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Работа 2022 год\Проект решения годового отчета за 2021 год\"/>
    </mc:Choice>
  </mc:AlternateContent>
  <bookViews>
    <workbookView xWindow="0" yWindow="0" windowWidth="28800" windowHeight="10935" activeTab="4"/>
  </bookViews>
  <sheets>
    <sheet name="Приложение 1" sheetId="3" r:id="rId1"/>
    <sheet name="Приложение 2" sheetId="2" r:id="rId2"/>
    <sheet name="Приложение 3" sheetId="4" r:id="rId3"/>
    <sheet name="Приложение 4" sheetId="5" r:id="rId4"/>
    <sheet name="Приложение 5" sheetId="6" r:id="rId5"/>
  </sheets>
  <definedNames>
    <definedName name="_xlnm._FilterDatabase" localSheetId="2" hidden="1">'Приложение 3'!$A$11:$G$852</definedName>
    <definedName name="_xlnm.Print_Area" localSheetId="1">'Приложение 2'!$A$1:$D$178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5" i="2" l="1"/>
  <c r="C28" i="6" l="1"/>
  <c r="C27" i="6" s="1"/>
  <c r="C26" i="6" s="1"/>
  <c r="C24" i="6"/>
  <c r="C23" i="6" s="1"/>
  <c r="C22" i="6" s="1"/>
  <c r="C18" i="6"/>
  <c r="C17" i="6" s="1"/>
  <c r="C16" i="6" s="1"/>
  <c r="C15" i="6" s="1"/>
  <c r="C14" i="6" s="1"/>
  <c r="D31" i="5"/>
  <c r="D55" i="5"/>
  <c r="D52" i="5"/>
  <c r="D47" i="5"/>
  <c r="D45" i="5"/>
  <c r="D42" i="5"/>
  <c r="D36" i="5"/>
  <c r="D34" i="5"/>
  <c r="D24" i="5"/>
  <c r="D22" i="5"/>
  <c r="D14" i="5"/>
  <c r="C21" i="6" l="1"/>
  <c r="C20" i="6" s="1"/>
  <c r="C13" i="6" s="1"/>
  <c r="D13" i="5"/>
  <c r="D30" i="2" l="1"/>
  <c r="D28" i="2"/>
  <c r="D80" i="2" l="1"/>
  <c r="D78" i="2"/>
  <c r="D137" i="2"/>
  <c r="D121" i="2" l="1"/>
  <c r="D22" i="2"/>
  <c r="D53" i="2"/>
  <c r="D44" i="2" l="1"/>
  <c r="D35" i="2"/>
  <c r="D32" i="2" s="1"/>
  <c r="D16" i="2"/>
  <c r="D21" i="2"/>
  <c r="D36" i="2"/>
  <c r="D43" i="2"/>
  <c r="D48" i="2"/>
  <c r="D52" i="2"/>
  <c r="D56" i="2"/>
  <c r="D60" i="2"/>
  <c r="D62" i="2"/>
  <c r="D67" i="2"/>
  <c r="D66" i="2" s="1"/>
  <c r="D72" i="2"/>
  <c r="D75" i="2"/>
  <c r="D77" i="2"/>
  <c r="D79" i="2"/>
  <c r="D81" i="2"/>
  <c r="D83" i="2"/>
  <c r="D86" i="2"/>
  <c r="D89" i="2"/>
  <c r="D92" i="2"/>
  <c r="D95" i="2"/>
  <c r="D99" i="2"/>
  <c r="D104" i="2"/>
  <c r="D107" i="2"/>
  <c r="D110" i="2"/>
  <c r="D113" i="2"/>
  <c r="D118" i="2"/>
  <c r="D120" i="2"/>
  <c r="D124" i="2"/>
  <c r="D128" i="2"/>
  <c r="D132" i="2"/>
  <c r="D136" i="2"/>
  <c r="D141" i="2"/>
  <c r="D144" i="2"/>
  <c r="D148" i="2"/>
  <c r="D147" i="2" s="1"/>
  <c r="D153" i="2"/>
  <c r="D152" i="2" s="1"/>
  <c r="D157" i="2"/>
  <c r="D156" i="2" s="1"/>
  <c r="D160" i="2"/>
  <c r="D162" i="2"/>
  <c r="D164" i="2"/>
  <c r="D167" i="2"/>
  <c r="D166" i="2" s="1"/>
  <c r="D173" i="2"/>
  <c r="D172" i="2" s="1"/>
  <c r="D123" i="2" l="1"/>
  <c r="D109" i="2"/>
  <c r="D51" i="2"/>
  <c r="D42" i="2" s="1"/>
  <c r="D26" i="2"/>
  <c r="D20" i="2" s="1"/>
  <c r="D15" i="2" s="1"/>
  <c r="D135" i="2"/>
  <c r="D117" i="2"/>
  <c r="D91" i="2"/>
  <c r="D159" i="2"/>
  <c r="D71" i="2"/>
  <c r="D14" i="2" l="1"/>
</calcChain>
</file>

<file path=xl/sharedStrings.xml><?xml version="1.0" encoding="utf-8"?>
<sst xmlns="http://schemas.openxmlformats.org/spreadsheetml/2006/main" count="5650" uniqueCount="940">
  <si>
    <t>(в руб.)</t>
  </si>
  <si>
    <t>ВСЕГО</t>
  </si>
  <si>
    <t xml:space="preserve">Развитие образования в Ленском районе </t>
  </si>
  <si>
    <t>1200000000</t>
  </si>
  <si>
    <t>Обеспечивающая подпрограмма</t>
  </si>
  <si>
    <t>1210000000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</si>
  <si>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</si>
  <si>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</si>
  <si>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</si>
  <si>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Иные бюджетные ассигнования</t>
  </si>
  <si>
    <t>Общее образование: Образование, открытое в будущее</t>
  </si>
  <si>
    <t>1220000000</t>
  </si>
  <si>
    <t>Развитие дошкольного образования</t>
  </si>
  <si>
    <t>1220100000</t>
  </si>
  <si>
    <t>Развитие общего образования</t>
  </si>
  <si>
    <t>1220200000</t>
  </si>
  <si>
    <t>Предоставление субсидий бюджетным, автономным учреждениям и иным некоммерческим организациям</t>
  </si>
  <si>
    <t>Воспитание и дополнительное образование</t>
  </si>
  <si>
    <t>1240000000</t>
  </si>
  <si>
    <t>Отдых детей и их оздоровление</t>
  </si>
  <si>
    <t>1260000000</t>
  </si>
  <si>
    <t xml:space="preserve">Развитие культуры Ленского района </t>
  </si>
  <si>
    <t>1000000000</t>
  </si>
  <si>
    <t>1010000000</t>
  </si>
  <si>
    <t xml:space="preserve">Обеспечение прав граждан на участие в культурной жизни </t>
  </si>
  <si>
    <t>1020000000</t>
  </si>
  <si>
    <t>Сохранение культурного и исторического наследия, расширение доступа населения к культурным ценностям и информации</t>
  </si>
  <si>
    <t>1030000000</t>
  </si>
  <si>
    <t>Развитие библиотечного дела</t>
  </si>
  <si>
    <t>Развитие музейного дела</t>
  </si>
  <si>
    <t>Модернизация и укрепление ресурсов  учреждений культуры и искусства</t>
  </si>
  <si>
    <t>1070000000</t>
  </si>
  <si>
    <t>Капитальные вложения в объекты 
государственной (муниципальной) собственности</t>
  </si>
  <si>
    <t>Развитие  предпринимательства в Ленском районе</t>
  </si>
  <si>
    <t>2600000000</t>
  </si>
  <si>
    <t xml:space="preserve">Развитие  предпринимательства </t>
  </si>
  <si>
    <t>2630000000</t>
  </si>
  <si>
    <t>Развитие сельского хозяйства и регулирование рынков сельскохозяйственной продукции, сырья и продовольствия Ленского района Республики Саха (Якутия)</t>
  </si>
  <si>
    <t>2500000000</t>
  </si>
  <si>
    <t xml:space="preserve">Обеспечивающая подпрограмма </t>
  </si>
  <si>
    <t>2510000000</t>
  </si>
  <si>
    <t>100</t>
  </si>
  <si>
    <t>Развитие животноводства</t>
  </si>
  <si>
    <t>2520000000</t>
  </si>
  <si>
    <t>Поддержка табунного коневодства</t>
  </si>
  <si>
    <t>2530000000</t>
  </si>
  <si>
    <t>Развитие растениеводства</t>
  </si>
  <si>
    <t>2540000000</t>
  </si>
  <si>
    <t>800</t>
  </si>
  <si>
    <t>Развитие кормопроизводства</t>
  </si>
  <si>
    <t>25А0000000</t>
  </si>
  <si>
    <t>Развитие пищевой и перерабатывающей промышленности</t>
  </si>
  <si>
    <t>25Г0000000</t>
  </si>
  <si>
    <t>Развитие транспортного комплекса муниципального образования  «Ленский район»</t>
  </si>
  <si>
    <t>1800000000</t>
  </si>
  <si>
    <t>Водный транспорт</t>
  </si>
  <si>
    <t>1840000000</t>
  </si>
  <si>
    <t>Дорожное хозяйство</t>
  </si>
  <si>
    <t>1850000000</t>
  </si>
  <si>
    <t>Реализация молодежной  политики и патриотического воспитания граждан в Ленском районе</t>
  </si>
  <si>
    <t>1100000000</t>
  </si>
  <si>
    <t>1110000000</t>
  </si>
  <si>
    <t>Создание условий для развития потенциала подрастающего поколения, молодежи</t>
  </si>
  <si>
    <t>1120000000</t>
  </si>
  <si>
    <t>Воспитание патриотизма у граждан -национальная идея государства</t>
  </si>
  <si>
    <t>1130000000</t>
  </si>
  <si>
    <t>Семейная политика</t>
  </si>
  <si>
    <t>1150000000</t>
  </si>
  <si>
    <t>Мотивирование населения на ведение трезвого здорового образа жизни</t>
  </si>
  <si>
    <t>1160000000</t>
  </si>
  <si>
    <t>200</t>
  </si>
  <si>
    <t>Социальная поддержка граждан Ленского района</t>
  </si>
  <si>
    <t>1500000000</t>
  </si>
  <si>
    <t>Меры социальной поддержки отдельных категорий граждан</t>
  </si>
  <si>
    <t>1530000000</t>
  </si>
  <si>
    <t>300</t>
  </si>
  <si>
    <t xml:space="preserve">Охрана труда в Ленском районе </t>
  </si>
  <si>
    <t>1540000000</t>
  </si>
  <si>
    <t>Обеспечение качественным жильем и повышение качества жилищно-коммунальных услуг в Ленском районе</t>
  </si>
  <si>
    <t>2000000000</t>
  </si>
  <si>
    <t>Развитие градостроительного комплекса Ленского района</t>
  </si>
  <si>
    <t>2020000000</t>
  </si>
  <si>
    <t>Обеспечение граждан доступным и комфортным жильем</t>
  </si>
  <si>
    <t>2030000000</t>
  </si>
  <si>
    <t>400</t>
  </si>
  <si>
    <t>Управление муниципальной собственностью МО "Ленский район" РС (Я)</t>
  </si>
  <si>
    <t>3100000000</t>
  </si>
  <si>
    <t>3110000000</t>
  </si>
  <si>
    <t>Развитие системы управления недвижимостью</t>
  </si>
  <si>
    <t>3120000000</t>
  </si>
  <si>
    <t>Капитальные вложения в объекты государственной (муниципальной) собственности</t>
  </si>
  <si>
    <t>Развитие системы управления земельными ресурсами</t>
  </si>
  <si>
    <t>3140000000</t>
  </si>
  <si>
    <t>Развитие физической культуры и спорта в Ленском районе</t>
  </si>
  <si>
    <t>1400000000</t>
  </si>
  <si>
    <t>1410000000</t>
  </si>
  <si>
    <t>Развитие массового спорта</t>
  </si>
  <si>
    <t>1420000000</t>
  </si>
  <si>
    <t>Развитие детско - юношеского спорта</t>
  </si>
  <si>
    <t>1450000000</t>
  </si>
  <si>
    <t>Профилактика правонарушений в Ленском районе</t>
  </si>
  <si>
    <t>1700000000</t>
  </si>
  <si>
    <t>Повышение эффективности работы  в сфере профилактики правонарушений</t>
  </si>
  <si>
    <t>1710000000</t>
  </si>
  <si>
    <t>Развитие гражданского общества и гармонизация межэтнических отношений в Ленском районе</t>
  </si>
  <si>
    <t>Содействие развитию гражданского общества</t>
  </si>
  <si>
    <t>Обеспечение безопасности жизнедеятельности населения муниципального образования «Ленский район» Республики Саха (Якутия)</t>
  </si>
  <si>
    <t>Обеспечение пожарной безопасности, защита населения, территорий от чрезвычайных ситуаций, и гражданская оборона на территории муниципального образования «Ленский район» Республики Саха (Якутия)</t>
  </si>
  <si>
    <t>Охрана окружающей среды и природных ресурсов в Ленском районе</t>
  </si>
  <si>
    <t>Обеспечение экологической безопасности на территории муниципального образования</t>
  </si>
  <si>
    <t>Особо охраняемые природные территории и биологические ресурсы</t>
  </si>
  <si>
    <t>Экологическое образование и просвещение населения на территории муниципального образования</t>
  </si>
  <si>
    <t xml:space="preserve">Развитие здравоохранения в Ленском районе </t>
  </si>
  <si>
    <t>Совершенствование оказания медицинский помощи, включая профилактику заболеваний и формирование здорового образа жизни</t>
  </si>
  <si>
    <t>Комплексное развитие сельских территорий Ленского района</t>
  </si>
  <si>
    <t>Создание и развитие инфраструктуры на сельских территориях</t>
  </si>
  <si>
    <t>Исполнение расходов бюджета муниципального образования "Ленский район" за 2021 год по муниципальным программам</t>
  </si>
  <si>
    <t>Приложение № 1</t>
  </si>
  <si>
    <t>к Решению Районного</t>
  </si>
  <si>
    <t>Совета депутатов</t>
  </si>
  <si>
    <t>муниципального образования</t>
  </si>
  <si>
    <t>"Ленский район"</t>
  </si>
  <si>
    <t>№ ___________</t>
  </si>
  <si>
    <t>от "___"__________2022 года</t>
  </si>
  <si>
    <t>Наименование 
показателя</t>
  </si>
  <si>
    <t>Код дохода по бюджетной классификации</t>
  </si>
  <si>
    <t>Исполнено</t>
  </si>
  <si>
    <t>Доходы бюджета - Всего</t>
  </si>
  <si>
    <t>00085000000000000000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</si>
  <si>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</si>
  <si>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</si>
  <si>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</si>
  <si>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</si>
  <si>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</si>
  <si>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</si>
  <si>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</si>
  <si>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</si>
  <si>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</si>
  <si>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</si>
  <si>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</si>
  <si>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</si>
  <si>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</si>
  <si>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00010102040010000110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</si>
  <si>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</si>
  <si>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00010102080010000110</t>
  </si>
  <si>
    <t>НАЛОГИ НА ТОВАРЫ (РАБОТЫ, УСЛУГИ), РЕАЛИЗУЕМЫЕ НА ТЕРРИТОРИИ РОССИЙСКОЙ ФЕДЕРАЦИИ</t>
  </si>
  <si>
    <t>00010300000000000000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</si>
  <si>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</si>
  <si>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</si>
  <si>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</si>
  <si>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</si>
  <si>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</si>
  <si>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</si>
  <si>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</si>
  <si>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</si>
  <si>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</si>
  <si>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</si>
  <si>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</si>
  <si>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</si>
  <si>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</si>
  <si>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</si>
  <si>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</si>
  <si>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</si>
  <si>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</si>
  <si>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</si>
  <si>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НАЛОГИ НА СОВОКУПНЫЙ ДОХОД</t>
  </si>
  <si>
    <t>00010500000000000000</t>
  </si>
  <si>
    <t>Налог, взимаемый в связи с применением упрощенной системы налогообложения</t>
  </si>
  <si>
    <t>00010501000000000110</t>
  </si>
  <si>
    <t>Налог, взимаемый с налогоплательщиков, выбравших в качестве объекта налогообложения доходы</t>
  </si>
  <si>
    <t>00010501010010000110</t>
  </si>
  <si>
    <t>00010501011010000110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</si>
  <si>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</si>
  <si>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00010501012010000110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</si>
  <si>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</si>
  <si>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</si>
  <si>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</si>
  <si>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</si>
  <si>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</si>
  <si>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00010501022010000110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</si>
  <si>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</si>
  <si>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00010501050010000110</t>
  </si>
  <si>
    <t>Единый налог на вмененный доход для отдельных видов деятельности</t>
  </si>
  <si>
    <t>00010502000020000110</t>
  </si>
  <si>
    <t>00010502010020000110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</si>
  <si>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</si>
  <si>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00010502020020000110</t>
  </si>
  <si>
    <t>Единый сельскохозяйственный налог</t>
  </si>
  <si>
    <t>00010503000010000110</t>
  </si>
  <si>
    <t>00010503010010000110</t>
  </si>
  <si>
    <t>Единый сельскохозяйственный налог (за налоговые периоды, истекшие до 1 января 2011 года)</t>
  </si>
  <si>
    <t>00010503020010000110</t>
  </si>
  <si>
    <t>Налог, взимаемый в связи с применением патентной системы налогообложения</t>
  </si>
  <si>
    <t>00010504000020000110</t>
  </si>
  <si>
    <t>Налог, взимаемый в связи с применением патентной системы налогообложения, зачисляемый в бюджеты муниципальных районов5</t>
  </si>
  <si>
    <t>00010504020020000110</t>
  </si>
  <si>
    <t>НАЛОГИ НА ИМУЩЕСТВО</t>
  </si>
  <si>
    <t>00010600000000000000</t>
  </si>
  <si>
    <t>Налог на имущество физических лиц</t>
  </si>
  <si>
    <t>00010601000000000110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</si>
  <si>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</si>
  <si>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00010601030050000110</t>
  </si>
  <si>
    <t>Земельный налог</t>
  </si>
  <si>
    <t>00010606000000000110</t>
  </si>
  <si>
    <t>Земельный налог с организаций</t>
  </si>
  <si>
    <t>00010606030000000110</t>
  </si>
  <si>
    <t>Земельный налог с организаций, обладающих земельным участком, расположенным в границах межселенных территорий</t>
  </si>
  <si>
    <t>00010606033050000110</t>
  </si>
  <si>
    <t>Земельный налог с физических лиц</t>
  </si>
  <si>
    <t>00010606040000000110</t>
  </si>
  <si>
    <t>Земельный налог с физических лиц, обладающих земельным участком, расположенным в границах межселенных территорий</t>
  </si>
  <si>
    <t>00010606043050000110</t>
  </si>
  <si>
    <t>НАЛОГИ, СБОРЫ И РЕГУЛЯРНЫЕ ПЛАТЕЖИ ЗА ПОЛЬЗОВАНИЕ ПРИРОДНЫМИ РЕСУРСАМИ</t>
  </si>
  <si>
    <t>00010700000000000000</t>
  </si>
  <si>
    <t>Налог на добычу полезных ископаемых</t>
  </si>
  <si>
    <t>00010701000010000110</t>
  </si>
  <si>
    <t>Налог на добычу общераспространенных полезных ископаемых</t>
  </si>
  <si>
    <t>00010701020010000110</t>
  </si>
  <si>
    <t>ГОСУДАРСТВЕННАЯ ПОШЛИНА</t>
  </si>
  <si>
    <t>00010800000000000000</t>
  </si>
  <si>
    <t>Государственная пошлина по делам, рассматриваемым в судах общей юрисдикции, мировыми судьями</t>
  </si>
  <si>
    <t>00010803000010000110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</si>
  <si>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</si>
  <si>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00010803010010000110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</si>
  <si>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</si>
  <si>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00010807000010000110</t>
  </si>
  <si>
    <t>Государственная пошлина за выдачу разрешения на установку рекламной конструкции</t>
  </si>
  <si>
    <t>00010807150010000110</t>
  </si>
  <si>
    <t>ЗАДОЛЖЕННОСТЬ И ПЕРЕРАСЧЕТЫ ПО ОТМЕНЕННЫМ НАЛОГАМ, СБОРАМ И ИНЫМ ОБЯЗАТЕЛЬНЫМ ПЛАТЕЖАМ</t>
  </si>
  <si>
    <t>00010900000000000000</t>
  </si>
  <si>
    <t>Налоги на имущество</t>
  </si>
  <si>
    <t>00010904000000000110</t>
  </si>
  <si>
    <t>Налог с имущества, переходящего в порядке наследования или дарения</t>
  </si>
  <si>
    <t>00010904040010000110</t>
  </si>
  <si>
    <t>Земельный налог (по обязательствам, возникшим до 1 января 2006 года)</t>
  </si>
  <si>
    <t>00010904050000000110</t>
  </si>
  <si>
    <t>Земельный налог (по обязательствам, возникшим до 1 января 2006 года), мобилизуемый на межселенных территориях</t>
  </si>
  <si>
    <t>00010904053050000110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</si>
  <si>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</si>
  <si>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</si>
  <si>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</si>
  <si>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</si>
  <si>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</si>
  <si>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00011101050050000120</t>
  </si>
  <si>
    <t>Проценты, полученные от предоставления бюджетных кредитов внутри страны</t>
  </si>
  <si>
    <t>00011103000000000120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</si>
  <si>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</si>
  <si>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00011103050050000120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</si>
  <si>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</si>
  <si>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</si>
  <si>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</si>
  <si>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</si>
  <si>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</si>
  <si>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</si>
  <si>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</si>
  <si>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</si>
  <si>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</si>
  <si>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</si>
  <si>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</si>
  <si>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</si>
  <si>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</si>
  <si>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</si>
  <si>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</si>
  <si>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</si>
  <si>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</si>
  <si>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</si>
  <si>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</si>
  <si>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00011105075050000120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</si>
  <si>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</si>
  <si>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00011105400000000120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</si>
  <si>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</si>
  <si>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00011105430000000120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</si>
  <si>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на межселенных территориях,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</si>
  <si>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00011105430050000120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</si>
  <si>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</si>
  <si>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</si>
  <si>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</si>
  <si>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</si>
  <si>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</si>
  <si>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</si>
  <si>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ПЛАТЕЖИ ПРИ ПОЛЬЗОВАНИИ ПРИРОДНЫМИ РЕСУРСАМИ</t>
  </si>
  <si>
    <t>00011200000000000000</t>
  </si>
  <si>
    <t>Плата за негативное воздействие на окружающую среду</t>
  </si>
  <si>
    <t>00011201000010000120</t>
  </si>
  <si>
    <t>Плата за выбросы загрязняющих веществ в атмосферный воздух стационарными объектами7</t>
  </si>
  <si>
    <t>00011201010010000120</t>
  </si>
  <si>
    <t>Плата за сбросы загрязняющих веществ в водные объекты</t>
  </si>
  <si>
    <t>00011201030010000120</t>
  </si>
  <si>
    <t>Плата за размещение отходов производства и потребления</t>
  </si>
  <si>
    <t>00011201040010000120</t>
  </si>
  <si>
    <t>Плата за размещение отходов производства</t>
  </si>
  <si>
    <t>00011201041010000120</t>
  </si>
  <si>
    <t>Плата за размещение твердых коммунальных отходов</t>
  </si>
  <si>
    <t>00011201042010000120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</si>
  <si>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</si>
  <si>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00011201070010000120</t>
  </si>
  <si>
    <t>ДОХОДЫ ОТ ОКАЗАНИЯ ПЛАТНЫХ УСЛУГ И КОМПЕНСАЦИИ ЗАТРАТ ГОСУДАРСТВА</t>
  </si>
  <si>
    <t>00011300000000000000</t>
  </si>
  <si>
    <t>Доходы от оказания платных услуг (работ)</t>
  </si>
  <si>
    <t>00011301000000000130</t>
  </si>
  <si>
    <t>Прочие доходы от оказания платных услуг (работ)</t>
  </si>
  <si>
    <t>00011301990000000130</t>
  </si>
  <si>
    <t>Прочие доходы от оказания платных услуг (работ) получателями средств бюджетов муниципальных районов</t>
  </si>
  <si>
    <t>00011301995050000130</t>
  </si>
  <si>
    <t>Доходы от компенсации затрат государства</t>
  </si>
  <si>
    <t>00011302000000000130</t>
  </si>
  <si>
    <t>Прочие доходы от компенсации затрат государства</t>
  </si>
  <si>
    <t>00011302990000000130</t>
  </si>
  <si>
    <t>Прочие доходы от компенсации затрат бюджетов муниципальных районов</t>
  </si>
  <si>
    <t>00011302995050000130</t>
  </si>
  <si>
    <t>ДОХОДЫ ОТ ПРОДАЖИ МАТЕРИАЛЬНЫХ И НЕМАТЕРИАЛЬНЫХ АКТИВОВ</t>
  </si>
  <si>
    <t>00011400000000000000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</si>
  <si>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</si>
  <si>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</si>
  <si>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</si>
  <si>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</si>
  <si>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</si>
  <si>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</si>
  <si>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</si>
  <si>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</si>
  <si>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Доходы от продажи земельных участков, государственная собственность на которые не разграничена</t>
  </si>
  <si>
    <t>00011406010000000430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</si>
  <si>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</si>
  <si>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</si>
  <si>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</si>
  <si>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</si>
  <si>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</si>
  <si>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00011406020000000430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</si>
  <si>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</si>
  <si>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00011406025050000430</t>
  </si>
  <si>
    <t>ШТРАФЫ, САНКЦИИ, ВОЗМЕЩЕНИЕ УЩЕРБА</t>
  </si>
  <si>
    <t>00011600000000000000</t>
  </si>
  <si>
    <t>Административные штрафы, установленные Кодексом Российской Федерации об административных правонарушениях</t>
  </si>
  <si>
    <t>00011601000010000140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</si>
  <si>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</si>
  <si>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</si>
  <si>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</si>
  <si>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</si>
  <si>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</si>
  <si>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</si>
  <si>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</si>
  <si>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</si>
  <si>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</si>
  <si>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</si>
  <si>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</si>
  <si>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</si>
  <si>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</si>
  <si>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</si>
  <si>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</si>
  <si>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00011601083010000140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</si>
  <si>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</si>
  <si>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00011601100010000140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</si>
  <si>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</si>
  <si>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00011601103010000140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</si>
  <si>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</si>
  <si>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</si>
  <si>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</si>
  <si>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00011601133010000140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</si>
  <si>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</si>
  <si>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</si>
  <si>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</si>
  <si>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</si>
  <si>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</si>
  <si>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</si>
  <si>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</si>
  <si>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</si>
  <si>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</si>
  <si>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00011601154010000140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</si>
  <si>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</si>
  <si>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00011601157010000140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</si>
  <si>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</si>
  <si>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</si>
  <si>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</si>
  <si>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</si>
  <si>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</si>
  <si>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</si>
  <si>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</si>
  <si>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</si>
  <si>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</si>
  <si>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00011601194010000140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</si>
  <si>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</si>
  <si>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</si>
  <si>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</si>
  <si>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00011601203010000140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</si>
  <si>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</si>
  <si>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</si>
  <si>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</si>
  <si>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</si>
  <si>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</si>
  <si>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</si>
  <si>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</si>
  <si>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</si>
  <si>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</si>
  <si>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</si>
  <si>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</si>
  <si>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</si>
  <si>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</si>
  <si>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00011607090050000140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</si>
  <si>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</si>
  <si>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00011609000000000140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</si>
  <si>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</si>
  <si>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>00011609040050000140</t>
  </si>
  <si>
    <t>Платежи в целях возмещения причиненного ущерба (убытков)</t>
  </si>
  <si>
    <t>00011610000000000140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</si>
  <si>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</si>
  <si>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00011610030050000140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</si>
  <si>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</si>
  <si>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00011610031050000140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</si>
  <si>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</si>
  <si>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</si>
  <si>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</si>
  <si>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</si>
  <si>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</si>
  <si>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00011610129010000140</t>
  </si>
  <si>
    <t>Платежи, уплачиваемые в целях возмещения вреда</t>
  </si>
  <si>
    <t>00011611000010000140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</si>
  <si>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</si>
  <si>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00011611050010000140</t>
  </si>
  <si>
    <t>ПРОЧИЕ НЕНАЛОГОВЫЕ ДОХОДЫ</t>
  </si>
  <si>
    <t>00011700000000000000</t>
  </si>
  <si>
    <t>Прочие неналоговые доходы</t>
  </si>
  <si>
    <t>00011705000000000180</t>
  </si>
  <si>
    <t>Прочие неналоговые доходы бюджетов муниципальных районов</t>
  </si>
  <si>
    <t>00011705050050000180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</si>
  <si>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</si>
  <si>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</si>
  <si>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</si>
  <si>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</si>
  <si>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бюджетной системы Российской Федерации</t>
  </si>
  <si>
    <t>00020210000000000150</t>
  </si>
  <si>
    <t>Дотации бюджетам на поддержку мер по обеспечению сбалансированности бюджетов</t>
  </si>
  <si>
    <t>00020215002000000150</t>
  </si>
  <si>
    <t>Дотации бюджетам муниципальных районов на поддержку мер по обеспечению сбалансированности бюджетов</t>
  </si>
  <si>
    <t>00020215002050000150</t>
  </si>
  <si>
    <t>Субсидии бюджетам бюджетной системы Российской Федерации (межбюджетные субсидии)</t>
  </si>
  <si>
    <t>00020220000000000150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</si>
  <si>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</si>
  <si>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</si>
  <si>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</si>
  <si>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</si>
  <si>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на реализацию мероприятий по обеспечению жильем молодых семей</t>
  </si>
  <si>
    <t>00020225497000000150</t>
  </si>
  <si>
    <t>Субсидии бюджетам муниципальных районов на реализацию мероприятий по обеспечению жильем молодых семей</t>
  </si>
  <si>
    <t>00020225497050000150</t>
  </si>
  <si>
    <t>Прочие субсидии</t>
  </si>
  <si>
    <t>00020229999000000150</t>
  </si>
  <si>
    <t>Прочие субсидии бюджетам муниципальных районов</t>
  </si>
  <si>
    <t>00020229999050000150</t>
  </si>
  <si>
    <t>Субвенции бюджетам бюджетной системы Российской Федерации</t>
  </si>
  <si>
    <t>00020230000000000150</t>
  </si>
  <si>
    <t>Субвенции местным бюджетам на выполнение передаваемых полномочий субъектов Российской Федерации</t>
  </si>
  <si>
    <t>00020230024000000150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</si>
  <si>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</si>
  <si>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00020230024050000150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</si>
  <si>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</si>
  <si>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00020230029000000150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</si>
  <si>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</si>
  <si>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00020230029050000150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</si>
  <si>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</si>
  <si>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</si>
  <si>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</si>
  <si>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00020235082050000150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</si>
  <si>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</si>
  <si>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00020235260000000150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</si>
  <si>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</si>
  <si>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00020235260050000150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</si>
  <si>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</si>
  <si>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</si>
  <si>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</si>
  <si>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00020235303050000150</t>
  </si>
  <si>
    <t>Субвенции бюджетам на проведение Всероссийской переписи населения 2020 года</t>
  </si>
  <si>
    <t>00020235469000000150</t>
  </si>
  <si>
    <t>Субвенции бюджетам муниципальных районов на проведение Всероссийской переписи населения 2020 года</t>
  </si>
  <si>
    <t>00020235469050000150</t>
  </si>
  <si>
    <t>Иные межбюджетные трансферты</t>
  </si>
  <si>
    <t>00020240000000000150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</si>
  <si>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</si>
  <si>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</si>
  <si>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</si>
  <si>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</si>
  <si>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ПРОЧИЕ БЕЗВОЗМЕЗДНЫЕ ПОСТУПЛЕНИЯ</t>
  </si>
  <si>
    <t>00020700000000000000</t>
  </si>
  <si>
    <t>Прочие безвозмездные поступления в бюджеты муниципальных районов</t>
  </si>
  <si>
    <t>00020705000050000150</t>
  </si>
  <si>
    <t>00020705030050000150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</si>
  <si>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</si>
  <si>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</si>
  <si>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</si>
  <si>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</si>
  <si>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</si>
  <si>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00021800000050000150</t>
  </si>
  <si>
    <t>Доходы бюджетов муниципальных районов от возврата организациями остатков субсидий прошлых лет</t>
  </si>
  <si>
    <t>00021805000050000150</t>
  </si>
  <si>
    <t>Доходы бюджетов муниципальных районов от возврата бюджетными учреждениями остатков субсидий прошлых лет</t>
  </si>
  <si>
    <t>00021805010050000150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</si>
  <si>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</si>
  <si>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00021860010050000150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</si>
  <si>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</si>
  <si>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</si>
  <si>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</si>
  <si>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</si>
  <si>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</si>
  <si>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00021960010050000150</t>
  </si>
  <si>
    <t>к решению Районного</t>
  </si>
  <si>
    <t>№ ____</t>
  </si>
  <si>
    <t>(без федеральных и республиканских  средств)</t>
  </si>
  <si>
    <t>от "__"___________2022 г.</t>
  </si>
  <si>
    <t>Наименование показателя</t>
  </si>
  <si>
    <t>Целевая статья</t>
  </si>
  <si>
    <t>Вид расхода</t>
  </si>
  <si>
    <t xml:space="preserve">Исполнено </t>
  </si>
  <si>
    <t>Приложение №2</t>
  </si>
  <si>
    <t>Приложение № 4</t>
  </si>
  <si>
    <t>№___________</t>
  </si>
  <si>
    <t>Раздел</t>
  </si>
  <si>
    <t>Подраздел</t>
  </si>
  <si>
    <t>Исполнение</t>
  </si>
  <si>
    <t>Расходы - 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</si>
  <si>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</si>
  <si>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</si>
  <si>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</si>
  <si>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</si>
  <si>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</si>
  <si>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</si>
  <si>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</si>
  <si>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</si>
  <si>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</si>
  <si>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</si>
  <si>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</si>
  <si>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</si>
  <si>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</si>
  <si>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</si>
  <si>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</si>
  <si>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</si>
  <si>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</si>
  <si>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09</t>
  </si>
  <si>
    <t>НАЦИОНАЛЬНАЯ ЭКОНОМИКА</t>
  </si>
  <si>
    <t>Общеэкономические вопросы</t>
  </si>
  <si>
    <t>Сельское хозяйство и рыболовство</t>
  </si>
  <si>
    <t>05</t>
  </si>
  <si>
    <t>Транспорт</t>
  </si>
  <si>
    <t>08</t>
  </si>
  <si>
    <t>Дорожное хозяйство (дорожные фонды)</t>
  </si>
  <si>
    <t>Связь и информатика</t>
  </si>
  <si>
    <t>10</t>
  </si>
  <si>
    <t>Другие вопросы в области национальной экономики</t>
  </si>
  <si>
    <t>12</t>
  </si>
  <si>
    <t>ЖИЛИЩНО-КОММУНАЛЬНОЕ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</si>
  <si>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</si>
  <si>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</si>
  <si>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</si>
  <si>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</si>
  <si>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</si>
  <si>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</si>
  <si>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</si>
  <si>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</si>
  <si>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</si>
  <si>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</si>
  <si>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</si>
  <si>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</si>
  <si>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</si>
  <si>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</si>
  <si>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</si>
  <si>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</si>
  <si>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</si>
  <si>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</si>
  <si>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</si>
  <si>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</si>
  <si>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</si>
  <si>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</si>
  <si>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</si>
  <si>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</si>
  <si>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</si>
  <si>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</si>
  <si>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</si>
  <si>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от "______"_____________2022 г</t>
  </si>
  <si>
    <t>Исполнение расходов бюджета муниципального образования "Ленский район" за 2021 год по разделам и подразделам классификации расходов</t>
  </si>
  <si>
    <t>Защита населения и территории от чрезвычайных ситуаций природного и техногенного характера, пожарная безопасность</t>
  </si>
  <si>
    <t>Жилищное хозяйство</t>
  </si>
  <si>
    <t>Приложение  № 5</t>
  </si>
  <si>
    <t>№_______________</t>
  </si>
  <si>
    <t>Код классификации источников  финансирования дефицита бюджета</t>
  </si>
  <si>
    <t>ИТОГО</t>
  </si>
  <si>
    <t>ИСТОЧНИКИ ВНУТРЕННЕГО ФИНАНСИРОВАНИЯ ДЕФИЦИТОВ БЮДЖЕТОВ</t>
  </si>
  <si>
    <t>00001000000000000000</t>
  </si>
  <si>
    <t>Иные источники внутреннего финансирования дефицитов бюджетов</t>
  </si>
  <si>
    <t>00001060000000000000</t>
  </si>
  <si>
    <t>Бюджетные кредиты, предоставленные внутри страны в валюте Российской Федерации</t>
  </si>
  <si>
    <t>00001060500000000000</t>
  </si>
  <si>
    <t>Возврат бюджетных кредитов, предоставленных внутри страны в валюте Российской Федерации</t>
  </si>
  <si>
    <t>00001060500000000600</t>
  </si>
  <si>
    <t>Возврат бюджетных кредитов, предоставленных юридическим лицам в валюте Российской Федерации</t>
  </si>
  <si>
    <t>00001060501000000600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</si>
  <si>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</si>
  <si>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00001060501050000640</t>
  </si>
  <si>
    <t>Изменение остатков средств</t>
  </si>
  <si>
    <t>Изменение остатков средств на счетах по учету средств бюджетов</t>
  </si>
  <si>
    <t>00001050000000000000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</si>
  <si>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</si>
  <si>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</si>
  <si>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</si>
  <si>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</si>
  <si>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</si>
  <si>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</si>
  <si>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муниципальных районов</t>
  </si>
  <si>
    <t>00001050201050000510</t>
  </si>
  <si>
    <t>Уменьшение остатков средств бюджетов</t>
  </si>
  <si>
    <t>00001050000000000600</t>
  </si>
  <si>
    <t>Уменьшение прочих остатков средств бюджетов</t>
  </si>
  <si>
    <t>00001050200000000600</t>
  </si>
  <si>
    <t>Уменьшение прочих остатков денежных средств бюджетов</t>
  </si>
  <si>
    <t>00001050201000000610</t>
  </si>
  <si>
    <t>Уменьшение прочих остатков денежных средств бюджетов муниципальных районов</t>
  </si>
  <si>
    <t>00001050201050000610</t>
  </si>
  <si>
    <t>от "____"____________2022 г</t>
  </si>
  <si>
    <t>Исполнение бюджета муниципального образования "Ленский район" за 2021 год по кодам классификации источников финансирования дефицита бюджета</t>
  </si>
  <si>
    <t>Приложение №3</t>
  </si>
  <si>
    <t>Код ведомства</t>
  </si>
  <si>
    <t>Вид расходов</t>
  </si>
  <si>
    <t>Администрация муниципального образования "Ленский район" Республики Саха (Якутия)</t>
  </si>
  <si>
    <t>701</t>
  </si>
  <si>
    <t>Руководство и управление в сфере установленных функций органов местного самоуправления</t>
  </si>
  <si>
    <t>Глава муниципального образования</t>
  </si>
  <si>
    <t>9910011600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</si>
  <si>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</si>
  <si>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</si>
  <si>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</si>
  <si>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</si>
  <si>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</si>
  <si>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</si>
  <si>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Депутаты представительного органа муниципального образования</t>
  </si>
  <si>
    <t>9910011720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</si>
  <si>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</si>
  <si>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</si>
  <si>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</si>
  <si>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</si>
  <si>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</si>
  <si>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</si>
  <si>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</si>
  <si>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</si>
  <si>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</si>
  <si>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</si>
  <si>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Уплата иных платежей</t>
  </si>
  <si>
    <t>853</t>
  </si>
  <si>
    <t>Расходы на содержание органов местного самоуправления</t>
  </si>
  <si>
    <t>9910011410</t>
  </si>
  <si>
    <t>Пособия, компенсации и иные социальные выплаты гражданам, кроме публичных нормативных обязательств</t>
  </si>
  <si>
    <t>321</t>
  </si>
  <si>
    <t>Председатель контрольно-счетной палаты муниципального образования и его заместители</t>
  </si>
  <si>
    <t>9910011740</t>
  </si>
  <si>
    <t>Прочие непрограммные расходы</t>
  </si>
  <si>
    <t>Выполнение других обязательств муниципальных образований</t>
  </si>
  <si>
    <t>9950091019</t>
  </si>
  <si>
    <t>Выполнение отдельных государственных полномочий по комплектованию, хранению, учету и использованию документов архивного фонда Республики Саха (Якутия)</t>
  </si>
  <si>
    <t>Подготовка документов территориального планирования муниципальных образований</t>
  </si>
  <si>
    <t>2020010010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</si>
  <si>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</si>
  <si>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</si>
  <si>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Расходы на обеспечение деятельности (оказание услуг) муниципальных учреждений</t>
  </si>
  <si>
    <t>3110022001</t>
  </si>
  <si>
    <t>Иные выплаты персоналу казенных учреждений, за исключением фонда оплаты труда</t>
  </si>
  <si>
    <t>112</t>
  </si>
  <si>
    <t>Уплата прочих налогов, сборов и иных платежей</t>
  </si>
  <si>
    <t>852</t>
  </si>
  <si>
    <t>Формирование муниципальной собственности на объекты капитального строительства</t>
  </si>
  <si>
    <t>3120010010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</si>
  <si>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</si>
  <si>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</si>
  <si>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</si>
  <si>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</si>
  <si>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Учет и мониторинг муниципальной собственности</t>
  </si>
  <si>
    <t>3120010020</t>
  </si>
  <si>
    <t>Оценка имущества для принятия управленческих решений</t>
  </si>
  <si>
    <t>3120010030</t>
  </si>
  <si>
    <t>Страхование объектов муниципальной собственности</t>
  </si>
  <si>
    <t>3120010040</t>
  </si>
  <si>
    <t>Снос объектов, непригодных для дальнейшей эксплуатации</t>
  </si>
  <si>
    <t>3120010050</t>
  </si>
  <si>
    <t>Содержание муниципального жилищного фонда</t>
  </si>
  <si>
    <t>3120010060</t>
  </si>
  <si>
    <t>Оценка земельных участков</t>
  </si>
  <si>
    <t>3140010020</t>
  </si>
  <si>
    <t>Организация учета использования земель</t>
  </si>
  <si>
    <t>3140010030</t>
  </si>
  <si>
    <t>Проведение комплексных кадастровых работ на территориях населенных пунктов</t>
  </si>
  <si>
    <t>3140010050</t>
  </si>
  <si>
    <t>9910022001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</si>
  <si>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</si>
  <si>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</si>
  <si>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Уплата налога на имущество организаций и земельного налога</t>
  </si>
  <si>
    <t>851</t>
  </si>
  <si>
    <t>Выполнение отдельных государственных полномочий по созданию административных комиссий</t>
  </si>
  <si>
    <t>9950063300</t>
  </si>
  <si>
    <t>Расходы на исполнение судебных решений о взыскании из бюджета по искам юридических и физических лиц</t>
  </si>
  <si>
    <t>9950091017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</si>
  <si>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</si>
  <si>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831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</si>
  <si>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</si>
  <si>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</si>
  <si>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Премии и гранты</t>
  </si>
  <si>
    <t>350</t>
  </si>
  <si>
    <t>Иные выплаты населению</t>
  </si>
  <si>
    <t>360</t>
  </si>
  <si>
    <t>Субсидии бюджетным учреждениям на иные цели</t>
  </si>
  <si>
    <t>612</t>
  </si>
  <si>
    <t>2220010060</t>
  </si>
  <si>
    <t>Расходы по предупреждению и ликвидации последствий чрезвычайных ситуаций и стихийных бедствий природного и техногенного характера</t>
  </si>
  <si>
    <t>9950091003</t>
  </si>
  <si>
    <t>Выполнение отдельных государственных полномочий по государственному регулированию цен (тарифов)</t>
  </si>
  <si>
    <t>9950063320</t>
  </si>
  <si>
    <t>Руководство и управление в сфере установленных функций</t>
  </si>
  <si>
    <t>2510011600</t>
  </si>
  <si>
    <t>2510063250</t>
  </si>
  <si>
    <t>Поддержка скотоводства</t>
  </si>
  <si>
    <t>2520010010</t>
  </si>
  <si>
    <t>Субсидия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</si>
  <si>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</si>
  <si>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</si>
  <si>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</si>
  <si>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Софинансированиереализации мероприятий муниципальных программ (подпрограмм) развития кормопроизводства (за счет средств МБ)</t>
  </si>
  <si>
    <t>25А00S2690</t>
  </si>
  <si>
    <t>Поддержка пищевой и перерабатывающей промышленности</t>
  </si>
  <si>
    <t>25Г0010010</t>
  </si>
  <si>
    <t>Рост производства продукции отраслей агропромышленного комплекса</t>
  </si>
  <si>
    <t>25К0000000</t>
  </si>
  <si>
    <t>Софинансирование реализации мероприятий муниципальных программ (подпрограмм) развития кормопроизводства (за счет средств ГБ)</t>
  </si>
  <si>
    <t>25К0062690</t>
  </si>
  <si>
    <t>Межбюджетные трансферты</t>
  </si>
  <si>
    <t>Выполнение отдельных государственных полномочий на организацию мероприятий по предупреждению и ликвидации болезней животных, их лечению, защите населения от болезней, общих для человека и животных</t>
  </si>
  <si>
    <t>9960063360</t>
  </si>
  <si>
    <t>Субвенции</t>
  </si>
  <si>
    <t>530</t>
  </si>
  <si>
    <t>Организация пассажирских перевозок внутри муниципального образования водным транспортом</t>
  </si>
  <si>
    <t>1840010060</t>
  </si>
  <si>
    <t>Содержание, текущий и капитальный ремонт автомобильных дорог общего пользования местного значения</t>
  </si>
  <si>
    <t>1850010010</t>
  </si>
  <si>
    <t>Развитие предпринимательства</t>
  </si>
  <si>
    <t>Организация мероприятий по охране окружающей среды</t>
  </si>
  <si>
    <t>2930010010</t>
  </si>
  <si>
    <t>Изготовление и выпуск рекламно-информационных материалов: буклеты, плакаты, баннеры</t>
  </si>
  <si>
    <t>2970010010</t>
  </si>
  <si>
    <t>Организация и проведение акций и конкурсов</t>
  </si>
  <si>
    <t>2970010020</t>
  </si>
  <si>
    <t>1220122001</t>
  </si>
  <si>
    <t>1220163350</t>
  </si>
  <si>
    <t>Педагог открытой школы</t>
  </si>
  <si>
    <t>Предоставление мер социальной поддержки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</si>
  <si>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1270063380</t>
  </si>
  <si>
    <t>1220222001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</si>
  <si>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</si>
  <si>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113</t>
  </si>
  <si>
    <t>Обеспечение выплат ежемесячного денежного вознаграждения за классное руководство педагогическим работникам государственных образовательных организаций и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</si>
  <si>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1220263020</t>
  </si>
  <si>
    <t>Обеспечение деятельности отдельных организаций, осуществляющих образовательную деятельность по адаптированным основным общеобразовательным программам для обучающихся, воспитанников с ограниченными возможностями здоровья, оздоровительных образовательных организаций санаторного типа для детей, нуждающихся в длительном лечении</t>
  </si>
  <si>
    <t>1220263030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</si>
  <si>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</si>
  <si>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12202L3040</t>
  </si>
  <si>
    <t>Дети Арктики и Севера</t>
  </si>
  <si>
    <t>1290064214</t>
  </si>
  <si>
    <t>1240022001</t>
  </si>
  <si>
    <t>1110011600</t>
  </si>
  <si>
    <t>1120011010</t>
  </si>
  <si>
    <t>Организация и проведение мероприятий в области муниципальной молодежной политики</t>
  </si>
  <si>
    <t>1120011020</t>
  </si>
  <si>
    <t>Организация профориентационной работы среди молодежи и дальнейшее трудоустройство</t>
  </si>
  <si>
    <t>1120011040</t>
  </si>
  <si>
    <t>Поддержка проектов молодых талантов</t>
  </si>
  <si>
    <t>1120011050</t>
  </si>
  <si>
    <t>Реализации социально-психологических мероприятий по предупреждению асоциальных явлений в молодежной среде</t>
  </si>
  <si>
    <t>1120011070</t>
  </si>
  <si>
    <t>Организация, проведение мероприятий по гражданско-патриотическому воспитанию молодежи</t>
  </si>
  <si>
    <t>1130011010</t>
  </si>
  <si>
    <t>Формирование здорового образа жизни</t>
  </si>
  <si>
    <t>1160011010</t>
  </si>
  <si>
    <t>Организация и обеспечение отдыха детей и их оздоровления</t>
  </si>
  <si>
    <t>1260010010</t>
  </si>
  <si>
    <t>Организация отдыха детей в каникулярное время (за счет средств ГБ)</t>
  </si>
  <si>
    <t>1260062010</t>
  </si>
  <si>
    <t>1210022001</t>
  </si>
  <si>
    <t>Приобретение товаров, работ, услуг в пользу граждан в целях их социального обеспечения</t>
  </si>
  <si>
    <t>323</t>
  </si>
  <si>
    <t>Культурно-массовые и информационно-просветительские мероприятия</t>
  </si>
  <si>
    <t>1020010002</t>
  </si>
  <si>
    <t>Развитие и гармонизация межнациональных и межконфессиональных отношений</t>
  </si>
  <si>
    <t>1020010005</t>
  </si>
  <si>
    <t>1030122001</t>
  </si>
  <si>
    <t>1030222001</t>
  </si>
  <si>
    <t>1010011600</t>
  </si>
  <si>
    <t>Создание условий для оказания медицинской помощи населению на территории муниципального образования</t>
  </si>
  <si>
    <t>1320010030</t>
  </si>
  <si>
    <t>Иные социальные выплаты отдельным категориям граждан по муниципальным правовым актам муниципальных образований</t>
  </si>
  <si>
    <t>1530071020</t>
  </si>
  <si>
    <t>Ежемесячные доплаты к трудовой пенсии лицам, замещавшим муниципальные должности и должности муниципальной службы</t>
  </si>
  <si>
    <t>9950071020</t>
  </si>
  <si>
    <t>Иные пенсии, социальные доплаты к пенсиям</t>
  </si>
  <si>
    <t>312</t>
  </si>
  <si>
    <t>Обеспечение жильем работников муниципальной бюджетной сферы</t>
  </si>
  <si>
    <t>2030010010</t>
  </si>
  <si>
    <t>Субсидии гражданам на приобретение жилья</t>
  </si>
  <si>
    <t>322</t>
  </si>
  <si>
    <t>Предоставление социальных выплат работникам бюджетной сферы на повышение качества жилищно-бытовых услуг</t>
  </si>
  <si>
    <t>2030010050</t>
  </si>
  <si>
    <t>Предоставление консультационной, координационной поддержки и методической помощи социально ориентированным некоммерческим организациям</t>
  </si>
  <si>
    <t>3210010010</t>
  </si>
  <si>
    <t>Субсидии из местного бюджета на поддержку социально ориентированным некоммерческим организациям</t>
  </si>
  <si>
    <t>3210010030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</si>
  <si>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</si>
  <si>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</si>
  <si>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Расходы в области социального обеспечения населения</t>
  </si>
  <si>
    <t>9950091012</t>
  </si>
  <si>
    <t>Популяризация семейных ценностей и реализация мероприятий в области семейной и демографической политики по улучшению положения семей, детей и женщин, повышению ответственного родительства</t>
  </si>
  <si>
    <t>1150011010</t>
  </si>
  <si>
    <t>1220163050</t>
  </si>
  <si>
    <t>Выполнение отдельных государственных полномочий по опеке и попечительству в отношении лиц, признанных судом недееспособным или ограниченно дееспособными</t>
  </si>
  <si>
    <t>Организация кружковой работы, спортивно-оздоровительных мероприятий, в том числе направленных на поддержание жизненной активности граждан, и на содействие ведению здорового образа жизни</t>
  </si>
  <si>
    <t>1530010030</t>
  </si>
  <si>
    <t>Выплата единовременного пособия при всех формах устройства детей, лишенных родительского попечения, в семью</t>
  </si>
  <si>
    <t>Пособия, компенсации, меры социальной поддержки по публичным нормативным обязательствам</t>
  </si>
  <si>
    <t>313</t>
  </si>
  <si>
    <t>Выполнение отдельных государственных полномочий по выплате ежемесячной компенсационной выплаты на содержание одного ребенка в семье опекуна (попечителя), приемной семье</t>
  </si>
  <si>
    <t>Выполнение отдельных государственных полномочий по выплате ежемесячного денежного вознаграждения приемному родителю</t>
  </si>
  <si>
    <t>Выполнение отдельных государственных полномочий по выплате единовременной дополнительной выплаты на каждого ребенка, принятого в семью опекуна (попечителя), в приемную семью</t>
  </si>
  <si>
    <t>Выполнение отдельных государственных полномочий на бесплатный проезд детей-сирот и детей, оставшихся без попечения родителей, обучающихся в муниципальных образовательных учреждениях</t>
  </si>
  <si>
    <t>20300L4970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</si>
  <si>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</si>
  <si>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Выполнение отдельных государственных полномочий по опеке и попечительству в отношении несовершеннолетних</t>
  </si>
  <si>
    <t>Совершенствование системы управления охраной труда. Информационное обеспечение и пропаганда охраны труда. Создание мотивации к безопасному труду, формирование культуры охраны труда</t>
  </si>
  <si>
    <t>1540010010</t>
  </si>
  <si>
    <t>Организация и проведение профилактических мероприятий</t>
  </si>
  <si>
    <t>1710010010</t>
  </si>
  <si>
    <t>Информационное обеспечение профилактических мероприятий</t>
  </si>
  <si>
    <t>1710010020</t>
  </si>
  <si>
    <t>Выполнение отдельных государственных полномочий по исполнению функций комиссий по делам несовершеннолетних и защите их прав</t>
  </si>
  <si>
    <t>9950063310</t>
  </si>
  <si>
    <t>Публичные нормативные выплаты гражданам несоциального характера</t>
  </si>
  <si>
    <t>330</t>
  </si>
  <si>
    <t>1410022001</t>
  </si>
  <si>
    <t>Проведение физкультурно-оздоровительных и спортивно-массовых мероприятий</t>
  </si>
  <si>
    <t>1450010010</t>
  </si>
  <si>
    <t>Расходы в области спорта и физической культуры</t>
  </si>
  <si>
    <t>9950091014</t>
  </si>
  <si>
    <t>Организация и проведение физкультурно-оздоровительных и спортивно-массовых мероприятий</t>
  </si>
  <si>
    <t>1420010010</t>
  </si>
  <si>
    <t>9960061010</t>
  </si>
  <si>
    <t>Дотации на выравнивание бюджетной обеспеченности</t>
  </si>
  <si>
    <t>511</t>
  </si>
  <si>
    <t>9960061020</t>
  </si>
  <si>
    <t>512</t>
  </si>
  <si>
    <t>540</t>
  </si>
  <si>
    <t>9960088300</t>
  </si>
  <si>
    <t>Субсидии</t>
  </si>
  <si>
    <t>523</t>
  </si>
  <si>
    <t>Иные межбюджетные трансферты за счет местного бюджета</t>
  </si>
  <si>
    <t>9960088520</t>
  </si>
  <si>
    <t xml:space="preserve">Исполнение расходов бюджета муниципального образования "Ленский район" за 2021 год  по ведомственной структуре расходов </t>
  </si>
  <si>
    <t>9910000000</t>
  </si>
  <si>
    <t>9950000000</t>
  </si>
  <si>
    <t>247</t>
  </si>
  <si>
    <t>3120010070</t>
  </si>
  <si>
    <t>600</t>
  </si>
  <si>
    <t>9950054690</t>
  </si>
  <si>
    <t>9950063260</t>
  </si>
  <si>
    <t>9950063330</t>
  </si>
  <si>
    <t>2220000000</t>
  </si>
  <si>
    <t>2530010010</t>
  </si>
  <si>
    <t>2540010030</t>
  </si>
  <si>
    <t>25К0063450</t>
  </si>
  <si>
    <t>25К0063460</t>
  </si>
  <si>
    <t>25К0063470</t>
  </si>
  <si>
    <t>9960000000</t>
  </si>
  <si>
    <t>500</t>
  </si>
  <si>
    <t>1850010020</t>
  </si>
  <si>
    <t>2630010020</t>
  </si>
  <si>
    <t>263001005Г</t>
  </si>
  <si>
    <t>633</t>
  </si>
  <si>
    <t>2930000000</t>
  </si>
  <si>
    <t>2970000000</t>
  </si>
  <si>
    <t>1270000000</t>
  </si>
  <si>
    <t>1220053030</t>
  </si>
  <si>
    <t>1220263480</t>
  </si>
  <si>
    <t>1290000000</t>
  </si>
  <si>
    <t>1260062370</t>
  </si>
  <si>
    <t>10301S2670</t>
  </si>
  <si>
    <t>103A162670</t>
  </si>
  <si>
    <t>3440000000</t>
  </si>
  <si>
    <t>34400L576Е</t>
  </si>
  <si>
    <t>1320000000</t>
  </si>
  <si>
    <t>1320010010</t>
  </si>
  <si>
    <t>3210000000</t>
  </si>
  <si>
    <t>9950052600</t>
  </si>
  <si>
    <t>9950063410</t>
  </si>
  <si>
    <t>9950063420</t>
  </si>
  <si>
    <t>9950063440</t>
  </si>
  <si>
    <t>9950063450</t>
  </si>
  <si>
    <t>9950063460</t>
  </si>
  <si>
    <t>99500R0820</t>
  </si>
  <si>
    <t>9950063010</t>
  </si>
  <si>
    <t>9950063110</t>
  </si>
  <si>
    <t>9950063290</t>
  </si>
  <si>
    <t>Содержание, текущий и капитальный ремонт нежилых помещений</t>
  </si>
  <si>
    <t>Проведение Всероссийской переписи населения 2020 года</t>
  </si>
  <si>
    <t>Выполнение отдельных государственных полномочий по реализации Федеральных законов "О жилищных субсидиях гражданам, выезжающим из районов Крайнего Севера и приравненных к ним местностей" и "О жилищных субсидиях гражданам, выезжающим из закрывающихся населенных пунктов в районах Крайнего Севера и приравненных к ним местностей"</t>
  </si>
  <si>
    <t>Реализация концепции и развития аппаратно-программного комплекса "Безопасный город"</t>
  </si>
  <si>
    <t>Расходы ОМСУ МР и ГО, связанные с обеспечением осуществления отдельных государственных полномочий по поддержке сельскохозяйственного производства</t>
  </si>
  <si>
    <t>Выполнение ОМСУ МР и ГО отдельных государственных полномочий по поддержке скотоводства в личных подсобных хозяйствах граждан</t>
  </si>
  <si>
    <t>Выполнение ОМСУ МР и ГО отдельных государственных полномочий по поддержке развития животноводства, табунного коневодства и растениеводства</t>
  </si>
  <si>
    <t>Выполнение ОМСУ МР и ГО отдельных государственных полномочий по обеспечению производства и переработки продукции животноводства и развитию растениеводства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</si>
  <si>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</si>
  <si>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Субсидирование части расходов субъектов малого и среднего предпринимательства, занятых производством местной продукции</t>
  </si>
  <si>
    <t>Предоставление грантов начинающим субъектам малого предпринимательства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</si>
  <si>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</si>
  <si>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Школа-сад на 50/15 мест с интернатом на 15 мест в с. Толон Ленского района (за счет средств ГБ)</t>
  </si>
  <si>
    <t>Восстановление и укрепление материально-технической базы для организаций отдыха и оздоровления детей (за счет средств ГБ)</t>
  </si>
  <si>
    <t>Создание модельных муниципальных библиотек (за счет средств МБ)</t>
  </si>
  <si>
    <t>Создание модельных муниципальных библиотек Республики Саха (Якутия)</t>
  </si>
  <si>
    <t>Обеспечение комплексного развития сельских территорий (Реализация проектов комплексного развития сельских территорий (сельских агломераций))</t>
  </si>
  <si>
    <t>Мероприятия по формированию ЗОЖ</t>
  </si>
  <si>
    <t>Выплата компенсации в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</si>
  <si>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Реализация мероприятий по обеспечению жильем молодых семей</t>
  </si>
  <si>
    <t>Выполнение отдельных государственных полномочий на санаторно-курортное лечение, летний труд и отдых детей-сирот и детей, оставшихся без попечения родителей</t>
  </si>
  <si>
    <t>Выполнение отдельных государственных полномочий в области охраны труда</t>
  </si>
  <si>
    <t>Межбюджетные трансферты общего характера бюджетам бюджетной системы Российской Федерации</t>
  </si>
  <si>
    <t>Предоставление дотации на выравнивание бюджетной обеспеченности муниципальных образований (за счет средств ГБ)</t>
  </si>
  <si>
    <t>Предоставление дотации на поддержку мер по обеспечению сбалансированности местных бюджетов (за счет средств ГБ)</t>
  </si>
  <si>
    <t>Субсидии, передаваемые в государственный бюджет (отрицательный трансферт)</t>
  </si>
  <si>
    <t>Закупка энергетических ресурсов</t>
  </si>
  <si>
    <t>Развитие табунного коневодства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</si>
  <si>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</si>
  <si>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Воспитание патриотизма у граждан - национальная идея государства</t>
  </si>
  <si>
    <t>Мотивирование населения на ведение трезвого здорового образа</t>
  </si>
  <si>
    <t>Обеспечивающая программа</t>
  </si>
  <si>
    <t>Обеспечение прав граждан на участие в культурной жизни</t>
  </si>
  <si>
    <t>Повышение эффективности работы в сфере профилактики правонарушений</t>
  </si>
  <si>
    <t>Развитие детско-юношеского спорта</t>
  </si>
  <si>
    <t>Молодежная политика и оздоровление детей</t>
  </si>
  <si>
    <t>Создание телевизионных и радиовещательных передач, рубрик в средствах массовой информации и печатной, кино- и видеопродукции по направлениям молодежной политики</t>
  </si>
  <si>
    <t xml:space="preserve">Обеспечение государственных гарантий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</t>
  </si>
  <si>
    <t>Субвенция на обеспечение выплат ежемесячного денежного вознаграждения за классноеруководство педагогическим работникам государственных образовательныхорганизаций и муниципальных образовательных организаций, реализующихобразовательные программы начального общего, основного общего и среднегообщего образования, в том числе адаптированные основныеобщеобразовательные программы</t>
  </si>
  <si>
    <t>И. о. начальника  ФИНУ __________________В. А. Габышев</t>
  </si>
  <si>
    <t>Исполнение доходов бюджета муниципального орбразования "Ленский район" за 2021 год по кодам классификации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</si>
</sst>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rgb="FF000000"/>
      <name val="Arial Cyr"/>
      <family val="2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</font>
    <font>
      <sz val="9"/>
      <name val="Arial Cyr"/>
    </font>
    <font>
      <sz val="6"/>
      <name val="Arial Cyr"/>
    </font>
    <font>
      <sz val="8"/>
      <name val="Arial CYR"/>
    </font>
    <font>
      <sz val="11"/>
      <name val="Arial Cyr"/>
    </font>
    <font>
      <b/>
      <sz val="11"/>
      <name val="Arial Cyr"/>
    </font>
    <font>
      <sz val="7"/>
      <name val="Arial Cyr"/>
    </font>
    <font>
      <sz val="16"/>
      <name val="Arial Cyr"/>
    </font>
    <font>
      <b/>
      <sz val="14"/>
      <name val="Arial Cyr"/>
    </font>
    <font>
      <sz val="12"/>
      <name val="Arial Cyr"/>
    </font>
    <font>
      <sz val="14"/>
      <name val="Arial Cyr"/>
    </font>
    <font>
      <b/>
      <sz val="10"/>
      <name val="Arial Cyr"/>
    </font>
    <font>
      <b/>
      <i/>
      <sz val="10"/>
      <name val="Arial Cyr"/>
    </font>
    <font>
      <b/>
      <sz val="8"/>
      <name val="Arial Cyr"/>
    </font>
    <font>
      <sz val="9"/>
      <name val="Arial"/>
      <family val="2"/>
      <charset val="204"/>
    </font>
    <font>
      <b/>
      <sz val="12"/>
      <name val="Arial Cy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83">
    <xf numFmtId="0" fontId="0" fillId="0" borderId="0"/>
    <xf numFmtId="0" fontId="2" fillId="2" borderId="0" applyNumberFormat="0" applyBorder="0" applyAlignment="0" applyProtection="0"/>
    <xf numFmtId="0" fontId="4" fillId="0" borderId="0"/>
    <xf numFmtId="49" fontId="5" fillId="0" borderId="3">
      <alignment horizontal="center" vertical="top" shrinkToFit="1"/>
    </xf>
    <xf numFmtId="0" fontId="1" fillId="0" borderId="0"/>
    <xf numFmtId="0" fontId="7" fillId="0" borderId="0"/>
    <xf numFmtId="0" fontId="8" fillId="0" borderId="0"/>
    <xf numFmtId="0" fontId="9" fillId="0" borderId="0">
      <alignment horizontal="center" wrapText="1"/>
    </xf>
    <xf numFmtId="0" fontId="9" fillId="0" borderId="0">
      <alignment horizontal="left" wrapText="1"/>
    </xf>
    <xf numFmtId="0" fontId="9" fillId="0" borderId="7">
      <alignment horizontal="left" wrapText="1"/>
    </xf>
    <xf numFmtId="0" fontId="10" fillId="0" borderId="0"/>
    <xf numFmtId="0" fontId="11" fillId="0" borderId="0"/>
    <xf numFmtId="0" fontId="12" fillId="0" borderId="0"/>
    <xf numFmtId="0" fontId="10" fillId="0" borderId="8"/>
    <xf numFmtId="0" fontId="13" fillId="0" borderId="9">
      <alignment horizontal="center"/>
    </xf>
    <xf numFmtId="0" fontId="9" fillId="0" borderId="10">
      <alignment horizontal="left" wrapText="1"/>
    </xf>
    <xf numFmtId="0" fontId="13" fillId="0" borderId="0">
      <alignment horizontal="left"/>
    </xf>
    <xf numFmtId="0" fontId="14" fillId="0" borderId="0">
      <alignment horizontal="center" vertical="top"/>
    </xf>
    <xf numFmtId="49" fontId="15" fillId="0" borderId="11">
      <alignment horizontal="right"/>
    </xf>
    <xf numFmtId="49" fontId="11" fillId="0" borderId="12">
      <alignment horizontal="center"/>
    </xf>
    <xf numFmtId="0" fontId="14" fillId="0" borderId="13">
      <alignment horizontal="center" vertical="top"/>
    </xf>
    <xf numFmtId="49" fontId="11" fillId="0" borderId="0"/>
    <xf numFmtId="49" fontId="13" fillId="0" borderId="0">
      <alignment horizontal="right"/>
    </xf>
    <xf numFmtId="0" fontId="13" fillId="0" borderId="0"/>
    <xf numFmtId="0" fontId="13" fillId="0" borderId="0">
      <alignment horizontal="center"/>
    </xf>
    <xf numFmtId="0" fontId="13" fillId="0" borderId="11">
      <alignment horizontal="right"/>
    </xf>
    <xf numFmtId="164" fontId="13" fillId="0" borderId="14">
      <alignment horizontal="center"/>
    </xf>
    <xf numFmtId="0" fontId="13" fillId="0" borderId="13">
      <alignment horizontal="left"/>
    </xf>
    <xf numFmtId="49" fontId="13" fillId="0" borderId="0"/>
    <xf numFmtId="0" fontId="13" fillId="0" borderId="0">
      <alignment horizontal="right"/>
    </xf>
    <xf numFmtId="0" fontId="13" fillId="0" borderId="15">
      <alignment horizontal="center"/>
    </xf>
    <xf numFmtId="49" fontId="13" fillId="0" borderId="13"/>
    <xf numFmtId="0" fontId="13" fillId="0" borderId="7">
      <alignment horizontal="left" wrapText="1"/>
    </xf>
    <xf numFmtId="49" fontId="13" fillId="0" borderId="16">
      <alignment horizontal="center"/>
    </xf>
    <xf numFmtId="0" fontId="13" fillId="0" borderId="13">
      <alignment horizontal="left" wrapText="1"/>
    </xf>
    <xf numFmtId="0" fontId="13" fillId="0" borderId="17">
      <alignment horizontal="left" wrapText="1"/>
    </xf>
    <xf numFmtId="49" fontId="13" fillId="0" borderId="14">
      <alignment horizontal="center"/>
    </xf>
    <xf numFmtId="0" fontId="13" fillId="0" borderId="18">
      <alignment horizontal="left"/>
    </xf>
    <xf numFmtId="49" fontId="13" fillId="0" borderId="18"/>
    <xf numFmtId="0" fontId="13" fillId="0" borderId="14">
      <alignment horizontal="center"/>
    </xf>
    <xf numFmtId="49" fontId="13" fillId="0" borderId="19">
      <alignment horizontal="center"/>
    </xf>
    <xf numFmtId="0" fontId="16" fillId="0" borderId="0"/>
    <xf numFmtId="0" fontId="16" fillId="0" borderId="20"/>
    <xf numFmtId="0" fontId="17" fillId="0" borderId="0"/>
    <xf numFmtId="49" fontId="13" fillId="0" borderId="3">
      <alignment horizontal="center" vertical="center" wrapText="1"/>
    </xf>
    <xf numFmtId="49" fontId="13" fillId="0" borderId="3">
      <alignment horizontal="center" vertical="center" wrapText="1"/>
    </xf>
    <xf numFmtId="0" fontId="11" fillId="0" borderId="10"/>
    <xf numFmtId="49" fontId="13" fillId="0" borderId="3">
      <alignment horizontal="center" vertical="center" wrapText="1"/>
    </xf>
    <xf numFmtId="49" fontId="13" fillId="0" borderId="9">
      <alignment horizontal="center" vertical="center" wrapText="1"/>
    </xf>
    <xf numFmtId="0" fontId="13" fillId="0" borderId="21">
      <alignment horizontal="left" wrapText="1"/>
    </xf>
    <xf numFmtId="49" fontId="13" fillId="0" borderId="22">
      <alignment horizontal="center" wrapText="1"/>
    </xf>
    <xf numFmtId="49" fontId="13" fillId="0" borderId="23">
      <alignment horizontal="center"/>
    </xf>
    <xf numFmtId="4" fontId="13" fillId="0" borderId="3">
      <alignment horizontal="right"/>
    </xf>
    <xf numFmtId="0" fontId="13" fillId="0" borderId="24">
      <alignment horizontal="left" wrapText="1"/>
    </xf>
    <xf numFmtId="4" fontId="13" fillId="0" borderId="24">
      <alignment horizontal="right"/>
    </xf>
    <xf numFmtId="0" fontId="11" fillId="0" borderId="13"/>
    <xf numFmtId="0" fontId="13" fillId="0" borderId="25">
      <alignment horizontal="left" wrapText="1" indent="1"/>
    </xf>
    <xf numFmtId="49" fontId="13" fillId="0" borderId="26">
      <alignment horizontal="center" wrapText="1"/>
    </xf>
    <xf numFmtId="49" fontId="13" fillId="0" borderId="27">
      <alignment horizontal="center"/>
    </xf>
    <xf numFmtId="49" fontId="13" fillId="0" borderId="28">
      <alignment horizontal="center"/>
    </xf>
    <xf numFmtId="0" fontId="13" fillId="0" borderId="29">
      <alignment horizontal="left" wrapText="1" indent="2"/>
    </xf>
    <xf numFmtId="49" fontId="13" fillId="0" borderId="30">
      <alignment horizontal="center"/>
    </xf>
    <xf numFmtId="49" fontId="13" fillId="0" borderId="3">
      <alignment horizontal="center"/>
    </xf>
    <xf numFmtId="0" fontId="13" fillId="0" borderId="20"/>
    <xf numFmtId="0" fontId="13" fillId="8" borderId="20"/>
    <xf numFmtId="0" fontId="13" fillId="0" borderId="0">
      <alignment horizontal="left" wrapText="1"/>
    </xf>
    <xf numFmtId="49" fontId="13" fillId="0" borderId="0">
      <alignment horizontal="center" wrapText="1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right"/>
    </xf>
    <xf numFmtId="0" fontId="13" fillId="0" borderId="7">
      <alignment horizontal="left"/>
    </xf>
    <xf numFmtId="49" fontId="13" fillId="0" borderId="7"/>
    <xf numFmtId="0" fontId="13" fillId="0" borderId="7"/>
    <xf numFmtId="0" fontId="11" fillId="0" borderId="7"/>
    <xf numFmtId="0" fontId="13" fillId="0" borderId="31">
      <alignment horizontal="left" wrapText="1"/>
    </xf>
    <xf numFmtId="49" fontId="13" fillId="0" borderId="32">
      <alignment horizontal="center" wrapText="1"/>
    </xf>
    <xf numFmtId="4" fontId="13" fillId="0" borderId="32">
      <alignment horizontal="right"/>
    </xf>
    <xf numFmtId="0" fontId="13" fillId="0" borderId="33">
      <alignment horizontal="left" wrapText="1"/>
    </xf>
    <xf numFmtId="4" fontId="13" fillId="0" borderId="34">
      <alignment horizontal="right"/>
    </xf>
    <xf numFmtId="49" fontId="13" fillId="0" borderId="30">
      <alignment horizontal="center" wrapText="1"/>
    </xf>
    <xf numFmtId="0" fontId="13" fillId="0" borderId="35">
      <alignment horizontal="left" wrapText="1" indent="1"/>
    </xf>
    <xf numFmtId="49" fontId="13" fillId="0" borderId="24">
      <alignment horizontal="center"/>
    </xf>
    <xf numFmtId="0" fontId="13" fillId="0" borderId="34">
      <alignment horizontal="left" wrapText="1" indent="2"/>
    </xf>
    <xf numFmtId="49" fontId="13" fillId="0" borderId="36">
      <alignment horizontal="center"/>
    </xf>
    <xf numFmtId="49" fontId="13" fillId="0" borderId="32">
      <alignment horizontal="center"/>
    </xf>
    <xf numFmtId="0" fontId="13" fillId="0" borderId="17"/>
    <xf numFmtId="0" fontId="13" fillId="0" borderId="37"/>
    <xf numFmtId="0" fontId="17" fillId="0" borderId="38">
      <alignment horizontal="left" wrapText="1"/>
    </xf>
    <xf numFmtId="0" fontId="13" fillId="0" borderId="39">
      <alignment horizontal="center" wrapText="1"/>
    </xf>
    <xf numFmtId="49" fontId="13" fillId="0" borderId="40">
      <alignment horizontal="center" wrapText="1"/>
    </xf>
    <xf numFmtId="4" fontId="13" fillId="0" borderId="23">
      <alignment horizontal="right"/>
    </xf>
    <xf numFmtId="0" fontId="17" fillId="0" borderId="24">
      <alignment horizontal="left" wrapText="1"/>
    </xf>
    <xf numFmtId="4" fontId="13" fillId="0" borderId="41">
      <alignment horizontal="right"/>
    </xf>
    <xf numFmtId="0" fontId="13" fillId="8" borderId="0"/>
    <xf numFmtId="0" fontId="13" fillId="0" borderId="0">
      <alignment horizontal="center" wrapText="1"/>
    </xf>
    <xf numFmtId="0" fontId="17" fillId="0" borderId="0">
      <alignment horizontal="center"/>
    </xf>
    <xf numFmtId="0" fontId="17" fillId="0" borderId="7"/>
    <xf numFmtId="49" fontId="13" fillId="0" borderId="7">
      <alignment horizontal="left"/>
    </xf>
    <xf numFmtId="0" fontId="13" fillId="0" borderId="25">
      <alignment horizontal="left" wrapText="1"/>
    </xf>
    <xf numFmtId="0" fontId="13" fillId="0" borderId="35">
      <alignment horizontal="left" wrapText="1"/>
    </xf>
    <xf numFmtId="0" fontId="11" fillId="0" borderId="42"/>
    <xf numFmtId="0" fontId="11" fillId="0" borderId="18"/>
    <xf numFmtId="0" fontId="13" fillId="0" borderId="31">
      <alignment horizontal="left" wrapText="1" indent="1"/>
    </xf>
    <xf numFmtId="49" fontId="13" fillId="0" borderId="36">
      <alignment horizontal="center" wrapText="1"/>
    </xf>
    <xf numFmtId="0" fontId="13" fillId="0" borderId="33">
      <alignment horizontal="left" wrapText="1" indent="1"/>
    </xf>
    <xf numFmtId="0" fontId="13" fillId="0" borderId="25">
      <alignment horizontal="left" wrapText="1" indent="2"/>
    </xf>
    <xf numFmtId="0" fontId="13" fillId="0" borderId="35">
      <alignment horizontal="left" wrapText="1" indent="2"/>
    </xf>
    <xf numFmtId="49" fontId="13" fillId="0" borderId="36">
      <alignment horizontal="left" wrapText="1"/>
    </xf>
    <xf numFmtId="49" fontId="13" fillId="0" borderId="34">
      <alignment horizontal="center"/>
    </xf>
    <xf numFmtId="0" fontId="13" fillId="0" borderId="33">
      <alignment horizontal="left" wrapText="1" indent="2"/>
    </xf>
    <xf numFmtId="49" fontId="13" fillId="0" borderId="36">
      <alignment horizontal="center" shrinkToFit="1"/>
    </xf>
    <xf numFmtId="49" fontId="13" fillId="0" borderId="32">
      <alignment horizontal="center" shrinkToFit="1"/>
    </xf>
    <xf numFmtId="0" fontId="18" fillId="0" borderId="7">
      <alignment wrapText="1"/>
    </xf>
    <xf numFmtId="0" fontId="18" fillId="0" borderId="3">
      <alignment wrapText="1"/>
    </xf>
    <xf numFmtId="0" fontId="18" fillId="0" borderId="18">
      <alignment wrapText="1"/>
    </xf>
    <xf numFmtId="0" fontId="13" fillId="0" borderId="18"/>
    <xf numFmtId="0" fontId="17" fillId="0" borderId="43">
      <alignment horizontal="center" vertical="center" textRotation="90" wrapText="1"/>
    </xf>
    <xf numFmtId="0" fontId="13" fillId="0" borderId="3">
      <alignment horizontal="center" vertical="top" wrapText="1"/>
    </xf>
    <xf numFmtId="0" fontId="13" fillId="0" borderId="3">
      <alignment horizontal="center" vertical="top"/>
    </xf>
    <xf numFmtId="0" fontId="13" fillId="0" borderId="3">
      <alignment horizontal="center" vertical="top"/>
    </xf>
    <xf numFmtId="49" fontId="13" fillId="0" borderId="3">
      <alignment horizontal="center" vertical="top" wrapText="1"/>
    </xf>
    <xf numFmtId="0" fontId="13" fillId="0" borderId="3">
      <alignment horizontal="center" vertical="top" wrapText="1"/>
    </xf>
    <xf numFmtId="0" fontId="17" fillId="0" borderId="29"/>
    <xf numFmtId="49" fontId="17" fillId="0" borderId="22">
      <alignment horizontal="center"/>
    </xf>
    <xf numFmtId="49" fontId="19" fillId="0" borderId="44">
      <alignment horizontal="left" vertical="center" wrapText="1"/>
    </xf>
    <xf numFmtId="49" fontId="17" fillId="0" borderId="30">
      <alignment horizontal="center" vertical="center" wrapText="1"/>
    </xf>
    <xf numFmtId="49" fontId="13" fillId="0" borderId="35">
      <alignment horizontal="left" vertical="center" wrapText="1" indent="2"/>
    </xf>
    <xf numFmtId="49" fontId="13" fillId="0" borderId="26">
      <alignment horizontal="center" vertical="center" wrapText="1"/>
    </xf>
    <xf numFmtId="0" fontId="13" fillId="0" borderId="27"/>
    <xf numFmtId="4" fontId="13" fillId="0" borderId="27">
      <alignment horizontal="right"/>
    </xf>
    <xf numFmtId="4" fontId="13" fillId="0" borderId="28">
      <alignment horizontal="right"/>
    </xf>
    <xf numFmtId="49" fontId="13" fillId="0" borderId="33">
      <alignment horizontal="left" vertical="center" wrapText="1" indent="3"/>
    </xf>
    <xf numFmtId="49" fontId="13" fillId="0" borderId="36">
      <alignment horizontal="center" vertical="center" wrapText="1"/>
    </xf>
    <xf numFmtId="49" fontId="13" fillId="0" borderId="44">
      <alignment horizontal="left" vertical="center" wrapText="1" indent="3"/>
    </xf>
    <xf numFmtId="49" fontId="13" fillId="0" borderId="30">
      <alignment horizontal="center" vertical="center" wrapText="1"/>
    </xf>
    <xf numFmtId="49" fontId="13" fillId="0" borderId="45">
      <alignment horizontal="left" vertical="center" wrapText="1" indent="3"/>
    </xf>
    <xf numFmtId="0" fontId="19" fillId="0" borderId="29">
      <alignment horizontal="left" vertical="center" wrapText="1"/>
    </xf>
    <xf numFmtId="0" fontId="17" fillId="0" borderId="18">
      <alignment horizontal="center" vertical="center" textRotation="90" wrapText="1"/>
    </xf>
    <xf numFmtId="49" fontId="13" fillId="0" borderId="18">
      <alignment horizontal="left" vertical="center" wrapText="1" indent="3"/>
    </xf>
    <xf numFmtId="49" fontId="13" fillId="0" borderId="18">
      <alignment horizontal="center" vertical="center" wrapText="1"/>
    </xf>
    <xf numFmtId="4" fontId="13" fillId="0" borderId="18">
      <alignment horizontal="right"/>
    </xf>
    <xf numFmtId="0" fontId="13" fillId="0" borderId="0">
      <alignment vertical="center"/>
    </xf>
    <xf numFmtId="49" fontId="13" fillId="0" borderId="0">
      <alignment horizontal="left" vertical="center" wrapText="1" indent="3"/>
    </xf>
    <xf numFmtId="49" fontId="13" fillId="0" borderId="0">
      <alignment horizontal="center" vertical="center" wrapText="1"/>
    </xf>
    <xf numFmtId="4" fontId="13" fillId="0" borderId="0">
      <alignment horizontal="right" shrinkToFit="1"/>
    </xf>
    <xf numFmtId="4" fontId="13" fillId="0" borderId="0">
      <alignment horizontal="center" shrinkToFit="1"/>
    </xf>
    <xf numFmtId="0" fontId="17" fillId="0" borderId="0">
      <alignment horizontal="center" vertical="center" textRotation="90" wrapText="1"/>
    </xf>
    <xf numFmtId="49" fontId="13" fillId="0" borderId="7">
      <alignment horizontal="left" vertical="center" wrapText="1" indent="3"/>
    </xf>
    <xf numFmtId="49" fontId="13" fillId="0" borderId="7">
      <alignment horizontal="center" vertical="center" wrapText="1"/>
    </xf>
    <xf numFmtId="4" fontId="13" fillId="0" borderId="7">
      <alignment horizontal="right"/>
    </xf>
    <xf numFmtId="0" fontId="17" fillId="0" borderId="8">
      <alignment horizontal="center" vertical="center" textRotation="90" wrapText="1"/>
    </xf>
    <xf numFmtId="49" fontId="17" fillId="0" borderId="22">
      <alignment horizontal="center" vertical="center" wrapText="1"/>
    </xf>
    <xf numFmtId="0" fontId="13" fillId="0" borderId="28"/>
    <xf numFmtId="49" fontId="13" fillId="0" borderId="46">
      <alignment horizontal="center" vertical="center" wrapText="1"/>
    </xf>
    <xf numFmtId="4" fontId="13" fillId="0" borderId="9">
      <alignment horizontal="right"/>
    </xf>
    <xf numFmtId="4" fontId="13" fillId="0" borderId="47">
      <alignment horizontal="right"/>
    </xf>
    <xf numFmtId="0" fontId="17" fillId="0" borderId="0">
      <alignment horizontal="center" vertical="center" textRotation="90"/>
    </xf>
    <xf numFmtId="0" fontId="17" fillId="0" borderId="8">
      <alignment horizontal="center" vertical="center" textRotation="90"/>
    </xf>
    <xf numFmtId="49" fontId="19" fillId="0" borderId="29">
      <alignment horizontal="left" vertical="center" wrapText="1"/>
    </xf>
    <xf numFmtId="0" fontId="11" fillId="0" borderId="20"/>
    <xf numFmtId="0" fontId="17" fillId="0" borderId="3">
      <alignment horizontal="center" vertical="center" textRotation="90"/>
    </xf>
    <xf numFmtId="0" fontId="13" fillId="0" borderId="22">
      <alignment horizontal="center" vertical="center"/>
    </xf>
    <xf numFmtId="0" fontId="13" fillId="0" borderId="44">
      <alignment horizontal="left" vertical="center" wrapText="1"/>
    </xf>
    <xf numFmtId="0" fontId="13" fillId="0" borderId="26">
      <alignment horizontal="center" vertical="center"/>
    </xf>
    <xf numFmtId="0" fontId="13" fillId="0" borderId="36">
      <alignment horizontal="center" vertical="center"/>
    </xf>
    <xf numFmtId="0" fontId="13" fillId="0" borderId="30">
      <alignment horizontal="center" vertical="center"/>
    </xf>
    <xf numFmtId="0" fontId="13" fillId="0" borderId="45">
      <alignment horizontal="left" vertical="center" wrapText="1"/>
    </xf>
    <xf numFmtId="49" fontId="19" fillId="0" borderId="48">
      <alignment horizontal="left" vertical="center" wrapText="1"/>
    </xf>
    <xf numFmtId="49" fontId="13" fillId="0" borderId="23">
      <alignment horizontal="center" vertical="center"/>
    </xf>
    <xf numFmtId="49" fontId="13" fillId="0" borderId="49">
      <alignment horizontal="left" vertical="center" wrapText="1"/>
    </xf>
    <xf numFmtId="49" fontId="13" fillId="0" borderId="27">
      <alignment horizontal="center" vertical="center"/>
    </xf>
    <xf numFmtId="49" fontId="13" fillId="0" borderId="32">
      <alignment horizontal="center" vertical="center"/>
    </xf>
    <xf numFmtId="49" fontId="13" fillId="0" borderId="3">
      <alignment horizontal="center" vertical="center"/>
    </xf>
    <xf numFmtId="49" fontId="13" fillId="0" borderId="50">
      <alignment horizontal="left" vertical="center" wrapText="1"/>
    </xf>
    <xf numFmtId="49" fontId="13" fillId="0" borderId="7">
      <alignment horizontal="center"/>
    </xf>
    <xf numFmtId="0" fontId="13" fillId="0" borderId="7">
      <alignment horizontal="center"/>
    </xf>
    <xf numFmtId="49" fontId="13" fillId="0" borderId="0">
      <alignment horizontal="left"/>
    </xf>
    <xf numFmtId="0" fontId="13" fillId="0" borderId="0">
      <alignment horizontal="center"/>
    </xf>
    <xf numFmtId="0" fontId="13" fillId="0" borderId="18">
      <alignment horizontal="center"/>
    </xf>
    <xf numFmtId="49" fontId="13" fillId="0" borderId="18">
      <alignment horizontal="center"/>
    </xf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9" borderId="0"/>
    <xf numFmtId="0" fontId="11" fillId="9" borderId="7"/>
    <xf numFmtId="0" fontId="11" fillId="9" borderId="17"/>
    <xf numFmtId="0" fontId="11" fillId="9" borderId="51"/>
    <xf numFmtId="0" fontId="11" fillId="9" borderId="52"/>
    <xf numFmtId="0" fontId="11" fillId="9" borderId="18"/>
    <xf numFmtId="0" fontId="11" fillId="9" borderId="53"/>
    <xf numFmtId="0" fontId="11" fillId="9" borderId="54"/>
    <xf numFmtId="0" fontId="11" fillId="9" borderId="20"/>
    <xf numFmtId="0" fontId="20" fillId="0" borderId="0"/>
    <xf numFmtId="0" fontId="11" fillId="0" borderId="0">
      <alignment horizontal="left"/>
    </xf>
    <xf numFmtId="0" fontId="11" fillId="0" borderId="0">
      <alignment horizontal="left"/>
    </xf>
    <xf numFmtId="0" fontId="3" fillId="0" borderId="0"/>
    <xf numFmtId="0" fontId="3" fillId="0" borderId="0"/>
    <xf numFmtId="0" fontId="11" fillId="0" borderId="0">
      <alignment horizontal="left"/>
    </xf>
    <xf numFmtId="0" fontId="21" fillId="0" borderId="39">
      <alignment horizontal="center" wrapText="1"/>
    </xf>
    <xf numFmtId="49" fontId="22" fillId="0" borderId="36">
      <alignment horizontal="center"/>
    </xf>
    <xf numFmtId="49" fontId="23" fillId="0" borderId="0">
      <alignment horizontal="center"/>
    </xf>
    <xf numFmtId="49" fontId="24" fillId="0" borderId="32">
      <alignment horizontal="center" wrapText="1"/>
    </xf>
    <xf numFmtId="49" fontId="24" fillId="0" borderId="3">
      <alignment horizontal="center"/>
    </xf>
    <xf numFmtId="49" fontId="24" fillId="0" borderId="40">
      <alignment horizontal="center" wrapText="1"/>
    </xf>
    <xf numFmtId="49" fontId="22" fillId="0" borderId="32">
      <alignment horizontal="center"/>
    </xf>
    <xf numFmtId="49" fontId="24" fillId="0" borderId="0">
      <alignment horizontal="center"/>
    </xf>
    <xf numFmtId="49" fontId="25" fillId="0" borderId="0"/>
    <xf numFmtId="4" fontId="22" fillId="0" borderId="32">
      <alignment horizontal="right"/>
    </xf>
    <xf numFmtId="4" fontId="22" fillId="0" borderId="40">
      <alignment horizontal="right"/>
    </xf>
    <xf numFmtId="49" fontId="24" fillId="0" borderId="0">
      <alignment horizontal="right"/>
    </xf>
    <xf numFmtId="0" fontId="24" fillId="0" borderId="0">
      <alignment horizontal="center"/>
    </xf>
    <xf numFmtId="4" fontId="22" fillId="0" borderId="34">
      <alignment horizontal="right"/>
    </xf>
    <xf numFmtId="49" fontId="24" fillId="0" borderId="24">
      <alignment horizontal="center"/>
    </xf>
    <xf numFmtId="4" fontId="22" fillId="0" borderId="55">
      <alignment horizontal="right"/>
    </xf>
    <xf numFmtId="0" fontId="26" fillId="0" borderId="7"/>
    <xf numFmtId="0" fontId="24" fillId="0" borderId="43">
      <alignment horizontal="center" vertical="center"/>
    </xf>
    <xf numFmtId="0" fontId="22" fillId="0" borderId="25">
      <alignment horizontal="left" wrapText="1"/>
    </xf>
    <xf numFmtId="0" fontId="21" fillId="0" borderId="31">
      <alignment horizontal="left" wrapText="1" indent="1"/>
    </xf>
    <xf numFmtId="0" fontId="22" fillId="0" borderId="25">
      <alignment horizontal="left" wrapText="1" indent="2"/>
    </xf>
    <xf numFmtId="0" fontId="27" fillId="0" borderId="31">
      <alignment horizontal="left" wrapText="1"/>
    </xf>
    <xf numFmtId="0" fontId="24" fillId="0" borderId="33">
      <alignment horizontal="left" wrapText="1" indent="2"/>
    </xf>
    <xf numFmtId="0" fontId="25" fillId="0" borderId="0">
      <alignment horizontal="left"/>
    </xf>
    <xf numFmtId="0" fontId="24" fillId="0" borderId="0">
      <alignment horizontal="right"/>
    </xf>
    <xf numFmtId="0" fontId="24" fillId="0" borderId="0">
      <alignment horizontal="center" wrapText="1"/>
    </xf>
    <xf numFmtId="49" fontId="21" fillId="0" borderId="0">
      <alignment horizontal="left"/>
    </xf>
    <xf numFmtId="49" fontId="21" fillId="0" borderId="7">
      <alignment horizontal="left"/>
    </xf>
    <xf numFmtId="0" fontId="24" fillId="0" borderId="9">
      <alignment horizontal="center" vertical="center"/>
    </xf>
    <xf numFmtId="49" fontId="21" fillId="0" borderId="26">
      <alignment horizontal="center" wrapText="1"/>
    </xf>
    <xf numFmtId="49" fontId="21" fillId="0" borderId="36">
      <alignment horizontal="center" wrapText="1"/>
    </xf>
    <xf numFmtId="49" fontId="24" fillId="0" borderId="36">
      <alignment horizontal="left" wrapText="1"/>
    </xf>
    <xf numFmtId="49" fontId="22" fillId="0" borderId="36">
      <alignment horizontal="center" shrinkToFit="1"/>
    </xf>
    <xf numFmtId="0" fontId="21" fillId="0" borderId="20"/>
    <xf numFmtId="49" fontId="24" fillId="0" borderId="7">
      <alignment horizontal="center"/>
    </xf>
    <xf numFmtId="0" fontId="22" fillId="0" borderId="18">
      <alignment horizontal="center"/>
    </xf>
    <xf numFmtId="49" fontId="24" fillId="0" borderId="7"/>
    <xf numFmtId="0" fontId="22" fillId="0" borderId="0"/>
    <xf numFmtId="49" fontId="23" fillId="0" borderId="0">
      <alignment horizontal="center" wrapText="1"/>
    </xf>
    <xf numFmtId="49" fontId="24" fillId="0" borderId="32">
      <alignment horizontal="center"/>
    </xf>
    <xf numFmtId="49" fontId="22" fillId="0" borderId="32">
      <alignment horizontal="center" shrinkToFit="1"/>
    </xf>
    <xf numFmtId="49" fontId="22" fillId="0" borderId="27">
      <alignment horizontal="center"/>
    </xf>
    <xf numFmtId="0" fontId="24" fillId="0" borderId="7">
      <alignment horizontal="center"/>
    </xf>
    <xf numFmtId="49" fontId="22" fillId="0" borderId="18">
      <alignment horizontal="center"/>
    </xf>
    <xf numFmtId="49" fontId="22" fillId="0" borderId="0"/>
    <xf numFmtId="49" fontId="24" fillId="0" borderId="0">
      <alignment horizontal="left"/>
    </xf>
    <xf numFmtId="0" fontId="25" fillId="0" borderId="0"/>
    <xf numFmtId="49" fontId="26" fillId="0" borderId="0"/>
    <xf numFmtId="49" fontId="24" fillId="0" borderId="7"/>
    <xf numFmtId="49" fontId="22" fillId="0" borderId="28">
      <alignment horizontal="center"/>
    </xf>
    <xf numFmtId="49" fontId="22" fillId="0" borderId="34">
      <alignment horizontal="center"/>
    </xf>
    <xf numFmtId="0" fontId="28" fillId="0" borderId="7"/>
    <xf numFmtId="0" fontId="29" fillId="0" borderId="43">
      <alignment horizontal="center" vertical="center" textRotation="90" wrapText="1"/>
    </xf>
    <xf numFmtId="0" fontId="29" fillId="0" borderId="18">
      <alignment horizontal="center" vertical="center" textRotation="90" wrapText="1"/>
    </xf>
    <xf numFmtId="0" fontId="30" fillId="0" borderId="0">
      <alignment vertical="center"/>
    </xf>
    <xf numFmtId="0" fontId="31" fillId="0" borderId="7"/>
    <xf numFmtId="0" fontId="29" fillId="0" borderId="43">
      <alignment horizontal="center" vertical="center" textRotation="90"/>
    </xf>
    <xf numFmtId="49" fontId="22" fillId="0" borderId="3">
      <alignment horizontal="center" vertical="center" wrapText="1"/>
    </xf>
    <xf numFmtId="0" fontId="32" fillId="0" borderId="29"/>
    <xf numFmtId="49" fontId="33" fillId="0" borderId="44">
      <alignment horizontal="left" vertical="center" wrapText="1"/>
    </xf>
    <xf numFmtId="49" fontId="21" fillId="0" borderId="35">
      <alignment horizontal="left" vertical="center" wrapText="1" indent="2"/>
    </xf>
    <xf numFmtId="49" fontId="21" fillId="0" borderId="33">
      <alignment horizontal="left" vertical="center" wrapText="1" indent="3"/>
    </xf>
    <xf numFmtId="49" fontId="21" fillId="0" borderId="44">
      <alignment horizontal="left" vertical="center" wrapText="1" indent="3"/>
    </xf>
    <xf numFmtId="49" fontId="21" fillId="0" borderId="45">
      <alignment horizontal="left" vertical="center" wrapText="1" indent="3"/>
    </xf>
    <xf numFmtId="0" fontId="33" fillId="0" borderId="29">
      <alignment horizontal="left" vertical="center" wrapText="1"/>
    </xf>
    <xf numFmtId="49" fontId="21" fillId="0" borderId="18">
      <alignment horizontal="left" vertical="center" wrapText="1" indent="3"/>
    </xf>
    <xf numFmtId="49" fontId="21" fillId="0" borderId="0">
      <alignment horizontal="left" vertical="center" wrapText="1" indent="3"/>
    </xf>
    <xf numFmtId="49" fontId="21" fillId="0" borderId="7">
      <alignment horizontal="left" vertical="center" wrapText="1" indent="3"/>
    </xf>
    <xf numFmtId="49" fontId="21" fillId="0" borderId="3">
      <alignment horizontal="center" vertical="center" wrapText="1"/>
    </xf>
    <xf numFmtId="49" fontId="33" fillId="0" borderId="29">
      <alignment horizontal="left" vertical="center" wrapText="1"/>
    </xf>
    <xf numFmtId="49" fontId="22" fillId="0" borderId="9">
      <alignment horizontal="center" vertical="center" wrapText="1"/>
    </xf>
    <xf numFmtId="49" fontId="32" fillId="0" borderId="22">
      <alignment horizontal="center"/>
    </xf>
    <xf numFmtId="49" fontId="32" fillId="0" borderId="30">
      <alignment horizontal="center" vertical="center" wrapText="1"/>
    </xf>
    <xf numFmtId="49" fontId="21" fillId="0" borderId="26">
      <alignment horizontal="center" vertical="center" wrapText="1"/>
    </xf>
    <xf numFmtId="49" fontId="21" fillId="0" borderId="36">
      <alignment horizontal="center" vertical="center" wrapText="1"/>
    </xf>
    <xf numFmtId="49" fontId="21" fillId="0" borderId="30">
      <alignment horizontal="center" vertical="center" wrapText="1"/>
    </xf>
    <xf numFmtId="49" fontId="21" fillId="0" borderId="46">
      <alignment horizontal="center" vertical="center" wrapText="1"/>
    </xf>
    <xf numFmtId="49" fontId="21" fillId="0" borderId="20">
      <alignment horizontal="center" vertical="center" wrapText="1"/>
    </xf>
    <xf numFmtId="49" fontId="31" fillId="0" borderId="0">
      <alignment horizontal="center" vertical="center" wrapText="1"/>
    </xf>
    <xf numFmtId="49" fontId="31" fillId="0" borderId="7">
      <alignment horizontal="center" vertical="center" wrapText="1"/>
    </xf>
    <xf numFmtId="49" fontId="31" fillId="0" borderId="9">
      <alignment horizontal="center" vertical="center" wrapText="1"/>
    </xf>
    <xf numFmtId="49" fontId="32" fillId="0" borderId="22">
      <alignment horizontal="center" vertical="center" wrapText="1"/>
    </xf>
    <xf numFmtId="0" fontId="21" fillId="0" borderId="3">
      <alignment horizontal="center" vertical="top"/>
    </xf>
    <xf numFmtId="49" fontId="21" fillId="0" borderId="3">
      <alignment horizontal="center" vertical="top" wrapText="1"/>
    </xf>
    <xf numFmtId="4" fontId="24" fillId="0" borderId="23">
      <alignment horizontal="right"/>
    </xf>
    <xf numFmtId="4" fontId="24" fillId="0" borderId="3">
      <alignment horizontal="right"/>
    </xf>
    <xf numFmtId="0" fontId="24" fillId="0" borderId="27"/>
    <xf numFmtId="4" fontId="24" fillId="0" borderId="32">
      <alignment horizontal="right"/>
    </xf>
    <xf numFmtId="4" fontId="24" fillId="0" borderId="9">
      <alignment horizontal="right"/>
    </xf>
    <xf numFmtId="4" fontId="24" fillId="0" borderId="20">
      <alignment horizontal="right" shrinkToFit="1"/>
    </xf>
    <xf numFmtId="4" fontId="31" fillId="0" borderId="0">
      <alignment horizontal="right" shrinkToFit="1"/>
    </xf>
    <xf numFmtId="0" fontId="32" fillId="0" borderId="3">
      <alignment horizontal="center" vertical="top"/>
    </xf>
    <xf numFmtId="0" fontId="21" fillId="0" borderId="3">
      <alignment horizontal="center" vertical="top" wrapText="1"/>
    </xf>
    <xf numFmtId="0" fontId="21" fillId="0" borderId="3">
      <alignment horizontal="center" vertical="top"/>
    </xf>
    <xf numFmtId="4" fontId="24" fillId="0" borderId="41">
      <alignment horizontal="right"/>
    </xf>
    <xf numFmtId="4" fontId="24" fillId="0" borderId="24">
      <alignment horizontal="right"/>
    </xf>
    <xf numFmtId="0" fontId="24" fillId="0" borderId="28"/>
    <xf numFmtId="4" fontId="24" fillId="0" borderId="34">
      <alignment horizontal="right"/>
    </xf>
    <xf numFmtId="4" fontId="24" fillId="0" borderId="47">
      <alignment horizontal="right"/>
    </xf>
    <xf numFmtId="0" fontId="21" fillId="0" borderId="7">
      <alignment horizontal="right"/>
    </xf>
    <xf numFmtId="0" fontId="32" fillId="0" borderId="3">
      <alignment horizontal="center" vertical="top"/>
    </xf>
    <xf numFmtId="0" fontId="21" fillId="7" borderId="0"/>
    <xf numFmtId="0" fontId="34" fillId="0" borderId="0"/>
    <xf numFmtId="0" fontId="26" fillId="0" borderId="0"/>
    <xf numFmtId="0" fontId="24" fillId="0" borderId="0">
      <alignment horizontal="left"/>
    </xf>
    <xf numFmtId="0" fontId="24" fillId="0" borderId="0"/>
    <xf numFmtId="0" fontId="22" fillId="0" borderId="0">
      <alignment horizontal="left"/>
    </xf>
    <xf numFmtId="0" fontId="21" fillId="0" borderId="0">
      <alignment horizontal="left"/>
    </xf>
    <xf numFmtId="0" fontId="21" fillId="0" borderId="7">
      <alignment horizontal="left"/>
    </xf>
    <xf numFmtId="0" fontId="21" fillId="0" borderId="43">
      <alignment horizontal="center" vertical="top" wrapText="1"/>
    </xf>
    <xf numFmtId="0" fontId="22" fillId="0" borderId="43">
      <alignment horizontal="center" vertical="center"/>
    </xf>
    <xf numFmtId="0" fontId="21" fillId="7" borderId="17"/>
    <xf numFmtId="0" fontId="22" fillId="0" borderId="21">
      <alignment horizontal="left" wrapText="1"/>
    </xf>
    <xf numFmtId="0" fontId="24" fillId="0" borderId="25">
      <alignment horizontal="left" wrapText="1" indent="1"/>
    </xf>
    <xf numFmtId="0" fontId="21" fillId="7" borderId="7"/>
    <xf numFmtId="0" fontId="24" fillId="0" borderId="29">
      <alignment horizontal="left" wrapText="1" indent="2"/>
    </xf>
    <xf numFmtId="0" fontId="21" fillId="7" borderId="51"/>
    <xf numFmtId="0" fontId="35" fillId="0" borderId="0"/>
    <xf numFmtId="0" fontId="36" fillId="0" borderId="0">
      <alignment horizontal="center" wrapText="1"/>
    </xf>
    <xf numFmtId="0" fontId="23" fillId="0" borderId="0">
      <alignment horizontal="center" vertical="top"/>
    </xf>
    <xf numFmtId="0" fontId="21" fillId="0" borderId="0"/>
    <xf numFmtId="0" fontId="22" fillId="0" borderId="3">
      <alignment horizontal="center" vertical="top" wrapText="1"/>
    </xf>
    <xf numFmtId="0" fontId="22" fillId="0" borderId="9">
      <alignment horizontal="center" vertical="center"/>
    </xf>
    <xf numFmtId="0" fontId="21" fillId="7" borderId="37"/>
    <xf numFmtId="49" fontId="21" fillId="0" borderId="22">
      <alignment horizontal="center" wrapText="1"/>
    </xf>
    <xf numFmtId="49" fontId="24" fillId="0" borderId="26">
      <alignment horizontal="center" wrapText="1"/>
    </xf>
    <xf numFmtId="49" fontId="22" fillId="0" borderId="30">
      <alignment horizontal="center"/>
    </xf>
    <xf numFmtId="0" fontId="21" fillId="7" borderId="18"/>
    <xf numFmtId="0" fontId="21" fillId="7" borderId="53"/>
    <xf numFmtId="0" fontId="35" fillId="0" borderId="20"/>
    <xf numFmtId="0" fontId="21" fillId="0" borderId="0">
      <alignment horizontal="center"/>
    </xf>
    <xf numFmtId="0" fontId="21" fillId="0" borderId="7"/>
    <xf numFmtId="0" fontId="21" fillId="0" borderId="3">
      <alignment horizontal="center" vertical="top" wrapText="1"/>
    </xf>
    <xf numFmtId="0" fontId="22" fillId="0" borderId="3">
      <alignment horizontal="center" vertical="center"/>
    </xf>
    <xf numFmtId="0" fontId="21" fillId="7" borderId="52"/>
    <xf numFmtId="49" fontId="24" fillId="0" borderId="23">
      <alignment horizontal="center"/>
    </xf>
    <xf numFmtId="49" fontId="24" fillId="0" borderId="27">
      <alignment horizontal="center"/>
    </xf>
    <xf numFmtId="49" fontId="22" fillId="0" borderId="3">
      <alignment horizontal="center"/>
    </xf>
    <xf numFmtId="49" fontId="21" fillId="0" borderId="0"/>
    <xf numFmtId="49" fontId="24" fillId="0" borderId="0"/>
    <xf numFmtId="49" fontId="21" fillId="0" borderId="7"/>
    <xf numFmtId="49" fontId="21" fillId="0" borderId="3">
      <alignment horizontal="center" vertical="top" wrapText="1"/>
    </xf>
    <xf numFmtId="49" fontId="24" fillId="0" borderId="3">
      <alignment horizontal="center" vertical="top" wrapText="1"/>
    </xf>
    <xf numFmtId="0" fontId="21" fillId="7" borderId="54"/>
    <xf numFmtId="4" fontId="22" fillId="0" borderId="3">
      <alignment horizontal="right"/>
    </xf>
    <xf numFmtId="0" fontId="35" fillId="10" borderId="20"/>
    <xf numFmtId="0" fontId="21" fillId="0" borderId="7">
      <alignment wrapText="1"/>
    </xf>
    <xf numFmtId="0" fontId="21" fillId="0" borderId="17">
      <alignment wrapText="1"/>
    </xf>
    <xf numFmtId="49" fontId="21" fillId="0" borderId="18"/>
    <xf numFmtId="0" fontId="24" fillId="0" borderId="3">
      <alignment horizontal="center" vertical="top" wrapText="1"/>
    </xf>
    <xf numFmtId="49" fontId="21" fillId="0" borderId="3">
      <alignment horizontal="center" vertical="top"/>
    </xf>
    <xf numFmtId="49" fontId="21" fillId="0" borderId="0">
      <alignment horizontal="right"/>
    </xf>
    <xf numFmtId="0" fontId="21" fillId="0" borderId="18">
      <alignment horizontal="right"/>
    </xf>
    <xf numFmtId="0" fontId="32" fillId="0" borderId="0"/>
    <xf numFmtId="49" fontId="24" fillId="0" borderId="0">
      <alignment horizontal="right"/>
    </xf>
    <xf numFmtId="0" fontId="21" fillId="0" borderId="0">
      <alignment horizontal="right"/>
    </xf>
    <xf numFmtId="0" fontId="32" fillId="0" borderId="8"/>
    <xf numFmtId="49" fontId="22" fillId="0" borderId="11">
      <alignment horizontal="right"/>
    </xf>
    <xf numFmtId="0" fontId="22" fillId="0" borderId="11">
      <alignment horizontal="right"/>
    </xf>
    <xf numFmtId="0" fontId="32" fillId="0" borderId="7"/>
    <xf numFmtId="0" fontId="24" fillId="0" borderId="9">
      <alignment horizontal="center"/>
    </xf>
    <xf numFmtId="49" fontId="21" fillId="0" borderId="12">
      <alignment horizontal="center"/>
    </xf>
    <xf numFmtId="14" fontId="22" fillId="0" borderId="14">
      <alignment horizontal="center"/>
    </xf>
    <xf numFmtId="0" fontId="22" fillId="0" borderId="15">
      <alignment horizontal="center"/>
    </xf>
    <xf numFmtId="49" fontId="22" fillId="0" borderId="16">
      <alignment horizontal="center"/>
    </xf>
    <xf numFmtId="49" fontId="22" fillId="0" borderId="14">
      <alignment horizontal="center"/>
    </xf>
    <xf numFmtId="0" fontId="22" fillId="0" borderId="14">
      <alignment horizontal="center"/>
    </xf>
    <xf numFmtId="49" fontId="21" fillId="0" borderId="19">
      <alignment horizontal="center"/>
    </xf>
    <xf numFmtId="0" fontId="21" fillId="7" borderId="20"/>
    <xf numFmtId="4" fontId="22" fillId="0" borderId="24">
      <alignment horizontal="right"/>
    </xf>
    <xf numFmtId="49" fontId="24" fillId="0" borderId="28">
      <alignment horizontal="center"/>
    </xf>
    <xf numFmtId="0" fontId="27" fillId="0" borderId="0">
      <alignment horizontal="left" wrapText="1"/>
    </xf>
    <xf numFmtId="0" fontId="21" fillId="0" borderId="31">
      <alignment horizontal="left" wrapText="1"/>
    </xf>
    <xf numFmtId="0" fontId="22" fillId="0" borderId="25">
      <alignment horizontal="left" wrapText="1" indent="1"/>
    </xf>
    <xf numFmtId="0" fontId="21" fillId="0" borderId="17"/>
    <xf numFmtId="0" fontId="32" fillId="0" borderId="38">
      <alignment horizontal="left" wrapText="1"/>
    </xf>
    <xf numFmtId="0" fontId="24" fillId="0" borderId="34">
      <alignment horizontal="left" wrapText="1" indent="2"/>
    </xf>
    <xf numFmtId="49" fontId="24" fillId="0" borderId="0">
      <alignment horizontal="center" wrapText="1"/>
    </xf>
    <xf numFmtId="49" fontId="24" fillId="0" borderId="30">
      <alignment horizontal="center" wrapText="1"/>
    </xf>
    <xf numFmtId="0" fontId="21" fillId="0" borderId="37"/>
    <xf numFmtId="49" fontId="5" fillId="0" borderId="3">
      <alignment horizontal="center" vertical="top" shrinkToFit="1"/>
    </xf>
    <xf numFmtId="0" fontId="1" fillId="0" borderId="0"/>
    <xf numFmtId="0" fontId="3" fillId="0" borderId="0"/>
  </cellStyleXfs>
  <cellXfs count="188">
    <xf numFmtId="0" fontId="0" fillId="0" borderId="0" xfId="0"/>
    <xf numFmtId="0" fontId="4" fillId="0" borderId="0" xfId="2"/>
    <xf numFmtId="49" fontId="6" fillId="0" borderId="1" xfId="2" applyNumberFormat="1" applyFont="1" applyFill="1" applyBorder="1"/>
    <xf numFmtId="49" fontId="6" fillId="0" borderId="1" xfId="2" applyNumberFormat="1" applyFont="1" applyFill="1" applyBorder="1" applyAlignment="1">
      <alignment wrapText="1"/>
    </xf>
    <xf numFmtId="4" fontId="6" fillId="0" borderId="6" xfId="2" applyNumberFormat="1" applyFont="1" applyFill="1" applyBorder="1"/>
    <xf numFmtId="4" fontId="37" fillId="0" borderId="1" xfId="2" applyNumberFormat="1" applyFont="1" applyFill="1" applyBorder="1"/>
    <xf numFmtId="49" fontId="37" fillId="0" borderId="1" xfId="2" applyNumberFormat="1" applyFont="1" applyFill="1" applyBorder="1" applyAlignment="1">
      <alignment wrapText="1"/>
    </xf>
    <xf numFmtId="49" fontId="6" fillId="0" borderId="6" xfId="2" applyNumberFormat="1" applyFont="1" applyFill="1" applyBorder="1" applyAlignment="1">
      <alignment wrapText="1"/>
    </xf>
    <xf numFmtId="4" fontId="6" fillId="0" borderId="1" xfId="2" applyNumberFormat="1" applyFont="1" applyFill="1" applyBorder="1"/>
    <xf numFmtId="49" fontId="6" fillId="0" borderId="6" xfId="2" applyNumberFormat="1" applyFont="1" applyFill="1" applyBorder="1"/>
    <xf numFmtId="49" fontId="37" fillId="0" borderId="1" xfId="2" applyNumberFormat="1" applyFont="1" applyFill="1" applyBorder="1"/>
    <xf numFmtId="0" fontId="39" fillId="0" borderId="0" xfId="353" applyNumberFormat="1" applyFont="1" applyFill="1" applyBorder="1" applyAlignment="1" applyProtection="1">
      <alignment horizontal="left" vertical="center"/>
    </xf>
    <xf numFmtId="0" fontId="39" fillId="0" borderId="0" xfId="356" applyNumberFormat="1" applyFont="1" applyFill="1" applyBorder="1" applyAlignment="1" applyProtection="1">
      <alignment horizontal="left" vertical="center"/>
    </xf>
    <xf numFmtId="49" fontId="39" fillId="0" borderId="0" xfId="357" applyNumberFormat="1" applyFont="1" applyFill="1" applyBorder="1" applyAlignment="1" applyProtection="1">
      <alignment horizontal="left" vertical="center"/>
    </xf>
    <xf numFmtId="0" fontId="39" fillId="0" borderId="0" xfId="358" applyNumberFormat="1" applyFont="1" applyFill="1" applyBorder="1" applyAlignment="1" applyProtection="1">
      <alignment horizontal="left" vertical="center"/>
    </xf>
    <xf numFmtId="49" fontId="37" fillId="3" borderId="0" xfId="5" applyNumberFormat="1" applyFont="1" applyFill="1" applyAlignment="1"/>
    <xf numFmtId="49" fontId="37" fillId="3" borderId="0" xfId="0" applyNumberFormat="1" applyFont="1" applyFill="1"/>
    <xf numFmtId="0" fontId="37" fillId="3" borderId="0" xfId="4" applyFont="1" applyFill="1" applyAlignment="1">
      <alignment horizontal="left"/>
    </xf>
    <xf numFmtId="4" fontId="37" fillId="3" borderId="0" xfId="4" applyNumberFormat="1" applyFont="1" applyFill="1" applyAlignment="1">
      <alignment horizontal="left"/>
    </xf>
    <xf numFmtId="49" fontId="37" fillId="3" borderId="1" xfId="0" applyNumberFormat="1" applyFont="1" applyFill="1" applyBorder="1" applyAlignment="1">
      <alignment horizontal="center" vertical="center" wrapText="1"/>
    </xf>
    <xf numFmtId="0" fontId="37" fillId="3" borderId="1" xfId="4" applyFont="1" applyFill="1" applyBorder="1" applyAlignment="1">
      <alignment horizontal="center" vertical="top" wrapText="1"/>
    </xf>
    <xf numFmtId="4" fontId="37" fillId="3" borderId="1" xfId="0" applyNumberFormat="1" applyFont="1" applyFill="1" applyBorder="1" applyAlignment="1">
      <alignment horizontal="center" vertical="center" wrapText="1"/>
    </xf>
    <xf numFmtId="49" fontId="37" fillId="3" borderId="0" xfId="0" applyNumberFormat="1" applyFont="1" applyFill="1" applyAlignment="1">
      <alignment horizontal="center"/>
    </xf>
    <xf numFmtId="4" fontId="37" fillId="3" borderId="0" xfId="0" applyNumberFormat="1" applyFont="1" applyFill="1"/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4" borderId="5" xfId="0" applyFont="1" applyFill="1" applyBorder="1" applyAlignment="1">
      <alignment wrapText="1" shrinkToFit="1"/>
    </xf>
    <xf numFmtId="49" fontId="6" fillId="4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horizontal="left" vertical="center" wrapText="1" shrinkToFit="1"/>
    </xf>
    <xf numFmtId="49" fontId="6" fillId="5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wrapText="1" shrinkToFit="1"/>
    </xf>
    <xf numFmtId="49" fontId="37" fillId="0" borderId="1" xfId="0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4" fontId="37" fillId="3" borderId="1" xfId="0" applyNumberFormat="1" applyFont="1" applyFill="1" applyBorder="1" applyAlignment="1">
      <alignment vertical="center"/>
    </xf>
    <xf numFmtId="49" fontId="37" fillId="0" borderId="1" xfId="0" applyNumberFormat="1" applyFont="1" applyFill="1" applyBorder="1" applyAlignment="1">
      <alignment wrapText="1" shrinkToFit="1"/>
    </xf>
    <xf numFmtId="49" fontId="6" fillId="6" borderId="1" xfId="2" applyNumberFormat="1" applyFont="1" applyFill="1" applyBorder="1" applyAlignment="1">
      <alignment horizontal="left" vertical="center" wrapText="1" shrinkToFit="1"/>
    </xf>
    <xf numFmtId="49" fontId="6" fillId="6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49" fontId="6" fillId="5" borderId="1" xfId="2" quotePrefix="1" applyNumberFormat="1" applyFont="1" applyFill="1" applyBorder="1" applyAlignment="1">
      <alignment horizontal="left" vertical="center" wrapText="1" shrinkToFit="1"/>
    </xf>
    <xf numFmtId="4" fontId="6" fillId="5" borderId="2" xfId="0" applyNumberFormat="1" applyFont="1" applyFill="1" applyBorder="1" applyAlignment="1">
      <alignment horizontal="right" vertical="center"/>
    </xf>
    <xf numFmtId="0" fontId="6" fillId="5" borderId="1" xfId="0" quotePrefix="1" applyFont="1" applyFill="1" applyBorder="1" applyAlignment="1">
      <alignment wrapText="1" shrinkToFit="1"/>
    </xf>
    <xf numFmtId="4" fontId="6" fillId="5" borderId="1" xfId="0" applyNumberFormat="1" applyFont="1" applyFill="1" applyBorder="1" applyAlignment="1">
      <alignment horizontal="right" vertical="center"/>
    </xf>
    <xf numFmtId="0" fontId="6" fillId="5" borderId="1" xfId="0" applyFont="1" applyFill="1" applyBorder="1" applyAlignment="1">
      <alignment horizontal="left" vertical="center" wrapText="1" shrinkToFit="1"/>
    </xf>
    <xf numFmtId="0" fontId="6" fillId="5" borderId="2" xfId="0" applyFont="1" applyFill="1" applyBorder="1" applyAlignment="1">
      <alignment horizontal="center" vertical="center" wrapText="1"/>
    </xf>
    <xf numFmtId="0" fontId="37" fillId="0" borderId="2" xfId="0" applyFont="1" applyFill="1" applyBorder="1" applyAlignment="1">
      <alignment horizontal="center" vertical="center" wrapText="1"/>
    </xf>
    <xf numFmtId="4" fontId="37" fillId="0" borderId="1" xfId="0" applyNumberFormat="1" applyFont="1" applyFill="1" applyBorder="1" applyAlignment="1">
      <alignment vertical="center"/>
    </xf>
    <xf numFmtId="49" fontId="6" fillId="5" borderId="1" xfId="2" applyNumberFormat="1" applyFont="1" applyFill="1" applyBorder="1" applyAlignment="1">
      <alignment horizontal="left" vertical="center" wrapText="1" shrinkToFit="1"/>
    </xf>
    <xf numFmtId="4" fontId="37" fillId="0" borderId="1" xfId="0" applyNumberFormat="1" applyFont="1" applyFill="1" applyBorder="1" applyAlignment="1">
      <alignment horizontal="right" vertical="center"/>
    </xf>
    <xf numFmtId="0" fontId="6" fillId="4" borderId="1" xfId="0" applyFont="1" applyFill="1" applyBorder="1" applyAlignment="1">
      <alignment wrapText="1" shrinkToFit="1"/>
    </xf>
    <xf numFmtId="49" fontId="6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right" vertical="center"/>
    </xf>
    <xf numFmtId="0" fontId="6" fillId="0" borderId="1" xfId="1" applyFont="1" applyFill="1" applyBorder="1" applyAlignment="1">
      <alignment horizontal="left" vertical="center" wrapText="1" shrinkToFit="1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/>
    </xf>
    <xf numFmtId="49" fontId="6" fillId="0" borderId="1" xfId="0" applyNumberFormat="1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wrapText="1" shrinkToFit="1"/>
    </xf>
    <xf numFmtId="4" fontId="6" fillId="0" borderId="1" xfId="0" applyNumberFormat="1" applyFont="1" applyFill="1" applyBorder="1" applyAlignment="1">
      <alignment horizontal="right" vertical="center" shrinkToFit="1"/>
    </xf>
    <xf numFmtId="0" fontId="6" fillId="0" borderId="1" xfId="0" quotePrefix="1" applyFont="1" applyFill="1" applyBorder="1" applyAlignment="1">
      <alignment wrapText="1" shrinkToFit="1"/>
    </xf>
    <xf numFmtId="4" fontId="6" fillId="3" borderId="1" xfId="0" applyNumberFormat="1" applyFont="1" applyFill="1" applyBorder="1" applyAlignment="1">
      <alignment vertical="center"/>
    </xf>
    <xf numFmtId="49" fontId="6" fillId="4" borderId="1" xfId="0" applyNumberFormat="1" applyFont="1" applyFill="1" applyBorder="1" applyAlignment="1">
      <alignment vertical="top" wrapText="1" shrinkToFit="1"/>
    </xf>
    <xf numFmtId="49" fontId="6" fillId="4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wrapText="1" shrinkToFit="1"/>
    </xf>
    <xf numFmtId="49" fontId="6" fillId="0" borderId="1" xfId="0" applyNumberFormat="1" applyFont="1" applyFill="1" applyBorder="1" applyAlignment="1">
      <alignment horizontal="center" vertical="center"/>
    </xf>
    <xf numFmtId="49" fontId="37" fillId="0" borderId="1" xfId="0" applyNumberFormat="1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" fontId="37" fillId="3" borderId="1" xfId="0" applyNumberFormat="1" applyFont="1" applyFill="1" applyBorder="1" applyAlignment="1">
      <alignment horizontal="right" vertical="center"/>
    </xf>
    <xf numFmtId="4" fontId="37" fillId="3" borderId="1" xfId="0" applyNumberFormat="1" applyFont="1" applyFill="1" applyBorder="1" applyAlignment="1">
      <alignment horizontal="right" vertical="center" wrapText="1"/>
    </xf>
    <xf numFmtId="49" fontId="6" fillId="4" borderId="1" xfId="0" applyNumberFormat="1" applyFont="1" applyFill="1" applyBorder="1" applyAlignment="1">
      <alignment wrapText="1" shrinkToFit="1"/>
    </xf>
    <xf numFmtId="49" fontId="6" fillId="0" borderId="1" xfId="0" applyNumberFormat="1" applyFont="1" applyFill="1" applyBorder="1" applyAlignment="1">
      <alignment vertical="top" wrapText="1" shrinkToFit="1"/>
    </xf>
    <xf numFmtId="49" fontId="6" fillId="0" borderId="1" xfId="0" applyNumberFormat="1" applyFont="1" applyFill="1" applyBorder="1" applyAlignment="1">
      <alignment horizontal="center" vertical="top"/>
    </xf>
    <xf numFmtId="4" fontId="6" fillId="0" borderId="1" xfId="0" applyNumberFormat="1" applyFont="1" applyFill="1" applyBorder="1" applyAlignment="1">
      <alignment horizontal="right" vertical="top"/>
    </xf>
    <xf numFmtId="49" fontId="6" fillId="4" borderId="1" xfId="0" applyNumberFormat="1" applyFont="1" applyFill="1" applyBorder="1" applyAlignment="1">
      <alignment horizontal="center" vertical="top"/>
    </xf>
    <xf numFmtId="4" fontId="6" fillId="4" borderId="1" xfId="0" applyNumberFormat="1" applyFont="1" applyFill="1" applyBorder="1" applyAlignment="1">
      <alignment horizontal="right" vertical="top"/>
    </xf>
    <xf numFmtId="49" fontId="37" fillId="0" borderId="1" xfId="3" applyNumberFormat="1" applyFont="1" applyFill="1" applyBorder="1" applyAlignment="1" applyProtection="1">
      <alignment horizontal="center" vertical="center" shrinkToFit="1"/>
      <protection locked="0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/>
    </xf>
    <xf numFmtId="4" fontId="6" fillId="4" borderId="1" xfId="0" applyNumberFormat="1" applyFont="1" applyFill="1" applyBorder="1" applyAlignment="1">
      <alignment vertical="center"/>
    </xf>
    <xf numFmtId="4" fontId="6" fillId="0" borderId="1" xfId="0" applyNumberFormat="1" applyFont="1" applyFill="1" applyBorder="1" applyAlignment="1">
      <alignment vertical="center"/>
    </xf>
    <xf numFmtId="2" fontId="6" fillId="4" borderId="1" xfId="0" applyNumberFormat="1" applyFont="1" applyFill="1" applyBorder="1" applyAlignment="1">
      <alignment wrapText="1" shrinkToFit="1"/>
    </xf>
    <xf numFmtId="0" fontId="6" fillId="0" borderId="0" xfId="0" applyFont="1" applyFill="1"/>
    <xf numFmtId="0" fontId="6" fillId="0" borderId="1" xfId="0" applyFont="1" applyFill="1" applyBorder="1" applyAlignment="1">
      <alignment wrapText="1"/>
    </xf>
    <xf numFmtId="0" fontId="37" fillId="0" borderId="0" xfId="0" applyFont="1" applyFill="1"/>
    <xf numFmtId="49" fontId="6" fillId="0" borderId="1" xfId="0" quotePrefix="1" applyNumberFormat="1" applyFont="1" applyFill="1" applyBorder="1" applyAlignment="1">
      <alignment wrapText="1" shrinkToFit="1"/>
    </xf>
    <xf numFmtId="0" fontId="37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wrapText="1" shrinkToFit="1"/>
    </xf>
    <xf numFmtId="0" fontId="37" fillId="0" borderId="4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wrapText="1"/>
    </xf>
    <xf numFmtId="0" fontId="6" fillId="0" borderId="1" xfId="0" quotePrefix="1" applyFont="1" applyFill="1" applyBorder="1" applyAlignment="1">
      <alignment wrapText="1"/>
    </xf>
    <xf numFmtId="0" fontId="37" fillId="0" borderId="0" xfId="0" applyFont="1" applyFill="1" applyAlignment="1">
      <alignment wrapText="1"/>
    </xf>
    <xf numFmtId="0" fontId="37" fillId="0" borderId="0" xfId="0" applyFont="1" applyFill="1" applyAlignment="1">
      <alignment horizontal="center" vertical="center" wrapText="1"/>
    </xf>
    <xf numFmtId="4" fontId="37" fillId="3" borderId="0" xfId="0" applyNumberFormat="1" applyFont="1" applyFill="1" applyAlignment="1">
      <alignment vertical="center"/>
    </xf>
    <xf numFmtId="0" fontId="37" fillId="0" borderId="0" xfId="0" applyFont="1" applyFill="1" applyAlignment="1">
      <alignment vertical="center" wrapText="1"/>
    </xf>
    <xf numFmtId="0" fontId="37" fillId="0" borderId="0" xfId="0" applyFont="1"/>
    <xf numFmtId="0" fontId="37" fillId="0" borderId="0" xfId="0" applyFont="1" applyFill="1" applyAlignment="1">
      <alignment horizontal="center" vertical="center"/>
    </xf>
    <xf numFmtId="4" fontId="37" fillId="0" borderId="0" xfId="0" applyNumberFormat="1" applyFont="1" applyFill="1" applyAlignment="1">
      <alignment horizontal="right" vertical="center"/>
    </xf>
    <xf numFmtId="0" fontId="6" fillId="0" borderId="0" xfId="0" applyFont="1"/>
    <xf numFmtId="4" fontId="6" fillId="4" borderId="5" xfId="0" applyNumberFormat="1" applyFont="1" applyFill="1" applyBorder="1" applyAlignment="1">
      <alignment horizontal="right" vertical="center"/>
    </xf>
    <xf numFmtId="4" fontId="37" fillId="5" borderId="1" xfId="0" applyNumberFormat="1" applyFont="1" applyFill="1" applyBorder="1" applyAlignment="1">
      <alignment horizontal="right" vertical="center"/>
    </xf>
    <xf numFmtId="4" fontId="6" fillId="6" borderId="1" xfId="0" applyNumberFormat="1" applyFont="1" applyFill="1" applyBorder="1" applyAlignment="1">
      <alignment horizontal="right" vertical="center"/>
    </xf>
    <xf numFmtId="4" fontId="37" fillId="0" borderId="0" xfId="0" applyNumberFormat="1" applyFont="1" applyFill="1"/>
    <xf numFmtId="0" fontId="6" fillId="3" borderId="0" xfId="0" applyFont="1" applyFill="1"/>
    <xf numFmtId="0" fontId="37" fillId="3" borderId="0" xfId="0" applyFont="1" applyFill="1"/>
    <xf numFmtId="0" fontId="37" fillId="0" borderId="0" xfId="0" applyFont="1" applyFill="1" applyAlignment="1">
      <alignment vertical="top"/>
    </xf>
    <xf numFmtId="0" fontId="37" fillId="0" borderId="0" xfId="0" applyFont="1" applyAlignment="1">
      <alignment vertical="top"/>
    </xf>
    <xf numFmtId="0" fontId="6" fillId="0" borderId="0" xfId="0" applyFont="1" applyFill="1" applyAlignment="1">
      <alignment vertical="top"/>
    </xf>
    <xf numFmtId="0" fontId="6" fillId="0" borderId="0" xfId="0" applyFont="1" applyAlignment="1">
      <alignment vertical="top"/>
    </xf>
    <xf numFmtId="0" fontId="37" fillId="4" borderId="1" xfId="0" applyFont="1" applyFill="1" applyBorder="1" applyAlignment="1">
      <alignment horizontal="center" vertical="center"/>
    </xf>
    <xf numFmtId="0" fontId="37" fillId="0" borderId="0" xfId="0" applyFont="1" applyAlignment="1">
      <alignment vertical="center"/>
    </xf>
    <xf numFmtId="49" fontId="37" fillId="0" borderId="0" xfId="0" applyNumberFormat="1" applyFont="1" applyFill="1"/>
    <xf numFmtId="4" fontId="37" fillId="3" borderId="0" xfId="0" applyNumberFormat="1" applyFont="1" applyFill="1" applyAlignment="1">
      <alignment horizontal="left"/>
    </xf>
    <xf numFmtId="49" fontId="37" fillId="0" borderId="0" xfId="0" applyNumberFormat="1" applyFont="1" applyFill="1" applyAlignment="1">
      <alignment horizontal="center"/>
    </xf>
    <xf numFmtId="4" fontId="37" fillId="0" borderId="1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wrapText="1"/>
    </xf>
    <xf numFmtId="49" fontId="6" fillId="0" borderId="6" xfId="0" applyNumberFormat="1" applyFont="1" applyFill="1" applyBorder="1" applyAlignment="1">
      <alignment horizontal="center"/>
    </xf>
    <xf numFmtId="4" fontId="6" fillId="3" borderId="6" xfId="0" applyNumberFormat="1" applyFont="1" applyFill="1" applyBorder="1"/>
    <xf numFmtId="49" fontId="37" fillId="0" borderId="1" xfId="0" applyNumberFormat="1" applyFont="1" applyFill="1" applyBorder="1" applyAlignment="1">
      <alignment wrapText="1"/>
    </xf>
    <xf numFmtId="49" fontId="37" fillId="0" borderId="1" xfId="0" applyNumberFormat="1" applyFont="1" applyFill="1" applyBorder="1" applyAlignment="1">
      <alignment horizontal="center"/>
    </xf>
    <xf numFmtId="4" fontId="37" fillId="3" borderId="1" xfId="0" applyNumberFormat="1" applyFont="1" applyFill="1" applyBorder="1"/>
    <xf numFmtId="4" fontId="37" fillId="0" borderId="1" xfId="0" applyNumberFormat="1" applyFont="1" applyFill="1" applyBorder="1"/>
    <xf numFmtId="49" fontId="37" fillId="0" borderId="0" xfId="0" applyNumberFormat="1" applyFont="1" applyFill="1" applyBorder="1" applyAlignment="1">
      <alignment wrapText="1"/>
    </xf>
    <xf numFmtId="49" fontId="37" fillId="0" borderId="0" xfId="0" applyNumberFormat="1" applyFont="1" applyFill="1" applyBorder="1" applyAlignment="1">
      <alignment horizontal="center"/>
    </xf>
    <xf numFmtId="4" fontId="37" fillId="0" borderId="0" xfId="0" applyNumberFormat="1" applyFont="1" applyFill="1" applyBorder="1"/>
    <xf numFmtId="49" fontId="37" fillId="3" borderId="0" xfId="0" applyNumberFormat="1" applyFont="1" applyFill="1" applyAlignment="1"/>
    <xf numFmtId="0" fontId="37" fillId="3" borderId="1" xfId="0" applyFont="1" applyFill="1" applyBorder="1" applyAlignment="1">
      <alignment horizontal="left" vertical="top" wrapText="1"/>
    </xf>
    <xf numFmtId="4" fontId="37" fillId="3" borderId="1" xfId="0" applyNumberFormat="1" applyFont="1" applyFill="1" applyBorder="1" applyAlignment="1"/>
    <xf numFmtId="0" fontId="37" fillId="3" borderId="1" xfId="382" applyFont="1" applyFill="1" applyBorder="1" applyAlignment="1">
      <alignment vertical="top" wrapText="1"/>
    </xf>
    <xf numFmtId="4" fontId="37" fillId="0" borderId="1" xfId="382" applyNumberFormat="1" applyFont="1" applyFill="1" applyBorder="1" applyAlignment="1">
      <alignment horizontal="right"/>
    </xf>
    <xf numFmtId="4" fontId="37" fillId="3" borderId="1" xfId="0" applyNumberFormat="1" applyFont="1" applyFill="1" applyBorder="1" applyAlignment="1">
      <alignment horizontal="right"/>
    </xf>
    <xf numFmtId="4" fontId="37" fillId="0" borderId="0" xfId="0" applyNumberFormat="1" applyFont="1" applyFill="1" applyAlignment="1">
      <alignment horizontal="left"/>
    </xf>
    <xf numFmtId="49" fontId="37" fillId="0" borderId="58" xfId="0" applyNumberFormat="1" applyFont="1" applyFill="1" applyBorder="1" applyAlignment="1">
      <alignment horizontal="center" vertical="center" wrapText="1"/>
    </xf>
    <xf numFmtId="49" fontId="37" fillId="0" borderId="59" xfId="0" applyNumberFormat="1" applyFont="1" applyFill="1" applyBorder="1" applyAlignment="1">
      <alignment horizontal="center" vertical="center" wrapText="1"/>
    </xf>
    <xf numFmtId="4" fontId="37" fillId="3" borderId="60" xfId="0" applyNumberFormat="1" applyFont="1" applyFill="1" applyBorder="1" applyAlignment="1">
      <alignment horizontal="center" vertical="center" wrapText="1"/>
    </xf>
    <xf numFmtId="49" fontId="6" fillId="11" borderId="6" xfId="0" applyNumberFormat="1" applyFont="1" applyFill="1" applyBorder="1" applyAlignment="1">
      <alignment wrapText="1"/>
    </xf>
    <xf numFmtId="49" fontId="6" fillId="11" borderId="6" xfId="0" applyNumberFormat="1" applyFont="1" applyFill="1" applyBorder="1" applyAlignment="1">
      <alignment horizontal="center"/>
    </xf>
    <xf numFmtId="4" fontId="6" fillId="11" borderId="6" xfId="0" applyNumberFormat="1" applyFont="1" applyFill="1" applyBorder="1"/>
    <xf numFmtId="49" fontId="37" fillId="0" borderId="1" xfId="0" applyNumberFormat="1" applyFont="1" applyBorder="1" applyAlignment="1">
      <alignment wrapText="1"/>
    </xf>
    <xf numFmtId="49" fontId="37" fillId="3" borderId="1" xfId="0" applyNumberFormat="1" applyFont="1" applyFill="1" applyBorder="1" applyAlignment="1">
      <alignment horizontal="center"/>
    </xf>
    <xf numFmtId="0" fontId="38" fillId="0" borderId="0" xfId="189" applyNumberFormat="1" applyFont="1" applyFill="1" applyBorder="1" applyAlignment="1" applyProtection="1">
      <alignment wrapText="1"/>
    </xf>
    <xf numFmtId="0" fontId="38" fillId="0" borderId="0" xfId="189" applyFont="1" applyFill="1" applyBorder="1" applyAlignment="1">
      <alignment wrapText="1"/>
    </xf>
    <xf numFmtId="0" fontId="41" fillId="3" borderId="0" xfId="4" applyFont="1" applyFill="1" applyBorder="1" applyAlignment="1">
      <alignment horizontal="left"/>
    </xf>
    <xf numFmtId="0" fontId="38" fillId="0" borderId="0" xfId="16" applyNumberFormat="1" applyFont="1" applyFill="1" applyBorder="1" applyAlignment="1" applyProtection="1"/>
    <xf numFmtId="4" fontId="37" fillId="0" borderId="0" xfId="0" applyNumberFormat="1" applyFont="1" applyFill="1" applyBorder="1" applyProtection="1">
      <protection locked="0"/>
    </xf>
    <xf numFmtId="0" fontId="37" fillId="0" borderId="0" xfId="0" applyFont="1" applyFill="1" applyBorder="1" applyProtection="1">
      <protection locked="0"/>
    </xf>
    <xf numFmtId="0" fontId="37" fillId="3" borderId="0" xfId="4" applyFont="1" applyFill="1" applyBorder="1" applyAlignment="1">
      <alignment horizontal="left"/>
    </xf>
    <xf numFmtId="0" fontId="38" fillId="0" borderId="0" xfId="192" applyNumberFormat="1" applyFont="1" applyFill="1" applyBorder="1" applyAlignment="1" applyProtection="1">
      <alignment wrapText="1"/>
    </xf>
    <xf numFmtId="0" fontId="38" fillId="0" borderId="0" xfId="192" applyFont="1" applyFill="1" applyBorder="1" applyAlignment="1">
      <alignment wrapText="1"/>
    </xf>
    <xf numFmtId="1" fontId="38" fillId="0" borderId="0" xfId="23" applyNumberFormat="1" applyFont="1" applyAlignment="1" applyProtection="1">
      <alignment horizontal="center" vertical="top" shrinkToFit="1"/>
    </xf>
    <xf numFmtId="2" fontId="38" fillId="0" borderId="0" xfId="52" applyNumberFormat="1" applyFont="1" applyFill="1" applyBorder="1" applyAlignment="1" applyProtection="1">
      <alignment horizontal="center" wrapText="1"/>
    </xf>
    <xf numFmtId="1" fontId="38" fillId="0" borderId="1" xfId="23" applyNumberFormat="1" applyFont="1" applyBorder="1" applyAlignment="1" applyProtection="1">
      <alignment horizontal="center" vertical="top" shrinkToFit="1"/>
    </xf>
    <xf numFmtId="49" fontId="38" fillId="0" borderId="1" xfId="23" applyNumberFormat="1" applyFont="1" applyBorder="1" applyAlignment="1" applyProtection="1">
      <alignment horizontal="center" vertical="top" shrinkToFit="1"/>
    </xf>
    <xf numFmtId="4" fontId="38" fillId="0" borderId="1" xfId="17" applyNumberFormat="1" applyFont="1" applyBorder="1" applyAlignment="1" applyProtection="1">
      <alignment horizontal="right" vertical="top" shrinkToFit="1"/>
    </xf>
    <xf numFmtId="0" fontId="38" fillId="0" borderId="1" xfId="7" applyNumberFormat="1" applyFont="1" applyBorder="1" applyAlignment="1" applyProtection="1">
      <alignment vertical="top" wrapText="1"/>
    </xf>
    <xf numFmtId="2" fontId="38" fillId="0" borderId="0" xfId="52" applyNumberFormat="1" applyFont="1" applyFill="1" applyBorder="1" applyAlignment="1" applyProtection="1">
      <alignment wrapText="1"/>
    </xf>
    <xf numFmtId="0" fontId="38" fillId="0" borderId="0" xfId="41" applyNumberFormat="1" applyFont="1" applyAlignment="1" applyProtection="1"/>
    <xf numFmtId="0" fontId="38" fillId="0" borderId="0" xfId="41" applyFont="1" applyAlignment="1"/>
    <xf numFmtId="0" fontId="42" fillId="0" borderId="1" xfId="7" applyNumberFormat="1" applyFont="1" applyBorder="1" applyAlignment="1" applyProtection="1">
      <alignment vertical="top" wrapText="1"/>
    </xf>
    <xf numFmtId="1" fontId="42" fillId="0" borderId="1" xfId="23" applyNumberFormat="1" applyFont="1" applyBorder="1" applyAlignment="1" applyProtection="1">
      <alignment horizontal="center" vertical="top" shrinkToFit="1"/>
    </xf>
    <xf numFmtId="49" fontId="42" fillId="0" borderId="1" xfId="23" applyNumberFormat="1" applyFont="1" applyBorder="1" applyAlignment="1" applyProtection="1">
      <alignment horizontal="center" vertical="top" shrinkToFit="1"/>
    </xf>
    <xf numFmtId="4" fontId="42" fillId="0" borderId="1" xfId="17" applyNumberFormat="1" applyFont="1" applyBorder="1" applyAlignment="1" applyProtection="1">
      <alignment horizontal="right" vertical="top" shrinkToFit="1"/>
    </xf>
    <xf numFmtId="49" fontId="38" fillId="0" borderId="27" xfId="44" applyNumberFormat="1" applyFont="1" applyFill="1" applyBorder="1" applyAlignment="1" applyProtection="1">
      <alignment horizontal="center" vertical="top" wrapText="1"/>
    </xf>
    <xf numFmtId="49" fontId="38" fillId="0" borderId="57" xfId="44" applyNumberFormat="1" applyFont="1" applyFill="1" applyBorder="1" applyAlignment="1" applyProtection="1">
      <alignment horizontal="center" vertical="top" wrapText="1"/>
    </xf>
    <xf numFmtId="0" fontId="37" fillId="0" borderId="56" xfId="349" applyNumberFormat="1" applyFont="1" applyFill="1" applyBorder="1" applyAlignment="1" applyProtection="1">
      <alignment horizontal="center" vertical="top" wrapText="1"/>
    </xf>
    <xf numFmtId="0" fontId="37" fillId="0" borderId="57" xfId="349" applyNumberFormat="1" applyFont="1" applyFill="1" applyBorder="1" applyAlignment="1" applyProtection="1">
      <alignment horizontal="center" vertical="top" wrapText="1"/>
    </xf>
    <xf numFmtId="0" fontId="40" fillId="3" borderId="0" xfId="4" applyFont="1" applyFill="1" applyAlignment="1">
      <alignment horizontal="center" wrapText="1"/>
    </xf>
    <xf numFmtId="0" fontId="39" fillId="3" borderId="0" xfId="4" applyFont="1" applyFill="1" applyAlignment="1">
      <alignment horizontal="center"/>
    </xf>
    <xf numFmtId="0" fontId="37" fillId="0" borderId="0" xfId="0" applyFont="1" applyFill="1" applyAlignment="1">
      <alignment horizontal="center" vertical="center" wrapText="1"/>
    </xf>
    <xf numFmtId="0" fontId="38" fillId="0" borderId="1" xfId="58" applyNumberFormat="1" applyFont="1" applyFill="1" applyBorder="1" applyAlignment="1" applyProtection="1">
      <alignment horizontal="center" vertical="center" wrapText="1"/>
    </xf>
    <xf numFmtId="49" fontId="38" fillId="0" borderId="1" xfId="58" applyFont="1" applyFill="1" applyBorder="1" applyAlignment="1">
      <alignment horizontal="center" vertical="center" wrapText="1"/>
    </xf>
    <xf numFmtId="0" fontId="38" fillId="0" borderId="1" xfId="6" applyNumberFormat="1" applyFont="1" applyFill="1" applyBorder="1" applyAlignment="1" applyProtection="1">
      <alignment horizontal="center" vertical="center" wrapText="1"/>
    </xf>
    <xf numFmtId="0" fontId="38" fillId="0" borderId="1" xfId="6" applyFont="1" applyFill="1" applyBorder="1" applyAlignment="1">
      <alignment horizontal="center" vertical="center" wrapText="1"/>
    </xf>
    <xf numFmtId="0" fontId="38" fillId="0" borderId="1" xfId="23" applyNumberFormat="1" applyFont="1" applyFill="1" applyBorder="1" applyAlignment="1" applyProtection="1">
      <alignment horizontal="center" vertical="center" wrapText="1"/>
    </xf>
    <xf numFmtId="0" fontId="38" fillId="0" borderId="1" xfId="23" applyFont="1" applyFill="1" applyBorder="1" applyAlignment="1">
      <alignment horizontal="center" vertical="center" wrapText="1"/>
    </xf>
    <xf numFmtId="0" fontId="38" fillId="0" borderId="1" xfId="11" applyNumberFormat="1" applyFont="1" applyFill="1" applyBorder="1" applyAlignment="1" applyProtection="1">
      <alignment horizontal="center" vertical="center" wrapText="1"/>
    </xf>
    <xf numFmtId="0" fontId="38" fillId="0" borderId="1" xfId="11" applyFont="1" applyFill="1" applyBorder="1" applyAlignment="1">
      <alignment horizontal="center" vertical="center" wrapText="1"/>
    </xf>
    <xf numFmtId="0" fontId="38" fillId="0" borderId="1" xfId="43" applyNumberFormat="1" applyFont="1" applyFill="1" applyBorder="1" applyAlignment="1" applyProtection="1">
      <alignment horizontal="center" vertical="center" wrapText="1"/>
    </xf>
    <xf numFmtId="0" fontId="38" fillId="0" borderId="1" xfId="43" applyFont="1" applyFill="1" applyBorder="1" applyAlignment="1">
      <alignment horizontal="center" vertical="center" wrapText="1"/>
    </xf>
    <xf numFmtId="0" fontId="38" fillId="0" borderId="1" xfId="186" applyNumberFormat="1" applyFont="1" applyFill="1" applyBorder="1" applyAlignment="1" applyProtection="1">
      <alignment horizontal="center" vertical="center" wrapText="1"/>
    </xf>
    <xf numFmtId="0" fontId="38" fillId="0" borderId="1" xfId="186" applyFont="1" applyFill="1" applyBorder="1" applyAlignment="1">
      <alignment horizontal="center" vertical="center" wrapText="1"/>
    </xf>
    <xf numFmtId="2" fontId="6" fillId="0" borderId="0" xfId="0" applyNumberFormat="1" applyFont="1" applyFill="1" applyAlignment="1">
      <alignment horizontal="center" wrapText="1"/>
    </xf>
    <xf numFmtId="0" fontId="40" fillId="0" borderId="0" xfId="303" applyNumberFormat="1" applyFont="1" applyFill="1" applyAlignment="1" applyProtection="1">
      <alignment horizontal="center" wrapText="1"/>
    </xf>
    <xf numFmtId="2" fontId="42" fillId="0" borderId="0" xfId="52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Alignment="1">
      <alignment horizontal="center" wrapText="1"/>
    </xf>
  </cellXfs>
  <cellStyles count="383">
    <cellStyle name="br" xfId="182"/>
    <cellStyle name="br 2" xfId="195"/>
    <cellStyle name="col" xfId="181"/>
    <cellStyle name="col 2" xfId="196"/>
    <cellStyle name="style0" xfId="183"/>
    <cellStyle name="style0 2" xfId="197"/>
    <cellStyle name="td" xfId="184"/>
    <cellStyle name="td 2" xfId="198"/>
    <cellStyle name="tr" xfId="180"/>
    <cellStyle name="tr 2" xfId="199"/>
    <cellStyle name="xl100" xfId="67"/>
    <cellStyle name="xl100 2" xfId="200"/>
    <cellStyle name="xl101" xfId="75"/>
    <cellStyle name="xl101 2" xfId="201"/>
    <cellStyle name="xl102" xfId="89"/>
    <cellStyle name="xl102 2" xfId="202"/>
    <cellStyle name="xl103" xfId="84"/>
    <cellStyle name="xl103 2" xfId="203"/>
    <cellStyle name="xl104" xfId="71"/>
    <cellStyle name="xl104 2" xfId="204"/>
    <cellStyle name="xl105" xfId="76"/>
    <cellStyle name="xl105 2" xfId="205"/>
    <cellStyle name="xl106" xfId="90"/>
    <cellStyle name="xl106 2" xfId="206"/>
    <cellStyle name="xl107" xfId="68"/>
    <cellStyle name="xl107 2" xfId="207"/>
    <cellStyle name="xl108" xfId="69"/>
    <cellStyle name="xl108 2" xfId="208"/>
    <cellStyle name="xl109" xfId="77"/>
    <cellStyle name="xl109 2" xfId="209"/>
    <cellStyle name="xl110" xfId="80"/>
    <cellStyle name="xl110 2" xfId="210"/>
    <cellStyle name="xl111" xfId="91"/>
    <cellStyle name="xl111 2" xfId="211"/>
    <cellStyle name="xl112" xfId="93"/>
    <cellStyle name="xl112 2" xfId="212"/>
    <cellStyle name="xl113" xfId="72"/>
    <cellStyle name="xl113 2" xfId="213"/>
    <cellStyle name="xl114" xfId="73"/>
    <cellStyle name="xl114 2" xfId="214"/>
    <cellStyle name="xl115" xfId="78"/>
    <cellStyle name="xl115 2" xfId="215"/>
    <cellStyle name="xl116" xfId="81"/>
    <cellStyle name="xl116 2" xfId="216"/>
    <cellStyle name="xl117" xfId="92"/>
    <cellStyle name="xl117 2" xfId="217"/>
    <cellStyle name="xl118" xfId="95"/>
    <cellStyle name="xl118 2" xfId="218"/>
    <cellStyle name="xl119" xfId="96"/>
    <cellStyle name="xl119 2" xfId="219"/>
    <cellStyle name="xl120" xfId="98"/>
    <cellStyle name="xl120 2" xfId="220"/>
    <cellStyle name="xl121" xfId="102"/>
    <cellStyle name="xl121 2" xfId="221"/>
    <cellStyle name="xl122" xfId="105"/>
    <cellStyle name="xl122 2" xfId="222"/>
    <cellStyle name="xl123" xfId="109"/>
    <cellStyle name="xl123 2" xfId="223"/>
    <cellStyle name="xl124" xfId="112"/>
    <cellStyle name="xl124 2" xfId="224"/>
    <cellStyle name="xl125" xfId="113"/>
    <cellStyle name="xl125 2" xfId="225"/>
    <cellStyle name="xl126" xfId="114"/>
    <cellStyle name="xl126 2" xfId="226"/>
    <cellStyle name="xl127" xfId="94"/>
    <cellStyle name="xl127 2" xfId="227"/>
    <cellStyle name="xl128" xfId="97"/>
    <cellStyle name="xl128 2" xfId="228"/>
    <cellStyle name="xl129" xfId="103"/>
    <cellStyle name="xl129 2" xfId="229"/>
    <cellStyle name="xl130" xfId="107"/>
    <cellStyle name="xl130 2" xfId="230"/>
    <cellStyle name="xl131" xfId="110"/>
    <cellStyle name="xl131 2" xfId="231"/>
    <cellStyle name="xl132" xfId="111"/>
    <cellStyle name="xl132 2" xfId="232"/>
    <cellStyle name="xl133" xfId="115"/>
    <cellStyle name="xl133 2" xfId="233"/>
    <cellStyle name="xl134" xfId="101"/>
    <cellStyle name="xl134 2" xfId="234"/>
    <cellStyle name="xl135" xfId="99"/>
    <cellStyle name="xl135 2" xfId="235"/>
    <cellStyle name="xl136" xfId="104"/>
    <cellStyle name="xl136 2" xfId="236"/>
    <cellStyle name="xl137" xfId="106"/>
    <cellStyle name="xl137 2" xfId="237"/>
    <cellStyle name="xl138" xfId="100"/>
    <cellStyle name="xl138 2" xfId="238"/>
    <cellStyle name="xl139" xfId="108"/>
    <cellStyle name="xl139 2" xfId="239"/>
    <cellStyle name="xl140" xfId="116"/>
    <cellStyle name="xl140 2" xfId="240"/>
    <cellStyle name="xl141" xfId="137"/>
    <cellStyle name="xl141 2" xfId="241"/>
    <cellStyle name="xl142" xfId="141"/>
    <cellStyle name="xl142 2" xfId="242"/>
    <cellStyle name="xl143" xfId="146"/>
    <cellStyle name="xl143 2" xfId="243"/>
    <cellStyle name="xl144" xfId="150"/>
    <cellStyle name="xl144 2" xfId="244"/>
    <cellStyle name="xl145" xfId="156"/>
    <cellStyle name="xl145 2" xfId="245"/>
    <cellStyle name="xl146" xfId="157"/>
    <cellStyle name="xl146 2" xfId="246"/>
    <cellStyle name="xl147" xfId="160"/>
    <cellStyle name="xl147 2" xfId="247"/>
    <cellStyle name="xl148" xfId="117"/>
    <cellStyle name="xl148 2" xfId="248"/>
    <cellStyle name="xl149" xfId="122"/>
    <cellStyle name="xl149 2" xfId="249"/>
    <cellStyle name="xl150" xfId="124"/>
    <cellStyle name="xl150 2" xfId="250"/>
    <cellStyle name="xl151" xfId="126"/>
    <cellStyle name="xl151 2" xfId="251"/>
    <cellStyle name="xl152" xfId="131"/>
    <cellStyle name="xl152 2" xfId="252"/>
    <cellStyle name="xl153" xfId="133"/>
    <cellStyle name="xl153 2" xfId="253"/>
    <cellStyle name="xl154" xfId="135"/>
    <cellStyle name="xl154 2" xfId="254"/>
    <cellStyle name="xl155" xfId="136"/>
    <cellStyle name="xl155 2" xfId="255"/>
    <cellStyle name="xl156" xfId="138"/>
    <cellStyle name="xl156 2" xfId="256"/>
    <cellStyle name="xl157" xfId="142"/>
    <cellStyle name="xl157 2" xfId="257"/>
    <cellStyle name="xl158" xfId="147"/>
    <cellStyle name="xl158 2" xfId="258"/>
    <cellStyle name="xl159" xfId="158"/>
    <cellStyle name="xl159 2" xfId="259"/>
    <cellStyle name="xl160" xfId="162"/>
    <cellStyle name="xl160 2" xfId="260"/>
    <cellStyle name="xl161" xfId="166"/>
    <cellStyle name="xl161 2" xfId="261"/>
    <cellStyle name="xl162" xfId="167"/>
    <cellStyle name="xl162 2" xfId="262"/>
    <cellStyle name="xl163" xfId="169"/>
    <cellStyle name="xl163 2" xfId="263"/>
    <cellStyle name="xl164" xfId="173"/>
    <cellStyle name="xl164 2" xfId="264"/>
    <cellStyle name="xl165" xfId="177"/>
    <cellStyle name="xl165 2" xfId="265"/>
    <cellStyle name="xl166" xfId="123"/>
    <cellStyle name="xl166 2" xfId="266"/>
    <cellStyle name="xl167" xfId="125"/>
    <cellStyle name="xl167 2" xfId="267"/>
    <cellStyle name="xl168" xfId="127"/>
    <cellStyle name="xl168 2" xfId="268"/>
    <cellStyle name="xl169" xfId="132"/>
    <cellStyle name="xl169 2" xfId="269"/>
    <cellStyle name="xl170" xfId="134"/>
    <cellStyle name="xl170 2" xfId="270"/>
    <cellStyle name="xl171" xfId="139"/>
    <cellStyle name="xl171 2" xfId="271"/>
    <cellStyle name="xl172" xfId="143"/>
    <cellStyle name="xl172 2" xfId="272"/>
    <cellStyle name="xl173" xfId="148"/>
    <cellStyle name="xl173 2" xfId="273"/>
    <cellStyle name="xl174" xfId="151"/>
    <cellStyle name="xl174 2" xfId="274"/>
    <cellStyle name="xl175" xfId="153"/>
    <cellStyle name="xl175 2" xfId="275"/>
    <cellStyle name="xl176" xfId="159"/>
    <cellStyle name="xl176 2" xfId="276"/>
    <cellStyle name="xl177" xfId="161"/>
    <cellStyle name="xl177 2" xfId="277"/>
    <cellStyle name="xl178" xfId="163"/>
    <cellStyle name="xl178 2" xfId="278"/>
    <cellStyle name="xl179" xfId="164"/>
    <cellStyle name="xl179 2" xfId="279"/>
    <cellStyle name="xl180" xfId="165"/>
    <cellStyle name="xl180 2" xfId="280"/>
    <cellStyle name="xl181" xfId="168"/>
    <cellStyle name="xl181 2" xfId="281"/>
    <cellStyle name="xl182" xfId="170"/>
    <cellStyle name="xl182 2" xfId="282"/>
    <cellStyle name="xl183" xfId="171"/>
    <cellStyle name="xl183 2" xfId="283"/>
    <cellStyle name="xl184" xfId="172"/>
    <cellStyle name="xl184 2" xfId="284"/>
    <cellStyle name="xl185" xfId="174"/>
    <cellStyle name="xl185 2" xfId="285"/>
    <cellStyle name="xl186" xfId="178"/>
    <cellStyle name="xl186 2" xfId="286"/>
    <cellStyle name="xl187" xfId="118"/>
    <cellStyle name="xl187 2" xfId="287"/>
    <cellStyle name="xl188" xfId="120"/>
    <cellStyle name="xl188 2" xfId="288"/>
    <cellStyle name="xl189" xfId="128"/>
    <cellStyle name="xl189 2" xfId="289"/>
    <cellStyle name="xl190" xfId="140"/>
    <cellStyle name="xl190 2" xfId="290"/>
    <cellStyle name="xl191" xfId="144"/>
    <cellStyle name="xl191 2" xfId="291"/>
    <cellStyle name="xl192" xfId="149"/>
    <cellStyle name="xl192 2" xfId="292"/>
    <cellStyle name="xl193" xfId="154"/>
    <cellStyle name="xl193 2" xfId="293"/>
    <cellStyle name="xl194" xfId="121"/>
    <cellStyle name="xl194 2" xfId="294"/>
    <cellStyle name="xl195" xfId="175"/>
    <cellStyle name="xl195 2" xfId="295"/>
    <cellStyle name="xl196" xfId="179"/>
    <cellStyle name="xl196 2" xfId="296"/>
    <cellStyle name="xl197" xfId="176"/>
    <cellStyle name="xl197 2" xfId="297"/>
    <cellStyle name="xl198" xfId="145"/>
    <cellStyle name="xl198 2" xfId="298"/>
    <cellStyle name="xl199" xfId="129"/>
    <cellStyle name="xl199 2" xfId="299"/>
    <cellStyle name="xl200" xfId="119"/>
    <cellStyle name="xl200 2" xfId="300"/>
    <cellStyle name="xl201" xfId="130"/>
    <cellStyle name="xl202" xfId="152"/>
    <cellStyle name="xl203" xfId="155"/>
    <cellStyle name="xl21" xfId="185"/>
    <cellStyle name="xl21 2" xfId="301"/>
    <cellStyle name="xl22" xfId="6"/>
    <cellStyle name="xl22 2" xfId="302"/>
    <cellStyle name="xl23" xfId="12"/>
    <cellStyle name="xl23 2" xfId="303"/>
    <cellStyle name="xl24" xfId="16"/>
    <cellStyle name="xl24 2" xfId="304"/>
    <cellStyle name="xl25" xfId="23"/>
    <cellStyle name="xl25 2" xfId="305"/>
    <cellStyle name="xl26" xfId="41"/>
    <cellStyle name="xl26 2" xfId="306"/>
    <cellStyle name="xl27" xfId="11"/>
    <cellStyle name="xl27 2" xfId="307"/>
    <cellStyle name="xl28" xfId="43"/>
    <cellStyle name="xl28 2" xfId="308"/>
    <cellStyle name="xl29" xfId="186"/>
    <cellStyle name="xl29 2" xfId="309"/>
    <cellStyle name="xl30" xfId="44"/>
    <cellStyle name="xl30 2" xfId="310"/>
    <cellStyle name="xl31" xfId="47"/>
    <cellStyle name="xl31 2" xfId="311"/>
    <cellStyle name="xl32" xfId="187"/>
    <cellStyle name="xl32 2" xfId="312"/>
    <cellStyle name="xl33" xfId="49"/>
    <cellStyle name="xl33 2" xfId="313"/>
    <cellStyle name="xl34" xfId="56"/>
    <cellStyle name="xl34 2" xfId="3"/>
    <cellStyle name="xl34 2 2" xfId="380"/>
    <cellStyle name="xl34 2 3" xfId="314"/>
    <cellStyle name="xl35" xfId="60"/>
    <cellStyle name="xl35 2" xfId="315"/>
    <cellStyle name="xl36" xfId="188"/>
    <cellStyle name="xl36 2" xfId="316"/>
    <cellStyle name="xl37" xfId="7"/>
    <cellStyle name="xl37 2" xfId="317"/>
    <cellStyle name="xl38" xfId="17"/>
    <cellStyle name="xl38 2" xfId="318"/>
    <cellStyle name="xl39" xfId="32"/>
    <cellStyle name="xl39 2" xfId="319"/>
    <cellStyle name="xl40" xfId="35"/>
    <cellStyle name="xl40 2" xfId="320"/>
    <cellStyle name="xl41" xfId="37"/>
    <cellStyle name="xl41 2" xfId="321"/>
    <cellStyle name="xl42" xfId="189"/>
    <cellStyle name="xl42 2" xfId="322"/>
    <cellStyle name="xl43" xfId="50"/>
    <cellStyle name="xl43 2" xfId="323"/>
    <cellStyle name="xl44" xfId="57"/>
    <cellStyle name="xl44 2" xfId="324"/>
    <cellStyle name="xl45" xfId="61"/>
    <cellStyle name="xl45 2" xfId="325"/>
    <cellStyle name="xl46" xfId="190"/>
    <cellStyle name="xl46 2" xfId="326"/>
    <cellStyle name="xl47" xfId="191"/>
    <cellStyle name="xl47 2" xfId="327"/>
    <cellStyle name="xl48" xfId="63"/>
    <cellStyle name="xl48 2" xfId="328"/>
    <cellStyle name="xl49" xfId="24"/>
    <cellStyle name="xl49 2" xfId="329"/>
    <cellStyle name="xl50" xfId="38"/>
    <cellStyle name="xl50 2" xfId="330"/>
    <cellStyle name="xl51" xfId="28"/>
    <cellStyle name="xl51 2" xfId="331"/>
    <cellStyle name="xl52" xfId="51"/>
    <cellStyle name="xl52 2" xfId="332"/>
    <cellStyle name="xl53" xfId="58"/>
    <cellStyle name="xl53 2" xfId="333"/>
    <cellStyle name="xl54" xfId="62"/>
    <cellStyle name="xl54 2" xfId="334"/>
    <cellStyle name="xl55" xfId="45"/>
    <cellStyle name="xl55 2" xfId="335"/>
    <cellStyle name="xl56" xfId="48"/>
    <cellStyle name="xl56 2" xfId="336"/>
    <cellStyle name="xl57" xfId="192"/>
    <cellStyle name="xl57 2" xfId="337"/>
    <cellStyle name="xl58" xfId="52"/>
    <cellStyle name="xl58 2" xfId="338"/>
    <cellStyle name="xl59" xfId="64"/>
    <cellStyle name="xl59 2" xfId="339"/>
    <cellStyle name="xl60" xfId="8"/>
    <cellStyle name="xl60 2" xfId="340"/>
    <cellStyle name="xl61" xfId="13"/>
    <cellStyle name="xl61 2" xfId="341"/>
    <cellStyle name="xl62" xfId="18"/>
    <cellStyle name="xl62 2" xfId="342"/>
    <cellStyle name="xl63" xfId="25"/>
    <cellStyle name="xl63 2" xfId="343"/>
    <cellStyle name="xl64" xfId="9"/>
    <cellStyle name="xl64 2" xfId="344"/>
    <cellStyle name="xl65" xfId="14"/>
    <cellStyle name="xl65 2" xfId="345"/>
    <cellStyle name="xl66" xfId="19"/>
    <cellStyle name="xl66 2" xfId="346"/>
    <cellStyle name="xl67" xfId="26"/>
    <cellStyle name="xl67 2" xfId="347"/>
    <cellStyle name="xl68" xfId="30"/>
    <cellStyle name="xl68 2" xfId="348"/>
    <cellStyle name="xl69" xfId="33"/>
    <cellStyle name="xl69 2" xfId="349"/>
    <cellStyle name="xl70" xfId="36"/>
    <cellStyle name="xl70 2" xfId="350"/>
    <cellStyle name="xl71" xfId="39"/>
    <cellStyle name="xl71 2" xfId="351"/>
    <cellStyle name="xl72" xfId="40"/>
    <cellStyle name="xl72 2" xfId="352"/>
    <cellStyle name="xl73" xfId="42"/>
    <cellStyle name="xl73 2" xfId="353"/>
    <cellStyle name="xl74" xfId="15"/>
    <cellStyle name="xl74 2" xfId="354"/>
    <cellStyle name="xl75" xfId="20"/>
    <cellStyle name="xl75 2" xfId="355"/>
    <cellStyle name="xl76" xfId="27"/>
    <cellStyle name="xl76 2" xfId="356"/>
    <cellStyle name="xl77" xfId="31"/>
    <cellStyle name="xl77 2" xfId="357"/>
    <cellStyle name="xl78" xfId="34"/>
    <cellStyle name="xl78 2" xfId="358"/>
    <cellStyle name="xl79" xfId="53"/>
    <cellStyle name="xl79 2" xfId="359"/>
    <cellStyle name="xl80" xfId="59"/>
    <cellStyle name="xl80 2" xfId="360"/>
    <cellStyle name="xl81" xfId="21"/>
    <cellStyle name="xl81 2" xfId="361"/>
    <cellStyle name="xl82" xfId="29"/>
    <cellStyle name="xl82 2" xfId="362"/>
    <cellStyle name="xl83" xfId="22"/>
    <cellStyle name="xl83 2" xfId="363"/>
    <cellStyle name="xl84" xfId="10"/>
    <cellStyle name="xl84 2" xfId="364"/>
    <cellStyle name="xl85" xfId="54"/>
    <cellStyle name="xl85 2" xfId="365"/>
    <cellStyle name="xl86" xfId="46"/>
    <cellStyle name="xl86 2" xfId="366"/>
    <cellStyle name="xl87" xfId="55"/>
    <cellStyle name="xl87 2" xfId="367"/>
    <cellStyle name="xl88" xfId="65"/>
    <cellStyle name="xl88 2" xfId="368"/>
    <cellStyle name="xl89" xfId="70"/>
    <cellStyle name="xl89 2" xfId="369"/>
    <cellStyle name="xl90" xfId="74"/>
    <cellStyle name="xl90 2" xfId="370"/>
    <cellStyle name="xl91" xfId="85"/>
    <cellStyle name="xl91 2" xfId="371"/>
    <cellStyle name="xl92" xfId="87"/>
    <cellStyle name="xl92 2" xfId="372"/>
    <cellStyle name="xl93" xfId="82"/>
    <cellStyle name="xl93 2" xfId="373"/>
    <cellStyle name="xl94" xfId="66"/>
    <cellStyle name="xl94 2" xfId="374"/>
    <cellStyle name="xl95" xfId="79"/>
    <cellStyle name="xl95 2" xfId="375"/>
    <cellStyle name="xl96" xfId="86"/>
    <cellStyle name="xl96 2" xfId="376"/>
    <cellStyle name="xl97" xfId="88"/>
    <cellStyle name="xl97 2" xfId="377"/>
    <cellStyle name="xl98" xfId="193"/>
    <cellStyle name="xl98 2" xfId="378"/>
    <cellStyle name="xl99" xfId="83"/>
    <cellStyle name="xl99 2" xfId="379"/>
    <cellStyle name="Обычный" xfId="0" builtinId="0"/>
    <cellStyle name="Обычный 199" xfId="4"/>
    <cellStyle name="Обычный 2" xfId="194"/>
    <cellStyle name="Обычный 3" xfId="2"/>
    <cellStyle name="Обычный 4" xfId="5"/>
    <cellStyle name="Обычный 5" xfId="381"/>
    <cellStyle name="Обычный_Лист1" xfId="382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8"/>
  <sheetViews>
    <sheetView workbookViewId="0">
      <selection activeCell="G18" sqref="G18"/>
    </sheetView>
  </sheetViews>
  <sheetFormatPr defaultRowHeight="15" x14ac:dyDescent="0.25"/>
  <cols>
    <col min="1" max="1" width="85.5703125" customWidth="1"/>
    <col min="2" max="2" width="26.140625" customWidth="1"/>
    <col min="3" max="3" width="19.28515625" customWidth="1"/>
  </cols>
  <sheetData>
    <row r="1" spans="1:3" ht="18.75" x14ac:dyDescent="0.25">
      <c r="A1" s="1"/>
      <c r="B1" s="11" t="s">
        <v>117</v>
      </c>
      <c r="C1" s="1"/>
    </row>
    <row r="2" spans="1:3" ht="18.75" x14ac:dyDescent="0.25">
      <c r="A2" s="1"/>
      <c r="B2" s="12" t="s">
        <v>118</v>
      </c>
      <c r="C2" s="1"/>
    </row>
    <row r="3" spans="1:3" ht="18.75" x14ac:dyDescent="0.25">
      <c r="A3" s="1"/>
      <c r="B3" s="13" t="s">
        <v>119</v>
      </c>
      <c r="C3" s="1"/>
    </row>
    <row r="4" spans="1:3" ht="18.75" x14ac:dyDescent="0.25">
      <c r="A4" s="1"/>
      <c r="B4" s="14" t="s">
        <v>120</v>
      </c>
      <c r="C4" s="1"/>
    </row>
    <row r="5" spans="1:3" ht="18.75" x14ac:dyDescent="0.25">
      <c r="A5" s="1"/>
      <c r="B5" s="14" t="s">
        <v>121</v>
      </c>
      <c r="C5" s="1"/>
    </row>
    <row r="6" spans="1:3" ht="18.75" x14ac:dyDescent="0.25">
      <c r="A6" s="1"/>
      <c r="B6" s="14" t="s">
        <v>122</v>
      </c>
      <c r="C6" s="1"/>
    </row>
    <row r="7" spans="1:3" ht="18.75" x14ac:dyDescent="0.25">
      <c r="A7" s="1"/>
      <c r="B7" s="14" t="s">
        <v>123</v>
      </c>
      <c r="C7" s="1"/>
    </row>
    <row r="10" spans="1:3" x14ac:dyDescent="0.25">
      <c r="A10" s="185" t="s">
        <v>939</v>
      </c>
      <c r="B10" s="185"/>
      <c r="C10" s="185"/>
    </row>
    <row r="11" spans="1:3" ht="15" customHeight="1" x14ac:dyDescent="0.25">
      <c r="A11" s="185"/>
      <c r="B11" s="185"/>
      <c r="C11" s="185"/>
    </row>
    <row r="12" spans="1:3" ht="15" customHeight="1" x14ac:dyDescent="0.25">
      <c r="A12" s="185"/>
      <c r="B12" s="185"/>
      <c r="C12" s="185"/>
    </row>
    <row r="14" spans="1:3" x14ac:dyDescent="0.25">
      <c r="A14" s="165" t="s">
        <v>124</v>
      </c>
      <c r="B14" s="165" t="s">
        <v>125</v>
      </c>
      <c r="C14" s="167" t="s">
        <v>126</v>
      </c>
    </row>
    <row r="15" spans="1:3" ht="15.75" thickBot="1" x14ac:dyDescent="0.3">
      <c r="A15" s="166"/>
      <c r="B15" s="166"/>
      <c r="C15" s="168"/>
    </row>
    <row r="16" spans="1:3" ht="15.75" x14ac:dyDescent="0.25">
      <c r="A16" s="7" t="s">
        <v>127</v>
      </c>
      <c r="B16" s="9" t="s">
        <v>128</v>
      </c>
      <c r="C16" s="4">
        <v>5089138945.1700001</v>
      </c>
    </row>
    <row r="17" spans="1:3" ht="15.75" x14ac:dyDescent="0.25">
      <c r="A17" s="3" t="s">
        <v>129</v>
      </c>
      <c r="B17" s="2" t="s">
        <v>130</v>
      </c>
      <c r="C17" s="8">
        <v>3327438156.3400002</v>
      </c>
    </row>
    <row r="18" spans="1:3" ht="15.75" x14ac:dyDescent="0.25">
      <c r="A18" s="3" t="s">
        <v>131</v>
      </c>
      <c r="B18" s="2" t="s">
        <v>132</v>
      </c>
      <c r="C18" s="8">
        <v>1622255190.0599999</v>
      </c>
    </row>
    <row r="19" spans="1:3" ht="15.75" x14ac:dyDescent="0.25">
      <c r="A19" s="6" t="s">
        <v>133</v>
      </c>
      <c r="B19" s="10" t="s">
        <v>134</v>
      </c>
      <c r="C19" s="5">
        <v>1622255190.0599999</v>
      </c>
    </row>
    <row r="20" spans="1:3" ht="63" x14ac:dyDescent="0.25">
      <c r="A20" s="6" t="s">
        <v>135</v>
      </c>
      <c r="B20" s="10" t="s">
        <v>136</v>
      </c>
      <c r="C20" s="5">
        <v>1600505398.3499999</v>
      </c>
    </row>
    <row r="21" spans="1:3" ht="94.5" x14ac:dyDescent="0.25">
      <c r="A21" s="6" t="s">
        <v>137</v>
      </c>
      <c r="B21" s="10" t="s">
        <v>138</v>
      </c>
      <c r="C21" s="5">
        <v>3619001.48</v>
      </c>
    </row>
    <row r="22" spans="1:3" ht="31.5" x14ac:dyDescent="0.25">
      <c r="A22" s="6" t="s">
        <v>139</v>
      </c>
      <c r="B22" s="10" t="s">
        <v>140</v>
      </c>
      <c r="C22" s="5">
        <v>1184599.96</v>
      </c>
    </row>
    <row r="23" spans="1:3" ht="78.75" x14ac:dyDescent="0.25">
      <c r="A23" s="6" t="s">
        <v>141</v>
      </c>
      <c r="B23" s="10" t="s">
        <v>142</v>
      </c>
      <c r="C23" s="5">
        <v>15874233</v>
      </c>
    </row>
    <row r="24" spans="1:3" ht="78.75" x14ac:dyDescent="0.25">
      <c r="A24" s="6" t="s">
        <v>143</v>
      </c>
      <c r="B24" s="10" t="s">
        <v>144</v>
      </c>
      <c r="C24" s="5">
        <v>1071957.27</v>
      </c>
    </row>
    <row r="25" spans="1:3" ht="31.5" x14ac:dyDescent="0.25">
      <c r="A25" s="3" t="s">
        <v>145</v>
      </c>
      <c r="B25" s="2" t="s">
        <v>146</v>
      </c>
      <c r="C25" s="8">
        <v>10613656.800000001</v>
      </c>
    </row>
    <row r="26" spans="1:3" ht="31.5" x14ac:dyDescent="0.25">
      <c r="A26" s="6" t="s">
        <v>147</v>
      </c>
      <c r="B26" s="10" t="s">
        <v>148</v>
      </c>
      <c r="C26" s="5">
        <v>10613656.800000001</v>
      </c>
    </row>
    <row r="27" spans="1:3" ht="63" x14ac:dyDescent="0.25">
      <c r="A27" s="6" t="s">
        <v>149</v>
      </c>
      <c r="B27" s="10" t="s">
        <v>150</v>
      </c>
      <c r="C27" s="5">
        <v>4899896.42</v>
      </c>
    </row>
    <row r="28" spans="1:3" ht="94.5" x14ac:dyDescent="0.25">
      <c r="A28" s="6" t="s">
        <v>151</v>
      </c>
      <c r="B28" s="10" t="s">
        <v>152</v>
      </c>
      <c r="C28" s="5">
        <v>4899896.42</v>
      </c>
    </row>
    <row r="29" spans="1:3" ht="63" x14ac:dyDescent="0.25">
      <c r="A29" s="6" t="s">
        <v>153</v>
      </c>
      <c r="B29" s="10" t="s">
        <v>154</v>
      </c>
      <c r="C29" s="5">
        <v>34459.660000000003</v>
      </c>
    </row>
    <row r="30" spans="1:3" ht="94.5" x14ac:dyDescent="0.25">
      <c r="A30" s="6" t="s">
        <v>155</v>
      </c>
      <c r="B30" s="10" t="s">
        <v>156</v>
      </c>
      <c r="C30" s="5">
        <v>34459.660000000003</v>
      </c>
    </row>
    <row r="31" spans="1:3" ht="63" x14ac:dyDescent="0.25">
      <c r="A31" s="6" t="s">
        <v>157</v>
      </c>
      <c r="B31" s="10" t="s">
        <v>158</v>
      </c>
      <c r="C31" s="5">
        <v>6514858.8399999999</v>
      </c>
    </row>
    <row r="32" spans="1:3" ht="94.5" x14ac:dyDescent="0.25">
      <c r="A32" s="6" t="s">
        <v>159</v>
      </c>
      <c r="B32" s="10" t="s">
        <v>160</v>
      </c>
      <c r="C32" s="5">
        <v>6514858.8399999999</v>
      </c>
    </row>
    <row r="33" spans="1:3" ht="63" x14ac:dyDescent="0.25">
      <c r="A33" s="6" t="s">
        <v>161</v>
      </c>
      <c r="B33" s="10" t="s">
        <v>162</v>
      </c>
      <c r="C33" s="5">
        <v>-835558.12</v>
      </c>
    </row>
    <row r="34" spans="1:3" ht="94.5" x14ac:dyDescent="0.25">
      <c r="A34" s="6" t="s">
        <v>163</v>
      </c>
      <c r="B34" s="10" t="s">
        <v>164</v>
      </c>
      <c r="C34" s="5">
        <v>-835558.12</v>
      </c>
    </row>
    <row r="35" spans="1:3" ht="15.75" x14ac:dyDescent="0.25">
      <c r="A35" s="3" t="s">
        <v>165</v>
      </c>
      <c r="B35" s="2" t="s">
        <v>166</v>
      </c>
      <c r="C35" s="8">
        <v>159800098.91</v>
      </c>
    </row>
    <row r="36" spans="1:3" ht="15.75" x14ac:dyDescent="0.25">
      <c r="A36" s="6" t="s">
        <v>167</v>
      </c>
      <c r="B36" s="10" t="s">
        <v>168</v>
      </c>
      <c r="C36" s="5">
        <v>147027651.40000001</v>
      </c>
    </row>
    <row r="37" spans="1:3" ht="31.5" x14ac:dyDescent="0.25">
      <c r="A37" s="6" t="s">
        <v>169</v>
      </c>
      <c r="B37" s="10" t="s">
        <v>170</v>
      </c>
      <c r="C37" s="5">
        <v>107743434.97</v>
      </c>
    </row>
    <row r="38" spans="1:3" ht="31.5" x14ac:dyDescent="0.25">
      <c r="A38" s="6" t="s">
        <v>169</v>
      </c>
      <c r="B38" s="10" t="s">
        <v>171</v>
      </c>
      <c r="C38" s="5">
        <v>107743407.97</v>
      </c>
    </row>
    <row r="39" spans="1:3" ht="31.5" x14ac:dyDescent="0.25">
      <c r="A39" s="6" t="s">
        <v>172</v>
      </c>
      <c r="B39" s="10" t="s">
        <v>173</v>
      </c>
      <c r="C39" s="5">
        <v>27</v>
      </c>
    </row>
    <row r="40" spans="1:3" ht="31.5" x14ac:dyDescent="0.25">
      <c r="A40" s="6" t="s">
        <v>174</v>
      </c>
      <c r="B40" s="10" t="s">
        <v>175</v>
      </c>
      <c r="C40" s="5">
        <v>39279115.299999997</v>
      </c>
    </row>
    <row r="41" spans="1:3" ht="47.25" x14ac:dyDescent="0.25">
      <c r="A41" s="6" t="s">
        <v>176</v>
      </c>
      <c r="B41" s="10" t="s">
        <v>177</v>
      </c>
      <c r="C41" s="5">
        <v>39279036.450000003</v>
      </c>
    </row>
    <row r="42" spans="1:3" ht="47.25" x14ac:dyDescent="0.25">
      <c r="A42" s="6" t="s">
        <v>178</v>
      </c>
      <c r="B42" s="10" t="s">
        <v>179</v>
      </c>
      <c r="C42" s="5">
        <v>78.849999999999994</v>
      </c>
    </row>
    <row r="43" spans="1:3" ht="31.5" x14ac:dyDescent="0.25">
      <c r="A43" s="6" t="s">
        <v>180</v>
      </c>
      <c r="B43" s="10" t="s">
        <v>181</v>
      </c>
      <c r="C43" s="5">
        <v>5101.13</v>
      </c>
    </row>
    <row r="44" spans="1:3" ht="15.75" x14ac:dyDescent="0.25">
      <c r="A44" s="6" t="s">
        <v>182</v>
      </c>
      <c r="B44" s="10" t="s">
        <v>183</v>
      </c>
      <c r="C44" s="5">
        <v>-1643679</v>
      </c>
    </row>
    <row r="45" spans="1:3" ht="15.75" x14ac:dyDescent="0.25">
      <c r="A45" s="6" t="s">
        <v>182</v>
      </c>
      <c r="B45" s="10" t="s">
        <v>184</v>
      </c>
      <c r="C45" s="5">
        <v>-1654124.3</v>
      </c>
    </row>
    <row r="46" spans="1:3" ht="31.5" x14ac:dyDescent="0.25">
      <c r="A46" s="6" t="s">
        <v>185</v>
      </c>
      <c r="B46" s="10" t="s">
        <v>186</v>
      </c>
      <c r="C46" s="5">
        <v>10445.299999999999</v>
      </c>
    </row>
    <row r="47" spans="1:3" ht="15.75" x14ac:dyDescent="0.25">
      <c r="A47" s="6" t="s">
        <v>187</v>
      </c>
      <c r="B47" s="10" t="s">
        <v>188</v>
      </c>
      <c r="C47" s="5">
        <v>226115.97</v>
      </c>
    </row>
    <row r="48" spans="1:3" ht="15.75" x14ac:dyDescent="0.25">
      <c r="A48" s="6" t="s">
        <v>187</v>
      </c>
      <c r="B48" s="10" t="s">
        <v>189</v>
      </c>
      <c r="C48" s="5">
        <v>222778.45</v>
      </c>
    </row>
    <row r="49" spans="1:3" ht="31.5" x14ac:dyDescent="0.25">
      <c r="A49" s="6" t="s">
        <v>190</v>
      </c>
      <c r="B49" s="10" t="s">
        <v>191</v>
      </c>
      <c r="C49" s="5">
        <v>3337.52</v>
      </c>
    </row>
    <row r="50" spans="1:3" ht="15.75" x14ac:dyDescent="0.25">
      <c r="A50" s="6" t="s">
        <v>192</v>
      </c>
      <c r="B50" s="10" t="s">
        <v>193</v>
      </c>
      <c r="C50" s="5">
        <v>14190010.539999999</v>
      </c>
    </row>
    <row r="51" spans="1:3" ht="31.5" x14ac:dyDescent="0.25">
      <c r="A51" s="6" t="s">
        <v>194</v>
      </c>
      <c r="B51" s="10" t="s">
        <v>195</v>
      </c>
      <c r="C51" s="5">
        <v>14190010.539999999</v>
      </c>
    </row>
    <row r="52" spans="1:3" ht="15.75" x14ac:dyDescent="0.25">
      <c r="A52" s="3" t="s">
        <v>196</v>
      </c>
      <c r="B52" s="2" t="s">
        <v>197</v>
      </c>
      <c r="C52" s="8">
        <v>235383.5</v>
      </c>
    </row>
    <row r="53" spans="1:3" ht="15.75" x14ac:dyDescent="0.25">
      <c r="A53" s="6" t="s">
        <v>198</v>
      </c>
      <c r="B53" s="10" t="s">
        <v>199</v>
      </c>
      <c r="C53" s="5">
        <v>-525.91</v>
      </c>
    </row>
    <row r="54" spans="1:3" ht="31.5" x14ac:dyDescent="0.25">
      <c r="A54" s="6" t="s">
        <v>200</v>
      </c>
      <c r="B54" s="10" t="s">
        <v>201</v>
      </c>
      <c r="C54" s="5">
        <v>-525.91</v>
      </c>
    </row>
    <row r="55" spans="1:3" ht="15.75" x14ac:dyDescent="0.25">
      <c r="A55" s="6" t="s">
        <v>202</v>
      </c>
      <c r="B55" s="10" t="s">
        <v>203</v>
      </c>
      <c r="C55" s="5">
        <v>235909.41</v>
      </c>
    </row>
    <row r="56" spans="1:3" ht="15.75" x14ac:dyDescent="0.25">
      <c r="A56" s="6" t="s">
        <v>204</v>
      </c>
      <c r="B56" s="10" t="s">
        <v>205</v>
      </c>
      <c r="C56" s="5">
        <v>191820.17</v>
      </c>
    </row>
    <row r="57" spans="1:3" ht="31.5" x14ac:dyDescent="0.25">
      <c r="A57" s="6" t="s">
        <v>206</v>
      </c>
      <c r="B57" s="10" t="s">
        <v>207</v>
      </c>
      <c r="C57" s="5">
        <v>191820.17</v>
      </c>
    </row>
    <row r="58" spans="1:3" ht="15.75" x14ac:dyDescent="0.25">
      <c r="A58" s="6" t="s">
        <v>208</v>
      </c>
      <c r="B58" s="10" t="s">
        <v>209</v>
      </c>
      <c r="C58" s="5">
        <v>44089.24</v>
      </c>
    </row>
    <row r="59" spans="1:3" ht="31.5" x14ac:dyDescent="0.25">
      <c r="A59" s="6" t="s">
        <v>210</v>
      </c>
      <c r="B59" s="10" t="s">
        <v>211</v>
      </c>
      <c r="C59" s="5">
        <v>44089.24</v>
      </c>
    </row>
    <row r="60" spans="1:3" ht="31.5" x14ac:dyDescent="0.25">
      <c r="A60" s="3" t="s">
        <v>212</v>
      </c>
      <c r="B60" s="2" t="s">
        <v>213</v>
      </c>
      <c r="C60" s="8">
        <v>50440518.219999999</v>
      </c>
    </row>
    <row r="61" spans="1:3" ht="15.75" x14ac:dyDescent="0.25">
      <c r="A61" s="6" t="s">
        <v>214</v>
      </c>
      <c r="B61" s="10" t="s">
        <v>215</v>
      </c>
      <c r="C61" s="5">
        <v>50440518.219999999</v>
      </c>
    </row>
    <row r="62" spans="1:3" ht="15.75" x14ac:dyDescent="0.25">
      <c r="A62" s="6" t="s">
        <v>216</v>
      </c>
      <c r="B62" s="10" t="s">
        <v>217</v>
      </c>
      <c r="C62" s="5">
        <v>50440518.219999999</v>
      </c>
    </row>
    <row r="63" spans="1:3" ht="15.75" x14ac:dyDescent="0.25">
      <c r="A63" s="3" t="s">
        <v>218</v>
      </c>
      <c r="B63" s="2" t="s">
        <v>219</v>
      </c>
      <c r="C63" s="8">
        <v>7785256.9800000004</v>
      </c>
    </row>
    <row r="64" spans="1:3" ht="31.5" x14ac:dyDescent="0.25">
      <c r="A64" s="6" t="s">
        <v>220</v>
      </c>
      <c r="B64" s="10" t="s">
        <v>221</v>
      </c>
      <c r="C64" s="5">
        <v>7770256.9800000004</v>
      </c>
    </row>
    <row r="65" spans="1:3" ht="31.5" x14ac:dyDescent="0.25">
      <c r="A65" s="6" t="s">
        <v>222</v>
      </c>
      <c r="B65" s="10" t="s">
        <v>223</v>
      </c>
      <c r="C65" s="5">
        <v>7770256.9800000004</v>
      </c>
    </row>
    <row r="66" spans="1:3" ht="31.5" x14ac:dyDescent="0.25">
      <c r="A66" s="6" t="s">
        <v>224</v>
      </c>
      <c r="B66" s="10" t="s">
        <v>225</v>
      </c>
      <c r="C66" s="5">
        <v>15000</v>
      </c>
    </row>
    <row r="67" spans="1:3" ht="31.5" x14ac:dyDescent="0.25">
      <c r="A67" s="6" t="s">
        <v>226</v>
      </c>
      <c r="B67" s="10" t="s">
        <v>227</v>
      </c>
      <c r="C67" s="5">
        <v>15000</v>
      </c>
    </row>
    <row r="68" spans="1:3" ht="31.5" x14ac:dyDescent="0.25">
      <c r="A68" s="3" t="s">
        <v>228</v>
      </c>
      <c r="B68" s="2" t="s">
        <v>229</v>
      </c>
      <c r="C68" s="8">
        <v>-2814.47</v>
      </c>
    </row>
    <row r="69" spans="1:3" ht="15.75" x14ac:dyDescent="0.25">
      <c r="A69" s="6" t="s">
        <v>230</v>
      </c>
      <c r="B69" s="10" t="s">
        <v>231</v>
      </c>
      <c r="C69" s="5">
        <v>-2814.47</v>
      </c>
    </row>
    <row r="70" spans="1:3" ht="15.75" x14ac:dyDescent="0.25">
      <c r="A70" s="6" t="s">
        <v>232</v>
      </c>
      <c r="B70" s="10" t="s">
        <v>233</v>
      </c>
      <c r="C70" s="5">
        <v>-3364.36</v>
      </c>
    </row>
    <row r="71" spans="1:3" ht="15.75" x14ac:dyDescent="0.25">
      <c r="A71" s="6" t="s">
        <v>234</v>
      </c>
      <c r="B71" s="10" t="s">
        <v>235</v>
      </c>
      <c r="C71" s="5">
        <v>549.89</v>
      </c>
    </row>
    <row r="72" spans="1:3" ht="31.5" x14ac:dyDescent="0.25">
      <c r="A72" s="6" t="s">
        <v>236</v>
      </c>
      <c r="B72" s="10" t="s">
        <v>237</v>
      </c>
      <c r="C72" s="5">
        <v>549.89</v>
      </c>
    </row>
    <row r="73" spans="1:3" ht="31.5" x14ac:dyDescent="0.25">
      <c r="A73" s="3" t="s">
        <v>238</v>
      </c>
      <c r="B73" s="2" t="s">
        <v>239</v>
      </c>
      <c r="C73" s="8">
        <v>1387716679.9100001</v>
      </c>
    </row>
    <row r="74" spans="1:3" ht="63" x14ac:dyDescent="0.25">
      <c r="A74" s="6" t="s">
        <v>240</v>
      </c>
      <c r="B74" s="10" t="s">
        <v>241</v>
      </c>
      <c r="C74" s="5">
        <v>1349869499.55</v>
      </c>
    </row>
    <row r="75" spans="1:3" ht="47.25" x14ac:dyDescent="0.25">
      <c r="A75" s="6" t="s">
        <v>242</v>
      </c>
      <c r="B75" s="10" t="s">
        <v>243</v>
      </c>
      <c r="C75" s="5">
        <v>1349869499.55</v>
      </c>
    </row>
    <row r="76" spans="1:3" ht="15.75" x14ac:dyDescent="0.25">
      <c r="A76" s="6" t="s">
        <v>244</v>
      </c>
      <c r="B76" s="10" t="s">
        <v>245</v>
      </c>
      <c r="C76" s="5">
        <v>72167.600000000006</v>
      </c>
    </row>
    <row r="77" spans="1:3" ht="31.5" x14ac:dyDescent="0.25">
      <c r="A77" s="6" t="s">
        <v>246</v>
      </c>
      <c r="B77" s="10" t="s">
        <v>247</v>
      </c>
      <c r="C77" s="5">
        <v>72167.600000000006</v>
      </c>
    </row>
    <row r="78" spans="1:3" ht="78.75" x14ac:dyDescent="0.25">
      <c r="A78" s="6" t="s">
        <v>248</v>
      </c>
      <c r="B78" s="10" t="s">
        <v>249</v>
      </c>
      <c r="C78" s="5">
        <v>37767603.450000003</v>
      </c>
    </row>
    <row r="79" spans="1:3" ht="47.25" x14ac:dyDescent="0.25">
      <c r="A79" s="6" t="s">
        <v>250</v>
      </c>
      <c r="B79" s="10" t="s">
        <v>251</v>
      </c>
      <c r="C79" s="5">
        <v>32822182.010000002</v>
      </c>
    </row>
    <row r="80" spans="1:3" ht="78.75" x14ac:dyDescent="0.25">
      <c r="A80" s="6" t="s">
        <v>252</v>
      </c>
      <c r="B80" s="10" t="s">
        <v>253</v>
      </c>
      <c r="C80" s="5">
        <v>3128711.91</v>
      </c>
    </row>
    <row r="81" spans="1:3" ht="63" x14ac:dyDescent="0.25">
      <c r="A81" s="6" t="s">
        <v>254</v>
      </c>
      <c r="B81" s="10" t="s">
        <v>255</v>
      </c>
      <c r="C81" s="5">
        <v>29693470.100000001</v>
      </c>
    </row>
    <row r="82" spans="1:3" ht="63" x14ac:dyDescent="0.25">
      <c r="A82" s="6" t="s">
        <v>256</v>
      </c>
      <c r="B82" s="10" t="s">
        <v>257</v>
      </c>
      <c r="C82" s="5">
        <v>776523.94</v>
      </c>
    </row>
    <row r="83" spans="1:3" ht="63" x14ac:dyDescent="0.25">
      <c r="A83" s="6" t="s">
        <v>258</v>
      </c>
      <c r="B83" s="10" t="s">
        <v>259</v>
      </c>
      <c r="C83" s="5">
        <v>776523.94</v>
      </c>
    </row>
    <row r="84" spans="1:3" ht="63" x14ac:dyDescent="0.25">
      <c r="A84" s="6" t="s">
        <v>260</v>
      </c>
      <c r="B84" s="10" t="s">
        <v>261</v>
      </c>
      <c r="C84" s="5">
        <v>256952.56</v>
      </c>
    </row>
    <row r="85" spans="1:3" ht="47.25" x14ac:dyDescent="0.25">
      <c r="A85" s="6" t="s">
        <v>262</v>
      </c>
      <c r="B85" s="10" t="s">
        <v>263</v>
      </c>
      <c r="C85" s="5">
        <v>256952.56</v>
      </c>
    </row>
    <row r="86" spans="1:3" ht="31.5" x14ac:dyDescent="0.25">
      <c r="A86" s="6" t="s">
        <v>264</v>
      </c>
      <c r="B86" s="10" t="s">
        <v>265</v>
      </c>
      <c r="C86" s="5">
        <v>3911944.94</v>
      </c>
    </row>
    <row r="87" spans="1:3" ht="31.5" x14ac:dyDescent="0.25">
      <c r="A87" s="6" t="s">
        <v>266</v>
      </c>
      <c r="B87" s="10" t="s">
        <v>267</v>
      </c>
      <c r="C87" s="5">
        <v>3911944.94</v>
      </c>
    </row>
    <row r="88" spans="1:3" ht="47.25" x14ac:dyDescent="0.25">
      <c r="A88" s="6" t="s">
        <v>268</v>
      </c>
      <c r="B88" s="10" t="s">
        <v>269</v>
      </c>
      <c r="C88" s="5">
        <v>752.41</v>
      </c>
    </row>
    <row r="89" spans="1:3" ht="78.75" x14ac:dyDescent="0.25">
      <c r="A89" s="6" t="s">
        <v>270</v>
      </c>
      <c r="B89" s="10" t="s">
        <v>271</v>
      </c>
      <c r="C89" s="5">
        <v>752.41</v>
      </c>
    </row>
    <row r="90" spans="1:3" ht="157.5" x14ac:dyDescent="0.25">
      <c r="A90" s="6" t="s">
        <v>272</v>
      </c>
      <c r="B90" s="10" t="s">
        <v>273</v>
      </c>
      <c r="C90" s="5">
        <v>752.41</v>
      </c>
    </row>
    <row r="91" spans="1:3" ht="63" x14ac:dyDescent="0.25">
      <c r="A91" s="6" t="s">
        <v>274</v>
      </c>
      <c r="B91" s="10" t="s">
        <v>275</v>
      </c>
      <c r="C91" s="5">
        <v>6656.9</v>
      </c>
    </row>
    <row r="92" spans="1:3" ht="63" x14ac:dyDescent="0.25">
      <c r="A92" s="6" t="s">
        <v>276</v>
      </c>
      <c r="B92" s="10" t="s">
        <v>277</v>
      </c>
      <c r="C92" s="5">
        <v>6656.9</v>
      </c>
    </row>
    <row r="93" spans="1:3" ht="63" x14ac:dyDescent="0.25">
      <c r="A93" s="6" t="s">
        <v>278</v>
      </c>
      <c r="B93" s="10" t="s">
        <v>279</v>
      </c>
      <c r="C93" s="5">
        <v>6656.9</v>
      </c>
    </row>
    <row r="94" spans="1:3" ht="15.75" x14ac:dyDescent="0.25">
      <c r="A94" s="3" t="s">
        <v>280</v>
      </c>
      <c r="B94" s="2" t="s">
        <v>281</v>
      </c>
      <c r="C94" s="8">
        <v>13484392.189999999</v>
      </c>
    </row>
    <row r="95" spans="1:3" ht="15.75" x14ac:dyDescent="0.25">
      <c r="A95" s="6" t="s">
        <v>282</v>
      </c>
      <c r="B95" s="10" t="s">
        <v>283</v>
      </c>
      <c r="C95" s="5">
        <v>13484392.189999999</v>
      </c>
    </row>
    <row r="96" spans="1:3" ht="31.5" x14ac:dyDescent="0.25">
      <c r="A96" s="6" t="s">
        <v>284</v>
      </c>
      <c r="B96" s="10" t="s">
        <v>285</v>
      </c>
      <c r="C96" s="5">
        <v>1708138.81</v>
      </c>
    </row>
    <row r="97" spans="1:3" ht="15.75" x14ac:dyDescent="0.25">
      <c r="A97" s="6" t="s">
        <v>286</v>
      </c>
      <c r="B97" s="10" t="s">
        <v>287</v>
      </c>
      <c r="C97" s="5">
        <v>-10500.48</v>
      </c>
    </row>
    <row r="98" spans="1:3" ht="15.75" x14ac:dyDescent="0.25">
      <c r="A98" s="6" t="s">
        <v>288</v>
      </c>
      <c r="B98" s="10" t="s">
        <v>289</v>
      </c>
      <c r="C98" s="5">
        <v>11326700.91</v>
      </c>
    </row>
    <row r="99" spans="1:3" ht="15.75" x14ac:dyDescent="0.25">
      <c r="A99" s="6" t="s">
        <v>290</v>
      </c>
      <c r="B99" s="10" t="s">
        <v>291</v>
      </c>
      <c r="C99" s="5">
        <v>11215389.189999999</v>
      </c>
    </row>
    <row r="100" spans="1:3" ht="15.75" x14ac:dyDescent="0.25">
      <c r="A100" s="6" t="s">
        <v>292</v>
      </c>
      <c r="B100" s="10" t="s">
        <v>293</v>
      </c>
      <c r="C100" s="5">
        <v>111311.72</v>
      </c>
    </row>
    <row r="101" spans="1:3" ht="31.5" x14ac:dyDescent="0.25">
      <c r="A101" s="6" t="s">
        <v>294</v>
      </c>
      <c r="B101" s="10" t="s">
        <v>295</v>
      </c>
      <c r="C101" s="5">
        <v>460052.95</v>
      </c>
    </row>
    <row r="102" spans="1:3" ht="31.5" x14ac:dyDescent="0.25">
      <c r="A102" s="3" t="s">
        <v>296</v>
      </c>
      <c r="B102" s="2" t="s">
        <v>297</v>
      </c>
      <c r="C102" s="8">
        <v>57416927.710000001</v>
      </c>
    </row>
    <row r="103" spans="1:3" ht="15.75" x14ac:dyDescent="0.25">
      <c r="A103" s="6" t="s">
        <v>298</v>
      </c>
      <c r="B103" s="10" t="s">
        <v>299</v>
      </c>
      <c r="C103" s="5">
        <v>51174606.170000002</v>
      </c>
    </row>
    <row r="104" spans="1:3" ht="15.75" x14ac:dyDescent="0.25">
      <c r="A104" s="6" t="s">
        <v>300</v>
      </c>
      <c r="B104" s="10" t="s">
        <v>301</v>
      </c>
      <c r="C104" s="5">
        <v>51174606.170000002</v>
      </c>
    </row>
    <row r="105" spans="1:3" ht="31.5" x14ac:dyDescent="0.25">
      <c r="A105" s="6" t="s">
        <v>302</v>
      </c>
      <c r="B105" s="10" t="s">
        <v>303</v>
      </c>
      <c r="C105" s="5">
        <v>51174606.170000002</v>
      </c>
    </row>
    <row r="106" spans="1:3" ht="15.75" x14ac:dyDescent="0.25">
      <c r="A106" s="6" t="s">
        <v>304</v>
      </c>
      <c r="B106" s="10" t="s">
        <v>305</v>
      </c>
      <c r="C106" s="5">
        <v>6242321.54</v>
      </c>
    </row>
    <row r="107" spans="1:3" ht="15.75" x14ac:dyDescent="0.25">
      <c r="A107" s="6" t="s">
        <v>306</v>
      </c>
      <c r="B107" s="10" t="s">
        <v>307</v>
      </c>
      <c r="C107" s="5">
        <v>6242321.54</v>
      </c>
    </row>
    <row r="108" spans="1:3" ht="15.75" x14ac:dyDescent="0.25">
      <c r="A108" s="6" t="s">
        <v>308</v>
      </c>
      <c r="B108" s="10" t="s">
        <v>309</v>
      </c>
      <c r="C108" s="5">
        <v>6242321.54</v>
      </c>
    </row>
    <row r="109" spans="1:3" ht="31.5" x14ac:dyDescent="0.25">
      <c r="A109" s="3" t="s">
        <v>310</v>
      </c>
      <c r="B109" s="2" t="s">
        <v>311</v>
      </c>
      <c r="C109" s="8">
        <v>4584484.33</v>
      </c>
    </row>
    <row r="110" spans="1:3" ht="63" x14ac:dyDescent="0.25">
      <c r="A110" s="6" t="s">
        <v>312</v>
      </c>
      <c r="B110" s="10" t="s">
        <v>313</v>
      </c>
      <c r="C110" s="5">
        <v>1909153.59</v>
      </c>
    </row>
    <row r="111" spans="1:3" ht="78.75" x14ac:dyDescent="0.25">
      <c r="A111" s="6" t="s">
        <v>314</v>
      </c>
      <c r="B111" s="10" t="s">
        <v>315</v>
      </c>
      <c r="C111" s="5">
        <v>1909153.59</v>
      </c>
    </row>
    <row r="112" spans="1:3" ht="78.75" x14ac:dyDescent="0.25">
      <c r="A112" s="6" t="s">
        <v>316</v>
      </c>
      <c r="B112" s="10" t="s">
        <v>317</v>
      </c>
      <c r="C112" s="5">
        <v>1909153.59</v>
      </c>
    </row>
    <row r="113" spans="1:3" ht="31.5" x14ac:dyDescent="0.25">
      <c r="A113" s="6" t="s">
        <v>318</v>
      </c>
      <c r="B113" s="10" t="s">
        <v>319</v>
      </c>
      <c r="C113" s="5">
        <v>2675330.7400000002</v>
      </c>
    </row>
    <row r="114" spans="1:3" ht="31.5" x14ac:dyDescent="0.25">
      <c r="A114" s="6" t="s">
        <v>320</v>
      </c>
      <c r="B114" s="10" t="s">
        <v>321</v>
      </c>
      <c r="C114" s="5">
        <v>2665483.06</v>
      </c>
    </row>
    <row r="115" spans="1:3" ht="47.25" x14ac:dyDescent="0.25">
      <c r="A115" s="6" t="s">
        <v>322</v>
      </c>
      <c r="B115" s="10" t="s">
        <v>323</v>
      </c>
      <c r="C115" s="5">
        <v>185269.46</v>
      </c>
    </row>
    <row r="116" spans="1:3" ht="31.5" x14ac:dyDescent="0.25">
      <c r="A116" s="6" t="s">
        <v>324</v>
      </c>
      <c r="B116" s="10" t="s">
        <v>325</v>
      </c>
      <c r="C116" s="5">
        <v>2480213.6</v>
      </c>
    </row>
    <row r="117" spans="1:3" ht="47.25" x14ac:dyDescent="0.25">
      <c r="A117" s="6" t="s">
        <v>326</v>
      </c>
      <c r="B117" s="10" t="s">
        <v>327</v>
      </c>
      <c r="C117" s="5">
        <v>9847.68</v>
      </c>
    </row>
    <row r="118" spans="1:3" ht="47.25" x14ac:dyDescent="0.25">
      <c r="A118" s="6" t="s">
        <v>328</v>
      </c>
      <c r="B118" s="10" t="s">
        <v>329</v>
      </c>
      <c r="C118" s="5">
        <v>9847.68</v>
      </c>
    </row>
    <row r="119" spans="1:3" ht="15.75" x14ac:dyDescent="0.25">
      <c r="A119" s="3" t="s">
        <v>330</v>
      </c>
      <c r="B119" s="2" t="s">
        <v>331</v>
      </c>
      <c r="C119" s="8">
        <v>13008382.199999999</v>
      </c>
    </row>
    <row r="120" spans="1:3" ht="31.5" x14ac:dyDescent="0.25">
      <c r="A120" s="6" t="s">
        <v>332</v>
      </c>
      <c r="B120" s="10" t="s">
        <v>333</v>
      </c>
      <c r="C120" s="5">
        <v>1421195.48</v>
      </c>
    </row>
    <row r="121" spans="1:3" ht="47.25" x14ac:dyDescent="0.25">
      <c r="A121" s="6" t="s">
        <v>334</v>
      </c>
      <c r="B121" s="10" t="s">
        <v>335</v>
      </c>
      <c r="C121" s="5">
        <v>4319.8599999999997</v>
      </c>
    </row>
    <row r="122" spans="1:3" ht="63" x14ac:dyDescent="0.25">
      <c r="A122" s="6" t="s">
        <v>336</v>
      </c>
      <c r="B122" s="10" t="s">
        <v>337</v>
      </c>
      <c r="C122" s="5">
        <v>4319.8599999999997</v>
      </c>
    </row>
    <row r="123" spans="1:3" ht="63" x14ac:dyDescent="0.25">
      <c r="A123" s="6" t="s">
        <v>338</v>
      </c>
      <c r="B123" s="10" t="s">
        <v>339</v>
      </c>
      <c r="C123" s="5">
        <v>43034.07</v>
      </c>
    </row>
    <row r="124" spans="1:3" ht="78.75" x14ac:dyDescent="0.25">
      <c r="A124" s="6" t="s">
        <v>340</v>
      </c>
      <c r="B124" s="10" t="s">
        <v>341</v>
      </c>
      <c r="C124" s="5">
        <v>43034.07</v>
      </c>
    </row>
    <row r="125" spans="1:3" ht="47.25" x14ac:dyDescent="0.25">
      <c r="A125" s="6" t="s">
        <v>342</v>
      </c>
      <c r="B125" s="10" t="s">
        <v>343</v>
      </c>
      <c r="C125" s="5">
        <v>1500</v>
      </c>
    </row>
    <row r="126" spans="1:3" ht="63" x14ac:dyDescent="0.25">
      <c r="A126" s="6" t="s">
        <v>344</v>
      </c>
      <c r="B126" s="10" t="s">
        <v>345</v>
      </c>
      <c r="C126" s="5">
        <v>1500</v>
      </c>
    </row>
    <row r="127" spans="1:3" ht="47.25" x14ac:dyDescent="0.25">
      <c r="A127" s="6" t="s">
        <v>346</v>
      </c>
      <c r="B127" s="10" t="s">
        <v>347</v>
      </c>
      <c r="C127" s="5">
        <v>167500</v>
      </c>
    </row>
    <row r="128" spans="1:3" ht="78.75" x14ac:dyDescent="0.25">
      <c r="A128" s="6" t="s">
        <v>348</v>
      </c>
      <c r="B128" s="10" t="s">
        <v>349</v>
      </c>
      <c r="C128" s="5">
        <v>167500</v>
      </c>
    </row>
    <row r="129" spans="1:3" ht="47.25" x14ac:dyDescent="0.25">
      <c r="A129" s="6" t="s">
        <v>350</v>
      </c>
      <c r="B129" s="10" t="s">
        <v>351</v>
      </c>
      <c r="C129" s="5">
        <v>1500</v>
      </c>
    </row>
    <row r="130" spans="1:3" ht="78.75" x14ac:dyDescent="0.25">
      <c r="A130" s="6" t="s">
        <v>352</v>
      </c>
      <c r="B130" s="10" t="s">
        <v>353</v>
      </c>
      <c r="C130" s="5">
        <v>1500</v>
      </c>
    </row>
    <row r="131" spans="1:3" ht="47.25" x14ac:dyDescent="0.25">
      <c r="A131" s="6" t="s">
        <v>354</v>
      </c>
      <c r="B131" s="10" t="s">
        <v>355</v>
      </c>
      <c r="C131" s="5">
        <v>1500</v>
      </c>
    </row>
    <row r="132" spans="1:3" ht="63" x14ac:dyDescent="0.25">
      <c r="A132" s="6" t="s">
        <v>356</v>
      </c>
      <c r="B132" s="10" t="s">
        <v>357</v>
      </c>
      <c r="C132" s="5">
        <v>1500</v>
      </c>
    </row>
    <row r="133" spans="1:3" ht="63" x14ac:dyDescent="0.25">
      <c r="A133" s="6" t="s">
        <v>358</v>
      </c>
      <c r="B133" s="10" t="s">
        <v>359</v>
      </c>
      <c r="C133" s="5">
        <v>95657.18</v>
      </c>
    </row>
    <row r="134" spans="1:3" ht="78.75" x14ac:dyDescent="0.25">
      <c r="A134" s="6" t="s">
        <v>360</v>
      </c>
      <c r="B134" s="10" t="s">
        <v>361</v>
      </c>
      <c r="C134" s="5">
        <v>95657.18</v>
      </c>
    </row>
    <row r="135" spans="1:3" ht="63" x14ac:dyDescent="0.25">
      <c r="A135" s="6" t="s">
        <v>362</v>
      </c>
      <c r="B135" s="10" t="s">
        <v>363</v>
      </c>
      <c r="C135" s="5">
        <v>70466.429999999993</v>
      </c>
    </row>
    <row r="136" spans="1:3" ht="94.5" x14ac:dyDescent="0.25">
      <c r="A136" s="6" t="s">
        <v>364</v>
      </c>
      <c r="B136" s="10" t="s">
        <v>365</v>
      </c>
      <c r="C136" s="5">
        <v>8374.43</v>
      </c>
    </row>
    <row r="137" spans="1:3" ht="94.5" x14ac:dyDescent="0.25">
      <c r="A137" s="6" t="s">
        <v>366</v>
      </c>
      <c r="B137" s="10" t="s">
        <v>367</v>
      </c>
      <c r="C137" s="5">
        <v>35000</v>
      </c>
    </row>
    <row r="138" spans="1:3" ht="173.25" x14ac:dyDescent="0.25">
      <c r="A138" s="6" t="s">
        <v>368</v>
      </c>
      <c r="B138" s="10" t="s">
        <v>369</v>
      </c>
      <c r="C138" s="5">
        <v>27092</v>
      </c>
    </row>
    <row r="139" spans="1:3" ht="47.25" x14ac:dyDescent="0.25">
      <c r="A139" s="6" t="s">
        <v>370</v>
      </c>
      <c r="B139" s="10" t="s">
        <v>371</v>
      </c>
      <c r="C139" s="5">
        <v>5626.42</v>
      </c>
    </row>
    <row r="140" spans="1:3" ht="63" x14ac:dyDescent="0.25">
      <c r="A140" s="6" t="s">
        <v>372</v>
      </c>
      <c r="B140" s="10" t="s">
        <v>373</v>
      </c>
      <c r="C140" s="5">
        <v>5626.42</v>
      </c>
    </row>
    <row r="141" spans="1:3" ht="47.25" x14ac:dyDescent="0.25">
      <c r="A141" s="6" t="s">
        <v>374</v>
      </c>
      <c r="B141" s="10" t="s">
        <v>375</v>
      </c>
      <c r="C141" s="5">
        <v>630214.34</v>
      </c>
    </row>
    <row r="142" spans="1:3" ht="63" x14ac:dyDescent="0.25">
      <c r="A142" s="6" t="s">
        <v>376</v>
      </c>
      <c r="B142" s="10" t="s">
        <v>377</v>
      </c>
      <c r="C142" s="5">
        <v>610214.34</v>
      </c>
    </row>
    <row r="143" spans="1:3" ht="63" x14ac:dyDescent="0.25">
      <c r="A143" s="6" t="s">
        <v>378</v>
      </c>
      <c r="B143" s="10" t="s">
        <v>379</v>
      </c>
      <c r="C143" s="5">
        <v>20000</v>
      </c>
    </row>
    <row r="144" spans="1:3" ht="63" x14ac:dyDescent="0.25">
      <c r="A144" s="6" t="s">
        <v>380</v>
      </c>
      <c r="B144" s="10" t="s">
        <v>381</v>
      </c>
      <c r="C144" s="5">
        <v>399877.18</v>
      </c>
    </row>
    <row r="145" spans="1:3" ht="78.75" x14ac:dyDescent="0.25">
      <c r="A145" s="6" t="s">
        <v>382</v>
      </c>
      <c r="B145" s="10" t="s">
        <v>383</v>
      </c>
      <c r="C145" s="5">
        <v>399877.18</v>
      </c>
    </row>
    <row r="146" spans="1:3" ht="31.5" x14ac:dyDescent="0.25">
      <c r="A146" s="6" t="s">
        <v>384</v>
      </c>
      <c r="B146" s="10" t="s">
        <v>385</v>
      </c>
      <c r="C146" s="5">
        <v>3000</v>
      </c>
    </row>
    <row r="147" spans="1:3" ht="47.25" x14ac:dyDescent="0.25">
      <c r="A147" s="6" t="s">
        <v>386</v>
      </c>
      <c r="B147" s="10" t="s">
        <v>387</v>
      </c>
      <c r="C147" s="5">
        <v>3000</v>
      </c>
    </row>
    <row r="148" spans="1:3" ht="94.5" x14ac:dyDescent="0.25">
      <c r="A148" s="6" t="s">
        <v>388</v>
      </c>
      <c r="B148" s="10" t="s">
        <v>389</v>
      </c>
      <c r="C148" s="5">
        <v>7726313.7400000002</v>
      </c>
    </row>
    <row r="149" spans="1:3" ht="47.25" x14ac:dyDescent="0.25">
      <c r="A149" s="6" t="s">
        <v>390</v>
      </c>
      <c r="B149" s="10" t="s">
        <v>391</v>
      </c>
      <c r="C149" s="5">
        <v>7422016.0700000003</v>
      </c>
    </row>
    <row r="150" spans="1:3" ht="63" x14ac:dyDescent="0.25">
      <c r="A150" s="6" t="s">
        <v>392</v>
      </c>
      <c r="B150" s="10" t="s">
        <v>393</v>
      </c>
      <c r="C150" s="5">
        <v>7422016.0700000003</v>
      </c>
    </row>
    <row r="151" spans="1:3" ht="63" x14ac:dyDescent="0.25">
      <c r="A151" s="6" t="s">
        <v>394</v>
      </c>
      <c r="B151" s="10" t="s">
        <v>395</v>
      </c>
      <c r="C151" s="5">
        <v>304297.67</v>
      </c>
    </row>
    <row r="152" spans="1:3" ht="63" x14ac:dyDescent="0.25">
      <c r="A152" s="6" t="s">
        <v>396</v>
      </c>
      <c r="B152" s="10" t="s">
        <v>397</v>
      </c>
      <c r="C152" s="5">
        <v>304297.67</v>
      </c>
    </row>
    <row r="153" spans="1:3" ht="47.25" x14ac:dyDescent="0.25">
      <c r="A153" s="6" t="s">
        <v>398</v>
      </c>
      <c r="B153" s="10" t="s">
        <v>399</v>
      </c>
      <c r="C153" s="5">
        <v>450</v>
      </c>
    </row>
    <row r="154" spans="1:3" ht="47.25" x14ac:dyDescent="0.25">
      <c r="A154" s="6" t="s">
        <v>400</v>
      </c>
      <c r="B154" s="10" t="s">
        <v>401</v>
      </c>
      <c r="C154" s="5">
        <v>450</v>
      </c>
    </row>
    <row r="155" spans="1:3" ht="15.75" x14ac:dyDescent="0.25">
      <c r="A155" s="6" t="s">
        <v>402</v>
      </c>
      <c r="B155" s="10" t="s">
        <v>403</v>
      </c>
      <c r="C155" s="5">
        <v>1284332.79</v>
      </c>
    </row>
    <row r="156" spans="1:3" ht="78.75" x14ac:dyDescent="0.25">
      <c r="A156" s="6" t="s">
        <v>404</v>
      </c>
      <c r="B156" s="10" t="s">
        <v>405</v>
      </c>
      <c r="C156" s="5">
        <v>356283</v>
      </c>
    </row>
    <row r="157" spans="1:3" ht="47.25" x14ac:dyDescent="0.25">
      <c r="A157" s="6" t="s">
        <v>406</v>
      </c>
      <c r="B157" s="10" t="s">
        <v>407</v>
      </c>
      <c r="C157" s="5">
        <v>356283</v>
      </c>
    </row>
    <row r="158" spans="1:3" ht="63" x14ac:dyDescent="0.25">
      <c r="A158" s="6" t="s">
        <v>408</v>
      </c>
      <c r="B158" s="10" t="s">
        <v>409</v>
      </c>
      <c r="C158" s="5">
        <v>928049.79</v>
      </c>
    </row>
    <row r="159" spans="1:3" ht="47.25" x14ac:dyDescent="0.25">
      <c r="A159" s="6" t="s">
        <v>410</v>
      </c>
      <c r="B159" s="10" t="s">
        <v>411</v>
      </c>
      <c r="C159" s="5">
        <v>925894.06</v>
      </c>
    </row>
    <row r="160" spans="1:3" ht="63" x14ac:dyDescent="0.25">
      <c r="A160" s="6" t="s">
        <v>412</v>
      </c>
      <c r="B160" s="10" t="s">
        <v>413</v>
      </c>
      <c r="C160" s="5">
        <v>2155.73</v>
      </c>
    </row>
    <row r="161" spans="1:3" ht="15.75" x14ac:dyDescent="0.25">
      <c r="A161" s="6" t="s">
        <v>414</v>
      </c>
      <c r="B161" s="10" t="s">
        <v>415</v>
      </c>
      <c r="C161" s="5">
        <v>2573090.19</v>
      </c>
    </row>
    <row r="162" spans="1:3" ht="78.75" x14ac:dyDescent="0.25">
      <c r="A162" s="6" t="s">
        <v>416</v>
      </c>
      <c r="B162" s="10" t="s">
        <v>417</v>
      </c>
      <c r="C162" s="5">
        <v>2573090.19</v>
      </c>
    </row>
    <row r="163" spans="1:3" ht="15.75" x14ac:dyDescent="0.25">
      <c r="A163" s="3" t="s">
        <v>418</v>
      </c>
      <c r="B163" s="2" t="s">
        <v>419</v>
      </c>
      <c r="C163" s="8">
        <v>100000</v>
      </c>
    </row>
    <row r="164" spans="1:3" ht="15.75" x14ac:dyDescent="0.25">
      <c r="A164" s="6" t="s">
        <v>420</v>
      </c>
      <c r="B164" s="10" t="s">
        <v>421</v>
      </c>
      <c r="C164" s="5">
        <v>100000</v>
      </c>
    </row>
    <row r="165" spans="1:3" ht="15.75" x14ac:dyDescent="0.25">
      <c r="A165" s="6" t="s">
        <v>422</v>
      </c>
      <c r="B165" s="10" t="s">
        <v>423</v>
      </c>
      <c r="C165" s="5">
        <v>100000</v>
      </c>
    </row>
    <row r="166" spans="1:3" ht="15.75" x14ac:dyDescent="0.25">
      <c r="A166" s="3" t="s">
        <v>424</v>
      </c>
      <c r="B166" s="2" t="s">
        <v>425</v>
      </c>
      <c r="C166" s="8">
        <v>1761700788.8299999</v>
      </c>
    </row>
    <row r="167" spans="1:3" ht="31.5" x14ac:dyDescent="0.25">
      <c r="A167" s="3" t="s">
        <v>426</v>
      </c>
      <c r="B167" s="2" t="s">
        <v>427</v>
      </c>
      <c r="C167" s="8">
        <v>1662489355.8199999</v>
      </c>
    </row>
    <row r="168" spans="1:3" ht="15.75" x14ac:dyDescent="0.25">
      <c r="A168" s="6" t="s">
        <v>428</v>
      </c>
      <c r="B168" s="10" t="s">
        <v>429</v>
      </c>
      <c r="C168" s="5">
        <v>70416795</v>
      </c>
    </row>
    <row r="169" spans="1:3" ht="31.5" x14ac:dyDescent="0.25">
      <c r="A169" s="6" t="s">
        <v>430</v>
      </c>
      <c r="B169" s="10" t="s">
        <v>431</v>
      </c>
      <c r="C169" s="5">
        <v>70416795</v>
      </c>
    </row>
    <row r="170" spans="1:3" ht="31.5" x14ac:dyDescent="0.25">
      <c r="A170" s="6" t="s">
        <v>432</v>
      </c>
      <c r="B170" s="10" t="s">
        <v>433</v>
      </c>
      <c r="C170" s="5">
        <v>70416795</v>
      </c>
    </row>
    <row r="171" spans="1:3" ht="31.5" x14ac:dyDescent="0.25">
      <c r="A171" s="6" t="s">
        <v>434</v>
      </c>
      <c r="B171" s="10" t="s">
        <v>435</v>
      </c>
      <c r="C171" s="5">
        <v>57945774.340000004</v>
      </c>
    </row>
    <row r="172" spans="1:3" ht="47.25" x14ac:dyDescent="0.25">
      <c r="A172" s="6" t="s">
        <v>436</v>
      </c>
      <c r="B172" s="10" t="s">
        <v>437</v>
      </c>
      <c r="C172" s="5">
        <v>20454920.129999999</v>
      </c>
    </row>
    <row r="173" spans="1:3" ht="47.25" x14ac:dyDescent="0.25">
      <c r="A173" s="6" t="s">
        <v>438</v>
      </c>
      <c r="B173" s="10" t="s">
        <v>439</v>
      </c>
      <c r="C173" s="5">
        <v>20454920.129999999</v>
      </c>
    </row>
    <row r="174" spans="1:3" ht="31.5" x14ac:dyDescent="0.25">
      <c r="A174" s="6" t="s">
        <v>440</v>
      </c>
      <c r="B174" s="10" t="s">
        <v>441</v>
      </c>
      <c r="C174" s="5">
        <v>18504594.210000001</v>
      </c>
    </row>
    <row r="175" spans="1:3" ht="31.5" x14ac:dyDescent="0.25">
      <c r="A175" s="6" t="s">
        <v>442</v>
      </c>
      <c r="B175" s="10" t="s">
        <v>443</v>
      </c>
      <c r="C175" s="5">
        <v>18504594.210000001</v>
      </c>
    </row>
    <row r="176" spans="1:3" ht="15.75" x14ac:dyDescent="0.25">
      <c r="A176" s="6" t="s">
        <v>444</v>
      </c>
      <c r="B176" s="10" t="s">
        <v>445</v>
      </c>
      <c r="C176" s="5">
        <v>18986260</v>
      </c>
    </row>
    <row r="177" spans="1:3" ht="15.75" x14ac:dyDescent="0.25">
      <c r="A177" s="6" t="s">
        <v>446</v>
      </c>
      <c r="B177" s="10" t="s">
        <v>447</v>
      </c>
      <c r="C177" s="5">
        <v>18986260</v>
      </c>
    </row>
    <row r="178" spans="1:3" ht="15.75" x14ac:dyDescent="0.25">
      <c r="A178" s="6" t="s">
        <v>448</v>
      </c>
      <c r="B178" s="10" t="s">
        <v>449</v>
      </c>
      <c r="C178" s="5">
        <v>1527428445.28</v>
      </c>
    </row>
    <row r="179" spans="1:3" ht="31.5" x14ac:dyDescent="0.25">
      <c r="A179" s="6" t="s">
        <v>450</v>
      </c>
      <c r="B179" s="10" t="s">
        <v>451</v>
      </c>
      <c r="C179" s="5">
        <v>1452187742.29</v>
      </c>
    </row>
    <row r="180" spans="1:3" ht="31.5" x14ac:dyDescent="0.25">
      <c r="A180" s="6" t="s">
        <v>452</v>
      </c>
      <c r="B180" s="10" t="s">
        <v>453</v>
      </c>
      <c r="C180" s="5">
        <v>1452187742.29</v>
      </c>
    </row>
    <row r="181" spans="1:3" ht="63" x14ac:dyDescent="0.25">
      <c r="A181" s="6" t="s">
        <v>454</v>
      </c>
      <c r="B181" s="10" t="s">
        <v>455</v>
      </c>
      <c r="C181" s="5">
        <v>1604867.14</v>
      </c>
    </row>
    <row r="182" spans="1:3" ht="63" x14ac:dyDescent="0.25">
      <c r="A182" s="6" t="s">
        <v>456</v>
      </c>
      <c r="B182" s="10" t="s">
        <v>457</v>
      </c>
      <c r="C182" s="5">
        <v>1604867.14</v>
      </c>
    </row>
    <row r="183" spans="1:3" ht="47.25" x14ac:dyDescent="0.25">
      <c r="A183" s="6" t="s">
        <v>458</v>
      </c>
      <c r="B183" s="10" t="s">
        <v>459</v>
      </c>
      <c r="C183" s="5">
        <v>27301062</v>
      </c>
    </row>
    <row r="184" spans="1:3" ht="47.25" x14ac:dyDescent="0.25">
      <c r="A184" s="6" t="s">
        <v>460</v>
      </c>
      <c r="B184" s="10" t="s">
        <v>461</v>
      </c>
      <c r="C184" s="5">
        <v>27301062</v>
      </c>
    </row>
    <row r="185" spans="1:3" ht="31.5" x14ac:dyDescent="0.25">
      <c r="A185" s="6" t="s">
        <v>462</v>
      </c>
      <c r="B185" s="10" t="s">
        <v>463</v>
      </c>
      <c r="C185" s="5">
        <v>555257.85</v>
      </c>
    </row>
    <row r="186" spans="1:3" ht="47.25" x14ac:dyDescent="0.25">
      <c r="A186" s="6" t="s">
        <v>464</v>
      </c>
      <c r="B186" s="10" t="s">
        <v>465</v>
      </c>
      <c r="C186" s="5">
        <v>555257.85</v>
      </c>
    </row>
    <row r="187" spans="1:3" ht="47.25" x14ac:dyDescent="0.25">
      <c r="A187" s="6" t="s">
        <v>466</v>
      </c>
      <c r="B187" s="10" t="s">
        <v>467</v>
      </c>
      <c r="C187" s="5">
        <v>45430875.149999999</v>
      </c>
    </row>
    <row r="188" spans="1:3" ht="47.25" x14ac:dyDescent="0.25">
      <c r="A188" s="6" t="s">
        <v>468</v>
      </c>
      <c r="B188" s="10" t="s">
        <v>469</v>
      </c>
      <c r="C188" s="5">
        <v>45430875.149999999</v>
      </c>
    </row>
    <row r="189" spans="1:3" ht="15.75" x14ac:dyDescent="0.25">
      <c r="A189" s="6" t="s">
        <v>470</v>
      </c>
      <c r="B189" s="10" t="s">
        <v>471</v>
      </c>
      <c r="C189" s="5">
        <v>348640.85</v>
      </c>
    </row>
    <row r="190" spans="1:3" ht="31.5" x14ac:dyDescent="0.25">
      <c r="A190" s="6" t="s">
        <v>472</v>
      </c>
      <c r="B190" s="10" t="s">
        <v>473</v>
      </c>
      <c r="C190" s="5">
        <v>348640.85</v>
      </c>
    </row>
    <row r="191" spans="1:3" ht="15.75" x14ac:dyDescent="0.25">
      <c r="A191" s="6" t="s">
        <v>474</v>
      </c>
      <c r="B191" s="10" t="s">
        <v>475</v>
      </c>
      <c r="C191" s="5">
        <v>6698341.2000000002</v>
      </c>
    </row>
    <row r="192" spans="1:3" ht="47.25" x14ac:dyDescent="0.25">
      <c r="A192" s="6" t="s">
        <v>476</v>
      </c>
      <c r="B192" s="10" t="s">
        <v>477</v>
      </c>
      <c r="C192" s="5">
        <v>6698341.2000000002</v>
      </c>
    </row>
    <row r="193" spans="1:3" ht="47.25" x14ac:dyDescent="0.25">
      <c r="A193" s="6" t="s">
        <v>478</v>
      </c>
      <c r="B193" s="10" t="s">
        <v>479</v>
      </c>
      <c r="C193" s="5">
        <v>6698341.2000000002</v>
      </c>
    </row>
    <row r="194" spans="1:3" ht="15.75" x14ac:dyDescent="0.25">
      <c r="A194" s="3" t="s">
        <v>480</v>
      </c>
      <c r="B194" s="2" t="s">
        <v>481</v>
      </c>
      <c r="C194" s="8">
        <v>42907286</v>
      </c>
    </row>
    <row r="195" spans="1:3" ht="15.75" x14ac:dyDescent="0.25">
      <c r="A195" s="6" t="s">
        <v>482</v>
      </c>
      <c r="B195" s="10" t="s">
        <v>483</v>
      </c>
      <c r="C195" s="5">
        <v>42907286</v>
      </c>
    </row>
    <row r="196" spans="1:3" ht="15.75" x14ac:dyDescent="0.25">
      <c r="A196" s="6" t="s">
        <v>482</v>
      </c>
      <c r="B196" s="10" t="s">
        <v>484</v>
      </c>
      <c r="C196" s="5">
        <v>42907286</v>
      </c>
    </row>
    <row r="197" spans="1:3" ht="63" x14ac:dyDescent="0.25">
      <c r="A197" s="3" t="s">
        <v>485</v>
      </c>
      <c r="B197" s="2" t="s">
        <v>486</v>
      </c>
      <c r="C197" s="8">
        <v>67599079.760000005</v>
      </c>
    </row>
    <row r="198" spans="1:3" ht="63" x14ac:dyDescent="0.25">
      <c r="A198" s="6" t="s">
        <v>487</v>
      </c>
      <c r="B198" s="10" t="s">
        <v>488</v>
      </c>
      <c r="C198" s="5">
        <v>67599079.760000005</v>
      </c>
    </row>
    <row r="199" spans="1:3" ht="63" x14ac:dyDescent="0.25">
      <c r="A199" s="6" t="s">
        <v>489</v>
      </c>
      <c r="B199" s="10" t="s">
        <v>490</v>
      </c>
      <c r="C199" s="5">
        <v>67599079.760000005</v>
      </c>
    </row>
    <row r="200" spans="1:3" ht="31.5" x14ac:dyDescent="0.25">
      <c r="A200" s="6" t="s">
        <v>491</v>
      </c>
      <c r="B200" s="10" t="s">
        <v>492</v>
      </c>
      <c r="C200" s="5">
        <v>6034347.6600000001</v>
      </c>
    </row>
    <row r="201" spans="1:3" ht="31.5" x14ac:dyDescent="0.25">
      <c r="A201" s="6" t="s">
        <v>493</v>
      </c>
      <c r="B201" s="10" t="s">
        <v>494</v>
      </c>
      <c r="C201" s="5">
        <v>6034347.6600000001</v>
      </c>
    </row>
    <row r="202" spans="1:3" ht="47.25" x14ac:dyDescent="0.25">
      <c r="A202" s="6" t="s">
        <v>495</v>
      </c>
      <c r="B202" s="10" t="s">
        <v>496</v>
      </c>
      <c r="C202" s="5">
        <v>61564732.100000001</v>
      </c>
    </row>
    <row r="203" spans="1:3" ht="47.25" x14ac:dyDescent="0.25">
      <c r="A203" s="3" t="s">
        <v>497</v>
      </c>
      <c r="B203" s="2" t="s">
        <v>498</v>
      </c>
      <c r="C203" s="8">
        <v>-11294932.75</v>
      </c>
    </row>
    <row r="204" spans="1:3" ht="31.5" x14ac:dyDescent="0.25">
      <c r="A204" s="6" t="s">
        <v>499</v>
      </c>
      <c r="B204" s="10" t="s">
        <v>500</v>
      </c>
      <c r="C204" s="5">
        <v>-11294932.75</v>
      </c>
    </row>
    <row r="205" spans="1:3" ht="47.25" x14ac:dyDescent="0.25">
      <c r="A205" s="6" t="s">
        <v>501</v>
      </c>
      <c r="B205" s="10" t="s">
        <v>502</v>
      </c>
      <c r="C205" s="5">
        <v>-11294932.75</v>
      </c>
    </row>
    <row r="208" spans="1:3" ht="15.75" x14ac:dyDescent="0.25">
      <c r="A208" s="15" t="s">
        <v>938</v>
      </c>
      <c r="B208" s="1"/>
      <c r="C208" s="1"/>
    </row>
  </sheetData>
  <mergeCells count="4">
    <mergeCell ref="A14:A15"/>
    <mergeCell ref="B14:B15"/>
    <mergeCell ref="C14:C15"/>
    <mergeCell ref="A10:C12"/>
  </mergeCells>
  <pageMargins left="0.70866141732283472" right="0.70866141732283472" top="0.74803149606299213" bottom="0.74803149606299213" header="0.31496062992125984" footer="0.31496062992125984"/>
  <pageSetup paperSize="9" scale="66" fitToHeight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CT180"/>
  <sheetViews>
    <sheetView workbookViewId="0">
      <selection activeCell="A10" sqref="A10:D10"/>
    </sheetView>
  </sheetViews>
  <sheetFormatPr defaultRowHeight="15.75" x14ac:dyDescent="0.25"/>
  <cols>
    <col min="1" max="1" width="71.7109375" style="86" customWidth="1"/>
    <col min="2" max="2" width="15.7109375" style="99" customWidth="1"/>
    <col min="3" max="3" width="7.7109375" style="99" customWidth="1"/>
    <col min="4" max="4" width="23.140625" style="96" customWidth="1"/>
    <col min="5" max="5" width="9.140625" style="86" customWidth="1"/>
    <col min="6" max="6" width="18" style="86" customWidth="1"/>
    <col min="7" max="7" width="21.7109375" style="86" customWidth="1"/>
    <col min="8" max="21" width="9.140625" style="86" customWidth="1"/>
    <col min="22" max="195" width="9.140625" style="86"/>
    <col min="196" max="196" width="65.7109375" style="86" customWidth="1"/>
    <col min="197" max="197" width="19.42578125" style="86" customWidth="1"/>
    <col min="198" max="198" width="7.7109375" style="86" customWidth="1"/>
    <col min="199" max="199" width="19.28515625" style="86" bestFit="1" customWidth="1"/>
    <col min="200" max="205" width="0" style="98" hidden="1" customWidth="1"/>
    <col min="206" max="207" width="13.5703125" style="86" bestFit="1" customWidth="1"/>
    <col min="208" max="208" width="12.42578125" style="86" bestFit="1" customWidth="1"/>
    <col min="209" max="209" width="10.7109375" style="86" bestFit="1" customWidth="1"/>
    <col min="210" max="210" width="12.42578125" style="86" bestFit="1" customWidth="1"/>
    <col min="211" max="451" width="9.140625" style="86"/>
    <col min="452" max="452" width="65.7109375" style="86" customWidth="1"/>
    <col min="453" max="453" width="19.42578125" style="86" customWidth="1"/>
    <col min="454" max="454" width="7.7109375" style="86" customWidth="1"/>
    <col min="455" max="455" width="19.28515625" style="86" bestFit="1" customWidth="1"/>
    <col min="456" max="461" width="0" style="98" hidden="1" customWidth="1"/>
    <col min="462" max="463" width="13.5703125" style="86" bestFit="1" customWidth="1"/>
    <col min="464" max="464" width="12.42578125" style="86" bestFit="1" customWidth="1"/>
    <col min="465" max="465" width="10.7109375" style="86" bestFit="1" customWidth="1"/>
    <col min="466" max="466" width="12.42578125" style="86" bestFit="1" customWidth="1"/>
    <col min="467" max="707" width="9.140625" style="86"/>
    <col min="708" max="708" width="65.7109375" style="86" customWidth="1"/>
    <col min="709" max="709" width="19.42578125" style="86" customWidth="1"/>
    <col min="710" max="710" width="7.7109375" style="86" customWidth="1"/>
    <col min="711" max="711" width="19.28515625" style="86" bestFit="1" customWidth="1"/>
    <col min="712" max="717" width="0" style="98" hidden="1" customWidth="1"/>
    <col min="718" max="719" width="13.5703125" style="86" bestFit="1" customWidth="1"/>
    <col min="720" max="720" width="12.42578125" style="86" bestFit="1" customWidth="1"/>
    <col min="721" max="721" width="10.7109375" style="86" bestFit="1" customWidth="1"/>
    <col min="722" max="722" width="12.42578125" style="86" bestFit="1" customWidth="1"/>
    <col min="723" max="963" width="9.140625" style="86"/>
    <col min="964" max="964" width="65.7109375" style="86" customWidth="1"/>
    <col min="965" max="965" width="19.42578125" style="86" customWidth="1"/>
    <col min="966" max="966" width="7.7109375" style="86" customWidth="1"/>
    <col min="967" max="967" width="19.28515625" style="86" bestFit="1" customWidth="1"/>
    <col min="968" max="973" width="0" style="98" hidden="1" customWidth="1"/>
    <col min="974" max="975" width="13.5703125" style="86" bestFit="1" customWidth="1"/>
    <col min="976" max="976" width="12.42578125" style="86" bestFit="1" customWidth="1"/>
    <col min="977" max="977" width="10.7109375" style="86" bestFit="1" customWidth="1"/>
    <col min="978" max="978" width="12.42578125" style="86" bestFit="1" customWidth="1"/>
    <col min="979" max="1219" width="9.140625" style="86"/>
    <col min="1220" max="1220" width="65.7109375" style="86" customWidth="1"/>
    <col min="1221" max="1221" width="19.42578125" style="86" customWidth="1"/>
    <col min="1222" max="1222" width="7.7109375" style="86" customWidth="1"/>
    <col min="1223" max="1223" width="19.28515625" style="86" bestFit="1" customWidth="1"/>
    <col min="1224" max="1229" width="0" style="98" hidden="1" customWidth="1"/>
    <col min="1230" max="1231" width="13.5703125" style="86" bestFit="1" customWidth="1"/>
    <col min="1232" max="1232" width="12.42578125" style="86" bestFit="1" customWidth="1"/>
    <col min="1233" max="1233" width="10.7109375" style="86" bestFit="1" customWidth="1"/>
    <col min="1234" max="1234" width="12.42578125" style="86" bestFit="1" customWidth="1"/>
    <col min="1235" max="1475" width="9.140625" style="86"/>
    <col min="1476" max="1476" width="65.7109375" style="86" customWidth="1"/>
    <col min="1477" max="1477" width="19.42578125" style="86" customWidth="1"/>
    <col min="1478" max="1478" width="7.7109375" style="86" customWidth="1"/>
    <col min="1479" max="1479" width="19.28515625" style="86" bestFit="1" customWidth="1"/>
    <col min="1480" max="1485" width="0" style="98" hidden="1" customWidth="1"/>
    <col min="1486" max="1487" width="13.5703125" style="86" bestFit="1" customWidth="1"/>
    <col min="1488" max="1488" width="12.42578125" style="86" bestFit="1" customWidth="1"/>
    <col min="1489" max="1489" width="10.7109375" style="86" bestFit="1" customWidth="1"/>
    <col min="1490" max="1490" width="12.42578125" style="86" bestFit="1" customWidth="1"/>
    <col min="1491" max="1731" width="9.140625" style="86"/>
    <col min="1732" max="1732" width="65.7109375" style="86" customWidth="1"/>
    <col min="1733" max="1733" width="19.42578125" style="86" customWidth="1"/>
    <col min="1734" max="1734" width="7.7109375" style="86" customWidth="1"/>
    <col min="1735" max="1735" width="19.28515625" style="86" bestFit="1" customWidth="1"/>
    <col min="1736" max="1741" width="0" style="98" hidden="1" customWidth="1"/>
    <col min="1742" max="1743" width="13.5703125" style="86" bestFit="1" customWidth="1"/>
    <col min="1744" max="1744" width="12.42578125" style="86" bestFit="1" customWidth="1"/>
    <col min="1745" max="1745" width="10.7109375" style="86" bestFit="1" customWidth="1"/>
    <col min="1746" max="1746" width="12.42578125" style="86" bestFit="1" customWidth="1"/>
    <col min="1747" max="1987" width="9.140625" style="86"/>
    <col min="1988" max="1988" width="65.7109375" style="86" customWidth="1"/>
    <col min="1989" max="1989" width="19.42578125" style="86" customWidth="1"/>
    <col min="1990" max="1990" width="7.7109375" style="86" customWidth="1"/>
    <col min="1991" max="1991" width="19.28515625" style="86" bestFit="1" customWidth="1"/>
    <col min="1992" max="1997" width="0" style="98" hidden="1" customWidth="1"/>
    <col min="1998" max="1999" width="13.5703125" style="86" bestFit="1" customWidth="1"/>
    <col min="2000" max="2000" width="12.42578125" style="86" bestFit="1" customWidth="1"/>
    <col min="2001" max="2001" width="10.7109375" style="86" bestFit="1" customWidth="1"/>
    <col min="2002" max="2002" width="12.42578125" style="86" bestFit="1" customWidth="1"/>
    <col min="2003" max="2243" width="9.140625" style="86"/>
    <col min="2244" max="2244" width="65.7109375" style="86" customWidth="1"/>
    <col min="2245" max="2245" width="19.42578125" style="86" customWidth="1"/>
    <col min="2246" max="2246" width="7.7109375" style="86" customWidth="1"/>
    <col min="2247" max="2247" width="19.28515625" style="86" bestFit="1" customWidth="1"/>
    <col min="2248" max="2253" width="0" style="98" hidden="1" customWidth="1"/>
    <col min="2254" max="2255" width="13.5703125" style="86" bestFit="1" customWidth="1"/>
    <col min="2256" max="2256" width="12.42578125" style="86" bestFit="1" customWidth="1"/>
    <col min="2257" max="2257" width="10.7109375" style="86" bestFit="1" customWidth="1"/>
    <col min="2258" max="2258" width="12.42578125" style="86" bestFit="1" customWidth="1"/>
    <col min="2259" max="2499" width="9.140625" style="86"/>
    <col min="2500" max="2500" width="65.7109375" style="86" customWidth="1"/>
    <col min="2501" max="2501" width="19.42578125" style="86" customWidth="1"/>
    <col min="2502" max="2502" width="7.7109375" style="86" customWidth="1"/>
    <col min="2503" max="2503" width="19.28515625" style="86" bestFit="1" customWidth="1"/>
    <col min="2504" max="2509" width="0" style="98" hidden="1" customWidth="1"/>
    <col min="2510" max="2511" width="13.5703125" style="86" bestFit="1" customWidth="1"/>
    <col min="2512" max="2512" width="12.42578125" style="86" bestFit="1" customWidth="1"/>
    <col min="2513" max="2513" width="10.7109375" style="86" bestFit="1" customWidth="1"/>
    <col min="2514" max="2514" width="12.42578125" style="86" bestFit="1" customWidth="1"/>
    <col min="2515" max="2755" width="9.140625" style="86"/>
    <col min="2756" max="2756" width="65.7109375" style="86" customWidth="1"/>
    <col min="2757" max="2757" width="19.42578125" style="86" customWidth="1"/>
    <col min="2758" max="2758" width="7.7109375" style="86" customWidth="1"/>
    <col min="2759" max="2759" width="19.28515625" style="86" bestFit="1" customWidth="1"/>
    <col min="2760" max="2765" width="0" style="98" hidden="1" customWidth="1"/>
    <col min="2766" max="2767" width="13.5703125" style="86" bestFit="1" customWidth="1"/>
    <col min="2768" max="2768" width="12.42578125" style="86" bestFit="1" customWidth="1"/>
    <col min="2769" max="2769" width="10.7109375" style="86" bestFit="1" customWidth="1"/>
    <col min="2770" max="2770" width="12.42578125" style="86" bestFit="1" customWidth="1"/>
    <col min="2771" max="3011" width="9.140625" style="86"/>
    <col min="3012" max="3012" width="65.7109375" style="86" customWidth="1"/>
    <col min="3013" max="3013" width="19.42578125" style="86" customWidth="1"/>
    <col min="3014" max="3014" width="7.7109375" style="86" customWidth="1"/>
    <col min="3015" max="3015" width="19.28515625" style="86" bestFit="1" customWidth="1"/>
    <col min="3016" max="3021" width="0" style="98" hidden="1" customWidth="1"/>
    <col min="3022" max="3023" width="13.5703125" style="86" bestFit="1" customWidth="1"/>
    <col min="3024" max="3024" width="12.42578125" style="86" bestFit="1" customWidth="1"/>
    <col min="3025" max="3025" width="10.7109375" style="86" bestFit="1" customWidth="1"/>
    <col min="3026" max="3026" width="12.42578125" style="86" bestFit="1" customWidth="1"/>
    <col min="3027" max="3267" width="9.140625" style="86"/>
    <col min="3268" max="3268" width="65.7109375" style="86" customWidth="1"/>
    <col min="3269" max="3269" width="19.42578125" style="86" customWidth="1"/>
    <col min="3270" max="3270" width="7.7109375" style="86" customWidth="1"/>
    <col min="3271" max="3271" width="19.28515625" style="86" bestFit="1" customWidth="1"/>
    <col min="3272" max="3277" width="0" style="98" hidden="1" customWidth="1"/>
    <col min="3278" max="3279" width="13.5703125" style="86" bestFit="1" customWidth="1"/>
    <col min="3280" max="3280" width="12.42578125" style="86" bestFit="1" customWidth="1"/>
    <col min="3281" max="3281" width="10.7109375" style="86" bestFit="1" customWidth="1"/>
    <col min="3282" max="3282" width="12.42578125" style="86" bestFit="1" customWidth="1"/>
    <col min="3283" max="3523" width="9.140625" style="86"/>
    <col min="3524" max="3524" width="65.7109375" style="86" customWidth="1"/>
    <col min="3525" max="3525" width="19.42578125" style="86" customWidth="1"/>
    <col min="3526" max="3526" width="7.7109375" style="86" customWidth="1"/>
    <col min="3527" max="3527" width="19.28515625" style="86" bestFit="1" customWidth="1"/>
    <col min="3528" max="3533" width="0" style="98" hidden="1" customWidth="1"/>
    <col min="3534" max="3535" width="13.5703125" style="86" bestFit="1" customWidth="1"/>
    <col min="3536" max="3536" width="12.42578125" style="86" bestFit="1" customWidth="1"/>
    <col min="3537" max="3537" width="10.7109375" style="86" bestFit="1" customWidth="1"/>
    <col min="3538" max="3538" width="12.42578125" style="86" bestFit="1" customWidth="1"/>
    <col min="3539" max="3779" width="9.140625" style="86"/>
    <col min="3780" max="3780" width="65.7109375" style="86" customWidth="1"/>
    <col min="3781" max="3781" width="19.42578125" style="86" customWidth="1"/>
    <col min="3782" max="3782" width="7.7109375" style="86" customWidth="1"/>
    <col min="3783" max="3783" width="19.28515625" style="86" bestFit="1" customWidth="1"/>
    <col min="3784" max="3789" width="0" style="98" hidden="1" customWidth="1"/>
    <col min="3790" max="3791" width="13.5703125" style="86" bestFit="1" customWidth="1"/>
    <col min="3792" max="3792" width="12.42578125" style="86" bestFit="1" customWidth="1"/>
    <col min="3793" max="3793" width="10.7109375" style="86" bestFit="1" customWidth="1"/>
    <col min="3794" max="3794" width="12.42578125" style="86" bestFit="1" customWidth="1"/>
    <col min="3795" max="4035" width="9.140625" style="86"/>
    <col min="4036" max="4036" width="65.7109375" style="86" customWidth="1"/>
    <col min="4037" max="4037" width="19.42578125" style="86" customWidth="1"/>
    <col min="4038" max="4038" width="7.7109375" style="86" customWidth="1"/>
    <col min="4039" max="4039" width="19.28515625" style="86" bestFit="1" customWidth="1"/>
    <col min="4040" max="4045" width="0" style="98" hidden="1" customWidth="1"/>
    <col min="4046" max="4047" width="13.5703125" style="86" bestFit="1" customWidth="1"/>
    <col min="4048" max="4048" width="12.42578125" style="86" bestFit="1" customWidth="1"/>
    <col min="4049" max="4049" width="10.7109375" style="86" bestFit="1" customWidth="1"/>
    <col min="4050" max="4050" width="12.42578125" style="86" bestFit="1" customWidth="1"/>
    <col min="4051" max="4291" width="9.140625" style="86"/>
    <col min="4292" max="4292" width="65.7109375" style="86" customWidth="1"/>
    <col min="4293" max="4293" width="19.42578125" style="86" customWidth="1"/>
    <col min="4294" max="4294" width="7.7109375" style="86" customWidth="1"/>
    <col min="4295" max="4295" width="19.28515625" style="86" bestFit="1" customWidth="1"/>
    <col min="4296" max="4301" width="0" style="98" hidden="1" customWidth="1"/>
    <col min="4302" max="4303" width="13.5703125" style="86" bestFit="1" customWidth="1"/>
    <col min="4304" max="4304" width="12.42578125" style="86" bestFit="1" customWidth="1"/>
    <col min="4305" max="4305" width="10.7109375" style="86" bestFit="1" customWidth="1"/>
    <col min="4306" max="4306" width="12.42578125" style="86" bestFit="1" customWidth="1"/>
    <col min="4307" max="4547" width="9.140625" style="86"/>
    <col min="4548" max="4548" width="65.7109375" style="86" customWidth="1"/>
    <col min="4549" max="4549" width="19.42578125" style="86" customWidth="1"/>
    <col min="4550" max="4550" width="7.7109375" style="86" customWidth="1"/>
    <col min="4551" max="4551" width="19.28515625" style="86" bestFit="1" customWidth="1"/>
    <col min="4552" max="4557" width="0" style="98" hidden="1" customWidth="1"/>
    <col min="4558" max="4559" width="13.5703125" style="86" bestFit="1" customWidth="1"/>
    <col min="4560" max="4560" width="12.42578125" style="86" bestFit="1" customWidth="1"/>
    <col min="4561" max="4561" width="10.7109375" style="86" bestFit="1" customWidth="1"/>
    <col min="4562" max="4562" width="12.42578125" style="86" bestFit="1" customWidth="1"/>
    <col min="4563" max="4803" width="9.140625" style="86"/>
    <col min="4804" max="4804" width="65.7109375" style="86" customWidth="1"/>
    <col min="4805" max="4805" width="19.42578125" style="86" customWidth="1"/>
    <col min="4806" max="4806" width="7.7109375" style="86" customWidth="1"/>
    <col min="4807" max="4807" width="19.28515625" style="86" bestFit="1" customWidth="1"/>
    <col min="4808" max="4813" width="0" style="98" hidden="1" customWidth="1"/>
    <col min="4814" max="4815" width="13.5703125" style="86" bestFit="1" customWidth="1"/>
    <col min="4816" max="4816" width="12.42578125" style="86" bestFit="1" customWidth="1"/>
    <col min="4817" max="4817" width="10.7109375" style="86" bestFit="1" customWidth="1"/>
    <col min="4818" max="4818" width="12.42578125" style="86" bestFit="1" customWidth="1"/>
    <col min="4819" max="5059" width="9.140625" style="86"/>
    <col min="5060" max="5060" width="65.7109375" style="86" customWidth="1"/>
    <col min="5061" max="5061" width="19.42578125" style="86" customWidth="1"/>
    <col min="5062" max="5062" width="7.7109375" style="86" customWidth="1"/>
    <col min="5063" max="5063" width="19.28515625" style="86" bestFit="1" customWidth="1"/>
    <col min="5064" max="5069" width="0" style="98" hidden="1" customWidth="1"/>
    <col min="5070" max="5071" width="13.5703125" style="86" bestFit="1" customWidth="1"/>
    <col min="5072" max="5072" width="12.42578125" style="86" bestFit="1" customWidth="1"/>
    <col min="5073" max="5073" width="10.7109375" style="86" bestFit="1" customWidth="1"/>
    <col min="5074" max="5074" width="12.42578125" style="86" bestFit="1" customWidth="1"/>
    <col min="5075" max="5315" width="9.140625" style="86"/>
    <col min="5316" max="5316" width="65.7109375" style="86" customWidth="1"/>
    <col min="5317" max="5317" width="19.42578125" style="86" customWidth="1"/>
    <col min="5318" max="5318" width="7.7109375" style="86" customWidth="1"/>
    <col min="5319" max="5319" width="19.28515625" style="86" bestFit="1" customWidth="1"/>
    <col min="5320" max="5325" width="0" style="98" hidden="1" customWidth="1"/>
    <col min="5326" max="5327" width="13.5703125" style="86" bestFit="1" customWidth="1"/>
    <col min="5328" max="5328" width="12.42578125" style="86" bestFit="1" customWidth="1"/>
    <col min="5329" max="5329" width="10.7109375" style="86" bestFit="1" customWidth="1"/>
    <col min="5330" max="5330" width="12.42578125" style="86" bestFit="1" customWidth="1"/>
    <col min="5331" max="5571" width="9.140625" style="86"/>
    <col min="5572" max="5572" width="65.7109375" style="86" customWidth="1"/>
    <col min="5573" max="5573" width="19.42578125" style="86" customWidth="1"/>
    <col min="5574" max="5574" width="7.7109375" style="86" customWidth="1"/>
    <col min="5575" max="5575" width="19.28515625" style="86" bestFit="1" customWidth="1"/>
    <col min="5576" max="5581" width="0" style="98" hidden="1" customWidth="1"/>
    <col min="5582" max="5583" width="13.5703125" style="86" bestFit="1" customWidth="1"/>
    <col min="5584" max="5584" width="12.42578125" style="86" bestFit="1" customWidth="1"/>
    <col min="5585" max="5585" width="10.7109375" style="86" bestFit="1" customWidth="1"/>
    <col min="5586" max="5586" width="12.42578125" style="86" bestFit="1" customWidth="1"/>
    <col min="5587" max="5827" width="9.140625" style="86"/>
    <col min="5828" max="5828" width="65.7109375" style="86" customWidth="1"/>
    <col min="5829" max="5829" width="19.42578125" style="86" customWidth="1"/>
    <col min="5830" max="5830" width="7.7109375" style="86" customWidth="1"/>
    <col min="5831" max="5831" width="19.28515625" style="86" bestFit="1" customWidth="1"/>
    <col min="5832" max="5837" width="0" style="98" hidden="1" customWidth="1"/>
    <col min="5838" max="5839" width="13.5703125" style="86" bestFit="1" customWidth="1"/>
    <col min="5840" max="5840" width="12.42578125" style="86" bestFit="1" customWidth="1"/>
    <col min="5841" max="5841" width="10.7109375" style="86" bestFit="1" customWidth="1"/>
    <col min="5842" max="5842" width="12.42578125" style="86" bestFit="1" customWidth="1"/>
    <col min="5843" max="6083" width="9.140625" style="86"/>
    <col min="6084" max="6084" width="65.7109375" style="86" customWidth="1"/>
    <col min="6085" max="6085" width="19.42578125" style="86" customWidth="1"/>
    <col min="6086" max="6086" width="7.7109375" style="86" customWidth="1"/>
    <col min="6087" max="6087" width="19.28515625" style="86" bestFit="1" customWidth="1"/>
    <col min="6088" max="6093" width="0" style="98" hidden="1" customWidth="1"/>
    <col min="6094" max="6095" width="13.5703125" style="86" bestFit="1" customWidth="1"/>
    <col min="6096" max="6096" width="12.42578125" style="86" bestFit="1" customWidth="1"/>
    <col min="6097" max="6097" width="10.7109375" style="86" bestFit="1" customWidth="1"/>
    <col min="6098" max="6098" width="12.42578125" style="86" bestFit="1" customWidth="1"/>
    <col min="6099" max="6339" width="9.140625" style="86"/>
    <col min="6340" max="6340" width="65.7109375" style="86" customWidth="1"/>
    <col min="6341" max="6341" width="19.42578125" style="86" customWidth="1"/>
    <col min="6342" max="6342" width="7.7109375" style="86" customWidth="1"/>
    <col min="6343" max="6343" width="19.28515625" style="86" bestFit="1" customWidth="1"/>
    <col min="6344" max="6349" width="0" style="98" hidden="1" customWidth="1"/>
    <col min="6350" max="6351" width="13.5703125" style="86" bestFit="1" customWidth="1"/>
    <col min="6352" max="6352" width="12.42578125" style="86" bestFit="1" customWidth="1"/>
    <col min="6353" max="6353" width="10.7109375" style="86" bestFit="1" customWidth="1"/>
    <col min="6354" max="6354" width="12.42578125" style="86" bestFit="1" customWidth="1"/>
    <col min="6355" max="6595" width="9.140625" style="86"/>
    <col min="6596" max="6596" width="65.7109375" style="86" customWidth="1"/>
    <col min="6597" max="6597" width="19.42578125" style="86" customWidth="1"/>
    <col min="6598" max="6598" width="7.7109375" style="86" customWidth="1"/>
    <col min="6599" max="6599" width="19.28515625" style="86" bestFit="1" customWidth="1"/>
    <col min="6600" max="6605" width="0" style="98" hidden="1" customWidth="1"/>
    <col min="6606" max="6607" width="13.5703125" style="86" bestFit="1" customWidth="1"/>
    <col min="6608" max="6608" width="12.42578125" style="86" bestFit="1" customWidth="1"/>
    <col min="6609" max="6609" width="10.7109375" style="86" bestFit="1" customWidth="1"/>
    <col min="6610" max="6610" width="12.42578125" style="86" bestFit="1" customWidth="1"/>
    <col min="6611" max="6851" width="9.140625" style="86"/>
    <col min="6852" max="6852" width="65.7109375" style="86" customWidth="1"/>
    <col min="6853" max="6853" width="19.42578125" style="86" customWidth="1"/>
    <col min="6854" max="6854" width="7.7109375" style="86" customWidth="1"/>
    <col min="6855" max="6855" width="19.28515625" style="86" bestFit="1" customWidth="1"/>
    <col min="6856" max="6861" width="0" style="98" hidden="1" customWidth="1"/>
    <col min="6862" max="6863" width="13.5703125" style="86" bestFit="1" customWidth="1"/>
    <col min="6864" max="6864" width="12.42578125" style="86" bestFit="1" customWidth="1"/>
    <col min="6865" max="6865" width="10.7109375" style="86" bestFit="1" customWidth="1"/>
    <col min="6866" max="6866" width="12.42578125" style="86" bestFit="1" customWidth="1"/>
    <col min="6867" max="7107" width="9.140625" style="86"/>
    <col min="7108" max="7108" width="65.7109375" style="86" customWidth="1"/>
    <col min="7109" max="7109" width="19.42578125" style="86" customWidth="1"/>
    <col min="7110" max="7110" width="7.7109375" style="86" customWidth="1"/>
    <col min="7111" max="7111" width="19.28515625" style="86" bestFit="1" customWidth="1"/>
    <col min="7112" max="7117" width="0" style="98" hidden="1" customWidth="1"/>
    <col min="7118" max="7119" width="13.5703125" style="86" bestFit="1" customWidth="1"/>
    <col min="7120" max="7120" width="12.42578125" style="86" bestFit="1" customWidth="1"/>
    <col min="7121" max="7121" width="10.7109375" style="86" bestFit="1" customWidth="1"/>
    <col min="7122" max="7122" width="12.42578125" style="86" bestFit="1" customWidth="1"/>
    <col min="7123" max="7363" width="9.140625" style="86"/>
    <col min="7364" max="7364" width="65.7109375" style="86" customWidth="1"/>
    <col min="7365" max="7365" width="19.42578125" style="86" customWidth="1"/>
    <col min="7366" max="7366" width="7.7109375" style="86" customWidth="1"/>
    <col min="7367" max="7367" width="19.28515625" style="86" bestFit="1" customWidth="1"/>
    <col min="7368" max="7373" width="0" style="98" hidden="1" customWidth="1"/>
    <col min="7374" max="7375" width="13.5703125" style="86" bestFit="1" customWidth="1"/>
    <col min="7376" max="7376" width="12.42578125" style="86" bestFit="1" customWidth="1"/>
    <col min="7377" max="7377" width="10.7109375" style="86" bestFit="1" customWidth="1"/>
    <col min="7378" max="7378" width="12.42578125" style="86" bestFit="1" customWidth="1"/>
    <col min="7379" max="7619" width="9.140625" style="86"/>
    <col min="7620" max="7620" width="65.7109375" style="86" customWidth="1"/>
    <col min="7621" max="7621" width="19.42578125" style="86" customWidth="1"/>
    <col min="7622" max="7622" width="7.7109375" style="86" customWidth="1"/>
    <col min="7623" max="7623" width="19.28515625" style="86" bestFit="1" customWidth="1"/>
    <col min="7624" max="7629" width="0" style="98" hidden="1" customWidth="1"/>
    <col min="7630" max="7631" width="13.5703125" style="86" bestFit="1" customWidth="1"/>
    <col min="7632" max="7632" width="12.42578125" style="86" bestFit="1" customWidth="1"/>
    <col min="7633" max="7633" width="10.7109375" style="86" bestFit="1" customWidth="1"/>
    <col min="7634" max="7634" width="12.42578125" style="86" bestFit="1" customWidth="1"/>
    <col min="7635" max="7875" width="9.140625" style="86"/>
    <col min="7876" max="7876" width="65.7109375" style="86" customWidth="1"/>
    <col min="7877" max="7877" width="19.42578125" style="86" customWidth="1"/>
    <col min="7878" max="7878" width="7.7109375" style="86" customWidth="1"/>
    <col min="7879" max="7879" width="19.28515625" style="86" bestFit="1" customWidth="1"/>
    <col min="7880" max="7885" width="0" style="98" hidden="1" customWidth="1"/>
    <col min="7886" max="7887" width="13.5703125" style="86" bestFit="1" customWidth="1"/>
    <col min="7888" max="7888" width="12.42578125" style="86" bestFit="1" customWidth="1"/>
    <col min="7889" max="7889" width="10.7109375" style="86" bestFit="1" customWidth="1"/>
    <col min="7890" max="7890" width="12.42578125" style="86" bestFit="1" customWidth="1"/>
    <col min="7891" max="8131" width="9.140625" style="86"/>
    <col min="8132" max="8132" width="65.7109375" style="86" customWidth="1"/>
    <col min="8133" max="8133" width="19.42578125" style="86" customWidth="1"/>
    <col min="8134" max="8134" width="7.7109375" style="86" customWidth="1"/>
    <col min="8135" max="8135" width="19.28515625" style="86" bestFit="1" customWidth="1"/>
    <col min="8136" max="8141" width="0" style="98" hidden="1" customWidth="1"/>
    <col min="8142" max="8143" width="13.5703125" style="86" bestFit="1" customWidth="1"/>
    <col min="8144" max="8144" width="12.42578125" style="86" bestFit="1" customWidth="1"/>
    <col min="8145" max="8145" width="10.7109375" style="86" bestFit="1" customWidth="1"/>
    <col min="8146" max="8146" width="12.42578125" style="86" bestFit="1" customWidth="1"/>
    <col min="8147" max="8387" width="9.140625" style="86"/>
    <col min="8388" max="8388" width="65.7109375" style="86" customWidth="1"/>
    <col min="8389" max="8389" width="19.42578125" style="86" customWidth="1"/>
    <col min="8390" max="8390" width="7.7109375" style="86" customWidth="1"/>
    <col min="8391" max="8391" width="19.28515625" style="86" bestFit="1" customWidth="1"/>
    <col min="8392" max="8397" width="0" style="98" hidden="1" customWidth="1"/>
    <col min="8398" max="8399" width="13.5703125" style="86" bestFit="1" customWidth="1"/>
    <col min="8400" max="8400" width="12.42578125" style="86" bestFit="1" customWidth="1"/>
    <col min="8401" max="8401" width="10.7109375" style="86" bestFit="1" customWidth="1"/>
    <col min="8402" max="8402" width="12.42578125" style="86" bestFit="1" customWidth="1"/>
    <col min="8403" max="8643" width="9.140625" style="86"/>
    <col min="8644" max="8644" width="65.7109375" style="86" customWidth="1"/>
    <col min="8645" max="8645" width="19.42578125" style="86" customWidth="1"/>
    <col min="8646" max="8646" width="7.7109375" style="86" customWidth="1"/>
    <col min="8647" max="8647" width="19.28515625" style="86" bestFit="1" customWidth="1"/>
    <col min="8648" max="8653" width="0" style="98" hidden="1" customWidth="1"/>
    <col min="8654" max="8655" width="13.5703125" style="86" bestFit="1" customWidth="1"/>
    <col min="8656" max="8656" width="12.42578125" style="86" bestFit="1" customWidth="1"/>
    <col min="8657" max="8657" width="10.7109375" style="86" bestFit="1" customWidth="1"/>
    <col min="8658" max="8658" width="12.42578125" style="86" bestFit="1" customWidth="1"/>
    <col min="8659" max="8899" width="9.140625" style="86"/>
    <col min="8900" max="8900" width="65.7109375" style="86" customWidth="1"/>
    <col min="8901" max="8901" width="19.42578125" style="86" customWidth="1"/>
    <col min="8902" max="8902" width="7.7109375" style="86" customWidth="1"/>
    <col min="8903" max="8903" width="19.28515625" style="86" bestFit="1" customWidth="1"/>
    <col min="8904" max="8909" width="0" style="98" hidden="1" customWidth="1"/>
    <col min="8910" max="8911" width="13.5703125" style="86" bestFit="1" customWidth="1"/>
    <col min="8912" max="8912" width="12.42578125" style="86" bestFit="1" customWidth="1"/>
    <col min="8913" max="8913" width="10.7109375" style="86" bestFit="1" customWidth="1"/>
    <col min="8914" max="8914" width="12.42578125" style="86" bestFit="1" customWidth="1"/>
    <col min="8915" max="9155" width="9.140625" style="86"/>
    <col min="9156" max="9156" width="65.7109375" style="86" customWidth="1"/>
    <col min="9157" max="9157" width="19.42578125" style="86" customWidth="1"/>
    <col min="9158" max="9158" width="7.7109375" style="86" customWidth="1"/>
    <col min="9159" max="9159" width="19.28515625" style="86" bestFit="1" customWidth="1"/>
    <col min="9160" max="9165" width="0" style="98" hidden="1" customWidth="1"/>
    <col min="9166" max="9167" width="13.5703125" style="86" bestFit="1" customWidth="1"/>
    <col min="9168" max="9168" width="12.42578125" style="86" bestFit="1" customWidth="1"/>
    <col min="9169" max="9169" width="10.7109375" style="86" bestFit="1" customWidth="1"/>
    <col min="9170" max="9170" width="12.42578125" style="86" bestFit="1" customWidth="1"/>
    <col min="9171" max="9411" width="9.140625" style="86"/>
    <col min="9412" max="9412" width="65.7109375" style="86" customWidth="1"/>
    <col min="9413" max="9413" width="19.42578125" style="86" customWidth="1"/>
    <col min="9414" max="9414" width="7.7109375" style="86" customWidth="1"/>
    <col min="9415" max="9415" width="19.28515625" style="86" bestFit="1" customWidth="1"/>
    <col min="9416" max="9421" width="0" style="98" hidden="1" customWidth="1"/>
    <col min="9422" max="9423" width="13.5703125" style="86" bestFit="1" customWidth="1"/>
    <col min="9424" max="9424" width="12.42578125" style="86" bestFit="1" customWidth="1"/>
    <col min="9425" max="9425" width="10.7109375" style="86" bestFit="1" customWidth="1"/>
    <col min="9426" max="9426" width="12.42578125" style="86" bestFit="1" customWidth="1"/>
    <col min="9427" max="9667" width="9.140625" style="86"/>
    <col min="9668" max="9668" width="65.7109375" style="86" customWidth="1"/>
    <col min="9669" max="9669" width="19.42578125" style="86" customWidth="1"/>
    <col min="9670" max="9670" width="7.7109375" style="86" customWidth="1"/>
    <col min="9671" max="9671" width="19.28515625" style="86" bestFit="1" customWidth="1"/>
    <col min="9672" max="9677" width="0" style="98" hidden="1" customWidth="1"/>
    <col min="9678" max="9679" width="13.5703125" style="86" bestFit="1" customWidth="1"/>
    <col min="9680" max="9680" width="12.42578125" style="86" bestFit="1" customWidth="1"/>
    <col min="9681" max="9681" width="10.7109375" style="86" bestFit="1" customWidth="1"/>
    <col min="9682" max="9682" width="12.42578125" style="86" bestFit="1" customWidth="1"/>
    <col min="9683" max="9923" width="9.140625" style="86"/>
    <col min="9924" max="9924" width="65.7109375" style="86" customWidth="1"/>
    <col min="9925" max="9925" width="19.42578125" style="86" customWidth="1"/>
    <col min="9926" max="9926" width="7.7109375" style="86" customWidth="1"/>
    <col min="9927" max="9927" width="19.28515625" style="86" bestFit="1" customWidth="1"/>
    <col min="9928" max="9933" width="0" style="98" hidden="1" customWidth="1"/>
    <col min="9934" max="9935" width="13.5703125" style="86" bestFit="1" customWidth="1"/>
    <col min="9936" max="9936" width="12.42578125" style="86" bestFit="1" customWidth="1"/>
    <col min="9937" max="9937" width="10.7109375" style="86" bestFit="1" customWidth="1"/>
    <col min="9938" max="9938" width="12.42578125" style="86" bestFit="1" customWidth="1"/>
    <col min="9939" max="10179" width="9.140625" style="86"/>
    <col min="10180" max="10180" width="65.7109375" style="86" customWidth="1"/>
    <col min="10181" max="10181" width="19.42578125" style="86" customWidth="1"/>
    <col min="10182" max="10182" width="7.7109375" style="86" customWidth="1"/>
    <col min="10183" max="10183" width="19.28515625" style="86" bestFit="1" customWidth="1"/>
    <col min="10184" max="10189" width="0" style="98" hidden="1" customWidth="1"/>
    <col min="10190" max="10191" width="13.5703125" style="86" bestFit="1" customWidth="1"/>
    <col min="10192" max="10192" width="12.42578125" style="86" bestFit="1" customWidth="1"/>
    <col min="10193" max="10193" width="10.7109375" style="86" bestFit="1" customWidth="1"/>
    <col min="10194" max="10194" width="12.42578125" style="86" bestFit="1" customWidth="1"/>
    <col min="10195" max="10435" width="9.140625" style="86"/>
    <col min="10436" max="10436" width="65.7109375" style="86" customWidth="1"/>
    <col min="10437" max="10437" width="19.42578125" style="86" customWidth="1"/>
    <col min="10438" max="10438" width="7.7109375" style="86" customWidth="1"/>
    <col min="10439" max="10439" width="19.28515625" style="86" bestFit="1" customWidth="1"/>
    <col min="10440" max="10445" width="0" style="98" hidden="1" customWidth="1"/>
    <col min="10446" max="10447" width="13.5703125" style="86" bestFit="1" customWidth="1"/>
    <col min="10448" max="10448" width="12.42578125" style="86" bestFit="1" customWidth="1"/>
    <col min="10449" max="10449" width="10.7109375" style="86" bestFit="1" customWidth="1"/>
    <col min="10450" max="10450" width="12.42578125" style="86" bestFit="1" customWidth="1"/>
    <col min="10451" max="10691" width="9.140625" style="86"/>
    <col min="10692" max="10692" width="65.7109375" style="86" customWidth="1"/>
    <col min="10693" max="10693" width="19.42578125" style="86" customWidth="1"/>
    <col min="10694" max="10694" width="7.7109375" style="86" customWidth="1"/>
    <col min="10695" max="10695" width="19.28515625" style="86" bestFit="1" customWidth="1"/>
    <col min="10696" max="10701" width="0" style="98" hidden="1" customWidth="1"/>
    <col min="10702" max="10703" width="13.5703125" style="86" bestFit="1" customWidth="1"/>
    <col min="10704" max="10704" width="12.42578125" style="86" bestFit="1" customWidth="1"/>
    <col min="10705" max="10705" width="10.7109375" style="86" bestFit="1" customWidth="1"/>
    <col min="10706" max="10706" width="12.42578125" style="86" bestFit="1" customWidth="1"/>
    <col min="10707" max="10947" width="9.140625" style="86"/>
    <col min="10948" max="10948" width="65.7109375" style="86" customWidth="1"/>
    <col min="10949" max="10949" width="19.42578125" style="86" customWidth="1"/>
    <col min="10950" max="10950" width="7.7109375" style="86" customWidth="1"/>
    <col min="10951" max="10951" width="19.28515625" style="86" bestFit="1" customWidth="1"/>
    <col min="10952" max="10957" width="0" style="98" hidden="1" customWidth="1"/>
    <col min="10958" max="10959" width="13.5703125" style="86" bestFit="1" customWidth="1"/>
    <col min="10960" max="10960" width="12.42578125" style="86" bestFit="1" customWidth="1"/>
    <col min="10961" max="10961" width="10.7109375" style="86" bestFit="1" customWidth="1"/>
    <col min="10962" max="10962" width="12.42578125" style="86" bestFit="1" customWidth="1"/>
    <col min="10963" max="11203" width="9.140625" style="86"/>
    <col min="11204" max="11204" width="65.7109375" style="86" customWidth="1"/>
    <col min="11205" max="11205" width="19.42578125" style="86" customWidth="1"/>
    <col min="11206" max="11206" width="7.7109375" style="86" customWidth="1"/>
    <col min="11207" max="11207" width="19.28515625" style="86" bestFit="1" customWidth="1"/>
    <col min="11208" max="11213" width="0" style="98" hidden="1" customWidth="1"/>
    <col min="11214" max="11215" width="13.5703125" style="86" bestFit="1" customWidth="1"/>
    <col min="11216" max="11216" width="12.42578125" style="86" bestFit="1" customWidth="1"/>
    <col min="11217" max="11217" width="10.7109375" style="86" bestFit="1" customWidth="1"/>
    <col min="11218" max="11218" width="12.42578125" style="86" bestFit="1" customWidth="1"/>
    <col min="11219" max="11459" width="9.140625" style="86"/>
    <col min="11460" max="11460" width="65.7109375" style="86" customWidth="1"/>
    <col min="11461" max="11461" width="19.42578125" style="86" customWidth="1"/>
    <col min="11462" max="11462" width="7.7109375" style="86" customWidth="1"/>
    <col min="11463" max="11463" width="19.28515625" style="86" bestFit="1" customWidth="1"/>
    <col min="11464" max="11469" width="0" style="98" hidden="1" customWidth="1"/>
    <col min="11470" max="11471" width="13.5703125" style="86" bestFit="1" customWidth="1"/>
    <col min="11472" max="11472" width="12.42578125" style="86" bestFit="1" customWidth="1"/>
    <col min="11473" max="11473" width="10.7109375" style="86" bestFit="1" customWidth="1"/>
    <col min="11474" max="11474" width="12.42578125" style="86" bestFit="1" customWidth="1"/>
    <col min="11475" max="11715" width="9.140625" style="86"/>
    <col min="11716" max="11716" width="65.7109375" style="86" customWidth="1"/>
    <col min="11717" max="11717" width="19.42578125" style="86" customWidth="1"/>
    <col min="11718" max="11718" width="7.7109375" style="86" customWidth="1"/>
    <col min="11719" max="11719" width="19.28515625" style="86" bestFit="1" customWidth="1"/>
    <col min="11720" max="11725" width="0" style="98" hidden="1" customWidth="1"/>
    <col min="11726" max="11727" width="13.5703125" style="86" bestFit="1" customWidth="1"/>
    <col min="11728" max="11728" width="12.42578125" style="86" bestFit="1" customWidth="1"/>
    <col min="11729" max="11729" width="10.7109375" style="86" bestFit="1" customWidth="1"/>
    <col min="11730" max="11730" width="12.42578125" style="86" bestFit="1" customWidth="1"/>
    <col min="11731" max="11971" width="9.140625" style="86"/>
    <col min="11972" max="11972" width="65.7109375" style="86" customWidth="1"/>
    <col min="11973" max="11973" width="19.42578125" style="86" customWidth="1"/>
    <col min="11974" max="11974" width="7.7109375" style="86" customWidth="1"/>
    <col min="11975" max="11975" width="19.28515625" style="86" bestFit="1" customWidth="1"/>
    <col min="11976" max="11981" width="0" style="98" hidden="1" customWidth="1"/>
    <col min="11982" max="11983" width="13.5703125" style="86" bestFit="1" customWidth="1"/>
    <col min="11984" max="11984" width="12.42578125" style="86" bestFit="1" customWidth="1"/>
    <col min="11985" max="11985" width="10.7109375" style="86" bestFit="1" customWidth="1"/>
    <col min="11986" max="11986" width="12.42578125" style="86" bestFit="1" customWidth="1"/>
    <col min="11987" max="12227" width="9.140625" style="86"/>
    <col min="12228" max="12228" width="65.7109375" style="86" customWidth="1"/>
    <col min="12229" max="12229" width="19.42578125" style="86" customWidth="1"/>
    <col min="12230" max="12230" width="7.7109375" style="86" customWidth="1"/>
    <col min="12231" max="12231" width="19.28515625" style="86" bestFit="1" customWidth="1"/>
    <col min="12232" max="12237" width="0" style="98" hidden="1" customWidth="1"/>
    <col min="12238" max="12239" width="13.5703125" style="86" bestFit="1" customWidth="1"/>
    <col min="12240" max="12240" width="12.42578125" style="86" bestFit="1" customWidth="1"/>
    <col min="12241" max="12241" width="10.7109375" style="86" bestFit="1" customWidth="1"/>
    <col min="12242" max="12242" width="12.42578125" style="86" bestFit="1" customWidth="1"/>
    <col min="12243" max="12483" width="9.140625" style="86"/>
    <col min="12484" max="12484" width="65.7109375" style="86" customWidth="1"/>
    <col min="12485" max="12485" width="19.42578125" style="86" customWidth="1"/>
    <col min="12486" max="12486" width="7.7109375" style="86" customWidth="1"/>
    <col min="12487" max="12487" width="19.28515625" style="86" bestFit="1" customWidth="1"/>
    <col min="12488" max="12493" width="0" style="98" hidden="1" customWidth="1"/>
    <col min="12494" max="12495" width="13.5703125" style="86" bestFit="1" customWidth="1"/>
    <col min="12496" max="12496" width="12.42578125" style="86" bestFit="1" customWidth="1"/>
    <col min="12497" max="12497" width="10.7109375" style="86" bestFit="1" customWidth="1"/>
    <col min="12498" max="12498" width="12.42578125" style="86" bestFit="1" customWidth="1"/>
    <col min="12499" max="12739" width="9.140625" style="86"/>
    <col min="12740" max="12740" width="65.7109375" style="86" customWidth="1"/>
    <col min="12741" max="12741" width="19.42578125" style="86" customWidth="1"/>
    <col min="12742" max="12742" width="7.7109375" style="86" customWidth="1"/>
    <col min="12743" max="12743" width="19.28515625" style="86" bestFit="1" customWidth="1"/>
    <col min="12744" max="12749" width="0" style="98" hidden="1" customWidth="1"/>
    <col min="12750" max="12751" width="13.5703125" style="86" bestFit="1" customWidth="1"/>
    <col min="12752" max="12752" width="12.42578125" style="86" bestFit="1" customWidth="1"/>
    <col min="12753" max="12753" width="10.7109375" style="86" bestFit="1" customWidth="1"/>
    <col min="12754" max="12754" width="12.42578125" style="86" bestFit="1" customWidth="1"/>
    <col min="12755" max="12995" width="9.140625" style="86"/>
    <col min="12996" max="12996" width="65.7109375" style="86" customWidth="1"/>
    <col min="12997" max="12997" width="19.42578125" style="86" customWidth="1"/>
    <col min="12998" max="12998" width="7.7109375" style="86" customWidth="1"/>
    <col min="12999" max="12999" width="19.28515625" style="86" bestFit="1" customWidth="1"/>
    <col min="13000" max="13005" width="0" style="98" hidden="1" customWidth="1"/>
    <col min="13006" max="13007" width="13.5703125" style="86" bestFit="1" customWidth="1"/>
    <col min="13008" max="13008" width="12.42578125" style="86" bestFit="1" customWidth="1"/>
    <col min="13009" max="13009" width="10.7109375" style="86" bestFit="1" customWidth="1"/>
    <col min="13010" max="13010" width="12.42578125" style="86" bestFit="1" customWidth="1"/>
    <col min="13011" max="13251" width="9.140625" style="86"/>
    <col min="13252" max="13252" width="65.7109375" style="86" customWidth="1"/>
    <col min="13253" max="13253" width="19.42578125" style="86" customWidth="1"/>
    <col min="13254" max="13254" width="7.7109375" style="86" customWidth="1"/>
    <col min="13255" max="13255" width="19.28515625" style="86" bestFit="1" customWidth="1"/>
    <col min="13256" max="13261" width="0" style="98" hidden="1" customWidth="1"/>
    <col min="13262" max="13263" width="13.5703125" style="86" bestFit="1" customWidth="1"/>
    <col min="13264" max="13264" width="12.42578125" style="86" bestFit="1" customWidth="1"/>
    <col min="13265" max="13265" width="10.7109375" style="86" bestFit="1" customWidth="1"/>
    <col min="13266" max="13266" width="12.42578125" style="86" bestFit="1" customWidth="1"/>
    <col min="13267" max="13507" width="9.140625" style="86"/>
    <col min="13508" max="13508" width="65.7109375" style="86" customWidth="1"/>
    <col min="13509" max="13509" width="19.42578125" style="86" customWidth="1"/>
    <col min="13510" max="13510" width="7.7109375" style="86" customWidth="1"/>
    <col min="13511" max="13511" width="19.28515625" style="86" bestFit="1" customWidth="1"/>
    <col min="13512" max="13517" width="0" style="98" hidden="1" customWidth="1"/>
    <col min="13518" max="13519" width="13.5703125" style="86" bestFit="1" customWidth="1"/>
    <col min="13520" max="13520" width="12.42578125" style="86" bestFit="1" customWidth="1"/>
    <col min="13521" max="13521" width="10.7109375" style="86" bestFit="1" customWidth="1"/>
    <col min="13522" max="13522" width="12.42578125" style="86" bestFit="1" customWidth="1"/>
    <col min="13523" max="13763" width="9.140625" style="86"/>
    <col min="13764" max="13764" width="65.7109375" style="86" customWidth="1"/>
    <col min="13765" max="13765" width="19.42578125" style="86" customWidth="1"/>
    <col min="13766" max="13766" width="7.7109375" style="86" customWidth="1"/>
    <col min="13767" max="13767" width="19.28515625" style="86" bestFit="1" customWidth="1"/>
    <col min="13768" max="13773" width="0" style="98" hidden="1" customWidth="1"/>
    <col min="13774" max="13775" width="13.5703125" style="86" bestFit="1" customWidth="1"/>
    <col min="13776" max="13776" width="12.42578125" style="86" bestFit="1" customWidth="1"/>
    <col min="13777" max="13777" width="10.7109375" style="86" bestFit="1" customWidth="1"/>
    <col min="13778" max="13778" width="12.42578125" style="86" bestFit="1" customWidth="1"/>
    <col min="13779" max="14019" width="9.140625" style="86"/>
    <col min="14020" max="14020" width="65.7109375" style="86" customWidth="1"/>
    <col min="14021" max="14021" width="19.42578125" style="86" customWidth="1"/>
    <col min="14022" max="14022" width="7.7109375" style="86" customWidth="1"/>
    <col min="14023" max="14023" width="19.28515625" style="86" bestFit="1" customWidth="1"/>
    <col min="14024" max="14029" width="0" style="98" hidden="1" customWidth="1"/>
    <col min="14030" max="14031" width="13.5703125" style="86" bestFit="1" customWidth="1"/>
    <col min="14032" max="14032" width="12.42578125" style="86" bestFit="1" customWidth="1"/>
    <col min="14033" max="14033" width="10.7109375" style="86" bestFit="1" customWidth="1"/>
    <col min="14034" max="14034" width="12.42578125" style="86" bestFit="1" customWidth="1"/>
    <col min="14035" max="14275" width="9.140625" style="86"/>
    <col min="14276" max="14276" width="65.7109375" style="86" customWidth="1"/>
    <col min="14277" max="14277" width="19.42578125" style="86" customWidth="1"/>
    <col min="14278" max="14278" width="7.7109375" style="86" customWidth="1"/>
    <col min="14279" max="14279" width="19.28515625" style="86" bestFit="1" customWidth="1"/>
    <col min="14280" max="14285" width="0" style="98" hidden="1" customWidth="1"/>
    <col min="14286" max="14287" width="13.5703125" style="86" bestFit="1" customWidth="1"/>
    <col min="14288" max="14288" width="12.42578125" style="86" bestFit="1" customWidth="1"/>
    <col min="14289" max="14289" width="10.7109375" style="86" bestFit="1" customWidth="1"/>
    <col min="14290" max="14290" width="12.42578125" style="86" bestFit="1" customWidth="1"/>
    <col min="14291" max="14531" width="9.140625" style="86"/>
    <col min="14532" max="14532" width="65.7109375" style="86" customWidth="1"/>
    <col min="14533" max="14533" width="19.42578125" style="86" customWidth="1"/>
    <col min="14534" max="14534" width="7.7109375" style="86" customWidth="1"/>
    <col min="14535" max="14535" width="19.28515625" style="86" bestFit="1" customWidth="1"/>
    <col min="14536" max="14541" width="0" style="98" hidden="1" customWidth="1"/>
    <col min="14542" max="14543" width="13.5703125" style="86" bestFit="1" customWidth="1"/>
    <col min="14544" max="14544" width="12.42578125" style="86" bestFit="1" customWidth="1"/>
    <col min="14545" max="14545" width="10.7109375" style="86" bestFit="1" customWidth="1"/>
    <col min="14546" max="14546" width="12.42578125" style="86" bestFit="1" customWidth="1"/>
    <col min="14547" max="14787" width="9.140625" style="86"/>
    <col min="14788" max="14788" width="65.7109375" style="86" customWidth="1"/>
    <col min="14789" max="14789" width="19.42578125" style="86" customWidth="1"/>
    <col min="14790" max="14790" width="7.7109375" style="86" customWidth="1"/>
    <col min="14791" max="14791" width="19.28515625" style="86" bestFit="1" customWidth="1"/>
    <col min="14792" max="14797" width="0" style="98" hidden="1" customWidth="1"/>
    <col min="14798" max="14799" width="13.5703125" style="86" bestFit="1" customWidth="1"/>
    <col min="14800" max="14800" width="12.42578125" style="86" bestFit="1" customWidth="1"/>
    <col min="14801" max="14801" width="10.7109375" style="86" bestFit="1" customWidth="1"/>
    <col min="14802" max="14802" width="12.42578125" style="86" bestFit="1" customWidth="1"/>
    <col min="14803" max="15043" width="9.140625" style="86"/>
    <col min="15044" max="15044" width="65.7109375" style="86" customWidth="1"/>
    <col min="15045" max="15045" width="19.42578125" style="86" customWidth="1"/>
    <col min="15046" max="15046" width="7.7109375" style="86" customWidth="1"/>
    <col min="15047" max="15047" width="19.28515625" style="86" bestFit="1" customWidth="1"/>
    <col min="15048" max="15053" width="0" style="98" hidden="1" customWidth="1"/>
    <col min="15054" max="15055" width="13.5703125" style="86" bestFit="1" customWidth="1"/>
    <col min="15056" max="15056" width="12.42578125" style="86" bestFit="1" customWidth="1"/>
    <col min="15057" max="15057" width="10.7109375" style="86" bestFit="1" customWidth="1"/>
    <col min="15058" max="15058" width="12.42578125" style="86" bestFit="1" customWidth="1"/>
    <col min="15059" max="15299" width="9.140625" style="86"/>
    <col min="15300" max="15300" width="65.7109375" style="86" customWidth="1"/>
    <col min="15301" max="15301" width="19.42578125" style="86" customWidth="1"/>
    <col min="15302" max="15302" width="7.7109375" style="86" customWidth="1"/>
    <col min="15303" max="15303" width="19.28515625" style="86" bestFit="1" customWidth="1"/>
    <col min="15304" max="15309" width="0" style="98" hidden="1" customWidth="1"/>
    <col min="15310" max="15311" width="13.5703125" style="86" bestFit="1" customWidth="1"/>
    <col min="15312" max="15312" width="12.42578125" style="86" bestFit="1" customWidth="1"/>
    <col min="15313" max="15313" width="10.7109375" style="86" bestFit="1" customWidth="1"/>
    <col min="15314" max="15314" width="12.42578125" style="86" bestFit="1" customWidth="1"/>
    <col min="15315" max="15555" width="9.140625" style="86"/>
    <col min="15556" max="15556" width="65.7109375" style="86" customWidth="1"/>
    <col min="15557" max="15557" width="19.42578125" style="86" customWidth="1"/>
    <col min="15558" max="15558" width="7.7109375" style="86" customWidth="1"/>
    <col min="15559" max="15559" width="19.28515625" style="86" bestFit="1" customWidth="1"/>
    <col min="15560" max="15565" width="0" style="98" hidden="1" customWidth="1"/>
    <col min="15566" max="15567" width="13.5703125" style="86" bestFit="1" customWidth="1"/>
    <col min="15568" max="15568" width="12.42578125" style="86" bestFit="1" customWidth="1"/>
    <col min="15569" max="15569" width="10.7109375" style="86" bestFit="1" customWidth="1"/>
    <col min="15570" max="15570" width="12.42578125" style="86" bestFit="1" customWidth="1"/>
    <col min="15571" max="15811" width="9.140625" style="86"/>
    <col min="15812" max="15812" width="65.7109375" style="86" customWidth="1"/>
    <col min="15813" max="15813" width="19.42578125" style="86" customWidth="1"/>
    <col min="15814" max="15814" width="7.7109375" style="86" customWidth="1"/>
    <col min="15815" max="15815" width="19.28515625" style="86" bestFit="1" customWidth="1"/>
    <col min="15816" max="15821" width="0" style="98" hidden="1" customWidth="1"/>
    <col min="15822" max="15823" width="13.5703125" style="86" bestFit="1" customWidth="1"/>
    <col min="15824" max="15824" width="12.42578125" style="86" bestFit="1" customWidth="1"/>
    <col min="15825" max="15825" width="10.7109375" style="86" bestFit="1" customWidth="1"/>
    <col min="15826" max="15826" width="12.42578125" style="86" bestFit="1" customWidth="1"/>
    <col min="15827" max="16067" width="9.140625" style="86"/>
    <col min="16068" max="16068" width="65.7109375" style="86" customWidth="1"/>
    <col min="16069" max="16069" width="19.42578125" style="86" customWidth="1"/>
    <col min="16070" max="16070" width="7.7109375" style="86" customWidth="1"/>
    <col min="16071" max="16071" width="19.28515625" style="86" bestFit="1" customWidth="1"/>
    <col min="16072" max="16077" width="0" style="98" hidden="1" customWidth="1"/>
    <col min="16078" max="16079" width="13.5703125" style="86" bestFit="1" customWidth="1"/>
    <col min="16080" max="16080" width="12.42578125" style="86" bestFit="1" customWidth="1"/>
    <col min="16081" max="16081" width="10.7109375" style="86" bestFit="1" customWidth="1"/>
    <col min="16082" max="16082" width="12.42578125" style="86" bestFit="1" customWidth="1"/>
    <col min="16083" max="16384" width="9.140625" style="86"/>
  </cols>
  <sheetData>
    <row r="1" spans="1:16322" x14ac:dyDescent="0.25">
      <c r="B1" s="17" t="s">
        <v>511</v>
      </c>
    </row>
    <row r="2" spans="1:16322" x14ac:dyDescent="0.25">
      <c r="A2" s="16"/>
      <c r="B2" s="17" t="s">
        <v>503</v>
      </c>
      <c r="C2" s="17"/>
      <c r="D2" s="18"/>
    </row>
    <row r="3" spans="1:16322" x14ac:dyDescent="0.25">
      <c r="A3" s="16"/>
      <c r="B3" s="17" t="s">
        <v>119</v>
      </c>
      <c r="C3" s="17"/>
      <c r="D3" s="18"/>
    </row>
    <row r="4" spans="1:16322" x14ac:dyDescent="0.25">
      <c r="A4" s="16"/>
      <c r="B4" s="17" t="s">
        <v>120</v>
      </c>
      <c r="C4" s="17"/>
      <c r="D4" s="18"/>
    </row>
    <row r="5" spans="1:16322" x14ac:dyDescent="0.25">
      <c r="A5" s="16"/>
      <c r="B5" s="17" t="s">
        <v>121</v>
      </c>
      <c r="C5" s="17"/>
      <c r="D5" s="18"/>
    </row>
    <row r="6" spans="1:16322" x14ac:dyDescent="0.25">
      <c r="A6" s="16"/>
      <c r="B6" s="17" t="s">
        <v>504</v>
      </c>
      <c r="C6" s="17"/>
      <c r="D6" s="18"/>
    </row>
    <row r="7" spans="1:16322" x14ac:dyDescent="0.25">
      <c r="A7" s="16"/>
      <c r="B7" s="17" t="s">
        <v>506</v>
      </c>
      <c r="C7" s="17"/>
      <c r="D7" s="18"/>
    </row>
    <row r="8" spans="1:16322" x14ac:dyDescent="0.25">
      <c r="A8" s="16"/>
      <c r="B8" s="22"/>
      <c r="C8" s="16"/>
      <c r="D8" s="18"/>
    </row>
    <row r="9" spans="1:16322" ht="54.75" customHeight="1" x14ac:dyDescent="0.3">
      <c r="A9" s="169" t="s">
        <v>116</v>
      </c>
      <c r="B9" s="169"/>
      <c r="C9" s="169"/>
      <c r="D9" s="169"/>
    </row>
    <row r="10" spans="1:16322" ht="18.75" x14ac:dyDescent="0.3">
      <c r="A10" s="170" t="s">
        <v>505</v>
      </c>
      <c r="B10" s="170"/>
      <c r="C10" s="170"/>
      <c r="D10" s="170"/>
    </row>
    <row r="11" spans="1:16322" x14ac:dyDescent="0.25">
      <c r="A11" s="16"/>
      <c r="B11" s="22"/>
      <c r="C11" s="16"/>
      <c r="D11" s="23"/>
    </row>
    <row r="12" spans="1:16322" x14ac:dyDescent="0.25">
      <c r="D12" s="100" t="s">
        <v>0</v>
      </c>
    </row>
    <row r="13" spans="1:16322" ht="55.5" customHeight="1" x14ac:dyDescent="0.25">
      <c r="A13" s="19" t="s">
        <v>507</v>
      </c>
      <c r="B13" s="20" t="s">
        <v>508</v>
      </c>
      <c r="C13" s="20" t="s">
        <v>509</v>
      </c>
      <c r="D13" s="21" t="s">
        <v>510</v>
      </c>
    </row>
    <row r="14" spans="1:16322" s="101" customFormat="1" x14ac:dyDescent="0.25">
      <c r="A14" s="24" t="s">
        <v>1</v>
      </c>
      <c r="B14" s="25"/>
      <c r="C14" s="25"/>
      <c r="D14" s="26">
        <f>D15+D42+D66+D71+D85+D91+D109+D117+D123+D135+D147+D152+D156+D159+D166+D172</f>
        <v>1729142857.4400003</v>
      </c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4"/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84"/>
      <c r="CW14" s="84"/>
      <c r="CX14" s="84"/>
      <c r="CY14" s="84"/>
      <c r="CZ14" s="84"/>
      <c r="DA14" s="84"/>
      <c r="DB14" s="84"/>
      <c r="DC14" s="84"/>
      <c r="DD14" s="84"/>
      <c r="DE14" s="84"/>
      <c r="DF14" s="84"/>
      <c r="DG14" s="84"/>
      <c r="DH14" s="84"/>
      <c r="DI14" s="84"/>
      <c r="DJ14" s="84"/>
      <c r="DK14" s="84"/>
      <c r="DL14" s="84"/>
      <c r="DM14" s="84"/>
      <c r="DN14" s="84"/>
      <c r="DO14" s="84"/>
      <c r="DP14" s="84"/>
      <c r="DQ14" s="84"/>
      <c r="DR14" s="84"/>
      <c r="DS14" s="84"/>
      <c r="DT14" s="84"/>
      <c r="DU14" s="84"/>
      <c r="DV14" s="84"/>
      <c r="DW14" s="84"/>
      <c r="DX14" s="84"/>
      <c r="DY14" s="84"/>
      <c r="DZ14" s="84"/>
      <c r="EA14" s="84"/>
      <c r="EB14" s="84"/>
      <c r="EC14" s="84"/>
      <c r="ED14" s="84"/>
      <c r="EE14" s="84"/>
      <c r="EF14" s="84"/>
      <c r="EG14" s="84"/>
      <c r="EH14" s="84"/>
      <c r="EI14" s="84"/>
      <c r="EJ14" s="84"/>
      <c r="EK14" s="84"/>
      <c r="EL14" s="84"/>
      <c r="EM14" s="84"/>
      <c r="EN14" s="84"/>
      <c r="EO14" s="84"/>
      <c r="EP14" s="84"/>
      <c r="EQ14" s="84"/>
      <c r="ER14" s="84"/>
      <c r="ES14" s="84"/>
      <c r="ET14" s="84"/>
      <c r="EU14" s="84"/>
      <c r="EV14" s="84"/>
      <c r="EW14" s="84"/>
      <c r="EX14" s="84"/>
      <c r="EY14" s="84"/>
      <c r="EZ14" s="84"/>
      <c r="FA14" s="84"/>
      <c r="FB14" s="84"/>
      <c r="FC14" s="84"/>
      <c r="FD14" s="84"/>
      <c r="FE14" s="84"/>
      <c r="FF14" s="84"/>
      <c r="FG14" s="84"/>
      <c r="FH14" s="84"/>
      <c r="FI14" s="84"/>
      <c r="FJ14" s="84"/>
      <c r="FK14" s="84"/>
      <c r="FL14" s="84"/>
      <c r="FM14" s="84"/>
      <c r="FN14" s="84"/>
      <c r="FO14" s="84"/>
      <c r="FP14" s="84"/>
      <c r="FQ14" s="84"/>
      <c r="FR14" s="84"/>
      <c r="FS14" s="84"/>
      <c r="FT14" s="84"/>
      <c r="FU14" s="84"/>
      <c r="FV14" s="84"/>
      <c r="FW14" s="84"/>
      <c r="FX14" s="84"/>
      <c r="FY14" s="84"/>
      <c r="FZ14" s="84"/>
      <c r="GA14" s="84"/>
      <c r="GB14" s="84"/>
      <c r="GC14" s="84"/>
      <c r="GD14" s="84"/>
      <c r="GE14" s="84"/>
      <c r="GF14" s="84"/>
      <c r="GG14" s="84"/>
      <c r="GH14" s="84"/>
      <c r="GI14" s="84"/>
      <c r="GJ14" s="84"/>
      <c r="GK14" s="84"/>
      <c r="GL14" s="84"/>
      <c r="GM14" s="84"/>
      <c r="GN14" s="84"/>
      <c r="GO14" s="84"/>
      <c r="GP14" s="84"/>
      <c r="GQ14" s="84"/>
      <c r="GX14" s="84"/>
      <c r="GY14" s="84"/>
      <c r="GZ14" s="84"/>
      <c r="HA14" s="84"/>
      <c r="HB14" s="84"/>
      <c r="HC14" s="84"/>
      <c r="HD14" s="84"/>
      <c r="HE14" s="84"/>
      <c r="HF14" s="84"/>
      <c r="HG14" s="84"/>
      <c r="HH14" s="84"/>
      <c r="HI14" s="84"/>
      <c r="HJ14" s="84"/>
      <c r="HK14" s="84"/>
      <c r="HL14" s="84"/>
      <c r="HM14" s="84"/>
      <c r="HN14" s="84"/>
      <c r="HO14" s="84"/>
      <c r="HP14" s="84"/>
      <c r="HQ14" s="84"/>
      <c r="HR14" s="84"/>
      <c r="HS14" s="84"/>
      <c r="HT14" s="84"/>
      <c r="HU14" s="84"/>
      <c r="HV14" s="84"/>
      <c r="HW14" s="84"/>
      <c r="HX14" s="84"/>
      <c r="HY14" s="84"/>
      <c r="HZ14" s="84"/>
      <c r="IA14" s="84"/>
      <c r="IB14" s="84"/>
      <c r="IC14" s="84"/>
      <c r="ID14" s="84"/>
      <c r="IE14" s="84"/>
      <c r="IF14" s="84"/>
      <c r="IG14" s="84"/>
      <c r="IH14" s="84"/>
      <c r="II14" s="84"/>
      <c r="IJ14" s="84"/>
      <c r="IK14" s="84"/>
      <c r="IL14" s="84"/>
      <c r="IM14" s="84"/>
      <c r="IN14" s="84"/>
      <c r="IO14" s="84"/>
      <c r="IP14" s="84"/>
      <c r="IQ14" s="84"/>
      <c r="IR14" s="84"/>
      <c r="IS14" s="84"/>
      <c r="IT14" s="84"/>
      <c r="IU14" s="84"/>
      <c r="IV14" s="84"/>
      <c r="IW14" s="84"/>
      <c r="IX14" s="84"/>
      <c r="IY14" s="84"/>
      <c r="IZ14" s="84"/>
      <c r="JA14" s="84"/>
      <c r="JB14" s="84"/>
      <c r="JC14" s="84"/>
      <c r="JD14" s="84"/>
      <c r="JE14" s="84"/>
      <c r="JF14" s="84"/>
      <c r="JG14" s="84"/>
      <c r="JH14" s="84"/>
      <c r="JI14" s="84"/>
      <c r="JJ14" s="84"/>
      <c r="JK14" s="84"/>
      <c r="JL14" s="84"/>
      <c r="JM14" s="84"/>
      <c r="JN14" s="84"/>
      <c r="JO14" s="84"/>
      <c r="JP14" s="84"/>
      <c r="JQ14" s="84"/>
      <c r="JR14" s="84"/>
      <c r="JS14" s="84"/>
      <c r="JT14" s="84"/>
      <c r="JU14" s="84"/>
      <c r="JV14" s="84"/>
      <c r="JW14" s="84"/>
      <c r="JX14" s="84"/>
      <c r="JY14" s="84"/>
      <c r="JZ14" s="84"/>
      <c r="KA14" s="84"/>
      <c r="KB14" s="84"/>
      <c r="KC14" s="84"/>
      <c r="KD14" s="84"/>
      <c r="KE14" s="84"/>
      <c r="KF14" s="84"/>
      <c r="KG14" s="84"/>
      <c r="KH14" s="84"/>
      <c r="KI14" s="84"/>
      <c r="KJ14" s="84"/>
      <c r="KK14" s="84"/>
      <c r="KL14" s="84"/>
      <c r="KM14" s="84"/>
      <c r="KN14" s="84"/>
      <c r="KO14" s="84"/>
      <c r="KP14" s="84"/>
      <c r="KQ14" s="84"/>
      <c r="KR14" s="84"/>
      <c r="KS14" s="84"/>
      <c r="KT14" s="84"/>
      <c r="KU14" s="84"/>
      <c r="KV14" s="84"/>
      <c r="KW14" s="84"/>
      <c r="KX14" s="84"/>
      <c r="KY14" s="84"/>
      <c r="KZ14" s="84"/>
      <c r="LA14" s="84"/>
      <c r="LB14" s="84"/>
      <c r="LC14" s="84"/>
      <c r="LD14" s="84"/>
      <c r="LE14" s="84"/>
      <c r="LF14" s="84"/>
      <c r="LG14" s="84"/>
      <c r="LH14" s="84"/>
      <c r="LI14" s="84"/>
      <c r="LJ14" s="84"/>
      <c r="LK14" s="84"/>
      <c r="LL14" s="84"/>
      <c r="LM14" s="84"/>
      <c r="LN14" s="84"/>
      <c r="LO14" s="84"/>
      <c r="LP14" s="84"/>
      <c r="LQ14" s="84"/>
      <c r="LR14" s="84"/>
      <c r="LS14" s="84"/>
      <c r="LT14" s="84"/>
      <c r="LU14" s="84"/>
      <c r="LV14" s="84"/>
      <c r="LW14" s="84"/>
      <c r="LX14" s="84"/>
      <c r="LY14" s="84"/>
      <c r="LZ14" s="84"/>
      <c r="MA14" s="84"/>
      <c r="MB14" s="84"/>
      <c r="MC14" s="84"/>
      <c r="MD14" s="84"/>
      <c r="ME14" s="84"/>
      <c r="MF14" s="84"/>
      <c r="MG14" s="84"/>
      <c r="MH14" s="84"/>
      <c r="MI14" s="84"/>
      <c r="MJ14" s="84"/>
      <c r="MK14" s="84"/>
      <c r="ML14" s="84"/>
      <c r="MM14" s="84"/>
      <c r="MN14" s="84"/>
      <c r="MO14" s="84"/>
      <c r="MP14" s="84"/>
      <c r="MQ14" s="84"/>
      <c r="MR14" s="84"/>
      <c r="MS14" s="84"/>
      <c r="MT14" s="84"/>
      <c r="MU14" s="84"/>
      <c r="MV14" s="84"/>
      <c r="MW14" s="84"/>
      <c r="MX14" s="84"/>
      <c r="MY14" s="84"/>
      <c r="MZ14" s="84"/>
      <c r="NA14" s="84"/>
      <c r="NB14" s="84"/>
      <c r="NC14" s="84"/>
      <c r="ND14" s="84"/>
      <c r="NE14" s="84"/>
      <c r="NF14" s="84"/>
      <c r="NG14" s="84"/>
      <c r="NH14" s="84"/>
      <c r="NI14" s="84"/>
      <c r="NJ14" s="84"/>
      <c r="NK14" s="84"/>
      <c r="NL14" s="84"/>
      <c r="NM14" s="84"/>
      <c r="NN14" s="84"/>
      <c r="NO14" s="84"/>
      <c r="NP14" s="84"/>
      <c r="NQ14" s="84"/>
      <c r="NR14" s="84"/>
      <c r="NS14" s="84"/>
      <c r="NT14" s="84"/>
      <c r="NU14" s="84"/>
      <c r="NV14" s="84"/>
      <c r="NW14" s="84"/>
      <c r="NX14" s="84"/>
      <c r="NY14" s="84"/>
      <c r="NZ14" s="84"/>
      <c r="OA14" s="84"/>
      <c r="OB14" s="84"/>
      <c r="OC14" s="84"/>
      <c r="OD14" s="84"/>
      <c r="OE14" s="84"/>
      <c r="OF14" s="84"/>
      <c r="OG14" s="84"/>
      <c r="OH14" s="84"/>
      <c r="OI14" s="84"/>
      <c r="OJ14" s="84"/>
      <c r="OK14" s="84"/>
      <c r="OL14" s="84"/>
      <c r="OM14" s="84"/>
      <c r="ON14" s="84"/>
      <c r="OO14" s="84"/>
      <c r="OP14" s="84"/>
      <c r="OQ14" s="84"/>
      <c r="OR14" s="84"/>
      <c r="OS14" s="84"/>
      <c r="OT14" s="84"/>
      <c r="OU14" s="84"/>
      <c r="OV14" s="84"/>
      <c r="OW14" s="84"/>
      <c r="OX14" s="84"/>
      <c r="OY14" s="84"/>
      <c r="OZ14" s="84"/>
      <c r="PA14" s="84"/>
      <c r="PB14" s="84"/>
      <c r="PC14" s="84"/>
      <c r="PD14" s="84"/>
      <c r="PE14" s="84"/>
      <c r="PF14" s="84"/>
      <c r="PG14" s="84"/>
      <c r="PH14" s="84"/>
      <c r="PI14" s="84"/>
      <c r="PJ14" s="84"/>
      <c r="PK14" s="84"/>
      <c r="PL14" s="84"/>
      <c r="PM14" s="84"/>
      <c r="PN14" s="84"/>
      <c r="PO14" s="84"/>
      <c r="PP14" s="84"/>
      <c r="PQ14" s="84"/>
      <c r="PR14" s="84"/>
      <c r="PS14" s="84"/>
      <c r="PT14" s="84"/>
      <c r="PU14" s="84"/>
      <c r="PV14" s="84"/>
      <c r="PW14" s="84"/>
      <c r="PX14" s="84"/>
      <c r="PY14" s="84"/>
      <c r="PZ14" s="84"/>
      <c r="QA14" s="84"/>
      <c r="QB14" s="84"/>
      <c r="QC14" s="84"/>
      <c r="QD14" s="84"/>
      <c r="QE14" s="84"/>
      <c r="QF14" s="84"/>
      <c r="QG14" s="84"/>
      <c r="QH14" s="84"/>
      <c r="QI14" s="84"/>
      <c r="QJ14" s="84"/>
      <c r="QK14" s="84"/>
      <c r="QL14" s="84"/>
      <c r="QM14" s="84"/>
      <c r="QT14" s="84"/>
      <c r="QU14" s="84"/>
      <c r="QV14" s="84"/>
      <c r="QW14" s="84"/>
      <c r="QX14" s="84"/>
      <c r="QY14" s="84"/>
      <c r="QZ14" s="84"/>
      <c r="RA14" s="84"/>
      <c r="RB14" s="84"/>
      <c r="RC14" s="84"/>
      <c r="RD14" s="84"/>
      <c r="RE14" s="84"/>
      <c r="RF14" s="84"/>
      <c r="RG14" s="84"/>
      <c r="RH14" s="84"/>
      <c r="RI14" s="84"/>
      <c r="RJ14" s="84"/>
      <c r="RK14" s="84"/>
      <c r="RL14" s="84"/>
      <c r="RM14" s="84"/>
      <c r="RN14" s="84"/>
      <c r="RO14" s="84"/>
      <c r="RP14" s="84"/>
      <c r="RQ14" s="84"/>
      <c r="RR14" s="84"/>
      <c r="RS14" s="84"/>
      <c r="RT14" s="84"/>
      <c r="RU14" s="84"/>
      <c r="RV14" s="84"/>
      <c r="RW14" s="84"/>
      <c r="RX14" s="84"/>
      <c r="RY14" s="84"/>
      <c r="RZ14" s="84"/>
      <c r="SA14" s="84"/>
      <c r="SB14" s="84"/>
      <c r="SC14" s="84"/>
      <c r="SD14" s="84"/>
      <c r="SE14" s="84"/>
      <c r="SF14" s="84"/>
      <c r="SG14" s="84"/>
      <c r="SH14" s="84"/>
      <c r="SI14" s="84"/>
      <c r="SJ14" s="84"/>
      <c r="SK14" s="84"/>
      <c r="SL14" s="84"/>
      <c r="SM14" s="84"/>
      <c r="SN14" s="84"/>
      <c r="SO14" s="84"/>
      <c r="SP14" s="84"/>
      <c r="SQ14" s="84"/>
      <c r="SR14" s="84"/>
      <c r="SS14" s="84"/>
      <c r="ST14" s="84"/>
      <c r="SU14" s="84"/>
      <c r="SV14" s="84"/>
      <c r="SW14" s="84"/>
      <c r="SX14" s="84"/>
      <c r="SY14" s="84"/>
      <c r="SZ14" s="84"/>
      <c r="TA14" s="84"/>
      <c r="TB14" s="84"/>
      <c r="TC14" s="84"/>
      <c r="TD14" s="84"/>
      <c r="TE14" s="84"/>
      <c r="TF14" s="84"/>
      <c r="TG14" s="84"/>
      <c r="TH14" s="84"/>
      <c r="TI14" s="84"/>
      <c r="TJ14" s="84"/>
      <c r="TK14" s="84"/>
      <c r="TL14" s="84"/>
      <c r="TM14" s="84"/>
      <c r="TN14" s="84"/>
      <c r="TO14" s="84"/>
      <c r="TP14" s="84"/>
      <c r="TQ14" s="84"/>
      <c r="TR14" s="84"/>
      <c r="TS14" s="84"/>
      <c r="TT14" s="84"/>
      <c r="TU14" s="84"/>
      <c r="TV14" s="84"/>
      <c r="TW14" s="84"/>
      <c r="TX14" s="84"/>
      <c r="TY14" s="84"/>
      <c r="TZ14" s="84"/>
      <c r="UA14" s="84"/>
      <c r="UB14" s="84"/>
      <c r="UC14" s="84"/>
      <c r="UD14" s="84"/>
      <c r="UE14" s="84"/>
      <c r="UF14" s="84"/>
      <c r="UG14" s="84"/>
      <c r="UH14" s="84"/>
      <c r="UI14" s="84"/>
      <c r="UJ14" s="84"/>
      <c r="UK14" s="84"/>
      <c r="UL14" s="84"/>
      <c r="UM14" s="84"/>
      <c r="UN14" s="84"/>
      <c r="UO14" s="84"/>
      <c r="UP14" s="84"/>
      <c r="UQ14" s="84"/>
      <c r="UR14" s="84"/>
      <c r="US14" s="84"/>
      <c r="UT14" s="84"/>
      <c r="UU14" s="84"/>
      <c r="UV14" s="84"/>
      <c r="UW14" s="84"/>
      <c r="UX14" s="84"/>
      <c r="UY14" s="84"/>
      <c r="UZ14" s="84"/>
      <c r="VA14" s="84"/>
      <c r="VB14" s="84"/>
      <c r="VC14" s="84"/>
      <c r="VD14" s="84"/>
      <c r="VE14" s="84"/>
      <c r="VF14" s="84"/>
      <c r="VG14" s="84"/>
      <c r="VH14" s="84"/>
      <c r="VI14" s="84"/>
      <c r="VJ14" s="84"/>
      <c r="VK14" s="84"/>
      <c r="VL14" s="84"/>
      <c r="VM14" s="84"/>
      <c r="VN14" s="84"/>
      <c r="VO14" s="84"/>
      <c r="VP14" s="84"/>
      <c r="VQ14" s="84"/>
      <c r="VR14" s="84"/>
      <c r="VS14" s="84"/>
      <c r="VT14" s="84"/>
      <c r="VU14" s="84"/>
      <c r="VV14" s="84"/>
      <c r="VW14" s="84"/>
      <c r="VX14" s="84"/>
      <c r="VY14" s="84"/>
      <c r="VZ14" s="84"/>
      <c r="WA14" s="84"/>
      <c r="WB14" s="84"/>
      <c r="WC14" s="84"/>
      <c r="WD14" s="84"/>
      <c r="WE14" s="84"/>
      <c r="WF14" s="84"/>
      <c r="WG14" s="84"/>
      <c r="WH14" s="84"/>
      <c r="WI14" s="84"/>
      <c r="WJ14" s="84"/>
      <c r="WK14" s="84"/>
      <c r="WL14" s="84"/>
      <c r="WM14" s="84"/>
      <c r="WN14" s="84"/>
      <c r="WO14" s="84"/>
      <c r="WP14" s="84"/>
      <c r="WQ14" s="84"/>
      <c r="WR14" s="84"/>
      <c r="WS14" s="84"/>
      <c r="WT14" s="84"/>
      <c r="WU14" s="84"/>
      <c r="WV14" s="84"/>
      <c r="WW14" s="84"/>
      <c r="WX14" s="84"/>
      <c r="WY14" s="84"/>
      <c r="WZ14" s="84"/>
      <c r="XA14" s="84"/>
      <c r="XB14" s="84"/>
      <c r="XC14" s="84"/>
      <c r="XD14" s="84"/>
      <c r="XE14" s="84"/>
      <c r="XF14" s="84"/>
      <c r="XG14" s="84"/>
      <c r="XH14" s="84"/>
      <c r="XI14" s="84"/>
      <c r="XJ14" s="84"/>
      <c r="XK14" s="84"/>
      <c r="XL14" s="84"/>
      <c r="XM14" s="84"/>
      <c r="XN14" s="84"/>
      <c r="XO14" s="84"/>
      <c r="XP14" s="84"/>
      <c r="XQ14" s="84"/>
      <c r="XR14" s="84"/>
      <c r="XS14" s="84"/>
      <c r="XT14" s="84"/>
      <c r="XU14" s="84"/>
      <c r="XV14" s="84"/>
      <c r="XW14" s="84"/>
      <c r="XX14" s="84"/>
      <c r="XY14" s="84"/>
      <c r="XZ14" s="84"/>
      <c r="YA14" s="84"/>
      <c r="YB14" s="84"/>
      <c r="YC14" s="84"/>
      <c r="YD14" s="84"/>
      <c r="YE14" s="84"/>
      <c r="YF14" s="84"/>
      <c r="YG14" s="84"/>
      <c r="YH14" s="84"/>
      <c r="YI14" s="84"/>
      <c r="YJ14" s="84"/>
      <c r="YK14" s="84"/>
      <c r="YL14" s="84"/>
      <c r="YM14" s="84"/>
      <c r="YN14" s="84"/>
      <c r="YO14" s="84"/>
      <c r="YP14" s="84"/>
      <c r="YQ14" s="84"/>
      <c r="YR14" s="84"/>
      <c r="YS14" s="84"/>
      <c r="YT14" s="84"/>
      <c r="YU14" s="84"/>
      <c r="YV14" s="84"/>
      <c r="YW14" s="84"/>
      <c r="YX14" s="84"/>
      <c r="YY14" s="84"/>
      <c r="YZ14" s="84"/>
      <c r="ZA14" s="84"/>
      <c r="ZB14" s="84"/>
      <c r="ZC14" s="84"/>
      <c r="ZD14" s="84"/>
      <c r="ZE14" s="84"/>
      <c r="ZF14" s="84"/>
      <c r="ZG14" s="84"/>
      <c r="ZH14" s="84"/>
      <c r="ZI14" s="84"/>
      <c r="ZJ14" s="84"/>
      <c r="ZK14" s="84"/>
      <c r="ZL14" s="84"/>
      <c r="ZM14" s="84"/>
      <c r="ZN14" s="84"/>
      <c r="ZO14" s="84"/>
      <c r="ZP14" s="84"/>
      <c r="ZQ14" s="84"/>
      <c r="ZR14" s="84"/>
      <c r="ZS14" s="84"/>
      <c r="ZT14" s="84"/>
      <c r="ZU14" s="84"/>
      <c r="ZV14" s="84"/>
      <c r="ZW14" s="84"/>
      <c r="ZX14" s="84"/>
      <c r="ZY14" s="84"/>
      <c r="ZZ14" s="84"/>
      <c r="AAA14" s="84"/>
      <c r="AAB14" s="84"/>
      <c r="AAC14" s="84"/>
      <c r="AAD14" s="84"/>
      <c r="AAE14" s="84"/>
      <c r="AAF14" s="84"/>
      <c r="AAG14" s="84"/>
      <c r="AAH14" s="84"/>
      <c r="AAI14" s="84"/>
      <c r="AAP14" s="84"/>
      <c r="AAQ14" s="84"/>
      <c r="AAR14" s="84"/>
      <c r="AAS14" s="84"/>
      <c r="AAT14" s="84"/>
      <c r="AAU14" s="84"/>
      <c r="AAV14" s="84"/>
      <c r="AAW14" s="84"/>
      <c r="AAX14" s="84"/>
      <c r="AAY14" s="84"/>
      <c r="AAZ14" s="84"/>
      <c r="ABA14" s="84"/>
      <c r="ABB14" s="84"/>
      <c r="ABC14" s="84"/>
      <c r="ABD14" s="84"/>
      <c r="ABE14" s="84"/>
      <c r="ABF14" s="84"/>
      <c r="ABG14" s="84"/>
      <c r="ABH14" s="84"/>
      <c r="ABI14" s="84"/>
      <c r="ABJ14" s="84"/>
      <c r="ABK14" s="84"/>
      <c r="ABL14" s="84"/>
      <c r="ABM14" s="84"/>
      <c r="ABN14" s="84"/>
      <c r="ABO14" s="84"/>
      <c r="ABP14" s="84"/>
      <c r="ABQ14" s="84"/>
      <c r="ABR14" s="84"/>
      <c r="ABS14" s="84"/>
      <c r="ABT14" s="84"/>
      <c r="ABU14" s="84"/>
      <c r="ABV14" s="84"/>
      <c r="ABW14" s="84"/>
      <c r="ABX14" s="84"/>
      <c r="ABY14" s="84"/>
      <c r="ABZ14" s="84"/>
      <c r="ACA14" s="84"/>
      <c r="ACB14" s="84"/>
      <c r="ACC14" s="84"/>
      <c r="ACD14" s="84"/>
      <c r="ACE14" s="84"/>
      <c r="ACF14" s="84"/>
      <c r="ACG14" s="84"/>
      <c r="ACH14" s="84"/>
      <c r="ACI14" s="84"/>
      <c r="ACJ14" s="84"/>
      <c r="ACK14" s="84"/>
      <c r="ACL14" s="84"/>
      <c r="ACM14" s="84"/>
      <c r="ACN14" s="84"/>
      <c r="ACO14" s="84"/>
      <c r="ACP14" s="84"/>
      <c r="ACQ14" s="84"/>
      <c r="ACR14" s="84"/>
      <c r="ACS14" s="84"/>
      <c r="ACT14" s="84"/>
      <c r="ACU14" s="84"/>
      <c r="ACV14" s="84"/>
      <c r="ACW14" s="84"/>
      <c r="ACX14" s="84"/>
      <c r="ACY14" s="84"/>
      <c r="ACZ14" s="84"/>
      <c r="ADA14" s="84"/>
      <c r="ADB14" s="84"/>
      <c r="ADC14" s="84"/>
      <c r="ADD14" s="84"/>
      <c r="ADE14" s="84"/>
      <c r="ADF14" s="84"/>
      <c r="ADG14" s="84"/>
      <c r="ADH14" s="84"/>
      <c r="ADI14" s="84"/>
      <c r="ADJ14" s="84"/>
      <c r="ADK14" s="84"/>
      <c r="ADL14" s="84"/>
      <c r="ADM14" s="84"/>
      <c r="ADN14" s="84"/>
      <c r="ADO14" s="84"/>
      <c r="ADP14" s="84"/>
      <c r="ADQ14" s="84"/>
      <c r="ADR14" s="84"/>
      <c r="ADS14" s="84"/>
      <c r="ADT14" s="84"/>
      <c r="ADU14" s="84"/>
      <c r="ADV14" s="84"/>
      <c r="ADW14" s="84"/>
      <c r="ADX14" s="84"/>
      <c r="ADY14" s="84"/>
      <c r="ADZ14" s="84"/>
      <c r="AEA14" s="84"/>
      <c r="AEB14" s="84"/>
      <c r="AEC14" s="84"/>
      <c r="AED14" s="84"/>
      <c r="AEE14" s="84"/>
      <c r="AEF14" s="84"/>
      <c r="AEG14" s="84"/>
      <c r="AEH14" s="84"/>
      <c r="AEI14" s="84"/>
      <c r="AEJ14" s="84"/>
      <c r="AEK14" s="84"/>
      <c r="AEL14" s="84"/>
      <c r="AEM14" s="84"/>
      <c r="AEN14" s="84"/>
      <c r="AEO14" s="84"/>
      <c r="AEP14" s="84"/>
      <c r="AEQ14" s="84"/>
      <c r="AER14" s="84"/>
      <c r="AES14" s="84"/>
      <c r="AET14" s="84"/>
      <c r="AEU14" s="84"/>
      <c r="AEV14" s="84"/>
      <c r="AEW14" s="84"/>
      <c r="AEX14" s="84"/>
      <c r="AEY14" s="84"/>
      <c r="AEZ14" s="84"/>
      <c r="AFA14" s="84"/>
      <c r="AFB14" s="84"/>
      <c r="AFC14" s="84"/>
      <c r="AFD14" s="84"/>
      <c r="AFE14" s="84"/>
      <c r="AFF14" s="84"/>
      <c r="AFG14" s="84"/>
      <c r="AFH14" s="84"/>
      <c r="AFI14" s="84"/>
      <c r="AFJ14" s="84"/>
      <c r="AFK14" s="84"/>
      <c r="AFL14" s="84"/>
      <c r="AFM14" s="84"/>
      <c r="AFN14" s="84"/>
      <c r="AFO14" s="84"/>
      <c r="AFP14" s="84"/>
      <c r="AFQ14" s="84"/>
      <c r="AFR14" s="84"/>
      <c r="AFS14" s="84"/>
      <c r="AFT14" s="84"/>
      <c r="AFU14" s="84"/>
      <c r="AFV14" s="84"/>
      <c r="AFW14" s="84"/>
      <c r="AFX14" s="84"/>
      <c r="AFY14" s="84"/>
      <c r="AFZ14" s="84"/>
      <c r="AGA14" s="84"/>
      <c r="AGB14" s="84"/>
      <c r="AGC14" s="84"/>
      <c r="AGD14" s="84"/>
      <c r="AGE14" s="84"/>
      <c r="AGF14" s="84"/>
      <c r="AGG14" s="84"/>
      <c r="AGH14" s="84"/>
      <c r="AGI14" s="84"/>
      <c r="AGJ14" s="84"/>
      <c r="AGK14" s="84"/>
      <c r="AGL14" s="84"/>
      <c r="AGM14" s="84"/>
      <c r="AGN14" s="84"/>
      <c r="AGO14" s="84"/>
      <c r="AGP14" s="84"/>
      <c r="AGQ14" s="84"/>
      <c r="AGR14" s="84"/>
      <c r="AGS14" s="84"/>
      <c r="AGT14" s="84"/>
      <c r="AGU14" s="84"/>
      <c r="AGV14" s="84"/>
      <c r="AGW14" s="84"/>
      <c r="AGX14" s="84"/>
      <c r="AGY14" s="84"/>
      <c r="AGZ14" s="84"/>
      <c r="AHA14" s="84"/>
      <c r="AHB14" s="84"/>
      <c r="AHC14" s="84"/>
      <c r="AHD14" s="84"/>
      <c r="AHE14" s="84"/>
      <c r="AHF14" s="84"/>
      <c r="AHG14" s="84"/>
      <c r="AHH14" s="84"/>
      <c r="AHI14" s="84"/>
      <c r="AHJ14" s="84"/>
      <c r="AHK14" s="84"/>
      <c r="AHL14" s="84"/>
      <c r="AHM14" s="84"/>
      <c r="AHN14" s="84"/>
      <c r="AHO14" s="84"/>
      <c r="AHP14" s="84"/>
      <c r="AHQ14" s="84"/>
      <c r="AHR14" s="84"/>
      <c r="AHS14" s="84"/>
      <c r="AHT14" s="84"/>
      <c r="AHU14" s="84"/>
      <c r="AHV14" s="84"/>
      <c r="AHW14" s="84"/>
      <c r="AHX14" s="84"/>
      <c r="AHY14" s="84"/>
      <c r="AHZ14" s="84"/>
      <c r="AIA14" s="84"/>
      <c r="AIB14" s="84"/>
      <c r="AIC14" s="84"/>
      <c r="AID14" s="84"/>
      <c r="AIE14" s="84"/>
      <c r="AIF14" s="84"/>
      <c r="AIG14" s="84"/>
      <c r="AIH14" s="84"/>
      <c r="AII14" s="84"/>
      <c r="AIJ14" s="84"/>
      <c r="AIK14" s="84"/>
      <c r="AIL14" s="84"/>
      <c r="AIM14" s="84"/>
      <c r="AIN14" s="84"/>
      <c r="AIO14" s="84"/>
      <c r="AIP14" s="84"/>
      <c r="AIQ14" s="84"/>
      <c r="AIR14" s="84"/>
      <c r="AIS14" s="84"/>
      <c r="AIT14" s="84"/>
      <c r="AIU14" s="84"/>
      <c r="AIV14" s="84"/>
      <c r="AIW14" s="84"/>
      <c r="AIX14" s="84"/>
      <c r="AIY14" s="84"/>
      <c r="AIZ14" s="84"/>
      <c r="AJA14" s="84"/>
      <c r="AJB14" s="84"/>
      <c r="AJC14" s="84"/>
      <c r="AJD14" s="84"/>
      <c r="AJE14" s="84"/>
      <c r="AJF14" s="84"/>
      <c r="AJG14" s="84"/>
      <c r="AJH14" s="84"/>
      <c r="AJI14" s="84"/>
      <c r="AJJ14" s="84"/>
      <c r="AJK14" s="84"/>
      <c r="AJL14" s="84"/>
      <c r="AJM14" s="84"/>
      <c r="AJN14" s="84"/>
      <c r="AJO14" s="84"/>
      <c r="AJP14" s="84"/>
      <c r="AJQ14" s="84"/>
      <c r="AJR14" s="84"/>
      <c r="AJS14" s="84"/>
      <c r="AJT14" s="84"/>
      <c r="AJU14" s="84"/>
      <c r="AJV14" s="84"/>
      <c r="AJW14" s="84"/>
      <c r="AJX14" s="84"/>
      <c r="AJY14" s="84"/>
      <c r="AJZ14" s="84"/>
      <c r="AKA14" s="84"/>
      <c r="AKB14" s="84"/>
      <c r="AKC14" s="84"/>
      <c r="AKD14" s="84"/>
      <c r="AKE14" s="84"/>
      <c r="AKL14" s="84"/>
      <c r="AKM14" s="84"/>
      <c r="AKN14" s="84"/>
      <c r="AKO14" s="84"/>
      <c r="AKP14" s="84"/>
      <c r="AKQ14" s="84"/>
      <c r="AKR14" s="84"/>
      <c r="AKS14" s="84"/>
      <c r="AKT14" s="84"/>
      <c r="AKU14" s="84"/>
      <c r="AKV14" s="84"/>
      <c r="AKW14" s="84"/>
      <c r="AKX14" s="84"/>
      <c r="AKY14" s="84"/>
      <c r="AKZ14" s="84"/>
      <c r="ALA14" s="84"/>
      <c r="ALB14" s="84"/>
      <c r="ALC14" s="84"/>
      <c r="ALD14" s="84"/>
      <c r="ALE14" s="84"/>
      <c r="ALF14" s="84"/>
      <c r="ALG14" s="84"/>
      <c r="ALH14" s="84"/>
      <c r="ALI14" s="84"/>
      <c r="ALJ14" s="84"/>
      <c r="ALK14" s="84"/>
      <c r="ALL14" s="84"/>
      <c r="ALM14" s="84"/>
      <c r="ALN14" s="84"/>
      <c r="ALO14" s="84"/>
      <c r="ALP14" s="84"/>
      <c r="ALQ14" s="84"/>
      <c r="ALR14" s="84"/>
      <c r="ALS14" s="84"/>
      <c r="ALT14" s="84"/>
      <c r="ALU14" s="84"/>
      <c r="ALV14" s="84"/>
      <c r="ALW14" s="84"/>
      <c r="ALX14" s="84"/>
      <c r="ALY14" s="84"/>
      <c r="ALZ14" s="84"/>
      <c r="AMA14" s="84"/>
      <c r="AMB14" s="84"/>
      <c r="AMC14" s="84"/>
      <c r="AMD14" s="84"/>
      <c r="AME14" s="84"/>
      <c r="AMF14" s="84"/>
      <c r="AMG14" s="84"/>
      <c r="AMH14" s="84"/>
      <c r="AMI14" s="84"/>
      <c r="AMJ14" s="84"/>
      <c r="AMK14" s="84"/>
      <c r="AML14" s="84"/>
      <c r="AMM14" s="84"/>
      <c r="AMN14" s="84"/>
      <c r="AMO14" s="84"/>
      <c r="AMP14" s="84"/>
      <c r="AMQ14" s="84"/>
      <c r="AMR14" s="84"/>
      <c r="AMS14" s="84"/>
      <c r="AMT14" s="84"/>
      <c r="AMU14" s="84"/>
      <c r="AMV14" s="84"/>
      <c r="AMW14" s="84"/>
      <c r="AMX14" s="84"/>
      <c r="AMY14" s="84"/>
      <c r="AMZ14" s="84"/>
      <c r="ANA14" s="84"/>
      <c r="ANB14" s="84"/>
      <c r="ANC14" s="84"/>
      <c r="AND14" s="84"/>
      <c r="ANE14" s="84"/>
      <c r="ANF14" s="84"/>
      <c r="ANG14" s="84"/>
      <c r="ANH14" s="84"/>
      <c r="ANI14" s="84"/>
      <c r="ANJ14" s="84"/>
      <c r="ANK14" s="84"/>
      <c r="ANL14" s="84"/>
      <c r="ANM14" s="84"/>
      <c r="ANN14" s="84"/>
      <c r="ANO14" s="84"/>
      <c r="ANP14" s="84"/>
      <c r="ANQ14" s="84"/>
      <c r="ANR14" s="84"/>
      <c r="ANS14" s="84"/>
      <c r="ANT14" s="84"/>
      <c r="ANU14" s="84"/>
      <c r="ANV14" s="84"/>
      <c r="ANW14" s="84"/>
      <c r="ANX14" s="84"/>
      <c r="ANY14" s="84"/>
      <c r="ANZ14" s="84"/>
      <c r="AOA14" s="84"/>
      <c r="AOB14" s="84"/>
      <c r="AOC14" s="84"/>
      <c r="AOD14" s="84"/>
      <c r="AOE14" s="84"/>
      <c r="AOF14" s="84"/>
      <c r="AOG14" s="84"/>
      <c r="AOH14" s="84"/>
      <c r="AOI14" s="84"/>
      <c r="AOJ14" s="84"/>
      <c r="AOK14" s="84"/>
      <c r="AOL14" s="84"/>
      <c r="AOM14" s="84"/>
      <c r="AON14" s="84"/>
      <c r="AOO14" s="84"/>
      <c r="AOP14" s="84"/>
      <c r="AOQ14" s="84"/>
      <c r="AOR14" s="84"/>
      <c r="AOS14" s="84"/>
      <c r="AOT14" s="84"/>
      <c r="AOU14" s="84"/>
      <c r="AOV14" s="84"/>
      <c r="AOW14" s="84"/>
      <c r="AOX14" s="84"/>
      <c r="AOY14" s="84"/>
      <c r="AOZ14" s="84"/>
      <c r="APA14" s="84"/>
      <c r="APB14" s="84"/>
      <c r="APC14" s="84"/>
      <c r="APD14" s="84"/>
      <c r="APE14" s="84"/>
      <c r="APF14" s="84"/>
      <c r="APG14" s="84"/>
      <c r="APH14" s="84"/>
      <c r="API14" s="84"/>
      <c r="APJ14" s="84"/>
      <c r="APK14" s="84"/>
      <c r="APL14" s="84"/>
      <c r="APM14" s="84"/>
      <c r="APN14" s="84"/>
      <c r="APO14" s="84"/>
      <c r="APP14" s="84"/>
      <c r="APQ14" s="84"/>
      <c r="APR14" s="84"/>
      <c r="APS14" s="84"/>
      <c r="APT14" s="84"/>
      <c r="APU14" s="84"/>
      <c r="APV14" s="84"/>
      <c r="APW14" s="84"/>
      <c r="APX14" s="84"/>
      <c r="APY14" s="84"/>
      <c r="APZ14" s="84"/>
      <c r="AQA14" s="84"/>
      <c r="AQB14" s="84"/>
      <c r="AQC14" s="84"/>
      <c r="AQD14" s="84"/>
      <c r="AQE14" s="84"/>
      <c r="AQF14" s="84"/>
      <c r="AQG14" s="84"/>
      <c r="AQH14" s="84"/>
      <c r="AQI14" s="84"/>
      <c r="AQJ14" s="84"/>
      <c r="AQK14" s="84"/>
      <c r="AQL14" s="84"/>
      <c r="AQM14" s="84"/>
      <c r="AQN14" s="84"/>
      <c r="AQO14" s="84"/>
      <c r="AQP14" s="84"/>
      <c r="AQQ14" s="84"/>
      <c r="AQR14" s="84"/>
      <c r="AQS14" s="84"/>
      <c r="AQT14" s="84"/>
      <c r="AQU14" s="84"/>
      <c r="AQV14" s="84"/>
      <c r="AQW14" s="84"/>
      <c r="AQX14" s="84"/>
      <c r="AQY14" s="84"/>
      <c r="AQZ14" s="84"/>
      <c r="ARA14" s="84"/>
      <c r="ARB14" s="84"/>
      <c r="ARC14" s="84"/>
      <c r="ARD14" s="84"/>
      <c r="ARE14" s="84"/>
      <c r="ARF14" s="84"/>
      <c r="ARG14" s="84"/>
      <c r="ARH14" s="84"/>
      <c r="ARI14" s="84"/>
      <c r="ARJ14" s="84"/>
      <c r="ARK14" s="84"/>
      <c r="ARL14" s="84"/>
      <c r="ARM14" s="84"/>
      <c r="ARN14" s="84"/>
      <c r="ARO14" s="84"/>
      <c r="ARP14" s="84"/>
      <c r="ARQ14" s="84"/>
      <c r="ARR14" s="84"/>
      <c r="ARS14" s="84"/>
      <c r="ART14" s="84"/>
      <c r="ARU14" s="84"/>
      <c r="ARV14" s="84"/>
      <c r="ARW14" s="84"/>
      <c r="ARX14" s="84"/>
      <c r="ARY14" s="84"/>
      <c r="ARZ14" s="84"/>
      <c r="ASA14" s="84"/>
      <c r="ASB14" s="84"/>
      <c r="ASC14" s="84"/>
      <c r="ASD14" s="84"/>
      <c r="ASE14" s="84"/>
      <c r="ASF14" s="84"/>
      <c r="ASG14" s="84"/>
      <c r="ASH14" s="84"/>
      <c r="ASI14" s="84"/>
      <c r="ASJ14" s="84"/>
      <c r="ASK14" s="84"/>
      <c r="ASL14" s="84"/>
      <c r="ASM14" s="84"/>
      <c r="ASN14" s="84"/>
      <c r="ASO14" s="84"/>
      <c r="ASP14" s="84"/>
      <c r="ASQ14" s="84"/>
      <c r="ASR14" s="84"/>
      <c r="ASS14" s="84"/>
      <c r="AST14" s="84"/>
      <c r="ASU14" s="84"/>
      <c r="ASV14" s="84"/>
      <c r="ASW14" s="84"/>
      <c r="ASX14" s="84"/>
      <c r="ASY14" s="84"/>
      <c r="ASZ14" s="84"/>
      <c r="ATA14" s="84"/>
      <c r="ATB14" s="84"/>
      <c r="ATC14" s="84"/>
      <c r="ATD14" s="84"/>
      <c r="ATE14" s="84"/>
      <c r="ATF14" s="84"/>
      <c r="ATG14" s="84"/>
      <c r="ATH14" s="84"/>
      <c r="ATI14" s="84"/>
      <c r="ATJ14" s="84"/>
      <c r="ATK14" s="84"/>
      <c r="ATL14" s="84"/>
      <c r="ATM14" s="84"/>
      <c r="ATN14" s="84"/>
      <c r="ATO14" s="84"/>
      <c r="ATP14" s="84"/>
      <c r="ATQ14" s="84"/>
      <c r="ATR14" s="84"/>
      <c r="ATS14" s="84"/>
      <c r="ATT14" s="84"/>
      <c r="ATU14" s="84"/>
      <c r="ATV14" s="84"/>
      <c r="ATW14" s="84"/>
      <c r="ATX14" s="84"/>
      <c r="ATY14" s="84"/>
      <c r="ATZ14" s="84"/>
      <c r="AUA14" s="84"/>
      <c r="AUH14" s="84"/>
      <c r="AUI14" s="84"/>
      <c r="AUJ14" s="84"/>
      <c r="AUK14" s="84"/>
      <c r="AUL14" s="84"/>
      <c r="AUM14" s="84"/>
      <c r="AUN14" s="84"/>
      <c r="AUO14" s="84"/>
      <c r="AUP14" s="84"/>
      <c r="AUQ14" s="84"/>
      <c r="AUR14" s="84"/>
      <c r="AUS14" s="84"/>
      <c r="AUT14" s="84"/>
      <c r="AUU14" s="84"/>
      <c r="AUV14" s="84"/>
      <c r="AUW14" s="84"/>
      <c r="AUX14" s="84"/>
      <c r="AUY14" s="84"/>
      <c r="AUZ14" s="84"/>
      <c r="AVA14" s="84"/>
      <c r="AVB14" s="84"/>
      <c r="AVC14" s="84"/>
      <c r="AVD14" s="84"/>
      <c r="AVE14" s="84"/>
      <c r="AVF14" s="84"/>
      <c r="AVG14" s="84"/>
      <c r="AVH14" s="84"/>
      <c r="AVI14" s="84"/>
      <c r="AVJ14" s="84"/>
      <c r="AVK14" s="84"/>
      <c r="AVL14" s="84"/>
      <c r="AVM14" s="84"/>
      <c r="AVN14" s="84"/>
      <c r="AVO14" s="84"/>
      <c r="AVP14" s="84"/>
      <c r="AVQ14" s="84"/>
      <c r="AVR14" s="84"/>
      <c r="AVS14" s="84"/>
      <c r="AVT14" s="84"/>
      <c r="AVU14" s="84"/>
      <c r="AVV14" s="84"/>
      <c r="AVW14" s="84"/>
      <c r="AVX14" s="84"/>
      <c r="AVY14" s="84"/>
      <c r="AVZ14" s="84"/>
      <c r="AWA14" s="84"/>
      <c r="AWB14" s="84"/>
      <c r="AWC14" s="84"/>
      <c r="AWD14" s="84"/>
      <c r="AWE14" s="84"/>
      <c r="AWF14" s="84"/>
      <c r="AWG14" s="84"/>
      <c r="AWH14" s="84"/>
      <c r="AWI14" s="84"/>
      <c r="AWJ14" s="84"/>
      <c r="AWK14" s="84"/>
      <c r="AWL14" s="84"/>
      <c r="AWM14" s="84"/>
      <c r="AWN14" s="84"/>
      <c r="AWO14" s="84"/>
      <c r="AWP14" s="84"/>
      <c r="AWQ14" s="84"/>
      <c r="AWR14" s="84"/>
      <c r="AWS14" s="84"/>
      <c r="AWT14" s="84"/>
      <c r="AWU14" s="84"/>
      <c r="AWV14" s="84"/>
      <c r="AWW14" s="84"/>
      <c r="AWX14" s="84"/>
      <c r="AWY14" s="84"/>
      <c r="AWZ14" s="84"/>
      <c r="AXA14" s="84"/>
      <c r="AXB14" s="84"/>
      <c r="AXC14" s="84"/>
      <c r="AXD14" s="84"/>
      <c r="AXE14" s="84"/>
      <c r="AXF14" s="84"/>
      <c r="AXG14" s="84"/>
      <c r="AXH14" s="84"/>
      <c r="AXI14" s="84"/>
      <c r="AXJ14" s="84"/>
      <c r="AXK14" s="84"/>
      <c r="AXL14" s="84"/>
      <c r="AXM14" s="84"/>
      <c r="AXN14" s="84"/>
      <c r="AXO14" s="84"/>
      <c r="AXP14" s="84"/>
      <c r="AXQ14" s="84"/>
      <c r="AXR14" s="84"/>
      <c r="AXS14" s="84"/>
      <c r="AXT14" s="84"/>
      <c r="AXU14" s="84"/>
      <c r="AXV14" s="84"/>
      <c r="AXW14" s="84"/>
      <c r="AXX14" s="84"/>
      <c r="AXY14" s="84"/>
      <c r="AXZ14" s="84"/>
      <c r="AYA14" s="84"/>
      <c r="AYB14" s="84"/>
      <c r="AYC14" s="84"/>
      <c r="AYD14" s="84"/>
      <c r="AYE14" s="84"/>
      <c r="AYF14" s="84"/>
      <c r="AYG14" s="84"/>
      <c r="AYH14" s="84"/>
      <c r="AYI14" s="84"/>
      <c r="AYJ14" s="84"/>
      <c r="AYK14" s="84"/>
      <c r="AYL14" s="84"/>
      <c r="AYM14" s="84"/>
      <c r="AYN14" s="84"/>
      <c r="AYO14" s="84"/>
      <c r="AYP14" s="84"/>
      <c r="AYQ14" s="84"/>
      <c r="AYR14" s="84"/>
      <c r="AYS14" s="84"/>
      <c r="AYT14" s="84"/>
      <c r="AYU14" s="84"/>
      <c r="AYV14" s="84"/>
      <c r="AYW14" s="84"/>
      <c r="AYX14" s="84"/>
      <c r="AYY14" s="84"/>
      <c r="AYZ14" s="84"/>
      <c r="AZA14" s="84"/>
      <c r="AZB14" s="84"/>
      <c r="AZC14" s="84"/>
      <c r="AZD14" s="84"/>
      <c r="AZE14" s="84"/>
      <c r="AZF14" s="84"/>
      <c r="AZG14" s="84"/>
      <c r="AZH14" s="84"/>
      <c r="AZI14" s="84"/>
      <c r="AZJ14" s="84"/>
      <c r="AZK14" s="84"/>
      <c r="AZL14" s="84"/>
      <c r="AZM14" s="84"/>
      <c r="AZN14" s="84"/>
      <c r="AZO14" s="84"/>
      <c r="AZP14" s="84"/>
      <c r="AZQ14" s="84"/>
      <c r="AZR14" s="84"/>
      <c r="AZS14" s="84"/>
      <c r="AZT14" s="84"/>
      <c r="AZU14" s="84"/>
      <c r="AZV14" s="84"/>
      <c r="AZW14" s="84"/>
      <c r="AZX14" s="84"/>
      <c r="AZY14" s="84"/>
      <c r="AZZ14" s="84"/>
      <c r="BAA14" s="84"/>
      <c r="BAB14" s="84"/>
      <c r="BAC14" s="84"/>
      <c r="BAD14" s="84"/>
      <c r="BAE14" s="84"/>
      <c r="BAF14" s="84"/>
      <c r="BAG14" s="84"/>
      <c r="BAH14" s="84"/>
      <c r="BAI14" s="84"/>
      <c r="BAJ14" s="84"/>
      <c r="BAK14" s="84"/>
      <c r="BAL14" s="84"/>
      <c r="BAM14" s="84"/>
      <c r="BAN14" s="84"/>
      <c r="BAO14" s="84"/>
      <c r="BAP14" s="84"/>
      <c r="BAQ14" s="84"/>
      <c r="BAR14" s="84"/>
      <c r="BAS14" s="84"/>
      <c r="BAT14" s="84"/>
      <c r="BAU14" s="84"/>
      <c r="BAV14" s="84"/>
      <c r="BAW14" s="84"/>
      <c r="BAX14" s="84"/>
      <c r="BAY14" s="84"/>
      <c r="BAZ14" s="84"/>
      <c r="BBA14" s="84"/>
      <c r="BBB14" s="84"/>
      <c r="BBC14" s="84"/>
      <c r="BBD14" s="84"/>
      <c r="BBE14" s="84"/>
      <c r="BBF14" s="84"/>
      <c r="BBG14" s="84"/>
      <c r="BBH14" s="84"/>
      <c r="BBI14" s="84"/>
      <c r="BBJ14" s="84"/>
      <c r="BBK14" s="84"/>
      <c r="BBL14" s="84"/>
      <c r="BBM14" s="84"/>
      <c r="BBN14" s="84"/>
      <c r="BBO14" s="84"/>
      <c r="BBP14" s="84"/>
      <c r="BBQ14" s="84"/>
      <c r="BBR14" s="84"/>
      <c r="BBS14" s="84"/>
      <c r="BBT14" s="84"/>
      <c r="BBU14" s="84"/>
      <c r="BBV14" s="84"/>
      <c r="BBW14" s="84"/>
      <c r="BBX14" s="84"/>
      <c r="BBY14" s="84"/>
      <c r="BBZ14" s="84"/>
      <c r="BCA14" s="84"/>
      <c r="BCB14" s="84"/>
      <c r="BCC14" s="84"/>
      <c r="BCD14" s="84"/>
      <c r="BCE14" s="84"/>
      <c r="BCF14" s="84"/>
      <c r="BCG14" s="84"/>
      <c r="BCH14" s="84"/>
      <c r="BCI14" s="84"/>
      <c r="BCJ14" s="84"/>
      <c r="BCK14" s="84"/>
      <c r="BCL14" s="84"/>
      <c r="BCM14" s="84"/>
      <c r="BCN14" s="84"/>
      <c r="BCO14" s="84"/>
      <c r="BCP14" s="84"/>
      <c r="BCQ14" s="84"/>
      <c r="BCR14" s="84"/>
      <c r="BCS14" s="84"/>
      <c r="BCT14" s="84"/>
      <c r="BCU14" s="84"/>
      <c r="BCV14" s="84"/>
      <c r="BCW14" s="84"/>
      <c r="BCX14" s="84"/>
      <c r="BCY14" s="84"/>
      <c r="BCZ14" s="84"/>
      <c r="BDA14" s="84"/>
      <c r="BDB14" s="84"/>
      <c r="BDC14" s="84"/>
      <c r="BDD14" s="84"/>
      <c r="BDE14" s="84"/>
      <c r="BDF14" s="84"/>
      <c r="BDG14" s="84"/>
      <c r="BDH14" s="84"/>
      <c r="BDI14" s="84"/>
      <c r="BDJ14" s="84"/>
      <c r="BDK14" s="84"/>
      <c r="BDL14" s="84"/>
      <c r="BDM14" s="84"/>
      <c r="BDN14" s="84"/>
      <c r="BDO14" s="84"/>
      <c r="BDP14" s="84"/>
      <c r="BDQ14" s="84"/>
      <c r="BDR14" s="84"/>
      <c r="BDS14" s="84"/>
      <c r="BDT14" s="84"/>
      <c r="BDU14" s="84"/>
      <c r="BDV14" s="84"/>
      <c r="BDW14" s="84"/>
      <c r="BED14" s="84"/>
      <c r="BEE14" s="84"/>
      <c r="BEF14" s="84"/>
      <c r="BEG14" s="84"/>
      <c r="BEH14" s="84"/>
      <c r="BEI14" s="84"/>
      <c r="BEJ14" s="84"/>
      <c r="BEK14" s="84"/>
      <c r="BEL14" s="84"/>
      <c r="BEM14" s="84"/>
      <c r="BEN14" s="84"/>
      <c r="BEO14" s="84"/>
      <c r="BEP14" s="84"/>
      <c r="BEQ14" s="84"/>
      <c r="BER14" s="84"/>
      <c r="BES14" s="84"/>
      <c r="BET14" s="84"/>
      <c r="BEU14" s="84"/>
      <c r="BEV14" s="84"/>
      <c r="BEW14" s="84"/>
      <c r="BEX14" s="84"/>
      <c r="BEY14" s="84"/>
      <c r="BEZ14" s="84"/>
      <c r="BFA14" s="84"/>
      <c r="BFB14" s="84"/>
      <c r="BFC14" s="84"/>
      <c r="BFD14" s="84"/>
      <c r="BFE14" s="84"/>
      <c r="BFF14" s="84"/>
      <c r="BFG14" s="84"/>
      <c r="BFH14" s="84"/>
      <c r="BFI14" s="84"/>
      <c r="BFJ14" s="84"/>
      <c r="BFK14" s="84"/>
      <c r="BFL14" s="84"/>
      <c r="BFM14" s="84"/>
      <c r="BFN14" s="84"/>
      <c r="BFO14" s="84"/>
      <c r="BFP14" s="84"/>
      <c r="BFQ14" s="84"/>
      <c r="BFR14" s="84"/>
      <c r="BFS14" s="84"/>
      <c r="BFT14" s="84"/>
      <c r="BFU14" s="84"/>
      <c r="BFV14" s="84"/>
      <c r="BFW14" s="84"/>
      <c r="BFX14" s="84"/>
      <c r="BFY14" s="84"/>
      <c r="BFZ14" s="84"/>
      <c r="BGA14" s="84"/>
      <c r="BGB14" s="84"/>
      <c r="BGC14" s="84"/>
      <c r="BGD14" s="84"/>
      <c r="BGE14" s="84"/>
      <c r="BGF14" s="84"/>
      <c r="BGG14" s="84"/>
      <c r="BGH14" s="84"/>
      <c r="BGI14" s="84"/>
      <c r="BGJ14" s="84"/>
      <c r="BGK14" s="84"/>
      <c r="BGL14" s="84"/>
      <c r="BGM14" s="84"/>
      <c r="BGN14" s="84"/>
      <c r="BGO14" s="84"/>
      <c r="BGP14" s="84"/>
      <c r="BGQ14" s="84"/>
      <c r="BGR14" s="84"/>
      <c r="BGS14" s="84"/>
      <c r="BGT14" s="84"/>
      <c r="BGU14" s="84"/>
      <c r="BGV14" s="84"/>
      <c r="BGW14" s="84"/>
      <c r="BGX14" s="84"/>
      <c r="BGY14" s="84"/>
      <c r="BGZ14" s="84"/>
      <c r="BHA14" s="84"/>
      <c r="BHB14" s="84"/>
      <c r="BHC14" s="84"/>
      <c r="BHD14" s="84"/>
      <c r="BHE14" s="84"/>
      <c r="BHF14" s="84"/>
      <c r="BHG14" s="84"/>
      <c r="BHH14" s="84"/>
      <c r="BHI14" s="84"/>
      <c r="BHJ14" s="84"/>
      <c r="BHK14" s="84"/>
      <c r="BHL14" s="84"/>
      <c r="BHM14" s="84"/>
      <c r="BHN14" s="84"/>
      <c r="BHO14" s="84"/>
      <c r="BHP14" s="84"/>
      <c r="BHQ14" s="84"/>
      <c r="BHR14" s="84"/>
      <c r="BHS14" s="84"/>
      <c r="BHT14" s="84"/>
      <c r="BHU14" s="84"/>
      <c r="BHV14" s="84"/>
      <c r="BHW14" s="84"/>
      <c r="BHX14" s="84"/>
      <c r="BHY14" s="84"/>
      <c r="BHZ14" s="84"/>
      <c r="BIA14" s="84"/>
      <c r="BIB14" s="84"/>
      <c r="BIC14" s="84"/>
      <c r="BID14" s="84"/>
      <c r="BIE14" s="84"/>
      <c r="BIF14" s="84"/>
      <c r="BIG14" s="84"/>
      <c r="BIH14" s="84"/>
      <c r="BII14" s="84"/>
      <c r="BIJ14" s="84"/>
      <c r="BIK14" s="84"/>
      <c r="BIL14" s="84"/>
      <c r="BIM14" s="84"/>
      <c r="BIN14" s="84"/>
      <c r="BIO14" s="84"/>
      <c r="BIP14" s="84"/>
      <c r="BIQ14" s="84"/>
      <c r="BIR14" s="84"/>
      <c r="BIS14" s="84"/>
      <c r="BIT14" s="84"/>
      <c r="BIU14" s="84"/>
      <c r="BIV14" s="84"/>
      <c r="BIW14" s="84"/>
      <c r="BIX14" s="84"/>
      <c r="BIY14" s="84"/>
      <c r="BIZ14" s="84"/>
      <c r="BJA14" s="84"/>
      <c r="BJB14" s="84"/>
      <c r="BJC14" s="84"/>
      <c r="BJD14" s="84"/>
      <c r="BJE14" s="84"/>
      <c r="BJF14" s="84"/>
      <c r="BJG14" s="84"/>
      <c r="BJH14" s="84"/>
      <c r="BJI14" s="84"/>
      <c r="BJJ14" s="84"/>
      <c r="BJK14" s="84"/>
      <c r="BJL14" s="84"/>
      <c r="BJM14" s="84"/>
      <c r="BJN14" s="84"/>
      <c r="BJO14" s="84"/>
      <c r="BJP14" s="84"/>
      <c r="BJQ14" s="84"/>
      <c r="BJR14" s="84"/>
      <c r="BJS14" s="84"/>
      <c r="BJT14" s="84"/>
      <c r="BJU14" s="84"/>
      <c r="BJV14" s="84"/>
      <c r="BJW14" s="84"/>
      <c r="BJX14" s="84"/>
      <c r="BJY14" s="84"/>
      <c r="BJZ14" s="84"/>
      <c r="BKA14" s="84"/>
      <c r="BKB14" s="84"/>
      <c r="BKC14" s="84"/>
      <c r="BKD14" s="84"/>
      <c r="BKE14" s="84"/>
      <c r="BKF14" s="84"/>
      <c r="BKG14" s="84"/>
      <c r="BKH14" s="84"/>
      <c r="BKI14" s="84"/>
      <c r="BKJ14" s="84"/>
      <c r="BKK14" s="84"/>
      <c r="BKL14" s="84"/>
      <c r="BKM14" s="84"/>
      <c r="BKN14" s="84"/>
      <c r="BKO14" s="84"/>
      <c r="BKP14" s="84"/>
      <c r="BKQ14" s="84"/>
      <c r="BKR14" s="84"/>
      <c r="BKS14" s="84"/>
      <c r="BKT14" s="84"/>
      <c r="BKU14" s="84"/>
      <c r="BKV14" s="84"/>
      <c r="BKW14" s="84"/>
      <c r="BKX14" s="84"/>
      <c r="BKY14" s="84"/>
      <c r="BKZ14" s="84"/>
      <c r="BLA14" s="84"/>
      <c r="BLB14" s="84"/>
      <c r="BLC14" s="84"/>
      <c r="BLD14" s="84"/>
      <c r="BLE14" s="84"/>
      <c r="BLF14" s="84"/>
      <c r="BLG14" s="84"/>
      <c r="BLH14" s="84"/>
      <c r="BLI14" s="84"/>
      <c r="BLJ14" s="84"/>
      <c r="BLK14" s="84"/>
      <c r="BLL14" s="84"/>
      <c r="BLM14" s="84"/>
      <c r="BLN14" s="84"/>
      <c r="BLO14" s="84"/>
      <c r="BLP14" s="84"/>
      <c r="BLQ14" s="84"/>
      <c r="BLR14" s="84"/>
      <c r="BLS14" s="84"/>
      <c r="BLT14" s="84"/>
      <c r="BLU14" s="84"/>
      <c r="BLV14" s="84"/>
      <c r="BLW14" s="84"/>
      <c r="BLX14" s="84"/>
      <c r="BLY14" s="84"/>
      <c r="BLZ14" s="84"/>
      <c r="BMA14" s="84"/>
      <c r="BMB14" s="84"/>
      <c r="BMC14" s="84"/>
      <c r="BMD14" s="84"/>
      <c r="BME14" s="84"/>
      <c r="BMF14" s="84"/>
      <c r="BMG14" s="84"/>
      <c r="BMH14" s="84"/>
      <c r="BMI14" s="84"/>
      <c r="BMJ14" s="84"/>
      <c r="BMK14" s="84"/>
      <c r="BML14" s="84"/>
      <c r="BMM14" s="84"/>
      <c r="BMN14" s="84"/>
      <c r="BMO14" s="84"/>
      <c r="BMP14" s="84"/>
      <c r="BMQ14" s="84"/>
      <c r="BMR14" s="84"/>
      <c r="BMS14" s="84"/>
      <c r="BMT14" s="84"/>
      <c r="BMU14" s="84"/>
      <c r="BMV14" s="84"/>
      <c r="BMW14" s="84"/>
      <c r="BMX14" s="84"/>
      <c r="BMY14" s="84"/>
      <c r="BMZ14" s="84"/>
      <c r="BNA14" s="84"/>
      <c r="BNB14" s="84"/>
      <c r="BNC14" s="84"/>
      <c r="BND14" s="84"/>
      <c r="BNE14" s="84"/>
      <c r="BNF14" s="84"/>
      <c r="BNG14" s="84"/>
      <c r="BNH14" s="84"/>
      <c r="BNI14" s="84"/>
      <c r="BNJ14" s="84"/>
      <c r="BNK14" s="84"/>
      <c r="BNL14" s="84"/>
      <c r="BNM14" s="84"/>
      <c r="BNN14" s="84"/>
      <c r="BNO14" s="84"/>
      <c r="BNP14" s="84"/>
      <c r="BNQ14" s="84"/>
      <c r="BNR14" s="84"/>
      <c r="BNS14" s="84"/>
      <c r="BNZ14" s="84"/>
      <c r="BOA14" s="84"/>
      <c r="BOB14" s="84"/>
      <c r="BOC14" s="84"/>
      <c r="BOD14" s="84"/>
      <c r="BOE14" s="84"/>
      <c r="BOF14" s="84"/>
      <c r="BOG14" s="84"/>
      <c r="BOH14" s="84"/>
      <c r="BOI14" s="84"/>
      <c r="BOJ14" s="84"/>
      <c r="BOK14" s="84"/>
      <c r="BOL14" s="84"/>
      <c r="BOM14" s="84"/>
      <c r="BON14" s="84"/>
      <c r="BOO14" s="84"/>
      <c r="BOP14" s="84"/>
      <c r="BOQ14" s="84"/>
      <c r="BOR14" s="84"/>
      <c r="BOS14" s="84"/>
      <c r="BOT14" s="84"/>
      <c r="BOU14" s="84"/>
      <c r="BOV14" s="84"/>
      <c r="BOW14" s="84"/>
      <c r="BOX14" s="84"/>
      <c r="BOY14" s="84"/>
      <c r="BOZ14" s="84"/>
      <c r="BPA14" s="84"/>
      <c r="BPB14" s="84"/>
      <c r="BPC14" s="84"/>
      <c r="BPD14" s="84"/>
      <c r="BPE14" s="84"/>
      <c r="BPF14" s="84"/>
      <c r="BPG14" s="84"/>
      <c r="BPH14" s="84"/>
      <c r="BPI14" s="84"/>
      <c r="BPJ14" s="84"/>
      <c r="BPK14" s="84"/>
      <c r="BPL14" s="84"/>
      <c r="BPM14" s="84"/>
      <c r="BPN14" s="84"/>
      <c r="BPO14" s="84"/>
      <c r="BPP14" s="84"/>
      <c r="BPQ14" s="84"/>
      <c r="BPR14" s="84"/>
      <c r="BPS14" s="84"/>
      <c r="BPT14" s="84"/>
      <c r="BPU14" s="84"/>
      <c r="BPV14" s="84"/>
      <c r="BPW14" s="84"/>
      <c r="BPX14" s="84"/>
      <c r="BPY14" s="84"/>
      <c r="BPZ14" s="84"/>
      <c r="BQA14" s="84"/>
      <c r="BQB14" s="84"/>
      <c r="BQC14" s="84"/>
      <c r="BQD14" s="84"/>
      <c r="BQE14" s="84"/>
      <c r="BQF14" s="84"/>
      <c r="BQG14" s="84"/>
      <c r="BQH14" s="84"/>
      <c r="BQI14" s="84"/>
      <c r="BQJ14" s="84"/>
      <c r="BQK14" s="84"/>
      <c r="BQL14" s="84"/>
      <c r="BQM14" s="84"/>
      <c r="BQN14" s="84"/>
      <c r="BQO14" s="84"/>
      <c r="BQP14" s="84"/>
      <c r="BQQ14" s="84"/>
      <c r="BQR14" s="84"/>
      <c r="BQS14" s="84"/>
      <c r="BQT14" s="84"/>
      <c r="BQU14" s="84"/>
      <c r="BQV14" s="84"/>
      <c r="BQW14" s="84"/>
      <c r="BQX14" s="84"/>
      <c r="BQY14" s="84"/>
      <c r="BQZ14" s="84"/>
      <c r="BRA14" s="84"/>
      <c r="BRB14" s="84"/>
      <c r="BRC14" s="84"/>
      <c r="BRD14" s="84"/>
      <c r="BRE14" s="84"/>
      <c r="BRF14" s="84"/>
      <c r="BRG14" s="84"/>
      <c r="BRH14" s="84"/>
      <c r="BRI14" s="84"/>
      <c r="BRJ14" s="84"/>
      <c r="BRK14" s="84"/>
      <c r="BRL14" s="84"/>
      <c r="BRM14" s="84"/>
      <c r="BRN14" s="84"/>
      <c r="BRO14" s="84"/>
      <c r="BRP14" s="84"/>
      <c r="BRQ14" s="84"/>
      <c r="BRR14" s="84"/>
      <c r="BRS14" s="84"/>
      <c r="BRT14" s="84"/>
      <c r="BRU14" s="84"/>
      <c r="BRV14" s="84"/>
      <c r="BRW14" s="84"/>
      <c r="BRX14" s="84"/>
      <c r="BRY14" s="84"/>
      <c r="BRZ14" s="84"/>
      <c r="BSA14" s="84"/>
      <c r="BSB14" s="84"/>
      <c r="BSC14" s="84"/>
      <c r="BSD14" s="84"/>
      <c r="BSE14" s="84"/>
      <c r="BSF14" s="84"/>
      <c r="BSG14" s="84"/>
      <c r="BSH14" s="84"/>
      <c r="BSI14" s="84"/>
      <c r="BSJ14" s="84"/>
      <c r="BSK14" s="84"/>
      <c r="BSL14" s="84"/>
      <c r="BSM14" s="84"/>
      <c r="BSN14" s="84"/>
      <c r="BSO14" s="84"/>
      <c r="BSP14" s="84"/>
      <c r="BSQ14" s="84"/>
      <c r="BSR14" s="84"/>
      <c r="BSS14" s="84"/>
      <c r="BST14" s="84"/>
      <c r="BSU14" s="84"/>
      <c r="BSV14" s="84"/>
      <c r="BSW14" s="84"/>
      <c r="BSX14" s="84"/>
      <c r="BSY14" s="84"/>
      <c r="BSZ14" s="84"/>
      <c r="BTA14" s="84"/>
      <c r="BTB14" s="84"/>
      <c r="BTC14" s="84"/>
      <c r="BTD14" s="84"/>
      <c r="BTE14" s="84"/>
      <c r="BTF14" s="84"/>
      <c r="BTG14" s="84"/>
      <c r="BTH14" s="84"/>
      <c r="BTI14" s="84"/>
      <c r="BTJ14" s="84"/>
      <c r="BTK14" s="84"/>
      <c r="BTL14" s="84"/>
      <c r="BTM14" s="84"/>
      <c r="BTN14" s="84"/>
      <c r="BTO14" s="84"/>
      <c r="BTP14" s="84"/>
      <c r="BTQ14" s="84"/>
      <c r="BTR14" s="84"/>
      <c r="BTS14" s="84"/>
      <c r="BTT14" s="84"/>
      <c r="BTU14" s="84"/>
      <c r="BTV14" s="84"/>
      <c r="BTW14" s="84"/>
      <c r="BTX14" s="84"/>
      <c r="BTY14" s="84"/>
      <c r="BTZ14" s="84"/>
      <c r="BUA14" s="84"/>
      <c r="BUB14" s="84"/>
      <c r="BUC14" s="84"/>
      <c r="BUD14" s="84"/>
      <c r="BUE14" s="84"/>
      <c r="BUF14" s="84"/>
      <c r="BUG14" s="84"/>
      <c r="BUH14" s="84"/>
      <c r="BUI14" s="84"/>
      <c r="BUJ14" s="84"/>
      <c r="BUK14" s="84"/>
      <c r="BUL14" s="84"/>
      <c r="BUM14" s="84"/>
      <c r="BUN14" s="84"/>
      <c r="BUO14" s="84"/>
      <c r="BUP14" s="84"/>
      <c r="BUQ14" s="84"/>
      <c r="BUR14" s="84"/>
      <c r="BUS14" s="84"/>
      <c r="BUT14" s="84"/>
      <c r="BUU14" s="84"/>
      <c r="BUV14" s="84"/>
      <c r="BUW14" s="84"/>
      <c r="BUX14" s="84"/>
      <c r="BUY14" s="84"/>
      <c r="BUZ14" s="84"/>
      <c r="BVA14" s="84"/>
      <c r="BVB14" s="84"/>
      <c r="BVC14" s="84"/>
      <c r="BVD14" s="84"/>
      <c r="BVE14" s="84"/>
      <c r="BVF14" s="84"/>
      <c r="BVG14" s="84"/>
      <c r="BVH14" s="84"/>
      <c r="BVI14" s="84"/>
      <c r="BVJ14" s="84"/>
      <c r="BVK14" s="84"/>
      <c r="BVL14" s="84"/>
      <c r="BVM14" s="84"/>
      <c r="BVN14" s="84"/>
      <c r="BVO14" s="84"/>
      <c r="BVP14" s="84"/>
      <c r="BVQ14" s="84"/>
      <c r="BVR14" s="84"/>
      <c r="BVS14" s="84"/>
      <c r="BVT14" s="84"/>
      <c r="BVU14" s="84"/>
      <c r="BVV14" s="84"/>
      <c r="BVW14" s="84"/>
      <c r="BVX14" s="84"/>
      <c r="BVY14" s="84"/>
      <c r="BVZ14" s="84"/>
      <c r="BWA14" s="84"/>
      <c r="BWB14" s="84"/>
      <c r="BWC14" s="84"/>
      <c r="BWD14" s="84"/>
      <c r="BWE14" s="84"/>
      <c r="BWF14" s="84"/>
      <c r="BWG14" s="84"/>
      <c r="BWH14" s="84"/>
      <c r="BWI14" s="84"/>
      <c r="BWJ14" s="84"/>
      <c r="BWK14" s="84"/>
      <c r="BWL14" s="84"/>
      <c r="BWM14" s="84"/>
      <c r="BWN14" s="84"/>
      <c r="BWO14" s="84"/>
      <c r="BWP14" s="84"/>
      <c r="BWQ14" s="84"/>
      <c r="BWR14" s="84"/>
      <c r="BWS14" s="84"/>
      <c r="BWT14" s="84"/>
      <c r="BWU14" s="84"/>
      <c r="BWV14" s="84"/>
      <c r="BWW14" s="84"/>
      <c r="BWX14" s="84"/>
      <c r="BWY14" s="84"/>
      <c r="BWZ14" s="84"/>
      <c r="BXA14" s="84"/>
      <c r="BXB14" s="84"/>
      <c r="BXC14" s="84"/>
      <c r="BXD14" s="84"/>
      <c r="BXE14" s="84"/>
      <c r="BXF14" s="84"/>
      <c r="BXG14" s="84"/>
      <c r="BXH14" s="84"/>
      <c r="BXI14" s="84"/>
      <c r="BXJ14" s="84"/>
      <c r="BXK14" s="84"/>
      <c r="BXL14" s="84"/>
      <c r="BXM14" s="84"/>
      <c r="BXN14" s="84"/>
      <c r="BXO14" s="84"/>
      <c r="BXV14" s="84"/>
      <c r="BXW14" s="84"/>
      <c r="BXX14" s="84"/>
      <c r="BXY14" s="84"/>
      <c r="BXZ14" s="84"/>
      <c r="BYA14" s="84"/>
      <c r="BYB14" s="84"/>
      <c r="BYC14" s="84"/>
      <c r="BYD14" s="84"/>
      <c r="BYE14" s="84"/>
      <c r="BYF14" s="84"/>
      <c r="BYG14" s="84"/>
      <c r="BYH14" s="84"/>
      <c r="BYI14" s="84"/>
      <c r="BYJ14" s="84"/>
      <c r="BYK14" s="84"/>
      <c r="BYL14" s="84"/>
      <c r="BYM14" s="84"/>
      <c r="BYN14" s="84"/>
      <c r="BYO14" s="84"/>
      <c r="BYP14" s="84"/>
      <c r="BYQ14" s="84"/>
      <c r="BYR14" s="84"/>
      <c r="BYS14" s="84"/>
      <c r="BYT14" s="84"/>
      <c r="BYU14" s="84"/>
      <c r="BYV14" s="84"/>
      <c r="BYW14" s="84"/>
      <c r="BYX14" s="84"/>
      <c r="BYY14" s="84"/>
      <c r="BYZ14" s="84"/>
      <c r="BZA14" s="84"/>
      <c r="BZB14" s="84"/>
      <c r="BZC14" s="84"/>
      <c r="BZD14" s="84"/>
      <c r="BZE14" s="84"/>
      <c r="BZF14" s="84"/>
      <c r="BZG14" s="84"/>
      <c r="BZH14" s="84"/>
      <c r="BZI14" s="84"/>
      <c r="BZJ14" s="84"/>
      <c r="BZK14" s="84"/>
      <c r="BZL14" s="84"/>
      <c r="BZM14" s="84"/>
      <c r="BZN14" s="84"/>
      <c r="BZO14" s="84"/>
      <c r="BZP14" s="84"/>
      <c r="BZQ14" s="84"/>
      <c r="BZR14" s="84"/>
      <c r="BZS14" s="84"/>
      <c r="BZT14" s="84"/>
      <c r="BZU14" s="84"/>
      <c r="BZV14" s="84"/>
      <c r="BZW14" s="84"/>
      <c r="BZX14" s="84"/>
      <c r="BZY14" s="84"/>
      <c r="BZZ14" s="84"/>
      <c r="CAA14" s="84"/>
      <c r="CAB14" s="84"/>
      <c r="CAC14" s="84"/>
      <c r="CAD14" s="84"/>
      <c r="CAE14" s="84"/>
      <c r="CAF14" s="84"/>
      <c r="CAG14" s="84"/>
      <c r="CAH14" s="84"/>
      <c r="CAI14" s="84"/>
      <c r="CAJ14" s="84"/>
      <c r="CAK14" s="84"/>
      <c r="CAL14" s="84"/>
      <c r="CAM14" s="84"/>
      <c r="CAN14" s="84"/>
      <c r="CAO14" s="84"/>
      <c r="CAP14" s="84"/>
      <c r="CAQ14" s="84"/>
      <c r="CAR14" s="84"/>
      <c r="CAS14" s="84"/>
      <c r="CAT14" s="84"/>
      <c r="CAU14" s="84"/>
      <c r="CAV14" s="84"/>
      <c r="CAW14" s="84"/>
      <c r="CAX14" s="84"/>
      <c r="CAY14" s="84"/>
      <c r="CAZ14" s="84"/>
      <c r="CBA14" s="84"/>
      <c r="CBB14" s="84"/>
      <c r="CBC14" s="84"/>
      <c r="CBD14" s="84"/>
      <c r="CBE14" s="84"/>
      <c r="CBF14" s="84"/>
      <c r="CBG14" s="84"/>
      <c r="CBH14" s="84"/>
      <c r="CBI14" s="84"/>
      <c r="CBJ14" s="84"/>
      <c r="CBK14" s="84"/>
      <c r="CBL14" s="84"/>
      <c r="CBM14" s="84"/>
      <c r="CBN14" s="84"/>
      <c r="CBO14" s="84"/>
      <c r="CBP14" s="84"/>
      <c r="CBQ14" s="84"/>
      <c r="CBR14" s="84"/>
      <c r="CBS14" s="84"/>
      <c r="CBT14" s="84"/>
      <c r="CBU14" s="84"/>
      <c r="CBV14" s="84"/>
      <c r="CBW14" s="84"/>
      <c r="CBX14" s="84"/>
      <c r="CBY14" s="84"/>
      <c r="CBZ14" s="84"/>
      <c r="CCA14" s="84"/>
      <c r="CCB14" s="84"/>
      <c r="CCC14" s="84"/>
      <c r="CCD14" s="84"/>
      <c r="CCE14" s="84"/>
      <c r="CCF14" s="84"/>
      <c r="CCG14" s="84"/>
      <c r="CCH14" s="84"/>
      <c r="CCI14" s="84"/>
      <c r="CCJ14" s="84"/>
      <c r="CCK14" s="84"/>
      <c r="CCL14" s="84"/>
      <c r="CCM14" s="84"/>
      <c r="CCN14" s="84"/>
      <c r="CCO14" s="84"/>
      <c r="CCP14" s="84"/>
      <c r="CCQ14" s="84"/>
      <c r="CCR14" s="84"/>
      <c r="CCS14" s="84"/>
      <c r="CCT14" s="84"/>
      <c r="CCU14" s="84"/>
      <c r="CCV14" s="84"/>
      <c r="CCW14" s="84"/>
      <c r="CCX14" s="84"/>
      <c r="CCY14" s="84"/>
      <c r="CCZ14" s="84"/>
      <c r="CDA14" s="84"/>
      <c r="CDB14" s="84"/>
      <c r="CDC14" s="84"/>
      <c r="CDD14" s="84"/>
      <c r="CDE14" s="84"/>
      <c r="CDF14" s="84"/>
      <c r="CDG14" s="84"/>
      <c r="CDH14" s="84"/>
      <c r="CDI14" s="84"/>
      <c r="CDJ14" s="84"/>
      <c r="CDK14" s="84"/>
      <c r="CDL14" s="84"/>
      <c r="CDM14" s="84"/>
      <c r="CDN14" s="84"/>
      <c r="CDO14" s="84"/>
      <c r="CDP14" s="84"/>
      <c r="CDQ14" s="84"/>
      <c r="CDR14" s="84"/>
      <c r="CDS14" s="84"/>
      <c r="CDT14" s="84"/>
      <c r="CDU14" s="84"/>
      <c r="CDV14" s="84"/>
      <c r="CDW14" s="84"/>
      <c r="CDX14" s="84"/>
      <c r="CDY14" s="84"/>
      <c r="CDZ14" s="84"/>
      <c r="CEA14" s="84"/>
      <c r="CEB14" s="84"/>
      <c r="CEC14" s="84"/>
      <c r="CED14" s="84"/>
      <c r="CEE14" s="84"/>
      <c r="CEF14" s="84"/>
      <c r="CEG14" s="84"/>
      <c r="CEH14" s="84"/>
      <c r="CEI14" s="84"/>
      <c r="CEJ14" s="84"/>
      <c r="CEK14" s="84"/>
      <c r="CEL14" s="84"/>
      <c r="CEM14" s="84"/>
      <c r="CEN14" s="84"/>
      <c r="CEO14" s="84"/>
      <c r="CEP14" s="84"/>
      <c r="CEQ14" s="84"/>
      <c r="CER14" s="84"/>
      <c r="CES14" s="84"/>
      <c r="CET14" s="84"/>
      <c r="CEU14" s="84"/>
      <c r="CEV14" s="84"/>
      <c r="CEW14" s="84"/>
      <c r="CEX14" s="84"/>
      <c r="CEY14" s="84"/>
      <c r="CEZ14" s="84"/>
      <c r="CFA14" s="84"/>
      <c r="CFB14" s="84"/>
      <c r="CFC14" s="84"/>
      <c r="CFD14" s="84"/>
      <c r="CFE14" s="84"/>
      <c r="CFF14" s="84"/>
      <c r="CFG14" s="84"/>
      <c r="CFH14" s="84"/>
      <c r="CFI14" s="84"/>
      <c r="CFJ14" s="84"/>
      <c r="CFK14" s="84"/>
      <c r="CFL14" s="84"/>
      <c r="CFM14" s="84"/>
      <c r="CFN14" s="84"/>
      <c r="CFO14" s="84"/>
      <c r="CFP14" s="84"/>
      <c r="CFQ14" s="84"/>
      <c r="CFR14" s="84"/>
      <c r="CFS14" s="84"/>
      <c r="CFT14" s="84"/>
      <c r="CFU14" s="84"/>
      <c r="CFV14" s="84"/>
      <c r="CFW14" s="84"/>
      <c r="CFX14" s="84"/>
      <c r="CFY14" s="84"/>
      <c r="CFZ14" s="84"/>
      <c r="CGA14" s="84"/>
      <c r="CGB14" s="84"/>
      <c r="CGC14" s="84"/>
      <c r="CGD14" s="84"/>
      <c r="CGE14" s="84"/>
      <c r="CGF14" s="84"/>
      <c r="CGG14" s="84"/>
      <c r="CGH14" s="84"/>
      <c r="CGI14" s="84"/>
      <c r="CGJ14" s="84"/>
      <c r="CGK14" s="84"/>
      <c r="CGL14" s="84"/>
      <c r="CGM14" s="84"/>
      <c r="CGN14" s="84"/>
      <c r="CGO14" s="84"/>
      <c r="CGP14" s="84"/>
      <c r="CGQ14" s="84"/>
      <c r="CGR14" s="84"/>
      <c r="CGS14" s="84"/>
      <c r="CGT14" s="84"/>
      <c r="CGU14" s="84"/>
      <c r="CGV14" s="84"/>
      <c r="CGW14" s="84"/>
      <c r="CGX14" s="84"/>
      <c r="CGY14" s="84"/>
      <c r="CGZ14" s="84"/>
      <c r="CHA14" s="84"/>
      <c r="CHB14" s="84"/>
      <c r="CHC14" s="84"/>
      <c r="CHD14" s="84"/>
      <c r="CHE14" s="84"/>
      <c r="CHF14" s="84"/>
      <c r="CHG14" s="84"/>
      <c r="CHH14" s="84"/>
      <c r="CHI14" s="84"/>
      <c r="CHJ14" s="84"/>
      <c r="CHK14" s="84"/>
      <c r="CHR14" s="84"/>
      <c r="CHS14" s="84"/>
      <c r="CHT14" s="84"/>
      <c r="CHU14" s="84"/>
      <c r="CHV14" s="84"/>
      <c r="CHW14" s="84"/>
      <c r="CHX14" s="84"/>
      <c r="CHY14" s="84"/>
      <c r="CHZ14" s="84"/>
      <c r="CIA14" s="84"/>
      <c r="CIB14" s="84"/>
      <c r="CIC14" s="84"/>
      <c r="CID14" s="84"/>
      <c r="CIE14" s="84"/>
      <c r="CIF14" s="84"/>
      <c r="CIG14" s="84"/>
      <c r="CIH14" s="84"/>
      <c r="CII14" s="84"/>
      <c r="CIJ14" s="84"/>
      <c r="CIK14" s="84"/>
      <c r="CIL14" s="84"/>
      <c r="CIM14" s="84"/>
      <c r="CIN14" s="84"/>
      <c r="CIO14" s="84"/>
      <c r="CIP14" s="84"/>
      <c r="CIQ14" s="84"/>
      <c r="CIR14" s="84"/>
      <c r="CIS14" s="84"/>
      <c r="CIT14" s="84"/>
      <c r="CIU14" s="84"/>
      <c r="CIV14" s="84"/>
      <c r="CIW14" s="84"/>
      <c r="CIX14" s="84"/>
      <c r="CIY14" s="84"/>
      <c r="CIZ14" s="84"/>
      <c r="CJA14" s="84"/>
      <c r="CJB14" s="84"/>
      <c r="CJC14" s="84"/>
      <c r="CJD14" s="84"/>
      <c r="CJE14" s="84"/>
      <c r="CJF14" s="84"/>
      <c r="CJG14" s="84"/>
      <c r="CJH14" s="84"/>
      <c r="CJI14" s="84"/>
      <c r="CJJ14" s="84"/>
      <c r="CJK14" s="84"/>
      <c r="CJL14" s="84"/>
      <c r="CJM14" s="84"/>
      <c r="CJN14" s="84"/>
      <c r="CJO14" s="84"/>
      <c r="CJP14" s="84"/>
      <c r="CJQ14" s="84"/>
      <c r="CJR14" s="84"/>
      <c r="CJS14" s="84"/>
      <c r="CJT14" s="84"/>
      <c r="CJU14" s="84"/>
      <c r="CJV14" s="84"/>
      <c r="CJW14" s="84"/>
      <c r="CJX14" s="84"/>
      <c r="CJY14" s="84"/>
      <c r="CJZ14" s="84"/>
      <c r="CKA14" s="84"/>
      <c r="CKB14" s="84"/>
      <c r="CKC14" s="84"/>
      <c r="CKD14" s="84"/>
      <c r="CKE14" s="84"/>
      <c r="CKF14" s="84"/>
      <c r="CKG14" s="84"/>
      <c r="CKH14" s="84"/>
      <c r="CKI14" s="84"/>
      <c r="CKJ14" s="84"/>
      <c r="CKK14" s="84"/>
      <c r="CKL14" s="84"/>
      <c r="CKM14" s="84"/>
      <c r="CKN14" s="84"/>
      <c r="CKO14" s="84"/>
      <c r="CKP14" s="84"/>
      <c r="CKQ14" s="84"/>
      <c r="CKR14" s="84"/>
      <c r="CKS14" s="84"/>
      <c r="CKT14" s="84"/>
      <c r="CKU14" s="84"/>
      <c r="CKV14" s="84"/>
      <c r="CKW14" s="84"/>
      <c r="CKX14" s="84"/>
      <c r="CKY14" s="84"/>
      <c r="CKZ14" s="84"/>
      <c r="CLA14" s="84"/>
      <c r="CLB14" s="84"/>
      <c r="CLC14" s="84"/>
      <c r="CLD14" s="84"/>
      <c r="CLE14" s="84"/>
      <c r="CLF14" s="84"/>
      <c r="CLG14" s="84"/>
      <c r="CLH14" s="84"/>
      <c r="CLI14" s="84"/>
      <c r="CLJ14" s="84"/>
      <c r="CLK14" s="84"/>
      <c r="CLL14" s="84"/>
      <c r="CLM14" s="84"/>
      <c r="CLN14" s="84"/>
      <c r="CLO14" s="84"/>
      <c r="CLP14" s="84"/>
      <c r="CLQ14" s="84"/>
      <c r="CLR14" s="84"/>
      <c r="CLS14" s="84"/>
      <c r="CLT14" s="84"/>
      <c r="CLU14" s="84"/>
      <c r="CLV14" s="84"/>
      <c r="CLW14" s="84"/>
      <c r="CLX14" s="84"/>
      <c r="CLY14" s="84"/>
      <c r="CLZ14" s="84"/>
      <c r="CMA14" s="84"/>
      <c r="CMB14" s="84"/>
      <c r="CMC14" s="84"/>
      <c r="CMD14" s="84"/>
      <c r="CME14" s="84"/>
      <c r="CMF14" s="84"/>
      <c r="CMG14" s="84"/>
      <c r="CMH14" s="84"/>
      <c r="CMI14" s="84"/>
      <c r="CMJ14" s="84"/>
      <c r="CMK14" s="84"/>
      <c r="CML14" s="84"/>
      <c r="CMM14" s="84"/>
      <c r="CMN14" s="84"/>
      <c r="CMO14" s="84"/>
      <c r="CMP14" s="84"/>
      <c r="CMQ14" s="84"/>
      <c r="CMR14" s="84"/>
      <c r="CMS14" s="84"/>
      <c r="CMT14" s="84"/>
      <c r="CMU14" s="84"/>
      <c r="CMV14" s="84"/>
      <c r="CMW14" s="84"/>
      <c r="CMX14" s="84"/>
      <c r="CMY14" s="84"/>
      <c r="CMZ14" s="84"/>
      <c r="CNA14" s="84"/>
      <c r="CNB14" s="84"/>
      <c r="CNC14" s="84"/>
      <c r="CND14" s="84"/>
      <c r="CNE14" s="84"/>
      <c r="CNF14" s="84"/>
      <c r="CNG14" s="84"/>
      <c r="CNH14" s="84"/>
      <c r="CNI14" s="84"/>
      <c r="CNJ14" s="84"/>
      <c r="CNK14" s="84"/>
      <c r="CNL14" s="84"/>
      <c r="CNM14" s="84"/>
      <c r="CNN14" s="84"/>
      <c r="CNO14" s="84"/>
      <c r="CNP14" s="84"/>
      <c r="CNQ14" s="84"/>
      <c r="CNR14" s="84"/>
      <c r="CNS14" s="84"/>
      <c r="CNT14" s="84"/>
      <c r="CNU14" s="84"/>
      <c r="CNV14" s="84"/>
      <c r="CNW14" s="84"/>
      <c r="CNX14" s="84"/>
      <c r="CNY14" s="84"/>
      <c r="CNZ14" s="84"/>
      <c r="COA14" s="84"/>
      <c r="COB14" s="84"/>
      <c r="COC14" s="84"/>
      <c r="COD14" s="84"/>
      <c r="COE14" s="84"/>
      <c r="COF14" s="84"/>
      <c r="COG14" s="84"/>
      <c r="COH14" s="84"/>
      <c r="COI14" s="84"/>
      <c r="COJ14" s="84"/>
      <c r="COK14" s="84"/>
      <c r="COL14" s="84"/>
      <c r="COM14" s="84"/>
      <c r="CON14" s="84"/>
      <c r="COO14" s="84"/>
      <c r="COP14" s="84"/>
      <c r="COQ14" s="84"/>
      <c r="COR14" s="84"/>
      <c r="COS14" s="84"/>
      <c r="COT14" s="84"/>
      <c r="COU14" s="84"/>
      <c r="COV14" s="84"/>
      <c r="COW14" s="84"/>
      <c r="COX14" s="84"/>
      <c r="COY14" s="84"/>
      <c r="COZ14" s="84"/>
      <c r="CPA14" s="84"/>
      <c r="CPB14" s="84"/>
      <c r="CPC14" s="84"/>
      <c r="CPD14" s="84"/>
      <c r="CPE14" s="84"/>
      <c r="CPF14" s="84"/>
      <c r="CPG14" s="84"/>
      <c r="CPH14" s="84"/>
      <c r="CPI14" s="84"/>
      <c r="CPJ14" s="84"/>
      <c r="CPK14" s="84"/>
      <c r="CPL14" s="84"/>
      <c r="CPM14" s="84"/>
      <c r="CPN14" s="84"/>
      <c r="CPO14" s="84"/>
      <c r="CPP14" s="84"/>
      <c r="CPQ14" s="84"/>
      <c r="CPR14" s="84"/>
      <c r="CPS14" s="84"/>
      <c r="CPT14" s="84"/>
      <c r="CPU14" s="84"/>
      <c r="CPV14" s="84"/>
      <c r="CPW14" s="84"/>
      <c r="CPX14" s="84"/>
      <c r="CPY14" s="84"/>
      <c r="CPZ14" s="84"/>
      <c r="CQA14" s="84"/>
      <c r="CQB14" s="84"/>
      <c r="CQC14" s="84"/>
      <c r="CQD14" s="84"/>
      <c r="CQE14" s="84"/>
      <c r="CQF14" s="84"/>
      <c r="CQG14" s="84"/>
      <c r="CQH14" s="84"/>
      <c r="CQI14" s="84"/>
      <c r="CQJ14" s="84"/>
      <c r="CQK14" s="84"/>
      <c r="CQL14" s="84"/>
      <c r="CQM14" s="84"/>
      <c r="CQN14" s="84"/>
      <c r="CQO14" s="84"/>
      <c r="CQP14" s="84"/>
      <c r="CQQ14" s="84"/>
      <c r="CQR14" s="84"/>
      <c r="CQS14" s="84"/>
      <c r="CQT14" s="84"/>
      <c r="CQU14" s="84"/>
      <c r="CQV14" s="84"/>
      <c r="CQW14" s="84"/>
      <c r="CQX14" s="84"/>
      <c r="CQY14" s="84"/>
      <c r="CQZ14" s="84"/>
      <c r="CRA14" s="84"/>
      <c r="CRB14" s="84"/>
      <c r="CRC14" s="84"/>
      <c r="CRD14" s="84"/>
      <c r="CRE14" s="84"/>
      <c r="CRF14" s="84"/>
      <c r="CRG14" s="84"/>
      <c r="CRN14" s="84"/>
      <c r="CRO14" s="84"/>
      <c r="CRP14" s="84"/>
      <c r="CRQ14" s="84"/>
      <c r="CRR14" s="84"/>
      <c r="CRS14" s="84"/>
      <c r="CRT14" s="84"/>
      <c r="CRU14" s="84"/>
      <c r="CRV14" s="84"/>
      <c r="CRW14" s="84"/>
      <c r="CRX14" s="84"/>
      <c r="CRY14" s="84"/>
      <c r="CRZ14" s="84"/>
      <c r="CSA14" s="84"/>
      <c r="CSB14" s="84"/>
      <c r="CSC14" s="84"/>
      <c r="CSD14" s="84"/>
      <c r="CSE14" s="84"/>
      <c r="CSF14" s="84"/>
      <c r="CSG14" s="84"/>
      <c r="CSH14" s="84"/>
      <c r="CSI14" s="84"/>
      <c r="CSJ14" s="84"/>
      <c r="CSK14" s="84"/>
      <c r="CSL14" s="84"/>
      <c r="CSM14" s="84"/>
      <c r="CSN14" s="84"/>
      <c r="CSO14" s="84"/>
      <c r="CSP14" s="84"/>
      <c r="CSQ14" s="84"/>
      <c r="CSR14" s="84"/>
      <c r="CSS14" s="84"/>
      <c r="CST14" s="84"/>
      <c r="CSU14" s="84"/>
      <c r="CSV14" s="84"/>
      <c r="CSW14" s="84"/>
      <c r="CSX14" s="84"/>
      <c r="CSY14" s="84"/>
      <c r="CSZ14" s="84"/>
      <c r="CTA14" s="84"/>
      <c r="CTB14" s="84"/>
      <c r="CTC14" s="84"/>
      <c r="CTD14" s="84"/>
      <c r="CTE14" s="84"/>
      <c r="CTF14" s="84"/>
      <c r="CTG14" s="84"/>
      <c r="CTH14" s="84"/>
      <c r="CTI14" s="84"/>
      <c r="CTJ14" s="84"/>
      <c r="CTK14" s="84"/>
      <c r="CTL14" s="84"/>
      <c r="CTM14" s="84"/>
      <c r="CTN14" s="84"/>
      <c r="CTO14" s="84"/>
      <c r="CTP14" s="84"/>
      <c r="CTQ14" s="84"/>
      <c r="CTR14" s="84"/>
      <c r="CTS14" s="84"/>
      <c r="CTT14" s="84"/>
      <c r="CTU14" s="84"/>
      <c r="CTV14" s="84"/>
      <c r="CTW14" s="84"/>
      <c r="CTX14" s="84"/>
      <c r="CTY14" s="84"/>
      <c r="CTZ14" s="84"/>
      <c r="CUA14" s="84"/>
      <c r="CUB14" s="84"/>
      <c r="CUC14" s="84"/>
      <c r="CUD14" s="84"/>
      <c r="CUE14" s="84"/>
      <c r="CUF14" s="84"/>
      <c r="CUG14" s="84"/>
      <c r="CUH14" s="84"/>
      <c r="CUI14" s="84"/>
      <c r="CUJ14" s="84"/>
      <c r="CUK14" s="84"/>
      <c r="CUL14" s="84"/>
      <c r="CUM14" s="84"/>
      <c r="CUN14" s="84"/>
      <c r="CUO14" s="84"/>
      <c r="CUP14" s="84"/>
      <c r="CUQ14" s="84"/>
      <c r="CUR14" s="84"/>
      <c r="CUS14" s="84"/>
      <c r="CUT14" s="84"/>
      <c r="CUU14" s="84"/>
      <c r="CUV14" s="84"/>
      <c r="CUW14" s="84"/>
      <c r="CUX14" s="84"/>
      <c r="CUY14" s="84"/>
      <c r="CUZ14" s="84"/>
      <c r="CVA14" s="84"/>
      <c r="CVB14" s="84"/>
      <c r="CVC14" s="84"/>
      <c r="CVD14" s="84"/>
      <c r="CVE14" s="84"/>
      <c r="CVF14" s="84"/>
      <c r="CVG14" s="84"/>
      <c r="CVH14" s="84"/>
      <c r="CVI14" s="84"/>
      <c r="CVJ14" s="84"/>
      <c r="CVK14" s="84"/>
      <c r="CVL14" s="84"/>
      <c r="CVM14" s="84"/>
      <c r="CVN14" s="84"/>
      <c r="CVO14" s="84"/>
      <c r="CVP14" s="84"/>
      <c r="CVQ14" s="84"/>
      <c r="CVR14" s="84"/>
      <c r="CVS14" s="84"/>
      <c r="CVT14" s="84"/>
      <c r="CVU14" s="84"/>
      <c r="CVV14" s="84"/>
      <c r="CVW14" s="84"/>
      <c r="CVX14" s="84"/>
      <c r="CVY14" s="84"/>
      <c r="CVZ14" s="84"/>
      <c r="CWA14" s="84"/>
      <c r="CWB14" s="84"/>
      <c r="CWC14" s="84"/>
      <c r="CWD14" s="84"/>
      <c r="CWE14" s="84"/>
      <c r="CWF14" s="84"/>
      <c r="CWG14" s="84"/>
      <c r="CWH14" s="84"/>
      <c r="CWI14" s="84"/>
      <c r="CWJ14" s="84"/>
      <c r="CWK14" s="84"/>
      <c r="CWL14" s="84"/>
      <c r="CWM14" s="84"/>
      <c r="CWN14" s="84"/>
      <c r="CWO14" s="84"/>
      <c r="CWP14" s="84"/>
      <c r="CWQ14" s="84"/>
      <c r="CWR14" s="84"/>
      <c r="CWS14" s="84"/>
      <c r="CWT14" s="84"/>
      <c r="CWU14" s="84"/>
      <c r="CWV14" s="84"/>
      <c r="CWW14" s="84"/>
      <c r="CWX14" s="84"/>
      <c r="CWY14" s="84"/>
      <c r="CWZ14" s="84"/>
      <c r="CXA14" s="84"/>
      <c r="CXB14" s="84"/>
      <c r="CXC14" s="84"/>
      <c r="CXD14" s="84"/>
      <c r="CXE14" s="84"/>
      <c r="CXF14" s="84"/>
      <c r="CXG14" s="84"/>
      <c r="CXH14" s="84"/>
      <c r="CXI14" s="84"/>
      <c r="CXJ14" s="84"/>
      <c r="CXK14" s="84"/>
      <c r="CXL14" s="84"/>
      <c r="CXM14" s="84"/>
      <c r="CXN14" s="84"/>
      <c r="CXO14" s="84"/>
      <c r="CXP14" s="84"/>
      <c r="CXQ14" s="84"/>
      <c r="CXR14" s="84"/>
      <c r="CXS14" s="84"/>
      <c r="CXT14" s="84"/>
      <c r="CXU14" s="84"/>
      <c r="CXV14" s="84"/>
      <c r="CXW14" s="84"/>
      <c r="CXX14" s="84"/>
      <c r="CXY14" s="84"/>
      <c r="CXZ14" s="84"/>
      <c r="CYA14" s="84"/>
      <c r="CYB14" s="84"/>
      <c r="CYC14" s="84"/>
      <c r="CYD14" s="84"/>
      <c r="CYE14" s="84"/>
      <c r="CYF14" s="84"/>
      <c r="CYG14" s="84"/>
      <c r="CYH14" s="84"/>
      <c r="CYI14" s="84"/>
      <c r="CYJ14" s="84"/>
      <c r="CYK14" s="84"/>
      <c r="CYL14" s="84"/>
      <c r="CYM14" s="84"/>
      <c r="CYN14" s="84"/>
      <c r="CYO14" s="84"/>
      <c r="CYP14" s="84"/>
      <c r="CYQ14" s="84"/>
      <c r="CYR14" s="84"/>
      <c r="CYS14" s="84"/>
      <c r="CYT14" s="84"/>
      <c r="CYU14" s="84"/>
      <c r="CYV14" s="84"/>
      <c r="CYW14" s="84"/>
      <c r="CYX14" s="84"/>
      <c r="CYY14" s="84"/>
      <c r="CYZ14" s="84"/>
      <c r="CZA14" s="84"/>
      <c r="CZB14" s="84"/>
      <c r="CZC14" s="84"/>
      <c r="CZD14" s="84"/>
      <c r="CZE14" s="84"/>
      <c r="CZF14" s="84"/>
      <c r="CZG14" s="84"/>
      <c r="CZH14" s="84"/>
      <c r="CZI14" s="84"/>
      <c r="CZJ14" s="84"/>
      <c r="CZK14" s="84"/>
      <c r="CZL14" s="84"/>
      <c r="CZM14" s="84"/>
      <c r="CZN14" s="84"/>
      <c r="CZO14" s="84"/>
      <c r="CZP14" s="84"/>
      <c r="CZQ14" s="84"/>
      <c r="CZR14" s="84"/>
      <c r="CZS14" s="84"/>
      <c r="CZT14" s="84"/>
      <c r="CZU14" s="84"/>
      <c r="CZV14" s="84"/>
      <c r="CZW14" s="84"/>
      <c r="CZX14" s="84"/>
      <c r="CZY14" s="84"/>
      <c r="CZZ14" s="84"/>
      <c r="DAA14" s="84"/>
      <c r="DAB14" s="84"/>
      <c r="DAC14" s="84"/>
      <c r="DAD14" s="84"/>
      <c r="DAE14" s="84"/>
      <c r="DAF14" s="84"/>
      <c r="DAG14" s="84"/>
      <c r="DAH14" s="84"/>
      <c r="DAI14" s="84"/>
      <c r="DAJ14" s="84"/>
      <c r="DAK14" s="84"/>
      <c r="DAL14" s="84"/>
      <c r="DAM14" s="84"/>
      <c r="DAN14" s="84"/>
      <c r="DAO14" s="84"/>
      <c r="DAP14" s="84"/>
      <c r="DAQ14" s="84"/>
      <c r="DAR14" s="84"/>
      <c r="DAS14" s="84"/>
      <c r="DAT14" s="84"/>
      <c r="DAU14" s="84"/>
      <c r="DAV14" s="84"/>
      <c r="DAW14" s="84"/>
      <c r="DAX14" s="84"/>
      <c r="DAY14" s="84"/>
      <c r="DAZ14" s="84"/>
      <c r="DBA14" s="84"/>
      <c r="DBB14" s="84"/>
      <c r="DBC14" s="84"/>
      <c r="DBJ14" s="84"/>
      <c r="DBK14" s="84"/>
      <c r="DBL14" s="84"/>
      <c r="DBM14" s="84"/>
      <c r="DBN14" s="84"/>
      <c r="DBO14" s="84"/>
      <c r="DBP14" s="84"/>
      <c r="DBQ14" s="84"/>
      <c r="DBR14" s="84"/>
      <c r="DBS14" s="84"/>
      <c r="DBT14" s="84"/>
      <c r="DBU14" s="84"/>
      <c r="DBV14" s="84"/>
      <c r="DBW14" s="84"/>
      <c r="DBX14" s="84"/>
      <c r="DBY14" s="84"/>
      <c r="DBZ14" s="84"/>
      <c r="DCA14" s="84"/>
      <c r="DCB14" s="84"/>
      <c r="DCC14" s="84"/>
      <c r="DCD14" s="84"/>
      <c r="DCE14" s="84"/>
      <c r="DCF14" s="84"/>
      <c r="DCG14" s="84"/>
      <c r="DCH14" s="84"/>
      <c r="DCI14" s="84"/>
      <c r="DCJ14" s="84"/>
      <c r="DCK14" s="84"/>
      <c r="DCL14" s="84"/>
      <c r="DCM14" s="84"/>
      <c r="DCN14" s="84"/>
      <c r="DCO14" s="84"/>
      <c r="DCP14" s="84"/>
      <c r="DCQ14" s="84"/>
      <c r="DCR14" s="84"/>
      <c r="DCS14" s="84"/>
      <c r="DCT14" s="84"/>
      <c r="DCU14" s="84"/>
      <c r="DCV14" s="84"/>
      <c r="DCW14" s="84"/>
      <c r="DCX14" s="84"/>
      <c r="DCY14" s="84"/>
      <c r="DCZ14" s="84"/>
      <c r="DDA14" s="84"/>
      <c r="DDB14" s="84"/>
      <c r="DDC14" s="84"/>
      <c r="DDD14" s="84"/>
      <c r="DDE14" s="84"/>
      <c r="DDF14" s="84"/>
      <c r="DDG14" s="84"/>
      <c r="DDH14" s="84"/>
      <c r="DDI14" s="84"/>
      <c r="DDJ14" s="84"/>
      <c r="DDK14" s="84"/>
      <c r="DDL14" s="84"/>
      <c r="DDM14" s="84"/>
      <c r="DDN14" s="84"/>
      <c r="DDO14" s="84"/>
      <c r="DDP14" s="84"/>
      <c r="DDQ14" s="84"/>
      <c r="DDR14" s="84"/>
      <c r="DDS14" s="84"/>
      <c r="DDT14" s="84"/>
      <c r="DDU14" s="84"/>
      <c r="DDV14" s="84"/>
      <c r="DDW14" s="84"/>
      <c r="DDX14" s="84"/>
      <c r="DDY14" s="84"/>
      <c r="DDZ14" s="84"/>
      <c r="DEA14" s="84"/>
      <c r="DEB14" s="84"/>
      <c r="DEC14" s="84"/>
      <c r="DED14" s="84"/>
      <c r="DEE14" s="84"/>
      <c r="DEF14" s="84"/>
      <c r="DEG14" s="84"/>
      <c r="DEH14" s="84"/>
      <c r="DEI14" s="84"/>
      <c r="DEJ14" s="84"/>
      <c r="DEK14" s="84"/>
      <c r="DEL14" s="84"/>
      <c r="DEM14" s="84"/>
      <c r="DEN14" s="84"/>
      <c r="DEO14" s="84"/>
      <c r="DEP14" s="84"/>
      <c r="DEQ14" s="84"/>
      <c r="DER14" s="84"/>
      <c r="DES14" s="84"/>
      <c r="DET14" s="84"/>
      <c r="DEU14" s="84"/>
      <c r="DEV14" s="84"/>
      <c r="DEW14" s="84"/>
      <c r="DEX14" s="84"/>
      <c r="DEY14" s="84"/>
      <c r="DEZ14" s="84"/>
      <c r="DFA14" s="84"/>
      <c r="DFB14" s="84"/>
      <c r="DFC14" s="84"/>
      <c r="DFD14" s="84"/>
      <c r="DFE14" s="84"/>
      <c r="DFF14" s="84"/>
      <c r="DFG14" s="84"/>
      <c r="DFH14" s="84"/>
      <c r="DFI14" s="84"/>
      <c r="DFJ14" s="84"/>
      <c r="DFK14" s="84"/>
      <c r="DFL14" s="84"/>
      <c r="DFM14" s="84"/>
      <c r="DFN14" s="84"/>
      <c r="DFO14" s="84"/>
      <c r="DFP14" s="84"/>
      <c r="DFQ14" s="84"/>
      <c r="DFR14" s="84"/>
      <c r="DFS14" s="84"/>
      <c r="DFT14" s="84"/>
      <c r="DFU14" s="84"/>
      <c r="DFV14" s="84"/>
      <c r="DFW14" s="84"/>
      <c r="DFX14" s="84"/>
      <c r="DFY14" s="84"/>
      <c r="DFZ14" s="84"/>
      <c r="DGA14" s="84"/>
      <c r="DGB14" s="84"/>
      <c r="DGC14" s="84"/>
      <c r="DGD14" s="84"/>
      <c r="DGE14" s="84"/>
      <c r="DGF14" s="84"/>
      <c r="DGG14" s="84"/>
      <c r="DGH14" s="84"/>
      <c r="DGI14" s="84"/>
      <c r="DGJ14" s="84"/>
      <c r="DGK14" s="84"/>
      <c r="DGL14" s="84"/>
      <c r="DGM14" s="84"/>
      <c r="DGN14" s="84"/>
      <c r="DGO14" s="84"/>
      <c r="DGP14" s="84"/>
      <c r="DGQ14" s="84"/>
      <c r="DGR14" s="84"/>
      <c r="DGS14" s="84"/>
      <c r="DGT14" s="84"/>
      <c r="DGU14" s="84"/>
      <c r="DGV14" s="84"/>
      <c r="DGW14" s="84"/>
      <c r="DGX14" s="84"/>
      <c r="DGY14" s="84"/>
      <c r="DGZ14" s="84"/>
      <c r="DHA14" s="84"/>
      <c r="DHB14" s="84"/>
      <c r="DHC14" s="84"/>
      <c r="DHD14" s="84"/>
      <c r="DHE14" s="84"/>
      <c r="DHF14" s="84"/>
      <c r="DHG14" s="84"/>
      <c r="DHH14" s="84"/>
      <c r="DHI14" s="84"/>
      <c r="DHJ14" s="84"/>
      <c r="DHK14" s="84"/>
      <c r="DHL14" s="84"/>
      <c r="DHM14" s="84"/>
      <c r="DHN14" s="84"/>
      <c r="DHO14" s="84"/>
      <c r="DHP14" s="84"/>
      <c r="DHQ14" s="84"/>
      <c r="DHR14" s="84"/>
      <c r="DHS14" s="84"/>
      <c r="DHT14" s="84"/>
      <c r="DHU14" s="84"/>
      <c r="DHV14" s="84"/>
      <c r="DHW14" s="84"/>
      <c r="DHX14" s="84"/>
      <c r="DHY14" s="84"/>
      <c r="DHZ14" s="84"/>
      <c r="DIA14" s="84"/>
      <c r="DIB14" s="84"/>
      <c r="DIC14" s="84"/>
      <c r="DID14" s="84"/>
      <c r="DIE14" s="84"/>
      <c r="DIF14" s="84"/>
      <c r="DIG14" s="84"/>
      <c r="DIH14" s="84"/>
      <c r="DII14" s="84"/>
      <c r="DIJ14" s="84"/>
      <c r="DIK14" s="84"/>
      <c r="DIL14" s="84"/>
      <c r="DIM14" s="84"/>
      <c r="DIN14" s="84"/>
      <c r="DIO14" s="84"/>
      <c r="DIP14" s="84"/>
      <c r="DIQ14" s="84"/>
      <c r="DIR14" s="84"/>
      <c r="DIS14" s="84"/>
      <c r="DIT14" s="84"/>
      <c r="DIU14" s="84"/>
      <c r="DIV14" s="84"/>
      <c r="DIW14" s="84"/>
      <c r="DIX14" s="84"/>
      <c r="DIY14" s="84"/>
      <c r="DIZ14" s="84"/>
      <c r="DJA14" s="84"/>
      <c r="DJB14" s="84"/>
      <c r="DJC14" s="84"/>
      <c r="DJD14" s="84"/>
      <c r="DJE14" s="84"/>
      <c r="DJF14" s="84"/>
      <c r="DJG14" s="84"/>
      <c r="DJH14" s="84"/>
      <c r="DJI14" s="84"/>
      <c r="DJJ14" s="84"/>
      <c r="DJK14" s="84"/>
      <c r="DJL14" s="84"/>
      <c r="DJM14" s="84"/>
      <c r="DJN14" s="84"/>
      <c r="DJO14" s="84"/>
      <c r="DJP14" s="84"/>
      <c r="DJQ14" s="84"/>
      <c r="DJR14" s="84"/>
      <c r="DJS14" s="84"/>
      <c r="DJT14" s="84"/>
      <c r="DJU14" s="84"/>
      <c r="DJV14" s="84"/>
      <c r="DJW14" s="84"/>
      <c r="DJX14" s="84"/>
      <c r="DJY14" s="84"/>
      <c r="DJZ14" s="84"/>
      <c r="DKA14" s="84"/>
      <c r="DKB14" s="84"/>
      <c r="DKC14" s="84"/>
      <c r="DKD14" s="84"/>
      <c r="DKE14" s="84"/>
      <c r="DKF14" s="84"/>
      <c r="DKG14" s="84"/>
      <c r="DKH14" s="84"/>
      <c r="DKI14" s="84"/>
      <c r="DKJ14" s="84"/>
      <c r="DKK14" s="84"/>
      <c r="DKL14" s="84"/>
      <c r="DKM14" s="84"/>
      <c r="DKN14" s="84"/>
      <c r="DKO14" s="84"/>
      <c r="DKP14" s="84"/>
      <c r="DKQ14" s="84"/>
      <c r="DKR14" s="84"/>
      <c r="DKS14" s="84"/>
      <c r="DKT14" s="84"/>
      <c r="DKU14" s="84"/>
      <c r="DKV14" s="84"/>
      <c r="DKW14" s="84"/>
      <c r="DKX14" s="84"/>
      <c r="DKY14" s="84"/>
      <c r="DLF14" s="84"/>
      <c r="DLG14" s="84"/>
      <c r="DLH14" s="84"/>
      <c r="DLI14" s="84"/>
      <c r="DLJ14" s="84"/>
      <c r="DLK14" s="84"/>
      <c r="DLL14" s="84"/>
      <c r="DLM14" s="84"/>
      <c r="DLN14" s="84"/>
      <c r="DLO14" s="84"/>
      <c r="DLP14" s="84"/>
      <c r="DLQ14" s="84"/>
      <c r="DLR14" s="84"/>
      <c r="DLS14" s="84"/>
      <c r="DLT14" s="84"/>
      <c r="DLU14" s="84"/>
      <c r="DLV14" s="84"/>
      <c r="DLW14" s="84"/>
      <c r="DLX14" s="84"/>
      <c r="DLY14" s="84"/>
      <c r="DLZ14" s="84"/>
      <c r="DMA14" s="84"/>
      <c r="DMB14" s="84"/>
      <c r="DMC14" s="84"/>
      <c r="DMD14" s="84"/>
      <c r="DME14" s="84"/>
      <c r="DMF14" s="84"/>
      <c r="DMG14" s="84"/>
      <c r="DMH14" s="84"/>
      <c r="DMI14" s="84"/>
      <c r="DMJ14" s="84"/>
      <c r="DMK14" s="84"/>
      <c r="DML14" s="84"/>
      <c r="DMM14" s="84"/>
      <c r="DMN14" s="84"/>
      <c r="DMO14" s="84"/>
      <c r="DMP14" s="84"/>
      <c r="DMQ14" s="84"/>
      <c r="DMR14" s="84"/>
      <c r="DMS14" s="84"/>
      <c r="DMT14" s="84"/>
      <c r="DMU14" s="84"/>
      <c r="DMV14" s="84"/>
      <c r="DMW14" s="84"/>
      <c r="DMX14" s="84"/>
      <c r="DMY14" s="84"/>
      <c r="DMZ14" s="84"/>
      <c r="DNA14" s="84"/>
      <c r="DNB14" s="84"/>
      <c r="DNC14" s="84"/>
      <c r="DND14" s="84"/>
      <c r="DNE14" s="84"/>
      <c r="DNF14" s="84"/>
      <c r="DNG14" s="84"/>
      <c r="DNH14" s="84"/>
      <c r="DNI14" s="84"/>
      <c r="DNJ14" s="84"/>
      <c r="DNK14" s="84"/>
      <c r="DNL14" s="84"/>
      <c r="DNM14" s="84"/>
      <c r="DNN14" s="84"/>
      <c r="DNO14" s="84"/>
      <c r="DNP14" s="84"/>
      <c r="DNQ14" s="84"/>
      <c r="DNR14" s="84"/>
      <c r="DNS14" s="84"/>
      <c r="DNT14" s="84"/>
      <c r="DNU14" s="84"/>
      <c r="DNV14" s="84"/>
      <c r="DNW14" s="84"/>
      <c r="DNX14" s="84"/>
      <c r="DNY14" s="84"/>
      <c r="DNZ14" s="84"/>
      <c r="DOA14" s="84"/>
      <c r="DOB14" s="84"/>
      <c r="DOC14" s="84"/>
      <c r="DOD14" s="84"/>
      <c r="DOE14" s="84"/>
      <c r="DOF14" s="84"/>
      <c r="DOG14" s="84"/>
      <c r="DOH14" s="84"/>
      <c r="DOI14" s="84"/>
      <c r="DOJ14" s="84"/>
      <c r="DOK14" s="84"/>
      <c r="DOL14" s="84"/>
      <c r="DOM14" s="84"/>
      <c r="DON14" s="84"/>
      <c r="DOO14" s="84"/>
      <c r="DOP14" s="84"/>
      <c r="DOQ14" s="84"/>
      <c r="DOR14" s="84"/>
      <c r="DOS14" s="84"/>
      <c r="DOT14" s="84"/>
      <c r="DOU14" s="84"/>
      <c r="DOV14" s="84"/>
      <c r="DOW14" s="84"/>
      <c r="DOX14" s="84"/>
      <c r="DOY14" s="84"/>
      <c r="DOZ14" s="84"/>
      <c r="DPA14" s="84"/>
      <c r="DPB14" s="84"/>
      <c r="DPC14" s="84"/>
      <c r="DPD14" s="84"/>
      <c r="DPE14" s="84"/>
      <c r="DPF14" s="84"/>
      <c r="DPG14" s="84"/>
      <c r="DPH14" s="84"/>
      <c r="DPI14" s="84"/>
      <c r="DPJ14" s="84"/>
      <c r="DPK14" s="84"/>
      <c r="DPL14" s="84"/>
      <c r="DPM14" s="84"/>
      <c r="DPN14" s="84"/>
      <c r="DPO14" s="84"/>
      <c r="DPP14" s="84"/>
      <c r="DPQ14" s="84"/>
      <c r="DPR14" s="84"/>
      <c r="DPS14" s="84"/>
      <c r="DPT14" s="84"/>
      <c r="DPU14" s="84"/>
      <c r="DPV14" s="84"/>
      <c r="DPW14" s="84"/>
      <c r="DPX14" s="84"/>
      <c r="DPY14" s="84"/>
      <c r="DPZ14" s="84"/>
      <c r="DQA14" s="84"/>
      <c r="DQB14" s="84"/>
      <c r="DQC14" s="84"/>
      <c r="DQD14" s="84"/>
      <c r="DQE14" s="84"/>
      <c r="DQF14" s="84"/>
      <c r="DQG14" s="84"/>
      <c r="DQH14" s="84"/>
      <c r="DQI14" s="84"/>
      <c r="DQJ14" s="84"/>
      <c r="DQK14" s="84"/>
      <c r="DQL14" s="84"/>
      <c r="DQM14" s="84"/>
      <c r="DQN14" s="84"/>
      <c r="DQO14" s="84"/>
      <c r="DQP14" s="84"/>
      <c r="DQQ14" s="84"/>
      <c r="DQR14" s="84"/>
      <c r="DQS14" s="84"/>
      <c r="DQT14" s="84"/>
      <c r="DQU14" s="84"/>
      <c r="DQV14" s="84"/>
      <c r="DQW14" s="84"/>
      <c r="DQX14" s="84"/>
      <c r="DQY14" s="84"/>
      <c r="DQZ14" s="84"/>
      <c r="DRA14" s="84"/>
      <c r="DRB14" s="84"/>
      <c r="DRC14" s="84"/>
      <c r="DRD14" s="84"/>
      <c r="DRE14" s="84"/>
      <c r="DRF14" s="84"/>
      <c r="DRG14" s="84"/>
      <c r="DRH14" s="84"/>
      <c r="DRI14" s="84"/>
      <c r="DRJ14" s="84"/>
      <c r="DRK14" s="84"/>
      <c r="DRL14" s="84"/>
      <c r="DRM14" s="84"/>
      <c r="DRN14" s="84"/>
      <c r="DRO14" s="84"/>
      <c r="DRP14" s="84"/>
      <c r="DRQ14" s="84"/>
      <c r="DRR14" s="84"/>
      <c r="DRS14" s="84"/>
      <c r="DRT14" s="84"/>
      <c r="DRU14" s="84"/>
      <c r="DRV14" s="84"/>
      <c r="DRW14" s="84"/>
      <c r="DRX14" s="84"/>
      <c r="DRY14" s="84"/>
      <c r="DRZ14" s="84"/>
      <c r="DSA14" s="84"/>
      <c r="DSB14" s="84"/>
      <c r="DSC14" s="84"/>
      <c r="DSD14" s="84"/>
      <c r="DSE14" s="84"/>
      <c r="DSF14" s="84"/>
      <c r="DSG14" s="84"/>
      <c r="DSH14" s="84"/>
      <c r="DSI14" s="84"/>
      <c r="DSJ14" s="84"/>
      <c r="DSK14" s="84"/>
      <c r="DSL14" s="84"/>
      <c r="DSM14" s="84"/>
      <c r="DSN14" s="84"/>
      <c r="DSO14" s="84"/>
      <c r="DSP14" s="84"/>
      <c r="DSQ14" s="84"/>
      <c r="DSR14" s="84"/>
      <c r="DSS14" s="84"/>
      <c r="DST14" s="84"/>
      <c r="DSU14" s="84"/>
      <c r="DSV14" s="84"/>
      <c r="DSW14" s="84"/>
      <c r="DSX14" s="84"/>
      <c r="DSY14" s="84"/>
      <c r="DSZ14" s="84"/>
      <c r="DTA14" s="84"/>
      <c r="DTB14" s="84"/>
      <c r="DTC14" s="84"/>
      <c r="DTD14" s="84"/>
      <c r="DTE14" s="84"/>
      <c r="DTF14" s="84"/>
      <c r="DTG14" s="84"/>
      <c r="DTH14" s="84"/>
      <c r="DTI14" s="84"/>
      <c r="DTJ14" s="84"/>
      <c r="DTK14" s="84"/>
      <c r="DTL14" s="84"/>
      <c r="DTM14" s="84"/>
      <c r="DTN14" s="84"/>
      <c r="DTO14" s="84"/>
      <c r="DTP14" s="84"/>
      <c r="DTQ14" s="84"/>
      <c r="DTR14" s="84"/>
      <c r="DTS14" s="84"/>
      <c r="DTT14" s="84"/>
      <c r="DTU14" s="84"/>
      <c r="DTV14" s="84"/>
      <c r="DTW14" s="84"/>
      <c r="DTX14" s="84"/>
      <c r="DTY14" s="84"/>
      <c r="DTZ14" s="84"/>
      <c r="DUA14" s="84"/>
      <c r="DUB14" s="84"/>
      <c r="DUC14" s="84"/>
      <c r="DUD14" s="84"/>
      <c r="DUE14" s="84"/>
      <c r="DUF14" s="84"/>
      <c r="DUG14" s="84"/>
      <c r="DUH14" s="84"/>
      <c r="DUI14" s="84"/>
      <c r="DUJ14" s="84"/>
      <c r="DUK14" s="84"/>
      <c r="DUL14" s="84"/>
      <c r="DUM14" s="84"/>
      <c r="DUN14" s="84"/>
      <c r="DUO14" s="84"/>
      <c r="DUP14" s="84"/>
      <c r="DUQ14" s="84"/>
      <c r="DUR14" s="84"/>
      <c r="DUS14" s="84"/>
      <c r="DUT14" s="84"/>
      <c r="DUU14" s="84"/>
      <c r="DVB14" s="84"/>
      <c r="DVC14" s="84"/>
      <c r="DVD14" s="84"/>
      <c r="DVE14" s="84"/>
      <c r="DVF14" s="84"/>
      <c r="DVG14" s="84"/>
      <c r="DVH14" s="84"/>
      <c r="DVI14" s="84"/>
      <c r="DVJ14" s="84"/>
      <c r="DVK14" s="84"/>
      <c r="DVL14" s="84"/>
      <c r="DVM14" s="84"/>
      <c r="DVN14" s="84"/>
      <c r="DVO14" s="84"/>
      <c r="DVP14" s="84"/>
      <c r="DVQ14" s="84"/>
      <c r="DVR14" s="84"/>
      <c r="DVS14" s="84"/>
      <c r="DVT14" s="84"/>
      <c r="DVU14" s="84"/>
      <c r="DVV14" s="84"/>
      <c r="DVW14" s="84"/>
      <c r="DVX14" s="84"/>
      <c r="DVY14" s="84"/>
      <c r="DVZ14" s="84"/>
      <c r="DWA14" s="84"/>
      <c r="DWB14" s="84"/>
      <c r="DWC14" s="84"/>
      <c r="DWD14" s="84"/>
      <c r="DWE14" s="84"/>
      <c r="DWF14" s="84"/>
      <c r="DWG14" s="84"/>
      <c r="DWH14" s="84"/>
      <c r="DWI14" s="84"/>
      <c r="DWJ14" s="84"/>
      <c r="DWK14" s="84"/>
      <c r="DWL14" s="84"/>
      <c r="DWM14" s="84"/>
      <c r="DWN14" s="84"/>
      <c r="DWO14" s="84"/>
      <c r="DWP14" s="84"/>
      <c r="DWQ14" s="84"/>
      <c r="DWR14" s="84"/>
      <c r="DWS14" s="84"/>
      <c r="DWT14" s="84"/>
      <c r="DWU14" s="84"/>
      <c r="DWV14" s="84"/>
      <c r="DWW14" s="84"/>
      <c r="DWX14" s="84"/>
      <c r="DWY14" s="84"/>
      <c r="DWZ14" s="84"/>
      <c r="DXA14" s="84"/>
      <c r="DXB14" s="84"/>
      <c r="DXC14" s="84"/>
      <c r="DXD14" s="84"/>
      <c r="DXE14" s="84"/>
      <c r="DXF14" s="84"/>
      <c r="DXG14" s="84"/>
      <c r="DXH14" s="84"/>
      <c r="DXI14" s="84"/>
      <c r="DXJ14" s="84"/>
      <c r="DXK14" s="84"/>
      <c r="DXL14" s="84"/>
      <c r="DXM14" s="84"/>
      <c r="DXN14" s="84"/>
      <c r="DXO14" s="84"/>
      <c r="DXP14" s="84"/>
      <c r="DXQ14" s="84"/>
      <c r="DXR14" s="84"/>
      <c r="DXS14" s="84"/>
      <c r="DXT14" s="84"/>
      <c r="DXU14" s="84"/>
      <c r="DXV14" s="84"/>
      <c r="DXW14" s="84"/>
      <c r="DXX14" s="84"/>
      <c r="DXY14" s="84"/>
      <c r="DXZ14" s="84"/>
      <c r="DYA14" s="84"/>
      <c r="DYB14" s="84"/>
      <c r="DYC14" s="84"/>
      <c r="DYD14" s="84"/>
      <c r="DYE14" s="84"/>
      <c r="DYF14" s="84"/>
      <c r="DYG14" s="84"/>
      <c r="DYH14" s="84"/>
      <c r="DYI14" s="84"/>
      <c r="DYJ14" s="84"/>
      <c r="DYK14" s="84"/>
      <c r="DYL14" s="84"/>
      <c r="DYM14" s="84"/>
      <c r="DYN14" s="84"/>
      <c r="DYO14" s="84"/>
      <c r="DYP14" s="84"/>
      <c r="DYQ14" s="84"/>
      <c r="DYR14" s="84"/>
      <c r="DYS14" s="84"/>
      <c r="DYT14" s="84"/>
      <c r="DYU14" s="84"/>
      <c r="DYV14" s="84"/>
      <c r="DYW14" s="84"/>
      <c r="DYX14" s="84"/>
      <c r="DYY14" s="84"/>
      <c r="DYZ14" s="84"/>
      <c r="DZA14" s="84"/>
      <c r="DZB14" s="84"/>
      <c r="DZC14" s="84"/>
      <c r="DZD14" s="84"/>
      <c r="DZE14" s="84"/>
      <c r="DZF14" s="84"/>
      <c r="DZG14" s="84"/>
      <c r="DZH14" s="84"/>
      <c r="DZI14" s="84"/>
      <c r="DZJ14" s="84"/>
      <c r="DZK14" s="84"/>
      <c r="DZL14" s="84"/>
      <c r="DZM14" s="84"/>
      <c r="DZN14" s="84"/>
      <c r="DZO14" s="84"/>
      <c r="DZP14" s="84"/>
      <c r="DZQ14" s="84"/>
      <c r="DZR14" s="84"/>
      <c r="DZS14" s="84"/>
      <c r="DZT14" s="84"/>
      <c r="DZU14" s="84"/>
      <c r="DZV14" s="84"/>
      <c r="DZW14" s="84"/>
      <c r="DZX14" s="84"/>
      <c r="DZY14" s="84"/>
      <c r="DZZ14" s="84"/>
      <c r="EAA14" s="84"/>
      <c r="EAB14" s="84"/>
      <c r="EAC14" s="84"/>
      <c r="EAD14" s="84"/>
      <c r="EAE14" s="84"/>
      <c r="EAF14" s="84"/>
      <c r="EAG14" s="84"/>
      <c r="EAH14" s="84"/>
      <c r="EAI14" s="84"/>
      <c r="EAJ14" s="84"/>
      <c r="EAK14" s="84"/>
      <c r="EAL14" s="84"/>
      <c r="EAM14" s="84"/>
      <c r="EAN14" s="84"/>
      <c r="EAO14" s="84"/>
      <c r="EAP14" s="84"/>
      <c r="EAQ14" s="84"/>
      <c r="EAR14" s="84"/>
      <c r="EAS14" s="84"/>
      <c r="EAT14" s="84"/>
      <c r="EAU14" s="84"/>
      <c r="EAV14" s="84"/>
      <c r="EAW14" s="84"/>
      <c r="EAX14" s="84"/>
      <c r="EAY14" s="84"/>
      <c r="EAZ14" s="84"/>
      <c r="EBA14" s="84"/>
      <c r="EBB14" s="84"/>
      <c r="EBC14" s="84"/>
      <c r="EBD14" s="84"/>
      <c r="EBE14" s="84"/>
      <c r="EBF14" s="84"/>
      <c r="EBG14" s="84"/>
      <c r="EBH14" s="84"/>
      <c r="EBI14" s="84"/>
      <c r="EBJ14" s="84"/>
      <c r="EBK14" s="84"/>
      <c r="EBL14" s="84"/>
      <c r="EBM14" s="84"/>
      <c r="EBN14" s="84"/>
      <c r="EBO14" s="84"/>
      <c r="EBP14" s="84"/>
      <c r="EBQ14" s="84"/>
      <c r="EBR14" s="84"/>
      <c r="EBS14" s="84"/>
      <c r="EBT14" s="84"/>
      <c r="EBU14" s="84"/>
      <c r="EBV14" s="84"/>
      <c r="EBW14" s="84"/>
      <c r="EBX14" s="84"/>
      <c r="EBY14" s="84"/>
      <c r="EBZ14" s="84"/>
      <c r="ECA14" s="84"/>
      <c r="ECB14" s="84"/>
      <c r="ECC14" s="84"/>
      <c r="ECD14" s="84"/>
      <c r="ECE14" s="84"/>
      <c r="ECF14" s="84"/>
      <c r="ECG14" s="84"/>
      <c r="ECH14" s="84"/>
      <c r="ECI14" s="84"/>
      <c r="ECJ14" s="84"/>
      <c r="ECK14" s="84"/>
      <c r="ECL14" s="84"/>
      <c r="ECM14" s="84"/>
      <c r="ECN14" s="84"/>
      <c r="ECO14" s="84"/>
      <c r="ECP14" s="84"/>
      <c r="ECQ14" s="84"/>
      <c r="ECR14" s="84"/>
      <c r="ECS14" s="84"/>
      <c r="ECT14" s="84"/>
      <c r="ECU14" s="84"/>
      <c r="ECV14" s="84"/>
      <c r="ECW14" s="84"/>
      <c r="ECX14" s="84"/>
      <c r="ECY14" s="84"/>
      <c r="ECZ14" s="84"/>
      <c r="EDA14" s="84"/>
      <c r="EDB14" s="84"/>
      <c r="EDC14" s="84"/>
      <c r="EDD14" s="84"/>
      <c r="EDE14" s="84"/>
      <c r="EDF14" s="84"/>
      <c r="EDG14" s="84"/>
      <c r="EDH14" s="84"/>
      <c r="EDI14" s="84"/>
      <c r="EDJ14" s="84"/>
      <c r="EDK14" s="84"/>
      <c r="EDL14" s="84"/>
      <c r="EDM14" s="84"/>
      <c r="EDN14" s="84"/>
      <c r="EDO14" s="84"/>
      <c r="EDP14" s="84"/>
      <c r="EDQ14" s="84"/>
      <c r="EDR14" s="84"/>
      <c r="EDS14" s="84"/>
      <c r="EDT14" s="84"/>
      <c r="EDU14" s="84"/>
      <c r="EDV14" s="84"/>
      <c r="EDW14" s="84"/>
      <c r="EDX14" s="84"/>
      <c r="EDY14" s="84"/>
      <c r="EDZ14" s="84"/>
      <c r="EEA14" s="84"/>
      <c r="EEB14" s="84"/>
      <c r="EEC14" s="84"/>
      <c r="EED14" s="84"/>
      <c r="EEE14" s="84"/>
      <c r="EEF14" s="84"/>
      <c r="EEG14" s="84"/>
      <c r="EEH14" s="84"/>
      <c r="EEI14" s="84"/>
      <c r="EEJ14" s="84"/>
      <c r="EEK14" s="84"/>
      <c r="EEL14" s="84"/>
      <c r="EEM14" s="84"/>
      <c r="EEN14" s="84"/>
      <c r="EEO14" s="84"/>
      <c r="EEP14" s="84"/>
      <c r="EEQ14" s="84"/>
      <c r="EEX14" s="84"/>
      <c r="EEY14" s="84"/>
      <c r="EEZ14" s="84"/>
      <c r="EFA14" s="84"/>
      <c r="EFB14" s="84"/>
      <c r="EFC14" s="84"/>
      <c r="EFD14" s="84"/>
      <c r="EFE14" s="84"/>
      <c r="EFF14" s="84"/>
      <c r="EFG14" s="84"/>
      <c r="EFH14" s="84"/>
      <c r="EFI14" s="84"/>
      <c r="EFJ14" s="84"/>
      <c r="EFK14" s="84"/>
      <c r="EFL14" s="84"/>
      <c r="EFM14" s="84"/>
      <c r="EFN14" s="84"/>
      <c r="EFO14" s="84"/>
      <c r="EFP14" s="84"/>
      <c r="EFQ14" s="84"/>
      <c r="EFR14" s="84"/>
      <c r="EFS14" s="84"/>
      <c r="EFT14" s="84"/>
      <c r="EFU14" s="84"/>
      <c r="EFV14" s="84"/>
      <c r="EFW14" s="84"/>
      <c r="EFX14" s="84"/>
      <c r="EFY14" s="84"/>
      <c r="EFZ14" s="84"/>
      <c r="EGA14" s="84"/>
      <c r="EGB14" s="84"/>
      <c r="EGC14" s="84"/>
      <c r="EGD14" s="84"/>
      <c r="EGE14" s="84"/>
      <c r="EGF14" s="84"/>
      <c r="EGG14" s="84"/>
      <c r="EGH14" s="84"/>
      <c r="EGI14" s="84"/>
      <c r="EGJ14" s="84"/>
      <c r="EGK14" s="84"/>
      <c r="EGL14" s="84"/>
      <c r="EGM14" s="84"/>
      <c r="EGN14" s="84"/>
      <c r="EGO14" s="84"/>
      <c r="EGP14" s="84"/>
      <c r="EGQ14" s="84"/>
      <c r="EGR14" s="84"/>
      <c r="EGS14" s="84"/>
      <c r="EGT14" s="84"/>
      <c r="EGU14" s="84"/>
      <c r="EGV14" s="84"/>
      <c r="EGW14" s="84"/>
      <c r="EGX14" s="84"/>
      <c r="EGY14" s="84"/>
      <c r="EGZ14" s="84"/>
      <c r="EHA14" s="84"/>
      <c r="EHB14" s="84"/>
      <c r="EHC14" s="84"/>
      <c r="EHD14" s="84"/>
      <c r="EHE14" s="84"/>
      <c r="EHF14" s="84"/>
      <c r="EHG14" s="84"/>
      <c r="EHH14" s="84"/>
      <c r="EHI14" s="84"/>
      <c r="EHJ14" s="84"/>
      <c r="EHK14" s="84"/>
      <c r="EHL14" s="84"/>
      <c r="EHM14" s="84"/>
      <c r="EHN14" s="84"/>
      <c r="EHO14" s="84"/>
      <c r="EHP14" s="84"/>
      <c r="EHQ14" s="84"/>
      <c r="EHR14" s="84"/>
      <c r="EHS14" s="84"/>
      <c r="EHT14" s="84"/>
      <c r="EHU14" s="84"/>
      <c r="EHV14" s="84"/>
      <c r="EHW14" s="84"/>
      <c r="EHX14" s="84"/>
      <c r="EHY14" s="84"/>
      <c r="EHZ14" s="84"/>
      <c r="EIA14" s="84"/>
      <c r="EIB14" s="84"/>
      <c r="EIC14" s="84"/>
      <c r="EID14" s="84"/>
      <c r="EIE14" s="84"/>
      <c r="EIF14" s="84"/>
      <c r="EIG14" s="84"/>
      <c r="EIH14" s="84"/>
      <c r="EII14" s="84"/>
      <c r="EIJ14" s="84"/>
      <c r="EIK14" s="84"/>
      <c r="EIL14" s="84"/>
      <c r="EIM14" s="84"/>
      <c r="EIN14" s="84"/>
      <c r="EIO14" s="84"/>
      <c r="EIP14" s="84"/>
      <c r="EIQ14" s="84"/>
      <c r="EIR14" s="84"/>
      <c r="EIS14" s="84"/>
      <c r="EIT14" s="84"/>
      <c r="EIU14" s="84"/>
      <c r="EIV14" s="84"/>
      <c r="EIW14" s="84"/>
      <c r="EIX14" s="84"/>
      <c r="EIY14" s="84"/>
      <c r="EIZ14" s="84"/>
      <c r="EJA14" s="84"/>
      <c r="EJB14" s="84"/>
      <c r="EJC14" s="84"/>
      <c r="EJD14" s="84"/>
      <c r="EJE14" s="84"/>
      <c r="EJF14" s="84"/>
      <c r="EJG14" s="84"/>
      <c r="EJH14" s="84"/>
      <c r="EJI14" s="84"/>
      <c r="EJJ14" s="84"/>
      <c r="EJK14" s="84"/>
      <c r="EJL14" s="84"/>
      <c r="EJM14" s="84"/>
      <c r="EJN14" s="84"/>
      <c r="EJO14" s="84"/>
      <c r="EJP14" s="84"/>
      <c r="EJQ14" s="84"/>
      <c r="EJR14" s="84"/>
      <c r="EJS14" s="84"/>
      <c r="EJT14" s="84"/>
      <c r="EJU14" s="84"/>
      <c r="EJV14" s="84"/>
      <c r="EJW14" s="84"/>
      <c r="EJX14" s="84"/>
      <c r="EJY14" s="84"/>
      <c r="EJZ14" s="84"/>
      <c r="EKA14" s="84"/>
      <c r="EKB14" s="84"/>
      <c r="EKC14" s="84"/>
      <c r="EKD14" s="84"/>
      <c r="EKE14" s="84"/>
      <c r="EKF14" s="84"/>
      <c r="EKG14" s="84"/>
      <c r="EKH14" s="84"/>
      <c r="EKI14" s="84"/>
      <c r="EKJ14" s="84"/>
      <c r="EKK14" s="84"/>
      <c r="EKL14" s="84"/>
      <c r="EKM14" s="84"/>
      <c r="EKN14" s="84"/>
      <c r="EKO14" s="84"/>
      <c r="EKP14" s="84"/>
      <c r="EKQ14" s="84"/>
      <c r="EKR14" s="84"/>
      <c r="EKS14" s="84"/>
      <c r="EKT14" s="84"/>
      <c r="EKU14" s="84"/>
      <c r="EKV14" s="84"/>
      <c r="EKW14" s="84"/>
      <c r="EKX14" s="84"/>
      <c r="EKY14" s="84"/>
      <c r="EKZ14" s="84"/>
      <c r="ELA14" s="84"/>
      <c r="ELB14" s="84"/>
      <c r="ELC14" s="84"/>
      <c r="ELD14" s="84"/>
      <c r="ELE14" s="84"/>
      <c r="ELF14" s="84"/>
      <c r="ELG14" s="84"/>
      <c r="ELH14" s="84"/>
      <c r="ELI14" s="84"/>
      <c r="ELJ14" s="84"/>
      <c r="ELK14" s="84"/>
      <c r="ELL14" s="84"/>
      <c r="ELM14" s="84"/>
      <c r="ELN14" s="84"/>
      <c r="ELO14" s="84"/>
      <c r="ELP14" s="84"/>
      <c r="ELQ14" s="84"/>
      <c r="ELR14" s="84"/>
      <c r="ELS14" s="84"/>
      <c r="ELT14" s="84"/>
      <c r="ELU14" s="84"/>
      <c r="ELV14" s="84"/>
      <c r="ELW14" s="84"/>
      <c r="ELX14" s="84"/>
      <c r="ELY14" s="84"/>
      <c r="ELZ14" s="84"/>
      <c r="EMA14" s="84"/>
      <c r="EMB14" s="84"/>
      <c r="EMC14" s="84"/>
      <c r="EMD14" s="84"/>
      <c r="EME14" s="84"/>
      <c r="EMF14" s="84"/>
      <c r="EMG14" s="84"/>
      <c r="EMH14" s="84"/>
      <c r="EMI14" s="84"/>
      <c r="EMJ14" s="84"/>
      <c r="EMK14" s="84"/>
      <c r="EML14" s="84"/>
      <c r="EMM14" s="84"/>
      <c r="EMN14" s="84"/>
      <c r="EMO14" s="84"/>
      <c r="EMP14" s="84"/>
      <c r="EMQ14" s="84"/>
      <c r="EMR14" s="84"/>
      <c r="EMS14" s="84"/>
      <c r="EMT14" s="84"/>
      <c r="EMU14" s="84"/>
      <c r="EMV14" s="84"/>
      <c r="EMW14" s="84"/>
      <c r="EMX14" s="84"/>
      <c r="EMY14" s="84"/>
      <c r="EMZ14" s="84"/>
      <c r="ENA14" s="84"/>
      <c r="ENB14" s="84"/>
      <c r="ENC14" s="84"/>
      <c r="END14" s="84"/>
      <c r="ENE14" s="84"/>
      <c r="ENF14" s="84"/>
      <c r="ENG14" s="84"/>
      <c r="ENH14" s="84"/>
      <c r="ENI14" s="84"/>
      <c r="ENJ14" s="84"/>
      <c r="ENK14" s="84"/>
      <c r="ENL14" s="84"/>
      <c r="ENM14" s="84"/>
      <c r="ENN14" s="84"/>
      <c r="ENO14" s="84"/>
      <c r="ENP14" s="84"/>
      <c r="ENQ14" s="84"/>
      <c r="ENR14" s="84"/>
      <c r="ENS14" s="84"/>
      <c r="ENT14" s="84"/>
      <c r="ENU14" s="84"/>
      <c r="ENV14" s="84"/>
      <c r="ENW14" s="84"/>
      <c r="ENX14" s="84"/>
      <c r="ENY14" s="84"/>
      <c r="ENZ14" s="84"/>
      <c r="EOA14" s="84"/>
      <c r="EOB14" s="84"/>
      <c r="EOC14" s="84"/>
      <c r="EOD14" s="84"/>
      <c r="EOE14" s="84"/>
      <c r="EOF14" s="84"/>
      <c r="EOG14" s="84"/>
      <c r="EOH14" s="84"/>
      <c r="EOI14" s="84"/>
      <c r="EOJ14" s="84"/>
      <c r="EOK14" s="84"/>
      <c r="EOL14" s="84"/>
      <c r="EOM14" s="84"/>
      <c r="EOT14" s="84"/>
      <c r="EOU14" s="84"/>
      <c r="EOV14" s="84"/>
      <c r="EOW14" s="84"/>
      <c r="EOX14" s="84"/>
      <c r="EOY14" s="84"/>
      <c r="EOZ14" s="84"/>
      <c r="EPA14" s="84"/>
      <c r="EPB14" s="84"/>
      <c r="EPC14" s="84"/>
      <c r="EPD14" s="84"/>
      <c r="EPE14" s="84"/>
      <c r="EPF14" s="84"/>
      <c r="EPG14" s="84"/>
      <c r="EPH14" s="84"/>
      <c r="EPI14" s="84"/>
      <c r="EPJ14" s="84"/>
      <c r="EPK14" s="84"/>
      <c r="EPL14" s="84"/>
      <c r="EPM14" s="84"/>
      <c r="EPN14" s="84"/>
      <c r="EPO14" s="84"/>
      <c r="EPP14" s="84"/>
      <c r="EPQ14" s="84"/>
      <c r="EPR14" s="84"/>
      <c r="EPS14" s="84"/>
      <c r="EPT14" s="84"/>
      <c r="EPU14" s="84"/>
      <c r="EPV14" s="84"/>
      <c r="EPW14" s="84"/>
      <c r="EPX14" s="84"/>
      <c r="EPY14" s="84"/>
      <c r="EPZ14" s="84"/>
      <c r="EQA14" s="84"/>
      <c r="EQB14" s="84"/>
      <c r="EQC14" s="84"/>
      <c r="EQD14" s="84"/>
      <c r="EQE14" s="84"/>
      <c r="EQF14" s="84"/>
      <c r="EQG14" s="84"/>
      <c r="EQH14" s="84"/>
      <c r="EQI14" s="84"/>
      <c r="EQJ14" s="84"/>
      <c r="EQK14" s="84"/>
      <c r="EQL14" s="84"/>
      <c r="EQM14" s="84"/>
      <c r="EQN14" s="84"/>
      <c r="EQO14" s="84"/>
      <c r="EQP14" s="84"/>
      <c r="EQQ14" s="84"/>
      <c r="EQR14" s="84"/>
      <c r="EQS14" s="84"/>
      <c r="EQT14" s="84"/>
      <c r="EQU14" s="84"/>
      <c r="EQV14" s="84"/>
      <c r="EQW14" s="84"/>
      <c r="EQX14" s="84"/>
      <c r="EQY14" s="84"/>
      <c r="EQZ14" s="84"/>
      <c r="ERA14" s="84"/>
      <c r="ERB14" s="84"/>
      <c r="ERC14" s="84"/>
      <c r="ERD14" s="84"/>
      <c r="ERE14" s="84"/>
      <c r="ERF14" s="84"/>
      <c r="ERG14" s="84"/>
      <c r="ERH14" s="84"/>
      <c r="ERI14" s="84"/>
      <c r="ERJ14" s="84"/>
      <c r="ERK14" s="84"/>
      <c r="ERL14" s="84"/>
      <c r="ERM14" s="84"/>
      <c r="ERN14" s="84"/>
      <c r="ERO14" s="84"/>
      <c r="ERP14" s="84"/>
      <c r="ERQ14" s="84"/>
      <c r="ERR14" s="84"/>
      <c r="ERS14" s="84"/>
      <c r="ERT14" s="84"/>
      <c r="ERU14" s="84"/>
      <c r="ERV14" s="84"/>
      <c r="ERW14" s="84"/>
      <c r="ERX14" s="84"/>
      <c r="ERY14" s="84"/>
      <c r="ERZ14" s="84"/>
      <c r="ESA14" s="84"/>
      <c r="ESB14" s="84"/>
      <c r="ESC14" s="84"/>
      <c r="ESD14" s="84"/>
      <c r="ESE14" s="84"/>
      <c r="ESF14" s="84"/>
      <c r="ESG14" s="84"/>
      <c r="ESH14" s="84"/>
      <c r="ESI14" s="84"/>
      <c r="ESJ14" s="84"/>
      <c r="ESK14" s="84"/>
      <c r="ESL14" s="84"/>
      <c r="ESM14" s="84"/>
      <c r="ESN14" s="84"/>
      <c r="ESO14" s="84"/>
      <c r="ESP14" s="84"/>
      <c r="ESQ14" s="84"/>
      <c r="ESR14" s="84"/>
      <c r="ESS14" s="84"/>
      <c r="EST14" s="84"/>
      <c r="ESU14" s="84"/>
      <c r="ESV14" s="84"/>
      <c r="ESW14" s="84"/>
      <c r="ESX14" s="84"/>
      <c r="ESY14" s="84"/>
      <c r="ESZ14" s="84"/>
      <c r="ETA14" s="84"/>
      <c r="ETB14" s="84"/>
      <c r="ETC14" s="84"/>
      <c r="ETD14" s="84"/>
      <c r="ETE14" s="84"/>
      <c r="ETF14" s="84"/>
      <c r="ETG14" s="84"/>
      <c r="ETH14" s="84"/>
      <c r="ETI14" s="84"/>
      <c r="ETJ14" s="84"/>
      <c r="ETK14" s="84"/>
      <c r="ETL14" s="84"/>
      <c r="ETM14" s="84"/>
      <c r="ETN14" s="84"/>
      <c r="ETO14" s="84"/>
      <c r="ETP14" s="84"/>
      <c r="ETQ14" s="84"/>
      <c r="ETR14" s="84"/>
      <c r="ETS14" s="84"/>
      <c r="ETT14" s="84"/>
      <c r="ETU14" s="84"/>
      <c r="ETV14" s="84"/>
      <c r="ETW14" s="84"/>
      <c r="ETX14" s="84"/>
      <c r="ETY14" s="84"/>
      <c r="ETZ14" s="84"/>
      <c r="EUA14" s="84"/>
      <c r="EUB14" s="84"/>
      <c r="EUC14" s="84"/>
      <c r="EUD14" s="84"/>
      <c r="EUE14" s="84"/>
      <c r="EUF14" s="84"/>
      <c r="EUG14" s="84"/>
      <c r="EUH14" s="84"/>
      <c r="EUI14" s="84"/>
      <c r="EUJ14" s="84"/>
      <c r="EUK14" s="84"/>
      <c r="EUL14" s="84"/>
      <c r="EUM14" s="84"/>
      <c r="EUN14" s="84"/>
      <c r="EUO14" s="84"/>
      <c r="EUP14" s="84"/>
      <c r="EUQ14" s="84"/>
      <c r="EUR14" s="84"/>
      <c r="EUS14" s="84"/>
      <c r="EUT14" s="84"/>
      <c r="EUU14" s="84"/>
      <c r="EUV14" s="84"/>
      <c r="EUW14" s="84"/>
      <c r="EUX14" s="84"/>
      <c r="EUY14" s="84"/>
      <c r="EUZ14" s="84"/>
      <c r="EVA14" s="84"/>
      <c r="EVB14" s="84"/>
      <c r="EVC14" s="84"/>
      <c r="EVD14" s="84"/>
      <c r="EVE14" s="84"/>
      <c r="EVF14" s="84"/>
      <c r="EVG14" s="84"/>
      <c r="EVH14" s="84"/>
      <c r="EVI14" s="84"/>
      <c r="EVJ14" s="84"/>
      <c r="EVK14" s="84"/>
      <c r="EVL14" s="84"/>
      <c r="EVM14" s="84"/>
      <c r="EVN14" s="84"/>
      <c r="EVO14" s="84"/>
      <c r="EVP14" s="84"/>
      <c r="EVQ14" s="84"/>
      <c r="EVR14" s="84"/>
      <c r="EVS14" s="84"/>
      <c r="EVT14" s="84"/>
      <c r="EVU14" s="84"/>
      <c r="EVV14" s="84"/>
      <c r="EVW14" s="84"/>
      <c r="EVX14" s="84"/>
      <c r="EVY14" s="84"/>
      <c r="EVZ14" s="84"/>
      <c r="EWA14" s="84"/>
      <c r="EWB14" s="84"/>
      <c r="EWC14" s="84"/>
      <c r="EWD14" s="84"/>
      <c r="EWE14" s="84"/>
      <c r="EWF14" s="84"/>
      <c r="EWG14" s="84"/>
      <c r="EWH14" s="84"/>
      <c r="EWI14" s="84"/>
      <c r="EWJ14" s="84"/>
      <c r="EWK14" s="84"/>
      <c r="EWL14" s="84"/>
      <c r="EWM14" s="84"/>
      <c r="EWN14" s="84"/>
      <c r="EWO14" s="84"/>
      <c r="EWP14" s="84"/>
      <c r="EWQ14" s="84"/>
      <c r="EWR14" s="84"/>
      <c r="EWS14" s="84"/>
      <c r="EWT14" s="84"/>
      <c r="EWU14" s="84"/>
      <c r="EWV14" s="84"/>
      <c r="EWW14" s="84"/>
      <c r="EWX14" s="84"/>
      <c r="EWY14" s="84"/>
      <c r="EWZ14" s="84"/>
      <c r="EXA14" s="84"/>
      <c r="EXB14" s="84"/>
      <c r="EXC14" s="84"/>
      <c r="EXD14" s="84"/>
      <c r="EXE14" s="84"/>
      <c r="EXF14" s="84"/>
      <c r="EXG14" s="84"/>
      <c r="EXH14" s="84"/>
      <c r="EXI14" s="84"/>
      <c r="EXJ14" s="84"/>
      <c r="EXK14" s="84"/>
      <c r="EXL14" s="84"/>
      <c r="EXM14" s="84"/>
      <c r="EXN14" s="84"/>
      <c r="EXO14" s="84"/>
      <c r="EXP14" s="84"/>
      <c r="EXQ14" s="84"/>
      <c r="EXR14" s="84"/>
      <c r="EXS14" s="84"/>
      <c r="EXT14" s="84"/>
      <c r="EXU14" s="84"/>
      <c r="EXV14" s="84"/>
      <c r="EXW14" s="84"/>
      <c r="EXX14" s="84"/>
      <c r="EXY14" s="84"/>
      <c r="EXZ14" s="84"/>
      <c r="EYA14" s="84"/>
      <c r="EYB14" s="84"/>
      <c r="EYC14" s="84"/>
      <c r="EYD14" s="84"/>
      <c r="EYE14" s="84"/>
      <c r="EYF14" s="84"/>
      <c r="EYG14" s="84"/>
      <c r="EYH14" s="84"/>
      <c r="EYI14" s="84"/>
      <c r="EYP14" s="84"/>
      <c r="EYQ14" s="84"/>
      <c r="EYR14" s="84"/>
      <c r="EYS14" s="84"/>
      <c r="EYT14" s="84"/>
      <c r="EYU14" s="84"/>
      <c r="EYV14" s="84"/>
      <c r="EYW14" s="84"/>
      <c r="EYX14" s="84"/>
      <c r="EYY14" s="84"/>
      <c r="EYZ14" s="84"/>
      <c r="EZA14" s="84"/>
      <c r="EZB14" s="84"/>
      <c r="EZC14" s="84"/>
      <c r="EZD14" s="84"/>
      <c r="EZE14" s="84"/>
      <c r="EZF14" s="84"/>
      <c r="EZG14" s="84"/>
      <c r="EZH14" s="84"/>
      <c r="EZI14" s="84"/>
      <c r="EZJ14" s="84"/>
      <c r="EZK14" s="84"/>
      <c r="EZL14" s="84"/>
      <c r="EZM14" s="84"/>
      <c r="EZN14" s="84"/>
      <c r="EZO14" s="84"/>
      <c r="EZP14" s="84"/>
      <c r="EZQ14" s="84"/>
      <c r="EZR14" s="84"/>
      <c r="EZS14" s="84"/>
      <c r="EZT14" s="84"/>
      <c r="EZU14" s="84"/>
      <c r="EZV14" s="84"/>
      <c r="EZW14" s="84"/>
      <c r="EZX14" s="84"/>
      <c r="EZY14" s="84"/>
      <c r="EZZ14" s="84"/>
      <c r="FAA14" s="84"/>
      <c r="FAB14" s="84"/>
      <c r="FAC14" s="84"/>
      <c r="FAD14" s="84"/>
      <c r="FAE14" s="84"/>
      <c r="FAF14" s="84"/>
      <c r="FAG14" s="84"/>
      <c r="FAH14" s="84"/>
      <c r="FAI14" s="84"/>
      <c r="FAJ14" s="84"/>
      <c r="FAK14" s="84"/>
      <c r="FAL14" s="84"/>
      <c r="FAM14" s="84"/>
      <c r="FAN14" s="84"/>
      <c r="FAO14" s="84"/>
      <c r="FAP14" s="84"/>
      <c r="FAQ14" s="84"/>
      <c r="FAR14" s="84"/>
      <c r="FAS14" s="84"/>
      <c r="FAT14" s="84"/>
      <c r="FAU14" s="84"/>
      <c r="FAV14" s="84"/>
      <c r="FAW14" s="84"/>
      <c r="FAX14" s="84"/>
      <c r="FAY14" s="84"/>
      <c r="FAZ14" s="84"/>
      <c r="FBA14" s="84"/>
      <c r="FBB14" s="84"/>
      <c r="FBC14" s="84"/>
      <c r="FBD14" s="84"/>
      <c r="FBE14" s="84"/>
      <c r="FBF14" s="84"/>
      <c r="FBG14" s="84"/>
      <c r="FBH14" s="84"/>
      <c r="FBI14" s="84"/>
      <c r="FBJ14" s="84"/>
      <c r="FBK14" s="84"/>
      <c r="FBL14" s="84"/>
      <c r="FBM14" s="84"/>
      <c r="FBN14" s="84"/>
      <c r="FBO14" s="84"/>
      <c r="FBP14" s="84"/>
      <c r="FBQ14" s="84"/>
      <c r="FBR14" s="84"/>
      <c r="FBS14" s="84"/>
      <c r="FBT14" s="84"/>
      <c r="FBU14" s="84"/>
      <c r="FBV14" s="84"/>
      <c r="FBW14" s="84"/>
      <c r="FBX14" s="84"/>
      <c r="FBY14" s="84"/>
      <c r="FBZ14" s="84"/>
      <c r="FCA14" s="84"/>
      <c r="FCB14" s="84"/>
      <c r="FCC14" s="84"/>
      <c r="FCD14" s="84"/>
      <c r="FCE14" s="84"/>
      <c r="FCF14" s="84"/>
      <c r="FCG14" s="84"/>
      <c r="FCH14" s="84"/>
      <c r="FCI14" s="84"/>
      <c r="FCJ14" s="84"/>
      <c r="FCK14" s="84"/>
      <c r="FCL14" s="84"/>
      <c r="FCM14" s="84"/>
      <c r="FCN14" s="84"/>
      <c r="FCO14" s="84"/>
      <c r="FCP14" s="84"/>
      <c r="FCQ14" s="84"/>
      <c r="FCR14" s="84"/>
      <c r="FCS14" s="84"/>
      <c r="FCT14" s="84"/>
      <c r="FCU14" s="84"/>
      <c r="FCV14" s="84"/>
      <c r="FCW14" s="84"/>
      <c r="FCX14" s="84"/>
      <c r="FCY14" s="84"/>
      <c r="FCZ14" s="84"/>
      <c r="FDA14" s="84"/>
      <c r="FDB14" s="84"/>
      <c r="FDC14" s="84"/>
      <c r="FDD14" s="84"/>
      <c r="FDE14" s="84"/>
      <c r="FDF14" s="84"/>
      <c r="FDG14" s="84"/>
      <c r="FDH14" s="84"/>
      <c r="FDI14" s="84"/>
      <c r="FDJ14" s="84"/>
      <c r="FDK14" s="84"/>
      <c r="FDL14" s="84"/>
      <c r="FDM14" s="84"/>
      <c r="FDN14" s="84"/>
      <c r="FDO14" s="84"/>
      <c r="FDP14" s="84"/>
      <c r="FDQ14" s="84"/>
      <c r="FDR14" s="84"/>
      <c r="FDS14" s="84"/>
      <c r="FDT14" s="84"/>
      <c r="FDU14" s="84"/>
      <c r="FDV14" s="84"/>
      <c r="FDW14" s="84"/>
      <c r="FDX14" s="84"/>
      <c r="FDY14" s="84"/>
      <c r="FDZ14" s="84"/>
      <c r="FEA14" s="84"/>
      <c r="FEB14" s="84"/>
      <c r="FEC14" s="84"/>
      <c r="FED14" s="84"/>
      <c r="FEE14" s="84"/>
      <c r="FEF14" s="84"/>
      <c r="FEG14" s="84"/>
      <c r="FEH14" s="84"/>
      <c r="FEI14" s="84"/>
      <c r="FEJ14" s="84"/>
      <c r="FEK14" s="84"/>
      <c r="FEL14" s="84"/>
      <c r="FEM14" s="84"/>
      <c r="FEN14" s="84"/>
      <c r="FEO14" s="84"/>
      <c r="FEP14" s="84"/>
      <c r="FEQ14" s="84"/>
      <c r="FER14" s="84"/>
      <c r="FES14" s="84"/>
      <c r="FET14" s="84"/>
      <c r="FEU14" s="84"/>
      <c r="FEV14" s="84"/>
      <c r="FEW14" s="84"/>
      <c r="FEX14" s="84"/>
      <c r="FEY14" s="84"/>
      <c r="FEZ14" s="84"/>
      <c r="FFA14" s="84"/>
      <c r="FFB14" s="84"/>
      <c r="FFC14" s="84"/>
      <c r="FFD14" s="84"/>
      <c r="FFE14" s="84"/>
      <c r="FFF14" s="84"/>
      <c r="FFG14" s="84"/>
      <c r="FFH14" s="84"/>
      <c r="FFI14" s="84"/>
      <c r="FFJ14" s="84"/>
      <c r="FFK14" s="84"/>
      <c r="FFL14" s="84"/>
      <c r="FFM14" s="84"/>
      <c r="FFN14" s="84"/>
      <c r="FFO14" s="84"/>
      <c r="FFP14" s="84"/>
      <c r="FFQ14" s="84"/>
      <c r="FFR14" s="84"/>
      <c r="FFS14" s="84"/>
      <c r="FFT14" s="84"/>
      <c r="FFU14" s="84"/>
      <c r="FFV14" s="84"/>
      <c r="FFW14" s="84"/>
      <c r="FFX14" s="84"/>
      <c r="FFY14" s="84"/>
      <c r="FFZ14" s="84"/>
      <c r="FGA14" s="84"/>
      <c r="FGB14" s="84"/>
      <c r="FGC14" s="84"/>
      <c r="FGD14" s="84"/>
      <c r="FGE14" s="84"/>
      <c r="FGF14" s="84"/>
      <c r="FGG14" s="84"/>
      <c r="FGH14" s="84"/>
      <c r="FGI14" s="84"/>
      <c r="FGJ14" s="84"/>
      <c r="FGK14" s="84"/>
      <c r="FGL14" s="84"/>
      <c r="FGM14" s="84"/>
      <c r="FGN14" s="84"/>
      <c r="FGO14" s="84"/>
      <c r="FGP14" s="84"/>
      <c r="FGQ14" s="84"/>
      <c r="FGR14" s="84"/>
      <c r="FGS14" s="84"/>
      <c r="FGT14" s="84"/>
      <c r="FGU14" s="84"/>
      <c r="FGV14" s="84"/>
      <c r="FGW14" s="84"/>
      <c r="FGX14" s="84"/>
      <c r="FGY14" s="84"/>
      <c r="FGZ14" s="84"/>
      <c r="FHA14" s="84"/>
      <c r="FHB14" s="84"/>
      <c r="FHC14" s="84"/>
      <c r="FHD14" s="84"/>
      <c r="FHE14" s="84"/>
      <c r="FHF14" s="84"/>
      <c r="FHG14" s="84"/>
      <c r="FHH14" s="84"/>
      <c r="FHI14" s="84"/>
      <c r="FHJ14" s="84"/>
      <c r="FHK14" s="84"/>
      <c r="FHL14" s="84"/>
      <c r="FHM14" s="84"/>
      <c r="FHN14" s="84"/>
      <c r="FHO14" s="84"/>
      <c r="FHP14" s="84"/>
      <c r="FHQ14" s="84"/>
      <c r="FHR14" s="84"/>
      <c r="FHS14" s="84"/>
      <c r="FHT14" s="84"/>
      <c r="FHU14" s="84"/>
      <c r="FHV14" s="84"/>
      <c r="FHW14" s="84"/>
      <c r="FHX14" s="84"/>
      <c r="FHY14" s="84"/>
      <c r="FHZ14" s="84"/>
      <c r="FIA14" s="84"/>
      <c r="FIB14" s="84"/>
      <c r="FIC14" s="84"/>
      <c r="FID14" s="84"/>
      <c r="FIE14" s="84"/>
      <c r="FIL14" s="84"/>
      <c r="FIM14" s="84"/>
      <c r="FIN14" s="84"/>
      <c r="FIO14" s="84"/>
      <c r="FIP14" s="84"/>
      <c r="FIQ14" s="84"/>
      <c r="FIR14" s="84"/>
      <c r="FIS14" s="84"/>
      <c r="FIT14" s="84"/>
      <c r="FIU14" s="84"/>
      <c r="FIV14" s="84"/>
      <c r="FIW14" s="84"/>
      <c r="FIX14" s="84"/>
      <c r="FIY14" s="84"/>
      <c r="FIZ14" s="84"/>
      <c r="FJA14" s="84"/>
      <c r="FJB14" s="84"/>
      <c r="FJC14" s="84"/>
      <c r="FJD14" s="84"/>
      <c r="FJE14" s="84"/>
      <c r="FJF14" s="84"/>
      <c r="FJG14" s="84"/>
      <c r="FJH14" s="84"/>
      <c r="FJI14" s="84"/>
      <c r="FJJ14" s="84"/>
      <c r="FJK14" s="84"/>
      <c r="FJL14" s="84"/>
      <c r="FJM14" s="84"/>
      <c r="FJN14" s="84"/>
      <c r="FJO14" s="84"/>
      <c r="FJP14" s="84"/>
      <c r="FJQ14" s="84"/>
      <c r="FJR14" s="84"/>
      <c r="FJS14" s="84"/>
      <c r="FJT14" s="84"/>
      <c r="FJU14" s="84"/>
      <c r="FJV14" s="84"/>
      <c r="FJW14" s="84"/>
      <c r="FJX14" s="84"/>
      <c r="FJY14" s="84"/>
      <c r="FJZ14" s="84"/>
      <c r="FKA14" s="84"/>
      <c r="FKB14" s="84"/>
      <c r="FKC14" s="84"/>
      <c r="FKD14" s="84"/>
      <c r="FKE14" s="84"/>
      <c r="FKF14" s="84"/>
      <c r="FKG14" s="84"/>
      <c r="FKH14" s="84"/>
      <c r="FKI14" s="84"/>
      <c r="FKJ14" s="84"/>
      <c r="FKK14" s="84"/>
      <c r="FKL14" s="84"/>
      <c r="FKM14" s="84"/>
      <c r="FKN14" s="84"/>
      <c r="FKO14" s="84"/>
      <c r="FKP14" s="84"/>
      <c r="FKQ14" s="84"/>
      <c r="FKR14" s="84"/>
      <c r="FKS14" s="84"/>
      <c r="FKT14" s="84"/>
      <c r="FKU14" s="84"/>
      <c r="FKV14" s="84"/>
      <c r="FKW14" s="84"/>
      <c r="FKX14" s="84"/>
      <c r="FKY14" s="84"/>
      <c r="FKZ14" s="84"/>
      <c r="FLA14" s="84"/>
      <c r="FLB14" s="84"/>
      <c r="FLC14" s="84"/>
      <c r="FLD14" s="84"/>
      <c r="FLE14" s="84"/>
      <c r="FLF14" s="84"/>
      <c r="FLG14" s="84"/>
      <c r="FLH14" s="84"/>
      <c r="FLI14" s="84"/>
      <c r="FLJ14" s="84"/>
      <c r="FLK14" s="84"/>
      <c r="FLL14" s="84"/>
      <c r="FLM14" s="84"/>
      <c r="FLN14" s="84"/>
      <c r="FLO14" s="84"/>
      <c r="FLP14" s="84"/>
      <c r="FLQ14" s="84"/>
      <c r="FLR14" s="84"/>
      <c r="FLS14" s="84"/>
      <c r="FLT14" s="84"/>
      <c r="FLU14" s="84"/>
      <c r="FLV14" s="84"/>
      <c r="FLW14" s="84"/>
      <c r="FLX14" s="84"/>
      <c r="FLY14" s="84"/>
      <c r="FLZ14" s="84"/>
      <c r="FMA14" s="84"/>
      <c r="FMB14" s="84"/>
      <c r="FMC14" s="84"/>
      <c r="FMD14" s="84"/>
      <c r="FME14" s="84"/>
      <c r="FMF14" s="84"/>
      <c r="FMG14" s="84"/>
      <c r="FMH14" s="84"/>
      <c r="FMI14" s="84"/>
      <c r="FMJ14" s="84"/>
      <c r="FMK14" s="84"/>
      <c r="FML14" s="84"/>
      <c r="FMM14" s="84"/>
      <c r="FMN14" s="84"/>
      <c r="FMO14" s="84"/>
      <c r="FMP14" s="84"/>
      <c r="FMQ14" s="84"/>
      <c r="FMR14" s="84"/>
      <c r="FMS14" s="84"/>
      <c r="FMT14" s="84"/>
      <c r="FMU14" s="84"/>
      <c r="FMV14" s="84"/>
      <c r="FMW14" s="84"/>
      <c r="FMX14" s="84"/>
      <c r="FMY14" s="84"/>
      <c r="FMZ14" s="84"/>
      <c r="FNA14" s="84"/>
      <c r="FNB14" s="84"/>
      <c r="FNC14" s="84"/>
      <c r="FND14" s="84"/>
      <c r="FNE14" s="84"/>
      <c r="FNF14" s="84"/>
      <c r="FNG14" s="84"/>
      <c r="FNH14" s="84"/>
      <c r="FNI14" s="84"/>
      <c r="FNJ14" s="84"/>
      <c r="FNK14" s="84"/>
      <c r="FNL14" s="84"/>
      <c r="FNM14" s="84"/>
      <c r="FNN14" s="84"/>
      <c r="FNO14" s="84"/>
      <c r="FNP14" s="84"/>
      <c r="FNQ14" s="84"/>
      <c r="FNR14" s="84"/>
      <c r="FNS14" s="84"/>
      <c r="FNT14" s="84"/>
      <c r="FNU14" s="84"/>
      <c r="FNV14" s="84"/>
      <c r="FNW14" s="84"/>
      <c r="FNX14" s="84"/>
      <c r="FNY14" s="84"/>
      <c r="FNZ14" s="84"/>
      <c r="FOA14" s="84"/>
      <c r="FOB14" s="84"/>
      <c r="FOC14" s="84"/>
      <c r="FOD14" s="84"/>
      <c r="FOE14" s="84"/>
      <c r="FOF14" s="84"/>
      <c r="FOG14" s="84"/>
      <c r="FOH14" s="84"/>
      <c r="FOI14" s="84"/>
      <c r="FOJ14" s="84"/>
      <c r="FOK14" s="84"/>
      <c r="FOL14" s="84"/>
      <c r="FOM14" s="84"/>
      <c r="FON14" s="84"/>
      <c r="FOO14" s="84"/>
      <c r="FOP14" s="84"/>
      <c r="FOQ14" s="84"/>
      <c r="FOR14" s="84"/>
      <c r="FOS14" s="84"/>
      <c r="FOT14" s="84"/>
      <c r="FOU14" s="84"/>
      <c r="FOV14" s="84"/>
      <c r="FOW14" s="84"/>
      <c r="FOX14" s="84"/>
      <c r="FOY14" s="84"/>
      <c r="FOZ14" s="84"/>
      <c r="FPA14" s="84"/>
      <c r="FPB14" s="84"/>
      <c r="FPC14" s="84"/>
      <c r="FPD14" s="84"/>
      <c r="FPE14" s="84"/>
      <c r="FPF14" s="84"/>
      <c r="FPG14" s="84"/>
      <c r="FPH14" s="84"/>
      <c r="FPI14" s="84"/>
      <c r="FPJ14" s="84"/>
      <c r="FPK14" s="84"/>
      <c r="FPL14" s="84"/>
      <c r="FPM14" s="84"/>
      <c r="FPN14" s="84"/>
      <c r="FPO14" s="84"/>
      <c r="FPP14" s="84"/>
      <c r="FPQ14" s="84"/>
      <c r="FPR14" s="84"/>
      <c r="FPS14" s="84"/>
      <c r="FPT14" s="84"/>
      <c r="FPU14" s="84"/>
      <c r="FPV14" s="84"/>
      <c r="FPW14" s="84"/>
      <c r="FPX14" s="84"/>
      <c r="FPY14" s="84"/>
      <c r="FPZ14" s="84"/>
      <c r="FQA14" s="84"/>
      <c r="FQB14" s="84"/>
      <c r="FQC14" s="84"/>
      <c r="FQD14" s="84"/>
      <c r="FQE14" s="84"/>
      <c r="FQF14" s="84"/>
      <c r="FQG14" s="84"/>
      <c r="FQH14" s="84"/>
      <c r="FQI14" s="84"/>
      <c r="FQJ14" s="84"/>
      <c r="FQK14" s="84"/>
      <c r="FQL14" s="84"/>
      <c r="FQM14" s="84"/>
      <c r="FQN14" s="84"/>
      <c r="FQO14" s="84"/>
      <c r="FQP14" s="84"/>
      <c r="FQQ14" s="84"/>
      <c r="FQR14" s="84"/>
      <c r="FQS14" s="84"/>
      <c r="FQT14" s="84"/>
      <c r="FQU14" s="84"/>
      <c r="FQV14" s="84"/>
      <c r="FQW14" s="84"/>
      <c r="FQX14" s="84"/>
      <c r="FQY14" s="84"/>
      <c r="FQZ14" s="84"/>
      <c r="FRA14" s="84"/>
      <c r="FRB14" s="84"/>
      <c r="FRC14" s="84"/>
      <c r="FRD14" s="84"/>
      <c r="FRE14" s="84"/>
      <c r="FRF14" s="84"/>
      <c r="FRG14" s="84"/>
      <c r="FRH14" s="84"/>
      <c r="FRI14" s="84"/>
      <c r="FRJ14" s="84"/>
      <c r="FRK14" s="84"/>
      <c r="FRL14" s="84"/>
      <c r="FRM14" s="84"/>
      <c r="FRN14" s="84"/>
      <c r="FRO14" s="84"/>
      <c r="FRP14" s="84"/>
      <c r="FRQ14" s="84"/>
      <c r="FRR14" s="84"/>
      <c r="FRS14" s="84"/>
      <c r="FRT14" s="84"/>
      <c r="FRU14" s="84"/>
      <c r="FRV14" s="84"/>
      <c r="FRW14" s="84"/>
      <c r="FRX14" s="84"/>
      <c r="FRY14" s="84"/>
      <c r="FRZ14" s="84"/>
      <c r="FSA14" s="84"/>
      <c r="FSH14" s="84"/>
      <c r="FSI14" s="84"/>
      <c r="FSJ14" s="84"/>
      <c r="FSK14" s="84"/>
      <c r="FSL14" s="84"/>
      <c r="FSM14" s="84"/>
      <c r="FSN14" s="84"/>
      <c r="FSO14" s="84"/>
      <c r="FSP14" s="84"/>
      <c r="FSQ14" s="84"/>
      <c r="FSR14" s="84"/>
      <c r="FSS14" s="84"/>
      <c r="FST14" s="84"/>
      <c r="FSU14" s="84"/>
      <c r="FSV14" s="84"/>
      <c r="FSW14" s="84"/>
      <c r="FSX14" s="84"/>
      <c r="FSY14" s="84"/>
      <c r="FSZ14" s="84"/>
      <c r="FTA14" s="84"/>
      <c r="FTB14" s="84"/>
      <c r="FTC14" s="84"/>
      <c r="FTD14" s="84"/>
      <c r="FTE14" s="84"/>
      <c r="FTF14" s="84"/>
      <c r="FTG14" s="84"/>
      <c r="FTH14" s="84"/>
      <c r="FTI14" s="84"/>
      <c r="FTJ14" s="84"/>
      <c r="FTK14" s="84"/>
      <c r="FTL14" s="84"/>
      <c r="FTM14" s="84"/>
      <c r="FTN14" s="84"/>
      <c r="FTO14" s="84"/>
      <c r="FTP14" s="84"/>
      <c r="FTQ14" s="84"/>
      <c r="FTR14" s="84"/>
      <c r="FTS14" s="84"/>
      <c r="FTT14" s="84"/>
      <c r="FTU14" s="84"/>
      <c r="FTV14" s="84"/>
      <c r="FTW14" s="84"/>
      <c r="FTX14" s="84"/>
      <c r="FTY14" s="84"/>
      <c r="FTZ14" s="84"/>
      <c r="FUA14" s="84"/>
      <c r="FUB14" s="84"/>
      <c r="FUC14" s="84"/>
      <c r="FUD14" s="84"/>
      <c r="FUE14" s="84"/>
      <c r="FUF14" s="84"/>
      <c r="FUG14" s="84"/>
      <c r="FUH14" s="84"/>
      <c r="FUI14" s="84"/>
      <c r="FUJ14" s="84"/>
      <c r="FUK14" s="84"/>
      <c r="FUL14" s="84"/>
      <c r="FUM14" s="84"/>
      <c r="FUN14" s="84"/>
      <c r="FUO14" s="84"/>
      <c r="FUP14" s="84"/>
      <c r="FUQ14" s="84"/>
      <c r="FUR14" s="84"/>
      <c r="FUS14" s="84"/>
      <c r="FUT14" s="84"/>
      <c r="FUU14" s="84"/>
      <c r="FUV14" s="84"/>
      <c r="FUW14" s="84"/>
      <c r="FUX14" s="84"/>
      <c r="FUY14" s="84"/>
      <c r="FUZ14" s="84"/>
      <c r="FVA14" s="84"/>
      <c r="FVB14" s="84"/>
      <c r="FVC14" s="84"/>
      <c r="FVD14" s="84"/>
      <c r="FVE14" s="84"/>
      <c r="FVF14" s="84"/>
      <c r="FVG14" s="84"/>
      <c r="FVH14" s="84"/>
      <c r="FVI14" s="84"/>
      <c r="FVJ14" s="84"/>
      <c r="FVK14" s="84"/>
      <c r="FVL14" s="84"/>
      <c r="FVM14" s="84"/>
      <c r="FVN14" s="84"/>
      <c r="FVO14" s="84"/>
      <c r="FVP14" s="84"/>
      <c r="FVQ14" s="84"/>
      <c r="FVR14" s="84"/>
      <c r="FVS14" s="84"/>
      <c r="FVT14" s="84"/>
      <c r="FVU14" s="84"/>
      <c r="FVV14" s="84"/>
      <c r="FVW14" s="84"/>
      <c r="FVX14" s="84"/>
      <c r="FVY14" s="84"/>
      <c r="FVZ14" s="84"/>
      <c r="FWA14" s="84"/>
      <c r="FWB14" s="84"/>
      <c r="FWC14" s="84"/>
      <c r="FWD14" s="84"/>
      <c r="FWE14" s="84"/>
      <c r="FWF14" s="84"/>
      <c r="FWG14" s="84"/>
      <c r="FWH14" s="84"/>
      <c r="FWI14" s="84"/>
      <c r="FWJ14" s="84"/>
      <c r="FWK14" s="84"/>
      <c r="FWL14" s="84"/>
      <c r="FWM14" s="84"/>
      <c r="FWN14" s="84"/>
      <c r="FWO14" s="84"/>
      <c r="FWP14" s="84"/>
      <c r="FWQ14" s="84"/>
      <c r="FWR14" s="84"/>
      <c r="FWS14" s="84"/>
      <c r="FWT14" s="84"/>
      <c r="FWU14" s="84"/>
      <c r="FWV14" s="84"/>
      <c r="FWW14" s="84"/>
      <c r="FWX14" s="84"/>
      <c r="FWY14" s="84"/>
      <c r="FWZ14" s="84"/>
      <c r="FXA14" s="84"/>
      <c r="FXB14" s="84"/>
      <c r="FXC14" s="84"/>
      <c r="FXD14" s="84"/>
      <c r="FXE14" s="84"/>
      <c r="FXF14" s="84"/>
      <c r="FXG14" s="84"/>
      <c r="FXH14" s="84"/>
      <c r="FXI14" s="84"/>
      <c r="FXJ14" s="84"/>
      <c r="FXK14" s="84"/>
      <c r="FXL14" s="84"/>
      <c r="FXM14" s="84"/>
      <c r="FXN14" s="84"/>
      <c r="FXO14" s="84"/>
      <c r="FXP14" s="84"/>
      <c r="FXQ14" s="84"/>
      <c r="FXR14" s="84"/>
      <c r="FXS14" s="84"/>
      <c r="FXT14" s="84"/>
      <c r="FXU14" s="84"/>
      <c r="FXV14" s="84"/>
      <c r="FXW14" s="84"/>
      <c r="FXX14" s="84"/>
      <c r="FXY14" s="84"/>
      <c r="FXZ14" s="84"/>
      <c r="FYA14" s="84"/>
      <c r="FYB14" s="84"/>
      <c r="FYC14" s="84"/>
      <c r="FYD14" s="84"/>
      <c r="FYE14" s="84"/>
      <c r="FYF14" s="84"/>
      <c r="FYG14" s="84"/>
      <c r="FYH14" s="84"/>
      <c r="FYI14" s="84"/>
      <c r="FYJ14" s="84"/>
      <c r="FYK14" s="84"/>
      <c r="FYL14" s="84"/>
      <c r="FYM14" s="84"/>
      <c r="FYN14" s="84"/>
      <c r="FYO14" s="84"/>
      <c r="FYP14" s="84"/>
      <c r="FYQ14" s="84"/>
      <c r="FYR14" s="84"/>
      <c r="FYS14" s="84"/>
      <c r="FYT14" s="84"/>
      <c r="FYU14" s="84"/>
      <c r="FYV14" s="84"/>
      <c r="FYW14" s="84"/>
      <c r="FYX14" s="84"/>
      <c r="FYY14" s="84"/>
      <c r="FYZ14" s="84"/>
      <c r="FZA14" s="84"/>
      <c r="FZB14" s="84"/>
      <c r="FZC14" s="84"/>
      <c r="FZD14" s="84"/>
      <c r="FZE14" s="84"/>
      <c r="FZF14" s="84"/>
      <c r="FZG14" s="84"/>
      <c r="FZH14" s="84"/>
      <c r="FZI14" s="84"/>
      <c r="FZJ14" s="84"/>
      <c r="FZK14" s="84"/>
      <c r="FZL14" s="84"/>
      <c r="FZM14" s="84"/>
      <c r="FZN14" s="84"/>
      <c r="FZO14" s="84"/>
      <c r="FZP14" s="84"/>
      <c r="FZQ14" s="84"/>
      <c r="FZR14" s="84"/>
      <c r="FZS14" s="84"/>
      <c r="FZT14" s="84"/>
      <c r="FZU14" s="84"/>
      <c r="FZV14" s="84"/>
      <c r="FZW14" s="84"/>
      <c r="FZX14" s="84"/>
      <c r="FZY14" s="84"/>
      <c r="FZZ14" s="84"/>
      <c r="GAA14" s="84"/>
      <c r="GAB14" s="84"/>
      <c r="GAC14" s="84"/>
      <c r="GAD14" s="84"/>
      <c r="GAE14" s="84"/>
      <c r="GAF14" s="84"/>
      <c r="GAG14" s="84"/>
      <c r="GAH14" s="84"/>
      <c r="GAI14" s="84"/>
      <c r="GAJ14" s="84"/>
      <c r="GAK14" s="84"/>
      <c r="GAL14" s="84"/>
      <c r="GAM14" s="84"/>
      <c r="GAN14" s="84"/>
      <c r="GAO14" s="84"/>
      <c r="GAP14" s="84"/>
      <c r="GAQ14" s="84"/>
      <c r="GAR14" s="84"/>
      <c r="GAS14" s="84"/>
      <c r="GAT14" s="84"/>
      <c r="GAU14" s="84"/>
      <c r="GAV14" s="84"/>
      <c r="GAW14" s="84"/>
      <c r="GAX14" s="84"/>
      <c r="GAY14" s="84"/>
      <c r="GAZ14" s="84"/>
      <c r="GBA14" s="84"/>
      <c r="GBB14" s="84"/>
      <c r="GBC14" s="84"/>
      <c r="GBD14" s="84"/>
      <c r="GBE14" s="84"/>
      <c r="GBF14" s="84"/>
      <c r="GBG14" s="84"/>
      <c r="GBH14" s="84"/>
      <c r="GBI14" s="84"/>
      <c r="GBJ14" s="84"/>
      <c r="GBK14" s="84"/>
      <c r="GBL14" s="84"/>
      <c r="GBM14" s="84"/>
      <c r="GBN14" s="84"/>
      <c r="GBO14" s="84"/>
      <c r="GBP14" s="84"/>
      <c r="GBQ14" s="84"/>
      <c r="GBR14" s="84"/>
      <c r="GBS14" s="84"/>
      <c r="GBT14" s="84"/>
      <c r="GBU14" s="84"/>
      <c r="GBV14" s="84"/>
      <c r="GBW14" s="84"/>
      <c r="GCD14" s="84"/>
      <c r="GCE14" s="84"/>
      <c r="GCF14" s="84"/>
      <c r="GCG14" s="84"/>
      <c r="GCH14" s="84"/>
      <c r="GCI14" s="84"/>
      <c r="GCJ14" s="84"/>
      <c r="GCK14" s="84"/>
      <c r="GCL14" s="84"/>
      <c r="GCM14" s="84"/>
      <c r="GCN14" s="84"/>
      <c r="GCO14" s="84"/>
      <c r="GCP14" s="84"/>
      <c r="GCQ14" s="84"/>
      <c r="GCR14" s="84"/>
      <c r="GCS14" s="84"/>
      <c r="GCT14" s="84"/>
      <c r="GCU14" s="84"/>
      <c r="GCV14" s="84"/>
      <c r="GCW14" s="84"/>
      <c r="GCX14" s="84"/>
      <c r="GCY14" s="84"/>
      <c r="GCZ14" s="84"/>
      <c r="GDA14" s="84"/>
      <c r="GDB14" s="84"/>
      <c r="GDC14" s="84"/>
      <c r="GDD14" s="84"/>
      <c r="GDE14" s="84"/>
      <c r="GDF14" s="84"/>
      <c r="GDG14" s="84"/>
      <c r="GDH14" s="84"/>
      <c r="GDI14" s="84"/>
      <c r="GDJ14" s="84"/>
      <c r="GDK14" s="84"/>
      <c r="GDL14" s="84"/>
      <c r="GDM14" s="84"/>
      <c r="GDN14" s="84"/>
      <c r="GDO14" s="84"/>
      <c r="GDP14" s="84"/>
      <c r="GDQ14" s="84"/>
      <c r="GDR14" s="84"/>
      <c r="GDS14" s="84"/>
      <c r="GDT14" s="84"/>
      <c r="GDU14" s="84"/>
      <c r="GDV14" s="84"/>
      <c r="GDW14" s="84"/>
      <c r="GDX14" s="84"/>
      <c r="GDY14" s="84"/>
      <c r="GDZ14" s="84"/>
      <c r="GEA14" s="84"/>
      <c r="GEB14" s="84"/>
      <c r="GEC14" s="84"/>
      <c r="GED14" s="84"/>
      <c r="GEE14" s="84"/>
      <c r="GEF14" s="84"/>
      <c r="GEG14" s="84"/>
      <c r="GEH14" s="84"/>
      <c r="GEI14" s="84"/>
      <c r="GEJ14" s="84"/>
      <c r="GEK14" s="84"/>
      <c r="GEL14" s="84"/>
      <c r="GEM14" s="84"/>
      <c r="GEN14" s="84"/>
      <c r="GEO14" s="84"/>
      <c r="GEP14" s="84"/>
      <c r="GEQ14" s="84"/>
      <c r="GER14" s="84"/>
      <c r="GES14" s="84"/>
      <c r="GET14" s="84"/>
      <c r="GEU14" s="84"/>
      <c r="GEV14" s="84"/>
      <c r="GEW14" s="84"/>
      <c r="GEX14" s="84"/>
      <c r="GEY14" s="84"/>
      <c r="GEZ14" s="84"/>
      <c r="GFA14" s="84"/>
      <c r="GFB14" s="84"/>
      <c r="GFC14" s="84"/>
      <c r="GFD14" s="84"/>
      <c r="GFE14" s="84"/>
      <c r="GFF14" s="84"/>
      <c r="GFG14" s="84"/>
      <c r="GFH14" s="84"/>
      <c r="GFI14" s="84"/>
      <c r="GFJ14" s="84"/>
      <c r="GFK14" s="84"/>
      <c r="GFL14" s="84"/>
      <c r="GFM14" s="84"/>
      <c r="GFN14" s="84"/>
      <c r="GFO14" s="84"/>
      <c r="GFP14" s="84"/>
      <c r="GFQ14" s="84"/>
      <c r="GFR14" s="84"/>
      <c r="GFS14" s="84"/>
      <c r="GFT14" s="84"/>
      <c r="GFU14" s="84"/>
      <c r="GFV14" s="84"/>
      <c r="GFW14" s="84"/>
      <c r="GFX14" s="84"/>
      <c r="GFY14" s="84"/>
      <c r="GFZ14" s="84"/>
      <c r="GGA14" s="84"/>
      <c r="GGB14" s="84"/>
      <c r="GGC14" s="84"/>
      <c r="GGD14" s="84"/>
      <c r="GGE14" s="84"/>
      <c r="GGF14" s="84"/>
      <c r="GGG14" s="84"/>
      <c r="GGH14" s="84"/>
      <c r="GGI14" s="84"/>
      <c r="GGJ14" s="84"/>
      <c r="GGK14" s="84"/>
      <c r="GGL14" s="84"/>
      <c r="GGM14" s="84"/>
      <c r="GGN14" s="84"/>
      <c r="GGO14" s="84"/>
      <c r="GGP14" s="84"/>
      <c r="GGQ14" s="84"/>
      <c r="GGR14" s="84"/>
      <c r="GGS14" s="84"/>
      <c r="GGT14" s="84"/>
      <c r="GGU14" s="84"/>
      <c r="GGV14" s="84"/>
      <c r="GGW14" s="84"/>
      <c r="GGX14" s="84"/>
      <c r="GGY14" s="84"/>
      <c r="GGZ14" s="84"/>
      <c r="GHA14" s="84"/>
      <c r="GHB14" s="84"/>
      <c r="GHC14" s="84"/>
      <c r="GHD14" s="84"/>
      <c r="GHE14" s="84"/>
      <c r="GHF14" s="84"/>
      <c r="GHG14" s="84"/>
      <c r="GHH14" s="84"/>
      <c r="GHI14" s="84"/>
      <c r="GHJ14" s="84"/>
      <c r="GHK14" s="84"/>
      <c r="GHL14" s="84"/>
      <c r="GHM14" s="84"/>
      <c r="GHN14" s="84"/>
      <c r="GHO14" s="84"/>
      <c r="GHP14" s="84"/>
      <c r="GHQ14" s="84"/>
      <c r="GHR14" s="84"/>
      <c r="GHS14" s="84"/>
      <c r="GHT14" s="84"/>
      <c r="GHU14" s="84"/>
      <c r="GHV14" s="84"/>
      <c r="GHW14" s="84"/>
      <c r="GHX14" s="84"/>
      <c r="GHY14" s="84"/>
      <c r="GHZ14" s="84"/>
      <c r="GIA14" s="84"/>
      <c r="GIB14" s="84"/>
      <c r="GIC14" s="84"/>
      <c r="GID14" s="84"/>
      <c r="GIE14" s="84"/>
      <c r="GIF14" s="84"/>
      <c r="GIG14" s="84"/>
      <c r="GIH14" s="84"/>
      <c r="GII14" s="84"/>
      <c r="GIJ14" s="84"/>
      <c r="GIK14" s="84"/>
      <c r="GIL14" s="84"/>
      <c r="GIM14" s="84"/>
      <c r="GIN14" s="84"/>
      <c r="GIO14" s="84"/>
      <c r="GIP14" s="84"/>
      <c r="GIQ14" s="84"/>
      <c r="GIR14" s="84"/>
      <c r="GIS14" s="84"/>
      <c r="GIT14" s="84"/>
      <c r="GIU14" s="84"/>
      <c r="GIV14" s="84"/>
      <c r="GIW14" s="84"/>
      <c r="GIX14" s="84"/>
      <c r="GIY14" s="84"/>
      <c r="GIZ14" s="84"/>
      <c r="GJA14" s="84"/>
      <c r="GJB14" s="84"/>
      <c r="GJC14" s="84"/>
      <c r="GJD14" s="84"/>
      <c r="GJE14" s="84"/>
      <c r="GJF14" s="84"/>
      <c r="GJG14" s="84"/>
      <c r="GJH14" s="84"/>
      <c r="GJI14" s="84"/>
      <c r="GJJ14" s="84"/>
      <c r="GJK14" s="84"/>
      <c r="GJL14" s="84"/>
      <c r="GJM14" s="84"/>
      <c r="GJN14" s="84"/>
      <c r="GJO14" s="84"/>
      <c r="GJP14" s="84"/>
      <c r="GJQ14" s="84"/>
      <c r="GJR14" s="84"/>
      <c r="GJS14" s="84"/>
      <c r="GJT14" s="84"/>
      <c r="GJU14" s="84"/>
      <c r="GJV14" s="84"/>
      <c r="GJW14" s="84"/>
      <c r="GJX14" s="84"/>
      <c r="GJY14" s="84"/>
      <c r="GJZ14" s="84"/>
      <c r="GKA14" s="84"/>
      <c r="GKB14" s="84"/>
      <c r="GKC14" s="84"/>
      <c r="GKD14" s="84"/>
      <c r="GKE14" s="84"/>
      <c r="GKF14" s="84"/>
      <c r="GKG14" s="84"/>
      <c r="GKH14" s="84"/>
      <c r="GKI14" s="84"/>
      <c r="GKJ14" s="84"/>
      <c r="GKK14" s="84"/>
      <c r="GKL14" s="84"/>
      <c r="GKM14" s="84"/>
      <c r="GKN14" s="84"/>
      <c r="GKO14" s="84"/>
      <c r="GKP14" s="84"/>
      <c r="GKQ14" s="84"/>
      <c r="GKR14" s="84"/>
      <c r="GKS14" s="84"/>
      <c r="GKT14" s="84"/>
      <c r="GKU14" s="84"/>
      <c r="GKV14" s="84"/>
      <c r="GKW14" s="84"/>
      <c r="GKX14" s="84"/>
      <c r="GKY14" s="84"/>
      <c r="GKZ14" s="84"/>
      <c r="GLA14" s="84"/>
      <c r="GLB14" s="84"/>
      <c r="GLC14" s="84"/>
      <c r="GLD14" s="84"/>
      <c r="GLE14" s="84"/>
      <c r="GLF14" s="84"/>
      <c r="GLG14" s="84"/>
      <c r="GLH14" s="84"/>
      <c r="GLI14" s="84"/>
      <c r="GLJ14" s="84"/>
      <c r="GLK14" s="84"/>
      <c r="GLL14" s="84"/>
      <c r="GLM14" s="84"/>
      <c r="GLN14" s="84"/>
      <c r="GLO14" s="84"/>
      <c r="GLP14" s="84"/>
      <c r="GLQ14" s="84"/>
      <c r="GLR14" s="84"/>
      <c r="GLS14" s="84"/>
      <c r="GLZ14" s="84"/>
      <c r="GMA14" s="84"/>
      <c r="GMB14" s="84"/>
      <c r="GMC14" s="84"/>
      <c r="GMD14" s="84"/>
      <c r="GME14" s="84"/>
      <c r="GMF14" s="84"/>
      <c r="GMG14" s="84"/>
      <c r="GMH14" s="84"/>
      <c r="GMI14" s="84"/>
      <c r="GMJ14" s="84"/>
      <c r="GMK14" s="84"/>
      <c r="GML14" s="84"/>
      <c r="GMM14" s="84"/>
      <c r="GMN14" s="84"/>
      <c r="GMO14" s="84"/>
      <c r="GMP14" s="84"/>
      <c r="GMQ14" s="84"/>
      <c r="GMR14" s="84"/>
      <c r="GMS14" s="84"/>
      <c r="GMT14" s="84"/>
      <c r="GMU14" s="84"/>
      <c r="GMV14" s="84"/>
      <c r="GMW14" s="84"/>
      <c r="GMX14" s="84"/>
      <c r="GMY14" s="84"/>
      <c r="GMZ14" s="84"/>
      <c r="GNA14" s="84"/>
      <c r="GNB14" s="84"/>
      <c r="GNC14" s="84"/>
      <c r="GND14" s="84"/>
      <c r="GNE14" s="84"/>
      <c r="GNF14" s="84"/>
      <c r="GNG14" s="84"/>
      <c r="GNH14" s="84"/>
      <c r="GNI14" s="84"/>
      <c r="GNJ14" s="84"/>
      <c r="GNK14" s="84"/>
      <c r="GNL14" s="84"/>
      <c r="GNM14" s="84"/>
      <c r="GNN14" s="84"/>
      <c r="GNO14" s="84"/>
      <c r="GNP14" s="84"/>
      <c r="GNQ14" s="84"/>
      <c r="GNR14" s="84"/>
      <c r="GNS14" s="84"/>
      <c r="GNT14" s="84"/>
      <c r="GNU14" s="84"/>
      <c r="GNV14" s="84"/>
      <c r="GNW14" s="84"/>
      <c r="GNX14" s="84"/>
      <c r="GNY14" s="84"/>
      <c r="GNZ14" s="84"/>
      <c r="GOA14" s="84"/>
      <c r="GOB14" s="84"/>
      <c r="GOC14" s="84"/>
      <c r="GOD14" s="84"/>
      <c r="GOE14" s="84"/>
      <c r="GOF14" s="84"/>
      <c r="GOG14" s="84"/>
      <c r="GOH14" s="84"/>
      <c r="GOI14" s="84"/>
      <c r="GOJ14" s="84"/>
      <c r="GOK14" s="84"/>
      <c r="GOL14" s="84"/>
      <c r="GOM14" s="84"/>
      <c r="GON14" s="84"/>
      <c r="GOO14" s="84"/>
      <c r="GOP14" s="84"/>
      <c r="GOQ14" s="84"/>
      <c r="GOR14" s="84"/>
      <c r="GOS14" s="84"/>
      <c r="GOT14" s="84"/>
      <c r="GOU14" s="84"/>
      <c r="GOV14" s="84"/>
      <c r="GOW14" s="84"/>
      <c r="GOX14" s="84"/>
      <c r="GOY14" s="84"/>
      <c r="GOZ14" s="84"/>
      <c r="GPA14" s="84"/>
      <c r="GPB14" s="84"/>
      <c r="GPC14" s="84"/>
      <c r="GPD14" s="84"/>
      <c r="GPE14" s="84"/>
      <c r="GPF14" s="84"/>
      <c r="GPG14" s="84"/>
      <c r="GPH14" s="84"/>
      <c r="GPI14" s="84"/>
      <c r="GPJ14" s="84"/>
      <c r="GPK14" s="84"/>
      <c r="GPL14" s="84"/>
      <c r="GPM14" s="84"/>
      <c r="GPN14" s="84"/>
      <c r="GPO14" s="84"/>
      <c r="GPP14" s="84"/>
      <c r="GPQ14" s="84"/>
      <c r="GPR14" s="84"/>
      <c r="GPS14" s="84"/>
      <c r="GPT14" s="84"/>
      <c r="GPU14" s="84"/>
      <c r="GPV14" s="84"/>
      <c r="GPW14" s="84"/>
      <c r="GPX14" s="84"/>
      <c r="GPY14" s="84"/>
      <c r="GPZ14" s="84"/>
      <c r="GQA14" s="84"/>
      <c r="GQB14" s="84"/>
      <c r="GQC14" s="84"/>
      <c r="GQD14" s="84"/>
      <c r="GQE14" s="84"/>
      <c r="GQF14" s="84"/>
      <c r="GQG14" s="84"/>
      <c r="GQH14" s="84"/>
      <c r="GQI14" s="84"/>
      <c r="GQJ14" s="84"/>
      <c r="GQK14" s="84"/>
      <c r="GQL14" s="84"/>
      <c r="GQM14" s="84"/>
      <c r="GQN14" s="84"/>
      <c r="GQO14" s="84"/>
      <c r="GQP14" s="84"/>
      <c r="GQQ14" s="84"/>
      <c r="GQR14" s="84"/>
      <c r="GQS14" s="84"/>
      <c r="GQT14" s="84"/>
      <c r="GQU14" s="84"/>
      <c r="GQV14" s="84"/>
      <c r="GQW14" s="84"/>
      <c r="GQX14" s="84"/>
      <c r="GQY14" s="84"/>
      <c r="GQZ14" s="84"/>
      <c r="GRA14" s="84"/>
      <c r="GRB14" s="84"/>
      <c r="GRC14" s="84"/>
      <c r="GRD14" s="84"/>
      <c r="GRE14" s="84"/>
      <c r="GRF14" s="84"/>
      <c r="GRG14" s="84"/>
      <c r="GRH14" s="84"/>
      <c r="GRI14" s="84"/>
      <c r="GRJ14" s="84"/>
      <c r="GRK14" s="84"/>
      <c r="GRL14" s="84"/>
      <c r="GRM14" s="84"/>
      <c r="GRN14" s="84"/>
      <c r="GRO14" s="84"/>
      <c r="GRP14" s="84"/>
      <c r="GRQ14" s="84"/>
      <c r="GRR14" s="84"/>
      <c r="GRS14" s="84"/>
      <c r="GRT14" s="84"/>
      <c r="GRU14" s="84"/>
      <c r="GRV14" s="84"/>
      <c r="GRW14" s="84"/>
      <c r="GRX14" s="84"/>
      <c r="GRY14" s="84"/>
      <c r="GRZ14" s="84"/>
      <c r="GSA14" s="84"/>
      <c r="GSB14" s="84"/>
      <c r="GSC14" s="84"/>
      <c r="GSD14" s="84"/>
      <c r="GSE14" s="84"/>
      <c r="GSF14" s="84"/>
      <c r="GSG14" s="84"/>
      <c r="GSH14" s="84"/>
      <c r="GSI14" s="84"/>
      <c r="GSJ14" s="84"/>
      <c r="GSK14" s="84"/>
      <c r="GSL14" s="84"/>
      <c r="GSM14" s="84"/>
      <c r="GSN14" s="84"/>
      <c r="GSO14" s="84"/>
      <c r="GSP14" s="84"/>
      <c r="GSQ14" s="84"/>
      <c r="GSR14" s="84"/>
      <c r="GSS14" s="84"/>
      <c r="GST14" s="84"/>
      <c r="GSU14" s="84"/>
      <c r="GSV14" s="84"/>
      <c r="GSW14" s="84"/>
      <c r="GSX14" s="84"/>
      <c r="GSY14" s="84"/>
      <c r="GSZ14" s="84"/>
      <c r="GTA14" s="84"/>
      <c r="GTB14" s="84"/>
      <c r="GTC14" s="84"/>
      <c r="GTD14" s="84"/>
      <c r="GTE14" s="84"/>
      <c r="GTF14" s="84"/>
      <c r="GTG14" s="84"/>
      <c r="GTH14" s="84"/>
      <c r="GTI14" s="84"/>
      <c r="GTJ14" s="84"/>
      <c r="GTK14" s="84"/>
      <c r="GTL14" s="84"/>
      <c r="GTM14" s="84"/>
      <c r="GTN14" s="84"/>
      <c r="GTO14" s="84"/>
      <c r="GTP14" s="84"/>
      <c r="GTQ14" s="84"/>
      <c r="GTR14" s="84"/>
      <c r="GTS14" s="84"/>
      <c r="GTT14" s="84"/>
      <c r="GTU14" s="84"/>
      <c r="GTV14" s="84"/>
      <c r="GTW14" s="84"/>
      <c r="GTX14" s="84"/>
      <c r="GTY14" s="84"/>
      <c r="GTZ14" s="84"/>
      <c r="GUA14" s="84"/>
      <c r="GUB14" s="84"/>
      <c r="GUC14" s="84"/>
      <c r="GUD14" s="84"/>
      <c r="GUE14" s="84"/>
      <c r="GUF14" s="84"/>
      <c r="GUG14" s="84"/>
      <c r="GUH14" s="84"/>
      <c r="GUI14" s="84"/>
      <c r="GUJ14" s="84"/>
      <c r="GUK14" s="84"/>
      <c r="GUL14" s="84"/>
      <c r="GUM14" s="84"/>
      <c r="GUN14" s="84"/>
      <c r="GUO14" s="84"/>
      <c r="GUP14" s="84"/>
      <c r="GUQ14" s="84"/>
      <c r="GUR14" s="84"/>
      <c r="GUS14" s="84"/>
      <c r="GUT14" s="84"/>
      <c r="GUU14" s="84"/>
      <c r="GUV14" s="84"/>
      <c r="GUW14" s="84"/>
      <c r="GUX14" s="84"/>
      <c r="GUY14" s="84"/>
      <c r="GUZ14" s="84"/>
      <c r="GVA14" s="84"/>
      <c r="GVB14" s="84"/>
      <c r="GVC14" s="84"/>
      <c r="GVD14" s="84"/>
      <c r="GVE14" s="84"/>
      <c r="GVF14" s="84"/>
      <c r="GVG14" s="84"/>
      <c r="GVH14" s="84"/>
      <c r="GVI14" s="84"/>
      <c r="GVJ14" s="84"/>
      <c r="GVK14" s="84"/>
      <c r="GVL14" s="84"/>
      <c r="GVM14" s="84"/>
      <c r="GVN14" s="84"/>
      <c r="GVO14" s="84"/>
      <c r="GVV14" s="84"/>
      <c r="GVW14" s="84"/>
      <c r="GVX14" s="84"/>
      <c r="GVY14" s="84"/>
      <c r="GVZ14" s="84"/>
      <c r="GWA14" s="84"/>
      <c r="GWB14" s="84"/>
      <c r="GWC14" s="84"/>
      <c r="GWD14" s="84"/>
      <c r="GWE14" s="84"/>
      <c r="GWF14" s="84"/>
      <c r="GWG14" s="84"/>
      <c r="GWH14" s="84"/>
      <c r="GWI14" s="84"/>
      <c r="GWJ14" s="84"/>
      <c r="GWK14" s="84"/>
      <c r="GWL14" s="84"/>
      <c r="GWM14" s="84"/>
      <c r="GWN14" s="84"/>
      <c r="GWO14" s="84"/>
      <c r="GWP14" s="84"/>
      <c r="GWQ14" s="84"/>
      <c r="GWR14" s="84"/>
      <c r="GWS14" s="84"/>
      <c r="GWT14" s="84"/>
      <c r="GWU14" s="84"/>
      <c r="GWV14" s="84"/>
      <c r="GWW14" s="84"/>
      <c r="GWX14" s="84"/>
      <c r="GWY14" s="84"/>
      <c r="GWZ14" s="84"/>
      <c r="GXA14" s="84"/>
      <c r="GXB14" s="84"/>
      <c r="GXC14" s="84"/>
      <c r="GXD14" s="84"/>
      <c r="GXE14" s="84"/>
      <c r="GXF14" s="84"/>
      <c r="GXG14" s="84"/>
      <c r="GXH14" s="84"/>
      <c r="GXI14" s="84"/>
      <c r="GXJ14" s="84"/>
      <c r="GXK14" s="84"/>
      <c r="GXL14" s="84"/>
      <c r="GXM14" s="84"/>
      <c r="GXN14" s="84"/>
      <c r="GXO14" s="84"/>
      <c r="GXP14" s="84"/>
      <c r="GXQ14" s="84"/>
      <c r="GXR14" s="84"/>
      <c r="GXS14" s="84"/>
      <c r="GXT14" s="84"/>
      <c r="GXU14" s="84"/>
      <c r="GXV14" s="84"/>
      <c r="GXW14" s="84"/>
      <c r="GXX14" s="84"/>
      <c r="GXY14" s="84"/>
      <c r="GXZ14" s="84"/>
      <c r="GYA14" s="84"/>
      <c r="GYB14" s="84"/>
      <c r="GYC14" s="84"/>
      <c r="GYD14" s="84"/>
      <c r="GYE14" s="84"/>
      <c r="GYF14" s="84"/>
      <c r="GYG14" s="84"/>
      <c r="GYH14" s="84"/>
      <c r="GYI14" s="84"/>
      <c r="GYJ14" s="84"/>
      <c r="GYK14" s="84"/>
      <c r="GYL14" s="84"/>
      <c r="GYM14" s="84"/>
      <c r="GYN14" s="84"/>
      <c r="GYO14" s="84"/>
      <c r="GYP14" s="84"/>
      <c r="GYQ14" s="84"/>
      <c r="GYR14" s="84"/>
      <c r="GYS14" s="84"/>
      <c r="GYT14" s="84"/>
      <c r="GYU14" s="84"/>
      <c r="GYV14" s="84"/>
      <c r="GYW14" s="84"/>
      <c r="GYX14" s="84"/>
      <c r="GYY14" s="84"/>
      <c r="GYZ14" s="84"/>
      <c r="GZA14" s="84"/>
      <c r="GZB14" s="84"/>
      <c r="GZC14" s="84"/>
      <c r="GZD14" s="84"/>
      <c r="GZE14" s="84"/>
      <c r="GZF14" s="84"/>
      <c r="GZG14" s="84"/>
      <c r="GZH14" s="84"/>
      <c r="GZI14" s="84"/>
      <c r="GZJ14" s="84"/>
      <c r="GZK14" s="84"/>
      <c r="GZL14" s="84"/>
      <c r="GZM14" s="84"/>
      <c r="GZN14" s="84"/>
      <c r="GZO14" s="84"/>
      <c r="GZP14" s="84"/>
      <c r="GZQ14" s="84"/>
      <c r="GZR14" s="84"/>
      <c r="GZS14" s="84"/>
      <c r="GZT14" s="84"/>
      <c r="GZU14" s="84"/>
      <c r="GZV14" s="84"/>
      <c r="GZW14" s="84"/>
      <c r="GZX14" s="84"/>
      <c r="GZY14" s="84"/>
      <c r="GZZ14" s="84"/>
      <c r="HAA14" s="84"/>
      <c r="HAB14" s="84"/>
      <c r="HAC14" s="84"/>
      <c r="HAD14" s="84"/>
      <c r="HAE14" s="84"/>
      <c r="HAF14" s="84"/>
      <c r="HAG14" s="84"/>
      <c r="HAH14" s="84"/>
      <c r="HAI14" s="84"/>
      <c r="HAJ14" s="84"/>
      <c r="HAK14" s="84"/>
      <c r="HAL14" s="84"/>
      <c r="HAM14" s="84"/>
      <c r="HAN14" s="84"/>
      <c r="HAO14" s="84"/>
      <c r="HAP14" s="84"/>
      <c r="HAQ14" s="84"/>
      <c r="HAR14" s="84"/>
      <c r="HAS14" s="84"/>
      <c r="HAT14" s="84"/>
      <c r="HAU14" s="84"/>
      <c r="HAV14" s="84"/>
      <c r="HAW14" s="84"/>
      <c r="HAX14" s="84"/>
      <c r="HAY14" s="84"/>
      <c r="HAZ14" s="84"/>
      <c r="HBA14" s="84"/>
      <c r="HBB14" s="84"/>
      <c r="HBC14" s="84"/>
      <c r="HBD14" s="84"/>
      <c r="HBE14" s="84"/>
      <c r="HBF14" s="84"/>
      <c r="HBG14" s="84"/>
      <c r="HBH14" s="84"/>
      <c r="HBI14" s="84"/>
      <c r="HBJ14" s="84"/>
      <c r="HBK14" s="84"/>
      <c r="HBL14" s="84"/>
      <c r="HBM14" s="84"/>
      <c r="HBN14" s="84"/>
      <c r="HBO14" s="84"/>
      <c r="HBP14" s="84"/>
      <c r="HBQ14" s="84"/>
      <c r="HBR14" s="84"/>
      <c r="HBS14" s="84"/>
      <c r="HBT14" s="84"/>
      <c r="HBU14" s="84"/>
      <c r="HBV14" s="84"/>
      <c r="HBW14" s="84"/>
      <c r="HBX14" s="84"/>
      <c r="HBY14" s="84"/>
      <c r="HBZ14" s="84"/>
      <c r="HCA14" s="84"/>
      <c r="HCB14" s="84"/>
      <c r="HCC14" s="84"/>
      <c r="HCD14" s="84"/>
      <c r="HCE14" s="84"/>
      <c r="HCF14" s="84"/>
      <c r="HCG14" s="84"/>
      <c r="HCH14" s="84"/>
      <c r="HCI14" s="84"/>
      <c r="HCJ14" s="84"/>
      <c r="HCK14" s="84"/>
      <c r="HCL14" s="84"/>
      <c r="HCM14" s="84"/>
      <c r="HCN14" s="84"/>
      <c r="HCO14" s="84"/>
      <c r="HCP14" s="84"/>
      <c r="HCQ14" s="84"/>
      <c r="HCR14" s="84"/>
      <c r="HCS14" s="84"/>
      <c r="HCT14" s="84"/>
      <c r="HCU14" s="84"/>
      <c r="HCV14" s="84"/>
      <c r="HCW14" s="84"/>
      <c r="HCX14" s="84"/>
      <c r="HCY14" s="84"/>
      <c r="HCZ14" s="84"/>
      <c r="HDA14" s="84"/>
      <c r="HDB14" s="84"/>
      <c r="HDC14" s="84"/>
      <c r="HDD14" s="84"/>
      <c r="HDE14" s="84"/>
      <c r="HDF14" s="84"/>
      <c r="HDG14" s="84"/>
      <c r="HDH14" s="84"/>
      <c r="HDI14" s="84"/>
      <c r="HDJ14" s="84"/>
      <c r="HDK14" s="84"/>
      <c r="HDL14" s="84"/>
      <c r="HDM14" s="84"/>
      <c r="HDN14" s="84"/>
      <c r="HDO14" s="84"/>
      <c r="HDP14" s="84"/>
      <c r="HDQ14" s="84"/>
      <c r="HDR14" s="84"/>
      <c r="HDS14" s="84"/>
      <c r="HDT14" s="84"/>
      <c r="HDU14" s="84"/>
      <c r="HDV14" s="84"/>
      <c r="HDW14" s="84"/>
      <c r="HDX14" s="84"/>
      <c r="HDY14" s="84"/>
      <c r="HDZ14" s="84"/>
      <c r="HEA14" s="84"/>
      <c r="HEB14" s="84"/>
      <c r="HEC14" s="84"/>
      <c r="HED14" s="84"/>
      <c r="HEE14" s="84"/>
      <c r="HEF14" s="84"/>
      <c r="HEG14" s="84"/>
      <c r="HEH14" s="84"/>
      <c r="HEI14" s="84"/>
      <c r="HEJ14" s="84"/>
      <c r="HEK14" s="84"/>
      <c r="HEL14" s="84"/>
      <c r="HEM14" s="84"/>
      <c r="HEN14" s="84"/>
      <c r="HEO14" s="84"/>
      <c r="HEP14" s="84"/>
      <c r="HEQ14" s="84"/>
      <c r="HER14" s="84"/>
      <c r="HES14" s="84"/>
      <c r="HET14" s="84"/>
      <c r="HEU14" s="84"/>
      <c r="HEV14" s="84"/>
      <c r="HEW14" s="84"/>
      <c r="HEX14" s="84"/>
      <c r="HEY14" s="84"/>
      <c r="HEZ14" s="84"/>
      <c r="HFA14" s="84"/>
      <c r="HFB14" s="84"/>
      <c r="HFC14" s="84"/>
      <c r="HFD14" s="84"/>
      <c r="HFE14" s="84"/>
      <c r="HFF14" s="84"/>
      <c r="HFG14" s="84"/>
      <c r="HFH14" s="84"/>
      <c r="HFI14" s="84"/>
      <c r="HFJ14" s="84"/>
      <c r="HFK14" s="84"/>
      <c r="HFR14" s="84"/>
      <c r="HFS14" s="84"/>
      <c r="HFT14" s="84"/>
      <c r="HFU14" s="84"/>
      <c r="HFV14" s="84"/>
      <c r="HFW14" s="84"/>
      <c r="HFX14" s="84"/>
      <c r="HFY14" s="84"/>
      <c r="HFZ14" s="84"/>
      <c r="HGA14" s="84"/>
      <c r="HGB14" s="84"/>
      <c r="HGC14" s="84"/>
      <c r="HGD14" s="84"/>
      <c r="HGE14" s="84"/>
      <c r="HGF14" s="84"/>
      <c r="HGG14" s="84"/>
      <c r="HGH14" s="84"/>
      <c r="HGI14" s="84"/>
      <c r="HGJ14" s="84"/>
      <c r="HGK14" s="84"/>
      <c r="HGL14" s="84"/>
      <c r="HGM14" s="84"/>
      <c r="HGN14" s="84"/>
      <c r="HGO14" s="84"/>
      <c r="HGP14" s="84"/>
      <c r="HGQ14" s="84"/>
      <c r="HGR14" s="84"/>
      <c r="HGS14" s="84"/>
      <c r="HGT14" s="84"/>
      <c r="HGU14" s="84"/>
      <c r="HGV14" s="84"/>
      <c r="HGW14" s="84"/>
      <c r="HGX14" s="84"/>
      <c r="HGY14" s="84"/>
      <c r="HGZ14" s="84"/>
      <c r="HHA14" s="84"/>
      <c r="HHB14" s="84"/>
      <c r="HHC14" s="84"/>
      <c r="HHD14" s="84"/>
      <c r="HHE14" s="84"/>
      <c r="HHF14" s="84"/>
      <c r="HHG14" s="84"/>
      <c r="HHH14" s="84"/>
      <c r="HHI14" s="84"/>
      <c r="HHJ14" s="84"/>
      <c r="HHK14" s="84"/>
      <c r="HHL14" s="84"/>
      <c r="HHM14" s="84"/>
      <c r="HHN14" s="84"/>
      <c r="HHO14" s="84"/>
      <c r="HHP14" s="84"/>
      <c r="HHQ14" s="84"/>
      <c r="HHR14" s="84"/>
      <c r="HHS14" s="84"/>
      <c r="HHT14" s="84"/>
      <c r="HHU14" s="84"/>
      <c r="HHV14" s="84"/>
      <c r="HHW14" s="84"/>
      <c r="HHX14" s="84"/>
      <c r="HHY14" s="84"/>
      <c r="HHZ14" s="84"/>
      <c r="HIA14" s="84"/>
      <c r="HIB14" s="84"/>
      <c r="HIC14" s="84"/>
      <c r="HID14" s="84"/>
      <c r="HIE14" s="84"/>
      <c r="HIF14" s="84"/>
      <c r="HIG14" s="84"/>
      <c r="HIH14" s="84"/>
      <c r="HII14" s="84"/>
      <c r="HIJ14" s="84"/>
      <c r="HIK14" s="84"/>
      <c r="HIL14" s="84"/>
      <c r="HIM14" s="84"/>
      <c r="HIN14" s="84"/>
      <c r="HIO14" s="84"/>
      <c r="HIP14" s="84"/>
      <c r="HIQ14" s="84"/>
      <c r="HIR14" s="84"/>
      <c r="HIS14" s="84"/>
      <c r="HIT14" s="84"/>
      <c r="HIU14" s="84"/>
      <c r="HIV14" s="84"/>
      <c r="HIW14" s="84"/>
      <c r="HIX14" s="84"/>
      <c r="HIY14" s="84"/>
      <c r="HIZ14" s="84"/>
      <c r="HJA14" s="84"/>
      <c r="HJB14" s="84"/>
      <c r="HJC14" s="84"/>
      <c r="HJD14" s="84"/>
      <c r="HJE14" s="84"/>
      <c r="HJF14" s="84"/>
      <c r="HJG14" s="84"/>
      <c r="HJH14" s="84"/>
      <c r="HJI14" s="84"/>
      <c r="HJJ14" s="84"/>
      <c r="HJK14" s="84"/>
      <c r="HJL14" s="84"/>
      <c r="HJM14" s="84"/>
      <c r="HJN14" s="84"/>
      <c r="HJO14" s="84"/>
      <c r="HJP14" s="84"/>
      <c r="HJQ14" s="84"/>
      <c r="HJR14" s="84"/>
      <c r="HJS14" s="84"/>
      <c r="HJT14" s="84"/>
      <c r="HJU14" s="84"/>
      <c r="HJV14" s="84"/>
      <c r="HJW14" s="84"/>
      <c r="HJX14" s="84"/>
      <c r="HJY14" s="84"/>
      <c r="HJZ14" s="84"/>
      <c r="HKA14" s="84"/>
      <c r="HKB14" s="84"/>
      <c r="HKC14" s="84"/>
      <c r="HKD14" s="84"/>
      <c r="HKE14" s="84"/>
      <c r="HKF14" s="84"/>
      <c r="HKG14" s="84"/>
      <c r="HKH14" s="84"/>
      <c r="HKI14" s="84"/>
      <c r="HKJ14" s="84"/>
      <c r="HKK14" s="84"/>
      <c r="HKL14" s="84"/>
      <c r="HKM14" s="84"/>
      <c r="HKN14" s="84"/>
      <c r="HKO14" s="84"/>
      <c r="HKP14" s="84"/>
      <c r="HKQ14" s="84"/>
      <c r="HKR14" s="84"/>
      <c r="HKS14" s="84"/>
      <c r="HKT14" s="84"/>
      <c r="HKU14" s="84"/>
      <c r="HKV14" s="84"/>
      <c r="HKW14" s="84"/>
      <c r="HKX14" s="84"/>
      <c r="HKY14" s="84"/>
      <c r="HKZ14" s="84"/>
      <c r="HLA14" s="84"/>
      <c r="HLB14" s="84"/>
      <c r="HLC14" s="84"/>
      <c r="HLD14" s="84"/>
      <c r="HLE14" s="84"/>
      <c r="HLF14" s="84"/>
      <c r="HLG14" s="84"/>
      <c r="HLH14" s="84"/>
      <c r="HLI14" s="84"/>
      <c r="HLJ14" s="84"/>
      <c r="HLK14" s="84"/>
      <c r="HLL14" s="84"/>
      <c r="HLM14" s="84"/>
      <c r="HLN14" s="84"/>
      <c r="HLO14" s="84"/>
      <c r="HLP14" s="84"/>
      <c r="HLQ14" s="84"/>
      <c r="HLR14" s="84"/>
      <c r="HLS14" s="84"/>
      <c r="HLT14" s="84"/>
      <c r="HLU14" s="84"/>
      <c r="HLV14" s="84"/>
      <c r="HLW14" s="84"/>
      <c r="HLX14" s="84"/>
      <c r="HLY14" s="84"/>
      <c r="HLZ14" s="84"/>
      <c r="HMA14" s="84"/>
      <c r="HMB14" s="84"/>
      <c r="HMC14" s="84"/>
      <c r="HMD14" s="84"/>
      <c r="HME14" s="84"/>
      <c r="HMF14" s="84"/>
      <c r="HMG14" s="84"/>
      <c r="HMH14" s="84"/>
      <c r="HMI14" s="84"/>
      <c r="HMJ14" s="84"/>
      <c r="HMK14" s="84"/>
      <c r="HML14" s="84"/>
      <c r="HMM14" s="84"/>
      <c r="HMN14" s="84"/>
      <c r="HMO14" s="84"/>
      <c r="HMP14" s="84"/>
      <c r="HMQ14" s="84"/>
      <c r="HMR14" s="84"/>
      <c r="HMS14" s="84"/>
      <c r="HMT14" s="84"/>
      <c r="HMU14" s="84"/>
      <c r="HMV14" s="84"/>
      <c r="HMW14" s="84"/>
      <c r="HMX14" s="84"/>
      <c r="HMY14" s="84"/>
      <c r="HMZ14" s="84"/>
      <c r="HNA14" s="84"/>
      <c r="HNB14" s="84"/>
      <c r="HNC14" s="84"/>
      <c r="HND14" s="84"/>
      <c r="HNE14" s="84"/>
      <c r="HNF14" s="84"/>
      <c r="HNG14" s="84"/>
      <c r="HNH14" s="84"/>
      <c r="HNI14" s="84"/>
      <c r="HNJ14" s="84"/>
      <c r="HNK14" s="84"/>
      <c r="HNL14" s="84"/>
      <c r="HNM14" s="84"/>
      <c r="HNN14" s="84"/>
      <c r="HNO14" s="84"/>
      <c r="HNP14" s="84"/>
      <c r="HNQ14" s="84"/>
      <c r="HNR14" s="84"/>
      <c r="HNS14" s="84"/>
      <c r="HNT14" s="84"/>
      <c r="HNU14" s="84"/>
      <c r="HNV14" s="84"/>
      <c r="HNW14" s="84"/>
      <c r="HNX14" s="84"/>
      <c r="HNY14" s="84"/>
      <c r="HNZ14" s="84"/>
      <c r="HOA14" s="84"/>
      <c r="HOB14" s="84"/>
      <c r="HOC14" s="84"/>
      <c r="HOD14" s="84"/>
      <c r="HOE14" s="84"/>
      <c r="HOF14" s="84"/>
      <c r="HOG14" s="84"/>
      <c r="HOH14" s="84"/>
      <c r="HOI14" s="84"/>
      <c r="HOJ14" s="84"/>
      <c r="HOK14" s="84"/>
      <c r="HOL14" s="84"/>
      <c r="HOM14" s="84"/>
      <c r="HON14" s="84"/>
      <c r="HOO14" s="84"/>
      <c r="HOP14" s="84"/>
      <c r="HOQ14" s="84"/>
      <c r="HOR14" s="84"/>
      <c r="HOS14" s="84"/>
      <c r="HOT14" s="84"/>
      <c r="HOU14" s="84"/>
      <c r="HOV14" s="84"/>
      <c r="HOW14" s="84"/>
      <c r="HOX14" s="84"/>
      <c r="HOY14" s="84"/>
      <c r="HOZ14" s="84"/>
      <c r="HPA14" s="84"/>
      <c r="HPB14" s="84"/>
      <c r="HPC14" s="84"/>
      <c r="HPD14" s="84"/>
      <c r="HPE14" s="84"/>
      <c r="HPF14" s="84"/>
      <c r="HPG14" s="84"/>
      <c r="HPN14" s="84"/>
      <c r="HPO14" s="84"/>
      <c r="HPP14" s="84"/>
      <c r="HPQ14" s="84"/>
      <c r="HPR14" s="84"/>
      <c r="HPS14" s="84"/>
      <c r="HPT14" s="84"/>
      <c r="HPU14" s="84"/>
      <c r="HPV14" s="84"/>
      <c r="HPW14" s="84"/>
      <c r="HPX14" s="84"/>
      <c r="HPY14" s="84"/>
      <c r="HPZ14" s="84"/>
      <c r="HQA14" s="84"/>
      <c r="HQB14" s="84"/>
      <c r="HQC14" s="84"/>
      <c r="HQD14" s="84"/>
      <c r="HQE14" s="84"/>
      <c r="HQF14" s="84"/>
      <c r="HQG14" s="84"/>
      <c r="HQH14" s="84"/>
      <c r="HQI14" s="84"/>
      <c r="HQJ14" s="84"/>
      <c r="HQK14" s="84"/>
      <c r="HQL14" s="84"/>
      <c r="HQM14" s="84"/>
      <c r="HQN14" s="84"/>
      <c r="HQO14" s="84"/>
      <c r="HQP14" s="84"/>
      <c r="HQQ14" s="84"/>
      <c r="HQR14" s="84"/>
      <c r="HQS14" s="84"/>
      <c r="HQT14" s="84"/>
      <c r="HQU14" s="84"/>
      <c r="HQV14" s="84"/>
      <c r="HQW14" s="84"/>
      <c r="HQX14" s="84"/>
      <c r="HQY14" s="84"/>
      <c r="HQZ14" s="84"/>
      <c r="HRA14" s="84"/>
      <c r="HRB14" s="84"/>
      <c r="HRC14" s="84"/>
      <c r="HRD14" s="84"/>
      <c r="HRE14" s="84"/>
      <c r="HRF14" s="84"/>
      <c r="HRG14" s="84"/>
      <c r="HRH14" s="84"/>
      <c r="HRI14" s="84"/>
      <c r="HRJ14" s="84"/>
      <c r="HRK14" s="84"/>
      <c r="HRL14" s="84"/>
      <c r="HRM14" s="84"/>
      <c r="HRN14" s="84"/>
      <c r="HRO14" s="84"/>
      <c r="HRP14" s="84"/>
      <c r="HRQ14" s="84"/>
      <c r="HRR14" s="84"/>
      <c r="HRS14" s="84"/>
      <c r="HRT14" s="84"/>
      <c r="HRU14" s="84"/>
      <c r="HRV14" s="84"/>
      <c r="HRW14" s="84"/>
      <c r="HRX14" s="84"/>
      <c r="HRY14" s="84"/>
      <c r="HRZ14" s="84"/>
      <c r="HSA14" s="84"/>
      <c r="HSB14" s="84"/>
      <c r="HSC14" s="84"/>
      <c r="HSD14" s="84"/>
      <c r="HSE14" s="84"/>
      <c r="HSF14" s="84"/>
      <c r="HSG14" s="84"/>
      <c r="HSH14" s="84"/>
      <c r="HSI14" s="84"/>
      <c r="HSJ14" s="84"/>
      <c r="HSK14" s="84"/>
      <c r="HSL14" s="84"/>
      <c r="HSM14" s="84"/>
      <c r="HSN14" s="84"/>
      <c r="HSO14" s="84"/>
      <c r="HSP14" s="84"/>
      <c r="HSQ14" s="84"/>
      <c r="HSR14" s="84"/>
      <c r="HSS14" s="84"/>
      <c r="HST14" s="84"/>
      <c r="HSU14" s="84"/>
      <c r="HSV14" s="84"/>
      <c r="HSW14" s="84"/>
      <c r="HSX14" s="84"/>
      <c r="HSY14" s="84"/>
      <c r="HSZ14" s="84"/>
      <c r="HTA14" s="84"/>
      <c r="HTB14" s="84"/>
      <c r="HTC14" s="84"/>
      <c r="HTD14" s="84"/>
      <c r="HTE14" s="84"/>
      <c r="HTF14" s="84"/>
      <c r="HTG14" s="84"/>
      <c r="HTH14" s="84"/>
      <c r="HTI14" s="84"/>
      <c r="HTJ14" s="84"/>
      <c r="HTK14" s="84"/>
      <c r="HTL14" s="84"/>
      <c r="HTM14" s="84"/>
      <c r="HTN14" s="84"/>
      <c r="HTO14" s="84"/>
      <c r="HTP14" s="84"/>
      <c r="HTQ14" s="84"/>
      <c r="HTR14" s="84"/>
      <c r="HTS14" s="84"/>
      <c r="HTT14" s="84"/>
      <c r="HTU14" s="84"/>
      <c r="HTV14" s="84"/>
      <c r="HTW14" s="84"/>
      <c r="HTX14" s="84"/>
      <c r="HTY14" s="84"/>
      <c r="HTZ14" s="84"/>
      <c r="HUA14" s="84"/>
      <c r="HUB14" s="84"/>
      <c r="HUC14" s="84"/>
      <c r="HUD14" s="84"/>
      <c r="HUE14" s="84"/>
      <c r="HUF14" s="84"/>
      <c r="HUG14" s="84"/>
      <c r="HUH14" s="84"/>
      <c r="HUI14" s="84"/>
      <c r="HUJ14" s="84"/>
      <c r="HUK14" s="84"/>
      <c r="HUL14" s="84"/>
      <c r="HUM14" s="84"/>
      <c r="HUN14" s="84"/>
      <c r="HUO14" s="84"/>
      <c r="HUP14" s="84"/>
      <c r="HUQ14" s="84"/>
      <c r="HUR14" s="84"/>
      <c r="HUS14" s="84"/>
      <c r="HUT14" s="84"/>
      <c r="HUU14" s="84"/>
      <c r="HUV14" s="84"/>
      <c r="HUW14" s="84"/>
      <c r="HUX14" s="84"/>
      <c r="HUY14" s="84"/>
      <c r="HUZ14" s="84"/>
      <c r="HVA14" s="84"/>
      <c r="HVB14" s="84"/>
      <c r="HVC14" s="84"/>
      <c r="HVD14" s="84"/>
      <c r="HVE14" s="84"/>
      <c r="HVF14" s="84"/>
      <c r="HVG14" s="84"/>
      <c r="HVH14" s="84"/>
      <c r="HVI14" s="84"/>
      <c r="HVJ14" s="84"/>
      <c r="HVK14" s="84"/>
      <c r="HVL14" s="84"/>
      <c r="HVM14" s="84"/>
      <c r="HVN14" s="84"/>
      <c r="HVO14" s="84"/>
      <c r="HVP14" s="84"/>
      <c r="HVQ14" s="84"/>
      <c r="HVR14" s="84"/>
      <c r="HVS14" s="84"/>
      <c r="HVT14" s="84"/>
      <c r="HVU14" s="84"/>
      <c r="HVV14" s="84"/>
      <c r="HVW14" s="84"/>
      <c r="HVX14" s="84"/>
      <c r="HVY14" s="84"/>
      <c r="HVZ14" s="84"/>
      <c r="HWA14" s="84"/>
      <c r="HWB14" s="84"/>
      <c r="HWC14" s="84"/>
      <c r="HWD14" s="84"/>
      <c r="HWE14" s="84"/>
      <c r="HWF14" s="84"/>
      <c r="HWG14" s="84"/>
      <c r="HWH14" s="84"/>
      <c r="HWI14" s="84"/>
      <c r="HWJ14" s="84"/>
      <c r="HWK14" s="84"/>
      <c r="HWL14" s="84"/>
      <c r="HWM14" s="84"/>
      <c r="HWN14" s="84"/>
      <c r="HWO14" s="84"/>
      <c r="HWP14" s="84"/>
      <c r="HWQ14" s="84"/>
      <c r="HWR14" s="84"/>
      <c r="HWS14" s="84"/>
      <c r="HWT14" s="84"/>
      <c r="HWU14" s="84"/>
      <c r="HWV14" s="84"/>
      <c r="HWW14" s="84"/>
      <c r="HWX14" s="84"/>
      <c r="HWY14" s="84"/>
      <c r="HWZ14" s="84"/>
      <c r="HXA14" s="84"/>
      <c r="HXB14" s="84"/>
      <c r="HXC14" s="84"/>
      <c r="HXD14" s="84"/>
      <c r="HXE14" s="84"/>
      <c r="HXF14" s="84"/>
      <c r="HXG14" s="84"/>
      <c r="HXH14" s="84"/>
      <c r="HXI14" s="84"/>
      <c r="HXJ14" s="84"/>
      <c r="HXK14" s="84"/>
      <c r="HXL14" s="84"/>
      <c r="HXM14" s="84"/>
      <c r="HXN14" s="84"/>
      <c r="HXO14" s="84"/>
      <c r="HXP14" s="84"/>
      <c r="HXQ14" s="84"/>
      <c r="HXR14" s="84"/>
      <c r="HXS14" s="84"/>
      <c r="HXT14" s="84"/>
      <c r="HXU14" s="84"/>
      <c r="HXV14" s="84"/>
      <c r="HXW14" s="84"/>
      <c r="HXX14" s="84"/>
      <c r="HXY14" s="84"/>
      <c r="HXZ14" s="84"/>
      <c r="HYA14" s="84"/>
      <c r="HYB14" s="84"/>
      <c r="HYC14" s="84"/>
      <c r="HYD14" s="84"/>
      <c r="HYE14" s="84"/>
      <c r="HYF14" s="84"/>
      <c r="HYG14" s="84"/>
      <c r="HYH14" s="84"/>
      <c r="HYI14" s="84"/>
      <c r="HYJ14" s="84"/>
      <c r="HYK14" s="84"/>
      <c r="HYL14" s="84"/>
      <c r="HYM14" s="84"/>
      <c r="HYN14" s="84"/>
      <c r="HYO14" s="84"/>
      <c r="HYP14" s="84"/>
      <c r="HYQ14" s="84"/>
      <c r="HYR14" s="84"/>
      <c r="HYS14" s="84"/>
      <c r="HYT14" s="84"/>
      <c r="HYU14" s="84"/>
      <c r="HYV14" s="84"/>
      <c r="HYW14" s="84"/>
      <c r="HYX14" s="84"/>
      <c r="HYY14" s="84"/>
      <c r="HYZ14" s="84"/>
      <c r="HZA14" s="84"/>
      <c r="HZB14" s="84"/>
      <c r="HZC14" s="84"/>
      <c r="HZJ14" s="84"/>
      <c r="HZK14" s="84"/>
      <c r="HZL14" s="84"/>
      <c r="HZM14" s="84"/>
      <c r="HZN14" s="84"/>
      <c r="HZO14" s="84"/>
      <c r="HZP14" s="84"/>
      <c r="HZQ14" s="84"/>
      <c r="HZR14" s="84"/>
      <c r="HZS14" s="84"/>
      <c r="HZT14" s="84"/>
      <c r="HZU14" s="84"/>
      <c r="HZV14" s="84"/>
      <c r="HZW14" s="84"/>
      <c r="HZX14" s="84"/>
      <c r="HZY14" s="84"/>
      <c r="HZZ14" s="84"/>
      <c r="IAA14" s="84"/>
      <c r="IAB14" s="84"/>
      <c r="IAC14" s="84"/>
      <c r="IAD14" s="84"/>
      <c r="IAE14" s="84"/>
      <c r="IAF14" s="84"/>
      <c r="IAG14" s="84"/>
      <c r="IAH14" s="84"/>
      <c r="IAI14" s="84"/>
      <c r="IAJ14" s="84"/>
      <c r="IAK14" s="84"/>
      <c r="IAL14" s="84"/>
      <c r="IAM14" s="84"/>
      <c r="IAN14" s="84"/>
      <c r="IAO14" s="84"/>
      <c r="IAP14" s="84"/>
      <c r="IAQ14" s="84"/>
      <c r="IAR14" s="84"/>
      <c r="IAS14" s="84"/>
      <c r="IAT14" s="84"/>
      <c r="IAU14" s="84"/>
      <c r="IAV14" s="84"/>
      <c r="IAW14" s="84"/>
      <c r="IAX14" s="84"/>
      <c r="IAY14" s="84"/>
      <c r="IAZ14" s="84"/>
      <c r="IBA14" s="84"/>
      <c r="IBB14" s="84"/>
      <c r="IBC14" s="84"/>
      <c r="IBD14" s="84"/>
      <c r="IBE14" s="84"/>
      <c r="IBF14" s="84"/>
      <c r="IBG14" s="84"/>
      <c r="IBH14" s="84"/>
      <c r="IBI14" s="84"/>
      <c r="IBJ14" s="84"/>
      <c r="IBK14" s="84"/>
      <c r="IBL14" s="84"/>
      <c r="IBM14" s="84"/>
      <c r="IBN14" s="84"/>
      <c r="IBO14" s="84"/>
      <c r="IBP14" s="84"/>
      <c r="IBQ14" s="84"/>
      <c r="IBR14" s="84"/>
      <c r="IBS14" s="84"/>
      <c r="IBT14" s="84"/>
      <c r="IBU14" s="84"/>
      <c r="IBV14" s="84"/>
      <c r="IBW14" s="84"/>
      <c r="IBX14" s="84"/>
      <c r="IBY14" s="84"/>
      <c r="IBZ14" s="84"/>
      <c r="ICA14" s="84"/>
      <c r="ICB14" s="84"/>
      <c r="ICC14" s="84"/>
      <c r="ICD14" s="84"/>
      <c r="ICE14" s="84"/>
      <c r="ICF14" s="84"/>
      <c r="ICG14" s="84"/>
      <c r="ICH14" s="84"/>
      <c r="ICI14" s="84"/>
      <c r="ICJ14" s="84"/>
      <c r="ICK14" s="84"/>
      <c r="ICL14" s="84"/>
      <c r="ICM14" s="84"/>
      <c r="ICN14" s="84"/>
      <c r="ICO14" s="84"/>
      <c r="ICP14" s="84"/>
      <c r="ICQ14" s="84"/>
      <c r="ICR14" s="84"/>
      <c r="ICS14" s="84"/>
      <c r="ICT14" s="84"/>
      <c r="ICU14" s="84"/>
      <c r="ICV14" s="84"/>
      <c r="ICW14" s="84"/>
      <c r="ICX14" s="84"/>
      <c r="ICY14" s="84"/>
      <c r="ICZ14" s="84"/>
      <c r="IDA14" s="84"/>
      <c r="IDB14" s="84"/>
      <c r="IDC14" s="84"/>
      <c r="IDD14" s="84"/>
      <c r="IDE14" s="84"/>
      <c r="IDF14" s="84"/>
      <c r="IDG14" s="84"/>
      <c r="IDH14" s="84"/>
      <c r="IDI14" s="84"/>
      <c r="IDJ14" s="84"/>
      <c r="IDK14" s="84"/>
      <c r="IDL14" s="84"/>
      <c r="IDM14" s="84"/>
      <c r="IDN14" s="84"/>
      <c r="IDO14" s="84"/>
      <c r="IDP14" s="84"/>
      <c r="IDQ14" s="84"/>
      <c r="IDR14" s="84"/>
      <c r="IDS14" s="84"/>
      <c r="IDT14" s="84"/>
      <c r="IDU14" s="84"/>
      <c r="IDV14" s="84"/>
      <c r="IDW14" s="84"/>
      <c r="IDX14" s="84"/>
      <c r="IDY14" s="84"/>
      <c r="IDZ14" s="84"/>
      <c r="IEA14" s="84"/>
      <c r="IEB14" s="84"/>
      <c r="IEC14" s="84"/>
      <c r="IED14" s="84"/>
      <c r="IEE14" s="84"/>
      <c r="IEF14" s="84"/>
      <c r="IEG14" s="84"/>
      <c r="IEH14" s="84"/>
      <c r="IEI14" s="84"/>
      <c r="IEJ14" s="84"/>
      <c r="IEK14" s="84"/>
      <c r="IEL14" s="84"/>
      <c r="IEM14" s="84"/>
      <c r="IEN14" s="84"/>
      <c r="IEO14" s="84"/>
      <c r="IEP14" s="84"/>
      <c r="IEQ14" s="84"/>
      <c r="IER14" s="84"/>
      <c r="IES14" s="84"/>
      <c r="IET14" s="84"/>
      <c r="IEU14" s="84"/>
      <c r="IEV14" s="84"/>
      <c r="IEW14" s="84"/>
      <c r="IEX14" s="84"/>
      <c r="IEY14" s="84"/>
      <c r="IEZ14" s="84"/>
      <c r="IFA14" s="84"/>
      <c r="IFB14" s="84"/>
      <c r="IFC14" s="84"/>
      <c r="IFD14" s="84"/>
      <c r="IFE14" s="84"/>
      <c r="IFF14" s="84"/>
      <c r="IFG14" s="84"/>
      <c r="IFH14" s="84"/>
      <c r="IFI14" s="84"/>
      <c r="IFJ14" s="84"/>
      <c r="IFK14" s="84"/>
      <c r="IFL14" s="84"/>
      <c r="IFM14" s="84"/>
      <c r="IFN14" s="84"/>
      <c r="IFO14" s="84"/>
      <c r="IFP14" s="84"/>
      <c r="IFQ14" s="84"/>
      <c r="IFR14" s="84"/>
      <c r="IFS14" s="84"/>
      <c r="IFT14" s="84"/>
      <c r="IFU14" s="84"/>
      <c r="IFV14" s="84"/>
      <c r="IFW14" s="84"/>
      <c r="IFX14" s="84"/>
      <c r="IFY14" s="84"/>
      <c r="IFZ14" s="84"/>
      <c r="IGA14" s="84"/>
      <c r="IGB14" s="84"/>
      <c r="IGC14" s="84"/>
      <c r="IGD14" s="84"/>
      <c r="IGE14" s="84"/>
      <c r="IGF14" s="84"/>
      <c r="IGG14" s="84"/>
      <c r="IGH14" s="84"/>
      <c r="IGI14" s="84"/>
      <c r="IGJ14" s="84"/>
      <c r="IGK14" s="84"/>
      <c r="IGL14" s="84"/>
      <c r="IGM14" s="84"/>
      <c r="IGN14" s="84"/>
      <c r="IGO14" s="84"/>
      <c r="IGP14" s="84"/>
      <c r="IGQ14" s="84"/>
      <c r="IGR14" s="84"/>
      <c r="IGS14" s="84"/>
      <c r="IGT14" s="84"/>
      <c r="IGU14" s="84"/>
      <c r="IGV14" s="84"/>
      <c r="IGW14" s="84"/>
      <c r="IGX14" s="84"/>
      <c r="IGY14" s="84"/>
      <c r="IGZ14" s="84"/>
      <c r="IHA14" s="84"/>
      <c r="IHB14" s="84"/>
      <c r="IHC14" s="84"/>
      <c r="IHD14" s="84"/>
      <c r="IHE14" s="84"/>
      <c r="IHF14" s="84"/>
      <c r="IHG14" s="84"/>
      <c r="IHH14" s="84"/>
      <c r="IHI14" s="84"/>
      <c r="IHJ14" s="84"/>
      <c r="IHK14" s="84"/>
      <c r="IHL14" s="84"/>
      <c r="IHM14" s="84"/>
      <c r="IHN14" s="84"/>
      <c r="IHO14" s="84"/>
      <c r="IHP14" s="84"/>
      <c r="IHQ14" s="84"/>
      <c r="IHR14" s="84"/>
      <c r="IHS14" s="84"/>
      <c r="IHT14" s="84"/>
      <c r="IHU14" s="84"/>
      <c r="IHV14" s="84"/>
      <c r="IHW14" s="84"/>
      <c r="IHX14" s="84"/>
      <c r="IHY14" s="84"/>
      <c r="IHZ14" s="84"/>
      <c r="IIA14" s="84"/>
      <c r="IIB14" s="84"/>
      <c r="IIC14" s="84"/>
      <c r="IID14" s="84"/>
      <c r="IIE14" s="84"/>
      <c r="IIF14" s="84"/>
      <c r="IIG14" s="84"/>
      <c r="IIH14" s="84"/>
      <c r="III14" s="84"/>
      <c r="IIJ14" s="84"/>
      <c r="IIK14" s="84"/>
      <c r="IIL14" s="84"/>
      <c r="IIM14" s="84"/>
      <c r="IIN14" s="84"/>
      <c r="IIO14" s="84"/>
      <c r="IIP14" s="84"/>
      <c r="IIQ14" s="84"/>
      <c r="IIR14" s="84"/>
      <c r="IIS14" s="84"/>
      <c r="IIT14" s="84"/>
      <c r="IIU14" s="84"/>
      <c r="IIV14" s="84"/>
      <c r="IIW14" s="84"/>
      <c r="IIX14" s="84"/>
      <c r="IIY14" s="84"/>
      <c r="IJF14" s="84"/>
      <c r="IJG14" s="84"/>
      <c r="IJH14" s="84"/>
      <c r="IJI14" s="84"/>
      <c r="IJJ14" s="84"/>
      <c r="IJK14" s="84"/>
      <c r="IJL14" s="84"/>
      <c r="IJM14" s="84"/>
      <c r="IJN14" s="84"/>
      <c r="IJO14" s="84"/>
      <c r="IJP14" s="84"/>
      <c r="IJQ14" s="84"/>
      <c r="IJR14" s="84"/>
      <c r="IJS14" s="84"/>
      <c r="IJT14" s="84"/>
      <c r="IJU14" s="84"/>
      <c r="IJV14" s="84"/>
      <c r="IJW14" s="84"/>
      <c r="IJX14" s="84"/>
      <c r="IJY14" s="84"/>
      <c r="IJZ14" s="84"/>
      <c r="IKA14" s="84"/>
      <c r="IKB14" s="84"/>
      <c r="IKC14" s="84"/>
      <c r="IKD14" s="84"/>
      <c r="IKE14" s="84"/>
      <c r="IKF14" s="84"/>
      <c r="IKG14" s="84"/>
      <c r="IKH14" s="84"/>
      <c r="IKI14" s="84"/>
      <c r="IKJ14" s="84"/>
      <c r="IKK14" s="84"/>
      <c r="IKL14" s="84"/>
      <c r="IKM14" s="84"/>
      <c r="IKN14" s="84"/>
      <c r="IKO14" s="84"/>
      <c r="IKP14" s="84"/>
      <c r="IKQ14" s="84"/>
      <c r="IKR14" s="84"/>
      <c r="IKS14" s="84"/>
      <c r="IKT14" s="84"/>
      <c r="IKU14" s="84"/>
      <c r="IKV14" s="84"/>
      <c r="IKW14" s="84"/>
      <c r="IKX14" s="84"/>
      <c r="IKY14" s="84"/>
      <c r="IKZ14" s="84"/>
      <c r="ILA14" s="84"/>
      <c r="ILB14" s="84"/>
      <c r="ILC14" s="84"/>
      <c r="ILD14" s="84"/>
      <c r="ILE14" s="84"/>
      <c r="ILF14" s="84"/>
      <c r="ILG14" s="84"/>
      <c r="ILH14" s="84"/>
      <c r="ILI14" s="84"/>
      <c r="ILJ14" s="84"/>
      <c r="ILK14" s="84"/>
      <c r="ILL14" s="84"/>
      <c r="ILM14" s="84"/>
      <c r="ILN14" s="84"/>
      <c r="ILO14" s="84"/>
      <c r="ILP14" s="84"/>
      <c r="ILQ14" s="84"/>
      <c r="ILR14" s="84"/>
      <c r="ILS14" s="84"/>
      <c r="ILT14" s="84"/>
      <c r="ILU14" s="84"/>
      <c r="ILV14" s="84"/>
      <c r="ILW14" s="84"/>
      <c r="ILX14" s="84"/>
      <c r="ILY14" s="84"/>
      <c r="ILZ14" s="84"/>
      <c r="IMA14" s="84"/>
      <c r="IMB14" s="84"/>
      <c r="IMC14" s="84"/>
      <c r="IMD14" s="84"/>
      <c r="IME14" s="84"/>
      <c r="IMF14" s="84"/>
      <c r="IMG14" s="84"/>
      <c r="IMH14" s="84"/>
      <c r="IMI14" s="84"/>
      <c r="IMJ14" s="84"/>
      <c r="IMK14" s="84"/>
      <c r="IML14" s="84"/>
      <c r="IMM14" s="84"/>
      <c r="IMN14" s="84"/>
      <c r="IMO14" s="84"/>
      <c r="IMP14" s="84"/>
      <c r="IMQ14" s="84"/>
      <c r="IMR14" s="84"/>
      <c r="IMS14" s="84"/>
      <c r="IMT14" s="84"/>
      <c r="IMU14" s="84"/>
      <c r="IMV14" s="84"/>
      <c r="IMW14" s="84"/>
      <c r="IMX14" s="84"/>
      <c r="IMY14" s="84"/>
      <c r="IMZ14" s="84"/>
      <c r="INA14" s="84"/>
      <c r="INB14" s="84"/>
      <c r="INC14" s="84"/>
      <c r="IND14" s="84"/>
      <c r="INE14" s="84"/>
      <c r="INF14" s="84"/>
      <c r="ING14" s="84"/>
      <c r="INH14" s="84"/>
      <c r="INI14" s="84"/>
      <c r="INJ14" s="84"/>
      <c r="INK14" s="84"/>
      <c r="INL14" s="84"/>
      <c r="INM14" s="84"/>
      <c r="INN14" s="84"/>
      <c r="INO14" s="84"/>
      <c r="INP14" s="84"/>
      <c r="INQ14" s="84"/>
      <c r="INR14" s="84"/>
      <c r="INS14" s="84"/>
      <c r="INT14" s="84"/>
      <c r="INU14" s="84"/>
      <c r="INV14" s="84"/>
      <c r="INW14" s="84"/>
      <c r="INX14" s="84"/>
      <c r="INY14" s="84"/>
      <c r="INZ14" s="84"/>
      <c r="IOA14" s="84"/>
      <c r="IOB14" s="84"/>
      <c r="IOC14" s="84"/>
      <c r="IOD14" s="84"/>
      <c r="IOE14" s="84"/>
      <c r="IOF14" s="84"/>
      <c r="IOG14" s="84"/>
      <c r="IOH14" s="84"/>
      <c r="IOI14" s="84"/>
      <c r="IOJ14" s="84"/>
      <c r="IOK14" s="84"/>
      <c r="IOL14" s="84"/>
      <c r="IOM14" s="84"/>
      <c r="ION14" s="84"/>
      <c r="IOO14" s="84"/>
      <c r="IOP14" s="84"/>
      <c r="IOQ14" s="84"/>
      <c r="IOR14" s="84"/>
      <c r="IOS14" s="84"/>
      <c r="IOT14" s="84"/>
      <c r="IOU14" s="84"/>
      <c r="IOV14" s="84"/>
      <c r="IOW14" s="84"/>
      <c r="IOX14" s="84"/>
      <c r="IOY14" s="84"/>
      <c r="IOZ14" s="84"/>
      <c r="IPA14" s="84"/>
      <c r="IPB14" s="84"/>
      <c r="IPC14" s="84"/>
      <c r="IPD14" s="84"/>
      <c r="IPE14" s="84"/>
      <c r="IPF14" s="84"/>
      <c r="IPG14" s="84"/>
      <c r="IPH14" s="84"/>
      <c r="IPI14" s="84"/>
      <c r="IPJ14" s="84"/>
      <c r="IPK14" s="84"/>
      <c r="IPL14" s="84"/>
      <c r="IPM14" s="84"/>
      <c r="IPN14" s="84"/>
      <c r="IPO14" s="84"/>
      <c r="IPP14" s="84"/>
      <c r="IPQ14" s="84"/>
      <c r="IPR14" s="84"/>
      <c r="IPS14" s="84"/>
      <c r="IPT14" s="84"/>
      <c r="IPU14" s="84"/>
      <c r="IPV14" s="84"/>
      <c r="IPW14" s="84"/>
      <c r="IPX14" s="84"/>
      <c r="IPY14" s="84"/>
      <c r="IPZ14" s="84"/>
      <c r="IQA14" s="84"/>
      <c r="IQB14" s="84"/>
      <c r="IQC14" s="84"/>
      <c r="IQD14" s="84"/>
      <c r="IQE14" s="84"/>
      <c r="IQF14" s="84"/>
      <c r="IQG14" s="84"/>
      <c r="IQH14" s="84"/>
      <c r="IQI14" s="84"/>
      <c r="IQJ14" s="84"/>
      <c r="IQK14" s="84"/>
      <c r="IQL14" s="84"/>
      <c r="IQM14" s="84"/>
      <c r="IQN14" s="84"/>
      <c r="IQO14" s="84"/>
      <c r="IQP14" s="84"/>
      <c r="IQQ14" s="84"/>
      <c r="IQR14" s="84"/>
      <c r="IQS14" s="84"/>
      <c r="IQT14" s="84"/>
      <c r="IQU14" s="84"/>
      <c r="IQV14" s="84"/>
      <c r="IQW14" s="84"/>
      <c r="IQX14" s="84"/>
      <c r="IQY14" s="84"/>
      <c r="IQZ14" s="84"/>
      <c r="IRA14" s="84"/>
      <c r="IRB14" s="84"/>
      <c r="IRC14" s="84"/>
      <c r="IRD14" s="84"/>
      <c r="IRE14" s="84"/>
      <c r="IRF14" s="84"/>
      <c r="IRG14" s="84"/>
      <c r="IRH14" s="84"/>
      <c r="IRI14" s="84"/>
      <c r="IRJ14" s="84"/>
      <c r="IRK14" s="84"/>
      <c r="IRL14" s="84"/>
      <c r="IRM14" s="84"/>
      <c r="IRN14" s="84"/>
      <c r="IRO14" s="84"/>
      <c r="IRP14" s="84"/>
      <c r="IRQ14" s="84"/>
      <c r="IRR14" s="84"/>
      <c r="IRS14" s="84"/>
      <c r="IRT14" s="84"/>
      <c r="IRU14" s="84"/>
      <c r="IRV14" s="84"/>
      <c r="IRW14" s="84"/>
      <c r="IRX14" s="84"/>
      <c r="IRY14" s="84"/>
      <c r="IRZ14" s="84"/>
      <c r="ISA14" s="84"/>
      <c r="ISB14" s="84"/>
      <c r="ISC14" s="84"/>
      <c r="ISD14" s="84"/>
      <c r="ISE14" s="84"/>
      <c r="ISF14" s="84"/>
      <c r="ISG14" s="84"/>
      <c r="ISH14" s="84"/>
      <c r="ISI14" s="84"/>
      <c r="ISJ14" s="84"/>
      <c r="ISK14" s="84"/>
      <c r="ISL14" s="84"/>
      <c r="ISM14" s="84"/>
      <c r="ISN14" s="84"/>
      <c r="ISO14" s="84"/>
      <c r="ISP14" s="84"/>
      <c r="ISQ14" s="84"/>
      <c r="ISR14" s="84"/>
      <c r="ISS14" s="84"/>
      <c r="IST14" s="84"/>
      <c r="ISU14" s="84"/>
      <c r="ITB14" s="84"/>
      <c r="ITC14" s="84"/>
      <c r="ITD14" s="84"/>
      <c r="ITE14" s="84"/>
      <c r="ITF14" s="84"/>
      <c r="ITG14" s="84"/>
      <c r="ITH14" s="84"/>
      <c r="ITI14" s="84"/>
      <c r="ITJ14" s="84"/>
      <c r="ITK14" s="84"/>
      <c r="ITL14" s="84"/>
      <c r="ITM14" s="84"/>
      <c r="ITN14" s="84"/>
      <c r="ITO14" s="84"/>
      <c r="ITP14" s="84"/>
      <c r="ITQ14" s="84"/>
      <c r="ITR14" s="84"/>
      <c r="ITS14" s="84"/>
      <c r="ITT14" s="84"/>
      <c r="ITU14" s="84"/>
      <c r="ITV14" s="84"/>
      <c r="ITW14" s="84"/>
      <c r="ITX14" s="84"/>
      <c r="ITY14" s="84"/>
      <c r="ITZ14" s="84"/>
      <c r="IUA14" s="84"/>
      <c r="IUB14" s="84"/>
      <c r="IUC14" s="84"/>
      <c r="IUD14" s="84"/>
      <c r="IUE14" s="84"/>
      <c r="IUF14" s="84"/>
      <c r="IUG14" s="84"/>
      <c r="IUH14" s="84"/>
      <c r="IUI14" s="84"/>
      <c r="IUJ14" s="84"/>
      <c r="IUK14" s="84"/>
      <c r="IUL14" s="84"/>
      <c r="IUM14" s="84"/>
      <c r="IUN14" s="84"/>
      <c r="IUO14" s="84"/>
      <c r="IUP14" s="84"/>
      <c r="IUQ14" s="84"/>
      <c r="IUR14" s="84"/>
      <c r="IUS14" s="84"/>
      <c r="IUT14" s="84"/>
      <c r="IUU14" s="84"/>
      <c r="IUV14" s="84"/>
      <c r="IUW14" s="84"/>
      <c r="IUX14" s="84"/>
      <c r="IUY14" s="84"/>
      <c r="IUZ14" s="84"/>
      <c r="IVA14" s="84"/>
      <c r="IVB14" s="84"/>
      <c r="IVC14" s="84"/>
      <c r="IVD14" s="84"/>
      <c r="IVE14" s="84"/>
      <c r="IVF14" s="84"/>
      <c r="IVG14" s="84"/>
      <c r="IVH14" s="84"/>
      <c r="IVI14" s="84"/>
      <c r="IVJ14" s="84"/>
      <c r="IVK14" s="84"/>
      <c r="IVL14" s="84"/>
      <c r="IVM14" s="84"/>
      <c r="IVN14" s="84"/>
      <c r="IVO14" s="84"/>
      <c r="IVP14" s="84"/>
      <c r="IVQ14" s="84"/>
      <c r="IVR14" s="84"/>
      <c r="IVS14" s="84"/>
      <c r="IVT14" s="84"/>
      <c r="IVU14" s="84"/>
      <c r="IVV14" s="84"/>
      <c r="IVW14" s="84"/>
      <c r="IVX14" s="84"/>
      <c r="IVY14" s="84"/>
      <c r="IVZ14" s="84"/>
      <c r="IWA14" s="84"/>
      <c r="IWB14" s="84"/>
      <c r="IWC14" s="84"/>
      <c r="IWD14" s="84"/>
      <c r="IWE14" s="84"/>
      <c r="IWF14" s="84"/>
      <c r="IWG14" s="84"/>
      <c r="IWH14" s="84"/>
      <c r="IWI14" s="84"/>
      <c r="IWJ14" s="84"/>
      <c r="IWK14" s="84"/>
      <c r="IWL14" s="84"/>
      <c r="IWM14" s="84"/>
      <c r="IWN14" s="84"/>
      <c r="IWO14" s="84"/>
      <c r="IWP14" s="84"/>
      <c r="IWQ14" s="84"/>
      <c r="IWR14" s="84"/>
      <c r="IWS14" s="84"/>
      <c r="IWT14" s="84"/>
      <c r="IWU14" s="84"/>
      <c r="IWV14" s="84"/>
      <c r="IWW14" s="84"/>
      <c r="IWX14" s="84"/>
      <c r="IWY14" s="84"/>
      <c r="IWZ14" s="84"/>
      <c r="IXA14" s="84"/>
      <c r="IXB14" s="84"/>
      <c r="IXC14" s="84"/>
      <c r="IXD14" s="84"/>
      <c r="IXE14" s="84"/>
      <c r="IXF14" s="84"/>
      <c r="IXG14" s="84"/>
      <c r="IXH14" s="84"/>
      <c r="IXI14" s="84"/>
      <c r="IXJ14" s="84"/>
      <c r="IXK14" s="84"/>
      <c r="IXL14" s="84"/>
      <c r="IXM14" s="84"/>
      <c r="IXN14" s="84"/>
      <c r="IXO14" s="84"/>
      <c r="IXP14" s="84"/>
      <c r="IXQ14" s="84"/>
      <c r="IXR14" s="84"/>
      <c r="IXS14" s="84"/>
      <c r="IXT14" s="84"/>
      <c r="IXU14" s="84"/>
      <c r="IXV14" s="84"/>
      <c r="IXW14" s="84"/>
      <c r="IXX14" s="84"/>
      <c r="IXY14" s="84"/>
      <c r="IXZ14" s="84"/>
      <c r="IYA14" s="84"/>
      <c r="IYB14" s="84"/>
      <c r="IYC14" s="84"/>
      <c r="IYD14" s="84"/>
      <c r="IYE14" s="84"/>
      <c r="IYF14" s="84"/>
      <c r="IYG14" s="84"/>
      <c r="IYH14" s="84"/>
      <c r="IYI14" s="84"/>
      <c r="IYJ14" s="84"/>
      <c r="IYK14" s="84"/>
      <c r="IYL14" s="84"/>
      <c r="IYM14" s="84"/>
      <c r="IYN14" s="84"/>
      <c r="IYO14" s="84"/>
      <c r="IYP14" s="84"/>
      <c r="IYQ14" s="84"/>
      <c r="IYR14" s="84"/>
      <c r="IYS14" s="84"/>
      <c r="IYT14" s="84"/>
      <c r="IYU14" s="84"/>
      <c r="IYV14" s="84"/>
      <c r="IYW14" s="84"/>
      <c r="IYX14" s="84"/>
      <c r="IYY14" s="84"/>
      <c r="IYZ14" s="84"/>
      <c r="IZA14" s="84"/>
      <c r="IZB14" s="84"/>
      <c r="IZC14" s="84"/>
      <c r="IZD14" s="84"/>
      <c r="IZE14" s="84"/>
      <c r="IZF14" s="84"/>
      <c r="IZG14" s="84"/>
      <c r="IZH14" s="84"/>
      <c r="IZI14" s="84"/>
      <c r="IZJ14" s="84"/>
      <c r="IZK14" s="84"/>
      <c r="IZL14" s="84"/>
      <c r="IZM14" s="84"/>
      <c r="IZN14" s="84"/>
      <c r="IZO14" s="84"/>
      <c r="IZP14" s="84"/>
      <c r="IZQ14" s="84"/>
      <c r="IZR14" s="84"/>
      <c r="IZS14" s="84"/>
      <c r="IZT14" s="84"/>
      <c r="IZU14" s="84"/>
      <c r="IZV14" s="84"/>
      <c r="IZW14" s="84"/>
      <c r="IZX14" s="84"/>
      <c r="IZY14" s="84"/>
      <c r="IZZ14" s="84"/>
      <c r="JAA14" s="84"/>
      <c r="JAB14" s="84"/>
      <c r="JAC14" s="84"/>
      <c r="JAD14" s="84"/>
      <c r="JAE14" s="84"/>
      <c r="JAF14" s="84"/>
      <c r="JAG14" s="84"/>
      <c r="JAH14" s="84"/>
      <c r="JAI14" s="84"/>
      <c r="JAJ14" s="84"/>
      <c r="JAK14" s="84"/>
      <c r="JAL14" s="84"/>
      <c r="JAM14" s="84"/>
      <c r="JAN14" s="84"/>
      <c r="JAO14" s="84"/>
      <c r="JAP14" s="84"/>
      <c r="JAQ14" s="84"/>
      <c r="JAR14" s="84"/>
      <c r="JAS14" s="84"/>
      <c r="JAT14" s="84"/>
      <c r="JAU14" s="84"/>
      <c r="JAV14" s="84"/>
      <c r="JAW14" s="84"/>
      <c r="JAX14" s="84"/>
      <c r="JAY14" s="84"/>
      <c r="JAZ14" s="84"/>
      <c r="JBA14" s="84"/>
      <c r="JBB14" s="84"/>
      <c r="JBC14" s="84"/>
      <c r="JBD14" s="84"/>
      <c r="JBE14" s="84"/>
      <c r="JBF14" s="84"/>
      <c r="JBG14" s="84"/>
      <c r="JBH14" s="84"/>
      <c r="JBI14" s="84"/>
      <c r="JBJ14" s="84"/>
      <c r="JBK14" s="84"/>
      <c r="JBL14" s="84"/>
      <c r="JBM14" s="84"/>
      <c r="JBN14" s="84"/>
      <c r="JBO14" s="84"/>
      <c r="JBP14" s="84"/>
      <c r="JBQ14" s="84"/>
      <c r="JBR14" s="84"/>
      <c r="JBS14" s="84"/>
      <c r="JBT14" s="84"/>
      <c r="JBU14" s="84"/>
      <c r="JBV14" s="84"/>
      <c r="JBW14" s="84"/>
      <c r="JBX14" s="84"/>
      <c r="JBY14" s="84"/>
      <c r="JBZ14" s="84"/>
      <c r="JCA14" s="84"/>
      <c r="JCB14" s="84"/>
      <c r="JCC14" s="84"/>
      <c r="JCD14" s="84"/>
      <c r="JCE14" s="84"/>
      <c r="JCF14" s="84"/>
      <c r="JCG14" s="84"/>
      <c r="JCH14" s="84"/>
      <c r="JCI14" s="84"/>
      <c r="JCJ14" s="84"/>
      <c r="JCK14" s="84"/>
      <c r="JCL14" s="84"/>
      <c r="JCM14" s="84"/>
      <c r="JCN14" s="84"/>
      <c r="JCO14" s="84"/>
      <c r="JCP14" s="84"/>
      <c r="JCQ14" s="84"/>
      <c r="JCX14" s="84"/>
      <c r="JCY14" s="84"/>
      <c r="JCZ14" s="84"/>
      <c r="JDA14" s="84"/>
      <c r="JDB14" s="84"/>
      <c r="JDC14" s="84"/>
      <c r="JDD14" s="84"/>
      <c r="JDE14" s="84"/>
      <c r="JDF14" s="84"/>
      <c r="JDG14" s="84"/>
      <c r="JDH14" s="84"/>
      <c r="JDI14" s="84"/>
      <c r="JDJ14" s="84"/>
      <c r="JDK14" s="84"/>
      <c r="JDL14" s="84"/>
      <c r="JDM14" s="84"/>
      <c r="JDN14" s="84"/>
      <c r="JDO14" s="84"/>
      <c r="JDP14" s="84"/>
      <c r="JDQ14" s="84"/>
      <c r="JDR14" s="84"/>
      <c r="JDS14" s="84"/>
      <c r="JDT14" s="84"/>
      <c r="JDU14" s="84"/>
      <c r="JDV14" s="84"/>
      <c r="JDW14" s="84"/>
      <c r="JDX14" s="84"/>
      <c r="JDY14" s="84"/>
      <c r="JDZ14" s="84"/>
      <c r="JEA14" s="84"/>
      <c r="JEB14" s="84"/>
      <c r="JEC14" s="84"/>
      <c r="JED14" s="84"/>
      <c r="JEE14" s="84"/>
      <c r="JEF14" s="84"/>
      <c r="JEG14" s="84"/>
      <c r="JEH14" s="84"/>
      <c r="JEI14" s="84"/>
      <c r="JEJ14" s="84"/>
      <c r="JEK14" s="84"/>
      <c r="JEL14" s="84"/>
      <c r="JEM14" s="84"/>
      <c r="JEN14" s="84"/>
      <c r="JEO14" s="84"/>
      <c r="JEP14" s="84"/>
      <c r="JEQ14" s="84"/>
      <c r="JER14" s="84"/>
      <c r="JES14" s="84"/>
      <c r="JET14" s="84"/>
      <c r="JEU14" s="84"/>
      <c r="JEV14" s="84"/>
      <c r="JEW14" s="84"/>
      <c r="JEX14" s="84"/>
      <c r="JEY14" s="84"/>
      <c r="JEZ14" s="84"/>
      <c r="JFA14" s="84"/>
      <c r="JFB14" s="84"/>
      <c r="JFC14" s="84"/>
      <c r="JFD14" s="84"/>
      <c r="JFE14" s="84"/>
      <c r="JFF14" s="84"/>
      <c r="JFG14" s="84"/>
      <c r="JFH14" s="84"/>
      <c r="JFI14" s="84"/>
      <c r="JFJ14" s="84"/>
      <c r="JFK14" s="84"/>
      <c r="JFL14" s="84"/>
      <c r="JFM14" s="84"/>
      <c r="JFN14" s="84"/>
      <c r="JFO14" s="84"/>
      <c r="JFP14" s="84"/>
      <c r="JFQ14" s="84"/>
      <c r="JFR14" s="84"/>
      <c r="JFS14" s="84"/>
      <c r="JFT14" s="84"/>
      <c r="JFU14" s="84"/>
      <c r="JFV14" s="84"/>
      <c r="JFW14" s="84"/>
      <c r="JFX14" s="84"/>
      <c r="JFY14" s="84"/>
      <c r="JFZ14" s="84"/>
      <c r="JGA14" s="84"/>
      <c r="JGB14" s="84"/>
      <c r="JGC14" s="84"/>
      <c r="JGD14" s="84"/>
      <c r="JGE14" s="84"/>
      <c r="JGF14" s="84"/>
      <c r="JGG14" s="84"/>
      <c r="JGH14" s="84"/>
      <c r="JGI14" s="84"/>
      <c r="JGJ14" s="84"/>
      <c r="JGK14" s="84"/>
      <c r="JGL14" s="84"/>
      <c r="JGM14" s="84"/>
      <c r="JGN14" s="84"/>
      <c r="JGO14" s="84"/>
      <c r="JGP14" s="84"/>
      <c r="JGQ14" s="84"/>
      <c r="JGR14" s="84"/>
      <c r="JGS14" s="84"/>
      <c r="JGT14" s="84"/>
      <c r="JGU14" s="84"/>
      <c r="JGV14" s="84"/>
      <c r="JGW14" s="84"/>
      <c r="JGX14" s="84"/>
      <c r="JGY14" s="84"/>
      <c r="JGZ14" s="84"/>
      <c r="JHA14" s="84"/>
      <c r="JHB14" s="84"/>
      <c r="JHC14" s="84"/>
      <c r="JHD14" s="84"/>
      <c r="JHE14" s="84"/>
      <c r="JHF14" s="84"/>
      <c r="JHG14" s="84"/>
      <c r="JHH14" s="84"/>
      <c r="JHI14" s="84"/>
      <c r="JHJ14" s="84"/>
      <c r="JHK14" s="84"/>
      <c r="JHL14" s="84"/>
      <c r="JHM14" s="84"/>
      <c r="JHN14" s="84"/>
      <c r="JHO14" s="84"/>
      <c r="JHP14" s="84"/>
      <c r="JHQ14" s="84"/>
      <c r="JHR14" s="84"/>
      <c r="JHS14" s="84"/>
      <c r="JHT14" s="84"/>
      <c r="JHU14" s="84"/>
      <c r="JHV14" s="84"/>
      <c r="JHW14" s="84"/>
      <c r="JHX14" s="84"/>
      <c r="JHY14" s="84"/>
      <c r="JHZ14" s="84"/>
      <c r="JIA14" s="84"/>
      <c r="JIB14" s="84"/>
      <c r="JIC14" s="84"/>
      <c r="JID14" s="84"/>
      <c r="JIE14" s="84"/>
      <c r="JIF14" s="84"/>
      <c r="JIG14" s="84"/>
      <c r="JIH14" s="84"/>
      <c r="JII14" s="84"/>
      <c r="JIJ14" s="84"/>
      <c r="JIK14" s="84"/>
      <c r="JIL14" s="84"/>
      <c r="JIM14" s="84"/>
      <c r="JIN14" s="84"/>
      <c r="JIO14" s="84"/>
      <c r="JIP14" s="84"/>
      <c r="JIQ14" s="84"/>
      <c r="JIR14" s="84"/>
      <c r="JIS14" s="84"/>
      <c r="JIT14" s="84"/>
      <c r="JIU14" s="84"/>
      <c r="JIV14" s="84"/>
      <c r="JIW14" s="84"/>
      <c r="JIX14" s="84"/>
      <c r="JIY14" s="84"/>
      <c r="JIZ14" s="84"/>
      <c r="JJA14" s="84"/>
      <c r="JJB14" s="84"/>
      <c r="JJC14" s="84"/>
      <c r="JJD14" s="84"/>
      <c r="JJE14" s="84"/>
      <c r="JJF14" s="84"/>
      <c r="JJG14" s="84"/>
      <c r="JJH14" s="84"/>
      <c r="JJI14" s="84"/>
      <c r="JJJ14" s="84"/>
      <c r="JJK14" s="84"/>
      <c r="JJL14" s="84"/>
      <c r="JJM14" s="84"/>
      <c r="JJN14" s="84"/>
      <c r="JJO14" s="84"/>
      <c r="JJP14" s="84"/>
      <c r="JJQ14" s="84"/>
      <c r="JJR14" s="84"/>
      <c r="JJS14" s="84"/>
      <c r="JJT14" s="84"/>
      <c r="JJU14" s="84"/>
      <c r="JJV14" s="84"/>
      <c r="JJW14" s="84"/>
      <c r="JJX14" s="84"/>
      <c r="JJY14" s="84"/>
      <c r="JJZ14" s="84"/>
      <c r="JKA14" s="84"/>
      <c r="JKB14" s="84"/>
      <c r="JKC14" s="84"/>
      <c r="JKD14" s="84"/>
      <c r="JKE14" s="84"/>
      <c r="JKF14" s="84"/>
      <c r="JKG14" s="84"/>
      <c r="JKH14" s="84"/>
      <c r="JKI14" s="84"/>
      <c r="JKJ14" s="84"/>
      <c r="JKK14" s="84"/>
      <c r="JKL14" s="84"/>
      <c r="JKM14" s="84"/>
      <c r="JKN14" s="84"/>
      <c r="JKO14" s="84"/>
      <c r="JKP14" s="84"/>
      <c r="JKQ14" s="84"/>
      <c r="JKR14" s="84"/>
      <c r="JKS14" s="84"/>
      <c r="JKT14" s="84"/>
      <c r="JKU14" s="84"/>
      <c r="JKV14" s="84"/>
      <c r="JKW14" s="84"/>
      <c r="JKX14" s="84"/>
      <c r="JKY14" s="84"/>
      <c r="JKZ14" s="84"/>
      <c r="JLA14" s="84"/>
      <c r="JLB14" s="84"/>
      <c r="JLC14" s="84"/>
      <c r="JLD14" s="84"/>
      <c r="JLE14" s="84"/>
      <c r="JLF14" s="84"/>
      <c r="JLG14" s="84"/>
      <c r="JLH14" s="84"/>
      <c r="JLI14" s="84"/>
      <c r="JLJ14" s="84"/>
      <c r="JLK14" s="84"/>
      <c r="JLL14" s="84"/>
      <c r="JLM14" s="84"/>
      <c r="JLN14" s="84"/>
      <c r="JLO14" s="84"/>
      <c r="JLP14" s="84"/>
      <c r="JLQ14" s="84"/>
      <c r="JLR14" s="84"/>
      <c r="JLS14" s="84"/>
      <c r="JLT14" s="84"/>
      <c r="JLU14" s="84"/>
      <c r="JLV14" s="84"/>
      <c r="JLW14" s="84"/>
      <c r="JLX14" s="84"/>
      <c r="JLY14" s="84"/>
      <c r="JLZ14" s="84"/>
      <c r="JMA14" s="84"/>
      <c r="JMB14" s="84"/>
      <c r="JMC14" s="84"/>
      <c r="JMD14" s="84"/>
      <c r="JME14" s="84"/>
      <c r="JMF14" s="84"/>
      <c r="JMG14" s="84"/>
      <c r="JMH14" s="84"/>
      <c r="JMI14" s="84"/>
      <c r="JMJ14" s="84"/>
      <c r="JMK14" s="84"/>
      <c r="JML14" s="84"/>
      <c r="JMM14" s="84"/>
      <c r="JMT14" s="84"/>
      <c r="JMU14" s="84"/>
      <c r="JMV14" s="84"/>
      <c r="JMW14" s="84"/>
      <c r="JMX14" s="84"/>
      <c r="JMY14" s="84"/>
      <c r="JMZ14" s="84"/>
      <c r="JNA14" s="84"/>
      <c r="JNB14" s="84"/>
      <c r="JNC14" s="84"/>
      <c r="JND14" s="84"/>
      <c r="JNE14" s="84"/>
      <c r="JNF14" s="84"/>
      <c r="JNG14" s="84"/>
      <c r="JNH14" s="84"/>
      <c r="JNI14" s="84"/>
      <c r="JNJ14" s="84"/>
      <c r="JNK14" s="84"/>
      <c r="JNL14" s="84"/>
      <c r="JNM14" s="84"/>
      <c r="JNN14" s="84"/>
      <c r="JNO14" s="84"/>
      <c r="JNP14" s="84"/>
      <c r="JNQ14" s="84"/>
      <c r="JNR14" s="84"/>
      <c r="JNS14" s="84"/>
      <c r="JNT14" s="84"/>
      <c r="JNU14" s="84"/>
      <c r="JNV14" s="84"/>
      <c r="JNW14" s="84"/>
      <c r="JNX14" s="84"/>
      <c r="JNY14" s="84"/>
      <c r="JNZ14" s="84"/>
      <c r="JOA14" s="84"/>
      <c r="JOB14" s="84"/>
      <c r="JOC14" s="84"/>
      <c r="JOD14" s="84"/>
      <c r="JOE14" s="84"/>
      <c r="JOF14" s="84"/>
      <c r="JOG14" s="84"/>
      <c r="JOH14" s="84"/>
      <c r="JOI14" s="84"/>
      <c r="JOJ14" s="84"/>
      <c r="JOK14" s="84"/>
      <c r="JOL14" s="84"/>
      <c r="JOM14" s="84"/>
      <c r="JON14" s="84"/>
      <c r="JOO14" s="84"/>
      <c r="JOP14" s="84"/>
      <c r="JOQ14" s="84"/>
      <c r="JOR14" s="84"/>
      <c r="JOS14" s="84"/>
      <c r="JOT14" s="84"/>
      <c r="JOU14" s="84"/>
      <c r="JOV14" s="84"/>
      <c r="JOW14" s="84"/>
      <c r="JOX14" s="84"/>
      <c r="JOY14" s="84"/>
      <c r="JOZ14" s="84"/>
      <c r="JPA14" s="84"/>
      <c r="JPB14" s="84"/>
      <c r="JPC14" s="84"/>
      <c r="JPD14" s="84"/>
      <c r="JPE14" s="84"/>
      <c r="JPF14" s="84"/>
      <c r="JPG14" s="84"/>
      <c r="JPH14" s="84"/>
      <c r="JPI14" s="84"/>
      <c r="JPJ14" s="84"/>
      <c r="JPK14" s="84"/>
      <c r="JPL14" s="84"/>
      <c r="JPM14" s="84"/>
      <c r="JPN14" s="84"/>
      <c r="JPO14" s="84"/>
      <c r="JPP14" s="84"/>
      <c r="JPQ14" s="84"/>
      <c r="JPR14" s="84"/>
      <c r="JPS14" s="84"/>
      <c r="JPT14" s="84"/>
      <c r="JPU14" s="84"/>
      <c r="JPV14" s="84"/>
      <c r="JPW14" s="84"/>
      <c r="JPX14" s="84"/>
      <c r="JPY14" s="84"/>
      <c r="JPZ14" s="84"/>
      <c r="JQA14" s="84"/>
      <c r="JQB14" s="84"/>
      <c r="JQC14" s="84"/>
      <c r="JQD14" s="84"/>
      <c r="JQE14" s="84"/>
      <c r="JQF14" s="84"/>
      <c r="JQG14" s="84"/>
      <c r="JQH14" s="84"/>
      <c r="JQI14" s="84"/>
      <c r="JQJ14" s="84"/>
      <c r="JQK14" s="84"/>
      <c r="JQL14" s="84"/>
      <c r="JQM14" s="84"/>
      <c r="JQN14" s="84"/>
      <c r="JQO14" s="84"/>
      <c r="JQP14" s="84"/>
      <c r="JQQ14" s="84"/>
      <c r="JQR14" s="84"/>
      <c r="JQS14" s="84"/>
      <c r="JQT14" s="84"/>
      <c r="JQU14" s="84"/>
      <c r="JQV14" s="84"/>
      <c r="JQW14" s="84"/>
      <c r="JQX14" s="84"/>
      <c r="JQY14" s="84"/>
      <c r="JQZ14" s="84"/>
      <c r="JRA14" s="84"/>
      <c r="JRB14" s="84"/>
      <c r="JRC14" s="84"/>
      <c r="JRD14" s="84"/>
      <c r="JRE14" s="84"/>
      <c r="JRF14" s="84"/>
      <c r="JRG14" s="84"/>
      <c r="JRH14" s="84"/>
      <c r="JRI14" s="84"/>
      <c r="JRJ14" s="84"/>
      <c r="JRK14" s="84"/>
      <c r="JRL14" s="84"/>
      <c r="JRM14" s="84"/>
      <c r="JRN14" s="84"/>
      <c r="JRO14" s="84"/>
      <c r="JRP14" s="84"/>
      <c r="JRQ14" s="84"/>
      <c r="JRR14" s="84"/>
      <c r="JRS14" s="84"/>
      <c r="JRT14" s="84"/>
      <c r="JRU14" s="84"/>
      <c r="JRV14" s="84"/>
      <c r="JRW14" s="84"/>
      <c r="JRX14" s="84"/>
      <c r="JRY14" s="84"/>
      <c r="JRZ14" s="84"/>
      <c r="JSA14" s="84"/>
      <c r="JSB14" s="84"/>
      <c r="JSC14" s="84"/>
      <c r="JSD14" s="84"/>
      <c r="JSE14" s="84"/>
      <c r="JSF14" s="84"/>
      <c r="JSG14" s="84"/>
      <c r="JSH14" s="84"/>
      <c r="JSI14" s="84"/>
      <c r="JSJ14" s="84"/>
      <c r="JSK14" s="84"/>
      <c r="JSL14" s="84"/>
      <c r="JSM14" s="84"/>
      <c r="JSN14" s="84"/>
      <c r="JSO14" s="84"/>
      <c r="JSP14" s="84"/>
      <c r="JSQ14" s="84"/>
      <c r="JSR14" s="84"/>
      <c r="JSS14" s="84"/>
      <c r="JST14" s="84"/>
      <c r="JSU14" s="84"/>
      <c r="JSV14" s="84"/>
      <c r="JSW14" s="84"/>
      <c r="JSX14" s="84"/>
      <c r="JSY14" s="84"/>
      <c r="JSZ14" s="84"/>
      <c r="JTA14" s="84"/>
      <c r="JTB14" s="84"/>
      <c r="JTC14" s="84"/>
      <c r="JTD14" s="84"/>
      <c r="JTE14" s="84"/>
      <c r="JTF14" s="84"/>
      <c r="JTG14" s="84"/>
      <c r="JTH14" s="84"/>
      <c r="JTI14" s="84"/>
      <c r="JTJ14" s="84"/>
      <c r="JTK14" s="84"/>
      <c r="JTL14" s="84"/>
      <c r="JTM14" s="84"/>
      <c r="JTN14" s="84"/>
      <c r="JTO14" s="84"/>
      <c r="JTP14" s="84"/>
      <c r="JTQ14" s="84"/>
      <c r="JTR14" s="84"/>
      <c r="JTS14" s="84"/>
      <c r="JTT14" s="84"/>
      <c r="JTU14" s="84"/>
      <c r="JTV14" s="84"/>
      <c r="JTW14" s="84"/>
      <c r="JTX14" s="84"/>
      <c r="JTY14" s="84"/>
      <c r="JTZ14" s="84"/>
      <c r="JUA14" s="84"/>
      <c r="JUB14" s="84"/>
      <c r="JUC14" s="84"/>
      <c r="JUD14" s="84"/>
      <c r="JUE14" s="84"/>
      <c r="JUF14" s="84"/>
      <c r="JUG14" s="84"/>
      <c r="JUH14" s="84"/>
      <c r="JUI14" s="84"/>
      <c r="JUJ14" s="84"/>
      <c r="JUK14" s="84"/>
      <c r="JUL14" s="84"/>
      <c r="JUM14" s="84"/>
      <c r="JUN14" s="84"/>
      <c r="JUO14" s="84"/>
      <c r="JUP14" s="84"/>
      <c r="JUQ14" s="84"/>
      <c r="JUR14" s="84"/>
      <c r="JUS14" s="84"/>
      <c r="JUT14" s="84"/>
      <c r="JUU14" s="84"/>
      <c r="JUV14" s="84"/>
      <c r="JUW14" s="84"/>
      <c r="JUX14" s="84"/>
      <c r="JUY14" s="84"/>
      <c r="JUZ14" s="84"/>
      <c r="JVA14" s="84"/>
      <c r="JVB14" s="84"/>
      <c r="JVC14" s="84"/>
      <c r="JVD14" s="84"/>
      <c r="JVE14" s="84"/>
      <c r="JVF14" s="84"/>
      <c r="JVG14" s="84"/>
      <c r="JVH14" s="84"/>
      <c r="JVI14" s="84"/>
      <c r="JVJ14" s="84"/>
      <c r="JVK14" s="84"/>
      <c r="JVL14" s="84"/>
      <c r="JVM14" s="84"/>
      <c r="JVN14" s="84"/>
      <c r="JVO14" s="84"/>
      <c r="JVP14" s="84"/>
      <c r="JVQ14" s="84"/>
      <c r="JVR14" s="84"/>
      <c r="JVS14" s="84"/>
      <c r="JVT14" s="84"/>
      <c r="JVU14" s="84"/>
      <c r="JVV14" s="84"/>
      <c r="JVW14" s="84"/>
      <c r="JVX14" s="84"/>
      <c r="JVY14" s="84"/>
      <c r="JVZ14" s="84"/>
      <c r="JWA14" s="84"/>
      <c r="JWB14" s="84"/>
      <c r="JWC14" s="84"/>
      <c r="JWD14" s="84"/>
      <c r="JWE14" s="84"/>
      <c r="JWF14" s="84"/>
      <c r="JWG14" s="84"/>
      <c r="JWH14" s="84"/>
      <c r="JWI14" s="84"/>
      <c r="JWP14" s="84"/>
      <c r="JWQ14" s="84"/>
      <c r="JWR14" s="84"/>
      <c r="JWS14" s="84"/>
      <c r="JWT14" s="84"/>
      <c r="JWU14" s="84"/>
      <c r="JWV14" s="84"/>
      <c r="JWW14" s="84"/>
      <c r="JWX14" s="84"/>
      <c r="JWY14" s="84"/>
      <c r="JWZ14" s="84"/>
      <c r="JXA14" s="84"/>
      <c r="JXB14" s="84"/>
      <c r="JXC14" s="84"/>
      <c r="JXD14" s="84"/>
      <c r="JXE14" s="84"/>
      <c r="JXF14" s="84"/>
      <c r="JXG14" s="84"/>
      <c r="JXH14" s="84"/>
      <c r="JXI14" s="84"/>
      <c r="JXJ14" s="84"/>
      <c r="JXK14" s="84"/>
      <c r="JXL14" s="84"/>
      <c r="JXM14" s="84"/>
      <c r="JXN14" s="84"/>
      <c r="JXO14" s="84"/>
      <c r="JXP14" s="84"/>
      <c r="JXQ14" s="84"/>
      <c r="JXR14" s="84"/>
      <c r="JXS14" s="84"/>
      <c r="JXT14" s="84"/>
      <c r="JXU14" s="84"/>
      <c r="JXV14" s="84"/>
      <c r="JXW14" s="84"/>
      <c r="JXX14" s="84"/>
      <c r="JXY14" s="84"/>
      <c r="JXZ14" s="84"/>
      <c r="JYA14" s="84"/>
      <c r="JYB14" s="84"/>
      <c r="JYC14" s="84"/>
      <c r="JYD14" s="84"/>
      <c r="JYE14" s="84"/>
      <c r="JYF14" s="84"/>
      <c r="JYG14" s="84"/>
      <c r="JYH14" s="84"/>
      <c r="JYI14" s="84"/>
      <c r="JYJ14" s="84"/>
      <c r="JYK14" s="84"/>
      <c r="JYL14" s="84"/>
      <c r="JYM14" s="84"/>
      <c r="JYN14" s="84"/>
      <c r="JYO14" s="84"/>
      <c r="JYP14" s="84"/>
      <c r="JYQ14" s="84"/>
      <c r="JYR14" s="84"/>
      <c r="JYS14" s="84"/>
      <c r="JYT14" s="84"/>
      <c r="JYU14" s="84"/>
      <c r="JYV14" s="84"/>
      <c r="JYW14" s="84"/>
      <c r="JYX14" s="84"/>
      <c r="JYY14" s="84"/>
      <c r="JYZ14" s="84"/>
      <c r="JZA14" s="84"/>
      <c r="JZB14" s="84"/>
      <c r="JZC14" s="84"/>
      <c r="JZD14" s="84"/>
      <c r="JZE14" s="84"/>
      <c r="JZF14" s="84"/>
      <c r="JZG14" s="84"/>
      <c r="JZH14" s="84"/>
      <c r="JZI14" s="84"/>
      <c r="JZJ14" s="84"/>
      <c r="JZK14" s="84"/>
      <c r="JZL14" s="84"/>
      <c r="JZM14" s="84"/>
      <c r="JZN14" s="84"/>
      <c r="JZO14" s="84"/>
      <c r="JZP14" s="84"/>
      <c r="JZQ14" s="84"/>
      <c r="JZR14" s="84"/>
      <c r="JZS14" s="84"/>
      <c r="JZT14" s="84"/>
      <c r="JZU14" s="84"/>
      <c r="JZV14" s="84"/>
      <c r="JZW14" s="84"/>
      <c r="JZX14" s="84"/>
      <c r="JZY14" s="84"/>
      <c r="JZZ14" s="84"/>
      <c r="KAA14" s="84"/>
      <c r="KAB14" s="84"/>
      <c r="KAC14" s="84"/>
      <c r="KAD14" s="84"/>
      <c r="KAE14" s="84"/>
      <c r="KAF14" s="84"/>
      <c r="KAG14" s="84"/>
      <c r="KAH14" s="84"/>
      <c r="KAI14" s="84"/>
      <c r="KAJ14" s="84"/>
      <c r="KAK14" s="84"/>
      <c r="KAL14" s="84"/>
      <c r="KAM14" s="84"/>
      <c r="KAN14" s="84"/>
      <c r="KAO14" s="84"/>
      <c r="KAP14" s="84"/>
      <c r="KAQ14" s="84"/>
      <c r="KAR14" s="84"/>
      <c r="KAS14" s="84"/>
      <c r="KAT14" s="84"/>
      <c r="KAU14" s="84"/>
      <c r="KAV14" s="84"/>
      <c r="KAW14" s="84"/>
      <c r="KAX14" s="84"/>
      <c r="KAY14" s="84"/>
      <c r="KAZ14" s="84"/>
      <c r="KBA14" s="84"/>
      <c r="KBB14" s="84"/>
      <c r="KBC14" s="84"/>
      <c r="KBD14" s="84"/>
      <c r="KBE14" s="84"/>
      <c r="KBF14" s="84"/>
      <c r="KBG14" s="84"/>
      <c r="KBH14" s="84"/>
      <c r="KBI14" s="84"/>
      <c r="KBJ14" s="84"/>
      <c r="KBK14" s="84"/>
      <c r="KBL14" s="84"/>
      <c r="KBM14" s="84"/>
      <c r="KBN14" s="84"/>
      <c r="KBO14" s="84"/>
      <c r="KBP14" s="84"/>
      <c r="KBQ14" s="84"/>
      <c r="KBR14" s="84"/>
      <c r="KBS14" s="84"/>
      <c r="KBT14" s="84"/>
      <c r="KBU14" s="84"/>
      <c r="KBV14" s="84"/>
      <c r="KBW14" s="84"/>
      <c r="KBX14" s="84"/>
      <c r="KBY14" s="84"/>
      <c r="KBZ14" s="84"/>
      <c r="KCA14" s="84"/>
      <c r="KCB14" s="84"/>
      <c r="KCC14" s="84"/>
      <c r="KCD14" s="84"/>
      <c r="KCE14" s="84"/>
      <c r="KCF14" s="84"/>
      <c r="KCG14" s="84"/>
      <c r="KCH14" s="84"/>
      <c r="KCI14" s="84"/>
      <c r="KCJ14" s="84"/>
      <c r="KCK14" s="84"/>
      <c r="KCL14" s="84"/>
      <c r="KCM14" s="84"/>
      <c r="KCN14" s="84"/>
      <c r="KCO14" s="84"/>
      <c r="KCP14" s="84"/>
      <c r="KCQ14" s="84"/>
      <c r="KCR14" s="84"/>
      <c r="KCS14" s="84"/>
      <c r="KCT14" s="84"/>
      <c r="KCU14" s="84"/>
      <c r="KCV14" s="84"/>
      <c r="KCW14" s="84"/>
      <c r="KCX14" s="84"/>
      <c r="KCY14" s="84"/>
      <c r="KCZ14" s="84"/>
      <c r="KDA14" s="84"/>
      <c r="KDB14" s="84"/>
      <c r="KDC14" s="84"/>
      <c r="KDD14" s="84"/>
      <c r="KDE14" s="84"/>
      <c r="KDF14" s="84"/>
      <c r="KDG14" s="84"/>
      <c r="KDH14" s="84"/>
      <c r="KDI14" s="84"/>
      <c r="KDJ14" s="84"/>
      <c r="KDK14" s="84"/>
      <c r="KDL14" s="84"/>
      <c r="KDM14" s="84"/>
      <c r="KDN14" s="84"/>
      <c r="KDO14" s="84"/>
      <c r="KDP14" s="84"/>
      <c r="KDQ14" s="84"/>
      <c r="KDR14" s="84"/>
      <c r="KDS14" s="84"/>
      <c r="KDT14" s="84"/>
      <c r="KDU14" s="84"/>
      <c r="KDV14" s="84"/>
      <c r="KDW14" s="84"/>
      <c r="KDX14" s="84"/>
      <c r="KDY14" s="84"/>
      <c r="KDZ14" s="84"/>
      <c r="KEA14" s="84"/>
      <c r="KEB14" s="84"/>
      <c r="KEC14" s="84"/>
      <c r="KED14" s="84"/>
      <c r="KEE14" s="84"/>
      <c r="KEF14" s="84"/>
      <c r="KEG14" s="84"/>
      <c r="KEH14" s="84"/>
      <c r="KEI14" s="84"/>
      <c r="KEJ14" s="84"/>
      <c r="KEK14" s="84"/>
      <c r="KEL14" s="84"/>
      <c r="KEM14" s="84"/>
      <c r="KEN14" s="84"/>
      <c r="KEO14" s="84"/>
      <c r="KEP14" s="84"/>
      <c r="KEQ14" s="84"/>
      <c r="KER14" s="84"/>
      <c r="KES14" s="84"/>
      <c r="KET14" s="84"/>
      <c r="KEU14" s="84"/>
      <c r="KEV14" s="84"/>
      <c r="KEW14" s="84"/>
      <c r="KEX14" s="84"/>
      <c r="KEY14" s="84"/>
      <c r="KEZ14" s="84"/>
      <c r="KFA14" s="84"/>
      <c r="KFB14" s="84"/>
      <c r="KFC14" s="84"/>
      <c r="KFD14" s="84"/>
      <c r="KFE14" s="84"/>
      <c r="KFF14" s="84"/>
      <c r="KFG14" s="84"/>
      <c r="KFH14" s="84"/>
      <c r="KFI14" s="84"/>
      <c r="KFJ14" s="84"/>
      <c r="KFK14" s="84"/>
      <c r="KFL14" s="84"/>
      <c r="KFM14" s="84"/>
      <c r="KFN14" s="84"/>
      <c r="KFO14" s="84"/>
      <c r="KFP14" s="84"/>
      <c r="KFQ14" s="84"/>
      <c r="KFR14" s="84"/>
      <c r="KFS14" s="84"/>
      <c r="KFT14" s="84"/>
      <c r="KFU14" s="84"/>
      <c r="KFV14" s="84"/>
      <c r="KFW14" s="84"/>
      <c r="KFX14" s="84"/>
      <c r="KFY14" s="84"/>
      <c r="KFZ14" s="84"/>
      <c r="KGA14" s="84"/>
      <c r="KGB14" s="84"/>
      <c r="KGC14" s="84"/>
      <c r="KGD14" s="84"/>
      <c r="KGE14" s="84"/>
      <c r="KGL14" s="84"/>
      <c r="KGM14" s="84"/>
      <c r="KGN14" s="84"/>
      <c r="KGO14" s="84"/>
      <c r="KGP14" s="84"/>
      <c r="KGQ14" s="84"/>
      <c r="KGR14" s="84"/>
      <c r="KGS14" s="84"/>
      <c r="KGT14" s="84"/>
      <c r="KGU14" s="84"/>
      <c r="KGV14" s="84"/>
      <c r="KGW14" s="84"/>
      <c r="KGX14" s="84"/>
      <c r="KGY14" s="84"/>
      <c r="KGZ14" s="84"/>
      <c r="KHA14" s="84"/>
      <c r="KHB14" s="84"/>
      <c r="KHC14" s="84"/>
      <c r="KHD14" s="84"/>
      <c r="KHE14" s="84"/>
      <c r="KHF14" s="84"/>
      <c r="KHG14" s="84"/>
      <c r="KHH14" s="84"/>
      <c r="KHI14" s="84"/>
      <c r="KHJ14" s="84"/>
      <c r="KHK14" s="84"/>
      <c r="KHL14" s="84"/>
      <c r="KHM14" s="84"/>
      <c r="KHN14" s="84"/>
      <c r="KHO14" s="84"/>
      <c r="KHP14" s="84"/>
      <c r="KHQ14" s="84"/>
      <c r="KHR14" s="84"/>
      <c r="KHS14" s="84"/>
      <c r="KHT14" s="84"/>
      <c r="KHU14" s="84"/>
      <c r="KHV14" s="84"/>
      <c r="KHW14" s="84"/>
      <c r="KHX14" s="84"/>
      <c r="KHY14" s="84"/>
      <c r="KHZ14" s="84"/>
      <c r="KIA14" s="84"/>
      <c r="KIB14" s="84"/>
      <c r="KIC14" s="84"/>
      <c r="KID14" s="84"/>
      <c r="KIE14" s="84"/>
      <c r="KIF14" s="84"/>
      <c r="KIG14" s="84"/>
      <c r="KIH14" s="84"/>
      <c r="KII14" s="84"/>
      <c r="KIJ14" s="84"/>
      <c r="KIK14" s="84"/>
      <c r="KIL14" s="84"/>
      <c r="KIM14" s="84"/>
      <c r="KIN14" s="84"/>
      <c r="KIO14" s="84"/>
      <c r="KIP14" s="84"/>
      <c r="KIQ14" s="84"/>
      <c r="KIR14" s="84"/>
      <c r="KIS14" s="84"/>
      <c r="KIT14" s="84"/>
      <c r="KIU14" s="84"/>
      <c r="KIV14" s="84"/>
      <c r="KIW14" s="84"/>
      <c r="KIX14" s="84"/>
      <c r="KIY14" s="84"/>
      <c r="KIZ14" s="84"/>
      <c r="KJA14" s="84"/>
      <c r="KJB14" s="84"/>
      <c r="KJC14" s="84"/>
      <c r="KJD14" s="84"/>
      <c r="KJE14" s="84"/>
      <c r="KJF14" s="84"/>
      <c r="KJG14" s="84"/>
      <c r="KJH14" s="84"/>
      <c r="KJI14" s="84"/>
      <c r="KJJ14" s="84"/>
      <c r="KJK14" s="84"/>
      <c r="KJL14" s="84"/>
      <c r="KJM14" s="84"/>
      <c r="KJN14" s="84"/>
      <c r="KJO14" s="84"/>
      <c r="KJP14" s="84"/>
      <c r="KJQ14" s="84"/>
      <c r="KJR14" s="84"/>
      <c r="KJS14" s="84"/>
      <c r="KJT14" s="84"/>
      <c r="KJU14" s="84"/>
      <c r="KJV14" s="84"/>
      <c r="KJW14" s="84"/>
      <c r="KJX14" s="84"/>
      <c r="KJY14" s="84"/>
      <c r="KJZ14" s="84"/>
      <c r="KKA14" s="84"/>
      <c r="KKB14" s="84"/>
      <c r="KKC14" s="84"/>
      <c r="KKD14" s="84"/>
      <c r="KKE14" s="84"/>
      <c r="KKF14" s="84"/>
      <c r="KKG14" s="84"/>
      <c r="KKH14" s="84"/>
      <c r="KKI14" s="84"/>
      <c r="KKJ14" s="84"/>
      <c r="KKK14" s="84"/>
      <c r="KKL14" s="84"/>
      <c r="KKM14" s="84"/>
      <c r="KKN14" s="84"/>
      <c r="KKO14" s="84"/>
      <c r="KKP14" s="84"/>
      <c r="KKQ14" s="84"/>
      <c r="KKR14" s="84"/>
      <c r="KKS14" s="84"/>
      <c r="KKT14" s="84"/>
      <c r="KKU14" s="84"/>
      <c r="KKV14" s="84"/>
      <c r="KKW14" s="84"/>
      <c r="KKX14" s="84"/>
      <c r="KKY14" s="84"/>
      <c r="KKZ14" s="84"/>
      <c r="KLA14" s="84"/>
      <c r="KLB14" s="84"/>
      <c r="KLC14" s="84"/>
      <c r="KLD14" s="84"/>
      <c r="KLE14" s="84"/>
      <c r="KLF14" s="84"/>
      <c r="KLG14" s="84"/>
      <c r="KLH14" s="84"/>
      <c r="KLI14" s="84"/>
      <c r="KLJ14" s="84"/>
      <c r="KLK14" s="84"/>
      <c r="KLL14" s="84"/>
      <c r="KLM14" s="84"/>
      <c r="KLN14" s="84"/>
      <c r="KLO14" s="84"/>
      <c r="KLP14" s="84"/>
      <c r="KLQ14" s="84"/>
      <c r="KLR14" s="84"/>
      <c r="KLS14" s="84"/>
      <c r="KLT14" s="84"/>
      <c r="KLU14" s="84"/>
      <c r="KLV14" s="84"/>
      <c r="KLW14" s="84"/>
      <c r="KLX14" s="84"/>
      <c r="KLY14" s="84"/>
      <c r="KLZ14" s="84"/>
      <c r="KMA14" s="84"/>
      <c r="KMB14" s="84"/>
      <c r="KMC14" s="84"/>
      <c r="KMD14" s="84"/>
      <c r="KME14" s="84"/>
      <c r="KMF14" s="84"/>
      <c r="KMG14" s="84"/>
      <c r="KMH14" s="84"/>
      <c r="KMI14" s="84"/>
      <c r="KMJ14" s="84"/>
      <c r="KMK14" s="84"/>
      <c r="KML14" s="84"/>
      <c r="KMM14" s="84"/>
      <c r="KMN14" s="84"/>
      <c r="KMO14" s="84"/>
      <c r="KMP14" s="84"/>
      <c r="KMQ14" s="84"/>
      <c r="KMR14" s="84"/>
      <c r="KMS14" s="84"/>
      <c r="KMT14" s="84"/>
      <c r="KMU14" s="84"/>
      <c r="KMV14" s="84"/>
      <c r="KMW14" s="84"/>
      <c r="KMX14" s="84"/>
      <c r="KMY14" s="84"/>
      <c r="KMZ14" s="84"/>
      <c r="KNA14" s="84"/>
      <c r="KNB14" s="84"/>
      <c r="KNC14" s="84"/>
      <c r="KND14" s="84"/>
      <c r="KNE14" s="84"/>
      <c r="KNF14" s="84"/>
      <c r="KNG14" s="84"/>
      <c r="KNH14" s="84"/>
      <c r="KNI14" s="84"/>
      <c r="KNJ14" s="84"/>
      <c r="KNK14" s="84"/>
      <c r="KNL14" s="84"/>
      <c r="KNM14" s="84"/>
      <c r="KNN14" s="84"/>
      <c r="KNO14" s="84"/>
      <c r="KNP14" s="84"/>
      <c r="KNQ14" s="84"/>
      <c r="KNR14" s="84"/>
      <c r="KNS14" s="84"/>
      <c r="KNT14" s="84"/>
      <c r="KNU14" s="84"/>
      <c r="KNV14" s="84"/>
      <c r="KNW14" s="84"/>
      <c r="KNX14" s="84"/>
      <c r="KNY14" s="84"/>
      <c r="KNZ14" s="84"/>
      <c r="KOA14" s="84"/>
      <c r="KOB14" s="84"/>
      <c r="KOC14" s="84"/>
      <c r="KOD14" s="84"/>
      <c r="KOE14" s="84"/>
      <c r="KOF14" s="84"/>
      <c r="KOG14" s="84"/>
      <c r="KOH14" s="84"/>
      <c r="KOI14" s="84"/>
      <c r="KOJ14" s="84"/>
      <c r="KOK14" s="84"/>
      <c r="KOL14" s="84"/>
      <c r="KOM14" s="84"/>
      <c r="KON14" s="84"/>
      <c r="KOO14" s="84"/>
      <c r="KOP14" s="84"/>
      <c r="KOQ14" s="84"/>
      <c r="KOR14" s="84"/>
      <c r="KOS14" s="84"/>
      <c r="KOT14" s="84"/>
      <c r="KOU14" s="84"/>
      <c r="KOV14" s="84"/>
      <c r="KOW14" s="84"/>
      <c r="KOX14" s="84"/>
      <c r="KOY14" s="84"/>
      <c r="KOZ14" s="84"/>
      <c r="KPA14" s="84"/>
      <c r="KPB14" s="84"/>
      <c r="KPC14" s="84"/>
      <c r="KPD14" s="84"/>
      <c r="KPE14" s="84"/>
      <c r="KPF14" s="84"/>
      <c r="KPG14" s="84"/>
      <c r="KPH14" s="84"/>
      <c r="KPI14" s="84"/>
      <c r="KPJ14" s="84"/>
      <c r="KPK14" s="84"/>
      <c r="KPL14" s="84"/>
      <c r="KPM14" s="84"/>
      <c r="KPN14" s="84"/>
      <c r="KPO14" s="84"/>
      <c r="KPP14" s="84"/>
      <c r="KPQ14" s="84"/>
      <c r="KPR14" s="84"/>
      <c r="KPS14" s="84"/>
      <c r="KPT14" s="84"/>
      <c r="KPU14" s="84"/>
      <c r="KPV14" s="84"/>
      <c r="KPW14" s="84"/>
      <c r="KPX14" s="84"/>
      <c r="KPY14" s="84"/>
      <c r="KPZ14" s="84"/>
      <c r="KQA14" s="84"/>
      <c r="KQH14" s="84"/>
      <c r="KQI14" s="84"/>
      <c r="KQJ14" s="84"/>
      <c r="KQK14" s="84"/>
      <c r="KQL14" s="84"/>
      <c r="KQM14" s="84"/>
      <c r="KQN14" s="84"/>
      <c r="KQO14" s="84"/>
      <c r="KQP14" s="84"/>
      <c r="KQQ14" s="84"/>
      <c r="KQR14" s="84"/>
      <c r="KQS14" s="84"/>
      <c r="KQT14" s="84"/>
      <c r="KQU14" s="84"/>
      <c r="KQV14" s="84"/>
      <c r="KQW14" s="84"/>
      <c r="KQX14" s="84"/>
      <c r="KQY14" s="84"/>
      <c r="KQZ14" s="84"/>
      <c r="KRA14" s="84"/>
      <c r="KRB14" s="84"/>
      <c r="KRC14" s="84"/>
      <c r="KRD14" s="84"/>
      <c r="KRE14" s="84"/>
      <c r="KRF14" s="84"/>
      <c r="KRG14" s="84"/>
      <c r="KRH14" s="84"/>
      <c r="KRI14" s="84"/>
      <c r="KRJ14" s="84"/>
      <c r="KRK14" s="84"/>
      <c r="KRL14" s="84"/>
      <c r="KRM14" s="84"/>
      <c r="KRN14" s="84"/>
      <c r="KRO14" s="84"/>
      <c r="KRP14" s="84"/>
      <c r="KRQ14" s="84"/>
      <c r="KRR14" s="84"/>
      <c r="KRS14" s="84"/>
      <c r="KRT14" s="84"/>
      <c r="KRU14" s="84"/>
      <c r="KRV14" s="84"/>
      <c r="KRW14" s="84"/>
      <c r="KRX14" s="84"/>
      <c r="KRY14" s="84"/>
      <c r="KRZ14" s="84"/>
      <c r="KSA14" s="84"/>
      <c r="KSB14" s="84"/>
      <c r="KSC14" s="84"/>
      <c r="KSD14" s="84"/>
      <c r="KSE14" s="84"/>
      <c r="KSF14" s="84"/>
      <c r="KSG14" s="84"/>
      <c r="KSH14" s="84"/>
      <c r="KSI14" s="84"/>
      <c r="KSJ14" s="84"/>
      <c r="KSK14" s="84"/>
      <c r="KSL14" s="84"/>
      <c r="KSM14" s="84"/>
      <c r="KSN14" s="84"/>
      <c r="KSO14" s="84"/>
      <c r="KSP14" s="84"/>
      <c r="KSQ14" s="84"/>
      <c r="KSR14" s="84"/>
      <c r="KSS14" s="84"/>
      <c r="KST14" s="84"/>
      <c r="KSU14" s="84"/>
      <c r="KSV14" s="84"/>
      <c r="KSW14" s="84"/>
      <c r="KSX14" s="84"/>
      <c r="KSY14" s="84"/>
      <c r="KSZ14" s="84"/>
      <c r="KTA14" s="84"/>
      <c r="KTB14" s="84"/>
      <c r="KTC14" s="84"/>
      <c r="KTD14" s="84"/>
      <c r="KTE14" s="84"/>
      <c r="KTF14" s="84"/>
      <c r="KTG14" s="84"/>
      <c r="KTH14" s="84"/>
      <c r="KTI14" s="84"/>
      <c r="KTJ14" s="84"/>
      <c r="KTK14" s="84"/>
      <c r="KTL14" s="84"/>
      <c r="KTM14" s="84"/>
      <c r="KTN14" s="84"/>
      <c r="KTO14" s="84"/>
      <c r="KTP14" s="84"/>
      <c r="KTQ14" s="84"/>
      <c r="KTR14" s="84"/>
      <c r="KTS14" s="84"/>
      <c r="KTT14" s="84"/>
      <c r="KTU14" s="84"/>
      <c r="KTV14" s="84"/>
      <c r="KTW14" s="84"/>
      <c r="KTX14" s="84"/>
      <c r="KTY14" s="84"/>
      <c r="KTZ14" s="84"/>
      <c r="KUA14" s="84"/>
      <c r="KUB14" s="84"/>
      <c r="KUC14" s="84"/>
      <c r="KUD14" s="84"/>
      <c r="KUE14" s="84"/>
      <c r="KUF14" s="84"/>
      <c r="KUG14" s="84"/>
      <c r="KUH14" s="84"/>
      <c r="KUI14" s="84"/>
      <c r="KUJ14" s="84"/>
      <c r="KUK14" s="84"/>
      <c r="KUL14" s="84"/>
      <c r="KUM14" s="84"/>
      <c r="KUN14" s="84"/>
      <c r="KUO14" s="84"/>
      <c r="KUP14" s="84"/>
      <c r="KUQ14" s="84"/>
      <c r="KUR14" s="84"/>
      <c r="KUS14" s="84"/>
      <c r="KUT14" s="84"/>
      <c r="KUU14" s="84"/>
      <c r="KUV14" s="84"/>
      <c r="KUW14" s="84"/>
      <c r="KUX14" s="84"/>
      <c r="KUY14" s="84"/>
      <c r="KUZ14" s="84"/>
      <c r="KVA14" s="84"/>
      <c r="KVB14" s="84"/>
      <c r="KVC14" s="84"/>
      <c r="KVD14" s="84"/>
      <c r="KVE14" s="84"/>
      <c r="KVF14" s="84"/>
      <c r="KVG14" s="84"/>
      <c r="KVH14" s="84"/>
      <c r="KVI14" s="84"/>
      <c r="KVJ14" s="84"/>
      <c r="KVK14" s="84"/>
      <c r="KVL14" s="84"/>
      <c r="KVM14" s="84"/>
      <c r="KVN14" s="84"/>
      <c r="KVO14" s="84"/>
      <c r="KVP14" s="84"/>
      <c r="KVQ14" s="84"/>
      <c r="KVR14" s="84"/>
      <c r="KVS14" s="84"/>
      <c r="KVT14" s="84"/>
      <c r="KVU14" s="84"/>
      <c r="KVV14" s="84"/>
      <c r="KVW14" s="84"/>
      <c r="KVX14" s="84"/>
      <c r="KVY14" s="84"/>
      <c r="KVZ14" s="84"/>
      <c r="KWA14" s="84"/>
      <c r="KWB14" s="84"/>
      <c r="KWC14" s="84"/>
      <c r="KWD14" s="84"/>
      <c r="KWE14" s="84"/>
      <c r="KWF14" s="84"/>
      <c r="KWG14" s="84"/>
      <c r="KWH14" s="84"/>
      <c r="KWI14" s="84"/>
      <c r="KWJ14" s="84"/>
      <c r="KWK14" s="84"/>
      <c r="KWL14" s="84"/>
      <c r="KWM14" s="84"/>
      <c r="KWN14" s="84"/>
      <c r="KWO14" s="84"/>
      <c r="KWP14" s="84"/>
      <c r="KWQ14" s="84"/>
      <c r="KWR14" s="84"/>
      <c r="KWS14" s="84"/>
      <c r="KWT14" s="84"/>
      <c r="KWU14" s="84"/>
      <c r="KWV14" s="84"/>
      <c r="KWW14" s="84"/>
      <c r="KWX14" s="84"/>
      <c r="KWY14" s="84"/>
      <c r="KWZ14" s="84"/>
      <c r="KXA14" s="84"/>
      <c r="KXB14" s="84"/>
      <c r="KXC14" s="84"/>
      <c r="KXD14" s="84"/>
      <c r="KXE14" s="84"/>
      <c r="KXF14" s="84"/>
      <c r="KXG14" s="84"/>
      <c r="KXH14" s="84"/>
      <c r="KXI14" s="84"/>
      <c r="KXJ14" s="84"/>
      <c r="KXK14" s="84"/>
      <c r="KXL14" s="84"/>
      <c r="KXM14" s="84"/>
      <c r="KXN14" s="84"/>
      <c r="KXO14" s="84"/>
      <c r="KXP14" s="84"/>
      <c r="KXQ14" s="84"/>
      <c r="KXR14" s="84"/>
      <c r="KXS14" s="84"/>
      <c r="KXT14" s="84"/>
      <c r="KXU14" s="84"/>
      <c r="KXV14" s="84"/>
      <c r="KXW14" s="84"/>
      <c r="KXX14" s="84"/>
      <c r="KXY14" s="84"/>
      <c r="KXZ14" s="84"/>
      <c r="KYA14" s="84"/>
      <c r="KYB14" s="84"/>
      <c r="KYC14" s="84"/>
      <c r="KYD14" s="84"/>
      <c r="KYE14" s="84"/>
      <c r="KYF14" s="84"/>
      <c r="KYG14" s="84"/>
      <c r="KYH14" s="84"/>
      <c r="KYI14" s="84"/>
      <c r="KYJ14" s="84"/>
      <c r="KYK14" s="84"/>
      <c r="KYL14" s="84"/>
      <c r="KYM14" s="84"/>
      <c r="KYN14" s="84"/>
      <c r="KYO14" s="84"/>
      <c r="KYP14" s="84"/>
      <c r="KYQ14" s="84"/>
      <c r="KYR14" s="84"/>
      <c r="KYS14" s="84"/>
      <c r="KYT14" s="84"/>
      <c r="KYU14" s="84"/>
      <c r="KYV14" s="84"/>
      <c r="KYW14" s="84"/>
      <c r="KYX14" s="84"/>
      <c r="KYY14" s="84"/>
      <c r="KYZ14" s="84"/>
      <c r="KZA14" s="84"/>
      <c r="KZB14" s="84"/>
      <c r="KZC14" s="84"/>
      <c r="KZD14" s="84"/>
      <c r="KZE14" s="84"/>
      <c r="KZF14" s="84"/>
      <c r="KZG14" s="84"/>
      <c r="KZH14" s="84"/>
      <c r="KZI14" s="84"/>
      <c r="KZJ14" s="84"/>
      <c r="KZK14" s="84"/>
      <c r="KZL14" s="84"/>
      <c r="KZM14" s="84"/>
      <c r="KZN14" s="84"/>
      <c r="KZO14" s="84"/>
      <c r="KZP14" s="84"/>
      <c r="KZQ14" s="84"/>
      <c r="KZR14" s="84"/>
      <c r="KZS14" s="84"/>
      <c r="KZT14" s="84"/>
      <c r="KZU14" s="84"/>
      <c r="KZV14" s="84"/>
      <c r="KZW14" s="84"/>
      <c r="LAD14" s="84"/>
      <c r="LAE14" s="84"/>
      <c r="LAF14" s="84"/>
      <c r="LAG14" s="84"/>
      <c r="LAH14" s="84"/>
      <c r="LAI14" s="84"/>
      <c r="LAJ14" s="84"/>
      <c r="LAK14" s="84"/>
      <c r="LAL14" s="84"/>
      <c r="LAM14" s="84"/>
      <c r="LAN14" s="84"/>
      <c r="LAO14" s="84"/>
      <c r="LAP14" s="84"/>
      <c r="LAQ14" s="84"/>
      <c r="LAR14" s="84"/>
      <c r="LAS14" s="84"/>
      <c r="LAT14" s="84"/>
      <c r="LAU14" s="84"/>
      <c r="LAV14" s="84"/>
      <c r="LAW14" s="84"/>
      <c r="LAX14" s="84"/>
      <c r="LAY14" s="84"/>
      <c r="LAZ14" s="84"/>
      <c r="LBA14" s="84"/>
      <c r="LBB14" s="84"/>
      <c r="LBC14" s="84"/>
      <c r="LBD14" s="84"/>
      <c r="LBE14" s="84"/>
      <c r="LBF14" s="84"/>
      <c r="LBG14" s="84"/>
      <c r="LBH14" s="84"/>
      <c r="LBI14" s="84"/>
      <c r="LBJ14" s="84"/>
      <c r="LBK14" s="84"/>
      <c r="LBL14" s="84"/>
      <c r="LBM14" s="84"/>
      <c r="LBN14" s="84"/>
      <c r="LBO14" s="84"/>
      <c r="LBP14" s="84"/>
      <c r="LBQ14" s="84"/>
      <c r="LBR14" s="84"/>
      <c r="LBS14" s="84"/>
      <c r="LBT14" s="84"/>
      <c r="LBU14" s="84"/>
      <c r="LBV14" s="84"/>
      <c r="LBW14" s="84"/>
      <c r="LBX14" s="84"/>
      <c r="LBY14" s="84"/>
      <c r="LBZ14" s="84"/>
      <c r="LCA14" s="84"/>
      <c r="LCB14" s="84"/>
      <c r="LCC14" s="84"/>
      <c r="LCD14" s="84"/>
      <c r="LCE14" s="84"/>
      <c r="LCF14" s="84"/>
      <c r="LCG14" s="84"/>
      <c r="LCH14" s="84"/>
      <c r="LCI14" s="84"/>
      <c r="LCJ14" s="84"/>
      <c r="LCK14" s="84"/>
      <c r="LCL14" s="84"/>
      <c r="LCM14" s="84"/>
      <c r="LCN14" s="84"/>
      <c r="LCO14" s="84"/>
      <c r="LCP14" s="84"/>
      <c r="LCQ14" s="84"/>
      <c r="LCR14" s="84"/>
      <c r="LCS14" s="84"/>
      <c r="LCT14" s="84"/>
      <c r="LCU14" s="84"/>
      <c r="LCV14" s="84"/>
      <c r="LCW14" s="84"/>
      <c r="LCX14" s="84"/>
      <c r="LCY14" s="84"/>
      <c r="LCZ14" s="84"/>
      <c r="LDA14" s="84"/>
      <c r="LDB14" s="84"/>
      <c r="LDC14" s="84"/>
      <c r="LDD14" s="84"/>
      <c r="LDE14" s="84"/>
      <c r="LDF14" s="84"/>
      <c r="LDG14" s="84"/>
      <c r="LDH14" s="84"/>
      <c r="LDI14" s="84"/>
      <c r="LDJ14" s="84"/>
      <c r="LDK14" s="84"/>
      <c r="LDL14" s="84"/>
      <c r="LDM14" s="84"/>
      <c r="LDN14" s="84"/>
      <c r="LDO14" s="84"/>
      <c r="LDP14" s="84"/>
      <c r="LDQ14" s="84"/>
      <c r="LDR14" s="84"/>
      <c r="LDS14" s="84"/>
      <c r="LDT14" s="84"/>
      <c r="LDU14" s="84"/>
      <c r="LDV14" s="84"/>
      <c r="LDW14" s="84"/>
      <c r="LDX14" s="84"/>
      <c r="LDY14" s="84"/>
      <c r="LDZ14" s="84"/>
      <c r="LEA14" s="84"/>
      <c r="LEB14" s="84"/>
      <c r="LEC14" s="84"/>
      <c r="LED14" s="84"/>
      <c r="LEE14" s="84"/>
      <c r="LEF14" s="84"/>
      <c r="LEG14" s="84"/>
      <c r="LEH14" s="84"/>
      <c r="LEI14" s="84"/>
      <c r="LEJ14" s="84"/>
      <c r="LEK14" s="84"/>
      <c r="LEL14" s="84"/>
      <c r="LEM14" s="84"/>
      <c r="LEN14" s="84"/>
      <c r="LEO14" s="84"/>
      <c r="LEP14" s="84"/>
      <c r="LEQ14" s="84"/>
      <c r="LER14" s="84"/>
      <c r="LES14" s="84"/>
      <c r="LET14" s="84"/>
      <c r="LEU14" s="84"/>
      <c r="LEV14" s="84"/>
      <c r="LEW14" s="84"/>
      <c r="LEX14" s="84"/>
      <c r="LEY14" s="84"/>
      <c r="LEZ14" s="84"/>
      <c r="LFA14" s="84"/>
      <c r="LFB14" s="84"/>
      <c r="LFC14" s="84"/>
      <c r="LFD14" s="84"/>
      <c r="LFE14" s="84"/>
      <c r="LFF14" s="84"/>
      <c r="LFG14" s="84"/>
      <c r="LFH14" s="84"/>
      <c r="LFI14" s="84"/>
      <c r="LFJ14" s="84"/>
      <c r="LFK14" s="84"/>
      <c r="LFL14" s="84"/>
      <c r="LFM14" s="84"/>
      <c r="LFN14" s="84"/>
      <c r="LFO14" s="84"/>
      <c r="LFP14" s="84"/>
      <c r="LFQ14" s="84"/>
      <c r="LFR14" s="84"/>
      <c r="LFS14" s="84"/>
      <c r="LFT14" s="84"/>
      <c r="LFU14" s="84"/>
      <c r="LFV14" s="84"/>
      <c r="LFW14" s="84"/>
      <c r="LFX14" s="84"/>
      <c r="LFY14" s="84"/>
      <c r="LFZ14" s="84"/>
      <c r="LGA14" s="84"/>
      <c r="LGB14" s="84"/>
      <c r="LGC14" s="84"/>
      <c r="LGD14" s="84"/>
      <c r="LGE14" s="84"/>
      <c r="LGF14" s="84"/>
      <c r="LGG14" s="84"/>
      <c r="LGH14" s="84"/>
      <c r="LGI14" s="84"/>
      <c r="LGJ14" s="84"/>
      <c r="LGK14" s="84"/>
      <c r="LGL14" s="84"/>
      <c r="LGM14" s="84"/>
      <c r="LGN14" s="84"/>
      <c r="LGO14" s="84"/>
      <c r="LGP14" s="84"/>
      <c r="LGQ14" s="84"/>
      <c r="LGR14" s="84"/>
      <c r="LGS14" s="84"/>
      <c r="LGT14" s="84"/>
      <c r="LGU14" s="84"/>
      <c r="LGV14" s="84"/>
      <c r="LGW14" s="84"/>
      <c r="LGX14" s="84"/>
      <c r="LGY14" s="84"/>
      <c r="LGZ14" s="84"/>
      <c r="LHA14" s="84"/>
      <c r="LHB14" s="84"/>
      <c r="LHC14" s="84"/>
      <c r="LHD14" s="84"/>
      <c r="LHE14" s="84"/>
      <c r="LHF14" s="84"/>
      <c r="LHG14" s="84"/>
      <c r="LHH14" s="84"/>
      <c r="LHI14" s="84"/>
      <c r="LHJ14" s="84"/>
      <c r="LHK14" s="84"/>
      <c r="LHL14" s="84"/>
      <c r="LHM14" s="84"/>
      <c r="LHN14" s="84"/>
      <c r="LHO14" s="84"/>
      <c r="LHP14" s="84"/>
      <c r="LHQ14" s="84"/>
      <c r="LHR14" s="84"/>
      <c r="LHS14" s="84"/>
      <c r="LHT14" s="84"/>
      <c r="LHU14" s="84"/>
      <c r="LHV14" s="84"/>
      <c r="LHW14" s="84"/>
      <c r="LHX14" s="84"/>
      <c r="LHY14" s="84"/>
      <c r="LHZ14" s="84"/>
      <c r="LIA14" s="84"/>
      <c r="LIB14" s="84"/>
      <c r="LIC14" s="84"/>
      <c r="LID14" s="84"/>
      <c r="LIE14" s="84"/>
      <c r="LIF14" s="84"/>
      <c r="LIG14" s="84"/>
      <c r="LIH14" s="84"/>
      <c r="LII14" s="84"/>
      <c r="LIJ14" s="84"/>
      <c r="LIK14" s="84"/>
      <c r="LIL14" s="84"/>
      <c r="LIM14" s="84"/>
      <c r="LIN14" s="84"/>
      <c r="LIO14" s="84"/>
      <c r="LIP14" s="84"/>
      <c r="LIQ14" s="84"/>
      <c r="LIR14" s="84"/>
      <c r="LIS14" s="84"/>
      <c r="LIT14" s="84"/>
      <c r="LIU14" s="84"/>
      <c r="LIV14" s="84"/>
      <c r="LIW14" s="84"/>
      <c r="LIX14" s="84"/>
      <c r="LIY14" s="84"/>
      <c r="LIZ14" s="84"/>
      <c r="LJA14" s="84"/>
      <c r="LJB14" s="84"/>
      <c r="LJC14" s="84"/>
      <c r="LJD14" s="84"/>
      <c r="LJE14" s="84"/>
      <c r="LJF14" s="84"/>
      <c r="LJG14" s="84"/>
      <c r="LJH14" s="84"/>
      <c r="LJI14" s="84"/>
      <c r="LJJ14" s="84"/>
      <c r="LJK14" s="84"/>
      <c r="LJL14" s="84"/>
      <c r="LJM14" s="84"/>
      <c r="LJN14" s="84"/>
      <c r="LJO14" s="84"/>
      <c r="LJP14" s="84"/>
      <c r="LJQ14" s="84"/>
      <c r="LJR14" s="84"/>
      <c r="LJS14" s="84"/>
      <c r="LJZ14" s="84"/>
      <c r="LKA14" s="84"/>
      <c r="LKB14" s="84"/>
      <c r="LKC14" s="84"/>
      <c r="LKD14" s="84"/>
      <c r="LKE14" s="84"/>
      <c r="LKF14" s="84"/>
      <c r="LKG14" s="84"/>
      <c r="LKH14" s="84"/>
      <c r="LKI14" s="84"/>
      <c r="LKJ14" s="84"/>
      <c r="LKK14" s="84"/>
      <c r="LKL14" s="84"/>
      <c r="LKM14" s="84"/>
      <c r="LKN14" s="84"/>
      <c r="LKO14" s="84"/>
      <c r="LKP14" s="84"/>
      <c r="LKQ14" s="84"/>
      <c r="LKR14" s="84"/>
      <c r="LKS14" s="84"/>
      <c r="LKT14" s="84"/>
      <c r="LKU14" s="84"/>
      <c r="LKV14" s="84"/>
      <c r="LKW14" s="84"/>
      <c r="LKX14" s="84"/>
      <c r="LKY14" s="84"/>
      <c r="LKZ14" s="84"/>
      <c r="LLA14" s="84"/>
      <c r="LLB14" s="84"/>
      <c r="LLC14" s="84"/>
      <c r="LLD14" s="84"/>
      <c r="LLE14" s="84"/>
      <c r="LLF14" s="84"/>
      <c r="LLG14" s="84"/>
      <c r="LLH14" s="84"/>
      <c r="LLI14" s="84"/>
      <c r="LLJ14" s="84"/>
      <c r="LLK14" s="84"/>
      <c r="LLL14" s="84"/>
      <c r="LLM14" s="84"/>
      <c r="LLN14" s="84"/>
      <c r="LLO14" s="84"/>
      <c r="LLP14" s="84"/>
      <c r="LLQ14" s="84"/>
      <c r="LLR14" s="84"/>
      <c r="LLS14" s="84"/>
      <c r="LLT14" s="84"/>
      <c r="LLU14" s="84"/>
      <c r="LLV14" s="84"/>
      <c r="LLW14" s="84"/>
      <c r="LLX14" s="84"/>
      <c r="LLY14" s="84"/>
      <c r="LLZ14" s="84"/>
      <c r="LMA14" s="84"/>
      <c r="LMB14" s="84"/>
      <c r="LMC14" s="84"/>
      <c r="LMD14" s="84"/>
      <c r="LME14" s="84"/>
      <c r="LMF14" s="84"/>
      <c r="LMG14" s="84"/>
      <c r="LMH14" s="84"/>
      <c r="LMI14" s="84"/>
      <c r="LMJ14" s="84"/>
      <c r="LMK14" s="84"/>
      <c r="LML14" s="84"/>
      <c r="LMM14" s="84"/>
      <c r="LMN14" s="84"/>
      <c r="LMO14" s="84"/>
      <c r="LMP14" s="84"/>
      <c r="LMQ14" s="84"/>
      <c r="LMR14" s="84"/>
      <c r="LMS14" s="84"/>
      <c r="LMT14" s="84"/>
      <c r="LMU14" s="84"/>
      <c r="LMV14" s="84"/>
      <c r="LMW14" s="84"/>
      <c r="LMX14" s="84"/>
      <c r="LMY14" s="84"/>
      <c r="LMZ14" s="84"/>
      <c r="LNA14" s="84"/>
      <c r="LNB14" s="84"/>
      <c r="LNC14" s="84"/>
      <c r="LND14" s="84"/>
      <c r="LNE14" s="84"/>
      <c r="LNF14" s="84"/>
      <c r="LNG14" s="84"/>
      <c r="LNH14" s="84"/>
      <c r="LNI14" s="84"/>
      <c r="LNJ14" s="84"/>
      <c r="LNK14" s="84"/>
      <c r="LNL14" s="84"/>
      <c r="LNM14" s="84"/>
      <c r="LNN14" s="84"/>
      <c r="LNO14" s="84"/>
      <c r="LNP14" s="84"/>
      <c r="LNQ14" s="84"/>
      <c r="LNR14" s="84"/>
      <c r="LNS14" s="84"/>
      <c r="LNT14" s="84"/>
      <c r="LNU14" s="84"/>
      <c r="LNV14" s="84"/>
      <c r="LNW14" s="84"/>
      <c r="LNX14" s="84"/>
      <c r="LNY14" s="84"/>
      <c r="LNZ14" s="84"/>
      <c r="LOA14" s="84"/>
      <c r="LOB14" s="84"/>
      <c r="LOC14" s="84"/>
      <c r="LOD14" s="84"/>
      <c r="LOE14" s="84"/>
      <c r="LOF14" s="84"/>
      <c r="LOG14" s="84"/>
      <c r="LOH14" s="84"/>
      <c r="LOI14" s="84"/>
      <c r="LOJ14" s="84"/>
      <c r="LOK14" s="84"/>
      <c r="LOL14" s="84"/>
      <c r="LOM14" s="84"/>
      <c r="LON14" s="84"/>
      <c r="LOO14" s="84"/>
      <c r="LOP14" s="84"/>
      <c r="LOQ14" s="84"/>
      <c r="LOR14" s="84"/>
      <c r="LOS14" s="84"/>
      <c r="LOT14" s="84"/>
      <c r="LOU14" s="84"/>
      <c r="LOV14" s="84"/>
      <c r="LOW14" s="84"/>
      <c r="LOX14" s="84"/>
      <c r="LOY14" s="84"/>
      <c r="LOZ14" s="84"/>
      <c r="LPA14" s="84"/>
      <c r="LPB14" s="84"/>
      <c r="LPC14" s="84"/>
      <c r="LPD14" s="84"/>
      <c r="LPE14" s="84"/>
      <c r="LPF14" s="84"/>
      <c r="LPG14" s="84"/>
      <c r="LPH14" s="84"/>
      <c r="LPI14" s="84"/>
      <c r="LPJ14" s="84"/>
      <c r="LPK14" s="84"/>
      <c r="LPL14" s="84"/>
      <c r="LPM14" s="84"/>
      <c r="LPN14" s="84"/>
      <c r="LPO14" s="84"/>
      <c r="LPP14" s="84"/>
      <c r="LPQ14" s="84"/>
      <c r="LPR14" s="84"/>
      <c r="LPS14" s="84"/>
      <c r="LPT14" s="84"/>
      <c r="LPU14" s="84"/>
      <c r="LPV14" s="84"/>
      <c r="LPW14" s="84"/>
      <c r="LPX14" s="84"/>
      <c r="LPY14" s="84"/>
      <c r="LPZ14" s="84"/>
      <c r="LQA14" s="84"/>
      <c r="LQB14" s="84"/>
      <c r="LQC14" s="84"/>
      <c r="LQD14" s="84"/>
      <c r="LQE14" s="84"/>
      <c r="LQF14" s="84"/>
      <c r="LQG14" s="84"/>
      <c r="LQH14" s="84"/>
      <c r="LQI14" s="84"/>
      <c r="LQJ14" s="84"/>
      <c r="LQK14" s="84"/>
      <c r="LQL14" s="84"/>
      <c r="LQM14" s="84"/>
      <c r="LQN14" s="84"/>
      <c r="LQO14" s="84"/>
      <c r="LQP14" s="84"/>
      <c r="LQQ14" s="84"/>
      <c r="LQR14" s="84"/>
      <c r="LQS14" s="84"/>
      <c r="LQT14" s="84"/>
      <c r="LQU14" s="84"/>
      <c r="LQV14" s="84"/>
      <c r="LQW14" s="84"/>
      <c r="LQX14" s="84"/>
      <c r="LQY14" s="84"/>
      <c r="LQZ14" s="84"/>
      <c r="LRA14" s="84"/>
      <c r="LRB14" s="84"/>
      <c r="LRC14" s="84"/>
      <c r="LRD14" s="84"/>
      <c r="LRE14" s="84"/>
      <c r="LRF14" s="84"/>
      <c r="LRG14" s="84"/>
      <c r="LRH14" s="84"/>
      <c r="LRI14" s="84"/>
      <c r="LRJ14" s="84"/>
      <c r="LRK14" s="84"/>
      <c r="LRL14" s="84"/>
      <c r="LRM14" s="84"/>
      <c r="LRN14" s="84"/>
      <c r="LRO14" s="84"/>
      <c r="LRP14" s="84"/>
      <c r="LRQ14" s="84"/>
      <c r="LRR14" s="84"/>
      <c r="LRS14" s="84"/>
      <c r="LRT14" s="84"/>
      <c r="LRU14" s="84"/>
      <c r="LRV14" s="84"/>
      <c r="LRW14" s="84"/>
      <c r="LRX14" s="84"/>
      <c r="LRY14" s="84"/>
      <c r="LRZ14" s="84"/>
      <c r="LSA14" s="84"/>
      <c r="LSB14" s="84"/>
      <c r="LSC14" s="84"/>
      <c r="LSD14" s="84"/>
      <c r="LSE14" s="84"/>
      <c r="LSF14" s="84"/>
      <c r="LSG14" s="84"/>
      <c r="LSH14" s="84"/>
      <c r="LSI14" s="84"/>
      <c r="LSJ14" s="84"/>
      <c r="LSK14" s="84"/>
      <c r="LSL14" s="84"/>
      <c r="LSM14" s="84"/>
      <c r="LSN14" s="84"/>
      <c r="LSO14" s="84"/>
      <c r="LSP14" s="84"/>
      <c r="LSQ14" s="84"/>
      <c r="LSR14" s="84"/>
      <c r="LSS14" s="84"/>
      <c r="LST14" s="84"/>
      <c r="LSU14" s="84"/>
      <c r="LSV14" s="84"/>
      <c r="LSW14" s="84"/>
      <c r="LSX14" s="84"/>
      <c r="LSY14" s="84"/>
      <c r="LSZ14" s="84"/>
      <c r="LTA14" s="84"/>
      <c r="LTB14" s="84"/>
      <c r="LTC14" s="84"/>
      <c r="LTD14" s="84"/>
      <c r="LTE14" s="84"/>
      <c r="LTF14" s="84"/>
      <c r="LTG14" s="84"/>
      <c r="LTH14" s="84"/>
      <c r="LTI14" s="84"/>
      <c r="LTJ14" s="84"/>
      <c r="LTK14" s="84"/>
      <c r="LTL14" s="84"/>
      <c r="LTM14" s="84"/>
      <c r="LTN14" s="84"/>
      <c r="LTO14" s="84"/>
      <c r="LTV14" s="84"/>
      <c r="LTW14" s="84"/>
      <c r="LTX14" s="84"/>
      <c r="LTY14" s="84"/>
      <c r="LTZ14" s="84"/>
      <c r="LUA14" s="84"/>
      <c r="LUB14" s="84"/>
      <c r="LUC14" s="84"/>
      <c r="LUD14" s="84"/>
      <c r="LUE14" s="84"/>
      <c r="LUF14" s="84"/>
      <c r="LUG14" s="84"/>
      <c r="LUH14" s="84"/>
      <c r="LUI14" s="84"/>
      <c r="LUJ14" s="84"/>
      <c r="LUK14" s="84"/>
      <c r="LUL14" s="84"/>
      <c r="LUM14" s="84"/>
      <c r="LUN14" s="84"/>
      <c r="LUO14" s="84"/>
      <c r="LUP14" s="84"/>
      <c r="LUQ14" s="84"/>
      <c r="LUR14" s="84"/>
      <c r="LUS14" s="84"/>
      <c r="LUT14" s="84"/>
      <c r="LUU14" s="84"/>
      <c r="LUV14" s="84"/>
      <c r="LUW14" s="84"/>
      <c r="LUX14" s="84"/>
      <c r="LUY14" s="84"/>
      <c r="LUZ14" s="84"/>
      <c r="LVA14" s="84"/>
      <c r="LVB14" s="84"/>
      <c r="LVC14" s="84"/>
      <c r="LVD14" s="84"/>
      <c r="LVE14" s="84"/>
      <c r="LVF14" s="84"/>
      <c r="LVG14" s="84"/>
      <c r="LVH14" s="84"/>
      <c r="LVI14" s="84"/>
      <c r="LVJ14" s="84"/>
      <c r="LVK14" s="84"/>
      <c r="LVL14" s="84"/>
      <c r="LVM14" s="84"/>
      <c r="LVN14" s="84"/>
      <c r="LVO14" s="84"/>
      <c r="LVP14" s="84"/>
      <c r="LVQ14" s="84"/>
      <c r="LVR14" s="84"/>
      <c r="LVS14" s="84"/>
      <c r="LVT14" s="84"/>
      <c r="LVU14" s="84"/>
      <c r="LVV14" s="84"/>
      <c r="LVW14" s="84"/>
      <c r="LVX14" s="84"/>
      <c r="LVY14" s="84"/>
      <c r="LVZ14" s="84"/>
      <c r="LWA14" s="84"/>
      <c r="LWB14" s="84"/>
      <c r="LWC14" s="84"/>
      <c r="LWD14" s="84"/>
      <c r="LWE14" s="84"/>
      <c r="LWF14" s="84"/>
      <c r="LWG14" s="84"/>
      <c r="LWH14" s="84"/>
      <c r="LWI14" s="84"/>
      <c r="LWJ14" s="84"/>
      <c r="LWK14" s="84"/>
      <c r="LWL14" s="84"/>
      <c r="LWM14" s="84"/>
      <c r="LWN14" s="84"/>
      <c r="LWO14" s="84"/>
      <c r="LWP14" s="84"/>
      <c r="LWQ14" s="84"/>
      <c r="LWR14" s="84"/>
      <c r="LWS14" s="84"/>
      <c r="LWT14" s="84"/>
      <c r="LWU14" s="84"/>
      <c r="LWV14" s="84"/>
      <c r="LWW14" s="84"/>
      <c r="LWX14" s="84"/>
      <c r="LWY14" s="84"/>
      <c r="LWZ14" s="84"/>
      <c r="LXA14" s="84"/>
      <c r="LXB14" s="84"/>
      <c r="LXC14" s="84"/>
      <c r="LXD14" s="84"/>
      <c r="LXE14" s="84"/>
      <c r="LXF14" s="84"/>
      <c r="LXG14" s="84"/>
      <c r="LXH14" s="84"/>
      <c r="LXI14" s="84"/>
      <c r="LXJ14" s="84"/>
      <c r="LXK14" s="84"/>
      <c r="LXL14" s="84"/>
      <c r="LXM14" s="84"/>
      <c r="LXN14" s="84"/>
      <c r="LXO14" s="84"/>
      <c r="LXP14" s="84"/>
      <c r="LXQ14" s="84"/>
      <c r="LXR14" s="84"/>
      <c r="LXS14" s="84"/>
      <c r="LXT14" s="84"/>
      <c r="LXU14" s="84"/>
      <c r="LXV14" s="84"/>
      <c r="LXW14" s="84"/>
      <c r="LXX14" s="84"/>
      <c r="LXY14" s="84"/>
      <c r="LXZ14" s="84"/>
      <c r="LYA14" s="84"/>
      <c r="LYB14" s="84"/>
      <c r="LYC14" s="84"/>
      <c r="LYD14" s="84"/>
      <c r="LYE14" s="84"/>
      <c r="LYF14" s="84"/>
      <c r="LYG14" s="84"/>
      <c r="LYH14" s="84"/>
      <c r="LYI14" s="84"/>
      <c r="LYJ14" s="84"/>
      <c r="LYK14" s="84"/>
      <c r="LYL14" s="84"/>
      <c r="LYM14" s="84"/>
      <c r="LYN14" s="84"/>
      <c r="LYO14" s="84"/>
      <c r="LYP14" s="84"/>
      <c r="LYQ14" s="84"/>
      <c r="LYR14" s="84"/>
      <c r="LYS14" s="84"/>
      <c r="LYT14" s="84"/>
      <c r="LYU14" s="84"/>
      <c r="LYV14" s="84"/>
      <c r="LYW14" s="84"/>
      <c r="LYX14" s="84"/>
      <c r="LYY14" s="84"/>
      <c r="LYZ14" s="84"/>
      <c r="LZA14" s="84"/>
      <c r="LZB14" s="84"/>
      <c r="LZC14" s="84"/>
      <c r="LZD14" s="84"/>
      <c r="LZE14" s="84"/>
      <c r="LZF14" s="84"/>
      <c r="LZG14" s="84"/>
      <c r="LZH14" s="84"/>
      <c r="LZI14" s="84"/>
      <c r="LZJ14" s="84"/>
      <c r="LZK14" s="84"/>
      <c r="LZL14" s="84"/>
      <c r="LZM14" s="84"/>
      <c r="LZN14" s="84"/>
      <c r="LZO14" s="84"/>
      <c r="LZP14" s="84"/>
      <c r="LZQ14" s="84"/>
      <c r="LZR14" s="84"/>
      <c r="LZS14" s="84"/>
      <c r="LZT14" s="84"/>
      <c r="LZU14" s="84"/>
      <c r="LZV14" s="84"/>
      <c r="LZW14" s="84"/>
      <c r="LZX14" s="84"/>
      <c r="LZY14" s="84"/>
      <c r="LZZ14" s="84"/>
      <c r="MAA14" s="84"/>
      <c r="MAB14" s="84"/>
      <c r="MAC14" s="84"/>
      <c r="MAD14" s="84"/>
      <c r="MAE14" s="84"/>
      <c r="MAF14" s="84"/>
      <c r="MAG14" s="84"/>
      <c r="MAH14" s="84"/>
      <c r="MAI14" s="84"/>
      <c r="MAJ14" s="84"/>
      <c r="MAK14" s="84"/>
      <c r="MAL14" s="84"/>
      <c r="MAM14" s="84"/>
      <c r="MAN14" s="84"/>
      <c r="MAO14" s="84"/>
      <c r="MAP14" s="84"/>
      <c r="MAQ14" s="84"/>
      <c r="MAR14" s="84"/>
      <c r="MAS14" s="84"/>
      <c r="MAT14" s="84"/>
      <c r="MAU14" s="84"/>
      <c r="MAV14" s="84"/>
      <c r="MAW14" s="84"/>
      <c r="MAX14" s="84"/>
      <c r="MAY14" s="84"/>
      <c r="MAZ14" s="84"/>
      <c r="MBA14" s="84"/>
      <c r="MBB14" s="84"/>
      <c r="MBC14" s="84"/>
      <c r="MBD14" s="84"/>
      <c r="MBE14" s="84"/>
      <c r="MBF14" s="84"/>
      <c r="MBG14" s="84"/>
      <c r="MBH14" s="84"/>
      <c r="MBI14" s="84"/>
      <c r="MBJ14" s="84"/>
      <c r="MBK14" s="84"/>
      <c r="MBL14" s="84"/>
      <c r="MBM14" s="84"/>
      <c r="MBN14" s="84"/>
      <c r="MBO14" s="84"/>
      <c r="MBP14" s="84"/>
      <c r="MBQ14" s="84"/>
      <c r="MBR14" s="84"/>
      <c r="MBS14" s="84"/>
      <c r="MBT14" s="84"/>
      <c r="MBU14" s="84"/>
      <c r="MBV14" s="84"/>
      <c r="MBW14" s="84"/>
      <c r="MBX14" s="84"/>
      <c r="MBY14" s="84"/>
      <c r="MBZ14" s="84"/>
      <c r="MCA14" s="84"/>
      <c r="MCB14" s="84"/>
      <c r="MCC14" s="84"/>
      <c r="MCD14" s="84"/>
      <c r="MCE14" s="84"/>
      <c r="MCF14" s="84"/>
      <c r="MCG14" s="84"/>
      <c r="MCH14" s="84"/>
      <c r="MCI14" s="84"/>
      <c r="MCJ14" s="84"/>
      <c r="MCK14" s="84"/>
      <c r="MCL14" s="84"/>
      <c r="MCM14" s="84"/>
      <c r="MCN14" s="84"/>
      <c r="MCO14" s="84"/>
      <c r="MCP14" s="84"/>
      <c r="MCQ14" s="84"/>
      <c r="MCR14" s="84"/>
      <c r="MCS14" s="84"/>
      <c r="MCT14" s="84"/>
      <c r="MCU14" s="84"/>
      <c r="MCV14" s="84"/>
      <c r="MCW14" s="84"/>
      <c r="MCX14" s="84"/>
      <c r="MCY14" s="84"/>
      <c r="MCZ14" s="84"/>
      <c r="MDA14" s="84"/>
      <c r="MDB14" s="84"/>
      <c r="MDC14" s="84"/>
      <c r="MDD14" s="84"/>
      <c r="MDE14" s="84"/>
      <c r="MDF14" s="84"/>
      <c r="MDG14" s="84"/>
      <c r="MDH14" s="84"/>
      <c r="MDI14" s="84"/>
      <c r="MDJ14" s="84"/>
      <c r="MDK14" s="84"/>
      <c r="MDR14" s="84"/>
      <c r="MDS14" s="84"/>
      <c r="MDT14" s="84"/>
      <c r="MDU14" s="84"/>
      <c r="MDV14" s="84"/>
      <c r="MDW14" s="84"/>
      <c r="MDX14" s="84"/>
      <c r="MDY14" s="84"/>
      <c r="MDZ14" s="84"/>
      <c r="MEA14" s="84"/>
      <c r="MEB14" s="84"/>
      <c r="MEC14" s="84"/>
      <c r="MED14" s="84"/>
      <c r="MEE14" s="84"/>
      <c r="MEF14" s="84"/>
      <c r="MEG14" s="84"/>
      <c r="MEH14" s="84"/>
      <c r="MEI14" s="84"/>
      <c r="MEJ14" s="84"/>
      <c r="MEK14" s="84"/>
      <c r="MEL14" s="84"/>
      <c r="MEM14" s="84"/>
      <c r="MEN14" s="84"/>
      <c r="MEO14" s="84"/>
      <c r="MEP14" s="84"/>
      <c r="MEQ14" s="84"/>
      <c r="MER14" s="84"/>
      <c r="MES14" s="84"/>
      <c r="MET14" s="84"/>
      <c r="MEU14" s="84"/>
      <c r="MEV14" s="84"/>
      <c r="MEW14" s="84"/>
      <c r="MEX14" s="84"/>
      <c r="MEY14" s="84"/>
      <c r="MEZ14" s="84"/>
      <c r="MFA14" s="84"/>
      <c r="MFB14" s="84"/>
      <c r="MFC14" s="84"/>
      <c r="MFD14" s="84"/>
      <c r="MFE14" s="84"/>
      <c r="MFF14" s="84"/>
      <c r="MFG14" s="84"/>
      <c r="MFH14" s="84"/>
      <c r="MFI14" s="84"/>
      <c r="MFJ14" s="84"/>
      <c r="MFK14" s="84"/>
      <c r="MFL14" s="84"/>
      <c r="MFM14" s="84"/>
      <c r="MFN14" s="84"/>
      <c r="MFO14" s="84"/>
      <c r="MFP14" s="84"/>
      <c r="MFQ14" s="84"/>
      <c r="MFR14" s="84"/>
      <c r="MFS14" s="84"/>
      <c r="MFT14" s="84"/>
      <c r="MFU14" s="84"/>
      <c r="MFV14" s="84"/>
      <c r="MFW14" s="84"/>
      <c r="MFX14" s="84"/>
      <c r="MFY14" s="84"/>
      <c r="MFZ14" s="84"/>
      <c r="MGA14" s="84"/>
      <c r="MGB14" s="84"/>
      <c r="MGC14" s="84"/>
      <c r="MGD14" s="84"/>
      <c r="MGE14" s="84"/>
      <c r="MGF14" s="84"/>
      <c r="MGG14" s="84"/>
      <c r="MGH14" s="84"/>
      <c r="MGI14" s="84"/>
      <c r="MGJ14" s="84"/>
      <c r="MGK14" s="84"/>
      <c r="MGL14" s="84"/>
      <c r="MGM14" s="84"/>
      <c r="MGN14" s="84"/>
      <c r="MGO14" s="84"/>
      <c r="MGP14" s="84"/>
      <c r="MGQ14" s="84"/>
      <c r="MGR14" s="84"/>
      <c r="MGS14" s="84"/>
      <c r="MGT14" s="84"/>
      <c r="MGU14" s="84"/>
      <c r="MGV14" s="84"/>
      <c r="MGW14" s="84"/>
      <c r="MGX14" s="84"/>
      <c r="MGY14" s="84"/>
      <c r="MGZ14" s="84"/>
      <c r="MHA14" s="84"/>
      <c r="MHB14" s="84"/>
      <c r="MHC14" s="84"/>
      <c r="MHD14" s="84"/>
      <c r="MHE14" s="84"/>
      <c r="MHF14" s="84"/>
      <c r="MHG14" s="84"/>
      <c r="MHH14" s="84"/>
      <c r="MHI14" s="84"/>
      <c r="MHJ14" s="84"/>
      <c r="MHK14" s="84"/>
      <c r="MHL14" s="84"/>
      <c r="MHM14" s="84"/>
      <c r="MHN14" s="84"/>
      <c r="MHO14" s="84"/>
      <c r="MHP14" s="84"/>
      <c r="MHQ14" s="84"/>
      <c r="MHR14" s="84"/>
      <c r="MHS14" s="84"/>
      <c r="MHT14" s="84"/>
      <c r="MHU14" s="84"/>
      <c r="MHV14" s="84"/>
      <c r="MHW14" s="84"/>
      <c r="MHX14" s="84"/>
      <c r="MHY14" s="84"/>
      <c r="MHZ14" s="84"/>
      <c r="MIA14" s="84"/>
      <c r="MIB14" s="84"/>
      <c r="MIC14" s="84"/>
      <c r="MID14" s="84"/>
      <c r="MIE14" s="84"/>
      <c r="MIF14" s="84"/>
      <c r="MIG14" s="84"/>
      <c r="MIH14" s="84"/>
      <c r="MII14" s="84"/>
      <c r="MIJ14" s="84"/>
      <c r="MIK14" s="84"/>
      <c r="MIL14" s="84"/>
      <c r="MIM14" s="84"/>
      <c r="MIN14" s="84"/>
      <c r="MIO14" s="84"/>
      <c r="MIP14" s="84"/>
      <c r="MIQ14" s="84"/>
      <c r="MIR14" s="84"/>
      <c r="MIS14" s="84"/>
      <c r="MIT14" s="84"/>
      <c r="MIU14" s="84"/>
      <c r="MIV14" s="84"/>
      <c r="MIW14" s="84"/>
      <c r="MIX14" s="84"/>
      <c r="MIY14" s="84"/>
      <c r="MIZ14" s="84"/>
      <c r="MJA14" s="84"/>
      <c r="MJB14" s="84"/>
      <c r="MJC14" s="84"/>
      <c r="MJD14" s="84"/>
      <c r="MJE14" s="84"/>
      <c r="MJF14" s="84"/>
      <c r="MJG14" s="84"/>
      <c r="MJH14" s="84"/>
      <c r="MJI14" s="84"/>
      <c r="MJJ14" s="84"/>
      <c r="MJK14" s="84"/>
      <c r="MJL14" s="84"/>
      <c r="MJM14" s="84"/>
      <c r="MJN14" s="84"/>
      <c r="MJO14" s="84"/>
      <c r="MJP14" s="84"/>
      <c r="MJQ14" s="84"/>
      <c r="MJR14" s="84"/>
      <c r="MJS14" s="84"/>
      <c r="MJT14" s="84"/>
      <c r="MJU14" s="84"/>
      <c r="MJV14" s="84"/>
      <c r="MJW14" s="84"/>
      <c r="MJX14" s="84"/>
      <c r="MJY14" s="84"/>
      <c r="MJZ14" s="84"/>
      <c r="MKA14" s="84"/>
      <c r="MKB14" s="84"/>
      <c r="MKC14" s="84"/>
      <c r="MKD14" s="84"/>
      <c r="MKE14" s="84"/>
      <c r="MKF14" s="84"/>
      <c r="MKG14" s="84"/>
      <c r="MKH14" s="84"/>
      <c r="MKI14" s="84"/>
      <c r="MKJ14" s="84"/>
      <c r="MKK14" s="84"/>
      <c r="MKL14" s="84"/>
      <c r="MKM14" s="84"/>
      <c r="MKN14" s="84"/>
      <c r="MKO14" s="84"/>
      <c r="MKP14" s="84"/>
      <c r="MKQ14" s="84"/>
      <c r="MKR14" s="84"/>
      <c r="MKS14" s="84"/>
      <c r="MKT14" s="84"/>
      <c r="MKU14" s="84"/>
      <c r="MKV14" s="84"/>
      <c r="MKW14" s="84"/>
      <c r="MKX14" s="84"/>
      <c r="MKY14" s="84"/>
      <c r="MKZ14" s="84"/>
      <c r="MLA14" s="84"/>
      <c r="MLB14" s="84"/>
      <c r="MLC14" s="84"/>
      <c r="MLD14" s="84"/>
      <c r="MLE14" s="84"/>
      <c r="MLF14" s="84"/>
      <c r="MLG14" s="84"/>
      <c r="MLH14" s="84"/>
      <c r="MLI14" s="84"/>
      <c r="MLJ14" s="84"/>
      <c r="MLK14" s="84"/>
      <c r="MLL14" s="84"/>
      <c r="MLM14" s="84"/>
      <c r="MLN14" s="84"/>
      <c r="MLO14" s="84"/>
      <c r="MLP14" s="84"/>
      <c r="MLQ14" s="84"/>
      <c r="MLR14" s="84"/>
      <c r="MLS14" s="84"/>
      <c r="MLT14" s="84"/>
      <c r="MLU14" s="84"/>
      <c r="MLV14" s="84"/>
      <c r="MLW14" s="84"/>
      <c r="MLX14" s="84"/>
      <c r="MLY14" s="84"/>
      <c r="MLZ14" s="84"/>
      <c r="MMA14" s="84"/>
      <c r="MMB14" s="84"/>
      <c r="MMC14" s="84"/>
      <c r="MMD14" s="84"/>
      <c r="MME14" s="84"/>
      <c r="MMF14" s="84"/>
      <c r="MMG14" s="84"/>
      <c r="MMH14" s="84"/>
      <c r="MMI14" s="84"/>
      <c r="MMJ14" s="84"/>
      <c r="MMK14" s="84"/>
      <c r="MML14" s="84"/>
      <c r="MMM14" s="84"/>
      <c r="MMN14" s="84"/>
      <c r="MMO14" s="84"/>
      <c r="MMP14" s="84"/>
      <c r="MMQ14" s="84"/>
      <c r="MMR14" s="84"/>
      <c r="MMS14" s="84"/>
      <c r="MMT14" s="84"/>
      <c r="MMU14" s="84"/>
      <c r="MMV14" s="84"/>
      <c r="MMW14" s="84"/>
      <c r="MMX14" s="84"/>
      <c r="MMY14" s="84"/>
      <c r="MMZ14" s="84"/>
      <c r="MNA14" s="84"/>
      <c r="MNB14" s="84"/>
      <c r="MNC14" s="84"/>
      <c r="MND14" s="84"/>
      <c r="MNE14" s="84"/>
      <c r="MNF14" s="84"/>
      <c r="MNG14" s="84"/>
      <c r="MNN14" s="84"/>
      <c r="MNO14" s="84"/>
      <c r="MNP14" s="84"/>
      <c r="MNQ14" s="84"/>
      <c r="MNR14" s="84"/>
      <c r="MNS14" s="84"/>
      <c r="MNT14" s="84"/>
      <c r="MNU14" s="84"/>
      <c r="MNV14" s="84"/>
      <c r="MNW14" s="84"/>
      <c r="MNX14" s="84"/>
      <c r="MNY14" s="84"/>
      <c r="MNZ14" s="84"/>
      <c r="MOA14" s="84"/>
      <c r="MOB14" s="84"/>
      <c r="MOC14" s="84"/>
      <c r="MOD14" s="84"/>
      <c r="MOE14" s="84"/>
      <c r="MOF14" s="84"/>
      <c r="MOG14" s="84"/>
      <c r="MOH14" s="84"/>
      <c r="MOI14" s="84"/>
      <c r="MOJ14" s="84"/>
      <c r="MOK14" s="84"/>
      <c r="MOL14" s="84"/>
      <c r="MOM14" s="84"/>
      <c r="MON14" s="84"/>
      <c r="MOO14" s="84"/>
      <c r="MOP14" s="84"/>
      <c r="MOQ14" s="84"/>
      <c r="MOR14" s="84"/>
      <c r="MOS14" s="84"/>
      <c r="MOT14" s="84"/>
      <c r="MOU14" s="84"/>
      <c r="MOV14" s="84"/>
      <c r="MOW14" s="84"/>
      <c r="MOX14" s="84"/>
      <c r="MOY14" s="84"/>
      <c r="MOZ14" s="84"/>
      <c r="MPA14" s="84"/>
      <c r="MPB14" s="84"/>
      <c r="MPC14" s="84"/>
      <c r="MPD14" s="84"/>
      <c r="MPE14" s="84"/>
      <c r="MPF14" s="84"/>
      <c r="MPG14" s="84"/>
      <c r="MPH14" s="84"/>
      <c r="MPI14" s="84"/>
      <c r="MPJ14" s="84"/>
      <c r="MPK14" s="84"/>
      <c r="MPL14" s="84"/>
      <c r="MPM14" s="84"/>
      <c r="MPN14" s="84"/>
      <c r="MPO14" s="84"/>
      <c r="MPP14" s="84"/>
      <c r="MPQ14" s="84"/>
      <c r="MPR14" s="84"/>
      <c r="MPS14" s="84"/>
      <c r="MPT14" s="84"/>
      <c r="MPU14" s="84"/>
      <c r="MPV14" s="84"/>
      <c r="MPW14" s="84"/>
      <c r="MPX14" s="84"/>
      <c r="MPY14" s="84"/>
      <c r="MPZ14" s="84"/>
      <c r="MQA14" s="84"/>
      <c r="MQB14" s="84"/>
      <c r="MQC14" s="84"/>
      <c r="MQD14" s="84"/>
      <c r="MQE14" s="84"/>
      <c r="MQF14" s="84"/>
      <c r="MQG14" s="84"/>
      <c r="MQH14" s="84"/>
      <c r="MQI14" s="84"/>
      <c r="MQJ14" s="84"/>
      <c r="MQK14" s="84"/>
      <c r="MQL14" s="84"/>
      <c r="MQM14" s="84"/>
      <c r="MQN14" s="84"/>
      <c r="MQO14" s="84"/>
      <c r="MQP14" s="84"/>
      <c r="MQQ14" s="84"/>
      <c r="MQR14" s="84"/>
      <c r="MQS14" s="84"/>
      <c r="MQT14" s="84"/>
      <c r="MQU14" s="84"/>
      <c r="MQV14" s="84"/>
      <c r="MQW14" s="84"/>
      <c r="MQX14" s="84"/>
      <c r="MQY14" s="84"/>
      <c r="MQZ14" s="84"/>
      <c r="MRA14" s="84"/>
      <c r="MRB14" s="84"/>
      <c r="MRC14" s="84"/>
      <c r="MRD14" s="84"/>
      <c r="MRE14" s="84"/>
      <c r="MRF14" s="84"/>
      <c r="MRG14" s="84"/>
      <c r="MRH14" s="84"/>
      <c r="MRI14" s="84"/>
      <c r="MRJ14" s="84"/>
      <c r="MRK14" s="84"/>
      <c r="MRL14" s="84"/>
      <c r="MRM14" s="84"/>
      <c r="MRN14" s="84"/>
      <c r="MRO14" s="84"/>
      <c r="MRP14" s="84"/>
      <c r="MRQ14" s="84"/>
      <c r="MRR14" s="84"/>
      <c r="MRS14" s="84"/>
      <c r="MRT14" s="84"/>
      <c r="MRU14" s="84"/>
      <c r="MRV14" s="84"/>
      <c r="MRW14" s="84"/>
      <c r="MRX14" s="84"/>
      <c r="MRY14" s="84"/>
      <c r="MRZ14" s="84"/>
      <c r="MSA14" s="84"/>
      <c r="MSB14" s="84"/>
      <c r="MSC14" s="84"/>
      <c r="MSD14" s="84"/>
      <c r="MSE14" s="84"/>
      <c r="MSF14" s="84"/>
      <c r="MSG14" s="84"/>
      <c r="MSH14" s="84"/>
      <c r="MSI14" s="84"/>
      <c r="MSJ14" s="84"/>
      <c r="MSK14" s="84"/>
      <c r="MSL14" s="84"/>
      <c r="MSM14" s="84"/>
      <c r="MSN14" s="84"/>
      <c r="MSO14" s="84"/>
      <c r="MSP14" s="84"/>
      <c r="MSQ14" s="84"/>
      <c r="MSR14" s="84"/>
      <c r="MSS14" s="84"/>
      <c r="MST14" s="84"/>
      <c r="MSU14" s="84"/>
      <c r="MSV14" s="84"/>
      <c r="MSW14" s="84"/>
      <c r="MSX14" s="84"/>
      <c r="MSY14" s="84"/>
      <c r="MSZ14" s="84"/>
      <c r="MTA14" s="84"/>
      <c r="MTB14" s="84"/>
      <c r="MTC14" s="84"/>
      <c r="MTD14" s="84"/>
      <c r="MTE14" s="84"/>
      <c r="MTF14" s="84"/>
      <c r="MTG14" s="84"/>
      <c r="MTH14" s="84"/>
      <c r="MTI14" s="84"/>
      <c r="MTJ14" s="84"/>
      <c r="MTK14" s="84"/>
      <c r="MTL14" s="84"/>
      <c r="MTM14" s="84"/>
      <c r="MTN14" s="84"/>
      <c r="MTO14" s="84"/>
      <c r="MTP14" s="84"/>
      <c r="MTQ14" s="84"/>
      <c r="MTR14" s="84"/>
      <c r="MTS14" s="84"/>
      <c r="MTT14" s="84"/>
      <c r="MTU14" s="84"/>
      <c r="MTV14" s="84"/>
      <c r="MTW14" s="84"/>
      <c r="MTX14" s="84"/>
      <c r="MTY14" s="84"/>
      <c r="MTZ14" s="84"/>
      <c r="MUA14" s="84"/>
      <c r="MUB14" s="84"/>
      <c r="MUC14" s="84"/>
      <c r="MUD14" s="84"/>
      <c r="MUE14" s="84"/>
      <c r="MUF14" s="84"/>
      <c r="MUG14" s="84"/>
      <c r="MUH14" s="84"/>
      <c r="MUI14" s="84"/>
      <c r="MUJ14" s="84"/>
      <c r="MUK14" s="84"/>
      <c r="MUL14" s="84"/>
      <c r="MUM14" s="84"/>
      <c r="MUN14" s="84"/>
      <c r="MUO14" s="84"/>
      <c r="MUP14" s="84"/>
      <c r="MUQ14" s="84"/>
      <c r="MUR14" s="84"/>
      <c r="MUS14" s="84"/>
      <c r="MUT14" s="84"/>
      <c r="MUU14" s="84"/>
      <c r="MUV14" s="84"/>
      <c r="MUW14" s="84"/>
      <c r="MUX14" s="84"/>
      <c r="MUY14" s="84"/>
      <c r="MUZ14" s="84"/>
      <c r="MVA14" s="84"/>
      <c r="MVB14" s="84"/>
      <c r="MVC14" s="84"/>
      <c r="MVD14" s="84"/>
      <c r="MVE14" s="84"/>
      <c r="MVF14" s="84"/>
      <c r="MVG14" s="84"/>
      <c r="MVH14" s="84"/>
      <c r="MVI14" s="84"/>
      <c r="MVJ14" s="84"/>
      <c r="MVK14" s="84"/>
      <c r="MVL14" s="84"/>
      <c r="MVM14" s="84"/>
      <c r="MVN14" s="84"/>
      <c r="MVO14" s="84"/>
      <c r="MVP14" s="84"/>
      <c r="MVQ14" s="84"/>
      <c r="MVR14" s="84"/>
      <c r="MVS14" s="84"/>
      <c r="MVT14" s="84"/>
      <c r="MVU14" s="84"/>
      <c r="MVV14" s="84"/>
      <c r="MVW14" s="84"/>
      <c r="MVX14" s="84"/>
      <c r="MVY14" s="84"/>
      <c r="MVZ14" s="84"/>
      <c r="MWA14" s="84"/>
      <c r="MWB14" s="84"/>
      <c r="MWC14" s="84"/>
      <c r="MWD14" s="84"/>
      <c r="MWE14" s="84"/>
      <c r="MWF14" s="84"/>
      <c r="MWG14" s="84"/>
      <c r="MWH14" s="84"/>
      <c r="MWI14" s="84"/>
      <c r="MWJ14" s="84"/>
      <c r="MWK14" s="84"/>
      <c r="MWL14" s="84"/>
      <c r="MWM14" s="84"/>
      <c r="MWN14" s="84"/>
      <c r="MWO14" s="84"/>
      <c r="MWP14" s="84"/>
      <c r="MWQ14" s="84"/>
      <c r="MWR14" s="84"/>
      <c r="MWS14" s="84"/>
      <c r="MWT14" s="84"/>
      <c r="MWU14" s="84"/>
      <c r="MWV14" s="84"/>
      <c r="MWW14" s="84"/>
      <c r="MWX14" s="84"/>
      <c r="MWY14" s="84"/>
      <c r="MWZ14" s="84"/>
      <c r="MXA14" s="84"/>
      <c r="MXB14" s="84"/>
      <c r="MXC14" s="84"/>
      <c r="MXJ14" s="84"/>
      <c r="MXK14" s="84"/>
      <c r="MXL14" s="84"/>
      <c r="MXM14" s="84"/>
      <c r="MXN14" s="84"/>
      <c r="MXO14" s="84"/>
      <c r="MXP14" s="84"/>
      <c r="MXQ14" s="84"/>
      <c r="MXR14" s="84"/>
      <c r="MXS14" s="84"/>
      <c r="MXT14" s="84"/>
      <c r="MXU14" s="84"/>
      <c r="MXV14" s="84"/>
      <c r="MXW14" s="84"/>
      <c r="MXX14" s="84"/>
      <c r="MXY14" s="84"/>
      <c r="MXZ14" s="84"/>
      <c r="MYA14" s="84"/>
      <c r="MYB14" s="84"/>
      <c r="MYC14" s="84"/>
      <c r="MYD14" s="84"/>
      <c r="MYE14" s="84"/>
      <c r="MYF14" s="84"/>
      <c r="MYG14" s="84"/>
      <c r="MYH14" s="84"/>
      <c r="MYI14" s="84"/>
      <c r="MYJ14" s="84"/>
      <c r="MYK14" s="84"/>
      <c r="MYL14" s="84"/>
      <c r="MYM14" s="84"/>
      <c r="MYN14" s="84"/>
      <c r="MYO14" s="84"/>
      <c r="MYP14" s="84"/>
      <c r="MYQ14" s="84"/>
      <c r="MYR14" s="84"/>
      <c r="MYS14" s="84"/>
      <c r="MYT14" s="84"/>
      <c r="MYU14" s="84"/>
      <c r="MYV14" s="84"/>
      <c r="MYW14" s="84"/>
      <c r="MYX14" s="84"/>
      <c r="MYY14" s="84"/>
      <c r="MYZ14" s="84"/>
      <c r="MZA14" s="84"/>
      <c r="MZB14" s="84"/>
      <c r="MZC14" s="84"/>
      <c r="MZD14" s="84"/>
      <c r="MZE14" s="84"/>
      <c r="MZF14" s="84"/>
      <c r="MZG14" s="84"/>
      <c r="MZH14" s="84"/>
      <c r="MZI14" s="84"/>
      <c r="MZJ14" s="84"/>
      <c r="MZK14" s="84"/>
      <c r="MZL14" s="84"/>
      <c r="MZM14" s="84"/>
      <c r="MZN14" s="84"/>
      <c r="MZO14" s="84"/>
      <c r="MZP14" s="84"/>
      <c r="MZQ14" s="84"/>
      <c r="MZR14" s="84"/>
      <c r="MZS14" s="84"/>
      <c r="MZT14" s="84"/>
      <c r="MZU14" s="84"/>
      <c r="MZV14" s="84"/>
      <c r="MZW14" s="84"/>
      <c r="MZX14" s="84"/>
      <c r="MZY14" s="84"/>
      <c r="MZZ14" s="84"/>
      <c r="NAA14" s="84"/>
      <c r="NAB14" s="84"/>
      <c r="NAC14" s="84"/>
      <c r="NAD14" s="84"/>
      <c r="NAE14" s="84"/>
      <c r="NAF14" s="84"/>
      <c r="NAG14" s="84"/>
      <c r="NAH14" s="84"/>
      <c r="NAI14" s="84"/>
      <c r="NAJ14" s="84"/>
      <c r="NAK14" s="84"/>
      <c r="NAL14" s="84"/>
      <c r="NAM14" s="84"/>
      <c r="NAN14" s="84"/>
      <c r="NAO14" s="84"/>
      <c r="NAP14" s="84"/>
      <c r="NAQ14" s="84"/>
      <c r="NAR14" s="84"/>
      <c r="NAS14" s="84"/>
      <c r="NAT14" s="84"/>
      <c r="NAU14" s="84"/>
      <c r="NAV14" s="84"/>
      <c r="NAW14" s="84"/>
      <c r="NAX14" s="84"/>
      <c r="NAY14" s="84"/>
      <c r="NAZ14" s="84"/>
      <c r="NBA14" s="84"/>
      <c r="NBB14" s="84"/>
      <c r="NBC14" s="84"/>
      <c r="NBD14" s="84"/>
      <c r="NBE14" s="84"/>
      <c r="NBF14" s="84"/>
      <c r="NBG14" s="84"/>
      <c r="NBH14" s="84"/>
      <c r="NBI14" s="84"/>
      <c r="NBJ14" s="84"/>
      <c r="NBK14" s="84"/>
      <c r="NBL14" s="84"/>
      <c r="NBM14" s="84"/>
      <c r="NBN14" s="84"/>
      <c r="NBO14" s="84"/>
      <c r="NBP14" s="84"/>
      <c r="NBQ14" s="84"/>
      <c r="NBR14" s="84"/>
      <c r="NBS14" s="84"/>
      <c r="NBT14" s="84"/>
      <c r="NBU14" s="84"/>
      <c r="NBV14" s="84"/>
      <c r="NBW14" s="84"/>
      <c r="NBX14" s="84"/>
      <c r="NBY14" s="84"/>
      <c r="NBZ14" s="84"/>
      <c r="NCA14" s="84"/>
      <c r="NCB14" s="84"/>
      <c r="NCC14" s="84"/>
      <c r="NCD14" s="84"/>
      <c r="NCE14" s="84"/>
      <c r="NCF14" s="84"/>
      <c r="NCG14" s="84"/>
      <c r="NCH14" s="84"/>
      <c r="NCI14" s="84"/>
      <c r="NCJ14" s="84"/>
      <c r="NCK14" s="84"/>
      <c r="NCL14" s="84"/>
      <c r="NCM14" s="84"/>
      <c r="NCN14" s="84"/>
      <c r="NCO14" s="84"/>
      <c r="NCP14" s="84"/>
      <c r="NCQ14" s="84"/>
      <c r="NCR14" s="84"/>
      <c r="NCS14" s="84"/>
      <c r="NCT14" s="84"/>
      <c r="NCU14" s="84"/>
      <c r="NCV14" s="84"/>
      <c r="NCW14" s="84"/>
      <c r="NCX14" s="84"/>
      <c r="NCY14" s="84"/>
      <c r="NCZ14" s="84"/>
      <c r="NDA14" s="84"/>
      <c r="NDB14" s="84"/>
      <c r="NDC14" s="84"/>
      <c r="NDD14" s="84"/>
      <c r="NDE14" s="84"/>
      <c r="NDF14" s="84"/>
      <c r="NDG14" s="84"/>
      <c r="NDH14" s="84"/>
      <c r="NDI14" s="84"/>
      <c r="NDJ14" s="84"/>
      <c r="NDK14" s="84"/>
      <c r="NDL14" s="84"/>
      <c r="NDM14" s="84"/>
      <c r="NDN14" s="84"/>
      <c r="NDO14" s="84"/>
      <c r="NDP14" s="84"/>
      <c r="NDQ14" s="84"/>
      <c r="NDR14" s="84"/>
      <c r="NDS14" s="84"/>
      <c r="NDT14" s="84"/>
      <c r="NDU14" s="84"/>
      <c r="NDV14" s="84"/>
      <c r="NDW14" s="84"/>
      <c r="NDX14" s="84"/>
      <c r="NDY14" s="84"/>
      <c r="NDZ14" s="84"/>
      <c r="NEA14" s="84"/>
      <c r="NEB14" s="84"/>
      <c r="NEC14" s="84"/>
      <c r="NED14" s="84"/>
      <c r="NEE14" s="84"/>
      <c r="NEF14" s="84"/>
      <c r="NEG14" s="84"/>
      <c r="NEH14" s="84"/>
      <c r="NEI14" s="84"/>
      <c r="NEJ14" s="84"/>
      <c r="NEK14" s="84"/>
      <c r="NEL14" s="84"/>
      <c r="NEM14" s="84"/>
      <c r="NEN14" s="84"/>
      <c r="NEO14" s="84"/>
      <c r="NEP14" s="84"/>
      <c r="NEQ14" s="84"/>
      <c r="NER14" s="84"/>
      <c r="NES14" s="84"/>
      <c r="NET14" s="84"/>
      <c r="NEU14" s="84"/>
      <c r="NEV14" s="84"/>
      <c r="NEW14" s="84"/>
      <c r="NEX14" s="84"/>
      <c r="NEY14" s="84"/>
      <c r="NEZ14" s="84"/>
      <c r="NFA14" s="84"/>
      <c r="NFB14" s="84"/>
      <c r="NFC14" s="84"/>
      <c r="NFD14" s="84"/>
      <c r="NFE14" s="84"/>
      <c r="NFF14" s="84"/>
      <c r="NFG14" s="84"/>
      <c r="NFH14" s="84"/>
      <c r="NFI14" s="84"/>
      <c r="NFJ14" s="84"/>
      <c r="NFK14" s="84"/>
      <c r="NFL14" s="84"/>
      <c r="NFM14" s="84"/>
      <c r="NFN14" s="84"/>
      <c r="NFO14" s="84"/>
      <c r="NFP14" s="84"/>
      <c r="NFQ14" s="84"/>
      <c r="NFR14" s="84"/>
      <c r="NFS14" s="84"/>
      <c r="NFT14" s="84"/>
      <c r="NFU14" s="84"/>
      <c r="NFV14" s="84"/>
      <c r="NFW14" s="84"/>
      <c r="NFX14" s="84"/>
      <c r="NFY14" s="84"/>
      <c r="NFZ14" s="84"/>
      <c r="NGA14" s="84"/>
      <c r="NGB14" s="84"/>
      <c r="NGC14" s="84"/>
      <c r="NGD14" s="84"/>
      <c r="NGE14" s="84"/>
      <c r="NGF14" s="84"/>
      <c r="NGG14" s="84"/>
      <c r="NGH14" s="84"/>
      <c r="NGI14" s="84"/>
      <c r="NGJ14" s="84"/>
      <c r="NGK14" s="84"/>
      <c r="NGL14" s="84"/>
      <c r="NGM14" s="84"/>
      <c r="NGN14" s="84"/>
      <c r="NGO14" s="84"/>
      <c r="NGP14" s="84"/>
      <c r="NGQ14" s="84"/>
      <c r="NGR14" s="84"/>
      <c r="NGS14" s="84"/>
      <c r="NGT14" s="84"/>
      <c r="NGU14" s="84"/>
      <c r="NGV14" s="84"/>
      <c r="NGW14" s="84"/>
      <c r="NGX14" s="84"/>
      <c r="NGY14" s="84"/>
      <c r="NHF14" s="84"/>
      <c r="NHG14" s="84"/>
      <c r="NHH14" s="84"/>
      <c r="NHI14" s="84"/>
      <c r="NHJ14" s="84"/>
      <c r="NHK14" s="84"/>
      <c r="NHL14" s="84"/>
      <c r="NHM14" s="84"/>
      <c r="NHN14" s="84"/>
      <c r="NHO14" s="84"/>
      <c r="NHP14" s="84"/>
      <c r="NHQ14" s="84"/>
      <c r="NHR14" s="84"/>
      <c r="NHS14" s="84"/>
      <c r="NHT14" s="84"/>
      <c r="NHU14" s="84"/>
      <c r="NHV14" s="84"/>
      <c r="NHW14" s="84"/>
      <c r="NHX14" s="84"/>
      <c r="NHY14" s="84"/>
      <c r="NHZ14" s="84"/>
      <c r="NIA14" s="84"/>
      <c r="NIB14" s="84"/>
      <c r="NIC14" s="84"/>
      <c r="NID14" s="84"/>
      <c r="NIE14" s="84"/>
      <c r="NIF14" s="84"/>
      <c r="NIG14" s="84"/>
      <c r="NIH14" s="84"/>
      <c r="NII14" s="84"/>
      <c r="NIJ14" s="84"/>
      <c r="NIK14" s="84"/>
      <c r="NIL14" s="84"/>
      <c r="NIM14" s="84"/>
      <c r="NIN14" s="84"/>
      <c r="NIO14" s="84"/>
      <c r="NIP14" s="84"/>
      <c r="NIQ14" s="84"/>
      <c r="NIR14" s="84"/>
      <c r="NIS14" s="84"/>
      <c r="NIT14" s="84"/>
      <c r="NIU14" s="84"/>
      <c r="NIV14" s="84"/>
      <c r="NIW14" s="84"/>
      <c r="NIX14" s="84"/>
      <c r="NIY14" s="84"/>
      <c r="NIZ14" s="84"/>
      <c r="NJA14" s="84"/>
      <c r="NJB14" s="84"/>
      <c r="NJC14" s="84"/>
      <c r="NJD14" s="84"/>
      <c r="NJE14" s="84"/>
      <c r="NJF14" s="84"/>
      <c r="NJG14" s="84"/>
      <c r="NJH14" s="84"/>
      <c r="NJI14" s="84"/>
      <c r="NJJ14" s="84"/>
      <c r="NJK14" s="84"/>
      <c r="NJL14" s="84"/>
      <c r="NJM14" s="84"/>
      <c r="NJN14" s="84"/>
      <c r="NJO14" s="84"/>
      <c r="NJP14" s="84"/>
      <c r="NJQ14" s="84"/>
      <c r="NJR14" s="84"/>
      <c r="NJS14" s="84"/>
      <c r="NJT14" s="84"/>
      <c r="NJU14" s="84"/>
      <c r="NJV14" s="84"/>
      <c r="NJW14" s="84"/>
      <c r="NJX14" s="84"/>
      <c r="NJY14" s="84"/>
      <c r="NJZ14" s="84"/>
      <c r="NKA14" s="84"/>
      <c r="NKB14" s="84"/>
      <c r="NKC14" s="84"/>
      <c r="NKD14" s="84"/>
      <c r="NKE14" s="84"/>
      <c r="NKF14" s="84"/>
      <c r="NKG14" s="84"/>
      <c r="NKH14" s="84"/>
      <c r="NKI14" s="84"/>
      <c r="NKJ14" s="84"/>
      <c r="NKK14" s="84"/>
      <c r="NKL14" s="84"/>
      <c r="NKM14" s="84"/>
      <c r="NKN14" s="84"/>
      <c r="NKO14" s="84"/>
      <c r="NKP14" s="84"/>
      <c r="NKQ14" s="84"/>
      <c r="NKR14" s="84"/>
      <c r="NKS14" s="84"/>
      <c r="NKT14" s="84"/>
      <c r="NKU14" s="84"/>
      <c r="NKV14" s="84"/>
      <c r="NKW14" s="84"/>
      <c r="NKX14" s="84"/>
      <c r="NKY14" s="84"/>
      <c r="NKZ14" s="84"/>
      <c r="NLA14" s="84"/>
      <c r="NLB14" s="84"/>
      <c r="NLC14" s="84"/>
      <c r="NLD14" s="84"/>
      <c r="NLE14" s="84"/>
      <c r="NLF14" s="84"/>
      <c r="NLG14" s="84"/>
      <c r="NLH14" s="84"/>
      <c r="NLI14" s="84"/>
      <c r="NLJ14" s="84"/>
      <c r="NLK14" s="84"/>
      <c r="NLL14" s="84"/>
      <c r="NLM14" s="84"/>
      <c r="NLN14" s="84"/>
      <c r="NLO14" s="84"/>
      <c r="NLP14" s="84"/>
      <c r="NLQ14" s="84"/>
      <c r="NLR14" s="84"/>
      <c r="NLS14" s="84"/>
      <c r="NLT14" s="84"/>
      <c r="NLU14" s="84"/>
      <c r="NLV14" s="84"/>
      <c r="NLW14" s="84"/>
      <c r="NLX14" s="84"/>
      <c r="NLY14" s="84"/>
      <c r="NLZ14" s="84"/>
      <c r="NMA14" s="84"/>
      <c r="NMB14" s="84"/>
      <c r="NMC14" s="84"/>
      <c r="NMD14" s="84"/>
      <c r="NME14" s="84"/>
      <c r="NMF14" s="84"/>
      <c r="NMG14" s="84"/>
      <c r="NMH14" s="84"/>
      <c r="NMI14" s="84"/>
      <c r="NMJ14" s="84"/>
      <c r="NMK14" s="84"/>
      <c r="NML14" s="84"/>
      <c r="NMM14" s="84"/>
      <c r="NMN14" s="84"/>
      <c r="NMO14" s="84"/>
      <c r="NMP14" s="84"/>
      <c r="NMQ14" s="84"/>
      <c r="NMR14" s="84"/>
      <c r="NMS14" s="84"/>
      <c r="NMT14" s="84"/>
      <c r="NMU14" s="84"/>
      <c r="NMV14" s="84"/>
      <c r="NMW14" s="84"/>
      <c r="NMX14" s="84"/>
      <c r="NMY14" s="84"/>
      <c r="NMZ14" s="84"/>
      <c r="NNA14" s="84"/>
      <c r="NNB14" s="84"/>
      <c r="NNC14" s="84"/>
      <c r="NND14" s="84"/>
      <c r="NNE14" s="84"/>
      <c r="NNF14" s="84"/>
      <c r="NNG14" s="84"/>
      <c r="NNH14" s="84"/>
      <c r="NNI14" s="84"/>
      <c r="NNJ14" s="84"/>
      <c r="NNK14" s="84"/>
      <c r="NNL14" s="84"/>
      <c r="NNM14" s="84"/>
      <c r="NNN14" s="84"/>
      <c r="NNO14" s="84"/>
      <c r="NNP14" s="84"/>
      <c r="NNQ14" s="84"/>
      <c r="NNR14" s="84"/>
      <c r="NNS14" s="84"/>
      <c r="NNT14" s="84"/>
      <c r="NNU14" s="84"/>
      <c r="NNV14" s="84"/>
      <c r="NNW14" s="84"/>
      <c r="NNX14" s="84"/>
      <c r="NNY14" s="84"/>
      <c r="NNZ14" s="84"/>
      <c r="NOA14" s="84"/>
      <c r="NOB14" s="84"/>
      <c r="NOC14" s="84"/>
      <c r="NOD14" s="84"/>
      <c r="NOE14" s="84"/>
      <c r="NOF14" s="84"/>
      <c r="NOG14" s="84"/>
      <c r="NOH14" s="84"/>
      <c r="NOI14" s="84"/>
      <c r="NOJ14" s="84"/>
      <c r="NOK14" s="84"/>
      <c r="NOL14" s="84"/>
      <c r="NOM14" s="84"/>
      <c r="NON14" s="84"/>
      <c r="NOO14" s="84"/>
      <c r="NOP14" s="84"/>
      <c r="NOQ14" s="84"/>
      <c r="NOR14" s="84"/>
      <c r="NOS14" s="84"/>
      <c r="NOT14" s="84"/>
      <c r="NOU14" s="84"/>
      <c r="NOV14" s="84"/>
      <c r="NOW14" s="84"/>
      <c r="NOX14" s="84"/>
      <c r="NOY14" s="84"/>
      <c r="NOZ14" s="84"/>
      <c r="NPA14" s="84"/>
      <c r="NPB14" s="84"/>
      <c r="NPC14" s="84"/>
      <c r="NPD14" s="84"/>
      <c r="NPE14" s="84"/>
      <c r="NPF14" s="84"/>
      <c r="NPG14" s="84"/>
      <c r="NPH14" s="84"/>
      <c r="NPI14" s="84"/>
      <c r="NPJ14" s="84"/>
      <c r="NPK14" s="84"/>
      <c r="NPL14" s="84"/>
      <c r="NPM14" s="84"/>
      <c r="NPN14" s="84"/>
      <c r="NPO14" s="84"/>
      <c r="NPP14" s="84"/>
      <c r="NPQ14" s="84"/>
      <c r="NPR14" s="84"/>
      <c r="NPS14" s="84"/>
      <c r="NPT14" s="84"/>
      <c r="NPU14" s="84"/>
      <c r="NPV14" s="84"/>
      <c r="NPW14" s="84"/>
      <c r="NPX14" s="84"/>
      <c r="NPY14" s="84"/>
      <c r="NPZ14" s="84"/>
      <c r="NQA14" s="84"/>
      <c r="NQB14" s="84"/>
      <c r="NQC14" s="84"/>
      <c r="NQD14" s="84"/>
      <c r="NQE14" s="84"/>
      <c r="NQF14" s="84"/>
      <c r="NQG14" s="84"/>
      <c r="NQH14" s="84"/>
      <c r="NQI14" s="84"/>
      <c r="NQJ14" s="84"/>
      <c r="NQK14" s="84"/>
      <c r="NQL14" s="84"/>
      <c r="NQM14" s="84"/>
      <c r="NQN14" s="84"/>
      <c r="NQO14" s="84"/>
      <c r="NQP14" s="84"/>
      <c r="NQQ14" s="84"/>
      <c r="NQR14" s="84"/>
      <c r="NQS14" s="84"/>
      <c r="NQT14" s="84"/>
      <c r="NQU14" s="84"/>
      <c r="NRB14" s="84"/>
      <c r="NRC14" s="84"/>
      <c r="NRD14" s="84"/>
      <c r="NRE14" s="84"/>
      <c r="NRF14" s="84"/>
      <c r="NRG14" s="84"/>
      <c r="NRH14" s="84"/>
      <c r="NRI14" s="84"/>
      <c r="NRJ14" s="84"/>
      <c r="NRK14" s="84"/>
      <c r="NRL14" s="84"/>
      <c r="NRM14" s="84"/>
      <c r="NRN14" s="84"/>
      <c r="NRO14" s="84"/>
      <c r="NRP14" s="84"/>
      <c r="NRQ14" s="84"/>
      <c r="NRR14" s="84"/>
      <c r="NRS14" s="84"/>
      <c r="NRT14" s="84"/>
      <c r="NRU14" s="84"/>
      <c r="NRV14" s="84"/>
      <c r="NRW14" s="84"/>
      <c r="NRX14" s="84"/>
      <c r="NRY14" s="84"/>
      <c r="NRZ14" s="84"/>
      <c r="NSA14" s="84"/>
      <c r="NSB14" s="84"/>
      <c r="NSC14" s="84"/>
      <c r="NSD14" s="84"/>
      <c r="NSE14" s="84"/>
      <c r="NSF14" s="84"/>
      <c r="NSG14" s="84"/>
      <c r="NSH14" s="84"/>
      <c r="NSI14" s="84"/>
      <c r="NSJ14" s="84"/>
      <c r="NSK14" s="84"/>
      <c r="NSL14" s="84"/>
      <c r="NSM14" s="84"/>
      <c r="NSN14" s="84"/>
      <c r="NSO14" s="84"/>
      <c r="NSP14" s="84"/>
      <c r="NSQ14" s="84"/>
      <c r="NSR14" s="84"/>
      <c r="NSS14" s="84"/>
      <c r="NST14" s="84"/>
      <c r="NSU14" s="84"/>
      <c r="NSV14" s="84"/>
      <c r="NSW14" s="84"/>
      <c r="NSX14" s="84"/>
      <c r="NSY14" s="84"/>
      <c r="NSZ14" s="84"/>
      <c r="NTA14" s="84"/>
      <c r="NTB14" s="84"/>
      <c r="NTC14" s="84"/>
      <c r="NTD14" s="84"/>
      <c r="NTE14" s="84"/>
      <c r="NTF14" s="84"/>
      <c r="NTG14" s="84"/>
      <c r="NTH14" s="84"/>
      <c r="NTI14" s="84"/>
      <c r="NTJ14" s="84"/>
      <c r="NTK14" s="84"/>
      <c r="NTL14" s="84"/>
      <c r="NTM14" s="84"/>
      <c r="NTN14" s="84"/>
      <c r="NTO14" s="84"/>
      <c r="NTP14" s="84"/>
      <c r="NTQ14" s="84"/>
      <c r="NTR14" s="84"/>
      <c r="NTS14" s="84"/>
      <c r="NTT14" s="84"/>
      <c r="NTU14" s="84"/>
      <c r="NTV14" s="84"/>
      <c r="NTW14" s="84"/>
      <c r="NTX14" s="84"/>
      <c r="NTY14" s="84"/>
      <c r="NTZ14" s="84"/>
      <c r="NUA14" s="84"/>
      <c r="NUB14" s="84"/>
      <c r="NUC14" s="84"/>
      <c r="NUD14" s="84"/>
      <c r="NUE14" s="84"/>
      <c r="NUF14" s="84"/>
      <c r="NUG14" s="84"/>
      <c r="NUH14" s="84"/>
      <c r="NUI14" s="84"/>
      <c r="NUJ14" s="84"/>
      <c r="NUK14" s="84"/>
      <c r="NUL14" s="84"/>
      <c r="NUM14" s="84"/>
      <c r="NUN14" s="84"/>
      <c r="NUO14" s="84"/>
      <c r="NUP14" s="84"/>
      <c r="NUQ14" s="84"/>
      <c r="NUR14" s="84"/>
      <c r="NUS14" s="84"/>
      <c r="NUT14" s="84"/>
      <c r="NUU14" s="84"/>
      <c r="NUV14" s="84"/>
      <c r="NUW14" s="84"/>
      <c r="NUX14" s="84"/>
      <c r="NUY14" s="84"/>
      <c r="NUZ14" s="84"/>
      <c r="NVA14" s="84"/>
      <c r="NVB14" s="84"/>
      <c r="NVC14" s="84"/>
      <c r="NVD14" s="84"/>
      <c r="NVE14" s="84"/>
      <c r="NVF14" s="84"/>
      <c r="NVG14" s="84"/>
      <c r="NVH14" s="84"/>
      <c r="NVI14" s="84"/>
      <c r="NVJ14" s="84"/>
      <c r="NVK14" s="84"/>
      <c r="NVL14" s="84"/>
      <c r="NVM14" s="84"/>
      <c r="NVN14" s="84"/>
      <c r="NVO14" s="84"/>
      <c r="NVP14" s="84"/>
      <c r="NVQ14" s="84"/>
      <c r="NVR14" s="84"/>
      <c r="NVS14" s="84"/>
      <c r="NVT14" s="84"/>
      <c r="NVU14" s="84"/>
      <c r="NVV14" s="84"/>
      <c r="NVW14" s="84"/>
      <c r="NVX14" s="84"/>
      <c r="NVY14" s="84"/>
      <c r="NVZ14" s="84"/>
      <c r="NWA14" s="84"/>
      <c r="NWB14" s="84"/>
      <c r="NWC14" s="84"/>
      <c r="NWD14" s="84"/>
      <c r="NWE14" s="84"/>
      <c r="NWF14" s="84"/>
      <c r="NWG14" s="84"/>
      <c r="NWH14" s="84"/>
      <c r="NWI14" s="84"/>
      <c r="NWJ14" s="84"/>
      <c r="NWK14" s="84"/>
      <c r="NWL14" s="84"/>
      <c r="NWM14" s="84"/>
      <c r="NWN14" s="84"/>
      <c r="NWO14" s="84"/>
      <c r="NWP14" s="84"/>
      <c r="NWQ14" s="84"/>
      <c r="NWR14" s="84"/>
      <c r="NWS14" s="84"/>
      <c r="NWT14" s="84"/>
      <c r="NWU14" s="84"/>
      <c r="NWV14" s="84"/>
      <c r="NWW14" s="84"/>
      <c r="NWX14" s="84"/>
      <c r="NWY14" s="84"/>
      <c r="NWZ14" s="84"/>
      <c r="NXA14" s="84"/>
      <c r="NXB14" s="84"/>
      <c r="NXC14" s="84"/>
      <c r="NXD14" s="84"/>
      <c r="NXE14" s="84"/>
      <c r="NXF14" s="84"/>
      <c r="NXG14" s="84"/>
      <c r="NXH14" s="84"/>
      <c r="NXI14" s="84"/>
      <c r="NXJ14" s="84"/>
      <c r="NXK14" s="84"/>
      <c r="NXL14" s="84"/>
      <c r="NXM14" s="84"/>
      <c r="NXN14" s="84"/>
      <c r="NXO14" s="84"/>
      <c r="NXP14" s="84"/>
      <c r="NXQ14" s="84"/>
      <c r="NXR14" s="84"/>
      <c r="NXS14" s="84"/>
      <c r="NXT14" s="84"/>
      <c r="NXU14" s="84"/>
      <c r="NXV14" s="84"/>
      <c r="NXW14" s="84"/>
      <c r="NXX14" s="84"/>
      <c r="NXY14" s="84"/>
      <c r="NXZ14" s="84"/>
      <c r="NYA14" s="84"/>
      <c r="NYB14" s="84"/>
      <c r="NYC14" s="84"/>
      <c r="NYD14" s="84"/>
      <c r="NYE14" s="84"/>
      <c r="NYF14" s="84"/>
      <c r="NYG14" s="84"/>
      <c r="NYH14" s="84"/>
      <c r="NYI14" s="84"/>
      <c r="NYJ14" s="84"/>
      <c r="NYK14" s="84"/>
      <c r="NYL14" s="84"/>
      <c r="NYM14" s="84"/>
      <c r="NYN14" s="84"/>
      <c r="NYO14" s="84"/>
      <c r="NYP14" s="84"/>
      <c r="NYQ14" s="84"/>
      <c r="NYR14" s="84"/>
      <c r="NYS14" s="84"/>
      <c r="NYT14" s="84"/>
      <c r="NYU14" s="84"/>
      <c r="NYV14" s="84"/>
      <c r="NYW14" s="84"/>
      <c r="NYX14" s="84"/>
      <c r="NYY14" s="84"/>
      <c r="NYZ14" s="84"/>
      <c r="NZA14" s="84"/>
      <c r="NZB14" s="84"/>
      <c r="NZC14" s="84"/>
      <c r="NZD14" s="84"/>
      <c r="NZE14" s="84"/>
      <c r="NZF14" s="84"/>
      <c r="NZG14" s="84"/>
      <c r="NZH14" s="84"/>
      <c r="NZI14" s="84"/>
      <c r="NZJ14" s="84"/>
      <c r="NZK14" s="84"/>
      <c r="NZL14" s="84"/>
      <c r="NZM14" s="84"/>
      <c r="NZN14" s="84"/>
      <c r="NZO14" s="84"/>
      <c r="NZP14" s="84"/>
      <c r="NZQ14" s="84"/>
      <c r="NZR14" s="84"/>
      <c r="NZS14" s="84"/>
      <c r="NZT14" s="84"/>
      <c r="NZU14" s="84"/>
      <c r="NZV14" s="84"/>
      <c r="NZW14" s="84"/>
      <c r="NZX14" s="84"/>
      <c r="NZY14" s="84"/>
      <c r="NZZ14" s="84"/>
      <c r="OAA14" s="84"/>
      <c r="OAB14" s="84"/>
      <c r="OAC14" s="84"/>
      <c r="OAD14" s="84"/>
      <c r="OAE14" s="84"/>
      <c r="OAF14" s="84"/>
      <c r="OAG14" s="84"/>
      <c r="OAH14" s="84"/>
      <c r="OAI14" s="84"/>
      <c r="OAJ14" s="84"/>
      <c r="OAK14" s="84"/>
      <c r="OAL14" s="84"/>
      <c r="OAM14" s="84"/>
      <c r="OAN14" s="84"/>
      <c r="OAO14" s="84"/>
      <c r="OAP14" s="84"/>
      <c r="OAQ14" s="84"/>
      <c r="OAX14" s="84"/>
      <c r="OAY14" s="84"/>
      <c r="OAZ14" s="84"/>
      <c r="OBA14" s="84"/>
      <c r="OBB14" s="84"/>
      <c r="OBC14" s="84"/>
      <c r="OBD14" s="84"/>
      <c r="OBE14" s="84"/>
      <c r="OBF14" s="84"/>
      <c r="OBG14" s="84"/>
      <c r="OBH14" s="84"/>
      <c r="OBI14" s="84"/>
      <c r="OBJ14" s="84"/>
      <c r="OBK14" s="84"/>
      <c r="OBL14" s="84"/>
      <c r="OBM14" s="84"/>
      <c r="OBN14" s="84"/>
      <c r="OBO14" s="84"/>
      <c r="OBP14" s="84"/>
      <c r="OBQ14" s="84"/>
      <c r="OBR14" s="84"/>
      <c r="OBS14" s="84"/>
      <c r="OBT14" s="84"/>
      <c r="OBU14" s="84"/>
      <c r="OBV14" s="84"/>
      <c r="OBW14" s="84"/>
      <c r="OBX14" s="84"/>
      <c r="OBY14" s="84"/>
      <c r="OBZ14" s="84"/>
      <c r="OCA14" s="84"/>
      <c r="OCB14" s="84"/>
      <c r="OCC14" s="84"/>
      <c r="OCD14" s="84"/>
      <c r="OCE14" s="84"/>
      <c r="OCF14" s="84"/>
      <c r="OCG14" s="84"/>
      <c r="OCH14" s="84"/>
      <c r="OCI14" s="84"/>
      <c r="OCJ14" s="84"/>
      <c r="OCK14" s="84"/>
      <c r="OCL14" s="84"/>
      <c r="OCM14" s="84"/>
      <c r="OCN14" s="84"/>
      <c r="OCO14" s="84"/>
      <c r="OCP14" s="84"/>
      <c r="OCQ14" s="84"/>
      <c r="OCR14" s="84"/>
      <c r="OCS14" s="84"/>
      <c r="OCT14" s="84"/>
      <c r="OCU14" s="84"/>
      <c r="OCV14" s="84"/>
      <c r="OCW14" s="84"/>
      <c r="OCX14" s="84"/>
      <c r="OCY14" s="84"/>
      <c r="OCZ14" s="84"/>
      <c r="ODA14" s="84"/>
      <c r="ODB14" s="84"/>
      <c r="ODC14" s="84"/>
      <c r="ODD14" s="84"/>
      <c r="ODE14" s="84"/>
      <c r="ODF14" s="84"/>
      <c r="ODG14" s="84"/>
      <c r="ODH14" s="84"/>
      <c r="ODI14" s="84"/>
      <c r="ODJ14" s="84"/>
      <c r="ODK14" s="84"/>
      <c r="ODL14" s="84"/>
      <c r="ODM14" s="84"/>
      <c r="ODN14" s="84"/>
      <c r="ODO14" s="84"/>
      <c r="ODP14" s="84"/>
      <c r="ODQ14" s="84"/>
      <c r="ODR14" s="84"/>
      <c r="ODS14" s="84"/>
      <c r="ODT14" s="84"/>
      <c r="ODU14" s="84"/>
      <c r="ODV14" s="84"/>
      <c r="ODW14" s="84"/>
      <c r="ODX14" s="84"/>
      <c r="ODY14" s="84"/>
      <c r="ODZ14" s="84"/>
      <c r="OEA14" s="84"/>
      <c r="OEB14" s="84"/>
      <c r="OEC14" s="84"/>
      <c r="OED14" s="84"/>
      <c r="OEE14" s="84"/>
      <c r="OEF14" s="84"/>
      <c r="OEG14" s="84"/>
      <c r="OEH14" s="84"/>
      <c r="OEI14" s="84"/>
      <c r="OEJ14" s="84"/>
      <c r="OEK14" s="84"/>
      <c r="OEL14" s="84"/>
      <c r="OEM14" s="84"/>
      <c r="OEN14" s="84"/>
      <c r="OEO14" s="84"/>
      <c r="OEP14" s="84"/>
      <c r="OEQ14" s="84"/>
      <c r="OER14" s="84"/>
      <c r="OES14" s="84"/>
      <c r="OET14" s="84"/>
      <c r="OEU14" s="84"/>
      <c r="OEV14" s="84"/>
      <c r="OEW14" s="84"/>
      <c r="OEX14" s="84"/>
      <c r="OEY14" s="84"/>
      <c r="OEZ14" s="84"/>
      <c r="OFA14" s="84"/>
      <c r="OFB14" s="84"/>
      <c r="OFC14" s="84"/>
      <c r="OFD14" s="84"/>
      <c r="OFE14" s="84"/>
      <c r="OFF14" s="84"/>
      <c r="OFG14" s="84"/>
      <c r="OFH14" s="84"/>
      <c r="OFI14" s="84"/>
      <c r="OFJ14" s="84"/>
      <c r="OFK14" s="84"/>
      <c r="OFL14" s="84"/>
      <c r="OFM14" s="84"/>
      <c r="OFN14" s="84"/>
      <c r="OFO14" s="84"/>
      <c r="OFP14" s="84"/>
      <c r="OFQ14" s="84"/>
      <c r="OFR14" s="84"/>
      <c r="OFS14" s="84"/>
      <c r="OFT14" s="84"/>
      <c r="OFU14" s="84"/>
      <c r="OFV14" s="84"/>
      <c r="OFW14" s="84"/>
      <c r="OFX14" s="84"/>
      <c r="OFY14" s="84"/>
      <c r="OFZ14" s="84"/>
      <c r="OGA14" s="84"/>
      <c r="OGB14" s="84"/>
      <c r="OGC14" s="84"/>
      <c r="OGD14" s="84"/>
      <c r="OGE14" s="84"/>
      <c r="OGF14" s="84"/>
      <c r="OGG14" s="84"/>
      <c r="OGH14" s="84"/>
      <c r="OGI14" s="84"/>
      <c r="OGJ14" s="84"/>
      <c r="OGK14" s="84"/>
      <c r="OGL14" s="84"/>
      <c r="OGM14" s="84"/>
      <c r="OGN14" s="84"/>
      <c r="OGO14" s="84"/>
      <c r="OGP14" s="84"/>
      <c r="OGQ14" s="84"/>
      <c r="OGR14" s="84"/>
      <c r="OGS14" s="84"/>
      <c r="OGT14" s="84"/>
      <c r="OGU14" s="84"/>
      <c r="OGV14" s="84"/>
      <c r="OGW14" s="84"/>
      <c r="OGX14" s="84"/>
      <c r="OGY14" s="84"/>
      <c r="OGZ14" s="84"/>
      <c r="OHA14" s="84"/>
      <c r="OHB14" s="84"/>
      <c r="OHC14" s="84"/>
      <c r="OHD14" s="84"/>
      <c r="OHE14" s="84"/>
      <c r="OHF14" s="84"/>
      <c r="OHG14" s="84"/>
      <c r="OHH14" s="84"/>
      <c r="OHI14" s="84"/>
      <c r="OHJ14" s="84"/>
      <c r="OHK14" s="84"/>
      <c r="OHL14" s="84"/>
      <c r="OHM14" s="84"/>
      <c r="OHN14" s="84"/>
      <c r="OHO14" s="84"/>
      <c r="OHP14" s="84"/>
      <c r="OHQ14" s="84"/>
      <c r="OHR14" s="84"/>
      <c r="OHS14" s="84"/>
      <c r="OHT14" s="84"/>
      <c r="OHU14" s="84"/>
      <c r="OHV14" s="84"/>
      <c r="OHW14" s="84"/>
      <c r="OHX14" s="84"/>
      <c r="OHY14" s="84"/>
      <c r="OHZ14" s="84"/>
      <c r="OIA14" s="84"/>
      <c r="OIB14" s="84"/>
      <c r="OIC14" s="84"/>
      <c r="OID14" s="84"/>
      <c r="OIE14" s="84"/>
      <c r="OIF14" s="84"/>
      <c r="OIG14" s="84"/>
      <c r="OIH14" s="84"/>
      <c r="OII14" s="84"/>
      <c r="OIJ14" s="84"/>
      <c r="OIK14" s="84"/>
      <c r="OIL14" s="84"/>
      <c r="OIM14" s="84"/>
      <c r="OIN14" s="84"/>
      <c r="OIO14" s="84"/>
      <c r="OIP14" s="84"/>
      <c r="OIQ14" s="84"/>
      <c r="OIR14" s="84"/>
      <c r="OIS14" s="84"/>
      <c r="OIT14" s="84"/>
      <c r="OIU14" s="84"/>
      <c r="OIV14" s="84"/>
      <c r="OIW14" s="84"/>
      <c r="OIX14" s="84"/>
      <c r="OIY14" s="84"/>
      <c r="OIZ14" s="84"/>
      <c r="OJA14" s="84"/>
      <c r="OJB14" s="84"/>
      <c r="OJC14" s="84"/>
      <c r="OJD14" s="84"/>
      <c r="OJE14" s="84"/>
      <c r="OJF14" s="84"/>
      <c r="OJG14" s="84"/>
      <c r="OJH14" s="84"/>
      <c r="OJI14" s="84"/>
      <c r="OJJ14" s="84"/>
      <c r="OJK14" s="84"/>
      <c r="OJL14" s="84"/>
      <c r="OJM14" s="84"/>
      <c r="OJN14" s="84"/>
      <c r="OJO14" s="84"/>
      <c r="OJP14" s="84"/>
      <c r="OJQ14" s="84"/>
      <c r="OJR14" s="84"/>
      <c r="OJS14" s="84"/>
      <c r="OJT14" s="84"/>
      <c r="OJU14" s="84"/>
      <c r="OJV14" s="84"/>
      <c r="OJW14" s="84"/>
      <c r="OJX14" s="84"/>
      <c r="OJY14" s="84"/>
      <c r="OJZ14" s="84"/>
      <c r="OKA14" s="84"/>
      <c r="OKB14" s="84"/>
      <c r="OKC14" s="84"/>
      <c r="OKD14" s="84"/>
      <c r="OKE14" s="84"/>
      <c r="OKF14" s="84"/>
      <c r="OKG14" s="84"/>
      <c r="OKH14" s="84"/>
      <c r="OKI14" s="84"/>
      <c r="OKJ14" s="84"/>
      <c r="OKK14" s="84"/>
      <c r="OKL14" s="84"/>
      <c r="OKM14" s="84"/>
      <c r="OKT14" s="84"/>
      <c r="OKU14" s="84"/>
      <c r="OKV14" s="84"/>
      <c r="OKW14" s="84"/>
      <c r="OKX14" s="84"/>
      <c r="OKY14" s="84"/>
      <c r="OKZ14" s="84"/>
      <c r="OLA14" s="84"/>
      <c r="OLB14" s="84"/>
      <c r="OLC14" s="84"/>
      <c r="OLD14" s="84"/>
      <c r="OLE14" s="84"/>
      <c r="OLF14" s="84"/>
      <c r="OLG14" s="84"/>
      <c r="OLH14" s="84"/>
      <c r="OLI14" s="84"/>
      <c r="OLJ14" s="84"/>
      <c r="OLK14" s="84"/>
      <c r="OLL14" s="84"/>
      <c r="OLM14" s="84"/>
      <c r="OLN14" s="84"/>
      <c r="OLO14" s="84"/>
      <c r="OLP14" s="84"/>
      <c r="OLQ14" s="84"/>
      <c r="OLR14" s="84"/>
      <c r="OLS14" s="84"/>
      <c r="OLT14" s="84"/>
      <c r="OLU14" s="84"/>
      <c r="OLV14" s="84"/>
      <c r="OLW14" s="84"/>
      <c r="OLX14" s="84"/>
      <c r="OLY14" s="84"/>
      <c r="OLZ14" s="84"/>
      <c r="OMA14" s="84"/>
      <c r="OMB14" s="84"/>
      <c r="OMC14" s="84"/>
      <c r="OMD14" s="84"/>
      <c r="OME14" s="84"/>
      <c r="OMF14" s="84"/>
      <c r="OMG14" s="84"/>
      <c r="OMH14" s="84"/>
      <c r="OMI14" s="84"/>
      <c r="OMJ14" s="84"/>
      <c r="OMK14" s="84"/>
      <c r="OML14" s="84"/>
      <c r="OMM14" s="84"/>
      <c r="OMN14" s="84"/>
      <c r="OMO14" s="84"/>
      <c r="OMP14" s="84"/>
      <c r="OMQ14" s="84"/>
      <c r="OMR14" s="84"/>
      <c r="OMS14" s="84"/>
      <c r="OMT14" s="84"/>
      <c r="OMU14" s="84"/>
      <c r="OMV14" s="84"/>
      <c r="OMW14" s="84"/>
      <c r="OMX14" s="84"/>
      <c r="OMY14" s="84"/>
      <c r="OMZ14" s="84"/>
      <c r="ONA14" s="84"/>
      <c r="ONB14" s="84"/>
      <c r="ONC14" s="84"/>
      <c r="OND14" s="84"/>
      <c r="ONE14" s="84"/>
      <c r="ONF14" s="84"/>
      <c r="ONG14" s="84"/>
      <c r="ONH14" s="84"/>
      <c r="ONI14" s="84"/>
      <c r="ONJ14" s="84"/>
      <c r="ONK14" s="84"/>
      <c r="ONL14" s="84"/>
      <c r="ONM14" s="84"/>
      <c r="ONN14" s="84"/>
      <c r="ONO14" s="84"/>
      <c r="ONP14" s="84"/>
      <c r="ONQ14" s="84"/>
      <c r="ONR14" s="84"/>
      <c r="ONS14" s="84"/>
      <c r="ONT14" s="84"/>
      <c r="ONU14" s="84"/>
      <c r="ONV14" s="84"/>
      <c r="ONW14" s="84"/>
      <c r="ONX14" s="84"/>
      <c r="ONY14" s="84"/>
      <c r="ONZ14" s="84"/>
      <c r="OOA14" s="84"/>
      <c r="OOB14" s="84"/>
      <c r="OOC14" s="84"/>
      <c r="OOD14" s="84"/>
      <c r="OOE14" s="84"/>
      <c r="OOF14" s="84"/>
      <c r="OOG14" s="84"/>
      <c r="OOH14" s="84"/>
      <c r="OOI14" s="84"/>
      <c r="OOJ14" s="84"/>
      <c r="OOK14" s="84"/>
      <c r="OOL14" s="84"/>
      <c r="OOM14" s="84"/>
      <c r="OON14" s="84"/>
      <c r="OOO14" s="84"/>
      <c r="OOP14" s="84"/>
      <c r="OOQ14" s="84"/>
      <c r="OOR14" s="84"/>
      <c r="OOS14" s="84"/>
      <c r="OOT14" s="84"/>
      <c r="OOU14" s="84"/>
      <c r="OOV14" s="84"/>
      <c r="OOW14" s="84"/>
      <c r="OOX14" s="84"/>
      <c r="OOY14" s="84"/>
      <c r="OOZ14" s="84"/>
      <c r="OPA14" s="84"/>
      <c r="OPB14" s="84"/>
      <c r="OPC14" s="84"/>
      <c r="OPD14" s="84"/>
      <c r="OPE14" s="84"/>
      <c r="OPF14" s="84"/>
      <c r="OPG14" s="84"/>
      <c r="OPH14" s="84"/>
      <c r="OPI14" s="84"/>
      <c r="OPJ14" s="84"/>
      <c r="OPK14" s="84"/>
      <c r="OPL14" s="84"/>
      <c r="OPM14" s="84"/>
      <c r="OPN14" s="84"/>
      <c r="OPO14" s="84"/>
      <c r="OPP14" s="84"/>
      <c r="OPQ14" s="84"/>
      <c r="OPR14" s="84"/>
      <c r="OPS14" s="84"/>
      <c r="OPT14" s="84"/>
      <c r="OPU14" s="84"/>
      <c r="OPV14" s="84"/>
      <c r="OPW14" s="84"/>
      <c r="OPX14" s="84"/>
      <c r="OPY14" s="84"/>
      <c r="OPZ14" s="84"/>
      <c r="OQA14" s="84"/>
      <c r="OQB14" s="84"/>
      <c r="OQC14" s="84"/>
      <c r="OQD14" s="84"/>
      <c r="OQE14" s="84"/>
      <c r="OQF14" s="84"/>
      <c r="OQG14" s="84"/>
      <c r="OQH14" s="84"/>
      <c r="OQI14" s="84"/>
      <c r="OQJ14" s="84"/>
      <c r="OQK14" s="84"/>
      <c r="OQL14" s="84"/>
      <c r="OQM14" s="84"/>
      <c r="OQN14" s="84"/>
      <c r="OQO14" s="84"/>
      <c r="OQP14" s="84"/>
      <c r="OQQ14" s="84"/>
      <c r="OQR14" s="84"/>
      <c r="OQS14" s="84"/>
      <c r="OQT14" s="84"/>
      <c r="OQU14" s="84"/>
      <c r="OQV14" s="84"/>
      <c r="OQW14" s="84"/>
      <c r="OQX14" s="84"/>
      <c r="OQY14" s="84"/>
      <c r="OQZ14" s="84"/>
      <c r="ORA14" s="84"/>
      <c r="ORB14" s="84"/>
      <c r="ORC14" s="84"/>
      <c r="ORD14" s="84"/>
      <c r="ORE14" s="84"/>
      <c r="ORF14" s="84"/>
      <c r="ORG14" s="84"/>
      <c r="ORH14" s="84"/>
      <c r="ORI14" s="84"/>
      <c r="ORJ14" s="84"/>
      <c r="ORK14" s="84"/>
      <c r="ORL14" s="84"/>
      <c r="ORM14" s="84"/>
      <c r="ORN14" s="84"/>
      <c r="ORO14" s="84"/>
      <c r="ORP14" s="84"/>
      <c r="ORQ14" s="84"/>
      <c r="ORR14" s="84"/>
      <c r="ORS14" s="84"/>
      <c r="ORT14" s="84"/>
      <c r="ORU14" s="84"/>
      <c r="ORV14" s="84"/>
      <c r="ORW14" s="84"/>
      <c r="ORX14" s="84"/>
      <c r="ORY14" s="84"/>
      <c r="ORZ14" s="84"/>
      <c r="OSA14" s="84"/>
      <c r="OSB14" s="84"/>
      <c r="OSC14" s="84"/>
      <c r="OSD14" s="84"/>
      <c r="OSE14" s="84"/>
      <c r="OSF14" s="84"/>
      <c r="OSG14" s="84"/>
      <c r="OSH14" s="84"/>
      <c r="OSI14" s="84"/>
      <c r="OSJ14" s="84"/>
      <c r="OSK14" s="84"/>
      <c r="OSL14" s="84"/>
      <c r="OSM14" s="84"/>
      <c r="OSN14" s="84"/>
      <c r="OSO14" s="84"/>
      <c r="OSP14" s="84"/>
      <c r="OSQ14" s="84"/>
      <c r="OSR14" s="84"/>
      <c r="OSS14" s="84"/>
      <c r="OST14" s="84"/>
      <c r="OSU14" s="84"/>
      <c r="OSV14" s="84"/>
      <c r="OSW14" s="84"/>
      <c r="OSX14" s="84"/>
      <c r="OSY14" s="84"/>
      <c r="OSZ14" s="84"/>
      <c r="OTA14" s="84"/>
      <c r="OTB14" s="84"/>
      <c r="OTC14" s="84"/>
      <c r="OTD14" s="84"/>
      <c r="OTE14" s="84"/>
      <c r="OTF14" s="84"/>
      <c r="OTG14" s="84"/>
      <c r="OTH14" s="84"/>
      <c r="OTI14" s="84"/>
      <c r="OTJ14" s="84"/>
      <c r="OTK14" s="84"/>
      <c r="OTL14" s="84"/>
      <c r="OTM14" s="84"/>
      <c r="OTN14" s="84"/>
      <c r="OTO14" s="84"/>
      <c r="OTP14" s="84"/>
      <c r="OTQ14" s="84"/>
      <c r="OTR14" s="84"/>
      <c r="OTS14" s="84"/>
      <c r="OTT14" s="84"/>
      <c r="OTU14" s="84"/>
      <c r="OTV14" s="84"/>
      <c r="OTW14" s="84"/>
      <c r="OTX14" s="84"/>
      <c r="OTY14" s="84"/>
      <c r="OTZ14" s="84"/>
      <c r="OUA14" s="84"/>
      <c r="OUB14" s="84"/>
      <c r="OUC14" s="84"/>
      <c r="OUD14" s="84"/>
      <c r="OUE14" s="84"/>
      <c r="OUF14" s="84"/>
      <c r="OUG14" s="84"/>
      <c r="OUH14" s="84"/>
      <c r="OUI14" s="84"/>
      <c r="OUP14" s="84"/>
      <c r="OUQ14" s="84"/>
      <c r="OUR14" s="84"/>
      <c r="OUS14" s="84"/>
      <c r="OUT14" s="84"/>
      <c r="OUU14" s="84"/>
      <c r="OUV14" s="84"/>
      <c r="OUW14" s="84"/>
      <c r="OUX14" s="84"/>
      <c r="OUY14" s="84"/>
      <c r="OUZ14" s="84"/>
      <c r="OVA14" s="84"/>
      <c r="OVB14" s="84"/>
      <c r="OVC14" s="84"/>
      <c r="OVD14" s="84"/>
      <c r="OVE14" s="84"/>
      <c r="OVF14" s="84"/>
      <c r="OVG14" s="84"/>
      <c r="OVH14" s="84"/>
      <c r="OVI14" s="84"/>
      <c r="OVJ14" s="84"/>
      <c r="OVK14" s="84"/>
      <c r="OVL14" s="84"/>
      <c r="OVM14" s="84"/>
      <c r="OVN14" s="84"/>
      <c r="OVO14" s="84"/>
      <c r="OVP14" s="84"/>
      <c r="OVQ14" s="84"/>
      <c r="OVR14" s="84"/>
      <c r="OVS14" s="84"/>
      <c r="OVT14" s="84"/>
      <c r="OVU14" s="84"/>
      <c r="OVV14" s="84"/>
      <c r="OVW14" s="84"/>
      <c r="OVX14" s="84"/>
      <c r="OVY14" s="84"/>
      <c r="OVZ14" s="84"/>
      <c r="OWA14" s="84"/>
      <c r="OWB14" s="84"/>
      <c r="OWC14" s="84"/>
      <c r="OWD14" s="84"/>
      <c r="OWE14" s="84"/>
      <c r="OWF14" s="84"/>
      <c r="OWG14" s="84"/>
      <c r="OWH14" s="84"/>
      <c r="OWI14" s="84"/>
      <c r="OWJ14" s="84"/>
      <c r="OWK14" s="84"/>
      <c r="OWL14" s="84"/>
      <c r="OWM14" s="84"/>
      <c r="OWN14" s="84"/>
      <c r="OWO14" s="84"/>
      <c r="OWP14" s="84"/>
      <c r="OWQ14" s="84"/>
      <c r="OWR14" s="84"/>
      <c r="OWS14" s="84"/>
      <c r="OWT14" s="84"/>
      <c r="OWU14" s="84"/>
      <c r="OWV14" s="84"/>
      <c r="OWW14" s="84"/>
      <c r="OWX14" s="84"/>
      <c r="OWY14" s="84"/>
      <c r="OWZ14" s="84"/>
      <c r="OXA14" s="84"/>
      <c r="OXB14" s="84"/>
      <c r="OXC14" s="84"/>
      <c r="OXD14" s="84"/>
      <c r="OXE14" s="84"/>
      <c r="OXF14" s="84"/>
      <c r="OXG14" s="84"/>
      <c r="OXH14" s="84"/>
      <c r="OXI14" s="84"/>
      <c r="OXJ14" s="84"/>
      <c r="OXK14" s="84"/>
      <c r="OXL14" s="84"/>
      <c r="OXM14" s="84"/>
      <c r="OXN14" s="84"/>
      <c r="OXO14" s="84"/>
      <c r="OXP14" s="84"/>
      <c r="OXQ14" s="84"/>
      <c r="OXR14" s="84"/>
      <c r="OXS14" s="84"/>
      <c r="OXT14" s="84"/>
      <c r="OXU14" s="84"/>
      <c r="OXV14" s="84"/>
      <c r="OXW14" s="84"/>
      <c r="OXX14" s="84"/>
      <c r="OXY14" s="84"/>
      <c r="OXZ14" s="84"/>
      <c r="OYA14" s="84"/>
      <c r="OYB14" s="84"/>
      <c r="OYC14" s="84"/>
      <c r="OYD14" s="84"/>
      <c r="OYE14" s="84"/>
      <c r="OYF14" s="84"/>
      <c r="OYG14" s="84"/>
      <c r="OYH14" s="84"/>
      <c r="OYI14" s="84"/>
      <c r="OYJ14" s="84"/>
      <c r="OYK14" s="84"/>
      <c r="OYL14" s="84"/>
      <c r="OYM14" s="84"/>
      <c r="OYN14" s="84"/>
      <c r="OYO14" s="84"/>
      <c r="OYP14" s="84"/>
      <c r="OYQ14" s="84"/>
      <c r="OYR14" s="84"/>
      <c r="OYS14" s="84"/>
      <c r="OYT14" s="84"/>
      <c r="OYU14" s="84"/>
      <c r="OYV14" s="84"/>
      <c r="OYW14" s="84"/>
      <c r="OYX14" s="84"/>
      <c r="OYY14" s="84"/>
      <c r="OYZ14" s="84"/>
      <c r="OZA14" s="84"/>
      <c r="OZB14" s="84"/>
      <c r="OZC14" s="84"/>
      <c r="OZD14" s="84"/>
      <c r="OZE14" s="84"/>
      <c r="OZF14" s="84"/>
      <c r="OZG14" s="84"/>
      <c r="OZH14" s="84"/>
      <c r="OZI14" s="84"/>
      <c r="OZJ14" s="84"/>
      <c r="OZK14" s="84"/>
      <c r="OZL14" s="84"/>
      <c r="OZM14" s="84"/>
      <c r="OZN14" s="84"/>
      <c r="OZO14" s="84"/>
      <c r="OZP14" s="84"/>
      <c r="OZQ14" s="84"/>
      <c r="OZR14" s="84"/>
      <c r="OZS14" s="84"/>
      <c r="OZT14" s="84"/>
      <c r="OZU14" s="84"/>
      <c r="OZV14" s="84"/>
      <c r="OZW14" s="84"/>
      <c r="OZX14" s="84"/>
      <c r="OZY14" s="84"/>
      <c r="OZZ14" s="84"/>
      <c r="PAA14" s="84"/>
      <c r="PAB14" s="84"/>
      <c r="PAC14" s="84"/>
      <c r="PAD14" s="84"/>
      <c r="PAE14" s="84"/>
      <c r="PAF14" s="84"/>
      <c r="PAG14" s="84"/>
      <c r="PAH14" s="84"/>
      <c r="PAI14" s="84"/>
      <c r="PAJ14" s="84"/>
      <c r="PAK14" s="84"/>
      <c r="PAL14" s="84"/>
      <c r="PAM14" s="84"/>
      <c r="PAN14" s="84"/>
      <c r="PAO14" s="84"/>
      <c r="PAP14" s="84"/>
      <c r="PAQ14" s="84"/>
      <c r="PAR14" s="84"/>
      <c r="PAS14" s="84"/>
      <c r="PAT14" s="84"/>
      <c r="PAU14" s="84"/>
      <c r="PAV14" s="84"/>
      <c r="PAW14" s="84"/>
      <c r="PAX14" s="84"/>
      <c r="PAY14" s="84"/>
      <c r="PAZ14" s="84"/>
      <c r="PBA14" s="84"/>
      <c r="PBB14" s="84"/>
      <c r="PBC14" s="84"/>
      <c r="PBD14" s="84"/>
      <c r="PBE14" s="84"/>
      <c r="PBF14" s="84"/>
      <c r="PBG14" s="84"/>
      <c r="PBH14" s="84"/>
      <c r="PBI14" s="84"/>
      <c r="PBJ14" s="84"/>
      <c r="PBK14" s="84"/>
      <c r="PBL14" s="84"/>
      <c r="PBM14" s="84"/>
      <c r="PBN14" s="84"/>
      <c r="PBO14" s="84"/>
      <c r="PBP14" s="84"/>
      <c r="PBQ14" s="84"/>
      <c r="PBR14" s="84"/>
      <c r="PBS14" s="84"/>
      <c r="PBT14" s="84"/>
      <c r="PBU14" s="84"/>
      <c r="PBV14" s="84"/>
      <c r="PBW14" s="84"/>
      <c r="PBX14" s="84"/>
      <c r="PBY14" s="84"/>
      <c r="PBZ14" s="84"/>
      <c r="PCA14" s="84"/>
      <c r="PCB14" s="84"/>
      <c r="PCC14" s="84"/>
      <c r="PCD14" s="84"/>
      <c r="PCE14" s="84"/>
      <c r="PCF14" s="84"/>
      <c r="PCG14" s="84"/>
      <c r="PCH14" s="84"/>
      <c r="PCI14" s="84"/>
      <c r="PCJ14" s="84"/>
      <c r="PCK14" s="84"/>
      <c r="PCL14" s="84"/>
      <c r="PCM14" s="84"/>
      <c r="PCN14" s="84"/>
      <c r="PCO14" s="84"/>
      <c r="PCP14" s="84"/>
      <c r="PCQ14" s="84"/>
      <c r="PCR14" s="84"/>
      <c r="PCS14" s="84"/>
      <c r="PCT14" s="84"/>
      <c r="PCU14" s="84"/>
      <c r="PCV14" s="84"/>
      <c r="PCW14" s="84"/>
      <c r="PCX14" s="84"/>
      <c r="PCY14" s="84"/>
      <c r="PCZ14" s="84"/>
      <c r="PDA14" s="84"/>
      <c r="PDB14" s="84"/>
      <c r="PDC14" s="84"/>
      <c r="PDD14" s="84"/>
      <c r="PDE14" s="84"/>
      <c r="PDF14" s="84"/>
      <c r="PDG14" s="84"/>
      <c r="PDH14" s="84"/>
      <c r="PDI14" s="84"/>
      <c r="PDJ14" s="84"/>
      <c r="PDK14" s="84"/>
      <c r="PDL14" s="84"/>
      <c r="PDM14" s="84"/>
      <c r="PDN14" s="84"/>
      <c r="PDO14" s="84"/>
      <c r="PDP14" s="84"/>
      <c r="PDQ14" s="84"/>
      <c r="PDR14" s="84"/>
      <c r="PDS14" s="84"/>
      <c r="PDT14" s="84"/>
      <c r="PDU14" s="84"/>
      <c r="PDV14" s="84"/>
      <c r="PDW14" s="84"/>
      <c r="PDX14" s="84"/>
      <c r="PDY14" s="84"/>
      <c r="PDZ14" s="84"/>
      <c r="PEA14" s="84"/>
      <c r="PEB14" s="84"/>
      <c r="PEC14" s="84"/>
      <c r="PED14" s="84"/>
      <c r="PEE14" s="84"/>
      <c r="PEL14" s="84"/>
      <c r="PEM14" s="84"/>
      <c r="PEN14" s="84"/>
      <c r="PEO14" s="84"/>
      <c r="PEP14" s="84"/>
      <c r="PEQ14" s="84"/>
      <c r="PER14" s="84"/>
      <c r="PES14" s="84"/>
      <c r="PET14" s="84"/>
      <c r="PEU14" s="84"/>
      <c r="PEV14" s="84"/>
      <c r="PEW14" s="84"/>
      <c r="PEX14" s="84"/>
      <c r="PEY14" s="84"/>
      <c r="PEZ14" s="84"/>
      <c r="PFA14" s="84"/>
      <c r="PFB14" s="84"/>
      <c r="PFC14" s="84"/>
      <c r="PFD14" s="84"/>
      <c r="PFE14" s="84"/>
      <c r="PFF14" s="84"/>
      <c r="PFG14" s="84"/>
      <c r="PFH14" s="84"/>
      <c r="PFI14" s="84"/>
      <c r="PFJ14" s="84"/>
      <c r="PFK14" s="84"/>
      <c r="PFL14" s="84"/>
      <c r="PFM14" s="84"/>
      <c r="PFN14" s="84"/>
      <c r="PFO14" s="84"/>
      <c r="PFP14" s="84"/>
      <c r="PFQ14" s="84"/>
      <c r="PFR14" s="84"/>
      <c r="PFS14" s="84"/>
      <c r="PFT14" s="84"/>
      <c r="PFU14" s="84"/>
      <c r="PFV14" s="84"/>
      <c r="PFW14" s="84"/>
      <c r="PFX14" s="84"/>
      <c r="PFY14" s="84"/>
      <c r="PFZ14" s="84"/>
      <c r="PGA14" s="84"/>
      <c r="PGB14" s="84"/>
      <c r="PGC14" s="84"/>
      <c r="PGD14" s="84"/>
      <c r="PGE14" s="84"/>
      <c r="PGF14" s="84"/>
      <c r="PGG14" s="84"/>
      <c r="PGH14" s="84"/>
      <c r="PGI14" s="84"/>
      <c r="PGJ14" s="84"/>
      <c r="PGK14" s="84"/>
      <c r="PGL14" s="84"/>
      <c r="PGM14" s="84"/>
      <c r="PGN14" s="84"/>
      <c r="PGO14" s="84"/>
      <c r="PGP14" s="84"/>
      <c r="PGQ14" s="84"/>
      <c r="PGR14" s="84"/>
      <c r="PGS14" s="84"/>
      <c r="PGT14" s="84"/>
      <c r="PGU14" s="84"/>
      <c r="PGV14" s="84"/>
      <c r="PGW14" s="84"/>
      <c r="PGX14" s="84"/>
      <c r="PGY14" s="84"/>
      <c r="PGZ14" s="84"/>
      <c r="PHA14" s="84"/>
      <c r="PHB14" s="84"/>
      <c r="PHC14" s="84"/>
      <c r="PHD14" s="84"/>
      <c r="PHE14" s="84"/>
      <c r="PHF14" s="84"/>
      <c r="PHG14" s="84"/>
      <c r="PHH14" s="84"/>
      <c r="PHI14" s="84"/>
      <c r="PHJ14" s="84"/>
      <c r="PHK14" s="84"/>
      <c r="PHL14" s="84"/>
      <c r="PHM14" s="84"/>
      <c r="PHN14" s="84"/>
      <c r="PHO14" s="84"/>
      <c r="PHP14" s="84"/>
      <c r="PHQ14" s="84"/>
      <c r="PHR14" s="84"/>
      <c r="PHS14" s="84"/>
      <c r="PHT14" s="84"/>
      <c r="PHU14" s="84"/>
      <c r="PHV14" s="84"/>
      <c r="PHW14" s="84"/>
      <c r="PHX14" s="84"/>
      <c r="PHY14" s="84"/>
      <c r="PHZ14" s="84"/>
      <c r="PIA14" s="84"/>
      <c r="PIB14" s="84"/>
      <c r="PIC14" s="84"/>
      <c r="PID14" s="84"/>
      <c r="PIE14" s="84"/>
      <c r="PIF14" s="84"/>
      <c r="PIG14" s="84"/>
      <c r="PIH14" s="84"/>
      <c r="PII14" s="84"/>
      <c r="PIJ14" s="84"/>
      <c r="PIK14" s="84"/>
      <c r="PIL14" s="84"/>
      <c r="PIM14" s="84"/>
      <c r="PIN14" s="84"/>
      <c r="PIO14" s="84"/>
      <c r="PIP14" s="84"/>
      <c r="PIQ14" s="84"/>
      <c r="PIR14" s="84"/>
      <c r="PIS14" s="84"/>
      <c r="PIT14" s="84"/>
      <c r="PIU14" s="84"/>
      <c r="PIV14" s="84"/>
      <c r="PIW14" s="84"/>
      <c r="PIX14" s="84"/>
      <c r="PIY14" s="84"/>
      <c r="PIZ14" s="84"/>
      <c r="PJA14" s="84"/>
      <c r="PJB14" s="84"/>
      <c r="PJC14" s="84"/>
      <c r="PJD14" s="84"/>
      <c r="PJE14" s="84"/>
      <c r="PJF14" s="84"/>
      <c r="PJG14" s="84"/>
      <c r="PJH14" s="84"/>
      <c r="PJI14" s="84"/>
      <c r="PJJ14" s="84"/>
      <c r="PJK14" s="84"/>
      <c r="PJL14" s="84"/>
      <c r="PJM14" s="84"/>
      <c r="PJN14" s="84"/>
      <c r="PJO14" s="84"/>
      <c r="PJP14" s="84"/>
      <c r="PJQ14" s="84"/>
      <c r="PJR14" s="84"/>
      <c r="PJS14" s="84"/>
      <c r="PJT14" s="84"/>
      <c r="PJU14" s="84"/>
      <c r="PJV14" s="84"/>
      <c r="PJW14" s="84"/>
      <c r="PJX14" s="84"/>
      <c r="PJY14" s="84"/>
      <c r="PJZ14" s="84"/>
      <c r="PKA14" s="84"/>
      <c r="PKB14" s="84"/>
      <c r="PKC14" s="84"/>
      <c r="PKD14" s="84"/>
      <c r="PKE14" s="84"/>
      <c r="PKF14" s="84"/>
      <c r="PKG14" s="84"/>
      <c r="PKH14" s="84"/>
      <c r="PKI14" s="84"/>
      <c r="PKJ14" s="84"/>
      <c r="PKK14" s="84"/>
      <c r="PKL14" s="84"/>
      <c r="PKM14" s="84"/>
      <c r="PKN14" s="84"/>
      <c r="PKO14" s="84"/>
      <c r="PKP14" s="84"/>
      <c r="PKQ14" s="84"/>
      <c r="PKR14" s="84"/>
      <c r="PKS14" s="84"/>
      <c r="PKT14" s="84"/>
      <c r="PKU14" s="84"/>
      <c r="PKV14" s="84"/>
      <c r="PKW14" s="84"/>
      <c r="PKX14" s="84"/>
      <c r="PKY14" s="84"/>
      <c r="PKZ14" s="84"/>
      <c r="PLA14" s="84"/>
      <c r="PLB14" s="84"/>
      <c r="PLC14" s="84"/>
      <c r="PLD14" s="84"/>
      <c r="PLE14" s="84"/>
      <c r="PLF14" s="84"/>
      <c r="PLG14" s="84"/>
      <c r="PLH14" s="84"/>
      <c r="PLI14" s="84"/>
      <c r="PLJ14" s="84"/>
      <c r="PLK14" s="84"/>
      <c r="PLL14" s="84"/>
      <c r="PLM14" s="84"/>
      <c r="PLN14" s="84"/>
      <c r="PLO14" s="84"/>
      <c r="PLP14" s="84"/>
      <c r="PLQ14" s="84"/>
      <c r="PLR14" s="84"/>
      <c r="PLS14" s="84"/>
      <c r="PLT14" s="84"/>
      <c r="PLU14" s="84"/>
      <c r="PLV14" s="84"/>
      <c r="PLW14" s="84"/>
      <c r="PLX14" s="84"/>
      <c r="PLY14" s="84"/>
      <c r="PLZ14" s="84"/>
      <c r="PMA14" s="84"/>
      <c r="PMB14" s="84"/>
      <c r="PMC14" s="84"/>
      <c r="PMD14" s="84"/>
      <c r="PME14" s="84"/>
      <c r="PMF14" s="84"/>
      <c r="PMG14" s="84"/>
      <c r="PMH14" s="84"/>
      <c r="PMI14" s="84"/>
      <c r="PMJ14" s="84"/>
      <c r="PMK14" s="84"/>
      <c r="PML14" s="84"/>
      <c r="PMM14" s="84"/>
      <c r="PMN14" s="84"/>
      <c r="PMO14" s="84"/>
      <c r="PMP14" s="84"/>
      <c r="PMQ14" s="84"/>
      <c r="PMR14" s="84"/>
      <c r="PMS14" s="84"/>
      <c r="PMT14" s="84"/>
      <c r="PMU14" s="84"/>
      <c r="PMV14" s="84"/>
      <c r="PMW14" s="84"/>
      <c r="PMX14" s="84"/>
      <c r="PMY14" s="84"/>
      <c r="PMZ14" s="84"/>
      <c r="PNA14" s="84"/>
      <c r="PNB14" s="84"/>
      <c r="PNC14" s="84"/>
      <c r="PND14" s="84"/>
      <c r="PNE14" s="84"/>
      <c r="PNF14" s="84"/>
      <c r="PNG14" s="84"/>
      <c r="PNH14" s="84"/>
      <c r="PNI14" s="84"/>
      <c r="PNJ14" s="84"/>
      <c r="PNK14" s="84"/>
      <c r="PNL14" s="84"/>
      <c r="PNM14" s="84"/>
      <c r="PNN14" s="84"/>
      <c r="PNO14" s="84"/>
      <c r="PNP14" s="84"/>
      <c r="PNQ14" s="84"/>
      <c r="PNR14" s="84"/>
      <c r="PNS14" s="84"/>
      <c r="PNT14" s="84"/>
      <c r="PNU14" s="84"/>
      <c r="PNV14" s="84"/>
      <c r="PNW14" s="84"/>
      <c r="PNX14" s="84"/>
      <c r="PNY14" s="84"/>
      <c r="PNZ14" s="84"/>
      <c r="POA14" s="84"/>
      <c r="POH14" s="84"/>
      <c r="POI14" s="84"/>
      <c r="POJ14" s="84"/>
      <c r="POK14" s="84"/>
      <c r="POL14" s="84"/>
      <c r="POM14" s="84"/>
      <c r="PON14" s="84"/>
      <c r="POO14" s="84"/>
      <c r="POP14" s="84"/>
      <c r="POQ14" s="84"/>
      <c r="POR14" s="84"/>
      <c r="POS14" s="84"/>
      <c r="POT14" s="84"/>
      <c r="POU14" s="84"/>
      <c r="POV14" s="84"/>
      <c r="POW14" s="84"/>
      <c r="POX14" s="84"/>
      <c r="POY14" s="84"/>
      <c r="POZ14" s="84"/>
      <c r="PPA14" s="84"/>
      <c r="PPB14" s="84"/>
      <c r="PPC14" s="84"/>
      <c r="PPD14" s="84"/>
      <c r="PPE14" s="84"/>
      <c r="PPF14" s="84"/>
      <c r="PPG14" s="84"/>
      <c r="PPH14" s="84"/>
      <c r="PPI14" s="84"/>
      <c r="PPJ14" s="84"/>
      <c r="PPK14" s="84"/>
      <c r="PPL14" s="84"/>
      <c r="PPM14" s="84"/>
      <c r="PPN14" s="84"/>
      <c r="PPO14" s="84"/>
      <c r="PPP14" s="84"/>
      <c r="PPQ14" s="84"/>
      <c r="PPR14" s="84"/>
      <c r="PPS14" s="84"/>
      <c r="PPT14" s="84"/>
      <c r="PPU14" s="84"/>
      <c r="PPV14" s="84"/>
      <c r="PPW14" s="84"/>
      <c r="PPX14" s="84"/>
      <c r="PPY14" s="84"/>
      <c r="PPZ14" s="84"/>
      <c r="PQA14" s="84"/>
      <c r="PQB14" s="84"/>
      <c r="PQC14" s="84"/>
      <c r="PQD14" s="84"/>
      <c r="PQE14" s="84"/>
      <c r="PQF14" s="84"/>
      <c r="PQG14" s="84"/>
      <c r="PQH14" s="84"/>
      <c r="PQI14" s="84"/>
      <c r="PQJ14" s="84"/>
      <c r="PQK14" s="84"/>
      <c r="PQL14" s="84"/>
      <c r="PQM14" s="84"/>
      <c r="PQN14" s="84"/>
      <c r="PQO14" s="84"/>
      <c r="PQP14" s="84"/>
      <c r="PQQ14" s="84"/>
      <c r="PQR14" s="84"/>
      <c r="PQS14" s="84"/>
      <c r="PQT14" s="84"/>
      <c r="PQU14" s="84"/>
      <c r="PQV14" s="84"/>
      <c r="PQW14" s="84"/>
      <c r="PQX14" s="84"/>
      <c r="PQY14" s="84"/>
      <c r="PQZ14" s="84"/>
      <c r="PRA14" s="84"/>
      <c r="PRB14" s="84"/>
      <c r="PRC14" s="84"/>
      <c r="PRD14" s="84"/>
      <c r="PRE14" s="84"/>
      <c r="PRF14" s="84"/>
      <c r="PRG14" s="84"/>
      <c r="PRH14" s="84"/>
      <c r="PRI14" s="84"/>
      <c r="PRJ14" s="84"/>
      <c r="PRK14" s="84"/>
      <c r="PRL14" s="84"/>
      <c r="PRM14" s="84"/>
      <c r="PRN14" s="84"/>
      <c r="PRO14" s="84"/>
      <c r="PRP14" s="84"/>
      <c r="PRQ14" s="84"/>
      <c r="PRR14" s="84"/>
      <c r="PRS14" s="84"/>
      <c r="PRT14" s="84"/>
      <c r="PRU14" s="84"/>
      <c r="PRV14" s="84"/>
      <c r="PRW14" s="84"/>
      <c r="PRX14" s="84"/>
      <c r="PRY14" s="84"/>
      <c r="PRZ14" s="84"/>
      <c r="PSA14" s="84"/>
      <c r="PSB14" s="84"/>
      <c r="PSC14" s="84"/>
      <c r="PSD14" s="84"/>
      <c r="PSE14" s="84"/>
      <c r="PSF14" s="84"/>
      <c r="PSG14" s="84"/>
      <c r="PSH14" s="84"/>
      <c r="PSI14" s="84"/>
      <c r="PSJ14" s="84"/>
      <c r="PSK14" s="84"/>
      <c r="PSL14" s="84"/>
      <c r="PSM14" s="84"/>
      <c r="PSN14" s="84"/>
      <c r="PSO14" s="84"/>
      <c r="PSP14" s="84"/>
      <c r="PSQ14" s="84"/>
      <c r="PSR14" s="84"/>
      <c r="PSS14" s="84"/>
      <c r="PST14" s="84"/>
      <c r="PSU14" s="84"/>
      <c r="PSV14" s="84"/>
      <c r="PSW14" s="84"/>
      <c r="PSX14" s="84"/>
      <c r="PSY14" s="84"/>
      <c r="PSZ14" s="84"/>
      <c r="PTA14" s="84"/>
      <c r="PTB14" s="84"/>
      <c r="PTC14" s="84"/>
      <c r="PTD14" s="84"/>
      <c r="PTE14" s="84"/>
      <c r="PTF14" s="84"/>
      <c r="PTG14" s="84"/>
      <c r="PTH14" s="84"/>
      <c r="PTI14" s="84"/>
      <c r="PTJ14" s="84"/>
      <c r="PTK14" s="84"/>
      <c r="PTL14" s="84"/>
      <c r="PTM14" s="84"/>
      <c r="PTN14" s="84"/>
      <c r="PTO14" s="84"/>
      <c r="PTP14" s="84"/>
      <c r="PTQ14" s="84"/>
      <c r="PTR14" s="84"/>
      <c r="PTS14" s="84"/>
      <c r="PTT14" s="84"/>
      <c r="PTU14" s="84"/>
      <c r="PTV14" s="84"/>
      <c r="PTW14" s="84"/>
      <c r="PTX14" s="84"/>
      <c r="PTY14" s="84"/>
      <c r="PTZ14" s="84"/>
      <c r="PUA14" s="84"/>
      <c r="PUB14" s="84"/>
      <c r="PUC14" s="84"/>
      <c r="PUD14" s="84"/>
      <c r="PUE14" s="84"/>
      <c r="PUF14" s="84"/>
      <c r="PUG14" s="84"/>
      <c r="PUH14" s="84"/>
      <c r="PUI14" s="84"/>
      <c r="PUJ14" s="84"/>
      <c r="PUK14" s="84"/>
      <c r="PUL14" s="84"/>
      <c r="PUM14" s="84"/>
      <c r="PUN14" s="84"/>
      <c r="PUO14" s="84"/>
      <c r="PUP14" s="84"/>
      <c r="PUQ14" s="84"/>
      <c r="PUR14" s="84"/>
      <c r="PUS14" s="84"/>
      <c r="PUT14" s="84"/>
      <c r="PUU14" s="84"/>
      <c r="PUV14" s="84"/>
      <c r="PUW14" s="84"/>
      <c r="PUX14" s="84"/>
      <c r="PUY14" s="84"/>
      <c r="PUZ14" s="84"/>
      <c r="PVA14" s="84"/>
      <c r="PVB14" s="84"/>
      <c r="PVC14" s="84"/>
      <c r="PVD14" s="84"/>
      <c r="PVE14" s="84"/>
      <c r="PVF14" s="84"/>
      <c r="PVG14" s="84"/>
      <c r="PVH14" s="84"/>
      <c r="PVI14" s="84"/>
      <c r="PVJ14" s="84"/>
      <c r="PVK14" s="84"/>
      <c r="PVL14" s="84"/>
      <c r="PVM14" s="84"/>
      <c r="PVN14" s="84"/>
      <c r="PVO14" s="84"/>
      <c r="PVP14" s="84"/>
      <c r="PVQ14" s="84"/>
      <c r="PVR14" s="84"/>
      <c r="PVS14" s="84"/>
      <c r="PVT14" s="84"/>
      <c r="PVU14" s="84"/>
      <c r="PVV14" s="84"/>
      <c r="PVW14" s="84"/>
      <c r="PVX14" s="84"/>
      <c r="PVY14" s="84"/>
      <c r="PVZ14" s="84"/>
      <c r="PWA14" s="84"/>
      <c r="PWB14" s="84"/>
      <c r="PWC14" s="84"/>
      <c r="PWD14" s="84"/>
      <c r="PWE14" s="84"/>
      <c r="PWF14" s="84"/>
      <c r="PWG14" s="84"/>
      <c r="PWH14" s="84"/>
      <c r="PWI14" s="84"/>
      <c r="PWJ14" s="84"/>
      <c r="PWK14" s="84"/>
      <c r="PWL14" s="84"/>
      <c r="PWM14" s="84"/>
      <c r="PWN14" s="84"/>
      <c r="PWO14" s="84"/>
      <c r="PWP14" s="84"/>
      <c r="PWQ14" s="84"/>
      <c r="PWR14" s="84"/>
      <c r="PWS14" s="84"/>
      <c r="PWT14" s="84"/>
      <c r="PWU14" s="84"/>
      <c r="PWV14" s="84"/>
      <c r="PWW14" s="84"/>
      <c r="PWX14" s="84"/>
      <c r="PWY14" s="84"/>
      <c r="PWZ14" s="84"/>
      <c r="PXA14" s="84"/>
      <c r="PXB14" s="84"/>
      <c r="PXC14" s="84"/>
      <c r="PXD14" s="84"/>
      <c r="PXE14" s="84"/>
      <c r="PXF14" s="84"/>
      <c r="PXG14" s="84"/>
      <c r="PXH14" s="84"/>
      <c r="PXI14" s="84"/>
      <c r="PXJ14" s="84"/>
      <c r="PXK14" s="84"/>
      <c r="PXL14" s="84"/>
      <c r="PXM14" s="84"/>
      <c r="PXN14" s="84"/>
      <c r="PXO14" s="84"/>
      <c r="PXP14" s="84"/>
      <c r="PXQ14" s="84"/>
      <c r="PXR14" s="84"/>
      <c r="PXS14" s="84"/>
      <c r="PXT14" s="84"/>
      <c r="PXU14" s="84"/>
      <c r="PXV14" s="84"/>
      <c r="PXW14" s="84"/>
      <c r="PYD14" s="84"/>
      <c r="PYE14" s="84"/>
      <c r="PYF14" s="84"/>
      <c r="PYG14" s="84"/>
      <c r="PYH14" s="84"/>
      <c r="PYI14" s="84"/>
      <c r="PYJ14" s="84"/>
      <c r="PYK14" s="84"/>
      <c r="PYL14" s="84"/>
      <c r="PYM14" s="84"/>
      <c r="PYN14" s="84"/>
      <c r="PYO14" s="84"/>
      <c r="PYP14" s="84"/>
      <c r="PYQ14" s="84"/>
      <c r="PYR14" s="84"/>
      <c r="PYS14" s="84"/>
      <c r="PYT14" s="84"/>
      <c r="PYU14" s="84"/>
      <c r="PYV14" s="84"/>
      <c r="PYW14" s="84"/>
      <c r="PYX14" s="84"/>
      <c r="PYY14" s="84"/>
      <c r="PYZ14" s="84"/>
      <c r="PZA14" s="84"/>
      <c r="PZB14" s="84"/>
      <c r="PZC14" s="84"/>
      <c r="PZD14" s="84"/>
      <c r="PZE14" s="84"/>
      <c r="PZF14" s="84"/>
      <c r="PZG14" s="84"/>
      <c r="PZH14" s="84"/>
      <c r="PZI14" s="84"/>
      <c r="PZJ14" s="84"/>
      <c r="PZK14" s="84"/>
      <c r="PZL14" s="84"/>
      <c r="PZM14" s="84"/>
      <c r="PZN14" s="84"/>
      <c r="PZO14" s="84"/>
      <c r="PZP14" s="84"/>
      <c r="PZQ14" s="84"/>
      <c r="PZR14" s="84"/>
      <c r="PZS14" s="84"/>
      <c r="PZT14" s="84"/>
      <c r="PZU14" s="84"/>
      <c r="PZV14" s="84"/>
      <c r="PZW14" s="84"/>
      <c r="PZX14" s="84"/>
      <c r="PZY14" s="84"/>
      <c r="PZZ14" s="84"/>
      <c r="QAA14" s="84"/>
      <c r="QAB14" s="84"/>
      <c r="QAC14" s="84"/>
      <c r="QAD14" s="84"/>
      <c r="QAE14" s="84"/>
      <c r="QAF14" s="84"/>
      <c r="QAG14" s="84"/>
      <c r="QAH14" s="84"/>
      <c r="QAI14" s="84"/>
      <c r="QAJ14" s="84"/>
      <c r="QAK14" s="84"/>
      <c r="QAL14" s="84"/>
      <c r="QAM14" s="84"/>
      <c r="QAN14" s="84"/>
      <c r="QAO14" s="84"/>
      <c r="QAP14" s="84"/>
      <c r="QAQ14" s="84"/>
      <c r="QAR14" s="84"/>
      <c r="QAS14" s="84"/>
      <c r="QAT14" s="84"/>
      <c r="QAU14" s="84"/>
      <c r="QAV14" s="84"/>
      <c r="QAW14" s="84"/>
      <c r="QAX14" s="84"/>
      <c r="QAY14" s="84"/>
      <c r="QAZ14" s="84"/>
      <c r="QBA14" s="84"/>
      <c r="QBB14" s="84"/>
      <c r="QBC14" s="84"/>
      <c r="QBD14" s="84"/>
      <c r="QBE14" s="84"/>
      <c r="QBF14" s="84"/>
      <c r="QBG14" s="84"/>
      <c r="QBH14" s="84"/>
      <c r="QBI14" s="84"/>
      <c r="QBJ14" s="84"/>
      <c r="QBK14" s="84"/>
      <c r="QBL14" s="84"/>
      <c r="QBM14" s="84"/>
      <c r="QBN14" s="84"/>
      <c r="QBO14" s="84"/>
      <c r="QBP14" s="84"/>
      <c r="QBQ14" s="84"/>
      <c r="QBR14" s="84"/>
      <c r="QBS14" s="84"/>
      <c r="QBT14" s="84"/>
      <c r="QBU14" s="84"/>
      <c r="QBV14" s="84"/>
      <c r="QBW14" s="84"/>
      <c r="QBX14" s="84"/>
      <c r="QBY14" s="84"/>
      <c r="QBZ14" s="84"/>
      <c r="QCA14" s="84"/>
      <c r="QCB14" s="84"/>
      <c r="QCC14" s="84"/>
      <c r="QCD14" s="84"/>
      <c r="QCE14" s="84"/>
      <c r="QCF14" s="84"/>
      <c r="QCG14" s="84"/>
      <c r="QCH14" s="84"/>
      <c r="QCI14" s="84"/>
      <c r="QCJ14" s="84"/>
      <c r="QCK14" s="84"/>
      <c r="QCL14" s="84"/>
      <c r="QCM14" s="84"/>
      <c r="QCN14" s="84"/>
      <c r="QCO14" s="84"/>
      <c r="QCP14" s="84"/>
      <c r="QCQ14" s="84"/>
      <c r="QCR14" s="84"/>
      <c r="QCS14" s="84"/>
      <c r="QCT14" s="84"/>
      <c r="QCU14" s="84"/>
      <c r="QCV14" s="84"/>
      <c r="QCW14" s="84"/>
      <c r="QCX14" s="84"/>
      <c r="QCY14" s="84"/>
      <c r="QCZ14" s="84"/>
      <c r="QDA14" s="84"/>
      <c r="QDB14" s="84"/>
      <c r="QDC14" s="84"/>
      <c r="QDD14" s="84"/>
      <c r="QDE14" s="84"/>
      <c r="QDF14" s="84"/>
      <c r="QDG14" s="84"/>
      <c r="QDH14" s="84"/>
      <c r="QDI14" s="84"/>
      <c r="QDJ14" s="84"/>
      <c r="QDK14" s="84"/>
      <c r="QDL14" s="84"/>
      <c r="QDM14" s="84"/>
      <c r="QDN14" s="84"/>
      <c r="QDO14" s="84"/>
      <c r="QDP14" s="84"/>
      <c r="QDQ14" s="84"/>
      <c r="QDR14" s="84"/>
      <c r="QDS14" s="84"/>
      <c r="QDT14" s="84"/>
      <c r="QDU14" s="84"/>
      <c r="QDV14" s="84"/>
      <c r="QDW14" s="84"/>
      <c r="QDX14" s="84"/>
      <c r="QDY14" s="84"/>
      <c r="QDZ14" s="84"/>
      <c r="QEA14" s="84"/>
      <c r="QEB14" s="84"/>
      <c r="QEC14" s="84"/>
      <c r="QED14" s="84"/>
      <c r="QEE14" s="84"/>
      <c r="QEF14" s="84"/>
      <c r="QEG14" s="84"/>
      <c r="QEH14" s="84"/>
      <c r="QEI14" s="84"/>
      <c r="QEJ14" s="84"/>
      <c r="QEK14" s="84"/>
      <c r="QEL14" s="84"/>
      <c r="QEM14" s="84"/>
      <c r="QEN14" s="84"/>
      <c r="QEO14" s="84"/>
      <c r="QEP14" s="84"/>
      <c r="QEQ14" s="84"/>
      <c r="QER14" s="84"/>
      <c r="QES14" s="84"/>
      <c r="QET14" s="84"/>
      <c r="QEU14" s="84"/>
      <c r="QEV14" s="84"/>
      <c r="QEW14" s="84"/>
      <c r="QEX14" s="84"/>
      <c r="QEY14" s="84"/>
      <c r="QEZ14" s="84"/>
      <c r="QFA14" s="84"/>
      <c r="QFB14" s="84"/>
      <c r="QFC14" s="84"/>
      <c r="QFD14" s="84"/>
      <c r="QFE14" s="84"/>
      <c r="QFF14" s="84"/>
      <c r="QFG14" s="84"/>
      <c r="QFH14" s="84"/>
      <c r="QFI14" s="84"/>
      <c r="QFJ14" s="84"/>
      <c r="QFK14" s="84"/>
      <c r="QFL14" s="84"/>
      <c r="QFM14" s="84"/>
      <c r="QFN14" s="84"/>
      <c r="QFO14" s="84"/>
      <c r="QFP14" s="84"/>
      <c r="QFQ14" s="84"/>
      <c r="QFR14" s="84"/>
      <c r="QFS14" s="84"/>
      <c r="QFT14" s="84"/>
      <c r="QFU14" s="84"/>
      <c r="QFV14" s="84"/>
      <c r="QFW14" s="84"/>
      <c r="QFX14" s="84"/>
      <c r="QFY14" s="84"/>
      <c r="QFZ14" s="84"/>
      <c r="QGA14" s="84"/>
      <c r="QGB14" s="84"/>
      <c r="QGC14" s="84"/>
      <c r="QGD14" s="84"/>
      <c r="QGE14" s="84"/>
      <c r="QGF14" s="84"/>
      <c r="QGG14" s="84"/>
      <c r="QGH14" s="84"/>
      <c r="QGI14" s="84"/>
      <c r="QGJ14" s="84"/>
      <c r="QGK14" s="84"/>
      <c r="QGL14" s="84"/>
      <c r="QGM14" s="84"/>
      <c r="QGN14" s="84"/>
      <c r="QGO14" s="84"/>
      <c r="QGP14" s="84"/>
      <c r="QGQ14" s="84"/>
      <c r="QGR14" s="84"/>
      <c r="QGS14" s="84"/>
      <c r="QGT14" s="84"/>
      <c r="QGU14" s="84"/>
      <c r="QGV14" s="84"/>
      <c r="QGW14" s="84"/>
      <c r="QGX14" s="84"/>
      <c r="QGY14" s="84"/>
      <c r="QGZ14" s="84"/>
      <c r="QHA14" s="84"/>
      <c r="QHB14" s="84"/>
      <c r="QHC14" s="84"/>
      <c r="QHD14" s="84"/>
      <c r="QHE14" s="84"/>
      <c r="QHF14" s="84"/>
      <c r="QHG14" s="84"/>
      <c r="QHH14" s="84"/>
      <c r="QHI14" s="84"/>
      <c r="QHJ14" s="84"/>
      <c r="QHK14" s="84"/>
      <c r="QHL14" s="84"/>
      <c r="QHM14" s="84"/>
      <c r="QHN14" s="84"/>
      <c r="QHO14" s="84"/>
      <c r="QHP14" s="84"/>
      <c r="QHQ14" s="84"/>
      <c r="QHR14" s="84"/>
      <c r="QHS14" s="84"/>
      <c r="QHZ14" s="84"/>
      <c r="QIA14" s="84"/>
      <c r="QIB14" s="84"/>
      <c r="QIC14" s="84"/>
      <c r="QID14" s="84"/>
      <c r="QIE14" s="84"/>
      <c r="QIF14" s="84"/>
      <c r="QIG14" s="84"/>
      <c r="QIH14" s="84"/>
      <c r="QII14" s="84"/>
      <c r="QIJ14" s="84"/>
      <c r="QIK14" s="84"/>
      <c r="QIL14" s="84"/>
      <c r="QIM14" s="84"/>
      <c r="QIN14" s="84"/>
      <c r="QIO14" s="84"/>
      <c r="QIP14" s="84"/>
      <c r="QIQ14" s="84"/>
      <c r="QIR14" s="84"/>
      <c r="QIS14" s="84"/>
      <c r="QIT14" s="84"/>
      <c r="QIU14" s="84"/>
      <c r="QIV14" s="84"/>
      <c r="QIW14" s="84"/>
      <c r="QIX14" s="84"/>
      <c r="QIY14" s="84"/>
      <c r="QIZ14" s="84"/>
      <c r="QJA14" s="84"/>
      <c r="QJB14" s="84"/>
      <c r="QJC14" s="84"/>
      <c r="QJD14" s="84"/>
      <c r="QJE14" s="84"/>
      <c r="QJF14" s="84"/>
      <c r="QJG14" s="84"/>
      <c r="QJH14" s="84"/>
      <c r="QJI14" s="84"/>
      <c r="QJJ14" s="84"/>
      <c r="QJK14" s="84"/>
      <c r="QJL14" s="84"/>
      <c r="QJM14" s="84"/>
      <c r="QJN14" s="84"/>
      <c r="QJO14" s="84"/>
      <c r="QJP14" s="84"/>
      <c r="QJQ14" s="84"/>
      <c r="QJR14" s="84"/>
      <c r="QJS14" s="84"/>
      <c r="QJT14" s="84"/>
      <c r="QJU14" s="84"/>
      <c r="QJV14" s="84"/>
      <c r="QJW14" s="84"/>
      <c r="QJX14" s="84"/>
      <c r="QJY14" s="84"/>
      <c r="QJZ14" s="84"/>
      <c r="QKA14" s="84"/>
      <c r="QKB14" s="84"/>
      <c r="QKC14" s="84"/>
      <c r="QKD14" s="84"/>
      <c r="QKE14" s="84"/>
      <c r="QKF14" s="84"/>
      <c r="QKG14" s="84"/>
      <c r="QKH14" s="84"/>
      <c r="QKI14" s="84"/>
      <c r="QKJ14" s="84"/>
      <c r="QKK14" s="84"/>
      <c r="QKL14" s="84"/>
      <c r="QKM14" s="84"/>
      <c r="QKN14" s="84"/>
      <c r="QKO14" s="84"/>
      <c r="QKP14" s="84"/>
      <c r="QKQ14" s="84"/>
      <c r="QKR14" s="84"/>
      <c r="QKS14" s="84"/>
      <c r="QKT14" s="84"/>
      <c r="QKU14" s="84"/>
      <c r="QKV14" s="84"/>
      <c r="QKW14" s="84"/>
      <c r="QKX14" s="84"/>
      <c r="QKY14" s="84"/>
      <c r="QKZ14" s="84"/>
      <c r="QLA14" s="84"/>
      <c r="QLB14" s="84"/>
      <c r="QLC14" s="84"/>
      <c r="QLD14" s="84"/>
      <c r="QLE14" s="84"/>
      <c r="QLF14" s="84"/>
      <c r="QLG14" s="84"/>
      <c r="QLH14" s="84"/>
      <c r="QLI14" s="84"/>
      <c r="QLJ14" s="84"/>
      <c r="QLK14" s="84"/>
      <c r="QLL14" s="84"/>
      <c r="QLM14" s="84"/>
      <c r="QLN14" s="84"/>
      <c r="QLO14" s="84"/>
      <c r="QLP14" s="84"/>
      <c r="QLQ14" s="84"/>
      <c r="QLR14" s="84"/>
      <c r="QLS14" s="84"/>
      <c r="QLT14" s="84"/>
      <c r="QLU14" s="84"/>
      <c r="QLV14" s="84"/>
      <c r="QLW14" s="84"/>
      <c r="QLX14" s="84"/>
      <c r="QLY14" s="84"/>
      <c r="QLZ14" s="84"/>
      <c r="QMA14" s="84"/>
      <c r="QMB14" s="84"/>
      <c r="QMC14" s="84"/>
      <c r="QMD14" s="84"/>
      <c r="QME14" s="84"/>
      <c r="QMF14" s="84"/>
      <c r="QMG14" s="84"/>
      <c r="QMH14" s="84"/>
      <c r="QMI14" s="84"/>
      <c r="QMJ14" s="84"/>
      <c r="QMK14" s="84"/>
      <c r="QML14" s="84"/>
      <c r="QMM14" s="84"/>
      <c r="QMN14" s="84"/>
      <c r="QMO14" s="84"/>
      <c r="QMP14" s="84"/>
      <c r="QMQ14" s="84"/>
      <c r="QMR14" s="84"/>
      <c r="QMS14" s="84"/>
      <c r="QMT14" s="84"/>
      <c r="QMU14" s="84"/>
      <c r="QMV14" s="84"/>
      <c r="QMW14" s="84"/>
      <c r="QMX14" s="84"/>
      <c r="QMY14" s="84"/>
      <c r="QMZ14" s="84"/>
      <c r="QNA14" s="84"/>
      <c r="QNB14" s="84"/>
      <c r="QNC14" s="84"/>
      <c r="QND14" s="84"/>
      <c r="QNE14" s="84"/>
      <c r="QNF14" s="84"/>
      <c r="QNG14" s="84"/>
      <c r="QNH14" s="84"/>
      <c r="QNI14" s="84"/>
      <c r="QNJ14" s="84"/>
      <c r="QNK14" s="84"/>
      <c r="QNL14" s="84"/>
      <c r="QNM14" s="84"/>
      <c r="QNN14" s="84"/>
      <c r="QNO14" s="84"/>
      <c r="QNP14" s="84"/>
      <c r="QNQ14" s="84"/>
      <c r="QNR14" s="84"/>
      <c r="QNS14" s="84"/>
      <c r="QNT14" s="84"/>
      <c r="QNU14" s="84"/>
      <c r="QNV14" s="84"/>
      <c r="QNW14" s="84"/>
      <c r="QNX14" s="84"/>
      <c r="QNY14" s="84"/>
      <c r="QNZ14" s="84"/>
      <c r="QOA14" s="84"/>
      <c r="QOB14" s="84"/>
      <c r="QOC14" s="84"/>
      <c r="QOD14" s="84"/>
      <c r="QOE14" s="84"/>
      <c r="QOF14" s="84"/>
      <c r="QOG14" s="84"/>
      <c r="QOH14" s="84"/>
      <c r="QOI14" s="84"/>
      <c r="QOJ14" s="84"/>
      <c r="QOK14" s="84"/>
      <c r="QOL14" s="84"/>
      <c r="QOM14" s="84"/>
      <c r="QON14" s="84"/>
      <c r="QOO14" s="84"/>
      <c r="QOP14" s="84"/>
      <c r="QOQ14" s="84"/>
      <c r="QOR14" s="84"/>
      <c r="QOS14" s="84"/>
      <c r="QOT14" s="84"/>
      <c r="QOU14" s="84"/>
      <c r="QOV14" s="84"/>
      <c r="QOW14" s="84"/>
      <c r="QOX14" s="84"/>
      <c r="QOY14" s="84"/>
      <c r="QOZ14" s="84"/>
      <c r="QPA14" s="84"/>
      <c r="QPB14" s="84"/>
      <c r="QPC14" s="84"/>
      <c r="QPD14" s="84"/>
      <c r="QPE14" s="84"/>
      <c r="QPF14" s="84"/>
      <c r="QPG14" s="84"/>
      <c r="QPH14" s="84"/>
      <c r="QPI14" s="84"/>
      <c r="QPJ14" s="84"/>
      <c r="QPK14" s="84"/>
      <c r="QPL14" s="84"/>
      <c r="QPM14" s="84"/>
      <c r="QPN14" s="84"/>
      <c r="QPO14" s="84"/>
      <c r="QPP14" s="84"/>
      <c r="QPQ14" s="84"/>
      <c r="QPR14" s="84"/>
      <c r="QPS14" s="84"/>
      <c r="QPT14" s="84"/>
      <c r="QPU14" s="84"/>
      <c r="QPV14" s="84"/>
      <c r="QPW14" s="84"/>
      <c r="QPX14" s="84"/>
      <c r="QPY14" s="84"/>
      <c r="QPZ14" s="84"/>
      <c r="QQA14" s="84"/>
      <c r="QQB14" s="84"/>
      <c r="QQC14" s="84"/>
      <c r="QQD14" s="84"/>
      <c r="QQE14" s="84"/>
      <c r="QQF14" s="84"/>
      <c r="QQG14" s="84"/>
      <c r="QQH14" s="84"/>
      <c r="QQI14" s="84"/>
      <c r="QQJ14" s="84"/>
      <c r="QQK14" s="84"/>
      <c r="QQL14" s="84"/>
      <c r="QQM14" s="84"/>
      <c r="QQN14" s="84"/>
      <c r="QQO14" s="84"/>
      <c r="QQP14" s="84"/>
      <c r="QQQ14" s="84"/>
      <c r="QQR14" s="84"/>
      <c r="QQS14" s="84"/>
      <c r="QQT14" s="84"/>
      <c r="QQU14" s="84"/>
      <c r="QQV14" s="84"/>
      <c r="QQW14" s="84"/>
      <c r="QQX14" s="84"/>
      <c r="QQY14" s="84"/>
      <c r="QQZ14" s="84"/>
      <c r="QRA14" s="84"/>
      <c r="QRB14" s="84"/>
      <c r="QRC14" s="84"/>
      <c r="QRD14" s="84"/>
      <c r="QRE14" s="84"/>
      <c r="QRF14" s="84"/>
      <c r="QRG14" s="84"/>
      <c r="QRH14" s="84"/>
      <c r="QRI14" s="84"/>
      <c r="QRJ14" s="84"/>
      <c r="QRK14" s="84"/>
      <c r="QRL14" s="84"/>
      <c r="QRM14" s="84"/>
      <c r="QRN14" s="84"/>
      <c r="QRO14" s="84"/>
      <c r="QRV14" s="84"/>
      <c r="QRW14" s="84"/>
      <c r="QRX14" s="84"/>
      <c r="QRY14" s="84"/>
      <c r="QRZ14" s="84"/>
      <c r="QSA14" s="84"/>
      <c r="QSB14" s="84"/>
      <c r="QSC14" s="84"/>
      <c r="QSD14" s="84"/>
      <c r="QSE14" s="84"/>
      <c r="QSF14" s="84"/>
      <c r="QSG14" s="84"/>
      <c r="QSH14" s="84"/>
      <c r="QSI14" s="84"/>
      <c r="QSJ14" s="84"/>
      <c r="QSK14" s="84"/>
      <c r="QSL14" s="84"/>
      <c r="QSM14" s="84"/>
      <c r="QSN14" s="84"/>
      <c r="QSO14" s="84"/>
      <c r="QSP14" s="84"/>
      <c r="QSQ14" s="84"/>
      <c r="QSR14" s="84"/>
      <c r="QSS14" s="84"/>
      <c r="QST14" s="84"/>
      <c r="QSU14" s="84"/>
      <c r="QSV14" s="84"/>
      <c r="QSW14" s="84"/>
      <c r="QSX14" s="84"/>
      <c r="QSY14" s="84"/>
      <c r="QSZ14" s="84"/>
      <c r="QTA14" s="84"/>
      <c r="QTB14" s="84"/>
      <c r="QTC14" s="84"/>
      <c r="QTD14" s="84"/>
      <c r="QTE14" s="84"/>
      <c r="QTF14" s="84"/>
      <c r="QTG14" s="84"/>
      <c r="QTH14" s="84"/>
      <c r="QTI14" s="84"/>
      <c r="QTJ14" s="84"/>
      <c r="QTK14" s="84"/>
      <c r="QTL14" s="84"/>
      <c r="QTM14" s="84"/>
      <c r="QTN14" s="84"/>
      <c r="QTO14" s="84"/>
      <c r="QTP14" s="84"/>
      <c r="QTQ14" s="84"/>
      <c r="QTR14" s="84"/>
      <c r="QTS14" s="84"/>
      <c r="QTT14" s="84"/>
      <c r="QTU14" s="84"/>
      <c r="QTV14" s="84"/>
      <c r="QTW14" s="84"/>
      <c r="QTX14" s="84"/>
      <c r="QTY14" s="84"/>
      <c r="QTZ14" s="84"/>
      <c r="QUA14" s="84"/>
      <c r="QUB14" s="84"/>
      <c r="QUC14" s="84"/>
      <c r="QUD14" s="84"/>
      <c r="QUE14" s="84"/>
      <c r="QUF14" s="84"/>
      <c r="QUG14" s="84"/>
      <c r="QUH14" s="84"/>
      <c r="QUI14" s="84"/>
      <c r="QUJ14" s="84"/>
      <c r="QUK14" s="84"/>
      <c r="QUL14" s="84"/>
      <c r="QUM14" s="84"/>
      <c r="QUN14" s="84"/>
      <c r="QUO14" s="84"/>
      <c r="QUP14" s="84"/>
      <c r="QUQ14" s="84"/>
      <c r="QUR14" s="84"/>
      <c r="QUS14" s="84"/>
      <c r="QUT14" s="84"/>
      <c r="QUU14" s="84"/>
      <c r="QUV14" s="84"/>
      <c r="QUW14" s="84"/>
      <c r="QUX14" s="84"/>
      <c r="QUY14" s="84"/>
      <c r="QUZ14" s="84"/>
      <c r="QVA14" s="84"/>
      <c r="QVB14" s="84"/>
      <c r="QVC14" s="84"/>
      <c r="QVD14" s="84"/>
      <c r="QVE14" s="84"/>
      <c r="QVF14" s="84"/>
      <c r="QVG14" s="84"/>
      <c r="QVH14" s="84"/>
      <c r="QVI14" s="84"/>
      <c r="QVJ14" s="84"/>
      <c r="QVK14" s="84"/>
      <c r="QVL14" s="84"/>
      <c r="QVM14" s="84"/>
      <c r="QVN14" s="84"/>
      <c r="QVO14" s="84"/>
      <c r="QVP14" s="84"/>
      <c r="QVQ14" s="84"/>
      <c r="QVR14" s="84"/>
      <c r="QVS14" s="84"/>
      <c r="QVT14" s="84"/>
      <c r="QVU14" s="84"/>
      <c r="QVV14" s="84"/>
      <c r="QVW14" s="84"/>
      <c r="QVX14" s="84"/>
      <c r="QVY14" s="84"/>
      <c r="QVZ14" s="84"/>
      <c r="QWA14" s="84"/>
      <c r="QWB14" s="84"/>
      <c r="QWC14" s="84"/>
      <c r="QWD14" s="84"/>
      <c r="QWE14" s="84"/>
      <c r="QWF14" s="84"/>
      <c r="QWG14" s="84"/>
      <c r="QWH14" s="84"/>
      <c r="QWI14" s="84"/>
      <c r="QWJ14" s="84"/>
      <c r="QWK14" s="84"/>
      <c r="QWL14" s="84"/>
      <c r="QWM14" s="84"/>
      <c r="QWN14" s="84"/>
      <c r="QWO14" s="84"/>
      <c r="QWP14" s="84"/>
      <c r="QWQ14" s="84"/>
      <c r="QWR14" s="84"/>
      <c r="QWS14" s="84"/>
      <c r="QWT14" s="84"/>
      <c r="QWU14" s="84"/>
      <c r="QWV14" s="84"/>
      <c r="QWW14" s="84"/>
      <c r="QWX14" s="84"/>
      <c r="QWY14" s="84"/>
      <c r="QWZ14" s="84"/>
      <c r="QXA14" s="84"/>
      <c r="QXB14" s="84"/>
      <c r="QXC14" s="84"/>
      <c r="QXD14" s="84"/>
      <c r="QXE14" s="84"/>
      <c r="QXF14" s="84"/>
      <c r="QXG14" s="84"/>
      <c r="QXH14" s="84"/>
      <c r="QXI14" s="84"/>
      <c r="QXJ14" s="84"/>
      <c r="QXK14" s="84"/>
      <c r="QXL14" s="84"/>
      <c r="QXM14" s="84"/>
      <c r="QXN14" s="84"/>
      <c r="QXO14" s="84"/>
      <c r="QXP14" s="84"/>
      <c r="QXQ14" s="84"/>
      <c r="QXR14" s="84"/>
      <c r="QXS14" s="84"/>
      <c r="QXT14" s="84"/>
      <c r="QXU14" s="84"/>
      <c r="QXV14" s="84"/>
      <c r="QXW14" s="84"/>
      <c r="QXX14" s="84"/>
      <c r="QXY14" s="84"/>
      <c r="QXZ14" s="84"/>
      <c r="QYA14" s="84"/>
      <c r="QYB14" s="84"/>
      <c r="QYC14" s="84"/>
      <c r="QYD14" s="84"/>
      <c r="QYE14" s="84"/>
      <c r="QYF14" s="84"/>
      <c r="QYG14" s="84"/>
      <c r="QYH14" s="84"/>
      <c r="QYI14" s="84"/>
      <c r="QYJ14" s="84"/>
      <c r="QYK14" s="84"/>
      <c r="QYL14" s="84"/>
      <c r="QYM14" s="84"/>
      <c r="QYN14" s="84"/>
      <c r="QYO14" s="84"/>
      <c r="QYP14" s="84"/>
      <c r="QYQ14" s="84"/>
      <c r="QYR14" s="84"/>
      <c r="QYS14" s="84"/>
      <c r="QYT14" s="84"/>
      <c r="QYU14" s="84"/>
      <c r="QYV14" s="84"/>
      <c r="QYW14" s="84"/>
      <c r="QYX14" s="84"/>
      <c r="QYY14" s="84"/>
      <c r="QYZ14" s="84"/>
      <c r="QZA14" s="84"/>
      <c r="QZB14" s="84"/>
      <c r="QZC14" s="84"/>
      <c r="QZD14" s="84"/>
      <c r="QZE14" s="84"/>
      <c r="QZF14" s="84"/>
      <c r="QZG14" s="84"/>
      <c r="QZH14" s="84"/>
      <c r="QZI14" s="84"/>
      <c r="QZJ14" s="84"/>
      <c r="QZK14" s="84"/>
      <c r="QZL14" s="84"/>
      <c r="QZM14" s="84"/>
      <c r="QZN14" s="84"/>
      <c r="QZO14" s="84"/>
      <c r="QZP14" s="84"/>
      <c r="QZQ14" s="84"/>
      <c r="QZR14" s="84"/>
      <c r="QZS14" s="84"/>
      <c r="QZT14" s="84"/>
      <c r="QZU14" s="84"/>
      <c r="QZV14" s="84"/>
      <c r="QZW14" s="84"/>
      <c r="QZX14" s="84"/>
      <c r="QZY14" s="84"/>
      <c r="QZZ14" s="84"/>
      <c r="RAA14" s="84"/>
      <c r="RAB14" s="84"/>
      <c r="RAC14" s="84"/>
      <c r="RAD14" s="84"/>
      <c r="RAE14" s="84"/>
      <c r="RAF14" s="84"/>
      <c r="RAG14" s="84"/>
      <c r="RAH14" s="84"/>
      <c r="RAI14" s="84"/>
      <c r="RAJ14" s="84"/>
      <c r="RAK14" s="84"/>
      <c r="RAL14" s="84"/>
      <c r="RAM14" s="84"/>
      <c r="RAN14" s="84"/>
      <c r="RAO14" s="84"/>
      <c r="RAP14" s="84"/>
      <c r="RAQ14" s="84"/>
      <c r="RAR14" s="84"/>
      <c r="RAS14" s="84"/>
      <c r="RAT14" s="84"/>
      <c r="RAU14" s="84"/>
      <c r="RAV14" s="84"/>
      <c r="RAW14" s="84"/>
      <c r="RAX14" s="84"/>
      <c r="RAY14" s="84"/>
      <c r="RAZ14" s="84"/>
      <c r="RBA14" s="84"/>
      <c r="RBB14" s="84"/>
      <c r="RBC14" s="84"/>
      <c r="RBD14" s="84"/>
      <c r="RBE14" s="84"/>
      <c r="RBF14" s="84"/>
      <c r="RBG14" s="84"/>
      <c r="RBH14" s="84"/>
      <c r="RBI14" s="84"/>
      <c r="RBJ14" s="84"/>
      <c r="RBK14" s="84"/>
      <c r="RBR14" s="84"/>
      <c r="RBS14" s="84"/>
      <c r="RBT14" s="84"/>
      <c r="RBU14" s="84"/>
      <c r="RBV14" s="84"/>
      <c r="RBW14" s="84"/>
      <c r="RBX14" s="84"/>
      <c r="RBY14" s="84"/>
      <c r="RBZ14" s="84"/>
      <c r="RCA14" s="84"/>
      <c r="RCB14" s="84"/>
      <c r="RCC14" s="84"/>
      <c r="RCD14" s="84"/>
      <c r="RCE14" s="84"/>
      <c r="RCF14" s="84"/>
      <c r="RCG14" s="84"/>
      <c r="RCH14" s="84"/>
      <c r="RCI14" s="84"/>
      <c r="RCJ14" s="84"/>
      <c r="RCK14" s="84"/>
      <c r="RCL14" s="84"/>
      <c r="RCM14" s="84"/>
      <c r="RCN14" s="84"/>
      <c r="RCO14" s="84"/>
      <c r="RCP14" s="84"/>
      <c r="RCQ14" s="84"/>
      <c r="RCR14" s="84"/>
      <c r="RCS14" s="84"/>
      <c r="RCT14" s="84"/>
      <c r="RCU14" s="84"/>
      <c r="RCV14" s="84"/>
      <c r="RCW14" s="84"/>
      <c r="RCX14" s="84"/>
      <c r="RCY14" s="84"/>
      <c r="RCZ14" s="84"/>
      <c r="RDA14" s="84"/>
      <c r="RDB14" s="84"/>
      <c r="RDC14" s="84"/>
      <c r="RDD14" s="84"/>
      <c r="RDE14" s="84"/>
      <c r="RDF14" s="84"/>
      <c r="RDG14" s="84"/>
      <c r="RDH14" s="84"/>
      <c r="RDI14" s="84"/>
      <c r="RDJ14" s="84"/>
      <c r="RDK14" s="84"/>
      <c r="RDL14" s="84"/>
      <c r="RDM14" s="84"/>
      <c r="RDN14" s="84"/>
      <c r="RDO14" s="84"/>
      <c r="RDP14" s="84"/>
      <c r="RDQ14" s="84"/>
      <c r="RDR14" s="84"/>
      <c r="RDS14" s="84"/>
      <c r="RDT14" s="84"/>
      <c r="RDU14" s="84"/>
      <c r="RDV14" s="84"/>
      <c r="RDW14" s="84"/>
      <c r="RDX14" s="84"/>
      <c r="RDY14" s="84"/>
      <c r="RDZ14" s="84"/>
      <c r="REA14" s="84"/>
      <c r="REB14" s="84"/>
      <c r="REC14" s="84"/>
      <c r="RED14" s="84"/>
      <c r="REE14" s="84"/>
      <c r="REF14" s="84"/>
      <c r="REG14" s="84"/>
      <c r="REH14" s="84"/>
      <c r="REI14" s="84"/>
      <c r="REJ14" s="84"/>
      <c r="REK14" s="84"/>
      <c r="REL14" s="84"/>
      <c r="REM14" s="84"/>
      <c r="REN14" s="84"/>
      <c r="REO14" s="84"/>
      <c r="REP14" s="84"/>
      <c r="REQ14" s="84"/>
      <c r="RER14" s="84"/>
      <c r="RES14" s="84"/>
      <c r="RET14" s="84"/>
      <c r="REU14" s="84"/>
      <c r="REV14" s="84"/>
      <c r="REW14" s="84"/>
      <c r="REX14" s="84"/>
      <c r="REY14" s="84"/>
      <c r="REZ14" s="84"/>
      <c r="RFA14" s="84"/>
      <c r="RFB14" s="84"/>
      <c r="RFC14" s="84"/>
      <c r="RFD14" s="84"/>
      <c r="RFE14" s="84"/>
      <c r="RFF14" s="84"/>
      <c r="RFG14" s="84"/>
      <c r="RFH14" s="84"/>
      <c r="RFI14" s="84"/>
      <c r="RFJ14" s="84"/>
      <c r="RFK14" s="84"/>
      <c r="RFL14" s="84"/>
      <c r="RFM14" s="84"/>
      <c r="RFN14" s="84"/>
      <c r="RFO14" s="84"/>
      <c r="RFP14" s="84"/>
      <c r="RFQ14" s="84"/>
      <c r="RFR14" s="84"/>
      <c r="RFS14" s="84"/>
      <c r="RFT14" s="84"/>
      <c r="RFU14" s="84"/>
      <c r="RFV14" s="84"/>
      <c r="RFW14" s="84"/>
      <c r="RFX14" s="84"/>
      <c r="RFY14" s="84"/>
      <c r="RFZ14" s="84"/>
      <c r="RGA14" s="84"/>
      <c r="RGB14" s="84"/>
      <c r="RGC14" s="84"/>
      <c r="RGD14" s="84"/>
      <c r="RGE14" s="84"/>
      <c r="RGF14" s="84"/>
      <c r="RGG14" s="84"/>
      <c r="RGH14" s="84"/>
      <c r="RGI14" s="84"/>
      <c r="RGJ14" s="84"/>
      <c r="RGK14" s="84"/>
      <c r="RGL14" s="84"/>
      <c r="RGM14" s="84"/>
      <c r="RGN14" s="84"/>
      <c r="RGO14" s="84"/>
      <c r="RGP14" s="84"/>
      <c r="RGQ14" s="84"/>
      <c r="RGR14" s="84"/>
      <c r="RGS14" s="84"/>
      <c r="RGT14" s="84"/>
      <c r="RGU14" s="84"/>
      <c r="RGV14" s="84"/>
      <c r="RGW14" s="84"/>
      <c r="RGX14" s="84"/>
      <c r="RGY14" s="84"/>
      <c r="RGZ14" s="84"/>
      <c r="RHA14" s="84"/>
      <c r="RHB14" s="84"/>
      <c r="RHC14" s="84"/>
      <c r="RHD14" s="84"/>
      <c r="RHE14" s="84"/>
      <c r="RHF14" s="84"/>
      <c r="RHG14" s="84"/>
      <c r="RHH14" s="84"/>
      <c r="RHI14" s="84"/>
      <c r="RHJ14" s="84"/>
      <c r="RHK14" s="84"/>
      <c r="RHL14" s="84"/>
      <c r="RHM14" s="84"/>
      <c r="RHN14" s="84"/>
      <c r="RHO14" s="84"/>
      <c r="RHP14" s="84"/>
      <c r="RHQ14" s="84"/>
      <c r="RHR14" s="84"/>
      <c r="RHS14" s="84"/>
      <c r="RHT14" s="84"/>
      <c r="RHU14" s="84"/>
      <c r="RHV14" s="84"/>
      <c r="RHW14" s="84"/>
      <c r="RHX14" s="84"/>
      <c r="RHY14" s="84"/>
      <c r="RHZ14" s="84"/>
      <c r="RIA14" s="84"/>
      <c r="RIB14" s="84"/>
      <c r="RIC14" s="84"/>
      <c r="RID14" s="84"/>
      <c r="RIE14" s="84"/>
      <c r="RIF14" s="84"/>
      <c r="RIG14" s="84"/>
      <c r="RIH14" s="84"/>
      <c r="RII14" s="84"/>
      <c r="RIJ14" s="84"/>
      <c r="RIK14" s="84"/>
      <c r="RIL14" s="84"/>
      <c r="RIM14" s="84"/>
      <c r="RIN14" s="84"/>
      <c r="RIO14" s="84"/>
      <c r="RIP14" s="84"/>
      <c r="RIQ14" s="84"/>
      <c r="RIR14" s="84"/>
      <c r="RIS14" s="84"/>
      <c r="RIT14" s="84"/>
      <c r="RIU14" s="84"/>
      <c r="RIV14" s="84"/>
      <c r="RIW14" s="84"/>
      <c r="RIX14" s="84"/>
      <c r="RIY14" s="84"/>
      <c r="RIZ14" s="84"/>
      <c r="RJA14" s="84"/>
      <c r="RJB14" s="84"/>
      <c r="RJC14" s="84"/>
      <c r="RJD14" s="84"/>
      <c r="RJE14" s="84"/>
      <c r="RJF14" s="84"/>
      <c r="RJG14" s="84"/>
      <c r="RJH14" s="84"/>
      <c r="RJI14" s="84"/>
      <c r="RJJ14" s="84"/>
      <c r="RJK14" s="84"/>
      <c r="RJL14" s="84"/>
      <c r="RJM14" s="84"/>
      <c r="RJN14" s="84"/>
      <c r="RJO14" s="84"/>
      <c r="RJP14" s="84"/>
      <c r="RJQ14" s="84"/>
      <c r="RJR14" s="84"/>
      <c r="RJS14" s="84"/>
      <c r="RJT14" s="84"/>
      <c r="RJU14" s="84"/>
      <c r="RJV14" s="84"/>
      <c r="RJW14" s="84"/>
      <c r="RJX14" s="84"/>
      <c r="RJY14" s="84"/>
      <c r="RJZ14" s="84"/>
      <c r="RKA14" s="84"/>
      <c r="RKB14" s="84"/>
      <c r="RKC14" s="84"/>
      <c r="RKD14" s="84"/>
      <c r="RKE14" s="84"/>
      <c r="RKF14" s="84"/>
      <c r="RKG14" s="84"/>
      <c r="RKH14" s="84"/>
      <c r="RKI14" s="84"/>
      <c r="RKJ14" s="84"/>
      <c r="RKK14" s="84"/>
      <c r="RKL14" s="84"/>
      <c r="RKM14" s="84"/>
      <c r="RKN14" s="84"/>
      <c r="RKO14" s="84"/>
      <c r="RKP14" s="84"/>
      <c r="RKQ14" s="84"/>
      <c r="RKR14" s="84"/>
      <c r="RKS14" s="84"/>
      <c r="RKT14" s="84"/>
      <c r="RKU14" s="84"/>
      <c r="RKV14" s="84"/>
      <c r="RKW14" s="84"/>
      <c r="RKX14" s="84"/>
      <c r="RKY14" s="84"/>
      <c r="RKZ14" s="84"/>
      <c r="RLA14" s="84"/>
      <c r="RLB14" s="84"/>
      <c r="RLC14" s="84"/>
      <c r="RLD14" s="84"/>
      <c r="RLE14" s="84"/>
      <c r="RLF14" s="84"/>
      <c r="RLG14" s="84"/>
      <c r="RLN14" s="84"/>
      <c r="RLO14" s="84"/>
      <c r="RLP14" s="84"/>
      <c r="RLQ14" s="84"/>
      <c r="RLR14" s="84"/>
      <c r="RLS14" s="84"/>
      <c r="RLT14" s="84"/>
      <c r="RLU14" s="84"/>
      <c r="RLV14" s="84"/>
      <c r="RLW14" s="84"/>
      <c r="RLX14" s="84"/>
      <c r="RLY14" s="84"/>
      <c r="RLZ14" s="84"/>
      <c r="RMA14" s="84"/>
      <c r="RMB14" s="84"/>
      <c r="RMC14" s="84"/>
      <c r="RMD14" s="84"/>
      <c r="RME14" s="84"/>
      <c r="RMF14" s="84"/>
      <c r="RMG14" s="84"/>
      <c r="RMH14" s="84"/>
      <c r="RMI14" s="84"/>
      <c r="RMJ14" s="84"/>
      <c r="RMK14" s="84"/>
      <c r="RML14" s="84"/>
      <c r="RMM14" s="84"/>
      <c r="RMN14" s="84"/>
      <c r="RMO14" s="84"/>
      <c r="RMP14" s="84"/>
      <c r="RMQ14" s="84"/>
      <c r="RMR14" s="84"/>
      <c r="RMS14" s="84"/>
      <c r="RMT14" s="84"/>
      <c r="RMU14" s="84"/>
      <c r="RMV14" s="84"/>
      <c r="RMW14" s="84"/>
      <c r="RMX14" s="84"/>
      <c r="RMY14" s="84"/>
      <c r="RMZ14" s="84"/>
      <c r="RNA14" s="84"/>
      <c r="RNB14" s="84"/>
      <c r="RNC14" s="84"/>
      <c r="RND14" s="84"/>
      <c r="RNE14" s="84"/>
      <c r="RNF14" s="84"/>
      <c r="RNG14" s="84"/>
      <c r="RNH14" s="84"/>
      <c r="RNI14" s="84"/>
      <c r="RNJ14" s="84"/>
      <c r="RNK14" s="84"/>
      <c r="RNL14" s="84"/>
      <c r="RNM14" s="84"/>
      <c r="RNN14" s="84"/>
      <c r="RNO14" s="84"/>
      <c r="RNP14" s="84"/>
      <c r="RNQ14" s="84"/>
      <c r="RNR14" s="84"/>
      <c r="RNS14" s="84"/>
      <c r="RNT14" s="84"/>
      <c r="RNU14" s="84"/>
      <c r="RNV14" s="84"/>
      <c r="RNW14" s="84"/>
      <c r="RNX14" s="84"/>
      <c r="RNY14" s="84"/>
      <c r="RNZ14" s="84"/>
      <c r="ROA14" s="84"/>
      <c r="ROB14" s="84"/>
      <c r="ROC14" s="84"/>
      <c r="ROD14" s="84"/>
      <c r="ROE14" s="84"/>
      <c r="ROF14" s="84"/>
      <c r="ROG14" s="84"/>
      <c r="ROH14" s="84"/>
      <c r="ROI14" s="84"/>
      <c r="ROJ14" s="84"/>
      <c r="ROK14" s="84"/>
      <c r="ROL14" s="84"/>
      <c r="ROM14" s="84"/>
      <c r="RON14" s="84"/>
      <c r="ROO14" s="84"/>
      <c r="ROP14" s="84"/>
      <c r="ROQ14" s="84"/>
      <c r="ROR14" s="84"/>
      <c r="ROS14" s="84"/>
      <c r="ROT14" s="84"/>
      <c r="ROU14" s="84"/>
      <c r="ROV14" s="84"/>
      <c r="ROW14" s="84"/>
      <c r="ROX14" s="84"/>
      <c r="ROY14" s="84"/>
      <c r="ROZ14" s="84"/>
      <c r="RPA14" s="84"/>
      <c r="RPB14" s="84"/>
      <c r="RPC14" s="84"/>
      <c r="RPD14" s="84"/>
      <c r="RPE14" s="84"/>
      <c r="RPF14" s="84"/>
      <c r="RPG14" s="84"/>
      <c r="RPH14" s="84"/>
      <c r="RPI14" s="84"/>
      <c r="RPJ14" s="84"/>
      <c r="RPK14" s="84"/>
      <c r="RPL14" s="84"/>
      <c r="RPM14" s="84"/>
      <c r="RPN14" s="84"/>
      <c r="RPO14" s="84"/>
      <c r="RPP14" s="84"/>
      <c r="RPQ14" s="84"/>
      <c r="RPR14" s="84"/>
      <c r="RPS14" s="84"/>
      <c r="RPT14" s="84"/>
      <c r="RPU14" s="84"/>
      <c r="RPV14" s="84"/>
      <c r="RPW14" s="84"/>
      <c r="RPX14" s="84"/>
      <c r="RPY14" s="84"/>
      <c r="RPZ14" s="84"/>
      <c r="RQA14" s="84"/>
      <c r="RQB14" s="84"/>
      <c r="RQC14" s="84"/>
      <c r="RQD14" s="84"/>
      <c r="RQE14" s="84"/>
      <c r="RQF14" s="84"/>
      <c r="RQG14" s="84"/>
      <c r="RQH14" s="84"/>
      <c r="RQI14" s="84"/>
      <c r="RQJ14" s="84"/>
      <c r="RQK14" s="84"/>
      <c r="RQL14" s="84"/>
      <c r="RQM14" s="84"/>
      <c r="RQN14" s="84"/>
      <c r="RQO14" s="84"/>
      <c r="RQP14" s="84"/>
      <c r="RQQ14" s="84"/>
      <c r="RQR14" s="84"/>
      <c r="RQS14" s="84"/>
      <c r="RQT14" s="84"/>
      <c r="RQU14" s="84"/>
      <c r="RQV14" s="84"/>
      <c r="RQW14" s="84"/>
      <c r="RQX14" s="84"/>
      <c r="RQY14" s="84"/>
      <c r="RQZ14" s="84"/>
      <c r="RRA14" s="84"/>
      <c r="RRB14" s="84"/>
      <c r="RRC14" s="84"/>
      <c r="RRD14" s="84"/>
      <c r="RRE14" s="84"/>
      <c r="RRF14" s="84"/>
      <c r="RRG14" s="84"/>
      <c r="RRH14" s="84"/>
      <c r="RRI14" s="84"/>
      <c r="RRJ14" s="84"/>
      <c r="RRK14" s="84"/>
      <c r="RRL14" s="84"/>
      <c r="RRM14" s="84"/>
      <c r="RRN14" s="84"/>
      <c r="RRO14" s="84"/>
      <c r="RRP14" s="84"/>
      <c r="RRQ14" s="84"/>
      <c r="RRR14" s="84"/>
      <c r="RRS14" s="84"/>
      <c r="RRT14" s="84"/>
      <c r="RRU14" s="84"/>
      <c r="RRV14" s="84"/>
      <c r="RRW14" s="84"/>
      <c r="RRX14" s="84"/>
      <c r="RRY14" s="84"/>
      <c r="RRZ14" s="84"/>
      <c r="RSA14" s="84"/>
      <c r="RSB14" s="84"/>
      <c r="RSC14" s="84"/>
      <c r="RSD14" s="84"/>
      <c r="RSE14" s="84"/>
      <c r="RSF14" s="84"/>
      <c r="RSG14" s="84"/>
      <c r="RSH14" s="84"/>
      <c r="RSI14" s="84"/>
      <c r="RSJ14" s="84"/>
      <c r="RSK14" s="84"/>
      <c r="RSL14" s="84"/>
      <c r="RSM14" s="84"/>
      <c r="RSN14" s="84"/>
      <c r="RSO14" s="84"/>
      <c r="RSP14" s="84"/>
      <c r="RSQ14" s="84"/>
      <c r="RSR14" s="84"/>
      <c r="RSS14" s="84"/>
      <c r="RST14" s="84"/>
      <c r="RSU14" s="84"/>
      <c r="RSV14" s="84"/>
      <c r="RSW14" s="84"/>
      <c r="RSX14" s="84"/>
      <c r="RSY14" s="84"/>
      <c r="RSZ14" s="84"/>
      <c r="RTA14" s="84"/>
      <c r="RTB14" s="84"/>
      <c r="RTC14" s="84"/>
      <c r="RTD14" s="84"/>
      <c r="RTE14" s="84"/>
      <c r="RTF14" s="84"/>
      <c r="RTG14" s="84"/>
      <c r="RTH14" s="84"/>
      <c r="RTI14" s="84"/>
      <c r="RTJ14" s="84"/>
      <c r="RTK14" s="84"/>
      <c r="RTL14" s="84"/>
      <c r="RTM14" s="84"/>
      <c r="RTN14" s="84"/>
      <c r="RTO14" s="84"/>
      <c r="RTP14" s="84"/>
      <c r="RTQ14" s="84"/>
      <c r="RTR14" s="84"/>
      <c r="RTS14" s="84"/>
      <c r="RTT14" s="84"/>
      <c r="RTU14" s="84"/>
      <c r="RTV14" s="84"/>
      <c r="RTW14" s="84"/>
      <c r="RTX14" s="84"/>
      <c r="RTY14" s="84"/>
      <c r="RTZ14" s="84"/>
      <c r="RUA14" s="84"/>
      <c r="RUB14" s="84"/>
      <c r="RUC14" s="84"/>
      <c r="RUD14" s="84"/>
      <c r="RUE14" s="84"/>
      <c r="RUF14" s="84"/>
      <c r="RUG14" s="84"/>
      <c r="RUH14" s="84"/>
      <c r="RUI14" s="84"/>
      <c r="RUJ14" s="84"/>
      <c r="RUK14" s="84"/>
      <c r="RUL14" s="84"/>
      <c r="RUM14" s="84"/>
      <c r="RUN14" s="84"/>
      <c r="RUO14" s="84"/>
      <c r="RUP14" s="84"/>
      <c r="RUQ14" s="84"/>
      <c r="RUR14" s="84"/>
      <c r="RUS14" s="84"/>
      <c r="RUT14" s="84"/>
      <c r="RUU14" s="84"/>
      <c r="RUV14" s="84"/>
      <c r="RUW14" s="84"/>
      <c r="RUX14" s="84"/>
      <c r="RUY14" s="84"/>
      <c r="RUZ14" s="84"/>
      <c r="RVA14" s="84"/>
      <c r="RVB14" s="84"/>
      <c r="RVC14" s="84"/>
      <c r="RVJ14" s="84"/>
      <c r="RVK14" s="84"/>
      <c r="RVL14" s="84"/>
      <c r="RVM14" s="84"/>
      <c r="RVN14" s="84"/>
      <c r="RVO14" s="84"/>
      <c r="RVP14" s="84"/>
      <c r="RVQ14" s="84"/>
      <c r="RVR14" s="84"/>
      <c r="RVS14" s="84"/>
      <c r="RVT14" s="84"/>
      <c r="RVU14" s="84"/>
      <c r="RVV14" s="84"/>
      <c r="RVW14" s="84"/>
      <c r="RVX14" s="84"/>
      <c r="RVY14" s="84"/>
      <c r="RVZ14" s="84"/>
      <c r="RWA14" s="84"/>
      <c r="RWB14" s="84"/>
      <c r="RWC14" s="84"/>
      <c r="RWD14" s="84"/>
      <c r="RWE14" s="84"/>
      <c r="RWF14" s="84"/>
      <c r="RWG14" s="84"/>
      <c r="RWH14" s="84"/>
      <c r="RWI14" s="84"/>
      <c r="RWJ14" s="84"/>
      <c r="RWK14" s="84"/>
      <c r="RWL14" s="84"/>
      <c r="RWM14" s="84"/>
      <c r="RWN14" s="84"/>
      <c r="RWO14" s="84"/>
      <c r="RWP14" s="84"/>
      <c r="RWQ14" s="84"/>
      <c r="RWR14" s="84"/>
      <c r="RWS14" s="84"/>
      <c r="RWT14" s="84"/>
      <c r="RWU14" s="84"/>
      <c r="RWV14" s="84"/>
      <c r="RWW14" s="84"/>
      <c r="RWX14" s="84"/>
      <c r="RWY14" s="84"/>
      <c r="RWZ14" s="84"/>
      <c r="RXA14" s="84"/>
      <c r="RXB14" s="84"/>
      <c r="RXC14" s="84"/>
      <c r="RXD14" s="84"/>
      <c r="RXE14" s="84"/>
      <c r="RXF14" s="84"/>
      <c r="RXG14" s="84"/>
      <c r="RXH14" s="84"/>
      <c r="RXI14" s="84"/>
      <c r="RXJ14" s="84"/>
      <c r="RXK14" s="84"/>
      <c r="RXL14" s="84"/>
      <c r="RXM14" s="84"/>
      <c r="RXN14" s="84"/>
      <c r="RXO14" s="84"/>
      <c r="RXP14" s="84"/>
      <c r="RXQ14" s="84"/>
      <c r="RXR14" s="84"/>
      <c r="RXS14" s="84"/>
      <c r="RXT14" s="84"/>
      <c r="RXU14" s="84"/>
      <c r="RXV14" s="84"/>
      <c r="RXW14" s="84"/>
      <c r="RXX14" s="84"/>
      <c r="RXY14" s="84"/>
      <c r="RXZ14" s="84"/>
      <c r="RYA14" s="84"/>
      <c r="RYB14" s="84"/>
      <c r="RYC14" s="84"/>
      <c r="RYD14" s="84"/>
      <c r="RYE14" s="84"/>
      <c r="RYF14" s="84"/>
      <c r="RYG14" s="84"/>
      <c r="RYH14" s="84"/>
      <c r="RYI14" s="84"/>
      <c r="RYJ14" s="84"/>
      <c r="RYK14" s="84"/>
      <c r="RYL14" s="84"/>
      <c r="RYM14" s="84"/>
      <c r="RYN14" s="84"/>
      <c r="RYO14" s="84"/>
      <c r="RYP14" s="84"/>
      <c r="RYQ14" s="84"/>
      <c r="RYR14" s="84"/>
      <c r="RYS14" s="84"/>
      <c r="RYT14" s="84"/>
      <c r="RYU14" s="84"/>
      <c r="RYV14" s="84"/>
      <c r="RYW14" s="84"/>
      <c r="RYX14" s="84"/>
      <c r="RYY14" s="84"/>
      <c r="RYZ14" s="84"/>
      <c r="RZA14" s="84"/>
      <c r="RZB14" s="84"/>
      <c r="RZC14" s="84"/>
      <c r="RZD14" s="84"/>
      <c r="RZE14" s="84"/>
      <c r="RZF14" s="84"/>
      <c r="RZG14" s="84"/>
      <c r="RZH14" s="84"/>
      <c r="RZI14" s="84"/>
      <c r="RZJ14" s="84"/>
      <c r="RZK14" s="84"/>
      <c r="RZL14" s="84"/>
      <c r="RZM14" s="84"/>
      <c r="RZN14" s="84"/>
      <c r="RZO14" s="84"/>
      <c r="RZP14" s="84"/>
      <c r="RZQ14" s="84"/>
      <c r="RZR14" s="84"/>
      <c r="RZS14" s="84"/>
      <c r="RZT14" s="84"/>
      <c r="RZU14" s="84"/>
      <c r="RZV14" s="84"/>
      <c r="RZW14" s="84"/>
      <c r="RZX14" s="84"/>
      <c r="RZY14" s="84"/>
      <c r="RZZ14" s="84"/>
      <c r="SAA14" s="84"/>
      <c r="SAB14" s="84"/>
      <c r="SAC14" s="84"/>
      <c r="SAD14" s="84"/>
      <c r="SAE14" s="84"/>
      <c r="SAF14" s="84"/>
      <c r="SAG14" s="84"/>
      <c r="SAH14" s="84"/>
      <c r="SAI14" s="84"/>
      <c r="SAJ14" s="84"/>
      <c r="SAK14" s="84"/>
      <c r="SAL14" s="84"/>
      <c r="SAM14" s="84"/>
      <c r="SAN14" s="84"/>
      <c r="SAO14" s="84"/>
      <c r="SAP14" s="84"/>
      <c r="SAQ14" s="84"/>
      <c r="SAR14" s="84"/>
      <c r="SAS14" s="84"/>
      <c r="SAT14" s="84"/>
      <c r="SAU14" s="84"/>
      <c r="SAV14" s="84"/>
      <c r="SAW14" s="84"/>
      <c r="SAX14" s="84"/>
      <c r="SAY14" s="84"/>
      <c r="SAZ14" s="84"/>
      <c r="SBA14" s="84"/>
      <c r="SBB14" s="84"/>
      <c r="SBC14" s="84"/>
      <c r="SBD14" s="84"/>
      <c r="SBE14" s="84"/>
      <c r="SBF14" s="84"/>
      <c r="SBG14" s="84"/>
      <c r="SBH14" s="84"/>
      <c r="SBI14" s="84"/>
      <c r="SBJ14" s="84"/>
      <c r="SBK14" s="84"/>
      <c r="SBL14" s="84"/>
      <c r="SBM14" s="84"/>
      <c r="SBN14" s="84"/>
      <c r="SBO14" s="84"/>
      <c r="SBP14" s="84"/>
      <c r="SBQ14" s="84"/>
      <c r="SBR14" s="84"/>
      <c r="SBS14" s="84"/>
      <c r="SBT14" s="84"/>
      <c r="SBU14" s="84"/>
      <c r="SBV14" s="84"/>
      <c r="SBW14" s="84"/>
      <c r="SBX14" s="84"/>
      <c r="SBY14" s="84"/>
      <c r="SBZ14" s="84"/>
      <c r="SCA14" s="84"/>
      <c r="SCB14" s="84"/>
      <c r="SCC14" s="84"/>
      <c r="SCD14" s="84"/>
      <c r="SCE14" s="84"/>
      <c r="SCF14" s="84"/>
      <c r="SCG14" s="84"/>
      <c r="SCH14" s="84"/>
      <c r="SCI14" s="84"/>
      <c r="SCJ14" s="84"/>
      <c r="SCK14" s="84"/>
      <c r="SCL14" s="84"/>
      <c r="SCM14" s="84"/>
      <c r="SCN14" s="84"/>
      <c r="SCO14" s="84"/>
      <c r="SCP14" s="84"/>
      <c r="SCQ14" s="84"/>
      <c r="SCR14" s="84"/>
      <c r="SCS14" s="84"/>
      <c r="SCT14" s="84"/>
      <c r="SCU14" s="84"/>
      <c r="SCV14" s="84"/>
      <c r="SCW14" s="84"/>
      <c r="SCX14" s="84"/>
      <c r="SCY14" s="84"/>
      <c r="SCZ14" s="84"/>
      <c r="SDA14" s="84"/>
      <c r="SDB14" s="84"/>
      <c r="SDC14" s="84"/>
      <c r="SDD14" s="84"/>
      <c r="SDE14" s="84"/>
      <c r="SDF14" s="84"/>
      <c r="SDG14" s="84"/>
      <c r="SDH14" s="84"/>
      <c r="SDI14" s="84"/>
      <c r="SDJ14" s="84"/>
      <c r="SDK14" s="84"/>
      <c r="SDL14" s="84"/>
      <c r="SDM14" s="84"/>
      <c r="SDN14" s="84"/>
      <c r="SDO14" s="84"/>
      <c r="SDP14" s="84"/>
      <c r="SDQ14" s="84"/>
      <c r="SDR14" s="84"/>
      <c r="SDS14" s="84"/>
      <c r="SDT14" s="84"/>
      <c r="SDU14" s="84"/>
      <c r="SDV14" s="84"/>
      <c r="SDW14" s="84"/>
      <c r="SDX14" s="84"/>
      <c r="SDY14" s="84"/>
      <c r="SDZ14" s="84"/>
      <c r="SEA14" s="84"/>
      <c r="SEB14" s="84"/>
      <c r="SEC14" s="84"/>
      <c r="SED14" s="84"/>
      <c r="SEE14" s="84"/>
      <c r="SEF14" s="84"/>
      <c r="SEG14" s="84"/>
      <c r="SEH14" s="84"/>
      <c r="SEI14" s="84"/>
      <c r="SEJ14" s="84"/>
      <c r="SEK14" s="84"/>
      <c r="SEL14" s="84"/>
      <c r="SEM14" s="84"/>
      <c r="SEN14" s="84"/>
      <c r="SEO14" s="84"/>
      <c r="SEP14" s="84"/>
      <c r="SEQ14" s="84"/>
      <c r="SER14" s="84"/>
      <c r="SES14" s="84"/>
      <c r="SET14" s="84"/>
      <c r="SEU14" s="84"/>
      <c r="SEV14" s="84"/>
      <c r="SEW14" s="84"/>
      <c r="SEX14" s="84"/>
      <c r="SEY14" s="84"/>
      <c r="SFF14" s="84"/>
      <c r="SFG14" s="84"/>
      <c r="SFH14" s="84"/>
      <c r="SFI14" s="84"/>
      <c r="SFJ14" s="84"/>
      <c r="SFK14" s="84"/>
      <c r="SFL14" s="84"/>
      <c r="SFM14" s="84"/>
      <c r="SFN14" s="84"/>
      <c r="SFO14" s="84"/>
      <c r="SFP14" s="84"/>
      <c r="SFQ14" s="84"/>
      <c r="SFR14" s="84"/>
      <c r="SFS14" s="84"/>
      <c r="SFT14" s="84"/>
      <c r="SFU14" s="84"/>
      <c r="SFV14" s="84"/>
      <c r="SFW14" s="84"/>
      <c r="SFX14" s="84"/>
      <c r="SFY14" s="84"/>
      <c r="SFZ14" s="84"/>
      <c r="SGA14" s="84"/>
      <c r="SGB14" s="84"/>
      <c r="SGC14" s="84"/>
      <c r="SGD14" s="84"/>
      <c r="SGE14" s="84"/>
      <c r="SGF14" s="84"/>
      <c r="SGG14" s="84"/>
      <c r="SGH14" s="84"/>
      <c r="SGI14" s="84"/>
      <c r="SGJ14" s="84"/>
      <c r="SGK14" s="84"/>
      <c r="SGL14" s="84"/>
      <c r="SGM14" s="84"/>
      <c r="SGN14" s="84"/>
      <c r="SGO14" s="84"/>
      <c r="SGP14" s="84"/>
      <c r="SGQ14" s="84"/>
      <c r="SGR14" s="84"/>
      <c r="SGS14" s="84"/>
      <c r="SGT14" s="84"/>
      <c r="SGU14" s="84"/>
      <c r="SGV14" s="84"/>
      <c r="SGW14" s="84"/>
      <c r="SGX14" s="84"/>
      <c r="SGY14" s="84"/>
      <c r="SGZ14" s="84"/>
      <c r="SHA14" s="84"/>
      <c r="SHB14" s="84"/>
      <c r="SHC14" s="84"/>
      <c r="SHD14" s="84"/>
      <c r="SHE14" s="84"/>
      <c r="SHF14" s="84"/>
      <c r="SHG14" s="84"/>
      <c r="SHH14" s="84"/>
      <c r="SHI14" s="84"/>
      <c r="SHJ14" s="84"/>
      <c r="SHK14" s="84"/>
      <c r="SHL14" s="84"/>
      <c r="SHM14" s="84"/>
      <c r="SHN14" s="84"/>
      <c r="SHO14" s="84"/>
      <c r="SHP14" s="84"/>
      <c r="SHQ14" s="84"/>
      <c r="SHR14" s="84"/>
      <c r="SHS14" s="84"/>
      <c r="SHT14" s="84"/>
      <c r="SHU14" s="84"/>
      <c r="SHV14" s="84"/>
      <c r="SHW14" s="84"/>
      <c r="SHX14" s="84"/>
      <c r="SHY14" s="84"/>
      <c r="SHZ14" s="84"/>
      <c r="SIA14" s="84"/>
      <c r="SIB14" s="84"/>
      <c r="SIC14" s="84"/>
      <c r="SID14" s="84"/>
      <c r="SIE14" s="84"/>
      <c r="SIF14" s="84"/>
      <c r="SIG14" s="84"/>
      <c r="SIH14" s="84"/>
      <c r="SII14" s="84"/>
      <c r="SIJ14" s="84"/>
      <c r="SIK14" s="84"/>
      <c r="SIL14" s="84"/>
      <c r="SIM14" s="84"/>
      <c r="SIN14" s="84"/>
      <c r="SIO14" s="84"/>
      <c r="SIP14" s="84"/>
      <c r="SIQ14" s="84"/>
      <c r="SIR14" s="84"/>
      <c r="SIS14" s="84"/>
      <c r="SIT14" s="84"/>
      <c r="SIU14" s="84"/>
      <c r="SIV14" s="84"/>
      <c r="SIW14" s="84"/>
      <c r="SIX14" s="84"/>
      <c r="SIY14" s="84"/>
      <c r="SIZ14" s="84"/>
      <c r="SJA14" s="84"/>
      <c r="SJB14" s="84"/>
      <c r="SJC14" s="84"/>
      <c r="SJD14" s="84"/>
      <c r="SJE14" s="84"/>
      <c r="SJF14" s="84"/>
      <c r="SJG14" s="84"/>
      <c r="SJH14" s="84"/>
      <c r="SJI14" s="84"/>
      <c r="SJJ14" s="84"/>
      <c r="SJK14" s="84"/>
      <c r="SJL14" s="84"/>
      <c r="SJM14" s="84"/>
      <c r="SJN14" s="84"/>
      <c r="SJO14" s="84"/>
      <c r="SJP14" s="84"/>
      <c r="SJQ14" s="84"/>
      <c r="SJR14" s="84"/>
      <c r="SJS14" s="84"/>
      <c r="SJT14" s="84"/>
      <c r="SJU14" s="84"/>
      <c r="SJV14" s="84"/>
      <c r="SJW14" s="84"/>
      <c r="SJX14" s="84"/>
      <c r="SJY14" s="84"/>
      <c r="SJZ14" s="84"/>
      <c r="SKA14" s="84"/>
      <c r="SKB14" s="84"/>
      <c r="SKC14" s="84"/>
      <c r="SKD14" s="84"/>
      <c r="SKE14" s="84"/>
      <c r="SKF14" s="84"/>
      <c r="SKG14" s="84"/>
      <c r="SKH14" s="84"/>
      <c r="SKI14" s="84"/>
      <c r="SKJ14" s="84"/>
      <c r="SKK14" s="84"/>
      <c r="SKL14" s="84"/>
      <c r="SKM14" s="84"/>
      <c r="SKN14" s="84"/>
      <c r="SKO14" s="84"/>
      <c r="SKP14" s="84"/>
      <c r="SKQ14" s="84"/>
      <c r="SKR14" s="84"/>
      <c r="SKS14" s="84"/>
      <c r="SKT14" s="84"/>
      <c r="SKU14" s="84"/>
      <c r="SKV14" s="84"/>
      <c r="SKW14" s="84"/>
      <c r="SKX14" s="84"/>
      <c r="SKY14" s="84"/>
      <c r="SKZ14" s="84"/>
      <c r="SLA14" s="84"/>
      <c r="SLB14" s="84"/>
      <c r="SLC14" s="84"/>
      <c r="SLD14" s="84"/>
      <c r="SLE14" s="84"/>
      <c r="SLF14" s="84"/>
      <c r="SLG14" s="84"/>
      <c r="SLH14" s="84"/>
      <c r="SLI14" s="84"/>
      <c r="SLJ14" s="84"/>
      <c r="SLK14" s="84"/>
      <c r="SLL14" s="84"/>
      <c r="SLM14" s="84"/>
      <c r="SLN14" s="84"/>
      <c r="SLO14" s="84"/>
      <c r="SLP14" s="84"/>
      <c r="SLQ14" s="84"/>
      <c r="SLR14" s="84"/>
      <c r="SLS14" s="84"/>
      <c r="SLT14" s="84"/>
      <c r="SLU14" s="84"/>
      <c r="SLV14" s="84"/>
      <c r="SLW14" s="84"/>
      <c r="SLX14" s="84"/>
      <c r="SLY14" s="84"/>
      <c r="SLZ14" s="84"/>
      <c r="SMA14" s="84"/>
      <c r="SMB14" s="84"/>
      <c r="SMC14" s="84"/>
      <c r="SMD14" s="84"/>
      <c r="SME14" s="84"/>
      <c r="SMF14" s="84"/>
      <c r="SMG14" s="84"/>
      <c r="SMH14" s="84"/>
      <c r="SMI14" s="84"/>
      <c r="SMJ14" s="84"/>
      <c r="SMK14" s="84"/>
      <c r="SML14" s="84"/>
      <c r="SMM14" s="84"/>
      <c r="SMN14" s="84"/>
      <c r="SMO14" s="84"/>
      <c r="SMP14" s="84"/>
      <c r="SMQ14" s="84"/>
      <c r="SMR14" s="84"/>
      <c r="SMS14" s="84"/>
      <c r="SMT14" s="84"/>
      <c r="SMU14" s="84"/>
      <c r="SMV14" s="84"/>
      <c r="SMW14" s="84"/>
      <c r="SMX14" s="84"/>
      <c r="SMY14" s="84"/>
      <c r="SMZ14" s="84"/>
      <c r="SNA14" s="84"/>
      <c r="SNB14" s="84"/>
      <c r="SNC14" s="84"/>
      <c r="SND14" s="84"/>
      <c r="SNE14" s="84"/>
      <c r="SNF14" s="84"/>
      <c r="SNG14" s="84"/>
      <c r="SNH14" s="84"/>
      <c r="SNI14" s="84"/>
      <c r="SNJ14" s="84"/>
      <c r="SNK14" s="84"/>
      <c r="SNL14" s="84"/>
      <c r="SNM14" s="84"/>
      <c r="SNN14" s="84"/>
      <c r="SNO14" s="84"/>
      <c r="SNP14" s="84"/>
      <c r="SNQ14" s="84"/>
      <c r="SNR14" s="84"/>
      <c r="SNS14" s="84"/>
      <c r="SNT14" s="84"/>
      <c r="SNU14" s="84"/>
      <c r="SNV14" s="84"/>
      <c r="SNW14" s="84"/>
      <c r="SNX14" s="84"/>
      <c r="SNY14" s="84"/>
      <c r="SNZ14" s="84"/>
      <c r="SOA14" s="84"/>
      <c r="SOB14" s="84"/>
      <c r="SOC14" s="84"/>
      <c r="SOD14" s="84"/>
      <c r="SOE14" s="84"/>
      <c r="SOF14" s="84"/>
      <c r="SOG14" s="84"/>
      <c r="SOH14" s="84"/>
      <c r="SOI14" s="84"/>
      <c r="SOJ14" s="84"/>
      <c r="SOK14" s="84"/>
      <c r="SOL14" s="84"/>
      <c r="SOM14" s="84"/>
      <c r="SON14" s="84"/>
      <c r="SOO14" s="84"/>
      <c r="SOP14" s="84"/>
      <c r="SOQ14" s="84"/>
      <c r="SOR14" s="84"/>
      <c r="SOS14" s="84"/>
      <c r="SOT14" s="84"/>
      <c r="SOU14" s="84"/>
      <c r="SPB14" s="84"/>
      <c r="SPC14" s="84"/>
      <c r="SPD14" s="84"/>
      <c r="SPE14" s="84"/>
      <c r="SPF14" s="84"/>
      <c r="SPG14" s="84"/>
      <c r="SPH14" s="84"/>
      <c r="SPI14" s="84"/>
      <c r="SPJ14" s="84"/>
      <c r="SPK14" s="84"/>
      <c r="SPL14" s="84"/>
      <c r="SPM14" s="84"/>
      <c r="SPN14" s="84"/>
      <c r="SPO14" s="84"/>
      <c r="SPP14" s="84"/>
      <c r="SPQ14" s="84"/>
      <c r="SPR14" s="84"/>
      <c r="SPS14" s="84"/>
      <c r="SPT14" s="84"/>
      <c r="SPU14" s="84"/>
      <c r="SPV14" s="84"/>
      <c r="SPW14" s="84"/>
      <c r="SPX14" s="84"/>
      <c r="SPY14" s="84"/>
      <c r="SPZ14" s="84"/>
      <c r="SQA14" s="84"/>
      <c r="SQB14" s="84"/>
      <c r="SQC14" s="84"/>
      <c r="SQD14" s="84"/>
      <c r="SQE14" s="84"/>
      <c r="SQF14" s="84"/>
      <c r="SQG14" s="84"/>
      <c r="SQH14" s="84"/>
      <c r="SQI14" s="84"/>
      <c r="SQJ14" s="84"/>
      <c r="SQK14" s="84"/>
      <c r="SQL14" s="84"/>
      <c r="SQM14" s="84"/>
      <c r="SQN14" s="84"/>
      <c r="SQO14" s="84"/>
      <c r="SQP14" s="84"/>
      <c r="SQQ14" s="84"/>
      <c r="SQR14" s="84"/>
      <c r="SQS14" s="84"/>
      <c r="SQT14" s="84"/>
      <c r="SQU14" s="84"/>
      <c r="SQV14" s="84"/>
      <c r="SQW14" s="84"/>
      <c r="SQX14" s="84"/>
      <c r="SQY14" s="84"/>
      <c r="SQZ14" s="84"/>
      <c r="SRA14" s="84"/>
      <c r="SRB14" s="84"/>
      <c r="SRC14" s="84"/>
      <c r="SRD14" s="84"/>
      <c r="SRE14" s="84"/>
      <c r="SRF14" s="84"/>
      <c r="SRG14" s="84"/>
      <c r="SRH14" s="84"/>
      <c r="SRI14" s="84"/>
      <c r="SRJ14" s="84"/>
      <c r="SRK14" s="84"/>
      <c r="SRL14" s="84"/>
      <c r="SRM14" s="84"/>
      <c r="SRN14" s="84"/>
      <c r="SRO14" s="84"/>
      <c r="SRP14" s="84"/>
      <c r="SRQ14" s="84"/>
      <c r="SRR14" s="84"/>
      <c r="SRS14" s="84"/>
      <c r="SRT14" s="84"/>
      <c r="SRU14" s="84"/>
      <c r="SRV14" s="84"/>
      <c r="SRW14" s="84"/>
      <c r="SRX14" s="84"/>
      <c r="SRY14" s="84"/>
      <c r="SRZ14" s="84"/>
      <c r="SSA14" s="84"/>
      <c r="SSB14" s="84"/>
      <c r="SSC14" s="84"/>
      <c r="SSD14" s="84"/>
      <c r="SSE14" s="84"/>
      <c r="SSF14" s="84"/>
      <c r="SSG14" s="84"/>
      <c r="SSH14" s="84"/>
      <c r="SSI14" s="84"/>
      <c r="SSJ14" s="84"/>
      <c r="SSK14" s="84"/>
      <c r="SSL14" s="84"/>
      <c r="SSM14" s="84"/>
      <c r="SSN14" s="84"/>
      <c r="SSO14" s="84"/>
      <c r="SSP14" s="84"/>
      <c r="SSQ14" s="84"/>
      <c r="SSR14" s="84"/>
      <c r="SSS14" s="84"/>
      <c r="SST14" s="84"/>
      <c r="SSU14" s="84"/>
      <c r="SSV14" s="84"/>
      <c r="SSW14" s="84"/>
      <c r="SSX14" s="84"/>
      <c r="SSY14" s="84"/>
      <c r="SSZ14" s="84"/>
      <c r="STA14" s="84"/>
      <c r="STB14" s="84"/>
      <c r="STC14" s="84"/>
      <c r="STD14" s="84"/>
      <c r="STE14" s="84"/>
      <c r="STF14" s="84"/>
      <c r="STG14" s="84"/>
      <c r="STH14" s="84"/>
      <c r="STI14" s="84"/>
      <c r="STJ14" s="84"/>
      <c r="STK14" s="84"/>
      <c r="STL14" s="84"/>
      <c r="STM14" s="84"/>
      <c r="STN14" s="84"/>
      <c r="STO14" s="84"/>
      <c r="STP14" s="84"/>
      <c r="STQ14" s="84"/>
      <c r="STR14" s="84"/>
      <c r="STS14" s="84"/>
      <c r="STT14" s="84"/>
      <c r="STU14" s="84"/>
      <c r="STV14" s="84"/>
      <c r="STW14" s="84"/>
      <c r="STX14" s="84"/>
      <c r="STY14" s="84"/>
      <c r="STZ14" s="84"/>
      <c r="SUA14" s="84"/>
      <c r="SUB14" s="84"/>
      <c r="SUC14" s="84"/>
      <c r="SUD14" s="84"/>
      <c r="SUE14" s="84"/>
      <c r="SUF14" s="84"/>
      <c r="SUG14" s="84"/>
      <c r="SUH14" s="84"/>
      <c r="SUI14" s="84"/>
      <c r="SUJ14" s="84"/>
      <c r="SUK14" s="84"/>
      <c r="SUL14" s="84"/>
      <c r="SUM14" s="84"/>
      <c r="SUN14" s="84"/>
      <c r="SUO14" s="84"/>
      <c r="SUP14" s="84"/>
      <c r="SUQ14" s="84"/>
      <c r="SUR14" s="84"/>
      <c r="SUS14" s="84"/>
      <c r="SUT14" s="84"/>
      <c r="SUU14" s="84"/>
      <c r="SUV14" s="84"/>
      <c r="SUW14" s="84"/>
      <c r="SUX14" s="84"/>
      <c r="SUY14" s="84"/>
      <c r="SUZ14" s="84"/>
      <c r="SVA14" s="84"/>
      <c r="SVB14" s="84"/>
      <c r="SVC14" s="84"/>
      <c r="SVD14" s="84"/>
      <c r="SVE14" s="84"/>
      <c r="SVF14" s="84"/>
      <c r="SVG14" s="84"/>
      <c r="SVH14" s="84"/>
      <c r="SVI14" s="84"/>
      <c r="SVJ14" s="84"/>
      <c r="SVK14" s="84"/>
      <c r="SVL14" s="84"/>
      <c r="SVM14" s="84"/>
      <c r="SVN14" s="84"/>
      <c r="SVO14" s="84"/>
      <c r="SVP14" s="84"/>
      <c r="SVQ14" s="84"/>
      <c r="SVR14" s="84"/>
      <c r="SVS14" s="84"/>
      <c r="SVT14" s="84"/>
      <c r="SVU14" s="84"/>
      <c r="SVV14" s="84"/>
      <c r="SVW14" s="84"/>
      <c r="SVX14" s="84"/>
      <c r="SVY14" s="84"/>
      <c r="SVZ14" s="84"/>
      <c r="SWA14" s="84"/>
      <c r="SWB14" s="84"/>
      <c r="SWC14" s="84"/>
      <c r="SWD14" s="84"/>
      <c r="SWE14" s="84"/>
      <c r="SWF14" s="84"/>
      <c r="SWG14" s="84"/>
      <c r="SWH14" s="84"/>
      <c r="SWI14" s="84"/>
      <c r="SWJ14" s="84"/>
      <c r="SWK14" s="84"/>
      <c r="SWL14" s="84"/>
      <c r="SWM14" s="84"/>
      <c r="SWN14" s="84"/>
      <c r="SWO14" s="84"/>
      <c r="SWP14" s="84"/>
      <c r="SWQ14" s="84"/>
      <c r="SWR14" s="84"/>
      <c r="SWS14" s="84"/>
      <c r="SWT14" s="84"/>
      <c r="SWU14" s="84"/>
      <c r="SWV14" s="84"/>
      <c r="SWW14" s="84"/>
      <c r="SWX14" s="84"/>
      <c r="SWY14" s="84"/>
      <c r="SWZ14" s="84"/>
      <c r="SXA14" s="84"/>
      <c r="SXB14" s="84"/>
      <c r="SXC14" s="84"/>
      <c r="SXD14" s="84"/>
      <c r="SXE14" s="84"/>
      <c r="SXF14" s="84"/>
      <c r="SXG14" s="84"/>
      <c r="SXH14" s="84"/>
      <c r="SXI14" s="84"/>
      <c r="SXJ14" s="84"/>
      <c r="SXK14" s="84"/>
      <c r="SXL14" s="84"/>
      <c r="SXM14" s="84"/>
      <c r="SXN14" s="84"/>
      <c r="SXO14" s="84"/>
      <c r="SXP14" s="84"/>
      <c r="SXQ14" s="84"/>
      <c r="SXR14" s="84"/>
      <c r="SXS14" s="84"/>
      <c r="SXT14" s="84"/>
      <c r="SXU14" s="84"/>
      <c r="SXV14" s="84"/>
      <c r="SXW14" s="84"/>
      <c r="SXX14" s="84"/>
      <c r="SXY14" s="84"/>
      <c r="SXZ14" s="84"/>
      <c r="SYA14" s="84"/>
      <c r="SYB14" s="84"/>
      <c r="SYC14" s="84"/>
      <c r="SYD14" s="84"/>
      <c r="SYE14" s="84"/>
      <c r="SYF14" s="84"/>
      <c r="SYG14" s="84"/>
      <c r="SYH14" s="84"/>
      <c r="SYI14" s="84"/>
      <c r="SYJ14" s="84"/>
      <c r="SYK14" s="84"/>
      <c r="SYL14" s="84"/>
      <c r="SYM14" s="84"/>
      <c r="SYN14" s="84"/>
      <c r="SYO14" s="84"/>
      <c r="SYP14" s="84"/>
      <c r="SYQ14" s="84"/>
      <c r="SYX14" s="84"/>
      <c r="SYY14" s="84"/>
      <c r="SYZ14" s="84"/>
      <c r="SZA14" s="84"/>
      <c r="SZB14" s="84"/>
      <c r="SZC14" s="84"/>
      <c r="SZD14" s="84"/>
      <c r="SZE14" s="84"/>
      <c r="SZF14" s="84"/>
      <c r="SZG14" s="84"/>
      <c r="SZH14" s="84"/>
      <c r="SZI14" s="84"/>
      <c r="SZJ14" s="84"/>
      <c r="SZK14" s="84"/>
      <c r="SZL14" s="84"/>
      <c r="SZM14" s="84"/>
      <c r="SZN14" s="84"/>
      <c r="SZO14" s="84"/>
      <c r="SZP14" s="84"/>
      <c r="SZQ14" s="84"/>
      <c r="SZR14" s="84"/>
      <c r="SZS14" s="84"/>
      <c r="SZT14" s="84"/>
      <c r="SZU14" s="84"/>
      <c r="SZV14" s="84"/>
      <c r="SZW14" s="84"/>
      <c r="SZX14" s="84"/>
      <c r="SZY14" s="84"/>
      <c r="SZZ14" s="84"/>
      <c r="TAA14" s="84"/>
      <c r="TAB14" s="84"/>
      <c r="TAC14" s="84"/>
      <c r="TAD14" s="84"/>
      <c r="TAE14" s="84"/>
      <c r="TAF14" s="84"/>
      <c r="TAG14" s="84"/>
      <c r="TAH14" s="84"/>
      <c r="TAI14" s="84"/>
      <c r="TAJ14" s="84"/>
      <c r="TAK14" s="84"/>
      <c r="TAL14" s="84"/>
      <c r="TAM14" s="84"/>
      <c r="TAN14" s="84"/>
      <c r="TAO14" s="84"/>
      <c r="TAP14" s="84"/>
      <c r="TAQ14" s="84"/>
      <c r="TAR14" s="84"/>
      <c r="TAS14" s="84"/>
      <c r="TAT14" s="84"/>
      <c r="TAU14" s="84"/>
      <c r="TAV14" s="84"/>
      <c r="TAW14" s="84"/>
      <c r="TAX14" s="84"/>
      <c r="TAY14" s="84"/>
      <c r="TAZ14" s="84"/>
      <c r="TBA14" s="84"/>
      <c r="TBB14" s="84"/>
      <c r="TBC14" s="84"/>
      <c r="TBD14" s="84"/>
      <c r="TBE14" s="84"/>
      <c r="TBF14" s="84"/>
      <c r="TBG14" s="84"/>
      <c r="TBH14" s="84"/>
      <c r="TBI14" s="84"/>
      <c r="TBJ14" s="84"/>
      <c r="TBK14" s="84"/>
      <c r="TBL14" s="84"/>
      <c r="TBM14" s="84"/>
      <c r="TBN14" s="84"/>
      <c r="TBO14" s="84"/>
      <c r="TBP14" s="84"/>
      <c r="TBQ14" s="84"/>
      <c r="TBR14" s="84"/>
      <c r="TBS14" s="84"/>
      <c r="TBT14" s="84"/>
      <c r="TBU14" s="84"/>
      <c r="TBV14" s="84"/>
      <c r="TBW14" s="84"/>
      <c r="TBX14" s="84"/>
      <c r="TBY14" s="84"/>
      <c r="TBZ14" s="84"/>
      <c r="TCA14" s="84"/>
      <c r="TCB14" s="84"/>
      <c r="TCC14" s="84"/>
      <c r="TCD14" s="84"/>
      <c r="TCE14" s="84"/>
      <c r="TCF14" s="84"/>
      <c r="TCG14" s="84"/>
      <c r="TCH14" s="84"/>
      <c r="TCI14" s="84"/>
      <c r="TCJ14" s="84"/>
      <c r="TCK14" s="84"/>
      <c r="TCL14" s="84"/>
      <c r="TCM14" s="84"/>
      <c r="TCN14" s="84"/>
      <c r="TCO14" s="84"/>
      <c r="TCP14" s="84"/>
      <c r="TCQ14" s="84"/>
      <c r="TCR14" s="84"/>
      <c r="TCS14" s="84"/>
      <c r="TCT14" s="84"/>
      <c r="TCU14" s="84"/>
      <c r="TCV14" s="84"/>
      <c r="TCW14" s="84"/>
      <c r="TCX14" s="84"/>
      <c r="TCY14" s="84"/>
      <c r="TCZ14" s="84"/>
      <c r="TDA14" s="84"/>
      <c r="TDB14" s="84"/>
      <c r="TDC14" s="84"/>
      <c r="TDD14" s="84"/>
      <c r="TDE14" s="84"/>
      <c r="TDF14" s="84"/>
      <c r="TDG14" s="84"/>
      <c r="TDH14" s="84"/>
      <c r="TDI14" s="84"/>
      <c r="TDJ14" s="84"/>
      <c r="TDK14" s="84"/>
      <c r="TDL14" s="84"/>
      <c r="TDM14" s="84"/>
      <c r="TDN14" s="84"/>
      <c r="TDO14" s="84"/>
      <c r="TDP14" s="84"/>
      <c r="TDQ14" s="84"/>
      <c r="TDR14" s="84"/>
      <c r="TDS14" s="84"/>
      <c r="TDT14" s="84"/>
      <c r="TDU14" s="84"/>
      <c r="TDV14" s="84"/>
      <c r="TDW14" s="84"/>
      <c r="TDX14" s="84"/>
      <c r="TDY14" s="84"/>
      <c r="TDZ14" s="84"/>
      <c r="TEA14" s="84"/>
      <c r="TEB14" s="84"/>
      <c r="TEC14" s="84"/>
      <c r="TED14" s="84"/>
      <c r="TEE14" s="84"/>
      <c r="TEF14" s="84"/>
      <c r="TEG14" s="84"/>
      <c r="TEH14" s="84"/>
      <c r="TEI14" s="84"/>
      <c r="TEJ14" s="84"/>
      <c r="TEK14" s="84"/>
      <c r="TEL14" s="84"/>
      <c r="TEM14" s="84"/>
      <c r="TEN14" s="84"/>
      <c r="TEO14" s="84"/>
      <c r="TEP14" s="84"/>
      <c r="TEQ14" s="84"/>
      <c r="TER14" s="84"/>
      <c r="TES14" s="84"/>
      <c r="TET14" s="84"/>
      <c r="TEU14" s="84"/>
      <c r="TEV14" s="84"/>
      <c r="TEW14" s="84"/>
      <c r="TEX14" s="84"/>
      <c r="TEY14" s="84"/>
      <c r="TEZ14" s="84"/>
      <c r="TFA14" s="84"/>
      <c r="TFB14" s="84"/>
      <c r="TFC14" s="84"/>
      <c r="TFD14" s="84"/>
      <c r="TFE14" s="84"/>
      <c r="TFF14" s="84"/>
      <c r="TFG14" s="84"/>
      <c r="TFH14" s="84"/>
      <c r="TFI14" s="84"/>
      <c r="TFJ14" s="84"/>
      <c r="TFK14" s="84"/>
      <c r="TFL14" s="84"/>
      <c r="TFM14" s="84"/>
      <c r="TFN14" s="84"/>
      <c r="TFO14" s="84"/>
      <c r="TFP14" s="84"/>
      <c r="TFQ14" s="84"/>
      <c r="TFR14" s="84"/>
      <c r="TFS14" s="84"/>
      <c r="TFT14" s="84"/>
      <c r="TFU14" s="84"/>
      <c r="TFV14" s="84"/>
      <c r="TFW14" s="84"/>
      <c r="TFX14" s="84"/>
      <c r="TFY14" s="84"/>
      <c r="TFZ14" s="84"/>
      <c r="TGA14" s="84"/>
      <c r="TGB14" s="84"/>
      <c r="TGC14" s="84"/>
      <c r="TGD14" s="84"/>
      <c r="TGE14" s="84"/>
      <c r="TGF14" s="84"/>
      <c r="TGG14" s="84"/>
      <c r="TGH14" s="84"/>
      <c r="TGI14" s="84"/>
      <c r="TGJ14" s="84"/>
      <c r="TGK14" s="84"/>
      <c r="TGL14" s="84"/>
      <c r="TGM14" s="84"/>
      <c r="TGN14" s="84"/>
      <c r="TGO14" s="84"/>
      <c r="TGP14" s="84"/>
      <c r="TGQ14" s="84"/>
      <c r="TGR14" s="84"/>
      <c r="TGS14" s="84"/>
      <c r="TGT14" s="84"/>
      <c r="TGU14" s="84"/>
      <c r="TGV14" s="84"/>
      <c r="TGW14" s="84"/>
      <c r="TGX14" s="84"/>
      <c r="TGY14" s="84"/>
      <c r="TGZ14" s="84"/>
      <c r="THA14" s="84"/>
      <c r="THB14" s="84"/>
      <c r="THC14" s="84"/>
      <c r="THD14" s="84"/>
      <c r="THE14" s="84"/>
      <c r="THF14" s="84"/>
      <c r="THG14" s="84"/>
      <c r="THH14" s="84"/>
      <c r="THI14" s="84"/>
      <c r="THJ14" s="84"/>
      <c r="THK14" s="84"/>
      <c r="THL14" s="84"/>
      <c r="THM14" s="84"/>
      <c r="THN14" s="84"/>
      <c r="THO14" s="84"/>
      <c r="THP14" s="84"/>
      <c r="THQ14" s="84"/>
      <c r="THR14" s="84"/>
      <c r="THS14" s="84"/>
      <c r="THT14" s="84"/>
      <c r="THU14" s="84"/>
      <c r="THV14" s="84"/>
      <c r="THW14" s="84"/>
      <c r="THX14" s="84"/>
      <c r="THY14" s="84"/>
      <c r="THZ14" s="84"/>
      <c r="TIA14" s="84"/>
      <c r="TIB14" s="84"/>
      <c r="TIC14" s="84"/>
      <c r="TID14" s="84"/>
      <c r="TIE14" s="84"/>
      <c r="TIF14" s="84"/>
      <c r="TIG14" s="84"/>
      <c r="TIH14" s="84"/>
      <c r="TII14" s="84"/>
      <c r="TIJ14" s="84"/>
      <c r="TIK14" s="84"/>
      <c r="TIL14" s="84"/>
      <c r="TIM14" s="84"/>
      <c r="TIT14" s="84"/>
      <c r="TIU14" s="84"/>
      <c r="TIV14" s="84"/>
      <c r="TIW14" s="84"/>
      <c r="TIX14" s="84"/>
      <c r="TIY14" s="84"/>
      <c r="TIZ14" s="84"/>
      <c r="TJA14" s="84"/>
      <c r="TJB14" s="84"/>
      <c r="TJC14" s="84"/>
      <c r="TJD14" s="84"/>
      <c r="TJE14" s="84"/>
      <c r="TJF14" s="84"/>
      <c r="TJG14" s="84"/>
      <c r="TJH14" s="84"/>
      <c r="TJI14" s="84"/>
      <c r="TJJ14" s="84"/>
      <c r="TJK14" s="84"/>
      <c r="TJL14" s="84"/>
      <c r="TJM14" s="84"/>
      <c r="TJN14" s="84"/>
      <c r="TJO14" s="84"/>
      <c r="TJP14" s="84"/>
      <c r="TJQ14" s="84"/>
      <c r="TJR14" s="84"/>
      <c r="TJS14" s="84"/>
      <c r="TJT14" s="84"/>
      <c r="TJU14" s="84"/>
      <c r="TJV14" s="84"/>
      <c r="TJW14" s="84"/>
      <c r="TJX14" s="84"/>
      <c r="TJY14" s="84"/>
      <c r="TJZ14" s="84"/>
      <c r="TKA14" s="84"/>
      <c r="TKB14" s="84"/>
      <c r="TKC14" s="84"/>
      <c r="TKD14" s="84"/>
      <c r="TKE14" s="84"/>
      <c r="TKF14" s="84"/>
      <c r="TKG14" s="84"/>
      <c r="TKH14" s="84"/>
      <c r="TKI14" s="84"/>
      <c r="TKJ14" s="84"/>
      <c r="TKK14" s="84"/>
      <c r="TKL14" s="84"/>
      <c r="TKM14" s="84"/>
      <c r="TKN14" s="84"/>
      <c r="TKO14" s="84"/>
      <c r="TKP14" s="84"/>
      <c r="TKQ14" s="84"/>
      <c r="TKR14" s="84"/>
      <c r="TKS14" s="84"/>
      <c r="TKT14" s="84"/>
      <c r="TKU14" s="84"/>
      <c r="TKV14" s="84"/>
      <c r="TKW14" s="84"/>
      <c r="TKX14" s="84"/>
      <c r="TKY14" s="84"/>
      <c r="TKZ14" s="84"/>
      <c r="TLA14" s="84"/>
      <c r="TLB14" s="84"/>
      <c r="TLC14" s="84"/>
      <c r="TLD14" s="84"/>
      <c r="TLE14" s="84"/>
      <c r="TLF14" s="84"/>
      <c r="TLG14" s="84"/>
      <c r="TLH14" s="84"/>
      <c r="TLI14" s="84"/>
      <c r="TLJ14" s="84"/>
      <c r="TLK14" s="84"/>
      <c r="TLL14" s="84"/>
      <c r="TLM14" s="84"/>
      <c r="TLN14" s="84"/>
      <c r="TLO14" s="84"/>
      <c r="TLP14" s="84"/>
      <c r="TLQ14" s="84"/>
      <c r="TLR14" s="84"/>
      <c r="TLS14" s="84"/>
      <c r="TLT14" s="84"/>
      <c r="TLU14" s="84"/>
      <c r="TLV14" s="84"/>
      <c r="TLW14" s="84"/>
      <c r="TLX14" s="84"/>
      <c r="TLY14" s="84"/>
      <c r="TLZ14" s="84"/>
      <c r="TMA14" s="84"/>
      <c r="TMB14" s="84"/>
      <c r="TMC14" s="84"/>
      <c r="TMD14" s="84"/>
      <c r="TME14" s="84"/>
      <c r="TMF14" s="84"/>
      <c r="TMG14" s="84"/>
      <c r="TMH14" s="84"/>
      <c r="TMI14" s="84"/>
      <c r="TMJ14" s="84"/>
      <c r="TMK14" s="84"/>
      <c r="TML14" s="84"/>
      <c r="TMM14" s="84"/>
      <c r="TMN14" s="84"/>
      <c r="TMO14" s="84"/>
      <c r="TMP14" s="84"/>
      <c r="TMQ14" s="84"/>
      <c r="TMR14" s="84"/>
      <c r="TMS14" s="84"/>
      <c r="TMT14" s="84"/>
      <c r="TMU14" s="84"/>
      <c r="TMV14" s="84"/>
      <c r="TMW14" s="84"/>
      <c r="TMX14" s="84"/>
      <c r="TMY14" s="84"/>
      <c r="TMZ14" s="84"/>
      <c r="TNA14" s="84"/>
      <c r="TNB14" s="84"/>
      <c r="TNC14" s="84"/>
      <c r="TND14" s="84"/>
      <c r="TNE14" s="84"/>
      <c r="TNF14" s="84"/>
      <c r="TNG14" s="84"/>
      <c r="TNH14" s="84"/>
      <c r="TNI14" s="84"/>
      <c r="TNJ14" s="84"/>
      <c r="TNK14" s="84"/>
      <c r="TNL14" s="84"/>
      <c r="TNM14" s="84"/>
      <c r="TNN14" s="84"/>
      <c r="TNO14" s="84"/>
      <c r="TNP14" s="84"/>
      <c r="TNQ14" s="84"/>
      <c r="TNR14" s="84"/>
      <c r="TNS14" s="84"/>
      <c r="TNT14" s="84"/>
      <c r="TNU14" s="84"/>
      <c r="TNV14" s="84"/>
      <c r="TNW14" s="84"/>
      <c r="TNX14" s="84"/>
      <c r="TNY14" s="84"/>
      <c r="TNZ14" s="84"/>
      <c r="TOA14" s="84"/>
      <c r="TOB14" s="84"/>
      <c r="TOC14" s="84"/>
      <c r="TOD14" s="84"/>
      <c r="TOE14" s="84"/>
      <c r="TOF14" s="84"/>
      <c r="TOG14" s="84"/>
      <c r="TOH14" s="84"/>
      <c r="TOI14" s="84"/>
      <c r="TOJ14" s="84"/>
      <c r="TOK14" s="84"/>
      <c r="TOL14" s="84"/>
      <c r="TOM14" s="84"/>
      <c r="TON14" s="84"/>
      <c r="TOO14" s="84"/>
      <c r="TOP14" s="84"/>
      <c r="TOQ14" s="84"/>
      <c r="TOR14" s="84"/>
      <c r="TOS14" s="84"/>
      <c r="TOT14" s="84"/>
      <c r="TOU14" s="84"/>
      <c r="TOV14" s="84"/>
      <c r="TOW14" s="84"/>
      <c r="TOX14" s="84"/>
      <c r="TOY14" s="84"/>
      <c r="TOZ14" s="84"/>
      <c r="TPA14" s="84"/>
      <c r="TPB14" s="84"/>
      <c r="TPC14" s="84"/>
      <c r="TPD14" s="84"/>
      <c r="TPE14" s="84"/>
      <c r="TPF14" s="84"/>
      <c r="TPG14" s="84"/>
      <c r="TPH14" s="84"/>
      <c r="TPI14" s="84"/>
      <c r="TPJ14" s="84"/>
      <c r="TPK14" s="84"/>
      <c r="TPL14" s="84"/>
      <c r="TPM14" s="84"/>
      <c r="TPN14" s="84"/>
      <c r="TPO14" s="84"/>
      <c r="TPP14" s="84"/>
      <c r="TPQ14" s="84"/>
      <c r="TPR14" s="84"/>
      <c r="TPS14" s="84"/>
      <c r="TPT14" s="84"/>
      <c r="TPU14" s="84"/>
      <c r="TPV14" s="84"/>
      <c r="TPW14" s="84"/>
      <c r="TPX14" s="84"/>
      <c r="TPY14" s="84"/>
      <c r="TPZ14" s="84"/>
      <c r="TQA14" s="84"/>
      <c r="TQB14" s="84"/>
      <c r="TQC14" s="84"/>
      <c r="TQD14" s="84"/>
      <c r="TQE14" s="84"/>
      <c r="TQF14" s="84"/>
      <c r="TQG14" s="84"/>
      <c r="TQH14" s="84"/>
      <c r="TQI14" s="84"/>
      <c r="TQJ14" s="84"/>
      <c r="TQK14" s="84"/>
      <c r="TQL14" s="84"/>
      <c r="TQM14" s="84"/>
      <c r="TQN14" s="84"/>
      <c r="TQO14" s="84"/>
      <c r="TQP14" s="84"/>
      <c r="TQQ14" s="84"/>
      <c r="TQR14" s="84"/>
      <c r="TQS14" s="84"/>
      <c r="TQT14" s="84"/>
      <c r="TQU14" s="84"/>
      <c r="TQV14" s="84"/>
      <c r="TQW14" s="84"/>
      <c r="TQX14" s="84"/>
      <c r="TQY14" s="84"/>
      <c r="TQZ14" s="84"/>
      <c r="TRA14" s="84"/>
      <c r="TRB14" s="84"/>
      <c r="TRC14" s="84"/>
      <c r="TRD14" s="84"/>
      <c r="TRE14" s="84"/>
      <c r="TRF14" s="84"/>
      <c r="TRG14" s="84"/>
      <c r="TRH14" s="84"/>
      <c r="TRI14" s="84"/>
      <c r="TRJ14" s="84"/>
      <c r="TRK14" s="84"/>
      <c r="TRL14" s="84"/>
      <c r="TRM14" s="84"/>
      <c r="TRN14" s="84"/>
      <c r="TRO14" s="84"/>
      <c r="TRP14" s="84"/>
      <c r="TRQ14" s="84"/>
      <c r="TRR14" s="84"/>
      <c r="TRS14" s="84"/>
      <c r="TRT14" s="84"/>
      <c r="TRU14" s="84"/>
      <c r="TRV14" s="84"/>
      <c r="TRW14" s="84"/>
      <c r="TRX14" s="84"/>
      <c r="TRY14" s="84"/>
      <c r="TRZ14" s="84"/>
      <c r="TSA14" s="84"/>
      <c r="TSB14" s="84"/>
      <c r="TSC14" s="84"/>
      <c r="TSD14" s="84"/>
      <c r="TSE14" s="84"/>
      <c r="TSF14" s="84"/>
      <c r="TSG14" s="84"/>
      <c r="TSH14" s="84"/>
      <c r="TSI14" s="84"/>
      <c r="TSP14" s="84"/>
      <c r="TSQ14" s="84"/>
      <c r="TSR14" s="84"/>
      <c r="TSS14" s="84"/>
      <c r="TST14" s="84"/>
      <c r="TSU14" s="84"/>
      <c r="TSV14" s="84"/>
      <c r="TSW14" s="84"/>
      <c r="TSX14" s="84"/>
      <c r="TSY14" s="84"/>
      <c r="TSZ14" s="84"/>
      <c r="TTA14" s="84"/>
      <c r="TTB14" s="84"/>
      <c r="TTC14" s="84"/>
      <c r="TTD14" s="84"/>
      <c r="TTE14" s="84"/>
      <c r="TTF14" s="84"/>
      <c r="TTG14" s="84"/>
      <c r="TTH14" s="84"/>
      <c r="TTI14" s="84"/>
      <c r="TTJ14" s="84"/>
      <c r="TTK14" s="84"/>
      <c r="TTL14" s="84"/>
      <c r="TTM14" s="84"/>
      <c r="TTN14" s="84"/>
      <c r="TTO14" s="84"/>
      <c r="TTP14" s="84"/>
      <c r="TTQ14" s="84"/>
      <c r="TTR14" s="84"/>
      <c r="TTS14" s="84"/>
      <c r="TTT14" s="84"/>
      <c r="TTU14" s="84"/>
      <c r="TTV14" s="84"/>
      <c r="TTW14" s="84"/>
      <c r="TTX14" s="84"/>
      <c r="TTY14" s="84"/>
      <c r="TTZ14" s="84"/>
      <c r="TUA14" s="84"/>
      <c r="TUB14" s="84"/>
      <c r="TUC14" s="84"/>
      <c r="TUD14" s="84"/>
      <c r="TUE14" s="84"/>
      <c r="TUF14" s="84"/>
      <c r="TUG14" s="84"/>
      <c r="TUH14" s="84"/>
      <c r="TUI14" s="84"/>
      <c r="TUJ14" s="84"/>
      <c r="TUK14" s="84"/>
      <c r="TUL14" s="84"/>
      <c r="TUM14" s="84"/>
      <c r="TUN14" s="84"/>
      <c r="TUO14" s="84"/>
      <c r="TUP14" s="84"/>
      <c r="TUQ14" s="84"/>
      <c r="TUR14" s="84"/>
      <c r="TUS14" s="84"/>
      <c r="TUT14" s="84"/>
      <c r="TUU14" s="84"/>
      <c r="TUV14" s="84"/>
      <c r="TUW14" s="84"/>
      <c r="TUX14" s="84"/>
      <c r="TUY14" s="84"/>
      <c r="TUZ14" s="84"/>
      <c r="TVA14" s="84"/>
      <c r="TVB14" s="84"/>
      <c r="TVC14" s="84"/>
      <c r="TVD14" s="84"/>
      <c r="TVE14" s="84"/>
      <c r="TVF14" s="84"/>
      <c r="TVG14" s="84"/>
      <c r="TVH14" s="84"/>
      <c r="TVI14" s="84"/>
      <c r="TVJ14" s="84"/>
      <c r="TVK14" s="84"/>
      <c r="TVL14" s="84"/>
      <c r="TVM14" s="84"/>
      <c r="TVN14" s="84"/>
      <c r="TVO14" s="84"/>
      <c r="TVP14" s="84"/>
      <c r="TVQ14" s="84"/>
      <c r="TVR14" s="84"/>
      <c r="TVS14" s="84"/>
      <c r="TVT14" s="84"/>
      <c r="TVU14" s="84"/>
      <c r="TVV14" s="84"/>
      <c r="TVW14" s="84"/>
      <c r="TVX14" s="84"/>
      <c r="TVY14" s="84"/>
      <c r="TVZ14" s="84"/>
      <c r="TWA14" s="84"/>
      <c r="TWB14" s="84"/>
      <c r="TWC14" s="84"/>
      <c r="TWD14" s="84"/>
      <c r="TWE14" s="84"/>
      <c r="TWF14" s="84"/>
      <c r="TWG14" s="84"/>
      <c r="TWH14" s="84"/>
      <c r="TWI14" s="84"/>
      <c r="TWJ14" s="84"/>
      <c r="TWK14" s="84"/>
      <c r="TWL14" s="84"/>
      <c r="TWM14" s="84"/>
      <c r="TWN14" s="84"/>
      <c r="TWO14" s="84"/>
      <c r="TWP14" s="84"/>
      <c r="TWQ14" s="84"/>
      <c r="TWR14" s="84"/>
      <c r="TWS14" s="84"/>
      <c r="TWT14" s="84"/>
      <c r="TWU14" s="84"/>
      <c r="TWV14" s="84"/>
      <c r="TWW14" s="84"/>
      <c r="TWX14" s="84"/>
      <c r="TWY14" s="84"/>
      <c r="TWZ14" s="84"/>
      <c r="TXA14" s="84"/>
      <c r="TXB14" s="84"/>
      <c r="TXC14" s="84"/>
      <c r="TXD14" s="84"/>
      <c r="TXE14" s="84"/>
      <c r="TXF14" s="84"/>
      <c r="TXG14" s="84"/>
      <c r="TXH14" s="84"/>
      <c r="TXI14" s="84"/>
      <c r="TXJ14" s="84"/>
      <c r="TXK14" s="84"/>
      <c r="TXL14" s="84"/>
      <c r="TXM14" s="84"/>
      <c r="TXN14" s="84"/>
      <c r="TXO14" s="84"/>
      <c r="TXP14" s="84"/>
      <c r="TXQ14" s="84"/>
      <c r="TXR14" s="84"/>
      <c r="TXS14" s="84"/>
      <c r="TXT14" s="84"/>
      <c r="TXU14" s="84"/>
      <c r="TXV14" s="84"/>
      <c r="TXW14" s="84"/>
      <c r="TXX14" s="84"/>
      <c r="TXY14" s="84"/>
      <c r="TXZ14" s="84"/>
      <c r="TYA14" s="84"/>
      <c r="TYB14" s="84"/>
      <c r="TYC14" s="84"/>
      <c r="TYD14" s="84"/>
      <c r="TYE14" s="84"/>
      <c r="TYF14" s="84"/>
      <c r="TYG14" s="84"/>
      <c r="TYH14" s="84"/>
      <c r="TYI14" s="84"/>
      <c r="TYJ14" s="84"/>
      <c r="TYK14" s="84"/>
      <c r="TYL14" s="84"/>
      <c r="TYM14" s="84"/>
      <c r="TYN14" s="84"/>
      <c r="TYO14" s="84"/>
      <c r="TYP14" s="84"/>
      <c r="TYQ14" s="84"/>
      <c r="TYR14" s="84"/>
      <c r="TYS14" s="84"/>
      <c r="TYT14" s="84"/>
      <c r="TYU14" s="84"/>
      <c r="TYV14" s="84"/>
      <c r="TYW14" s="84"/>
      <c r="TYX14" s="84"/>
      <c r="TYY14" s="84"/>
      <c r="TYZ14" s="84"/>
      <c r="TZA14" s="84"/>
      <c r="TZB14" s="84"/>
      <c r="TZC14" s="84"/>
      <c r="TZD14" s="84"/>
      <c r="TZE14" s="84"/>
      <c r="TZF14" s="84"/>
      <c r="TZG14" s="84"/>
      <c r="TZH14" s="84"/>
      <c r="TZI14" s="84"/>
      <c r="TZJ14" s="84"/>
      <c r="TZK14" s="84"/>
      <c r="TZL14" s="84"/>
      <c r="TZM14" s="84"/>
      <c r="TZN14" s="84"/>
      <c r="TZO14" s="84"/>
      <c r="TZP14" s="84"/>
      <c r="TZQ14" s="84"/>
      <c r="TZR14" s="84"/>
      <c r="TZS14" s="84"/>
      <c r="TZT14" s="84"/>
      <c r="TZU14" s="84"/>
      <c r="TZV14" s="84"/>
      <c r="TZW14" s="84"/>
      <c r="TZX14" s="84"/>
      <c r="TZY14" s="84"/>
      <c r="TZZ14" s="84"/>
      <c r="UAA14" s="84"/>
      <c r="UAB14" s="84"/>
      <c r="UAC14" s="84"/>
      <c r="UAD14" s="84"/>
      <c r="UAE14" s="84"/>
      <c r="UAF14" s="84"/>
      <c r="UAG14" s="84"/>
      <c r="UAH14" s="84"/>
      <c r="UAI14" s="84"/>
      <c r="UAJ14" s="84"/>
      <c r="UAK14" s="84"/>
      <c r="UAL14" s="84"/>
      <c r="UAM14" s="84"/>
      <c r="UAN14" s="84"/>
      <c r="UAO14" s="84"/>
      <c r="UAP14" s="84"/>
      <c r="UAQ14" s="84"/>
      <c r="UAR14" s="84"/>
      <c r="UAS14" s="84"/>
      <c r="UAT14" s="84"/>
      <c r="UAU14" s="84"/>
      <c r="UAV14" s="84"/>
      <c r="UAW14" s="84"/>
      <c r="UAX14" s="84"/>
      <c r="UAY14" s="84"/>
      <c r="UAZ14" s="84"/>
      <c r="UBA14" s="84"/>
      <c r="UBB14" s="84"/>
      <c r="UBC14" s="84"/>
      <c r="UBD14" s="84"/>
      <c r="UBE14" s="84"/>
      <c r="UBF14" s="84"/>
      <c r="UBG14" s="84"/>
      <c r="UBH14" s="84"/>
      <c r="UBI14" s="84"/>
      <c r="UBJ14" s="84"/>
      <c r="UBK14" s="84"/>
      <c r="UBL14" s="84"/>
      <c r="UBM14" s="84"/>
      <c r="UBN14" s="84"/>
      <c r="UBO14" s="84"/>
      <c r="UBP14" s="84"/>
      <c r="UBQ14" s="84"/>
      <c r="UBR14" s="84"/>
      <c r="UBS14" s="84"/>
      <c r="UBT14" s="84"/>
      <c r="UBU14" s="84"/>
      <c r="UBV14" s="84"/>
      <c r="UBW14" s="84"/>
      <c r="UBX14" s="84"/>
      <c r="UBY14" s="84"/>
      <c r="UBZ14" s="84"/>
      <c r="UCA14" s="84"/>
      <c r="UCB14" s="84"/>
      <c r="UCC14" s="84"/>
      <c r="UCD14" s="84"/>
      <c r="UCE14" s="84"/>
      <c r="UCL14" s="84"/>
      <c r="UCM14" s="84"/>
      <c r="UCN14" s="84"/>
      <c r="UCO14" s="84"/>
      <c r="UCP14" s="84"/>
      <c r="UCQ14" s="84"/>
      <c r="UCR14" s="84"/>
      <c r="UCS14" s="84"/>
      <c r="UCT14" s="84"/>
      <c r="UCU14" s="84"/>
      <c r="UCV14" s="84"/>
      <c r="UCW14" s="84"/>
      <c r="UCX14" s="84"/>
      <c r="UCY14" s="84"/>
      <c r="UCZ14" s="84"/>
      <c r="UDA14" s="84"/>
      <c r="UDB14" s="84"/>
      <c r="UDC14" s="84"/>
      <c r="UDD14" s="84"/>
      <c r="UDE14" s="84"/>
      <c r="UDF14" s="84"/>
      <c r="UDG14" s="84"/>
      <c r="UDH14" s="84"/>
      <c r="UDI14" s="84"/>
      <c r="UDJ14" s="84"/>
      <c r="UDK14" s="84"/>
      <c r="UDL14" s="84"/>
      <c r="UDM14" s="84"/>
      <c r="UDN14" s="84"/>
      <c r="UDO14" s="84"/>
      <c r="UDP14" s="84"/>
      <c r="UDQ14" s="84"/>
      <c r="UDR14" s="84"/>
      <c r="UDS14" s="84"/>
      <c r="UDT14" s="84"/>
      <c r="UDU14" s="84"/>
      <c r="UDV14" s="84"/>
      <c r="UDW14" s="84"/>
      <c r="UDX14" s="84"/>
      <c r="UDY14" s="84"/>
      <c r="UDZ14" s="84"/>
      <c r="UEA14" s="84"/>
      <c r="UEB14" s="84"/>
      <c r="UEC14" s="84"/>
      <c r="UED14" s="84"/>
      <c r="UEE14" s="84"/>
      <c r="UEF14" s="84"/>
      <c r="UEG14" s="84"/>
      <c r="UEH14" s="84"/>
      <c r="UEI14" s="84"/>
      <c r="UEJ14" s="84"/>
      <c r="UEK14" s="84"/>
      <c r="UEL14" s="84"/>
      <c r="UEM14" s="84"/>
      <c r="UEN14" s="84"/>
      <c r="UEO14" s="84"/>
      <c r="UEP14" s="84"/>
      <c r="UEQ14" s="84"/>
      <c r="UER14" s="84"/>
      <c r="UES14" s="84"/>
      <c r="UET14" s="84"/>
      <c r="UEU14" s="84"/>
      <c r="UEV14" s="84"/>
      <c r="UEW14" s="84"/>
      <c r="UEX14" s="84"/>
      <c r="UEY14" s="84"/>
      <c r="UEZ14" s="84"/>
      <c r="UFA14" s="84"/>
      <c r="UFB14" s="84"/>
      <c r="UFC14" s="84"/>
      <c r="UFD14" s="84"/>
      <c r="UFE14" s="84"/>
      <c r="UFF14" s="84"/>
      <c r="UFG14" s="84"/>
      <c r="UFH14" s="84"/>
      <c r="UFI14" s="84"/>
      <c r="UFJ14" s="84"/>
      <c r="UFK14" s="84"/>
      <c r="UFL14" s="84"/>
      <c r="UFM14" s="84"/>
      <c r="UFN14" s="84"/>
      <c r="UFO14" s="84"/>
      <c r="UFP14" s="84"/>
      <c r="UFQ14" s="84"/>
      <c r="UFR14" s="84"/>
      <c r="UFS14" s="84"/>
      <c r="UFT14" s="84"/>
      <c r="UFU14" s="84"/>
      <c r="UFV14" s="84"/>
      <c r="UFW14" s="84"/>
      <c r="UFX14" s="84"/>
      <c r="UFY14" s="84"/>
      <c r="UFZ14" s="84"/>
      <c r="UGA14" s="84"/>
      <c r="UGB14" s="84"/>
      <c r="UGC14" s="84"/>
      <c r="UGD14" s="84"/>
      <c r="UGE14" s="84"/>
      <c r="UGF14" s="84"/>
      <c r="UGG14" s="84"/>
      <c r="UGH14" s="84"/>
      <c r="UGI14" s="84"/>
      <c r="UGJ14" s="84"/>
      <c r="UGK14" s="84"/>
      <c r="UGL14" s="84"/>
      <c r="UGM14" s="84"/>
      <c r="UGN14" s="84"/>
      <c r="UGO14" s="84"/>
      <c r="UGP14" s="84"/>
      <c r="UGQ14" s="84"/>
      <c r="UGR14" s="84"/>
      <c r="UGS14" s="84"/>
      <c r="UGT14" s="84"/>
      <c r="UGU14" s="84"/>
      <c r="UGV14" s="84"/>
      <c r="UGW14" s="84"/>
      <c r="UGX14" s="84"/>
      <c r="UGY14" s="84"/>
      <c r="UGZ14" s="84"/>
      <c r="UHA14" s="84"/>
      <c r="UHB14" s="84"/>
      <c r="UHC14" s="84"/>
      <c r="UHD14" s="84"/>
      <c r="UHE14" s="84"/>
      <c r="UHF14" s="84"/>
      <c r="UHG14" s="84"/>
      <c r="UHH14" s="84"/>
      <c r="UHI14" s="84"/>
      <c r="UHJ14" s="84"/>
      <c r="UHK14" s="84"/>
      <c r="UHL14" s="84"/>
      <c r="UHM14" s="84"/>
      <c r="UHN14" s="84"/>
      <c r="UHO14" s="84"/>
      <c r="UHP14" s="84"/>
      <c r="UHQ14" s="84"/>
      <c r="UHR14" s="84"/>
      <c r="UHS14" s="84"/>
      <c r="UHT14" s="84"/>
      <c r="UHU14" s="84"/>
      <c r="UHV14" s="84"/>
      <c r="UHW14" s="84"/>
      <c r="UHX14" s="84"/>
      <c r="UHY14" s="84"/>
      <c r="UHZ14" s="84"/>
      <c r="UIA14" s="84"/>
      <c r="UIB14" s="84"/>
      <c r="UIC14" s="84"/>
      <c r="UID14" s="84"/>
      <c r="UIE14" s="84"/>
      <c r="UIF14" s="84"/>
      <c r="UIG14" s="84"/>
      <c r="UIH14" s="84"/>
      <c r="UII14" s="84"/>
      <c r="UIJ14" s="84"/>
      <c r="UIK14" s="84"/>
      <c r="UIL14" s="84"/>
      <c r="UIM14" s="84"/>
      <c r="UIN14" s="84"/>
      <c r="UIO14" s="84"/>
      <c r="UIP14" s="84"/>
      <c r="UIQ14" s="84"/>
      <c r="UIR14" s="84"/>
      <c r="UIS14" s="84"/>
      <c r="UIT14" s="84"/>
      <c r="UIU14" s="84"/>
      <c r="UIV14" s="84"/>
      <c r="UIW14" s="84"/>
      <c r="UIX14" s="84"/>
      <c r="UIY14" s="84"/>
      <c r="UIZ14" s="84"/>
      <c r="UJA14" s="84"/>
      <c r="UJB14" s="84"/>
      <c r="UJC14" s="84"/>
      <c r="UJD14" s="84"/>
      <c r="UJE14" s="84"/>
      <c r="UJF14" s="84"/>
      <c r="UJG14" s="84"/>
      <c r="UJH14" s="84"/>
      <c r="UJI14" s="84"/>
      <c r="UJJ14" s="84"/>
      <c r="UJK14" s="84"/>
      <c r="UJL14" s="84"/>
      <c r="UJM14" s="84"/>
      <c r="UJN14" s="84"/>
      <c r="UJO14" s="84"/>
      <c r="UJP14" s="84"/>
      <c r="UJQ14" s="84"/>
      <c r="UJR14" s="84"/>
      <c r="UJS14" s="84"/>
      <c r="UJT14" s="84"/>
      <c r="UJU14" s="84"/>
      <c r="UJV14" s="84"/>
      <c r="UJW14" s="84"/>
      <c r="UJX14" s="84"/>
      <c r="UJY14" s="84"/>
      <c r="UJZ14" s="84"/>
      <c r="UKA14" s="84"/>
      <c r="UKB14" s="84"/>
      <c r="UKC14" s="84"/>
      <c r="UKD14" s="84"/>
      <c r="UKE14" s="84"/>
      <c r="UKF14" s="84"/>
      <c r="UKG14" s="84"/>
      <c r="UKH14" s="84"/>
      <c r="UKI14" s="84"/>
      <c r="UKJ14" s="84"/>
      <c r="UKK14" s="84"/>
      <c r="UKL14" s="84"/>
      <c r="UKM14" s="84"/>
      <c r="UKN14" s="84"/>
      <c r="UKO14" s="84"/>
      <c r="UKP14" s="84"/>
      <c r="UKQ14" s="84"/>
      <c r="UKR14" s="84"/>
      <c r="UKS14" s="84"/>
      <c r="UKT14" s="84"/>
      <c r="UKU14" s="84"/>
      <c r="UKV14" s="84"/>
      <c r="UKW14" s="84"/>
      <c r="UKX14" s="84"/>
      <c r="UKY14" s="84"/>
      <c r="UKZ14" s="84"/>
      <c r="ULA14" s="84"/>
      <c r="ULB14" s="84"/>
      <c r="ULC14" s="84"/>
      <c r="ULD14" s="84"/>
      <c r="ULE14" s="84"/>
      <c r="ULF14" s="84"/>
      <c r="ULG14" s="84"/>
      <c r="ULH14" s="84"/>
      <c r="ULI14" s="84"/>
      <c r="ULJ14" s="84"/>
      <c r="ULK14" s="84"/>
      <c r="ULL14" s="84"/>
      <c r="ULM14" s="84"/>
      <c r="ULN14" s="84"/>
      <c r="ULO14" s="84"/>
      <c r="ULP14" s="84"/>
      <c r="ULQ14" s="84"/>
      <c r="ULR14" s="84"/>
      <c r="ULS14" s="84"/>
      <c r="ULT14" s="84"/>
      <c r="ULU14" s="84"/>
      <c r="ULV14" s="84"/>
      <c r="ULW14" s="84"/>
      <c r="ULX14" s="84"/>
      <c r="ULY14" s="84"/>
      <c r="ULZ14" s="84"/>
      <c r="UMA14" s="84"/>
      <c r="UMH14" s="84"/>
      <c r="UMI14" s="84"/>
      <c r="UMJ14" s="84"/>
      <c r="UMK14" s="84"/>
      <c r="UML14" s="84"/>
      <c r="UMM14" s="84"/>
      <c r="UMN14" s="84"/>
      <c r="UMO14" s="84"/>
      <c r="UMP14" s="84"/>
      <c r="UMQ14" s="84"/>
      <c r="UMR14" s="84"/>
      <c r="UMS14" s="84"/>
      <c r="UMT14" s="84"/>
      <c r="UMU14" s="84"/>
      <c r="UMV14" s="84"/>
      <c r="UMW14" s="84"/>
      <c r="UMX14" s="84"/>
      <c r="UMY14" s="84"/>
      <c r="UMZ14" s="84"/>
      <c r="UNA14" s="84"/>
      <c r="UNB14" s="84"/>
      <c r="UNC14" s="84"/>
      <c r="UND14" s="84"/>
      <c r="UNE14" s="84"/>
      <c r="UNF14" s="84"/>
      <c r="UNG14" s="84"/>
      <c r="UNH14" s="84"/>
      <c r="UNI14" s="84"/>
      <c r="UNJ14" s="84"/>
      <c r="UNK14" s="84"/>
      <c r="UNL14" s="84"/>
      <c r="UNM14" s="84"/>
      <c r="UNN14" s="84"/>
      <c r="UNO14" s="84"/>
      <c r="UNP14" s="84"/>
      <c r="UNQ14" s="84"/>
      <c r="UNR14" s="84"/>
      <c r="UNS14" s="84"/>
      <c r="UNT14" s="84"/>
      <c r="UNU14" s="84"/>
      <c r="UNV14" s="84"/>
      <c r="UNW14" s="84"/>
      <c r="UNX14" s="84"/>
      <c r="UNY14" s="84"/>
      <c r="UNZ14" s="84"/>
      <c r="UOA14" s="84"/>
      <c r="UOB14" s="84"/>
      <c r="UOC14" s="84"/>
      <c r="UOD14" s="84"/>
      <c r="UOE14" s="84"/>
      <c r="UOF14" s="84"/>
      <c r="UOG14" s="84"/>
      <c r="UOH14" s="84"/>
      <c r="UOI14" s="84"/>
      <c r="UOJ14" s="84"/>
      <c r="UOK14" s="84"/>
      <c r="UOL14" s="84"/>
      <c r="UOM14" s="84"/>
      <c r="UON14" s="84"/>
      <c r="UOO14" s="84"/>
      <c r="UOP14" s="84"/>
      <c r="UOQ14" s="84"/>
      <c r="UOR14" s="84"/>
      <c r="UOS14" s="84"/>
      <c r="UOT14" s="84"/>
      <c r="UOU14" s="84"/>
      <c r="UOV14" s="84"/>
      <c r="UOW14" s="84"/>
      <c r="UOX14" s="84"/>
      <c r="UOY14" s="84"/>
      <c r="UOZ14" s="84"/>
      <c r="UPA14" s="84"/>
      <c r="UPB14" s="84"/>
      <c r="UPC14" s="84"/>
      <c r="UPD14" s="84"/>
      <c r="UPE14" s="84"/>
      <c r="UPF14" s="84"/>
      <c r="UPG14" s="84"/>
      <c r="UPH14" s="84"/>
      <c r="UPI14" s="84"/>
      <c r="UPJ14" s="84"/>
      <c r="UPK14" s="84"/>
      <c r="UPL14" s="84"/>
      <c r="UPM14" s="84"/>
      <c r="UPN14" s="84"/>
      <c r="UPO14" s="84"/>
      <c r="UPP14" s="84"/>
      <c r="UPQ14" s="84"/>
      <c r="UPR14" s="84"/>
      <c r="UPS14" s="84"/>
      <c r="UPT14" s="84"/>
      <c r="UPU14" s="84"/>
      <c r="UPV14" s="84"/>
      <c r="UPW14" s="84"/>
      <c r="UPX14" s="84"/>
      <c r="UPY14" s="84"/>
      <c r="UPZ14" s="84"/>
      <c r="UQA14" s="84"/>
      <c r="UQB14" s="84"/>
      <c r="UQC14" s="84"/>
      <c r="UQD14" s="84"/>
      <c r="UQE14" s="84"/>
      <c r="UQF14" s="84"/>
      <c r="UQG14" s="84"/>
      <c r="UQH14" s="84"/>
      <c r="UQI14" s="84"/>
      <c r="UQJ14" s="84"/>
      <c r="UQK14" s="84"/>
      <c r="UQL14" s="84"/>
      <c r="UQM14" s="84"/>
      <c r="UQN14" s="84"/>
      <c r="UQO14" s="84"/>
      <c r="UQP14" s="84"/>
      <c r="UQQ14" s="84"/>
      <c r="UQR14" s="84"/>
      <c r="UQS14" s="84"/>
      <c r="UQT14" s="84"/>
      <c r="UQU14" s="84"/>
      <c r="UQV14" s="84"/>
      <c r="UQW14" s="84"/>
      <c r="UQX14" s="84"/>
      <c r="UQY14" s="84"/>
      <c r="UQZ14" s="84"/>
      <c r="URA14" s="84"/>
      <c r="URB14" s="84"/>
      <c r="URC14" s="84"/>
      <c r="URD14" s="84"/>
      <c r="URE14" s="84"/>
      <c r="URF14" s="84"/>
      <c r="URG14" s="84"/>
      <c r="URH14" s="84"/>
      <c r="URI14" s="84"/>
      <c r="URJ14" s="84"/>
      <c r="URK14" s="84"/>
      <c r="URL14" s="84"/>
      <c r="URM14" s="84"/>
      <c r="URN14" s="84"/>
      <c r="URO14" s="84"/>
      <c r="URP14" s="84"/>
      <c r="URQ14" s="84"/>
      <c r="URR14" s="84"/>
      <c r="URS14" s="84"/>
      <c r="URT14" s="84"/>
      <c r="URU14" s="84"/>
      <c r="URV14" s="84"/>
      <c r="URW14" s="84"/>
      <c r="URX14" s="84"/>
      <c r="URY14" s="84"/>
      <c r="URZ14" s="84"/>
      <c r="USA14" s="84"/>
      <c r="USB14" s="84"/>
      <c r="USC14" s="84"/>
      <c r="USD14" s="84"/>
      <c r="USE14" s="84"/>
      <c r="USF14" s="84"/>
      <c r="USG14" s="84"/>
      <c r="USH14" s="84"/>
      <c r="USI14" s="84"/>
      <c r="USJ14" s="84"/>
      <c r="USK14" s="84"/>
      <c r="USL14" s="84"/>
      <c r="USM14" s="84"/>
      <c r="USN14" s="84"/>
      <c r="USO14" s="84"/>
      <c r="USP14" s="84"/>
      <c r="USQ14" s="84"/>
      <c r="USR14" s="84"/>
      <c r="USS14" s="84"/>
      <c r="UST14" s="84"/>
      <c r="USU14" s="84"/>
      <c r="USV14" s="84"/>
      <c r="USW14" s="84"/>
      <c r="USX14" s="84"/>
      <c r="USY14" s="84"/>
      <c r="USZ14" s="84"/>
      <c r="UTA14" s="84"/>
      <c r="UTB14" s="84"/>
      <c r="UTC14" s="84"/>
      <c r="UTD14" s="84"/>
      <c r="UTE14" s="84"/>
      <c r="UTF14" s="84"/>
      <c r="UTG14" s="84"/>
      <c r="UTH14" s="84"/>
      <c r="UTI14" s="84"/>
      <c r="UTJ14" s="84"/>
      <c r="UTK14" s="84"/>
      <c r="UTL14" s="84"/>
      <c r="UTM14" s="84"/>
      <c r="UTN14" s="84"/>
      <c r="UTO14" s="84"/>
      <c r="UTP14" s="84"/>
      <c r="UTQ14" s="84"/>
      <c r="UTR14" s="84"/>
      <c r="UTS14" s="84"/>
      <c r="UTT14" s="84"/>
      <c r="UTU14" s="84"/>
      <c r="UTV14" s="84"/>
      <c r="UTW14" s="84"/>
      <c r="UTX14" s="84"/>
      <c r="UTY14" s="84"/>
      <c r="UTZ14" s="84"/>
      <c r="UUA14" s="84"/>
      <c r="UUB14" s="84"/>
      <c r="UUC14" s="84"/>
      <c r="UUD14" s="84"/>
      <c r="UUE14" s="84"/>
      <c r="UUF14" s="84"/>
      <c r="UUG14" s="84"/>
      <c r="UUH14" s="84"/>
      <c r="UUI14" s="84"/>
      <c r="UUJ14" s="84"/>
      <c r="UUK14" s="84"/>
      <c r="UUL14" s="84"/>
      <c r="UUM14" s="84"/>
      <c r="UUN14" s="84"/>
      <c r="UUO14" s="84"/>
      <c r="UUP14" s="84"/>
      <c r="UUQ14" s="84"/>
      <c r="UUR14" s="84"/>
      <c r="UUS14" s="84"/>
      <c r="UUT14" s="84"/>
      <c r="UUU14" s="84"/>
      <c r="UUV14" s="84"/>
      <c r="UUW14" s="84"/>
      <c r="UUX14" s="84"/>
      <c r="UUY14" s="84"/>
      <c r="UUZ14" s="84"/>
      <c r="UVA14" s="84"/>
      <c r="UVB14" s="84"/>
      <c r="UVC14" s="84"/>
      <c r="UVD14" s="84"/>
      <c r="UVE14" s="84"/>
      <c r="UVF14" s="84"/>
      <c r="UVG14" s="84"/>
      <c r="UVH14" s="84"/>
      <c r="UVI14" s="84"/>
      <c r="UVJ14" s="84"/>
      <c r="UVK14" s="84"/>
      <c r="UVL14" s="84"/>
      <c r="UVM14" s="84"/>
      <c r="UVN14" s="84"/>
      <c r="UVO14" s="84"/>
      <c r="UVP14" s="84"/>
      <c r="UVQ14" s="84"/>
      <c r="UVR14" s="84"/>
      <c r="UVS14" s="84"/>
      <c r="UVT14" s="84"/>
      <c r="UVU14" s="84"/>
      <c r="UVV14" s="84"/>
      <c r="UVW14" s="84"/>
      <c r="UWD14" s="84"/>
      <c r="UWE14" s="84"/>
      <c r="UWF14" s="84"/>
      <c r="UWG14" s="84"/>
      <c r="UWH14" s="84"/>
      <c r="UWI14" s="84"/>
      <c r="UWJ14" s="84"/>
      <c r="UWK14" s="84"/>
      <c r="UWL14" s="84"/>
      <c r="UWM14" s="84"/>
      <c r="UWN14" s="84"/>
      <c r="UWO14" s="84"/>
      <c r="UWP14" s="84"/>
      <c r="UWQ14" s="84"/>
      <c r="UWR14" s="84"/>
      <c r="UWS14" s="84"/>
      <c r="UWT14" s="84"/>
      <c r="UWU14" s="84"/>
      <c r="UWV14" s="84"/>
      <c r="UWW14" s="84"/>
      <c r="UWX14" s="84"/>
      <c r="UWY14" s="84"/>
      <c r="UWZ14" s="84"/>
      <c r="UXA14" s="84"/>
      <c r="UXB14" s="84"/>
      <c r="UXC14" s="84"/>
      <c r="UXD14" s="84"/>
      <c r="UXE14" s="84"/>
      <c r="UXF14" s="84"/>
      <c r="UXG14" s="84"/>
      <c r="UXH14" s="84"/>
      <c r="UXI14" s="84"/>
      <c r="UXJ14" s="84"/>
      <c r="UXK14" s="84"/>
      <c r="UXL14" s="84"/>
      <c r="UXM14" s="84"/>
      <c r="UXN14" s="84"/>
      <c r="UXO14" s="84"/>
      <c r="UXP14" s="84"/>
      <c r="UXQ14" s="84"/>
      <c r="UXR14" s="84"/>
      <c r="UXS14" s="84"/>
      <c r="UXT14" s="84"/>
      <c r="UXU14" s="84"/>
      <c r="UXV14" s="84"/>
      <c r="UXW14" s="84"/>
      <c r="UXX14" s="84"/>
      <c r="UXY14" s="84"/>
      <c r="UXZ14" s="84"/>
      <c r="UYA14" s="84"/>
      <c r="UYB14" s="84"/>
      <c r="UYC14" s="84"/>
      <c r="UYD14" s="84"/>
      <c r="UYE14" s="84"/>
      <c r="UYF14" s="84"/>
      <c r="UYG14" s="84"/>
      <c r="UYH14" s="84"/>
      <c r="UYI14" s="84"/>
      <c r="UYJ14" s="84"/>
      <c r="UYK14" s="84"/>
      <c r="UYL14" s="84"/>
      <c r="UYM14" s="84"/>
      <c r="UYN14" s="84"/>
      <c r="UYO14" s="84"/>
      <c r="UYP14" s="84"/>
      <c r="UYQ14" s="84"/>
      <c r="UYR14" s="84"/>
      <c r="UYS14" s="84"/>
      <c r="UYT14" s="84"/>
      <c r="UYU14" s="84"/>
      <c r="UYV14" s="84"/>
      <c r="UYW14" s="84"/>
      <c r="UYX14" s="84"/>
      <c r="UYY14" s="84"/>
      <c r="UYZ14" s="84"/>
      <c r="UZA14" s="84"/>
      <c r="UZB14" s="84"/>
      <c r="UZC14" s="84"/>
      <c r="UZD14" s="84"/>
      <c r="UZE14" s="84"/>
      <c r="UZF14" s="84"/>
      <c r="UZG14" s="84"/>
      <c r="UZH14" s="84"/>
      <c r="UZI14" s="84"/>
      <c r="UZJ14" s="84"/>
      <c r="UZK14" s="84"/>
      <c r="UZL14" s="84"/>
      <c r="UZM14" s="84"/>
      <c r="UZN14" s="84"/>
      <c r="UZO14" s="84"/>
      <c r="UZP14" s="84"/>
      <c r="UZQ14" s="84"/>
      <c r="UZR14" s="84"/>
      <c r="UZS14" s="84"/>
      <c r="UZT14" s="84"/>
      <c r="UZU14" s="84"/>
      <c r="UZV14" s="84"/>
      <c r="UZW14" s="84"/>
      <c r="UZX14" s="84"/>
      <c r="UZY14" s="84"/>
      <c r="UZZ14" s="84"/>
      <c r="VAA14" s="84"/>
      <c r="VAB14" s="84"/>
      <c r="VAC14" s="84"/>
      <c r="VAD14" s="84"/>
      <c r="VAE14" s="84"/>
      <c r="VAF14" s="84"/>
      <c r="VAG14" s="84"/>
      <c r="VAH14" s="84"/>
      <c r="VAI14" s="84"/>
      <c r="VAJ14" s="84"/>
      <c r="VAK14" s="84"/>
      <c r="VAL14" s="84"/>
      <c r="VAM14" s="84"/>
      <c r="VAN14" s="84"/>
      <c r="VAO14" s="84"/>
      <c r="VAP14" s="84"/>
      <c r="VAQ14" s="84"/>
      <c r="VAR14" s="84"/>
      <c r="VAS14" s="84"/>
      <c r="VAT14" s="84"/>
      <c r="VAU14" s="84"/>
      <c r="VAV14" s="84"/>
      <c r="VAW14" s="84"/>
      <c r="VAX14" s="84"/>
      <c r="VAY14" s="84"/>
      <c r="VAZ14" s="84"/>
      <c r="VBA14" s="84"/>
      <c r="VBB14" s="84"/>
      <c r="VBC14" s="84"/>
      <c r="VBD14" s="84"/>
      <c r="VBE14" s="84"/>
      <c r="VBF14" s="84"/>
      <c r="VBG14" s="84"/>
      <c r="VBH14" s="84"/>
      <c r="VBI14" s="84"/>
      <c r="VBJ14" s="84"/>
      <c r="VBK14" s="84"/>
      <c r="VBL14" s="84"/>
      <c r="VBM14" s="84"/>
      <c r="VBN14" s="84"/>
      <c r="VBO14" s="84"/>
      <c r="VBP14" s="84"/>
      <c r="VBQ14" s="84"/>
      <c r="VBR14" s="84"/>
      <c r="VBS14" s="84"/>
      <c r="VBT14" s="84"/>
      <c r="VBU14" s="84"/>
      <c r="VBV14" s="84"/>
      <c r="VBW14" s="84"/>
      <c r="VBX14" s="84"/>
      <c r="VBY14" s="84"/>
      <c r="VBZ14" s="84"/>
      <c r="VCA14" s="84"/>
      <c r="VCB14" s="84"/>
      <c r="VCC14" s="84"/>
      <c r="VCD14" s="84"/>
      <c r="VCE14" s="84"/>
      <c r="VCF14" s="84"/>
      <c r="VCG14" s="84"/>
      <c r="VCH14" s="84"/>
      <c r="VCI14" s="84"/>
      <c r="VCJ14" s="84"/>
      <c r="VCK14" s="84"/>
      <c r="VCL14" s="84"/>
      <c r="VCM14" s="84"/>
      <c r="VCN14" s="84"/>
      <c r="VCO14" s="84"/>
      <c r="VCP14" s="84"/>
      <c r="VCQ14" s="84"/>
      <c r="VCR14" s="84"/>
      <c r="VCS14" s="84"/>
      <c r="VCT14" s="84"/>
      <c r="VCU14" s="84"/>
      <c r="VCV14" s="84"/>
      <c r="VCW14" s="84"/>
      <c r="VCX14" s="84"/>
      <c r="VCY14" s="84"/>
      <c r="VCZ14" s="84"/>
      <c r="VDA14" s="84"/>
      <c r="VDB14" s="84"/>
      <c r="VDC14" s="84"/>
      <c r="VDD14" s="84"/>
      <c r="VDE14" s="84"/>
      <c r="VDF14" s="84"/>
      <c r="VDG14" s="84"/>
      <c r="VDH14" s="84"/>
      <c r="VDI14" s="84"/>
      <c r="VDJ14" s="84"/>
      <c r="VDK14" s="84"/>
      <c r="VDL14" s="84"/>
      <c r="VDM14" s="84"/>
      <c r="VDN14" s="84"/>
      <c r="VDO14" s="84"/>
      <c r="VDP14" s="84"/>
      <c r="VDQ14" s="84"/>
      <c r="VDR14" s="84"/>
      <c r="VDS14" s="84"/>
      <c r="VDT14" s="84"/>
      <c r="VDU14" s="84"/>
      <c r="VDV14" s="84"/>
      <c r="VDW14" s="84"/>
      <c r="VDX14" s="84"/>
      <c r="VDY14" s="84"/>
      <c r="VDZ14" s="84"/>
      <c r="VEA14" s="84"/>
      <c r="VEB14" s="84"/>
      <c r="VEC14" s="84"/>
      <c r="VED14" s="84"/>
      <c r="VEE14" s="84"/>
      <c r="VEF14" s="84"/>
      <c r="VEG14" s="84"/>
      <c r="VEH14" s="84"/>
      <c r="VEI14" s="84"/>
      <c r="VEJ14" s="84"/>
      <c r="VEK14" s="84"/>
      <c r="VEL14" s="84"/>
      <c r="VEM14" s="84"/>
      <c r="VEN14" s="84"/>
      <c r="VEO14" s="84"/>
      <c r="VEP14" s="84"/>
      <c r="VEQ14" s="84"/>
      <c r="VER14" s="84"/>
      <c r="VES14" s="84"/>
      <c r="VET14" s="84"/>
      <c r="VEU14" s="84"/>
      <c r="VEV14" s="84"/>
      <c r="VEW14" s="84"/>
      <c r="VEX14" s="84"/>
      <c r="VEY14" s="84"/>
      <c r="VEZ14" s="84"/>
      <c r="VFA14" s="84"/>
      <c r="VFB14" s="84"/>
      <c r="VFC14" s="84"/>
      <c r="VFD14" s="84"/>
      <c r="VFE14" s="84"/>
      <c r="VFF14" s="84"/>
      <c r="VFG14" s="84"/>
      <c r="VFH14" s="84"/>
      <c r="VFI14" s="84"/>
      <c r="VFJ14" s="84"/>
      <c r="VFK14" s="84"/>
      <c r="VFL14" s="84"/>
      <c r="VFM14" s="84"/>
      <c r="VFN14" s="84"/>
      <c r="VFO14" s="84"/>
      <c r="VFP14" s="84"/>
      <c r="VFQ14" s="84"/>
      <c r="VFR14" s="84"/>
      <c r="VFS14" s="84"/>
      <c r="VFZ14" s="84"/>
      <c r="VGA14" s="84"/>
      <c r="VGB14" s="84"/>
      <c r="VGC14" s="84"/>
      <c r="VGD14" s="84"/>
      <c r="VGE14" s="84"/>
      <c r="VGF14" s="84"/>
      <c r="VGG14" s="84"/>
      <c r="VGH14" s="84"/>
      <c r="VGI14" s="84"/>
      <c r="VGJ14" s="84"/>
      <c r="VGK14" s="84"/>
      <c r="VGL14" s="84"/>
      <c r="VGM14" s="84"/>
      <c r="VGN14" s="84"/>
      <c r="VGO14" s="84"/>
      <c r="VGP14" s="84"/>
      <c r="VGQ14" s="84"/>
      <c r="VGR14" s="84"/>
      <c r="VGS14" s="84"/>
      <c r="VGT14" s="84"/>
      <c r="VGU14" s="84"/>
      <c r="VGV14" s="84"/>
      <c r="VGW14" s="84"/>
      <c r="VGX14" s="84"/>
      <c r="VGY14" s="84"/>
      <c r="VGZ14" s="84"/>
      <c r="VHA14" s="84"/>
      <c r="VHB14" s="84"/>
      <c r="VHC14" s="84"/>
      <c r="VHD14" s="84"/>
      <c r="VHE14" s="84"/>
      <c r="VHF14" s="84"/>
      <c r="VHG14" s="84"/>
      <c r="VHH14" s="84"/>
      <c r="VHI14" s="84"/>
      <c r="VHJ14" s="84"/>
      <c r="VHK14" s="84"/>
      <c r="VHL14" s="84"/>
      <c r="VHM14" s="84"/>
      <c r="VHN14" s="84"/>
      <c r="VHO14" s="84"/>
      <c r="VHP14" s="84"/>
      <c r="VHQ14" s="84"/>
      <c r="VHR14" s="84"/>
      <c r="VHS14" s="84"/>
      <c r="VHT14" s="84"/>
      <c r="VHU14" s="84"/>
      <c r="VHV14" s="84"/>
      <c r="VHW14" s="84"/>
      <c r="VHX14" s="84"/>
      <c r="VHY14" s="84"/>
      <c r="VHZ14" s="84"/>
      <c r="VIA14" s="84"/>
      <c r="VIB14" s="84"/>
      <c r="VIC14" s="84"/>
      <c r="VID14" s="84"/>
      <c r="VIE14" s="84"/>
      <c r="VIF14" s="84"/>
      <c r="VIG14" s="84"/>
      <c r="VIH14" s="84"/>
      <c r="VII14" s="84"/>
      <c r="VIJ14" s="84"/>
      <c r="VIK14" s="84"/>
      <c r="VIL14" s="84"/>
      <c r="VIM14" s="84"/>
      <c r="VIN14" s="84"/>
      <c r="VIO14" s="84"/>
      <c r="VIP14" s="84"/>
      <c r="VIQ14" s="84"/>
      <c r="VIR14" s="84"/>
      <c r="VIS14" s="84"/>
      <c r="VIT14" s="84"/>
      <c r="VIU14" s="84"/>
      <c r="VIV14" s="84"/>
      <c r="VIW14" s="84"/>
      <c r="VIX14" s="84"/>
      <c r="VIY14" s="84"/>
      <c r="VIZ14" s="84"/>
      <c r="VJA14" s="84"/>
      <c r="VJB14" s="84"/>
      <c r="VJC14" s="84"/>
      <c r="VJD14" s="84"/>
      <c r="VJE14" s="84"/>
      <c r="VJF14" s="84"/>
      <c r="VJG14" s="84"/>
      <c r="VJH14" s="84"/>
      <c r="VJI14" s="84"/>
      <c r="VJJ14" s="84"/>
      <c r="VJK14" s="84"/>
      <c r="VJL14" s="84"/>
      <c r="VJM14" s="84"/>
      <c r="VJN14" s="84"/>
      <c r="VJO14" s="84"/>
      <c r="VJP14" s="84"/>
      <c r="VJQ14" s="84"/>
      <c r="VJR14" s="84"/>
      <c r="VJS14" s="84"/>
      <c r="VJT14" s="84"/>
      <c r="VJU14" s="84"/>
      <c r="VJV14" s="84"/>
      <c r="VJW14" s="84"/>
      <c r="VJX14" s="84"/>
      <c r="VJY14" s="84"/>
      <c r="VJZ14" s="84"/>
      <c r="VKA14" s="84"/>
      <c r="VKB14" s="84"/>
      <c r="VKC14" s="84"/>
      <c r="VKD14" s="84"/>
      <c r="VKE14" s="84"/>
      <c r="VKF14" s="84"/>
      <c r="VKG14" s="84"/>
      <c r="VKH14" s="84"/>
      <c r="VKI14" s="84"/>
      <c r="VKJ14" s="84"/>
      <c r="VKK14" s="84"/>
      <c r="VKL14" s="84"/>
      <c r="VKM14" s="84"/>
      <c r="VKN14" s="84"/>
      <c r="VKO14" s="84"/>
      <c r="VKP14" s="84"/>
      <c r="VKQ14" s="84"/>
      <c r="VKR14" s="84"/>
      <c r="VKS14" s="84"/>
      <c r="VKT14" s="84"/>
      <c r="VKU14" s="84"/>
      <c r="VKV14" s="84"/>
      <c r="VKW14" s="84"/>
      <c r="VKX14" s="84"/>
      <c r="VKY14" s="84"/>
      <c r="VKZ14" s="84"/>
      <c r="VLA14" s="84"/>
      <c r="VLB14" s="84"/>
      <c r="VLC14" s="84"/>
      <c r="VLD14" s="84"/>
      <c r="VLE14" s="84"/>
      <c r="VLF14" s="84"/>
      <c r="VLG14" s="84"/>
      <c r="VLH14" s="84"/>
      <c r="VLI14" s="84"/>
      <c r="VLJ14" s="84"/>
      <c r="VLK14" s="84"/>
      <c r="VLL14" s="84"/>
      <c r="VLM14" s="84"/>
      <c r="VLN14" s="84"/>
      <c r="VLO14" s="84"/>
      <c r="VLP14" s="84"/>
      <c r="VLQ14" s="84"/>
      <c r="VLR14" s="84"/>
      <c r="VLS14" s="84"/>
      <c r="VLT14" s="84"/>
      <c r="VLU14" s="84"/>
      <c r="VLV14" s="84"/>
      <c r="VLW14" s="84"/>
      <c r="VLX14" s="84"/>
      <c r="VLY14" s="84"/>
      <c r="VLZ14" s="84"/>
      <c r="VMA14" s="84"/>
      <c r="VMB14" s="84"/>
      <c r="VMC14" s="84"/>
      <c r="VMD14" s="84"/>
      <c r="VME14" s="84"/>
      <c r="VMF14" s="84"/>
      <c r="VMG14" s="84"/>
      <c r="VMH14" s="84"/>
      <c r="VMI14" s="84"/>
      <c r="VMJ14" s="84"/>
      <c r="VMK14" s="84"/>
      <c r="VML14" s="84"/>
      <c r="VMM14" s="84"/>
      <c r="VMN14" s="84"/>
      <c r="VMO14" s="84"/>
      <c r="VMP14" s="84"/>
      <c r="VMQ14" s="84"/>
      <c r="VMR14" s="84"/>
      <c r="VMS14" s="84"/>
      <c r="VMT14" s="84"/>
      <c r="VMU14" s="84"/>
      <c r="VMV14" s="84"/>
      <c r="VMW14" s="84"/>
      <c r="VMX14" s="84"/>
      <c r="VMY14" s="84"/>
      <c r="VMZ14" s="84"/>
      <c r="VNA14" s="84"/>
      <c r="VNB14" s="84"/>
      <c r="VNC14" s="84"/>
      <c r="VND14" s="84"/>
      <c r="VNE14" s="84"/>
      <c r="VNF14" s="84"/>
      <c r="VNG14" s="84"/>
      <c r="VNH14" s="84"/>
      <c r="VNI14" s="84"/>
      <c r="VNJ14" s="84"/>
      <c r="VNK14" s="84"/>
      <c r="VNL14" s="84"/>
      <c r="VNM14" s="84"/>
      <c r="VNN14" s="84"/>
      <c r="VNO14" s="84"/>
      <c r="VNP14" s="84"/>
      <c r="VNQ14" s="84"/>
      <c r="VNR14" s="84"/>
      <c r="VNS14" s="84"/>
      <c r="VNT14" s="84"/>
      <c r="VNU14" s="84"/>
      <c r="VNV14" s="84"/>
      <c r="VNW14" s="84"/>
      <c r="VNX14" s="84"/>
      <c r="VNY14" s="84"/>
      <c r="VNZ14" s="84"/>
      <c r="VOA14" s="84"/>
      <c r="VOB14" s="84"/>
      <c r="VOC14" s="84"/>
      <c r="VOD14" s="84"/>
      <c r="VOE14" s="84"/>
      <c r="VOF14" s="84"/>
      <c r="VOG14" s="84"/>
      <c r="VOH14" s="84"/>
      <c r="VOI14" s="84"/>
      <c r="VOJ14" s="84"/>
      <c r="VOK14" s="84"/>
      <c r="VOL14" s="84"/>
      <c r="VOM14" s="84"/>
      <c r="VON14" s="84"/>
      <c r="VOO14" s="84"/>
      <c r="VOP14" s="84"/>
      <c r="VOQ14" s="84"/>
      <c r="VOR14" s="84"/>
      <c r="VOS14" s="84"/>
      <c r="VOT14" s="84"/>
      <c r="VOU14" s="84"/>
      <c r="VOV14" s="84"/>
      <c r="VOW14" s="84"/>
      <c r="VOX14" s="84"/>
      <c r="VOY14" s="84"/>
      <c r="VOZ14" s="84"/>
      <c r="VPA14" s="84"/>
      <c r="VPB14" s="84"/>
      <c r="VPC14" s="84"/>
      <c r="VPD14" s="84"/>
      <c r="VPE14" s="84"/>
      <c r="VPF14" s="84"/>
      <c r="VPG14" s="84"/>
      <c r="VPH14" s="84"/>
      <c r="VPI14" s="84"/>
      <c r="VPJ14" s="84"/>
      <c r="VPK14" s="84"/>
      <c r="VPL14" s="84"/>
      <c r="VPM14" s="84"/>
      <c r="VPN14" s="84"/>
      <c r="VPO14" s="84"/>
      <c r="VPV14" s="84"/>
      <c r="VPW14" s="84"/>
      <c r="VPX14" s="84"/>
      <c r="VPY14" s="84"/>
      <c r="VPZ14" s="84"/>
      <c r="VQA14" s="84"/>
      <c r="VQB14" s="84"/>
      <c r="VQC14" s="84"/>
      <c r="VQD14" s="84"/>
      <c r="VQE14" s="84"/>
      <c r="VQF14" s="84"/>
      <c r="VQG14" s="84"/>
      <c r="VQH14" s="84"/>
      <c r="VQI14" s="84"/>
      <c r="VQJ14" s="84"/>
      <c r="VQK14" s="84"/>
      <c r="VQL14" s="84"/>
      <c r="VQM14" s="84"/>
      <c r="VQN14" s="84"/>
      <c r="VQO14" s="84"/>
      <c r="VQP14" s="84"/>
      <c r="VQQ14" s="84"/>
      <c r="VQR14" s="84"/>
      <c r="VQS14" s="84"/>
      <c r="VQT14" s="84"/>
      <c r="VQU14" s="84"/>
      <c r="VQV14" s="84"/>
      <c r="VQW14" s="84"/>
      <c r="VQX14" s="84"/>
      <c r="VQY14" s="84"/>
      <c r="VQZ14" s="84"/>
      <c r="VRA14" s="84"/>
      <c r="VRB14" s="84"/>
      <c r="VRC14" s="84"/>
      <c r="VRD14" s="84"/>
      <c r="VRE14" s="84"/>
      <c r="VRF14" s="84"/>
      <c r="VRG14" s="84"/>
      <c r="VRH14" s="84"/>
      <c r="VRI14" s="84"/>
      <c r="VRJ14" s="84"/>
      <c r="VRK14" s="84"/>
      <c r="VRL14" s="84"/>
      <c r="VRM14" s="84"/>
      <c r="VRN14" s="84"/>
      <c r="VRO14" s="84"/>
      <c r="VRP14" s="84"/>
      <c r="VRQ14" s="84"/>
      <c r="VRR14" s="84"/>
      <c r="VRS14" s="84"/>
      <c r="VRT14" s="84"/>
      <c r="VRU14" s="84"/>
      <c r="VRV14" s="84"/>
      <c r="VRW14" s="84"/>
      <c r="VRX14" s="84"/>
      <c r="VRY14" s="84"/>
      <c r="VRZ14" s="84"/>
      <c r="VSA14" s="84"/>
      <c r="VSB14" s="84"/>
      <c r="VSC14" s="84"/>
      <c r="VSD14" s="84"/>
      <c r="VSE14" s="84"/>
      <c r="VSF14" s="84"/>
      <c r="VSG14" s="84"/>
      <c r="VSH14" s="84"/>
      <c r="VSI14" s="84"/>
      <c r="VSJ14" s="84"/>
      <c r="VSK14" s="84"/>
      <c r="VSL14" s="84"/>
      <c r="VSM14" s="84"/>
      <c r="VSN14" s="84"/>
      <c r="VSO14" s="84"/>
      <c r="VSP14" s="84"/>
      <c r="VSQ14" s="84"/>
      <c r="VSR14" s="84"/>
      <c r="VSS14" s="84"/>
      <c r="VST14" s="84"/>
      <c r="VSU14" s="84"/>
      <c r="VSV14" s="84"/>
      <c r="VSW14" s="84"/>
      <c r="VSX14" s="84"/>
      <c r="VSY14" s="84"/>
      <c r="VSZ14" s="84"/>
      <c r="VTA14" s="84"/>
      <c r="VTB14" s="84"/>
      <c r="VTC14" s="84"/>
      <c r="VTD14" s="84"/>
      <c r="VTE14" s="84"/>
      <c r="VTF14" s="84"/>
      <c r="VTG14" s="84"/>
      <c r="VTH14" s="84"/>
      <c r="VTI14" s="84"/>
      <c r="VTJ14" s="84"/>
      <c r="VTK14" s="84"/>
      <c r="VTL14" s="84"/>
      <c r="VTM14" s="84"/>
      <c r="VTN14" s="84"/>
      <c r="VTO14" s="84"/>
      <c r="VTP14" s="84"/>
      <c r="VTQ14" s="84"/>
      <c r="VTR14" s="84"/>
      <c r="VTS14" s="84"/>
      <c r="VTT14" s="84"/>
      <c r="VTU14" s="84"/>
      <c r="VTV14" s="84"/>
      <c r="VTW14" s="84"/>
      <c r="VTX14" s="84"/>
      <c r="VTY14" s="84"/>
      <c r="VTZ14" s="84"/>
      <c r="VUA14" s="84"/>
      <c r="VUB14" s="84"/>
      <c r="VUC14" s="84"/>
      <c r="VUD14" s="84"/>
      <c r="VUE14" s="84"/>
      <c r="VUF14" s="84"/>
      <c r="VUG14" s="84"/>
      <c r="VUH14" s="84"/>
      <c r="VUI14" s="84"/>
      <c r="VUJ14" s="84"/>
      <c r="VUK14" s="84"/>
      <c r="VUL14" s="84"/>
      <c r="VUM14" s="84"/>
      <c r="VUN14" s="84"/>
      <c r="VUO14" s="84"/>
      <c r="VUP14" s="84"/>
      <c r="VUQ14" s="84"/>
      <c r="VUR14" s="84"/>
      <c r="VUS14" s="84"/>
      <c r="VUT14" s="84"/>
      <c r="VUU14" s="84"/>
      <c r="VUV14" s="84"/>
      <c r="VUW14" s="84"/>
      <c r="VUX14" s="84"/>
      <c r="VUY14" s="84"/>
      <c r="VUZ14" s="84"/>
      <c r="VVA14" s="84"/>
      <c r="VVB14" s="84"/>
      <c r="VVC14" s="84"/>
      <c r="VVD14" s="84"/>
      <c r="VVE14" s="84"/>
      <c r="VVF14" s="84"/>
      <c r="VVG14" s="84"/>
      <c r="VVH14" s="84"/>
      <c r="VVI14" s="84"/>
      <c r="VVJ14" s="84"/>
      <c r="VVK14" s="84"/>
      <c r="VVL14" s="84"/>
      <c r="VVM14" s="84"/>
      <c r="VVN14" s="84"/>
      <c r="VVO14" s="84"/>
      <c r="VVP14" s="84"/>
      <c r="VVQ14" s="84"/>
      <c r="VVR14" s="84"/>
      <c r="VVS14" s="84"/>
      <c r="VVT14" s="84"/>
      <c r="VVU14" s="84"/>
      <c r="VVV14" s="84"/>
      <c r="VVW14" s="84"/>
      <c r="VVX14" s="84"/>
      <c r="VVY14" s="84"/>
      <c r="VVZ14" s="84"/>
      <c r="VWA14" s="84"/>
      <c r="VWB14" s="84"/>
      <c r="VWC14" s="84"/>
      <c r="VWD14" s="84"/>
      <c r="VWE14" s="84"/>
      <c r="VWF14" s="84"/>
      <c r="VWG14" s="84"/>
      <c r="VWH14" s="84"/>
      <c r="VWI14" s="84"/>
      <c r="VWJ14" s="84"/>
      <c r="VWK14" s="84"/>
      <c r="VWL14" s="84"/>
      <c r="VWM14" s="84"/>
      <c r="VWN14" s="84"/>
      <c r="VWO14" s="84"/>
      <c r="VWP14" s="84"/>
      <c r="VWQ14" s="84"/>
      <c r="VWR14" s="84"/>
      <c r="VWS14" s="84"/>
      <c r="VWT14" s="84"/>
      <c r="VWU14" s="84"/>
      <c r="VWV14" s="84"/>
      <c r="VWW14" s="84"/>
      <c r="VWX14" s="84"/>
      <c r="VWY14" s="84"/>
      <c r="VWZ14" s="84"/>
      <c r="VXA14" s="84"/>
      <c r="VXB14" s="84"/>
      <c r="VXC14" s="84"/>
      <c r="VXD14" s="84"/>
      <c r="VXE14" s="84"/>
      <c r="VXF14" s="84"/>
      <c r="VXG14" s="84"/>
      <c r="VXH14" s="84"/>
      <c r="VXI14" s="84"/>
      <c r="VXJ14" s="84"/>
      <c r="VXK14" s="84"/>
      <c r="VXL14" s="84"/>
      <c r="VXM14" s="84"/>
      <c r="VXN14" s="84"/>
      <c r="VXO14" s="84"/>
      <c r="VXP14" s="84"/>
      <c r="VXQ14" s="84"/>
      <c r="VXR14" s="84"/>
      <c r="VXS14" s="84"/>
      <c r="VXT14" s="84"/>
      <c r="VXU14" s="84"/>
      <c r="VXV14" s="84"/>
      <c r="VXW14" s="84"/>
      <c r="VXX14" s="84"/>
      <c r="VXY14" s="84"/>
      <c r="VXZ14" s="84"/>
      <c r="VYA14" s="84"/>
      <c r="VYB14" s="84"/>
      <c r="VYC14" s="84"/>
      <c r="VYD14" s="84"/>
      <c r="VYE14" s="84"/>
      <c r="VYF14" s="84"/>
      <c r="VYG14" s="84"/>
      <c r="VYH14" s="84"/>
      <c r="VYI14" s="84"/>
      <c r="VYJ14" s="84"/>
      <c r="VYK14" s="84"/>
      <c r="VYL14" s="84"/>
      <c r="VYM14" s="84"/>
      <c r="VYN14" s="84"/>
      <c r="VYO14" s="84"/>
      <c r="VYP14" s="84"/>
      <c r="VYQ14" s="84"/>
      <c r="VYR14" s="84"/>
      <c r="VYS14" s="84"/>
      <c r="VYT14" s="84"/>
      <c r="VYU14" s="84"/>
      <c r="VYV14" s="84"/>
      <c r="VYW14" s="84"/>
      <c r="VYX14" s="84"/>
      <c r="VYY14" s="84"/>
      <c r="VYZ14" s="84"/>
      <c r="VZA14" s="84"/>
      <c r="VZB14" s="84"/>
      <c r="VZC14" s="84"/>
      <c r="VZD14" s="84"/>
      <c r="VZE14" s="84"/>
      <c r="VZF14" s="84"/>
      <c r="VZG14" s="84"/>
      <c r="VZH14" s="84"/>
      <c r="VZI14" s="84"/>
      <c r="VZJ14" s="84"/>
      <c r="VZK14" s="84"/>
      <c r="VZR14" s="84"/>
      <c r="VZS14" s="84"/>
      <c r="VZT14" s="84"/>
      <c r="VZU14" s="84"/>
      <c r="VZV14" s="84"/>
      <c r="VZW14" s="84"/>
      <c r="VZX14" s="84"/>
      <c r="VZY14" s="84"/>
      <c r="VZZ14" s="84"/>
      <c r="WAA14" s="84"/>
      <c r="WAB14" s="84"/>
      <c r="WAC14" s="84"/>
      <c r="WAD14" s="84"/>
      <c r="WAE14" s="84"/>
      <c r="WAF14" s="84"/>
      <c r="WAG14" s="84"/>
      <c r="WAH14" s="84"/>
      <c r="WAI14" s="84"/>
      <c r="WAJ14" s="84"/>
      <c r="WAK14" s="84"/>
      <c r="WAL14" s="84"/>
      <c r="WAM14" s="84"/>
      <c r="WAN14" s="84"/>
      <c r="WAO14" s="84"/>
      <c r="WAP14" s="84"/>
      <c r="WAQ14" s="84"/>
      <c r="WAR14" s="84"/>
      <c r="WAS14" s="84"/>
      <c r="WAT14" s="84"/>
      <c r="WAU14" s="84"/>
      <c r="WAV14" s="84"/>
      <c r="WAW14" s="84"/>
      <c r="WAX14" s="84"/>
      <c r="WAY14" s="84"/>
      <c r="WAZ14" s="84"/>
      <c r="WBA14" s="84"/>
      <c r="WBB14" s="84"/>
      <c r="WBC14" s="84"/>
      <c r="WBD14" s="84"/>
      <c r="WBE14" s="84"/>
      <c r="WBF14" s="84"/>
      <c r="WBG14" s="84"/>
      <c r="WBH14" s="84"/>
      <c r="WBI14" s="84"/>
      <c r="WBJ14" s="84"/>
      <c r="WBK14" s="84"/>
      <c r="WBL14" s="84"/>
      <c r="WBM14" s="84"/>
      <c r="WBN14" s="84"/>
      <c r="WBO14" s="84"/>
      <c r="WBP14" s="84"/>
      <c r="WBQ14" s="84"/>
      <c r="WBR14" s="84"/>
      <c r="WBS14" s="84"/>
      <c r="WBT14" s="84"/>
      <c r="WBU14" s="84"/>
      <c r="WBV14" s="84"/>
      <c r="WBW14" s="84"/>
      <c r="WBX14" s="84"/>
      <c r="WBY14" s="84"/>
      <c r="WBZ14" s="84"/>
      <c r="WCA14" s="84"/>
      <c r="WCB14" s="84"/>
      <c r="WCC14" s="84"/>
      <c r="WCD14" s="84"/>
      <c r="WCE14" s="84"/>
      <c r="WCF14" s="84"/>
      <c r="WCG14" s="84"/>
      <c r="WCH14" s="84"/>
      <c r="WCI14" s="84"/>
      <c r="WCJ14" s="84"/>
      <c r="WCK14" s="84"/>
      <c r="WCL14" s="84"/>
      <c r="WCM14" s="84"/>
      <c r="WCN14" s="84"/>
      <c r="WCO14" s="84"/>
      <c r="WCP14" s="84"/>
      <c r="WCQ14" s="84"/>
      <c r="WCR14" s="84"/>
      <c r="WCS14" s="84"/>
      <c r="WCT14" s="84"/>
      <c r="WCU14" s="84"/>
      <c r="WCV14" s="84"/>
      <c r="WCW14" s="84"/>
      <c r="WCX14" s="84"/>
      <c r="WCY14" s="84"/>
      <c r="WCZ14" s="84"/>
      <c r="WDA14" s="84"/>
      <c r="WDB14" s="84"/>
      <c r="WDC14" s="84"/>
      <c r="WDD14" s="84"/>
      <c r="WDE14" s="84"/>
      <c r="WDF14" s="84"/>
      <c r="WDG14" s="84"/>
      <c r="WDH14" s="84"/>
      <c r="WDI14" s="84"/>
      <c r="WDJ14" s="84"/>
      <c r="WDK14" s="84"/>
      <c r="WDL14" s="84"/>
      <c r="WDM14" s="84"/>
      <c r="WDN14" s="84"/>
      <c r="WDO14" s="84"/>
      <c r="WDP14" s="84"/>
      <c r="WDQ14" s="84"/>
      <c r="WDR14" s="84"/>
      <c r="WDS14" s="84"/>
      <c r="WDT14" s="84"/>
      <c r="WDU14" s="84"/>
      <c r="WDV14" s="84"/>
      <c r="WDW14" s="84"/>
      <c r="WDX14" s="84"/>
      <c r="WDY14" s="84"/>
      <c r="WDZ14" s="84"/>
      <c r="WEA14" s="84"/>
      <c r="WEB14" s="84"/>
      <c r="WEC14" s="84"/>
      <c r="WED14" s="84"/>
      <c r="WEE14" s="84"/>
      <c r="WEF14" s="84"/>
      <c r="WEG14" s="84"/>
      <c r="WEH14" s="84"/>
      <c r="WEI14" s="84"/>
      <c r="WEJ14" s="84"/>
      <c r="WEK14" s="84"/>
      <c r="WEL14" s="84"/>
      <c r="WEM14" s="84"/>
      <c r="WEN14" s="84"/>
      <c r="WEO14" s="84"/>
      <c r="WEP14" s="84"/>
      <c r="WEQ14" s="84"/>
      <c r="WER14" s="84"/>
      <c r="WES14" s="84"/>
      <c r="WET14" s="84"/>
      <c r="WEU14" s="84"/>
      <c r="WEV14" s="84"/>
      <c r="WEW14" s="84"/>
      <c r="WEX14" s="84"/>
      <c r="WEY14" s="84"/>
      <c r="WEZ14" s="84"/>
      <c r="WFA14" s="84"/>
      <c r="WFB14" s="84"/>
      <c r="WFC14" s="84"/>
      <c r="WFD14" s="84"/>
      <c r="WFE14" s="84"/>
      <c r="WFF14" s="84"/>
      <c r="WFG14" s="84"/>
      <c r="WFH14" s="84"/>
      <c r="WFI14" s="84"/>
      <c r="WFJ14" s="84"/>
      <c r="WFK14" s="84"/>
      <c r="WFL14" s="84"/>
      <c r="WFM14" s="84"/>
      <c r="WFN14" s="84"/>
      <c r="WFO14" s="84"/>
      <c r="WFP14" s="84"/>
      <c r="WFQ14" s="84"/>
      <c r="WFR14" s="84"/>
      <c r="WFS14" s="84"/>
      <c r="WFT14" s="84"/>
      <c r="WFU14" s="84"/>
      <c r="WFV14" s="84"/>
      <c r="WFW14" s="84"/>
      <c r="WFX14" s="84"/>
      <c r="WFY14" s="84"/>
      <c r="WFZ14" s="84"/>
      <c r="WGA14" s="84"/>
      <c r="WGB14" s="84"/>
      <c r="WGC14" s="84"/>
      <c r="WGD14" s="84"/>
      <c r="WGE14" s="84"/>
      <c r="WGF14" s="84"/>
      <c r="WGG14" s="84"/>
      <c r="WGH14" s="84"/>
      <c r="WGI14" s="84"/>
      <c r="WGJ14" s="84"/>
      <c r="WGK14" s="84"/>
      <c r="WGL14" s="84"/>
      <c r="WGM14" s="84"/>
      <c r="WGN14" s="84"/>
      <c r="WGO14" s="84"/>
      <c r="WGP14" s="84"/>
      <c r="WGQ14" s="84"/>
      <c r="WGR14" s="84"/>
      <c r="WGS14" s="84"/>
      <c r="WGT14" s="84"/>
      <c r="WGU14" s="84"/>
      <c r="WGV14" s="84"/>
      <c r="WGW14" s="84"/>
      <c r="WGX14" s="84"/>
      <c r="WGY14" s="84"/>
      <c r="WGZ14" s="84"/>
      <c r="WHA14" s="84"/>
      <c r="WHB14" s="84"/>
      <c r="WHC14" s="84"/>
      <c r="WHD14" s="84"/>
      <c r="WHE14" s="84"/>
      <c r="WHF14" s="84"/>
      <c r="WHG14" s="84"/>
      <c r="WHH14" s="84"/>
      <c r="WHI14" s="84"/>
      <c r="WHJ14" s="84"/>
      <c r="WHK14" s="84"/>
      <c r="WHL14" s="84"/>
      <c r="WHM14" s="84"/>
      <c r="WHN14" s="84"/>
      <c r="WHO14" s="84"/>
      <c r="WHP14" s="84"/>
      <c r="WHQ14" s="84"/>
      <c r="WHR14" s="84"/>
      <c r="WHS14" s="84"/>
      <c r="WHT14" s="84"/>
      <c r="WHU14" s="84"/>
      <c r="WHV14" s="84"/>
      <c r="WHW14" s="84"/>
      <c r="WHX14" s="84"/>
      <c r="WHY14" s="84"/>
      <c r="WHZ14" s="84"/>
      <c r="WIA14" s="84"/>
      <c r="WIB14" s="84"/>
      <c r="WIC14" s="84"/>
      <c r="WID14" s="84"/>
      <c r="WIE14" s="84"/>
      <c r="WIF14" s="84"/>
      <c r="WIG14" s="84"/>
      <c r="WIH14" s="84"/>
      <c r="WII14" s="84"/>
      <c r="WIJ14" s="84"/>
      <c r="WIK14" s="84"/>
      <c r="WIL14" s="84"/>
      <c r="WIM14" s="84"/>
      <c r="WIN14" s="84"/>
      <c r="WIO14" s="84"/>
      <c r="WIP14" s="84"/>
      <c r="WIQ14" s="84"/>
      <c r="WIR14" s="84"/>
      <c r="WIS14" s="84"/>
      <c r="WIT14" s="84"/>
      <c r="WIU14" s="84"/>
      <c r="WIV14" s="84"/>
      <c r="WIW14" s="84"/>
      <c r="WIX14" s="84"/>
      <c r="WIY14" s="84"/>
      <c r="WIZ14" s="84"/>
      <c r="WJA14" s="84"/>
      <c r="WJB14" s="84"/>
      <c r="WJC14" s="84"/>
      <c r="WJD14" s="84"/>
      <c r="WJE14" s="84"/>
      <c r="WJF14" s="84"/>
      <c r="WJG14" s="84"/>
      <c r="WJN14" s="84"/>
      <c r="WJO14" s="84"/>
      <c r="WJP14" s="84"/>
      <c r="WJQ14" s="84"/>
      <c r="WJR14" s="84"/>
      <c r="WJS14" s="84"/>
      <c r="WJT14" s="84"/>
      <c r="WJU14" s="84"/>
      <c r="WJV14" s="84"/>
      <c r="WJW14" s="84"/>
      <c r="WJX14" s="84"/>
      <c r="WJY14" s="84"/>
      <c r="WJZ14" s="84"/>
      <c r="WKA14" s="84"/>
      <c r="WKB14" s="84"/>
      <c r="WKC14" s="84"/>
      <c r="WKD14" s="84"/>
      <c r="WKE14" s="84"/>
      <c r="WKF14" s="84"/>
      <c r="WKG14" s="84"/>
      <c r="WKH14" s="84"/>
      <c r="WKI14" s="84"/>
      <c r="WKJ14" s="84"/>
      <c r="WKK14" s="84"/>
      <c r="WKL14" s="84"/>
      <c r="WKM14" s="84"/>
      <c r="WKN14" s="84"/>
      <c r="WKO14" s="84"/>
      <c r="WKP14" s="84"/>
      <c r="WKQ14" s="84"/>
      <c r="WKR14" s="84"/>
      <c r="WKS14" s="84"/>
      <c r="WKT14" s="84"/>
      <c r="WKU14" s="84"/>
      <c r="WKV14" s="84"/>
      <c r="WKW14" s="84"/>
      <c r="WKX14" s="84"/>
      <c r="WKY14" s="84"/>
      <c r="WKZ14" s="84"/>
      <c r="WLA14" s="84"/>
      <c r="WLB14" s="84"/>
      <c r="WLC14" s="84"/>
      <c r="WLD14" s="84"/>
      <c r="WLE14" s="84"/>
      <c r="WLF14" s="84"/>
      <c r="WLG14" s="84"/>
      <c r="WLH14" s="84"/>
      <c r="WLI14" s="84"/>
      <c r="WLJ14" s="84"/>
      <c r="WLK14" s="84"/>
      <c r="WLL14" s="84"/>
      <c r="WLM14" s="84"/>
      <c r="WLN14" s="84"/>
      <c r="WLO14" s="84"/>
      <c r="WLP14" s="84"/>
      <c r="WLQ14" s="84"/>
      <c r="WLR14" s="84"/>
      <c r="WLS14" s="84"/>
      <c r="WLT14" s="84"/>
      <c r="WLU14" s="84"/>
      <c r="WLV14" s="84"/>
      <c r="WLW14" s="84"/>
      <c r="WLX14" s="84"/>
      <c r="WLY14" s="84"/>
      <c r="WLZ14" s="84"/>
      <c r="WMA14" s="84"/>
      <c r="WMB14" s="84"/>
      <c r="WMC14" s="84"/>
      <c r="WMD14" s="84"/>
      <c r="WME14" s="84"/>
      <c r="WMF14" s="84"/>
      <c r="WMG14" s="84"/>
      <c r="WMH14" s="84"/>
      <c r="WMI14" s="84"/>
      <c r="WMJ14" s="84"/>
      <c r="WMK14" s="84"/>
      <c r="WML14" s="84"/>
      <c r="WMM14" s="84"/>
      <c r="WMN14" s="84"/>
      <c r="WMO14" s="84"/>
      <c r="WMP14" s="84"/>
      <c r="WMQ14" s="84"/>
      <c r="WMR14" s="84"/>
      <c r="WMS14" s="84"/>
      <c r="WMT14" s="84"/>
      <c r="WMU14" s="84"/>
      <c r="WMV14" s="84"/>
      <c r="WMW14" s="84"/>
      <c r="WMX14" s="84"/>
      <c r="WMY14" s="84"/>
      <c r="WMZ14" s="84"/>
      <c r="WNA14" s="84"/>
      <c r="WNB14" s="84"/>
      <c r="WNC14" s="84"/>
      <c r="WND14" s="84"/>
      <c r="WNE14" s="84"/>
      <c r="WNF14" s="84"/>
      <c r="WNG14" s="84"/>
      <c r="WNH14" s="84"/>
      <c r="WNI14" s="84"/>
      <c r="WNJ14" s="84"/>
      <c r="WNK14" s="84"/>
      <c r="WNL14" s="84"/>
      <c r="WNM14" s="84"/>
      <c r="WNN14" s="84"/>
      <c r="WNO14" s="84"/>
      <c r="WNP14" s="84"/>
      <c r="WNQ14" s="84"/>
      <c r="WNR14" s="84"/>
      <c r="WNS14" s="84"/>
      <c r="WNT14" s="84"/>
      <c r="WNU14" s="84"/>
      <c r="WNV14" s="84"/>
      <c r="WNW14" s="84"/>
      <c r="WNX14" s="84"/>
      <c r="WNY14" s="84"/>
      <c r="WNZ14" s="84"/>
      <c r="WOA14" s="84"/>
      <c r="WOB14" s="84"/>
      <c r="WOC14" s="84"/>
      <c r="WOD14" s="84"/>
      <c r="WOE14" s="84"/>
      <c r="WOF14" s="84"/>
      <c r="WOG14" s="84"/>
      <c r="WOH14" s="84"/>
      <c r="WOI14" s="84"/>
      <c r="WOJ14" s="84"/>
      <c r="WOK14" s="84"/>
      <c r="WOL14" s="84"/>
      <c r="WOM14" s="84"/>
      <c r="WON14" s="84"/>
      <c r="WOO14" s="84"/>
      <c r="WOP14" s="84"/>
      <c r="WOQ14" s="84"/>
      <c r="WOR14" s="84"/>
      <c r="WOS14" s="84"/>
      <c r="WOT14" s="84"/>
      <c r="WOU14" s="84"/>
      <c r="WOV14" s="84"/>
      <c r="WOW14" s="84"/>
      <c r="WOX14" s="84"/>
      <c r="WOY14" s="84"/>
      <c r="WOZ14" s="84"/>
      <c r="WPA14" s="84"/>
      <c r="WPB14" s="84"/>
      <c r="WPC14" s="84"/>
      <c r="WPD14" s="84"/>
      <c r="WPE14" s="84"/>
      <c r="WPF14" s="84"/>
      <c r="WPG14" s="84"/>
      <c r="WPH14" s="84"/>
      <c r="WPI14" s="84"/>
      <c r="WPJ14" s="84"/>
      <c r="WPK14" s="84"/>
      <c r="WPL14" s="84"/>
      <c r="WPM14" s="84"/>
      <c r="WPN14" s="84"/>
      <c r="WPO14" s="84"/>
      <c r="WPP14" s="84"/>
      <c r="WPQ14" s="84"/>
      <c r="WPR14" s="84"/>
      <c r="WPS14" s="84"/>
      <c r="WPT14" s="84"/>
      <c r="WPU14" s="84"/>
      <c r="WPV14" s="84"/>
      <c r="WPW14" s="84"/>
      <c r="WPX14" s="84"/>
      <c r="WPY14" s="84"/>
      <c r="WPZ14" s="84"/>
      <c r="WQA14" s="84"/>
      <c r="WQB14" s="84"/>
      <c r="WQC14" s="84"/>
      <c r="WQD14" s="84"/>
      <c r="WQE14" s="84"/>
      <c r="WQF14" s="84"/>
      <c r="WQG14" s="84"/>
      <c r="WQH14" s="84"/>
      <c r="WQI14" s="84"/>
      <c r="WQJ14" s="84"/>
      <c r="WQK14" s="84"/>
      <c r="WQL14" s="84"/>
      <c r="WQM14" s="84"/>
      <c r="WQN14" s="84"/>
      <c r="WQO14" s="84"/>
      <c r="WQP14" s="84"/>
      <c r="WQQ14" s="84"/>
      <c r="WQR14" s="84"/>
      <c r="WQS14" s="84"/>
      <c r="WQT14" s="84"/>
      <c r="WQU14" s="84"/>
      <c r="WQV14" s="84"/>
      <c r="WQW14" s="84"/>
      <c r="WQX14" s="84"/>
      <c r="WQY14" s="84"/>
      <c r="WQZ14" s="84"/>
      <c r="WRA14" s="84"/>
      <c r="WRB14" s="84"/>
      <c r="WRC14" s="84"/>
      <c r="WRD14" s="84"/>
      <c r="WRE14" s="84"/>
      <c r="WRF14" s="84"/>
      <c r="WRG14" s="84"/>
      <c r="WRH14" s="84"/>
      <c r="WRI14" s="84"/>
      <c r="WRJ14" s="84"/>
      <c r="WRK14" s="84"/>
      <c r="WRL14" s="84"/>
      <c r="WRM14" s="84"/>
      <c r="WRN14" s="84"/>
      <c r="WRO14" s="84"/>
      <c r="WRP14" s="84"/>
      <c r="WRQ14" s="84"/>
      <c r="WRR14" s="84"/>
      <c r="WRS14" s="84"/>
      <c r="WRT14" s="84"/>
      <c r="WRU14" s="84"/>
      <c r="WRV14" s="84"/>
      <c r="WRW14" s="84"/>
      <c r="WRX14" s="84"/>
      <c r="WRY14" s="84"/>
      <c r="WRZ14" s="84"/>
      <c r="WSA14" s="84"/>
      <c r="WSB14" s="84"/>
      <c r="WSC14" s="84"/>
      <c r="WSD14" s="84"/>
      <c r="WSE14" s="84"/>
      <c r="WSF14" s="84"/>
      <c r="WSG14" s="84"/>
      <c r="WSH14" s="84"/>
      <c r="WSI14" s="84"/>
      <c r="WSJ14" s="84"/>
      <c r="WSK14" s="84"/>
      <c r="WSL14" s="84"/>
      <c r="WSM14" s="84"/>
      <c r="WSN14" s="84"/>
      <c r="WSO14" s="84"/>
      <c r="WSP14" s="84"/>
      <c r="WSQ14" s="84"/>
      <c r="WSR14" s="84"/>
      <c r="WSS14" s="84"/>
      <c r="WST14" s="84"/>
      <c r="WSU14" s="84"/>
      <c r="WSV14" s="84"/>
      <c r="WSW14" s="84"/>
      <c r="WSX14" s="84"/>
      <c r="WSY14" s="84"/>
      <c r="WSZ14" s="84"/>
      <c r="WTA14" s="84"/>
      <c r="WTB14" s="84"/>
      <c r="WTC14" s="84"/>
      <c r="WTJ14" s="84"/>
      <c r="WTK14" s="84"/>
      <c r="WTL14" s="84"/>
      <c r="WTM14" s="84"/>
      <c r="WTN14" s="84"/>
      <c r="WTO14" s="84"/>
      <c r="WTP14" s="84"/>
      <c r="WTQ14" s="84"/>
      <c r="WTR14" s="84"/>
      <c r="WTS14" s="84"/>
      <c r="WTT14" s="84"/>
      <c r="WTU14" s="84"/>
      <c r="WTV14" s="84"/>
      <c r="WTW14" s="84"/>
      <c r="WTX14" s="84"/>
      <c r="WTY14" s="84"/>
      <c r="WTZ14" s="84"/>
      <c r="WUA14" s="84"/>
      <c r="WUB14" s="84"/>
      <c r="WUC14" s="84"/>
      <c r="WUD14" s="84"/>
      <c r="WUE14" s="84"/>
      <c r="WUF14" s="84"/>
      <c r="WUG14" s="84"/>
      <c r="WUH14" s="84"/>
      <c r="WUI14" s="84"/>
      <c r="WUJ14" s="84"/>
      <c r="WUK14" s="84"/>
      <c r="WUL14" s="84"/>
      <c r="WUM14" s="84"/>
      <c r="WUN14" s="84"/>
      <c r="WUO14" s="84"/>
      <c r="WUP14" s="84"/>
      <c r="WUQ14" s="84"/>
      <c r="WUR14" s="84"/>
      <c r="WUS14" s="84"/>
      <c r="WUT14" s="84"/>
      <c r="WUU14" s="84"/>
      <c r="WUV14" s="84"/>
      <c r="WUW14" s="84"/>
      <c r="WUX14" s="84"/>
      <c r="WUY14" s="84"/>
      <c r="WUZ14" s="84"/>
      <c r="WVA14" s="84"/>
      <c r="WVB14" s="84"/>
      <c r="WVC14" s="84"/>
      <c r="WVD14" s="84"/>
      <c r="WVE14" s="84"/>
      <c r="WVF14" s="84"/>
      <c r="WVG14" s="84"/>
      <c r="WVH14" s="84"/>
      <c r="WVI14" s="84"/>
      <c r="WVJ14" s="84"/>
      <c r="WVK14" s="84"/>
      <c r="WVL14" s="84"/>
      <c r="WVM14" s="84"/>
      <c r="WVN14" s="84"/>
      <c r="WVO14" s="84"/>
      <c r="WVP14" s="84"/>
      <c r="WVQ14" s="84"/>
      <c r="WVR14" s="84"/>
      <c r="WVS14" s="84"/>
      <c r="WVT14" s="84"/>
      <c r="WVU14" s="84"/>
      <c r="WVV14" s="84"/>
      <c r="WVW14" s="84"/>
      <c r="WVX14" s="84"/>
      <c r="WVY14" s="84"/>
      <c r="WVZ14" s="84"/>
      <c r="WWA14" s="84"/>
      <c r="WWB14" s="84"/>
      <c r="WWC14" s="84"/>
      <c r="WWD14" s="84"/>
      <c r="WWE14" s="84"/>
      <c r="WWF14" s="84"/>
      <c r="WWG14" s="84"/>
      <c r="WWH14" s="84"/>
      <c r="WWI14" s="84"/>
      <c r="WWJ14" s="84"/>
      <c r="WWK14" s="84"/>
      <c r="WWL14" s="84"/>
      <c r="WWM14" s="84"/>
      <c r="WWN14" s="84"/>
      <c r="WWO14" s="84"/>
      <c r="WWP14" s="84"/>
      <c r="WWQ14" s="84"/>
      <c r="WWR14" s="84"/>
      <c r="WWS14" s="84"/>
      <c r="WWT14" s="84"/>
      <c r="WWU14" s="84"/>
      <c r="WWV14" s="84"/>
      <c r="WWW14" s="84"/>
      <c r="WWX14" s="84"/>
      <c r="WWY14" s="84"/>
      <c r="WWZ14" s="84"/>
      <c r="WXA14" s="84"/>
      <c r="WXB14" s="84"/>
      <c r="WXC14" s="84"/>
      <c r="WXD14" s="84"/>
      <c r="WXE14" s="84"/>
      <c r="WXF14" s="84"/>
      <c r="WXG14" s="84"/>
      <c r="WXH14" s="84"/>
      <c r="WXI14" s="84"/>
      <c r="WXJ14" s="84"/>
      <c r="WXK14" s="84"/>
      <c r="WXL14" s="84"/>
      <c r="WXM14" s="84"/>
      <c r="WXN14" s="84"/>
      <c r="WXO14" s="84"/>
      <c r="WXP14" s="84"/>
      <c r="WXQ14" s="84"/>
      <c r="WXR14" s="84"/>
      <c r="WXS14" s="84"/>
      <c r="WXT14" s="84"/>
      <c r="WXU14" s="84"/>
      <c r="WXV14" s="84"/>
      <c r="WXW14" s="84"/>
      <c r="WXX14" s="84"/>
      <c r="WXY14" s="84"/>
      <c r="WXZ14" s="84"/>
      <c r="WYA14" s="84"/>
      <c r="WYB14" s="84"/>
      <c r="WYC14" s="84"/>
      <c r="WYD14" s="84"/>
      <c r="WYE14" s="84"/>
      <c r="WYF14" s="84"/>
      <c r="WYG14" s="84"/>
      <c r="WYH14" s="84"/>
      <c r="WYI14" s="84"/>
      <c r="WYJ14" s="84"/>
      <c r="WYK14" s="84"/>
      <c r="WYL14" s="84"/>
      <c r="WYM14" s="84"/>
      <c r="WYN14" s="84"/>
      <c r="WYO14" s="84"/>
      <c r="WYP14" s="84"/>
      <c r="WYQ14" s="84"/>
      <c r="WYR14" s="84"/>
      <c r="WYS14" s="84"/>
      <c r="WYT14" s="84"/>
      <c r="WYU14" s="84"/>
      <c r="WYV14" s="84"/>
      <c r="WYW14" s="84"/>
      <c r="WYX14" s="84"/>
      <c r="WYY14" s="84"/>
      <c r="WYZ14" s="84"/>
      <c r="WZA14" s="84"/>
      <c r="WZB14" s="84"/>
      <c r="WZC14" s="84"/>
      <c r="WZD14" s="84"/>
      <c r="WZE14" s="84"/>
      <c r="WZF14" s="84"/>
      <c r="WZG14" s="84"/>
      <c r="WZH14" s="84"/>
      <c r="WZI14" s="84"/>
      <c r="WZJ14" s="84"/>
      <c r="WZK14" s="84"/>
      <c r="WZL14" s="84"/>
      <c r="WZM14" s="84"/>
      <c r="WZN14" s="84"/>
      <c r="WZO14" s="84"/>
      <c r="WZP14" s="84"/>
      <c r="WZQ14" s="84"/>
      <c r="WZR14" s="84"/>
      <c r="WZS14" s="84"/>
      <c r="WZT14" s="84"/>
      <c r="WZU14" s="84"/>
      <c r="WZV14" s="84"/>
      <c r="WZW14" s="84"/>
      <c r="WZX14" s="84"/>
      <c r="WZY14" s="84"/>
      <c r="WZZ14" s="84"/>
      <c r="XAA14" s="84"/>
      <c r="XAB14" s="84"/>
      <c r="XAC14" s="84"/>
      <c r="XAD14" s="84"/>
      <c r="XAE14" s="84"/>
      <c r="XAF14" s="84"/>
      <c r="XAG14" s="84"/>
      <c r="XAH14" s="84"/>
      <c r="XAI14" s="84"/>
      <c r="XAJ14" s="84"/>
      <c r="XAK14" s="84"/>
      <c r="XAL14" s="84"/>
      <c r="XAM14" s="84"/>
      <c r="XAN14" s="84"/>
      <c r="XAO14" s="84"/>
      <c r="XAP14" s="84"/>
      <c r="XAQ14" s="84"/>
      <c r="XAR14" s="84"/>
      <c r="XAS14" s="84"/>
      <c r="XAT14" s="84"/>
      <c r="XAU14" s="84"/>
      <c r="XAV14" s="84"/>
      <c r="XAW14" s="84"/>
      <c r="XAX14" s="84"/>
      <c r="XAY14" s="84"/>
      <c r="XAZ14" s="84"/>
      <c r="XBA14" s="84"/>
      <c r="XBB14" s="84"/>
      <c r="XBC14" s="84"/>
      <c r="XBD14" s="84"/>
      <c r="XBE14" s="84"/>
      <c r="XBF14" s="84"/>
      <c r="XBG14" s="84"/>
      <c r="XBH14" s="84"/>
      <c r="XBI14" s="84"/>
      <c r="XBJ14" s="84"/>
      <c r="XBK14" s="84"/>
      <c r="XBL14" s="84"/>
      <c r="XBM14" s="84"/>
      <c r="XBN14" s="84"/>
      <c r="XBO14" s="84"/>
      <c r="XBP14" s="84"/>
      <c r="XBQ14" s="84"/>
      <c r="XBR14" s="84"/>
      <c r="XBS14" s="84"/>
      <c r="XBT14" s="84"/>
      <c r="XBU14" s="84"/>
      <c r="XBV14" s="84"/>
      <c r="XBW14" s="84"/>
      <c r="XBX14" s="84"/>
      <c r="XBY14" s="84"/>
      <c r="XBZ14" s="84"/>
      <c r="XCA14" s="84"/>
      <c r="XCB14" s="84"/>
      <c r="XCC14" s="84"/>
      <c r="XCD14" s="84"/>
      <c r="XCE14" s="84"/>
      <c r="XCF14" s="84"/>
      <c r="XCG14" s="84"/>
      <c r="XCH14" s="84"/>
      <c r="XCI14" s="84"/>
      <c r="XCJ14" s="84"/>
      <c r="XCK14" s="84"/>
      <c r="XCL14" s="84"/>
      <c r="XCM14" s="84"/>
      <c r="XCN14" s="84"/>
      <c r="XCO14" s="84"/>
      <c r="XCP14" s="84"/>
      <c r="XCQ14" s="84"/>
      <c r="XCR14" s="84"/>
      <c r="XCS14" s="84"/>
      <c r="XCT14" s="84"/>
    </row>
    <row r="15" spans="1:16322" x14ac:dyDescent="0.25">
      <c r="A15" s="27" t="s">
        <v>2</v>
      </c>
      <c r="B15" s="28" t="s">
        <v>3</v>
      </c>
      <c r="C15" s="29"/>
      <c r="D15" s="102">
        <f>D16+D20+D32+D36</f>
        <v>899973576.79000008</v>
      </c>
    </row>
    <row r="16" spans="1:16322" x14ac:dyDescent="0.25">
      <c r="A16" s="30" t="s">
        <v>4</v>
      </c>
      <c r="B16" s="31" t="s">
        <v>5</v>
      </c>
      <c r="C16" s="32"/>
      <c r="D16" s="103">
        <f>SUM(D17:D19)</f>
        <v>76990636.830000013</v>
      </c>
    </row>
    <row r="17" spans="1:7" ht="63" x14ac:dyDescent="0.25">
      <c r="A17" s="33" t="s">
        <v>6</v>
      </c>
      <c r="B17" s="34" t="s">
        <v>5</v>
      </c>
      <c r="C17" s="35">
        <v>100</v>
      </c>
      <c r="D17" s="36">
        <v>63562628.990000002</v>
      </c>
    </row>
    <row r="18" spans="1:7" ht="31.5" x14ac:dyDescent="0.25">
      <c r="A18" s="37" t="s">
        <v>7</v>
      </c>
      <c r="B18" s="34" t="s">
        <v>5</v>
      </c>
      <c r="C18" s="35">
        <v>200</v>
      </c>
      <c r="D18" s="36">
        <v>7345321.2999999998</v>
      </c>
    </row>
    <row r="19" spans="1:7" x14ac:dyDescent="0.25">
      <c r="A19" s="33" t="s">
        <v>8</v>
      </c>
      <c r="B19" s="34" t="s">
        <v>5</v>
      </c>
      <c r="C19" s="35">
        <v>300</v>
      </c>
      <c r="D19" s="36">
        <v>6082686.54</v>
      </c>
    </row>
    <row r="20" spans="1:7" x14ac:dyDescent="0.25">
      <c r="A20" s="38" t="s">
        <v>10</v>
      </c>
      <c r="B20" s="39" t="s">
        <v>11</v>
      </c>
      <c r="C20" s="40"/>
      <c r="D20" s="104">
        <f t="shared" ref="D20" si="0">D21+D26</f>
        <v>681709305.5</v>
      </c>
    </row>
    <row r="21" spans="1:7" x14ac:dyDescent="0.25">
      <c r="A21" s="41" t="s">
        <v>12</v>
      </c>
      <c r="B21" s="31" t="s">
        <v>13</v>
      </c>
      <c r="C21" s="32"/>
      <c r="D21" s="42">
        <f t="shared" ref="D21" si="1">D22+D23+D24+D25</f>
        <v>311771743.17000002</v>
      </c>
    </row>
    <row r="22" spans="1:7" ht="63" x14ac:dyDescent="0.25">
      <c r="A22" s="33" t="s">
        <v>6</v>
      </c>
      <c r="B22" s="34" t="s">
        <v>13</v>
      </c>
      <c r="C22" s="35">
        <v>100</v>
      </c>
      <c r="D22" s="36">
        <f>174532874.32-7057155-378530</f>
        <v>167097189.31999999</v>
      </c>
    </row>
    <row r="23" spans="1:7" ht="31.5" x14ac:dyDescent="0.25">
      <c r="A23" s="37" t="s">
        <v>7</v>
      </c>
      <c r="B23" s="34" t="s">
        <v>13</v>
      </c>
      <c r="C23" s="35">
        <v>200</v>
      </c>
      <c r="D23" s="36">
        <v>137192398.53</v>
      </c>
    </row>
    <row r="24" spans="1:7" x14ac:dyDescent="0.25">
      <c r="A24" s="37" t="s">
        <v>8</v>
      </c>
      <c r="B24" s="34" t="s">
        <v>13</v>
      </c>
      <c r="C24" s="35">
        <v>300</v>
      </c>
      <c r="D24" s="36">
        <v>1313788.2</v>
      </c>
    </row>
    <row r="25" spans="1:7" x14ac:dyDescent="0.25">
      <c r="A25" s="33" t="s">
        <v>9</v>
      </c>
      <c r="B25" s="34" t="s">
        <v>13</v>
      </c>
      <c r="C25" s="35">
        <v>800</v>
      </c>
      <c r="D25" s="36">
        <v>6168367.1200000001</v>
      </c>
    </row>
    <row r="26" spans="1:7" x14ac:dyDescent="0.25">
      <c r="A26" s="43" t="s">
        <v>14</v>
      </c>
      <c r="B26" s="31" t="s">
        <v>15</v>
      </c>
      <c r="C26" s="32"/>
      <c r="D26" s="44">
        <f t="shared" ref="D26" si="2">SUM(D27:D31)</f>
        <v>369937562.33000004</v>
      </c>
    </row>
    <row r="27" spans="1:7" ht="63" x14ac:dyDescent="0.25">
      <c r="A27" s="37" t="s">
        <v>6</v>
      </c>
      <c r="B27" s="34" t="s">
        <v>15</v>
      </c>
      <c r="C27" s="35">
        <v>100</v>
      </c>
      <c r="D27" s="36">
        <v>76500348.930000007</v>
      </c>
    </row>
    <row r="28" spans="1:7" ht="31.5" x14ac:dyDescent="0.25">
      <c r="A28" s="37" t="s">
        <v>7</v>
      </c>
      <c r="B28" s="34" t="s">
        <v>15</v>
      </c>
      <c r="C28" s="35">
        <v>200</v>
      </c>
      <c r="D28" s="36">
        <f>57407557.33+469521.82+394500.71</f>
        <v>58271579.859999999</v>
      </c>
    </row>
    <row r="29" spans="1:7" x14ac:dyDescent="0.25">
      <c r="A29" s="37" t="s">
        <v>8</v>
      </c>
      <c r="B29" s="34" t="s">
        <v>15</v>
      </c>
      <c r="C29" s="35">
        <v>300</v>
      </c>
      <c r="D29" s="36">
        <v>343417.71</v>
      </c>
    </row>
    <row r="30" spans="1:7" ht="31.5" x14ac:dyDescent="0.25">
      <c r="A30" s="33" t="s">
        <v>16</v>
      </c>
      <c r="B30" s="34" t="s">
        <v>15</v>
      </c>
      <c r="C30" s="35">
        <v>600</v>
      </c>
      <c r="D30" s="36">
        <f>228600483.36-5778440+5899036.66+4719229.37</f>
        <v>233440309.39000002</v>
      </c>
      <c r="F30" s="105"/>
      <c r="G30" s="105"/>
    </row>
    <row r="31" spans="1:7" x14ac:dyDescent="0.25">
      <c r="A31" s="33" t="s">
        <v>9</v>
      </c>
      <c r="B31" s="34" t="s">
        <v>15</v>
      </c>
      <c r="C31" s="35">
        <v>800</v>
      </c>
      <c r="D31" s="36">
        <v>1381906.44</v>
      </c>
    </row>
    <row r="32" spans="1:7" x14ac:dyDescent="0.25">
      <c r="A32" s="45" t="s">
        <v>17</v>
      </c>
      <c r="B32" s="31" t="s">
        <v>18</v>
      </c>
      <c r="C32" s="46"/>
      <c r="D32" s="44">
        <f>D33+D34+D35</f>
        <v>71783238.379999995</v>
      </c>
    </row>
    <row r="33" spans="1:16322" ht="63" x14ac:dyDescent="0.25">
      <c r="A33" s="37" t="s">
        <v>6</v>
      </c>
      <c r="B33" s="34" t="s">
        <v>18</v>
      </c>
      <c r="C33" s="47">
        <v>100</v>
      </c>
      <c r="D33" s="36">
        <v>63388247.369999997</v>
      </c>
    </row>
    <row r="34" spans="1:16322" ht="31.5" x14ac:dyDescent="0.25">
      <c r="A34" s="37" t="s">
        <v>7</v>
      </c>
      <c r="B34" s="34" t="s">
        <v>18</v>
      </c>
      <c r="C34" s="35">
        <v>200</v>
      </c>
      <c r="D34" s="36">
        <v>8134620.0099999998</v>
      </c>
    </row>
    <row r="35" spans="1:16322" x14ac:dyDescent="0.25">
      <c r="A35" s="33" t="s">
        <v>9</v>
      </c>
      <c r="B35" s="34" t="s">
        <v>18</v>
      </c>
      <c r="C35" s="35">
        <v>800</v>
      </c>
      <c r="D35" s="48">
        <f>194636+7500+8235+50000</f>
        <v>260371</v>
      </c>
    </row>
    <row r="36" spans="1:16322" x14ac:dyDescent="0.25">
      <c r="A36" s="49" t="s">
        <v>19</v>
      </c>
      <c r="B36" s="31" t="s">
        <v>20</v>
      </c>
      <c r="C36" s="32"/>
      <c r="D36" s="44">
        <f t="shared" ref="D36" si="3">SUM(D37:D41)</f>
        <v>69490396.079999998</v>
      </c>
    </row>
    <row r="37" spans="1:16322" ht="63" x14ac:dyDescent="0.25">
      <c r="A37" s="37" t="s">
        <v>6</v>
      </c>
      <c r="B37" s="34" t="s">
        <v>20</v>
      </c>
      <c r="C37" s="35">
        <v>100</v>
      </c>
      <c r="D37" s="50">
        <v>14876730.99</v>
      </c>
      <c r="GR37" s="86"/>
      <c r="GS37" s="86"/>
      <c r="GT37" s="86"/>
      <c r="GU37" s="86"/>
      <c r="GV37" s="86"/>
      <c r="GW37" s="86"/>
      <c r="QN37" s="86"/>
      <c r="QO37" s="86"/>
      <c r="QP37" s="86"/>
      <c r="QQ37" s="86"/>
      <c r="QR37" s="86"/>
      <c r="QS37" s="86"/>
      <c r="AAJ37" s="86"/>
      <c r="AAK37" s="86"/>
      <c r="AAL37" s="86"/>
      <c r="AAM37" s="86"/>
      <c r="AAN37" s="86"/>
      <c r="AAO37" s="86"/>
      <c r="AKF37" s="86"/>
      <c r="AKG37" s="86"/>
      <c r="AKH37" s="86"/>
      <c r="AKI37" s="86"/>
      <c r="AKJ37" s="86"/>
      <c r="AKK37" s="86"/>
      <c r="AUB37" s="86"/>
      <c r="AUC37" s="86"/>
      <c r="AUD37" s="86"/>
      <c r="AUE37" s="86"/>
      <c r="AUF37" s="86"/>
      <c r="AUG37" s="86"/>
      <c r="BDX37" s="86"/>
      <c r="BDY37" s="86"/>
      <c r="BDZ37" s="86"/>
      <c r="BEA37" s="86"/>
      <c r="BEB37" s="86"/>
      <c r="BEC37" s="86"/>
      <c r="BNT37" s="86"/>
      <c r="BNU37" s="86"/>
      <c r="BNV37" s="86"/>
      <c r="BNW37" s="86"/>
      <c r="BNX37" s="86"/>
      <c r="BNY37" s="86"/>
      <c r="BXP37" s="86"/>
      <c r="BXQ37" s="86"/>
      <c r="BXR37" s="86"/>
      <c r="BXS37" s="86"/>
      <c r="BXT37" s="86"/>
      <c r="BXU37" s="86"/>
      <c r="CHL37" s="86"/>
      <c r="CHM37" s="86"/>
      <c r="CHN37" s="86"/>
      <c r="CHO37" s="86"/>
      <c r="CHP37" s="86"/>
      <c r="CHQ37" s="86"/>
      <c r="CRH37" s="86"/>
      <c r="CRI37" s="86"/>
      <c r="CRJ37" s="86"/>
      <c r="CRK37" s="86"/>
      <c r="CRL37" s="86"/>
      <c r="CRM37" s="86"/>
      <c r="DBD37" s="86"/>
      <c r="DBE37" s="86"/>
      <c r="DBF37" s="86"/>
      <c r="DBG37" s="86"/>
      <c r="DBH37" s="86"/>
      <c r="DBI37" s="86"/>
      <c r="DKZ37" s="86"/>
      <c r="DLA37" s="86"/>
      <c r="DLB37" s="86"/>
      <c r="DLC37" s="86"/>
      <c r="DLD37" s="86"/>
      <c r="DLE37" s="86"/>
      <c r="DUV37" s="86"/>
      <c r="DUW37" s="86"/>
      <c r="DUX37" s="86"/>
      <c r="DUY37" s="86"/>
      <c r="DUZ37" s="86"/>
      <c r="DVA37" s="86"/>
      <c r="EER37" s="86"/>
      <c r="EES37" s="86"/>
      <c r="EET37" s="86"/>
      <c r="EEU37" s="86"/>
      <c r="EEV37" s="86"/>
      <c r="EEW37" s="86"/>
      <c r="EON37" s="86"/>
      <c r="EOO37" s="86"/>
      <c r="EOP37" s="86"/>
      <c r="EOQ37" s="86"/>
      <c r="EOR37" s="86"/>
      <c r="EOS37" s="86"/>
      <c r="EYJ37" s="86"/>
      <c r="EYK37" s="86"/>
      <c r="EYL37" s="86"/>
      <c r="EYM37" s="86"/>
      <c r="EYN37" s="86"/>
      <c r="EYO37" s="86"/>
      <c r="FIF37" s="86"/>
      <c r="FIG37" s="86"/>
      <c r="FIH37" s="86"/>
      <c r="FII37" s="86"/>
      <c r="FIJ37" s="86"/>
      <c r="FIK37" s="86"/>
      <c r="FSB37" s="86"/>
      <c r="FSC37" s="86"/>
      <c r="FSD37" s="86"/>
      <c r="FSE37" s="86"/>
      <c r="FSF37" s="86"/>
      <c r="FSG37" s="86"/>
      <c r="GBX37" s="86"/>
      <c r="GBY37" s="86"/>
      <c r="GBZ37" s="86"/>
      <c r="GCA37" s="86"/>
      <c r="GCB37" s="86"/>
      <c r="GCC37" s="86"/>
      <c r="GLT37" s="86"/>
      <c r="GLU37" s="86"/>
      <c r="GLV37" s="86"/>
      <c r="GLW37" s="86"/>
      <c r="GLX37" s="86"/>
      <c r="GLY37" s="86"/>
      <c r="GVP37" s="86"/>
      <c r="GVQ37" s="86"/>
      <c r="GVR37" s="86"/>
      <c r="GVS37" s="86"/>
      <c r="GVT37" s="86"/>
      <c r="GVU37" s="86"/>
      <c r="HFL37" s="86"/>
      <c r="HFM37" s="86"/>
      <c r="HFN37" s="86"/>
      <c r="HFO37" s="86"/>
      <c r="HFP37" s="86"/>
      <c r="HFQ37" s="86"/>
      <c r="HPH37" s="86"/>
      <c r="HPI37" s="86"/>
      <c r="HPJ37" s="86"/>
      <c r="HPK37" s="86"/>
      <c r="HPL37" s="86"/>
      <c r="HPM37" s="86"/>
      <c r="HZD37" s="86"/>
      <c r="HZE37" s="86"/>
      <c r="HZF37" s="86"/>
      <c r="HZG37" s="86"/>
      <c r="HZH37" s="86"/>
      <c r="HZI37" s="86"/>
      <c r="IIZ37" s="86"/>
      <c r="IJA37" s="86"/>
      <c r="IJB37" s="86"/>
      <c r="IJC37" s="86"/>
      <c r="IJD37" s="86"/>
      <c r="IJE37" s="86"/>
      <c r="ISV37" s="86"/>
      <c r="ISW37" s="86"/>
      <c r="ISX37" s="86"/>
      <c r="ISY37" s="86"/>
      <c r="ISZ37" s="86"/>
      <c r="ITA37" s="86"/>
      <c r="JCR37" s="86"/>
      <c r="JCS37" s="86"/>
      <c r="JCT37" s="86"/>
      <c r="JCU37" s="86"/>
      <c r="JCV37" s="86"/>
      <c r="JCW37" s="86"/>
      <c r="JMN37" s="86"/>
      <c r="JMO37" s="86"/>
      <c r="JMP37" s="86"/>
      <c r="JMQ37" s="86"/>
      <c r="JMR37" s="86"/>
      <c r="JMS37" s="86"/>
      <c r="JWJ37" s="86"/>
      <c r="JWK37" s="86"/>
      <c r="JWL37" s="86"/>
      <c r="JWM37" s="86"/>
      <c r="JWN37" s="86"/>
      <c r="JWO37" s="86"/>
      <c r="KGF37" s="86"/>
      <c r="KGG37" s="86"/>
      <c r="KGH37" s="86"/>
      <c r="KGI37" s="86"/>
      <c r="KGJ37" s="86"/>
      <c r="KGK37" s="86"/>
      <c r="KQB37" s="86"/>
      <c r="KQC37" s="86"/>
      <c r="KQD37" s="86"/>
      <c r="KQE37" s="86"/>
      <c r="KQF37" s="86"/>
      <c r="KQG37" s="86"/>
      <c r="KZX37" s="86"/>
      <c r="KZY37" s="86"/>
      <c r="KZZ37" s="86"/>
      <c r="LAA37" s="86"/>
      <c r="LAB37" s="86"/>
      <c r="LAC37" s="86"/>
      <c r="LJT37" s="86"/>
      <c r="LJU37" s="86"/>
      <c r="LJV37" s="86"/>
      <c r="LJW37" s="86"/>
      <c r="LJX37" s="86"/>
      <c r="LJY37" s="86"/>
      <c r="LTP37" s="86"/>
      <c r="LTQ37" s="86"/>
      <c r="LTR37" s="86"/>
      <c r="LTS37" s="86"/>
      <c r="LTT37" s="86"/>
      <c r="LTU37" s="86"/>
      <c r="MDL37" s="86"/>
      <c r="MDM37" s="86"/>
      <c r="MDN37" s="86"/>
      <c r="MDO37" s="86"/>
      <c r="MDP37" s="86"/>
      <c r="MDQ37" s="86"/>
      <c r="MNH37" s="86"/>
      <c r="MNI37" s="86"/>
      <c r="MNJ37" s="86"/>
      <c r="MNK37" s="86"/>
      <c r="MNL37" s="86"/>
      <c r="MNM37" s="86"/>
      <c r="MXD37" s="86"/>
      <c r="MXE37" s="86"/>
      <c r="MXF37" s="86"/>
      <c r="MXG37" s="86"/>
      <c r="MXH37" s="86"/>
      <c r="MXI37" s="86"/>
      <c r="NGZ37" s="86"/>
      <c r="NHA37" s="86"/>
      <c r="NHB37" s="86"/>
      <c r="NHC37" s="86"/>
      <c r="NHD37" s="86"/>
      <c r="NHE37" s="86"/>
      <c r="NQV37" s="86"/>
      <c r="NQW37" s="86"/>
      <c r="NQX37" s="86"/>
      <c r="NQY37" s="86"/>
      <c r="NQZ37" s="86"/>
      <c r="NRA37" s="86"/>
      <c r="OAR37" s="86"/>
      <c r="OAS37" s="86"/>
      <c r="OAT37" s="86"/>
      <c r="OAU37" s="86"/>
      <c r="OAV37" s="86"/>
      <c r="OAW37" s="86"/>
      <c r="OKN37" s="86"/>
      <c r="OKO37" s="86"/>
      <c r="OKP37" s="86"/>
      <c r="OKQ37" s="86"/>
      <c r="OKR37" s="86"/>
      <c r="OKS37" s="86"/>
      <c r="OUJ37" s="86"/>
      <c r="OUK37" s="86"/>
      <c r="OUL37" s="86"/>
      <c r="OUM37" s="86"/>
      <c r="OUN37" s="86"/>
      <c r="OUO37" s="86"/>
      <c r="PEF37" s="86"/>
      <c r="PEG37" s="86"/>
      <c r="PEH37" s="86"/>
      <c r="PEI37" s="86"/>
      <c r="PEJ37" s="86"/>
      <c r="PEK37" s="86"/>
      <c r="POB37" s="86"/>
      <c r="POC37" s="86"/>
      <c r="POD37" s="86"/>
      <c r="POE37" s="86"/>
      <c r="POF37" s="86"/>
      <c r="POG37" s="86"/>
      <c r="PXX37" s="86"/>
      <c r="PXY37" s="86"/>
      <c r="PXZ37" s="86"/>
      <c r="PYA37" s="86"/>
      <c r="PYB37" s="86"/>
      <c r="PYC37" s="86"/>
      <c r="QHT37" s="86"/>
      <c r="QHU37" s="86"/>
      <c r="QHV37" s="86"/>
      <c r="QHW37" s="86"/>
      <c r="QHX37" s="86"/>
      <c r="QHY37" s="86"/>
      <c r="QRP37" s="86"/>
      <c r="QRQ37" s="86"/>
      <c r="QRR37" s="86"/>
      <c r="QRS37" s="86"/>
      <c r="QRT37" s="86"/>
      <c r="QRU37" s="86"/>
      <c r="RBL37" s="86"/>
      <c r="RBM37" s="86"/>
      <c r="RBN37" s="86"/>
      <c r="RBO37" s="86"/>
      <c r="RBP37" s="86"/>
      <c r="RBQ37" s="86"/>
      <c r="RLH37" s="86"/>
      <c r="RLI37" s="86"/>
      <c r="RLJ37" s="86"/>
      <c r="RLK37" s="86"/>
      <c r="RLL37" s="86"/>
      <c r="RLM37" s="86"/>
      <c r="RVD37" s="86"/>
      <c r="RVE37" s="86"/>
      <c r="RVF37" s="86"/>
      <c r="RVG37" s="86"/>
      <c r="RVH37" s="86"/>
      <c r="RVI37" s="86"/>
      <c r="SEZ37" s="86"/>
      <c r="SFA37" s="86"/>
      <c r="SFB37" s="86"/>
      <c r="SFC37" s="86"/>
      <c r="SFD37" s="86"/>
      <c r="SFE37" s="86"/>
      <c r="SOV37" s="86"/>
      <c r="SOW37" s="86"/>
      <c r="SOX37" s="86"/>
      <c r="SOY37" s="86"/>
      <c r="SOZ37" s="86"/>
      <c r="SPA37" s="86"/>
      <c r="SYR37" s="86"/>
      <c r="SYS37" s="86"/>
      <c r="SYT37" s="86"/>
      <c r="SYU37" s="86"/>
      <c r="SYV37" s="86"/>
      <c r="SYW37" s="86"/>
      <c r="TIN37" s="86"/>
      <c r="TIO37" s="86"/>
      <c r="TIP37" s="86"/>
      <c r="TIQ37" s="86"/>
      <c r="TIR37" s="86"/>
      <c r="TIS37" s="86"/>
      <c r="TSJ37" s="86"/>
      <c r="TSK37" s="86"/>
      <c r="TSL37" s="86"/>
      <c r="TSM37" s="86"/>
      <c r="TSN37" s="86"/>
      <c r="TSO37" s="86"/>
      <c r="UCF37" s="86"/>
      <c r="UCG37" s="86"/>
      <c r="UCH37" s="86"/>
      <c r="UCI37" s="86"/>
      <c r="UCJ37" s="86"/>
      <c r="UCK37" s="86"/>
      <c r="UMB37" s="86"/>
      <c r="UMC37" s="86"/>
      <c r="UMD37" s="86"/>
      <c r="UME37" s="86"/>
      <c r="UMF37" s="86"/>
      <c r="UMG37" s="86"/>
      <c r="UVX37" s="86"/>
      <c r="UVY37" s="86"/>
      <c r="UVZ37" s="86"/>
      <c r="UWA37" s="86"/>
      <c r="UWB37" s="86"/>
      <c r="UWC37" s="86"/>
      <c r="VFT37" s="86"/>
      <c r="VFU37" s="86"/>
      <c r="VFV37" s="86"/>
      <c r="VFW37" s="86"/>
      <c r="VFX37" s="86"/>
      <c r="VFY37" s="86"/>
      <c r="VPP37" s="86"/>
      <c r="VPQ37" s="86"/>
      <c r="VPR37" s="86"/>
      <c r="VPS37" s="86"/>
      <c r="VPT37" s="86"/>
      <c r="VPU37" s="86"/>
      <c r="VZL37" s="86"/>
      <c r="VZM37" s="86"/>
      <c r="VZN37" s="86"/>
      <c r="VZO37" s="86"/>
      <c r="VZP37" s="86"/>
      <c r="VZQ37" s="86"/>
      <c r="WJH37" s="86"/>
      <c r="WJI37" s="86"/>
      <c r="WJJ37" s="86"/>
      <c r="WJK37" s="86"/>
      <c r="WJL37" s="86"/>
      <c r="WJM37" s="86"/>
      <c r="WTD37" s="86"/>
      <c r="WTE37" s="86"/>
      <c r="WTF37" s="86"/>
      <c r="WTG37" s="86"/>
      <c r="WTH37" s="86"/>
      <c r="WTI37" s="86"/>
    </row>
    <row r="38" spans="1:16322" ht="31.5" x14ac:dyDescent="0.25">
      <c r="A38" s="37" t="s">
        <v>7</v>
      </c>
      <c r="B38" s="34" t="s">
        <v>20</v>
      </c>
      <c r="C38" s="35">
        <v>200</v>
      </c>
      <c r="D38" s="50">
        <v>14861809.41</v>
      </c>
      <c r="GR38" s="86"/>
      <c r="GS38" s="86"/>
      <c r="GT38" s="86"/>
      <c r="GU38" s="86"/>
      <c r="GV38" s="86"/>
      <c r="GW38" s="86"/>
      <c r="QN38" s="86"/>
      <c r="QO38" s="86"/>
      <c r="QP38" s="86"/>
      <c r="QQ38" s="86"/>
      <c r="QR38" s="86"/>
      <c r="QS38" s="86"/>
      <c r="AAJ38" s="86"/>
      <c r="AAK38" s="86"/>
      <c r="AAL38" s="86"/>
      <c r="AAM38" s="86"/>
      <c r="AAN38" s="86"/>
      <c r="AAO38" s="86"/>
      <c r="AKF38" s="86"/>
      <c r="AKG38" s="86"/>
      <c r="AKH38" s="86"/>
      <c r="AKI38" s="86"/>
      <c r="AKJ38" s="86"/>
      <c r="AKK38" s="86"/>
      <c r="AUB38" s="86"/>
      <c r="AUC38" s="86"/>
      <c r="AUD38" s="86"/>
      <c r="AUE38" s="86"/>
      <c r="AUF38" s="86"/>
      <c r="AUG38" s="86"/>
      <c r="BDX38" s="86"/>
      <c r="BDY38" s="86"/>
      <c r="BDZ38" s="86"/>
      <c r="BEA38" s="86"/>
      <c r="BEB38" s="86"/>
      <c r="BEC38" s="86"/>
      <c r="BNT38" s="86"/>
      <c r="BNU38" s="86"/>
      <c r="BNV38" s="86"/>
      <c r="BNW38" s="86"/>
      <c r="BNX38" s="86"/>
      <c r="BNY38" s="86"/>
      <c r="BXP38" s="86"/>
      <c r="BXQ38" s="86"/>
      <c r="BXR38" s="86"/>
      <c r="BXS38" s="86"/>
      <c r="BXT38" s="86"/>
      <c r="BXU38" s="86"/>
      <c r="CHL38" s="86"/>
      <c r="CHM38" s="86"/>
      <c r="CHN38" s="86"/>
      <c r="CHO38" s="86"/>
      <c r="CHP38" s="86"/>
      <c r="CHQ38" s="86"/>
      <c r="CRH38" s="86"/>
      <c r="CRI38" s="86"/>
      <c r="CRJ38" s="86"/>
      <c r="CRK38" s="86"/>
      <c r="CRL38" s="86"/>
      <c r="CRM38" s="86"/>
      <c r="DBD38" s="86"/>
      <c r="DBE38" s="86"/>
      <c r="DBF38" s="86"/>
      <c r="DBG38" s="86"/>
      <c r="DBH38" s="86"/>
      <c r="DBI38" s="86"/>
      <c r="DKZ38" s="86"/>
      <c r="DLA38" s="86"/>
      <c r="DLB38" s="86"/>
      <c r="DLC38" s="86"/>
      <c r="DLD38" s="86"/>
      <c r="DLE38" s="86"/>
      <c r="DUV38" s="86"/>
      <c r="DUW38" s="86"/>
      <c r="DUX38" s="86"/>
      <c r="DUY38" s="86"/>
      <c r="DUZ38" s="86"/>
      <c r="DVA38" s="86"/>
      <c r="EER38" s="86"/>
      <c r="EES38" s="86"/>
      <c r="EET38" s="86"/>
      <c r="EEU38" s="86"/>
      <c r="EEV38" s="86"/>
      <c r="EEW38" s="86"/>
      <c r="EON38" s="86"/>
      <c r="EOO38" s="86"/>
      <c r="EOP38" s="86"/>
      <c r="EOQ38" s="86"/>
      <c r="EOR38" s="86"/>
      <c r="EOS38" s="86"/>
      <c r="EYJ38" s="86"/>
      <c r="EYK38" s="86"/>
      <c r="EYL38" s="86"/>
      <c r="EYM38" s="86"/>
      <c r="EYN38" s="86"/>
      <c r="EYO38" s="86"/>
      <c r="FIF38" s="86"/>
      <c r="FIG38" s="86"/>
      <c r="FIH38" s="86"/>
      <c r="FII38" s="86"/>
      <c r="FIJ38" s="86"/>
      <c r="FIK38" s="86"/>
      <c r="FSB38" s="86"/>
      <c r="FSC38" s="86"/>
      <c r="FSD38" s="86"/>
      <c r="FSE38" s="86"/>
      <c r="FSF38" s="86"/>
      <c r="FSG38" s="86"/>
      <c r="GBX38" s="86"/>
      <c r="GBY38" s="86"/>
      <c r="GBZ38" s="86"/>
      <c r="GCA38" s="86"/>
      <c r="GCB38" s="86"/>
      <c r="GCC38" s="86"/>
      <c r="GLT38" s="86"/>
      <c r="GLU38" s="86"/>
      <c r="GLV38" s="86"/>
      <c r="GLW38" s="86"/>
      <c r="GLX38" s="86"/>
      <c r="GLY38" s="86"/>
      <c r="GVP38" s="86"/>
      <c r="GVQ38" s="86"/>
      <c r="GVR38" s="86"/>
      <c r="GVS38" s="86"/>
      <c r="GVT38" s="86"/>
      <c r="GVU38" s="86"/>
      <c r="HFL38" s="86"/>
      <c r="HFM38" s="86"/>
      <c r="HFN38" s="86"/>
      <c r="HFO38" s="86"/>
      <c r="HFP38" s="86"/>
      <c r="HFQ38" s="86"/>
      <c r="HPH38" s="86"/>
      <c r="HPI38" s="86"/>
      <c r="HPJ38" s="86"/>
      <c r="HPK38" s="86"/>
      <c r="HPL38" s="86"/>
      <c r="HPM38" s="86"/>
      <c r="HZD38" s="86"/>
      <c r="HZE38" s="86"/>
      <c r="HZF38" s="86"/>
      <c r="HZG38" s="86"/>
      <c r="HZH38" s="86"/>
      <c r="HZI38" s="86"/>
      <c r="IIZ38" s="86"/>
      <c r="IJA38" s="86"/>
      <c r="IJB38" s="86"/>
      <c r="IJC38" s="86"/>
      <c r="IJD38" s="86"/>
      <c r="IJE38" s="86"/>
      <c r="ISV38" s="86"/>
      <c r="ISW38" s="86"/>
      <c r="ISX38" s="86"/>
      <c r="ISY38" s="86"/>
      <c r="ISZ38" s="86"/>
      <c r="ITA38" s="86"/>
      <c r="JCR38" s="86"/>
      <c r="JCS38" s="86"/>
      <c r="JCT38" s="86"/>
      <c r="JCU38" s="86"/>
      <c r="JCV38" s="86"/>
      <c r="JCW38" s="86"/>
      <c r="JMN38" s="86"/>
      <c r="JMO38" s="86"/>
      <c r="JMP38" s="86"/>
      <c r="JMQ38" s="86"/>
      <c r="JMR38" s="86"/>
      <c r="JMS38" s="86"/>
      <c r="JWJ38" s="86"/>
      <c r="JWK38" s="86"/>
      <c r="JWL38" s="86"/>
      <c r="JWM38" s="86"/>
      <c r="JWN38" s="86"/>
      <c r="JWO38" s="86"/>
      <c r="KGF38" s="86"/>
      <c r="KGG38" s="86"/>
      <c r="KGH38" s="86"/>
      <c r="KGI38" s="86"/>
      <c r="KGJ38" s="86"/>
      <c r="KGK38" s="86"/>
      <c r="KQB38" s="86"/>
      <c r="KQC38" s="86"/>
      <c r="KQD38" s="86"/>
      <c r="KQE38" s="86"/>
      <c r="KQF38" s="86"/>
      <c r="KQG38" s="86"/>
      <c r="KZX38" s="86"/>
      <c r="KZY38" s="86"/>
      <c r="KZZ38" s="86"/>
      <c r="LAA38" s="86"/>
      <c r="LAB38" s="86"/>
      <c r="LAC38" s="86"/>
      <c r="LJT38" s="86"/>
      <c r="LJU38" s="86"/>
      <c r="LJV38" s="86"/>
      <c r="LJW38" s="86"/>
      <c r="LJX38" s="86"/>
      <c r="LJY38" s="86"/>
      <c r="LTP38" s="86"/>
      <c r="LTQ38" s="86"/>
      <c r="LTR38" s="86"/>
      <c r="LTS38" s="86"/>
      <c r="LTT38" s="86"/>
      <c r="LTU38" s="86"/>
      <c r="MDL38" s="86"/>
      <c r="MDM38" s="86"/>
      <c r="MDN38" s="86"/>
      <c r="MDO38" s="86"/>
      <c r="MDP38" s="86"/>
      <c r="MDQ38" s="86"/>
      <c r="MNH38" s="86"/>
      <c r="MNI38" s="86"/>
      <c r="MNJ38" s="86"/>
      <c r="MNK38" s="86"/>
      <c r="MNL38" s="86"/>
      <c r="MNM38" s="86"/>
      <c r="MXD38" s="86"/>
      <c r="MXE38" s="86"/>
      <c r="MXF38" s="86"/>
      <c r="MXG38" s="86"/>
      <c r="MXH38" s="86"/>
      <c r="MXI38" s="86"/>
      <c r="NGZ38" s="86"/>
      <c r="NHA38" s="86"/>
      <c r="NHB38" s="86"/>
      <c r="NHC38" s="86"/>
      <c r="NHD38" s="86"/>
      <c r="NHE38" s="86"/>
      <c r="NQV38" s="86"/>
      <c r="NQW38" s="86"/>
      <c r="NQX38" s="86"/>
      <c r="NQY38" s="86"/>
      <c r="NQZ38" s="86"/>
      <c r="NRA38" s="86"/>
      <c r="OAR38" s="86"/>
      <c r="OAS38" s="86"/>
      <c r="OAT38" s="86"/>
      <c r="OAU38" s="86"/>
      <c r="OAV38" s="86"/>
      <c r="OAW38" s="86"/>
      <c r="OKN38" s="86"/>
      <c r="OKO38" s="86"/>
      <c r="OKP38" s="86"/>
      <c r="OKQ38" s="86"/>
      <c r="OKR38" s="86"/>
      <c r="OKS38" s="86"/>
      <c r="OUJ38" s="86"/>
      <c r="OUK38" s="86"/>
      <c r="OUL38" s="86"/>
      <c r="OUM38" s="86"/>
      <c r="OUN38" s="86"/>
      <c r="OUO38" s="86"/>
      <c r="PEF38" s="86"/>
      <c r="PEG38" s="86"/>
      <c r="PEH38" s="86"/>
      <c r="PEI38" s="86"/>
      <c r="PEJ38" s="86"/>
      <c r="PEK38" s="86"/>
      <c r="POB38" s="86"/>
      <c r="POC38" s="86"/>
      <c r="POD38" s="86"/>
      <c r="POE38" s="86"/>
      <c r="POF38" s="86"/>
      <c r="POG38" s="86"/>
      <c r="PXX38" s="86"/>
      <c r="PXY38" s="86"/>
      <c r="PXZ38" s="86"/>
      <c r="PYA38" s="86"/>
      <c r="PYB38" s="86"/>
      <c r="PYC38" s="86"/>
      <c r="QHT38" s="86"/>
      <c r="QHU38" s="86"/>
      <c r="QHV38" s="86"/>
      <c r="QHW38" s="86"/>
      <c r="QHX38" s="86"/>
      <c r="QHY38" s="86"/>
      <c r="QRP38" s="86"/>
      <c r="QRQ38" s="86"/>
      <c r="QRR38" s="86"/>
      <c r="QRS38" s="86"/>
      <c r="QRT38" s="86"/>
      <c r="QRU38" s="86"/>
      <c r="RBL38" s="86"/>
      <c r="RBM38" s="86"/>
      <c r="RBN38" s="86"/>
      <c r="RBO38" s="86"/>
      <c r="RBP38" s="86"/>
      <c r="RBQ38" s="86"/>
      <c r="RLH38" s="86"/>
      <c r="RLI38" s="86"/>
      <c r="RLJ38" s="86"/>
      <c r="RLK38" s="86"/>
      <c r="RLL38" s="86"/>
      <c r="RLM38" s="86"/>
      <c r="RVD38" s="86"/>
      <c r="RVE38" s="86"/>
      <c r="RVF38" s="86"/>
      <c r="RVG38" s="86"/>
      <c r="RVH38" s="86"/>
      <c r="RVI38" s="86"/>
      <c r="SEZ38" s="86"/>
      <c r="SFA38" s="86"/>
      <c r="SFB38" s="86"/>
      <c r="SFC38" s="86"/>
      <c r="SFD38" s="86"/>
      <c r="SFE38" s="86"/>
      <c r="SOV38" s="86"/>
      <c r="SOW38" s="86"/>
      <c r="SOX38" s="86"/>
      <c r="SOY38" s="86"/>
      <c r="SOZ38" s="86"/>
      <c r="SPA38" s="86"/>
      <c r="SYR38" s="86"/>
      <c r="SYS38" s="86"/>
      <c r="SYT38" s="86"/>
      <c r="SYU38" s="86"/>
      <c r="SYV38" s="86"/>
      <c r="SYW38" s="86"/>
      <c r="TIN38" s="86"/>
      <c r="TIO38" s="86"/>
      <c r="TIP38" s="86"/>
      <c r="TIQ38" s="86"/>
      <c r="TIR38" s="86"/>
      <c r="TIS38" s="86"/>
      <c r="TSJ38" s="86"/>
      <c r="TSK38" s="86"/>
      <c r="TSL38" s="86"/>
      <c r="TSM38" s="86"/>
      <c r="TSN38" s="86"/>
      <c r="TSO38" s="86"/>
      <c r="UCF38" s="86"/>
      <c r="UCG38" s="86"/>
      <c r="UCH38" s="86"/>
      <c r="UCI38" s="86"/>
      <c r="UCJ38" s="86"/>
      <c r="UCK38" s="86"/>
      <c r="UMB38" s="86"/>
      <c r="UMC38" s="86"/>
      <c r="UMD38" s="86"/>
      <c r="UME38" s="86"/>
      <c r="UMF38" s="86"/>
      <c r="UMG38" s="86"/>
      <c r="UVX38" s="86"/>
      <c r="UVY38" s="86"/>
      <c r="UVZ38" s="86"/>
      <c r="UWA38" s="86"/>
      <c r="UWB38" s="86"/>
      <c r="UWC38" s="86"/>
      <c r="VFT38" s="86"/>
      <c r="VFU38" s="86"/>
      <c r="VFV38" s="86"/>
      <c r="VFW38" s="86"/>
      <c r="VFX38" s="86"/>
      <c r="VFY38" s="86"/>
      <c r="VPP38" s="86"/>
      <c r="VPQ38" s="86"/>
      <c r="VPR38" s="86"/>
      <c r="VPS38" s="86"/>
      <c r="VPT38" s="86"/>
      <c r="VPU38" s="86"/>
      <c r="VZL38" s="86"/>
      <c r="VZM38" s="86"/>
      <c r="VZN38" s="86"/>
      <c r="VZO38" s="86"/>
      <c r="VZP38" s="86"/>
      <c r="VZQ38" s="86"/>
      <c r="WJH38" s="86"/>
      <c r="WJI38" s="86"/>
      <c r="WJJ38" s="86"/>
      <c r="WJK38" s="86"/>
      <c r="WJL38" s="86"/>
      <c r="WJM38" s="86"/>
      <c r="WTD38" s="86"/>
      <c r="WTE38" s="86"/>
      <c r="WTF38" s="86"/>
      <c r="WTG38" s="86"/>
      <c r="WTH38" s="86"/>
      <c r="WTI38" s="86"/>
    </row>
    <row r="39" spans="1:16322" s="98" customFormat="1" x14ac:dyDescent="0.25">
      <c r="A39" s="37" t="s">
        <v>8</v>
      </c>
      <c r="B39" s="34" t="s">
        <v>20</v>
      </c>
      <c r="C39" s="35">
        <v>300</v>
      </c>
      <c r="D39" s="50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  <c r="CG39" s="86"/>
      <c r="CH39" s="86"/>
      <c r="CI39" s="86"/>
      <c r="CJ39" s="86"/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86"/>
      <c r="CW39" s="86"/>
      <c r="CX39" s="86"/>
      <c r="CY39" s="86"/>
      <c r="CZ39" s="86"/>
      <c r="DA39" s="86"/>
      <c r="DB39" s="86"/>
      <c r="DC39" s="86"/>
      <c r="DD39" s="86"/>
      <c r="DE39" s="86"/>
      <c r="DF39" s="86"/>
      <c r="DG39" s="86"/>
      <c r="DH39" s="86"/>
      <c r="DI39" s="86"/>
      <c r="DJ39" s="86"/>
      <c r="DK39" s="86"/>
      <c r="DL39" s="86"/>
      <c r="DM39" s="86"/>
      <c r="DN39" s="86"/>
      <c r="DO39" s="86"/>
      <c r="DP39" s="86"/>
      <c r="DQ39" s="86"/>
      <c r="DR39" s="86"/>
      <c r="DS39" s="86"/>
      <c r="DT39" s="86"/>
      <c r="DU39" s="86"/>
      <c r="DV39" s="86"/>
      <c r="DW39" s="86"/>
      <c r="DX39" s="86"/>
      <c r="DY39" s="86"/>
      <c r="DZ39" s="86"/>
      <c r="EA39" s="86"/>
      <c r="EB39" s="86"/>
      <c r="EC39" s="86"/>
      <c r="ED39" s="86"/>
      <c r="EE39" s="86"/>
      <c r="EF39" s="86"/>
      <c r="EG39" s="86"/>
      <c r="EH39" s="86"/>
      <c r="EI39" s="86"/>
      <c r="EJ39" s="86"/>
      <c r="EK39" s="86"/>
      <c r="EL39" s="86"/>
      <c r="EM39" s="86"/>
      <c r="EN39" s="86"/>
      <c r="EO39" s="86"/>
      <c r="EP39" s="86"/>
      <c r="EQ39" s="86"/>
      <c r="ER39" s="86"/>
      <c r="ES39" s="86"/>
      <c r="ET39" s="86"/>
      <c r="EU39" s="86"/>
      <c r="EV39" s="86"/>
      <c r="EW39" s="86"/>
      <c r="EX39" s="86"/>
      <c r="EY39" s="86"/>
      <c r="EZ39" s="86"/>
      <c r="FA39" s="86"/>
      <c r="FB39" s="86"/>
      <c r="FC39" s="86"/>
      <c r="FD39" s="86"/>
      <c r="FE39" s="86"/>
      <c r="FF39" s="86"/>
      <c r="FG39" s="86"/>
      <c r="FH39" s="86"/>
      <c r="FI39" s="86"/>
      <c r="FJ39" s="86"/>
      <c r="FK39" s="86"/>
      <c r="FL39" s="86"/>
      <c r="FM39" s="86"/>
      <c r="FN39" s="86"/>
      <c r="FO39" s="86"/>
      <c r="FP39" s="86"/>
      <c r="FQ39" s="86"/>
      <c r="FR39" s="86"/>
      <c r="FS39" s="86"/>
      <c r="FT39" s="86"/>
      <c r="FU39" s="86"/>
      <c r="FV39" s="86"/>
      <c r="FW39" s="86"/>
      <c r="FX39" s="86"/>
      <c r="FY39" s="86"/>
      <c r="FZ39" s="86"/>
      <c r="GA39" s="86"/>
      <c r="GB39" s="86"/>
      <c r="GC39" s="86"/>
      <c r="GD39" s="86"/>
      <c r="GE39" s="86"/>
      <c r="GF39" s="86"/>
      <c r="GG39" s="86"/>
      <c r="GH39" s="86"/>
      <c r="GI39" s="86"/>
      <c r="GJ39" s="86"/>
      <c r="GK39" s="86"/>
      <c r="GL39" s="86"/>
      <c r="GM39" s="86"/>
      <c r="GN39" s="86"/>
      <c r="GO39" s="86"/>
      <c r="GP39" s="86"/>
      <c r="GQ39" s="86"/>
      <c r="GX39" s="86"/>
      <c r="GY39" s="86"/>
      <c r="GZ39" s="86"/>
      <c r="HA39" s="86"/>
      <c r="HB39" s="86"/>
      <c r="HC39" s="86"/>
      <c r="HD39" s="86"/>
      <c r="HE39" s="86"/>
      <c r="HF39" s="86"/>
      <c r="HG39" s="86"/>
      <c r="HH39" s="86"/>
      <c r="HI39" s="86"/>
      <c r="HJ39" s="86"/>
      <c r="HK39" s="86"/>
      <c r="HL39" s="86"/>
      <c r="HM39" s="86"/>
      <c r="HN39" s="86"/>
      <c r="HO39" s="86"/>
      <c r="HP39" s="86"/>
      <c r="HQ39" s="86"/>
      <c r="HR39" s="86"/>
      <c r="HS39" s="86"/>
      <c r="HT39" s="86"/>
      <c r="HU39" s="86"/>
      <c r="HV39" s="86"/>
      <c r="HW39" s="86"/>
      <c r="HX39" s="86"/>
      <c r="HY39" s="86"/>
      <c r="HZ39" s="86"/>
      <c r="IA39" s="86"/>
      <c r="IB39" s="86"/>
      <c r="IC39" s="86"/>
      <c r="ID39" s="86"/>
      <c r="IE39" s="86"/>
      <c r="IF39" s="86"/>
      <c r="IG39" s="86"/>
      <c r="IH39" s="86"/>
      <c r="II39" s="86"/>
      <c r="IJ39" s="86"/>
      <c r="IK39" s="86"/>
      <c r="IL39" s="86"/>
      <c r="IM39" s="86"/>
      <c r="IN39" s="86"/>
      <c r="IO39" s="86"/>
      <c r="IP39" s="86"/>
      <c r="IQ39" s="86"/>
      <c r="IR39" s="86"/>
      <c r="IS39" s="86"/>
      <c r="IT39" s="86"/>
      <c r="IU39" s="86"/>
      <c r="IV39" s="86"/>
      <c r="IW39" s="86"/>
      <c r="IX39" s="86"/>
      <c r="IY39" s="86"/>
      <c r="IZ39" s="86"/>
      <c r="JA39" s="86"/>
      <c r="JB39" s="86"/>
      <c r="JC39" s="86"/>
      <c r="JD39" s="86"/>
      <c r="JE39" s="86"/>
      <c r="JF39" s="86"/>
      <c r="JG39" s="86"/>
      <c r="JH39" s="86"/>
      <c r="JI39" s="86"/>
      <c r="JJ39" s="86"/>
      <c r="JK39" s="86"/>
      <c r="JL39" s="86"/>
      <c r="JM39" s="86"/>
      <c r="JN39" s="86"/>
      <c r="JO39" s="86"/>
      <c r="JP39" s="86"/>
      <c r="JQ39" s="86"/>
      <c r="JR39" s="86"/>
      <c r="JS39" s="86"/>
      <c r="JT39" s="86"/>
      <c r="JU39" s="86"/>
      <c r="JV39" s="86"/>
      <c r="JW39" s="86"/>
      <c r="JX39" s="86"/>
      <c r="JY39" s="86"/>
      <c r="JZ39" s="86"/>
      <c r="KA39" s="86"/>
      <c r="KB39" s="86"/>
      <c r="KC39" s="86"/>
      <c r="KD39" s="86"/>
      <c r="KE39" s="86"/>
      <c r="KF39" s="86"/>
      <c r="KG39" s="86"/>
      <c r="KH39" s="86"/>
      <c r="KI39" s="86"/>
      <c r="KJ39" s="86"/>
      <c r="KK39" s="86"/>
      <c r="KL39" s="86"/>
      <c r="KM39" s="86"/>
      <c r="KN39" s="86"/>
      <c r="KO39" s="86"/>
      <c r="KP39" s="86"/>
      <c r="KQ39" s="86"/>
      <c r="KR39" s="86"/>
      <c r="KS39" s="86"/>
      <c r="KT39" s="86"/>
      <c r="KU39" s="86"/>
      <c r="KV39" s="86"/>
      <c r="KW39" s="86"/>
      <c r="KX39" s="86"/>
      <c r="KY39" s="86"/>
      <c r="KZ39" s="86"/>
      <c r="LA39" s="86"/>
      <c r="LB39" s="86"/>
      <c r="LC39" s="86"/>
      <c r="LD39" s="86"/>
      <c r="LE39" s="86"/>
      <c r="LF39" s="86"/>
      <c r="LG39" s="86"/>
      <c r="LH39" s="86"/>
      <c r="LI39" s="86"/>
      <c r="LJ39" s="86"/>
      <c r="LK39" s="86"/>
      <c r="LL39" s="86"/>
      <c r="LM39" s="86"/>
      <c r="LN39" s="86"/>
      <c r="LO39" s="86"/>
      <c r="LP39" s="86"/>
      <c r="LQ39" s="86"/>
      <c r="LR39" s="86"/>
      <c r="LS39" s="86"/>
      <c r="LT39" s="86"/>
      <c r="LU39" s="86"/>
      <c r="LV39" s="86"/>
      <c r="LW39" s="86"/>
      <c r="LX39" s="86"/>
      <c r="LY39" s="86"/>
      <c r="LZ39" s="86"/>
      <c r="MA39" s="86"/>
      <c r="MB39" s="86"/>
      <c r="MC39" s="86"/>
      <c r="MD39" s="86"/>
      <c r="ME39" s="86"/>
      <c r="MF39" s="86"/>
      <c r="MG39" s="86"/>
      <c r="MH39" s="86"/>
      <c r="MI39" s="86"/>
      <c r="MJ39" s="86"/>
      <c r="MK39" s="86"/>
      <c r="ML39" s="86"/>
      <c r="MM39" s="86"/>
      <c r="MN39" s="86"/>
      <c r="MO39" s="86"/>
      <c r="MP39" s="86"/>
      <c r="MQ39" s="86"/>
      <c r="MR39" s="86"/>
      <c r="MS39" s="86"/>
      <c r="MT39" s="86"/>
      <c r="MU39" s="86"/>
      <c r="MV39" s="86"/>
      <c r="MW39" s="86"/>
      <c r="MX39" s="86"/>
      <c r="MY39" s="86"/>
      <c r="MZ39" s="86"/>
      <c r="NA39" s="86"/>
      <c r="NB39" s="86"/>
      <c r="NC39" s="86"/>
      <c r="ND39" s="86"/>
      <c r="NE39" s="86"/>
      <c r="NF39" s="86"/>
      <c r="NG39" s="86"/>
      <c r="NH39" s="86"/>
      <c r="NI39" s="86"/>
      <c r="NJ39" s="86"/>
      <c r="NK39" s="86"/>
      <c r="NL39" s="86"/>
      <c r="NM39" s="86"/>
      <c r="NN39" s="86"/>
      <c r="NO39" s="86"/>
      <c r="NP39" s="86"/>
      <c r="NQ39" s="86"/>
      <c r="NR39" s="86"/>
      <c r="NS39" s="86"/>
      <c r="NT39" s="86"/>
      <c r="NU39" s="86"/>
      <c r="NV39" s="86"/>
      <c r="NW39" s="86"/>
      <c r="NX39" s="86"/>
      <c r="NY39" s="86"/>
      <c r="NZ39" s="86"/>
      <c r="OA39" s="86"/>
      <c r="OB39" s="86"/>
      <c r="OC39" s="86"/>
      <c r="OD39" s="86"/>
      <c r="OE39" s="86"/>
      <c r="OF39" s="86"/>
      <c r="OG39" s="86"/>
      <c r="OH39" s="86"/>
      <c r="OI39" s="86"/>
      <c r="OJ39" s="86"/>
      <c r="OK39" s="86"/>
      <c r="OL39" s="86"/>
      <c r="OM39" s="86"/>
      <c r="ON39" s="86"/>
      <c r="OO39" s="86"/>
      <c r="OP39" s="86"/>
      <c r="OQ39" s="86"/>
      <c r="OR39" s="86"/>
      <c r="OS39" s="86"/>
      <c r="OT39" s="86"/>
      <c r="OU39" s="86"/>
      <c r="OV39" s="86"/>
      <c r="OW39" s="86"/>
      <c r="OX39" s="86"/>
      <c r="OY39" s="86"/>
      <c r="OZ39" s="86"/>
      <c r="PA39" s="86"/>
      <c r="PB39" s="86"/>
      <c r="PC39" s="86"/>
      <c r="PD39" s="86"/>
      <c r="PE39" s="86"/>
      <c r="PF39" s="86"/>
      <c r="PG39" s="86"/>
      <c r="PH39" s="86"/>
      <c r="PI39" s="86"/>
      <c r="PJ39" s="86"/>
      <c r="PK39" s="86"/>
      <c r="PL39" s="86"/>
      <c r="PM39" s="86"/>
      <c r="PN39" s="86"/>
      <c r="PO39" s="86"/>
      <c r="PP39" s="86"/>
      <c r="PQ39" s="86"/>
      <c r="PR39" s="86"/>
      <c r="PS39" s="86"/>
      <c r="PT39" s="86"/>
      <c r="PU39" s="86"/>
      <c r="PV39" s="86"/>
      <c r="PW39" s="86"/>
      <c r="PX39" s="86"/>
      <c r="PY39" s="86"/>
      <c r="PZ39" s="86"/>
      <c r="QA39" s="86"/>
      <c r="QB39" s="86"/>
      <c r="QC39" s="86"/>
      <c r="QD39" s="86"/>
      <c r="QE39" s="86"/>
      <c r="QF39" s="86"/>
      <c r="QG39" s="86"/>
      <c r="QH39" s="86"/>
      <c r="QI39" s="86"/>
      <c r="QJ39" s="86"/>
      <c r="QK39" s="86"/>
      <c r="QL39" s="86"/>
      <c r="QM39" s="86"/>
      <c r="QT39" s="86"/>
      <c r="QU39" s="86"/>
      <c r="QV39" s="86"/>
      <c r="QW39" s="86"/>
      <c r="QX39" s="86"/>
      <c r="QY39" s="86"/>
      <c r="QZ39" s="86"/>
      <c r="RA39" s="86"/>
      <c r="RB39" s="86"/>
      <c r="RC39" s="86"/>
      <c r="RD39" s="86"/>
      <c r="RE39" s="86"/>
      <c r="RF39" s="86"/>
      <c r="RG39" s="86"/>
      <c r="RH39" s="86"/>
      <c r="RI39" s="86"/>
      <c r="RJ39" s="86"/>
      <c r="RK39" s="86"/>
      <c r="RL39" s="86"/>
      <c r="RM39" s="86"/>
      <c r="RN39" s="86"/>
      <c r="RO39" s="86"/>
      <c r="RP39" s="86"/>
      <c r="RQ39" s="86"/>
      <c r="RR39" s="86"/>
      <c r="RS39" s="86"/>
      <c r="RT39" s="86"/>
      <c r="RU39" s="86"/>
      <c r="RV39" s="86"/>
      <c r="RW39" s="86"/>
      <c r="RX39" s="86"/>
      <c r="RY39" s="86"/>
      <c r="RZ39" s="86"/>
      <c r="SA39" s="86"/>
      <c r="SB39" s="86"/>
      <c r="SC39" s="86"/>
      <c r="SD39" s="86"/>
      <c r="SE39" s="86"/>
      <c r="SF39" s="86"/>
      <c r="SG39" s="86"/>
      <c r="SH39" s="86"/>
      <c r="SI39" s="86"/>
      <c r="SJ39" s="86"/>
      <c r="SK39" s="86"/>
      <c r="SL39" s="86"/>
      <c r="SM39" s="86"/>
      <c r="SN39" s="86"/>
      <c r="SO39" s="86"/>
      <c r="SP39" s="86"/>
      <c r="SQ39" s="86"/>
      <c r="SR39" s="86"/>
      <c r="SS39" s="86"/>
      <c r="ST39" s="86"/>
      <c r="SU39" s="86"/>
      <c r="SV39" s="86"/>
      <c r="SW39" s="86"/>
      <c r="SX39" s="86"/>
      <c r="SY39" s="86"/>
      <c r="SZ39" s="86"/>
      <c r="TA39" s="86"/>
      <c r="TB39" s="86"/>
      <c r="TC39" s="86"/>
      <c r="TD39" s="86"/>
      <c r="TE39" s="86"/>
      <c r="TF39" s="86"/>
      <c r="TG39" s="86"/>
      <c r="TH39" s="86"/>
      <c r="TI39" s="86"/>
      <c r="TJ39" s="86"/>
      <c r="TK39" s="86"/>
      <c r="TL39" s="86"/>
      <c r="TM39" s="86"/>
      <c r="TN39" s="86"/>
      <c r="TO39" s="86"/>
      <c r="TP39" s="86"/>
      <c r="TQ39" s="86"/>
      <c r="TR39" s="86"/>
      <c r="TS39" s="86"/>
      <c r="TT39" s="86"/>
      <c r="TU39" s="86"/>
      <c r="TV39" s="86"/>
      <c r="TW39" s="86"/>
      <c r="TX39" s="86"/>
      <c r="TY39" s="86"/>
      <c r="TZ39" s="86"/>
      <c r="UA39" s="86"/>
      <c r="UB39" s="86"/>
      <c r="UC39" s="86"/>
      <c r="UD39" s="86"/>
      <c r="UE39" s="86"/>
      <c r="UF39" s="86"/>
      <c r="UG39" s="86"/>
      <c r="UH39" s="86"/>
      <c r="UI39" s="86"/>
      <c r="UJ39" s="86"/>
      <c r="UK39" s="86"/>
      <c r="UL39" s="86"/>
      <c r="UM39" s="86"/>
      <c r="UN39" s="86"/>
      <c r="UO39" s="86"/>
      <c r="UP39" s="86"/>
      <c r="UQ39" s="86"/>
      <c r="UR39" s="86"/>
      <c r="US39" s="86"/>
      <c r="UT39" s="86"/>
      <c r="UU39" s="86"/>
      <c r="UV39" s="86"/>
      <c r="UW39" s="86"/>
      <c r="UX39" s="86"/>
      <c r="UY39" s="86"/>
      <c r="UZ39" s="86"/>
      <c r="VA39" s="86"/>
      <c r="VB39" s="86"/>
      <c r="VC39" s="86"/>
      <c r="VD39" s="86"/>
      <c r="VE39" s="86"/>
      <c r="VF39" s="86"/>
      <c r="VG39" s="86"/>
      <c r="VH39" s="86"/>
      <c r="VI39" s="86"/>
      <c r="VJ39" s="86"/>
      <c r="VK39" s="86"/>
      <c r="VL39" s="86"/>
      <c r="VM39" s="86"/>
      <c r="VN39" s="86"/>
      <c r="VO39" s="86"/>
      <c r="VP39" s="86"/>
      <c r="VQ39" s="86"/>
      <c r="VR39" s="86"/>
      <c r="VS39" s="86"/>
      <c r="VT39" s="86"/>
      <c r="VU39" s="86"/>
      <c r="VV39" s="86"/>
      <c r="VW39" s="86"/>
      <c r="VX39" s="86"/>
      <c r="VY39" s="86"/>
      <c r="VZ39" s="86"/>
      <c r="WA39" s="86"/>
      <c r="WB39" s="86"/>
      <c r="WC39" s="86"/>
      <c r="WD39" s="86"/>
      <c r="WE39" s="86"/>
      <c r="WF39" s="86"/>
      <c r="WG39" s="86"/>
      <c r="WH39" s="86"/>
      <c r="WI39" s="86"/>
      <c r="WJ39" s="86"/>
      <c r="WK39" s="86"/>
      <c r="WL39" s="86"/>
      <c r="WM39" s="86"/>
      <c r="WN39" s="86"/>
      <c r="WO39" s="86"/>
      <c r="WP39" s="86"/>
      <c r="WQ39" s="86"/>
      <c r="WR39" s="86"/>
      <c r="WS39" s="86"/>
      <c r="WT39" s="86"/>
      <c r="WU39" s="86"/>
      <c r="WV39" s="86"/>
      <c r="WW39" s="86"/>
      <c r="WX39" s="86"/>
      <c r="WY39" s="86"/>
      <c r="WZ39" s="86"/>
      <c r="XA39" s="86"/>
      <c r="XB39" s="86"/>
      <c r="XC39" s="86"/>
      <c r="XD39" s="86"/>
      <c r="XE39" s="86"/>
      <c r="XF39" s="86"/>
      <c r="XG39" s="86"/>
      <c r="XH39" s="86"/>
      <c r="XI39" s="86"/>
      <c r="XJ39" s="86"/>
      <c r="XK39" s="86"/>
      <c r="XL39" s="86"/>
      <c r="XM39" s="86"/>
      <c r="XN39" s="86"/>
      <c r="XO39" s="86"/>
      <c r="XP39" s="86"/>
      <c r="XQ39" s="86"/>
      <c r="XR39" s="86"/>
      <c r="XS39" s="86"/>
      <c r="XT39" s="86"/>
      <c r="XU39" s="86"/>
      <c r="XV39" s="86"/>
      <c r="XW39" s="86"/>
      <c r="XX39" s="86"/>
      <c r="XY39" s="86"/>
      <c r="XZ39" s="86"/>
      <c r="YA39" s="86"/>
      <c r="YB39" s="86"/>
      <c r="YC39" s="86"/>
      <c r="YD39" s="86"/>
      <c r="YE39" s="86"/>
      <c r="YF39" s="86"/>
      <c r="YG39" s="86"/>
      <c r="YH39" s="86"/>
      <c r="YI39" s="86"/>
      <c r="YJ39" s="86"/>
      <c r="YK39" s="86"/>
      <c r="YL39" s="86"/>
      <c r="YM39" s="86"/>
      <c r="YN39" s="86"/>
      <c r="YO39" s="86"/>
      <c r="YP39" s="86"/>
      <c r="YQ39" s="86"/>
      <c r="YR39" s="86"/>
      <c r="YS39" s="86"/>
      <c r="YT39" s="86"/>
      <c r="YU39" s="86"/>
      <c r="YV39" s="86"/>
      <c r="YW39" s="86"/>
      <c r="YX39" s="86"/>
      <c r="YY39" s="86"/>
      <c r="YZ39" s="86"/>
      <c r="ZA39" s="86"/>
      <c r="ZB39" s="86"/>
      <c r="ZC39" s="86"/>
      <c r="ZD39" s="86"/>
      <c r="ZE39" s="86"/>
      <c r="ZF39" s="86"/>
      <c r="ZG39" s="86"/>
      <c r="ZH39" s="86"/>
      <c r="ZI39" s="86"/>
      <c r="ZJ39" s="86"/>
      <c r="ZK39" s="86"/>
      <c r="ZL39" s="86"/>
      <c r="ZM39" s="86"/>
      <c r="ZN39" s="86"/>
      <c r="ZO39" s="86"/>
      <c r="ZP39" s="86"/>
      <c r="ZQ39" s="86"/>
      <c r="ZR39" s="86"/>
      <c r="ZS39" s="86"/>
      <c r="ZT39" s="86"/>
      <c r="ZU39" s="86"/>
      <c r="ZV39" s="86"/>
      <c r="ZW39" s="86"/>
      <c r="ZX39" s="86"/>
      <c r="ZY39" s="86"/>
      <c r="ZZ39" s="86"/>
      <c r="AAA39" s="86"/>
      <c r="AAB39" s="86"/>
      <c r="AAC39" s="86"/>
      <c r="AAD39" s="86"/>
      <c r="AAE39" s="86"/>
      <c r="AAF39" s="86"/>
      <c r="AAG39" s="86"/>
      <c r="AAH39" s="86"/>
      <c r="AAI39" s="86"/>
      <c r="AAP39" s="86"/>
      <c r="AAQ39" s="86"/>
      <c r="AAR39" s="86"/>
      <c r="AAS39" s="86"/>
      <c r="AAT39" s="86"/>
      <c r="AAU39" s="86"/>
      <c r="AAV39" s="86"/>
      <c r="AAW39" s="86"/>
      <c r="AAX39" s="86"/>
      <c r="AAY39" s="86"/>
      <c r="AAZ39" s="86"/>
      <c r="ABA39" s="86"/>
      <c r="ABB39" s="86"/>
      <c r="ABC39" s="86"/>
      <c r="ABD39" s="86"/>
      <c r="ABE39" s="86"/>
      <c r="ABF39" s="86"/>
      <c r="ABG39" s="86"/>
      <c r="ABH39" s="86"/>
      <c r="ABI39" s="86"/>
      <c r="ABJ39" s="86"/>
      <c r="ABK39" s="86"/>
      <c r="ABL39" s="86"/>
      <c r="ABM39" s="86"/>
      <c r="ABN39" s="86"/>
      <c r="ABO39" s="86"/>
      <c r="ABP39" s="86"/>
      <c r="ABQ39" s="86"/>
      <c r="ABR39" s="86"/>
      <c r="ABS39" s="86"/>
      <c r="ABT39" s="86"/>
      <c r="ABU39" s="86"/>
      <c r="ABV39" s="86"/>
      <c r="ABW39" s="86"/>
      <c r="ABX39" s="86"/>
      <c r="ABY39" s="86"/>
      <c r="ABZ39" s="86"/>
      <c r="ACA39" s="86"/>
      <c r="ACB39" s="86"/>
      <c r="ACC39" s="86"/>
      <c r="ACD39" s="86"/>
      <c r="ACE39" s="86"/>
      <c r="ACF39" s="86"/>
      <c r="ACG39" s="86"/>
      <c r="ACH39" s="86"/>
      <c r="ACI39" s="86"/>
      <c r="ACJ39" s="86"/>
      <c r="ACK39" s="86"/>
      <c r="ACL39" s="86"/>
      <c r="ACM39" s="86"/>
      <c r="ACN39" s="86"/>
      <c r="ACO39" s="86"/>
      <c r="ACP39" s="86"/>
      <c r="ACQ39" s="86"/>
      <c r="ACR39" s="86"/>
      <c r="ACS39" s="86"/>
      <c r="ACT39" s="86"/>
      <c r="ACU39" s="86"/>
      <c r="ACV39" s="86"/>
      <c r="ACW39" s="86"/>
      <c r="ACX39" s="86"/>
      <c r="ACY39" s="86"/>
      <c r="ACZ39" s="86"/>
      <c r="ADA39" s="86"/>
      <c r="ADB39" s="86"/>
      <c r="ADC39" s="86"/>
      <c r="ADD39" s="86"/>
      <c r="ADE39" s="86"/>
      <c r="ADF39" s="86"/>
      <c r="ADG39" s="86"/>
      <c r="ADH39" s="86"/>
      <c r="ADI39" s="86"/>
      <c r="ADJ39" s="86"/>
      <c r="ADK39" s="86"/>
      <c r="ADL39" s="86"/>
      <c r="ADM39" s="86"/>
      <c r="ADN39" s="86"/>
      <c r="ADO39" s="86"/>
      <c r="ADP39" s="86"/>
      <c r="ADQ39" s="86"/>
      <c r="ADR39" s="86"/>
      <c r="ADS39" s="86"/>
      <c r="ADT39" s="86"/>
      <c r="ADU39" s="86"/>
      <c r="ADV39" s="86"/>
      <c r="ADW39" s="86"/>
      <c r="ADX39" s="86"/>
      <c r="ADY39" s="86"/>
      <c r="ADZ39" s="86"/>
      <c r="AEA39" s="86"/>
      <c r="AEB39" s="86"/>
      <c r="AEC39" s="86"/>
      <c r="AED39" s="86"/>
      <c r="AEE39" s="86"/>
      <c r="AEF39" s="86"/>
      <c r="AEG39" s="86"/>
      <c r="AEH39" s="86"/>
      <c r="AEI39" s="86"/>
      <c r="AEJ39" s="86"/>
      <c r="AEK39" s="86"/>
      <c r="AEL39" s="86"/>
      <c r="AEM39" s="86"/>
      <c r="AEN39" s="86"/>
      <c r="AEO39" s="86"/>
      <c r="AEP39" s="86"/>
      <c r="AEQ39" s="86"/>
      <c r="AER39" s="86"/>
      <c r="AES39" s="86"/>
      <c r="AET39" s="86"/>
      <c r="AEU39" s="86"/>
      <c r="AEV39" s="86"/>
      <c r="AEW39" s="86"/>
      <c r="AEX39" s="86"/>
      <c r="AEY39" s="86"/>
      <c r="AEZ39" s="86"/>
      <c r="AFA39" s="86"/>
      <c r="AFB39" s="86"/>
      <c r="AFC39" s="86"/>
      <c r="AFD39" s="86"/>
      <c r="AFE39" s="86"/>
      <c r="AFF39" s="86"/>
      <c r="AFG39" s="86"/>
      <c r="AFH39" s="86"/>
      <c r="AFI39" s="86"/>
      <c r="AFJ39" s="86"/>
      <c r="AFK39" s="86"/>
      <c r="AFL39" s="86"/>
      <c r="AFM39" s="86"/>
      <c r="AFN39" s="86"/>
      <c r="AFO39" s="86"/>
      <c r="AFP39" s="86"/>
      <c r="AFQ39" s="86"/>
      <c r="AFR39" s="86"/>
      <c r="AFS39" s="86"/>
      <c r="AFT39" s="86"/>
      <c r="AFU39" s="86"/>
      <c r="AFV39" s="86"/>
      <c r="AFW39" s="86"/>
      <c r="AFX39" s="86"/>
      <c r="AFY39" s="86"/>
      <c r="AFZ39" s="86"/>
      <c r="AGA39" s="86"/>
      <c r="AGB39" s="86"/>
      <c r="AGC39" s="86"/>
      <c r="AGD39" s="86"/>
      <c r="AGE39" s="86"/>
      <c r="AGF39" s="86"/>
      <c r="AGG39" s="86"/>
      <c r="AGH39" s="86"/>
      <c r="AGI39" s="86"/>
      <c r="AGJ39" s="86"/>
      <c r="AGK39" s="86"/>
      <c r="AGL39" s="86"/>
      <c r="AGM39" s="86"/>
      <c r="AGN39" s="86"/>
      <c r="AGO39" s="86"/>
      <c r="AGP39" s="86"/>
      <c r="AGQ39" s="86"/>
      <c r="AGR39" s="86"/>
      <c r="AGS39" s="86"/>
      <c r="AGT39" s="86"/>
      <c r="AGU39" s="86"/>
      <c r="AGV39" s="86"/>
      <c r="AGW39" s="86"/>
      <c r="AGX39" s="86"/>
      <c r="AGY39" s="86"/>
      <c r="AGZ39" s="86"/>
      <c r="AHA39" s="86"/>
      <c r="AHB39" s="86"/>
      <c r="AHC39" s="86"/>
      <c r="AHD39" s="86"/>
      <c r="AHE39" s="86"/>
      <c r="AHF39" s="86"/>
      <c r="AHG39" s="86"/>
      <c r="AHH39" s="86"/>
      <c r="AHI39" s="86"/>
      <c r="AHJ39" s="86"/>
      <c r="AHK39" s="86"/>
      <c r="AHL39" s="86"/>
      <c r="AHM39" s="86"/>
      <c r="AHN39" s="86"/>
      <c r="AHO39" s="86"/>
      <c r="AHP39" s="86"/>
      <c r="AHQ39" s="86"/>
      <c r="AHR39" s="86"/>
      <c r="AHS39" s="86"/>
      <c r="AHT39" s="86"/>
      <c r="AHU39" s="86"/>
      <c r="AHV39" s="86"/>
      <c r="AHW39" s="86"/>
      <c r="AHX39" s="86"/>
      <c r="AHY39" s="86"/>
      <c r="AHZ39" s="86"/>
      <c r="AIA39" s="86"/>
      <c r="AIB39" s="86"/>
      <c r="AIC39" s="86"/>
      <c r="AID39" s="86"/>
      <c r="AIE39" s="86"/>
      <c r="AIF39" s="86"/>
      <c r="AIG39" s="86"/>
      <c r="AIH39" s="86"/>
      <c r="AII39" s="86"/>
      <c r="AIJ39" s="86"/>
      <c r="AIK39" s="86"/>
      <c r="AIL39" s="86"/>
      <c r="AIM39" s="86"/>
      <c r="AIN39" s="86"/>
      <c r="AIO39" s="86"/>
      <c r="AIP39" s="86"/>
      <c r="AIQ39" s="86"/>
      <c r="AIR39" s="86"/>
      <c r="AIS39" s="86"/>
      <c r="AIT39" s="86"/>
      <c r="AIU39" s="86"/>
      <c r="AIV39" s="86"/>
      <c r="AIW39" s="86"/>
      <c r="AIX39" s="86"/>
      <c r="AIY39" s="86"/>
      <c r="AIZ39" s="86"/>
      <c r="AJA39" s="86"/>
      <c r="AJB39" s="86"/>
      <c r="AJC39" s="86"/>
      <c r="AJD39" s="86"/>
      <c r="AJE39" s="86"/>
      <c r="AJF39" s="86"/>
      <c r="AJG39" s="86"/>
      <c r="AJH39" s="86"/>
      <c r="AJI39" s="86"/>
      <c r="AJJ39" s="86"/>
      <c r="AJK39" s="86"/>
      <c r="AJL39" s="86"/>
      <c r="AJM39" s="86"/>
      <c r="AJN39" s="86"/>
      <c r="AJO39" s="86"/>
      <c r="AJP39" s="86"/>
      <c r="AJQ39" s="86"/>
      <c r="AJR39" s="86"/>
      <c r="AJS39" s="86"/>
      <c r="AJT39" s="86"/>
      <c r="AJU39" s="86"/>
      <c r="AJV39" s="86"/>
      <c r="AJW39" s="86"/>
      <c r="AJX39" s="86"/>
      <c r="AJY39" s="86"/>
      <c r="AJZ39" s="86"/>
      <c r="AKA39" s="86"/>
      <c r="AKB39" s="86"/>
      <c r="AKC39" s="86"/>
      <c r="AKD39" s="86"/>
      <c r="AKE39" s="86"/>
      <c r="AKL39" s="86"/>
      <c r="AKM39" s="86"/>
      <c r="AKN39" s="86"/>
      <c r="AKO39" s="86"/>
      <c r="AKP39" s="86"/>
      <c r="AKQ39" s="86"/>
      <c r="AKR39" s="86"/>
      <c r="AKS39" s="86"/>
      <c r="AKT39" s="86"/>
      <c r="AKU39" s="86"/>
      <c r="AKV39" s="86"/>
      <c r="AKW39" s="86"/>
      <c r="AKX39" s="86"/>
      <c r="AKY39" s="86"/>
      <c r="AKZ39" s="86"/>
      <c r="ALA39" s="86"/>
      <c r="ALB39" s="86"/>
      <c r="ALC39" s="86"/>
      <c r="ALD39" s="86"/>
      <c r="ALE39" s="86"/>
      <c r="ALF39" s="86"/>
      <c r="ALG39" s="86"/>
      <c r="ALH39" s="86"/>
      <c r="ALI39" s="86"/>
      <c r="ALJ39" s="86"/>
      <c r="ALK39" s="86"/>
      <c r="ALL39" s="86"/>
      <c r="ALM39" s="86"/>
      <c r="ALN39" s="86"/>
      <c r="ALO39" s="86"/>
      <c r="ALP39" s="86"/>
      <c r="ALQ39" s="86"/>
      <c r="ALR39" s="86"/>
      <c r="ALS39" s="86"/>
      <c r="ALT39" s="86"/>
      <c r="ALU39" s="86"/>
      <c r="ALV39" s="86"/>
      <c r="ALW39" s="86"/>
      <c r="ALX39" s="86"/>
      <c r="ALY39" s="86"/>
      <c r="ALZ39" s="86"/>
      <c r="AMA39" s="86"/>
      <c r="AMB39" s="86"/>
      <c r="AMC39" s="86"/>
      <c r="AMD39" s="86"/>
      <c r="AME39" s="86"/>
      <c r="AMF39" s="86"/>
      <c r="AMG39" s="86"/>
      <c r="AMH39" s="86"/>
      <c r="AMI39" s="86"/>
      <c r="AMJ39" s="86"/>
      <c r="AMK39" s="86"/>
      <c r="AML39" s="86"/>
      <c r="AMM39" s="86"/>
      <c r="AMN39" s="86"/>
      <c r="AMO39" s="86"/>
      <c r="AMP39" s="86"/>
      <c r="AMQ39" s="86"/>
      <c r="AMR39" s="86"/>
      <c r="AMS39" s="86"/>
      <c r="AMT39" s="86"/>
      <c r="AMU39" s="86"/>
      <c r="AMV39" s="86"/>
      <c r="AMW39" s="86"/>
      <c r="AMX39" s="86"/>
      <c r="AMY39" s="86"/>
      <c r="AMZ39" s="86"/>
      <c r="ANA39" s="86"/>
      <c r="ANB39" s="86"/>
      <c r="ANC39" s="86"/>
      <c r="AND39" s="86"/>
      <c r="ANE39" s="86"/>
      <c r="ANF39" s="86"/>
      <c r="ANG39" s="86"/>
      <c r="ANH39" s="86"/>
      <c r="ANI39" s="86"/>
      <c r="ANJ39" s="86"/>
      <c r="ANK39" s="86"/>
      <c r="ANL39" s="86"/>
      <c r="ANM39" s="86"/>
      <c r="ANN39" s="86"/>
      <c r="ANO39" s="86"/>
      <c r="ANP39" s="86"/>
      <c r="ANQ39" s="86"/>
      <c r="ANR39" s="86"/>
      <c r="ANS39" s="86"/>
      <c r="ANT39" s="86"/>
      <c r="ANU39" s="86"/>
      <c r="ANV39" s="86"/>
      <c r="ANW39" s="86"/>
      <c r="ANX39" s="86"/>
      <c r="ANY39" s="86"/>
      <c r="ANZ39" s="86"/>
      <c r="AOA39" s="86"/>
      <c r="AOB39" s="86"/>
      <c r="AOC39" s="86"/>
      <c r="AOD39" s="86"/>
      <c r="AOE39" s="86"/>
      <c r="AOF39" s="86"/>
      <c r="AOG39" s="86"/>
      <c r="AOH39" s="86"/>
      <c r="AOI39" s="86"/>
      <c r="AOJ39" s="86"/>
      <c r="AOK39" s="86"/>
      <c r="AOL39" s="86"/>
      <c r="AOM39" s="86"/>
      <c r="AON39" s="86"/>
      <c r="AOO39" s="86"/>
      <c r="AOP39" s="86"/>
      <c r="AOQ39" s="86"/>
      <c r="AOR39" s="86"/>
      <c r="AOS39" s="86"/>
      <c r="AOT39" s="86"/>
      <c r="AOU39" s="86"/>
      <c r="AOV39" s="86"/>
      <c r="AOW39" s="86"/>
      <c r="AOX39" s="86"/>
      <c r="AOY39" s="86"/>
      <c r="AOZ39" s="86"/>
      <c r="APA39" s="86"/>
      <c r="APB39" s="86"/>
      <c r="APC39" s="86"/>
      <c r="APD39" s="86"/>
      <c r="APE39" s="86"/>
      <c r="APF39" s="86"/>
      <c r="APG39" s="86"/>
      <c r="APH39" s="86"/>
      <c r="API39" s="86"/>
      <c r="APJ39" s="86"/>
      <c r="APK39" s="86"/>
      <c r="APL39" s="86"/>
      <c r="APM39" s="86"/>
      <c r="APN39" s="86"/>
      <c r="APO39" s="86"/>
      <c r="APP39" s="86"/>
      <c r="APQ39" s="86"/>
      <c r="APR39" s="86"/>
      <c r="APS39" s="86"/>
      <c r="APT39" s="86"/>
      <c r="APU39" s="86"/>
      <c r="APV39" s="86"/>
      <c r="APW39" s="86"/>
      <c r="APX39" s="86"/>
      <c r="APY39" s="86"/>
      <c r="APZ39" s="86"/>
      <c r="AQA39" s="86"/>
      <c r="AQB39" s="86"/>
      <c r="AQC39" s="86"/>
      <c r="AQD39" s="86"/>
      <c r="AQE39" s="86"/>
      <c r="AQF39" s="86"/>
      <c r="AQG39" s="86"/>
      <c r="AQH39" s="86"/>
      <c r="AQI39" s="86"/>
      <c r="AQJ39" s="86"/>
      <c r="AQK39" s="86"/>
      <c r="AQL39" s="86"/>
      <c r="AQM39" s="86"/>
      <c r="AQN39" s="86"/>
      <c r="AQO39" s="86"/>
      <c r="AQP39" s="86"/>
      <c r="AQQ39" s="86"/>
      <c r="AQR39" s="86"/>
      <c r="AQS39" s="86"/>
      <c r="AQT39" s="86"/>
      <c r="AQU39" s="86"/>
      <c r="AQV39" s="86"/>
      <c r="AQW39" s="86"/>
      <c r="AQX39" s="86"/>
      <c r="AQY39" s="86"/>
      <c r="AQZ39" s="86"/>
      <c r="ARA39" s="86"/>
      <c r="ARB39" s="86"/>
      <c r="ARC39" s="86"/>
      <c r="ARD39" s="86"/>
      <c r="ARE39" s="86"/>
      <c r="ARF39" s="86"/>
      <c r="ARG39" s="86"/>
      <c r="ARH39" s="86"/>
      <c r="ARI39" s="86"/>
      <c r="ARJ39" s="86"/>
      <c r="ARK39" s="86"/>
      <c r="ARL39" s="86"/>
      <c r="ARM39" s="86"/>
      <c r="ARN39" s="86"/>
      <c r="ARO39" s="86"/>
      <c r="ARP39" s="86"/>
      <c r="ARQ39" s="86"/>
      <c r="ARR39" s="86"/>
      <c r="ARS39" s="86"/>
      <c r="ART39" s="86"/>
      <c r="ARU39" s="86"/>
      <c r="ARV39" s="86"/>
      <c r="ARW39" s="86"/>
      <c r="ARX39" s="86"/>
      <c r="ARY39" s="86"/>
      <c r="ARZ39" s="86"/>
      <c r="ASA39" s="86"/>
      <c r="ASB39" s="86"/>
      <c r="ASC39" s="86"/>
      <c r="ASD39" s="86"/>
      <c r="ASE39" s="86"/>
      <c r="ASF39" s="86"/>
      <c r="ASG39" s="86"/>
      <c r="ASH39" s="86"/>
      <c r="ASI39" s="86"/>
      <c r="ASJ39" s="86"/>
      <c r="ASK39" s="86"/>
      <c r="ASL39" s="86"/>
      <c r="ASM39" s="86"/>
      <c r="ASN39" s="86"/>
      <c r="ASO39" s="86"/>
      <c r="ASP39" s="86"/>
      <c r="ASQ39" s="86"/>
      <c r="ASR39" s="86"/>
      <c r="ASS39" s="86"/>
      <c r="AST39" s="86"/>
      <c r="ASU39" s="86"/>
      <c r="ASV39" s="86"/>
      <c r="ASW39" s="86"/>
      <c r="ASX39" s="86"/>
      <c r="ASY39" s="86"/>
      <c r="ASZ39" s="86"/>
      <c r="ATA39" s="86"/>
      <c r="ATB39" s="86"/>
      <c r="ATC39" s="86"/>
      <c r="ATD39" s="86"/>
      <c r="ATE39" s="86"/>
      <c r="ATF39" s="86"/>
      <c r="ATG39" s="86"/>
      <c r="ATH39" s="86"/>
      <c r="ATI39" s="86"/>
      <c r="ATJ39" s="86"/>
      <c r="ATK39" s="86"/>
      <c r="ATL39" s="86"/>
      <c r="ATM39" s="86"/>
      <c r="ATN39" s="86"/>
      <c r="ATO39" s="86"/>
      <c r="ATP39" s="86"/>
      <c r="ATQ39" s="86"/>
      <c r="ATR39" s="86"/>
      <c r="ATS39" s="86"/>
      <c r="ATT39" s="86"/>
      <c r="ATU39" s="86"/>
      <c r="ATV39" s="86"/>
      <c r="ATW39" s="86"/>
      <c r="ATX39" s="86"/>
      <c r="ATY39" s="86"/>
      <c r="ATZ39" s="86"/>
      <c r="AUA39" s="86"/>
      <c r="AUH39" s="86"/>
      <c r="AUI39" s="86"/>
      <c r="AUJ39" s="86"/>
      <c r="AUK39" s="86"/>
      <c r="AUL39" s="86"/>
      <c r="AUM39" s="86"/>
      <c r="AUN39" s="86"/>
      <c r="AUO39" s="86"/>
      <c r="AUP39" s="86"/>
      <c r="AUQ39" s="86"/>
      <c r="AUR39" s="86"/>
      <c r="AUS39" s="86"/>
      <c r="AUT39" s="86"/>
      <c r="AUU39" s="86"/>
      <c r="AUV39" s="86"/>
      <c r="AUW39" s="86"/>
      <c r="AUX39" s="86"/>
      <c r="AUY39" s="86"/>
      <c r="AUZ39" s="86"/>
      <c r="AVA39" s="86"/>
      <c r="AVB39" s="86"/>
      <c r="AVC39" s="86"/>
      <c r="AVD39" s="86"/>
      <c r="AVE39" s="86"/>
      <c r="AVF39" s="86"/>
      <c r="AVG39" s="86"/>
      <c r="AVH39" s="86"/>
      <c r="AVI39" s="86"/>
      <c r="AVJ39" s="86"/>
      <c r="AVK39" s="86"/>
      <c r="AVL39" s="86"/>
      <c r="AVM39" s="86"/>
      <c r="AVN39" s="86"/>
      <c r="AVO39" s="86"/>
      <c r="AVP39" s="86"/>
      <c r="AVQ39" s="86"/>
      <c r="AVR39" s="86"/>
      <c r="AVS39" s="86"/>
      <c r="AVT39" s="86"/>
      <c r="AVU39" s="86"/>
      <c r="AVV39" s="86"/>
      <c r="AVW39" s="86"/>
      <c r="AVX39" s="86"/>
      <c r="AVY39" s="86"/>
      <c r="AVZ39" s="86"/>
      <c r="AWA39" s="86"/>
      <c r="AWB39" s="86"/>
      <c r="AWC39" s="86"/>
      <c r="AWD39" s="86"/>
      <c r="AWE39" s="86"/>
      <c r="AWF39" s="86"/>
      <c r="AWG39" s="86"/>
      <c r="AWH39" s="86"/>
      <c r="AWI39" s="86"/>
      <c r="AWJ39" s="86"/>
      <c r="AWK39" s="86"/>
      <c r="AWL39" s="86"/>
      <c r="AWM39" s="86"/>
      <c r="AWN39" s="86"/>
      <c r="AWO39" s="86"/>
      <c r="AWP39" s="86"/>
      <c r="AWQ39" s="86"/>
      <c r="AWR39" s="86"/>
      <c r="AWS39" s="86"/>
      <c r="AWT39" s="86"/>
      <c r="AWU39" s="86"/>
      <c r="AWV39" s="86"/>
      <c r="AWW39" s="86"/>
      <c r="AWX39" s="86"/>
      <c r="AWY39" s="86"/>
      <c r="AWZ39" s="86"/>
      <c r="AXA39" s="86"/>
      <c r="AXB39" s="86"/>
      <c r="AXC39" s="86"/>
      <c r="AXD39" s="86"/>
      <c r="AXE39" s="86"/>
      <c r="AXF39" s="86"/>
      <c r="AXG39" s="86"/>
      <c r="AXH39" s="86"/>
      <c r="AXI39" s="86"/>
      <c r="AXJ39" s="86"/>
      <c r="AXK39" s="86"/>
      <c r="AXL39" s="86"/>
      <c r="AXM39" s="86"/>
      <c r="AXN39" s="86"/>
      <c r="AXO39" s="86"/>
      <c r="AXP39" s="86"/>
      <c r="AXQ39" s="86"/>
      <c r="AXR39" s="86"/>
      <c r="AXS39" s="86"/>
      <c r="AXT39" s="86"/>
      <c r="AXU39" s="86"/>
      <c r="AXV39" s="86"/>
      <c r="AXW39" s="86"/>
      <c r="AXX39" s="86"/>
      <c r="AXY39" s="86"/>
      <c r="AXZ39" s="86"/>
      <c r="AYA39" s="86"/>
      <c r="AYB39" s="86"/>
      <c r="AYC39" s="86"/>
      <c r="AYD39" s="86"/>
      <c r="AYE39" s="86"/>
      <c r="AYF39" s="86"/>
      <c r="AYG39" s="86"/>
      <c r="AYH39" s="86"/>
      <c r="AYI39" s="86"/>
      <c r="AYJ39" s="86"/>
      <c r="AYK39" s="86"/>
      <c r="AYL39" s="86"/>
      <c r="AYM39" s="86"/>
      <c r="AYN39" s="86"/>
      <c r="AYO39" s="86"/>
      <c r="AYP39" s="86"/>
      <c r="AYQ39" s="86"/>
      <c r="AYR39" s="86"/>
      <c r="AYS39" s="86"/>
      <c r="AYT39" s="86"/>
      <c r="AYU39" s="86"/>
      <c r="AYV39" s="86"/>
      <c r="AYW39" s="86"/>
      <c r="AYX39" s="86"/>
      <c r="AYY39" s="86"/>
      <c r="AYZ39" s="86"/>
      <c r="AZA39" s="86"/>
      <c r="AZB39" s="86"/>
      <c r="AZC39" s="86"/>
      <c r="AZD39" s="86"/>
      <c r="AZE39" s="86"/>
      <c r="AZF39" s="86"/>
      <c r="AZG39" s="86"/>
      <c r="AZH39" s="86"/>
      <c r="AZI39" s="86"/>
      <c r="AZJ39" s="86"/>
      <c r="AZK39" s="86"/>
      <c r="AZL39" s="86"/>
      <c r="AZM39" s="86"/>
      <c r="AZN39" s="86"/>
      <c r="AZO39" s="86"/>
      <c r="AZP39" s="86"/>
      <c r="AZQ39" s="86"/>
      <c r="AZR39" s="86"/>
      <c r="AZS39" s="86"/>
      <c r="AZT39" s="86"/>
      <c r="AZU39" s="86"/>
      <c r="AZV39" s="86"/>
      <c r="AZW39" s="86"/>
      <c r="AZX39" s="86"/>
      <c r="AZY39" s="86"/>
      <c r="AZZ39" s="86"/>
      <c r="BAA39" s="86"/>
      <c r="BAB39" s="86"/>
      <c r="BAC39" s="86"/>
      <c r="BAD39" s="86"/>
      <c r="BAE39" s="86"/>
      <c r="BAF39" s="86"/>
      <c r="BAG39" s="86"/>
      <c r="BAH39" s="86"/>
      <c r="BAI39" s="86"/>
      <c r="BAJ39" s="86"/>
      <c r="BAK39" s="86"/>
      <c r="BAL39" s="86"/>
      <c r="BAM39" s="86"/>
      <c r="BAN39" s="86"/>
      <c r="BAO39" s="86"/>
      <c r="BAP39" s="86"/>
      <c r="BAQ39" s="86"/>
      <c r="BAR39" s="86"/>
      <c r="BAS39" s="86"/>
      <c r="BAT39" s="86"/>
      <c r="BAU39" s="86"/>
      <c r="BAV39" s="86"/>
      <c r="BAW39" s="86"/>
      <c r="BAX39" s="86"/>
      <c r="BAY39" s="86"/>
      <c r="BAZ39" s="86"/>
      <c r="BBA39" s="86"/>
      <c r="BBB39" s="86"/>
      <c r="BBC39" s="86"/>
      <c r="BBD39" s="86"/>
      <c r="BBE39" s="86"/>
      <c r="BBF39" s="86"/>
      <c r="BBG39" s="86"/>
      <c r="BBH39" s="86"/>
      <c r="BBI39" s="86"/>
      <c r="BBJ39" s="86"/>
      <c r="BBK39" s="86"/>
      <c r="BBL39" s="86"/>
      <c r="BBM39" s="86"/>
      <c r="BBN39" s="86"/>
      <c r="BBO39" s="86"/>
      <c r="BBP39" s="86"/>
      <c r="BBQ39" s="86"/>
      <c r="BBR39" s="86"/>
      <c r="BBS39" s="86"/>
      <c r="BBT39" s="86"/>
      <c r="BBU39" s="86"/>
      <c r="BBV39" s="86"/>
      <c r="BBW39" s="86"/>
      <c r="BBX39" s="86"/>
      <c r="BBY39" s="86"/>
      <c r="BBZ39" s="86"/>
      <c r="BCA39" s="86"/>
      <c r="BCB39" s="86"/>
      <c r="BCC39" s="86"/>
      <c r="BCD39" s="86"/>
      <c r="BCE39" s="86"/>
      <c r="BCF39" s="86"/>
      <c r="BCG39" s="86"/>
      <c r="BCH39" s="86"/>
      <c r="BCI39" s="86"/>
      <c r="BCJ39" s="86"/>
      <c r="BCK39" s="86"/>
      <c r="BCL39" s="86"/>
      <c r="BCM39" s="86"/>
      <c r="BCN39" s="86"/>
      <c r="BCO39" s="86"/>
      <c r="BCP39" s="86"/>
      <c r="BCQ39" s="86"/>
      <c r="BCR39" s="86"/>
      <c r="BCS39" s="86"/>
      <c r="BCT39" s="86"/>
      <c r="BCU39" s="86"/>
      <c r="BCV39" s="86"/>
      <c r="BCW39" s="86"/>
      <c r="BCX39" s="86"/>
      <c r="BCY39" s="86"/>
      <c r="BCZ39" s="86"/>
      <c r="BDA39" s="86"/>
      <c r="BDB39" s="86"/>
      <c r="BDC39" s="86"/>
      <c r="BDD39" s="86"/>
      <c r="BDE39" s="86"/>
      <c r="BDF39" s="86"/>
      <c r="BDG39" s="86"/>
      <c r="BDH39" s="86"/>
      <c r="BDI39" s="86"/>
      <c r="BDJ39" s="86"/>
      <c r="BDK39" s="86"/>
      <c r="BDL39" s="86"/>
      <c r="BDM39" s="86"/>
      <c r="BDN39" s="86"/>
      <c r="BDO39" s="86"/>
      <c r="BDP39" s="86"/>
      <c r="BDQ39" s="86"/>
      <c r="BDR39" s="86"/>
      <c r="BDS39" s="86"/>
      <c r="BDT39" s="86"/>
      <c r="BDU39" s="86"/>
      <c r="BDV39" s="86"/>
      <c r="BDW39" s="86"/>
      <c r="BED39" s="86"/>
      <c r="BEE39" s="86"/>
      <c r="BEF39" s="86"/>
      <c r="BEG39" s="86"/>
      <c r="BEH39" s="86"/>
      <c r="BEI39" s="86"/>
      <c r="BEJ39" s="86"/>
      <c r="BEK39" s="86"/>
      <c r="BEL39" s="86"/>
      <c r="BEM39" s="86"/>
      <c r="BEN39" s="86"/>
      <c r="BEO39" s="86"/>
      <c r="BEP39" s="86"/>
      <c r="BEQ39" s="86"/>
      <c r="BER39" s="86"/>
      <c r="BES39" s="86"/>
      <c r="BET39" s="86"/>
      <c r="BEU39" s="86"/>
      <c r="BEV39" s="86"/>
      <c r="BEW39" s="86"/>
      <c r="BEX39" s="86"/>
      <c r="BEY39" s="86"/>
      <c r="BEZ39" s="86"/>
      <c r="BFA39" s="86"/>
      <c r="BFB39" s="86"/>
      <c r="BFC39" s="86"/>
      <c r="BFD39" s="86"/>
      <c r="BFE39" s="86"/>
      <c r="BFF39" s="86"/>
      <c r="BFG39" s="86"/>
      <c r="BFH39" s="86"/>
      <c r="BFI39" s="86"/>
      <c r="BFJ39" s="86"/>
      <c r="BFK39" s="86"/>
      <c r="BFL39" s="86"/>
      <c r="BFM39" s="86"/>
      <c r="BFN39" s="86"/>
      <c r="BFO39" s="86"/>
      <c r="BFP39" s="86"/>
      <c r="BFQ39" s="86"/>
      <c r="BFR39" s="86"/>
      <c r="BFS39" s="86"/>
      <c r="BFT39" s="86"/>
      <c r="BFU39" s="86"/>
      <c r="BFV39" s="86"/>
      <c r="BFW39" s="86"/>
      <c r="BFX39" s="86"/>
      <c r="BFY39" s="86"/>
      <c r="BFZ39" s="86"/>
      <c r="BGA39" s="86"/>
      <c r="BGB39" s="86"/>
      <c r="BGC39" s="86"/>
      <c r="BGD39" s="86"/>
      <c r="BGE39" s="86"/>
      <c r="BGF39" s="86"/>
      <c r="BGG39" s="86"/>
      <c r="BGH39" s="86"/>
      <c r="BGI39" s="86"/>
      <c r="BGJ39" s="86"/>
      <c r="BGK39" s="86"/>
      <c r="BGL39" s="86"/>
      <c r="BGM39" s="86"/>
      <c r="BGN39" s="86"/>
      <c r="BGO39" s="86"/>
      <c r="BGP39" s="86"/>
      <c r="BGQ39" s="86"/>
      <c r="BGR39" s="86"/>
      <c r="BGS39" s="86"/>
      <c r="BGT39" s="86"/>
      <c r="BGU39" s="86"/>
      <c r="BGV39" s="86"/>
      <c r="BGW39" s="86"/>
      <c r="BGX39" s="86"/>
      <c r="BGY39" s="86"/>
      <c r="BGZ39" s="86"/>
      <c r="BHA39" s="86"/>
      <c r="BHB39" s="86"/>
      <c r="BHC39" s="86"/>
      <c r="BHD39" s="86"/>
      <c r="BHE39" s="86"/>
      <c r="BHF39" s="86"/>
      <c r="BHG39" s="86"/>
      <c r="BHH39" s="86"/>
      <c r="BHI39" s="86"/>
      <c r="BHJ39" s="86"/>
      <c r="BHK39" s="86"/>
      <c r="BHL39" s="86"/>
      <c r="BHM39" s="86"/>
      <c r="BHN39" s="86"/>
      <c r="BHO39" s="86"/>
      <c r="BHP39" s="86"/>
      <c r="BHQ39" s="86"/>
      <c r="BHR39" s="86"/>
      <c r="BHS39" s="86"/>
      <c r="BHT39" s="86"/>
      <c r="BHU39" s="86"/>
      <c r="BHV39" s="86"/>
      <c r="BHW39" s="86"/>
      <c r="BHX39" s="86"/>
      <c r="BHY39" s="86"/>
      <c r="BHZ39" s="86"/>
      <c r="BIA39" s="86"/>
      <c r="BIB39" s="86"/>
      <c r="BIC39" s="86"/>
      <c r="BID39" s="86"/>
      <c r="BIE39" s="86"/>
      <c r="BIF39" s="86"/>
      <c r="BIG39" s="86"/>
      <c r="BIH39" s="86"/>
      <c r="BII39" s="86"/>
      <c r="BIJ39" s="86"/>
      <c r="BIK39" s="86"/>
      <c r="BIL39" s="86"/>
      <c r="BIM39" s="86"/>
      <c r="BIN39" s="86"/>
      <c r="BIO39" s="86"/>
      <c r="BIP39" s="86"/>
      <c r="BIQ39" s="86"/>
      <c r="BIR39" s="86"/>
      <c r="BIS39" s="86"/>
      <c r="BIT39" s="86"/>
      <c r="BIU39" s="86"/>
      <c r="BIV39" s="86"/>
      <c r="BIW39" s="86"/>
      <c r="BIX39" s="86"/>
      <c r="BIY39" s="86"/>
      <c r="BIZ39" s="86"/>
      <c r="BJA39" s="86"/>
      <c r="BJB39" s="86"/>
      <c r="BJC39" s="86"/>
      <c r="BJD39" s="86"/>
      <c r="BJE39" s="86"/>
      <c r="BJF39" s="86"/>
      <c r="BJG39" s="86"/>
      <c r="BJH39" s="86"/>
      <c r="BJI39" s="86"/>
      <c r="BJJ39" s="86"/>
      <c r="BJK39" s="86"/>
      <c r="BJL39" s="86"/>
      <c r="BJM39" s="86"/>
      <c r="BJN39" s="86"/>
      <c r="BJO39" s="86"/>
      <c r="BJP39" s="86"/>
      <c r="BJQ39" s="86"/>
      <c r="BJR39" s="86"/>
      <c r="BJS39" s="86"/>
      <c r="BJT39" s="86"/>
      <c r="BJU39" s="86"/>
      <c r="BJV39" s="86"/>
      <c r="BJW39" s="86"/>
      <c r="BJX39" s="86"/>
      <c r="BJY39" s="86"/>
      <c r="BJZ39" s="86"/>
      <c r="BKA39" s="86"/>
      <c r="BKB39" s="86"/>
      <c r="BKC39" s="86"/>
      <c r="BKD39" s="86"/>
      <c r="BKE39" s="86"/>
      <c r="BKF39" s="86"/>
      <c r="BKG39" s="86"/>
      <c r="BKH39" s="86"/>
      <c r="BKI39" s="86"/>
      <c r="BKJ39" s="86"/>
      <c r="BKK39" s="86"/>
      <c r="BKL39" s="86"/>
      <c r="BKM39" s="86"/>
      <c r="BKN39" s="86"/>
      <c r="BKO39" s="86"/>
      <c r="BKP39" s="86"/>
      <c r="BKQ39" s="86"/>
      <c r="BKR39" s="86"/>
      <c r="BKS39" s="86"/>
      <c r="BKT39" s="86"/>
      <c r="BKU39" s="86"/>
      <c r="BKV39" s="86"/>
      <c r="BKW39" s="86"/>
      <c r="BKX39" s="86"/>
      <c r="BKY39" s="86"/>
      <c r="BKZ39" s="86"/>
      <c r="BLA39" s="86"/>
      <c r="BLB39" s="86"/>
      <c r="BLC39" s="86"/>
      <c r="BLD39" s="86"/>
      <c r="BLE39" s="86"/>
      <c r="BLF39" s="86"/>
      <c r="BLG39" s="86"/>
      <c r="BLH39" s="86"/>
      <c r="BLI39" s="86"/>
      <c r="BLJ39" s="86"/>
      <c r="BLK39" s="86"/>
      <c r="BLL39" s="86"/>
      <c r="BLM39" s="86"/>
      <c r="BLN39" s="86"/>
      <c r="BLO39" s="86"/>
      <c r="BLP39" s="86"/>
      <c r="BLQ39" s="86"/>
      <c r="BLR39" s="86"/>
      <c r="BLS39" s="86"/>
      <c r="BLT39" s="86"/>
      <c r="BLU39" s="86"/>
      <c r="BLV39" s="86"/>
      <c r="BLW39" s="86"/>
      <c r="BLX39" s="86"/>
      <c r="BLY39" s="86"/>
      <c r="BLZ39" s="86"/>
      <c r="BMA39" s="86"/>
      <c r="BMB39" s="86"/>
      <c r="BMC39" s="86"/>
      <c r="BMD39" s="86"/>
      <c r="BME39" s="86"/>
      <c r="BMF39" s="86"/>
      <c r="BMG39" s="86"/>
      <c r="BMH39" s="86"/>
      <c r="BMI39" s="86"/>
      <c r="BMJ39" s="86"/>
      <c r="BMK39" s="86"/>
      <c r="BML39" s="86"/>
      <c r="BMM39" s="86"/>
      <c r="BMN39" s="86"/>
      <c r="BMO39" s="86"/>
      <c r="BMP39" s="86"/>
      <c r="BMQ39" s="86"/>
      <c r="BMR39" s="86"/>
      <c r="BMS39" s="86"/>
      <c r="BMT39" s="86"/>
      <c r="BMU39" s="86"/>
      <c r="BMV39" s="86"/>
      <c r="BMW39" s="86"/>
      <c r="BMX39" s="86"/>
      <c r="BMY39" s="86"/>
      <c r="BMZ39" s="86"/>
      <c r="BNA39" s="86"/>
      <c r="BNB39" s="86"/>
      <c r="BNC39" s="86"/>
      <c r="BND39" s="86"/>
      <c r="BNE39" s="86"/>
      <c r="BNF39" s="86"/>
      <c r="BNG39" s="86"/>
      <c r="BNH39" s="86"/>
      <c r="BNI39" s="86"/>
      <c r="BNJ39" s="86"/>
      <c r="BNK39" s="86"/>
      <c r="BNL39" s="86"/>
      <c r="BNM39" s="86"/>
      <c r="BNN39" s="86"/>
      <c r="BNO39" s="86"/>
      <c r="BNP39" s="86"/>
      <c r="BNQ39" s="86"/>
      <c r="BNR39" s="86"/>
      <c r="BNS39" s="86"/>
      <c r="BNZ39" s="86"/>
      <c r="BOA39" s="86"/>
      <c r="BOB39" s="86"/>
      <c r="BOC39" s="86"/>
      <c r="BOD39" s="86"/>
      <c r="BOE39" s="86"/>
      <c r="BOF39" s="86"/>
      <c r="BOG39" s="86"/>
      <c r="BOH39" s="86"/>
      <c r="BOI39" s="86"/>
      <c r="BOJ39" s="86"/>
      <c r="BOK39" s="86"/>
      <c r="BOL39" s="86"/>
      <c r="BOM39" s="86"/>
      <c r="BON39" s="86"/>
      <c r="BOO39" s="86"/>
      <c r="BOP39" s="86"/>
      <c r="BOQ39" s="86"/>
      <c r="BOR39" s="86"/>
      <c r="BOS39" s="86"/>
      <c r="BOT39" s="86"/>
      <c r="BOU39" s="86"/>
      <c r="BOV39" s="86"/>
      <c r="BOW39" s="86"/>
      <c r="BOX39" s="86"/>
      <c r="BOY39" s="86"/>
      <c r="BOZ39" s="86"/>
      <c r="BPA39" s="86"/>
      <c r="BPB39" s="86"/>
      <c r="BPC39" s="86"/>
      <c r="BPD39" s="86"/>
      <c r="BPE39" s="86"/>
      <c r="BPF39" s="86"/>
      <c r="BPG39" s="86"/>
      <c r="BPH39" s="86"/>
      <c r="BPI39" s="86"/>
      <c r="BPJ39" s="86"/>
      <c r="BPK39" s="86"/>
      <c r="BPL39" s="86"/>
      <c r="BPM39" s="86"/>
      <c r="BPN39" s="86"/>
      <c r="BPO39" s="86"/>
      <c r="BPP39" s="86"/>
      <c r="BPQ39" s="86"/>
      <c r="BPR39" s="86"/>
      <c r="BPS39" s="86"/>
      <c r="BPT39" s="86"/>
      <c r="BPU39" s="86"/>
      <c r="BPV39" s="86"/>
      <c r="BPW39" s="86"/>
      <c r="BPX39" s="86"/>
      <c r="BPY39" s="86"/>
      <c r="BPZ39" s="86"/>
      <c r="BQA39" s="86"/>
      <c r="BQB39" s="86"/>
      <c r="BQC39" s="86"/>
      <c r="BQD39" s="86"/>
      <c r="BQE39" s="86"/>
      <c r="BQF39" s="86"/>
      <c r="BQG39" s="86"/>
      <c r="BQH39" s="86"/>
      <c r="BQI39" s="86"/>
      <c r="BQJ39" s="86"/>
      <c r="BQK39" s="86"/>
      <c r="BQL39" s="86"/>
      <c r="BQM39" s="86"/>
      <c r="BQN39" s="86"/>
      <c r="BQO39" s="86"/>
      <c r="BQP39" s="86"/>
      <c r="BQQ39" s="86"/>
      <c r="BQR39" s="86"/>
      <c r="BQS39" s="86"/>
      <c r="BQT39" s="86"/>
      <c r="BQU39" s="86"/>
      <c r="BQV39" s="86"/>
      <c r="BQW39" s="86"/>
      <c r="BQX39" s="86"/>
      <c r="BQY39" s="86"/>
      <c r="BQZ39" s="86"/>
      <c r="BRA39" s="86"/>
      <c r="BRB39" s="86"/>
      <c r="BRC39" s="86"/>
      <c r="BRD39" s="86"/>
      <c r="BRE39" s="86"/>
      <c r="BRF39" s="86"/>
      <c r="BRG39" s="86"/>
      <c r="BRH39" s="86"/>
      <c r="BRI39" s="86"/>
      <c r="BRJ39" s="86"/>
      <c r="BRK39" s="86"/>
      <c r="BRL39" s="86"/>
      <c r="BRM39" s="86"/>
      <c r="BRN39" s="86"/>
      <c r="BRO39" s="86"/>
      <c r="BRP39" s="86"/>
      <c r="BRQ39" s="86"/>
      <c r="BRR39" s="86"/>
      <c r="BRS39" s="86"/>
      <c r="BRT39" s="86"/>
      <c r="BRU39" s="86"/>
      <c r="BRV39" s="86"/>
      <c r="BRW39" s="86"/>
      <c r="BRX39" s="86"/>
      <c r="BRY39" s="86"/>
      <c r="BRZ39" s="86"/>
      <c r="BSA39" s="86"/>
      <c r="BSB39" s="86"/>
      <c r="BSC39" s="86"/>
      <c r="BSD39" s="86"/>
      <c r="BSE39" s="86"/>
      <c r="BSF39" s="86"/>
      <c r="BSG39" s="86"/>
      <c r="BSH39" s="86"/>
      <c r="BSI39" s="86"/>
      <c r="BSJ39" s="86"/>
      <c r="BSK39" s="86"/>
      <c r="BSL39" s="86"/>
      <c r="BSM39" s="86"/>
      <c r="BSN39" s="86"/>
      <c r="BSO39" s="86"/>
      <c r="BSP39" s="86"/>
      <c r="BSQ39" s="86"/>
      <c r="BSR39" s="86"/>
      <c r="BSS39" s="86"/>
      <c r="BST39" s="86"/>
      <c r="BSU39" s="86"/>
      <c r="BSV39" s="86"/>
      <c r="BSW39" s="86"/>
      <c r="BSX39" s="86"/>
      <c r="BSY39" s="86"/>
      <c r="BSZ39" s="86"/>
      <c r="BTA39" s="86"/>
      <c r="BTB39" s="86"/>
      <c r="BTC39" s="86"/>
      <c r="BTD39" s="86"/>
      <c r="BTE39" s="86"/>
      <c r="BTF39" s="86"/>
      <c r="BTG39" s="86"/>
      <c r="BTH39" s="86"/>
      <c r="BTI39" s="86"/>
      <c r="BTJ39" s="86"/>
      <c r="BTK39" s="86"/>
      <c r="BTL39" s="86"/>
      <c r="BTM39" s="86"/>
      <c r="BTN39" s="86"/>
      <c r="BTO39" s="86"/>
      <c r="BTP39" s="86"/>
      <c r="BTQ39" s="86"/>
      <c r="BTR39" s="86"/>
      <c r="BTS39" s="86"/>
      <c r="BTT39" s="86"/>
      <c r="BTU39" s="86"/>
      <c r="BTV39" s="86"/>
      <c r="BTW39" s="86"/>
      <c r="BTX39" s="86"/>
      <c r="BTY39" s="86"/>
      <c r="BTZ39" s="86"/>
      <c r="BUA39" s="86"/>
      <c r="BUB39" s="86"/>
      <c r="BUC39" s="86"/>
      <c r="BUD39" s="86"/>
      <c r="BUE39" s="86"/>
      <c r="BUF39" s="86"/>
      <c r="BUG39" s="86"/>
      <c r="BUH39" s="86"/>
      <c r="BUI39" s="86"/>
      <c r="BUJ39" s="86"/>
      <c r="BUK39" s="86"/>
      <c r="BUL39" s="86"/>
      <c r="BUM39" s="86"/>
      <c r="BUN39" s="86"/>
      <c r="BUO39" s="86"/>
      <c r="BUP39" s="86"/>
      <c r="BUQ39" s="86"/>
      <c r="BUR39" s="86"/>
      <c r="BUS39" s="86"/>
      <c r="BUT39" s="86"/>
      <c r="BUU39" s="86"/>
      <c r="BUV39" s="86"/>
      <c r="BUW39" s="86"/>
      <c r="BUX39" s="86"/>
      <c r="BUY39" s="86"/>
      <c r="BUZ39" s="86"/>
      <c r="BVA39" s="86"/>
      <c r="BVB39" s="86"/>
      <c r="BVC39" s="86"/>
      <c r="BVD39" s="86"/>
      <c r="BVE39" s="86"/>
      <c r="BVF39" s="86"/>
      <c r="BVG39" s="86"/>
      <c r="BVH39" s="86"/>
      <c r="BVI39" s="86"/>
      <c r="BVJ39" s="86"/>
      <c r="BVK39" s="86"/>
      <c r="BVL39" s="86"/>
      <c r="BVM39" s="86"/>
      <c r="BVN39" s="86"/>
      <c r="BVO39" s="86"/>
      <c r="BVP39" s="86"/>
      <c r="BVQ39" s="86"/>
      <c r="BVR39" s="86"/>
      <c r="BVS39" s="86"/>
      <c r="BVT39" s="86"/>
      <c r="BVU39" s="86"/>
      <c r="BVV39" s="86"/>
      <c r="BVW39" s="86"/>
      <c r="BVX39" s="86"/>
      <c r="BVY39" s="86"/>
      <c r="BVZ39" s="86"/>
      <c r="BWA39" s="86"/>
      <c r="BWB39" s="86"/>
      <c r="BWC39" s="86"/>
      <c r="BWD39" s="86"/>
      <c r="BWE39" s="86"/>
      <c r="BWF39" s="86"/>
      <c r="BWG39" s="86"/>
      <c r="BWH39" s="86"/>
      <c r="BWI39" s="86"/>
      <c r="BWJ39" s="86"/>
      <c r="BWK39" s="86"/>
      <c r="BWL39" s="86"/>
      <c r="BWM39" s="86"/>
      <c r="BWN39" s="86"/>
      <c r="BWO39" s="86"/>
      <c r="BWP39" s="86"/>
      <c r="BWQ39" s="86"/>
      <c r="BWR39" s="86"/>
      <c r="BWS39" s="86"/>
      <c r="BWT39" s="86"/>
      <c r="BWU39" s="86"/>
      <c r="BWV39" s="86"/>
      <c r="BWW39" s="86"/>
      <c r="BWX39" s="86"/>
      <c r="BWY39" s="86"/>
      <c r="BWZ39" s="86"/>
      <c r="BXA39" s="86"/>
      <c r="BXB39" s="86"/>
      <c r="BXC39" s="86"/>
      <c r="BXD39" s="86"/>
      <c r="BXE39" s="86"/>
      <c r="BXF39" s="86"/>
      <c r="BXG39" s="86"/>
      <c r="BXH39" s="86"/>
      <c r="BXI39" s="86"/>
      <c r="BXJ39" s="86"/>
      <c r="BXK39" s="86"/>
      <c r="BXL39" s="86"/>
      <c r="BXM39" s="86"/>
      <c r="BXN39" s="86"/>
      <c r="BXO39" s="86"/>
      <c r="BXV39" s="86"/>
      <c r="BXW39" s="86"/>
      <c r="BXX39" s="86"/>
      <c r="BXY39" s="86"/>
      <c r="BXZ39" s="86"/>
      <c r="BYA39" s="86"/>
      <c r="BYB39" s="86"/>
      <c r="BYC39" s="86"/>
      <c r="BYD39" s="86"/>
      <c r="BYE39" s="86"/>
      <c r="BYF39" s="86"/>
      <c r="BYG39" s="86"/>
      <c r="BYH39" s="86"/>
      <c r="BYI39" s="86"/>
      <c r="BYJ39" s="86"/>
      <c r="BYK39" s="86"/>
      <c r="BYL39" s="86"/>
      <c r="BYM39" s="86"/>
      <c r="BYN39" s="86"/>
      <c r="BYO39" s="86"/>
      <c r="BYP39" s="86"/>
      <c r="BYQ39" s="86"/>
      <c r="BYR39" s="86"/>
      <c r="BYS39" s="86"/>
      <c r="BYT39" s="86"/>
      <c r="BYU39" s="86"/>
      <c r="BYV39" s="86"/>
      <c r="BYW39" s="86"/>
      <c r="BYX39" s="86"/>
      <c r="BYY39" s="86"/>
      <c r="BYZ39" s="86"/>
      <c r="BZA39" s="86"/>
      <c r="BZB39" s="86"/>
      <c r="BZC39" s="86"/>
      <c r="BZD39" s="86"/>
      <c r="BZE39" s="86"/>
      <c r="BZF39" s="86"/>
      <c r="BZG39" s="86"/>
      <c r="BZH39" s="86"/>
      <c r="BZI39" s="86"/>
      <c r="BZJ39" s="86"/>
      <c r="BZK39" s="86"/>
      <c r="BZL39" s="86"/>
      <c r="BZM39" s="86"/>
      <c r="BZN39" s="86"/>
      <c r="BZO39" s="86"/>
      <c r="BZP39" s="86"/>
      <c r="BZQ39" s="86"/>
      <c r="BZR39" s="86"/>
      <c r="BZS39" s="86"/>
      <c r="BZT39" s="86"/>
      <c r="BZU39" s="86"/>
      <c r="BZV39" s="86"/>
      <c r="BZW39" s="86"/>
      <c r="BZX39" s="86"/>
      <c r="BZY39" s="86"/>
      <c r="BZZ39" s="86"/>
      <c r="CAA39" s="86"/>
      <c r="CAB39" s="86"/>
      <c r="CAC39" s="86"/>
      <c r="CAD39" s="86"/>
      <c r="CAE39" s="86"/>
      <c r="CAF39" s="86"/>
      <c r="CAG39" s="86"/>
      <c r="CAH39" s="86"/>
      <c r="CAI39" s="86"/>
      <c r="CAJ39" s="86"/>
      <c r="CAK39" s="86"/>
      <c r="CAL39" s="86"/>
      <c r="CAM39" s="86"/>
      <c r="CAN39" s="86"/>
      <c r="CAO39" s="86"/>
      <c r="CAP39" s="86"/>
      <c r="CAQ39" s="86"/>
      <c r="CAR39" s="86"/>
      <c r="CAS39" s="86"/>
      <c r="CAT39" s="86"/>
      <c r="CAU39" s="86"/>
      <c r="CAV39" s="86"/>
      <c r="CAW39" s="86"/>
      <c r="CAX39" s="86"/>
      <c r="CAY39" s="86"/>
      <c r="CAZ39" s="86"/>
      <c r="CBA39" s="86"/>
      <c r="CBB39" s="86"/>
      <c r="CBC39" s="86"/>
      <c r="CBD39" s="86"/>
      <c r="CBE39" s="86"/>
      <c r="CBF39" s="86"/>
      <c r="CBG39" s="86"/>
      <c r="CBH39" s="86"/>
      <c r="CBI39" s="86"/>
      <c r="CBJ39" s="86"/>
      <c r="CBK39" s="86"/>
      <c r="CBL39" s="86"/>
      <c r="CBM39" s="86"/>
      <c r="CBN39" s="86"/>
      <c r="CBO39" s="86"/>
      <c r="CBP39" s="86"/>
      <c r="CBQ39" s="86"/>
      <c r="CBR39" s="86"/>
      <c r="CBS39" s="86"/>
      <c r="CBT39" s="86"/>
      <c r="CBU39" s="86"/>
      <c r="CBV39" s="86"/>
      <c r="CBW39" s="86"/>
      <c r="CBX39" s="86"/>
      <c r="CBY39" s="86"/>
      <c r="CBZ39" s="86"/>
      <c r="CCA39" s="86"/>
      <c r="CCB39" s="86"/>
      <c r="CCC39" s="86"/>
      <c r="CCD39" s="86"/>
      <c r="CCE39" s="86"/>
      <c r="CCF39" s="86"/>
      <c r="CCG39" s="86"/>
      <c r="CCH39" s="86"/>
      <c r="CCI39" s="86"/>
      <c r="CCJ39" s="86"/>
      <c r="CCK39" s="86"/>
      <c r="CCL39" s="86"/>
      <c r="CCM39" s="86"/>
      <c r="CCN39" s="86"/>
      <c r="CCO39" s="86"/>
      <c r="CCP39" s="86"/>
      <c r="CCQ39" s="86"/>
      <c r="CCR39" s="86"/>
      <c r="CCS39" s="86"/>
      <c r="CCT39" s="86"/>
      <c r="CCU39" s="86"/>
      <c r="CCV39" s="86"/>
      <c r="CCW39" s="86"/>
      <c r="CCX39" s="86"/>
      <c r="CCY39" s="86"/>
      <c r="CCZ39" s="86"/>
      <c r="CDA39" s="86"/>
      <c r="CDB39" s="86"/>
      <c r="CDC39" s="86"/>
      <c r="CDD39" s="86"/>
      <c r="CDE39" s="86"/>
      <c r="CDF39" s="86"/>
      <c r="CDG39" s="86"/>
      <c r="CDH39" s="86"/>
      <c r="CDI39" s="86"/>
      <c r="CDJ39" s="86"/>
      <c r="CDK39" s="86"/>
      <c r="CDL39" s="86"/>
      <c r="CDM39" s="86"/>
      <c r="CDN39" s="86"/>
      <c r="CDO39" s="86"/>
      <c r="CDP39" s="86"/>
      <c r="CDQ39" s="86"/>
      <c r="CDR39" s="86"/>
      <c r="CDS39" s="86"/>
      <c r="CDT39" s="86"/>
      <c r="CDU39" s="86"/>
      <c r="CDV39" s="86"/>
      <c r="CDW39" s="86"/>
      <c r="CDX39" s="86"/>
      <c r="CDY39" s="86"/>
      <c r="CDZ39" s="86"/>
      <c r="CEA39" s="86"/>
      <c r="CEB39" s="86"/>
      <c r="CEC39" s="86"/>
      <c r="CED39" s="86"/>
      <c r="CEE39" s="86"/>
      <c r="CEF39" s="86"/>
      <c r="CEG39" s="86"/>
      <c r="CEH39" s="86"/>
      <c r="CEI39" s="86"/>
      <c r="CEJ39" s="86"/>
      <c r="CEK39" s="86"/>
      <c r="CEL39" s="86"/>
      <c r="CEM39" s="86"/>
      <c r="CEN39" s="86"/>
      <c r="CEO39" s="86"/>
      <c r="CEP39" s="86"/>
      <c r="CEQ39" s="86"/>
      <c r="CER39" s="86"/>
      <c r="CES39" s="86"/>
      <c r="CET39" s="86"/>
      <c r="CEU39" s="86"/>
      <c r="CEV39" s="86"/>
      <c r="CEW39" s="86"/>
      <c r="CEX39" s="86"/>
      <c r="CEY39" s="86"/>
      <c r="CEZ39" s="86"/>
      <c r="CFA39" s="86"/>
      <c r="CFB39" s="86"/>
      <c r="CFC39" s="86"/>
      <c r="CFD39" s="86"/>
      <c r="CFE39" s="86"/>
      <c r="CFF39" s="86"/>
      <c r="CFG39" s="86"/>
      <c r="CFH39" s="86"/>
      <c r="CFI39" s="86"/>
      <c r="CFJ39" s="86"/>
      <c r="CFK39" s="86"/>
      <c r="CFL39" s="86"/>
      <c r="CFM39" s="86"/>
      <c r="CFN39" s="86"/>
      <c r="CFO39" s="86"/>
      <c r="CFP39" s="86"/>
      <c r="CFQ39" s="86"/>
      <c r="CFR39" s="86"/>
      <c r="CFS39" s="86"/>
      <c r="CFT39" s="86"/>
      <c r="CFU39" s="86"/>
      <c r="CFV39" s="86"/>
      <c r="CFW39" s="86"/>
      <c r="CFX39" s="86"/>
      <c r="CFY39" s="86"/>
      <c r="CFZ39" s="86"/>
      <c r="CGA39" s="86"/>
      <c r="CGB39" s="86"/>
      <c r="CGC39" s="86"/>
      <c r="CGD39" s="86"/>
      <c r="CGE39" s="86"/>
      <c r="CGF39" s="86"/>
      <c r="CGG39" s="86"/>
      <c r="CGH39" s="86"/>
      <c r="CGI39" s="86"/>
      <c r="CGJ39" s="86"/>
      <c r="CGK39" s="86"/>
      <c r="CGL39" s="86"/>
      <c r="CGM39" s="86"/>
      <c r="CGN39" s="86"/>
      <c r="CGO39" s="86"/>
      <c r="CGP39" s="86"/>
      <c r="CGQ39" s="86"/>
      <c r="CGR39" s="86"/>
      <c r="CGS39" s="86"/>
      <c r="CGT39" s="86"/>
      <c r="CGU39" s="86"/>
      <c r="CGV39" s="86"/>
      <c r="CGW39" s="86"/>
      <c r="CGX39" s="86"/>
      <c r="CGY39" s="86"/>
      <c r="CGZ39" s="86"/>
      <c r="CHA39" s="86"/>
      <c r="CHB39" s="86"/>
      <c r="CHC39" s="86"/>
      <c r="CHD39" s="86"/>
      <c r="CHE39" s="86"/>
      <c r="CHF39" s="86"/>
      <c r="CHG39" s="86"/>
      <c r="CHH39" s="86"/>
      <c r="CHI39" s="86"/>
      <c r="CHJ39" s="86"/>
      <c r="CHK39" s="86"/>
      <c r="CHR39" s="86"/>
      <c r="CHS39" s="86"/>
      <c r="CHT39" s="86"/>
      <c r="CHU39" s="86"/>
      <c r="CHV39" s="86"/>
      <c r="CHW39" s="86"/>
      <c r="CHX39" s="86"/>
      <c r="CHY39" s="86"/>
      <c r="CHZ39" s="86"/>
      <c r="CIA39" s="86"/>
      <c r="CIB39" s="86"/>
      <c r="CIC39" s="86"/>
      <c r="CID39" s="86"/>
      <c r="CIE39" s="86"/>
      <c r="CIF39" s="86"/>
      <c r="CIG39" s="86"/>
      <c r="CIH39" s="86"/>
      <c r="CII39" s="86"/>
      <c r="CIJ39" s="86"/>
      <c r="CIK39" s="86"/>
      <c r="CIL39" s="86"/>
      <c r="CIM39" s="86"/>
      <c r="CIN39" s="86"/>
      <c r="CIO39" s="86"/>
      <c r="CIP39" s="86"/>
      <c r="CIQ39" s="86"/>
      <c r="CIR39" s="86"/>
      <c r="CIS39" s="86"/>
      <c r="CIT39" s="86"/>
      <c r="CIU39" s="86"/>
      <c r="CIV39" s="86"/>
      <c r="CIW39" s="86"/>
      <c r="CIX39" s="86"/>
      <c r="CIY39" s="86"/>
      <c r="CIZ39" s="86"/>
      <c r="CJA39" s="86"/>
      <c r="CJB39" s="86"/>
      <c r="CJC39" s="86"/>
      <c r="CJD39" s="86"/>
      <c r="CJE39" s="86"/>
      <c r="CJF39" s="86"/>
      <c r="CJG39" s="86"/>
      <c r="CJH39" s="86"/>
      <c r="CJI39" s="86"/>
      <c r="CJJ39" s="86"/>
      <c r="CJK39" s="86"/>
      <c r="CJL39" s="86"/>
      <c r="CJM39" s="86"/>
      <c r="CJN39" s="86"/>
      <c r="CJO39" s="86"/>
      <c r="CJP39" s="86"/>
      <c r="CJQ39" s="86"/>
      <c r="CJR39" s="86"/>
      <c r="CJS39" s="86"/>
      <c r="CJT39" s="86"/>
      <c r="CJU39" s="86"/>
      <c r="CJV39" s="86"/>
      <c r="CJW39" s="86"/>
      <c r="CJX39" s="86"/>
      <c r="CJY39" s="86"/>
      <c r="CJZ39" s="86"/>
      <c r="CKA39" s="86"/>
      <c r="CKB39" s="86"/>
      <c r="CKC39" s="86"/>
      <c r="CKD39" s="86"/>
      <c r="CKE39" s="86"/>
      <c r="CKF39" s="86"/>
      <c r="CKG39" s="86"/>
      <c r="CKH39" s="86"/>
      <c r="CKI39" s="86"/>
      <c r="CKJ39" s="86"/>
      <c r="CKK39" s="86"/>
      <c r="CKL39" s="86"/>
      <c r="CKM39" s="86"/>
      <c r="CKN39" s="86"/>
      <c r="CKO39" s="86"/>
      <c r="CKP39" s="86"/>
      <c r="CKQ39" s="86"/>
      <c r="CKR39" s="86"/>
      <c r="CKS39" s="86"/>
      <c r="CKT39" s="86"/>
      <c r="CKU39" s="86"/>
      <c r="CKV39" s="86"/>
      <c r="CKW39" s="86"/>
      <c r="CKX39" s="86"/>
      <c r="CKY39" s="86"/>
      <c r="CKZ39" s="86"/>
      <c r="CLA39" s="86"/>
      <c r="CLB39" s="86"/>
      <c r="CLC39" s="86"/>
      <c r="CLD39" s="86"/>
      <c r="CLE39" s="86"/>
      <c r="CLF39" s="86"/>
      <c r="CLG39" s="86"/>
      <c r="CLH39" s="86"/>
      <c r="CLI39" s="86"/>
      <c r="CLJ39" s="86"/>
      <c r="CLK39" s="86"/>
      <c r="CLL39" s="86"/>
      <c r="CLM39" s="86"/>
      <c r="CLN39" s="86"/>
      <c r="CLO39" s="86"/>
      <c r="CLP39" s="86"/>
      <c r="CLQ39" s="86"/>
      <c r="CLR39" s="86"/>
      <c r="CLS39" s="86"/>
      <c r="CLT39" s="86"/>
      <c r="CLU39" s="86"/>
      <c r="CLV39" s="86"/>
      <c r="CLW39" s="86"/>
      <c r="CLX39" s="86"/>
      <c r="CLY39" s="86"/>
      <c r="CLZ39" s="86"/>
      <c r="CMA39" s="86"/>
      <c r="CMB39" s="86"/>
      <c r="CMC39" s="86"/>
      <c r="CMD39" s="86"/>
      <c r="CME39" s="86"/>
      <c r="CMF39" s="86"/>
      <c r="CMG39" s="86"/>
      <c r="CMH39" s="86"/>
      <c r="CMI39" s="86"/>
      <c r="CMJ39" s="86"/>
      <c r="CMK39" s="86"/>
      <c r="CML39" s="86"/>
      <c r="CMM39" s="86"/>
      <c r="CMN39" s="86"/>
      <c r="CMO39" s="86"/>
      <c r="CMP39" s="86"/>
      <c r="CMQ39" s="86"/>
      <c r="CMR39" s="86"/>
      <c r="CMS39" s="86"/>
      <c r="CMT39" s="86"/>
      <c r="CMU39" s="86"/>
      <c r="CMV39" s="86"/>
      <c r="CMW39" s="86"/>
      <c r="CMX39" s="86"/>
      <c r="CMY39" s="86"/>
      <c r="CMZ39" s="86"/>
      <c r="CNA39" s="86"/>
      <c r="CNB39" s="86"/>
      <c r="CNC39" s="86"/>
      <c r="CND39" s="86"/>
      <c r="CNE39" s="86"/>
      <c r="CNF39" s="86"/>
      <c r="CNG39" s="86"/>
      <c r="CNH39" s="86"/>
      <c r="CNI39" s="86"/>
      <c r="CNJ39" s="86"/>
      <c r="CNK39" s="86"/>
      <c r="CNL39" s="86"/>
      <c r="CNM39" s="86"/>
      <c r="CNN39" s="86"/>
      <c r="CNO39" s="86"/>
      <c r="CNP39" s="86"/>
      <c r="CNQ39" s="86"/>
      <c r="CNR39" s="86"/>
      <c r="CNS39" s="86"/>
      <c r="CNT39" s="86"/>
      <c r="CNU39" s="86"/>
      <c r="CNV39" s="86"/>
      <c r="CNW39" s="86"/>
      <c r="CNX39" s="86"/>
      <c r="CNY39" s="86"/>
      <c r="CNZ39" s="86"/>
      <c r="COA39" s="86"/>
      <c r="COB39" s="86"/>
      <c r="COC39" s="86"/>
      <c r="COD39" s="86"/>
      <c r="COE39" s="86"/>
      <c r="COF39" s="86"/>
      <c r="COG39" s="86"/>
      <c r="COH39" s="86"/>
      <c r="COI39" s="86"/>
      <c r="COJ39" s="86"/>
      <c r="COK39" s="86"/>
      <c r="COL39" s="86"/>
      <c r="COM39" s="86"/>
      <c r="CON39" s="86"/>
      <c r="COO39" s="86"/>
      <c r="COP39" s="86"/>
      <c r="COQ39" s="86"/>
      <c r="COR39" s="86"/>
      <c r="COS39" s="86"/>
      <c r="COT39" s="86"/>
      <c r="COU39" s="86"/>
      <c r="COV39" s="86"/>
      <c r="COW39" s="86"/>
      <c r="COX39" s="86"/>
      <c r="COY39" s="86"/>
      <c r="COZ39" s="86"/>
      <c r="CPA39" s="86"/>
      <c r="CPB39" s="86"/>
      <c r="CPC39" s="86"/>
      <c r="CPD39" s="86"/>
      <c r="CPE39" s="86"/>
      <c r="CPF39" s="86"/>
      <c r="CPG39" s="86"/>
      <c r="CPH39" s="86"/>
      <c r="CPI39" s="86"/>
      <c r="CPJ39" s="86"/>
      <c r="CPK39" s="86"/>
      <c r="CPL39" s="86"/>
      <c r="CPM39" s="86"/>
      <c r="CPN39" s="86"/>
      <c r="CPO39" s="86"/>
      <c r="CPP39" s="86"/>
      <c r="CPQ39" s="86"/>
      <c r="CPR39" s="86"/>
      <c r="CPS39" s="86"/>
      <c r="CPT39" s="86"/>
      <c r="CPU39" s="86"/>
      <c r="CPV39" s="86"/>
      <c r="CPW39" s="86"/>
      <c r="CPX39" s="86"/>
      <c r="CPY39" s="86"/>
      <c r="CPZ39" s="86"/>
      <c r="CQA39" s="86"/>
      <c r="CQB39" s="86"/>
      <c r="CQC39" s="86"/>
      <c r="CQD39" s="86"/>
      <c r="CQE39" s="86"/>
      <c r="CQF39" s="86"/>
      <c r="CQG39" s="86"/>
      <c r="CQH39" s="86"/>
      <c r="CQI39" s="86"/>
      <c r="CQJ39" s="86"/>
      <c r="CQK39" s="86"/>
      <c r="CQL39" s="86"/>
      <c r="CQM39" s="86"/>
      <c r="CQN39" s="86"/>
      <c r="CQO39" s="86"/>
      <c r="CQP39" s="86"/>
      <c r="CQQ39" s="86"/>
      <c r="CQR39" s="86"/>
      <c r="CQS39" s="86"/>
      <c r="CQT39" s="86"/>
      <c r="CQU39" s="86"/>
      <c r="CQV39" s="86"/>
      <c r="CQW39" s="86"/>
      <c r="CQX39" s="86"/>
      <c r="CQY39" s="86"/>
      <c r="CQZ39" s="86"/>
      <c r="CRA39" s="86"/>
      <c r="CRB39" s="86"/>
      <c r="CRC39" s="86"/>
      <c r="CRD39" s="86"/>
      <c r="CRE39" s="86"/>
      <c r="CRF39" s="86"/>
      <c r="CRG39" s="86"/>
      <c r="CRN39" s="86"/>
      <c r="CRO39" s="86"/>
      <c r="CRP39" s="86"/>
      <c r="CRQ39" s="86"/>
      <c r="CRR39" s="86"/>
      <c r="CRS39" s="86"/>
      <c r="CRT39" s="86"/>
      <c r="CRU39" s="86"/>
      <c r="CRV39" s="86"/>
      <c r="CRW39" s="86"/>
      <c r="CRX39" s="86"/>
      <c r="CRY39" s="86"/>
      <c r="CRZ39" s="86"/>
      <c r="CSA39" s="86"/>
      <c r="CSB39" s="86"/>
      <c r="CSC39" s="86"/>
      <c r="CSD39" s="86"/>
      <c r="CSE39" s="86"/>
      <c r="CSF39" s="86"/>
      <c r="CSG39" s="86"/>
      <c r="CSH39" s="86"/>
      <c r="CSI39" s="86"/>
      <c r="CSJ39" s="86"/>
      <c r="CSK39" s="86"/>
      <c r="CSL39" s="86"/>
      <c r="CSM39" s="86"/>
      <c r="CSN39" s="86"/>
      <c r="CSO39" s="86"/>
      <c r="CSP39" s="86"/>
      <c r="CSQ39" s="86"/>
      <c r="CSR39" s="86"/>
      <c r="CSS39" s="86"/>
      <c r="CST39" s="86"/>
      <c r="CSU39" s="86"/>
      <c r="CSV39" s="86"/>
      <c r="CSW39" s="86"/>
      <c r="CSX39" s="86"/>
      <c r="CSY39" s="86"/>
      <c r="CSZ39" s="86"/>
      <c r="CTA39" s="86"/>
      <c r="CTB39" s="86"/>
      <c r="CTC39" s="86"/>
      <c r="CTD39" s="86"/>
      <c r="CTE39" s="86"/>
      <c r="CTF39" s="86"/>
      <c r="CTG39" s="86"/>
      <c r="CTH39" s="86"/>
      <c r="CTI39" s="86"/>
      <c r="CTJ39" s="86"/>
      <c r="CTK39" s="86"/>
      <c r="CTL39" s="86"/>
      <c r="CTM39" s="86"/>
      <c r="CTN39" s="86"/>
      <c r="CTO39" s="86"/>
      <c r="CTP39" s="86"/>
      <c r="CTQ39" s="86"/>
      <c r="CTR39" s="86"/>
      <c r="CTS39" s="86"/>
      <c r="CTT39" s="86"/>
      <c r="CTU39" s="86"/>
      <c r="CTV39" s="86"/>
      <c r="CTW39" s="86"/>
      <c r="CTX39" s="86"/>
      <c r="CTY39" s="86"/>
      <c r="CTZ39" s="86"/>
      <c r="CUA39" s="86"/>
      <c r="CUB39" s="86"/>
      <c r="CUC39" s="86"/>
      <c r="CUD39" s="86"/>
      <c r="CUE39" s="86"/>
      <c r="CUF39" s="86"/>
      <c r="CUG39" s="86"/>
      <c r="CUH39" s="86"/>
      <c r="CUI39" s="86"/>
      <c r="CUJ39" s="86"/>
      <c r="CUK39" s="86"/>
      <c r="CUL39" s="86"/>
      <c r="CUM39" s="86"/>
      <c r="CUN39" s="86"/>
      <c r="CUO39" s="86"/>
      <c r="CUP39" s="86"/>
      <c r="CUQ39" s="86"/>
      <c r="CUR39" s="86"/>
      <c r="CUS39" s="86"/>
      <c r="CUT39" s="86"/>
      <c r="CUU39" s="86"/>
      <c r="CUV39" s="86"/>
      <c r="CUW39" s="86"/>
      <c r="CUX39" s="86"/>
      <c r="CUY39" s="86"/>
      <c r="CUZ39" s="86"/>
      <c r="CVA39" s="86"/>
      <c r="CVB39" s="86"/>
      <c r="CVC39" s="86"/>
      <c r="CVD39" s="86"/>
      <c r="CVE39" s="86"/>
      <c r="CVF39" s="86"/>
      <c r="CVG39" s="86"/>
      <c r="CVH39" s="86"/>
      <c r="CVI39" s="86"/>
      <c r="CVJ39" s="86"/>
      <c r="CVK39" s="86"/>
      <c r="CVL39" s="86"/>
      <c r="CVM39" s="86"/>
      <c r="CVN39" s="86"/>
      <c r="CVO39" s="86"/>
      <c r="CVP39" s="86"/>
      <c r="CVQ39" s="86"/>
      <c r="CVR39" s="86"/>
      <c r="CVS39" s="86"/>
      <c r="CVT39" s="86"/>
      <c r="CVU39" s="86"/>
      <c r="CVV39" s="86"/>
      <c r="CVW39" s="86"/>
      <c r="CVX39" s="86"/>
      <c r="CVY39" s="86"/>
      <c r="CVZ39" s="86"/>
      <c r="CWA39" s="86"/>
      <c r="CWB39" s="86"/>
      <c r="CWC39" s="86"/>
      <c r="CWD39" s="86"/>
      <c r="CWE39" s="86"/>
      <c r="CWF39" s="86"/>
      <c r="CWG39" s="86"/>
      <c r="CWH39" s="86"/>
      <c r="CWI39" s="86"/>
      <c r="CWJ39" s="86"/>
      <c r="CWK39" s="86"/>
      <c r="CWL39" s="86"/>
      <c r="CWM39" s="86"/>
      <c r="CWN39" s="86"/>
      <c r="CWO39" s="86"/>
      <c r="CWP39" s="86"/>
      <c r="CWQ39" s="86"/>
      <c r="CWR39" s="86"/>
      <c r="CWS39" s="86"/>
      <c r="CWT39" s="86"/>
      <c r="CWU39" s="86"/>
      <c r="CWV39" s="86"/>
      <c r="CWW39" s="86"/>
      <c r="CWX39" s="86"/>
      <c r="CWY39" s="86"/>
      <c r="CWZ39" s="86"/>
      <c r="CXA39" s="86"/>
      <c r="CXB39" s="86"/>
      <c r="CXC39" s="86"/>
      <c r="CXD39" s="86"/>
      <c r="CXE39" s="86"/>
      <c r="CXF39" s="86"/>
      <c r="CXG39" s="86"/>
      <c r="CXH39" s="86"/>
      <c r="CXI39" s="86"/>
      <c r="CXJ39" s="86"/>
      <c r="CXK39" s="86"/>
      <c r="CXL39" s="86"/>
      <c r="CXM39" s="86"/>
      <c r="CXN39" s="86"/>
      <c r="CXO39" s="86"/>
      <c r="CXP39" s="86"/>
      <c r="CXQ39" s="86"/>
      <c r="CXR39" s="86"/>
      <c r="CXS39" s="86"/>
      <c r="CXT39" s="86"/>
      <c r="CXU39" s="86"/>
      <c r="CXV39" s="86"/>
      <c r="CXW39" s="86"/>
      <c r="CXX39" s="86"/>
      <c r="CXY39" s="86"/>
      <c r="CXZ39" s="86"/>
      <c r="CYA39" s="86"/>
      <c r="CYB39" s="86"/>
      <c r="CYC39" s="86"/>
      <c r="CYD39" s="86"/>
      <c r="CYE39" s="86"/>
      <c r="CYF39" s="86"/>
      <c r="CYG39" s="86"/>
      <c r="CYH39" s="86"/>
      <c r="CYI39" s="86"/>
      <c r="CYJ39" s="86"/>
      <c r="CYK39" s="86"/>
      <c r="CYL39" s="86"/>
      <c r="CYM39" s="86"/>
      <c r="CYN39" s="86"/>
      <c r="CYO39" s="86"/>
      <c r="CYP39" s="86"/>
      <c r="CYQ39" s="86"/>
      <c r="CYR39" s="86"/>
      <c r="CYS39" s="86"/>
      <c r="CYT39" s="86"/>
      <c r="CYU39" s="86"/>
      <c r="CYV39" s="86"/>
      <c r="CYW39" s="86"/>
      <c r="CYX39" s="86"/>
      <c r="CYY39" s="86"/>
      <c r="CYZ39" s="86"/>
      <c r="CZA39" s="86"/>
      <c r="CZB39" s="86"/>
      <c r="CZC39" s="86"/>
      <c r="CZD39" s="86"/>
      <c r="CZE39" s="86"/>
      <c r="CZF39" s="86"/>
      <c r="CZG39" s="86"/>
      <c r="CZH39" s="86"/>
      <c r="CZI39" s="86"/>
      <c r="CZJ39" s="86"/>
      <c r="CZK39" s="86"/>
      <c r="CZL39" s="86"/>
      <c r="CZM39" s="86"/>
      <c r="CZN39" s="86"/>
      <c r="CZO39" s="86"/>
      <c r="CZP39" s="86"/>
      <c r="CZQ39" s="86"/>
      <c r="CZR39" s="86"/>
      <c r="CZS39" s="86"/>
      <c r="CZT39" s="86"/>
      <c r="CZU39" s="86"/>
      <c r="CZV39" s="86"/>
      <c r="CZW39" s="86"/>
      <c r="CZX39" s="86"/>
      <c r="CZY39" s="86"/>
      <c r="CZZ39" s="86"/>
      <c r="DAA39" s="86"/>
      <c r="DAB39" s="86"/>
      <c r="DAC39" s="86"/>
      <c r="DAD39" s="86"/>
      <c r="DAE39" s="86"/>
      <c r="DAF39" s="86"/>
      <c r="DAG39" s="86"/>
      <c r="DAH39" s="86"/>
      <c r="DAI39" s="86"/>
      <c r="DAJ39" s="86"/>
      <c r="DAK39" s="86"/>
      <c r="DAL39" s="86"/>
      <c r="DAM39" s="86"/>
      <c r="DAN39" s="86"/>
      <c r="DAO39" s="86"/>
      <c r="DAP39" s="86"/>
      <c r="DAQ39" s="86"/>
      <c r="DAR39" s="86"/>
      <c r="DAS39" s="86"/>
      <c r="DAT39" s="86"/>
      <c r="DAU39" s="86"/>
      <c r="DAV39" s="86"/>
      <c r="DAW39" s="86"/>
      <c r="DAX39" s="86"/>
      <c r="DAY39" s="86"/>
      <c r="DAZ39" s="86"/>
      <c r="DBA39" s="86"/>
      <c r="DBB39" s="86"/>
      <c r="DBC39" s="86"/>
      <c r="DBJ39" s="86"/>
      <c r="DBK39" s="86"/>
      <c r="DBL39" s="86"/>
      <c r="DBM39" s="86"/>
      <c r="DBN39" s="86"/>
      <c r="DBO39" s="86"/>
      <c r="DBP39" s="86"/>
      <c r="DBQ39" s="86"/>
      <c r="DBR39" s="86"/>
      <c r="DBS39" s="86"/>
      <c r="DBT39" s="86"/>
      <c r="DBU39" s="86"/>
      <c r="DBV39" s="86"/>
      <c r="DBW39" s="86"/>
      <c r="DBX39" s="86"/>
      <c r="DBY39" s="86"/>
      <c r="DBZ39" s="86"/>
      <c r="DCA39" s="86"/>
      <c r="DCB39" s="86"/>
      <c r="DCC39" s="86"/>
      <c r="DCD39" s="86"/>
      <c r="DCE39" s="86"/>
      <c r="DCF39" s="86"/>
      <c r="DCG39" s="86"/>
      <c r="DCH39" s="86"/>
      <c r="DCI39" s="86"/>
      <c r="DCJ39" s="86"/>
      <c r="DCK39" s="86"/>
      <c r="DCL39" s="86"/>
      <c r="DCM39" s="86"/>
      <c r="DCN39" s="86"/>
      <c r="DCO39" s="86"/>
      <c r="DCP39" s="86"/>
      <c r="DCQ39" s="86"/>
      <c r="DCR39" s="86"/>
      <c r="DCS39" s="86"/>
      <c r="DCT39" s="86"/>
      <c r="DCU39" s="86"/>
      <c r="DCV39" s="86"/>
      <c r="DCW39" s="86"/>
      <c r="DCX39" s="86"/>
      <c r="DCY39" s="86"/>
      <c r="DCZ39" s="86"/>
      <c r="DDA39" s="86"/>
      <c r="DDB39" s="86"/>
      <c r="DDC39" s="86"/>
      <c r="DDD39" s="86"/>
      <c r="DDE39" s="86"/>
      <c r="DDF39" s="86"/>
      <c r="DDG39" s="86"/>
      <c r="DDH39" s="86"/>
      <c r="DDI39" s="86"/>
      <c r="DDJ39" s="86"/>
      <c r="DDK39" s="86"/>
      <c r="DDL39" s="86"/>
      <c r="DDM39" s="86"/>
      <c r="DDN39" s="86"/>
      <c r="DDO39" s="86"/>
      <c r="DDP39" s="86"/>
      <c r="DDQ39" s="86"/>
      <c r="DDR39" s="86"/>
      <c r="DDS39" s="86"/>
      <c r="DDT39" s="86"/>
      <c r="DDU39" s="86"/>
      <c r="DDV39" s="86"/>
      <c r="DDW39" s="86"/>
      <c r="DDX39" s="86"/>
      <c r="DDY39" s="86"/>
      <c r="DDZ39" s="86"/>
      <c r="DEA39" s="86"/>
      <c r="DEB39" s="86"/>
      <c r="DEC39" s="86"/>
      <c r="DED39" s="86"/>
      <c r="DEE39" s="86"/>
      <c r="DEF39" s="86"/>
      <c r="DEG39" s="86"/>
      <c r="DEH39" s="86"/>
      <c r="DEI39" s="86"/>
      <c r="DEJ39" s="86"/>
      <c r="DEK39" s="86"/>
      <c r="DEL39" s="86"/>
      <c r="DEM39" s="86"/>
      <c r="DEN39" s="86"/>
      <c r="DEO39" s="86"/>
      <c r="DEP39" s="86"/>
      <c r="DEQ39" s="86"/>
      <c r="DER39" s="86"/>
      <c r="DES39" s="86"/>
      <c r="DET39" s="86"/>
      <c r="DEU39" s="86"/>
      <c r="DEV39" s="86"/>
      <c r="DEW39" s="86"/>
      <c r="DEX39" s="86"/>
      <c r="DEY39" s="86"/>
      <c r="DEZ39" s="86"/>
      <c r="DFA39" s="86"/>
      <c r="DFB39" s="86"/>
      <c r="DFC39" s="86"/>
      <c r="DFD39" s="86"/>
      <c r="DFE39" s="86"/>
      <c r="DFF39" s="86"/>
      <c r="DFG39" s="86"/>
      <c r="DFH39" s="86"/>
      <c r="DFI39" s="86"/>
      <c r="DFJ39" s="86"/>
      <c r="DFK39" s="86"/>
      <c r="DFL39" s="86"/>
      <c r="DFM39" s="86"/>
      <c r="DFN39" s="86"/>
      <c r="DFO39" s="86"/>
      <c r="DFP39" s="86"/>
      <c r="DFQ39" s="86"/>
      <c r="DFR39" s="86"/>
      <c r="DFS39" s="86"/>
      <c r="DFT39" s="86"/>
      <c r="DFU39" s="86"/>
      <c r="DFV39" s="86"/>
      <c r="DFW39" s="86"/>
      <c r="DFX39" s="86"/>
      <c r="DFY39" s="86"/>
      <c r="DFZ39" s="86"/>
      <c r="DGA39" s="86"/>
      <c r="DGB39" s="86"/>
      <c r="DGC39" s="86"/>
      <c r="DGD39" s="86"/>
      <c r="DGE39" s="86"/>
      <c r="DGF39" s="86"/>
      <c r="DGG39" s="86"/>
      <c r="DGH39" s="86"/>
      <c r="DGI39" s="86"/>
      <c r="DGJ39" s="86"/>
      <c r="DGK39" s="86"/>
      <c r="DGL39" s="86"/>
      <c r="DGM39" s="86"/>
      <c r="DGN39" s="86"/>
      <c r="DGO39" s="86"/>
      <c r="DGP39" s="86"/>
      <c r="DGQ39" s="86"/>
      <c r="DGR39" s="86"/>
      <c r="DGS39" s="86"/>
      <c r="DGT39" s="86"/>
      <c r="DGU39" s="86"/>
      <c r="DGV39" s="86"/>
      <c r="DGW39" s="86"/>
      <c r="DGX39" s="86"/>
      <c r="DGY39" s="86"/>
      <c r="DGZ39" s="86"/>
      <c r="DHA39" s="86"/>
      <c r="DHB39" s="86"/>
      <c r="DHC39" s="86"/>
      <c r="DHD39" s="86"/>
      <c r="DHE39" s="86"/>
      <c r="DHF39" s="86"/>
      <c r="DHG39" s="86"/>
      <c r="DHH39" s="86"/>
      <c r="DHI39" s="86"/>
      <c r="DHJ39" s="86"/>
      <c r="DHK39" s="86"/>
      <c r="DHL39" s="86"/>
      <c r="DHM39" s="86"/>
      <c r="DHN39" s="86"/>
      <c r="DHO39" s="86"/>
      <c r="DHP39" s="86"/>
      <c r="DHQ39" s="86"/>
      <c r="DHR39" s="86"/>
      <c r="DHS39" s="86"/>
      <c r="DHT39" s="86"/>
      <c r="DHU39" s="86"/>
      <c r="DHV39" s="86"/>
      <c r="DHW39" s="86"/>
      <c r="DHX39" s="86"/>
      <c r="DHY39" s="86"/>
      <c r="DHZ39" s="86"/>
      <c r="DIA39" s="86"/>
      <c r="DIB39" s="86"/>
      <c r="DIC39" s="86"/>
      <c r="DID39" s="86"/>
      <c r="DIE39" s="86"/>
      <c r="DIF39" s="86"/>
      <c r="DIG39" s="86"/>
      <c r="DIH39" s="86"/>
      <c r="DII39" s="86"/>
      <c r="DIJ39" s="86"/>
      <c r="DIK39" s="86"/>
      <c r="DIL39" s="86"/>
      <c r="DIM39" s="86"/>
      <c r="DIN39" s="86"/>
      <c r="DIO39" s="86"/>
      <c r="DIP39" s="86"/>
      <c r="DIQ39" s="86"/>
      <c r="DIR39" s="86"/>
      <c r="DIS39" s="86"/>
      <c r="DIT39" s="86"/>
      <c r="DIU39" s="86"/>
      <c r="DIV39" s="86"/>
      <c r="DIW39" s="86"/>
      <c r="DIX39" s="86"/>
      <c r="DIY39" s="86"/>
      <c r="DIZ39" s="86"/>
      <c r="DJA39" s="86"/>
      <c r="DJB39" s="86"/>
      <c r="DJC39" s="86"/>
      <c r="DJD39" s="86"/>
      <c r="DJE39" s="86"/>
      <c r="DJF39" s="86"/>
      <c r="DJG39" s="86"/>
      <c r="DJH39" s="86"/>
      <c r="DJI39" s="86"/>
      <c r="DJJ39" s="86"/>
      <c r="DJK39" s="86"/>
      <c r="DJL39" s="86"/>
      <c r="DJM39" s="86"/>
      <c r="DJN39" s="86"/>
      <c r="DJO39" s="86"/>
      <c r="DJP39" s="86"/>
      <c r="DJQ39" s="86"/>
      <c r="DJR39" s="86"/>
      <c r="DJS39" s="86"/>
      <c r="DJT39" s="86"/>
      <c r="DJU39" s="86"/>
      <c r="DJV39" s="86"/>
      <c r="DJW39" s="86"/>
      <c r="DJX39" s="86"/>
      <c r="DJY39" s="86"/>
      <c r="DJZ39" s="86"/>
      <c r="DKA39" s="86"/>
      <c r="DKB39" s="86"/>
      <c r="DKC39" s="86"/>
      <c r="DKD39" s="86"/>
      <c r="DKE39" s="86"/>
      <c r="DKF39" s="86"/>
      <c r="DKG39" s="86"/>
      <c r="DKH39" s="86"/>
      <c r="DKI39" s="86"/>
      <c r="DKJ39" s="86"/>
      <c r="DKK39" s="86"/>
      <c r="DKL39" s="86"/>
      <c r="DKM39" s="86"/>
      <c r="DKN39" s="86"/>
      <c r="DKO39" s="86"/>
      <c r="DKP39" s="86"/>
      <c r="DKQ39" s="86"/>
      <c r="DKR39" s="86"/>
      <c r="DKS39" s="86"/>
      <c r="DKT39" s="86"/>
      <c r="DKU39" s="86"/>
      <c r="DKV39" s="86"/>
      <c r="DKW39" s="86"/>
      <c r="DKX39" s="86"/>
      <c r="DKY39" s="86"/>
      <c r="DLF39" s="86"/>
      <c r="DLG39" s="86"/>
      <c r="DLH39" s="86"/>
      <c r="DLI39" s="86"/>
      <c r="DLJ39" s="86"/>
      <c r="DLK39" s="86"/>
      <c r="DLL39" s="86"/>
      <c r="DLM39" s="86"/>
      <c r="DLN39" s="86"/>
      <c r="DLO39" s="86"/>
      <c r="DLP39" s="86"/>
      <c r="DLQ39" s="86"/>
      <c r="DLR39" s="86"/>
      <c r="DLS39" s="86"/>
      <c r="DLT39" s="86"/>
      <c r="DLU39" s="86"/>
      <c r="DLV39" s="86"/>
      <c r="DLW39" s="86"/>
      <c r="DLX39" s="86"/>
      <c r="DLY39" s="86"/>
      <c r="DLZ39" s="86"/>
      <c r="DMA39" s="86"/>
      <c r="DMB39" s="86"/>
      <c r="DMC39" s="86"/>
      <c r="DMD39" s="86"/>
      <c r="DME39" s="86"/>
      <c r="DMF39" s="86"/>
      <c r="DMG39" s="86"/>
      <c r="DMH39" s="86"/>
      <c r="DMI39" s="86"/>
      <c r="DMJ39" s="86"/>
      <c r="DMK39" s="86"/>
      <c r="DML39" s="86"/>
      <c r="DMM39" s="86"/>
      <c r="DMN39" s="86"/>
      <c r="DMO39" s="86"/>
      <c r="DMP39" s="86"/>
      <c r="DMQ39" s="86"/>
      <c r="DMR39" s="86"/>
      <c r="DMS39" s="86"/>
      <c r="DMT39" s="86"/>
      <c r="DMU39" s="86"/>
      <c r="DMV39" s="86"/>
      <c r="DMW39" s="86"/>
      <c r="DMX39" s="86"/>
      <c r="DMY39" s="86"/>
      <c r="DMZ39" s="86"/>
      <c r="DNA39" s="86"/>
      <c r="DNB39" s="86"/>
      <c r="DNC39" s="86"/>
      <c r="DND39" s="86"/>
      <c r="DNE39" s="86"/>
      <c r="DNF39" s="86"/>
      <c r="DNG39" s="86"/>
      <c r="DNH39" s="86"/>
      <c r="DNI39" s="86"/>
      <c r="DNJ39" s="86"/>
      <c r="DNK39" s="86"/>
      <c r="DNL39" s="86"/>
      <c r="DNM39" s="86"/>
      <c r="DNN39" s="86"/>
      <c r="DNO39" s="86"/>
      <c r="DNP39" s="86"/>
      <c r="DNQ39" s="86"/>
      <c r="DNR39" s="86"/>
      <c r="DNS39" s="86"/>
      <c r="DNT39" s="86"/>
      <c r="DNU39" s="86"/>
      <c r="DNV39" s="86"/>
      <c r="DNW39" s="86"/>
      <c r="DNX39" s="86"/>
      <c r="DNY39" s="86"/>
      <c r="DNZ39" s="86"/>
      <c r="DOA39" s="86"/>
      <c r="DOB39" s="86"/>
      <c r="DOC39" s="86"/>
      <c r="DOD39" s="86"/>
      <c r="DOE39" s="86"/>
      <c r="DOF39" s="86"/>
      <c r="DOG39" s="86"/>
      <c r="DOH39" s="86"/>
      <c r="DOI39" s="86"/>
      <c r="DOJ39" s="86"/>
      <c r="DOK39" s="86"/>
      <c r="DOL39" s="86"/>
      <c r="DOM39" s="86"/>
      <c r="DON39" s="86"/>
      <c r="DOO39" s="86"/>
      <c r="DOP39" s="86"/>
      <c r="DOQ39" s="86"/>
      <c r="DOR39" s="86"/>
      <c r="DOS39" s="86"/>
      <c r="DOT39" s="86"/>
      <c r="DOU39" s="86"/>
      <c r="DOV39" s="86"/>
      <c r="DOW39" s="86"/>
      <c r="DOX39" s="86"/>
      <c r="DOY39" s="86"/>
      <c r="DOZ39" s="86"/>
      <c r="DPA39" s="86"/>
      <c r="DPB39" s="86"/>
      <c r="DPC39" s="86"/>
      <c r="DPD39" s="86"/>
      <c r="DPE39" s="86"/>
      <c r="DPF39" s="86"/>
      <c r="DPG39" s="86"/>
      <c r="DPH39" s="86"/>
      <c r="DPI39" s="86"/>
      <c r="DPJ39" s="86"/>
      <c r="DPK39" s="86"/>
      <c r="DPL39" s="86"/>
      <c r="DPM39" s="86"/>
      <c r="DPN39" s="86"/>
      <c r="DPO39" s="86"/>
      <c r="DPP39" s="86"/>
      <c r="DPQ39" s="86"/>
      <c r="DPR39" s="86"/>
      <c r="DPS39" s="86"/>
      <c r="DPT39" s="86"/>
      <c r="DPU39" s="86"/>
      <c r="DPV39" s="86"/>
      <c r="DPW39" s="86"/>
      <c r="DPX39" s="86"/>
      <c r="DPY39" s="86"/>
      <c r="DPZ39" s="86"/>
      <c r="DQA39" s="86"/>
      <c r="DQB39" s="86"/>
      <c r="DQC39" s="86"/>
      <c r="DQD39" s="86"/>
      <c r="DQE39" s="86"/>
      <c r="DQF39" s="86"/>
      <c r="DQG39" s="86"/>
      <c r="DQH39" s="86"/>
      <c r="DQI39" s="86"/>
      <c r="DQJ39" s="86"/>
      <c r="DQK39" s="86"/>
      <c r="DQL39" s="86"/>
      <c r="DQM39" s="86"/>
      <c r="DQN39" s="86"/>
      <c r="DQO39" s="86"/>
      <c r="DQP39" s="86"/>
      <c r="DQQ39" s="86"/>
      <c r="DQR39" s="86"/>
      <c r="DQS39" s="86"/>
      <c r="DQT39" s="86"/>
      <c r="DQU39" s="86"/>
      <c r="DQV39" s="86"/>
      <c r="DQW39" s="86"/>
      <c r="DQX39" s="86"/>
      <c r="DQY39" s="86"/>
      <c r="DQZ39" s="86"/>
      <c r="DRA39" s="86"/>
      <c r="DRB39" s="86"/>
      <c r="DRC39" s="86"/>
      <c r="DRD39" s="86"/>
      <c r="DRE39" s="86"/>
      <c r="DRF39" s="86"/>
      <c r="DRG39" s="86"/>
      <c r="DRH39" s="86"/>
      <c r="DRI39" s="86"/>
      <c r="DRJ39" s="86"/>
      <c r="DRK39" s="86"/>
      <c r="DRL39" s="86"/>
      <c r="DRM39" s="86"/>
      <c r="DRN39" s="86"/>
      <c r="DRO39" s="86"/>
      <c r="DRP39" s="86"/>
      <c r="DRQ39" s="86"/>
      <c r="DRR39" s="86"/>
      <c r="DRS39" s="86"/>
      <c r="DRT39" s="86"/>
      <c r="DRU39" s="86"/>
      <c r="DRV39" s="86"/>
      <c r="DRW39" s="86"/>
      <c r="DRX39" s="86"/>
      <c r="DRY39" s="86"/>
      <c r="DRZ39" s="86"/>
      <c r="DSA39" s="86"/>
      <c r="DSB39" s="86"/>
      <c r="DSC39" s="86"/>
      <c r="DSD39" s="86"/>
      <c r="DSE39" s="86"/>
      <c r="DSF39" s="86"/>
      <c r="DSG39" s="86"/>
      <c r="DSH39" s="86"/>
      <c r="DSI39" s="86"/>
      <c r="DSJ39" s="86"/>
      <c r="DSK39" s="86"/>
      <c r="DSL39" s="86"/>
      <c r="DSM39" s="86"/>
      <c r="DSN39" s="86"/>
      <c r="DSO39" s="86"/>
      <c r="DSP39" s="86"/>
      <c r="DSQ39" s="86"/>
      <c r="DSR39" s="86"/>
      <c r="DSS39" s="86"/>
      <c r="DST39" s="86"/>
      <c r="DSU39" s="86"/>
      <c r="DSV39" s="86"/>
      <c r="DSW39" s="86"/>
      <c r="DSX39" s="86"/>
      <c r="DSY39" s="86"/>
      <c r="DSZ39" s="86"/>
      <c r="DTA39" s="86"/>
      <c r="DTB39" s="86"/>
      <c r="DTC39" s="86"/>
      <c r="DTD39" s="86"/>
      <c r="DTE39" s="86"/>
      <c r="DTF39" s="86"/>
      <c r="DTG39" s="86"/>
      <c r="DTH39" s="86"/>
      <c r="DTI39" s="86"/>
      <c r="DTJ39" s="86"/>
      <c r="DTK39" s="86"/>
      <c r="DTL39" s="86"/>
      <c r="DTM39" s="86"/>
      <c r="DTN39" s="86"/>
      <c r="DTO39" s="86"/>
      <c r="DTP39" s="86"/>
      <c r="DTQ39" s="86"/>
      <c r="DTR39" s="86"/>
      <c r="DTS39" s="86"/>
      <c r="DTT39" s="86"/>
      <c r="DTU39" s="86"/>
      <c r="DTV39" s="86"/>
      <c r="DTW39" s="86"/>
      <c r="DTX39" s="86"/>
      <c r="DTY39" s="86"/>
      <c r="DTZ39" s="86"/>
      <c r="DUA39" s="86"/>
      <c r="DUB39" s="86"/>
      <c r="DUC39" s="86"/>
      <c r="DUD39" s="86"/>
      <c r="DUE39" s="86"/>
      <c r="DUF39" s="86"/>
      <c r="DUG39" s="86"/>
      <c r="DUH39" s="86"/>
      <c r="DUI39" s="86"/>
      <c r="DUJ39" s="86"/>
      <c r="DUK39" s="86"/>
      <c r="DUL39" s="86"/>
      <c r="DUM39" s="86"/>
      <c r="DUN39" s="86"/>
      <c r="DUO39" s="86"/>
      <c r="DUP39" s="86"/>
      <c r="DUQ39" s="86"/>
      <c r="DUR39" s="86"/>
      <c r="DUS39" s="86"/>
      <c r="DUT39" s="86"/>
      <c r="DUU39" s="86"/>
      <c r="DVB39" s="86"/>
      <c r="DVC39" s="86"/>
      <c r="DVD39" s="86"/>
      <c r="DVE39" s="86"/>
      <c r="DVF39" s="86"/>
      <c r="DVG39" s="86"/>
      <c r="DVH39" s="86"/>
      <c r="DVI39" s="86"/>
      <c r="DVJ39" s="86"/>
      <c r="DVK39" s="86"/>
      <c r="DVL39" s="86"/>
      <c r="DVM39" s="86"/>
      <c r="DVN39" s="86"/>
      <c r="DVO39" s="86"/>
      <c r="DVP39" s="86"/>
      <c r="DVQ39" s="86"/>
      <c r="DVR39" s="86"/>
      <c r="DVS39" s="86"/>
      <c r="DVT39" s="86"/>
      <c r="DVU39" s="86"/>
      <c r="DVV39" s="86"/>
      <c r="DVW39" s="86"/>
      <c r="DVX39" s="86"/>
      <c r="DVY39" s="86"/>
      <c r="DVZ39" s="86"/>
      <c r="DWA39" s="86"/>
      <c r="DWB39" s="86"/>
      <c r="DWC39" s="86"/>
      <c r="DWD39" s="86"/>
      <c r="DWE39" s="86"/>
      <c r="DWF39" s="86"/>
      <c r="DWG39" s="86"/>
      <c r="DWH39" s="86"/>
      <c r="DWI39" s="86"/>
      <c r="DWJ39" s="86"/>
      <c r="DWK39" s="86"/>
      <c r="DWL39" s="86"/>
      <c r="DWM39" s="86"/>
      <c r="DWN39" s="86"/>
      <c r="DWO39" s="86"/>
      <c r="DWP39" s="86"/>
      <c r="DWQ39" s="86"/>
      <c r="DWR39" s="86"/>
      <c r="DWS39" s="86"/>
      <c r="DWT39" s="86"/>
      <c r="DWU39" s="86"/>
      <c r="DWV39" s="86"/>
      <c r="DWW39" s="86"/>
      <c r="DWX39" s="86"/>
      <c r="DWY39" s="86"/>
      <c r="DWZ39" s="86"/>
      <c r="DXA39" s="86"/>
      <c r="DXB39" s="86"/>
      <c r="DXC39" s="86"/>
      <c r="DXD39" s="86"/>
      <c r="DXE39" s="86"/>
      <c r="DXF39" s="86"/>
      <c r="DXG39" s="86"/>
      <c r="DXH39" s="86"/>
      <c r="DXI39" s="86"/>
      <c r="DXJ39" s="86"/>
      <c r="DXK39" s="86"/>
      <c r="DXL39" s="86"/>
      <c r="DXM39" s="86"/>
      <c r="DXN39" s="86"/>
      <c r="DXO39" s="86"/>
      <c r="DXP39" s="86"/>
      <c r="DXQ39" s="86"/>
      <c r="DXR39" s="86"/>
      <c r="DXS39" s="86"/>
      <c r="DXT39" s="86"/>
      <c r="DXU39" s="86"/>
      <c r="DXV39" s="86"/>
      <c r="DXW39" s="86"/>
      <c r="DXX39" s="86"/>
      <c r="DXY39" s="86"/>
      <c r="DXZ39" s="86"/>
      <c r="DYA39" s="86"/>
      <c r="DYB39" s="86"/>
      <c r="DYC39" s="86"/>
      <c r="DYD39" s="86"/>
      <c r="DYE39" s="86"/>
      <c r="DYF39" s="86"/>
      <c r="DYG39" s="86"/>
      <c r="DYH39" s="86"/>
      <c r="DYI39" s="86"/>
      <c r="DYJ39" s="86"/>
      <c r="DYK39" s="86"/>
      <c r="DYL39" s="86"/>
      <c r="DYM39" s="86"/>
      <c r="DYN39" s="86"/>
      <c r="DYO39" s="86"/>
      <c r="DYP39" s="86"/>
      <c r="DYQ39" s="86"/>
      <c r="DYR39" s="86"/>
      <c r="DYS39" s="86"/>
      <c r="DYT39" s="86"/>
      <c r="DYU39" s="86"/>
      <c r="DYV39" s="86"/>
      <c r="DYW39" s="86"/>
      <c r="DYX39" s="86"/>
      <c r="DYY39" s="86"/>
      <c r="DYZ39" s="86"/>
      <c r="DZA39" s="86"/>
      <c r="DZB39" s="86"/>
      <c r="DZC39" s="86"/>
      <c r="DZD39" s="86"/>
      <c r="DZE39" s="86"/>
      <c r="DZF39" s="86"/>
      <c r="DZG39" s="86"/>
      <c r="DZH39" s="86"/>
      <c r="DZI39" s="86"/>
      <c r="DZJ39" s="86"/>
      <c r="DZK39" s="86"/>
      <c r="DZL39" s="86"/>
      <c r="DZM39" s="86"/>
      <c r="DZN39" s="86"/>
      <c r="DZO39" s="86"/>
      <c r="DZP39" s="86"/>
      <c r="DZQ39" s="86"/>
      <c r="DZR39" s="86"/>
      <c r="DZS39" s="86"/>
      <c r="DZT39" s="86"/>
      <c r="DZU39" s="86"/>
      <c r="DZV39" s="86"/>
      <c r="DZW39" s="86"/>
      <c r="DZX39" s="86"/>
      <c r="DZY39" s="86"/>
      <c r="DZZ39" s="86"/>
      <c r="EAA39" s="86"/>
      <c r="EAB39" s="86"/>
      <c r="EAC39" s="86"/>
      <c r="EAD39" s="86"/>
      <c r="EAE39" s="86"/>
      <c r="EAF39" s="86"/>
      <c r="EAG39" s="86"/>
      <c r="EAH39" s="86"/>
      <c r="EAI39" s="86"/>
      <c r="EAJ39" s="86"/>
      <c r="EAK39" s="86"/>
      <c r="EAL39" s="86"/>
      <c r="EAM39" s="86"/>
      <c r="EAN39" s="86"/>
      <c r="EAO39" s="86"/>
      <c r="EAP39" s="86"/>
      <c r="EAQ39" s="86"/>
      <c r="EAR39" s="86"/>
      <c r="EAS39" s="86"/>
      <c r="EAT39" s="86"/>
      <c r="EAU39" s="86"/>
      <c r="EAV39" s="86"/>
      <c r="EAW39" s="86"/>
      <c r="EAX39" s="86"/>
      <c r="EAY39" s="86"/>
      <c r="EAZ39" s="86"/>
      <c r="EBA39" s="86"/>
      <c r="EBB39" s="86"/>
      <c r="EBC39" s="86"/>
      <c r="EBD39" s="86"/>
      <c r="EBE39" s="86"/>
      <c r="EBF39" s="86"/>
      <c r="EBG39" s="86"/>
      <c r="EBH39" s="86"/>
      <c r="EBI39" s="86"/>
      <c r="EBJ39" s="86"/>
      <c r="EBK39" s="86"/>
      <c r="EBL39" s="86"/>
      <c r="EBM39" s="86"/>
      <c r="EBN39" s="86"/>
      <c r="EBO39" s="86"/>
      <c r="EBP39" s="86"/>
      <c r="EBQ39" s="86"/>
      <c r="EBR39" s="86"/>
      <c r="EBS39" s="86"/>
      <c r="EBT39" s="86"/>
      <c r="EBU39" s="86"/>
      <c r="EBV39" s="86"/>
      <c r="EBW39" s="86"/>
      <c r="EBX39" s="86"/>
      <c r="EBY39" s="86"/>
      <c r="EBZ39" s="86"/>
      <c r="ECA39" s="86"/>
      <c r="ECB39" s="86"/>
      <c r="ECC39" s="86"/>
      <c r="ECD39" s="86"/>
      <c r="ECE39" s="86"/>
      <c r="ECF39" s="86"/>
      <c r="ECG39" s="86"/>
      <c r="ECH39" s="86"/>
      <c r="ECI39" s="86"/>
      <c r="ECJ39" s="86"/>
      <c r="ECK39" s="86"/>
      <c r="ECL39" s="86"/>
      <c r="ECM39" s="86"/>
      <c r="ECN39" s="86"/>
      <c r="ECO39" s="86"/>
      <c r="ECP39" s="86"/>
      <c r="ECQ39" s="86"/>
      <c r="ECR39" s="86"/>
      <c r="ECS39" s="86"/>
      <c r="ECT39" s="86"/>
      <c r="ECU39" s="86"/>
      <c r="ECV39" s="86"/>
      <c r="ECW39" s="86"/>
      <c r="ECX39" s="86"/>
      <c r="ECY39" s="86"/>
      <c r="ECZ39" s="86"/>
      <c r="EDA39" s="86"/>
      <c r="EDB39" s="86"/>
      <c r="EDC39" s="86"/>
      <c r="EDD39" s="86"/>
      <c r="EDE39" s="86"/>
      <c r="EDF39" s="86"/>
      <c r="EDG39" s="86"/>
      <c r="EDH39" s="86"/>
      <c r="EDI39" s="86"/>
      <c r="EDJ39" s="86"/>
      <c r="EDK39" s="86"/>
      <c r="EDL39" s="86"/>
      <c r="EDM39" s="86"/>
      <c r="EDN39" s="86"/>
      <c r="EDO39" s="86"/>
      <c r="EDP39" s="86"/>
      <c r="EDQ39" s="86"/>
      <c r="EDR39" s="86"/>
      <c r="EDS39" s="86"/>
      <c r="EDT39" s="86"/>
      <c r="EDU39" s="86"/>
      <c r="EDV39" s="86"/>
      <c r="EDW39" s="86"/>
      <c r="EDX39" s="86"/>
      <c r="EDY39" s="86"/>
      <c r="EDZ39" s="86"/>
      <c r="EEA39" s="86"/>
      <c r="EEB39" s="86"/>
      <c r="EEC39" s="86"/>
      <c r="EED39" s="86"/>
      <c r="EEE39" s="86"/>
      <c r="EEF39" s="86"/>
      <c r="EEG39" s="86"/>
      <c r="EEH39" s="86"/>
      <c r="EEI39" s="86"/>
      <c r="EEJ39" s="86"/>
      <c r="EEK39" s="86"/>
      <c r="EEL39" s="86"/>
      <c r="EEM39" s="86"/>
      <c r="EEN39" s="86"/>
      <c r="EEO39" s="86"/>
      <c r="EEP39" s="86"/>
      <c r="EEQ39" s="86"/>
      <c r="EEX39" s="86"/>
      <c r="EEY39" s="86"/>
      <c r="EEZ39" s="86"/>
      <c r="EFA39" s="86"/>
      <c r="EFB39" s="86"/>
      <c r="EFC39" s="86"/>
      <c r="EFD39" s="86"/>
      <c r="EFE39" s="86"/>
      <c r="EFF39" s="86"/>
      <c r="EFG39" s="86"/>
      <c r="EFH39" s="86"/>
      <c r="EFI39" s="86"/>
      <c r="EFJ39" s="86"/>
      <c r="EFK39" s="86"/>
      <c r="EFL39" s="86"/>
      <c r="EFM39" s="86"/>
      <c r="EFN39" s="86"/>
      <c r="EFO39" s="86"/>
      <c r="EFP39" s="86"/>
      <c r="EFQ39" s="86"/>
      <c r="EFR39" s="86"/>
      <c r="EFS39" s="86"/>
      <c r="EFT39" s="86"/>
      <c r="EFU39" s="86"/>
      <c r="EFV39" s="86"/>
      <c r="EFW39" s="86"/>
      <c r="EFX39" s="86"/>
      <c r="EFY39" s="86"/>
      <c r="EFZ39" s="86"/>
      <c r="EGA39" s="86"/>
      <c r="EGB39" s="86"/>
      <c r="EGC39" s="86"/>
      <c r="EGD39" s="86"/>
      <c r="EGE39" s="86"/>
      <c r="EGF39" s="86"/>
      <c r="EGG39" s="86"/>
      <c r="EGH39" s="86"/>
      <c r="EGI39" s="86"/>
      <c r="EGJ39" s="86"/>
      <c r="EGK39" s="86"/>
      <c r="EGL39" s="86"/>
      <c r="EGM39" s="86"/>
      <c r="EGN39" s="86"/>
      <c r="EGO39" s="86"/>
      <c r="EGP39" s="86"/>
      <c r="EGQ39" s="86"/>
      <c r="EGR39" s="86"/>
      <c r="EGS39" s="86"/>
      <c r="EGT39" s="86"/>
      <c r="EGU39" s="86"/>
      <c r="EGV39" s="86"/>
      <c r="EGW39" s="86"/>
      <c r="EGX39" s="86"/>
      <c r="EGY39" s="86"/>
      <c r="EGZ39" s="86"/>
      <c r="EHA39" s="86"/>
      <c r="EHB39" s="86"/>
      <c r="EHC39" s="86"/>
      <c r="EHD39" s="86"/>
      <c r="EHE39" s="86"/>
      <c r="EHF39" s="86"/>
      <c r="EHG39" s="86"/>
      <c r="EHH39" s="86"/>
      <c r="EHI39" s="86"/>
      <c r="EHJ39" s="86"/>
      <c r="EHK39" s="86"/>
      <c r="EHL39" s="86"/>
      <c r="EHM39" s="86"/>
      <c r="EHN39" s="86"/>
      <c r="EHO39" s="86"/>
      <c r="EHP39" s="86"/>
      <c r="EHQ39" s="86"/>
      <c r="EHR39" s="86"/>
      <c r="EHS39" s="86"/>
      <c r="EHT39" s="86"/>
      <c r="EHU39" s="86"/>
      <c r="EHV39" s="86"/>
      <c r="EHW39" s="86"/>
      <c r="EHX39" s="86"/>
      <c r="EHY39" s="86"/>
      <c r="EHZ39" s="86"/>
      <c r="EIA39" s="86"/>
      <c r="EIB39" s="86"/>
      <c r="EIC39" s="86"/>
      <c r="EID39" s="86"/>
      <c r="EIE39" s="86"/>
      <c r="EIF39" s="86"/>
      <c r="EIG39" s="86"/>
      <c r="EIH39" s="86"/>
      <c r="EII39" s="86"/>
      <c r="EIJ39" s="86"/>
      <c r="EIK39" s="86"/>
      <c r="EIL39" s="86"/>
      <c r="EIM39" s="86"/>
      <c r="EIN39" s="86"/>
      <c r="EIO39" s="86"/>
      <c r="EIP39" s="86"/>
      <c r="EIQ39" s="86"/>
      <c r="EIR39" s="86"/>
      <c r="EIS39" s="86"/>
      <c r="EIT39" s="86"/>
      <c r="EIU39" s="86"/>
      <c r="EIV39" s="86"/>
      <c r="EIW39" s="86"/>
      <c r="EIX39" s="86"/>
      <c r="EIY39" s="86"/>
      <c r="EIZ39" s="86"/>
      <c r="EJA39" s="86"/>
      <c r="EJB39" s="86"/>
      <c r="EJC39" s="86"/>
      <c r="EJD39" s="86"/>
      <c r="EJE39" s="86"/>
      <c r="EJF39" s="86"/>
      <c r="EJG39" s="86"/>
      <c r="EJH39" s="86"/>
      <c r="EJI39" s="86"/>
      <c r="EJJ39" s="86"/>
      <c r="EJK39" s="86"/>
      <c r="EJL39" s="86"/>
      <c r="EJM39" s="86"/>
      <c r="EJN39" s="86"/>
      <c r="EJO39" s="86"/>
      <c r="EJP39" s="86"/>
      <c r="EJQ39" s="86"/>
      <c r="EJR39" s="86"/>
      <c r="EJS39" s="86"/>
      <c r="EJT39" s="86"/>
      <c r="EJU39" s="86"/>
      <c r="EJV39" s="86"/>
      <c r="EJW39" s="86"/>
      <c r="EJX39" s="86"/>
      <c r="EJY39" s="86"/>
      <c r="EJZ39" s="86"/>
      <c r="EKA39" s="86"/>
      <c r="EKB39" s="86"/>
      <c r="EKC39" s="86"/>
      <c r="EKD39" s="86"/>
      <c r="EKE39" s="86"/>
      <c r="EKF39" s="86"/>
      <c r="EKG39" s="86"/>
      <c r="EKH39" s="86"/>
      <c r="EKI39" s="86"/>
      <c r="EKJ39" s="86"/>
      <c r="EKK39" s="86"/>
      <c r="EKL39" s="86"/>
      <c r="EKM39" s="86"/>
      <c r="EKN39" s="86"/>
      <c r="EKO39" s="86"/>
      <c r="EKP39" s="86"/>
      <c r="EKQ39" s="86"/>
      <c r="EKR39" s="86"/>
      <c r="EKS39" s="86"/>
      <c r="EKT39" s="86"/>
      <c r="EKU39" s="86"/>
      <c r="EKV39" s="86"/>
      <c r="EKW39" s="86"/>
      <c r="EKX39" s="86"/>
      <c r="EKY39" s="86"/>
      <c r="EKZ39" s="86"/>
      <c r="ELA39" s="86"/>
      <c r="ELB39" s="86"/>
      <c r="ELC39" s="86"/>
      <c r="ELD39" s="86"/>
      <c r="ELE39" s="86"/>
      <c r="ELF39" s="86"/>
      <c r="ELG39" s="86"/>
      <c r="ELH39" s="86"/>
      <c r="ELI39" s="86"/>
      <c r="ELJ39" s="86"/>
      <c r="ELK39" s="86"/>
      <c r="ELL39" s="86"/>
      <c r="ELM39" s="86"/>
      <c r="ELN39" s="86"/>
      <c r="ELO39" s="86"/>
      <c r="ELP39" s="86"/>
      <c r="ELQ39" s="86"/>
      <c r="ELR39" s="86"/>
      <c r="ELS39" s="86"/>
      <c r="ELT39" s="86"/>
      <c r="ELU39" s="86"/>
      <c r="ELV39" s="86"/>
      <c r="ELW39" s="86"/>
      <c r="ELX39" s="86"/>
      <c r="ELY39" s="86"/>
      <c r="ELZ39" s="86"/>
      <c r="EMA39" s="86"/>
      <c r="EMB39" s="86"/>
      <c r="EMC39" s="86"/>
      <c r="EMD39" s="86"/>
      <c r="EME39" s="86"/>
      <c r="EMF39" s="86"/>
      <c r="EMG39" s="86"/>
      <c r="EMH39" s="86"/>
      <c r="EMI39" s="86"/>
      <c r="EMJ39" s="86"/>
      <c r="EMK39" s="86"/>
      <c r="EML39" s="86"/>
      <c r="EMM39" s="86"/>
      <c r="EMN39" s="86"/>
      <c r="EMO39" s="86"/>
      <c r="EMP39" s="86"/>
      <c r="EMQ39" s="86"/>
      <c r="EMR39" s="86"/>
      <c r="EMS39" s="86"/>
      <c r="EMT39" s="86"/>
      <c r="EMU39" s="86"/>
      <c r="EMV39" s="86"/>
      <c r="EMW39" s="86"/>
      <c r="EMX39" s="86"/>
      <c r="EMY39" s="86"/>
      <c r="EMZ39" s="86"/>
      <c r="ENA39" s="86"/>
      <c r="ENB39" s="86"/>
      <c r="ENC39" s="86"/>
      <c r="END39" s="86"/>
      <c r="ENE39" s="86"/>
      <c r="ENF39" s="86"/>
      <c r="ENG39" s="86"/>
      <c r="ENH39" s="86"/>
      <c r="ENI39" s="86"/>
      <c r="ENJ39" s="86"/>
      <c r="ENK39" s="86"/>
      <c r="ENL39" s="86"/>
      <c r="ENM39" s="86"/>
      <c r="ENN39" s="86"/>
      <c r="ENO39" s="86"/>
      <c r="ENP39" s="86"/>
      <c r="ENQ39" s="86"/>
      <c r="ENR39" s="86"/>
      <c r="ENS39" s="86"/>
      <c r="ENT39" s="86"/>
      <c r="ENU39" s="86"/>
      <c r="ENV39" s="86"/>
      <c r="ENW39" s="86"/>
      <c r="ENX39" s="86"/>
      <c r="ENY39" s="86"/>
      <c r="ENZ39" s="86"/>
      <c r="EOA39" s="86"/>
      <c r="EOB39" s="86"/>
      <c r="EOC39" s="86"/>
      <c r="EOD39" s="86"/>
      <c r="EOE39" s="86"/>
      <c r="EOF39" s="86"/>
      <c r="EOG39" s="86"/>
      <c r="EOH39" s="86"/>
      <c r="EOI39" s="86"/>
      <c r="EOJ39" s="86"/>
      <c r="EOK39" s="86"/>
      <c r="EOL39" s="86"/>
      <c r="EOM39" s="86"/>
      <c r="EOT39" s="86"/>
      <c r="EOU39" s="86"/>
      <c r="EOV39" s="86"/>
      <c r="EOW39" s="86"/>
      <c r="EOX39" s="86"/>
      <c r="EOY39" s="86"/>
      <c r="EOZ39" s="86"/>
      <c r="EPA39" s="86"/>
      <c r="EPB39" s="86"/>
      <c r="EPC39" s="86"/>
      <c r="EPD39" s="86"/>
      <c r="EPE39" s="86"/>
      <c r="EPF39" s="86"/>
      <c r="EPG39" s="86"/>
      <c r="EPH39" s="86"/>
      <c r="EPI39" s="86"/>
      <c r="EPJ39" s="86"/>
      <c r="EPK39" s="86"/>
      <c r="EPL39" s="86"/>
      <c r="EPM39" s="86"/>
      <c r="EPN39" s="86"/>
      <c r="EPO39" s="86"/>
      <c r="EPP39" s="86"/>
      <c r="EPQ39" s="86"/>
      <c r="EPR39" s="86"/>
      <c r="EPS39" s="86"/>
      <c r="EPT39" s="86"/>
      <c r="EPU39" s="86"/>
      <c r="EPV39" s="86"/>
      <c r="EPW39" s="86"/>
      <c r="EPX39" s="86"/>
      <c r="EPY39" s="86"/>
      <c r="EPZ39" s="86"/>
      <c r="EQA39" s="86"/>
      <c r="EQB39" s="86"/>
      <c r="EQC39" s="86"/>
      <c r="EQD39" s="86"/>
      <c r="EQE39" s="86"/>
      <c r="EQF39" s="86"/>
      <c r="EQG39" s="86"/>
      <c r="EQH39" s="86"/>
      <c r="EQI39" s="86"/>
      <c r="EQJ39" s="86"/>
      <c r="EQK39" s="86"/>
      <c r="EQL39" s="86"/>
      <c r="EQM39" s="86"/>
      <c r="EQN39" s="86"/>
      <c r="EQO39" s="86"/>
      <c r="EQP39" s="86"/>
      <c r="EQQ39" s="86"/>
      <c r="EQR39" s="86"/>
      <c r="EQS39" s="86"/>
      <c r="EQT39" s="86"/>
      <c r="EQU39" s="86"/>
      <c r="EQV39" s="86"/>
      <c r="EQW39" s="86"/>
      <c r="EQX39" s="86"/>
      <c r="EQY39" s="86"/>
      <c r="EQZ39" s="86"/>
      <c r="ERA39" s="86"/>
      <c r="ERB39" s="86"/>
      <c r="ERC39" s="86"/>
      <c r="ERD39" s="86"/>
      <c r="ERE39" s="86"/>
      <c r="ERF39" s="86"/>
      <c r="ERG39" s="86"/>
      <c r="ERH39" s="86"/>
      <c r="ERI39" s="86"/>
      <c r="ERJ39" s="86"/>
      <c r="ERK39" s="86"/>
      <c r="ERL39" s="86"/>
      <c r="ERM39" s="86"/>
      <c r="ERN39" s="86"/>
      <c r="ERO39" s="86"/>
      <c r="ERP39" s="86"/>
      <c r="ERQ39" s="86"/>
      <c r="ERR39" s="86"/>
      <c r="ERS39" s="86"/>
      <c r="ERT39" s="86"/>
      <c r="ERU39" s="86"/>
      <c r="ERV39" s="86"/>
      <c r="ERW39" s="86"/>
      <c r="ERX39" s="86"/>
      <c r="ERY39" s="86"/>
      <c r="ERZ39" s="86"/>
      <c r="ESA39" s="86"/>
      <c r="ESB39" s="86"/>
      <c r="ESC39" s="86"/>
      <c r="ESD39" s="86"/>
      <c r="ESE39" s="86"/>
      <c r="ESF39" s="86"/>
      <c r="ESG39" s="86"/>
      <c r="ESH39" s="86"/>
      <c r="ESI39" s="86"/>
      <c r="ESJ39" s="86"/>
      <c r="ESK39" s="86"/>
      <c r="ESL39" s="86"/>
      <c r="ESM39" s="86"/>
      <c r="ESN39" s="86"/>
      <c r="ESO39" s="86"/>
      <c r="ESP39" s="86"/>
      <c r="ESQ39" s="86"/>
      <c r="ESR39" s="86"/>
      <c r="ESS39" s="86"/>
      <c r="EST39" s="86"/>
      <c r="ESU39" s="86"/>
      <c r="ESV39" s="86"/>
      <c r="ESW39" s="86"/>
      <c r="ESX39" s="86"/>
      <c r="ESY39" s="86"/>
      <c r="ESZ39" s="86"/>
      <c r="ETA39" s="86"/>
      <c r="ETB39" s="86"/>
      <c r="ETC39" s="86"/>
      <c r="ETD39" s="86"/>
      <c r="ETE39" s="86"/>
      <c r="ETF39" s="86"/>
      <c r="ETG39" s="86"/>
      <c r="ETH39" s="86"/>
      <c r="ETI39" s="86"/>
      <c r="ETJ39" s="86"/>
      <c r="ETK39" s="86"/>
      <c r="ETL39" s="86"/>
      <c r="ETM39" s="86"/>
      <c r="ETN39" s="86"/>
      <c r="ETO39" s="86"/>
      <c r="ETP39" s="86"/>
      <c r="ETQ39" s="86"/>
      <c r="ETR39" s="86"/>
      <c r="ETS39" s="86"/>
      <c r="ETT39" s="86"/>
      <c r="ETU39" s="86"/>
      <c r="ETV39" s="86"/>
      <c r="ETW39" s="86"/>
      <c r="ETX39" s="86"/>
      <c r="ETY39" s="86"/>
      <c r="ETZ39" s="86"/>
      <c r="EUA39" s="86"/>
      <c r="EUB39" s="86"/>
      <c r="EUC39" s="86"/>
      <c r="EUD39" s="86"/>
      <c r="EUE39" s="86"/>
      <c r="EUF39" s="86"/>
      <c r="EUG39" s="86"/>
      <c r="EUH39" s="86"/>
      <c r="EUI39" s="86"/>
      <c r="EUJ39" s="86"/>
      <c r="EUK39" s="86"/>
      <c r="EUL39" s="86"/>
      <c r="EUM39" s="86"/>
      <c r="EUN39" s="86"/>
      <c r="EUO39" s="86"/>
      <c r="EUP39" s="86"/>
      <c r="EUQ39" s="86"/>
      <c r="EUR39" s="86"/>
      <c r="EUS39" s="86"/>
      <c r="EUT39" s="86"/>
      <c r="EUU39" s="86"/>
      <c r="EUV39" s="86"/>
      <c r="EUW39" s="86"/>
      <c r="EUX39" s="86"/>
      <c r="EUY39" s="86"/>
      <c r="EUZ39" s="86"/>
      <c r="EVA39" s="86"/>
      <c r="EVB39" s="86"/>
      <c r="EVC39" s="86"/>
      <c r="EVD39" s="86"/>
      <c r="EVE39" s="86"/>
      <c r="EVF39" s="86"/>
      <c r="EVG39" s="86"/>
      <c r="EVH39" s="86"/>
      <c r="EVI39" s="86"/>
      <c r="EVJ39" s="86"/>
      <c r="EVK39" s="86"/>
      <c r="EVL39" s="86"/>
      <c r="EVM39" s="86"/>
      <c r="EVN39" s="86"/>
      <c r="EVO39" s="86"/>
      <c r="EVP39" s="86"/>
      <c r="EVQ39" s="86"/>
      <c r="EVR39" s="86"/>
      <c r="EVS39" s="86"/>
      <c r="EVT39" s="86"/>
      <c r="EVU39" s="86"/>
      <c r="EVV39" s="86"/>
      <c r="EVW39" s="86"/>
      <c r="EVX39" s="86"/>
      <c r="EVY39" s="86"/>
      <c r="EVZ39" s="86"/>
      <c r="EWA39" s="86"/>
      <c r="EWB39" s="86"/>
      <c r="EWC39" s="86"/>
      <c r="EWD39" s="86"/>
      <c r="EWE39" s="86"/>
      <c r="EWF39" s="86"/>
      <c r="EWG39" s="86"/>
      <c r="EWH39" s="86"/>
      <c r="EWI39" s="86"/>
      <c r="EWJ39" s="86"/>
      <c r="EWK39" s="86"/>
      <c r="EWL39" s="86"/>
      <c r="EWM39" s="86"/>
      <c r="EWN39" s="86"/>
      <c r="EWO39" s="86"/>
      <c r="EWP39" s="86"/>
      <c r="EWQ39" s="86"/>
      <c r="EWR39" s="86"/>
      <c r="EWS39" s="86"/>
      <c r="EWT39" s="86"/>
      <c r="EWU39" s="86"/>
      <c r="EWV39" s="86"/>
      <c r="EWW39" s="86"/>
      <c r="EWX39" s="86"/>
      <c r="EWY39" s="86"/>
      <c r="EWZ39" s="86"/>
      <c r="EXA39" s="86"/>
      <c r="EXB39" s="86"/>
      <c r="EXC39" s="86"/>
      <c r="EXD39" s="86"/>
      <c r="EXE39" s="86"/>
      <c r="EXF39" s="86"/>
      <c r="EXG39" s="86"/>
      <c r="EXH39" s="86"/>
      <c r="EXI39" s="86"/>
      <c r="EXJ39" s="86"/>
      <c r="EXK39" s="86"/>
      <c r="EXL39" s="86"/>
      <c r="EXM39" s="86"/>
      <c r="EXN39" s="86"/>
      <c r="EXO39" s="86"/>
      <c r="EXP39" s="86"/>
      <c r="EXQ39" s="86"/>
      <c r="EXR39" s="86"/>
      <c r="EXS39" s="86"/>
      <c r="EXT39" s="86"/>
      <c r="EXU39" s="86"/>
      <c r="EXV39" s="86"/>
      <c r="EXW39" s="86"/>
      <c r="EXX39" s="86"/>
      <c r="EXY39" s="86"/>
      <c r="EXZ39" s="86"/>
      <c r="EYA39" s="86"/>
      <c r="EYB39" s="86"/>
      <c r="EYC39" s="86"/>
      <c r="EYD39" s="86"/>
      <c r="EYE39" s="86"/>
      <c r="EYF39" s="86"/>
      <c r="EYG39" s="86"/>
      <c r="EYH39" s="86"/>
      <c r="EYI39" s="86"/>
      <c r="EYP39" s="86"/>
      <c r="EYQ39" s="86"/>
      <c r="EYR39" s="86"/>
      <c r="EYS39" s="86"/>
      <c r="EYT39" s="86"/>
      <c r="EYU39" s="86"/>
      <c r="EYV39" s="86"/>
      <c r="EYW39" s="86"/>
      <c r="EYX39" s="86"/>
      <c r="EYY39" s="86"/>
      <c r="EYZ39" s="86"/>
      <c r="EZA39" s="86"/>
      <c r="EZB39" s="86"/>
      <c r="EZC39" s="86"/>
      <c r="EZD39" s="86"/>
      <c r="EZE39" s="86"/>
      <c r="EZF39" s="86"/>
      <c r="EZG39" s="86"/>
      <c r="EZH39" s="86"/>
      <c r="EZI39" s="86"/>
      <c r="EZJ39" s="86"/>
      <c r="EZK39" s="86"/>
      <c r="EZL39" s="86"/>
      <c r="EZM39" s="86"/>
      <c r="EZN39" s="86"/>
      <c r="EZO39" s="86"/>
      <c r="EZP39" s="86"/>
      <c r="EZQ39" s="86"/>
      <c r="EZR39" s="86"/>
      <c r="EZS39" s="86"/>
      <c r="EZT39" s="86"/>
      <c r="EZU39" s="86"/>
      <c r="EZV39" s="86"/>
      <c r="EZW39" s="86"/>
      <c r="EZX39" s="86"/>
      <c r="EZY39" s="86"/>
      <c r="EZZ39" s="86"/>
      <c r="FAA39" s="86"/>
      <c r="FAB39" s="86"/>
      <c r="FAC39" s="86"/>
      <c r="FAD39" s="86"/>
      <c r="FAE39" s="86"/>
      <c r="FAF39" s="86"/>
      <c r="FAG39" s="86"/>
      <c r="FAH39" s="86"/>
      <c r="FAI39" s="86"/>
      <c r="FAJ39" s="86"/>
      <c r="FAK39" s="86"/>
      <c r="FAL39" s="86"/>
      <c r="FAM39" s="86"/>
      <c r="FAN39" s="86"/>
      <c r="FAO39" s="86"/>
      <c r="FAP39" s="86"/>
      <c r="FAQ39" s="86"/>
      <c r="FAR39" s="86"/>
      <c r="FAS39" s="86"/>
      <c r="FAT39" s="86"/>
      <c r="FAU39" s="86"/>
      <c r="FAV39" s="86"/>
      <c r="FAW39" s="86"/>
      <c r="FAX39" s="86"/>
      <c r="FAY39" s="86"/>
      <c r="FAZ39" s="86"/>
      <c r="FBA39" s="86"/>
      <c r="FBB39" s="86"/>
      <c r="FBC39" s="86"/>
      <c r="FBD39" s="86"/>
      <c r="FBE39" s="86"/>
      <c r="FBF39" s="86"/>
      <c r="FBG39" s="86"/>
      <c r="FBH39" s="86"/>
      <c r="FBI39" s="86"/>
      <c r="FBJ39" s="86"/>
      <c r="FBK39" s="86"/>
      <c r="FBL39" s="86"/>
      <c r="FBM39" s="86"/>
      <c r="FBN39" s="86"/>
      <c r="FBO39" s="86"/>
      <c r="FBP39" s="86"/>
      <c r="FBQ39" s="86"/>
      <c r="FBR39" s="86"/>
      <c r="FBS39" s="86"/>
      <c r="FBT39" s="86"/>
      <c r="FBU39" s="86"/>
      <c r="FBV39" s="86"/>
      <c r="FBW39" s="86"/>
      <c r="FBX39" s="86"/>
      <c r="FBY39" s="86"/>
      <c r="FBZ39" s="86"/>
      <c r="FCA39" s="86"/>
      <c r="FCB39" s="86"/>
      <c r="FCC39" s="86"/>
      <c r="FCD39" s="86"/>
      <c r="FCE39" s="86"/>
      <c r="FCF39" s="86"/>
      <c r="FCG39" s="86"/>
      <c r="FCH39" s="86"/>
      <c r="FCI39" s="86"/>
      <c r="FCJ39" s="86"/>
      <c r="FCK39" s="86"/>
      <c r="FCL39" s="86"/>
      <c r="FCM39" s="86"/>
      <c r="FCN39" s="86"/>
      <c r="FCO39" s="86"/>
      <c r="FCP39" s="86"/>
      <c r="FCQ39" s="86"/>
      <c r="FCR39" s="86"/>
      <c r="FCS39" s="86"/>
      <c r="FCT39" s="86"/>
      <c r="FCU39" s="86"/>
      <c r="FCV39" s="86"/>
      <c r="FCW39" s="86"/>
      <c r="FCX39" s="86"/>
      <c r="FCY39" s="86"/>
      <c r="FCZ39" s="86"/>
      <c r="FDA39" s="86"/>
      <c r="FDB39" s="86"/>
      <c r="FDC39" s="86"/>
      <c r="FDD39" s="86"/>
      <c r="FDE39" s="86"/>
      <c r="FDF39" s="86"/>
      <c r="FDG39" s="86"/>
      <c r="FDH39" s="86"/>
      <c r="FDI39" s="86"/>
      <c r="FDJ39" s="86"/>
      <c r="FDK39" s="86"/>
      <c r="FDL39" s="86"/>
      <c r="FDM39" s="86"/>
      <c r="FDN39" s="86"/>
      <c r="FDO39" s="86"/>
      <c r="FDP39" s="86"/>
      <c r="FDQ39" s="86"/>
      <c r="FDR39" s="86"/>
      <c r="FDS39" s="86"/>
      <c r="FDT39" s="86"/>
      <c r="FDU39" s="86"/>
      <c r="FDV39" s="86"/>
      <c r="FDW39" s="86"/>
      <c r="FDX39" s="86"/>
      <c r="FDY39" s="86"/>
      <c r="FDZ39" s="86"/>
      <c r="FEA39" s="86"/>
      <c r="FEB39" s="86"/>
      <c r="FEC39" s="86"/>
      <c r="FED39" s="86"/>
      <c r="FEE39" s="86"/>
      <c r="FEF39" s="86"/>
      <c r="FEG39" s="86"/>
      <c r="FEH39" s="86"/>
      <c r="FEI39" s="86"/>
      <c r="FEJ39" s="86"/>
      <c r="FEK39" s="86"/>
      <c r="FEL39" s="86"/>
      <c r="FEM39" s="86"/>
      <c r="FEN39" s="86"/>
      <c r="FEO39" s="86"/>
      <c r="FEP39" s="86"/>
      <c r="FEQ39" s="86"/>
      <c r="FER39" s="86"/>
      <c r="FES39" s="86"/>
      <c r="FET39" s="86"/>
      <c r="FEU39" s="86"/>
      <c r="FEV39" s="86"/>
      <c r="FEW39" s="86"/>
      <c r="FEX39" s="86"/>
      <c r="FEY39" s="86"/>
      <c r="FEZ39" s="86"/>
      <c r="FFA39" s="86"/>
      <c r="FFB39" s="86"/>
      <c r="FFC39" s="86"/>
      <c r="FFD39" s="86"/>
      <c r="FFE39" s="86"/>
      <c r="FFF39" s="86"/>
      <c r="FFG39" s="86"/>
      <c r="FFH39" s="86"/>
      <c r="FFI39" s="86"/>
      <c r="FFJ39" s="86"/>
      <c r="FFK39" s="86"/>
      <c r="FFL39" s="86"/>
      <c r="FFM39" s="86"/>
      <c r="FFN39" s="86"/>
      <c r="FFO39" s="86"/>
      <c r="FFP39" s="86"/>
      <c r="FFQ39" s="86"/>
      <c r="FFR39" s="86"/>
      <c r="FFS39" s="86"/>
      <c r="FFT39" s="86"/>
      <c r="FFU39" s="86"/>
      <c r="FFV39" s="86"/>
      <c r="FFW39" s="86"/>
      <c r="FFX39" s="86"/>
      <c r="FFY39" s="86"/>
      <c r="FFZ39" s="86"/>
      <c r="FGA39" s="86"/>
      <c r="FGB39" s="86"/>
      <c r="FGC39" s="86"/>
      <c r="FGD39" s="86"/>
      <c r="FGE39" s="86"/>
      <c r="FGF39" s="86"/>
      <c r="FGG39" s="86"/>
      <c r="FGH39" s="86"/>
      <c r="FGI39" s="86"/>
      <c r="FGJ39" s="86"/>
      <c r="FGK39" s="86"/>
      <c r="FGL39" s="86"/>
      <c r="FGM39" s="86"/>
      <c r="FGN39" s="86"/>
      <c r="FGO39" s="86"/>
      <c r="FGP39" s="86"/>
      <c r="FGQ39" s="86"/>
      <c r="FGR39" s="86"/>
      <c r="FGS39" s="86"/>
      <c r="FGT39" s="86"/>
      <c r="FGU39" s="86"/>
      <c r="FGV39" s="86"/>
      <c r="FGW39" s="86"/>
      <c r="FGX39" s="86"/>
      <c r="FGY39" s="86"/>
      <c r="FGZ39" s="86"/>
      <c r="FHA39" s="86"/>
      <c r="FHB39" s="86"/>
      <c r="FHC39" s="86"/>
      <c r="FHD39" s="86"/>
      <c r="FHE39" s="86"/>
      <c r="FHF39" s="86"/>
      <c r="FHG39" s="86"/>
      <c r="FHH39" s="86"/>
      <c r="FHI39" s="86"/>
      <c r="FHJ39" s="86"/>
      <c r="FHK39" s="86"/>
      <c r="FHL39" s="86"/>
      <c r="FHM39" s="86"/>
      <c r="FHN39" s="86"/>
      <c r="FHO39" s="86"/>
      <c r="FHP39" s="86"/>
      <c r="FHQ39" s="86"/>
      <c r="FHR39" s="86"/>
      <c r="FHS39" s="86"/>
      <c r="FHT39" s="86"/>
      <c r="FHU39" s="86"/>
      <c r="FHV39" s="86"/>
      <c r="FHW39" s="86"/>
      <c r="FHX39" s="86"/>
      <c r="FHY39" s="86"/>
      <c r="FHZ39" s="86"/>
      <c r="FIA39" s="86"/>
      <c r="FIB39" s="86"/>
      <c r="FIC39" s="86"/>
      <c r="FID39" s="86"/>
      <c r="FIE39" s="86"/>
      <c r="FIL39" s="86"/>
      <c r="FIM39" s="86"/>
      <c r="FIN39" s="86"/>
      <c r="FIO39" s="86"/>
      <c r="FIP39" s="86"/>
      <c r="FIQ39" s="86"/>
      <c r="FIR39" s="86"/>
      <c r="FIS39" s="86"/>
      <c r="FIT39" s="86"/>
      <c r="FIU39" s="86"/>
      <c r="FIV39" s="86"/>
      <c r="FIW39" s="86"/>
      <c r="FIX39" s="86"/>
      <c r="FIY39" s="86"/>
      <c r="FIZ39" s="86"/>
      <c r="FJA39" s="86"/>
      <c r="FJB39" s="86"/>
      <c r="FJC39" s="86"/>
      <c r="FJD39" s="86"/>
      <c r="FJE39" s="86"/>
      <c r="FJF39" s="86"/>
      <c r="FJG39" s="86"/>
      <c r="FJH39" s="86"/>
      <c r="FJI39" s="86"/>
      <c r="FJJ39" s="86"/>
      <c r="FJK39" s="86"/>
      <c r="FJL39" s="86"/>
      <c r="FJM39" s="86"/>
      <c r="FJN39" s="86"/>
      <c r="FJO39" s="86"/>
      <c r="FJP39" s="86"/>
      <c r="FJQ39" s="86"/>
      <c r="FJR39" s="86"/>
      <c r="FJS39" s="86"/>
      <c r="FJT39" s="86"/>
      <c r="FJU39" s="86"/>
      <c r="FJV39" s="86"/>
      <c r="FJW39" s="86"/>
      <c r="FJX39" s="86"/>
      <c r="FJY39" s="86"/>
      <c r="FJZ39" s="86"/>
      <c r="FKA39" s="86"/>
      <c r="FKB39" s="86"/>
      <c r="FKC39" s="86"/>
      <c r="FKD39" s="86"/>
      <c r="FKE39" s="86"/>
      <c r="FKF39" s="86"/>
      <c r="FKG39" s="86"/>
      <c r="FKH39" s="86"/>
      <c r="FKI39" s="86"/>
      <c r="FKJ39" s="86"/>
      <c r="FKK39" s="86"/>
      <c r="FKL39" s="86"/>
      <c r="FKM39" s="86"/>
      <c r="FKN39" s="86"/>
      <c r="FKO39" s="86"/>
      <c r="FKP39" s="86"/>
      <c r="FKQ39" s="86"/>
      <c r="FKR39" s="86"/>
      <c r="FKS39" s="86"/>
      <c r="FKT39" s="86"/>
      <c r="FKU39" s="86"/>
      <c r="FKV39" s="86"/>
      <c r="FKW39" s="86"/>
      <c r="FKX39" s="86"/>
      <c r="FKY39" s="86"/>
      <c r="FKZ39" s="86"/>
      <c r="FLA39" s="86"/>
      <c r="FLB39" s="86"/>
      <c r="FLC39" s="86"/>
      <c r="FLD39" s="86"/>
      <c r="FLE39" s="86"/>
      <c r="FLF39" s="86"/>
      <c r="FLG39" s="86"/>
      <c r="FLH39" s="86"/>
      <c r="FLI39" s="86"/>
      <c r="FLJ39" s="86"/>
      <c r="FLK39" s="86"/>
      <c r="FLL39" s="86"/>
      <c r="FLM39" s="86"/>
      <c r="FLN39" s="86"/>
      <c r="FLO39" s="86"/>
      <c r="FLP39" s="86"/>
      <c r="FLQ39" s="86"/>
      <c r="FLR39" s="86"/>
      <c r="FLS39" s="86"/>
      <c r="FLT39" s="86"/>
      <c r="FLU39" s="86"/>
      <c r="FLV39" s="86"/>
      <c r="FLW39" s="86"/>
      <c r="FLX39" s="86"/>
      <c r="FLY39" s="86"/>
      <c r="FLZ39" s="86"/>
      <c r="FMA39" s="86"/>
      <c r="FMB39" s="86"/>
      <c r="FMC39" s="86"/>
      <c r="FMD39" s="86"/>
      <c r="FME39" s="86"/>
      <c r="FMF39" s="86"/>
      <c r="FMG39" s="86"/>
      <c r="FMH39" s="86"/>
      <c r="FMI39" s="86"/>
      <c r="FMJ39" s="86"/>
      <c r="FMK39" s="86"/>
      <c r="FML39" s="86"/>
      <c r="FMM39" s="86"/>
      <c r="FMN39" s="86"/>
      <c r="FMO39" s="86"/>
      <c r="FMP39" s="86"/>
      <c r="FMQ39" s="86"/>
      <c r="FMR39" s="86"/>
      <c r="FMS39" s="86"/>
      <c r="FMT39" s="86"/>
      <c r="FMU39" s="86"/>
      <c r="FMV39" s="86"/>
      <c r="FMW39" s="86"/>
      <c r="FMX39" s="86"/>
      <c r="FMY39" s="86"/>
      <c r="FMZ39" s="86"/>
      <c r="FNA39" s="86"/>
      <c r="FNB39" s="86"/>
      <c r="FNC39" s="86"/>
      <c r="FND39" s="86"/>
      <c r="FNE39" s="86"/>
      <c r="FNF39" s="86"/>
      <c r="FNG39" s="86"/>
      <c r="FNH39" s="86"/>
      <c r="FNI39" s="86"/>
      <c r="FNJ39" s="86"/>
      <c r="FNK39" s="86"/>
      <c r="FNL39" s="86"/>
      <c r="FNM39" s="86"/>
      <c r="FNN39" s="86"/>
      <c r="FNO39" s="86"/>
      <c r="FNP39" s="86"/>
      <c r="FNQ39" s="86"/>
      <c r="FNR39" s="86"/>
      <c r="FNS39" s="86"/>
      <c r="FNT39" s="86"/>
      <c r="FNU39" s="86"/>
      <c r="FNV39" s="86"/>
      <c r="FNW39" s="86"/>
      <c r="FNX39" s="86"/>
      <c r="FNY39" s="86"/>
      <c r="FNZ39" s="86"/>
      <c r="FOA39" s="86"/>
      <c r="FOB39" s="86"/>
      <c r="FOC39" s="86"/>
      <c r="FOD39" s="86"/>
      <c r="FOE39" s="86"/>
      <c r="FOF39" s="86"/>
      <c r="FOG39" s="86"/>
      <c r="FOH39" s="86"/>
      <c r="FOI39" s="86"/>
      <c r="FOJ39" s="86"/>
      <c r="FOK39" s="86"/>
      <c r="FOL39" s="86"/>
      <c r="FOM39" s="86"/>
      <c r="FON39" s="86"/>
      <c r="FOO39" s="86"/>
      <c r="FOP39" s="86"/>
      <c r="FOQ39" s="86"/>
      <c r="FOR39" s="86"/>
      <c r="FOS39" s="86"/>
      <c r="FOT39" s="86"/>
      <c r="FOU39" s="86"/>
      <c r="FOV39" s="86"/>
      <c r="FOW39" s="86"/>
      <c r="FOX39" s="86"/>
      <c r="FOY39" s="86"/>
      <c r="FOZ39" s="86"/>
      <c r="FPA39" s="86"/>
      <c r="FPB39" s="86"/>
      <c r="FPC39" s="86"/>
      <c r="FPD39" s="86"/>
      <c r="FPE39" s="86"/>
      <c r="FPF39" s="86"/>
      <c r="FPG39" s="86"/>
      <c r="FPH39" s="86"/>
      <c r="FPI39" s="86"/>
      <c r="FPJ39" s="86"/>
      <c r="FPK39" s="86"/>
      <c r="FPL39" s="86"/>
      <c r="FPM39" s="86"/>
      <c r="FPN39" s="86"/>
      <c r="FPO39" s="86"/>
      <c r="FPP39" s="86"/>
      <c r="FPQ39" s="86"/>
      <c r="FPR39" s="86"/>
      <c r="FPS39" s="86"/>
      <c r="FPT39" s="86"/>
      <c r="FPU39" s="86"/>
      <c r="FPV39" s="86"/>
      <c r="FPW39" s="86"/>
      <c r="FPX39" s="86"/>
      <c r="FPY39" s="86"/>
      <c r="FPZ39" s="86"/>
      <c r="FQA39" s="86"/>
      <c r="FQB39" s="86"/>
      <c r="FQC39" s="86"/>
      <c r="FQD39" s="86"/>
      <c r="FQE39" s="86"/>
      <c r="FQF39" s="86"/>
      <c r="FQG39" s="86"/>
      <c r="FQH39" s="86"/>
      <c r="FQI39" s="86"/>
      <c r="FQJ39" s="86"/>
      <c r="FQK39" s="86"/>
      <c r="FQL39" s="86"/>
      <c r="FQM39" s="86"/>
      <c r="FQN39" s="86"/>
      <c r="FQO39" s="86"/>
      <c r="FQP39" s="86"/>
      <c r="FQQ39" s="86"/>
      <c r="FQR39" s="86"/>
      <c r="FQS39" s="86"/>
      <c r="FQT39" s="86"/>
      <c r="FQU39" s="86"/>
      <c r="FQV39" s="86"/>
      <c r="FQW39" s="86"/>
      <c r="FQX39" s="86"/>
      <c r="FQY39" s="86"/>
      <c r="FQZ39" s="86"/>
      <c r="FRA39" s="86"/>
      <c r="FRB39" s="86"/>
      <c r="FRC39" s="86"/>
      <c r="FRD39" s="86"/>
      <c r="FRE39" s="86"/>
      <c r="FRF39" s="86"/>
      <c r="FRG39" s="86"/>
      <c r="FRH39" s="86"/>
      <c r="FRI39" s="86"/>
      <c r="FRJ39" s="86"/>
      <c r="FRK39" s="86"/>
      <c r="FRL39" s="86"/>
      <c r="FRM39" s="86"/>
      <c r="FRN39" s="86"/>
      <c r="FRO39" s="86"/>
      <c r="FRP39" s="86"/>
      <c r="FRQ39" s="86"/>
      <c r="FRR39" s="86"/>
      <c r="FRS39" s="86"/>
      <c r="FRT39" s="86"/>
      <c r="FRU39" s="86"/>
      <c r="FRV39" s="86"/>
      <c r="FRW39" s="86"/>
      <c r="FRX39" s="86"/>
      <c r="FRY39" s="86"/>
      <c r="FRZ39" s="86"/>
      <c r="FSA39" s="86"/>
      <c r="FSH39" s="86"/>
      <c r="FSI39" s="86"/>
      <c r="FSJ39" s="86"/>
      <c r="FSK39" s="86"/>
      <c r="FSL39" s="86"/>
      <c r="FSM39" s="86"/>
      <c r="FSN39" s="86"/>
      <c r="FSO39" s="86"/>
      <c r="FSP39" s="86"/>
      <c r="FSQ39" s="86"/>
      <c r="FSR39" s="86"/>
      <c r="FSS39" s="86"/>
      <c r="FST39" s="86"/>
      <c r="FSU39" s="86"/>
      <c r="FSV39" s="86"/>
      <c r="FSW39" s="86"/>
      <c r="FSX39" s="86"/>
      <c r="FSY39" s="86"/>
      <c r="FSZ39" s="86"/>
      <c r="FTA39" s="86"/>
      <c r="FTB39" s="86"/>
      <c r="FTC39" s="86"/>
      <c r="FTD39" s="86"/>
      <c r="FTE39" s="86"/>
      <c r="FTF39" s="86"/>
      <c r="FTG39" s="86"/>
      <c r="FTH39" s="86"/>
      <c r="FTI39" s="86"/>
      <c r="FTJ39" s="86"/>
      <c r="FTK39" s="86"/>
      <c r="FTL39" s="86"/>
      <c r="FTM39" s="86"/>
      <c r="FTN39" s="86"/>
      <c r="FTO39" s="86"/>
      <c r="FTP39" s="86"/>
      <c r="FTQ39" s="86"/>
      <c r="FTR39" s="86"/>
      <c r="FTS39" s="86"/>
      <c r="FTT39" s="86"/>
      <c r="FTU39" s="86"/>
      <c r="FTV39" s="86"/>
      <c r="FTW39" s="86"/>
      <c r="FTX39" s="86"/>
      <c r="FTY39" s="86"/>
      <c r="FTZ39" s="86"/>
      <c r="FUA39" s="86"/>
      <c r="FUB39" s="86"/>
      <c r="FUC39" s="86"/>
      <c r="FUD39" s="86"/>
      <c r="FUE39" s="86"/>
      <c r="FUF39" s="86"/>
      <c r="FUG39" s="86"/>
      <c r="FUH39" s="86"/>
      <c r="FUI39" s="86"/>
      <c r="FUJ39" s="86"/>
      <c r="FUK39" s="86"/>
      <c r="FUL39" s="86"/>
      <c r="FUM39" s="86"/>
      <c r="FUN39" s="86"/>
      <c r="FUO39" s="86"/>
      <c r="FUP39" s="86"/>
      <c r="FUQ39" s="86"/>
      <c r="FUR39" s="86"/>
      <c r="FUS39" s="86"/>
      <c r="FUT39" s="86"/>
      <c r="FUU39" s="86"/>
      <c r="FUV39" s="86"/>
      <c r="FUW39" s="86"/>
      <c r="FUX39" s="86"/>
      <c r="FUY39" s="86"/>
      <c r="FUZ39" s="86"/>
      <c r="FVA39" s="86"/>
      <c r="FVB39" s="86"/>
      <c r="FVC39" s="86"/>
      <c r="FVD39" s="86"/>
      <c r="FVE39" s="86"/>
      <c r="FVF39" s="86"/>
      <c r="FVG39" s="86"/>
      <c r="FVH39" s="86"/>
      <c r="FVI39" s="86"/>
      <c r="FVJ39" s="86"/>
      <c r="FVK39" s="86"/>
      <c r="FVL39" s="86"/>
      <c r="FVM39" s="86"/>
      <c r="FVN39" s="86"/>
      <c r="FVO39" s="86"/>
      <c r="FVP39" s="86"/>
      <c r="FVQ39" s="86"/>
      <c r="FVR39" s="86"/>
      <c r="FVS39" s="86"/>
      <c r="FVT39" s="86"/>
      <c r="FVU39" s="86"/>
      <c r="FVV39" s="86"/>
      <c r="FVW39" s="86"/>
      <c r="FVX39" s="86"/>
      <c r="FVY39" s="86"/>
      <c r="FVZ39" s="86"/>
      <c r="FWA39" s="86"/>
      <c r="FWB39" s="86"/>
      <c r="FWC39" s="86"/>
      <c r="FWD39" s="86"/>
      <c r="FWE39" s="86"/>
      <c r="FWF39" s="86"/>
      <c r="FWG39" s="86"/>
      <c r="FWH39" s="86"/>
      <c r="FWI39" s="86"/>
      <c r="FWJ39" s="86"/>
      <c r="FWK39" s="86"/>
      <c r="FWL39" s="86"/>
      <c r="FWM39" s="86"/>
      <c r="FWN39" s="86"/>
      <c r="FWO39" s="86"/>
      <c r="FWP39" s="86"/>
      <c r="FWQ39" s="86"/>
      <c r="FWR39" s="86"/>
      <c r="FWS39" s="86"/>
      <c r="FWT39" s="86"/>
      <c r="FWU39" s="86"/>
      <c r="FWV39" s="86"/>
      <c r="FWW39" s="86"/>
      <c r="FWX39" s="86"/>
      <c r="FWY39" s="86"/>
      <c r="FWZ39" s="86"/>
      <c r="FXA39" s="86"/>
      <c r="FXB39" s="86"/>
      <c r="FXC39" s="86"/>
      <c r="FXD39" s="86"/>
      <c r="FXE39" s="86"/>
      <c r="FXF39" s="86"/>
      <c r="FXG39" s="86"/>
      <c r="FXH39" s="86"/>
      <c r="FXI39" s="86"/>
      <c r="FXJ39" s="86"/>
      <c r="FXK39" s="86"/>
      <c r="FXL39" s="86"/>
      <c r="FXM39" s="86"/>
      <c r="FXN39" s="86"/>
      <c r="FXO39" s="86"/>
      <c r="FXP39" s="86"/>
      <c r="FXQ39" s="86"/>
      <c r="FXR39" s="86"/>
      <c r="FXS39" s="86"/>
      <c r="FXT39" s="86"/>
      <c r="FXU39" s="86"/>
      <c r="FXV39" s="86"/>
      <c r="FXW39" s="86"/>
      <c r="FXX39" s="86"/>
      <c r="FXY39" s="86"/>
      <c r="FXZ39" s="86"/>
      <c r="FYA39" s="86"/>
      <c r="FYB39" s="86"/>
      <c r="FYC39" s="86"/>
      <c r="FYD39" s="86"/>
      <c r="FYE39" s="86"/>
      <c r="FYF39" s="86"/>
      <c r="FYG39" s="86"/>
      <c r="FYH39" s="86"/>
      <c r="FYI39" s="86"/>
      <c r="FYJ39" s="86"/>
      <c r="FYK39" s="86"/>
      <c r="FYL39" s="86"/>
      <c r="FYM39" s="86"/>
      <c r="FYN39" s="86"/>
      <c r="FYO39" s="86"/>
      <c r="FYP39" s="86"/>
      <c r="FYQ39" s="86"/>
      <c r="FYR39" s="86"/>
      <c r="FYS39" s="86"/>
      <c r="FYT39" s="86"/>
      <c r="FYU39" s="86"/>
      <c r="FYV39" s="86"/>
      <c r="FYW39" s="86"/>
      <c r="FYX39" s="86"/>
      <c r="FYY39" s="86"/>
      <c r="FYZ39" s="86"/>
      <c r="FZA39" s="86"/>
      <c r="FZB39" s="86"/>
      <c r="FZC39" s="86"/>
      <c r="FZD39" s="86"/>
      <c r="FZE39" s="86"/>
      <c r="FZF39" s="86"/>
      <c r="FZG39" s="86"/>
      <c r="FZH39" s="86"/>
      <c r="FZI39" s="86"/>
      <c r="FZJ39" s="86"/>
      <c r="FZK39" s="86"/>
      <c r="FZL39" s="86"/>
      <c r="FZM39" s="86"/>
      <c r="FZN39" s="86"/>
      <c r="FZO39" s="86"/>
      <c r="FZP39" s="86"/>
      <c r="FZQ39" s="86"/>
      <c r="FZR39" s="86"/>
      <c r="FZS39" s="86"/>
      <c r="FZT39" s="86"/>
      <c r="FZU39" s="86"/>
      <c r="FZV39" s="86"/>
      <c r="FZW39" s="86"/>
      <c r="FZX39" s="86"/>
      <c r="FZY39" s="86"/>
      <c r="FZZ39" s="86"/>
      <c r="GAA39" s="86"/>
      <c r="GAB39" s="86"/>
      <c r="GAC39" s="86"/>
      <c r="GAD39" s="86"/>
      <c r="GAE39" s="86"/>
      <c r="GAF39" s="86"/>
      <c r="GAG39" s="86"/>
      <c r="GAH39" s="86"/>
      <c r="GAI39" s="86"/>
      <c r="GAJ39" s="86"/>
      <c r="GAK39" s="86"/>
      <c r="GAL39" s="86"/>
      <c r="GAM39" s="86"/>
      <c r="GAN39" s="86"/>
      <c r="GAO39" s="86"/>
      <c r="GAP39" s="86"/>
      <c r="GAQ39" s="86"/>
      <c r="GAR39" s="86"/>
      <c r="GAS39" s="86"/>
      <c r="GAT39" s="86"/>
      <c r="GAU39" s="86"/>
      <c r="GAV39" s="86"/>
      <c r="GAW39" s="86"/>
      <c r="GAX39" s="86"/>
      <c r="GAY39" s="86"/>
      <c r="GAZ39" s="86"/>
      <c r="GBA39" s="86"/>
      <c r="GBB39" s="86"/>
      <c r="GBC39" s="86"/>
      <c r="GBD39" s="86"/>
      <c r="GBE39" s="86"/>
      <c r="GBF39" s="86"/>
      <c r="GBG39" s="86"/>
      <c r="GBH39" s="86"/>
      <c r="GBI39" s="86"/>
      <c r="GBJ39" s="86"/>
      <c r="GBK39" s="86"/>
      <c r="GBL39" s="86"/>
      <c r="GBM39" s="86"/>
      <c r="GBN39" s="86"/>
      <c r="GBO39" s="86"/>
      <c r="GBP39" s="86"/>
      <c r="GBQ39" s="86"/>
      <c r="GBR39" s="86"/>
      <c r="GBS39" s="86"/>
      <c r="GBT39" s="86"/>
      <c r="GBU39" s="86"/>
      <c r="GBV39" s="86"/>
      <c r="GBW39" s="86"/>
      <c r="GCD39" s="86"/>
      <c r="GCE39" s="86"/>
      <c r="GCF39" s="86"/>
      <c r="GCG39" s="86"/>
      <c r="GCH39" s="86"/>
      <c r="GCI39" s="86"/>
      <c r="GCJ39" s="86"/>
      <c r="GCK39" s="86"/>
      <c r="GCL39" s="86"/>
      <c r="GCM39" s="86"/>
      <c r="GCN39" s="86"/>
      <c r="GCO39" s="86"/>
      <c r="GCP39" s="86"/>
      <c r="GCQ39" s="86"/>
      <c r="GCR39" s="86"/>
      <c r="GCS39" s="86"/>
      <c r="GCT39" s="86"/>
      <c r="GCU39" s="86"/>
      <c r="GCV39" s="86"/>
      <c r="GCW39" s="86"/>
      <c r="GCX39" s="86"/>
      <c r="GCY39" s="86"/>
      <c r="GCZ39" s="86"/>
      <c r="GDA39" s="86"/>
      <c r="GDB39" s="86"/>
      <c r="GDC39" s="86"/>
      <c r="GDD39" s="86"/>
      <c r="GDE39" s="86"/>
      <c r="GDF39" s="86"/>
      <c r="GDG39" s="86"/>
      <c r="GDH39" s="86"/>
      <c r="GDI39" s="86"/>
      <c r="GDJ39" s="86"/>
      <c r="GDK39" s="86"/>
      <c r="GDL39" s="86"/>
      <c r="GDM39" s="86"/>
      <c r="GDN39" s="86"/>
      <c r="GDO39" s="86"/>
      <c r="GDP39" s="86"/>
      <c r="GDQ39" s="86"/>
      <c r="GDR39" s="86"/>
      <c r="GDS39" s="86"/>
      <c r="GDT39" s="86"/>
      <c r="GDU39" s="86"/>
      <c r="GDV39" s="86"/>
      <c r="GDW39" s="86"/>
      <c r="GDX39" s="86"/>
      <c r="GDY39" s="86"/>
      <c r="GDZ39" s="86"/>
      <c r="GEA39" s="86"/>
      <c r="GEB39" s="86"/>
      <c r="GEC39" s="86"/>
      <c r="GED39" s="86"/>
      <c r="GEE39" s="86"/>
      <c r="GEF39" s="86"/>
      <c r="GEG39" s="86"/>
      <c r="GEH39" s="86"/>
      <c r="GEI39" s="86"/>
      <c r="GEJ39" s="86"/>
      <c r="GEK39" s="86"/>
      <c r="GEL39" s="86"/>
      <c r="GEM39" s="86"/>
      <c r="GEN39" s="86"/>
      <c r="GEO39" s="86"/>
      <c r="GEP39" s="86"/>
      <c r="GEQ39" s="86"/>
      <c r="GER39" s="86"/>
      <c r="GES39" s="86"/>
      <c r="GET39" s="86"/>
      <c r="GEU39" s="86"/>
      <c r="GEV39" s="86"/>
      <c r="GEW39" s="86"/>
      <c r="GEX39" s="86"/>
      <c r="GEY39" s="86"/>
      <c r="GEZ39" s="86"/>
      <c r="GFA39" s="86"/>
      <c r="GFB39" s="86"/>
      <c r="GFC39" s="86"/>
      <c r="GFD39" s="86"/>
      <c r="GFE39" s="86"/>
      <c r="GFF39" s="86"/>
      <c r="GFG39" s="86"/>
      <c r="GFH39" s="86"/>
      <c r="GFI39" s="86"/>
      <c r="GFJ39" s="86"/>
      <c r="GFK39" s="86"/>
      <c r="GFL39" s="86"/>
      <c r="GFM39" s="86"/>
      <c r="GFN39" s="86"/>
      <c r="GFO39" s="86"/>
      <c r="GFP39" s="86"/>
      <c r="GFQ39" s="86"/>
      <c r="GFR39" s="86"/>
      <c r="GFS39" s="86"/>
      <c r="GFT39" s="86"/>
      <c r="GFU39" s="86"/>
      <c r="GFV39" s="86"/>
      <c r="GFW39" s="86"/>
      <c r="GFX39" s="86"/>
      <c r="GFY39" s="86"/>
      <c r="GFZ39" s="86"/>
      <c r="GGA39" s="86"/>
      <c r="GGB39" s="86"/>
      <c r="GGC39" s="86"/>
      <c r="GGD39" s="86"/>
      <c r="GGE39" s="86"/>
      <c r="GGF39" s="86"/>
      <c r="GGG39" s="86"/>
      <c r="GGH39" s="86"/>
      <c r="GGI39" s="86"/>
      <c r="GGJ39" s="86"/>
      <c r="GGK39" s="86"/>
      <c r="GGL39" s="86"/>
      <c r="GGM39" s="86"/>
      <c r="GGN39" s="86"/>
      <c r="GGO39" s="86"/>
      <c r="GGP39" s="86"/>
      <c r="GGQ39" s="86"/>
      <c r="GGR39" s="86"/>
      <c r="GGS39" s="86"/>
      <c r="GGT39" s="86"/>
      <c r="GGU39" s="86"/>
      <c r="GGV39" s="86"/>
      <c r="GGW39" s="86"/>
      <c r="GGX39" s="86"/>
      <c r="GGY39" s="86"/>
      <c r="GGZ39" s="86"/>
      <c r="GHA39" s="86"/>
      <c r="GHB39" s="86"/>
      <c r="GHC39" s="86"/>
      <c r="GHD39" s="86"/>
      <c r="GHE39" s="86"/>
      <c r="GHF39" s="86"/>
      <c r="GHG39" s="86"/>
      <c r="GHH39" s="86"/>
      <c r="GHI39" s="86"/>
      <c r="GHJ39" s="86"/>
      <c r="GHK39" s="86"/>
      <c r="GHL39" s="86"/>
      <c r="GHM39" s="86"/>
      <c r="GHN39" s="86"/>
      <c r="GHO39" s="86"/>
      <c r="GHP39" s="86"/>
      <c r="GHQ39" s="86"/>
      <c r="GHR39" s="86"/>
      <c r="GHS39" s="86"/>
      <c r="GHT39" s="86"/>
      <c r="GHU39" s="86"/>
      <c r="GHV39" s="86"/>
      <c r="GHW39" s="86"/>
      <c r="GHX39" s="86"/>
      <c r="GHY39" s="86"/>
      <c r="GHZ39" s="86"/>
      <c r="GIA39" s="86"/>
      <c r="GIB39" s="86"/>
      <c r="GIC39" s="86"/>
      <c r="GID39" s="86"/>
      <c r="GIE39" s="86"/>
      <c r="GIF39" s="86"/>
      <c r="GIG39" s="86"/>
      <c r="GIH39" s="86"/>
      <c r="GII39" s="86"/>
      <c r="GIJ39" s="86"/>
      <c r="GIK39" s="86"/>
      <c r="GIL39" s="86"/>
      <c r="GIM39" s="86"/>
      <c r="GIN39" s="86"/>
      <c r="GIO39" s="86"/>
      <c r="GIP39" s="86"/>
      <c r="GIQ39" s="86"/>
      <c r="GIR39" s="86"/>
      <c r="GIS39" s="86"/>
      <c r="GIT39" s="86"/>
      <c r="GIU39" s="86"/>
      <c r="GIV39" s="86"/>
      <c r="GIW39" s="86"/>
      <c r="GIX39" s="86"/>
      <c r="GIY39" s="86"/>
      <c r="GIZ39" s="86"/>
      <c r="GJA39" s="86"/>
      <c r="GJB39" s="86"/>
      <c r="GJC39" s="86"/>
      <c r="GJD39" s="86"/>
      <c r="GJE39" s="86"/>
      <c r="GJF39" s="86"/>
      <c r="GJG39" s="86"/>
      <c r="GJH39" s="86"/>
      <c r="GJI39" s="86"/>
      <c r="GJJ39" s="86"/>
      <c r="GJK39" s="86"/>
      <c r="GJL39" s="86"/>
      <c r="GJM39" s="86"/>
      <c r="GJN39" s="86"/>
      <c r="GJO39" s="86"/>
      <c r="GJP39" s="86"/>
      <c r="GJQ39" s="86"/>
      <c r="GJR39" s="86"/>
      <c r="GJS39" s="86"/>
      <c r="GJT39" s="86"/>
      <c r="GJU39" s="86"/>
      <c r="GJV39" s="86"/>
      <c r="GJW39" s="86"/>
      <c r="GJX39" s="86"/>
      <c r="GJY39" s="86"/>
      <c r="GJZ39" s="86"/>
      <c r="GKA39" s="86"/>
      <c r="GKB39" s="86"/>
      <c r="GKC39" s="86"/>
      <c r="GKD39" s="86"/>
      <c r="GKE39" s="86"/>
      <c r="GKF39" s="86"/>
      <c r="GKG39" s="86"/>
      <c r="GKH39" s="86"/>
      <c r="GKI39" s="86"/>
      <c r="GKJ39" s="86"/>
      <c r="GKK39" s="86"/>
      <c r="GKL39" s="86"/>
      <c r="GKM39" s="86"/>
      <c r="GKN39" s="86"/>
      <c r="GKO39" s="86"/>
      <c r="GKP39" s="86"/>
      <c r="GKQ39" s="86"/>
      <c r="GKR39" s="86"/>
      <c r="GKS39" s="86"/>
      <c r="GKT39" s="86"/>
      <c r="GKU39" s="86"/>
      <c r="GKV39" s="86"/>
      <c r="GKW39" s="86"/>
      <c r="GKX39" s="86"/>
      <c r="GKY39" s="86"/>
      <c r="GKZ39" s="86"/>
      <c r="GLA39" s="86"/>
      <c r="GLB39" s="86"/>
      <c r="GLC39" s="86"/>
      <c r="GLD39" s="86"/>
      <c r="GLE39" s="86"/>
      <c r="GLF39" s="86"/>
      <c r="GLG39" s="86"/>
      <c r="GLH39" s="86"/>
      <c r="GLI39" s="86"/>
      <c r="GLJ39" s="86"/>
      <c r="GLK39" s="86"/>
      <c r="GLL39" s="86"/>
      <c r="GLM39" s="86"/>
      <c r="GLN39" s="86"/>
      <c r="GLO39" s="86"/>
      <c r="GLP39" s="86"/>
      <c r="GLQ39" s="86"/>
      <c r="GLR39" s="86"/>
      <c r="GLS39" s="86"/>
      <c r="GLZ39" s="86"/>
      <c r="GMA39" s="86"/>
      <c r="GMB39" s="86"/>
      <c r="GMC39" s="86"/>
      <c r="GMD39" s="86"/>
      <c r="GME39" s="86"/>
      <c r="GMF39" s="86"/>
      <c r="GMG39" s="86"/>
      <c r="GMH39" s="86"/>
      <c r="GMI39" s="86"/>
      <c r="GMJ39" s="86"/>
      <c r="GMK39" s="86"/>
      <c r="GML39" s="86"/>
      <c r="GMM39" s="86"/>
      <c r="GMN39" s="86"/>
      <c r="GMO39" s="86"/>
      <c r="GMP39" s="86"/>
      <c r="GMQ39" s="86"/>
      <c r="GMR39" s="86"/>
      <c r="GMS39" s="86"/>
      <c r="GMT39" s="86"/>
      <c r="GMU39" s="86"/>
      <c r="GMV39" s="86"/>
      <c r="GMW39" s="86"/>
      <c r="GMX39" s="86"/>
      <c r="GMY39" s="86"/>
      <c r="GMZ39" s="86"/>
      <c r="GNA39" s="86"/>
      <c r="GNB39" s="86"/>
      <c r="GNC39" s="86"/>
      <c r="GND39" s="86"/>
      <c r="GNE39" s="86"/>
      <c r="GNF39" s="86"/>
      <c r="GNG39" s="86"/>
      <c r="GNH39" s="86"/>
      <c r="GNI39" s="86"/>
      <c r="GNJ39" s="86"/>
      <c r="GNK39" s="86"/>
      <c r="GNL39" s="86"/>
      <c r="GNM39" s="86"/>
      <c r="GNN39" s="86"/>
      <c r="GNO39" s="86"/>
      <c r="GNP39" s="86"/>
      <c r="GNQ39" s="86"/>
      <c r="GNR39" s="86"/>
      <c r="GNS39" s="86"/>
      <c r="GNT39" s="86"/>
      <c r="GNU39" s="86"/>
      <c r="GNV39" s="86"/>
      <c r="GNW39" s="86"/>
      <c r="GNX39" s="86"/>
      <c r="GNY39" s="86"/>
      <c r="GNZ39" s="86"/>
      <c r="GOA39" s="86"/>
      <c r="GOB39" s="86"/>
      <c r="GOC39" s="86"/>
      <c r="GOD39" s="86"/>
      <c r="GOE39" s="86"/>
      <c r="GOF39" s="86"/>
      <c r="GOG39" s="86"/>
      <c r="GOH39" s="86"/>
      <c r="GOI39" s="86"/>
      <c r="GOJ39" s="86"/>
      <c r="GOK39" s="86"/>
      <c r="GOL39" s="86"/>
      <c r="GOM39" s="86"/>
      <c r="GON39" s="86"/>
      <c r="GOO39" s="86"/>
      <c r="GOP39" s="86"/>
      <c r="GOQ39" s="86"/>
      <c r="GOR39" s="86"/>
      <c r="GOS39" s="86"/>
      <c r="GOT39" s="86"/>
      <c r="GOU39" s="86"/>
      <c r="GOV39" s="86"/>
      <c r="GOW39" s="86"/>
      <c r="GOX39" s="86"/>
      <c r="GOY39" s="86"/>
      <c r="GOZ39" s="86"/>
      <c r="GPA39" s="86"/>
      <c r="GPB39" s="86"/>
      <c r="GPC39" s="86"/>
      <c r="GPD39" s="86"/>
      <c r="GPE39" s="86"/>
      <c r="GPF39" s="86"/>
      <c r="GPG39" s="86"/>
      <c r="GPH39" s="86"/>
      <c r="GPI39" s="86"/>
      <c r="GPJ39" s="86"/>
      <c r="GPK39" s="86"/>
      <c r="GPL39" s="86"/>
      <c r="GPM39" s="86"/>
      <c r="GPN39" s="86"/>
      <c r="GPO39" s="86"/>
      <c r="GPP39" s="86"/>
      <c r="GPQ39" s="86"/>
      <c r="GPR39" s="86"/>
      <c r="GPS39" s="86"/>
      <c r="GPT39" s="86"/>
      <c r="GPU39" s="86"/>
      <c r="GPV39" s="86"/>
      <c r="GPW39" s="86"/>
      <c r="GPX39" s="86"/>
      <c r="GPY39" s="86"/>
      <c r="GPZ39" s="86"/>
      <c r="GQA39" s="86"/>
      <c r="GQB39" s="86"/>
      <c r="GQC39" s="86"/>
      <c r="GQD39" s="86"/>
      <c r="GQE39" s="86"/>
      <c r="GQF39" s="86"/>
      <c r="GQG39" s="86"/>
      <c r="GQH39" s="86"/>
      <c r="GQI39" s="86"/>
      <c r="GQJ39" s="86"/>
      <c r="GQK39" s="86"/>
      <c r="GQL39" s="86"/>
      <c r="GQM39" s="86"/>
      <c r="GQN39" s="86"/>
      <c r="GQO39" s="86"/>
      <c r="GQP39" s="86"/>
      <c r="GQQ39" s="86"/>
      <c r="GQR39" s="86"/>
      <c r="GQS39" s="86"/>
      <c r="GQT39" s="86"/>
      <c r="GQU39" s="86"/>
      <c r="GQV39" s="86"/>
      <c r="GQW39" s="86"/>
      <c r="GQX39" s="86"/>
      <c r="GQY39" s="86"/>
      <c r="GQZ39" s="86"/>
      <c r="GRA39" s="86"/>
      <c r="GRB39" s="86"/>
      <c r="GRC39" s="86"/>
      <c r="GRD39" s="86"/>
      <c r="GRE39" s="86"/>
      <c r="GRF39" s="86"/>
      <c r="GRG39" s="86"/>
      <c r="GRH39" s="86"/>
      <c r="GRI39" s="86"/>
      <c r="GRJ39" s="86"/>
      <c r="GRK39" s="86"/>
      <c r="GRL39" s="86"/>
      <c r="GRM39" s="86"/>
      <c r="GRN39" s="86"/>
      <c r="GRO39" s="86"/>
      <c r="GRP39" s="86"/>
      <c r="GRQ39" s="86"/>
      <c r="GRR39" s="86"/>
      <c r="GRS39" s="86"/>
      <c r="GRT39" s="86"/>
      <c r="GRU39" s="86"/>
      <c r="GRV39" s="86"/>
      <c r="GRW39" s="86"/>
      <c r="GRX39" s="86"/>
      <c r="GRY39" s="86"/>
      <c r="GRZ39" s="86"/>
      <c r="GSA39" s="86"/>
      <c r="GSB39" s="86"/>
      <c r="GSC39" s="86"/>
      <c r="GSD39" s="86"/>
      <c r="GSE39" s="86"/>
      <c r="GSF39" s="86"/>
      <c r="GSG39" s="86"/>
      <c r="GSH39" s="86"/>
      <c r="GSI39" s="86"/>
      <c r="GSJ39" s="86"/>
      <c r="GSK39" s="86"/>
      <c r="GSL39" s="86"/>
      <c r="GSM39" s="86"/>
      <c r="GSN39" s="86"/>
      <c r="GSO39" s="86"/>
      <c r="GSP39" s="86"/>
      <c r="GSQ39" s="86"/>
      <c r="GSR39" s="86"/>
      <c r="GSS39" s="86"/>
      <c r="GST39" s="86"/>
      <c r="GSU39" s="86"/>
      <c r="GSV39" s="86"/>
      <c r="GSW39" s="86"/>
      <c r="GSX39" s="86"/>
      <c r="GSY39" s="86"/>
      <c r="GSZ39" s="86"/>
      <c r="GTA39" s="86"/>
      <c r="GTB39" s="86"/>
      <c r="GTC39" s="86"/>
      <c r="GTD39" s="86"/>
      <c r="GTE39" s="86"/>
      <c r="GTF39" s="86"/>
      <c r="GTG39" s="86"/>
      <c r="GTH39" s="86"/>
      <c r="GTI39" s="86"/>
      <c r="GTJ39" s="86"/>
      <c r="GTK39" s="86"/>
      <c r="GTL39" s="86"/>
      <c r="GTM39" s="86"/>
      <c r="GTN39" s="86"/>
      <c r="GTO39" s="86"/>
      <c r="GTP39" s="86"/>
      <c r="GTQ39" s="86"/>
      <c r="GTR39" s="86"/>
      <c r="GTS39" s="86"/>
      <c r="GTT39" s="86"/>
      <c r="GTU39" s="86"/>
      <c r="GTV39" s="86"/>
      <c r="GTW39" s="86"/>
      <c r="GTX39" s="86"/>
      <c r="GTY39" s="86"/>
      <c r="GTZ39" s="86"/>
      <c r="GUA39" s="86"/>
      <c r="GUB39" s="86"/>
      <c r="GUC39" s="86"/>
      <c r="GUD39" s="86"/>
      <c r="GUE39" s="86"/>
      <c r="GUF39" s="86"/>
      <c r="GUG39" s="86"/>
      <c r="GUH39" s="86"/>
      <c r="GUI39" s="86"/>
      <c r="GUJ39" s="86"/>
      <c r="GUK39" s="86"/>
      <c r="GUL39" s="86"/>
      <c r="GUM39" s="86"/>
      <c r="GUN39" s="86"/>
      <c r="GUO39" s="86"/>
      <c r="GUP39" s="86"/>
      <c r="GUQ39" s="86"/>
      <c r="GUR39" s="86"/>
      <c r="GUS39" s="86"/>
      <c r="GUT39" s="86"/>
      <c r="GUU39" s="86"/>
      <c r="GUV39" s="86"/>
      <c r="GUW39" s="86"/>
      <c r="GUX39" s="86"/>
      <c r="GUY39" s="86"/>
      <c r="GUZ39" s="86"/>
      <c r="GVA39" s="86"/>
      <c r="GVB39" s="86"/>
      <c r="GVC39" s="86"/>
      <c r="GVD39" s="86"/>
      <c r="GVE39" s="86"/>
      <c r="GVF39" s="86"/>
      <c r="GVG39" s="86"/>
      <c r="GVH39" s="86"/>
      <c r="GVI39" s="86"/>
      <c r="GVJ39" s="86"/>
      <c r="GVK39" s="86"/>
      <c r="GVL39" s="86"/>
      <c r="GVM39" s="86"/>
      <c r="GVN39" s="86"/>
      <c r="GVO39" s="86"/>
      <c r="GVV39" s="86"/>
      <c r="GVW39" s="86"/>
      <c r="GVX39" s="86"/>
      <c r="GVY39" s="86"/>
      <c r="GVZ39" s="86"/>
      <c r="GWA39" s="86"/>
      <c r="GWB39" s="86"/>
      <c r="GWC39" s="86"/>
      <c r="GWD39" s="86"/>
      <c r="GWE39" s="86"/>
      <c r="GWF39" s="86"/>
      <c r="GWG39" s="86"/>
      <c r="GWH39" s="86"/>
      <c r="GWI39" s="86"/>
      <c r="GWJ39" s="86"/>
      <c r="GWK39" s="86"/>
      <c r="GWL39" s="86"/>
      <c r="GWM39" s="86"/>
      <c r="GWN39" s="86"/>
      <c r="GWO39" s="86"/>
      <c r="GWP39" s="86"/>
      <c r="GWQ39" s="86"/>
      <c r="GWR39" s="86"/>
      <c r="GWS39" s="86"/>
      <c r="GWT39" s="86"/>
      <c r="GWU39" s="86"/>
      <c r="GWV39" s="86"/>
      <c r="GWW39" s="86"/>
      <c r="GWX39" s="86"/>
      <c r="GWY39" s="86"/>
      <c r="GWZ39" s="86"/>
      <c r="GXA39" s="86"/>
      <c r="GXB39" s="86"/>
      <c r="GXC39" s="86"/>
      <c r="GXD39" s="86"/>
      <c r="GXE39" s="86"/>
      <c r="GXF39" s="86"/>
      <c r="GXG39" s="86"/>
      <c r="GXH39" s="86"/>
      <c r="GXI39" s="86"/>
      <c r="GXJ39" s="86"/>
      <c r="GXK39" s="86"/>
      <c r="GXL39" s="86"/>
      <c r="GXM39" s="86"/>
      <c r="GXN39" s="86"/>
      <c r="GXO39" s="86"/>
      <c r="GXP39" s="86"/>
      <c r="GXQ39" s="86"/>
      <c r="GXR39" s="86"/>
      <c r="GXS39" s="86"/>
      <c r="GXT39" s="86"/>
      <c r="GXU39" s="86"/>
      <c r="GXV39" s="86"/>
      <c r="GXW39" s="86"/>
      <c r="GXX39" s="86"/>
      <c r="GXY39" s="86"/>
      <c r="GXZ39" s="86"/>
      <c r="GYA39" s="86"/>
      <c r="GYB39" s="86"/>
      <c r="GYC39" s="86"/>
      <c r="GYD39" s="86"/>
      <c r="GYE39" s="86"/>
      <c r="GYF39" s="86"/>
      <c r="GYG39" s="86"/>
      <c r="GYH39" s="86"/>
      <c r="GYI39" s="86"/>
      <c r="GYJ39" s="86"/>
      <c r="GYK39" s="86"/>
      <c r="GYL39" s="86"/>
      <c r="GYM39" s="86"/>
      <c r="GYN39" s="86"/>
      <c r="GYO39" s="86"/>
      <c r="GYP39" s="86"/>
      <c r="GYQ39" s="86"/>
      <c r="GYR39" s="86"/>
      <c r="GYS39" s="86"/>
      <c r="GYT39" s="86"/>
      <c r="GYU39" s="86"/>
      <c r="GYV39" s="86"/>
      <c r="GYW39" s="86"/>
      <c r="GYX39" s="86"/>
      <c r="GYY39" s="86"/>
      <c r="GYZ39" s="86"/>
      <c r="GZA39" s="86"/>
      <c r="GZB39" s="86"/>
      <c r="GZC39" s="86"/>
      <c r="GZD39" s="86"/>
      <c r="GZE39" s="86"/>
      <c r="GZF39" s="86"/>
      <c r="GZG39" s="86"/>
      <c r="GZH39" s="86"/>
      <c r="GZI39" s="86"/>
      <c r="GZJ39" s="86"/>
      <c r="GZK39" s="86"/>
      <c r="GZL39" s="86"/>
      <c r="GZM39" s="86"/>
      <c r="GZN39" s="86"/>
      <c r="GZO39" s="86"/>
      <c r="GZP39" s="86"/>
      <c r="GZQ39" s="86"/>
      <c r="GZR39" s="86"/>
      <c r="GZS39" s="86"/>
      <c r="GZT39" s="86"/>
      <c r="GZU39" s="86"/>
      <c r="GZV39" s="86"/>
      <c r="GZW39" s="86"/>
      <c r="GZX39" s="86"/>
      <c r="GZY39" s="86"/>
      <c r="GZZ39" s="86"/>
      <c r="HAA39" s="86"/>
      <c r="HAB39" s="86"/>
      <c r="HAC39" s="86"/>
      <c r="HAD39" s="86"/>
      <c r="HAE39" s="86"/>
      <c r="HAF39" s="86"/>
      <c r="HAG39" s="86"/>
      <c r="HAH39" s="86"/>
      <c r="HAI39" s="86"/>
      <c r="HAJ39" s="86"/>
      <c r="HAK39" s="86"/>
      <c r="HAL39" s="86"/>
      <c r="HAM39" s="86"/>
      <c r="HAN39" s="86"/>
      <c r="HAO39" s="86"/>
      <c r="HAP39" s="86"/>
      <c r="HAQ39" s="86"/>
      <c r="HAR39" s="86"/>
      <c r="HAS39" s="86"/>
      <c r="HAT39" s="86"/>
      <c r="HAU39" s="86"/>
      <c r="HAV39" s="86"/>
      <c r="HAW39" s="86"/>
      <c r="HAX39" s="86"/>
      <c r="HAY39" s="86"/>
      <c r="HAZ39" s="86"/>
      <c r="HBA39" s="86"/>
      <c r="HBB39" s="86"/>
      <c r="HBC39" s="86"/>
      <c r="HBD39" s="86"/>
      <c r="HBE39" s="86"/>
      <c r="HBF39" s="86"/>
      <c r="HBG39" s="86"/>
      <c r="HBH39" s="86"/>
      <c r="HBI39" s="86"/>
      <c r="HBJ39" s="86"/>
      <c r="HBK39" s="86"/>
      <c r="HBL39" s="86"/>
      <c r="HBM39" s="86"/>
      <c r="HBN39" s="86"/>
      <c r="HBO39" s="86"/>
      <c r="HBP39" s="86"/>
      <c r="HBQ39" s="86"/>
      <c r="HBR39" s="86"/>
      <c r="HBS39" s="86"/>
      <c r="HBT39" s="86"/>
      <c r="HBU39" s="86"/>
      <c r="HBV39" s="86"/>
      <c r="HBW39" s="86"/>
      <c r="HBX39" s="86"/>
      <c r="HBY39" s="86"/>
      <c r="HBZ39" s="86"/>
      <c r="HCA39" s="86"/>
      <c r="HCB39" s="86"/>
      <c r="HCC39" s="86"/>
      <c r="HCD39" s="86"/>
      <c r="HCE39" s="86"/>
      <c r="HCF39" s="86"/>
      <c r="HCG39" s="86"/>
      <c r="HCH39" s="86"/>
      <c r="HCI39" s="86"/>
      <c r="HCJ39" s="86"/>
      <c r="HCK39" s="86"/>
      <c r="HCL39" s="86"/>
      <c r="HCM39" s="86"/>
      <c r="HCN39" s="86"/>
      <c r="HCO39" s="86"/>
      <c r="HCP39" s="86"/>
      <c r="HCQ39" s="86"/>
      <c r="HCR39" s="86"/>
      <c r="HCS39" s="86"/>
      <c r="HCT39" s="86"/>
      <c r="HCU39" s="86"/>
      <c r="HCV39" s="86"/>
      <c r="HCW39" s="86"/>
      <c r="HCX39" s="86"/>
      <c r="HCY39" s="86"/>
      <c r="HCZ39" s="86"/>
      <c r="HDA39" s="86"/>
      <c r="HDB39" s="86"/>
      <c r="HDC39" s="86"/>
      <c r="HDD39" s="86"/>
      <c r="HDE39" s="86"/>
      <c r="HDF39" s="86"/>
      <c r="HDG39" s="86"/>
      <c r="HDH39" s="86"/>
      <c r="HDI39" s="86"/>
      <c r="HDJ39" s="86"/>
      <c r="HDK39" s="86"/>
      <c r="HDL39" s="86"/>
      <c r="HDM39" s="86"/>
      <c r="HDN39" s="86"/>
      <c r="HDO39" s="86"/>
      <c r="HDP39" s="86"/>
      <c r="HDQ39" s="86"/>
      <c r="HDR39" s="86"/>
      <c r="HDS39" s="86"/>
      <c r="HDT39" s="86"/>
      <c r="HDU39" s="86"/>
      <c r="HDV39" s="86"/>
      <c r="HDW39" s="86"/>
      <c r="HDX39" s="86"/>
      <c r="HDY39" s="86"/>
      <c r="HDZ39" s="86"/>
      <c r="HEA39" s="86"/>
      <c r="HEB39" s="86"/>
      <c r="HEC39" s="86"/>
      <c r="HED39" s="86"/>
      <c r="HEE39" s="86"/>
      <c r="HEF39" s="86"/>
      <c r="HEG39" s="86"/>
      <c r="HEH39" s="86"/>
      <c r="HEI39" s="86"/>
      <c r="HEJ39" s="86"/>
      <c r="HEK39" s="86"/>
      <c r="HEL39" s="86"/>
      <c r="HEM39" s="86"/>
      <c r="HEN39" s="86"/>
      <c r="HEO39" s="86"/>
      <c r="HEP39" s="86"/>
      <c r="HEQ39" s="86"/>
      <c r="HER39" s="86"/>
      <c r="HES39" s="86"/>
      <c r="HET39" s="86"/>
      <c r="HEU39" s="86"/>
      <c r="HEV39" s="86"/>
      <c r="HEW39" s="86"/>
      <c r="HEX39" s="86"/>
      <c r="HEY39" s="86"/>
      <c r="HEZ39" s="86"/>
      <c r="HFA39" s="86"/>
      <c r="HFB39" s="86"/>
      <c r="HFC39" s="86"/>
      <c r="HFD39" s="86"/>
      <c r="HFE39" s="86"/>
      <c r="HFF39" s="86"/>
      <c r="HFG39" s="86"/>
      <c r="HFH39" s="86"/>
      <c r="HFI39" s="86"/>
      <c r="HFJ39" s="86"/>
      <c r="HFK39" s="86"/>
      <c r="HFR39" s="86"/>
      <c r="HFS39" s="86"/>
      <c r="HFT39" s="86"/>
      <c r="HFU39" s="86"/>
      <c r="HFV39" s="86"/>
      <c r="HFW39" s="86"/>
      <c r="HFX39" s="86"/>
      <c r="HFY39" s="86"/>
      <c r="HFZ39" s="86"/>
      <c r="HGA39" s="86"/>
      <c r="HGB39" s="86"/>
      <c r="HGC39" s="86"/>
      <c r="HGD39" s="86"/>
      <c r="HGE39" s="86"/>
      <c r="HGF39" s="86"/>
      <c r="HGG39" s="86"/>
      <c r="HGH39" s="86"/>
      <c r="HGI39" s="86"/>
      <c r="HGJ39" s="86"/>
      <c r="HGK39" s="86"/>
      <c r="HGL39" s="86"/>
      <c r="HGM39" s="86"/>
      <c r="HGN39" s="86"/>
      <c r="HGO39" s="86"/>
      <c r="HGP39" s="86"/>
      <c r="HGQ39" s="86"/>
      <c r="HGR39" s="86"/>
      <c r="HGS39" s="86"/>
      <c r="HGT39" s="86"/>
      <c r="HGU39" s="86"/>
      <c r="HGV39" s="86"/>
      <c r="HGW39" s="86"/>
      <c r="HGX39" s="86"/>
      <c r="HGY39" s="86"/>
      <c r="HGZ39" s="86"/>
      <c r="HHA39" s="86"/>
      <c r="HHB39" s="86"/>
      <c r="HHC39" s="86"/>
      <c r="HHD39" s="86"/>
      <c r="HHE39" s="86"/>
      <c r="HHF39" s="86"/>
      <c r="HHG39" s="86"/>
      <c r="HHH39" s="86"/>
      <c r="HHI39" s="86"/>
      <c r="HHJ39" s="86"/>
      <c r="HHK39" s="86"/>
      <c r="HHL39" s="86"/>
      <c r="HHM39" s="86"/>
      <c r="HHN39" s="86"/>
      <c r="HHO39" s="86"/>
      <c r="HHP39" s="86"/>
      <c r="HHQ39" s="86"/>
      <c r="HHR39" s="86"/>
      <c r="HHS39" s="86"/>
      <c r="HHT39" s="86"/>
      <c r="HHU39" s="86"/>
      <c r="HHV39" s="86"/>
      <c r="HHW39" s="86"/>
      <c r="HHX39" s="86"/>
      <c r="HHY39" s="86"/>
      <c r="HHZ39" s="86"/>
      <c r="HIA39" s="86"/>
      <c r="HIB39" s="86"/>
      <c r="HIC39" s="86"/>
      <c r="HID39" s="86"/>
      <c r="HIE39" s="86"/>
      <c r="HIF39" s="86"/>
      <c r="HIG39" s="86"/>
      <c r="HIH39" s="86"/>
      <c r="HII39" s="86"/>
      <c r="HIJ39" s="86"/>
      <c r="HIK39" s="86"/>
      <c r="HIL39" s="86"/>
      <c r="HIM39" s="86"/>
      <c r="HIN39" s="86"/>
      <c r="HIO39" s="86"/>
      <c r="HIP39" s="86"/>
      <c r="HIQ39" s="86"/>
      <c r="HIR39" s="86"/>
      <c r="HIS39" s="86"/>
      <c r="HIT39" s="86"/>
      <c r="HIU39" s="86"/>
      <c r="HIV39" s="86"/>
      <c r="HIW39" s="86"/>
      <c r="HIX39" s="86"/>
      <c r="HIY39" s="86"/>
      <c r="HIZ39" s="86"/>
      <c r="HJA39" s="86"/>
      <c r="HJB39" s="86"/>
      <c r="HJC39" s="86"/>
      <c r="HJD39" s="86"/>
      <c r="HJE39" s="86"/>
      <c r="HJF39" s="86"/>
      <c r="HJG39" s="86"/>
      <c r="HJH39" s="86"/>
      <c r="HJI39" s="86"/>
      <c r="HJJ39" s="86"/>
      <c r="HJK39" s="86"/>
      <c r="HJL39" s="86"/>
      <c r="HJM39" s="86"/>
      <c r="HJN39" s="86"/>
      <c r="HJO39" s="86"/>
      <c r="HJP39" s="86"/>
      <c r="HJQ39" s="86"/>
      <c r="HJR39" s="86"/>
      <c r="HJS39" s="86"/>
      <c r="HJT39" s="86"/>
      <c r="HJU39" s="86"/>
      <c r="HJV39" s="86"/>
      <c r="HJW39" s="86"/>
      <c r="HJX39" s="86"/>
      <c r="HJY39" s="86"/>
      <c r="HJZ39" s="86"/>
      <c r="HKA39" s="86"/>
      <c r="HKB39" s="86"/>
      <c r="HKC39" s="86"/>
      <c r="HKD39" s="86"/>
      <c r="HKE39" s="86"/>
      <c r="HKF39" s="86"/>
      <c r="HKG39" s="86"/>
      <c r="HKH39" s="86"/>
      <c r="HKI39" s="86"/>
      <c r="HKJ39" s="86"/>
      <c r="HKK39" s="86"/>
      <c r="HKL39" s="86"/>
      <c r="HKM39" s="86"/>
      <c r="HKN39" s="86"/>
      <c r="HKO39" s="86"/>
      <c r="HKP39" s="86"/>
      <c r="HKQ39" s="86"/>
      <c r="HKR39" s="86"/>
      <c r="HKS39" s="86"/>
      <c r="HKT39" s="86"/>
      <c r="HKU39" s="86"/>
      <c r="HKV39" s="86"/>
      <c r="HKW39" s="86"/>
      <c r="HKX39" s="86"/>
      <c r="HKY39" s="86"/>
      <c r="HKZ39" s="86"/>
      <c r="HLA39" s="86"/>
      <c r="HLB39" s="86"/>
      <c r="HLC39" s="86"/>
      <c r="HLD39" s="86"/>
      <c r="HLE39" s="86"/>
      <c r="HLF39" s="86"/>
      <c r="HLG39" s="86"/>
      <c r="HLH39" s="86"/>
      <c r="HLI39" s="86"/>
      <c r="HLJ39" s="86"/>
      <c r="HLK39" s="86"/>
      <c r="HLL39" s="86"/>
      <c r="HLM39" s="86"/>
      <c r="HLN39" s="86"/>
      <c r="HLO39" s="86"/>
      <c r="HLP39" s="86"/>
      <c r="HLQ39" s="86"/>
      <c r="HLR39" s="86"/>
      <c r="HLS39" s="86"/>
      <c r="HLT39" s="86"/>
      <c r="HLU39" s="86"/>
      <c r="HLV39" s="86"/>
      <c r="HLW39" s="86"/>
      <c r="HLX39" s="86"/>
      <c r="HLY39" s="86"/>
      <c r="HLZ39" s="86"/>
      <c r="HMA39" s="86"/>
      <c r="HMB39" s="86"/>
      <c r="HMC39" s="86"/>
      <c r="HMD39" s="86"/>
      <c r="HME39" s="86"/>
      <c r="HMF39" s="86"/>
      <c r="HMG39" s="86"/>
      <c r="HMH39" s="86"/>
      <c r="HMI39" s="86"/>
      <c r="HMJ39" s="86"/>
      <c r="HMK39" s="86"/>
      <c r="HML39" s="86"/>
      <c r="HMM39" s="86"/>
      <c r="HMN39" s="86"/>
      <c r="HMO39" s="86"/>
      <c r="HMP39" s="86"/>
      <c r="HMQ39" s="86"/>
      <c r="HMR39" s="86"/>
      <c r="HMS39" s="86"/>
      <c r="HMT39" s="86"/>
      <c r="HMU39" s="86"/>
      <c r="HMV39" s="86"/>
      <c r="HMW39" s="86"/>
      <c r="HMX39" s="86"/>
      <c r="HMY39" s="86"/>
      <c r="HMZ39" s="86"/>
      <c r="HNA39" s="86"/>
      <c r="HNB39" s="86"/>
      <c r="HNC39" s="86"/>
      <c r="HND39" s="86"/>
      <c r="HNE39" s="86"/>
      <c r="HNF39" s="86"/>
      <c r="HNG39" s="86"/>
      <c r="HNH39" s="86"/>
      <c r="HNI39" s="86"/>
      <c r="HNJ39" s="86"/>
      <c r="HNK39" s="86"/>
      <c r="HNL39" s="86"/>
      <c r="HNM39" s="86"/>
      <c r="HNN39" s="86"/>
      <c r="HNO39" s="86"/>
      <c r="HNP39" s="86"/>
      <c r="HNQ39" s="86"/>
      <c r="HNR39" s="86"/>
      <c r="HNS39" s="86"/>
      <c r="HNT39" s="86"/>
      <c r="HNU39" s="86"/>
      <c r="HNV39" s="86"/>
      <c r="HNW39" s="86"/>
      <c r="HNX39" s="86"/>
      <c r="HNY39" s="86"/>
      <c r="HNZ39" s="86"/>
      <c r="HOA39" s="86"/>
      <c r="HOB39" s="86"/>
      <c r="HOC39" s="86"/>
      <c r="HOD39" s="86"/>
      <c r="HOE39" s="86"/>
      <c r="HOF39" s="86"/>
      <c r="HOG39" s="86"/>
      <c r="HOH39" s="86"/>
      <c r="HOI39" s="86"/>
      <c r="HOJ39" s="86"/>
      <c r="HOK39" s="86"/>
      <c r="HOL39" s="86"/>
      <c r="HOM39" s="86"/>
      <c r="HON39" s="86"/>
      <c r="HOO39" s="86"/>
      <c r="HOP39" s="86"/>
      <c r="HOQ39" s="86"/>
      <c r="HOR39" s="86"/>
      <c r="HOS39" s="86"/>
      <c r="HOT39" s="86"/>
      <c r="HOU39" s="86"/>
      <c r="HOV39" s="86"/>
      <c r="HOW39" s="86"/>
      <c r="HOX39" s="86"/>
      <c r="HOY39" s="86"/>
      <c r="HOZ39" s="86"/>
      <c r="HPA39" s="86"/>
      <c r="HPB39" s="86"/>
      <c r="HPC39" s="86"/>
      <c r="HPD39" s="86"/>
      <c r="HPE39" s="86"/>
      <c r="HPF39" s="86"/>
      <c r="HPG39" s="86"/>
      <c r="HPN39" s="86"/>
      <c r="HPO39" s="86"/>
      <c r="HPP39" s="86"/>
      <c r="HPQ39" s="86"/>
      <c r="HPR39" s="86"/>
      <c r="HPS39" s="86"/>
      <c r="HPT39" s="86"/>
      <c r="HPU39" s="86"/>
      <c r="HPV39" s="86"/>
      <c r="HPW39" s="86"/>
      <c r="HPX39" s="86"/>
      <c r="HPY39" s="86"/>
      <c r="HPZ39" s="86"/>
      <c r="HQA39" s="86"/>
      <c r="HQB39" s="86"/>
      <c r="HQC39" s="86"/>
      <c r="HQD39" s="86"/>
      <c r="HQE39" s="86"/>
      <c r="HQF39" s="86"/>
      <c r="HQG39" s="86"/>
      <c r="HQH39" s="86"/>
      <c r="HQI39" s="86"/>
      <c r="HQJ39" s="86"/>
      <c r="HQK39" s="86"/>
      <c r="HQL39" s="86"/>
      <c r="HQM39" s="86"/>
      <c r="HQN39" s="86"/>
      <c r="HQO39" s="86"/>
      <c r="HQP39" s="86"/>
      <c r="HQQ39" s="86"/>
      <c r="HQR39" s="86"/>
      <c r="HQS39" s="86"/>
      <c r="HQT39" s="86"/>
      <c r="HQU39" s="86"/>
      <c r="HQV39" s="86"/>
      <c r="HQW39" s="86"/>
      <c r="HQX39" s="86"/>
      <c r="HQY39" s="86"/>
      <c r="HQZ39" s="86"/>
      <c r="HRA39" s="86"/>
      <c r="HRB39" s="86"/>
      <c r="HRC39" s="86"/>
      <c r="HRD39" s="86"/>
      <c r="HRE39" s="86"/>
      <c r="HRF39" s="86"/>
      <c r="HRG39" s="86"/>
      <c r="HRH39" s="86"/>
      <c r="HRI39" s="86"/>
      <c r="HRJ39" s="86"/>
      <c r="HRK39" s="86"/>
      <c r="HRL39" s="86"/>
      <c r="HRM39" s="86"/>
      <c r="HRN39" s="86"/>
      <c r="HRO39" s="86"/>
      <c r="HRP39" s="86"/>
      <c r="HRQ39" s="86"/>
      <c r="HRR39" s="86"/>
      <c r="HRS39" s="86"/>
      <c r="HRT39" s="86"/>
      <c r="HRU39" s="86"/>
      <c r="HRV39" s="86"/>
      <c r="HRW39" s="86"/>
      <c r="HRX39" s="86"/>
      <c r="HRY39" s="86"/>
      <c r="HRZ39" s="86"/>
      <c r="HSA39" s="86"/>
      <c r="HSB39" s="86"/>
      <c r="HSC39" s="86"/>
      <c r="HSD39" s="86"/>
      <c r="HSE39" s="86"/>
      <c r="HSF39" s="86"/>
      <c r="HSG39" s="86"/>
      <c r="HSH39" s="86"/>
      <c r="HSI39" s="86"/>
      <c r="HSJ39" s="86"/>
      <c r="HSK39" s="86"/>
      <c r="HSL39" s="86"/>
      <c r="HSM39" s="86"/>
      <c r="HSN39" s="86"/>
      <c r="HSO39" s="86"/>
      <c r="HSP39" s="86"/>
      <c r="HSQ39" s="86"/>
      <c r="HSR39" s="86"/>
      <c r="HSS39" s="86"/>
      <c r="HST39" s="86"/>
      <c r="HSU39" s="86"/>
      <c r="HSV39" s="86"/>
      <c r="HSW39" s="86"/>
      <c r="HSX39" s="86"/>
      <c r="HSY39" s="86"/>
      <c r="HSZ39" s="86"/>
      <c r="HTA39" s="86"/>
      <c r="HTB39" s="86"/>
      <c r="HTC39" s="86"/>
      <c r="HTD39" s="86"/>
      <c r="HTE39" s="86"/>
      <c r="HTF39" s="86"/>
      <c r="HTG39" s="86"/>
      <c r="HTH39" s="86"/>
      <c r="HTI39" s="86"/>
      <c r="HTJ39" s="86"/>
      <c r="HTK39" s="86"/>
      <c r="HTL39" s="86"/>
      <c r="HTM39" s="86"/>
      <c r="HTN39" s="86"/>
      <c r="HTO39" s="86"/>
      <c r="HTP39" s="86"/>
      <c r="HTQ39" s="86"/>
      <c r="HTR39" s="86"/>
      <c r="HTS39" s="86"/>
      <c r="HTT39" s="86"/>
      <c r="HTU39" s="86"/>
      <c r="HTV39" s="86"/>
      <c r="HTW39" s="86"/>
      <c r="HTX39" s="86"/>
      <c r="HTY39" s="86"/>
      <c r="HTZ39" s="86"/>
      <c r="HUA39" s="86"/>
      <c r="HUB39" s="86"/>
      <c r="HUC39" s="86"/>
      <c r="HUD39" s="86"/>
      <c r="HUE39" s="86"/>
      <c r="HUF39" s="86"/>
      <c r="HUG39" s="86"/>
      <c r="HUH39" s="86"/>
      <c r="HUI39" s="86"/>
      <c r="HUJ39" s="86"/>
      <c r="HUK39" s="86"/>
      <c r="HUL39" s="86"/>
      <c r="HUM39" s="86"/>
      <c r="HUN39" s="86"/>
      <c r="HUO39" s="86"/>
      <c r="HUP39" s="86"/>
      <c r="HUQ39" s="86"/>
      <c r="HUR39" s="86"/>
      <c r="HUS39" s="86"/>
      <c r="HUT39" s="86"/>
      <c r="HUU39" s="86"/>
      <c r="HUV39" s="86"/>
      <c r="HUW39" s="86"/>
      <c r="HUX39" s="86"/>
      <c r="HUY39" s="86"/>
      <c r="HUZ39" s="86"/>
      <c r="HVA39" s="86"/>
      <c r="HVB39" s="86"/>
      <c r="HVC39" s="86"/>
      <c r="HVD39" s="86"/>
      <c r="HVE39" s="86"/>
      <c r="HVF39" s="86"/>
      <c r="HVG39" s="86"/>
      <c r="HVH39" s="86"/>
      <c r="HVI39" s="86"/>
      <c r="HVJ39" s="86"/>
      <c r="HVK39" s="86"/>
      <c r="HVL39" s="86"/>
      <c r="HVM39" s="86"/>
      <c r="HVN39" s="86"/>
      <c r="HVO39" s="86"/>
      <c r="HVP39" s="86"/>
      <c r="HVQ39" s="86"/>
      <c r="HVR39" s="86"/>
      <c r="HVS39" s="86"/>
      <c r="HVT39" s="86"/>
      <c r="HVU39" s="86"/>
      <c r="HVV39" s="86"/>
      <c r="HVW39" s="86"/>
      <c r="HVX39" s="86"/>
      <c r="HVY39" s="86"/>
      <c r="HVZ39" s="86"/>
      <c r="HWA39" s="86"/>
      <c r="HWB39" s="86"/>
      <c r="HWC39" s="86"/>
      <c r="HWD39" s="86"/>
      <c r="HWE39" s="86"/>
      <c r="HWF39" s="86"/>
      <c r="HWG39" s="86"/>
      <c r="HWH39" s="86"/>
      <c r="HWI39" s="86"/>
      <c r="HWJ39" s="86"/>
      <c r="HWK39" s="86"/>
      <c r="HWL39" s="86"/>
      <c r="HWM39" s="86"/>
      <c r="HWN39" s="86"/>
      <c r="HWO39" s="86"/>
      <c r="HWP39" s="86"/>
      <c r="HWQ39" s="86"/>
      <c r="HWR39" s="86"/>
      <c r="HWS39" s="86"/>
      <c r="HWT39" s="86"/>
      <c r="HWU39" s="86"/>
      <c r="HWV39" s="86"/>
      <c r="HWW39" s="86"/>
      <c r="HWX39" s="86"/>
      <c r="HWY39" s="86"/>
      <c r="HWZ39" s="86"/>
      <c r="HXA39" s="86"/>
      <c r="HXB39" s="86"/>
      <c r="HXC39" s="86"/>
      <c r="HXD39" s="86"/>
      <c r="HXE39" s="86"/>
      <c r="HXF39" s="86"/>
      <c r="HXG39" s="86"/>
      <c r="HXH39" s="86"/>
      <c r="HXI39" s="86"/>
      <c r="HXJ39" s="86"/>
      <c r="HXK39" s="86"/>
      <c r="HXL39" s="86"/>
      <c r="HXM39" s="86"/>
      <c r="HXN39" s="86"/>
      <c r="HXO39" s="86"/>
      <c r="HXP39" s="86"/>
      <c r="HXQ39" s="86"/>
      <c r="HXR39" s="86"/>
      <c r="HXS39" s="86"/>
      <c r="HXT39" s="86"/>
      <c r="HXU39" s="86"/>
      <c r="HXV39" s="86"/>
      <c r="HXW39" s="86"/>
      <c r="HXX39" s="86"/>
      <c r="HXY39" s="86"/>
      <c r="HXZ39" s="86"/>
      <c r="HYA39" s="86"/>
      <c r="HYB39" s="86"/>
      <c r="HYC39" s="86"/>
      <c r="HYD39" s="86"/>
      <c r="HYE39" s="86"/>
      <c r="HYF39" s="86"/>
      <c r="HYG39" s="86"/>
      <c r="HYH39" s="86"/>
      <c r="HYI39" s="86"/>
      <c r="HYJ39" s="86"/>
      <c r="HYK39" s="86"/>
      <c r="HYL39" s="86"/>
      <c r="HYM39" s="86"/>
      <c r="HYN39" s="86"/>
      <c r="HYO39" s="86"/>
      <c r="HYP39" s="86"/>
      <c r="HYQ39" s="86"/>
      <c r="HYR39" s="86"/>
      <c r="HYS39" s="86"/>
      <c r="HYT39" s="86"/>
      <c r="HYU39" s="86"/>
      <c r="HYV39" s="86"/>
      <c r="HYW39" s="86"/>
      <c r="HYX39" s="86"/>
      <c r="HYY39" s="86"/>
      <c r="HYZ39" s="86"/>
      <c r="HZA39" s="86"/>
      <c r="HZB39" s="86"/>
      <c r="HZC39" s="86"/>
      <c r="HZJ39" s="86"/>
      <c r="HZK39" s="86"/>
      <c r="HZL39" s="86"/>
      <c r="HZM39" s="86"/>
      <c r="HZN39" s="86"/>
      <c r="HZO39" s="86"/>
      <c r="HZP39" s="86"/>
      <c r="HZQ39" s="86"/>
      <c r="HZR39" s="86"/>
      <c r="HZS39" s="86"/>
      <c r="HZT39" s="86"/>
      <c r="HZU39" s="86"/>
      <c r="HZV39" s="86"/>
      <c r="HZW39" s="86"/>
      <c r="HZX39" s="86"/>
      <c r="HZY39" s="86"/>
      <c r="HZZ39" s="86"/>
      <c r="IAA39" s="86"/>
      <c r="IAB39" s="86"/>
      <c r="IAC39" s="86"/>
      <c r="IAD39" s="86"/>
      <c r="IAE39" s="86"/>
      <c r="IAF39" s="86"/>
      <c r="IAG39" s="86"/>
      <c r="IAH39" s="86"/>
      <c r="IAI39" s="86"/>
      <c r="IAJ39" s="86"/>
      <c r="IAK39" s="86"/>
      <c r="IAL39" s="86"/>
      <c r="IAM39" s="86"/>
      <c r="IAN39" s="86"/>
      <c r="IAO39" s="86"/>
      <c r="IAP39" s="86"/>
      <c r="IAQ39" s="86"/>
      <c r="IAR39" s="86"/>
      <c r="IAS39" s="86"/>
      <c r="IAT39" s="86"/>
      <c r="IAU39" s="86"/>
      <c r="IAV39" s="86"/>
      <c r="IAW39" s="86"/>
      <c r="IAX39" s="86"/>
      <c r="IAY39" s="86"/>
      <c r="IAZ39" s="86"/>
      <c r="IBA39" s="86"/>
      <c r="IBB39" s="86"/>
      <c r="IBC39" s="86"/>
      <c r="IBD39" s="86"/>
      <c r="IBE39" s="86"/>
      <c r="IBF39" s="86"/>
      <c r="IBG39" s="86"/>
      <c r="IBH39" s="86"/>
      <c r="IBI39" s="86"/>
      <c r="IBJ39" s="86"/>
      <c r="IBK39" s="86"/>
      <c r="IBL39" s="86"/>
      <c r="IBM39" s="86"/>
      <c r="IBN39" s="86"/>
      <c r="IBO39" s="86"/>
      <c r="IBP39" s="86"/>
      <c r="IBQ39" s="86"/>
      <c r="IBR39" s="86"/>
      <c r="IBS39" s="86"/>
      <c r="IBT39" s="86"/>
      <c r="IBU39" s="86"/>
      <c r="IBV39" s="86"/>
      <c r="IBW39" s="86"/>
      <c r="IBX39" s="86"/>
      <c r="IBY39" s="86"/>
      <c r="IBZ39" s="86"/>
      <c r="ICA39" s="86"/>
      <c r="ICB39" s="86"/>
      <c r="ICC39" s="86"/>
      <c r="ICD39" s="86"/>
      <c r="ICE39" s="86"/>
      <c r="ICF39" s="86"/>
      <c r="ICG39" s="86"/>
      <c r="ICH39" s="86"/>
      <c r="ICI39" s="86"/>
      <c r="ICJ39" s="86"/>
      <c r="ICK39" s="86"/>
      <c r="ICL39" s="86"/>
      <c r="ICM39" s="86"/>
      <c r="ICN39" s="86"/>
      <c r="ICO39" s="86"/>
      <c r="ICP39" s="86"/>
      <c r="ICQ39" s="86"/>
      <c r="ICR39" s="86"/>
      <c r="ICS39" s="86"/>
      <c r="ICT39" s="86"/>
      <c r="ICU39" s="86"/>
      <c r="ICV39" s="86"/>
      <c r="ICW39" s="86"/>
      <c r="ICX39" s="86"/>
      <c r="ICY39" s="86"/>
      <c r="ICZ39" s="86"/>
      <c r="IDA39" s="86"/>
      <c r="IDB39" s="86"/>
      <c r="IDC39" s="86"/>
      <c r="IDD39" s="86"/>
      <c r="IDE39" s="86"/>
      <c r="IDF39" s="86"/>
      <c r="IDG39" s="86"/>
      <c r="IDH39" s="86"/>
      <c r="IDI39" s="86"/>
      <c r="IDJ39" s="86"/>
      <c r="IDK39" s="86"/>
      <c r="IDL39" s="86"/>
      <c r="IDM39" s="86"/>
      <c r="IDN39" s="86"/>
      <c r="IDO39" s="86"/>
      <c r="IDP39" s="86"/>
      <c r="IDQ39" s="86"/>
      <c r="IDR39" s="86"/>
      <c r="IDS39" s="86"/>
      <c r="IDT39" s="86"/>
      <c r="IDU39" s="86"/>
      <c r="IDV39" s="86"/>
      <c r="IDW39" s="86"/>
      <c r="IDX39" s="86"/>
      <c r="IDY39" s="86"/>
      <c r="IDZ39" s="86"/>
      <c r="IEA39" s="86"/>
      <c r="IEB39" s="86"/>
      <c r="IEC39" s="86"/>
      <c r="IED39" s="86"/>
      <c r="IEE39" s="86"/>
      <c r="IEF39" s="86"/>
      <c r="IEG39" s="86"/>
      <c r="IEH39" s="86"/>
      <c r="IEI39" s="86"/>
      <c r="IEJ39" s="86"/>
      <c r="IEK39" s="86"/>
      <c r="IEL39" s="86"/>
      <c r="IEM39" s="86"/>
      <c r="IEN39" s="86"/>
      <c r="IEO39" s="86"/>
      <c r="IEP39" s="86"/>
      <c r="IEQ39" s="86"/>
      <c r="IER39" s="86"/>
      <c r="IES39" s="86"/>
      <c r="IET39" s="86"/>
      <c r="IEU39" s="86"/>
      <c r="IEV39" s="86"/>
      <c r="IEW39" s="86"/>
      <c r="IEX39" s="86"/>
      <c r="IEY39" s="86"/>
      <c r="IEZ39" s="86"/>
      <c r="IFA39" s="86"/>
      <c r="IFB39" s="86"/>
      <c r="IFC39" s="86"/>
      <c r="IFD39" s="86"/>
      <c r="IFE39" s="86"/>
      <c r="IFF39" s="86"/>
      <c r="IFG39" s="86"/>
      <c r="IFH39" s="86"/>
      <c r="IFI39" s="86"/>
      <c r="IFJ39" s="86"/>
      <c r="IFK39" s="86"/>
      <c r="IFL39" s="86"/>
      <c r="IFM39" s="86"/>
      <c r="IFN39" s="86"/>
      <c r="IFO39" s="86"/>
      <c r="IFP39" s="86"/>
      <c r="IFQ39" s="86"/>
      <c r="IFR39" s="86"/>
      <c r="IFS39" s="86"/>
      <c r="IFT39" s="86"/>
      <c r="IFU39" s="86"/>
      <c r="IFV39" s="86"/>
      <c r="IFW39" s="86"/>
      <c r="IFX39" s="86"/>
      <c r="IFY39" s="86"/>
      <c r="IFZ39" s="86"/>
      <c r="IGA39" s="86"/>
      <c r="IGB39" s="86"/>
      <c r="IGC39" s="86"/>
      <c r="IGD39" s="86"/>
      <c r="IGE39" s="86"/>
      <c r="IGF39" s="86"/>
      <c r="IGG39" s="86"/>
      <c r="IGH39" s="86"/>
      <c r="IGI39" s="86"/>
      <c r="IGJ39" s="86"/>
      <c r="IGK39" s="86"/>
      <c r="IGL39" s="86"/>
      <c r="IGM39" s="86"/>
      <c r="IGN39" s="86"/>
      <c r="IGO39" s="86"/>
      <c r="IGP39" s="86"/>
      <c r="IGQ39" s="86"/>
      <c r="IGR39" s="86"/>
      <c r="IGS39" s="86"/>
      <c r="IGT39" s="86"/>
      <c r="IGU39" s="86"/>
      <c r="IGV39" s="86"/>
      <c r="IGW39" s="86"/>
      <c r="IGX39" s="86"/>
      <c r="IGY39" s="86"/>
      <c r="IGZ39" s="86"/>
      <c r="IHA39" s="86"/>
      <c r="IHB39" s="86"/>
      <c r="IHC39" s="86"/>
      <c r="IHD39" s="86"/>
      <c r="IHE39" s="86"/>
      <c r="IHF39" s="86"/>
      <c r="IHG39" s="86"/>
      <c r="IHH39" s="86"/>
      <c r="IHI39" s="86"/>
      <c r="IHJ39" s="86"/>
      <c r="IHK39" s="86"/>
      <c r="IHL39" s="86"/>
      <c r="IHM39" s="86"/>
      <c r="IHN39" s="86"/>
      <c r="IHO39" s="86"/>
      <c r="IHP39" s="86"/>
      <c r="IHQ39" s="86"/>
      <c r="IHR39" s="86"/>
      <c r="IHS39" s="86"/>
      <c r="IHT39" s="86"/>
      <c r="IHU39" s="86"/>
      <c r="IHV39" s="86"/>
      <c r="IHW39" s="86"/>
      <c r="IHX39" s="86"/>
      <c r="IHY39" s="86"/>
      <c r="IHZ39" s="86"/>
      <c r="IIA39" s="86"/>
      <c r="IIB39" s="86"/>
      <c r="IIC39" s="86"/>
      <c r="IID39" s="86"/>
      <c r="IIE39" s="86"/>
      <c r="IIF39" s="86"/>
      <c r="IIG39" s="86"/>
      <c r="IIH39" s="86"/>
      <c r="III39" s="86"/>
      <c r="IIJ39" s="86"/>
      <c r="IIK39" s="86"/>
      <c r="IIL39" s="86"/>
      <c r="IIM39" s="86"/>
      <c r="IIN39" s="86"/>
      <c r="IIO39" s="86"/>
      <c r="IIP39" s="86"/>
      <c r="IIQ39" s="86"/>
      <c r="IIR39" s="86"/>
      <c r="IIS39" s="86"/>
      <c r="IIT39" s="86"/>
      <c r="IIU39" s="86"/>
      <c r="IIV39" s="86"/>
      <c r="IIW39" s="86"/>
      <c r="IIX39" s="86"/>
      <c r="IIY39" s="86"/>
      <c r="IJF39" s="86"/>
      <c r="IJG39" s="86"/>
      <c r="IJH39" s="86"/>
      <c r="IJI39" s="86"/>
      <c r="IJJ39" s="86"/>
      <c r="IJK39" s="86"/>
      <c r="IJL39" s="86"/>
      <c r="IJM39" s="86"/>
      <c r="IJN39" s="86"/>
      <c r="IJO39" s="86"/>
      <c r="IJP39" s="86"/>
      <c r="IJQ39" s="86"/>
      <c r="IJR39" s="86"/>
      <c r="IJS39" s="86"/>
      <c r="IJT39" s="86"/>
      <c r="IJU39" s="86"/>
      <c r="IJV39" s="86"/>
      <c r="IJW39" s="86"/>
      <c r="IJX39" s="86"/>
      <c r="IJY39" s="86"/>
      <c r="IJZ39" s="86"/>
      <c r="IKA39" s="86"/>
      <c r="IKB39" s="86"/>
      <c r="IKC39" s="86"/>
      <c r="IKD39" s="86"/>
      <c r="IKE39" s="86"/>
      <c r="IKF39" s="86"/>
      <c r="IKG39" s="86"/>
      <c r="IKH39" s="86"/>
      <c r="IKI39" s="86"/>
      <c r="IKJ39" s="86"/>
      <c r="IKK39" s="86"/>
      <c r="IKL39" s="86"/>
      <c r="IKM39" s="86"/>
      <c r="IKN39" s="86"/>
      <c r="IKO39" s="86"/>
      <c r="IKP39" s="86"/>
      <c r="IKQ39" s="86"/>
      <c r="IKR39" s="86"/>
      <c r="IKS39" s="86"/>
      <c r="IKT39" s="86"/>
      <c r="IKU39" s="86"/>
      <c r="IKV39" s="86"/>
      <c r="IKW39" s="86"/>
      <c r="IKX39" s="86"/>
      <c r="IKY39" s="86"/>
      <c r="IKZ39" s="86"/>
      <c r="ILA39" s="86"/>
      <c r="ILB39" s="86"/>
      <c r="ILC39" s="86"/>
      <c r="ILD39" s="86"/>
      <c r="ILE39" s="86"/>
      <c r="ILF39" s="86"/>
      <c r="ILG39" s="86"/>
      <c r="ILH39" s="86"/>
      <c r="ILI39" s="86"/>
      <c r="ILJ39" s="86"/>
      <c r="ILK39" s="86"/>
      <c r="ILL39" s="86"/>
      <c r="ILM39" s="86"/>
      <c r="ILN39" s="86"/>
      <c r="ILO39" s="86"/>
      <c r="ILP39" s="86"/>
      <c r="ILQ39" s="86"/>
      <c r="ILR39" s="86"/>
      <c r="ILS39" s="86"/>
      <c r="ILT39" s="86"/>
      <c r="ILU39" s="86"/>
      <c r="ILV39" s="86"/>
      <c r="ILW39" s="86"/>
      <c r="ILX39" s="86"/>
      <c r="ILY39" s="86"/>
      <c r="ILZ39" s="86"/>
      <c r="IMA39" s="86"/>
      <c r="IMB39" s="86"/>
      <c r="IMC39" s="86"/>
      <c r="IMD39" s="86"/>
      <c r="IME39" s="86"/>
      <c r="IMF39" s="86"/>
      <c r="IMG39" s="86"/>
      <c r="IMH39" s="86"/>
      <c r="IMI39" s="86"/>
      <c r="IMJ39" s="86"/>
      <c r="IMK39" s="86"/>
      <c r="IML39" s="86"/>
      <c r="IMM39" s="86"/>
      <c r="IMN39" s="86"/>
      <c r="IMO39" s="86"/>
      <c r="IMP39" s="86"/>
      <c r="IMQ39" s="86"/>
      <c r="IMR39" s="86"/>
      <c r="IMS39" s="86"/>
      <c r="IMT39" s="86"/>
      <c r="IMU39" s="86"/>
      <c r="IMV39" s="86"/>
      <c r="IMW39" s="86"/>
      <c r="IMX39" s="86"/>
      <c r="IMY39" s="86"/>
      <c r="IMZ39" s="86"/>
      <c r="INA39" s="86"/>
      <c r="INB39" s="86"/>
      <c r="INC39" s="86"/>
      <c r="IND39" s="86"/>
      <c r="INE39" s="86"/>
      <c r="INF39" s="86"/>
      <c r="ING39" s="86"/>
      <c r="INH39" s="86"/>
      <c r="INI39" s="86"/>
      <c r="INJ39" s="86"/>
      <c r="INK39" s="86"/>
      <c r="INL39" s="86"/>
      <c r="INM39" s="86"/>
      <c r="INN39" s="86"/>
      <c r="INO39" s="86"/>
      <c r="INP39" s="86"/>
      <c r="INQ39" s="86"/>
      <c r="INR39" s="86"/>
      <c r="INS39" s="86"/>
      <c r="INT39" s="86"/>
      <c r="INU39" s="86"/>
      <c r="INV39" s="86"/>
      <c r="INW39" s="86"/>
      <c r="INX39" s="86"/>
      <c r="INY39" s="86"/>
      <c r="INZ39" s="86"/>
      <c r="IOA39" s="86"/>
      <c r="IOB39" s="86"/>
      <c r="IOC39" s="86"/>
      <c r="IOD39" s="86"/>
      <c r="IOE39" s="86"/>
      <c r="IOF39" s="86"/>
      <c r="IOG39" s="86"/>
      <c r="IOH39" s="86"/>
      <c r="IOI39" s="86"/>
      <c r="IOJ39" s="86"/>
      <c r="IOK39" s="86"/>
      <c r="IOL39" s="86"/>
      <c r="IOM39" s="86"/>
      <c r="ION39" s="86"/>
      <c r="IOO39" s="86"/>
      <c r="IOP39" s="86"/>
      <c r="IOQ39" s="86"/>
      <c r="IOR39" s="86"/>
      <c r="IOS39" s="86"/>
      <c r="IOT39" s="86"/>
      <c r="IOU39" s="86"/>
      <c r="IOV39" s="86"/>
      <c r="IOW39" s="86"/>
      <c r="IOX39" s="86"/>
      <c r="IOY39" s="86"/>
      <c r="IOZ39" s="86"/>
      <c r="IPA39" s="86"/>
      <c r="IPB39" s="86"/>
      <c r="IPC39" s="86"/>
      <c r="IPD39" s="86"/>
      <c r="IPE39" s="86"/>
      <c r="IPF39" s="86"/>
      <c r="IPG39" s="86"/>
      <c r="IPH39" s="86"/>
      <c r="IPI39" s="86"/>
      <c r="IPJ39" s="86"/>
      <c r="IPK39" s="86"/>
      <c r="IPL39" s="86"/>
      <c r="IPM39" s="86"/>
      <c r="IPN39" s="86"/>
      <c r="IPO39" s="86"/>
      <c r="IPP39" s="86"/>
      <c r="IPQ39" s="86"/>
      <c r="IPR39" s="86"/>
      <c r="IPS39" s="86"/>
      <c r="IPT39" s="86"/>
      <c r="IPU39" s="86"/>
      <c r="IPV39" s="86"/>
      <c r="IPW39" s="86"/>
      <c r="IPX39" s="86"/>
      <c r="IPY39" s="86"/>
      <c r="IPZ39" s="86"/>
      <c r="IQA39" s="86"/>
      <c r="IQB39" s="86"/>
      <c r="IQC39" s="86"/>
      <c r="IQD39" s="86"/>
      <c r="IQE39" s="86"/>
      <c r="IQF39" s="86"/>
      <c r="IQG39" s="86"/>
      <c r="IQH39" s="86"/>
      <c r="IQI39" s="86"/>
      <c r="IQJ39" s="86"/>
      <c r="IQK39" s="86"/>
      <c r="IQL39" s="86"/>
      <c r="IQM39" s="86"/>
      <c r="IQN39" s="86"/>
      <c r="IQO39" s="86"/>
      <c r="IQP39" s="86"/>
      <c r="IQQ39" s="86"/>
      <c r="IQR39" s="86"/>
      <c r="IQS39" s="86"/>
      <c r="IQT39" s="86"/>
      <c r="IQU39" s="86"/>
      <c r="IQV39" s="86"/>
      <c r="IQW39" s="86"/>
      <c r="IQX39" s="86"/>
      <c r="IQY39" s="86"/>
      <c r="IQZ39" s="86"/>
      <c r="IRA39" s="86"/>
      <c r="IRB39" s="86"/>
      <c r="IRC39" s="86"/>
      <c r="IRD39" s="86"/>
      <c r="IRE39" s="86"/>
      <c r="IRF39" s="86"/>
      <c r="IRG39" s="86"/>
      <c r="IRH39" s="86"/>
      <c r="IRI39" s="86"/>
      <c r="IRJ39" s="86"/>
      <c r="IRK39" s="86"/>
      <c r="IRL39" s="86"/>
      <c r="IRM39" s="86"/>
      <c r="IRN39" s="86"/>
      <c r="IRO39" s="86"/>
      <c r="IRP39" s="86"/>
      <c r="IRQ39" s="86"/>
      <c r="IRR39" s="86"/>
      <c r="IRS39" s="86"/>
      <c r="IRT39" s="86"/>
      <c r="IRU39" s="86"/>
      <c r="IRV39" s="86"/>
      <c r="IRW39" s="86"/>
      <c r="IRX39" s="86"/>
      <c r="IRY39" s="86"/>
      <c r="IRZ39" s="86"/>
      <c r="ISA39" s="86"/>
      <c r="ISB39" s="86"/>
      <c r="ISC39" s="86"/>
      <c r="ISD39" s="86"/>
      <c r="ISE39" s="86"/>
      <c r="ISF39" s="86"/>
      <c r="ISG39" s="86"/>
      <c r="ISH39" s="86"/>
      <c r="ISI39" s="86"/>
      <c r="ISJ39" s="86"/>
      <c r="ISK39" s="86"/>
      <c r="ISL39" s="86"/>
      <c r="ISM39" s="86"/>
      <c r="ISN39" s="86"/>
      <c r="ISO39" s="86"/>
      <c r="ISP39" s="86"/>
      <c r="ISQ39" s="86"/>
      <c r="ISR39" s="86"/>
      <c r="ISS39" s="86"/>
      <c r="IST39" s="86"/>
      <c r="ISU39" s="86"/>
      <c r="ITB39" s="86"/>
      <c r="ITC39" s="86"/>
      <c r="ITD39" s="86"/>
      <c r="ITE39" s="86"/>
      <c r="ITF39" s="86"/>
      <c r="ITG39" s="86"/>
      <c r="ITH39" s="86"/>
      <c r="ITI39" s="86"/>
      <c r="ITJ39" s="86"/>
      <c r="ITK39" s="86"/>
      <c r="ITL39" s="86"/>
      <c r="ITM39" s="86"/>
      <c r="ITN39" s="86"/>
      <c r="ITO39" s="86"/>
      <c r="ITP39" s="86"/>
      <c r="ITQ39" s="86"/>
      <c r="ITR39" s="86"/>
      <c r="ITS39" s="86"/>
      <c r="ITT39" s="86"/>
      <c r="ITU39" s="86"/>
      <c r="ITV39" s="86"/>
      <c r="ITW39" s="86"/>
      <c r="ITX39" s="86"/>
      <c r="ITY39" s="86"/>
      <c r="ITZ39" s="86"/>
      <c r="IUA39" s="86"/>
      <c r="IUB39" s="86"/>
      <c r="IUC39" s="86"/>
      <c r="IUD39" s="86"/>
      <c r="IUE39" s="86"/>
      <c r="IUF39" s="86"/>
      <c r="IUG39" s="86"/>
      <c r="IUH39" s="86"/>
      <c r="IUI39" s="86"/>
      <c r="IUJ39" s="86"/>
      <c r="IUK39" s="86"/>
      <c r="IUL39" s="86"/>
      <c r="IUM39" s="86"/>
      <c r="IUN39" s="86"/>
      <c r="IUO39" s="86"/>
      <c r="IUP39" s="86"/>
      <c r="IUQ39" s="86"/>
      <c r="IUR39" s="86"/>
      <c r="IUS39" s="86"/>
      <c r="IUT39" s="86"/>
      <c r="IUU39" s="86"/>
      <c r="IUV39" s="86"/>
      <c r="IUW39" s="86"/>
      <c r="IUX39" s="86"/>
      <c r="IUY39" s="86"/>
      <c r="IUZ39" s="86"/>
      <c r="IVA39" s="86"/>
      <c r="IVB39" s="86"/>
      <c r="IVC39" s="86"/>
      <c r="IVD39" s="86"/>
      <c r="IVE39" s="86"/>
      <c r="IVF39" s="86"/>
      <c r="IVG39" s="86"/>
      <c r="IVH39" s="86"/>
      <c r="IVI39" s="86"/>
      <c r="IVJ39" s="86"/>
      <c r="IVK39" s="86"/>
      <c r="IVL39" s="86"/>
      <c r="IVM39" s="86"/>
      <c r="IVN39" s="86"/>
      <c r="IVO39" s="86"/>
      <c r="IVP39" s="86"/>
      <c r="IVQ39" s="86"/>
      <c r="IVR39" s="86"/>
      <c r="IVS39" s="86"/>
      <c r="IVT39" s="86"/>
      <c r="IVU39" s="86"/>
      <c r="IVV39" s="86"/>
      <c r="IVW39" s="86"/>
      <c r="IVX39" s="86"/>
      <c r="IVY39" s="86"/>
      <c r="IVZ39" s="86"/>
      <c r="IWA39" s="86"/>
      <c r="IWB39" s="86"/>
      <c r="IWC39" s="86"/>
      <c r="IWD39" s="86"/>
      <c r="IWE39" s="86"/>
      <c r="IWF39" s="86"/>
      <c r="IWG39" s="86"/>
      <c r="IWH39" s="86"/>
      <c r="IWI39" s="86"/>
      <c r="IWJ39" s="86"/>
      <c r="IWK39" s="86"/>
      <c r="IWL39" s="86"/>
      <c r="IWM39" s="86"/>
      <c r="IWN39" s="86"/>
      <c r="IWO39" s="86"/>
      <c r="IWP39" s="86"/>
      <c r="IWQ39" s="86"/>
      <c r="IWR39" s="86"/>
      <c r="IWS39" s="86"/>
      <c r="IWT39" s="86"/>
      <c r="IWU39" s="86"/>
      <c r="IWV39" s="86"/>
      <c r="IWW39" s="86"/>
      <c r="IWX39" s="86"/>
      <c r="IWY39" s="86"/>
      <c r="IWZ39" s="86"/>
      <c r="IXA39" s="86"/>
      <c r="IXB39" s="86"/>
      <c r="IXC39" s="86"/>
      <c r="IXD39" s="86"/>
      <c r="IXE39" s="86"/>
      <c r="IXF39" s="86"/>
      <c r="IXG39" s="86"/>
      <c r="IXH39" s="86"/>
      <c r="IXI39" s="86"/>
      <c r="IXJ39" s="86"/>
      <c r="IXK39" s="86"/>
      <c r="IXL39" s="86"/>
      <c r="IXM39" s="86"/>
      <c r="IXN39" s="86"/>
      <c r="IXO39" s="86"/>
      <c r="IXP39" s="86"/>
      <c r="IXQ39" s="86"/>
      <c r="IXR39" s="86"/>
      <c r="IXS39" s="86"/>
      <c r="IXT39" s="86"/>
      <c r="IXU39" s="86"/>
      <c r="IXV39" s="86"/>
      <c r="IXW39" s="86"/>
      <c r="IXX39" s="86"/>
      <c r="IXY39" s="86"/>
      <c r="IXZ39" s="86"/>
      <c r="IYA39" s="86"/>
      <c r="IYB39" s="86"/>
      <c r="IYC39" s="86"/>
      <c r="IYD39" s="86"/>
      <c r="IYE39" s="86"/>
      <c r="IYF39" s="86"/>
      <c r="IYG39" s="86"/>
      <c r="IYH39" s="86"/>
      <c r="IYI39" s="86"/>
      <c r="IYJ39" s="86"/>
      <c r="IYK39" s="86"/>
      <c r="IYL39" s="86"/>
      <c r="IYM39" s="86"/>
      <c r="IYN39" s="86"/>
      <c r="IYO39" s="86"/>
      <c r="IYP39" s="86"/>
      <c r="IYQ39" s="86"/>
      <c r="IYR39" s="86"/>
      <c r="IYS39" s="86"/>
      <c r="IYT39" s="86"/>
      <c r="IYU39" s="86"/>
      <c r="IYV39" s="86"/>
      <c r="IYW39" s="86"/>
      <c r="IYX39" s="86"/>
      <c r="IYY39" s="86"/>
      <c r="IYZ39" s="86"/>
      <c r="IZA39" s="86"/>
      <c r="IZB39" s="86"/>
      <c r="IZC39" s="86"/>
      <c r="IZD39" s="86"/>
      <c r="IZE39" s="86"/>
      <c r="IZF39" s="86"/>
      <c r="IZG39" s="86"/>
      <c r="IZH39" s="86"/>
      <c r="IZI39" s="86"/>
      <c r="IZJ39" s="86"/>
      <c r="IZK39" s="86"/>
      <c r="IZL39" s="86"/>
      <c r="IZM39" s="86"/>
      <c r="IZN39" s="86"/>
      <c r="IZO39" s="86"/>
      <c r="IZP39" s="86"/>
      <c r="IZQ39" s="86"/>
      <c r="IZR39" s="86"/>
      <c r="IZS39" s="86"/>
      <c r="IZT39" s="86"/>
      <c r="IZU39" s="86"/>
      <c r="IZV39" s="86"/>
      <c r="IZW39" s="86"/>
      <c r="IZX39" s="86"/>
      <c r="IZY39" s="86"/>
      <c r="IZZ39" s="86"/>
      <c r="JAA39" s="86"/>
      <c r="JAB39" s="86"/>
      <c r="JAC39" s="86"/>
      <c r="JAD39" s="86"/>
      <c r="JAE39" s="86"/>
      <c r="JAF39" s="86"/>
      <c r="JAG39" s="86"/>
      <c r="JAH39" s="86"/>
      <c r="JAI39" s="86"/>
      <c r="JAJ39" s="86"/>
      <c r="JAK39" s="86"/>
      <c r="JAL39" s="86"/>
      <c r="JAM39" s="86"/>
      <c r="JAN39" s="86"/>
      <c r="JAO39" s="86"/>
      <c r="JAP39" s="86"/>
      <c r="JAQ39" s="86"/>
      <c r="JAR39" s="86"/>
      <c r="JAS39" s="86"/>
      <c r="JAT39" s="86"/>
      <c r="JAU39" s="86"/>
      <c r="JAV39" s="86"/>
      <c r="JAW39" s="86"/>
      <c r="JAX39" s="86"/>
      <c r="JAY39" s="86"/>
      <c r="JAZ39" s="86"/>
      <c r="JBA39" s="86"/>
      <c r="JBB39" s="86"/>
      <c r="JBC39" s="86"/>
      <c r="JBD39" s="86"/>
      <c r="JBE39" s="86"/>
      <c r="JBF39" s="86"/>
      <c r="JBG39" s="86"/>
      <c r="JBH39" s="86"/>
      <c r="JBI39" s="86"/>
      <c r="JBJ39" s="86"/>
      <c r="JBK39" s="86"/>
      <c r="JBL39" s="86"/>
      <c r="JBM39" s="86"/>
      <c r="JBN39" s="86"/>
      <c r="JBO39" s="86"/>
      <c r="JBP39" s="86"/>
      <c r="JBQ39" s="86"/>
      <c r="JBR39" s="86"/>
      <c r="JBS39" s="86"/>
      <c r="JBT39" s="86"/>
      <c r="JBU39" s="86"/>
      <c r="JBV39" s="86"/>
      <c r="JBW39" s="86"/>
      <c r="JBX39" s="86"/>
      <c r="JBY39" s="86"/>
      <c r="JBZ39" s="86"/>
      <c r="JCA39" s="86"/>
      <c r="JCB39" s="86"/>
      <c r="JCC39" s="86"/>
      <c r="JCD39" s="86"/>
      <c r="JCE39" s="86"/>
      <c r="JCF39" s="86"/>
      <c r="JCG39" s="86"/>
      <c r="JCH39" s="86"/>
      <c r="JCI39" s="86"/>
      <c r="JCJ39" s="86"/>
      <c r="JCK39" s="86"/>
      <c r="JCL39" s="86"/>
      <c r="JCM39" s="86"/>
      <c r="JCN39" s="86"/>
      <c r="JCO39" s="86"/>
      <c r="JCP39" s="86"/>
      <c r="JCQ39" s="86"/>
      <c r="JCX39" s="86"/>
      <c r="JCY39" s="86"/>
      <c r="JCZ39" s="86"/>
      <c r="JDA39" s="86"/>
      <c r="JDB39" s="86"/>
      <c r="JDC39" s="86"/>
      <c r="JDD39" s="86"/>
      <c r="JDE39" s="86"/>
      <c r="JDF39" s="86"/>
      <c r="JDG39" s="86"/>
      <c r="JDH39" s="86"/>
      <c r="JDI39" s="86"/>
      <c r="JDJ39" s="86"/>
      <c r="JDK39" s="86"/>
      <c r="JDL39" s="86"/>
      <c r="JDM39" s="86"/>
      <c r="JDN39" s="86"/>
      <c r="JDO39" s="86"/>
      <c r="JDP39" s="86"/>
      <c r="JDQ39" s="86"/>
      <c r="JDR39" s="86"/>
      <c r="JDS39" s="86"/>
      <c r="JDT39" s="86"/>
      <c r="JDU39" s="86"/>
      <c r="JDV39" s="86"/>
      <c r="JDW39" s="86"/>
      <c r="JDX39" s="86"/>
      <c r="JDY39" s="86"/>
      <c r="JDZ39" s="86"/>
      <c r="JEA39" s="86"/>
      <c r="JEB39" s="86"/>
      <c r="JEC39" s="86"/>
      <c r="JED39" s="86"/>
      <c r="JEE39" s="86"/>
      <c r="JEF39" s="86"/>
      <c r="JEG39" s="86"/>
      <c r="JEH39" s="86"/>
      <c r="JEI39" s="86"/>
      <c r="JEJ39" s="86"/>
      <c r="JEK39" s="86"/>
      <c r="JEL39" s="86"/>
      <c r="JEM39" s="86"/>
      <c r="JEN39" s="86"/>
      <c r="JEO39" s="86"/>
      <c r="JEP39" s="86"/>
      <c r="JEQ39" s="86"/>
      <c r="JER39" s="86"/>
      <c r="JES39" s="86"/>
      <c r="JET39" s="86"/>
      <c r="JEU39" s="86"/>
      <c r="JEV39" s="86"/>
      <c r="JEW39" s="86"/>
      <c r="JEX39" s="86"/>
      <c r="JEY39" s="86"/>
      <c r="JEZ39" s="86"/>
      <c r="JFA39" s="86"/>
      <c r="JFB39" s="86"/>
      <c r="JFC39" s="86"/>
      <c r="JFD39" s="86"/>
      <c r="JFE39" s="86"/>
      <c r="JFF39" s="86"/>
      <c r="JFG39" s="86"/>
      <c r="JFH39" s="86"/>
      <c r="JFI39" s="86"/>
      <c r="JFJ39" s="86"/>
      <c r="JFK39" s="86"/>
      <c r="JFL39" s="86"/>
      <c r="JFM39" s="86"/>
      <c r="JFN39" s="86"/>
      <c r="JFO39" s="86"/>
      <c r="JFP39" s="86"/>
      <c r="JFQ39" s="86"/>
      <c r="JFR39" s="86"/>
      <c r="JFS39" s="86"/>
      <c r="JFT39" s="86"/>
      <c r="JFU39" s="86"/>
      <c r="JFV39" s="86"/>
      <c r="JFW39" s="86"/>
      <c r="JFX39" s="86"/>
      <c r="JFY39" s="86"/>
      <c r="JFZ39" s="86"/>
      <c r="JGA39" s="86"/>
      <c r="JGB39" s="86"/>
      <c r="JGC39" s="86"/>
      <c r="JGD39" s="86"/>
      <c r="JGE39" s="86"/>
      <c r="JGF39" s="86"/>
      <c r="JGG39" s="86"/>
      <c r="JGH39" s="86"/>
      <c r="JGI39" s="86"/>
      <c r="JGJ39" s="86"/>
      <c r="JGK39" s="86"/>
      <c r="JGL39" s="86"/>
      <c r="JGM39" s="86"/>
      <c r="JGN39" s="86"/>
      <c r="JGO39" s="86"/>
      <c r="JGP39" s="86"/>
      <c r="JGQ39" s="86"/>
      <c r="JGR39" s="86"/>
      <c r="JGS39" s="86"/>
      <c r="JGT39" s="86"/>
      <c r="JGU39" s="86"/>
      <c r="JGV39" s="86"/>
      <c r="JGW39" s="86"/>
      <c r="JGX39" s="86"/>
      <c r="JGY39" s="86"/>
      <c r="JGZ39" s="86"/>
      <c r="JHA39" s="86"/>
      <c r="JHB39" s="86"/>
      <c r="JHC39" s="86"/>
      <c r="JHD39" s="86"/>
      <c r="JHE39" s="86"/>
      <c r="JHF39" s="86"/>
      <c r="JHG39" s="86"/>
      <c r="JHH39" s="86"/>
      <c r="JHI39" s="86"/>
      <c r="JHJ39" s="86"/>
      <c r="JHK39" s="86"/>
      <c r="JHL39" s="86"/>
      <c r="JHM39" s="86"/>
      <c r="JHN39" s="86"/>
      <c r="JHO39" s="86"/>
      <c r="JHP39" s="86"/>
      <c r="JHQ39" s="86"/>
      <c r="JHR39" s="86"/>
      <c r="JHS39" s="86"/>
      <c r="JHT39" s="86"/>
      <c r="JHU39" s="86"/>
      <c r="JHV39" s="86"/>
      <c r="JHW39" s="86"/>
      <c r="JHX39" s="86"/>
      <c r="JHY39" s="86"/>
      <c r="JHZ39" s="86"/>
      <c r="JIA39" s="86"/>
      <c r="JIB39" s="86"/>
      <c r="JIC39" s="86"/>
      <c r="JID39" s="86"/>
      <c r="JIE39" s="86"/>
      <c r="JIF39" s="86"/>
      <c r="JIG39" s="86"/>
      <c r="JIH39" s="86"/>
      <c r="JII39" s="86"/>
      <c r="JIJ39" s="86"/>
      <c r="JIK39" s="86"/>
      <c r="JIL39" s="86"/>
      <c r="JIM39" s="86"/>
      <c r="JIN39" s="86"/>
      <c r="JIO39" s="86"/>
      <c r="JIP39" s="86"/>
      <c r="JIQ39" s="86"/>
      <c r="JIR39" s="86"/>
      <c r="JIS39" s="86"/>
      <c r="JIT39" s="86"/>
      <c r="JIU39" s="86"/>
      <c r="JIV39" s="86"/>
      <c r="JIW39" s="86"/>
      <c r="JIX39" s="86"/>
      <c r="JIY39" s="86"/>
      <c r="JIZ39" s="86"/>
      <c r="JJA39" s="86"/>
      <c r="JJB39" s="86"/>
      <c r="JJC39" s="86"/>
      <c r="JJD39" s="86"/>
      <c r="JJE39" s="86"/>
      <c r="JJF39" s="86"/>
      <c r="JJG39" s="86"/>
      <c r="JJH39" s="86"/>
      <c r="JJI39" s="86"/>
      <c r="JJJ39" s="86"/>
      <c r="JJK39" s="86"/>
      <c r="JJL39" s="86"/>
      <c r="JJM39" s="86"/>
      <c r="JJN39" s="86"/>
      <c r="JJO39" s="86"/>
      <c r="JJP39" s="86"/>
      <c r="JJQ39" s="86"/>
      <c r="JJR39" s="86"/>
      <c r="JJS39" s="86"/>
      <c r="JJT39" s="86"/>
      <c r="JJU39" s="86"/>
      <c r="JJV39" s="86"/>
      <c r="JJW39" s="86"/>
      <c r="JJX39" s="86"/>
      <c r="JJY39" s="86"/>
      <c r="JJZ39" s="86"/>
      <c r="JKA39" s="86"/>
      <c r="JKB39" s="86"/>
      <c r="JKC39" s="86"/>
      <c r="JKD39" s="86"/>
      <c r="JKE39" s="86"/>
      <c r="JKF39" s="86"/>
      <c r="JKG39" s="86"/>
      <c r="JKH39" s="86"/>
      <c r="JKI39" s="86"/>
      <c r="JKJ39" s="86"/>
      <c r="JKK39" s="86"/>
      <c r="JKL39" s="86"/>
      <c r="JKM39" s="86"/>
      <c r="JKN39" s="86"/>
      <c r="JKO39" s="86"/>
      <c r="JKP39" s="86"/>
      <c r="JKQ39" s="86"/>
      <c r="JKR39" s="86"/>
      <c r="JKS39" s="86"/>
      <c r="JKT39" s="86"/>
      <c r="JKU39" s="86"/>
      <c r="JKV39" s="86"/>
      <c r="JKW39" s="86"/>
      <c r="JKX39" s="86"/>
      <c r="JKY39" s="86"/>
      <c r="JKZ39" s="86"/>
      <c r="JLA39" s="86"/>
      <c r="JLB39" s="86"/>
      <c r="JLC39" s="86"/>
      <c r="JLD39" s="86"/>
      <c r="JLE39" s="86"/>
      <c r="JLF39" s="86"/>
      <c r="JLG39" s="86"/>
      <c r="JLH39" s="86"/>
      <c r="JLI39" s="86"/>
      <c r="JLJ39" s="86"/>
      <c r="JLK39" s="86"/>
      <c r="JLL39" s="86"/>
      <c r="JLM39" s="86"/>
      <c r="JLN39" s="86"/>
      <c r="JLO39" s="86"/>
      <c r="JLP39" s="86"/>
      <c r="JLQ39" s="86"/>
      <c r="JLR39" s="86"/>
      <c r="JLS39" s="86"/>
      <c r="JLT39" s="86"/>
      <c r="JLU39" s="86"/>
      <c r="JLV39" s="86"/>
      <c r="JLW39" s="86"/>
      <c r="JLX39" s="86"/>
      <c r="JLY39" s="86"/>
      <c r="JLZ39" s="86"/>
      <c r="JMA39" s="86"/>
      <c r="JMB39" s="86"/>
      <c r="JMC39" s="86"/>
      <c r="JMD39" s="86"/>
      <c r="JME39" s="86"/>
      <c r="JMF39" s="86"/>
      <c r="JMG39" s="86"/>
      <c r="JMH39" s="86"/>
      <c r="JMI39" s="86"/>
      <c r="JMJ39" s="86"/>
      <c r="JMK39" s="86"/>
      <c r="JML39" s="86"/>
      <c r="JMM39" s="86"/>
      <c r="JMT39" s="86"/>
      <c r="JMU39" s="86"/>
      <c r="JMV39" s="86"/>
      <c r="JMW39" s="86"/>
      <c r="JMX39" s="86"/>
      <c r="JMY39" s="86"/>
      <c r="JMZ39" s="86"/>
      <c r="JNA39" s="86"/>
      <c r="JNB39" s="86"/>
      <c r="JNC39" s="86"/>
      <c r="JND39" s="86"/>
      <c r="JNE39" s="86"/>
      <c r="JNF39" s="86"/>
      <c r="JNG39" s="86"/>
      <c r="JNH39" s="86"/>
      <c r="JNI39" s="86"/>
      <c r="JNJ39" s="86"/>
      <c r="JNK39" s="86"/>
      <c r="JNL39" s="86"/>
      <c r="JNM39" s="86"/>
      <c r="JNN39" s="86"/>
      <c r="JNO39" s="86"/>
      <c r="JNP39" s="86"/>
      <c r="JNQ39" s="86"/>
      <c r="JNR39" s="86"/>
      <c r="JNS39" s="86"/>
      <c r="JNT39" s="86"/>
      <c r="JNU39" s="86"/>
      <c r="JNV39" s="86"/>
      <c r="JNW39" s="86"/>
      <c r="JNX39" s="86"/>
      <c r="JNY39" s="86"/>
      <c r="JNZ39" s="86"/>
      <c r="JOA39" s="86"/>
      <c r="JOB39" s="86"/>
      <c r="JOC39" s="86"/>
      <c r="JOD39" s="86"/>
      <c r="JOE39" s="86"/>
      <c r="JOF39" s="86"/>
      <c r="JOG39" s="86"/>
      <c r="JOH39" s="86"/>
      <c r="JOI39" s="86"/>
      <c r="JOJ39" s="86"/>
      <c r="JOK39" s="86"/>
      <c r="JOL39" s="86"/>
      <c r="JOM39" s="86"/>
      <c r="JON39" s="86"/>
      <c r="JOO39" s="86"/>
      <c r="JOP39" s="86"/>
      <c r="JOQ39" s="86"/>
      <c r="JOR39" s="86"/>
      <c r="JOS39" s="86"/>
      <c r="JOT39" s="86"/>
      <c r="JOU39" s="86"/>
      <c r="JOV39" s="86"/>
      <c r="JOW39" s="86"/>
      <c r="JOX39" s="86"/>
      <c r="JOY39" s="86"/>
      <c r="JOZ39" s="86"/>
      <c r="JPA39" s="86"/>
      <c r="JPB39" s="86"/>
      <c r="JPC39" s="86"/>
      <c r="JPD39" s="86"/>
      <c r="JPE39" s="86"/>
      <c r="JPF39" s="86"/>
      <c r="JPG39" s="86"/>
      <c r="JPH39" s="86"/>
      <c r="JPI39" s="86"/>
      <c r="JPJ39" s="86"/>
      <c r="JPK39" s="86"/>
      <c r="JPL39" s="86"/>
      <c r="JPM39" s="86"/>
      <c r="JPN39" s="86"/>
      <c r="JPO39" s="86"/>
      <c r="JPP39" s="86"/>
      <c r="JPQ39" s="86"/>
      <c r="JPR39" s="86"/>
      <c r="JPS39" s="86"/>
      <c r="JPT39" s="86"/>
      <c r="JPU39" s="86"/>
      <c r="JPV39" s="86"/>
      <c r="JPW39" s="86"/>
      <c r="JPX39" s="86"/>
      <c r="JPY39" s="86"/>
      <c r="JPZ39" s="86"/>
      <c r="JQA39" s="86"/>
      <c r="JQB39" s="86"/>
      <c r="JQC39" s="86"/>
      <c r="JQD39" s="86"/>
      <c r="JQE39" s="86"/>
      <c r="JQF39" s="86"/>
      <c r="JQG39" s="86"/>
      <c r="JQH39" s="86"/>
      <c r="JQI39" s="86"/>
      <c r="JQJ39" s="86"/>
      <c r="JQK39" s="86"/>
      <c r="JQL39" s="86"/>
      <c r="JQM39" s="86"/>
      <c r="JQN39" s="86"/>
      <c r="JQO39" s="86"/>
      <c r="JQP39" s="86"/>
      <c r="JQQ39" s="86"/>
      <c r="JQR39" s="86"/>
      <c r="JQS39" s="86"/>
      <c r="JQT39" s="86"/>
      <c r="JQU39" s="86"/>
      <c r="JQV39" s="86"/>
      <c r="JQW39" s="86"/>
      <c r="JQX39" s="86"/>
      <c r="JQY39" s="86"/>
      <c r="JQZ39" s="86"/>
      <c r="JRA39" s="86"/>
      <c r="JRB39" s="86"/>
      <c r="JRC39" s="86"/>
      <c r="JRD39" s="86"/>
      <c r="JRE39" s="86"/>
      <c r="JRF39" s="86"/>
      <c r="JRG39" s="86"/>
      <c r="JRH39" s="86"/>
      <c r="JRI39" s="86"/>
      <c r="JRJ39" s="86"/>
      <c r="JRK39" s="86"/>
      <c r="JRL39" s="86"/>
      <c r="JRM39" s="86"/>
      <c r="JRN39" s="86"/>
      <c r="JRO39" s="86"/>
      <c r="JRP39" s="86"/>
      <c r="JRQ39" s="86"/>
      <c r="JRR39" s="86"/>
      <c r="JRS39" s="86"/>
      <c r="JRT39" s="86"/>
      <c r="JRU39" s="86"/>
      <c r="JRV39" s="86"/>
      <c r="JRW39" s="86"/>
      <c r="JRX39" s="86"/>
      <c r="JRY39" s="86"/>
      <c r="JRZ39" s="86"/>
      <c r="JSA39" s="86"/>
      <c r="JSB39" s="86"/>
      <c r="JSC39" s="86"/>
      <c r="JSD39" s="86"/>
      <c r="JSE39" s="86"/>
      <c r="JSF39" s="86"/>
      <c r="JSG39" s="86"/>
      <c r="JSH39" s="86"/>
      <c r="JSI39" s="86"/>
      <c r="JSJ39" s="86"/>
      <c r="JSK39" s="86"/>
      <c r="JSL39" s="86"/>
      <c r="JSM39" s="86"/>
      <c r="JSN39" s="86"/>
      <c r="JSO39" s="86"/>
      <c r="JSP39" s="86"/>
      <c r="JSQ39" s="86"/>
      <c r="JSR39" s="86"/>
      <c r="JSS39" s="86"/>
      <c r="JST39" s="86"/>
      <c r="JSU39" s="86"/>
      <c r="JSV39" s="86"/>
      <c r="JSW39" s="86"/>
      <c r="JSX39" s="86"/>
      <c r="JSY39" s="86"/>
      <c r="JSZ39" s="86"/>
      <c r="JTA39" s="86"/>
      <c r="JTB39" s="86"/>
      <c r="JTC39" s="86"/>
      <c r="JTD39" s="86"/>
      <c r="JTE39" s="86"/>
      <c r="JTF39" s="86"/>
      <c r="JTG39" s="86"/>
      <c r="JTH39" s="86"/>
      <c r="JTI39" s="86"/>
      <c r="JTJ39" s="86"/>
      <c r="JTK39" s="86"/>
      <c r="JTL39" s="86"/>
      <c r="JTM39" s="86"/>
      <c r="JTN39" s="86"/>
      <c r="JTO39" s="86"/>
      <c r="JTP39" s="86"/>
      <c r="JTQ39" s="86"/>
      <c r="JTR39" s="86"/>
      <c r="JTS39" s="86"/>
      <c r="JTT39" s="86"/>
      <c r="JTU39" s="86"/>
      <c r="JTV39" s="86"/>
      <c r="JTW39" s="86"/>
      <c r="JTX39" s="86"/>
      <c r="JTY39" s="86"/>
      <c r="JTZ39" s="86"/>
      <c r="JUA39" s="86"/>
      <c r="JUB39" s="86"/>
      <c r="JUC39" s="86"/>
      <c r="JUD39" s="86"/>
      <c r="JUE39" s="86"/>
      <c r="JUF39" s="86"/>
      <c r="JUG39" s="86"/>
      <c r="JUH39" s="86"/>
      <c r="JUI39" s="86"/>
      <c r="JUJ39" s="86"/>
      <c r="JUK39" s="86"/>
      <c r="JUL39" s="86"/>
      <c r="JUM39" s="86"/>
      <c r="JUN39" s="86"/>
      <c r="JUO39" s="86"/>
      <c r="JUP39" s="86"/>
      <c r="JUQ39" s="86"/>
      <c r="JUR39" s="86"/>
      <c r="JUS39" s="86"/>
      <c r="JUT39" s="86"/>
      <c r="JUU39" s="86"/>
      <c r="JUV39" s="86"/>
      <c r="JUW39" s="86"/>
      <c r="JUX39" s="86"/>
      <c r="JUY39" s="86"/>
      <c r="JUZ39" s="86"/>
      <c r="JVA39" s="86"/>
      <c r="JVB39" s="86"/>
      <c r="JVC39" s="86"/>
      <c r="JVD39" s="86"/>
      <c r="JVE39" s="86"/>
      <c r="JVF39" s="86"/>
      <c r="JVG39" s="86"/>
      <c r="JVH39" s="86"/>
      <c r="JVI39" s="86"/>
      <c r="JVJ39" s="86"/>
      <c r="JVK39" s="86"/>
      <c r="JVL39" s="86"/>
      <c r="JVM39" s="86"/>
      <c r="JVN39" s="86"/>
      <c r="JVO39" s="86"/>
      <c r="JVP39" s="86"/>
      <c r="JVQ39" s="86"/>
      <c r="JVR39" s="86"/>
      <c r="JVS39" s="86"/>
      <c r="JVT39" s="86"/>
      <c r="JVU39" s="86"/>
      <c r="JVV39" s="86"/>
      <c r="JVW39" s="86"/>
      <c r="JVX39" s="86"/>
      <c r="JVY39" s="86"/>
      <c r="JVZ39" s="86"/>
      <c r="JWA39" s="86"/>
      <c r="JWB39" s="86"/>
      <c r="JWC39" s="86"/>
      <c r="JWD39" s="86"/>
      <c r="JWE39" s="86"/>
      <c r="JWF39" s="86"/>
      <c r="JWG39" s="86"/>
      <c r="JWH39" s="86"/>
      <c r="JWI39" s="86"/>
      <c r="JWP39" s="86"/>
      <c r="JWQ39" s="86"/>
      <c r="JWR39" s="86"/>
      <c r="JWS39" s="86"/>
      <c r="JWT39" s="86"/>
      <c r="JWU39" s="86"/>
      <c r="JWV39" s="86"/>
      <c r="JWW39" s="86"/>
      <c r="JWX39" s="86"/>
      <c r="JWY39" s="86"/>
      <c r="JWZ39" s="86"/>
      <c r="JXA39" s="86"/>
      <c r="JXB39" s="86"/>
      <c r="JXC39" s="86"/>
      <c r="JXD39" s="86"/>
      <c r="JXE39" s="86"/>
      <c r="JXF39" s="86"/>
      <c r="JXG39" s="86"/>
      <c r="JXH39" s="86"/>
      <c r="JXI39" s="86"/>
      <c r="JXJ39" s="86"/>
      <c r="JXK39" s="86"/>
      <c r="JXL39" s="86"/>
      <c r="JXM39" s="86"/>
      <c r="JXN39" s="86"/>
      <c r="JXO39" s="86"/>
      <c r="JXP39" s="86"/>
      <c r="JXQ39" s="86"/>
      <c r="JXR39" s="86"/>
      <c r="JXS39" s="86"/>
      <c r="JXT39" s="86"/>
      <c r="JXU39" s="86"/>
      <c r="JXV39" s="86"/>
      <c r="JXW39" s="86"/>
      <c r="JXX39" s="86"/>
      <c r="JXY39" s="86"/>
      <c r="JXZ39" s="86"/>
      <c r="JYA39" s="86"/>
      <c r="JYB39" s="86"/>
      <c r="JYC39" s="86"/>
      <c r="JYD39" s="86"/>
      <c r="JYE39" s="86"/>
      <c r="JYF39" s="86"/>
      <c r="JYG39" s="86"/>
      <c r="JYH39" s="86"/>
      <c r="JYI39" s="86"/>
      <c r="JYJ39" s="86"/>
      <c r="JYK39" s="86"/>
      <c r="JYL39" s="86"/>
      <c r="JYM39" s="86"/>
      <c r="JYN39" s="86"/>
      <c r="JYO39" s="86"/>
      <c r="JYP39" s="86"/>
      <c r="JYQ39" s="86"/>
      <c r="JYR39" s="86"/>
      <c r="JYS39" s="86"/>
      <c r="JYT39" s="86"/>
      <c r="JYU39" s="86"/>
      <c r="JYV39" s="86"/>
      <c r="JYW39" s="86"/>
      <c r="JYX39" s="86"/>
      <c r="JYY39" s="86"/>
      <c r="JYZ39" s="86"/>
      <c r="JZA39" s="86"/>
      <c r="JZB39" s="86"/>
      <c r="JZC39" s="86"/>
      <c r="JZD39" s="86"/>
      <c r="JZE39" s="86"/>
      <c r="JZF39" s="86"/>
      <c r="JZG39" s="86"/>
      <c r="JZH39" s="86"/>
      <c r="JZI39" s="86"/>
      <c r="JZJ39" s="86"/>
      <c r="JZK39" s="86"/>
      <c r="JZL39" s="86"/>
      <c r="JZM39" s="86"/>
      <c r="JZN39" s="86"/>
      <c r="JZO39" s="86"/>
      <c r="JZP39" s="86"/>
      <c r="JZQ39" s="86"/>
      <c r="JZR39" s="86"/>
      <c r="JZS39" s="86"/>
      <c r="JZT39" s="86"/>
      <c r="JZU39" s="86"/>
      <c r="JZV39" s="86"/>
      <c r="JZW39" s="86"/>
      <c r="JZX39" s="86"/>
      <c r="JZY39" s="86"/>
      <c r="JZZ39" s="86"/>
      <c r="KAA39" s="86"/>
      <c r="KAB39" s="86"/>
      <c r="KAC39" s="86"/>
      <c r="KAD39" s="86"/>
      <c r="KAE39" s="86"/>
      <c r="KAF39" s="86"/>
      <c r="KAG39" s="86"/>
      <c r="KAH39" s="86"/>
      <c r="KAI39" s="86"/>
      <c r="KAJ39" s="86"/>
      <c r="KAK39" s="86"/>
      <c r="KAL39" s="86"/>
      <c r="KAM39" s="86"/>
      <c r="KAN39" s="86"/>
      <c r="KAO39" s="86"/>
      <c r="KAP39" s="86"/>
      <c r="KAQ39" s="86"/>
      <c r="KAR39" s="86"/>
      <c r="KAS39" s="86"/>
      <c r="KAT39" s="86"/>
      <c r="KAU39" s="86"/>
      <c r="KAV39" s="86"/>
      <c r="KAW39" s="86"/>
      <c r="KAX39" s="86"/>
      <c r="KAY39" s="86"/>
      <c r="KAZ39" s="86"/>
      <c r="KBA39" s="86"/>
      <c r="KBB39" s="86"/>
      <c r="KBC39" s="86"/>
      <c r="KBD39" s="86"/>
      <c r="KBE39" s="86"/>
      <c r="KBF39" s="86"/>
      <c r="KBG39" s="86"/>
      <c r="KBH39" s="86"/>
      <c r="KBI39" s="86"/>
      <c r="KBJ39" s="86"/>
      <c r="KBK39" s="86"/>
      <c r="KBL39" s="86"/>
      <c r="KBM39" s="86"/>
      <c r="KBN39" s="86"/>
      <c r="KBO39" s="86"/>
      <c r="KBP39" s="86"/>
      <c r="KBQ39" s="86"/>
      <c r="KBR39" s="86"/>
      <c r="KBS39" s="86"/>
      <c r="KBT39" s="86"/>
      <c r="KBU39" s="86"/>
      <c r="KBV39" s="86"/>
      <c r="KBW39" s="86"/>
      <c r="KBX39" s="86"/>
      <c r="KBY39" s="86"/>
      <c r="KBZ39" s="86"/>
      <c r="KCA39" s="86"/>
      <c r="KCB39" s="86"/>
      <c r="KCC39" s="86"/>
      <c r="KCD39" s="86"/>
      <c r="KCE39" s="86"/>
      <c r="KCF39" s="86"/>
      <c r="KCG39" s="86"/>
      <c r="KCH39" s="86"/>
      <c r="KCI39" s="86"/>
      <c r="KCJ39" s="86"/>
      <c r="KCK39" s="86"/>
      <c r="KCL39" s="86"/>
      <c r="KCM39" s="86"/>
      <c r="KCN39" s="86"/>
      <c r="KCO39" s="86"/>
      <c r="KCP39" s="86"/>
      <c r="KCQ39" s="86"/>
      <c r="KCR39" s="86"/>
      <c r="KCS39" s="86"/>
      <c r="KCT39" s="86"/>
      <c r="KCU39" s="86"/>
      <c r="KCV39" s="86"/>
      <c r="KCW39" s="86"/>
      <c r="KCX39" s="86"/>
      <c r="KCY39" s="86"/>
      <c r="KCZ39" s="86"/>
      <c r="KDA39" s="86"/>
      <c r="KDB39" s="86"/>
      <c r="KDC39" s="86"/>
      <c r="KDD39" s="86"/>
      <c r="KDE39" s="86"/>
      <c r="KDF39" s="86"/>
      <c r="KDG39" s="86"/>
      <c r="KDH39" s="86"/>
      <c r="KDI39" s="86"/>
      <c r="KDJ39" s="86"/>
      <c r="KDK39" s="86"/>
      <c r="KDL39" s="86"/>
      <c r="KDM39" s="86"/>
      <c r="KDN39" s="86"/>
      <c r="KDO39" s="86"/>
      <c r="KDP39" s="86"/>
      <c r="KDQ39" s="86"/>
      <c r="KDR39" s="86"/>
      <c r="KDS39" s="86"/>
      <c r="KDT39" s="86"/>
      <c r="KDU39" s="86"/>
      <c r="KDV39" s="86"/>
      <c r="KDW39" s="86"/>
      <c r="KDX39" s="86"/>
      <c r="KDY39" s="86"/>
      <c r="KDZ39" s="86"/>
      <c r="KEA39" s="86"/>
      <c r="KEB39" s="86"/>
      <c r="KEC39" s="86"/>
      <c r="KED39" s="86"/>
      <c r="KEE39" s="86"/>
      <c r="KEF39" s="86"/>
      <c r="KEG39" s="86"/>
      <c r="KEH39" s="86"/>
      <c r="KEI39" s="86"/>
      <c r="KEJ39" s="86"/>
      <c r="KEK39" s="86"/>
      <c r="KEL39" s="86"/>
      <c r="KEM39" s="86"/>
      <c r="KEN39" s="86"/>
      <c r="KEO39" s="86"/>
      <c r="KEP39" s="86"/>
      <c r="KEQ39" s="86"/>
      <c r="KER39" s="86"/>
      <c r="KES39" s="86"/>
      <c r="KET39" s="86"/>
      <c r="KEU39" s="86"/>
      <c r="KEV39" s="86"/>
      <c r="KEW39" s="86"/>
      <c r="KEX39" s="86"/>
      <c r="KEY39" s="86"/>
      <c r="KEZ39" s="86"/>
      <c r="KFA39" s="86"/>
      <c r="KFB39" s="86"/>
      <c r="KFC39" s="86"/>
      <c r="KFD39" s="86"/>
      <c r="KFE39" s="86"/>
      <c r="KFF39" s="86"/>
      <c r="KFG39" s="86"/>
      <c r="KFH39" s="86"/>
      <c r="KFI39" s="86"/>
      <c r="KFJ39" s="86"/>
      <c r="KFK39" s="86"/>
      <c r="KFL39" s="86"/>
      <c r="KFM39" s="86"/>
      <c r="KFN39" s="86"/>
      <c r="KFO39" s="86"/>
      <c r="KFP39" s="86"/>
      <c r="KFQ39" s="86"/>
      <c r="KFR39" s="86"/>
      <c r="KFS39" s="86"/>
      <c r="KFT39" s="86"/>
      <c r="KFU39" s="86"/>
      <c r="KFV39" s="86"/>
      <c r="KFW39" s="86"/>
      <c r="KFX39" s="86"/>
      <c r="KFY39" s="86"/>
      <c r="KFZ39" s="86"/>
      <c r="KGA39" s="86"/>
      <c r="KGB39" s="86"/>
      <c r="KGC39" s="86"/>
      <c r="KGD39" s="86"/>
      <c r="KGE39" s="86"/>
      <c r="KGL39" s="86"/>
      <c r="KGM39" s="86"/>
      <c r="KGN39" s="86"/>
      <c r="KGO39" s="86"/>
      <c r="KGP39" s="86"/>
      <c r="KGQ39" s="86"/>
      <c r="KGR39" s="86"/>
      <c r="KGS39" s="86"/>
      <c r="KGT39" s="86"/>
      <c r="KGU39" s="86"/>
      <c r="KGV39" s="86"/>
      <c r="KGW39" s="86"/>
      <c r="KGX39" s="86"/>
      <c r="KGY39" s="86"/>
      <c r="KGZ39" s="86"/>
      <c r="KHA39" s="86"/>
      <c r="KHB39" s="86"/>
      <c r="KHC39" s="86"/>
      <c r="KHD39" s="86"/>
      <c r="KHE39" s="86"/>
      <c r="KHF39" s="86"/>
      <c r="KHG39" s="86"/>
      <c r="KHH39" s="86"/>
      <c r="KHI39" s="86"/>
      <c r="KHJ39" s="86"/>
      <c r="KHK39" s="86"/>
      <c r="KHL39" s="86"/>
      <c r="KHM39" s="86"/>
      <c r="KHN39" s="86"/>
      <c r="KHO39" s="86"/>
      <c r="KHP39" s="86"/>
      <c r="KHQ39" s="86"/>
      <c r="KHR39" s="86"/>
      <c r="KHS39" s="86"/>
      <c r="KHT39" s="86"/>
      <c r="KHU39" s="86"/>
      <c r="KHV39" s="86"/>
      <c r="KHW39" s="86"/>
      <c r="KHX39" s="86"/>
      <c r="KHY39" s="86"/>
      <c r="KHZ39" s="86"/>
      <c r="KIA39" s="86"/>
      <c r="KIB39" s="86"/>
      <c r="KIC39" s="86"/>
      <c r="KID39" s="86"/>
      <c r="KIE39" s="86"/>
      <c r="KIF39" s="86"/>
      <c r="KIG39" s="86"/>
      <c r="KIH39" s="86"/>
      <c r="KII39" s="86"/>
      <c r="KIJ39" s="86"/>
      <c r="KIK39" s="86"/>
      <c r="KIL39" s="86"/>
      <c r="KIM39" s="86"/>
      <c r="KIN39" s="86"/>
      <c r="KIO39" s="86"/>
      <c r="KIP39" s="86"/>
      <c r="KIQ39" s="86"/>
      <c r="KIR39" s="86"/>
      <c r="KIS39" s="86"/>
      <c r="KIT39" s="86"/>
      <c r="KIU39" s="86"/>
      <c r="KIV39" s="86"/>
      <c r="KIW39" s="86"/>
      <c r="KIX39" s="86"/>
      <c r="KIY39" s="86"/>
      <c r="KIZ39" s="86"/>
      <c r="KJA39" s="86"/>
      <c r="KJB39" s="86"/>
      <c r="KJC39" s="86"/>
      <c r="KJD39" s="86"/>
      <c r="KJE39" s="86"/>
      <c r="KJF39" s="86"/>
      <c r="KJG39" s="86"/>
      <c r="KJH39" s="86"/>
      <c r="KJI39" s="86"/>
      <c r="KJJ39" s="86"/>
      <c r="KJK39" s="86"/>
      <c r="KJL39" s="86"/>
      <c r="KJM39" s="86"/>
      <c r="KJN39" s="86"/>
      <c r="KJO39" s="86"/>
      <c r="KJP39" s="86"/>
      <c r="KJQ39" s="86"/>
      <c r="KJR39" s="86"/>
      <c r="KJS39" s="86"/>
      <c r="KJT39" s="86"/>
      <c r="KJU39" s="86"/>
      <c r="KJV39" s="86"/>
      <c r="KJW39" s="86"/>
      <c r="KJX39" s="86"/>
      <c r="KJY39" s="86"/>
      <c r="KJZ39" s="86"/>
      <c r="KKA39" s="86"/>
      <c r="KKB39" s="86"/>
      <c r="KKC39" s="86"/>
      <c r="KKD39" s="86"/>
      <c r="KKE39" s="86"/>
      <c r="KKF39" s="86"/>
      <c r="KKG39" s="86"/>
      <c r="KKH39" s="86"/>
      <c r="KKI39" s="86"/>
      <c r="KKJ39" s="86"/>
      <c r="KKK39" s="86"/>
      <c r="KKL39" s="86"/>
      <c r="KKM39" s="86"/>
      <c r="KKN39" s="86"/>
      <c r="KKO39" s="86"/>
      <c r="KKP39" s="86"/>
      <c r="KKQ39" s="86"/>
      <c r="KKR39" s="86"/>
      <c r="KKS39" s="86"/>
      <c r="KKT39" s="86"/>
      <c r="KKU39" s="86"/>
      <c r="KKV39" s="86"/>
      <c r="KKW39" s="86"/>
      <c r="KKX39" s="86"/>
      <c r="KKY39" s="86"/>
      <c r="KKZ39" s="86"/>
      <c r="KLA39" s="86"/>
      <c r="KLB39" s="86"/>
      <c r="KLC39" s="86"/>
      <c r="KLD39" s="86"/>
      <c r="KLE39" s="86"/>
      <c r="KLF39" s="86"/>
      <c r="KLG39" s="86"/>
      <c r="KLH39" s="86"/>
      <c r="KLI39" s="86"/>
      <c r="KLJ39" s="86"/>
      <c r="KLK39" s="86"/>
      <c r="KLL39" s="86"/>
      <c r="KLM39" s="86"/>
      <c r="KLN39" s="86"/>
      <c r="KLO39" s="86"/>
      <c r="KLP39" s="86"/>
      <c r="KLQ39" s="86"/>
      <c r="KLR39" s="86"/>
      <c r="KLS39" s="86"/>
      <c r="KLT39" s="86"/>
      <c r="KLU39" s="86"/>
      <c r="KLV39" s="86"/>
      <c r="KLW39" s="86"/>
      <c r="KLX39" s="86"/>
      <c r="KLY39" s="86"/>
      <c r="KLZ39" s="86"/>
      <c r="KMA39" s="86"/>
      <c r="KMB39" s="86"/>
      <c r="KMC39" s="86"/>
      <c r="KMD39" s="86"/>
      <c r="KME39" s="86"/>
      <c r="KMF39" s="86"/>
      <c r="KMG39" s="86"/>
      <c r="KMH39" s="86"/>
      <c r="KMI39" s="86"/>
      <c r="KMJ39" s="86"/>
      <c r="KMK39" s="86"/>
      <c r="KML39" s="86"/>
      <c r="KMM39" s="86"/>
      <c r="KMN39" s="86"/>
      <c r="KMO39" s="86"/>
      <c r="KMP39" s="86"/>
      <c r="KMQ39" s="86"/>
      <c r="KMR39" s="86"/>
      <c r="KMS39" s="86"/>
      <c r="KMT39" s="86"/>
      <c r="KMU39" s="86"/>
      <c r="KMV39" s="86"/>
      <c r="KMW39" s="86"/>
      <c r="KMX39" s="86"/>
      <c r="KMY39" s="86"/>
      <c r="KMZ39" s="86"/>
      <c r="KNA39" s="86"/>
      <c r="KNB39" s="86"/>
      <c r="KNC39" s="86"/>
      <c r="KND39" s="86"/>
      <c r="KNE39" s="86"/>
      <c r="KNF39" s="86"/>
      <c r="KNG39" s="86"/>
      <c r="KNH39" s="86"/>
      <c r="KNI39" s="86"/>
      <c r="KNJ39" s="86"/>
      <c r="KNK39" s="86"/>
      <c r="KNL39" s="86"/>
      <c r="KNM39" s="86"/>
      <c r="KNN39" s="86"/>
      <c r="KNO39" s="86"/>
      <c r="KNP39" s="86"/>
      <c r="KNQ39" s="86"/>
      <c r="KNR39" s="86"/>
      <c r="KNS39" s="86"/>
      <c r="KNT39" s="86"/>
      <c r="KNU39" s="86"/>
      <c r="KNV39" s="86"/>
      <c r="KNW39" s="86"/>
      <c r="KNX39" s="86"/>
      <c r="KNY39" s="86"/>
      <c r="KNZ39" s="86"/>
      <c r="KOA39" s="86"/>
      <c r="KOB39" s="86"/>
      <c r="KOC39" s="86"/>
      <c r="KOD39" s="86"/>
      <c r="KOE39" s="86"/>
      <c r="KOF39" s="86"/>
      <c r="KOG39" s="86"/>
      <c r="KOH39" s="86"/>
      <c r="KOI39" s="86"/>
      <c r="KOJ39" s="86"/>
      <c r="KOK39" s="86"/>
      <c r="KOL39" s="86"/>
      <c r="KOM39" s="86"/>
      <c r="KON39" s="86"/>
      <c r="KOO39" s="86"/>
      <c r="KOP39" s="86"/>
      <c r="KOQ39" s="86"/>
      <c r="KOR39" s="86"/>
      <c r="KOS39" s="86"/>
      <c r="KOT39" s="86"/>
      <c r="KOU39" s="86"/>
      <c r="KOV39" s="86"/>
      <c r="KOW39" s="86"/>
      <c r="KOX39" s="86"/>
      <c r="KOY39" s="86"/>
      <c r="KOZ39" s="86"/>
      <c r="KPA39" s="86"/>
      <c r="KPB39" s="86"/>
      <c r="KPC39" s="86"/>
      <c r="KPD39" s="86"/>
      <c r="KPE39" s="86"/>
      <c r="KPF39" s="86"/>
      <c r="KPG39" s="86"/>
      <c r="KPH39" s="86"/>
      <c r="KPI39" s="86"/>
      <c r="KPJ39" s="86"/>
      <c r="KPK39" s="86"/>
      <c r="KPL39" s="86"/>
      <c r="KPM39" s="86"/>
      <c r="KPN39" s="86"/>
      <c r="KPO39" s="86"/>
      <c r="KPP39" s="86"/>
      <c r="KPQ39" s="86"/>
      <c r="KPR39" s="86"/>
      <c r="KPS39" s="86"/>
      <c r="KPT39" s="86"/>
      <c r="KPU39" s="86"/>
      <c r="KPV39" s="86"/>
      <c r="KPW39" s="86"/>
      <c r="KPX39" s="86"/>
      <c r="KPY39" s="86"/>
      <c r="KPZ39" s="86"/>
      <c r="KQA39" s="86"/>
      <c r="KQH39" s="86"/>
      <c r="KQI39" s="86"/>
      <c r="KQJ39" s="86"/>
      <c r="KQK39" s="86"/>
      <c r="KQL39" s="86"/>
      <c r="KQM39" s="86"/>
      <c r="KQN39" s="86"/>
      <c r="KQO39" s="86"/>
      <c r="KQP39" s="86"/>
      <c r="KQQ39" s="86"/>
      <c r="KQR39" s="86"/>
      <c r="KQS39" s="86"/>
      <c r="KQT39" s="86"/>
      <c r="KQU39" s="86"/>
      <c r="KQV39" s="86"/>
      <c r="KQW39" s="86"/>
      <c r="KQX39" s="86"/>
      <c r="KQY39" s="86"/>
      <c r="KQZ39" s="86"/>
      <c r="KRA39" s="86"/>
      <c r="KRB39" s="86"/>
      <c r="KRC39" s="86"/>
      <c r="KRD39" s="86"/>
      <c r="KRE39" s="86"/>
      <c r="KRF39" s="86"/>
      <c r="KRG39" s="86"/>
      <c r="KRH39" s="86"/>
      <c r="KRI39" s="86"/>
      <c r="KRJ39" s="86"/>
      <c r="KRK39" s="86"/>
      <c r="KRL39" s="86"/>
      <c r="KRM39" s="86"/>
      <c r="KRN39" s="86"/>
      <c r="KRO39" s="86"/>
      <c r="KRP39" s="86"/>
      <c r="KRQ39" s="86"/>
      <c r="KRR39" s="86"/>
      <c r="KRS39" s="86"/>
      <c r="KRT39" s="86"/>
      <c r="KRU39" s="86"/>
      <c r="KRV39" s="86"/>
      <c r="KRW39" s="86"/>
      <c r="KRX39" s="86"/>
      <c r="KRY39" s="86"/>
      <c r="KRZ39" s="86"/>
      <c r="KSA39" s="86"/>
      <c r="KSB39" s="86"/>
      <c r="KSC39" s="86"/>
      <c r="KSD39" s="86"/>
      <c r="KSE39" s="86"/>
      <c r="KSF39" s="86"/>
      <c r="KSG39" s="86"/>
      <c r="KSH39" s="86"/>
      <c r="KSI39" s="86"/>
      <c r="KSJ39" s="86"/>
      <c r="KSK39" s="86"/>
      <c r="KSL39" s="86"/>
      <c r="KSM39" s="86"/>
      <c r="KSN39" s="86"/>
      <c r="KSO39" s="86"/>
      <c r="KSP39" s="86"/>
      <c r="KSQ39" s="86"/>
      <c r="KSR39" s="86"/>
      <c r="KSS39" s="86"/>
      <c r="KST39" s="86"/>
      <c r="KSU39" s="86"/>
      <c r="KSV39" s="86"/>
      <c r="KSW39" s="86"/>
      <c r="KSX39" s="86"/>
      <c r="KSY39" s="86"/>
      <c r="KSZ39" s="86"/>
      <c r="KTA39" s="86"/>
      <c r="KTB39" s="86"/>
      <c r="KTC39" s="86"/>
      <c r="KTD39" s="86"/>
      <c r="KTE39" s="86"/>
      <c r="KTF39" s="86"/>
      <c r="KTG39" s="86"/>
      <c r="KTH39" s="86"/>
      <c r="KTI39" s="86"/>
      <c r="KTJ39" s="86"/>
      <c r="KTK39" s="86"/>
      <c r="KTL39" s="86"/>
      <c r="KTM39" s="86"/>
      <c r="KTN39" s="86"/>
      <c r="KTO39" s="86"/>
      <c r="KTP39" s="86"/>
      <c r="KTQ39" s="86"/>
      <c r="KTR39" s="86"/>
      <c r="KTS39" s="86"/>
      <c r="KTT39" s="86"/>
      <c r="KTU39" s="86"/>
      <c r="KTV39" s="86"/>
      <c r="KTW39" s="86"/>
      <c r="KTX39" s="86"/>
      <c r="KTY39" s="86"/>
      <c r="KTZ39" s="86"/>
      <c r="KUA39" s="86"/>
      <c r="KUB39" s="86"/>
      <c r="KUC39" s="86"/>
      <c r="KUD39" s="86"/>
      <c r="KUE39" s="86"/>
      <c r="KUF39" s="86"/>
      <c r="KUG39" s="86"/>
      <c r="KUH39" s="86"/>
      <c r="KUI39" s="86"/>
      <c r="KUJ39" s="86"/>
      <c r="KUK39" s="86"/>
      <c r="KUL39" s="86"/>
      <c r="KUM39" s="86"/>
      <c r="KUN39" s="86"/>
      <c r="KUO39" s="86"/>
      <c r="KUP39" s="86"/>
      <c r="KUQ39" s="86"/>
      <c r="KUR39" s="86"/>
      <c r="KUS39" s="86"/>
      <c r="KUT39" s="86"/>
      <c r="KUU39" s="86"/>
      <c r="KUV39" s="86"/>
      <c r="KUW39" s="86"/>
      <c r="KUX39" s="86"/>
      <c r="KUY39" s="86"/>
      <c r="KUZ39" s="86"/>
      <c r="KVA39" s="86"/>
      <c r="KVB39" s="86"/>
      <c r="KVC39" s="86"/>
      <c r="KVD39" s="86"/>
      <c r="KVE39" s="86"/>
      <c r="KVF39" s="86"/>
      <c r="KVG39" s="86"/>
      <c r="KVH39" s="86"/>
      <c r="KVI39" s="86"/>
      <c r="KVJ39" s="86"/>
      <c r="KVK39" s="86"/>
      <c r="KVL39" s="86"/>
      <c r="KVM39" s="86"/>
      <c r="KVN39" s="86"/>
      <c r="KVO39" s="86"/>
      <c r="KVP39" s="86"/>
      <c r="KVQ39" s="86"/>
      <c r="KVR39" s="86"/>
      <c r="KVS39" s="86"/>
      <c r="KVT39" s="86"/>
      <c r="KVU39" s="86"/>
      <c r="KVV39" s="86"/>
      <c r="KVW39" s="86"/>
      <c r="KVX39" s="86"/>
      <c r="KVY39" s="86"/>
      <c r="KVZ39" s="86"/>
      <c r="KWA39" s="86"/>
      <c r="KWB39" s="86"/>
      <c r="KWC39" s="86"/>
      <c r="KWD39" s="86"/>
      <c r="KWE39" s="86"/>
      <c r="KWF39" s="86"/>
      <c r="KWG39" s="86"/>
      <c r="KWH39" s="86"/>
      <c r="KWI39" s="86"/>
      <c r="KWJ39" s="86"/>
      <c r="KWK39" s="86"/>
      <c r="KWL39" s="86"/>
      <c r="KWM39" s="86"/>
      <c r="KWN39" s="86"/>
      <c r="KWO39" s="86"/>
      <c r="KWP39" s="86"/>
      <c r="KWQ39" s="86"/>
      <c r="KWR39" s="86"/>
      <c r="KWS39" s="86"/>
      <c r="KWT39" s="86"/>
      <c r="KWU39" s="86"/>
      <c r="KWV39" s="86"/>
      <c r="KWW39" s="86"/>
      <c r="KWX39" s="86"/>
      <c r="KWY39" s="86"/>
      <c r="KWZ39" s="86"/>
      <c r="KXA39" s="86"/>
      <c r="KXB39" s="86"/>
      <c r="KXC39" s="86"/>
      <c r="KXD39" s="86"/>
      <c r="KXE39" s="86"/>
      <c r="KXF39" s="86"/>
      <c r="KXG39" s="86"/>
      <c r="KXH39" s="86"/>
      <c r="KXI39" s="86"/>
      <c r="KXJ39" s="86"/>
      <c r="KXK39" s="86"/>
      <c r="KXL39" s="86"/>
      <c r="KXM39" s="86"/>
      <c r="KXN39" s="86"/>
      <c r="KXO39" s="86"/>
      <c r="KXP39" s="86"/>
      <c r="KXQ39" s="86"/>
      <c r="KXR39" s="86"/>
      <c r="KXS39" s="86"/>
      <c r="KXT39" s="86"/>
      <c r="KXU39" s="86"/>
      <c r="KXV39" s="86"/>
      <c r="KXW39" s="86"/>
      <c r="KXX39" s="86"/>
      <c r="KXY39" s="86"/>
      <c r="KXZ39" s="86"/>
      <c r="KYA39" s="86"/>
      <c r="KYB39" s="86"/>
      <c r="KYC39" s="86"/>
      <c r="KYD39" s="86"/>
      <c r="KYE39" s="86"/>
      <c r="KYF39" s="86"/>
      <c r="KYG39" s="86"/>
      <c r="KYH39" s="86"/>
      <c r="KYI39" s="86"/>
      <c r="KYJ39" s="86"/>
      <c r="KYK39" s="86"/>
      <c r="KYL39" s="86"/>
      <c r="KYM39" s="86"/>
      <c r="KYN39" s="86"/>
      <c r="KYO39" s="86"/>
      <c r="KYP39" s="86"/>
      <c r="KYQ39" s="86"/>
      <c r="KYR39" s="86"/>
      <c r="KYS39" s="86"/>
      <c r="KYT39" s="86"/>
      <c r="KYU39" s="86"/>
      <c r="KYV39" s="86"/>
      <c r="KYW39" s="86"/>
      <c r="KYX39" s="86"/>
      <c r="KYY39" s="86"/>
      <c r="KYZ39" s="86"/>
      <c r="KZA39" s="86"/>
      <c r="KZB39" s="86"/>
      <c r="KZC39" s="86"/>
      <c r="KZD39" s="86"/>
      <c r="KZE39" s="86"/>
      <c r="KZF39" s="86"/>
      <c r="KZG39" s="86"/>
      <c r="KZH39" s="86"/>
      <c r="KZI39" s="86"/>
      <c r="KZJ39" s="86"/>
      <c r="KZK39" s="86"/>
      <c r="KZL39" s="86"/>
      <c r="KZM39" s="86"/>
      <c r="KZN39" s="86"/>
      <c r="KZO39" s="86"/>
      <c r="KZP39" s="86"/>
      <c r="KZQ39" s="86"/>
      <c r="KZR39" s="86"/>
      <c r="KZS39" s="86"/>
      <c r="KZT39" s="86"/>
      <c r="KZU39" s="86"/>
      <c r="KZV39" s="86"/>
      <c r="KZW39" s="86"/>
      <c r="LAD39" s="86"/>
      <c r="LAE39" s="86"/>
      <c r="LAF39" s="86"/>
      <c r="LAG39" s="86"/>
      <c r="LAH39" s="86"/>
      <c r="LAI39" s="86"/>
      <c r="LAJ39" s="86"/>
      <c r="LAK39" s="86"/>
      <c r="LAL39" s="86"/>
      <c r="LAM39" s="86"/>
      <c r="LAN39" s="86"/>
      <c r="LAO39" s="86"/>
      <c r="LAP39" s="86"/>
      <c r="LAQ39" s="86"/>
      <c r="LAR39" s="86"/>
      <c r="LAS39" s="86"/>
      <c r="LAT39" s="86"/>
      <c r="LAU39" s="86"/>
      <c r="LAV39" s="86"/>
      <c r="LAW39" s="86"/>
      <c r="LAX39" s="86"/>
      <c r="LAY39" s="86"/>
      <c r="LAZ39" s="86"/>
      <c r="LBA39" s="86"/>
      <c r="LBB39" s="86"/>
      <c r="LBC39" s="86"/>
      <c r="LBD39" s="86"/>
      <c r="LBE39" s="86"/>
      <c r="LBF39" s="86"/>
      <c r="LBG39" s="86"/>
      <c r="LBH39" s="86"/>
      <c r="LBI39" s="86"/>
      <c r="LBJ39" s="86"/>
      <c r="LBK39" s="86"/>
      <c r="LBL39" s="86"/>
      <c r="LBM39" s="86"/>
      <c r="LBN39" s="86"/>
      <c r="LBO39" s="86"/>
      <c r="LBP39" s="86"/>
      <c r="LBQ39" s="86"/>
      <c r="LBR39" s="86"/>
      <c r="LBS39" s="86"/>
      <c r="LBT39" s="86"/>
      <c r="LBU39" s="86"/>
      <c r="LBV39" s="86"/>
      <c r="LBW39" s="86"/>
      <c r="LBX39" s="86"/>
      <c r="LBY39" s="86"/>
      <c r="LBZ39" s="86"/>
      <c r="LCA39" s="86"/>
      <c r="LCB39" s="86"/>
      <c r="LCC39" s="86"/>
      <c r="LCD39" s="86"/>
      <c r="LCE39" s="86"/>
      <c r="LCF39" s="86"/>
      <c r="LCG39" s="86"/>
      <c r="LCH39" s="86"/>
      <c r="LCI39" s="86"/>
      <c r="LCJ39" s="86"/>
      <c r="LCK39" s="86"/>
      <c r="LCL39" s="86"/>
      <c r="LCM39" s="86"/>
      <c r="LCN39" s="86"/>
      <c r="LCO39" s="86"/>
      <c r="LCP39" s="86"/>
      <c r="LCQ39" s="86"/>
      <c r="LCR39" s="86"/>
      <c r="LCS39" s="86"/>
      <c r="LCT39" s="86"/>
      <c r="LCU39" s="86"/>
      <c r="LCV39" s="86"/>
      <c r="LCW39" s="86"/>
      <c r="LCX39" s="86"/>
      <c r="LCY39" s="86"/>
      <c r="LCZ39" s="86"/>
      <c r="LDA39" s="86"/>
      <c r="LDB39" s="86"/>
      <c r="LDC39" s="86"/>
      <c r="LDD39" s="86"/>
      <c r="LDE39" s="86"/>
      <c r="LDF39" s="86"/>
      <c r="LDG39" s="86"/>
      <c r="LDH39" s="86"/>
      <c r="LDI39" s="86"/>
      <c r="LDJ39" s="86"/>
      <c r="LDK39" s="86"/>
      <c r="LDL39" s="86"/>
      <c r="LDM39" s="86"/>
      <c r="LDN39" s="86"/>
      <c r="LDO39" s="86"/>
      <c r="LDP39" s="86"/>
      <c r="LDQ39" s="86"/>
      <c r="LDR39" s="86"/>
      <c r="LDS39" s="86"/>
      <c r="LDT39" s="86"/>
      <c r="LDU39" s="86"/>
      <c r="LDV39" s="86"/>
      <c r="LDW39" s="86"/>
      <c r="LDX39" s="86"/>
      <c r="LDY39" s="86"/>
      <c r="LDZ39" s="86"/>
      <c r="LEA39" s="86"/>
      <c r="LEB39" s="86"/>
      <c r="LEC39" s="86"/>
      <c r="LED39" s="86"/>
      <c r="LEE39" s="86"/>
      <c r="LEF39" s="86"/>
      <c r="LEG39" s="86"/>
      <c r="LEH39" s="86"/>
      <c r="LEI39" s="86"/>
      <c r="LEJ39" s="86"/>
      <c r="LEK39" s="86"/>
      <c r="LEL39" s="86"/>
      <c r="LEM39" s="86"/>
      <c r="LEN39" s="86"/>
      <c r="LEO39" s="86"/>
      <c r="LEP39" s="86"/>
      <c r="LEQ39" s="86"/>
      <c r="LER39" s="86"/>
      <c r="LES39" s="86"/>
      <c r="LET39" s="86"/>
      <c r="LEU39" s="86"/>
      <c r="LEV39" s="86"/>
      <c r="LEW39" s="86"/>
      <c r="LEX39" s="86"/>
      <c r="LEY39" s="86"/>
      <c r="LEZ39" s="86"/>
      <c r="LFA39" s="86"/>
      <c r="LFB39" s="86"/>
      <c r="LFC39" s="86"/>
      <c r="LFD39" s="86"/>
      <c r="LFE39" s="86"/>
      <c r="LFF39" s="86"/>
      <c r="LFG39" s="86"/>
      <c r="LFH39" s="86"/>
      <c r="LFI39" s="86"/>
      <c r="LFJ39" s="86"/>
      <c r="LFK39" s="86"/>
      <c r="LFL39" s="86"/>
      <c r="LFM39" s="86"/>
      <c r="LFN39" s="86"/>
      <c r="LFO39" s="86"/>
      <c r="LFP39" s="86"/>
      <c r="LFQ39" s="86"/>
      <c r="LFR39" s="86"/>
      <c r="LFS39" s="86"/>
      <c r="LFT39" s="86"/>
      <c r="LFU39" s="86"/>
      <c r="LFV39" s="86"/>
      <c r="LFW39" s="86"/>
      <c r="LFX39" s="86"/>
      <c r="LFY39" s="86"/>
      <c r="LFZ39" s="86"/>
      <c r="LGA39" s="86"/>
      <c r="LGB39" s="86"/>
      <c r="LGC39" s="86"/>
      <c r="LGD39" s="86"/>
      <c r="LGE39" s="86"/>
      <c r="LGF39" s="86"/>
      <c r="LGG39" s="86"/>
      <c r="LGH39" s="86"/>
      <c r="LGI39" s="86"/>
      <c r="LGJ39" s="86"/>
      <c r="LGK39" s="86"/>
      <c r="LGL39" s="86"/>
      <c r="LGM39" s="86"/>
      <c r="LGN39" s="86"/>
      <c r="LGO39" s="86"/>
      <c r="LGP39" s="86"/>
      <c r="LGQ39" s="86"/>
      <c r="LGR39" s="86"/>
      <c r="LGS39" s="86"/>
      <c r="LGT39" s="86"/>
      <c r="LGU39" s="86"/>
      <c r="LGV39" s="86"/>
      <c r="LGW39" s="86"/>
      <c r="LGX39" s="86"/>
      <c r="LGY39" s="86"/>
      <c r="LGZ39" s="86"/>
      <c r="LHA39" s="86"/>
      <c r="LHB39" s="86"/>
      <c r="LHC39" s="86"/>
      <c r="LHD39" s="86"/>
      <c r="LHE39" s="86"/>
      <c r="LHF39" s="86"/>
      <c r="LHG39" s="86"/>
      <c r="LHH39" s="86"/>
      <c r="LHI39" s="86"/>
      <c r="LHJ39" s="86"/>
      <c r="LHK39" s="86"/>
      <c r="LHL39" s="86"/>
      <c r="LHM39" s="86"/>
      <c r="LHN39" s="86"/>
      <c r="LHO39" s="86"/>
      <c r="LHP39" s="86"/>
      <c r="LHQ39" s="86"/>
      <c r="LHR39" s="86"/>
      <c r="LHS39" s="86"/>
      <c r="LHT39" s="86"/>
      <c r="LHU39" s="86"/>
      <c r="LHV39" s="86"/>
      <c r="LHW39" s="86"/>
      <c r="LHX39" s="86"/>
      <c r="LHY39" s="86"/>
      <c r="LHZ39" s="86"/>
      <c r="LIA39" s="86"/>
      <c r="LIB39" s="86"/>
      <c r="LIC39" s="86"/>
      <c r="LID39" s="86"/>
      <c r="LIE39" s="86"/>
      <c r="LIF39" s="86"/>
      <c r="LIG39" s="86"/>
      <c r="LIH39" s="86"/>
      <c r="LII39" s="86"/>
      <c r="LIJ39" s="86"/>
      <c r="LIK39" s="86"/>
      <c r="LIL39" s="86"/>
      <c r="LIM39" s="86"/>
      <c r="LIN39" s="86"/>
      <c r="LIO39" s="86"/>
      <c r="LIP39" s="86"/>
      <c r="LIQ39" s="86"/>
      <c r="LIR39" s="86"/>
      <c r="LIS39" s="86"/>
      <c r="LIT39" s="86"/>
      <c r="LIU39" s="86"/>
      <c r="LIV39" s="86"/>
      <c r="LIW39" s="86"/>
      <c r="LIX39" s="86"/>
      <c r="LIY39" s="86"/>
      <c r="LIZ39" s="86"/>
      <c r="LJA39" s="86"/>
      <c r="LJB39" s="86"/>
      <c r="LJC39" s="86"/>
      <c r="LJD39" s="86"/>
      <c r="LJE39" s="86"/>
      <c r="LJF39" s="86"/>
      <c r="LJG39" s="86"/>
      <c r="LJH39" s="86"/>
      <c r="LJI39" s="86"/>
      <c r="LJJ39" s="86"/>
      <c r="LJK39" s="86"/>
      <c r="LJL39" s="86"/>
      <c r="LJM39" s="86"/>
      <c r="LJN39" s="86"/>
      <c r="LJO39" s="86"/>
      <c r="LJP39" s="86"/>
      <c r="LJQ39" s="86"/>
      <c r="LJR39" s="86"/>
      <c r="LJS39" s="86"/>
      <c r="LJZ39" s="86"/>
      <c r="LKA39" s="86"/>
      <c r="LKB39" s="86"/>
      <c r="LKC39" s="86"/>
      <c r="LKD39" s="86"/>
      <c r="LKE39" s="86"/>
      <c r="LKF39" s="86"/>
      <c r="LKG39" s="86"/>
      <c r="LKH39" s="86"/>
      <c r="LKI39" s="86"/>
      <c r="LKJ39" s="86"/>
      <c r="LKK39" s="86"/>
      <c r="LKL39" s="86"/>
      <c r="LKM39" s="86"/>
      <c r="LKN39" s="86"/>
      <c r="LKO39" s="86"/>
      <c r="LKP39" s="86"/>
      <c r="LKQ39" s="86"/>
      <c r="LKR39" s="86"/>
      <c r="LKS39" s="86"/>
      <c r="LKT39" s="86"/>
      <c r="LKU39" s="86"/>
      <c r="LKV39" s="86"/>
      <c r="LKW39" s="86"/>
      <c r="LKX39" s="86"/>
      <c r="LKY39" s="86"/>
      <c r="LKZ39" s="86"/>
      <c r="LLA39" s="86"/>
      <c r="LLB39" s="86"/>
      <c r="LLC39" s="86"/>
      <c r="LLD39" s="86"/>
      <c r="LLE39" s="86"/>
      <c r="LLF39" s="86"/>
      <c r="LLG39" s="86"/>
      <c r="LLH39" s="86"/>
      <c r="LLI39" s="86"/>
      <c r="LLJ39" s="86"/>
      <c r="LLK39" s="86"/>
      <c r="LLL39" s="86"/>
      <c r="LLM39" s="86"/>
      <c r="LLN39" s="86"/>
      <c r="LLO39" s="86"/>
      <c r="LLP39" s="86"/>
      <c r="LLQ39" s="86"/>
      <c r="LLR39" s="86"/>
      <c r="LLS39" s="86"/>
      <c r="LLT39" s="86"/>
      <c r="LLU39" s="86"/>
      <c r="LLV39" s="86"/>
      <c r="LLW39" s="86"/>
      <c r="LLX39" s="86"/>
      <c r="LLY39" s="86"/>
      <c r="LLZ39" s="86"/>
      <c r="LMA39" s="86"/>
      <c r="LMB39" s="86"/>
      <c r="LMC39" s="86"/>
      <c r="LMD39" s="86"/>
      <c r="LME39" s="86"/>
      <c r="LMF39" s="86"/>
      <c r="LMG39" s="86"/>
      <c r="LMH39" s="86"/>
      <c r="LMI39" s="86"/>
      <c r="LMJ39" s="86"/>
      <c r="LMK39" s="86"/>
      <c r="LML39" s="86"/>
      <c r="LMM39" s="86"/>
      <c r="LMN39" s="86"/>
      <c r="LMO39" s="86"/>
      <c r="LMP39" s="86"/>
      <c r="LMQ39" s="86"/>
      <c r="LMR39" s="86"/>
      <c r="LMS39" s="86"/>
      <c r="LMT39" s="86"/>
      <c r="LMU39" s="86"/>
      <c r="LMV39" s="86"/>
      <c r="LMW39" s="86"/>
      <c r="LMX39" s="86"/>
      <c r="LMY39" s="86"/>
      <c r="LMZ39" s="86"/>
      <c r="LNA39" s="86"/>
      <c r="LNB39" s="86"/>
      <c r="LNC39" s="86"/>
      <c r="LND39" s="86"/>
      <c r="LNE39" s="86"/>
      <c r="LNF39" s="86"/>
      <c r="LNG39" s="86"/>
      <c r="LNH39" s="86"/>
      <c r="LNI39" s="86"/>
      <c r="LNJ39" s="86"/>
      <c r="LNK39" s="86"/>
      <c r="LNL39" s="86"/>
      <c r="LNM39" s="86"/>
      <c r="LNN39" s="86"/>
      <c r="LNO39" s="86"/>
      <c r="LNP39" s="86"/>
      <c r="LNQ39" s="86"/>
      <c r="LNR39" s="86"/>
      <c r="LNS39" s="86"/>
      <c r="LNT39" s="86"/>
      <c r="LNU39" s="86"/>
      <c r="LNV39" s="86"/>
      <c r="LNW39" s="86"/>
      <c r="LNX39" s="86"/>
      <c r="LNY39" s="86"/>
      <c r="LNZ39" s="86"/>
      <c r="LOA39" s="86"/>
      <c r="LOB39" s="86"/>
      <c r="LOC39" s="86"/>
      <c r="LOD39" s="86"/>
      <c r="LOE39" s="86"/>
      <c r="LOF39" s="86"/>
      <c r="LOG39" s="86"/>
      <c r="LOH39" s="86"/>
      <c r="LOI39" s="86"/>
      <c r="LOJ39" s="86"/>
      <c r="LOK39" s="86"/>
      <c r="LOL39" s="86"/>
      <c r="LOM39" s="86"/>
      <c r="LON39" s="86"/>
      <c r="LOO39" s="86"/>
      <c r="LOP39" s="86"/>
      <c r="LOQ39" s="86"/>
      <c r="LOR39" s="86"/>
      <c r="LOS39" s="86"/>
      <c r="LOT39" s="86"/>
      <c r="LOU39" s="86"/>
      <c r="LOV39" s="86"/>
      <c r="LOW39" s="86"/>
      <c r="LOX39" s="86"/>
      <c r="LOY39" s="86"/>
      <c r="LOZ39" s="86"/>
      <c r="LPA39" s="86"/>
      <c r="LPB39" s="86"/>
      <c r="LPC39" s="86"/>
      <c r="LPD39" s="86"/>
      <c r="LPE39" s="86"/>
      <c r="LPF39" s="86"/>
      <c r="LPG39" s="86"/>
      <c r="LPH39" s="86"/>
      <c r="LPI39" s="86"/>
      <c r="LPJ39" s="86"/>
      <c r="LPK39" s="86"/>
      <c r="LPL39" s="86"/>
      <c r="LPM39" s="86"/>
      <c r="LPN39" s="86"/>
      <c r="LPO39" s="86"/>
      <c r="LPP39" s="86"/>
      <c r="LPQ39" s="86"/>
      <c r="LPR39" s="86"/>
      <c r="LPS39" s="86"/>
      <c r="LPT39" s="86"/>
      <c r="LPU39" s="86"/>
      <c r="LPV39" s="86"/>
      <c r="LPW39" s="86"/>
      <c r="LPX39" s="86"/>
      <c r="LPY39" s="86"/>
      <c r="LPZ39" s="86"/>
      <c r="LQA39" s="86"/>
      <c r="LQB39" s="86"/>
      <c r="LQC39" s="86"/>
      <c r="LQD39" s="86"/>
      <c r="LQE39" s="86"/>
      <c r="LQF39" s="86"/>
      <c r="LQG39" s="86"/>
      <c r="LQH39" s="86"/>
      <c r="LQI39" s="86"/>
      <c r="LQJ39" s="86"/>
      <c r="LQK39" s="86"/>
      <c r="LQL39" s="86"/>
      <c r="LQM39" s="86"/>
      <c r="LQN39" s="86"/>
      <c r="LQO39" s="86"/>
      <c r="LQP39" s="86"/>
      <c r="LQQ39" s="86"/>
      <c r="LQR39" s="86"/>
      <c r="LQS39" s="86"/>
      <c r="LQT39" s="86"/>
      <c r="LQU39" s="86"/>
      <c r="LQV39" s="86"/>
      <c r="LQW39" s="86"/>
      <c r="LQX39" s="86"/>
      <c r="LQY39" s="86"/>
      <c r="LQZ39" s="86"/>
      <c r="LRA39" s="86"/>
      <c r="LRB39" s="86"/>
      <c r="LRC39" s="86"/>
      <c r="LRD39" s="86"/>
      <c r="LRE39" s="86"/>
      <c r="LRF39" s="86"/>
      <c r="LRG39" s="86"/>
      <c r="LRH39" s="86"/>
      <c r="LRI39" s="86"/>
      <c r="LRJ39" s="86"/>
      <c r="LRK39" s="86"/>
      <c r="LRL39" s="86"/>
      <c r="LRM39" s="86"/>
      <c r="LRN39" s="86"/>
      <c r="LRO39" s="86"/>
      <c r="LRP39" s="86"/>
      <c r="LRQ39" s="86"/>
      <c r="LRR39" s="86"/>
      <c r="LRS39" s="86"/>
      <c r="LRT39" s="86"/>
      <c r="LRU39" s="86"/>
      <c r="LRV39" s="86"/>
      <c r="LRW39" s="86"/>
      <c r="LRX39" s="86"/>
      <c r="LRY39" s="86"/>
      <c r="LRZ39" s="86"/>
      <c r="LSA39" s="86"/>
      <c r="LSB39" s="86"/>
      <c r="LSC39" s="86"/>
      <c r="LSD39" s="86"/>
      <c r="LSE39" s="86"/>
      <c r="LSF39" s="86"/>
      <c r="LSG39" s="86"/>
      <c r="LSH39" s="86"/>
      <c r="LSI39" s="86"/>
      <c r="LSJ39" s="86"/>
      <c r="LSK39" s="86"/>
      <c r="LSL39" s="86"/>
      <c r="LSM39" s="86"/>
      <c r="LSN39" s="86"/>
      <c r="LSO39" s="86"/>
      <c r="LSP39" s="86"/>
      <c r="LSQ39" s="86"/>
      <c r="LSR39" s="86"/>
      <c r="LSS39" s="86"/>
      <c r="LST39" s="86"/>
      <c r="LSU39" s="86"/>
      <c r="LSV39" s="86"/>
      <c r="LSW39" s="86"/>
      <c r="LSX39" s="86"/>
      <c r="LSY39" s="86"/>
      <c r="LSZ39" s="86"/>
      <c r="LTA39" s="86"/>
      <c r="LTB39" s="86"/>
      <c r="LTC39" s="86"/>
      <c r="LTD39" s="86"/>
      <c r="LTE39" s="86"/>
      <c r="LTF39" s="86"/>
      <c r="LTG39" s="86"/>
      <c r="LTH39" s="86"/>
      <c r="LTI39" s="86"/>
      <c r="LTJ39" s="86"/>
      <c r="LTK39" s="86"/>
      <c r="LTL39" s="86"/>
      <c r="LTM39" s="86"/>
      <c r="LTN39" s="86"/>
      <c r="LTO39" s="86"/>
      <c r="LTV39" s="86"/>
      <c r="LTW39" s="86"/>
      <c r="LTX39" s="86"/>
      <c r="LTY39" s="86"/>
      <c r="LTZ39" s="86"/>
      <c r="LUA39" s="86"/>
      <c r="LUB39" s="86"/>
      <c r="LUC39" s="86"/>
      <c r="LUD39" s="86"/>
      <c r="LUE39" s="86"/>
      <c r="LUF39" s="86"/>
      <c r="LUG39" s="86"/>
      <c r="LUH39" s="86"/>
      <c r="LUI39" s="86"/>
      <c r="LUJ39" s="86"/>
      <c r="LUK39" s="86"/>
      <c r="LUL39" s="86"/>
      <c r="LUM39" s="86"/>
      <c r="LUN39" s="86"/>
      <c r="LUO39" s="86"/>
      <c r="LUP39" s="86"/>
      <c r="LUQ39" s="86"/>
      <c r="LUR39" s="86"/>
      <c r="LUS39" s="86"/>
      <c r="LUT39" s="86"/>
      <c r="LUU39" s="86"/>
      <c r="LUV39" s="86"/>
      <c r="LUW39" s="86"/>
      <c r="LUX39" s="86"/>
      <c r="LUY39" s="86"/>
      <c r="LUZ39" s="86"/>
      <c r="LVA39" s="86"/>
      <c r="LVB39" s="86"/>
      <c r="LVC39" s="86"/>
      <c r="LVD39" s="86"/>
      <c r="LVE39" s="86"/>
      <c r="LVF39" s="86"/>
      <c r="LVG39" s="86"/>
      <c r="LVH39" s="86"/>
      <c r="LVI39" s="86"/>
      <c r="LVJ39" s="86"/>
      <c r="LVK39" s="86"/>
      <c r="LVL39" s="86"/>
      <c r="LVM39" s="86"/>
      <c r="LVN39" s="86"/>
      <c r="LVO39" s="86"/>
      <c r="LVP39" s="86"/>
      <c r="LVQ39" s="86"/>
      <c r="LVR39" s="86"/>
      <c r="LVS39" s="86"/>
      <c r="LVT39" s="86"/>
      <c r="LVU39" s="86"/>
      <c r="LVV39" s="86"/>
      <c r="LVW39" s="86"/>
      <c r="LVX39" s="86"/>
      <c r="LVY39" s="86"/>
      <c r="LVZ39" s="86"/>
      <c r="LWA39" s="86"/>
      <c r="LWB39" s="86"/>
      <c r="LWC39" s="86"/>
      <c r="LWD39" s="86"/>
      <c r="LWE39" s="86"/>
      <c r="LWF39" s="86"/>
      <c r="LWG39" s="86"/>
      <c r="LWH39" s="86"/>
      <c r="LWI39" s="86"/>
      <c r="LWJ39" s="86"/>
      <c r="LWK39" s="86"/>
      <c r="LWL39" s="86"/>
      <c r="LWM39" s="86"/>
      <c r="LWN39" s="86"/>
      <c r="LWO39" s="86"/>
      <c r="LWP39" s="86"/>
      <c r="LWQ39" s="86"/>
      <c r="LWR39" s="86"/>
      <c r="LWS39" s="86"/>
      <c r="LWT39" s="86"/>
      <c r="LWU39" s="86"/>
      <c r="LWV39" s="86"/>
      <c r="LWW39" s="86"/>
      <c r="LWX39" s="86"/>
      <c r="LWY39" s="86"/>
      <c r="LWZ39" s="86"/>
      <c r="LXA39" s="86"/>
      <c r="LXB39" s="86"/>
      <c r="LXC39" s="86"/>
      <c r="LXD39" s="86"/>
      <c r="LXE39" s="86"/>
      <c r="LXF39" s="86"/>
      <c r="LXG39" s="86"/>
      <c r="LXH39" s="86"/>
      <c r="LXI39" s="86"/>
      <c r="LXJ39" s="86"/>
      <c r="LXK39" s="86"/>
      <c r="LXL39" s="86"/>
      <c r="LXM39" s="86"/>
      <c r="LXN39" s="86"/>
      <c r="LXO39" s="86"/>
      <c r="LXP39" s="86"/>
      <c r="LXQ39" s="86"/>
      <c r="LXR39" s="86"/>
      <c r="LXS39" s="86"/>
      <c r="LXT39" s="86"/>
      <c r="LXU39" s="86"/>
      <c r="LXV39" s="86"/>
      <c r="LXW39" s="86"/>
      <c r="LXX39" s="86"/>
      <c r="LXY39" s="86"/>
      <c r="LXZ39" s="86"/>
      <c r="LYA39" s="86"/>
      <c r="LYB39" s="86"/>
      <c r="LYC39" s="86"/>
      <c r="LYD39" s="86"/>
      <c r="LYE39" s="86"/>
      <c r="LYF39" s="86"/>
      <c r="LYG39" s="86"/>
      <c r="LYH39" s="86"/>
      <c r="LYI39" s="86"/>
      <c r="LYJ39" s="86"/>
      <c r="LYK39" s="86"/>
      <c r="LYL39" s="86"/>
      <c r="LYM39" s="86"/>
      <c r="LYN39" s="86"/>
      <c r="LYO39" s="86"/>
      <c r="LYP39" s="86"/>
      <c r="LYQ39" s="86"/>
      <c r="LYR39" s="86"/>
      <c r="LYS39" s="86"/>
      <c r="LYT39" s="86"/>
      <c r="LYU39" s="86"/>
      <c r="LYV39" s="86"/>
      <c r="LYW39" s="86"/>
      <c r="LYX39" s="86"/>
      <c r="LYY39" s="86"/>
      <c r="LYZ39" s="86"/>
      <c r="LZA39" s="86"/>
      <c r="LZB39" s="86"/>
      <c r="LZC39" s="86"/>
      <c r="LZD39" s="86"/>
      <c r="LZE39" s="86"/>
      <c r="LZF39" s="86"/>
      <c r="LZG39" s="86"/>
      <c r="LZH39" s="86"/>
      <c r="LZI39" s="86"/>
      <c r="LZJ39" s="86"/>
      <c r="LZK39" s="86"/>
      <c r="LZL39" s="86"/>
      <c r="LZM39" s="86"/>
      <c r="LZN39" s="86"/>
      <c r="LZO39" s="86"/>
      <c r="LZP39" s="86"/>
      <c r="LZQ39" s="86"/>
      <c r="LZR39" s="86"/>
      <c r="LZS39" s="86"/>
      <c r="LZT39" s="86"/>
      <c r="LZU39" s="86"/>
      <c r="LZV39" s="86"/>
      <c r="LZW39" s="86"/>
      <c r="LZX39" s="86"/>
      <c r="LZY39" s="86"/>
      <c r="LZZ39" s="86"/>
      <c r="MAA39" s="86"/>
      <c r="MAB39" s="86"/>
      <c r="MAC39" s="86"/>
      <c r="MAD39" s="86"/>
      <c r="MAE39" s="86"/>
      <c r="MAF39" s="86"/>
      <c r="MAG39" s="86"/>
      <c r="MAH39" s="86"/>
      <c r="MAI39" s="86"/>
      <c r="MAJ39" s="86"/>
      <c r="MAK39" s="86"/>
      <c r="MAL39" s="86"/>
      <c r="MAM39" s="86"/>
      <c r="MAN39" s="86"/>
      <c r="MAO39" s="86"/>
      <c r="MAP39" s="86"/>
      <c r="MAQ39" s="86"/>
      <c r="MAR39" s="86"/>
      <c r="MAS39" s="86"/>
      <c r="MAT39" s="86"/>
      <c r="MAU39" s="86"/>
      <c r="MAV39" s="86"/>
      <c r="MAW39" s="86"/>
      <c r="MAX39" s="86"/>
      <c r="MAY39" s="86"/>
      <c r="MAZ39" s="86"/>
      <c r="MBA39" s="86"/>
      <c r="MBB39" s="86"/>
      <c r="MBC39" s="86"/>
      <c r="MBD39" s="86"/>
      <c r="MBE39" s="86"/>
      <c r="MBF39" s="86"/>
      <c r="MBG39" s="86"/>
      <c r="MBH39" s="86"/>
      <c r="MBI39" s="86"/>
      <c r="MBJ39" s="86"/>
      <c r="MBK39" s="86"/>
      <c r="MBL39" s="86"/>
      <c r="MBM39" s="86"/>
      <c r="MBN39" s="86"/>
      <c r="MBO39" s="86"/>
      <c r="MBP39" s="86"/>
      <c r="MBQ39" s="86"/>
      <c r="MBR39" s="86"/>
      <c r="MBS39" s="86"/>
      <c r="MBT39" s="86"/>
      <c r="MBU39" s="86"/>
      <c r="MBV39" s="86"/>
      <c r="MBW39" s="86"/>
      <c r="MBX39" s="86"/>
      <c r="MBY39" s="86"/>
      <c r="MBZ39" s="86"/>
      <c r="MCA39" s="86"/>
      <c r="MCB39" s="86"/>
      <c r="MCC39" s="86"/>
      <c r="MCD39" s="86"/>
      <c r="MCE39" s="86"/>
      <c r="MCF39" s="86"/>
      <c r="MCG39" s="86"/>
      <c r="MCH39" s="86"/>
      <c r="MCI39" s="86"/>
      <c r="MCJ39" s="86"/>
      <c r="MCK39" s="86"/>
      <c r="MCL39" s="86"/>
      <c r="MCM39" s="86"/>
      <c r="MCN39" s="86"/>
      <c r="MCO39" s="86"/>
      <c r="MCP39" s="86"/>
      <c r="MCQ39" s="86"/>
      <c r="MCR39" s="86"/>
      <c r="MCS39" s="86"/>
      <c r="MCT39" s="86"/>
      <c r="MCU39" s="86"/>
      <c r="MCV39" s="86"/>
      <c r="MCW39" s="86"/>
      <c r="MCX39" s="86"/>
      <c r="MCY39" s="86"/>
      <c r="MCZ39" s="86"/>
      <c r="MDA39" s="86"/>
      <c r="MDB39" s="86"/>
      <c r="MDC39" s="86"/>
      <c r="MDD39" s="86"/>
      <c r="MDE39" s="86"/>
      <c r="MDF39" s="86"/>
      <c r="MDG39" s="86"/>
      <c r="MDH39" s="86"/>
      <c r="MDI39" s="86"/>
      <c r="MDJ39" s="86"/>
      <c r="MDK39" s="86"/>
      <c r="MDR39" s="86"/>
      <c r="MDS39" s="86"/>
      <c r="MDT39" s="86"/>
      <c r="MDU39" s="86"/>
      <c r="MDV39" s="86"/>
      <c r="MDW39" s="86"/>
      <c r="MDX39" s="86"/>
      <c r="MDY39" s="86"/>
      <c r="MDZ39" s="86"/>
      <c r="MEA39" s="86"/>
      <c r="MEB39" s="86"/>
      <c r="MEC39" s="86"/>
      <c r="MED39" s="86"/>
      <c r="MEE39" s="86"/>
      <c r="MEF39" s="86"/>
      <c r="MEG39" s="86"/>
      <c r="MEH39" s="86"/>
      <c r="MEI39" s="86"/>
      <c r="MEJ39" s="86"/>
      <c r="MEK39" s="86"/>
      <c r="MEL39" s="86"/>
      <c r="MEM39" s="86"/>
      <c r="MEN39" s="86"/>
      <c r="MEO39" s="86"/>
      <c r="MEP39" s="86"/>
      <c r="MEQ39" s="86"/>
      <c r="MER39" s="86"/>
      <c r="MES39" s="86"/>
      <c r="MET39" s="86"/>
      <c r="MEU39" s="86"/>
      <c r="MEV39" s="86"/>
      <c r="MEW39" s="86"/>
      <c r="MEX39" s="86"/>
      <c r="MEY39" s="86"/>
      <c r="MEZ39" s="86"/>
      <c r="MFA39" s="86"/>
      <c r="MFB39" s="86"/>
      <c r="MFC39" s="86"/>
      <c r="MFD39" s="86"/>
      <c r="MFE39" s="86"/>
      <c r="MFF39" s="86"/>
      <c r="MFG39" s="86"/>
      <c r="MFH39" s="86"/>
      <c r="MFI39" s="86"/>
      <c r="MFJ39" s="86"/>
      <c r="MFK39" s="86"/>
      <c r="MFL39" s="86"/>
      <c r="MFM39" s="86"/>
      <c r="MFN39" s="86"/>
      <c r="MFO39" s="86"/>
      <c r="MFP39" s="86"/>
      <c r="MFQ39" s="86"/>
      <c r="MFR39" s="86"/>
      <c r="MFS39" s="86"/>
      <c r="MFT39" s="86"/>
      <c r="MFU39" s="86"/>
      <c r="MFV39" s="86"/>
      <c r="MFW39" s="86"/>
      <c r="MFX39" s="86"/>
      <c r="MFY39" s="86"/>
      <c r="MFZ39" s="86"/>
      <c r="MGA39" s="86"/>
      <c r="MGB39" s="86"/>
      <c r="MGC39" s="86"/>
      <c r="MGD39" s="86"/>
      <c r="MGE39" s="86"/>
      <c r="MGF39" s="86"/>
      <c r="MGG39" s="86"/>
      <c r="MGH39" s="86"/>
      <c r="MGI39" s="86"/>
      <c r="MGJ39" s="86"/>
      <c r="MGK39" s="86"/>
      <c r="MGL39" s="86"/>
      <c r="MGM39" s="86"/>
      <c r="MGN39" s="86"/>
      <c r="MGO39" s="86"/>
      <c r="MGP39" s="86"/>
      <c r="MGQ39" s="86"/>
      <c r="MGR39" s="86"/>
      <c r="MGS39" s="86"/>
      <c r="MGT39" s="86"/>
      <c r="MGU39" s="86"/>
      <c r="MGV39" s="86"/>
      <c r="MGW39" s="86"/>
      <c r="MGX39" s="86"/>
      <c r="MGY39" s="86"/>
      <c r="MGZ39" s="86"/>
      <c r="MHA39" s="86"/>
      <c r="MHB39" s="86"/>
      <c r="MHC39" s="86"/>
      <c r="MHD39" s="86"/>
      <c r="MHE39" s="86"/>
      <c r="MHF39" s="86"/>
      <c r="MHG39" s="86"/>
      <c r="MHH39" s="86"/>
      <c r="MHI39" s="86"/>
      <c r="MHJ39" s="86"/>
      <c r="MHK39" s="86"/>
      <c r="MHL39" s="86"/>
      <c r="MHM39" s="86"/>
      <c r="MHN39" s="86"/>
      <c r="MHO39" s="86"/>
      <c r="MHP39" s="86"/>
      <c r="MHQ39" s="86"/>
      <c r="MHR39" s="86"/>
      <c r="MHS39" s="86"/>
      <c r="MHT39" s="86"/>
      <c r="MHU39" s="86"/>
      <c r="MHV39" s="86"/>
      <c r="MHW39" s="86"/>
      <c r="MHX39" s="86"/>
      <c r="MHY39" s="86"/>
      <c r="MHZ39" s="86"/>
      <c r="MIA39" s="86"/>
      <c r="MIB39" s="86"/>
      <c r="MIC39" s="86"/>
      <c r="MID39" s="86"/>
      <c r="MIE39" s="86"/>
      <c r="MIF39" s="86"/>
      <c r="MIG39" s="86"/>
      <c r="MIH39" s="86"/>
      <c r="MII39" s="86"/>
      <c r="MIJ39" s="86"/>
      <c r="MIK39" s="86"/>
      <c r="MIL39" s="86"/>
      <c r="MIM39" s="86"/>
      <c r="MIN39" s="86"/>
      <c r="MIO39" s="86"/>
      <c r="MIP39" s="86"/>
      <c r="MIQ39" s="86"/>
      <c r="MIR39" s="86"/>
      <c r="MIS39" s="86"/>
      <c r="MIT39" s="86"/>
      <c r="MIU39" s="86"/>
      <c r="MIV39" s="86"/>
      <c r="MIW39" s="86"/>
      <c r="MIX39" s="86"/>
      <c r="MIY39" s="86"/>
      <c r="MIZ39" s="86"/>
      <c r="MJA39" s="86"/>
      <c r="MJB39" s="86"/>
      <c r="MJC39" s="86"/>
      <c r="MJD39" s="86"/>
      <c r="MJE39" s="86"/>
      <c r="MJF39" s="86"/>
      <c r="MJG39" s="86"/>
      <c r="MJH39" s="86"/>
      <c r="MJI39" s="86"/>
      <c r="MJJ39" s="86"/>
      <c r="MJK39" s="86"/>
      <c r="MJL39" s="86"/>
      <c r="MJM39" s="86"/>
      <c r="MJN39" s="86"/>
      <c r="MJO39" s="86"/>
      <c r="MJP39" s="86"/>
      <c r="MJQ39" s="86"/>
      <c r="MJR39" s="86"/>
      <c r="MJS39" s="86"/>
      <c r="MJT39" s="86"/>
      <c r="MJU39" s="86"/>
      <c r="MJV39" s="86"/>
      <c r="MJW39" s="86"/>
      <c r="MJX39" s="86"/>
      <c r="MJY39" s="86"/>
      <c r="MJZ39" s="86"/>
      <c r="MKA39" s="86"/>
      <c r="MKB39" s="86"/>
      <c r="MKC39" s="86"/>
      <c r="MKD39" s="86"/>
      <c r="MKE39" s="86"/>
      <c r="MKF39" s="86"/>
      <c r="MKG39" s="86"/>
      <c r="MKH39" s="86"/>
      <c r="MKI39" s="86"/>
      <c r="MKJ39" s="86"/>
      <c r="MKK39" s="86"/>
      <c r="MKL39" s="86"/>
      <c r="MKM39" s="86"/>
      <c r="MKN39" s="86"/>
      <c r="MKO39" s="86"/>
      <c r="MKP39" s="86"/>
      <c r="MKQ39" s="86"/>
      <c r="MKR39" s="86"/>
      <c r="MKS39" s="86"/>
      <c r="MKT39" s="86"/>
      <c r="MKU39" s="86"/>
      <c r="MKV39" s="86"/>
      <c r="MKW39" s="86"/>
      <c r="MKX39" s="86"/>
      <c r="MKY39" s="86"/>
      <c r="MKZ39" s="86"/>
      <c r="MLA39" s="86"/>
      <c r="MLB39" s="86"/>
      <c r="MLC39" s="86"/>
      <c r="MLD39" s="86"/>
      <c r="MLE39" s="86"/>
      <c r="MLF39" s="86"/>
      <c r="MLG39" s="86"/>
      <c r="MLH39" s="86"/>
      <c r="MLI39" s="86"/>
      <c r="MLJ39" s="86"/>
      <c r="MLK39" s="86"/>
      <c r="MLL39" s="86"/>
      <c r="MLM39" s="86"/>
      <c r="MLN39" s="86"/>
      <c r="MLO39" s="86"/>
      <c r="MLP39" s="86"/>
      <c r="MLQ39" s="86"/>
      <c r="MLR39" s="86"/>
      <c r="MLS39" s="86"/>
      <c r="MLT39" s="86"/>
      <c r="MLU39" s="86"/>
      <c r="MLV39" s="86"/>
      <c r="MLW39" s="86"/>
      <c r="MLX39" s="86"/>
      <c r="MLY39" s="86"/>
      <c r="MLZ39" s="86"/>
      <c r="MMA39" s="86"/>
      <c r="MMB39" s="86"/>
      <c r="MMC39" s="86"/>
      <c r="MMD39" s="86"/>
      <c r="MME39" s="86"/>
      <c r="MMF39" s="86"/>
      <c r="MMG39" s="86"/>
      <c r="MMH39" s="86"/>
      <c r="MMI39" s="86"/>
      <c r="MMJ39" s="86"/>
      <c r="MMK39" s="86"/>
      <c r="MML39" s="86"/>
      <c r="MMM39" s="86"/>
      <c r="MMN39" s="86"/>
      <c r="MMO39" s="86"/>
      <c r="MMP39" s="86"/>
      <c r="MMQ39" s="86"/>
      <c r="MMR39" s="86"/>
      <c r="MMS39" s="86"/>
      <c r="MMT39" s="86"/>
      <c r="MMU39" s="86"/>
      <c r="MMV39" s="86"/>
      <c r="MMW39" s="86"/>
      <c r="MMX39" s="86"/>
      <c r="MMY39" s="86"/>
      <c r="MMZ39" s="86"/>
      <c r="MNA39" s="86"/>
      <c r="MNB39" s="86"/>
      <c r="MNC39" s="86"/>
      <c r="MND39" s="86"/>
      <c r="MNE39" s="86"/>
      <c r="MNF39" s="86"/>
      <c r="MNG39" s="86"/>
      <c r="MNN39" s="86"/>
      <c r="MNO39" s="86"/>
      <c r="MNP39" s="86"/>
      <c r="MNQ39" s="86"/>
      <c r="MNR39" s="86"/>
      <c r="MNS39" s="86"/>
      <c r="MNT39" s="86"/>
      <c r="MNU39" s="86"/>
      <c r="MNV39" s="86"/>
      <c r="MNW39" s="86"/>
      <c r="MNX39" s="86"/>
      <c r="MNY39" s="86"/>
      <c r="MNZ39" s="86"/>
      <c r="MOA39" s="86"/>
      <c r="MOB39" s="86"/>
      <c r="MOC39" s="86"/>
      <c r="MOD39" s="86"/>
      <c r="MOE39" s="86"/>
      <c r="MOF39" s="86"/>
      <c r="MOG39" s="86"/>
      <c r="MOH39" s="86"/>
      <c r="MOI39" s="86"/>
      <c r="MOJ39" s="86"/>
      <c r="MOK39" s="86"/>
      <c r="MOL39" s="86"/>
      <c r="MOM39" s="86"/>
      <c r="MON39" s="86"/>
      <c r="MOO39" s="86"/>
      <c r="MOP39" s="86"/>
      <c r="MOQ39" s="86"/>
      <c r="MOR39" s="86"/>
      <c r="MOS39" s="86"/>
      <c r="MOT39" s="86"/>
      <c r="MOU39" s="86"/>
      <c r="MOV39" s="86"/>
      <c r="MOW39" s="86"/>
      <c r="MOX39" s="86"/>
      <c r="MOY39" s="86"/>
      <c r="MOZ39" s="86"/>
      <c r="MPA39" s="86"/>
      <c r="MPB39" s="86"/>
      <c r="MPC39" s="86"/>
      <c r="MPD39" s="86"/>
      <c r="MPE39" s="86"/>
      <c r="MPF39" s="86"/>
      <c r="MPG39" s="86"/>
      <c r="MPH39" s="86"/>
      <c r="MPI39" s="86"/>
      <c r="MPJ39" s="86"/>
      <c r="MPK39" s="86"/>
      <c r="MPL39" s="86"/>
      <c r="MPM39" s="86"/>
      <c r="MPN39" s="86"/>
      <c r="MPO39" s="86"/>
      <c r="MPP39" s="86"/>
      <c r="MPQ39" s="86"/>
      <c r="MPR39" s="86"/>
      <c r="MPS39" s="86"/>
      <c r="MPT39" s="86"/>
      <c r="MPU39" s="86"/>
      <c r="MPV39" s="86"/>
      <c r="MPW39" s="86"/>
      <c r="MPX39" s="86"/>
      <c r="MPY39" s="86"/>
      <c r="MPZ39" s="86"/>
      <c r="MQA39" s="86"/>
      <c r="MQB39" s="86"/>
      <c r="MQC39" s="86"/>
      <c r="MQD39" s="86"/>
      <c r="MQE39" s="86"/>
      <c r="MQF39" s="86"/>
      <c r="MQG39" s="86"/>
      <c r="MQH39" s="86"/>
      <c r="MQI39" s="86"/>
      <c r="MQJ39" s="86"/>
      <c r="MQK39" s="86"/>
      <c r="MQL39" s="86"/>
      <c r="MQM39" s="86"/>
      <c r="MQN39" s="86"/>
      <c r="MQO39" s="86"/>
      <c r="MQP39" s="86"/>
      <c r="MQQ39" s="86"/>
      <c r="MQR39" s="86"/>
      <c r="MQS39" s="86"/>
      <c r="MQT39" s="86"/>
      <c r="MQU39" s="86"/>
      <c r="MQV39" s="86"/>
      <c r="MQW39" s="86"/>
      <c r="MQX39" s="86"/>
      <c r="MQY39" s="86"/>
      <c r="MQZ39" s="86"/>
      <c r="MRA39" s="86"/>
      <c r="MRB39" s="86"/>
      <c r="MRC39" s="86"/>
      <c r="MRD39" s="86"/>
      <c r="MRE39" s="86"/>
      <c r="MRF39" s="86"/>
      <c r="MRG39" s="86"/>
      <c r="MRH39" s="86"/>
      <c r="MRI39" s="86"/>
      <c r="MRJ39" s="86"/>
      <c r="MRK39" s="86"/>
      <c r="MRL39" s="86"/>
      <c r="MRM39" s="86"/>
      <c r="MRN39" s="86"/>
      <c r="MRO39" s="86"/>
      <c r="MRP39" s="86"/>
      <c r="MRQ39" s="86"/>
      <c r="MRR39" s="86"/>
      <c r="MRS39" s="86"/>
      <c r="MRT39" s="86"/>
      <c r="MRU39" s="86"/>
      <c r="MRV39" s="86"/>
      <c r="MRW39" s="86"/>
      <c r="MRX39" s="86"/>
      <c r="MRY39" s="86"/>
      <c r="MRZ39" s="86"/>
      <c r="MSA39" s="86"/>
      <c r="MSB39" s="86"/>
      <c r="MSC39" s="86"/>
      <c r="MSD39" s="86"/>
      <c r="MSE39" s="86"/>
      <c r="MSF39" s="86"/>
      <c r="MSG39" s="86"/>
      <c r="MSH39" s="86"/>
      <c r="MSI39" s="86"/>
      <c r="MSJ39" s="86"/>
      <c r="MSK39" s="86"/>
      <c r="MSL39" s="86"/>
      <c r="MSM39" s="86"/>
      <c r="MSN39" s="86"/>
      <c r="MSO39" s="86"/>
      <c r="MSP39" s="86"/>
      <c r="MSQ39" s="86"/>
      <c r="MSR39" s="86"/>
      <c r="MSS39" s="86"/>
      <c r="MST39" s="86"/>
      <c r="MSU39" s="86"/>
      <c r="MSV39" s="86"/>
      <c r="MSW39" s="86"/>
      <c r="MSX39" s="86"/>
      <c r="MSY39" s="86"/>
      <c r="MSZ39" s="86"/>
      <c r="MTA39" s="86"/>
      <c r="MTB39" s="86"/>
      <c r="MTC39" s="86"/>
      <c r="MTD39" s="86"/>
      <c r="MTE39" s="86"/>
      <c r="MTF39" s="86"/>
      <c r="MTG39" s="86"/>
      <c r="MTH39" s="86"/>
      <c r="MTI39" s="86"/>
      <c r="MTJ39" s="86"/>
      <c r="MTK39" s="86"/>
      <c r="MTL39" s="86"/>
      <c r="MTM39" s="86"/>
      <c r="MTN39" s="86"/>
      <c r="MTO39" s="86"/>
      <c r="MTP39" s="86"/>
      <c r="MTQ39" s="86"/>
      <c r="MTR39" s="86"/>
      <c r="MTS39" s="86"/>
      <c r="MTT39" s="86"/>
      <c r="MTU39" s="86"/>
      <c r="MTV39" s="86"/>
      <c r="MTW39" s="86"/>
      <c r="MTX39" s="86"/>
      <c r="MTY39" s="86"/>
      <c r="MTZ39" s="86"/>
      <c r="MUA39" s="86"/>
      <c r="MUB39" s="86"/>
      <c r="MUC39" s="86"/>
      <c r="MUD39" s="86"/>
      <c r="MUE39" s="86"/>
      <c r="MUF39" s="86"/>
      <c r="MUG39" s="86"/>
      <c r="MUH39" s="86"/>
      <c r="MUI39" s="86"/>
      <c r="MUJ39" s="86"/>
      <c r="MUK39" s="86"/>
      <c r="MUL39" s="86"/>
      <c r="MUM39" s="86"/>
      <c r="MUN39" s="86"/>
      <c r="MUO39" s="86"/>
      <c r="MUP39" s="86"/>
      <c r="MUQ39" s="86"/>
      <c r="MUR39" s="86"/>
      <c r="MUS39" s="86"/>
      <c r="MUT39" s="86"/>
      <c r="MUU39" s="86"/>
      <c r="MUV39" s="86"/>
      <c r="MUW39" s="86"/>
      <c r="MUX39" s="86"/>
      <c r="MUY39" s="86"/>
      <c r="MUZ39" s="86"/>
      <c r="MVA39" s="86"/>
      <c r="MVB39" s="86"/>
      <c r="MVC39" s="86"/>
      <c r="MVD39" s="86"/>
      <c r="MVE39" s="86"/>
      <c r="MVF39" s="86"/>
      <c r="MVG39" s="86"/>
      <c r="MVH39" s="86"/>
      <c r="MVI39" s="86"/>
      <c r="MVJ39" s="86"/>
      <c r="MVK39" s="86"/>
      <c r="MVL39" s="86"/>
      <c r="MVM39" s="86"/>
      <c r="MVN39" s="86"/>
      <c r="MVO39" s="86"/>
      <c r="MVP39" s="86"/>
      <c r="MVQ39" s="86"/>
      <c r="MVR39" s="86"/>
      <c r="MVS39" s="86"/>
      <c r="MVT39" s="86"/>
      <c r="MVU39" s="86"/>
      <c r="MVV39" s="86"/>
      <c r="MVW39" s="86"/>
      <c r="MVX39" s="86"/>
      <c r="MVY39" s="86"/>
      <c r="MVZ39" s="86"/>
      <c r="MWA39" s="86"/>
      <c r="MWB39" s="86"/>
      <c r="MWC39" s="86"/>
      <c r="MWD39" s="86"/>
      <c r="MWE39" s="86"/>
      <c r="MWF39" s="86"/>
      <c r="MWG39" s="86"/>
      <c r="MWH39" s="86"/>
      <c r="MWI39" s="86"/>
      <c r="MWJ39" s="86"/>
      <c r="MWK39" s="86"/>
      <c r="MWL39" s="86"/>
      <c r="MWM39" s="86"/>
      <c r="MWN39" s="86"/>
      <c r="MWO39" s="86"/>
      <c r="MWP39" s="86"/>
      <c r="MWQ39" s="86"/>
      <c r="MWR39" s="86"/>
      <c r="MWS39" s="86"/>
      <c r="MWT39" s="86"/>
      <c r="MWU39" s="86"/>
      <c r="MWV39" s="86"/>
      <c r="MWW39" s="86"/>
      <c r="MWX39" s="86"/>
      <c r="MWY39" s="86"/>
      <c r="MWZ39" s="86"/>
      <c r="MXA39" s="86"/>
      <c r="MXB39" s="86"/>
      <c r="MXC39" s="86"/>
      <c r="MXJ39" s="86"/>
      <c r="MXK39" s="86"/>
      <c r="MXL39" s="86"/>
      <c r="MXM39" s="86"/>
      <c r="MXN39" s="86"/>
      <c r="MXO39" s="86"/>
      <c r="MXP39" s="86"/>
      <c r="MXQ39" s="86"/>
      <c r="MXR39" s="86"/>
      <c r="MXS39" s="86"/>
      <c r="MXT39" s="86"/>
      <c r="MXU39" s="86"/>
      <c r="MXV39" s="86"/>
      <c r="MXW39" s="86"/>
      <c r="MXX39" s="86"/>
      <c r="MXY39" s="86"/>
      <c r="MXZ39" s="86"/>
      <c r="MYA39" s="86"/>
      <c r="MYB39" s="86"/>
      <c r="MYC39" s="86"/>
      <c r="MYD39" s="86"/>
      <c r="MYE39" s="86"/>
      <c r="MYF39" s="86"/>
      <c r="MYG39" s="86"/>
      <c r="MYH39" s="86"/>
      <c r="MYI39" s="86"/>
      <c r="MYJ39" s="86"/>
      <c r="MYK39" s="86"/>
      <c r="MYL39" s="86"/>
      <c r="MYM39" s="86"/>
      <c r="MYN39" s="86"/>
      <c r="MYO39" s="86"/>
      <c r="MYP39" s="86"/>
      <c r="MYQ39" s="86"/>
      <c r="MYR39" s="86"/>
      <c r="MYS39" s="86"/>
      <c r="MYT39" s="86"/>
      <c r="MYU39" s="86"/>
      <c r="MYV39" s="86"/>
      <c r="MYW39" s="86"/>
      <c r="MYX39" s="86"/>
      <c r="MYY39" s="86"/>
      <c r="MYZ39" s="86"/>
      <c r="MZA39" s="86"/>
      <c r="MZB39" s="86"/>
      <c r="MZC39" s="86"/>
      <c r="MZD39" s="86"/>
      <c r="MZE39" s="86"/>
      <c r="MZF39" s="86"/>
      <c r="MZG39" s="86"/>
      <c r="MZH39" s="86"/>
      <c r="MZI39" s="86"/>
      <c r="MZJ39" s="86"/>
      <c r="MZK39" s="86"/>
      <c r="MZL39" s="86"/>
      <c r="MZM39" s="86"/>
      <c r="MZN39" s="86"/>
      <c r="MZO39" s="86"/>
      <c r="MZP39" s="86"/>
      <c r="MZQ39" s="86"/>
      <c r="MZR39" s="86"/>
      <c r="MZS39" s="86"/>
      <c r="MZT39" s="86"/>
      <c r="MZU39" s="86"/>
      <c r="MZV39" s="86"/>
      <c r="MZW39" s="86"/>
      <c r="MZX39" s="86"/>
      <c r="MZY39" s="86"/>
      <c r="MZZ39" s="86"/>
      <c r="NAA39" s="86"/>
      <c r="NAB39" s="86"/>
      <c r="NAC39" s="86"/>
      <c r="NAD39" s="86"/>
      <c r="NAE39" s="86"/>
      <c r="NAF39" s="86"/>
      <c r="NAG39" s="86"/>
      <c r="NAH39" s="86"/>
      <c r="NAI39" s="86"/>
      <c r="NAJ39" s="86"/>
      <c r="NAK39" s="86"/>
      <c r="NAL39" s="86"/>
      <c r="NAM39" s="86"/>
      <c r="NAN39" s="86"/>
      <c r="NAO39" s="86"/>
      <c r="NAP39" s="86"/>
      <c r="NAQ39" s="86"/>
      <c r="NAR39" s="86"/>
      <c r="NAS39" s="86"/>
      <c r="NAT39" s="86"/>
      <c r="NAU39" s="86"/>
      <c r="NAV39" s="86"/>
      <c r="NAW39" s="86"/>
      <c r="NAX39" s="86"/>
      <c r="NAY39" s="86"/>
      <c r="NAZ39" s="86"/>
      <c r="NBA39" s="86"/>
      <c r="NBB39" s="86"/>
      <c r="NBC39" s="86"/>
      <c r="NBD39" s="86"/>
      <c r="NBE39" s="86"/>
      <c r="NBF39" s="86"/>
      <c r="NBG39" s="86"/>
      <c r="NBH39" s="86"/>
      <c r="NBI39" s="86"/>
      <c r="NBJ39" s="86"/>
      <c r="NBK39" s="86"/>
      <c r="NBL39" s="86"/>
      <c r="NBM39" s="86"/>
      <c r="NBN39" s="86"/>
      <c r="NBO39" s="86"/>
      <c r="NBP39" s="86"/>
      <c r="NBQ39" s="86"/>
      <c r="NBR39" s="86"/>
      <c r="NBS39" s="86"/>
      <c r="NBT39" s="86"/>
      <c r="NBU39" s="86"/>
      <c r="NBV39" s="86"/>
      <c r="NBW39" s="86"/>
      <c r="NBX39" s="86"/>
      <c r="NBY39" s="86"/>
      <c r="NBZ39" s="86"/>
      <c r="NCA39" s="86"/>
      <c r="NCB39" s="86"/>
      <c r="NCC39" s="86"/>
      <c r="NCD39" s="86"/>
      <c r="NCE39" s="86"/>
      <c r="NCF39" s="86"/>
      <c r="NCG39" s="86"/>
      <c r="NCH39" s="86"/>
      <c r="NCI39" s="86"/>
      <c r="NCJ39" s="86"/>
      <c r="NCK39" s="86"/>
      <c r="NCL39" s="86"/>
      <c r="NCM39" s="86"/>
      <c r="NCN39" s="86"/>
      <c r="NCO39" s="86"/>
      <c r="NCP39" s="86"/>
      <c r="NCQ39" s="86"/>
      <c r="NCR39" s="86"/>
      <c r="NCS39" s="86"/>
      <c r="NCT39" s="86"/>
      <c r="NCU39" s="86"/>
      <c r="NCV39" s="86"/>
      <c r="NCW39" s="86"/>
      <c r="NCX39" s="86"/>
      <c r="NCY39" s="86"/>
      <c r="NCZ39" s="86"/>
      <c r="NDA39" s="86"/>
      <c r="NDB39" s="86"/>
      <c r="NDC39" s="86"/>
      <c r="NDD39" s="86"/>
      <c r="NDE39" s="86"/>
      <c r="NDF39" s="86"/>
      <c r="NDG39" s="86"/>
      <c r="NDH39" s="86"/>
      <c r="NDI39" s="86"/>
      <c r="NDJ39" s="86"/>
      <c r="NDK39" s="86"/>
      <c r="NDL39" s="86"/>
      <c r="NDM39" s="86"/>
      <c r="NDN39" s="86"/>
      <c r="NDO39" s="86"/>
      <c r="NDP39" s="86"/>
      <c r="NDQ39" s="86"/>
      <c r="NDR39" s="86"/>
      <c r="NDS39" s="86"/>
      <c r="NDT39" s="86"/>
      <c r="NDU39" s="86"/>
      <c r="NDV39" s="86"/>
      <c r="NDW39" s="86"/>
      <c r="NDX39" s="86"/>
      <c r="NDY39" s="86"/>
      <c r="NDZ39" s="86"/>
      <c r="NEA39" s="86"/>
      <c r="NEB39" s="86"/>
      <c r="NEC39" s="86"/>
      <c r="NED39" s="86"/>
      <c r="NEE39" s="86"/>
      <c r="NEF39" s="86"/>
      <c r="NEG39" s="86"/>
      <c r="NEH39" s="86"/>
      <c r="NEI39" s="86"/>
      <c r="NEJ39" s="86"/>
      <c r="NEK39" s="86"/>
      <c r="NEL39" s="86"/>
      <c r="NEM39" s="86"/>
      <c r="NEN39" s="86"/>
      <c r="NEO39" s="86"/>
      <c r="NEP39" s="86"/>
      <c r="NEQ39" s="86"/>
      <c r="NER39" s="86"/>
      <c r="NES39" s="86"/>
      <c r="NET39" s="86"/>
      <c r="NEU39" s="86"/>
      <c r="NEV39" s="86"/>
      <c r="NEW39" s="86"/>
      <c r="NEX39" s="86"/>
      <c r="NEY39" s="86"/>
      <c r="NEZ39" s="86"/>
      <c r="NFA39" s="86"/>
      <c r="NFB39" s="86"/>
      <c r="NFC39" s="86"/>
      <c r="NFD39" s="86"/>
      <c r="NFE39" s="86"/>
      <c r="NFF39" s="86"/>
      <c r="NFG39" s="86"/>
      <c r="NFH39" s="86"/>
      <c r="NFI39" s="86"/>
      <c r="NFJ39" s="86"/>
      <c r="NFK39" s="86"/>
      <c r="NFL39" s="86"/>
      <c r="NFM39" s="86"/>
      <c r="NFN39" s="86"/>
      <c r="NFO39" s="86"/>
      <c r="NFP39" s="86"/>
      <c r="NFQ39" s="86"/>
      <c r="NFR39" s="86"/>
      <c r="NFS39" s="86"/>
      <c r="NFT39" s="86"/>
      <c r="NFU39" s="86"/>
      <c r="NFV39" s="86"/>
      <c r="NFW39" s="86"/>
      <c r="NFX39" s="86"/>
      <c r="NFY39" s="86"/>
      <c r="NFZ39" s="86"/>
      <c r="NGA39" s="86"/>
      <c r="NGB39" s="86"/>
      <c r="NGC39" s="86"/>
      <c r="NGD39" s="86"/>
      <c r="NGE39" s="86"/>
      <c r="NGF39" s="86"/>
      <c r="NGG39" s="86"/>
      <c r="NGH39" s="86"/>
      <c r="NGI39" s="86"/>
      <c r="NGJ39" s="86"/>
      <c r="NGK39" s="86"/>
      <c r="NGL39" s="86"/>
      <c r="NGM39" s="86"/>
      <c r="NGN39" s="86"/>
      <c r="NGO39" s="86"/>
      <c r="NGP39" s="86"/>
      <c r="NGQ39" s="86"/>
      <c r="NGR39" s="86"/>
      <c r="NGS39" s="86"/>
      <c r="NGT39" s="86"/>
      <c r="NGU39" s="86"/>
      <c r="NGV39" s="86"/>
      <c r="NGW39" s="86"/>
      <c r="NGX39" s="86"/>
      <c r="NGY39" s="86"/>
      <c r="NHF39" s="86"/>
      <c r="NHG39" s="86"/>
      <c r="NHH39" s="86"/>
      <c r="NHI39" s="86"/>
      <c r="NHJ39" s="86"/>
      <c r="NHK39" s="86"/>
      <c r="NHL39" s="86"/>
      <c r="NHM39" s="86"/>
      <c r="NHN39" s="86"/>
      <c r="NHO39" s="86"/>
      <c r="NHP39" s="86"/>
      <c r="NHQ39" s="86"/>
      <c r="NHR39" s="86"/>
      <c r="NHS39" s="86"/>
      <c r="NHT39" s="86"/>
      <c r="NHU39" s="86"/>
      <c r="NHV39" s="86"/>
      <c r="NHW39" s="86"/>
      <c r="NHX39" s="86"/>
      <c r="NHY39" s="86"/>
      <c r="NHZ39" s="86"/>
      <c r="NIA39" s="86"/>
      <c r="NIB39" s="86"/>
      <c r="NIC39" s="86"/>
      <c r="NID39" s="86"/>
      <c r="NIE39" s="86"/>
      <c r="NIF39" s="86"/>
      <c r="NIG39" s="86"/>
      <c r="NIH39" s="86"/>
      <c r="NII39" s="86"/>
      <c r="NIJ39" s="86"/>
      <c r="NIK39" s="86"/>
      <c r="NIL39" s="86"/>
      <c r="NIM39" s="86"/>
      <c r="NIN39" s="86"/>
      <c r="NIO39" s="86"/>
      <c r="NIP39" s="86"/>
      <c r="NIQ39" s="86"/>
      <c r="NIR39" s="86"/>
      <c r="NIS39" s="86"/>
      <c r="NIT39" s="86"/>
      <c r="NIU39" s="86"/>
      <c r="NIV39" s="86"/>
      <c r="NIW39" s="86"/>
      <c r="NIX39" s="86"/>
      <c r="NIY39" s="86"/>
      <c r="NIZ39" s="86"/>
      <c r="NJA39" s="86"/>
      <c r="NJB39" s="86"/>
      <c r="NJC39" s="86"/>
      <c r="NJD39" s="86"/>
      <c r="NJE39" s="86"/>
      <c r="NJF39" s="86"/>
      <c r="NJG39" s="86"/>
      <c r="NJH39" s="86"/>
      <c r="NJI39" s="86"/>
      <c r="NJJ39" s="86"/>
      <c r="NJK39" s="86"/>
      <c r="NJL39" s="86"/>
      <c r="NJM39" s="86"/>
      <c r="NJN39" s="86"/>
      <c r="NJO39" s="86"/>
      <c r="NJP39" s="86"/>
      <c r="NJQ39" s="86"/>
      <c r="NJR39" s="86"/>
      <c r="NJS39" s="86"/>
      <c r="NJT39" s="86"/>
      <c r="NJU39" s="86"/>
      <c r="NJV39" s="86"/>
      <c r="NJW39" s="86"/>
      <c r="NJX39" s="86"/>
      <c r="NJY39" s="86"/>
      <c r="NJZ39" s="86"/>
      <c r="NKA39" s="86"/>
      <c r="NKB39" s="86"/>
      <c r="NKC39" s="86"/>
      <c r="NKD39" s="86"/>
      <c r="NKE39" s="86"/>
      <c r="NKF39" s="86"/>
      <c r="NKG39" s="86"/>
      <c r="NKH39" s="86"/>
      <c r="NKI39" s="86"/>
      <c r="NKJ39" s="86"/>
      <c r="NKK39" s="86"/>
      <c r="NKL39" s="86"/>
      <c r="NKM39" s="86"/>
      <c r="NKN39" s="86"/>
      <c r="NKO39" s="86"/>
      <c r="NKP39" s="86"/>
      <c r="NKQ39" s="86"/>
      <c r="NKR39" s="86"/>
      <c r="NKS39" s="86"/>
      <c r="NKT39" s="86"/>
      <c r="NKU39" s="86"/>
      <c r="NKV39" s="86"/>
      <c r="NKW39" s="86"/>
      <c r="NKX39" s="86"/>
      <c r="NKY39" s="86"/>
      <c r="NKZ39" s="86"/>
      <c r="NLA39" s="86"/>
      <c r="NLB39" s="86"/>
      <c r="NLC39" s="86"/>
      <c r="NLD39" s="86"/>
      <c r="NLE39" s="86"/>
      <c r="NLF39" s="86"/>
      <c r="NLG39" s="86"/>
      <c r="NLH39" s="86"/>
      <c r="NLI39" s="86"/>
      <c r="NLJ39" s="86"/>
      <c r="NLK39" s="86"/>
      <c r="NLL39" s="86"/>
      <c r="NLM39" s="86"/>
      <c r="NLN39" s="86"/>
      <c r="NLO39" s="86"/>
      <c r="NLP39" s="86"/>
      <c r="NLQ39" s="86"/>
      <c r="NLR39" s="86"/>
      <c r="NLS39" s="86"/>
      <c r="NLT39" s="86"/>
      <c r="NLU39" s="86"/>
      <c r="NLV39" s="86"/>
      <c r="NLW39" s="86"/>
      <c r="NLX39" s="86"/>
      <c r="NLY39" s="86"/>
      <c r="NLZ39" s="86"/>
      <c r="NMA39" s="86"/>
      <c r="NMB39" s="86"/>
      <c r="NMC39" s="86"/>
      <c r="NMD39" s="86"/>
      <c r="NME39" s="86"/>
      <c r="NMF39" s="86"/>
      <c r="NMG39" s="86"/>
      <c r="NMH39" s="86"/>
      <c r="NMI39" s="86"/>
      <c r="NMJ39" s="86"/>
      <c r="NMK39" s="86"/>
      <c r="NML39" s="86"/>
      <c r="NMM39" s="86"/>
      <c r="NMN39" s="86"/>
      <c r="NMO39" s="86"/>
      <c r="NMP39" s="86"/>
      <c r="NMQ39" s="86"/>
      <c r="NMR39" s="86"/>
      <c r="NMS39" s="86"/>
      <c r="NMT39" s="86"/>
      <c r="NMU39" s="86"/>
      <c r="NMV39" s="86"/>
      <c r="NMW39" s="86"/>
      <c r="NMX39" s="86"/>
      <c r="NMY39" s="86"/>
      <c r="NMZ39" s="86"/>
      <c r="NNA39" s="86"/>
      <c r="NNB39" s="86"/>
      <c r="NNC39" s="86"/>
      <c r="NND39" s="86"/>
      <c r="NNE39" s="86"/>
      <c r="NNF39" s="86"/>
      <c r="NNG39" s="86"/>
      <c r="NNH39" s="86"/>
      <c r="NNI39" s="86"/>
      <c r="NNJ39" s="86"/>
      <c r="NNK39" s="86"/>
      <c r="NNL39" s="86"/>
      <c r="NNM39" s="86"/>
      <c r="NNN39" s="86"/>
      <c r="NNO39" s="86"/>
      <c r="NNP39" s="86"/>
      <c r="NNQ39" s="86"/>
      <c r="NNR39" s="86"/>
      <c r="NNS39" s="86"/>
      <c r="NNT39" s="86"/>
      <c r="NNU39" s="86"/>
      <c r="NNV39" s="86"/>
      <c r="NNW39" s="86"/>
      <c r="NNX39" s="86"/>
      <c r="NNY39" s="86"/>
      <c r="NNZ39" s="86"/>
      <c r="NOA39" s="86"/>
      <c r="NOB39" s="86"/>
      <c r="NOC39" s="86"/>
      <c r="NOD39" s="86"/>
      <c r="NOE39" s="86"/>
      <c r="NOF39" s="86"/>
      <c r="NOG39" s="86"/>
      <c r="NOH39" s="86"/>
      <c r="NOI39" s="86"/>
      <c r="NOJ39" s="86"/>
      <c r="NOK39" s="86"/>
      <c r="NOL39" s="86"/>
      <c r="NOM39" s="86"/>
      <c r="NON39" s="86"/>
      <c r="NOO39" s="86"/>
      <c r="NOP39" s="86"/>
      <c r="NOQ39" s="86"/>
      <c r="NOR39" s="86"/>
      <c r="NOS39" s="86"/>
      <c r="NOT39" s="86"/>
      <c r="NOU39" s="86"/>
      <c r="NOV39" s="86"/>
      <c r="NOW39" s="86"/>
      <c r="NOX39" s="86"/>
      <c r="NOY39" s="86"/>
      <c r="NOZ39" s="86"/>
      <c r="NPA39" s="86"/>
      <c r="NPB39" s="86"/>
      <c r="NPC39" s="86"/>
      <c r="NPD39" s="86"/>
      <c r="NPE39" s="86"/>
      <c r="NPF39" s="86"/>
      <c r="NPG39" s="86"/>
      <c r="NPH39" s="86"/>
      <c r="NPI39" s="86"/>
      <c r="NPJ39" s="86"/>
      <c r="NPK39" s="86"/>
      <c r="NPL39" s="86"/>
      <c r="NPM39" s="86"/>
      <c r="NPN39" s="86"/>
      <c r="NPO39" s="86"/>
      <c r="NPP39" s="86"/>
      <c r="NPQ39" s="86"/>
      <c r="NPR39" s="86"/>
      <c r="NPS39" s="86"/>
      <c r="NPT39" s="86"/>
      <c r="NPU39" s="86"/>
      <c r="NPV39" s="86"/>
      <c r="NPW39" s="86"/>
      <c r="NPX39" s="86"/>
      <c r="NPY39" s="86"/>
      <c r="NPZ39" s="86"/>
      <c r="NQA39" s="86"/>
      <c r="NQB39" s="86"/>
      <c r="NQC39" s="86"/>
      <c r="NQD39" s="86"/>
      <c r="NQE39" s="86"/>
      <c r="NQF39" s="86"/>
      <c r="NQG39" s="86"/>
      <c r="NQH39" s="86"/>
      <c r="NQI39" s="86"/>
      <c r="NQJ39" s="86"/>
      <c r="NQK39" s="86"/>
      <c r="NQL39" s="86"/>
      <c r="NQM39" s="86"/>
      <c r="NQN39" s="86"/>
      <c r="NQO39" s="86"/>
      <c r="NQP39" s="86"/>
      <c r="NQQ39" s="86"/>
      <c r="NQR39" s="86"/>
      <c r="NQS39" s="86"/>
      <c r="NQT39" s="86"/>
      <c r="NQU39" s="86"/>
      <c r="NRB39" s="86"/>
      <c r="NRC39" s="86"/>
      <c r="NRD39" s="86"/>
      <c r="NRE39" s="86"/>
      <c r="NRF39" s="86"/>
      <c r="NRG39" s="86"/>
      <c r="NRH39" s="86"/>
      <c r="NRI39" s="86"/>
      <c r="NRJ39" s="86"/>
      <c r="NRK39" s="86"/>
      <c r="NRL39" s="86"/>
      <c r="NRM39" s="86"/>
      <c r="NRN39" s="86"/>
      <c r="NRO39" s="86"/>
      <c r="NRP39" s="86"/>
      <c r="NRQ39" s="86"/>
      <c r="NRR39" s="86"/>
      <c r="NRS39" s="86"/>
      <c r="NRT39" s="86"/>
      <c r="NRU39" s="86"/>
      <c r="NRV39" s="86"/>
      <c r="NRW39" s="86"/>
      <c r="NRX39" s="86"/>
      <c r="NRY39" s="86"/>
      <c r="NRZ39" s="86"/>
      <c r="NSA39" s="86"/>
      <c r="NSB39" s="86"/>
      <c r="NSC39" s="86"/>
      <c r="NSD39" s="86"/>
      <c r="NSE39" s="86"/>
      <c r="NSF39" s="86"/>
      <c r="NSG39" s="86"/>
      <c r="NSH39" s="86"/>
      <c r="NSI39" s="86"/>
      <c r="NSJ39" s="86"/>
      <c r="NSK39" s="86"/>
      <c r="NSL39" s="86"/>
      <c r="NSM39" s="86"/>
      <c r="NSN39" s="86"/>
      <c r="NSO39" s="86"/>
      <c r="NSP39" s="86"/>
      <c r="NSQ39" s="86"/>
      <c r="NSR39" s="86"/>
      <c r="NSS39" s="86"/>
      <c r="NST39" s="86"/>
      <c r="NSU39" s="86"/>
      <c r="NSV39" s="86"/>
      <c r="NSW39" s="86"/>
      <c r="NSX39" s="86"/>
      <c r="NSY39" s="86"/>
      <c r="NSZ39" s="86"/>
      <c r="NTA39" s="86"/>
      <c r="NTB39" s="86"/>
      <c r="NTC39" s="86"/>
      <c r="NTD39" s="86"/>
      <c r="NTE39" s="86"/>
      <c r="NTF39" s="86"/>
      <c r="NTG39" s="86"/>
      <c r="NTH39" s="86"/>
      <c r="NTI39" s="86"/>
      <c r="NTJ39" s="86"/>
      <c r="NTK39" s="86"/>
      <c r="NTL39" s="86"/>
      <c r="NTM39" s="86"/>
      <c r="NTN39" s="86"/>
      <c r="NTO39" s="86"/>
      <c r="NTP39" s="86"/>
      <c r="NTQ39" s="86"/>
      <c r="NTR39" s="86"/>
      <c r="NTS39" s="86"/>
      <c r="NTT39" s="86"/>
      <c r="NTU39" s="86"/>
      <c r="NTV39" s="86"/>
      <c r="NTW39" s="86"/>
      <c r="NTX39" s="86"/>
      <c r="NTY39" s="86"/>
      <c r="NTZ39" s="86"/>
      <c r="NUA39" s="86"/>
      <c r="NUB39" s="86"/>
      <c r="NUC39" s="86"/>
      <c r="NUD39" s="86"/>
      <c r="NUE39" s="86"/>
      <c r="NUF39" s="86"/>
      <c r="NUG39" s="86"/>
      <c r="NUH39" s="86"/>
      <c r="NUI39" s="86"/>
      <c r="NUJ39" s="86"/>
      <c r="NUK39" s="86"/>
      <c r="NUL39" s="86"/>
      <c r="NUM39" s="86"/>
      <c r="NUN39" s="86"/>
      <c r="NUO39" s="86"/>
      <c r="NUP39" s="86"/>
      <c r="NUQ39" s="86"/>
      <c r="NUR39" s="86"/>
      <c r="NUS39" s="86"/>
      <c r="NUT39" s="86"/>
      <c r="NUU39" s="86"/>
      <c r="NUV39" s="86"/>
      <c r="NUW39" s="86"/>
      <c r="NUX39" s="86"/>
      <c r="NUY39" s="86"/>
      <c r="NUZ39" s="86"/>
      <c r="NVA39" s="86"/>
      <c r="NVB39" s="86"/>
      <c r="NVC39" s="86"/>
      <c r="NVD39" s="86"/>
      <c r="NVE39" s="86"/>
      <c r="NVF39" s="86"/>
      <c r="NVG39" s="86"/>
      <c r="NVH39" s="86"/>
      <c r="NVI39" s="86"/>
      <c r="NVJ39" s="86"/>
      <c r="NVK39" s="86"/>
      <c r="NVL39" s="86"/>
      <c r="NVM39" s="86"/>
      <c r="NVN39" s="86"/>
      <c r="NVO39" s="86"/>
      <c r="NVP39" s="86"/>
      <c r="NVQ39" s="86"/>
      <c r="NVR39" s="86"/>
      <c r="NVS39" s="86"/>
      <c r="NVT39" s="86"/>
      <c r="NVU39" s="86"/>
      <c r="NVV39" s="86"/>
      <c r="NVW39" s="86"/>
      <c r="NVX39" s="86"/>
      <c r="NVY39" s="86"/>
      <c r="NVZ39" s="86"/>
      <c r="NWA39" s="86"/>
      <c r="NWB39" s="86"/>
      <c r="NWC39" s="86"/>
      <c r="NWD39" s="86"/>
      <c r="NWE39" s="86"/>
      <c r="NWF39" s="86"/>
      <c r="NWG39" s="86"/>
      <c r="NWH39" s="86"/>
      <c r="NWI39" s="86"/>
      <c r="NWJ39" s="86"/>
      <c r="NWK39" s="86"/>
      <c r="NWL39" s="86"/>
      <c r="NWM39" s="86"/>
      <c r="NWN39" s="86"/>
      <c r="NWO39" s="86"/>
      <c r="NWP39" s="86"/>
      <c r="NWQ39" s="86"/>
      <c r="NWR39" s="86"/>
      <c r="NWS39" s="86"/>
      <c r="NWT39" s="86"/>
      <c r="NWU39" s="86"/>
      <c r="NWV39" s="86"/>
      <c r="NWW39" s="86"/>
      <c r="NWX39" s="86"/>
      <c r="NWY39" s="86"/>
      <c r="NWZ39" s="86"/>
      <c r="NXA39" s="86"/>
      <c r="NXB39" s="86"/>
      <c r="NXC39" s="86"/>
      <c r="NXD39" s="86"/>
      <c r="NXE39" s="86"/>
      <c r="NXF39" s="86"/>
      <c r="NXG39" s="86"/>
      <c r="NXH39" s="86"/>
      <c r="NXI39" s="86"/>
      <c r="NXJ39" s="86"/>
      <c r="NXK39" s="86"/>
      <c r="NXL39" s="86"/>
      <c r="NXM39" s="86"/>
      <c r="NXN39" s="86"/>
      <c r="NXO39" s="86"/>
      <c r="NXP39" s="86"/>
      <c r="NXQ39" s="86"/>
      <c r="NXR39" s="86"/>
      <c r="NXS39" s="86"/>
      <c r="NXT39" s="86"/>
      <c r="NXU39" s="86"/>
      <c r="NXV39" s="86"/>
      <c r="NXW39" s="86"/>
      <c r="NXX39" s="86"/>
      <c r="NXY39" s="86"/>
      <c r="NXZ39" s="86"/>
      <c r="NYA39" s="86"/>
      <c r="NYB39" s="86"/>
      <c r="NYC39" s="86"/>
      <c r="NYD39" s="86"/>
      <c r="NYE39" s="86"/>
      <c r="NYF39" s="86"/>
      <c r="NYG39" s="86"/>
      <c r="NYH39" s="86"/>
      <c r="NYI39" s="86"/>
      <c r="NYJ39" s="86"/>
      <c r="NYK39" s="86"/>
      <c r="NYL39" s="86"/>
      <c r="NYM39" s="86"/>
      <c r="NYN39" s="86"/>
      <c r="NYO39" s="86"/>
      <c r="NYP39" s="86"/>
      <c r="NYQ39" s="86"/>
      <c r="NYR39" s="86"/>
      <c r="NYS39" s="86"/>
      <c r="NYT39" s="86"/>
      <c r="NYU39" s="86"/>
      <c r="NYV39" s="86"/>
      <c r="NYW39" s="86"/>
      <c r="NYX39" s="86"/>
      <c r="NYY39" s="86"/>
      <c r="NYZ39" s="86"/>
      <c r="NZA39" s="86"/>
      <c r="NZB39" s="86"/>
      <c r="NZC39" s="86"/>
      <c r="NZD39" s="86"/>
      <c r="NZE39" s="86"/>
      <c r="NZF39" s="86"/>
      <c r="NZG39" s="86"/>
      <c r="NZH39" s="86"/>
      <c r="NZI39" s="86"/>
      <c r="NZJ39" s="86"/>
      <c r="NZK39" s="86"/>
      <c r="NZL39" s="86"/>
      <c r="NZM39" s="86"/>
      <c r="NZN39" s="86"/>
      <c r="NZO39" s="86"/>
      <c r="NZP39" s="86"/>
      <c r="NZQ39" s="86"/>
      <c r="NZR39" s="86"/>
      <c r="NZS39" s="86"/>
      <c r="NZT39" s="86"/>
      <c r="NZU39" s="86"/>
      <c r="NZV39" s="86"/>
      <c r="NZW39" s="86"/>
      <c r="NZX39" s="86"/>
      <c r="NZY39" s="86"/>
      <c r="NZZ39" s="86"/>
      <c r="OAA39" s="86"/>
      <c r="OAB39" s="86"/>
      <c r="OAC39" s="86"/>
      <c r="OAD39" s="86"/>
      <c r="OAE39" s="86"/>
      <c r="OAF39" s="86"/>
      <c r="OAG39" s="86"/>
      <c r="OAH39" s="86"/>
      <c r="OAI39" s="86"/>
      <c r="OAJ39" s="86"/>
      <c r="OAK39" s="86"/>
      <c r="OAL39" s="86"/>
      <c r="OAM39" s="86"/>
      <c r="OAN39" s="86"/>
      <c r="OAO39" s="86"/>
      <c r="OAP39" s="86"/>
      <c r="OAQ39" s="86"/>
      <c r="OAX39" s="86"/>
      <c r="OAY39" s="86"/>
      <c r="OAZ39" s="86"/>
      <c r="OBA39" s="86"/>
      <c r="OBB39" s="86"/>
      <c r="OBC39" s="86"/>
      <c r="OBD39" s="86"/>
      <c r="OBE39" s="86"/>
      <c r="OBF39" s="86"/>
      <c r="OBG39" s="86"/>
      <c r="OBH39" s="86"/>
      <c r="OBI39" s="86"/>
      <c r="OBJ39" s="86"/>
      <c r="OBK39" s="86"/>
      <c r="OBL39" s="86"/>
      <c r="OBM39" s="86"/>
      <c r="OBN39" s="86"/>
      <c r="OBO39" s="86"/>
      <c r="OBP39" s="86"/>
      <c r="OBQ39" s="86"/>
      <c r="OBR39" s="86"/>
      <c r="OBS39" s="86"/>
      <c r="OBT39" s="86"/>
      <c r="OBU39" s="86"/>
      <c r="OBV39" s="86"/>
      <c r="OBW39" s="86"/>
      <c r="OBX39" s="86"/>
      <c r="OBY39" s="86"/>
      <c r="OBZ39" s="86"/>
      <c r="OCA39" s="86"/>
      <c r="OCB39" s="86"/>
      <c r="OCC39" s="86"/>
      <c r="OCD39" s="86"/>
      <c r="OCE39" s="86"/>
      <c r="OCF39" s="86"/>
      <c r="OCG39" s="86"/>
      <c r="OCH39" s="86"/>
      <c r="OCI39" s="86"/>
      <c r="OCJ39" s="86"/>
      <c r="OCK39" s="86"/>
      <c r="OCL39" s="86"/>
      <c r="OCM39" s="86"/>
      <c r="OCN39" s="86"/>
      <c r="OCO39" s="86"/>
      <c r="OCP39" s="86"/>
      <c r="OCQ39" s="86"/>
      <c r="OCR39" s="86"/>
      <c r="OCS39" s="86"/>
      <c r="OCT39" s="86"/>
      <c r="OCU39" s="86"/>
      <c r="OCV39" s="86"/>
      <c r="OCW39" s="86"/>
      <c r="OCX39" s="86"/>
      <c r="OCY39" s="86"/>
      <c r="OCZ39" s="86"/>
      <c r="ODA39" s="86"/>
      <c r="ODB39" s="86"/>
      <c r="ODC39" s="86"/>
      <c r="ODD39" s="86"/>
      <c r="ODE39" s="86"/>
      <c r="ODF39" s="86"/>
      <c r="ODG39" s="86"/>
      <c r="ODH39" s="86"/>
      <c r="ODI39" s="86"/>
      <c r="ODJ39" s="86"/>
      <c r="ODK39" s="86"/>
      <c r="ODL39" s="86"/>
      <c r="ODM39" s="86"/>
      <c r="ODN39" s="86"/>
      <c r="ODO39" s="86"/>
      <c r="ODP39" s="86"/>
      <c r="ODQ39" s="86"/>
      <c r="ODR39" s="86"/>
      <c r="ODS39" s="86"/>
      <c r="ODT39" s="86"/>
      <c r="ODU39" s="86"/>
      <c r="ODV39" s="86"/>
      <c r="ODW39" s="86"/>
      <c r="ODX39" s="86"/>
      <c r="ODY39" s="86"/>
      <c r="ODZ39" s="86"/>
      <c r="OEA39" s="86"/>
      <c r="OEB39" s="86"/>
      <c r="OEC39" s="86"/>
      <c r="OED39" s="86"/>
      <c r="OEE39" s="86"/>
      <c r="OEF39" s="86"/>
      <c r="OEG39" s="86"/>
      <c r="OEH39" s="86"/>
      <c r="OEI39" s="86"/>
      <c r="OEJ39" s="86"/>
      <c r="OEK39" s="86"/>
      <c r="OEL39" s="86"/>
      <c r="OEM39" s="86"/>
      <c r="OEN39" s="86"/>
      <c r="OEO39" s="86"/>
      <c r="OEP39" s="86"/>
      <c r="OEQ39" s="86"/>
      <c r="OER39" s="86"/>
      <c r="OES39" s="86"/>
      <c r="OET39" s="86"/>
      <c r="OEU39" s="86"/>
      <c r="OEV39" s="86"/>
      <c r="OEW39" s="86"/>
      <c r="OEX39" s="86"/>
      <c r="OEY39" s="86"/>
      <c r="OEZ39" s="86"/>
      <c r="OFA39" s="86"/>
      <c r="OFB39" s="86"/>
      <c r="OFC39" s="86"/>
      <c r="OFD39" s="86"/>
      <c r="OFE39" s="86"/>
      <c r="OFF39" s="86"/>
      <c r="OFG39" s="86"/>
      <c r="OFH39" s="86"/>
      <c r="OFI39" s="86"/>
      <c r="OFJ39" s="86"/>
      <c r="OFK39" s="86"/>
      <c r="OFL39" s="86"/>
      <c r="OFM39" s="86"/>
      <c r="OFN39" s="86"/>
      <c r="OFO39" s="86"/>
      <c r="OFP39" s="86"/>
      <c r="OFQ39" s="86"/>
      <c r="OFR39" s="86"/>
      <c r="OFS39" s="86"/>
      <c r="OFT39" s="86"/>
      <c r="OFU39" s="86"/>
      <c r="OFV39" s="86"/>
      <c r="OFW39" s="86"/>
      <c r="OFX39" s="86"/>
      <c r="OFY39" s="86"/>
      <c r="OFZ39" s="86"/>
      <c r="OGA39" s="86"/>
      <c r="OGB39" s="86"/>
      <c r="OGC39" s="86"/>
      <c r="OGD39" s="86"/>
      <c r="OGE39" s="86"/>
      <c r="OGF39" s="86"/>
      <c r="OGG39" s="86"/>
      <c r="OGH39" s="86"/>
      <c r="OGI39" s="86"/>
      <c r="OGJ39" s="86"/>
      <c r="OGK39" s="86"/>
      <c r="OGL39" s="86"/>
      <c r="OGM39" s="86"/>
      <c r="OGN39" s="86"/>
      <c r="OGO39" s="86"/>
      <c r="OGP39" s="86"/>
      <c r="OGQ39" s="86"/>
      <c r="OGR39" s="86"/>
      <c r="OGS39" s="86"/>
      <c r="OGT39" s="86"/>
      <c r="OGU39" s="86"/>
      <c r="OGV39" s="86"/>
      <c r="OGW39" s="86"/>
      <c r="OGX39" s="86"/>
      <c r="OGY39" s="86"/>
      <c r="OGZ39" s="86"/>
      <c r="OHA39" s="86"/>
      <c r="OHB39" s="86"/>
      <c r="OHC39" s="86"/>
      <c r="OHD39" s="86"/>
      <c r="OHE39" s="86"/>
      <c r="OHF39" s="86"/>
      <c r="OHG39" s="86"/>
      <c r="OHH39" s="86"/>
      <c r="OHI39" s="86"/>
      <c r="OHJ39" s="86"/>
      <c r="OHK39" s="86"/>
      <c r="OHL39" s="86"/>
      <c r="OHM39" s="86"/>
      <c r="OHN39" s="86"/>
      <c r="OHO39" s="86"/>
      <c r="OHP39" s="86"/>
      <c r="OHQ39" s="86"/>
      <c r="OHR39" s="86"/>
      <c r="OHS39" s="86"/>
      <c r="OHT39" s="86"/>
      <c r="OHU39" s="86"/>
      <c r="OHV39" s="86"/>
      <c r="OHW39" s="86"/>
      <c r="OHX39" s="86"/>
      <c r="OHY39" s="86"/>
      <c r="OHZ39" s="86"/>
      <c r="OIA39" s="86"/>
      <c r="OIB39" s="86"/>
      <c r="OIC39" s="86"/>
      <c r="OID39" s="86"/>
      <c r="OIE39" s="86"/>
      <c r="OIF39" s="86"/>
      <c r="OIG39" s="86"/>
      <c r="OIH39" s="86"/>
      <c r="OII39" s="86"/>
      <c r="OIJ39" s="86"/>
      <c r="OIK39" s="86"/>
      <c r="OIL39" s="86"/>
      <c r="OIM39" s="86"/>
      <c r="OIN39" s="86"/>
      <c r="OIO39" s="86"/>
      <c r="OIP39" s="86"/>
      <c r="OIQ39" s="86"/>
      <c r="OIR39" s="86"/>
      <c r="OIS39" s="86"/>
      <c r="OIT39" s="86"/>
      <c r="OIU39" s="86"/>
      <c r="OIV39" s="86"/>
      <c r="OIW39" s="86"/>
      <c r="OIX39" s="86"/>
      <c r="OIY39" s="86"/>
      <c r="OIZ39" s="86"/>
      <c r="OJA39" s="86"/>
      <c r="OJB39" s="86"/>
      <c r="OJC39" s="86"/>
      <c r="OJD39" s="86"/>
      <c r="OJE39" s="86"/>
      <c r="OJF39" s="86"/>
      <c r="OJG39" s="86"/>
      <c r="OJH39" s="86"/>
      <c r="OJI39" s="86"/>
      <c r="OJJ39" s="86"/>
      <c r="OJK39" s="86"/>
      <c r="OJL39" s="86"/>
      <c r="OJM39" s="86"/>
      <c r="OJN39" s="86"/>
      <c r="OJO39" s="86"/>
      <c r="OJP39" s="86"/>
      <c r="OJQ39" s="86"/>
      <c r="OJR39" s="86"/>
      <c r="OJS39" s="86"/>
      <c r="OJT39" s="86"/>
      <c r="OJU39" s="86"/>
      <c r="OJV39" s="86"/>
      <c r="OJW39" s="86"/>
      <c r="OJX39" s="86"/>
      <c r="OJY39" s="86"/>
      <c r="OJZ39" s="86"/>
      <c r="OKA39" s="86"/>
      <c r="OKB39" s="86"/>
      <c r="OKC39" s="86"/>
      <c r="OKD39" s="86"/>
      <c r="OKE39" s="86"/>
      <c r="OKF39" s="86"/>
      <c r="OKG39" s="86"/>
      <c r="OKH39" s="86"/>
      <c r="OKI39" s="86"/>
      <c r="OKJ39" s="86"/>
      <c r="OKK39" s="86"/>
      <c r="OKL39" s="86"/>
      <c r="OKM39" s="86"/>
      <c r="OKT39" s="86"/>
      <c r="OKU39" s="86"/>
      <c r="OKV39" s="86"/>
      <c r="OKW39" s="86"/>
      <c r="OKX39" s="86"/>
      <c r="OKY39" s="86"/>
      <c r="OKZ39" s="86"/>
      <c r="OLA39" s="86"/>
      <c r="OLB39" s="86"/>
      <c r="OLC39" s="86"/>
      <c r="OLD39" s="86"/>
      <c r="OLE39" s="86"/>
      <c r="OLF39" s="86"/>
      <c r="OLG39" s="86"/>
      <c r="OLH39" s="86"/>
      <c r="OLI39" s="86"/>
      <c r="OLJ39" s="86"/>
      <c r="OLK39" s="86"/>
      <c r="OLL39" s="86"/>
      <c r="OLM39" s="86"/>
      <c r="OLN39" s="86"/>
      <c r="OLO39" s="86"/>
      <c r="OLP39" s="86"/>
      <c r="OLQ39" s="86"/>
      <c r="OLR39" s="86"/>
      <c r="OLS39" s="86"/>
      <c r="OLT39" s="86"/>
      <c r="OLU39" s="86"/>
      <c r="OLV39" s="86"/>
      <c r="OLW39" s="86"/>
      <c r="OLX39" s="86"/>
      <c r="OLY39" s="86"/>
      <c r="OLZ39" s="86"/>
      <c r="OMA39" s="86"/>
      <c r="OMB39" s="86"/>
      <c r="OMC39" s="86"/>
      <c r="OMD39" s="86"/>
      <c r="OME39" s="86"/>
      <c r="OMF39" s="86"/>
      <c r="OMG39" s="86"/>
      <c r="OMH39" s="86"/>
      <c r="OMI39" s="86"/>
      <c r="OMJ39" s="86"/>
      <c r="OMK39" s="86"/>
      <c r="OML39" s="86"/>
      <c r="OMM39" s="86"/>
      <c r="OMN39" s="86"/>
      <c r="OMO39" s="86"/>
      <c r="OMP39" s="86"/>
      <c r="OMQ39" s="86"/>
      <c r="OMR39" s="86"/>
      <c r="OMS39" s="86"/>
      <c r="OMT39" s="86"/>
      <c r="OMU39" s="86"/>
      <c r="OMV39" s="86"/>
      <c r="OMW39" s="86"/>
      <c r="OMX39" s="86"/>
      <c r="OMY39" s="86"/>
      <c r="OMZ39" s="86"/>
      <c r="ONA39" s="86"/>
      <c r="ONB39" s="86"/>
      <c r="ONC39" s="86"/>
      <c r="OND39" s="86"/>
      <c r="ONE39" s="86"/>
      <c r="ONF39" s="86"/>
      <c r="ONG39" s="86"/>
      <c r="ONH39" s="86"/>
      <c r="ONI39" s="86"/>
      <c r="ONJ39" s="86"/>
      <c r="ONK39" s="86"/>
      <c r="ONL39" s="86"/>
      <c r="ONM39" s="86"/>
      <c r="ONN39" s="86"/>
      <c r="ONO39" s="86"/>
      <c r="ONP39" s="86"/>
      <c r="ONQ39" s="86"/>
      <c r="ONR39" s="86"/>
      <c r="ONS39" s="86"/>
      <c r="ONT39" s="86"/>
      <c r="ONU39" s="86"/>
      <c r="ONV39" s="86"/>
      <c r="ONW39" s="86"/>
      <c r="ONX39" s="86"/>
      <c r="ONY39" s="86"/>
      <c r="ONZ39" s="86"/>
      <c r="OOA39" s="86"/>
      <c r="OOB39" s="86"/>
      <c r="OOC39" s="86"/>
      <c r="OOD39" s="86"/>
      <c r="OOE39" s="86"/>
      <c r="OOF39" s="86"/>
      <c r="OOG39" s="86"/>
      <c r="OOH39" s="86"/>
      <c r="OOI39" s="86"/>
      <c r="OOJ39" s="86"/>
      <c r="OOK39" s="86"/>
      <c r="OOL39" s="86"/>
      <c r="OOM39" s="86"/>
      <c r="OON39" s="86"/>
      <c r="OOO39" s="86"/>
      <c r="OOP39" s="86"/>
      <c r="OOQ39" s="86"/>
      <c r="OOR39" s="86"/>
      <c r="OOS39" s="86"/>
      <c r="OOT39" s="86"/>
      <c r="OOU39" s="86"/>
      <c r="OOV39" s="86"/>
      <c r="OOW39" s="86"/>
      <c r="OOX39" s="86"/>
      <c r="OOY39" s="86"/>
      <c r="OOZ39" s="86"/>
      <c r="OPA39" s="86"/>
      <c r="OPB39" s="86"/>
      <c r="OPC39" s="86"/>
      <c r="OPD39" s="86"/>
      <c r="OPE39" s="86"/>
      <c r="OPF39" s="86"/>
      <c r="OPG39" s="86"/>
      <c r="OPH39" s="86"/>
      <c r="OPI39" s="86"/>
      <c r="OPJ39" s="86"/>
      <c r="OPK39" s="86"/>
      <c r="OPL39" s="86"/>
      <c r="OPM39" s="86"/>
      <c r="OPN39" s="86"/>
      <c r="OPO39" s="86"/>
      <c r="OPP39" s="86"/>
      <c r="OPQ39" s="86"/>
      <c r="OPR39" s="86"/>
      <c r="OPS39" s="86"/>
      <c r="OPT39" s="86"/>
      <c r="OPU39" s="86"/>
      <c r="OPV39" s="86"/>
      <c r="OPW39" s="86"/>
      <c r="OPX39" s="86"/>
      <c r="OPY39" s="86"/>
      <c r="OPZ39" s="86"/>
      <c r="OQA39" s="86"/>
      <c r="OQB39" s="86"/>
      <c r="OQC39" s="86"/>
      <c r="OQD39" s="86"/>
      <c r="OQE39" s="86"/>
      <c r="OQF39" s="86"/>
      <c r="OQG39" s="86"/>
      <c r="OQH39" s="86"/>
      <c r="OQI39" s="86"/>
      <c r="OQJ39" s="86"/>
      <c r="OQK39" s="86"/>
      <c r="OQL39" s="86"/>
      <c r="OQM39" s="86"/>
      <c r="OQN39" s="86"/>
      <c r="OQO39" s="86"/>
      <c r="OQP39" s="86"/>
      <c r="OQQ39" s="86"/>
      <c r="OQR39" s="86"/>
      <c r="OQS39" s="86"/>
      <c r="OQT39" s="86"/>
      <c r="OQU39" s="86"/>
      <c r="OQV39" s="86"/>
      <c r="OQW39" s="86"/>
      <c r="OQX39" s="86"/>
      <c r="OQY39" s="86"/>
      <c r="OQZ39" s="86"/>
      <c r="ORA39" s="86"/>
      <c r="ORB39" s="86"/>
      <c r="ORC39" s="86"/>
      <c r="ORD39" s="86"/>
      <c r="ORE39" s="86"/>
      <c r="ORF39" s="86"/>
      <c r="ORG39" s="86"/>
      <c r="ORH39" s="86"/>
      <c r="ORI39" s="86"/>
      <c r="ORJ39" s="86"/>
      <c r="ORK39" s="86"/>
      <c r="ORL39" s="86"/>
      <c r="ORM39" s="86"/>
      <c r="ORN39" s="86"/>
      <c r="ORO39" s="86"/>
      <c r="ORP39" s="86"/>
      <c r="ORQ39" s="86"/>
      <c r="ORR39" s="86"/>
      <c r="ORS39" s="86"/>
      <c r="ORT39" s="86"/>
      <c r="ORU39" s="86"/>
      <c r="ORV39" s="86"/>
      <c r="ORW39" s="86"/>
      <c r="ORX39" s="86"/>
      <c r="ORY39" s="86"/>
      <c r="ORZ39" s="86"/>
      <c r="OSA39" s="86"/>
      <c r="OSB39" s="86"/>
      <c r="OSC39" s="86"/>
      <c r="OSD39" s="86"/>
      <c r="OSE39" s="86"/>
      <c r="OSF39" s="86"/>
      <c r="OSG39" s="86"/>
      <c r="OSH39" s="86"/>
      <c r="OSI39" s="86"/>
      <c r="OSJ39" s="86"/>
      <c r="OSK39" s="86"/>
      <c r="OSL39" s="86"/>
      <c r="OSM39" s="86"/>
      <c r="OSN39" s="86"/>
      <c r="OSO39" s="86"/>
      <c r="OSP39" s="86"/>
      <c r="OSQ39" s="86"/>
      <c r="OSR39" s="86"/>
      <c r="OSS39" s="86"/>
      <c r="OST39" s="86"/>
      <c r="OSU39" s="86"/>
      <c r="OSV39" s="86"/>
      <c r="OSW39" s="86"/>
      <c r="OSX39" s="86"/>
      <c r="OSY39" s="86"/>
      <c r="OSZ39" s="86"/>
      <c r="OTA39" s="86"/>
      <c r="OTB39" s="86"/>
      <c r="OTC39" s="86"/>
      <c r="OTD39" s="86"/>
      <c r="OTE39" s="86"/>
      <c r="OTF39" s="86"/>
      <c r="OTG39" s="86"/>
      <c r="OTH39" s="86"/>
      <c r="OTI39" s="86"/>
      <c r="OTJ39" s="86"/>
      <c r="OTK39" s="86"/>
      <c r="OTL39" s="86"/>
      <c r="OTM39" s="86"/>
      <c r="OTN39" s="86"/>
      <c r="OTO39" s="86"/>
      <c r="OTP39" s="86"/>
      <c r="OTQ39" s="86"/>
      <c r="OTR39" s="86"/>
      <c r="OTS39" s="86"/>
      <c r="OTT39" s="86"/>
      <c r="OTU39" s="86"/>
      <c r="OTV39" s="86"/>
      <c r="OTW39" s="86"/>
      <c r="OTX39" s="86"/>
      <c r="OTY39" s="86"/>
      <c r="OTZ39" s="86"/>
      <c r="OUA39" s="86"/>
      <c r="OUB39" s="86"/>
      <c r="OUC39" s="86"/>
      <c r="OUD39" s="86"/>
      <c r="OUE39" s="86"/>
      <c r="OUF39" s="86"/>
      <c r="OUG39" s="86"/>
      <c r="OUH39" s="86"/>
      <c r="OUI39" s="86"/>
      <c r="OUP39" s="86"/>
      <c r="OUQ39" s="86"/>
      <c r="OUR39" s="86"/>
      <c r="OUS39" s="86"/>
      <c r="OUT39" s="86"/>
      <c r="OUU39" s="86"/>
      <c r="OUV39" s="86"/>
      <c r="OUW39" s="86"/>
      <c r="OUX39" s="86"/>
      <c r="OUY39" s="86"/>
      <c r="OUZ39" s="86"/>
      <c r="OVA39" s="86"/>
      <c r="OVB39" s="86"/>
      <c r="OVC39" s="86"/>
      <c r="OVD39" s="86"/>
      <c r="OVE39" s="86"/>
      <c r="OVF39" s="86"/>
      <c r="OVG39" s="86"/>
      <c r="OVH39" s="86"/>
      <c r="OVI39" s="86"/>
      <c r="OVJ39" s="86"/>
      <c r="OVK39" s="86"/>
      <c r="OVL39" s="86"/>
      <c r="OVM39" s="86"/>
      <c r="OVN39" s="86"/>
      <c r="OVO39" s="86"/>
      <c r="OVP39" s="86"/>
      <c r="OVQ39" s="86"/>
      <c r="OVR39" s="86"/>
      <c r="OVS39" s="86"/>
      <c r="OVT39" s="86"/>
      <c r="OVU39" s="86"/>
      <c r="OVV39" s="86"/>
      <c r="OVW39" s="86"/>
      <c r="OVX39" s="86"/>
      <c r="OVY39" s="86"/>
      <c r="OVZ39" s="86"/>
      <c r="OWA39" s="86"/>
      <c r="OWB39" s="86"/>
      <c r="OWC39" s="86"/>
      <c r="OWD39" s="86"/>
      <c r="OWE39" s="86"/>
      <c r="OWF39" s="86"/>
      <c r="OWG39" s="86"/>
      <c r="OWH39" s="86"/>
      <c r="OWI39" s="86"/>
      <c r="OWJ39" s="86"/>
      <c r="OWK39" s="86"/>
      <c r="OWL39" s="86"/>
      <c r="OWM39" s="86"/>
      <c r="OWN39" s="86"/>
      <c r="OWO39" s="86"/>
      <c r="OWP39" s="86"/>
      <c r="OWQ39" s="86"/>
      <c r="OWR39" s="86"/>
      <c r="OWS39" s="86"/>
      <c r="OWT39" s="86"/>
      <c r="OWU39" s="86"/>
      <c r="OWV39" s="86"/>
      <c r="OWW39" s="86"/>
      <c r="OWX39" s="86"/>
      <c r="OWY39" s="86"/>
      <c r="OWZ39" s="86"/>
      <c r="OXA39" s="86"/>
      <c r="OXB39" s="86"/>
      <c r="OXC39" s="86"/>
      <c r="OXD39" s="86"/>
      <c r="OXE39" s="86"/>
      <c r="OXF39" s="86"/>
      <c r="OXG39" s="86"/>
      <c r="OXH39" s="86"/>
      <c r="OXI39" s="86"/>
      <c r="OXJ39" s="86"/>
      <c r="OXK39" s="86"/>
      <c r="OXL39" s="86"/>
      <c r="OXM39" s="86"/>
      <c r="OXN39" s="86"/>
      <c r="OXO39" s="86"/>
      <c r="OXP39" s="86"/>
      <c r="OXQ39" s="86"/>
      <c r="OXR39" s="86"/>
      <c r="OXS39" s="86"/>
      <c r="OXT39" s="86"/>
      <c r="OXU39" s="86"/>
      <c r="OXV39" s="86"/>
      <c r="OXW39" s="86"/>
      <c r="OXX39" s="86"/>
      <c r="OXY39" s="86"/>
      <c r="OXZ39" s="86"/>
      <c r="OYA39" s="86"/>
      <c r="OYB39" s="86"/>
      <c r="OYC39" s="86"/>
      <c r="OYD39" s="86"/>
      <c r="OYE39" s="86"/>
      <c r="OYF39" s="86"/>
      <c r="OYG39" s="86"/>
      <c r="OYH39" s="86"/>
      <c r="OYI39" s="86"/>
      <c r="OYJ39" s="86"/>
      <c r="OYK39" s="86"/>
      <c r="OYL39" s="86"/>
      <c r="OYM39" s="86"/>
      <c r="OYN39" s="86"/>
      <c r="OYO39" s="86"/>
      <c r="OYP39" s="86"/>
      <c r="OYQ39" s="86"/>
      <c r="OYR39" s="86"/>
      <c r="OYS39" s="86"/>
      <c r="OYT39" s="86"/>
      <c r="OYU39" s="86"/>
      <c r="OYV39" s="86"/>
      <c r="OYW39" s="86"/>
      <c r="OYX39" s="86"/>
      <c r="OYY39" s="86"/>
      <c r="OYZ39" s="86"/>
      <c r="OZA39" s="86"/>
      <c r="OZB39" s="86"/>
      <c r="OZC39" s="86"/>
      <c r="OZD39" s="86"/>
      <c r="OZE39" s="86"/>
      <c r="OZF39" s="86"/>
      <c r="OZG39" s="86"/>
      <c r="OZH39" s="86"/>
      <c r="OZI39" s="86"/>
      <c r="OZJ39" s="86"/>
      <c r="OZK39" s="86"/>
      <c r="OZL39" s="86"/>
      <c r="OZM39" s="86"/>
      <c r="OZN39" s="86"/>
      <c r="OZO39" s="86"/>
      <c r="OZP39" s="86"/>
      <c r="OZQ39" s="86"/>
      <c r="OZR39" s="86"/>
      <c r="OZS39" s="86"/>
      <c r="OZT39" s="86"/>
      <c r="OZU39" s="86"/>
      <c r="OZV39" s="86"/>
      <c r="OZW39" s="86"/>
      <c r="OZX39" s="86"/>
      <c r="OZY39" s="86"/>
      <c r="OZZ39" s="86"/>
      <c r="PAA39" s="86"/>
      <c r="PAB39" s="86"/>
      <c r="PAC39" s="86"/>
      <c r="PAD39" s="86"/>
      <c r="PAE39" s="86"/>
      <c r="PAF39" s="86"/>
      <c r="PAG39" s="86"/>
      <c r="PAH39" s="86"/>
      <c r="PAI39" s="86"/>
      <c r="PAJ39" s="86"/>
      <c r="PAK39" s="86"/>
      <c r="PAL39" s="86"/>
      <c r="PAM39" s="86"/>
      <c r="PAN39" s="86"/>
      <c r="PAO39" s="86"/>
      <c r="PAP39" s="86"/>
      <c r="PAQ39" s="86"/>
      <c r="PAR39" s="86"/>
      <c r="PAS39" s="86"/>
      <c r="PAT39" s="86"/>
      <c r="PAU39" s="86"/>
      <c r="PAV39" s="86"/>
      <c r="PAW39" s="86"/>
      <c r="PAX39" s="86"/>
      <c r="PAY39" s="86"/>
      <c r="PAZ39" s="86"/>
      <c r="PBA39" s="86"/>
      <c r="PBB39" s="86"/>
      <c r="PBC39" s="86"/>
      <c r="PBD39" s="86"/>
      <c r="PBE39" s="86"/>
      <c r="PBF39" s="86"/>
      <c r="PBG39" s="86"/>
      <c r="PBH39" s="86"/>
      <c r="PBI39" s="86"/>
      <c r="PBJ39" s="86"/>
      <c r="PBK39" s="86"/>
      <c r="PBL39" s="86"/>
      <c r="PBM39" s="86"/>
      <c r="PBN39" s="86"/>
      <c r="PBO39" s="86"/>
      <c r="PBP39" s="86"/>
      <c r="PBQ39" s="86"/>
      <c r="PBR39" s="86"/>
      <c r="PBS39" s="86"/>
      <c r="PBT39" s="86"/>
      <c r="PBU39" s="86"/>
      <c r="PBV39" s="86"/>
      <c r="PBW39" s="86"/>
      <c r="PBX39" s="86"/>
      <c r="PBY39" s="86"/>
      <c r="PBZ39" s="86"/>
      <c r="PCA39" s="86"/>
      <c r="PCB39" s="86"/>
      <c r="PCC39" s="86"/>
      <c r="PCD39" s="86"/>
      <c r="PCE39" s="86"/>
      <c r="PCF39" s="86"/>
      <c r="PCG39" s="86"/>
      <c r="PCH39" s="86"/>
      <c r="PCI39" s="86"/>
      <c r="PCJ39" s="86"/>
      <c r="PCK39" s="86"/>
      <c r="PCL39" s="86"/>
      <c r="PCM39" s="86"/>
      <c r="PCN39" s="86"/>
      <c r="PCO39" s="86"/>
      <c r="PCP39" s="86"/>
      <c r="PCQ39" s="86"/>
      <c r="PCR39" s="86"/>
      <c r="PCS39" s="86"/>
      <c r="PCT39" s="86"/>
      <c r="PCU39" s="86"/>
      <c r="PCV39" s="86"/>
      <c r="PCW39" s="86"/>
      <c r="PCX39" s="86"/>
      <c r="PCY39" s="86"/>
      <c r="PCZ39" s="86"/>
      <c r="PDA39" s="86"/>
      <c r="PDB39" s="86"/>
      <c r="PDC39" s="86"/>
      <c r="PDD39" s="86"/>
      <c r="PDE39" s="86"/>
      <c r="PDF39" s="86"/>
      <c r="PDG39" s="86"/>
      <c r="PDH39" s="86"/>
      <c r="PDI39" s="86"/>
      <c r="PDJ39" s="86"/>
      <c r="PDK39" s="86"/>
      <c r="PDL39" s="86"/>
      <c r="PDM39" s="86"/>
      <c r="PDN39" s="86"/>
      <c r="PDO39" s="86"/>
      <c r="PDP39" s="86"/>
      <c r="PDQ39" s="86"/>
      <c r="PDR39" s="86"/>
      <c r="PDS39" s="86"/>
      <c r="PDT39" s="86"/>
      <c r="PDU39" s="86"/>
      <c r="PDV39" s="86"/>
      <c r="PDW39" s="86"/>
      <c r="PDX39" s="86"/>
      <c r="PDY39" s="86"/>
      <c r="PDZ39" s="86"/>
      <c r="PEA39" s="86"/>
      <c r="PEB39" s="86"/>
      <c r="PEC39" s="86"/>
      <c r="PED39" s="86"/>
      <c r="PEE39" s="86"/>
      <c r="PEL39" s="86"/>
      <c r="PEM39" s="86"/>
      <c r="PEN39" s="86"/>
      <c r="PEO39" s="86"/>
      <c r="PEP39" s="86"/>
      <c r="PEQ39" s="86"/>
      <c r="PER39" s="86"/>
      <c r="PES39" s="86"/>
      <c r="PET39" s="86"/>
      <c r="PEU39" s="86"/>
      <c r="PEV39" s="86"/>
      <c r="PEW39" s="86"/>
      <c r="PEX39" s="86"/>
      <c r="PEY39" s="86"/>
      <c r="PEZ39" s="86"/>
      <c r="PFA39" s="86"/>
      <c r="PFB39" s="86"/>
      <c r="PFC39" s="86"/>
      <c r="PFD39" s="86"/>
      <c r="PFE39" s="86"/>
      <c r="PFF39" s="86"/>
      <c r="PFG39" s="86"/>
      <c r="PFH39" s="86"/>
      <c r="PFI39" s="86"/>
      <c r="PFJ39" s="86"/>
      <c r="PFK39" s="86"/>
      <c r="PFL39" s="86"/>
      <c r="PFM39" s="86"/>
      <c r="PFN39" s="86"/>
      <c r="PFO39" s="86"/>
      <c r="PFP39" s="86"/>
      <c r="PFQ39" s="86"/>
      <c r="PFR39" s="86"/>
      <c r="PFS39" s="86"/>
      <c r="PFT39" s="86"/>
      <c r="PFU39" s="86"/>
      <c r="PFV39" s="86"/>
      <c r="PFW39" s="86"/>
      <c r="PFX39" s="86"/>
      <c r="PFY39" s="86"/>
      <c r="PFZ39" s="86"/>
      <c r="PGA39" s="86"/>
      <c r="PGB39" s="86"/>
      <c r="PGC39" s="86"/>
      <c r="PGD39" s="86"/>
      <c r="PGE39" s="86"/>
      <c r="PGF39" s="86"/>
      <c r="PGG39" s="86"/>
      <c r="PGH39" s="86"/>
      <c r="PGI39" s="86"/>
      <c r="PGJ39" s="86"/>
      <c r="PGK39" s="86"/>
      <c r="PGL39" s="86"/>
      <c r="PGM39" s="86"/>
      <c r="PGN39" s="86"/>
      <c r="PGO39" s="86"/>
      <c r="PGP39" s="86"/>
      <c r="PGQ39" s="86"/>
      <c r="PGR39" s="86"/>
      <c r="PGS39" s="86"/>
      <c r="PGT39" s="86"/>
      <c r="PGU39" s="86"/>
      <c r="PGV39" s="86"/>
      <c r="PGW39" s="86"/>
      <c r="PGX39" s="86"/>
      <c r="PGY39" s="86"/>
      <c r="PGZ39" s="86"/>
      <c r="PHA39" s="86"/>
      <c r="PHB39" s="86"/>
      <c r="PHC39" s="86"/>
      <c r="PHD39" s="86"/>
      <c r="PHE39" s="86"/>
      <c r="PHF39" s="86"/>
      <c r="PHG39" s="86"/>
      <c r="PHH39" s="86"/>
      <c r="PHI39" s="86"/>
      <c r="PHJ39" s="86"/>
      <c r="PHK39" s="86"/>
      <c r="PHL39" s="86"/>
      <c r="PHM39" s="86"/>
      <c r="PHN39" s="86"/>
      <c r="PHO39" s="86"/>
      <c r="PHP39" s="86"/>
      <c r="PHQ39" s="86"/>
      <c r="PHR39" s="86"/>
      <c r="PHS39" s="86"/>
      <c r="PHT39" s="86"/>
      <c r="PHU39" s="86"/>
      <c r="PHV39" s="86"/>
      <c r="PHW39" s="86"/>
      <c r="PHX39" s="86"/>
      <c r="PHY39" s="86"/>
      <c r="PHZ39" s="86"/>
      <c r="PIA39" s="86"/>
      <c r="PIB39" s="86"/>
      <c r="PIC39" s="86"/>
      <c r="PID39" s="86"/>
      <c r="PIE39" s="86"/>
      <c r="PIF39" s="86"/>
      <c r="PIG39" s="86"/>
      <c r="PIH39" s="86"/>
      <c r="PII39" s="86"/>
      <c r="PIJ39" s="86"/>
      <c r="PIK39" s="86"/>
      <c r="PIL39" s="86"/>
      <c r="PIM39" s="86"/>
      <c r="PIN39" s="86"/>
      <c r="PIO39" s="86"/>
      <c r="PIP39" s="86"/>
      <c r="PIQ39" s="86"/>
      <c r="PIR39" s="86"/>
      <c r="PIS39" s="86"/>
      <c r="PIT39" s="86"/>
      <c r="PIU39" s="86"/>
      <c r="PIV39" s="86"/>
      <c r="PIW39" s="86"/>
      <c r="PIX39" s="86"/>
      <c r="PIY39" s="86"/>
      <c r="PIZ39" s="86"/>
      <c r="PJA39" s="86"/>
      <c r="PJB39" s="86"/>
      <c r="PJC39" s="86"/>
      <c r="PJD39" s="86"/>
      <c r="PJE39" s="86"/>
      <c r="PJF39" s="86"/>
      <c r="PJG39" s="86"/>
      <c r="PJH39" s="86"/>
      <c r="PJI39" s="86"/>
      <c r="PJJ39" s="86"/>
      <c r="PJK39" s="86"/>
      <c r="PJL39" s="86"/>
      <c r="PJM39" s="86"/>
      <c r="PJN39" s="86"/>
      <c r="PJO39" s="86"/>
      <c r="PJP39" s="86"/>
      <c r="PJQ39" s="86"/>
      <c r="PJR39" s="86"/>
      <c r="PJS39" s="86"/>
      <c r="PJT39" s="86"/>
      <c r="PJU39" s="86"/>
      <c r="PJV39" s="86"/>
      <c r="PJW39" s="86"/>
      <c r="PJX39" s="86"/>
      <c r="PJY39" s="86"/>
      <c r="PJZ39" s="86"/>
      <c r="PKA39" s="86"/>
      <c r="PKB39" s="86"/>
      <c r="PKC39" s="86"/>
      <c r="PKD39" s="86"/>
      <c r="PKE39" s="86"/>
      <c r="PKF39" s="86"/>
      <c r="PKG39" s="86"/>
      <c r="PKH39" s="86"/>
      <c r="PKI39" s="86"/>
      <c r="PKJ39" s="86"/>
      <c r="PKK39" s="86"/>
      <c r="PKL39" s="86"/>
      <c r="PKM39" s="86"/>
      <c r="PKN39" s="86"/>
      <c r="PKO39" s="86"/>
      <c r="PKP39" s="86"/>
      <c r="PKQ39" s="86"/>
      <c r="PKR39" s="86"/>
      <c r="PKS39" s="86"/>
      <c r="PKT39" s="86"/>
      <c r="PKU39" s="86"/>
      <c r="PKV39" s="86"/>
      <c r="PKW39" s="86"/>
      <c r="PKX39" s="86"/>
      <c r="PKY39" s="86"/>
      <c r="PKZ39" s="86"/>
      <c r="PLA39" s="86"/>
      <c r="PLB39" s="86"/>
      <c r="PLC39" s="86"/>
      <c r="PLD39" s="86"/>
      <c r="PLE39" s="86"/>
      <c r="PLF39" s="86"/>
      <c r="PLG39" s="86"/>
      <c r="PLH39" s="86"/>
      <c r="PLI39" s="86"/>
      <c r="PLJ39" s="86"/>
      <c r="PLK39" s="86"/>
      <c r="PLL39" s="86"/>
      <c r="PLM39" s="86"/>
      <c r="PLN39" s="86"/>
      <c r="PLO39" s="86"/>
      <c r="PLP39" s="86"/>
      <c r="PLQ39" s="86"/>
      <c r="PLR39" s="86"/>
      <c r="PLS39" s="86"/>
      <c r="PLT39" s="86"/>
      <c r="PLU39" s="86"/>
      <c r="PLV39" s="86"/>
      <c r="PLW39" s="86"/>
      <c r="PLX39" s="86"/>
      <c r="PLY39" s="86"/>
      <c r="PLZ39" s="86"/>
      <c r="PMA39" s="86"/>
      <c r="PMB39" s="86"/>
      <c r="PMC39" s="86"/>
      <c r="PMD39" s="86"/>
      <c r="PME39" s="86"/>
      <c r="PMF39" s="86"/>
      <c r="PMG39" s="86"/>
      <c r="PMH39" s="86"/>
      <c r="PMI39" s="86"/>
      <c r="PMJ39" s="86"/>
      <c r="PMK39" s="86"/>
      <c r="PML39" s="86"/>
      <c r="PMM39" s="86"/>
      <c r="PMN39" s="86"/>
      <c r="PMO39" s="86"/>
      <c r="PMP39" s="86"/>
      <c r="PMQ39" s="86"/>
      <c r="PMR39" s="86"/>
      <c r="PMS39" s="86"/>
      <c r="PMT39" s="86"/>
      <c r="PMU39" s="86"/>
      <c r="PMV39" s="86"/>
      <c r="PMW39" s="86"/>
      <c r="PMX39" s="86"/>
      <c r="PMY39" s="86"/>
      <c r="PMZ39" s="86"/>
      <c r="PNA39" s="86"/>
      <c r="PNB39" s="86"/>
      <c r="PNC39" s="86"/>
      <c r="PND39" s="86"/>
      <c r="PNE39" s="86"/>
      <c r="PNF39" s="86"/>
      <c r="PNG39" s="86"/>
      <c r="PNH39" s="86"/>
      <c r="PNI39" s="86"/>
      <c r="PNJ39" s="86"/>
      <c r="PNK39" s="86"/>
      <c r="PNL39" s="86"/>
      <c r="PNM39" s="86"/>
      <c r="PNN39" s="86"/>
      <c r="PNO39" s="86"/>
      <c r="PNP39" s="86"/>
      <c r="PNQ39" s="86"/>
      <c r="PNR39" s="86"/>
      <c r="PNS39" s="86"/>
      <c r="PNT39" s="86"/>
      <c r="PNU39" s="86"/>
      <c r="PNV39" s="86"/>
      <c r="PNW39" s="86"/>
      <c r="PNX39" s="86"/>
      <c r="PNY39" s="86"/>
      <c r="PNZ39" s="86"/>
      <c r="POA39" s="86"/>
      <c r="POH39" s="86"/>
      <c r="POI39" s="86"/>
      <c r="POJ39" s="86"/>
      <c r="POK39" s="86"/>
      <c r="POL39" s="86"/>
      <c r="POM39" s="86"/>
      <c r="PON39" s="86"/>
      <c r="POO39" s="86"/>
      <c r="POP39" s="86"/>
      <c r="POQ39" s="86"/>
      <c r="POR39" s="86"/>
      <c r="POS39" s="86"/>
      <c r="POT39" s="86"/>
      <c r="POU39" s="86"/>
      <c r="POV39" s="86"/>
      <c r="POW39" s="86"/>
      <c r="POX39" s="86"/>
      <c r="POY39" s="86"/>
      <c r="POZ39" s="86"/>
      <c r="PPA39" s="86"/>
      <c r="PPB39" s="86"/>
      <c r="PPC39" s="86"/>
      <c r="PPD39" s="86"/>
      <c r="PPE39" s="86"/>
      <c r="PPF39" s="86"/>
      <c r="PPG39" s="86"/>
      <c r="PPH39" s="86"/>
      <c r="PPI39" s="86"/>
      <c r="PPJ39" s="86"/>
      <c r="PPK39" s="86"/>
      <c r="PPL39" s="86"/>
      <c r="PPM39" s="86"/>
      <c r="PPN39" s="86"/>
      <c r="PPO39" s="86"/>
      <c r="PPP39" s="86"/>
      <c r="PPQ39" s="86"/>
      <c r="PPR39" s="86"/>
      <c r="PPS39" s="86"/>
      <c r="PPT39" s="86"/>
      <c r="PPU39" s="86"/>
      <c r="PPV39" s="86"/>
      <c r="PPW39" s="86"/>
      <c r="PPX39" s="86"/>
      <c r="PPY39" s="86"/>
      <c r="PPZ39" s="86"/>
      <c r="PQA39" s="86"/>
      <c r="PQB39" s="86"/>
      <c r="PQC39" s="86"/>
      <c r="PQD39" s="86"/>
      <c r="PQE39" s="86"/>
      <c r="PQF39" s="86"/>
      <c r="PQG39" s="86"/>
      <c r="PQH39" s="86"/>
      <c r="PQI39" s="86"/>
      <c r="PQJ39" s="86"/>
      <c r="PQK39" s="86"/>
      <c r="PQL39" s="86"/>
      <c r="PQM39" s="86"/>
      <c r="PQN39" s="86"/>
      <c r="PQO39" s="86"/>
      <c r="PQP39" s="86"/>
      <c r="PQQ39" s="86"/>
      <c r="PQR39" s="86"/>
      <c r="PQS39" s="86"/>
      <c r="PQT39" s="86"/>
      <c r="PQU39" s="86"/>
      <c r="PQV39" s="86"/>
      <c r="PQW39" s="86"/>
      <c r="PQX39" s="86"/>
      <c r="PQY39" s="86"/>
      <c r="PQZ39" s="86"/>
      <c r="PRA39" s="86"/>
      <c r="PRB39" s="86"/>
      <c r="PRC39" s="86"/>
      <c r="PRD39" s="86"/>
      <c r="PRE39" s="86"/>
      <c r="PRF39" s="86"/>
      <c r="PRG39" s="86"/>
      <c r="PRH39" s="86"/>
      <c r="PRI39" s="86"/>
      <c r="PRJ39" s="86"/>
      <c r="PRK39" s="86"/>
      <c r="PRL39" s="86"/>
      <c r="PRM39" s="86"/>
      <c r="PRN39" s="86"/>
      <c r="PRO39" s="86"/>
      <c r="PRP39" s="86"/>
      <c r="PRQ39" s="86"/>
      <c r="PRR39" s="86"/>
      <c r="PRS39" s="86"/>
      <c r="PRT39" s="86"/>
      <c r="PRU39" s="86"/>
      <c r="PRV39" s="86"/>
      <c r="PRW39" s="86"/>
      <c r="PRX39" s="86"/>
      <c r="PRY39" s="86"/>
      <c r="PRZ39" s="86"/>
      <c r="PSA39" s="86"/>
      <c r="PSB39" s="86"/>
      <c r="PSC39" s="86"/>
      <c r="PSD39" s="86"/>
      <c r="PSE39" s="86"/>
      <c r="PSF39" s="86"/>
      <c r="PSG39" s="86"/>
      <c r="PSH39" s="86"/>
      <c r="PSI39" s="86"/>
      <c r="PSJ39" s="86"/>
      <c r="PSK39" s="86"/>
      <c r="PSL39" s="86"/>
      <c r="PSM39" s="86"/>
      <c r="PSN39" s="86"/>
      <c r="PSO39" s="86"/>
      <c r="PSP39" s="86"/>
      <c r="PSQ39" s="86"/>
      <c r="PSR39" s="86"/>
      <c r="PSS39" s="86"/>
      <c r="PST39" s="86"/>
      <c r="PSU39" s="86"/>
      <c r="PSV39" s="86"/>
      <c r="PSW39" s="86"/>
      <c r="PSX39" s="86"/>
      <c r="PSY39" s="86"/>
      <c r="PSZ39" s="86"/>
      <c r="PTA39" s="86"/>
      <c r="PTB39" s="86"/>
      <c r="PTC39" s="86"/>
      <c r="PTD39" s="86"/>
      <c r="PTE39" s="86"/>
      <c r="PTF39" s="86"/>
      <c r="PTG39" s="86"/>
      <c r="PTH39" s="86"/>
      <c r="PTI39" s="86"/>
      <c r="PTJ39" s="86"/>
      <c r="PTK39" s="86"/>
      <c r="PTL39" s="86"/>
      <c r="PTM39" s="86"/>
      <c r="PTN39" s="86"/>
      <c r="PTO39" s="86"/>
      <c r="PTP39" s="86"/>
      <c r="PTQ39" s="86"/>
      <c r="PTR39" s="86"/>
      <c r="PTS39" s="86"/>
      <c r="PTT39" s="86"/>
      <c r="PTU39" s="86"/>
      <c r="PTV39" s="86"/>
      <c r="PTW39" s="86"/>
      <c r="PTX39" s="86"/>
      <c r="PTY39" s="86"/>
      <c r="PTZ39" s="86"/>
      <c r="PUA39" s="86"/>
      <c r="PUB39" s="86"/>
      <c r="PUC39" s="86"/>
      <c r="PUD39" s="86"/>
      <c r="PUE39" s="86"/>
      <c r="PUF39" s="86"/>
      <c r="PUG39" s="86"/>
      <c r="PUH39" s="86"/>
      <c r="PUI39" s="86"/>
      <c r="PUJ39" s="86"/>
      <c r="PUK39" s="86"/>
      <c r="PUL39" s="86"/>
      <c r="PUM39" s="86"/>
      <c r="PUN39" s="86"/>
      <c r="PUO39" s="86"/>
      <c r="PUP39" s="86"/>
      <c r="PUQ39" s="86"/>
      <c r="PUR39" s="86"/>
      <c r="PUS39" s="86"/>
      <c r="PUT39" s="86"/>
      <c r="PUU39" s="86"/>
      <c r="PUV39" s="86"/>
      <c r="PUW39" s="86"/>
      <c r="PUX39" s="86"/>
      <c r="PUY39" s="86"/>
      <c r="PUZ39" s="86"/>
      <c r="PVA39" s="86"/>
      <c r="PVB39" s="86"/>
      <c r="PVC39" s="86"/>
      <c r="PVD39" s="86"/>
      <c r="PVE39" s="86"/>
      <c r="PVF39" s="86"/>
      <c r="PVG39" s="86"/>
      <c r="PVH39" s="86"/>
      <c r="PVI39" s="86"/>
      <c r="PVJ39" s="86"/>
      <c r="PVK39" s="86"/>
      <c r="PVL39" s="86"/>
      <c r="PVM39" s="86"/>
      <c r="PVN39" s="86"/>
      <c r="PVO39" s="86"/>
      <c r="PVP39" s="86"/>
      <c r="PVQ39" s="86"/>
      <c r="PVR39" s="86"/>
      <c r="PVS39" s="86"/>
      <c r="PVT39" s="86"/>
      <c r="PVU39" s="86"/>
      <c r="PVV39" s="86"/>
      <c r="PVW39" s="86"/>
      <c r="PVX39" s="86"/>
      <c r="PVY39" s="86"/>
      <c r="PVZ39" s="86"/>
      <c r="PWA39" s="86"/>
      <c r="PWB39" s="86"/>
      <c r="PWC39" s="86"/>
      <c r="PWD39" s="86"/>
      <c r="PWE39" s="86"/>
      <c r="PWF39" s="86"/>
      <c r="PWG39" s="86"/>
      <c r="PWH39" s="86"/>
      <c r="PWI39" s="86"/>
      <c r="PWJ39" s="86"/>
      <c r="PWK39" s="86"/>
      <c r="PWL39" s="86"/>
      <c r="PWM39" s="86"/>
      <c r="PWN39" s="86"/>
      <c r="PWO39" s="86"/>
      <c r="PWP39" s="86"/>
      <c r="PWQ39" s="86"/>
      <c r="PWR39" s="86"/>
      <c r="PWS39" s="86"/>
      <c r="PWT39" s="86"/>
      <c r="PWU39" s="86"/>
      <c r="PWV39" s="86"/>
      <c r="PWW39" s="86"/>
      <c r="PWX39" s="86"/>
      <c r="PWY39" s="86"/>
      <c r="PWZ39" s="86"/>
      <c r="PXA39" s="86"/>
      <c r="PXB39" s="86"/>
      <c r="PXC39" s="86"/>
      <c r="PXD39" s="86"/>
      <c r="PXE39" s="86"/>
      <c r="PXF39" s="86"/>
      <c r="PXG39" s="86"/>
      <c r="PXH39" s="86"/>
      <c r="PXI39" s="86"/>
      <c r="PXJ39" s="86"/>
      <c r="PXK39" s="86"/>
      <c r="PXL39" s="86"/>
      <c r="PXM39" s="86"/>
      <c r="PXN39" s="86"/>
      <c r="PXO39" s="86"/>
      <c r="PXP39" s="86"/>
      <c r="PXQ39" s="86"/>
      <c r="PXR39" s="86"/>
      <c r="PXS39" s="86"/>
      <c r="PXT39" s="86"/>
      <c r="PXU39" s="86"/>
      <c r="PXV39" s="86"/>
      <c r="PXW39" s="86"/>
      <c r="PYD39" s="86"/>
      <c r="PYE39" s="86"/>
      <c r="PYF39" s="86"/>
      <c r="PYG39" s="86"/>
      <c r="PYH39" s="86"/>
      <c r="PYI39" s="86"/>
      <c r="PYJ39" s="86"/>
      <c r="PYK39" s="86"/>
      <c r="PYL39" s="86"/>
      <c r="PYM39" s="86"/>
      <c r="PYN39" s="86"/>
      <c r="PYO39" s="86"/>
      <c r="PYP39" s="86"/>
      <c r="PYQ39" s="86"/>
      <c r="PYR39" s="86"/>
      <c r="PYS39" s="86"/>
      <c r="PYT39" s="86"/>
      <c r="PYU39" s="86"/>
      <c r="PYV39" s="86"/>
      <c r="PYW39" s="86"/>
      <c r="PYX39" s="86"/>
      <c r="PYY39" s="86"/>
      <c r="PYZ39" s="86"/>
      <c r="PZA39" s="86"/>
      <c r="PZB39" s="86"/>
      <c r="PZC39" s="86"/>
      <c r="PZD39" s="86"/>
      <c r="PZE39" s="86"/>
      <c r="PZF39" s="86"/>
      <c r="PZG39" s="86"/>
      <c r="PZH39" s="86"/>
      <c r="PZI39" s="86"/>
      <c r="PZJ39" s="86"/>
      <c r="PZK39" s="86"/>
      <c r="PZL39" s="86"/>
      <c r="PZM39" s="86"/>
      <c r="PZN39" s="86"/>
      <c r="PZO39" s="86"/>
      <c r="PZP39" s="86"/>
      <c r="PZQ39" s="86"/>
      <c r="PZR39" s="86"/>
      <c r="PZS39" s="86"/>
      <c r="PZT39" s="86"/>
      <c r="PZU39" s="86"/>
      <c r="PZV39" s="86"/>
      <c r="PZW39" s="86"/>
      <c r="PZX39" s="86"/>
      <c r="PZY39" s="86"/>
      <c r="PZZ39" s="86"/>
      <c r="QAA39" s="86"/>
      <c r="QAB39" s="86"/>
      <c r="QAC39" s="86"/>
      <c r="QAD39" s="86"/>
      <c r="QAE39" s="86"/>
      <c r="QAF39" s="86"/>
      <c r="QAG39" s="86"/>
      <c r="QAH39" s="86"/>
      <c r="QAI39" s="86"/>
      <c r="QAJ39" s="86"/>
      <c r="QAK39" s="86"/>
      <c r="QAL39" s="86"/>
      <c r="QAM39" s="86"/>
      <c r="QAN39" s="86"/>
      <c r="QAO39" s="86"/>
      <c r="QAP39" s="86"/>
      <c r="QAQ39" s="86"/>
      <c r="QAR39" s="86"/>
      <c r="QAS39" s="86"/>
      <c r="QAT39" s="86"/>
      <c r="QAU39" s="86"/>
      <c r="QAV39" s="86"/>
      <c r="QAW39" s="86"/>
      <c r="QAX39" s="86"/>
      <c r="QAY39" s="86"/>
      <c r="QAZ39" s="86"/>
      <c r="QBA39" s="86"/>
      <c r="QBB39" s="86"/>
      <c r="QBC39" s="86"/>
      <c r="QBD39" s="86"/>
      <c r="QBE39" s="86"/>
      <c r="QBF39" s="86"/>
      <c r="QBG39" s="86"/>
      <c r="QBH39" s="86"/>
      <c r="QBI39" s="86"/>
      <c r="QBJ39" s="86"/>
      <c r="QBK39" s="86"/>
      <c r="QBL39" s="86"/>
      <c r="QBM39" s="86"/>
      <c r="QBN39" s="86"/>
      <c r="QBO39" s="86"/>
      <c r="QBP39" s="86"/>
      <c r="QBQ39" s="86"/>
      <c r="QBR39" s="86"/>
      <c r="QBS39" s="86"/>
      <c r="QBT39" s="86"/>
      <c r="QBU39" s="86"/>
      <c r="QBV39" s="86"/>
      <c r="QBW39" s="86"/>
      <c r="QBX39" s="86"/>
      <c r="QBY39" s="86"/>
      <c r="QBZ39" s="86"/>
      <c r="QCA39" s="86"/>
      <c r="QCB39" s="86"/>
      <c r="QCC39" s="86"/>
      <c r="QCD39" s="86"/>
      <c r="QCE39" s="86"/>
      <c r="QCF39" s="86"/>
      <c r="QCG39" s="86"/>
      <c r="QCH39" s="86"/>
      <c r="QCI39" s="86"/>
      <c r="QCJ39" s="86"/>
      <c r="QCK39" s="86"/>
      <c r="QCL39" s="86"/>
      <c r="QCM39" s="86"/>
      <c r="QCN39" s="86"/>
      <c r="QCO39" s="86"/>
      <c r="QCP39" s="86"/>
      <c r="QCQ39" s="86"/>
      <c r="QCR39" s="86"/>
      <c r="QCS39" s="86"/>
      <c r="QCT39" s="86"/>
      <c r="QCU39" s="86"/>
      <c r="QCV39" s="86"/>
      <c r="QCW39" s="86"/>
      <c r="QCX39" s="86"/>
      <c r="QCY39" s="86"/>
      <c r="QCZ39" s="86"/>
      <c r="QDA39" s="86"/>
      <c r="QDB39" s="86"/>
      <c r="QDC39" s="86"/>
      <c r="QDD39" s="86"/>
      <c r="QDE39" s="86"/>
      <c r="QDF39" s="86"/>
      <c r="QDG39" s="86"/>
      <c r="QDH39" s="86"/>
      <c r="QDI39" s="86"/>
      <c r="QDJ39" s="86"/>
      <c r="QDK39" s="86"/>
      <c r="QDL39" s="86"/>
      <c r="QDM39" s="86"/>
      <c r="QDN39" s="86"/>
      <c r="QDO39" s="86"/>
      <c r="QDP39" s="86"/>
      <c r="QDQ39" s="86"/>
      <c r="QDR39" s="86"/>
      <c r="QDS39" s="86"/>
      <c r="QDT39" s="86"/>
      <c r="QDU39" s="86"/>
      <c r="QDV39" s="86"/>
      <c r="QDW39" s="86"/>
      <c r="QDX39" s="86"/>
      <c r="QDY39" s="86"/>
      <c r="QDZ39" s="86"/>
      <c r="QEA39" s="86"/>
      <c r="QEB39" s="86"/>
      <c r="QEC39" s="86"/>
      <c r="QED39" s="86"/>
      <c r="QEE39" s="86"/>
      <c r="QEF39" s="86"/>
      <c r="QEG39" s="86"/>
      <c r="QEH39" s="86"/>
      <c r="QEI39" s="86"/>
      <c r="QEJ39" s="86"/>
      <c r="QEK39" s="86"/>
      <c r="QEL39" s="86"/>
      <c r="QEM39" s="86"/>
      <c r="QEN39" s="86"/>
      <c r="QEO39" s="86"/>
      <c r="QEP39" s="86"/>
      <c r="QEQ39" s="86"/>
      <c r="QER39" s="86"/>
      <c r="QES39" s="86"/>
      <c r="QET39" s="86"/>
      <c r="QEU39" s="86"/>
      <c r="QEV39" s="86"/>
      <c r="QEW39" s="86"/>
      <c r="QEX39" s="86"/>
      <c r="QEY39" s="86"/>
      <c r="QEZ39" s="86"/>
      <c r="QFA39" s="86"/>
      <c r="QFB39" s="86"/>
      <c r="QFC39" s="86"/>
      <c r="QFD39" s="86"/>
      <c r="QFE39" s="86"/>
      <c r="QFF39" s="86"/>
      <c r="QFG39" s="86"/>
      <c r="QFH39" s="86"/>
      <c r="QFI39" s="86"/>
      <c r="QFJ39" s="86"/>
      <c r="QFK39" s="86"/>
      <c r="QFL39" s="86"/>
      <c r="QFM39" s="86"/>
      <c r="QFN39" s="86"/>
      <c r="QFO39" s="86"/>
      <c r="QFP39" s="86"/>
      <c r="QFQ39" s="86"/>
      <c r="QFR39" s="86"/>
      <c r="QFS39" s="86"/>
      <c r="QFT39" s="86"/>
      <c r="QFU39" s="86"/>
      <c r="QFV39" s="86"/>
      <c r="QFW39" s="86"/>
      <c r="QFX39" s="86"/>
      <c r="QFY39" s="86"/>
      <c r="QFZ39" s="86"/>
      <c r="QGA39" s="86"/>
      <c r="QGB39" s="86"/>
      <c r="QGC39" s="86"/>
      <c r="QGD39" s="86"/>
      <c r="QGE39" s="86"/>
      <c r="QGF39" s="86"/>
      <c r="QGG39" s="86"/>
      <c r="QGH39" s="86"/>
      <c r="QGI39" s="86"/>
      <c r="QGJ39" s="86"/>
      <c r="QGK39" s="86"/>
      <c r="QGL39" s="86"/>
      <c r="QGM39" s="86"/>
      <c r="QGN39" s="86"/>
      <c r="QGO39" s="86"/>
      <c r="QGP39" s="86"/>
      <c r="QGQ39" s="86"/>
      <c r="QGR39" s="86"/>
      <c r="QGS39" s="86"/>
      <c r="QGT39" s="86"/>
      <c r="QGU39" s="86"/>
      <c r="QGV39" s="86"/>
      <c r="QGW39" s="86"/>
      <c r="QGX39" s="86"/>
      <c r="QGY39" s="86"/>
      <c r="QGZ39" s="86"/>
      <c r="QHA39" s="86"/>
      <c r="QHB39" s="86"/>
      <c r="QHC39" s="86"/>
      <c r="QHD39" s="86"/>
      <c r="QHE39" s="86"/>
      <c r="QHF39" s="86"/>
      <c r="QHG39" s="86"/>
      <c r="QHH39" s="86"/>
      <c r="QHI39" s="86"/>
      <c r="QHJ39" s="86"/>
      <c r="QHK39" s="86"/>
      <c r="QHL39" s="86"/>
      <c r="QHM39" s="86"/>
      <c r="QHN39" s="86"/>
      <c r="QHO39" s="86"/>
      <c r="QHP39" s="86"/>
      <c r="QHQ39" s="86"/>
      <c r="QHR39" s="86"/>
      <c r="QHS39" s="86"/>
      <c r="QHZ39" s="86"/>
      <c r="QIA39" s="86"/>
      <c r="QIB39" s="86"/>
      <c r="QIC39" s="86"/>
      <c r="QID39" s="86"/>
      <c r="QIE39" s="86"/>
      <c r="QIF39" s="86"/>
      <c r="QIG39" s="86"/>
      <c r="QIH39" s="86"/>
      <c r="QII39" s="86"/>
      <c r="QIJ39" s="86"/>
      <c r="QIK39" s="86"/>
      <c r="QIL39" s="86"/>
      <c r="QIM39" s="86"/>
      <c r="QIN39" s="86"/>
      <c r="QIO39" s="86"/>
      <c r="QIP39" s="86"/>
      <c r="QIQ39" s="86"/>
      <c r="QIR39" s="86"/>
      <c r="QIS39" s="86"/>
      <c r="QIT39" s="86"/>
      <c r="QIU39" s="86"/>
      <c r="QIV39" s="86"/>
      <c r="QIW39" s="86"/>
      <c r="QIX39" s="86"/>
      <c r="QIY39" s="86"/>
      <c r="QIZ39" s="86"/>
      <c r="QJA39" s="86"/>
      <c r="QJB39" s="86"/>
      <c r="QJC39" s="86"/>
      <c r="QJD39" s="86"/>
      <c r="QJE39" s="86"/>
      <c r="QJF39" s="86"/>
      <c r="QJG39" s="86"/>
      <c r="QJH39" s="86"/>
      <c r="QJI39" s="86"/>
      <c r="QJJ39" s="86"/>
      <c r="QJK39" s="86"/>
      <c r="QJL39" s="86"/>
      <c r="QJM39" s="86"/>
      <c r="QJN39" s="86"/>
      <c r="QJO39" s="86"/>
      <c r="QJP39" s="86"/>
      <c r="QJQ39" s="86"/>
      <c r="QJR39" s="86"/>
      <c r="QJS39" s="86"/>
      <c r="QJT39" s="86"/>
      <c r="QJU39" s="86"/>
      <c r="QJV39" s="86"/>
      <c r="QJW39" s="86"/>
      <c r="QJX39" s="86"/>
      <c r="QJY39" s="86"/>
      <c r="QJZ39" s="86"/>
      <c r="QKA39" s="86"/>
      <c r="QKB39" s="86"/>
      <c r="QKC39" s="86"/>
      <c r="QKD39" s="86"/>
      <c r="QKE39" s="86"/>
      <c r="QKF39" s="86"/>
      <c r="QKG39" s="86"/>
      <c r="QKH39" s="86"/>
      <c r="QKI39" s="86"/>
      <c r="QKJ39" s="86"/>
      <c r="QKK39" s="86"/>
      <c r="QKL39" s="86"/>
      <c r="QKM39" s="86"/>
      <c r="QKN39" s="86"/>
      <c r="QKO39" s="86"/>
      <c r="QKP39" s="86"/>
      <c r="QKQ39" s="86"/>
      <c r="QKR39" s="86"/>
      <c r="QKS39" s="86"/>
      <c r="QKT39" s="86"/>
      <c r="QKU39" s="86"/>
      <c r="QKV39" s="86"/>
      <c r="QKW39" s="86"/>
      <c r="QKX39" s="86"/>
      <c r="QKY39" s="86"/>
      <c r="QKZ39" s="86"/>
      <c r="QLA39" s="86"/>
      <c r="QLB39" s="86"/>
      <c r="QLC39" s="86"/>
      <c r="QLD39" s="86"/>
      <c r="QLE39" s="86"/>
      <c r="QLF39" s="86"/>
      <c r="QLG39" s="86"/>
      <c r="QLH39" s="86"/>
      <c r="QLI39" s="86"/>
      <c r="QLJ39" s="86"/>
      <c r="QLK39" s="86"/>
      <c r="QLL39" s="86"/>
      <c r="QLM39" s="86"/>
      <c r="QLN39" s="86"/>
      <c r="QLO39" s="86"/>
      <c r="QLP39" s="86"/>
      <c r="QLQ39" s="86"/>
      <c r="QLR39" s="86"/>
      <c r="QLS39" s="86"/>
      <c r="QLT39" s="86"/>
      <c r="QLU39" s="86"/>
      <c r="QLV39" s="86"/>
      <c r="QLW39" s="86"/>
      <c r="QLX39" s="86"/>
      <c r="QLY39" s="86"/>
      <c r="QLZ39" s="86"/>
      <c r="QMA39" s="86"/>
      <c r="QMB39" s="86"/>
      <c r="QMC39" s="86"/>
      <c r="QMD39" s="86"/>
      <c r="QME39" s="86"/>
      <c r="QMF39" s="86"/>
      <c r="QMG39" s="86"/>
      <c r="QMH39" s="86"/>
      <c r="QMI39" s="86"/>
      <c r="QMJ39" s="86"/>
      <c r="QMK39" s="86"/>
      <c r="QML39" s="86"/>
      <c r="QMM39" s="86"/>
      <c r="QMN39" s="86"/>
      <c r="QMO39" s="86"/>
      <c r="QMP39" s="86"/>
      <c r="QMQ39" s="86"/>
      <c r="QMR39" s="86"/>
      <c r="QMS39" s="86"/>
      <c r="QMT39" s="86"/>
      <c r="QMU39" s="86"/>
      <c r="QMV39" s="86"/>
      <c r="QMW39" s="86"/>
      <c r="QMX39" s="86"/>
      <c r="QMY39" s="86"/>
      <c r="QMZ39" s="86"/>
      <c r="QNA39" s="86"/>
      <c r="QNB39" s="86"/>
      <c r="QNC39" s="86"/>
      <c r="QND39" s="86"/>
      <c r="QNE39" s="86"/>
      <c r="QNF39" s="86"/>
      <c r="QNG39" s="86"/>
      <c r="QNH39" s="86"/>
      <c r="QNI39" s="86"/>
      <c r="QNJ39" s="86"/>
      <c r="QNK39" s="86"/>
      <c r="QNL39" s="86"/>
      <c r="QNM39" s="86"/>
      <c r="QNN39" s="86"/>
      <c r="QNO39" s="86"/>
      <c r="QNP39" s="86"/>
      <c r="QNQ39" s="86"/>
      <c r="QNR39" s="86"/>
      <c r="QNS39" s="86"/>
      <c r="QNT39" s="86"/>
      <c r="QNU39" s="86"/>
      <c r="QNV39" s="86"/>
      <c r="QNW39" s="86"/>
      <c r="QNX39" s="86"/>
      <c r="QNY39" s="86"/>
      <c r="QNZ39" s="86"/>
      <c r="QOA39" s="86"/>
      <c r="QOB39" s="86"/>
      <c r="QOC39" s="86"/>
      <c r="QOD39" s="86"/>
      <c r="QOE39" s="86"/>
      <c r="QOF39" s="86"/>
      <c r="QOG39" s="86"/>
      <c r="QOH39" s="86"/>
      <c r="QOI39" s="86"/>
      <c r="QOJ39" s="86"/>
      <c r="QOK39" s="86"/>
      <c r="QOL39" s="86"/>
      <c r="QOM39" s="86"/>
      <c r="QON39" s="86"/>
      <c r="QOO39" s="86"/>
      <c r="QOP39" s="86"/>
      <c r="QOQ39" s="86"/>
      <c r="QOR39" s="86"/>
      <c r="QOS39" s="86"/>
      <c r="QOT39" s="86"/>
      <c r="QOU39" s="86"/>
      <c r="QOV39" s="86"/>
      <c r="QOW39" s="86"/>
      <c r="QOX39" s="86"/>
      <c r="QOY39" s="86"/>
      <c r="QOZ39" s="86"/>
      <c r="QPA39" s="86"/>
      <c r="QPB39" s="86"/>
      <c r="QPC39" s="86"/>
      <c r="QPD39" s="86"/>
      <c r="QPE39" s="86"/>
      <c r="QPF39" s="86"/>
      <c r="QPG39" s="86"/>
      <c r="QPH39" s="86"/>
      <c r="QPI39" s="86"/>
      <c r="QPJ39" s="86"/>
      <c r="QPK39" s="86"/>
      <c r="QPL39" s="86"/>
      <c r="QPM39" s="86"/>
      <c r="QPN39" s="86"/>
      <c r="QPO39" s="86"/>
      <c r="QPP39" s="86"/>
      <c r="QPQ39" s="86"/>
      <c r="QPR39" s="86"/>
      <c r="QPS39" s="86"/>
      <c r="QPT39" s="86"/>
      <c r="QPU39" s="86"/>
      <c r="QPV39" s="86"/>
      <c r="QPW39" s="86"/>
      <c r="QPX39" s="86"/>
      <c r="QPY39" s="86"/>
      <c r="QPZ39" s="86"/>
      <c r="QQA39" s="86"/>
      <c r="QQB39" s="86"/>
      <c r="QQC39" s="86"/>
      <c r="QQD39" s="86"/>
      <c r="QQE39" s="86"/>
      <c r="QQF39" s="86"/>
      <c r="QQG39" s="86"/>
      <c r="QQH39" s="86"/>
      <c r="QQI39" s="86"/>
      <c r="QQJ39" s="86"/>
      <c r="QQK39" s="86"/>
      <c r="QQL39" s="86"/>
      <c r="QQM39" s="86"/>
      <c r="QQN39" s="86"/>
      <c r="QQO39" s="86"/>
      <c r="QQP39" s="86"/>
      <c r="QQQ39" s="86"/>
      <c r="QQR39" s="86"/>
      <c r="QQS39" s="86"/>
      <c r="QQT39" s="86"/>
      <c r="QQU39" s="86"/>
      <c r="QQV39" s="86"/>
      <c r="QQW39" s="86"/>
      <c r="QQX39" s="86"/>
      <c r="QQY39" s="86"/>
      <c r="QQZ39" s="86"/>
      <c r="QRA39" s="86"/>
      <c r="QRB39" s="86"/>
      <c r="QRC39" s="86"/>
      <c r="QRD39" s="86"/>
      <c r="QRE39" s="86"/>
      <c r="QRF39" s="86"/>
      <c r="QRG39" s="86"/>
      <c r="QRH39" s="86"/>
      <c r="QRI39" s="86"/>
      <c r="QRJ39" s="86"/>
      <c r="QRK39" s="86"/>
      <c r="QRL39" s="86"/>
      <c r="QRM39" s="86"/>
      <c r="QRN39" s="86"/>
      <c r="QRO39" s="86"/>
      <c r="QRV39" s="86"/>
      <c r="QRW39" s="86"/>
      <c r="QRX39" s="86"/>
      <c r="QRY39" s="86"/>
      <c r="QRZ39" s="86"/>
      <c r="QSA39" s="86"/>
      <c r="QSB39" s="86"/>
      <c r="QSC39" s="86"/>
      <c r="QSD39" s="86"/>
      <c r="QSE39" s="86"/>
      <c r="QSF39" s="86"/>
      <c r="QSG39" s="86"/>
      <c r="QSH39" s="86"/>
      <c r="QSI39" s="86"/>
      <c r="QSJ39" s="86"/>
      <c r="QSK39" s="86"/>
      <c r="QSL39" s="86"/>
      <c r="QSM39" s="86"/>
      <c r="QSN39" s="86"/>
      <c r="QSO39" s="86"/>
      <c r="QSP39" s="86"/>
      <c r="QSQ39" s="86"/>
      <c r="QSR39" s="86"/>
      <c r="QSS39" s="86"/>
      <c r="QST39" s="86"/>
      <c r="QSU39" s="86"/>
      <c r="QSV39" s="86"/>
      <c r="QSW39" s="86"/>
      <c r="QSX39" s="86"/>
      <c r="QSY39" s="86"/>
      <c r="QSZ39" s="86"/>
      <c r="QTA39" s="86"/>
      <c r="QTB39" s="86"/>
      <c r="QTC39" s="86"/>
      <c r="QTD39" s="86"/>
      <c r="QTE39" s="86"/>
      <c r="QTF39" s="86"/>
      <c r="QTG39" s="86"/>
      <c r="QTH39" s="86"/>
      <c r="QTI39" s="86"/>
      <c r="QTJ39" s="86"/>
      <c r="QTK39" s="86"/>
      <c r="QTL39" s="86"/>
      <c r="QTM39" s="86"/>
      <c r="QTN39" s="86"/>
      <c r="QTO39" s="86"/>
      <c r="QTP39" s="86"/>
      <c r="QTQ39" s="86"/>
      <c r="QTR39" s="86"/>
      <c r="QTS39" s="86"/>
      <c r="QTT39" s="86"/>
      <c r="QTU39" s="86"/>
      <c r="QTV39" s="86"/>
      <c r="QTW39" s="86"/>
      <c r="QTX39" s="86"/>
      <c r="QTY39" s="86"/>
      <c r="QTZ39" s="86"/>
      <c r="QUA39" s="86"/>
      <c r="QUB39" s="86"/>
      <c r="QUC39" s="86"/>
      <c r="QUD39" s="86"/>
      <c r="QUE39" s="86"/>
      <c r="QUF39" s="86"/>
      <c r="QUG39" s="86"/>
      <c r="QUH39" s="86"/>
      <c r="QUI39" s="86"/>
      <c r="QUJ39" s="86"/>
      <c r="QUK39" s="86"/>
      <c r="QUL39" s="86"/>
      <c r="QUM39" s="86"/>
      <c r="QUN39" s="86"/>
      <c r="QUO39" s="86"/>
      <c r="QUP39" s="86"/>
      <c r="QUQ39" s="86"/>
      <c r="QUR39" s="86"/>
      <c r="QUS39" s="86"/>
      <c r="QUT39" s="86"/>
      <c r="QUU39" s="86"/>
      <c r="QUV39" s="86"/>
      <c r="QUW39" s="86"/>
      <c r="QUX39" s="86"/>
      <c r="QUY39" s="86"/>
      <c r="QUZ39" s="86"/>
      <c r="QVA39" s="86"/>
      <c r="QVB39" s="86"/>
      <c r="QVC39" s="86"/>
      <c r="QVD39" s="86"/>
      <c r="QVE39" s="86"/>
      <c r="QVF39" s="86"/>
      <c r="QVG39" s="86"/>
      <c r="QVH39" s="86"/>
      <c r="QVI39" s="86"/>
      <c r="QVJ39" s="86"/>
      <c r="QVK39" s="86"/>
      <c r="QVL39" s="86"/>
      <c r="QVM39" s="86"/>
      <c r="QVN39" s="86"/>
      <c r="QVO39" s="86"/>
      <c r="QVP39" s="86"/>
      <c r="QVQ39" s="86"/>
      <c r="QVR39" s="86"/>
      <c r="QVS39" s="86"/>
      <c r="QVT39" s="86"/>
      <c r="QVU39" s="86"/>
      <c r="QVV39" s="86"/>
      <c r="QVW39" s="86"/>
      <c r="QVX39" s="86"/>
      <c r="QVY39" s="86"/>
      <c r="QVZ39" s="86"/>
      <c r="QWA39" s="86"/>
      <c r="QWB39" s="86"/>
      <c r="QWC39" s="86"/>
      <c r="QWD39" s="86"/>
      <c r="QWE39" s="86"/>
      <c r="QWF39" s="86"/>
      <c r="QWG39" s="86"/>
      <c r="QWH39" s="86"/>
      <c r="QWI39" s="86"/>
      <c r="QWJ39" s="86"/>
      <c r="QWK39" s="86"/>
      <c r="QWL39" s="86"/>
      <c r="QWM39" s="86"/>
      <c r="QWN39" s="86"/>
      <c r="QWO39" s="86"/>
      <c r="QWP39" s="86"/>
      <c r="QWQ39" s="86"/>
      <c r="QWR39" s="86"/>
      <c r="QWS39" s="86"/>
      <c r="QWT39" s="86"/>
      <c r="QWU39" s="86"/>
      <c r="QWV39" s="86"/>
      <c r="QWW39" s="86"/>
      <c r="QWX39" s="86"/>
      <c r="QWY39" s="86"/>
      <c r="QWZ39" s="86"/>
      <c r="QXA39" s="86"/>
      <c r="QXB39" s="86"/>
      <c r="QXC39" s="86"/>
      <c r="QXD39" s="86"/>
      <c r="QXE39" s="86"/>
      <c r="QXF39" s="86"/>
      <c r="QXG39" s="86"/>
      <c r="QXH39" s="86"/>
      <c r="QXI39" s="86"/>
      <c r="QXJ39" s="86"/>
      <c r="QXK39" s="86"/>
      <c r="QXL39" s="86"/>
      <c r="QXM39" s="86"/>
      <c r="QXN39" s="86"/>
      <c r="QXO39" s="86"/>
      <c r="QXP39" s="86"/>
      <c r="QXQ39" s="86"/>
      <c r="QXR39" s="86"/>
      <c r="QXS39" s="86"/>
      <c r="QXT39" s="86"/>
      <c r="QXU39" s="86"/>
      <c r="QXV39" s="86"/>
      <c r="QXW39" s="86"/>
      <c r="QXX39" s="86"/>
      <c r="QXY39" s="86"/>
      <c r="QXZ39" s="86"/>
      <c r="QYA39" s="86"/>
      <c r="QYB39" s="86"/>
      <c r="QYC39" s="86"/>
      <c r="QYD39" s="86"/>
      <c r="QYE39" s="86"/>
      <c r="QYF39" s="86"/>
      <c r="QYG39" s="86"/>
      <c r="QYH39" s="86"/>
      <c r="QYI39" s="86"/>
      <c r="QYJ39" s="86"/>
      <c r="QYK39" s="86"/>
      <c r="QYL39" s="86"/>
      <c r="QYM39" s="86"/>
      <c r="QYN39" s="86"/>
      <c r="QYO39" s="86"/>
      <c r="QYP39" s="86"/>
      <c r="QYQ39" s="86"/>
      <c r="QYR39" s="86"/>
      <c r="QYS39" s="86"/>
      <c r="QYT39" s="86"/>
      <c r="QYU39" s="86"/>
      <c r="QYV39" s="86"/>
      <c r="QYW39" s="86"/>
      <c r="QYX39" s="86"/>
      <c r="QYY39" s="86"/>
      <c r="QYZ39" s="86"/>
      <c r="QZA39" s="86"/>
      <c r="QZB39" s="86"/>
      <c r="QZC39" s="86"/>
      <c r="QZD39" s="86"/>
      <c r="QZE39" s="86"/>
      <c r="QZF39" s="86"/>
      <c r="QZG39" s="86"/>
      <c r="QZH39" s="86"/>
      <c r="QZI39" s="86"/>
      <c r="QZJ39" s="86"/>
      <c r="QZK39" s="86"/>
      <c r="QZL39" s="86"/>
      <c r="QZM39" s="86"/>
      <c r="QZN39" s="86"/>
      <c r="QZO39" s="86"/>
      <c r="QZP39" s="86"/>
      <c r="QZQ39" s="86"/>
      <c r="QZR39" s="86"/>
      <c r="QZS39" s="86"/>
      <c r="QZT39" s="86"/>
      <c r="QZU39" s="86"/>
      <c r="QZV39" s="86"/>
      <c r="QZW39" s="86"/>
      <c r="QZX39" s="86"/>
      <c r="QZY39" s="86"/>
      <c r="QZZ39" s="86"/>
      <c r="RAA39" s="86"/>
      <c r="RAB39" s="86"/>
      <c r="RAC39" s="86"/>
      <c r="RAD39" s="86"/>
      <c r="RAE39" s="86"/>
      <c r="RAF39" s="86"/>
      <c r="RAG39" s="86"/>
      <c r="RAH39" s="86"/>
      <c r="RAI39" s="86"/>
      <c r="RAJ39" s="86"/>
      <c r="RAK39" s="86"/>
      <c r="RAL39" s="86"/>
      <c r="RAM39" s="86"/>
      <c r="RAN39" s="86"/>
      <c r="RAO39" s="86"/>
      <c r="RAP39" s="86"/>
      <c r="RAQ39" s="86"/>
      <c r="RAR39" s="86"/>
      <c r="RAS39" s="86"/>
      <c r="RAT39" s="86"/>
      <c r="RAU39" s="86"/>
      <c r="RAV39" s="86"/>
      <c r="RAW39" s="86"/>
      <c r="RAX39" s="86"/>
      <c r="RAY39" s="86"/>
      <c r="RAZ39" s="86"/>
      <c r="RBA39" s="86"/>
      <c r="RBB39" s="86"/>
      <c r="RBC39" s="86"/>
      <c r="RBD39" s="86"/>
      <c r="RBE39" s="86"/>
      <c r="RBF39" s="86"/>
      <c r="RBG39" s="86"/>
      <c r="RBH39" s="86"/>
      <c r="RBI39" s="86"/>
      <c r="RBJ39" s="86"/>
      <c r="RBK39" s="86"/>
      <c r="RBR39" s="86"/>
      <c r="RBS39" s="86"/>
      <c r="RBT39" s="86"/>
      <c r="RBU39" s="86"/>
      <c r="RBV39" s="86"/>
      <c r="RBW39" s="86"/>
      <c r="RBX39" s="86"/>
      <c r="RBY39" s="86"/>
      <c r="RBZ39" s="86"/>
      <c r="RCA39" s="86"/>
      <c r="RCB39" s="86"/>
      <c r="RCC39" s="86"/>
      <c r="RCD39" s="86"/>
      <c r="RCE39" s="86"/>
      <c r="RCF39" s="86"/>
      <c r="RCG39" s="86"/>
      <c r="RCH39" s="86"/>
      <c r="RCI39" s="86"/>
      <c r="RCJ39" s="86"/>
      <c r="RCK39" s="86"/>
      <c r="RCL39" s="86"/>
      <c r="RCM39" s="86"/>
      <c r="RCN39" s="86"/>
      <c r="RCO39" s="86"/>
      <c r="RCP39" s="86"/>
      <c r="RCQ39" s="86"/>
      <c r="RCR39" s="86"/>
      <c r="RCS39" s="86"/>
      <c r="RCT39" s="86"/>
      <c r="RCU39" s="86"/>
      <c r="RCV39" s="86"/>
      <c r="RCW39" s="86"/>
      <c r="RCX39" s="86"/>
      <c r="RCY39" s="86"/>
      <c r="RCZ39" s="86"/>
      <c r="RDA39" s="86"/>
      <c r="RDB39" s="86"/>
      <c r="RDC39" s="86"/>
      <c r="RDD39" s="86"/>
      <c r="RDE39" s="86"/>
      <c r="RDF39" s="86"/>
      <c r="RDG39" s="86"/>
      <c r="RDH39" s="86"/>
      <c r="RDI39" s="86"/>
      <c r="RDJ39" s="86"/>
      <c r="RDK39" s="86"/>
      <c r="RDL39" s="86"/>
      <c r="RDM39" s="86"/>
      <c r="RDN39" s="86"/>
      <c r="RDO39" s="86"/>
      <c r="RDP39" s="86"/>
      <c r="RDQ39" s="86"/>
      <c r="RDR39" s="86"/>
      <c r="RDS39" s="86"/>
      <c r="RDT39" s="86"/>
      <c r="RDU39" s="86"/>
      <c r="RDV39" s="86"/>
      <c r="RDW39" s="86"/>
      <c r="RDX39" s="86"/>
      <c r="RDY39" s="86"/>
      <c r="RDZ39" s="86"/>
      <c r="REA39" s="86"/>
      <c r="REB39" s="86"/>
      <c r="REC39" s="86"/>
      <c r="RED39" s="86"/>
      <c r="REE39" s="86"/>
      <c r="REF39" s="86"/>
      <c r="REG39" s="86"/>
      <c r="REH39" s="86"/>
      <c r="REI39" s="86"/>
      <c r="REJ39" s="86"/>
      <c r="REK39" s="86"/>
      <c r="REL39" s="86"/>
      <c r="REM39" s="86"/>
      <c r="REN39" s="86"/>
      <c r="REO39" s="86"/>
      <c r="REP39" s="86"/>
      <c r="REQ39" s="86"/>
      <c r="RER39" s="86"/>
      <c r="RES39" s="86"/>
      <c r="RET39" s="86"/>
      <c r="REU39" s="86"/>
      <c r="REV39" s="86"/>
      <c r="REW39" s="86"/>
      <c r="REX39" s="86"/>
      <c r="REY39" s="86"/>
      <c r="REZ39" s="86"/>
      <c r="RFA39" s="86"/>
      <c r="RFB39" s="86"/>
      <c r="RFC39" s="86"/>
      <c r="RFD39" s="86"/>
      <c r="RFE39" s="86"/>
      <c r="RFF39" s="86"/>
      <c r="RFG39" s="86"/>
      <c r="RFH39" s="86"/>
      <c r="RFI39" s="86"/>
      <c r="RFJ39" s="86"/>
      <c r="RFK39" s="86"/>
      <c r="RFL39" s="86"/>
      <c r="RFM39" s="86"/>
      <c r="RFN39" s="86"/>
      <c r="RFO39" s="86"/>
      <c r="RFP39" s="86"/>
      <c r="RFQ39" s="86"/>
      <c r="RFR39" s="86"/>
      <c r="RFS39" s="86"/>
      <c r="RFT39" s="86"/>
      <c r="RFU39" s="86"/>
      <c r="RFV39" s="86"/>
      <c r="RFW39" s="86"/>
      <c r="RFX39" s="86"/>
      <c r="RFY39" s="86"/>
      <c r="RFZ39" s="86"/>
      <c r="RGA39" s="86"/>
      <c r="RGB39" s="86"/>
      <c r="RGC39" s="86"/>
      <c r="RGD39" s="86"/>
      <c r="RGE39" s="86"/>
      <c r="RGF39" s="86"/>
      <c r="RGG39" s="86"/>
      <c r="RGH39" s="86"/>
      <c r="RGI39" s="86"/>
      <c r="RGJ39" s="86"/>
      <c r="RGK39" s="86"/>
      <c r="RGL39" s="86"/>
      <c r="RGM39" s="86"/>
      <c r="RGN39" s="86"/>
      <c r="RGO39" s="86"/>
      <c r="RGP39" s="86"/>
      <c r="RGQ39" s="86"/>
      <c r="RGR39" s="86"/>
      <c r="RGS39" s="86"/>
      <c r="RGT39" s="86"/>
      <c r="RGU39" s="86"/>
      <c r="RGV39" s="86"/>
      <c r="RGW39" s="86"/>
      <c r="RGX39" s="86"/>
      <c r="RGY39" s="86"/>
      <c r="RGZ39" s="86"/>
      <c r="RHA39" s="86"/>
      <c r="RHB39" s="86"/>
      <c r="RHC39" s="86"/>
      <c r="RHD39" s="86"/>
      <c r="RHE39" s="86"/>
      <c r="RHF39" s="86"/>
      <c r="RHG39" s="86"/>
      <c r="RHH39" s="86"/>
      <c r="RHI39" s="86"/>
      <c r="RHJ39" s="86"/>
      <c r="RHK39" s="86"/>
      <c r="RHL39" s="86"/>
      <c r="RHM39" s="86"/>
      <c r="RHN39" s="86"/>
      <c r="RHO39" s="86"/>
      <c r="RHP39" s="86"/>
      <c r="RHQ39" s="86"/>
      <c r="RHR39" s="86"/>
      <c r="RHS39" s="86"/>
      <c r="RHT39" s="86"/>
      <c r="RHU39" s="86"/>
      <c r="RHV39" s="86"/>
      <c r="RHW39" s="86"/>
      <c r="RHX39" s="86"/>
      <c r="RHY39" s="86"/>
      <c r="RHZ39" s="86"/>
      <c r="RIA39" s="86"/>
      <c r="RIB39" s="86"/>
      <c r="RIC39" s="86"/>
      <c r="RID39" s="86"/>
      <c r="RIE39" s="86"/>
      <c r="RIF39" s="86"/>
      <c r="RIG39" s="86"/>
      <c r="RIH39" s="86"/>
      <c r="RII39" s="86"/>
      <c r="RIJ39" s="86"/>
      <c r="RIK39" s="86"/>
      <c r="RIL39" s="86"/>
      <c r="RIM39" s="86"/>
      <c r="RIN39" s="86"/>
      <c r="RIO39" s="86"/>
      <c r="RIP39" s="86"/>
      <c r="RIQ39" s="86"/>
      <c r="RIR39" s="86"/>
      <c r="RIS39" s="86"/>
      <c r="RIT39" s="86"/>
      <c r="RIU39" s="86"/>
      <c r="RIV39" s="86"/>
      <c r="RIW39" s="86"/>
      <c r="RIX39" s="86"/>
      <c r="RIY39" s="86"/>
      <c r="RIZ39" s="86"/>
      <c r="RJA39" s="86"/>
      <c r="RJB39" s="86"/>
      <c r="RJC39" s="86"/>
      <c r="RJD39" s="86"/>
      <c r="RJE39" s="86"/>
      <c r="RJF39" s="86"/>
      <c r="RJG39" s="86"/>
      <c r="RJH39" s="86"/>
      <c r="RJI39" s="86"/>
      <c r="RJJ39" s="86"/>
      <c r="RJK39" s="86"/>
      <c r="RJL39" s="86"/>
      <c r="RJM39" s="86"/>
      <c r="RJN39" s="86"/>
      <c r="RJO39" s="86"/>
      <c r="RJP39" s="86"/>
      <c r="RJQ39" s="86"/>
      <c r="RJR39" s="86"/>
      <c r="RJS39" s="86"/>
      <c r="RJT39" s="86"/>
      <c r="RJU39" s="86"/>
      <c r="RJV39" s="86"/>
      <c r="RJW39" s="86"/>
      <c r="RJX39" s="86"/>
      <c r="RJY39" s="86"/>
      <c r="RJZ39" s="86"/>
      <c r="RKA39" s="86"/>
      <c r="RKB39" s="86"/>
      <c r="RKC39" s="86"/>
      <c r="RKD39" s="86"/>
      <c r="RKE39" s="86"/>
      <c r="RKF39" s="86"/>
      <c r="RKG39" s="86"/>
      <c r="RKH39" s="86"/>
      <c r="RKI39" s="86"/>
      <c r="RKJ39" s="86"/>
      <c r="RKK39" s="86"/>
      <c r="RKL39" s="86"/>
      <c r="RKM39" s="86"/>
      <c r="RKN39" s="86"/>
      <c r="RKO39" s="86"/>
      <c r="RKP39" s="86"/>
      <c r="RKQ39" s="86"/>
      <c r="RKR39" s="86"/>
      <c r="RKS39" s="86"/>
      <c r="RKT39" s="86"/>
      <c r="RKU39" s="86"/>
      <c r="RKV39" s="86"/>
      <c r="RKW39" s="86"/>
      <c r="RKX39" s="86"/>
      <c r="RKY39" s="86"/>
      <c r="RKZ39" s="86"/>
      <c r="RLA39" s="86"/>
      <c r="RLB39" s="86"/>
      <c r="RLC39" s="86"/>
      <c r="RLD39" s="86"/>
      <c r="RLE39" s="86"/>
      <c r="RLF39" s="86"/>
      <c r="RLG39" s="86"/>
      <c r="RLN39" s="86"/>
      <c r="RLO39" s="86"/>
      <c r="RLP39" s="86"/>
      <c r="RLQ39" s="86"/>
      <c r="RLR39" s="86"/>
      <c r="RLS39" s="86"/>
      <c r="RLT39" s="86"/>
      <c r="RLU39" s="86"/>
      <c r="RLV39" s="86"/>
      <c r="RLW39" s="86"/>
      <c r="RLX39" s="86"/>
      <c r="RLY39" s="86"/>
      <c r="RLZ39" s="86"/>
      <c r="RMA39" s="86"/>
      <c r="RMB39" s="86"/>
      <c r="RMC39" s="86"/>
      <c r="RMD39" s="86"/>
      <c r="RME39" s="86"/>
      <c r="RMF39" s="86"/>
      <c r="RMG39" s="86"/>
      <c r="RMH39" s="86"/>
      <c r="RMI39" s="86"/>
      <c r="RMJ39" s="86"/>
      <c r="RMK39" s="86"/>
      <c r="RML39" s="86"/>
      <c r="RMM39" s="86"/>
      <c r="RMN39" s="86"/>
      <c r="RMO39" s="86"/>
      <c r="RMP39" s="86"/>
      <c r="RMQ39" s="86"/>
      <c r="RMR39" s="86"/>
      <c r="RMS39" s="86"/>
      <c r="RMT39" s="86"/>
      <c r="RMU39" s="86"/>
      <c r="RMV39" s="86"/>
      <c r="RMW39" s="86"/>
      <c r="RMX39" s="86"/>
      <c r="RMY39" s="86"/>
      <c r="RMZ39" s="86"/>
      <c r="RNA39" s="86"/>
      <c r="RNB39" s="86"/>
      <c r="RNC39" s="86"/>
      <c r="RND39" s="86"/>
      <c r="RNE39" s="86"/>
      <c r="RNF39" s="86"/>
      <c r="RNG39" s="86"/>
      <c r="RNH39" s="86"/>
      <c r="RNI39" s="86"/>
      <c r="RNJ39" s="86"/>
      <c r="RNK39" s="86"/>
      <c r="RNL39" s="86"/>
      <c r="RNM39" s="86"/>
      <c r="RNN39" s="86"/>
      <c r="RNO39" s="86"/>
      <c r="RNP39" s="86"/>
      <c r="RNQ39" s="86"/>
      <c r="RNR39" s="86"/>
      <c r="RNS39" s="86"/>
      <c r="RNT39" s="86"/>
      <c r="RNU39" s="86"/>
      <c r="RNV39" s="86"/>
      <c r="RNW39" s="86"/>
      <c r="RNX39" s="86"/>
      <c r="RNY39" s="86"/>
      <c r="RNZ39" s="86"/>
      <c r="ROA39" s="86"/>
      <c r="ROB39" s="86"/>
      <c r="ROC39" s="86"/>
      <c r="ROD39" s="86"/>
      <c r="ROE39" s="86"/>
      <c r="ROF39" s="86"/>
      <c r="ROG39" s="86"/>
      <c r="ROH39" s="86"/>
      <c r="ROI39" s="86"/>
      <c r="ROJ39" s="86"/>
      <c r="ROK39" s="86"/>
      <c r="ROL39" s="86"/>
      <c r="ROM39" s="86"/>
      <c r="RON39" s="86"/>
      <c r="ROO39" s="86"/>
      <c r="ROP39" s="86"/>
      <c r="ROQ39" s="86"/>
      <c r="ROR39" s="86"/>
      <c r="ROS39" s="86"/>
      <c r="ROT39" s="86"/>
      <c r="ROU39" s="86"/>
      <c r="ROV39" s="86"/>
      <c r="ROW39" s="86"/>
      <c r="ROX39" s="86"/>
      <c r="ROY39" s="86"/>
      <c r="ROZ39" s="86"/>
      <c r="RPA39" s="86"/>
      <c r="RPB39" s="86"/>
      <c r="RPC39" s="86"/>
      <c r="RPD39" s="86"/>
      <c r="RPE39" s="86"/>
      <c r="RPF39" s="86"/>
      <c r="RPG39" s="86"/>
      <c r="RPH39" s="86"/>
      <c r="RPI39" s="86"/>
      <c r="RPJ39" s="86"/>
      <c r="RPK39" s="86"/>
      <c r="RPL39" s="86"/>
      <c r="RPM39" s="86"/>
      <c r="RPN39" s="86"/>
      <c r="RPO39" s="86"/>
      <c r="RPP39" s="86"/>
      <c r="RPQ39" s="86"/>
      <c r="RPR39" s="86"/>
      <c r="RPS39" s="86"/>
      <c r="RPT39" s="86"/>
      <c r="RPU39" s="86"/>
      <c r="RPV39" s="86"/>
      <c r="RPW39" s="86"/>
      <c r="RPX39" s="86"/>
      <c r="RPY39" s="86"/>
      <c r="RPZ39" s="86"/>
      <c r="RQA39" s="86"/>
      <c r="RQB39" s="86"/>
      <c r="RQC39" s="86"/>
      <c r="RQD39" s="86"/>
      <c r="RQE39" s="86"/>
      <c r="RQF39" s="86"/>
      <c r="RQG39" s="86"/>
      <c r="RQH39" s="86"/>
      <c r="RQI39" s="86"/>
      <c r="RQJ39" s="86"/>
      <c r="RQK39" s="86"/>
      <c r="RQL39" s="86"/>
      <c r="RQM39" s="86"/>
      <c r="RQN39" s="86"/>
      <c r="RQO39" s="86"/>
      <c r="RQP39" s="86"/>
      <c r="RQQ39" s="86"/>
      <c r="RQR39" s="86"/>
      <c r="RQS39" s="86"/>
      <c r="RQT39" s="86"/>
      <c r="RQU39" s="86"/>
      <c r="RQV39" s="86"/>
      <c r="RQW39" s="86"/>
      <c r="RQX39" s="86"/>
      <c r="RQY39" s="86"/>
      <c r="RQZ39" s="86"/>
      <c r="RRA39" s="86"/>
      <c r="RRB39" s="86"/>
      <c r="RRC39" s="86"/>
      <c r="RRD39" s="86"/>
      <c r="RRE39" s="86"/>
      <c r="RRF39" s="86"/>
      <c r="RRG39" s="86"/>
      <c r="RRH39" s="86"/>
      <c r="RRI39" s="86"/>
      <c r="RRJ39" s="86"/>
      <c r="RRK39" s="86"/>
      <c r="RRL39" s="86"/>
      <c r="RRM39" s="86"/>
      <c r="RRN39" s="86"/>
      <c r="RRO39" s="86"/>
      <c r="RRP39" s="86"/>
      <c r="RRQ39" s="86"/>
      <c r="RRR39" s="86"/>
      <c r="RRS39" s="86"/>
      <c r="RRT39" s="86"/>
      <c r="RRU39" s="86"/>
      <c r="RRV39" s="86"/>
      <c r="RRW39" s="86"/>
      <c r="RRX39" s="86"/>
      <c r="RRY39" s="86"/>
      <c r="RRZ39" s="86"/>
      <c r="RSA39" s="86"/>
      <c r="RSB39" s="86"/>
      <c r="RSC39" s="86"/>
      <c r="RSD39" s="86"/>
      <c r="RSE39" s="86"/>
      <c r="RSF39" s="86"/>
      <c r="RSG39" s="86"/>
      <c r="RSH39" s="86"/>
      <c r="RSI39" s="86"/>
      <c r="RSJ39" s="86"/>
      <c r="RSK39" s="86"/>
      <c r="RSL39" s="86"/>
      <c r="RSM39" s="86"/>
      <c r="RSN39" s="86"/>
      <c r="RSO39" s="86"/>
      <c r="RSP39" s="86"/>
      <c r="RSQ39" s="86"/>
      <c r="RSR39" s="86"/>
      <c r="RSS39" s="86"/>
      <c r="RST39" s="86"/>
      <c r="RSU39" s="86"/>
      <c r="RSV39" s="86"/>
      <c r="RSW39" s="86"/>
      <c r="RSX39" s="86"/>
      <c r="RSY39" s="86"/>
      <c r="RSZ39" s="86"/>
      <c r="RTA39" s="86"/>
      <c r="RTB39" s="86"/>
      <c r="RTC39" s="86"/>
      <c r="RTD39" s="86"/>
      <c r="RTE39" s="86"/>
      <c r="RTF39" s="86"/>
      <c r="RTG39" s="86"/>
      <c r="RTH39" s="86"/>
      <c r="RTI39" s="86"/>
      <c r="RTJ39" s="86"/>
      <c r="RTK39" s="86"/>
      <c r="RTL39" s="86"/>
      <c r="RTM39" s="86"/>
      <c r="RTN39" s="86"/>
      <c r="RTO39" s="86"/>
      <c r="RTP39" s="86"/>
      <c r="RTQ39" s="86"/>
      <c r="RTR39" s="86"/>
      <c r="RTS39" s="86"/>
      <c r="RTT39" s="86"/>
      <c r="RTU39" s="86"/>
      <c r="RTV39" s="86"/>
      <c r="RTW39" s="86"/>
      <c r="RTX39" s="86"/>
      <c r="RTY39" s="86"/>
      <c r="RTZ39" s="86"/>
      <c r="RUA39" s="86"/>
      <c r="RUB39" s="86"/>
      <c r="RUC39" s="86"/>
      <c r="RUD39" s="86"/>
      <c r="RUE39" s="86"/>
      <c r="RUF39" s="86"/>
      <c r="RUG39" s="86"/>
      <c r="RUH39" s="86"/>
      <c r="RUI39" s="86"/>
      <c r="RUJ39" s="86"/>
      <c r="RUK39" s="86"/>
      <c r="RUL39" s="86"/>
      <c r="RUM39" s="86"/>
      <c r="RUN39" s="86"/>
      <c r="RUO39" s="86"/>
      <c r="RUP39" s="86"/>
      <c r="RUQ39" s="86"/>
      <c r="RUR39" s="86"/>
      <c r="RUS39" s="86"/>
      <c r="RUT39" s="86"/>
      <c r="RUU39" s="86"/>
      <c r="RUV39" s="86"/>
      <c r="RUW39" s="86"/>
      <c r="RUX39" s="86"/>
      <c r="RUY39" s="86"/>
      <c r="RUZ39" s="86"/>
      <c r="RVA39" s="86"/>
      <c r="RVB39" s="86"/>
      <c r="RVC39" s="86"/>
      <c r="RVJ39" s="86"/>
      <c r="RVK39" s="86"/>
      <c r="RVL39" s="86"/>
      <c r="RVM39" s="86"/>
      <c r="RVN39" s="86"/>
      <c r="RVO39" s="86"/>
      <c r="RVP39" s="86"/>
      <c r="RVQ39" s="86"/>
      <c r="RVR39" s="86"/>
      <c r="RVS39" s="86"/>
      <c r="RVT39" s="86"/>
      <c r="RVU39" s="86"/>
      <c r="RVV39" s="86"/>
      <c r="RVW39" s="86"/>
      <c r="RVX39" s="86"/>
      <c r="RVY39" s="86"/>
      <c r="RVZ39" s="86"/>
      <c r="RWA39" s="86"/>
      <c r="RWB39" s="86"/>
      <c r="RWC39" s="86"/>
      <c r="RWD39" s="86"/>
      <c r="RWE39" s="86"/>
      <c r="RWF39" s="86"/>
      <c r="RWG39" s="86"/>
      <c r="RWH39" s="86"/>
      <c r="RWI39" s="86"/>
      <c r="RWJ39" s="86"/>
      <c r="RWK39" s="86"/>
      <c r="RWL39" s="86"/>
      <c r="RWM39" s="86"/>
      <c r="RWN39" s="86"/>
      <c r="RWO39" s="86"/>
      <c r="RWP39" s="86"/>
      <c r="RWQ39" s="86"/>
      <c r="RWR39" s="86"/>
      <c r="RWS39" s="86"/>
      <c r="RWT39" s="86"/>
      <c r="RWU39" s="86"/>
      <c r="RWV39" s="86"/>
      <c r="RWW39" s="86"/>
      <c r="RWX39" s="86"/>
      <c r="RWY39" s="86"/>
      <c r="RWZ39" s="86"/>
      <c r="RXA39" s="86"/>
      <c r="RXB39" s="86"/>
      <c r="RXC39" s="86"/>
      <c r="RXD39" s="86"/>
      <c r="RXE39" s="86"/>
      <c r="RXF39" s="86"/>
      <c r="RXG39" s="86"/>
      <c r="RXH39" s="86"/>
      <c r="RXI39" s="86"/>
      <c r="RXJ39" s="86"/>
      <c r="RXK39" s="86"/>
      <c r="RXL39" s="86"/>
      <c r="RXM39" s="86"/>
      <c r="RXN39" s="86"/>
      <c r="RXO39" s="86"/>
      <c r="RXP39" s="86"/>
      <c r="RXQ39" s="86"/>
      <c r="RXR39" s="86"/>
      <c r="RXS39" s="86"/>
      <c r="RXT39" s="86"/>
      <c r="RXU39" s="86"/>
      <c r="RXV39" s="86"/>
      <c r="RXW39" s="86"/>
      <c r="RXX39" s="86"/>
      <c r="RXY39" s="86"/>
      <c r="RXZ39" s="86"/>
      <c r="RYA39" s="86"/>
      <c r="RYB39" s="86"/>
      <c r="RYC39" s="86"/>
      <c r="RYD39" s="86"/>
      <c r="RYE39" s="86"/>
      <c r="RYF39" s="86"/>
      <c r="RYG39" s="86"/>
      <c r="RYH39" s="86"/>
      <c r="RYI39" s="86"/>
      <c r="RYJ39" s="86"/>
      <c r="RYK39" s="86"/>
      <c r="RYL39" s="86"/>
      <c r="RYM39" s="86"/>
      <c r="RYN39" s="86"/>
      <c r="RYO39" s="86"/>
      <c r="RYP39" s="86"/>
      <c r="RYQ39" s="86"/>
      <c r="RYR39" s="86"/>
      <c r="RYS39" s="86"/>
      <c r="RYT39" s="86"/>
      <c r="RYU39" s="86"/>
      <c r="RYV39" s="86"/>
      <c r="RYW39" s="86"/>
      <c r="RYX39" s="86"/>
      <c r="RYY39" s="86"/>
      <c r="RYZ39" s="86"/>
      <c r="RZA39" s="86"/>
      <c r="RZB39" s="86"/>
      <c r="RZC39" s="86"/>
      <c r="RZD39" s="86"/>
      <c r="RZE39" s="86"/>
      <c r="RZF39" s="86"/>
      <c r="RZG39" s="86"/>
      <c r="RZH39" s="86"/>
      <c r="RZI39" s="86"/>
      <c r="RZJ39" s="86"/>
      <c r="RZK39" s="86"/>
      <c r="RZL39" s="86"/>
      <c r="RZM39" s="86"/>
      <c r="RZN39" s="86"/>
      <c r="RZO39" s="86"/>
      <c r="RZP39" s="86"/>
      <c r="RZQ39" s="86"/>
      <c r="RZR39" s="86"/>
      <c r="RZS39" s="86"/>
      <c r="RZT39" s="86"/>
      <c r="RZU39" s="86"/>
      <c r="RZV39" s="86"/>
      <c r="RZW39" s="86"/>
      <c r="RZX39" s="86"/>
      <c r="RZY39" s="86"/>
      <c r="RZZ39" s="86"/>
      <c r="SAA39" s="86"/>
      <c r="SAB39" s="86"/>
      <c r="SAC39" s="86"/>
      <c r="SAD39" s="86"/>
      <c r="SAE39" s="86"/>
      <c r="SAF39" s="86"/>
      <c r="SAG39" s="86"/>
      <c r="SAH39" s="86"/>
      <c r="SAI39" s="86"/>
      <c r="SAJ39" s="86"/>
      <c r="SAK39" s="86"/>
      <c r="SAL39" s="86"/>
      <c r="SAM39" s="86"/>
      <c r="SAN39" s="86"/>
      <c r="SAO39" s="86"/>
      <c r="SAP39" s="86"/>
      <c r="SAQ39" s="86"/>
      <c r="SAR39" s="86"/>
      <c r="SAS39" s="86"/>
      <c r="SAT39" s="86"/>
      <c r="SAU39" s="86"/>
      <c r="SAV39" s="86"/>
      <c r="SAW39" s="86"/>
      <c r="SAX39" s="86"/>
      <c r="SAY39" s="86"/>
      <c r="SAZ39" s="86"/>
      <c r="SBA39" s="86"/>
      <c r="SBB39" s="86"/>
      <c r="SBC39" s="86"/>
      <c r="SBD39" s="86"/>
      <c r="SBE39" s="86"/>
      <c r="SBF39" s="86"/>
      <c r="SBG39" s="86"/>
      <c r="SBH39" s="86"/>
      <c r="SBI39" s="86"/>
      <c r="SBJ39" s="86"/>
      <c r="SBK39" s="86"/>
      <c r="SBL39" s="86"/>
      <c r="SBM39" s="86"/>
      <c r="SBN39" s="86"/>
      <c r="SBO39" s="86"/>
      <c r="SBP39" s="86"/>
      <c r="SBQ39" s="86"/>
      <c r="SBR39" s="86"/>
      <c r="SBS39" s="86"/>
      <c r="SBT39" s="86"/>
      <c r="SBU39" s="86"/>
      <c r="SBV39" s="86"/>
      <c r="SBW39" s="86"/>
      <c r="SBX39" s="86"/>
      <c r="SBY39" s="86"/>
      <c r="SBZ39" s="86"/>
      <c r="SCA39" s="86"/>
      <c r="SCB39" s="86"/>
      <c r="SCC39" s="86"/>
      <c r="SCD39" s="86"/>
      <c r="SCE39" s="86"/>
      <c r="SCF39" s="86"/>
      <c r="SCG39" s="86"/>
      <c r="SCH39" s="86"/>
      <c r="SCI39" s="86"/>
      <c r="SCJ39" s="86"/>
      <c r="SCK39" s="86"/>
      <c r="SCL39" s="86"/>
      <c r="SCM39" s="86"/>
      <c r="SCN39" s="86"/>
      <c r="SCO39" s="86"/>
      <c r="SCP39" s="86"/>
      <c r="SCQ39" s="86"/>
      <c r="SCR39" s="86"/>
      <c r="SCS39" s="86"/>
      <c r="SCT39" s="86"/>
      <c r="SCU39" s="86"/>
      <c r="SCV39" s="86"/>
      <c r="SCW39" s="86"/>
      <c r="SCX39" s="86"/>
      <c r="SCY39" s="86"/>
      <c r="SCZ39" s="86"/>
      <c r="SDA39" s="86"/>
      <c r="SDB39" s="86"/>
      <c r="SDC39" s="86"/>
      <c r="SDD39" s="86"/>
      <c r="SDE39" s="86"/>
      <c r="SDF39" s="86"/>
      <c r="SDG39" s="86"/>
      <c r="SDH39" s="86"/>
      <c r="SDI39" s="86"/>
      <c r="SDJ39" s="86"/>
      <c r="SDK39" s="86"/>
      <c r="SDL39" s="86"/>
      <c r="SDM39" s="86"/>
      <c r="SDN39" s="86"/>
      <c r="SDO39" s="86"/>
      <c r="SDP39" s="86"/>
      <c r="SDQ39" s="86"/>
      <c r="SDR39" s="86"/>
      <c r="SDS39" s="86"/>
      <c r="SDT39" s="86"/>
      <c r="SDU39" s="86"/>
      <c r="SDV39" s="86"/>
      <c r="SDW39" s="86"/>
      <c r="SDX39" s="86"/>
      <c r="SDY39" s="86"/>
      <c r="SDZ39" s="86"/>
      <c r="SEA39" s="86"/>
      <c r="SEB39" s="86"/>
      <c r="SEC39" s="86"/>
      <c r="SED39" s="86"/>
      <c r="SEE39" s="86"/>
      <c r="SEF39" s="86"/>
      <c r="SEG39" s="86"/>
      <c r="SEH39" s="86"/>
      <c r="SEI39" s="86"/>
      <c r="SEJ39" s="86"/>
      <c r="SEK39" s="86"/>
      <c r="SEL39" s="86"/>
      <c r="SEM39" s="86"/>
      <c r="SEN39" s="86"/>
      <c r="SEO39" s="86"/>
      <c r="SEP39" s="86"/>
      <c r="SEQ39" s="86"/>
      <c r="SER39" s="86"/>
      <c r="SES39" s="86"/>
      <c r="SET39" s="86"/>
      <c r="SEU39" s="86"/>
      <c r="SEV39" s="86"/>
      <c r="SEW39" s="86"/>
      <c r="SEX39" s="86"/>
      <c r="SEY39" s="86"/>
      <c r="SFF39" s="86"/>
      <c r="SFG39" s="86"/>
      <c r="SFH39" s="86"/>
      <c r="SFI39" s="86"/>
      <c r="SFJ39" s="86"/>
      <c r="SFK39" s="86"/>
      <c r="SFL39" s="86"/>
      <c r="SFM39" s="86"/>
      <c r="SFN39" s="86"/>
      <c r="SFO39" s="86"/>
      <c r="SFP39" s="86"/>
      <c r="SFQ39" s="86"/>
      <c r="SFR39" s="86"/>
      <c r="SFS39" s="86"/>
      <c r="SFT39" s="86"/>
      <c r="SFU39" s="86"/>
      <c r="SFV39" s="86"/>
      <c r="SFW39" s="86"/>
      <c r="SFX39" s="86"/>
      <c r="SFY39" s="86"/>
      <c r="SFZ39" s="86"/>
      <c r="SGA39" s="86"/>
      <c r="SGB39" s="86"/>
      <c r="SGC39" s="86"/>
      <c r="SGD39" s="86"/>
      <c r="SGE39" s="86"/>
      <c r="SGF39" s="86"/>
      <c r="SGG39" s="86"/>
      <c r="SGH39" s="86"/>
      <c r="SGI39" s="86"/>
      <c r="SGJ39" s="86"/>
      <c r="SGK39" s="86"/>
      <c r="SGL39" s="86"/>
      <c r="SGM39" s="86"/>
      <c r="SGN39" s="86"/>
      <c r="SGO39" s="86"/>
      <c r="SGP39" s="86"/>
      <c r="SGQ39" s="86"/>
      <c r="SGR39" s="86"/>
      <c r="SGS39" s="86"/>
      <c r="SGT39" s="86"/>
      <c r="SGU39" s="86"/>
      <c r="SGV39" s="86"/>
      <c r="SGW39" s="86"/>
      <c r="SGX39" s="86"/>
      <c r="SGY39" s="86"/>
      <c r="SGZ39" s="86"/>
      <c r="SHA39" s="86"/>
      <c r="SHB39" s="86"/>
      <c r="SHC39" s="86"/>
      <c r="SHD39" s="86"/>
      <c r="SHE39" s="86"/>
      <c r="SHF39" s="86"/>
      <c r="SHG39" s="86"/>
      <c r="SHH39" s="86"/>
      <c r="SHI39" s="86"/>
      <c r="SHJ39" s="86"/>
      <c r="SHK39" s="86"/>
      <c r="SHL39" s="86"/>
      <c r="SHM39" s="86"/>
      <c r="SHN39" s="86"/>
      <c r="SHO39" s="86"/>
      <c r="SHP39" s="86"/>
      <c r="SHQ39" s="86"/>
      <c r="SHR39" s="86"/>
      <c r="SHS39" s="86"/>
      <c r="SHT39" s="86"/>
      <c r="SHU39" s="86"/>
      <c r="SHV39" s="86"/>
      <c r="SHW39" s="86"/>
      <c r="SHX39" s="86"/>
      <c r="SHY39" s="86"/>
      <c r="SHZ39" s="86"/>
      <c r="SIA39" s="86"/>
      <c r="SIB39" s="86"/>
      <c r="SIC39" s="86"/>
      <c r="SID39" s="86"/>
      <c r="SIE39" s="86"/>
      <c r="SIF39" s="86"/>
      <c r="SIG39" s="86"/>
      <c r="SIH39" s="86"/>
      <c r="SII39" s="86"/>
      <c r="SIJ39" s="86"/>
      <c r="SIK39" s="86"/>
      <c r="SIL39" s="86"/>
      <c r="SIM39" s="86"/>
      <c r="SIN39" s="86"/>
      <c r="SIO39" s="86"/>
      <c r="SIP39" s="86"/>
      <c r="SIQ39" s="86"/>
      <c r="SIR39" s="86"/>
      <c r="SIS39" s="86"/>
      <c r="SIT39" s="86"/>
      <c r="SIU39" s="86"/>
      <c r="SIV39" s="86"/>
      <c r="SIW39" s="86"/>
      <c r="SIX39" s="86"/>
      <c r="SIY39" s="86"/>
      <c r="SIZ39" s="86"/>
      <c r="SJA39" s="86"/>
      <c r="SJB39" s="86"/>
      <c r="SJC39" s="86"/>
      <c r="SJD39" s="86"/>
      <c r="SJE39" s="86"/>
      <c r="SJF39" s="86"/>
      <c r="SJG39" s="86"/>
      <c r="SJH39" s="86"/>
      <c r="SJI39" s="86"/>
      <c r="SJJ39" s="86"/>
      <c r="SJK39" s="86"/>
      <c r="SJL39" s="86"/>
      <c r="SJM39" s="86"/>
      <c r="SJN39" s="86"/>
      <c r="SJO39" s="86"/>
      <c r="SJP39" s="86"/>
      <c r="SJQ39" s="86"/>
      <c r="SJR39" s="86"/>
      <c r="SJS39" s="86"/>
      <c r="SJT39" s="86"/>
      <c r="SJU39" s="86"/>
      <c r="SJV39" s="86"/>
      <c r="SJW39" s="86"/>
      <c r="SJX39" s="86"/>
      <c r="SJY39" s="86"/>
      <c r="SJZ39" s="86"/>
      <c r="SKA39" s="86"/>
      <c r="SKB39" s="86"/>
      <c r="SKC39" s="86"/>
      <c r="SKD39" s="86"/>
      <c r="SKE39" s="86"/>
      <c r="SKF39" s="86"/>
      <c r="SKG39" s="86"/>
      <c r="SKH39" s="86"/>
      <c r="SKI39" s="86"/>
      <c r="SKJ39" s="86"/>
      <c r="SKK39" s="86"/>
      <c r="SKL39" s="86"/>
      <c r="SKM39" s="86"/>
      <c r="SKN39" s="86"/>
      <c r="SKO39" s="86"/>
      <c r="SKP39" s="86"/>
      <c r="SKQ39" s="86"/>
      <c r="SKR39" s="86"/>
      <c r="SKS39" s="86"/>
      <c r="SKT39" s="86"/>
      <c r="SKU39" s="86"/>
      <c r="SKV39" s="86"/>
      <c r="SKW39" s="86"/>
      <c r="SKX39" s="86"/>
      <c r="SKY39" s="86"/>
      <c r="SKZ39" s="86"/>
      <c r="SLA39" s="86"/>
      <c r="SLB39" s="86"/>
      <c r="SLC39" s="86"/>
      <c r="SLD39" s="86"/>
      <c r="SLE39" s="86"/>
      <c r="SLF39" s="86"/>
      <c r="SLG39" s="86"/>
      <c r="SLH39" s="86"/>
      <c r="SLI39" s="86"/>
      <c r="SLJ39" s="86"/>
      <c r="SLK39" s="86"/>
      <c r="SLL39" s="86"/>
      <c r="SLM39" s="86"/>
      <c r="SLN39" s="86"/>
      <c r="SLO39" s="86"/>
      <c r="SLP39" s="86"/>
      <c r="SLQ39" s="86"/>
      <c r="SLR39" s="86"/>
      <c r="SLS39" s="86"/>
      <c r="SLT39" s="86"/>
      <c r="SLU39" s="86"/>
      <c r="SLV39" s="86"/>
      <c r="SLW39" s="86"/>
      <c r="SLX39" s="86"/>
      <c r="SLY39" s="86"/>
      <c r="SLZ39" s="86"/>
      <c r="SMA39" s="86"/>
      <c r="SMB39" s="86"/>
      <c r="SMC39" s="86"/>
      <c r="SMD39" s="86"/>
      <c r="SME39" s="86"/>
      <c r="SMF39" s="86"/>
      <c r="SMG39" s="86"/>
      <c r="SMH39" s="86"/>
      <c r="SMI39" s="86"/>
      <c r="SMJ39" s="86"/>
      <c r="SMK39" s="86"/>
      <c r="SML39" s="86"/>
      <c r="SMM39" s="86"/>
      <c r="SMN39" s="86"/>
      <c r="SMO39" s="86"/>
      <c r="SMP39" s="86"/>
      <c r="SMQ39" s="86"/>
      <c r="SMR39" s="86"/>
      <c r="SMS39" s="86"/>
      <c r="SMT39" s="86"/>
      <c r="SMU39" s="86"/>
      <c r="SMV39" s="86"/>
      <c r="SMW39" s="86"/>
      <c r="SMX39" s="86"/>
      <c r="SMY39" s="86"/>
      <c r="SMZ39" s="86"/>
      <c r="SNA39" s="86"/>
      <c r="SNB39" s="86"/>
      <c r="SNC39" s="86"/>
      <c r="SND39" s="86"/>
      <c r="SNE39" s="86"/>
      <c r="SNF39" s="86"/>
      <c r="SNG39" s="86"/>
      <c r="SNH39" s="86"/>
      <c r="SNI39" s="86"/>
      <c r="SNJ39" s="86"/>
      <c r="SNK39" s="86"/>
      <c r="SNL39" s="86"/>
      <c r="SNM39" s="86"/>
      <c r="SNN39" s="86"/>
      <c r="SNO39" s="86"/>
      <c r="SNP39" s="86"/>
      <c r="SNQ39" s="86"/>
      <c r="SNR39" s="86"/>
      <c r="SNS39" s="86"/>
      <c r="SNT39" s="86"/>
      <c r="SNU39" s="86"/>
      <c r="SNV39" s="86"/>
      <c r="SNW39" s="86"/>
      <c r="SNX39" s="86"/>
      <c r="SNY39" s="86"/>
      <c r="SNZ39" s="86"/>
      <c r="SOA39" s="86"/>
      <c r="SOB39" s="86"/>
      <c r="SOC39" s="86"/>
      <c r="SOD39" s="86"/>
      <c r="SOE39" s="86"/>
      <c r="SOF39" s="86"/>
      <c r="SOG39" s="86"/>
      <c r="SOH39" s="86"/>
      <c r="SOI39" s="86"/>
      <c r="SOJ39" s="86"/>
      <c r="SOK39" s="86"/>
      <c r="SOL39" s="86"/>
      <c r="SOM39" s="86"/>
      <c r="SON39" s="86"/>
      <c r="SOO39" s="86"/>
      <c r="SOP39" s="86"/>
      <c r="SOQ39" s="86"/>
      <c r="SOR39" s="86"/>
      <c r="SOS39" s="86"/>
      <c r="SOT39" s="86"/>
      <c r="SOU39" s="86"/>
      <c r="SPB39" s="86"/>
      <c r="SPC39" s="86"/>
      <c r="SPD39" s="86"/>
      <c r="SPE39" s="86"/>
      <c r="SPF39" s="86"/>
      <c r="SPG39" s="86"/>
      <c r="SPH39" s="86"/>
      <c r="SPI39" s="86"/>
      <c r="SPJ39" s="86"/>
      <c r="SPK39" s="86"/>
      <c r="SPL39" s="86"/>
      <c r="SPM39" s="86"/>
      <c r="SPN39" s="86"/>
      <c r="SPO39" s="86"/>
      <c r="SPP39" s="86"/>
      <c r="SPQ39" s="86"/>
      <c r="SPR39" s="86"/>
      <c r="SPS39" s="86"/>
      <c r="SPT39" s="86"/>
      <c r="SPU39" s="86"/>
      <c r="SPV39" s="86"/>
      <c r="SPW39" s="86"/>
      <c r="SPX39" s="86"/>
      <c r="SPY39" s="86"/>
      <c r="SPZ39" s="86"/>
      <c r="SQA39" s="86"/>
      <c r="SQB39" s="86"/>
      <c r="SQC39" s="86"/>
      <c r="SQD39" s="86"/>
      <c r="SQE39" s="86"/>
      <c r="SQF39" s="86"/>
      <c r="SQG39" s="86"/>
      <c r="SQH39" s="86"/>
      <c r="SQI39" s="86"/>
      <c r="SQJ39" s="86"/>
      <c r="SQK39" s="86"/>
      <c r="SQL39" s="86"/>
      <c r="SQM39" s="86"/>
      <c r="SQN39" s="86"/>
      <c r="SQO39" s="86"/>
      <c r="SQP39" s="86"/>
      <c r="SQQ39" s="86"/>
      <c r="SQR39" s="86"/>
      <c r="SQS39" s="86"/>
      <c r="SQT39" s="86"/>
      <c r="SQU39" s="86"/>
      <c r="SQV39" s="86"/>
      <c r="SQW39" s="86"/>
      <c r="SQX39" s="86"/>
      <c r="SQY39" s="86"/>
      <c r="SQZ39" s="86"/>
      <c r="SRA39" s="86"/>
      <c r="SRB39" s="86"/>
      <c r="SRC39" s="86"/>
      <c r="SRD39" s="86"/>
      <c r="SRE39" s="86"/>
      <c r="SRF39" s="86"/>
      <c r="SRG39" s="86"/>
      <c r="SRH39" s="86"/>
      <c r="SRI39" s="86"/>
      <c r="SRJ39" s="86"/>
      <c r="SRK39" s="86"/>
      <c r="SRL39" s="86"/>
      <c r="SRM39" s="86"/>
      <c r="SRN39" s="86"/>
      <c r="SRO39" s="86"/>
      <c r="SRP39" s="86"/>
      <c r="SRQ39" s="86"/>
      <c r="SRR39" s="86"/>
      <c r="SRS39" s="86"/>
      <c r="SRT39" s="86"/>
      <c r="SRU39" s="86"/>
      <c r="SRV39" s="86"/>
      <c r="SRW39" s="86"/>
      <c r="SRX39" s="86"/>
      <c r="SRY39" s="86"/>
      <c r="SRZ39" s="86"/>
      <c r="SSA39" s="86"/>
      <c r="SSB39" s="86"/>
      <c r="SSC39" s="86"/>
      <c r="SSD39" s="86"/>
      <c r="SSE39" s="86"/>
      <c r="SSF39" s="86"/>
      <c r="SSG39" s="86"/>
      <c r="SSH39" s="86"/>
      <c r="SSI39" s="86"/>
      <c r="SSJ39" s="86"/>
      <c r="SSK39" s="86"/>
      <c r="SSL39" s="86"/>
      <c r="SSM39" s="86"/>
      <c r="SSN39" s="86"/>
      <c r="SSO39" s="86"/>
      <c r="SSP39" s="86"/>
      <c r="SSQ39" s="86"/>
      <c r="SSR39" s="86"/>
      <c r="SSS39" s="86"/>
      <c r="SST39" s="86"/>
      <c r="SSU39" s="86"/>
      <c r="SSV39" s="86"/>
      <c r="SSW39" s="86"/>
      <c r="SSX39" s="86"/>
      <c r="SSY39" s="86"/>
      <c r="SSZ39" s="86"/>
      <c r="STA39" s="86"/>
      <c r="STB39" s="86"/>
      <c r="STC39" s="86"/>
      <c r="STD39" s="86"/>
      <c r="STE39" s="86"/>
      <c r="STF39" s="86"/>
      <c r="STG39" s="86"/>
      <c r="STH39" s="86"/>
      <c r="STI39" s="86"/>
      <c r="STJ39" s="86"/>
      <c r="STK39" s="86"/>
      <c r="STL39" s="86"/>
      <c r="STM39" s="86"/>
      <c r="STN39" s="86"/>
      <c r="STO39" s="86"/>
      <c r="STP39" s="86"/>
      <c r="STQ39" s="86"/>
      <c r="STR39" s="86"/>
      <c r="STS39" s="86"/>
      <c r="STT39" s="86"/>
      <c r="STU39" s="86"/>
      <c r="STV39" s="86"/>
      <c r="STW39" s="86"/>
      <c r="STX39" s="86"/>
      <c r="STY39" s="86"/>
      <c r="STZ39" s="86"/>
      <c r="SUA39" s="86"/>
      <c r="SUB39" s="86"/>
      <c r="SUC39" s="86"/>
      <c r="SUD39" s="86"/>
      <c r="SUE39" s="86"/>
      <c r="SUF39" s="86"/>
      <c r="SUG39" s="86"/>
      <c r="SUH39" s="86"/>
      <c r="SUI39" s="86"/>
      <c r="SUJ39" s="86"/>
      <c r="SUK39" s="86"/>
      <c r="SUL39" s="86"/>
      <c r="SUM39" s="86"/>
      <c r="SUN39" s="86"/>
      <c r="SUO39" s="86"/>
      <c r="SUP39" s="86"/>
      <c r="SUQ39" s="86"/>
      <c r="SUR39" s="86"/>
      <c r="SUS39" s="86"/>
      <c r="SUT39" s="86"/>
      <c r="SUU39" s="86"/>
      <c r="SUV39" s="86"/>
      <c r="SUW39" s="86"/>
      <c r="SUX39" s="86"/>
      <c r="SUY39" s="86"/>
      <c r="SUZ39" s="86"/>
      <c r="SVA39" s="86"/>
      <c r="SVB39" s="86"/>
      <c r="SVC39" s="86"/>
      <c r="SVD39" s="86"/>
      <c r="SVE39" s="86"/>
      <c r="SVF39" s="86"/>
      <c r="SVG39" s="86"/>
      <c r="SVH39" s="86"/>
      <c r="SVI39" s="86"/>
      <c r="SVJ39" s="86"/>
      <c r="SVK39" s="86"/>
      <c r="SVL39" s="86"/>
      <c r="SVM39" s="86"/>
      <c r="SVN39" s="86"/>
      <c r="SVO39" s="86"/>
      <c r="SVP39" s="86"/>
      <c r="SVQ39" s="86"/>
      <c r="SVR39" s="86"/>
      <c r="SVS39" s="86"/>
      <c r="SVT39" s="86"/>
      <c r="SVU39" s="86"/>
      <c r="SVV39" s="86"/>
      <c r="SVW39" s="86"/>
      <c r="SVX39" s="86"/>
      <c r="SVY39" s="86"/>
      <c r="SVZ39" s="86"/>
      <c r="SWA39" s="86"/>
      <c r="SWB39" s="86"/>
      <c r="SWC39" s="86"/>
      <c r="SWD39" s="86"/>
      <c r="SWE39" s="86"/>
      <c r="SWF39" s="86"/>
      <c r="SWG39" s="86"/>
      <c r="SWH39" s="86"/>
      <c r="SWI39" s="86"/>
      <c r="SWJ39" s="86"/>
      <c r="SWK39" s="86"/>
      <c r="SWL39" s="86"/>
      <c r="SWM39" s="86"/>
      <c r="SWN39" s="86"/>
      <c r="SWO39" s="86"/>
      <c r="SWP39" s="86"/>
      <c r="SWQ39" s="86"/>
      <c r="SWR39" s="86"/>
      <c r="SWS39" s="86"/>
      <c r="SWT39" s="86"/>
      <c r="SWU39" s="86"/>
      <c r="SWV39" s="86"/>
      <c r="SWW39" s="86"/>
      <c r="SWX39" s="86"/>
      <c r="SWY39" s="86"/>
      <c r="SWZ39" s="86"/>
      <c r="SXA39" s="86"/>
      <c r="SXB39" s="86"/>
      <c r="SXC39" s="86"/>
      <c r="SXD39" s="86"/>
      <c r="SXE39" s="86"/>
      <c r="SXF39" s="86"/>
      <c r="SXG39" s="86"/>
      <c r="SXH39" s="86"/>
      <c r="SXI39" s="86"/>
      <c r="SXJ39" s="86"/>
      <c r="SXK39" s="86"/>
      <c r="SXL39" s="86"/>
      <c r="SXM39" s="86"/>
      <c r="SXN39" s="86"/>
      <c r="SXO39" s="86"/>
      <c r="SXP39" s="86"/>
      <c r="SXQ39" s="86"/>
      <c r="SXR39" s="86"/>
      <c r="SXS39" s="86"/>
      <c r="SXT39" s="86"/>
      <c r="SXU39" s="86"/>
      <c r="SXV39" s="86"/>
      <c r="SXW39" s="86"/>
      <c r="SXX39" s="86"/>
      <c r="SXY39" s="86"/>
      <c r="SXZ39" s="86"/>
      <c r="SYA39" s="86"/>
      <c r="SYB39" s="86"/>
      <c r="SYC39" s="86"/>
      <c r="SYD39" s="86"/>
      <c r="SYE39" s="86"/>
      <c r="SYF39" s="86"/>
      <c r="SYG39" s="86"/>
      <c r="SYH39" s="86"/>
      <c r="SYI39" s="86"/>
      <c r="SYJ39" s="86"/>
      <c r="SYK39" s="86"/>
      <c r="SYL39" s="86"/>
      <c r="SYM39" s="86"/>
      <c r="SYN39" s="86"/>
      <c r="SYO39" s="86"/>
      <c r="SYP39" s="86"/>
      <c r="SYQ39" s="86"/>
      <c r="SYX39" s="86"/>
      <c r="SYY39" s="86"/>
      <c r="SYZ39" s="86"/>
      <c r="SZA39" s="86"/>
      <c r="SZB39" s="86"/>
      <c r="SZC39" s="86"/>
      <c r="SZD39" s="86"/>
      <c r="SZE39" s="86"/>
      <c r="SZF39" s="86"/>
      <c r="SZG39" s="86"/>
      <c r="SZH39" s="86"/>
      <c r="SZI39" s="86"/>
      <c r="SZJ39" s="86"/>
      <c r="SZK39" s="86"/>
      <c r="SZL39" s="86"/>
      <c r="SZM39" s="86"/>
      <c r="SZN39" s="86"/>
      <c r="SZO39" s="86"/>
      <c r="SZP39" s="86"/>
      <c r="SZQ39" s="86"/>
      <c r="SZR39" s="86"/>
      <c r="SZS39" s="86"/>
      <c r="SZT39" s="86"/>
      <c r="SZU39" s="86"/>
      <c r="SZV39" s="86"/>
      <c r="SZW39" s="86"/>
      <c r="SZX39" s="86"/>
      <c r="SZY39" s="86"/>
      <c r="SZZ39" s="86"/>
      <c r="TAA39" s="86"/>
      <c r="TAB39" s="86"/>
      <c r="TAC39" s="86"/>
      <c r="TAD39" s="86"/>
      <c r="TAE39" s="86"/>
      <c r="TAF39" s="86"/>
      <c r="TAG39" s="86"/>
      <c r="TAH39" s="86"/>
      <c r="TAI39" s="86"/>
      <c r="TAJ39" s="86"/>
      <c r="TAK39" s="86"/>
      <c r="TAL39" s="86"/>
      <c r="TAM39" s="86"/>
      <c r="TAN39" s="86"/>
      <c r="TAO39" s="86"/>
      <c r="TAP39" s="86"/>
      <c r="TAQ39" s="86"/>
      <c r="TAR39" s="86"/>
      <c r="TAS39" s="86"/>
      <c r="TAT39" s="86"/>
      <c r="TAU39" s="86"/>
      <c r="TAV39" s="86"/>
      <c r="TAW39" s="86"/>
      <c r="TAX39" s="86"/>
      <c r="TAY39" s="86"/>
      <c r="TAZ39" s="86"/>
      <c r="TBA39" s="86"/>
      <c r="TBB39" s="86"/>
      <c r="TBC39" s="86"/>
      <c r="TBD39" s="86"/>
      <c r="TBE39" s="86"/>
      <c r="TBF39" s="86"/>
      <c r="TBG39" s="86"/>
      <c r="TBH39" s="86"/>
      <c r="TBI39" s="86"/>
      <c r="TBJ39" s="86"/>
      <c r="TBK39" s="86"/>
      <c r="TBL39" s="86"/>
      <c r="TBM39" s="86"/>
      <c r="TBN39" s="86"/>
      <c r="TBO39" s="86"/>
      <c r="TBP39" s="86"/>
      <c r="TBQ39" s="86"/>
      <c r="TBR39" s="86"/>
      <c r="TBS39" s="86"/>
      <c r="TBT39" s="86"/>
      <c r="TBU39" s="86"/>
      <c r="TBV39" s="86"/>
      <c r="TBW39" s="86"/>
      <c r="TBX39" s="86"/>
      <c r="TBY39" s="86"/>
      <c r="TBZ39" s="86"/>
      <c r="TCA39" s="86"/>
      <c r="TCB39" s="86"/>
      <c r="TCC39" s="86"/>
      <c r="TCD39" s="86"/>
      <c r="TCE39" s="86"/>
      <c r="TCF39" s="86"/>
      <c r="TCG39" s="86"/>
      <c r="TCH39" s="86"/>
      <c r="TCI39" s="86"/>
      <c r="TCJ39" s="86"/>
      <c r="TCK39" s="86"/>
      <c r="TCL39" s="86"/>
      <c r="TCM39" s="86"/>
      <c r="TCN39" s="86"/>
      <c r="TCO39" s="86"/>
      <c r="TCP39" s="86"/>
      <c r="TCQ39" s="86"/>
      <c r="TCR39" s="86"/>
      <c r="TCS39" s="86"/>
      <c r="TCT39" s="86"/>
      <c r="TCU39" s="86"/>
      <c r="TCV39" s="86"/>
      <c r="TCW39" s="86"/>
      <c r="TCX39" s="86"/>
      <c r="TCY39" s="86"/>
      <c r="TCZ39" s="86"/>
      <c r="TDA39" s="86"/>
      <c r="TDB39" s="86"/>
      <c r="TDC39" s="86"/>
      <c r="TDD39" s="86"/>
      <c r="TDE39" s="86"/>
      <c r="TDF39" s="86"/>
      <c r="TDG39" s="86"/>
      <c r="TDH39" s="86"/>
      <c r="TDI39" s="86"/>
      <c r="TDJ39" s="86"/>
      <c r="TDK39" s="86"/>
      <c r="TDL39" s="86"/>
      <c r="TDM39" s="86"/>
      <c r="TDN39" s="86"/>
      <c r="TDO39" s="86"/>
      <c r="TDP39" s="86"/>
      <c r="TDQ39" s="86"/>
      <c r="TDR39" s="86"/>
      <c r="TDS39" s="86"/>
      <c r="TDT39" s="86"/>
      <c r="TDU39" s="86"/>
      <c r="TDV39" s="86"/>
      <c r="TDW39" s="86"/>
      <c r="TDX39" s="86"/>
      <c r="TDY39" s="86"/>
      <c r="TDZ39" s="86"/>
      <c r="TEA39" s="86"/>
      <c r="TEB39" s="86"/>
      <c r="TEC39" s="86"/>
      <c r="TED39" s="86"/>
      <c r="TEE39" s="86"/>
      <c r="TEF39" s="86"/>
      <c r="TEG39" s="86"/>
      <c r="TEH39" s="86"/>
      <c r="TEI39" s="86"/>
      <c r="TEJ39" s="86"/>
      <c r="TEK39" s="86"/>
      <c r="TEL39" s="86"/>
      <c r="TEM39" s="86"/>
      <c r="TEN39" s="86"/>
      <c r="TEO39" s="86"/>
      <c r="TEP39" s="86"/>
      <c r="TEQ39" s="86"/>
      <c r="TER39" s="86"/>
      <c r="TES39" s="86"/>
      <c r="TET39" s="86"/>
      <c r="TEU39" s="86"/>
      <c r="TEV39" s="86"/>
      <c r="TEW39" s="86"/>
      <c r="TEX39" s="86"/>
      <c r="TEY39" s="86"/>
      <c r="TEZ39" s="86"/>
      <c r="TFA39" s="86"/>
      <c r="TFB39" s="86"/>
      <c r="TFC39" s="86"/>
      <c r="TFD39" s="86"/>
      <c r="TFE39" s="86"/>
      <c r="TFF39" s="86"/>
      <c r="TFG39" s="86"/>
      <c r="TFH39" s="86"/>
      <c r="TFI39" s="86"/>
      <c r="TFJ39" s="86"/>
      <c r="TFK39" s="86"/>
      <c r="TFL39" s="86"/>
      <c r="TFM39" s="86"/>
      <c r="TFN39" s="86"/>
      <c r="TFO39" s="86"/>
      <c r="TFP39" s="86"/>
      <c r="TFQ39" s="86"/>
      <c r="TFR39" s="86"/>
      <c r="TFS39" s="86"/>
      <c r="TFT39" s="86"/>
      <c r="TFU39" s="86"/>
      <c r="TFV39" s="86"/>
      <c r="TFW39" s="86"/>
      <c r="TFX39" s="86"/>
      <c r="TFY39" s="86"/>
      <c r="TFZ39" s="86"/>
      <c r="TGA39" s="86"/>
      <c r="TGB39" s="86"/>
      <c r="TGC39" s="86"/>
      <c r="TGD39" s="86"/>
      <c r="TGE39" s="86"/>
      <c r="TGF39" s="86"/>
      <c r="TGG39" s="86"/>
      <c r="TGH39" s="86"/>
      <c r="TGI39" s="86"/>
      <c r="TGJ39" s="86"/>
      <c r="TGK39" s="86"/>
      <c r="TGL39" s="86"/>
      <c r="TGM39" s="86"/>
      <c r="TGN39" s="86"/>
      <c r="TGO39" s="86"/>
      <c r="TGP39" s="86"/>
      <c r="TGQ39" s="86"/>
      <c r="TGR39" s="86"/>
      <c r="TGS39" s="86"/>
      <c r="TGT39" s="86"/>
      <c r="TGU39" s="86"/>
      <c r="TGV39" s="86"/>
      <c r="TGW39" s="86"/>
      <c r="TGX39" s="86"/>
      <c r="TGY39" s="86"/>
      <c r="TGZ39" s="86"/>
      <c r="THA39" s="86"/>
      <c r="THB39" s="86"/>
      <c r="THC39" s="86"/>
      <c r="THD39" s="86"/>
      <c r="THE39" s="86"/>
      <c r="THF39" s="86"/>
      <c r="THG39" s="86"/>
      <c r="THH39" s="86"/>
      <c r="THI39" s="86"/>
      <c r="THJ39" s="86"/>
      <c r="THK39" s="86"/>
      <c r="THL39" s="86"/>
      <c r="THM39" s="86"/>
      <c r="THN39" s="86"/>
      <c r="THO39" s="86"/>
      <c r="THP39" s="86"/>
      <c r="THQ39" s="86"/>
      <c r="THR39" s="86"/>
      <c r="THS39" s="86"/>
      <c r="THT39" s="86"/>
      <c r="THU39" s="86"/>
      <c r="THV39" s="86"/>
      <c r="THW39" s="86"/>
      <c r="THX39" s="86"/>
      <c r="THY39" s="86"/>
      <c r="THZ39" s="86"/>
      <c r="TIA39" s="86"/>
      <c r="TIB39" s="86"/>
      <c r="TIC39" s="86"/>
      <c r="TID39" s="86"/>
      <c r="TIE39" s="86"/>
      <c r="TIF39" s="86"/>
      <c r="TIG39" s="86"/>
      <c r="TIH39" s="86"/>
      <c r="TII39" s="86"/>
      <c r="TIJ39" s="86"/>
      <c r="TIK39" s="86"/>
      <c r="TIL39" s="86"/>
      <c r="TIM39" s="86"/>
      <c r="TIT39" s="86"/>
      <c r="TIU39" s="86"/>
      <c r="TIV39" s="86"/>
      <c r="TIW39" s="86"/>
      <c r="TIX39" s="86"/>
      <c r="TIY39" s="86"/>
      <c r="TIZ39" s="86"/>
      <c r="TJA39" s="86"/>
      <c r="TJB39" s="86"/>
      <c r="TJC39" s="86"/>
      <c r="TJD39" s="86"/>
      <c r="TJE39" s="86"/>
      <c r="TJF39" s="86"/>
      <c r="TJG39" s="86"/>
      <c r="TJH39" s="86"/>
      <c r="TJI39" s="86"/>
      <c r="TJJ39" s="86"/>
      <c r="TJK39" s="86"/>
      <c r="TJL39" s="86"/>
      <c r="TJM39" s="86"/>
      <c r="TJN39" s="86"/>
      <c r="TJO39" s="86"/>
      <c r="TJP39" s="86"/>
      <c r="TJQ39" s="86"/>
      <c r="TJR39" s="86"/>
      <c r="TJS39" s="86"/>
      <c r="TJT39" s="86"/>
      <c r="TJU39" s="86"/>
      <c r="TJV39" s="86"/>
      <c r="TJW39" s="86"/>
      <c r="TJX39" s="86"/>
      <c r="TJY39" s="86"/>
      <c r="TJZ39" s="86"/>
      <c r="TKA39" s="86"/>
      <c r="TKB39" s="86"/>
      <c r="TKC39" s="86"/>
      <c r="TKD39" s="86"/>
      <c r="TKE39" s="86"/>
      <c r="TKF39" s="86"/>
      <c r="TKG39" s="86"/>
      <c r="TKH39" s="86"/>
      <c r="TKI39" s="86"/>
      <c r="TKJ39" s="86"/>
      <c r="TKK39" s="86"/>
      <c r="TKL39" s="86"/>
      <c r="TKM39" s="86"/>
      <c r="TKN39" s="86"/>
      <c r="TKO39" s="86"/>
      <c r="TKP39" s="86"/>
      <c r="TKQ39" s="86"/>
      <c r="TKR39" s="86"/>
      <c r="TKS39" s="86"/>
      <c r="TKT39" s="86"/>
      <c r="TKU39" s="86"/>
      <c r="TKV39" s="86"/>
      <c r="TKW39" s="86"/>
      <c r="TKX39" s="86"/>
      <c r="TKY39" s="86"/>
      <c r="TKZ39" s="86"/>
      <c r="TLA39" s="86"/>
      <c r="TLB39" s="86"/>
      <c r="TLC39" s="86"/>
      <c r="TLD39" s="86"/>
      <c r="TLE39" s="86"/>
      <c r="TLF39" s="86"/>
      <c r="TLG39" s="86"/>
      <c r="TLH39" s="86"/>
      <c r="TLI39" s="86"/>
      <c r="TLJ39" s="86"/>
      <c r="TLK39" s="86"/>
      <c r="TLL39" s="86"/>
      <c r="TLM39" s="86"/>
      <c r="TLN39" s="86"/>
      <c r="TLO39" s="86"/>
      <c r="TLP39" s="86"/>
      <c r="TLQ39" s="86"/>
      <c r="TLR39" s="86"/>
      <c r="TLS39" s="86"/>
      <c r="TLT39" s="86"/>
      <c r="TLU39" s="86"/>
      <c r="TLV39" s="86"/>
      <c r="TLW39" s="86"/>
      <c r="TLX39" s="86"/>
      <c r="TLY39" s="86"/>
      <c r="TLZ39" s="86"/>
      <c r="TMA39" s="86"/>
      <c r="TMB39" s="86"/>
      <c r="TMC39" s="86"/>
      <c r="TMD39" s="86"/>
      <c r="TME39" s="86"/>
      <c r="TMF39" s="86"/>
      <c r="TMG39" s="86"/>
      <c r="TMH39" s="86"/>
      <c r="TMI39" s="86"/>
      <c r="TMJ39" s="86"/>
      <c r="TMK39" s="86"/>
      <c r="TML39" s="86"/>
      <c r="TMM39" s="86"/>
      <c r="TMN39" s="86"/>
      <c r="TMO39" s="86"/>
      <c r="TMP39" s="86"/>
      <c r="TMQ39" s="86"/>
      <c r="TMR39" s="86"/>
      <c r="TMS39" s="86"/>
      <c r="TMT39" s="86"/>
      <c r="TMU39" s="86"/>
      <c r="TMV39" s="86"/>
      <c r="TMW39" s="86"/>
      <c r="TMX39" s="86"/>
      <c r="TMY39" s="86"/>
      <c r="TMZ39" s="86"/>
      <c r="TNA39" s="86"/>
      <c r="TNB39" s="86"/>
      <c r="TNC39" s="86"/>
      <c r="TND39" s="86"/>
      <c r="TNE39" s="86"/>
      <c r="TNF39" s="86"/>
      <c r="TNG39" s="86"/>
      <c r="TNH39" s="86"/>
      <c r="TNI39" s="86"/>
      <c r="TNJ39" s="86"/>
      <c r="TNK39" s="86"/>
      <c r="TNL39" s="86"/>
      <c r="TNM39" s="86"/>
      <c r="TNN39" s="86"/>
      <c r="TNO39" s="86"/>
      <c r="TNP39" s="86"/>
      <c r="TNQ39" s="86"/>
      <c r="TNR39" s="86"/>
      <c r="TNS39" s="86"/>
      <c r="TNT39" s="86"/>
      <c r="TNU39" s="86"/>
      <c r="TNV39" s="86"/>
      <c r="TNW39" s="86"/>
      <c r="TNX39" s="86"/>
      <c r="TNY39" s="86"/>
      <c r="TNZ39" s="86"/>
      <c r="TOA39" s="86"/>
      <c r="TOB39" s="86"/>
      <c r="TOC39" s="86"/>
      <c r="TOD39" s="86"/>
      <c r="TOE39" s="86"/>
      <c r="TOF39" s="86"/>
      <c r="TOG39" s="86"/>
      <c r="TOH39" s="86"/>
      <c r="TOI39" s="86"/>
      <c r="TOJ39" s="86"/>
      <c r="TOK39" s="86"/>
      <c r="TOL39" s="86"/>
      <c r="TOM39" s="86"/>
      <c r="TON39" s="86"/>
      <c r="TOO39" s="86"/>
      <c r="TOP39" s="86"/>
      <c r="TOQ39" s="86"/>
      <c r="TOR39" s="86"/>
      <c r="TOS39" s="86"/>
      <c r="TOT39" s="86"/>
      <c r="TOU39" s="86"/>
      <c r="TOV39" s="86"/>
      <c r="TOW39" s="86"/>
      <c r="TOX39" s="86"/>
      <c r="TOY39" s="86"/>
      <c r="TOZ39" s="86"/>
      <c r="TPA39" s="86"/>
      <c r="TPB39" s="86"/>
      <c r="TPC39" s="86"/>
      <c r="TPD39" s="86"/>
      <c r="TPE39" s="86"/>
      <c r="TPF39" s="86"/>
      <c r="TPG39" s="86"/>
      <c r="TPH39" s="86"/>
      <c r="TPI39" s="86"/>
      <c r="TPJ39" s="86"/>
      <c r="TPK39" s="86"/>
      <c r="TPL39" s="86"/>
      <c r="TPM39" s="86"/>
      <c r="TPN39" s="86"/>
      <c r="TPO39" s="86"/>
      <c r="TPP39" s="86"/>
      <c r="TPQ39" s="86"/>
      <c r="TPR39" s="86"/>
      <c r="TPS39" s="86"/>
      <c r="TPT39" s="86"/>
      <c r="TPU39" s="86"/>
      <c r="TPV39" s="86"/>
      <c r="TPW39" s="86"/>
      <c r="TPX39" s="86"/>
      <c r="TPY39" s="86"/>
      <c r="TPZ39" s="86"/>
      <c r="TQA39" s="86"/>
      <c r="TQB39" s="86"/>
      <c r="TQC39" s="86"/>
      <c r="TQD39" s="86"/>
      <c r="TQE39" s="86"/>
      <c r="TQF39" s="86"/>
      <c r="TQG39" s="86"/>
      <c r="TQH39" s="86"/>
      <c r="TQI39" s="86"/>
      <c r="TQJ39" s="86"/>
      <c r="TQK39" s="86"/>
      <c r="TQL39" s="86"/>
      <c r="TQM39" s="86"/>
      <c r="TQN39" s="86"/>
      <c r="TQO39" s="86"/>
      <c r="TQP39" s="86"/>
      <c r="TQQ39" s="86"/>
      <c r="TQR39" s="86"/>
      <c r="TQS39" s="86"/>
      <c r="TQT39" s="86"/>
      <c r="TQU39" s="86"/>
      <c r="TQV39" s="86"/>
      <c r="TQW39" s="86"/>
      <c r="TQX39" s="86"/>
      <c r="TQY39" s="86"/>
      <c r="TQZ39" s="86"/>
      <c r="TRA39" s="86"/>
      <c r="TRB39" s="86"/>
      <c r="TRC39" s="86"/>
      <c r="TRD39" s="86"/>
      <c r="TRE39" s="86"/>
      <c r="TRF39" s="86"/>
      <c r="TRG39" s="86"/>
      <c r="TRH39" s="86"/>
      <c r="TRI39" s="86"/>
      <c r="TRJ39" s="86"/>
      <c r="TRK39" s="86"/>
      <c r="TRL39" s="86"/>
      <c r="TRM39" s="86"/>
      <c r="TRN39" s="86"/>
      <c r="TRO39" s="86"/>
      <c r="TRP39" s="86"/>
      <c r="TRQ39" s="86"/>
      <c r="TRR39" s="86"/>
      <c r="TRS39" s="86"/>
      <c r="TRT39" s="86"/>
      <c r="TRU39" s="86"/>
      <c r="TRV39" s="86"/>
      <c r="TRW39" s="86"/>
      <c r="TRX39" s="86"/>
      <c r="TRY39" s="86"/>
      <c r="TRZ39" s="86"/>
      <c r="TSA39" s="86"/>
      <c r="TSB39" s="86"/>
      <c r="TSC39" s="86"/>
      <c r="TSD39" s="86"/>
      <c r="TSE39" s="86"/>
      <c r="TSF39" s="86"/>
      <c r="TSG39" s="86"/>
      <c r="TSH39" s="86"/>
      <c r="TSI39" s="86"/>
      <c r="TSP39" s="86"/>
      <c r="TSQ39" s="86"/>
      <c r="TSR39" s="86"/>
      <c r="TSS39" s="86"/>
      <c r="TST39" s="86"/>
      <c r="TSU39" s="86"/>
      <c r="TSV39" s="86"/>
      <c r="TSW39" s="86"/>
      <c r="TSX39" s="86"/>
      <c r="TSY39" s="86"/>
      <c r="TSZ39" s="86"/>
      <c r="TTA39" s="86"/>
      <c r="TTB39" s="86"/>
      <c r="TTC39" s="86"/>
      <c r="TTD39" s="86"/>
      <c r="TTE39" s="86"/>
      <c r="TTF39" s="86"/>
      <c r="TTG39" s="86"/>
      <c r="TTH39" s="86"/>
      <c r="TTI39" s="86"/>
      <c r="TTJ39" s="86"/>
      <c r="TTK39" s="86"/>
      <c r="TTL39" s="86"/>
      <c r="TTM39" s="86"/>
      <c r="TTN39" s="86"/>
      <c r="TTO39" s="86"/>
      <c r="TTP39" s="86"/>
      <c r="TTQ39" s="86"/>
      <c r="TTR39" s="86"/>
      <c r="TTS39" s="86"/>
      <c r="TTT39" s="86"/>
      <c r="TTU39" s="86"/>
      <c r="TTV39" s="86"/>
      <c r="TTW39" s="86"/>
      <c r="TTX39" s="86"/>
      <c r="TTY39" s="86"/>
      <c r="TTZ39" s="86"/>
      <c r="TUA39" s="86"/>
      <c r="TUB39" s="86"/>
      <c r="TUC39" s="86"/>
      <c r="TUD39" s="86"/>
      <c r="TUE39" s="86"/>
      <c r="TUF39" s="86"/>
      <c r="TUG39" s="86"/>
      <c r="TUH39" s="86"/>
      <c r="TUI39" s="86"/>
      <c r="TUJ39" s="86"/>
      <c r="TUK39" s="86"/>
      <c r="TUL39" s="86"/>
      <c r="TUM39" s="86"/>
      <c r="TUN39" s="86"/>
      <c r="TUO39" s="86"/>
      <c r="TUP39" s="86"/>
      <c r="TUQ39" s="86"/>
      <c r="TUR39" s="86"/>
      <c r="TUS39" s="86"/>
      <c r="TUT39" s="86"/>
      <c r="TUU39" s="86"/>
      <c r="TUV39" s="86"/>
      <c r="TUW39" s="86"/>
      <c r="TUX39" s="86"/>
      <c r="TUY39" s="86"/>
      <c r="TUZ39" s="86"/>
      <c r="TVA39" s="86"/>
      <c r="TVB39" s="86"/>
      <c r="TVC39" s="86"/>
      <c r="TVD39" s="86"/>
      <c r="TVE39" s="86"/>
      <c r="TVF39" s="86"/>
      <c r="TVG39" s="86"/>
      <c r="TVH39" s="86"/>
      <c r="TVI39" s="86"/>
      <c r="TVJ39" s="86"/>
      <c r="TVK39" s="86"/>
      <c r="TVL39" s="86"/>
      <c r="TVM39" s="86"/>
      <c r="TVN39" s="86"/>
      <c r="TVO39" s="86"/>
      <c r="TVP39" s="86"/>
      <c r="TVQ39" s="86"/>
      <c r="TVR39" s="86"/>
      <c r="TVS39" s="86"/>
      <c r="TVT39" s="86"/>
      <c r="TVU39" s="86"/>
      <c r="TVV39" s="86"/>
      <c r="TVW39" s="86"/>
      <c r="TVX39" s="86"/>
      <c r="TVY39" s="86"/>
      <c r="TVZ39" s="86"/>
      <c r="TWA39" s="86"/>
      <c r="TWB39" s="86"/>
      <c r="TWC39" s="86"/>
      <c r="TWD39" s="86"/>
      <c r="TWE39" s="86"/>
      <c r="TWF39" s="86"/>
      <c r="TWG39" s="86"/>
      <c r="TWH39" s="86"/>
      <c r="TWI39" s="86"/>
      <c r="TWJ39" s="86"/>
      <c r="TWK39" s="86"/>
      <c r="TWL39" s="86"/>
      <c r="TWM39" s="86"/>
      <c r="TWN39" s="86"/>
      <c r="TWO39" s="86"/>
      <c r="TWP39" s="86"/>
      <c r="TWQ39" s="86"/>
      <c r="TWR39" s="86"/>
      <c r="TWS39" s="86"/>
      <c r="TWT39" s="86"/>
      <c r="TWU39" s="86"/>
      <c r="TWV39" s="86"/>
      <c r="TWW39" s="86"/>
      <c r="TWX39" s="86"/>
      <c r="TWY39" s="86"/>
      <c r="TWZ39" s="86"/>
      <c r="TXA39" s="86"/>
      <c r="TXB39" s="86"/>
      <c r="TXC39" s="86"/>
      <c r="TXD39" s="86"/>
      <c r="TXE39" s="86"/>
      <c r="TXF39" s="86"/>
      <c r="TXG39" s="86"/>
      <c r="TXH39" s="86"/>
      <c r="TXI39" s="86"/>
      <c r="TXJ39" s="86"/>
      <c r="TXK39" s="86"/>
      <c r="TXL39" s="86"/>
      <c r="TXM39" s="86"/>
      <c r="TXN39" s="86"/>
      <c r="TXO39" s="86"/>
      <c r="TXP39" s="86"/>
      <c r="TXQ39" s="86"/>
      <c r="TXR39" s="86"/>
      <c r="TXS39" s="86"/>
      <c r="TXT39" s="86"/>
      <c r="TXU39" s="86"/>
      <c r="TXV39" s="86"/>
      <c r="TXW39" s="86"/>
      <c r="TXX39" s="86"/>
      <c r="TXY39" s="86"/>
      <c r="TXZ39" s="86"/>
      <c r="TYA39" s="86"/>
      <c r="TYB39" s="86"/>
      <c r="TYC39" s="86"/>
      <c r="TYD39" s="86"/>
      <c r="TYE39" s="86"/>
      <c r="TYF39" s="86"/>
      <c r="TYG39" s="86"/>
      <c r="TYH39" s="86"/>
      <c r="TYI39" s="86"/>
      <c r="TYJ39" s="86"/>
      <c r="TYK39" s="86"/>
      <c r="TYL39" s="86"/>
      <c r="TYM39" s="86"/>
      <c r="TYN39" s="86"/>
      <c r="TYO39" s="86"/>
      <c r="TYP39" s="86"/>
      <c r="TYQ39" s="86"/>
      <c r="TYR39" s="86"/>
      <c r="TYS39" s="86"/>
      <c r="TYT39" s="86"/>
      <c r="TYU39" s="86"/>
      <c r="TYV39" s="86"/>
      <c r="TYW39" s="86"/>
      <c r="TYX39" s="86"/>
      <c r="TYY39" s="86"/>
      <c r="TYZ39" s="86"/>
      <c r="TZA39" s="86"/>
      <c r="TZB39" s="86"/>
      <c r="TZC39" s="86"/>
      <c r="TZD39" s="86"/>
      <c r="TZE39" s="86"/>
      <c r="TZF39" s="86"/>
      <c r="TZG39" s="86"/>
      <c r="TZH39" s="86"/>
      <c r="TZI39" s="86"/>
      <c r="TZJ39" s="86"/>
      <c r="TZK39" s="86"/>
      <c r="TZL39" s="86"/>
      <c r="TZM39" s="86"/>
      <c r="TZN39" s="86"/>
      <c r="TZO39" s="86"/>
      <c r="TZP39" s="86"/>
      <c r="TZQ39" s="86"/>
      <c r="TZR39" s="86"/>
      <c r="TZS39" s="86"/>
      <c r="TZT39" s="86"/>
      <c r="TZU39" s="86"/>
      <c r="TZV39" s="86"/>
      <c r="TZW39" s="86"/>
      <c r="TZX39" s="86"/>
      <c r="TZY39" s="86"/>
      <c r="TZZ39" s="86"/>
      <c r="UAA39" s="86"/>
      <c r="UAB39" s="86"/>
      <c r="UAC39" s="86"/>
      <c r="UAD39" s="86"/>
      <c r="UAE39" s="86"/>
      <c r="UAF39" s="86"/>
      <c r="UAG39" s="86"/>
      <c r="UAH39" s="86"/>
      <c r="UAI39" s="86"/>
      <c r="UAJ39" s="86"/>
      <c r="UAK39" s="86"/>
      <c r="UAL39" s="86"/>
      <c r="UAM39" s="86"/>
      <c r="UAN39" s="86"/>
      <c r="UAO39" s="86"/>
      <c r="UAP39" s="86"/>
      <c r="UAQ39" s="86"/>
      <c r="UAR39" s="86"/>
      <c r="UAS39" s="86"/>
      <c r="UAT39" s="86"/>
      <c r="UAU39" s="86"/>
      <c r="UAV39" s="86"/>
      <c r="UAW39" s="86"/>
      <c r="UAX39" s="86"/>
      <c r="UAY39" s="86"/>
      <c r="UAZ39" s="86"/>
      <c r="UBA39" s="86"/>
      <c r="UBB39" s="86"/>
      <c r="UBC39" s="86"/>
      <c r="UBD39" s="86"/>
      <c r="UBE39" s="86"/>
      <c r="UBF39" s="86"/>
      <c r="UBG39" s="86"/>
      <c r="UBH39" s="86"/>
      <c r="UBI39" s="86"/>
      <c r="UBJ39" s="86"/>
      <c r="UBK39" s="86"/>
      <c r="UBL39" s="86"/>
      <c r="UBM39" s="86"/>
      <c r="UBN39" s="86"/>
      <c r="UBO39" s="86"/>
      <c r="UBP39" s="86"/>
      <c r="UBQ39" s="86"/>
      <c r="UBR39" s="86"/>
      <c r="UBS39" s="86"/>
      <c r="UBT39" s="86"/>
      <c r="UBU39" s="86"/>
      <c r="UBV39" s="86"/>
      <c r="UBW39" s="86"/>
      <c r="UBX39" s="86"/>
      <c r="UBY39" s="86"/>
      <c r="UBZ39" s="86"/>
      <c r="UCA39" s="86"/>
      <c r="UCB39" s="86"/>
      <c r="UCC39" s="86"/>
      <c r="UCD39" s="86"/>
      <c r="UCE39" s="86"/>
      <c r="UCL39" s="86"/>
      <c r="UCM39" s="86"/>
      <c r="UCN39" s="86"/>
      <c r="UCO39" s="86"/>
      <c r="UCP39" s="86"/>
      <c r="UCQ39" s="86"/>
      <c r="UCR39" s="86"/>
      <c r="UCS39" s="86"/>
      <c r="UCT39" s="86"/>
      <c r="UCU39" s="86"/>
      <c r="UCV39" s="86"/>
      <c r="UCW39" s="86"/>
      <c r="UCX39" s="86"/>
      <c r="UCY39" s="86"/>
      <c r="UCZ39" s="86"/>
      <c r="UDA39" s="86"/>
      <c r="UDB39" s="86"/>
      <c r="UDC39" s="86"/>
      <c r="UDD39" s="86"/>
      <c r="UDE39" s="86"/>
      <c r="UDF39" s="86"/>
      <c r="UDG39" s="86"/>
      <c r="UDH39" s="86"/>
      <c r="UDI39" s="86"/>
      <c r="UDJ39" s="86"/>
      <c r="UDK39" s="86"/>
      <c r="UDL39" s="86"/>
      <c r="UDM39" s="86"/>
      <c r="UDN39" s="86"/>
      <c r="UDO39" s="86"/>
      <c r="UDP39" s="86"/>
      <c r="UDQ39" s="86"/>
      <c r="UDR39" s="86"/>
      <c r="UDS39" s="86"/>
      <c r="UDT39" s="86"/>
      <c r="UDU39" s="86"/>
      <c r="UDV39" s="86"/>
      <c r="UDW39" s="86"/>
      <c r="UDX39" s="86"/>
      <c r="UDY39" s="86"/>
      <c r="UDZ39" s="86"/>
      <c r="UEA39" s="86"/>
      <c r="UEB39" s="86"/>
      <c r="UEC39" s="86"/>
      <c r="UED39" s="86"/>
      <c r="UEE39" s="86"/>
      <c r="UEF39" s="86"/>
      <c r="UEG39" s="86"/>
      <c r="UEH39" s="86"/>
      <c r="UEI39" s="86"/>
      <c r="UEJ39" s="86"/>
      <c r="UEK39" s="86"/>
      <c r="UEL39" s="86"/>
      <c r="UEM39" s="86"/>
      <c r="UEN39" s="86"/>
      <c r="UEO39" s="86"/>
      <c r="UEP39" s="86"/>
      <c r="UEQ39" s="86"/>
      <c r="UER39" s="86"/>
      <c r="UES39" s="86"/>
      <c r="UET39" s="86"/>
      <c r="UEU39" s="86"/>
      <c r="UEV39" s="86"/>
      <c r="UEW39" s="86"/>
      <c r="UEX39" s="86"/>
      <c r="UEY39" s="86"/>
      <c r="UEZ39" s="86"/>
      <c r="UFA39" s="86"/>
      <c r="UFB39" s="86"/>
      <c r="UFC39" s="86"/>
      <c r="UFD39" s="86"/>
      <c r="UFE39" s="86"/>
      <c r="UFF39" s="86"/>
      <c r="UFG39" s="86"/>
      <c r="UFH39" s="86"/>
      <c r="UFI39" s="86"/>
      <c r="UFJ39" s="86"/>
      <c r="UFK39" s="86"/>
      <c r="UFL39" s="86"/>
      <c r="UFM39" s="86"/>
      <c r="UFN39" s="86"/>
      <c r="UFO39" s="86"/>
      <c r="UFP39" s="86"/>
      <c r="UFQ39" s="86"/>
      <c r="UFR39" s="86"/>
      <c r="UFS39" s="86"/>
      <c r="UFT39" s="86"/>
      <c r="UFU39" s="86"/>
      <c r="UFV39" s="86"/>
      <c r="UFW39" s="86"/>
      <c r="UFX39" s="86"/>
      <c r="UFY39" s="86"/>
      <c r="UFZ39" s="86"/>
      <c r="UGA39" s="86"/>
      <c r="UGB39" s="86"/>
      <c r="UGC39" s="86"/>
      <c r="UGD39" s="86"/>
      <c r="UGE39" s="86"/>
      <c r="UGF39" s="86"/>
      <c r="UGG39" s="86"/>
      <c r="UGH39" s="86"/>
      <c r="UGI39" s="86"/>
      <c r="UGJ39" s="86"/>
      <c r="UGK39" s="86"/>
      <c r="UGL39" s="86"/>
      <c r="UGM39" s="86"/>
      <c r="UGN39" s="86"/>
      <c r="UGO39" s="86"/>
      <c r="UGP39" s="86"/>
      <c r="UGQ39" s="86"/>
      <c r="UGR39" s="86"/>
      <c r="UGS39" s="86"/>
      <c r="UGT39" s="86"/>
      <c r="UGU39" s="86"/>
      <c r="UGV39" s="86"/>
      <c r="UGW39" s="86"/>
      <c r="UGX39" s="86"/>
      <c r="UGY39" s="86"/>
      <c r="UGZ39" s="86"/>
      <c r="UHA39" s="86"/>
      <c r="UHB39" s="86"/>
      <c r="UHC39" s="86"/>
      <c r="UHD39" s="86"/>
      <c r="UHE39" s="86"/>
      <c r="UHF39" s="86"/>
      <c r="UHG39" s="86"/>
      <c r="UHH39" s="86"/>
      <c r="UHI39" s="86"/>
      <c r="UHJ39" s="86"/>
      <c r="UHK39" s="86"/>
      <c r="UHL39" s="86"/>
      <c r="UHM39" s="86"/>
      <c r="UHN39" s="86"/>
      <c r="UHO39" s="86"/>
      <c r="UHP39" s="86"/>
      <c r="UHQ39" s="86"/>
      <c r="UHR39" s="86"/>
      <c r="UHS39" s="86"/>
      <c r="UHT39" s="86"/>
      <c r="UHU39" s="86"/>
      <c r="UHV39" s="86"/>
      <c r="UHW39" s="86"/>
      <c r="UHX39" s="86"/>
      <c r="UHY39" s="86"/>
      <c r="UHZ39" s="86"/>
      <c r="UIA39" s="86"/>
      <c r="UIB39" s="86"/>
      <c r="UIC39" s="86"/>
      <c r="UID39" s="86"/>
      <c r="UIE39" s="86"/>
      <c r="UIF39" s="86"/>
      <c r="UIG39" s="86"/>
      <c r="UIH39" s="86"/>
      <c r="UII39" s="86"/>
      <c r="UIJ39" s="86"/>
      <c r="UIK39" s="86"/>
      <c r="UIL39" s="86"/>
      <c r="UIM39" s="86"/>
      <c r="UIN39" s="86"/>
      <c r="UIO39" s="86"/>
      <c r="UIP39" s="86"/>
      <c r="UIQ39" s="86"/>
      <c r="UIR39" s="86"/>
      <c r="UIS39" s="86"/>
      <c r="UIT39" s="86"/>
      <c r="UIU39" s="86"/>
      <c r="UIV39" s="86"/>
      <c r="UIW39" s="86"/>
      <c r="UIX39" s="86"/>
      <c r="UIY39" s="86"/>
      <c r="UIZ39" s="86"/>
      <c r="UJA39" s="86"/>
      <c r="UJB39" s="86"/>
      <c r="UJC39" s="86"/>
      <c r="UJD39" s="86"/>
      <c r="UJE39" s="86"/>
      <c r="UJF39" s="86"/>
      <c r="UJG39" s="86"/>
      <c r="UJH39" s="86"/>
      <c r="UJI39" s="86"/>
      <c r="UJJ39" s="86"/>
      <c r="UJK39" s="86"/>
      <c r="UJL39" s="86"/>
      <c r="UJM39" s="86"/>
      <c r="UJN39" s="86"/>
      <c r="UJO39" s="86"/>
      <c r="UJP39" s="86"/>
      <c r="UJQ39" s="86"/>
      <c r="UJR39" s="86"/>
      <c r="UJS39" s="86"/>
      <c r="UJT39" s="86"/>
      <c r="UJU39" s="86"/>
      <c r="UJV39" s="86"/>
      <c r="UJW39" s="86"/>
      <c r="UJX39" s="86"/>
      <c r="UJY39" s="86"/>
      <c r="UJZ39" s="86"/>
      <c r="UKA39" s="86"/>
      <c r="UKB39" s="86"/>
      <c r="UKC39" s="86"/>
      <c r="UKD39" s="86"/>
      <c r="UKE39" s="86"/>
      <c r="UKF39" s="86"/>
      <c r="UKG39" s="86"/>
      <c r="UKH39" s="86"/>
      <c r="UKI39" s="86"/>
      <c r="UKJ39" s="86"/>
      <c r="UKK39" s="86"/>
      <c r="UKL39" s="86"/>
      <c r="UKM39" s="86"/>
      <c r="UKN39" s="86"/>
      <c r="UKO39" s="86"/>
      <c r="UKP39" s="86"/>
      <c r="UKQ39" s="86"/>
      <c r="UKR39" s="86"/>
      <c r="UKS39" s="86"/>
      <c r="UKT39" s="86"/>
      <c r="UKU39" s="86"/>
      <c r="UKV39" s="86"/>
      <c r="UKW39" s="86"/>
      <c r="UKX39" s="86"/>
      <c r="UKY39" s="86"/>
      <c r="UKZ39" s="86"/>
      <c r="ULA39" s="86"/>
      <c r="ULB39" s="86"/>
      <c r="ULC39" s="86"/>
      <c r="ULD39" s="86"/>
      <c r="ULE39" s="86"/>
      <c r="ULF39" s="86"/>
      <c r="ULG39" s="86"/>
      <c r="ULH39" s="86"/>
      <c r="ULI39" s="86"/>
      <c r="ULJ39" s="86"/>
      <c r="ULK39" s="86"/>
      <c r="ULL39" s="86"/>
      <c r="ULM39" s="86"/>
      <c r="ULN39" s="86"/>
      <c r="ULO39" s="86"/>
      <c r="ULP39" s="86"/>
      <c r="ULQ39" s="86"/>
      <c r="ULR39" s="86"/>
      <c r="ULS39" s="86"/>
      <c r="ULT39" s="86"/>
      <c r="ULU39" s="86"/>
      <c r="ULV39" s="86"/>
      <c r="ULW39" s="86"/>
      <c r="ULX39" s="86"/>
      <c r="ULY39" s="86"/>
      <c r="ULZ39" s="86"/>
      <c r="UMA39" s="86"/>
      <c r="UMH39" s="86"/>
      <c r="UMI39" s="86"/>
      <c r="UMJ39" s="86"/>
      <c r="UMK39" s="86"/>
      <c r="UML39" s="86"/>
      <c r="UMM39" s="86"/>
      <c r="UMN39" s="86"/>
      <c r="UMO39" s="86"/>
      <c r="UMP39" s="86"/>
      <c r="UMQ39" s="86"/>
      <c r="UMR39" s="86"/>
      <c r="UMS39" s="86"/>
      <c r="UMT39" s="86"/>
      <c r="UMU39" s="86"/>
      <c r="UMV39" s="86"/>
      <c r="UMW39" s="86"/>
      <c r="UMX39" s="86"/>
      <c r="UMY39" s="86"/>
      <c r="UMZ39" s="86"/>
      <c r="UNA39" s="86"/>
      <c r="UNB39" s="86"/>
      <c r="UNC39" s="86"/>
      <c r="UND39" s="86"/>
      <c r="UNE39" s="86"/>
      <c r="UNF39" s="86"/>
      <c r="UNG39" s="86"/>
      <c r="UNH39" s="86"/>
      <c r="UNI39" s="86"/>
      <c r="UNJ39" s="86"/>
      <c r="UNK39" s="86"/>
      <c r="UNL39" s="86"/>
      <c r="UNM39" s="86"/>
      <c r="UNN39" s="86"/>
      <c r="UNO39" s="86"/>
      <c r="UNP39" s="86"/>
      <c r="UNQ39" s="86"/>
      <c r="UNR39" s="86"/>
      <c r="UNS39" s="86"/>
      <c r="UNT39" s="86"/>
      <c r="UNU39" s="86"/>
      <c r="UNV39" s="86"/>
      <c r="UNW39" s="86"/>
      <c r="UNX39" s="86"/>
      <c r="UNY39" s="86"/>
      <c r="UNZ39" s="86"/>
      <c r="UOA39" s="86"/>
      <c r="UOB39" s="86"/>
      <c r="UOC39" s="86"/>
      <c r="UOD39" s="86"/>
      <c r="UOE39" s="86"/>
      <c r="UOF39" s="86"/>
      <c r="UOG39" s="86"/>
      <c r="UOH39" s="86"/>
      <c r="UOI39" s="86"/>
      <c r="UOJ39" s="86"/>
      <c r="UOK39" s="86"/>
      <c r="UOL39" s="86"/>
      <c r="UOM39" s="86"/>
      <c r="UON39" s="86"/>
      <c r="UOO39" s="86"/>
      <c r="UOP39" s="86"/>
      <c r="UOQ39" s="86"/>
      <c r="UOR39" s="86"/>
      <c r="UOS39" s="86"/>
      <c r="UOT39" s="86"/>
      <c r="UOU39" s="86"/>
      <c r="UOV39" s="86"/>
      <c r="UOW39" s="86"/>
      <c r="UOX39" s="86"/>
      <c r="UOY39" s="86"/>
      <c r="UOZ39" s="86"/>
      <c r="UPA39" s="86"/>
      <c r="UPB39" s="86"/>
      <c r="UPC39" s="86"/>
      <c r="UPD39" s="86"/>
      <c r="UPE39" s="86"/>
      <c r="UPF39" s="86"/>
      <c r="UPG39" s="86"/>
      <c r="UPH39" s="86"/>
      <c r="UPI39" s="86"/>
      <c r="UPJ39" s="86"/>
      <c r="UPK39" s="86"/>
      <c r="UPL39" s="86"/>
      <c r="UPM39" s="86"/>
      <c r="UPN39" s="86"/>
      <c r="UPO39" s="86"/>
      <c r="UPP39" s="86"/>
      <c r="UPQ39" s="86"/>
      <c r="UPR39" s="86"/>
      <c r="UPS39" s="86"/>
      <c r="UPT39" s="86"/>
      <c r="UPU39" s="86"/>
      <c r="UPV39" s="86"/>
      <c r="UPW39" s="86"/>
      <c r="UPX39" s="86"/>
      <c r="UPY39" s="86"/>
      <c r="UPZ39" s="86"/>
      <c r="UQA39" s="86"/>
      <c r="UQB39" s="86"/>
      <c r="UQC39" s="86"/>
      <c r="UQD39" s="86"/>
      <c r="UQE39" s="86"/>
      <c r="UQF39" s="86"/>
      <c r="UQG39" s="86"/>
      <c r="UQH39" s="86"/>
      <c r="UQI39" s="86"/>
      <c r="UQJ39" s="86"/>
      <c r="UQK39" s="86"/>
      <c r="UQL39" s="86"/>
      <c r="UQM39" s="86"/>
      <c r="UQN39" s="86"/>
      <c r="UQO39" s="86"/>
      <c r="UQP39" s="86"/>
      <c r="UQQ39" s="86"/>
      <c r="UQR39" s="86"/>
      <c r="UQS39" s="86"/>
      <c r="UQT39" s="86"/>
      <c r="UQU39" s="86"/>
      <c r="UQV39" s="86"/>
      <c r="UQW39" s="86"/>
      <c r="UQX39" s="86"/>
      <c r="UQY39" s="86"/>
      <c r="UQZ39" s="86"/>
      <c r="URA39" s="86"/>
      <c r="URB39" s="86"/>
      <c r="URC39" s="86"/>
      <c r="URD39" s="86"/>
      <c r="URE39" s="86"/>
      <c r="URF39" s="86"/>
      <c r="URG39" s="86"/>
      <c r="URH39" s="86"/>
      <c r="URI39" s="86"/>
      <c r="URJ39" s="86"/>
      <c r="URK39" s="86"/>
      <c r="URL39" s="86"/>
      <c r="URM39" s="86"/>
      <c r="URN39" s="86"/>
      <c r="URO39" s="86"/>
      <c r="URP39" s="86"/>
      <c r="URQ39" s="86"/>
      <c r="URR39" s="86"/>
      <c r="URS39" s="86"/>
      <c r="URT39" s="86"/>
      <c r="URU39" s="86"/>
      <c r="URV39" s="86"/>
      <c r="URW39" s="86"/>
      <c r="URX39" s="86"/>
      <c r="URY39" s="86"/>
      <c r="URZ39" s="86"/>
      <c r="USA39" s="86"/>
      <c r="USB39" s="86"/>
      <c r="USC39" s="86"/>
      <c r="USD39" s="86"/>
      <c r="USE39" s="86"/>
      <c r="USF39" s="86"/>
      <c r="USG39" s="86"/>
      <c r="USH39" s="86"/>
      <c r="USI39" s="86"/>
      <c r="USJ39" s="86"/>
      <c r="USK39" s="86"/>
      <c r="USL39" s="86"/>
      <c r="USM39" s="86"/>
      <c r="USN39" s="86"/>
      <c r="USO39" s="86"/>
      <c r="USP39" s="86"/>
      <c r="USQ39" s="86"/>
      <c r="USR39" s="86"/>
      <c r="USS39" s="86"/>
      <c r="UST39" s="86"/>
      <c r="USU39" s="86"/>
      <c r="USV39" s="86"/>
      <c r="USW39" s="86"/>
      <c r="USX39" s="86"/>
      <c r="USY39" s="86"/>
      <c r="USZ39" s="86"/>
      <c r="UTA39" s="86"/>
      <c r="UTB39" s="86"/>
      <c r="UTC39" s="86"/>
      <c r="UTD39" s="86"/>
      <c r="UTE39" s="86"/>
      <c r="UTF39" s="86"/>
      <c r="UTG39" s="86"/>
      <c r="UTH39" s="86"/>
      <c r="UTI39" s="86"/>
      <c r="UTJ39" s="86"/>
      <c r="UTK39" s="86"/>
      <c r="UTL39" s="86"/>
      <c r="UTM39" s="86"/>
      <c r="UTN39" s="86"/>
      <c r="UTO39" s="86"/>
      <c r="UTP39" s="86"/>
      <c r="UTQ39" s="86"/>
      <c r="UTR39" s="86"/>
      <c r="UTS39" s="86"/>
      <c r="UTT39" s="86"/>
      <c r="UTU39" s="86"/>
      <c r="UTV39" s="86"/>
      <c r="UTW39" s="86"/>
      <c r="UTX39" s="86"/>
      <c r="UTY39" s="86"/>
      <c r="UTZ39" s="86"/>
      <c r="UUA39" s="86"/>
      <c r="UUB39" s="86"/>
      <c r="UUC39" s="86"/>
      <c r="UUD39" s="86"/>
      <c r="UUE39" s="86"/>
      <c r="UUF39" s="86"/>
      <c r="UUG39" s="86"/>
      <c r="UUH39" s="86"/>
      <c r="UUI39" s="86"/>
      <c r="UUJ39" s="86"/>
      <c r="UUK39" s="86"/>
      <c r="UUL39" s="86"/>
      <c r="UUM39" s="86"/>
      <c r="UUN39" s="86"/>
      <c r="UUO39" s="86"/>
      <c r="UUP39" s="86"/>
      <c r="UUQ39" s="86"/>
      <c r="UUR39" s="86"/>
      <c r="UUS39" s="86"/>
      <c r="UUT39" s="86"/>
      <c r="UUU39" s="86"/>
      <c r="UUV39" s="86"/>
      <c r="UUW39" s="86"/>
      <c r="UUX39" s="86"/>
      <c r="UUY39" s="86"/>
      <c r="UUZ39" s="86"/>
      <c r="UVA39" s="86"/>
      <c r="UVB39" s="86"/>
      <c r="UVC39" s="86"/>
      <c r="UVD39" s="86"/>
      <c r="UVE39" s="86"/>
      <c r="UVF39" s="86"/>
      <c r="UVG39" s="86"/>
      <c r="UVH39" s="86"/>
      <c r="UVI39" s="86"/>
      <c r="UVJ39" s="86"/>
      <c r="UVK39" s="86"/>
      <c r="UVL39" s="86"/>
      <c r="UVM39" s="86"/>
      <c r="UVN39" s="86"/>
      <c r="UVO39" s="86"/>
      <c r="UVP39" s="86"/>
      <c r="UVQ39" s="86"/>
      <c r="UVR39" s="86"/>
      <c r="UVS39" s="86"/>
      <c r="UVT39" s="86"/>
      <c r="UVU39" s="86"/>
      <c r="UVV39" s="86"/>
      <c r="UVW39" s="86"/>
      <c r="UWD39" s="86"/>
      <c r="UWE39" s="86"/>
      <c r="UWF39" s="86"/>
      <c r="UWG39" s="86"/>
      <c r="UWH39" s="86"/>
      <c r="UWI39" s="86"/>
      <c r="UWJ39" s="86"/>
      <c r="UWK39" s="86"/>
      <c r="UWL39" s="86"/>
      <c r="UWM39" s="86"/>
      <c r="UWN39" s="86"/>
      <c r="UWO39" s="86"/>
      <c r="UWP39" s="86"/>
      <c r="UWQ39" s="86"/>
      <c r="UWR39" s="86"/>
      <c r="UWS39" s="86"/>
      <c r="UWT39" s="86"/>
      <c r="UWU39" s="86"/>
      <c r="UWV39" s="86"/>
      <c r="UWW39" s="86"/>
      <c r="UWX39" s="86"/>
      <c r="UWY39" s="86"/>
      <c r="UWZ39" s="86"/>
      <c r="UXA39" s="86"/>
      <c r="UXB39" s="86"/>
      <c r="UXC39" s="86"/>
      <c r="UXD39" s="86"/>
      <c r="UXE39" s="86"/>
      <c r="UXF39" s="86"/>
      <c r="UXG39" s="86"/>
      <c r="UXH39" s="86"/>
      <c r="UXI39" s="86"/>
      <c r="UXJ39" s="86"/>
      <c r="UXK39" s="86"/>
      <c r="UXL39" s="86"/>
      <c r="UXM39" s="86"/>
      <c r="UXN39" s="86"/>
      <c r="UXO39" s="86"/>
      <c r="UXP39" s="86"/>
      <c r="UXQ39" s="86"/>
      <c r="UXR39" s="86"/>
      <c r="UXS39" s="86"/>
      <c r="UXT39" s="86"/>
      <c r="UXU39" s="86"/>
      <c r="UXV39" s="86"/>
      <c r="UXW39" s="86"/>
      <c r="UXX39" s="86"/>
      <c r="UXY39" s="86"/>
      <c r="UXZ39" s="86"/>
      <c r="UYA39" s="86"/>
      <c r="UYB39" s="86"/>
      <c r="UYC39" s="86"/>
      <c r="UYD39" s="86"/>
      <c r="UYE39" s="86"/>
      <c r="UYF39" s="86"/>
      <c r="UYG39" s="86"/>
      <c r="UYH39" s="86"/>
      <c r="UYI39" s="86"/>
      <c r="UYJ39" s="86"/>
      <c r="UYK39" s="86"/>
      <c r="UYL39" s="86"/>
      <c r="UYM39" s="86"/>
      <c r="UYN39" s="86"/>
      <c r="UYO39" s="86"/>
      <c r="UYP39" s="86"/>
      <c r="UYQ39" s="86"/>
      <c r="UYR39" s="86"/>
      <c r="UYS39" s="86"/>
      <c r="UYT39" s="86"/>
      <c r="UYU39" s="86"/>
      <c r="UYV39" s="86"/>
      <c r="UYW39" s="86"/>
      <c r="UYX39" s="86"/>
      <c r="UYY39" s="86"/>
      <c r="UYZ39" s="86"/>
      <c r="UZA39" s="86"/>
      <c r="UZB39" s="86"/>
      <c r="UZC39" s="86"/>
      <c r="UZD39" s="86"/>
      <c r="UZE39" s="86"/>
      <c r="UZF39" s="86"/>
      <c r="UZG39" s="86"/>
      <c r="UZH39" s="86"/>
      <c r="UZI39" s="86"/>
      <c r="UZJ39" s="86"/>
      <c r="UZK39" s="86"/>
      <c r="UZL39" s="86"/>
      <c r="UZM39" s="86"/>
      <c r="UZN39" s="86"/>
      <c r="UZO39" s="86"/>
      <c r="UZP39" s="86"/>
      <c r="UZQ39" s="86"/>
      <c r="UZR39" s="86"/>
      <c r="UZS39" s="86"/>
      <c r="UZT39" s="86"/>
      <c r="UZU39" s="86"/>
      <c r="UZV39" s="86"/>
      <c r="UZW39" s="86"/>
      <c r="UZX39" s="86"/>
      <c r="UZY39" s="86"/>
      <c r="UZZ39" s="86"/>
      <c r="VAA39" s="86"/>
      <c r="VAB39" s="86"/>
      <c r="VAC39" s="86"/>
      <c r="VAD39" s="86"/>
      <c r="VAE39" s="86"/>
      <c r="VAF39" s="86"/>
      <c r="VAG39" s="86"/>
      <c r="VAH39" s="86"/>
      <c r="VAI39" s="86"/>
      <c r="VAJ39" s="86"/>
      <c r="VAK39" s="86"/>
      <c r="VAL39" s="86"/>
      <c r="VAM39" s="86"/>
      <c r="VAN39" s="86"/>
      <c r="VAO39" s="86"/>
      <c r="VAP39" s="86"/>
      <c r="VAQ39" s="86"/>
      <c r="VAR39" s="86"/>
      <c r="VAS39" s="86"/>
      <c r="VAT39" s="86"/>
      <c r="VAU39" s="86"/>
      <c r="VAV39" s="86"/>
      <c r="VAW39" s="86"/>
      <c r="VAX39" s="86"/>
      <c r="VAY39" s="86"/>
      <c r="VAZ39" s="86"/>
      <c r="VBA39" s="86"/>
      <c r="VBB39" s="86"/>
      <c r="VBC39" s="86"/>
      <c r="VBD39" s="86"/>
      <c r="VBE39" s="86"/>
      <c r="VBF39" s="86"/>
      <c r="VBG39" s="86"/>
      <c r="VBH39" s="86"/>
      <c r="VBI39" s="86"/>
      <c r="VBJ39" s="86"/>
      <c r="VBK39" s="86"/>
      <c r="VBL39" s="86"/>
      <c r="VBM39" s="86"/>
      <c r="VBN39" s="86"/>
      <c r="VBO39" s="86"/>
      <c r="VBP39" s="86"/>
      <c r="VBQ39" s="86"/>
      <c r="VBR39" s="86"/>
      <c r="VBS39" s="86"/>
      <c r="VBT39" s="86"/>
      <c r="VBU39" s="86"/>
      <c r="VBV39" s="86"/>
      <c r="VBW39" s="86"/>
      <c r="VBX39" s="86"/>
      <c r="VBY39" s="86"/>
      <c r="VBZ39" s="86"/>
      <c r="VCA39" s="86"/>
      <c r="VCB39" s="86"/>
      <c r="VCC39" s="86"/>
      <c r="VCD39" s="86"/>
      <c r="VCE39" s="86"/>
      <c r="VCF39" s="86"/>
      <c r="VCG39" s="86"/>
      <c r="VCH39" s="86"/>
      <c r="VCI39" s="86"/>
      <c r="VCJ39" s="86"/>
      <c r="VCK39" s="86"/>
      <c r="VCL39" s="86"/>
      <c r="VCM39" s="86"/>
      <c r="VCN39" s="86"/>
      <c r="VCO39" s="86"/>
      <c r="VCP39" s="86"/>
      <c r="VCQ39" s="86"/>
      <c r="VCR39" s="86"/>
      <c r="VCS39" s="86"/>
      <c r="VCT39" s="86"/>
      <c r="VCU39" s="86"/>
      <c r="VCV39" s="86"/>
      <c r="VCW39" s="86"/>
      <c r="VCX39" s="86"/>
      <c r="VCY39" s="86"/>
      <c r="VCZ39" s="86"/>
      <c r="VDA39" s="86"/>
      <c r="VDB39" s="86"/>
      <c r="VDC39" s="86"/>
      <c r="VDD39" s="86"/>
      <c r="VDE39" s="86"/>
      <c r="VDF39" s="86"/>
      <c r="VDG39" s="86"/>
      <c r="VDH39" s="86"/>
      <c r="VDI39" s="86"/>
      <c r="VDJ39" s="86"/>
      <c r="VDK39" s="86"/>
      <c r="VDL39" s="86"/>
      <c r="VDM39" s="86"/>
      <c r="VDN39" s="86"/>
      <c r="VDO39" s="86"/>
      <c r="VDP39" s="86"/>
      <c r="VDQ39" s="86"/>
      <c r="VDR39" s="86"/>
      <c r="VDS39" s="86"/>
      <c r="VDT39" s="86"/>
      <c r="VDU39" s="86"/>
      <c r="VDV39" s="86"/>
      <c r="VDW39" s="86"/>
      <c r="VDX39" s="86"/>
      <c r="VDY39" s="86"/>
      <c r="VDZ39" s="86"/>
      <c r="VEA39" s="86"/>
      <c r="VEB39" s="86"/>
      <c r="VEC39" s="86"/>
      <c r="VED39" s="86"/>
      <c r="VEE39" s="86"/>
      <c r="VEF39" s="86"/>
      <c r="VEG39" s="86"/>
      <c r="VEH39" s="86"/>
      <c r="VEI39" s="86"/>
      <c r="VEJ39" s="86"/>
      <c r="VEK39" s="86"/>
      <c r="VEL39" s="86"/>
      <c r="VEM39" s="86"/>
      <c r="VEN39" s="86"/>
      <c r="VEO39" s="86"/>
      <c r="VEP39" s="86"/>
      <c r="VEQ39" s="86"/>
      <c r="VER39" s="86"/>
      <c r="VES39" s="86"/>
      <c r="VET39" s="86"/>
      <c r="VEU39" s="86"/>
      <c r="VEV39" s="86"/>
      <c r="VEW39" s="86"/>
      <c r="VEX39" s="86"/>
      <c r="VEY39" s="86"/>
      <c r="VEZ39" s="86"/>
      <c r="VFA39" s="86"/>
      <c r="VFB39" s="86"/>
      <c r="VFC39" s="86"/>
      <c r="VFD39" s="86"/>
      <c r="VFE39" s="86"/>
      <c r="VFF39" s="86"/>
      <c r="VFG39" s="86"/>
      <c r="VFH39" s="86"/>
      <c r="VFI39" s="86"/>
      <c r="VFJ39" s="86"/>
      <c r="VFK39" s="86"/>
      <c r="VFL39" s="86"/>
      <c r="VFM39" s="86"/>
      <c r="VFN39" s="86"/>
      <c r="VFO39" s="86"/>
      <c r="VFP39" s="86"/>
      <c r="VFQ39" s="86"/>
      <c r="VFR39" s="86"/>
      <c r="VFS39" s="86"/>
      <c r="VFZ39" s="86"/>
      <c r="VGA39" s="86"/>
      <c r="VGB39" s="86"/>
      <c r="VGC39" s="86"/>
      <c r="VGD39" s="86"/>
      <c r="VGE39" s="86"/>
      <c r="VGF39" s="86"/>
      <c r="VGG39" s="86"/>
      <c r="VGH39" s="86"/>
      <c r="VGI39" s="86"/>
      <c r="VGJ39" s="86"/>
      <c r="VGK39" s="86"/>
      <c r="VGL39" s="86"/>
      <c r="VGM39" s="86"/>
      <c r="VGN39" s="86"/>
      <c r="VGO39" s="86"/>
      <c r="VGP39" s="86"/>
      <c r="VGQ39" s="86"/>
      <c r="VGR39" s="86"/>
      <c r="VGS39" s="86"/>
      <c r="VGT39" s="86"/>
      <c r="VGU39" s="86"/>
      <c r="VGV39" s="86"/>
      <c r="VGW39" s="86"/>
      <c r="VGX39" s="86"/>
      <c r="VGY39" s="86"/>
      <c r="VGZ39" s="86"/>
      <c r="VHA39" s="86"/>
      <c r="VHB39" s="86"/>
      <c r="VHC39" s="86"/>
      <c r="VHD39" s="86"/>
      <c r="VHE39" s="86"/>
      <c r="VHF39" s="86"/>
      <c r="VHG39" s="86"/>
      <c r="VHH39" s="86"/>
      <c r="VHI39" s="86"/>
      <c r="VHJ39" s="86"/>
      <c r="VHK39" s="86"/>
      <c r="VHL39" s="86"/>
      <c r="VHM39" s="86"/>
      <c r="VHN39" s="86"/>
      <c r="VHO39" s="86"/>
      <c r="VHP39" s="86"/>
      <c r="VHQ39" s="86"/>
      <c r="VHR39" s="86"/>
      <c r="VHS39" s="86"/>
      <c r="VHT39" s="86"/>
      <c r="VHU39" s="86"/>
      <c r="VHV39" s="86"/>
      <c r="VHW39" s="86"/>
      <c r="VHX39" s="86"/>
      <c r="VHY39" s="86"/>
      <c r="VHZ39" s="86"/>
      <c r="VIA39" s="86"/>
      <c r="VIB39" s="86"/>
      <c r="VIC39" s="86"/>
      <c r="VID39" s="86"/>
      <c r="VIE39" s="86"/>
      <c r="VIF39" s="86"/>
      <c r="VIG39" s="86"/>
      <c r="VIH39" s="86"/>
      <c r="VII39" s="86"/>
      <c r="VIJ39" s="86"/>
      <c r="VIK39" s="86"/>
      <c r="VIL39" s="86"/>
      <c r="VIM39" s="86"/>
      <c r="VIN39" s="86"/>
      <c r="VIO39" s="86"/>
      <c r="VIP39" s="86"/>
      <c r="VIQ39" s="86"/>
      <c r="VIR39" s="86"/>
      <c r="VIS39" s="86"/>
      <c r="VIT39" s="86"/>
      <c r="VIU39" s="86"/>
      <c r="VIV39" s="86"/>
      <c r="VIW39" s="86"/>
      <c r="VIX39" s="86"/>
      <c r="VIY39" s="86"/>
      <c r="VIZ39" s="86"/>
      <c r="VJA39" s="86"/>
      <c r="VJB39" s="86"/>
      <c r="VJC39" s="86"/>
      <c r="VJD39" s="86"/>
      <c r="VJE39" s="86"/>
      <c r="VJF39" s="86"/>
      <c r="VJG39" s="86"/>
      <c r="VJH39" s="86"/>
      <c r="VJI39" s="86"/>
      <c r="VJJ39" s="86"/>
      <c r="VJK39" s="86"/>
      <c r="VJL39" s="86"/>
      <c r="VJM39" s="86"/>
      <c r="VJN39" s="86"/>
      <c r="VJO39" s="86"/>
      <c r="VJP39" s="86"/>
      <c r="VJQ39" s="86"/>
      <c r="VJR39" s="86"/>
      <c r="VJS39" s="86"/>
      <c r="VJT39" s="86"/>
      <c r="VJU39" s="86"/>
      <c r="VJV39" s="86"/>
      <c r="VJW39" s="86"/>
      <c r="VJX39" s="86"/>
      <c r="VJY39" s="86"/>
      <c r="VJZ39" s="86"/>
      <c r="VKA39" s="86"/>
      <c r="VKB39" s="86"/>
      <c r="VKC39" s="86"/>
      <c r="VKD39" s="86"/>
      <c r="VKE39" s="86"/>
      <c r="VKF39" s="86"/>
      <c r="VKG39" s="86"/>
      <c r="VKH39" s="86"/>
      <c r="VKI39" s="86"/>
      <c r="VKJ39" s="86"/>
      <c r="VKK39" s="86"/>
      <c r="VKL39" s="86"/>
      <c r="VKM39" s="86"/>
      <c r="VKN39" s="86"/>
      <c r="VKO39" s="86"/>
      <c r="VKP39" s="86"/>
      <c r="VKQ39" s="86"/>
      <c r="VKR39" s="86"/>
      <c r="VKS39" s="86"/>
      <c r="VKT39" s="86"/>
      <c r="VKU39" s="86"/>
      <c r="VKV39" s="86"/>
      <c r="VKW39" s="86"/>
      <c r="VKX39" s="86"/>
      <c r="VKY39" s="86"/>
      <c r="VKZ39" s="86"/>
      <c r="VLA39" s="86"/>
      <c r="VLB39" s="86"/>
      <c r="VLC39" s="86"/>
      <c r="VLD39" s="86"/>
      <c r="VLE39" s="86"/>
      <c r="VLF39" s="86"/>
      <c r="VLG39" s="86"/>
      <c r="VLH39" s="86"/>
      <c r="VLI39" s="86"/>
      <c r="VLJ39" s="86"/>
      <c r="VLK39" s="86"/>
      <c r="VLL39" s="86"/>
      <c r="VLM39" s="86"/>
      <c r="VLN39" s="86"/>
      <c r="VLO39" s="86"/>
      <c r="VLP39" s="86"/>
      <c r="VLQ39" s="86"/>
      <c r="VLR39" s="86"/>
      <c r="VLS39" s="86"/>
      <c r="VLT39" s="86"/>
      <c r="VLU39" s="86"/>
      <c r="VLV39" s="86"/>
      <c r="VLW39" s="86"/>
      <c r="VLX39" s="86"/>
      <c r="VLY39" s="86"/>
      <c r="VLZ39" s="86"/>
      <c r="VMA39" s="86"/>
      <c r="VMB39" s="86"/>
      <c r="VMC39" s="86"/>
      <c r="VMD39" s="86"/>
      <c r="VME39" s="86"/>
      <c r="VMF39" s="86"/>
      <c r="VMG39" s="86"/>
      <c r="VMH39" s="86"/>
      <c r="VMI39" s="86"/>
      <c r="VMJ39" s="86"/>
      <c r="VMK39" s="86"/>
      <c r="VML39" s="86"/>
      <c r="VMM39" s="86"/>
      <c r="VMN39" s="86"/>
      <c r="VMO39" s="86"/>
      <c r="VMP39" s="86"/>
      <c r="VMQ39" s="86"/>
      <c r="VMR39" s="86"/>
      <c r="VMS39" s="86"/>
      <c r="VMT39" s="86"/>
      <c r="VMU39" s="86"/>
      <c r="VMV39" s="86"/>
      <c r="VMW39" s="86"/>
      <c r="VMX39" s="86"/>
      <c r="VMY39" s="86"/>
      <c r="VMZ39" s="86"/>
      <c r="VNA39" s="86"/>
      <c r="VNB39" s="86"/>
      <c r="VNC39" s="86"/>
      <c r="VND39" s="86"/>
      <c r="VNE39" s="86"/>
      <c r="VNF39" s="86"/>
      <c r="VNG39" s="86"/>
      <c r="VNH39" s="86"/>
      <c r="VNI39" s="86"/>
      <c r="VNJ39" s="86"/>
      <c r="VNK39" s="86"/>
      <c r="VNL39" s="86"/>
      <c r="VNM39" s="86"/>
      <c r="VNN39" s="86"/>
      <c r="VNO39" s="86"/>
      <c r="VNP39" s="86"/>
      <c r="VNQ39" s="86"/>
      <c r="VNR39" s="86"/>
      <c r="VNS39" s="86"/>
      <c r="VNT39" s="86"/>
      <c r="VNU39" s="86"/>
      <c r="VNV39" s="86"/>
      <c r="VNW39" s="86"/>
      <c r="VNX39" s="86"/>
      <c r="VNY39" s="86"/>
      <c r="VNZ39" s="86"/>
      <c r="VOA39" s="86"/>
      <c r="VOB39" s="86"/>
      <c r="VOC39" s="86"/>
      <c r="VOD39" s="86"/>
      <c r="VOE39" s="86"/>
      <c r="VOF39" s="86"/>
      <c r="VOG39" s="86"/>
      <c r="VOH39" s="86"/>
      <c r="VOI39" s="86"/>
      <c r="VOJ39" s="86"/>
      <c r="VOK39" s="86"/>
      <c r="VOL39" s="86"/>
      <c r="VOM39" s="86"/>
      <c r="VON39" s="86"/>
      <c r="VOO39" s="86"/>
      <c r="VOP39" s="86"/>
      <c r="VOQ39" s="86"/>
      <c r="VOR39" s="86"/>
      <c r="VOS39" s="86"/>
      <c r="VOT39" s="86"/>
      <c r="VOU39" s="86"/>
      <c r="VOV39" s="86"/>
      <c r="VOW39" s="86"/>
      <c r="VOX39" s="86"/>
      <c r="VOY39" s="86"/>
      <c r="VOZ39" s="86"/>
      <c r="VPA39" s="86"/>
      <c r="VPB39" s="86"/>
      <c r="VPC39" s="86"/>
      <c r="VPD39" s="86"/>
      <c r="VPE39" s="86"/>
      <c r="VPF39" s="86"/>
      <c r="VPG39" s="86"/>
      <c r="VPH39" s="86"/>
      <c r="VPI39" s="86"/>
      <c r="VPJ39" s="86"/>
      <c r="VPK39" s="86"/>
      <c r="VPL39" s="86"/>
      <c r="VPM39" s="86"/>
      <c r="VPN39" s="86"/>
      <c r="VPO39" s="86"/>
      <c r="VPV39" s="86"/>
      <c r="VPW39" s="86"/>
      <c r="VPX39" s="86"/>
      <c r="VPY39" s="86"/>
      <c r="VPZ39" s="86"/>
      <c r="VQA39" s="86"/>
      <c r="VQB39" s="86"/>
      <c r="VQC39" s="86"/>
      <c r="VQD39" s="86"/>
      <c r="VQE39" s="86"/>
      <c r="VQF39" s="86"/>
      <c r="VQG39" s="86"/>
      <c r="VQH39" s="86"/>
      <c r="VQI39" s="86"/>
      <c r="VQJ39" s="86"/>
      <c r="VQK39" s="86"/>
      <c r="VQL39" s="86"/>
      <c r="VQM39" s="86"/>
      <c r="VQN39" s="86"/>
      <c r="VQO39" s="86"/>
      <c r="VQP39" s="86"/>
      <c r="VQQ39" s="86"/>
      <c r="VQR39" s="86"/>
      <c r="VQS39" s="86"/>
      <c r="VQT39" s="86"/>
      <c r="VQU39" s="86"/>
      <c r="VQV39" s="86"/>
      <c r="VQW39" s="86"/>
      <c r="VQX39" s="86"/>
      <c r="VQY39" s="86"/>
      <c r="VQZ39" s="86"/>
      <c r="VRA39" s="86"/>
      <c r="VRB39" s="86"/>
      <c r="VRC39" s="86"/>
      <c r="VRD39" s="86"/>
      <c r="VRE39" s="86"/>
      <c r="VRF39" s="86"/>
      <c r="VRG39" s="86"/>
      <c r="VRH39" s="86"/>
      <c r="VRI39" s="86"/>
      <c r="VRJ39" s="86"/>
      <c r="VRK39" s="86"/>
      <c r="VRL39" s="86"/>
      <c r="VRM39" s="86"/>
      <c r="VRN39" s="86"/>
      <c r="VRO39" s="86"/>
      <c r="VRP39" s="86"/>
      <c r="VRQ39" s="86"/>
      <c r="VRR39" s="86"/>
      <c r="VRS39" s="86"/>
      <c r="VRT39" s="86"/>
      <c r="VRU39" s="86"/>
      <c r="VRV39" s="86"/>
      <c r="VRW39" s="86"/>
      <c r="VRX39" s="86"/>
      <c r="VRY39" s="86"/>
      <c r="VRZ39" s="86"/>
      <c r="VSA39" s="86"/>
      <c r="VSB39" s="86"/>
      <c r="VSC39" s="86"/>
      <c r="VSD39" s="86"/>
      <c r="VSE39" s="86"/>
      <c r="VSF39" s="86"/>
      <c r="VSG39" s="86"/>
      <c r="VSH39" s="86"/>
      <c r="VSI39" s="86"/>
      <c r="VSJ39" s="86"/>
      <c r="VSK39" s="86"/>
      <c r="VSL39" s="86"/>
      <c r="VSM39" s="86"/>
      <c r="VSN39" s="86"/>
      <c r="VSO39" s="86"/>
      <c r="VSP39" s="86"/>
      <c r="VSQ39" s="86"/>
      <c r="VSR39" s="86"/>
      <c r="VSS39" s="86"/>
      <c r="VST39" s="86"/>
      <c r="VSU39" s="86"/>
      <c r="VSV39" s="86"/>
      <c r="VSW39" s="86"/>
      <c r="VSX39" s="86"/>
      <c r="VSY39" s="86"/>
      <c r="VSZ39" s="86"/>
      <c r="VTA39" s="86"/>
      <c r="VTB39" s="86"/>
      <c r="VTC39" s="86"/>
      <c r="VTD39" s="86"/>
      <c r="VTE39" s="86"/>
      <c r="VTF39" s="86"/>
      <c r="VTG39" s="86"/>
      <c r="VTH39" s="86"/>
      <c r="VTI39" s="86"/>
      <c r="VTJ39" s="86"/>
      <c r="VTK39" s="86"/>
      <c r="VTL39" s="86"/>
      <c r="VTM39" s="86"/>
      <c r="VTN39" s="86"/>
      <c r="VTO39" s="86"/>
      <c r="VTP39" s="86"/>
      <c r="VTQ39" s="86"/>
      <c r="VTR39" s="86"/>
      <c r="VTS39" s="86"/>
      <c r="VTT39" s="86"/>
      <c r="VTU39" s="86"/>
      <c r="VTV39" s="86"/>
      <c r="VTW39" s="86"/>
      <c r="VTX39" s="86"/>
      <c r="VTY39" s="86"/>
      <c r="VTZ39" s="86"/>
      <c r="VUA39" s="86"/>
      <c r="VUB39" s="86"/>
      <c r="VUC39" s="86"/>
      <c r="VUD39" s="86"/>
      <c r="VUE39" s="86"/>
      <c r="VUF39" s="86"/>
      <c r="VUG39" s="86"/>
      <c r="VUH39" s="86"/>
      <c r="VUI39" s="86"/>
      <c r="VUJ39" s="86"/>
      <c r="VUK39" s="86"/>
      <c r="VUL39" s="86"/>
      <c r="VUM39" s="86"/>
      <c r="VUN39" s="86"/>
      <c r="VUO39" s="86"/>
      <c r="VUP39" s="86"/>
      <c r="VUQ39" s="86"/>
      <c r="VUR39" s="86"/>
      <c r="VUS39" s="86"/>
      <c r="VUT39" s="86"/>
      <c r="VUU39" s="86"/>
      <c r="VUV39" s="86"/>
      <c r="VUW39" s="86"/>
      <c r="VUX39" s="86"/>
      <c r="VUY39" s="86"/>
      <c r="VUZ39" s="86"/>
      <c r="VVA39" s="86"/>
      <c r="VVB39" s="86"/>
      <c r="VVC39" s="86"/>
      <c r="VVD39" s="86"/>
      <c r="VVE39" s="86"/>
      <c r="VVF39" s="86"/>
      <c r="VVG39" s="86"/>
      <c r="VVH39" s="86"/>
      <c r="VVI39" s="86"/>
      <c r="VVJ39" s="86"/>
      <c r="VVK39" s="86"/>
      <c r="VVL39" s="86"/>
      <c r="VVM39" s="86"/>
      <c r="VVN39" s="86"/>
      <c r="VVO39" s="86"/>
      <c r="VVP39" s="86"/>
      <c r="VVQ39" s="86"/>
      <c r="VVR39" s="86"/>
      <c r="VVS39" s="86"/>
      <c r="VVT39" s="86"/>
      <c r="VVU39" s="86"/>
      <c r="VVV39" s="86"/>
      <c r="VVW39" s="86"/>
      <c r="VVX39" s="86"/>
      <c r="VVY39" s="86"/>
      <c r="VVZ39" s="86"/>
      <c r="VWA39" s="86"/>
      <c r="VWB39" s="86"/>
      <c r="VWC39" s="86"/>
      <c r="VWD39" s="86"/>
      <c r="VWE39" s="86"/>
      <c r="VWF39" s="86"/>
      <c r="VWG39" s="86"/>
      <c r="VWH39" s="86"/>
      <c r="VWI39" s="86"/>
      <c r="VWJ39" s="86"/>
      <c r="VWK39" s="86"/>
      <c r="VWL39" s="86"/>
      <c r="VWM39" s="86"/>
      <c r="VWN39" s="86"/>
      <c r="VWO39" s="86"/>
      <c r="VWP39" s="86"/>
      <c r="VWQ39" s="86"/>
      <c r="VWR39" s="86"/>
      <c r="VWS39" s="86"/>
      <c r="VWT39" s="86"/>
      <c r="VWU39" s="86"/>
      <c r="VWV39" s="86"/>
      <c r="VWW39" s="86"/>
      <c r="VWX39" s="86"/>
      <c r="VWY39" s="86"/>
      <c r="VWZ39" s="86"/>
      <c r="VXA39" s="86"/>
      <c r="VXB39" s="86"/>
      <c r="VXC39" s="86"/>
      <c r="VXD39" s="86"/>
      <c r="VXE39" s="86"/>
      <c r="VXF39" s="86"/>
      <c r="VXG39" s="86"/>
      <c r="VXH39" s="86"/>
      <c r="VXI39" s="86"/>
      <c r="VXJ39" s="86"/>
      <c r="VXK39" s="86"/>
      <c r="VXL39" s="86"/>
      <c r="VXM39" s="86"/>
      <c r="VXN39" s="86"/>
      <c r="VXO39" s="86"/>
      <c r="VXP39" s="86"/>
      <c r="VXQ39" s="86"/>
      <c r="VXR39" s="86"/>
      <c r="VXS39" s="86"/>
      <c r="VXT39" s="86"/>
      <c r="VXU39" s="86"/>
      <c r="VXV39" s="86"/>
      <c r="VXW39" s="86"/>
      <c r="VXX39" s="86"/>
      <c r="VXY39" s="86"/>
      <c r="VXZ39" s="86"/>
      <c r="VYA39" s="86"/>
      <c r="VYB39" s="86"/>
      <c r="VYC39" s="86"/>
      <c r="VYD39" s="86"/>
      <c r="VYE39" s="86"/>
      <c r="VYF39" s="86"/>
      <c r="VYG39" s="86"/>
      <c r="VYH39" s="86"/>
      <c r="VYI39" s="86"/>
      <c r="VYJ39" s="86"/>
      <c r="VYK39" s="86"/>
      <c r="VYL39" s="86"/>
      <c r="VYM39" s="86"/>
      <c r="VYN39" s="86"/>
      <c r="VYO39" s="86"/>
      <c r="VYP39" s="86"/>
      <c r="VYQ39" s="86"/>
      <c r="VYR39" s="86"/>
      <c r="VYS39" s="86"/>
      <c r="VYT39" s="86"/>
      <c r="VYU39" s="86"/>
      <c r="VYV39" s="86"/>
      <c r="VYW39" s="86"/>
      <c r="VYX39" s="86"/>
      <c r="VYY39" s="86"/>
      <c r="VYZ39" s="86"/>
      <c r="VZA39" s="86"/>
      <c r="VZB39" s="86"/>
      <c r="VZC39" s="86"/>
      <c r="VZD39" s="86"/>
      <c r="VZE39" s="86"/>
      <c r="VZF39" s="86"/>
      <c r="VZG39" s="86"/>
      <c r="VZH39" s="86"/>
      <c r="VZI39" s="86"/>
      <c r="VZJ39" s="86"/>
      <c r="VZK39" s="86"/>
      <c r="VZR39" s="86"/>
      <c r="VZS39" s="86"/>
      <c r="VZT39" s="86"/>
      <c r="VZU39" s="86"/>
      <c r="VZV39" s="86"/>
      <c r="VZW39" s="86"/>
      <c r="VZX39" s="86"/>
      <c r="VZY39" s="86"/>
      <c r="VZZ39" s="86"/>
      <c r="WAA39" s="86"/>
      <c r="WAB39" s="86"/>
      <c r="WAC39" s="86"/>
      <c r="WAD39" s="86"/>
      <c r="WAE39" s="86"/>
      <c r="WAF39" s="86"/>
      <c r="WAG39" s="86"/>
      <c r="WAH39" s="86"/>
      <c r="WAI39" s="86"/>
      <c r="WAJ39" s="86"/>
      <c r="WAK39" s="86"/>
      <c r="WAL39" s="86"/>
      <c r="WAM39" s="86"/>
      <c r="WAN39" s="86"/>
      <c r="WAO39" s="86"/>
      <c r="WAP39" s="86"/>
      <c r="WAQ39" s="86"/>
      <c r="WAR39" s="86"/>
      <c r="WAS39" s="86"/>
      <c r="WAT39" s="86"/>
      <c r="WAU39" s="86"/>
      <c r="WAV39" s="86"/>
      <c r="WAW39" s="86"/>
      <c r="WAX39" s="86"/>
      <c r="WAY39" s="86"/>
      <c r="WAZ39" s="86"/>
      <c r="WBA39" s="86"/>
      <c r="WBB39" s="86"/>
      <c r="WBC39" s="86"/>
      <c r="WBD39" s="86"/>
      <c r="WBE39" s="86"/>
      <c r="WBF39" s="86"/>
      <c r="WBG39" s="86"/>
      <c r="WBH39" s="86"/>
      <c r="WBI39" s="86"/>
      <c r="WBJ39" s="86"/>
      <c r="WBK39" s="86"/>
      <c r="WBL39" s="86"/>
      <c r="WBM39" s="86"/>
      <c r="WBN39" s="86"/>
      <c r="WBO39" s="86"/>
      <c r="WBP39" s="86"/>
      <c r="WBQ39" s="86"/>
      <c r="WBR39" s="86"/>
      <c r="WBS39" s="86"/>
      <c r="WBT39" s="86"/>
      <c r="WBU39" s="86"/>
      <c r="WBV39" s="86"/>
      <c r="WBW39" s="86"/>
      <c r="WBX39" s="86"/>
      <c r="WBY39" s="86"/>
      <c r="WBZ39" s="86"/>
      <c r="WCA39" s="86"/>
      <c r="WCB39" s="86"/>
      <c r="WCC39" s="86"/>
      <c r="WCD39" s="86"/>
      <c r="WCE39" s="86"/>
      <c r="WCF39" s="86"/>
      <c r="WCG39" s="86"/>
      <c r="WCH39" s="86"/>
      <c r="WCI39" s="86"/>
      <c r="WCJ39" s="86"/>
      <c r="WCK39" s="86"/>
      <c r="WCL39" s="86"/>
      <c r="WCM39" s="86"/>
      <c r="WCN39" s="86"/>
      <c r="WCO39" s="86"/>
      <c r="WCP39" s="86"/>
      <c r="WCQ39" s="86"/>
      <c r="WCR39" s="86"/>
      <c r="WCS39" s="86"/>
      <c r="WCT39" s="86"/>
      <c r="WCU39" s="86"/>
      <c r="WCV39" s="86"/>
      <c r="WCW39" s="86"/>
      <c r="WCX39" s="86"/>
      <c r="WCY39" s="86"/>
      <c r="WCZ39" s="86"/>
      <c r="WDA39" s="86"/>
      <c r="WDB39" s="86"/>
      <c r="WDC39" s="86"/>
      <c r="WDD39" s="86"/>
      <c r="WDE39" s="86"/>
      <c r="WDF39" s="86"/>
      <c r="WDG39" s="86"/>
      <c r="WDH39" s="86"/>
      <c r="WDI39" s="86"/>
      <c r="WDJ39" s="86"/>
      <c r="WDK39" s="86"/>
      <c r="WDL39" s="86"/>
      <c r="WDM39" s="86"/>
      <c r="WDN39" s="86"/>
      <c r="WDO39" s="86"/>
      <c r="WDP39" s="86"/>
      <c r="WDQ39" s="86"/>
      <c r="WDR39" s="86"/>
      <c r="WDS39" s="86"/>
      <c r="WDT39" s="86"/>
      <c r="WDU39" s="86"/>
      <c r="WDV39" s="86"/>
      <c r="WDW39" s="86"/>
      <c r="WDX39" s="86"/>
      <c r="WDY39" s="86"/>
      <c r="WDZ39" s="86"/>
      <c r="WEA39" s="86"/>
      <c r="WEB39" s="86"/>
      <c r="WEC39" s="86"/>
      <c r="WED39" s="86"/>
      <c r="WEE39" s="86"/>
      <c r="WEF39" s="86"/>
      <c r="WEG39" s="86"/>
      <c r="WEH39" s="86"/>
      <c r="WEI39" s="86"/>
      <c r="WEJ39" s="86"/>
      <c r="WEK39" s="86"/>
      <c r="WEL39" s="86"/>
      <c r="WEM39" s="86"/>
      <c r="WEN39" s="86"/>
      <c r="WEO39" s="86"/>
      <c r="WEP39" s="86"/>
      <c r="WEQ39" s="86"/>
      <c r="WER39" s="86"/>
      <c r="WES39" s="86"/>
      <c r="WET39" s="86"/>
      <c r="WEU39" s="86"/>
      <c r="WEV39" s="86"/>
      <c r="WEW39" s="86"/>
      <c r="WEX39" s="86"/>
      <c r="WEY39" s="86"/>
      <c r="WEZ39" s="86"/>
      <c r="WFA39" s="86"/>
      <c r="WFB39" s="86"/>
      <c r="WFC39" s="86"/>
      <c r="WFD39" s="86"/>
      <c r="WFE39" s="86"/>
      <c r="WFF39" s="86"/>
      <c r="WFG39" s="86"/>
      <c r="WFH39" s="86"/>
      <c r="WFI39" s="86"/>
      <c r="WFJ39" s="86"/>
      <c r="WFK39" s="86"/>
      <c r="WFL39" s="86"/>
      <c r="WFM39" s="86"/>
      <c r="WFN39" s="86"/>
      <c r="WFO39" s="86"/>
      <c r="WFP39" s="86"/>
      <c r="WFQ39" s="86"/>
      <c r="WFR39" s="86"/>
      <c r="WFS39" s="86"/>
      <c r="WFT39" s="86"/>
      <c r="WFU39" s="86"/>
      <c r="WFV39" s="86"/>
      <c r="WFW39" s="86"/>
      <c r="WFX39" s="86"/>
      <c r="WFY39" s="86"/>
      <c r="WFZ39" s="86"/>
      <c r="WGA39" s="86"/>
      <c r="WGB39" s="86"/>
      <c r="WGC39" s="86"/>
      <c r="WGD39" s="86"/>
      <c r="WGE39" s="86"/>
      <c r="WGF39" s="86"/>
      <c r="WGG39" s="86"/>
      <c r="WGH39" s="86"/>
      <c r="WGI39" s="86"/>
      <c r="WGJ39" s="86"/>
      <c r="WGK39" s="86"/>
      <c r="WGL39" s="86"/>
      <c r="WGM39" s="86"/>
      <c r="WGN39" s="86"/>
      <c r="WGO39" s="86"/>
      <c r="WGP39" s="86"/>
      <c r="WGQ39" s="86"/>
      <c r="WGR39" s="86"/>
      <c r="WGS39" s="86"/>
      <c r="WGT39" s="86"/>
      <c r="WGU39" s="86"/>
      <c r="WGV39" s="86"/>
      <c r="WGW39" s="86"/>
      <c r="WGX39" s="86"/>
      <c r="WGY39" s="86"/>
      <c r="WGZ39" s="86"/>
      <c r="WHA39" s="86"/>
      <c r="WHB39" s="86"/>
      <c r="WHC39" s="86"/>
      <c r="WHD39" s="86"/>
      <c r="WHE39" s="86"/>
      <c r="WHF39" s="86"/>
      <c r="WHG39" s="86"/>
      <c r="WHH39" s="86"/>
      <c r="WHI39" s="86"/>
      <c r="WHJ39" s="86"/>
      <c r="WHK39" s="86"/>
      <c r="WHL39" s="86"/>
      <c r="WHM39" s="86"/>
      <c r="WHN39" s="86"/>
      <c r="WHO39" s="86"/>
      <c r="WHP39" s="86"/>
      <c r="WHQ39" s="86"/>
      <c r="WHR39" s="86"/>
      <c r="WHS39" s="86"/>
      <c r="WHT39" s="86"/>
      <c r="WHU39" s="86"/>
      <c r="WHV39" s="86"/>
      <c r="WHW39" s="86"/>
      <c r="WHX39" s="86"/>
      <c r="WHY39" s="86"/>
      <c r="WHZ39" s="86"/>
      <c r="WIA39" s="86"/>
      <c r="WIB39" s="86"/>
      <c r="WIC39" s="86"/>
      <c r="WID39" s="86"/>
      <c r="WIE39" s="86"/>
      <c r="WIF39" s="86"/>
      <c r="WIG39" s="86"/>
      <c r="WIH39" s="86"/>
      <c r="WII39" s="86"/>
      <c r="WIJ39" s="86"/>
      <c r="WIK39" s="86"/>
      <c r="WIL39" s="86"/>
      <c r="WIM39" s="86"/>
      <c r="WIN39" s="86"/>
      <c r="WIO39" s="86"/>
      <c r="WIP39" s="86"/>
      <c r="WIQ39" s="86"/>
      <c r="WIR39" s="86"/>
      <c r="WIS39" s="86"/>
      <c r="WIT39" s="86"/>
      <c r="WIU39" s="86"/>
      <c r="WIV39" s="86"/>
      <c r="WIW39" s="86"/>
      <c r="WIX39" s="86"/>
      <c r="WIY39" s="86"/>
      <c r="WIZ39" s="86"/>
      <c r="WJA39" s="86"/>
      <c r="WJB39" s="86"/>
      <c r="WJC39" s="86"/>
      <c r="WJD39" s="86"/>
      <c r="WJE39" s="86"/>
      <c r="WJF39" s="86"/>
      <c r="WJG39" s="86"/>
      <c r="WJN39" s="86"/>
      <c r="WJO39" s="86"/>
      <c r="WJP39" s="86"/>
      <c r="WJQ39" s="86"/>
      <c r="WJR39" s="86"/>
      <c r="WJS39" s="86"/>
      <c r="WJT39" s="86"/>
      <c r="WJU39" s="86"/>
      <c r="WJV39" s="86"/>
      <c r="WJW39" s="86"/>
      <c r="WJX39" s="86"/>
      <c r="WJY39" s="86"/>
      <c r="WJZ39" s="86"/>
      <c r="WKA39" s="86"/>
      <c r="WKB39" s="86"/>
      <c r="WKC39" s="86"/>
      <c r="WKD39" s="86"/>
      <c r="WKE39" s="86"/>
      <c r="WKF39" s="86"/>
      <c r="WKG39" s="86"/>
      <c r="WKH39" s="86"/>
      <c r="WKI39" s="86"/>
      <c r="WKJ39" s="86"/>
      <c r="WKK39" s="86"/>
      <c r="WKL39" s="86"/>
      <c r="WKM39" s="86"/>
      <c r="WKN39" s="86"/>
      <c r="WKO39" s="86"/>
      <c r="WKP39" s="86"/>
      <c r="WKQ39" s="86"/>
      <c r="WKR39" s="86"/>
      <c r="WKS39" s="86"/>
      <c r="WKT39" s="86"/>
      <c r="WKU39" s="86"/>
      <c r="WKV39" s="86"/>
      <c r="WKW39" s="86"/>
      <c r="WKX39" s="86"/>
      <c r="WKY39" s="86"/>
      <c r="WKZ39" s="86"/>
      <c r="WLA39" s="86"/>
      <c r="WLB39" s="86"/>
      <c r="WLC39" s="86"/>
      <c r="WLD39" s="86"/>
      <c r="WLE39" s="86"/>
      <c r="WLF39" s="86"/>
      <c r="WLG39" s="86"/>
      <c r="WLH39" s="86"/>
      <c r="WLI39" s="86"/>
      <c r="WLJ39" s="86"/>
      <c r="WLK39" s="86"/>
      <c r="WLL39" s="86"/>
      <c r="WLM39" s="86"/>
      <c r="WLN39" s="86"/>
      <c r="WLO39" s="86"/>
      <c r="WLP39" s="86"/>
      <c r="WLQ39" s="86"/>
      <c r="WLR39" s="86"/>
      <c r="WLS39" s="86"/>
      <c r="WLT39" s="86"/>
      <c r="WLU39" s="86"/>
      <c r="WLV39" s="86"/>
      <c r="WLW39" s="86"/>
      <c r="WLX39" s="86"/>
      <c r="WLY39" s="86"/>
      <c r="WLZ39" s="86"/>
      <c r="WMA39" s="86"/>
      <c r="WMB39" s="86"/>
      <c r="WMC39" s="86"/>
      <c r="WMD39" s="86"/>
      <c r="WME39" s="86"/>
      <c r="WMF39" s="86"/>
      <c r="WMG39" s="86"/>
      <c r="WMH39" s="86"/>
      <c r="WMI39" s="86"/>
      <c r="WMJ39" s="86"/>
      <c r="WMK39" s="86"/>
      <c r="WML39" s="86"/>
      <c r="WMM39" s="86"/>
      <c r="WMN39" s="86"/>
      <c r="WMO39" s="86"/>
      <c r="WMP39" s="86"/>
      <c r="WMQ39" s="86"/>
      <c r="WMR39" s="86"/>
      <c r="WMS39" s="86"/>
      <c r="WMT39" s="86"/>
      <c r="WMU39" s="86"/>
      <c r="WMV39" s="86"/>
      <c r="WMW39" s="86"/>
      <c r="WMX39" s="86"/>
      <c r="WMY39" s="86"/>
      <c r="WMZ39" s="86"/>
      <c r="WNA39" s="86"/>
      <c r="WNB39" s="86"/>
      <c r="WNC39" s="86"/>
      <c r="WND39" s="86"/>
      <c r="WNE39" s="86"/>
      <c r="WNF39" s="86"/>
      <c r="WNG39" s="86"/>
      <c r="WNH39" s="86"/>
      <c r="WNI39" s="86"/>
      <c r="WNJ39" s="86"/>
      <c r="WNK39" s="86"/>
      <c r="WNL39" s="86"/>
      <c r="WNM39" s="86"/>
      <c r="WNN39" s="86"/>
      <c r="WNO39" s="86"/>
      <c r="WNP39" s="86"/>
      <c r="WNQ39" s="86"/>
      <c r="WNR39" s="86"/>
      <c r="WNS39" s="86"/>
      <c r="WNT39" s="86"/>
      <c r="WNU39" s="86"/>
      <c r="WNV39" s="86"/>
      <c r="WNW39" s="86"/>
      <c r="WNX39" s="86"/>
      <c r="WNY39" s="86"/>
      <c r="WNZ39" s="86"/>
      <c r="WOA39" s="86"/>
      <c r="WOB39" s="86"/>
      <c r="WOC39" s="86"/>
      <c r="WOD39" s="86"/>
      <c r="WOE39" s="86"/>
      <c r="WOF39" s="86"/>
      <c r="WOG39" s="86"/>
      <c r="WOH39" s="86"/>
      <c r="WOI39" s="86"/>
      <c r="WOJ39" s="86"/>
      <c r="WOK39" s="86"/>
      <c r="WOL39" s="86"/>
      <c r="WOM39" s="86"/>
      <c r="WON39" s="86"/>
      <c r="WOO39" s="86"/>
      <c r="WOP39" s="86"/>
      <c r="WOQ39" s="86"/>
      <c r="WOR39" s="86"/>
      <c r="WOS39" s="86"/>
      <c r="WOT39" s="86"/>
      <c r="WOU39" s="86"/>
      <c r="WOV39" s="86"/>
      <c r="WOW39" s="86"/>
      <c r="WOX39" s="86"/>
      <c r="WOY39" s="86"/>
      <c r="WOZ39" s="86"/>
      <c r="WPA39" s="86"/>
      <c r="WPB39" s="86"/>
      <c r="WPC39" s="86"/>
      <c r="WPD39" s="86"/>
      <c r="WPE39" s="86"/>
      <c r="WPF39" s="86"/>
      <c r="WPG39" s="86"/>
      <c r="WPH39" s="86"/>
      <c r="WPI39" s="86"/>
      <c r="WPJ39" s="86"/>
      <c r="WPK39" s="86"/>
      <c r="WPL39" s="86"/>
      <c r="WPM39" s="86"/>
      <c r="WPN39" s="86"/>
      <c r="WPO39" s="86"/>
      <c r="WPP39" s="86"/>
      <c r="WPQ39" s="86"/>
      <c r="WPR39" s="86"/>
      <c r="WPS39" s="86"/>
      <c r="WPT39" s="86"/>
      <c r="WPU39" s="86"/>
      <c r="WPV39" s="86"/>
      <c r="WPW39" s="86"/>
      <c r="WPX39" s="86"/>
      <c r="WPY39" s="86"/>
      <c r="WPZ39" s="86"/>
      <c r="WQA39" s="86"/>
      <c r="WQB39" s="86"/>
      <c r="WQC39" s="86"/>
      <c r="WQD39" s="86"/>
      <c r="WQE39" s="86"/>
      <c r="WQF39" s="86"/>
      <c r="WQG39" s="86"/>
      <c r="WQH39" s="86"/>
      <c r="WQI39" s="86"/>
      <c r="WQJ39" s="86"/>
      <c r="WQK39" s="86"/>
      <c r="WQL39" s="86"/>
      <c r="WQM39" s="86"/>
      <c r="WQN39" s="86"/>
      <c r="WQO39" s="86"/>
      <c r="WQP39" s="86"/>
      <c r="WQQ39" s="86"/>
      <c r="WQR39" s="86"/>
      <c r="WQS39" s="86"/>
      <c r="WQT39" s="86"/>
      <c r="WQU39" s="86"/>
      <c r="WQV39" s="86"/>
      <c r="WQW39" s="86"/>
      <c r="WQX39" s="86"/>
      <c r="WQY39" s="86"/>
      <c r="WQZ39" s="86"/>
      <c r="WRA39" s="86"/>
      <c r="WRB39" s="86"/>
      <c r="WRC39" s="86"/>
      <c r="WRD39" s="86"/>
      <c r="WRE39" s="86"/>
      <c r="WRF39" s="86"/>
      <c r="WRG39" s="86"/>
      <c r="WRH39" s="86"/>
      <c r="WRI39" s="86"/>
      <c r="WRJ39" s="86"/>
      <c r="WRK39" s="86"/>
      <c r="WRL39" s="86"/>
      <c r="WRM39" s="86"/>
      <c r="WRN39" s="86"/>
      <c r="WRO39" s="86"/>
      <c r="WRP39" s="86"/>
      <c r="WRQ39" s="86"/>
      <c r="WRR39" s="86"/>
      <c r="WRS39" s="86"/>
      <c r="WRT39" s="86"/>
      <c r="WRU39" s="86"/>
      <c r="WRV39" s="86"/>
      <c r="WRW39" s="86"/>
      <c r="WRX39" s="86"/>
      <c r="WRY39" s="86"/>
      <c r="WRZ39" s="86"/>
      <c r="WSA39" s="86"/>
      <c r="WSB39" s="86"/>
      <c r="WSC39" s="86"/>
      <c r="WSD39" s="86"/>
      <c r="WSE39" s="86"/>
      <c r="WSF39" s="86"/>
      <c r="WSG39" s="86"/>
      <c r="WSH39" s="86"/>
      <c r="WSI39" s="86"/>
      <c r="WSJ39" s="86"/>
      <c r="WSK39" s="86"/>
      <c r="WSL39" s="86"/>
      <c r="WSM39" s="86"/>
      <c r="WSN39" s="86"/>
      <c r="WSO39" s="86"/>
      <c r="WSP39" s="86"/>
      <c r="WSQ39" s="86"/>
      <c r="WSR39" s="86"/>
      <c r="WSS39" s="86"/>
      <c r="WST39" s="86"/>
      <c r="WSU39" s="86"/>
      <c r="WSV39" s="86"/>
      <c r="WSW39" s="86"/>
      <c r="WSX39" s="86"/>
      <c r="WSY39" s="86"/>
      <c r="WSZ39" s="86"/>
      <c r="WTA39" s="86"/>
      <c r="WTB39" s="86"/>
      <c r="WTC39" s="86"/>
      <c r="WTJ39" s="86"/>
      <c r="WTK39" s="86"/>
      <c r="WTL39" s="86"/>
      <c r="WTM39" s="86"/>
      <c r="WTN39" s="86"/>
      <c r="WTO39" s="86"/>
      <c r="WTP39" s="86"/>
      <c r="WTQ39" s="86"/>
      <c r="WTR39" s="86"/>
      <c r="WTS39" s="86"/>
      <c r="WTT39" s="86"/>
      <c r="WTU39" s="86"/>
      <c r="WTV39" s="86"/>
      <c r="WTW39" s="86"/>
      <c r="WTX39" s="86"/>
      <c r="WTY39" s="86"/>
      <c r="WTZ39" s="86"/>
      <c r="WUA39" s="86"/>
      <c r="WUB39" s="86"/>
      <c r="WUC39" s="86"/>
      <c r="WUD39" s="86"/>
      <c r="WUE39" s="86"/>
      <c r="WUF39" s="86"/>
      <c r="WUG39" s="86"/>
      <c r="WUH39" s="86"/>
      <c r="WUI39" s="86"/>
      <c r="WUJ39" s="86"/>
      <c r="WUK39" s="86"/>
      <c r="WUL39" s="86"/>
      <c r="WUM39" s="86"/>
      <c r="WUN39" s="86"/>
      <c r="WUO39" s="86"/>
      <c r="WUP39" s="86"/>
      <c r="WUQ39" s="86"/>
      <c r="WUR39" s="86"/>
      <c r="WUS39" s="86"/>
      <c r="WUT39" s="86"/>
      <c r="WUU39" s="86"/>
      <c r="WUV39" s="86"/>
      <c r="WUW39" s="86"/>
      <c r="WUX39" s="86"/>
      <c r="WUY39" s="86"/>
      <c r="WUZ39" s="86"/>
      <c r="WVA39" s="86"/>
      <c r="WVB39" s="86"/>
      <c r="WVC39" s="86"/>
      <c r="WVD39" s="86"/>
      <c r="WVE39" s="86"/>
      <c r="WVF39" s="86"/>
      <c r="WVG39" s="86"/>
      <c r="WVH39" s="86"/>
      <c r="WVI39" s="86"/>
      <c r="WVJ39" s="86"/>
      <c r="WVK39" s="86"/>
      <c r="WVL39" s="86"/>
      <c r="WVM39" s="86"/>
      <c r="WVN39" s="86"/>
      <c r="WVO39" s="86"/>
      <c r="WVP39" s="86"/>
      <c r="WVQ39" s="86"/>
      <c r="WVR39" s="86"/>
      <c r="WVS39" s="86"/>
      <c r="WVT39" s="86"/>
      <c r="WVU39" s="86"/>
      <c r="WVV39" s="86"/>
      <c r="WVW39" s="86"/>
      <c r="WVX39" s="86"/>
      <c r="WVY39" s="86"/>
      <c r="WVZ39" s="86"/>
      <c r="WWA39" s="86"/>
      <c r="WWB39" s="86"/>
      <c r="WWC39" s="86"/>
      <c r="WWD39" s="86"/>
      <c r="WWE39" s="86"/>
      <c r="WWF39" s="86"/>
      <c r="WWG39" s="86"/>
      <c r="WWH39" s="86"/>
      <c r="WWI39" s="86"/>
      <c r="WWJ39" s="86"/>
      <c r="WWK39" s="86"/>
      <c r="WWL39" s="86"/>
      <c r="WWM39" s="86"/>
      <c r="WWN39" s="86"/>
      <c r="WWO39" s="86"/>
      <c r="WWP39" s="86"/>
      <c r="WWQ39" s="86"/>
      <c r="WWR39" s="86"/>
      <c r="WWS39" s="86"/>
      <c r="WWT39" s="86"/>
      <c r="WWU39" s="86"/>
      <c r="WWV39" s="86"/>
      <c r="WWW39" s="86"/>
      <c r="WWX39" s="86"/>
      <c r="WWY39" s="86"/>
      <c r="WWZ39" s="86"/>
      <c r="WXA39" s="86"/>
      <c r="WXB39" s="86"/>
      <c r="WXC39" s="86"/>
      <c r="WXD39" s="86"/>
      <c r="WXE39" s="86"/>
      <c r="WXF39" s="86"/>
      <c r="WXG39" s="86"/>
      <c r="WXH39" s="86"/>
      <c r="WXI39" s="86"/>
      <c r="WXJ39" s="86"/>
      <c r="WXK39" s="86"/>
      <c r="WXL39" s="86"/>
      <c r="WXM39" s="86"/>
      <c r="WXN39" s="86"/>
      <c r="WXO39" s="86"/>
      <c r="WXP39" s="86"/>
      <c r="WXQ39" s="86"/>
      <c r="WXR39" s="86"/>
      <c r="WXS39" s="86"/>
      <c r="WXT39" s="86"/>
      <c r="WXU39" s="86"/>
      <c r="WXV39" s="86"/>
      <c r="WXW39" s="86"/>
      <c r="WXX39" s="86"/>
      <c r="WXY39" s="86"/>
      <c r="WXZ39" s="86"/>
      <c r="WYA39" s="86"/>
      <c r="WYB39" s="86"/>
      <c r="WYC39" s="86"/>
      <c r="WYD39" s="86"/>
      <c r="WYE39" s="86"/>
      <c r="WYF39" s="86"/>
      <c r="WYG39" s="86"/>
      <c r="WYH39" s="86"/>
      <c r="WYI39" s="86"/>
      <c r="WYJ39" s="86"/>
      <c r="WYK39" s="86"/>
      <c r="WYL39" s="86"/>
      <c r="WYM39" s="86"/>
      <c r="WYN39" s="86"/>
      <c r="WYO39" s="86"/>
      <c r="WYP39" s="86"/>
      <c r="WYQ39" s="86"/>
      <c r="WYR39" s="86"/>
      <c r="WYS39" s="86"/>
      <c r="WYT39" s="86"/>
      <c r="WYU39" s="86"/>
      <c r="WYV39" s="86"/>
      <c r="WYW39" s="86"/>
      <c r="WYX39" s="86"/>
      <c r="WYY39" s="86"/>
      <c r="WYZ39" s="86"/>
      <c r="WZA39" s="86"/>
      <c r="WZB39" s="86"/>
      <c r="WZC39" s="86"/>
      <c r="WZD39" s="86"/>
      <c r="WZE39" s="86"/>
      <c r="WZF39" s="86"/>
      <c r="WZG39" s="86"/>
      <c r="WZH39" s="86"/>
      <c r="WZI39" s="86"/>
      <c r="WZJ39" s="86"/>
      <c r="WZK39" s="86"/>
      <c r="WZL39" s="86"/>
      <c r="WZM39" s="86"/>
      <c r="WZN39" s="86"/>
      <c r="WZO39" s="86"/>
      <c r="WZP39" s="86"/>
      <c r="WZQ39" s="86"/>
      <c r="WZR39" s="86"/>
      <c r="WZS39" s="86"/>
      <c r="WZT39" s="86"/>
      <c r="WZU39" s="86"/>
      <c r="WZV39" s="86"/>
      <c r="WZW39" s="86"/>
      <c r="WZX39" s="86"/>
      <c r="WZY39" s="86"/>
      <c r="WZZ39" s="86"/>
      <c r="XAA39" s="86"/>
      <c r="XAB39" s="86"/>
      <c r="XAC39" s="86"/>
      <c r="XAD39" s="86"/>
      <c r="XAE39" s="86"/>
      <c r="XAF39" s="86"/>
      <c r="XAG39" s="86"/>
      <c r="XAH39" s="86"/>
      <c r="XAI39" s="86"/>
      <c r="XAJ39" s="86"/>
      <c r="XAK39" s="86"/>
      <c r="XAL39" s="86"/>
      <c r="XAM39" s="86"/>
      <c r="XAN39" s="86"/>
      <c r="XAO39" s="86"/>
      <c r="XAP39" s="86"/>
      <c r="XAQ39" s="86"/>
      <c r="XAR39" s="86"/>
      <c r="XAS39" s="86"/>
      <c r="XAT39" s="86"/>
      <c r="XAU39" s="86"/>
      <c r="XAV39" s="86"/>
      <c r="XAW39" s="86"/>
      <c r="XAX39" s="86"/>
      <c r="XAY39" s="86"/>
      <c r="XAZ39" s="86"/>
      <c r="XBA39" s="86"/>
      <c r="XBB39" s="86"/>
      <c r="XBC39" s="86"/>
      <c r="XBD39" s="86"/>
      <c r="XBE39" s="86"/>
      <c r="XBF39" s="86"/>
      <c r="XBG39" s="86"/>
      <c r="XBH39" s="86"/>
      <c r="XBI39" s="86"/>
      <c r="XBJ39" s="86"/>
      <c r="XBK39" s="86"/>
      <c r="XBL39" s="86"/>
      <c r="XBM39" s="86"/>
      <c r="XBN39" s="86"/>
      <c r="XBO39" s="86"/>
      <c r="XBP39" s="86"/>
      <c r="XBQ39" s="86"/>
      <c r="XBR39" s="86"/>
      <c r="XBS39" s="86"/>
      <c r="XBT39" s="86"/>
      <c r="XBU39" s="86"/>
      <c r="XBV39" s="86"/>
      <c r="XBW39" s="86"/>
      <c r="XBX39" s="86"/>
      <c r="XBY39" s="86"/>
      <c r="XBZ39" s="86"/>
      <c r="XCA39" s="86"/>
      <c r="XCB39" s="86"/>
      <c r="XCC39" s="86"/>
      <c r="XCD39" s="86"/>
      <c r="XCE39" s="86"/>
      <c r="XCF39" s="86"/>
      <c r="XCG39" s="86"/>
      <c r="XCH39" s="86"/>
      <c r="XCI39" s="86"/>
      <c r="XCJ39" s="86"/>
      <c r="XCK39" s="86"/>
      <c r="XCL39" s="86"/>
      <c r="XCM39" s="86"/>
      <c r="XCN39" s="86"/>
      <c r="XCO39" s="86"/>
      <c r="XCP39" s="86"/>
      <c r="XCQ39" s="86"/>
      <c r="XCR39" s="86"/>
      <c r="XCS39" s="86"/>
      <c r="XCT39" s="86"/>
    </row>
    <row r="40" spans="1:16322" s="98" customFormat="1" ht="31.5" x14ac:dyDescent="0.25">
      <c r="A40" s="33" t="s">
        <v>16</v>
      </c>
      <c r="B40" s="34" t="s">
        <v>20</v>
      </c>
      <c r="C40" s="35">
        <v>600</v>
      </c>
      <c r="D40" s="50">
        <v>39751855.68</v>
      </c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6"/>
      <c r="CK40" s="86"/>
      <c r="CL40" s="86"/>
      <c r="CM40" s="86"/>
      <c r="CN40" s="86"/>
      <c r="CO40" s="86"/>
      <c r="CP40" s="86"/>
      <c r="CQ40" s="86"/>
      <c r="CR40" s="86"/>
      <c r="CS40" s="86"/>
      <c r="CT40" s="86"/>
      <c r="CU40" s="86"/>
      <c r="CV40" s="86"/>
      <c r="CW40" s="86"/>
      <c r="CX40" s="86"/>
      <c r="CY40" s="86"/>
      <c r="CZ40" s="86"/>
      <c r="DA40" s="86"/>
      <c r="DB40" s="86"/>
      <c r="DC40" s="86"/>
      <c r="DD40" s="86"/>
      <c r="DE40" s="86"/>
      <c r="DF40" s="86"/>
      <c r="DG40" s="86"/>
      <c r="DH40" s="86"/>
      <c r="DI40" s="86"/>
      <c r="DJ40" s="86"/>
      <c r="DK40" s="86"/>
      <c r="DL40" s="86"/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6"/>
      <c r="DX40" s="86"/>
      <c r="DY40" s="86"/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6"/>
      <c r="EN40" s="86"/>
      <c r="EO40" s="86"/>
      <c r="EP40" s="86"/>
      <c r="EQ40" s="86"/>
      <c r="ER40" s="86"/>
      <c r="ES40" s="86"/>
      <c r="ET40" s="86"/>
      <c r="EU40" s="86"/>
      <c r="EV40" s="86"/>
      <c r="EW40" s="86"/>
      <c r="EX40" s="86"/>
      <c r="EY40" s="86"/>
      <c r="EZ40" s="86"/>
      <c r="FA40" s="86"/>
      <c r="FB40" s="86"/>
      <c r="FC40" s="86"/>
      <c r="FD40" s="86"/>
      <c r="FE40" s="86"/>
      <c r="FF40" s="86"/>
      <c r="FG40" s="86"/>
      <c r="FH40" s="86"/>
      <c r="FI40" s="86"/>
      <c r="FJ40" s="86"/>
      <c r="FK40" s="86"/>
      <c r="FL40" s="86"/>
      <c r="FM40" s="86"/>
      <c r="FN40" s="86"/>
      <c r="FO40" s="86"/>
      <c r="FP40" s="86"/>
      <c r="FQ40" s="86"/>
      <c r="FR40" s="86"/>
      <c r="FS40" s="86"/>
      <c r="FT40" s="86"/>
      <c r="FU40" s="86"/>
      <c r="FV40" s="86"/>
      <c r="FW40" s="86"/>
      <c r="FX40" s="86"/>
      <c r="FY40" s="86"/>
      <c r="FZ40" s="86"/>
      <c r="GA40" s="86"/>
      <c r="GB40" s="86"/>
      <c r="GC40" s="86"/>
      <c r="GD40" s="86"/>
      <c r="GE40" s="86"/>
      <c r="GF40" s="86"/>
      <c r="GG40" s="86"/>
      <c r="GH40" s="86"/>
      <c r="GI40" s="86"/>
      <c r="GJ40" s="86"/>
      <c r="GK40" s="86"/>
      <c r="GL40" s="86"/>
      <c r="GM40" s="86"/>
      <c r="GN40" s="86"/>
      <c r="GO40" s="86"/>
      <c r="GP40" s="86"/>
      <c r="GQ40" s="86"/>
      <c r="GX40" s="86"/>
      <c r="GY40" s="86"/>
      <c r="GZ40" s="86"/>
      <c r="HA40" s="86"/>
      <c r="HB40" s="86"/>
      <c r="HC40" s="86"/>
      <c r="HD40" s="86"/>
      <c r="HE40" s="86"/>
      <c r="HF40" s="86"/>
      <c r="HG40" s="86"/>
      <c r="HH40" s="86"/>
      <c r="HI40" s="86"/>
      <c r="HJ40" s="86"/>
      <c r="HK40" s="86"/>
      <c r="HL40" s="86"/>
      <c r="HM40" s="86"/>
      <c r="HN40" s="86"/>
      <c r="HO40" s="86"/>
      <c r="HP40" s="86"/>
      <c r="HQ40" s="86"/>
      <c r="HR40" s="86"/>
      <c r="HS40" s="86"/>
      <c r="HT40" s="86"/>
      <c r="HU40" s="86"/>
      <c r="HV40" s="86"/>
      <c r="HW40" s="86"/>
      <c r="HX40" s="86"/>
      <c r="HY40" s="86"/>
      <c r="HZ40" s="86"/>
      <c r="IA40" s="86"/>
      <c r="IB40" s="86"/>
      <c r="IC40" s="86"/>
      <c r="ID40" s="86"/>
      <c r="IE40" s="86"/>
      <c r="IF40" s="86"/>
      <c r="IG40" s="86"/>
      <c r="IH40" s="86"/>
      <c r="II40" s="86"/>
      <c r="IJ40" s="86"/>
      <c r="IK40" s="86"/>
      <c r="IL40" s="86"/>
      <c r="IM40" s="86"/>
      <c r="IN40" s="86"/>
      <c r="IO40" s="86"/>
      <c r="IP40" s="86"/>
      <c r="IQ40" s="86"/>
      <c r="IR40" s="86"/>
      <c r="IS40" s="86"/>
      <c r="IT40" s="86"/>
      <c r="IU40" s="86"/>
      <c r="IV40" s="86"/>
      <c r="IW40" s="86"/>
      <c r="IX40" s="86"/>
      <c r="IY40" s="86"/>
      <c r="IZ40" s="86"/>
      <c r="JA40" s="86"/>
      <c r="JB40" s="86"/>
      <c r="JC40" s="86"/>
      <c r="JD40" s="86"/>
      <c r="JE40" s="86"/>
      <c r="JF40" s="86"/>
      <c r="JG40" s="86"/>
      <c r="JH40" s="86"/>
      <c r="JI40" s="86"/>
      <c r="JJ40" s="86"/>
      <c r="JK40" s="86"/>
      <c r="JL40" s="86"/>
      <c r="JM40" s="86"/>
      <c r="JN40" s="86"/>
      <c r="JO40" s="86"/>
      <c r="JP40" s="86"/>
      <c r="JQ40" s="86"/>
      <c r="JR40" s="86"/>
      <c r="JS40" s="86"/>
      <c r="JT40" s="86"/>
      <c r="JU40" s="86"/>
      <c r="JV40" s="86"/>
      <c r="JW40" s="86"/>
      <c r="JX40" s="86"/>
      <c r="JY40" s="86"/>
      <c r="JZ40" s="86"/>
      <c r="KA40" s="86"/>
      <c r="KB40" s="86"/>
      <c r="KC40" s="86"/>
      <c r="KD40" s="86"/>
      <c r="KE40" s="86"/>
      <c r="KF40" s="86"/>
      <c r="KG40" s="86"/>
      <c r="KH40" s="86"/>
      <c r="KI40" s="86"/>
      <c r="KJ40" s="86"/>
      <c r="KK40" s="86"/>
      <c r="KL40" s="86"/>
      <c r="KM40" s="86"/>
      <c r="KN40" s="86"/>
      <c r="KO40" s="86"/>
      <c r="KP40" s="86"/>
      <c r="KQ40" s="86"/>
      <c r="KR40" s="86"/>
      <c r="KS40" s="86"/>
      <c r="KT40" s="86"/>
      <c r="KU40" s="86"/>
      <c r="KV40" s="86"/>
      <c r="KW40" s="86"/>
      <c r="KX40" s="86"/>
      <c r="KY40" s="86"/>
      <c r="KZ40" s="86"/>
      <c r="LA40" s="86"/>
      <c r="LB40" s="86"/>
      <c r="LC40" s="86"/>
      <c r="LD40" s="86"/>
      <c r="LE40" s="86"/>
      <c r="LF40" s="86"/>
      <c r="LG40" s="86"/>
      <c r="LH40" s="86"/>
      <c r="LI40" s="86"/>
      <c r="LJ40" s="86"/>
      <c r="LK40" s="86"/>
      <c r="LL40" s="86"/>
      <c r="LM40" s="86"/>
      <c r="LN40" s="86"/>
      <c r="LO40" s="86"/>
      <c r="LP40" s="86"/>
      <c r="LQ40" s="86"/>
      <c r="LR40" s="86"/>
      <c r="LS40" s="86"/>
      <c r="LT40" s="86"/>
      <c r="LU40" s="86"/>
      <c r="LV40" s="86"/>
      <c r="LW40" s="86"/>
      <c r="LX40" s="86"/>
      <c r="LY40" s="86"/>
      <c r="LZ40" s="86"/>
      <c r="MA40" s="86"/>
      <c r="MB40" s="86"/>
      <c r="MC40" s="86"/>
      <c r="MD40" s="86"/>
      <c r="ME40" s="86"/>
      <c r="MF40" s="86"/>
      <c r="MG40" s="86"/>
      <c r="MH40" s="86"/>
      <c r="MI40" s="86"/>
      <c r="MJ40" s="86"/>
      <c r="MK40" s="86"/>
      <c r="ML40" s="86"/>
      <c r="MM40" s="86"/>
      <c r="MN40" s="86"/>
      <c r="MO40" s="86"/>
      <c r="MP40" s="86"/>
      <c r="MQ40" s="86"/>
      <c r="MR40" s="86"/>
      <c r="MS40" s="86"/>
      <c r="MT40" s="86"/>
      <c r="MU40" s="86"/>
      <c r="MV40" s="86"/>
      <c r="MW40" s="86"/>
      <c r="MX40" s="86"/>
      <c r="MY40" s="86"/>
      <c r="MZ40" s="86"/>
      <c r="NA40" s="86"/>
      <c r="NB40" s="86"/>
      <c r="NC40" s="86"/>
      <c r="ND40" s="86"/>
      <c r="NE40" s="86"/>
      <c r="NF40" s="86"/>
      <c r="NG40" s="86"/>
      <c r="NH40" s="86"/>
      <c r="NI40" s="86"/>
      <c r="NJ40" s="86"/>
      <c r="NK40" s="86"/>
      <c r="NL40" s="86"/>
      <c r="NM40" s="86"/>
      <c r="NN40" s="86"/>
      <c r="NO40" s="86"/>
      <c r="NP40" s="86"/>
      <c r="NQ40" s="86"/>
      <c r="NR40" s="86"/>
      <c r="NS40" s="86"/>
      <c r="NT40" s="86"/>
      <c r="NU40" s="86"/>
      <c r="NV40" s="86"/>
      <c r="NW40" s="86"/>
      <c r="NX40" s="86"/>
      <c r="NY40" s="86"/>
      <c r="NZ40" s="86"/>
      <c r="OA40" s="86"/>
      <c r="OB40" s="86"/>
      <c r="OC40" s="86"/>
      <c r="OD40" s="86"/>
      <c r="OE40" s="86"/>
      <c r="OF40" s="86"/>
      <c r="OG40" s="86"/>
      <c r="OH40" s="86"/>
      <c r="OI40" s="86"/>
      <c r="OJ40" s="86"/>
      <c r="OK40" s="86"/>
      <c r="OL40" s="86"/>
      <c r="OM40" s="86"/>
      <c r="ON40" s="86"/>
      <c r="OO40" s="86"/>
      <c r="OP40" s="86"/>
      <c r="OQ40" s="86"/>
      <c r="OR40" s="86"/>
      <c r="OS40" s="86"/>
      <c r="OT40" s="86"/>
      <c r="OU40" s="86"/>
      <c r="OV40" s="86"/>
      <c r="OW40" s="86"/>
      <c r="OX40" s="86"/>
      <c r="OY40" s="86"/>
      <c r="OZ40" s="86"/>
      <c r="PA40" s="86"/>
      <c r="PB40" s="86"/>
      <c r="PC40" s="86"/>
      <c r="PD40" s="86"/>
      <c r="PE40" s="86"/>
      <c r="PF40" s="86"/>
      <c r="PG40" s="86"/>
      <c r="PH40" s="86"/>
      <c r="PI40" s="86"/>
      <c r="PJ40" s="86"/>
      <c r="PK40" s="86"/>
      <c r="PL40" s="86"/>
      <c r="PM40" s="86"/>
      <c r="PN40" s="86"/>
      <c r="PO40" s="86"/>
      <c r="PP40" s="86"/>
      <c r="PQ40" s="86"/>
      <c r="PR40" s="86"/>
      <c r="PS40" s="86"/>
      <c r="PT40" s="86"/>
      <c r="PU40" s="86"/>
      <c r="PV40" s="86"/>
      <c r="PW40" s="86"/>
      <c r="PX40" s="86"/>
      <c r="PY40" s="86"/>
      <c r="PZ40" s="86"/>
      <c r="QA40" s="86"/>
      <c r="QB40" s="86"/>
      <c r="QC40" s="86"/>
      <c r="QD40" s="86"/>
      <c r="QE40" s="86"/>
      <c r="QF40" s="86"/>
      <c r="QG40" s="86"/>
      <c r="QH40" s="86"/>
      <c r="QI40" s="86"/>
      <c r="QJ40" s="86"/>
      <c r="QK40" s="86"/>
      <c r="QL40" s="86"/>
      <c r="QM40" s="86"/>
      <c r="QT40" s="86"/>
      <c r="QU40" s="86"/>
      <c r="QV40" s="86"/>
      <c r="QW40" s="86"/>
      <c r="QX40" s="86"/>
      <c r="QY40" s="86"/>
      <c r="QZ40" s="86"/>
      <c r="RA40" s="86"/>
      <c r="RB40" s="86"/>
      <c r="RC40" s="86"/>
      <c r="RD40" s="86"/>
      <c r="RE40" s="86"/>
      <c r="RF40" s="86"/>
      <c r="RG40" s="86"/>
      <c r="RH40" s="86"/>
      <c r="RI40" s="86"/>
      <c r="RJ40" s="86"/>
      <c r="RK40" s="86"/>
      <c r="RL40" s="86"/>
      <c r="RM40" s="86"/>
      <c r="RN40" s="86"/>
      <c r="RO40" s="86"/>
      <c r="RP40" s="86"/>
      <c r="RQ40" s="86"/>
      <c r="RR40" s="86"/>
      <c r="RS40" s="86"/>
      <c r="RT40" s="86"/>
      <c r="RU40" s="86"/>
      <c r="RV40" s="86"/>
      <c r="RW40" s="86"/>
      <c r="RX40" s="86"/>
      <c r="RY40" s="86"/>
      <c r="RZ40" s="86"/>
      <c r="SA40" s="86"/>
      <c r="SB40" s="86"/>
      <c r="SC40" s="86"/>
      <c r="SD40" s="86"/>
      <c r="SE40" s="86"/>
      <c r="SF40" s="86"/>
      <c r="SG40" s="86"/>
      <c r="SH40" s="86"/>
      <c r="SI40" s="86"/>
      <c r="SJ40" s="86"/>
      <c r="SK40" s="86"/>
      <c r="SL40" s="86"/>
      <c r="SM40" s="86"/>
      <c r="SN40" s="86"/>
      <c r="SO40" s="86"/>
      <c r="SP40" s="86"/>
      <c r="SQ40" s="86"/>
      <c r="SR40" s="86"/>
      <c r="SS40" s="86"/>
      <c r="ST40" s="86"/>
      <c r="SU40" s="86"/>
      <c r="SV40" s="86"/>
      <c r="SW40" s="86"/>
      <c r="SX40" s="86"/>
      <c r="SY40" s="86"/>
      <c r="SZ40" s="86"/>
      <c r="TA40" s="86"/>
      <c r="TB40" s="86"/>
      <c r="TC40" s="86"/>
      <c r="TD40" s="86"/>
      <c r="TE40" s="86"/>
      <c r="TF40" s="86"/>
      <c r="TG40" s="86"/>
      <c r="TH40" s="86"/>
      <c r="TI40" s="86"/>
      <c r="TJ40" s="86"/>
      <c r="TK40" s="86"/>
      <c r="TL40" s="86"/>
      <c r="TM40" s="86"/>
      <c r="TN40" s="86"/>
      <c r="TO40" s="86"/>
      <c r="TP40" s="86"/>
      <c r="TQ40" s="86"/>
      <c r="TR40" s="86"/>
      <c r="TS40" s="86"/>
      <c r="TT40" s="86"/>
      <c r="TU40" s="86"/>
      <c r="TV40" s="86"/>
      <c r="TW40" s="86"/>
      <c r="TX40" s="86"/>
      <c r="TY40" s="86"/>
      <c r="TZ40" s="86"/>
      <c r="UA40" s="86"/>
      <c r="UB40" s="86"/>
      <c r="UC40" s="86"/>
      <c r="UD40" s="86"/>
      <c r="UE40" s="86"/>
      <c r="UF40" s="86"/>
      <c r="UG40" s="86"/>
      <c r="UH40" s="86"/>
      <c r="UI40" s="86"/>
      <c r="UJ40" s="86"/>
      <c r="UK40" s="86"/>
      <c r="UL40" s="86"/>
      <c r="UM40" s="86"/>
      <c r="UN40" s="86"/>
      <c r="UO40" s="86"/>
      <c r="UP40" s="86"/>
      <c r="UQ40" s="86"/>
      <c r="UR40" s="86"/>
      <c r="US40" s="86"/>
      <c r="UT40" s="86"/>
      <c r="UU40" s="86"/>
      <c r="UV40" s="86"/>
      <c r="UW40" s="86"/>
      <c r="UX40" s="86"/>
      <c r="UY40" s="86"/>
      <c r="UZ40" s="86"/>
      <c r="VA40" s="86"/>
      <c r="VB40" s="86"/>
      <c r="VC40" s="86"/>
      <c r="VD40" s="86"/>
      <c r="VE40" s="86"/>
      <c r="VF40" s="86"/>
      <c r="VG40" s="86"/>
      <c r="VH40" s="86"/>
      <c r="VI40" s="86"/>
      <c r="VJ40" s="86"/>
      <c r="VK40" s="86"/>
      <c r="VL40" s="86"/>
      <c r="VM40" s="86"/>
      <c r="VN40" s="86"/>
      <c r="VO40" s="86"/>
      <c r="VP40" s="86"/>
      <c r="VQ40" s="86"/>
      <c r="VR40" s="86"/>
      <c r="VS40" s="86"/>
      <c r="VT40" s="86"/>
      <c r="VU40" s="86"/>
      <c r="VV40" s="86"/>
      <c r="VW40" s="86"/>
      <c r="VX40" s="86"/>
      <c r="VY40" s="86"/>
      <c r="VZ40" s="86"/>
      <c r="WA40" s="86"/>
      <c r="WB40" s="86"/>
      <c r="WC40" s="86"/>
      <c r="WD40" s="86"/>
      <c r="WE40" s="86"/>
      <c r="WF40" s="86"/>
      <c r="WG40" s="86"/>
      <c r="WH40" s="86"/>
      <c r="WI40" s="86"/>
      <c r="WJ40" s="86"/>
      <c r="WK40" s="86"/>
      <c r="WL40" s="86"/>
      <c r="WM40" s="86"/>
      <c r="WN40" s="86"/>
      <c r="WO40" s="86"/>
      <c r="WP40" s="86"/>
      <c r="WQ40" s="86"/>
      <c r="WR40" s="86"/>
      <c r="WS40" s="86"/>
      <c r="WT40" s="86"/>
      <c r="WU40" s="86"/>
      <c r="WV40" s="86"/>
      <c r="WW40" s="86"/>
      <c r="WX40" s="86"/>
      <c r="WY40" s="86"/>
      <c r="WZ40" s="86"/>
      <c r="XA40" s="86"/>
      <c r="XB40" s="86"/>
      <c r="XC40" s="86"/>
      <c r="XD40" s="86"/>
      <c r="XE40" s="86"/>
      <c r="XF40" s="86"/>
      <c r="XG40" s="86"/>
      <c r="XH40" s="86"/>
      <c r="XI40" s="86"/>
      <c r="XJ40" s="86"/>
      <c r="XK40" s="86"/>
      <c r="XL40" s="86"/>
      <c r="XM40" s="86"/>
      <c r="XN40" s="86"/>
      <c r="XO40" s="86"/>
      <c r="XP40" s="86"/>
      <c r="XQ40" s="86"/>
      <c r="XR40" s="86"/>
      <c r="XS40" s="86"/>
      <c r="XT40" s="86"/>
      <c r="XU40" s="86"/>
      <c r="XV40" s="86"/>
      <c r="XW40" s="86"/>
      <c r="XX40" s="86"/>
      <c r="XY40" s="86"/>
      <c r="XZ40" s="86"/>
      <c r="YA40" s="86"/>
      <c r="YB40" s="86"/>
      <c r="YC40" s="86"/>
      <c r="YD40" s="86"/>
      <c r="YE40" s="86"/>
      <c r="YF40" s="86"/>
      <c r="YG40" s="86"/>
      <c r="YH40" s="86"/>
      <c r="YI40" s="86"/>
      <c r="YJ40" s="86"/>
      <c r="YK40" s="86"/>
      <c r="YL40" s="86"/>
      <c r="YM40" s="86"/>
      <c r="YN40" s="86"/>
      <c r="YO40" s="86"/>
      <c r="YP40" s="86"/>
      <c r="YQ40" s="86"/>
      <c r="YR40" s="86"/>
      <c r="YS40" s="86"/>
      <c r="YT40" s="86"/>
      <c r="YU40" s="86"/>
      <c r="YV40" s="86"/>
      <c r="YW40" s="86"/>
      <c r="YX40" s="86"/>
      <c r="YY40" s="86"/>
      <c r="YZ40" s="86"/>
      <c r="ZA40" s="86"/>
      <c r="ZB40" s="86"/>
      <c r="ZC40" s="86"/>
      <c r="ZD40" s="86"/>
      <c r="ZE40" s="86"/>
      <c r="ZF40" s="86"/>
      <c r="ZG40" s="86"/>
      <c r="ZH40" s="86"/>
      <c r="ZI40" s="86"/>
      <c r="ZJ40" s="86"/>
      <c r="ZK40" s="86"/>
      <c r="ZL40" s="86"/>
      <c r="ZM40" s="86"/>
      <c r="ZN40" s="86"/>
      <c r="ZO40" s="86"/>
      <c r="ZP40" s="86"/>
      <c r="ZQ40" s="86"/>
      <c r="ZR40" s="86"/>
      <c r="ZS40" s="86"/>
      <c r="ZT40" s="86"/>
      <c r="ZU40" s="86"/>
      <c r="ZV40" s="86"/>
      <c r="ZW40" s="86"/>
      <c r="ZX40" s="86"/>
      <c r="ZY40" s="86"/>
      <c r="ZZ40" s="86"/>
      <c r="AAA40" s="86"/>
      <c r="AAB40" s="86"/>
      <c r="AAC40" s="86"/>
      <c r="AAD40" s="86"/>
      <c r="AAE40" s="86"/>
      <c r="AAF40" s="86"/>
      <c r="AAG40" s="86"/>
      <c r="AAH40" s="86"/>
      <c r="AAI40" s="86"/>
      <c r="AAP40" s="86"/>
      <c r="AAQ40" s="86"/>
      <c r="AAR40" s="86"/>
      <c r="AAS40" s="86"/>
      <c r="AAT40" s="86"/>
      <c r="AAU40" s="86"/>
      <c r="AAV40" s="86"/>
      <c r="AAW40" s="86"/>
      <c r="AAX40" s="86"/>
      <c r="AAY40" s="86"/>
      <c r="AAZ40" s="86"/>
      <c r="ABA40" s="86"/>
      <c r="ABB40" s="86"/>
      <c r="ABC40" s="86"/>
      <c r="ABD40" s="86"/>
      <c r="ABE40" s="86"/>
      <c r="ABF40" s="86"/>
      <c r="ABG40" s="86"/>
      <c r="ABH40" s="86"/>
      <c r="ABI40" s="86"/>
      <c r="ABJ40" s="86"/>
      <c r="ABK40" s="86"/>
      <c r="ABL40" s="86"/>
      <c r="ABM40" s="86"/>
      <c r="ABN40" s="86"/>
      <c r="ABO40" s="86"/>
      <c r="ABP40" s="86"/>
      <c r="ABQ40" s="86"/>
      <c r="ABR40" s="86"/>
      <c r="ABS40" s="86"/>
      <c r="ABT40" s="86"/>
      <c r="ABU40" s="86"/>
      <c r="ABV40" s="86"/>
      <c r="ABW40" s="86"/>
      <c r="ABX40" s="86"/>
      <c r="ABY40" s="86"/>
      <c r="ABZ40" s="86"/>
      <c r="ACA40" s="86"/>
      <c r="ACB40" s="86"/>
      <c r="ACC40" s="86"/>
      <c r="ACD40" s="86"/>
      <c r="ACE40" s="86"/>
      <c r="ACF40" s="86"/>
      <c r="ACG40" s="86"/>
      <c r="ACH40" s="86"/>
      <c r="ACI40" s="86"/>
      <c r="ACJ40" s="86"/>
      <c r="ACK40" s="86"/>
      <c r="ACL40" s="86"/>
      <c r="ACM40" s="86"/>
      <c r="ACN40" s="86"/>
      <c r="ACO40" s="86"/>
      <c r="ACP40" s="86"/>
      <c r="ACQ40" s="86"/>
      <c r="ACR40" s="86"/>
      <c r="ACS40" s="86"/>
      <c r="ACT40" s="86"/>
      <c r="ACU40" s="86"/>
      <c r="ACV40" s="86"/>
      <c r="ACW40" s="86"/>
      <c r="ACX40" s="86"/>
      <c r="ACY40" s="86"/>
      <c r="ACZ40" s="86"/>
      <c r="ADA40" s="86"/>
      <c r="ADB40" s="86"/>
      <c r="ADC40" s="86"/>
      <c r="ADD40" s="86"/>
      <c r="ADE40" s="86"/>
      <c r="ADF40" s="86"/>
      <c r="ADG40" s="86"/>
      <c r="ADH40" s="86"/>
      <c r="ADI40" s="86"/>
      <c r="ADJ40" s="86"/>
      <c r="ADK40" s="86"/>
      <c r="ADL40" s="86"/>
      <c r="ADM40" s="86"/>
      <c r="ADN40" s="86"/>
      <c r="ADO40" s="86"/>
      <c r="ADP40" s="86"/>
      <c r="ADQ40" s="86"/>
      <c r="ADR40" s="86"/>
      <c r="ADS40" s="86"/>
      <c r="ADT40" s="86"/>
      <c r="ADU40" s="86"/>
      <c r="ADV40" s="86"/>
      <c r="ADW40" s="86"/>
      <c r="ADX40" s="86"/>
      <c r="ADY40" s="86"/>
      <c r="ADZ40" s="86"/>
      <c r="AEA40" s="86"/>
      <c r="AEB40" s="86"/>
      <c r="AEC40" s="86"/>
      <c r="AED40" s="86"/>
      <c r="AEE40" s="86"/>
      <c r="AEF40" s="86"/>
      <c r="AEG40" s="86"/>
      <c r="AEH40" s="86"/>
      <c r="AEI40" s="86"/>
      <c r="AEJ40" s="86"/>
      <c r="AEK40" s="86"/>
      <c r="AEL40" s="86"/>
      <c r="AEM40" s="86"/>
      <c r="AEN40" s="86"/>
      <c r="AEO40" s="86"/>
      <c r="AEP40" s="86"/>
      <c r="AEQ40" s="86"/>
      <c r="AER40" s="86"/>
      <c r="AES40" s="86"/>
      <c r="AET40" s="86"/>
      <c r="AEU40" s="86"/>
      <c r="AEV40" s="86"/>
      <c r="AEW40" s="86"/>
      <c r="AEX40" s="86"/>
      <c r="AEY40" s="86"/>
      <c r="AEZ40" s="86"/>
      <c r="AFA40" s="86"/>
      <c r="AFB40" s="86"/>
      <c r="AFC40" s="86"/>
      <c r="AFD40" s="86"/>
      <c r="AFE40" s="86"/>
      <c r="AFF40" s="86"/>
      <c r="AFG40" s="86"/>
      <c r="AFH40" s="86"/>
      <c r="AFI40" s="86"/>
      <c r="AFJ40" s="86"/>
      <c r="AFK40" s="86"/>
      <c r="AFL40" s="86"/>
      <c r="AFM40" s="86"/>
      <c r="AFN40" s="86"/>
      <c r="AFO40" s="86"/>
      <c r="AFP40" s="86"/>
      <c r="AFQ40" s="86"/>
      <c r="AFR40" s="86"/>
      <c r="AFS40" s="86"/>
      <c r="AFT40" s="86"/>
      <c r="AFU40" s="86"/>
      <c r="AFV40" s="86"/>
      <c r="AFW40" s="86"/>
      <c r="AFX40" s="86"/>
      <c r="AFY40" s="86"/>
      <c r="AFZ40" s="86"/>
      <c r="AGA40" s="86"/>
      <c r="AGB40" s="86"/>
      <c r="AGC40" s="86"/>
      <c r="AGD40" s="86"/>
      <c r="AGE40" s="86"/>
      <c r="AGF40" s="86"/>
      <c r="AGG40" s="86"/>
      <c r="AGH40" s="86"/>
      <c r="AGI40" s="86"/>
      <c r="AGJ40" s="86"/>
      <c r="AGK40" s="86"/>
      <c r="AGL40" s="86"/>
      <c r="AGM40" s="86"/>
      <c r="AGN40" s="86"/>
      <c r="AGO40" s="86"/>
      <c r="AGP40" s="86"/>
      <c r="AGQ40" s="86"/>
      <c r="AGR40" s="86"/>
      <c r="AGS40" s="86"/>
      <c r="AGT40" s="86"/>
      <c r="AGU40" s="86"/>
      <c r="AGV40" s="86"/>
      <c r="AGW40" s="86"/>
      <c r="AGX40" s="86"/>
      <c r="AGY40" s="86"/>
      <c r="AGZ40" s="86"/>
      <c r="AHA40" s="86"/>
      <c r="AHB40" s="86"/>
      <c r="AHC40" s="86"/>
      <c r="AHD40" s="86"/>
      <c r="AHE40" s="86"/>
      <c r="AHF40" s="86"/>
      <c r="AHG40" s="86"/>
      <c r="AHH40" s="86"/>
      <c r="AHI40" s="86"/>
      <c r="AHJ40" s="86"/>
      <c r="AHK40" s="86"/>
      <c r="AHL40" s="86"/>
      <c r="AHM40" s="86"/>
      <c r="AHN40" s="86"/>
      <c r="AHO40" s="86"/>
      <c r="AHP40" s="86"/>
      <c r="AHQ40" s="86"/>
      <c r="AHR40" s="86"/>
      <c r="AHS40" s="86"/>
      <c r="AHT40" s="86"/>
      <c r="AHU40" s="86"/>
      <c r="AHV40" s="86"/>
      <c r="AHW40" s="86"/>
      <c r="AHX40" s="86"/>
      <c r="AHY40" s="86"/>
      <c r="AHZ40" s="86"/>
      <c r="AIA40" s="86"/>
      <c r="AIB40" s="86"/>
      <c r="AIC40" s="86"/>
      <c r="AID40" s="86"/>
      <c r="AIE40" s="86"/>
      <c r="AIF40" s="86"/>
      <c r="AIG40" s="86"/>
      <c r="AIH40" s="86"/>
      <c r="AII40" s="86"/>
      <c r="AIJ40" s="86"/>
      <c r="AIK40" s="86"/>
      <c r="AIL40" s="86"/>
      <c r="AIM40" s="86"/>
      <c r="AIN40" s="86"/>
      <c r="AIO40" s="86"/>
      <c r="AIP40" s="86"/>
      <c r="AIQ40" s="86"/>
      <c r="AIR40" s="86"/>
      <c r="AIS40" s="86"/>
      <c r="AIT40" s="86"/>
      <c r="AIU40" s="86"/>
      <c r="AIV40" s="86"/>
      <c r="AIW40" s="86"/>
      <c r="AIX40" s="86"/>
      <c r="AIY40" s="86"/>
      <c r="AIZ40" s="86"/>
      <c r="AJA40" s="86"/>
      <c r="AJB40" s="86"/>
      <c r="AJC40" s="86"/>
      <c r="AJD40" s="86"/>
      <c r="AJE40" s="86"/>
      <c r="AJF40" s="86"/>
      <c r="AJG40" s="86"/>
      <c r="AJH40" s="86"/>
      <c r="AJI40" s="86"/>
      <c r="AJJ40" s="86"/>
      <c r="AJK40" s="86"/>
      <c r="AJL40" s="86"/>
      <c r="AJM40" s="86"/>
      <c r="AJN40" s="86"/>
      <c r="AJO40" s="86"/>
      <c r="AJP40" s="86"/>
      <c r="AJQ40" s="86"/>
      <c r="AJR40" s="86"/>
      <c r="AJS40" s="86"/>
      <c r="AJT40" s="86"/>
      <c r="AJU40" s="86"/>
      <c r="AJV40" s="86"/>
      <c r="AJW40" s="86"/>
      <c r="AJX40" s="86"/>
      <c r="AJY40" s="86"/>
      <c r="AJZ40" s="86"/>
      <c r="AKA40" s="86"/>
      <c r="AKB40" s="86"/>
      <c r="AKC40" s="86"/>
      <c r="AKD40" s="86"/>
      <c r="AKE40" s="86"/>
      <c r="AKL40" s="86"/>
      <c r="AKM40" s="86"/>
      <c r="AKN40" s="86"/>
      <c r="AKO40" s="86"/>
      <c r="AKP40" s="86"/>
      <c r="AKQ40" s="86"/>
      <c r="AKR40" s="86"/>
      <c r="AKS40" s="86"/>
      <c r="AKT40" s="86"/>
      <c r="AKU40" s="86"/>
      <c r="AKV40" s="86"/>
      <c r="AKW40" s="86"/>
      <c r="AKX40" s="86"/>
      <c r="AKY40" s="86"/>
      <c r="AKZ40" s="86"/>
      <c r="ALA40" s="86"/>
      <c r="ALB40" s="86"/>
      <c r="ALC40" s="86"/>
      <c r="ALD40" s="86"/>
      <c r="ALE40" s="86"/>
      <c r="ALF40" s="86"/>
      <c r="ALG40" s="86"/>
      <c r="ALH40" s="86"/>
      <c r="ALI40" s="86"/>
      <c r="ALJ40" s="86"/>
      <c r="ALK40" s="86"/>
      <c r="ALL40" s="86"/>
      <c r="ALM40" s="86"/>
      <c r="ALN40" s="86"/>
      <c r="ALO40" s="86"/>
      <c r="ALP40" s="86"/>
      <c r="ALQ40" s="86"/>
      <c r="ALR40" s="86"/>
      <c r="ALS40" s="86"/>
      <c r="ALT40" s="86"/>
      <c r="ALU40" s="86"/>
      <c r="ALV40" s="86"/>
      <c r="ALW40" s="86"/>
      <c r="ALX40" s="86"/>
      <c r="ALY40" s="86"/>
      <c r="ALZ40" s="86"/>
      <c r="AMA40" s="86"/>
      <c r="AMB40" s="86"/>
      <c r="AMC40" s="86"/>
      <c r="AMD40" s="86"/>
      <c r="AME40" s="86"/>
      <c r="AMF40" s="86"/>
      <c r="AMG40" s="86"/>
      <c r="AMH40" s="86"/>
      <c r="AMI40" s="86"/>
      <c r="AMJ40" s="86"/>
      <c r="AMK40" s="86"/>
      <c r="AML40" s="86"/>
      <c r="AMM40" s="86"/>
      <c r="AMN40" s="86"/>
      <c r="AMO40" s="86"/>
      <c r="AMP40" s="86"/>
      <c r="AMQ40" s="86"/>
      <c r="AMR40" s="86"/>
      <c r="AMS40" s="86"/>
      <c r="AMT40" s="86"/>
      <c r="AMU40" s="86"/>
      <c r="AMV40" s="86"/>
      <c r="AMW40" s="86"/>
      <c r="AMX40" s="86"/>
      <c r="AMY40" s="86"/>
      <c r="AMZ40" s="86"/>
      <c r="ANA40" s="86"/>
      <c r="ANB40" s="86"/>
      <c r="ANC40" s="86"/>
      <c r="AND40" s="86"/>
      <c r="ANE40" s="86"/>
      <c r="ANF40" s="86"/>
      <c r="ANG40" s="86"/>
      <c r="ANH40" s="86"/>
      <c r="ANI40" s="86"/>
      <c r="ANJ40" s="86"/>
      <c r="ANK40" s="86"/>
      <c r="ANL40" s="86"/>
      <c r="ANM40" s="86"/>
      <c r="ANN40" s="86"/>
      <c r="ANO40" s="86"/>
      <c r="ANP40" s="86"/>
      <c r="ANQ40" s="86"/>
      <c r="ANR40" s="86"/>
      <c r="ANS40" s="86"/>
      <c r="ANT40" s="86"/>
      <c r="ANU40" s="86"/>
      <c r="ANV40" s="86"/>
      <c r="ANW40" s="86"/>
      <c r="ANX40" s="86"/>
      <c r="ANY40" s="86"/>
      <c r="ANZ40" s="86"/>
      <c r="AOA40" s="86"/>
      <c r="AOB40" s="86"/>
      <c r="AOC40" s="86"/>
      <c r="AOD40" s="86"/>
      <c r="AOE40" s="86"/>
      <c r="AOF40" s="86"/>
      <c r="AOG40" s="86"/>
      <c r="AOH40" s="86"/>
      <c r="AOI40" s="86"/>
      <c r="AOJ40" s="86"/>
      <c r="AOK40" s="86"/>
      <c r="AOL40" s="86"/>
      <c r="AOM40" s="86"/>
      <c r="AON40" s="86"/>
      <c r="AOO40" s="86"/>
      <c r="AOP40" s="86"/>
      <c r="AOQ40" s="86"/>
      <c r="AOR40" s="86"/>
      <c r="AOS40" s="86"/>
      <c r="AOT40" s="86"/>
      <c r="AOU40" s="86"/>
      <c r="AOV40" s="86"/>
      <c r="AOW40" s="86"/>
      <c r="AOX40" s="86"/>
      <c r="AOY40" s="86"/>
      <c r="AOZ40" s="86"/>
      <c r="APA40" s="86"/>
      <c r="APB40" s="86"/>
      <c r="APC40" s="86"/>
      <c r="APD40" s="86"/>
      <c r="APE40" s="86"/>
      <c r="APF40" s="86"/>
      <c r="APG40" s="86"/>
      <c r="APH40" s="86"/>
      <c r="API40" s="86"/>
      <c r="APJ40" s="86"/>
      <c r="APK40" s="86"/>
      <c r="APL40" s="86"/>
      <c r="APM40" s="86"/>
      <c r="APN40" s="86"/>
      <c r="APO40" s="86"/>
      <c r="APP40" s="86"/>
      <c r="APQ40" s="86"/>
      <c r="APR40" s="86"/>
      <c r="APS40" s="86"/>
      <c r="APT40" s="86"/>
      <c r="APU40" s="86"/>
      <c r="APV40" s="86"/>
      <c r="APW40" s="86"/>
      <c r="APX40" s="86"/>
      <c r="APY40" s="86"/>
      <c r="APZ40" s="86"/>
      <c r="AQA40" s="86"/>
      <c r="AQB40" s="86"/>
      <c r="AQC40" s="86"/>
      <c r="AQD40" s="86"/>
      <c r="AQE40" s="86"/>
      <c r="AQF40" s="86"/>
      <c r="AQG40" s="86"/>
      <c r="AQH40" s="86"/>
      <c r="AQI40" s="86"/>
      <c r="AQJ40" s="86"/>
      <c r="AQK40" s="86"/>
      <c r="AQL40" s="86"/>
      <c r="AQM40" s="86"/>
      <c r="AQN40" s="86"/>
      <c r="AQO40" s="86"/>
      <c r="AQP40" s="86"/>
      <c r="AQQ40" s="86"/>
      <c r="AQR40" s="86"/>
      <c r="AQS40" s="86"/>
      <c r="AQT40" s="86"/>
      <c r="AQU40" s="86"/>
      <c r="AQV40" s="86"/>
      <c r="AQW40" s="86"/>
      <c r="AQX40" s="86"/>
      <c r="AQY40" s="86"/>
      <c r="AQZ40" s="86"/>
      <c r="ARA40" s="86"/>
      <c r="ARB40" s="86"/>
      <c r="ARC40" s="86"/>
      <c r="ARD40" s="86"/>
      <c r="ARE40" s="86"/>
      <c r="ARF40" s="86"/>
      <c r="ARG40" s="86"/>
      <c r="ARH40" s="86"/>
      <c r="ARI40" s="86"/>
      <c r="ARJ40" s="86"/>
      <c r="ARK40" s="86"/>
      <c r="ARL40" s="86"/>
      <c r="ARM40" s="86"/>
      <c r="ARN40" s="86"/>
      <c r="ARO40" s="86"/>
      <c r="ARP40" s="86"/>
      <c r="ARQ40" s="86"/>
      <c r="ARR40" s="86"/>
      <c r="ARS40" s="86"/>
      <c r="ART40" s="86"/>
      <c r="ARU40" s="86"/>
      <c r="ARV40" s="86"/>
      <c r="ARW40" s="86"/>
      <c r="ARX40" s="86"/>
      <c r="ARY40" s="86"/>
      <c r="ARZ40" s="86"/>
      <c r="ASA40" s="86"/>
      <c r="ASB40" s="86"/>
      <c r="ASC40" s="86"/>
      <c r="ASD40" s="86"/>
      <c r="ASE40" s="86"/>
      <c r="ASF40" s="86"/>
      <c r="ASG40" s="86"/>
      <c r="ASH40" s="86"/>
      <c r="ASI40" s="86"/>
      <c r="ASJ40" s="86"/>
      <c r="ASK40" s="86"/>
      <c r="ASL40" s="86"/>
      <c r="ASM40" s="86"/>
      <c r="ASN40" s="86"/>
      <c r="ASO40" s="86"/>
      <c r="ASP40" s="86"/>
      <c r="ASQ40" s="86"/>
      <c r="ASR40" s="86"/>
      <c r="ASS40" s="86"/>
      <c r="AST40" s="86"/>
      <c r="ASU40" s="86"/>
      <c r="ASV40" s="86"/>
      <c r="ASW40" s="86"/>
      <c r="ASX40" s="86"/>
      <c r="ASY40" s="86"/>
      <c r="ASZ40" s="86"/>
      <c r="ATA40" s="86"/>
      <c r="ATB40" s="86"/>
      <c r="ATC40" s="86"/>
      <c r="ATD40" s="86"/>
      <c r="ATE40" s="86"/>
      <c r="ATF40" s="86"/>
      <c r="ATG40" s="86"/>
      <c r="ATH40" s="86"/>
      <c r="ATI40" s="86"/>
      <c r="ATJ40" s="86"/>
      <c r="ATK40" s="86"/>
      <c r="ATL40" s="86"/>
      <c r="ATM40" s="86"/>
      <c r="ATN40" s="86"/>
      <c r="ATO40" s="86"/>
      <c r="ATP40" s="86"/>
      <c r="ATQ40" s="86"/>
      <c r="ATR40" s="86"/>
      <c r="ATS40" s="86"/>
      <c r="ATT40" s="86"/>
      <c r="ATU40" s="86"/>
      <c r="ATV40" s="86"/>
      <c r="ATW40" s="86"/>
      <c r="ATX40" s="86"/>
      <c r="ATY40" s="86"/>
      <c r="ATZ40" s="86"/>
      <c r="AUA40" s="86"/>
      <c r="AUH40" s="86"/>
      <c r="AUI40" s="86"/>
      <c r="AUJ40" s="86"/>
      <c r="AUK40" s="86"/>
      <c r="AUL40" s="86"/>
      <c r="AUM40" s="86"/>
      <c r="AUN40" s="86"/>
      <c r="AUO40" s="86"/>
      <c r="AUP40" s="86"/>
      <c r="AUQ40" s="86"/>
      <c r="AUR40" s="86"/>
      <c r="AUS40" s="86"/>
      <c r="AUT40" s="86"/>
      <c r="AUU40" s="86"/>
      <c r="AUV40" s="86"/>
      <c r="AUW40" s="86"/>
      <c r="AUX40" s="86"/>
      <c r="AUY40" s="86"/>
      <c r="AUZ40" s="86"/>
      <c r="AVA40" s="86"/>
      <c r="AVB40" s="86"/>
      <c r="AVC40" s="86"/>
      <c r="AVD40" s="86"/>
      <c r="AVE40" s="86"/>
      <c r="AVF40" s="86"/>
      <c r="AVG40" s="86"/>
      <c r="AVH40" s="86"/>
      <c r="AVI40" s="86"/>
      <c r="AVJ40" s="86"/>
      <c r="AVK40" s="86"/>
      <c r="AVL40" s="86"/>
      <c r="AVM40" s="86"/>
      <c r="AVN40" s="86"/>
      <c r="AVO40" s="86"/>
      <c r="AVP40" s="86"/>
      <c r="AVQ40" s="86"/>
      <c r="AVR40" s="86"/>
      <c r="AVS40" s="86"/>
      <c r="AVT40" s="86"/>
      <c r="AVU40" s="86"/>
      <c r="AVV40" s="86"/>
      <c r="AVW40" s="86"/>
      <c r="AVX40" s="86"/>
      <c r="AVY40" s="86"/>
      <c r="AVZ40" s="86"/>
      <c r="AWA40" s="86"/>
      <c r="AWB40" s="86"/>
      <c r="AWC40" s="86"/>
      <c r="AWD40" s="86"/>
      <c r="AWE40" s="86"/>
      <c r="AWF40" s="86"/>
      <c r="AWG40" s="86"/>
      <c r="AWH40" s="86"/>
      <c r="AWI40" s="86"/>
      <c r="AWJ40" s="86"/>
      <c r="AWK40" s="86"/>
      <c r="AWL40" s="86"/>
      <c r="AWM40" s="86"/>
      <c r="AWN40" s="86"/>
      <c r="AWO40" s="86"/>
      <c r="AWP40" s="86"/>
      <c r="AWQ40" s="86"/>
      <c r="AWR40" s="86"/>
      <c r="AWS40" s="86"/>
      <c r="AWT40" s="86"/>
      <c r="AWU40" s="86"/>
      <c r="AWV40" s="86"/>
      <c r="AWW40" s="86"/>
      <c r="AWX40" s="86"/>
      <c r="AWY40" s="86"/>
      <c r="AWZ40" s="86"/>
      <c r="AXA40" s="86"/>
      <c r="AXB40" s="86"/>
      <c r="AXC40" s="86"/>
      <c r="AXD40" s="86"/>
      <c r="AXE40" s="86"/>
      <c r="AXF40" s="86"/>
      <c r="AXG40" s="86"/>
      <c r="AXH40" s="86"/>
      <c r="AXI40" s="86"/>
      <c r="AXJ40" s="86"/>
      <c r="AXK40" s="86"/>
      <c r="AXL40" s="86"/>
      <c r="AXM40" s="86"/>
      <c r="AXN40" s="86"/>
      <c r="AXO40" s="86"/>
      <c r="AXP40" s="86"/>
      <c r="AXQ40" s="86"/>
      <c r="AXR40" s="86"/>
      <c r="AXS40" s="86"/>
      <c r="AXT40" s="86"/>
      <c r="AXU40" s="86"/>
      <c r="AXV40" s="86"/>
      <c r="AXW40" s="86"/>
      <c r="AXX40" s="86"/>
      <c r="AXY40" s="86"/>
      <c r="AXZ40" s="86"/>
      <c r="AYA40" s="86"/>
      <c r="AYB40" s="86"/>
      <c r="AYC40" s="86"/>
      <c r="AYD40" s="86"/>
      <c r="AYE40" s="86"/>
      <c r="AYF40" s="86"/>
      <c r="AYG40" s="86"/>
      <c r="AYH40" s="86"/>
      <c r="AYI40" s="86"/>
      <c r="AYJ40" s="86"/>
      <c r="AYK40" s="86"/>
      <c r="AYL40" s="86"/>
      <c r="AYM40" s="86"/>
      <c r="AYN40" s="86"/>
      <c r="AYO40" s="86"/>
      <c r="AYP40" s="86"/>
      <c r="AYQ40" s="86"/>
      <c r="AYR40" s="86"/>
      <c r="AYS40" s="86"/>
      <c r="AYT40" s="86"/>
      <c r="AYU40" s="86"/>
      <c r="AYV40" s="86"/>
      <c r="AYW40" s="86"/>
      <c r="AYX40" s="86"/>
      <c r="AYY40" s="86"/>
      <c r="AYZ40" s="86"/>
      <c r="AZA40" s="86"/>
      <c r="AZB40" s="86"/>
      <c r="AZC40" s="86"/>
      <c r="AZD40" s="86"/>
      <c r="AZE40" s="86"/>
      <c r="AZF40" s="86"/>
      <c r="AZG40" s="86"/>
      <c r="AZH40" s="86"/>
      <c r="AZI40" s="86"/>
      <c r="AZJ40" s="86"/>
      <c r="AZK40" s="86"/>
      <c r="AZL40" s="86"/>
      <c r="AZM40" s="86"/>
      <c r="AZN40" s="86"/>
      <c r="AZO40" s="86"/>
      <c r="AZP40" s="86"/>
      <c r="AZQ40" s="86"/>
      <c r="AZR40" s="86"/>
      <c r="AZS40" s="86"/>
      <c r="AZT40" s="86"/>
      <c r="AZU40" s="86"/>
      <c r="AZV40" s="86"/>
      <c r="AZW40" s="86"/>
      <c r="AZX40" s="86"/>
      <c r="AZY40" s="86"/>
      <c r="AZZ40" s="86"/>
      <c r="BAA40" s="86"/>
      <c r="BAB40" s="86"/>
      <c r="BAC40" s="86"/>
      <c r="BAD40" s="86"/>
      <c r="BAE40" s="86"/>
      <c r="BAF40" s="86"/>
      <c r="BAG40" s="86"/>
      <c r="BAH40" s="86"/>
      <c r="BAI40" s="86"/>
      <c r="BAJ40" s="86"/>
      <c r="BAK40" s="86"/>
      <c r="BAL40" s="86"/>
      <c r="BAM40" s="86"/>
      <c r="BAN40" s="86"/>
      <c r="BAO40" s="86"/>
      <c r="BAP40" s="86"/>
      <c r="BAQ40" s="86"/>
      <c r="BAR40" s="86"/>
      <c r="BAS40" s="86"/>
      <c r="BAT40" s="86"/>
      <c r="BAU40" s="86"/>
      <c r="BAV40" s="86"/>
      <c r="BAW40" s="86"/>
      <c r="BAX40" s="86"/>
      <c r="BAY40" s="86"/>
      <c r="BAZ40" s="86"/>
      <c r="BBA40" s="86"/>
      <c r="BBB40" s="86"/>
      <c r="BBC40" s="86"/>
      <c r="BBD40" s="86"/>
      <c r="BBE40" s="86"/>
      <c r="BBF40" s="86"/>
      <c r="BBG40" s="86"/>
      <c r="BBH40" s="86"/>
      <c r="BBI40" s="86"/>
      <c r="BBJ40" s="86"/>
      <c r="BBK40" s="86"/>
      <c r="BBL40" s="86"/>
      <c r="BBM40" s="86"/>
      <c r="BBN40" s="86"/>
      <c r="BBO40" s="86"/>
      <c r="BBP40" s="86"/>
      <c r="BBQ40" s="86"/>
      <c r="BBR40" s="86"/>
      <c r="BBS40" s="86"/>
      <c r="BBT40" s="86"/>
      <c r="BBU40" s="86"/>
      <c r="BBV40" s="86"/>
      <c r="BBW40" s="86"/>
      <c r="BBX40" s="86"/>
      <c r="BBY40" s="86"/>
      <c r="BBZ40" s="86"/>
      <c r="BCA40" s="86"/>
      <c r="BCB40" s="86"/>
      <c r="BCC40" s="86"/>
      <c r="BCD40" s="86"/>
      <c r="BCE40" s="86"/>
      <c r="BCF40" s="86"/>
      <c r="BCG40" s="86"/>
      <c r="BCH40" s="86"/>
      <c r="BCI40" s="86"/>
      <c r="BCJ40" s="86"/>
      <c r="BCK40" s="86"/>
      <c r="BCL40" s="86"/>
      <c r="BCM40" s="86"/>
      <c r="BCN40" s="86"/>
      <c r="BCO40" s="86"/>
      <c r="BCP40" s="86"/>
      <c r="BCQ40" s="86"/>
      <c r="BCR40" s="86"/>
      <c r="BCS40" s="86"/>
      <c r="BCT40" s="86"/>
      <c r="BCU40" s="86"/>
      <c r="BCV40" s="86"/>
      <c r="BCW40" s="86"/>
      <c r="BCX40" s="86"/>
      <c r="BCY40" s="86"/>
      <c r="BCZ40" s="86"/>
      <c r="BDA40" s="86"/>
      <c r="BDB40" s="86"/>
      <c r="BDC40" s="86"/>
      <c r="BDD40" s="86"/>
      <c r="BDE40" s="86"/>
      <c r="BDF40" s="86"/>
      <c r="BDG40" s="86"/>
      <c r="BDH40" s="86"/>
      <c r="BDI40" s="86"/>
      <c r="BDJ40" s="86"/>
      <c r="BDK40" s="86"/>
      <c r="BDL40" s="86"/>
      <c r="BDM40" s="86"/>
      <c r="BDN40" s="86"/>
      <c r="BDO40" s="86"/>
      <c r="BDP40" s="86"/>
      <c r="BDQ40" s="86"/>
      <c r="BDR40" s="86"/>
      <c r="BDS40" s="86"/>
      <c r="BDT40" s="86"/>
      <c r="BDU40" s="86"/>
      <c r="BDV40" s="86"/>
      <c r="BDW40" s="86"/>
      <c r="BED40" s="86"/>
      <c r="BEE40" s="86"/>
      <c r="BEF40" s="86"/>
      <c r="BEG40" s="86"/>
      <c r="BEH40" s="86"/>
      <c r="BEI40" s="86"/>
      <c r="BEJ40" s="86"/>
      <c r="BEK40" s="86"/>
      <c r="BEL40" s="86"/>
      <c r="BEM40" s="86"/>
      <c r="BEN40" s="86"/>
      <c r="BEO40" s="86"/>
      <c r="BEP40" s="86"/>
      <c r="BEQ40" s="86"/>
      <c r="BER40" s="86"/>
      <c r="BES40" s="86"/>
      <c r="BET40" s="86"/>
      <c r="BEU40" s="86"/>
      <c r="BEV40" s="86"/>
      <c r="BEW40" s="86"/>
      <c r="BEX40" s="86"/>
      <c r="BEY40" s="86"/>
      <c r="BEZ40" s="86"/>
      <c r="BFA40" s="86"/>
      <c r="BFB40" s="86"/>
      <c r="BFC40" s="86"/>
      <c r="BFD40" s="86"/>
      <c r="BFE40" s="86"/>
      <c r="BFF40" s="86"/>
      <c r="BFG40" s="86"/>
      <c r="BFH40" s="86"/>
      <c r="BFI40" s="86"/>
      <c r="BFJ40" s="86"/>
      <c r="BFK40" s="86"/>
      <c r="BFL40" s="86"/>
      <c r="BFM40" s="86"/>
      <c r="BFN40" s="86"/>
      <c r="BFO40" s="86"/>
      <c r="BFP40" s="86"/>
      <c r="BFQ40" s="86"/>
      <c r="BFR40" s="86"/>
      <c r="BFS40" s="86"/>
      <c r="BFT40" s="86"/>
      <c r="BFU40" s="86"/>
      <c r="BFV40" s="86"/>
      <c r="BFW40" s="86"/>
      <c r="BFX40" s="86"/>
      <c r="BFY40" s="86"/>
      <c r="BFZ40" s="86"/>
      <c r="BGA40" s="86"/>
      <c r="BGB40" s="86"/>
      <c r="BGC40" s="86"/>
      <c r="BGD40" s="86"/>
      <c r="BGE40" s="86"/>
      <c r="BGF40" s="86"/>
      <c r="BGG40" s="86"/>
      <c r="BGH40" s="86"/>
      <c r="BGI40" s="86"/>
      <c r="BGJ40" s="86"/>
      <c r="BGK40" s="86"/>
      <c r="BGL40" s="86"/>
      <c r="BGM40" s="86"/>
      <c r="BGN40" s="86"/>
      <c r="BGO40" s="86"/>
      <c r="BGP40" s="86"/>
      <c r="BGQ40" s="86"/>
      <c r="BGR40" s="86"/>
      <c r="BGS40" s="86"/>
      <c r="BGT40" s="86"/>
      <c r="BGU40" s="86"/>
      <c r="BGV40" s="86"/>
      <c r="BGW40" s="86"/>
      <c r="BGX40" s="86"/>
      <c r="BGY40" s="86"/>
      <c r="BGZ40" s="86"/>
      <c r="BHA40" s="86"/>
      <c r="BHB40" s="86"/>
      <c r="BHC40" s="86"/>
      <c r="BHD40" s="86"/>
      <c r="BHE40" s="86"/>
      <c r="BHF40" s="86"/>
      <c r="BHG40" s="86"/>
      <c r="BHH40" s="86"/>
      <c r="BHI40" s="86"/>
      <c r="BHJ40" s="86"/>
      <c r="BHK40" s="86"/>
      <c r="BHL40" s="86"/>
      <c r="BHM40" s="86"/>
      <c r="BHN40" s="86"/>
      <c r="BHO40" s="86"/>
      <c r="BHP40" s="86"/>
      <c r="BHQ40" s="86"/>
      <c r="BHR40" s="86"/>
      <c r="BHS40" s="86"/>
      <c r="BHT40" s="86"/>
      <c r="BHU40" s="86"/>
      <c r="BHV40" s="86"/>
      <c r="BHW40" s="86"/>
      <c r="BHX40" s="86"/>
      <c r="BHY40" s="86"/>
      <c r="BHZ40" s="86"/>
      <c r="BIA40" s="86"/>
      <c r="BIB40" s="86"/>
      <c r="BIC40" s="86"/>
      <c r="BID40" s="86"/>
      <c r="BIE40" s="86"/>
      <c r="BIF40" s="86"/>
      <c r="BIG40" s="86"/>
      <c r="BIH40" s="86"/>
      <c r="BII40" s="86"/>
      <c r="BIJ40" s="86"/>
      <c r="BIK40" s="86"/>
      <c r="BIL40" s="86"/>
      <c r="BIM40" s="86"/>
      <c r="BIN40" s="86"/>
      <c r="BIO40" s="86"/>
      <c r="BIP40" s="86"/>
      <c r="BIQ40" s="86"/>
      <c r="BIR40" s="86"/>
      <c r="BIS40" s="86"/>
      <c r="BIT40" s="86"/>
      <c r="BIU40" s="86"/>
      <c r="BIV40" s="86"/>
      <c r="BIW40" s="86"/>
      <c r="BIX40" s="86"/>
      <c r="BIY40" s="86"/>
      <c r="BIZ40" s="86"/>
      <c r="BJA40" s="86"/>
      <c r="BJB40" s="86"/>
      <c r="BJC40" s="86"/>
      <c r="BJD40" s="86"/>
      <c r="BJE40" s="86"/>
      <c r="BJF40" s="86"/>
      <c r="BJG40" s="86"/>
      <c r="BJH40" s="86"/>
      <c r="BJI40" s="86"/>
      <c r="BJJ40" s="86"/>
      <c r="BJK40" s="86"/>
      <c r="BJL40" s="86"/>
      <c r="BJM40" s="86"/>
      <c r="BJN40" s="86"/>
      <c r="BJO40" s="86"/>
      <c r="BJP40" s="86"/>
      <c r="BJQ40" s="86"/>
      <c r="BJR40" s="86"/>
      <c r="BJS40" s="86"/>
      <c r="BJT40" s="86"/>
      <c r="BJU40" s="86"/>
      <c r="BJV40" s="86"/>
      <c r="BJW40" s="86"/>
      <c r="BJX40" s="86"/>
      <c r="BJY40" s="86"/>
      <c r="BJZ40" s="86"/>
      <c r="BKA40" s="86"/>
      <c r="BKB40" s="86"/>
      <c r="BKC40" s="86"/>
      <c r="BKD40" s="86"/>
      <c r="BKE40" s="86"/>
      <c r="BKF40" s="86"/>
      <c r="BKG40" s="86"/>
      <c r="BKH40" s="86"/>
      <c r="BKI40" s="86"/>
      <c r="BKJ40" s="86"/>
      <c r="BKK40" s="86"/>
      <c r="BKL40" s="86"/>
      <c r="BKM40" s="86"/>
      <c r="BKN40" s="86"/>
      <c r="BKO40" s="86"/>
      <c r="BKP40" s="86"/>
      <c r="BKQ40" s="86"/>
      <c r="BKR40" s="86"/>
      <c r="BKS40" s="86"/>
      <c r="BKT40" s="86"/>
      <c r="BKU40" s="86"/>
      <c r="BKV40" s="86"/>
      <c r="BKW40" s="86"/>
      <c r="BKX40" s="86"/>
      <c r="BKY40" s="86"/>
      <c r="BKZ40" s="86"/>
      <c r="BLA40" s="86"/>
      <c r="BLB40" s="86"/>
      <c r="BLC40" s="86"/>
      <c r="BLD40" s="86"/>
      <c r="BLE40" s="86"/>
      <c r="BLF40" s="86"/>
      <c r="BLG40" s="86"/>
      <c r="BLH40" s="86"/>
      <c r="BLI40" s="86"/>
      <c r="BLJ40" s="86"/>
      <c r="BLK40" s="86"/>
      <c r="BLL40" s="86"/>
      <c r="BLM40" s="86"/>
      <c r="BLN40" s="86"/>
      <c r="BLO40" s="86"/>
      <c r="BLP40" s="86"/>
      <c r="BLQ40" s="86"/>
      <c r="BLR40" s="86"/>
      <c r="BLS40" s="86"/>
      <c r="BLT40" s="86"/>
      <c r="BLU40" s="86"/>
      <c r="BLV40" s="86"/>
      <c r="BLW40" s="86"/>
      <c r="BLX40" s="86"/>
      <c r="BLY40" s="86"/>
      <c r="BLZ40" s="86"/>
      <c r="BMA40" s="86"/>
      <c r="BMB40" s="86"/>
      <c r="BMC40" s="86"/>
      <c r="BMD40" s="86"/>
      <c r="BME40" s="86"/>
      <c r="BMF40" s="86"/>
      <c r="BMG40" s="86"/>
      <c r="BMH40" s="86"/>
      <c r="BMI40" s="86"/>
      <c r="BMJ40" s="86"/>
      <c r="BMK40" s="86"/>
      <c r="BML40" s="86"/>
      <c r="BMM40" s="86"/>
      <c r="BMN40" s="86"/>
      <c r="BMO40" s="86"/>
      <c r="BMP40" s="86"/>
      <c r="BMQ40" s="86"/>
      <c r="BMR40" s="86"/>
      <c r="BMS40" s="86"/>
      <c r="BMT40" s="86"/>
      <c r="BMU40" s="86"/>
      <c r="BMV40" s="86"/>
      <c r="BMW40" s="86"/>
      <c r="BMX40" s="86"/>
      <c r="BMY40" s="86"/>
      <c r="BMZ40" s="86"/>
      <c r="BNA40" s="86"/>
      <c r="BNB40" s="86"/>
      <c r="BNC40" s="86"/>
      <c r="BND40" s="86"/>
      <c r="BNE40" s="86"/>
      <c r="BNF40" s="86"/>
      <c r="BNG40" s="86"/>
      <c r="BNH40" s="86"/>
      <c r="BNI40" s="86"/>
      <c r="BNJ40" s="86"/>
      <c r="BNK40" s="86"/>
      <c r="BNL40" s="86"/>
      <c r="BNM40" s="86"/>
      <c r="BNN40" s="86"/>
      <c r="BNO40" s="86"/>
      <c r="BNP40" s="86"/>
      <c r="BNQ40" s="86"/>
      <c r="BNR40" s="86"/>
      <c r="BNS40" s="86"/>
      <c r="BNZ40" s="86"/>
      <c r="BOA40" s="86"/>
      <c r="BOB40" s="86"/>
      <c r="BOC40" s="86"/>
      <c r="BOD40" s="86"/>
      <c r="BOE40" s="86"/>
      <c r="BOF40" s="86"/>
      <c r="BOG40" s="86"/>
      <c r="BOH40" s="86"/>
      <c r="BOI40" s="86"/>
      <c r="BOJ40" s="86"/>
      <c r="BOK40" s="86"/>
      <c r="BOL40" s="86"/>
      <c r="BOM40" s="86"/>
      <c r="BON40" s="86"/>
      <c r="BOO40" s="86"/>
      <c r="BOP40" s="86"/>
      <c r="BOQ40" s="86"/>
      <c r="BOR40" s="86"/>
      <c r="BOS40" s="86"/>
      <c r="BOT40" s="86"/>
      <c r="BOU40" s="86"/>
      <c r="BOV40" s="86"/>
      <c r="BOW40" s="86"/>
      <c r="BOX40" s="86"/>
      <c r="BOY40" s="86"/>
      <c r="BOZ40" s="86"/>
      <c r="BPA40" s="86"/>
      <c r="BPB40" s="86"/>
      <c r="BPC40" s="86"/>
      <c r="BPD40" s="86"/>
      <c r="BPE40" s="86"/>
      <c r="BPF40" s="86"/>
      <c r="BPG40" s="86"/>
      <c r="BPH40" s="86"/>
      <c r="BPI40" s="86"/>
      <c r="BPJ40" s="86"/>
      <c r="BPK40" s="86"/>
      <c r="BPL40" s="86"/>
      <c r="BPM40" s="86"/>
      <c r="BPN40" s="86"/>
      <c r="BPO40" s="86"/>
      <c r="BPP40" s="86"/>
      <c r="BPQ40" s="86"/>
      <c r="BPR40" s="86"/>
      <c r="BPS40" s="86"/>
      <c r="BPT40" s="86"/>
      <c r="BPU40" s="86"/>
      <c r="BPV40" s="86"/>
      <c r="BPW40" s="86"/>
      <c r="BPX40" s="86"/>
      <c r="BPY40" s="86"/>
      <c r="BPZ40" s="86"/>
      <c r="BQA40" s="86"/>
      <c r="BQB40" s="86"/>
      <c r="BQC40" s="86"/>
      <c r="BQD40" s="86"/>
      <c r="BQE40" s="86"/>
      <c r="BQF40" s="86"/>
      <c r="BQG40" s="86"/>
      <c r="BQH40" s="86"/>
      <c r="BQI40" s="86"/>
      <c r="BQJ40" s="86"/>
      <c r="BQK40" s="86"/>
      <c r="BQL40" s="86"/>
      <c r="BQM40" s="86"/>
      <c r="BQN40" s="86"/>
      <c r="BQO40" s="86"/>
      <c r="BQP40" s="86"/>
      <c r="BQQ40" s="86"/>
      <c r="BQR40" s="86"/>
      <c r="BQS40" s="86"/>
      <c r="BQT40" s="86"/>
      <c r="BQU40" s="86"/>
      <c r="BQV40" s="86"/>
      <c r="BQW40" s="86"/>
      <c r="BQX40" s="86"/>
      <c r="BQY40" s="86"/>
      <c r="BQZ40" s="86"/>
      <c r="BRA40" s="86"/>
      <c r="BRB40" s="86"/>
      <c r="BRC40" s="86"/>
      <c r="BRD40" s="86"/>
      <c r="BRE40" s="86"/>
      <c r="BRF40" s="86"/>
      <c r="BRG40" s="86"/>
      <c r="BRH40" s="86"/>
      <c r="BRI40" s="86"/>
      <c r="BRJ40" s="86"/>
      <c r="BRK40" s="86"/>
      <c r="BRL40" s="86"/>
      <c r="BRM40" s="86"/>
      <c r="BRN40" s="86"/>
      <c r="BRO40" s="86"/>
      <c r="BRP40" s="86"/>
      <c r="BRQ40" s="86"/>
      <c r="BRR40" s="86"/>
      <c r="BRS40" s="86"/>
      <c r="BRT40" s="86"/>
      <c r="BRU40" s="86"/>
      <c r="BRV40" s="86"/>
      <c r="BRW40" s="86"/>
      <c r="BRX40" s="86"/>
      <c r="BRY40" s="86"/>
      <c r="BRZ40" s="86"/>
      <c r="BSA40" s="86"/>
      <c r="BSB40" s="86"/>
      <c r="BSC40" s="86"/>
      <c r="BSD40" s="86"/>
      <c r="BSE40" s="86"/>
      <c r="BSF40" s="86"/>
      <c r="BSG40" s="86"/>
      <c r="BSH40" s="86"/>
      <c r="BSI40" s="86"/>
      <c r="BSJ40" s="86"/>
      <c r="BSK40" s="86"/>
      <c r="BSL40" s="86"/>
      <c r="BSM40" s="86"/>
      <c r="BSN40" s="86"/>
      <c r="BSO40" s="86"/>
      <c r="BSP40" s="86"/>
      <c r="BSQ40" s="86"/>
      <c r="BSR40" s="86"/>
      <c r="BSS40" s="86"/>
      <c r="BST40" s="86"/>
      <c r="BSU40" s="86"/>
      <c r="BSV40" s="86"/>
      <c r="BSW40" s="86"/>
      <c r="BSX40" s="86"/>
      <c r="BSY40" s="86"/>
      <c r="BSZ40" s="86"/>
      <c r="BTA40" s="86"/>
      <c r="BTB40" s="86"/>
      <c r="BTC40" s="86"/>
      <c r="BTD40" s="86"/>
      <c r="BTE40" s="86"/>
      <c r="BTF40" s="86"/>
      <c r="BTG40" s="86"/>
      <c r="BTH40" s="86"/>
      <c r="BTI40" s="86"/>
      <c r="BTJ40" s="86"/>
      <c r="BTK40" s="86"/>
      <c r="BTL40" s="86"/>
      <c r="BTM40" s="86"/>
      <c r="BTN40" s="86"/>
      <c r="BTO40" s="86"/>
      <c r="BTP40" s="86"/>
      <c r="BTQ40" s="86"/>
      <c r="BTR40" s="86"/>
      <c r="BTS40" s="86"/>
      <c r="BTT40" s="86"/>
      <c r="BTU40" s="86"/>
      <c r="BTV40" s="86"/>
      <c r="BTW40" s="86"/>
      <c r="BTX40" s="86"/>
      <c r="BTY40" s="86"/>
      <c r="BTZ40" s="86"/>
      <c r="BUA40" s="86"/>
      <c r="BUB40" s="86"/>
      <c r="BUC40" s="86"/>
      <c r="BUD40" s="86"/>
      <c r="BUE40" s="86"/>
      <c r="BUF40" s="86"/>
      <c r="BUG40" s="86"/>
      <c r="BUH40" s="86"/>
      <c r="BUI40" s="86"/>
      <c r="BUJ40" s="86"/>
      <c r="BUK40" s="86"/>
      <c r="BUL40" s="86"/>
      <c r="BUM40" s="86"/>
      <c r="BUN40" s="86"/>
      <c r="BUO40" s="86"/>
      <c r="BUP40" s="86"/>
      <c r="BUQ40" s="86"/>
      <c r="BUR40" s="86"/>
      <c r="BUS40" s="86"/>
      <c r="BUT40" s="86"/>
      <c r="BUU40" s="86"/>
      <c r="BUV40" s="86"/>
      <c r="BUW40" s="86"/>
      <c r="BUX40" s="86"/>
      <c r="BUY40" s="86"/>
      <c r="BUZ40" s="86"/>
      <c r="BVA40" s="86"/>
      <c r="BVB40" s="86"/>
      <c r="BVC40" s="86"/>
      <c r="BVD40" s="86"/>
      <c r="BVE40" s="86"/>
      <c r="BVF40" s="86"/>
      <c r="BVG40" s="86"/>
      <c r="BVH40" s="86"/>
      <c r="BVI40" s="86"/>
      <c r="BVJ40" s="86"/>
      <c r="BVK40" s="86"/>
      <c r="BVL40" s="86"/>
      <c r="BVM40" s="86"/>
      <c r="BVN40" s="86"/>
      <c r="BVO40" s="86"/>
      <c r="BVP40" s="86"/>
      <c r="BVQ40" s="86"/>
      <c r="BVR40" s="86"/>
      <c r="BVS40" s="86"/>
      <c r="BVT40" s="86"/>
      <c r="BVU40" s="86"/>
      <c r="BVV40" s="86"/>
      <c r="BVW40" s="86"/>
      <c r="BVX40" s="86"/>
      <c r="BVY40" s="86"/>
      <c r="BVZ40" s="86"/>
      <c r="BWA40" s="86"/>
      <c r="BWB40" s="86"/>
      <c r="BWC40" s="86"/>
      <c r="BWD40" s="86"/>
      <c r="BWE40" s="86"/>
      <c r="BWF40" s="86"/>
      <c r="BWG40" s="86"/>
      <c r="BWH40" s="86"/>
      <c r="BWI40" s="86"/>
      <c r="BWJ40" s="86"/>
      <c r="BWK40" s="86"/>
      <c r="BWL40" s="86"/>
      <c r="BWM40" s="86"/>
      <c r="BWN40" s="86"/>
      <c r="BWO40" s="86"/>
      <c r="BWP40" s="86"/>
      <c r="BWQ40" s="86"/>
      <c r="BWR40" s="86"/>
      <c r="BWS40" s="86"/>
      <c r="BWT40" s="86"/>
      <c r="BWU40" s="86"/>
      <c r="BWV40" s="86"/>
      <c r="BWW40" s="86"/>
      <c r="BWX40" s="86"/>
      <c r="BWY40" s="86"/>
      <c r="BWZ40" s="86"/>
      <c r="BXA40" s="86"/>
      <c r="BXB40" s="86"/>
      <c r="BXC40" s="86"/>
      <c r="BXD40" s="86"/>
      <c r="BXE40" s="86"/>
      <c r="BXF40" s="86"/>
      <c r="BXG40" s="86"/>
      <c r="BXH40" s="86"/>
      <c r="BXI40" s="86"/>
      <c r="BXJ40" s="86"/>
      <c r="BXK40" s="86"/>
      <c r="BXL40" s="86"/>
      <c r="BXM40" s="86"/>
      <c r="BXN40" s="86"/>
      <c r="BXO40" s="86"/>
      <c r="BXV40" s="86"/>
      <c r="BXW40" s="86"/>
      <c r="BXX40" s="86"/>
      <c r="BXY40" s="86"/>
      <c r="BXZ40" s="86"/>
      <c r="BYA40" s="86"/>
      <c r="BYB40" s="86"/>
      <c r="BYC40" s="86"/>
      <c r="BYD40" s="86"/>
      <c r="BYE40" s="86"/>
      <c r="BYF40" s="86"/>
      <c r="BYG40" s="86"/>
      <c r="BYH40" s="86"/>
      <c r="BYI40" s="86"/>
      <c r="BYJ40" s="86"/>
      <c r="BYK40" s="86"/>
      <c r="BYL40" s="86"/>
      <c r="BYM40" s="86"/>
      <c r="BYN40" s="86"/>
      <c r="BYO40" s="86"/>
      <c r="BYP40" s="86"/>
      <c r="BYQ40" s="86"/>
      <c r="BYR40" s="86"/>
      <c r="BYS40" s="86"/>
      <c r="BYT40" s="86"/>
      <c r="BYU40" s="86"/>
      <c r="BYV40" s="86"/>
      <c r="BYW40" s="86"/>
      <c r="BYX40" s="86"/>
      <c r="BYY40" s="86"/>
      <c r="BYZ40" s="86"/>
      <c r="BZA40" s="86"/>
      <c r="BZB40" s="86"/>
      <c r="BZC40" s="86"/>
      <c r="BZD40" s="86"/>
      <c r="BZE40" s="86"/>
      <c r="BZF40" s="86"/>
      <c r="BZG40" s="86"/>
      <c r="BZH40" s="86"/>
      <c r="BZI40" s="86"/>
      <c r="BZJ40" s="86"/>
      <c r="BZK40" s="86"/>
      <c r="BZL40" s="86"/>
      <c r="BZM40" s="86"/>
      <c r="BZN40" s="86"/>
      <c r="BZO40" s="86"/>
      <c r="BZP40" s="86"/>
      <c r="BZQ40" s="86"/>
      <c r="BZR40" s="86"/>
      <c r="BZS40" s="86"/>
      <c r="BZT40" s="86"/>
      <c r="BZU40" s="86"/>
      <c r="BZV40" s="86"/>
      <c r="BZW40" s="86"/>
      <c r="BZX40" s="86"/>
      <c r="BZY40" s="86"/>
      <c r="BZZ40" s="86"/>
      <c r="CAA40" s="86"/>
      <c r="CAB40" s="86"/>
      <c r="CAC40" s="86"/>
      <c r="CAD40" s="86"/>
      <c r="CAE40" s="86"/>
      <c r="CAF40" s="86"/>
      <c r="CAG40" s="86"/>
      <c r="CAH40" s="86"/>
      <c r="CAI40" s="86"/>
      <c r="CAJ40" s="86"/>
      <c r="CAK40" s="86"/>
      <c r="CAL40" s="86"/>
      <c r="CAM40" s="86"/>
      <c r="CAN40" s="86"/>
      <c r="CAO40" s="86"/>
      <c r="CAP40" s="86"/>
      <c r="CAQ40" s="86"/>
      <c r="CAR40" s="86"/>
      <c r="CAS40" s="86"/>
      <c r="CAT40" s="86"/>
      <c r="CAU40" s="86"/>
      <c r="CAV40" s="86"/>
      <c r="CAW40" s="86"/>
      <c r="CAX40" s="86"/>
      <c r="CAY40" s="86"/>
      <c r="CAZ40" s="86"/>
      <c r="CBA40" s="86"/>
      <c r="CBB40" s="86"/>
      <c r="CBC40" s="86"/>
      <c r="CBD40" s="86"/>
      <c r="CBE40" s="86"/>
      <c r="CBF40" s="86"/>
      <c r="CBG40" s="86"/>
      <c r="CBH40" s="86"/>
      <c r="CBI40" s="86"/>
      <c r="CBJ40" s="86"/>
      <c r="CBK40" s="86"/>
      <c r="CBL40" s="86"/>
      <c r="CBM40" s="86"/>
      <c r="CBN40" s="86"/>
      <c r="CBO40" s="86"/>
      <c r="CBP40" s="86"/>
      <c r="CBQ40" s="86"/>
      <c r="CBR40" s="86"/>
      <c r="CBS40" s="86"/>
      <c r="CBT40" s="86"/>
      <c r="CBU40" s="86"/>
      <c r="CBV40" s="86"/>
      <c r="CBW40" s="86"/>
      <c r="CBX40" s="86"/>
      <c r="CBY40" s="86"/>
      <c r="CBZ40" s="86"/>
      <c r="CCA40" s="86"/>
      <c r="CCB40" s="86"/>
      <c r="CCC40" s="86"/>
      <c r="CCD40" s="86"/>
      <c r="CCE40" s="86"/>
      <c r="CCF40" s="86"/>
      <c r="CCG40" s="86"/>
      <c r="CCH40" s="86"/>
      <c r="CCI40" s="86"/>
      <c r="CCJ40" s="86"/>
      <c r="CCK40" s="86"/>
      <c r="CCL40" s="86"/>
      <c r="CCM40" s="86"/>
      <c r="CCN40" s="86"/>
      <c r="CCO40" s="86"/>
      <c r="CCP40" s="86"/>
      <c r="CCQ40" s="86"/>
      <c r="CCR40" s="86"/>
      <c r="CCS40" s="86"/>
      <c r="CCT40" s="86"/>
      <c r="CCU40" s="86"/>
      <c r="CCV40" s="86"/>
      <c r="CCW40" s="86"/>
      <c r="CCX40" s="86"/>
      <c r="CCY40" s="86"/>
      <c r="CCZ40" s="86"/>
      <c r="CDA40" s="86"/>
      <c r="CDB40" s="86"/>
      <c r="CDC40" s="86"/>
      <c r="CDD40" s="86"/>
      <c r="CDE40" s="86"/>
      <c r="CDF40" s="86"/>
      <c r="CDG40" s="86"/>
      <c r="CDH40" s="86"/>
      <c r="CDI40" s="86"/>
      <c r="CDJ40" s="86"/>
      <c r="CDK40" s="86"/>
      <c r="CDL40" s="86"/>
      <c r="CDM40" s="86"/>
      <c r="CDN40" s="86"/>
      <c r="CDO40" s="86"/>
      <c r="CDP40" s="86"/>
      <c r="CDQ40" s="86"/>
      <c r="CDR40" s="86"/>
      <c r="CDS40" s="86"/>
      <c r="CDT40" s="86"/>
      <c r="CDU40" s="86"/>
      <c r="CDV40" s="86"/>
      <c r="CDW40" s="86"/>
      <c r="CDX40" s="86"/>
      <c r="CDY40" s="86"/>
      <c r="CDZ40" s="86"/>
      <c r="CEA40" s="86"/>
      <c r="CEB40" s="86"/>
      <c r="CEC40" s="86"/>
      <c r="CED40" s="86"/>
      <c r="CEE40" s="86"/>
      <c r="CEF40" s="86"/>
      <c r="CEG40" s="86"/>
      <c r="CEH40" s="86"/>
      <c r="CEI40" s="86"/>
      <c r="CEJ40" s="86"/>
      <c r="CEK40" s="86"/>
      <c r="CEL40" s="86"/>
      <c r="CEM40" s="86"/>
      <c r="CEN40" s="86"/>
      <c r="CEO40" s="86"/>
      <c r="CEP40" s="86"/>
      <c r="CEQ40" s="86"/>
      <c r="CER40" s="86"/>
      <c r="CES40" s="86"/>
      <c r="CET40" s="86"/>
      <c r="CEU40" s="86"/>
      <c r="CEV40" s="86"/>
      <c r="CEW40" s="86"/>
      <c r="CEX40" s="86"/>
      <c r="CEY40" s="86"/>
      <c r="CEZ40" s="86"/>
      <c r="CFA40" s="86"/>
      <c r="CFB40" s="86"/>
      <c r="CFC40" s="86"/>
      <c r="CFD40" s="86"/>
      <c r="CFE40" s="86"/>
      <c r="CFF40" s="86"/>
      <c r="CFG40" s="86"/>
      <c r="CFH40" s="86"/>
      <c r="CFI40" s="86"/>
      <c r="CFJ40" s="86"/>
      <c r="CFK40" s="86"/>
      <c r="CFL40" s="86"/>
      <c r="CFM40" s="86"/>
      <c r="CFN40" s="86"/>
      <c r="CFO40" s="86"/>
      <c r="CFP40" s="86"/>
      <c r="CFQ40" s="86"/>
      <c r="CFR40" s="86"/>
      <c r="CFS40" s="86"/>
      <c r="CFT40" s="86"/>
      <c r="CFU40" s="86"/>
      <c r="CFV40" s="86"/>
      <c r="CFW40" s="86"/>
      <c r="CFX40" s="86"/>
      <c r="CFY40" s="86"/>
      <c r="CFZ40" s="86"/>
      <c r="CGA40" s="86"/>
      <c r="CGB40" s="86"/>
      <c r="CGC40" s="86"/>
      <c r="CGD40" s="86"/>
      <c r="CGE40" s="86"/>
      <c r="CGF40" s="86"/>
      <c r="CGG40" s="86"/>
      <c r="CGH40" s="86"/>
      <c r="CGI40" s="86"/>
      <c r="CGJ40" s="86"/>
      <c r="CGK40" s="86"/>
      <c r="CGL40" s="86"/>
      <c r="CGM40" s="86"/>
      <c r="CGN40" s="86"/>
      <c r="CGO40" s="86"/>
      <c r="CGP40" s="86"/>
      <c r="CGQ40" s="86"/>
      <c r="CGR40" s="86"/>
      <c r="CGS40" s="86"/>
      <c r="CGT40" s="86"/>
      <c r="CGU40" s="86"/>
      <c r="CGV40" s="86"/>
      <c r="CGW40" s="86"/>
      <c r="CGX40" s="86"/>
      <c r="CGY40" s="86"/>
      <c r="CGZ40" s="86"/>
      <c r="CHA40" s="86"/>
      <c r="CHB40" s="86"/>
      <c r="CHC40" s="86"/>
      <c r="CHD40" s="86"/>
      <c r="CHE40" s="86"/>
      <c r="CHF40" s="86"/>
      <c r="CHG40" s="86"/>
      <c r="CHH40" s="86"/>
      <c r="CHI40" s="86"/>
      <c r="CHJ40" s="86"/>
      <c r="CHK40" s="86"/>
      <c r="CHR40" s="86"/>
      <c r="CHS40" s="86"/>
      <c r="CHT40" s="86"/>
      <c r="CHU40" s="86"/>
      <c r="CHV40" s="86"/>
      <c r="CHW40" s="86"/>
      <c r="CHX40" s="86"/>
      <c r="CHY40" s="86"/>
      <c r="CHZ40" s="86"/>
      <c r="CIA40" s="86"/>
      <c r="CIB40" s="86"/>
      <c r="CIC40" s="86"/>
      <c r="CID40" s="86"/>
      <c r="CIE40" s="86"/>
      <c r="CIF40" s="86"/>
      <c r="CIG40" s="86"/>
      <c r="CIH40" s="86"/>
      <c r="CII40" s="86"/>
      <c r="CIJ40" s="86"/>
      <c r="CIK40" s="86"/>
      <c r="CIL40" s="86"/>
      <c r="CIM40" s="86"/>
      <c r="CIN40" s="86"/>
      <c r="CIO40" s="86"/>
      <c r="CIP40" s="86"/>
      <c r="CIQ40" s="86"/>
      <c r="CIR40" s="86"/>
      <c r="CIS40" s="86"/>
      <c r="CIT40" s="86"/>
      <c r="CIU40" s="86"/>
      <c r="CIV40" s="86"/>
      <c r="CIW40" s="86"/>
      <c r="CIX40" s="86"/>
      <c r="CIY40" s="86"/>
      <c r="CIZ40" s="86"/>
      <c r="CJA40" s="86"/>
      <c r="CJB40" s="86"/>
      <c r="CJC40" s="86"/>
      <c r="CJD40" s="86"/>
      <c r="CJE40" s="86"/>
      <c r="CJF40" s="86"/>
      <c r="CJG40" s="86"/>
      <c r="CJH40" s="86"/>
      <c r="CJI40" s="86"/>
      <c r="CJJ40" s="86"/>
      <c r="CJK40" s="86"/>
      <c r="CJL40" s="86"/>
      <c r="CJM40" s="86"/>
      <c r="CJN40" s="86"/>
      <c r="CJO40" s="86"/>
      <c r="CJP40" s="86"/>
      <c r="CJQ40" s="86"/>
      <c r="CJR40" s="86"/>
      <c r="CJS40" s="86"/>
      <c r="CJT40" s="86"/>
      <c r="CJU40" s="86"/>
      <c r="CJV40" s="86"/>
      <c r="CJW40" s="86"/>
      <c r="CJX40" s="86"/>
      <c r="CJY40" s="86"/>
      <c r="CJZ40" s="86"/>
      <c r="CKA40" s="86"/>
      <c r="CKB40" s="86"/>
      <c r="CKC40" s="86"/>
      <c r="CKD40" s="86"/>
      <c r="CKE40" s="86"/>
      <c r="CKF40" s="86"/>
      <c r="CKG40" s="86"/>
      <c r="CKH40" s="86"/>
      <c r="CKI40" s="86"/>
      <c r="CKJ40" s="86"/>
      <c r="CKK40" s="86"/>
      <c r="CKL40" s="86"/>
      <c r="CKM40" s="86"/>
      <c r="CKN40" s="86"/>
      <c r="CKO40" s="86"/>
      <c r="CKP40" s="86"/>
      <c r="CKQ40" s="86"/>
      <c r="CKR40" s="86"/>
      <c r="CKS40" s="86"/>
      <c r="CKT40" s="86"/>
      <c r="CKU40" s="86"/>
      <c r="CKV40" s="86"/>
      <c r="CKW40" s="86"/>
      <c r="CKX40" s="86"/>
      <c r="CKY40" s="86"/>
      <c r="CKZ40" s="86"/>
      <c r="CLA40" s="86"/>
      <c r="CLB40" s="86"/>
      <c r="CLC40" s="86"/>
      <c r="CLD40" s="86"/>
      <c r="CLE40" s="86"/>
      <c r="CLF40" s="86"/>
      <c r="CLG40" s="86"/>
      <c r="CLH40" s="86"/>
      <c r="CLI40" s="86"/>
      <c r="CLJ40" s="86"/>
      <c r="CLK40" s="86"/>
      <c r="CLL40" s="86"/>
      <c r="CLM40" s="86"/>
      <c r="CLN40" s="86"/>
      <c r="CLO40" s="86"/>
      <c r="CLP40" s="86"/>
      <c r="CLQ40" s="86"/>
      <c r="CLR40" s="86"/>
      <c r="CLS40" s="86"/>
      <c r="CLT40" s="86"/>
      <c r="CLU40" s="86"/>
      <c r="CLV40" s="86"/>
      <c r="CLW40" s="86"/>
      <c r="CLX40" s="86"/>
      <c r="CLY40" s="86"/>
      <c r="CLZ40" s="86"/>
      <c r="CMA40" s="86"/>
      <c r="CMB40" s="86"/>
      <c r="CMC40" s="86"/>
      <c r="CMD40" s="86"/>
      <c r="CME40" s="86"/>
      <c r="CMF40" s="86"/>
      <c r="CMG40" s="86"/>
      <c r="CMH40" s="86"/>
      <c r="CMI40" s="86"/>
      <c r="CMJ40" s="86"/>
      <c r="CMK40" s="86"/>
      <c r="CML40" s="86"/>
      <c r="CMM40" s="86"/>
      <c r="CMN40" s="86"/>
      <c r="CMO40" s="86"/>
      <c r="CMP40" s="86"/>
      <c r="CMQ40" s="86"/>
      <c r="CMR40" s="86"/>
      <c r="CMS40" s="86"/>
      <c r="CMT40" s="86"/>
      <c r="CMU40" s="86"/>
      <c r="CMV40" s="86"/>
      <c r="CMW40" s="86"/>
      <c r="CMX40" s="86"/>
      <c r="CMY40" s="86"/>
      <c r="CMZ40" s="86"/>
      <c r="CNA40" s="86"/>
      <c r="CNB40" s="86"/>
      <c r="CNC40" s="86"/>
      <c r="CND40" s="86"/>
      <c r="CNE40" s="86"/>
      <c r="CNF40" s="86"/>
      <c r="CNG40" s="86"/>
      <c r="CNH40" s="86"/>
      <c r="CNI40" s="86"/>
      <c r="CNJ40" s="86"/>
      <c r="CNK40" s="86"/>
      <c r="CNL40" s="86"/>
      <c r="CNM40" s="86"/>
      <c r="CNN40" s="86"/>
      <c r="CNO40" s="86"/>
      <c r="CNP40" s="86"/>
      <c r="CNQ40" s="86"/>
      <c r="CNR40" s="86"/>
      <c r="CNS40" s="86"/>
      <c r="CNT40" s="86"/>
      <c r="CNU40" s="86"/>
      <c r="CNV40" s="86"/>
      <c r="CNW40" s="86"/>
      <c r="CNX40" s="86"/>
      <c r="CNY40" s="86"/>
      <c r="CNZ40" s="86"/>
      <c r="COA40" s="86"/>
      <c r="COB40" s="86"/>
      <c r="COC40" s="86"/>
      <c r="COD40" s="86"/>
      <c r="COE40" s="86"/>
      <c r="COF40" s="86"/>
      <c r="COG40" s="86"/>
      <c r="COH40" s="86"/>
      <c r="COI40" s="86"/>
      <c r="COJ40" s="86"/>
      <c r="COK40" s="86"/>
      <c r="COL40" s="86"/>
      <c r="COM40" s="86"/>
      <c r="CON40" s="86"/>
      <c r="COO40" s="86"/>
      <c r="COP40" s="86"/>
      <c r="COQ40" s="86"/>
      <c r="COR40" s="86"/>
      <c r="COS40" s="86"/>
      <c r="COT40" s="86"/>
      <c r="COU40" s="86"/>
      <c r="COV40" s="86"/>
      <c r="COW40" s="86"/>
      <c r="COX40" s="86"/>
      <c r="COY40" s="86"/>
      <c r="COZ40" s="86"/>
      <c r="CPA40" s="86"/>
      <c r="CPB40" s="86"/>
      <c r="CPC40" s="86"/>
      <c r="CPD40" s="86"/>
      <c r="CPE40" s="86"/>
      <c r="CPF40" s="86"/>
      <c r="CPG40" s="86"/>
      <c r="CPH40" s="86"/>
      <c r="CPI40" s="86"/>
      <c r="CPJ40" s="86"/>
      <c r="CPK40" s="86"/>
      <c r="CPL40" s="86"/>
      <c r="CPM40" s="86"/>
      <c r="CPN40" s="86"/>
      <c r="CPO40" s="86"/>
      <c r="CPP40" s="86"/>
      <c r="CPQ40" s="86"/>
      <c r="CPR40" s="86"/>
      <c r="CPS40" s="86"/>
      <c r="CPT40" s="86"/>
      <c r="CPU40" s="86"/>
      <c r="CPV40" s="86"/>
      <c r="CPW40" s="86"/>
      <c r="CPX40" s="86"/>
      <c r="CPY40" s="86"/>
      <c r="CPZ40" s="86"/>
      <c r="CQA40" s="86"/>
      <c r="CQB40" s="86"/>
      <c r="CQC40" s="86"/>
      <c r="CQD40" s="86"/>
      <c r="CQE40" s="86"/>
      <c r="CQF40" s="86"/>
      <c r="CQG40" s="86"/>
      <c r="CQH40" s="86"/>
      <c r="CQI40" s="86"/>
      <c r="CQJ40" s="86"/>
      <c r="CQK40" s="86"/>
      <c r="CQL40" s="86"/>
      <c r="CQM40" s="86"/>
      <c r="CQN40" s="86"/>
      <c r="CQO40" s="86"/>
      <c r="CQP40" s="86"/>
      <c r="CQQ40" s="86"/>
      <c r="CQR40" s="86"/>
      <c r="CQS40" s="86"/>
      <c r="CQT40" s="86"/>
      <c r="CQU40" s="86"/>
      <c r="CQV40" s="86"/>
      <c r="CQW40" s="86"/>
      <c r="CQX40" s="86"/>
      <c r="CQY40" s="86"/>
      <c r="CQZ40" s="86"/>
      <c r="CRA40" s="86"/>
      <c r="CRB40" s="86"/>
      <c r="CRC40" s="86"/>
      <c r="CRD40" s="86"/>
      <c r="CRE40" s="86"/>
      <c r="CRF40" s="86"/>
      <c r="CRG40" s="86"/>
      <c r="CRN40" s="86"/>
      <c r="CRO40" s="86"/>
      <c r="CRP40" s="86"/>
      <c r="CRQ40" s="86"/>
      <c r="CRR40" s="86"/>
      <c r="CRS40" s="86"/>
      <c r="CRT40" s="86"/>
      <c r="CRU40" s="86"/>
      <c r="CRV40" s="86"/>
      <c r="CRW40" s="86"/>
      <c r="CRX40" s="86"/>
      <c r="CRY40" s="86"/>
      <c r="CRZ40" s="86"/>
      <c r="CSA40" s="86"/>
      <c r="CSB40" s="86"/>
      <c r="CSC40" s="86"/>
      <c r="CSD40" s="86"/>
      <c r="CSE40" s="86"/>
      <c r="CSF40" s="86"/>
      <c r="CSG40" s="86"/>
      <c r="CSH40" s="86"/>
      <c r="CSI40" s="86"/>
      <c r="CSJ40" s="86"/>
      <c r="CSK40" s="86"/>
      <c r="CSL40" s="86"/>
      <c r="CSM40" s="86"/>
      <c r="CSN40" s="86"/>
      <c r="CSO40" s="86"/>
      <c r="CSP40" s="86"/>
      <c r="CSQ40" s="86"/>
      <c r="CSR40" s="86"/>
      <c r="CSS40" s="86"/>
      <c r="CST40" s="86"/>
      <c r="CSU40" s="86"/>
      <c r="CSV40" s="86"/>
      <c r="CSW40" s="86"/>
      <c r="CSX40" s="86"/>
      <c r="CSY40" s="86"/>
      <c r="CSZ40" s="86"/>
      <c r="CTA40" s="86"/>
      <c r="CTB40" s="86"/>
      <c r="CTC40" s="86"/>
      <c r="CTD40" s="86"/>
      <c r="CTE40" s="86"/>
      <c r="CTF40" s="86"/>
      <c r="CTG40" s="86"/>
      <c r="CTH40" s="86"/>
      <c r="CTI40" s="86"/>
      <c r="CTJ40" s="86"/>
      <c r="CTK40" s="86"/>
      <c r="CTL40" s="86"/>
      <c r="CTM40" s="86"/>
      <c r="CTN40" s="86"/>
      <c r="CTO40" s="86"/>
      <c r="CTP40" s="86"/>
      <c r="CTQ40" s="86"/>
      <c r="CTR40" s="86"/>
      <c r="CTS40" s="86"/>
      <c r="CTT40" s="86"/>
      <c r="CTU40" s="86"/>
      <c r="CTV40" s="86"/>
      <c r="CTW40" s="86"/>
      <c r="CTX40" s="86"/>
      <c r="CTY40" s="86"/>
      <c r="CTZ40" s="86"/>
      <c r="CUA40" s="86"/>
      <c r="CUB40" s="86"/>
      <c r="CUC40" s="86"/>
      <c r="CUD40" s="86"/>
      <c r="CUE40" s="86"/>
      <c r="CUF40" s="86"/>
      <c r="CUG40" s="86"/>
      <c r="CUH40" s="86"/>
      <c r="CUI40" s="86"/>
      <c r="CUJ40" s="86"/>
      <c r="CUK40" s="86"/>
      <c r="CUL40" s="86"/>
      <c r="CUM40" s="86"/>
      <c r="CUN40" s="86"/>
      <c r="CUO40" s="86"/>
      <c r="CUP40" s="86"/>
      <c r="CUQ40" s="86"/>
      <c r="CUR40" s="86"/>
      <c r="CUS40" s="86"/>
      <c r="CUT40" s="86"/>
      <c r="CUU40" s="86"/>
      <c r="CUV40" s="86"/>
      <c r="CUW40" s="86"/>
      <c r="CUX40" s="86"/>
      <c r="CUY40" s="86"/>
      <c r="CUZ40" s="86"/>
      <c r="CVA40" s="86"/>
      <c r="CVB40" s="86"/>
      <c r="CVC40" s="86"/>
      <c r="CVD40" s="86"/>
      <c r="CVE40" s="86"/>
      <c r="CVF40" s="86"/>
      <c r="CVG40" s="86"/>
      <c r="CVH40" s="86"/>
      <c r="CVI40" s="86"/>
      <c r="CVJ40" s="86"/>
      <c r="CVK40" s="86"/>
      <c r="CVL40" s="86"/>
      <c r="CVM40" s="86"/>
      <c r="CVN40" s="86"/>
      <c r="CVO40" s="86"/>
      <c r="CVP40" s="86"/>
      <c r="CVQ40" s="86"/>
      <c r="CVR40" s="86"/>
      <c r="CVS40" s="86"/>
      <c r="CVT40" s="86"/>
      <c r="CVU40" s="86"/>
      <c r="CVV40" s="86"/>
      <c r="CVW40" s="86"/>
      <c r="CVX40" s="86"/>
      <c r="CVY40" s="86"/>
      <c r="CVZ40" s="86"/>
      <c r="CWA40" s="86"/>
      <c r="CWB40" s="86"/>
      <c r="CWC40" s="86"/>
      <c r="CWD40" s="86"/>
      <c r="CWE40" s="86"/>
      <c r="CWF40" s="86"/>
      <c r="CWG40" s="86"/>
      <c r="CWH40" s="86"/>
      <c r="CWI40" s="86"/>
      <c r="CWJ40" s="86"/>
      <c r="CWK40" s="86"/>
      <c r="CWL40" s="86"/>
      <c r="CWM40" s="86"/>
      <c r="CWN40" s="86"/>
      <c r="CWO40" s="86"/>
      <c r="CWP40" s="86"/>
      <c r="CWQ40" s="86"/>
      <c r="CWR40" s="86"/>
      <c r="CWS40" s="86"/>
      <c r="CWT40" s="86"/>
      <c r="CWU40" s="86"/>
      <c r="CWV40" s="86"/>
      <c r="CWW40" s="86"/>
      <c r="CWX40" s="86"/>
      <c r="CWY40" s="86"/>
      <c r="CWZ40" s="86"/>
      <c r="CXA40" s="86"/>
      <c r="CXB40" s="86"/>
      <c r="CXC40" s="86"/>
      <c r="CXD40" s="86"/>
      <c r="CXE40" s="86"/>
      <c r="CXF40" s="86"/>
      <c r="CXG40" s="86"/>
      <c r="CXH40" s="86"/>
      <c r="CXI40" s="86"/>
      <c r="CXJ40" s="86"/>
      <c r="CXK40" s="86"/>
      <c r="CXL40" s="86"/>
      <c r="CXM40" s="86"/>
      <c r="CXN40" s="86"/>
      <c r="CXO40" s="86"/>
      <c r="CXP40" s="86"/>
      <c r="CXQ40" s="86"/>
      <c r="CXR40" s="86"/>
      <c r="CXS40" s="86"/>
      <c r="CXT40" s="86"/>
      <c r="CXU40" s="86"/>
      <c r="CXV40" s="86"/>
      <c r="CXW40" s="86"/>
      <c r="CXX40" s="86"/>
      <c r="CXY40" s="86"/>
      <c r="CXZ40" s="86"/>
      <c r="CYA40" s="86"/>
      <c r="CYB40" s="86"/>
      <c r="CYC40" s="86"/>
      <c r="CYD40" s="86"/>
      <c r="CYE40" s="86"/>
      <c r="CYF40" s="86"/>
      <c r="CYG40" s="86"/>
      <c r="CYH40" s="86"/>
      <c r="CYI40" s="86"/>
      <c r="CYJ40" s="86"/>
      <c r="CYK40" s="86"/>
      <c r="CYL40" s="86"/>
      <c r="CYM40" s="86"/>
      <c r="CYN40" s="86"/>
      <c r="CYO40" s="86"/>
      <c r="CYP40" s="86"/>
      <c r="CYQ40" s="86"/>
      <c r="CYR40" s="86"/>
      <c r="CYS40" s="86"/>
      <c r="CYT40" s="86"/>
      <c r="CYU40" s="86"/>
      <c r="CYV40" s="86"/>
      <c r="CYW40" s="86"/>
      <c r="CYX40" s="86"/>
      <c r="CYY40" s="86"/>
      <c r="CYZ40" s="86"/>
      <c r="CZA40" s="86"/>
      <c r="CZB40" s="86"/>
      <c r="CZC40" s="86"/>
      <c r="CZD40" s="86"/>
      <c r="CZE40" s="86"/>
      <c r="CZF40" s="86"/>
      <c r="CZG40" s="86"/>
      <c r="CZH40" s="86"/>
      <c r="CZI40" s="86"/>
      <c r="CZJ40" s="86"/>
      <c r="CZK40" s="86"/>
      <c r="CZL40" s="86"/>
      <c r="CZM40" s="86"/>
      <c r="CZN40" s="86"/>
      <c r="CZO40" s="86"/>
      <c r="CZP40" s="86"/>
      <c r="CZQ40" s="86"/>
      <c r="CZR40" s="86"/>
      <c r="CZS40" s="86"/>
      <c r="CZT40" s="86"/>
      <c r="CZU40" s="86"/>
      <c r="CZV40" s="86"/>
      <c r="CZW40" s="86"/>
      <c r="CZX40" s="86"/>
      <c r="CZY40" s="86"/>
      <c r="CZZ40" s="86"/>
      <c r="DAA40" s="86"/>
      <c r="DAB40" s="86"/>
      <c r="DAC40" s="86"/>
      <c r="DAD40" s="86"/>
      <c r="DAE40" s="86"/>
      <c r="DAF40" s="86"/>
      <c r="DAG40" s="86"/>
      <c r="DAH40" s="86"/>
      <c r="DAI40" s="86"/>
      <c r="DAJ40" s="86"/>
      <c r="DAK40" s="86"/>
      <c r="DAL40" s="86"/>
      <c r="DAM40" s="86"/>
      <c r="DAN40" s="86"/>
      <c r="DAO40" s="86"/>
      <c r="DAP40" s="86"/>
      <c r="DAQ40" s="86"/>
      <c r="DAR40" s="86"/>
      <c r="DAS40" s="86"/>
      <c r="DAT40" s="86"/>
      <c r="DAU40" s="86"/>
      <c r="DAV40" s="86"/>
      <c r="DAW40" s="86"/>
      <c r="DAX40" s="86"/>
      <c r="DAY40" s="86"/>
      <c r="DAZ40" s="86"/>
      <c r="DBA40" s="86"/>
      <c r="DBB40" s="86"/>
      <c r="DBC40" s="86"/>
      <c r="DBJ40" s="86"/>
      <c r="DBK40" s="86"/>
      <c r="DBL40" s="86"/>
      <c r="DBM40" s="86"/>
      <c r="DBN40" s="86"/>
      <c r="DBO40" s="86"/>
      <c r="DBP40" s="86"/>
      <c r="DBQ40" s="86"/>
      <c r="DBR40" s="86"/>
      <c r="DBS40" s="86"/>
      <c r="DBT40" s="86"/>
      <c r="DBU40" s="86"/>
      <c r="DBV40" s="86"/>
      <c r="DBW40" s="86"/>
      <c r="DBX40" s="86"/>
      <c r="DBY40" s="86"/>
      <c r="DBZ40" s="86"/>
      <c r="DCA40" s="86"/>
      <c r="DCB40" s="86"/>
      <c r="DCC40" s="86"/>
      <c r="DCD40" s="86"/>
      <c r="DCE40" s="86"/>
      <c r="DCF40" s="86"/>
      <c r="DCG40" s="86"/>
      <c r="DCH40" s="86"/>
      <c r="DCI40" s="86"/>
      <c r="DCJ40" s="86"/>
      <c r="DCK40" s="86"/>
      <c r="DCL40" s="86"/>
      <c r="DCM40" s="86"/>
      <c r="DCN40" s="86"/>
      <c r="DCO40" s="86"/>
      <c r="DCP40" s="86"/>
      <c r="DCQ40" s="86"/>
      <c r="DCR40" s="86"/>
      <c r="DCS40" s="86"/>
      <c r="DCT40" s="86"/>
      <c r="DCU40" s="86"/>
      <c r="DCV40" s="86"/>
      <c r="DCW40" s="86"/>
      <c r="DCX40" s="86"/>
      <c r="DCY40" s="86"/>
      <c r="DCZ40" s="86"/>
      <c r="DDA40" s="86"/>
      <c r="DDB40" s="86"/>
      <c r="DDC40" s="86"/>
      <c r="DDD40" s="86"/>
      <c r="DDE40" s="86"/>
      <c r="DDF40" s="86"/>
      <c r="DDG40" s="86"/>
      <c r="DDH40" s="86"/>
      <c r="DDI40" s="86"/>
      <c r="DDJ40" s="86"/>
      <c r="DDK40" s="86"/>
      <c r="DDL40" s="86"/>
      <c r="DDM40" s="86"/>
      <c r="DDN40" s="86"/>
      <c r="DDO40" s="86"/>
      <c r="DDP40" s="86"/>
      <c r="DDQ40" s="86"/>
      <c r="DDR40" s="86"/>
      <c r="DDS40" s="86"/>
      <c r="DDT40" s="86"/>
      <c r="DDU40" s="86"/>
      <c r="DDV40" s="86"/>
      <c r="DDW40" s="86"/>
      <c r="DDX40" s="86"/>
      <c r="DDY40" s="86"/>
      <c r="DDZ40" s="86"/>
      <c r="DEA40" s="86"/>
      <c r="DEB40" s="86"/>
      <c r="DEC40" s="86"/>
      <c r="DED40" s="86"/>
      <c r="DEE40" s="86"/>
      <c r="DEF40" s="86"/>
      <c r="DEG40" s="86"/>
      <c r="DEH40" s="86"/>
      <c r="DEI40" s="86"/>
      <c r="DEJ40" s="86"/>
      <c r="DEK40" s="86"/>
      <c r="DEL40" s="86"/>
      <c r="DEM40" s="86"/>
      <c r="DEN40" s="86"/>
      <c r="DEO40" s="86"/>
      <c r="DEP40" s="86"/>
      <c r="DEQ40" s="86"/>
      <c r="DER40" s="86"/>
      <c r="DES40" s="86"/>
      <c r="DET40" s="86"/>
      <c r="DEU40" s="86"/>
      <c r="DEV40" s="86"/>
      <c r="DEW40" s="86"/>
      <c r="DEX40" s="86"/>
      <c r="DEY40" s="86"/>
      <c r="DEZ40" s="86"/>
      <c r="DFA40" s="86"/>
      <c r="DFB40" s="86"/>
      <c r="DFC40" s="86"/>
      <c r="DFD40" s="86"/>
      <c r="DFE40" s="86"/>
      <c r="DFF40" s="86"/>
      <c r="DFG40" s="86"/>
      <c r="DFH40" s="86"/>
      <c r="DFI40" s="86"/>
      <c r="DFJ40" s="86"/>
      <c r="DFK40" s="86"/>
      <c r="DFL40" s="86"/>
      <c r="DFM40" s="86"/>
      <c r="DFN40" s="86"/>
      <c r="DFO40" s="86"/>
      <c r="DFP40" s="86"/>
      <c r="DFQ40" s="86"/>
      <c r="DFR40" s="86"/>
      <c r="DFS40" s="86"/>
      <c r="DFT40" s="86"/>
      <c r="DFU40" s="86"/>
      <c r="DFV40" s="86"/>
      <c r="DFW40" s="86"/>
      <c r="DFX40" s="86"/>
      <c r="DFY40" s="86"/>
      <c r="DFZ40" s="86"/>
      <c r="DGA40" s="86"/>
      <c r="DGB40" s="86"/>
      <c r="DGC40" s="86"/>
      <c r="DGD40" s="86"/>
      <c r="DGE40" s="86"/>
      <c r="DGF40" s="86"/>
      <c r="DGG40" s="86"/>
      <c r="DGH40" s="86"/>
      <c r="DGI40" s="86"/>
      <c r="DGJ40" s="86"/>
      <c r="DGK40" s="86"/>
      <c r="DGL40" s="86"/>
      <c r="DGM40" s="86"/>
      <c r="DGN40" s="86"/>
      <c r="DGO40" s="86"/>
      <c r="DGP40" s="86"/>
      <c r="DGQ40" s="86"/>
      <c r="DGR40" s="86"/>
      <c r="DGS40" s="86"/>
      <c r="DGT40" s="86"/>
      <c r="DGU40" s="86"/>
      <c r="DGV40" s="86"/>
      <c r="DGW40" s="86"/>
      <c r="DGX40" s="86"/>
      <c r="DGY40" s="86"/>
      <c r="DGZ40" s="86"/>
      <c r="DHA40" s="86"/>
      <c r="DHB40" s="86"/>
      <c r="DHC40" s="86"/>
      <c r="DHD40" s="86"/>
      <c r="DHE40" s="86"/>
      <c r="DHF40" s="86"/>
      <c r="DHG40" s="86"/>
      <c r="DHH40" s="86"/>
      <c r="DHI40" s="86"/>
      <c r="DHJ40" s="86"/>
      <c r="DHK40" s="86"/>
      <c r="DHL40" s="86"/>
      <c r="DHM40" s="86"/>
      <c r="DHN40" s="86"/>
      <c r="DHO40" s="86"/>
      <c r="DHP40" s="86"/>
      <c r="DHQ40" s="86"/>
      <c r="DHR40" s="86"/>
      <c r="DHS40" s="86"/>
      <c r="DHT40" s="86"/>
      <c r="DHU40" s="86"/>
      <c r="DHV40" s="86"/>
      <c r="DHW40" s="86"/>
      <c r="DHX40" s="86"/>
      <c r="DHY40" s="86"/>
      <c r="DHZ40" s="86"/>
      <c r="DIA40" s="86"/>
      <c r="DIB40" s="86"/>
      <c r="DIC40" s="86"/>
      <c r="DID40" s="86"/>
      <c r="DIE40" s="86"/>
      <c r="DIF40" s="86"/>
      <c r="DIG40" s="86"/>
      <c r="DIH40" s="86"/>
      <c r="DII40" s="86"/>
      <c r="DIJ40" s="86"/>
      <c r="DIK40" s="86"/>
      <c r="DIL40" s="86"/>
      <c r="DIM40" s="86"/>
      <c r="DIN40" s="86"/>
      <c r="DIO40" s="86"/>
      <c r="DIP40" s="86"/>
      <c r="DIQ40" s="86"/>
      <c r="DIR40" s="86"/>
      <c r="DIS40" s="86"/>
      <c r="DIT40" s="86"/>
      <c r="DIU40" s="86"/>
      <c r="DIV40" s="86"/>
      <c r="DIW40" s="86"/>
      <c r="DIX40" s="86"/>
      <c r="DIY40" s="86"/>
      <c r="DIZ40" s="86"/>
      <c r="DJA40" s="86"/>
      <c r="DJB40" s="86"/>
      <c r="DJC40" s="86"/>
      <c r="DJD40" s="86"/>
      <c r="DJE40" s="86"/>
      <c r="DJF40" s="86"/>
      <c r="DJG40" s="86"/>
      <c r="DJH40" s="86"/>
      <c r="DJI40" s="86"/>
      <c r="DJJ40" s="86"/>
      <c r="DJK40" s="86"/>
      <c r="DJL40" s="86"/>
      <c r="DJM40" s="86"/>
      <c r="DJN40" s="86"/>
      <c r="DJO40" s="86"/>
      <c r="DJP40" s="86"/>
      <c r="DJQ40" s="86"/>
      <c r="DJR40" s="86"/>
      <c r="DJS40" s="86"/>
      <c r="DJT40" s="86"/>
      <c r="DJU40" s="86"/>
      <c r="DJV40" s="86"/>
      <c r="DJW40" s="86"/>
      <c r="DJX40" s="86"/>
      <c r="DJY40" s="86"/>
      <c r="DJZ40" s="86"/>
      <c r="DKA40" s="86"/>
      <c r="DKB40" s="86"/>
      <c r="DKC40" s="86"/>
      <c r="DKD40" s="86"/>
      <c r="DKE40" s="86"/>
      <c r="DKF40" s="86"/>
      <c r="DKG40" s="86"/>
      <c r="DKH40" s="86"/>
      <c r="DKI40" s="86"/>
      <c r="DKJ40" s="86"/>
      <c r="DKK40" s="86"/>
      <c r="DKL40" s="86"/>
      <c r="DKM40" s="86"/>
      <c r="DKN40" s="86"/>
      <c r="DKO40" s="86"/>
      <c r="DKP40" s="86"/>
      <c r="DKQ40" s="86"/>
      <c r="DKR40" s="86"/>
      <c r="DKS40" s="86"/>
      <c r="DKT40" s="86"/>
      <c r="DKU40" s="86"/>
      <c r="DKV40" s="86"/>
      <c r="DKW40" s="86"/>
      <c r="DKX40" s="86"/>
      <c r="DKY40" s="86"/>
      <c r="DLF40" s="86"/>
      <c r="DLG40" s="86"/>
      <c r="DLH40" s="86"/>
      <c r="DLI40" s="86"/>
      <c r="DLJ40" s="86"/>
      <c r="DLK40" s="86"/>
      <c r="DLL40" s="86"/>
      <c r="DLM40" s="86"/>
      <c r="DLN40" s="86"/>
      <c r="DLO40" s="86"/>
      <c r="DLP40" s="86"/>
      <c r="DLQ40" s="86"/>
      <c r="DLR40" s="86"/>
      <c r="DLS40" s="86"/>
      <c r="DLT40" s="86"/>
      <c r="DLU40" s="86"/>
      <c r="DLV40" s="86"/>
      <c r="DLW40" s="86"/>
      <c r="DLX40" s="86"/>
      <c r="DLY40" s="86"/>
      <c r="DLZ40" s="86"/>
      <c r="DMA40" s="86"/>
      <c r="DMB40" s="86"/>
      <c r="DMC40" s="86"/>
      <c r="DMD40" s="86"/>
      <c r="DME40" s="86"/>
      <c r="DMF40" s="86"/>
      <c r="DMG40" s="86"/>
      <c r="DMH40" s="86"/>
      <c r="DMI40" s="86"/>
      <c r="DMJ40" s="86"/>
      <c r="DMK40" s="86"/>
      <c r="DML40" s="86"/>
      <c r="DMM40" s="86"/>
      <c r="DMN40" s="86"/>
      <c r="DMO40" s="86"/>
      <c r="DMP40" s="86"/>
      <c r="DMQ40" s="86"/>
      <c r="DMR40" s="86"/>
      <c r="DMS40" s="86"/>
      <c r="DMT40" s="86"/>
      <c r="DMU40" s="86"/>
      <c r="DMV40" s="86"/>
      <c r="DMW40" s="86"/>
      <c r="DMX40" s="86"/>
      <c r="DMY40" s="86"/>
      <c r="DMZ40" s="86"/>
      <c r="DNA40" s="86"/>
      <c r="DNB40" s="86"/>
      <c r="DNC40" s="86"/>
      <c r="DND40" s="86"/>
      <c r="DNE40" s="86"/>
      <c r="DNF40" s="86"/>
      <c r="DNG40" s="86"/>
      <c r="DNH40" s="86"/>
      <c r="DNI40" s="86"/>
      <c r="DNJ40" s="86"/>
      <c r="DNK40" s="86"/>
      <c r="DNL40" s="86"/>
      <c r="DNM40" s="86"/>
      <c r="DNN40" s="86"/>
      <c r="DNO40" s="86"/>
      <c r="DNP40" s="86"/>
      <c r="DNQ40" s="86"/>
      <c r="DNR40" s="86"/>
      <c r="DNS40" s="86"/>
      <c r="DNT40" s="86"/>
      <c r="DNU40" s="86"/>
      <c r="DNV40" s="86"/>
      <c r="DNW40" s="86"/>
      <c r="DNX40" s="86"/>
      <c r="DNY40" s="86"/>
      <c r="DNZ40" s="86"/>
      <c r="DOA40" s="86"/>
      <c r="DOB40" s="86"/>
      <c r="DOC40" s="86"/>
      <c r="DOD40" s="86"/>
      <c r="DOE40" s="86"/>
      <c r="DOF40" s="86"/>
      <c r="DOG40" s="86"/>
      <c r="DOH40" s="86"/>
      <c r="DOI40" s="86"/>
      <c r="DOJ40" s="86"/>
      <c r="DOK40" s="86"/>
      <c r="DOL40" s="86"/>
      <c r="DOM40" s="86"/>
      <c r="DON40" s="86"/>
      <c r="DOO40" s="86"/>
      <c r="DOP40" s="86"/>
      <c r="DOQ40" s="86"/>
      <c r="DOR40" s="86"/>
      <c r="DOS40" s="86"/>
      <c r="DOT40" s="86"/>
      <c r="DOU40" s="86"/>
      <c r="DOV40" s="86"/>
      <c r="DOW40" s="86"/>
      <c r="DOX40" s="86"/>
      <c r="DOY40" s="86"/>
      <c r="DOZ40" s="86"/>
      <c r="DPA40" s="86"/>
      <c r="DPB40" s="86"/>
      <c r="DPC40" s="86"/>
      <c r="DPD40" s="86"/>
      <c r="DPE40" s="86"/>
      <c r="DPF40" s="86"/>
      <c r="DPG40" s="86"/>
      <c r="DPH40" s="86"/>
      <c r="DPI40" s="86"/>
      <c r="DPJ40" s="86"/>
      <c r="DPK40" s="86"/>
      <c r="DPL40" s="86"/>
      <c r="DPM40" s="86"/>
      <c r="DPN40" s="86"/>
      <c r="DPO40" s="86"/>
      <c r="DPP40" s="86"/>
      <c r="DPQ40" s="86"/>
      <c r="DPR40" s="86"/>
      <c r="DPS40" s="86"/>
      <c r="DPT40" s="86"/>
      <c r="DPU40" s="86"/>
      <c r="DPV40" s="86"/>
      <c r="DPW40" s="86"/>
      <c r="DPX40" s="86"/>
      <c r="DPY40" s="86"/>
      <c r="DPZ40" s="86"/>
      <c r="DQA40" s="86"/>
      <c r="DQB40" s="86"/>
      <c r="DQC40" s="86"/>
      <c r="DQD40" s="86"/>
      <c r="DQE40" s="86"/>
      <c r="DQF40" s="86"/>
      <c r="DQG40" s="86"/>
      <c r="DQH40" s="86"/>
      <c r="DQI40" s="86"/>
      <c r="DQJ40" s="86"/>
      <c r="DQK40" s="86"/>
      <c r="DQL40" s="86"/>
      <c r="DQM40" s="86"/>
      <c r="DQN40" s="86"/>
      <c r="DQO40" s="86"/>
      <c r="DQP40" s="86"/>
      <c r="DQQ40" s="86"/>
      <c r="DQR40" s="86"/>
      <c r="DQS40" s="86"/>
      <c r="DQT40" s="86"/>
      <c r="DQU40" s="86"/>
      <c r="DQV40" s="86"/>
      <c r="DQW40" s="86"/>
      <c r="DQX40" s="86"/>
      <c r="DQY40" s="86"/>
      <c r="DQZ40" s="86"/>
      <c r="DRA40" s="86"/>
      <c r="DRB40" s="86"/>
      <c r="DRC40" s="86"/>
      <c r="DRD40" s="86"/>
      <c r="DRE40" s="86"/>
      <c r="DRF40" s="86"/>
      <c r="DRG40" s="86"/>
      <c r="DRH40" s="86"/>
      <c r="DRI40" s="86"/>
      <c r="DRJ40" s="86"/>
      <c r="DRK40" s="86"/>
      <c r="DRL40" s="86"/>
      <c r="DRM40" s="86"/>
      <c r="DRN40" s="86"/>
      <c r="DRO40" s="86"/>
      <c r="DRP40" s="86"/>
      <c r="DRQ40" s="86"/>
      <c r="DRR40" s="86"/>
      <c r="DRS40" s="86"/>
      <c r="DRT40" s="86"/>
      <c r="DRU40" s="86"/>
      <c r="DRV40" s="86"/>
      <c r="DRW40" s="86"/>
      <c r="DRX40" s="86"/>
      <c r="DRY40" s="86"/>
      <c r="DRZ40" s="86"/>
      <c r="DSA40" s="86"/>
      <c r="DSB40" s="86"/>
      <c r="DSC40" s="86"/>
      <c r="DSD40" s="86"/>
      <c r="DSE40" s="86"/>
      <c r="DSF40" s="86"/>
      <c r="DSG40" s="86"/>
      <c r="DSH40" s="86"/>
      <c r="DSI40" s="86"/>
      <c r="DSJ40" s="86"/>
      <c r="DSK40" s="86"/>
      <c r="DSL40" s="86"/>
      <c r="DSM40" s="86"/>
      <c r="DSN40" s="86"/>
      <c r="DSO40" s="86"/>
      <c r="DSP40" s="86"/>
      <c r="DSQ40" s="86"/>
      <c r="DSR40" s="86"/>
      <c r="DSS40" s="86"/>
      <c r="DST40" s="86"/>
      <c r="DSU40" s="86"/>
      <c r="DSV40" s="86"/>
      <c r="DSW40" s="86"/>
      <c r="DSX40" s="86"/>
      <c r="DSY40" s="86"/>
      <c r="DSZ40" s="86"/>
      <c r="DTA40" s="86"/>
      <c r="DTB40" s="86"/>
      <c r="DTC40" s="86"/>
      <c r="DTD40" s="86"/>
      <c r="DTE40" s="86"/>
      <c r="DTF40" s="86"/>
      <c r="DTG40" s="86"/>
      <c r="DTH40" s="86"/>
      <c r="DTI40" s="86"/>
      <c r="DTJ40" s="86"/>
      <c r="DTK40" s="86"/>
      <c r="DTL40" s="86"/>
      <c r="DTM40" s="86"/>
      <c r="DTN40" s="86"/>
      <c r="DTO40" s="86"/>
      <c r="DTP40" s="86"/>
      <c r="DTQ40" s="86"/>
      <c r="DTR40" s="86"/>
      <c r="DTS40" s="86"/>
      <c r="DTT40" s="86"/>
      <c r="DTU40" s="86"/>
      <c r="DTV40" s="86"/>
      <c r="DTW40" s="86"/>
      <c r="DTX40" s="86"/>
      <c r="DTY40" s="86"/>
      <c r="DTZ40" s="86"/>
      <c r="DUA40" s="86"/>
      <c r="DUB40" s="86"/>
      <c r="DUC40" s="86"/>
      <c r="DUD40" s="86"/>
      <c r="DUE40" s="86"/>
      <c r="DUF40" s="86"/>
      <c r="DUG40" s="86"/>
      <c r="DUH40" s="86"/>
      <c r="DUI40" s="86"/>
      <c r="DUJ40" s="86"/>
      <c r="DUK40" s="86"/>
      <c r="DUL40" s="86"/>
      <c r="DUM40" s="86"/>
      <c r="DUN40" s="86"/>
      <c r="DUO40" s="86"/>
      <c r="DUP40" s="86"/>
      <c r="DUQ40" s="86"/>
      <c r="DUR40" s="86"/>
      <c r="DUS40" s="86"/>
      <c r="DUT40" s="86"/>
      <c r="DUU40" s="86"/>
      <c r="DVB40" s="86"/>
      <c r="DVC40" s="86"/>
      <c r="DVD40" s="86"/>
      <c r="DVE40" s="86"/>
      <c r="DVF40" s="86"/>
      <c r="DVG40" s="86"/>
      <c r="DVH40" s="86"/>
      <c r="DVI40" s="86"/>
      <c r="DVJ40" s="86"/>
      <c r="DVK40" s="86"/>
      <c r="DVL40" s="86"/>
      <c r="DVM40" s="86"/>
      <c r="DVN40" s="86"/>
      <c r="DVO40" s="86"/>
      <c r="DVP40" s="86"/>
      <c r="DVQ40" s="86"/>
      <c r="DVR40" s="86"/>
      <c r="DVS40" s="86"/>
      <c r="DVT40" s="86"/>
      <c r="DVU40" s="86"/>
      <c r="DVV40" s="86"/>
      <c r="DVW40" s="86"/>
      <c r="DVX40" s="86"/>
      <c r="DVY40" s="86"/>
      <c r="DVZ40" s="86"/>
      <c r="DWA40" s="86"/>
      <c r="DWB40" s="86"/>
      <c r="DWC40" s="86"/>
      <c r="DWD40" s="86"/>
      <c r="DWE40" s="86"/>
      <c r="DWF40" s="86"/>
      <c r="DWG40" s="86"/>
      <c r="DWH40" s="86"/>
      <c r="DWI40" s="86"/>
      <c r="DWJ40" s="86"/>
      <c r="DWK40" s="86"/>
      <c r="DWL40" s="86"/>
      <c r="DWM40" s="86"/>
      <c r="DWN40" s="86"/>
      <c r="DWO40" s="86"/>
      <c r="DWP40" s="86"/>
      <c r="DWQ40" s="86"/>
      <c r="DWR40" s="86"/>
      <c r="DWS40" s="86"/>
      <c r="DWT40" s="86"/>
      <c r="DWU40" s="86"/>
      <c r="DWV40" s="86"/>
      <c r="DWW40" s="86"/>
      <c r="DWX40" s="86"/>
      <c r="DWY40" s="86"/>
      <c r="DWZ40" s="86"/>
      <c r="DXA40" s="86"/>
      <c r="DXB40" s="86"/>
      <c r="DXC40" s="86"/>
      <c r="DXD40" s="86"/>
      <c r="DXE40" s="86"/>
      <c r="DXF40" s="86"/>
      <c r="DXG40" s="86"/>
      <c r="DXH40" s="86"/>
      <c r="DXI40" s="86"/>
      <c r="DXJ40" s="86"/>
      <c r="DXK40" s="86"/>
      <c r="DXL40" s="86"/>
      <c r="DXM40" s="86"/>
      <c r="DXN40" s="86"/>
      <c r="DXO40" s="86"/>
      <c r="DXP40" s="86"/>
      <c r="DXQ40" s="86"/>
      <c r="DXR40" s="86"/>
      <c r="DXS40" s="86"/>
      <c r="DXT40" s="86"/>
      <c r="DXU40" s="86"/>
      <c r="DXV40" s="86"/>
      <c r="DXW40" s="86"/>
      <c r="DXX40" s="86"/>
      <c r="DXY40" s="86"/>
      <c r="DXZ40" s="86"/>
      <c r="DYA40" s="86"/>
      <c r="DYB40" s="86"/>
      <c r="DYC40" s="86"/>
      <c r="DYD40" s="86"/>
      <c r="DYE40" s="86"/>
      <c r="DYF40" s="86"/>
      <c r="DYG40" s="86"/>
      <c r="DYH40" s="86"/>
      <c r="DYI40" s="86"/>
      <c r="DYJ40" s="86"/>
      <c r="DYK40" s="86"/>
      <c r="DYL40" s="86"/>
      <c r="DYM40" s="86"/>
      <c r="DYN40" s="86"/>
      <c r="DYO40" s="86"/>
      <c r="DYP40" s="86"/>
      <c r="DYQ40" s="86"/>
      <c r="DYR40" s="86"/>
      <c r="DYS40" s="86"/>
      <c r="DYT40" s="86"/>
      <c r="DYU40" s="86"/>
      <c r="DYV40" s="86"/>
      <c r="DYW40" s="86"/>
      <c r="DYX40" s="86"/>
      <c r="DYY40" s="86"/>
      <c r="DYZ40" s="86"/>
      <c r="DZA40" s="86"/>
      <c r="DZB40" s="86"/>
      <c r="DZC40" s="86"/>
      <c r="DZD40" s="86"/>
      <c r="DZE40" s="86"/>
      <c r="DZF40" s="86"/>
      <c r="DZG40" s="86"/>
      <c r="DZH40" s="86"/>
      <c r="DZI40" s="86"/>
      <c r="DZJ40" s="86"/>
      <c r="DZK40" s="86"/>
      <c r="DZL40" s="86"/>
      <c r="DZM40" s="86"/>
      <c r="DZN40" s="86"/>
      <c r="DZO40" s="86"/>
      <c r="DZP40" s="86"/>
      <c r="DZQ40" s="86"/>
      <c r="DZR40" s="86"/>
      <c r="DZS40" s="86"/>
      <c r="DZT40" s="86"/>
      <c r="DZU40" s="86"/>
      <c r="DZV40" s="86"/>
      <c r="DZW40" s="86"/>
      <c r="DZX40" s="86"/>
      <c r="DZY40" s="86"/>
      <c r="DZZ40" s="86"/>
      <c r="EAA40" s="86"/>
      <c r="EAB40" s="86"/>
      <c r="EAC40" s="86"/>
      <c r="EAD40" s="86"/>
      <c r="EAE40" s="86"/>
      <c r="EAF40" s="86"/>
      <c r="EAG40" s="86"/>
      <c r="EAH40" s="86"/>
      <c r="EAI40" s="86"/>
      <c r="EAJ40" s="86"/>
      <c r="EAK40" s="86"/>
      <c r="EAL40" s="86"/>
      <c r="EAM40" s="86"/>
      <c r="EAN40" s="86"/>
      <c r="EAO40" s="86"/>
      <c r="EAP40" s="86"/>
      <c r="EAQ40" s="86"/>
      <c r="EAR40" s="86"/>
      <c r="EAS40" s="86"/>
      <c r="EAT40" s="86"/>
      <c r="EAU40" s="86"/>
      <c r="EAV40" s="86"/>
      <c r="EAW40" s="86"/>
      <c r="EAX40" s="86"/>
      <c r="EAY40" s="86"/>
      <c r="EAZ40" s="86"/>
      <c r="EBA40" s="86"/>
      <c r="EBB40" s="86"/>
      <c r="EBC40" s="86"/>
      <c r="EBD40" s="86"/>
      <c r="EBE40" s="86"/>
      <c r="EBF40" s="86"/>
      <c r="EBG40" s="86"/>
      <c r="EBH40" s="86"/>
      <c r="EBI40" s="86"/>
      <c r="EBJ40" s="86"/>
      <c r="EBK40" s="86"/>
      <c r="EBL40" s="86"/>
      <c r="EBM40" s="86"/>
      <c r="EBN40" s="86"/>
      <c r="EBO40" s="86"/>
      <c r="EBP40" s="86"/>
      <c r="EBQ40" s="86"/>
      <c r="EBR40" s="86"/>
      <c r="EBS40" s="86"/>
      <c r="EBT40" s="86"/>
      <c r="EBU40" s="86"/>
      <c r="EBV40" s="86"/>
      <c r="EBW40" s="86"/>
      <c r="EBX40" s="86"/>
      <c r="EBY40" s="86"/>
      <c r="EBZ40" s="86"/>
      <c r="ECA40" s="86"/>
      <c r="ECB40" s="86"/>
      <c r="ECC40" s="86"/>
      <c r="ECD40" s="86"/>
      <c r="ECE40" s="86"/>
      <c r="ECF40" s="86"/>
      <c r="ECG40" s="86"/>
      <c r="ECH40" s="86"/>
      <c r="ECI40" s="86"/>
      <c r="ECJ40" s="86"/>
      <c r="ECK40" s="86"/>
      <c r="ECL40" s="86"/>
      <c r="ECM40" s="86"/>
      <c r="ECN40" s="86"/>
      <c r="ECO40" s="86"/>
      <c r="ECP40" s="86"/>
      <c r="ECQ40" s="86"/>
      <c r="ECR40" s="86"/>
      <c r="ECS40" s="86"/>
      <c r="ECT40" s="86"/>
      <c r="ECU40" s="86"/>
      <c r="ECV40" s="86"/>
      <c r="ECW40" s="86"/>
      <c r="ECX40" s="86"/>
      <c r="ECY40" s="86"/>
      <c r="ECZ40" s="86"/>
      <c r="EDA40" s="86"/>
      <c r="EDB40" s="86"/>
      <c r="EDC40" s="86"/>
      <c r="EDD40" s="86"/>
      <c r="EDE40" s="86"/>
      <c r="EDF40" s="86"/>
      <c r="EDG40" s="86"/>
      <c r="EDH40" s="86"/>
      <c r="EDI40" s="86"/>
      <c r="EDJ40" s="86"/>
      <c r="EDK40" s="86"/>
      <c r="EDL40" s="86"/>
      <c r="EDM40" s="86"/>
      <c r="EDN40" s="86"/>
      <c r="EDO40" s="86"/>
      <c r="EDP40" s="86"/>
      <c r="EDQ40" s="86"/>
      <c r="EDR40" s="86"/>
      <c r="EDS40" s="86"/>
      <c r="EDT40" s="86"/>
      <c r="EDU40" s="86"/>
      <c r="EDV40" s="86"/>
      <c r="EDW40" s="86"/>
      <c r="EDX40" s="86"/>
      <c r="EDY40" s="86"/>
      <c r="EDZ40" s="86"/>
      <c r="EEA40" s="86"/>
      <c r="EEB40" s="86"/>
      <c r="EEC40" s="86"/>
      <c r="EED40" s="86"/>
      <c r="EEE40" s="86"/>
      <c r="EEF40" s="86"/>
      <c r="EEG40" s="86"/>
      <c r="EEH40" s="86"/>
      <c r="EEI40" s="86"/>
      <c r="EEJ40" s="86"/>
      <c r="EEK40" s="86"/>
      <c r="EEL40" s="86"/>
      <c r="EEM40" s="86"/>
      <c r="EEN40" s="86"/>
      <c r="EEO40" s="86"/>
      <c r="EEP40" s="86"/>
      <c r="EEQ40" s="86"/>
      <c r="EEX40" s="86"/>
      <c r="EEY40" s="86"/>
      <c r="EEZ40" s="86"/>
      <c r="EFA40" s="86"/>
      <c r="EFB40" s="86"/>
      <c r="EFC40" s="86"/>
      <c r="EFD40" s="86"/>
      <c r="EFE40" s="86"/>
      <c r="EFF40" s="86"/>
      <c r="EFG40" s="86"/>
      <c r="EFH40" s="86"/>
      <c r="EFI40" s="86"/>
      <c r="EFJ40" s="86"/>
      <c r="EFK40" s="86"/>
      <c r="EFL40" s="86"/>
      <c r="EFM40" s="86"/>
      <c r="EFN40" s="86"/>
      <c r="EFO40" s="86"/>
      <c r="EFP40" s="86"/>
      <c r="EFQ40" s="86"/>
      <c r="EFR40" s="86"/>
      <c r="EFS40" s="86"/>
      <c r="EFT40" s="86"/>
      <c r="EFU40" s="86"/>
      <c r="EFV40" s="86"/>
      <c r="EFW40" s="86"/>
      <c r="EFX40" s="86"/>
      <c r="EFY40" s="86"/>
      <c r="EFZ40" s="86"/>
      <c r="EGA40" s="86"/>
      <c r="EGB40" s="86"/>
      <c r="EGC40" s="86"/>
      <c r="EGD40" s="86"/>
      <c r="EGE40" s="86"/>
      <c r="EGF40" s="86"/>
      <c r="EGG40" s="86"/>
      <c r="EGH40" s="86"/>
      <c r="EGI40" s="86"/>
      <c r="EGJ40" s="86"/>
      <c r="EGK40" s="86"/>
      <c r="EGL40" s="86"/>
      <c r="EGM40" s="86"/>
      <c r="EGN40" s="86"/>
      <c r="EGO40" s="86"/>
      <c r="EGP40" s="86"/>
      <c r="EGQ40" s="86"/>
      <c r="EGR40" s="86"/>
      <c r="EGS40" s="86"/>
      <c r="EGT40" s="86"/>
      <c r="EGU40" s="86"/>
      <c r="EGV40" s="86"/>
      <c r="EGW40" s="86"/>
      <c r="EGX40" s="86"/>
      <c r="EGY40" s="86"/>
      <c r="EGZ40" s="86"/>
      <c r="EHA40" s="86"/>
      <c r="EHB40" s="86"/>
      <c r="EHC40" s="86"/>
      <c r="EHD40" s="86"/>
      <c r="EHE40" s="86"/>
      <c r="EHF40" s="86"/>
      <c r="EHG40" s="86"/>
      <c r="EHH40" s="86"/>
      <c r="EHI40" s="86"/>
      <c r="EHJ40" s="86"/>
      <c r="EHK40" s="86"/>
      <c r="EHL40" s="86"/>
      <c r="EHM40" s="86"/>
      <c r="EHN40" s="86"/>
      <c r="EHO40" s="86"/>
      <c r="EHP40" s="86"/>
      <c r="EHQ40" s="86"/>
      <c r="EHR40" s="86"/>
      <c r="EHS40" s="86"/>
      <c r="EHT40" s="86"/>
      <c r="EHU40" s="86"/>
      <c r="EHV40" s="86"/>
      <c r="EHW40" s="86"/>
      <c r="EHX40" s="86"/>
      <c r="EHY40" s="86"/>
      <c r="EHZ40" s="86"/>
      <c r="EIA40" s="86"/>
      <c r="EIB40" s="86"/>
      <c r="EIC40" s="86"/>
      <c r="EID40" s="86"/>
      <c r="EIE40" s="86"/>
      <c r="EIF40" s="86"/>
      <c r="EIG40" s="86"/>
      <c r="EIH40" s="86"/>
      <c r="EII40" s="86"/>
      <c r="EIJ40" s="86"/>
      <c r="EIK40" s="86"/>
      <c r="EIL40" s="86"/>
      <c r="EIM40" s="86"/>
      <c r="EIN40" s="86"/>
      <c r="EIO40" s="86"/>
      <c r="EIP40" s="86"/>
      <c r="EIQ40" s="86"/>
      <c r="EIR40" s="86"/>
      <c r="EIS40" s="86"/>
      <c r="EIT40" s="86"/>
      <c r="EIU40" s="86"/>
      <c r="EIV40" s="86"/>
      <c r="EIW40" s="86"/>
      <c r="EIX40" s="86"/>
      <c r="EIY40" s="86"/>
      <c r="EIZ40" s="86"/>
      <c r="EJA40" s="86"/>
      <c r="EJB40" s="86"/>
      <c r="EJC40" s="86"/>
      <c r="EJD40" s="86"/>
      <c r="EJE40" s="86"/>
      <c r="EJF40" s="86"/>
      <c r="EJG40" s="86"/>
      <c r="EJH40" s="86"/>
      <c r="EJI40" s="86"/>
      <c r="EJJ40" s="86"/>
      <c r="EJK40" s="86"/>
      <c r="EJL40" s="86"/>
      <c r="EJM40" s="86"/>
      <c r="EJN40" s="86"/>
      <c r="EJO40" s="86"/>
      <c r="EJP40" s="86"/>
      <c r="EJQ40" s="86"/>
      <c r="EJR40" s="86"/>
      <c r="EJS40" s="86"/>
      <c r="EJT40" s="86"/>
      <c r="EJU40" s="86"/>
      <c r="EJV40" s="86"/>
      <c r="EJW40" s="86"/>
      <c r="EJX40" s="86"/>
      <c r="EJY40" s="86"/>
      <c r="EJZ40" s="86"/>
      <c r="EKA40" s="86"/>
      <c r="EKB40" s="86"/>
      <c r="EKC40" s="86"/>
      <c r="EKD40" s="86"/>
      <c r="EKE40" s="86"/>
      <c r="EKF40" s="86"/>
      <c r="EKG40" s="86"/>
      <c r="EKH40" s="86"/>
      <c r="EKI40" s="86"/>
      <c r="EKJ40" s="86"/>
      <c r="EKK40" s="86"/>
      <c r="EKL40" s="86"/>
      <c r="EKM40" s="86"/>
      <c r="EKN40" s="86"/>
      <c r="EKO40" s="86"/>
      <c r="EKP40" s="86"/>
      <c r="EKQ40" s="86"/>
      <c r="EKR40" s="86"/>
      <c r="EKS40" s="86"/>
      <c r="EKT40" s="86"/>
      <c r="EKU40" s="86"/>
      <c r="EKV40" s="86"/>
      <c r="EKW40" s="86"/>
      <c r="EKX40" s="86"/>
      <c r="EKY40" s="86"/>
      <c r="EKZ40" s="86"/>
      <c r="ELA40" s="86"/>
      <c r="ELB40" s="86"/>
      <c r="ELC40" s="86"/>
      <c r="ELD40" s="86"/>
      <c r="ELE40" s="86"/>
      <c r="ELF40" s="86"/>
      <c r="ELG40" s="86"/>
      <c r="ELH40" s="86"/>
      <c r="ELI40" s="86"/>
      <c r="ELJ40" s="86"/>
      <c r="ELK40" s="86"/>
      <c r="ELL40" s="86"/>
      <c r="ELM40" s="86"/>
      <c r="ELN40" s="86"/>
      <c r="ELO40" s="86"/>
      <c r="ELP40" s="86"/>
      <c r="ELQ40" s="86"/>
      <c r="ELR40" s="86"/>
      <c r="ELS40" s="86"/>
      <c r="ELT40" s="86"/>
      <c r="ELU40" s="86"/>
      <c r="ELV40" s="86"/>
      <c r="ELW40" s="86"/>
      <c r="ELX40" s="86"/>
      <c r="ELY40" s="86"/>
      <c r="ELZ40" s="86"/>
      <c r="EMA40" s="86"/>
      <c r="EMB40" s="86"/>
      <c r="EMC40" s="86"/>
      <c r="EMD40" s="86"/>
      <c r="EME40" s="86"/>
      <c r="EMF40" s="86"/>
      <c r="EMG40" s="86"/>
      <c r="EMH40" s="86"/>
      <c r="EMI40" s="86"/>
      <c r="EMJ40" s="86"/>
      <c r="EMK40" s="86"/>
      <c r="EML40" s="86"/>
      <c r="EMM40" s="86"/>
      <c r="EMN40" s="86"/>
      <c r="EMO40" s="86"/>
      <c r="EMP40" s="86"/>
      <c r="EMQ40" s="86"/>
      <c r="EMR40" s="86"/>
      <c r="EMS40" s="86"/>
      <c r="EMT40" s="86"/>
      <c r="EMU40" s="86"/>
      <c r="EMV40" s="86"/>
      <c r="EMW40" s="86"/>
      <c r="EMX40" s="86"/>
      <c r="EMY40" s="86"/>
      <c r="EMZ40" s="86"/>
      <c r="ENA40" s="86"/>
      <c r="ENB40" s="86"/>
      <c r="ENC40" s="86"/>
      <c r="END40" s="86"/>
      <c r="ENE40" s="86"/>
      <c r="ENF40" s="86"/>
      <c r="ENG40" s="86"/>
      <c r="ENH40" s="86"/>
      <c r="ENI40" s="86"/>
      <c r="ENJ40" s="86"/>
      <c r="ENK40" s="86"/>
      <c r="ENL40" s="86"/>
      <c r="ENM40" s="86"/>
      <c r="ENN40" s="86"/>
      <c r="ENO40" s="86"/>
      <c r="ENP40" s="86"/>
      <c r="ENQ40" s="86"/>
      <c r="ENR40" s="86"/>
      <c r="ENS40" s="86"/>
      <c r="ENT40" s="86"/>
      <c r="ENU40" s="86"/>
      <c r="ENV40" s="86"/>
      <c r="ENW40" s="86"/>
      <c r="ENX40" s="86"/>
      <c r="ENY40" s="86"/>
      <c r="ENZ40" s="86"/>
      <c r="EOA40" s="86"/>
      <c r="EOB40" s="86"/>
      <c r="EOC40" s="86"/>
      <c r="EOD40" s="86"/>
      <c r="EOE40" s="86"/>
      <c r="EOF40" s="86"/>
      <c r="EOG40" s="86"/>
      <c r="EOH40" s="86"/>
      <c r="EOI40" s="86"/>
      <c r="EOJ40" s="86"/>
      <c r="EOK40" s="86"/>
      <c r="EOL40" s="86"/>
      <c r="EOM40" s="86"/>
      <c r="EOT40" s="86"/>
      <c r="EOU40" s="86"/>
      <c r="EOV40" s="86"/>
      <c r="EOW40" s="86"/>
      <c r="EOX40" s="86"/>
      <c r="EOY40" s="86"/>
      <c r="EOZ40" s="86"/>
      <c r="EPA40" s="86"/>
      <c r="EPB40" s="86"/>
      <c r="EPC40" s="86"/>
      <c r="EPD40" s="86"/>
      <c r="EPE40" s="86"/>
      <c r="EPF40" s="86"/>
      <c r="EPG40" s="86"/>
      <c r="EPH40" s="86"/>
      <c r="EPI40" s="86"/>
      <c r="EPJ40" s="86"/>
      <c r="EPK40" s="86"/>
      <c r="EPL40" s="86"/>
      <c r="EPM40" s="86"/>
      <c r="EPN40" s="86"/>
      <c r="EPO40" s="86"/>
      <c r="EPP40" s="86"/>
      <c r="EPQ40" s="86"/>
      <c r="EPR40" s="86"/>
      <c r="EPS40" s="86"/>
      <c r="EPT40" s="86"/>
      <c r="EPU40" s="86"/>
      <c r="EPV40" s="86"/>
      <c r="EPW40" s="86"/>
      <c r="EPX40" s="86"/>
      <c r="EPY40" s="86"/>
      <c r="EPZ40" s="86"/>
      <c r="EQA40" s="86"/>
      <c r="EQB40" s="86"/>
      <c r="EQC40" s="86"/>
      <c r="EQD40" s="86"/>
      <c r="EQE40" s="86"/>
      <c r="EQF40" s="86"/>
      <c r="EQG40" s="86"/>
      <c r="EQH40" s="86"/>
      <c r="EQI40" s="86"/>
      <c r="EQJ40" s="86"/>
      <c r="EQK40" s="86"/>
      <c r="EQL40" s="86"/>
      <c r="EQM40" s="86"/>
      <c r="EQN40" s="86"/>
      <c r="EQO40" s="86"/>
      <c r="EQP40" s="86"/>
      <c r="EQQ40" s="86"/>
      <c r="EQR40" s="86"/>
      <c r="EQS40" s="86"/>
      <c r="EQT40" s="86"/>
      <c r="EQU40" s="86"/>
      <c r="EQV40" s="86"/>
      <c r="EQW40" s="86"/>
      <c r="EQX40" s="86"/>
      <c r="EQY40" s="86"/>
      <c r="EQZ40" s="86"/>
      <c r="ERA40" s="86"/>
      <c r="ERB40" s="86"/>
      <c r="ERC40" s="86"/>
      <c r="ERD40" s="86"/>
      <c r="ERE40" s="86"/>
      <c r="ERF40" s="86"/>
      <c r="ERG40" s="86"/>
      <c r="ERH40" s="86"/>
      <c r="ERI40" s="86"/>
      <c r="ERJ40" s="86"/>
      <c r="ERK40" s="86"/>
      <c r="ERL40" s="86"/>
      <c r="ERM40" s="86"/>
      <c r="ERN40" s="86"/>
      <c r="ERO40" s="86"/>
      <c r="ERP40" s="86"/>
      <c r="ERQ40" s="86"/>
      <c r="ERR40" s="86"/>
      <c r="ERS40" s="86"/>
      <c r="ERT40" s="86"/>
      <c r="ERU40" s="86"/>
      <c r="ERV40" s="86"/>
      <c r="ERW40" s="86"/>
      <c r="ERX40" s="86"/>
      <c r="ERY40" s="86"/>
      <c r="ERZ40" s="86"/>
      <c r="ESA40" s="86"/>
      <c r="ESB40" s="86"/>
      <c r="ESC40" s="86"/>
      <c r="ESD40" s="86"/>
      <c r="ESE40" s="86"/>
      <c r="ESF40" s="86"/>
      <c r="ESG40" s="86"/>
      <c r="ESH40" s="86"/>
      <c r="ESI40" s="86"/>
      <c r="ESJ40" s="86"/>
      <c r="ESK40" s="86"/>
      <c r="ESL40" s="86"/>
      <c r="ESM40" s="86"/>
      <c r="ESN40" s="86"/>
      <c r="ESO40" s="86"/>
      <c r="ESP40" s="86"/>
      <c r="ESQ40" s="86"/>
      <c r="ESR40" s="86"/>
      <c r="ESS40" s="86"/>
      <c r="EST40" s="86"/>
      <c r="ESU40" s="86"/>
      <c r="ESV40" s="86"/>
      <c r="ESW40" s="86"/>
      <c r="ESX40" s="86"/>
      <c r="ESY40" s="86"/>
      <c r="ESZ40" s="86"/>
      <c r="ETA40" s="86"/>
      <c r="ETB40" s="86"/>
      <c r="ETC40" s="86"/>
      <c r="ETD40" s="86"/>
      <c r="ETE40" s="86"/>
      <c r="ETF40" s="86"/>
      <c r="ETG40" s="86"/>
      <c r="ETH40" s="86"/>
      <c r="ETI40" s="86"/>
      <c r="ETJ40" s="86"/>
      <c r="ETK40" s="86"/>
      <c r="ETL40" s="86"/>
      <c r="ETM40" s="86"/>
      <c r="ETN40" s="86"/>
      <c r="ETO40" s="86"/>
      <c r="ETP40" s="86"/>
      <c r="ETQ40" s="86"/>
      <c r="ETR40" s="86"/>
      <c r="ETS40" s="86"/>
      <c r="ETT40" s="86"/>
      <c r="ETU40" s="86"/>
      <c r="ETV40" s="86"/>
      <c r="ETW40" s="86"/>
      <c r="ETX40" s="86"/>
      <c r="ETY40" s="86"/>
      <c r="ETZ40" s="86"/>
      <c r="EUA40" s="86"/>
      <c r="EUB40" s="86"/>
      <c r="EUC40" s="86"/>
      <c r="EUD40" s="86"/>
      <c r="EUE40" s="86"/>
      <c r="EUF40" s="86"/>
      <c r="EUG40" s="86"/>
      <c r="EUH40" s="86"/>
      <c r="EUI40" s="86"/>
      <c r="EUJ40" s="86"/>
      <c r="EUK40" s="86"/>
      <c r="EUL40" s="86"/>
      <c r="EUM40" s="86"/>
      <c r="EUN40" s="86"/>
      <c r="EUO40" s="86"/>
      <c r="EUP40" s="86"/>
      <c r="EUQ40" s="86"/>
      <c r="EUR40" s="86"/>
      <c r="EUS40" s="86"/>
      <c r="EUT40" s="86"/>
      <c r="EUU40" s="86"/>
      <c r="EUV40" s="86"/>
      <c r="EUW40" s="86"/>
      <c r="EUX40" s="86"/>
      <c r="EUY40" s="86"/>
      <c r="EUZ40" s="86"/>
      <c r="EVA40" s="86"/>
      <c r="EVB40" s="86"/>
      <c r="EVC40" s="86"/>
      <c r="EVD40" s="86"/>
      <c r="EVE40" s="86"/>
      <c r="EVF40" s="86"/>
      <c r="EVG40" s="86"/>
      <c r="EVH40" s="86"/>
      <c r="EVI40" s="86"/>
      <c r="EVJ40" s="86"/>
      <c r="EVK40" s="86"/>
      <c r="EVL40" s="86"/>
      <c r="EVM40" s="86"/>
      <c r="EVN40" s="86"/>
      <c r="EVO40" s="86"/>
      <c r="EVP40" s="86"/>
      <c r="EVQ40" s="86"/>
      <c r="EVR40" s="86"/>
      <c r="EVS40" s="86"/>
      <c r="EVT40" s="86"/>
      <c r="EVU40" s="86"/>
      <c r="EVV40" s="86"/>
      <c r="EVW40" s="86"/>
      <c r="EVX40" s="86"/>
      <c r="EVY40" s="86"/>
      <c r="EVZ40" s="86"/>
      <c r="EWA40" s="86"/>
      <c r="EWB40" s="86"/>
      <c r="EWC40" s="86"/>
      <c r="EWD40" s="86"/>
      <c r="EWE40" s="86"/>
      <c r="EWF40" s="86"/>
      <c r="EWG40" s="86"/>
      <c r="EWH40" s="86"/>
      <c r="EWI40" s="86"/>
      <c r="EWJ40" s="86"/>
      <c r="EWK40" s="86"/>
      <c r="EWL40" s="86"/>
      <c r="EWM40" s="86"/>
      <c r="EWN40" s="86"/>
      <c r="EWO40" s="86"/>
      <c r="EWP40" s="86"/>
      <c r="EWQ40" s="86"/>
      <c r="EWR40" s="86"/>
      <c r="EWS40" s="86"/>
      <c r="EWT40" s="86"/>
      <c r="EWU40" s="86"/>
      <c r="EWV40" s="86"/>
      <c r="EWW40" s="86"/>
      <c r="EWX40" s="86"/>
      <c r="EWY40" s="86"/>
      <c r="EWZ40" s="86"/>
      <c r="EXA40" s="86"/>
      <c r="EXB40" s="86"/>
      <c r="EXC40" s="86"/>
      <c r="EXD40" s="86"/>
      <c r="EXE40" s="86"/>
      <c r="EXF40" s="86"/>
      <c r="EXG40" s="86"/>
      <c r="EXH40" s="86"/>
      <c r="EXI40" s="86"/>
      <c r="EXJ40" s="86"/>
      <c r="EXK40" s="86"/>
      <c r="EXL40" s="86"/>
      <c r="EXM40" s="86"/>
      <c r="EXN40" s="86"/>
      <c r="EXO40" s="86"/>
      <c r="EXP40" s="86"/>
      <c r="EXQ40" s="86"/>
      <c r="EXR40" s="86"/>
      <c r="EXS40" s="86"/>
      <c r="EXT40" s="86"/>
      <c r="EXU40" s="86"/>
      <c r="EXV40" s="86"/>
      <c r="EXW40" s="86"/>
      <c r="EXX40" s="86"/>
      <c r="EXY40" s="86"/>
      <c r="EXZ40" s="86"/>
      <c r="EYA40" s="86"/>
      <c r="EYB40" s="86"/>
      <c r="EYC40" s="86"/>
      <c r="EYD40" s="86"/>
      <c r="EYE40" s="86"/>
      <c r="EYF40" s="86"/>
      <c r="EYG40" s="86"/>
      <c r="EYH40" s="86"/>
      <c r="EYI40" s="86"/>
      <c r="EYP40" s="86"/>
      <c r="EYQ40" s="86"/>
      <c r="EYR40" s="86"/>
      <c r="EYS40" s="86"/>
      <c r="EYT40" s="86"/>
      <c r="EYU40" s="86"/>
      <c r="EYV40" s="86"/>
      <c r="EYW40" s="86"/>
      <c r="EYX40" s="86"/>
      <c r="EYY40" s="86"/>
      <c r="EYZ40" s="86"/>
      <c r="EZA40" s="86"/>
      <c r="EZB40" s="86"/>
      <c r="EZC40" s="86"/>
      <c r="EZD40" s="86"/>
      <c r="EZE40" s="86"/>
      <c r="EZF40" s="86"/>
      <c r="EZG40" s="86"/>
      <c r="EZH40" s="86"/>
      <c r="EZI40" s="86"/>
      <c r="EZJ40" s="86"/>
      <c r="EZK40" s="86"/>
      <c r="EZL40" s="86"/>
      <c r="EZM40" s="86"/>
      <c r="EZN40" s="86"/>
      <c r="EZO40" s="86"/>
      <c r="EZP40" s="86"/>
      <c r="EZQ40" s="86"/>
      <c r="EZR40" s="86"/>
      <c r="EZS40" s="86"/>
      <c r="EZT40" s="86"/>
      <c r="EZU40" s="86"/>
      <c r="EZV40" s="86"/>
      <c r="EZW40" s="86"/>
      <c r="EZX40" s="86"/>
      <c r="EZY40" s="86"/>
      <c r="EZZ40" s="86"/>
      <c r="FAA40" s="86"/>
      <c r="FAB40" s="86"/>
      <c r="FAC40" s="86"/>
      <c r="FAD40" s="86"/>
      <c r="FAE40" s="86"/>
      <c r="FAF40" s="86"/>
      <c r="FAG40" s="86"/>
      <c r="FAH40" s="86"/>
      <c r="FAI40" s="86"/>
      <c r="FAJ40" s="86"/>
      <c r="FAK40" s="86"/>
      <c r="FAL40" s="86"/>
      <c r="FAM40" s="86"/>
      <c r="FAN40" s="86"/>
      <c r="FAO40" s="86"/>
      <c r="FAP40" s="86"/>
      <c r="FAQ40" s="86"/>
      <c r="FAR40" s="86"/>
      <c r="FAS40" s="86"/>
      <c r="FAT40" s="86"/>
      <c r="FAU40" s="86"/>
      <c r="FAV40" s="86"/>
      <c r="FAW40" s="86"/>
      <c r="FAX40" s="86"/>
      <c r="FAY40" s="86"/>
      <c r="FAZ40" s="86"/>
      <c r="FBA40" s="86"/>
      <c r="FBB40" s="86"/>
      <c r="FBC40" s="86"/>
      <c r="FBD40" s="86"/>
      <c r="FBE40" s="86"/>
      <c r="FBF40" s="86"/>
      <c r="FBG40" s="86"/>
      <c r="FBH40" s="86"/>
      <c r="FBI40" s="86"/>
      <c r="FBJ40" s="86"/>
      <c r="FBK40" s="86"/>
      <c r="FBL40" s="86"/>
      <c r="FBM40" s="86"/>
      <c r="FBN40" s="86"/>
      <c r="FBO40" s="86"/>
      <c r="FBP40" s="86"/>
      <c r="FBQ40" s="86"/>
      <c r="FBR40" s="86"/>
      <c r="FBS40" s="86"/>
      <c r="FBT40" s="86"/>
      <c r="FBU40" s="86"/>
      <c r="FBV40" s="86"/>
      <c r="FBW40" s="86"/>
      <c r="FBX40" s="86"/>
      <c r="FBY40" s="86"/>
      <c r="FBZ40" s="86"/>
      <c r="FCA40" s="86"/>
      <c r="FCB40" s="86"/>
      <c r="FCC40" s="86"/>
      <c r="FCD40" s="86"/>
      <c r="FCE40" s="86"/>
      <c r="FCF40" s="86"/>
      <c r="FCG40" s="86"/>
      <c r="FCH40" s="86"/>
      <c r="FCI40" s="86"/>
      <c r="FCJ40" s="86"/>
      <c r="FCK40" s="86"/>
      <c r="FCL40" s="86"/>
      <c r="FCM40" s="86"/>
      <c r="FCN40" s="86"/>
      <c r="FCO40" s="86"/>
      <c r="FCP40" s="86"/>
      <c r="FCQ40" s="86"/>
      <c r="FCR40" s="86"/>
      <c r="FCS40" s="86"/>
      <c r="FCT40" s="86"/>
      <c r="FCU40" s="86"/>
      <c r="FCV40" s="86"/>
      <c r="FCW40" s="86"/>
      <c r="FCX40" s="86"/>
      <c r="FCY40" s="86"/>
      <c r="FCZ40" s="86"/>
      <c r="FDA40" s="86"/>
      <c r="FDB40" s="86"/>
      <c r="FDC40" s="86"/>
      <c r="FDD40" s="86"/>
      <c r="FDE40" s="86"/>
      <c r="FDF40" s="86"/>
      <c r="FDG40" s="86"/>
      <c r="FDH40" s="86"/>
      <c r="FDI40" s="86"/>
      <c r="FDJ40" s="86"/>
      <c r="FDK40" s="86"/>
      <c r="FDL40" s="86"/>
      <c r="FDM40" s="86"/>
      <c r="FDN40" s="86"/>
      <c r="FDO40" s="86"/>
      <c r="FDP40" s="86"/>
      <c r="FDQ40" s="86"/>
      <c r="FDR40" s="86"/>
      <c r="FDS40" s="86"/>
      <c r="FDT40" s="86"/>
      <c r="FDU40" s="86"/>
      <c r="FDV40" s="86"/>
      <c r="FDW40" s="86"/>
      <c r="FDX40" s="86"/>
      <c r="FDY40" s="86"/>
      <c r="FDZ40" s="86"/>
      <c r="FEA40" s="86"/>
      <c r="FEB40" s="86"/>
      <c r="FEC40" s="86"/>
      <c r="FED40" s="86"/>
      <c r="FEE40" s="86"/>
      <c r="FEF40" s="86"/>
      <c r="FEG40" s="86"/>
      <c r="FEH40" s="86"/>
      <c r="FEI40" s="86"/>
      <c r="FEJ40" s="86"/>
      <c r="FEK40" s="86"/>
      <c r="FEL40" s="86"/>
      <c r="FEM40" s="86"/>
      <c r="FEN40" s="86"/>
      <c r="FEO40" s="86"/>
      <c r="FEP40" s="86"/>
      <c r="FEQ40" s="86"/>
      <c r="FER40" s="86"/>
      <c r="FES40" s="86"/>
      <c r="FET40" s="86"/>
      <c r="FEU40" s="86"/>
      <c r="FEV40" s="86"/>
      <c r="FEW40" s="86"/>
      <c r="FEX40" s="86"/>
      <c r="FEY40" s="86"/>
      <c r="FEZ40" s="86"/>
      <c r="FFA40" s="86"/>
      <c r="FFB40" s="86"/>
      <c r="FFC40" s="86"/>
      <c r="FFD40" s="86"/>
      <c r="FFE40" s="86"/>
      <c r="FFF40" s="86"/>
      <c r="FFG40" s="86"/>
      <c r="FFH40" s="86"/>
      <c r="FFI40" s="86"/>
      <c r="FFJ40" s="86"/>
      <c r="FFK40" s="86"/>
      <c r="FFL40" s="86"/>
      <c r="FFM40" s="86"/>
      <c r="FFN40" s="86"/>
      <c r="FFO40" s="86"/>
      <c r="FFP40" s="86"/>
      <c r="FFQ40" s="86"/>
      <c r="FFR40" s="86"/>
      <c r="FFS40" s="86"/>
      <c r="FFT40" s="86"/>
      <c r="FFU40" s="86"/>
      <c r="FFV40" s="86"/>
      <c r="FFW40" s="86"/>
      <c r="FFX40" s="86"/>
      <c r="FFY40" s="86"/>
      <c r="FFZ40" s="86"/>
      <c r="FGA40" s="86"/>
      <c r="FGB40" s="86"/>
      <c r="FGC40" s="86"/>
      <c r="FGD40" s="86"/>
      <c r="FGE40" s="86"/>
      <c r="FGF40" s="86"/>
      <c r="FGG40" s="86"/>
      <c r="FGH40" s="86"/>
      <c r="FGI40" s="86"/>
      <c r="FGJ40" s="86"/>
      <c r="FGK40" s="86"/>
      <c r="FGL40" s="86"/>
      <c r="FGM40" s="86"/>
      <c r="FGN40" s="86"/>
      <c r="FGO40" s="86"/>
      <c r="FGP40" s="86"/>
      <c r="FGQ40" s="86"/>
      <c r="FGR40" s="86"/>
      <c r="FGS40" s="86"/>
      <c r="FGT40" s="86"/>
      <c r="FGU40" s="86"/>
      <c r="FGV40" s="86"/>
      <c r="FGW40" s="86"/>
      <c r="FGX40" s="86"/>
      <c r="FGY40" s="86"/>
      <c r="FGZ40" s="86"/>
      <c r="FHA40" s="86"/>
      <c r="FHB40" s="86"/>
      <c r="FHC40" s="86"/>
      <c r="FHD40" s="86"/>
      <c r="FHE40" s="86"/>
      <c r="FHF40" s="86"/>
      <c r="FHG40" s="86"/>
      <c r="FHH40" s="86"/>
      <c r="FHI40" s="86"/>
      <c r="FHJ40" s="86"/>
      <c r="FHK40" s="86"/>
      <c r="FHL40" s="86"/>
      <c r="FHM40" s="86"/>
      <c r="FHN40" s="86"/>
      <c r="FHO40" s="86"/>
      <c r="FHP40" s="86"/>
      <c r="FHQ40" s="86"/>
      <c r="FHR40" s="86"/>
      <c r="FHS40" s="86"/>
      <c r="FHT40" s="86"/>
      <c r="FHU40" s="86"/>
      <c r="FHV40" s="86"/>
      <c r="FHW40" s="86"/>
      <c r="FHX40" s="86"/>
      <c r="FHY40" s="86"/>
      <c r="FHZ40" s="86"/>
      <c r="FIA40" s="86"/>
      <c r="FIB40" s="86"/>
      <c r="FIC40" s="86"/>
      <c r="FID40" s="86"/>
      <c r="FIE40" s="86"/>
      <c r="FIL40" s="86"/>
      <c r="FIM40" s="86"/>
      <c r="FIN40" s="86"/>
      <c r="FIO40" s="86"/>
      <c r="FIP40" s="86"/>
      <c r="FIQ40" s="86"/>
      <c r="FIR40" s="86"/>
      <c r="FIS40" s="86"/>
      <c r="FIT40" s="86"/>
      <c r="FIU40" s="86"/>
      <c r="FIV40" s="86"/>
      <c r="FIW40" s="86"/>
      <c r="FIX40" s="86"/>
      <c r="FIY40" s="86"/>
      <c r="FIZ40" s="86"/>
      <c r="FJA40" s="86"/>
      <c r="FJB40" s="86"/>
      <c r="FJC40" s="86"/>
      <c r="FJD40" s="86"/>
      <c r="FJE40" s="86"/>
      <c r="FJF40" s="86"/>
      <c r="FJG40" s="86"/>
      <c r="FJH40" s="86"/>
      <c r="FJI40" s="86"/>
      <c r="FJJ40" s="86"/>
      <c r="FJK40" s="86"/>
      <c r="FJL40" s="86"/>
      <c r="FJM40" s="86"/>
      <c r="FJN40" s="86"/>
      <c r="FJO40" s="86"/>
      <c r="FJP40" s="86"/>
      <c r="FJQ40" s="86"/>
      <c r="FJR40" s="86"/>
      <c r="FJS40" s="86"/>
      <c r="FJT40" s="86"/>
      <c r="FJU40" s="86"/>
      <c r="FJV40" s="86"/>
      <c r="FJW40" s="86"/>
      <c r="FJX40" s="86"/>
      <c r="FJY40" s="86"/>
      <c r="FJZ40" s="86"/>
      <c r="FKA40" s="86"/>
      <c r="FKB40" s="86"/>
      <c r="FKC40" s="86"/>
      <c r="FKD40" s="86"/>
      <c r="FKE40" s="86"/>
      <c r="FKF40" s="86"/>
      <c r="FKG40" s="86"/>
      <c r="FKH40" s="86"/>
      <c r="FKI40" s="86"/>
      <c r="FKJ40" s="86"/>
      <c r="FKK40" s="86"/>
      <c r="FKL40" s="86"/>
      <c r="FKM40" s="86"/>
      <c r="FKN40" s="86"/>
      <c r="FKO40" s="86"/>
      <c r="FKP40" s="86"/>
      <c r="FKQ40" s="86"/>
      <c r="FKR40" s="86"/>
      <c r="FKS40" s="86"/>
      <c r="FKT40" s="86"/>
      <c r="FKU40" s="86"/>
      <c r="FKV40" s="86"/>
      <c r="FKW40" s="86"/>
      <c r="FKX40" s="86"/>
      <c r="FKY40" s="86"/>
      <c r="FKZ40" s="86"/>
      <c r="FLA40" s="86"/>
      <c r="FLB40" s="86"/>
      <c r="FLC40" s="86"/>
      <c r="FLD40" s="86"/>
      <c r="FLE40" s="86"/>
      <c r="FLF40" s="86"/>
      <c r="FLG40" s="86"/>
      <c r="FLH40" s="86"/>
      <c r="FLI40" s="86"/>
      <c r="FLJ40" s="86"/>
      <c r="FLK40" s="86"/>
      <c r="FLL40" s="86"/>
      <c r="FLM40" s="86"/>
      <c r="FLN40" s="86"/>
      <c r="FLO40" s="86"/>
      <c r="FLP40" s="86"/>
      <c r="FLQ40" s="86"/>
      <c r="FLR40" s="86"/>
      <c r="FLS40" s="86"/>
      <c r="FLT40" s="86"/>
      <c r="FLU40" s="86"/>
      <c r="FLV40" s="86"/>
      <c r="FLW40" s="86"/>
      <c r="FLX40" s="86"/>
      <c r="FLY40" s="86"/>
      <c r="FLZ40" s="86"/>
      <c r="FMA40" s="86"/>
      <c r="FMB40" s="86"/>
      <c r="FMC40" s="86"/>
      <c r="FMD40" s="86"/>
      <c r="FME40" s="86"/>
      <c r="FMF40" s="86"/>
      <c r="FMG40" s="86"/>
      <c r="FMH40" s="86"/>
      <c r="FMI40" s="86"/>
      <c r="FMJ40" s="86"/>
      <c r="FMK40" s="86"/>
      <c r="FML40" s="86"/>
      <c r="FMM40" s="86"/>
      <c r="FMN40" s="86"/>
      <c r="FMO40" s="86"/>
      <c r="FMP40" s="86"/>
      <c r="FMQ40" s="86"/>
      <c r="FMR40" s="86"/>
      <c r="FMS40" s="86"/>
      <c r="FMT40" s="86"/>
      <c r="FMU40" s="86"/>
      <c r="FMV40" s="86"/>
      <c r="FMW40" s="86"/>
      <c r="FMX40" s="86"/>
      <c r="FMY40" s="86"/>
      <c r="FMZ40" s="86"/>
      <c r="FNA40" s="86"/>
      <c r="FNB40" s="86"/>
      <c r="FNC40" s="86"/>
      <c r="FND40" s="86"/>
      <c r="FNE40" s="86"/>
      <c r="FNF40" s="86"/>
      <c r="FNG40" s="86"/>
      <c r="FNH40" s="86"/>
      <c r="FNI40" s="86"/>
      <c r="FNJ40" s="86"/>
      <c r="FNK40" s="86"/>
      <c r="FNL40" s="86"/>
      <c r="FNM40" s="86"/>
      <c r="FNN40" s="86"/>
      <c r="FNO40" s="86"/>
      <c r="FNP40" s="86"/>
      <c r="FNQ40" s="86"/>
      <c r="FNR40" s="86"/>
      <c r="FNS40" s="86"/>
      <c r="FNT40" s="86"/>
      <c r="FNU40" s="86"/>
      <c r="FNV40" s="86"/>
      <c r="FNW40" s="86"/>
      <c r="FNX40" s="86"/>
      <c r="FNY40" s="86"/>
      <c r="FNZ40" s="86"/>
      <c r="FOA40" s="86"/>
      <c r="FOB40" s="86"/>
      <c r="FOC40" s="86"/>
      <c r="FOD40" s="86"/>
      <c r="FOE40" s="86"/>
      <c r="FOF40" s="86"/>
      <c r="FOG40" s="86"/>
      <c r="FOH40" s="86"/>
      <c r="FOI40" s="86"/>
      <c r="FOJ40" s="86"/>
      <c r="FOK40" s="86"/>
      <c r="FOL40" s="86"/>
      <c r="FOM40" s="86"/>
      <c r="FON40" s="86"/>
      <c r="FOO40" s="86"/>
      <c r="FOP40" s="86"/>
      <c r="FOQ40" s="86"/>
      <c r="FOR40" s="86"/>
      <c r="FOS40" s="86"/>
      <c r="FOT40" s="86"/>
      <c r="FOU40" s="86"/>
      <c r="FOV40" s="86"/>
      <c r="FOW40" s="86"/>
      <c r="FOX40" s="86"/>
      <c r="FOY40" s="86"/>
      <c r="FOZ40" s="86"/>
      <c r="FPA40" s="86"/>
      <c r="FPB40" s="86"/>
      <c r="FPC40" s="86"/>
      <c r="FPD40" s="86"/>
      <c r="FPE40" s="86"/>
      <c r="FPF40" s="86"/>
      <c r="FPG40" s="86"/>
      <c r="FPH40" s="86"/>
      <c r="FPI40" s="86"/>
      <c r="FPJ40" s="86"/>
      <c r="FPK40" s="86"/>
      <c r="FPL40" s="86"/>
      <c r="FPM40" s="86"/>
      <c r="FPN40" s="86"/>
      <c r="FPO40" s="86"/>
      <c r="FPP40" s="86"/>
      <c r="FPQ40" s="86"/>
      <c r="FPR40" s="86"/>
      <c r="FPS40" s="86"/>
      <c r="FPT40" s="86"/>
      <c r="FPU40" s="86"/>
      <c r="FPV40" s="86"/>
      <c r="FPW40" s="86"/>
      <c r="FPX40" s="86"/>
      <c r="FPY40" s="86"/>
      <c r="FPZ40" s="86"/>
      <c r="FQA40" s="86"/>
      <c r="FQB40" s="86"/>
      <c r="FQC40" s="86"/>
      <c r="FQD40" s="86"/>
      <c r="FQE40" s="86"/>
      <c r="FQF40" s="86"/>
      <c r="FQG40" s="86"/>
      <c r="FQH40" s="86"/>
      <c r="FQI40" s="86"/>
      <c r="FQJ40" s="86"/>
      <c r="FQK40" s="86"/>
      <c r="FQL40" s="86"/>
      <c r="FQM40" s="86"/>
      <c r="FQN40" s="86"/>
      <c r="FQO40" s="86"/>
      <c r="FQP40" s="86"/>
      <c r="FQQ40" s="86"/>
      <c r="FQR40" s="86"/>
      <c r="FQS40" s="86"/>
      <c r="FQT40" s="86"/>
      <c r="FQU40" s="86"/>
      <c r="FQV40" s="86"/>
      <c r="FQW40" s="86"/>
      <c r="FQX40" s="86"/>
      <c r="FQY40" s="86"/>
      <c r="FQZ40" s="86"/>
      <c r="FRA40" s="86"/>
      <c r="FRB40" s="86"/>
      <c r="FRC40" s="86"/>
      <c r="FRD40" s="86"/>
      <c r="FRE40" s="86"/>
      <c r="FRF40" s="86"/>
      <c r="FRG40" s="86"/>
      <c r="FRH40" s="86"/>
      <c r="FRI40" s="86"/>
      <c r="FRJ40" s="86"/>
      <c r="FRK40" s="86"/>
      <c r="FRL40" s="86"/>
      <c r="FRM40" s="86"/>
      <c r="FRN40" s="86"/>
      <c r="FRO40" s="86"/>
      <c r="FRP40" s="86"/>
      <c r="FRQ40" s="86"/>
      <c r="FRR40" s="86"/>
      <c r="FRS40" s="86"/>
      <c r="FRT40" s="86"/>
      <c r="FRU40" s="86"/>
      <c r="FRV40" s="86"/>
      <c r="FRW40" s="86"/>
      <c r="FRX40" s="86"/>
      <c r="FRY40" s="86"/>
      <c r="FRZ40" s="86"/>
      <c r="FSA40" s="86"/>
      <c r="FSH40" s="86"/>
      <c r="FSI40" s="86"/>
      <c r="FSJ40" s="86"/>
      <c r="FSK40" s="86"/>
      <c r="FSL40" s="86"/>
      <c r="FSM40" s="86"/>
      <c r="FSN40" s="86"/>
      <c r="FSO40" s="86"/>
      <c r="FSP40" s="86"/>
      <c r="FSQ40" s="86"/>
      <c r="FSR40" s="86"/>
      <c r="FSS40" s="86"/>
      <c r="FST40" s="86"/>
      <c r="FSU40" s="86"/>
      <c r="FSV40" s="86"/>
      <c r="FSW40" s="86"/>
      <c r="FSX40" s="86"/>
      <c r="FSY40" s="86"/>
      <c r="FSZ40" s="86"/>
      <c r="FTA40" s="86"/>
      <c r="FTB40" s="86"/>
      <c r="FTC40" s="86"/>
      <c r="FTD40" s="86"/>
      <c r="FTE40" s="86"/>
      <c r="FTF40" s="86"/>
      <c r="FTG40" s="86"/>
      <c r="FTH40" s="86"/>
      <c r="FTI40" s="86"/>
      <c r="FTJ40" s="86"/>
      <c r="FTK40" s="86"/>
      <c r="FTL40" s="86"/>
      <c r="FTM40" s="86"/>
      <c r="FTN40" s="86"/>
      <c r="FTO40" s="86"/>
      <c r="FTP40" s="86"/>
      <c r="FTQ40" s="86"/>
      <c r="FTR40" s="86"/>
      <c r="FTS40" s="86"/>
      <c r="FTT40" s="86"/>
      <c r="FTU40" s="86"/>
      <c r="FTV40" s="86"/>
      <c r="FTW40" s="86"/>
      <c r="FTX40" s="86"/>
      <c r="FTY40" s="86"/>
      <c r="FTZ40" s="86"/>
      <c r="FUA40" s="86"/>
      <c r="FUB40" s="86"/>
      <c r="FUC40" s="86"/>
      <c r="FUD40" s="86"/>
      <c r="FUE40" s="86"/>
      <c r="FUF40" s="86"/>
      <c r="FUG40" s="86"/>
      <c r="FUH40" s="86"/>
      <c r="FUI40" s="86"/>
      <c r="FUJ40" s="86"/>
      <c r="FUK40" s="86"/>
      <c r="FUL40" s="86"/>
      <c r="FUM40" s="86"/>
      <c r="FUN40" s="86"/>
      <c r="FUO40" s="86"/>
      <c r="FUP40" s="86"/>
      <c r="FUQ40" s="86"/>
      <c r="FUR40" s="86"/>
      <c r="FUS40" s="86"/>
      <c r="FUT40" s="86"/>
      <c r="FUU40" s="86"/>
      <c r="FUV40" s="86"/>
      <c r="FUW40" s="86"/>
      <c r="FUX40" s="86"/>
      <c r="FUY40" s="86"/>
      <c r="FUZ40" s="86"/>
      <c r="FVA40" s="86"/>
      <c r="FVB40" s="86"/>
      <c r="FVC40" s="86"/>
      <c r="FVD40" s="86"/>
      <c r="FVE40" s="86"/>
      <c r="FVF40" s="86"/>
      <c r="FVG40" s="86"/>
      <c r="FVH40" s="86"/>
      <c r="FVI40" s="86"/>
      <c r="FVJ40" s="86"/>
      <c r="FVK40" s="86"/>
      <c r="FVL40" s="86"/>
      <c r="FVM40" s="86"/>
      <c r="FVN40" s="86"/>
      <c r="FVO40" s="86"/>
      <c r="FVP40" s="86"/>
      <c r="FVQ40" s="86"/>
      <c r="FVR40" s="86"/>
      <c r="FVS40" s="86"/>
      <c r="FVT40" s="86"/>
      <c r="FVU40" s="86"/>
      <c r="FVV40" s="86"/>
      <c r="FVW40" s="86"/>
      <c r="FVX40" s="86"/>
      <c r="FVY40" s="86"/>
      <c r="FVZ40" s="86"/>
      <c r="FWA40" s="86"/>
      <c r="FWB40" s="86"/>
      <c r="FWC40" s="86"/>
      <c r="FWD40" s="86"/>
      <c r="FWE40" s="86"/>
      <c r="FWF40" s="86"/>
      <c r="FWG40" s="86"/>
      <c r="FWH40" s="86"/>
      <c r="FWI40" s="86"/>
      <c r="FWJ40" s="86"/>
      <c r="FWK40" s="86"/>
      <c r="FWL40" s="86"/>
      <c r="FWM40" s="86"/>
      <c r="FWN40" s="86"/>
      <c r="FWO40" s="86"/>
      <c r="FWP40" s="86"/>
      <c r="FWQ40" s="86"/>
      <c r="FWR40" s="86"/>
      <c r="FWS40" s="86"/>
      <c r="FWT40" s="86"/>
      <c r="FWU40" s="86"/>
      <c r="FWV40" s="86"/>
      <c r="FWW40" s="86"/>
      <c r="FWX40" s="86"/>
      <c r="FWY40" s="86"/>
      <c r="FWZ40" s="86"/>
      <c r="FXA40" s="86"/>
      <c r="FXB40" s="86"/>
      <c r="FXC40" s="86"/>
      <c r="FXD40" s="86"/>
      <c r="FXE40" s="86"/>
      <c r="FXF40" s="86"/>
      <c r="FXG40" s="86"/>
      <c r="FXH40" s="86"/>
      <c r="FXI40" s="86"/>
      <c r="FXJ40" s="86"/>
      <c r="FXK40" s="86"/>
      <c r="FXL40" s="86"/>
      <c r="FXM40" s="86"/>
      <c r="FXN40" s="86"/>
      <c r="FXO40" s="86"/>
      <c r="FXP40" s="86"/>
      <c r="FXQ40" s="86"/>
      <c r="FXR40" s="86"/>
      <c r="FXS40" s="86"/>
      <c r="FXT40" s="86"/>
      <c r="FXU40" s="86"/>
      <c r="FXV40" s="86"/>
      <c r="FXW40" s="86"/>
      <c r="FXX40" s="86"/>
      <c r="FXY40" s="86"/>
      <c r="FXZ40" s="86"/>
      <c r="FYA40" s="86"/>
      <c r="FYB40" s="86"/>
      <c r="FYC40" s="86"/>
      <c r="FYD40" s="86"/>
      <c r="FYE40" s="86"/>
      <c r="FYF40" s="86"/>
      <c r="FYG40" s="86"/>
      <c r="FYH40" s="86"/>
      <c r="FYI40" s="86"/>
      <c r="FYJ40" s="86"/>
      <c r="FYK40" s="86"/>
      <c r="FYL40" s="86"/>
      <c r="FYM40" s="86"/>
      <c r="FYN40" s="86"/>
      <c r="FYO40" s="86"/>
      <c r="FYP40" s="86"/>
      <c r="FYQ40" s="86"/>
      <c r="FYR40" s="86"/>
      <c r="FYS40" s="86"/>
      <c r="FYT40" s="86"/>
      <c r="FYU40" s="86"/>
      <c r="FYV40" s="86"/>
      <c r="FYW40" s="86"/>
      <c r="FYX40" s="86"/>
      <c r="FYY40" s="86"/>
      <c r="FYZ40" s="86"/>
      <c r="FZA40" s="86"/>
      <c r="FZB40" s="86"/>
      <c r="FZC40" s="86"/>
      <c r="FZD40" s="86"/>
      <c r="FZE40" s="86"/>
      <c r="FZF40" s="86"/>
      <c r="FZG40" s="86"/>
      <c r="FZH40" s="86"/>
      <c r="FZI40" s="86"/>
      <c r="FZJ40" s="86"/>
      <c r="FZK40" s="86"/>
      <c r="FZL40" s="86"/>
      <c r="FZM40" s="86"/>
      <c r="FZN40" s="86"/>
      <c r="FZO40" s="86"/>
      <c r="FZP40" s="86"/>
      <c r="FZQ40" s="86"/>
      <c r="FZR40" s="86"/>
      <c r="FZS40" s="86"/>
      <c r="FZT40" s="86"/>
      <c r="FZU40" s="86"/>
      <c r="FZV40" s="86"/>
      <c r="FZW40" s="86"/>
      <c r="FZX40" s="86"/>
      <c r="FZY40" s="86"/>
      <c r="FZZ40" s="86"/>
      <c r="GAA40" s="86"/>
      <c r="GAB40" s="86"/>
      <c r="GAC40" s="86"/>
      <c r="GAD40" s="86"/>
      <c r="GAE40" s="86"/>
      <c r="GAF40" s="86"/>
      <c r="GAG40" s="86"/>
      <c r="GAH40" s="86"/>
      <c r="GAI40" s="86"/>
      <c r="GAJ40" s="86"/>
      <c r="GAK40" s="86"/>
      <c r="GAL40" s="86"/>
      <c r="GAM40" s="86"/>
      <c r="GAN40" s="86"/>
      <c r="GAO40" s="86"/>
      <c r="GAP40" s="86"/>
      <c r="GAQ40" s="86"/>
      <c r="GAR40" s="86"/>
      <c r="GAS40" s="86"/>
      <c r="GAT40" s="86"/>
      <c r="GAU40" s="86"/>
      <c r="GAV40" s="86"/>
      <c r="GAW40" s="86"/>
      <c r="GAX40" s="86"/>
      <c r="GAY40" s="86"/>
      <c r="GAZ40" s="86"/>
      <c r="GBA40" s="86"/>
      <c r="GBB40" s="86"/>
      <c r="GBC40" s="86"/>
      <c r="GBD40" s="86"/>
      <c r="GBE40" s="86"/>
      <c r="GBF40" s="86"/>
      <c r="GBG40" s="86"/>
      <c r="GBH40" s="86"/>
      <c r="GBI40" s="86"/>
      <c r="GBJ40" s="86"/>
      <c r="GBK40" s="86"/>
      <c r="GBL40" s="86"/>
      <c r="GBM40" s="86"/>
      <c r="GBN40" s="86"/>
      <c r="GBO40" s="86"/>
      <c r="GBP40" s="86"/>
      <c r="GBQ40" s="86"/>
      <c r="GBR40" s="86"/>
      <c r="GBS40" s="86"/>
      <c r="GBT40" s="86"/>
      <c r="GBU40" s="86"/>
      <c r="GBV40" s="86"/>
      <c r="GBW40" s="86"/>
      <c r="GCD40" s="86"/>
      <c r="GCE40" s="86"/>
      <c r="GCF40" s="86"/>
      <c r="GCG40" s="86"/>
      <c r="GCH40" s="86"/>
      <c r="GCI40" s="86"/>
      <c r="GCJ40" s="86"/>
      <c r="GCK40" s="86"/>
      <c r="GCL40" s="86"/>
      <c r="GCM40" s="86"/>
      <c r="GCN40" s="86"/>
      <c r="GCO40" s="86"/>
      <c r="GCP40" s="86"/>
      <c r="GCQ40" s="86"/>
      <c r="GCR40" s="86"/>
      <c r="GCS40" s="86"/>
      <c r="GCT40" s="86"/>
      <c r="GCU40" s="86"/>
      <c r="GCV40" s="86"/>
      <c r="GCW40" s="86"/>
      <c r="GCX40" s="86"/>
      <c r="GCY40" s="86"/>
      <c r="GCZ40" s="86"/>
      <c r="GDA40" s="86"/>
      <c r="GDB40" s="86"/>
      <c r="GDC40" s="86"/>
      <c r="GDD40" s="86"/>
      <c r="GDE40" s="86"/>
      <c r="GDF40" s="86"/>
      <c r="GDG40" s="86"/>
      <c r="GDH40" s="86"/>
      <c r="GDI40" s="86"/>
      <c r="GDJ40" s="86"/>
      <c r="GDK40" s="86"/>
      <c r="GDL40" s="86"/>
      <c r="GDM40" s="86"/>
      <c r="GDN40" s="86"/>
      <c r="GDO40" s="86"/>
      <c r="GDP40" s="86"/>
      <c r="GDQ40" s="86"/>
      <c r="GDR40" s="86"/>
      <c r="GDS40" s="86"/>
      <c r="GDT40" s="86"/>
      <c r="GDU40" s="86"/>
      <c r="GDV40" s="86"/>
      <c r="GDW40" s="86"/>
      <c r="GDX40" s="86"/>
      <c r="GDY40" s="86"/>
      <c r="GDZ40" s="86"/>
      <c r="GEA40" s="86"/>
      <c r="GEB40" s="86"/>
      <c r="GEC40" s="86"/>
      <c r="GED40" s="86"/>
      <c r="GEE40" s="86"/>
      <c r="GEF40" s="86"/>
      <c r="GEG40" s="86"/>
      <c r="GEH40" s="86"/>
      <c r="GEI40" s="86"/>
      <c r="GEJ40" s="86"/>
      <c r="GEK40" s="86"/>
      <c r="GEL40" s="86"/>
      <c r="GEM40" s="86"/>
      <c r="GEN40" s="86"/>
      <c r="GEO40" s="86"/>
      <c r="GEP40" s="86"/>
      <c r="GEQ40" s="86"/>
      <c r="GER40" s="86"/>
      <c r="GES40" s="86"/>
      <c r="GET40" s="86"/>
      <c r="GEU40" s="86"/>
      <c r="GEV40" s="86"/>
      <c r="GEW40" s="86"/>
      <c r="GEX40" s="86"/>
      <c r="GEY40" s="86"/>
      <c r="GEZ40" s="86"/>
      <c r="GFA40" s="86"/>
      <c r="GFB40" s="86"/>
      <c r="GFC40" s="86"/>
      <c r="GFD40" s="86"/>
      <c r="GFE40" s="86"/>
      <c r="GFF40" s="86"/>
      <c r="GFG40" s="86"/>
      <c r="GFH40" s="86"/>
      <c r="GFI40" s="86"/>
      <c r="GFJ40" s="86"/>
      <c r="GFK40" s="86"/>
      <c r="GFL40" s="86"/>
      <c r="GFM40" s="86"/>
      <c r="GFN40" s="86"/>
      <c r="GFO40" s="86"/>
      <c r="GFP40" s="86"/>
      <c r="GFQ40" s="86"/>
      <c r="GFR40" s="86"/>
      <c r="GFS40" s="86"/>
      <c r="GFT40" s="86"/>
      <c r="GFU40" s="86"/>
      <c r="GFV40" s="86"/>
      <c r="GFW40" s="86"/>
      <c r="GFX40" s="86"/>
      <c r="GFY40" s="86"/>
      <c r="GFZ40" s="86"/>
      <c r="GGA40" s="86"/>
      <c r="GGB40" s="86"/>
      <c r="GGC40" s="86"/>
      <c r="GGD40" s="86"/>
      <c r="GGE40" s="86"/>
      <c r="GGF40" s="86"/>
      <c r="GGG40" s="86"/>
      <c r="GGH40" s="86"/>
      <c r="GGI40" s="86"/>
      <c r="GGJ40" s="86"/>
      <c r="GGK40" s="86"/>
      <c r="GGL40" s="86"/>
      <c r="GGM40" s="86"/>
      <c r="GGN40" s="86"/>
      <c r="GGO40" s="86"/>
      <c r="GGP40" s="86"/>
      <c r="GGQ40" s="86"/>
      <c r="GGR40" s="86"/>
      <c r="GGS40" s="86"/>
      <c r="GGT40" s="86"/>
      <c r="GGU40" s="86"/>
      <c r="GGV40" s="86"/>
      <c r="GGW40" s="86"/>
      <c r="GGX40" s="86"/>
      <c r="GGY40" s="86"/>
      <c r="GGZ40" s="86"/>
      <c r="GHA40" s="86"/>
      <c r="GHB40" s="86"/>
      <c r="GHC40" s="86"/>
      <c r="GHD40" s="86"/>
      <c r="GHE40" s="86"/>
      <c r="GHF40" s="86"/>
      <c r="GHG40" s="86"/>
      <c r="GHH40" s="86"/>
      <c r="GHI40" s="86"/>
      <c r="GHJ40" s="86"/>
      <c r="GHK40" s="86"/>
      <c r="GHL40" s="86"/>
      <c r="GHM40" s="86"/>
      <c r="GHN40" s="86"/>
      <c r="GHO40" s="86"/>
      <c r="GHP40" s="86"/>
      <c r="GHQ40" s="86"/>
      <c r="GHR40" s="86"/>
      <c r="GHS40" s="86"/>
      <c r="GHT40" s="86"/>
      <c r="GHU40" s="86"/>
      <c r="GHV40" s="86"/>
      <c r="GHW40" s="86"/>
      <c r="GHX40" s="86"/>
      <c r="GHY40" s="86"/>
      <c r="GHZ40" s="86"/>
      <c r="GIA40" s="86"/>
      <c r="GIB40" s="86"/>
      <c r="GIC40" s="86"/>
      <c r="GID40" s="86"/>
      <c r="GIE40" s="86"/>
      <c r="GIF40" s="86"/>
      <c r="GIG40" s="86"/>
      <c r="GIH40" s="86"/>
      <c r="GII40" s="86"/>
      <c r="GIJ40" s="86"/>
      <c r="GIK40" s="86"/>
      <c r="GIL40" s="86"/>
      <c r="GIM40" s="86"/>
      <c r="GIN40" s="86"/>
      <c r="GIO40" s="86"/>
      <c r="GIP40" s="86"/>
      <c r="GIQ40" s="86"/>
      <c r="GIR40" s="86"/>
      <c r="GIS40" s="86"/>
      <c r="GIT40" s="86"/>
      <c r="GIU40" s="86"/>
      <c r="GIV40" s="86"/>
      <c r="GIW40" s="86"/>
      <c r="GIX40" s="86"/>
      <c r="GIY40" s="86"/>
      <c r="GIZ40" s="86"/>
      <c r="GJA40" s="86"/>
      <c r="GJB40" s="86"/>
      <c r="GJC40" s="86"/>
      <c r="GJD40" s="86"/>
      <c r="GJE40" s="86"/>
      <c r="GJF40" s="86"/>
      <c r="GJG40" s="86"/>
      <c r="GJH40" s="86"/>
      <c r="GJI40" s="86"/>
      <c r="GJJ40" s="86"/>
      <c r="GJK40" s="86"/>
      <c r="GJL40" s="86"/>
      <c r="GJM40" s="86"/>
      <c r="GJN40" s="86"/>
      <c r="GJO40" s="86"/>
      <c r="GJP40" s="86"/>
      <c r="GJQ40" s="86"/>
      <c r="GJR40" s="86"/>
      <c r="GJS40" s="86"/>
      <c r="GJT40" s="86"/>
      <c r="GJU40" s="86"/>
      <c r="GJV40" s="86"/>
      <c r="GJW40" s="86"/>
      <c r="GJX40" s="86"/>
      <c r="GJY40" s="86"/>
      <c r="GJZ40" s="86"/>
      <c r="GKA40" s="86"/>
      <c r="GKB40" s="86"/>
      <c r="GKC40" s="86"/>
      <c r="GKD40" s="86"/>
      <c r="GKE40" s="86"/>
      <c r="GKF40" s="86"/>
      <c r="GKG40" s="86"/>
      <c r="GKH40" s="86"/>
      <c r="GKI40" s="86"/>
      <c r="GKJ40" s="86"/>
      <c r="GKK40" s="86"/>
      <c r="GKL40" s="86"/>
      <c r="GKM40" s="86"/>
      <c r="GKN40" s="86"/>
      <c r="GKO40" s="86"/>
      <c r="GKP40" s="86"/>
      <c r="GKQ40" s="86"/>
      <c r="GKR40" s="86"/>
      <c r="GKS40" s="86"/>
      <c r="GKT40" s="86"/>
      <c r="GKU40" s="86"/>
      <c r="GKV40" s="86"/>
      <c r="GKW40" s="86"/>
      <c r="GKX40" s="86"/>
      <c r="GKY40" s="86"/>
      <c r="GKZ40" s="86"/>
      <c r="GLA40" s="86"/>
      <c r="GLB40" s="86"/>
      <c r="GLC40" s="86"/>
      <c r="GLD40" s="86"/>
      <c r="GLE40" s="86"/>
      <c r="GLF40" s="86"/>
      <c r="GLG40" s="86"/>
      <c r="GLH40" s="86"/>
      <c r="GLI40" s="86"/>
      <c r="GLJ40" s="86"/>
      <c r="GLK40" s="86"/>
      <c r="GLL40" s="86"/>
      <c r="GLM40" s="86"/>
      <c r="GLN40" s="86"/>
      <c r="GLO40" s="86"/>
      <c r="GLP40" s="86"/>
      <c r="GLQ40" s="86"/>
      <c r="GLR40" s="86"/>
      <c r="GLS40" s="86"/>
      <c r="GLZ40" s="86"/>
      <c r="GMA40" s="86"/>
      <c r="GMB40" s="86"/>
      <c r="GMC40" s="86"/>
      <c r="GMD40" s="86"/>
      <c r="GME40" s="86"/>
      <c r="GMF40" s="86"/>
      <c r="GMG40" s="86"/>
      <c r="GMH40" s="86"/>
      <c r="GMI40" s="86"/>
      <c r="GMJ40" s="86"/>
      <c r="GMK40" s="86"/>
      <c r="GML40" s="86"/>
      <c r="GMM40" s="86"/>
      <c r="GMN40" s="86"/>
      <c r="GMO40" s="86"/>
      <c r="GMP40" s="86"/>
      <c r="GMQ40" s="86"/>
      <c r="GMR40" s="86"/>
      <c r="GMS40" s="86"/>
      <c r="GMT40" s="86"/>
      <c r="GMU40" s="86"/>
      <c r="GMV40" s="86"/>
      <c r="GMW40" s="86"/>
      <c r="GMX40" s="86"/>
      <c r="GMY40" s="86"/>
      <c r="GMZ40" s="86"/>
      <c r="GNA40" s="86"/>
      <c r="GNB40" s="86"/>
      <c r="GNC40" s="86"/>
      <c r="GND40" s="86"/>
      <c r="GNE40" s="86"/>
      <c r="GNF40" s="86"/>
      <c r="GNG40" s="86"/>
      <c r="GNH40" s="86"/>
      <c r="GNI40" s="86"/>
      <c r="GNJ40" s="86"/>
      <c r="GNK40" s="86"/>
      <c r="GNL40" s="86"/>
      <c r="GNM40" s="86"/>
      <c r="GNN40" s="86"/>
      <c r="GNO40" s="86"/>
      <c r="GNP40" s="86"/>
      <c r="GNQ40" s="86"/>
      <c r="GNR40" s="86"/>
      <c r="GNS40" s="86"/>
      <c r="GNT40" s="86"/>
      <c r="GNU40" s="86"/>
      <c r="GNV40" s="86"/>
      <c r="GNW40" s="86"/>
      <c r="GNX40" s="86"/>
      <c r="GNY40" s="86"/>
      <c r="GNZ40" s="86"/>
      <c r="GOA40" s="86"/>
      <c r="GOB40" s="86"/>
      <c r="GOC40" s="86"/>
      <c r="GOD40" s="86"/>
      <c r="GOE40" s="86"/>
      <c r="GOF40" s="86"/>
      <c r="GOG40" s="86"/>
      <c r="GOH40" s="86"/>
      <c r="GOI40" s="86"/>
      <c r="GOJ40" s="86"/>
      <c r="GOK40" s="86"/>
      <c r="GOL40" s="86"/>
      <c r="GOM40" s="86"/>
      <c r="GON40" s="86"/>
      <c r="GOO40" s="86"/>
      <c r="GOP40" s="86"/>
      <c r="GOQ40" s="86"/>
      <c r="GOR40" s="86"/>
      <c r="GOS40" s="86"/>
      <c r="GOT40" s="86"/>
      <c r="GOU40" s="86"/>
      <c r="GOV40" s="86"/>
      <c r="GOW40" s="86"/>
      <c r="GOX40" s="86"/>
      <c r="GOY40" s="86"/>
      <c r="GOZ40" s="86"/>
      <c r="GPA40" s="86"/>
      <c r="GPB40" s="86"/>
      <c r="GPC40" s="86"/>
      <c r="GPD40" s="86"/>
      <c r="GPE40" s="86"/>
      <c r="GPF40" s="86"/>
      <c r="GPG40" s="86"/>
      <c r="GPH40" s="86"/>
      <c r="GPI40" s="86"/>
      <c r="GPJ40" s="86"/>
      <c r="GPK40" s="86"/>
      <c r="GPL40" s="86"/>
      <c r="GPM40" s="86"/>
      <c r="GPN40" s="86"/>
      <c r="GPO40" s="86"/>
      <c r="GPP40" s="86"/>
      <c r="GPQ40" s="86"/>
      <c r="GPR40" s="86"/>
      <c r="GPS40" s="86"/>
      <c r="GPT40" s="86"/>
      <c r="GPU40" s="86"/>
      <c r="GPV40" s="86"/>
      <c r="GPW40" s="86"/>
      <c r="GPX40" s="86"/>
      <c r="GPY40" s="86"/>
      <c r="GPZ40" s="86"/>
      <c r="GQA40" s="86"/>
      <c r="GQB40" s="86"/>
      <c r="GQC40" s="86"/>
      <c r="GQD40" s="86"/>
      <c r="GQE40" s="86"/>
      <c r="GQF40" s="86"/>
      <c r="GQG40" s="86"/>
      <c r="GQH40" s="86"/>
      <c r="GQI40" s="86"/>
      <c r="GQJ40" s="86"/>
      <c r="GQK40" s="86"/>
      <c r="GQL40" s="86"/>
      <c r="GQM40" s="86"/>
      <c r="GQN40" s="86"/>
      <c r="GQO40" s="86"/>
      <c r="GQP40" s="86"/>
      <c r="GQQ40" s="86"/>
      <c r="GQR40" s="86"/>
      <c r="GQS40" s="86"/>
      <c r="GQT40" s="86"/>
      <c r="GQU40" s="86"/>
      <c r="GQV40" s="86"/>
      <c r="GQW40" s="86"/>
      <c r="GQX40" s="86"/>
      <c r="GQY40" s="86"/>
      <c r="GQZ40" s="86"/>
      <c r="GRA40" s="86"/>
      <c r="GRB40" s="86"/>
      <c r="GRC40" s="86"/>
      <c r="GRD40" s="86"/>
      <c r="GRE40" s="86"/>
      <c r="GRF40" s="86"/>
      <c r="GRG40" s="86"/>
      <c r="GRH40" s="86"/>
      <c r="GRI40" s="86"/>
      <c r="GRJ40" s="86"/>
      <c r="GRK40" s="86"/>
      <c r="GRL40" s="86"/>
      <c r="GRM40" s="86"/>
      <c r="GRN40" s="86"/>
      <c r="GRO40" s="86"/>
      <c r="GRP40" s="86"/>
      <c r="GRQ40" s="86"/>
      <c r="GRR40" s="86"/>
      <c r="GRS40" s="86"/>
      <c r="GRT40" s="86"/>
      <c r="GRU40" s="86"/>
      <c r="GRV40" s="86"/>
      <c r="GRW40" s="86"/>
      <c r="GRX40" s="86"/>
      <c r="GRY40" s="86"/>
      <c r="GRZ40" s="86"/>
      <c r="GSA40" s="86"/>
      <c r="GSB40" s="86"/>
      <c r="GSC40" s="86"/>
      <c r="GSD40" s="86"/>
      <c r="GSE40" s="86"/>
      <c r="GSF40" s="86"/>
      <c r="GSG40" s="86"/>
      <c r="GSH40" s="86"/>
      <c r="GSI40" s="86"/>
      <c r="GSJ40" s="86"/>
      <c r="GSK40" s="86"/>
      <c r="GSL40" s="86"/>
      <c r="GSM40" s="86"/>
      <c r="GSN40" s="86"/>
      <c r="GSO40" s="86"/>
      <c r="GSP40" s="86"/>
      <c r="GSQ40" s="86"/>
      <c r="GSR40" s="86"/>
      <c r="GSS40" s="86"/>
      <c r="GST40" s="86"/>
      <c r="GSU40" s="86"/>
      <c r="GSV40" s="86"/>
      <c r="GSW40" s="86"/>
      <c r="GSX40" s="86"/>
      <c r="GSY40" s="86"/>
      <c r="GSZ40" s="86"/>
      <c r="GTA40" s="86"/>
      <c r="GTB40" s="86"/>
      <c r="GTC40" s="86"/>
      <c r="GTD40" s="86"/>
      <c r="GTE40" s="86"/>
      <c r="GTF40" s="86"/>
      <c r="GTG40" s="86"/>
      <c r="GTH40" s="86"/>
      <c r="GTI40" s="86"/>
      <c r="GTJ40" s="86"/>
      <c r="GTK40" s="86"/>
      <c r="GTL40" s="86"/>
      <c r="GTM40" s="86"/>
      <c r="GTN40" s="86"/>
      <c r="GTO40" s="86"/>
      <c r="GTP40" s="86"/>
      <c r="GTQ40" s="86"/>
      <c r="GTR40" s="86"/>
      <c r="GTS40" s="86"/>
      <c r="GTT40" s="86"/>
      <c r="GTU40" s="86"/>
      <c r="GTV40" s="86"/>
      <c r="GTW40" s="86"/>
      <c r="GTX40" s="86"/>
      <c r="GTY40" s="86"/>
      <c r="GTZ40" s="86"/>
      <c r="GUA40" s="86"/>
      <c r="GUB40" s="86"/>
      <c r="GUC40" s="86"/>
      <c r="GUD40" s="86"/>
      <c r="GUE40" s="86"/>
      <c r="GUF40" s="86"/>
      <c r="GUG40" s="86"/>
      <c r="GUH40" s="86"/>
      <c r="GUI40" s="86"/>
      <c r="GUJ40" s="86"/>
      <c r="GUK40" s="86"/>
      <c r="GUL40" s="86"/>
      <c r="GUM40" s="86"/>
      <c r="GUN40" s="86"/>
      <c r="GUO40" s="86"/>
      <c r="GUP40" s="86"/>
      <c r="GUQ40" s="86"/>
      <c r="GUR40" s="86"/>
      <c r="GUS40" s="86"/>
      <c r="GUT40" s="86"/>
      <c r="GUU40" s="86"/>
      <c r="GUV40" s="86"/>
      <c r="GUW40" s="86"/>
      <c r="GUX40" s="86"/>
      <c r="GUY40" s="86"/>
      <c r="GUZ40" s="86"/>
      <c r="GVA40" s="86"/>
      <c r="GVB40" s="86"/>
      <c r="GVC40" s="86"/>
      <c r="GVD40" s="86"/>
      <c r="GVE40" s="86"/>
      <c r="GVF40" s="86"/>
      <c r="GVG40" s="86"/>
      <c r="GVH40" s="86"/>
      <c r="GVI40" s="86"/>
      <c r="GVJ40" s="86"/>
      <c r="GVK40" s="86"/>
      <c r="GVL40" s="86"/>
      <c r="GVM40" s="86"/>
      <c r="GVN40" s="86"/>
      <c r="GVO40" s="86"/>
      <c r="GVV40" s="86"/>
      <c r="GVW40" s="86"/>
      <c r="GVX40" s="86"/>
      <c r="GVY40" s="86"/>
      <c r="GVZ40" s="86"/>
      <c r="GWA40" s="86"/>
      <c r="GWB40" s="86"/>
      <c r="GWC40" s="86"/>
      <c r="GWD40" s="86"/>
      <c r="GWE40" s="86"/>
      <c r="GWF40" s="86"/>
      <c r="GWG40" s="86"/>
      <c r="GWH40" s="86"/>
      <c r="GWI40" s="86"/>
      <c r="GWJ40" s="86"/>
      <c r="GWK40" s="86"/>
      <c r="GWL40" s="86"/>
      <c r="GWM40" s="86"/>
      <c r="GWN40" s="86"/>
      <c r="GWO40" s="86"/>
      <c r="GWP40" s="86"/>
      <c r="GWQ40" s="86"/>
      <c r="GWR40" s="86"/>
      <c r="GWS40" s="86"/>
      <c r="GWT40" s="86"/>
      <c r="GWU40" s="86"/>
      <c r="GWV40" s="86"/>
      <c r="GWW40" s="86"/>
      <c r="GWX40" s="86"/>
      <c r="GWY40" s="86"/>
      <c r="GWZ40" s="86"/>
      <c r="GXA40" s="86"/>
      <c r="GXB40" s="86"/>
      <c r="GXC40" s="86"/>
      <c r="GXD40" s="86"/>
      <c r="GXE40" s="86"/>
      <c r="GXF40" s="86"/>
      <c r="GXG40" s="86"/>
      <c r="GXH40" s="86"/>
      <c r="GXI40" s="86"/>
      <c r="GXJ40" s="86"/>
      <c r="GXK40" s="86"/>
      <c r="GXL40" s="86"/>
      <c r="GXM40" s="86"/>
      <c r="GXN40" s="86"/>
      <c r="GXO40" s="86"/>
      <c r="GXP40" s="86"/>
      <c r="GXQ40" s="86"/>
      <c r="GXR40" s="86"/>
      <c r="GXS40" s="86"/>
      <c r="GXT40" s="86"/>
      <c r="GXU40" s="86"/>
      <c r="GXV40" s="86"/>
      <c r="GXW40" s="86"/>
      <c r="GXX40" s="86"/>
      <c r="GXY40" s="86"/>
      <c r="GXZ40" s="86"/>
      <c r="GYA40" s="86"/>
      <c r="GYB40" s="86"/>
      <c r="GYC40" s="86"/>
      <c r="GYD40" s="86"/>
      <c r="GYE40" s="86"/>
      <c r="GYF40" s="86"/>
      <c r="GYG40" s="86"/>
      <c r="GYH40" s="86"/>
      <c r="GYI40" s="86"/>
      <c r="GYJ40" s="86"/>
      <c r="GYK40" s="86"/>
      <c r="GYL40" s="86"/>
      <c r="GYM40" s="86"/>
      <c r="GYN40" s="86"/>
      <c r="GYO40" s="86"/>
      <c r="GYP40" s="86"/>
      <c r="GYQ40" s="86"/>
      <c r="GYR40" s="86"/>
      <c r="GYS40" s="86"/>
      <c r="GYT40" s="86"/>
      <c r="GYU40" s="86"/>
      <c r="GYV40" s="86"/>
      <c r="GYW40" s="86"/>
      <c r="GYX40" s="86"/>
      <c r="GYY40" s="86"/>
      <c r="GYZ40" s="86"/>
      <c r="GZA40" s="86"/>
      <c r="GZB40" s="86"/>
      <c r="GZC40" s="86"/>
      <c r="GZD40" s="86"/>
      <c r="GZE40" s="86"/>
      <c r="GZF40" s="86"/>
      <c r="GZG40" s="86"/>
      <c r="GZH40" s="86"/>
      <c r="GZI40" s="86"/>
      <c r="GZJ40" s="86"/>
      <c r="GZK40" s="86"/>
      <c r="GZL40" s="86"/>
      <c r="GZM40" s="86"/>
      <c r="GZN40" s="86"/>
      <c r="GZO40" s="86"/>
      <c r="GZP40" s="86"/>
      <c r="GZQ40" s="86"/>
      <c r="GZR40" s="86"/>
      <c r="GZS40" s="86"/>
      <c r="GZT40" s="86"/>
      <c r="GZU40" s="86"/>
      <c r="GZV40" s="86"/>
      <c r="GZW40" s="86"/>
      <c r="GZX40" s="86"/>
      <c r="GZY40" s="86"/>
      <c r="GZZ40" s="86"/>
      <c r="HAA40" s="86"/>
      <c r="HAB40" s="86"/>
      <c r="HAC40" s="86"/>
      <c r="HAD40" s="86"/>
      <c r="HAE40" s="86"/>
      <c r="HAF40" s="86"/>
      <c r="HAG40" s="86"/>
      <c r="HAH40" s="86"/>
      <c r="HAI40" s="86"/>
      <c r="HAJ40" s="86"/>
      <c r="HAK40" s="86"/>
      <c r="HAL40" s="86"/>
      <c r="HAM40" s="86"/>
      <c r="HAN40" s="86"/>
      <c r="HAO40" s="86"/>
      <c r="HAP40" s="86"/>
      <c r="HAQ40" s="86"/>
      <c r="HAR40" s="86"/>
      <c r="HAS40" s="86"/>
      <c r="HAT40" s="86"/>
      <c r="HAU40" s="86"/>
      <c r="HAV40" s="86"/>
      <c r="HAW40" s="86"/>
      <c r="HAX40" s="86"/>
      <c r="HAY40" s="86"/>
      <c r="HAZ40" s="86"/>
      <c r="HBA40" s="86"/>
      <c r="HBB40" s="86"/>
      <c r="HBC40" s="86"/>
      <c r="HBD40" s="86"/>
      <c r="HBE40" s="86"/>
      <c r="HBF40" s="86"/>
      <c r="HBG40" s="86"/>
      <c r="HBH40" s="86"/>
      <c r="HBI40" s="86"/>
      <c r="HBJ40" s="86"/>
      <c r="HBK40" s="86"/>
      <c r="HBL40" s="86"/>
      <c r="HBM40" s="86"/>
      <c r="HBN40" s="86"/>
      <c r="HBO40" s="86"/>
      <c r="HBP40" s="86"/>
      <c r="HBQ40" s="86"/>
      <c r="HBR40" s="86"/>
      <c r="HBS40" s="86"/>
      <c r="HBT40" s="86"/>
      <c r="HBU40" s="86"/>
      <c r="HBV40" s="86"/>
      <c r="HBW40" s="86"/>
      <c r="HBX40" s="86"/>
      <c r="HBY40" s="86"/>
      <c r="HBZ40" s="86"/>
      <c r="HCA40" s="86"/>
      <c r="HCB40" s="86"/>
      <c r="HCC40" s="86"/>
      <c r="HCD40" s="86"/>
      <c r="HCE40" s="86"/>
      <c r="HCF40" s="86"/>
      <c r="HCG40" s="86"/>
      <c r="HCH40" s="86"/>
      <c r="HCI40" s="86"/>
      <c r="HCJ40" s="86"/>
      <c r="HCK40" s="86"/>
      <c r="HCL40" s="86"/>
      <c r="HCM40" s="86"/>
      <c r="HCN40" s="86"/>
      <c r="HCO40" s="86"/>
      <c r="HCP40" s="86"/>
      <c r="HCQ40" s="86"/>
      <c r="HCR40" s="86"/>
      <c r="HCS40" s="86"/>
      <c r="HCT40" s="86"/>
      <c r="HCU40" s="86"/>
      <c r="HCV40" s="86"/>
      <c r="HCW40" s="86"/>
      <c r="HCX40" s="86"/>
      <c r="HCY40" s="86"/>
      <c r="HCZ40" s="86"/>
      <c r="HDA40" s="86"/>
      <c r="HDB40" s="86"/>
      <c r="HDC40" s="86"/>
      <c r="HDD40" s="86"/>
      <c r="HDE40" s="86"/>
      <c r="HDF40" s="86"/>
      <c r="HDG40" s="86"/>
      <c r="HDH40" s="86"/>
      <c r="HDI40" s="86"/>
      <c r="HDJ40" s="86"/>
      <c r="HDK40" s="86"/>
      <c r="HDL40" s="86"/>
      <c r="HDM40" s="86"/>
      <c r="HDN40" s="86"/>
      <c r="HDO40" s="86"/>
      <c r="HDP40" s="86"/>
      <c r="HDQ40" s="86"/>
      <c r="HDR40" s="86"/>
      <c r="HDS40" s="86"/>
      <c r="HDT40" s="86"/>
      <c r="HDU40" s="86"/>
      <c r="HDV40" s="86"/>
      <c r="HDW40" s="86"/>
      <c r="HDX40" s="86"/>
      <c r="HDY40" s="86"/>
      <c r="HDZ40" s="86"/>
      <c r="HEA40" s="86"/>
      <c r="HEB40" s="86"/>
      <c r="HEC40" s="86"/>
      <c r="HED40" s="86"/>
      <c r="HEE40" s="86"/>
      <c r="HEF40" s="86"/>
      <c r="HEG40" s="86"/>
      <c r="HEH40" s="86"/>
      <c r="HEI40" s="86"/>
      <c r="HEJ40" s="86"/>
      <c r="HEK40" s="86"/>
      <c r="HEL40" s="86"/>
      <c r="HEM40" s="86"/>
      <c r="HEN40" s="86"/>
      <c r="HEO40" s="86"/>
      <c r="HEP40" s="86"/>
      <c r="HEQ40" s="86"/>
      <c r="HER40" s="86"/>
      <c r="HES40" s="86"/>
      <c r="HET40" s="86"/>
      <c r="HEU40" s="86"/>
      <c r="HEV40" s="86"/>
      <c r="HEW40" s="86"/>
      <c r="HEX40" s="86"/>
      <c r="HEY40" s="86"/>
      <c r="HEZ40" s="86"/>
      <c r="HFA40" s="86"/>
      <c r="HFB40" s="86"/>
      <c r="HFC40" s="86"/>
      <c r="HFD40" s="86"/>
      <c r="HFE40" s="86"/>
      <c r="HFF40" s="86"/>
      <c r="HFG40" s="86"/>
      <c r="HFH40" s="86"/>
      <c r="HFI40" s="86"/>
      <c r="HFJ40" s="86"/>
      <c r="HFK40" s="86"/>
      <c r="HFR40" s="86"/>
      <c r="HFS40" s="86"/>
      <c r="HFT40" s="86"/>
      <c r="HFU40" s="86"/>
      <c r="HFV40" s="86"/>
      <c r="HFW40" s="86"/>
      <c r="HFX40" s="86"/>
      <c r="HFY40" s="86"/>
      <c r="HFZ40" s="86"/>
      <c r="HGA40" s="86"/>
      <c r="HGB40" s="86"/>
      <c r="HGC40" s="86"/>
      <c r="HGD40" s="86"/>
      <c r="HGE40" s="86"/>
      <c r="HGF40" s="86"/>
      <c r="HGG40" s="86"/>
      <c r="HGH40" s="86"/>
      <c r="HGI40" s="86"/>
      <c r="HGJ40" s="86"/>
      <c r="HGK40" s="86"/>
      <c r="HGL40" s="86"/>
      <c r="HGM40" s="86"/>
      <c r="HGN40" s="86"/>
      <c r="HGO40" s="86"/>
      <c r="HGP40" s="86"/>
      <c r="HGQ40" s="86"/>
      <c r="HGR40" s="86"/>
      <c r="HGS40" s="86"/>
      <c r="HGT40" s="86"/>
      <c r="HGU40" s="86"/>
      <c r="HGV40" s="86"/>
      <c r="HGW40" s="86"/>
      <c r="HGX40" s="86"/>
      <c r="HGY40" s="86"/>
      <c r="HGZ40" s="86"/>
      <c r="HHA40" s="86"/>
      <c r="HHB40" s="86"/>
      <c r="HHC40" s="86"/>
      <c r="HHD40" s="86"/>
      <c r="HHE40" s="86"/>
      <c r="HHF40" s="86"/>
      <c r="HHG40" s="86"/>
      <c r="HHH40" s="86"/>
      <c r="HHI40" s="86"/>
      <c r="HHJ40" s="86"/>
      <c r="HHK40" s="86"/>
      <c r="HHL40" s="86"/>
      <c r="HHM40" s="86"/>
      <c r="HHN40" s="86"/>
      <c r="HHO40" s="86"/>
      <c r="HHP40" s="86"/>
      <c r="HHQ40" s="86"/>
      <c r="HHR40" s="86"/>
      <c r="HHS40" s="86"/>
      <c r="HHT40" s="86"/>
      <c r="HHU40" s="86"/>
      <c r="HHV40" s="86"/>
      <c r="HHW40" s="86"/>
      <c r="HHX40" s="86"/>
      <c r="HHY40" s="86"/>
      <c r="HHZ40" s="86"/>
      <c r="HIA40" s="86"/>
      <c r="HIB40" s="86"/>
      <c r="HIC40" s="86"/>
      <c r="HID40" s="86"/>
      <c r="HIE40" s="86"/>
      <c r="HIF40" s="86"/>
      <c r="HIG40" s="86"/>
      <c r="HIH40" s="86"/>
      <c r="HII40" s="86"/>
      <c r="HIJ40" s="86"/>
      <c r="HIK40" s="86"/>
      <c r="HIL40" s="86"/>
      <c r="HIM40" s="86"/>
      <c r="HIN40" s="86"/>
      <c r="HIO40" s="86"/>
      <c r="HIP40" s="86"/>
      <c r="HIQ40" s="86"/>
      <c r="HIR40" s="86"/>
      <c r="HIS40" s="86"/>
      <c r="HIT40" s="86"/>
      <c r="HIU40" s="86"/>
      <c r="HIV40" s="86"/>
      <c r="HIW40" s="86"/>
      <c r="HIX40" s="86"/>
      <c r="HIY40" s="86"/>
      <c r="HIZ40" s="86"/>
      <c r="HJA40" s="86"/>
      <c r="HJB40" s="86"/>
      <c r="HJC40" s="86"/>
      <c r="HJD40" s="86"/>
      <c r="HJE40" s="86"/>
      <c r="HJF40" s="86"/>
      <c r="HJG40" s="86"/>
      <c r="HJH40" s="86"/>
      <c r="HJI40" s="86"/>
      <c r="HJJ40" s="86"/>
      <c r="HJK40" s="86"/>
      <c r="HJL40" s="86"/>
      <c r="HJM40" s="86"/>
      <c r="HJN40" s="86"/>
      <c r="HJO40" s="86"/>
      <c r="HJP40" s="86"/>
      <c r="HJQ40" s="86"/>
      <c r="HJR40" s="86"/>
      <c r="HJS40" s="86"/>
      <c r="HJT40" s="86"/>
      <c r="HJU40" s="86"/>
      <c r="HJV40" s="86"/>
      <c r="HJW40" s="86"/>
      <c r="HJX40" s="86"/>
      <c r="HJY40" s="86"/>
      <c r="HJZ40" s="86"/>
      <c r="HKA40" s="86"/>
      <c r="HKB40" s="86"/>
      <c r="HKC40" s="86"/>
      <c r="HKD40" s="86"/>
      <c r="HKE40" s="86"/>
      <c r="HKF40" s="86"/>
      <c r="HKG40" s="86"/>
      <c r="HKH40" s="86"/>
      <c r="HKI40" s="86"/>
      <c r="HKJ40" s="86"/>
      <c r="HKK40" s="86"/>
      <c r="HKL40" s="86"/>
      <c r="HKM40" s="86"/>
      <c r="HKN40" s="86"/>
      <c r="HKO40" s="86"/>
      <c r="HKP40" s="86"/>
      <c r="HKQ40" s="86"/>
      <c r="HKR40" s="86"/>
      <c r="HKS40" s="86"/>
      <c r="HKT40" s="86"/>
      <c r="HKU40" s="86"/>
      <c r="HKV40" s="86"/>
      <c r="HKW40" s="86"/>
      <c r="HKX40" s="86"/>
      <c r="HKY40" s="86"/>
      <c r="HKZ40" s="86"/>
      <c r="HLA40" s="86"/>
      <c r="HLB40" s="86"/>
      <c r="HLC40" s="86"/>
      <c r="HLD40" s="86"/>
      <c r="HLE40" s="86"/>
      <c r="HLF40" s="86"/>
      <c r="HLG40" s="86"/>
      <c r="HLH40" s="86"/>
      <c r="HLI40" s="86"/>
      <c r="HLJ40" s="86"/>
      <c r="HLK40" s="86"/>
      <c r="HLL40" s="86"/>
      <c r="HLM40" s="86"/>
      <c r="HLN40" s="86"/>
      <c r="HLO40" s="86"/>
      <c r="HLP40" s="86"/>
      <c r="HLQ40" s="86"/>
      <c r="HLR40" s="86"/>
      <c r="HLS40" s="86"/>
      <c r="HLT40" s="86"/>
      <c r="HLU40" s="86"/>
      <c r="HLV40" s="86"/>
      <c r="HLW40" s="86"/>
      <c r="HLX40" s="86"/>
      <c r="HLY40" s="86"/>
      <c r="HLZ40" s="86"/>
      <c r="HMA40" s="86"/>
      <c r="HMB40" s="86"/>
      <c r="HMC40" s="86"/>
      <c r="HMD40" s="86"/>
      <c r="HME40" s="86"/>
      <c r="HMF40" s="86"/>
      <c r="HMG40" s="86"/>
      <c r="HMH40" s="86"/>
      <c r="HMI40" s="86"/>
      <c r="HMJ40" s="86"/>
      <c r="HMK40" s="86"/>
      <c r="HML40" s="86"/>
      <c r="HMM40" s="86"/>
      <c r="HMN40" s="86"/>
      <c r="HMO40" s="86"/>
      <c r="HMP40" s="86"/>
      <c r="HMQ40" s="86"/>
      <c r="HMR40" s="86"/>
      <c r="HMS40" s="86"/>
      <c r="HMT40" s="86"/>
      <c r="HMU40" s="86"/>
      <c r="HMV40" s="86"/>
      <c r="HMW40" s="86"/>
      <c r="HMX40" s="86"/>
      <c r="HMY40" s="86"/>
      <c r="HMZ40" s="86"/>
      <c r="HNA40" s="86"/>
      <c r="HNB40" s="86"/>
      <c r="HNC40" s="86"/>
      <c r="HND40" s="86"/>
      <c r="HNE40" s="86"/>
      <c r="HNF40" s="86"/>
      <c r="HNG40" s="86"/>
      <c r="HNH40" s="86"/>
      <c r="HNI40" s="86"/>
      <c r="HNJ40" s="86"/>
      <c r="HNK40" s="86"/>
      <c r="HNL40" s="86"/>
      <c r="HNM40" s="86"/>
      <c r="HNN40" s="86"/>
      <c r="HNO40" s="86"/>
      <c r="HNP40" s="86"/>
      <c r="HNQ40" s="86"/>
      <c r="HNR40" s="86"/>
      <c r="HNS40" s="86"/>
      <c r="HNT40" s="86"/>
      <c r="HNU40" s="86"/>
      <c r="HNV40" s="86"/>
      <c r="HNW40" s="86"/>
      <c r="HNX40" s="86"/>
      <c r="HNY40" s="86"/>
      <c r="HNZ40" s="86"/>
      <c r="HOA40" s="86"/>
      <c r="HOB40" s="86"/>
      <c r="HOC40" s="86"/>
      <c r="HOD40" s="86"/>
      <c r="HOE40" s="86"/>
      <c r="HOF40" s="86"/>
      <c r="HOG40" s="86"/>
      <c r="HOH40" s="86"/>
      <c r="HOI40" s="86"/>
      <c r="HOJ40" s="86"/>
      <c r="HOK40" s="86"/>
      <c r="HOL40" s="86"/>
      <c r="HOM40" s="86"/>
      <c r="HON40" s="86"/>
      <c r="HOO40" s="86"/>
      <c r="HOP40" s="86"/>
      <c r="HOQ40" s="86"/>
      <c r="HOR40" s="86"/>
      <c r="HOS40" s="86"/>
      <c r="HOT40" s="86"/>
      <c r="HOU40" s="86"/>
      <c r="HOV40" s="86"/>
      <c r="HOW40" s="86"/>
      <c r="HOX40" s="86"/>
      <c r="HOY40" s="86"/>
      <c r="HOZ40" s="86"/>
      <c r="HPA40" s="86"/>
      <c r="HPB40" s="86"/>
      <c r="HPC40" s="86"/>
      <c r="HPD40" s="86"/>
      <c r="HPE40" s="86"/>
      <c r="HPF40" s="86"/>
      <c r="HPG40" s="86"/>
      <c r="HPN40" s="86"/>
      <c r="HPO40" s="86"/>
      <c r="HPP40" s="86"/>
      <c r="HPQ40" s="86"/>
      <c r="HPR40" s="86"/>
      <c r="HPS40" s="86"/>
      <c r="HPT40" s="86"/>
      <c r="HPU40" s="86"/>
      <c r="HPV40" s="86"/>
      <c r="HPW40" s="86"/>
      <c r="HPX40" s="86"/>
      <c r="HPY40" s="86"/>
      <c r="HPZ40" s="86"/>
      <c r="HQA40" s="86"/>
      <c r="HQB40" s="86"/>
      <c r="HQC40" s="86"/>
      <c r="HQD40" s="86"/>
      <c r="HQE40" s="86"/>
      <c r="HQF40" s="86"/>
      <c r="HQG40" s="86"/>
      <c r="HQH40" s="86"/>
      <c r="HQI40" s="86"/>
      <c r="HQJ40" s="86"/>
      <c r="HQK40" s="86"/>
      <c r="HQL40" s="86"/>
      <c r="HQM40" s="86"/>
      <c r="HQN40" s="86"/>
      <c r="HQO40" s="86"/>
      <c r="HQP40" s="86"/>
      <c r="HQQ40" s="86"/>
      <c r="HQR40" s="86"/>
      <c r="HQS40" s="86"/>
      <c r="HQT40" s="86"/>
      <c r="HQU40" s="86"/>
      <c r="HQV40" s="86"/>
      <c r="HQW40" s="86"/>
      <c r="HQX40" s="86"/>
      <c r="HQY40" s="86"/>
      <c r="HQZ40" s="86"/>
      <c r="HRA40" s="86"/>
      <c r="HRB40" s="86"/>
      <c r="HRC40" s="86"/>
      <c r="HRD40" s="86"/>
      <c r="HRE40" s="86"/>
      <c r="HRF40" s="86"/>
      <c r="HRG40" s="86"/>
      <c r="HRH40" s="86"/>
      <c r="HRI40" s="86"/>
      <c r="HRJ40" s="86"/>
      <c r="HRK40" s="86"/>
      <c r="HRL40" s="86"/>
      <c r="HRM40" s="86"/>
      <c r="HRN40" s="86"/>
      <c r="HRO40" s="86"/>
      <c r="HRP40" s="86"/>
      <c r="HRQ40" s="86"/>
      <c r="HRR40" s="86"/>
      <c r="HRS40" s="86"/>
      <c r="HRT40" s="86"/>
      <c r="HRU40" s="86"/>
      <c r="HRV40" s="86"/>
      <c r="HRW40" s="86"/>
      <c r="HRX40" s="86"/>
      <c r="HRY40" s="86"/>
      <c r="HRZ40" s="86"/>
      <c r="HSA40" s="86"/>
      <c r="HSB40" s="86"/>
      <c r="HSC40" s="86"/>
      <c r="HSD40" s="86"/>
      <c r="HSE40" s="86"/>
      <c r="HSF40" s="86"/>
      <c r="HSG40" s="86"/>
      <c r="HSH40" s="86"/>
      <c r="HSI40" s="86"/>
      <c r="HSJ40" s="86"/>
      <c r="HSK40" s="86"/>
      <c r="HSL40" s="86"/>
      <c r="HSM40" s="86"/>
      <c r="HSN40" s="86"/>
      <c r="HSO40" s="86"/>
      <c r="HSP40" s="86"/>
      <c r="HSQ40" s="86"/>
      <c r="HSR40" s="86"/>
      <c r="HSS40" s="86"/>
      <c r="HST40" s="86"/>
      <c r="HSU40" s="86"/>
      <c r="HSV40" s="86"/>
      <c r="HSW40" s="86"/>
      <c r="HSX40" s="86"/>
      <c r="HSY40" s="86"/>
      <c r="HSZ40" s="86"/>
      <c r="HTA40" s="86"/>
      <c r="HTB40" s="86"/>
      <c r="HTC40" s="86"/>
      <c r="HTD40" s="86"/>
      <c r="HTE40" s="86"/>
      <c r="HTF40" s="86"/>
      <c r="HTG40" s="86"/>
      <c r="HTH40" s="86"/>
      <c r="HTI40" s="86"/>
      <c r="HTJ40" s="86"/>
      <c r="HTK40" s="86"/>
      <c r="HTL40" s="86"/>
      <c r="HTM40" s="86"/>
      <c r="HTN40" s="86"/>
      <c r="HTO40" s="86"/>
      <c r="HTP40" s="86"/>
      <c r="HTQ40" s="86"/>
      <c r="HTR40" s="86"/>
      <c r="HTS40" s="86"/>
      <c r="HTT40" s="86"/>
      <c r="HTU40" s="86"/>
      <c r="HTV40" s="86"/>
      <c r="HTW40" s="86"/>
      <c r="HTX40" s="86"/>
      <c r="HTY40" s="86"/>
      <c r="HTZ40" s="86"/>
      <c r="HUA40" s="86"/>
      <c r="HUB40" s="86"/>
      <c r="HUC40" s="86"/>
      <c r="HUD40" s="86"/>
      <c r="HUE40" s="86"/>
      <c r="HUF40" s="86"/>
      <c r="HUG40" s="86"/>
      <c r="HUH40" s="86"/>
      <c r="HUI40" s="86"/>
      <c r="HUJ40" s="86"/>
      <c r="HUK40" s="86"/>
      <c r="HUL40" s="86"/>
      <c r="HUM40" s="86"/>
      <c r="HUN40" s="86"/>
      <c r="HUO40" s="86"/>
      <c r="HUP40" s="86"/>
      <c r="HUQ40" s="86"/>
      <c r="HUR40" s="86"/>
      <c r="HUS40" s="86"/>
      <c r="HUT40" s="86"/>
      <c r="HUU40" s="86"/>
      <c r="HUV40" s="86"/>
      <c r="HUW40" s="86"/>
      <c r="HUX40" s="86"/>
      <c r="HUY40" s="86"/>
      <c r="HUZ40" s="86"/>
      <c r="HVA40" s="86"/>
      <c r="HVB40" s="86"/>
      <c r="HVC40" s="86"/>
      <c r="HVD40" s="86"/>
      <c r="HVE40" s="86"/>
      <c r="HVF40" s="86"/>
      <c r="HVG40" s="86"/>
      <c r="HVH40" s="86"/>
      <c r="HVI40" s="86"/>
      <c r="HVJ40" s="86"/>
      <c r="HVK40" s="86"/>
      <c r="HVL40" s="86"/>
      <c r="HVM40" s="86"/>
      <c r="HVN40" s="86"/>
      <c r="HVO40" s="86"/>
      <c r="HVP40" s="86"/>
      <c r="HVQ40" s="86"/>
      <c r="HVR40" s="86"/>
      <c r="HVS40" s="86"/>
      <c r="HVT40" s="86"/>
      <c r="HVU40" s="86"/>
      <c r="HVV40" s="86"/>
      <c r="HVW40" s="86"/>
      <c r="HVX40" s="86"/>
      <c r="HVY40" s="86"/>
      <c r="HVZ40" s="86"/>
      <c r="HWA40" s="86"/>
      <c r="HWB40" s="86"/>
      <c r="HWC40" s="86"/>
      <c r="HWD40" s="86"/>
      <c r="HWE40" s="86"/>
      <c r="HWF40" s="86"/>
      <c r="HWG40" s="86"/>
      <c r="HWH40" s="86"/>
      <c r="HWI40" s="86"/>
      <c r="HWJ40" s="86"/>
      <c r="HWK40" s="86"/>
      <c r="HWL40" s="86"/>
      <c r="HWM40" s="86"/>
      <c r="HWN40" s="86"/>
      <c r="HWO40" s="86"/>
      <c r="HWP40" s="86"/>
      <c r="HWQ40" s="86"/>
      <c r="HWR40" s="86"/>
      <c r="HWS40" s="86"/>
      <c r="HWT40" s="86"/>
      <c r="HWU40" s="86"/>
      <c r="HWV40" s="86"/>
      <c r="HWW40" s="86"/>
      <c r="HWX40" s="86"/>
      <c r="HWY40" s="86"/>
      <c r="HWZ40" s="86"/>
      <c r="HXA40" s="86"/>
      <c r="HXB40" s="86"/>
      <c r="HXC40" s="86"/>
      <c r="HXD40" s="86"/>
      <c r="HXE40" s="86"/>
      <c r="HXF40" s="86"/>
      <c r="HXG40" s="86"/>
      <c r="HXH40" s="86"/>
      <c r="HXI40" s="86"/>
      <c r="HXJ40" s="86"/>
      <c r="HXK40" s="86"/>
      <c r="HXL40" s="86"/>
      <c r="HXM40" s="86"/>
      <c r="HXN40" s="86"/>
      <c r="HXO40" s="86"/>
      <c r="HXP40" s="86"/>
      <c r="HXQ40" s="86"/>
      <c r="HXR40" s="86"/>
      <c r="HXS40" s="86"/>
      <c r="HXT40" s="86"/>
      <c r="HXU40" s="86"/>
      <c r="HXV40" s="86"/>
      <c r="HXW40" s="86"/>
      <c r="HXX40" s="86"/>
      <c r="HXY40" s="86"/>
      <c r="HXZ40" s="86"/>
      <c r="HYA40" s="86"/>
      <c r="HYB40" s="86"/>
      <c r="HYC40" s="86"/>
      <c r="HYD40" s="86"/>
      <c r="HYE40" s="86"/>
      <c r="HYF40" s="86"/>
      <c r="HYG40" s="86"/>
      <c r="HYH40" s="86"/>
      <c r="HYI40" s="86"/>
      <c r="HYJ40" s="86"/>
      <c r="HYK40" s="86"/>
      <c r="HYL40" s="86"/>
      <c r="HYM40" s="86"/>
      <c r="HYN40" s="86"/>
      <c r="HYO40" s="86"/>
      <c r="HYP40" s="86"/>
      <c r="HYQ40" s="86"/>
      <c r="HYR40" s="86"/>
      <c r="HYS40" s="86"/>
      <c r="HYT40" s="86"/>
      <c r="HYU40" s="86"/>
      <c r="HYV40" s="86"/>
      <c r="HYW40" s="86"/>
      <c r="HYX40" s="86"/>
      <c r="HYY40" s="86"/>
      <c r="HYZ40" s="86"/>
      <c r="HZA40" s="86"/>
      <c r="HZB40" s="86"/>
      <c r="HZC40" s="86"/>
      <c r="HZJ40" s="86"/>
      <c r="HZK40" s="86"/>
      <c r="HZL40" s="86"/>
      <c r="HZM40" s="86"/>
      <c r="HZN40" s="86"/>
      <c r="HZO40" s="86"/>
      <c r="HZP40" s="86"/>
      <c r="HZQ40" s="86"/>
      <c r="HZR40" s="86"/>
      <c r="HZS40" s="86"/>
      <c r="HZT40" s="86"/>
      <c r="HZU40" s="86"/>
      <c r="HZV40" s="86"/>
      <c r="HZW40" s="86"/>
      <c r="HZX40" s="86"/>
      <c r="HZY40" s="86"/>
      <c r="HZZ40" s="86"/>
      <c r="IAA40" s="86"/>
      <c r="IAB40" s="86"/>
      <c r="IAC40" s="86"/>
      <c r="IAD40" s="86"/>
      <c r="IAE40" s="86"/>
      <c r="IAF40" s="86"/>
      <c r="IAG40" s="86"/>
      <c r="IAH40" s="86"/>
      <c r="IAI40" s="86"/>
      <c r="IAJ40" s="86"/>
      <c r="IAK40" s="86"/>
      <c r="IAL40" s="86"/>
      <c r="IAM40" s="86"/>
      <c r="IAN40" s="86"/>
      <c r="IAO40" s="86"/>
      <c r="IAP40" s="86"/>
      <c r="IAQ40" s="86"/>
      <c r="IAR40" s="86"/>
      <c r="IAS40" s="86"/>
      <c r="IAT40" s="86"/>
      <c r="IAU40" s="86"/>
      <c r="IAV40" s="86"/>
      <c r="IAW40" s="86"/>
      <c r="IAX40" s="86"/>
      <c r="IAY40" s="86"/>
      <c r="IAZ40" s="86"/>
      <c r="IBA40" s="86"/>
      <c r="IBB40" s="86"/>
      <c r="IBC40" s="86"/>
      <c r="IBD40" s="86"/>
      <c r="IBE40" s="86"/>
      <c r="IBF40" s="86"/>
      <c r="IBG40" s="86"/>
      <c r="IBH40" s="86"/>
      <c r="IBI40" s="86"/>
      <c r="IBJ40" s="86"/>
      <c r="IBK40" s="86"/>
      <c r="IBL40" s="86"/>
      <c r="IBM40" s="86"/>
      <c r="IBN40" s="86"/>
      <c r="IBO40" s="86"/>
      <c r="IBP40" s="86"/>
      <c r="IBQ40" s="86"/>
      <c r="IBR40" s="86"/>
      <c r="IBS40" s="86"/>
      <c r="IBT40" s="86"/>
      <c r="IBU40" s="86"/>
      <c r="IBV40" s="86"/>
      <c r="IBW40" s="86"/>
      <c r="IBX40" s="86"/>
      <c r="IBY40" s="86"/>
      <c r="IBZ40" s="86"/>
      <c r="ICA40" s="86"/>
      <c r="ICB40" s="86"/>
      <c r="ICC40" s="86"/>
      <c r="ICD40" s="86"/>
      <c r="ICE40" s="86"/>
      <c r="ICF40" s="86"/>
      <c r="ICG40" s="86"/>
      <c r="ICH40" s="86"/>
      <c r="ICI40" s="86"/>
      <c r="ICJ40" s="86"/>
      <c r="ICK40" s="86"/>
      <c r="ICL40" s="86"/>
      <c r="ICM40" s="86"/>
      <c r="ICN40" s="86"/>
      <c r="ICO40" s="86"/>
      <c r="ICP40" s="86"/>
      <c r="ICQ40" s="86"/>
      <c r="ICR40" s="86"/>
      <c r="ICS40" s="86"/>
      <c r="ICT40" s="86"/>
      <c r="ICU40" s="86"/>
      <c r="ICV40" s="86"/>
      <c r="ICW40" s="86"/>
      <c r="ICX40" s="86"/>
      <c r="ICY40" s="86"/>
      <c r="ICZ40" s="86"/>
      <c r="IDA40" s="86"/>
      <c r="IDB40" s="86"/>
      <c r="IDC40" s="86"/>
      <c r="IDD40" s="86"/>
      <c r="IDE40" s="86"/>
      <c r="IDF40" s="86"/>
      <c r="IDG40" s="86"/>
      <c r="IDH40" s="86"/>
      <c r="IDI40" s="86"/>
      <c r="IDJ40" s="86"/>
      <c r="IDK40" s="86"/>
      <c r="IDL40" s="86"/>
      <c r="IDM40" s="86"/>
      <c r="IDN40" s="86"/>
      <c r="IDO40" s="86"/>
      <c r="IDP40" s="86"/>
      <c r="IDQ40" s="86"/>
      <c r="IDR40" s="86"/>
      <c r="IDS40" s="86"/>
      <c r="IDT40" s="86"/>
      <c r="IDU40" s="86"/>
      <c r="IDV40" s="86"/>
      <c r="IDW40" s="86"/>
      <c r="IDX40" s="86"/>
      <c r="IDY40" s="86"/>
      <c r="IDZ40" s="86"/>
      <c r="IEA40" s="86"/>
      <c r="IEB40" s="86"/>
      <c r="IEC40" s="86"/>
      <c r="IED40" s="86"/>
      <c r="IEE40" s="86"/>
      <c r="IEF40" s="86"/>
      <c r="IEG40" s="86"/>
      <c r="IEH40" s="86"/>
      <c r="IEI40" s="86"/>
      <c r="IEJ40" s="86"/>
      <c r="IEK40" s="86"/>
      <c r="IEL40" s="86"/>
      <c r="IEM40" s="86"/>
      <c r="IEN40" s="86"/>
      <c r="IEO40" s="86"/>
      <c r="IEP40" s="86"/>
      <c r="IEQ40" s="86"/>
      <c r="IER40" s="86"/>
      <c r="IES40" s="86"/>
      <c r="IET40" s="86"/>
      <c r="IEU40" s="86"/>
      <c r="IEV40" s="86"/>
      <c r="IEW40" s="86"/>
      <c r="IEX40" s="86"/>
      <c r="IEY40" s="86"/>
      <c r="IEZ40" s="86"/>
      <c r="IFA40" s="86"/>
      <c r="IFB40" s="86"/>
      <c r="IFC40" s="86"/>
      <c r="IFD40" s="86"/>
      <c r="IFE40" s="86"/>
      <c r="IFF40" s="86"/>
      <c r="IFG40" s="86"/>
      <c r="IFH40" s="86"/>
      <c r="IFI40" s="86"/>
      <c r="IFJ40" s="86"/>
      <c r="IFK40" s="86"/>
      <c r="IFL40" s="86"/>
      <c r="IFM40" s="86"/>
      <c r="IFN40" s="86"/>
      <c r="IFO40" s="86"/>
      <c r="IFP40" s="86"/>
      <c r="IFQ40" s="86"/>
      <c r="IFR40" s="86"/>
      <c r="IFS40" s="86"/>
      <c r="IFT40" s="86"/>
      <c r="IFU40" s="86"/>
      <c r="IFV40" s="86"/>
      <c r="IFW40" s="86"/>
      <c r="IFX40" s="86"/>
      <c r="IFY40" s="86"/>
      <c r="IFZ40" s="86"/>
      <c r="IGA40" s="86"/>
      <c r="IGB40" s="86"/>
      <c r="IGC40" s="86"/>
      <c r="IGD40" s="86"/>
      <c r="IGE40" s="86"/>
      <c r="IGF40" s="86"/>
      <c r="IGG40" s="86"/>
      <c r="IGH40" s="86"/>
      <c r="IGI40" s="86"/>
      <c r="IGJ40" s="86"/>
      <c r="IGK40" s="86"/>
      <c r="IGL40" s="86"/>
      <c r="IGM40" s="86"/>
      <c r="IGN40" s="86"/>
      <c r="IGO40" s="86"/>
      <c r="IGP40" s="86"/>
      <c r="IGQ40" s="86"/>
      <c r="IGR40" s="86"/>
      <c r="IGS40" s="86"/>
      <c r="IGT40" s="86"/>
      <c r="IGU40" s="86"/>
      <c r="IGV40" s="86"/>
      <c r="IGW40" s="86"/>
      <c r="IGX40" s="86"/>
      <c r="IGY40" s="86"/>
      <c r="IGZ40" s="86"/>
      <c r="IHA40" s="86"/>
      <c r="IHB40" s="86"/>
      <c r="IHC40" s="86"/>
      <c r="IHD40" s="86"/>
      <c r="IHE40" s="86"/>
      <c r="IHF40" s="86"/>
      <c r="IHG40" s="86"/>
      <c r="IHH40" s="86"/>
      <c r="IHI40" s="86"/>
      <c r="IHJ40" s="86"/>
      <c r="IHK40" s="86"/>
      <c r="IHL40" s="86"/>
      <c r="IHM40" s="86"/>
      <c r="IHN40" s="86"/>
      <c r="IHO40" s="86"/>
      <c r="IHP40" s="86"/>
      <c r="IHQ40" s="86"/>
      <c r="IHR40" s="86"/>
      <c r="IHS40" s="86"/>
      <c r="IHT40" s="86"/>
      <c r="IHU40" s="86"/>
      <c r="IHV40" s="86"/>
      <c r="IHW40" s="86"/>
      <c r="IHX40" s="86"/>
      <c r="IHY40" s="86"/>
      <c r="IHZ40" s="86"/>
      <c r="IIA40" s="86"/>
      <c r="IIB40" s="86"/>
      <c r="IIC40" s="86"/>
      <c r="IID40" s="86"/>
      <c r="IIE40" s="86"/>
      <c r="IIF40" s="86"/>
      <c r="IIG40" s="86"/>
      <c r="IIH40" s="86"/>
      <c r="III40" s="86"/>
      <c r="IIJ40" s="86"/>
      <c r="IIK40" s="86"/>
      <c r="IIL40" s="86"/>
      <c r="IIM40" s="86"/>
      <c r="IIN40" s="86"/>
      <c r="IIO40" s="86"/>
      <c r="IIP40" s="86"/>
      <c r="IIQ40" s="86"/>
      <c r="IIR40" s="86"/>
      <c r="IIS40" s="86"/>
      <c r="IIT40" s="86"/>
      <c r="IIU40" s="86"/>
      <c r="IIV40" s="86"/>
      <c r="IIW40" s="86"/>
      <c r="IIX40" s="86"/>
      <c r="IIY40" s="86"/>
      <c r="IJF40" s="86"/>
      <c r="IJG40" s="86"/>
      <c r="IJH40" s="86"/>
      <c r="IJI40" s="86"/>
      <c r="IJJ40" s="86"/>
      <c r="IJK40" s="86"/>
      <c r="IJL40" s="86"/>
      <c r="IJM40" s="86"/>
      <c r="IJN40" s="86"/>
      <c r="IJO40" s="86"/>
      <c r="IJP40" s="86"/>
      <c r="IJQ40" s="86"/>
      <c r="IJR40" s="86"/>
      <c r="IJS40" s="86"/>
      <c r="IJT40" s="86"/>
      <c r="IJU40" s="86"/>
      <c r="IJV40" s="86"/>
      <c r="IJW40" s="86"/>
      <c r="IJX40" s="86"/>
      <c r="IJY40" s="86"/>
      <c r="IJZ40" s="86"/>
      <c r="IKA40" s="86"/>
      <c r="IKB40" s="86"/>
      <c r="IKC40" s="86"/>
      <c r="IKD40" s="86"/>
      <c r="IKE40" s="86"/>
      <c r="IKF40" s="86"/>
      <c r="IKG40" s="86"/>
      <c r="IKH40" s="86"/>
      <c r="IKI40" s="86"/>
      <c r="IKJ40" s="86"/>
      <c r="IKK40" s="86"/>
      <c r="IKL40" s="86"/>
      <c r="IKM40" s="86"/>
      <c r="IKN40" s="86"/>
      <c r="IKO40" s="86"/>
      <c r="IKP40" s="86"/>
      <c r="IKQ40" s="86"/>
      <c r="IKR40" s="86"/>
      <c r="IKS40" s="86"/>
      <c r="IKT40" s="86"/>
      <c r="IKU40" s="86"/>
      <c r="IKV40" s="86"/>
      <c r="IKW40" s="86"/>
      <c r="IKX40" s="86"/>
      <c r="IKY40" s="86"/>
      <c r="IKZ40" s="86"/>
      <c r="ILA40" s="86"/>
      <c r="ILB40" s="86"/>
      <c r="ILC40" s="86"/>
      <c r="ILD40" s="86"/>
      <c r="ILE40" s="86"/>
      <c r="ILF40" s="86"/>
      <c r="ILG40" s="86"/>
      <c r="ILH40" s="86"/>
      <c r="ILI40" s="86"/>
      <c r="ILJ40" s="86"/>
      <c r="ILK40" s="86"/>
      <c r="ILL40" s="86"/>
      <c r="ILM40" s="86"/>
      <c r="ILN40" s="86"/>
      <c r="ILO40" s="86"/>
      <c r="ILP40" s="86"/>
      <c r="ILQ40" s="86"/>
      <c r="ILR40" s="86"/>
      <c r="ILS40" s="86"/>
      <c r="ILT40" s="86"/>
      <c r="ILU40" s="86"/>
      <c r="ILV40" s="86"/>
      <c r="ILW40" s="86"/>
      <c r="ILX40" s="86"/>
      <c r="ILY40" s="86"/>
      <c r="ILZ40" s="86"/>
      <c r="IMA40" s="86"/>
      <c r="IMB40" s="86"/>
      <c r="IMC40" s="86"/>
      <c r="IMD40" s="86"/>
      <c r="IME40" s="86"/>
      <c r="IMF40" s="86"/>
      <c r="IMG40" s="86"/>
      <c r="IMH40" s="86"/>
      <c r="IMI40" s="86"/>
      <c r="IMJ40" s="86"/>
      <c r="IMK40" s="86"/>
      <c r="IML40" s="86"/>
      <c r="IMM40" s="86"/>
      <c r="IMN40" s="86"/>
      <c r="IMO40" s="86"/>
      <c r="IMP40" s="86"/>
      <c r="IMQ40" s="86"/>
      <c r="IMR40" s="86"/>
      <c r="IMS40" s="86"/>
      <c r="IMT40" s="86"/>
      <c r="IMU40" s="86"/>
      <c r="IMV40" s="86"/>
      <c r="IMW40" s="86"/>
      <c r="IMX40" s="86"/>
      <c r="IMY40" s="86"/>
      <c r="IMZ40" s="86"/>
      <c r="INA40" s="86"/>
      <c r="INB40" s="86"/>
      <c r="INC40" s="86"/>
      <c r="IND40" s="86"/>
      <c r="INE40" s="86"/>
      <c r="INF40" s="86"/>
      <c r="ING40" s="86"/>
      <c r="INH40" s="86"/>
      <c r="INI40" s="86"/>
      <c r="INJ40" s="86"/>
      <c r="INK40" s="86"/>
      <c r="INL40" s="86"/>
      <c r="INM40" s="86"/>
      <c r="INN40" s="86"/>
      <c r="INO40" s="86"/>
      <c r="INP40" s="86"/>
      <c r="INQ40" s="86"/>
      <c r="INR40" s="86"/>
      <c r="INS40" s="86"/>
      <c r="INT40" s="86"/>
      <c r="INU40" s="86"/>
      <c r="INV40" s="86"/>
      <c r="INW40" s="86"/>
      <c r="INX40" s="86"/>
      <c r="INY40" s="86"/>
      <c r="INZ40" s="86"/>
      <c r="IOA40" s="86"/>
      <c r="IOB40" s="86"/>
      <c r="IOC40" s="86"/>
      <c r="IOD40" s="86"/>
      <c r="IOE40" s="86"/>
      <c r="IOF40" s="86"/>
      <c r="IOG40" s="86"/>
      <c r="IOH40" s="86"/>
      <c r="IOI40" s="86"/>
      <c r="IOJ40" s="86"/>
      <c r="IOK40" s="86"/>
      <c r="IOL40" s="86"/>
      <c r="IOM40" s="86"/>
      <c r="ION40" s="86"/>
      <c r="IOO40" s="86"/>
      <c r="IOP40" s="86"/>
      <c r="IOQ40" s="86"/>
      <c r="IOR40" s="86"/>
      <c r="IOS40" s="86"/>
      <c r="IOT40" s="86"/>
      <c r="IOU40" s="86"/>
      <c r="IOV40" s="86"/>
      <c r="IOW40" s="86"/>
      <c r="IOX40" s="86"/>
      <c r="IOY40" s="86"/>
      <c r="IOZ40" s="86"/>
      <c r="IPA40" s="86"/>
      <c r="IPB40" s="86"/>
      <c r="IPC40" s="86"/>
      <c r="IPD40" s="86"/>
      <c r="IPE40" s="86"/>
      <c r="IPF40" s="86"/>
      <c r="IPG40" s="86"/>
      <c r="IPH40" s="86"/>
      <c r="IPI40" s="86"/>
      <c r="IPJ40" s="86"/>
      <c r="IPK40" s="86"/>
      <c r="IPL40" s="86"/>
      <c r="IPM40" s="86"/>
      <c r="IPN40" s="86"/>
      <c r="IPO40" s="86"/>
      <c r="IPP40" s="86"/>
      <c r="IPQ40" s="86"/>
      <c r="IPR40" s="86"/>
      <c r="IPS40" s="86"/>
      <c r="IPT40" s="86"/>
      <c r="IPU40" s="86"/>
      <c r="IPV40" s="86"/>
      <c r="IPW40" s="86"/>
      <c r="IPX40" s="86"/>
      <c r="IPY40" s="86"/>
      <c r="IPZ40" s="86"/>
      <c r="IQA40" s="86"/>
      <c r="IQB40" s="86"/>
      <c r="IQC40" s="86"/>
      <c r="IQD40" s="86"/>
      <c r="IQE40" s="86"/>
      <c r="IQF40" s="86"/>
      <c r="IQG40" s="86"/>
      <c r="IQH40" s="86"/>
      <c r="IQI40" s="86"/>
      <c r="IQJ40" s="86"/>
      <c r="IQK40" s="86"/>
      <c r="IQL40" s="86"/>
      <c r="IQM40" s="86"/>
      <c r="IQN40" s="86"/>
      <c r="IQO40" s="86"/>
      <c r="IQP40" s="86"/>
      <c r="IQQ40" s="86"/>
      <c r="IQR40" s="86"/>
      <c r="IQS40" s="86"/>
      <c r="IQT40" s="86"/>
      <c r="IQU40" s="86"/>
      <c r="IQV40" s="86"/>
      <c r="IQW40" s="86"/>
      <c r="IQX40" s="86"/>
      <c r="IQY40" s="86"/>
      <c r="IQZ40" s="86"/>
      <c r="IRA40" s="86"/>
      <c r="IRB40" s="86"/>
      <c r="IRC40" s="86"/>
      <c r="IRD40" s="86"/>
      <c r="IRE40" s="86"/>
      <c r="IRF40" s="86"/>
      <c r="IRG40" s="86"/>
      <c r="IRH40" s="86"/>
      <c r="IRI40" s="86"/>
      <c r="IRJ40" s="86"/>
      <c r="IRK40" s="86"/>
      <c r="IRL40" s="86"/>
      <c r="IRM40" s="86"/>
      <c r="IRN40" s="86"/>
      <c r="IRO40" s="86"/>
      <c r="IRP40" s="86"/>
      <c r="IRQ40" s="86"/>
      <c r="IRR40" s="86"/>
      <c r="IRS40" s="86"/>
      <c r="IRT40" s="86"/>
      <c r="IRU40" s="86"/>
      <c r="IRV40" s="86"/>
      <c r="IRW40" s="86"/>
      <c r="IRX40" s="86"/>
      <c r="IRY40" s="86"/>
      <c r="IRZ40" s="86"/>
      <c r="ISA40" s="86"/>
      <c r="ISB40" s="86"/>
      <c r="ISC40" s="86"/>
      <c r="ISD40" s="86"/>
      <c r="ISE40" s="86"/>
      <c r="ISF40" s="86"/>
      <c r="ISG40" s="86"/>
      <c r="ISH40" s="86"/>
      <c r="ISI40" s="86"/>
      <c r="ISJ40" s="86"/>
      <c r="ISK40" s="86"/>
      <c r="ISL40" s="86"/>
      <c r="ISM40" s="86"/>
      <c r="ISN40" s="86"/>
      <c r="ISO40" s="86"/>
      <c r="ISP40" s="86"/>
      <c r="ISQ40" s="86"/>
      <c r="ISR40" s="86"/>
      <c r="ISS40" s="86"/>
      <c r="IST40" s="86"/>
      <c r="ISU40" s="86"/>
      <c r="ITB40" s="86"/>
      <c r="ITC40" s="86"/>
      <c r="ITD40" s="86"/>
      <c r="ITE40" s="86"/>
      <c r="ITF40" s="86"/>
      <c r="ITG40" s="86"/>
      <c r="ITH40" s="86"/>
      <c r="ITI40" s="86"/>
      <c r="ITJ40" s="86"/>
      <c r="ITK40" s="86"/>
      <c r="ITL40" s="86"/>
      <c r="ITM40" s="86"/>
      <c r="ITN40" s="86"/>
      <c r="ITO40" s="86"/>
      <c r="ITP40" s="86"/>
      <c r="ITQ40" s="86"/>
      <c r="ITR40" s="86"/>
      <c r="ITS40" s="86"/>
      <c r="ITT40" s="86"/>
      <c r="ITU40" s="86"/>
      <c r="ITV40" s="86"/>
      <c r="ITW40" s="86"/>
      <c r="ITX40" s="86"/>
      <c r="ITY40" s="86"/>
      <c r="ITZ40" s="86"/>
      <c r="IUA40" s="86"/>
      <c r="IUB40" s="86"/>
      <c r="IUC40" s="86"/>
      <c r="IUD40" s="86"/>
      <c r="IUE40" s="86"/>
      <c r="IUF40" s="86"/>
      <c r="IUG40" s="86"/>
      <c r="IUH40" s="86"/>
      <c r="IUI40" s="86"/>
      <c r="IUJ40" s="86"/>
      <c r="IUK40" s="86"/>
      <c r="IUL40" s="86"/>
      <c r="IUM40" s="86"/>
      <c r="IUN40" s="86"/>
      <c r="IUO40" s="86"/>
      <c r="IUP40" s="86"/>
      <c r="IUQ40" s="86"/>
      <c r="IUR40" s="86"/>
      <c r="IUS40" s="86"/>
      <c r="IUT40" s="86"/>
      <c r="IUU40" s="86"/>
      <c r="IUV40" s="86"/>
      <c r="IUW40" s="86"/>
      <c r="IUX40" s="86"/>
      <c r="IUY40" s="86"/>
      <c r="IUZ40" s="86"/>
      <c r="IVA40" s="86"/>
      <c r="IVB40" s="86"/>
      <c r="IVC40" s="86"/>
      <c r="IVD40" s="86"/>
      <c r="IVE40" s="86"/>
      <c r="IVF40" s="86"/>
      <c r="IVG40" s="86"/>
      <c r="IVH40" s="86"/>
      <c r="IVI40" s="86"/>
      <c r="IVJ40" s="86"/>
      <c r="IVK40" s="86"/>
      <c r="IVL40" s="86"/>
      <c r="IVM40" s="86"/>
      <c r="IVN40" s="86"/>
      <c r="IVO40" s="86"/>
      <c r="IVP40" s="86"/>
      <c r="IVQ40" s="86"/>
      <c r="IVR40" s="86"/>
      <c r="IVS40" s="86"/>
      <c r="IVT40" s="86"/>
      <c r="IVU40" s="86"/>
      <c r="IVV40" s="86"/>
      <c r="IVW40" s="86"/>
      <c r="IVX40" s="86"/>
      <c r="IVY40" s="86"/>
      <c r="IVZ40" s="86"/>
      <c r="IWA40" s="86"/>
      <c r="IWB40" s="86"/>
      <c r="IWC40" s="86"/>
      <c r="IWD40" s="86"/>
      <c r="IWE40" s="86"/>
      <c r="IWF40" s="86"/>
      <c r="IWG40" s="86"/>
      <c r="IWH40" s="86"/>
      <c r="IWI40" s="86"/>
      <c r="IWJ40" s="86"/>
      <c r="IWK40" s="86"/>
      <c r="IWL40" s="86"/>
      <c r="IWM40" s="86"/>
      <c r="IWN40" s="86"/>
      <c r="IWO40" s="86"/>
      <c r="IWP40" s="86"/>
      <c r="IWQ40" s="86"/>
      <c r="IWR40" s="86"/>
      <c r="IWS40" s="86"/>
      <c r="IWT40" s="86"/>
      <c r="IWU40" s="86"/>
      <c r="IWV40" s="86"/>
      <c r="IWW40" s="86"/>
      <c r="IWX40" s="86"/>
      <c r="IWY40" s="86"/>
      <c r="IWZ40" s="86"/>
      <c r="IXA40" s="86"/>
      <c r="IXB40" s="86"/>
      <c r="IXC40" s="86"/>
      <c r="IXD40" s="86"/>
      <c r="IXE40" s="86"/>
      <c r="IXF40" s="86"/>
      <c r="IXG40" s="86"/>
      <c r="IXH40" s="86"/>
      <c r="IXI40" s="86"/>
      <c r="IXJ40" s="86"/>
      <c r="IXK40" s="86"/>
      <c r="IXL40" s="86"/>
      <c r="IXM40" s="86"/>
      <c r="IXN40" s="86"/>
      <c r="IXO40" s="86"/>
      <c r="IXP40" s="86"/>
      <c r="IXQ40" s="86"/>
      <c r="IXR40" s="86"/>
      <c r="IXS40" s="86"/>
      <c r="IXT40" s="86"/>
      <c r="IXU40" s="86"/>
      <c r="IXV40" s="86"/>
      <c r="IXW40" s="86"/>
      <c r="IXX40" s="86"/>
      <c r="IXY40" s="86"/>
      <c r="IXZ40" s="86"/>
      <c r="IYA40" s="86"/>
      <c r="IYB40" s="86"/>
      <c r="IYC40" s="86"/>
      <c r="IYD40" s="86"/>
      <c r="IYE40" s="86"/>
      <c r="IYF40" s="86"/>
      <c r="IYG40" s="86"/>
      <c r="IYH40" s="86"/>
      <c r="IYI40" s="86"/>
      <c r="IYJ40" s="86"/>
      <c r="IYK40" s="86"/>
      <c r="IYL40" s="86"/>
      <c r="IYM40" s="86"/>
      <c r="IYN40" s="86"/>
      <c r="IYO40" s="86"/>
      <c r="IYP40" s="86"/>
      <c r="IYQ40" s="86"/>
      <c r="IYR40" s="86"/>
      <c r="IYS40" s="86"/>
      <c r="IYT40" s="86"/>
      <c r="IYU40" s="86"/>
      <c r="IYV40" s="86"/>
      <c r="IYW40" s="86"/>
      <c r="IYX40" s="86"/>
      <c r="IYY40" s="86"/>
      <c r="IYZ40" s="86"/>
      <c r="IZA40" s="86"/>
      <c r="IZB40" s="86"/>
      <c r="IZC40" s="86"/>
      <c r="IZD40" s="86"/>
      <c r="IZE40" s="86"/>
      <c r="IZF40" s="86"/>
      <c r="IZG40" s="86"/>
      <c r="IZH40" s="86"/>
      <c r="IZI40" s="86"/>
      <c r="IZJ40" s="86"/>
      <c r="IZK40" s="86"/>
      <c r="IZL40" s="86"/>
      <c r="IZM40" s="86"/>
      <c r="IZN40" s="86"/>
      <c r="IZO40" s="86"/>
      <c r="IZP40" s="86"/>
      <c r="IZQ40" s="86"/>
      <c r="IZR40" s="86"/>
      <c r="IZS40" s="86"/>
      <c r="IZT40" s="86"/>
      <c r="IZU40" s="86"/>
      <c r="IZV40" s="86"/>
      <c r="IZW40" s="86"/>
      <c r="IZX40" s="86"/>
      <c r="IZY40" s="86"/>
      <c r="IZZ40" s="86"/>
      <c r="JAA40" s="86"/>
      <c r="JAB40" s="86"/>
      <c r="JAC40" s="86"/>
      <c r="JAD40" s="86"/>
      <c r="JAE40" s="86"/>
      <c r="JAF40" s="86"/>
      <c r="JAG40" s="86"/>
      <c r="JAH40" s="86"/>
      <c r="JAI40" s="86"/>
      <c r="JAJ40" s="86"/>
      <c r="JAK40" s="86"/>
      <c r="JAL40" s="86"/>
      <c r="JAM40" s="86"/>
      <c r="JAN40" s="86"/>
      <c r="JAO40" s="86"/>
      <c r="JAP40" s="86"/>
      <c r="JAQ40" s="86"/>
      <c r="JAR40" s="86"/>
      <c r="JAS40" s="86"/>
      <c r="JAT40" s="86"/>
      <c r="JAU40" s="86"/>
      <c r="JAV40" s="86"/>
      <c r="JAW40" s="86"/>
      <c r="JAX40" s="86"/>
      <c r="JAY40" s="86"/>
      <c r="JAZ40" s="86"/>
      <c r="JBA40" s="86"/>
      <c r="JBB40" s="86"/>
      <c r="JBC40" s="86"/>
      <c r="JBD40" s="86"/>
      <c r="JBE40" s="86"/>
      <c r="JBF40" s="86"/>
      <c r="JBG40" s="86"/>
      <c r="JBH40" s="86"/>
      <c r="JBI40" s="86"/>
      <c r="JBJ40" s="86"/>
      <c r="JBK40" s="86"/>
      <c r="JBL40" s="86"/>
      <c r="JBM40" s="86"/>
      <c r="JBN40" s="86"/>
      <c r="JBO40" s="86"/>
      <c r="JBP40" s="86"/>
      <c r="JBQ40" s="86"/>
      <c r="JBR40" s="86"/>
      <c r="JBS40" s="86"/>
      <c r="JBT40" s="86"/>
      <c r="JBU40" s="86"/>
      <c r="JBV40" s="86"/>
      <c r="JBW40" s="86"/>
      <c r="JBX40" s="86"/>
      <c r="JBY40" s="86"/>
      <c r="JBZ40" s="86"/>
      <c r="JCA40" s="86"/>
      <c r="JCB40" s="86"/>
      <c r="JCC40" s="86"/>
      <c r="JCD40" s="86"/>
      <c r="JCE40" s="86"/>
      <c r="JCF40" s="86"/>
      <c r="JCG40" s="86"/>
      <c r="JCH40" s="86"/>
      <c r="JCI40" s="86"/>
      <c r="JCJ40" s="86"/>
      <c r="JCK40" s="86"/>
      <c r="JCL40" s="86"/>
      <c r="JCM40" s="86"/>
      <c r="JCN40" s="86"/>
      <c r="JCO40" s="86"/>
      <c r="JCP40" s="86"/>
      <c r="JCQ40" s="86"/>
      <c r="JCX40" s="86"/>
      <c r="JCY40" s="86"/>
      <c r="JCZ40" s="86"/>
      <c r="JDA40" s="86"/>
      <c r="JDB40" s="86"/>
      <c r="JDC40" s="86"/>
      <c r="JDD40" s="86"/>
      <c r="JDE40" s="86"/>
      <c r="JDF40" s="86"/>
      <c r="JDG40" s="86"/>
      <c r="JDH40" s="86"/>
      <c r="JDI40" s="86"/>
      <c r="JDJ40" s="86"/>
      <c r="JDK40" s="86"/>
      <c r="JDL40" s="86"/>
      <c r="JDM40" s="86"/>
      <c r="JDN40" s="86"/>
      <c r="JDO40" s="86"/>
      <c r="JDP40" s="86"/>
      <c r="JDQ40" s="86"/>
      <c r="JDR40" s="86"/>
      <c r="JDS40" s="86"/>
      <c r="JDT40" s="86"/>
      <c r="JDU40" s="86"/>
      <c r="JDV40" s="86"/>
      <c r="JDW40" s="86"/>
      <c r="JDX40" s="86"/>
      <c r="JDY40" s="86"/>
      <c r="JDZ40" s="86"/>
      <c r="JEA40" s="86"/>
      <c r="JEB40" s="86"/>
      <c r="JEC40" s="86"/>
      <c r="JED40" s="86"/>
      <c r="JEE40" s="86"/>
      <c r="JEF40" s="86"/>
      <c r="JEG40" s="86"/>
      <c r="JEH40" s="86"/>
      <c r="JEI40" s="86"/>
      <c r="JEJ40" s="86"/>
      <c r="JEK40" s="86"/>
      <c r="JEL40" s="86"/>
      <c r="JEM40" s="86"/>
      <c r="JEN40" s="86"/>
      <c r="JEO40" s="86"/>
      <c r="JEP40" s="86"/>
      <c r="JEQ40" s="86"/>
      <c r="JER40" s="86"/>
      <c r="JES40" s="86"/>
      <c r="JET40" s="86"/>
      <c r="JEU40" s="86"/>
      <c r="JEV40" s="86"/>
      <c r="JEW40" s="86"/>
      <c r="JEX40" s="86"/>
      <c r="JEY40" s="86"/>
      <c r="JEZ40" s="86"/>
      <c r="JFA40" s="86"/>
      <c r="JFB40" s="86"/>
      <c r="JFC40" s="86"/>
      <c r="JFD40" s="86"/>
      <c r="JFE40" s="86"/>
      <c r="JFF40" s="86"/>
      <c r="JFG40" s="86"/>
      <c r="JFH40" s="86"/>
      <c r="JFI40" s="86"/>
      <c r="JFJ40" s="86"/>
      <c r="JFK40" s="86"/>
      <c r="JFL40" s="86"/>
      <c r="JFM40" s="86"/>
      <c r="JFN40" s="86"/>
      <c r="JFO40" s="86"/>
      <c r="JFP40" s="86"/>
      <c r="JFQ40" s="86"/>
      <c r="JFR40" s="86"/>
      <c r="JFS40" s="86"/>
      <c r="JFT40" s="86"/>
      <c r="JFU40" s="86"/>
      <c r="JFV40" s="86"/>
      <c r="JFW40" s="86"/>
      <c r="JFX40" s="86"/>
      <c r="JFY40" s="86"/>
      <c r="JFZ40" s="86"/>
      <c r="JGA40" s="86"/>
      <c r="JGB40" s="86"/>
      <c r="JGC40" s="86"/>
      <c r="JGD40" s="86"/>
      <c r="JGE40" s="86"/>
      <c r="JGF40" s="86"/>
      <c r="JGG40" s="86"/>
      <c r="JGH40" s="86"/>
      <c r="JGI40" s="86"/>
      <c r="JGJ40" s="86"/>
      <c r="JGK40" s="86"/>
      <c r="JGL40" s="86"/>
      <c r="JGM40" s="86"/>
      <c r="JGN40" s="86"/>
      <c r="JGO40" s="86"/>
      <c r="JGP40" s="86"/>
      <c r="JGQ40" s="86"/>
      <c r="JGR40" s="86"/>
      <c r="JGS40" s="86"/>
      <c r="JGT40" s="86"/>
      <c r="JGU40" s="86"/>
      <c r="JGV40" s="86"/>
      <c r="JGW40" s="86"/>
      <c r="JGX40" s="86"/>
      <c r="JGY40" s="86"/>
      <c r="JGZ40" s="86"/>
      <c r="JHA40" s="86"/>
      <c r="JHB40" s="86"/>
      <c r="JHC40" s="86"/>
      <c r="JHD40" s="86"/>
      <c r="JHE40" s="86"/>
      <c r="JHF40" s="86"/>
      <c r="JHG40" s="86"/>
      <c r="JHH40" s="86"/>
      <c r="JHI40" s="86"/>
      <c r="JHJ40" s="86"/>
      <c r="JHK40" s="86"/>
      <c r="JHL40" s="86"/>
      <c r="JHM40" s="86"/>
      <c r="JHN40" s="86"/>
      <c r="JHO40" s="86"/>
      <c r="JHP40" s="86"/>
      <c r="JHQ40" s="86"/>
      <c r="JHR40" s="86"/>
      <c r="JHS40" s="86"/>
      <c r="JHT40" s="86"/>
      <c r="JHU40" s="86"/>
      <c r="JHV40" s="86"/>
      <c r="JHW40" s="86"/>
      <c r="JHX40" s="86"/>
      <c r="JHY40" s="86"/>
      <c r="JHZ40" s="86"/>
      <c r="JIA40" s="86"/>
      <c r="JIB40" s="86"/>
      <c r="JIC40" s="86"/>
      <c r="JID40" s="86"/>
      <c r="JIE40" s="86"/>
      <c r="JIF40" s="86"/>
      <c r="JIG40" s="86"/>
      <c r="JIH40" s="86"/>
      <c r="JII40" s="86"/>
      <c r="JIJ40" s="86"/>
      <c r="JIK40" s="86"/>
      <c r="JIL40" s="86"/>
      <c r="JIM40" s="86"/>
      <c r="JIN40" s="86"/>
      <c r="JIO40" s="86"/>
      <c r="JIP40" s="86"/>
      <c r="JIQ40" s="86"/>
      <c r="JIR40" s="86"/>
      <c r="JIS40" s="86"/>
      <c r="JIT40" s="86"/>
      <c r="JIU40" s="86"/>
      <c r="JIV40" s="86"/>
      <c r="JIW40" s="86"/>
      <c r="JIX40" s="86"/>
      <c r="JIY40" s="86"/>
      <c r="JIZ40" s="86"/>
      <c r="JJA40" s="86"/>
      <c r="JJB40" s="86"/>
      <c r="JJC40" s="86"/>
      <c r="JJD40" s="86"/>
      <c r="JJE40" s="86"/>
      <c r="JJF40" s="86"/>
      <c r="JJG40" s="86"/>
      <c r="JJH40" s="86"/>
      <c r="JJI40" s="86"/>
      <c r="JJJ40" s="86"/>
      <c r="JJK40" s="86"/>
      <c r="JJL40" s="86"/>
      <c r="JJM40" s="86"/>
      <c r="JJN40" s="86"/>
      <c r="JJO40" s="86"/>
      <c r="JJP40" s="86"/>
      <c r="JJQ40" s="86"/>
      <c r="JJR40" s="86"/>
      <c r="JJS40" s="86"/>
      <c r="JJT40" s="86"/>
      <c r="JJU40" s="86"/>
      <c r="JJV40" s="86"/>
      <c r="JJW40" s="86"/>
      <c r="JJX40" s="86"/>
      <c r="JJY40" s="86"/>
      <c r="JJZ40" s="86"/>
      <c r="JKA40" s="86"/>
      <c r="JKB40" s="86"/>
      <c r="JKC40" s="86"/>
      <c r="JKD40" s="86"/>
      <c r="JKE40" s="86"/>
      <c r="JKF40" s="86"/>
      <c r="JKG40" s="86"/>
      <c r="JKH40" s="86"/>
      <c r="JKI40" s="86"/>
      <c r="JKJ40" s="86"/>
      <c r="JKK40" s="86"/>
      <c r="JKL40" s="86"/>
      <c r="JKM40" s="86"/>
      <c r="JKN40" s="86"/>
      <c r="JKO40" s="86"/>
      <c r="JKP40" s="86"/>
      <c r="JKQ40" s="86"/>
      <c r="JKR40" s="86"/>
      <c r="JKS40" s="86"/>
      <c r="JKT40" s="86"/>
      <c r="JKU40" s="86"/>
      <c r="JKV40" s="86"/>
      <c r="JKW40" s="86"/>
      <c r="JKX40" s="86"/>
      <c r="JKY40" s="86"/>
      <c r="JKZ40" s="86"/>
      <c r="JLA40" s="86"/>
      <c r="JLB40" s="86"/>
      <c r="JLC40" s="86"/>
      <c r="JLD40" s="86"/>
      <c r="JLE40" s="86"/>
      <c r="JLF40" s="86"/>
      <c r="JLG40" s="86"/>
      <c r="JLH40" s="86"/>
      <c r="JLI40" s="86"/>
      <c r="JLJ40" s="86"/>
      <c r="JLK40" s="86"/>
      <c r="JLL40" s="86"/>
      <c r="JLM40" s="86"/>
      <c r="JLN40" s="86"/>
      <c r="JLO40" s="86"/>
      <c r="JLP40" s="86"/>
      <c r="JLQ40" s="86"/>
      <c r="JLR40" s="86"/>
      <c r="JLS40" s="86"/>
      <c r="JLT40" s="86"/>
      <c r="JLU40" s="86"/>
      <c r="JLV40" s="86"/>
      <c r="JLW40" s="86"/>
      <c r="JLX40" s="86"/>
      <c r="JLY40" s="86"/>
      <c r="JLZ40" s="86"/>
      <c r="JMA40" s="86"/>
      <c r="JMB40" s="86"/>
      <c r="JMC40" s="86"/>
      <c r="JMD40" s="86"/>
      <c r="JME40" s="86"/>
      <c r="JMF40" s="86"/>
      <c r="JMG40" s="86"/>
      <c r="JMH40" s="86"/>
      <c r="JMI40" s="86"/>
      <c r="JMJ40" s="86"/>
      <c r="JMK40" s="86"/>
      <c r="JML40" s="86"/>
      <c r="JMM40" s="86"/>
      <c r="JMT40" s="86"/>
      <c r="JMU40" s="86"/>
      <c r="JMV40" s="86"/>
      <c r="JMW40" s="86"/>
      <c r="JMX40" s="86"/>
      <c r="JMY40" s="86"/>
      <c r="JMZ40" s="86"/>
      <c r="JNA40" s="86"/>
      <c r="JNB40" s="86"/>
      <c r="JNC40" s="86"/>
      <c r="JND40" s="86"/>
      <c r="JNE40" s="86"/>
      <c r="JNF40" s="86"/>
      <c r="JNG40" s="86"/>
      <c r="JNH40" s="86"/>
      <c r="JNI40" s="86"/>
      <c r="JNJ40" s="86"/>
      <c r="JNK40" s="86"/>
      <c r="JNL40" s="86"/>
      <c r="JNM40" s="86"/>
      <c r="JNN40" s="86"/>
      <c r="JNO40" s="86"/>
      <c r="JNP40" s="86"/>
      <c r="JNQ40" s="86"/>
      <c r="JNR40" s="86"/>
      <c r="JNS40" s="86"/>
      <c r="JNT40" s="86"/>
      <c r="JNU40" s="86"/>
      <c r="JNV40" s="86"/>
      <c r="JNW40" s="86"/>
      <c r="JNX40" s="86"/>
      <c r="JNY40" s="86"/>
      <c r="JNZ40" s="86"/>
      <c r="JOA40" s="86"/>
      <c r="JOB40" s="86"/>
      <c r="JOC40" s="86"/>
      <c r="JOD40" s="86"/>
      <c r="JOE40" s="86"/>
      <c r="JOF40" s="86"/>
      <c r="JOG40" s="86"/>
      <c r="JOH40" s="86"/>
      <c r="JOI40" s="86"/>
      <c r="JOJ40" s="86"/>
      <c r="JOK40" s="86"/>
      <c r="JOL40" s="86"/>
      <c r="JOM40" s="86"/>
      <c r="JON40" s="86"/>
      <c r="JOO40" s="86"/>
      <c r="JOP40" s="86"/>
      <c r="JOQ40" s="86"/>
      <c r="JOR40" s="86"/>
      <c r="JOS40" s="86"/>
      <c r="JOT40" s="86"/>
      <c r="JOU40" s="86"/>
      <c r="JOV40" s="86"/>
      <c r="JOW40" s="86"/>
      <c r="JOX40" s="86"/>
      <c r="JOY40" s="86"/>
      <c r="JOZ40" s="86"/>
      <c r="JPA40" s="86"/>
      <c r="JPB40" s="86"/>
      <c r="JPC40" s="86"/>
      <c r="JPD40" s="86"/>
      <c r="JPE40" s="86"/>
      <c r="JPF40" s="86"/>
      <c r="JPG40" s="86"/>
      <c r="JPH40" s="86"/>
      <c r="JPI40" s="86"/>
      <c r="JPJ40" s="86"/>
      <c r="JPK40" s="86"/>
      <c r="JPL40" s="86"/>
      <c r="JPM40" s="86"/>
      <c r="JPN40" s="86"/>
      <c r="JPO40" s="86"/>
      <c r="JPP40" s="86"/>
      <c r="JPQ40" s="86"/>
      <c r="JPR40" s="86"/>
      <c r="JPS40" s="86"/>
      <c r="JPT40" s="86"/>
      <c r="JPU40" s="86"/>
      <c r="JPV40" s="86"/>
      <c r="JPW40" s="86"/>
      <c r="JPX40" s="86"/>
      <c r="JPY40" s="86"/>
      <c r="JPZ40" s="86"/>
      <c r="JQA40" s="86"/>
      <c r="JQB40" s="86"/>
      <c r="JQC40" s="86"/>
      <c r="JQD40" s="86"/>
      <c r="JQE40" s="86"/>
      <c r="JQF40" s="86"/>
      <c r="JQG40" s="86"/>
      <c r="JQH40" s="86"/>
      <c r="JQI40" s="86"/>
      <c r="JQJ40" s="86"/>
      <c r="JQK40" s="86"/>
      <c r="JQL40" s="86"/>
      <c r="JQM40" s="86"/>
      <c r="JQN40" s="86"/>
      <c r="JQO40" s="86"/>
      <c r="JQP40" s="86"/>
      <c r="JQQ40" s="86"/>
      <c r="JQR40" s="86"/>
      <c r="JQS40" s="86"/>
      <c r="JQT40" s="86"/>
      <c r="JQU40" s="86"/>
      <c r="JQV40" s="86"/>
      <c r="JQW40" s="86"/>
      <c r="JQX40" s="86"/>
      <c r="JQY40" s="86"/>
      <c r="JQZ40" s="86"/>
      <c r="JRA40" s="86"/>
      <c r="JRB40" s="86"/>
      <c r="JRC40" s="86"/>
      <c r="JRD40" s="86"/>
      <c r="JRE40" s="86"/>
      <c r="JRF40" s="86"/>
      <c r="JRG40" s="86"/>
      <c r="JRH40" s="86"/>
      <c r="JRI40" s="86"/>
      <c r="JRJ40" s="86"/>
      <c r="JRK40" s="86"/>
      <c r="JRL40" s="86"/>
      <c r="JRM40" s="86"/>
      <c r="JRN40" s="86"/>
      <c r="JRO40" s="86"/>
      <c r="JRP40" s="86"/>
      <c r="JRQ40" s="86"/>
      <c r="JRR40" s="86"/>
      <c r="JRS40" s="86"/>
      <c r="JRT40" s="86"/>
      <c r="JRU40" s="86"/>
      <c r="JRV40" s="86"/>
      <c r="JRW40" s="86"/>
      <c r="JRX40" s="86"/>
      <c r="JRY40" s="86"/>
      <c r="JRZ40" s="86"/>
      <c r="JSA40" s="86"/>
      <c r="JSB40" s="86"/>
      <c r="JSC40" s="86"/>
      <c r="JSD40" s="86"/>
      <c r="JSE40" s="86"/>
      <c r="JSF40" s="86"/>
      <c r="JSG40" s="86"/>
      <c r="JSH40" s="86"/>
      <c r="JSI40" s="86"/>
      <c r="JSJ40" s="86"/>
      <c r="JSK40" s="86"/>
      <c r="JSL40" s="86"/>
      <c r="JSM40" s="86"/>
      <c r="JSN40" s="86"/>
      <c r="JSO40" s="86"/>
      <c r="JSP40" s="86"/>
      <c r="JSQ40" s="86"/>
      <c r="JSR40" s="86"/>
      <c r="JSS40" s="86"/>
      <c r="JST40" s="86"/>
      <c r="JSU40" s="86"/>
      <c r="JSV40" s="86"/>
      <c r="JSW40" s="86"/>
      <c r="JSX40" s="86"/>
      <c r="JSY40" s="86"/>
      <c r="JSZ40" s="86"/>
      <c r="JTA40" s="86"/>
      <c r="JTB40" s="86"/>
      <c r="JTC40" s="86"/>
      <c r="JTD40" s="86"/>
      <c r="JTE40" s="86"/>
      <c r="JTF40" s="86"/>
      <c r="JTG40" s="86"/>
      <c r="JTH40" s="86"/>
      <c r="JTI40" s="86"/>
      <c r="JTJ40" s="86"/>
      <c r="JTK40" s="86"/>
      <c r="JTL40" s="86"/>
      <c r="JTM40" s="86"/>
      <c r="JTN40" s="86"/>
      <c r="JTO40" s="86"/>
      <c r="JTP40" s="86"/>
      <c r="JTQ40" s="86"/>
      <c r="JTR40" s="86"/>
      <c r="JTS40" s="86"/>
      <c r="JTT40" s="86"/>
      <c r="JTU40" s="86"/>
      <c r="JTV40" s="86"/>
      <c r="JTW40" s="86"/>
      <c r="JTX40" s="86"/>
      <c r="JTY40" s="86"/>
      <c r="JTZ40" s="86"/>
      <c r="JUA40" s="86"/>
      <c r="JUB40" s="86"/>
      <c r="JUC40" s="86"/>
      <c r="JUD40" s="86"/>
      <c r="JUE40" s="86"/>
      <c r="JUF40" s="86"/>
      <c r="JUG40" s="86"/>
      <c r="JUH40" s="86"/>
      <c r="JUI40" s="86"/>
      <c r="JUJ40" s="86"/>
      <c r="JUK40" s="86"/>
      <c r="JUL40" s="86"/>
      <c r="JUM40" s="86"/>
      <c r="JUN40" s="86"/>
      <c r="JUO40" s="86"/>
      <c r="JUP40" s="86"/>
      <c r="JUQ40" s="86"/>
      <c r="JUR40" s="86"/>
      <c r="JUS40" s="86"/>
      <c r="JUT40" s="86"/>
      <c r="JUU40" s="86"/>
      <c r="JUV40" s="86"/>
      <c r="JUW40" s="86"/>
      <c r="JUX40" s="86"/>
      <c r="JUY40" s="86"/>
      <c r="JUZ40" s="86"/>
      <c r="JVA40" s="86"/>
      <c r="JVB40" s="86"/>
      <c r="JVC40" s="86"/>
      <c r="JVD40" s="86"/>
      <c r="JVE40" s="86"/>
      <c r="JVF40" s="86"/>
      <c r="JVG40" s="86"/>
      <c r="JVH40" s="86"/>
      <c r="JVI40" s="86"/>
      <c r="JVJ40" s="86"/>
      <c r="JVK40" s="86"/>
      <c r="JVL40" s="86"/>
      <c r="JVM40" s="86"/>
      <c r="JVN40" s="86"/>
      <c r="JVO40" s="86"/>
      <c r="JVP40" s="86"/>
      <c r="JVQ40" s="86"/>
      <c r="JVR40" s="86"/>
      <c r="JVS40" s="86"/>
      <c r="JVT40" s="86"/>
      <c r="JVU40" s="86"/>
      <c r="JVV40" s="86"/>
      <c r="JVW40" s="86"/>
      <c r="JVX40" s="86"/>
      <c r="JVY40" s="86"/>
      <c r="JVZ40" s="86"/>
      <c r="JWA40" s="86"/>
      <c r="JWB40" s="86"/>
      <c r="JWC40" s="86"/>
      <c r="JWD40" s="86"/>
      <c r="JWE40" s="86"/>
      <c r="JWF40" s="86"/>
      <c r="JWG40" s="86"/>
      <c r="JWH40" s="86"/>
      <c r="JWI40" s="86"/>
      <c r="JWP40" s="86"/>
      <c r="JWQ40" s="86"/>
      <c r="JWR40" s="86"/>
      <c r="JWS40" s="86"/>
      <c r="JWT40" s="86"/>
      <c r="JWU40" s="86"/>
      <c r="JWV40" s="86"/>
      <c r="JWW40" s="86"/>
      <c r="JWX40" s="86"/>
      <c r="JWY40" s="86"/>
      <c r="JWZ40" s="86"/>
      <c r="JXA40" s="86"/>
      <c r="JXB40" s="86"/>
      <c r="JXC40" s="86"/>
      <c r="JXD40" s="86"/>
      <c r="JXE40" s="86"/>
      <c r="JXF40" s="86"/>
      <c r="JXG40" s="86"/>
      <c r="JXH40" s="86"/>
      <c r="JXI40" s="86"/>
      <c r="JXJ40" s="86"/>
      <c r="JXK40" s="86"/>
      <c r="JXL40" s="86"/>
      <c r="JXM40" s="86"/>
      <c r="JXN40" s="86"/>
      <c r="JXO40" s="86"/>
      <c r="JXP40" s="86"/>
      <c r="JXQ40" s="86"/>
      <c r="JXR40" s="86"/>
      <c r="JXS40" s="86"/>
      <c r="JXT40" s="86"/>
      <c r="JXU40" s="86"/>
      <c r="JXV40" s="86"/>
      <c r="JXW40" s="86"/>
      <c r="JXX40" s="86"/>
      <c r="JXY40" s="86"/>
      <c r="JXZ40" s="86"/>
      <c r="JYA40" s="86"/>
      <c r="JYB40" s="86"/>
      <c r="JYC40" s="86"/>
      <c r="JYD40" s="86"/>
      <c r="JYE40" s="86"/>
      <c r="JYF40" s="86"/>
      <c r="JYG40" s="86"/>
      <c r="JYH40" s="86"/>
      <c r="JYI40" s="86"/>
      <c r="JYJ40" s="86"/>
      <c r="JYK40" s="86"/>
      <c r="JYL40" s="86"/>
      <c r="JYM40" s="86"/>
      <c r="JYN40" s="86"/>
      <c r="JYO40" s="86"/>
      <c r="JYP40" s="86"/>
      <c r="JYQ40" s="86"/>
      <c r="JYR40" s="86"/>
      <c r="JYS40" s="86"/>
      <c r="JYT40" s="86"/>
      <c r="JYU40" s="86"/>
      <c r="JYV40" s="86"/>
      <c r="JYW40" s="86"/>
      <c r="JYX40" s="86"/>
      <c r="JYY40" s="86"/>
      <c r="JYZ40" s="86"/>
      <c r="JZA40" s="86"/>
      <c r="JZB40" s="86"/>
      <c r="JZC40" s="86"/>
      <c r="JZD40" s="86"/>
      <c r="JZE40" s="86"/>
      <c r="JZF40" s="86"/>
      <c r="JZG40" s="86"/>
      <c r="JZH40" s="86"/>
      <c r="JZI40" s="86"/>
      <c r="JZJ40" s="86"/>
      <c r="JZK40" s="86"/>
      <c r="JZL40" s="86"/>
      <c r="JZM40" s="86"/>
      <c r="JZN40" s="86"/>
      <c r="JZO40" s="86"/>
      <c r="JZP40" s="86"/>
      <c r="JZQ40" s="86"/>
      <c r="JZR40" s="86"/>
      <c r="JZS40" s="86"/>
      <c r="JZT40" s="86"/>
      <c r="JZU40" s="86"/>
      <c r="JZV40" s="86"/>
      <c r="JZW40" s="86"/>
      <c r="JZX40" s="86"/>
      <c r="JZY40" s="86"/>
      <c r="JZZ40" s="86"/>
      <c r="KAA40" s="86"/>
      <c r="KAB40" s="86"/>
      <c r="KAC40" s="86"/>
      <c r="KAD40" s="86"/>
      <c r="KAE40" s="86"/>
      <c r="KAF40" s="86"/>
      <c r="KAG40" s="86"/>
      <c r="KAH40" s="86"/>
      <c r="KAI40" s="86"/>
      <c r="KAJ40" s="86"/>
      <c r="KAK40" s="86"/>
      <c r="KAL40" s="86"/>
      <c r="KAM40" s="86"/>
      <c r="KAN40" s="86"/>
      <c r="KAO40" s="86"/>
      <c r="KAP40" s="86"/>
      <c r="KAQ40" s="86"/>
      <c r="KAR40" s="86"/>
      <c r="KAS40" s="86"/>
      <c r="KAT40" s="86"/>
      <c r="KAU40" s="86"/>
      <c r="KAV40" s="86"/>
      <c r="KAW40" s="86"/>
      <c r="KAX40" s="86"/>
      <c r="KAY40" s="86"/>
      <c r="KAZ40" s="86"/>
      <c r="KBA40" s="86"/>
      <c r="KBB40" s="86"/>
      <c r="KBC40" s="86"/>
      <c r="KBD40" s="86"/>
      <c r="KBE40" s="86"/>
      <c r="KBF40" s="86"/>
      <c r="KBG40" s="86"/>
      <c r="KBH40" s="86"/>
      <c r="KBI40" s="86"/>
      <c r="KBJ40" s="86"/>
      <c r="KBK40" s="86"/>
      <c r="KBL40" s="86"/>
      <c r="KBM40" s="86"/>
      <c r="KBN40" s="86"/>
      <c r="KBO40" s="86"/>
      <c r="KBP40" s="86"/>
      <c r="KBQ40" s="86"/>
      <c r="KBR40" s="86"/>
      <c r="KBS40" s="86"/>
      <c r="KBT40" s="86"/>
      <c r="KBU40" s="86"/>
      <c r="KBV40" s="86"/>
      <c r="KBW40" s="86"/>
      <c r="KBX40" s="86"/>
      <c r="KBY40" s="86"/>
      <c r="KBZ40" s="86"/>
      <c r="KCA40" s="86"/>
      <c r="KCB40" s="86"/>
      <c r="KCC40" s="86"/>
      <c r="KCD40" s="86"/>
      <c r="KCE40" s="86"/>
      <c r="KCF40" s="86"/>
      <c r="KCG40" s="86"/>
      <c r="KCH40" s="86"/>
      <c r="KCI40" s="86"/>
      <c r="KCJ40" s="86"/>
      <c r="KCK40" s="86"/>
      <c r="KCL40" s="86"/>
      <c r="KCM40" s="86"/>
      <c r="KCN40" s="86"/>
      <c r="KCO40" s="86"/>
      <c r="KCP40" s="86"/>
      <c r="KCQ40" s="86"/>
      <c r="KCR40" s="86"/>
      <c r="KCS40" s="86"/>
      <c r="KCT40" s="86"/>
      <c r="KCU40" s="86"/>
      <c r="KCV40" s="86"/>
      <c r="KCW40" s="86"/>
      <c r="KCX40" s="86"/>
      <c r="KCY40" s="86"/>
      <c r="KCZ40" s="86"/>
      <c r="KDA40" s="86"/>
      <c r="KDB40" s="86"/>
      <c r="KDC40" s="86"/>
      <c r="KDD40" s="86"/>
      <c r="KDE40" s="86"/>
      <c r="KDF40" s="86"/>
      <c r="KDG40" s="86"/>
      <c r="KDH40" s="86"/>
      <c r="KDI40" s="86"/>
      <c r="KDJ40" s="86"/>
      <c r="KDK40" s="86"/>
      <c r="KDL40" s="86"/>
      <c r="KDM40" s="86"/>
      <c r="KDN40" s="86"/>
      <c r="KDO40" s="86"/>
      <c r="KDP40" s="86"/>
      <c r="KDQ40" s="86"/>
      <c r="KDR40" s="86"/>
      <c r="KDS40" s="86"/>
      <c r="KDT40" s="86"/>
      <c r="KDU40" s="86"/>
      <c r="KDV40" s="86"/>
      <c r="KDW40" s="86"/>
      <c r="KDX40" s="86"/>
      <c r="KDY40" s="86"/>
      <c r="KDZ40" s="86"/>
      <c r="KEA40" s="86"/>
      <c r="KEB40" s="86"/>
      <c r="KEC40" s="86"/>
      <c r="KED40" s="86"/>
      <c r="KEE40" s="86"/>
      <c r="KEF40" s="86"/>
      <c r="KEG40" s="86"/>
      <c r="KEH40" s="86"/>
      <c r="KEI40" s="86"/>
      <c r="KEJ40" s="86"/>
      <c r="KEK40" s="86"/>
      <c r="KEL40" s="86"/>
      <c r="KEM40" s="86"/>
      <c r="KEN40" s="86"/>
      <c r="KEO40" s="86"/>
      <c r="KEP40" s="86"/>
      <c r="KEQ40" s="86"/>
      <c r="KER40" s="86"/>
      <c r="KES40" s="86"/>
      <c r="KET40" s="86"/>
      <c r="KEU40" s="86"/>
      <c r="KEV40" s="86"/>
      <c r="KEW40" s="86"/>
      <c r="KEX40" s="86"/>
      <c r="KEY40" s="86"/>
      <c r="KEZ40" s="86"/>
      <c r="KFA40" s="86"/>
      <c r="KFB40" s="86"/>
      <c r="KFC40" s="86"/>
      <c r="KFD40" s="86"/>
      <c r="KFE40" s="86"/>
      <c r="KFF40" s="86"/>
      <c r="KFG40" s="86"/>
      <c r="KFH40" s="86"/>
      <c r="KFI40" s="86"/>
      <c r="KFJ40" s="86"/>
      <c r="KFK40" s="86"/>
      <c r="KFL40" s="86"/>
      <c r="KFM40" s="86"/>
      <c r="KFN40" s="86"/>
      <c r="KFO40" s="86"/>
      <c r="KFP40" s="86"/>
      <c r="KFQ40" s="86"/>
      <c r="KFR40" s="86"/>
      <c r="KFS40" s="86"/>
      <c r="KFT40" s="86"/>
      <c r="KFU40" s="86"/>
      <c r="KFV40" s="86"/>
      <c r="KFW40" s="86"/>
      <c r="KFX40" s="86"/>
      <c r="KFY40" s="86"/>
      <c r="KFZ40" s="86"/>
      <c r="KGA40" s="86"/>
      <c r="KGB40" s="86"/>
      <c r="KGC40" s="86"/>
      <c r="KGD40" s="86"/>
      <c r="KGE40" s="86"/>
      <c r="KGL40" s="86"/>
      <c r="KGM40" s="86"/>
      <c r="KGN40" s="86"/>
      <c r="KGO40" s="86"/>
      <c r="KGP40" s="86"/>
      <c r="KGQ40" s="86"/>
      <c r="KGR40" s="86"/>
      <c r="KGS40" s="86"/>
      <c r="KGT40" s="86"/>
      <c r="KGU40" s="86"/>
      <c r="KGV40" s="86"/>
      <c r="KGW40" s="86"/>
      <c r="KGX40" s="86"/>
      <c r="KGY40" s="86"/>
      <c r="KGZ40" s="86"/>
      <c r="KHA40" s="86"/>
      <c r="KHB40" s="86"/>
      <c r="KHC40" s="86"/>
      <c r="KHD40" s="86"/>
      <c r="KHE40" s="86"/>
      <c r="KHF40" s="86"/>
      <c r="KHG40" s="86"/>
      <c r="KHH40" s="86"/>
      <c r="KHI40" s="86"/>
      <c r="KHJ40" s="86"/>
      <c r="KHK40" s="86"/>
      <c r="KHL40" s="86"/>
      <c r="KHM40" s="86"/>
      <c r="KHN40" s="86"/>
      <c r="KHO40" s="86"/>
      <c r="KHP40" s="86"/>
      <c r="KHQ40" s="86"/>
      <c r="KHR40" s="86"/>
      <c r="KHS40" s="86"/>
      <c r="KHT40" s="86"/>
      <c r="KHU40" s="86"/>
      <c r="KHV40" s="86"/>
      <c r="KHW40" s="86"/>
      <c r="KHX40" s="86"/>
      <c r="KHY40" s="86"/>
      <c r="KHZ40" s="86"/>
      <c r="KIA40" s="86"/>
      <c r="KIB40" s="86"/>
      <c r="KIC40" s="86"/>
      <c r="KID40" s="86"/>
      <c r="KIE40" s="86"/>
      <c r="KIF40" s="86"/>
      <c r="KIG40" s="86"/>
      <c r="KIH40" s="86"/>
      <c r="KII40" s="86"/>
      <c r="KIJ40" s="86"/>
      <c r="KIK40" s="86"/>
      <c r="KIL40" s="86"/>
      <c r="KIM40" s="86"/>
      <c r="KIN40" s="86"/>
      <c r="KIO40" s="86"/>
      <c r="KIP40" s="86"/>
      <c r="KIQ40" s="86"/>
      <c r="KIR40" s="86"/>
      <c r="KIS40" s="86"/>
      <c r="KIT40" s="86"/>
      <c r="KIU40" s="86"/>
      <c r="KIV40" s="86"/>
      <c r="KIW40" s="86"/>
      <c r="KIX40" s="86"/>
      <c r="KIY40" s="86"/>
      <c r="KIZ40" s="86"/>
      <c r="KJA40" s="86"/>
      <c r="KJB40" s="86"/>
      <c r="KJC40" s="86"/>
      <c r="KJD40" s="86"/>
      <c r="KJE40" s="86"/>
      <c r="KJF40" s="86"/>
      <c r="KJG40" s="86"/>
      <c r="KJH40" s="86"/>
      <c r="KJI40" s="86"/>
      <c r="KJJ40" s="86"/>
      <c r="KJK40" s="86"/>
      <c r="KJL40" s="86"/>
      <c r="KJM40" s="86"/>
      <c r="KJN40" s="86"/>
      <c r="KJO40" s="86"/>
      <c r="KJP40" s="86"/>
      <c r="KJQ40" s="86"/>
      <c r="KJR40" s="86"/>
      <c r="KJS40" s="86"/>
      <c r="KJT40" s="86"/>
      <c r="KJU40" s="86"/>
      <c r="KJV40" s="86"/>
      <c r="KJW40" s="86"/>
      <c r="KJX40" s="86"/>
      <c r="KJY40" s="86"/>
      <c r="KJZ40" s="86"/>
      <c r="KKA40" s="86"/>
      <c r="KKB40" s="86"/>
      <c r="KKC40" s="86"/>
      <c r="KKD40" s="86"/>
      <c r="KKE40" s="86"/>
      <c r="KKF40" s="86"/>
      <c r="KKG40" s="86"/>
      <c r="KKH40" s="86"/>
      <c r="KKI40" s="86"/>
      <c r="KKJ40" s="86"/>
      <c r="KKK40" s="86"/>
      <c r="KKL40" s="86"/>
      <c r="KKM40" s="86"/>
      <c r="KKN40" s="86"/>
      <c r="KKO40" s="86"/>
      <c r="KKP40" s="86"/>
      <c r="KKQ40" s="86"/>
      <c r="KKR40" s="86"/>
      <c r="KKS40" s="86"/>
      <c r="KKT40" s="86"/>
      <c r="KKU40" s="86"/>
      <c r="KKV40" s="86"/>
      <c r="KKW40" s="86"/>
      <c r="KKX40" s="86"/>
      <c r="KKY40" s="86"/>
      <c r="KKZ40" s="86"/>
      <c r="KLA40" s="86"/>
      <c r="KLB40" s="86"/>
      <c r="KLC40" s="86"/>
      <c r="KLD40" s="86"/>
      <c r="KLE40" s="86"/>
      <c r="KLF40" s="86"/>
      <c r="KLG40" s="86"/>
      <c r="KLH40" s="86"/>
      <c r="KLI40" s="86"/>
      <c r="KLJ40" s="86"/>
      <c r="KLK40" s="86"/>
      <c r="KLL40" s="86"/>
      <c r="KLM40" s="86"/>
      <c r="KLN40" s="86"/>
      <c r="KLO40" s="86"/>
      <c r="KLP40" s="86"/>
      <c r="KLQ40" s="86"/>
      <c r="KLR40" s="86"/>
      <c r="KLS40" s="86"/>
      <c r="KLT40" s="86"/>
      <c r="KLU40" s="86"/>
      <c r="KLV40" s="86"/>
      <c r="KLW40" s="86"/>
      <c r="KLX40" s="86"/>
      <c r="KLY40" s="86"/>
      <c r="KLZ40" s="86"/>
      <c r="KMA40" s="86"/>
      <c r="KMB40" s="86"/>
      <c r="KMC40" s="86"/>
      <c r="KMD40" s="86"/>
      <c r="KME40" s="86"/>
      <c r="KMF40" s="86"/>
      <c r="KMG40" s="86"/>
      <c r="KMH40" s="86"/>
      <c r="KMI40" s="86"/>
      <c r="KMJ40" s="86"/>
      <c r="KMK40" s="86"/>
      <c r="KML40" s="86"/>
      <c r="KMM40" s="86"/>
      <c r="KMN40" s="86"/>
      <c r="KMO40" s="86"/>
      <c r="KMP40" s="86"/>
      <c r="KMQ40" s="86"/>
      <c r="KMR40" s="86"/>
      <c r="KMS40" s="86"/>
      <c r="KMT40" s="86"/>
      <c r="KMU40" s="86"/>
      <c r="KMV40" s="86"/>
      <c r="KMW40" s="86"/>
      <c r="KMX40" s="86"/>
      <c r="KMY40" s="86"/>
      <c r="KMZ40" s="86"/>
      <c r="KNA40" s="86"/>
      <c r="KNB40" s="86"/>
      <c r="KNC40" s="86"/>
      <c r="KND40" s="86"/>
      <c r="KNE40" s="86"/>
      <c r="KNF40" s="86"/>
      <c r="KNG40" s="86"/>
      <c r="KNH40" s="86"/>
      <c r="KNI40" s="86"/>
      <c r="KNJ40" s="86"/>
      <c r="KNK40" s="86"/>
      <c r="KNL40" s="86"/>
      <c r="KNM40" s="86"/>
      <c r="KNN40" s="86"/>
      <c r="KNO40" s="86"/>
      <c r="KNP40" s="86"/>
      <c r="KNQ40" s="86"/>
      <c r="KNR40" s="86"/>
      <c r="KNS40" s="86"/>
      <c r="KNT40" s="86"/>
      <c r="KNU40" s="86"/>
      <c r="KNV40" s="86"/>
      <c r="KNW40" s="86"/>
      <c r="KNX40" s="86"/>
      <c r="KNY40" s="86"/>
      <c r="KNZ40" s="86"/>
      <c r="KOA40" s="86"/>
      <c r="KOB40" s="86"/>
      <c r="KOC40" s="86"/>
      <c r="KOD40" s="86"/>
      <c r="KOE40" s="86"/>
      <c r="KOF40" s="86"/>
      <c r="KOG40" s="86"/>
      <c r="KOH40" s="86"/>
      <c r="KOI40" s="86"/>
      <c r="KOJ40" s="86"/>
      <c r="KOK40" s="86"/>
      <c r="KOL40" s="86"/>
      <c r="KOM40" s="86"/>
      <c r="KON40" s="86"/>
      <c r="KOO40" s="86"/>
      <c r="KOP40" s="86"/>
      <c r="KOQ40" s="86"/>
      <c r="KOR40" s="86"/>
      <c r="KOS40" s="86"/>
      <c r="KOT40" s="86"/>
      <c r="KOU40" s="86"/>
      <c r="KOV40" s="86"/>
      <c r="KOW40" s="86"/>
      <c r="KOX40" s="86"/>
      <c r="KOY40" s="86"/>
      <c r="KOZ40" s="86"/>
      <c r="KPA40" s="86"/>
      <c r="KPB40" s="86"/>
      <c r="KPC40" s="86"/>
      <c r="KPD40" s="86"/>
      <c r="KPE40" s="86"/>
      <c r="KPF40" s="86"/>
      <c r="KPG40" s="86"/>
      <c r="KPH40" s="86"/>
      <c r="KPI40" s="86"/>
      <c r="KPJ40" s="86"/>
      <c r="KPK40" s="86"/>
      <c r="KPL40" s="86"/>
      <c r="KPM40" s="86"/>
      <c r="KPN40" s="86"/>
      <c r="KPO40" s="86"/>
      <c r="KPP40" s="86"/>
      <c r="KPQ40" s="86"/>
      <c r="KPR40" s="86"/>
      <c r="KPS40" s="86"/>
      <c r="KPT40" s="86"/>
      <c r="KPU40" s="86"/>
      <c r="KPV40" s="86"/>
      <c r="KPW40" s="86"/>
      <c r="KPX40" s="86"/>
      <c r="KPY40" s="86"/>
      <c r="KPZ40" s="86"/>
      <c r="KQA40" s="86"/>
      <c r="KQH40" s="86"/>
      <c r="KQI40" s="86"/>
      <c r="KQJ40" s="86"/>
      <c r="KQK40" s="86"/>
      <c r="KQL40" s="86"/>
      <c r="KQM40" s="86"/>
      <c r="KQN40" s="86"/>
      <c r="KQO40" s="86"/>
      <c r="KQP40" s="86"/>
      <c r="KQQ40" s="86"/>
      <c r="KQR40" s="86"/>
      <c r="KQS40" s="86"/>
      <c r="KQT40" s="86"/>
      <c r="KQU40" s="86"/>
      <c r="KQV40" s="86"/>
      <c r="KQW40" s="86"/>
      <c r="KQX40" s="86"/>
      <c r="KQY40" s="86"/>
      <c r="KQZ40" s="86"/>
      <c r="KRA40" s="86"/>
      <c r="KRB40" s="86"/>
      <c r="KRC40" s="86"/>
      <c r="KRD40" s="86"/>
      <c r="KRE40" s="86"/>
      <c r="KRF40" s="86"/>
      <c r="KRG40" s="86"/>
      <c r="KRH40" s="86"/>
      <c r="KRI40" s="86"/>
      <c r="KRJ40" s="86"/>
      <c r="KRK40" s="86"/>
      <c r="KRL40" s="86"/>
      <c r="KRM40" s="86"/>
      <c r="KRN40" s="86"/>
      <c r="KRO40" s="86"/>
      <c r="KRP40" s="86"/>
      <c r="KRQ40" s="86"/>
      <c r="KRR40" s="86"/>
      <c r="KRS40" s="86"/>
      <c r="KRT40" s="86"/>
      <c r="KRU40" s="86"/>
      <c r="KRV40" s="86"/>
      <c r="KRW40" s="86"/>
      <c r="KRX40" s="86"/>
      <c r="KRY40" s="86"/>
      <c r="KRZ40" s="86"/>
      <c r="KSA40" s="86"/>
      <c r="KSB40" s="86"/>
      <c r="KSC40" s="86"/>
      <c r="KSD40" s="86"/>
      <c r="KSE40" s="86"/>
      <c r="KSF40" s="86"/>
      <c r="KSG40" s="86"/>
      <c r="KSH40" s="86"/>
      <c r="KSI40" s="86"/>
      <c r="KSJ40" s="86"/>
      <c r="KSK40" s="86"/>
      <c r="KSL40" s="86"/>
      <c r="KSM40" s="86"/>
      <c r="KSN40" s="86"/>
      <c r="KSO40" s="86"/>
      <c r="KSP40" s="86"/>
      <c r="KSQ40" s="86"/>
      <c r="KSR40" s="86"/>
      <c r="KSS40" s="86"/>
      <c r="KST40" s="86"/>
      <c r="KSU40" s="86"/>
      <c r="KSV40" s="86"/>
      <c r="KSW40" s="86"/>
      <c r="KSX40" s="86"/>
      <c r="KSY40" s="86"/>
      <c r="KSZ40" s="86"/>
      <c r="KTA40" s="86"/>
      <c r="KTB40" s="86"/>
      <c r="KTC40" s="86"/>
      <c r="KTD40" s="86"/>
      <c r="KTE40" s="86"/>
      <c r="KTF40" s="86"/>
      <c r="KTG40" s="86"/>
      <c r="KTH40" s="86"/>
      <c r="KTI40" s="86"/>
      <c r="KTJ40" s="86"/>
      <c r="KTK40" s="86"/>
      <c r="KTL40" s="86"/>
      <c r="KTM40" s="86"/>
      <c r="KTN40" s="86"/>
      <c r="KTO40" s="86"/>
      <c r="KTP40" s="86"/>
      <c r="KTQ40" s="86"/>
      <c r="KTR40" s="86"/>
      <c r="KTS40" s="86"/>
      <c r="KTT40" s="86"/>
      <c r="KTU40" s="86"/>
      <c r="KTV40" s="86"/>
      <c r="KTW40" s="86"/>
      <c r="KTX40" s="86"/>
      <c r="KTY40" s="86"/>
      <c r="KTZ40" s="86"/>
      <c r="KUA40" s="86"/>
      <c r="KUB40" s="86"/>
      <c r="KUC40" s="86"/>
      <c r="KUD40" s="86"/>
      <c r="KUE40" s="86"/>
      <c r="KUF40" s="86"/>
      <c r="KUG40" s="86"/>
      <c r="KUH40" s="86"/>
      <c r="KUI40" s="86"/>
      <c r="KUJ40" s="86"/>
      <c r="KUK40" s="86"/>
      <c r="KUL40" s="86"/>
      <c r="KUM40" s="86"/>
      <c r="KUN40" s="86"/>
      <c r="KUO40" s="86"/>
      <c r="KUP40" s="86"/>
      <c r="KUQ40" s="86"/>
      <c r="KUR40" s="86"/>
      <c r="KUS40" s="86"/>
      <c r="KUT40" s="86"/>
      <c r="KUU40" s="86"/>
      <c r="KUV40" s="86"/>
      <c r="KUW40" s="86"/>
      <c r="KUX40" s="86"/>
      <c r="KUY40" s="86"/>
      <c r="KUZ40" s="86"/>
      <c r="KVA40" s="86"/>
      <c r="KVB40" s="86"/>
      <c r="KVC40" s="86"/>
      <c r="KVD40" s="86"/>
      <c r="KVE40" s="86"/>
      <c r="KVF40" s="86"/>
      <c r="KVG40" s="86"/>
      <c r="KVH40" s="86"/>
      <c r="KVI40" s="86"/>
      <c r="KVJ40" s="86"/>
      <c r="KVK40" s="86"/>
      <c r="KVL40" s="86"/>
      <c r="KVM40" s="86"/>
      <c r="KVN40" s="86"/>
      <c r="KVO40" s="86"/>
      <c r="KVP40" s="86"/>
      <c r="KVQ40" s="86"/>
      <c r="KVR40" s="86"/>
      <c r="KVS40" s="86"/>
      <c r="KVT40" s="86"/>
      <c r="KVU40" s="86"/>
      <c r="KVV40" s="86"/>
      <c r="KVW40" s="86"/>
      <c r="KVX40" s="86"/>
      <c r="KVY40" s="86"/>
      <c r="KVZ40" s="86"/>
      <c r="KWA40" s="86"/>
      <c r="KWB40" s="86"/>
      <c r="KWC40" s="86"/>
      <c r="KWD40" s="86"/>
      <c r="KWE40" s="86"/>
      <c r="KWF40" s="86"/>
      <c r="KWG40" s="86"/>
      <c r="KWH40" s="86"/>
      <c r="KWI40" s="86"/>
      <c r="KWJ40" s="86"/>
      <c r="KWK40" s="86"/>
      <c r="KWL40" s="86"/>
      <c r="KWM40" s="86"/>
      <c r="KWN40" s="86"/>
      <c r="KWO40" s="86"/>
      <c r="KWP40" s="86"/>
      <c r="KWQ40" s="86"/>
      <c r="KWR40" s="86"/>
      <c r="KWS40" s="86"/>
      <c r="KWT40" s="86"/>
      <c r="KWU40" s="86"/>
      <c r="KWV40" s="86"/>
      <c r="KWW40" s="86"/>
      <c r="KWX40" s="86"/>
      <c r="KWY40" s="86"/>
      <c r="KWZ40" s="86"/>
      <c r="KXA40" s="86"/>
      <c r="KXB40" s="86"/>
      <c r="KXC40" s="86"/>
      <c r="KXD40" s="86"/>
      <c r="KXE40" s="86"/>
      <c r="KXF40" s="86"/>
      <c r="KXG40" s="86"/>
      <c r="KXH40" s="86"/>
      <c r="KXI40" s="86"/>
      <c r="KXJ40" s="86"/>
      <c r="KXK40" s="86"/>
      <c r="KXL40" s="86"/>
      <c r="KXM40" s="86"/>
      <c r="KXN40" s="86"/>
      <c r="KXO40" s="86"/>
      <c r="KXP40" s="86"/>
      <c r="KXQ40" s="86"/>
      <c r="KXR40" s="86"/>
      <c r="KXS40" s="86"/>
      <c r="KXT40" s="86"/>
      <c r="KXU40" s="86"/>
      <c r="KXV40" s="86"/>
      <c r="KXW40" s="86"/>
      <c r="KXX40" s="86"/>
      <c r="KXY40" s="86"/>
      <c r="KXZ40" s="86"/>
      <c r="KYA40" s="86"/>
      <c r="KYB40" s="86"/>
      <c r="KYC40" s="86"/>
      <c r="KYD40" s="86"/>
      <c r="KYE40" s="86"/>
      <c r="KYF40" s="86"/>
      <c r="KYG40" s="86"/>
      <c r="KYH40" s="86"/>
      <c r="KYI40" s="86"/>
      <c r="KYJ40" s="86"/>
      <c r="KYK40" s="86"/>
      <c r="KYL40" s="86"/>
      <c r="KYM40" s="86"/>
      <c r="KYN40" s="86"/>
      <c r="KYO40" s="86"/>
      <c r="KYP40" s="86"/>
      <c r="KYQ40" s="86"/>
      <c r="KYR40" s="86"/>
      <c r="KYS40" s="86"/>
      <c r="KYT40" s="86"/>
      <c r="KYU40" s="86"/>
      <c r="KYV40" s="86"/>
      <c r="KYW40" s="86"/>
      <c r="KYX40" s="86"/>
      <c r="KYY40" s="86"/>
      <c r="KYZ40" s="86"/>
      <c r="KZA40" s="86"/>
      <c r="KZB40" s="86"/>
      <c r="KZC40" s="86"/>
      <c r="KZD40" s="86"/>
      <c r="KZE40" s="86"/>
      <c r="KZF40" s="86"/>
      <c r="KZG40" s="86"/>
      <c r="KZH40" s="86"/>
      <c r="KZI40" s="86"/>
      <c r="KZJ40" s="86"/>
      <c r="KZK40" s="86"/>
      <c r="KZL40" s="86"/>
      <c r="KZM40" s="86"/>
      <c r="KZN40" s="86"/>
      <c r="KZO40" s="86"/>
      <c r="KZP40" s="86"/>
      <c r="KZQ40" s="86"/>
      <c r="KZR40" s="86"/>
      <c r="KZS40" s="86"/>
      <c r="KZT40" s="86"/>
      <c r="KZU40" s="86"/>
      <c r="KZV40" s="86"/>
      <c r="KZW40" s="86"/>
      <c r="LAD40" s="86"/>
      <c r="LAE40" s="86"/>
      <c r="LAF40" s="86"/>
      <c r="LAG40" s="86"/>
      <c r="LAH40" s="86"/>
      <c r="LAI40" s="86"/>
      <c r="LAJ40" s="86"/>
      <c r="LAK40" s="86"/>
      <c r="LAL40" s="86"/>
      <c r="LAM40" s="86"/>
      <c r="LAN40" s="86"/>
      <c r="LAO40" s="86"/>
      <c r="LAP40" s="86"/>
      <c r="LAQ40" s="86"/>
      <c r="LAR40" s="86"/>
      <c r="LAS40" s="86"/>
      <c r="LAT40" s="86"/>
      <c r="LAU40" s="86"/>
      <c r="LAV40" s="86"/>
      <c r="LAW40" s="86"/>
      <c r="LAX40" s="86"/>
      <c r="LAY40" s="86"/>
      <c r="LAZ40" s="86"/>
      <c r="LBA40" s="86"/>
      <c r="LBB40" s="86"/>
      <c r="LBC40" s="86"/>
      <c r="LBD40" s="86"/>
      <c r="LBE40" s="86"/>
      <c r="LBF40" s="86"/>
      <c r="LBG40" s="86"/>
      <c r="LBH40" s="86"/>
      <c r="LBI40" s="86"/>
      <c r="LBJ40" s="86"/>
      <c r="LBK40" s="86"/>
      <c r="LBL40" s="86"/>
      <c r="LBM40" s="86"/>
      <c r="LBN40" s="86"/>
      <c r="LBO40" s="86"/>
      <c r="LBP40" s="86"/>
      <c r="LBQ40" s="86"/>
      <c r="LBR40" s="86"/>
      <c r="LBS40" s="86"/>
      <c r="LBT40" s="86"/>
      <c r="LBU40" s="86"/>
      <c r="LBV40" s="86"/>
      <c r="LBW40" s="86"/>
      <c r="LBX40" s="86"/>
      <c r="LBY40" s="86"/>
      <c r="LBZ40" s="86"/>
      <c r="LCA40" s="86"/>
      <c r="LCB40" s="86"/>
      <c r="LCC40" s="86"/>
      <c r="LCD40" s="86"/>
      <c r="LCE40" s="86"/>
      <c r="LCF40" s="86"/>
      <c r="LCG40" s="86"/>
      <c r="LCH40" s="86"/>
      <c r="LCI40" s="86"/>
      <c r="LCJ40" s="86"/>
      <c r="LCK40" s="86"/>
      <c r="LCL40" s="86"/>
      <c r="LCM40" s="86"/>
      <c r="LCN40" s="86"/>
      <c r="LCO40" s="86"/>
      <c r="LCP40" s="86"/>
      <c r="LCQ40" s="86"/>
      <c r="LCR40" s="86"/>
      <c r="LCS40" s="86"/>
      <c r="LCT40" s="86"/>
      <c r="LCU40" s="86"/>
      <c r="LCV40" s="86"/>
      <c r="LCW40" s="86"/>
      <c r="LCX40" s="86"/>
      <c r="LCY40" s="86"/>
      <c r="LCZ40" s="86"/>
      <c r="LDA40" s="86"/>
      <c r="LDB40" s="86"/>
      <c r="LDC40" s="86"/>
      <c r="LDD40" s="86"/>
      <c r="LDE40" s="86"/>
      <c r="LDF40" s="86"/>
      <c r="LDG40" s="86"/>
      <c r="LDH40" s="86"/>
      <c r="LDI40" s="86"/>
      <c r="LDJ40" s="86"/>
      <c r="LDK40" s="86"/>
      <c r="LDL40" s="86"/>
      <c r="LDM40" s="86"/>
      <c r="LDN40" s="86"/>
      <c r="LDO40" s="86"/>
      <c r="LDP40" s="86"/>
      <c r="LDQ40" s="86"/>
      <c r="LDR40" s="86"/>
      <c r="LDS40" s="86"/>
      <c r="LDT40" s="86"/>
      <c r="LDU40" s="86"/>
      <c r="LDV40" s="86"/>
      <c r="LDW40" s="86"/>
      <c r="LDX40" s="86"/>
      <c r="LDY40" s="86"/>
      <c r="LDZ40" s="86"/>
      <c r="LEA40" s="86"/>
      <c r="LEB40" s="86"/>
      <c r="LEC40" s="86"/>
      <c r="LED40" s="86"/>
      <c r="LEE40" s="86"/>
      <c r="LEF40" s="86"/>
      <c r="LEG40" s="86"/>
      <c r="LEH40" s="86"/>
      <c r="LEI40" s="86"/>
      <c r="LEJ40" s="86"/>
      <c r="LEK40" s="86"/>
      <c r="LEL40" s="86"/>
      <c r="LEM40" s="86"/>
      <c r="LEN40" s="86"/>
      <c r="LEO40" s="86"/>
      <c r="LEP40" s="86"/>
      <c r="LEQ40" s="86"/>
      <c r="LER40" s="86"/>
      <c r="LES40" s="86"/>
      <c r="LET40" s="86"/>
      <c r="LEU40" s="86"/>
      <c r="LEV40" s="86"/>
      <c r="LEW40" s="86"/>
      <c r="LEX40" s="86"/>
      <c r="LEY40" s="86"/>
      <c r="LEZ40" s="86"/>
      <c r="LFA40" s="86"/>
      <c r="LFB40" s="86"/>
      <c r="LFC40" s="86"/>
      <c r="LFD40" s="86"/>
      <c r="LFE40" s="86"/>
      <c r="LFF40" s="86"/>
      <c r="LFG40" s="86"/>
      <c r="LFH40" s="86"/>
      <c r="LFI40" s="86"/>
      <c r="LFJ40" s="86"/>
      <c r="LFK40" s="86"/>
      <c r="LFL40" s="86"/>
      <c r="LFM40" s="86"/>
      <c r="LFN40" s="86"/>
      <c r="LFO40" s="86"/>
      <c r="LFP40" s="86"/>
      <c r="LFQ40" s="86"/>
      <c r="LFR40" s="86"/>
      <c r="LFS40" s="86"/>
      <c r="LFT40" s="86"/>
      <c r="LFU40" s="86"/>
      <c r="LFV40" s="86"/>
      <c r="LFW40" s="86"/>
      <c r="LFX40" s="86"/>
      <c r="LFY40" s="86"/>
      <c r="LFZ40" s="86"/>
      <c r="LGA40" s="86"/>
      <c r="LGB40" s="86"/>
      <c r="LGC40" s="86"/>
      <c r="LGD40" s="86"/>
      <c r="LGE40" s="86"/>
      <c r="LGF40" s="86"/>
      <c r="LGG40" s="86"/>
      <c r="LGH40" s="86"/>
      <c r="LGI40" s="86"/>
      <c r="LGJ40" s="86"/>
      <c r="LGK40" s="86"/>
      <c r="LGL40" s="86"/>
      <c r="LGM40" s="86"/>
      <c r="LGN40" s="86"/>
      <c r="LGO40" s="86"/>
      <c r="LGP40" s="86"/>
      <c r="LGQ40" s="86"/>
      <c r="LGR40" s="86"/>
      <c r="LGS40" s="86"/>
      <c r="LGT40" s="86"/>
      <c r="LGU40" s="86"/>
      <c r="LGV40" s="86"/>
      <c r="LGW40" s="86"/>
      <c r="LGX40" s="86"/>
      <c r="LGY40" s="86"/>
      <c r="LGZ40" s="86"/>
      <c r="LHA40" s="86"/>
      <c r="LHB40" s="86"/>
      <c r="LHC40" s="86"/>
      <c r="LHD40" s="86"/>
      <c r="LHE40" s="86"/>
      <c r="LHF40" s="86"/>
      <c r="LHG40" s="86"/>
      <c r="LHH40" s="86"/>
      <c r="LHI40" s="86"/>
      <c r="LHJ40" s="86"/>
      <c r="LHK40" s="86"/>
      <c r="LHL40" s="86"/>
      <c r="LHM40" s="86"/>
      <c r="LHN40" s="86"/>
      <c r="LHO40" s="86"/>
      <c r="LHP40" s="86"/>
      <c r="LHQ40" s="86"/>
      <c r="LHR40" s="86"/>
      <c r="LHS40" s="86"/>
      <c r="LHT40" s="86"/>
      <c r="LHU40" s="86"/>
      <c r="LHV40" s="86"/>
      <c r="LHW40" s="86"/>
      <c r="LHX40" s="86"/>
      <c r="LHY40" s="86"/>
      <c r="LHZ40" s="86"/>
      <c r="LIA40" s="86"/>
      <c r="LIB40" s="86"/>
      <c r="LIC40" s="86"/>
      <c r="LID40" s="86"/>
      <c r="LIE40" s="86"/>
      <c r="LIF40" s="86"/>
      <c r="LIG40" s="86"/>
      <c r="LIH40" s="86"/>
      <c r="LII40" s="86"/>
      <c r="LIJ40" s="86"/>
      <c r="LIK40" s="86"/>
      <c r="LIL40" s="86"/>
      <c r="LIM40" s="86"/>
      <c r="LIN40" s="86"/>
      <c r="LIO40" s="86"/>
      <c r="LIP40" s="86"/>
      <c r="LIQ40" s="86"/>
      <c r="LIR40" s="86"/>
      <c r="LIS40" s="86"/>
      <c r="LIT40" s="86"/>
      <c r="LIU40" s="86"/>
      <c r="LIV40" s="86"/>
      <c r="LIW40" s="86"/>
      <c r="LIX40" s="86"/>
      <c r="LIY40" s="86"/>
      <c r="LIZ40" s="86"/>
      <c r="LJA40" s="86"/>
      <c r="LJB40" s="86"/>
      <c r="LJC40" s="86"/>
      <c r="LJD40" s="86"/>
      <c r="LJE40" s="86"/>
      <c r="LJF40" s="86"/>
      <c r="LJG40" s="86"/>
      <c r="LJH40" s="86"/>
      <c r="LJI40" s="86"/>
      <c r="LJJ40" s="86"/>
      <c r="LJK40" s="86"/>
      <c r="LJL40" s="86"/>
      <c r="LJM40" s="86"/>
      <c r="LJN40" s="86"/>
      <c r="LJO40" s="86"/>
      <c r="LJP40" s="86"/>
      <c r="LJQ40" s="86"/>
      <c r="LJR40" s="86"/>
      <c r="LJS40" s="86"/>
      <c r="LJZ40" s="86"/>
      <c r="LKA40" s="86"/>
      <c r="LKB40" s="86"/>
      <c r="LKC40" s="86"/>
      <c r="LKD40" s="86"/>
      <c r="LKE40" s="86"/>
      <c r="LKF40" s="86"/>
      <c r="LKG40" s="86"/>
      <c r="LKH40" s="86"/>
      <c r="LKI40" s="86"/>
      <c r="LKJ40" s="86"/>
      <c r="LKK40" s="86"/>
      <c r="LKL40" s="86"/>
      <c r="LKM40" s="86"/>
      <c r="LKN40" s="86"/>
      <c r="LKO40" s="86"/>
      <c r="LKP40" s="86"/>
      <c r="LKQ40" s="86"/>
      <c r="LKR40" s="86"/>
      <c r="LKS40" s="86"/>
      <c r="LKT40" s="86"/>
      <c r="LKU40" s="86"/>
      <c r="LKV40" s="86"/>
      <c r="LKW40" s="86"/>
      <c r="LKX40" s="86"/>
      <c r="LKY40" s="86"/>
      <c r="LKZ40" s="86"/>
      <c r="LLA40" s="86"/>
      <c r="LLB40" s="86"/>
      <c r="LLC40" s="86"/>
      <c r="LLD40" s="86"/>
      <c r="LLE40" s="86"/>
      <c r="LLF40" s="86"/>
      <c r="LLG40" s="86"/>
      <c r="LLH40" s="86"/>
      <c r="LLI40" s="86"/>
      <c r="LLJ40" s="86"/>
      <c r="LLK40" s="86"/>
      <c r="LLL40" s="86"/>
      <c r="LLM40" s="86"/>
      <c r="LLN40" s="86"/>
      <c r="LLO40" s="86"/>
      <c r="LLP40" s="86"/>
      <c r="LLQ40" s="86"/>
      <c r="LLR40" s="86"/>
      <c r="LLS40" s="86"/>
      <c r="LLT40" s="86"/>
      <c r="LLU40" s="86"/>
      <c r="LLV40" s="86"/>
      <c r="LLW40" s="86"/>
      <c r="LLX40" s="86"/>
      <c r="LLY40" s="86"/>
      <c r="LLZ40" s="86"/>
      <c r="LMA40" s="86"/>
      <c r="LMB40" s="86"/>
      <c r="LMC40" s="86"/>
      <c r="LMD40" s="86"/>
      <c r="LME40" s="86"/>
      <c r="LMF40" s="86"/>
      <c r="LMG40" s="86"/>
      <c r="LMH40" s="86"/>
      <c r="LMI40" s="86"/>
      <c r="LMJ40" s="86"/>
      <c r="LMK40" s="86"/>
      <c r="LML40" s="86"/>
      <c r="LMM40" s="86"/>
      <c r="LMN40" s="86"/>
      <c r="LMO40" s="86"/>
      <c r="LMP40" s="86"/>
      <c r="LMQ40" s="86"/>
      <c r="LMR40" s="86"/>
      <c r="LMS40" s="86"/>
      <c r="LMT40" s="86"/>
      <c r="LMU40" s="86"/>
      <c r="LMV40" s="86"/>
      <c r="LMW40" s="86"/>
      <c r="LMX40" s="86"/>
      <c r="LMY40" s="86"/>
      <c r="LMZ40" s="86"/>
      <c r="LNA40" s="86"/>
      <c r="LNB40" s="86"/>
      <c r="LNC40" s="86"/>
      <c r="LND40" s="86"/>
      <c r="LNE40" s="86"/>
      <c r="LNF40" s="86"/>
      <c r="LNG40" s="86"/>
      <c r="LNH40" s="86"/>
      <c r="LNI40" s="86"/>
      <c r="LNJ40" s="86"/>
      <c r="LNK40" s="86"/>
      <c r="LNL40" s="86"/>
      <c r="LNM40" s="86"/>
      <c r="LNN40" s="86"/>
      <c r="LNO40" s="86"/>
      <c r="LNP40" s="86"/>
      <c r="LNQ40" s="86"/>
      <c r="LNR40" s="86"/>
      <c r="LNS40" s="86"/>
      <c r="LNT40" s="86"/>
      <c r="LNU40" s="86"/>
      <c r="LNV40" s="86"/>
      <c r="LNW40" s="86"/>
      <c r="LNX40" s="86"/>
      <c r="LNY40" s="86"/>
      <c r="LNZ40" s="86"/>
      <c r="LOA40" s="86"/>
      <c r="LOB40" s="86"/>
      <c r="LOC40" s="86"/>
      <c r="LOD40" s="86"/>
      <c r="LOE40" s="86"/>
      <c r="LOF40" s="86"/>
      <c r="LOG40" s="86"/>
      <c r="LOH40" s="86"/>
      <c r="LOI40" s="86"/>
      <c r="LOJ40" s="86"/>
      <c r="LOK40" s="86"/>
      <c r="LOL40" s="86"/>
      <c r="LOM40" s="86"/>
      <c r="LON40" s="86"/>
      <c r="LOO40" s="86"/>
      <c r="LOP40" s="86"/>
      <c r="LOQ40" s="86"/>
      <c r="LOR40" s="86"/>
      <c r="LOS40" s="86"/>
      <c r="LOT40" s="86"/>
      <c r="LOU40" s="86"/>
      <c r="LOV40" s="86"/>
      <c r="LOW40" s="86"/>
      <c r="LOX40" s="86"/>
      <c r="LOY40" s="86"/>
      <c r="LOZ40" s="86"/>
      <c r="LPA40" s="86"/>
      <c r="LPB40" s="86"/>
      <c r="LPC40" s="86"/>
      <c r="LPD40" s="86"/>
      <c r="LPE40" s="86"/>
      <c r="LPF40" s="86"/>
      <c r="LPG40" s="86"/>
      <c r="LPH40" s="86"/>
      <c r="LPI40" s="86"/>
      <c r="LPJ40" s="86"/>
      <c r="LPK40" s="86"/>
      <c r="LPL40" s="86"/>
      <c r="LPM40" s="86"/>
      <c r="LPN40" s="86"/>
      <c r="LPO40" s="86"/>
      <c r="LPP40" s="86"/>
      <c r="LPQ40" s="86"/>
      <c r="LPR40" s="86"/>
      <c r="LPS40" s="86"/>
      <c r="LPT40" s="86"/>
      <c r="LPU40" s="86"/>
      <c r="LPV40" s="86"/>
      <c r="LPW40" s="86"/>
      <c r="LPX40" s="86"/>
      <c r="LPY40" s="86"/>
      <c r="LPZ40" s="86"/>
      <c r="LQA40" s="86"/>
      <c r="LQB40" s="86"/>
      <c r="LQC40" s="86"/>
      <c r="LQD40" s="86"/>
      <c r="LQE40" s="86"/>
      <c r="LQF40" s="86"/>
      <c r="LQG40" s="86"/>
      <c r="LQH40" s="86"/>
      <c r="LQI40" s="86"/>
      <c r="LQJ40" s="86"/>
      <c r="LQK40" s="86"/>
      <c r="LQL40" s="86"/>
      <c r="LQM40" s="86"/>
      <c r="LQN40" s="86"/>
      <c r="LQO40" s="86"/>
      <c r="LQP40" s="86"/>
      <c r="LQQ40" s="86"/>
      <c r="LQR40" s="86"/>
      <c r="LQS40" s="86"/>
      <c r="LQT40" s="86"/>
      <c r="LQU40" s="86"/>
      <c r="LQV40" s="86"/>
      <c r="LQW40" s="86"/>
      <c r="LQX40" s="86"/>
      <c r="LQY40" s="86"/>
      <c r="LQZ40" s="86"/>
      <c r="LRA40" s="86"/>
      <c r="LRB40" s="86"/>
      <c r="LRC40" s="86"/>
      <c r="LRD40" s="86"/>
      <c r="LRE40" s="86"/>
      <c r="LRF40" s="86"/>
      <c r="LRG40" s="86"/>
      <c r="LRH40" s="86"/>
      <c r="LRI40" s="86"/>
      <c r="LRJ40" s="86"/>
      <c r="LRK40" s="86"/>
      <c r="LRL40" s="86"/>
      <c r="LRM40" s="86"/>
      <c r="LRN40" s="86"/>
      <c r="LRO40" s="86"/>
      <c r="LRP40" s="86"/>
      <c r="LRQ40" s="86"/>
      <c r="LRR40" s="86"/>
      <c r="LRS40" s="86"/>
      <c r="LRT40" s="86"/>
      <c r="LRU40" s="86"/>
      <c r="LRV40" s="86"/>
      <c r="LRW40" s="86"/>
      <c r="LRX40" s="86"/>
      <c r="LRY40" s="86"/>
      <c r="LRZ40" s="86"/>
      <c r="LSA40" s="86"/>
      <c r="LSB40" s="86"/>
      <c r="LSC40" s="86"/>
      <c r="LSD40" s="86"/>
      <c r="LSE40" s="86"/>
      <c r="LSF40" s="86"/>
      <c r="LSG40" s="86"/>
      <c r="LSH40" s="86"/>
      <c r="LSI40" s="86"/>
      <c r="LSJ40" s="86"/>
      <c r="LSK40" s="86"/>
      <c r="LSL40" s="86"/>
      <c r="LSM40" s="86"/>
      <c r="LSN40" s="86"/>
      <c r="LSO40" s="86"/>
      <c r="LSP40" s="86"/>
      <c r="LSQ40" s="86"/>
      <c r="LSR40" s="86"/>
      <c r="LSS40" s="86"/>
      <c r="LST40" s="86"/>
      <c r="LSU40" s="86"/>
      <c r="LSV40" s="86"/>
      <c r="LSW40" s="86"/>
      <c r="LSX40" s="86"/>
      <c r="LSY40" s="86"/>
      <c r="LSZ40" s="86"/>
      <c r="LTA40" s="86"/>
      <c r="LTB40" s="86"/>
      <c r="LTC40" s="86"/>
      <c r="LTD40" s="86"/>
      <c r="LTE40" s="86"/>
      <c r="LTF40" s="86"/>
      <c r="LTG40" s="86"/>
      <c r="LTH40" s="86"/>
      <c r="LTI40" s="86"/>
      <c r="LTJ40" s="86"/>
      <c r="LTK40" s="86"/>
      <c r="LTL40" s="86"/>
      <c r="LTM40" s="86"/>
      <c r="LTN40" s="86"/>
      <c r="LTO40" s="86"/>
      <c r="LTV40" s="86"/>
      <c r="LTW40" s="86"/>
      <c r="LTX40" s="86"/>
      <c r="LTY40" s="86"/>
      <c r="LTZ40" s="86"/>
      <c r="LUA40" s="86"/>
      <c r="LUB40" s="86"/>
      <c r="LUC40" s="86"/>
      <c r="LUD40" s="86"/>
      <c r="LUE40" s="86"/>
      <c r="LUF40" s="86"/>
      <c r="LUG40" s="86"/>
      <c r="LUH40" s="86"/>
      <c r="LUI40" s="86"/>
      <c r="LUJ40" s="86"/>
      <c r="LUK40" s="86"/>
      <c r="LUL40" s="86"/>
      <c r="LUM40" s="86"/>
      <c r="LUN40" s="86"/>
      <c r="LUO40" s="86"/>
      <c r="LUP40" s="86"/>
      <c r="LUQ40" s="86"/>
      <c r="LUR40" s="86"/>
      <c r="LUS40" s="86"/>
      <c r="LUT40" s="86"/>
      <c r="LUU40" s="86"/>
      <c r="LUV40" s="86"/>
      <c r="LUW40" s="86"/>
      <c r="LUX40" s="86"/>
      <c r="LUY40" s="86"/>
      <c r="LUZ40" s="86"/>
      <c r="LVA40" s="86"/>
      <c r="LVB40" s="86"/>
      <c r="LVC40" s="86"/>
      <c r="LVD40" s="86"/>
      <c r="LVE40" s="86"/>
      <c r="LVF40" s="86"/>
      <c r="LVG40" s="86"/>
      <c r="LVH40" s="86"/>
      <c r="LVI40" s="86"/>
      <c r="LVJ40" s="86"/>
      <c r="LVK40" s="86"/>
      <c r="LVL40" s="86"/>
      <c r="LVM40" s="86"/>
      <c r="LVN40" s="86"/>
      <c r="LVO40" s="86"/>
      <c r="LVP40" s="86"/>
      <c r="LVQ40" s="86"/>
      <c r="LVR40" s="86"/>
      <c r="LVS40" s="86"/>
      <c r="LVT40" s="86"/>
      <c r="LVU40" s="86"/>
      <c r="LVV40" s="86"/>
      <c r="LVW40" s="86"/>
      <c r="LVX40" s="86"/>
      <c r="LVY40" s="86"/>
      <c r="LVZ40" s="86"/>
      <c r="LWA40" s="86"/>
      <c r="LWB40" s="86"/>
      <c r="LWC40" s="86"/>
      <c r="LWD40" s="86"/>
      <c r="LWE40" s="86"/>
      <c r="LWF40" s="86"/>
      <c r="LWG40" s="86"/>
      <c r="LWH40" s="86"/>
      <c r="LWI40" s="86"/>
      <c r="LWJ40" s="86"/>
      <c r="LWK40" s="86"/>
      <c r="LWL40" s="86"/>
      <c r="LWM40" s="86"/>
      <c r="LWN40" s="86"/>
      <c r="LWO40" s="86"/>
      <c r="LWP40" s="86"/>
      <c r="LWQ40" s="86"/>
      <c r="LWR40" s="86"/>
      <c r="LWS40" s="86"/>
      <c r="LWT40" s="86"/>
      <c r="LWU40" s="86"/>
      <c r="LWV40" s="86"/>
      <c r="LWW40" s="86"/>
      <c r="LWX40" s="86"/>
      <c r="LWY40" s="86"/>
      <c r="LWZ40" s="86"/>
      <c r="LXA40" s="86"/>
      <c r="LXB40" s="86"/>
      <c r="LXC40" s="86"/>
      <c r="LXD40" s="86"/>
      <c r="LXE40" s="86"/>
      <c r="LXF40" s="86"/>
      <c r="LXG40" s="86"/>
      <c r="LXH40" s="86"/>
      <c r="LXI40" s="86"/>
      <c r="LXJ40" s="86"/>
      <c r="LXK40" s="86"/>
      <c r="LXL40" s="86"/>
      <c r="LXM40" s="86"/>
      <c r="LXN40" s="86"/>
      <c r="LXO40" s="86"/>
      <c r="LXP40" s="86"/>
      <c r="LXQ40" s="86"/>
      <c r="LXR40" s="86"/>
      <c r="LXS40" s="86"/>
      <c r="LXT40" s="86"/>
      <c r="LXU40" s="86"/>
      <c r="LXV40" s="86"/>
      <c r="LXW40" s="86"/>
      <c r="LXX40" s="86"/>
      <c r="LXY40" s="86"/>
      <c r="LXZ40" s="86"/>
      <c r="LYA40" s="86"/>
      <c r="LYB40" s="86"/>
      <c r="LYC40" s="86"/>
      <c r="LYD40" s="86"/>
      <c r="LYE40" s="86"/>
      <c r="LYF40" s="86"/>
      <c r="LYG40" s="86"/>
      <c r="LYH40" s="86"/>
      <c r="LYI40" s="86"/>
      <c r="LYJ40" s="86"/>
      <c r="LYK40" s="86"/>
      <c r="LYL40" s="86"/>
      <c r="LYM40" s="86"/>
      <c r="LYN40" s="86"/>
      <c r="LYO40" s="86"/>
      <c r="LYP40" s="86"/>
      <c r="LYQ40" s="86"/>
      <c r="LYR40" s="86"/>
      <c r="LYS40" s="86"/>
      <c r="LYT40" s="86"/>
      <c r="LYU40" s="86"/>
      <c r="LYV40" s="86"/>
      <c r="LYW40" s="86"/>
      <c r="LYX40" s="86"/>
      <c r="LYY40" s="86"/>
      <c r="LYZ40" s="86"/>
      <c r="LZA40" s="86"/>
      <c r="LZB40" s="86"/>
      <c r="LZC40" s="86"/>
      <c r="LZD40" s="86"/>
      <c r="LZE40" s="86"/>
      <c r="LZF40" s="86"/>
      <c r="LZG40" s="86"/>
      <c r="LZH40" s="86"/>
      <c r="LZI40" s="86"/>
      <c r="LZJ40" s="86"/>
      <c r="LZK40" s="86"/>
      <c r="LZL40" s="86"/>
      <c r="LZM40" s="86"/>
      <c r="LZN40" s="86"/>
      <c r="LZO40" s="86"/>
      <c r="LZP40" s="86"/>
      <c r="LZQ40" s="86"/>
      <c r="LZR40" s="86"/>
      <c r="LZS40" s="86"/>
      <c r="LZT40" s="86"/>
      <c r="LZU40" s="86"/>
      <c r="LZV40" s="86"/>
      <c r="LZW40" s="86"/>
      <c r="LZX40" s="86"/>
      <c r="LZY40" s="86"/>
      <c r="LZZ40" s="86"/>
      <c r="MAA40" s="86"/>
      <c r="MAB40" s="86"/>
      <c r="MAC40" s="86"/>
      <c r="MAD40" s="86"/>
      <c r="MAE40" s="86"/>
      <c r="MAF40" s="86"/>
      <c r="MAG40" s="86"/>
      <c r="MAH40" s="86"/>
      <c r="MAI40" s="86"/>
      <c r="MAJ40" s="86"/>
      <c r="MAK40" s="86"/>
      <c r="MAL40" s="86"/>
      <c r="MAM40" s="86"/>
      <c r="MAN40" s="86"/>
      <c r="MAO40" s="86"/>
      <c r="MAP40" s="86"/>
      <c r="MAQ40" s="86"/>
      <c r="MAR40" s="86"/>
      <c r="MAS40" s="86"/>
      <c r="MAT40" s="86"/>
      <c r="MAU40" s="86"/>
      <c r="MAV40" s="86"/>
      <c r="MAW40" s="86"/>
      <c r="MAX40" s="86"/>
      <c r="MAY40" s="86"/>
      <c r="MAZ40" s="86"/>
      <c r="MBA40" s="86"/>
      <c r="MBB40" s="86"/>
      <c r="MBC40" s="86"/>
      <c r="MBD40" s="86"/>
      <c r="MBE40" s="86"/>
      <c r="MBF40" s="86"/>
      <c r="MBG40" s="86"/>
      <c r="MBH40" s="86"/>
      <c r="MBI40" s="86"/>
      <c r="MBJ40" s="86"/>
      <c r="MBK40" s="86"/>
      <c r="MBL40" s="86"/>
      <c r="MBM40" s="86"/>
      <c r="MBN40" s="86"/>
      <c r="MBO40" s="86"/>
      <c r="MBP40" s="86"/>
      <c r="MBQ40" s="86"/>
      <c r="MBR40" s="86"/>
      <c r="MBS40" s="86"/>
      <c r="MBT40" s="86"/>
      <c r="MBU40" s="86"/>
      <c r="MBV40" s="86"/>
      <c r="MBW40" s="86"/>
      <c r="MBX40" s="86"/>
      <c r="MBY40" s="86"/>
      <c r="MBZ40" s="86"/>
      <c r="MCA40" s="86"/>
      <c r="MCB40" s="86"/>
      <c r="MCC40" s="86"/>
      <c r="MCD40" s="86"/>
      <c r="MCE40" s="86"/>
      <c r="MCF40" s="86"/>
      <c r="MCG40" s="86"/>
      <c r="MCH40" s="86"/>
      <c r="MCI40" s="86"/>
      <c r="MCJ40" s="86"/>
      <c r="MCK40" s="86"/>
      <c r="MCL40" s="86"/>
      <c r="MCM40" s="86"/>
      <c r="MCN40" s="86"/>
      <c r="MCO40" s="86"/>
      <c r="MCP40" s="86"/>
      <c r="MCQ40" s="86"/>
      <c r="MCR40" s="86"/>
      <c r="MCS40" s="86"/>
      <c r="MCT40" s="86"/>
      <c r="MCU40" s="86"/>
      <c r="MCV40" s="86"/>
      <c r="MCW40" s="86"/>
      <c r="MCX40" s="86"/>
      <c r="MCY40" s="86"/>
      <c r="MCZ40" s="86"/>
      <c r="MDA40" s="86"/>
      <c r="MDB40" s="86"/>
      <c r="MDC40" s="86"/>
      <c r="MDD40" s="86"/>
      <c r="MDE40" s="86"/>
      <c r="MDF40" s="86"/>
      <c r="MDG40" s="86"/>
      <c r="MDH40" s="86"/>
      <c r="MDI40" s="86"/>
      <c r="MDJ40" s="86"/>
      <c r="MDK40" s="86"/>
      <c r="MDR40" s="86"/>
      <c r="MDS40" s="86"/>
      <c r="MDT40" s="86"/>
      <c r="MDU40" s="86"/>
      <c r="MDV40" s="86"/>
      <c r="MDW40" s="86"/>
      <c r="MDX40" s="86"/>
      <c r="MDY40" s="86"/>
      <c r="MDZ40" s="86"/>
      <c r="MEA40" s="86"/>
      <c r="MEB40" s="86"/>
      <c r="MEC40" s="86"/>
      <c r="MED40" s="86"/>
      <c r="MEE40" s="86"/>
      <c r="MEF40" s="86"/>
      <c r="MEG40" s="86"/>
      <c r="MEH40" s="86"/>
      <c r="MEI40" s="86"/>
      <c r="MEJ40" s="86"/>
      <c r="MEK40" s="86"/>
      <c r="MEL40" s="86"/>
      <c r="MEM40" s="86"/>
      <c r="MEN40" s="86"/>
      <c r="MEO40" s="86"/>
      <c r="MEP40" s="86"/>
      <c r="MEQ40" s="86"/>
      <c r="MER40" s="86"/>
      <c r="MES40" s="86"/>
      <c r="MET40" s="86"/>
      <c r="MEU40" s="86"/>
      <c r="MEV40" s="86"/>
      <c r="MEW40" s="86"/>
      <c r="MEX40" s="86"/>
      <c r="MEY40" s="86"/>
      <c r="MEZ40" s="86"/>
      <c r="MFA40" s="86"/>
      <c r="MFB40" s="86"/>
      <c r="MFC40" s="86"/>
      <c r="MFD40" s="86"/>
      <c r="MFE40" s="86"/>
      <c r="MFF40" s="86"/>
      <c r="MFG40" s="86"/>
      <c r="MFH40" s="86"/>
      <c r="MFI40" s="86"/>
      <c r="MFJ40" s="86"/>
      <c r="MFK40" s="86"/>
      <c r="MFL40" s="86"/>
      <c r="MFM40" s="86"/>
      <c r="MFN40" s="86"/>
      <c r="MFO40" s="86"/>
      <c r="MFP40" s="86"/>
      <c r="MFQ40" s="86"/>
      <c r="MFR40" s="86"/>
      <c r="MFS40" s="86"/>
      <c r="MFT40" s="86"/>
      <c r="MFU40" s="86"/>
      <c r="MFV40" s="86"/>
      <c r="MFW40" s="86"/>
      <c r="MFX40" s="86"/>
      <c r="MFY40" s="86"/>
      <c r="MFZ40" s="86"/>
      <c r="MGA40" s="86"/>
      <c r="MGB40" s="86"/>
      <c r="MGC40" s="86"/>
      <c r="MGD40" s="86"/>
      <c r="MGE40" s="86"/>
      <c r="MGF40" s="86"/>
      <c r="MGG40" s="86"/>
      <c r="MGH40" s="86"/>
      <c r="MGI40" s="86"/>
      <c r="MGJ40" s="86"/>
      <c r="MGK40" s="86"/>
      <c r="MGL40" s="86"/>
      <c r="MGM40" s="86"/>
      <c r="MGN40" s="86"/>
      <c r="MGO40" s="86"/>
      <c r="MGP40" s="86"/>
      <c r="MGQ40" s="86"/>
      <c r="MGR40" s="86"/>
      <c r="MGS40" s="86"/>
      <c r="MGT40" s="86"/>
      <c r="MGU40" s="86"/>
      <c r="MGV40" s="86"/>
      <c r="MGW40" s="86"/>
      <c r="MGX40" s="86"/>
      <c r="MGY40" s="86"/>
      <c r="MGZ40" s="86"/>
      <c r="MHA40" s="86"/>
      <c r="MHB40" s="86"/>
      <c r="MHC40" s="86"/>
      <c r="MHD40" s="86"/>
      <c r="MHE40" s="86"/>
      <c r="MHF40" s="86"/>
      <c r="MHG40" s="86"/>
      <c r="MHH40" s="86"/>
      <c r="MHI40" s="86"/>
      <c r="MHJ40" s="86"/>
      <c r="MHK40" s="86"/>
      <c r="MHL40" s="86"/>
      <c r="MHM40" s="86"/>
      <c r="MHN40" s="86"/>
      <c r="MHO40" s="86"/>
      <c r="MHP40" s="86"/>
      <c r="MHQ40" s="86"/>
      <c r="MHR40" s="86"/>
      <c r="MHS40" s="86"/>
      <c r="MHT40" s="86"/>
      <c r="MHU40" s="86"/>
      <c r="MHV40" s="86"/>
      <c r="MHW40" s="86"/>
      <c r="MHX40" s="86"/>
      <c r="MHY40" s="86"/>
      <c r="MHZ40" s="86"/>
      <c r="MIA40" s="86"/>
      <c r="MIB40" s="86"/>
      <c r="MIC40" s="86"/>
      <c r="MID40" s="86"/>
      <c r="MIE40" s="86"/>
      <c r="MIF40" s="86"/>
      <c r="MIG40" s="86"/>
      <c r="MIH40" s="86"/>
      <c r="MII40" s="86"/>
      <c r="MIJ40" s="86"/>
      <c r="MIK40" s="86"/>
      <c r="MIL40" s="86"/>
      <c r="MIM40" s="86"/>
      <c r="MIN40" s="86"/>
      <c r="MIO40" s="86"/>
      <c r="MIP40" s="86"/>
      <c r="MIQ40" s="86"/>
      <c r="MIR40" s="86"/>
      <c r="MIS40" s="86"/>
      <c r="MIT40" s="86"/>
      <c r="MIU40" s="86"/>
      <c r="MIV40" s="86"/>
      <c r="MIW40" s="86"/>
      <c r="MIX40" s="86"/>
      <c r="MIY40" s="86"/>
      <c r="MIZ40" s="86"/>
      <c r="MJA40" s="86"/>
      <c r="MJB40" s="86"/>
      <c r="MJC40" s="86"/>
      <c r="MJD40" s="86"/>
      <c r="MJE40" s="86"/>
      <c r="MJF40" s="86"/>
      <c r="MJG40" s="86"/>
      <c r="MJH40" s="86"/>
      <c r="MJI40" s="86"/>
      <c r="MJJ40" s="86"/>
      <c r="MJK40" s="86"/>
      <c r="MJL40" s="86"/>
      <c r="MJM40" s="86"/>
      <c r="MJN40" s="86"/>
      <c r="MJO40" s="86"/>
      <c r="MJP40" s="86"/>
      <c r="MJQ40" s="86"/>
      <c r="MJR40" s="86"/>
      <c r="MJS40" s="86"/>
      <c r="MJT40" s="86"/>
      <c r="MJU40" s="86"/>
      <c r="MJV40" s="86"/>
      <c r="MJW40" s="86"/>
      <c r="MJX40" s="86"/>
      <c r="MJY40" s="86"/>
      <c r="MJZ40" s="86"/>
      <c r="MKA40" s="86"/>
      <c r="MKB40" s="86"/>
      <c r="MKC40" s="86"/>
      <c r="MKD40" s="86"/>
      <c r="MKE40" s="86"/>
      <c r="MKF40" s="86"/>
      <c r="MKG40" s="86"/>
      <c r="MKH40" s="86"/>
      <c r="MKI40" s="86"/>
      <c r="MKJ40" s="86"/>
      <c r="MKK40" s="86"/>
      <c r="MKL40" s="86"/>
      <c r="MKM40" s="86"/>
      <c r="MKN40" s="86"/>
      <c r="MKO40" s="86"/>
      <c r="MKP40" s="86"/>
      <c r="MKQ40" s="86"/>
      <c r="MKR40" s="86"/>
      <c r="MKS40" s="86"/>
      <c r="MKT40" s="86"/>
      <c r="MKU40" s="86"/>
      <c r="MKV40" s="86"/>
      <c r="MKW40" s="86"/>
      <c r="MKX40" s="86"/>
      <c r="MKY40" s="86"/>
      <c r="MKZ40" s="86"/>
      <c r="MLA40" s="86"/>
      <c r="MLB40" s="86"/>
      <c r="MLC40" s="86"/>
      <c r="MLD40" s="86"/>
      <c r="MLE40" s="86"/>
      <c r="MLF40" s="86"/>
      <c r="MLG40" s="86"/>
      <c r="MLH40" s="86"/>
      <c r="MLI40" s="86"/>
      <c r="MLJ40" s="86"/>
      <c r="MLK40" s="86"/>
      <c r="MLL40" s="86"/>
      <c r="MLM40" s="86"/>
      <c r="MLN40" s="86"/>
      <c r="MLO40" s="86"/>
      <c r="MLP40" s="86"/>
      <c r="MLQ40" s="86"/>
      <c r="MLR40" s="86"/>
      <c r="MLS40" s="86"/>
      <c r="MLT40" s="86"/>
      <c r="MLU40" s="86"/>
      <c r="MLV40" s="86"/>
      <c r="MLW40" s="86"/>
      <c r="MLX40" s="86"/>
      <c r="MLY40" s="86"/>
      <c r="MLZ40" s="86"/>
      <c r="MMA40" s="86"/>
      <c r="MMB40" s="86"/>
      <c r="MMC40" s="86"/>
      <c r="MMD40" s="86"/>
      <c r="MME40" s="86"/>
      <c r="MMF40" s="86"/>
      <c r="MMG40" s="86"/>
      <c r="MMH40" s="86"/>
      <c r="MMI40" s="86"/>
      <c r="MMJ40" s="86"/>
      <c r="MMK40" s="86"/>
      <c r="MML40" s="86"/>
      <c r="MMM40" s="86"/>
      <c r="MMN40" s="86"/>
      <c r="MMO40" s="86"/>
      <c r="MMP40" s="86"/>
      <c r="MMQ40" s="86"/>
      <c r="MMR40" s="86"/>
      <c r="MMS40" s="86"/>
      <c r="MMT40" s="86"/>
      <c r="MMU40" s="86"/>
      <c r="MMV40" s="86"/>
      <c r="MMW40" s="86"/>
      <c r="MMX40" s="86"/>
      <c r="MMY40" s="86"/>
      <c r="MMZ40" s="86"/>
      <c r="MNA40" s="86"/>
      <c r="MNB40" s="86"/>
      <c r="MNC40" s="86"/>
      <c r="MND40" s="86"/>
      <c r="MNE40" s="86"/>
      <c r="MNF40" s="86"/>
      <c r="MNG40" s="86"/>
      <c r="MNN40" s="86"/>
      <c r="MNO40" s="86"/>
      <c r="MNP40" s="86"/>
      <c r="MNQ40" s="86"/>
      <c r="MNR40" s="86"/>
      <c r="MNS40" s="86"/>
      <c r="MNT40" s="86"/>
      <c r="MNU40" s="86"/>
      <c r="MNV40" s="86"/>
      <c r="MNW40" s="86"/>
      <c r="MNX40" s="86"/>
      <c r="MNY40" s="86"/>
      <c r="MNZ40" s="86"/>
      <c r="MOA40" s="86"/>
      <c r="MOB40" s="86"/>
      <c r="MOC40" s="86"/>
      <c r="MOD40" s="86"/>
      <c r="MOE40" s="86"/>
      <c r="MOF40" s="86"/>
      <c r="MOG40" s="86"/>
      <c r="MOH40" s="86"/>
      <c r="MOI40" s="86"/>
      <c r="MOJ40" s="86"/>
      <c r="MOK40" s="86"/>
      <c r="MOL40" s="86"/>
      <c r="MOM40" s="86"/>
      <c r="MON40" s="86"/>
      <c r="MOO40" s="86"/>
      <c r="MOP40" s="86"/>
      <c r="MOQ40" s="86"/>
      <c r="MOR40" s="86"/>
      <c r="MOS40" s="86"/>
      <c r="MOT40" s="86"/>
      <c r="MOU40" s="86"/>
      <c r="MOV40" s="86"/>
      <c r="MOW40" s="86"/>
      <c r="MOX40" s="86"/>
      <c r="MOY40" s="86"/>
      <c r="MOZ40" s="86"/>
      <c r="MPA40" s="86"/>
      <c r="MPB40" s="86"/>
      <c r="MPC40" s="86"/>
      <c r="MPD40" s="86"/>
      <c r="MPE40" s="86"/>
      <c r="MPF40" s="86"/>
      <c r="MPG40" s="86"/>
      <c r="MPH40" s="86"/>
      <c r="MPI40" s="86"/>
      <c r="MPJ40" s="86"/>
      <c r="MPK40" s="86"/>
      <c r="MPL40" s="86"/>
      <c r="MPM40" s="86"/>
      <c r="MPN40" s="86"/>
      <c r="MPO40" s="86"/>
      <c r="MPP40" s="86"/>
      <c r="MPQ40" s="86"/>
      <c r="MPR40" s="86"/>
      <c r="MPS40" s="86"/>
      <c r="MPT40" s="86"/>
      <c r="MPU40" s="86"/>
      <c r="MPV40" s="86"/>
      <c r="MPW40" s="86"/>
      <c r="MPX40" s="86"/>
      <c r="MPY40" s="86"/>
      <c r="MPZ40" s="86"/>
      <c r="MQA40" s="86"/>
      <c r="MQB40" s="86"/>
      <c r="MQC40" s="86"/>
      <c r="MQD40" s="86"/>
      <c r="MQE40" s="86"/>
      <c r="MQF40" s="86"/>
      <c r="MQG40" s="86"/>
      <c r="MQH40" s="86"/>
      <c r="MQI40" s="86"/>
      <c r="MQJ40" s="86"/>
      <c r="MQK40" s="86"/>
      <c r="MQL40" s="86"/>
      <c r="MQM40" s="86"/>
      <c r="MQN40" s="86"/>
      <c r="MQO40" s="86"/>
      <c r="MQP40" s="86"/>
      <c r="MQQ40" s="86"/>
      <c r="MQR40" s="86"/>
      <c r="MQS40" s="86"/>
      <c r="MQT40" s="86"/>
      <c r="MQU40" s="86"/>
      <c r="MQV40" s="86"/>
      <c r="MQW40" s="86"/>
      <c r="MQX40" s="86"/>
      <c r="MQY40" s="86"/>
      <c r="MQZ40" s="86"/>
      <c r="MRA40" s="86"/>
      <c r="MRB40" s="86"/>
      <c r="MRC40" s="86"/>
      <c r="MRD40" s="86"/>
      <c r="MRE40" s="86"/>
      <c r="MRF40" s="86"/>
      <c r="MRG40" s="86"/>
      <c r="MRH40" s="86"/>
      <c r="MRI40" s="86"/>
      <c r="MRJ40" s="86"/>
      <c r="MRK40" s="86"/>
      <c r="MRL40" s="86"/>
      <c r="MRM40" s="86"/>
      <c r="MRN40" s="86"/>
      <c r="MRO40" s="86"/>
      <c r="MRP40" s="86"/>
      <c r="MRQ40" s="86"/>
      <c r="MRR40" s="86"/>
      <c r="MRS40" s="86"/>
      <c r="MRT40" s="86"/>
      <c r="MRU40" s="86"/>
      <c r="MRV40" s="86"/>
      <c r="MRW40" s="86"/>
      <c r="MRX40" s="86"/>
      <c r="MRY40" s="86"/>
      <c r="MRZ40" s="86"/>
      <c r="MSA40" s="86"/>
      <c r="MSB40" s="86"/>
      <c r="MSC40" s="86"/>
      <c r="MSD40" s="86"/>
      <c r="MSE40" s="86"/>
      <c r="MSF40" s="86"/>
      <c r="MSG40" s="86"/>
      <c r="MSH40" s="86"/>
      <c r="MSI40" s="86"/>
      <c r="MSJ40" s="86"/>
      <c r="MSK40" s="86"/>
      <c r="MSL40" s="86"/>
      <c r="MSM40" s="86"/>
      <c r="MSN40" s="86"/>
      <c r="MSO40" s="86"/>
      <c r="MSP40" s="86"/>
      <c r="MSQ40" s="86"/>
      <c r="MSR40" s="86"/>
      <c r="MSS40" s="86"/>
      <c r="MST40" s="86"/>
      <c r="MSU40" s="86"/>
      <c r="MSV40" s="86"/>
      <c r="MSW40" s="86"/>
      <c r="MSX40" s="86"/>
      <c r="MSY40" s="86"/>
      <c r="MSZ40" s="86"/>
      <c r="MTA40" s="86"/>
      <c r="MTB40" s="86"/>
      <c r="MTC40" s="86"/>
      <c r="MTD40" s="86"/>
      <c r="MTE40" s="86"/>
      <c r="MTF40" s="86"/>
      <c r="MTG40" s="86"/>
      <c r="MTH40" s="86"/>
      <c r="MTI40" s="86"/>
      <c r="MTJ40" s="86"/>
      <c r="MTK40" s="86"/>
      <c r="MTL40" s="86"/>
      <c r="MTM40" s="86"/>
      <c r="MTN40" s="86"/>
      <c r="MTO40" s="86"/>
      <c r="MTP40" s="86"/>
      <c r="MTQ40" s="86"/>
      <c r="MTR40" s="86"/>
      <c r="MTS40" s="86"/>
      <c r="MTT40" s="86"/>
      <c r="MTU40" s="86"/>
      <c r="MTV40" s="86"/>
      <c r="MTW40" s="86"/>
      <c r="MTX40" s="86"/>
      <c r="MTY40" s="86"/>
      <c r="MTZ40" s="86"/>
      <c r="MUA40" s="86"/>
      <c r="MUB40" s="86"/>
      <c r="MUC40" s="86"/>
      <c r="MUD40" s="86"/>
      <c r="MUE40" s="86"/>
      <c r="MUF40" s="86"/>
      <c r="MUG40" s="86"/>
      <c r="MUH40" s="86"/>
      <c r="MUI40" s="86"/>
      <c r="MUJ40" s="86"/>
      <c r="MUK40" s="86"/>
      <c r="MUL40" s="86"/>
      <c r="MUM40" s="86"/>
      <c r="MUN40" s="86"/>
      <c r="MUO40" s="86"/>
      <c r="MUP40" s="86"/>
      <c r="MUQ40" s="86"/>
      <c r="MUR40" s="86"/>
      <c r="MUS40" s="86"/>
      <c r="MUT40" s="86"/>
      <c r="MUU40" s="86"/>
      <c r="MUV40" s="86"/>
      <c r="MUW40" s="86"/>
      <c r="MUX40" s="86"/>
      <c r="MUY40" s="86"/>
      <c r="MUZ40" s="86"/>
      <c r="MVA40" s="86"/>
      <c r="MVB40" s="86"/>
      <c r="MVC40" s="86"/>
      <c r="MVD40" s="86"/>
      <c r="MVE40" s="86"/>
      <c r="MVF40" s="86"/>
      <c r="MVG40" s="86"/>
      <c r="MVH40" s="86"/>
      <c r="MVI40" s="86"/>
      <c r="MVJ40" s="86"/>
      <c r="MVK40" s="86"/>
      <c r="MVL40" s="86"/>
      <c r="MVM40" s="86"/>
      <c r="MVN40" s="86"/>
      <c r="MVO40" s="86"/>
      <c r="MVP40" s="86"/>
      <c r="MVQ40" s="86"/>
      <c r="MVR40" s="86"/>
      <c r="MVS40" s="86"/>
      <c r="MVT40" s="86"/>
      <c r="MVU40" s="86"/>
      <c r="MVV40" s="86"/>
      <c r="MVW40" s="86"/>
      <c r="MVX40" s="86"/>
      <c r="MVY40" s="86"/>
      <c r="MVZ40" s="86"/>
      <c r="MWA40" s="86"/>
      <c r="MWB40" s="86"/>
      <c r="MWC40" s="86"/>
      <c r="MWD40" s="86"/>
      <c r="MWE40" s="86"/>
      <c r="MWF40" s="86"/>
      <c r="MWG40" s="86"/>
      <c r="MWH40" s="86"/>
      <c r="MWI40" s="86"/>
      <c r="MWJ40" s="86"/>
      <c r="MWK40" s="86"/>
      <c r="MWL40" s="86"/>
      <c r="MWM40" s="86"/>
      <c r="MWN40" s="86"/>
      <c r="MWO40" s="86"/>
      <c r="MWP40" s="86"/>
      <c r="MWQ40" s="86"/>
      <c r="MWR40" s="86"/>
      <c r="MWS40" s="86"/>
      <c r="MWT40" s="86"/>
      <c r="MWU40" s="86"/>
      <c r="MWV40" s="86"/>
      <c r="MWW40" s="86"/>
      <c r="MWX40" s="86"/>
      <c r="MWY40" s="86"/>
      <c r="MWZ40" s="86"/>
      <c r="MXA40" s="86"/>
      <c r="MXB40" s="86"/>
      <c r="MXC40" s="86"/>
      <c r="MXJ40" s="86"/>
      <c r="MXK40" s="86"/>
      <c r="MXL40" s="86"/>
      <c r="MXM40" s="86"/>
      <c r="MXN40" s="86"/>
      <c r="MXO40" s="86"/>
      <c r="MXP40" s="86"/>
      <c r="MXQ40" s="86"/>
      <c r="MXR40" s="86"/>
      <c r="MXS40" s="86"/>
      <c r="MXT40" s="86"/>
      <c r="MXU40" s="86"/>
      <c r="MXV40" s="86"/>
      <c r="MXW40" s="86"/>
      <c r="MXX40" s="86"/>
      <c r="MXY40" s="86"/>
      <c r="MXZ40" s="86"/>
      <c r="MYA40" s="86"/>
      <c r="MYB40" s="86"/>
      <c r="MYC40" s="86"/>
      <c r="MYD40" s="86"/>
      <c r="MYE40" s="86"/>
      <c r="MYF40" s="86"/>
      <c r="MYG40" s="86"/>
      <c r="MYH40" s="86"/>
      <c r="MYI40" s="86"/>
      <c r="MYJ40" s="86"/>
      <c r="MYK40" s="86"/>
      <c r="MYL40" s="86"/>
      <c r="MYM40" s="86"/>
      <c r="MYN40" s="86"/>
      <c r="MYO40" s="86"/>
      <c r="MYP40" s="86"/>
      <c r="MYQ40" s="86"/>
      <c r="MYR40" s="86"/>
      <c r="MYS40" s="86"/>
      <c r="MYT40" s="86"/>
      <c r="MYU40" s="86"/>
      <c r="MYV40" s="86"/>
      <c r="MYW40" s="86"/>
      <c r="MYX40" s="86"/>
      <c r="MYY40" s="86"/>
      <c r="MYZ40" s="86"/>
      <c r="MZA40" s="86"/>
      <c r="MZB40" s="86"/>
      <c r="MZC40" s="86"/>
      <c r="MZD40" s="86"/>
      <c r="MZE40" s="86"/>
      <c r="MZF40" s="86"/>
      <c r="MZG40" s="86"/>
      <c r="MZH40" s="86"/>
      <c r="MZI40" s="86"/>
      <c r="MZJ40" s="86"/>
      <c r="MZK40" s="86"/>
      <c r="MZL40" s="86"/>
      <c r="MZM40" s="86"/>
      <c r="MZN40" s="86"/>
      <c r="MZO40" s="86"/>
      <c r="MZP40" s="86"/>
      <c r="MZQ40" s="86"/>
      <c r="MZR40" s="86"/>
      <c r="MZS40" s="86"/>
      <c r="MZT40" s="86"/>
      <c r="MZU40" s="86"/>
      <c r="MZV40" s="86"/>
      <c r="MZW40" s="86"/>
      <c r="MZX40" s="86"/>
      <c r="MZY40" s="86"/>
      <c r="MZZ40" s="86"/>
      <c r="NAA40" s="86"/>
      <c r="NAB40" s="86"/>
      <c r="NAC40" s="86"/>
      <c r="NAD40" s="86"/>
      <c r="NAE40" s="86"/>
      <c r="NAF40" s="86"/>
      <c r="NAG40" s="86"/>
      <c r="NAH40" s="86"/>
      <c r="NAI40" s="86"/>
      <c r="NAJ40" s="86"/>
      <c r="NAK40" s="86"/>
      <c r="NAL40" s="86"/>
      <c r="NAM40" s="86"/>
      <c r="NAN40" s="86"/>
      <c r="NAO40" s="86"/>
      <c r="NAP40" s="86"/>
      <c r="NAQ40" s="86"/>
      <c r="NAR40" s="86"/>
      <c r="NAS40" s="86"/>
      <c r="NAT40" s="86"/>
      <c r="NAU40" s="86"/>
      <c r="NAV40" s="86"/>
      <c r="NAW40" s="86"/>
      <c r="NAX40" s="86"/>
      <c r="NAY40" s="86"/>
      <c r="NAZ40" s="86"/>
      <c r="NBA40" s="86"/>
      <c r="NBB40" s="86"/>
      <c r="NBC40" s="86"/>
      <c r="NBD40" s="86"/>
      <c r="NBE40" s="86"/>
      <c r="NBF40" s="86"/>
      <c r="NBG40" s="86"/>
      <c r="NBH40" s="86"/>
      <c r="NBI40" s="86"/>
      <c r="NBJ40" s="86"/>
      <c r="NBK40" s="86"/>
      <c r="NBL40" s="86"/>
      <c r="NBM40" s="86"/>
      <c r="NBN40" s="86"/>
      <c r="NBO40" s="86"/>
      <c r="NBP40" s="86"/>
      <c r="NBQ40" s="86"/>
      <c r="NBR40" s="86"/>
      <c r="NBS40" s="86"/>
      <c r="NBT40" s="86"/>
      <c r="NBU40" s="86"/>
      <c r="NBV40" s="86"/>
      <c r="NBW40" s="86"/>
      <c r="NBX40" s="86"/>
      <c r="NBY40" s="86"/>
      <c r="NBZ40" s="86"/>
      <c r="NCA40" s="86"/>
      <c r="NCB40" s="86"/>
      <c r="NCC40" s="86"/>
      <c r="NCD40" s="86"/>
      <c r="NCE40" s="86"/>
      <c r="NCF40" s="86"/>
      <c r="NCG40" s="86"/>
      <c r="NCH40" s="86"/>
      <c r="NCI40" s="86"/>
      <c r="NCJ40" s="86"/>
      <c r="NCK40" s="86"/>
      <c r="NCL40" s="86"/>
      <c r="NCM40" s="86"/>
      <c r="NCN40" s="86"/>
      <c r="NCO40" s="86"/>
      <c r="NCP40" s="86"/>
      <c r="NCQ40" s="86"/>
      <c r="NCR40" s="86"/>
      <c r="NCS40" s="86"/>
      <c r="NCT40" s="86"/>
      <c r="NCU40" s="86"/>
      <c r="NCV40" s="86"/>
      <c r="NCW40" s="86"/>
      <c r="NCX40" s="86"/>
      <c r="NCY40" s="86"/>
      <c r="NCZ40" s="86"/>
      <c r="NDA40" s="86"/>
      <c r="NDB40" s="86"/>
      <c r="NDC40" s="86"/>
      <c r="NDD40" s="86"/>
      <c r="NDE40" s="86"/>
      <c r="NDF40" s="86"/>
      <c r="NDG40" s="86"/>
      <c r="NDH40" s="86"/>
      <c r="NDI40" s="86"/>
      <c r="NDJ40" s="86"/>
      <c r="NDK40" s="86"/>
      <c r="NDL40" s="86"/>
      <c r="NDM40" s="86"/>
      <c r="NDN40" s="86"/>
      <c r="NDO40" s="86"/>
      <c r="NDP40" s="86"/>
      <c r="NDQ40" s="86"/>
      <c r="NDR40" s="86"/>
      <c r="NDS40" s="86"/>
      <c r="NDT40" s="86"/>
      <c r="NDU40" s="86"/>
      <c r="NDV40" s="86"/>
      <c r="NDW40" s="86"/>
      <c r="NDX40" s="86"/>
      <c r="NDY40" s="86"/>
      <c r="NDZ40" s="86"/>
      <c r="NEA40" s="86"/>
      <c r="NEB40" s="86"/>
      <c r="NEC40" s="86"/>
      <c r="NED40" s="86"/>
      <c r="NEE40" s="86"/>
      <c r="NEF40" s="86"/>
      <c r="NEG40" s="86"/>
      <c r="NEH40" s="86"/>
      <c r="NEI40" s="86"/>
      <c r="NEJ40" s="86"/>
      <c r="NEK40" s="86"/>
      <c r="NEL40" s="86"/>
      <c r="NEM40" s="86"/>
      <c r="NEN40" s="86"/>
      <c r="NEO40" s="86"/>
      <c r="NEP40" s="86"/>
      <c r="NEQ40" s="86"/>
      <c r="NER40" s="86"/>
      <c r="NES40" s="86"/>
      <c r="NET40" s="86"/>
      <c r="NEU40" s="86"/>
      <c r="NEV40" s="86"/>
      <c r="NEW40" s="86"/>
      <c r="NEX40" s="86"/>
      <c r="NEY40" s="86"/>
      <c r="NEZ40" s="86"/>
      <c r="NFA40" s="86"/>
      <c r="NFB40" s="86"/>
      <c r="NFC40" s="86"/>
      <c r="NFD40" s="86"/>
      <c r="NFE40" s="86"/>
      <c r="NFF40" s="86"/>
      <c r="NFG40" s="86"/>
      <c r="NFH40" s="86"/>
      <c r="NFI40" s="86"/>
      <c r="NFJ40" s="86"/>
      <c r="NFK40" s="86"/>
      <c r="NFL40" s="86"/>
      <c r="NFM40" s="86"/>
      <c r="NFN40" s="86"/>
      <c r="NFO40" s="86"/>
      <c r="NFP40" s="86"/>
      <c r="NFQ40" s="86"/>
      <c r="NFR40" s="86"/>
      <c r="NFS40" s="86"/>
      <c r="NFT40" s="86"/>
      <c r="NFU40" s="86"/>
      <c r="NFV40" s="86"/>
      <c r="NFW40" s="86"/>
      <c r="NFX40" s="86"/>
      <c r="NFY40" s="86"/>
      <c r="NFZ40" s="86"/>
      <c r="NGA40" s="86"/>
      <c r="NGB40" s="86"/>
      <c r="NGC40" s="86"/>
      <c r="NGD40" s="86"/>
      <c r="NGE40" s="86"/>
      <c r="NGF40" s="86"/>
      <c r="NGG40" s="86"/>
      <c r="NGH40" s="86"/>
      <c r="NGI40" s="86"/>
      <c r="NGJ40" s="86"/>
      <c r="NGK40" s="86"/>
      <c r="NGL40" s="86"/>
      <c r="NGM40" s="86"/>
      <c r="NGN40" s="86"/>
      <c r="NGO40" s="86"/>
      <c r="NGP40" s="86"/>
      <c r="NGQ40" s="86"/>
      <c r="NGR40" s="86"/>
      <c r="NGS40" s="86"/>
      <c r="NGT40" s="86"/>
      <c r="NGU40" s="86"/>
      <c r="NGV40" s="86"/>
      <c r="NGW40" s="86"/>
      <c r="NGX40" s="86"/>
      <c r="NGY40" s="86"/>
      <c r="NHF40" s="86"/>
      <c r="NHG40" s="86"/>
      <c r="NHH40" s="86"/>
      <c r="NHI40" s="86"/>
      <c r="NHJ40" s="86"/>
      <c r="NHK40" s="86"/>
      <c r="NHL40" s="86"/>
      <c r="NHM40" s="86"/>
      <c r="NHN40" s="86"/>
      <c r="NHO40" s="86"/>
      <c r="NHP40" s="86"/>
      <c r="NHQ40" s="86"/>
      <c r="NHR40" s="86"/>
      <c r="NHS40" s="86"/>
      <c r="NHT40" s="86"/>
      <c r="NHU40" s="86"/>
      <c r="NHV40" s="86"/>
      <c r="NHW40" s="86"/>
      <c r="NHX40" s="86"/>
      <c r="NHY40" s="86"/>
      <c r="NHZ40" s="86"/>
      <c r="NIA40" s="86"/>
      <c r="NIB40" s="86"/>
      <c r="NIC40" s="86"/>
      <c r="NID40" s="86"/>
      <c r="NIE40" s="86"/>
      <c r="NIF40" s="86"/>
      <c r="NIG40" s="86"/>
      <c r="NIH40" s="86"/>
      <c r="NII40" s="86"/>
      <c r="NIJ40" s="86"/>
      <c r="NIK40" s="86"/>
      <c r="NIL40" s="86"/>
      <c r="NIM40" s="86"/>
      <c r="NIN40" s="86"/>
      <c r="NIO40" s="86"/>
      <c r="NIP40" s="86"/>
      <c r="NIQ40" s="86"/>
      <c r="NIR40" s="86"/>
      <c r="NIS40" s="86"/>
      <c r="NIT40" s="86"/>
      <c r="NIU40" s="86"/>
      <c r="NIV40" s="86"/>
      <c r="NIW40" s="86"/>
      <c r="NIX40" s="86"/>
      <c r="NIY40" s="86"/>
      <c r="NIZ40" s="86"/>
      <c r="NJA40" s="86"/>
      <c r="NJB40" s="86"/>
      <c r="NJC40" s="86"/>
      <c r="NJD40" s="86"/>
      <c r="NJE40" s="86"/>
      <c r="NJF40" s="86"/>
      <c r="NJG40" s="86"/>
      <c r="NJH40" s="86"/>
      <c r="NJI40" s="86"/>
      <c r="NJJ40" s="86"/>
      <c r="NJK40" s="86"/>
      <c r="NJL40" s="86"/>
      <c r="NJM40" s="86"/>
      <c r="NJN40" s="86"/>
      <c r="NJO40" s="86"/>
      <c r="NJP40" s="86"/>
      <c r="NJQ40" s="86"/>
      <c r="NJR40" s="86"/>
      <c r="NJS40" s="86"/>
      <c r="NJT40" s="86"/>
      <c r="NJU40" s="86"/>
      <c r="NJV40" s="86"/>
      <c r="NJW40" s="86"/>
      <c r="NJX40" s="86"/>
      <c r="NJY40" s="86"/>
      <c r="NJZ40" s="86"/>
      <c r="NKA40" s="86"/>
      <c r="NKB40" s="86"/>
      <c r="NKC40" s="86"/>
      <c r="NKD40" s="86"/>
      <c r="NKE40" s="86"/>
      <c r="NKF40" s="86"/>
      <c r="NKG40" s="86"/>
      <c r="NKH40" s="86"/>
      <c r="NKI40" s="86"/>
      <c r="NKJ40" s="86"/>
      <c r="NKK40" s="86"/>
      <c r="NKL40" s="86"/>
      <c r="NKM40" s="86"/>
      <c r="NKN40" s="86"/>
      <c r="NKO40" s="86"/>
      <c r="NKP40" s="86"/>
      <c r="NKQ40" s="86"/>
      <c r="NKR40" s="86"/>
      <c r="NKS40" s="86"/>
      <c r="NKT40" s="86"/>
      <c r="NKU40" s="86"/>
      <c r="NKV40" s="86"/>
      <c r="NKW40" s="86"/>
      <c r="NKX40" s="86"/>
      <c r="NKY40" s="86"/>
      <c r="NKZ40" s="86"/>
      <c r="NLA40" s="86"/>
      <c r="NLB40" s="86"/>
      <c r="NLC40" s="86"/>
      <c r="NLD40" s="86"/>
      <c r="NLE40" s="86"/>
      <c r="NLF40" s="86"/>
      <c r="NLG40" s="86"/>
      <c r="NLH40" s="86"/>
      <c r="NLI40" s="86"/>
      <c r="NLJ40" s="86"/>
      <c r="NLK40" s="86"/>
      <c r="NLL40" s="86"/>
      <c r="NLM40" s="86"/>
      <c r="NLN40" s="86"/>
      <c r="NLO40" s="86"/>
      <c r="NLP40" s="86"/>
      <c r="NLQ40" s="86"/>
      <c r="NLR40" s="86"/>
      <c r="NLS40" s="86"/>
      <c r="NLT40" s="86"/>
      <c r="NLU40" s="86"/>
      <c r="NLV40" s="86"/>
      <c r="NLW40" s="86"/>
      <c r="NLX40" s="86"/>
      <c r="NLY40" s="86"/>
      <c r="NLZ40" s="86"/>
      <c r="NMA40" s="86"/>
      <c r="NMB40" s="86"/>
      <c r="NMC40" s="86"/>
      <c r="NMD40" s="86"/>
      <c r="NME40" s="86"/>
      <c r="NMF40" s="86"/>
      <c r="NMG40" s="86"/>
      <c r="NMH40" s="86"/>
      <c r="NMI40" s="86"/>
      <c r="NMJ40" s="86"/>
      <c r="NMK40" s="86"/>
      <c r="NML40" s="86"/>
      <c r="NMM40" s="86"/>
      <c r="NMN40" s="86"/>
      <c r="NMO40" s="86"/>
      <c r="NMP40" s="86"/>
      <c r="NMQ40" s="86"/>
      <c r="NMR40" s="86"/>
      <c r="NMS40" s="86"/>
      <c r="NMT40" s="86"/>
      <c r="NMU40" s="86"/>
      <c r="NMV40" s="86"/>
      <c r="NMW40" s="86"/>
      <c r="NMX40" s="86"/>
      <c r="NMY40" s="86"/>
      <c r="NMZ40" s="86"/>
      <c r="NNA40" s="86"/>
      <c r="NNB40" s="86"/>
      <c r="NNC40" s="86"/>
      <c r="NND40" s="86"/>
      <c r="NNE40" s="86"/>
      <c r="NNF40" s="86"/>
      <c r="NNG40" s="86"/>
      <c r="NNH40" s="86"/>
      <c r="NNI40" s="86"/>
      <c r="NNJ40" s="86"/>
      <c r="NNK40" s="86"/>
      <c r="NNL40" s="86"/>
      <c r="NNM40" s="86"/>
      <c r="NNN40" s="86"/>
      <c r="NNO40" s="86"/>
      <c r="NNP40" s="86"/>
      <c r="NNQ40" s="86"/>
      <c r="NNR40" s="86"/>
      <c r="NNS40" s="86"/>
      <c r="NNT40" s="86"/>
      <c r="NNU40" s="86"/>
      <c r="NNV40" s="86"/>
      <c r="NNW40" s="86"/>
      <c r="NNX40" s="86"/>
      <c r="NNY40" s="86"/>
      <c r="NNZ40" s="86"/>
      <c r="NOA40" s="86"/>
      <c r="NOB40" s="86"/>
      <c r="NOC40" s="86"/>
      <c r="NOD40" s="86"/>
      <c r="NOE40" s="86"/>
      <c r="NOF40" s="86"/>
      <c r="NOG40" s="86"/>
      <c r="NOH40" s="86"/>
      <c r="NOI40" s="86"/>
      <c r="NOJ40" s="86"/>
      <c r="NOK40" s="86"/>
      <c r="NOL40" s="86"/>
      <c r="NOM40" s="86"/>
      <c r="NON40" s="86"/>
      <c r="NOO40" s="86"/>
      <c r="NOP40" s="86"/>
      <c r="NOQ40" s="86"/>
      <c r="NOR40" s="86"/>
      <c r="NOS40" s="86"/>
      <c r="NOT40" s="86"/>
      <c r="NOU40" s="86"/>
      <c r="NOV40" s="86"/>
      <c r="NOW40" s="86"/>
      <c r="NOX40" s="86"/>
      <c r="NOY40" s="86"/>
      <c r="NOZ40" s="86"/>
      <c r="NPA40" s="86"/>
      <c r="NPB40" s="86"/>
      <c r="NPC40" s="86"/>
      <c r="NPD40" s="86"/>
      <c r="NPE40" s="86"/>
      <c r="NPF40" s="86"/>
      <c r="NPG40" s="86"/>
      <c r="NPH40" s="86"/>
      <c r="NPI40" s="86"/>
      <c r="NPJ40" s="86"/>
      <c r="NPK40" s="86"/>
      <c r="NPL40" s="86"/>
      <c r="NPM40" s="86"/>
      <c r="NPN40" s="86"/>
      <c r="NPO40" s="86"/>
      <c r="NPP40" s="86"/>
      <c r="NPQ40" s="86"/>
      <c r="NPR40" s="86"/>
      <c r="NPS40" s="86"/>
      <c r="NPT40" s="86"/>
      <c r="NPU40" s="86"/>
      <c r="NPV40" s="86"/>
      <c r="NPW40" s="86"/>
      <c r="NPX40" s="86"/>
      <c r="NPY40" s="86"/>
      <c r="NPZ40" s="86"/>
      <c r="NQA40" s="86"/>
      <c r="NQB40" s="86"/>
      <c r="NQC40" s="86"/>
      <c r="NQD40" s="86"/>
      <c r="NQE40" s="86"/>
      <c r="NQF40" s="86"/>
      <c r="NQG40" s="86"/>
      <c r="NQH40" s="86"/>
      <c r="NQI40" s="86"/>
      <c r="NQJ40" s="86"/>
      <c r="NQK40" s="86"/>
      <c r="NQL40" s="86"/>
      <c r="NQM40" s="86"/>
      <c r="NQN40" s="86"/>
      <c r="NQO40" s="86"/>
      <c r="NQP40" s="86"/>
      <c r="NQQ40" s="86"/>
      <c r="NQR40" s="86"/>
      <c r="NQS40" s="86"/>
      <c r="NQT40" s="86"/>
      <c r="NQU40" s="86"/>
      <c r="NRB40" s="86"/>
      <c r="NRC40" s="86"/>
      <c r="NRD40" s="86"/>
      <c r="NRE40" s="86"/>
      <c r="NRF40" s="86"/>
      <c r="NRG40" s="86"/>
      <c r="NRH40" s="86"/>
      <c r="NRI40" s="86"/>
      <c r="NRJ40" s="86"/>
      <c r="NRK40" s="86"/>
      <c r="NRL40" s="86"/>
      <c r="NRM40" s="86"/>
      <c r="NRN40" s="86"/>
      <c r="NRO40" s="86"/>
      <c r="NRP40" s="86"/>
      <c r="NRQ40" s="86"/>
      <c r="NRR40" s="86"/>
      <c r="NRS40" s="86"/>
      <c r="NRT40" s="86"/>
      <c r="NRU40" s="86"/>
      <c r="NRV40" s="86"/>
      <c r="NRW40" s="86"/>
      <c r="NRX40" s="86"/>
      <c r="NRY40" s="86"/>
      <c r="NRZ40" s="86"/>
      <c r="NSA40" s="86"/>
      <c r="NSB40" s="86"/>
      <c r="NSC40" s="86"/>
      <c r="NSD40" s="86"/>
      <c r="NSE40" s="86"/>
      <c r="NSF40" s="86"/>
      <c r="NSG40" s="86"/>
      <c r="NSH40" s="86"/>
      <c r="NSI40" s="86"/>
      <c r="NSJ40" s="86"/>
      <c r="NSK40" s="86"/>
      <c r="NSL40" s="86"/>
      <c r="NSM40" s="86"/>
      <c r="NSN40" s="86"/>
      <c r="NSO40" s="86"/>
      <c r="NSP40" s="86"/>
      <c r="NSQ40" s="86"/>
      <c r="NSR40" s="86"/>
      <c r="NSS40" s="86"/>
      <c r="NST40" s="86"/>
      <c r="NSU40" s="86"/>
      <c r="NSV40" s="86"/>
      <c r="NSW40" s="86"/>
      <c r="NSX40" s="86"/>
      <c r="NSY40" s="86"/>
      <c r="NSZ40" s="86"/>
      <c r="NTA40" s="86"/>
      <c r="NTB40" s="86"/>
      <c r="NTC40" s="86"/>
      <c r="NTD40" s="86"/>
      <c r="NTE40" s="86"/>
      <c r="NTF40" s="86"/>
      <c r="NTG40" s="86"/>
      <c r="NTH40" s="86"/>
      <c r="NTI40" s="86"/>
      <c r="NTJ40" s="86"/>
      <c r="NTK40" s="86"/>
      <c r="NTL40" s="86"/>
      <c r="NTM40" s="86"/>
      <c r="NTN40" s="86"/>
      <c r="NTO40" s="86"/>
      <c r="NTP40" s="86"/>
      <c r="NTQ40" s="86"/>
      <c r="NTR40" s="86"/>
      <c r="NTS40" s="86"/>
      <c r="NTT40" s="86"/>
      <c r="NTU40" s="86"/>
      <c r="NTV40" s="86"/>
      <c r="NTW40" s="86"/>
      <c r="NTX40" s="86"/>
      <c r="NTY40" s="86"/>
      <c r="NTZ40" s="86"/>
      <c r="NUA40" s="86"/>
      <c r="NUB40" s="86"/>
      <c r="NUC40" s="86"/>
      <c r="NUD40" s="86"/>
      <c r="NUE40" s="86"/>
      <c r="NUF40" s="86"/>
      <c r="NUG40" s="86"/>
      <c r="NUH40" s="86"/>
      <c r="NUI40" s="86"/>
      <c r="NUJ40" s="86"/>
      <c r="NUK40" s="86"/>
      <c r="NUL40" s="86"/>
      <c r="NUM40" s="86"/>
      <c r="NUN40" s="86"/>
      <c r="NUO40" s="86"/>
      <c r="NUP40" s="86"/>
      <c r="NUQ40" s="86"/>
      <c r="NUR40" s="86"/>
      <c r="NUS40" s="86"/>
      <c r="NUT40" s="86"/>
      <c r="NUU40" s="86"/>
      <c r="NUV40" s="86"/>
      <c r="NUW40" s="86"/>
      <c r="NUX40" s="86"/>
      <c r="NUY40" s="86"/>
      <c r="NUZ40" s="86"/>
      <c r="NVA40" s="86"/>
      <c r="NVB40" s="86"/>
      <c r="NVC40" s="86"/>
      <c r="NVD40" s="86"/>
      <c r="NVE40" s="86"/>
      <c r="NVF40" s="86"/>
      <c r="NVG40" s="86"/>
      <c r="NVH40" s="86"/>
      <c r="NVI40" s="86"/>
      <c r="NVJ40" s="86"/>
      <c r="NVK40" s="86"/>
      <c r="NVL40" s="86"/>
      <c r="NVM40" s="86"/>
      <c r="NVN40" s="86"/>
      <c r="NVO40" s="86"/>
      <c r="NVP40" s="86"/>
      <c r="NVQ40" s="86"/>
      <c r="NVR40" s="86"/>
      <c r="NVS40" s="86"/>
      <c r="NVT40" s="86"/>
      <c r="NVU40" s="86"/>
      <c r="NVV40" s="86"/>
      <c r="NVW40" s="86"/>
      <c r="NVX40" s="86"/>
      <c r="NVY40" s="86"/>
      <c r="NVZ40" s="86"/>
      <c r="NWA40" s="86"/>
      <c r="NWB40" s="86"/>
      <c r="NWC40" s="86"/>
      <c r="NWD40" s="86"/>
      <c r="NWE40" s="86"/>
      <c r="NWF40" s="86"/>
      <c r="NWG40" s="86"/>
      <c r="NWH40" s="86"/>
      <c r="NWI40" s="86"/>
      <c r="NWJ40" s="86"/>
      <c r="NWK40" s="86"/>
      <c r="NWL40" s="86"/>
      <c r="NWM40" s="86"/>
      <c r="NWN40" s="86"/>
      <c r="NWO40" s="86"/>
      <c r="NWP40" s="86"/>
      <c r="NWQ40" s="86"/>
      <c r="NWR40" s="86"/>
      <c r="NWS40" s="86"/>
      <c r="NWT40" s="86"/>
      <c r="NWU40" s="86"/>
      <c r="NWV40" s="86"/>
      <c r="NWW40" s="86"/>
      <c r="NWX40" s="86"/>
      <c r="NWY40" s="86"/>
      <c r="NWZ40" s="86"/>
      <c r="NXA40" s="86"/>
      <c r="NXB40" s="86"/>
      <c r="NXC40" s="86"/>
      <c r="NXD40" s="86"/>
      <c r="NXE40" s="86"/>
      <c r="NXF40" s="86"/>
      <c r="NXG40" s="86"/>
      <c r="NXH40" s="86"/>
      <c r="NXI40" s="86"/>
      <c r="NXJ40" s="86"/>
      <c r="NXK40" s="86"/>
      <c r="NXL40" s="86"/>
      <c r="NXM40" s="86"/>
      <c r="NXN40" s="86"/>
      <c r="NXO40" s="86"/>
      <c r="NXP40" s="86"/>
      <c r="NXQ40" s="86"/>
      <c r="NXR40" s="86"/>
      <c r="NXS40" s="86"/>
      <c r="NXT40" s="86"/>
      <c r="NXU40" s="86"/>
      <c r="NXV40" s="86"/>
      <c r="NXW40" s="86"/>
      <c r="NXX40" s="86"/>
      <c r="NXY40" s="86"/>
      <c r="NXZ40" s="86"/>
      <c r="NYA40" s="86"/>
      <c r="NYB40" s="86"/>
      <c r="NYC40" s="86"/>
      <c r="NYD40" s="86"/>
      <c r="NYE40" s="86"/>
      <c r="NYF40" s="86"/>
      <c r="NYG40" s="86"/>
      <c r="NYH40" s="86"/>
      <c r="NYI40" s="86"/>
      <c r="NYJ40" s="86"/>
      <c r="NYK40" s="86"/>
      <c r="NYL40" s="86"/>
      <c r="NYM40" s="86"/>
      <c r="NYN40" s="86"/>
      <c r="NYO40" s="86"/>
      <c r="NYP40" s="86"/>
      <c r="NYQ40" s="86"/>
      <c r="NYR40" s="86"/>
      <c r="NYS40" s="86"/>
      <c r="NYT40" s="86"/>
      <c r="NYU40" s="86"/>
      <c r="NYV40" s="86"/>
      <c r="NYW40" s="86"/>
      <c r="NYX40" s="86"/>
      <c r="NYY40" s="86"/>
      <c r="NYZ40" s="86"/>
      <c r="NZA40" s="86"/>
      <c r="NZB40" s="86"/>
      <c r="NZC40" s="86"/>
      <c r="NZD40" s="86"/>
      <c r="NZE40" s="86"/>
      <c r="NZF40" s="86"/>
      <c r="NZG40" s="86"/>
      <c r="NZH40" s="86"/>
      <c r="NZI40" s="86"/>
      <c r="NZJ40" s="86"/>
      <c r="NZK40" s="86"/>
      <c r="NZL40" s="86"/>
      <c r="NZM40" s="86"/>
      <c r="NZN40" s="86"/>
      <c r="NZO40" s="86"/>
      <c r="NZP40" s="86"/>
      <c r="NZQ40" s="86"/>
      <c r="NZR40" s="86"/>
      <c r="NZS40" s="86"/>
      <c r="NZT40" s="86"/>
      <c r="NZU40" s="86"/>
      <c r="NZV40" s="86"/>
      <c r="NZW40" s="86"/>
      <c r="NZX40" s="86"/>
      <c r="NZY40" s="86"/>
      <c r="NZZ40" s="86"/>
      <c r="OAA40" s="86"/>
      <c r="OAB40" s="86"/>
      <c r="OAC40" s="86"/>
      <c r="OAD40" s="86"/>
      <c r="OAE40" s="86"/>
      <c r="OAF40" s="86"/>
      <c r="OAG40" s="86"/>
      <c r="OAH40" s="86"/>
      <c r="OAI40" s="86"/>
      <c r="OAJ40" s="86"/>
      <c r="OAK40" s="86"/>
      <c r="OAL40" s="86"/>
      <c r="OAM40" s="86"/>
      <c r="OAN40" s="86"/>
      <c r="OAO40" s="86"/>
      <c r="OAP40" s="86"/>
      <c r="OAQ40" s="86"/>
      <c r="OAX40" s="86"/>
      <c r="OAY40" s="86"/>
      <c r="OAZ40" s="86"/>
      <c r="OBA40" s="86"/>
      <c r="OBB40" s="86"/>
      <c r="OBC40" s="86"/>
      <c r="OBD40" s="86"/>
      <c r="OBE40" s="86"/>
      <c r="OBF40" s="86"/>
      <c r="OBG40" s="86"/>
      <c r="OBH40" s="86"/>
      <c r="OBI40" s="86"/>
      <c r="OBJ40" s="86"/>
      <c r="OBK40" s="86"/>
      <c r="OBL40" s="86"/>
      <c r="OBM40" s="86"/>
      <c r="OBN40" s="86"/>
      <c r="OBO40" s="86"/>
      <c r="OBP40" s="86"/>
      <c r="OBQ40" s="86"/>
      <c r="OBR40" s="86"/>
      <c r="OBS40" s="86"/>
      <c r="OBT40" s="86"/>
      <c r="OBU40" s="86"/>
      <c r="OBV40" s="86"/>
      <c r="OBW40" s="86"/>
      <c r="OBX40" s="86"/>
      <c r="OBY40" s="86"/>
      <c r="OBZ40" s="86"/>
      <c r="OCA40" s="86"/>
      <c r="OCB40" s="86"/>
      <c r="OCC40" s="86"/>
      <c r="OCD40" s="86"/>
      <c r="OCE40" s="86"/>
      <c r="OCF40" s="86"/>
      <c r="OCG40" s="86"/>
      <c r="OCH40" s="86"/>
      <c r="OCI40" s="86"/>
      <c r="OCJ40" s="86"/>
      <c r="OCK40" s="86"/>
      <c r="OCL40" s="86"/>
      <c r="OCM40" s="86"/>
      <c r="OCN40" s="86"/>
      <c r="OCO40" s="86"/>
      <c r="OCP40" s="86"/>
      <c r="OCQ40" s="86"/>
      <c r="OCR40" s="86"/>
      <c r="OCS40" s="86"/>
      <c r="OCT40" s="86"/>
      <c r="OCU40" s="86"/>
      <c r="OCV40" s="86"/>
      <c r="OCW40" s="86"/>
      <c r="OCX40" s="86"/>
      <c r="OCY40" s="86"/>
      <c r="OCZ40" s="86"/>
      <c r="ODA40" s="86"/>
      <c r="ODB40" s="86"/>
      <c r="ODC40" s="86"/>
      <c r="ODD40" s="86"/>
      <c r="ODE40" s="86"/>
      <c r="ODF40" s="86"/>
      <c r="ODG40" s="86"/>
      <c r="ODH40" s="86"/>
      <c r="ODI40" s="86"/>
      <c r="ODJ40" s="86"/>
      <c r="ODK40" s="86"/>
      <c r="ODL40" s="86"/>
      <c r="ODM40" s="86"/>
      <c r="ODN40" s="86"/>
      <c r="ODO40" s="86"/>
      <c r="ODP40" s="86"/>
      <c r="ODQ40" s="86"/>
      <c r="ODR40" s="86"/>
      <c r="ODS40" s="86"/>
      <c r="ODT40" s="86"/>
      <c r="ODU40" s="86"/>
      <c r="ODV40" s="86"/>
      <c r="ODW40" s="86"/>
      <c r="ODX40" s="86"/>
      <c r="ODY40" s="86"/>
      <c r="ODZ40" s="86"/>
      <c r="OEA40" s="86"/>
      <c r="OEB40" s="86"/>
      <c r="OEC40" s="86"/>
      <c r="OED40" s="86"/>
      <c r="OEE40" s="86"/>
      <c r="OEF40" s="86"/>
      <c r="OEG40" s="86"/>
      <c r="OEH40" s="86"/>
      <c r="OEI40" s="86"/>
      <c r="OEJ40" s="86"/>
      <c r="OEK40" s="86"/>
      <c r="OEL40" s="86"/>
      <c r="OEM40" s="86"/>
      <c r="OEN40" s="86"/>
      <c r="OEO40" s="86"/>
      <c r="OEP40" s="86"/>
      <c r="OEQ40" s="86"/>
      <c r="OER40" s="86"/>
      <c r="OES40" s="86"/>
      <c r="OET40" s="86"/>
      <c r="OEU40" s="86"/>
      <c r="OEV40" s="86"/>
      <c r="OEW40" s="86"/>
      <c r="OEX40" s="86"/>
      <c r="OEY40" s="86"/>
      <c r="OEZ40" s="86"/>
      <c r="OFA40" s="86"/>
      <c r="OFB40" s="86"/>
      <c r="OFC40" s="86"/>
      <c r="OFD40" s="86"/>
      <c r="OFE40" s="86"/>
      <c r="OFF40" s="86"/>
      <c r="OFG40" s="86"/>
      <c r="OFH40" s="86"/>
      <c r="OFI40" s="86"/>
      <c r="OFJ40" s="86"/>
      <c r="OFK40" s="86"/>
      <c r="OFL40" s="86"/>
      <c r="OFM40" s="86"/>
      <c r="OFN40" s="86"/>
      <c r="OFO40" s="86"/>
      <c r="OFP40" s="86"/>
      <c r="OFQ40" s="86"/>
      <c r="OFR40" s="86"/>
      <c r="OFS40" s="86"/>
      <c r="OFT40" s="86"/>
      <c r="OFU40" s="86"/>
      <c r="OFV40" s="86"/>
      <c r="OFW40" s="86"/>
      <c r="OFX40" s="86"/>
      <c r="OFY40" s="86"/>
      <c r="OFZ40" s="86"/>
      <c r="OGA40" s="86"/>
      <c r="OGB40" s="86"/>
      <c r="OGC40" s="86"/>
      <c r="OGD40" s="86"/>
      <c r="OGE40" s="86"/>
      <c r="OGF40" s="86"/>
      <c r="OGG40" s="86"/>
      <c r="OGH40" s="86"/>
      <c r="OGI40" s="86"/>
      <c r="OGJ40" s="86"/>
      <c r="OGK40" s="86"/>
      <c r="OGL40" s="86"/>
      <c r="OGM40" s="86"/>
      <c r="OGN40" s="86"/>
      <c r="OGO40" s="86"/>
      <c r="OGP40" s="86"/>
      <c r="OGQ40" s="86"/>
      <c r="OGR40" s="86"/>
      <c r="OGS40" s="86"/>
      <c r="OGT40" s="86"/>
      <c r="OGU40" s="86"/>
      <c r="OGV40" s="86"/>
      <c r="OGW40" s="86"/>
      <c r="OGX40" s="86"/>
      <c r="OGY40" s="86"/>
      <c r="OGZ40" s="86"/>
      <c r="OHA40" s="86"/>
      <c r="OHB40" s="86"/>
      <c r="OHC40" s="86"/>
      <c r="OHD40" s="86"/>
      <c r="OHE40" s="86"/>
      <c r="OHF40" s="86"/>
      <c r="OHG40" s="86"/>
      <c r="OHH40" s="86"/>
      <c r="OHI40" s="86"/>
      <c r="OHJ40" s="86"/>
      <c r="OHK40" s="86"/>
      <c r="OHL40" s="86"/>
      <c r="OHM40" s="86"/>
      <c r="OHN40" s="86"/>
      <c r="OHO40" s="86"/>
      <c r="OHP40" s="86"/>
      <c r="OHQ40" s="86"/>
      <c r="OHR40" s="86"/>
      <c r="OHS40" s="86"/>
      <c r="OHT40" s="86"/>
      <c r="OHU40" s="86"/>
      <c r="OHV40" s="86"/>
      <c r="OHW40" s="86"/>
      <c r="OHX40" s="86"/>
      <c r="OHY40" s="86"/>
      <c r="OHZ40" s="86"/>
      <c r="OIA40" s="86"/>
      <c r="OIB40" s="86"/>
      <c r="OIC40" s="86"/>
      <c r="OID40" s="86"/>
      <c r="OIE40" s="86"/>
      <c r="OIF40" s="86"/>
      <c r="OIG40" s="86"/>
      <c r="OIH40" s="86"/>
      <c r="OII40" s="86"/>
      <c r="OIJ40" s="86"/>
      <c r="OIK40" s="86"/>
      <c r="OIL40" s="86"/>
      <c r="OIM40" s="86"/>
      <c r="OIN40" s="86"/>
      <c r="OIO40" s="86"/>
      <c r="OIP40" s="86"/>
      <c r="OIQ40" s="86"/>
      <c r="OIR40" s="86"/>
      <c r="OIS40" s="86"/>
      <c r="OIT40" s="86"/>
      <c r="OIU40" s="86"/>
      <c r="OIV40" s="86"/>
      <c r="OIW40" s="86"/>
      <c r="OIX40" s="86"/>
      <c r="OIY40" s="86"/>
      <c r="OIZ40" s="86"/>
      <c r="OJA40" s="86"/>
      <c r="OJB40" s="86"/>
      <c r="OJC40" s="86"/>
      <c r="OJD40" s="86"/>
      <c r="OJE40" s="86"/>
      <c r="OJF40" s="86"/>
      <c r="OJG40" s="86"/>
      <c r="OJH40" s="86"/>
      <c r="OJI40" s="86"/>
      <c r="OJJ40" s="86"/>
      <c r="OJK40" s="86"/>
      <c r="OJL40" s="86"/>
      <c r="OJM40" s="86"/>
      <c r="OJN40" s="86"/>
      <c r="OJO40" s="86"/>
      <c r="OJP40" s="86"/>
      <c r="OJQ40" s="86"/>
      <c r="OJR40" s="86"/>
      <c r="OJS40" s="86"/>
      <c r="OJT40" s="86"/>
      <c r="OJU40" s="86"/>
      <c r="OJV40" s="86"/>
      <c r="OJW40" s="86"/>
      <c r="OJX40" s="86"/>
      <c r="OJY40" s="86"/>
      <c r="OJZ40" s="86"/>
      <c r="OKA40" s="86"/>
      <c r="OKB40" s="86"/>
      <c r="OKC40" s="86"/>
      <c r="OKD40" s="86"/>
      <c r="OKE40" s="86"/>
      <c r="OKF40" s="86"/>
      <c r="OKG40" s="86"/>
      <c r="OKH40" s="86"/>
      <c r="OKI40" s="86"/>
      <c r="OKJ40" s="86"/>
      <c r="OKK40" s="86"/>
      <c r="OKL40" s="86"/>
      <c r="OKM40" s="86"/>
      <c r="OKT40" s="86"/>
      <c r="OKU40" s="86"/>
      <c r="OKV40" s="86"/>
      <c r="OKW40" s="86"/>
      <c r="OKX40" s="86"/>
      <c r="OKY40" s="86"/>
      <c r="OKZ40" s="86"/>
      <c r="OLA40" s="86"/>
      <c r="OLB40" s="86"/>
      <c r="OLC40" s="86"/>
      <c r="OLD40" s="86"/>
      <c r="OLE40" s="86"/>
      <c r="OLF40" s="86"/>
      <c r="OLG40" s="86"/>
      <c r="OLH40" s="86"/>
      <c r="OLI40" s="86"/>
      <c r="OLJ40" s="86"/>
      <c r="OLK40" s="86"/>
      <c r="OLL40" s="86"/>
      <c r="OLM40" s="86"/>
      <c r="OLN40" s="86"/>
      <c r="OLO40" s="86"/>
      <c r="OLP40" s="86"/>
      <c r="OLQ40" s="86"/>
      <c r="OLR40" s="86"/>
      <c r="OLS40" s="86"/>
      <c r="OLT40" s="86"/>
      <c r="OLU40" s="86"/>
      <c r="OLV40" s="86"/>
      <c r="OLW40" s="86"/>
      <c r="OLX40" s="86"/>
      <c r="OLY40" s="86"/>
      <c r="OLZ40" s="86"/>
      <c r="OMA40" s="86"/>
      <c r="OMB40" s="86"/>
      <c r="OMC40" s="86"/>
      <c r="OMD40" s="86"/>
      <c r="OME40" s="86"/>
      <c r="OMF40" s="86"/>
      <c r="OMG40" s="86"/>
      <c r="OMH40" s="86"/>
      <c r="OMI40" s="86"/>
      <c r="OMJ40" s="86"/>
      <c r="OMK40" s="86"/>
      <c r="OML40" s="86"/>
      <c r="OMM40" s="86"/>
      <c r="OMN40" s="86"/>
      <c r="OMO40" s="86"/>
      <c r="OMP40" s="86"/>
      <c r="OMQ40" s="86"/>
      <c r="OMR40" s="86"/>
      <c r="OMS40" s="86"/>
      <c r="OMT40" s="86"/>
      <c r="OMU40" s="86"/>
      <c r="OMV40" s="86"/>
      <c r="OMW40" s="86"/>
      <c r="OMX40" s="86"/>
      <c r="OMY40" s="86"/>
      <c r="OMZ40" s="86"/>
      <c r="ONA40" s="86"/>
      <c r="ONB40" s="86"/>
      <c r="ONC40" s="86"/>
      <c r="OND40" s="86"/>
      <c r="ONE40" s="86"/>
      <c r="ONF40" s="86"/>
      <c r="ONG40" s="86"/>
      <c r="ONH40" s="86"/>
      <c r="ONI40" s="86"/>
      <c r="ONJ40" s="86"/>
      <c r="ONK40" s="86"/>
      <c r="ONL40" s="86"/>
      <c r="ONM40" s="86"/>
      <c r="ONN40" s="86"/>
      <c r="ONO40" s="86"/>
      <c r="ONP40" s="86"/>
      <c r="ONQ40" s="86"/>
      <c r="ONR40" s="86"/>
      <c r="ONS40" s="86"/>
      <c r="ONT40" s="86"/>
      <c r="ONU40" s="86"/>
      <c r="ONV40" s="86"/>
      <c r="ONW40" s="86"/>
      <c r="ONX40" s="86"/>
      <c r="ONY40" s="86"/>
      <c r="ONZ40" s="86"/>
      <c r="OOA40" s="86"/>
      <c r="OOB40" s="86"/>
      <c r="OOC40" s="86"/>
      <c r="OOD40" s="86"/>
      <c r="OOE40" s="86"/>
      <c r="OOF40" s="86"/>
      <c r="OOG40" s="86"/>
      <c r="OOH40" s="86"/>
      <c r="OOI40" s="86"/>
      <c r="OOJ40" s="86"/>
      <c r="OOK40" s="86"/>
      <c r="OOL40" s="86"/>
      <c r="OOM40" s="86"/>
      <c r="OON40" s="86"/>
      <c r="OOO40" s="86"/>
      <c r="OOP40" s="86"/>
      <c r="OOQ40" s="86"/>
      <c r="OOR40" s="86"/>
      <c r="OOS40" s="86"/>
      <c r="OOT40" s="86"/>
      <c r="OOU40" s="86"/>
      <c r="OOV40" s="86"/>
      <c r="OOW40" s="86"/>
      <c r="OOX40" s="86"/>
      <c r="OOY40" s="86"/>
      <c r="OOZ40" s="86"/>
      <c r="OPA40" s="86"/>
      <c r="OPB40" s="86"/>
      <c r="OPC40" s="86"/>
      <c r="OPD40" s="86"/>
      <c r="OPE40" s="86"/>
      <c r="OPF40" s="86"/>
      <c r="OPG40" s="86"/>
      <c r="OPH40" s="86"/>
      <c r="OPI40" s="86"/>
      <c r="OPJ40" s="86"/>
      <c r="OPK40" s="86"/>
      <c r="OPL40" s="86"/>
      <c r="OPM40" s="86"/>
      <c r="OPN40" s="86"/>
      <c r="OPO40" s="86"/>
      <c r="OPP40" s="86"/>
      <c r="OPQ40" s="86"/>
      <c r="OPR40" s="86"/>
      <c r="OPS40" s="86"/>
      <c r="OPT40" s="86"/>
      <c r="OPU40" s="86"/>
      <c r="OPV40" s="86"/>
      <c r="OPW40" s="86"/>
      <c r="OPX40" s="86"/>
      <c r="OPY40" s="86"/>
      <c r="OPZ40" s="86"/>
      <c r="OQA40" s="86"/>
      <c r="OQB40" s="86"/>
      <c r="OQC40" s="86"/>
      <c r="OQD40" s="86"/>
      <c r="OQE40" s="86"/>
      <c r="OQF40" s="86"/>
      <c r="OQG40" s="86"/>
      <c r="OQH40" s="86"/>
      <c r="OQI40" s="86"/>
      <c r="OQJ40" s="86"/>
      <c r="OQK40" s="86"/>
      <c r="OQL40" s="86"/>
      <c r="OQM40" s="86"/>
      <c r="OQN40" s="86"/>
      <c r="OQO40" s="86"/>
      <c r="OQP40" s="86"/>
      <c r="OQQ40" s="86"/>
      <c r="OQR40" s="86"/>
      <c r="OQS40" s="86"/>
      <c r="OQT40" s="86"/>
      <c r="OQU40" s="86"/>
      <c r="OQV40" s="86"/>
      <c r="OQW40" s="86"/>
      <c r="OQX40" s="86"/>
      <c r="OQY40" s="86"/>
      <c r="OQZ40" s="86"/>
      <c r="ORA40" s="86"/>
      <c r="ORB40" s="86"/>
      <c r="ORC40" s="86"/>
      <c r="ORD40" s="86"/>
      <c r="ORE40" s="86"/>
      <c r="ORF40" s="86"/>
      <c r="ORG40" s="86"/>
      <c r="ORH40" s="86"/>
      <c r="ORI40" s="86"/>
      <c r="ORJ40" s="86"/>
      <c r="ORK40" s="86"/>
      <c r="ORL40" s="86"/>
      <c r="ORM40" s="86"/>
      <c r="ORN40" s="86"/>
      <c r="ORO40" s="86"/>
      <c r="ORP40" s="86"/>
      <c r="ORQ40" s="86"/>
      <c r="ORR40" s="86"/>
      <c r="ORS40" s="86"/>
      <c r="ORT40" s="86"/>
      <c r="ORU40" s="86"/>
      <c r="ORV40" s="86"/>
      <c r="ORW40" s="86"/>
      <c r="ORX40" s="86"/>
      <c r="ORY40" s="86"/>
      <c r="ORZ40" s="86"/>
      <c r="OSA40" s="86"/>
      <c r="OSB40" s="86"/>
      <c r="OSC40" s="86"/>
      <c r="OSD40" s="86"/>
      <c r="OSE40" s="86"/>
      <c r="OSF40" s="86"/>
      <c r="OSG40" s="86"/>
      <c r="OSH40" s="86"/>
      <c r="OSI40" s="86"/>
      <c r="OSJ40" s="86"/>
      <c r="OSK40" s="86"/>
      <c r="OSL40" s="86"/>
      <c r="OSM40" s="86"/>
      <c r="OSN40" s="86"/>
      <c r="OSO40" s="86"/>
      <c r="OSP40" s="86"/>
      <c r="OSQ40" s="86"/>
      <c r="OSR40" s="86"/>
      <c r="OSS40" s="86"/>
      <c r="OST40" s="86"/>
      <c r="OSU40" s="86"/>
      <c r="OSV40" s="86"/>
      <c r="OSW40" s="86"/>
      <c r="OSX40" s="86"/>
      <c r="OSY40" s="86"/>
      <c r="OSZ40" s="86"/>
      <c r="OTA40" s="86"/>
      <c r="OTB40" s="86"/>
      <c r="OTC40" s="86"/>
      <c r="OTD40" s="86"/>
      <c r="OTE40" s="86"/>
      <c r="OTF40" s="86"/>
      <c r="OTG40" s="86"/>
      <c r="OTH40" s="86"/>
      <c r="OTI40" s="86"/>
      <c r="OTJ40" s="86"/>
      <c r="OTK40" s="86"/>
      <c r="OTL40" s="86"/>
      <c r="OTM40" s="86"/>
      <c r="OTN40" s="86"/>
      <c r="OTO40" s="86"/>
      <c r="OTP40" s="86"/>
      <c r="OTQ40" s="86"/>
      <c r="OTR40" s="86"/>
      <c r="OTS40" s="86"/>
      <c r="OTT40" s="86"/>
      <c r="OTU40" s="86"/>
      <c r="OTV40" s="86"/>
      <c r="OTW40" s="86"/>
      <c r="OTX40" s="86"/>
      <c r="OTY40" s="86"/>
      <c r="OTZ40" s="86"/>
      <c r="OUA40" s="86"/>
      <c r="OUB40" s="86"/>
      <c r="OUC40" s="86"/>
      <c r="OUD40" s="86"/>
      <c r="OUE40" s="86"/>
      <c r="OUF40" s="86"/>
      <c r="OUG40" s="86"/>
      <c r="OUH40" s="86"/>
      <c r="OUI40" s="86"/>
      <c r="OUP40" s="86"/>
      <c r="OUQ40" s="86"/>
      <c r="OUR40" s="86"/>
      <c r="OUS40" s="86"/>
      <c r="OUT40" s="86"/>
      <c r="OUU40" s="86"/>
      <c r="OUV40" s="86"/>
      <c r="OUW40" s="86"/>
      <c r="OUX40" s="86"/>
      <c r="OUY40" s="86"/>
      <c r="OUZ40" s="86"/>
      <c r="OVA40" s="86"/>
      <c r="OVB40" s="86"/>
      <c r="OVC40" s="86"/>
      <c r="OVD40" s="86"/>
      <c r="OVE40" s="86"/>
      <c r="OVF40" s="86"/>
      <c r="OVG40" s="86"/>
      <c r="OVH40" s="86"/>
      <c r="OVI40" s="86"/>
      <c r="OVJ40" s="86"/>
      <c r="OVK40" s="86"/>
      <c r="OVL40" s="86"/>
      <c r="OVM40" s="86"/>
      <c r="OVN40" s="86"/>
      <c r="OVO40" s="86"/>
      <c r="OVP40" s="86"/>
      <c r="OVQ40" s="86"/>
      <c r="OVR40" s="86"/>
      <c r="OVS40" s="86"/>
      <c r="OVT40" s="86"/>
      <c r="OVU40" s="86"/>
      <c r="OVV40" s="86"/>
      <c r="OVW40" s="86"/>
      <c r="OVX40" s="86"/>
      <c r="OVY40" s="86"/>
      <c r="OVZ40" s="86"/>
      <c r="OWA40" s="86"/>
      <c r="OWB40" s="86"/>
      <c r="OWC40" s="86"/>
      <c r="OWD40" s="86"/>
      <c r="OWE40" s="86"/>
      <c r="OWF40" s="86"/>
      <c r="OWG40" s="86"/>
      <c r="OWH40" s="86"/>
      <c r="OWI40" s="86"/>
      <c r="OWJ40" s="86"/>
      <c r="OWK40" s="86"/>
      <c r="OWL40" s="86"/>
      <c r="OWM40" s="86"/>
      <c r="OWN40" s="86"/>
      <c r="OWO40" s="86"/>
      <c r="OWP40" s="86"/>
      <c r="OWQ40" s="86"/>
      <c r="OWR40" s="86"/>
      <c r="OWS40" s="86"/>
      <c r="OWT40" s="86"/>
      <c r="OWU40" s="86"/>
      <c r="OWV40" s="86"/>
      <c r="OWW40" s="86"/>
      <c r="OWX40" s="86"/>
      <c r="OWY40" s="86"/>
      <c r="OWZ40" s="86"/>
      <c r="OXA40" s="86"/>
      <c r="OXB40" s="86"/>
      <c r="OXC40" s="86"/>
      <c r="OXD40" s="86"/>
      <c r="OXE40" s="86"/>
      <c r="OXF40" s="86"/>
      <c r="OXG40" s="86"/>
      <c r="OXH40" s="86"/>
      <c r="OXI40" s="86"/>
      <c r="OXJ40" s="86"/>
      <c r="OXK40" s="86"/>
      <c r="OXL40" s="86"/>
      <c r="OXM40" s="86"/>
      <c r="OXN40" s="86"/>
      <c r="OXO40" s="86"/>
      <c r="OXP40" s="86"/>
      <c r="OXQ40" s="86"/>
      <c r="OXR40" s="86"/>
      <c r="OXS40" s="86"/>
      <c r="OXT40" s="86"/>
      <c r="OXU40" s="86"/>
      <c r="OXV40" s="86"/>
      <c r="OXW40" s="86"/>
      <c r="OXX40" s="86"/>
      <c r="OXY40" s="86"/>
      <c r="OXZ40" s="86"/>
      <c r="OYA40" s="86"/>
      <c r="OYB40" s="86"/>
      <c r="OYC40" s="86"/>
      <c r="OYD40" s="86"/>
      <c r="OYE40" s="86"/>
      <c r="OYF40" s="86"/>
      <c r="OYG40" s="86"/>
      <c r="OYH40" s="86"/>
      <c r="OYI40" s="86"/>
      <c r="OYJ40" s="86"/>
      <c r="OYK40" s="86"/>
      <c r="OYL40" s="86"/>
      <c r="OYM40" s="86"/>
      <c r="OYN40" s="86"/>
      <c r="OYO40" s="86"/>
      <c r="OYP40" s="86"/>
      <c r="OYQ40" s="86"/>
      <c r="OYR40" s="86"/>
      <c r="OYS40" s="86"/>
      <c r="OYT40" s="86"/>
      <c r="OYU40" s="86"/>
      <c r="OYV40" s="86"/>
      <c r="OYW40" s="86"/>
      <c r="OYX40" s="86"/>
      <c r="OYY40" s="86"/>
      <c r="OYZ40" s="86"/>
      <c r="OZA40" s="86"/>
      <c r="OZB40" s="86"/>
      <c r="OZC40" s="86"/>
      <c r="OZD40" s="86"/>
      <c r="OZE40" s="86"/>
      <c r="OZF40" s="86"/>
      <c r="OZG40" s="86"/>
      <c r="OZH40" s="86"/>
      <c r="OZI40" s="86"/>
      <c r="OZJ40" s="86"/>
      <c r="OZK40" s="86"/>
      <c r="OZL40" s="86"/>
      <c r="OZM40" s="86"/>
      <c r="OZN40" s="86"/>
      <c r="OZO40" s="86"/>
      <c r="OZP40" s="86"/>
      <c r="OZQ40" s="86"/>
      <c r="OZR40" s="86"/>
      <c r="OZS40" s="86"/>
      <c r="OZT40" s="86"/>
      <c r="OZU40" s="86"/>
      <c r="OZV40" s="86"/>
      <c r="OZW40" s="86"/>
      <c r="OZX40" s="86"/>
      <c r="OZY40" s="86"/>
      <c r="OZZ40" s="86"/>
      <c r="PAA40" s="86"/>
      <c r="PAB40" s="86"/>
      <c r="PAC40" s="86"/>
      <c r="PAD40" s="86"/>
      <c r="PAE40" s="86"/>
      <c r="PAF40" s="86"/>
      <c r="PAG40" s="86"/>
      <c r="PAH40" s="86"/>
      <c r="PAI40" s="86"/>
      <c r="PAJ40" s="86"/>
      <c r="PAK40" s="86"/>
      <c r="PAL40" s="86"/>
      <c r="PAM40" s="86"/>
      <c r="PAN40" s="86"/>
      <c r="PAO40" s="86"/>
      <c r="PAP40" s="86"/>
      <c r="PAQ40" s="86"/>
      <c r="PAR40" s="86"/>
      <c r="PAS40" s="86"/>
      <c r="PAT40" s="86"/>
      <c r="PAU40" s="86"/>
      <c r="PAV40" s="86"/>
      <c r="PAW40" s="86"/>
      <c r="PAX40" s="86"/>
      <c r="PAY40" s="86"/>
      <c r="PAZ40" s="86"/>
      <c r="PBA40" s="86"/>
      <c r="PBB40" s="86"/>
      <c r="PBC40" s="86"/>
      <c r="PBD40" s="86"/>
      <c r="PBE40" s="86"/>
      <c r="PBF40" s="86"/>
      <c r="PBG40" s="86"/>
      <c r="PBH40" s="86"/>
      <c r="PBI40" s="86"/>
      <c r="PBJ40" s="86"/>
      <c r="PBK40" s="86"/>
      <c r="PBL40" s="86"/>
      <c r="PBM40" s="86"/>
      <c r="PBN40" s="86"/>
      <c r="PBO40" s="86"/>
      <c r="PBP40" s="86"/>
      <c r="PBQ40" s="86"/>
      <c r="PBR40" s="86"/>
      <c r="PBS40" s="86"/>
      <c r="PBT40" s="86"/>
      <c r="PBU40" s="86"/>
      <c r="PBV40" s="86"/>
      <c r="PBW40" s="86"/>
      <c r="PBX40" s="86"/>
      <c r="PBY40" s="86"/>
      <c r="PBZ40" s="86"/>
      <c r="PCA40" s="86"/>
      <c r="PCB40" s="86"/>
      <c r="PCC40" s="86"/>
      <c r="PCD40" s="86"/>
      <c r="PCE40" s="86"/>
      <c r="PCF40" s="86"/>
      <c r="PCG40" s="86"/>
      <c r="PCH40" s="86"/>
      <c r="PCI40" s="86"/>
      <c r="PCJ40" s="86"/>
      <c r="PCK40" s="86"/>
      <c r="PCL40" s="86"/>
      <c r="PCM40" s="86"/>
      <c r="PCN40" s="86"/>
      <c r="PCO40" s="86"/>
      <c r="PCP40" s="86"/>
      <c r="PCQ40" s="86"/>
      <c r="PCR40" s="86"/>
      <c r="PCS40" s="86"/>
      <c r="PCT40" s="86"/>
      <c r="PCU40" s="86"/>
      <c r="PCV40" s="86"/>
      <c r="PCW40" s="86"/>
      <c r="PCX40" s="86"/>
      <c r="PCY40" s="86"/>
      <c r="PCZ40" s="86"/>
      <c r="PDA40" s="86"/>
      <c r="PDB40" s="86"/>
      <c r="PDC40" s="86"/>
      <c r="PDD40" s="86"/>
      <c r="PDE40" s="86"/>
      <c r="PDF40" s="86"/>
      <c r="PDG40" s="86"/>
      <c r="PDH40" s="86"/>
      <c r="PDI40" s="86"/>
      <c r="PDJ40" s="86"/>
      <c r="PDK40" s="86"/>
      <c r="PDL40" s="86"/>
      <c r="PDM40" s="86"/>
      <c r="PDN40" s="86"/>
      <c r="PDO40" s="86"/>
      <c r="PDP40" s="86"/>
      <c r="PDQ40" s="86"/>
      <c r="PDR40" s="86"/>
      <c r="PDS40" s="86"/>
      <c r="PDT40" s="86"/>
      <c r="PDU40" s="86"/>
      <c r="PDV40" s="86"/>
      <c r="PDW40" s="86"/>
      <c r="PDX40" s="86"/>
      <c r="PDY40" s="86"/>
      <c r="PDZ40" s="86"/>
      <c r="PEA40" s="86"/>
      <c r="PEB40" s="86"/>
      <c r="PEC40" s="86"/>
      <c r="PED40" s="86"/>
      <c r="PEE40" s="86"/>
      <c r="PEL40" s="86"/>
      <c r="PEM40" s="86"/>
      <c r="PEN40" s="86"/>
      <c r="PEO40" s="86"/>
      <c r="PEP40" s="86"/>
      <c r="PEQ40" s="86"/>
      <c r="PER40" s="86"/>
      <c r="PES40" s="86"/>
      <c r="PET40" s="86"/>
      <c r="PEU40" s="86"/>
      <c r="PEV40" s="86"/>
      <c r="PEW40" s="86"/>
      <c r="PEX40" s="86"/>
      <c r="PEY40" s="86"/>
      <c r="PEZ40" s="86"/>
      <c r="PFA40" s="86"/>
      <c r="PFB40" s="86"/>
      <c r="PFC40" s="86"/>
      <c r="PFD40" s="86"/>
      <c r="PFE40" s="86"/>
      <c r="PFF40" s="86"/>
      <c r="PFG40" s="86"/>
      <c r="PFH40" s="86"/>
      <c r="PFI40" s="86"/>
      <c r="PFJ40" s="86"/>
      <c r="PFK40" s="86"/>
      <c r="PFL40" s="86"/>
      <c r="PFM40" s="86"/>
      <c r="PFN40" s="86"/>
      <c r="PFO40" s="86"/>
      <c r="PFP40" s="86"/>
      <c r="PFQ40" s="86"/>
      <c r="PFR40" s="86"/>
      <c r="PFS40" s="86"/>
      <c r="PFT40" s="86"/>
      <c r="PFU40" s="86"/>
      <c r="PFV40" s="86"/>
      <c r="PFW40" s="86"/>
      <c r="PFX40" s="86"/>
      <c r="PFY40" s="86"/>
      <c r="PFZ40" s="86"/>
      <c r="PGA40" s="86"/>
      <c r="PGB40" s="86"/>
      <c r="PGC40" s="86"/>
      <c r="PGD40" s="86"/>
      <c r="PGE40" s="86"/>
      <c r="PGF40" s="86"/>
      <c r="PGG40" s="86"/>
      <c r="PGH40" s="86"/>
      <c r="PGI40" s="86"/>
      <c r="PGJ40" s="86"/>
      <c r="PGK40" s="86"/>
      <c r="PGL40" s="86"/>
      <c r="PGM40" s="86"/>
      <c r="PGN40" s="86"/>
      <c r="PGO40" s="86"/>
      <c r="PGP40" s="86"/>
      <c r="PGQ40" s="86"/>
      <c r="PGR40" s="86"/>
      <c r="PGS40" s="86"/>
      <c r="PGT40" s="86"/>
      <c r="PGU40" s="86"/>
      <c r="PGV40" s="86"/>
      <c r="PGW40" s="86"/>
      <c r="PGX40" s="86"/>
      <c r="PGY40" s="86"/>
      <c r="PGZ40" s="86"/>
      <c r="PHA40" s="86"/>
      <c r="PHB40" s="86"/>
      <c r="PHC40" s="86"/>
      <c r="PHD40" s="86"/>
      <c r="PHE40" s="86"/>
      <c r="PHF40" s="86"/>
      <c r="PHG40" s="86"/>
      <c r="PHH40" s="86"/>
      <c r="PHI40" s="86"/>
      <c r="PHJ40" s="86"/>
      <c r="PHK40" s="86"/>
      <c r="PHL40" s="86"/>
      <c r="PHM40" s="86"/>
      <c r="PHN40" s="86"/>
      <c r="PHO40" s="86"/>
      <c r="PHP40" s="86"/>
      <c r="PHQ40" s="86"/>
      <c r="PHR40" s="86"/>
      <c r="PHS40" s="86"/>
      <c r="PHT40" s="86"/>
      <c r="PHU40" s="86"/>
      <c r="PHV40" s="86"/>
      <c r="PHW40" s="86"/>
      <c r="PHX40" s="86"/>
      <c r="PHY40" s="86"/>
      <c r="PHZ40" s="86"/>
      <c r="PIA40" s="86"/>
      <c r="PIB40" s="86"/>
      <c r="PIC40" s="86"/>
      <c r="PID40" s="86"/>
      <c r="PIE40" s="86"/>
      <c r="PIF40" s="86"/>
      <c r="PIG40" s="86"/>
      <c r="PIH40" s="86"/>
      <c r="PII40" s="86"/>
      <c r="PIJ40" s="86"/>
      <c r="PIK40" s="86"/>
      <c r="PIL40" s="86"/>
      <c r="PIM40" s="86"/>
      <c r="PIN40" s="86"/>
      <c r="PIO40" s="86"/>
      <c r="PIP40" s="86"/>
      <c r="PIQ40" s="86"/>
      <c r="PIR40" s="86"/>
      <c r="PIS40" s="86"/>
      <c r="PIT40" s="86"/>
      <c r="PIU40" s="86"/>
      <c r="PIV40" s="86"/>
      <c r="PIW40" s="86"/>
      <c r="PIX40" s="86"/>
      <c r="PIY40" s="86"/>
      <c r="PIZ40" s="86"/>
      <c r="PJA40" s="86"/>
      <c r="PJB40" s="86"/>
      <c r="PJC40" s="86"/>
      <c r="PJD40" s="86"/>
      <c r="PJE40" s="86"/>
      <c r="PJF40" s="86"/>
      <c r="PJG40" s="86"/>
      <c r="PJH40" s="86"/>
      <c r="PJI40" s="86"/>
      <c r="PJJ40" s="86"/>
      <c r="PJK40" s="86"/>
      <c r="PJL40" s="86"/>
      <c r="PJM40" s="86"/>
      <c r="PJN40" s="86"/>
      <c r="PJO40" s="86"/>
      <c r="PJP40" s="86"/>
      <c r="PJQ40" s="86"/>
      <c r="PJR40" s="86"/>
      <c r="PJS40" s="86"/>
      <c r="PJT40" s="86"/>
      <c r="PJU40" s="86"/>
      <c r="PJV40" s="86"/>
      <c r="PJW40" s="86"/>
      <c r="PJX40" s="86"/>
      <c r="PJY40" s="86"/>
      <c r="PJZ40" s="86"/>
      <c r="PKA40" s="86"/>
      <c r="PKB40" s="86"/>
      <c r="PKC40" s="86"/>
      <c r="PKD40" s="86"/>
      <c r="PKE40" s="86"/>
      <c r="PKF40" s="86"/>
      <c r="PKG40" s="86"/>
      <c r="PKH40" s="86"/>
      <c r="PKI40" s="86"/>
      <c r="PKJ40" s="86"/>
      <c r="PKK40" s="86"/>
      <c r="PKL40" s="86"/>
      <c r="PKM40" s="86"/>
      <c r="PKN40" s="86"/>
      <c r="PKO40" s="86"/>
      <c r="PKP40" s="86"/>
      <c r="PKQ40" s="86"/>
      <c r="PKR40" s="86"/>
      <c r="PKS40" s="86"/>
      <c r="PKT40" s="86"/>
      <c r="PKU40" s="86"/>
      <c r="PKV40" s="86"/>
      <c r="PKW40" s="86"/>
      <c r="PKX40" s="86"/>
      <c r="PKY40" s="86"/>
      <c r="PKZ40" s="86"/>
      <c r="PLA40" s="86"/>
      <c r="PLB40" s="86"/>
      <c r="PLC40" s="86"/>
      <c r="PLD40" s="86"/>
      <c r="PLE40" s="86"/>
      <c r="PLF40" s="86"/>
      <c r="PLG40" s="86"/>
      <c r="PLH40" s="86"/>
      <c r="PLI40" s="86"/>
      <c r="PLJ40" s="86"/>
      <c r="PLK40" s="86"/>
      <c r="PLL40" s="86"/>
      <c r="PLM40" s="86"/>
      <c r="PLN40" s="86"/>
      <c r="PLO40" s="86"/>
      <c r="PLP40" s="86"/>
      <c r="PLQ40" s="86"/>
      <c r="PLR40" s="86"/>
      <c r="PLS40" s="86"/>
      <c r="PLT40" s="86"/>
      <c r="PLU40" s="86"/>
      <c r="PLV40" s="86"/>
      <c r="PLW40" s="86"/>
      <c r="PLX40" s="86"/>
      <c r="PLY40" s="86"/>
      <c r="PLZ40" s="86"/>
      <c r="PMA40" s="86"/>
      <c r="PMB40" s="86"/>
      <c r="PMC40" s="86"/>
      <c r="PMD40" s="86"/>
      <c r="PME40" s="86"/>
      <c r="PMF40" s="86"/>
      <c r="PMG40" s="86"/>
      <c r="PMH40" s="86"/>
      <c r="PMI40" s="86"/>
      <c r="PMJ40" s="86"/>
      <c r="PMK40" s="86"/>
      <c r="PML40" s="86"/>
      <c r="PMM40" s="86"/>
      <c r="PMN40" s="86"/>
      <c r="PMO40" s="86"/>
      <c r="PMP40" s="86"/>
      <c r="PMQ40" s="86"/>
      <c r="PMR40" s="86"/>
      <c r="PMS40" s="86"/>
      <c r="PMT40" s="86"/>
      <c r="PMU40" s="86"/>
      <c r="PMV40" s="86"/>
      <c r="PMW40" s="86"/>
      <c r="PMX40" s="86"/>
      <c r="PMY40" s="86"/>
      <c r="PMZ40" s="86"/>
      <c r="PNA40" s="86"/>
      <c r="PNB40" s="86"/>
      <c r="PNC40" s="86"/>
      <c r="PND40" s="86"/>
      <c r="PNE40" s="86"/>
      <c r="PNF40" s="86"/>
      <c r="PNG40" s="86"/>
      <c r="PNH40" s="86"/>
      <c r="PNI40" s="86"/>
      <c r="PNJ40" s="86"/>
      <c r="PNK40" s="86"/>
      <c r="PNL40" s="86"/>
      <c r="PNM40" s="86"/>
      <c r="PNN40" s="86"/>
      <c r="PNO40" s="86"/>
      <c r="PNP40" s="86"/>
      <c r="PNQ40" s="86"/>
      <c r="PNR40" s="86"/>
      <c r="PNS40" s="86"/>
      <c r="PNT40" s="86"/>
      <c r="PNU40" s="86"/>
      <c r="PNV40" s="86"/>
      <c r="PNW40" s="86"/>
      <c r="PNX40" s="86"/>
      <c r="PNY40" s="86"/>
      <c r="PNZ40" s="86"/>
      <c r="POA40" s="86"/>
      <c r="POH40" s="86"/>
      <c r="POI40" s="86"/>
      <c r="POJ40" s="86"/>
      <c r="POK40" s="86"/>
      <c r="POL40" s="86"/>
      <c r="POM40" s="86"/>
      <c r="PON40" s="86"/>
      <c r="POO40" s="86"/>
      <c r="POP40" s="86"/>
      <c r="POQ40" s="86"/>
      <c r="POR40" s="86"/>
      <c r="POS40" s="86"/>
      <c r="POT40" s="86"/>
      <c r="POU40" s="86"/>
      <c r="POV40" s="86"/>
      <c r="POW40" s="86"/>
      <c r="POX40" s="86"/>
      <c r="POY40" s="86"/>
      <c r="POZ40" s="86"/>
      <c r="PPA40" s="86"/>
      <c r="PPB40" s="86"/>
      <c r="PPC40" s="86"/>
      <c r="PPD40" s="86"/>
      <c r="PPE40" s="86"/>
      <c r="PPF40" s="86"/>
      <c r="PPG40" s="86"/>
      <c r="PPH40" s="86"/>
      <c r="PPI40" s="86"/>
      <c r="PPJ40" s="86"/>
      <c r="PPK40" s="86"/>
      <c r="PPL40" s="86"/>
      <c r="PPM40" s="86"/>
      <c r="PPN40" s="86"/>
      <c r="PPO40" s="86"/>
      <c r="PPP40" s="86"/>
      <c r="PPQ40" s="86"/>
      <c r="PPR40" s="86"/>
      <c r="PPS40" s="86"/>
      <c r="PPT40" s="86"/>
      <c r="PPU40" s="86"/>
      <c r="PPV40" s="86"/>
      <c r="PPW40" s="86"/>
      <c r="PPX40" s="86"/>
      <c r="PPY40" s="86"/>
      <c r="PPZ40" s="86"/>
      <c r="PQA40" s="86"/>
      <c r="PQB40" s="86"/>
      <c r="PQC40" s="86"/>
      <c r="PQD40" s="86"/>
      <c r="PQE40" s="86"/>
      <c r="PQF40" s="86"/>
      <c r="PQG40" s="86"/>
      <c r="PQH40" s="86"/>
      <c r="PQI40" s="86"/>
      <c r="PQJ40" s="86"/>
      <c r="PQK40" s="86"/>
      <c r="PQL40" s="86"/>
      <c r="PQM40" s="86"/>
      <c r="PQN40" s="86"/>
      <c r="PQO40" s="86"/>
      <c r="PQP40" s="86"/>
      <c r="PQQ40" s="86"/>
      <c r="PQR40" s="86"/>
      <c r="PQS40" s="86"/>
      <c r="PQT40" s="86"/>
      <c r="PQU40" s="86"/>
      <c r="PQV40" s="86"/>
      <c r="PQW40" s="86"/>
      <c r="PQX40" s="86"/>
      <c r="PQY40" s="86"/>
      <c r="PQZ40" s="86"/>
      <c r="PRA40" s="86"/>
      <c r="PRB40" s="86"/>
      <c r="PRC40" s="86"/>
      <c r="PRD40" s="86"/>
      <c r="PRE40" s="86"/>
      <c r="PRF40" s="86"/>
      <c r="PRG40" s="86"/>
      <c r="PRH40" s="86"/>
      <c r="PRI40" s="86"/>
      <c r="PRJ40" s="86"/>
      <c r="PRK40" s="86"/>
      <c r="PRL40" s="86"/>
      <c r="PRM40" s="86"/>
      <c r="PRN40" s="86"/>
      <c r="PRO40" s="86"/>
      <c r="PRP40" s="86"/>
      <c r="PRQ40" s="86"/>
      <c r="PRR40" s="86"/>
      <c r="PRS40" s="86"/>
      <c r="PRT40" s="86"/>
      <c r="PRU40" s="86"/>
      <c r="PRV40" s="86"/>
      <c r="PRW40" s="86"/>
      <c r="PRX40" s="86"/>
      <c r="PRY40" s="86"/>
      <c r="PRZ40" s="86"/>
      <c r="PSA40" s="86"/>
      <c r="PSB40" s="86"/>
      <c r="PSC40" s="86"/>
      <c r="PSD40" s="86"/>
      <c r="PSE40" s="86"/>
      <c r="PSF40" s="86"/>
      <c r="PSG40" s="86"/>
      <c r="PSH40" s="86"/>
      <c r="PSI40" s="86"/>
      <c r="PSJ40" s="86"/>
      <c r="PSK40" s="86"/>
      <c r="PSL40" s="86"/>
      <c r="PSM40" s="86"/>
      <c r="PSN40" s="86"/>
      <c r="PSO40" s="86"/>
      <c r="PSP40" s="86"/>
      <c r="PSQ40" s="86"/>
      <c r="PSR40" s="86"/>
      <c r="PSS40" s="86"/>
      <c r="PST40" s="86"/>
      <c r="PSU40" s="86"/>
      <c r="PSV40" s="86"/>
      <c r="PSW40" s="86"/>
      <c r="PSX40" s="86"/>
      <c r="PSY40" s="86"/>
      <c r="PSZ40" s="86"/>
      <c r="PTA40" s="86"/>
      <c r="PTB40" s="86"/>
      <c r="PTC40" s="86"/>
      <c r="PTD40" s="86"/>
      <c r="PTE40" s="86"/>
      <c r="PTF40" s="86"/>
      <c r="PTG40" s="86"/>
      <c r="PTH40" s="86"/>
      <c r="PTI40" s="86"/>
      <c r="PTJ40" s="86"/>
      <c r="PTK40" s="86"/>
      <c r="PTL40" s="86"/>
      <c r="PTM40" s="86"/>
      <c r="PTN40" s="86"/>
      <c r="PTO40" s="86"/>
      <c r="PTP40" s="86"/>
      <c r="PTQ40" s="86"/>
      <c r="PTR40" s="86"/>
      <c r="PTS40" s="86"/>
      <c r="PTT40" s="86"/>
      <c r="PTU40" s="86"/>
      <c r="PTV40" s="86"/>
      <c r="PTW40" s="86"/>
      <c r="PTX40" s="86"/>
      <c r="PTY40" s="86"/>
      <c r="PTZ40" s="86"/>
      <c r="PUA40" s="86"/>
      <c r="PUB40" s="86"/>
      <c r="PUC40" s="86"/>
      <c r="PUD40" s="86"/>
      <c r="PUE40" s="86"/>
      <c r="PUF40" s="86"/>
      <c r="PUG40" s="86"/>
      <c r="PUH40" s="86"/>
      <c r="PUI40" s="86"/>
      <c r="PUJ40" s="86"/>
      <c r="PUK40" s="86"/>
      <c r="PUL40" s="86"/>
      <c r="PUM40" s="86"/>
      <c r="PUN40" s="86"/>
      <c r="PUO40" s="86"/>
      <c r="PUP40" s="86"/>
      <c r="PUQ40" s="86"/>
      <c r="PUR40" s="86"/>
      <c r="PUS40" s="86"/>
      <c r="PUT40" s="86"/>
      <c r="PUU40" s="86"/>
      <c r="PUV40" s="86"/>
      <c r="PUW40" s="86"/>
      <c r="PUX40" s="86"/>
      <c r="PUY40" s="86"/>
      <c r="PUZ40" s="86"/>
      <c r="PVA40" s="86"/>
      <c r="PVB40" s="86"/>
      <c r="PVC40" s="86"/>
      <c r="PVD40" s="86"/>
      <c r="PVE40" s="86"/>
      <c r="PVF40" s="86"/>
      <c r="PVG40" s="86"/>
      <c r="PVH40" s="86"/>
      <c r="PVI40" s="86"/>
      <c r="PVJ40" s="86"/>
      <c r="PVK40" s="86"/>
      <c r="PVL40" s="86"/>
      <c r="PVM40" s="86"/>
      <c r="PVN40" s="86"/>
      <c r="PVO40" s="86"/>
      <c r="PVP40" s="86"/>
      <c r="PVQ40" s="86"/>
      <c r="PVR40" s="86"/>
      <c r="PVS40" s="86"/>
      <c r="PVT40" s="86"/>
      <c r="PVU40" s="86"/>
      <c r="PVV40" s="86"/>
      <c r="PVW40" s="86"/>
      <c r="PVX40" s="86"/>
      <c r="PVY40" s="86"/>
      <c r="PVZ40" s="86"/>
      <c r="PWA40" s="86"/>
      <c r="PWB40" s="86"/>
      <c r="PWC40" s="86"/>
      <c r="PWD40" s="86"/>
      <c r="PWE40" s="86"/>
      <c r="PWF40" s="86"/>
      <c r="PWG40" s="86"/>
      <c r="PWH40" s="86"/>
      <c r="PWI40" s="86"/>
      <c r="PWJ40" s="86"/>
      <c r="PWK40" s="86"/>
      <c r="PWL40" s="86"/>
      <c r="PWM40" s="86"/>
      <c r="PWN40" s="86"/>
      <c r="PWO40" s="86"/>
      <c r="PWP40" s="86"/>
      <c r="PWQ40" s="86"/>
      <c r="PWR40" s="86"/>
      <c r="PWS40" s="86"/>
      <c r="PWT40" s="86"/>
      <c r="PWU40" s="86"/>
      <c r="PWV40" s="86"/>
      <c r="PWW40" s="86"/>
      <c r="PWX40" s="86"/>
      <c r="PWY40" s="86"/>
      <c r="PWZ40" s="86"/>
      <c r="PXA40" s="86"/>
      <c r="PXB40" s="86"/>
      <c r="PXC40" s="86"/>
      <c r="PXD40" s="86"/>
      <c r="PXE40" s="86"/>
      <c r="PXF40" s="86"/>
      <c r="PXG40" s="86"/>
      <c r="PXH40" s="86"/>
      <c r="PXI40" s="86"/>
      <c r="PXJ40" s="86"/>
      <c r="PXK40" s="86"/>
      <c r="PXL40" s="86"/>
      <c r="PXM40" s="86"/>
      <c r="PXN40" s="86"/>
      <c r="PXO40" s="86"/>
      <c r="PXP40" s="86"/>
      <c r="PXQ40" s="86"/>
      <c r="PXR40" s="86"/>
      <c r="PXS40" s="86"/>
      <c r="PXT40" s="86"/>
      <c r="PXU40" s="86"/>
      <c r="PXV40" s="86"/>
      <c r="PXW40" s="86"/>
      <c r="PYD40" s="86"/>
      <c r="PYE40" s="86"/>
      <c r="PYF40" s="86"/>
      <c r="PYG40" s="86"/>
      <c r="PYH40" s="86"/>
      <c r="PYI40" s="86"/>
      <c r="PYJ40" s="86"/>
      <c r="PYK40" s="86"/>
      <c r="PYL40" s="86"/>
      <c r="PYM40" s="86"/>
      <c r="PYN40" s="86"/>
      <c r="PYO40" s="86"/>
      <c r="PYP40" s="86"/>
      <c r="PYQ40" s="86"/>
      <c r="PYR40" s="86"/>
      <c r="PYS40" s="86"/>
      <c r="PYT40" s="86"/>
      <c r="PYU40" s="86"/>
      <c r="PYV40" s="86"/>
      <c r="PYW40" s="86"/>
      <c r="PYX40" s="86"/>
      <c r="PYY40" s="86"/>
      <c r="PYZ40" s="86"/>
      <c r="PZA40" s="86"/>
      <c r="PZB40" s="86"/>
      <c r="PZC40" s="86"/>
      <c r="PZD40" s="86"/>
      <c r="PZE40" s="86"/>
      <c r="PZF40" s="86"/>
      <c r="PZG40" s="86"/>
      <c r="PZH40" s="86"/>
      <c r="PZI40" s="86"/>
      <c r="PZJ40" s="86"/>
      <c r="PZK40" s="86"/>
      <c r="PZL40" s="86"/>
      <c r="PZM40" s="86"/>
      <c r="PZN40" s="86"/>
      <c r="PZO40" s="86"/>
      <c r="PZP40" s="86"/>
      <c r="PZQ40" s="86"/>
      <c r="PZR40" s="86"/>
      <c r="PZS40" s="86"/>
      <c r="PZT40" s="86"/>
      <c r="PZU40" s="86"/>
      <c r="PZV40" s="86"/>
      <c r="PZW40" s="86"/>
      <c r="PZX40" s="86"/>
      <c r="PZY40" s="86"/>
      <c r="PZZ40" s="86"/>
      <c r="QAA40" s="86"/>
      <c r="QAB40" s="86"/>
      <c r="QAC40" s="86"/>
      <c r="QAD40" s="86"/>
      <c r="QAE40" s="86"/>
      <c r="QAF40" s="86"/>
      <c r="QAG40" s="86"/>
      <c r="QAH40" s="86"/>
      <c r="QAI40" s="86"/>
      <c r="QAJ40" s="86"/>
      <c r="QAK40" s="86"/>
      <c r="QAL40" s="86"/>
      <c r="QAM40" s="86"/>
      <c r="QAN40" s="86"/>
      <c r="QAO40" s="86"/>
      <c r="QAP40" s="86"/>
      <c r="QAQ40" s="86"/>
      <c r="QAR40" s="86"/>
      <c r="QAS40" s="86"/>
      <c r="QAT40" s="86"/>
      <c r="QAU40" s="86"/>
      <c r="QAV40" s="86"/>
      <c r="QAW40" s="86"/>
      <c r="QAX40" s="86"/>
      <c r="QAY40" s="86"/>
      <c r="QAZ40" s="86"/>
      <c r="QBA40" s="86"/>
      <c r="QBB40" s="86"/>
      <c r="QBC40" s="86"/>
      <c r="QBD40" s="86"/>
      <c r="QBE40" s="86"/>
      <c r="QBF40" s="86"/>
      <c r="QBG40" s="86"/>
      <c r="QBH40" s="86"/>
      <c r="QBI40" s="86"/>
      <c r="QBJ40" s="86"/>
      <c r="QBK40" s="86"/>
      <c r="QBL40" s="86"/>
      <c r="QBM40" s="86"/>
      <c r="QBN40" s="86"/>
      <c r="QBO40" s="86"/>
      <c r="QBP40" s="86"/>
      <c r="QBQ40" s="86"/>
      <c r="QBR40" s="86"/>
      <c r="QBS40" s="86"/>
      <c r="QBT40" s="86"/>
      <c r="QBU40" s="86"/>
      <c r="QBV40" s="86"/>
      <c r="QBW40" s="86"/>
      <c r="QBX40" s="86"/>
      <c r="QBY40" s="86"/>
      <c r="QBZ40" s="86"/>
      <c r="QCA40" s="86"/>
      <c r="QCB40" s="86"/>
      <c r="QCC40" s="86"/>
      <c r="QCD40" s="86"/>
      <c r="QCE40" s="86"/>
      <c r="QCF40" s="86"/>
      <c r="QCG40" s="86"/>
      <c r="QCH40" s="86"/>
      <c r="QCI40" s="86"/>
      <c r="QCJ40" s="86"/>
      <c r="QCK40" s="86"/>
      <c r="QCL40" s="86"/>
      <c r="QCM40" s="86"/>
      <c r="QCN40" s="86"/>
      <c r="QCO40" s="86"/>
      <c r="QCP40" s="86"/>
      <c r="QCQ40" s="86"/>
      <c r="QCR40" s="86"/>
      <c r="QCS40" s="86"/>
      <c r="QCT40" s="86"/>
      <c r="QCU40" s="86"/>
      <c r="QCV40" s="86"/>
      <c r="QCW40" s="86"/>
      <c r="QCX40" s="86"/>
      <c r="QCY40" s="86"/>
      <c r="QCZ40" s="86"/>
      <c r="QDA40" s="86"/>
      <c r="QDB40" s="86"/>
      <c r="QDC40" s="86"/>
      <c r="QDD40" s="86"/>
      <c r="QDE40" s="86"/>
      <c r="QDF40" s="86"/>
      <c r="QDG40" s="86"/>
      <c r="QDH40" s="86"/>
      <c r="QDI40" s="86"/>
      <c r="QDJ40" s="86"/>
      <c r="QDK40" s="86"/>
      <c r="QDL40" s="86"/>
      <c r="QDM40" s="86"/>
      <c r="QDN40" s="86"/>
      <c r="QDO40" s="86"/>
      <c r="QDP40" s="86"/>
      <c r="QDQ40" s="86"/>
      <c r="QDR40" s="86"/>
      <c r="QDS40" s="86"/>
      <c r="QDT40" s="86"/>
      <c r="QDU40" s="86"/>
      <c r="QDV40" s="86"/>
      <c r="QDW40" s="86"/>
      <c r="QDX40" s="86"/>
      <c r="QDY40" s="86"/>
      <c r="QDZ40" s="86"/>
      <c r="QEA40" s="86"/>
      <c r="QEB40" s="86"/>
      <c r="QEC40" s="86"/>
      <c r="QED40" s="86"/>
      <c r="QEE40" s="86"/>
      <c r="QEF40" s="86"/>
      <c r="QEG40" s="86"/>
      <c r="QEH40" s="86"/>
      <c r="QEI40" s="86"/>
      <c r="QEJ40" s="86"/>
      <c r="QEK40" s="86"/>
      <c r="QEL40" s="86"/>
      <c r="QEM40" s="86"/>
      <c r="QEN40" s="86"/>
      <c r="QEO40" s="86"/>
      <c r="QEP40" s="86"/>
      <c r="QEQ40" s="86"/>
      <c r="QER40" s="86"/>
      <c r="QES40" s="86"/>
      <c r="QET40" s="86"/>
      <c r="QEU40" s="86"/>
      <c r="QEV40" s="86"/>
      <c r="QEW40" s="86"/>
      <c r="QEX40" s="86"/>
      <c r="QEY40" s="86"/>
      <c r="QEZ40" s="86"/>
      <c r="QFA40" s="86"/>
      <c r="QFB40" s="86"/>
      <c r="QFC40" s="86"/>
      <c r="QFD40" s="86"/>
      <c r="QFE40" s="86"/>
      <c r="QFF40" s="86"/>
      <c r="QFG40" s="86"/>
      <c r="QFH40" s="86"/>
      <c r="QFI40" s="86"/>
      <c r="QFJ40" s="86"/>
      <c r="QFK40" s="86"/>
      <c r="QFL40" s="86"/>
      <c r="QFM40" s="86"/>
      <c r="QFN40" s="86"/>
      <c r="QFO40" s="86"/>
      <c r="QFP40" s="86"/>
      <c r="QFQ40" s="86"/>
      <c r="QFR40" s="86"/>
      <c r="QFS40" s="86"/>
      <c r="QFT40" s="86"/>
      <c r="QFU40" s="86"/>
      <c r="QFV40" s="86"/>
      <c r="QFW40" s="86"/>
      <c r="QFX40" s="86"/>
      <c r="QFY40" s="86"/>
      <c r="QFZ40" s="86"/>
      <c r="QGA40" s="86"/>
      <c r="QGB40" s="86"/>
      <c r="QGC40" s="86"/>
      <c r="QGD40" s="86"/>
      <c r="QGE40" s="86"/>
      <c r="QGF40" s="86"/>
      <c r="QGG40" s="86"/>
      <c r="QGH40" s="86"/>
      <c r="QGI40" s="86"/>
      <c r="QGJ40" s="86"/>
      <c r="QGK40" s="86"/>
      <c r="QGL40" s="86"/>
      <c r="QGM40" s="86"/>
      <c r="QGN40" s="86"/>
      <c r="QGO40" s="86"/>
      <c r="QGP40" s="86"/>
      <c r="QGQ40" s="86"/>
      <c r="QGR40" s="86"/>
      <c r="QGS40" s="86"/>
      <c r="QGT40" s="86"/>
      <c r="QGU40" s="86"/>
      <c r="QGV40" s="86"/>
      <c r="QGW40" s="86"/>
      <c r="QGX40" s="86"/>
      <c r="QGY40" s="86"/>
      <c r="QGZ40" s="86"/>
      <c r="QHA40" s="86"/>
      <c r="QHB40" s="86"/>
      <c r="QHC40" s="86"/>
      <c r="QHD40" s="86"/>
      <c r="QHE40" s="86"/>
      <c r="QHF40" s="86"/>
      <c r="QHG40" s="86"/>
      <c r="QHH40" s="86"/>
      <c r="QHI40" s="86"/>
      <c r="QHJ40" s="86"/>
      <c r="QHK40" s="86"/>
      <c r="QHL40" s="86"/>
      <c r="QHM40" s="86"/>
      <c r="QHN40" s="86"/>
      <c r="QHO40" s="86"/>
      <c r="QHP40" s="86"/>
      <c r="QHQ40" s="86"/>
      <c r="QHR40" s="86"/>
      <c r="QHS40" s="86"/>
      <c r="QHZ40" s="86"/>
      <c r="QIA40" s="86"/>
      <c r="QIB40" s="86"/>
      <c r="QIC40" s="86"/>
      <c r="QID40" s="86"/>
      <c r="QIE40" s="86"/>
      <c r="QIF40" s="86"/>
      <c r="QIG40" s="86"/>
      <c r="QIH40" s="86"/>
      <c r="QII40" s="86"/>
      <c r="QIJ40" s="86"/>
      <c r="QIK40" s="86"/>
      <c r="QIL40" s="86"/>
      <c r="QIM40" s="86"/>
      <c r="QIN40" s="86"/>
      <c r="QIO40" s="86"/>
      <c r="QIP40" s="86"/>
      <c r="QIQ40" s="86"/>
      <c r="QIR40" s="86"/>
      <c r="QIS40" s="86"/>
      <c r="QIT40" s="86"/>
      <c r="QIU40" s="86"/>
      <c r="QIV40" s="86"/>
      <c r="QIW40" s="86"/>
      <c r="QIX40" s="86"/>
      <c r="QIY40" s="86"/>
      <c r="QIZ40" s="86"/>
      <c r="QJA40" s="86"/>
      <c r="QJB40" s="86"/>
      <c r="QJC40" s="86"/>
      <c r="QJD40" s="86"/>
      <c r="QJE40" s="86"/>
      <c r="QJF40" s="86"/>
      <c r="QJG40" s="86"/>
      <c r="QJH40" s="86"/>
      <c r="QJI40" s="86"/>
      <c r="QJJ40" s="86"/>
      <c r="QJK40" s="86"/>
      <c r="QJL40" s="86"/>
      <c r="QJM40" s="86"/>
      <c r="QJN40" s="86"/>
      <c r="QJO40" s="86"/>
      <c r="QJP40" s="86"/>
      <c r="QJQ40" s="86"/>
      <c r="QJR40" s="86"/>
      <c r="QJS40" s="86"/>
      <c r="QJT40" s="86"/>
      <c r="QJU40" s="86"/>
      <c r="QJV40" s="86"/>
      <c r="QJW40" s="86"/>
      <c r="QJX40" s="86"/>
      <c r="QJY40" s="86"/>
      <c r="QJZ40" s="86"/>
      <c r="QKA40" s="86"/>
      <c r="QKB40" s="86"/>
      <c r="QKC40" s="86"/>
      <c r="QKD40" s="86"/>
      <c r="QKE40" s="86"/>
      <c r="QKF40" s="86"/>
      <c r="QKG40" s="86"/>
      <c r="QKH40" s="86"/>
      <c r="QKI40" s="86"/>
      <c r="QKJ40" s="86"/>
      <c r="QKK40" s="86"/>
      <c r="QKL40" s="86"/>
      <c r="QKM40" s="86"/>
      <c r="QKN40" s="86"/>
      <c r="QKO40" s="86"/>
      <c r="QKP40" s="86"/>
      <c r="QKQ40" s="86"/>
      <c r="QKR40" s="86"/>
      <c r="QKS40" s="86"/>
      <c r="QKT40" s="86"/>
      <c r="QKU40" s="86"/>
      <c r="QKV40" s="86"/>
      <c r="QKW40" s="86"/>
      <c r="QKX40" s="86"/>
      <c r="QKY40" s="86"/>
      <c r="QKZ40" s="86"/>
      <c r="QLA40" s="86"/>
      <c r="QLB40" s="86"/>
      <c r="QLC40" s="86"/>
      <c r="QLD40" s="86"/>
      <c r="QLE40" s="86"/>
      <c r="QLF40" s="86"/>
      <c r="QLG40" s="86"/>
      <c r="QLH40" s="86"/>
      <c r="QLI40" s="86"/>
      <c r="QLJ40" s="86"/>
      <c r="QLK40" s="86"/>
      <c r="QLL40" s="86"/>
      <c r="QLM40" s="86"/>
      <c r="QLN40" s="86"/>
      <c r="QLO40" s="86"/>
      <c r="QLP40" s="86"/>
      <c r="QLQ40" s="86"/>
      <c r="QLR40" s="86"/>
      <c r="QLS40" s="86"/>
      <c r="QLT40" s="86"/>
      <c r="QLU40" s="86"/>
      <c r="QLV40" s="86"/>
      <c r="QLW40" s="86"/>
      <c r="QLX40" s="86"/>
      <c r="QLY40" s="86"/>
      <c r="QLZ40" s="86"/>
      <c r="QMA40" s="86"/>
      <c r="QMB40" s="86"/>
      <c r="QMC40" s="86"/>
      <c r="QMD40" s="86"/>
      <c r="QME40" s="86"/>
      <c r="QMF40" s="86"/>
      <c r="QMG40" s="86"/>
      <c r="QMH40" s="86"/>
      <c r="QMI40" s="86"/>
      <c r="QMJ40" s="86"/>
      <c r="QMK40" s="86"/>
      <c r="QML40" s="86"/>
      <c r="QMM40" s="86"/>
      <c r="QMN40" s="86"/>
      <c r="QMO40" s="86"/>
      <c r="QMP40" s="86"/>
      <c r="QMQ40" s="86"/>
      <c r="QMR40" s="86"/>
      <c r="QMS40" s="86"/>
      <c r="QMT40" s="86"/>
      <c r="QMU40" s="86"/>
      <c r="QMV40" s="86"/>
      <c r="QMW40" s="86"/>
      <c r="QMX40" s="86"/>
      <c r="QMY40" s="86"/>
      <c r="QMZ40" s="86"/>
      <c r="QNA40" s="86"/>
      <c r="QNB40" s="86"/>
      <c r="QNC40" s="86"/>
      <c r="QND40" s="86"/>
      <c r="QNE40" s="86"/>
      <c r="QNF40" s="86"/>
      <c r="QNG40" s="86"/>
      <c r="QNH40" s="86"/>
      <c r="QNI40" s="86"/>
      <c r="QNJ40" s="86"/>
      <c r="QNK40" s="86"/>
      <c r="QNL40" s="86"/>
      <c r="QNM40" s="86"/>
      <c r="QNN40" s="86"/>
      <c r="QNO40" s="86"/>
      <c r="QNP40" s="86"/>
      <c r="QNQ40" s="86"/>
      <c r="QNR40" s="86"/>
      <c r="QNS40" s="86"/>
      <c r="QNT40" s="86"/>
      <c r="QNU40" s="86"/>
      <c r="QNV40" s="86"/>
      <c r="QNW40" s="86"/>
      <c r="QNX40" s="86"/>
      <c r="QNY40" s="86"/>
      <c r="QNZ40" s="86"/>
      <c r="QOA40" s="86"/>
      <c r="QOB40" s="86"/>
      <c r="QOC40" s="86"/>
      <c r="QOD40" s="86"/>
      <c r="QOE40" s="86"/>
      <c r="QOF40" s="86"/>
      <c r="QOG40" s="86"/>
      <c r="QOH40" s="86"/>
      <c r="QOI40" s="86"/>
      <c r="QOJ40" s="86"/>
      <c r="QOK40" s="86"/>
      <c r="QOL40" s="86"/>
      <c r="QOM40" s="86"/>
      <c r="QON40" s="86"/>
      <c r="QOO40" s="86"/>
      <c r="QOP40" s="86"/>
      <c r="QOQ40" s="86"/>
      <c r="QOR40" s="86"/>
      <c r="QOS40" s="86"/>
      <c r="QOT40" s="86"/>
      <c r="QOU40" s="86"/>
      <c r="QOV40" s="86"/>
      <c r="QOW40" s="86"/>
      <c r="QOX40" s="86"/>
      <c r="QOY40" s="86"/>
      <c r="QOZ40" s="86"/>
      <c r="QPA40" s="86"/>
      <c r="QPB40" s="86"/>
      <c r="QPC40" s="86"/>
      <c r="QPD40" s="86"/>
      <c r="QPE40" s="86"/>
      <c r="QPF40" s="86"/>
      <c r="QPG40" s="86"/>
      <c r="QPH40" s="86"/>
      <c r="QPI40" s="86"/>
      <c r="QPJ40" s="86"/>
      <c r="QPK40" s="86"/>
      <c r="QPL40" s="86"/>
      <c r="QPM40" s="86"/>
      <c r="QPN40" s="86"/>
      <c r="QPO40" s="86"/>
      <c r="QPP40" s="86"/>
      <c r="QPQ40" s="86"/>
      <c r="QPR40" s="86"/>
      <c r="QPS40" s="86"/>
      <c r="QPT40" s="86"/>
      <c r="QPU40" s="86"/>
      <c r="QPV40" s="86"/>
      <c r="QPW40" s="86"/>
      <c r="QPX40" s="86"/>
      <c r="QPY40" s="86"/>
      <c r="QPZ40" s="86"/>
      <c r="QQA40" s="86"/>
      <c r="QQB40" s="86"/>
      <c r="QQC40" s="86"/>
      <c r="QQD40" s="86"/>
      <c r="QQE40" s="86"/>
      <c r="QQF40" s="86"/>
      <c r="QQG40" s="86"/>
      <c r="QQH40" s="86"/>
      <c r="QQI40" s="86"/>
      <c r="QQJ40" s="86"/>
      <c r="QQK40" s="86"/>
      <c r="QQL40" s="86"/>
      <c r="QQM40" s="86"/>
      <c r="QQN40" s="86"/>
      <c r="QQO40" s="86"/>
      <c r="QQP40" s="86"/>
      <c r="QQQ40" s="86"/>
      <c r="QQR40" s="86"/>
      <c r="QQS40" s="86"/>
      <c r="QQT40" s="86"/>
      <c r="QQU40" s="86"/>
      <c r="QQV40" s="86"/>
      <c r="QQW40" s="86"/>
      <c r="QQX40" s="86"/>
      <c r="QQY40" s="86"/>
      <c r="QQZ40" s="86"/>
      <c r="QRA40" s="86"/>
      <c r="QRB40" s="86"/>
      <c r="QRC40" s="86"/>
      <c r="QRD40" s="86"/>
      <c r="QRE40" s="86"/>
      <c r="QRF40" s="86"/>
      <c r="QRG40" s="86"/>
      <c r="QRH40" s="86"/>
      <c r="QRI40" s="86"/>
      <c r="QRJ40" s="86"/>
      <c r="QRK40" s="86"/>
      <c r="QRL40" s="86"/>
      <c r="QRM40" s="86"/>
      <c r="QRN40" s="86"/>
      <c r="QRO40" s="86"/>
      <c r="QRV40" s="86"/>
      <c r="QRW40" s="86"/>
      <c r="QRX40" s="86"/>
      <c r="QRY40" s="86"/>
      <c r="QRZ40" s="86"/>
      <c r="QSA40" s="86"/>
      <c r="QSB40" s="86"/>
      <c r="QSC40" s="86"/>
      <c r="QSD40" s="86"/>
      <c r="QSE40" s="86"/>
      <c r="QSF40" s="86"/>
      <c r="QSG40" s="86"/>
      <c r="QSH40" s="86"/>
      <c r="QSI40" s="86"/>
      <c r="QSJ40" s="86"/>
      <c r="QSK40" s="86"/>
      <c r="QSL40" s="86"/>
      <c r="QSM40" s="86"/>
      <c r="QSN40" s="86"/>
      <c r="QSO40" s="86"/>
      <c r="QSP40" s="86"/>
      <c r="QSQ40" s="86"/>
      <c r="QSR40" s="86"/>
      <c r="QSS40" s="86"/>
      <c r="QST40" s="86"/>
      <c r="QSU40" s="86"/>
      <c r="QSV40" s="86"/>
      <c r="QSW40" s="86"/>
      <c r="QSX40" s="86"/>
      <c r="QSY40" s="86"/>
      <c r="QSZ40" s="86"/>
      <c r="QTA40" s="86"/>
      <c r="QTB40" s="86"/>
      <c r="QTC40" s="86"/>
      <c r="QTD40" s="86"/>
      <c r="QTE40" s="86"/>
      <c r="QTF40" s="86"/>
      <c r="QTG40" s="86"/>
      <c r="QTH40" s="86"/>
      <c r="QTI40" s="86"/>
      <c r="QTJ40" s="86"/>
      <c r="QTK40" s="86"/>
      <c r="QTL40" s="86"/>
      <c r="QTM40" s="86"/>
      <c r="QTN40" s="86"/>
      <c r="QTO40" s="86"/>
      <c r="QTP40" s="86"/>
      <c r="QTQ40" s="86"/>
      <c r="QTR40" s="86"/>
      <c r="QTS40" s="86"/>
      <c r="QTT40" s="86"/>
      <c r="QTU40" s="86"/>
      <c r="QTV40" s="86"/>
      <c r="QTW40" s="86"/>
      <c r="QTX40" s="86"/>
      <c r="QTY40" s="86"/>
      <c r="QTZ40" s="86"/>
      <c r="QUA40" s="86"/>
      <c r="QUB40" s="86"/>
      <c r="QUC40" s="86"/>
      <c r="QUD40" s="86"/>
      <c r="QUE40" s="86"/>
      <c r="QUF40" s="86"/>
      <c r="QUG40" s="86"/>
      <c r="QUH40" s="86"/>
      <c r="QUI40" s="86"/>
      <c r="QUJ40" s="86"/>
      <c r="QUK40" s="86"/>
      <c r="QUL40" s="86"/>
      <c r="QUM40" s="86"/>
      <c r="QUN40" s="86"/>
      <c r="QUO40" s="86"/>
      <c r="QUP40" s="86"/>
      <c r="QUQ40" s="86"/>
      <c r="QUR40" s="86"/>
      <c r="QUS40" s="86"/>
      <c r="QUT40" s="86"/>
      <c r="QUU40" s="86"/>
      <c r="QUV40" s="86"/>
      <c r="QUW40" s="86"/>
      <c r="QUX40" s="86"/>
      <c r="QUY40" s="86"/>
      <c r="QUZ40" s="86"/>
      <c r="QVA40" s="86"/>
      <c r="QVB40" s="86"/>
      <c r="QVC40" s="86"/>
      <c r="QVD40" s="86"/>
      <c r="QVE40" s="86"/>
      <c r="QVF40" s="86"/>
      <c r="QVG40" s="86"/>
      <c r="QVH40" s="86"/>
      <c r="QVI40" s="86"/>
      <c r="QVJ40" s="86"/>
      <c r="QVK40" s="86"/>
      <c r="QVL40" s="86"/>
      <c r="QVM40" s="86"/>
      <c r="QVN40" s="86"/>
      <c r="QVO40" s="86"/>
      <c r="QVP40" s="86"/>
      <c r="QVQ40" s="86"/>
      <c r="QVR40" s="86"/>
      <c r="QVS40" s="86"/>
      <c r="QVT40" s="86"/>
      <c r="QVU40" s="86"/>
      <c r="QVV40" s="86"/>
      <c r="QVW40" s="86"/>
      <c r="QVX40" s="86"/>
      <c r="QVY40" s="86"/>
      <c r="QVZ40" s="86"/>
      <c r="QWA40" s="86"/>
      <c r="QWB40" s="86"/>
      <c r="QWC40" s="86"/>
      <c r="QWD40" s="86"/>
      <c r="QWE40" s="86"/>
      <c r="QWF40" s="86"/>
      <c r="QWG40" s="86"/>
      <c r="QWH40" s="86"/>
      <c r="QWI40" s="86"/>
      <c r="QWJ40" s="86"/>
      <c r="QWK40" s="86"/>
      <c r="QWL40" s="86"/>
      <c r="QWM40" s="86"/>
      <c r="QWN40" s="86"/>
      <c r="QWO40" s="86"/>
      <c r="QWP40" s="86"/>
      <c r="QWQ40" s="86"/>
      <c r="QWR40" s="86"/>
      <c r="QWS40" s="86"/>
      <c r="QWT40" s="86"/>
      <c r="QWU40" s="86"/>
      <c r="QWV40" s="86"/>
      <c r="QWW40" s="86"/>
      <c r="QWX40" s="86"/>
      <c r="QWY40" s="86"/>
      <c r="QWZ40" s="86"/>
      <c r="QXA40" s="86"/>
      <c r="QXB40" s="86"/>
      <c r="QXC40" s="86"/>
      <c r="QXD40" s="86"/>
      <c r="QXE40" s="86"/>
      <c r="QXF40" s="86"/>
      <c r="QXG40" s="86"/>
      <c r="QXH40" s="86"/>
      <c r="QXI40" s="86"/>
      <c r="QXJ40" s="86"/>
      <c r="QXK40" s="86"/>
      <c r="QXL40" s="86"/>
      <c r="QXM40" s="86"/>
      <c r="QXN40" s="86"/>
      <c r="QXO40" s="86"/>
      <c r="QXP40" s="86"/>
      <c r="QXQ40" s="86"/>
      <c r="QXR40" s="86"/>
      <c r="QXS40" s="86"/>
      <c r="QXT40" s="86"/>
      <c r="QXU40" s="86"/>
      <c r="QXV40" s="86"/>
      <c r="QXW40" s="86"/>
      <c r="QXX40" s="86"/>
      <c r="QXY40" s="86"/>
      <c r="QXZ40" s="86"/>
      <c r="QYA40" s="86"/>
      <c r="QYB40" s="86"/>
      <c r="QYC40" s="86"/>
      <c r="QYD40" s="86"/>
      <c r="QYE40" s="86"/>
      <c r="QYF40" s="86"/>
      <c r="QYG40" s="86"/>
      <c r="QYH40" s="86"/>
      <c r="QYI40" s="86"/>
      <c r="QYJ40" s="86"/>
      <c r="QYK40" s="86"/>
      <c r="QYL40" s="86"/>
      <c r="QYM40" s="86"/>
      <c r="QYN40" s="86"/>
      <c r="QYO40" s="86"/>
      <c r="QYP40" s="86"/>
      <c r="QYQ40" s="86"/>
      <c r="QYR40" s="86"/>
      <c r="QYS40" s="86"/>
      <c r="QYT40" s="86"/>
      <c r="QYU40" s="86"/>
      <c r="QYV40" s="86"/>
      <c r="QYW40" s="86"/>
      <c r="QYX40" s="86"/>
      <c r="QYY40" s="86"/>
      <c r="QYZ40" s="86"/>
      <c r="QZA40" s="86"/>
      <c r="QZB40" s="86"/>
      <c r="QZC40" s="86"/>
      <c r="QZD40" s="86"/>
      <c r="QZE40" s="86"/>
      <c r="QZF40" s="86"/>
      <c r="QZG40" s="86"/>
      <c r="QZH40" s="86"/>
      <c r="QZI40" s="86"/>
      <c r="QZJ40" s="86"/>
      <c r="QZK40" s="86"/>
      <c r="QZL40" s="86"/>
      <c r="QZM40" s="86"/>
      <c r="QZN40" s="86"/>
      <c r="QZO40" s="86"/>
      <c r="QZP40" s="86"/>
      <c r="QZQ40" s="86"/>
      <c r="QZR40" s="86"/>
      <c r="QZS40" s="86"/>
      <c r="QZT40" s="86"/>
      <c r="QZU40" s="86"/>
      <c r="QZV40" s="86"/>
      <c r="QZW40" s="86"/>
      <c r="QZX40" s="86"/>
      <c r="QZY40" s="86"/>
      <c r="QZZ40" s="86"/>
      <c r="RAA40" s="86"/>
      <c r="RAB40" s="86"/>
      <c r="RAC40" s="86"/>
      <c r="RAD40" s="86"/>
      <c r="RAE40" s="86"/>
      <c r="RAF40" s="86"/>
      <c r="RAG40" s="86"/>
      <c r="RAH40" s="86"/>
      <c r="RAI40" s="86"/>
      <c r="RAJ40" s="86"/>
      <c r="RAK40" s="86"/>
      <c r="RAL40" s="86"/>
      <c r="RAM40" s="86"/>
      <c r="RAN40" s="86"/>
      <c r="RAO40" s="86"/>
      <c r="RAP40" s="86"/>
      <c r="RAQ40" s="86"/>
      <c r="RAR40" s="86"/>
      <c r="RAS40" s="86"/>
      <c r="RAT40" s="86"/>
      <c r="RAU40" s="86"/>
      <c r="RAV40" s="86"/>
      <c r="RAW40" s="86"/>
      <c r="RAX40" s="86"/>
      <c r="RAY40" s="86"/>
      <c r="RAZ40" s="86"/>
      <c r="RBA40" s="86"/>
      <c r="RBB40" s="86"/>
      <c r="RBC40" s="86"/>
      <c r="RBD40" s="86"/>
      <c r="RBE40" s="86"/>
      <c r="RBF40" s="86"/>
      <c r="RBG40" s="86"/>
      <c r="RBH40" s="86"/>
      <c r="RBI40" s="86"/>
      <c r="RBJ40" s="86"/>
      <c r="RBK40" s="86"/>
      <c r="RBR40" s="86"/>
      <c r="RBS40" s="86"/>
      <c r="RBT40" s="86"/>
      <c r="RBU40" s="86"/>
      <c r="RBV40" s="86"/>
      <c r="RBW40" s="86"/>
      <c r="RBX40" s="86"/>
      <c r="RBY40" s="86"/>
      <c r="RBZ40" s="86"/>
      <c r="RCA40" s="86"/>
      <c r="RCB40" s="86"/>
      <c r="RCC40" s="86"/>
      <c r="RCD40" s="86"/>
      <c r="RCE40" s="86"/>
      <c r="RCF40" s="86"/>
      <c r="RCG40" s="86"/>
      <c r="RCH40" s="86"/>
      <c r="RCI40" s="86"/>
      <c r="RCJ40" s="86"/>
      <c r="RCK40" s="86"/>
      <c r="RCL40" s="86"/>
      <c r="RCM40" s="86"/>
      <c r="RCN40" s="86"/>
      <c r="RCO40" s="86"/>
      <c r="RCP40" s="86"/>
      <c r="RCQ40" s="86"/>
      <c r="RCR40" s="86"/>
      <c r="RCS40" s="86"/>
      <c r="RCT40" s="86"/>
      <c r="RCU40" s="86"/>
      <c r="RCV40" s="86"/>
      <c r="RCW40" s="86"/>
      <c r="RCX40" s="86"/>
      <c r="RCY40" s="86"/>
      <c r="RCZ40" s="86"/>
      <c r="RDA40" s="86"/>
      <c r="RDB40" s="86"/>
      <c r="RDC40" s="86"/>
      <c r="RDD40" s="86"/>
      <c r="RDE40" s="86"/>
      <c r="RDF40" s="86"/>
      <c r="RDG40" s="86"/>
      <c r="RDH40" s="86"/>
      <c r="RDI40" s="86"/>
      <c r="RDJ40" s="86"/>
      <c r="RDK40" s="86"/>
      <c r="RDL40" s="86"/>
      <c r="RDM40" s="86"/>
      <c r="RDN40" s="86"/>
      <c r="RDO40" s="86"/>
      <c r="RDP40" s="86"/>
      <c r="RDQ40" s="86"/>
      <c r="RDR40" s="86"/>
      <c r="RDS40" s="86"/>
      <c r="RDT40" s="86"/>
      <c r="RDU40" s="86"/>
      <c r="RDV40" s="86"/>
      <c r="RDW40" s="86"/>
      <c r="RDX40" s="86"/>
      <c r="RDY40" s="86"/>
      <c r="RDZ40" s="86"/>
      <c r="REA40" s="86"/>
      <c r="REB40" s="86"/>
      <c r="REC40" s="86"/>
      <c r="RED40" s="86"/>
      <c r="REE40" s="86"/>
      <c r="REF40" s="86"/>
      <c r="REG40" s="86"/>
      <c r="REH40" s="86"/>
      <c r="REI40" s="86"/>
      <c r="REJ40" s="86"/>
      <c r="REK40" s="86"/>
      <c r="REL40" s="86"/>
      <c r="REM40" s="86"/>
      <c r="REN40" s="86"/>
      <c r="REO40" s="86"/>
      <c r="REP40" s="86"/>
      <c r="REQ40" s="86"/>
      <c r="RER40" s="86"/>
      <c r="RES40" s="86"/>
      <c r="RET40" s="86"/>
      <c r="REU40" s="86"/>
      <c r="REV40" s="86"/>
      <c r="REW40" s="86"/>
      <c r="REX40" s="86"/>
      <c r="REY40" s="86"/>
      <c r="REZ40" s="86"/>
      <c r="RFA40" s="86"/>
      <c r="RFB40" s="86"/>
      <c r="RFC40" s="86"/>
      <c r="RFD40" s="86"/>
      <c r="RFE40" s="86"/>
      <c r="RFF40" s="86"/>
      <c r="RFG40" s="86"/>
      <c r="RFH40" s="86"/>
      <c r="RFI40" s="86"/>
      <c r="RFJ40" s="86"/>
      <c r="RFK40" s="86"/>
      <c r="RFL40" s="86"/>
      <c r="RFM40" s="86"/>
      <c r="RFN40" s="86"/>
      <c r="RFO40" s="86"/>
      <c r="RFP40" s="86"/>
      <c r="RFQ40" s="86"/>
      <c r="RFR40" s="86"/>
      <c r="RFS40" s="86"/>
      <c r="RFT40" s="86"/>
      <c r="RFU40" s="86"/>
      <c r="RFV40" s="86"/>
      <c r="RFW40" s="86"/>
      <c r="RFX40" s="86"/>
      <c r="RFY40" s="86"/>
      <c r="RFZ40" s="86"/>
      <c r="RGA40" s="86"/>
      <c r="RGB40" s="86"/>
      <c r="RGC40" s="86"/>
      <c r="RGD40" s="86"/>
      <c r="RGE40" s="86"/>
      <c r="RGF40" s="86"/>
      <c r="RGG40" s="86"/>
      <c r="RGH40" s="86"/>
      <c r="RGI40" s="86"/>
      <c r="RGJ40" s="86"/>
      <c r="RGK40" s="86"/>
      <c r="RGL40" s="86"/>
      <c r="RGM40" s="86"/>
      <c r="RGN40" s="86"/>
      <c r="RGO40" s="86"/>
      <c r="RGP40" s="86"/>
      <c r="RGQ40" s="86"/>
      <c r="RGR40" s="86"/>
      <c r="RGS40" s="86"/>
      <c r="RGT40" s="86"/>
      <c r="RGU40" s="86"/>
      <c r="RGV40" s="86"/>
      <c r="RGW40" s="86"/>
      <c r="RGX40" s="86"/>
      <c r="RGY40" s="86"/>
      <c r="RGZ40" s="86"/>
      <c r="RHA40" s="86"/>
      <c r="RHB40" s="86"/>
      <c r="RHC40" s="86"/>
      <c r="RHD40" s="86"/>
      <c r="RHE40" s="86"/>
      <c r="RHF40" s="86"/>
      <c r="RHG40" s="86"/>
      <c r="RHH40" s="86"/>
      <c r="RHI40" s="86"/>
      <c r="RHJ40" s="86"/>
      <c r="RHK40" s="86"/>
      <c r="RHL40" s="86"/>
      <c r="RHM40" s="86"/>
      <c r="RHN40" s="86"/>
      <c r="RHO40" s="86"/>
      <c r="RHP40" s="86"/>
      <c r="RHQ40" s="86"/>
      <c r="RHR40" s="86"/>
      <c r="RHS40" s="86"/>
      <c r="RHT40" s="86"/>
      <c r="RHU40" s="86"/>
      <c r="RHV40" s="86"/>
      <c r="RHW40" s="86"/>
      <c r="RHX40" s="86"/>
      <c r="RHY40" s="86"/>
      <c r="RHZ40" s="86"/>
      <c r="RIA40" s="86"/>
      <c r="RIB40" s="86"/>
      <c r="RIC40" s="86"/>
      <c r="RID40" s="86"/>
      <c r="RIE40" s="86"/>
      <c r="RIF40" s="86"/>
      <c r="RIG40" s="86"/>
      <c r="RIH40" s="86"/>
      <c r="RII40" s="86"/>
      <c r="RIJ40" s="86"/>
      <c r="RIK40" s="86"/>
      <c r="RIL40" s="86"/>
      <c r="RIM40" s="86"/>
      <c r="RIN40" s="86"/>
      <c r="RIO40" s="86"/>
      <c r="RIP40" s="86"/>
      <c r="RIQ40" s="86"/>
      <c r="RIR40" s="86"/>
      <c r="RIS40" s="86"/>
      <c r="RIT40" s="86"/>
      <c r="RIU40" s="86"/>
      <c r="RIV40" s="86"/>
      <c r="RIW40" s="86"/>
      <c r="RIX40" s="86"/>
      <c r="RIY40" s="86"/>
      <c r="RIZ40" s="86"/>
      <c r="RJA40" s="86"/>
      <c r="RJB40" s="86"/>
      <c r="RJC40" s="86"/>
      <c r="RJD40" s="86"/>
      <c r="RJE40" s="86"/>
      <c r="RJF40" s="86"/>
      <c r="RJG40" s="86"/>
      <c r="RJH40" s="86"/>
      <c r="RJI40" s="86"/>
      <c r="RJJ40" s="86"/>
      <c r="RJK40" s="86"/>
      <c r="RJL40" s="86"/>
      <c r="RJM40" s="86"/>
      <c r="RJN40" s="86"/>
      <c r="RJO40" s="86"/>
      <c r="RJP40" s="86"/>
      <c r="RJQ40" s="86"/>
      <c r="RJR40" s="86"/>
      <c r="RJS40" s="86"/>
      <c r="RJT40" s="86"/>
      <c r="RJU40" s="86"/>
      <c r="RJV40" s="86"/>
      <c r="RJW40" s="86"/>
      <c r="RJX40" s="86"/>
      <c r="RJY40" s="86"/>
      <c r="RJZ40" s="86"/>
      <c r="RKA40" s="86"/>
      <c r="RKB40" s="86"/>
      <c r="RKC40" s="86"/>
      <c r="RKD40" s="86"/>
      <c r="RKE40" s="86"/>
      <c r="RKF40" s="86"/>
      <c r="RKG40" s="86"/>
      <c r="RKH40" s="86"/>
      <c r="RKI40" s="86"/>
      <c r="RKJ40" s="86"/>
      <c r="RKK40" s="86"/>
      <c r="RKL40" s="86"/>
      <c r="RKM40" s="86"/>
      <c r="RKN40" s="86"/>
      <c r="RKO40" s="86"/>
      <c r="RKP40" s="86"/>
      <c r="RKQ40" s="86"/>
      <c r="RKR40" s="86"/>
      <c r="RKS40" s="86"/>
      <c r="RKT40" s="86"/>
      <c r="RKU40" s="86"/>
      <c r="RKV40" s="86"/>
      <c r="RKW40" s="86"/>
      <c r="RKX40" s="86"/>
      <c r="RKY40" s="86"/>
      <c r="RKZ40" s="86"/>
      <c r="RLA40" s="86"/>
      <c r="RLB40" s="86"/>
      <c r="RLC40" s="86"/>
      <c r="RLD40" s="86"/>
      <c r="RLE40" s="86"/>
      <c r="RLF40" s="86"/>
      <c r="RLG40" s="86"/>
      <c r="RLN40" s="86"/>
      <c r="RLO40" s="86"/>
      <c r="RLP40" s="86"/>
      <c r="RLQ40" s="86"/>
      <c r="RLR40" s="86"/>
      <c r="RLS40" s="86"/>
      <c r="RLT40" s="86"/>
      <c r="RLU40" s="86"/>
      <c r="RLV40" s="86"/>
      <c r="RLW40" s="86"/>
      <c r="RLX40" s="86"/>
      <c r="RLY40" s="86"/>
      <c r="RLZ40" s="86"/>
      <c r="RMA40" s="86"/>
      <c r="RMB40" s="86"/>
      <c r="RMC40" s="86"/>
      <c r="RMD40" s="86"/>
      <c r="RME40" s="86"/>
      <c r="RMF40" s="86"/>
      <c r="RMG40" s="86"/>
      <c r="RMH40" s="86"/>
      <c r="RMI40" s="86"/>
      <c r="RMJ40" s="86"/>
      <c r="RMK40" s="86"/>
      <c r="RML40" s="86"/>
      <c r="RMM40" s="86"/>
      <c r="RMN40" s="86"/>
      <c r="RMO40" s="86"/>
      <c r="RMP40" s="86"/>
      <c r="RMQ40" s="86"/>
      <c r="RMR40" s="86"/>
      <c r="RMS40" s="86"/>
      <c r="RMT40" s="86"/>
      <c r="RMU40" s="86"/>
      <c r="RMV40" s="86"/>
      <c r="RMW40" s="86"/>
      <c r="RMX40" s="86"/>
      <c r="RMY40" s="86"/>
      <c r="RMZ40" s="86"/>
      <c r="RNA40" s="86"/>
      <c r="RNB40" s="86"/>
      <c r="RNC40" s="86"/>
      <c r="RND40" s="86"/>
      <c r="RNE40" s="86"/>
      <c r="RNF40" s="86"/>
      <c r="RNG40" s="86"/>
      <c r="RNH40" s="86"/>
      <c r="RNI40" s="86"/>
      <c r="RNJ40" s="86"/>
      <c r="RNK40" s="86"/>
      <c r="RNL40" s="86"/>
      <c r="RNM40" s="86"/>
      <c r="RNN40" s="86"/>
      <c r="RNO40" s="86"/>
      <c r="RNP40" s="86"/>
      <c r="RNQ40" s="86"/>
      <c r="RNR40" s="86"/>
      <c r="RNS40" s="86"/>
      <c r="RNT40" s="86"/>
      <c r="RNU40" s="86"/>
      <c r="RNV40" s="86"/>
      <c r="RNW40" s="86"/>
      <c r="RNX40" s="86"/>
      <c r="RNY40" s="86"/>
      <c r="RNZ40" s="86"/>
      <c r="ROA40" s="86"/>
      <c r="ROB40" s="86"/>
      <c r="ROC40" s="86"/>
      <c r="ROD40" s="86"/>
      <c r="ROE40" s="86"/>
      <c r="ROF40" s="86"/>
      <c r="ROG40" s="86"/>
      <c r="ROH40" s="86"/>
      <c r="ROI40" s="86"/>
      <c r="ROJ40" s="86"/>
      <c r="ROK40" s="86"/>
      <c r="ROL40" s="86"/>
      <c r="ROM40" s="86"/>
      <c r="RON40" s="86"/>
      <c r="ROO40" s="86"/>
      <c r="ROP40" s="86"/>
      <c r="ROQ40" s="86"/>
      <c r="ROR40" s="86"/>
      <c r="ROS40" s="86"/>
      <c r="ROT40" s="86"/>
      <c r="ROU40" s="86"/>
      <c r="ROV40" s="86"/>
      <c r="ROW40" s="86"/>
      <c r="ROX40" s="86"/>
      <c r="ROY40" s="86"/>
      <c r="ROZ40" s="86"/>
      <c r="RPA40" s="86"/>
      <c r="RPB40" s="86"/>
      <c r="RPC40" s="86"/>
      <c r="RPD40" s="86"/>
      <c r="RPE40" s="86"/>
      <c r="RPF40" s="86"/>
      <c r="RPG40" s="86"/>
      <c r="RPH40" s="86"/>
      <c r="RPI40" s="86"/>
      <c r="RPJ40" s="86"/>
      <c r="RPK40" s="86"/>
      <c r="RPL40" s="86"/>
      <c r="RPM40" s="86"/>
      <c r="RPN40" s="86"/>
      <c r="RPO40" s="86"/>
      <c r="RPP40" s="86"/>
      <c r="RPQ40" s="86"/>
      <c r="RPR40" s="86"/>
      <c r="RPS40" s="86"/>
      <c r="RPT40" s="86"/>
      <c r="RPU40" s="86"/>
      <c r="RPV40" s="86"/>
      <c r="RPW40" s="86"/>
      <c r="RPX40" s="86"/>
      <c r="RPY40" s="86"/>
      <c r="RPZ40" s="86"/>
      <c r="RQA40" s="86"/>
      <c r="RQB40" s="86"/>
      <c r="RQC40" s="86"/>
      <c r="RQD40" s="86"/>
      <c r="RQE40" s="86"/>
      <c r="RQF40" s="86"/>
      <c r="RQG40" s="86"/>
      <c r="RQH40" s="86"/>
      <c r="RQI40" s="86"/>
      <c r="RQJ40" s="86"/>
      <c r="RQK40" s="86"/>
      <c r="RQL40" s="86"/>
      <c r="RQM40" s="86"/>
      <c r="RQN40" s="86"/>
      <c r="RQO40" s="86"/>
      <c r="RQP40" s="86"/>
      <c r="RQQ40" s="86"/>
      <c r="RQR40" s="86"/>
      <c r="RQS40" s="86"/>
      <c r="RQT40" s="86"/>
      <c r="RQU40" s="86"/>
      <c r="RQV40" s="86"/>
      <c r="RQW40" s="86"/>
      <c r="RQX40" s="86"/>
      <c r="RQY40" s="86"/>
      <c r="RQZ40" s="86"/>
      <c r="RRA40" s="86"/>
      <c r="RRB40" s="86"/>
      <c r="RRC40" s="86"/>
      <c r="RRD40" s="86"/>
      <c r="RRE40" s="86"/>
      <c r="RRF40" s="86"/>
      <c r="RRG40" s="86"/>
      <c r="RRH40" s="86"/>
      <c r="RRI40" s="86"/>
      <c r="RRJ40" s="86"/>
      <c r="RRK40" s="86"/>
      <c r="RRL40" s="86"/>
      <c r="RRM40" s="86"/>
      <c r="RRN40" s="86"/>
      <c r="RRO40" s="86"/>
      <c r="RRP40" s="86"/>
      <c r="RRQ40" s="86"/>
      <c r="RRR40" s="86"/>
      <c r="RRS40" s="86"/>
      <c r="RRT40" s="86"/>
      <c r="RRU40" s="86"/>
      <c r="RRV40" s="86"/>
      <c r="RRW40" s="86"/>
      <c r="RRX40" s="86"/>
      <c r="RRY40" s="86"/>
      <c r="RRZ40" s="86"/>
      <c r="RSA40" s="86"/>
      <c r="RSB40" s="86"/>
      <c r="RSC40" s="86"/>
      <c r="RSD40" s="86"/>
      <c r="RSE40" s="86"/>
      <c r="RSF40" s="86"/>
      <c r="RSG40" s="86"/>
      <c r="RSH40" s="86"/>
      <c r="RSI40" s="86"/>
      <c r="RSJ40" s="86"/>
      <c r="RSK40" s="86"/>
      <c r="RSL40" s="86"/>
      <c r="RSM40" s="86"/>
      <c r="RSN40" s="86"/>
      <c r="RSO40" s="86"/>
      <c r="RSP40" s="86"/>
      <c r="RSQ40" s="86"/>
      <c r="RSR40" s="86"/>
      <c r="RSS40" s="86"/>
      <c r="RST40" s="86"/>
      <c r="RSU40" s="86"/>
      <c r="RSV40" s="86"/>
      <c r="RSW40" s="86"/>
      <c r="RSX40" s="86"/>
      <c r="RSY40" s="86"/>
      <c r="RSZ40" s="86"/>
      <c r="RTA40" s="86"/>
      <c r="RTB40" s="86"/>
      <c r="RTC40" s="86"/>
      <c r="RTD40" s="86"/>
      <c r="RTE40" s="86"/>
      <c r="RTF40" s="86"/>
      <c r="RTG40" s="86"/>
      <c r="RTH40" s="86"/>
      <c r="RTI40" s="86"/>
      <c r="RTJ40" s="86"/>
      <c r="RTK40" s="86"/>
      <c r="RTL40" s="86"/>
      <c r="RTM40" s="86"/>
      <c r="RTN40" s="86"/>
      <c r="RTO40" s="86"/>
      <c r="RTP40" s="86"/>
      <c r="RTQ40" s="86"/>
      <c r="RTR40" s="86"/>
      <c r="RTS40" s="86"/>
      <c r="RTT40" s="86"/>
      <c r="RTU40" s="86"/>
      <c r="RTV40" s="86"/>
      <c r="RTW40" s="86"/>
      <c r="RTX40" s="86"/>
      <c r="RTY40" s="86"/>
      <c r="RTZ40" s="86"/>
      <c r="RUA40" s="86"/>
      <c r="RUB40" s="86"/>
      <c r="RUC40" s="86"/>
      <c r="RUD40" s="86"/>
      <c r="RUE40" s="86"/>
      <c r="RUF40" s="86"/>
      <c r="RUG40" s="86"/>
      <c r="RUH40" s="86"/>
      <c r="RUI40" s="86"/>
      <c r="RUJ40" s="86"/>
      <c r="RUK40" s="86"/>
      <c r="RUL40" s="86"/>
      <c r="RUM40" s="86"/>
      <c r="RUN40" s="86"/>
      <c r="RUO40" s="86"/>
      <c r="RUP40" s="86"/>
      <c r="RUQ40" s="86"/>
      <c r="RUR40" s="86"/>
      <c r="RUS40" s="86"/>
      <c r="RUT40" s="86"/>
      <c r="RUU40" s="86"/>
      <c r="RUV40" s="86"/>
      <c r="RUW40" s="86"/>
      <c r="RUX40" s="86"/>
      <c r="RUY40" s="86"/>
      <c r="RUZ40" s="86"/>
      <c r="RVA40" s="86"/>
      <c r="RVB40" s="86"/>
      <c r="RVC40" s="86"/>
      <c r="RVJ40" s="86"/>
      <c r="RVK40" s="86"/>
      <c r="RVL40" s="86"/>
      <c r="RVM40" s="86"/>
      <c r="RVN40" s="86"/>
      <c r="RVO40" s="86"/>
      <c r="RVP40" s="86"/>
      <c r="RVQ40" s="86"/>
      <c r="RVR40" s="86"/>
      <c r="RVS40" s="86"/>
      <c r="RVT40" s="86"/>
      <c r="RVU40" s="86"/>
      <c r="RVV40" s="86"/>
      <c r="RVW40" s="86"/>
      <c r="RVX40" s="86"/>
      <c r="RVY40" s="86"/>
      <c r="RVZ40" s="86"/>
      <c r="RWA40" s="86"/>
      <c r="RWB40" s="86"/>
      <c r="RWC40" s="86"/>
      <c r="RWD40" s="86"/>
      <c r="RWE40" s="86"/>
      <c r="RWF40" s="86"/>
      <c r="RWG40" s="86"/>
      <c r="RWH40" s="86"/>
      <c r="RWI40" s="86"/>
      <c r="RWJ40" s="86"/>
      <c r="RWK40" s="86"/>
      <c r="RWL40" s="86"/>
      <c r="RWM40" s="86"/>
      <c r="RWN40" s="86"/>
      <c r="RWO40" s="86"/>
      <c r="RWP40" s="86"/>
      <c r="RWQ40" s="86"/>
      <c r="RWR40" s="86"/>
      <c r="RWS40" s="86"/>
      <c r="RWT40" s="86"/>
      <c r="RWU40" s="86"/>
      <c r="RWV40" s="86"/>
      <c r="RWW40" s="86"/>
      <c r="RWX40" s="86"/>
      <c r="RWY40" s="86"/>
      <c r="RWZ40" s="86"/>
      <c r="RXA40" s="86"/>
      <c r="RXB40" s="86"/>
      <c r="RXC40" s="86"/>
      <c r="RXD40" s="86"/>
      <c r="RXE40" s="86"/>
      <c r="RXF40" s="86"/>
      <c r="RXG40" s="86"/>
      <c r="RXH40" s="86"/>
      <c r="RXI40" s="86"/>
      <c r="RXJ40" s="86"/>
      <c r="RXK40" s="86"/>
      <c r="RXL40" s="86"/>
      <c r="RXM40" s="86"/>
      <c r="RXN40" s="86"/>
      <c r="RXO40" s="86"/>
      <c r="RXP40" s="86"/>
      <c r="RXQ40" s="86"/>
      <c r="RXR40" s="86"/>
      <c r="RXS40" s="86"/>
      <c r="RXT40" s="86"/>
      <c r="RXU40" s="86"/>
      <c r="RXV40" s="86"/>
      <c r="RXW40" s="86"/>
      <c r="RXX40" s="86"/>
      <c r="RXY40" s="86"/>
      <c r="RXZ40" s="86"/>
      <c r="RYA40" s="86"/>
      <c r="RYB40" s="86"/>
      <c r="RYC40" s="86"/>
      <c r="RYD40" s="86"/>
      <c r="RYE40" s="86"/>
      <c r="RYF40" s="86"/>
      <c r="RYG40" s="86"/>
      <c r="RYH40" s="86"/>
      <c r="RYI40" s="86"/>
      <c r="RYJ40" s="86"/>
      <c r="RYK40" s="86"/>
      <c r="RYL40" s="86"/>
      <c r="RYM40" s="86"/>
      <c r="RYN40" s="86"/>
      <c r="RYO40" s="86"/>
      <c r="RYP40" s="86"/>
      <c r="RYQ40" s="86"/>
      <c r="RYR40" s="86"/>
      <c r="RYS40" s="86"/>
      <c r="RYT40" s="86"/>
      <c r="RYU40" s="86"/>
      <c r="RYV40" s="86"/>
      <c r="RYW40" s="86"/>
      <c r="RYX40" s="86"/>
      <c r="RYY40" s="86"/>
      <c r="RYZ40" s="86"/>
      <c r="RZA40" s="86"/>
      <c r="RZB40" s="86"/>
      <c r="RZC40" s="86"/>
      <c r="RZD40" s="86"/>
      <c r="RZE40" s="86"/>
      <c r="RZF40" s="86"/>
      <c r="RZG40" s="86"/>
      <c r="RZH40" s="86"/>
      <c r="RZI40" s="86"/>
      <c r="RZJ40" s="86"/>
      <c r="RZK40" s="86"/>
      <c r="RZL40" s="86"/>
      <c r="RZM40" s="86"/>
      <c r="RZN40" s="86"/>
      <c r="RZO40" s="86"/>
      <c r="RZP40" s="86"/>
      <c r="RZQ40" s="86"/>
      <c r="RZR40" s="86"/>
      <c r="RZS40" s="86"/>
      <c r="RZT40" s="86"/>
      <c r="RZU40" s="86"/>
      <c r="RZV40" s="86"/>
      <c r="RZW40" s="86"/>
      <c r="RZX40" s="86"/>
      <c r="RZY40" s="86"/>
      <c r="RZZ40" s="86"/>
      <c r="SAA40" s="86"/>
      <c r="SAB40" s="86"/>
      <c r="SAC40" s="86"/>
      <c r="SAD40" s="86"/>
      <c r="SAE40" s="86"/>
      <c r="SAF40" s="86"/>
      <c r="SAG40" s="86"/>
      <c r="SAH40" s="86"/>
      <c r="SAI40" s="86"/>
      <c r="SAJ40" s="86"/>
      <c r="SAK40" s="86"/>
      <c r="SAL40" s="86"/>
      <c r="SAM40" s="86"/>
      <c r="SAN40" s="86"/>
      <c r="SAO40" s="86"/>
      <c r="SAP40" s="86"/>
      <c r="SAQ40" s="86"/>
      <c r="SAR40" s="86"/>
      <c r="SAS40" s="86"/>
      <c r="SAT40" s="86"/>
      <c r="SAU40" s="86"/>
      <c r="SAV40" s="86"/>
      <c r="SAW40" s="86"/>
      <c r="SAX40" s="86"/>
      <c r="SAY40" s="86"/>
      <c r="SAZ40" s="86"/>
      <c r="SBA40" s="86"/>
      <c r="SBB40" s="86"/>
      <c r="SBC40" s="86"/>
      <c r="SBD40" s="86"/>
      <c r="SBE40" s="86"/>
      <c r="SBF40" s="86"/>
      <c r="SBG40" s="86"/>
      <c r="SBH40" s="86"/>
      <c r="SBI40" s="86"/>
      <c r="SBJ40" s="86"/>
      <c r="SBK40" s="86"/>
      <c r="SBL40" s="86"/>
      <c r="SBM40" s="86"/>
      <c r="SBN40" s="86"/>
      <c r="SBO40" s="86"/>
      <c r="SBP40" s="86"/>
      <c r="SBQ40" s="86"/>
      <c r="SBR40" s="86"/>
      <c r="SBS40" s="86"/>
      <c r="SBT40" s="86"/>
      <c r="SBU40" s="86"/>
      <c r="SBV40" s="86"/>
      <c r="SBW40" s="86"/>
      <c r="SBX40" s="86"/>
      <c r="SBY40" s="86"/>
      <c r="SBZ40" s="86"/>
      <c r="SCA40" s="86"/>
      <c r="SCB40" s="86"/>
      <c r="SCC40" s="86"/>
      <c r="SCD40" s="86"/>
      <c r="SCE40" s="86"/>
      <c r="SCF40" s="86"/>
      <c r="SCG40" s="86"/>
      <c r="SCH40" s="86"/>
      <c r="SCI40" s="86"/>
      <c r="SCJ40" s="86"/>
      <c r="SCK40" s="86"/>
      <c r="SCL40" s="86"/>
      <c r="SCM40" s="86"/>
      <c r="SCN40" s="86"/>
      <c r="SCO40" s="86"/>
      <c r="SCP40" s="86"/>
      <c r="SCQ40" s="86"/>
      <c r="SCR40" s="86"/>
      <c r="SCS40" s="86"/>
      <c r="SCT40" s="86"/>
      <c r="SCU40" s="86"/>
      <c r="SCV40" s="86"/>
      <c r="SCW40" s="86"/>
      <c r="SCX40" s="86"/>
      <c r="SCY40" s="86"/>
      <c r="SCZ40" s="86"/>
      <c r="SDA40" s="86"/>
      <c r="SDB40" s="86"/>
      <c r="SDC40" s="86"/>
      <c r="SDD40" s="86"/>
      <c r="SDE40" s="86"/>
      <c r="SDF40" s="86"/>
      <c r="SDG40" s="86"/>
      <c r="SDH40" s="86"/>
      <c r="SDI40" s="86"/>
      <c r="SDJ40" s="86"/>
      <c r="SDK40" s="86"/>
      <c r="SDL40" s="86"/>
      <c r="SDM40" s="86"/>
      <c r="SDN40" s="86"/>
      <c r="SDO40" s="86"/>
      <c r="SDP40" s="86"/>
      <c r="SDQ40" s="86"/>
      <c r="SDR40" s="86"/>
      <c r="SDS40" s="86"/>
      <c r="SDT40" s="86"/>
      <c r="SDU40" s="86"/>
      <c r="SDV40" s="86"/>
      <c r="SDW40" s="86"/>
      <c r="SDX40" s="86"/>
      <c r="SDY40" s="86"/>
      <c r="SDZ40" s="86"/>
      <c r="SEA40" s="86"/>
      <c r="SEB40" s="86"/>
      <c r="SEC40" s="86"/>
      <c r="SED40" s="86"/>
      <c r="SEE40" s="86"/>
      <c r="SEF40" s="86"/>
      <c r="SEG40" s="86"/>
      <c r="SEH40" s="86"/>
      <c r="SEI40" s="86"/>
      <c r="SEJ40" s="86"/>
      <c r="SEK40" s="86"/>
      <c r="SEL40" s="86"/>
      <c r="SEM40" s="86"/>
      <c r="SEN40" s="86"/>
      <c r="SEO40" s="86"/>
      <c r="SEP40" s="86"/>
      <c r="SEQ40" s="86"/>
      <c r="SER40" s="86"/>
      <c r="SES40" s="86"/>
      <c r="SET40" s="86"/>
      <c r="SEU40" s="86"/>
      <c r="SEV40" s="86"/>
      <c r="SEW40" s="86"/>
      <c r="SEX40" s="86"/>
      <c r="SEY40" s="86"/>
      <c r="SFF40" s="86"/>
      <c r="SFG40" s="86"/>
      <c r="SFH40" s="86"/>
      <c r="SFI40" s="86"/>
      <c r="SFJ40" s="86"/>
      <c r="SFK40" s="86"/>
      <c r="SFL40" s="86"/>
      <c r="SFM40" s="86"/>
      <c r="SFN40" s="86"/>
      <c r="SFO40" s="86"/>
      <c r="SFP40" s="86"/>
      <c r="SFQ40" s="86"/>
      <c r="SFR40" s="86"/>
      <c r="SFS40" s="86"/>
      <c r="SFT40" s="86"/>
      <c r="SFU40" s="86"/>
      <c r="SFV40" s="86"/>
      <c r="SFW40" s="86"/>
      <c r="SFX40" s="86"/>
      <c r="SFY40" s="86"/>
      <c r="SFZ40" s="86"/>
      <c r="SGA40" s="86"/>
      <c r="SGB40" s="86"/>
      <c r="SGC40" s="86"/>
      <c r="SGD40" s="86"/>
      <c r="SGE40" s="86"/>
      <c r="SGF40" s="86"/>
      <c r="SGG40" s="86"/>
      <c r="SGH40" s="86"/>
      <c r="SGI40" s="86"/>
      <c r="SGJ40" s="86"/>
      <c r="SGK40" s="86"/>
      <c r="SGL40" s="86"/>
      <c r="SGM40" s="86"/>
      <c r="SGN40" s="86"/>
      <c r="SGO40" s="86"/>
      <c r="SGP40" s="86"/>
      <c r="SGQ40" s="86"/>
      <c r="SGR40" s="86"/>
      <c r="SGS40" s="86"/>
      <c r="SGT40" s="86"/>
      <c r="SGU40" s="86"/>
      <c r="SGV40" s="86"/>
      <c r="SGW40" s="86"/>
      <c r="SGX40" s="86"/>
      <c r="SGY40" s="86"/>
      <c r="SGZ40" s="86"/>
      <c r="SHA40" s="86"/>
      <c r="SHB40" s="86"/>
      <c r="SHC40" s="86"/>
      <c r="SHD40" s="86"/>
      <c r="SHE40" s="86"/>
      <c r="SHF40" s="86"/>
      <c r="SHG40" s="86"/>
      <c r="SHH40" s="86"/>
      <c r="SHI40" s="86"/>
      <c r="SHJ40" s="86"/>
      <c r="SHK40" s="86"/>
      <c r="SHL40" s="86"/>
      <c r="SHM40" s="86"/>
      <c r="SHN40" s="86"/>
      <c r="SHO40" s="86"/>
      <c r="SHP40" s="86"/>
      <c r="SHQ40" s="86"/>
      <c r="SHR40" s="86"/>
      <c r="SHS40" s="86"/>
      <c r="SHT40" s="86"/>
      <c r="SHU40" s="86"/>
      <c r="SHV40" s="86"/>
      <c r="SHW40" s="86"/>
      <c r="SHX40" s="86"/>
      <c r="SHY40" s="86"/>
      <c r="SHZ40" s="86"/>
      <c r="SIA40" s="86"/>
      <c r="SIB40" s="86"/>
      <c r="SIC40" s="86"/>
      <c r="SID40" s="86"/>
      <c r="SIE40" s="86"/>
      <c r="SIF40" s="86"/>
      <c r="SIG40" s="86"/>
      <c r="SIH40" s="86"/>
      <c r="SII40" s="86"/>
      <c r="SIJ40" s="86"/>
      <c r="SIK40" s="86"/>
      <c r="SIL40" s="86"/>
      <c r="SIM40" s="86"/>
      <c r="SIN40" s="86"/>
      <c r="SIO40" s="86"/>
      <c r="SIP40" s="86"/>
      <c r="SIQ40" s="86"/>
      <c r="SIR40" s="86"/>
      <c r="SIS40" s="86"/>
      <c r="SIT40" s="86"/>
      <c r="SIU40" s="86"/>
      <c r="SIV40" s="86"/>
      <c r="SIW40" s="86"/>
      <c r="SIX40" s="86"/>
      <c r="SIY40" s="86"/>
      <c r="SIZ40" s="86"/>
      <c r="SJA40" s="86"/>
      <c r="SJB40" s="86"/>
      <c r="SJC40" s="86"/>
      <c r="SJD40" s="86"/>
      <c r="SJE40" s="86"/>
      <c r="SJF40" s="86"/>
      <c r="SJG40" s="86"/>
      <c r="SJH40" s="86"/>
      <c r="SJI40" s="86"/>
      <c r="SJJ40" s="86"/>
      <c r="SJK40" s="86"/>
      <c r="SJL40" s="86"/>
      <c r="SJM40" s="86"/>
      <c r="SJN40" s="86"/>
      <c r="SJO40" s="86"/>
      <c r="SJP40" s="86"/>
      <c r="SJQ40" s="86"/>
      <c r="SJR40" s="86"/>
      <c r="SJS40" s="86"/>
      <c r="SJT40" s="86"/>
      <c r="SJU40" s="86"/>
      <c r="SJV40" s="86"/>
      <c r="SJW40" s="86"/>
      <c r="SJX40" s="86"/>
      <c r="SJY40" s="86"/>
      <c r="SJZ40" s="86"/>
      <c r="SKA40" s="86"/>
      <c r="SKB40" s="86"/>
      <c r="SKC40" s="86"/>
      <c r="SKD40" s="86"/>
      <c r="SKE40" s="86"/>
      <c r="SKF40" s="86"/>
      <c r="SKG40" s="86"/>
      <c r="SKH40" s="86"/>
      <c r="SKI40" s="86"/>
      <c r="SKJ40" s="86"/>
      <c r="SKK40" s="86"/>
      <c r="SKL40" s="86"/>
      <c r="SKM40" s="86"/>
      <c r="SKN40" s="86"/>
      <c r="SKO40" s="86"/>
      <c r="SKP40" s="86"/>
      <c r="SKQ40" s="86"/>
      <c r="SKR40" s="86"/>
      <c r="SKS40" s="86"/>
      <c r="SKT40" s="86"/>
      <c r="SKU40" s="86"/>
      <c r="SKV40" s="86"/>
      <c r="SKW40" s="86"/>
      <c r="SKX40" s="86"/>
      <c r="SKY40" s="86"/>
      <c r="SKZ40" s="86"/>
      <c r="SLA40" s="86"/>
      <c r="SLB40" s="86"/>
      <c r="SLC40" s="86"/>
      <c r="SLD40" s="86"/>
      <c r="SLE40" s="86"/>
      <c r="SLF40" s="86"/>
      <c r="SLG40" s="86"/>
      <c r="SLH40" s="86"/>
      <c r="SLI40" s="86"/>
      <c r="SLJ40" s="86"/>
      <c r="SLK40" s="86"/>
      <c r="SLL40" s="86"/>
      <c r="SLM40" s="86"/>
      <c r="SLN40" s="86"/>
      <c r="SLO40" s="86"/>
      <c r="SLP40" s="86"/>
      <c r="SLQ40" s="86"/>
      <c r="SLR40" s="86"/>
      <c r="SLS40" s="86"/>
      <c r="SLT40" s="86"/>
      <c r="SLU40" s="86"/>
      <c r="SLV40" s="86"/>
      <c r="SLW40" s="86"/>
      <c r="SLX40" s="86"/>
      <c r="SLY40" s="86"/>
      <c r="SLZ40" s="86"/>
      <c r="SMA40" s="86"/>
      <c r="SMB40" s="86"/>
      <c r="SMC40" s="86"/>
      <c r="SMD40" s="86"/>
      <c r="SME40" s="86"/>
      <c r="SMF40" s="86"/>
      <c r="SMG40" s="86"/>
      <c r="SMH40" s="86"/>
      <c r="SMI40" s="86"/>
      <c r="SMJ40" s="86"/>
      <c r="SMK40" s="86"/>
      <c r="SML40" s="86"/>
      <c r="SMM40" s="86"/>
      <c r="SMN40" s="86"/>
      <c r="SMO40" s="86"/>
      <c r="SMP40" s="86"/>
      <c r="SMQ40" s="86"/>
      <c r="SMR40" s="86"/>
      <c r="SMS40" s="86"/>
      <c r="SMT40" s="86"/>
      <c r="SMU40" s="86"/>
      <c r="SMV40" s="86"/>
      <c r="SMW40" s="86"/>
      <c r="SMX40" s="86"/>
      <c r="SMY40" s="86"/>
      <c r="SMZ40" s="86"/>
      <c r="SNA40" s="86"/>
      <c r="SNB40" s="86"/>
      <c r="SNC40" s="86"/>
      <c r="SND40" s="86"/>
      <c r="SNE40" s="86"/>
      <c r="SNF40" s="86"/>
      <c r="SNG40" s="86"/>
      <c r="SNH40" s="86"/>
      <c r="SNI40" s="86"/>
      <c r="SNJ40" s="86"/>
      <c r="SNK40" s="86"/>
      <c r="SNL40" s="86"/>
      <c r="SNM40" s="86"/>
      <c r="SNN40" s="86"/>
      <c r="SNO40" s="86"/>
      <c r="SNP40" s="86"/>
      <c r="SNQ40" s="86"/>
      <c r="SNR40" s="86"/>
      <c r="SNS40" s="86"/>
      <c r="SNT40" s="86"/>
      <c r="SNU40" s="86"/>
      <c r="SNV40" s="86"/>
      <c r="SNW40" s="86"/>
      <c r="SNX40" s="86"/>
      <c r="SNY40" s="86"/>
      <c r="SNZ40" s="86"/>
      <c r="SOA40" s="86"/>
      <c r="SOB40" s="86"/>
      <c r="SOC40" s="86"/>
      <c r="SOD40" s="86"/>
      <c r="SOE40" s="86"/>
      <c r="SOF40" s="86"/>
      <c r="SOG40" s="86"/>
      <c r="SOH40" s="86"/>
      <c r="SOI40" s="86"/>
      <c r="SOJ40" s="86"/>
      <c r="SOK40" s="86"/>
      <c r="SOL40" s="86"/>
      <c r="SOM40" s="86"/>
      <c r="SON40" s="86"/>
      <c r="SOO40" s="86"/>
      <c r="SOP40" s="86"/>
      <c r="SOQ40" s="86"/>
      <c r="SOR40" s="86"/>
      <c r="SOS40" s="86"/>
      <c r="SOT40" s="86"/>
      <c r="SOU40" s="86"/>
      <c r="SPB40" s="86"/>
      <c r="SPC40" s="86"/>
      <c r="SPD40" s="86"/>
      <c r="SPE40" s="86"/>
      <c r="SPF40" s="86"/>
      <c r="SPG40" s="86"/>
      <c r="SPH40" s="86"/>
      <c r="SPI40" s="86"/>
      <c r="SPJ40" s="86"/>
      <c r="SPK40" s="86"/>
      <c r="SPL40" s="86"/>
      <c r="SPM40" s="86"/>
      <c r="SPN40" s="86"/>
      <c r="SPO40" s="86"/>
      <c r="SPP40" s="86"/>
      <c r="SPQ40" s="86"/>
      <c r="SPR40" s="86"/>
      <c r="SPS40" s="86"/>
      <c r="SPT40" s="86"/>
      <c r="SPU40" s="86"/>
      <c r="SPV40" s="86"/>
      <c r="SPW40" s="86"/>
      <c r="SPX40" s="86"/>
      <c r="SPY40" s="86"/>
      <c r="SPZ40" s="86"/>
      <c r="SQA40" s="86"/>
      <c r="SQB40" s="86"/>
      <c r="SQC40" s="86"/>
      <c r="SQD40" s="86"/>
      <c r="SQE40" s="86"/>
      <c r="SQF40" s="86"/>
      <c r="SQG40" s="86"/>
      <c r="SQH40" s="86"/>
      <c r="SQI40" s="86"/>
      <c r="SQJ40" s="86"/>
      <c r="SQK40" s="86"/>
      <c r="SQL40" s="86"/>
      <c r="SQM40" s="86"/>
      <c r="SQN40" s="86"/>
      <c r="SQO40" s="86"/>
      <c r="SQP40" s="86"/>
      <c r="SQQ40" s="86"/>
      <c r="SQR40" s="86"/>
      <c r="SQS40" s="86"/>
      <c r="SQT40" s="86"/>
      <c r="SQU40" s="86"/>
      <c r="SQV40" s="86"/>
      <c r="SQW40" s="86"/>
      <c r="SQX40" s="86"/>
      <c r="SQY40" s="86"/>
      <c r="SQZ40" s="86"/>
      <c r="SRA40" s="86"/>
      <c r="SRB40" s="86"/>
      <c r="SRC40" s="86"/>
      <c r="SRD40" s="86"/>
      <c r="SRE40" s="86"/>
      <c r="SRF40" s="86"/>
      <c r="SRG40" s="86"/>
      <c r="SRH40" s="86"/>
      <c r="SRI40" s="86"/>
      <c r="SRJ40" s="86"/>
      <c r="SRK40" s="86"/>
      <c r="SRL40" s="86"/>
      <c r="SRM40" s="86"/>
      <c r="SRN40" s="86"/>
      <c r="SRO40" s="86"/>
      <c r="SRP40" s="86"/>
      <c r="SRQ40" s="86"/>
      <c r="SRR40" s="86"/>
      <c r="SRS40" s="86"/>
      <c r="SRT40" s="86"/>
      <c r="SRU40" s="86"/>
      <c r="SRV40" s="86"/>
      <c r="SRW40" s="86"/>
      <c r="SRX40" s="86"/>
      <c r="SRY40" s="86"/>
      <c r="SRZ40" s="86"/>
      <c r="SSA40" s="86"/>
      <c r="SSB40" s="86"/>
      <c r="SSC40" s="86"/>
      <c r="SSD40" s="86"/>
      <c r="SSE40" s="86"/>
      <c r="SSF40" s="86"/>
      <c r="SSG40" s="86"/>
      <c r="SSH40" s="86"/>
      <c r="SSI40" s="86"/>
      <c r="SSJ40" s="86"/>
      <c r="SSK40" s="86"/>
      <c r="SSL40" s="86"/>
      <c r="SSM40" s="86"/>
      <c r="SSN40" s="86"/>
      <c r="SSO40" s="86"/>
      <c r="SSP40" s="86"/>
      <c r="SSQ40" s="86"/>
      <c r="SSR40" s="86"/>
      <c r="SSS40" s="86"/>
      <c r="SST40" s="86"/>
      <c r="SSU40" s="86"/>
      <c r="SSV40" s="86"/>
      <c r="SSW40" s="86"/>
      <c r="SSX40" s="86"/>
      <c r="SSY40" s="86"/>
      <c r="SSZ40" s="86"/>
      <c r="STA40" s="86"/>
      <c r="STB40" s="86"/>
      <c r="STC40" s="86"/>
      <c r="STD40" s="86"/>
      <c r="STE40" s="86"/>
      <c r="STF40" s="86"/>
      <c r="STG40" s="86"/>
      <c r="STH40" s="86"/>
      <c r="STI40" s="86"/>
      <c r="STJ40" s="86"/>
      <c r="STK40" s="86"/>
      <c r="STL40" s="86"/>
      <c r="STM40" s="86"/>
      <c r="STN40" s="86"/>
      <c r="STO40" s="86"/>
      <c r="STP40" s="86"/>
      <c r="STQ40" s="86"/>
      <c r="STR40" s="86"/>
      <c r="STS40" s="86"/>
      <c r="STT40" s="86"/>
      <c r="STU40" s="86"/>
      <c r="STV40" s="86"/>
      <c r="STW40" s="86"/>
      <c r="STX40" s="86"/>
      <c r="STY40" s="86"/>
      <c r="STZ40" s="86"/>
      <c r="SUA40" s="86"/>
      <c r="SUB40" s="86"/>
      <c r="SUC40" s="86"/>
      <c r="SUD40" s="86"/>
      <c r="SUE40" s="86"/>
      <c r="SUF40" s="86"/>
      <c r="SUG40" s="86"/>
      <c r="SUH40" s="86"/>
      <c r="SUI40" s="86"/>
      <c r="SUJ40" s="86"/>
      <c r="SUK40" s="86"/>
      <c r="SUL40" s="86"/>
      <c r="SUM40" s="86"/>
      <c r="SUN40" s="86"/>
      <c r="SUO40" s="86"/>
      <c r="SUP40" s="86"/>
      <c r="SUQ40" s="86"/>
      <c r="SUR40" s="86"/>
      <c r="SUS40" s="86"/>
      <c r="SUT40" s="86"/>
      <c r="SUU40" s="86"/>
      <c r="SUV40" s="86"/>
      <c r="SUW40" s="86"/>
      <c r="SUX40" s="86"/>
      <c r="SUY40" s="86"/>
      <c r="SUZ40" s="86"/>
      <c r="SVA40" s="86"/>
      <c r="SVB40" s="86"/>
      <c r="SVC40" s="86"/>
      <c r="SVD40" s="86"/>
      <c r="SVE40" s="86"/>
      <c r="SVF40" s="86"/>
      <c r="SVG40" s="86"/>
      <c r="SVH40" s="86"/>
      <c r="SVI40" s="86"/>
      <c r="SVJ40" s="86"/>
      <c r="SVK40" s="86"/>
      <c r="SVL40" s="86"/>
      <c r="SVM40" s="86"/>
      <c r="SVN40" s="86"/>
      <c r="SVO40" s="86"/>
      <c r="SVP40" s="86"/>
      <c r="SVQ40" s="86"/>
      <c r="SVR40" s="86"/>
      <c r="SVS40" s="86"/>
      <c r="SVT40" s="86"/>
      <c r="SVU40" s="86"/>
      <c r="SVV40" s="86"/>
      <c r="SVW40" s="86"/>
      <c r="SVX40" s="86"/>
      <c r="SVY40" s="86"/>
      <c r="SVZ40" s="86"/>
      <c r="SWA40" s="86"/>
      <c r="SWB40" s="86"/>
      <c r="SWC40" s="86"/>
      <c r="SWD40" s="86"/>
      <c r="SWE40" s="86"/>
      <c r="SWF40" s="86"/>
      <c r="SWG40" s="86"/>
      <c r="SWH40" s="86"/>
      <c r="SWI40" s="86"/>
      <c r="SWJ40" s="86"/>
      <c r="SWK40" s="86"/>
      <c r="SWL40" s="86"/>
      <c r="SWM40" s="86"/>
      <c r="SWN40" s="86"/>
      <c r="SWO40" s="86"/>
      <c r="SWP40" s="86"/>
      <c r="SWQ40" s="86"/>
      <c r="SWR40" s="86"/>
      <c r="SWS40" s="86"/>
      <c r="SWT40" s="86"/>
      <c r="SWU40" s="86"/>
      <c r="SWV40" s="86"/>
      <c r="SWW40" s="86"/>
      <c r="SWX40" s="86"/>
      <c r="SWY40" s="86"/>
      <c r="SWZ40" s="86"/>
      <c r="SXA40" s="86"/>
      <c r="SXB40" s="86"/>
      <c r="SXC40" s="86"/>
      <c r="SXD40" s="86"/>
      <c r="SXE40" s="86"/>
      <c r="SXF40" s="86"/>
      <c r="SXG40" s="86"/>
      <c r="SXH40" s="86"/>
      <c r="SXI40" s="86"/>
      <c r="SXJ40" s="86"/>
      <c r="SXK40" s="86"/>
      <c r="SXL40" s="86"/>
      <c r="SXM40" s="86"/>
      <c r="SXN40" s="86"/>
      <c r="SXO40" s="86"/>
      <c r="SXP40" s="86"/>
      <c r="SXQ40" s="86"/>
      <c r="SXR40" s="86"/>
      <c r="SXS40" s="86"/>
      <c r="SXT40" s="86"/>
      <c r="SXU40" s="86"/>
      <c r="SXV40" s="86"/>
      <c r="SXW40" s="86"/>
      <c r="SXX40" s="86"/>
      <c r="SXY40" s="86"/>
      <c r="SXZ40" s="86"/>
      <c r="SYA40" s="86"/>
      <c r="SYB40" s="86"/>
      <c r="SYC40" s="86"/>
      <c r="SYD40" s="86"/>
      <c r="SYE40" s="86"/>
      <c r="SYF40" s="86"/>
      <c r="SYG40" s="86"/>
      <c r="SYH40" s="86"/>
      <c r="SYI40" s="86"/>
      <c r="SYJ40" s="86"/>
      <c r="SYK40" s="86"/>
      <c r="SYL40" s="86"/>
      <c r="SYM40" s="86"/>
      <c r="SYN40" s="86"/>
      <c r="SYO40" s="86"/>
      <c r="SYP40" s="86"/>
      <c r="SYQ40" s="86"/>
      <c r="SYX40" s="86"/>
      <c r="SYY40" s="86"/>
      <c r="SYZ40" s="86"/>
      <c r="SZA40" s="86"/>
      <c r="SZB40" s="86"/>
      <c r="SZC40" s="86"/>
      <c r="SZD40" s="86"/>
      <c r="SZE40" s="86"/>
      <c r="SZF40" s="86"/>
      <c r="SZG40" s="86"/>
      <c r="SZH40" s="86"/>
      <c r="SZI40" s="86"/>
      <c r="SZJ40" s="86"/>
      <c r="SZK40" s="86"/>
      <c r="SZL40" s="86"/>
      <c r="SZM40" s="86"/>
      <c r="SZN40" s="86"/>
      <c r="SZO40" s="86"/>
      <c r="SZP40" s="86"/>
      <c r="SZQ40" s="86"/>
      <c r="SZR40" s="86"/>
      <c r="SZS40" s="86"/>
      <c r="SZT40" s="86"/>
      <c r="SZU40" s="86"/>
      <c r="SZV40" s="86"/>
      <c r="SZW40" s="86"/>
      <c r="SZX40" s="86"/>
      <c r="SZY40" s="86"/>
      <c r="SZZ40" s="86"/>
      <c r="TAA40" s="86"/>
      <c r="TAB40" s="86"/>
      <c r="TAC40" s="86"/>
      <c r="TAD40" s="86"/>
      <c r="TAE40" s="86"/>
      <c r="TAF40" s="86"/>
      <c r="TAG40" s="86"/>
      <c r="TAH40" s="86"/>
      <c r="TAI40" s="86"/>
      <c r="TAJ40" s="86"/>
      <c r="TAK40" s="86"/>
      <c r="TAL40" s="86"/>
      <c r="TAM40" s="86"/>
      <c r="TAN40" s="86"/>
      <c r="TAO40" s="86"/>
      <c r="TAP40" s="86"/>
      <c r="TAQ40" s="86"/>
      <c r="TAR40" s="86"/>
      <c r="TAS40" s="86"/>
      <c r="TAT40" s="86"/>
      <c r="TAU40" s="86"/>
      <c r="TAV40" s="86"/>
      <c r="TAW40" s="86"/>
      <c r="TAX40" s="86"/>
      <c r="TAY40" s="86"/>
      <c r="TAZ40" s="86"/>
      <c r="TBA40" s="86"/>
      <c r="TBB40" s="86"/>
      <c r="TBC40" s="86"/>
      <c r="TBD40" s="86"/>
      <c r="TBE40" s="86"/>
      <c r="TBF40" s="86"/>
      <c r="TBG40" s="86"/>
      <c r="TBH40" s="86"/>
      <c r="TBI40" s="86"/>
      <c r="TBJ40" s="86"/>
      <c r="TBK40" s="86"/>
      <c r="TBL40" s="86"/>
      <c r="TBM40" s="86"/>
      <c r="TBN40" s="86"/>
      <c r="TBO40" s="86"/>
      <c r="TBP40" s="86"/>
      <c r="TBQ40" s="86"/>
      <c r="TBR40" s="86"/>
      <c r="TBS40" s="86"/>
      <c r="TBT40" s="86"/>
      <c r="TBU40" s="86"/>
      <c r="TBV40" s="86"/>
      <c r="TBW40" s="86"/>
      <c r="TBX40" s="86"/>
      <c r="TBY40" s="86"/>
      <c r="TBZ40" s="86"/>
      <c r="TCA40" s="86"/>
      <c r="TCB40" s="86"/>
      <c r="TCC40" s="86"/>
      <c r="TCD40" s="86"/>
      <c r="TCE40" s="86"/>
      <c r="TCF40" s="86"/>
      <c r="TCG40" s="86"/>
      <c r="TCH40" s="86"/>
      <c r="TCI40" s="86"/>
      <c r="TCJ40" s="86"/>
      <c r="TCK40" s="86"/>
      <c r="TCL40" s="86"/>
      <c r="TCM40" s="86"/>
      <c r="TCN40" s="86"/>
      <c r="TCO40" s="86"/>
      <c r="TCP40" s="86"/>
      <c r="TCQ40" s="86"/>
      <c r="TCR40" s="86"/>
      <c r="TCS40" s="86"/>
      <c r="TCT40" s="86"/>
      <c r="TCU40" s="86"/>
      <c r="TCV40" s="86"/>
      <c r="TCW40" s="86"/>
      <c r="TCX40" s="86"/>
      <c r="TCY40" s="86"/>
      <c r="TCZ40" s="86"/>
      <c r="TDA40" s="86"/>
      <c r="TDB40" s="86"/>
      <c r="TDC40" s="86"/>
      <c r="TDD40" s="86"/>
      <c r="TDE40" s="86"/>
      <c r="TDF40" s="86"/>
      <c r="TDG40" s="86"/>
      <c r="TDH40" s="86"/>
      <c r="TDI40" s="86"/>
      <c r="TDJ40" s="86"/>
      <c r="TDK40" s="86"/>
      <c r="TDL40" s="86"/>
      <c r="TDM40" s="86"/>
      <c r="TDN40" s="86"/>
      <c r="TDO40" s="86"/>
      <c r="TDP40" s="86"/>
      <c r="TDQ40" s="86"/>
      <c r="TDR40" s="86"/>
      <c r="TDS40" s="86"/>
      <c r="TDT40" s="86"/>
      <c r="TDU40" s="86"/>
      <c r="TDV40" s="86"/>
      <c r="TDW40" s="86"/>
      <c r="TDX40" s="86"/>
      <c r="TDY40" s="86"/>
      <c r="TDZ40" s="86"/>
      <c r="TEA40" s="86"/>
      <c r="TEB40" s="86"/>
      <c r="TEC40" s="86"/>
      <c r="TED40" s="86"/>
      <c r="TEE40" s="86"/>
      <c r="TEF40" s="86"/>
      <c r="TEG40" s="86"/>
      <c r="TEH40" s="86"/>
      <c r="TEI40" s="86"/>
      <c r="TEJ40" s="86"/>
      <c r="TEK40" s="86"/>
      <c r="TEL40" s="86"/>
      <c r="TEM40" s="86"/>
      <c r="TEN40" s="86"/>
      <c r="TEO40" s="86"/>
      <c r="TEP40" s="86"/>
      <c r="TEQ40" s="86"/>
      <c r="TER40" s="86"/>
      <c r="TES40" s="86"/>
      <c r="TET40" s="86"/>
      <c r="TEU40" s="86"/>
      <c r="TEV40" s="86"/>
      <c r="TEW40" s="86"/>
      <c r="TEX40" s="86"/>
      <c r="TEY40" s="86"/>
      <c r="TEZ40" s="86"/>
      <c r="TFA40" s="86"/>
      <c r="TFB40" s="86"/>
      <c r="TFC40" s="86"/>
      <c r="TFD40" s="86"/>
      <c r="TFE40" s="86"/>
      <c r="TFF40" s="86"/>
      <c r="TFG40" s="86"/>
      <c r="TFH40" s="86"/>
      <c r="TFI40" s="86"/>
      <c r="TFJ40" s="86"/>
      <c r="TFK40" s="86"/>
      <c r="TFL40" s="86"/>
      <c r="TFM40" s="86"/>
      <c r="TFN40" s="86"/>
      <c r="TFO40" s="86"/>
      <c r="TFP40" s="86"/>
      <c r="TFQ40" s="86"/>
      <c r="TFR40" s="86"/>
      <c r="TFS40" s="86"/>
      <c r="TFT40" s="86"/>
      <c r="TFU40" s="86"/>
      <c r="TFV40" s="86"/>
      <c r="TFW40" s="86"/>
      <c r="TFX40" s="86"/>
      <c r="TFY40" s="86"/>
      <c r="TFZ40" s="86"/>
      <c r="TGA40" s="86"/>
      <c r="TGB40" s="86"/>
      <c r="TGC40" s="86"/>
      <c r="TGD40" s="86"/>
      <c r="TGE40" s="86"/>
      <c r="TGF40" s="86"/>
      <c r="TGG40" s="86"/>
      <c r="TGH40" s="86"/>
      <c r="TGI40" s="86"/>
      <c r="TGJ40" s="86"/>
      <c r="TGK40" s="86"/>
      <c r="TGL40" s="86"/>
      <c r="TGM40" s="86"/>
      <c r="TGN40" s="86"/>
      <c r="TGO40" s="86"/>
      <c r="TGP40" s="86"/>
      <c r="TGQ40" s="86"/>
      <c r="TGR40" s="86"/>
      <c r="TGS40" s="86"/>
      <c r="TGT40" s="86"/>
      <c r="TGU40" s="86"/>
      <c r="TGV40" s="86"/>
      <c r="TGW40" s="86"/>
      <c r="TGX40" s="86"/>
      <c r="TGY40" s="86"/>
      <c r="TGZ40" s="86"/>
      <c r="THA40" s="86"/>
      <c r="THB40" s="86"/>
      <c r="THC40" s="86"/>
      <c r="THD40" s="86"/>
      <c r="THE40" s="86"/>
      <c r="THF40" s="86"/>
      <c r="THG40" s="86"/>
      <c r="THH40" s="86"/>
      <c r="THI40" s="86"/>
      <c r="THJ40" s="86"/>
      <c r="THK40" s="86"/>
      <c r="THL40" s="86"/>
      <c r="THM40" s="86"/>
      <c r="THN40" s="86"/>
      <c r="THO40" s="86"/>
      <c r="THP40" s="86"/>
      <c r="THQ40" s="86"/>
      <c r="THR40" s="86"/>
      <c r="THS40" s="86"/>
      <c r="THT40" s="86"/>
      <c r="THU40" s="86"/>
      <c r="THV40" s="86"/>
      <c r="THW40" s="86"/>
      <c r="THX40" s="86"/>
      <c r="THY40" s="86"/>
      <c r="THZ40" s="86"/>
      <c r="TIA40" s="86"/>
      <c r="TIB40" s="86"/>
      <c r="TIC40" s="86"/>
      <c r="TID40" s="86"/>
      <c r="TIE40" s="86"/>
      <c r="TIF40" s="86"/>
      <c r="TIG40" s="86"/>
      <c r="TIH40" s="86"/>
      <c r="TII40" s="86"/>
      <c r="TIJ40" s="86"/>
      <c r="TIK40" s="86"/>
      <c r="TIL40" s="86"/>
      <c r="TIM40" s="86"/>
      <c r="TIT40" s="86"/>
      <c r="TIU40" s="86"/>
      <c r="TIV40" s="86"/>
      <c r="TIW40" s="86"/>
      <c r="TIX40" s="86"/>
      <c r="TIY40" s="86"/>
      <c r="TIZ40" s="86"/>
      <c r="TJA40" s="86"/>
      <c r="TJB40" s="86"/>
      <c r="TJC40" s="86"/>
      <c r="TJD40" s="86"/>
      <c r="TJE40" s="86"/>
      <c r="TJF40" s="86"/>
      <c r="TJG40" s="86"/>
      <c r="TJH40" s="86"/>
      <c r="TJI40" s="86"/>
      <c r="TJJ40" s="86"/>
      <c r="TJK40" s="86"/>
      <c r="TJL40" s="86"/>
      <c r="TJM40" s="86"/>
      <c r="TJN40" s="86"/>
      <c r="TJO40" s="86"/>
      <c r="TJP40" s="86"/>
      <c r="TJQ40" s="86"/>
      <c r="TJR40" s="86"/>
      <c r="TJS40" s="86"/>
      <c r="TJT40" s="86"/>
      <c r="TJU40" s="86"/>
      <c r="TJV40" s="86"/>
      <c r="TJW40" s="86"/>
      <c r="TJX40" s="86"/>
      <c r="TJY40" s="86"/>
      <c r="TJZ40" s="86"/>
      <c r="TKA40" s="86"/>
      <c r="TKB40" s="86"/>
      <c r="TKC40" s="86"/>
      <c r="TKD40" s="86"/>
      <c r="TKE40" s="86"/>
      <c r="TKF40" s="86"/>
      <c r="TKG40" s="86"/>
      <c r="TKH40" s="86"/>
      <c r="TKI40" s="86"/>
      <c r="TKJ40" s="86"/>
      <c r="TKK40" s="86"/>
      <c r="TKL40" s="86"/>
      <c r="TKM40" s="86"/>
      <c r="TKN40" s="86"/>
      <c r="TKO40" s="86"/>
      <c r="TKP40" s="86"/>
      <c r="TKQ40" s="86"/>
      <c r="TKR40" s="86"/>
      <c r="TKS40" s="86"/>
      <c r="TKT40" s="86"/>
      <c r="TKU40" s="86"/>
      <c r="TKV40" s="86"/>
      <c r="TKW40" s="86"/>
      <c r="TKX40" s="86"/>
      <c r="TKY40" s="86"/>
      <c r="TKZ40" s="86"/>
      <c r="TLA40" s="86"/>
      <c r="TLB40" s="86"/>
      <c r="TLC40" s="86"/>
      <c r="TLD40" s="86"/>
      <c r="TLE40" s="86"/>
      <c r="TLF40" s="86"/>
      <c r="TLG40" s="86"/>
      <c r="TLH40" s="86"/>
      <c r="TLI40" s="86"/>
      <c r="TLJ40" s="86"/>
      <c r="TLK40" s="86"/>
      <c r="TLL40" s="86"/>
      <c r="TLM40" s="86"/>
      <c r="TLN40" s="86"/>
      <c r="TLO40" s="86"/>
      <c r="TLP40" s="86"/>
      <c r="TLQ40" s="86"/>
      <c r="TLR40" s="86"/>
      <c r="TLS40" s="86"/>
      <c r="TLT40" s="86"/>
      <c r="TLU40" s="86"/>
      <c r="TLV40" s="86"/>
      <c r="TLW40" s="86"/>
      <c r="TLX40" s="86"/>
      <c r="TLY40" s="86"/>
      <c r="TLZ40" s="86"/>
      <c r="TMA40" s="86"/>
      <c r="TMB40" s="86"/>
      <c r="TMC40" s="86"/>
      <c r="TMD40" s="86"/>
      <c r="TME40" s="86"/>
      <c r="TMF40" s="86"/>
      <c r="TMG40" s="86"/>
      <c r="TMH40" s="86"/>
      <c r="TMI40" s="86"/>
      <c r="TMJ40" s="86"/>
      <c r="TMK40" s="86"/>
      <c r="TML40" s="86"/>
      <c r="TMM40" s="86"/>
      <c r="TMN40" s="86"/>
      <c r="TMO40" s="86"/>
      <c r="TMP40" s="86"/>
      <c r="TMQ40" s="86"/>
      <c r="TMR40" s="86"/>
      <c r="TMS40" s="86"/>
      <c r="TMT40" s="86"/>
      <c r="TMU40" s="86"/>
      <c r="TMV40" s="86"/>
      <c r="TMW40" s="86"/>
      <c r="TMX40" s="86"/>
      <c r="TMY40" s="86"/>
      <c r="TMZ40" s="86"/>
      <c r="TNA40" s="86"/>
      <c r="TNB40" s="86"/>
      <c r="TNC40" s="86"/>
      <c r="TND40" s="86"/>
      <c r="TNE40" s="86"/>
      <c r="TNF40" s="86"/>
      <c r="TNG40" s="86"/>
      <c r="TNH40" s="86"/>
      <c r="TNI40" s="86"/>
      <c r="TNJ40" s="86"/>
      <c r="TNK40" s="86"/>
      <c r="TNL40" s="86"/>
      <c r="TNM40" s="86"/>
      <c r="TNN40" s="86"/>
      <c r="TNO40" s="86"/>
      <c r="TNP40" s="86"/>
      <c r="TNQ40" s="86"/>
      <c r="TNR40" s="86"/>
      <c r="TNS40" s="86"/>
      <c r="TNT40" s="86"/>
      <c r="TNU40" s="86"/>
      <c r="TNV40" s="86"/>
      <c r="TNW40" s="86"/>
      <c r="TNX40" s="86"/>
      <c r="TNY40" s="86"/>
      <c r="TNZ40" s="86"/>
      <c r="TOA40" s="86"/>
      <c r="TOB40" s="86"/>
      <c r="TOC40" s="86"/>
      <c r="TOD40" s="86"/>
      <c r="TOE40" s="86"/>
      <c r="TOF40" s="86"/>
      <c r="TOG40" s="86"/>
      <c r="TOH40" s="86"/>
      <c r="TOI40" s="86"/>
      <c r="TOJ40" s="86"/>
      <c r="TOK40" s="86"/>
      <c r="TOL40" s="86"/>
      <c r="TOM40" s="86"/>
      <c r="TON40" s="86"/>
      <c r="TOO40" s="86"/>
      <c r="TOP40" s="86"/>
      <c r="TOQ40" s="86"/>
      <c r="TOR40" s="86"/>
      <c r="TOS40" s="86"/>
      <c r="TOT40" s="86"/>
      <c r="TOU40" s="86"/>
      <c r="TOV40" s="86"/>
      <c r="TOW40" s="86"/>
      <c r="TOX40" s="86"/>
      <c r="TOY40" s="86"/>
      <c r="TOZ40" s="86"/>
      <c r="TPA40" s="86"/>
      <c r="TPB40" s="86"/>
      <c r="TPC40" s="86"/>
      <c r="TPD40" s="86"/>
      <c r="TPE40" s="86"/>
      <c r="TPF40" s="86"/>
      <c r="TPG40" s="86"/>
      <c r="TPH40" s="86"/>
      <c r="TPI40" s="86"/>
      <c r="TPJ40" s="86"/>
      <c r="TPK40" s="86"/>
      <c r="TPL40" s="86"/>
      <c r="TPM40" s="86"/>
      <c r="TPN40" s="86"/>
      <c r="TPO40" s="86"/>
      <c r="TPP40" s="86"/>
      <c r="TPQ40" s="86"/>
      <c r="TPR40" s="86"/>
      <c r="TPS40" s="86"/>
      <c r="TPT40" s="86"/>
      <c r="TPU40" s="86"/>
      <c r="TPV40" s="86"/>
      <c r="TPW40" s="86"/>
      <c r="TPX40" s="86"/>
      <c r="TPY40" s="86"/>
      <c r="TPZ40" s="86"/>
      <c r="TQA40" s="86"/>
      <c r="TQB40" s="86"/>
      <c r="TQC40" s="86"/>
      <c r="TQD40" s="86"/>
      <c r="TQE40" s="86"/>
      <c r="TQF40" s="86"/>
      <c r="TQG40" s="86"/>
      <c r="TQH40" s="86"/>
      <c r="TQI40" s="86"/>
      <c r="TQJ40" s="86"/>
      <c r="TQK40" s="86"/>
      <c r="TQL40" s="86"/>
      <c r="TQM40" s="86"/>
      <c r="TQN40" s="86"/>
      <c r="TQO40" s="86"/>
      <c r="TQP40" s="86"/>
      <c r="TQQ40" s="86"/>
      <c r="TQR40" s="86"/>
      <c r="TQS40" s="86"/>
      <c r="TQT40" s="86"/>
      <c r="TQU40" s="86"/>
      <c r="TQV40" s="86"/>
      <c r="TQW40" s="86"/>
      <c r="TQX40" s="86"/>
      <c r="TQY40" s="86"/>
      <c r="TQZ40" s="86"/>
      <c r="TRA40" s="86"/>
      <c r="TRB40" s="86"/>
      <c r="TRC40" s="86"/>
      <c r="TRD40" s="86"/>
      <c r="TRE40" s="86"/>
      <c r="TRF40" s="86"/>
      <c r="TRG40" s="86"/>
      <c r="TRH40" s="86"/>
      <c r="TRI40" s="86"/>
      <c r="TRJ40" s="86"/>
      <c r="TRK40" s="86"/>
      <c r="TRL40" s="86"/>
      <c r="TRM40" s="86"/>
      <c r="TRN40" s="86"/>
      <c r="TRO40" s="86"/>
      <c r="TRP40" s="86"/>
      <c r="TRQ40" s="86"/>
      <c r="TRR40" s="86"/>
      <c r="TRS40" s="86"/>
      <c r="TRT40" s="86"/>
      <c r="TRU40" s="86"/>
      <c r="TRV40" s="86"/>
      <c r="TRW40" s="86"/>
      <c r="TRX40" s="86"/>
      <c r="TRY40" s="86"/>
      <c r="TRZ40" s="86"/>
      <c r="TSA40" s="86"/>
      <c r="TSB40" s="86"/>
      <c r="TSC40" s="86"/>
      <c r="TSD40" s="86"/>
      <c r="TSE40" s="86"/>
      <c r="TSF40" s="86"/>
      <c r="TSG40" s="86"/>
      <c r="TSH40" s="86"/>
      <c r="TSI40" s="86"/>
      <c r="TSP40" s="86"/>
      <c r="TSQ40" s="86"/>
      <c r="TSR40" s="86"/>
      <c r="TSS40" s="86"/>
      <c r="TST40" s="86"/>
      <c r="TSU40" s="86"/>
      <c r="TSV40" s="86"/>
      <c r="TSW40" s="86"/>
      <c r="TSX40" s="86"/>
      <c r="TSY40" s="86"/>
      <c r="TSZ40" s="86"/>
      <c r="TTA40" s="86"/>
      <c r="TTB40" s="86"/>
      <c r="TTC40" s="86"/>
      <c r="TTD40" s="86"/>
      <c r="TTE40" s="86"/>
      <c r="TTF40" s="86"/>
      <c r="TTG40" s="86"/>
      <c r="TTH40" s="86"/>
      <c r="TTI40" s="86"/>
      <c r="TTJ40" s="86"/>
      <c r="TTK40" s="86"/>
      <c r="TTL40" s="86"/>
      <c r="TTM40" s="86"/>
      <c r="TTN40" s="86"/>
      <c r="TTO40" s="86"/>
      <c r="TTP40" s="86"/>
      <c r="TTQ40" s="86"/>
      <c r="TTR40" s="86"/>
      <c r="TTS40" s="86"/>
      <c r="TTT40" s="86"/>
      <c r="TTU40" s="86"/>
      <c r="TTV40" s="86"/>
      <c r="TTW40" s="86"/>
      <c r="TTX40" s="86"/>
      <c r="TTY40" s="86"/>
      <c r="TTZ40" s="86"/>
      <c r="TUA40" s="86"/>
      <c r="TUB40" s="86"/>
      <c r="TUC40" s="86"/>
      <c r="TUD40" s="86"/>
      <c r="TUE40" s="86"/>
      <c r="TUF40" s="86"/>
      <c r="TUG40" s="86"/>
      <c r="TUH40" s="86"/>
      <c r="TUI40" s="86"/>
      <c r="TUJ40" s="86"/>
      <c r="TUK40" s="86"/>
      <c r="TUL40" s="86"/>
      <c r="TUM40" s="86"/>
      <c r="TUN40" s="86"/>
      <c r="TUO40" s="86"/>
      <c r="TUP40" s="86"/>
      <c r="TUQ40" s="86"/>
      <c r="TUR40" s="86"/>
      <c r="TUS40" s="86"/>
      <c r="TUT40" s="86"/>
      <c r="TUU40" s="86"/>
      <c r="TUV40" s="86"/>
      <c r="TUW40" s="86"/>
      <c r="TUX40" s="86"/>
      <c r="TUY40" s="86"/>
      <c r="TUZ40" s="86"/>
      <c r="TVA40" s="86"/>
      <c r="TVB40" s="86"/>
      <c r="TVC40" s="86"/>
      <c r="TVD40" s="86"/>
      <c r="TVE40" s="86"/>
      <c r="TVF40" s="86"/>
      <c r="TVG40" s="86"/>
      <c r="TVH40" s="86"/>
      <c r="TVI40" s="86"/>
      <c r="TVJ40" s="86"/>
      <c r="TVK40" s="86"/>
      <c r="TVL40" s="86"/>
      <c r="TVM40" s="86"/>
      <c r="TVN40" s="86"/>
      <c r="TVO40" s="86"/>
      <c r="TVP40" s="86"/>
      <c r="TVQ40" s="86"/>
      <c r="TVR40" s="86"/>
      <c r="TVS40" s="86"/>
      <c r="TVT40" s="86"/>
      <c r="TVU40" s="86"/>
      <c r="TVV40" s="86"/>
      <c r="TVW40" s="86"/>
      <c r="TVX40" s="86"/>
      <c r="TVY40" s="86"/>
      <c r="TVZ40" s="86"/>
      <c r="TWA40" s="86"/>
      <c r="TWB40" s="86"/>
      <c r="TWC40" s="86"/>
      <c r="TWD40" s="86"/>
      <c r="TWE40" s="86"/>
      <c r="TWF40" s="86"/>
      <c r="TWG40" s="86"/>
      <c r="TWH40" s="86"/>
      <c r="TWI40" s="86"/>
      <c r="TWJ40" s="86"/>
      <c r="TWK40" s="86"/>
      <c r="TWL40" s="86"/>
      <c r="TWM40" s="86"/>
      <c r="TWN40" s="86"/>
      <c r="TWO40" s="86"/>
      <c r="TWP40" s="86"/>
      <c r="TWQ40" s="86"/>
      <c r="TWR40" s="86"/>
      <c r="TWS40" s="86"/>
      <c r="TWT40" s="86"/>
      <c r="TWU40" s="86"/>
      <c r="TWV40" s="86"/>
      <c r="TWW40" s="86"/>
      <c r="TWX40" s="86"/>
      <c r="TWY40" s="86"/>
      <c r="TWZ40" s="86"/>
      <c r="TXA40" s="86"/>
      <c r="TXB40" s="86"/>
      <c r="TXC40" s="86"/>
      <c r="TXD40" s="86"/>
      <c r="TXE40" s="86"/>
      <c r="TXF40" s="86"/>
      <c r="TXG40" s="86"/>
      <c r="TXH40" s="86"/>
      <c r="TXI40" s="86"/>
      <c r="TXJ40" s="86"/>
      <c r="TXK40" s="86"/>
      <c r="TXL40" s="86"/>
      <c r="TXM40" s="86"/>
      <c r="TXN40" s="86"/>
      <c r="TXO40" s="86"/>
      <c r="TXP40" s="86"/>
      <c r="TXQ40" s="86"/>
      <c r="TXR40" s="86"/>
      <c r="TXS40" s="86"/>
      <c r="TXT40" s="86"/>
      <c r="TXU40" s="86"/>
      <c r="TXV40" s="86"/>
      <c r="TXW40" s="86"/>
      <c r="TXX40" s="86"/>
      <c r="TXY40" s="86"/>
      <c r="TXZ40" s="86"/>
      <c r="TYA40" s="86"/>
      <c r="TYB40" s="86"/>
      <c r="TYC40" s="86"/>
      <c r="TYD40" s="86"/>
      <c r="TYE40" s="86"/>
      <c r="TYF40" s="86"/>
      <c r="TYG40" s="86"/>
      <c r="TYH40" s="86"/>
      <c r="TYI40" s="86"/>
      <c r="TYJ40" s="86"/>
      <c r="TYK40" s="86"/>
      <c r="TYL40" s="86"/>
      <c r="TYM40" s="86"/>
      <c r="TYN40" s="86"/>
      <c r="TYO40" s="86"/>
      <c r="TYP40" s="86"/>
      <c r="TYQ40" s="86"/>
      <c r="TYR40" s="86"/>
      <c r="TYS40" s="86"/>
      <c r="TYT40" s="86"/>
      <c r="TYU40" s="86"/>
      <c r="TYV40" s="86"/>
      <c r="TYW40" s="86"/>
      <c r="TYX40" s="86"/>
      <c r="TYY40" s="86"/>
      <c r="TYZ40" s="86"/>
      <c r="TZA40" s="86"/>
      <c r="TZB40" s="86"/>
      <c r="TZC40" s="86"/>
      <c r="TZD40" s="86"/>
      <c r="TZE40" s="86"/>
      <c r="TZF40" s="86"/>
      <c r="TZG40" s="86"/>
      <c r="TZH40" s="86"/>
      <c r="TZI40" s="86"/>
      <c r="TZJ40" s="86"/>
      <c r="TZK40" s="86"/>
      <c r="TZL40" s="86"/>
      <c r="TZM40" s="86"/>
      <c r="TZN40" s="86"/>
      <c r="TZO40" s="86"/>
      <c r="TZP40" s="86"/>
      <c r="TZQ40" s="86"/>
      <c r="TZR40" s="86"/>
      <c r="TZS40" s="86"/>
      <c r="TZT40" s="86"/>
      <c r="TZU40" s="86"/>
      <c r="TZV40" s="86"/>
      <c r="TZW40" s="86"/>
      <c r="TZX40" s="86"/>
      <c r="TZY40" s="86"/>
      <c r="TZZ40" s="86"/>
      <c r="UAA40" s="86"/>
      <c r="UAB40" s="86"/>
      <c r="UAC40" s="86"/>
      <c r="UAD40" s="86"/>
      <c r="UAE40" s="86"/>
      <c r="UAF40" s="86"/>
      <c r="UAG40" s="86"/>
      <c r="UAH40" s="86"/>
      <c r="UAI40" s="86"/>
      <c r="UAJ40" s="86"/>
      <c r="UAK40" s="86"/>
      <c r="UAL40" s="86"/>
      <c r="UAM40" s="86"/>
      <c r="UAN40" s="86"/>
      <c r="UAO40" s="86"/>
      <c r="UAP40" s="86"/>
      <c r="UAQ40" s="86"/>
      <c r="UAR40" s="86"/>
      <c r="UAS40" s="86"/>
      <c r="UAT40" s="86"/>
      <c r="UAU40" s="86"/>
      <c r="UAV40" s="86"/>
      <c r="UAW40" s="86"/>
      <c r="UAX40" s="86"/>
      <c r="UAY40" s="86"/>
      <c r="UAZ40" s="86"/>
      <c r="UBA40" s="86"/>
      <c r="UBB40" s="86"/>
      <c r="UBC40" s="86"/>
      <c r="UBD40" s="86"/>
      <c r="UBE40" s="86"/>
      <c r="UBF40" s="86"/>
      <c r="UBG40" s="86"/>
      <c r="UBH40" s="86"/>
      <c r="UBI40" s="86"/>
      <c r="UBJ40" s="86"/>
      <c r="UBK40" s="86"/>
      <c r="UBL40" s="86"/>
      <c r="UBM40" s="86"/>
      <c r="UBN40" s="86"/>
      <c r="UBO40" s="86"/>
      <c r="UBP40" s="86"/>
      <c r="UBQ40" s="86"/>
      <c r="UBR40" s="86"/>
      <c r="UBS40" s="86"/>
      <c r="UBT40" s="86"/>
      <c r="UBU40" s="86"/>
      <c r="UBV40" s="86"/>
      <c r="UBW40" s="86"/>
      <c r="UBX40" s="86"/>
      <c r="UBY40" s="86"/>
      <c r="UBZ40" s="86"/>
      <c r="UCA40" s="86"/>
      <c r="UCB40" s="86"/>
      <c r="UCC40" s="86"/>
      <c r="UCD40" s="86"/>
      <c r="UCE40" s="86"/>
      <c r="UCL40" s="86"/>
      <c r="UCM40" s="86"/>
      <c r="UCN40" s="86"/>
      <c r="UCO40" s="86"/>
      <c r="UCP40" s="86"/>
      <c r="UCQ40" s="86"/>
      <c r="UCR40" s="86"/>
      <c r="UCS40" s="86"/>
      <c r="UCT40" s="86"/>
      <c r="UCU40" s="86"/>
      <c r="UCV40" s="86"/>
      <c r="UCW40" s="86"/>
      <c r="UCX40" s="86"/>
      <c r="UCY40" s="86"/>
      <c r="UCZ40" s="86"/>
      <c r="UDA40" s="86"/>
      <c r="UDB40" s="86"/>
      <c r="UDC40" s="86"/>
      <c r="UDD40" s="86"/>
      <c r="UDE40" s="86"/>
      <c r="UDF40" s="86"/>
      <c r="UDG40" s="86"/>
      <c r="UDH40" s="86"/>
      <c r="UDI40" s="86"/>
      <c r="UDJ40" s="86"/>
      <c r="UDK40" s="86"/>
      <c r="UDL40" s="86"/>
      <c r="UDM40" s="86"/>
      <c r="UDN40" s="86"/>
      <c r="UDO40" s="86"/>
      <c r="UDP40" s="86"/>
      <c r="UDQ40" s="86"/>
      <c r="UDR40" s="86"/>
      <c r="UDS40" s="86"/>
      <c r="UDT40" s="86"/>
      <c r="UDU40" s="86"/>
      <c r="UDV40" s="86"/>
      <c r="UDW40" s="86"/>
      <c r="UDX40" s="86"/>
      <c r="UDY40" s="86"/>
      <c r="UDZ40" s="86"/>
      <c r="UEA40" s="86"/>
      <c r="UEB40" s="86"/>
      <c r="UEC40" s="86"/>
      <c r="UED40" s="86"/>
      <c r="UEE40" s="86"/>
      <c r="UEF40" s="86"/>
      <c r="UEG40" s="86"/>
      <c r="UEH40" s="86"/>
      <c r="UEI40" s="86"/>
      <c r="UEJ40" s="86"/>
      <c r="UEK40" s="86"/>
      <c r="UEL40" s="86"/>
      <c r="UEM40" s="86"/>
      <c r="UEN40" s="86"/>
      <c r="UEO40" s="86"/>
      <c r="UEP40" s="86"/>
      <c r="UEQ40" s="86"/>
      <c r="UER40" s="86"/>
      <c r="UES40" s="86"/>
      <c r="UET40" s="86"/>
      <c r="UEU40" s="86"/>
      <c r="UEV40" s="86"/>
      <c r="UEW40" s="86"/>
      <c r="UEX40" s="86"/>
      <c r="UEY40" s="86"/>
      <c r="UEZ40" s="86"/>
      <c r="UFA40" s="86"/>
      <c r="UFB40" s="86"/>
      <c r="UFC40" s="86"/>
      <c r="UFD40" s="86"/>
      <c r="UFE40" s="86"/>
      <c r="UFF40" s="86"/>
      <c r="UFG40" s="86"/>
      <c r="UFH40" s="86"/>
      <c r="UFI40" s="86"/>
      <c r="UFJ40" s="86"/>
      <c r="UFK40" s="86"/>
      <c r="UFL40" s="86"/>
      <c r="UFM40" s="86"/>
      <c r="UFN40" s="86"/>
      <c r="UFO40" s="86"/>
      <c r="UFP40" s="86"/>
      <c r="UFQ40" s="86"/>
      <c r="UFR40" s="86"/>
      <c r="UFS40" s="86"/>
      <c r="UFT40" s="86"/>
      <c r="UFU40" s="86"/>
      <c r="UFV40" s="86"/>
      <c r="UFW40" s="86"/>
      <c r="UFX40" s="86"/>
      <c r="UFY40" s="86"/>
      <c r="UFZ40" s="86"/>
      <c r="UGA40" s="86"/>
      <c r="UGB40" s="86"/>
      <c r="UGC40" s="86"/>
      <c r="UGD40" s="86"/>
      <c r="UGE40" s="86"/>
      <c r="UGF40" s="86"/>
      <c r="UGG40" s="86"/>
      <c r="UGH40" s="86"/>
      <c r="UGI40" s="86"/>
      <c r="UGJ40" s="86"/>
      <c r="UGK40" s="86"/>
      <c r="UGL40" s="86"/>
      <c r="UGM40" s="86"/>
      <c r="UGN40" s="86"/>
      <c r="UGO40" s="86"/>
      <c r="UGP40" s="86"/>
      <c r="UGQ40" s="86"/>
      <c r="UGR40" s="86"/>
      <c r="UGS40" s="86"/>
      <c r="UGT40" s="86"/>
      <c r="UGU40" s="86"/>
      <c r="UGV40" s="86"/>
      <c r="UGW40" s="86"/>
      <c r="UGX40" s="86"/>
      <c r="UGY40" s="86"/>
      <c r="UGZ40" s="86"/>
      <c r="UHA40" s="86"/>
      <c r="UHB40" s="86"/>
      <c r="UHC40" s="86"/>
      <c r="UHD40" s="86"/>
      <c r="UHE40" s="86"/>
      <c r="UHF40" s="86"/>
      <c r="UHG40" s="86"/>
      <c r="UHH40" s="86"/>
      <c r="UHI40" s="86"/>
      <c r="UHJ40" s="86"/>
      <c r="UHK40" s="86"/>
      <c r="UHL40" s="86"/>
      <c r="UHM40" s="86"/>
      <c r="UHN40" s="86"/>
      <c r="UHO40" s="86"/>
      <c r="UHP40" s="86"/>
      <c r="UHQ40" s="86"/>
      <c r="UHR40" s="86"/>
      <c r="UHS40" s="86"/>
      <c r="UHT40" s="86"/>
      <c r="UHU40" s="86"/>
      <c r="UHV40" s="86"/>
      <c r="UHW40" s="86"/>
      <c r="UHX40" s="86"/>
      <c r="UHY40" s="86"/>
      <c r="UHZ40" s="86"/>
      <c r="UIA40" s="86"/>
      <c r="UIB40" s="86"/>
      <c r="UIC40" s="86"/>
      <c r="UID40" s="86"/>
      <c r="UIE40" s="86"/>
      <c r="UIF40" s="86"/>
      <c r="UIG40" s="86"/>
      <c r="UIH40" s="86"/>
      <c r="UII40" s="86"/>
      <c r="UIJ40" s="86"/>
      <c r="UIK40" s="86"/>
      <c r="UIL40" s="86"/>
      <c r="UIM40" s="86"/>
      <c r="UIN40" s="86"/>
      <c r="UIO40" s="86"/>
      <c r="UIP40" s="86"/>
      <c r="UIQ40" s="86"/>
      <c r="UIR40" s="86"/>
      <c r="UIS40" s="86"/>
      <c r="UIT40" s="86"/>
      <c r="UIU40" s="86"/>
      <c r="UIV40" s="86"/>
      <c r="UIW40" s="86"/>
      <c r="UIX40" s="86"/>
      <c r="UIY40" s="86"/>
      <c r="UIZ40" s="86"/>
      <c r="UJA40" s="86"/>
      <c r="UJB40" s="86"/>
      <c r="UJC40" s="86"/>
      <c r="UJD40" s="86"/>
      <c r="UJE40" s="86"/>
      <c r="UJF40" s="86"/>
      <c r="UJG40" s="86"/>
      <c r="UJH40" s="86"/>
      <c r="UJI40" s="86"/>
      <c r="UJJ40" s="86"/>
      <c r="UJK40" s="86"/>
      <c r="UJL40" s="86"/>
      <c r="UJM40" s="86"/>
      <c r="UJN40" s="86"/>
      <c r="UJO40" s="86"/>
      <c r="UJP40" s="86"/>
      <c r="UJQ40" s="86"/>
      <c r="UJR40" s="86"/>
      <c r="UJS40" s="86"/>
      <c r="UJT40" s="86"/>
      <c r="UJU40" s="86"/>
      <c r="UJV40" s="86"/>
      <c r="UJW40" s="86"/>
      <c r="UJX40" s="86"/>
      <c r="UJY40" s="86"/>
      <c r="UJZ40" s="86"/>
      <c r="UKA40" s="86"/>
      <c r="UKB40" s="86"/>
      <c r="UKC40" s="86"/>
      <c r="UKD40" s="86"/>
      <c r="UKE40" s="86"/>
      <c r="UKF40" s="86"/>
      <c r="UKG40" s="86"/>
      <c r="UKH40" s="86"/>
      <c r="UKI40" s="86"/>
      <c r="UKJ40" s="86"/>
      <c r="UKK40" s="86"/>
      <c r="UKL40" s="86"/>
      <c r="UKM40" s="86"/>
      <c r="UKN40" s="86"/>
      <c r="UKO40" s="86"/>
      <c r="UKP40" s="86"/>
      <c r="UKQ40" s="86"/>
      <c r="UKR40" s="86"/>
      <c r="UKS40" s="86"/>
      <c r="UKT40" s="86"/>
      <c r="UKU40" s="86"/>
      <c r="UKV40" s="86"/>
      <c r="UKW40" s="86"/>
      <c r="UKX40" s="86"/>
      <c r="UKY40" s="86"/>
      <c r="UKZ40" s="86"/>
      <c r="ULA40" s="86"/>
      <c r="ULB40" s="86"/>
      <c r="ULC40" s="86"/>
      <c r="ULD40" s="86"/>
      <c r="ULE40" s="86"/>
      <c r="ULF40" s="86"/>
      <c r="ULG40" s="86"/>
      <c r="ULH40" s="86"/>
      <c r="ULI40" s="86"/>
      <c r="ULJ40" s="86"/>
      <c r="ULK40" s="86"/>
      <c r="ULL40" s="86"/>
      <c r="ULM40" s="86"/>
      <c r="ULN40" s="86"/>
      <c r="ULO40" s="86"/>
      <c r="ULP40" s="86"/>
      <c r="ULQ40" s="86"/>
      <c r="ULR40" s="86"/>
      <c r="ULS40" s="86"/>
      <c r="ULT40" s="86"/>
      <c r="ULU40" s="86"/>
      <c r="ULV40" s="86"/>
      <c r="ULW40" s="86"/>
      <c r="ULX40" s="86"/>
      <c r="ULY40" s="86"/>
      <c r="ULZ40" s="86"/>
      <c r="UMA40" s="86"/>
      <c r="UMH40" s="86"/>
      <c r="UMI40" s="86"/>
      <c r="UMJ40" s="86"/>
      <c r="UMK40" s="86"/>
      <c r="UML40" s="86"/>
      <c r="UMM40" s="86"/>
      <c r="UMN40" s="86"/>
      <c r="UMO40" s="86"/>
      <c r="UMP40" s="86"/>
      <c r="UMQ40" s="86"/>
      <c r="UMR40" s="86"/>
      <c r="UMS40" s="86"/>
      <c r="UMT40" s="86"/>
      <c r="UMU40" s="86"/>
      <c r="UMV40" s="86"/>
      <c r="UMW40" s="86"/>
      <c r="UMX40" s="86"/>
      <c r="UMY40" s="86"/>
      <c r="UMZ40" s="86"/>
      <c r="UNA40" s="86"/>
      <c r="UNB40" s="86"/>
      <c r="UNC40" s="86"/>
      <c r="UND40" s="86"/>
      <c r="UNE40" s="86"/>
      <c r="UNF40" s="86"/>
      <c r="UNG40" s="86"/>
      <c r="UNH40" s="86"/>
      <c r="UNI40" s="86"/>
      <c r="UNJ40" s="86"/>
      <c r="UNK40" s="86"/>
      <c r="UNL40" s="86"/>
      <c r="UNM40" s="86"/>
      <c r="UNN40" s="86"/>
      <c r="UNO40" s="86"/>
      <c r="UNP40" s="86"/>
      <c r="UNQ40" s="86"/>
      <c r="UNR40" s="86"/>
      <c r="UNS40" s="86"/>
      <c r="UNT40" s="86"/>
      <c r="UNU40" s="86"/>
      <c r="UNV40" s="86"/>
      <c r="UNW40" s="86"/>
      <c r="UNX40" s="86"/>
      <c r="UNY40" s="86"/>
      <c r="UNZ40" s="86"/>
      <c r="UOA40" s="86"/>
      <c r="UOB40" s="86"/>
      <c r="UOC40" s="86"/>
      <c r="UOD40" s="86"/>
      <c r="UOE40" s="86"/>
      <c r="UOF40" s="86"/>
      <c r="UOG40" s="86"/>
      <c r="UOH40" s="86"/>
      <c r="UOI40" s="86"/>
      <c r="UOJ40" s="86"/>
      <c r="UOK40" s="86"/>
      <c r="UOL40" s="86"/>
      <c r="UOM40" s="86"/>
      <c r="UON40" s="86"/>
      <c r="UOO40" s="86"/>
      <c r="UOP40" s="86"/>
      <c r="UOQ40" s="86"/>
      <c r="UOR40" s="86"/>
      <c r="UOS40" s="86"/>
      <c r="UOT40" s="86"/>
      <c r="UOU40" s="86"/>
      <c r="UOV40" s="86"/>
      <c r="UOW40" s="86"/>
      <c r="UOX40" s="86"/>
      <c r="UOY40" s="86"/>
      <c r="UOZ40" s="86"/>
      <c r="UPA40" s="86"/>
      <c r="UPB40" s="86"/>
      <c r="UPC40" s="86"/>
      <c r="UPD40" s="86"/>
      <c r="UPE40" s="86"/>
      <c r="UPF40" s="86"/>
      <c r="UPG40" s="86"/>
      <c r="UPH40" s="86"/>
      <c r="UPI40" s="86"/>
      <c r="UPJ40" s="86"/>
      <c r="UPK40" s="86"/>
      <c r="UPL40" s="86"/>
      <c r="UPM40" s="86"/>
      <c r="UPN40" s="86"/>
      <c r="UPO40" s="86"/>
      <c r="UPP40" s="86"/>
      <c r="UPQ40" s="86"/>
      <c r="UPR40" s="86"/>
      <c r="UPS40" s="86"/>
      <c r="UPT40" s="86"/>
      <c r="UPU40" s="86"/>
      <c r="UPV40" s="86"/>
      <c r="UPW40" s="86"/>
      <c r="UPX40" s="86"/>
      <c r="UPY40" s="86"/>
      <c r="UPZ40" s="86"/>
      <c r="UQA40" s="86"/>
      <c r="UQB40" s="86"/>
      <c r="UQC40" s="86"/>
      <c r="UQD40" s="86"/>
      <c r="UQE40" s="86"/>
      <c r="UQF40" s="86"/>
      <c r="UQG40" s="86"/>
      <c r="UQH40" s="86"/>
      <c r="UQI40" s="86"/>
      <c r="UQJ40" s="86"/>
      <c r="UQK40" s="86"/>
      <c r="UQL40" s="86"/>
      <c r="UQM40" s="86"/>
      <c r="UQN40" s="86"/>
      <c r="UQO40" s="86"/>
      <c r="UQP40" s="86"/>
      <c r="UQQ40" s="86"/>
      <c r="UQR40" s="86"/>
      <c r="UQS40" s="86"/>
      <c r="UQT40" s="86"/>
      <c r="UQU40" s="86"/>
      <c r="UQV40" s="86"/>
      <c r="UQW40" s="86"/>
      <c r="UQX40" s="86"/>
      <c r="UQY40" s="86"/>
      <c r="UQZ40" s="86"/>
      <c r="URA40" s="86"/>
      <c r="URB40" s="86"/>
      <c r="URC40" s="86"/>
      <c r="URD40" s="86"/>
      <c r="URE40" s="86"/>
      <c r="URF40" s="86"/>
      <c r="URG40" s="86"/>
      <c r="URH40" s="86"/>
      <c r="URI40" s="86"/>
      <c r="URJ40" s="86"/>
      <c r="URK40" s="86"/>
      <c r="URL40" s="86"/>
      <c r="URM40" s="86"/>
      <c r="URN40" s="86"/>
      <c r="URO40" s="86"/>
      <c r="URP40" s="86"/>
      <c r="URQ40" s="86"/>
      <c r="URR40" s="86"/>
      <c r="URS40" s="86"/>
      <c r="URT40" s="86"/>
      <c r="URU40" s="86"/>
      <c r="URV40" s="86"/>
      <c r="URW40" s="86"/>
      <c r="URX40" s="86"/>
      <c r="URY40" s="86"/>
      <c r="URZ40" s="86"/>
      <c r="USA40" s="86"/>
      <c r="USB40" s="86"/>
      <c r="USC40" s="86"/>
      <c r="USD40" s="86"/>
      <c r="USE40" s="86"/>
      <c r="USF40" s="86"/>
      <c r="USG40" s="86"/>
      <c r="USH40" s="86"/>
      <c r="USI40" s="86"/>
      <c r="USJ40" s="86"/>
      <c r="USK40" s="86"/>
      <c r="USL40" s="86"/>
      <c r="USM40" s="86"/>
      <c r="USN40" s="86"/>
      <c r="USO40" s="86"/>
      <c r="USP40" s="86"/>
      <c r="USQ40" s="86"/>
      <c r="USR40" s="86"/>
      <c r="USS40" s="86"/>
      <c r="UST40" s="86"/>
      <c r="USU40" s="86"/>
      <c r="USV40" s="86"/>
      <c r="USW40" s="86"/>
      <c r="USX40" s="86"/>
      <c r="USY40" s="86"/>
      <c r="USZ40" s="86"/>
      <c r="UTA40" s="86"/>
      <c r="UTB40" s="86"/>
      <c r="UTC40" s="86"/>
      <c r="UTD40" s="86"/>
      <c r="UTE40" s="86"/>
      <c r="UTF40" s="86"/>
      <c r="UTG40" s="86"/>
      <c r="UTH40" s="86"/>
      <c r="UTI40" s="86"/>
      <c r="UTJ40" s="86"/>
      <c r="UTK40" s="86"/>
      <c r="UTL40" s="86"/>
      <c r="UTM40" s="86"/>
      <c r="UTN40" s="86"/>
      <c r="UTO40" s="86"/>
      <c r="UTP40" s="86"/>
      <c r="UTQ40" s="86"/>
      <c r="UTR40" s="86"/>
      <c r="UTS40" s="86"/>
      <c r="UTT40" s="86"/>
      <c r="UTU40" s="86"/>
      <c r="UTV40" s="86"/>
      <c r="UTW40" s="86"/>
      <c r="UTX40" s="86"/>
      <c r="UTY40" s="86"/>
      <c r="UTZ40" s="86"/>
      <c r="UUA40" s="86"/>
      <c r="UUB40" s="86"/>
      <c r="UUC40" s="86"/>
      <c r="UUD40" s="86"/>
      <c r="UUE40" s="86"/>
      <c r="UUF40" s="86"/>
      <c r="UUG40" s="86"/>
      <c r="UUH40" s="86"/>
      <c r="UUI40" s="86"/>
      <c r="UUJ40" s="86"/>
      <c r="UUK40" s="86"/>
      <c r="UUL40" s="86"/>
      <c r="UUM40" s="86"/>
      <c r="UUN40" s="86"/>
      <c r="UUO40" s="86"/>
      <c r="UUP40" s="86"/>
      <c r="UUQ40" s="86"/>
      <c r="UUR40" s="86"/>
      <c r="UUS40" s="86"/>
      <c r="UUT40" s="86"/>
      <c r="UUU40" s="86"/>
      <c r="UUV40" s="86"/>
      <c r="UUW40" s="86"/>
      <c r="UUX40" s="86"/>
      <c r="UUY40" s="86"/>
      <c r="UUZ40" s="86"/>
      <c r="UVA40" s="86"/>
      <c r="UVB40" s="86"/>
      <c r="UVC40" s="86"/>
      <c r="UVD40" s="86"/>
      <c r="UVE40" s="86"/>
      <c r="UVF40" s="86"/>
      <c r="UVG40" s="86"/>
      <c r="UVH40" s="86"/>
      <c r="UVI40" s="86"/>
      <c r="UVJ40" s="86"/>
      <c r="UVK40" s="86"/>
      <c r="UVL40" s="86"/>
      <c r="UVM40" s="86"/>
      <c r="UVN40" s="86"/>
      <c r="UVO40" s="86"/>
      <c r="UVP40" s="86"/>
      <c r="UVQ40" s="86"/>
      <c r="UVR40" s="86"/>
      <c r="UVS40" s="86"/>
      <c r="UVT40" s="86"/>
      <c r="UVU40" s="86"/>
      <c r="UVV40" s="86"/>
      <c r="UVW40" s="86"/>
      <c r="UWD40" s="86"/>
      <c r="UWE40" s="86"/>
      <c r="UWF40" s="86"/>
      <c r="UWG40" s="86"/>
      <c r="UWH40" s="86"/>
      <c r="UWI40" s="86"/>
      <c r="UWJ40" s="86"/>
      <c r="UWK40" s="86"/>
      <c r="UWL40" s="86"/>
      <c r="UWM40" s="86"/>
      <c r="UWN40" s="86"/>
      <c r="UWO40" s="86"/>
      <c r="UWP40" s="86"/>
      <c r="UWQ40" s="86"/>
      <c r="UWR40" s="86"/>
      <c r="UWS40" s="86"/>
      <c r="UWT40" s="86"/>
      <c r="UWU40" s="86"/>
      <c r="UWV40" s="86"/>
      <c r="UWW40" s="86"/>
      <c r="UWX40" s="86"/>
      <c r="UWY40" s="86"/>
      <c r="UWZ40" s="86"/>
      <c r="UXA40" s="86"/>
      <c r="UXB40" s="86"/>
      <c r="UXC40" s="86"/>
      <c r="UXD40" s="86"/>
      <c r="UXE40" s="86"/>
      <c r="UXF40" s="86"/>
      <c r="UXG40" s="86"/>
      <c r="UXH40" s="86"/>
      <c r="UXI40" s="86"/>
      <c r="UXJ40" s="86"/>
      <c r="UXK40" s="86"/>
      <c r="UXL40" s="86"/>
      <c r="UXM40" s="86"/>
      <c r="UXN40" s="86"/>
      <c r="UXO40" s="86"/>
      <c r="UXP40" s="86"/>
      <c r="UXQ40" s="86"/>
      <c r="UXR40" s="86"/>
      <c r="UXS40" s="86"/>
      <c r="UXT40" s="86"/>
      <c r="UXU40" s="86"/>
      <c r="UXV40" s="86"/>
      <c r="UXW40" s="86"/>
      <c r="UXX40" s="86"/>
      <c r="UXY40" s="86"/>
      <c r="UXZ40" s="86"/>
      <c r="UYA40" s="86"/>
      <c r="UYB40" s="86"/>
      <c r="UYC40" s="86"/>
      <c r="UYD40" s="86"/>
      <c r="UYE40" s="86"/>
      <c r="UYF40" s="86"/>
      <c r="UYG40" s="86"/>
      <c r="UYH40" s="86"/>
      <c r="UYI40" s="86"/>
      <c r="UYJ40" s="86"/>
      <c r="UYK40" s="86"/>
      <c r="UYL40" s="86"/>
      <c r="UYM40" s="86"/>
      <c r="UYN40" s="86"/>
      <c r="UYO40" s="86"/>
      <c r="UYP40" s="86"/>
      <c r="UYQ40" s="86"/>
      <c r="UYR40" s="86"/>
      <c r="UYS40" s="86"/>
      <c r="UYT40" s="86"/>
      <c r="UYU40" s="86"/>
      <c r="UYV40" s="86"/>
      <c r="UYW40" s="86"/>
      <c r="UYX40" s="86"/>
      <c r="UYY40" s="86"/>
      <c r="UYZ40" s="86"/>
      <c r="UZA40" s="86"/>
      <c r="UZB40" s="86"/>
      <c r="UZC40" s="86"/>
      <c r="UZD40" s="86"/>
      <c r="UZE40" s="86"/>
      <c r="UZF40" s="86"/>
      <c r="UZG40" s="86"/>
      <c r="UZH40" s="86"/>
      <c r="UZI40" s="86"/>
      <c r="UZJ40" s="86"/>
      <c r="UZK40" s="86"/>
      <c r="UZL40" s="86"/>
      <c r="UZM40" s="86"/>
      <c r="UZN40" s="86"/>
      <c r="UZO40" s="86"/>
      <c r="UZP40" s="86"/>
      <c r="UZQ40" s="86"/>
      <c r="UZR40" s="86"/>
      <c r="UZS40" s="86"/>
      <c r="UZT40" s="86"/>
      <c r="UZU40" s="86"/>
      <c r="UZV40" s="86"/>
      <c r="UZW40" s="86"/>
      <c r="UZX40" s="86"/>
      <c r="UZY40" s="86"/>
      <c r="UZZ40" s="86"/>
      <c r="VAA40" s="86"/>
      <c r="VAB40" s="86"/>
      <c r="VAC40" s="86"/>
      <c r="VAD40" s="86"/>
      <c r="VAE40" s="86"/>
      <c r="VAF40" s="86"/>
      <c r="VAG40" s="86"/>
      <c r="VAH40" s="86"/>
      <c r="VAI40" s="86"/>
      <c r="VAJ40" s="86"/>
      <c r="VAK40" s="86"/>
      <c r="VAL40" s="86"/>
      <c r="VAM40" s="86"/>
      <c r="VAN40" s="86"/>
      <c r="VAO40" s="86"/>
      <c r="VAP40" s="86"/>
      <c r="VAQ40" s="86"/>
      <c r="VAR40" s="86"/>
      <c r="VAS40" s="86"/>
      <c r="VAT40" s="86"/>
      <c r="VAU40" s="86"/>
      <c r="VAV40" s="86"/>
      <c r="VAW40" s="86"/>
      <c r="VAX40" s="86"/>
      <c r="VAY40" s="86"/>
      <c r="VAZ40" s="86"/>
      <c r="VBA40" s="86"/>
      <c r="VBB40" s="86"/>
      <c r="VBC40" s="86"/>
      <c r="VBD40" s="86"/>
      <c r="VBE40" s="86"/>
      <c r="VBF40" s="86"/>
      <c r="VBG40" s="86"/>
      <c r="VBH40" s="86"/>
      <c r="VBI40" s="86"/>
      <c r="VBJ40" s="86"/>
      <c r="VBK40" s="86"/>
      <c r="VBL40" s="86"/>
      <c r="VBM40" s="86"/>
      <c r="VBN40" s="86"/>
      <c r="VBO40" s="86"/>
      <c r="VBP40" s="86"/>
      <c r="VBQ40" s="86"/>
      <c r="VBR40" s="86"/>
      <c r="VBS40" s="86"/>
      <c r="VBT40" s="86"/>
      <c r="VBU40" s="86"/>
      <c r="VBV40" s="86"/>
      <c r="VBW40" s="86"/>
      <c r="VBX40" s="86"/>
      <c r="VBY40" s="86"/>
      <c r="VBZ40" s="86"/>
      <c r="VCA40" s="86"/>
      <c r="VCB40" s="86"/>
      <c r="VCC40" s="86"/>
      <c r="VCD40" s="86"/>
      <c r="VCE40" s="86"/>
      <c r="VCF40" s="86"/>
      <c r="VCG40" s="86"/>
      <c r="VCH40" s="86"/>
      <c r="VCI40" s="86"/>
      <c r="VCJ40" s="86"/>
      <c r="VCK40" s="86"/>
      <c r="VCL40" s="86"/>
      <c r="VCM40" s="86"/>
      <c r="VCN40" s="86"/>
      <c r="VCO40" s="86"/>
      <c r="VCP40" s="86"/>
      <c r="VCQ40" s="86"/>
      <c r="VCR40" s="86"/>
      <c r="VCS40" s="86"/>
      <c r="VCT40" s="86"/>
      <c r="VCU40" s="86"/>
      <c r="VCV40" s="86"/>
      <c r="VCW40" s="86"/>
      <c r="VCX40" s="86"/>
      <c r="VCY40" s="86"/>
      <c r="VCZ40" s="86"/>
      <c r="VDA40" s="86"/>
      <c r="VDB40" s="86"/>
      <c r="VDC40" s="86"/>
      <c r="VDD40" s="86"/>
      <c r="VDE40" s="86"/>
      <c r="VDF40" s="86"/>
      <c r="VDG40" s="86"/>
      <c r="VDH40" s="86"/>
      <c r="VDI40" s="86"/>
      <c r="VDJ40" s="86"/>
      <c r="VDK40" s="86"/>
      <c r="VDL40" s="86"/>
      <c r="VDM40" s="86"/>
      <c r="VDN40" s="86"/>
      <c r="VDO40" s="86"/>
      <c r="VDP40" s="86"/>
      <c r="VDQ40" s="86"/>
      <c r="VDR40" s="86"/>
      <c r="VDS40" s="86"/>
      <c r="VDT40" s="86"/>
      <c r="VDU40" s="86"/>
      <c r="VDV40" s="86"/>
      <c r="VDW40" s="86"/>
      <c r="VDX40" s="86"/>
      <c r="VDY40" s="86"/>
      <c r="VDZ40" s="86"/>
      <c r="VEA40" s="86"/>
      <c r="VEB40" s="86"/>
      <c r="VEC40" s="86"/>
      <c r="VED40" s="86"/>
      <c r="VEE40" s="86"/>
      <c r="VEF40" s="86"/>
      <c r="VEG40" s="86"/>
      <c r="VEH40" s="86"/>
      <c r="VEI40" s="86"/>
      <c r="VEJ40" s="86"/>
      <c r="VEK40" s="86"/>
      <c r="VEL40" s="86"/>
      <c r="VEM40" s="86"/>
      <c r="VEN40" s="86"/>
      <c r="VEO40" s="86"/>
      <c r="VEP40" s="86"/>
      <c r="VEQ40" s="86"/>
      <c r="VER40" s="86"/>
      <c r="VES40" s="86"/>
      <c r="VET40" s="86"/>
      <c r="VEU40" s="86"/>
      <c r="VEV40" s="86"/>
      <c r="VEW40" s="86"/>
      <c r="VEX40" s="86"/>
      <c r="VEY40" s="86"/>
      <c r="VEZ40" s="86"/>
      <c r="VFA40" s="86"/>
      <c r="VFB40" s="86"/>
      <c r="VFC40" s="86"/>
      <c r="VFD40" s="86"/>
      <c r="VFE40" s="86"/>
      <c r="VFF40" s="86"/>
      <c r="VFG40" s="86"/>
      <c r="VFH40" s="86"/>
      <c r="VFI40" s="86"/>
      <c r="VFJ40" s="86"/>
      <c r="VFK40" s="86"/>
      <c r="VFL40" s="86"/>
      <c r="VFM40" s="86"/>
      <c r="VFN40" s="86"/>
      <c r="VFO40" s="86"/>
      <c r="VFP40" s="86"/>
      <c r="VFQ40" s="86"/>
      <c r="VFR40" s="86"/>
      <c r="VFS40" s="86"/>
      <c r="VFZ40" s="86"/>
      <c r="VGA40" s="86"/>
      <c r="VGB40" s="86"/>
      <c r="VGC40" s="86"/>
      <c r="VGD40" s="86"/>
      <c r="VGE40" s="86"/>
      <c r="VGF40" s="86"/>
      <c r="VGG40" s="86"/>
      <c r="VGH40" s="86"/>
      <c r="VGI40" s="86"/>
      <c r="VGJ40" s="86"/>
      <c r="VGK40" s="86"/>
      <c r="VGL40" s="86"/>
      <c r="VGM40" s="86"/>
      <c r="VGN40" s="86"/>
      <c r="VGO40" s="86"/>
      <c r="VGP40" s="86"/>
      <c r="VGQ40" s="86"/>
      <c r="VGR40" s="86"/>
      <c r="VGS40" s="86"/>
      <c r="VGT40" s="86"/>
      <c r="VGU40" s="86"/>
      <c r="VGV40" s="86"/>
      <c r="VGW40" s="86"/>
      <c r="VGX40" s="86"/>
      <c r="VGY40" s="86"/>
      <c r="VGZ40" s="86"/>
      <c r="VHA40" s="86"/>
      <c r="VHB40" s="86"/>
      <c r="VHC40" s="86"/>
      <c r="VHD40" s="86"/>
      <c r="VHE40" s="86"/>
      <c r="VHF40" s="86"/>
      <c r="VHG40" s="86"/>
      <c r="VHH40" s="86"/>
      <c r="VHI40" s="86"/>
      <c r="VHJ40" s="86"/>
      <c r="VHK40" s="86"/>
      <c r="VHL40" s="86"/>
      <c r="VHM40" s="86"/>
      <c r="VHN40" s="86"/>
      <c r="VHO40" s="86"/>
      <c r="VHP40" s="86"/>
      <c r="VHQ40" s="86"/>
      <c r="VHR40" s="86"/>
      <c r="VHS40" s="86"/>
      <c r="VHT40" s="86"/>
      <c r="VHU40" s="86"/>
      <c r="VHV40" s="86"/>
      <c r="VHW40" s="86"/>
      <c r="VHX40" s="86"/>
      <c r="VHY40" s="86"/>
      <c r="VHZ40" s="86"/>
      <c r="VIA40" s="86"/>
      <c r="VIB40" s="86"/>
      <c r="VIC40" s="86"/>
      <c r="VID40" s="86"/>
      <c r="VIE40" s="86"/>
      <c r="VIF40" s="86"/>
      <c r="VIG40" s="86"/>
      <c r="VIH40" s="86"/>
      <c r="VII40" s="86"/>
      <c r="VIJ40" s="86"/>
      <c r="VIK40" s="86"/>
      <c r="VIL40" s="86"/>
      <c r="VIM40" s="86"/>
      <c r="VIN40" s="86"/>
      <c r="VIO40" s="86"/>
      <c r="VIP40" s="86"/>
      <c r="VIQ40" s="86"/>
      <c r="VIR40" s="86"/>
      <c r="VIS40" s="86"/>
      <c r="VIT40" s="86"/>
      <c r="VIU40" s="86"/>
      <c r="VIV40" s="86"/>
      <c r="VIW40" s="86"/>
      <c r="VIX40" s="86"/>
      <c r="VIY40" s="86"/>
      <c r="VIZ40" s="86"/>
      <c r="VJA40" s="86"/>
      <c r="VJB40" s="86"/>
      <c r="VJC40" s="86"/>
      <c r="VJD40" s="86"/>
      <c r="VJE40" s="86"/>
      <c r="VJF40" s="86"/>
      <c r="VJG40" s="86"/>
      <c r="VJH40" s="86"/>
      <c r="VJI40" s="86"/>
      <c r="VJJ40" s="86"/>
      <c r="VJK40" s="86"/>
      <c r="VJL40" s="86"/>
      <c r="VJM40" s="86"/>
      <c r="VJN40" s="86"/>
      <c r="VJO40" s="86"/>
      <c r="VJP40" s="86"/>
      <c r="VJQ40" s="86"/>
      <c r="VJR40" s="86"/>
      <c r="VJS40" s="86"/>
      <c r="VJT40" s="86"/>
      <c r="VJU40" s="86"/>
      <c r="VJV40" s="86"/>
      <c r="VJW40" s="86"/>
      <c r="VJX40" s="86"/>
      <c r="VJY40" s="86"/>
      <c r="VJZ40" s="86"/>
      <c r="VKA40" s="86"/>
      <c r="VKB40" s="86"/>
      <c r="VKC40" s="86"/>
      <c r="VKD40" s="86"/>
      <c r="VKE40" s="86"/>
      <c r="VKF40" s="86"/>
      <c r="VKG40" s="86"/>
      <c r="VKH40" s="86"/>
      <c r="VKI40" s="86"/>
      <c r="VKJ40" s="86"/>
      <c r="VKK40" s="86"/>
      <c r="VKL40" s="86"/>
      <c r="VKM40" s="86"/>
      <c r="VKN40" s="86"/>
      <c r="VKO40" s="86"/>
      <c r="VKP40" s="86"/>
      <c r="VKQ40" s="86"/>
      <c r="VKR40" s="86"/>
      <c r="VKS40" s="86"/>
      <c r="VKT40" s="86"/>
      <c r="VKU40" s="86"/>
      <c r="VKV40" s="86"/>
      <c r="VKW40" s="86"/>
      <c r="VKX40" s="86"/>
      <c r="VKY40" s="86"/>
      <c r="VKZ40" s="86"/>
      <c r="VLA40" s="86"/>
      <c r="VLB40" s="86"/>
      <c r="VLC40" s="86"/>
      <c r="VLD40" s="86"/>
      <c r="VLE40" s="86"/>
      <c r="VLF40" s="86"/>
      <c r="VLG40" s="86"/>
      <c r="VLH40" s="86"/>
      <c r="VLI40" s="86"/>
      <c r="VLJ40" s="86"/>
      <c r="VLK40" s="86"/>
      <c r="VLL40" s="86"/>
      <c r="VLM40" s="86"/>
      <c r="VLN40" s="86"/>
      <c r="VLO40" s="86"/>
      <c r="VLP40" s="86"/>
      <c r="VLQ40" s="86"/>
      <c r="VLR40" s="86"/>
      <c r="VLS40" s="86"/>
      <c r="VLT40" s="86"/>
      <c r="VLU40" s="86"/>
      <c r="VLV40" s="86"/>
      <c r="VLW40" s="86"/>
      <c r="VLX40" s="86"/>
      <c r="VLY40" s="86"/>
      <c r="VLZ40" s="86"/>
      <c r="VMA40" s="86"/>
      <c r="VMB40" s="86"/>
      <c r="VMC40" s="86"/>
      <c r="VMD40" s="86"/>
      <c r="VME40" s="86"/>
      <c r="VMF40" s="86"/>
      <c r="VMG40" s="86"/>
      <c r="VMH40" s="86"/>
      <c r="VMI40" s="86"/>
      <c r="VMJ40" s="86"/>
      <c r="VMK40" s="86"/>
      <c r="VML40" s="86"/>
      <c r="VMM40" s="86"/>
      <c r="VMN40" s="86"/>
      <c r="VMO40" s="86"/>
      <c r="VMP40" s="86"/>
      <c r="VMQ40" s="86"/>
      <c r="VMR40" s="86"/>
      <c r="VMS40" s="86"/>
      <c r="VMT40" s="86"/>
      <c r="VMU40" s="86"/>
      <c r="VMV40" s="86"/>
      <c r="VMW40" s="86"/>
      <c r="VMX40" s="86"/>
      <c r="VMY40" s="86"/>
      <c r="VMZ40" s="86"/>
      <c r="VNA40" s="86"/>
      <c r="VNB40" s="86"/>
      <c r="VNC40" s="86"/>
      <c r="VND40" s="86"/>
      <c r="VNE40" s="86"/>
      <c r="VNF40" s="86"/>
      <c r="VNG40" s="86"/>
      <c r="VNH40" s="86"/>
      <c r="VNI40" s="86"/>
      <c r="VNJ40" s="86"/>
      <c r="VNK40" s="86"/>
      <c r="VNL40" s="86"/>
      <c r="VNM40" s="86"/>
      <c r="VNN40" s="86"/>
      <c r="VNO40" s="86"/>
      <c r="VNP40" s="86"/>
      <c r="VNQ40" s="86"/>
      <c r="VNR40" s="86"/>
      <c r="VNS40" s="86"/>
      <c r="VNT40" s="86"/>
      <c r="VNU40" s="86"/>
      <c r="VNV40" s="86"/>
      <c r="VNW40" s="86"/>
      <c r="VNX40" s="86"/>
      <c r="VNY40" s="86"/>
      <c r="VNZ40" s="86"/>
      <c r="VOA40" s="86"/>
      <c r="VOB40" s="86"/>
      <c r="VOC40" s="86"/>
      <c r="VOD40" s="86"/>
      <c r="VOE40" s="86"/>
      <c r="VOF40" s="86"/>
      <c r="VOG40" s="86"/>
      <c r="VOH40" s="86"/>
      <c r="VOI40" s="86"/>
      <c r="VOJ40" s="86"/>
      <c r="VOK40" s="86"/>
      <c r="VOL40" s="86"/>
      <c r="VOM40" s="86"/>
      <c r="VON40" s="86"/>
      <c r="VOO40" s="86"/>
      <c r="VOP40" s="86"/>
      <c r="VOQ40" s="86"/>
      <c r="VOR40" s="86"/>
      <c r="VOS40" s="86"/>
      <c r="VOT40" s="86"/>
      <c r="VOU40" s="86"/>
      <c r="VOV40" s="86"/>
      <c r="VOW40" s="86"/>
      <c r="VOX40" s="86"/>
      <c r="VOY40" s="86"/>
      <c r="VOZ40" s="86"/>
      <c r="VPA40" s="86"/>
      <c r="VPB40" s="86"/>
      <c r="VPC40" s="86"/>
      <c r="VPD40" s="86"/>
      <c r="VPE40" s="86"/>
      <c r="VPF40" s="86"/>
      <c r="VPG40" s="86"/>
      <c r="VPH40" s="86"/>
      <c r="VPI40" s="86"/>
      <c r="VPJ40" s="86"/>
      <c r="VPK40" s="86"/>
      <c r="VPL40" s="86"/>
      <c r="VPM40" s="86"/>
      <c r="VPN40" s="86"/>
      <c r="VPO40" s="86"/>
      <c r="VPV40" s="86"/>
      <c r="VPW40" s="86"/>
      <c r="VPX40" s="86"/>
      <c r="VPY40" s="86"/>
      <c r="VPZ40" s="86"/>
      <c r="VQA40" s="86"/>
      <c r="VQB40" s="86"/>
      <c r="VQC40" s="86"/>
      <c r="VQD40" s="86"/>
      <c r="VQE40" s="86"/>
      <c r="VQF40" s="86"/>
      <c r="VQG40" s="86"/>
      <c r="VQH40" s="86"/>
      <c r="VQI40" s="86"/>
      <c r="VQJ40" s="86"/>
      <c r="VQK40" s="86"/>
      <c r="VQL40" s="86"/>
      <c r="VQM40" s="86"/>
      <c r="VQN40" s="86"/>
      <c r="VQO40" s="86"/>
      <c r="VQP40" s="86"/>
      <c r="VQQ40" s="86"/>
      <c r="VQR40" s="86"/>
      <c r="VQS40" s="86"/>
      <c r="VQT40" s="86"/>
      <c r="VQU40" s="86"/>
      <c r="VQV40" s="86"/>
      <c r="VQW40" s="86"/>
      <c r="VQX40" s="86"/>
      <c r="VQY40" s="86"/>
      <c r="VQZ40" s="86"/>
      <c r="VRA40" s="86"/>
      <c r="VRB40" s="86"/>
      <c r="VRC40" s="86"/>
      <c r="VRD40" s="86"/>
      <c r="VRE40" s="86"/>
      <c r="VRF40" s="86"/>
      <c r="VRG40" s="86"/>
      <c r="VRH40" s="86"/>
      <c r="VRI40" s="86"/>
      <c r="VRJ40" s="86"/>
      <c r="VRK40" s="86"/>
      <c r="VRL40" s="86"/>
      <c r="VRM40" s="86"/>
      <c r="VRN40" s="86"/>
      <c r="VRO40" s="86"/>
      <c r="VRP40" s="86"/>
      <c r="VRQ40" s="86"/>
      <c r="VRR40" s="86"/>
      <c r="VRS40" s="86"/>
      <c r="VRT40" s="86"/>
      <c r="VRU40" s="86"/>
      <c r="VRV40" s="86"/>
      <c r="VRW40" s="86"/>
      <c r="VRX40" s="86"/>
      <c r="VRY40" s="86"/>
      <c r="VRZ40" s="86"/>
      <c r="VSA40" s="86"/>
      <c r="VSB40" s="86"/>
      <c r="VSC40" s="86"/>
      <c r="VSD40" s="86"/>
      <c r="VSE40" s="86"/>
      <c r="VSF40" s="86"/>
      <c r="VSG40" s="86"/>
      <c r="VSH40" s="86"/>
      <c r="VSI40" s="86"/>
      <c r="VSJ40" s="86"/>
      <c r="VSK40" s="86"/>
      <c r="VSL40" s="86"/>
      <c r="VSM40" s="86"/>
      <c r="VSN40" s="86"/>
      <c r="VSO40" s="86"/>
      <c r="VSP40" s="86"/>
      <c r="VSQ40" s="86"/>
      <c r="VSR40" s="86"/>
      <c r="VSS40" s="86"/>
      <c r="VST40" s="86"/>
      <c r="VSU40" s="86"/>
      <c r="VSV40" s="86"/>
      <c r="VSW40" s="86"/>
      <c r="VSX40" s="86"/>
      <c r="VSY40" s="86"/>
      <c r="VSZ40" s="86"/>
      <c r="VTA40" s="86"/>
      <c r="VTB40" s="86"/>
      <c r="VTC40" s="86"/>
      <c r="VTD40" s="86"/>
      <c r="VTE40" s="86"/>
      <c r="VTF40" s="86"/>
      <c r="VTG40" s="86"/>
      <c r="VTH40" s="86"/>
      <c r="VTI40" s="86"/>
      <c r="VTJ40" s="86"/>
      <c r="VTK40" s="86"/>
      <c r="VTL40" s="86"/>
      <c r="VTM40" s="86"/>
      <c r="VTN40" s="86"/>
      <c r="VTO40" s="86"/>
      <c r="VTP40" s="86"/>
      <c r="VTQ40" s="86"/>
      <c r="VTR40" s="86"/>
      <c r="VTS40" s="86"/>
      <c r="VTT40" s="86"/>
      <c r="VTU40" s="86"/>
      <c r="VTV40" s="86"/>
      <c r="VTW40" s="86"/>
      <c r="VTX40" s="86"/>
      <c r="VTY40" s="86"/>
      <c r="VTZ40" s="86"/>
      <c r="VUA40" s="86"/>
      <c r="VUB40" s="86"/>
      <c r="VUC40" s="86"/>
      <c r="VUD40" s="86"/>
      <c r="VUE40" s="86"/>
      <c r="VUF40" s="86"/>
      <c r="VUG40" s="86"/>
      <c r="VUH40" s="86"/>
      <c r="VUI40" s="86"/>
      <c r="VUJ40" s="86"/>
      <c r="VUK40" s="86"/>
      <c r="VUL40" s="86"/>
      <c r="VUM40" s="86"/>
      <c r="VUN40" s="86"/>
      <c r="VUO40" s="86"/>
      <c r="VUP40" s="86"/>
      <c r="VUQ40" s="86"/>
      <c r="VUR40" s="86"/>
      <c r="VUS40" s="86"/>
      <c r="VUT40" s="86"/>
      <c r="VUU40" s="86"/>
      <c r="VUV40" s="86"/>
      <c r="VUW40" s="86"/>
      <c r="VUX40" s="86"/>
      <c r="VUY40" s="86"/>
      <c r="VUZ40" s="86"/>
      <c r="VVA40" s="86"/>
      <c r="VVB40" s="86"/>
      <c r="VVC40" s="86"/>
      <c r="VVD40" s="86"/>
      <c r="VVE40" s="86"/>
      <c r="VVF40" s="86"/>
      <c r="VVG40" s="86"/>
      <c r="VVH40" s="86"/>
      <c r="VVI40" s="86"/>
      <c r="VVJ40" s="86"/>
      <c r="VVK40" s="86"/>
      <c r="VVL40" s="86"/>
      <c r="VVM40" s="86"/>
      <c r="VVN40" s="86"/>
      <c r="VVO40" s="86"/>
      <c r="VVP40" s="86"/>
      <c r="VVQ40" s="86"/>
      <c r="VVR40" s="86"/>
      <c r="VVS40" s="86"/>
      <c r="VVT40" s="86"/>
      <c r="VVU40" s="86"/>
      <c r="VVV40" s="86"/>
      <c r="VVW40" s="86"/>
      <c r="VVX40" s="86"/>
      <c r="VVY40" s="86"/>
      <c r="VVZ40" s="86"/>
      <c r="VWA40" s="86"/>
      <c r="VWB40" s="86"/>
      <c r="VWC40" s="86"/>
      <c r="VWD40" s="86"/>
      <c r="VWE40" s="86"/>
      <c r="VWF40" s="86"/>
      <c r="VWG40" s="86"/>
      <c r="VWH40" s="86"/>
      <c r="VWI40" s="86"/>
      <c r="VWJ40" s="86"/>
      <c r="VWK40" s="86"/>
      <c r="VWL40" s="86"/>
      <c r="VWM40" s="86"/>
      <c r="VWN40" s="86"/>
      <c r="VWO40" s="86"/>
      <c r="VWP40" s="86"/>
      <c r="VWQ40" s="86"/>
      <c r="VWR40" s="86"/>
      <c r="VWS40" s="86"/>
      <c r="VWT40" s="86"/>
      <c r="VWU40" s="86"/>
      <c r="VWV40" s="86"/>
      <c r="VWW40" s="86"/>
      <c r="VWX40" s="86"/>
      <c r="VWY40" s="86"/>
      <c r="VWZ40" s="86"/>
      <c r="VXA40" s="86"/>
      <c r="VXB40" s="86"/>
      <c r="VXC40" s="86"/>
      <c r="VXD40" s="86"/>
      <c r="VXE40" s="86"/>
      <c r="VXF40" s="86"/>
      <c r="VXG40" s="86"/>
      <c r="VXH40" s="86"/>
      <c r="VXI40" s="86"/>
      <c r="VXJ40" s="86"/>
      <c r="VXK40" s="86"/>
      <c r="VXL40" s="86"/>
      <c r="VXM40" s="86"/>
      <c r="VXN40" s="86"/>
      <c r="VXO40" s="86"/>
      <c r="VXP40" s="86"/>
      <c r="VXQ40" s="86"/>
      <c r="VXR40" s="86"/>
      <c r="VXS40" s="86"/>
      <c r="VXT40" s="86"/>
      <c r="VXU40" s="86"/>
      <c r="VXV40" s="86"/>
      <c r="VXW40" s="86"/>
      <c r="VXX40" s="86"/>
      <c r="VXY40" s="86"/>
      <c r="VXZ40" s="86"/>
      <c r="VYA40" s="86"/>
      <c r="VYB40" s="86"/>
      <c r="VYC40" s="86"/>
      <c r="VYD40" s="86"/>
      <c r="VYE40" s="86"/>
      <c r="VYF40" s="86"/>
      <c r="VYG40" s="86"/>
      <c r="VYH40" s="86"/>
      <c r="VYI40" s="86"/>
      <c r="VYJ40" s="86"/>
      <c r="VYK40" s="86"/>
      <c r="VYL40" s="86"/>
      <c r="VYM40" s="86"/>
      <c r="VYN40" s="86"/>
      <c r="VYO40" s="86"/>
      <c r="VYP40" s="86"/>
      <c r="VYQ40" s="86"/>
      <c r="VYR40" s="86"/>
      <c r="VYS40" s="86"/>
      <c r="VYT40" s="86"/>
      <c r="VYU40" s="86"/>
      <c r="VYV40" s="86"/>
      <c r="VYW40" s="86"/>
      <c r="VYX40" s="86"/>
      <c r="VYY40" s="86"/>
      <c r="VYZ40" s="86"/>
      <c r="VZA40" s="86"/>
      <c r="VZB40" s="86"/>
      <c r="VZC40" s="86"/>
      <c r="VZD40" s="86"/>
      <c r="VZE40" s="86"/>
      <c r="VZF40" s="86"/>
      <c r="VZG40" s="86"/>
      <c r="VZH40" s="86"/>
      <c r="VZI40" s="86"/>
      <c r="VZJ40" s="86"/>
      <c r="VZK40" s="86"/>
      <c r="VZR40" s="86"/>
      <c r="VZS40" s="86"/>
      <c r="VZT40" s="86"/>
      <c r="VZU40" s="86"/>
      <c r="VZV40" s="86"/>
      <c r="VZW40" s="86"/>
      <c r="VZX40" s="86"/>
      <c r="VZY40" s="86"/>
      <c r="VZZ40" s="86"/>
      <c r="WAA40" s="86"/>
      <c r="WAB40" s="86"/>
      <c r="WAC40" s="86"/>
      <c r="WAD40" s="86"/>
      <c r="WAE40" s="86"/>
      <c r="WAF40" s="86"/>
      <c r="WAG40" s="86"/>
      <c r="WAH40" s="86"/>
      <c r="WAI40" s="86"/>
      <c r="WAJ40" s="86"/>
      <c r="WAK40" s="86"/>
      <c r="WAL40" s="86"/>
      <c r="WAM40" s="86"/>
      <c r="WAN40" s="86"/>
      <c r="WAO40" s="86"/>
      <c r="WAP40" s="86"/>
      <c r="WAQ40" s="86"/>
      <c r="WAR40" s="86"/>
      <c r="WAS40" s="86"/>
      <c r="WAT40" s="86"/>
      <c r="WAU40" s="86"/>
      <c r="WAV40" s="86"/>
      <c r="WAW40" s="86"/>
      <c r="WAX40" s="86"/>
      <c r="WAY40" s="86"/>
      <c r="WAZ40" s="86"/>
      <c r="WBA40" s="86"/>
      <c r="WBB40" s="86"/>
      <c r="WBC40" s="86"/>
      <c r="WBD40" s="86"/>
      <c r="WBE40" s="86"/>
      <c r="WBF40" s="86"/>
      <c r="WBG40" s="86"/>
      <c r="WBH40" s="86"/>
      <c r="WBI40" s="86"/>
      <c r="WBJ40" s="86"/>
      <c r="WBK40" s="86"/>
      <c r="WBL40" s="86"/>
      <c r="WBM40" s="86"/>
      <c r="WBN40" s="86"/>
      <c r="WBO40" s="86"/>
      <c r="WBP40" s="86"/>
      <c r="WBQ40" s="86"/>
      <c r="WBR40" s="86"/>
      <c r="WBS40" s="86"/>
      <c r="WBT40" s="86"/>
      <c r="WBU40" s="86"/>
      <c r="WBV40" s="86"/>
      <c r="WBW40" s="86"/>
      <c r="WBX40" s="86"/>
      <c r="WBY40" s="86"/>
      <c r="WBZ40" s="86"/>
      <c r="WCA40" s="86"/>
      <c r="WCB40" s="86"/>
      <c r="WCC40" s="86"/>
      <c r="WCD40" s="86"/>
      <c r="WCE40" s="86"/>
      <c r="WCF40" s="86"/>
      <c r="WCG40" s="86"/>
      <c r="WCH40" s="86"/>
      <c r="WCI40" s="86"/>
      <c r="WCJ40" s="86"/>
      <c r="WCK40" s="86"/>
      <c r="WCL40" s="86"/>
      <c r="WCM40" s="86"/>
      <c r="WCN40" s="86"/>
      <c r="WCO40" s="86"/>
      <c r="WCP40" s="86"/>
      <c r="WCQ40" s="86"/>
      <c r="WCR40" s="86"/>
      <c r="WCS40" s="86"/>
      <c r="WCT40" s="86"/>
      <c r="WCU40" s="86"/>
      <c r="WCV40" s="86"/>
      <c r="WCW40" s="86"/>
      <c r="WCX40" s="86"/>
      <c r="WCY40" s="86"/>
      <c r="WCZ40" s="86"/>
      <c r="WDA40" s="86"/>
      <c r="WDB40" s="86"/>
      <c r="WDC40" s="86"/>
      <c r="WDD40" s="86"/>
      <c r="WDE40" s="86"/>
      <c r="WDF40" s="86"/>
      <c r="WDG40" s="86"/>
      <c r="WDH40" s="86"/>
      <c r="WDI40" s="86"/>
      <c r="WDJ40" s="86"/>
      <c r="WDK40" s="86"/>
      <c r="WDL40" s="86"/>
      <c r="WDM40" s="86"/>
      <c r="WDN40" s="86"/>
      <c r="WDO40" s="86"/>
      <c r="WDP40" s="86"/>
      <c r="WDQ40" s="86"/>
      <c r="WDR40" s="86"/>
      <c r="WDS40" s="86"/>
      <c r="WDT40" s="86"/>
      <c r="WDU40" s="86"/>
      <c r="WDV40" s="86"/>
      <c r="WDW40" s="86"/>
      <c r="WDX40" s="86"/>
      <c r="WDY40" s="86"/>
      <c r="WDZ40" s="86"/>
      <c r="WEA40" s="86"/>
      <c r="WEB40" s="86"/>
      <c r="WEC40" s="86"/>
      <c r="WED40" s="86"/>
      <c r="WEE40" s="86"/>
      <c r="WEF40" s="86"/>
      <c r="WEG40" s="86"/>
      <c r="WEH40" s="86"/>
      <c r="WEI40" s="86"/>
      <c r="WEJ40" s="86"/>
      <c r="WEK40" s="86"/>
      <c r="WEL40" s="86"/>
      <c r="WEM40" s="86"/>
      <c r="WEN40" s="86"/>
      <c r="WEO40" s="86"/>
      <c r="WEP40" s="86"/>
      <c r="WEQ40" s="86"/>
      <c r="WER40" s="86"/>
      <c r="WES40" s="86"/>
      <c r="WET40" s="86"/>
      <c r="WEU40" s="86"/>
      <c r="WEV40" s="86"/>
      <c r="WEW40" s="86"/>
      <c r="WEX40" s="86"/>
      <c r="WEY40" s="86"/>
      <c r="WEZ40" s="86"/>
      <c r="WFA40" s="86"/>
      <c r="WFB40" s="86"/>
      <c r="WFC40" s="86"/>
      <c r="WFD40" s="86"/>
      <c r="WFE40" s="86"/>
      <c r="WFF40" s="86"/>
      <c r="WFG40" s="86"/>
      <c r="WFH40" s="86"/>
      <c r="WFI40" s="86"/>
      <c r="WFJ40" s="86"/>
      <c r="WFK40" s="86"/>
      <c r="WFL40" s="86"/>
      <c r="WFM40" s="86"/>
      <c r="WFN40" s="86"/>
      <c r="WFO40" s="86"/>
      <c r="WFP40" s="86"/>
      <c r="WFQ40" s="86"/>
      <c r="WFR40" s="86"/>
      <c r="WFS40" s="86"/>
      <c r="WFT40" s="86"/>
      <c r="WFU40" s="86"/>
      <c r="WFV40" s="86"/>
      <c r="WFW40" s="86"/>
      <c r="WFX40" s="86"/>
      <c r="WFY40" s="86"/>
      <c r="WFZ40" s="86"/>
      <c r="WGA40" s="86"/>
      <c r="WGB40" s="86"/>
      <c r="WGC40" s="86"/>
      <c r="WGD40" s="86"/>
      <c r="WGE40" s="86"/>
      <c r="WGF40" s="86"/>
      <c r="WGG40" s="86"/>
      <c r="WGH40" s="86"/>
      <c r="WGI40" s="86"/>
      <c r="WGJ40" s="86"/>
      <c r="WGK40" s="86"/>
      <c r="WGL40" s="86"/>
      <c r="WGM40" s="86"/>
      <c r="WGN40" s="86"/>
      <c r="WGO40" s="86"/>
      <c r="WGP40" s="86"/>
      <c r="WGQ40" s="86"/>
      <c r="WGR40" s="86"/>
      <c r="WGS40" s="86"/>
      <c r="WGT40" s="86"/>
      <c r="WGU40" s="86"/>
      <c r="WGV40" s="86"/>
      <c r="WGW40" s="86"/>
      <c r="WGX40" s="86"/>
      <c r="WGY40" s="86"/>
      <c r="WGZ40" s="86"/>
      <c r="WHA40" s="86"/>
      <c r="WHB40" s="86"/>
      <c r="WHC40" s="86"/>
      <c r="WHD40" s="86"/>
      <c r="WHE40" s="86"/>
      <c r="WHF40" s="86"/>
      <c r="WHG40" s="86"/>
      <c r="WHH40" s="86"/>
      <c r="WHI40" s="86"/>
      <c r="WHJ40" s="86"/>
      <c r="WHK40" s="86"/>
      <c r="WHL40" s="86"/>
      <c r="WHM40" s="86"/>
      <c r="WHN40" s="86"/>
      <c r="WHO40" s="86"/>
      <c r="WHP40" s="86"/>
      <c r="WHQ40" s="86"/>
      <c r="WHR40" s="86"/>
      <c r="WHS40" s="86"/>
      <c r="WHT40" s="86"/>
      <c r="WHU40" s="86"/>
      <c r="WHV40" s="86"/>
      <c r="WHW40" s="86"/>
      <c r="WHX40" s="86"/>
      <c r="WHY40" s="86"/>
      <c r="WHZ40" s="86"/>
      <c r="WIA40" s="86"/>
      <c r="WIB40" s="86"/>
      <c r="WIC40" s="86"/>
      <c r="WID40" s="86"/>
      <c r="WIE40" s="86"/>
      <c r="WIF40" s="86"/>
      <c r="WIG40" s="86"/>
      <c r="WIH40" s="86"/>
      <c r="WII40" s="86"/>
      <c r="WIJ40" s="86"/>
      <c r="WIK40" s="86"/>
      <c r="WIL40" s="86"/>
      <c r="WIM40" s="86"/>
      <c r="WIN40" s="86"/>
      <c r="WIO40" s="86"/>
      <c r="WIP40" s="86"/>
      <c r="WIQ40" s="86"/>
      <c r="WIR40" s="86"/>
      <c r="WIS40" s="86"/>
      <c r="WIT40" s="86"/>
      <c r="WIU40" s="86"/>
      <c r="WIV40" s="86"/>
      <c r="WIW40" s="86"/>
      <c r="WIX40" s="86"/>
      <c r="WIY40" s="86"/>
      <c r="WIZ40" s="86"/>
      <c r="WJA40" s="86"/>
      <c r="WJB40" s="86"/>
      <c r="WJC40" s="86"/>
      <c r="WJD40" s="86"/>
      <c r="WJE40" s="86"/>
      <c r="WJF40" s="86"/>
      <c r="WJG40" s="86"/>
      <c r="WJN40" s="86"/>
      <c r="WJO40" s="86"/>
      <c r="WJP40" s="86"/>
      <c r="WJQ40" s="86"/>
      <c r="WJR40" s="86"/>
      <c r="WJS40" s="86"/>
      <c r="WJT40" s="86"/>
      <c r="WJU40" s="86"/>
      <c r="WJV40" s="86"/>
      <c r="WJW40" s="86"/>
      <c r="WJX40" s="86"/>
      <c r="WJY40" s="86"/>
      <c r="WJZ40" s="86"/>
      <c r="WKA40" s="86"/>
      <c r="WKB40" s="86"/>
      <c r="WKC40" s="86"/>
      <c r="WKD40" s="86"/>
      <c r="WKE40" s="86"/>
      <c r="WKF40" s="86"/>
      <c r="WKG40" s="86"/>
      <c r="WKH40" s="86"/>
      <c r="WKI40" s="86"/>
      <c r="WKJ40" s="86"/>
      <c r="WKK40" s="86"/>
      <c r="WKL40" s="86"/>
      <c r="WKM40" s="86"/>
      <c r="WKN40" s="86"/>
      <c r="WKO40" s="86"/>
      <c r="WKP40" s="86"/>
      <c r="WKQ40" s="86"/>
      <c r="WKR40" s="86"/>
      <c r="WKS40" s="86"/>
      <c r="WKT40" s="86"/>
      <c r="WKU40" s="86"/>
      <c r="WKV40" s="86"/>
      <c r="WKW40" s="86"/>
      <c r="WKX40" s="86"/>
      <c r="WKY40" s="86"/>
      <c r="WKZ40" s="86"/>
      <c r="WLA40" s="86"/>
      <c r="WLB40" s="86"/>
      <c r="WLC40" s="86"/>
      <c r="WLD40" s="86"/>
      <c r="WLE40" s="86"/>
      <c r="WLF40" s="86"/>
      <c r="WLG40" s="86"/>
      <c r="WLH40" s="86"/>
      <c r="WLI40" s="86"/>
      <c r="WLJ40" s="86"/>
      <c r="WLK40" s="86"/>
      <c r="WLL40" s="86"/>
      <c r="WLM40" s="86"/>
      <c r="WLN40" s="86"/>
      <c r="WLO40" s="86"/>
      <c r="WLP40" s="86"/>
      <c r="WLQ40" s="86"/>
      <c r="WLR40" s="86"/>
      <c r="WLS40" s="86"/>
      <c r="WLT40" s="86"/>
      <c r="WLU40" s="86"/>
      <c r="WLV40" s="86"/>
      <c r="WLW40" s="86"/>
      <c r="WLX40" s="86"/>
      <c r="WLY40" s="86"/>
      <c r="WLZ40" s="86"/>
      <c r="WMA40" s="86"/>
      <c r="WMB40" s="86"/>
      <c r="WMC40" s="86"/>
      <c r="WMD40" s="86"/>
      <c r="WME40" s="86"/>
      <c r="WMF40" s="86"/>
      <c r="WMG40" s="86"/>
      <c r="WMH40" s="86"/>
      <c r="WMI40" s="86"/>
      <c r="WMJ40" s="86"/>
      <c r="WMK40" s="86"/>
      <c r="WML40" s="86"/>
      <c r="WMM40" s="86"/>
      <c r="WMN40" s="86"/>
      <c r="WMO40" s="86"/>
      <c r="WMP40" s="86"/>
      <c r="WMQ40" s="86"/>
      <c r="WMR40" s="86"/>
      <c r="WMS40" s="86"/>
      <c r="WMT40" s="86"/>
      <c r="WMU40" s="86"/>
      <c r="WMV40" s="86"/>
      <c r="WMW40" s="86"/>
      <c r="WMX40" s="86"/>
      <c r="WMY40" s="86"/>
      <c r="WMZ40" s="86"/>
      <c r="WNA40" s="86"/>
      <c r="WNB40" s="86"/>
      <c r="WNC40" s="86"/>
      <c r="WND40" s="86"/>
      <c r="WNE40" s="86"/>
      <c r="WNF40" s="86"/>
      <c r="WNG40" s="86"/>
      <c r="WNH40" s="86"/>
      <c r="WNI40" s="86"/>
      <c r="WNJ40" s="86"/>
      <c r="WNK40" s="86"/>
      <c r="WNL40" s="86"/>
      <c r="WNM40" s="86"/>
      <c r="WNN40" s="86"/>
      <c r="WNO40" s="86"/>
      <c r="WNP40" s="86"/>
      <c r="WNQ40" s="86"/>
      <c r="WNR40" s="86"/>
      <c r="WNS40" s="86"/>
      <c r="WNT40" s="86"/>
      <c r="WNU40" s="86"/>
      <c r="WNV40" s="86"/>
      <c r="WNW40" s="86"/>
      <c r="WNX40" s="86"/>
      <c r="WNY40" s="86"/>
      <c r="WNZ40" s="86"/>
      <c r="WOA40" s="86"/>
      <c r="WOB40" s="86"/>
      <c r="WOC40" s="86"/>
      <c r="WOD40" s="86"/>
      <c r="WOE40" s="86"/>
      <c r="WOF40" s="86"/>
      <c r="WOG40" s="86"/>
      <c r="WOH40" s="86"/>
      <c r="WOI40" s="86"/>
      <c r="WOJ40" s="86"/>
      <c r="WOK40" s="86"/>
      <c r="WOL40" s="86"/>
      <c r="WOM40" s="86"/>
      <c r="WON40" s="86"/>
      <c r="WOO40" s="86"/>
      <c r="WOP40" s="86"/>
      <c r="WOQ40" s="86"/>
      <c r="WOR40" s="86"/>
      <c r="WOS40" s="86"/>
      <c r="WOT40" s="86"/>
      <c r="WOU40" s="86"/>
      <c r="WOV40" s="86"/>
      <c r="WOW40" s="86"/>
      <c r="WOX40" s="86"/>
      <c r="WOY40" s="86"/>
      <c r="WOZ40" s="86"/>
      <c r="WPA40" s="86"/>
      <c r="WPB40" s="86"/>
      <c r="WPC40" s="86"/>
      <c r="WPD40" s="86"/>
      <c r="WPE40" s="86"/>
      <c r="WPF40" s="86"/>
      <c r="WPG40" s="86"/>
      <c r="WPH40" s="86"/>
      <c r="WPI40" s="86"/>
      <c r="WPJ40" s="86"/>
      <c r="WPK40" s="86"/>
      <c r="WPL40" s="86"/>
      <c r="WPM40" s="86"/>
      <c r="WPN40" s="86"/>
      <c r="WPO40" s="86"/>
      <c r="WPP40" s="86"/>
      <c r="WPQ40" s="86"/>
      <c r="WPR40" s="86"/>
      <c r="WPS40" s="86"/>
      <c r="WPT40" s="86"/>
      <c r="WPU40" s="86"/>
      <c r="WPV40" s="86"/>
      <c r="WPW40" s="86"/>
      <c r="WPX40" s="86"/>
      <c r="WPY40" s="86"/>
      <c r="WPZ40" s="86"/>
      <c r="WQA40" s="86"/>
      <c r="WQB40" s="86"/>
      <c r="WQC40" s="86"/>
      <c r="WQD40" s="86"/>
      <c r="WQE40" s="86"/>
      <c r="WQF40" s="86"/>
      <c r="WQG40" s="86"/>
      <c r="WQH40" s="86"/>
      <c r="WQI40" s="86"/>
      <c r="WQJ40" s="86"/>
      <c r="WQK40" s="86"/>
      <c r="WQL40" s="86"/>
      <c r="WQM40" s="86"/>
      <c r="WQN40" s="86"/>
      <c r="WQO40" s="86"/>
      <c r="WQP40" s="86"/>
      <c r="WQQ40" s="86"/>
      <c r="WQR40" s="86"/>
      <c r="WQS40" s="86"/>
      <c r="WQT40" s="86"/>
      <c r="WQU40" s="86"/>
      <c r="WQV40" s="86"/>
      <c r="WQW40" s="86"/>
      <c r="WQX40" s="86"/>
      <c r="WQY40" s="86"/>
      <c r="WQZ40" s="86"/>
      <c r="WRA40" s="86"/>
      <c r="WRB40" s="86"/>
      <c r="WRC40" s="86"/>
      <c r="WRD40" s="86"/>
      <c r="WRE40" s="86"/>
      <c r="WRF40" s="86"/>
      <c r="WRG40" s="86"/>
      <c r="WRH40" s="86"/>
      <c r="WRI40" s="86"/>
      <c r="WRJ40" s="86"/>
      <c r="WRK40" s="86"/>
      <c r="WRL40" s="86"/>
      <c r="WRM40" s="86"/>
      <c r="WRN40" s="86"/>
      <c r="WRO40" s="86"/>
      <c r="WRP40" s="86"/>
      <c r="WRQ40" s="86"/>
      <c r="WRR40" s="86"/>
      <c r="WRS40" s="86"/>
      <c r="WRT40" s="86"/>
      <c r="WRU40" s="86"/>
      <c r="WRV40" s="86"/>
      <c r="WRW40" s="86"/>
      <c r="WRX40" s="86"/>
      <c r="WRY40" s="86"/>
      <c r="WRZ40" s="86"/>
      <c r="WSA40" s="86"/>
      <c r="WSB40" s="86"/>
      <c r="WSC40" s="86"/>
      <c r="WSD40" s="86"/>
      <c r="WSE40" s="86"/>
      <c r="WSF40" s="86"/>
      <c r="WSG40" s="86"/>
      <c r="WSH40" s="86"/>
      <c r="WSI40" s="86"/>
      <c r="WSJ40" s="86"/>
      <c r="WSK40" s="86"/>
      <c r="WSL40" s="86"/>
      <c r="WSM40" s="86"/>
      <c r="WSN40" s="86"/>
      <c r="WSO40" s="86"/>
      <c r="WSP40" s="86"/>
      <c r="WSQ40" s="86"/>
      <c r="WSR40" s="86"/>
      <c r="WSS40" s="86"/>
      <c r="WST40" s="86"/>
      <c r="WSU40" s="86"/>
      <c r="WSV40" s="86"/>
      <c r="WSW40" s="86"/>
      <c r="WSX40" s="86"/>
      <c r="WSY40" s="86"/>
      <c r="WSZ40" s="86"/>
      <c r="WTA40" s="86"/>
      <c r="WTB40" s="86"/>
      <c r="WTC40" s="86"/>
      <c r="WTJ40" s="86"/>
      <c r="WTK40" s="86"/>
      <c r="WTL40" s="86"/>
      <c r="WTM40" s="86"/>
      <c r="WTN40" s="86"/>
      <c r="WTO40" s="86"/>
      <c r="WTP40" s="86"/>
      <c r="WTQ40" s="86"/>
      <c r="WTR40" s="86"/>
      <c r="WTS40" s="86"/>
      <c r="WTT40" s="86"/>
      <c r="WTU40" s="86"/>
      <c r="WTV40" s="86"/>
      <c r="WTW40" s="86"/>
      <c r="WTX40" s="86"/>
      <c r="WTY40" s="86"/>
      <c r="WTZ40" s="86"/>
      <c r="WUA40" s="86"/>
      <c r="WUB40" s="86"/>
      <c r="WUC40" s="86"/>
      <c r="WUD40" s="86"/>
      <c r="WUE40" s="86"/>
      <c r="WUF40" s="86"/>
      <c r="WUG40" s="86"/>
      <c r="WUH40" s="86"/>
      <c r="WUI40" s="86"/>
      <c r="WUJ40" s="86"/>
      <c r="WUK40" s="86"/>
      <c r="WUL40" s="86"/>
      <c r="WUM40" s="86"/>
      <c r="WUN40" s="86"/>
      <c r="WUO40" s="86"/>
      <c r="WUP40" s="86"/>
      <c r="WUQ40" s="86"/>
      <c r="WUR40" s="86"/>
      <c r="WUS40" s="86"/>
      <c r="WUT40" s="86"/>
      <c r="WUU40" s="86"/>
      <c r="WUV40" s="86"/>
      <c r="WUW40" s="86"/>
      <c r="WUX40" s="86"/>
      <c r="WUY40" s="86"/>
      <c r="WUZ40" s="86"/>
      <c r="WVA40" s="86"/>
      <c r="WVB40" s="86"/>
      <c r="WVC40" s="86"/>
      <c r="WVD40" s="86"/>
      <c r="WVE40" s="86"/>
      <c r="WVF40" s="86"/>
      <c r="WVG40" s="86"/>
      <c r="WVH40" s="86"/>
      <c r="WVI40" s="86"/>
      <c r="WVJ40" s="86"/>
      <c r="WVK40" s="86"/>
      <c r="WVL40" s="86"/>
      <c r="WVM40" s="86"/>
      <c r="WVN40" s="86"/>
      <c r="WVO40" s="86"/>
      <c r="WVP40" s="86"/>
      <c r="WVQ40" s="86"/>
      <c r="WVR40" s="86"/>
      <c r="WVS40" s="86"/>
      <c r="WVT40" s="86"/>
      <c r="WVU40" s="86"/>
      <c r="WVV40" s="86"/>
      <c r="WVW40" s="86"/>
      <c r="WVX40" s="86"/>
      <c r="WVY40" s="86"/>
      <c r="WVZ40" s="86"/>
      <c r="WWA40" s="86"/>
      <c r="WWB40" s="86"/>
      <c r="WWC40" s="86"/>
      <c r="WWD40" s="86"/>
      <c r="WWE40" s="86"/>
      <c r="WWF40" s="86"/>
      <c r="WWG40" s="86"/>
      <c r="WWH40" s="86"/>
      <c r="WWI40" s="86"/>
      <c r="WWJ40" s="86"/>
      <c r="WWK40" s="86"/>
      <c r="WWL40" s="86"/>
      <c r="WWM40" s="86"/>
      <c r="WWN40" s="86"/>
      <c r="WWO40" s="86"/>
      <c r="WWP40" s="86"/>
      <c r="WWQ40" s="86"/>
      <c r="WWR40" s="86"/>
      <c r="WWS40" s="86"/>
      <c r="WWT40" s="86"/>
      <c r="WWU40" s="86"/>
      <c r="WWV40" s="86"/>
      <c r="WWW40" s="86"/>
      <c r="WWX40" s="86"/>
      <c r="WWY40" s="86"/>
      <c r="WWZ40" s="86"/>
      <c r="WXA40" s="86"/>
      <c r="WXB40" s="86"/>
      <c r="WXC40" s="86"/>
      <c r="WXD40" s="86"/>
      <c r="WXE40" s="86"/>
      <c r="WXF40" s="86"/>
      <c r="WXG40" s="86"/>
      <c r="WXH40" s="86"/>
      <c r="WXI40" s="86"/>
      <c r="WXJ40" s="86"/>
      <c r="WXK40" s="86"/>
      <c r="WXL40" s="86"/>
      <c r="WXM40" s="86"/>
      <c r="WXN40" s="86"/>
      <c r="WXO40" s="86"/>
      <c r="WXP40" s="86"/>
      <c r="WXQ40" s="86"/>
      <c r="WXR40" s="86"/>
      <c r="WXS40" s="86"/>
      <c r="WXT40" s="86"/>
      <c r="WXU40" s="86"/>
      <c r="WXV40" s="86"/>
      <c r="WXW40" s="86"/>
      <c r="WXX40" s="86"/>
      <c r="WXY40" s="86"/>
      <c r="WXZ40" s="86"/>
      <c r="WYA40" s="86"/>
      <c r="WYB40" s="86"/>
      <c r="WYC40" s="86"/>
      <c r="WYD40" s="86"/>
      <c r="WYE40" s="86"/>
      <c r="WYF40" s="86"/>
      <c r="WYG40" s="86"/>
      <c r="WYH40" s="86"/>
      <c r="WYI40" s="86"/>
      <c r="WYJ40" s="86"/>
      <c r="WYK40" s="86"/>
      <c r="WYL40" s="86"/>
      <c r="WYM40" s="86"/>
      <c r="WYN40" s="86"/>
      <c r="WYO40" s="86"/>
      <c r="WYP40" s="86"/>
      <c r="WYQ40" s="86"/>
      <c r="WYR40" s="86"/>
      <c r="WYS40" s="86"/>
      <c r="WYT40" s="86"/>
      <c r="WYU40" s="86"/>
      <c r="WYV40" s="86"/>
      <c r="WYW40" s="86"/>
      <c r="WYX40" s="86"/>
      <c r="WYY40" s="86"/>
      <c r="WYZ40" s="86"/>
      <c r="WZA40" s="86"/>
      <c r="WZB40" s="86"/>
      <c r="WZC40" s="86"/>
      <c r="WZD40" s="86"/>
      <c r="WZE40" s="86"/>
      <c r="WZF40" s="86"/>
      <c r="WZG40" s="86"/>
      <c r="WZH40" s="86"/>
      <c r="WZI40" s="86"/>
      <c r="WZJ40" s="86"/>
      <c r="WZK40" s="86"/>
      <c r="WZL40" s="86"/>
      <c r="WZM40" s="86"/>
      <c r="WZN40" s="86"/>
      <c r="WZO40" s="86"/>
      <c r="WZP40" s="86"/>
      <c r="WZQ40" s="86"/>
      <c r="WZR40" s="86"/>
      <c r="WZS40" s="86"/>
      <c r="WZT40" s="86"/>
      <c r="WZU40" s="86"/>
      <c r="WZV40" s="86"/>
      <c r="WZW40" s="86"/>
      <c r="WZX40" s="86"/>
      <c r="WZY40" s="86"/>
      <c r="WZZ40" s="86"/>
      <c r="XAA40" s="86"/>
      <c r="XAB40" s="86"/>
      <c r="XAC40" s="86"/>
      <c r="XAD40" s="86"/>
      <c r="XAE40" s="86"/>
      <c r="XAF40" s="86"/>
      <c r="XAG40" s="86"/>
      <c r="XAH40" s="86"/>
      <c r="XAI40" s="86"/>
      <c r="XAJ40" s="86"/>
      <c r="XAK40" s="86"/>
      <c r="XAL40" s="86"/>
      <c r="XAM40" s="86"/>
      <c r="XAN40" s="86"/>
      <c r="XAO40" s="86"/>
      <c r="XAP40" s="86"/>
      <c r="XAQ40" s="86"/>
      <c r="XAR40" s="86"/>
      <c r="XAS40" s="86"/>
      <c r="XAT40" s="86"/>
      <c r="XAU40" s="86"/>
      <c r="XAV40" s="86"/>
      <c r="XAW40" s="86"/>
      <c r="XAX40" s="86"/>
      <c r="XAY40" s="86"/>
      <c r="XAZ40" s="86"/>
      <c r="XBA40" s="86"/>
      <c r="XBB40" s="86"/>
      <c r="XBC40" s="86"/>
      <c r="XBD40" s="86"/>
      <c r="XBE40" s="86"/>
      <c r="XBF40" s="86"/>
      <c r="XBG40" s="86"/>
      <c r="XBH40" s="86"/>
      <c r="XBI40" s="86"/>
      <c r="XBJ40" s="86"/>
      <c r="XBK40" s="86"/>
      <c r="XBL40" s="86"/>
      <c r="XBM40" s="86"/>
      <c r="XBN40" s="86"/>
      <c r="XBO40" s="86"/>
      <c r="XBP40" s="86"/>
      <c r="XBQ40" s="86"/>
      <c r="XBR40" s="86"/>
      <c r="XBS40" s="86"/>
      <c r="XBT40" s="86"/>
      <c r="XBU40" s="86"/>
      <c r="XBV40" s="86"/>
      <c r="XBW40" s="86"/>
      <c r="XBX40" s="86"/>
      <c r="XBY40" s="86"/>
      <c r="XBZ40" s="86"/>
      <c r="XCA40" s="86"/>
      <c r="XCB40" s="86"/>
      <c r="XCC40" s="86"/>
      <c r="XCD40" s="86"/>
      <c r="XCE40" s="86"/>
      <c r="XCF40" s="86"/>
      <c r="XCG40" s="86"/>
      <c r="XCH40" s="86"/>
      <c r="XCI40" s="86"/>
      <c r="XCJ40" s="86"/>
      <c r="XCK40" s="86"/>
      <c r="XCL40" s="86"/>
      <c r="XCM40" s="86"/>
      <c r="XCN40" s="86"/>
      <c r="XCO40" s="86"/>
      <c r="XCP40" s="86"/>
      <c r="XCQ40" s="86"/>
      <c r="XCR40" s="86"/>
      <c r="XCS40" s="86"/>
      <c r="XCT40" s="86"/>
    </row>
    <row r="41" spans="1:16322" s="98" customFormat="1" x14ac:dyDescent="0.25">
      <c r="A41" s="33" t="s">
        <v>9</v>
      </c>
      <c r="B41" s="34" t="s">
        <v>20</v>
      </c>
      <c r="C41" s="35">
        <v>800</v>
      </c>
      <c r="D41" s="50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6"/>
      <c r="CJ41" s="86"/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86"/>
      <c r="CW41" s="86"/>
      <c r="CX41" s="86"/>
      <c r="CY41" s="86"/>
      <c r="CZ41" s="86"/>
      <c r="DA41" s="86"/>
      <c r="DB41" s="86"/>
      <c r="DC41" s="86"/>
      <c r="DD41" s="86"/>
      <c r="DE41" s="86"/>
      <c r="DF41" s="86"/>
      <c r="DG41" s="86"/>
      <c r="DH41" s="86"/>
      <c r="DI41" s="86"/>
      <c r="DJ41" s="86"/>
      <c r="DK41" s="86"/>
      <c r="DL41" s="86"/>
      <c r="DM41" s="86"/>
      <c r="DN41" s="86"/>
      <c r="DO41" s="86"/>
      <c r="DP41" s="86"/>
      <c r="DQ41" s="86"/>
      <c r="DR41" s="86"/>
      <c r="DS41" s="86"/>
      <c r="DT41" s="86"/>
      <c r="DU41" s="86"/>
      <c r="DV41" s="86"/>
      <c r="DW41" s="86"/>
      <c r="DX41" s="86"/>
      <c r="DY41" s="86"/>
      <c r="DZ41" s="86"/>
      <c r="EA41" s="86"/>
      <c r="EB41" s="86"/>
      <c r="EC41" s="86"/>
      <c r="ED41" s="86"/>
      <c r="EE41" s="86"/>
      <c r="EF41" s="86"/>
      <c r="EG41" s="86"/>
      <c r="EH41" s="86"/>
      <c r="EI41" s="86"/>
      <c r="EJ41" s="86"/>
      <c r="EK41" s="86"/>
      <c r="EL41" s="86"/>
      <c r="EM41" s="86"/>
      <c r="EN41" s="86"/>
      <c r="EO41" s="86"/>
      <c r="EP41" s="86"/>
      <c r="EQ41" s="86"/>
      <c r="ER41" s="86"/>
      <c r="ES41" s="86"/>
      <c r="ET41" s="86"/>
      <c r="EU41" s="86"/>
      <c r="EV41" s="86"/>
      <c r="EW41" s="86"/>
      <c r="EX41" s="86"/>
      <c r="EY41" s="86"/>
      <c r="EZ41" s="86"/>
      <c r="FA41" s="86"/>
      <c r="FB41" s="86"/>
      <c r="FC41" s="86"/>
      <c r="FD41" s="86"/>
      <c r="FE41" s="86"/>
      <c r="FF41" s="86"/>
      <c r="FG41" s="86"/>
      <c r="FH41" s="86"/>
      <c r="FI41" s="86"/>
      <c r="FJ41" s="86"/>
      <c r="FK41" s="86"/>
      <c r="FL41" s="86"/>
      <c r="FM41" s="86"/>
      <c r="FN41" s="86"/>
      <c r="FO41" s="86"/>
      <c r="FP41" s="86"/>
      <c r="FQ41" s="86"/>
      <c r="FR41" s="86"/>
      <c r="FS41" s="86"/>
      <c r="FT41" s="86"/>
      <c r="FU41" s="86"/>
      <c r="FV41" s="86"/>
      <c r="FW41" s="86"/>
      <c r="FX41" s="86"/>
      <c r="FY41" s="86"/>
      <c r="FZ41" s="86"/>
      <c r="GA41" s="86"/>
      <c r="GB41" s="86"/>
      <c r="GC41" s="86"/>
      <c r="GD41" s="86"/>
      <c r="GE41" s="86"/>
      <c r="GF41" s="86"/>
      <c r="GG41" s="86"/>
      <c r="GH41" s="86"/>
      <c r="GI41" s="86"/>
      <c r="GJ41" s="86"/>
      <c r="GK41" s="86"/>
      <c r="GL41" s="86"/>
      <c r="GM41" s="86"/>
      <c r="GN41" s="86"/>
      <c r="GO41" s="86"/>
      <c r="GP41" s="86"/>
      <c r="GQ41" s="86"/>
      <c r="GX41" s="86"/>
      <c r="GY41" s="86"/>
      <c r="GZ41" s="86"/>
      <c r="HA41" s="86"/>
      <c r="HB41" s="86"/>
      <c r="HC41" s="86"/>
      <c r="HD41" s="86"/>
      <c r="HE41" s="86"/>
      <c r="HF41" s="86"/>
      <c r="HG41" s="86"/>
      <c r="HH41" s="86"/>
      <c r="HI41" s="86"/>
      <c r="HJ41" s="86"/>
      <c r="HK41" s="86"/>
      <c r="HL41" s="86"/>
      <c r="HM41" s="86"/>
      <c r="HN41" s="86"/>
      <c r="HO41" s="86"/>
      <c r="HP41" s="86"/>
      <c r="HQ41" s="86"/>
      <c r="HR41" s="86"/>
      <c r="HS41" s="86"/>
      <c r="HT41" s="86"/>
      <c r="HU41" s="86"/>
      <c r="HV41" s="86"/>
      <c r="HW41" s="86"/>
      <c r="HX41" s="86"/>
      <c r="HY41" s="86"/>
      <c r="HZ41" s="86"/>
      <c r="IA41" s="86"/>
      <c r="IB41" s="86"/>
      <c r="IC41" s="86"/>
      <c r="ID41" s="86"/>
      <c r="IE41" s="86"/>
      <c r="IF41" s="86"/>
      <c r="IG41" s="86"/>
      <c r="IH41" s="86"/>
      <c r="II41" s="86"/>
      <c r="IJ41" s="86"/>
      <c r="IK41" s="86"/>
      <c r="IL41" s="86"/>
      <c r="IM41" s="86"/>
      <c r="IN41" s="86"/>
      <c r="IO41" s="86"/>
      <c r="IP41" s="86"/>
      <c r="IQ41" s="86"/>
      <c r="IR41" s="86"/>
      <c r="IS41" s="86"/>
      <c r="IT41" s="86"/>
      <c r="IU41" s="86"/>
      <c r="IV41" s="86"/>
      <c r="IW41" s="86"/>
      <c r="IX41" s="86"/>
      <c r="IY41" s="86"/>
      <c r="IZ41" s="86"/>
      <c r="JA41" s="86"/>
      <c r="JB41" s="86"/>
      <c r="JC41" s="86"/>
      <c r="JD41" s="86"/>
      <c r="JE41" s="86"/>
      <c r="JF41" s="86"/>
      <c r="JG41" s="86"/>
      <c r="JH41" s="86"/>
      <c r="JI41" s="86"/>
      <c r="JJ41" s="86"/>
      <c r="JK41" s="86"/>
      <c r="JL41" s="86"/>
      <c r="JM41" s="86"/>
      <c r="JN41" s="86"/>
      <c r="JO41" s="86"/>
      <c r="JP41" s="86"/>
      <c r="JQ41" s="86"/>
      <c r="JR41" s="86"/>
      <c r="JS41" s="86"/>
      <c r="JT41" s="86"/>
      <c r="JU41" s="86"/>
      <c r="JV41" s="86"/>
      <c r="JW41" s="86"/>
      <c r="JX41" s="86"/>
      <c r="JY41" s="86"/>
      <c r="JZ41" s="86"/>
      <c r="KA41" s="86"/>
      <c r="KB41" s="86"/>
      <c r="KC41" s="86"/>
      <c r="KD41" s="86"/>
      <c r="KE41" s="86"/>
      <c r="KF41" s="86"/>
      <c r="KG41" s="86"/>
      <c r="KH41" s="86"/>
      <c r="KI41" s="86"/>
      <c r="KJ41" s="86"/>
      <c r="KK41" s="86"/>
      <c r="KL41" s="86"/>
      <c r="KM41" s="86"/>
      <c r="KN41" s="86"/>
      <c r="KO41" s="86"/>
      <c r="KP41" s="86"/>
      <c r="KQ41" s="86"/>
      <c r="KR41" s="86"/>
      <c r="KS41" s="86"/>
      <c r="KT41" s="86"/>
      <c r="KU41" s="86"/>
      <c r="KV41" s="86"/>
      <c r="KW41" s="86"/>
      <c r="KX41" s="86"/>
      <c r="KY41" s="86"/>
      <c r="KZ41" s="86"/>
      <c r="LA41" s="86"/>
      <c r="LB41" s="86"/>
      <c r="LC41" s="86"/>
      <c r="LD41" s="86"/>
      <c r="LE41" s="86"/>
      <c r="LF41" s="86"/>
      <c r="LG41" s="86"/>
      <c r="LH41" s="86"/>
      <c r="LI41" s="86"/>
      <c r="LJ41" s="86"/>
      <c r="LK41" s="86"/>
      <c r="LL41" s="86"/>
      <c r="LM41" s="86"/>
      <c r="LN41" s="86"/>
      <c r="LO41" s="86"/>
      <c r="LP41" s="86"/>
      <c r="LQ41" s="86"/>
      <c r="LR41" s="86"/>
      <c r="LS41" s="86"/>
      <c r="LT41" s="86"/>
      <c r="LU41" s="86"/>
      <c r="LV41" s="86"/>
      <c r="LW41" s="86"/>
      <c r="LX41" s="86"/>
      <c r="LY41" s="86"/>
      <c r="LZ41" s="86"/>
      <c r="MA41" s="86"/>
      <c r="MB41" s="86"/>
      <c r="MC41" s="86"/>
      <c r="MD41" s="86"/>
      <c r="ME41" s="86"/>
      <c r="MF41" s="86"/>
      <c r="MG41" s="86"/>
      <c r="MH41" s="86"/>
      <c r="MI41" s="86"/>
      <c r="MJ41" s="86"/>
      <c r="MK41" s="86"/>
      <c r="ML41" s="86"/>
      <c r="MM41" s="86"/>
      <c r="MN41" s="86"/>
      <c r="MO41" s="86"/>
      <c r="MP41" s="86"/>
      <c r="MQ41" s="86"/>
      <c r="MR41" s="86"/>
      <c r="MS41" s="86"/>
      <c r="MT41" s="86"/>
      <c r="MU41" s="86"/>
      <c r="MV41" s="86"/>
      <c r="MW41" s="86"/>
      <c r="MX41" s="86"/>
      <c r="MY41" s="86"/>
      <c r="MZ41" s="86"/>
      <c r="NA41" s="86"/>
      <c r="NB41" s="86"/>
      <c r="NC41" s="86"/>
      <c r="ND41" s="86"/>
      <c r="NE41" s="86"/>
      <c r="NF41" s="86"/>
      <c r="NG41" s="86"/>
      <c r="NH41" s="86"/>
      <c r="NI41" s="86"/>
      <c r="NJ41" s="86"/>
      <c r="NK41" s="86"/>
      <c r="NL41" s="86"/>
      <c r="NM41" s="86"/>
      <c r="NN41" s="86"/>
      <c r="NO41" s="86"/>
      <c r="NP41" s="86"/>
      <c r="NQ41" s="86"/>
      <c r="NR41" s="86"/>
      <c r="NS41" s="86"/>
      <c r="NT41" s="86"/>
      <c r="NU41" s="86"/>
      <c r="NV41" s="86"/>
      <c r="NW41" s="86"/>
      <c r="NX41" s="86"/>
      <c r="NY41" s="86"/>
      <c r="NZ41" s="86"/>
      <c r="OA41" s="86"/>
      <c r="OB41" s="86"/>
      <c r="OC41" s="86"/>
      <c r="OD41" s="86"/>
      <c r="OE41" s="86"/>
      <c r="OF41" s="86"/>
      <c r="OG41" s="86"/>
      <c r="OH41" s="86"/>
      <c r="OI41" s="86"/>
      <c r="OJ41" s="86"/>
      <c r="OK41" s="86"/>
      <c r="OL41" s="86"/>
      <c r="OM41" s="86"/>
      <c r="ON41" s="86"/>
      <c r="OO41" s="86"/>
      <c r="OP41" s="86"/>
      <c r="OQ41" s="86"/>
      <c r="OR41" s="86"/>
      <c r="OS41" s="86"/>
      <c r="OT41" s="86"/>
      <c r="OU41" s="86"/>
      <c r="OV41" s="86"/>
      <c r="OW41" s="86"/>
      <c r="OX41" s="86"/>
      <c r="OY41" s="86"/>
      <c r="OZ41" s="86"/>
      <c r="PA41" s="86"/>
      <c r="PB41" s="86"/>
      <c r="PC41" s="86"/>
      <c r="PD41" s="86"/>
      <c r="PE41" s="86"/>
      <c r="PF41" s="86"/>
      <c r="PG41" s="86"/>
      <c r="PH41" s="86"/>
      <c r="PI41" s="86"/>
      <c r="PJ41" s="86"/>
      <c r="PK41" s="86"/>
      <c r="PL41" s="86"/>
      <c r="PM41" s="86"/>
      <c r="PN41" s="86"/>
      <c r="PO41" s="86"/>
      <c r="PP41" s="86"/>
      <c r="PQ41" s="86"/>
      <c r="PR41" s="86"/>
      <c r="PS41" s="86"/>
      <c r="PT41" s="86"/>
      <c r="PU41" s="86"/>
      <c r="PV41" s="86"/>
      <c r="PW41" s="86"/>
      <c r="PX41" s="86"/>
      <c r="PY41" s="86"/>
      <c r="PZ41" s="86"/>
      <c r="QA41" s="86"/>
      <c r="QB41" s="86"/>
      <c r="QC41" s="86"/>
      <c r="QD41" s="86"/>
      <c r="QE41" s="86"/>
      <c r="QF41" s="86"/>
      <c r="QG41" s="86"/>
      <c r="QH41" s="86"/>
      <c r="QI41" s="86"/>
      <c r="QJ41" s="86"/>
      <c r="QK41" s="86"/>
      <c r="QL41" s="86"/>
      <c r="QM41" s="86"/>
      <c r="QT41" s="86"/>
      <c r="QU41" s="86"/>
      <c r="QV41" s="86"/>
      <c r="QW41" s="86"/>
      <c r="QX41" s="86"/>
      <c r="QY41" s="86"/>
      <c r="QZ41" s="86"/>
      <c r="RA41" s="86"/>
      <c r="RB41" s="86"/>
      <c r="RC41" s="86"/>
      <c r="RD41" s="86"/>
      <c r="RE41" s="86"/>
      <c r="RF41" s="86"/>
      <c r="RG41" s="86"/>
      <c r="RH41" s="86"/>
      <c r="RI41" s="86"/>
      <c r="RJ41" s="86"/>
      <c r="RK41" s="86"/>
      <c r="RL41" s="86"/>
      <c r="RM41" s="86"/>
      <c r="RN41" s="86"/>
      <c r="RO41" s="86"/>
      <c r="RP41" s="86"/>
      <c r="RQ41" s="86"/>
      <c r="RR41" s="86"/>
      <c r="RS41" s="86"/>
      <c r="RT41" s="86"/>
      <c r="RU41" s="86"/>
      <c r="RV41" s="86"/>
      <c r="RW41" s="86"/>
      <c r="RX41" s="86"/>
      <c r="RY41" s="86"/>
      <c r="RZ41" s="86"/>
      <c r="SA41" s="86"/>
      <c r="SB41" s="86"/>
      <c r="SC41" s="86"/>
      <c r="SD41" s="86"/>
      <c r="SE41" s="86"/>
      <c r="SF41" s="86"/>
      <c r="SG41" s="86"/>
      <c r="SH41" s="86"/>
      <c r="SI41" s="86"/>
      <c r="SJ41" s="86"/>
      <c r="SK41" s="86"/>
      <c r="SL41" s="86"/>
      <c r="SM41" s="86"/>
      <c r="SN41" s="86"/>
      <c r="SO41" s="86"/>
      <c r="SP41" s="86"/>
      <c r="SQ41" s="86"/>
      <c r="SR41" s="86"/>
      <c r="SS41" s="86"/>
      <c r="ST41" s="86"/>
      <c r="SU41" s="86"/>
      <c r="SV41" s="86"/>
      <c r="SW41" s="86"/>
      <c r="SX41" s="86"/>
      <c r="SY41" s="86"/>
      <c r="SZ41" s="86"/>
      <c r="TA41" s="86"/>
      <c r="TB41" s="86"/>
      <c r="TC41" s="86"/>
      <c r="TD41" s="86"/>
      <c r="TE41" s="86"/>
      <c r="TF41" s="86"/>
      <c r="TG41" s="86"/>
      <c r="TH41" s="86"/>
      <c r="TI41" s="86"/>
      <c r="TJ41" s="86"/>
      <c r="TK41" s="86"/>
      <c r="TL41" s="86"/>
      <c r="TM41" s="86"/>
      <c r="TN41" s="86"/>
      <c r="TO41" s="86"/>
      <c r="TP41" s="86"/>
      <c r="TQ41" s="86"/>
      <c r="TR41" s="86"/>
      <c r="TS41" s="86"/>
      <c r="TT41" s="86"/>
      <c r="TU41" s="86"/>
      <c r="TV41" s="86"/>
      <c r="TW41" s="86"/>
      <c r="TX41" s="86"/>
      <c r="TY41" s="86"/>
      <c r="TZ41" s="86"/>
      <c r="UA41" s="86"/>
      <c r="UB41" s="86"/>
      <c r="UC41" s="86"/>
      <c r="UD41" s="86"/>
      <c r="UE41" s="86"/>
      <c r="UF41" s="86"/>
      <c r="UG41" s="86"/>
      <c r="UH41" s="86"/>
      <c r="UI41" s="86"/>
      <c r="UJ41" s="86"/>
      <c r="UK41" s="86"/>
      <c r="UL41" s="86"/>
      <c r="UM41" s="86"/>
      <c r="UN41" s="86"/>
      <c r="UO41" s="86"/>
      <c r="UP41" s="86"/>
      <c r="UQ41" s="86"/>
      <c r="UR41" s="86"/>
      <c r="US41" s="86"/>
      <c r="UT41" s="86"/>
      <c r="UU41" s="86"/>
      <c r="UV41" s="86"/>
      <c r="UW41" s="86"/>
      <c r="UX41" s="86"/>
      <c r="UY41" s="86"/>
      <c r="UZ41" s="86"/>
      <c r="VA41" s="86"/>
      <c r="VB41" s="86"/>
      <c r="VC41" s="86"/>
      <c r="VD41" s="86"/>
      <c r="VE41" s="86"/>
      <c r="VF41" s="86"/>
      <c r="VG41" s="86"/>
      <c r="VH41" s="86"/>
      <c r="VI41" s="86"/>
      <c r="VJ41" s="86"/>
      <c r="VK41" s="86"/>
      <c r="VL41" s="86"/>
      <c r="VM41" s="86"/>
      <c r="VN41" s="86"/>
      <c r="VO41" s="86"/>
      <c r="VP41" s="86"/>
      <c r="VQ41" s="86"/>
      <c r="VR41" s="86"/>
      <c r="VS41" s="86"/>
      <c r="VT41" s="86"/>
      <c r="VU41" s="86"/>
      <c r="VV41" s="86"/>
      <c r="VW41" s="86"/>
      <c r="VX41" s="86"/>
      <c r="VY41" s="86"/>
      <c r="VZ41" s="86"/>
      <c r="WA41" s="86"/>
      <c r="WB41" s="86"/>
      <c r="WC41" s="86"/>
      <c r="WD41" s="86"/>
      <c r="WE41" s="86"/>
      <c r="WF41" s="86"/>
      <c r="WG41" s="86"/>
      <c r="WH41" s="86"/>
      <c r="WI41" s="86"/>
      <c r="WJ41" s="86"/>
      <c r="WK41" s="86"/>
      <c r="WL41" s="86"/>
      <c r="WM41" s="86"/>
      <c r="WN41" s="86"/>
      <c r="WO41" s="86"/>
      <c r="WP41" s="86"/>
      <c r="WQ41" s="86"/>
      <c r="WR41" s="86"/>
      <c r="WS41" s="86"/>
      <c r="WT41" s="86"/>
      <c r="WU41" s="86"/>
      <c r="WV41" s="86"/>
      <c r="WW41" s="86"/>
      <c r="WX41" s="86"/>
      <c r="WY41" s="86"/>
      <c r="WZ41" s="86"/>
      <c r="XA41" s="86"/>
      <c r="XB41" s="86"/>
      <c r="XC41" s="86"/>
      <c r="XD41" s="86"/>
      <c r="XE41" s="86"/>
      <c r="XF41" s="86"/>
      <c r="XG41" s="86"/>
      <c r="XH41" s="86"/>
      <c r="XI41" s="86"/>
      <c r="XJ41" s="86"/>
      <c r="XK41" s="86"/>
      <c r="XL41" s="86"/>
      <c r="XM41" s="86"/>
      <c r="XN41" s="86"/>
      <c r="XO41" s="86"/>
      <c r="XP41" s="86"/>
      <c r="XQ41" s="86"/>
      <c r="XR41" s="86"/>
      <c r="XS41" s="86"/>
      <c r="XT41" s="86"/>
      <c r="XU41" s="86"/>
      <c r="XV41" s="86"/>
      <c r="XW41" s="86"/>
      <c r="XX41" s="86"/>
      <c r="XY41" s="86"/>
      <c r="XZ41" s="86"/>
      <c r="YA41" s="86"/>
      <c r="YB41" s="86"/>
      <c r="YC41" s="86"/>
      <c r="YD41" s="86"/>
      <c r="YE41" s="86"/>
      <c r="YF41" s="86"/>
      <c r="YG41" s="86"/>
      <c r="YH41" s="86"/>
      <c r="YI41" s="86"/>
      <c r="YJ41" s="86"/>
      <c r="YK41" s="86"/>
      <c r="YL41" s="86"/>
      <c r="YM41" s="86"/>
      <c r="YN41" s="86"/>
      <c r="YO41" s="86"/>
      <c r="YP41" s="86"/>
      <c r="YQ41" s="86"/>
      <c r="YR41" s="86"/>
      <c r="YS41" s="86"/>
      <c r="YT41" s="86"/>
      <c r="YU41" s="86"/>
      <c r="YV41" s="86"/>
      <c r="YW41" s="86"/>
      <c r="YX41" s="86"/>
      <c r="YY41" s="86"/>
      <c r="YZ41" s="86"/>
      <c r="ZA41" s="86"/>
      <c r="ZB41" s="86"/>
      <c r="ZC41" s="86"/>
      <c r="ZD41" s="86"/>
      <c r="ZE41" s="86"/>
      <c r="ZF41" s="86"/>
      <c r="ZG41" s="86"/>
      <c r="ZH41" s="86"/>
      <c r="ZI41" s="86"/>
      <c r="ZJ41" s="86"/>
      <c r="ZK41" s="86"/>
      <c r="ZL41" s="86"/>
      <c r="ZM41" s="86"/>
      <c r="ZN41" s="86"/>
      <c r="ZO41" s="86"/>
      <c r="ZP41" s="86"/>
      <c r="ZQ41" s="86"/>
      <c r="ZR41" s="86"/>
      <c r="ZS41" s="86"/>
      <c r="ZT41" s="86"/>
      <c r="ZU41" s="86"/>
      <c r="ZV41" s="86"/>
      <c r="ZW41" s="86"/>
      <c r="ZX41" s="86"/>
      <c r="ZY41" s="86"/>
      <c r="ZZ41" s="86"/>
      <c r="AAA41" s="86"/>
      <c r="AAB41" s="86"/>
      <c r="AAC41" s="86"/>
      <c r="AAD41" s="86"/>
      <c r="AAE41" s="86"/>
      <c r="AAF41" s="86"/>
      <c r="AAG41" s="86"/>
      <c r="AAH41" s="86"/>
      <c r="AAI41" s="86"/>
      <c r="AAP41" s="86"/>
      <c r="AAQ41" s="86"/>
      <c r="AAR41" s="86"/>
      <c r="AAS41" s="86"/>
      <c r="AAT41" s="86"/>
      <c r="AAU41" s="86"/>
      <c r="AAV41" s="86"/>
      <c r="AAW41" s="86"/>
      <c r="AAX41" s="86"/>
      <c r="AAY41" s="86"/>
      <c r="AAZ41" s="86"/>
      <c r="ABA41" s="86"/>
      <c r="ABB41" s="86"/>
      <c r="ABC41" s="86"/>
      <c r="ABD41" s="86"/>
      <c r="ABE41" s="86"/>
      <c r="ABF41" s="86"/>
      <c r="ABG41" s="86"/>
      <c r="ABH41" s="86"/>
      <c r="ABI41" s="86"/>
      <c r="ABJ41" s="86"/>
      <c r="ABK41" s="86"/>
      <c r="ABL41" s="86"/>
      <c r="ABM41" s="86"/>
      <c r="ABN41" s="86"/>
      <c r="ABO41" s="86"/>
      <c r="ABP41" s="86"/>
      <c r="ABQ41" s="86"/>
      <c r="ABR41" s="86"/>
      <c r="ABS41" s="86"/>
      <c r="ABT41" s="86"/>
      <c r="ABU41" s="86"/>
      <c r="ABV41" s="86"/>
      <c r="ABW41" s="86"/>
      <c r="ABX41" s="86"/>
      <c r="ABY41" s="86"/>
      <c r="ABZ41" s="86"/>
      <c r="ACA41" s="86"/>
      <c r="ACB41" s="86"/>
      <c r="ACC41" s="86"/>
      <c r="ACD41" s="86"/>
      <c r="ACE41" s="86"/>
      <c r="ACF41" s="86"/>
      <c r="ACG41" s="86"/>
      <c r="ACH41" s="86"/>
      <c r="ACI41" s="86"/>
      <c r="ACJ41" s="86"/>
      <c r="ACK41" s="86"/>
      <c r="ACL41" s="86"/>
      <c r="ACM41" s="86"/>
      <c r="ACN41" s="86"/>
      <c r="ACO41" s="86"/>
      <c r="ACP41" s="86"/>
      <c r="ACQ41" s="86"/>
      <c r="ACR41" s="86"/>
      <c r="ACS41" s="86"/>
      <c r="ACT41" s="86"/>
      <c r="ACU41" s="86"/>
      <c r="ACV41" s="86"/>
      <c r="ACW41" s="86"/>
      <c r="ACX41" s="86"/>
      <c r="ACY41" s="86"/>
      <c r="ACZ41" s="86"/>
      <c r="ADA41" s="86"/>
      <c r="ADB41" s="86"/>
      <c r="ADC41" s="86"/>
      <c r="ADD41" s="86"/>
      <c r="ADE41" s="86"/>
      <c r="ADF41" s="86"/>
      <c r="ADG41" s="86"/>
      <c r="ADH41" s="86"/>
      <c r="ADI41" s="86"/>
      <c r="ADJ41" s="86"/>
      <c r="ADK41" s="86"/>
      <c r="ADL41" s="86"/>
      <c r="ADM41" s="86"/>
      <c r="ADN41" s="86"/>
      <c r="ADO41" s="86"/>
      <c r="ADP41" s="86"/>
      <c r="ADQ41" s="86"/>
      <c r="ADR41" s="86"/>
      <c r="ADS41" s="86"/>
      <c r="ADT41" s="86"/>
      <c r="ADU41" s="86"/>
      <c r="ADV41" s="86"/>
      <c r="ADW41" s="86"/>
      <c r="ADX41" s="86"/>
      <c r="ADY41" s="86"/>
      <c r="ADZ41" s="86"/>
      <c r="AEA41" s="86"/>
      <c r="AEB41" s="86"/>
      <c r="AEC41" s="86"/>
      <c r="AED41" s="86"/>
      <c r="AEE41" s="86"/>
      <c r="AEF41" s="86"/>
      <c r="AEG41" s="86"/>
      <c r="AEH41" s="86"/>
      <c r="AEI41" s="86"/>
      <c r="AEJ41" s="86"/>
      <c r="AEK41" s="86"/>
      <c r="AEL41" s="86"/>
      <c r="AEM41" s="86"/>
      <c r="AEN41" s="86"/>
      <c r="AEO41" s="86"/>
      <c r="AEP41" s="86"/>
      <c r="AEQ41" s="86"/>
      <c r="AER41" s="86"/>
      <c r="AES41" s="86"/>
      <c r="AET41" s="86"/>
      <c r="AEU41" s="86"/>
      <c r="AEV41" s="86"/>
      <c r="AEW41" s="86"/>
      <c r="AEX41" s="86"/>
      <c r="AEY41" s="86"/>
      <c r="AEZ41" s="86"/>
      <c r="AFA41" s="86"/>
      <c r="AFB41" s="86"/>
      <c r="AFC41" s="86"/>
      <c r="AFD41" s="86"/>
      <c r="AFE41" s="86"/>
      <c r="AFF41" s="86"/>
      <c r="AFG41" s="86"/>
      <c r="AFH41" s="86"/>
      <c r="AFI41" s="86"/>
      <c r="AFJ41" s="86"/>
      <c r="AFK41" s="86"/>
      <c r="AFL41" s="86"/>
      <c r="AFM41" s="86"/>
      <c r="AFN41" s="86"/>
      <c r="AFO41" s="86"/>
      <c r="AFP41" s="86"/>
      <c r="AFQ41" s="86"/>
      <c r="AFR41" s="86"/>
      <c r="AFS41" s="86"/>
      <c r="AFT41" s="86"/>
      <c r="AFU41" s="86"/>
      <c r="AFV41" s="86"/>
      <c r="AFW41" s="86"/>
      <c r="AFX41" s="86"/>
      <c r="AFY41" s="86"/>
      <c r="AFZ41" s="86"/>
      <c r="AGA41" s="86"/>
      <c r="AGB41" s="86"/>
      <c r="AGC41" s="86"/>
      <c r="AGD41" s="86"/>
      <c r="AGE41" s="86"/>
      <c r="AGF41" s="86"/>
      <c r="AGG41" s="86"/>
      <c r="AGH41" s="86"/>
      <c r="AGI41" s="86"/>
      <c r="AGJ41" s="86"/>
      <c r="AGK41" s="86"/>
      <c r="AGL41" s="86"/>
      <c r="AGM41" s="86"/>
      <c r="AGN41" s="86"/>
      <c r="AGO41" s="86"/>
      <c r="AGP41" s="86"/>
      <c r="AGQ41" s="86"/>
      <c r="AGR41" s="86"/>
      <c r="AGS41" s="86"/>
      <c r="AGT41" s="86"/>
      <c r="AGU41" s="86"/>
      <c r="AGV41" s="86"/>
      <c r="AGW41" s="86"/>
      <c r="AGX41" s="86"/>
      <c r="AGY41" s="86"/>
      <c r="AGZ41" s="86"/>
      <c r="AHA41" s="86"/>
      <c r="AHB41" s="86"/>
      <c r="AHC41" s="86"/>
      <c r="AHD41" s="86"/>
      <c r="AHE41" s="86"/>
      <c r="AHF41" s="86"/>
      <c r="AHG41" s="86"/>
      <c r="AHH41" s="86"/>
      <c r="AHI41" s="86"/>
      <c r="AHJ41" s="86"/>
      <c r="AHK41" s="86"/>
      <c r="AHL41" s="86"/>
      <c r="AHM41" s="86"/>
      <c r="AHN41" s="86"/>
      <c r="AHO41" s="86"/>
      <c r="AHP41" s="86"/>
      <c r="AHQ41" s="86"/>
      <c r="AHR41" s="86"/>
      <c r="AHS41" s="86"/>
      <c r="AHT41" s="86"/>
      <c r="AHU41" s="86"/>
      <c r="AHV41" s="86"/>
      <c r="AHW41" s="86"/>
      <c r="AHX41" s="86"/>
      <c r="AHY41" s="86"/>
      <c r="AHZ41" s="86"/>
      <c r="AIA41" s="86"/>
      <c r="AIB41" s="86"/>
      <c r="AIC41" s="86"/>
      <c r="AID41" s="86"/>
      <c r="AIE41" s="86"/>
      <c r="AIF41" s="86"/>
      <c r="AIG41" s="86"/>
      <c r="AIH41" s="86"/>
      <c r="AII41" s="86"/>
      <c r="AIJ41" s="86"/>
      <c r="AIK41" s="86"/>
      <c r="AIL41" s="86"/>
      <c r="AIM41" s="86"/>
      <c r="AIN41" s="86"/>
      <c r="AIO41" s="86"/>
      <c r="AIP41" s="86"/>
      <c r="AIQ41" s="86"/>
      <c r="AIR41" s="86"/>
      <c r="AIS41" s="86"/>
      <c r="AIT41" s="86"/>
      <c r="AIU41" s="86"/>
      <c r="AIV41" s="86"/>
      <c r="AIW41" s="86"/>
      <c r="AIX41" s="86"/>
      <c r="AIY41" s="86"/>
      <c r="AIZ41" s="86"/>
      <c r="AJA41" s="86"/>
      <c r="AJB41" s="86"/>
      <c r="AJC41" s="86"/>
      <c r="AJD41" s="86"/>
      <c r="AJE41" s="86"/>
      <c r="AJF41" s="86"/>
      <c r="AJG41" s="86"/>
      <c r="AJH41" s="86"/>
      <c r="AJI41" s="86"/>
      <c r="AJJ41" s="86"/>
      <c r="AJK41" s="86"/>
      <c r="AJL41" s="86"/>
      <c r="AJM41" s="86"/>
      <c r="AJN41" s="86"/>
      <c r="AJO41" s="86"/>
      <c r="AJP41" s="86"/>
      <c r="AJQ41" s="86"/>
      <c r="AJR41" s="86"/>
      <c r="AJS41" s="86"/>
      <c r="AJT41" s="86"/>
      <c r="AJU41" s="86"/>
      <c r="AJV41" s="86"/>
      <c r="AJW41" s="86"/>
      <c r="AJX41" s="86"/>
      <c r="AJY41" s="86"/>
      <c r="AJZ41" s="86"/>
      <c r="AKA41" s="86"/>
      <c r="AKB41" s="86"/>
      <c r="AKC41" s="86"/>
      <c r="AKD41" s="86"/>
      <c r="AKE41" s="86"/>
      <c r="AKL41" s="86"/>
      <c r="AKM41" s="86"/>
      <c r="AKN41" s="86"/>
      <c r="AKO41" s="86"/>
      <c r="AKP41" s="86"/>
      <c r="AKQ41" s="86"/>
      <c r="AKR41" s="86"/>
      <c r="AKS41" s="86"/>
      <c r="AKT41" s="86"/>
      <c r="AKU41" s="86"/>
      <c r="AKV41" s="86"/>
      <c r="AKW41" s="86"/>
      <c r="AKX41" s="86"/>
      <c r="AKY41" s="86"/>
      <c r="AKZ41" s="86"/>
      <c r="ALA41" s="86"/>
      <c r="ALB41" s="86"/>
      <c r="ALC41" s="86"/>
      <c r="ALD41" s="86"/>
      <c r="ALE41" s="86"/>
      <c r="ALF41" s="86"/>
      <c r="ALG41" s="86"/>
      <c r="ALH41" s="86"/>
      <c r="ALI41" s="86"/>
      <c r="ALJ41" s="86"/>
      <c r="ALK41" s="86"/>
      <c r="ALL41" s="86"/>
      <c r="ALM41" s="86"/>
      <c r="ALN41" s="86"/>
      <c r="ALO41" s="86"/>
      <c r="ALP41" s="86"/>
      <c r="ALQ41" s="86"/>
      <c r="ALR41" s="86"/>
      <c r="ALS41" s="86"/>
      <c r="ALT41" s="86"/>
      <c r="ALU41" s="86"/>
      <c r="ALV41" s="86"/>
      <c r="ALW41" s="86"/>
      <c r="ALX41" s="86"/>
      <c r="ALY41" s="86"/>
      <c r="ALZ41" s="86"/>
      <c r="AMA41" s="86"/>
      <c r="AMB41" s="86"/>
      <c r="AMC41" s="86"/>
      <c r="AMD41" s="86"/>
      <c r="AME41" s="86"/>
      <c r="AMF41" s="86"/>
      <c r="AMG41" s="86"/>
      <c r="AMH41" s="86"/>
      <c r="AMI41" s="86"/>
      <c r="AMJ41" s="86"/>
      <c r="AMK41" s="86"/>
      <c r="AML41" s="86"/>
      <c r="AMM41" s="86"/>
      <c r="AMN41" s="86"/>
      <c r="AMO41" s="86"/>
      <c r="AMP41" s="86"/>
      <c r="AMQ41" s="86"/>
      <c r="AMR41" s="86"/>
      <c r="AMS41" s="86"/>
      <c r="AMT41" s="86"/>
      <c r="AMU41" s="86"/>
      <c r="AMV41" s="86"/>
      <c r="AMW41" s="86"/>
      <c r="AMX41" s="86"/>
      <c r="AMY41" s="86"/>
      <c r="AMZ41" s="86"/>
      <c r="ANA41" s="86"/>
      <c r="ANB41" s="86"/>
      <c r="ANC41" s="86"/>
      <c r="AND41" s="86"/>
      <c r="ANE41" s="86"/>
      <c r="ANF41" s="86"/>
      <c r="ANG41" s="86"/>
      <c r="ANH41" s="86"/>
      <c r="ANI41" s="86"/>
      <c r="ANJ41" s="86"/>
      <c r="ANK41" s="86"/>
      <c r="ANL41" s="86"/>
      <c r="ANM41" s="86"/>
      <c r="ANN41" s="86"/>
      <c r="ANO41" s="86"/>
      <c r="ANP41" s="86"/>
      <c r="ANQ41" s="86"/>
      <c r="ANR41" s="86"/>
      <c r="ANS41" s="86"/>
      <c r="ANT41" s="86"/>
      <c r="ANU41" s="86"/>
      <c r="ANV41" s="86"/>
      <c r="ANW41" s="86"/>
      <c r="ANX41" s="86"/>
      <c r="ANY41" s="86"/>
      <c r="ANZ41" s="86"/>
      <c r="AOA41" s="86"/>
      <c r="AOB41" s="86"/>
      <c r="AOC41" s="86"/>
      <c r="AOD41" s="86"/>
      <c r="AOE41" s="86"/>
      <c r="AOF41" s="86"/>
      <c r="AOG41" s="86"/>
      <c r="AOH41" s="86"/>
      <c r="AOI41" s="86"/>
      <c r="AOJ41" s="86"/>
      <c r="AOK41" s="86"/>
      <c r="AOL41" s="86"/>
      <c r="AOM41" s="86"/>
      <c r="AON41" s="86"/>
      <c r="AOO41" s="86"/>
      <c r="AOP41" s="86"/>
      <c r="AOQ41" s="86"/>
      <c r="AOR41" s="86"/>
      <c r="AOS41" s="86"/>
      <c r="AOT41" s="86"/>
      <c r="AOU41" s="86"/>
      <c r="AOV41" s="86"/>
      <c r="AOW41" s="86"/>
      <c r="AOX41" s="86"/>
      <c r="AOY41" s="86"/>
      <c r="AOZ41" s="86"/>
      <c r="APA41" s="86"/>
      <c r="APB41" s="86"/>
      <c r="APC41" s="86"/>
      <c r="APD41" s="86"/>
      <c r="APE41" s="86"/>
      <c r="APF41" s="86"/>
      <c r="APG41" s="86"/>
      <c r="APH41" s="86"/>
      <c r="API41" s="86"/>
      <c r="APJ41" s="86"/>
      <c r="APK41" s="86"/>
      <c r="APL41" s="86"/>
      <c r="APM41" s="86"/>
      <c r="APN41" s="86"/>
      <c r="APO41" s="86"/>
      <c r="APP41" s="86"/>
      <c r="APQ41" s="86"/>
      <c r="APR41" s="86"/>
      <c r="APS41" s="86"/>
      <c r="APT41" s="86"/>
      <c r="APU41" s="86"/>
      <c r="APV41" s="86"/>
      <c r="APW41" s="86"/>
      <c r="APX41" s="86"/>
      <c r="APY41" s="86"/>
      <c r="APZ41" s="86"/>
      <c r="AQA41" s="86"/>
      <c r="AQB41" s="86"/>
      <c r="AQC41" s="86"/>
      <c r="AQD41" s="86"/>
      <c r="AQE41" s="86"/>
      <c r="AQF41" s="86"/>
      <c r="AQG41" s="86"/>
      <c r="AQH41" s="86"/>
      <c r="AQI41" s="86"/>
      <c r="AQJ41" s="86"/>
      <c r="AQK41" s="86"/>
      <c r="AQL41" s="86"/>
      <c r="AQM41" s="86"/>
      <c r="AQN41" s="86"/>
      <c r="AQO41" s="86"/>
      <c r="AQP41" s="86"/>
      <c r="AQQ41" s="86"/>
      <c r="AQR41" s="86"/>
      <c r="AQS41" s="86"/>
      <c r="AQT41" s="86"/>
      <c r="AQU41" s="86"/>
      <c r="AQV41" s="86"/>
      <c r="AQW41" s="86"/>
      <c r="AQX41" s="86"/>
      <c r="AQY41" s="86"/>
      <c r="AQZ41" s="86"/>
      <c r="ARA41" s="86"/>
      <c r="ARB41" s="86"/>
      <c r="ARC41" s="86"/>
      <c r="ARD41" s="86"/>
      <c r="ARE41" s="86"/>
      <c r="ARF41" s="86"/>
      <c r="ARG41" s="86"/>
      <c r="ARH41" s="86"/>
      <c r="ARI41" s="86"/>
      <c r="ARJ41" s="86"/>
      <c r="ARK41" s="86"/>
      <c r="ARL41" s="86"/>
      <c r="ARM41" s="86"/>
      <c r="ARN41" s="86"/>
      <c r="ARO41" s="86"/>
      <c r="ARP41" s="86"/>
      <c r="ARQ41" s="86"/>
      <c r="ARR41" s="86"/>
      <c r="ARS41" s="86"/>
      <c r="ART41" s="86"/>
      <c r="ARU41" s="86"/>
      <c r="ARV41" s="86"/>
      <c r="ARW41" s="86"/>
      <c r="ARX41" s="86"/>
      <c r="ARY41" s="86"/>
      <c r="ARZ41" s="86"/>
      <c r="ASA41" s="86"/>
      <c r="ASB41" s="86"/>
      <c r="ASC41" s="86"/>
      <c r="ASD41" s="86"/>
      <c r="ASE41" s="86"/>
      <c r="ASF41" s="86"/>
      <c r="ASG41" s="86"/>
      <c r="ASH41" s="86"/>
      <c r="ASI41" s="86"/>
      <c r="ASJ41" s="86"/>
      <c r="ASK41" s="86"/>
      <c r="ASL41" s="86"/>
      <c r="ASM41" s="86"/>
      <c r="ASN41" s="86"/>
      <c r="ASO41" s="86"/>
      <c r="ASP41" s="86"/>
      <c r="ASQ41" s="86"/>
      <c r="ASR41" s="86"/>
      <c r="ASS41" s="86"/>
      <c r="AST41" s="86"/>
      <c r="ASU41" s="86"/>
      <c r="ASV41" s="86"/>
      <c r="ASW41" s="86"/>
      <c r="ASX41" s="86"/>
      <c r="ASY41" s="86"/>
      <c r="ASZ41" s="86"/>
      <c r="ATA41" s="86"/>
      <c r="ATB41" s="86"/>
      <c r="ATC41" s="86"/>
      <c r="ATD41" s="86"/>
      <c r="ATE41" s="86"/>
      <c r="ATF41" s="86"/>
      <c r="ATG41" s="86"/>
      <c r="ATH41" s="86"/>
      <c r="ATI41" s="86"/>
      <c r="ATJ41" s="86"/>
      <c r="ATK41" s="86"/>
      <c r="ATL41" s="86"/>
      <c r="ATM41" s="86"/>
      <c r="ATN41" s="86"/>
      <c r="ATO41" s="86"/>
      <c r="ATP41" s="86"/>
      <c r="ATQ41" s="86"/>
      <c r="ATR41" s="86"/>
      <c r="ATS41" s="86"/>
      <c r="ATT41" s="86"/>
      <c r="ATU41" s="86"/>
      <c r="ATV41" s="86"/>
      <c r="ATW41" s="86"/>
      <c r="ATX41" s="86"/>
      <c r="ATY41" s="86"/>
      <c r="ATZ41" s="86"/>
      <c r="AUA41" s="86"/>
      <c r="AUH41" s="86"/>
      <c r="AUI41" s="86"/>
      <c r="AUJ41" s="86"/>
      <c r="AUK41" s="86"/>
      <c r="AUL41" s="86"/>
      <c r="AUM41" s="86"/>
      <c r="AUN41" s="86"/>
      <c r="AUO41" s="86"/>
      <c r="AUP41" s="86"/>
      <c r="AUQ41" s="86"/>
      <c r="AUR41" s="86"/>
      <c r="AUS41" s="86"/>
      <c r="AUT41" s="86"/>
      <c r="AUU41" s="86"/>
      <c r="AUV41" s="86"/>
      <c r="AUW41" s="86"/>
      <c r="AUX41" s="86"/>
      <c r="AUY41" s="86"/>
      <c r="AUZ41" s="86"/>
      <c r="AVA41" s="86"/>
      <c r="AVB41" s="86"/>
      <c r="AVC41" s="86"/>
      <c r="AVD41" s="86"/>
      <c r="AVE41" s="86"/>
      <c r="AVF41" s="86"/>
      <c r="AVG41" s="86"/>
      <c r="AVH41" s="86"/>
      <c r="AVI41" s="86"/>
      <c r="AVJ41" s="86"/>
      <c r="AVK41" s="86"/>
      <c r="AVL41" s="86"/>
      <c r="AVM41" s="86"/>
      <c r="AVN41" s="86"/>
      <c r="AVO41" s="86"/>
      <c r="AVP41" s="86"/>
      <c r="AVQ41" s="86"/>
      <c r="AVR41" s="86"/>
      <c r="AVS41" s="86"/>
      <c r="AVT41" s="86"/>
      <c r="AVU41" s="86"/>
      <c r="AVV41" s="86"/>
      <c r="AVW41" s="86"/>
      <c r="AVX41" s="86"/>
      <c r="AVY41" s="86"/>
      <c r="AVZ41" s="86"/>
      <c r="AWA41" s="86"/>
      <c r="AWB41" s="86"/>
      <c r="AWC41" s="86"/>
      <c r="AWD41" s="86"/>
      <c r="AWE41" s="86"/>
      <c r="AWF41" s="86"/>
      <c r="AWG41" s="86"/>
      <c r="AWH41" s="86"/>
      <c r="AWI41" s="86"/>
      <c r="AWJ41" s="86"/>
      <c r="AWK41" s="86"/>
      <c r="AWL41" s="86"/>
      <c r="AWM41" s="86"/>
      <c r="AWN41" s="86"/>
      <c r="AWO41" s="86"/>
      <c r="AWP41" s="86"/>
      <c r="AWQ41" s="86"/>
      <c r="AWR41" s="86"/>
      <c r="AWS41" s="86"/>
      <c r="AWT41" s="86"/>
      <c r="AWU41" s="86"/>
      <c r="AWV41" s="86"/>
      <c r="AWW41" s="86"/>
      <c r="AWX41" s="86"/>
      <c r="AWY41" s="86"/>
      <c r="AWZ41" s="86"/>
      <c r="AXA41" s="86"/>
      <c r="AXB41" s="86"/>
      <c r="AXC41" s="86"/>
      <c r="AXD41" s="86"/>
      <c r="AXE41" s="86"/>
      <c r="AXF41" s="86"/>
      <c r="AXG41" s="86"/>
      <c r="AXH41" s="86"/>
      <c r="AXI41" s="86"/>
      <c r="AXJ41" s="86"/>
      <c r="AXK41" s="86"/>
      <c r="AXL41" s="86"/>
      <c r="AXM41" s="86"/>
      <c r="AXN41" s="86"/>
      <c r="AXO41" s="86"/>
      <c r="AXP41" s="86"/>
      <c r="AXQ41" s="86"/>
      <c r="AXR41" s="86"/>
      <c r="AXS41" s="86"/>
      <c r="AXT41" s="86"/>
      <c r="AXU41" s="86"/>
      <c r="AXV41" s="86"/>
      <c r="AXW41" s="86"/>
      <c r="AXX41" s="86"/>
      <c r="AXY41" s="86"/>
      <c r="AXZ41" s="86"/>
      <c r="AYA41" s="86"/>
      <c r="AYB41" s="86"/>
      <c r="AYC41" s="86"/>
      <c r="AYD41" s="86"/>
      <c r="AYE41" s="86"/>
      <c r="AYF41" s="86"/>
      <c r="AYG41" s="86"/>
      <c r="AYH41" s="86"/>
      <c r="AYI41" s="86"/>
      <c r="AYJ41" s="86"/>
      <c r="AYK41" s="86"/>
      <c r="AYL41" s="86"/>
      <c r="AYM41" s="86"/>
      <c r="AYN41" s="86"/>
      <c r="AYO41" s="86"/>
      <c r="AYP41" s="86"/>
      <c r="AYQ41" s="86"/>
      <c r="AYR41" s="86"/>
      <c r="AYS41" s="86"/>
      <c r="AYT41" s="86"/>
      <c r="AYU41" s="86"/>
      <c r="AYV41" s="86"/>
      <c r="AYW41" s="86"/>
      <c r="AYX41" s="86"/>
      <c r="AYY41" s="86"/>
      <c r="AYZ41" s="86"/>
      <c r="AZA41" s="86"/>
      <c r="AZB41" s="86"/>
      <c r="AZC41" s="86"/>
      <c r="AZD41" s="86"/>
      <c r="AZE41" s="86"/>
      <c r="AZF41" s="86"/>
      <c r="AZG41" s="86"/>
      <c r="AZH41" s="86"/>
      <c r="AZI41" s="86"/>
      <c r="AZJ41" s="86"/>
      <c r="AZK41" s="86"/>
      <c r="AZL41" s="86"/>
      <c r="AZM41" s="86"/>
      <c r="AZN41" s="86"/>
      <c r="AZO41" s="86"/>
      <c r="AZP41" s="86"/>
      <c r="AZQ41" s="86"/>
      <c r="AZR41" s="86"/>
      <c r="AZS41" s="86"/>
      <c r="AZT41" s="86"/>
      <c r="AZU41" s="86"/>
      <c r="AZV41" s="86"/>
      <c r="AZW41" s="86"/>
      <c r="AZX41" s="86"/>
      <c r="AZY41" s="86"/>
      <c r="AZZ41" s="86"/>
      <c r="BAA41" s="86"/>
      <c r="BAB41" s="86"/>
      <c r="BAC41" s="86"/>
      <c r="BAD41" s="86"/>
      <c r="BAE41" s="86"/>
      <c r="BAF41" s="86"/>
      <c r="BAG41" s="86"/>
      <c r="BAH41" s="86"/>
      <c r="BAI41" s="86"/>
      <c r="BAJ41" s="86"/>
      <c r="BAK41" s="86"/>
      <c r="BAL41" s="86"/>
      <c r="BAM41" s="86"/>
      <c r="BAN41" s="86"/>
      <c r="BAO41" s="86"/>
      <c r="BAP41" s="86"/>
      <c r="BAQ41" s="86"/>
      <c r="BAR41" s="86"/>
      <c r="BAS41" s="86"/>
      <c r="BAT41" s="86"/>
      <c r="BAU41" s="86"/>
      <c r="BAV41" s="86"/>
      <c r="BAW41" s="86"/>
      <c r="BAX41" s="86"/>
      <c r="BAY41" s="86"/>
      <c r="BAZ41" s="86"/>
      <c r="BBA41" s="86"/>
      <c r="BBB41" s="86"/>
      <c r="BBC41" s="86"/>
      <c r="BBD41" s="86"/>
      <c r="BBE41" s="86"/>
      <c r="BBF41" s="86"/>
      <c r="BBG41" s="86"/>
      <c r="BBH41" s="86"/>
      <c r="BBI41" s="86"/>
      <c r="BBJ41" s="86"/>
      <c r="BBK41" s="86"/>
      <c r="BBL41" s="86"/>
      <c r="BBM41" s="86"/>
      <c r="BBN41" s="86"/>
      <c r="BBO41" s="86"/>
      <c r="BBP41" s="86"/>
      <c r="BBQ41" s="86"/>
      <c r="BBR41" s="86"/>
      <c r="BBS41" s="86"/>
      <c r="BBT41" s="86"/>
      <c r="BBU41" s="86"/>
      <c r="BBV41" s="86"/>
      <c r="BBW41" s="86"/>
      <c r="BBX41" s="86"/>
      <c r="BBY41" s="86"/>
      <c r="BBZ41" s="86"/>
      <c r="BCA41" s="86"/>
      <c r="BCB41" s="86"/>
      <c r="BCC41" s="86"/>
      <c r="BCD41" s="86"/>
      <c r="BCE41" s="86"/>
      <c r="BCF41" s="86"/>
      <c r="BCG41" s="86"/>
      <c r="BCH41" s="86"/>
      <c r="BCI41" s="86"/>
      <c r="BCJ41" s="86"/>
      <c r="BCK41" s="86"/>
      <c r="BCL41" s="86"/>
      <c r="BCM41" s="86"/>
      <c r="BCN41" s="86"/>
      <c r="BCO41" s="86"/>
      <c r="BCP41" s="86"/>
      <c r="BCQ41" s="86"/>
      <c r="BCR41" s="86"/>
      <c r="BCS41" s="86"/>
      <c r="BCT41" s="86"/>
      <c r="BCU41" s="86"/>
      <c r="BCV41" s="86"/>
      <c r="BCW41" s="86"/>
      <c r="BCX41" s="86"/>
      <c r="BCY41" s="86"/>
      <c r="BCZ41" s="86"/>
      <c r="BDA41" s="86"/>
      <c r="BDB41" s="86"/>
      <c r="BDC41" s="86"/>
      <c r="BDD41" s="86"/>
      <c r="BDE41" s="86"/>
      <c r="BDF41" s="86"/>
      <c r="BDG41" s="86"/>
      <c r="BDH41" s="86"/>
      <c r="BDI41" s="86"/>
      <c r="BDJ41" s="86"/>
      <c r="BDK41" s="86"/>
      <c r="BDL41" s="86"/>
      <c r="BDM41" s="86"/>
      <c r="BDN41" s="86"/>
      <c r="BDO41" s="86"/>
      <c r="BDP41" s="86"/>
      <c r="BDQ41" s="86"/>
      <c r="BDR41" s="86"/>
      <c r="BDS41" s="86"/>
      <c r="BDT41" s="86"/>
      <c r="BDU41" s="86"/>
      <c r="BDV41" s="86"/>
      <c r="BDW41" s="86"/>
      <c r="BED41" s="86"/>
      <c r="BEE41" s="86"/>
      <c r="BEF41" s="86"/>
      <c r="BEG41" s="86"/>
      <c r="BEH41" s="86"/>
      <c r="BEI41" s="86"/>
      <c r="BEJ41" s="86"/>
      <c r="BEK41" s="86"/>
      <c r="BEL41" s="86"/>
      <c r="BEM41" s="86"/>
      <c r="BEN41" s="86"/>
      <c r="BEO41" s="86"/>
      <c r="BEP41" s="86"/>
      <c r="BEQ41" s="86"/>
      <c r="BER41" s="86"/>
      <c r="BES41" s="86"/>
      <c r="BET41" s="86"/>
      <c r="BEU41" s="86"/>
      <c r="BEV41" s="86"/>
      <c r="BEW41" s="86"/>
      <c r="BEX41" s="86"/>
      <c r="BEY41" s="86"/>
      <c r="BEZ41" s="86"/>
      <c r="BFA41" s="86"/>
      <c r="BFB41" s="86"/>
      <c r="BFC41" s="86"/>
      <c r="BFD41" s="86"/>
      <c r="BFE41" s="86"/>
      <c r="BFF41" s="86"/>
      <c r="BFG41" s="86"/>
      <c r="BFH41" s="86"/>
      <c r="BFI41" s="86"/>
      <c r="BFJ41" s="86"/>
      <c r="BFK41" s="86"/>
      <c r="BFL41" s="86"/>
      <c r="BFM41" s="86"/>
      <c r="BFN41" s="86"/>
      <c r="BFO41" s="86"/>
      <c r="BFP41" s="86"/>
      <c r="BFQ41" s="86"/>
      <c r="BFR41" s="86"/>
      <c r="BFS41" s="86"/>
      <c r="BFT41" s="86"/>
      <c r="BFU41" s="86"/>
      <c r="BFV41" s="86"/>
      <c r="BFW41" s="86"/>
      <c r="BFX41" s="86"/>
      <c r="BFY41" s="86"/>
      <c r="BFZ41" s="86"/>
      <c r="BGA41" s="86"/>
      <c r="BGB41" s="86"/>
      <c r="BGC41" s="86"/>
      <c r="BGD41" s="86"/>
      <c r="BGE41" s="86"/>
      <c r="BGF41" s="86"/>
      <c r="BGG41" s="86"/>
      <c r="BGH41" s="86"/>
      <c r="BGI41" s="86"/>
      <c r="BGJ41" s="86"/>
      <c r="BGK41" s="86"/>
      <c r="BGL41" s="86"/>
      <c r="BGM41" s="86"/>
      <c r="BGN41" s="86"/>
      <c r="BGO41" s="86"/>
      <c r="BGP41" s="86"/>
      <c r="BGQ41" s="86"/>
      <c r="BGR41" s="86"/>
      <c r="BGS41" s="86"/>
      <c r="BGT41" s="86"/>
      <c r="BGU41" s="86"/>
      <c r="BGV41" s="86"/>
      <c r="BGW41" s="86"/>
      <c r="BGX41" s="86"/>
      <c r="BGY41" s="86"/>
      <c r="BGZ41" s="86"/>
      <c r="BHA41" s="86"/>
      <c r="BHB41" s="86"/>
      <c r="BHC41" s="86"/>
      <c r="BHD41" s="86"/>
      <c r="BHE41" s="86"/>
      <c r="BHF41" s="86"/>
      <c r="BHG41" s="86"/>
      <c r="BHH41" s="86"/>
      <c r="BHI41" s="86"/>
      <c r="BHJ41" s="86"/>
      <c r="BHK41" s="86"/>
      <c r="BHL41" s="86"/>
      <c r="BHM41" s="86"/>
      <c r="BHN41" s="86"/>
      <c r="BHO41" s="86"/>
      <c r="BHP41" s="86"/>
      <c r="BHQ41" s="86"/>
      <c r="BHR41" s="86"/>
      <c r="BHS41" s="86"/>
      <c r="BHT41" s="86"/>
      <c r="BHU41" s="86"/>
      <c r="BHV41" s="86"/>
      <c r="BHW41" s="86"/>
      <c r="BHX41" s="86"/>
      <c r="BHY41" s="86"/>
      <c r="BHZ41" s="86"/>
      <c r="BIA41" s="86"/>
      <c r="BIB41" s="86"/>
      <c r="BIC41" s="86"/>
      <c r="BID41" s="86"/>
      <c r="BIE41" s="86"/>
      <c r="BIF41" s="86"/>
      <c r="BIG41" s="86"/>
      <c r="BIH41" s="86"/>
      <c r="BII41" s="86"/>
      <c r="BIJ41" s="86"/>
      <c r="BIK41" s="86"/>
      <c r="BIL41" s="86"/>
      <c r="BIM41" s="86"/>
      <c r="BIN41" s="86"/>
      <c r="BIO41" s="86"/>
      <c r="BIP41" s="86"/>
      <c r="BIQ41" s="86"/>
      <c r="BIR41" s="86"/>
      <c r="BIS41" s="86"/>
      <c r="BIT41" s="86"/>
      <c r="BIU41" s="86"/>
      <c r="BIV41" s="86"/>
      <c r="BIW41" s="86"/>
      <c r="BIX41" s="86"/>
      <c r="BIY41" s="86"/>
      <c r="BIZ41" s="86"/>
      <c r="BJA41" s="86"/>
      <c r="BJB41" s="86"/>
      <c r="BJC41" s="86"/>
      <c r="BJD41" s="86"/>
      <c r="BJE41" s="86"/>
      <c r="BJF41" s="86"/>
      <c r="BJG41" s="86"/>
      <c r="BJH41" s="86"/>
      <c r="BJI41" s="86"/>
      <c r="BJJ41" s="86"/>
      <c r="BJK41" s="86"/>
      <c r="BJL41" s="86"/>
      <c r="BJM41" s="86"/>
      <c r="BJN41" s="86"/>
      <c r="BJO41" s="86"/>
      <c r="BJP41" s="86"/>
      <c r="BJQ41" s="86"/>
      <c r="BJR41" s="86"/>
      <c r="BJS41" s="86"/>
      <c r="BJT41" s="86"/>
      <c r="BJU41" s="86"/>
      <c r="BJV41" s="86"/>
      <c r="BJW41" s="86"/>
      <c r="BJX41" s="86"/>
      <c r="BJY41" s="86"/>
      <c r="BJZ41" s="86"/>
      <c r="BKA41" s="86"/>
      <c r="BKB41" s="86"/>
      <c r="BKC41" s="86"/>
      <c r="BKD41" s="86"/>
      <c r="BKE41" s="86"/>
      <c r="BKF41" s="86"/>
      <c r="BKG41" s="86"/>
      <c r="BKH41" s="86"/>
      <c r="BKI41" s="86"/>
      <c r="BKJ41" s="86"/>
      <c r="BKK41" s="86"/>
      <c r="BKL41" s="86"/>
      <c r="BKM41" s="86"/>
      <c r="BKN41" s="86"/>
      <c r="BKO41" s="86"/>
      <c r="BKP41" s="86"/>
      <c r="BKQ41" s="86"/>
      <c r="BKR41" s="86"/>
      <c r="BKS41" s="86"/>
      <c r="BKT41" s="86"/>
      <c r="BKU41" s="86"/>
      <c r="BKV41" s="86"/>
      <c r="BKW41" s="86"/>
      <c r="BKX41" s="86"/>
      <c r="BKY41" s="86"/>
      <c r="BKZ41" s="86"/>
      <c r="BLA41" s="86"/>
      <c r="BLB41" s="86"/>
      <c r="BLC41" s="86"/>
      <c r="BLD41" s="86"/>
      <c r="BLE41" s="86"/>
      <c r="BLF41" s="86"/>
      <c r="BLG41" s="86"/>
      <c r="BLH41" s="86"/>
      <c r="BLI41" s="86"/>
      <c r="BLJ41" s="86"/>
      <c r="BLK41" s="86"/>
      <c r="BLL41" s="86"/>
      <c r="BLM41" s="86"/>
      <c r="BLN41" s="86"/>
      <c r="BLO41" s="86"/>
      <c r="BLP41" s="86"/>
      <c r="BLQ41" s="86"/>
      <c r="BLR41" s="86"/>
      <c r="BLS41" s="86"/>
      <c r="BLT41" s="86"/>
      <c r="BLU41" s="86"/>
      <c r="BLV41" s="86"/>
      <c r="BLW41" s="86"/>
      <c r="BLX41" s="86"/>
      <c r="BLY41" s="86"/>
      <c r="BLZ41" s="86"/>
      <c r="BMA41" s="86"/>
      <c r="BMB41" s="86"/>
      <c r="BMC41" s="86"/>
      <c r="BMD41" s="86"/>
      <c r="BME41" s="86"/>
      <c r="BMF41" s="86"/>
      <c r="BMG41" s="86"/>
      <c r="BMH41" s="86"/>
      <c r="BMI41" s="86"/>
      <c r="BMJ41" s="86"/>
      <c r="BMK41" s="86"/>
      <c r="BML41" s="86"/>
      <c r="BMM41" s="86"/>
      <c r="BMN41" s="86"/>
      <c r="BMO41" s="86"/>
      <c r="BMP41" s="86"/>
      <c r="BMQ41" s="86"/>
      <c r="BMR41" s="86"/>
      <c r="BMS41" s="86"/>
      <c r="BMT41" s="86"/>
      <c r="BMU41" s="86"/>
      <c r="BMV41" s="86"/>
      <c r="BMW41" s="86"/>
      <c r="BMX41" s="86"/>
      <c r="BMY41" s="86"/>
      <c r="BMZ41" s="86"/>
      <c r="BNA41" s="86"/>
      <c r="BNB41" s="86"/>
      <c r="BNC41" s="86"/>
      <c r="BND41" s="86"/>
      <c r="BNE41" s="86"/>
      <c r="BNF41" s="86"/>
      <c r="BNG41" s="86"/>
      <c r="BNH41" s="86"/>
      <c r="BNI41" s="86"/>
      <c r="BNJ41" s="86"/>
      <c r="BNK41" s="86"/>
      <c r="BNL41" s="86"/>
      <c r="BNM41" s="86"/>
      <c r="BNN41" s="86"/>
      <c r="BNO41" s="86"/>
      <c r="BNP41" s="86"/>
      <c r="BNQ41" s="86"/>
      <c r="BNR41" s="86"/>
      <c r="BNS41" s="86"/>
      <c r="BNZ41" s="86"/>
      <c r="BOA41" s="86"/>
      <c r="BOB41" s="86"/>
      <c r="BOC41" s="86"/>
      <c r="BOD41" s="86"/>
      <c r="BOE41" s="86"/>
      <c r="BOF41" s="86"/>
      <c r="BOG41" s="86"/>
      <c r="BOH41" s="86"/>
      <c r="BOI41" s="86"/>
      <c r="BOJ41" s="86"/>
      <c r="BOK41" s="86"/>
      <c r="BOL41" s="86"/>
      <c r="BOM41" s="86"/>
      <c r="BON41" s="86"/>
      <c r="BOO41" s="86"/>
      <c r="BOP41" s="86"/>
      <c r="BOQ41" s="86"/>
      <c r="BOR41" s="86"/>
      <c r="BOS41" s="86"/>
      <c r="BOT41" s="86"/>
      <c r="BOU41" s="86"/>
      <c r="BOV41" s="86"/>
      <c r="BOW41" s="86"/>
      <c r="BOX41" s="86"/>
      <c r="BOY41" s="86"/>
      <c r="BOZ41" s="86"/>
      <c r="BPA41" s="86"/>
      <c r="BPB41" s="86"/>
      <c r="BPC41" s="86"/>
      <c r="BPD41" s="86"/>
      <c r="BPE41" s="86"/>
      <c r="BPF41" s="86"/>
      <c r="BPG41" s="86"/>
      <c r="BPH41" s="86"/>
      <c r="BPI41" s="86"/>
      <c r="BPJ41" s="86"/>
      <c r="BPK41" s="86"/>
      <c r="BPL41" s="86"/>
      <c r="BPM41" s="86"/>
      <c r="BPN41" s="86"/>
      <c r="BPO41" s="86"/>
      <c r="BPP41" s="86"/>
      <c r="BPQ41" s="86"/>
      <c r="BPR41" s="86"/>
      <c r="BPS41" s="86"/>
      <c r="BPT41" s="86"/>
      <c r="BPU41" s="86"/>
      <c r="BPV41" s="86"/>
      <c r="BPW41" s="86"/>
      <c r="BPX41" s="86"/>
      <c r="BPY41" s="86"/>
      <c r="BPZ41" s="86"/>
      <c r="BQA41" s="86"/>
      <c r="BQB41" s="86"/>
      <c r="BQC41" s="86"/>
      <c r="BQD41" s="86"/>
      <c r="BQE41" s="86"/>
      <c r="BQF41" s="86"/>
      <c r="BQG41" s="86"/>
      <c r="BQH41" s="86"/>
      <c r="BQI41" s="86"/>
      <c r="BQJ41" s="86"/>
      <c r="BQK41" s="86"/>
      <c r="BQL41" s="86"/>
      <c r="BQM41" s="86"/>
      <c r="BQN41" s="86"/>
      <c r="BQO41" s="86"/>
      <c r="BQP41" s="86"/>
      <c r="BQQ41" s="86"/>
      <c r="BQR41" s="86"/>
      <c r="BQS41" s="86"/>
      <c r="BQT41" s="86"/>
      <c r="BQU41" s="86"/>
      <c r="BQV41" s="86"/>
      <c r="BQW41" s="86"/>
      <c r="BQX41" s="86"/>
      <c r="BQY41" s="86"/>
      <c r="BQZ41" s="86"/>
      <c r="BRA41" s="86"/>
      <c r="BRB41" s="86"/>
      <c r="BRC41" s="86"/>
      <c r="BRD41" s="86"/>
      <c r="BRE41" s="86"/>
      <c r="BRF41" s="86"/>
      <c r="BRG41" s="86"/>
      <c r="BRH41" s="86"/>
      <c r="BRI41" s="86"/>
      <c r="BRJ41" s="86"/>
      <c r="BRK41" s="86"/>
      <c r="BRL41" s="86"/>
      <c r="BRM41" s="86"/>
      <c r="BRN41" s="86"/>
      <c r="BRO41" s="86"/>
      <c r="BRP41" s="86"/>
      <c r="BRQ41" s="86"/>
      <c r="BRR41" s="86"/>
      <c r="BRS41" s="86"/>
      <c r="BRT41" s="86"/>
      <c r="BRU41" s="86"/>
      <c r="BRV41" s="86"/>
      <c r="BRW41" s="86"/>
      <c r="BRX41" s="86"/>
      <c r="BRY41" s="86"/>
      <c r="BRZ41" s="86"/>
      <c r="BSA41" s="86"/>
      <c r="BSB41" s="86"/>
      <c r="BSC41" s="86"/>
      <c r="BSD41" s="86"/>
      <c r="BSE41" s="86"/>
      <c r="BSF41" s="86"/>
      <c r="BSG41" s="86"/>
      <c r="BSH41" s="86"/>
      <c r="BSI41" s="86"/>
      <c r="BSJ41" s="86"/>
      <c r="BSK41" s="86"/>
      <c r="BSL41" s="86"/>
      <c r="BSM41" s="86"/>
      <c r="BSN41" s="86"/>
      <c r="BSO41" s="86"/>
      <c r="BSP41" s="86"/>
      <c r="BSQ41" s="86"/>
      <c r="BSR41" s="86"/>
      <c r="BSS41" s="86"/>
      <c r="BST41" s="86"/>
      <c r="BSU41" s="86"/>
      <c r="BSV41" s="86"/>
      <c r="BSW41" s="86"/>
      <c r="BSX41" s="86"/>
      <c r="BSY41" s="86"/>
      <c r="BSZ41" s="86"/>
      <c r="BTA41" s="86"/>
      <c r="BTB41" s="86"/>
      <c r="BTC41" s="86"/>
      <c r="BTD41" s="86"/>
      <c r="BTE41" s="86"/>
      <c r="BTF41" s="86"/>
      <c r="BTG41" s="86"/>
      <c r="BTH41" s="86"/>
      <c r="BTI41" s="86"/>
      <c r="BTJ41" s="86"/>
      <c r="BTK41" s="86"/>
      <c r="BTL41" s="86"/>
      <c r="BTM41" s="86"/>
      <c r="BTN41" s="86"/>
      <c r="BTO41" s="86"/>
      <c r="BTP41" s="86"/>
      <c r="BTQ41" s="86"/>
      <c r="BTR41" s="86"/>
      <c r="BTS41" s="86"/>
      <c r="BTT41" s="86"/>
      <c r="BTU41" s="86"/>
      <c r="BTV41" s="86"/>
      <c r="BTW41" s="86"/>
      <c r="BTX41" s="86"/>
      <c r="BTY41" s="86"/>
      <c r="BTZ41" s="86"/>
      <c r="BUA41" s="86"/>
      <c r="BUB41" s="86"/>
      <c r="BUC41" s="86"/>
      <c r="BUD41" s="86"/>
      <c r="BUE41" s="86"/>
      <c r="BUF41" s="86"/>
      <c r="BUG41" s="86"/>
      <c r="BUH41" s="86"/>
      <c r="BUI41" s="86"/>
      <c r="BUJ41" s="86"/>
      <c r="BUK41" s="86"/>
      <c r="BUL41" s="86"/>
      <c r="BUM41" s="86"/>
      <c r="BUN41" s="86"/>
      <c r="BUO41" s="86"/>
      <c r="BUP41" s="86"/>
      <c r="BUQ41" s="86"/>
      <c r="BUR41" s="86"/>
      <c r="BUS41" s="86"/>
      <c r="BUT41" s="86"/>
      <c r="BUU41" s="86"/>
      <c r="BUV41" s="86"/>
      <c r="BUW41" s="86"/>
      <c r="BUX41" s="86"/>
      <c r="BUY41" s="86"/>
      <c r="BUZ41" s="86"/>
      <c r="BVA41" s="86"/>
      <c r="BVB41" s="86"/>
      <c r="BVC41" s="86"/>
      <c r="BVD41" s="86"/>
      <c r="BVE41" s="86"/>
      <c r="BVF41" s="86"/>
      <c r="BVG41" s="86"/>
      <c r="BVH41" s="86"/>
      <c r="BVI41" s="86"/>
      <c r="BVJ41" s="86"/>
      <c r="BVK41" s="86"/>
      <c r="BVL41" s="86"/>
      <c r="BVM41" s="86"/>
      <c r="BVN41" s="86"/>
      <c r="BVO41" s="86"/>
      <c r="BVP41" s="86"/>
      <c r="BVQ41" s="86"/>
      <c r="BVR41" s="86"/>
      <c r="BVS41" s="86"/>
      <c r="BVT41" s="86"/>
      <c r="BVU41" s="86"/>
      <c r="BVV41" s="86"/>
      <c r="BVW41" s="86"/>
      <c r="BVX41" s="86"/>
      <c r="BVY41" s="86"/>
      <c r="BVZ41" s="86"/>
      <c r="BWA41" s="86"/>
      <c r="BWB41" s="86"/>
      <c r="BWC41" s="86"/>
      <c r="BWD41" s="86"/>
      <c r="BWE41" s="86"/>
      <c r="BWF41" s="86"/>
      <c r="BWG41" s="86"/>
      <c r="BWH41" s="86"/>
      <c r="BWI41" s="86"/>
      <c r="BWJ41" s="86"/>
      <c r="BWK41" s="86"/>
      <c r="BWL41" s="86"/>
      <c r="BWM41" s="86"/>
      <c r="BWN41" s="86"/>
      <c r="BWO41" s="86"/>
      <c r="BWP41" s="86"/>
      <c r="BWQ41" s="86"/>
      <c r="BWR41" s="86"/>
      <c r="BWS41" s="86"/>
      <c r="BWT41" s="86"/>
      <c r="BWU41" s="86"/>
      <c r="BWV41" s="86"/>
      <c r="BWW41" s="86"/>
      <c r="BWX41" s="86"/>
      <c r="BWY41" s="86"/>
      <c r="BWZ41" s="86"/>
      <c r="BXA41" s="86"/>
      <c r="BXB41" s="86"/>
      <c r="BXC41" s="86"/>
      <c r="BXD41" s="86"/>
      <c r="BXE41" s="86"/>
      <c r="BXF41" s="86"/>
      <c r="BXG41" s="86"/>
      <c r="BXH41" s="86"/>
      <c r="BXI41" s="86"/>
      <c r="BXJ41" s="86"/>
      <c r="BXK41" s="86"/>
      <c r="BXL41" s="86"/>
      <c r="BXM41" s="86"/>
      <c r="BXN41" s="86"/>
      <c r="BXO41" s="86"/>
      <c r="BXV41" s="86"/>
      <c r="BXW41" s="86"/>
      <c r="BXX41" s="86"/>
      <c r="BXY41" s="86"/>
      <c r="BXZ41" s="86"/>
      <c r="BYA41" s="86"/>
      <c r="BYB41" s="86"/>
      <c r="BYC41" s="86"/>
      <c r="BYD41" s="86"/>
      <c r="BYE41" s="86"/>
      <c r="BYF41" s="86"/>
      <c r="BYG41" s="86"/>
      <c r="BYH41" s="86"/>
      <c r="BYI41" s="86"/>
      <c r="BYJ41" s="86"/>
      <c r="BYK41" s="86"/>
      <c r="BYL41" s="86"/>
      <c r="BYM41" s="86"/>
      <c r="BYN41" s="86"/>
      <c r="BYO41" s="86"/>
      <c r="BYP41" s="86"/>
      <c r="BYQ41" s="86"/>
      <c r="BYR41" s="86"/>
      <c r="BYS41" s="86"/>
      <c r="BYT41" s="86"/>
      <c r="BYU41" s="86"/>
      <c r="BYV41" s="86"/>
      <c r="BYW41" s="86"/>
      <c r="BYX41" s="86"/>
      <c r="BYY41" s="86"/>
      <c r="BYZ41" s="86"/>
      <c r="BZA41" s="86"/>
      <c r="BZB41" s="86"/>
      <c r="BZC41" s="86"/>
      <c r="BZD41" s="86"/>
      <c r="BZE41" s="86"/>
      <c r="BZF41" s="86"/>
      <c r="BZG41" s="86"/>
      <c r="BZH41" s="86"/>
      <c r="BZI41" s="86"/>
      <c r="BZJ41" s="86"/>
      <c r="BZK41" s="86"/>
      <c r="BZL41" s="86"/>
      <c r="BZM41" s="86"/>
      <c r="BZN41" s="86"/>
      <c r="BZO41" s="86"/>
      <c r="BZP41" s="86"/>
      <c r="BZQ41" s="86"/>
      <c r="BZR41" s="86"/>
      <c r="BZS41" s="86"/>
      <c r="BZT41" s="86"/>
      <c r="BZU41" s="86"/>
      <c r="BZV41" s="86"/>
      <c r="BZW41" s="86"/>
      <c r="BZX41" s="86"/>
      <c r="BZY41" s="86"/>
      <c r="BZZ41" s="86"/>
      <c r="CAA41" s="86"/>
      <c r="CAB41" s="86"/>
      <c r="CAC41" s="86"/>
      <c r="CAD41" s="86"/>
      <c r="CAE41" s="86"/>
      <c r="CAF41" s="86"/>
      <c r="CAG41" s="86"/>
      <c r="CAH41" s="86"/>
      <c r="CAI41" s="86"/>
      <c r="CAJ41" s="86"/>
      <c r="CAK41" s="86"/>
      <c r="CAL41" s="86"/>
      <c r="CAM41" s="86"/>
      <c r="CAN41" s="86"/>
      <c r="CAO41" s="86"/>
      <c r="CAP41" s="86"/>
      <c r="CAQ41" s="86"/>
      <c r="CAR41" s="86"/>
      <c r="CAS41" s="86"/>
      <c r="CAT41" s="86"/>
      <c r="CAU41" s="86"/>
      <c r="CAV41" s="86"/>
      <c r="CAW41" s="86"/>
      <c r="CAX41" s="86"/>
      <c r="CAY41" s="86"/>
      <c r="CAZ41" s="86"/>
      <c r="CBA41" s="86"/>
      <c r="CBB41" s="86"/>
      <c r="CBC41" s="86"/>
      <c r="CBD41" s="86"/>
      <c r="CBE41" s="86"/>
      <c r="CBF41" s="86"/>
      <c r="CBG41" s="86"/>
      <c r="CBH41" s="86"/>
      <c r="CBI41" s="86"/>
      <c r="CBJ41" s="86"/>
      <c r="CBK41" s="86"/>
      <c r="CBL41" s="86"/>
      <c r="CBM41" s="86"/>
      <c r="CBN41" s="86"/>
      <c r="CBO41" s="86"/>
      <c r="CBP41" s="86"/>
      <c r="CBQ41" s="86"/>
      <c r="CBR41" s="86"/>
      <c r="CBS41" s="86"/>
      <c r="CBT41" s="86"/>
      <c r="CBU41" s="86"/>
      <c r="CBV41" s="86"/>
      <c r="CBW41" s="86"/>
      <c r="CBX41" s="86"/>
      <c r="CBY41" s="86"/>
      <c r="CBZ41" s="86"/>
      <c r="CCA41" s="86"/>
      <c r="CCB41" s="86"/>
      <c r="CCC41" s="86"/>
      <c r="CCD41" s="86"/>
      <c r="CCE41" s="86"/>
      <c r="CCF41" s="86"/>
      <c r="CCG41" s="86"/>
      <c r="CCH41" s="86"/>
      <c r="CCI41" s="86"/>
      <c r="CCJ41" s="86"/>
      <c r="CCK41" s="86"/>
      <c r="CCL41" s="86"/>
      <c r="CCM41" s="86"/>
      <c r="CCN41" s="86"/>
      <c r="CCO41" s="86"/>
      <c r="CCP41" s="86"/>
      <c r="CCQ41" s="86"/>
      <c r="CCR41" s="86"/>
      <c r="CCS41" s="86"/>
      <c r="CCT41" s="86"/>
      <c r="CCU41" s="86"/>
      <c r="CCV41" s="86"/>
      <c r="CCW41" s="86"/>
      <c r="CCX41" s="86"/>
      <c r="CCY41" s="86"/>
      <c r="CCZ41" s="86"/>
      <c r="CDA41" s="86"/>
      <c r="CDB41" s="86"/>
      <c r="CDC41" s="86"/>
      <c r="CDD41" s="86"/>
      <c r="CDE41" s="86"/>
      <c r="CDF41" s="86"/>
      <c r="CDG41" s="86"/>
      <c r="CDH41" s="86"/>
      <c r="CDI41" s="86"/>
      <c r="CDJ41" s="86"/>
      <c r="CDK41" s="86"/>
      <c r="CDL41" s="86"/>
      <c r="CDM41" s="86"/>
      <c r="CDN41" s="86"/>
      <c r="CDO41" s="86"/>
      <c r="CDP41" s="86"/>
      <c r="CDQ41" s="86"/>
      <c r="CDR41" s="86"/>
      <c r="CDS41" s="86"/>
      <c r="CDT41" s="86"/>
      <c r="CDU41" s="86"/>
      <c r="CDV41" s="86"/>
      <c r="CDW41" s="86"/>
      <c r="CDX41" s="86"/>
      <c r="CDY41" s="86"/>
      <c r="CDZ41" s="86"/>
      <c r="CEA41" s="86"/>
      <c r="CEB41" s="86"/>
      <c r="CEC41" s="86"/>
      <c r="CED41" s="86"/>
      <c r="CEE41" s="86"/>
      <c r="CEF41" s="86"/>
      <c r="CEG41" s="86"/>
      <c r="CEH41" s="86"/>
      <c r="CEI41" s="86"/>
      <c r="CEJ41" s="86"/>
      <c r="CEK41" s="86"/>
      <c r="CEL41" s="86"/>
      <c r="CEM41" s="86"/>
      <c r="CEN41" s="86"/>
      <c r="CEO41" s="86"/>
      <c r="CEP41" s="86"/>
      <c r="CEQ41" s="86"/>
      <c r="CER41" s="86"/>
      <c r="CES41" s="86"/>
      <c r="CET41" s="86"/>
      <c r="CEU41" s="86"/>
      <c r="CEV41" s="86"/>
      <c r="CEW41" s="86"/>
      <c r="CEX41" s="86"/>
      <c r="CEY41" s="86"/>
      <c r="CEZ41" s="86"/>
      <c r="CFA41" s="86"/>
      <c r="CFB41" s="86"/>
      <c r="CFC41" s="86"/>
      <c r="CFD41" s="86"/>
      <c r="CFE41" s="86"/>
      <c r="CFF41" s="86"/>
      <c r="CFG41" s="86"/>
      <c r="CFH41" s="86"/>
      <c r="CFI41" s="86"/>
      <c r="CFJ41" s="86"/>
      <c r="CFK41" s="86"/>
      <c r="CFL41" s="86"/>
      <c r="CFM41" s="86"/>
      <c r="CFN41" s="86"/>
      <c r="CFO41" s="86"/>
      <c r="CFP41" s="86"/>
      <c r="CFQ41" s="86"/>
      <c r="CFR41" s="86"/>
      <c r="CFS41" s="86"/>
      <c r="CFT41" s="86"/>
      <c r="CFU41" s="86"/>
      <c r="CFV41" s="86"/>
      <c r="CFW41" s="86"/>
      <c r="CFX41" s="86"/>
      <c r="CFY41" s="86"/>
      <c r="CFZ41" s="86"/>
      <c r="CGA41" s="86"/>
      <c r="CGB41" s="86"/>
      <c r="CGC41" s="86"/>
      <c r="CGD41" s="86"/>
      <c r="CGE41" s="86"/>
      <c r="CGF41" s="86"/>
      <c r="CGG41" s="86"/>
      <c r="CGH41" s="86"/>
      <c r="CGI41" s="86"/>
      <c r="CGJ41" s="86"/>
      <c r="CGK41" s="86"/>
      <c r="CGL41" s="86"/>
      <c r="CGM41" s="86"/>
      <c r="CGN41" s="86"/>
      <c r="CGO41" s="86"/>
      <c r="CGP41" s="86"/>
      <c r="CGQ41" s="86"/>
      <c r="CGR41" s="86"/>
      <c r="CGS41" s="86"/>
      <c r="CGT41" s="86"/>
      <c r="CGU41" s="86"/>
      <c r="CGV41" s="86"/>
      <c r="CGW41" s="86"/>
      <c r="CGX41" s="86"/>
      <c r="CGY41" s="86"/>
      <c r="CGZ41" s="86"/>
      <c r="CHA41" s="86"/>
      <c r="CHB41" s="86"/>
      <c r="CHC41" s="86"/>
      <c r="CHD41" s="86"/>
      <c r="CHE41" s="86"/>
      <c r="CHF41" s="86"/>
      <c r="CHG41" s="86"/>
      <c r="CHH41" s="86"/>
      <c r="CHI41" s="86"/>
      <c r="CHJ41" s="86"/>
      <c r="CHK41" s="86"/>
      <c r="CHR41" s="86"/>
      <c r="CHS41" s="86"/>
      <c r="CHT41" s="86"/>
      <c r="CHU41" s="86"/>
      <c r="CHV41" s="86"/>
      <c r="CHW41" s="86"/>
      <c r="CHX41" s="86"/>
      <c r="CHY41" s="86"/>
      <c r="CHZ41" s="86"/>
      <c r="CIA41" s="86"/>
      <c r="CIB41" s="86"/>
      <c r="CIC41" s="86"/>
      <c r="CID41" s="86"/>
      <c r="CIE41" s="86"/>
      <c r="CIF41" s="86"/>
      <c r="CIG41" s="86"/>
      <c r="CIH41" s="86"/>
      <c r="CII41" s="86"/>
      <c r="CIJ41" s="86"/>
      <c r="CIK41" s="86"/>
      <c r="CIL41" s="86"/>
      <c r="CIM41" s="86"/>
      <c r="CIN41" s="86"/>
      <c r="CIO41" s="86"/>
      <c r="CIP41" s="86"/>
      <c r="CIQ41" s="86"/>
      <c r="CIR41" s="86"/>
      <c r="CIS41" s="86"/>
      <c r="CIT41" s="86"/>
      <c r="CIU41" s="86"/>
      <c r="CIV41" s="86"/>
      <c r="CIW41" s="86"/>
      <c r="CIX41" s="86"/>
      <c r="CIY41" s="86"/>
      <c r="CIZ41" s="86"/>
      <c r="CJA41" s="86"/>
      <c r="CJB41" s="86"/>
      <c r="CJC41" s="86"/>
      <c r="CJD41" s="86"/>
      <c r="CJE41" s="86"/>
      <c r="CJF41" s="86"/>
      <c r="CJG41" s="86"/>
      <c r="CJH41" s="86"/>
      <c r="CJI41" s="86"/>
      <c r="CJJ41" s="86"/>
      <c r="CJK41" s="86"/>
      <c r="CJL41" s="86"/>
      <c r="CJM41" s="86"/>
      <c r="CJN41" s="86"/>
      <c r="CJO41" s="86"/>
      <c r="CJP41" s="86"/>
      <c r="CJQ41" s="86"/>
      <c r="CJR41" s="86"/>
      <c r="CJS41" s="86"/>
      <c r="CJT41" s="86"/>
      <c r="CJU41" s="86"/>
      <c r="CJV41" s="86"/>
      <c r="CJW41" s="86"/>
      <c r="CJX41" s="86"/>
      <c r="CJY41" s="86"/>
      <c r="CJZ41" s="86"/>
      <c r="CKA41" s="86"/>
      <c r="CKB41" s="86"/>
      <c r="CKC41" s="86"/>
      <c r="CKD41" s="86"/>
      <c r="CKE41" s="86"/>
      <c r="CKF41" s="86"/>
      <c r="CKG41" s="86"/>
      <c r="CKH41" s="86"/>
      <c r="CKI41" s="86"/>
      <c r="CKJ41" s="86"/>
      <c r="CKK41" s="86"/>
      <c r="CKL41" s="86"/>
      <c r="CKM41" s="86"/>
      <c r="CKN41" s="86"/>
      <c r="CKO41" s="86"/>
      <c r="CKP41" s="86"/>
      <c r="CKQ41" s="86"/>
      <c r="CKR41" s="86"/>
      <c r="CKS41" s="86"/>
      <c r="CKT41" s="86"/>
      <c r="CKU41" s="86"/>
      <c r="CKV41" s="86"/>
      <c r="CKW41" s="86"/>
      <c r="CKX41" s="86"/>
      <c r="CKY41" s="86"/>
      <c r="CKZ41" s="86"/>
      <c r="CLA41" s="86"/>
      <c r="CLB41" s="86"/>
      <c r="CLC41" s="86"/>
      <c r="CLD41" s="86"/>
      <c r="CLE41" s="86"/>
      <c r="CLF41" s="86"/>
      <c r="CLG41" s="86"/>
      <c r="CLH41" s="86"/>
      <c r="CLI41" s="86"/>
      <c r="CLJ41" s="86"/>
      <c r="CLK41" s="86"/>
      <c r="CLL41" s="86"/>
      <c r="CLM41" s="86"/>
      <c r="CLN41" s="86"/>
      <c r="CLO41" s="86"/>
      <c r="CLP41" s="86"/>
      <c r="CLQ41" s="86"/>
      <c r="CLR41" s="86"/>
      <c r="CLS41" s="86"/>
      <c r="CLT41" s="86"/>
      <c r="CLU41" s="86"/>
      <c r="CLV41" s="86"/>
      <c r="CLW41" s="86"/>
      <c r="CLX41" s="86"/>
      <c r="CLY41" s="86"/>
      <c r="CLZ41" s="86"/>
      <c r="CMA41" s="86"/>
      <c r="CMB41" s="86"/>
      <c r="CMC41" s="86"/>
      <c r="CMD41" s="86"/>
      <c r="CME41" s="86"/>
      <c r="CMF41" s="86"/>
      <c r="CMG41" s="86"/>
      <c r="CMH41" s="86"/>
      <c r="CMI41" s="86"/>
      <c r="CMJ41" s="86"/>
      <c r="CMK41" s="86"/>
      <c r="CML41" s="86"/>
      <c r="CMM41" s="86"/>
      <c r="CMN41" s="86"/>
      <c r="CMO41" s="86"/>
      <c r="CMP41" s="86"/>
      <c r="CMQ41" s="86"/>
      <c r="CMR41" s="86"/>
      <c r="CMS41" s="86"/>
      <c r="CMT41" s="86"/>
      <c r="CMU41" s="86"/>
      <c r="CMV41" s="86"/>
      <c r="CMW41" s="86"/>
      <c r="CMX41" s="86"/>
      <c r="CMY41" s="86"/>
      <c r="CMZ41" s="86"/>
      <c r="CNA41" s="86"/>
      <c r="CNB41" s="86"/>
      <c r="CNC41" s="86"/>
      <c r="CND41" s="86"/>
      <c r="CNE41" s="86"/>
      <c r="CNF41" s="86"/>
      <c r="CNG41" s="86"/>
      <c r="CNH41" s="86"/>
      <c r="CNI41" s="86"/>
      <c r="CNJ41" s="86"/>
      <c r="CNK41" s="86"/>
      <c r="CNL41" s="86"/>
      <c r="CNM41" s="86"/>
      <c r="CNN41" s="86"/>
      <c r="CNO41" s="86"/>
      <c r="CNP41" s="86"/>
      <c r="CNQ41" s="86"/>
      <c r="CNR41" s="86"/>
      <c r="CNS41" s="86"/>
      <c r="CNT41" s="86"/>
      <c r="CNU41" s="86"/>
      <c r="CNV41" s="86"/>
      <c r="CNW41" s="86"/>
      <c r="CNX41" s="86"/>
      <c r="CNY41" s="86"/>
      <c r="CNZ41" s="86"/>
      <c r="COA41" s="86"/>
      <c r="COB41" s="86"/>
      <c r="COC41" s="86"/>
      <c r="COD41" s="86"/>
      <c r="COE41" s="86"/>
      <c r="COF41" s="86"/>
      <c r="COG41" s="86"/>
      <c r="COH41" s="86"/>
      <c r="COI41" s="86"/>
      <c r="COJ41" s="86"/>
      <c r="COK41" s="86"/>
      <c r="COL41" s="86"/>
      <c r="COM41" s="86"/>
      <c r="CON41" s="86"/>
      <c r="COO41" s="86"/>
      <c r="COP41" s="86"/>
      <c r="COQ41" s="86"/>
      <c r="COR41" s="86"/>
      <c r="COS41" s="86"/>
      <c r="COT41" s="86"/>
      <c r="COU41" s="86"/>
      <c r="COV41" s="86"/>
      <c r="COW41" s="86"/>
      <c r="COX41" s="86"/>
      <c r="COY41" s="86"/>
      <c r="COZ41" s="86"/>
      <c r="CPA41" s="86"/>
      <c r="CPB41" s="86"/>
      <c r="CPC41" s="86"/>
      <c r="CPD41" s="86"/>
      <c r="CPE41" s="86"/>
      <c r="CPF41" s="86"/>
      <c r="CPG41" s="86"/>
      <c r="CPH41" s="86"/>
      <c r="CPI41" s="86"/>
      <c r="CPJ41" s="86"/>
      <c r="CPK41" s="86"/>
      <c r="CPL41" s="86"/>
      <c r="CPM41" s="86"/>
      <c r="CPN41" s="86"/>
      <c r="CPO41" s="86"/>
      <c r="CPP41" s="86"/>
      <c r="CPQ41" s="86"/>
      <c r="CPR41" s="86"/>
      <c r="CPS41" s="86"/>
      <c r="CPT41" s="86"/>
      <c r="CPU41" s="86"/>
      <c r="CPV41" s="86"/>
      <c r="CPW41" s="86"/>
      <c r="CPX41" s="86"/>
      <c r="CPY41" s="86"/>
      <c r="CPZ41" s="86"/>
      <c r="CQA41" s="86"/>
      <c r="CQB41" s="86"/>
      <c r="CQC41" s="86"/>
      <c r="CQD41" s="86"/>
      <c r="CQE41" s="86"/>
      <c r="CQF41" s="86"/>
      <c r="CQG41" s="86"/>
      <c r="CQH41" s="86"/>
      <c r="CQI41" s="86"/>
      <c r="CQJ41" s="86"/>
      <c r="CQK41" s="86"/>
      <c r="CQL41" s="86"/>
      <c r="CQM41" s="86"/>
      <c r="CQN41" s="86"/>
      <c r="CQO41" s="86"/>
      <c r="CQP41" s="86"/>
      <c r="CQQ41" s="86"/>
      <c r="CQR41" s="86"/>
      <c r="CQS41" s="86"/>
      <c r="CQT41" s="86"/>
      <c r="CQU41" s="86"/>
      <c r="CQV41" s="86"/>
      <c r="CQW41" s="86"/>
      <c r="CQX41" s="86"/>
      <c r="CQY41" s="86"/>
      <c r="CQZ41" s="86"/>
      <c r="CRA41" s="86"/>
      <c r="CRB41" s="86"/>
      <c r="CRC41" s="86"/>
      <c r="CRD41" s="86"/>
      <c r="CRE41" s="86"/>
      <c r="CRF41" s="86"/>
      <c r="CRG41" s="86"/>
      <c r="CRN41" s="86"/>
      <c r="CRO41" s="86"/>
      <c r="CRP41" s="86"/>
      <c r="CRQ41" s="86"/>
      <c r="CRR41" s="86"/>
      <c r="CRS41" s="86"/>
      <c r="CRT41" s="86"/>
      <c r="CRU41" s="86"/>
      <c r="CRV41" s="86"/>
      <c r="CRW41" s="86"/>
      <c r="CRX41" s="86"/>
      <c r="CRY41" s="86"/>
      <c r="CRZ41" s="86"/>
      <c r="CSA41" s="86"/>
      <c r="CSB41" s="86"/>
      <c r="CSC41" s="86"/>
      <c r="CSD41" s="86"/>
      <c r="CSE41" s="86"/>
      <c r="CSF41" s="86"/>
      <c r="CSG41" s="86"/>
      <c r="CSH41" s="86"/>
      <c r="CSI41" s="86"/>
      <c r="CSJ41" s="86"/>
      <c r="CSK41" s="86"/>
      <c r="CSL41" s="86"/>
      <c r="CSM41" s="86"/>
      <c r="CSN41" s="86"/>
      <c r="CSO41" s="86"/>
      <c r="CSP41" s="86"/>
      <c r="CSQ41" s="86"/>
      <c r="CSR41" s="86"/>
      <c r="CSS41" s="86"/>
      <c r="CST41" s="86"/>
      <c r="CSU41" s="86"/>
      <c r="CSV41" s="86"/>
      <c r="CSW41" s="86"/>
      <c r="CSX41" s="86"/>
      <c r="CSY41" s="86"/>
      <c r="CSZ41" s="86"/>
      <c r="CTA41" s="86"/>
      <c r="CTB41" s="86"/>
      <c r="CTC41" s="86"/>
      <c r="CTD41" s="86"/>
      <c r="CTE41" s="86"/>
      <c r="CTF41" s="86"/>
      <c r="CTG41" s="86"/>
      <c r="CTH41" s="86"/>
      <c r="CTI41" s="86"/>
      <c r="CTJ41" s="86"/>
      <c r="CTK41" s="86"/>
      <c r="CTL41" s="86"/>
      <c r="CTM41" s="86"/>
      <c r="CTN41" s="86"/>
      <c r="CTO41" s="86"/>
      <c r="CTP41" s="86"/>
      <c r="CTQ41" s="86"/>
      <c r="CTR41" s="86"/>
      <c r="CTS41" s="86"/>
      <c r="CTT41" s="86"/>
      <c r="CTU41" s="86"/>
      <c r="CTV41" s="86"/>
      <c r="CTW41" s="86"/>
      <c r="CTX41" s="86"/>
      <c r="CTY41" s="86"/>
      <c r="CTZ41" s="86"/>
      <c r="CUA41" s="86"/>
      <c r="CUB41" s="86"/>
      <c r="CUC41" s="86"/>
      <c r="CUD41" s="86"/>
      <c r="CUE41" s="86"/>
      <c r="CUF41" s="86"/>
      <c r="CUG41" s="86"/>
      <c r="CUH41" s="86"/>
      <c r="CUI41" s="86"/>
      <c r="CUJ41" s="86"/>
      <c r="CUK41" s="86"/>
      <c r="CUL41" s="86"/>
      <c r="CUM41" s="86"/>
      <c r="CUN41" s="86"/>
      <c r="CUO41" s="86"/>
      <c r="CUP41" s="86"/>
      <c r="CUQ41" s="86"/>
      <c r="CUR41" s="86"/>
      <c r="CUS41" s="86"/>
      <c r="CUT41" s="86"/>
      <c r="CUU41" s="86"/>
      <c r="CUV41" s="86"/>
      <c r="CUW41" s="86"/>
      <c r="CUX41" s="86"/>
      <c r="CUY41" s="86"/>
      <c r="CUZ41" s="86"/>
      <c r="CVA41" s="86"/>
      <c r="CVB41" s="86"/>
      <c r="CVC41" s="86"/>
      <c r="CVD41" s="86"/>
      <c r="CVE41" s="86"/>
      <c r="CVF41" s="86"/>
      <c r="CVG41" s="86"/>
      <c r="CVH41" s="86"/>
      <c r="CVI41" s="86"/>
      <c r="CVJ41" s="86"/>
      <c r="CVK41" s="86"/>
      <c r="CVL41" s="86"/>
      <c r="CVM41" s="86"/>
      <c r="CVN41" s="86"/>
      <c r="CVO41" s="86"/>
      <c r="CVP41" s="86"/>
      <c r="CVQ41" s="86"/>
      <c r="CVR41" s="86"/>
      <c r="CVS41" s="86"/>
      <c r="CVT41" s="86"/>
      <c r="CVU41" s="86"/>
      <c r="CVV41" s="86"/>
      <c r="CVW41" s="86"/>
      <c r="CVX41" s="86"/>
      <c r="CVY41" s="86"/>
      <c r="CVZ41" s="86"/>
      <c r="CWA41" s="86"/>
      <c r="CWB41" s="86"/>
      <c r="CWC41" s="86"/>
      <c r="CWD41" s="86"/>
      <c r="CWE41" s="86"/>
      <c r="CWF41" s="86"/>
      <c r="CWG41" s="86"/>
      <c r="CWH41" s="86"/>
      <c r="CWI41" s="86"/>
      <c r="CWJ41" s="86"/>
      <c r="CWK41" s="86"/>
      <c r="CWL41" s="86"/>
      <c r="CWM41" s="86"/>
      <c r="CWN41" s="86"/>
      <c r="CWO41" s="86"/>
      <c r="CWP41" s="86"/>
      <c r="CWQ41" s="86"/>
      <c r="CWR41" s="86"/>
      <c r="CWS41" s="86"/>
      <c r="CWT41" s="86"/>
      <c r="CWU41" s="86"/>
      <c r="CWV41" s="86"/>
      <c r="CWW41" s="86"/>
      <c r="CWX41" s="86"/>
      <c r="CWY41" s="86"/>
      <c r="CWZ41" s="86"/>
      <c r="CXA41" s="86"/>
      <c r="CXB41" s="86"/>
      <c r="CXC41" s="86"/>
      <c r="CXD41" s="86"/>
      <c r="CXE41" s="86"/>
      <c r="CXF41" s="86"/>
      <c r="CXG41" s="86"/>
      <c r="CXH41" s="86"/>
      <c r="CXI41" s="86"/>
      <c r="CXJ41" s="86"/>
      <c r="CXK41" s="86"/>
      <c r="CXL41" s="86"/>
      <c r="CXM41" s="86"/>
      <c r="CXN41" s="86"/>
      <c r="CXO41" s="86"/>
      <c r="CXP41" s="86"/>
      <c r="CXQ41" s="86"/>
      <c r="CXR41" s="86"/>
      <c r="CXS41" s="86"/>
      <c r="CXT41" s="86"/>
      <c r="CXU41" s="86"/>
      <c r="CXV41" s="86"/>
      <c r="CXW41" s="86"/>
      <c r="CXX41" s="86"/>
      <c r="CXY41" s="86"/>
      <c r="CXZ41" s="86"/>
      <c r="CYA41" s="86"/>
      <c r="CYB41" s="86"/>
      <c r="CYC41" s="86"/>
      <c r="CYD41" s="86"/>
      <c r="CYE41" s="86"/>
      <c r="CYF41" s="86"/>
      <c r="CYG41" s="86"/>
      <c r="CYH41" s="86"/>
      <c r="CYI41" s="86"/>
      <c r="CYJ41" s="86"/>
      <c r="CYK41" s="86"/>
      <c r="CYL41" s="86"/>
      <c r="CYM41" s="86"/>
      <c r="CYN41" s="86"/>
      <c r="CYO41" s="86"/>
      <c r="CYP41" s="86"/>
      <c r="CYQ41" s="86"/>
      <c r="CYR41" s="86"/>
      <c r="CYS41" s="86"/>
      <c r="CYT41" s="86"/>
      <c r="CYU41" s="86"/>
      <c r="CYV41" s="86"/>
      <c r="CYW41" s="86"/>
      <c r="CYX41" s="86"/>
      <c r="CYY41" s="86"/>
      <c r="CYZ41" s="86"/>
      <c r="CZA41" s="86"/>
      <c r="CZB41" s="86"/>
      <c r="CZC41" s="86"/>
      <c r="CZD41" s="86"/>
      <c r="CZE41" s="86"/>
      <c r="CZF41" s="86"/>
      <c r="CZG41" s="86"/>
      <c r="CZH41" s="86"/>
      <c r="CZI41" s="86"/>
      <c r="CZJ41" s="86"/>
      <c r="CZK41" s="86"/>
      <c r="CZL41" s="86"/>
      <c r="CZM41" s="86"/>
      <c r="CZN41" s="86"/>
      <c r="CZO41" s="86"/>
      <c r="CZP41" s="86"/>
      <c r="CZQ41" s="86"/>
      <c r="CZR41" s="86"/>
      <c r="CZS41" s="86"/>
      <c r="CZT41" s="86"/>
      <c r="CZU41" s="86"/>
      <c r="CZV41" s="86"/>
      <c r="CZW41" s="86"/>
      <c r="CZX41" s="86"/>
      <c r="CZY41" s="86"/>
      <c r="CZZ41" s="86"/>
      <c r="DAA41" s="86"/>
      <c r="DAB41" s="86"/>
      <c r="DAC41" s="86"/>
      <c r="DAD41" s="86"/>
      <c r="DAE41" s="86"/>
      <c r="DAF41" s="86"/>
      <c r="DAG41" s="86"/>
      <c r="DAH41" s="86"/>
      <c r="DAI41" s="86"/>
      <c r="DAJ41" s="86"/>
      <c r="DAK41" s="86"/>
      <c r="DAL41" s="86"/>
      <c r="DAM41" s="86"/>
      <c r="DAN41" s="86"/>
      <c r="DAO41" s="86"/>
      <c r="DAP41" s="86"/>
      <c r="DAQ41" s="86"/>
      <c r="DAR41" s="86"/>
      <c r="DAS41" s="86"/>
      <c r="DAT41" s="86"/>
      <c r="DAU41" s="86"/>
      <c r="DAV41" s="86"/>
      <c r="DAW41" s="86"/>
      <c r="DAX41" s="86"/>
      <c r="DAY41" s="86"/>
      <c r="DAZ41" s="86"/>
      <c r="DBA41" s="86"/>
      <c r="DBB41" s="86"/>
      <c r="DBC41" s="86"/>
      <c r="DBJ41" s="86"/>
      <c r="DBK41" s="86"/>
      <c r="DBL41" s="86"/>
      <c r="DBM41" s="86"/>
      <c r="DBN41" s="86"/>
      <c r="DBO41" s="86"/>
      <c r="DBP41" s="86"/>
      <c r="DBQ41" s="86"/>
      <c r="DBR41" s="86"/>
      <c r="DBS41" s="86"/>
      <c r="DBT41" s="86"/>
      <c r="DBU41" s="86"/>
      <c r="DBV41" s="86"/>
      <c r="DBW41" s="86"/>
      <c r="DBX41" s="86"/>
      <c r="DBY41" s="86"/>
      <c r="DBZ41" s="86"/>
      <c r="DCA41" s="86"/>
      <c r="DCB41" s="86"/>
      <c r="DCC41" s="86"/>
      <c r="DCD41" s="86"/>
      <c r="DCE41" s="86"/>
      <c r="DCF41" s="86"/>
      <c r="DCG41" s="86"/>
      <c r="DCH41" s="86"/>
      <c r="DCI41" s="86"/>
      <c r="DCJ41" s="86"/>
      <c r="DCK41" s="86"/>
      <c r="DCL41" s="86"/>
      <c r="DCM41" s="86"/>
      <c r="DCN41" s="86"/>
      <c r="DCO41" s="86"/>
      <c r="DCP41" s="86"/>
      <c r="DCQ41" s="86"/>
      <c r="DCR41" s="86"/>
      <c r="DCS41" s="86"/>
      <c r="DCT41" s="86"/>
      <c r="DCU41" s="86"/>
      <c r="DCV41" s="86"/>
      <c r="DCW41" s="86"/>
      <c r="DCX41" s="86"/>
      <c r="DCY41" s="86"/>
      <c r="DCZ41" s="86"/>
      <c r="DDA41" s="86"/>
      <c r="DDB41" s="86"/>
      <c r="DDC41" s="86"/>
      <c r="DDD41" s="86"/>
      <c r="DDE41" s="86"/>
      <c r="DDF41" s="86"/>
      <c r="DDG41" s="86"/>
      <c r="DDH41" s="86"/>
      <c r="DDI41" s="86"/>
      <c r="DDJ41" s="86"/>
      <c r="DDK41" s="86"/>
      <c r="DDL41" s="86"/>
      <c r="DDM41" s="86"/>
      <c r="DDN41" s="86"/>
      <c r="DDO41" s="86"/>
      <c r="DDP41" s="86"/>
      <c r="DDQ41" s="86"/>
      <c r="DDR41" s="86"/>
      <c r="DDS41" s="86"/>
      <c r="DDT41" s="86"/>
      <c r="DDU41" s="86"/>
      <c r="DDV41" s="86"/>
      <c r="DDW41" s="86"/>
      <c r="DDX41" s="86"/>
      <c r="DDY41" s="86"/>
      <c r="DDZ41" s="86"/>
      <c r="DEA41" s="86"/>
      <c r="DEB41" s="86"/>
      <c r="DEC41" s="86"/>
      <c r="DED41" s="86"/>
      <c r="DEE41" s="86"/>
      <c r="DEF41" s="86"/>
      <c r="DEG41" s="86"/>
      <c r="DEH41" s="86"/>
      <c r="DEI41" s="86"/>
      <c r="DEJ41" s="86"/>
      <c r="DEK41" s="86"/>
      <c r="DEL41" s="86"/>
      <c r="DEM41" s="86"/>
      <c r="DEN41" s="86"/>
      <c r="DEO41" s="86"/>
      <c r="DEP41" s="86"/>
      <c r="DEQ41" s="86"/>
      <c r="DER41" s="86"/>
      <c r="DES41" s="86"/>
      <c r="DET41" s="86"/>
      <c r="DEU41" s="86"/>
      <c r="DEV41" s="86"/>
      <c r="DEW41" s="86"/>
      <c r="DEX41" s="86"/>
      <c r="DEY41" s="86"/>
      <c r="DEZ41" s="86"/>
      <c r="DFA41" s="86"/>
      <c r="DFB41" s="86"/>
      <c r="DFC41" s="86"/>
      <c r="DFD41" s="86"/>
      <c r="DFE41" s="86"/>
      <c r="DFF41" s="86"/>
      <c r="DFG41" s="86"/>
      <c r="DFH41" s="86"/>
      <c r="DFI41" s="86"/>
      <c r="DFJ41" s="86"/>
      <c r="DFK41" s="86"/>
      <c r="DFL41" s="86"/>
      <c r="DFM41" s="86"/>
      <c r="DFN41" s="86"/>
      <c r="DFO41" s="86"/>
      <c r="DFP41" s="86"/>
      <c r="DFQ41" s="86"/>
      <c r="DFR41" s="86"/>
      <c r="DFS41" s="86"/>
      <c r="DFT41" s="86"/>
      <c r="DFU41" s="86"/>
      <c r="DFV41" s="86"/>
      <c r="DFW41" s="86"/>
      <c r="DFX41" s="86"/>
      <c r="DFY41" s="86"/>
      <c r="DFZ41" s="86"/>
      <c r="DGA41" s="86"/>
      <c r="DGB41" s="86"/>
      <c r="DGC41" s="86"/>
      <c r="DGD41" s="86"/>
      <c r="DGE41" s="86"/>
      <c r="DGF41" s="86"/>
      <c r="DGG41" s="86"/>
      <c r="DGH41" s="86"/>
      <c r="DGI41" s="86"/>
      <c r="DGJ41" s="86"/>
      <c r="DGK41" s="86"/>
      <c r="DGL41" s="86"/>
      <c r="DGM41" s="86"/>
      <c r="DGN41" s="86"/>
      <c r="DGO41" s="86"/>
      <c r="DGP41" s="86"/>
      <c r="DGQ41" s="86"/>
      <c r="DGR41" s="86"/>
      <c r="DGS41" s="86"/>
      <c r="DGT41" s="86"/>
      <c r="DGU41" s="86"/>
      <c r="DGV41" s="86"/>
      <c r="DGW41" s="86"/>
      <c r="DGX41" s="86"/>
      <c r="DGY41" s="86"/>
      <c r="DGZ41" s="86"/>
      <c r="DHA41" s="86"/>
      <c r="DHB41" s="86"/>
      <c r="DHC41" s="86"/>
      <c r="DHD41" s="86"/>
      <c r="DHE41" s="86"/>
      <c r="DHF41" s="86"/>
      <c r="DHG41" s="86"/>
      <c r="DHH41" s="86"/>
      <c r="DHI41" s="86"/>
      <c r="DHJ41" s="86"/>
      <c r="DHK41" s="86"/>
      <c r="DHL41" s="86"/>
      <c r="DHM41" s="86"/>
      <c r="DHN41" s="86"/>
      <c r="DHO41" s="86"/>
      <c r="DHP41" s="86"/>
      <c r="DHQ41" s="86"/>
      <c r="DHR41" s="86"/>
      <c r="DHS41" s="86"/>
      <c r="DHT41" s="86"/>
      <c r="DHU41" s="86"/>
      <c r="DHV41" s="86"/>
      <c r="DHW41" s="86"/>
      <c r="DHX41" s="86"/>
      <c r="DHY41" s="86"/>
      <c r="DHZ41" s="86"/>
      <c r="DIA41" s="86"/>
      <c r="DIB41" s="86"/>
      <c r="DIC41" s="86"/>
      <c r="DID41" s="86"/>
      <c r="DIE41" s="86"/>
      <c r="DIF41" s="86"/>
      <c r="DIG41" s="86"/>
      <c r="DIH41" s="86"/>
      <c r="DII41" s="86"/>
      <c r="DIJ41" s="86"/>
      <c r="DIK41" s="86"/>
      <c r="DIL41" s="86"/>
      <c r="DIM41" s="86"/>
      <c r="DIN41" s="86"/>
      <c r="DIO41" s="86"/>
      <c r="DIP41" s="86"/>
      <c r="DIQ41" s="86"/>
      <c r="DIR41" s="86"/>
      <c r="DIS41" s="86"/>
      <c r="DIT41" s="86"/>
      <c r="DIU41" s="86"/>
      <c r="DIV41" s="86"/>
      <c r="DIW41" s="86"/>
      <c r="DIX41" s="86"/>
      <c r="DIY41" s="86"/>
      <c r="DIZ41" s="86"/>
      <c r="DJA41" s="86"/>
      <c r="DJB41" s="86"/>
      <c r="DJC41" s="86"/>
      <c r="DJD41" s="86"/>
      <c r="DJE41" s="86"/>
      <c r="DJF41" s="86"/>
      <c r="DJG41" s="86"/>
      <c r="DJH41" s="86"/>
      <c r="DJI41" s="86"/>
      <c r="DJJ41" s="86"/>
      <c r="DJK41" s="86"/>
      <c r="DJL41" s="86"/>
      <c r="DJM41" s="86"/>
      <c r="DJN41" s="86"/>
      <c r="DJO41" s="86"/>
      <c r="DJP41" s="86"/>
      <c r="DJQ41" s="86"/>
      <c r="DJR41" s="86"/>
      <c r="DJS41" s="86"/>
      <c r="DJT41" s="86"/>
      <c r="DJU41" s="86"/>
      <c r="DJV41" s="86"/>
      <c r="DJW41" s="86"/>
      <c r="DJX41" s="86"/>
      <c r="DJY41" s="86"/>
      <c r="DJZ41" s="86"/>
      <c r="DKA41" s="86"/>
      <c r="DKB41" s="86"/>
      <c r="DKC41" s="86"/>
      <c r="DKD41" s="86"/>
      <c r="DKE41" s="86"/>
      <c r="DKF41" s="86"/>
      <c r="DKG41" s="86"/>
      <c r="DKH41" s="86"/>
      <c r="DKI41" s="86"/>
      <c r="DKJ41" s="86"/>
      <c r="DKK41" s="86"/>
      <c r="DKL41" s="86"/>
      <c r="DKM41" s="86"/>
      <c r="DKN41" s="86"/>
      <c r="DKO41" s="86"/>
      <c r="DKP41" s="86"/>
      <c r="DKQ41" s="86"/>
      <c r="DKR41" s="86"/>
      <c r="DKS41" s="86"/>
      <c r="DKT41" s="86"/>
      <c r="DKU41" s="86"/>
      <c r="DKV41" s="86"/>
      <c r="DKW41" s="86"/>
      <c r="DKX41" s="86"/>
      <c r="DKY41" s="86"/>
      <c r="DLF41" s="86"/>
      <c r="DLG41" s="86"/>
      <c r="DLH41" s="86"/>
      <c r="DLI41" s="86"/>
      <c r="DLJ41" s="86"/>
      <c r="DLK41" s="86"/>
      <c r="DLL41" s="86"/>
      <c r="DLM41" s="86"/>
      <c r="DLN41" s="86"/>
      <c r="DLO41" s="86"/>
      <c r="DLP41" s="86"/>
      <c r="DLQ41" s="86"/>
      <c r="DLR41" s="86"/>
      <c r="DLS41" s="86"/>
      <c r="DLT41" s="86"/>
      <c r="DLU41" s="86"/>
      <c r="DLV41" s="86"/>
      <c r="DLW41" s="86"/>
      <c r="DLX41" s="86"/>
      <c r="DLY41" s="86"/>
      <c r="DLZ41" s="86"/>
      <c r="DMA41" s="86"/>
      <c r="DMB41" s="86"/>
      <c r="DMC41" s="86"/>
      <c r="DMD41" s="86"/>
      <c r="DME41" s="86"/>
      <c r="DMF41" s="86"/>
      <c r="DMG41" s="86"/>
      <c r="DMH41" s="86"/>
      <c r="DMI41" s="86"/>
      <c r="DMJ41" s="86"/>
      <c r="DMK41" s="86"/>
      <c r="DML41" s="86"/>
      <c r="DMM41" s="86"/>
      <c r="DMN41" s="86"/>
      <c r="DMO41" s="86"/>
      <c r="DMP41" s="86"/>
      <c r="DMQ41" s="86"/>
      <c r="DMR41" s="86"/>
      <c r="DMS41" s="86"/>
      <c r="DMT41" s="86"/>
      <c r="DMU41" s="86"/>
      <c r="DMV41" s="86"/>
      <c r="DMW41" s="86"/>
      <c r="DMX41" s="86"/>
      <c r="DMY41" s="86"/>
      <c r="DMZ41" s="86"/>
      <c r="DNA41" s="86"/>
      <c r="DNB41" s="86"/>
      <c r="DNC41" s="86"/>
      <c r="DND41" s="86"/>
      <c r="DNE41" s="86"/>
      <c r="DNF41" s="86"/>
      <c r="DNG41" s="86"/>
      <c r="DNH41" s="86"/>
      <c r="DNI41" s="86"/>
      <c r="DNJ41" s="86"/>
      <c r="DNK41" s="86"/>
      <c r="DNL41" s="86"/>
      <c r="DNM41" s="86"/>
      <c r="DNN41" s="86"/>
      <c r="DNO41" s="86"/>
      <c r="DNP41" s="86"/>
      <c r="DNQ41" s="86"/>
      <c r="DNR41" s="86"/>
      <c r="DNS41" s="86"/>
      <c r="DNT41" s="86"/>
      <c r="DNU41" s="86"/>
      <c r="DNV41" s="86"/>
      <c r="DNW41" s="86"/>
      <c r="DNX41" s="86"/>
      <c r="DNY41" s="86"/>
      <c r="DNZ41" s="86"/>
      <c r="DOA41" s="86"/>
      <c r="DOB41" s="86"/>
      <c r="DOC41" s="86"/>
      <c r="DOD41" s="86"/>
      <c r="DOE41" s="86"/>
      <c r="DOF41" s="86"/>
      <c r="DOG41" s="86"/>
      <c r="DOH41" s="86"/>
      <c r="DOI41" s="86"/>
      <c r="DOJ41" s="86"/>
      <c r="DOK41" s="86"/>
      <c r="DOL41" s="86"/>
      <c r="DOM41" s="86"/>
      <c r="DON41" s="86"/>
      <c r="DOO41" s="86"/>
      <c r="DOP41" s="86"/>
      <c r="DOQ41" s="86"/>
      <c r="DOR41" s="86"/>
      <c r="DOS41" s="86"/>
      <c r="DOT41" s="86"/>
      <c r="DOU41" s="86"/>
      <c r="DOV41" s="86"/>
      <c r="DOW41" s="86"/>
      <c r="DOX41" s="86"/>
      <c r="DOY41" s="86"/>
      <c r="DOZ41" s="86"/>
      <c r="DPA41" s="86"/>
      <c r="DPB41" s="86"/>
      <c r="DPC41" s="86"/>
      <c r="DPD41" s="86"/>
      <c r="DPE41" s="86"/>
      <c r="DPF41" s="86"/>
      <c r="DPG41" s="86"/>
      <c r="DPH41" s="86"/>
      <c r="DPI41" s="86"/>
      <c r="DPJ41" s="86"/>
      <c r="DPK41" s="86"/>
      <c r="DPL41" s="86"/>
      <c r="DPM41" s="86"/>
      <c r="DPN41" s="86"/>
      <c r="DPO41" s="86"/>
      <c r="DPP41" s="86"/>
      <c r="DPQ41" s="86"/>
      <c r="DPR41" s="86"/>
      <c r="DPS41" s="86"/>
      <c r="DPT41" s="86"/>
      <c r="DPU41" s="86"/>
      <c r="DPV41" s="86"/>
      <c r="DPW41" s="86"/>
      <c r="DPX41" s="86"/>
      <c r="DPY41" s="86"/>
      <c r="DPZ41" s="86"/>
      <c r="DQA41" s="86"/>
      <c r="DQB41" s="86"/>
      <c r="DQC41" s="86"/>
      <c r="DQD41" s="86"/>
      <c r="DQE41" s="86"/>
      <c r="DQF41" s="86"/>
      <c r="DQG41" s="86"/>
      <c r="DQH41" s="86"/>
      <c r="DQI41" s="86"/>
      <c r="DQJ41" s="86"/>
      <c r="DQK41" s="86"/>
      <c r="DQL41" s="86"/>
      <c r="DQM41" s="86"/>
      <c r="DQN41" s="86"/>
      <c r="DQO41" s="86"/>
      <c r="DQP41" s="86"/>
      <c r="DQQ41" s="86"/>
      <c r="DQR41" s="86"/>
      <c r="DQS41" s="86"/>
      <c r="DQT41" s="86"/>
      <c r="DQU41" s="86"/>
      <c r="DQV41" s="86"/>
      <c r="DQW41" s="86"/>
      <c r="DQX41" s="86"/>
      <c r="DQY41" s="86"/>
      <c r="DQZ41" s="86"/>
      <c r="DRA41" s="86"/>
      <c r="DRB41" s="86"/>
      <c r="DRC41" s="86"/>
      <c r="DRD41" s="86"/>
      <c r="DRE41" s="86"/>
      <c r="DRF41" s="86"/>
      <c r="DRG41" s="86"/>
      <c r="DRH41" s="86"/>
      <c r="DRI41" s="86"/>
      <c r="DRJ41" s="86"/>
      <c r="DRK41" s="86"/>
      <c r="DRL41" s="86"/>
      <c r="DRM41" s="86"/>
      <c r="DRN41" s="86"/>
      <c r="DRO41" s="86"/>
      <c r="DRP41" s="86"/>
      <c r="DRQ41" s="86"/>
      <c r="DRR41" s="86"/>
      <c r="DRS41" s="86"/>
      <c r="DRT41" s="86"/>
      <c r="DRU41" s="86"/>
      <c r="DRV41" s="86"/>
      <c r="DRW41" s="86"/>
      <c r="DRX41" s="86"/>
      <c r="DRY41" s="86"/>
      <c r="DRZ41" s="86"/>
      <c r="DSA41" s="86"/>
      <c r="DSB41" s="86"/>
      <c r="DSC41" s="86"/>
      <c r="DSD41" s="86"/>
      <c r="DSE41" s="86"/>
      <c r="DSF41" s="86"/>
      <c r="DSG41" s="86"/>
      <c r="DSH41" s="86"/>
      <c r="DSI41" s="86"/>
      <c r="DSJ41" s="86"/>
      <c r="DSK41" s="86"/>
      <c r="DSL41" s="86"/>
      <c r="DSM41" s="86"/>
      <c r="DSN41" s="86"/>
      <c r="DSO41" s="86"/>
      <c r="DSP41" s="86"/>
      <c r="DSQ41" s="86"/>
      <c r="DSR41" s="86"/>
      <c r="DSS41" s="86"/>
      <c r="DST41" s="86"/>
      <c r="DSU41" s="86"/>
      <c r="DSV41" s="86"/>
      <c r="DSW41" s="86"/>
      <c r="DSX41" s="86"/>
      <c r="DSY41" s="86"/>
      <c r="DSZ41" s="86"/>
      <c r="DTA41" s="86"/>
      <c r="DTB41" s="86"/>
      <c r="DTC41" s="86"/>
      <c r="DTD41" s="86"/>
      <c r="DTE41" s="86"/>
      <c r="DTF41" s="86"/>
      <c r="DTG41" s="86"/>
      <c r="DTH41" s="86"/>
      <c r="DTI41" s="86"/>
      <c r="DTJ41" s="86"/>
      <c r="DTK41" s="86"/>
      <c r="DTL41" s="86"/>
      <c r="DTM41" s="86"/>
      <c r="DTN41" s="86"/>
      <c r="DTO41" s="86"/>
      <c r="DTP41" s="86"/>
      <c r="DTQ41" s="86"/>
      <c r="DTR41" s="86"/>
      <c r="DTS41" s="86"/>
      <c r="DTT41" s="86"/>
      <c r="DTU41" s="86"/>
      <c r="DTV41" s="86"/>
      <c r="DTW41" s="86"/>
      <c r="DTX41" s="86"/>
      <c r="DTY41" s="86"/>
      <c r="DTZ41" s="86"/>
      <c r="DUA41" s="86"/>
      <c r="DUB41" s="86"/>
      <c r="DUC41" s="86"/>
      <c r="DUD41" s="86"/>
      <c r="DUE41" s="86"/>
      <c r="DUF41" s="86"/>
      <c r="DUG41" s="86"/>
      <c r="DUH41" s="86"/>
      <c r="DUI41" s="86"/>
      <c r="DUJ41" s="86"/>
      <c r="DUK41" s="86"/>
      <c r="DUL41" s="86"/>
      <c r="DUM41" s="86"/>
      <c r="DUN41" s="86"/>
      <c r="DUO41" s="86"/>
      <c r="DUP41" s="86"/>
      <c r="DUQ41" s="86"/>
      <c r="DUR41" s="86"/>
      <c r="DUS41" s="86"/>
      <c r="DUT41" s="86"/>
      <c r="DUU41" s="86"/>
      <c r="DVB41" s="86"/>
      <c r="DVC41" s="86"/>
      <c r="DVD41" s="86"/>
      <c r="DVE41" s="86"/>
      <c r="DVF41" s="86"/>
      <c r="DVG41" s="86"/>
      <c r="DVH41" s="86"/>
      <c r="DVI41" s="86"/>
      <c r="DVJ41" s="86"/>
      <c r="DVK41" s="86"/>
      <c r="DVL41" s="86"/>
      <c r="DVM41" s="86"/>
      <c r="DVN41" s="86"/>
      <c r="DVO41" s="86"/>
      <c r="DVP41" s="86"/>
      <c r="DVQ41" s="86"/>
      <c r="DVR41" s="86"/>
      <c r="DVS41" s="86"/>
      <c r="DVT41" s="86"/>
      <c r="DVU41" s="86"/>
      <c r="DVV41" s="86"/>
      <c r="DVW41" s="86"/>
      <c r="DVX41" s="86"/>
      <c r="DVY41" s="86"/>
      <c r="DVZ41" s="86"/>
      <c r="DWA41" s="86"/>
      <c r="DWB41" s="86"/>
      <c r="DWC41" s="86"/>
      <c r="DWD41" s="86"/>
      <c r="DWE41" s="86"/>
      <c r="DWF41" s="86"/>
      <c r="DWG41" s="86"/>
      <c r="DWH41" s="86"/>
      <c r="DWI41" s="86"/>
      <c r="DWJ41" s="86"/>
      <c r="DWK41" s="86"/>
      <c r="DWL41" s="86"/>
      <c r="DWM41" s="86"/>
      <c r="DWN41" s="86"/>
      <c r="DWO41" s="86"/>
      <c r="DWP41" s="86"/>
      <c r="DWQ41" s="86"/>
      <c r="DWR41" s="86"/>
      <c r="DWS41" s="86"/>
      <c r="DWT41" s="86"/>
      <c r="DWU41" s="86"/>
      <c r="DWV41" s="86"/>
      <c r="DWW41" s="86"/>
      <c r="DWX41" s="86"/>
      <c r="DWY41" s="86"/>
      <c r="DWZ41" s="86"/>
      <c r="DXA41" s="86"/>
      <c r="DXB41" s="86"/>
      <c r="DXC41" s="86"/>
      <c r="DXD41" s="86"/>
      <c r="DXE41" s="86"/>
      <c r="DXF41" s="86"/>
      <c r="DXG41" s="86"/>
      <c r="DXH41" s="86"/>
      <c r="DXI41" s="86"/>
      <c r="DXJ41" s="86"/>
      <c r="DXK41" s="86"/>
      <c r="DXL41" s="86"/>
      <c r="DXM41" s="86"/>
      <c r="DXN41" s="86"/>
      <c r="DXO41" s="86"/>
      <c r="DXP41" s="86"/>
      <c r="DXQ41" s="86"/>
      <c r="DXR41" s="86"/>
      <c r="DXS41" s="86"/>
      <c r="DXT41" s="86"/>
      <c r="DXU41" s="86"/>
      <c r="DXV41" s="86"/>
      <c r="DXW41" s="86"/>
      <c r="DXX41" s="86"/>
      <c r="DXY41" s="86"/>
      <c r="DXZ41" s="86"/>
      <c r="DYA41" s="86"/>
      <c r="DYB41" s="86"/>
      <c r="DYC41" s="86"/>
      <c r="DYD41" s="86"/>
      <c r="DYE41" s="86"/>
      <c r="DYF41" s="86"/>
      <c r="DYG41" s="86"/>
      <c r="DYH41" s="86"/>
      <c r="DYI41" s="86"/>
      <c r="DYJ41" s="86"/>
      <c r="DYK41" s="86"/>
      <c r="DYL41" s="86"/>
      <c r="DYM41" s="86"/>
      <c r="DYN41" s="86"/>
      <c r="DYO41" s="86"/>
      <c r="DYP41" s="86"/>
      <c r="DYQ41" s="86"/>
      <c r="DYR41" s="86"/>
      <c r="DYS41" s="86"/>
      <c r="DYT41" s="86"/>
      <c r="DYU41" s="86"/>
      <c r="DYV41" s="86"/>
      <c r="DYW41" s="86"/>
      <c r="DYX41" s="86"/>
      <c r="DYY41" s="86"/>
      <c r="DYZ41" s="86"/>
      <c r="DZA41" s="86"/>
      <c r="DZB41" s="86"/>
      <c r="DZC41" s="86"/>
      <c r="DZD41" s="86"/>
      <c r="DZE41" s="86"/>
      <c r="DZF41" s="86"/>
      <c r="DZG41" s="86"/>
      <c r="DZH41" s="86"/>
      <c r="DZI41" s="86"/>
      <c r="DZJ41" s="86"/>
      <c r="DZK41" s="86"/>
      <c r="DZL41" s="86"/>
      <c r="DZM41" s="86"/>
      <c r="DZN41" s="86"/>
      <c r="DZO41" s="86"/>
      <c r="DZP41" s="86"/>
      <c r="DZQ41" s="86"/>
      <c r="DZR41" s="86"/>
      <c r="DZS41" s="86"/>
      <c r="DZT41" s="86"/>
      <c r="DZU41" s="86"/>
      <c r="DZV41" s="86"/>
      <c r="DZW41" s="86"/>
      <c r="DZX41" s="86"/>
      <c r="DZY41" s="86"/>
      <c r="DZZ41" s="86"/>
      <c r="EAA41" s="86"/>
      <c r="EAB41" s="86"/>
      <c r="EAC41" s="86"/>
      <c r="EAD41" s="86"/>
      <c r="EAE41" s="86"/>
      <c r="EAF41" s="86"/>
      <c r="EAG41" s="86"/>
      <c r="EAH41" s="86"/>
      <c r="EAI41" s="86"/>
      <c r="EAJ41" s="86"/>
      <c r="EAK41" s="86"/>
      <c r="EAL41" s="86"/>
      <c r="EAM41" s="86"/>
      <c r="EAN41" s="86"/>
      <c r="EAO41" s="86"/>
      <c r="EAP41" s="86"/>
      <c r="EAQ41" s="86"/>
      <c r="EAR41" s="86"/>
      <c r="EAS41" s="86"/>
      <c r="EAT41" s="86"/>
      <c r="EAU41" s="86"/>
      <c r="EAV41" s="86"/>
      <c r="EAW41" s="86"/>
      <c r="EAX41" s="86"/>
      <c r="EAY41" s="86"/>
      <c r="EAZ41" s="86"/>
      <c r="EBA41" s="86"/>
      <c r="EBB41" s="86"/>
      <c r="EBC41" s="86"/>
      <c r="EBD41" s="86"/>
      <c r="EBE41" s="86"/>
      <c r="EBF41" s="86"/>
      <c r="EBG41" s="86"/>
      <c r="EBH41" s="86"/>
      <c r="EBI41" s="86"/>
      <c r="EBJ41" s="86"/>
      <c r="EBK41" s="86"/>
      <c r="EBL41" s="86"/>
      <c r="EBM41" s="86"/>
      <c r="EBN41" s="86"/>
      <c r="EBO41" s="86"/>
      <c r="EBP41" s="86"/>
      <c r="EBQ41" s="86"/>
      <c r="EBR41" s="86"/>
      <c r="EBS41" s="86"/>
      <c r="EBT41" s="86"/>
      <c r="EBU41" s="86"/>
      <c r="EBV41" s="86"/>
      <c r="EBW41" s="86"/>
      <c r="EBX41" s="86"/>
      <c r="EBY41" s="86"/>
      <c r="EBZ41" s="86"/>
      <c r="ECA41" s="86"/>
      <c r="ECB41" s="86"/>
      <c r="ECC41" s="86"/>
      <c r="ECD41" s="86"/>
      <c r="ECE41" s="86"/>
      <c r="ECF41" s="86"/>
      <c r="ECG41" s="86"/>
      <c r="ECH41" s="86"/>
      <c r="ECI41" s="86"/>
      <c r="ECJ41" s="86"/>
      <c r="ECK41" s="86"/>
      <c r="ECL41" s="86"/>
      <c r="ECM41" s="86"/>
      <c r="ECN41" s="86"/>
      <c r="ECO41" s="86"/>
      <c r="ECP41" s="86"/>
      <c r="ECQ41" s="86"/>
      <c r="ECR41" s="86"/>
      <c r="ECS41" s="86"/>
      <c r="ECT41" s="86"/>
      <c r="ECU41" s="86"/>
      <c r="ECV41" s="86"/>
      <c r="ECW41" s="86"/>
      <c r="ECX41" s="86"/>
      <c r="ECY41" s="86"/>
      <c r="ECZ41" s="86"/>
      <c r="EDA41" s="86"/>
      <c r="EDB41" s="86"/>
      <c r="EDC41" s="86"/>
      <c r="EDD41" s="86"/>
      <c r="EDE41" s="86"/>
      <c r="EDF41" s="86"/>
      <c r="EDG41" s="86"/>
      <c r="EDH41" s="86"/>
      <c r="EDI41" s="86"/>
      <c r="EDJ41" s="86"/>
      <c r="EDK41" s="86"/>
      <c r="EDL41" s="86"/>
      <c r="EDM41" s="86"/>
      <c r="EDN41" s="86"/>
      <c r="EDO41" s="86"/>
      <c r="EDP41" s="86"/>
      <c r="EDQ41" s="86"/>
      <c r="EDR41" s="86"/>
      <c r="EDS41" s="86"/>
      <c r="EDT41" s="86"/>
      <c r="EDU41" s="86"/>
      <c r="EDV41" s="86"/>
      <c r="EDW41" s="86"/>
      <c r="EDX41" s="86"/>
      <c r="EDY41" s="86"/>
      <c r="EDZ41" s="86"/>
      <c r="EEA41" s="86"/>
      <c r="EEB41" s="86"/>
      <c r="EEC41" s="86"/>
      <c r="EED41" s="86"/>
      <c r="EEE41" s="86"/>
      <c r="EEF41" s="86"/>
      <c r="EEG41" s="86"/>
      <c r="EEH41" s="86"/>
      <c r="EEI41" s="86"/>
      <c r="EEJ41" s="86"/>
      <c r="EEK41" s="86"/>
      <c r="EEL41" s="86"/>
      <c r="EEM41" s="86"/>
      <c r="EEN41" s="86"/>
      <c r="EEO41" s="86"/>
      <c r="EEP41" s="86"/>
      <c r="EEQ41" s="86"/>
      <c r="EEX41" s="86"/>
      <c r="EEY41" s="86"/>
      <c r="EEZ41" s="86"/>
      <c r="EFA41" s="86"/>
      <c r="EFB41" s="86"/>
      <c r="EFC41" s="86"/>
      <c r="EFD41" s="86"/>
      <c r="EFE41" s="86"/>
      <c r="EFF41" s="86"/>
      <c r="EFG41" s="86"/>
      <c r="EFH41" s="86"/>
      <c r="EFI41" s="86"/>
      <c r="EFJ41" s="86"/>
      <c r="EFK41" s="86"/>
      <c r="EFL41" s="86"/>
      <c r="EFM41" s="86"/>
      <c r="EFN41" s="86"/>
      <c r="EFO41" s="86"/>
      <c r="EFP41" s="86"/>
      <c r="EFQ41" s="86"/>
      <c r="EFR41" s="86"/>
      <c r="EFS41" s="86"/>
      <c r="EFT41" s="86"/>
      <c r="EFU41" s="86"/>
      <c r="EFV41" s="86"/>
      <c r="EFW41" s="86"/>
      <c r="EFX41" s="86"/>
      <c r="EFY41" s="86"/>
      <c r="EFZ41" s="86"/>
      <c r="EGA41" s="86"/>
      <c r="EGB41" s="86"/>
      <c r="EGC41" s="86"/>
      <c r="EGD41" s="86"/>
      <c r="EGE41" s="86"/>
      <c r="EGF41" s="86"/>
      <c r="EGG41" s="86"/>
      <c r="EGH41" s="86"/>
      <c r="EGI41" s="86"/>
      <c r="EGJ41" s="86"/>
      <c r="EGK41" s="86"/>
      <c r="EGL41" s="86"/>
      <c r="EGM41" s="86"/>
      <c r="EGN41" s="86"/>
      <c r="EGO41" s="86"/>
      <c r="EGP41" s="86"/>
      <c r="EGQ41" s="86"/>
      <c r="EGR41" s="86"/>
      <c r="EGS41" s="86"/>
      <c r="EGT41" s="86"/>
      <c r="EGU41" s="86"/>
      <c r="EGV41" s="86"/>
      <c r="EGW41" s="86"/>
      <c r="EGX41" s="86"/>
      <c r="EGY41" s="86"/>
      <c r="EGZ41" s="86"/>
      <c r="EHA41" s="86"/>
      <c r="EHB41" s="86"/>
      <c r="EHC41" s="86"/>
      <c r="EHD41" s="86"/>
      <c r="EHE41" s="86"/>
      <c r="EHF41" s="86"/>
      <c r="EHG41" s="86"/>
      <c r="EHH41" s="86"/>
      <c r="EHI41" s="86"/>
      <c r="EHJ41" s="86"/>
      <c r="EHK41" s="86"/>
      <c r="EHL41" s="86"/>
      <c r="EHM41" s="86"/>
      <c r="EHN41" s="86"/>
      <c r="EHO41" s="86"/>
      <c r="EHP41" s="86"/>
      <c r="EHQ41" s="86"/>
      <c r="EHR41" s="86"/>
      <c r="EHS41" s="86"/>
      <c r="EHT41" s="86"/>
      <c r="EHU41" s="86"/>
      <c r="EHV41" s="86"/>
      <c r="EHW41" s="86"/>
      <c r="EHX41" s="86"/>
      <c r="EHY41" s="86"/>
      <c r="EHZ41" s="86"/>
      <c r="EIA41" s="86"/>
      <c r="EIB41" s="86"/>
      <c r="EIC41" s="86"/>
      <c r="EID41" s="86"/>
      <c r="EIE41" s="86"/>
      <c r="EIF41" s="86"/>
      <c r="EIG41" s="86"/>
      <c r="EIH41" s="86"/>
      <c r="EII41" s="86"/>
      <c r="EIJ41" s="86"/>
      <c r="EIK41" s="86"/>
      <c r="EIL41" s="86"/>
      <c r="EIM41" s="86"/>
      <c r="EIN41" s="86"/>
      <c r="EIO41" s="86"/>
      <c r="EIP41" s="86"/>
      <c r="EIQ41" s="86"/>
      <c r="EIR41" s="86"/>
      <c r="EIS41" s="86"/>
      <c r="EIT41" s="86"/>
      <c r="EIU41" s="86"/>
      <c r="EIV41" s="86"/>
      <c r="EIW41" s="86"/>
      <c r="EIX41" s="86"/>
      <c r="EIY41" s="86"/>
      <c r="EIZ41" s="86"/>
      <c r="EJA41" s="86"/>
      <c r="EJB41" s="86"/>
      <c r="EJC41" s="86"/>
      <c r="EJD41" s="86"/>
      <c r="EJE41" s="86"/>
      <c r="EJF41" s="86"/>
      <c r="EJG41" s="86"/>
      <c r="EJH41" s="86"/>
      <c r="EJI41" s="86"/>
      <c r="EJJ41" s="86"/>
      <c r="EJK41" s="86"/>
      <c r="EJL41" s="86"/>
      <c r="EJM41" s="86"/>
      <c r="EJN41" s="86"/>
      <c r="EJO41" s="86"/>
      <c r="EJP41" s="86"/>
      <c r="EJQ41" s="86"/>
      <c r="EJR41" s="86"/>
      <c r="EJS41" s="86"/>
      <c r="EJT41" s="86"/>
      <c r="EJU41" s="86"/>
      <c r="EJV41" s="86"/>
      <c r="EJW41" s="86"/>
      <c r="EJX41" s="86"/>
      <c r="EJY41" s="86"/>
      <c r="EJZ41" s="86"/>
      <c r="EKA41" s="86"/>
      <c r="EKB41" s="86"/>
      <c r="EKC41" s="86"/>
      <c r="EKD41" s="86"/>
      <c r="EKE41" s="86"/>
      <c r="EKF41" s="86"/>
      <c r="EKG41" s="86"/>
      <c r="EKH41" s="86"/>
      <c r="EKI41" s="86"/>
      <c r="EKJ41" s="86"/>
      <c r="EKK41" s="86"/>
      <c r="EKL41" s="86"/>
      <c r="EKM41" s="86"/>
      <c r="EKN41" s="86"/>
      <c r="EKO41" s="86"/>
      <c r="EKP41" s="86"/>
      <c r="EKQ41" s="86"/>
      <c r="EKR41" s="86"/>
      <c r="EKS41" s="86"/>
      <c r="EKT41" s="86"/>
      <c r="EKU41" s="86"/>
      <c r="EKV41" s="86"/>
      <c r="EKW41" s="86"/>
      <c r="EKX41" s="86"/>
      <c r="EKY41" s="86"/>
      <c r="EKZ41" s="86"/>
      <c r="ELA41" s="86"/>
      <c r="ELB41" s="86"/>
      <c r="ELC41" s="86"/>
      <c r="ELD41" s="86"/>
      <c r="ELE41" s="86"/>
      <c r="ELF41" s="86"/>
      <c r="ELG41" s="86"/>
      <c r="ELH41" s="86"/>
      <c r="ELI41" s="86"/>
      <c r="ELJ41" s="86"/>
      <c r="ELK41" s="86"/>
      <c r="ELL41" s="86"/>
      <c r="ELM41" s="86"/>
      <c r="ELN41" s="86"/>
      <c r="ELO41" s="86"/>
      <c r="ELP41" s="86"/>
      <c r="ELQ41" s="86"/>
      <c r="ELR41" s="86"/>
      <c r="ELS41" s="86"/>
      <c r="ELT41" s="86"/>
      <c r="ELU41" s="86"/>
      <c r="ELV41" s="86"/>
      <c r="ELW41" s="86"/>
      <c r="ELX41" s="86"/>
      <c r="ELY41" s="86"/>
      <c r="ELZ41" s="86"/>
      <c r="EMA41" s="86"/>
      <c r="EMB41" s="86"/>
      <c r="EMC41" s="86"/>
      <c r="EMD41" s="86"/>
      <c r="EME41" s="86"/>
      <c r="EMF41" s="86"/>
      <c r="EMG41" s="86"/>
      <c r="EMH41" s="86"/>
      <c r="EMI41" s="86"/>
      <c r="EMJ41" s="86"/>
      <c r="EMK41" s="86"/>
      <c r="EML41" s="86"/>
      <c r="EMM41" s="86"/>
      <c r="EMN41" s="86"/>
      <c r="EMO41" s="86"/>
      <c r="EMP41" s="86"/>
      <c r="EMQ41" s="86"/>
      <c r="EMR41" s="86"/>
      <c r="EMS41" s="86"/>
      <c r="EMT41" s="86"/>
      <c r="EMU41" s="86"/>
      <c r="EMV41" s="86"/>
      <c r="EMW41" s="86"/>
      <c r="EMX41" s="86"/>
      <c r="EMY41" s="86"/>
      <c r="EMZ41" s="86"/>
      <c r="ENA41" s="86"/>
      <c r="ENB41" s="86"/>
      <c r="ENC41" s="86"/>
      <c r="END41" s="86"/>
      <c r="ENE41" s="86"/>
      <c r="ENF41" s="86"/>
      <c r="ENG41" s="86"/>
      <c r="ENH41" s="86"/>
      <c r="ENI41" s="86"/>
      <c r="ENJ41" s="86"/>
      <c r="ENK41" s="86"/>
      <c r="ENL41" s="86"/>
      <c r="ENM41" s="86"/>
      <c r="ENN41" s="86"/>
      <c r="ENO41" s="86"/>
      <c r="ENP41" s="86"/>
      <c r="ENQ41" s="86"/>
      <c r="ENR41" s="86"/>
      <c r="ENS41" s="86"/>
      <c r="ENT41" s="86"/>
      <c r="ENU41" s="86"/>
      <c r="ENV41" s="86"/>
      <c r="ENW41" s="86"/>
      <c r="ENX41" s="86"/>
      <c r="ENY41" s="86"/>
      <c r="ENZ41" s="86"/>
      <c r="EOA41" s="86"/>
      <c r="EOB41" s="86"/>
      <c r="EOC41" s="86"/>
      <c r="EOD41" s="86"/>
      <c r="EOE41" s="86"/>
      <c r="EOF41" s="86"/>
      <c r="EOG41" s="86"/>
      <c r="EOH41" s="86"/>
      <c r="EOI41" s="86"/>
      <c r="EOJ41" s="86"/>
      <c r="EOK41" s="86"/>
      <c r="EOL41" s="86"/>
      <c r="EOM41" s="86"/>
      <c r="EOT41" s="86"/>
      <c r="EOU41" s="86"/>
      <c r="EOV41" s="86"/>
      <c r="EOW41" s="86"/>
      <c r="EOX41" s="86"/>
      <c r="EOY41" s="86"/>
      <c r="EOZ41" s="86"/>
      <c r="EPA41" s="86"/>
      <c r="EPB41" s="86"/>
      <c r="EPC41" s="86"/>
      <c r="EPD41" s="86"/>
      <c r="EPE41" s="86"/>
      <c r="EPF41" s="86"/>
      <c r="EPG41" s="86"/>
      <c r="EPH41" s="86"/>
      <c r="EPI41" s="86"/>
      <c r="EPJ41" s="86"/>
      <c r="EPK41" s="86"/>
      <c r="EPL41" s="86"/>
      <c r="EPM41" s="86"/>
      <c r="EPN41" s="86"/>
      <c r="EPO41" s="86"/>
      <c r="EPP41" s="86"/>
      <c r="EPQ41" s="86"/>
      <c r="EPR41" s="86"/>
      <c r="EPS41" s="86"/>
      <c r="EPT41" s="86"/>
      <c r="EPU41" s="86"/>
      <c r="EPV41" s="86"/>
      <c r="EPW41" s="86"/>
      <c r="EPX41" s="86"/>
      <c r="EPY41" s="86"/>
      <c r="EPZ41" s="86"/>
      <c r="EQA41" s="86"/>
      <c r="EQB41" s="86"/>
      <c r="EQC41" s="86"/>
      <c r="EQD41" s="86"/>
      <c r="EQE41" s="86"/>
      <c r="EQF41" s="86"/>
      <c r="EQG41" s="86"/>
      <c r="EQH41" s="86"/>
      <c r="EQI41" s="86"/>
      <c r="EQJ41" s="86"/>
      <c r="EQK41" s="86"/>
      <c r="EQL41" s="86"/>
      <c r="EQM41" s="86"/>
      <c r="EQN41" s="86"/>
      <c r="EQO41" s="86"/>
      <c r="EQP41" s="86"/>
      <c r="EQQ41" s="86"/>
      <c r="EQR41" s="86"/>
      <c r="EQS41" s="86"/>
      <c r="EQT41" s="86"/>
      <c r="EQU41" s="86"/>
      <c r="EQV41" s="86"/>
      <c r="EQW41" s="86"/>
      <c r="EQX41" s="86"/>
      <c r="EQY41" s="86"/>
      <c r="EQZ41" s="86"/>
      <c r="ERA41" s="86"/>
      <c r="ERB41" s="86"/>
      <c r="ERC41" s="86"/>
      <c r="ERD41" s="86"/>
      <c r="ERE41" s="86"/>
      <c r="ERF41" s="86"/>
      <c r="ERG41" s="86"/>
      <c r="ERH41" s="86"/>
      <c r="ERI41" s="86"/>
      <c r="ERJ41" s="86"/>
      <c r="ERK41" s="86"/>
      <c r="ERL41" s="86"/>
      <c r="ERM41" s="86"/>
      <c r="ERN41" s="86"/>
      <c r="ERO41" s="86"/>
      <c r="ERP41" s="86"/>
      <c r="ERQ41" s="86"/>
      <c r="ERR41" s="86"/>
      <c r="ERS41" s="86"/>
      <c r="ERT41" s="86"/>
      <c r="ERU41" s="86"/>
      <c r="ERV41" s="86"/>
      <c r="ERW41" s="86"/>
      <c r="ERX41" s="86"/>
      <c r="ERY41" s="86"/>
      <c r="ERZ41" s="86"/>
      <c r="ESA41" s="86"/>
      <c r="ESB41" s="86"/>
      <c r="ESC41" s="86"/>
      <c r="ESD41" s="86"/>
      <c r="ESE41" s="86"/>
      <c r="ESF41" s="86"/>
      <c r="ESG41" s="86"/>
      <c r="ESH41" s="86"/>
      <c r="ESI41" s="86"/>
      <c r="ESJ41" s="86"/>
      <c r="ESK41" s="86"/>
      <c r="ESL41" s="86"/>
      <c r="ESM41" s="86"/>
      <c r="ESN41" s="86"/>
      <c r="ESO41" s="86"/>
      <c r="ESP41" s="86"/>
      <c r="ESQ41" s="86"/>
      <c r="ESR41" s="86"/>
      <c r="ESS41" s="86"/>
      <c r="EST41" s="86"/>
      <c r="ESU41" s="86"/>
      <c r="ESV41" s="86"/>
      <c r="ESW41" s="86"/>
      <c r="ESX41" s="86"/>
      <c r="ESY41" s="86"/>
      <c r="ESZ41" s="86"/>
      <c r="ETA41" s="86"/>
      <c r="ETB41" s="86"/>
      <c r="ETC41" s="86"/>
      <c r="ETD41" s="86"/>
      <c r="ETE41" s="86"/>
      <c r="ETF41" s="86"/>
      <c r="ETG41" s="86"/>
      <c r="ETH41" s="86"/>
      <c r="ETI41" s="86"/>
      <c r="ETJ41" s="86"/>
      <c r="ETK41" s="86"/>
      <c r="ETL41" s="86"/>
      <c r="ETM41" s="86"/>
      <c r="ETN41" s="86"/>
      <c r="ETO41" s="86"/>
      <c r="ETP41" s="86"/>
      <c r="ETQ41" s="86"/>
      <c r="ETR41" s="86"/>
      <c r="ETS41" s="86"/>
      <c r="ETT41" s="86"/>
      <c r="ETU41" s="86"/>
      <c r="ETV41" s="86"/>
      <c r="ETW41" s="86"/>
      <c r="ETX41" s="86"/>
      <c r="ETY41" s="86"/>
      <c r="ETZ41" s="86"/>
      <c r="EUA41" s="86"/>
      <c r="EUB41" s="86"/>
      <c r="EUC41" s="86"/>
      <c r="EUD41" s="86"/>
      <c r="EUE41" s="86"/>
      <c r="EUF41" s="86"/>
      <c r="EUG41" s="86"/>
      <c r="EUH41" s="86"/>
      <c r="EUI41" s="86"/>
      <c r="EUJ41" s="86"/>
      <c r="EUK41" s="86"/>
      <c r="EUL41" s="86"/>
      <c r="EUM41" s="86"/>
      <c r="EUN41" s="86"/>
      <c r="EUO41" s="86"/>
      <c r="EUP41" s="86"/>
      <c r="EUQ41" s="86"/>
      <c r="EUR41" s="86"/>
      <c r="EUS41" s="86"/>
      <c r="EUT41" s="86"/>
      <c r="EUU41" s="86"/>
      <c r="EUV41" s="86"/>
      <c r="EUW41" s="86"/>
      <c r="EUX41" s="86"/>
      <c r="EUY41" s="86"/>
      <c r="EUZ41" s="86"/>
      <c r="EVA41" s="86"/>
      <c r="EVB41" s="86"/>
      <c r="EVC41" s="86"/>
      <c r="EVD41" s="86"/>
      <c r="EVE41" s="86"/>
      <c r="EVF41" s="86"/>
      <c r="EVG41" s="86"/>
      <c r="EVH41" s="86"/>
      <c r="EVI41" s="86"/>
      <c r="EVJ41" s="86"/>
      <c r="EVK41" s="86"/>
      <c r="EVL41" s="86"/>
      <c r="EVM41" s="86"/>
      <c r="EVN41" s="86"/>
      <c r="EVO41" s="86"/>
      <c r="EVP41" s="86"/>
      <c r="EVQ41" s="86"/>
      <c r="EVR41" s="86"/>
      <c r="EVS41" s="86"/>
      <c r="EVT41" s="86"/>
      <c r="EVU41" s="86"/>
      <c r="EVV41" s="86"/>
      <c r="EVW41" s="86"/>
      <c r="EVX41" s="86"/>
      <c r="EVY41" s="86"/>
      <c r="EVZ41" s="86"/>
      <c r="EWA41" s="86"/>
      <c r="EWB41" s="86"/>
      <c r="EWC41" s="86"/>
      <c r="EWD41" s="86"/>
      <c r="EWE41" s="86"/>
      <c r="EWF41" s="86"/>
      <c r="EWG41" s="86"/>
      <c r="EWH41" s="86"/>
      <c r="EWI41" s="86"/>
      <c r="EWJ41" s="86"/>
      <c r="EWK41" s="86"/>
      <c r="EWL41" s="86"/>
      <c r="EWM41" s="86"/>
      <c r="EWN41" s="86"/>
      <c r="EWO41" s="86"/>
      <c r="EWP41" s="86"/>
      <c r="EWQ41" s="86"/>
      <c r="EWR41" s="86"/>
      <c r="EWS41" s="86"/>
      <c r="EWT41" s="86"/>
      <c r="EWU41" s="86"/>
      <c r="EWV41" s="86"/>
      <c r="EWW41" s="86"/>
      <c r="EWX41" s="86"/>
      <c r="EWY41" s="86"/>
      <c r="EWZ41" s="86"/>
      <c r="EXA41" s="86"/>
      <c r="EXB41" s="86"/>
      <c r="EXC41" s="86"/>
      <c r="EXD41" s="86"/>
      <c r="EXE41" s="86"/>
      <c r="EXF41" s="86"/>
      <c r="EXG41" s="86"/>
      <c r="EXH41" s="86"/>
      <c r="EXI41" s="86"/>
      <c r="EXJ41" s="86"/>
      <c r="EXK41" s="86"/>
      <c r="EXL41" s="86"/>
      <c r="EXM41" s="86"/>
      <c r="EXN41" s="86"/>
      <c r="EXO41" s="86"/>
      <c r="EXP41" s="86"/>
      <c r="EXQ41" s="86"/>
      <c r="EXR41" s="86"/>
      <c r="EXS41" s="86"/>
      <c r="EXT41" s="86"/>
      <c r="EXU41" s="86"/>
      <c r="EXV41" s="86"/>
      <c r="EXW41" s="86"/>
      <c r="EXX41" s="86"/>
      <c r="EXY41" s="86"/>
      <c r="EXZ41" s="86"/>
      <c r="EYA41" s="86"/>
      <c r="EYB41" s="86"/>
      <c r="EYC41" s="86"/>
      <c r="EYD41" s="86"/>
      <c r="EYE41" s="86"/>
      <c r="EYF41" s="86"/>
      <c r="EYG41" s="86"/>
      <c r="EYH41" s="86"/>
      <c r="EYI41" s="86"/>
      <c r="EYP41" s="86"/>
      <c r="EYQ41" s="86"/>
      <c r="EYR41" s="86"/>
      <c r="EYS41" s="86"/>
      <c r="EYT41" s="86"/>
      <c r="EYU41" s="86"/>
      <c r="EYV41" s="86"/>
      <c r="EYW41" s="86"/>
      <c r="EYX41" s="86"/>
      <c r="EYY41" s="86"/>
      <c r="EYZ41" s="86"/>
      <c r="EZA41" s="86"/>
      <c r="EZB41" s="86"/>
      <c r="EZC41" s="86"/>
      <c r="EZD41" s="86"/>
      <c r="EZE41" s="86"/>
      <c r="EZF41" s="86"/>
      <c r="EZG41" s="86"/>
      <c r="EZH41" s="86"/>
      <c r="EZI41" s="86"/>
      <c r="EZJ41" s="86"/>
      <c r="EZK41" s="86"/>
      <c r="EZL41" s="86"/>
      <c r="EZM41" s="86"/>
      <c r="EZN41" s="86"/>
      <c r="EZO41" s="86"/>
      <c r="EZP41" s="86"/>
      <c r="EZQ41" s="86"/>
      <c r="EZR41" s="86"/>
      <c r="EZS41" s="86"/>
      <c r="EZT41" s="86"/>
      <c r="EZU41" s="86"/>
      <c r="EZV41" s="86"/>
      <c r="EZW41" s="86"/>
      <c r="EZX41" s="86"/>
      <c r="EZY41" s="86"/>
      <c r="EZZ41" s="86"/>
      <c r="FAA41" s="86"/>
      <c r="FAB41" s="86"/>
      <c r="FAC41" s="86"/>
      <c r="FAD41" s="86"/>
      <c r="FAE41" s="86"/>
      <c r="FAF41" s="86"/>
      <c r="FAG41" s="86"/>
      <c r="FAH41" s="86"/>
      <c r="FAI41" s="86"/>
      <c r="FAJ41" s="86"/>
      <c r="FAK41" s="86"/>
      <c r="FAL41" s="86"/>
      <c r="FAM41" s="86"/>
      <c r="FAN41" s="86"/>
      <c r="FAO41" s="86"/>
      <c r="FAP41" s="86"/>
      <c r="FAQ41" s="86"/>
      <c r="FAR41" s="86"/>
      <c r="FAS41" s="86"/>
      <c r="FAT41" s="86"/>
      <c r="FAU41" s="86"/>
      <c r="FAV41" s="86"/>
      <c r="FAW41" s="86"/>
      <c r="FAX41" s="86"/>
      <c r="FAY41" s="86"/>
      <c r="FAZ41" s="86"/>
      <c r="FBA41" s="86"/>
      <c r="FBB41" s="86"/>
      <c r="FBC41" s="86"/>
      <c r="FBD41" s="86"/>
      <c r="FBE41" s="86"/>
      <c r="FBF41" s="86"/>
      <c r="FBG41" s="86"/>
      <c r="FBH41" s="86"/>
      <c r="FBI41" s="86"/>
      <c r="FBJ41" s="86"/>
      <c r="FBK41" s="86"/>
      <c r="FBL41" s="86"/>
      <c r="FBM41" s="86"/>
      <c r="FBN41" s="86"/>
      <c r="FBO41" s="86"/>
      <c r="FBP41" s="86"/>
      <c r="FBQ41" s="86"/>
      <c r="FBR41" s="86"/>
      <c r="FBS41" s="86"/>
      <c r="FBT41" s="86"/>
      <c r="FBU41" s="86"/>
      <c r="FBV41" s="86"/>
      <c r="FBW41" s="86"/>
      <c r="FBX41" s="86"/>
      <c r="FBY41" s="86"/>
      <c r="FBZ41" s="86"/>
      <c r="FCA41" s="86"/>
      <c r="FCB41" s="86"/>
      <c r="FCC41" s="86"/>
      <c r="FCD41" s="86"/>
      <c r="FCE41" s="86"/>
      <c r="FCF41" s="86"/>
      <c r="FCG41" s="86"/>
      <c r="FCH41" s="86"/>
      <c r="FCI41" s="86"/>
      <c r="FCJ41" s="86"/>
      <c r="FCK41" s="86"/>
      <c r="FCL41" s="86"/>
      <c r="FCM41" s="86"/>
      <c r="FCN41" s="86"/>
      <c r="FCO41" s="86"/>
      <c r="FCP41" s="86"/>
      <c r="FCQ41" s="86"/>
      <c r="FCR41" s="86"/>
      <c r="FCS41" s="86"/>
      <c r="FCT41" s="86"/>
      <c r="FCU41" s="86"/>
      <c r="FCV41" s="86"/>
      <c r="FCW41" s="86"/>
      <c r="FCX41" s="86"/>
      <c r="FCY41" s="86"/>
      <c r="FCZ41" s="86"/>
      <c r="FDA41" s="86"/>
      <c r="FDB41" s="86"/>
      <c r="FDC41" s="86"/>
      <c r="FDD41" s="86"/>
      <c r="FDE41" s="86"/>
      <c r="FDF41" s="86"/>
      <c r="FDG41" s="86"/>
      <c r="FDH41" s="86"/>
      <c r="FDI41" s="86"/>
      <c r="FDJ41" s="86"/>
      <c r="FDK41" s="86"/>
      <c r="FDL41" s="86"/>
      <c r="FDM41" s="86"/>
      <c r="FDN41" s="86"/>
      <c r="FDO41" s="86"/>
      <c r="FDP41" s="86"/>
      <c r="FDQ41" s="86"/>
      <c r="FDR41" s="86"/>
      <c r="FDS41" s="86"/>
      <c r="FDT41" s="86"/>
      <c r="FDU41" s="86"/>
      <c r="FDV41" s="86"/>
      <c r="FDW41" s="86"/>
      <c r="FDX41" s="86"/>
      <c r="FDY41" s="86"/>
      <c r="FDZ41" s="86"/>
      <c r="FEA41" s="86"/>
      <c r="FEB41" s="86"/>
      <c r="FEC41" s="86"/>
      <c r="FED41" s="86"/>
      <c r="FEE41" s="86"/>
      <c r="FEF41" s="86"/>
      <c r="FEG41" s="86"/>
      <c r="FEH41" s="86"/>
      <c r="FEI41" s="86"/>
      <c r="FEJ41" s="86"/>
      <c r="FEK41" s="86"/>
      <c r="FEL41" s="86"/>
      <c r="FEM41" s="86"/>
      <c r="FEN41" s="86"/>
      <c r="FEO41" s="86"/>
      <c r="FEP41" s="86"/>
      <c r="FEQ41" s="86"/>
      <c r="FER41" s="86"/>
      <c r="FES41" s="86"/>
      <c r="FET41" s="86"/>
      <c r="FEU41" s="86"/>
      <c r="FEV41" s="86"/>
      <c r="FEW41" s="86"/>
      <c r="FEX41" s="86"/>
      <c r="FEY41" s="86"/>
      <c r="FEZ41" s="86"/>
      <c r="FFA41" s="86"/>
      <c r="FFB41" s="86"/>
      <c r="FFC41" s="86"/>
      <c r="FFD41" s="86"/>
      <c r="FFE41" s="86"/>
      <c r="FFF41" s="86"/>
      <c r="FFG41" s="86"/>
      <c r="FFH41" s="86"/>
      <c r="FFI41" s="86"/>
      <c r="FFJ41" s="86"/>
      <c r="FFK41" s="86"/>
      <c r="FFL41" s="86"/>
      <c r="FFM41" s="86"/>
      <c r="FFN41" s="86"/>
      <c r="FFO41" s="86"/>
      <c r="FFP41" s="86"/>
      <c r="FFQ41" s="86"/>
      <c r="FFR41" s="86"/>
      <c r="FFS41" s="86"/>
      <c r="FFT41" s="86"/>
      <c r="FFU41" s="86"/>
      <c r="FFV41" s="86"/>
      <c r="FFW41" s="86"/>
      <c r="FFX41" s="86"/>
      <c r="FFY41" s="86"/>
      <c r="FFZ41" s="86"/>
      <c r="FGA41" s="86"/>
      <c r="FGB41" s="86"/>
      <c r="FGC41" s="86"/>
      <c r="FGD41" s="86"/>
      <c r="FGE41" s="86"/>
      <c r="FGF41" s="86"/>
      <c r="FGG41" s="86"/>
      <c r="FGH41" s="86"/>
      <c r="FGI41" s="86"/>
      <c r="FGJ41" s="86"/>
      <c r="FGK41" s="86"/>
      <c r="FGL41" s="86"/>
      <c r="FGM41" s="86"/>
      <c r="FGN41" s="86"/>
      <c r="FGO41" s="86"/>
      <c r="FGP41" s="86"/>
      <c r="FGQ41" s="86"/>
      <c r="FGR41" s="86"/>
      <c r="FGS41" s="86"/>
      <c r="FGT41" s="86"/>
      <c r="FGU41" s="86"/>
      <c r="FGV41" s="86"/>
      <c r="FGW41" s="86"/>
      <c r="FGX41" s="86"/>
      <c r="FGY41" s="86"/>
      <c r="FGZ41" s="86"/>
      <c r="FHA41" s="86"/>
      <c r="FHB41" s="86"/>
      <c r="FHC41" s="86"/>
      <c r="FHD41" s="86"/>
      <c r="FHE41" s="86"/>
      <c r="FHF41" s="86"/>
      <c r="FHG41" s="86"/>
      <c r="FHH41" s="86"/>
      <c r="FHI41" s="86"/>
      <c r="FHJ41" s="86"/>
      <c r="FHK41" s="86"/>
      <c r="FHL41" s="86"/>
      <c r="FHM41" s="86"/>
      <c r="FHN41" s="86"/>
      <c r="FHO41" s="86"/>
      <c r="FHP41" s="86"/>
      <c r="FHQ41" s="86"/>
      <c r="FHR41" s="86"/>
      <c r="FHS41" s="86"/>
      <c r="FHT41" s="86"/>
      <c r="FHU41" s="86"/>
      <c r="FHV41" s="86"/>
      <c r="FHW41" s="86"/>
      <c r="FHX41" s="86"/>
      <c r="FHY41" s="86"/>
      <c r="FHZ41" s="86"/>
      <c r="FIA41" s="86"/>
      <c r="FIB41" s="86"/>
      <c r="FIC41" s="86"/>
      <c r="FID41" s="86"/>
      <c r="FIE41" s="86"/>
      <c r="FIL41" s="86"/>
      <c r="FIM41" s="86"/>
      <c r="FIN41" s="86"/>
      <c r="FIO41" s="86"/>
      <c r="FIP41" s="86"/>
      <c r="FIQ41" s="86"/>
      <c r="FIR41" s="86"/>
      <c r="FIS41" s="86"/>
      <c r="FIT41" s="86"/>
      <c r="FIU41" s="86"/>
      <c r="FIV41" s="86"/>
      <c r="FIW41" s="86"/>
      <c r="FIX41" s="86"/>
      <c r="FIY41" s="86"/>
      <c r="FIZ41" s="86"/>
      <c r="FJA41" s="86"/>
      <c r="FJB41" s="86"/>
      <c r="FJC41" s="86"/>
      <c r="FJD41" s="86"/>
      <c r="FJE41" s="86"/>
      <c r="FJF41" s="86"/>
      <c r="FJG41" s="86"/>
      <c r="FJH41" s="86"/>
      <c r="FJI41" s="86"/>
      <c r="FJJ41" s="86"/>
      <c r="FJK41" s="86"/>
      <c r="FJL41" s="86"/>
      <c r="FJM41" s="86"/>
      <c r="FJN41" s="86"/>
      <c r="FJO41" s="86"/>
      <c r="FJP41" s="86"/>
      <c r="FJQ41" s="86"/>
      <c r="FJR41" s="86"/>
      <c r="FJS41" s="86"/>
      <c r="FJT41" s="86"/>
      <c r="FJU41" s="86"/>
      <c r="FJV41" s="86"/>
      <c r="FJW41" s="86"/>
      <c r="FJX41" s="86"/>
      <c r="FJY41" s="86"/>
      <c r="FJZ41" s="86"/>
      <c r="FKA41" s="86"/>
      <c r="FKB41" s="86"/>
      <c r="FKC41" s="86"/>
      <c r="FKD41" s="86"/>
      <c r="FKE41" s="86"/>
      <c r="FKF41" s="86"/>
      <c r="FKG41" s="86"/>
      <c r="FKH41" s="86"/>
      <c r="FKI41" s="86"/>
      <c r="FKJ41" s="86"/>
      <c r="FKK41" s="86"/>
      <c r="FKL41" s="86"/>
      <c r="FKM41" s="86"/>
      <c r="FKN41" s="86"/>
      <c r="FKO41" s="86"/>
      <c r="FKP41" s="86"/>
      <c r="FKQ41" s="86"/>
      <c r="FKR41" s="86"/>
      <c r="FKS41" s="86"/>
      <c r="FKT41" s="86"/>
      <c r="FKU41" s="86"/>
      <c r="FKV41" s="86"/>
      <c r="FKW41" s="86"/>
      <c r="FKX41" s="86"/>
      <c r="FKY41" s="86"/>
      <c r="FKZ41" s="86"/>
      <c r="FLA41" s="86"/>
      <c r="FLB41" s="86"/>
      <c r="FLC41" s="86"/>
      <c r="FLD41" s="86"/>
      <c r="FLE41" s="86"/>
      <c r="FLF41" s="86"/>
      <c r="FLG41" s="86"/>
      <c r="FLH41" s="86"/>
      <c r="FLI41" s="86"/>
      <c r="FLJ41" s="86"/>
      <c r="FLK41" s="86"/>
      <c r="FLL41" s="86"/>
      <c r="FLM41" s="86"/>
      <c r="FLN41" s="86"/>
      <c r="FLO41" s="86"/>
      <c r="FLP41" s="86"/>
      <c r="FLQ41" s="86"/>
      <c r="FLR41" s="86"/>
      <c r="FLS41" s="86"/>
      <c r="FLT41" s="86"/>
      <c r="FLU41" s="86"/>
      <c r="FLV41" s="86"/>
      <c r="FLW41" s="86"/>
      <c r="FLX41" s="86"/>
      <c r="FLY41" s="86"/>
      <c r="FLZ41" s="86"/>
      <c r="FMA41" s="86"/>
      <c r="FMB41" s="86"/>
      <c r="FMC41" s="86"/>
      <c r="FMD41" s="86"/>
      <c r="FME41" s="86"/>
      <c r="FMF41" s="86"/>
      <c r="FMG41" s="86"/>
      <c r="FMH41" s="86"/>
      <c r="FMI41" s="86"/>
      <c r="FMJ41" s="86"/>
      <c r="FMK41" s="86"/>
      <c r="FML41" s="86"/>
      <c r="FMM41" s="86"/>
      <c r="FMN41" s="86"/>
      <c r="FMO41" s="86"/>
      <c r="FMP41" s="86"/>
      <c r="FMQ41" s="86"/>
      <c r="FMR41" s="86"/>
      <c r="FMS41" s="86"/>
      <c r="FMT41" s="86"/>
      <c r="FMU41" s="86"/>
      <c r="FMV41" s="86"/>
      <c r="FMW41" s="86"/>
      <c r="FMX41" s="86"/>
      <c r="FMY41" s="86"/>
      <c r="FMZ41" s="86"/>
      <c r="FNA41" s="86"/>
      <c r="FNB41" s="86"/>
      <c r="FNC41" s="86"/>
      <c r="FND41" s="86"/>
      <c r="FNE41" s="86"/>
      <c r="FNF41" s="86"/>
      <c r="FNG41" s="86"/>
      <c r="FNH41" s="86"/>
      <c r="FNI41" s="86"/>
      <c r="FNJ41" s="86"/>
      <c r="FNK41" s="86"/>
      <c r="FNL41" s="86"/>
      <c r="FNM41" s="86"/>
      <c r="FNN41" s="86"/>
      <c r="FNO41" s="86"/>
      <c r="FNP41" s="86"/>
      <c r="FNQ41" s="86"/>
      <c r="FNR41" s="86"/>
      <c r="FNS41" s="86"/>
      <c r="FNT41" s="86"/>
      <c r="FNU41" s="86"/>
      <c r="FNV41" s="86"/>
      <c r="FNW41" s="86"/>
      <c r="FNX41" s="86"/>
      <c r="FNY41" s="86"/>
      <c r="FNZ41" s="86"/>
      <c r="FOA41" s="86"/>
      <c r="FOB41" s="86"/>
      <c r="FOC41" s="86"/>
      <c r="FOD41" s="86"/>
      <c r="FOE41" s="86"/>
      <c r="FOF41" s="86"/>
      <c r="FOG41" s="86"/>
      <c r="FOH41" s="86"/>
      <c r="FOI41" s="86"/>
      <c r="FOJ41" s="86"/>
      <c r="FOK41" s="86"/>
      <c r="FOL41" s="86"/>
      <c r="FOM41" s="86"/>
      <c r="FON41" s="86"/>
      <c r="FOO41" s="86"/>
      <c r="FOP41" s="86"/>
      <c r="FOQ41" s="86"/>
      <c r="FOR41" s="86"/>
      <c r="FOS41" s="86"/>
      <c r="FOT41" s="86"/>
      <c r="FOU41" s="86"/>
      <c r="FOV41" s="86"/>
      <c r="FOW41" s="86"/>
      <c r="FOX41" s="86"/>
      <c r="FOY41" s="86"/>
      <c r="FOZ41" s="86"/>
      <c r="FPA41" s="86"/>
      <c r="FPB41" s="86"/>
      <c r="FPC41" s="86"/>
      <c r="FPD41" s="86"/>
      <c r="FPE41" s="86"/>
      <c r="FPF41" s="86"/>
      <c r="FPG41" s="86"/>
      <c r="FPH41" s="86"/>
      <c r="FPI41" s="86"/>
      <c r="FPJ41" s="86"/>
      <c r="FPK41" s="86"/>
      <c r="FPL41" s="86"/>
      <c r="FPM41" s="86"/>
      <c r="FPN41" s="86"/>
      <c r="FPO41" s="86"/>
      <c r="FPP41" s="86"/>
      <c r="FPQ41" s="86"/>
      <c r="FPR41" s="86"/>
      <c r="FPS41" s="86"/>
      <c r="FPT41" s="86"/>
      <c r="FPU41" s="86"/>
      <c r="FPV41" s="86"/>
      <c r="FPW41" s="86"/>
      <c r="FPX41" s="86"/>
      <c r="FPY41" s="86"/>
      <c r="FPZ41" s="86"/>
      <c r="FQA41" s="86"/>
      <c r="FQB41" s="86"/>
      <c r="FQC41" s="86"/>
      <c r="FQD41" s="86"/>
      <c r="FQE41" s="86"/>
      <c r="FQF41" s="86"/>
      <c r="FQG41" s="86"/>
      <c r="FQH41" s="86"/>
      <c r="FQI41" s="86"/>
      <c r="FQJ41" s="86"/>
      <c r="FQK41" s="86"/>
      <c r="FQL41" s="86"/>
      <c r="FQM41" s="86"/>
      <c r="FQN41" s="86"/>
      <c r="FQO41" s="86"/>
      <c r="FQP41" s="86"/>
      <c r="FQQ41" s="86"/>
      <c r="FQR41" s="86"/>
      <c r="FQS41" s="86"/>
      <c r="FQT41" s="86"/>
      <c r="FQU41" s="86"/>
      <c r="FQV41" s="86"/>
      <c r="FQW41" s="86"/>
      <c r="FQX41" s="86"/>
      <c r="FQY41" s="86"/>
      <c r="FQZ41" s="86"/>
      <c r="FRA41" s="86"/>
      <c r="FRB41" s="86"/>
      <c r="FRC41" s="86"/>
      <c r="FRD41" s="86"/>
      <c r="FRE41" s="86"/>
      <c r="FRF41" s="86"/>
      <c r="FRG41" s="86"/>
      <c r="FRH41" s="86"/>
      <c r="FRI41" s="86"/>
      <c r="FRJ41" s="86"/>
      <c r="FRK41" s="86"/>
      <c r="FRL41" s="86"/>
      <c r="FRM41" s="86"/>
      <c r="FRN41" s="86"/>
      <c r="FRO41" s="86"/>
      <c r="FRP41" s="86"/>
      <c r="FRQ41" s="86"/>
      <c r="FRR41" s="86"/>
      <c r="FRS41" s="86"/>
      <c r="FRT41" s="86"/>
      <c r="FRU41" s="86"/>
      <c r="FRV41" s="86"/>
      <c r="FRW41" s="86"/>
      <c r="FRX41" s="86"/>
      <c r="FRY41" s="86"/>
      <c r="FRZ41" s="86"/>
      <c r="FSA41" s="86"/>
      <c r="FSH41" s="86"/>
      <c r="FSI41" s="86"/>
      <c r="FSJ41" s="86"/>
      <c r="FSK41" s="86"/>
      <c r="FSL41" s="86"/>
      <c r="FSM41" s="86"/>
      <c r="FSN41" s="86"/>
      <c r="FSO41" s="86"/>
      <c r="FSP41" s="86"/>
      <c r="FSQ41" s="86"/>
      <c r="FSR41" s="86"/>
      <c r="FSS41" s="86"/>
      <c r="FST41" s="86"/>
      <c r="FSU41" s="86"/>
      <c r="FSV41" s="86"/>
      <c r="FSW41" s="86"/>
      <c r="FSX41" s="86"/>
      <c r="FSY41" s="86"/>
      <c r="FSZ41" s="86"/>
      <c r="FTA41" s="86"/>
      <c r="FTB41" s="86"/>
      <c r="FTC41" s="86"/>
      <c r="FTD41" s="86"/>
      <c r="FTE41" s="86"/>
      <c r="FTF41" s="86"/>
      <c r="FTG41" s="86"/>
      <c r="FTH41" s="86"/>
      <c r="FTI41" s="86"/>
      <c r="FTJ41" s="86"/>
      <c r="FTK41" s="86"/>
      <c r="FTL41" s="86"/>
      <c r="FTM41" s="86"/>
      <c r="FTN41" s="86"/>
      <c r="FTO41" s="86"/>
      <c r="FTP41" s="86"/>
      <c r="FTQ41" s="86"/>
      <c r="FTR41" s="86"/>
      <c r="FTS41" s="86"/>
      <c r="FTT41" s="86"/>
      <c r="FTU41" s="86"/>
      <c r="FTV41" s="86"/>
      <c r="FTW41" s="86"/>
      <c r="FTX41" s="86"/>
      <c r="FTY41" s="86"/>
      <c r="FTZ41" s="86"/>
      <c r="FUA41" s="86"/>
      <c r="FUB41" s="86"/>
      <c r="FUC41" s="86"/>
      <c r="FUD41" s="86"/>
      <c r="FUE41" s="86"/>
      <c r="FUF41" s="86"/>
      <c r="FUG41" s="86"/>
      <c r="FUH41" s="86"/>
      <c r="FUI41" s="86"/>
      <c r="FUJ41" s="86"/>
      <c r="FUK41" s="86"/>
      <c r="FUL41" s="86"/>
      <c r="FUM41" s="86"/>
      <c r="FUN41" s="86"/>
      <c r="FUO41" s="86"/>
      <c r="FUP41" s="86"/>
      <c r="FUQ41" s="86"/>
      <c r="FUR41" s="86"/>
      <c r="FUS41" s="86"/>
      <c r="FUT41" s="86"/>
      <c r="FUU41" s="86"/>
      <c r="FUV41" s="86"/>
      <c r="FUW41" s="86"/>
      <c r="FUX41" s="86"/>
      <c r="FUY41" s="86"/>
      <c r="FUZ41" s="86"/>
      <c r="FVA41" s="86"/>
      <c r="FVB41" s="86"/>
      <c r="FVC41" s="86"/>
      <c r="FVD41" s="86"/>
      <c r="FVE41" s="86"/>
      <c r="FVF41" s="86"/>
      <c r="FVG41" s="86"/>
      <c r="FVH41" s="86"/>
      <c r="FVI41" s="86"/>
      <c r="FVJ41" s="86"/>
      <c r="FVK41" s="86"/>
      <c r="FVL41" s="86"/>
      <c r="FVM41" s="86"/>
      <c r="FVN41" s="86"/>
      <c r="FVO41" s="86"/>
      <c r="FVP41" s="86"/>
      <c r="FVQ41" s="86"/>
      <c r="FVR41" s="86"/>
      <c r="FVS41" s="86"/>
      <c r="FVT41" s="86"/>
      <c r="FVU41" s="86"/>
      <c r="FVV41" s="86"/>
      <c r="FVW41" s="86"/>
      <c r="FVX41" s="86"/>
      <c r="FVY41" s="86"/>
      <c r="FVZ41" s="86"/>
      <c r="FWA41" s="86"/>
      <c r="FWB41" s="86"/>
      <c r="FWC41" s="86"/>
      <c r="FWD41" s="86"/>
      <c r="FWE41" s="86"/>
      <c r="FWF41" s="86"/>
      <c r="FWG41" s="86"/>
      <c r="FWH41" s="86"/>
      <c r="FWI41" s="86"/>
      <c r="FWJ41" s="86"/>
      <c r="FWK41" s="86"/>
      <c r="FWL41" s="86"/>
      <c r="FWM41" s="86"/>
      <c r="FWN41" s="86"/>
      <c r="FWO41" s="86"/>
      <c r="FWP41" s="86"/>
      <c r="FWQ41" s="86"/>
      <c r="FWR41" s="86"/>
      <c r="FWS41" s="86"/>
      <c r="FWT41" s="86"/>
      <c r="FWU41" s="86"/>
      <c r="FWV41" s="86"/>
      <c r="FWW41" s="86"/>
      <c r="FWX41" s="86"/>
      <c r="FWY41" s="86"/>
      <c r="FWZ41" s="86"/>
      <c r="FXA41" s="86"/>
      <c r="FXB41" s="86"/>
      <c r="FXC41" s="86"/>
      <c r="FXD41" s="86"/>
      <c r="FXE41" s="86"/>
      <c r="FXF41" s="86"/>
      <c r="FXG41" s="86"/>
      <c r="FXH41" s="86"/>
      <c r="FXI41" s="86"/>
      <c r="FXJ41" s="86"/>
      <c r="FXK41" s="86"/>
      <c r="FXL41" s="86"/>
      <c r="FXM41" s="86"/>
      <c r="FXN41" s="86"/>
      <c r="FXO41" s="86"/>
      <c r="FXP41" s="86"/>
      <c r="FXQ41" s="86"/>
      <c r="FXR41" s="86"/>
      <c r="FXS41" s="86"/>
      <c r="FXT41" s="86"/>
      <c r="FXU41" s="86"/>
      <c r="FXV41" s="86"/>
      <c r="FXW41" s="86"/>
      <c r="FXX41" s="86"/>
      <c r="FXY41" s="86"/>
      <c r="FXZ41" s="86"/>
      <c r="FYA41" s="86"/>
      <c r="FYB41" s="86"/>
      <c r="FYC41" s="86"/>
      <c r="FYD41" s="86"/>
      <c r="FYE41" s="86"/>
      <c r="FYF41" s="86"/>
      <c r="FYG41" s="86"/>
      <c r="FYH41" s="86"/>
      <c r="FYI41" s="86"/>
      <c r="FYJ41" s="86"/>
      <c r="FYK41" s="86"/>
      <c r="FYL41" s="86"/>
      <c r="FYM41" s="86"/>
      <c r="FYN41" s="86"/>
      <c r="FYO41" s="86"/>
      <c r="FYP41" s="86"/>
      <c r="FYQ41" s="86"/>
      <c r="FYR41" s="86"/>
      <c r="FYS41" s="86"/>
      <c r="FYT41" s="86"/>
      <c r="FYU41" s="86"/>
      <c r="FYV41" s="86"/>
      <c r="FYW41" s="86"/>
      <c r="FYX41" s="86"/>
      <c r="FYY41" s="86"/>
      <c r="FYZ41" s="86"/>
      <c r="FZA41" s="86"/>
      <c r="FZB41" s="86"/>
      <c r="FZC41" s="86"/>
      <c r="FZD41" s="86"/>
      <c r="FZE41" s="86"/>
      <c r="FZF41" s="86"/>
      <c r="FZG41" s="86"/>
      <c r="FZH41" s="86"/>
      <c r="FZI41" s="86"/>
      <c r="FZJ41" s="86"/>
      <c r="FZK41" s="86"/>
      <c r="FZL41" s="86"/>
      <c r="FZM41" s="86"/>
      <c r="FZN41" s="86"/>
      <c r="FZO41" s="86"/>
      <c r="FZP41" s="86"/>
      <c r="FZQ41" s="86"/>
      <c r="FZR41" s="86"/>
      <c r="FZS41" s="86"/>
      <c r="FZT41" s="86"/>
      <c r="FZU41" s="86"/>
      <c r="FZV41" s="86"/>
      <c r="FZW41" s="86"/>
      <c r="FZX41" s="86"/>
      <c r="FZY41" s="86"/>
      <c r="FZZ41" s="86"/>
      <c r="GAA41" s="86"/>
      <c r="GAB41" s="86"/>
      <c r="GAC41" s="86"/>
      <c r="GAD41" s="86"/>
      <c r="GAE41" s="86"/>
      <c r="GAF41" s="86"/>
      <c r="GAG41" s="86"/>
      <c r="GAH41" s="86"/>
      <c r="GAI41" s="86"/>
      <c r="GAJ41" s="86"/>
      <c r="GAK41" s="86"/>
      <c r="GAL41" s="86"/>
      <c r="GAM41" s="86"/>
      <c r="GAN41" s="86"/>
      <c r="GAO41" s="86"/>
      <c r="GAP41" s="86"/>
      <c r="GAQ41" s="86"/>
      <c r="GAR41" s="86"/>
      <c r="GAS41" s="86"/>
      <c r="GAT41" s="86"/>
      <c r="GAU41" s="86"/>
      <c r="GAV41" s="86"/>
      <c r="GAW41" s="86"/>
      <c r="GAX41" s="86"/>
      <c r="GAY41" s="86"/>
      <c r="GAZ41" s="86"/>
      <c r="GBA41" s="86"/>
      <c r="GBB41" s="86"/>
      <c r="GBC41" s="86"/>
      <c r="GBD41" s="86"/>
      <c r="GBE41" s="86"/>
      <c r="GBF41" s="86"/>
      <c r="GBG41" s="86"/>
      <c r="GBH41" s="86"/>
      <c r="GBI41" s="86"/>
      <c r="GBJ41" s="86"/>
      <c r="GBK41" s="86"/>
      <c r="GBL41" s="86"/>
      <c r="GBM41" s="86"/>
      <c r="GBN41" s="86"/>
      <c r="GBO41" s="86"/>
      <c r="GBP41" s="86"/>
      <c r="GBQ41" s="86"/>
      <c r="GBR41" s="86"/>
      <c r="GBS41" s="86"/>
      <c r="GBT41" s="86"/>
      <c r="GBU41" s="86"/>
      <c r="GBV41" s="86"/>
      <c r="GBW41" s="86"/>
      <c r="GCD41" s="86"/>
      <c r="GCE41" s="86"/>
      <c r="GCF41" s="86"/>
      <c r="GCG41" s="86"/>
      <c r="GCH41" s="86"/>
      <c r="GCI41" s="86"/>
      <c r="GCJ41" s="86"/>
      <c r="GCK41" s="86"/>
      <c r="GCL41" s="86"/>
      <c r="GCM41" s="86"/>
      <c r="GCN41" s="86"/>
      <c r="GCO41" s="86"/>
      <c r="GCP41" s="86"/>
      <c r="GCQ41" s="86"/>
      <c r="GCR41" s="86"/>
      <c r="GCS41" s="86"/>
      <c r="GCT41" s="86"/>
      <c r="GCU41" s="86"/>
      <c r="GCV41" s="86"/>
      <c r="GCW41" s="86"/>
      <c r="GCX41" s="86"/>
      <c r="GCY41" s="86"/>
      <c r="GCZ41" s="86"/>
      <c r="GDA41" s="86"/>
      <c r="GDB41" s="86"/>
      <c r="GDC41" s="86"/>
      <c r="GDD41" s="86"/>
      <c r="GDE41" s="86"/>
      <c r="GDF41" s="86"/>
      <c r="GDG41" s="86"/>
      <c r="GDH41" s="86"/>
      <c r="GDI41" s="86"/>
      <c r="GDJ41" s="86"/>
      <c r="GDK41" s="86"/>
      <c r="GDL41" s="86"/>
      <c r="GDM41" s="86"/>
      <c r="GDN41" s="86"/>
      <c r="GDO41" s="86"/>
      <c r="GDP41" s="86"/>
      <c r="GDQ41" s="86"/>
      <c r="GDR41" s="86"/>
      <c r="GDS41" s="86"/>
      <c r="GDT41" s="86"/>
      <c r="GDU41" s="86"/>
      <c r="GDV41" s="86"/>
      <c r="GDW41" s="86"/>
      <c r="GDX41" s="86"/>
      <c r="GDY41" s="86"/>
      <c r="GDZ41" s="86"/>
      <c r="GEA41" s="86"/>
      <c r="GEB41" s="86"/>
      <c r="GEC41" s="86"/>
      <c r="GED41" s="86"/>
      <c r="GEE41" s="86"/>
      <c r="GEF41" s="86"/>
      <c r="GEG41" s="86"/>
      <c r="GEH41" s="86"/>
      <c r="GEI41" s="86"/>
      <c r="GEJ41" s="86"/>
      <c r="GEK41" s="86"/>
      <c r="GEL41" s="86"/>
      <c r="GEM41" s="86"/>
      <c r="GEN41" s="86"/>
      <c r="GEO41" s="86"/>
      <c r="GEP41" s="86"/>
      <c r="GEQ41" s="86"/>
      <c r="GER41" s="86"/>
      <c r="GES41" s="86"/>
      <c r="GET41" s="86"/>
      <c r="GEU41" s="86"/>
      <c r="GEV41" s="86"/>
      <c r="GEW41" s="86"/>
      <c r="GEX41" s="86"/>
      <c r="GEY41" s="86"/>
      <c r="GEZ41" s="86"/>
      <c r="GFA41" s="86"/>
      <c r="GFB41" s="86"/>
      <c r="GFC41" s="86"/>
      <c r="GFD41" s="86"/>
      <c r="GFE41" s="86"/>
      <c r="GFF41" s="86"/>
      <c r="GFG41" s="86"/>
      <c r="GFH41" s="86"/>
      <c r="GFI41" s="86"/>
      <c r="GFJ41" s="86"/>
      <c r="GFK41" s="86"/>
      <c r="GFL41" s="86"/>
      <c r="GFM41" s="86"/>
      <c r="GFN41" s="86"/>
      <c r="GFO41" s="86"/>
      <c r="GFP41" s="86"/>
      <c r="GFQ41" s="86"/>
      <c r="GFR41" s="86"/>
      <c r="GFS41" s="86"/>
      <c r="GFT41" s="86"/>
      <c r="GFU41" s="86"/>
      <c r="GFV41" s="86"/>
      <c r="GFW41" s="86"/>
      <c r="GFX41" s="86"/>
      <c r="GFY41" s="86"/>
      <c r="GFZ41" s="86"/>
      <c r="GGA41" s="86"/>
      <c r="GGB41" s="86"/>
      <c r="GGC41" s="86"/>
      <c r="GGD41" s="86"/>
      <c r="GGE41" s="86"/>
      <c r="GGF41" s="86"/>
      <c r="GGG41" s="86"/>
      <c r="GGH41" s="86"/>
      <c r="GGI41" s="86"/>
      <c r="GGJ41" s="86"/>
      <c r="GGK41" s="86"/>
      <c r="GGL41" s="86"/>
      <c r="GGM41" s="86"/>
      <c r="GGN41" s="86"/>
      <c r="GGO41" s="86"/>
      <c r="GGP41" s="86"/>
      <c r="GGQ41" s="86"/>
      <c r="GGR41" s="86"/>
      <c r="GGS41" s="86"/>
      <c r="GGT41" s="86"/>
      <c r="GGU41" s="86"/>
      <c r="GGV41" s="86"/>
      <c r="GGW41" s="86"/>
      <c r="GGX41" s="86"/>
      <c r="GGY41" s="86"/>
      <c r="GGZ41" s="86"/>
      <c r="GHA41" s="86"/>
      <c r="GHB41" s="86"/>
      <c r="GHC41" s="86"/>
      <c r="GHD41" s="86"/>
      <c r="GHE41" s="86"/>
      <c r="GHF41" s="86"/>
      <c r="GHG41" s="86"/>
      <c r="GHH41" s="86"/>
      <c r="GHI41" s="86"/>
      <c r="GHJ41" s="86"/>
      <c r="GHK41" s="86"/>
      <c r="GHL41" s="86"/>
      <c r="GHM41" s="86"/>
      <c r="GHN41" s="86"/>
      <c r="GHO41" s="86"/>
      <c r="GHP41" s="86"/>
      <c r="GHQ41" s="86"/>
      <c r="GHR41" s="86"/>
      <c r="GHS41" s="86"/>
      <c r="GHT41" s="86"/>
      <c r="GHU41" s="86"/>
      <c r="GHV41" s="86"/>
      <c r="GHW41" s="86"/>
      <c r="GHX41" s="86"/>
      <c r="GHY41" s="86"/>
      <c r="GHZ41" s="86"/>
      <c r="GIA41" s="86"/>
      <c r="GIB41" s="86"/>
      <c r="GIC41" s="86"/>
      <c r="GID41" s="86"/>
      <c r="GIE41" s="86"/>
      <c r="GIF41" s="86"/>
      <c r="GIG41" s="86"/>
      <c r="GIH41" s="86"/>
      <c r="GII41" s="86"/>
      <c r="GIJ41" s="86"/>
      <c r="GIK41" s="86"/>
      <c r="GIL41" s="86"/>
      <c r="GIM41" s="86"/>
      <c r="GIN41" s="86"/>
      <c r="GIO41" s="86"/>
      <c r="GIP41" s="86"/>
      <c r="GIQ41" s="86"/>
      <c r="GIR41" s="86"/>
      <c r="GIS41" s="86"/>
      <c r="GIT41" s="86"/>
      <c r="GIU41" s="86"/>
      <c r="GIV41" s="86"/>
      <c r="GIW41" s="86"/>
      <c r="GIX41" s="86"/>
      <c r="GIY41" s="86"/>
      <c r="GIZ41" s="86"/>
      <c r="GJA41" s="86"/>
      <c r="GJB41" s="86"/>
      <c r="GJC41" s="86"/>
      <c r="GJD41" s="86"/>
      <c r="GJE41" s="86"/>
      <c r="GJF41" s="86"/>
      <c r="GJG41" s="86"/>
      <c r="GJH41" s="86"/>
      <c r="GJI41" s="86"/>
      <c r="GJJ41" s="86"/>
      <c r="GJK41" s="86"/>
      <c r="GJL41" s="86"/>
      <c r="GJM41" s="86"/>
      <c r="GJN41" s="86"/>
      <c r="GJO41" s="86"/>
      <c r="GJP41" s="86"/>
      <c r="GJQ41" s="86"/>
      <c r="GJR41" s="86"/>
      <c r="GJS41" s="86"/>
      <c r="GJT41" s="86"/>
      <c r="GJU41" s="86"/>
      <c r="GJV41" s="86"/>
      <c r="GJW41" s="86"/>
      <c r="GJX41" s="86"/>
      <c r="GJY41" s="86"/>
      <c r="GJZ41" s="86"/>
      <c r="GKA41" s="86"/>
      <c r="GKB41" s="86"/>
      <c r="GKC41" s="86"/>
      <c r="GKD41" s="86"/>
      <c r="GKE41" s="86"/>
      <c r="GKF41" s="86"/>
      <c r="GKG41" s="86"/>
      <c r="GKH41" s="86"/>
      <c r="GKI41" s="86"/>
      <c r="GKJ41" s="86"/>
      <c r="GKK41" s="86"/>
      <c r="GKL41" s="86"/>
      <c r="GKM41" s="86"/>
      <c r="GKN41" s="86"/>
      <c r="GKO41" s="86"/>
      <c r="GKP41" s="86"/>
      <c r="GKQ41" s="86"/>
      <c r="GKR41" s="86"/>
      <c r="GKS41" s="86"/>
      <c r="GKT41" s="86"/>
      <c r="GKU41" s="86"/>
      <c r="GKV41" s="86"/>
      <c r="GKW41" s="86"/>
      <c r="GKX41" s="86"/>
      <c r="GKY41" s="86"/>
      <c r="GKZ41" s="86"/>
      <c r="GLA41" s="86"/>
      <c r="GLB41" s="86"/>
      <c r="GLC41" s="86"/>
      <c r="GLD41" s="86"/>
      <c r="GLE41" s="86"/>
      <c r="GLF41" s="86"/>
      <c r="GLG41" s="86"/>
      <c r="GLH41" s="86"/>
      <c r="GLI41" s="86"/>
      <c r="GLJ41" s="86"/>
      <c r="GLK41" s="86"/>
      <c r="GLL41" s="86"/>
      <c r="GLM41" s="86"/>
      <c r="GLN41" s="86"/>
      <c r="GLO41" s="86"/>
      <c r="GLP41" s="86"/>
      <c r="GLQ41" s="86"/>
      <c r="GLR41" s="86"/>
      <c r="GLS41" s="86"/>
      <c r="GLZ41" s="86"/>
      <c r="GMA41" s="86"/>
      <c r="GMB41" s="86"/>
      <c r="GMC41" s="86"/>
      <c r="GMD41" s="86"/>
      <c r="GME41" s="86"/>
      <c r="GMF41" s="86"/>
      <c r="GMG41" s="86"/>
      <c r="GMH41" s="86"/>
      <c r="GMI41" s="86"/>
      <c r="GMJ41" s="86"/>
      <c r="GMK41" s="86"/>
      <c r="GML41" s="86"/>
      <c r="GMM41" s="86"/>
      <c r="GMN41" s="86"/>
      <c r="GMO41" s="86"/>
      <c r="GMP41" s="86"/>
      <c r="GMQ41" s="86"/>
      <c r="GMR41" s="86"/>
      <c r="GMS41" s="86"/>
      <c r="GMT41" s="86"/>
      <c r="GMU41" s="86"/>
      <c r="GMV41" s="86"/>
      <c r="GMW41" s="86"/>
      <c r="GMX41" s="86"/>
      <c r="GMY41" s="86"/>
      <c r="GMZ41" s="86"/>
      <c r="GNA41" s="86"/>
      <c r="GNB41" s="86"/>
      <c r="GNC41" s="86"/>
      <c r="GND41" s="86"/>
      <c r="GNE41" s="86"/>
      <c r="GNF41" s="86"/>
      <c r="GNG41" s="86"/>
      <c r="GNH41" s="86"/>
      <c r="GNI41" s="86"/>
      <c r="GNJ41" s="86"/>
      <c r="GNK41" s="86"/>
      <c r="GNL41" s="86"/>
      <c r="GNM41" s="86"/>
      <c r="GNN41" s="86"/>
      <c r="GNO41" s="86"/>
      <c r="GNP41" s="86"/>
      <c r="GNQ41" s="86"/>
      <c r="GNR41" s="86"/>
      <c r="GNS41" s="86"/>
      <c r="GNT41" s="86"/>
      <c r="GNU41" s="86"/>
      <c r="GNV41" s="86"/>
      <c r="GNW41" s="86"/>
      <c r="GNX41" s="86"/>
      <c r="GNY41" s="86"/>
      <c r="GNZ41" s="86"/>
      <c r="GOA41" s="86"/>
      <c r="GOB41" s="86"/>
      <c r="GOC41" s="86"/>
      <c r="GOD41" s="86"/>
      <c r="GOE41" s="86"/>
      <c r="GOF41" s="86"/>
      <c r="GOG41" s="86"/>
      <c r="GOH41" s="86"/>
      <c r="GOI41" s="86"/>
      <c r="GOJ41" s="86"/>
      <c r="GOK41" s="86"/>
      <c r="GOL41" s="86"/>
      <c r="GOM41" s="86"/>
      <c r="GON41" s="86"/>
      <c r="GOO41" s="86"/>
      <c r="GOP41" s="86"/>
      <c r="GOQ41" s="86"/>
      <c r="GOR41" s="86"/>
      <c r="GOS41" s="86"/>
      <c r="GOT41" s="86"/>
      <c r="GOU41" s="86"/>
      <c r="GOV41" s="86"/>
      <c r="GOW41" s="86"/>
      <c r="GOX41" s="86"/>
      <c r="GOY41" s="86"/>
      <c r="GOZ41" s="86"/>
      <c r="GPA41" s="86"/>
      <c r="GPB41" s="86"/>
      <c r="GPC41" s="86"/>
      <c r="GPD41" s="86"/>
      <c r="GPE41" s="86"/>
      <c r="GPF41" s="86"/>
      <c r="GPG41" s="86"/>
      <c r="GPH41" s="86"/>
      <c r="GPI41" s="86"/>
      <c r="GPJ41" s="86"/>
      <c r="GPK41" s="86"/>
      <c r="GPL41" s="86"/>
      <c r="GPM41" s="86"/>
      <c r="GPN41" s="86"/>
      <c r="GPO41" s="86"/>
      <c r="GPP41" s="86"/>
      <c r="GPQ41" s="86"/>
      <c r="GPR41" s="86"/>
      <c r="GPS41" s="86"/>
      <c r="GPT41" s="86"/>
      <c r="GPU41" s="86"/>
      <c r="GPV41" s="86"/>
      <c r="GPW41" s="86"/>
      <c r="GPX41" s="86"/>
      <c r="GPY41" s="86"/>
      <c r="GPZ41" s="86"/>
      <c r="GQA41" s="86"/>
      <c r="GQB41" s="86"/>
      <c r="GQC41" s="86"/>
      <c r="GQD41" s="86"/>
      <c r="GQE41" s="86"/>
      <c r="GQF41" s="86"/>
      <c r="GQG41" s="86"/>
      <c r="GQH41" s="86"/>
      <c r="GQI41" s="86"/>
      <c r="GQJ41" s="86"/>
      <c r="GQK41" s="86"/>
      <c r="GQL41" s="86"/>
      <c r="GQM41" s="86"/>
      <c r="GQN41" s="86"/>
      <c r="GQO41" s="86"/>
      <c r="GQP41" s="86"/>
      <c r="GQQ41" s="86"/>
      <c r="GQR41" s="86"/>
      <c r="GQS41" s="86"/>
      <c r="GQT41" s="86"/>
      <c r="GQU41" s="86"/>
      <c r="GQV41" s="86"/>
      <c r="GQW41" s="86"/>
      <c r="GQX41" s="86"/>
      <c r="GQY41" s="86"/>
      <c r="GQZ41" s="86"/>
      <c r="GRA41" s="86"/>
      <c r="GRB41" s="86"/>
      <c r="GRC41" s="86"/>
      <c r="GRD41" s="86"/>
      <c r="GRE41" s="86"/>
      <c r="GRF41" s="86"/>
      <c r="GRG41" s="86"/>
      <c r="GRH41" s="86"/>
      <c r="GRI41" s="86"/>
      <c r="GRJ41" s="86"/>
      <c r="GRK41" s="86"/>
      <c r="GRL41" s="86"/>
      <c r="GRM41" s="86"/>
      <c r="GRN41" s="86"/>
      <c r="GRO41" s="86"/>
      <c r="GRP41" s="86"/>
      <c r="GRQ41" s="86"/>
      <c r="GRR41" s="86"/>
      <c r="GRS41" s="86"/>
      <c r="GRT41" s="86"/>
      <c r="GRU41" s="86"/>
      <c r="GRV41" s="86"/>
      <c r="GRW41" s="86"/>
      <c r="GRX41" s="86"/>
      <c r="GRY41" s="86"/>
      <c r="GRZ41" s="86"/>
      <c r="GSA41" s="86"/>
      <c r="GSB41" s="86"/>
      <c r="GSC41" s="86"/>
      <c r="GSD41" s="86"/>
      <c r="GSE41" s="86"/>
      <c r="GSF41" s="86"/>
      <c r="GSG41" s="86"/>
      <c r="GSH41" s="86"/>
      <c r="GSI41" s="86"/>
      <c r="GSJ41" s="86"/>
      <c r="GSK41" s="86"/>
      <c r="GSL41" s="86"/>
      <c r="GSM41" s="86"/>
      <c r="GSN41" s="86"/>
      <c r="GSO41" s="86"/>
      <c r="GSP41" s="86"/>
      <c r="GSQ41" s="86"/>
      <c r="GSR41" s="86"/>
      <c r="GSS41" s="86"/>
      <c r="GST41" s="86"/>
      <c r="GSU41" s="86"/>
      <c r="GSV41" s="86"/>
      <c r="GSW41" s="86"/>
      <c r="GSX41" s="86"/>
      <c r="GSY41" s="86"/>
      <c r="GSZ41" s="86"/>
      <c r="GTA41" s="86"/>
      <c r="GTB41" s="86"/>
      <c r="GTC41" s="86"/>
      <c r="GTD41" s="86"/>
      <c r="GTE41" s="86"/>
      <c r="GTF41" s="86"/>
      <c r="GTG41" s="86"/>
      <c r="GTH41" s="86"/>
      <c r="GTI41" s="86"/>
      <c r="GTJ41" s="86"/>
      <c r="GTK41" s="86"/>
      <c r="GTL41" s="86"/>
      <c r="GTM41" s="86"/>
      <c r="GTN41" s="86"/>
      <c r="GTO41" s="86"/>
      <c r="GTP41" s="86"/>
      <c r="GTQ41" s="86"/>
      <c r="GTR41" s="86"/>
      <c r="GTS41" s="86"/>
      <c r="GTT41" s="86"/>
      <c r="GTU41" s="86"/>
      <c r="GTV41" s="86"/>
      <c r="GTW41" s="86"/>
      <c r="GTX41" s="86"/>
      <c r="GTY41" s="86"/>
      <c r="GTZ41" s="86"/>
      <c r="GUA41" s="86"/>
      <c r="GUB41" s="86"/>
      <c r="GUC41" s="86"/>
      <c r="GUD41" s="86"/>
      <c r="GUE41" s="86"/>
      <c r="GUF41" s="86"/>
      <c r="GUG41" s="86"/>
      <c r="GUH41" s="86"/>
      <c r="GUI41" s="86"/>
      <c r="GUJ41" s="86"/>
      <c r="GUK41" s="86"/>
      <c r="GUL41" s="86"/>
      <c r="GUM41" s="86"/>
      <c r="GUN41" s="86"/>
      <c r="GUO41" s="86"/>
      <c r="GUP41" s="86"/>
      <c r="GUQ41" s="86"/>
      <c r="GUR41" s="86"/>
      <c r="GUS41" s="86"/>
      <c r="GUT41" s="86"/>
      <c r="GUU41" s="86"/>
      <c r="GUV41" s="86"/>
      <c r="GUW41" s="86"/>
      <c r="GUX41" s="86"/>
      <c r="GUY41" s="86"/>
      <c r="GUZ41" s="86"/>
      <c r="GVA41" s="86"/>
      <c r="GVB41" s="86"/>
      <c r="GVC41" s="86"/>
      <c r="GVD41" s="86"/>
      <c r="GVE41" s="86"/>
      <c r="GVF41" s="86"/>
      <c r="GVG41" s="86"/>
      <c r="GVH41" s="86"/>
      <c r="GVI41" s="86"/>
      <c r="GVJ41" s="86"/>
      <c r="GVK41" s="86"/>
      <c r="GVL41" s="86"/>
      <c r="GVM41" s="86"/>
      <c r="GVN41" s="86"/>
      <c r="GVO41" s="86"/>
      <c r="GVV41" s="86"/>
      <c r="GVW41" s="86"/>
      <c r="GVX41" s="86"/>
      <c r="GVY41" s="86"/>
      <c r="GVZ41" s="86"/>
      <c r="GWA41" s="86"/>
      <c r="GWB41" s="86"/>
      <c r="GWC41" s="86"/>
      <c r="GWD41" s="86"/>
      <c r="GWE41" s="86"/>
      <c r="GWF41" s="86"/>
      <c r="GWG41" s="86"/>
      <c r="GWH41" s="86"/>
      <c r="GWI41" s="86"/>
      <c r="GWJ41" s="86"/>
      <c r="GWK41" s="86"/>
      <c r="GWL41" s="86"/>
      <c r="GWM41" s="86"/>
      <c r="GWN41" s="86"/>
      <c r="GWO41" s="86"/>
      <c r="GWP41" s="86"/>
      <c r="GWQ41" s="86"/>
      <c r="GWR41" s="86"/>
      <c r="GWS41" s="86"/>
      <c r="GWT41" s="86"/>
      <c r="GWU41" s="86"/>
      <c r="GWV41" s="86"/>
      <c r="GWW41" s="86"/>
      <c r="GWX41" s="86"/>
      <c r="GWY41" s="86"/>
      <c r="GWZ41" s="86"/>
      <c r="GXA41" s="86"/>
      <c r="GXB41" s="86"/>
      <c r="GXC41" s="86"/>
      <c r="GXD41" s="86"/>
      <c r="GXE41" s="86"/>
      <c r="GXF41" s="86"/>
      <c r="GXG41" s="86"/>
      <c r="GXH41" s="86"/>
      <c r="GXI41" s="86"/>
      <c r="GXJ41" s="86"/>
      <c r="GXK41" s="86"/>
      <c r="GXL41" s="86"/>
      <c r="GXM41" s="86"/>
      <c r="GXN41" s="86"/>
      <c r="GXO41" s="86"/>
      <c r="GXP41" s="86"/>
      <c r="GXQ41" s="86"/>
      <c r="GXR41" s="86"/>
      <c r="GXS41" s="86"/>
      <c r="GXT41" s="86"/>
      <c r="GXU41" s="86"/>
      <c r="GXV41" s="86"/>
      <c r="GXW41" s="86"/>
      <c r="GXX41" s="86"/>
      <c r="GXY41" s="86"/>
      <c r="GXZ41" s="86"/>
      <c r="GYA41" s="86"/>
      <c r="GYB41" s="86"/>
      <c r="GYC41" s="86"/>
      <c r="GYD41" s="86"/>
      <c r="GYE41" s="86"/>
      <c r="GYF41" s="86"/>
      <c r="GYG41" s="86"/>
      <c r="GYH41" s="86"/>
      <c r="GYI41" s="86"/>
      <c r="GYJ41" s="86"/>
      <c r="GYK41" s="86"/>
      <c r="GYL41" s="86"/>
      <c r="GYM41" s="86"/>
      <c r="GYN41" s="86"/>
      <c r="GYO41" s="86"/>
      <c r="GYP41" s="86"/>
      <c r="GYQ41" s="86"/>
      <c r="GYR41" s="86"/>
      <c r="GYS41" s="86"/>
      <c r="GYT41" s="86"/>
      <c r="GYU41" s="86"/>
      <c r="GYV41" s="86"/>
      <c r="GYW41" s="86"/>
      <c r="GYX41" s="86"/>
      <c r="GYY41" s="86"/>
      <c r="GYZ41" s="86"/>
      <c r="GZA41" s="86"/>
      <c r="GZB41" s="86"/>
      <c r="GZC41" s="86"/>
      <c r="GZD41" s="86"/>
      <c r="GZE41" s="86"/>
      <c r="GZF41" s="86"/>
      <c r="GZG41" s="86"/>
      <c r="GZH41" s="86"/>
      <c r="GZI41" s="86"/>
      <c r="GZJ41" s="86"/>
      <c r="GZK41" s="86"/>
      <c r="GZL41" s="86"/>
      <c r="GZM41" s="86"/>
      <c r="GZN41" s="86"/>
      <c r="GZO41" s="86"/>
      <c r="GZP41" s="86"/>
      <c r="GZQ41" s="86"/>
      <c r="GZR41" s="86"/>
      <c r="GZS41" s="86"/>
      <c r="GZT41" s="86"/>
      <c r="GZU41" s="86"/>
      <c r="GZV41" s="86"/>
      <c r="GZW41" s="86"/>
      <c r="GZX41" s="86"/>
      <c r="GZY41" s="86"/>
      <c r="GZZ41" s="86"/>
      <c r="HAA41" s="86"/>
      <c r="HAB41" s="86"/>
      <c r="HAC41" s="86"/>
      <c r="HAD41" s="86"/>
      <c r="HAE41" s="86"/>
      <c r="HAF41" s="86"/>
      <c r="HAG41" s="86"/>
      <c r="HAH41" s="86"/>
      <c r="HAI41" s="86"/>
      <c r="HAJ41" s="86"/>
      <c r="HAK41" s="86"/>
      <c r="HAL41" s="86"/>
      <c r="HAM41" s="86"/>
      <c r="HAN41" s="86"/>
      <c r="HAO41" s="86"/>
      <c r="HAP41" s="86"/>
      <c r="HAQ41" s="86"/>
      <c r="HAR41" s="86"/>
      <c r="HAS41" s="86"/>
      <c r="HAT41" s="86"/>
      <c r="HAU41" s="86"/>
      <c r="HAV41" s="86"/>
      <c r="HAW41" s="86"/>
      <c r="HAX41" s="86"/>
      <c r="HAY41" s="86"/>
      <c r="HAZ41" s="86"/>
      <c r="HBA41" s="86"/>
      <c r="HBB41" s="86"/>
      <c r="HBC41" s="86"/>
      <c r="HBD41" s="86"/>
      <c r="HBE41" s="86"/>
      <c r="HBF41" s="86"/>
      <c r="HBG41" s="86"/>
      <c r="HBH41" s="86"/>
      <c r="HBI41" s="86"/>
      <c r="HBJ41" s="86"/>
      <c r="HBK41" s="86"/>
      <c r="HBL41" s="86"/>
      <c r="HBM41" s="86"/>
      <c r="HBN41" s="86"/>
      <c r="HBO41" s="86"/>
      <c r="HBP41" s="86"/>
      <c r="HBQ41" s="86"/>
      <c r="HBR41" s="86"/>
      <c r="HBS41" s="86"/>
      <c r="HBT41" s="86"/>
      <c r="HBU41" s="86"/>
      <c r="HBV41" s="86"/>
      <c r="HBW41" s="86"/>
      <c r="HBX41" s="86"/>
      <c r="HBY41" s="86"/>
      <c r="HBZ41" s="86"/>
      <c r="HCA41" s="86"/>
      <c r="HCB41" s="86"/>
      <c r="HCC41" s="86"/>
      <c r="HCD41" s="86"/>
      <c r="HCE41" s="86"/>
      <c r="HCF41" s="86"/>
      <c r="HCG41" s="86"/>
      <c r="HCH41" s="86"/>
      <c r="HCI41" s="86"/>
      <c r="HCJ41" s="86"/>
      <c r="HCK41" s="86"/>
      <c r="HCL41" s="86"/>
      <c r="HCM41" s="86"/>
      <c r="HCN41" s="86"/>
      <c r="HCO41" s="86"/>
      <c r="HCP41" s="86"/>
      <c r="HCQ41" s="86"/>
      <c r="HCR41" s="86"/>
      <c r="HCS41" s="86"/>
      <c r="HCT41" s="86"/>
      <c r="HCU41" s="86"/>
      <c r="HCV41" s="86"/>
      <c r="HCW41" s="86"/>
      <c r="HCX41" s="86"/>
      <c r="HCY41" s="86"/>
      <c r="HCZ41" s="86"/>
      <c r="HDA41" s="86"/>
      <c r="HDB41" s="86"/>
      <c r="HDC41" s="86"/>
      <c r="HDD41" s="86"/>
      <c r="HDE41" s="86"/>
      <c r="HDF41" s="86"/>
      <c r="HDG41" s="86"/>
      <c r="HDH41" s="86"/>
      <c r="HDI41" s="86"/>
      <c r="HDJ41" s="86"/>
      <c r="HDK41" s="86"/>
      <c r="HDL41" s="86"/>
      <c r="HDM41" s="86"/>
      <c r="HDN41" s="86"/>
      <c r="HDO41" s="86"/>
      <c r="HDP41" s="86"/>
      <c r="HDQ41" s="86"/>
      <c r="HDR41" s="86"/>
      <c r="HDS41" s="86"/>
      <c r="HDT41" s="86"/>
      <c r="HDU41" s="86"/>
      <c r="HDV41" s="86"/>
      <c r="HDW41" s="86"/>
      <c r="HDX41" s="86"/>
      <c r="HDY41" s="86"/>
      <c r="HDZ41" s="86"/>
      <c r="HEA41" s="86"/>
      <c r="HEB41" s="86"/>
      <c r="HEC41" s="86"/>
      <c r="HED41" s="86"/>
      <c r="HEE41" s="86"/>
      <c r="HEF41" s="86"/>
      <c r="HEG41" s="86"/>
      <c r="HEH41" s="86"/>
      <c r="HEI41" s="86"/>
      <c r="HEJ41" s="86"/>
      <c r="HEK41" s="86"/>
      <c r="HEL41" s="86"/>
      <c r="HEM41" s="86"/>
      <c r="HEN41" s="86"/>
      <c r="HEO41" s="86"/>
      <c r="HEP41" s="86"/>
      <c r="HEQ41" s="86"/>
      <c r="HER41" s="86"/>
      <c r="HES41" s="86"/>
      <c r="HET41" s="86"/>
      <c r="HEU41" s="86"/>
      <c r="HEV41" s="86"/>
      <c r="HEW41" s="86"/>
      <c r="HEX41" s="86"/>
      <c r="HEY41" s="86"/>
      <c r="HEZ41" s="86"/>
      <c r="HFA41" s="86"/>
      <c r="HFB41" s="86"/>
      <c r="HFC41" s="86"/>
      <c r="HFD41" s="86"/>
      <c r="HFE41" s="86"/>
      <c r="HFF41" s="86"/>
      <c r="HFG41" s="86"/>
      <c r="HFH41" s="86"/>
      <c r="HFI41" s="86"/>
      <c r="HFJ41" s="86"/>
      <c r="HFK41" s="86"/>
      <c r="HFR41" s="86"/>
      <c r="HFS41" s="86"/>
      <c r="HFT41" s="86"/>
      <c r="HFU41" s="86"/>
      <c r="HFV41" s="86"/>
      <c r="HFW41" s="86"/>
      <c r="HFX41" s="86"/>
      <c r="HFY41" s="86"/>
      <c r="HFZ41" s="86"/>
      <c r="HGA41" s="86"/>
      <c r="HGB41" s="86"/>
      <c r="HGC41" s="86"/>
      <c r="HGD41" s="86"/>
      <c r="HGE41" s="86"/>
      <c r="HGF41" s="86"/>
      <c r="HGG41" s="86"/>
      <c r="HGH41" s="86"/>
      <c r="HGI41" s="86"/>
      <c r="HGJ41" s="86"/>
      <c r="HGK41" s="86"/>
      <c r="HGL41" s="86"/>
      <c r="HGM41" s="86"/>
      <c r="HGN41" s="86"/>
      <c r="HGO41" s="86"/>
      <c r="HGP41" s="86"/>
      <c r="HGQ41" s="86"/>
      <c r="HGR41" s="86"/>
      <c r="HGS41" s="86"/>
      <c r="HGT41" s="86"/>
      <c r="HGU41" s="86"/>
      <c r="HGV41" s="86"/>
      <c r="HGW41" s="86"/>
      <c r="HGX41" s="86"/>
      <c r="HGY41" s="86"/>
      <c r="HGZ41" s="86"/>
      <c r="HHA41" s="86"/>
      <c r="HHB41" s="86"/>
      <c r="HHC41" s="86"/>
      <c r="HHD41" s="86"/>
      <c r="HHE41" s="86"/>
      <c r="HHF41" s="86"/>
      <c r="HHG41" s="86"/>
      <c r="HHH41" s="86"/>
      <c r="HHI41" s="86"/>
      <c r="HHJ41" s="86"/>
      <c r="HHK41" s="86"/>
      <c r="HHL41" s="86"/>
      <c r="HHM41" s="86"/>
      <c r="HHN41" s="86"/>
      <c r="HHO41" s="86"/>
      <c r="HHP41" s="86"/>
      <c r="HHQ41" s="86"/>
      <c r="HHR41" s="86"/>
      <c r="HHS41" s="86"/>
      <c r="HHT41" s="86"/>
      <c r="HHU41" s="86"/>
      <c r="HHV41" s="86"/>
      <c r="HHW41" s="86"/>
      <c r="HHX41" s="86"/>
      <c r="HHY41" s="86"/>
      <c r="HHZ41" s="86"/>
      <c r="HIA41" s="86"/>
      <c r="HIB41" s="86"/>
      <c r="HIC41" s="86"/>
      <c r="HID41" s="86"/>
      <c r="HIE41" s="86"/>
      <c r="HIF41" s="86"/>
      <c r="HIG41" s="86"/>
      <c r="HIH41" s="86"/>
      <c r="HII41" s="86"/>
      <c r="HIJ41" s="86"/>
      <c r="HIK41" s="86"/>
      <c r="HIL41" s="86"/>
      <c r="HIM41" s="86"/>
      <c r="HIN41" s="86"/>
      <c r="HIO41" s="86"/>
      <c r="HIP41" s="86"/>
      <c r="HIQ41" s="86"/>
      <c r="HIR41" s="86"/>
      <c r="HIS41" s="86"/>
      <c r="HIT41" s="86"/>
      <c r="HIU41" s="86"/>
      <c r="HIV41" s="86"/>
      <c r="HIW41" s="86"/>
      <c r="HIX41" s="86"/>
      <c r="HIY41" s="86"/>
      <c r="HIZ41" s="86"/>
      <c r="HJA41" s="86"/>
      <c r="HJB41" s="86"/>
      <c r="HJC41" s="86"/>
      <c r="HJD41" s="86"/>
      <c r="HJE41" s="86"/>
      <c r="HJF41" s="86"/>
      <c r="HJG41" s="86"/>
      <c r="HJH41" s="86"/>
      <c r="HJI41" s="86"/>
      <c r="HJJ41" s="86"/>
      <c r="HJK41" s="86"/>
      <c r="HJL41" s="86"/>
      <c r="HJM41" s="86"/>
      <c r="HJN41" s="86"/>
      <c r="HJO41" s="86"/>
      <c r="HJP41" s="86"/>
      <c r="HJQ41" s="86"/>
      <c r="HJR41" s="86"/>
      <c r="HJS41" s="86"/>
      <c r="HJT41" s="86"/>
      <c r="HJU41" s="86"/>
      <c r="HJV41" s="86"/>
      <c r="HJW41" s="86"/>
      <c r="HJX41" s="86"/>
      <c r="HJY41" s="86"/>
      <c r="HJZ41" s="86"/>
      <c r="HKA41" s="86"/>
      <c r="HKB41" s="86"/>
      <c r="HKC41" s="86"/>
      <c r="HKD41" s="86"/>
      <c r="HKE41" s="86"/>
      <c r="HKF41" s="86"/>
      <c r="HKG41" s="86"/>
      <c r="HKH41" s="86"/>
      <c r="HKI41" s="86"/>
      <c r="HKJ41" s="86"/>
      <c r="HKK41" s="86"/>
      <c r="HKL41" s="86"/>
      <c r="HKM41" s="86"/>
      <c r="HKN41" s="86"/>
      <c r="HKO41" s="86"/>
      <c r="HKP41" s="86"/>
      <c r="HKQ41" s="86"/>
      <c r="HKR41" s="86"/>
      <c r="HKS41" s="86"/>
      <c r="HKT41" s="86"/>
      <c r="HKU41" s="86"/>
      <c r="HKV41" s="86"/>
      <c r="HKW41" s="86"/>
      <c r="HKX41" s="86"/>
      <c r="HKY41" s="86"/>
      <c r="HKZ41" s="86"/>
      <c r="HLA41" s="86"/>
      <c r="HLB41" s="86"/>
      <c r="HLC41" s="86"/>
      <c r="HLD41" s="86"/>
      <c r="HLE41" s="86"/>
      <c r="HLF41" s="86"/>
      <c r="HLG41" s="86"/>
      <c r="HLH41" s="86"/>
      <c r="HLI41" s="86"/>
      <c r="HLJ41" s="86"/>
      <c r="HLK41" s="86"/>
      <c r="HLL41" s="86"/>
      <c r="HLM41" s="86"/>
      <c r="HLN41" s="86"/>
      <c r="HLO41" s="86"/>
      <c r="HLP41" s="86"/>
      <c r="HLQ41" s="86"/>
      <c r="HLR41" s="86"/>
      <c r="HLS41" s="86"/>
      <c r="HLT41" s="86"/>
      <c r="HLU41" s="86"/>
      <c r="HLV41" s="86"/>
      <c r="HLW41" s="86"/>
      <c r="HLX41" s="86"/>
      <c r="HLY41" s="86"/>
      <c r="HLZ41" s="86"/>
      <c r="HMA41" s="86"/>
      <c r="HMB41" s="86"/>
      <c r="HMC41" s="86"/>
      <c r="HMD41" s="86"/>
      <c r="HME41" s="86"/>
      <c r="HMF41" s="86"/>
      <c r="HMG41" s="86"/>
      <c r="HMH41" s="86"/>
      <c r="HMI41" s="86"/>
      <c r="HMJ41" s="86"/>
      <c r="HMK41" s="86"/>
      <c r="HML41" s="86"/>
      <c r="HMM41" s="86"/>
      <c r="HMN41" s="86"/>
      <c r="HMO41" s="86"/>
      <c r="HMP41" s="86"/>
      <c r="HMQ41" s="86"/>
      <c r="HMR41" s="86"/>
      <c r="HMS41" s="86"/>
      <c r="HMT41" s="86"/>
      <c r="HMU41" s="86"/>
      <c r="HMV41" s="86"/>
      <c r="HMW41" s="86"/>
      <c r="HMX41" s="86"/>
      <c r="HMY41" s="86"/>
      <c r="HMZ41" s="86"/>
      <c r="HNA41" s="86"/>
      <c r="HNB41" s="86"/>
      <c r="HNC41" s="86"/>
      <c r="HND41" s="86"/>
      <c r="HNE41" s="86"/>
      <c r="HNF41" s="86"/>
      <c r="HNG41" s="86"/>
      <c r="HNH41" s="86"/>
      <c r="HNI41" s="86"/>
      <c r="HNJ41" s="86"/>
      <c r="HNK41" s="86"/>
      <c r="HNL41" s="86"/>
      <c r="HNM41" s="86"/>
      <c r="HNN41" s="86"/>
      <c r="HNO41" s="86"/>
      <c r="HNP41" s="86"/>
      <c r="HNQ41" s="86"/>
      <c r="HNR41" s="86"/>
      <c r="HNS41" s="86"/>
      <c r="HNT41" s="86"/>
      <c r="HNU41" s="86"/>
      <c r="HNV41" s="86"/>
      <c r="HNW41" s="86"/>
      <c r="HNX41" s="86"/>
      <c r="HNY41" s="86"/>
      <c r="HNZ41" s="86"/>
      <c r="HOA41" s="86"/>
      <c r="HOB41" s="86"/>
      <c r="HOC41" s="86"/>
      <c r="HOD41" s="86"/>
      <c r="HOE41" s="86"/>
      <c r="HOF41" s="86"/>
      <c r="HOG41" s="86"/>
      <c r="HOH41" s="86"/>
      <c r="HOI41" s="86"/>
      <c r="HOJ41" s="86"/>
      <c r="HOK41" s="86"/>
      <c r="HOL41" s="86"/>
      <c r="HOM41" s="86"/>
      <c r="HON41" s="86"/>
      <c r="HOO41" s="86"/>
      <c r="HOP41" s="86"/>
      <c r="HOQ41" s="86"/>
      <c r="HOR41" s="86"/>
      <c r="HOS41" s="86"/>
      <c r="HOT41" s="86"/>
      <c r="HOU41" s="86"/>
      <c r="HOV41" s="86"/>
      <c r="HOW41" s="86"/>
      <c r="HOX41" s="86"/>
      <c r="HOY41" s="86"/>
      <c r="HOZ41" s="86"/>
      <c r="HPA41" s="86"/>
      <c r="HPB41" s="86"/>
      <c r="HPC41" s="86"/>
      <c r="HPD41" s="86"/>
      <c r="HPE41" s="86"/>
      <c r="HPF41" s="86"/>
      <c r="HPG41" s="86"/>
      <c r="HPN41" s="86"/>
      <c r="HPO41" s="86"/>
      <c r="HPP41" s="86"/>
      <c r="HPQ41" s="86"/>
      <c r="HPR41" s="86"/>
      <c r="HPS41" s="86"/>
      <c r="HPT41" s="86"/>
      <c r="HPU41" s="86"/>
      <c r="HPV41" s="86"/>
      <c r="HPW41" s="86"/>
      <c r="HPX41" s="86"/>
      <c r="HPY41" s="86"/>
      <c r="HPZ41" s="86"/>
      <c r="HQA41" s="86"/>
      <c r="HQB41" s="86"/>
      <c r="HQC41" s="86"/>
      <c r="HQD41" s="86"/>
      <c r="HQE41" s="86"/>
      <c r="HQF41" s="86"/>
      <c r="HQG41" s="86"/>
      <c r="HQH41" s="86"/>
      <c r="HQI41" s="86"/>
      <c r="HQJ41" s="86"/>
      <c r="HQK41" s="86"/>
      <c r="HQL41" s="86"/>
      <c r="HQM41" s="86"/>
      <c r="HQN41" s="86"/>
      <c r="HQO41" s="86"/>
      <c r="HQP41" s="86"/>
      <c r="HQQ41" s="86"/>
      <c r="HQR41" s="86"/>
      <c r="HQS41" s="86"/>
      <c r="HQT41" s="86"/>
      <c r="HQU41" s="86"/>
      <c r="HQV41" s="86"/>
      <c r="HQW41" s="86"/>
      <c r="HQX41" s="86"/>
      <c r="HQY41" s="86"/>
      <c r="HQZ41" s="86"/>
      <c r="HRA41" s="86"/>
      <c r="HRB41" s="86"/>
      <c r="HRC41" s="86"/>
      <c r="HRD41" s="86"/>
      <c r="HRE41" s="86"/>
      <c r="HRF41" s="86"/>
      <c r="HRG41" s="86"/>
      <c r="HRH41" s="86"/>
      <c r="HRI41" s="86"/>
      <c r="HRJ41" s="86"/>
      <c r="HRK41" s="86"/>
      <c r="HRL41" s="86"/>
      <c r="HRM41" s="86"/>
      <c r="HRN41" s="86"/>
      <c r="HRO41" s="86"/>
      <c r="HRP41" s="86"/>
      <c r="HRQ41" s="86"/>
      <c r="HRR41" s="86"/>
      <c r="HRS41" s="86"/>
      <c r="HRT41" s="86"/>
      <c r="HRU41" s="86"/>
      <c r="HRV41" s="86"/>
      <c r="HRW41" s="86"/>
      <c r="HRX41" s="86"/>
      <c r="HRY41" s="86"/>
      <c r="HRZ41" s="86"/>
      <c r="HSA41" s="86"/>
      <c r="HSB41" s="86"/>
      <c r="HSC41" s="86"/>
      <c r="HSD41" s="86"/>
      <c r="HSE41" s="86"/>
      <c r="HSF41" s="86"/>
      <c r="HSG41" s="86"/>
      <c r="HSH41" s="86"/>
      <c r="HSI41" s="86"/>
      <c r="HSJ41" s="86"/>
      <c r="HSK41" s="86"/>
      <c r="HSL41" s="86"/>
      <c r="HSM41" s="86"/>
      <c r="HSN41" s="86"/>
      <c r="HSO41" s="86"/>
      <c r="HSP41" s="86"/>
      <c r="HSQ41" s="86"/>
      <c r="HSR41" s="86"/>
      <c r="HSS41" s="86"/>
      <c r="HST41" s="86"/>
      <c r="HSU41" s="86"/>
      <c r="HSV41" s="86"/>
      <c r="HSW41" s="86"/>
      <c r="HSX41" s="86"/>
      <c r="HSY41" s="86"/>
      <c r="HSZ41" s="86"/>
      <c r="HTA41" s="86"/>
      <c r="HTB41" s="86"/>
      <c r="HTC41" s="86"/>
      <c r="HTD41" s="86"/>
      <c r="HTE41" s="86"/>
      <c r="HTF41" s="86"/>
      <c r="HTG41" s="86"/>
      <c r="HTH41" s="86"/>
      <c r="HTI41" s="86"/>
      <c r="HTJ41" s="86"/>
      <c r="HTK41" s="86"/>
      <c r="HTL41" s="86"/>
      <c r="HTM41" s="86"/>
      <c r="HTN41" s="86"/>
      <c r="HTO41" s="86"/>
      <c r="HTP41" s="86"/>
      <c r="HTQ41" s="86"/>
      <c r="HTR41" s="86"/>
      <c r="HTS41" s="86"/>
      <c r="HTT41" s="86"/>
      <c r="HTU41" s="86"/>
      <c r="HTV41" s="86"/>
      <c r="HTW41" s="86"/>
      <c r="HTX41" s="86"/>
      <c r="HTY41" s="86"/>
      <c r="HTZ41" s="86"/>
      <c r="HUA41" s="86"/>
      <c r="HUB41" s="86"/>
      <c r="HUC41" s="86"/>
      <c r="HUD41" s="86"/>
      <c r="HUE41" s="86"/>
      <c r="HUF41" s="86"/>
      <c r="HUG41" s="86"/>
      <c r="HUH41" s="86"/>
      <c r="HUI41" s="86"/>
      <c r="HUJ41" s="86"/>
      <c r="HUK41" s="86"/>
      <c r="HUL41" s="86"/>
      <c r="HUM41" s="86"/>
      <c r="HUN41" s="86"/>
      <c r="HUO41" s="86"/>
      <c r="HUP41" s="86"/>
      <c r="HUQ41" s="86"/>
      <c r="HUR41" s="86"/>
      <c r="HUS41" s="86"/>
      <c r="HUT41" s="86"/>
      <c r="HUU41" s="86"/>
      <c r="HUV41" s="86"/>
      <c r="HUW41" s="86"/>
      <c r="HUX41" s="86"/>
      <c r="HUY41" s="86"/>
      <c r="HUZ41" s="86"/>
      <c r="HVA41" s="86"/>
      <c r="HVB41" s="86"/>
      <c r="HVC41" s="86"/>
      <c r="HVD41" s="86"/>
      <c r="HVE41" s="86"/>
      <c r="HVF41" s="86"/>
      <c r="HVG41" s="86"/>
      <c r="HVH41" s="86"/>
      <c r="HVI41" s="86"/>
      <c r="HVJ41" s="86"/>
      <c r="HVK41" s="86"/>
      <c r="HVL41" s="86"/>
      <c r="HVM41" s="86"/>
      <c r="HVN41" s="86"/>
      <c r="HVO41" s="86"/>
      <c r="HVP41" s="86"/>
      <c r="HVQ41" s="86"/>
      <c r="HVR41" s="86"/>
      <c r="HVS41" s="86"/>
      <c r="HVT41" s="86"/>
      <c r="HVU41" s="86"/>
      <c r="HVV41" s="86"/>
      <c r="HVW41" s="86"/>
      <c r="HVX41" s="86"/>
      <c r="HVY41" s="86"/>
      <c r="HVZ41" s="86"/>
      <c r="HWA41" s="86"/>
      <c r="HWB41" s="86"/>
      <c r="HWC41" s="86"/>
      <c r="HWD41" s="86"/>
      <c r="HWE41" s="86"/>
      <c r="HWF41" s="86"/>
      <c r="HWG41" s="86"/>
      <c r="HWH41" s="86"/>
      <c r="HWI41" s="86"/>
      <c r="HWJ41" s="86"/>
      <c r="HWK41" s="86"/>
      <c r="HWL41" s="86"/>
      <c r="HWM41" s="86"/>
      <c r="HWN41" s="86"/>
      <c r="HWO41" s="86"/>
      <c r="HWP41" s="86"/>
      <c r="HWQ41" s="86"/>
      <c r="HWR41" s="86"/>
      <c r="HWS41" s="86"/>
      <c r="HWT41" s="86"/>
      <c r="HWU41" s="86"/>
      <c r="HWV41" s="86"/>
      <c r="HWW41" s="86"/>
      <c r="HWX41" s="86"/>
      <c r="HWY41" s="86"/>
      <c r="HWZ41" s="86"/>
      <c r="HXA41" s="86"/>
      <c r="HXB41" s="86"/>
      <c r="HXC41" s="86"/>
      <c r="HXD41" s="86"/>
      <c r="HXE41" s="86"/>
      <c r="HXF41" s="86"/>
      <c r="HXG41" s="86"/>
      <c r="HXH41" s="86"/>
      <c r="HXI41" s="86"/>
      <c r="HXJ41" s="86"/>
      <c r="HXK41" s="86"/>
      <c r="HXL41" s="86"/>
      <c r="HXM41" s="86"/>
      <c r="HXN41" s="86"/>
      <c r="HXO41" s="86"/>
      <c r="HXP41" s="86"/>
      <c r="HXQ41" s="86"/>
      <c r="HXR41" s="86"/>
      <c r="HXS41" s="86"/>
      <c r="HXT41" s="86"/>
      <c r="HXU41" s="86"/>
      <c r="HXV41" s="86"/>
      <c r="HXW41" s="86"/>
      <c r="HXX41" s="86"/>
      <c r="HXY41" s="86"/>
      <c r="HXZ41" s="86"/>
      <c r="HYA41" s="86"/>
      <c r="HYB41" s="86"/>
      <c r="HYC41" s="86"/>
      <c r="HYD41" s="86"/>
      <c r="HYE41" s="86"/>
      <c r="HYF41" s="86"/>
      <c r="HYG41" s="86"/>
      <c r="HYH41" s="86"/>
      <c r="HYI41" s="86"/>
      <c r="HYJ41" s="86"/>
      <c r="HYK41" s="86"/>
      <c r="HYL41" s="86"/>
      <c r="HYM41" s="86"/>
      <c r="HYN41" s="86"/>
      <c r="HYO41" s="86"/>
      <c r="HYP41" s="86"/>
      <c r="HYQ41" s="86"/>
      <c r="HYR41" s="86"/>
      <c r="HYS41" s="86"/>
      <c r="HYT41" s="86"/>
      <c r="HYU41" s="86"/>
      <c r="HYV41" s="86"/>
      <c r="HYW41" s="86"/>
      <c r="HYX41" s="86"/>
      <c r="HYY41" s="86"/>
      <c r="HYZ41" s="86"/>
      <c r="HZA41" s="86"/>
      <c r="HZB41" s="86"/>
      <c r="HZC41" s="86"/>
      <c r="HZJ41" s="86"/>
      <c r="HZK41" s="86"/>
      <c r="HZL41" s="86"/>
      <c r="HZM41" s="86"/>
      <c r="HZN41" s="86"/>
      <c r="HZO41" s="86"/>
      <c r="HZP41" s="86"/>
      <c r="HZQ41" s="86"/>
      <c r="HZR41" s="86"/>
      <c r="HZS41" s="86"/>
      <c r="HZT41" s="86"/>
      <c r="HZU41" s="86"/>
      <c r="HZV41" s="86"/>
      <c r="HZW41" s="86"/>
      <c r="HZX41" s="86"/>
      <c r="HZY41" s="86"/>
      <c r="HZZ41" s="86"/>
      <c r="IAA41" s="86"/>
      <c r="IAB41" s="86"/>
      <c r="IAC41" s="86"/>
      <c r="IAD41" s="86"/>
      <c r="IAE41" s="86"/>
      <c r="IAF41" s="86"/>
      <c r="IAG41" s="86"/>
      <c r="IAH41" s="86"/>
      <c r="IAI41" s="86"/>
      <c r="IAJ41" s="86"/>
      <c r="IAK41" s="86"/>
      <c r="IAL41" s="86"/>
      <c r="IAM41" s="86"/>
      <c r="IAN41" s="86"/>
      <c r="IAO41" s="86"/>
      <c r="IAP41" s="86"/>
      <c r="IAQ41" s="86"/>
      <c r="IAR41" s="86"/>
      <c r="IAS41" s="86"/>
      <c r="IAT41" s="86"/>
      <c r="IAU41" s="86"/>
      <c r="IAV41" s="86"/>
      <c r="IAW41" s="86"/>
      <c r="IAX41" s="86"/>
      <c r="IAY41" s="86"/>
      <c r="IAZ41" s="86"/>
      <c r="IBA41" s="86"/>
      <c r="IBB41" s="86"/>
      <c r="IBC41" s="86"/>
      <c r="IBD41" s="86"/>
      <c r="IBE41" s="86"/>
      <c r="IBF41" s="86"/>
      <c r="IBG41" s="86"/>
      <c r="IBH41" s="86"/>
      <c r="IBI41" s="86"/>
      <c r="IBJ41" s="86"/>
      <c r="IBK41" s="86"/>
      <c r="IBL41" s="86"/>
      <c r="IBM41" s="86"/>
      <c r="IBN41" s="86"/>
      <c r="IBO41" s="86"/>
      <c r="IBP41" s="86"/>
      <c r="IBQ41" s="86"/>
      <c r="IBR41" s="86"/>
      <c r="IBS41" s="86"/>
      <c r="IBT41" s="86"/>
      <c r="IBU41" s="86"/>
      <c r="IBV41" s="86"/>
      <c r="IBW41" s="86"/>
      <c r="IBX41" s="86"/>
      <c r="IBY41" s="86"/>
      <c r="IBZ41" s="86"/>
      <c r="ICA41" s="86"/>
      <c r="ICB41" s="86"/>
      <c r="ICC41" s="86"/>
      <c r="ICD41" s="86"/>
      <c r="ICE41" s="86"/>
      <c r="ICF41" s="86"/>
      <c r="ICG41" s="86"/>
      <c r="ICH41" s="86"/>
      <c r="ICI41" s="86"/>
      <c r="ICJ41" s="86"/>
      <c r="ICK41" s="86"/>
      <c r="ICL41" s="86"/>
      <c r="ICM41" s="86"/>
      <c r="ICN41" s="86"/>
      <c r="ICO41" s="86"/>
      <c r="ICP41" s="86"/>
      <c r="ICQ41" s="86"/>
      <c r="ICR41" s="86"/>
      <c r="ICS41" s="86"/>
      <c r="ICT41" s="86"/>
      <c r="ICU41" s="86"/>
      <c r="ICV41" s="86"/>
      <c r="ICW41" s="86"/>
      <c r="ICX41" s="86"/>
      <c r="ICY41" s="86"/>
      <c r="ICZ41" s="86"/>
      <c r="IDA41" s="86"/>
      <c r="IDB41" s="86"/>
      <c r="IDC41" s="86"/>
      <c r="IDD41" s="86"/>
      <c r="IDE41" s="86"/>
      <c r="IDF41" s="86"/>
      <c r="IDG41" s="86"/>
      <c r="IDH41" s="86"/>
      <c r="IDI41" s="86"/>
      <c r="IDJ41" s="86"/>
      <c r="IDK41" s="86"/>
      <c r="IDL41" s="86"/>
      <c r="IDM41" s="86"/>
      <c r="IDN41" s="86"/>
      <c r="IDO41" s="86"/>
      <c r="IDP41" s="86"/>
      <c r="IDQ41" s="86"/>
      <c r="IDR41" s="86"/>
      <c r="IDS41" s="86"/>
      <c r="IDT41" s="86"/>
      <c r="IDU41" s="86"/>
      <c r="IDV41" s="86"/>
      <c r="IDW41" s="86"/>
      <c r="IDX41" s="86"/>
      <c r="IDY41" s="86"/>
      <c r="IDZ41" s="86"/>
      <c r="IEA41" s="86"/>
      <c r="IEB41" s="86"/>
      <c r="IEC41" s="86"/>
      <c r="IED41" s="86"/>
      <c r="IEE41" s="86"/>
      <c r="IEF41" s="86"/>
      <c r="IEG41" s="86"/>
      <c r="IEH41" s="86"/>
      <c r="IEI41" s="86"/>
      <c r="IEJ41" s="86"/>
      <c r="IEK41" s="86"/>
      <c r="IEL41" s="86"/>
      <c r="IEM41" s="86"/>
      <c r="IEN41" s="86"/>
      <c r="IEO41" s="86"/>
      <c r="IEP41" s="86"/>
      <c r="IEQ41" s="86"/>
      <c r="IER41" s="86"/>
      <c r="IES41" s="86"/>
      <c r="IET41" s="86"/>
      <c r="IEU41" s="86"/>
      <c r="IEV41" s="86"/>
      <c r="IEW41" s="86"/>
      <c r="IEX41" s="86"/>
      <c r="IEY41" s="86"/>
      <c r="IEZ41" s="86"/>
      <c r="IFA41" s="86"/>
      <c r="IFB41" s="86"/>
      <c r="IFC41" s="86"/>
      <c r="IFD41" s="86"/>
      <c r="IFE41" s="86"/>
      <c r="IFF41" s="86"/>
      <c r="IFG41" s="86"/>
      <c r="IFH41" s="86"/>
      <c r="IFI41" s="86"/>
      <c r="IFJ41" s="86"/>
      <c r="IFK41" s="86"/>
      <c r="IFL41" s="86"/>
      <c r="IFM41" s="86"/>
      <c r="IFN41" s="86"/>
      <c r="IFO41" s="86"/>
      <c r="IFP41" s="86"/>
      <c r="IFQ41" s="86"/>
      <c r="IFR41" s="86"/>
      <c r="IFS41" s="86"/>
      <c r="IFT41" s="86"/>
      <c r="IFU41" s="86"/>
      <c r="IFV41" s="86"/>
      <c r="IFW41" s="86"/>
      <c r="IFX41" s="86"/>
      <c r="IFY41" s="86"/>
      <c r="IFZ41" s="86"/>
      <c r="IGA41" s="86"/>
      <c r="IGB41" s="86"/>
      <c r="IGC41" s="86"/>
      <c r="IGD41" s="86"/>
      <c r="IGE41" s="86"/>
      <c r="IGF41" s="86"/>
      <c r="IGG41" s="86"/>
      <c r="IGH41" s="86"/>
      <c r="IGI41" s="86"/>
      <c r="IGJ41" s="86"/>
      <c r="IGK41" s="86"/>
      <c r="IGL41" s="86"/>
      <c r="IGM41" s="86"/>
      <c r="IGN41" s="86"/>
      <c r="IGO41" s="86"/>
      <c r="IGP41" s="86"/>
      <c r="IGQ41" s="86"/>
      <c r="IGR41" s="86"/>
      <c r="IGS41" s="86"/>
      <c r="IGT41" s="86"/>
      <c r="IGU41" s="86"/>
      <c r="IGV41" s="86"/>
      <c r="IGW41" s="86"/>
      <c r="IGX41" s="86"/>
      <c r="IGY41" s="86"/>
      <c r="IGZ41" s="86"/>
      <c r="IHA41" s="86"/>
      <c r="IHB41" s="86"/>
      <c r="IHC41" s="86"/>
      <c r="IHD41" s="86"/>
      <c r="IHE41" s="86"/>
      <c r="IHF41" s="86"/>
      <c r="IHG41" s="86"/>
      <c r="IHH41" s="86"/>
      <c r="IHI41" s="86"/>
      <c r="IHJ41" s="86"/>
      <c r="IHK41" s="86"/>
      <c r="IHL41" s="86"/>
      <c r="IHM41" s="86"/>
      <c r="IHN41" s="86"/>
      <c r="IHO41" s="86"/>
      <c r="IHP41" s="86"/>
      <c r="IHQ41" s="86"/>
      <c r="IHR41" s="86"/>
      <c r="IHS41" s="86"/>
      <c r="IHT41" s="86"/>
      <c r="IHU41" s="86"/>
      <c r="IHV41" s="86"/>
      <c r="IHW41" s="86"/>
      <c r="IHX41" s="86"/>
      <c r="IHY41" s="86"/>
      <c r="IHZ41" s="86"/>
      <c r="IIA41" s="86"/>
      <c r="IIB41" s="86"/>
      <c r="IIC41" s="86"/>
      <c r="IID41" s="86"/>
      <c r="IIE41" s="86"/>
      <c r="IIF41" s="86"/>
      <c r="IIG41" s="86"/>
      <c r="IIH41" s="86"/>
      <c r="III41" s="86"/>
      <c r="IIJ41" s="86"/>
      <c r="IIK41" s="86"/>
      <c r="IIL41" s="86"/>
      <c r="IIM41" s="86"/>
      <c r="IIN41" s="86"/>
      <c r="IIO41" s="86"/>
      <c r="IIP41" s="86"/>
      <c r="IIQ41" s="86"/>
      <c r="IIR41" s="86"/>
      <c r="IIS41" s="86"/>
      <c r="IIT41" s="86"/>
      <c r="IIU41" s="86"/>
      <c r="IIV41" s="86"/>
      <c r="IIW41" s="86"/>
      <c r="IIX41" s="86"/>
      <c r="IIY41" s="86"/>
      <c r="IJF41" s="86"/>
      <c r="IJG41" s="86"/>
      <c r="IJH41" s="86"/>
      <c r="IJI41" s="86"/>
      <c r="IJJ41" s="86"/>
      <c r="IJK41" s="86"/>
      <c r="IJL41" s="86"/>
      <c r="IJM41" s="86"/>
      <c r="IJN41" s="86"/>
      <c r="IJO41" s="86"/>
      <c r="IJP41" s="86"/>
      <c r="IJQ41" s="86"/>
      <c r="IJR41" s="86"/>
      <c r="IJS41" s="86"/>
      <c r="IJT41" s="86"/>
      <c r="IJU41" s="86"/>
      <c r="IJV41" s="86"/>
      <c r="IJW41" s="86"/>
      <c r="IJX41" s="86"/>
      <c r="IJY41" s="86"/>
      <c r="IJZ41" s="86"/>
      <c r="IKA41" s="86"/>
      <c r="IKB41" s="86"/>
      <c r="IKC41" s="86"/>
      <c r="IKD41" s="86"/>
      <c r="IKE41" s="86"/>
      <c r="IKF41" s="86"/>
      <c r="IKG41" s="86"/>
      <c r="IKH41" s="86"/>
      <c r="IKI41" s="86"/>
      <c r="IKJ41" s="86"/>
      <c r="IKK41" s="86"/>
      <c r="IKL41" s="86"/>
      <c r="IKM41" s="86"/>
      <c r="IKN41" s="86"/>
      <c r="IKO41" s="86"/>
      <c r="IKP41" s="86"/>
      <c r="IKQ41" s="86"/>
      <c r="IKR41" s="86"/>
      <c r="IKS41" s="86"/>
      <c r="IKT41" s="86"/>
      <c r="IKU41" s="86"/>
      <c r="IKV41" s="86"/>
      <c r="IKW41" s="86"/>
      <c r="IKX41" s="86"/>
      <c r="IKY41" s="86"/>
      <c r="IKZ41" s="86"/>
      <c r="ILA41" s="86"/>
      <c r="ILB41" s="86"/>
      <c r="ILC41" s="86"/>
      <c r="ILD41" s="86"/>
      <c r="ILE41" s="86"/>
      <c r="ILF41" s="86"/>
      <c r="ILG41" s="86"/>
      <c r="ILH41" s="86"/>
      <c r="ILI41" s="86"/>
      <c r="ILJ41" s="86"/>
      <c r="ILK41" s="86"/>
      <c r="ILL41" s="86"/>
      <c r="ILM41" s="86"/>
      <c r="ILN41" s="86"/>
      <c r="ILO41" s="86"/>
      <c r="ILP41" s="86"/>
      <c r="ILQ41" s="86"/>
      <c r="ILR41" s="86"/>
      <c r="ILS41" s="86"/>
      <c r="ILT41" s="86"/>
      <c r="ILU41" s="86"/>
      <c r="ILV41" s="86"/>
      <c r="ILW41" s="86"/>
      <c r="ILX41" s="86"/>
      <c r="ILY41" s="86"/>
      <c r="ILZ41" s="86"/>
      <c r="IMA41" s="86"/>
      <c r="IMB41" s="86"/>
      <c r="IMC41" s="86"/>
      <c r="IMD41" s="86"/>
      <c r="IME41" s="86"/>
      <c r="IMF41" s="86"/>
      <c r="IMG41" s="86"/>
      <c r="IMH41" s="86"/>
      <c r="IMI41" s="86"/>
      <c r="IMJ41" s="86"/>
      <c r="IMK41" s="86"/>
      <c r="IML41" s="86"/>
      <c r="IMM41" s="86"/>
      <c r="IMN41" s="86"/>
      <c r="IMO41" s="86"/>
      <c r="IMP41" s="86"/>
      <c r="IMQ41" s="86"/>
      <c r="IMR41" s="86"/>
      <c r="IMS41" s="86"/>
      <c r="IMT41" s="86"/>
      <c r="IMU41" s="86"/>
      <c r="IMV41" s="86"/>
      <c r="IMW41" s="86"/>
      <c r="IMX41" s="86"/>
      <c r="IMY41" s="86"/>
      <c r="IMZ41" s="86"/>
      <c r="INA41" s="86"/>
      <c r="INB41" s="86"/>
      <c r="INC41" s="86"/>
      <c r="IND41" s="86"/>
      <c r="INE41" s="86"/>
      <c r="INF41" s="86"/>
      <c r="ING41" s="86"/>
      <c r="INH41" s="86"/>
      <c r="INI41" s="86"/>
      <c r="INJ41" s="86"/>
      <c r="INK41" s="86"/>
      <c r="INL41" s="86"/>
      <c r="INM41" s="86"/>
      <c r="INN41" s="86"/>
      <c r="INO41" s="86"/>
      <c r="INP41" s="86"/>
      <c r="INQ41" s="86"/>
      <c r="INR41" s="86"/>
      <c r="INS41" s="86"/>
      <c r="INT41" s="86"/>
      <c r="INU41" s="86"/>
      <c r="INV41" s="86"/>
      <c r="INW41" s="86"/>
      <c r="INX41" s="86"/>
      <c r="INY41" s="86"/>
      <c r="INZ41" s="86"/>
      <c r="IOA41" s="86"/>
      <c r="IOB41" s="86"/>
      <c r="IOC41" s="86"/>
      <c r="IOD41" s="86"/>
      <c r="IOE41" s="86"/>
      <c r="IOF41" s="86"/>
      <c r="IOG41" s="86"/>
      <c r="IOH41" s="86"/>
      <c r="IOI41" s="86"/>
      <c r="IOJ41" s="86"/>
      <c r="IOK41" s="86"/>
      <c r="IOL41" s="86"/>
      <c r="IOM41" s="86"/>
      <c r="ION41" s="86"/>
      <c r="IOO41" s="86"/>
      <c r="IOP41" s="86"/>
      <c r="IOQ41" s="86"/>
      <c r="IOR41" s="86"/>
      <c r="IOS41" s="86"/>
      <c r="IOT41" s="86"/>
      <c r="IOU41" s="86"/>
      <c r="IOV41" s="86"/>
      <c r="IOW41" s="86"/>
      <c r="IOX41" s="86"/>
      <c r="IOY41" s="86"/>
      <c r="IOZ41" s="86"/>
      <c r="IPA41" s="86"/>
      <c r="IPB41" s="86"/>
      <c r="IPC41" s="86"/>
      <c r="IPD41" s="86"/>
      <c r="IPE41" s="86"/>
      <c r="IPF41" s="86"/>
      <c r="IPG41" s="86"/>
      <c r="IPH41" s="86"/>
      <c r="IPI41" s="86"/>
      <c r="IPJ41" s="86"/>
      <c r="IPK41" s="86"/>
      <c r="IPL41" s="86"/>
      <c r="IPM41" s="86"/>
      <c r="IPN41" s="86"/>
      <c r="IPO41" s="86"/>
      <c r="IPP41" s="86"/>
      <c r="IPQ41" s="86"/>
      <c r="IPR41" s="86"/>
      <c r="IPS41" s="86"/>
      <c r="IPT41" s="86"/>
      <c r="IPU41" s="86"/>
      <c r="IPV41" s="86"/>
      <c r="IPW41" s="86"/>
      <c r="IPX41" s="86"/>
      <c r="IPY41" s="86"/>
      <c r="IPZ41" s="86"/>
      <c r="IQA41" s="86"/>
      <c r="IQB41" s="86"/>
      <c r="IQC41" s="86"/>
      <c r="IQD41" s="86"/>
      <c r="IQE41" s="86"/>
      <c r="IQF41" s="86"/>
      <c r="IQG41" s="86"/>
      <c r="IQH41" s="86"/>
      <c r="IQI41" s="86"/>
      <c r="IQJ41" s="86"/>
      <c r="IQK41" s="86"/>
      <c r="IQL41" s="86"/>
      <c r="IQM41" s="86"/>
      <c r="IQN41" s="86"/>
      <c r="IQO41" s="86"/>
      <c r="IQP41" s="86"/>
      <c r="IQQ41" s="86"/>
      <c r="IQR41" s="86"/>
      <c r="IQS41" s="86"/>
      <c r="IQT41" s="86"/>
      <c r="IQU41" s="86"/>
      <c r="IQV41" s="86"/>
      <c r="IQW41" s="86"/>
      <c r="IQX41" s="86"/>
      <c r="IQY41" s="86"/>
      <c r="IQZ41" s="86"/>
      <c r="IRA41" s="86"/>
      <c r="IRB41" s="86"/>
      <c r="IRC41" s="86"/>
      <c r="IRD41" s="86"/>
      <c r="IRE41" s="86"/>
      <c r="IRF41" s="86"/>
      <c r="IRG41" s="86"/>
      <c r="IRH41" s="86"/>
      <c r="IRI41" s="86"/>
      <c r="IRJ41" s="86"/>
      <c r="IRK41" s="86"/>
      <c r="IRL41" s="86"/>
      <c r="IRM41" s="86"/>
      <c r="IRN41" s="86"/>
      <c r="IRO41" s="86"/>
      <c r="IRP41" s="86"/>
      <c r="IRQ41" s="86"/>
      <c r="IRR41" s="86"/>
      <c r="IRS41" s="86"/>
      <c r="IRT41" s="86"/>
      <c r="IRU41" s="86"/>
      <c r="IRV41" s="86"/>
      <c r="IRW41" s="86"/>
      <c r="IRX41" s="86"/>
      <c r="IRY41" s="86"/>
      <c r="IRZ41" s="86"/>
      <c r="ISA41" s="86"/>
      <c r="ISB41" s="86"/>
      <c r="ISC41" s="86"/>
      <c r="ISD41" s="86"/>
      <c r="ISE41" s="86"/>
      <c r="ISF41" s="86"/>
      <c r="ISG41" s="86"/>
      <c r="ISH41" s="86"/>
      <c r="ISI41" s="86"/>
      <c r="ISJ41" s="86"/>
      <c r="ISK41" s="86"/>
      <c r="ISL41" s="86"/>
      <c r="ISM41" s="86"/>
      <c r="ISN41" s="86"/>
      <c r="ISO41" s="86"/>
      <c r="ISP41" s="86"/>
      <c r="ISQ41" s="86"/>
      <c r="ISR41" s="86"/>
      <c r="ISS41" s="86"/>
      <c r="IST41" s="86"/>
      <c r="ISU41" s="86"/>
      <c r="ITB41" s="86"/>
      <c r="ITC41" s="86"/>
      <c r="ITD41" s="86"/>
      <c r="ITE41" s="86"/>
      <c r="ITF41" s="86"/>
      <c r="ITG41" s="86"/>
      <c r="ITH41" s="86"/>
      <c r="ITI41" s="86"/>
      <c r="ITJ41" s="86"/>
      <c r="ITK41" s="86"/>
      <c r="ITL41" s="86"/>
      <c r="ITM41" s="86"/>
      <c r="ITN41" s="86"/>
      <c r="ITO41" s="86"/>
      <c r="ITP41" s="86"/>
      <c r="ITQ41" s="86"/>
      <c r="ITR41" s="86"/>
      <c r="ITS41" s="86"/>
      <c r="ITT41" s="86"/>
      <c r="ITU41" s="86"/>
      <c r="ITV41" s="86"/>
      <c r="ITW41" s="86"/>
      <c r="ITX41" s="86"/>
      <c r="ITY41" s="86"/>
      <c r="ITZ41" s="86"/>
      <c r="IUA41" s="86"/>
      <c r="IUB41" s="86"/>
      <c r="IUC41" s="86"/>
      <c r="IUD41" s="86"/>
      <c r="IUE41" s="86"/>
      <c r="IUF41" s="86"/>
      <c r="IUG41" s="86"/>
      <c r="IUH41" s="86"/>
      <c r="IUI41" s="86"/>
      <c r="IUJ41" s="86"/>
      <c r="IUK41" s="86"/>
      <c r="IUL41" s="86"/>
      <c r="IUM41" s="86"/>
      <c r="IUN41" s="86"/>
      <c r="IUO41" s="86"/>
      <c r="IUP41" s="86"/>
      <c r="IUQ41" s="86"/>
      <c r="IUR41" s="86"/>
      <c r="IUS41" s="86"/>
      <c r="IUT41" s="86"/>
      <c r="IUU41" s="86"/>
      <c r="IUV41" s="86"/>
      <c r="IUW41" s="86"/>
      <c r="IUX41" s="86"/>
      <c r="IUY41" s="86"/>
      <c r="IUZ41" s="86"/>
      <c r="IVA41" s="86"/>
      <c r="IVB41" s="86"/>
      <c r="IVC41" s="86"/>
      <c r="IVD41" s="86"/>
      <c r="IVE41" s="86"/>
      <c r="IVF41" s="86"/>
      <c r="IVG41" s="86"/>
      <c r="IVH41" s="86"/>
      <c r="IVI41" s="86"/>
      <c r="IVJ41" s="86"/>
      <c r="IVK41" s="86"/>
      <c r="IVL41" s="86"/>
      <c r="IVM41" s="86"/>
      <c r="IVN41" s="86"/>
      <c r="IVO41" s="86"/>
      <c r="IVP41" s="86"/>
      <c r="IVQ41" s="86"/>
      <c r="IVR41" s="86"/>
      <c r="IVS41" s="86"/>
      <c r="IVT41" s="86"/>
      <c r="IVU41" s="86"/>
      <c r="IVV41" s="86"/>
      <c r="IVW41" s="86"/>
      <c r="IVX41" s="86"/>
      <c r="IVY41" s="86"/>
      <c r="IVZ41" s="86"/>
      <c r="IWA41" s="86"/>
      <c r="IWB41" s="86"/>
      <c r="IWC41" s="86"/>
      <c r="IWD41" s="86"/>
      <c r="IWE41" s="86"/>
      <c r="IWF41" s="86"/>
      <c r="IWG41" s="86"/>
      <c r="IWH41" s="86"/>
      <c r="IWI41" s="86"/>
      <c r="IWJ41" s="86"/>
      <c r="IWK41" s="86"/>
      <c r="IWL41" s="86"/>
      <c r="IWM41" s="86"/>
      <c r="IWN41" s="86"/>
      <c r="IWO41" s="86"/>
      <c r="IWP41" s="86"/>
      <c r="IWQ41" s="86"/>
      <c r="IWR41" s="86"/>
      <c r="IWS41" s="86"/>
      <c r="IWT41" s="86"/>
      <c r="IWU41" s="86"/>
      <c r="IWV41" s="86"/>
      <c r="IWW41" s="86"/>
      <c r="IWX41" s="86"/>
      <c r="IWY41" s="86"/>
      <c r="IWZ41" s="86"/>
      <c r="IXA41" s="86"/>
      <c r="IXB41" s="86"/>
      <c r="IXC41" s="86"/>
      <c r="IXD41" s="86"/>
      <c r="IXE41" s="86"/>
      <c r="IXF41" s="86"/>
      <c r="IXG41" s="86"/>
      <c r="IXH41" s="86"/>
      <c r="IXI41" s="86"/>
      <c r="IXJ41" s="86"/>
      <c r="IXK41" s="86"/>
      <c r="IXL41" s="86"/>
      <c r="IXM41" s="86"/>
      <c r="IXN41" s="86"/>
      <c r="IXO41" s="86"/>
      <c r="IXP41" s="86"/>
      <c r="IXQ41" s="86"/>
      <c r="IXR41" s="86"/>
      <c r="IXS41" s="86"/>
      <c r="IXT41" s="86"/>
      <c r="IXU41" s="86"/>
      <c r="IXV41" s="86"/>
      <c r="IXW41" s="86"/>
      <c r="IXX41" s="86"/>
      <c r="IXY41" s="86"/>
      <c r="IXZ41" s="86"/>
      <c r="IYA41" s="86"/>
      <c r="IYB41" s="86"/>
      <c r="IYC41" s="86"/>
      <c r="IYD41" s="86"/>
      <c r="IYE41" s="86"/>
      <c r="IYF41" s="86"/>
      <c r="IYG41" s="86"/>
      <c r="IYH41" s="86"/>
      <c r="IYI41" s="86"/>
      <c r="IYJ41" s="86"/>
      <c r="IYK41" s="86"/>
      <c r="IYL41" s="86"/>
      <c r="IYM41" s="86"/>
      <c r="IYN41" s="86"/>
      <c r="IYO41" s="86"/>
      <c r="IYP41" s="86"/>
      <c r="IYQ41" s="86"/>
      <c r="IYR41" s="86"/>
      <c r="IYS41" s="86"/>
      <c r="IYT41" s="86"/>
      <c r="IYU41" s="86"/>
      <c r="IYV41" s="86"/>
      <c r="IYW41" s="86"/>
      <c r="IYX41" s="86"/>
      <c r="IYY41" s="86"/>
      <c r="IYZ41" s="86"/>
      <c r="IZA41" s="86"/>
      <c r="IZB41" s="86"/>
      <c r="IZC41" s="86"/>
      <c r="IZD41" s="86"/>
      <c r="IZE41" s="86"/>
      <c r="IZF41" s="86"/>
      <c r="IZG41" s="86"/>
      <c r="IZH41" s="86"/>
      <c r="IZI41" s="86"/>
      <c r="IZJ41" s="86"/>
      <c r="IZK41" s="86"/>
      <c r="IZL41" s="86"/>
      <c r="IZM41" s="86"/>
      <c r="IZN41" s="86"/>
      <c r="IZO41" s="86"/>
      <c r="IZP41" s="86"/>
      <c r="IZQ41" s="86"/>
      <c r="IZR41" s="86"/>
      <c r="IZS41" s="86"/>
      <c r="IZT41" s="86"/>
      <c r="IZU41" s="86"/>
      <c r="IZV41" s="86"/>
      <c r="IZW41" s="86"/>
      <c r="IZX41" s="86"/>
      <c r="IZY41" s="86"/>
      <c r="IZZ41" s="86"/>
      <c r="JAA41" s="86"/>
      <c r="JAB41" s="86"/>
      <c r="JAC41" s="86"/>
      <c r="JAD41" s="86"/>
      <c r="JAE41" s="86"/>
      <c r="JAF41" s="86"/>
      <c r="JAG41" s="86"/>
      <c r="JAH41" s="86"/>
      <c r="JAI41" s="86"/>
      <c r="JAJ41" s="86"/>
      <c r="JAK41" s="86"/>
      <c r="JAL41" s="86"/>
      <c r="JAM41" s="86"/>
      <c r="JAN41" s="86"/>
      <c r="JAO41" s="86"/>
      <c r="JAP41" s="86"/>
      <c r="JAQ41" s="86"/>
      <c r="JAR41" s="86"/>
      <c r="JAS41" s="86"/>
      <c r="JAT41" s="86"/>
      <c r="JAU41" s="86"/>
      <c r="JAV41" s="86"/>
      <c r="JAW41" s="86"/>
      <c r="JAX41" s="86"/>
      <c r="JAY41" s="86"/>
      <c r="JAZ41" s="86"/>
      <c r="JBA41" s="86"/>
      <c r="JBB41" s="86"/>
      <c r="JBC41" s="86"/>
      <c r="JBD41" s="86"/>
      <c r="JBE41" s="86"/>
      <c r="JBF41" s="86"/>
      <c r="JBG41" s="86"/>
      <c r="JBH41" s="86"/>
      <c r="JBI41" s="86"/>
      <c r="JBJ41" s="86"/>
      <c r="JBK41" s="86"/>
      <c r="JBL41" s="86"/>
      <c r="JBM41" s="86"/>
      <c r="JBN41" s="86"/>
      <c r="JBO41" s="86"/>
      <c r="JBP41" s="86"/>
      <c r="JBQ41" s="86"/>
      <c r="JBR41" s="86"/>
      <c r="JBS41" s="86"/>
      <c r="JBT41" s="86"/>
      <c r="JBU41" s="86"/>
      <c r="JBV41" s="86"/>
      <c r="JBW41" s="86"/>
      <c r="JBX41" s="86"/>
      <c r="JBY41" s="86"/>
      <c r="JBZ41" s="86"/>
      <c r="JCA41" s="86"/>
      <c r="JCB41" s="86"/>
      <c r="JCC41" s="86"/>
      <c r="JCD41" s="86"/>
      <c r="JCE41" s="86"/>
      <c r="JCF41" s="86"/>
      <c r="JCG41" s="86"/>
      <c r="JCH41" s="86"/>
      <c r="JCI41" s="86"/>
      <c r="JCJ41" s="86"/>
      <c r="JCK41" s="86"/>
      <c r="JCL41" s="86"/>
      <c r="JCM41" s="86"/>
      <c r="JCN41" s="86"/>
      <c r="JCO41" s="86"/>
      <c r="JCP41" s="86"/>
      <c r="JCQ41" s="86"/>
      <c r="JCX41" s="86"/>
      <c r="JCY41" s="86"/>
      <c r="JCZ41" s="86"/>
      <c r="JDA41" s="86"/>
      <c r="JDB41" s="86"/>
      <c r="JDC41" s="86"/>
      <c r="JDD41" s="86"/>
      <c r="JDE41" s="86"/>
      <c r="JDF41" s="86"/>
      <c r="JDG41" s="86"/>
      <c r="JDH41" s="86"/>
      <c r="JDI41" s="86"/>
      <c r="JDJ41" s="86"/>
      <c r="JDK41" s="86"/>
      <c r="JDL41" s="86"/>
      <c r="JDM41" s="86"/>
      <c r="JDN41" s="86"/>
      <c r="JDO41" s="86"/>
      <c r="JDP41" s="86"/>
      <c r="JDQ41" s="86"/>
      <c r="JDR41" s="86"/>
      <c r="JDS41" s="86"/>
      <c r="JDT41" s="86"/>
      <c r="JDU41" s="86"/>
      <c r="JDV41" s="86"/>
      <c r="JDW41" s="86"/>
      <c r="JDX41" s="86"/>
      <c r="JDY41" s="86"/>
      <c r="JDZ41" s="86"/>
      <c r="JEA41" s="86"/>
      <c r="JEB41" s="86"/>
      <c r="JEC41" s="86"/>
      <c r="JED41" s="86"/>
      <c r="JEE41" s="86"/>
      <c r="JEF41" s="86"/>
      <c r="JEG41" s="86"/>
      <c r="JEH41" s="86"/>
      <c r="JEI41" s="86"/>
      <c r="JEJ41" s="86"/>
      <c r="JEK41" s="86"/>
      <c r="JEL41" s="86"/>
      <c r="JEM41" s="86"/>
      <c r="JEN41" s="86"/>
      <c r="JEO41" s="86"/>
      <c r="JEP41" s="86"/>
      <c r="JEQ41" s="86"/>
      <c r="JER41" s="86"/>
      <c r="JES41" s="86"/>
      <c r="JET41" s="86"/>
      <c r="JEU41" s="86"/>
      <c r="JEV41" s="86"/>
      <c r="JEW41" s="86"/>
      <c r="JEX41" s="86"/>
      <c r="JEY41" s="86"/>
      <c r="JEZ41" s="86"/>
      <c r="JFA41" s="86"/>
      <c r="JFB41" s="86"/>
      <c r="JFC41" s="86"/>
      <c r="JFD41" s="86"/>
      <c r="JFE41" s="86"/>
      <c r="JFF41" s="86"/>
      <c r="JFG41" s="86"/>
      <c r="JFH41" s="86"/>
      <c r="JFI41" s="86"/>
      <c r="JFJ41" s="86"/>
      <c r="JFK41" s="86"/>
      <c r="JFL41" s="86"/>
      <c r="JFM41" s="86"/>
      <c r="JFN41" s="86"/>
      <c r="JFO41" s="86"/>
      <c r="JFP41" s="86"/>
      <c r="JFQ41" s="86"/>
      <c r="JFR41" s="86"/>
      <c r="JFS41" s="86"/>
      <c r="JFT41" s="86"/>
      <c r="JFU41" s="86"/>
      <c r="JFV41" s="86"/>
      <c r="JFW41" s="86"/>
      <c r="JFX41" s="86"/>
      <c r="JFY41" s="86"/>
      <c r="JFZ41" s="86"/>
      <c r="JGA41" s="86"/>
      <c r="JGB41" s="86"/>
      <c r="JGC41" s="86"/>
      <c r="JGD41" s="86"/>
      <c r="JGE41" s="86"/>
      <c r="JGF41" s="86"/>
      <c r="JGG41" s="86"/>
      <c r="JGH41" s="86"/>
      <c r="JGI41" s="86"/>
      <c r="JGJ41" s="86"/>
      <c r="JGK41" s="86"/>
      <c r="JGL41" s="86"/>
      <c r="JGM41" s="86"/>
      <c r="JGN41" s="86"/>
      <c r="JGO41" s="86"/>
      <c r="JGP41" s="86"/>
      <c r="JGQ41" s="86"/>
      <c r="JGR41" s="86"/>
      <c r="JGS41" s="86"/>
      <c r="JGT41" s="86"/>
      <c r="JGU41" s="86"/>
      <c r="JGV41" s="86"/>
      <c r="JGW41" s="86"/>
      <c r="JGX41" s="86"/>
      <c r="JGY41" s="86"/>
      <c r="JGZ41" s="86"/>
      <c r="JHA41" s="86"/>
      <c r="JHB41" s="86"/>
      <c r="JHC41" s="86"/>
      <c r="JHD41" s="86"/>
      <c r="JHE41" s="86"/>
      <c r="JHF41" s="86"/>
      <c r="JHG41" s="86"/>
      <c r="JHH41" s="86"/>
      <c r="JHI41" s="86"/>
      <c r="JHJ41" s="86"/>
      <c r="JHK41" s="86"/>
      <c r="JHL41" s="86"/>
      <c r="JHM41" s="86"/>
      <c r="JHN41" s="86"/>
      <c r="JHO41" s="86"/>
      <c r="JHP41" s="86"/>
      <c r="JHQ41" s="86"/>
      <c r="JHR41" s="86"/>
      <c r="JHS41" s="86"/>
      <c r="JHT41" s="86"/>
      <c r="JHU41" s="86"/>
      <c r="JHV41" s="86"/>
      <c r="JHW41" s="86"/>
      <c r="JHX41" s="86"/>
      <c r="JHY41" s="86"/>
      <c r="JHZ41" s="86"/>
      <c r="JIA41" s="86"/>
      <c r="JIB41" s="86"/>
      <c r="JIC41" s="86"/>
      <c r="JID41" s="86"/>
      <c r="JIE41" s="86"/>
      <c r="JIF41" s="86"/>
      <c r="JIG41" s="86"/>
      <c r="JIH41" s="86"/>
      <c r="JII41" s="86"/>
      <c r="JIJ41" s="86"/>
      <c r="JIK41" s="86"/>
      <c r="JIL41" s="86"/>
      <c r="JIM41" s="86"/>
      <c r="JIN41" s="86"/>
      <c r="JIO41" s="86"/>
      <c r="JIP41" s="86"/>
      <c r="JIQ41" s="86"/>
      <c r="JIR41" s="86"/>
      <c r="JIS41" s="86"/>
      <c r="JIT41" s="86"/>
      <c r="JIU41" s="86"/>
      <c r="JIV41" s="86"/>
      <c r="JIW41" s="86"/>
      <c r="JIX41" s="86"/>
      <c r="JIY41" s="86"/>
      <c r="JIZ41" s="86"/>
      <c r="JJA41" s="86"/>
      <c r="JJB41" s="86"/>
      <c r="JJC41" s="86"/>
      <c r="JJD41" s="86"/>
      <c r="JJE41" s="86"/>
      <c r="JJF41" s="86"/>
      <c r="JJG41" s="86"/>
      <c r="JJH41" s="86"/>
      <c r="JJI41" s="86"/>
      <c r="JJJ41" s="86"/>
      <c r="JJK41" s="86"/>
      <c r="JJL41" s="86"/>
      <c r="JJM41" s="86"/>
      <c r="JJN41" s="86"/>
      <c r="JJO41" s="86"/>
      <c r="JJP41" s="86"/>
      <c r="JJQ41" s="86"/>
      <c r="JJR41" s="86"/>
      <c r="JJS41" s="86"/>
      <c r="JJT41" s="86"/>
      <c r="JJU41" s="86"/>
      <c r="JJV41" s="86"/>
      <c r="JJW41" s="86"/>
      <c r="JJX41" s="86"/>
      <c r="JJY41" s="86"/>
      <c r="JJZ41" s="86"/>
      <c r="JKA41" s="86"/>
      <c r="JKB41" s="86"/>
      <c r="JKC41" s="86"/>
      <c r="JKD41" s="86"/>
      <c r="JKE41" s="86"/>
      <c r="JKF41" s="86"/>
      <c r="JKG41" s="86"/>
      <c r="JKH41" s="86"/>
      <c r="JKI41" s="86"/>
      <c r="JKJ41" s="86"/>
      <c r="JKK41" s="86"/>
      <c r="JKL41" s="86"/>
      <c r="JKM41" s="86"/>
      <c r="JKN41" s="86"/>
      <c r="JKO41" s="86"/>
      <c r="JKP41" s="86"/>
      <c r="JKQ41" s="86"/>
      <c r="JKR41" s="86"/>
      <c r="JKS41" s="86"/>
      <c r="JKT41" s="86"/>
      <c r="JKU41" s="86"/>
      <c r="JKV41" s="86"/>
      <c r="JKW41" s="86"/>
      <c r="JKX41" s="86"/>
      <c r="JKY41" s="86"/>
      <c r="JKZ41" s="86"/>
      <c r="JLA41" s="86"/>
      <c r="JLB41" s="86"/>
      <c r="JLC41" s="86"/>
      <c r="JLD41" s="86"/>
      <c r="JLE41" s="86"/>
      <c r="JLF41" s="86"/>
      <c r="JLG41" s="86"/>
      <c r="JLH41" s="86"/>
      <c r="JLI41" s="86"/>
      <c r="JLJ41" s="86"/>
      <c r="JLK41" s="86"/>
      <c r="JLL41" s="86"/>
      <c r="JLM41" s="86"/>
      <c r="JLN41" s="86"/>
      <c r="JLO41" s="86"/>
      <c r="JLP41" s="86"/>
      <c r="JLQ41" s="86"/>
      <c r="JLR41" s="86"/>
      <c r="JLS41" s="86"/>
      <c r="JLT41" s="86"/>
      <c r="JLU41" s="86"/>
      <c r="JLV41" s="86"/>
      <c r="JLW41" s="86"/>
      <c r="JLX41" s="86"/>
      <c r="JLY41" s="86"/>
      <c r="JLZ41" s="86"/>
      <c r="JMA41" s="86"/>
      <c r="JMB41" s="86"/>
      <c r="JMC41" s="86"/>
      <c r="JMD41" s="86"/>
      <c r="JME41" s="86"/>
      <c r="JMF41" s="86"/>
      <c r="JMG41" s="86"/>
      <c r="JMH41" s="86"/>
      <c r="JMI41" s="86"/>
      <c r="JMJ41" s="86"/>
      <c r="JMK41" s="86"/>
      <c r="JML41" s="86"/>
      <c r="JMM41" s="86"/>
      <c r="JMT41" s="86"/>
      <c r="JMU41" s="86"/>
      <c r="JMV41" s="86"/>
      <c r="JMW41" s="86"/>
      <c r="JMX41" s="86"/>
      <c r="JMY41" s="86"/>
      <c r="JMZ41" s="86"/>
      <c r="JNA41" s="86"/>
      <c r="JNB41" s="86"/>
      <c r="JNC41" s="86"/>
      <c r="JND41" s="86"/>
      <c r="JNE41" s="86"/>
      <c r="JNF41" s="86"/>
      <c r="JNG41" s="86"/>
      <c r="JNH41" s="86"/>
      <c r="JNI41" s="86"/>
      <c r="JNJ41" s="86"/>
      <c r="JNK41" s="86"/>
      <c r="JNL41" s="86"/>
      <c r="JNM41" s="86"/>
      <c r="JNN41" s="86"/>
      <c r="JNO41" s="86"/>
      <c r="JNP41" s="86"/>
      <c r="JNQ41" s="86"/>
      <c r="JNR41" s="86"/>
      <c r="JNS41" s="86"/>
      <c r="JNT41" s="86"/>
      <c r="JNU41" s="86"/>
      <c r="JNV41" s="86"/>
      <c r="JNW41" s="86"/>
      <c r="JNX41" s="86"/>
      <c r="JNY41" s="86"/>
      <c r="JNZ41" s="86"/>
      <c r="JOA41" s="86"/>
      <c r="JOB41" s="86"/>
      <c r="JOC41" s="86"/>
      <c r="JOD41" s="86"/>
      <c r="JOE41" s="86"/>
      <c r="JOF41" s="86"/>
      <c r="JOG41" s="86"/>
      <c r="JOH41" s="86"/>
      <c r="JOI41" s="86"/>
      <c r="JOJ41" s="86"/>
      <c r="JOK41" s="86"/>
      <c r="JOL41" s="86"/>
      <c r="JOM41" s="86"/>
      <c r="JON41" s="86"/>
      <c r="JOO41" s="86"/>
      <c r="JOP41" s="86"/>
      <c r="JOQ41" s="86"/>
      <c r="JOR41" s="86"/>
      <c r="JOS41" s="86"/>
      <c r="JOT41" s="86"/>
      <c r="JOU41" s="86"/>
      <c r="JOV41" s="86"/>
      <c r="JOW41" s="86"/>
      <c r="JOX41" s="86"/>
      <c r="JOY41" s="86"/>
      <c r="JOZ41" s="86"/>
      <c r="JPA41" s="86"/>
      <c r="JPB41" s="86"/>
      <c r="JPC41" s="86"/>
      <c r="JPD41" s="86"/>
      <c r="JPE41" s="86"/>
      <c r="JPF41" s="86"/>
      <c r="JPG41" s="86"/>
      <c r="JPH41" s="86"/>
      <c r="JPI41" s="86"/>
      <c r="JPJ41" s="86"/>
      <c r="JPK41" s="86"/>
      <c r="JPL41" s="86"/>
      <c r="JPM41" s="86"/>
      <c r="JPN41" s="86"/>
      <c r="JPO41" s="86"/>
      <c r="JPP41" s="86"/>
      <c r="JPQ41" s="86"/>
      <c r="JPR41" s="86"/>
      <c r="JPS41" s="86"/>
      <c r="JPT41" s="86"/>
      <c r="JPU41" s="86"/>
      <c r="JPV41" s="86"/>
      <c r="JPW41" s="86"/>
      <c r="JPX41" s="86"/>
      <c r="JPY41" s="86"/>
      <c r="JPZ41" s="86"/>
      <c r="JQA41" s="86"/>
      <c r="JQB41" s="86"/>
      <c r="JQC41" s="86"/>
      <c r="JQD41" s="86"/>
      <c r="JQE41" s="86"/>
      <c r="JQF41" s="86"/>
      <c r="JQG41" s="86"/>
      <c r="JQH41" s="86"/>
      <c r="JQI41" s="86"/>
      <c r="JQJ41" s="86"/>
      <c r="JQK41" s="86"/>
      <c r="JQL41" s="86"/>
      <c r="JQM41" s="86"/>
      <c r="JQN41" s="86"/>
      <c r="JQO41" s="86"/>
      <c r="JQP41" s="86"/>
      <c r="JQQ41" s="86"/>
      <c r="JQR41" s="86"/>
      <c r="JQS41" s="86"/>
      <c r="JQT41" s="86"/>
      <c r="JQU41" s="86"/>
      <c r="JQV41" s="86"/>
      <c r="JQW41" s="86"/>
      <c r="JQX41" s="86"/>
      <c r="JQY41" s="86"/>
      <c r="JQZ41" s="86"/>
      <c r="JRA41" s="86"/>
      <c r="JRB41" s="86"/>
      <c r="JRC41" s="86"/>
      <c r="JRD41" s="86"/>
      <c r="JRE41" s="86"/>
      <c r="JRF41" s="86"/>
      <c r="JRG41" s="86"/>
      <c r="JRH41" s="86"/>
      <c r="JRI41" s="86"/>
      <c r="JRJ41" s="86"/>
      <c r="JRK41" s="86"/>
      <c r="JRL41" s="86"/>
      <c r="JRM41" s="86"/>
      <c r="JRN41" s="86"/>
      <c r="JRO41" s="86"/>
      <c r="JRP41" s="86"/>
      <c r="JRQ41" s="86"/>
      <c r="JRR41" s="86"/>
      <c r="JRS41" s="86"/>
      <c r="JRT41" s="86"/>
      <c r="JRU41" s="86"/>
      <c r="JRV41" s="86"/>
      <c r="JRW41" s="86"/>
      <c r="JRX41" s="86"/>
      <c r="JRY41" s="86"/>
      <c r="JRZ41" s="86"/>
      <c r="JSA41" s="86"/>
      <c r="JSB41" s="86"/>
      <c r="JSC41" s="86"/>
      <c r="JSD41" s="86"/>
      <c r="JSE41" s="86"/>
      <c r="JSF41" s="86"/>
      <c r="JSG41" s="86"/>
      <c r="JSH41" s="86"/>
      <c r="JSI41" s="86"/>
      <c r="JSJ41" s="86"/>
      <c r="JSK41" s="86"/>
      <c r="JSL41" s="86"/>
      <c r="JSM41" s="86"/>
      <c r="JSN41" s="86"/>
      <c r="JSO41" s="86"/>
      <c r="JSP41" s="86"/>
      <c r="JSQ41" s="86"/>
      <c r="JSR41" s="86"/>
      <c r="JSS41" s="86"/>
      <c r="JST41" s="86"/>
      <c r="JSU41" s="86"/>
      <c r="JSV41" s="86"/>
      <c r="JSW41" s="86"/>
      <c r="JSX41" s="86"/>
      <c r="JSY41" s="86"/>
      <c r="JSZ41" s="86"/>
      <c r="JTA41" s="86"/>
      <c r="JTB41" s="86"/>
      <c r="JTC41" s="86"/>
      <c r="JTD41" s="86"/>
      <c r="JTE41" s="86"/>
      <c r="JTF41" s="86"/>
      <c r="JTG41" s="86"/>
      <c r="JTH41" s="86"/>
      <c r="JTI41" s="86"/>
      <c r="JTJ41" s="86"/>
      <c r="JTK41" s="86"/>
      <c r="JTL41" s="86"/>
      <c r="JTM41" s="86"/>
      <c r="JTN41" s="86"/>
      <c r="JTO41" s="86"/>
      <c r="JTP41" s="86"/>
      <c r="JTQ41" s="86"/>
      <c r="JTR41" s="86"/>
      <c r="JTS41" s="86"/>
      <c r="JTT41" s="86"/>
      <c r="JTU41" s="86"/>
      <c r="JTV41" s="86"/>
      <c r="JTW41" s="86"/>
      <c r="JTX41" s="86"/>
      <c r="JTY41" s="86"/>
      <c r="JTZ41" s="86"/>
      <c r="JUA41" s="86"/>
      <c r="JUB41" s="86"/>
      <c r="JUC41" s="86"/>
      <c r="JUD41" s="86"/>
      <c r="JUE41" s="86"/>
      <c r="JUF41" s="86"/>
      <c r="JUG41" s="86"/>
      <c r="JUH41" s="86"/>
      <c r="JUI41" s="86"/>
      <c r="JUJ41" s="86"/>
      <c r="JUK41" s="86"/>
      <c r="JUL41" s="86"/>
      <c r="JUM41" s="86"/>
      <c r="JUN41" s="86"/>
      <c r="JUO41" s="86"/>
      <c r="JUP41" s="86"/>
      <c r="JUQ41" s="86"/>
      <c r="JUR41" s="86"/>
      <c r="JUS41" s="86"/>
      <c r="JUT41" s="86"/>
      <c r="JUU41" s="86"/>
      <c r="JUV41" s="86"/>
      <c r="JUW41" s="86"/>
      <c r="JUX41" s="86"/>
      <c r="JUY41" s="86"/>
      <c r="JUZ41" s="86"/>
      <c r="JVA41" s="86"/>
      <c r="JVB41" s="86"/>
      <c r="JVC41" s="86"/>
      <c r="JVD41" s="86"/>
      <c r="JVE41" s="86"/>
      <c r="JVF41" s="86"/>
      <c r="JVG41" s="86"/>
      <c r="JVH41" s="86"/>
      <c r="JVI41" s="86"/>
      <c r="JVJ41" s="86"/>
      <c r="JVK41" s="86"/>
      <c r="JVL41" s="86"/>
      <c r="JVM41" s="86"/>
      <c r="JVN41" s="86"/>
      <c r="JVO41" s="86"/>
      <c r="JVP41" s="86"/>
      <c r="JVQ41" s="86"/>
      <c r="JVR41" s="86"/>
      <c r="JVS41" s="86"/>
      <c r="JVT41" s="86"/>
      <c r="JVU41" s="86"/>
      <c r="JVV41" s="86"/>
      <c r="JVW41" s="86"/>
      <c r="JVX41" s="86"/>
      <c r="JVY41" s="86"/>
      <c r="JVZ41" s="86"/>
      <c r="JWA41" s="86"/>
      <c r="JWB41" s="86"/>
      <c r="JWC41" s="86"/>
      <c r="JWD41" s="86"/>
      <c r="JWE41" s="86"/>
      <c r="JWF41" s="86"/>
      <c r="JWG41" s="86"/>
      <c r="JWH41" s="86"/>
      <c r="JWI41" s="86"/>
      <c r="JWP41" s="86"/>
      <c r="JWQ41" s="86"/>
      <c r="JWR41" s="86"/>
      <c r="JWS41" s="86"/>
      <c r="JWT41" s="86"/>
      <c r="JWU41" s="86"/>
      <c r="JWV41" s="86"/>
      <c r="JWW41" s="86"/>
      <c r="JWX41" s="86"/>
      <c r="JWY41" s="86"/>
      <c r="JWZ41" s="86"/>
      <c r="JXA41" s="86"/>
      <c r="JXB41" s="86"/>
      <c r="JXC41" s="86"/>
      <c r="JXD41" s="86"/>
      <c r="JXE41" s="86"/>
      <c r="JXF41" s="86"/>
      <c r="JXG41" s="86"/>
      <c r="JXH41" s="86"/>
      <c r="JXI41" s="86"/>
      <c r="JXJ41" s="86"/>
      <c r="JXK41" s="86"/>
      <c r="JXL41" s="86"/>
      <c r="JXM41" s="86"/>
      <c r="JXN41" s="86"/>
      <c r="JXO41" s="86"/>
      <c r="JXP41" s="86"/>
      <c r="JXQ41" s="86"/>
      <c r="JXR41" s="86"/>
      <c r="JXS41" s="86"/>
      <c r="JXT41" s="86"/>
      <c r="JXU41" s="86"/>
      <c r="JXV41" s="86"/>
      <c r="JXW41" s="86"/>
      <c r="JXX41" s="86"/>
      <c r="JXY41" s="86"/>
      <c r="JXZ41" s="86"/>
      <c r="JYA41" s="86"/>
      <c r="JYB41" s="86"/>
      <c r="JYC41" s="86"/>
      <c r="JYD41" s="86"/>
      <c r="JYE41" s="86"/>
      <c r="JYF41" s="86"/>
      <c r="JYG41" s="86"/>
      <c r="JYH41" s="86"/>
      <c r="JYI41" s="86"/>
      <c r="JYJ41" s="86"/>
      <c r="JYK41" s="86"/>
      <c r="JYL41" s="86"/>
      <c r="JYM41" s="86"/>
      <c r="JYN41" s="86"/>
      <c r="JYO41" s="86"/>
      <c r="JYP41" s="86"/>
      <c r="JYQ41" s="86"/>
      <c r="JYR41" s="86"/>
      <c r="JYS41" s="86"/>
      <c r="JYT41" s="86"/>
      <c r="JYU41" s="86"/>
      <c r="JYV41" s="86"/>
      <c r="JYW41" s="86"/>
      <c r="JYX41" s="86"/>
      <c r="JYY41" s="86"/>
      <c r="JYZ41" s="86"/>
      <c r="JZA41" s="86"/>
      <c r="JZB41" s="86"/>
      <c r="JZC41" s="86"/>
      <c r="JZD41" s="86"/>
      <c r="JZE41" s="86"/>
      <c r="JZF41" s="86"/>
      <c r="JZG41" s="86"/>
      <c r="JZH41" s="86"/>
      <c r="JZI41" s="86"/>
      <c r="JZJ41" s="86"/>
      <c r="JZK41" s="86"/>
      <c r="JZL41" s="86"/>
      <c r="JZM41" s="86"/>
      <c r="JZN41" s="86"/>
      <c r="JZO41" s="86"/>
      <c r="JZP41" s="86"/>
      <c r="JZQ41" s="86"/>
      <c r="JZR41" s="86"/>
      <c r="JZS41" s="86"/>
      <c r="JZT41" s="86"/>
      <c r="JZU41" s="86"/>
      <c r="JZV41" s="86"/>
      <c r="JZW41" s="86"/>
      <c r="JZX41" s="86"/>
      <c r="JZY41" s="86"/>
      <c r="JZZ41" s="86"/>
      <c r="KAA41" s="86"/>
      <c r="KAB41" s="86"/>
      <c r="KAC41" s="86"/>
      <c r="KAD41" s="86"/>
      <c r="KAE41" s="86"/>
      <c r="KAF41" s="86"/>
      <c r="KAG41" s="86"/>
      <c r="KAH41" s="86"/>
      <c r="KAI41" s="86"/>
      <c r="KAJ41" s="86"/>
      <c r="KAK41" s="86"/>
      <c r="KAL41" s="86"/>
      <c r="KAM41" s="86"/>
      <c r="KAN41" s="86"/>
      <c r="KAO41" s="86"/>
      <c r="KAP41" s="86"/>
      <c r="KAQ41" s="86"/>
      <c r="KAR41" s="86"/>
      <c r="KAS41" s="86"/>
      <c r="KAT41" s="86"/>
      <c r="KAU41" s="86"/>
      <c r="KAV41" s="86"/>
      <c r="KAW41" s="86"/>
      <c r="KAX41" s="86"/>
      <c r="KAY41" s="86"/>
      <c r="KAZ41" s="86"/>
      <c r="KBA41" s="86"/>
      <c r="KBB41" s="86"/>
      <c r="KBC41" s="86"/>
      <c r="KBD41" s="86"/>
      <c r="KBE41" s="86"/>
      <c r="KBF41" s="86"/>
      <c r="KBG41" s="86"/>
      <c r="KBH41" s="86"/>
      <c r="KBI41" s="86"/>
      <c r="KBJ41" s="86"/>
      <c r="KBK41" s="86"/>
      <c r="KBL41" s="86"/>
      <c r="KBM41" s="86"/>
      <c r="KBN41" s="86"/>
      <c r="KBO41" s="86"/>
      <c r="KBP41" s="86"/>
      <c r="KBQ41" s="86"/>
      <c r="KBR41" s="86"/>
      <c r="KBS41" s="86"/>
      <c r="KBT41" s="86"/>
      <c r="KBU41" s="86"/>
      <c r="KBV41" s="86"/>
      <c r="KBW41" s="86"/>
      <c r="KBX41" s="86"/>
      <c r="KBY41" s="86"/>
      <c r="KBZ41" s="86"/>
      <c r="KCA41" s="86"/>
      <c r="KCB41" s="86"/>
      <c r="KCC41" s="86"/>
      <c r="KCD41" s="86"/>
      <c r="KCE41" s="86"/>
      <c r="KCF41" s="86"/>
      <c r="KCG41" s="86"/>
      <c r="KCH41" s="86"/>
      <c r="KCI41" s="86"/>
      <c r="KCJ41" s="86"/>
      <c r="KCK41" s="86"/>
      <c r="KCL41" s="86"/>
      <c r="KCM41" s="86"/>
      <c r="KCN41" s="86"/>
      <c r="KCO41" s="86"/>
      <c r="KCP41" s="86"/>
      <c r="KCQ41" s="86"/>
      <c r="KCR41" s="86"/>
      <c r="KCS41" s="86"/>
      <c r="KCT41" s="86"/>
      <c r="KCU41" s="86"/>
      <c r="KCV41" s="86"/>
      <c r="KCW41" s="86"/>
      <c r="KCX41" s="86"/>
      <c r="KCY41" s="86"/>
      <c r="KCZ41" s="86"/>
      <c r="KDA41" s="86"/>
      <c r="KDB41" s="86"/>
      <c r="KDC41" s="86"/>
      <c r="KDD41" s="86"/>
      <c r="KDE41" s="86"/>
      <c r="KDF41" s="86"/>
      <c r="KDG41" s="86"/>
      <c r="KDH41" s="86"/>
      <c r="KDI41" s="86"/>
      <c r="KDJ41" s="86"/>
      <c r="KDK41" s="86"/>
      <c r="KDL41" s="86"/>
      <c r="KDM41" s="86"/>
      <c r="KDN41" s="86"/>
      <c r="KDO41" s="86"/>
      <c r="KDP41" s="86"/>
      <c r="KDQ41" s="86"/>
      <c r="KDR41" s="86"/>
      <c r="KDS41" s="86"/>
      <c r="KDT41" s="86"/>
      <c r="KDU41" s="86"/>
      <c r="KDV41" s="86"/>
      <c r="KDW41" s="86"/>
      <c r="KDX41" s="86"/>
      <c r="KDY41" s="86"/>
      <c r="KDZ41" s="86"/>
      <c r="KEA41" s="86"/>
      <c r="KEB41" s="86"/>
      <c r="KEC41" s="86"/>
      <c r="KED41" s="86"/>
      <c r="KEE41" s="86"/>
      <c r="KEF41" s="86"/>
      <c r="KEG41" s="86"/>
      <c r="KEH41" s="86"/>
      <c r="KEI41" s="86"/>
      <c r="KEJ41" s="86"/>
      <c r="KEK41" s="86"/>
      <c r="KEL41" s="86"/>
      <c r="KEM41" s="86"/>
      <c r="KEN41" s="86"/>
      <c r="KEO41" s="86"/>
      <c r="KEP41" s="86"/>
      <c r="KEQ41" s="86"/>
      <c r="KER41" s="86"/>
      <c r="KES41" s="86"/>
      <c r="KET41" s="86"/>
      <c r="KEU41" s="86"/>
      <c r="KEV41" s="86"/>
      <c r="KEW41" s="86"/>
      <c r="KEX41" s="86"/>
      <c r="KEY41" s="86"/>
      <c r="KEZ41" s="86"/>
      <c r="KFA41" s="86"/>
      <c r="KFB41" s="86"/>
      <c r="KFC41" s="86"/>
      <c r="KFD41" s="86"/>
      <c r="KFE41" s="86"/>
      <c r="KFF41" s="86"/>
      <c r="KFG41" s="86"/>
      <c r="KFH41" s="86"/>
      <c r="KFI41" s="86"/>
      <c r="KFJ41" s="86"/>
      <c r="KFK41" s="86"/>
      <c r="KFL41" s="86"/>
      <c r="KFM41" s="86"/>
      <c r="KFN41" s="86"/>
      <c r="KFO41" s="86"/>
      <c r="KFP41" s="86"/>
      <c r="KFQ41" s="86"/>
      <c r="KFR41" s="86"/>
      <c r="KFS41" s="86"/>
      <c r="KFT41" s="86"/>
      <c r="KFU41" s="86"/>
      <c r="KFV41" s="86"/>
      <c r="KFW41" s="86"/>
      <c r="KFX41" s="86"/>
      <c r="KFY41" s="86"/>
      <c r="KFZ41" s="86"/>
      <c r="KGA41" s="86"/>
      <c r="KGB41" s="86"/>
      <c r="KGC41" s="86"/>
      <c r="KGD41" s="86"/>
      <c r="KGE41" s="86"/>
      <c r="KGL41" s="86"/>
      <c r="KGM41" s="86"/>
      <c r="KGN41" s="86"/>
      <c r="KGO41" s="86"/>
      <c r="KGP41" s="86"/>
      <c r="KGQ41" s="86"/>
      <c r="KGR41" s="86"/>
      <c r="KGS41" s="86"/>
      <c r="KGT41" s="86"/>
      <c r="KGU41" s="86"/>
      <c r="KGV41" s="86"/>
      <c r="KGW41" s="86"/>
      <c r="KGX41" s="86"/>
      <c r="KGY41" s="86"/>
      <c r="KGZ41" s="86"/>
      <c r="KHA41" s="86"/>
      <c r="KHB41" s="86"/>
      <c r="KHC41" s="86"/>
      <c r="KHD41" s="86"/>
      <c r="KHE41" s="86"/>
      <c r="KHF41" s="86"/>
      <c r="KHG41" s="86"/>
      <c r="KHH41" s="86"/>
      <c r="KHI41" s="86"/>
      <c r="KHJ41" s="86"/>
      <c r="KHK41" s="86"/>
      <c r="KHL41" s="86"/>
      <c r="KHM41" s="86"/>
      <c r="KHN41" s="86"/>
      <c r="KHO41" s="86"/>
      <c r="KHP41" s="86"/>
      <c r="KHQ41" s="86"/>
      <c r="KHR41" s="86"/>
      <c r="KHS41" s="86"/>
      <c r="KHT41" s="86"/>
      <c r="KHU41" s="86"/>
      <c r="KHV41" s="86"/>
      <c r="KHW41" s="86"/>
      <c r="KHX41" s="86"/>
      <c r="KHY41" s="86"/>
      <c r="KHZ41" s="86"/>
      <c r="KIA41" s="86"/>
      <c r="KIB41" s="86"/>
      <c r="KIC41" s="86"/>
      <c r="KID41" s="86"/>
      <c r="KIE41" s="86"/>
      <c r="KIF41" s="86"/>
      <c r="KIG41" s="86"/>
      <c r="KIH41" s="86"/>
      <c r="KII41" s="86"/>
      <c r="KIJ41" s="86"/>
      <c r="KIK41" s="86"/>
      <c r="KIL41" s="86"/>
      <c r="KIM41" s="86"/>
      <c r="KIN41" s="86"/>
      <c r="KIO41" s="86"/>
      <c r="KIP41" s="86"/>
      <c r="KIQ41" s="86"/>
      <c r="KIR41" s="86"/>
      <c r="KIS41" s="86"/>
      <c r="KIT41" s="86"/>
      <c r="KIU41" s="86"/>
      <c r="KIV41" s="86"/>
      <c r="KIW41" s="86"/>
      <c r="KIX41" s="86"/>
      <c r="KIY41" s="86"/>
      <c r="KIZ41" s="86"/>
      <c r="KJA41" s="86"/>
      <c r="KJB41" s="86"/>
      <c r="KJC41" s="86"/>
      <c r="KJD41" s="86"/>
      <c r="KJE41" s="86"/>
      <c r="KJF41" s="86"/>
      <c r="KJG41" s="86"/>
      <c r="KJH41" s="86"/>
      <c r="KJI41" s="86"/>
      <c r="KJJ41" s="86"/>
      <c r="KJK41" s="86"/>
      <c r="KJL41" s="86"/>
      <c r="KJM41" s="86"/>
      <c r="KJN41" s="86"/>
      <c r="KJO41" s="86"/>
      <c r="KJP41" s="86"/>
      <c r="KJQ41" s="86"/>
      <c r="KJR41" s="86"/>
      <c r="KJS41" s="86"/>
      <c r="KJT41" s="86"/>
      <c r="KJU41" s="86"/>
      <c r="KJV41" s="86"/>
      <c r="KJW41" s="86"/>
      <c r="KJX41" s="86"/>
      <c r="KJY41" s="86"/>
      <c r="KJZ41" s="86"/>
      <c r="KKA41" s="86"/>
      <c r="KKB41" s="86"/>
      <c r="KKC41" s="86"/>
      <c r="KKD41" s="86"/>
      <c r="KKE41" s="86"/>
      <c r="KKF41" s="86"/>
      <c r="KKG41" s="86"/>
      <c r="KKH41" s="86"/>
      <c r="KKI41" s="86"/>
      <c r="KKJ41" s="86"/>
      <c r="KKK41" s="86"/>
      <c r="KKL41" s="86"/>
      <c r="KKM41" s="86"/>
      <c r="KKN41" s="86"/>
      <c r="KKO41" s="86"/>
      <c r="KKP41" s="86"/>
      <c r="KKQ41" s="86"/>
      <c r="KKR41" s="86"/>
      <c r="KKS41" s="86"/>
      <c r="KKT41" s="86"/>
      <c r="KKU41" s="86"/>
      <c r="KKV41" s="86"/>
      <c r="KKW41" s="86"/>
      <c r="KKX41" s="86"/>
      <c r="KKY41" s="86"/>
      <c r="KKZ41" s="86"/>
      <c r="KLA41" s="86"/>
      <c r="KLB41" s="86"/>
      <c r="KLC41" s="86"/>
      <c r="KLD41" s="86"/>
      <c r="KLE41" s="86"/>
      <c r="KLF41" s="86"/>
      <c r="KLG41" s="86"/>
      <c r="KLH41" s="86"/>
      <c r="KLI41" s="86"/>
      <c r="KLJ41" s="86"/>
      <c r="KLK41" s="86"/>
      <c r="KLL41" s="86"/>
      <c r="KLM41" s="86"/>
      <c r="KLN41" s="86"/>
      <c r="KLO41" s="86"/>
      <c r="KLP41" s="86"/>
      <c r="KLQ41" s="86"/>
      <c r="KLR41" s="86"/>
      <c r="KLS41" s="86"/>
      <c r="KLT41" s="86"/>
      <c r="KLU41" s="86"/>
      <c r="KLV41" s="86"/>
      <c r="KLW41" s="86"/>
      <c r="KLX41" s="86"/>
      <c r="KLY41" s="86"/>
      <c r="KLZ41" s="86"/>
      <c r="KMA41" s="86"/>
      <c r="KMB41" s="86"/>
      <c r="KMC41" s="86"/>
      <c r="KMD41" s="86"/>
      <c r="KME41" s="86"/>
      <c r="KMF41" s="86"/>
      <c r="KMG41" s="86"/>
      <c r="KMH41" s="86"/>
      <c r="KMI41" s="86"/>
      <c r="KMJ41" s="86"/>
      <c r="KMK41" s="86"/>
      <c r="KML41" s="86"/>
      <c r="KMM41" s="86"/>
      <c r="KMN41" s="86"/>
      <c r="KMO41" s="86"/>
      <c r="KMP41" s="86"/>
      <c r="KMQ41" s="86"/>
      <c r="KMR41" s="86"/>
      <c r="KMS41" s="86"/>
      <c r="KMT41" s="86"/>
      <c r="KMU41" s="86"/>
      <c r="KMV41" s="86"/>
      <c r="KMW41" s="86"/>
      <c r="KMX41" s="86"/>
      <c r="KMY41" s="86"/>
      <c r="KMZ41" s="86"/>
      <c r="KNA41" s="86"/>
      <c r="KNB41" s="86"/>
      <c r="KNC41" s="86"/>
      <c r="KND41" s="86"/>
      <c r="KNE41" s="86"/>
      <c r="KNF41" s="86"/>
      <c r="KNG41" s="86"/>
      <c r="KNH41" s="86"/>
      <c r="KNI41" s="86"/>
      <c r="KNJ41" s="86"/>
      <c r="KNK41" s="86"/>
      <c r="KNL41" s="86"/>
      <c r="KNM41" s="86"/>
      <c r="KNN41" s="86"/>
      <c r="KNO41" s="86"/>
      <c r="KNP41" s="86"/>
      <c r="KNQ41" s="86"/>
      <c r="KNR41" s="86"/>
      <c r="KNS41" s="86"/>
      <c r="KNT41" s="86"/>
      <c r="KNU41" s="86"/>
      <c r="KNV41" s="86"/>
      <c r="KNW41" s="86"/>
      <c r="KNX41" s="86"/>
      <c r="KNY41" s="86"/>
      <c r="KNZ41" s="86"/>
      <c r="KOA41" s="86"/>
      <c r="KOB41" s="86"/>
      <c r="KOC41" s="86"/>
      <c r="KOD41" s="86"/>
      <c r="KOE41" s="86"/>
      <c r="KOF41" s="86"/>
      <c r="KOG41" s="86"/>
      <c r="KOH41" s="86"/>
      <c r="KOI41" s="86"/>
      <c r="KOJ41" s="86"/>
      <c r="KOK41" s="86"/>
      <c r="KOL41" s="86"/>
      <c r="KOM41" s="86"/>
      <c r="KON41" s="86"/>
      <c r="KOO41" s="86"/>
      <c r="KOP41" s="86"/>
      <c r="KOQ41" s="86"/>
      <c r="KOR41" s="86"/>
      <c r="KOS41" s="86"/>
      <c r="KOT41" s="86"/>
      <c r="KOU41" s="86"/>
      <c r="KOV41" s="86"/>
      <c r="KOW41" s="86"/>
      <c r="KOX41" s="86"/>
      <c r="KOY41" s="86"/>
      <c r="KOZ41" s="86"/>
      <c r="KPA41" s="86"/>
      <c r="KPB41" s="86"/>
      <c r="KPC41" s="86"/>
      <c r="KPD41" s="86"/>
      <c r="KPE41" s="86"/>
      <c r="KPF41" s="86"/>
      <c r="KPG41" s="86"/>
      <c r="KPH41" s="86"/>
      <c r="KPI41" s="86"/>
      <c r="KPJ41" s="86"/>
      <c r="KPK41" s="86"/>
      <c r="KPL41" s="86"/>
      <c r="KPM41" s="86"/>
      <c r="KPN41" s="86"/>
      <c r="KPO41" s="86"/>
      <c r="KPP41" s="86"/>
      <c r="KPQ41" s="86"/>
      <c r="KPR41" s="86"/>
      <c r="KPS41" s="86"/>
      <c r="KPT41" s="86"/>
      <c r="KPU41" s="86"/>
      <c r="KPV41" s="86"/>
      <c r="KPW41" s="86"/>
      <c r="KPX41" s="86"/>
      <c r="KPY41" s="86"/>
      <c r="KPZ41" s="86"/>
      <c r="KQA41" s="86"/>
      <c r="KQH41" s="86"/>
      <c r="KQI41" s="86"/>
      <c r="KQJ41" s="86"/>
      <c r="KQK41" s="86"/>
      <c r="KQL41" s="86"/>
      <c r="KQM41" s="86"/>
      <c r="KQN41" s="86"/>
      <c r="KQO41" s="86"/>
      <c r="KQP41" s="86"/>
      <c r="KQQ41" s="86"/>
      <c r="KQR41" s="86"/>
      <c r="KQS41" s="86"/>
      <c r="KQT41" s="86"/>
      <c r="KQU41" s="86"/>
      <c r="KQV41" s="86"/>
      <c r="KQW41" s="86"/>
      <c r="KQX41" s="86"/>
      <c r="KQY41" s="86"/>
      <c r="KQZ41" s="86"/>
      <c r="KRA41" s="86"/>
      <c r="KRB41" s="86"/>
      <c r="KRC41" s="86"/>
      <c r="KRD41" s="86"/>
      <c r="KRE41" s="86"/>
      <c r="KRF41" s="86"/>
      <c r="KRG41" s="86"/>
      <c r="KRH41" s="86"/>
      <c r="KRI41" s="86"/>
      <c r="KRJ41" s="86"/>
      <c r="KRK41" s="86"/>
      <c r="KRL41" s="86"/>
      <c r="KRM41" s="86"/>
      <c r="KRN41" s="86"/>
      <c r="KRO41" s="86"/>
      <c r="KRP41" s="86"/>
      <c r="KRQ41" s="86"/>
      <c r="KRR41" s="86"/>
      <c r="KRS41" s="86"/>
      <c r="KRT41" s="86"/>
      <c r="KRU41" s="86"/>
      <c r="KRV41" s="86"/>
      <c r="KRW41" s="86"/>
      <c r="KRX41" s="86"/>
      <c r="KRY41" s="86"/>
      <c r="KRZ41" s="86"/>
      <c r="KSA41" s="86"/>
      <c r="KSB41" s="86"/>
      <c r="KSC41" s="86"/>
      <c r="KSD41" s="86"/>
      <c r="KSE41" s="86"/>
      <c r="KSF41" s="86"/>
      <c r="KSG41" s="86"/>
      <c r="KSH41" s="86"/>
      <c r="KSI41" s="86"/>
      <c r="KSJ41" s="86"/>
      <c r="KSK41" s="86"/>
      <c r="KSL41" s="86"/>
      <c r="KSM41" s="86"/>
      <c r="KSN41" s="86"/>
      <c r="KSO41" s="86"/>
      <c r="KSP41" s="86"/>
      <c r="KSQ41" s="86"/>
      <c r="KSR41" s="86"/>
      <c r="KSS41" s="86"/>
      <c r="KST41" s="86"/>
      <c r="KSU41" s="86"/>
      <c r="KSV41" s="86"/>
      <c r="KSW41" s="86"/>
      <c r="KSX41" s="86"/>
      <c r="KSY41" s="86"/>
      <c r="KSZ41" s="86"/>
      <c r="KTA41" s="86"/>
      <c r="KTB41" s="86"/>
      <c r="KTC41" s="86"/>
      <c r="KTD41" s="86"/>
      <c r="KTE41" s="86"/>
      <c r="KTF41" s="86"/>
      <c r="KTG41" s="86"/>
      <c r="KTH41" s="86"/>
      <c r="KTI41" s="86"/>
      <c r="KTJ41" s="86"/>
      <c r="KTK41" s="86"/>
      <c r="KTL41" s="86"/>
      <c r="KTM41" s="86"/>
      <c r="KTN41" s="86"/>
      <c r="KTO41" s="86"/>
      <c r="KTP41" s="86"/>
      <c r="KTQ41" s="86"/>
      <c r="KTR41" s="86"/>
      <c r="KTS41" s="86"/>
      <c r="KTT41" s="86"/>
      <c r="KTU41" s="86"/>
      <c r="KTV41" s="86"/>
      <c r="KTW41" s="86"/>
      <c r="KTX41" s="86"/>
      <c r="KTY41" s="86"/>
      <c r="KTZ41" s="86"/>
      <c r="KUA41" s="86"/>
      <c r="KUB41" s="86"/>
      <c r="KUC41" s="86"/>
      <c r="KUD41" s="86"/>
      <c r="KUE41" s="86"/>
      <c r="KUF41" s="86"/>
      <c r="KUG41" s="86"/>
      <c r="KUH41" s="86"/>
      <c r="KUI41" s="86"/>
      <c r="KUJ41" s="86"/>
      <c r="KUK41" s="86"/>
      <c r="KUL41" s="86"/>
      <c r="KUM41" s="86"/>
      <c r="KUN41" s="86"/>
      <c r="KUO41" s="86"/>
      <c r="KUP41" s="86"/>
      <c r="KUQ41" s="86"/>
      <c r="KUR41" s="86"/>
      <c r="KUS41" s="86"/>
      <c r="KUT41" s="86"/>
      <c r="KUU41" s="86"/>
      <c r="KUV41" s="86"/>
      <c r="KUW41" s="86"/>
      <c r="KUX41" s="86"/>
      <c r="KUY41" s="86"/>
      <c r="KUZ41" s="86"/>
      <c r="KVA41" s="86"/>
      <c r="KVB41" s="86"/>
      <c r="KVC41" s="86"/>
      <c r="KVD41" s="86"/>
      <c r="KVE41" s="86"/>
      <c r="KVF41" s="86"/>
      <c r="KVG41" s="86"/>
      <c r="KVH41" s="86"/>
      <c r="KVI41" s="86"/>
      <c r="KVJ41" s="86"/>
      <c r="KVK41" s="86"/>
      <c r="KVL41" s="86"/>
      <c r="KVM41" s="86"/>
      <c r="KVN41" s="86"/>
      <c r="KVO41" s="86"/>
      <c r="KVP41" s="86"/>
      <c r="KVQ41" s="86"/>
      <c r="KVR41" s="86"/>
      <c r="KVS41" s="86"/>
      <c r="KVT41" s="86"/>
      <c r="KVU41" s="86"/>
      <c r="KVV41" s="86"/>
      <c r="KVW41" s="86"/>
      <c r="KVX41" s="86"/>
      <c r="KVY41" s="86"/>
      <c r="KVZ41" s="86"/>
      <c r="KWA41" s="86"/>
      <c r="KWB41" s="86"/>
      <c r="KWC41" s="86"/>
      <c r="KWD41" s="86"/>
      <c r="KWE41" s="86"/>
      <c r="KWF41" s="86"/>
      <c r="KWG41" s="86"/>
      <c r="KWH41" s="86"/>
      <c r="KWI41" s="86"/>
      <c r="KWJ41" s="86"/>
      <c r="KWK41" s="86"/>
      <c r="KWL41" s="86"/>
      <c r="KWM41" s="86"/>
      <c r="KWN41" s="86"/>
      <c r="KWO41" s="86"/>
      <c r="KWP41" s="86"/>
      <c r="KWQ41" s="86"/>
      <c r="KWR41" s="86"/>
      <c r="KWS41" s="86"/>
      <c r="KWT41" s="86"/>
      <c r="KWU41" s="86"/>
      <c r="KWV41" s="86"/>
      <c r="KWW41" s="86"/>
      <c r="KWX41" s="86"/>
      <c r="KWY41" s="86"/>
      <c r="KWZ41" s="86"/>
      <c r="KXA41" s="86"/>
      <c r="KXB41" s="86"/>
      <c r="KXC41" s="86"/>
      <c r="KXD41" s="86"/>
      <c r="KXE41" s="86"/>
      <c r="KXF41" s="86"/>
      <c r="KXG41" s="86"/>
      <c r="KXH41" s="86"/>
      <c r="KXI41" s="86"/>
      <c r="KXJ41" s="86"/>
      <c r="KXK41" s="86"/>
      <c r="KXL41" s="86"/>
      <c r="KXM41" s="86"/>
      <c r="KXN41" s="86"/>
      <c r="KXO41" s="86"/>
      <c r="KXP41" s="86"/>
      <c r="KXQ41" s="86"/>
      <c r="KXR41" s="86"/>
      <c r="KXS41" s="86"/>
      <c r="KXT41" s="86"/>
      <c r="KXU41" s="86"/>
      <c r="KXV41" s="86"/>
      <c r="KXW41" s="86"/>
      <c r="KXX41" s="86"/>
      <c r="KXY41" s="86"/>
      <c r="KXZ41" s="86"/>
      <c r="KYA41" s="86"/>
      <c r="KYB41" s="86"/>
      <c r="KYC41" s="86"/>
      <c r="KYD41" s="86"/>
      <c r="KYE41" s="86"/>
      <c r="KYF41" s="86"/>
      <c r="KYG41" s="86"/>
      <c r="KYH41" s="86"/>
      <c r="KYI41" s="86"/>
      <c r="KYJ41" s="86"/>
      <c r="KYK41" s="86"/>
      <c r="KYL41" s="86"/>
      <c r="KYM41" s="86"/>
      <c r="KYN41" s="86"/>
      <c r="KYO41" s="86"/>
      <c r="KYP41" s="86"/>
      <c r="KYQ41" s="86"/>
      <c r="KYR41" s="86"/>
      <c r="KYS41" s="86"/>
      <c r="KYT41" s="86"/>
      <c r="KYU41" s="86"/>
      <c r="KYV41" s="86"/>
      <c r="KYW41" s="86"/>
      <c r="KYX41" s="86"/>
      <c r="KYY41" s="86"/>
      <c r="KYZ41" s="86"/>
      <c r="KZA41" s="86"/>
      <c r="KZB41" s="86"/>
      <c r="KZC41" s="86"/>
      <c r="KZD41" s="86"/>
      <c r="KZE41" s="86"/>
      <c r="KZF41" s="86"/>
      <c r="KZG41" s="86"/>
      <c r="KZH41" s="86"/>
      <c r="KZI41" s="86"/>
      <c r="KZJ41" s="86"/>
      <c r="KZK41" s="86"/>
      <c r="KZL41" s="86"/>
      <c r="KZM41" s="86"/>
      <c r="KZN41" s="86"/>
      <c r="KZO41" s="86"/>
      <c r="KZP41" s="86"/>
      <c r="KZQ41" s="86"/>
      <c r="KZR41" s="86"/>
      <c r="KZS41" s="86"/>
      <c r="KZT41" s="86"/>
      <c r="KZU41" s="86"/>
      <c r="KZV41" s="86"/>
      <c r="KZW41" s="86"/>
      <c r="LAD41" s="86"/>
      <c r="LAE41" s="86"/>
      <c r="LAF41" s="86"/>
      <c r="LAG41" s="86"/>
      <c r="LAH41" s="86"/>
      <c r="LAI41" s="86"/>
      <c r="LAJ41" s="86"/>
      <c r="LAK41" s="86"/>
      <c r="LAL41" s="86"/>
      <c r="LAM41" s="86"/>
      <c r="LAN41" s="86"/>
      <c r="LAO41" s="86"/>
      <c r="LAP41" s="86"/>
      <c r="LAQ41" s="86"/>
      <c r="LAR41" s="86"/>
      <c r="LAS41" s="86"/>
      <c r="LAT41" s="86"/>
      <c r="LAU41" s="86"/>
      <c r="LAV41" s="86"/>
      <c r="LAW41" s="86"/>
      <c r="LAX41" s="86"/>
      <c r="LAY41" s="86"/>
      <c r="LAZ41" s="86"/>
      <c r="LBA41" s="86"/>
      <c r="LBB41" s="86"/>
      <c r="LBC41" s="86"/>
      <c r="LBD41" s="86"/>
      <c r="LBE41" s="86"/>
      <c r="LBF41" s="86"/>
      <c r="LBG41" s="86"/>
      <c r="LBH41" s="86"/>
      <c r="LBI41" s="86"/>
      <c r="LBJ41" s="86"/>
      <c r="LBK41" s="86"/>
      <c r="LBL41" s="86"/>
      <c r="LBM41" s="86"/>
      <c r="LBN41" s="86"/>
      <c r="LBO41" s="86"/>
      <c r="LBP41" s="86"/>
      <c r="LBQ41" s="86"/>
      <c r="LBR41" s="86"/>
      <c r="LBS41" s="86"/>
      <c r="LBT41" s="86"/>
      <c r="LBU41" s="86"/>
      <c r="LBV41" s="86"/>
      <c r="LBW41" s="86"/>
      <c r="LBX41" s="86"/>
      <c r="LBY41" s="86"/>
      <c r="LBZ41" s="86"/>
      <c r="LCA41" s="86"/>
      <c r="LCB41" s="86"/>
      <c r="LCC41" s="86"/>
      <c r="LCD41" s="86"/>
      <c r="LCE41" s="86"/>
      <c r="LCF41" s="86"/>
      <c r="LCG41" s="86"/>
      <c r="LCH41" s="86"/>
      <c r="LCI41" s="86"/>
      <c r="LCJ41" s="86"/>
      <c r="LCK41" s="86"/>
      <c r="LCL41" s="86"/>
      <c r="LCM41" s="86"/>
      <c r="LCN41" s="86"/>
      <c r="LCO41" s="86"/>
      <c r="LCP41" s="86"/>
      <c r="LCQ41" s="86"/>
      <c r="LCR41" s="86"/>
      <c r="LCS41" s="86"/>
      <c r="LCT41" s="86"/>
      <c r="LCU41" s="86"/>
      <c r="LCV41" s="86"/>
      <c r="LCW41" s="86"/>
      <c r="LCX41" s="86"/>
      <c r="LCY41" s="86"/>
      <c r="LCZ41" s="86"/>
      <c r="LDA41" s="86"/>
      <c r="LDB41" s="86"/>
      <c r="LDC41" s="86"/>
      <c r="LDD41" s="86"/>
      <c r="LDE41" s="86"/>
      <c r="LDF41" s="86"/>
      <c r="LDG41" s="86"/>
      <c r="LDH41" s="86"/>
      <c r="LDI41" s="86"/>
      <c r="LDJ41" s="86"/>
      <c r="LDK41" s="86"/>
      <c r="LDL41" s="86"/>
      <c r="LDM41" s="86"/>
      <c r="LDN41" s="86"/>
      <c r="LDO41" s="86"/>
      <c r="LDP41" s="86"/>
      <c r="LDQ41" s="86"/>
      <c r="LDR41" s="86"/>
      <c r="LDS41" s="86"/>
      <c r="LDT41" s="86"/>
      <c r="LDU41" s="86"/>
      <c r="LDV41" s="86"/>
      <c r="LDW41" s="86"/>
      <c r="LDX41" s="86"/>
      <c r="LDY41" s="86"/>
      <c r="LDZ41" s="86"/>
      <c r="LEA41" s="86"/>
      <c r="LEB41" s="86"/>
      <c r="LEC41" s="86"/>
      <c r="LED41" s="86"/>
      <c r="LEE41" s="86"/>
      <c r="LEF41" s="86"/>
      <c r="LEG41" s="86"/>
      <c r="LEH41" s="86"/>
      <c r="LEI41" s="86"/>
      <c r="LEJ41" s="86"/>
      <c r="LEK41" s="86"/>
      <c r="LEL41" s="86"/>
      <c r="LEM41" s="86"/>
      <c r="LEN41" s="86"/>
      <c r="LEO41" s="86"/>
      <c r="LEP41" s="86"/>
      <c r="LEQ41" s="86"/>
      <c r="LER41" s="86"/>
      <c r="LES41" s="86"/>
      <c r="LET41" s="86"/>
      <c r="LEU41" s="86"/>
      <c r="LEV41" s="86"/>
      <c r="LEW41" s="86"/>
      <c r="LEX41" s="86"/>
      <c r="LEY41" s="86"/>
      <c r="LEZ41" s="86"/>
      <c r="LFA41" s="86"/>
      <c r="LFB41" s="86"/>
      <c r="LFC41" s="86"/>
      <c r="LFD41" s="86"/>
      <c r="LFE41" s="86"/>
      <c r="LFF41" s="86"/>
      <c r="LFG41" s="86"/>
      <c r="LFH41" s="86"/>
      <c r="LFI41" s="86"/>
      <c r="LFJ41" s="86"/>
      <c r="LFK41" s="86"/>
      <c r="LFL41" s="86"/>
      <c r="LFM41" s="86"/>
      <c r="LFN41" s="86"/>
      <c r="LFO41" s="86"/>
      <c r="LFP41" s="86"/>
      <c r="LFQ41" s="86"/>
      <c r="LFR41" s="86"/>
      <c r="LFS41" s="86"/>
      <c r="LFT41" s="86"/>
      <c r="LFU41" s="86"/>
      <c r="LFV41" s="86"/>
      <c r="LFW41" s="86"/>
      <c r="LFX41" s="86"/>
      <c r="LFY41" s="86"/>
      <c r="LFZ41" s="86"/>
      <c r="LGA41" s="86"/>
      <c r="LGB41" s="86"/>
      <c r="LGC41" s="86"/>
      <c r="LGD41" s="86"/>
      <c r="LGE41" s="86"/>
      <c r="LGF41" s="86"/>
      <c r="LGG41" s="86"/>
      <c r="LGH41" s="86"/>
      <c r="LGI41" s="86"/>
      <c r="LGJ41" s="86"/>
      <c r="LGK41" s="86"/>
      <c r="LGL41" s="86"/>
      <c r="LGM41" s="86"/>
      <c r="LGN41" s="86"/>
      <c r="LGO41" s="86"/>
      <c r="LGP41" s="86"/>
      <c r="LGQ41" s="86"/>
      <c r="LGR41" s="86"/>
      <c r="LGS41" s="86"/>
      <c r="LGT41" s="86"/>
      <c r="LGU41" s="86"/>
      <c r="LGV41" s="86"/>
      <c r="LGW41" s="86"/>
      <c r="LGX41" s="86"/>
      <c r="LGY41" s="86"/>
      <c r="LGZ41" s="86"/>
      <c r="LHA41" s="86"/>
      <c r="LHB41" s="86"/>
      <c r="LHC41" s="86"/>
      <c r="LHD41" s="86"/>
      <c r="LHE41" s="86"/>
      <c r="LHF41" s="86"/>
      <c r="LHG41" s="86"/>
      <c r="LHH41" s="86"/>
      <c r="LHI41" s="86"/>
      <c r="LHJ41" s="86"/>
      <c r="LHK41" s="86"/>
      <c r="LHL41" s="86"/>
      <c r="LHM41" s="86"/>
      <c r="LHN41" s="86"/>
      <c r="LHO41" s="86"/>
      <c r="LHP41" s="86"/>
      <c r="LHQ41" s="86"/>
      <c r="LHR41" s="86"/>
      <c r="LHS41" s="86"/>
      <c r="LHT41" s="86"/>
      <c r="LHU41" s="86"/>
      <c r="LHV41" s="86"/>
      <c r="LHW41" s="86"/>
      <c r="LHX41" s="86"/>
      <c r="LHY41" s="86"/>
      <c r="LHZ41" s="86"/>
      <c r="LIA41" s="86"/>
      <c r="LIB41" s="86"/>
      <c r="LIC41" s="86"/>
      <c r="LID41" s="86"/>
      <c r="LIE41" s="86"/>
      <c r="LIF41" s="86"/>
      <c r="LIG41" s="86"/>
      <c r="LIH41" s="86"/>
      <c r="LII41" s="86"/>
      <c r="LIJ41" s="86"/>
      <c r="LIK41" s="86"/>
      <c r="LIL41" s="86"/>
      <c r="LIM41" s="86"/>
      <c r="LIN41" s="86"/>
      <c r="LIO41" s="86"/>
      <c r="LIP41" s="86"/>
      <c r="LIQ41" s="86"/>
      <c r="LIR41" s="86"/>
      <c r="LIS41" s="86"/>
      <c r="LIT41" s="86"/>
      <c r="LIU41" s="86"/>
      <c r="LIV41" s="86"/>
      <c r="LIW41" s="86"/>
      <c r="LIX41" s="86"/>
      <c r="LIY41" s="86"/>
      <c r="LIZ41" s="86"/>
      <c r="LJA41" s="86"/>
      <c r="LJB41" s="86"/>
      <c r="LJC41" s="86"/>
      <c r="LJD41" s="86"/>
      <c r="LJE41" s="86"/>
      <c r="LJF41" s="86"/>
      <c r="LJG41" s="86"/>
      <c r="LJH41" s="86"/>
      <c r="LJI41" s="86"/>
      <c r="LJJ41" s="86"/>
      <c r="LJK41" s="86"/>
      <c r="LJL41" s="86"/>
      <c r="LJM41" s="86"/>
      <c r="LJN41" s="86"/>
      <c r="LJO41" s="86"/>
      <c r="LJP41" s="86"/>
      <c r="LJQ41" s="86"/>
      <c r="LJR41" s="86"/>
      <c r="LJS41" s="86"/>
      <c r="LJZ41" s="86"/>
      <c r="LKA41" s="86"/>
      <c r="LKB41" s="86"/>
      <c r="LKC41" s="86"/>
      <c r="LKD41" s="86"/>
      <c r="LKE41" s="86"/>
      <c r="LKF41" s="86"/>
      <c r="LKG41" s="86"/>
      <c r="LKH41" s="86"/>
      <c r="LKI41" s="86"/>
      <c r="LKJ41" s="86"/>
      <c r="LKK41" s="86"/>
      <c r="LKL41" s="86"/>
      <c r="LKM41" s="86"/>
      <c r="LKN41" s="86"/>
      <c r="LKO41" s="86"/>
      <c r="LKP41" s="86"/>
      <c r="LKQ41" s="86"/>
      <c r="LKR41" s="86"/>
      <c r="LKS41" s="86"/>
      <c r="LKT41" s="86"/>
      <c r="LKU41" s="86"/>
      <c r="LKV41" s="86"/>
      <c r="LKW41" s="86"/>
      <c r="LKX41" s="86"/>
      <c r="LKY41" s="86"/>
      <c r="LKZ41" s="86"/>
      <c r="LLA41" s="86"/>
      <c r="LLB41" s="86"/>
      <c r="LLC41" s="86"/>
      <c r="LLD41" s="86"/>
      <c r="LLE41" s="86"/>
      <c r="LLF41" s="86"/>
      <c r="LLG41" s="86"/>
      <c r="LLH41" s="86"/>
      <c r="LLI41" s="86"/>
      <c r="LLJ41" s="86"/>
      <c r="LLK41" s="86"/>
      <c r="LLL41" s="86"/>
      <c r="LLM41" s="86"/>
      <c r="LLN41" s="86"/>
      <c r="LLO41" s="86"/>
      <c r="LLP41" s="86"/>
      <c r="LLQ41" s="86"/>
      <c r="LLR41" s="86"/>
      <c r="LLS41" s="86"/>
      <c r="LLT41" s="86"/>
      <c r="LLU41" s="86"/>
      <c r="LLV41" s="86"/>
      <c r="LLW41" s="86"/>
      <c r="LLX41" s="86"/>
      <c r="LLY41" s="86"/>
      <c r="LLZ41" s="86"/>
      <c r="LMA41" s="86"/>
      <c r="LMB41" s="86"/>
      <c r="LMC41" s="86"/>
      <c r="LMD41" s="86"/>
      <c r="LME41" s="86"/>
      <c r="LMF41" s="86"/>
      <c r="LMG41" s="86"/>
      <c r="LMH41" s="86"/>
      <c r="LMI41" s="86"/>
      <c r="LMJ41" s="86"/>
      <c r="LMK41" s="86"/>
      <c r="LML41" s="86"/>
      <c r="LMM41" s="86"/>
      <c r="LMN41" s="86"/>
      <c r="LMO41" s="86"/>
      <c r="LMP41" s="86"/>
      <c r="LMQ41" s="86"/>
      <c r="LMR41" s="86"/>
      <c r="LMS41" s="86"/>
      <c r="LMT41" s="86"/>
      <c r="LMU41" s="86"/>
      <c r="LMV41" s="86"/>
      <c r="LMW41" s="86"/>
      <c r="LMX41" s="86"/>
      <c r="LMY41" s="86"/>
      <c r="LMZ41" s="86"/>
      <c r="LNA41" s="86"/>
      <c r="LNB41" s="86"/>
      <c r="LNC41" s="86"/>
      <c r="LND41" s="86"/>
      <c r="LNE41" s="86"/>
      <c r="LNF41" s="86"/>
      <c r="LNG41" s="86"/>
      <c r="LNH41" s="86"/>
      <c r="LNI41" s="86"/>
      <c r="LNJ41" s="86"/>
      <c r="LNK41" s="86"/>
      <c r="LNL41" s="86"/>
      <c r="LNM41" s="86"/>
      <c r="LNN41" s="86"/>
      <c r="LNO41" s="86"/>
      <c r="LNP41" s="86"/>
      <c r="LNQ41" s="86"/>
      <c r="LNR41" s="86"/>
      <c r="LNS41" s="86"/>
      <c r="LNT41" s="86"/>
      <c r="LNU41" s="86"/>
      <c r="LNV41" s="86"/>
      <c r="LNW41" s="86"/>
      <c r="LNX41" s="86"/>
      <c r="LNY41" s="86"/>
      <c r="LNZ41" s="86"/>
      <c r="LOA41" s="86"/>
      <c r="LOB41" s="86"/>
      <c r="LOC41" s="86"/>
      <c r="LOD41" s="86"/>
      <c r="LOE41" s="86"/>
      <c r="LOF41" s="86"/>
      <c r="LOG41" s="86"/>
      <c r="LOH41" s="86"/>
      <c r="LOI41" s="86"/>
      <c r="LOJ41" s="86"/>
      <c r="LOK41" s="86"/>
      <c r="LOL41" s="86"/>
      <c r="LOM41" s="86"/>
      <c r="LON41" s="86"/>
      <c r="LOO41" s="86"/>
      <c r="LOP41" s="86"/>
      <c r="LOQ41" s="86"/>
      <c r="LOR41" s="86"/>
      <c r="LOS41" s="86"/>
      <c r="LOT41" s="86"/>
      <c r="LOU41" s="86"/>
      <c r="LOV41" s="86"/>
      <c r="LOW41" s="86"/>
      <c r="LOX41" s="86"/>
      <c r="LOY41" s="86"/>
      <c r="LOZ41" s="86"/>
      <c r="LPA41" s="86"/>
      <c r="LPB41" s="86"/>
      <c r="LPC41" s="86"/>
      <c r="LPD41" s="86"/>
      <c r="LPE41" s="86"/>
      <c r="LPF41" s="86"/>
      <c r="LPG41" s="86"/>
      <c r="LPH41" s="86"/>
      <c r="LPI41" s="86"/>
      <c r="LPJ41" s="86"/>
      <c r="LPK41" s="86"/>
      <c r="LPL41" s="86"/>
      <c r="LPM41" s="86"/>
      <c r="LPN41" s="86"/>
      <c r="LPO41" s="86"/>
      <c r="LPP41" s="86"/>
      <c r="LPQ41" s="86"/>
      <c r="LPR41" s="86"/>
      <c r="LPS41" s="86"/>
      <c r="LPT41" s="86"/>
      <c r="LPU41" s="86"/>
      <c r="LPV41" s="86"/>
      <c r="LPW41" s="86"/>
      <c r="LPX41" s="86"/>
      <c r="LPY41" s="86"/>
      <c r="LPZ41" s="86"/>
      <c r="LQA41" s="86"/>
      <c r="LQB41" s="86"/>
      <c r="LQC41" s="86"/>
      <c r="LQD41" s="86"/>
      <c r="LQE41" s="86"/>
      <c r="LQF41" s="86"/>
      <c r="LQG41" s="86"/>
      <c r="LQH41" s="86"/>
      <c r="LQI41" s="86"/>
      <c r="LQJ41" s="86"/>
      <c r="LQK41" s="86"/>
      <c r="LQL41" s="86"/>
      <c r="LQM41" s="86"/>
      <c r="LQN41" s="86"/>
      <c r="LQO41" s="86"/>
      <c r="LQP41" s="86"/>
      <c r="LQQ41" s="86"/>
      <c r="LQR41" s="86"/>
      <c r="LQS41" s="86"/>
      <c r="LQT41" s="86"/>
      <c r="LQU41" s="86"/>
      <c r="LQV41" s="86"/>
      <c r="LQW41" s="86"/>
      <c r="LQX41" s="86"/>
      <c r="LQY41" s="86"/>
      <c r="LQZ41" s="86"/>
      <c r="LRA41" s="86"/>
      <c r="LRB41" s="86"/>
      <c r="LRC41" s="86"/>
      <c r="LRD41" s="86"/>
      <c r="LRE41" s="86"/>
      <c r="LRF41" s="86"/>
      <c r="LRG41" s="86"/>
      <c r="LRH41" s="86"/>
      <c r="LRI41" s="86"/>
      <c r="LRJ41" s="86"/>
      <c r="LRK41" s="86"/>
      <c r="LRL41" s="86"/>
      <c r="LRM41" s="86"/>
      <c r="LRN41" s="86"/>
      <c r="LRO41" s="86"/>
      <c r="LRP41" s="86"/>
      <c r="LRQ41" s="86"/>
      <c r="LRR41" s="86"/>
      <c r="LRS41" s="86"/>
      <c r="LRT41" s="86"/>
      <c r="LRU41" s="86"/>
      <c r="LRV41" s="86"/>
      <c r="LRW41" s="86"/>
      <c r="LRX41" s="86"/>
      <c r="LRY41" s="86"/>
      <c r="LRZ41" s="86"/>
      <c r="LSA41" s="86"/>
      <c r="LSB41" s="86"/>
      <c r="LSC41" s="86"/>
      <c r="LSD41" s="86"/>
      <c r="LSE41" s="86"/>
      <c r="LSF41" s="86"/>
      <c r="LSG41" s="86"/>
      <c r="LSH41" s="86"/>
      <c r="LSI41" s="86"/>
      <c r="LSJ41" s="86"/>
      <c r="LSK41" s="86"/>
      <c r="LSL41" s="86"/>
      <c r="LSM41" s="86"/>
      <c r="LSN41" s="86"/>
      <c r="LSO41" s="86"/>
      <c r="LSP41" s="86"/>
      <c r="LSQ41" s="86"/>
      <c r="LSR41" s="86"/>
      <c r="LSS41" s="86"/>
      <c r="LST41" s="86"/>
      <c r="LSU41" s="86"/>
      <c r="LSV41" s="86"/>
      <c r="LSW41" s="86"/>
      <c r="LSX41" s="86"/>
      <c r="LSY41" s="86"/>
      <c r="LSZ41" s="86"/>
      <c r="LTA41" s="86"/>
      <c r="LTB41" s="86"/>
      <c r="LTC41" s="86"/>
      <c r="LTD41" s="86"/>
      <c r="LTE41" s="86"/>
      <c r="LTF41" s="86"/>
      <c r="LTG41" s="86"/>
      <c r="LTH41" s="86"/>
      <c r="LTI41" s="86"/>
      <c r="LTJ41" s="86"/>
      <c r="LTK41" s="86"/>
      <c r="LTL41" s="86"/>
      <c r="LTM41" s="86"/>
      <c r="LTN41" s="86"/>
      <c r="LTO41" s="86"/>
      <c r="LTV41" s="86"/>
      <c r="LTW41" s="86"/>
      <c r="LTX41" s="86"/>
      <c r="LTY41" s="86"/>
      <c r="LTZ41" s="86"/>
      <c r="LUA41" s="86"/>
      <c r="LUB41" s="86"/>
      <c r="LUC41" s="86"/>
      <c r="LUD41" s="86"/>
      <c r="LUE41" s="86"/>
      <c r="LUF41" s="86"/>
      <c r="LUG41" s="86"/>
      <c r="LUH41" s="86"/>
      <c r="LUI41" s="86"/>
      <c r="LUJ41" s="86"/>
      <c r="LUK41" s="86"/>
      <c r="LUL41" s="86"/>
      <c r="LUM41" s="86"/>
      <c r="LUN41" s="86"/>
      <c r="LUO41" s="86"/>
      <c r="LUP41" s="86"/>
      <c r="LUQ41" s="86"/>
      <c r="LUR41" s="86"/>
      <c r="LUS41" s="86"/>
      <c r="LUT41" s="86"/>
      <c r="LUU41" s="86"/>
      <c r="LUV41" s="86"/>
      <c r="LUW41" s="86"/>
      <c r="LUX41" s="86"/>
      <c r="LUY41" s="86"/>
      <c r="LUZ41" s="86"/>
      <c r="LVA41" s="86"/>
      <c r="LVB41" s="86"/>
      <c r="LVC41" s="86"/>
      <c r="LVD41" s="86"/>
      <c r="LVE41" s="86"/>
      <c r="LVF41" s="86"/>
      <c r="LVG41" s="86"/>
      <c r="LVH41" s="86"/>
      <c r="LVI41" s="86"/>
      <c r="LVJ41" s="86"/>
      <c r="LVK41" s="86"/>
      <c r="LVL41" s="86"/>
      <c r="LVM41" s="86"/>
      <c r="LVN41" s="86"/>
      <c r="LVO41" s="86"/>
      <c r="LVP41" s="86"/>
      <c r="LVQ41" s="86"/>
      <c r="LVR41" s="86"/>
      <c r="LVS41" s="86"/>
      <c r="LVT41" s="86"/>
      <c r="LVU41" s="86"/>
      <c r="LVV41" s="86"/>
      <c r="LVW41" s="86"/>
      <c r="LVX41" s="86"/>
      <c r="LVY41" s="86"/>
      <c r="LVZ41" s="86"/>
      <c r="LWA41" s="86"/>
      <c r="LWB41" s="86"/>
      <c r="LWC41" s="86"/>
      <c r="LWD41" s="86"/>
      <c r="LWE41" s="86"/>
      <c r="LWF41" s="86"/>
      <c r="LWG41" s="86"/>
      <c r="LWH41" s="86"/>
      <c r="LWI41" s="86"/>
      <c r="LWJ41" s="86"/>
      <c r="LWK41" s="86"/>
      <c r="LWL41" s="86"/>
      <c r="LWM41" s="86"/>
      <c r="LWN41" s="86"/>
      <c r="LWO41" s="86"/>
      <c r="LWP41" s="86"/>
      <c r="LWQ41" s="86"/>
      <c r="LWR41" s="86"/>
      <c r="LWS41" s="86"/>
      <c r="LWT41" s="86"/>
      <c r="LWU41" s="86"/>
      <c r="LWV41" s="86"/>
      <c r="LWW41" s="86"/>
      <c r="LWX41" s="86"/>
      <c r="LWY41" s="86"/>
      <c r="LWZ41" s="86"/>
      <c r="LXA41" s="86"/>
      <c r="LXB41" s="86"/>
      <c r="LXC41" s="86"/>
      <c r="LXD41" s="86"/>
      <c r="LXE41" s="86"/>
      <c r="LXF41" s="86"/>
      <c r="LXG41" s="86"/>
      <c r="LXH41" s="86"/>
      <c r="LXI41" s="86"/>
      <c r="LXJ41" s="86"/>
      <c r="LXK41" s="86"/>
      <c r="LXL41" s="86"/>
      <c r="LXM41" s="86"/>
      <c r="LXN41" s="86"/>
      <c r="LXO41" s="86"/>
      <c r="LXP41" s="86"/>
      <c r="LXQ41" s="86"/>
      <c r="LXR41" s="86"/>
      <c r="LXS41" s="86"/>
      <c r="LXT41" s="86"/>
      <c r="LXU41" s="86"/>
      <c r="LXV41" s="86"/>
      <c r="LXW41" s="86"/>
      <c r="LXX41" s="86"/>
      <c r="LXY41" s="86"/>
      <c r="LXZ41" s="86"/>
      <c r="LYA41" s="86"/>
      <c r="LYB41" s="86"/>
      <c r="LYC41" s="86"/>
      <c r="LYD41" s="86"/>
      <c r="LYE41" s="86"/>
      <c r="LYF41" s="86"/>
      <c r="LYG41" s="86"/>
      <c r="LYH41" s="86"/>
      <c r="LYI41" s="86"/>
      <c r="LYJ41" s="86"/>
      <c r="LYK41" s="86"/>
      <c r="LYL41" s="86"/>
      <c r="LYM41" s="86"/>
      <c r="LYN41" s="86"/>
      <c r="LYO41" s="86"/>
      <c r="LYP41" s="86"/>
      <c r="LYQ41" s="86"/>
      <c r="LYR41" s="86"/>
      <c r="LYS41" s="86"/>
      <c r="LYT41" s="86"/>
      <c r="LYU41" s="86"/>
      <c r="LYV41" s="86"/>
      <c r="LYW41" s="86"/>
      <c r="LYX41" s="86"/>
      <c r="LYY41" s="86"/>
      <c r="LYZ41" s="86"/>
      <c r="LZA41" s="86"/>
      <c r="LZB41" s="86"/>
      <c r="LZC41" s="86"/>
      <c r="LZD41" s="86"/>
      <c r="LZE41" s="86"/>
      <c r="LZF41" s="86"/>
      <c r="LZG41" s="86"/>
      <c r="LZH41" s="86"/>
      <c r="LZI41" s="86"/>
      <c r="LZJ41" s="86"/>
      <c r="LZK41" s="86"/>
      <c r="LZL41" s="86"/>
      <c r="LZM41" s="86"/>
      <c r="LZN41" s="86"/>
      <c r="LZO41" s="86"/>
      <c r="LZP41" s="86"/>
      <c r="LZQ41" s="86"/>
      <c r="LZR41" s="86"/>
      <c r="LZS41" s="86"/>
      <c r="LZT41" s="86"/>
      <c r="LZU41" s="86"/>
      <c r="LZV41" s="86"/>
      <c r="LZW41" s="86"/>
      <c r="LZX41" s="86"/>
      <c r="LZY41" s="86"/>
      <c r="LZZ41" s="86"/>
      <c r="MAA41" s="86"/>
      <c r="MAB41" s="86"/>
      <c r="MAC41" s="86"/>
      <c r="MAD41" s="86"/>
      <c r="MAE41" s="86"/>
      <c r="MAF41" s="86"/>
      <c r="MAG41" s="86"/>
      <c r="MAH41" s="86"/>
      <c r="MAI41" s="86"/>
      <c r="MAJ41" s="86"/>
      <c r="MAK41" s="86"/>
      <c r="MAL41" s="86"/>
      <c r="MAM41" s="86"/>
      <c r="MAN41" s="86"/>
      <c r="MAO41" s="86"/>
      <c r="MAP41" s="86"/>
      <c r="MAQ41" s="86"/>
      <c r="MAR41" s="86"/>
      <c r="MAS41" s="86"/>
      <c r="MAT41" s="86"/>
      <c r="MAU41" s="86"/>
      <c r="MAV41" s="86"/>
      <c r="MAW41" s="86"/>
      <c r="MAX41" s="86"/>
      <c r="MAY41" s="86"/>
      <c r="MAZ41" s="86"/>
      <c r="MBA41" s="86"/>
      <c r="MBB41" s="86"/>
      <c r="MBC41" s="86"/>
      <c r="MBD41" s="86"/>
      <c r="MBE41" s="86"/>
      <c r="MBF41" s="86"/>
      <c r="MBG41" s="86"/>
      <c r="MBH41" s="86"/>
      <c r="MBI41" s="86"/>
      <c r="MBJ41" s="86"/>
      <c r="MBK41" s="86"/>
      <c r="MBL41" s="86"/>
      <c r="MBM41" s="86"/>
      <c r="MBN41" s="86"/>
      <c r="MBO41" s="86"/>
      <c r="MBP41" s="86"/>
      <c r="MBQ41" s="86"/>
      <c r="MBR41" s="86"/>
      <c r="MBS41" s="86"/>
      <c r="MBT41" s="86"/>
      <c r="MBU41" s="86"/>
      <c r="MBV41" s="86"/>
      <c r="MBW41" s="86"/>
      <c r="MBX41" s="86"/>
      <c r="MBY41" s="86"/>
      <c r="MBZ41" s="86"/>
      <c r="MCA41" s="86"/>
      <c r="MCB41" s="86"/>
      <c r="MCC41" s="86"/>
      <c r="MCD41" s="86"/>
      <c r="MCE41" s="86"/>
      <c r="MCF41" s="86"/>
      <c r="MCG41" s="86"/>
      <c r="MCH41" s="86"/>
      <c r="MCI41" s="86"/>
      <c r="MCJ41" s="86"/>
      <c r="MCK41" s="86"/>
      <c r="MCL41" s="86"/>
      <c r="MCM41" s="86"/>
      <c r="MCN41" s="86"/>
      <c r="MCO41" s="86"/>
      <c r="MCP41" s="86"/>
      <c r="MCQ41" s="86"/>
      <c r="MCR41" s="86"/>
      <c r="MCS41" s="86"/>
      <c r="MCT41" s="86"/>
      <c r="MCU41" s="86"/>
      <c r="MCV41" s="86"/>
      <c r="MCW41" s="86"/>
      <c r="MCX41" s="86"/>
      <c r="MCY41" s="86"/>
      <c r="MCZ41" s="86"/>
      <c r="MDA41" s="86"/>
      <c r="MDB41" s="86"/>
      <c r="MDC41" s="86"/>
      <c r="MDD41" s="86"/>
      <c r="MDE41" s="86"/>
      <c r="MDF41" s="86"/>
      <c r="MDG41" s="86"/>
      <c r="MDH41" s="86"/>
      <c r="MDI41" s="86"/>
      <c r="MDJ41" s="86"/>
      <c r="MDK41" s="86"/>
      <c r="MDR41" s="86"/>
      <c r="MDS41" s="86"/>
      <c r="MDT41" s="86"/>
      <c r="MDU41" s="86"/>
      <c r="MDV41" s="86"/>
      <c r="MDW41" s="86"/>
      <c r="MDX41" s="86"/>
      <c r="MDY41" s="86"/>
      <c r="MDZ41" s="86"/>
      <c r="MEA41" s="86"/>
      <c r="MEB41" s="86"/>
      <c r="MEC41" s="86"/>
      <c r="MED41" s="86"/>
      <c r="MEE41" s="86"/>
      <c r="MEF41" s="86"/>
      <c r="MEG41" s="86"/>
      <c r="MEH41" s="86"/>
      <c r="MEI41" s="86"/>
      <c r="MEJ41" s="86"/>
      <c r="MEK41" s="86"/>
      <c r="MEL41" s="86"/>
      <c r="MEM41" s="86"/>
      <c r="MEN41" s="86"/>
      <c r="MEO41" s="86"/>
      <c r="MEP41" s="86"/>
      <c r="MEQ41" s="86"/>
      <c r="MER41" s="86"/>
      <c r="MES41" s="86"/>
      <c r="MET41" s="86"/>
      <c r="MEU41" s="86"/>
      <c r="MEV41" s="86"/>
      <c r="MEW41" s="86"/>
      <c r="MEX41" s="86"/>
      <c r="MEY41" s="86"/>
      <c r="MEZ41" s="86"/>
      <c r="MFA41" s="86"/>
      <c r="MFB41" s="86"/>
      <c r="MFC41" s="86"/>
      <c r="MFD41" s="86"/>
      <c r="MFE41" s="86"/>
      <c r="MFF41" s="86"/>
      <c r="MFG41" s="86"/>
      <c r="MFH41" s="86"/>
      <c r="MFI41" s="86"/>
      <c r="MFJ41" s="86"/>
      <c r="MFK41" s="86"/>
      <c r="MFL41" s="86"/>
      <c r="MFM41" s="86"/>
      <c r="MFN41" s="86"/>
      <c r="MFO41" s="86"/>
      <c r="MFP41" s="86"/>
      <c r="MFQ41" s="86"/>
      <c r="MFR41" s="86"/>
      <c r="MFS41" s="86"/>
      <c r="MFT41" s="86"/>
      <c r="MFU41" s="86"/>
      <c r="MFV41" s="86"/>
      <c r="MFW41" s="86"/>
      <c r="MFX41" s="86"/>
      <c r="MFY41" s="86"/>
      <c r="MFZ41" s="86"/>
      <c r="MGA41" s="86"/>
      <c r="MGB41" s="86"/>
      <c r="MGC41" s="86"/>
      <c r="MGD41" s="86"/>
      <c r="MGE41" s="86"/>
      <c r="MGF41" s="86"/>
      <c r="MGG41" s="86"/>
      <c r="MGH41" s="86"/>
      <c r="MGI41" s="86"/>
      <c r="MGJ41" s="86"/>
      <c r="MGK41" s="86"/>
      <c r="MGL41" s="86"/>
      <c r="MGM41" s="86"/>
      <c r="MGN41" s="86"/>
      <c r="MGO41" s="86"/>
      <c r="MGP41" s="86"/>
      <c r="MGQ41" s="86"/>
      <c r="MGR41" s="86"/>
      <c r="MGS41" s="86"/>
      <c r="MGT41" s="86"/>
      <c r="MGU41" s="86"/>
      <c r="MGV41" s="86"/>
      <c r="MGW41" s="86"/>
      <c r="MGX41" s="86"/>
      <c r="MGY41" s="86"/>
      <c r="MGZ41" s="86"/>
      <c r="MHA41" s="86"/>
      <c r="MHB41" s="86"/>
      <c r="MHC41" s="86"/>
      <c r="MHD41" s="86"/>
      <c r="MHE41" s="86"/>
      <c r="MHF41" s="86"/>
      <c r="MHG41" s="86"/>
      <c r="MHH41" s="86"/>
      <c r="MHI41" s="86"/>
      <c r="MHJ41" s="86"/>
      <c r="MHK41" s="86"/>
      <c r="MHL41" s="86"/>
      <c r="MHM41" s="86"/>
      <c r="MHN41" s="86"/>
      <c r="MHO41" s="86"/>
      <c r="MHP41" s="86"/>
      <c r="MHQ41" s="86"/>
      <c r="MHR41" s="86"/>
      <c r="MHS41" s="86"/>
      <c r="MHT41" s="86"/>
      <c r="MHU41" s="86"/>
      <c r="MHV41" s="86"/>
      <c r="MHW41" s="86"/>
      <c r="MHX41" s="86"/>
      <c r="MHY41" s="86"/>
      <c r="MHZ41" s="86"/>
      <c r="MIA41" s="86"/>
      <c r="MIB41" s="86"/>
      <c r="MIC41" s="86"/>
      <c r="MID41" s="86"/>
      <c r="MIE41" s="86"/>
      <c r="MIF41" s="86"/>
      <c r="MIG41" s="86"/>
      <c r="MIH41" s="86"/>
      <c r="MII41" s="86"/>
      <c r="MIJ41" s="86"/>
      <c r="MIK41" s="86"/>
      <c r="MIL41" s="86"/>
      <c r="MIM41" s="86"/>
      <c r="MIN41" s="86"/>
      <c r="MIO41" s="86"/>
      <c r="MIP41" s="86"/>
      <c r="MIQ41" s="86"/>
      <c r="MIR41" s="86"/>
      <c r="MIS41" s="86"/>
      <c r="MIT41" s="86"/>
      <c r="MIU41" s="86"/>
      <c r="MIV41" s="86"/>
      <c r="MIW41" s="86"/>
      <c r="MIX41" s="86"/>
      <c r="MIY41" s="86"/>
      <c r="MIZ41" s="86"/>
      <c r="MJA41" s="86"/>
      <c r="MJB41" s="86"/>
      <c r="MJC41" s="86"/>
      <c r="MJD41" s="86"/>
      <c r="MJE41" s="86"/>
      <c r="MJF41" s="86"/>
      <c r="MJG41" s="86"/>
      <c r="MJH41" s="86"/>
      <c r="MJI41" s="86"/>
      <c r="MJJ41" s="86"/>
      <c r="MJK41" s="86"/>
      <c r="MJL41" s="86"/>
      <c r="MJM41" s="86"/>
      <c r="MJN41" s="86"/>
      <c r="MJO41" s="86"/>
      <c r="MJP41" s="86"/>
      <c r="MJQ41" s="86"/>
      <c r="MJR41" s="86"/>
      <c r="MJS41" s="86"/>
      <c r="MJT41" s="86"/>
      <c r="MJU41" s="86"/>
      <c r="MJV41" s="86"/>
      <c r="MJW41" s="86"/>
      <c r="MJX41" s="86"/>
      <c r="MJY41" s="86"/>
      <c r="MJZ41" s="86"/>
      <c r="MKA41" s="86"/>
      <c r="MKB41" s="86"/>
      <c r="MKC41" s="86"/>
      <c r="MKD41" s="86"/>
      <c r="MKE41" s="86"/>
      <c r="MKF41" s="86"/>
      <c r="MKG41" s="86"/>
      <c r="MKH41" s="86"/>
      <c r="MKI41" s="86"/>
      <c r="MKJ41" s="86"/>
      <c r="MKK41" s="86"/>
      <c r="MKL41" s="86"/>
      <c r="MKM41" s="86"/>
      <c r="MKN41" s="86"/>
      <c r="MKO41" s="86"/>
      <c r="MKP41" s="86"/>
      <c r="MKQ41" s="86"/>
      <c r="MKR41" s="86"/>
      <c r="MKS41" s="86"/>
      <c r="MKT41" s="86"/>
      <c r="MKU41" s="86"/>
      <c r="MKV41" s="86"/>
      <c r="MKW41" s="86"/>
      <c r="MKX41" s="86"/>
      <c r="MKY41" s="86"/>
      <c r="MKZ41" s="86"/>
      <c r="MLA41" s="86"/>
      <c r="MLB41" s="86"/>
      <c r="MLC41" s="86"/>
      <c r="MLD41" s="86"/>
      <c r="MLE41" s="86"/>
      <c r="MLF41" s="86"/>
      <c r="MLG41" s="86"/>
      <c r="MLH41" s="86"/>
      <c r="MLI41" s="86"/>
      <c r="MLJ41" s="86"/>
      <c r="MLK41" s="86"/>
      <c r="MLL41" s="86"/>
      <c r="MLM41" s="86"/>
      <c r="MLN41" s="86"/>
      <c r="MLO41" s="86"/>
      <c r="MLP41" s="86"/>
      <c r="MLQ41" s="86"/>
      <c r="MLR41" s="86"/>
      <c r="MLS41" s="86"/>
      <c r="MLT41" s="86"/>
      <c r="MLU41" s="86"/>
      <c r="MLV41" s="86"/>
      <c r="MLW41" s="86"/>
      <c r="MLX41" s="86"/>
      <c r="MLY41" s="86"/>
      <c r="MLZ41" s="86"/>
      <c r="MMA41" s="86"/>
      <c r="MMB41" s="86"/>
      <c r="MMC41" s="86"/>
      <c r="MMD41" s="86"/>
      <c r="MME41" s="86"/>
      <c r="MMF41" s="86"/>
      <c r="MMG41" s="86"/>
      <c r="MMH41" s="86"/>
      <c r="MMI41" s="86"/>
      <c r="MMJ41" s="86"/>
      <c r="MMK41" s="86"/>
      <c r="MML41" s="86"/>
      <c r="MMM41" s="86"/>
      <c r="MMN41" s="86"/>
      <c r="MMO41" s="86"/>
      <c r="MMP41" s="86"/>
      <c r="MMQ41" s="86"/>
      <c r="MMR41" s="86"/>
      <c r="MMS41" s="86"/>
      <c r="MMT41" s="86"/>
      <c r="MMU41" s="86"/>
      <c r="MMV41" s="86"/>
      <c r="MMW41" s="86"/>
      <c r="MMX41" s="86"/>
      <c r="MMY41" s="86"/>
      <c r="MMZ41" s="86"/>
      <c r="MNA41" s="86"/>
      <c r="MNB41" s="86"/>
      <c r="MNC41" s="86"/>
      <c r="MND41" s="86"/>
      <c r="MNE41" s="86"/>
      <c r="MNF41" s="86"/>
      <c r="MNG41" s="86"/>
      <c r="MNN41" s="86"/>
      <c r="MNO41" s="86"/>
      <c r="MNP41" s="86"/>
      <c r="MNQ41" s="86"/>
      <c r="MNR41" s="86"/>
      <c r="MNS41" s="86"/>
      <c r="MNT41" s="86"/>
      <c r="MNU41" s="86"/>
      <c r="MNV41" s="86"/>
      <c r="MNW41" s="86"/>
      <c r="MNX41" s="86"/>
      <c r="MNY41" s="86"/>
      <c r="MNZ41" s="86"/>
      <c r="MOA41" s="86"/>
      <c r="MOB41" s="86"/>
      <c r="MOC41" s="86"/>
      <c r="MOD41" s="86"/>
      <c r="MOE41" s="86"/>
      <c r="MOF41" s="86"/>
      <c r="MOG41" s="86"/>
      <c r="MOH41" s="86"/>
      <c r="MOI41" s="86"/>
      <c r="MOJ41" s="86"/>
      <c r="MOK41" s="86"/>
      <c r="MOL41" s="86"/>
      <c r="MOM41" s="86"/>
      <c r="MON41" s="86"/>
      <c r="MOO41" s="86"/>
      <c r="MOP41" s="86"/>
      <c r="MOQ41" s="86"/>
      <c r="MOR41" s="86"/>
      <c r="MOS41" s="86"/>
      <c r="MOT41" s="86"/>
      <c r="MOU41" s="86"/>
      <c r="MOV41" s="86"/>
      <c r="MOW41" s="86"/>
      <c r="MOX41" s="86"/>
      <c r="MOY41" s="86"/>
      <c r="MOZ41" s="86"/>
      <c r="MPA41" s="86"/>
      <c r="MPB41" s="86"/>
      <c r="MPC41" s="86"/>
      <c r="MPD41" s="86"/>
      <c r="MPE41" s="86"/>
      <c r="MPF41" s="86"/>
      <c r="MPG41" s="86"/>
      <c r="MPH41" s="86"/>
      <c r="MPI41" s="86"/>
      <c r="MPJ41" s="86"/>
      <c r="MPK41" s="86"/>
      <c r="MPL41" s="86"/>
      <c r="MPM41" s="86"/>
      <c r="MPN41" s="86"/>
      <c r="MPO41" s="86"/>
      <c r="MPP41" s="86"/>
      <c r="MPQ41" s="86"/>
      <c r="MPR41" s="86"/>
      <c r="MPS41" s="86"/>
      <c r="MPT41" s="86"/>
      <c r="MPU41" s="86"/>
      <c r="MPV41" s="86"/>
      <c r="MPW41" s="86"/>
      <c r="MPX41" s="86"/>
      <c r="MPY41" s="86"/>
      <c r="MPZ41" s="86"/>
      <c r="MQA41" s="86"/>
      <c r="MQB41" s="86"/>
      <c r="MQC41" s="86"/>
      <c r="MQD41" s="86"/>
      <c r="MQE41" s="86"/>
      <c r="MQF41" s="86"/>
      <c r="MQG41" s="86"/>
      <c r="MQH41" s="86"/>
      <c r="MQI41" s="86"/>
      <c r="MQJ41" s="86"/>
      <c r="MQK41" s="86"/>
      <c r="MQL41" s="86"/>
      <c r="MQM41" s="86"/>
      <c r="MQN41" s="86"/>
      <c r="MQO41" s="86"/>
      <c r="MQP41" s="86"/>
      <c r="MQQ41" s="86"/>
      <c r="MQR41" s="86"/>
      <c r="MQS41" s="86"/>
      <c r="MQT41" s="86"/>
      <c r="MQU41" s="86"/>
      <c r="MQV41" s="86"/>
      <c r="MQW41" s="86"/>
      <c r="MQX41" s="86"/>
      <c r="MQY41" s="86"/>
      <c r="MQZ41" s="86"/>
      <c r="MRA41" s="86"/>
      <c r="MRB41" s="86"/>
      <c r="MRC41" s="86"/>
      <c r="MRD41" s="86"/>
      <c r="MRE41" s="86"/>
      <c r="MRF41" s="86"/>
      <c r="MRG41" s="86"/>
      <c r="MRH41" s="86"/>
      <c r="MRI41" s="86"/>
      <c r="MRJ41" s="86"/>
      <c r="MRK41" s="86"/>
      <c r="MRL41" s="86"/>
      <c r="MRM41" s="86"/>
      <c r="MRN41" s="86"/>
      <c r="MRO41" s="86"/>
      <c r="MRP41" s="86"/>
      <c r="MRQ41" s="86"/>
      <c r="MRR41" s="86"/>
      <c r="MRS41" s="86"/>
      <c r="MRT41" s="86"/>
      <c r="MRU41" s="86"/>
      <c r="MRV41" s="86"/>
      <c r="MRW41" s="86"/>
      <c r="MRX41" s="86"/>
      <c r="MRY41" s="86"/>
      <c r="MRZ41" s="86"/>
      <c r="MSA41" s="86"/>
      <c r="MSB41" s="86"/>
      <c r="MSC41" s="86"/>
      <c r="MSD41" s="86"/>
      <c r="MSE41" s="86"/>
      <c r="MSF41" s="86"/>
      <c r="MSG41" s="86"/>
      <c r="MSH41" s="86"/>
      <c r="MSI41" s="86"/>
      <c r="MSJ41" s="86"/>
      <c r="MSK41" s="86"/>
      <c r="MSL41" s="86"/>
      <c r="MSM41" s="86"/>
      <c r="MSN41" s="86"/>
      <c r="MSO41" s="86"/>
      <c r="MSP41" s="86"/>
      <c r="MSQ41" s="86"/>
      <c r="MSR41" s="86"/>
      <c r="MSS41" s="86"/>
      <c r="MST41" s="86"/>
      <c r="MSU41" s="86"/>
      <c r="MSV41" s="86"/>
      <c r="MSW41" s="86"/>
      <c r="MSX41" s="86"/>
      <c r="MSY41" s="86"/>
      <c r="MSZ41" s="86"/>
      <c r="MTA41" s="86"/>
      <c r="MTB41" s="86"/>
      <c r="MTC41" s="86"/>
      <c r="MTD41" s="86"/>
      <c r="MTE41" s="86"/>
      <c r="MTF41" s="86"/>
      <c r="MTG41" s="86"/>
      <c r="MTH41" s="86"/>
      <c r="MTI41" s="86"/>
      <c r="MTJ41" s="86"/>
      <c r="MTK41" s="86"/>
      <c r="MTL41" s="86"/>
      <c r="MTM41" s="86"/>
      <c r="MTN41" s="86"/>
      <c r="MTO41" s="86"/>
      <c r="MTP41" s="86"/>
      <c r="MTQ41" s="86"/>
      <c r="MTR41" s="86"/>
      <c r="MTS41" s="86"/>
      <c r="MTT41" s="86"/>
      <c r="MTU41" s="86"/>
      <c r="MTV41" s="86"/>
      <c r="MTW41" s="86"/>
      <c r="MTX41" s="86"/>
      <c r="MTY41" s="86"/>
      <c r="MTZ41" s="86"/>
      <c r="MUA41" s="86"/>
      <c r="MUB41" s="86"/>
      <c r="MUC41" s="86"/>
      <c r="MUD41" s="86"/>
      <c r="MUE41" s="86"/>
      <c r="MUF41" s="86"/>
      <c r="MUG41" s="86"/>
      <c r="MUH41" s="86"/>
      <c r="MUI41" s="86"/>
      <c r="MUJ41" s="86"/>
      <c r="MUK41" s="86"/>
      <c r="MUL41" s="86"/>
      <c r="MUM41" s="86"/>
      <c r="MUN41" s="86"/>
      <c r="MUO41" s="86"/>
      <c r="MUP41" s="86"/>
      <c r="MUQ41" s="86"/>
      <c r="MUR41" s="86"/>
      <c r="MUS41" s="86"/>
      <c r="MUT41" s="86"/>
      <c r="MUU41" s="86"/>
      <c r="MUV41" s="86"/>
      <c r="MUW41" s="86"/>
      <c r="MUX41" s="86"/>
      <c r="MUY41" s="86"/>
      <c r="MUZ41" s="86"/>
      <c r="MVA41" s="86"/>
      <c r="MVB41" s="86"/>
      <c r="MVC41" s="86"/>
      <c r="MVD41" s="86"/>
      <c r="MVE41" s="86"/>
      <c r="MVF41" s="86"/>
      <c r="MVG41" s="86"/>
      <c r="MVH41" s="86"/>
      <c r="MVI41" s="86"/>
      <c r="MVJ41" s="86"/>
      <c r="MVK41" s="86"/>
      <c r="MVL41" s="86"/>
      <c r="MVM41" s="86"/>
      <c r="MVN41" s="86"/>
      <c r="MVO41" s="86"/>
      <c r="MVP41" s="86"/>
      <c r="MVQ41" s="86"/>
      <c r="MVR41" s="86"/>
      <c r="MVS41" s="86"/>
      <c r="MVT41" s="86"/>
      <c r="MVU41" s="86"/>
      <c r="MVV41" s="86"/>
      <c r="MVW41" s="86"/>
      <c r="MVX41" s="86"/>
      <c r="MVY41" s="86"/>
      <c r="MVZ41" s="86"/>
      <c r="MWA41" s="86"/>
      <c r="MWB41" s="86"/>
      <c r="MWC41" s="86"/>
      <c r="MWD41" s="86"/>
      <c r="MWE41" s="86"/>
      <c r="MWF41" s="86"/>
      <c r="MWG41" s="86"/>
      <c r="MWH41" s="86"/>
      <c r="MWI41" s="86"/>
      <c r="MWJ41" s="86"/>
      <c r="MWK41" s="86"/>
      <c r="MWL41" s="86"/>
      <c r="MWM41" s="86"/>
      <c r="MWN41" s="86"/>
      <c r="MWO41" s="86"/>
      <c r="MWP41" s="86"/>
      <c r="MWQ41" s="86"/>
      <c r="MWR41" s="86"/>
      <c r="MWS41" s="86"/>
      <c r="MWT41" s="86"/>
      <c r="MWU41" s="86"/>
      <c r="MWV41" s="86"/>
      <c r="MWW41" s="86"/>
      <c r="MWX41" s="86"/>
      <c r="MWY41" s="86"/>
      <c r="MWZ41" s="86"/>
      <c r="MXA41" s="86"/>
      <c r="MXB41" s="86"/>
      <c r="MXC41" s="86"/>
      <c r="MXJ41" s="86"/>
      <c r="MXK41" s="86"/>
      <c r="MXL41" s="86"/>
      <c r="MXM41" s="86"/>
      <c r="MXN41" s="86"/>
      <c r="MXO41" s="86"/>
      <c r="MXP41" s="86"/>
      <c r="MXQ41" s="86"/>
      <c r="MXR41" s="86"/>
      <c r="MXS41" s="86"/>
      <c r="MXT41" s="86"/>
      <c r="MXU41" s="86"/>
      <c r="MXV41" s="86"/>
      <c r="MXW41" s="86"/>
      <c r="MXX41" s="86"/>
      <c r="MXY41" s="86"/>
      <c r="MXZ41" s="86"/>
      <c r="MYA41" s="86"/>
      <c r="MYB41" s="86"/>
      <c r="MYC41" s="86"/>
      <c r="MYD41" s="86"/>
      <c r="MYE41" s="86"/>
      <c r="MYF41" s="86"/>
      <c r="MYG41" s="86"/>
      <c r="MYH41" s="86"/>
      <c r="MYI41" s="86"/>
      <c r="MYJ41" s="86"/>
      <c r="MYK41" s="86"/>
      <c r="MYL41" s="86"/>
      <c r="MYM41" s="86"/>
      <c r="MYN41" s="86"/>
      <c r="MYO41" s="86"/>
      <c r="MYP41" s="86"/>
      <c r="MYQ41" s="86"/>
      <c r="MYR41" s="86"/>
      <c r="MYS41" s="86"/>
      <c r="MYT41" s="86"/>
      <c r="MYU41" s="86"/>
      <c r="MYV41" s="86"/>
      <c r="MYW41" s="86"/>
      <c r="MYX41" s="86"/>
      <c r="MYY41" s="86"/>
      <c r="MYZ41" s="86"/>
      <c r="MZA41" s="86"/>
      <c r="MZB41" s="86"/>
      <c r="MZC41" s="86"/>
      <c r="MZD41" s="86"/>
      <c r="MZE41" s="86"/>
      <c r="MZF41" s="86"/>
      <c r="MZG41" s="86"/>
      <c r="MZH41" s="86"/>
      <c r="MZI41" s="86"/>
      <c r="MZJ41" s="86"/>
      <c r="MZK41" s="86"/>
      <c r="MZL41" s="86"/>
      <c r="MZM41" s="86"/>
      <c r="MZN41" s="86"/>
      <c r="MZO41" s="86"/>
      <c r="MZP41" s="86"/>
      <c r="MZQ41" s="86"/>
      <c r="MZR41" s="86"/>
      <c r="MZS41" s="86"/>
      <c r="MZT41" s="86"/>
      <c r="MZU41" s="86"/>
      <c r="MZV41" s="86"/>
      <c r="MZW41" s="86"/>
      <c r="MZX41" s="86"/>
      <c r="MZY41" s="86"/>
      <c r="MZZ41" s="86"/>
      <c r="NAA41" s="86"/>
      <c r="NAB41" s="86"/>
      <c r="NAC41" s="86"/>
      <c r="NAD41" s="86"/>
      <c r="NAE41" s="86"/>
      <c r="NAF41" s="86"/>
      <c r="NAG41" s="86"/>
      <c r="NAH41" s="86"/>
      <c r="NAI41" s="86"/>
      <c r="NAJ41" s="86"/>
      <c r="NAK41" s="86"/>
      <c r="NAL41" s="86"/>
      <c r="NAM41" s="86"/>
      <c r="NAN41" s="86"/>
      <c r="NAO41" s="86"/>
      <c r="NAP41" s="86"/>
      <c r="NAQ41" s="86"/>
      <c r="NAR41" s="86"/>
      <c r="NAS41" s="86"/>
      <c r="NAT41" s="86"/>
      <c r="NAU41" s="86"/>
      <c r="NAV41" s="86"/>
      <c r="NAW41" s="86"/>
      <c r="NAX41" s="86"/>
      <c r="NAY41" s="86"/>
      <c r="NAZ41" s="86"/>
      <c r="NBA41" s="86"/>
      <c r="NBB41" s="86"/>
      <c r="NBC41" s="86"/>
      <c r="NBD41" s="86"/>
      <c r="NBE41" s="86"/>
      <c r="NBF41" s="86"/>
      <c r="NBG41" s="86"/>
      <c r="NBH41" s="86"/>
      <c r="NBI41" s="86"/>
      <c r="NBJ41" s="86"/>
      <c r="NBK41" s="86"/>
      <c r="NBL41" s="86"/>
      <c r="NBM41" s="86"/>
      <c r="NBN41" s="86"/>
      <c r="NBO41" s="86"/>
      <c r="NBP41" s="86"/>
      <c r="NBQ41" s="86"/>
      <c r="NBR41" s="86"/>
      <c r="NBS41" s="86"/>
      <c r="NBT41" s="86"/>
      <c r="NBU41" s="86"/>
      <c r="NBV41" s="86"/>
      <c r="NBW41" s="86"/>
      <c r="NBX41" s="86"/>
      <c r="NBY41" s="86"/>
      <c r="NBZ41" s="86"/>
      <c r="NCA41" s="86"/>
      <c r="NCB41" s="86"/>
      <c r="NCC41" s="86"/>
      <c r="NCD41" s="86"/>
      <c r="NCE41" s="86"/>
      <c r="NCF41" s="86"/>
      <c r="NCG41" s="86"/>
      <c r="NCH41" s="86"/>
      <c r="NCI41" s="86"/>
      <c r="NCJ41" s="86"/>
      <c r="NCK41" s="86"/>
      <c r="NCL41" s="86"/>
      <c r="NCM41" s="86"/>
      <c r="NCN41" s="86"/>
      <c r="NCO41" s="86"/>
      <c r="NCP41" s="86"/>
      <c r="NCQ41" s="86"/>
      <c r="NCR41" s="86"/>
      <c r="NCS41" s="86"/>
      <c r="NCT41" s="86"/>
      <c r="NCU41" s="86"/>
      <c r="NCV41" s="86"/>
      <c r="NCW41" s="86"/>
      <c r="NCX41" s="86"/>
      <c r="NCY41" s="86"/>
      <c r="NCZ41" s="86"/>
      <c r="NDA41" s="86"/>
      <c r="NDB41" s="86"/>
      <c r="NDC41" s="86"/>
      <c r="NDD41" s="86"/>
      <c r="NDE41" s="86"/>
      <c r="NDF41" s="86"/>
      <c r="NDG41" s="86"/>
      <c r="NDH41" s="86"/>
      <c r="NDI41" s="86"/>
      <c r="NDJ41" s="86"/>
      <c r="NDK41" s="86"/>
      <c r="NDL41" s="86"/>
      <c r="NDM41" s="86"/>
      <c r="NDN41" s="86"/>
      <c r="NDO41" s="86"/>
      <c r="NDP41" s="86"/>
      <c r="NDQ41" s="86"/>
      <c r="NDR41" s="86"/>
      <c r="NDS41" s="86"/>
      <c r="NDT41" s="86"/>
      <c r="NDU41" s="86"/>
      <c r="NDV41" s="86"/>
      <c r="NDW41" s="86"/>
      <c r="NDX41" s="86"/>
      <c r="NDY41" s="86"/>
      <c r="NDZ41" s="86"/>
      <c r="NEA41" s="86"/>
      <c r="NEB41" s="86"/>
      <c r="NEC41" s="86"/>
      <c r="NED41" s="86"/>
      <c r="NEE41" s="86"/>
      <c r="NEF41" s="86"/>
      <c r="NEG41" s="86"/>
      <c r="NEH41" s="86"/>
      <c r="NEI41" s="86"/>
      <c r="NEJ41" s="86"/>
      <c r="NEK41" s="86"/>
      <c r="NEL41" s="86"/>
      <c r="NEM41" s="86"/>
      <c r="NEN41" s="86"/>
      <c r="NEO41" s="86"/>
      <c r="NEP41" s="86"/>
      <c r="NEQ41" s="86"/>
      <c r="NER41" s="86"/>
      <c r="NES41" s="86"/>
      <c r="NET41" s="86"/>
      <c r="NEU41" s="86"/>
      <c r="NEV41" s="86"/>
      <c r="NEW41" s="86"/>
      <c r="NEX41" s="86"/>
      <c r="NEY41" s="86"/>
      <c r="NEZ41" s="86"/>
      <c r="NFA41" s="86"/>
      <c r="NFB41" s="86"/>
      <c r="NFC41" s="86"/>
      <c r="NFD41" s="86"/>
      <c r="NFE41" s="86"/>
      <c r="NFF41" s="86"/>
      <c r="NFG41" s="86"/>
      <c r="NFH41" s="86"/>
      <c r="NFI41" s="86"/>
      <c r="NFJ41" s="86"/>
      <c r="NFK41" s="86"/>
      <c r="NFL41" s="86"/>
      <c r="NFM41" s="86"/>
      <c r="NFN41" s="86"/>
      <c r="NFO41" s="86"/>
      <c r="NFP41" s="86"/>
      <c r="NFQ41" s="86"/>
      <c r="NFR41" s="86"/>
      <c r="NFS41" s="86"/>
      <c r="NFT41" s="86"/>
      <c r="NFU41" s="86"/>
      <c r="NFV41" s="86"/>
      <c r="NFW41" s="86"/>
      <c r="NFX41" s="86"/>
      <c r="NFY41" s="86"/>
      <c r="NFZ41" s="86"/>
      <c r="NGA41" s="86"/>
      <c r="NGB41" s="86"/>
      <c r="NGC41" s="86"/>
      <c r="NGD41" s="86"/>
      <c r="NGE41" s="86"/>
      <c r="NGF41" s="86"/>
      <c r="NGG41" s="86"/>
      <c r="NGH41" s="86"/>
      <c r="NGI41" s="86"/>
      <c r="NGJ41" s="86"/>
      <c r="NGK41" s="86"/>
      <c r="NGL41" s="86"/>
      <c r="NGM41" s="86"/>
      <c r="NGN41" s="86"/>
      <c r="NGO41" s="86"/>
      <c r="NGP41" s="86"/>
      <c r="NGQ41" s="86"/>
      <c r="NGR41" s="86"/>
      <c r="NGS41" s="86"/>
      <c r="NGT41" s="86"/>
      <c r="NGU41" s="86"/>
      <c r="NGV41" s="86"/>
      <c r="NGW41" s="86"/>
      <c r="NGX41" s="86"/>
      <c r="NGY41" s="86"/>
      <c r="NHF41" s="86"/>
      <c r="NHG41" s="86"/>
      <c r="NHH41" s="86"/>
      <c r="NHI41" s="86"/>
      <c r="NHJ41" s="86"/>
      <c r="NHK41" s="86"/>
      <c r="NHL41" s="86"/>
      <c r="NHM41" s="86"/>
      <c r="NHN41" s="86"/>
      <c r="NHO41" s="86"/>
      <c r="NHP41" s="86"/>
      <c r="NHQ41" s="86"/>
      <c r="NHR41" s="86"/>
      <c r="NHS41" s="86"/>
      <c r="NHT41" s="86"/>
      <c r="NHU41" s="86"/>
      <c r="NHV41" s="86"/>
      <c r="NHW41" s="86"/>
      <c r="NHX41" s="86"/>
      <c r="NHY41" s="86"/>
      <c r="NHZ41" s="86"/>
      <c r="NIA41" s="86"/>
      <c r="NIB41" s="86"/>
      <c r="NIC41" s="86"/>
      <c r="NID41" s="86"/>
      <c r="NIE41" s="86"/>
      <c r="NIF41" s="86"/>
      <c r="NIG41" s="86"/>
      <c r="NIH41" s="86"/>
      <c r="NII41" s="86"/>
      <c r="NIJ41" s="86"/>
      <c r="NIK41" s="86"/>
      <c r="NIL41" s="86"/>
      <c r="NIM41" s="86"/>
      <c r="NIN41" s="86"/>
      <c r="NIO41" s="86"/>
      <c r="NIP41" s="86"/>
      <c r="NIQ41" s="86"/>
      <c r="NIR41" s="86"/>
      <c r="NIS41" s="86"/>
      <c r="NIT41" s="86"/>
      <c r="NIU41" s="86"/>
      <c r="NIV41" s="86"/>
      <c r="NIW41" s="86"/>
      <c r="NIX41" s="86"/>
      <c r="NIY41" s="86"/>
      <c r="NIZ41" s="86"/>
      <c r="NJA41" s="86"/>
      <c r="NJB41" s="86"/>
      <c r="NJC41" s="86"/>
      <c r="NJD41" s="86"/>
      <c r="NJE41" s="86"/>
      <c r="NJF41" s="86"/>
      <c r="NJG41" s="86"/>
      <c r="NJH41" s="86"/>
      <c r="NJI41" s="86"/>
      <c r="NJJ41" s="86"/>
      <c r="NJK41" s="86"/>
      <c r="NJL41" s="86"/>
      <c r="NJM41" s="86"/>
      <c r="NJN41" s="86"/>
      <c r="NJO41" s="86"/>
      <c r="NJP41" s="86"/>
      <c r="NJQ41" s="86"/>
      <c r="NJR41" s="86"/>
      <c r="NJS41" s="86"/>
      <c r="NJT41" s="86"/>
      <c r="NJU41" s="86"/>
      <c r="NJV41" s="86"/>
      <c r="NJW41" s="86"/>
      <c r="NJX41" s="86"/>
      <c r="NJY41" s="86"/>
      <c r="NJZ41" s="86"/>
      <c r="NKA41" s="86"/>
      <c r="NKB41" s="86"/>
      <c r="NKC41" s="86"/>
      <c r="NKD41" s="86"/>
      <c r="NKE41" s="86"/>
      <c r="NKF41" s="86"/>
      <c r="NKG41" s="86"/>
      <c r="NKH41" s="86"/>
      <c r="NKI41" s="86"/>
      <c r="NKJ41" s="86"/>
      <c r="NKK41" s="86"/>
      <c r="NKL41" s="86"/>
      <c r="NKM41" s="86"/>
      <c r="NKN41" s="86"/>
      <c r="NKO41" s="86"/>
      <c r="NKP41" s="86"/>
      <c r="NKQ41" s="86"/>
      <c r="NKR41" s="86"/>
      <c r="NKS41" s="86"/>
      <c r="NKT41" s="86"/>
      <c r="NKU41" s="86"/>
      <c r="NKV41" s="86"/>
      <c r="NKW41" s="86"/>
      <c r="NKX41" s="86"/>
      <c r="NKY41" s="86"/>
      <c r="NKZ41" s="86"/>
      <c r="NLA41" s="86"/>
      <c r="NLB41" s="86"/>
      <c r="NLC41" s="86"/>
      <c r="NLD41" s="86"/>
      <c r="NLE41" s="86"/>
      <c r="NLF41" s="86"/>
      <c r="NLG41" s="86"/>
      <c r="NLH41" s="86"/>
      <c r="NLI41" s="86"/>
      <c r="NLJ41" s="86"/>
      <c r="NLK41" s="86"/>
      <c r="NLL41" s="86"/>
      <c r="NLM41" s="86"/>
      <c r="NLN41" s="86"/>
      <c r="NLO41" s="86"/>
      <c r="NLP41" s="86"/>
      <c r="NLQ41" s="86"/>
      <c r="NLR41" s="86"/>
      <c r="NLS41" s="86"/>
      <c r="NLT41" s="86"/>
      <c r="NLU41" s="86"/>
      <c r="NLV41" s="86"/>
      <c r="NLW41" s="86"/>
      <c r="NLX41" s="86"/>
      <c r="NLY41" s="86"/>
      <c r="NLZ41" s="86"/>
      <c r="NMA41" s="86"/>
      <c r="NMB41" s="86"/>
      <c r="NMC41" s="86"/>
      <c r="NMD41" s="86"/>
      <c r="NME41" s="86"/>
      <c r="NMF41" s="86"/>
      <c r="NMG41" s="86"/>
      <c r="NMH41" s="86"/>
      <c r="NMI41" s="86"/>
      <c r="NMJ41" s="86"/>
      <c r="NMK41" s="86"/>
      <c r="NML41" s="86"/>
      <c r="NMM41" s="86"/>
      <c r="NMN41" s="86"/>
      <c r="NMO41" s="86"/>
      <c r="NMP41" s="86"/>
      <c r="NMQ41" s="86"/>
      <c r="NMR41" s="86"/>
      <c r="NMS41" s="86"/>
      <c r="NMT41" s="86"/>
      <c r="NMU41" s="86"/>
      <c r="NMV41" s="86"/>
      <c r="NMW41" s="86"/>
      <c r="NMX41" s="86"/>
      <c r="NMY41" s="86"/>
      <c r="NMZ41" s="86"/>
      <c r="NNA41" s="86"/>
      <c r="NNB41" s="86"/>
      <c r="NNC41" s="86"/>
      <c r="NND41" s="86"/>
      <c r="NNE41" s="86"/>
      <c r="NNF41" s="86"/>
      <c r="NNG41" s="86"/>
      <c r="NNH41" s="86"/>
      <c r="NNI41" s="86"/>
      <c r="NNJ41" s="86"/>
      <c r="NNK41" s="86"/>
      <c r="NNL41" s="86"/>
      <c r="NNM41" s="86"/>
      <c r="NNN41" s="86"/>
      <c r="NNO41" s="86"/>
      <c r="NNP41" s="86"/>
      <c r="NNQ41" s="86"/>
      <c r="NNR41" s="86"/>
      <c r="NNS41" s="86"/>
      <c r="NNT41" s="86"/>
      <c r="NNU41" s="86"/>
      <c r="NNV41" s="86"/>
      <c r="NNW41" s="86"/>
      <c r="NNX41" s="86"/>
      <c r="NNY41" s="86"/>
      <c r="NNZ41" s="86"/>
      <c r="NOA41" s="86"/>
      <c r="NOB41" s="86"/>
      <c r="NOC41" s="86"/>
      <c r="NOD41" s="86"/>
      <c r="NOE41" s="86"/>
      <c r="NOF41" s="86"/>
      <c r="NOG41" s="86"/>
      <c r="NOH41" s="86"/>
      <c r="NOI41" s="86"/>
      <c r="NOJ41" s="86"/>
      <c r="NOK41" s="86"/>
      <c r="NOL41" s="86"/>
      <c r="NOM41" s="86"/>
      <c r="NON41" s="86"/>
      <c r="NOO41" s="86"/>
      <c r="NOP41" s="86"/>
      <c r="NOQ41" s="86"/>
      <c r="NOR41" s="86"/>
      <c r="NOS41" s="86"/>
      <c r="NOT41" s="86"/>
      <c r="NOU41" s="86"/>
      <c r="NOV41" s="86"/>
      <c r="NOW41" s="86"/>
      <c r="NOX41" s="86"/>
      <c r="NOY41" s="86"/>
      <c r="NOZ41" s="86"/>
      <c r="NPA41" s="86"/>
      <c r="NPB41" s="86"/>
      <c r="NPC41" s="86"/>
      <c r="NPD41" s="86"/>
      <c r="NPE41" s="86"/>
      <c r="NPF41" s="86"/>
      <c r="NPG41" s="86"/>
      <c r="NPH41" s="86"/>
      <c r="NPI41" s="86"/>
      <c r="NPJ41" s="86"/>
      <c r="NPK41" s="86"/>
      <c r="NPL41" s="86"/>
      <c r="NPM41" s="86"/>
      <c r="NPN41" s="86"/>
      <c r="NPO41" s="86"/>
      <c r="NPP41" s="86"/>
      <c r="NPQ41" s="86"/>
      <c r="NPR41" s="86"/>
      <c r="NPS41" s="86"/>
      <c r="NPT41" s="86"/>
      <c r="NPU41" s="86"/>
      <c r="NPV41" s="86"/>
      <c r="NPW41" s="86"/>
      <c r="NPX41" s="86"/>
      <c r="NPY41" s="86"/>
      <c r="NPZ41" s="86"/>
      <c r="NQA41" s="86"/>
      <c r="NQB41" s="86"/>
      <c r="NQC41" s="86"/>
      <c r="NQD41" s="86"/>
      <c r="NQE41" s="86"/>
      <c r="NQF41" s="86"/>
      <c r="NQG41" s="86"/>
      <c r="NQH41" s="86"/>
      <c r="NQI41" s="86"/>
      <c r="NQJ41" s="86"/>
      <c r="NQK41" s="86"/>
      <c r="NQL41" s="86"/>
      <c r="NQM41" s="86"/>
      <c r="NQN41" s="86"/>
      <c r="NQO41" s="86"/>
      <c r="NQP41" s="86"/>
      <c r="NQQ41" s="86"/>
      <c r="NQR41" s="86"/>
      <c r="NQS41" s="86"/>
      <c r="NQT41" s="86"/>
      <c r="NQU41" s="86"/>
      <c r="NRB41" s="86"/>
      <c r="NRC41" s="86"/>
      <c r="NRD41" s="86"/>
      <c r="NRE41" s="86"/>
      <c r="NRF41" s="86"/>
      <c r="NRG41" s="86"/>
      <c r="NRH41" s="86"/>
      <c r="NRI41" s="86"/>
      <c r="NRJ41" s="86"/>
      <c r="NRK41" s="86"/>
      <c r="NRL41" s="86"/>
      <c r="NRM41" s="86"/>
      <c r="NRN41" s="86"/>
      <c r="NRO41" s="86"/>
      <c r="NRP41" s="86"/>
      <c r="NRQ41" s="86"/>
      <c r="NRR41" s="86"/>
      <c r="NRS41" s="86"/>
      <c r="NRT41" s="86"/>
      <c r="NRU41" s="86"/>
      <c r="NRV41" s="86"/>
      <c r="NRW41" s="86"/>
      <c r="NRX41" s="86"/>
      <c r="NRY41" s="86"/>
      <c r="NRZ41" s="86"/>
      <c r="NSA41" s="86"/>
      <c r="NSB41" s="86"/>
      <c r="NSC41" s="86"/>
      <c r="NSD41" s="86"/>
      <c r="NSE41" s="86"/>
      <c r="NSF41" s="86"/>
      <c r="NSG41" s="86"/>
      <c r="NSH41" s="86"/>
      <c r="NSI41" s="86"/>
      <c r="NSJ41" s="86"/>
      <c r="NSK41" s="86"/>
      <c r="NSL41" s="86"/>
      <c r="NSM41" s="86"/>
      <c r="NSN41" s="86"/>
      <c r="NSO41" s="86"/>
      <c r="NSP41" s="86"/>
      <c r="NSQ41" s="86"/>
      <c r="NSR41" s="86"/>
      <c r="NSS41" s="86"/>
      <c r="NST41" s="86"/>
      <c r="NSU41" s="86"/>
      <c r="NSV41" s="86"/>
      <c r="NSW41" s="86"/>
      <c r="NSX41" s="86"/>
      <c r="NSY41" s="86"/>
      <c r="NSZ41" s="86"/>
      <c r="NTA41" s="86"/>
      <c r="NTB41" s="86"/>
      <c r="NTC41" s="86"/>
      <c r="NTD41" s="86"/>
      <c r="NTE41" s="86"/>
      <c r="NTF41" s="86"/>
      <c r="NTG41" s="86"/>
      <c r="NTH41" s="86"/>
      <c r="NTI41" s="86"/>
      <c r="NTJ41" s="86"/>
      <c r="NTK41" s="86"/>
      <c r="NTL41" s="86"/>
      <c r="NTM41" s="86"/>
      <c r="NTN41" s="86"/>
      <c r="NTO41" s="86"/>
      <c r="NTP41" s="86"/>
      <c r="NTQ41" s="86"/>
      <c r="NTR41" s="86"/>
      <c r="NTS41" s="86"/>
      <c r="NTT41" s="86"/>
      <c r="NTU41" s="86"/>
      <c r="NTV41" s="86"/>
      <c r="NTW41" s="86"/>
      <c r="NTX41" s="86"/>
      <c r="NTY41" s="86"/>
      <c r="NTZ41" s="86"/>
      <c r="NUA41" s="86"/>
      <c r="NUB41" s="86"/>
      <c r="NUC41" s="86"/>
      <c r="NUD41" s="86"/>
      <c r="NUE41" s="86"/>
      <c r="NUF41" s="86"/>
      <c r="NUG41" s="86"/>
      <c r="NUH41" s="86"/>
      <c r="NUI41" s="86"/>
      <c r="NUJ41" s="86"/>
      <c r="NUK41" s="86"/>
      <c r="NUL41" s="86"/>
      <c r="NUM41" s="86"/>
      <c r="NUN41" s="86"/>
      <c r="NUO41" s="86"/>
      <c r="NUP41" s="86"/>
      <c r="NUQ41" s="86"/>
      <c r="NUR41" s="86"/>
      <c r="NUS41" s="86"/>
      <c r="NUT41" s="86"/>
      <c r="NUU41" s="86"/>
      <c r="NUV41" s="86"/>
      <c r="NUW41" s="86"/>
      <c r="NUX41" s="86"/>
      <c r="NUY41" s="86"/>
      <c r="NUZ41" s="86"/>
      <c r="NVA41" s="86"/>
      <c r="NVB41" s="86"/>
      <c r="NVC41" s="86"/>
      <c r="NVD41" s="86"/>
      <c r="NVE41" s="86"/>
      <c r="NVF41" s="86"/>
      <c r="NVG41" s="86"/>
      <c r="NVH41" s="86"/>
      <c r="NVI41" s="86"/>
      <c r="NVJ41" s="86"/>
      <c r="NVK41" s="86"/>
      <c r="NVL41" s="86"/>
      <c r="NVM41" s="86"/>
      <c r="NVN41" s="86"/>
      <c r="NVO41" s="86"/>
      <c r="NVP41" s="86"/>
      <c r="NVQ41" s="86"/>
      <c r="NVR41" s="86"/>
      <c r="NVS41" s="86"/>
      <c r="NVT41" s="86"/>
      <c r="NVU41" s="86"/>
      <c r="NVV41" s="86"/>
      <c r="NVW41" s="86"/>
      <c r="NVX41" s="86"/>
      <c r="NVY41" s="86"/>
      <c r="NVZ41" s="86"/>
      <c r="NWA41" s="86"/>
      <c r="NWB41" s="86"/>
      <c r="NWC41" s="86"/>
      <c r="NWD41" s="86"/>
      <c r="NWE41" s="86"/>
      <c r="NWF41" s="86"/>
      <c r="NWG41" s="86"/>
      <c r="NWH41" s="86"/>
      <c r="NWI41" s="86"/>
      <c r="NWJ41" s="86"/>
      <c r="NWK41" s="86"/>
      <c r="NWL41" s="86"/>
      <c r="NWM41" s="86"/>
      <c r="NWN41" s="86"/>
      <c r="NWO41" s="86"/>
      <c r="NWP41" s="86"/>
      <c r="NWQ41" s="86"/>
      <c r="NWR41" s="86"/>
      <c r="NWS41" s="86"/>
      <c r="NWT41" s="86"/>
      <c r="NWU41" s="86"/>
      <c r="NWV41" s="86"/>
      <c r="NWW41" s="86"/>
      <c r="NWX41" s="86"/>
      <c r="NWY41" s="86"/>
      <c r="NWZ41" s="86"/>
      <c r="NXA41" s="86"/>
      <c r="NXB41" s="86"/>
      <c r="NXC41" s="86"/>
      <c r="NXD41" s="86"/>
      <c r="NXE41" s="86"/>
      <c r="NXF41" s="86"/>
      <c r="NXG41" s="86"/>
      <c r="NXH41" s="86"/>
      <c r="NXI41" s="86"/>
      <c r="NXJ41" s="86"/>
      <c r="NXK41" s="86"/>
      <c r="NXL41" s="86"/>
      <c r="NXM41" s="86"/>
      <c r="NXN41" s="86"/>
      <c r="NXO41" s="86"/>
      <c r="NXP41" s="86"/>
      <c r="NXQ41" s="86"/>
      <c r="NXR41" s="86"/>
      <c r="NXS41" s="86"/>
      <c r="NXT41" s="86"/>
      <c r="NXU41" s="86"/>
      <c r="NXV41" s="86"/>
      <c r="NXW41" s="86"/>
      <c r="NXX41" s="86"/>
      <c r="NXY41" s="86"/>
      <c r="NXZ41" s="86"/>
      <c r="NYA41" s="86"/>
      <c r="NYB41" s="86"/>
      <c r="NYC41" s="86"/>
      <c r="NYD41" s="86"/>
      <c r="NYE41" s="86"/>
      <c r="NYF41" s="86"/>
      <c r="NYG41" s="86"/>
      <c r="NYH41" s="86"/>
      <c r="NYI41" s="86"/>
      <c r="NYJ41" s="86"/>
      <c r="NYK41" s="86"/>
      <c r="NYL41" s="86"/>
      <c r="NYM41" s="86"/>
      <c r="NYN41" s="86"/>
      <c r="NYO41" s="86"/>
      <c r="NYP41" s="86"/>
      <c r="NYQ41" s="86"/>
      <c r="NYR41" s="86"/>
      <c r="NYS41" s="86"/>
      <c r="NYT41" s="86"/>
      <c r="NYU41" s="86"/>
      <c r="NYV41" s="86"/>
      <c r="NYW41" s="86"/>
      <c r="NYX41" s="86"/>
      <c r="NYY41" s="86"/>
      <c r="NYZ41" s="86"/>
      <c r="NZA41" s="86"/>
      <c r="NZB41" s="86"/>
      <c r="NZC41" s="86"/>
      <c r="NZD41" s="86"/>
      <c r="NZE41" s="86"/>
      <c r="NZF41" s="86"/>
      <c r="NZG41" s="86"/>
      <c r="NZH41" s="86"/>
      <c r="NZI41" s="86"/>
      <c r="NZJ41" s="86"/>
      <c r="NZK41" s="86"/>
      <c r="NZL41" s="86"/>
      <c r="NZM41" s="86"/>
      <c r="NZN41" s="86"/>
      <c r="NZO41" s="86"/>
      <c r="NZP41" s="86"/>
      <c r="NZQ41" s="86"/>
      <c r="NZR41" s="86"/>
      <c r="NZS41" s="86"/>
      <c r="NZT41" s="86"/>
      <c r="NZU41" s="86"/>
      <c r="NZV41" s="86"/>
      <c r="NZW41" s="86"/>
      <c r="NZX41" s="86"/>
      <c r="NZY41" s="86"/>
      <c r="NZZ41" s="86"/>
      <c r="OAA41" s="86"/>
      <c r="OAB41" s="86"/>
      <c r="OAC41" s="86"/>
      <c r="OAD41" s="86"/>
      <c r="OAE41" s="86"/>
      <c r="OAF41" s="86"/>
      <c r="OAG41" s="86"/>
      <c r="OAH41" s="86"/>
      <c r="OAI41" s="86"/>
      <c r="OAJ41" s="86"/>
      <c r="OAK41" s="86"/>
      <c r="OAL41" s="86"/>
      <c r="OAM41" s="86"/>
      <c r="OAN41" s="86"/>
      <c r="OAO41" s="86"/>
      <c r="OAP41" s="86"/>
      <c r="OAQ41" s="86"/>
      <c r="OAX41" s="86"/>
      <c r="OAY41" s="86"/>
      <c r="OAZ41" s="86"/>
      <c r="OBA41" s="86"/>
      <c r="OBB41" s="86"/>
      <c r="OBC41" s="86"/>
      <c r="OBD41" s="86"/>
      <c r="OBE41" s="86"/>
      <c r="OBF41" s="86"/>
      <c r="OBG41" s="86"/>
      <c r="OBH41" s="86"/>
      <c r="OBI41" s="86"/>
      <c r="OBJ41" s="86"/>
      <c r="OBK41" s="86"/>
      <c r="OBL41" s="86"/>
      <c r="OBM41" s="86"/>
      <c r="OBN41" s="86"/>
      <c r="OBO41" s="86"/>
      <c r="OBP41" s="86"/>
      <c r="OBQ41" s="86"/>
      <c r="OBR41" s="86"/>
      <c r="OBS41" s="86"/>
      <c r="OBT41" s="86"/>
      <c r="OBU41" s="86"/>
      <c r="OBV41" s="86"/>
      <c r="OBW41" s="86"/>
      <c r="OBX41" s="86"/>
      <c r="OBY41" s="86"/>
      <c r="OBZ41" s="86"/>
      <c r="OCA41" s="86"/>
      <c r="OCB41" s="86"/>
      <c r="OCC41" s="86"/>
      <c r="OCD41" s="86"/>
      <c r="OCE41" s="86"/>
      <c r="OCF41" s="86"/>
      <c r="OCG41" s="86"/>
      <c r="OCH41" s="86"/>
      <c r="OCI41" s="86"/>
      <c r="OCJ41" s="86"/>
      <c r="OCK41" s="86"/>
      <c r="OCL41" s="86"/>
      <c r="OCM41" s="86"/>
      <c r="OCN41" s="86"/>
      <c r="OCO41" s="86"/>
      <c r="OCP41" s="86"/>
      <c r="OCQ41" s="86"/>
      <c r="OCR41" s="86"/>
      <c r="OCS41" s="86"/>
      <c r="OCT41" s="86"/>
      <c r="OCU41" s="86"/>
      <c r="OCV41" s="86"/>
      <c r="OCW41" s="86"/>
      <c r="OCX41" s="86"/>
      <c r="OCY41" s="86"/>
      <c r="OCZ41" s="86"/>
      <c r="ODA41" s="86"/>
      <c r="ODB41" s="86"/>
      <c r="ODC41" s="86"/>
      <c r="ODD41" s="86"/>
      <c r="ODE41" s="86"/>
      <c r="ODF41" s="86"/>
      <c r="ODG41" s="86"/>
      <c r="ODH41" s="86"/>
      <c r="ODI41" s="86"/>
      <c r="ODJ41" s="86"/>
      <c r="ODK41" s="86"/>
      <c r="ODL41" s="86"/>
      <c r="ODM41" s="86"/>
      <c r="ODN41" s="86"/>
      <c r="ODO41" s="86"/>
      <c r="ODP41" s="86"/>
      <c r="ODQ41" s="86"/>
      <c r="ODR41" s="86"/>
      <c r="ODS41" s="86"/>
      <c r="ODT41" s="86"/>
      <c r="ODU41" s="86"/>
      <c r="ODV41" s="86"/>
      <c r="ODW41" s="86"/>
      <c r="ODX41" s="86"/>
      <c r="ODY41" s="86"/>
      <c r="ODZ41" s="86"/>
      <c r="OEA41" s="86"/>
      <c r="OEB41" s="86"/>
      <c r="OEC41" s="86"/>
      <c r="OED41" s="86"/>
      <c r="OEE41" s="86"/>
      <c r="OEF41" s="86"/>
      <c r="OEG41" s="86"/>
      <c r="OEH41" s="86"/>
      <c r="OEI41" s="86"/>
      <c r="OEJ41" s="86"/>
      <c r="OEK41" s="86"/>
      <c r="OEL41" s="86"/>
      <c r="OEM41" s="86"/>
      <c r="OEN41" s="86"/>
      <c r="OEO41" s="86"/>
      <c r="OEP41" s="86"/>
      <c r="OEQ41" s="86"/>
      <c r="OER41" s="86"/>
      <c r="OES41" s="86"/>
      <c r="OET41" s="86"/>
      <c r="OEU41" s="86"/>
      <c r="OEV41" s="86"/>
      <c r="OEW41" s="86"/>
      <c r="OEX41" s="86"/>
      <c r="OEY41" s="86"/>
      <c r="OEZ41" s="86"/>
      <c r="OFA41" s="86"/>
      <c r="OFB41" s="86"/>
      <c r="OFC41" s="86"/>
      <c r="OFD41" s="86"/>
      <c r="OFE41" s="86"/>
      <c r="OFF41" s="86"/>
      <c r="OFG41" s="86"/>
      <c r="OFH41" s="86"/>
      <c r="OFI41" s="86"/>
      <c r="OFJ41" s="86"/>
      <c r="OFK41" s="86"/>
      <c r="OFL41" s="86"/>
      <c r="OFM41" s="86"/>
      <c r="OFN41" s="86"/>
      <c r="OFO41" s="86"/>
      <c r="OFP41" s="86"/>
      <c r="OFQ41" s="86"/>
      <c r="OFR41" s="86"/>
      <c r="OFS41" s="86"/>
      <c r="OFT41" s="86"/>
      <c r="OFU41" s="86"/>
      <c r="OFV41" s="86"/>
      <c r="OFW41" s="86"/>
      <c r="OFX41" s="86"/>
      <c r="OFY41" s="86"/>
      <c r="OFZ41" s="86"/>
      <c r="OGA41" s="86"/>
      <c r="OGB41" s="86"/>
      <c r="OGC41" s="86"/>
      <c r="OGD41" s="86"/>
      <c r="OGE41" s="86"/>
      <c r="OGF41" s="86"/>
      <c r="OGG41" s="86"/>
      <c r="OGH41" s="86"/>
      <c r="OGI41" s="86"/>
      <c r="OGJ41" s="86"/>
      <c r="OGK41" s="86"/>
      <c r="OGL41" s="86"/>
      <c r="OGM41" s="86"/>
      <c r="OGN41" s="86"/>
      <c r="OGO41" s="86"/>
      <c r="OGP41" s="86"/>
      <c r="OGQ41" s="86"/>
      <c r="OGR41" s="86"/>
      <c r="OGS41" s="86"/>
      <c r="OGT41" s="86"/>
      <c r="OGU41" s="86"/>
      <c r="OGV41" s="86"/>
      <c r="OGW41" s="86"/>
      <c r="OGX41" s="86"/>
      <c r="OGY41" s="86"/>
      <c r="OGZ41" s="86"/>
      <c r="OHA41" s="86"/>
      <c r="OHB41" s="86"/>
      <c r="OHC41" s="86"/>
      <c r="OHD41" s="86"/>
      <c r="OHE41" s="86"/>
      <c r="OHF41" s="86"/>
      <c r="OHG41" s="86"/>
      <c r="OHH41" s="86"/>
      <c r="OHI41" s="86"/>
      <c r="OHJ41" s="86"/>
      <c r="OHK41" s="86"/>
      <c r="OHL41" s="86"/>
      <c r="OHM41" s="86"/>
      <c r="OHN41" s="86"/>
      <c r="OHO41" s="86"/>
      <c r="OHP41" s="86"/>
      <c r="OHQ41" s="86"/>
      <c r="OHR41" s="86"/>
      <c r="OHS41" s="86"/>
      <c r="OHT41" s="86"/>
      <c r="OHU41" s="86"/>
      <c r="OHV41" s="86"/>
      <c r="OHW41" s="86"/>
      <c r="OHX41" s="86"/>
      <c r="OHY41" s="86"/>
      <c r="OHZ41" s="86"/>
      <c r="OIA41" s="86"/>
      <c r="OIB41" s="86"/>
      <c r="OIC41" s="86"/>
      <c r="OID41" s="86"/>
      <c r="OIE41" s="86"/>
      <c r="OIF41" s="86"/>
      <c r="OIG41" s="86"/>
      <c r="OIH41" s="86"/>
      <c r="OII41" s="86"/>
      <c r="OIJ41" s="86"/>
      <c r="OIK41" s="86"/>
      <c r="OIL41" s="86"/>
      <c r="OIM41" s="86"/>
      <c r="OIN41" s="86"/>
      <c r="OIO41" s="86"/>
      <c r="OIP41" s="86"/>
      <c r="OIQ41" s="86"/>
      <c r="OIR41" s="86"/>
      <c r="OIS41" s="86"/>
      <c r="OIT41" s="86"/>
      <c r="OIU41" s="86"/>
      <c r="OIV41" s="86"/>
      <c r="OIW41" s="86"/>
      <c r="OIX41" s="86"/>
      <c r="OIY41" s="86"/>
      <c r="OIZ41" s="86"/>
      <c r="OJA41" s="86"/>
      <c r="OJB41" s="86"/>
      <c r="OJC41" s="86"/>
      <c r="OJD41" s="86"/>
      <c r="OJE41" s="86"/>
      <c r="OJF41" s="86"/>
      <c r="OJG41" s="86"/>
      <c r="OJH41" s="86"/>
      <c r="OJI41" s="86"/>
      <c r="OJJ41" s="86"/>
      <c r="OJK41" s="86"/>
      <c r="OJL41" s="86"/>
      <c r="OJM41" s="86"/>
      <c r="OJN41" s="86"/>
      <c r="OJO41" s="86"/>
      <c r="OJP41" s="86"/>
      <c r="OJQ41" s="86"/>
      <c r="OJR41" s="86"/>
      <c r="OJS41" s="86"/>
      <c r="OJT41" s="86"/>
      <c r="OJU41" s="86"/>
      <c r="OJV41" s="86"/>
      <c r="OJW41" s="86"/>
      <c r="OJX41" s="86"/>
      <c r="OJY41" s="86"/>
      <c r="OJZ41" s="86"/>
      <c r="OKA41" s="86"/>
      <c r="OKB41" s="86"/>
      <c r="OKC41" s="86"/>
      <c r="OKD41" s="86"/>
      <c r="OKE41" s="86"/>
      <c r="OKF41" s="86"/>
      <c r="OKG41" s="86"/>
      <c r="OKH41" s="86"/>
      <c r="OKI41" s="86"/>
      <c r="OKJ41" s="86"/>
      <c r="OKK41" s="86"/>
      <c r="OKL41" s="86"/>
      <c r="OKM41" s="86"/>
      <c r="OKT41" s="86"/>
      <c r="OKU41" s="86"/>
      <c r="OKV41" s="86"/>
      <c r="OKW41" s="86"/>
      <c r="OKX41" s="86"/>
      <c r="OKY41" s="86"/>
      <c r="OKZ41" s="86"/>
      <c r="OLA41" s="86"/>
      <c r="OLB41" s="86"/>
      <c r="OLC41" s="86"/>
      <c r="OLD41" s="86"/>
      <c r="OLE41" s="86"/>
      <c r="OLF41" s="86"/>
      <c r="OLG41" s="86"/>
      <c r="OLH41" s="86"/>
      <c r="OLI41" s="86"/>
      <c r="OLJ41" s="86"/>
      <c r="OLK41" s="86"/>
      <c r="OLL41" s="86"/>
      <c r="OLM41" s="86"/>
      <c r="OLN41" s="86"/>
      <c r="OLO41" s="86"/>
      <c r="OLP41" s="86"/>
      <c r="OLQ41" s="86"/>
      <c r="OLR41" s="86"/>
      <c r="OLS41" s="86"/>
      <c r="OLT41" s="86"/>
      <c r="OLU41" s="86"/>
      <c r="OLV41" s="86"/>
      <c r="OLW41" s="86"/>
      <c r="OLX41" s="86"/>
      <c r="OLY41" s="86"/>
      <c r="OLZ41" s="86"/>
      <c r="OMA41" s="86"/>
      <c r="OMB41" s="86"/>
      <c r="OMC41" s="86"/>
      <c r="OMD41" s="86"/>
      <c r="OME41" s="86"/>
      <c r="OMF41" s="86"/>
      <c r="OMG41" s="86"/>
      <c r="OMH41" s="86"/>
      <c r="OMI41" s="86"/>
      <c r="OMJ41" s="86"/>
      <c r="OMK41" s="86"/>
      <c r="OML41" s="86"/>
      <c r="OMM41" s="86"/>
      <c r="OMN41" s="86"/>
      <c r="OMO41" s="86"/>
      <c r="OMP41" s="86"/>
      <c r="OMQ41" s="86"/>
      <c r="OMR41" s="86"/>
      <c r="OMS41" s="86"/>
      <c r="OMT41" s="86"/>
      <c r="OMU41" s="86"/>
      <c r="OMV41" s="86"/>
      <c r="OMW41" s="86"/>
      <c r="OMX41" s="86"/>
      <c r="OMY41" s="86"/>
      <c r="OMZ41" s="86"/>
      <c r="ONA41" s="86"/>
      <c r="ONB41" s="86"/>
      <c r="ONC41" s="86"/>
      <c r="OND41" s="86"/>
      <c r="ONE41" s="86"/>
      <c r="ONF41" s="86"/>
      <c r="ONG41" s="86"/>
      <c r="ONH41" s="86"/>
      <c r="ONI41" s="86"/>
      <c r="ONJ41" s="86"/>
      <c r="ONK41" s="86"/>
      <c r="ONL41" s="86"/>
      <c r="ONM41" s="86"/>
      <c r="ONN41" s="86"/>
      <c r="ONO41" s="86"/>
      <c r="ONP41" s="86"/>
      <c r="ONQ41" s="86"/>
      <c r="ONR41" s="86"/>
      <c r="ONS41" s="86"/>
      <c r="ONT41" s="86"/>
      <c r="ONU41" s="86"/>
      <c r="ONV41" s="86"/>
      <c r="ONW41" s="86"/>
      <c r="ONX41" s="86"/>
      <c r="ONY41" s="86"/>
      <c r="ONZ41" s="86"/>
      <c r="OOA41" s="86"/>
      <c r="OOB41" s="86"/>
      <c r="OOC41" s="86"/>
      <c r="OOD41" s="86"/>
      <c r="OOE41" s="86"/>
      <c r="OOF41" s="86"/>
      <c r="OOG41" s="86"/>
      <c r="OOH41" s="86"/>
      <c r="OOI41" s="86"/>
      <c r="OOJ41" s="86"/>
      <c r="OOK41" s="86"/>
      <c r="OOL41" s="86"/>
      <c r="OOM41" s="86"/>
      <c r="OON41" s="86"/>
      <c r="OOO41" s="86"/>
      <c r="OOP41" s="86"/>
      <c r="OOQ41" s="86"/>
      <c r="OOR41" s="86"/>
      <c r="OOS41" s="86"/>
      <c r="OOT41" s="86"/>
      <c r="OOU41" s="86"/>
      <c r="OOV41" s="86"/>
      <c r="OOW41" s="86"/>
      <c r="OOX41" s="86"/>
      <c r="OOY41" s="86"/>
      <c r="OOZ41" s="86"/>
      <c r="OPA41" s="86"/>
      <c r="OPB41" s="86"/>
      <c r="OPC41" s="86"/>
      <c r="OPD41" s="86"/>
      <c r="OPE41" s="86"/>
      <c r="OPF41" s="86"/>
      <c r="OPG41" s="86"/>
      <c r="OPH41" s="86"/>
      <c r="OPI41" s="86"/>
      <c r="OPJ41" s="86"/>
      <c r="OPK41" s="86"/>
      <c r="OPL41" s="86"/>
      <c r="OPM41" s="86"/>
      <c r="OPN41" s="86"/>
      <c r="OPO41" s="86"/>
      <c r="OPP41" s="86"/>
      <c r="OPQ41" s="86"/>
      <c r="OPR41" s="86"/>
      <c r="OPS41" s="86"/>
      <c r="OPT41" s="86"/>
      <c r="OPU41" s="86"/>
      <c r="OPV41" s="86"/>
      <c r="OPW41" s="86"/>
      <c r="OPX41" s="86"/>
      <c r="OPY41" s="86"/>
      <c r="OPZ41" s="86"/>
      <c r="OQA41" s="86"/>
      <c r="OQB41" s="86"/>
      <c r="OQC41" s="86"/>
      <c r="OQD41" s="86"/>
      <c r="OQE41" s="86"/>
      <c r="OQF41" s="86"/>
      <c r="OQG41" s="86"/>
      <c r="OQH41" s="86"/>
      <c r="OQI41" s="86"/>
      <c r="OQJ41" s="86"/>
      <c r="OQK41" s="86"/>
      <c r="OQL41" s="86"/>
      <c r="OQM41" s="86"/>
      <c r="OQN41" s="86"/>
      <c r="OQO41" s="86"/>
      <c r="OQP41" s="86"/>
      <c r="OQQ41" s="86"/>
      <c r="OQR41" s="86"/>
      <c r="OQS41" s="86"/>
      <c r="OQT41" s="86"/>
      <c r="OQU41" s="86"/>
      <c r="OQV41" s="86"/>
      <c r="OQW41" s="86"/>
      <c r="OQX41" s="86"/>
      <c r="OQY41" s="86"/>
      <c r="OQZ41" s="86"/>
      <c r="ORA41" s="86"/>
      <c r="ORB41" s="86"/>
      <c r="ORC41" s="86"/>
      <c r="ORD41" s="86"/>
      <c r="ORE41" s="86"/>
      <c r="ORF41" s="86"/>
      <c r="ORG41" s="86"/>
      <c r="ORH41" s="86"/>
      <c r="ORI41" s="86"/>
      <c r="ORJ41" s="86"/>
      <c r="ORK41" s="86"/>
      <c r="ORL41" s="86"/>
      <c r="ORM41" s="86"/>
      <c r="ORN41" s="86"/>
      <c r="ORO41" s="86"/>
      <c r="ORP41" s="86"/>
      <c r="ORQ41" s="86"/>
      <c r="ORR41" s="86"/>
      <c r="ORS41" s="86"/>
      <c r="ORT41" s="86"/>
      <c r="ORU41" s="86"/>
      <c r="ORV41" s="86"/>
      <c r="ORW41" s="86"/>
      <c r="ORX41" s="86"/>
      <c r="ORY41" s="86"/>
      <c r="ORZ41" s="86"/>
      <c r="OSA41" s="86"/>
      <c r="OSB41" s="86"/>
      <c r="OSC41" s="86"/>
      <c r="OSD41" s="86"/>
      <c r="OSE41" s="86"/>
      <c r="OSF41" s="86"/>
      <c r="OSG41" s="86"/>
      <c r="OSH41" s="86"/>
      <c r="OSI41" s="86"/>
      <c r="OSJ41" s="86"/>
      <c r="OSK41" s="86"/>
      <c r="OSL41" s="86"/>
      <c r="OSM41" s="86"/>
      <c r="OSN41" s="86"/>
      <c r="OSO41" s="86"/>
      <c r="OSP41" s="86"/>
      <c r="OSQ41" s="86"/>
      <c r="OSR41" s="86"/>
      <c r="OSS41" s="86"/>
      <c r="OST41" s="86"/>
      <c r="OSU41" s="86"/>
      <c r="OSV41" s="86"/>
      <c r="OSW41" s="86"/>
      <c r="OSX41" s="86"/>
      <c r="OSY41" s="86"/>
      <c r="OSZ41" s="86"/>
      <c r="OTA41" s="86"/>
      <c r="OTB41" s="86"/>
      <c r="OTC41" s="86"/>
      <c r="OTD41" s="86"/>
      <c r="OTE41" s="86"/>
      <c r="OTF41" s="86"/>
      <c r="OTG41" s="86"/>
      <c r="OTH41" s="86"/>
      <c r="OTI41" s="86"/>
      <c r="OTJ41" s="86"/>
      <c r="OTK41" s="86"/>
      <c r="OTL41" s="86"/>
      <c r="OTM41" s="86"/>
      <c r="OTN41" s="86"/>
      <c r="OTO41" s="86"/>
      <c r="OTP41" s="86"/>
      <c r="OTQ41" s="86"/>
      <c r="OTR41" s="86"/>
      <c r="OTS41" s="86"/>
      <c r="OTT41" s="86"/>
      <c r="OTU41" s="86"/>
      <c r="OTV41" s="86"/>
      <c r="OTW41" s="86"/>
      <c r="OTX41" s="86"/>
      <c r="OTY41" s="86"/>
      <c r="OTZ41" s="86"/>
      <c r="OUA41" s="86"/>
      <c r="OUB41" s="86"/>
      <c r="OUC41" s="86"/>
      <c r="OUD41" s="86"/>
      <c r="OUE41" s="86"/>
      <c r="OUF41" s="86"/>
      <c r="OUG41" s="86"/>
      <c r="OUH41" s="86"/>
      <c r="OUI41" s="86"/>
      <c r="OUP41" s="86"/>
      <c r="OUQ41" s="86"/>
      <c r="OUR41" s="86"/>
      <c r="OUS41" s="86"/>
      <c r="OUT41" s="86"/>
      <c r="OUU41" s="86"/>
      <c r="OUV41" s="86"/>
      <c r="OUW41" s="86"/>
      <c r="OUX41" s="86"/>
      <c r="OUY41" s="86"/>
      <c r="OUZ41" s="86"/>
      <c r="OVA41" s="86"/>
      <c r="OVB41" s="86"/>
      <c r="OVC41" s="86"/>
      <c r="OVD41" s="86"/>
      <c r="OVE41" s="86"/>
      <c r="OVF41" s="86"/>
      <c r="OVG41" s="86"/>
      <c r="OVH41" s="86"/>
      <c r="OVI41" s="86"/>
      <c r="OVJ41" s="86"/>
      <c r="OVK41" s="86"/>
      <c r="OVL41" s="86"/>
      <c r="OVM41" s="86"/>
      <c r="OVN41" s="86"/>
      <c r="OVO41" s="86"/>
      <c r="OVP41" s="86"/>
      <c r="OVQ41" s="86"/>
      <c r="OVR41" s="86"/>
      <c r="OVS41" s="86"/>
      <c r="OVT41" s="86"/>
      <c r="OVU41" s="86"/>
      <c r="OVV41" s="86"/>
      <c r="OVW41" s="86"/>
      <c r="OVX41" s="86"/>
      <c r="OVY41" s="86"/>
      <c r="OVZ41" s="86"/>
      <c r="OWA41" s="86"/>
      <c r="OWB41" s="86"/>
      <c r="OWC41" s="86"/>
      <c r="OWD41" s="86"/>
      <c r="OWE41" s="86"/>
      <c r="OWF41" s="86"/>
      <c r="OWG41" s="86"/>
      <c r="OWH41" s="86"/>
      <c r="OWI41" s="86"/>
      <c r="OWJ41" s="86"/>
      <c r="OWK41" s="86"/>
      <c r="OWL41" s="86"/>
      <c r="OWM41" s="86"/>
      <c r="OWN41" s="86"/>
      <c r="OWO41" s="86"/>
      <c r="OWP41" s="86"/>
      <c r="OWQ41" s="86"/>
      <c r="OWR41" s="86"/>
      <c r="OWS41" s="86"/>
      <c r="OWT41" s="86"/>
      <c r="OWU41" s="86"/>
      <c r="OWV41" s="86"/>
      <c r="OWW41" s="86"/>
      <c r="OWX41" s="86"/>
      <c r="OWY41" s="86"/>
      <c r="OWZ41" s="86"/>
      <c r="OXA41" s="86"/>
      <c r="OXB41" s="86"/>
      <c r="OXC41" s="86"/>
      <c r="OXD41" s="86"/>
      <c r="OXE41" s="86"/>
      <c r="OXF41" s="86"/>
      <c r="OXG41" s="86"/>
      <c r="OXH41" s="86"/>
      <c r="OXI41" s="86"/>
      <c r="OXJ41" s="86"/>
      <c r="OXK41" s="86"/>
      <c r="OXL41" s="86"/>
      <c r="OXM41" s="86"/>
      <c r="OXN41" s="86"/>
      <c r="OXO41" s="86"/>
      <c r="OXP41" s="86"/>
      <c r="OXQ41" s="86"/>
      <c r="OXR41" s="86"/>
      <c r="OXS41" s="86"/>
      <c r="OXT41" s="86"/>
      <c r="OXU41" s="86"/>
      <c r="OXV41" s="86"/>
      <c r="OXW41" s="86"/>
      <c r="OXX41" s="86"/>
      <c r="OXY41" s="86"/>
      <c r="OXZ41" s="86"/>
      <c r="OYA41" s="86"/>
      <c r="OYB41" s="86"/>
      <c r="OYC41" s="86"/>
      <c r="OYD41" s="86"/>
      <c r="OYE41" s="86"/>
      <c r="OYF41" s="86"/>
      <c r="OYG41" s="86"/>
      <c r="OYH41" s="86"/>
      <c r="OYI41" s="86"/>
      <c r="OYJ41" s="86"/>
      <c r="OYK41" s="86"/>
      <c r="OYL41" s="86"/>
      <c r="OYM41" s="86"/>
      <c r="OYN41" s="86"/>
      <c r="OYO41" s="86"/>
      <c r="OYP41" s="86"/>
      <c r="OYQ41" s="86"/>
      <c r="OYR41" s="86"/>
      <c r="OYS41" s="86"/>
      <c r="OYT41" s="86"/>
      <c r="OYU41" s="86"/>
      <c r="OYV41" s="86"/>
      <c r="OYW41" s="86"/>
      <c r="OYX41" s="86"/>
      <c r="OYY41" s="86"/>
      <c r="OYZ41" s="86"/>
      <c r="OZA41" s="86"/>
      <c r="OZB41" s="86"/>
      <c r="OZC41" s="86"/>
      <c r="OZD41" s="86"/>
      <c r="OZE41" s="86"/>
      <c r="OZF41" s="86"/>
      <c r="OZG41" s="86"/>
      <c r="OZH41" s="86"/>
      <c r="OZI41" s="86"/>
      <c r="OZJ41" s="86"/>
      <c r="OZK41" s="86"/>
      <c r="OZL41" s="86"/>
      <c r="OZM41" s="86"/>
      <c r="OZN41" s="86"/>
      <c r="OZO41" s="86"/>
      <c r="OZP41" s="86"/>
      <c r="OZQ41" s="86"/>
      <c r="OZR41" s="86"/>
      <c r="OZS41" s="86"/>
      <c r="OZT41" s="86"/>
      <c r="OZU41" s="86"/>
      <c r="OZV41" s="86"/>
      <c r="OZW41" s="86"/>
      <c r="OZX41" s="86"/>
      <c r="OZY41" s="86"/>
      <c r="OZZ41" s="86"/>
      <c r="PAA41" s="86"/>
      <c r="PAB41" s="86"/>
      <c r="PAC41" s="86"/>
      <c r="PAD41" s="86"/>
      <c r="PAE41" s="86"/>
      <c r="PAF41" s="86"/>
      <c r="PAG41" s="86"/>
      <c r="PAH41" s="86"/>
      <c r="PAI41" s="86"/>
      <c r="PAJ41" s="86"/>
      <c r="PAK41" s="86"/>
      <c r="PAL41" s="86"/>
      <c r="PAM41" s="86"/>
      <c r="PAN41" s="86"/>
      <c r="PAO41" s="86"/>
      <c r="PAP41" s="86"/>
      <c r="PAQ41" s="86"/>
      <c r="PAR41" s="86"/>
      <c r="PAS41" s="86"/>
      <c r="PAT41" s="86"/>
      <c r="PAU41" s="86"/>
      <c r="PAV41" s="86"/>
      <c r="PAW41" s="86"/>
      <c r="PAX41" s="86"/>
      <c r="PAY41" s="86"/>
      <c r="PAZ41" s="86"/>
      <c r="PBA41" s="86"/>
      <c r="PBB41" s="86"/>
      <c r="PBC41" s="86"/>
      <c r="PBD41" s="86"/>
      <c r="PBE41" s="86"/>
      <c r="PBF41" s="86"/>
      <c r="PBG41" s="86"/>
      <c r="PBH41" s="86"/>
      <c r="PBI41" s="86"/>
      <c r="PBJ41" s="86"/>
      <c r="PBK41" s="86"/>
      <c r="PBL41" s="86"/>
      <c r="PBM41" s="86"/>
      <c r="PBN41" s="86"/>
      <c r="PBO41" s="86"/>
      <c r="PBP41" s="86"/>
      <c r="PBQ41" s="86"/>
      <c r="PBR41" s="86"/>
      <c r="PBS41" s="86"/>
      <c r="PBT41" s="86"/>
      <c r="PBU41" s="86"/>
      <c r="PBV41" s="86"/>
      <c r="PBW41" s="86"/>
      <c r="PBX41" s="86"/>
      <c r="PBY41" s="86"/>
      <c r="PBZ41" s="86"/>
      <c r="PCA41" s="86"/>
      <c r="PCB41" s="86"/>
      <c r="PCC41" s="86"/>
      <c r="PCD41" s="86"/>
      <c r="PCE41" s="86"/>
      <c r="PCF41" s="86"/>
      <c r="PCG41" s="86"/>
      <c r="PCH41" s="86"/>
      <c r="PCI41" s="86"/>
      <c r="PCJ41" s="86"/>
      <c r="PCK41" s="86"/>
      <c r="PCL41" s="86"/>
      <c r="PCM41" s="86"/>
      <c r="PCN41" s="86"/>
      <c r="PCO41" s="86"/>
      <c r="PCP41" s="86"/>
      <c r="PCQ41" s="86"/>
      <c r="PCR41" s="86"/>
      <c r="PCS41" s="86"/>
      <c r="PCT41" s="86"/>
      <c r="PCU41" s="86"/>
      <c r="PCV41" s="86"/>
      <c r="PCW41" s="86"/>
      <c r="PCX41" s="86"/>
      <c r="PCY41" s="86"/>
      <c r="PCZ41" s="86"/>
      <c r="PDA41" s="86"/>
      <c r="PDB41" s="86"/>
      <c r="PDC41" s="86"/>
      <c r="PDD41" s="86"/>
      <c r="PDE41" s="86"/>
      <c r="PDF41" s="86"/>
      <c r="PDG41" s="86"/>
      <c r="PDH41" s="86"/>
      <c r="PDI41" s="86"/>
      <c r="PDJ41" s="86"/>
      <c r="PDK41" s="86"/>
      <c r="PDL41" s="86"/>
      <c r="PDM41" s="86"/>
      <c r="PDN41" s="86"/>
      <c r="PDO41" s="86"/>
      <c r="PDP41" s="86"/>
      <c r="PDQ41" s="86"/>
      <c r="PDR41" s="86"/>
      <c r="PDS41" s="86"/>
      <c r="PDT41" s="86"/>
      <c r="PDU41" s="86"/>
      <c r="PDV41" s="86"/>
      <c r="PDW41" s="86"/>
      <c r="PDX41" s="86"/>
      <c r="PDY41" s="86"/>
      <c r="PDZ41" s="86"/>
      <c r="PEA41" s="86"/>
      <c r="PEB41" s="86"/>
      <c r="PEC41" s="86"/>
      <c r="PED41" s="86"/>
      <c r="PEE41" s="86"/>
      <c r="PEL41" s="86"/>
      <c r="PEM41" s="86"/>
      <c r="PEN41" s="86"/>
      <c r="PEO41" s="86"/>
      <c r="PEP41" s="86"/>
      <c r="PEQ41" s="86"/>
      <c r="PER41" s="86"/>
      <c r="PES41" s="86"/>
      <c r="PET41" s="86"/>
      <c r="PEU41" s="86"/>
      <c r="PEV41" s="86"/>
      <c r="PEW41" s="86"/>
      <c r="PEX41" s="86"/>
      <c r="PEY41" s="86"/>
      <c r="PEZ41" s="86"/>
      <c r="PFA41" s="86"/>
      <c r="PFB41" s="86"/>
      <c r="PFC41" s="86"/>
      <c r="PFD41" s="86"/>
      <c r="PFE41" s="86"/>
      <c r="PFF41" s="86"/>
      <c r="PFG41" s="86"/>
      <c r="PFH41" s="86"/>
      <c r="PFI41" s="86"/>
      <c r="PFJ41" s="86"/>
      <c r="PFK41" s="86"/>
      <c r="PFL41" s="86"/>
      <c r="PFM41" s="86"/>
      <c r="PFN41" s="86"/>
      <c r="PFO41" s="86"/>
      <c r="PFP41" s="86"/>
      <c r="PFQ41" s="86"/>
      <c r="PFR41" s="86"/>
      <c r="PFS41" s="86"/>
      <c r="PFT41" s="86"/>
      <c r="PFU41" s="86"/>
      <c r="PFV41" s="86"/>
      <c r="PFW41" s="86"/>
      <c r="PFX41" s="86"/>
      <c r="PFY41" s="86"/>
      <c r="PFZ41" s="86"/>
      <c r="PGA41" s="86"/>
      <c r="PGB41" s="86"/>
      <c r="PGC41" s="86"/>
      <c r="PGD41" s="86"/>
      <c r="PGE41" s="86"/>
      <c r="PGF41" s="86"/>
      <c r="PGG41" s="86"/>
      <c r="PGH41" s="86"/>
      <c r="PGI41" s="86"/>
      <c r="PGJ41" s="86"/>
      <c r="PGK41" s="86"/>
      <c r="PGL41" s="86"/>
      <c r="PGM41" s="86"/>
      <c r="PGN41" s="86"/>
      <c r="PGO41" s="86"/>
      <c r="PGP41" s="86"/>
      <c r="PGQ41" s="86"/>
      <c r="PGR41" s="86"/>
      <c r="PGS41" s="86"/>
      <c r="PGT41" s="86"/>
      <c r="PGU41" s="86"/>
      <c r="PGV41" s="86"/>
      <c r="PGW41" s="86"/>
      <c r="PGX41" s="86"/>
      <c r="PGY41" s="86"/>
      <c r="PGZ41" s="86"/>
      <c r="PHA41" s="86"/>
      <c r="PHB41" s="86"/>
      <c r="PHC41" s="86"/>
      <c r="PHD41" s="86"/>
      <c r="PHE41" s="86"/>
      <c r="PHF41" s="86"/>
      <c r="PHG41" s="86"/>
      <c r="PHH41" s="86"/>
      <c r="PHI41" s="86"/>
      <c r="PHJ41" s="86"/>
      <c r="PHK41" s="86"/>
      <c r="PHL41" s="86"/>
      <c r="PHM41" s="86"/>
      <c r="PHN41" s="86"/>
      <c r="PHO41" s="86"/>
      <c r="PHP41" s="86"/>
      <c r="PHQ41" s="86"/>
      <c r="PHR41" s="86"/>
      <c r="PHS41" s="86"/>
      <c r="PHT41" s="86"/>
      <c r="PHU41" s="86"/>
      <c r="PHV41" s="86"/>
      <c r="PHW41" s="86"/>
      <c r="PHX41" s="86"/>
      <c r="PHY41" s="86"/>
      <c r="PHZ41" s="86"/>
      <c r="PIA41" s="86"/>
      <c r="PIB41" s="86"/>
      <c r="PIC41" s="86"/>
      <c r="PID41" s="86"/>
      <c r="PIE41" s="86"/>
      <c r="PIF41" s="86"/>
      <c r="PIG41" s="86"/>
      <c r="PIH41" s="86"/>
      <c r="PII41" s="86"/>
      <c r="PIJ41" s="86"/>
      <c r="PIK41" s="86"/>
      <c r="PIL41" s="86"/>
      <c r="PIM41" s="86"/>
      <c r="PIN41" s="86"/>
      <c r="PIO41" s="86"/>
      <c r="PIP41" s="86"/>
      <c r="PIQ41" s="86"/>
      <c r="PIR41" s="86"/>
      <c r="PIS41" s="86"/>
      <c r="PIT41" s="86"/>
      <c r="PIU41" s="86"/>
      <c r="PIV41" s="86"/>
      <c r="PIW41" s="86"/>
      <c r="PIX41" s="86"/>
      <c r="PIY41" s="86"/>
      <c r="PIZ41" s="86"/>
      <c r="PJA41" s="86"/>
      <c r="PJB41" s="86"/>
      <c r="PJC41" s="86"/>
      <c r="PJD41" s="86"/>
      <c r="PJE41" s="86"/>
      <c r="PJF41" s="86"/>
      <c r="PJG41" s="86"/>
      <c r="PJH41" s="86"/>
      <c r="PJI41" s="86"/>
      <c r="PJJ41" s="86"/>
      <c r="PJK41" s="86"/>
      <c r="PJL41" s="86"/>
      <c r="PJM41" s="86"/>
      <c r="PJN41" s="86"/>
      <c r="PJO41" s="86"/>
      <c r="PJP41" s="86"/>
      <c r="PJQ41" s="86"/>
      <c r="PJR41" s="86"/>
      <c r="PJS41" s="86"/>
      <c r="PJT41" s="86"/>
      <c r="PJU41" s="86"/>
      <c r="PJV41" s="86"/>
      <c r="PJW41" s="86"/>
      <c r="PJX41" s="86"/>
      <c r="PJY41" s="86"/>
      <c r="PJZ41" s="86"/>
      <c r="PKA41" s="86"/>
      <c r="PKB41" s="86"/>
      <c r="PKC41" s="86"/>
      <c r="PKD41" s="86"/>
      <c r="PKE41" s="86"/>
      <c r="PKF41" s="86"/>
      <c r="PKG41" s="86"/>
      <c r="PKH41" s="86"/>
      <c r="PKI41" s="86"/>
      <c r="PKJ41" s="86"/>
      <c r="PKK41" s="86"/>
      <c r="PKL41" s="86"/>
      <c r="PKM41" s="86"/>
      <c r="PKN41" s="86"/>
      <c r="PKO41" s="86"/>
      <c r="PKP41" s="86"/>
      <c r="PKQ41" s="86"/>
      <c r="PKR41" s="86"/>
      <c r="PKS41" s="86"/>
      <c r="PKT41" s="86"/>
      <c r="PKU41" s="86"/>
      <c r="PKV41" s="86"/>
      <c r="PKW41" s="86"/>
      <c r="PKX41" s="86"/>
      <c r="PKY41" s="86"/>
      <c r="PKZ41" s="86"/>
      <c r="PLA41" s="86"/>
      <c r="PLB41" s="86"/>
      <c r="PLC41" s="86"/>
      <c r="PLD41" s="86"/>
      <c r="PLE41" s="86"/>
      <c r="PLF41" s="86"/>
      <c r="PLG41" s="86"/>
      <c r="PLH41" s="86"/>
      <c r="PLI41" s="86"/>
      <c r="PLJ41" s="86"/>
      <c r="PLK41" s="86"/>
      <c r="PLL41" s="86"/>
      <c r="PLM41" s="86"/>
      <c r="PLN41" s="86"/>
      <c r="PLO41" s="86"/>
      <c r="PLP41" s="86"/>
      <c r="PLQ41" s="86"/>
      <c r="PLR41" s="86"/>
      <c r="PLS41" s="86"/>
      <c r="PLT41" s="86"/>
      <c r="PLU41" s="86"/>
      <c r="PLV41" s="86"/>
      <c r="PLW41" s="86"/>
      <c r="PLX41" s="86"/>
      <c r="PLY41" s="86"/>
      <c r="PLZ41" s="86"/>
      <c r="PMA41" s="86"/>
      <c r="PMB41" s="86"/>
      <c r="PMC41" s="86"/>
      <c r="PMD41" s="86"/>
      <c r="PME41" s="86"/>
      <c r="PMF41" s="86"/>
      <c r="PMG41" s="86"/>
      <c r="PMH41" s="86"/>
      <c r="PMI41" s="86"/>
      <c r="PMJ41" s="86"/>
      <c r="PMK41" s="86"/>
      <c r="PML41" s="86"/>
      <c r="PMM41" s="86"/>
      <c r="PMN41" s="86"/>
      <c r="PMO41" s="86"/>
      <c r="PMP41" s="86"/>
      <c r="PMQ41" s="86"/>
      <c r="PMR41" s="86"/>
      <c r="PMS41" s="86"/>
      <c r="PMT41" s="86"/>
      <c r="PMU41" s="86"/>
      <c r="PMV41" s="86"/>
      <c r="PMW41" s="86"/>
      <c r="PMX41" s="86"/>
      <c r="PMY41" s="86"/>
      <c r="PMZ41" s="86"/>
      <c r="PNA41" s="86"/>
      <c r="PNB41" s="86"/>
      <c r="PNC41" s="86"/>
      <c r="PND41" s="86"/>
      <c r="PNE41" s="86"/>
      <c r="PNF41" s="86"/>
      <c r="PNG41" s="86"/>
      <c r="PNH41" s="86"/>
      <c r="PNI41" s="86"/>
      <c r="PNJ41" s="86"/>
      <c r="PNK41" s="86"/>
      <c r="PNL41" s="86"/>
      <c r="PNM41" s="86"/>
      <c r="PNN41" s="86"/>
      <c r="PNO41" s="86"/>
      <c r="PNP41" s="86"/>
      <c r="PNQ41" s="86"/>
      <c r="PNR41" s="86"/>
      <c r="PNS41" s="86"/>
      <c r="PNT41" s="86"/>
      <c r="PNU41" s="86"/>
      <c r="PNV41" s="86"/>
      <c r="PNW41" s="86"/>
      <c r="PNX41" s="86"/>
      <c r="PNY41" s="86"/>
      <c r="PNZ41" s="86"/>
      <c r="POA41" s="86"/>
      <c r="POH41" s="86"/>
      <c r="POI41" s="86"/>
      <c r="POJ41" s="86"/>
      <c r="POK41" s="86"/>
      <c r="POL41" s="86"/>
      <c r="POM41" s="86"/>
      <c r="PON41" s="86"/>
      <c r="POO41" s="86"/>
      <c r="POP41" s="86"/>
      <c r="POQ41" s="86"/>
      <c r="POR41" s="86"/>
      <c r="POS41" s="86"/>
      <c r="POT41" s="86"/>
      <c r="POU41" s="86"/>
      <c r="POV41" s="86"/>
      <c r="POW41" s="86"/>
      <c r="POX41" s="86"/>
      <c r="POY41" s="86"/>
      <c r="POZ41" s="86"/>
      <c r="PPA41" s="86"/>
      <c r="PPB41" s="86"/>
      <c r="PPC41" s="86"/>
      <c r="PPD41" s="86"/>
      <c r="PPE41" s="86"/>
      <c r="PPF41" s="86"/>
      <c r="PPG41" s="86"/>
      <c r="PPH41" s="86"/>
      <c r="PPI41" s="86"/>
      <c r="PPJ41" s="86"/>
      <c r="PPK41" s="86"/>
      <c r="PPL41" s="86"/>
      <c r="PPM41" s="86"/>
      <c r="PPN41" s="86"/>
      <c r="PPO41" s="86"/>
      <c r="PPP41" s="86"/>
      <c r="PPQ41" s="86"/>
      <c r="PPR41" s="86"/>
      <c r="PPS41" s="86"/>
      <c r="PPT41" s="86"/>
      <c r="PPU41" s="86"/>
      <c r="PPV41" s="86"/>
      <c r="PPW41" s="86"/>
      <c r="PPX41" s="86"/>
      <c r="PPY41" s="86"/>
      <c r="PPZ41" s="86"/>
      <c r="PQA41" s="86"/>
      <c r="PQB41" s="86"/>
      <c r="PQC41" s="86"/>
      <c r="PQD41" s="86"/>
      <c r="PQE41" s="86"/>
      <c r="PQF41" s="86"/>
      <c r="PQG41" s="86"/>
      <c r="PQH41" s="86"/>
      <c r="PQI41" s="86"/>
      <c r="PQJ41" s="86"/>
      <c r="PQK41" s="86"/>
      <c r="PQL41" s="86"/>
      <c r="PQM41" s="86"/>
      <c r="PQN41" s="86"/>
      <c r="PQO41" s="86"/>
      <c r="PQP41" s="86"/>
      <c r="PQQ41" s="86"/>
      <c r="PQR41" s="86"/>
      <c r="PQS41" s="86"/>
      <c r="PQT41" s="86"/>
      <c r="PQU41" s="86"/>
      <c r="PQV41" s="86"/>
      <c r="PQW41" s="86"/>
      <c r="PQX41" s="86"/>
      <c r="PQY41" s="86"/>
      <c r="PQZ41" s="86"/>
      <c r="PRA41" s="86"/>
      <c r="PRB41" s="86"/>
      <c r="PRC41" s="86"/>
      <c r="PRD41" s="86"/>
      <c r="PRE41" s="86"/>
      <c r="PRF41" s="86"/>
      <c r="PRG41" s="86"/>
      <c r="PRH41" s="86"/>
      <c r="PRI41" s="86"/>
      <c r="PRJ41" s="86"/>
      <c r="PRK41" s="86"/>
      <c r="PRL41" s="86"/>
      <c r="PRM41" s="86"/>
      <c r="PRN41" s="86"/>
      <c r="PRO41" s="86"/>
      <c r="PRP41" s="86"/>
      <c r="PRQ41" s="86"/>
      <c r="PRR41" s="86"/>
      <c r="PRS41" s="86"/>
      <c r="PRT41" s="86"/>
      <c r="PRU41" s="86"/>
      <c r="PRV41" s="86"/>
      <c r="PRW41" s="86"/>
      <c r="PRX41" s="86"/>
      <c r="PRY41" s="86"/>
      <c r="PRZ41" s="86"/>
      <c r="PSA41" s="86"/>
      <c r="PSB41" s="86"/>
      <c r="PSC41" s="86"/>
      <c r="PSD41" s="86"/>
      <c r="PSE41" s="86"/>
      <c r="PSF41" s="86"/>
      <c r="PSG41" s="86"/>
      <c r="PSH41" s="86"/>
      <c r="PSI41" s="86"/>
      <c r="PSJ41" s="86"/>
      <c r="PSK41" s="86"/>
      <c r="PSL41" s="86"/>
      <c r="PSM41" s="86"/>
      <c r="PSN41" s="86"/>
      <c r="PSO41" s="86"/>
      <c r="PSP41" s="86"/>
      <c r="PSQ41" s="86"/>
      <c r="PSR41" s="86"/>
      <c r="PSS41" s="86"/>
      <c r="PST41" s="86"/>
      <c r="PSU41" s="86"/>
      <c r="PSV41" s="86"/>
      <c r="PSW41" s="86"/>
      <c r="PSX41" s="86"/>
      <c r="PSY41" s="86"/>
      <c r="PSZ41" s="86"/>
      <c r="PTA41" s="86"/>
      <c r="PTB41" s="86"/>
      <c r="PTC41" s="86"/>
      <c r="PTD41" s="86"/>
      <c r="PTE41" s="86"/>
      <c r="PTF41" s="86"/>
      <c r="PTG41" s="86"/>
      <c r="PTH41" s="86"/>
      <c r="PTI41" s="86"/>
      <c r="PTJ41" s="86"/>
      <c r="PTK41" s="86"/>
      <c r="PTL41" s="86"/>
      <c r="PTM41" s="86"/>
      <c r="PTN41" s="86"/>
      <c r="PTO41" s="86"/>
      <c r="PTP41" s="86"/>
      <c r="PTQ41" s="86"/>
      <c r="PTR41" s="86"/>
      <c r="PTS41" s="86"/>
      <c r="PTT41" s="86"/>
      <c r="PTU41" s="86"/>
      <c r="PTV41" s="86"/>
      <c r="PTW41" s="86"/>
      <c r="PTX41" s="86"/>
      <c r="PTY41" s="86"/>
      <c r="PTZ41" s="86"/>
      <c r="PUA41" s="86"/>
      <c r="PUB41" s="86"/>
      <c r="PUC41" s="86"/>
      <c r="PUD41" s="86"/>
      <c r="PUE41" s="86"/>
      <c r="PUF41" s="86"/>
      <c r="PUG41" s="86"/>
      <c r="PUH41" s="86"/>
      <c r="PUI41" s="86"/>
      <c r="PUJ41" s="86"/>
      <c r="PUK41" s="86"/>
      <c r="PUL41" s="86"/>
      <c r="PUM41" s="86"/>
      <c r="PUN41" s="86"/>
      <c r="PUO41" s="86"/>
      <c r="PUP41" s="86"/>
      <c r="PUQ41" s="86"/>
      <c r="PUR41" s="86"/>
      <c r="PUS41" s="86"/>
      <c r="PUT41" s="86"/>
      <c r="PUU41" s="86"/>
      <c r="PUV41" s="86"/>
      <c r="PUW41" s="86"/>
      <c r="PUX41" s="86"/>
      <c r="PUY41" s="86"/>
      <c r="PUZ41" s="86"/>
      <c r="PVA41" s="86"/>
      <c r="PVB41" s="86"/>
      <c r="PVC41" s="86"/>
      <c r="PVD41" s="86"/>
      <c r="PVE41" s="86"/>
      <c r="PVF41" s="86"/>
      <c r="PVG41" s="86"/>
      <c r="PVH41" s="86"/>
      <c r="PVI41" s="86"/>
      <c r="PVJ41" s="86"/>
      <c r="PVK41" s="86"/>
      <c r="PVL41" s="86"/>
      <c r="PVM41" s="86"/>
      <c r="PVN41" s="86"/>
      <c r="PVO41" s="86"/>
      <c r="PVP41" s="86"/>
      <c r="PVQ41" s="86"/>
      <c r="PVR41" s="86"/>
      <c r="PVS41" s="86"/>
      <c r="PVT41" s="86"/>
      <c r="PVU41" s="86"/>
      <c r="PVV41" s="86"/>
      <c r="PVW41" s="86"/>
      <c r="PVX41" s="86"/>
      <c r="PVY41" s="86"/>
      <c r="PVZ41" s="86"/>
      <c r="PWA41" s="86"/>
      <c r="PWB41" s="86"/>
      <c r="PWC41" s="86"/>
      <c r="PWD41" s="86"/>
      <c r="PWE41" s="86"/>
      <c r="PWF41" s="86"/>
      <c r="PWG41" s="86"/>
      <c r="PWH41" s="86"/>
      <c r="PWI41" s="86"/>
      <c r="PWJ41" s="86"/>
      <c r="PWK41" s="86"/>
      <c r="PWL41" s="86"/>
      <c r="PWM41" s="86"/>
      <c r="PWN41" s="86"/>
      <c r="PWO41" s="86"/>
      <c r="PWP41" s="86"/>
      <c r="PWQ41" s="86"/>
      <c r="PWR41" s="86"/>
      <c r="PWS41" s="86"/>
      <c r="PWT41" s="86"/>
      <c r="PWU41" s="86"/>
      <c r="PWV41" s="86"/>
      <c r="PWW41" s="86"/>
      <c r="PWX41" s="86"/>
      <c r="PWY41" s="86"/>
      <c r="PWZ41" s="86"/>
      <c r="PXA41" s="86"/>
      <c r="PXB41" s="86"/>
      <c r="PXC41" s="86"/>
      <c r="PXD41" s="86"/>
      <c r="PXE41" s="86"/>
      <c r="PXF41" s="86"/>
      <c r="PXG41" s="86"/>
      <c r="PXH41" s="86"/>
      <c r="PXI41" s="86"/>
      <c r="PXJ41" s="86"/>
      <c r="PXK41" s="86"/>
      <c r="PXL41" s="86"/>
      <c r="PXM41" s="86"/>
      <c r="PXN41" s="86"/>
      <c r="PXO41" s="86"/>
      <c r="PXP41" s="86"/>
      <c r="PXQ41" s="86"/>
      <c r="PXR41" s="86"/>
      <c r="PXS41" s="86"/>
      <c r="PXT41" s="86"/>
      <c r="PXU41" s="86"/>
      <c r="PXV41" s="86"/>
      <c r="PXW41" s="86"/>
      <c r="PYD41" s="86"/>
      <c r="PYE41" s="86"/>
      <c r="PYF41" s="86"/>
      <c r="PYG41" s="86"/>
      <c r="PYH41" s="86"/>
      <c r="PYI41" s="86"/>
      <c r="PYJ41" s="86"/>
      <c r="PYK41" s="86"/>
      <c r="PYL41" s="86"/>
      <c r="PYM41" s="86"/>
      <c r="PYN41" s="86"/>
      <c r="PYO41" s="86"/>
      <c r="PYP41" s="86"/>
      <c r="PYQ41" s="86"/>
      <c r="PYR41" s="86"/>
      <c r="PYS41" s="86"/>
      <c r="PYT41" s="86"/>
      <c r="PYU41" s="86"/>
      <c r="PYV41" s="86"/>
      <c r="PYW41" s="86"/>
      <c r="PYX41" s="86"/>
      <c r="PYY41" s="86"/>
      <c r="PYZ41" s="86"/>
      <c r="PZA41" s="86"/>
      <c r="PZB41" s="86"/>
      <c r="PZC41" s="86"/>
      <c r="PZD41" s="86"/>
      <c r="PZE41" s="86"/>
      <c r="PZF41" s="86"/>
      <c r="PZG41" s="86"/>
      <c r="PZH41" s="86"/>
      <c r="PZI41" s="86"/>
      <c r="PZJ41" s="86"/>
      <c r="PZK41" s="86"/>
      <c r="PZL41" s="86"/>
      <c r="PZM41" s="86"/>
      <c r="PZN41" s="86"/>
      <c r="PZO41" s="86"/>
      <c r="PZP41" s="86"/>
      <c r="PZQ41" s="86"/>
      <c r="PZR41" s="86"/>
      <c r="PZS41" s="86"/>
      <c r="PZT41" s="86"/>
      <c r="PZU41" s="86"/>
      <c r="PZV41" s="86"/>
      <c r="PZW41" s="86"/>
      <c r="PZX41" s="86"/>
      <c r="PZY41" s="86"/>
      <c r="PZZ41" s="86"/>
      <c r="QAA41" s="86"/>
      <c r="QAB41" s="86"/>
      <c r="QAC41" s="86"/>
      <c r="QAD41" s="86"/>
      <c r="QAE41" s="86"/>
      <c r="QAF41" s="86"/>
      <c r="QAG41" s="86"/>
      <c r="QAH41" s="86"/>
      <c r="QAI41" s="86"/>
      <c r="QAJ41" s="86"/>
      <c r="QAK41" s="86"/>
      <c r="QAL41" s="86"/>
      <c r="QAM41" s="86"/>
      <c r="QAN41" s="86"/>
      <c r="QAO41" s="86"/>
      <c r="QAP41" s="86"/>
      <c r="QAQ41" s="86"/>
      <c r="QAR41" s="86"/>
      <c r="QAS41" s="86"/>
      <c r="QAT41" s="86"/>
      <c r="QAU41" s="86"/>
      <c r="QAV41" s="86"/>
      <c r="QAW41" s="86"/>
      <c r="QAX41" s="86"/>
      <c r="QAY41" s="86"/>
      <c r="QAZ41" s="86"/>
      <c r="QBA41" s="86"/>
      <c r="QBB41" s="86"/>
      <c r="QBC41" s="86"/>
      <c r="QBD41" s="86"/>
      <c r="QBE41" s="86"/>
      <c r="QBF41" s="86"/>
      <c r="QBG41" s="86"/>
      <c r="QBH41" s="86"/>
      <c r="QBI41" s="86"/>
      <c r="QBJ41" s="86"/>
      <c r="QBK41" s="86"/>
      <c r="QBL41" s="86"/>
      <c r="QBM41" s="86"/>
      <c r="QBN41" s="86"/>
      <c r="QBO41" s="86"/>
      <c r="QBP41" s="86"/>
      <c r="QBQ41" s="86"/>
      <c r="QBR41" s="86"/>
      <c r="QBS41" s="86"/>
      <c r="QBT41" s="86"/>
      <c r="QBU41" s="86"/>
      <c r="QBV41" s="86"/>
      <c r="QBW41" s="86"/>
      <c r="QBX41" s="86"/>
      <c r="QBY41" s="86"/>
      <c r="QBZ41" s="86"/>
      <c r="QCA41" s="86"/>
      <c r="QCB41" s="86"/>
      <c r="QCC41" s="86"/>
      <c r="QCD41" s="86"/>
      <c r="QCE41" s="86"/>
      <c r="QCF41" s="86"/>
      <c r="QCG41" s="86"/>
      <c r="QCH41" s="86"/>
      <c r="QCI41" s="86"/>
      <c r="QCJ41" s="86"/>
      <c r="QCK41" s="86"/>
      <c r="QCL41" s="86"/>
      <c r="QCM41" s="86"/>
      <c r="QCN41" s="86"/>
      <c r="QCO41" s="86"/>
      <c r="QCP41" s="86"/>
      <c r="QCQ41" s="86"/>
      <c r="QCR41" s="86"/>
      <c r="QCS41" s="86"/>
      <c r="QCT41" s="86"/>
      <c r="QCU41" s="86"/>
      <c r="QCV41" s="86"/>
      <c r="QCW41" s="86"/>
      <c r="QCX41" s="86"/>
      <c r="QCY41" s="86"/>
      <c r="QCZ41" s="86"/>
      <c r="QDA41" s="86"/>
      <c r="QDB41" s="86"/>
      <c r="QDC41" s="86"/>
      <c r="QDD41" s="86"/>
      <c r="QDE41" s="86"/>
      <c r="QDF41" s="86"/>
      <c r="QDG41" s="86"/>
      <c r="QDH41" s="86"/>
      <c r="QDI41" s="86"/>
      <c r="QDJ41" s="86"/>
      <c r="QDK41" s="86"/>
      <c r="QDL41" s="86"/>
      <c r="QDM41" s="86"/>
      <c r="QDN41" s="86"/>
      <c r="QDO41" s="86"/>
      <c r="QDP41" s="86"/>
      <c r="QDQ41" s="86"/>
      <c r="QDR41" s="86"/>
      <c r="QDS41" s="86"/>
      <c r="QDT41" s="86"/>
      <c r="QDU41" s="86"/>
      <c r="QDV41" s="86"/>
      <c r="QDW41" s="86"/>
      <c r="QDX41" s="86"/>
      <c r="QDY41" s="86"/>
      <c r="QDZ41" s="86"/>
      <c r="QEA41" s="86"/>
      <c r="QEB41" s="86"/>
      <c r="QEC41" s="86"/>
      <c r="QED41" s="86"/>
      <c r="QEE41" s="86"/>
      <c r="QEF41" s="86"/>
      <c r="QEG41" s="86"/>
      <c r="QEH41" s="86"/>
      <c r="QEI41" s="86"/>
      <c r="QEJ41" s="86"/>
      <c r="QEK41" s="86"/>
      <c r="QEL41" s="86"/>
      <c r="QEM41" s="86"/>
      <c r="QEN41" s="86"/>
      <c r="QEO41" s="86"/>
      <c r="QEP41" s="86"/>
      <c r="QEQ41" s="86"/>
      <c r="QER41" s="86"/>
      <c r="QES41" s="86"/>
      <c r="QET41" s="86"/>
      <c r="QEU41" s="86"/>
      <c r="QEV41" s="86"/>
      <c r="QEW41" s="86"/>
      <c r="QEX41" s="86"/>
      <c r="QEY41" s="86"/>
      <c r="QEZ41" s="86"/>
      <c r="QFA41" s="86"/>
      <c r="QFB41" s="86"/>
      <c r="QFC41" s="86"/>
      <c r="QFD41" s="86"/>
      <c r="QFE41" s="86"/>
      <c r="QFF41" s="86"/>
      <c r="QFG41" s="86"/>
      <c r="QFH41" s="86"/>
      <c r="QFI41" s="86"/>
      <c r="QFJ41" s="86"/>
      <c r="QFK41" s="86"/>
      <c r="QFL41" s="86"/>
      <c r="QFM41" s="86"/>
      <c r="QFN41" s="86"/>
      <c r="QFO41" s="86"/>
      <c r="QFP41" s="86"/>
      <c r="QFQ41" s="86"/>
      <c r="QFR41" s="86"/>
      <c r="QFS41" s="86"/>
      <c r="QFT41" s="86"/>
      <c r="QFU41" s="86"/>
      <c r="QFV41" s="86"/>
      <c r="QFW41" s="86"/>
      <c r="QFX41" s="86"/>
      <c r="QFY41" s="86"/>
      <c r="QFZ41" s="86"/>
      <c r="QGA41" s="86"/>
      <c r="QGB41" s="86"/>
      <c r="QGC41" s="86"/>
      <c r="QGD41" s="86"/>
      <c r="QGE41" s="86"/>
      <c r="QGF41" s="86"/>
      <c r="QGG41" s="86"/>
      <c r="QGH41" s="86"/>
      <c r="QGI41" s="86"/>
      <c r="QGJ41" s="86"/>
      <c r="QGK41" s="86"/>
      <c r="QGL41" s="86"/>
      <c r="QGM41" s="86"/>
      <c r="QGN41" s="86"/>
      <c r="QGO41" s="86"/>
      <c r="QGP41" s="86"/>
      <c r="QGQ41" s="86"/>
      <c r="QGR41" s="86"/>
      <c r="QGS41" s="86"/>
      <c r="QGT41" s="86"/>
      <c r="QGU41" s="86"/>
      <c r="QGV41" s="86"/>
      <c r="QGW41" s="86"/>
      <c r="QGX41" s="86"/>
      <c r="QGY41" s="86"/>
      <c r="QGZ41" s="86"/>
      <c r="QHA41" s="86"/>
      <c r="QHB41" s="86"/>
      <c r="QHC41" s="86"/>
      <c r="QHD41" s="86"/>
      <c r="QHE41" s="86"/>
      <c r="QHF41" s="86"/>
      <c r="QHG41" s="86"/>
      <c r="QHH41" s="86"/>
      <c r="QHI41" s="86"/>
      <c r="QHJ41" s="86"/>
      <c r="QHK41" s="86"/>
      <c r="QHL41" s="86"/>
      <c r="QHM41" s="86"/>
      <c r="QHN41" s="86"/>
      <c r="QHO41" s="86"/>
      <c r="QHP41" s="86"/>
      <c r="QHQ41" s="86"/>
      <c r="QHR41" s="86"/>
      <c r="QHS41" s="86"/>
      <c r="QHZ41" s="86"/>
      <c r="QIA41" s="86"/>
      <c r="QIB41" s="86"/>
      <c r="QIC41" s="86"/>
      <c r="QID41" s="86"/>
      <c r="QIE41" s="86"/>
      <c r="QIF41" s="86"/>
      <c r="QIG41" s="86"/>
      <c r="QIH41" s="86"/>
      <c r="QII41" s="86"/>
      <c r="QIJ41" s="86"/>
      <c r="QIK41" s="86"/>
      <c r="QIL41" s="86"/>
      <c r="QIM41" s="86"/>
      <c r="QIN41" s="86"/>
      <c r="QIO41" s="86"/>
      <c r="QIP41" s="86"/>
      <c r="QIQ41" s="86"/>
      <c r="QIR41" s="86"/>
      <c r="QIS41" s="86"/>
      <c r="QIT41" s="86"/>
      <c r="QIU41" s="86"/>
      <c r="QIV41" s="86"/>
      <c r="QIW41" s="86"/>
      <c r="QIX41" s="86"/>
      <c r="QIY41" s="86"/>
      <c r="QIZ41" s="86"/>
      <c r="QJA41" s="86"/>
      <c r="QJB41" s="86"/>
      <c r="QJC41" s="86"/>
      <c r="QJD41" s="86"/>
      <c r="QJE41" s="86"/>
      <c r="QJF41" s="86"/>
      <c r="QJG41" s="86"/>
      <c r="QJH41" s="86"/>
      <c r="QJI41" s="86"/>
      <c r="QJJ41" s="86"/>
      <c r="QJK41" s="86"/>
      <c r="QJL41" s="86"/>
      <c r="QJM41" s="86"/>
      <c r="QJN41" s="86"/>
      <c r="QJO41" s="86"/>
      <c r="QJP41" s="86"/>
      <c r="QJQ41" s="86"/>
      <c r="QJR41" s="86"/>
      <c r="QJS41" s="86"/>
      <c r="QJT41" s="86"/>
      <c r="QJU41" s="86"/>
      <c r="QJV41" s="86"/>
      <c r="QJW41" s="86"/>
      <c r="QJX41" s="86"/>
      <c r="QJY41" s="86"/>
      <c r="QJZ41" s="86"/>
      <c r="QKA41" s="86"/>
      <c r="QKB41" s="86"/>
      <c r="QKC41" s="86"/>
      <c r="QKD41" s="86"/>
      <c r="QKE41" s="86"/>
      <c r="QKF41" s="86"/>
      <c r="QKG41" s="86"/>
      <c r="QKH41" s="86"/>
      <c r="QKI41" s="86"/>
      <c r="QKJ41" s="86"/>
      <c r="QKK41" s="86"/>
      <c r="QKL41" s="86"/>
      <c r="QKM41" s="86"/>
      <c r="QKN41" s="86"/>
      <c r="QKO41" s="86"/>
      <c r="QKP41" s="86"/>
      <c r="QKQ41" s="86"/>
      <c r="QKR41" s="86"/>
      <c r="QKS41" s="86"/>
      <c r="QKT41" s="86"/>
      <c r="QKU41" s="86"/>
      <c r="QKV41" s="86"/>
      <c r="QKW41" s="86"/>
      <c r="QKX41" s="86"/>
      <c r="QKY41" s="86"/>
      <c r="QKZ41" s="86"/>
      <c r="QLA41" s="86"/>
      <c r="QLB41" s="86"/>
      <c r="QLC41" s="86"/>
      <c r="QLD41" s="86"/>
      <c r="QLE41" s="86"/>
      <c r="QLF41" s="86"/>
      <c r="QLG41" s="86"/>
      <c r="QLH41" s="86"/>
      <c r="QLI41" s="86"/>
      <c r="QLJ41" s="86"/>
      <c r="QLK41" s="86"/>
      <c r="QLL41" s="86"/>
      <c r="QLM41" s="86"/>
      <c r="QLN41" s="86"/>
      <c r="QLO41" s="86"/>
      <c r="QLP41" s="86"/>
      <c r="QLQ41" s="86"/>
      <c r="QLR41" s="86"/>
      <c r="QLS41" s="86"/>
      <c r="QLT41" s="86"/>
      <c r="QLU41" s="86"/>
      <c r="QLV41" s="86"/>
      <c r="QLW41" s="86"/>
      <c r="QLX41" s="86"/>
      <c r="QLY41" s="86"/>
      <c r="QLZ41" s="86"/>
      <c r="QMA41" s="86"/>
      <c r="QMB41" s="86"/>
      <c r="QMC41" s="86"/>
      <c r="QMD41" s="86"/>
      <c r="QME41" s="86"/>
      <c r="QMF41" s="86"/>
      <c r="QMG41" s="86"/>
      <c r="QMH41" s="86"/>
      <c r="QMI41" s="86"/>
      <c r="QMJ41" s="86"/>
      <c r="QMK41" s="86"/>
      <c r="QML41" s="86"/>
      <c r="QMM41" s="86"/>
      <c r="QMN41" s="86"/>
      <c r="QMO41" s="86"/>
      <c r="QMP41" s="86"/>
      <c r="QMQ41" s="86"/>
      <c r="QMR41" s="86"/>
      <c r="QMS41" s="86"/>
      <c r="QMT41" s="86"/>
      <c r="QMU41" s="86"/>
      <c r="QMV41" s="86"/>
      <c r="QMW41" s="86"/>
      <c r="QMX41" s="86"/>
      <c r="QMY41" s="86"/>
      <c r="QMZ41" s="86"/>
      <c r="QNA41" s="86"/>
      <c r="QNB41" s="86"/>
      <c r="QNC41" s="86"/>
      <c r="QND41" s="86"/>
      <c r="QNE41" s="86"/>
      <c r="QNF41" s="86"/>
      <c r="QNG41" s="86"/>
      <c r="QNH41" s="86"/>
      <c r="QNI41" s="86"/>
      <c r="QNJ41" s="86"/>
      <c r="QNK41" s="86"/>
      <c r="QNL41" s="86"/>
      <c r="QNM41" s="86"/>
      <c r="QNN41" s="86"/>
      <c r="QNO41" s="86"/>
      <c r="QNP41" s="86"/>
      <c r="QNQ41" s="86"/>
      <c r="QNR41" s="86"/>
      <c r="QNS41" s="86"/>
      <c r="QNT41" s="86"/>
      <c r="QNU41" s="86"/>
      <c r="QNV41" s="86"/>
      <c r="QNW41" s="86"/>
      <c r="QNX41" s="86"/>
      <c r="QNY41" s="86"/>
      <c r="QNZ41" s="86"/>
      <c r="QOA41" s="86"/>
      <c r="QOB41" s="86"/>
      <c r="QOC41" s="86"/>
      <c r="QOD41" s="86"/>
      <c r="QOE41" s="86"/>
      <c r="QOF41" s="86"/>
      <c r="QOG41" s="86"/>
      <c r="QOH41" s="86"/>
      <c r="QOI41" s="86"/>
      <c r="QOJ41" s="86"/>
      <c r="QOK41" s="86"/>
      <c r="QOL41" s="86"/>
      <c r="QOM41" s="86"/>
      <c r="QON41" s="86"/>
      <c r="QOO41" s="86"/>
      <c r="QOP41" s="86"/>
      <c r="QOQ41" s="86"/>
      <c r="QOR41" s="86"/>
      <c r="QOS41" s="86"/>
      <c r="QOT41" s="86"/>
      <c r="QOU41" s="86"/>
      <c r="QOV41" s="86"/>
      <c r="QOW41" s="86"/>
      <c r="QOX41" s="86"/>
      <c r="QOY41" s="86"/>
      <c r="QOZ41" s="86"/>
      <c r="QPA41" s="86"/>
      <c r="QPB41" s="86"/>
      <c r="QPC41" s="86"/>
      <c r="QPD41" s="86"/>
      <c r="QPE41" s="86"/>
      <c r="QPF41" s="86"/>
      <c r="QPG41" s="86"/>
      <c r="QPH41" s="86"/>
      <c r="QPI41" s="86"/>
      <c r="QPJ41" s="86"/>
      <c r="QPK41" s="86"/>
      <c r="QPL41" s="86"/>
      <c r="QPM41" s="86"/>
      <c r="QPN41" s="86"/>
      <c r="QPO41" s="86"/>
      <c r="QPP41" s="86"/>
      <c r="QPQ41" s="86"/>
      <c r="QPR41" s="86"/>
      <c r="QPS41" s="86"/>
      <c r="QPT41" s="86"/>
      <c r="QPU41" s="86"/>
      <c r="QPV41" s="86"/>
      <c r="QPW41" s="86"/>
      <c r="QPX41" s="86"/>
      <c r="QPY41" s="86"/>
      <c r="QPZ41" s="86"/>
      <c r="QQA41" s="86"/>
      <c r="QQB41" s="86"/>
      <c r="QQC41" s="86"/>
      <c r="QQD41" s="86"/>
      <c r="QQE41" s="86"/>
      <c r="QQF41" s="86"/>
      <c r="QQG41" s="86"/>
      <c r="QQH41" s="86"/>
      <c r="QQI41" s="86"/>
      <c r="QQJ41" s="86"/>
      <c r="QQK41" s="86"/>
      <c r="QQL41" s="86"/>
      <c r="QQM41" s="86"/>
      <c r="QQN41" s="86"/>
      <c r="QQO41" s="86"/>
      <c r="QQP41" s="86"/>
      <c r="QQQ41" s="86"/>
      <c r="QQR41" s="86"/>
      <c r="QQS41" s="86"/>
      <c r="QQT41" s="86"/>
      <c r="QQU41" s="86"/>
      <c r="QQV41" s="86"/>
      <c r="QQW41" s="86"/>
      <c r="QQX41" s="86"/>
      <c r="QQY41" s="86"/>
      <c r="QQZ41" s="86"/>
      <c r="QRA41" s="86"/>
      <c r="QRB41" s="86"/>
      <c r="QRC41" s="86"/>
      <c r="QRD41" s="86"/>
      <c r="QRE41" s="86"/>
      <c r="QRF41" s="86"/>
      <c r="QRG41" s="86"/>
      <c r="QRH41" s="86"/>
      <c r="QRI41" s="86"/>
      <c r="QRJ41" s="86"/>
      <c r="QRK41" s="86"/>
      <c r="QRL41" s="86"/>
      <c r="QRM41" s="86"/>
      <c r="QRN41" s="86"/>
      <c r="QRO41" s="86"/>
      <c r="QRV41" s="86"/>
      <c r="QRW41" s="86"/>
      <c r="QRX41" s="86"/>
      <c r="QRY41" s="86"/>
      <c r="QRZ41" s="86"/>
      <c r="QSA41" s="86"/>
      <c r="QSB41" s="86"/>
      <c r="QSC41" s="86"/>
      <c r="QSD41" s="86"/>
      <c r="QSE41" s="86"/>
      <c r="QSF41" s="86"/>
      <c r="QSG41" s="86"/>
      <c r="QSH41" s="86"/>
      <c r="QSI41" s="86"/>
      <c r="QSJ41" s="86"/>
      <c r="QSK41" s="86"/>
      <c r="QSL41" s="86"/>
      <c r="QSM41" s="86"/>
      <c r="QSN41" s="86"/>
      <c r="QSO41" s="86"/>
      <c r="QSP41" s="86"/>
      <c r="QSQ41" s="86"/>
      <c r="QSR41" s="86"/>
      <c r="QSS41" s="86"/>
      <c r="QST41" s="86"/>
      <c r="QSU41" s="86"/>
      <c r="QSV41" s="86"/>
      <c r="QSW41" s="86"/>
      <c r="QSX41" s="86"/>
      <c r="QSY41" s="86"/>
      <c r="QSZ41" s="86"/>
      <c r="QTA41" s="86"/>
      <c r="QTB41" s="86"/>
      <c r="QTC41" s="86"/>
      <c r="QTD41" s="86"/>
      <c r="QTE41" s="86"/>
      <c r="QTF41" s="86"/>
      <c r="QTG41" s="86"/>
      <c r="QTH41" s="86"/>
      <c r="QTI41" s="86"/>
      <c r="QTJ41" s="86"/>
      <c r="QTK41" s="86"/>
      <c r="QTL41" s="86"/>
      <c r="QTM41" s="86"/>
      <c r="QTN41" s="86"/>
      <c r="QTO41" s="86"/>
      <c r="QTP41" s="86"/>
      <c r="QTQ41" s="86"/>
      <c r="QTR41" s="86"/>
      <c r="QTS41" s="86"/>
      <c r="QTT41" s="86"/>
      <c r="QTU41" s="86"/>
      <c r="QTV41" s="86"/>
      <c r="QTW41" s="86"/>
      <c r="QTX41" s="86"/>
      <c r="QTY41" s="86"/>
      <c r="QTZ41" s="86"/>
      <c r="QUA41" s="86"/>
      <c r="QUB41" s="86"/>
      <c r="QUC41" s="86"/>
      <c r="QUD41" s="86"/>
      <c r="QUE41" s="86"/>
      <c r="QUF41" s="86"/>
      <c r="QUG41" s="86"/>
      <c r="QUH41" s="86"/>
      <c r="QUI41" s="86"/>
      <c r="QUJ41" s="86"/>
      <c r="QUK41" s="86"/>
      <c r="QUL41" s="86"/>
      <c r="QUM41" s="86"/>
      <c r="QUN41" s="86"/>
      <c r="QUO41" s="86"/>
      <c r="QUP41" s="86"/>
      <c r="QUQ41" s="86"/>
      <c r="QUR41" s="86"/>
      <c r="QUS41" s="86"/>
      <c r="QUT41" s="86"/>
      <c r="QUU41" s="86"/>
      <c r="QUV41" s="86"/>
      <c r="QUW41" s="86"/>
      <c r="QUX41" s="86"/>
      <c r="QUY41" s="86"/>
      <c r="QUZ41" s="86"/>
      <c r="QVA41" s="86"/>
      <c r="QVB41" s="86"/>
      <c r="QVC41" s="86"/>
      <c r="QVD41" s="86"/>
      <c r="QVE41" s="86"/>
      <c r="QVF41" s="86"/>
      <c r="QVG41" s="86"/>
      <c r="QVH41" s="86"/>
      <c r="QVI41" s="86"/>
      <c r="QVJ41" s="86"/>
      <c r="QVK41" s="86"/>
      <c r="QVL41" s="86"/>
      <c r="QVM41" s="86"/>
      <c r="QVN41" s="86"/>
      <c r="QVO41" s="86"/>
      <c r="QVP41" s="86"/>
      <c r="QVQ41" s="86"/>
      <c r="QVR41" s="86"/>
      <c r="QVS41" s="86"/>
      <c r="QVT41" s="86"/>
      <c r="QVU41" s="86"/>
      <c r="QVV41" s="86"/>
      <c r="QVW41" s="86"/>
      <c r="QVX41" s="86"/>
      <c r="QVY41" s="86"/>
      <c r="QVZ41" s="86"/>
      <c r="QWA41" s="86"/>
      <c r="QWB41" s="86"/>
      <c r="QWC41" s="86"/>
      <c r="QWD41" s="86"/>
      <c r="QWE41" s="86"/>
      <c r="QWF41" s="86"/>
      <c r="QWG41" s="86"/>
      <c r="QWH41" s="86"/>
      <c r="QWI41" s="86"/>
      <c r="QWJ41" s="86"/>
      <c r="QWK41" s="86"/>
      <c r="QWL41" s="86"/>
      <c r="QWM41" s="86"/>
      <c r="QWN41" s="86"/>
      <c r="QWO41" s="86"/>
      <c r="QWP41" s="86"/>
      <c r="QWQ41" s="86"/>
      <c r="QWR41" s="86"/>
      <c r="QWS41" s="86"/>
      <c r="QWT41" s="86"/>
      <c r="QWU41" s="86"/>
      <c r="QWV41" s="86"/>
      <c r="QWW41" s="86"/>
      <c r="QWX41" s="86"/>
      <c r="QWY41" s="86"/>
      <c r="QWZ41" s="86"/>
      <c r="QXA41" s="86"/>
      <c r="QXB41" s="86"/>
      <c r="QXC41" s="86"/>
      <c r="QXD41" s="86"/>
      <c r="QXE41" s="86"/>
      <c r="QXF41" s="86"/>
      <c r="QXG41" s="86"/>
      <c r="QXH41" s="86"/>
      <c r="QXI41" s="86"/>
      <c r="QXJ41" s="86"/>
      <c r="QXK41" s="86"/>
      <c r="QXL41" s="86"/>
      <c r="QXM41" s="86"/>
      <c r="QXN41" s="86"/>
      <c r="QXO41" s="86"/>
      <c r="QXP41" s="86"/>
      <c r="QXQ41" s="86"/>
      <c r="QXR41" s="86"/>
      <c r="QXS41" s="86"/>
      <c r="QXT41" s="86"/>
      <c r="QXU41" s="86"/>
      <c r="QXV41" s="86"/>
      <c r="QXW41" s="86"/>
      <c r="QXX41" s="86"/>
      <c r="QXY41" s="86"/>
      <c r="QXZ41" s="86"/>
      <c r="QYA41" s="86"/>
      <c r="QYB41" s="86"/>
      <c r="QYC41" s="86"/>
      <c r="QYD41" s="86"/>
      <c r="QYE41" s="86"/>
      <c r="QYF41" s="86"/>
      <c r="QYG41" s="86"/>
      <c r="QYH41" s="86"/>
      <c r="QYI41" s="86"/>
      <c r="QYJ41" s="86"/>
      <c r="QYK41" s="86"/>
      <c r="QYL41" s="86"/>
      <c r="QYM41" s="86"/>
      <c r="QYN41" s="86"/>
      <c r="QYO41" s="86"/>
      <c r="QYP41" s="86"/>
      <c r="QYQ41" s="86"/>
      <c r="QYR41" s="86"/>
      <c r="QYS41" s="86"/>
      <c r="QYT41" s="86"/>
      <c r="QYU41" s="86"/>
      <c r="QYV41" s="86"/>
      <c r="QYW41" s="86"/>
      <c r="QYX41" s="86"/>
      <c r="QYY41" s="86"/>
      <c r="QYZ41" s="86"/>
      <c r="QZA41" s="86"/>
      <c r="QZB41" s="86"/>
      <c r="QZC41" s="86"/>
      <c r="QZD41" s="86"/>
      <c r="QZE41" s="86"/>
      <c r="QZF41" s="86"/>
      <c r="QZG41" s="86"/>
      <c r="QZH41" s="86"/>
      <c r="QZI41" s="86"/>
      <c r="QZJ41" s="86"/>
      <c r="QZK41" s="86"/>
      <c r="QZL41" s="86"/>
      <c r="QZM41" s="86"/>
      <c r="QZN41" s="86"/>
      <c r="QZO41" s="86"/>
      <c r="QZP41" s="86"/>
      <c r="QZQ41" s="86"/>
      <c r="QZR41" s="86"/>
      <c r="QZS41" s="86"/>
      <c r="QZT41" s="86"/>
      <c r="QZU41" s="86"/>
      <c r="QZV41" s="86"/>
      <c r="QZW41" s="86"/>
      <c r="QZX41" s="86"/>
      <c r="QZY41" s="86"/>
      <c r="QZZ41" s="86"/>
      <c r="RAA41" s="86"/>
      <c r="RAB41" s="86"/>
      <c r="RAC41" s="86"/>
      <c r="RAD41" s="86"/>
      <c r="RAE41" s="86"/>
      <c r="RAF41" s="86"/>
      <c r="RAG41" s="86"/>
      <c r="RAH41" s="86"/>
      <c r="RAI41" s="86"/>
      <c r="RAJ41" s="86"/>
      <c r="RAK41" s="86"/>
      <c r="RAL41" s="86"/>
      <c r="RAM41" s="86"/>
      <c r="RAN41" s="86"/>
      <c r="RAO41" s="86"/>
      <c r="RAP41" s="86"/>
      <c r="RAQ41" s="86"/>
      <c r="RAR41" s="86"/>
      <c r="RAS41" s="86"/>
      <c r="RAT41" s="86"/>
      <c r="RAU41" s="86"/>
      <c r="RAV41" s="86"/>
      <c r="RAW41" s="86"/>
      <c r="RAX41" s="86"/>
      <c r="RAY41" s="86"/>
      <c r="RAZ41" s="86"/>
      <c r="RBA41" s="86"/>
      <c r="RBB41" s="86"/>
      <c r="RBC41" s="86"/>
      <c r="RBD41" s="86"/>
      <c r="RBE41" s="86"/>
      <c r="RBF41" s="86"/>
      <c r="RBG41" s="86"/>
      <c r="RBH41" s="86"/>
      <c r="RBI41" s="86"/>
      <c r="RBJ41" s="86"/>
      <c r="RBK41" s="86"/>
      <c r="RBR41" s="86"/>
      <c r="RBS41" s="86"/>
      <c r="RBT41" s="86"/>
      <c r="RBU41" s="86"/>
      <c r="RBV41" s="86"/>
      <c r="RBW41" s="86"/>
      <c r="RBX41" s="86"/>
      <c r="RBY41" s="86"/>
      <c r="RBZ41" s="86"/>
      <c r="RCA41" s="86"/>
      <c r="RCB41" s="86"/>
      <c r="RCC41" s="86"/>
      <c r="RCD41" s="86"/>
      <c r="RCE41" s="86"/>
      <c r="RCF41" s="86"/>
      <c r="RCG41" s="86"/>
      <c r="RCH41" s="86"/>
      <c r="RCI41" s="86"/>
      <c r="RCJ41" s="86"/>
      <c r="RCK41" s="86"/>
      <c r="RCL41" s="86"/>
      <c r="RCM41" s="86"/>
      <c r="RCN41" s="86"/>
      <c r="RCO41" s="86"/>
      <c r="RCP41" s="86"/>
      <c r="RCQ41" s="86"/>
      <c r="RCR41" s="86"/>
      <c r="RCS41" s="86"/>
      <c r="RCT41" s="86"/>
      <c r="RCU41" s="86"/>
      <c r="RCV41" s="86"/>
      <c r="RCW41" s="86"/>
      <c r="RCX41" s="86"/>
      <c r="RCY41" s="86"/>
      <c r="RCZ41" s="86"/>
      <c r="RDA41" s="86"/>
      <c r="RDB41" s="86"/>
      <c r="RDC41" s="86"/>
      <c r="RDD41" s="86"/>
      <c r="RDE41" s="86"/>
      <c r="RDF41" s="86"/>
      <c r="RDG41" s="86"/>
      <c r="RDH41" s="86"/>
      <c r="RDI41" s="86"/>
      <c r="RDJ41" s="86"/>
      <c r="RDK41" s="86"/>
      <c r="RDL41" s="86"/>
      <c r="RDM41" s="86"/>
      <c r="RDN41" s="86"/>
      <c r="RDO41" s="86"/>
      <c r="RDP41" s="86"/>
      <c r="RDQ41" s="86"/>
      <c r="RDR41" s="86"/>
      <c r="RDS41" s="86"/>
      <c r="RDT41" s="86"/>
      <c r="RDU41" s="86"/>
      <c r="RDV41" s="86"/>
      <c r="RDW41" s="86"/>
      <c r="RDX41" s="86"/>
      <c r="RDY41" s="86"/>
      <c r="RDZ41" s="86"/>
      <c r="REA41" s="86"/>
      <c r="REB41" s="86"/>
      <c r="REC41" s="86"/>
      <c r="RED41" s="86"/>
      <c r="REE41" s="86"/>
      <c r="REF41" s="86"/>
      <c r="REG41" s="86"/>
      <c r="REH41" s="86"/>
      <c r="REI41" s="86"/>
      <c r="REJ41" s="86"/>
      <c r="REK41" s="86"/>
      <c r="REL41" s="86"/>
      <c r="REM41" s="86"/>
      <c r="REN41" s="86"/>
      <c r="REO41" s="86"/>
      <c r="REP41" s="86"/>
      <c r="REQ41" s="86"/>
      <c r="RER41" s="86"/>
      <c r="RES41" s="86"/>
      <c r="RET41" s="86"/>
      <c r="REU41" s="86"/>
      <c r="REV41" s="86"/>
      <c r="REW41" s="86"/>
      <c r="REX41" s="86"/>
      <c r="REY41" s="86"/>
      <c r="REZ41" s="86"/>
      <c r="RFA41" s="86"/>
      <c r="RFB41" s="86"/>
      <c r="RFC41" s="86"/>
      <c r="RFD41" s="86"/>
      <c r="RFE41" s="86"/>
      <c r="RFF41" s="86"/>
      <c r="RFG41" s="86"/>
      <c r="RFH41" s="86"/>
      <c r="RFI41" s="86"/>
      <c r="RFJ41" s="86"/>
      <c r="RFK41" s="86"/>
      <c r="RFL41" s="86"/>
      <c r="RFM41" s="86"/>
      <c r="RFN41" s="86"/>
      <c r="RFO41" s="86"/>
      <c r="RFP41" s="86"/>
      <c r="RFQ41" s="86"/>
      <c r="RFR41" s="86"/>
      <c r="RFS41" s="86"/>
      <c r="RFT41" s="86"/>
      <c r="RFU41" s="86"/>
      <c r="RFV41" s="86"/>
      <c r="RFW41" s="86"/>
      <c r="RFX41" s="86"/>
      <c r="RFY41" s="86"/>
      <c r="RFZ41" s="86"/>
      <c r="RGA41" s="86"/>
      <c r="RGB41" s="86"/>
      <c r="RGC41" s="86"/>
      <c r="RGD41" s="86"/>
      <c r="RGE41" s="86"/>
      <c r="RGF41" s="86"/>
      <c r="RGG41" s="86"/>
      <c r="RGH41" s="86"/>
      <c r="RGI41" s="86"/>
      <c r="RGJ41" s="86"/>
      <c r="RGK41" s="86"/>
      <c r="RGL41" s="86"/>
      <c r="RGM41" s="86"/>
      <c r="RGN41" s="86"/>
      <c r="RGO41" s="86"/>
      <c r="RGP41" s="86"/>
      <c r="RGQ41" s="86"/>
      <c r="RGR41" s="86"/>
      <c r="RGS41" s="86"/>
      <c r="RGT41" s="86"/>
      <c r="RGU41" s="86"/>
      <c r="RGV41" s="86"/>
      <c r="RGW41" s="86"/>
      <c r="RGX41" s="86"/>
      <c r="RGY41" s="86"/>
      <c r="RGZ41" s="86"/>
      <c r="RHA41" s="86"/>
      <c r="RHB41" s="86"/>
      <c r="RHC41" s="86"/>
      <c r="RHD41" s="86"/>
      <c r="RHE41" s="86"/>
      <c r="RHF41" s="86"/>
      <c r="RHG41" s="86"/>
      <c r="RHH41" s="86"/>
      <c r="RHI41" s="86"/>
      <c r="RHJ41" s="86"/>
      <c r="RHK41" s="86"/>
      <c r="RHL41" s="86"/>
      <c r="RHM41" s="86"/>
      <c r="RHN41" s="86"/>
      <c r="RHO41" s="86"/>
      <c r="RHP41" s="86"/>
      <c r="RHQ41" s="86"/>
      <c r="RHR41" s="86"/>
      <c r="RHS41" s="86"/>
      <c r="RHT41" s="86"/>
      <c r="RHU41" s="86"/>
      <c r="RHV41" s="86"/>
      <c r="RHW41" s="86"/>
      <c r="RHX41" s="86"/>
      <c r="RHY41" s="86"/>
      <c r="RHZ41" s="86"/>
      <c r="RIA41" s="86"/>
      <c r="RIB41" s="86"/>
      <c r="RIC41" s="86"/>
      <c r="RID41" s="86"/>
      <c r="RIE41" s="86"/>
      <c r="RIF41" s="86"/>
      <c r="RIG41" s="86"/>
      <c r="RIH41" s="86"/>
      <c r="RII41" s="86"/>
      <c r="RIJ41" s="86"/>
      <c r="RIK41" s="86"/>
      <c r="RIL41" s="86"/>
      <c r="RIM41" s="86"/>
      <c r="RIN41" s="86"/>
      <c r="RIO41" s="86"/>
      <c r="RIP41" s="86"/>
      <c r="RIQ41" s="86"/>
      <c r="RIR41" s="86"/>
      <c r="RIS41" s="86"/>
      <c r="RIT41" s="86"/>
      <c r="RIU41" s="86"/>
      <c r="RIV41" s="86"/>
      <c r="RIW41" s="86"/>
      <c r="RIX41" s="86"/>
      <c r="RIY41" s="86"/>
      <c r="RIZ41" s="86"/>
      <c r="RJA41" s="86"/>
      <c r="RJB41" s="86"/>
      <c r="RJC41" s="86"/>
      <c r="RJD41" s="86"/>
      <c r="RJE41" s="86"/>
      <c r="RJF41" s="86"/>
      <c r="RJG41" s="86"/>
      <c r="RJH41" s="86"/>
      <c r="RJI41" s="86"/>
      <c r="RJJ41" s="86"/>
      <c r="RJK41" s="86"/>
      <c r="RJL41" s="86"/>
      <c r="RJM41" s="86"/>
      <c r="RJN41" s="86"/>
      <c r="RJO41" s="86"/>
      <c r="RJP41" s="86"/>
      <c r="RJQ41" s="86"/>
      <c r="RJR41" s="86"/>
      <c r="RJS41" s="86"/>
      <c r="RJT41" s="86"/>
      <c r="RJU41" s="86"/>
      <c r="RJV41" s="86"/>
      <c r="RJW41" s="86"/>
      <c r="RJX41" s="86"/>
      <c r="RJY41" s="86"/>
      <c r="RJZ41" s="86"/>
      <c r="RKA41" s="86"/>
      <c r="RKB41" s="86"/>
      <c r="RKC41" s="86"/>
      <c r="RKD41" s="86"/>
      <c r="RKE41" s="86"/>
      <c r="RKF41" s="86"/>
      <c r="RKG41" s="86"/>
      <c r="RKH41" s="86"/>
      <c r="RKI41" s="86"/>
      <c r="RKJ41" s="86"/>
      <c r="RKK41" s="86"/>
      <c r="RKL41" s="86"/>
      <c r="RKM41" s="86"/>
      <c r="RKN41" s="86"/>
      <c r="RKO41" s="86"/>
      <c r="RKP41" s="86"/>
      <c r="RKQ41" s="86"/>
      <c r="RKR41" s="86"/>
      <c r="RKS41" s="86"/>
      <c r="RKT41" s="86"/>
      <c r="RKU41" s="86"/>
      <c r="RKV41" s="86"/>
      <c r="RKW41" s="86"/>
      <c r="RKX41" s="86"/>
      <c r="RKY41" s="86"/>
      <c r="RKZ41" s="86"/>
      <c r="RLA41" s="86"/>
      <c r="RLB41" s="86"/>
      <c r="RLC41" s="86"/>
      <c r="RLD41" s="86"/>
      <c r="RLE41" s="86"/>
      <c r="RLF41" s="86"/>
      <c r="RLG41" s="86"/>
      <c r="RLN41" s="86"/>
      <c r="RLO41" s="86"/>
      <c r="RLP41" s="86"/>
      <c r="RLQ41" s="86"/>
      <c r="RLR41" s="86"/>
      <c r="RLS41" s="86"/>
      <c r="RLT41" s="86"/>
      <c r="RLU41" s="86"/>
      <c r="RLV41" s="86"/>
      <c r="RLW41" s="86"/>
      <c r="RLX41" s="86"/>
      <c r="RLY41" s="86"/>
      <c r="RLZ41" s="86"/>
      <c r="RMA41" s="86"/>
      <c r="RMB41" s="86"/>
      <c r="RMC41" s="86"/>
      <c r="RMD41" s="86"/>
      <c r="RME41" s="86"/>
      <c r="RMF41" s="86"/>
      <c r="RMG41" s="86"/>
      <c r="RMH41" s="86"/>
      <c r="RMI41" s="86"/>
      <c r="RMJ41" s="86"/>
      <c r="RMK41" s="86"/>
      <c r="RML41" s="86"/>
      <c r="RMM41" s="86"/>
      <c r="RMN41" s="86"/>
      <c r="RMO41" s="86"/>
      <c r="RMP41" s="86"/>
      <c r="RMQ41" s="86"/>
      <c r="RMR41" s="86"/>
      <c r="RMS41" s="86"/>
      <c r="RMT41" s="86"/>
      <c r="RMU41" s="86"/>
      <c r="RMV41" s="86"/>
      <c r="RMW41" s="86"/>
      <c r="RMX41" s="86"/>
      <c r="RMY41" s="86"/>
      <c r="RMZ41" s="86"/>
      <c r="RNA41" s="86"/>
      <c r="RNB41" s="86"/>
      <c r="RNC41" s="86"/>
      <c r="RND41" s="86"/>
      <c r="RNE41" s="86"/>
      <c r="RNF41" s="86"/>
      <c r="RNG41" s="86"/>
      <c r="RNH41" s="86"/>
      <c r="RNI41" s="86"/>
      <c r="RNJ41" s="86"/>
      <c r="RNK41" s="86"/>
      <c r="RNL41" s="86"/>
      <c r="RNM41" s="86"/>
      <c r="RNN41" s="86"/>
      <c r="RNO41" s="86"/>
      <c r="RNP41" s="86"/>
      <c r="RNQ41" s="86"/>
      <c r="RNR41" s="86"/>
      <c r="RNS41" s="86"/>
      <c r="RNT41" s="86"/>
      <c r="RNU41" s="86"/>
      <c r="RNV41" s="86"/>
      <c r="RNW41" s="86"/>
      <c r="RNX41" s="86"/>
      <c r="RNY41" s="86"/>
      <c r="RNZ41" s="86"/>
      <c r="ROA41" s="86"/>
      <c r="ROB41" s="86"/>
      <c r="ROC41" s="86"/>
      <c r="ROD41" s="86"/>
      <c r="ROE41" s="86"/>
      <c r="ROF41" s="86"/>
      <c r="ROG41" s="86"/>
      <c r="ROH41" s="86"/>
      <c r="ROI41" s="86"/>
      <c r="ROJ41" s="86"/>
      <c r="ROK41" s="86"/>
      <c r="ROL41" s="86"/>
      <c r="ROM41" s="86"/>
      <c r="RON41" s="86"/>
      <c r="ROO41" s="86"/>
      <c r="ROP41" s="86"/>
      <c r="ROQ41" s="86"/>
      <c r="ROR41" s="86"/>
      <c r="ROS41" s="86"/>
      <c r="ROT41" s="86"/>
      <c r="ROU41" s="86"/>
      <c r="ROV41" s="86"/>
      <c r="ROW41" s="86"/>
      <c r="ROX41" s="86"/>
      <c r="ROY41" s="86"/>
      <c r="ROZ41" s="86"/>
      <c r="RPA41" s="86"/>
      <c r="RPB41" s="86"/>
      <c r="RPC41" s="86"/>
      <c r="RPD41" s="86"/>
      <c r="RPE41" s="86"/>
      <c r="RPF41" s="86"/>
      <c r="RPG41" s="86"/>
      <c r="RPH41" s="86"/>
      <c r="RPI41" s="86"/>
      <c r="RPJ41" s="86"/>
      <c r="RPK41" s="86"/>
      <c r="RPL41" s="86"/>
      <c r="RPM41" s="86"/>
      <c r="RPN41" s="86"/>
      <c r="RPO41" s="86"/>
      <c r="RPP41" s="86"/>
      <c r="RPQ41" s="86"/>
      <c r="RPR41" s="86"/>
      <c r="RPS41" s="86"/>
      <c r="RPT41" s="86"/>
      <c r="RPU41" s="86"/>
      <c r="RPV41" s="86"/>
      <c r="RPW41" s="86"/>
      <c r="RPX41" s="86"/>
      <c r="RPY41" s="86"/>
      <c r="RPZ41" s="86"/>
      <c r="RQA41" s="86"/>
      <c r="RQB41" s="86"/>
      <c r="RQC41" s="86"/>
      <c r="RQD41" s="86"/>
      <c r="RQE41" s="86"/>
      <c r="RQF41" s="86"/>
      <c r="RQG41" s="86"/>
      <c r="RQH41" s="86"/>
      <c r="RQI41" s="86"/>
      <c r="RQJ41" s="86"/>
      <c r="RQK41" s="86"/>
      <c r="RQL41" s="86"/>
      <c r="RQM41" s="86"/>
      <c r="RQN41" s="86"/>
      <c r="RQO41" s="86"/>
      <c r="RQP41" s="86"/>
      <c r="RQQ41" s="86"/>
      <c r="RQR41" s="86"/>
      <c r="RQS41" s="86"/>
      <c r="RQT41" s="86"/>
      <c r="RQU41" s="86"/>
      <c r="RQV41" s="86"/>
      <c r="RQW41" s="86"/>
      <c r="RQX41" s="86"/>
      <c r="RQY41" s="86"/>
      <c r="RQZ41" s="86"/>
      <c r="RRA41" s="86"/>
      <c r="RRB41" s="86"/>
      <c r="RRC41" s="86"/>
      <c r="RRD41" s="86"/>
      <c r="RRE41" s="86"/>
      <c r="RRF41" s="86"/>
      <c r="RRG41" s="86"/>
      <c r="RRH41" s="86"/>
      <c r="RRI41" s="86"/>
      <c r="RRJ41" s="86"/>
      <c r="RRK41" s="86"/>
      <c r="RRL41" s="86"/>
      <c r="RRM41" s="86"/>
      <c r="RRN41" s="86"/>
      <c r="RRO41" s="86"/>
      <c r="RRP41" s="86"/>
      <c r="RRQ41" s="86"/>
      <c r="RRR41" s="86"/>
      <c r="RRS41" s="86"/>
      <c r="RRT41" s="86"/>
      <c r="RRU41" s="86"/>
      <c r="RRV41" s="86"/>
      <c r="RRW41" s="86"/>
      <c r="RRX41" s="86"/>
      <c r="RRY41" s="86"/>
      <c r="RRZ41" s="86"/>
      <c r="RSA41" s="86"/>
      <c r="RSB41" s="86"/>
      <c r="RSC41" s="86"/>
      <c r="RSD41" s="86"/>
      <c r="RSE41" s="86"/>
      <c r="RSF41" s="86"/>
      <c r="RSG41" s="86"/>
      <c r="RSH41" s="86"/>
      <c r="RSI41" s="86"/>
      <c r="RSJ41" s="86"/>
      <c r="RSK41" s="86"/>
      <c r="RSL41" s="86"/>
      <c r="RSM41" s="86"/>
      <c r="RSN41" s="86"/>
      <c r="RSO41" s="86"/>
      <c r="RSP41" s="86"/>
      <c r="RSQ41" s="86"/>
      <c r="RSR41" s="86"/>
      <c r="RSS41" s="86"/>
      <c r="RST41" s="86"/>
      <c r="RSU41" s="86"/>
      <c r="RSV41" s="86"/>
      <c r="RSW41" s="86"/>
      <c r="RSX41" s="86"/>
      <c r="RSY41" s="86"/>
      <c r="RSZ41" s="86"/>
      <c r="RTA41" s="86"/>
      <c r="RTB41" s="86"/>
      <c r="RTC41" s="86"/>
      <c r="RTD41" s="86"/>
      <c r="RTE41" s="86"/>
      <c r="RTF41" s="86"/>
      <c r="RTG41" s="86"/>
      <c r="RTH41" s="86"/>
      <c r="RTI41" s="86"/>
      <c r="RTJ41" s="86"/>
      <c r="RTK41" s="86"/>
      <c r="RTL41" s="86"/>
      <c r="RTM41" s="86"/>
      <c r="RTN41" s="86"/>
      <c r="RTO41" s="86"/>
      <c r="RTP41" s="86"/>
      <c r="RTQ41" s="86"/>
      <c r="RTR41" s="86"/>
      <c r="RTS41" s="86"/>
      <c r="RTT41" s="86"/>
      <c r="RTU41" s="86"/>
      <c r="RTV41" s="86"/>
      <c r="RTW41" s="86"/>
      <c r="RTX41" s="86"/>
      <c r="RTY41" s="86"/>
      <c r="RTZ41" s="86"/>
      <c r="RUA41" s="86"/>
      <c r="RUB41" s="86"/>
      <c r="RUC41" s="86"/>
      <c r="RUD41" s="86"/>
      <c r="RUE41" s="86"/>
      <c r="RUF41" s="86"/>
      <c r="RUG41" s="86"/>
      <c r="RUH41" s="86"/>
      <c r="RUI41" s="86"/>
      <c r="RUJ41" s="86"/>
      <c r="RUK41" s="86"/>
      <c r="RUL41" s="86"/>
      <c r="RUM41" s="86"/>
      <c r="RUN41" s="86"/>
      <c r="RUO41" s="86"/>
      <c r="RUP41" s="86"/>
      <c r="RUQ41" s="86"/>
      <c r="RUR41" s="86"/>
      <c r="RUS41" s="86"/>
      <c r="RUT41" s="86"/>
      <c r="RUU41" s="86"/>
      <c r="RUV41" s="86"/>
      <c r="RUW41" s="86"/>
      <c r="RUX41" s="86"/>
      <c r="RUY41" s="86"/>
      <c r="RUZ41" s="86"/>
      <c r="RVA41" s="86"/>
      <c r="RVB41" s="86"/>
      <c r="RVC41" s="86"/>
      <c r="RVJ41" s="86"/>
      <c r="RVK41" s="86"/>
      <c r="RVL41" s="86"/>
      <c r="RVM41" s="86"/>
      <c r="RVN41" s="86"/>
      <c r="RVO41" s="86"/>
      <c r="RVP41" s="86"/>
      <c r="RVQ41" s="86"/>
      <c r="RVR41" s="86"/>
      <c r="RVS41" s="86"/>
      <c r="RVT41" s="86"/>
      <c r="RVU41" s="86"/>
      <c r="RVV41" s="86"/>
      <c r="RVW41" s="86"/>
      <c r="RVX41" s="86"/>
      <c r="RVY41" s="86"/>
      <c r="RVZ41" s="86"/>
      <c r="RWA41" s="86"/>
      <c r="RWB41" s="86"/>
      <c r="RWC41" s="86"/>
      <c r="RWD41" s="86"/>
      <c r="RWE41" s="86"/>
      <c r="RWF41" s="86"/>
      <c r="RWG41" s="86"/>
      <c r="RWH41" s="86"/>
      <c r="RWI41" s="86"/>
      <c r="RWJ41" s="86"/>
      <c r="RWK41" s="86"/>
      <c r="RWL41" s="86"/>
      <c r="RWM41" s="86"/>
      <c r="RWN41" s="86"/>
      <c r="RWO41" s="86"/>
      <c r="RWP41" s="86"/>
      <c r="RWQ41" s="86"/>
      <c r="RWR41" s="86"/>
      <c r="RWS41" s="86"/>
      <c r="RWT41" s="86"/>
      <c r="RWU41" s="86"/>
      <c r="RWV41" s="86"/>
      <c r="RWW41" s="86"/>
      <c r="RWX41" s="86"/>
      <c r="RWY41" s="86"/>
      <c r="RWZ41" s="86"/>
      <c r="RXA41" s="86"/>
      <c r="RXB41" s="86"/>
      <c r="RXC41" s="86"/>
      <c r="RXD41" s="86"/>
      <c r="RXE41" s="86"/>
      <c r="RXF41" s="86"/>
      <c r="RXG41" s="86"/>
      <c r="RXH41" s="86"/>
      <c r="RXI41" s="86"/>
      <c r="RXJ41" s="86"/>
      <c r="RXK41" s="86"/>
      <c r="RXL41" s="86"/>
      <c r="RXM41" s="86"/>
      <c r="RXN41" s="86"/>
      <c r="RXO41" s="86"/>
      <c r="RXP41" s="86"/>
      <c r="RXQ41" s="86"/>
      <c r="RXR41" s="86"/>
      <c r="RXS41" s="86"/>
      <c r="RXT41" s="86"/>
      <c r="RXU41" s="86"/>
      <c r="RXV41" s="86"/>
      <c r="RXW41" s="86"/>
      <c r="RXX41" s="86"/>
      <c r="RXY41" s="86"/>
      <c r="RXZ41" s="86"/>
      <c r="RYA41" s="86"/>
      <c r="RYB41" s="86"/>
      <c r="RYC41" s="86"/>
      <c r="RYD41" s="86"/>
      <c r="RYE41" s="86"/>
      <c r="RYF41" s="86"/>
      <c r="RYG41" s="86"/>
      <c r="RYH41" s="86"/>
      <c r="RYI41" s="86"/>
      <c r="RYJ41" s="86"/>
      <c r="RYK41" s="86"/>
      <c r="RYL41" s="86"/>
      <c r="RYM41" s="86"/>
      <c r="RYN41" s="86"/>
      <c r="RYO41" s="86"/>
      <c r="RYP41" s="86"/>
      <c r="RYQ41" s="86"/>
      <c r="RYR41" s="86"/>
      <c r="RYS41" s="86"/>
      <c r="RYT41" s="86"/>
      <c r="RYU41" s="86"/>
      <c r="RYV41" s="86"/>
      <c r="RYW41" s="86"/>
      <c r="RYX41" s="86"/>
      <c r="RYY41" s="86"/>
      <c r="RYZ41" s="86"/>
      <c r="RZA41" s="86"/>
      <c r="RZB41" s="86"/>
      <c r="RZC41" s="86"/>
      <c r="RZD41" s="86"/>
      <c r="RZE41" s="86"/>
      <c r="RZF41" s="86"/>
      <c r="RZG41" s="86"/>
      <c r="RZH41" s="86"/>
      <c r="RZI41" s="86"/>
      <c r="RZJ41" s="86"/>
      <c r="RZK41" s="86"/>
      <c r="RZL41" s="86"/>
      <c r="RZM41" s="86"/>
      <c r="RZN41" s="86"/>
      <c r="RZO41" s="86"/>
      <c r="RZP41" s="86"/>
      <c r="RZQ41" s="86"/>
      <c r="RZR41" s="86"/>
      <c r="RZS41" s="86"/>
      <c r="RZT41" s="86"/>
      <c r="RZU41" s="86"/>
      <c r="RZV41" s="86"/>
      <c r="RZW41" s="86"/>
      <c r="RZX41" s="86"/>
      <c r="RZY41" s="86"/>
      <c r="RZZ41" s="86"/>
      <c r="SAA41" s="86"/>
      <c r="SAB41" s="86"/>
      <c r="SAC41" s="86"/>
      <c r="SAD41" s="86"/>
      <c r="SAE41" s="86"/>
      <c r="SAF41" s="86"/>
      <c r="SAG41" s="86"/>
      <c r="SAH41" s="86"/>
      <c r="SAI41" s="86"/>
      <c r="SAJ41" s="86"/>
      <c r="SAK41" s="86"/>
      <c r="SAL41" s="86"/>
      <c r="SAM41" s="86"/>
      <c r="SAN41" s="86"/>
      <c r="SAO41" s="86"/>
      <c r="SAP41" s="86"/>
      <c r="SAQ41" s="86"/>
      <c r="SAR41" s="86"/>
      <c r="SAS41" s="86"/>
      <c r="SAT41" s="86"/>
      <c r="SAU41" s="86"/>
      <c r="SAV41" s="86"/>
      <c r="SAW41" s="86"/>
      <c r="SAX41" s="86"/>
      <c r="SAY41" s="86"/>
      <c r="SAZ41" s="86"/>
      <c r="SBA41" s="86"/>
      <c r="SBB41" s="86"/>
      <c r="SBC41" s="86"/>
      <c r="SBD41" s="86"/>
      <c r="SBE41" s="86"/>
      <c r="SBF41" s="86"/>
      <c r="SBG41" s="86"/>
      <c r="SBH41" s="86"/>
      <c r="SBI41" s="86"/>
      <c r="SBJ41" s="86"/>
      <c r="SBK41" s="86"/>
      <c r="SBL41" s="86"/>
      <c r="SBM41" s="86"/>
      <c r="SBN41" s="86"/>
      <c r="SBO41" s="86"/>
      <c r="SBP41" s="86"/>
      <c r="SBQ41" s="86"/>
      <c r="SBR41" s="86"/>
      <c r="SBS41" s="86"/>
      <c r="SBT41" s="86"/>
      <c r="SBU41" s="86"/>
      <c r="SBV41" s="86"/>
      <c r="SBW41" s="86"/>
      <c r="SBX41" s="86"/>
      <c r="SBY41" s="86"/>
      <c r="SBZ41" s="86"/>
      <c r="SCA41" s="86"/>
      <c r="SCB41" s="86"/>
      <c r="SCC41" s="86"/>
      <c r="SCD41" s="86"/>
      <c r="SCE41" s="86"/>
      <c r="SCF41" s="86"/>
      <c r="SCG41" s="86"/>
      <c r="SCH41" s="86"/>
      <c r="SCI41" s="86"/>
      <c r="SCJ41" s="86"/>
      <c r="SCK41" s="86"/>
      <c r="SCL41" s="86"/>
      <c r="SCM41" s="86"/>
      <c r="SCN41" s="86"/>
      <c r="SCO41" s="86"/>
      <c r="SCP41" s="86"/>
      <c r="SCQ41" s="86"/>
      <c r="SCR41" s="86"/>
      <c r="SCS41" s="86"/>
      <c r="SCT41" s="86"/>
      <c r="SCU41" s="86"/>
      <c r="SCV41" s="86"/>
      <c r="SCW41" s="86"/>
      <c r="SCX41" s="86"/>
      <c r="SCY41" s="86"/>
      <c r="SCZ41" s="86"/>
      <c r="SDA41" s="86"/>
      <c r="SDB41" s="86"/>
      <c r="SDC41" s="86"/>
      <c r="SDD41" s="86"/>
      <c r="SDE41" s="86"/>
      <c r="SDF41" s="86"/>
      <c r="SDG41" s="86"/>
      <c r="SDH41" s="86"/>
      <c r="SDI41" s="86"/>
      <c r="SDJ41" s="86"/>
      <c r="SDK41" s="86"/>
      <c r="SDL41" s="86"/>
      <c r="SDM41" s="86"/>
      <c r="SDN41" s="86"/>
      <c r="SDO41" s="86"/>
      <c r="SDP41" s="86"/>
      <c r="SDQ41" s="86"/>
      <c r="SDR41" s="86"/>
      <c r="SDS41" s="86"/>
      <c r="SDT41" s="86"/>
      <c r="SDU41" s="86"/>
      <c r="SDV41" s="86"/>
      <c r="SDW41" s="86"/>
      <c r="SDX41" s="86"/>
      <c r="SDY41" s="86"/>
      <c r="SDZ41" s="86"/>
      <c r="SEA41" s="86"/>
      <c r="SEB41" s="86"/>
      <c r="SEC41" s="86"/>
      <c r="SED41" s="86"/>
      <c r="SEE41" s="86"/>
      <c r="SEF41" s="86"/>
      <c r="SEG41" s="86"/>
      <c r="SEH41" s="86"/>
      <c r="SEI41" s="86"/>
      <c r="SEJ41" s="86"/>
      <c r="SEK41" s="86"/>
      <c r="SEL41" s="86"/>
      <c r="SEM41" s="86"/>
      <c r="SEN41" s="86"/>
      <c r="SEO41" s="86"/>
      <c r="SEP41" s="86"/>
      <c r="SEQ41" s="86"/>
      <c r="SER41" s="86"/>
      <c r="SES41" s="86"/>
      <c r="SET41" s="86"/>
      <c r="SEU41" s="86"/>
      <c r="SEV41" s="86"/>
      <c r="SEW41" s="86"/>
      <c r="SEX41" s="86"/>
      <c r="SEY41" s="86"/>
      <c r="SFF41" s="86"/>
      <c r="SFG41" s="86"/>
      <c r="SFH41" s="86"/>
      <c r="SFI41" s="86"/>
      <c r="SFJ41" s="86"/>
      <c r="SFK41" s="86"/>
      <c r="SFL41" s="86"/>
      <c r="SFM41" s="86"/>
      <c r="SFN41" s="86"/>
      <c r="SFO41" s="86"/>
      <c r="SFP41" s="86"/>
      <c r="SFQ41" s="86"/>
      <c r="SFR41" s="86"/>
      <c r="SFS41" s="86"/>
      <c r="SFT41" s="86"/>
      <c r="SFU41" s="86"/>
      <c r="SFV41" s="86"/>
      <c r="SFW41" s="86"/>
      <c r="SFX41" s="86"/>
      <c r="SFY41" s="86"/>
      <c r="SFZ41" s="86"/>
      <c r="SGA41" s="86"/>
      <c r="SGB41" s="86"/>
      <c r="SGC41" s="86"/>
      <c r="SGD41" s="86"/>
      <c r="SGE41" s="86"/>
      <c r="SGF41" s="86"/>
      <c r="SGG41" s="86"/>
      <c r="SGH41" s="86"/>
      <c r="SGI41" s="86"/>
      <c r="SGJ41" s="86"/>
      <c r="SGK41" s="86"/>
      <c r="SGL41" s="86"/>
      <c r="SGM41" s="86"/>
      <c r="SGN41" s="86"/>
      <c r="SGO41" s="86"/>
      <c r="SGP41" s="86"/>
      <c r="SGQ41" s="86"/>
      <c r="SGR41" s="86"/>
      <c r="SGS41" s="86"/>
      <c r="SGT41" s="86"/>
      <c r="SGU41" s="86"/>
      <c r="SGV41" s="86"/>
      <c r="SGW41" s="86"/>
      <c r="SGX41" s="86"/>
      <c r="SGY41" s="86"/>
      <c r="SGZ41" s="86"/>
      <c r="SHA41" s="86"/>
      <c r="SHB41" s="86"/>
      <c r="SHC41" s="86"/>
      <c r="SHD41" s="86"/>
      <c r="SHE41" s="86"/>
      <c r="SHF41" s="86"/>
      <c r="SHG41" s="86"/>
      <c r="SHH41" s="86"/>
      <c r="SHI41" s="86"/>
      <c r="SHJ41" s="86"/>
      <c r="SHK41" s="86"/>
      <c r="SHL41" s="86"/>
      <c r="SHM41" s="86"/>
      <c r="SHN41" s="86"/>
      <c r="SHO41" s="86"/>
      <c r="SHP41" s="86"/>
      <c r="SHQ41" s="86"/>
      <c r="SHR41" s="86"/>
      <c r="SHS41" s="86"/>
      <c r="SHT41" s="86"/>
      <c r="SHU41" s="86"/>
      <c r="SHV41" s="86"/>
      <c r="SHW41" s="86"/>
      <c r="SHX41" s="86"/>
      <c r="SHY41" s="86"/>
      <c r="SHZ41" s="86"/>
      <c r="SIA41" s="86"/>
      <c r="SIB41" s="86"/>
      <c r="SIC41" s="86"/>
      <c r="SID41" s="86"/>
      <c r="SIE41" s="86"/>
      <c r="SIF41" s="86"/>
      <c r="SIG41" s="86"/>
      <c r="SIH41" s="86"/>
      <c r="SII41" s="86"/>
      <c r="SIJ41" s="86"/>
      <c r="SIK41" s="86"/>
      <c r="SIL41" s="86"/>
      <c r="SIM41" s="86"/>
      <c r="SIN41" s="86"/>
      <c r="SIO41" s="86"/>
      <c r="SIP41" s="86"/>
      <c r="SIQ41" s="86"/>
      <c r="SIR41" s="86"/>
      <c r="SIS41" s="86"/>
      <c r="SIT41" s="86"/>
      <c r="SIU41" s="86"/>
      <c r="SIV41" s="86"/>
      <c r="SIW41" s="86"/>
      <c r="SIX41" s="86"/>
      <c r="SIY41" s="86"/>
      <c r="SIZ41" s="86"/>
      <c r="SJA41" s="86"/>
      <c r="SJB41" s="86"/>
      <c r="SJC41" s="86"/>
      <c r="SJD41" s="86"/>
      <c r="SJE41" s="86"/>
      <c r="SJF41" s="86"/>
      <c r="SJG41" s="86"/>
      <c r="SJH41" s="86"/>
      <c r="SJI41" s="86"/>
      <c r="SJJ41" s="86"/>
      <c r="SJK41" s="86"/>
      <c r="SJL41" s="86"/>
      <c r="SJM41" s="86"/>
      <c r="SJN41" s="86"/>
      <c r="SJO41" s="86"/>
      <c r="SJP41" s="86"/>
      <c r="SJQ41" s="86"/>
      <c r="SJR41" s="86"/>
      <c r="SJS41" s="86"/>
      <c r="SJT41" s="86"/>
      <c r="SJU41" s="86"/>
      <c r="SJV41" s="86"/>
      <c r="SJW41" s="86"/>
      <c r="SJX41" s="86"/>
      <c r="SJY41" s="86"/>
      <c r="SJZ41" s="86"/>
      <c r="SKA41" s="86"/>
      <c r="SKB41" s="86"/>
      <c r="SKC41" s="86"/>
      <c r="SKD41" s="86"/>
      <c r="SKE41" s="86"/>
      <c r="SKF41" s="86"/>
      <c r="SKG41" s="86"/>
      <c r="SKH41" s="86"/>
      <c r="SKI41" s="86"/>
      <c r="SKJ41" s="86"/>
      <c r="SKK41" s="86"/>
      <c r="SKL41" s="86"/>
      <c r="SKM41" s="86"/>
      <c r="SKN41" s="86"/>
      <c r="SKO41" s="86"/>
      <c r="SKP41" s="86"/>
      <c r="SKQ41" s="86"/>
      <c r="SKR41" s="86"/>
      <c r="SKS41" s="86"/>
      <c r="SKT41" s="86"/>
      <c r="SKU41" s="86"/>
      <c r="SKV41" s="86"/>
      <c r="SKW41" s="86"/>
      <c r="SKX41" s="86"/>
      <c r="SKY41" s="86"/>
      <c r="SKZ41" s="86"/>
      <c r="SLA41" s="86"/>
      <c r="SLB41" s="86"/>
      <c r="SLC41" s="86"/>
      <c r="SLD41" s="86"/>
      <c r="SLE41" s="86"/>
      <c r="SLF41" s="86"/>
      <c r="SLG41" s="86"/>
      <c r="SLH41" s="86"/>
      <c r="SLI41" s="86"/>
      <c r="SLJ41" s="86"/>
      <c r="SLK41" s="86"/>
      <c r="SLL41" s="86"/>
      <c r="SLM41" s="86"/>
      <c r="SLN41" s="86"/>
      <c r="SLO41" s="86"/>
      <c r="SLP41" s="86"/>
      <c r="SLQ41" s="86"/>
      <c r="SLR41" s="86"/>
      <c r="SLS41" s="86"/>
      <c r="SLT41" s="86"/>
      <c r="SLU41" s="86"/>
      <c r="SLV41" s="86"/>
      <c r="SLW41" s="86"/>
      <c r="SLX41" s="86"/>
      <c r="SLY41" s="86"/>
      <c r="SLZ41" s="86"/>
      <c r="SMA41" s="86"/>
      <c r="SMB41" s="86"/>
      <c r="SMC41" s="86"/>
      <c r="SMD41" s="86"/>
      <c r="SME41" s="86"/>
      <c r="SMF41" s="86"/>
      <c r="SMG41" s="86"/>
      <c r="SMH41" s="86"/>
      <c r="SMI41" s="86"/>
      <c r="SMJ41" s="86"/>
      <c r="SMK41" s="86"/>
      <c r="SML41" s="86"/>
      <c r="SMM41" s="86"/>
      <c r="SMN41" s="86"/>
      <c r="SMO41" s="86"/>
      <c r="SMP41" s="86"/>
      <c r="SMQ41" s="86"/>
      <c r="SMR41" s="86"/>
      <c r="SMS41" s="86"/>
      <c r="SMT41" s="86"/>
      <c r="SMU41" s="86"/>
      <c r="SMV41" s="86"/>
      <c r="SMW41" s="86"/>
      <c r="SMX41" s="86"/>
      <c r="SMY41" s="86"/>
      <c r="SMZ41" s="86"/>
      <c r="SNA41" s="86"/>
      <c r="SNB41" s="86"/>
      <c r="SNC41" s="86"/>
      <c r="SND41" s="86"/>
      <c r="SNE41" s="86"/>
      <c r="SNF41" s="86"/>
      <c r="SNG41" s="86"/>
      <c r="SNH41" s="86"/>
      <c r="SNI41" s="86"/>
      <c r="SNJ41" s="86"/>
      <c r="SNK41" s="86"/>
      <c r="SNL41" s="86"/>
      <c r="SNM41" s="86"/>
      <c r="SNN41" s="86"/>
      <c r="SNO41" s="86"/>
      <c r="SNP41" s="86"/>
      <c r="SNQ41" s="86"/>
      <c r="SNR41" s="86"/>
      <c r="SNS41" s="86"/>
      <c r="SNT41" s="86"/>
      <c r="SNU41" s="86"/>
      <c r="SNV41" s="86"/>
      <c r="SNW41" s="86"/>
      <c r="SNX41" s="86"/>
      <c r="SNY41" s="86"/>
      <c r="SNZ41" s="86"/>
      <c r="SOA41" s="86"/>
      <c r="SOB41" s="86"/>
      <c r="SOC41" s="86"/>
      <c r="SOD41" s="86"/>
      <c r="SOE41" s="86"/>
      <c r="SOF41" s="86"/>
      <c r="SOG41" s="86"/>
      <c r="SOH41" s="86"/>
      <c r="SOI41" s="86"/>
      <c r="SOJ41" s="86"/>
      <c r="SOK41" s="86"/>
      <c r="SOL41" s="86"/>
      <c r="SOM41" s="86"/>
      <c r="SON41" s="86"/>
      <c r="SOO41" s="86"/>
      <c r="SOP41" s="86"/>
      <c r="SOQ41" s="86"/>
      <c r="SOR41" s="86"/>
      <c r="SOS41" s="86"/>
      <c r="SOT41" s="86"/>
      <c r="SOU41" s="86"/>
      <c r="SPB41" s="86"/>
      <c r="SPC41" s="86"/>
      <c r="SPD41" s="86"/>
      <c r="SPE41" s="86"/>
      <c r="SPF41" s="86"/>
      <c r="SPG41" s="86"/>
      <c r="SPH41" s="86"/>
      <c r="SPI41" s="86"/>
      <c r="SPJ41" s="86"/>
      <c r="SPK41" s="86"/>
      <c r="SPL41" s="86"/>
      <c r="SPM41" s="86"/>
      <c r="SPN41" s="86"/>
      <c r="SPO41" s="86"/>
      <c r="SPP41" s="86"/>
      <c r="SPQ41" s="86"/>
      <c r="SPR41" s="86"/>
      <c r="SPS41" s="86"/>
      <c r="SPT41" s="86"/>
      <c r="SPU41" s="86"/>
      <c r="SPV41" s="86"/>
      <c r="SPW41" s="86"/>
      <c r="SPX41" s="86"/>
      <c r="SPY41" s="86"/>
      <c r="SPZ41" s="86"/>
      <c r="SQA41" s="86"/>
      <c r="SQB41" s="86"/>
      <c r="SQC41" s="86"/>
      <c r="SQD41" s="86"/>
      <c r="SQE41" s="86"/>
      <c r="SQF41" s="86"/>
      <c r="SQG41" s="86"/>
      <c r="SQH41" s="86"/>
      <c r="SQI41" s="86"/>
      <c r="SQJ41" s="86"/>
      <c r="SQK41" s="86"/>
      <c r="SQL41" s="86"/>
      <c r="SQM41" s="86"/>
      <c r="SQN41" s="86"/>
      <c r="SQO41" s="86"/>
      <c r="SQP41" s="86"/>
      <c r="SQQ41" s="86"/>
      <c r="SQR41" s="86"/>
      <c r="SQS41" s="86"/>
      <c r="SQT41" s="86"/>
      <c r="SQU41" s="86"/>
      <c r="SQV41" s="86"/>
      <c r="SQW41" s="86"/>
      <c r="SQX41" s="86"/>
      <c r="SQY41" s="86"/>
      <c r="SQZ41" s="86"/>
      <c r="SRA41" s="86"/>
      <c r="SRB41" s="86"/>
      <c r="SRC41" s="86"/>
      <c r="SRD41" s="86"/>
      <c r="SRE41" s="86"/>
      <c r="SRF41" s="86"/>
      <c r="SRG41" s="86"/>
      <c r="SRH41" s="86"/>
      <c r="SRI41" s="86"/>
      <c r="SRJ41" s="86"/>
      <c r="SRK41" s="86"/>
      <c r="SRL41" s="86"/>
      <c r="SRM41" s="86"/>
      <c r="SRN41" s="86"/>
      <c r="SRO41" s="86"/>
      <c r="SRP41" s="86"/>
      <c r="SRQ41" s="86"/>
      <c r="SRR41" s="86"/>
      <c r="SRS41" s="86"/>
      <c r="SRT41" s="86"/>
      <c r="SRU41" s="86"/>
      <c r="SRV41" s="86"/>
      <c r="SRW41" s="86"/>
      <c r="SRX41" s="86"/>
      <c r="SRY41" s="86"/>
      <c r="SRZ41" s="86"/>
      <c r="SSA41" s="86"/>
      <c r="SSB41" s="86"/>
      <c r="SSC41" s="86"/>
      <c r="SSD41" s="86"/>
      <c r="SSE41" s="86"/>
      <c r="SSF41" s="86"/>
      <c r="SSG41" s="86"/>
      <c r="SSH41" s="86"/>
      <c r="SSI41" s="86"/>
      <c r="SSJ41" s="86"/>
      <c r="SSK41" s="86"/>
      <c r="SSL41" s="86"/>
      <c r="SSM41" s="86"/>
      <c r="SSN41" s="86"/>
      <c r="SSO41" s="86"/>
      <c r="SSP41" s="86"/>
      <c r="SSQ41" s="86"/>
      <c r="SSR41" s="86"/>
      <c r="SSS41" s="86"/>
      <c r="SST41" s="86"/>
      <c r="SSU41" s="86"/>
      <c r="SSV41" s="86"/>
      <c r="SSW41" s="86"/>
      <c r="SSX41" s="86"/>
      <c r="SSY41" s="86"/>
      <c r="SSZ41" s="86"/>
      <c r="STA41" s="86"/>
      <c r="STB41" s="86"/>
      <c r="STC41" s="86"/>
      <c r="STD41" s="86"/>
      <c r="STE41" s="86"/>
      <c r="STF41" s="86"/>
      <c r="STG41" s="86"/>
      <c r="STH41" s="86"/>
      <c r="STI41" s="86"/>
      <c r="STJ41" s="86"/>
      <c r="STK41" s="86"/>
      <c r="STL41" s="86"/>
      <c r="STM41" s="86"/>
      <c r="STN41" s="86"/>
      <c r="STO41" s="86"/>
      <c r="STP41" s="86"/>
      <c r="STQ41" s="86"/>
      <c r="STR41" s="86"/>
      <c r="STS41" s="86"/>
      <c r="STT41" s="86"/>
      <c r="STU41" s="86"/>
      <c r="STV41" s="86"/>
      <c r="STW41" s="86"/>
      <c r="STX41" s="86"/>
      <c r="STY41" s="86"/>
      <c r="STZ41" s="86"/>
      <c r="SUA41" s="86"/>
      <c r="SUB41" s="86"/>
      <c r="SUC41" s="86"/>
      <c r="SUD41" s="86"/>
      <c r="SUE41" s="86"/>
      <c r="SUF41" s="86"/>
      <c r="SUG41" s="86"/>
      <c r="SUH41" s="86"/>
      <c r="SUI41" s="86"/>
      <c r="SUJ41" s="86"/>
      <c r="SUK41" s="86"/>
      <c r="SUL41" s="86"/>
      <c r="SUM41" s="86"/>
      <c r="SUN41" s="86"/>
      <c r="SUO41" s="86"/>
      <c r="SUP41" s="86"/>
      <c r="SUQ41" s="86"/>
      <c r="SUR41" s="86"/>
      <c r="SUS41" s="86"/>
      <c r="SUT41" s="86"/>
      <c r="SUU41" s="86"/>
      <c r="SUV41" s="86"/>
      <c r="SUW41" s="86"/>
      <c r="SUX41" s="86"/>
      <c r="SUY41" s="86"/>
      <c r="SUZ41" s="86"/>
      <c r="SVA41" s="86"/>
      <c r="SVB41" s="86"/>
      <c r="SVC41" s="86"/>
      <c r="SVD41" s="86"/>
      <c r="SVE41" s="86"/>
      <c r="SVF41" s="86"/>
      <c r="SVG41" s="86"/>
      <c r="SVH41" s="86"/>
      <c r="SVI41" s="86"/>
      <c r="SVJ41" s="86"/>
      <c r="SVK41" s="86"/>
      <c r="SVL41" s="86"/>
      <c r="SVM41" s="86"/>
      <c r="SVN41" s="86"/>
      <c r="SVO41" s="86"/>
      <c r="SVP41" s="86"/>
      <c r="SVQ41" s="86"/>
      <c r="SVR41" s="86"/>
      <c r="SVS41" s="86"/>
      <c r="SVT41" s="86"/>
      <c r="SVU41" s="86"/>
      <c r="SVV41" s="86"/>
      <c r="SVW41" s="86"/>
      <c r="SVX41" s="86"/>
      <c r="SVY41" s="86"/>
      <c r="SVZ41" s="86"/>
      <c r="SWA41" s="86"/>
      <c r="SWB41" s="86"/>
      <c r="SWC41" s="86"/>
      <c r="SWD41" s="86"/>
      <c r="SWE41" s="86"/>
      <c r="SWF41" s="86"/>
      <c r="SWG41" s="86"/>
      <c r="SWH41" s="86"/>
      <c r="SWI41" s="86"/>
      <c r="SWJ41" s="86"/>
      <c r="SWK41" s="86"/>
      <c r="SWL41" s="86"/>
      <c r="SWM41" s="86"/>
      <c r="SWN41" s="86"/>
      <c r="SWO41" s="86"/>
      <c r="SWP41" s="86"/>
      <c r="SWQ41" s="86"/>
      <c r="SWR41" s="86"/>
      <c r="SWS41" s="86"/>
      <c r="SWT41" s="86"/>
      <c r="SWU41" s="86"/>
      <c r="SWV41" s="86"/>
      <c r="SWW41" s="86"/>
      <c r="SWX41" s="86"/>
      <c r="SWY41" s="86"/>
      <c r="SWZ41" s="86"/>
      <c r="SXA41" s="86"/>
      <c r="SXB41" s="86"/>
      <c r="SXC41" s="86"/>
      <c r="SXD41" s="86"/>
      <c r="SXE41" s="86"/>
      <c r="SXF41" s="86"/>
      <c r="SXG41" s="86"/>
      <c r="SXH41" s="86"/>
      <c r="SXI41" s="86"/>
      <c r="SXJ41" s="86"/>
      <c r="SXK41" s="86"/>
      <c r="SXL41" s="86"/>
      <c r="SXM41" s="86"/>
      <c r="SXN41" s="86"/>
      <c r="SXO41" s="86"/>
      <c r="SXP41" s="86"/>
      <c r="SXQ41" s="86"/>
      <c r="SXR41" s="86"/>
      <c r="SXS41" s="86"/>
      <c r="SXT41" s="86"/>
      <c r="SXU41" s="86"/>
      <c r="SXV41" s="86"/>
      <c r="SXW41" s="86"/>
      <c r="SXX41" s="86"/>
      <c r="SXY41" s="86"/>
      <c r="SXZ41" s="86"/>
      <c r="SYA41" s="86"/>
      <c r="SYB41" s="86"/>
      <c r="SYC41" s="86"/>
      <c r="SYD41" s="86"/>
      <c r="SYE41" s="86"/>
      <c r="SYF41" s="86"/>
      <c r="SYG41" s="86"/>
      <c r="SYH41" s="86"/>
      <c r="SYI41" s="86"/>
      <c r="SYJ41" s="86"/>
      <c r="SYK41" s="86"/>
      <c r="SYL41" s="86"/>
      <c r="SYM41" s="86"/>
      <c r="SYN41" s="86"/>
      <c r="SYO41" s="86"/>
      <c r="SYP41" s="86"/>
      <c r="SYQ41" s="86"/>
      <c r="SYX41" s="86"/>
      <c r="SYY41" s="86"/>
      <c r="SYZ41" s="86"/>
      <c r="SZA41" s="86"/>
      <c r="SZB41" s="86"/>
      <c r="SZC41" s="86"/>
      <c r="SZD41" s="86"/>
      <c r="SZE41" s="86"/>
      <c r="SZF41" s="86"/>
      <c r="SZG41" s="86"/>
      <c r="SZH41" s="86"/>
      <c r="SZI41" s="86"/>
      <c r="SZJ41" s="86"/>
      <c r="SZK41" s="86"/>
      <c r="SZL41" s="86"/>
      <c r="SZM41" s="86"/>
      <c r="SZN41" s="86"/>
      <c r="SZO41" s="86"/>
      <c r="SZP41" s="86"/>
      <c r="SZQ41" s="86"/>
      <c r="SZR41" s="86"/>
      <c r="SZS41" s="86"/>
      <c r="SZT41" s="86"/>
      <c r="SZU41" s="86"/>
      <c r="SZV41" s="86"/>
      <c r="SZW41" s="86"/>
      <c r="SZX41" s="86"/>
      <c r="SZY41" s="86"/>
      <c r="SZZ41" s="86"/>
      <c r="TAA41" s="86"/>
      <c r="TAB41" s="86"/>
      <c r="TAC41" s="86"/>
      <c r="TAD41" s="86"/>
      <c r="TAE41" s="86"/>
      <c r="TAF41" s="86"/>
      <c r="TAG41" s="86"/>
      <c r="TAH41" s="86"/>
      <c r="TAI41" s="86"/>
      <c r="TAJ41" s="86"/>
      <c r="TAK41" s="86"/>
      <c r="TAL41" s="86"/>
      <c r="TAM41" s="86"/>
      <c r="TAN41" s="86"/>
      <c r="TAO41" s="86"/>
      <c r="TAP41" s="86"/>
      <c r="TAQ41" s="86"/>
      <c r="TAR41" s="86"/>
      <c r="TAS41" s="86"/>
      <c r="TAT41" s="86"/>
      <c r="TAU41" s="86"/>
      <c r="TAV41" s="86"/>
      <c r="TAW41" s="86"/>
      <c r="TAX41" s="86"/>
      <c r="TAY41" s="86"/>
      <c r="TAZ41" s="86"/>
      <c r="TBA41" s="86"/>
      <c r="TBB41" s="86"/>
      <c r="TBC41" s="86"/>
      <c r="TBD41" s="86"/>
      <c r="TBE41" s="86"/>
      <c r="TBF41" s="86"/>
      <c r="TBG41" s="86"/>
      <c r="TBH41" s="86"/>
      <c r="TBI41" s="86"/>
      <c r="TBJ41" s="86"/>
      <c r="TBK41" s="86"/>
      <c r="TBL41" s="86"/>
      <c r="TBM41" s="86"/>
      <c r="TBN41" s="86"/>
      <c r="TBO41" s="86"/>
      <c r="TBP41" s="86"/>
      <c r="TBQ41" s="86"/>
      <c r="TBR41" s="86"/>
      <c r="TBS41" s="86"/>
      <c r="TBT41" s="86"/>
      <c r="TBU41" s="86"/>
      <c r="TBV41" s="86"/>
      <c r="TBW41" s="86"/>
      <c r="TBX41" s="86"/>
      <c r="TBY41" s="86"/>
      <c r="TBZ41" s="86"/>
      <c r="TCA41" s="86"/>
      <c r="TCB41" s="86"/>
      <c r="TCC41" s="86"/>
      <c r="TCD41" s="86"/>
      <c r="TCE41" s="86"/>
      <c r="TCF41" s="86"/>
      <c r="TCG41" s="86"/>
      <c r="TCH41" s="86"/>
      <c r="TCI41" s="86"/>
      <c r="TCJ41" s="86"/>
      <c r="TCK41" s="86"/>
      <c r="TCL41" s="86"/>
      <c r="TCM41" s="86"/>
      <c r="TCN41" s="86"/>
      <c r="TCO41" s="86"/>
      <c r="TCP41" s="86"/>
      <c r="TCQ41" s="86"/>
      <c r="TCR41" s="86"/>
      <c r="TCS41" s="86"/>
      <c r="TCT41" s="86"/>
      <c r="TCU41" s="86"/>
      <c r="TCV41" s="86"/>
      <c r="TCW41" s="86"/>
      <c r="TCX41" s="86"/>
      <c r="TCY41" s="86"/>
      <c r="TCZ41" s="86"/>
      <c r="TDA41" s="86"/>
      <c r="TDB41" s="86"/>
      <c r="TDC41" s="86"/>
      <c r="TDD41" s="86"/>
      <c r="TDE41" s="86"/>
      <c r="TDF41" s="86"/>
      <c r="TDG41" s="86"/>
      <c r="TDH41" s="86"/>
      <c r="TDI41" s="86"/>
      <c r="TDJ41" s="86"/>
      <c r="TDK41" s="86"/>
      <c r="TDL41" s="86"/>
      <c r="TDM41" s="86"/>
      <c r="TDN41" s="86"/>
      <c r="TDO41" s="86"/>
      <c r="TDP41" s="86"/>
      <c r="TDQ41" s="86"/>
      <c r="TDR41" s="86"/>
      <c r="TDS41" s="86"/>
      <c r="TDT41" s="86"/>
      <c r="TDU41" s="86"/>
      <c r="TDV41" s="86"/>
      <c r="TDW41" s="86"/>
      <c r="TDX41" s="86"/>
      <c r="TDY41" s="86"/>
      <c r="TDZ41" s="86"/>
      <c r="TEA41" s="86"/>
      <c r="TEB41" s="86"/>
      <c r="TEC41" s="86"/>
      <c r="TED41" s="86"/>
      <c r="TEE41" s="86"/>
      <c r="TEF41" s="86"/>
      <c r="TEG41" s="86"/>
      <c r="TEH41" s="86"/>
      <c r="TEI41" s="86"/>
      <c r="TEJ41" s="86"/>
      <c r="TEK41" s="86"/>
      <c r="TEL41" s="86"/>
      <c r="TEM41" s="86"/>
      <c r="TEN41" s="86"/>
      <c r="TEO41" s="86"/>
      <c r="TEP41" s="86"/>
      <c r="TEQ41" s="86"/>
      <c r="TER41" s="86"/>
      <c r="TES41" s="86"/>
      <c r="TET41" s="86"/>
      <c r="TEU41" s="86"/>
      <c r="TEV41" s="86"/>
      <c r="TEW41" s="86"/>
      <c r="TEX41" s="86"/>
      <c r="TEY41" s="86"/>
      <c r="TEZ41" s="86"/>
      <c r="TFA41" s="86"/>
      <c r="TFB41" s="86"/>
      <c r="TFC41" s="86"/>
      <c r="TFD41" s="86"/>
      <c r="TFE41" s="86"/>
      <c r="TFF41" s="86"/>
      <c r="TFG41" s="86"/>
      <c r="TFH41" s="86"/>
      <c r="TFI41" s="86"/>
      <c r="TFJ41" s="86"/>
      <c r="TFK41" s="86"/>
      <c r="TFL41" s="86"/>
      <c r="TFM41" s="86"/>
      <c r="TFN41" s="86"/>
      <c r="TFO41" s="86"/>
      <c r="TFP41" s="86"/>
      <c r="TFQ41" s="86"/>
      <c r="TFR41" s="86"/>
      <c r="TFS41" s="86"/>
      <c r="TFT41" s="86"/>
      <c r="TFU41" s="86"/>
      <c r="TFV41" s="86"/>
      <c r="TFW41" s="86"/>
      <c r="TFX41" s="86"/>
      <c r="TFY41" s="86"/>
      <c r="TFZ41" s="86"/>
      <c r="TGA41" s="86"/>
      <c r="TGB41" s="86"/>
      <c r="TGC41" s="86"/>
      <c r="TGD41" s="86"/>
      <c r="TGE41" s="86"/>
      <c r="TGF41" s="86"/>
      <c r="TGG41" s="86"/>
      <c r="TGH41" s="86"/>
      <c r="TGI41" s="86"/>
      <c r="TGJ41" s="86"/>
      <c r="TGK41" s="86"/>
      <c r="TGL41" s="86"/>
      <c r="TGM41" s="86"/>
      <c r="TGN41" s="86"/>
      <c r="TGO41" s="86"/>
      <c r="TGP41" s="86"/>
      <c r="TGQ41" s="86"/>
      <c r="TGR41" s="86"/>
      <c r="TGS41" s="86"/>
      <c r="TGT41" s="86"/>
      <c r="TGU41" s="86"/>
      <c r="TGV41" s="86"/>
      <c r="TGW41" s="86"/>
      <c r="TGX41" s="86"/>
      <c r="TGY41" s="86"/>
      <c r="TGZ41" s="86"/>
      <c r="THA41" s="86"/>
      <c r="THB41" s="86"/>
      <c r="THC41" s="86"/>
      <c r="THD41" s="86"/>
      <c r="THE41" s="86"/>
      <c r="THF41" s="86"/>
      <c r="THG41" s="86"/>
      <c r="THH41" s="86"/>
      <c r="THI41" s="86"/>
      <c r="THJ41" s="86"/>
      <c r="THK41" s="86"/>
      <c r="THL41" s="86"/>
      <c r="THM41" s="86"/>
      <c r="THN41" s="86"/>
      <c r="THO41" s="86"/>
      <c r="THP41" s="86"/>
      <c r="THQ41" s="86"/>
      <c r="THR41" s="86"/>
      <c r="THS41" s="86"/>
      <c r="THT41" s="86"/>
      <c r="THU41" s="86"/>
      <c r="THV41" s="86"/>
      <c r="THW41" s="86"/>
      <c r="THX41" s="86"/>
      <c r="THY41" s="86"/>
      <c r="THZ41" s="86"/>
      <c r="TIA41" s="86"/>
      <c r="TIB41" s="86"/>
      <c r="TIC41" s="86"/>
      <c r="TID41" s="86"/>
      <c r="TIE41" s="86"/>
      <c r="TIF41" s="86"/>
      <c r="TIG41" s="86"/>
      <c r="TIH41" s="86"/>
      <c r="TII41" s="86"/>
      <c r="TIJ41" s="86"/>
      <c r="TIK41" s="86"/>
      <c r="TIL41" s="86"/>
      <c r="TIM41" s="86"/>
      <c r="TIT41" s="86"/>
      <c r="TIU41" s="86"/>
      <c r="TIV41" s="86"/>
      <c r="TIW41" s="86"/>
      <c r="TIX41" s="86"/>
      <c r="TIY41" s="86"/>
      <c r="TIZ41" s="86"/>
      <c r="TJA41" s="86"/>
      <c r="TJB41" s="86"/>
      <c r="TJC41" s="86"/>
      <c r="TJD41" s="86"/>
      <c r="TJE41" s="86"/>
      <c r="TJF41" s="86"/>
      <c r="TJG41" s="86"/>
      <c r="TJH41" s="86"/>
      <c r="TJI41" s="86"/>
      <c r="TJJ41" s="86"/>
      <c r="TJK41" s="86"/>
      <c r="TJL41" s="86"/>
      <c r="TJM41" s="86"/>
      <c r="TJN41" s="86"/>
      <c r="TJO41" s="86"/>
      <c r="TJP41" s="86"/>
      <c r="TJQ41" s="86"/>
      <c r="TJR41" s="86"/>
      <c r="TJS41" s="86"/>
      <c r="TJT41" s="86"/>
      <c r="TJU41" s="86"/>
      <c r="TJV41" s="86"/>
      <c r="TJW41" s="86"/>
      <c r="TJX41" s="86"/>
      <c r="TJY41" s="86"/>
      <c r="TJZ41" s="86"/>
      <c r="TKA41" s="86"/>
      <c r="TKB41" s="86"/>
      <c r="TKC41" s="86"/>
      <c r="TKD41" s="86"/>
      <c r="TKE41" s="86"/>
      <c r="TKF41" s="86"/>
      <c r="TKG41" s="86"/>
      <c r="TKH41" s="86"/>
      <c r="TKI41" s="86"/>
      <c r="TKJ41" s="86"/>
      <c r="TKK41" s="86"/>
      <c r="TKL41" s="86"/>
      <c r="TKM41" s="86"/>
      <c r="TKN41" s="86"/>
      <c r="TKO41" s="86"/>
      <c r="TKP41" s="86"/>
      <c r="TKQ41" s="86"/>
      <c r="TKR41" s="86"/>
      <c r="TKS41" s="86"/>
      <c r="TKT41" s="86"/>
      <c r="TKU41" s="86"/>
      <c r="TKV41" s="86"/>
      <c r="TKW41" s="86"/>
      <c r="TKX41" s="86"/>
      <c r="TKY41" s="86"/>
      <c r="TKZ41" s="86"/>
      <c r="TLA41" s="86"/>
      <c r="TLB41" s="86"/>
      <c r="TLC41" s="86"/>
      <c r="TLD41" s="86"/>
      <c r="TLE41" s="86"/>
      <c r="TLF41" s="86"/>
      <c r="TLG41" s="86"/>
      <c r="TLH41" s="86"/>
      <c r="TLI41" s="86"/>
      <c r="TLJ41" s="86"/>
      <c r="TLK41" s="86"/>
      <c r="TLL41" s="86"/>
      <c r="TLM41" s="86"/>
      <c r="TLN41" s="86"/>
      <c r="TLO41" s="86"/>
      <c r="TLP41" s="86"/>
      <c r="TLQ41" s="86"/>
      <c r="TLR41" s="86"/>
      <c r="TLS41" s="86"/>
      <c r="TLT41" s="86"/>
      <c r="TLU41" s="86"/>
      <c r="TLV41" s="86"/>
      <c r="TLW41" s="86"/>
      <c r="TLX41" s="86"/>
      <c r="TLY41" s="86"/>
      <c r="TLZ41" s="86"/>
      <c r="TMA41" s="86"/>
      <c r="TMB41" s="86"/>
      <c r="TMC41" s="86"/>
      <c r="TMD41" s="86"/>
      <c r="TME41" s="86"/>
      <c r="TMF41" s="86"/>
      <c r="TMG41" s="86"/>
      <c r="TMH41" s="86"/>
      <c r="TMI41" s="86"/>
      <c r="TMJ41" s="86"/>
      <c r="TMK41" s="86"/>
      <c r="TML41" s="86"/>
      <c r="TMM41" s="86"/>
      <c r="TMN41" s="86"/>
      <c r="TMO41" s="86"/>
      <c r="TMP41" s="86"/>
      <c r="TMQ41" s="86"/>
      <c r="TMR41" s="86"/>
      <c r="TMS41" s="86"/>
      <c r="TMT41" s="86"/>
      <c r="TMU41" s="86"/>
      <c r="TMV41" s="86"/>
      <c r="TMW41" s="86"/>
      <c r="TMX41" s="86"/>
      <c r="TMY41" s="86"/>
      <c r="TMZ41" s="86"/>
      <c r="TNA41" s="86"/>
      <c r="TNB41" s="86"/>
      <c r="TNC41" s="86"/>
      <c r="TND41" s="86"/>
      <c r="TNE41" s="86"/>
      <c r="TNF41" s="86"/>
      <c r="TNG41" s="86"/>
      <c r="TNH41" s="86"/>
      <c r="TNI41" s="86"/>
      <c r="TNJ41" s="86"/>
      <c r="TNK41" s="86"/>
      <c r="TNL41" s="86"/>
      <c r="TNM41" s="86"/>
      <c r="TNN41" s="86"/>
      <c r="TNO41" s="86"/>
      <c r="TNP41" s="86"/>
      <c r="TNQ41" s="86"/>
      <c r="TNR41" s="86"/>
      <c r="TNS41" s="86"/>
      <c r="TNT41" s="86"/>
      <c r="TNU41" s="86"/>
      <c r="TNV41" s="86"/>
      <c r="TNW41" s="86"/>
      <c r="TNX41" s="86"/>
      <c r="TNY41" s="86"/>
      <c r="TNZ41" s="86"/>
      <c r="TOA41" s="86"/>
      <c r="TOB41" s="86"/>
      <c r="TOC41" s="86"/>
      <c r="TOD41" s="86"/>
      <c r="TOE41" s="86"/>
      <c r="TOF41" s="86"/>
      <c r="TOG41" s="86"/>
      <c r="TOH41" s="86"/>
      <c r="TOI41" s="86"/>
      <c r="TOJ41" s="86"/>
      <c r="TOK41" s="86"/>
      <c r="TOL41" s="86"/>
      <c r="TOM41" s="86"/>
      <c r="TON41" s="86"/>
      <c r="TOO41" s="86"/>
      <c r="TOP41" s="86"/>
      <c r="TOQ41" s="86"/>
      <c r="TOR41" s="86"/>
      <c r="TOS41" s="86"/>
      <c r="TOT41" s="86"/>
      <c r="TOU41" s="86"/>
      <c r="TOV41" s="86"/>
      <c r="TOW41" s="86"/>
      <c r="TOX41" s="86"/>
      <c r="TOY41" s="86"/>
      <c r="TOZ41" s="86"/>
      <c r="TPA41" s="86"/>
      <c r="TPB41" s="86"/>
      <c r="TPC41" s="86"/>
      <c r="TPD41" s="86"/>
      <c r="TPE41" s="86"/>
      <c r="TPF41" s="86"/>
      <c r="TPG41" s="86"/>
      <c r="TPH41" s="86"/>
      <c r="TPI41" s="86"/>
      <c r="TPJ41" s="86"/>
      <c r="TPK41" s="86"/>
      <c r="TPL41" s="86"/>
      <c r="TPM41" s="86"/>
      <c r="TPN41" s="86"/>
      <c r="TPO41" s="86"/>
      <c r="TPP41" s="86"/>
      <c r="TPQ41" s="86"/>
      <c r="TPR41" s="86"/>
      <c r="TPS41" s="86"/>
      <c r="TPT41" s="86"/>
      <c r="TPU41" s="86"/>
      <c r="TPV41" s="86"/>
      <c r="TPW41" s="86"/>
      <c r="TPX41" s="86"/>
      <c r="TPY41" s="86"/>
      <c r="TPZ41" s="86"/>
      <c r="TQA41" s="86"/>
      <c r="TQB41" s="86"/>
      <c r="TQC41" s="86"/>
      <c r="TQD41" s="86"/>
      <c r="TQE41" s="86"/>
      <c r="TQF41" s="86"/>
      <c r="TQG41" s="86"/>
      <c r="TQH41" s="86"/>
      <c r="TQI41" s="86"/>
      <c r="TQJ41" s="86"/>
      <c r="TQK41" s="86"/>
      <c r="TQL41" s="86"/>
      <c r="TQM41" s="86"/>
      <c r="TQN41" s="86"/>
      <c r="TQO41" s="86"/>
      <c r="TQP41" s="86"/>
      <c r="TQQ41" s="86"/>
      <c r="TQR41" s="86"/>
      <c r="TQS41" s="86"/>
      <c r="TQT41" s="86"/>
      <c r="TQU41" s="86"/>
      <c r="TQV41" s="86"/>
      <c r="TQW41" s="86"/>
      <c r="TQX41" s="86"/>
      <c r="TQY41" s="86"/>
      <c r="TQZ41" s="86"/>
      <c r="TRA41" s="86"/>
      <c r="TRB41" s="86"/>
      <c r="TRC41" s="86"/>
      <c r="TRD41" s="86"/>
      <c r="TRE41" s="86"/>
      <c r="TRF41" s="86"/>
      <c r="TRG41" s="86"/>
      <c r="TRH41" s="86"/>
      <c r="TRI41" s="86"/>
      <c r="TRJ41" s="86"/>
      <c r="TRK41" s="86"/>
      <c r="TRL41" s="86"/>
      <c r="TRM41" s="86"/>
      <c r="TRN41" s="86"/>
      <c r="TRO41" s="86"/>
      <c r="TRP41" s="86"/>
      <c r="TRQ41" s="86"/>
      <c r="TRR41" s="86"/>
      <c r="TRS41" s="86"/>
      <c r="TRT41" s="86"/>
      <c r="TRU41" s="86"/>
      <c r="TRV41" s="86"/>
      <c r="TRW41" s="86"/>
      <c r="TRX41" s="86"/>
      <c r="TRY41" s="86"/>
      <c r="TRZ41" s="86"/>
      <c r="TSA41" s="86"/>
      <c r="TSB41" s="86"/>
      <c r="TSC41" s="86"/>
      <c r="TSD41" s="86"/>
      <c r="TSE41" s="86"/>
      <c r="TSF41" s="86"/>
      <c r="TSG41" s="86"/>
      <c r="TSH41" s="86"/>
      <c r="TSI41" s="86"/>
      <c r="TSP41" s="86"/>
      <c r="TSQ41" s="86"/>
      <c r="TSR41" s="86"/>
      <c r="TSS41" s="86"/>
      <c r="TST41" s="86"/>
      <c r="TSU41" s="86"/>
      <c r="TSV41" s="86"/>
      <c r="TSW41" s="86"/>
      <c r="TSX41" s="86"/>
      <c r="TSY41" s="86"/>
      <c r="TSZ41" s="86"/>
      <c r="TTA41" s="86"/>
      <c r="TTB41" s="86"/>
      <c r="TTC41" s="86"/>
      <c r="TTD41" s="86"/>
      <c r="TTE41" s="86"/>
      <c r="TTF41" s="86"/>
      <c r="TTG41" s="86"/>
      <c r="TTH41" s="86"/>
      <c r="TTI41" s="86"/>
      <c r="TTJ41" s="86"/>
      <c r="TTK41" s="86"/>
      <c r="TTL41" s="86"/>
      <c r="TTM41" s="86"/>
      <c r="TTN41" s="86"/>
      <c r="TTO41" s="86"/>
      <c r="TTP41" s="86"/>
      <c r="TTQ41" s="86"/>
      <c r="TTR41" s="86"/>
      <c r="TTS41" s="86"/>
      <c r="TTT41" s="86"/>
      <c r="TTU41" s="86"/>
      <c r="TTV41" s="86"/>
      <c r="TTW41" s="86"/>
      <c r="TTX41" s="86"/>
      <c r="TTY41" s="86"/>
      <c r="TTZ41" s="86"/>
      <c r="TUA41" s="86"/>
      <c r="TUB41" s="86"/>
      <c r="TUC41" s="86"/>
      <c r="TUD41" s="86"/>
      <c r="TUE41" s="86"/>
      <c r="TUF41" s="86"/>
      <c r="TUG41" s="86"/>
      <c r="TUH41" s="86"/>
      <c r="TUI41" s="86"/>
      <c r="TUJ41" s="86"/>
      <c r="TUK41" s="86"/>
      <c r="TUL41" s="86"/>
      <c r="TUM41" s="86"/>
      <c r="TUN41" s="86"/>
      <c r="TUO41" s="86"/>
      <c r="TUP41" s="86"/>
      <c r="TUQ41" s="86"/>
      <c r="TUR41" s="86"/>
      <c r="TUS41" s="86"/>
      <c r="TUT41" s="86"/>
      <c r="TUU41" s="86"/>
      <c r="TUV41" s="86"/>
      <c r="TUW41" s="86"/>
      <c r="TUX41" s="86"/>
      <c r="TUY41" s="86"/>
      <c r="TUZ41" s="86"/>
      <c r="TVA41" s="86"/>
      <c r="TVB41" s="86"/>
      <c r="TVC41" s="86"/>
      <c r="TVD41" s="86"/>
      <c r="TVE41" s="86"/>
      <c r="TVF41" s="86"/>
      <c r="TVG41" s="86"/>
      <c r="TVH41" s="86"/>
      <c r="TVI41" s="86"/>
      <c r="TVJ41" s="86"/>
      <c r="TVK41" s="86"/>
      <c r="TVL41" s="86"/>
      <c r="TVM41" s="86"/>
      <c r="TVN41" s="86"/>
      <c r="TVO41" s="86"/>
      <c r="TVP41" s="86"/>
      <c r="TVQ41" s="86"/>
      <c r="TVR41" s="86"/>
      <c r="TVS41" s="86"/>
      <c r="TVT41" s="86"/>
      <c r="TVU41" s="86"/>
      <c r="TVV41" s="86"/>
      <c r="TVW41" s="86"/>
      <c r="TVX41" s="86"/>
      <c r="TVY41" s="86"/>
      <c r="TVZ41" s="86"/>
      <c r="TWA41" s="86"/>
      <c r="TWB41" s="86"/>
      <c r="TWC41" s="86"/>
      <c r="TWD41" s="86"/>
      <c r="TWE41" s="86"/>
      <c r="TWF41" s="86"/>
      <c r="TWG41" s="86"/>
      <c r="TWH41" s="86"/>
      <c r="TWI41" s="86"/>
      <c r="TWJ41" s="86"/>
      <c r="TWK41" s="86"/>
      <c r="TWL41" s="86"/>
      <c r="TWM41" s="86"/>
      <c r="TWN41" s="86"/>
      <c r="TWO41" s="86"/>
      <c r="TWP41" s="86"/>
      <c r="TWQ41" s="86"/>
      <c r="TWR41" s="86"/>
      <c r="TWS41" s="86"/>
      <c r="TWT41" s="86"/>
      <c r="TWU41" s="86"/>
      <c r="TWV41" s="86"/>
      <c r="TWW41" s="86"/>
      <c r="TWX41" s="86"/>
      <c r="TWY41" s="86"/>
      <c r="TWZ41" s="86"/>
      <c r="TXA41" s="86"/>
      <c r="TXB41" s="86"/>
      <c r="TXC41" s="86"/>
      <c r="TXD41" s="86"/>
      <c r="TXE41" s="86"/>
      <c r="TXF41" s="86"/>
      <c r="TXG41" s="86"/>
      <c r="TXH41" s="86"/>
      <c r="TXI41" s="86"/>
      <c r="TXJ41" s="86"/>
      <c r="TXK41" s="86"/>
      <c r="TXL41" s="86"/>
      <c r="TXM41" s="86"/>
      <c r="TXN41" s="86"/>
      <c r="TXO41" s="86"/>
      <c r="TXP41" s="86"/>
      <c r="TXQ41" s="86"/>
      <c r="TXR41" s="86"/>
      <c r="TXS41" s="86"/>
      <c r="TXT41" s="86"/>
      <c r="TXU41" s="86"/>
      <c r="TXV41" s="86"/>
      <c r="TXW41" s="86"/>
      <c r="TXX41" s="86"/>
      <c r="TXY41" s="86"/>
      <c r="TXZ41" s="86"/>
      <c r="TYA41" s="86"/>
      <c r="TYB41" s="86"/>
      <c r="TYC41" s="86"/>
      <c r="TYD41" s="86"/>
      <c r="TYE41" s="86"/>
      <c r="TYF41" s="86"/>
      <c r="TYG41" s="86"/>
      <c r="TYH41" s="86"/>
      <c r="TYI41" s="86"/>
      <c r="TYJ41" s="86"/>
      <c r="TYK41" s="86"/>
      <c r="TYL41" s="86"/>
      <c r="TYM41" s="86"/>
      <c r="TYN41" s="86"/>
      <c r="TYO41" s="86"/>
      <c r="TYP41" s="86"/>
      <c r="TYQ41" s="86"/>
      <c r="TYR41" s="86"/>
      <c r="TYS41" s="86"/>
      <c r="TYT41" s="86"/>
      <c r="TYU41" s="86"/>
      <c r="TYV41" s="86"/>
      <c r="TYW41" s="86"/>
      <c r="TYX41" s="86"/>
      <c r="TYY41" s="86"/>
      <c r="TYZ41" s="86"/>
      <c r="TZA41" s="86"/>
      <c r="TZB41" s="86"/>
      <c r="TZC41" s="86"/>
      <c r="TZD41" s="86"/>
      <c r="TZE41" s="86"/>
      <c r="TZF41" s="86"/>
      <c r="TZG41" s="86"/>
      <c r="TZH41" s="86"/>
      <c r="TZI41" s="86"/>
      <c r="TZJ41" s="86"/>
      <c r="TZK41" s="86"/>
      <c r="TZL41" s="86"/>
      <c r="TZM41" s="86"/>
      <c r="TZN41" s="86"/>
      <c r="TZO41" s="86"/>
      <c r="TZP41" s="86"/>
      <c r="TZQ41" s="86"/>
      <c r="TZR41" s="86"/>
      <c r="TZS41" s="86"/>
      <c r="TZT41" s="86"/>
      <c r="TZU41" s="86"/>
      <c r="TZV41" s="86"/>
      <c r="TZW41" s="86"/>
      <c r="TZX41" s="86"/>
      <c r="TZY41" s="86"/>
      <c r="TZZ41" s="86"/>
      <c r="UAA41" s="86"/>
      <c r="UAB41" s="86"/>
      <c r="UAC41" s="86"/>
      <c r="UAD41" s="86"/>
      <c r="UAE41" s="86"/>
      <c r="UAF41" s="86"/>
      <c r="UAG41" s="86"/>
      <c r="UAH41" s="86"/>
      <c r="UAI41" s="86"/>
      <c r="UAJ41" s="86"/>
      <c r="UAK41" s="86"/>
      <c r="UAL41" s="86"/>
      <c r="UAM41" s="86"/>
      <c r="UAN41" s="86"/>
      <c r="UAO41" s="86"/>
      <c r="UAP41" s="86"/>
      <c r="UAQ41" s="86"/>
      <c r="UAR41" s="86"/>
      <c r="UAS41" s="86"/>
      <c r="UAT41" s="86"/>
      <c r="UAU41" s="86"/>
      <c r="UAV41" s="86"/>
      <c r="UAW41" s="86"/>
      <c r="UAX41" s="86"/>
      <c r="UAY41" s="86"/>
      <c r="UAZ41" s="86"/>
      <c r="UBA41" s="86"/>
      <c r="UBB41" s="86"/>
      <c r="UBC41" s="86"/>
      <c r="UBD41" s="86"/>
      <c r="UBE41" s="86"/>
      <c r="UBF41" s="86"/>
      <c r="UBG41" s="86"/>
      <c r="UBH41" s="86"/>
      <c r="UBI41" s="86"/>
      <c r="UBJ41" s="86"/>
      <c r="UBK41" s="86"/>
      <c r="UBL41" s="86"/>
      <c r="UBM41" s="86"/>
      <c r="UBN41" s="86"/>
      <c r="UBO41" s="86"/>
      <c r="UBP41" s="86"/>
      <c r="UBQ41" s="86"/>
      <c r="UBR41" s="86"/>
      <c r="UBS41" s="86"/>
      <c r="UBT41" s="86"/>
      <c r="UBU41" s="86"/>
      <c r="UBV41" s="86"/>
      <c r="UBW41" s="86"/>
      <c r="UBX41" s="86"/>
      <c r="UBY41" s="86"/>
      <c r="UBZ41" s="86"/>
      <c r="UCA41" s="86"/>
      <c r="UCB41" s="86"/>
      <c r="UCC41" s="86"/>
      <c r="UCD41" s="86"/>
      <c r="UCE41" s="86"/>
      <c r="UCL41" s="86"/>
      <c r="UCM41" s="86"/>
      <c r="UCN41" s="86"/>
      <c r="UCO41" s="86"/>
      <c r="UCP41" s="86"/>
      <c r="UCQ41" s="86"/>
      <c r="UCR41" s="86"/>
      <c r="UCS41" s="86"/>
      <c r="UCT41" s="86"/>
      <c r="UCU41" s="86"/>
      <c r="UCV41" s="86"/>
      <c r="UCW41" s="86"/>
      <c r="UCX41" s="86"/>
      <c r="UCY41" s="86"/>
      <c r="UCZ41" s="86"/>
      <c r="UDA41" s="86"/>
      <c r="UDB41" s="86"/>
      <c r="UDC41" s="86"/>
      <c r="UDD41" s="86"/>
      <c r="UDE41" s="86"/>
      <c r="UDF41" s="86"/>
      <c r="UDG41" s="86"/>
      <c r="UDH41" s="86"/>
      <c r="UDI41" s="86"/>
      <c r="UDJ41" s="86"/>
      <c r="UDK41" s="86"/>
      <c r="UDL41" s="86"/>
      <c r="UDM41" s="86"/>
      <c r="UDN41" s="86"/>
      <c r="UDO41" s="86"/>
      <c r="UDP41" s="86"/>
      <c r="UDQ41" s="86"/>
      <c r="UDR41" s="86"/>
      <c r="UDS41" s="86"/>
      <c r="UDT41" s="86"/>
      <c r="UDU41" s="86"/>
      <c r="UDV41" s="86"/>
      <c r="UDW41" s="86"/>
      <c r="UDX41" s="86"/>
      <c r="UDY41" s="86"/>
      <c r="UDZ41" s="86"/>
      <c r="UEA41" s="86"/>
      <c r="UEB41" s="86"/>
      <c r="UEC41" s="86"/>
      <c r="UED41" s="86"/>
      <c r="UEE41" s="86"/>
      <c r="UEF41" s="86"/>
      <c r="UEG41" s="86"/>
      <c r="UEH41" s="86"/>
      <c r="UEI41" s="86"/>
      <c r="UEJ41" s="86"/>
      <c r="UEK41" s="86"/>
      <c r="UEL41" s="86"/>
      <c r="UEM41" s="86"/>
      <c r="UEN41" s="86"/>
      <c r="UEO41" s="86"/>
      <c r="UEP41" s="86"/>
      <c r="UEQ41" s="86"/>
      <c r="UER41" s="86"/>
      <c r="UES41" s="86"/>
      <c r="UET41" s="86"/>
      <c r="UEU41" s="86"/>
      <c r="UEV41" s="86"/>
      <c r="UEW41" s="86"/>
      <c r="UEX41" s="86"/>
      <c r="UEY41" s="86"/>
      <c r="UEZ41" s="86"/>
      <c r="UFA41" s="86"/>
      <c r="UFB41" s="86"/>
      <c r="UFC41" s="86"/>
      <c r="UFD41" s="86"/>
      <c r="UFE41" s="86"/>
      <c r="UFF41" s="86"/>
      <c r="UFG41" s="86"/>
      <c r="UFH41" s="86"/>
      <c r="UFI41" s="86"/>
      <c r="UFJ41" s="86"/>
      <c r="UFK41" s="86"/>
      <c r="UFL41" s="86"/>
      <c r="UFM41" s="86"/>
      <c r="UFN41" s="86"/>
      <c r="UFO41" s="86"/>
      <c r="UFP41" s="86"/>
      <c r="UFQ41" s="86"/>
      <c r="UFR41" s="86"/>
      <c r="UFS41" s="86"/>
      <c r="UFT41" s="86"/>
      <c r="UFU41" s="86"/>
      <c r="UFV41" s="86"/>
      <c r="UFW41" s="86"/>
      <c r="UFX41" s="86"/>
      <c r="UFY41" s="86"/>
      <c r="UFZ41" s="86"/>
      <c r="UGA41" s="86"/>
      <c r="UGB41" s="86"/>
      <c r="UGC41" s="86"/>
      <c r="UGD41" s="86"/>
      <c r="UGE41" s="86"/>
      <c r="UGF41" s="86"/>
      <c r="UGG41" s="86"/>
      <c r="UGH41" s="86"/>
      <c r="UGI41" s="86"/>
      <c r="UGJ41" s="86"/>
      <c r="UGK41" s="86"/>
      <c r="UGL41" s="86"/>
      <c r="UGM41" s="86"/>
      <c r="UGN41" s="86"/>
      <c r="UGO41" s="86"/>
      <c r="UGP41" s="86"/>
      <c r="UGQ41" s="86"/>
      <c r="UGR41" s="86"/>
      <c r="UGS41" s="86"/>
      <c r="UGT41" s="86"/>
      <c r="UGU41" s="86"/>
      <c r="UGV41" s="86"/>
      <c r="UGW41" s="86"/>
      <c r="UGX41" s="86"/>
      <c r="UGY41" s="86"/>
      <c r="UGZ41" s="86"/>
      <c r="UHA41" s="86"/>
      <c r="UHB41" s="86"/>
      <c r="UHC41" s="86"/>
      <c r="UHD41" s="86"/>
      <c r="UHE41" s="86"/>
      <c r="UHF41" s="86"/>
      <c r="UHG41" s="86"/>
      <c r="UHH41" s="86"/>
      <c r="UHI41" s="86"/>
      <c r="UHJ41" s="86"/>
      <c r="UHK41" s="86"/>
      <c r="UHL41" s="86"/>
      <c r="UHM41" s="86"/>
      <c r="UHN41" s="86"/>
      <c r="UHO41" s="86"/>
      <c r="UHP41" s="86"/>
      <c r="UHQ41" s="86"/>
      <c r="UHR41" s="86"/>
      <c r="UHS41" s="86"/>
      <c r="UHT41" s="86"/>
      <c r="UHU41" s="86"/>
      <c r="UHV41" s="86"/>
      <c r="UHW41" s="86"/>
      <c r="UHX41" s="86"/>
      <c r="UHY41" s="86"/>
      <c r="UHZ41" s="86"/>
      <c r="UIA41" s="86"/>
      <c r="UIB41" s="86"/>
      <c r="UIC41" s="86"/>
      <c r="UID41" s="86"/>
      <c r="UIE41" s="86"/>
      <c r="UIF41" s="86"/>
      <c r="UIG41" s="86"/>
      <c r="UIH41" s="86"/>
      <c r="UII41" s="86"/>
      <c r="UIJ41" s="86"/>
      <c r="UIK41" s="86"/>
      <c r="UIL41" s="86"/>
      <c r="UIM41" s="86"/>
      <c r="UIN41" s="86"/>
      <c r="UIO41" s="86"/>
      <c r="UIP41" s="86"/>
      <c r="UIQ41" s="86"/>
      <c r="UIR41" s="86"/>
      <c r="UIS41" s="86"/>
      <c r="UIT41" s="86"/>
      <c r="UIU41" s="86"/>
      <c r="UIV41" s="86"/>
      <c r="UIW41" s="86"/>
      <c r="UIX41" s="86"/>
      <c r="UIY41" s="86"/>
      <c r="UIZ41" s="86"/>
      <c r="UJA41" s="86"/>
      <c r="UJB41" s="86"/>
      <c r="UJC41" s="86"/>
      <c r="UJD41" s="86"/>
      <c r="UJE41" s="86"/>
      <c r="UJF41" s="86"/>
      <c r="UJG41" s="86"/>
      <c r="UJH41" s="86"/>
      <c r="UJI41" s="86"/>
      <c r="UJJ41" s="86"/>
      <c r="UJK41" s="86"/>
      <c r="UJL41" s="86"/>
      <c r="UJM41" s="86"/>
      <c r="UJN41" s="86"/>
      <c r="UJO41" s="86"/>
      <c r="UJP41" s="86"/>
      <c r="UJQ41" s="86"/>
      <c r="UJR41" s="86"/>
      <c r="UJS41" s="86"/>
      <c r="UJT41" s="86"/>
      <c r="UJU41" s="86"/>
      <c r="UJV41" s="86"/>
      <c r="UJW41" s="86"/>
      <c r="UJX41" s="86"/>
      <c r="UJY41" s="86"/>
      <c r="UJZ41" s="86"/>
      <c r="UKA41" s="86"/>
      <c r="UKB41" s="86"/>
      <c r="UKC41" s="86"/>
      <c r="UKD41" s="86"/>
      <c r="UKE41" s="86"/>
      <c r="UKF41" s="86"/>
      <c r="UKG41" s="86"/>
      <c r="UKH41" s="86"/>
      <c r="UKI41" s="86"/>
      <c r="UKJ41" s="86"/>
      <c r="UKK41" s="86"/>
      <c r="UKL41" s="86"/>
      <c r="UKM41" s="86"/>
      <c r="UKN41" s="86"/>
      <c r="UKO41" s="86"/>
      <c r="UKP41" s="86"/>
      <c r="UKQ41" s="86"/>
      <c r="UKR41" s="86"/>
      <c r="UKS41" s="86"/>
      <c r="UKT41" s="86"/>
      <c r="UKU41" s="86"/>
      <c r="UKV41" s="86"/>
      <c r="UKW41" s="86"/>
      <c r="UKX41" s="86"/>
      <c r="UKY41" s="86"/>
      <c r="UKZ41" s="86"/>
      <c r="ULA41" s="86"/>
      <c r="ULB41" s="86"/>
      <c r="ULC41" s="86"/>
      <c r="ULD41" s="86"/>
      <c r="ULE41" s="86"/>
      <c r="ULF41" s="86"/>
      <c r="ULG41" s="86"/>
      <c r="ULH41" s="86"/>
      <c r="ULI41" s="86"/>
      <c r="ULJ41" s="86"/>
      <c r="ULK41" s="86"/>
      <c r="ULL41" s="86"/>
      <c r="ULM41" s="86"/>
      <c r="ULN41" s="86"/>
      <c r="ULO41" s="86"/>
      <c r="ULP41" s="86"/>
      <c r="ULQ41" s="86"/>
      <c r="ULR41" s="86"/>
      <c r="ULS41" s="86"/>
      <c r="ULT41" s="86"/>
      <c r="ULU41" s="86"/>
      <c r="ULV41" s="86"/>
      <c r="ULW41" s="86"/>
      <c r="ULX41" s="86"/>
      <c r="ULY41" s="86"/>
      <c r="ULZ41" s="86"/>
      <c r="UMA41" s="86"/>
      <c r="UMH41" s="86"/>
      <c r="UMI41" s="86"/>
      <c r="UMJ41" s="86"/>
      <c r="UMK41" s="86"/>
      <c r="UML41" s="86"/>
      <c r="UMM41" s="86"/>
      <c r="UMN41" s="86"/>
      <c r="UMO41" s="86"/>
      <c r="UMP41" s="86"/>
      <c r="UMQ41" s="86"/>
      <c r="UMR41" s="86"/>
      <c r="UMS41" s="86"/>
      <c r="UMT41" s="86"/>
      <c r="UMU41" s="86"/>
      <c r="UMV41" s="86"/>
      <c r="UMW41" s="86"/>
      <c r="UMX41" s="86"/>
      <c r="UMY41" s="86"/>
      <c r="UMZ41" s="86"/>
      <c r="UNA41" s="86"/>
      <c r="UNB41" s="86"/>
      <c r="UNC41" s="86"/>
      <c r="UND41" s="86"/>
      <c r="UNE41" s="86"/>
      <c r="UNF41" s="86"/>
      <c r="UNG41" s="86"/>
      <c r="UNH41" s="86"/>
      <c r="UNI41" s="86"/>
      <c r="UNJ41" s="86"/>
      <c r="UNK41" s="86"/>
      <c r="UNL41" s="86"/>
      <c r="UNM41" s="86"/>
      <c r="UNN41" s="86"/>
      <c r="UNO41" s="86"/>
      <c r="UNP41" s="86"/>
      <c r="UNQ41" s="86"/>
      <c r="UNR41" s="86"/>
      <c r="UNS41" s="86"/>
      <c r="UNT41" s="86"/>
      <c r="UNU41" s="86"/>
      <c r="UNV41" s="86"/>
      <c r="UNW41" s="86"/>
      <c r="UNX41" s="86"/>
      <c r="UNY41" s="86"/>
      <c r="UNZ41" s="86"/>
      <c r="UOA41" s="86"/>
      <c r="UOB41" s="86"/>
      <c r="UOC41" s="86"/>
      <c r="UOD41" s="86"/>
      <c r="UOE41" s="86"/>
      <c r="UOF41" s="86"/>
      <c r="UOG41" s="86"/>
      <c r="UOH41" s="86"/>
      <c r="UOI41" s="86"/>
      <c r="UOJ41" s="86"/>
      <c r="UOK41" s="86"/>
      <c r="UOL41" s="86"/>
      <c r="UOM41" s="86"/>
      <c r="UON41" s="86"/>
      <c r="UOO41" s="86"/>
      <c r="UOP41" s="86"/>
      <c r="UOQ41" s="86"/>
      <c r="UOR41" s="86"/>
      <c r="UOS41" s="86"/>
      <c r="UOT41" s="86"/>
      <c r="UOU41" s="86"/>
      <c r="UOV41" s="86"/>
      <c r="UOW41" s="86"/>
      <c r="UOX41" s="86"/>
      <c r="UOY41" s="86"/>
      <c r="UOZ41" s="86"/>
      <c r="UPA41" s="86"/>
      <c r="UPB41" s="86"/>
      <c r="UPC41" s="86"/>
      <c r="UPD41" s="86"/>
      <c r="UPE41" s="86"/>
      <c r="UPF41" s="86"/>
      <c r="UPG41" s="86"/>
      <c r="UPH41" s="86"/>
      <c r="UPI41" s="86"/>
      <c r="UPJ41" s="86"/>
      <c r="UPK41" s="86"/>
      <c r="UPL41" s="86"/>
      <c r="UPM41" s="86"/>
      <c r="UPN41" s="86"/>
      <c r="UPO41" s="86"/>
      <c r="UPP41" s="86"/>
      <c r="UPQ41" s="86"/>
      <c r="UPR41" s="86"/>
      <c r="UPS41" s="86"/>
      <c r="UPT41" s="86"/>
      <c r="UPU41" s="86"/>
      <c r="UPV41" s="86"/>
      <c r="UPW41" s="86"/>
      <c r="UPX41" s="86"/>
      <c r="UPY41" s="86"/>
      <c r="UPZ41" s="86"/>
      <c r="UQA41" s="86"/>
      <c r="UQB41" s="86"/>
      <c r="UQC41" s="86"/>
      <c r="UQD41" s="86"/>
      <c r="UQE41" s="86"/>
      <c r="UQF41" s="86"/>
      <c r="UQG41" s="86"/>
      <c r="UQH41" s="86"/>
      <c r="UQI41" s="86"/>
      <c r="UQJ41" s="86"/>
      <c r="UQK41" s="86"/>
      <c r="UQL41" s="86"/>
      <c r="UQM41" s="86"/>
      <c r="UQN41" s="86"/>
      <c r="UQO41" s="86"/>
      <c r="UQP41" s="86"/>
      <c r="UQQ41" s="86"/>
      <c r="UQR41" s="86"/>
      <c r="UQS41" s="86"/>
      <c r="UQT41" s="86"/>
      <c r="UQU41" s="86"/>
      <c r="UQV41" s="86"/>
      <c r="UQW41" s="86"/>
      <c r="UQX41" s="86"/>
      <c r="UQY41" s="86"/>
      <c r="UQZ41" s="86"/>
      <c r="URA41" s="86"/>
      <c r="URB41" s="86"/>
      <c r="URC41" s="86"/>
      <c r="URD41" s="86"/>
      <c r="URE41" s="86"/>
      <c r="URF41" s="86"/>
      <c r="URG41" s="86"/>
      <c r="URH41" s="86"/>
      <c r="URI41" s="86"/>
      <c r="URJ41" s="86"/>
      <c r="URK41" s="86"/>
      <c r="URL41" s="86"/>
      <c r="URM41" s="86"/>
      <c r="URN41" s="86"/>
      <c r="URO41" s="86"/>
      <c r="URP41" s="86"/>
      <c r="URQ41" s="86"/>
      <c r="URR41" s="86"/>
      <c r="URS41" s="86"/>
      <c r="URT41" s="86"/>
      <c r="URU41" s="86"/>
      <c r="URV41" s="86"/>
      <c r="URW41" s="86"/>
      <c r="URX41" s="86"/>
      <c r="URY41" s="86"/>
      <c r="URZ41" s="86"/>
      <c r="USA41" s="86"/>
      <c r="USB41" s="86"/>
      <c r="USC41" s="86"/>
      <c r="USD41" s="86"/>
      <c r="USE41" s="86"/>
      <c r="USF41" s="86"/>
      <c r="USG41" s="86"/>
      <c r="USH41" s="86"/>
      <c r="USI41" s="86"/>
      <c r="USJ41" s="86"/>
      <c r="USK41" s="86"/>
      <c r="USL41" s="86"/>
      <c r="USM41" s="86"/>
      <c r="USN41" s="86"/>
      <c r="USO41" s="86"/>
      <c r="USP41" s="86"/>
      <c r="USQ41" s="86"/>
      <c r="USR41" s="86"/>
      <c r="USS41" s="86"/>
      <c r="UST41" s="86"/>
      <c r="USU41" s="86"/>
      <c r="USV41" s="86"/>
      <c r="USW41" s="86"/>
      <c r="USX41" s="86"/>
      <c r="USY41" s="86"/>
      <c r="USZ41" s="86"/>
      <c r="UTA41" s="86"/>
      <c r="UTB41" s="86"/>
      <c r="UTC41" s="86"/>
      <c r="UTD41" s="86"/>
      <c r="UTE41" s="86"/>
      <c r="UTF41" s="86"/>
      <c r="UTG41" s="86"/>
      <c r="UTH41" s="86"/>
      <c r="UTI41" s="86"/>
      <c r="UTJ41" s="86"/>
      <c r="UTK41" s="86"/>
      <c r="UTL41" s="86"/>
      <c r="UTM41" s="86"/>
      <c r="UTN41" s="86"/>
      <c r="UTO41" s="86"/>
      <c r="UTP41" s="86"/>
      <c r="UTQ41" s="86"/>
      <c r="UTR41" s="86"/>
      <c r="UTS41" s="86"/>
      <c r="UTT41" s="86"/>
      <c r="UTU41" s="86"/>
      <c r="UTV41" s="86"/>
      <c r="UTW41" s="86"/>
      <c r="UTX41" s="86"/>
      <c r="UTY41" s="86"/>
      <c r="UTZ41" s="86"/>
      <c r="UUA41" s="86"/>
      <c r="UUB41" s="86"/>
      <c r="UUC41" s="86"/>
      <c r="UUD41" s="86"/>
      <c r="UUE41" s="86"/>
      <c r="UUF41" s="86"/>
      <c r="UUG41" s="86"/>
      <c r="UUH41" s="86"/>
      <c r="UUI41" s="86"/>
      <c r="UUJ41" s="86"/>
      <c r="UUK41" s="86"/>
      <c r="UUL41" s="86"/>
      <c r="UUM41" s="86"/>
      <c r="UUN41" s="86"/>
      <c r="UUO41" s="86"/>
      <c r="UUP41" s="86"/>
      <c r="UUQ41" s="86"/>
      <c r="UUR41" s="86"/>
      <c r="UUS41" s="86"/>
      <c r="UUT41" s="86"/>
      <c r="UUU41" s="86"/>
      <c r="UUV41" s="86"/>
      <c r="UUW41" s="86"/>
      <c r="UUX41" s="86"/>
      <c r="UUY41" s="86"/>
      <c r="UUZ41" s="86"/>
      <c r="UVA41" s="86"/>
      <c r="UVB41" s="86"/>
      <c r="UVC41" s="86"/>
      <c r="UVD41" s="86"/>
      <c r="UVE41" s="86"/>
      <c r="UVF41" s="86"/>
      <c r="UVG41" s="86"/>
      <c r="UVH41" s="86"/>
      <c r="UVI41" s="86"/>
      <c r="UVJ41" s="86"/>
      <c r="UVK41" s="86"/>
      <c r="UVL41" s="86"/>
      <c r="UVM41" s="86"/>
      <c r="UVN41" s="86"/>
      <c r="UVO41" s="86"/>
      <c r="UVP41" s="86"/>
      <c r="UVQ41" s="86"/>
      <c r="UVR41" s="86"/>
      <c r="UVS41" s="86"/>
      <c r="UVT41" s="86"/>
      <c r="UVU41" s="86"/>
      <c r="UVV41" s="86"/>
      <c r="UVW41" s="86"/>
      <c r="UWD41" s="86"/>
      <c r="UWE41" s="86"/>
      <c r="UWF41" s="86"/>
      <c r="UWG41" s="86"/>
      <c r="UWH41" s="86"/>
      <c r="UWI41" s="86"/>
      <c r="UWJ41" s="86"/>
      <c r="UWK41" s="86"/>
      <c r="UWL41" s="86"/>
      <c r="UWM41" s="86"/>
      <c r="UWN41" s="86"/>
      <c r="UWO41" s="86"/>
      <c r="UWP41" s="86"/>
      <c r="UWQ41" s="86"/>
      <c r="UWR41" s="86"/>
      <c r="UWS41" s="86"/>
      <c r="UWT41" s="86"/>
      <c r="UWU41" s="86"/>
      <c r="UWV41" s="86"/>
      <c r="UWW41" s="86"/>
      <c r="UWX41" s="86"/>
      <c r="UWY41" s="86"/>
      <c r="UWZ41" s="86"/>
      <c r="UXA41" s="86"/>
      <c r="UXB41" s="86"/>
      <c r="UXC41" s="86"/>
      <c r="UXD41" s="86"/>
      <c r="UXE41" s="86"/>
      <c r="UXF41" s="86"/>
      <c r="UXG41" s="86"/>
      <c r="UXH41" s="86"/>
      <c r="UXI41" s="86"/>
      <c r="UXJ41" s="86"/>
      <c r="UXK41" s="86"/>
      <c r="UXL41" s="86"/>
      <c r="UXM41" s="86"/>
      <c r="UXN41" s="86"/>
      <c r="UXO41" s="86"/>
      <c r="UXP41" s="86"/>
      <c r="UXQ41" s="86"/>
      <c r="UXR41" s="86"/>
      <c r="UXS41" s="86"/>
      <c r="UXT41" s="86"/>
      <c r="UXU41" s="86"/>
      <c r="UXV41" s="86"/>
      <c r="UXW41" s="86"/>
      <c r="UXX41" s="86"/>
      <c r="UXY41" s="86"/>
      <c r="UXZ41" s="86"/>
      <c r="UYA41" s="86"/>
      <c r="UYB41" s="86"/>
      <c r="UYC41" s="86"/>
      <c r="UYD41" s="86"/>
      <c r="UYE41" s="86"/>
      <c r="UYF41" s="86"/>
      <c r="UYG41" s="86"/>
      <c r="UYH41" s="86"/>
      <c r="UYI41" s="86"/>
      <c r="UYJ41" s="86"/>
      <c r="UYK41" s="86"/>
      <c r="UYL41" s="86"/>
      <c r="UYM41" s="86"/>
      <c r="UYN41" s="86"/>
      <c r="UYO41" s="86"/>
      <c r="UYP41" s="86"/>
      <c r="UYQ41" s="86"/>
      <c r="UYR41" s="86"/>
      <c r="UYS41" s="86"/>
      <c r="UYT41" s="86"/>
      <c r="UYU41" s="86"/>
      <c r="UYV41" s="86"/>
      <c r="UYW41" s="86"/>
      <c r="UYX41" s="86"/>
      <c r="UYY41" s="86"/>
      <c r="UYZ41" s="86"/>
      <c r="UZA41" s="86"/>
      <c r="UZB41" s="86"/>
      <c r="UZC41" s="86"/>
      <c r="UZD41" s="86"/>
      <c r="UZE41" s="86"/>
      <c r="UZF41" s="86"/>
      <c r="UZG41" s="86"/>
      <c r="UZH41" s="86"/>
      <c r="UZI41" s="86"/>
      <c r="UZJ41" s="86"/>
      <c r="UZK41" s="86"/>
      <c r="UZL41" s="86"/>
      <c r="UZM41" s="86"/>
      <c r="UZN41" s="86"/>
      <c r="UZO41" s="86"/>
      <c r="UZP41" s="86"/>
      <c r="UZQ41" s="86"/>
      <c r="UZR41" s="86"/>
      <c r="UZS41" s="86"/>
      <c r="UZT41" s="86"/>
      <c r="UZU41" s="86"/>
      <c r="UZV41" s="86"/>
      <c r="UZW41" s="86"/>
      <c r="UZX41" s="86"/>
      <c r="UZY41" s="86"/>
      <c r="UZZ41" s="86"/>
      <c r="VAA41" s="86"/>
      <c r="VAB41" s="86"/>
      <c r="VAC41" s="86"/>
      <c r="VAD41" s="86"/>
      <c r="VAE41" s="86"/>
      <c r="VAF41" s="86"/>
      <c r="VAG41" s="86"/>
      <c r="VAH41" s="86"/>
      <c r="VAI41" s="86"/>
      <c r="VAJ41" s="86"/>
      <c r="VAK41" s="86"/>
      <c r="VAL41" s="86"/>
      <c r="VAM41" s="86"/>
      <c r="VAN41" s="86"/>
      <c r="VAO41" s="86"/>
      <c r="VAP41" s="86"/>
      <c r="VAQ41" s="86"/>
      <c r="VAR41" s="86"/>
      <c r="VAS41" s="86"/>
      <c r="VAT41" s="86"/>
      <c r="VAU41" s="86"/>
      <c r="VAV41" s="86"/>
      <c r="VAW41" s="86"/>
      <c r="VAX41" s="86"/>
      <c r="VAY41" s="86"/>
      <c r="VAZ41" s="86"/>
      <c r="VBA41" s="86"/>
      <c r="VBB41" s="86"/>
      <c r="VBC41" s="86"/>
      <c r="VBD41" s="86"/>
      <c r="VBE41" s="86"/>
      <c r="VBF41" s="86"/>
      <c r="VBG41" s="86"/>
      <c r="VBH41" s="86"/>
      <c r="VBI41" s="86"/>
      <c r="VBJ41" s="86"/>
      <c r="VBK41" s="86"/>
      <c r="VBL41" s="86"/>
      <c r="VBM41" s="86"/>
      <c r="VBN41" s="86"/>
      <c r="VBO41" s="86"/>
      <c r="VBP41" s="86"/>
      <c r="VBQ41" s="86"/>
      <c r="VBR41" s="86"/>
      <c r="VBS41" s="86"/>
      <c r="VBT41" s="86"/>
      <c r="VBU41" s="86"/>
      <c r="VBV41" s="86"/>
      <c r="VBW41" s="86"/>
      <c r="VBX41" s="86"/>
      <c r="VBY41" s="86"/>
      <c r="VBZ41" s="86"/>
      <c r="VCA41" s="86"/>
      <c r="VCB41" s="86"/>
      <c r="VCC41" s="86"/>
      <c r="VCD41" s="86"/>
      <c r="VCE41" s="86"/>
      <c r="VCF41" s="86"/>
      <c r="VCG41" s="86"/>
      <c r="VCH41" s="86"/>
      <c r="VCI41" s="86"/>
      <c r="VCJ41" s="86"/>
      <c r="VCK41" s="86"/>
      <c r="VCL41" s="86"/>
      <c r="VCM41" s="86"/>
      <c r="VCN41" s="86"/>
      <c r="VCO41" s="86"/>
      <c r="VCP41" s="86"/>
      <c r="VCQ41" s="86"/>
      <c r="VCR41" s="86"/>
      <c r="VCS41" s="86"/>
      <c r="VCT41" s="86"/>
      <c r="VCU41" s="86"/>
      <c r="VCV41" s="86"/>
      <c r="VCW41" s="86"/>
      <c r="VCX41" s="86"/>
      <c r="VCY41" s="86"/>
      <c r="VCZ41" s="86"/>
      <c r="VDA41" s="86"/>
      <c r="VDB41" s="86"/>
      <c r="VDC41" s="86"/>
      <c r="VDD41" s="86"/>
      <c r="VDE41" s="86"/>
      <c r="VDF41" s="86"/>
      <c r="VDG41" s="86"/>
      <c r="VDH41" s="86"/>
      <c r="VDI41" s="86"/>
      <c r="VDJ41" s="86"/>
      <c r="VDK41" s="86"/>
      <c r="VDL41" s="86"/>
      <c r="VDM41" s="86"/>
      <c r="VDN41" s="86"/>
      <c r="VDO41" s="86"/>
      <c r="VDP41" s="86"/>
      <c r="VDQ41" s="86"/>
      <c r="VDR41" s="86"/>
      <c r="VDS41" s="86"/>
      <c r="VDT41" s="86"/>
      <c r="VDU41" s="86"/>
      <c r="VDV41" s="86"/>
      <c r="VDW41" s="86"/>
      <c r="VDX41" s="86"/>
      <c r="VDY41" s="86"/>
      <c r="VDZ41" s="86"/>
      <c r="VEA41" s="86"/>
      <c r="VEB41" s="86"/>
      <c r="VEC41" s="86"/>
      <c r="VED41" s="86"/>
      <c r="VEE41" s="86"/>
      <c r="VEF41" s="86"/>
      <c r="VEG41" s="86"/>
      <c r="VEH41" s="86"/>
      <c r="VEI41" s="86"/>
      <c r="VEJ41" s="86"/>
      <c r="VEK41" s="86"/>
      <c r="VEL41" s="86"/>
      <c r="VEM41" s="86"/>
      <c r="VEN41" s="86"/>
      <c r="VEO41" s="86"/>
      <c r="VEP41" s="86"/>
      <c r="VEQ41" s="86"/>
      <c r="VER41" s="86"/>
      <c r="VES41" s="86"/>
      <c r="VET41" s="86"/>
      <c r="VEU41" s="86"/>
      <c r="VEV41" s="86"/>
      <c r="VEW41" s="86"/>
      <c r="VEX41" s="86"/>
      <c r="VEY41" s="86"/>
      <c r="VEZ41" s="86"/>
      <c r="VFA41" s="86"/>
      <c r="VFB41" s="86"/>
      <c r="VFC41" s="86"/>
      <c r="VFD41" s="86"/>
      <c r="VFE41" s="86"/>
      <c r="VFF41" s="86"/>
      <c r="VFG41" s="86"/>
      <c r="VFH41" s="86"/>
      <c r="VFI41" s="86"/>
      <c r="VFJ41" s="86"/>
      <c r="VFK41" s="86"/>
      <c r="VFL41" s="86"/>
      <c r="VFM41" s="86"/>
      <c r="VFN41" s="86"/>
      <c r="VFO41" s="86"/>
      <c r="VFP41" s="86"/>
      <c r="VFQ41" s="86"/>
      <c r="VFR41" s="86"/>
      <c r="VFS41" s="86"/>
      <c r="VFZ41" s="86"/>
      <c r="VGA41" s="86"/>
      <c r="VGB41" s="86"/>
      <c r="VGC41" s="86"/>
      <c r="VGD41" s="86"/>
      <c r="VGE41" s="86"/>
      <c r="VGF41" s="86"/>
      <c r="VGG41" s="86"/>
      <c r="VGH41" s="86"/>
      <c r="VGI41" s="86"/>
      <c r="VGJ41" s="86"/>
      <c r="VGK41" s="86"/>
      <c r="VGL41" s="86"/>
      <c r="VGM41" s="86"/>
      <c r="VGN41" s="86"/>
      <c r="VGO41" s="86"/>
      <c r="VGP41" s="86"/>
      <c r="VGQ41" s="86"/>
      <c r="VGR41" s="86"/>
      <c r="VGS41" s="86"/>
      <c r="VGT41" s="86"/>
      <c r="VGU41" s="86"/>
      <c r="VGV41" s="86"/>
      <c r="VGW41" s="86"/>
      <c r="VGX41" s="86"/>
      <c r="VGY41" s="86"/>
      <c r="VGZ41" s="86"/>
      <c r="VHA41" s="86"/>
      <c r="VHB41" s="86"/>
      <c r="VHC41" s="86"/>
      <c r="VHD41" s="86"/>
      <c r="VHE41" s="86"/>
      <c r="VHF41" s="86"/>
      <c r="VHG41" s="86"/>
      <c r="VHH41" s="86"/>
      <c r="VHI41" s="86"/>
      <c r="VHJ41" s="86"/>
      <c r="VHK41" s="86"/>
      <c r="VHL41" s="86"/>
      <c r="VHM41" s="86"/>
      <c r="VHN41" s="86"/>
      <c r="VHO41" s="86"/>
      <c r="VHP41" s="86"/>
      <c r="VHQ41" s="86"/>
      <c r="VHR41" s="86"/>
      <c r="VHS41" s="86"/>
      <c r="VHT41" s="86"/>
      <c r="VHU41" s="86"/>
      <c r="VHV41" s="86"/>
      <c r="VHW41" s="86"/>
      <c r="VHX41" s="86"/>
      <c r="VHY41" s="86"/>
      <c r="VHZ41" s="86"/>
      <c r="VIA41" s="86"/>
      <c r="VIB41" s="86"/>
      <c r="VIC41" s="86"/>
      <c r="VID41" s="86"/>
      <c r="VIE41" s="86"/>
      <c r="VIF41" s="86"/>
      <c r="VIG41" s="86"/>
      <c r="VIH41" s="86"/>
      <c r="VII41" s="86"/>
      <c r="VIJ41" s="86"/>
      <c r="VIK41" s="86"/>
      <c r="VIL41" s="86"/>
      <c r="VIM41" s="86"/>
      <c r="VIN41" s="86"/>
      <c r="VIO41" s="86"/>
      <c r="VIP41" s="86"/>
      <c r="VIQ41" s="86"/>
      <c r="VIR41" s="86"/>
      <c r="VIS41" s="86"/>
      <c r="VIT41" s="86"/>
      <c r="VIU41" s="86"/>
      <c r="VIV41" s="86"/>
      <c r="VIW41" s="86"/>
      <c r="VIX41" s="86"/>
      <c r="VIY41" s="86"/>
      <c r="VIZ41" s="86"/>
      <c r="VJA41" s="86"/>
      <c r="VJB41" s="86"/>
      <c r="VJC41" s="86"/>
      <c r="VJD41" s="86"/>
      <c r="VJE41" s="86"/>
      <c r="VJF41" s="86"/>
      <c r="VJG41" s="86"/>
      <c r="VJH41" s="86"/>
      <c r="VJI41" s="86"/>
      <c r="VJJ41" s="86"/>
      <c r="VJK41" s="86"/>
      <c r="VJL41" s="86"/>
      <c r="VJM41" s="86"/>
      <c r="VJN41" s="86"/>
      <c r="VJO41" s="86"/>
      <c r="VJP41" s="86"/>
      <c r="VJQ41" s="86"/>
      <c r="VJR41" s="86"/>
      <c r="VJS41" s="86"/>
      <c r="VJT41" s="86"/>
      <c r="VJU41" s="86"/>
      <c r="VJV41" s="86"/>
      <c r="VJW41" s="86"/>
      <c r="VJX41" s="86"/>
      <c r="VJY41" s="86"/>
      <c r="VJZ41" s="86"/>
      <c r="VKA41" s="86"/>
      <c r="VKB41" s="86"/>
      <c r="VKC41" s="86"/>
      <c r="VKD41" s="86"/>
      <c r="VKE41" s="86"/>
      <c r="VKF41" s="86"/>
      <c r="VKG41" s="86"/>
      <c r="VKH41" s="86"/>
      <c r="VKI41" s="86"/>
      <c r="VKJ41" s="86"/>
      <c r="VKK41" s="86"/>
      <c r="VKL41" s="86"/>
      <c r="VKM41" s="86"/>
      <c r="VKN41" s="86"/>
      <c r="VKO41" s="86"/>
      <c r="VKP41" s="86"/>
      <c r="VKQ41" s="86"/>
      <c r="VKR41" s="86"/>
      <c r="VKS41" s="86"/>
      <c r="VKT41" s="86"/>
      <c r="VKU41" s="86"/>
      <c r="VKV41" s="86"/>
      <c r="VKW41" s="86"/>
      <c r="VKX41" s="86"/>
      <c r="VKY41" s="86"/>
      <c r="VKZ41" s="86"/>
      <c r="VLA41" s="86"/>
      <c r="VLB41" s="86"/>
      <c r="VLC41" s="86"/>
      <c r="VLD41" s="86"/>
      <c r="VLE41" s="86"/>
      <c r="VLF41" s="86"/>
      <c r="VLG41" s="86"/>
      <c r="VLH41" s="86"/>
      <c r="VLI41" s="86"/>
      <c r="VLJ41" s="86"/>
      <c r="VLK41" s="86"/>
      <c r="VLL41" s="86"/>
      <c r="VLM41" s="86"/>
      <c r="VLN41" s="86"/>
      <c r="VLO41" s="86"/>
      <c r="VLP41" s="86"/>
      <c r="VLQ41" s="86"/>
      <c r="VLR41" s="86"/>
      <c r="VLS41" s="86"/>
      <c r="VLT41" s="86"/>
      <c r="VLU41" s="86"/>
      <c r="VLV41" s="86"/>
      <c r="VLW41" s="86"/>
      <c r="VLX41" s="86"/>
      <c r="VLY41" s="86"/>
      <c r="VLZ41" s="86"/>
      <c r="VMA41" s="86"/>
      <c r="VMB41" s="86"/>
      <c r="VMC41" s="86"/>
      <c r="VMD41" s="86"/>
      <c r="VME41" s="86"/>
      <c r="VMF41" s="86"/>
      <c r="VMG41" s="86"/>
      <c r="VMH41" s="86"/>
      <c r="VMI41" s="86"/>
      <c r="VMJ41" s="86"/>
      <c r="VMK41" s="86"/>
      <c r="VML41" s="86"/>
      <c r="VMM41" s="86"/>
      <c r="VMN41" s="86"/>
      <c r="VMO41" s="86"/>
      <c r="VMP41" s="86"/>
      <c r="VMQ41" s="86"/>
      <c r="VMR41" s="86"/>
      <c r="VMS41" s="86"/>
      <c r="VMT41" s="86"/>
      <c r="VMU41" s="86"/>
      <c r="VMV41" s="86"/>
      <c r="VMW41" s="86"/>
      <c r="VMX41" s="86"/>
      <c r="VMY41" s="86"/>
      <c r="VMZ41" s="86"/>
      <c r="VNA41" s="86"/>
      <c r="VNB41" s="86"/>
      <c r="VNC41" s="86"/>
      <c r="VND41" s="86"/>
      <c r="VNE41" s="86"/>
      <c r="VNF41" s="86"/>
      <c r="VNG41" s="86"/>
      <c r="VNH41" s="86"/>
      <c r="VNI41" s="86"/>
      <c r="VNJ41" s="86"/>
      <c r="VNK41" s="86"/>
      <c r="VNL41" s="86"/>
      <c r="VNM41" s="86"/>
      <c r="VNN41" s="86"/>
      <c r="VNO41" s="86"/>
      <c r="VNP41" s="86"/>
      <c r="VNQ41" s="86"/>
      <c r="VNR41" s="86"/>
      <c r="VNS41" s="86"/>
      <c r="VNT41" s="86"/>
      <c r="VNU41" s="86"/>
      <c r="VNV41" s="86"/>
      <c r="VNW41" s="86"/>
      <c r="VNX41" s="86"/>
      <c r="VNY41" s="86"/>
      <c r="VNZ41" s="86"/>
      <c r="VOA41" s="86"/>
      <c r="VOB41" s="86"/>
      <c r="VOC41" s="86"/>
      <c r="VOD41" s="86"/>
      <c r="VOE41" s="86"/>
      <c r="VOF41" s="86"/>
      <c r="VOG41" s="86"/>
      <c r="VOH41" s="86"/>
      <c r="VOI41" s="86"/>
      <c r="VOJ41" s="86"/>
      <c r="VOK41" s="86"/>
      <c r="VOL41" s="86"/>
      <c r="VOM41" s="86"/>
      <c r="VON41" s="86"/>
      <c r="VOO41" s="86"/>
      <c r="VOP41" s="86"/>
      <c r="VOQ41" s="86"/>
      <c r="VOR41" s="86"/>
      <c r="VOS41" s="86"/>
      <c r="VOT41" s="86"/>
      <c r="VOU41" s="86"/>
      <c r="VOV41" s="86"/>
      <c r="VOW41" s="86"/>
      <c r="VOX41" s="86"/>
      <c r="VOY41" s="86"/>
      <c r="VOZ41" s="86"/>
      <c r="VPA41" s="86"/>
      <c r="VPB41" s="86"/>
      <c r="VPC41" s="86"/>
      <c r="VPD41" s="86"/>
      <c r="VPE41" s="86"/>
      <c r="VPF41" s="86"/>
      <c r="VPG41" s="86"/>
      <c r="VPH41" s="86"/>
      <c r="VPI41" s="86"/>
      <c r="VPJ41" s="86"/>
      <c r="VPK41" s="86"/>
      <c r="VPL41" s="86"/>
      <c r="VPM41" s="86"/>
      <c r="VPN41" s="86"/>
      <c r="VPO41" s="86"/>
      <c r="VPV41" s="86"/>
      <c r="VPW41" s="86"/>
      <c r="VPX41" s="86"/>
      <c r="VPY41" s="86"/>
      <c r="VPZ41" s="86"/>
      <c r="VQA41" s="86"/>
      <c r="VQB41" s="86"/>
      <c r="VQC41" s="86"/>
      <c r="VQD41" s="86"/>
      <c r="VQE41" s="86"/>
      <c r="VQF41" s="86"/>
      <c r="VQG41" s="86"/>
      <c r="VQH41" s="86"/>
      <c r="VQI41" s="86"/>
      <c r="VQJ41" s="86"/>
      <c r="VQK41" s="86"/>
      <c r="VQL41" s="86"/>
      <c r="VQM41" s="86"/>
      <c r="VQN41" s="86"/>
      <c r="VQO41" s="86"/>
      <c r="VQP41" s="86"/>
      <c r="VQQ41" s="86"/>
      <c r="VQR41" s="86"/>
      <c r="VQS41" s="86"/>
      <c r="VQT41" s="86"/>
      <c r="VQU41" s="86"/>
      <c r="VQV41" s="86"/>
      <c r="VQW41" s="86"/>
      <c r="VQX41" s="86"/>
      <c r="VQY41" s="86"/>
      <c r="VQZ41" s="86"/>
      <c r="VRA41" s="86"/>
      <c r="VRB41" s="86"/>
      <c r="VRC41" s="86"/>
      <c r="VRD41" s="86"/>
      <c r="VRE41" s="86"/>
      <c r="VRF41" s="86"/>
      <c r="VRG41" s="86"/>
      <c r="VRH41" s="86"/>
      <c r="VRI41" s="86"/>
      <c r="VRJ41" s="86"/>
      <c r="VRK41" s="86"/>
      <c r="VRL41" s="86"/>
      <c r="VRM41" s="86"/>
      <c r="VRN41" s="86"/>
      <c r="VRO41" s="86"/>
      <c r="VRP41" s="86"/>
      <c r="VRQ41" s="86"/>
      <c r="VRR41" s="86"/>
      <c r="VRS41" s="86"/>
      <c r="VRT41" s="86"/>
      <c r="VRU41" s="86"/>
      <c r="VRV41" s="86"/>
      <c r="VRW41" s="86"/>
      <c r="VRX41" s="86"/>
      <c r="VRY41" s="86"/>
      <c r="VRZ41" s="86"/>
      <c r="VSA41" s="86"/>
      <c r="VSB41" s="86"/>
      <c r="VSC41" s="86"/>
      <c r="VSD41" s="86"/>
      <c r="VSE41" s="86"/>
      <c r="VSF41" s="86"/>
      <c r="VSG41" s="86"/>
      <c r="VSH41" s="86"/>
      <c r="VSI41" s="86"/>
      <c r="VSJ41" s="86"/>
      <c r="VSK41" s="86"/>
      <c r="VSL41" s="86"/>
      <c r="VSM41" s="86"/>
      <c r="VSN41" s="86"/>
      <c r="VSO41" s="86"/>
      <c r="VSP41" s="86"/>
      <c r="VSQ41" s="86"/>
      <c r="VSR41" s="86"/>
      <c r="VSS41" s="86"/>
      <c r="VST41" s="86"/>
      <c r="VSU41" s="86"/>
      <c r="VSV41" s="86"/>
      <c r="VSW41" s="86"/>
      <c r="VSX41" s="86"/>
      <c r="VSY41" s="86"/>
      <c r="VSZ41" s="86"/>
      <c r="VTA41" s="86"/>
      <c r="VTB41" s="86"/>
      <c r="VTC41" s="86"/>
      <c r="VTD41" s="86"/>
      <c r="VTE41" s="86"/>
      <c r="VTF41" s="86"/>
      <c r="VTG41" s="86"/>
      <c r="VTH41" s="86"/>
      <c r="VTI41" s="86"/>
      <c r="VTJ41" s="86"/>
      <c r="VTK41" s="86"/>
      <c r="VTL41" s="86"/>
      <c r="VTM41" s="86"/>
      <c r="VTN41" s="86"/>
      <c r="VTO41" s="86"/>
      <c r="VTP41" s="86"/>
      <c r="VTQ41" s="86"/>
      <c r="VTR41" s="86"/>
      <c r="VTS41" s="86"/>
      <c r="VTT41" s="86"/>
      <c r="VTU41" s="86"/>
      <c r="VTV41" s="86"/>
      <c r="VTW41" s="86"/>
      <c r="VTX41" s="86"/>
      <c r="VTY41" s="86"/>
      <c r="VTZ41" s="86"/>
      <c r="VUA41" s="86"/>
      <c r="VUB41" s="86"/>
      <c r="VUC41" s="86"/>
      <c r="VUD41" s="86"/>
      <c r="VUE41" s="86"/>
      <c r="VUF41" s="86"/>
      <c r="VUG41" s="86"/>
      <c r="VUH41" s="86"/>
      <c r="VUI41" s="86"/>
      <c r="VUJ41" s="86"/>
      <c r="VUK41" s="86"/>
      <c r="VUL41" s="86"/>
      <c r="VUM41" s="86"/>
      <c r="VUN41" s="86"/>
      <c r="VUO41" s="86"/>
      <c r="VUP41" s="86"/>
      <c r="VUQ41" s="86"/>
      <c r="VUR41" s="86"/>
      <c r="VUS41" s="86"/>
      <c r="VUT41" s="86"/>
      <c r="VUU41" s="86"/>
      <c r="VUV41" s="86"/>
      <c r="VUW41" s="86"/>
      <c r="VUX41" s="86"/>
      <c r="VUY41" s="86"/>
      <c r="VUZ41" s="86"/>
      <c r="VVA41" s="86"/>
      <c r="VVB41" s="86"/>
      <c r="VVC41" s="86"/>
      <c r="VVD41" s="86"/>
      <c r="VVE41" s="86"/>
      <c r="VVF41" s="86"/>
      <c r="VVG41" s="86"/>
      <c r="VVH41" s="86"/>
      <c r="VVI41" s="86"/>
      <c r="VVJ41" s="86"/>
      <c r="VVK41" s="86"/>
      <c r="VVL41" s="86"/>
      <c r="VVM41" s="86"/>
      <c r="VVN41" s="86"/>
      <c r="VVO41" s="86"/>
      <c r="VVP41" s="86"/>
      <c r="VVQ41" s="86"/>
      <c r="VVR41" s="86"/>
      <c r="VVS41" s="86"/>
      <c r="VVT41" s="86"/>
      <c r="VVU41" s="86"/>
      <c r="VVV41" s="86"/>
      <c r="VVW41" s="86"/>
      <c r="VVX41" s="86"/>
      <c r="VVY41" s="86"/>
      <c r="VVZ41" s="86"/>
      <c r="VWA41" s="86"/>
      <c r="VWB41" s="86"/>
      <c r="VWC41" s="86"/>
      <c r="VWD41" s="86"/>
      <c r="VWE41" s="86"/>
      <c r="VWF41" s="86"/>
      <c r="VWG41" s="86"/>
      <c r="VWH41" s="86"/>
      <c r="VWI41" s="86"/>
      <c r="VWJ41" s="86"/>
      <c r="VWK41" s="86"/>
      <c r="VWL41" s="86"/>
      <c r="VWM41" s="86"/>
      <c r="VWN41" s="86"/>
      <c r="VWO41" s="86"/>
      <c r="VWP41" s="86"/>
      <c r="VWQ41" s="86"/>
      <c r="VWR41" s="86"/>
      <c r="VWS41" s="86"/>
      <c r="VWT41" s="86"/>
      <c r="VWU41" s="86"/>
      <c r="VWV41" s="86"/>
      <c r="VWW41" s="86"/>
      <c r="VWX41" s="86"/>
      <c r="VWY41" s="86"/>
      <c r="VWZ41" s="86"/>
      <c r="VXA41" s="86"/>
      <c r="VXB41" s="86"/>
      <c r="VXC41" s="86"/>
      <c r="VXD41" s="86"/>
      <c r="VXE41" s="86"/>
      <c r="VXF41" s="86"/>
      <c r="VXG41" s="86"/>
      <c r="VXH41" s="86"/>
      <c r="VXI41" s="86"/>
      <c r="VXJ41" s="86"/>
      <c r="VXK41" s="86"/>
      <c r="VXL41" s="86"/>
      <c r="VXM41" s="86"/>
      <c r="VXN41" s="86"/>
      <c r="VXO41" s="86"/>
      <c r="VXP41" s="86"/>
      <c r="VXQ41" s="86"/>
      <c r="VXR41" s="86"/>
      <c r="VXS41" s="86"/>
      <c r="VXT41" s="86"/>
      <c r="VXU41" s="86"/>
      <c r="VXV41" s="86"/>
      <c r="VXW41" s="86"/>
      <c r="VXX41" s="86"/>
      <c r="VXY41" s="86"/>
      <c r="VXZ41" s="86"/>
      <c r="VYA41" s="86"/>
      <c r="VYB41" s="86"/>
      <c r="VYC41" s="86"/>
      <c r="VYD41" s="86"/>
      <c r="VYE41" s="86"/>
      <c r="VYF41" s="86"/>
      <c r="VYG41" s="86"/>
      <c r="VYH41" s="86"/>
      <c r="VYI41" s="86"/>
      <c r="VYJ41" s="86"/>
      <c r="VYK41" s="86"/>
      <c r="VYL41" s="86"/>
      <c r="VYM41" s="86"/>
      <c r="VYN41" s="86"/>
      <c r="VYO41" s="86"/>
      <c r="VYP41" s="86"/>
      <c r="VYQ41" s="86"/>
      <c r="VYR41" s="86"/>
      <c r="VYS41" s="86"/>
      <c r="VYT41" s="86"/>
      <c r="VYU41" s="86"/>
      <c r="VYV41" s="86"/>
      <c r="VYW41" s="86"/>
      <c r="VYX41" s="86"/>
      <c r="VYY41" s="86"/>
      <c r="VYZ41" s="86"/>
      <c r="VZA41" s="86"/>
      <c r="VZB41" s="86"/>
      <c r="VZC41" s="86"/>
      <c r="VZD41" s="86"/>
      <c r="VZE41" s="86"/>
      <c r="VZF41" s="86"/>
      <c r="VZG41" s="86"/>
      <c r="VZH41" s="86"/>
      <c r="VZI41" s="86"/>
      <c r="VZJ41" s="86"/>
      <c r="VZK41" s="86"/>
      <c r="VZR41" s="86"/>
      <c r="VZS41" s="86"/>
      <c r="VZT41" s="86"/>
      <c r="VZU41" s="86"/>
      <c r="VZV41" s="86"/>
      <c r="VZW41" s="86"/>
      <c r="VZX41" s="86"/>
      <c r="VZY41" s="86"/>
      <c r="VZZ41" s="86"/>
      <c r="WAA41" s="86"/>
      <c r="WAB41" s="86"/>
      <c r="WAC41" s="86"/>
      <c r="WAD41" s="86"/>
      <c r="WAE41" s="86"/>
      <c r="WAF41" s="86"/>
      <c r="WAG41" s="86"/>
      <c r="WAH41" s="86"/>
      <c r="WAI41" s="86"/>
      <c r="WAJ41" s="86"/>
      <c r="WAK41" s="86"/>
      <c r="WAL41" s="86"/>
      <c r="WAM41" s="86"/>
      <c r="WAN41" s="86"/>
      <c r="WAO41" s="86"/>
      <c r="WAP41" s="86"/>
      <c r="WAQ41" s="86"/>
      <c r="WAR41" s="86"/>
      <c r="WAS41" s="86"/>
      <c r="WAT41" s="86"/>
      <c r="WAU41" s="86"/>
      <c r="WAV41" s="86"/>
      <c r="WAW41" s="86"/>
      <c r="WAX41" s="86"/>
      <c r="WAY41" s="86"/>
      <c r="WAZ41" s="86"/>
      <c r="WBA41" s="86"/>
      <c r="WBB41" s="86"/>
      <c r="WBC41" s="86"/>
      <c r="WBD41" s="86"/>
      <c r="WBE41" s="86"/>
      <c r="WBF41" s="86"/>
      <c r="WBG41" s="86"/>
      <c r="WBH41" s="86"/>
      <c r="WBI41" s="86"/>
      <c r="WBJ41" s="86"/>
      <c r="WBK41" s="86"/>
      <c r="WBL41" s="86"/>
      <c r="WBM41" s="86"/>
      <c r="WBN41" s="86"/>
      <c r="WBO41" s="86"/>
      <c r="WBP41" s="86"/>
      <c r="WBQ41" s="86"/>
      <c r="WBR41" s="86"/>
      <c r="WBS41" s="86"/>
      <c r="WBT41" s="86"/>
      <c r="WBU41" s="86"/>
      <c r="WBV41" s="86"/>
      <c r="WBW41" s="86"/>
      <c r="WBX41" s="86"/>
      <c r="WBY41" s="86"/>
      <c r="WBZ41" s="86"/>
      <c r="WCA41" s="86"/>
      <c r="WCB41" s="86"/>
      <c r="WCC41" s="86"/>
      <c r="WCD41" s="86"/>
      <c r="WCE41" s="86"/>
      <c r="WCF41" s="86"/>
      <c r="WCG41" s="86"/>
      <c r="WCH41" s="86"/>
      <c r="WCI41" s="86"/>
      <c r="WCJ41" s="86"/>
      <c r="WCK41" s="86"/>
      <c r="WCL41" s="86"/>
      <c r="WCM41" s="86"/>
      <c r="WCN41" s="86"/>
      <c r="WCO41" s="86"/>
      <c r="WCP41" s="86"/>
      <c r="WCQ41" s="86"/>
      <c r="WCR41" s="86"/>
      <c r="WCS41" s="86"/>
      <c r="WCT41" s="86"/>
      <c r="WCU41" s="86"/>
      <c r="WCV41" s="86"/>
      <c r="WCW41" s="86"/>
      <c r="WCX41" s="86"/>
      <c r="WCY41" s="86"/>
      <c r="WCZ41" s="86"/>
      <c r="WDA41" s="86"/>
      <c r="WDB41" s="86"/>
      <c r="WDC41" s="86"/>
      <c r="WDD41" s="86"/>
      <c r="WDE41" s="86"/>
      <c r="WDF41" s="86"/>
      <c r="WDG41" s="86"/>
      <c r="WDH41" s="86"/>
      <c r="WDI41" s="86"/>
      <c r="WDJ41" s="86"/>
      <c r="WDK41" s="86"/>
      <c r="WDL41" s="86"/>
      <c r="WDM41" s="86"/>
      <c r="WDN41" s="86"/>
      <c r="WDO41" s="86"/>
      <c r="WDP41" s="86"/>
      <c r="WDQ41" s="86"/>
      <c r="WDR41" s="86"/>
      <c r="WDS41" s="86"/>
      <c r="WDT41" s="86"/>
      <c r="WDU41" s="86"/>
      <c r="WDV41" s="86"/>
      <c r="WDW41" s="86"/>
      <c r="WDX41" s="86"/>
      <c r="WDY41" s="86"/>
      <c r="WDZ41" s="86"/>
      <c r="WEA41" s="86"/>
      <c r="WEB41" s="86"/>
      <c r="WEC41" s="86"/>
      <c r="WED41" s="86"/>
      <c r="WEE41" s="86"/>
      <c r="WEF41" s="86"/>
      <c r="WEG41" s="86"/>
      <c r="WEH41" s="86"/>
      <c r="WEI41" s="86"/>
      <c r="WEJ41" s="86"/>
      <c r="WEK41" s="86"/>
      <c r="WEL41" s="86"/>
      <c r="WEM41" s="86"/>
      <c r="WEN41" s="86"/>
      <c r="WEO41" s="86"/>
      <c r="WEP41" s="86"/>
      <c r="WEQ41" s="86"/>
      <c r="WER41" s="86"/>
      <c r="WES41" s="86"/>
      <c r="WET41" s="86"/>
      <c r="WEU41" s="86"/>
      <c r="WEV41" s="86"/>
      <c r="WEW41" s="86"/>
      <c r="WEX41" s="86"/>
      <c r="WEY41" s="86"/>
      <c r="WEZ41" s="86"/>
      <c r="WFA41" s="86"/>
      <c r="WFB41" s="86"/>
      <c r="WFC41" s="86"/>
      <c r="WFD41" s="86"/>
      <c r="WFE41" s="86"/>
      <c r="WFF41" s="86"/>
      <c r="WFG41" s="86"/>
      <c r="WFH41" s="86"/>
      <c r="WFI41" s="86"/>
      <c r="WFJ41" s="86"/>
      <c r="WFK41" s="86"/>
      <c r="WFL41" s="86"/>
      <c r="WFM41" s="86"/>
      <c r="WFN41" s="86"/>
      <c r="WFO41" s="86"/>
      <c r="WFP41" s="86"/>
      <c r="WFQ41" s="86"/>
      <c r="WFR41" s="86"/>
      <c r="WFS41" s="86"/>
      <c r="WFT41" s="86"/>
      <c r="WFU41" s="86"/>
      <c r="WFV41" s="86"/>
      <c r="WFW41" s="86"/>
      <c r="WFX41" s="86"/>
      <c r="WFY41" s="86"/>
      <c r="WFZ41" s="86"/>
      <c r="WGA41" s="86"/>
      <c r="WGB41" s="86"/>
      <c r="WGC41" s="86"/>
      <c r="WGD41" s="86"/>
      <c r="WGE41" s="86"/>
      <c r="WGF41" s="86"/>
      <c r="WGG41" s="86"/>
      <c r="WGH41" s="86"/>
      <c r="WGI41" s="86"/>
      <c r="WGJ41" s="86"/>
      <c r="WGK41" s="86"/>
      <c r="WGL41" s="86"/>
      <c r="WGM41" s="86"/>
      <c r="WGN41" s="86"/>
      <c r="WGO41" s="86"/>
      <c r="WGP41" s="86"/>
      <c r="WGQ41" s="86"/>
      <c r="WGR41" s="86"/>
      <c r="WGS41" s="86"/>
      <c r="WGT41" s="86"/>
      <c r="WGU41" s="86"/>
      <c r="WGV41" s="86"/>
      <c r="WGW41" s="86"/>
      <c r="WGX41" s="86"/>
      <c r="WGY41" s="86"/>
      <c r="WGZ41" s="86"/>
      <c r="WHA41" s="86"/>
      <c r="WHB41" s="86"/>
      <c r="WHC41" s="86"/>
      <c r="WHD41" s="86"/>
      <c r="WHE41" s="86"/>
      <c r="WHF41" s="86"/>
      <c r="WHG41" s="86"/>
      <c r="WHH41" s="86"/>
      <c r="WHI41" s="86"/>
      <c r="WHJ41" s="86"/>
      <c r="WHK41" s="86"/>
      <c r="WHL41" s="86"/>
      <c r="WHM41" s="86"/>
      <c r="WHN41" s="86"/>
      <c r="WHO41" s="86"/>
      <c r="WHP41" s="86"/>
      <c r="WHQ41" s="86"/>
      <c r="WHR41" s="86"/>
      <c r="WHS41" s="86"/>
      <c r="WHT41" s="86"/>
      <c r="WHU41" s="86"/>
      <c r="WHV41" s="86"/>
      <c r="WHW41" s="86"/>
      <c r="WHX41" s="86"/>
      <c r="WHY41" s="86"/>
      <c r="WHZ41" s="86"/>
      <c r="WIA41" s="86"/>
      <c r="WIB41" s="86"/>
      <c r="WIC41" s="86"/>
      <c r="WID41" s="86"/>
      <c r="WIE41" s="86"/>
      <c r="WIF41" s="86"/>
      <c r="WIG41" s="86"/>
      <c r="WIH41" s="86"/>
      <c r="WII41" s="86"/>
      <c r="WIJ41" s="86"/>
      <c r="WIK41" s="86"/>
      <c r="WIL41" s="86"/>
      <c r="WIM41" s="86"/>
      <c r="WIN41" s="86"/>
      <c r="WIO41" s="86"/>
      <c r="WIP41" s="86"/>
      <c r="WIQ41" s="86"/>
      <c r="WIR41" s="86"/>
      <c r="WIS41" s="86"/>
      <c r="WIT41" s="86"/>
      <c r="WIU41" s="86"/>
      <c r="WIV41" s="86"/>
      <c r="WIW41" s="86"/>
      <c r="WIX41" s="86"/>
      <c r="WIY41" s="86"/>
      <c r="WIZ41" s="86"/>
      <c r="WJA41" s="86"/>
      <c r="WJB41" s="86"/>
      <c r="WJC41" s="86"/>
      <c r="WJD41" s="86"/>
      <c r="WJE41" s="86"/>
      <c r="WJF41" s="86"/>
      <c r="WJG41" s="86"/>
      <c r="WJN41" s="86"/>
      <c r="WJO41" s="86"/>
      <c r="WJP41" s="86"/>
      <c r="WJQ41" s="86"/>
      <c r="WJR41" s="86"/>
      <c r="WJS41" s="86"/>
      <c r="WJT41" s="86"/>
      <c r="WJU41" s="86"/>
      <c r="WJV41" s="86"/>
      <c r="WJW41" s="86"/>
      <c r="WJX41" s="86"/>
      <c r="WJY41" s="86"/>
      <c r="WJZ41" s="86"/>
      <c r="WKA41" s="86"/>
      <c r="WKB41" s="86"/>
      <c r="WKC41" s="86"/>
      <c r="WKD41" s="86"/>
      <c r="WKE41" s="86"/>
      <c r="WKF41" s="86"/>
      <c r="WKG41" s="86"/>
      <c r="WKH41" s="86"/>
      <c r="WKI41" s="86"/>
      <c r="WKJ41" s="86"/>
      <c r="WKK41" s="86"/>
      <c r="WKL41" s="86"/>
      <c r="WKM41" s="86"/>
      <c r="WKN41" s="86"/>
      <c r="WKO41" s="86"/>
      <c r="WKP41" s="86"/>
      <c r="WKQ41" s="86"/>
      <c r="WKR41" s="86"/>
      <c r="WKS41" s="86"/>
      <c r="WKT41" s="86"/>
      <c r="WKU41" s="86"/>
      <c r="WKV41" s="86"/>
      <c r="WKW41" s="86"/>
      <c r="WKX41" s="86"/>
      <c r="WKY41" s="86"/>
      <c r="WKZ41" s="86"/>
      <c r="WLA41" s="86"/>
      <c r="WLB41" s="86"/>
      <c r="WLC41" s="86"/>
      <c r="WLD41" s="86"/>
      <c r="WLE41" s="86"/>
      <c r="WLF41" s="86"/>
      <c r="WLG41" s="86"/>
      <c r="WLH41" s="86"/>
      <c r="WLI41" s="86"/>
      <c r="WLJ41" s="86"/>
      <c r="WLK41" s="86"/>
      <c r="WLL41" s="86"/>
      <c r="WLM41" s="86"/>
      <c r="WLN41" s="86"/>
      <c r="WLO41" s="86"/>
      <c r="WLP41" s="86"/>
      <c r="WLQ41" s="86"/>
      <c r="WLR41" s="86"/>
      <c r="WLS41" s="86"/>
      <c r="WLT41" s="86"/>
      <c r="WLU41" s="86"/>
      <c r="WLV41" s="86"/>
      <c r="WLW41" s="86"/>
      <c r="WLX41" s="86"/>
      <c r="WLY41" s="86"/>
      <c r="WLZ41" s="86"/>
      <c r="WMA41" s="86"/>
      <c r="WMB41" s="86"/>
      <c r="WMC41" s="86"/>
      <c r="WMD41" s="86"/>
      <c r="WME41" s="86"/>
      <c r="WMF41" s="86"/>
      <c r="WMG41" s="86"/>
      <c r="WMH41" s="86"/>
      <c r="WMI41" s="86"/>
      <c r="WMJ41" s="86"/>
      <c r="WMK41" s="86"/>
      <c r="WML41" s="86"/>
      <c r="WMM41" s="86"/>
      <c r="WMN41" s="86"/>
      <c r="WMO41" s="86"/>
      <c r="WMP41" s="86"/>
      <c r="WMQ41" s="86"/>
      <c r="WMR41" s="86"/>
      <c r="WMS41" s="86"/>
      <c r="WMT41" s="86"/>
      <c r="WMU41" s="86"/>
      <c r="WMV41" s="86"/>
      <c r="WMW41" s="86"/>
      <c r="WMX41" s="86"/>
      <c r="WMY41" s="86"/>
      <c r="WMZ41" s="86"/>
      <c r="WNA41" s="86"/>
      <c r="WNB41" s="86"/>
      <c r="WNC41" s="86"/>
      <c r="WND41" s="86"/>
      <c r="WNE41" s="86"/>
      <c r="WNF41" s="86"/>
      <c r="WNG41" s="86"/>
      <c r="WNH41" s="86"/>
      <c r="WNI41" s="86"/>
      <c r="WNJ41" s="86"/>
      <c r="WNK41" s="86"/>
      <c r="WNL41" s="86"/>
      <c r="WNM41" s="86"/>
      <c r="WNN41" s="86"/>
      <c r="WNO41" s="86"/>
      <c r="WNP41" s="86"/>
      <c r="WNQ41" s="86"/>
      <c r="WNR41" s="86"/>
      <c r="WNS41" s="86"/>
      <c r="WNT41" s="86"/>
      <c r="WNU41" s="86"/>
      <c r="WNV41" s="86"/>
      <c r="WNW41" s="86"/>
      <c r="WNX41" s="86"/>
      <c r="WNY41" s="86"/>
      <c r="WNZ41" s="86"/>
      <c r="WOA41" s="86"/>
      <c r="WOB41" s="86"/>
      <c r="WOC41" s="86"/>
      <c r="WOD41" s="86"/>
      <c r="WOE41" s="86"/>
      <c r="WOF41" s="86"/>
      <c r="WOG41" s="86"/>
      <c r="WOH41" s="86"/>
      <c r="WOI41" s="86"/>
      <c r="WOJ41" s="86"/>
      <c r="WOK41" s="86"/>
      <c r="WOL41" s="86"/>
      <c r="WOM41" s="86"/>
      <c r="WON41" s="86"/>
      <c r="WOO41" s="86"/>
      <c r="WOP41" s="86"/>
      <c r="WOQ41" s="86"/>
      <c r="WOR41" s="86"/>
      <c r="WOS41" s="86"/>
      <c r="WOT41" s="86"/>
      <c r="WOU41" s="86"/>
      <c r="WOV41" s="86"/>
      <c r="WOW41" s="86"/>
      <c r="WOX41" s="86"/>
      <c r="WOY41" s="86"/>
      <c r="WOZ41" s="86"/>
      <c r="WPA41" s="86"/>
      <c r="WPB41" s="86"/>
      <c r="WPC41" s="86"/>
      <c r="WPD41" s="86"/>
      <c r="WPE41" s="86"/>
      <c r="WPF41" s="86"/>
      <c r="WPG41" s="86"/>
      <c r="WPH41" s="86"/>
      <c r="WPI41" s="86"/>
      <c r="WPJ41" s="86"/>
      <c r="WPK41" s="86"/>
      <c r="WPL41" s="86"/>
      <c r="WPM41" s="86"/>
      <c r="WPN41" s="86"/>
      <c r="WPO41" s="86"/>
      <c r="WPP41" s="86"/>
      <c r="WPQ41" s="86"/>
      <c r="WPR41" s="86"/>
      <c r="WPS41" s="86"/>
      <c r="WPT41" s="86"/>
      <c r="WPU41" s="86"/>
      <c r="WPV41" s="86"/>
      <c r="WPW41" s="86"/>
      <c r="WPX41" s="86"/>
      <c r="WPY41" s="86"/>
      <c r="WPZ41" s="86"/>
      <c r="WQA41" s="86"/>
      <c r="WQB41" s="86"/>
      <c r="WQC41" s="86"/>
      <c r="WQD41" s="86"/>
      <c r="WQE41" s="86"/>
      <c r="WQF41" s="86"/>
      <c r="WQG41" s="86"/>
      <c r="WQH41" s="86"/>
      <c r="WQI41" s="86"/>
      <c r="WQJ41" s="86"/>
      <c r="WQK41" s="86"/>
      <c r="WQL41" s="86"/>
      <c r="WQM41" s="86"/>
      <c r="WQN41" s="86"/>
      <c r="WQO41" s="86"/>
      <c r="WQP41" s="86"/>
      <c r="WQQ41" s="86"/>
      <c r="WQR41" s="86"/>
      <c r="WQS41" s="86"/>
      <c r="WQT41" s="86"/>
      <c r="WQU41" s="86"/>
      <c r="WQV41" s="86"/>
      <c r="WQW41" s="86"/>
      <c r="WQX41" s="86"/>
      <c r="WQY41" s="86"/>
      <c r="WQZ41" s="86"/>
      <c r="WRA41" s="86"/>
      <c r="WRB41" s="86"/>
      <c r="WRC41" s="86"/>
      <c r="WRD41" s="86"/>
      <c r="WRE41" s="86"/>
      <c r="WRF41" s="86"/>
      <c r="WRG41" s="86"/>
      <c r="WRH41" s="86"/>
      <c r="WRI41" s="86"/>
      <c r="WRJ41" s="86"/>
      <c r="WRK41" s="86"/>
      <c r="WRL41" s="86"/>
      <c r="WRM41" s="86"/>
      <c r="WRN41" s="86"/>
      <c r="WRO41" s="86"/>
      <c r="WRP41" s="86"/>
      <c r="WRQ41" s="86"/>
      <c r="WRR41" s="86"/>
      <c r="WRS41" s="86"/>
      <c r="WRT41" s="86"/>
      <c r="WRU41" s="86"/>
      <c r="WRV41" s="86"/>
      <c r="WRW41" s="86"/>
      <c r="WRX41" s="86"/>
      <c r="WRY41" s="86"/>
      <c r="WRZ41" s="86"/>
      <c r="WSA41" s="86"/>
      <c r="WSB41" s="86"/>
      <c r="WSC41" s="86"/>
      <c r="WSD41" s="86"/>
      <c r="WSE41" s="86"/>
      <c r="WSF41" s="86"/>
      <c r="WSG41" s="86"/>
      <c r="WSH41" s="86"/>
      <c r="WSI41" s="86"/>
      <c r="WSJ41" s="86"/>
      <c r="WSK41" s="86"/>
      <c r="WSL41" s="86"/>
      <c r="WSM41" s="86"/>
      <c r="WSN41" s="86"/>
      <c r="WSO41" s="86"/>
      <c r="WSP41" s="86"/>
      <c r="WSQ41" s="86"/>
      <c r="WSR41" s="86"/>
      <c r="WSS41" s="86"/>
      <c r="WST41" s="86"/>
      <c r="WSU41" s="86"/>
      <c r="WSV41" s="86"/>
      <c r="WSW41" s="86"/>
      <c r="WSX41" s="86"/>
      <c r="WSY41" s="86"/>
      <c r="WSZ41" s="86"/>
      <c r="WTA41" s="86"/>
      <c r="WTB41" s="86"/>
      <c r="WTC41" s="86"/>
      <c r="WTJ41" s="86"/>
      <c r="WTK41" s="86"/>
      <c r="WTL41" s="86"/>
      <c r="WTM41" s="86"/>
      <c r="WTN41" s="86"/>
      <c r="WTO41" s="86"/>
      <c r="WTP41" s="86"/>
      <c r="WTQ41" s="86"/>
      <c r="WTR41" s="86"/>
      <c r="WTS41" s="86"/>
      <c r="WTT41" s="86"/>
      <c r="WTU41" s="86"/>
      <c r="WTV41" s="86"/>
      <c r="WTW41" s="86"/>
      <c r="WTX41" s="86"/>
      <c r="WTY41" s="86"/>
      <c r="WTZ41" s="86"/>
      <c r="WUA41" s="86"/>
      <c r="WUB41" s="86"/>
      <c r="WUC41" s="86"/>
      <c r="WUD41" s="86"/>
      <c r="WUE41" s="86"/>
      <c r="WUF41" s="86"/>
      <c r="WUG41" s="86"/>
      <c r="WUH41" s="86"/>
      <c r="WUI41" s="86"/>
      <c r="WUJ41" s="86"/>
      <c r="WUK41" s="86"/>
      <c r="WUL41" s="86"/>
      <c r="WUM41" s="86"/>
      <c r="WUN41" s="86"/>
      <c r="WUO41" s="86"/>
      <c r="WUP41" s="86"/>
      <c r="WUQ41" s="86"/>
      <c r="WUR41" s="86"/>
      <c r="WUS41" s="86"/>
      <c r="WUT41" s="86"/>
      <c r="WUU41" s="86"/>
      <c r="WUV41" s="86"/>
      <c r="WUW41" s="86"/>
      <c r="WUX41" s="86"/>
      <c r="WUY41" s="86"/>
      <c r="WUZ41" s="86"/>
      <c r="WVA41" s="86"/>
      <c r="WVB41" s="86"/>
      <c r="WVC41" s="86"/>
      <c r="WVD41" s="86"/>
      <c r="WVE41" s="86"/>
      <c r="WVF41" s="86"/>
      <c r="WVG41" s="86"/>
      <c r="WVH41" s="86"/>
      <c r="WVI41" s="86"/>
      <c r="WVJ41" s="86"/>
      <c r="WVK41" s="86"/>
      <c r="WVL41" s="86"/>
      <c r="WVM41" s="86"/>
      <c r="WVN41" s="86"/>
      <c r="WVO41" s="86"/>
      <c r="WVP41" s="86"/>
      <c r="WVQ41" s="86"/>
      <c r="WVR41" s="86"/>
      <c r="WVS41" s="86"/>
      <c r="WVT41" s="86"/>
      <c r="WVU41" s="86"/>
      <c r="WVV41" s="86"/>
      <c r="WVW41" s="86"/>
      <c r="WVX41" s="86"/>
      <c r="WVY41" s="86"/>
      <c r="WVZ41" s="86"/>
      <c r="WWA41" s="86"/>
      <c r="WWB41" s="86"/>
      <c r="WWC41" s="86"/>
      <c r="WWD41" s="86"/>
      <c r="WWE41" s="86"/>
      <c r="WWF41" s="86"/>
      <c r="WWG41" s="86"/>
      <c r="WWH41" s="86"/>
      <c r="WWI41" s="86"/>
      <c r="WWJ41" s="86"/>
      <c r="WWK41" s="86"/>
      <c r="WWL41" s="86"/>
      <c r="WWM41" s="86"/>
      <c r="WWN41" s="86"/>
      <c r="WWO41" s="86"/>
      <c r="WWP41" s="86"/>
      <c r="WWQ41" s="86"/>
      <c r="WWR41" s="86"/>
      <c r="WWS41" s="86"/>
      <c r="WWT41" s="86"/>
      <c r="WWU41" s="86"/>
      <c r="WWV41" s="86"/>
      <c r="WWW41" s="86"/>
      <c r="WWX41" s="86"/>
      <c r="WWY41" s="86"/>
      <c r="WWZ41" s="86"/>
      <c r="WXA41" s="86"/>
      <c r="WXB41" s="86"/>
      <c r="WXC41" s="86"/>
      <c r="WXD41" s="86"/>
      <c r="WXE41" s="86"/>
      <c r="WXF41" s="86"/>
      <c r="WXG41" s="86"/>
      <c r="WXH41" s="86"/>
      <c r="WXI41" s="86"/>
      <c r="WXJ41" s="86"/>
      <c r="WXK41" s="86"/>
      <c r="WXL41" s="86"/>
      <c r="WXM41" s="86"/>
      <c r="WXN41" s="86"/>
      <c r="WXO41" s="86"/>
      <c r="WXP41" s="86"/>
      <c r="WXQ41" s="86"/>
      <c r="WXR41" s="86"/>
      <c r="WXS41" s="86"/>
      <c r="WXT41" s="86"/>
      <c r="WXU41" s="86"/>
      <c r="WXV41" s="86"/>
      <c r="WXW41" s="86"/>
      <c r="WXX41" s="86"/>
      <c r="WXY41" s="86"/>
      <c r="WXZ41" s="86"/>
      <c r="WYA41" s="86"/>
      <c r="WYB41" s="86"/>
      <c r="WYC41" s="86"/>
      <c r="WYD41" s="86"/>
      <c r="WYE41" s="86"/>
      <c r="WYF41" s="86"/>
      <c r="WYG41" s="86"/>
      <c r="WYH41" s="86"/>
      <c r="WYI41" s="86"/>
      <c r="WYJ41" s="86"/>
      <c r="WYK41" s="86"/>
      <c r="WYL41" s="86"/>
      <c r="WYM41" s="86"/>
      <c r="WYN41" s="86"/>
      <c r="WYO41" s="86"/>
      <c r="WYP41" s="86"/>
      <c r="WYQ41" s="86"/>
      <c r="WYR41" s="86"/>
      <c r="WYS41" s="86"/>
      <c r="WYT41" s="86"/>
      <c r="WYU41" s="86"/>
      <c r="WYV41" s="86"/>
      <c r="WYW41" s="86"/>
      <c r="WYX41" s="86"/>
      <c r="WYY41" s="86"/>
      <c r="WYZ41" s="86"/>
      <c r="WZA41" s="86"/>
      <c r="WZB41" s="86"/>
      <c r="WZC41" s="86"/>
      <c r="WZD41" s="86"/>
      <c r="WZE41" s="86"/>
      <c r="WZF41" s="86"/>
      <c r="WZG41" s="86"/>
      <c r="WZH41" s="86"/>
      <c r="WZI41" s="86"/>
      <c r="WZJ41" s="86"/>
      <c r="WZK41" s="86"/>
      <c r="WZL41" s="86"/>
      <c r="WZM41" s="86"/>
      <c r="WZN41" s="86"/>
      <c r="WZO41" s="86"/>
      <c r="WZP41" s="86"/>
      <c r="WZQ41" s="86"/>
      <c r="WZR41" s="86"/>
      <c r="WZS41" s="86"/>
      <c r="WZT41" s="86"/>
      <c r="WZU41" s="86"/>
      <c r="WZV41" s="86"/>
      <c r="WZW41" s="86"/>
      <c r="WZX41" s="86"/>
      <c r="WZY41" s="86"/>
      <c r="WZZ41" s="86"/>
      <c r="XAA41" s="86"/>
      <c r="XAB41" s="86"/>
      <c r="XAC41" s="86"/>
      <c r="XAD41" s="86"/>
      <c r="XAE41" s="86"/>
      <c r="XAF41" s="86"/>
      <c r="XAG41" s="86"/>
      <c r="XAH41" s="86"/>
      <c r="XAI41" s="86"/>
      <c r="XAJ41" s="86"/>
      <c r="XAK41" s="86"/>
      <c r="XAL41" s="86"/>
      <c r="XAM41" s="86"/>
      <c r="XAN41" s="86"/>
      <c r="XAO41" s="86"/>
      <c r="XAP41" s="86"/>
      <c r="XAQ41" s="86"/>
      <c r="XAR41" s="86"/>
      <c r="XAS41" s="86"/>
      <c r="XAT41" s="86"/>
      <c r="XAU41" s="86"/>
      <c r="XAV41" s="86"/>
      <c r="XAW41" s="86"/>
      <c r="XAX41" s="86"/>
      <c r="XAY41" s="86"/>
      <c r="XAZ41" s="86"/>
      <c r="XBA41" s="86"/>
      <c r="XBB41" s="86"/>
      <c r="XBC41" s="86"/>
      <c r="XBD41" s="86"/>
      <c r="XBE41" s="86"/>
      <c r="XBF41" s="86"/>
      <c r="XBG41" s="86"/>
      <c r="XBH41" s="86"/>
      <c r="XBI41" s="86"/>
      <c r="XBJ41" s="86"/>
      <c r="XBK41" s="86"/>
      <c r="XBL41" s="86"/>
      <c r="XBM41" s="86"/>
      <c r="XBN41" s="86"/>
      <c r="XBO41" s="86"/>
      <c r="XBP41" s="86"/>
      <c r="XBQ41" s="86"/>
      <c r="XBR41" s="86"/>
      <c r="XBS41" s="86"/>
      <c r="XBT41" s="86"/>
      <c r="XBU41" s="86"/>
      <c r="XBV41" s="86"/>
      <c r="XBW41" s="86"/>
      <c r="XBX41" s="86"/>
      <c r="XBY41" s="86"/>
      <c r="XBZ41" s="86"/>
      <c r="XCA41" s="86"/>
      <c r="XCB41" s="86"/>
      <c r="XCC41" s="86"/>
      <c r="XCD41" s="86"/>
      <c r="XCE41" s="86"/>
      <c r="XCF41" s="86"/>
      <c r="XCG41" s="86"/>
      <c r="XCH41" s="86"/>
      <c r="XCI41" s="86"/>
      <c r="XCJ41" s="86"/>
      <c r="XCK41" s="86"/>
      <c r="XCL41" s="86"/>
      <c r="XCM41" s="86"/>
      <c r="XCN41" s="86"/>
      <c r="XCO41" s="86"/>
      <c r="XCP41" s="86"/>
      <c r="XCQ41" s="86"/>
      <c r="XCR41" s="86"/>
      <c r="XCS41" s="86"/>
      <c r="XCT41" s="86"/>
    </row>
    <row r="42" spans="1:16322" x14ac:dyDescent="0.25">
      <c r="A42" s="51" t="s">
        <v>21</v>
      </c>
      <c r="B42" s="52" t="s">
        <v>22</v>
      </c>
      <c r="C42" s="53"/>
      <c r="D42" s="54">
        <f t="shared" ref="D42" si="4">D43+D48+D51+D62+D60</f>
        <v>222848456.78999999</v>
      </c>
    </row>
    <row r="43" spans="1:16322" x14ac:dyDescent="0.25">
      <c r="A43" s="55" t="s">
        <v>4</v>
      </c>
      <c r="B43" s="56" t="s">
        <v>23</v>
      </c>
      <c r="C43" s="25"/>
      <c r="D43" s="57">
        <f t="shared" ref="D43" si="5">SUM(D44:D47)</f>
        <v>35583274.529999994</v>
      </c>
    </row>
    <row r="44" spans="1:16322" ht="63" x14ac:dyDescent="0.25">
      <c r="A44" s="33" t="s">
        <v>6</v>
      </c>
      <c r="B44" s="34" t="s">
        <v>23</v>
      </c>
      <c r="C44" s="35">
        <v>100</v>
      </c>
      <c r="D44" s="36">
        <f>30114050.63-748500</f>
        <v>29365550.629999999</v>
      </c>
    </row>
    <row r="45" spans="1:16322" ht="31.5" x14ac:dyDescent="0.25">
      <c r="A45" s="37" t="s">
        <v>7</v>
      </c>
      <c r="B45" s="34" t="s">
        <v>23</v>
      </c>
      <c r="C45" s="35">
        <v>200</v>
      </c>
      <c r="D45" s="36">
        <v>5015743.21</v>
      </c>
    </row>
    <row r="46" spans="1:16322" x14ac:dyDescent="0.25">
      <c r="A46" s="37" t="s">
        <v>8</v>
      </c>
      <c r="B46" s="34" t="s">
        <v>23</v>
      </c>
      <c r="C46" s="35">
        <v>300</v>
      </c>
      <c r="D46" s="36">
        <v>1201980.69</v>
      </c>
    </row>
    <row r="47" spans="1:16322" s="105" customFormat="1" x14ac:dyDescent="0.25">
      <c r="A47" s="33" t="s">
        <v>9</v>
      </c>
      <c r="B47" s="34" t="s">
        <v>23</v>
      </c>
      <c r="C47" s="35">
        <v>800</v>
      </c>
      <c r="D47" s="3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  <c r="BI47" s="86"/>
      <c r="BJ47" s="86"/>
      <c r="BK47" s="86"/>
      <c r="BL47" s="86"/>
      <c r="BM47" s="86"/>
      <c r="BN47" s="86"/>
      <c r="BO47" s="86"/>
      <c r="BP47" s="86"/>
      <c r="BQ47" s="86"/>
      <c r="BR47" s="86"/>
      <c r="BS47" s="86"/>
      <c r="BT47" s="86"/>
      <c r="BU47" s="86"/>
      <c r="BV47" s="86"/>
      <c r="BW47" s="86"/>
      <c r="BX47" s="86"/>
      <c r="BY47" s="86"/>
      <c r="BZ47" s="86"/>
      <c r="CA47" s="86"/>
      <c r="CB47" s="86"/>
      <c r="CC47" s="86"/>
      <c r="CD47" s="86"/>
      <c r="CE47" s="86"/>
      <c r="CF47" s="86"/>
      <c r="CG47" s="86"/>
      <c r="CH47" s="86"/>
      <c r="CI47" s="86"/>
      <c r="CJ47" s="86"/>
      <c r="CK47" s="86"/>
      <c r="CL47" s="86"/>
      <c r="CM47" s="86"/>
      <c r="CN47" s="86"/>
      <c r="CO47" s="86"/>
      <c r="CP47" s="86"/>
      <c r="CQ47" s="86"/>
      <c r="CR47" s="86"/>
      <c r="CS47" s="86"/>
      <c r="CT47" s="86"/>
      <c r="CU47" s="86"/>
      <c r="CV47" s="86"/>
      <c r="CW47" s="86"/>
      <c r="CX47" s="86"/>
      <c r="CY47" s="86"/>
      <c r="CZ47" s="86"/>
      <c r="DA47" s="86"/>
      <c r="DB47" s="86"/>
      <c r="DC47" s="86"/>
      <c r="DD47" s="86"/>
      <c r="DE47" s="86"/>
      <c r="DF47" s="86"/>
      <c r="DG47" s="86"/>
      <c r="DH47" s="86"/>
      <c r="DI47" s="86"/>
      <c r="DJ47" s="86"/>
      <c r="DK47" s="86"/>
      <c r="DL47" s="86"/>
      <c r="DM47" s="86"/>
      <c r="DN47" s="86"/>
      <c r="DO47" s="86"/>
      <c r="DP47" s="86"/>
      <c r="DQ47" s="86"/>
      <c r="DR47" s="86"/>
      <c r="DS47" s="86"/>
      <c r="DT47" s="86"/>
      <c r="DU47" s="86"/>
      <c r="DV47" s="86"/>
      <c r="DW47" s="86"/>
      <c r="DX47" s="86"/>
      <c r="DY47" s="86"/>
      <c r="DZ47" s="86"/>
      <c r="EA47" s="86"/>
      <c r="EB47" s="86"/>
      <c r="EC47" s="86"/>
      <c r="ED47" s="86"/>
      <c r="EE47" s="86"/>
      <c r="EF47" s="86"/>
      <c r="EG47" s="86"/>
      <c r="EH47" s="86"/>
      <c r="EI47" s="86"/>
      <c r="EJ47" s="86"/>
      <c r="EK47" s="86"/>
      <c r="EL47" s="86"/>
      <c r="EM47" s="86"/>
      <c r="EN47" s="86"/>
      <c r="EO47" s="86"/>
      <c r="EP47" s="86"/>
      <c r="EQ47" s="86"/>
      <c r="ER47" s="86"/>
      <c r="ES47" s="86"/>
      <c r="ET47" s="86"/>
      <c r="EU47" s="86"/>
      <c r="EV47" s="86"/>
      <c r="EW47" s="86"/>
      <c r="EX47" s="86"/>
      <c r="EY47" s="86"/>
      <c r="EZ47" s="86"/>
      <c r="FA47" s="86"/>
      <c r="FB47" s="86"/>
      <c r="FC47" s="86"/>
      <c r="FD47" s="86"/>
      <c r="FE47" s="86"/>
      <c r="FF47" s="86"/>
      <c r="FG47" s="86"/>
      <c r="FH47" s="86"/>
      <c r="FI47" s="86"/>
      <c r="FJ47" s="86"/>
      <c r="FK47" s="86"/>
      <c r="FL47" s="86"/>
      <c r="FM47" s="86"/>
      <c r="FN47" s="86"/>
      <c r="FO47" s="86"/>
      <c r="FP47" s="86"/>
      <c r="FQ47" s="86"/>
      <c r="FR47" s="86"/>
      <c r="FS47" s="86"/>
      <c r="FT47" s="86"/>
      <c r="FU47" s="86"/>
      <c r="FV47" s="86"/>
      <c r="FW47" s="86"/>
      <c r="FX47" s="86"/>
      <c r="FY47" s="86"/>
      <c r="FZ47" s="86"/>
      <c r="GA47" s="86"/>
      <c r="GB47" s="86"/>
      <c r="GC47" s="86"/>
      <c r="GD47" s="86"/>
      <c r="GE47" s="86"/>
      <c r="GF47" s="86"/>
      <c r="GG47" s="86"/>
      <c r="GH47" s="86"/>
      <c r="GI47" s="86"/>
      <c r="GJ47" s="86"/>
      <c r="GK47" s="86"/>
      <c r="GL47" s="86"/>
      <c r="GM47" s="86"/>
      <c r="GN47" s="86"/>
      <c r="GO47" s="86"/>
      <c r="GP47" s="86"/>
      <c r="GQ47" s="86"/>
      <c r="GR47" s="98"/>
      <c r="GS47" s="98"/>
      <c r="GT47" s="98"/>
      <c r="GU47" s="98"/>
      <c r="GV47" s="98"/>
      <c r="GW47" s="98"/>
      <c r="GX47" s="86"/>
      <c r="GY47" s="86"/>
      <c r="GZ47" s="86"/>
      <c r="HA47" s="86"/>
      <c r="HB47" s="86"/>
      <c r="HC47" s="86"/>
      <c r="HD47" s="86"/>
      <c r="HE47" s="86"/>
      <c r="HF47" s="86"/>
      <c r="HG47" s="86"/>
      <c r="HH47" s="86"/>
      <c r="HI47" s="86"/>
      <c r="HJ47" s="86"/>
      <c r="HK47" s="86"/>
      <c r="HL47" s="86"/>
      <c r="HM47" s="86"/>
      <c r="HN47" s="86"/>
      <c r="HO47" s="86"/>
      <c r="HP47" s="86"/>
      <c r="HQ47" s="86"/>
      <c r="HR47" s="86"/>
      <c r="HS47" s="86"/>
      <c r="HT47" s="86"/>
      <c r="HU47" s="86"/>
      <c r="HV47" s="86"/>
      <c r="HW47" s="86"/>
      <c r="HX47" s="86"/>
      <c r="HY47" s="86"/>
      <c r="HZ47" s="86"/>
      <c r="IA47" s="86"/>
      <c r="IB47" s="86"/>
      <c r="IC47" s="86"/>
      <c r="ID47" s="86"/>
      <c r="IE47" s="86"/>
      <c r="IF47" s="86"/>
      <c r="IG47" s="86"/>
      <c r="IH47" s="86"/>
      <c r="II47" s="86"/>
      <c r="IJ47" s="86"/>
      <c r="IK47" s="86"/>
      <c r="IL47" s="86"/>
      <c r="IM47" s="86"/>
      <c r="IN47" s="86"/>
      <c r="IO47" s="86"/>
      <c r="IP47" s="86"/>
      <c r="IQ47" s="86"/>
      <c r="IR47" s="86"/>
      <c r="IS47" s="86"/>
      <c r="IT47" s="86"/>
      <c r="IU47" s="86"/>
      <c r="IV47" s="86"/>
      <c r="IW47" s="86"/>
      <c r="IX47" s="86"/>
      <c r="IY47" s="86"/>
      <c r="IZ47" s="86"/>
      <c r="JA47" s="86"/>
      <c r="JB47" s="86"/>
      <c r="JC47" s="86"/>
      <c r="JD47" s="86"/>
      <c r="JE47" s="86"/>
      <c r="JF47" s="86"/>
      <c r="JG47" s="86"/>
      <c r="JH47" s="86"/>
      <c r="JI47" s="86"/>
      <c r="JJ47" s="86"/>
      <c r="JK47" s="86"/>
      <c r="JL47" s="86"/>
      <c r="JM47" s="86"/>
      <c r="JN47" s="86"/>
      <c r="JO47" s="86"/>
      <c r="JP47" s="86"/>
      <c r="JQ47" s="86"/>
      <c r="JR47" s="86"/>
      <c r="JS47" s="86"/>
      <c r="JT47" s="86"/>
      <c r="JU47" s="86"/>
      <c r="JV47" s="86"/>
      <c r="JW47" s="86"/>
      <c r="JX47" s="86"/>
      <c r="JY47" s="86"/>
      <c r="JZ47" s="86"/>
      <c r="KA47" s="86"/>
      <c r="KB47" s="86"/>
      <c r="KC47" s="86"/>
      <c r="KD47" s="86"/>
      <c r="KE47" s="86"/>
      <c r="KF47" s="86"/>
      <c r="KG47" s="86"/>
      <c r="KH47" s="86"/>
      <c r="KI47" s="86"/>
      <c r="KJ47" s="86"/>
      <c r="KK47" s="86"/>
      <c r="KL47" s="86"/>
      <c r="KM47" s="86"/>
      <c r="KN47" s="86"/>
      <c r="KO47" s="86"/>
      <c r="KP47" s="86"/>
      <c r="KQ47" s="86"/>
      <c r="KR47" s="86"/>
      <c r="KS47" s="86"/>
      <c r="KT47" s="86"/>
      <c r="KU47" s="86"/>
      <c r="KV47" s="86"/>
      <c r="KW47" s="86"/>
      <c r="KX47" s="86"/>
      <c r="KY47" s="86"/>
      <c r="KZ47" s="86"/>
      <c r="LA47" s="86"/>
      <c r="LB47" s="86"/>
      <c r="LC47" s="86"/>
      <c r="LD47" s="86"/>
      <c r="LE47" s="86"/>
      <c r="LF47" s="86"/>
      <c r="LG47" s="86"/>
      <c r="LH47" s="86"/>
      <c r="LI47" s="86"/>
      <c r="LJ47" s="86"/>
      <c r="LK47" s="86"/>
      <c r="LL47" s="86"/>
      <c r="LM47" s="86"/>
      <c r="LN47" s="86"/>
      <c r="LO47" s="86"/>
      <c r="LP47" s="86"/>
      <c r="LQ47" s="86"/>
      <c r="LR47" s="86"/>
      <c r="LS47" s="86"/>
      <c r="LT47" s="86"/>
      <c r="LU47" s="86"/>
      <c r="LV47" s="86"/>
      <c r="LW47" s="86"/>
      <c r="LX47" s="86"/>
      <c r="LY47" s="86"/>
      <c r="LZ47" s="86"/>
      <c r="MA47" s="86"/>
      <c r="MB47" s="86"/>
      <c r="MC47" s="86"/>
      <c r="MD47" s="86"/>
      <c r="ME47" s="86"/>
      <c r="MF47" s="86"/>
      <c r="MG47" s="86"/>
      <c r="MH47" s="86"/>
      <c r="MI47" s="86"/>
      <c r="MJ47" s="86"/>
      <c r="MK47" s="86"/>
      <c r="ML47" s="86"/>
      <c r="MM47" s="86"/>
      <c r="MN47" s="86"/>
      <c r="MO47" s="86"/>
      <c r="MP47" s="86"/>
      <c r="MQ47" s="86"/>
      <c r="MR47" s="86"/>
      <c r="MS47" s="86"/>
      <c r="MT47" s="86"/>
      <c r="MU47" s="86"/>
      <c r="MV47" s="86"/>
      <c r="MW47" s="86"/>
      <c r="MX47" s="86"/>
      <c r="MY47" s="86"/>
      <c r="MZ47" s="86"/>
      <c r="NA47" s="86"/>
      <c r="NB47" s="86"/>
      <c r="NC47" s="86"/>
      <c r="ND47" s="86"/>
      <c r="NE47" s="86"/>
      <c r="NF47" s="86"/>
      <c r="NG47" s="86"/>
      <c r="NH47" s="86"/>
      <c r="NI47" s="86"/>
      <c r="NJ47" s="86"/>
      <c r="NK47" s="86"/>
      <c r="NL47" s="86"/>
      <c r="NM47" s="86"/>
      <c r="NN47" s="86"/>
      <c r="NO47" s="86"/>
      <c r="NP47" s="86"/>
      <c r="NQ47" s="86"/>
      <c r="NR47" s="86"/>
      <c r="NS47" s="86"/>
      <c r="NT47" s="86"/>
      <c r="NU47" s="86"/>
      <c r="NV47" s="86"/>
      <c r="NW47" s="86"/>
      <c r="NX47" s="86"/>
      <c r="NY47" s="86"/>
      <c r="NZ47" s="86"/>
      <c r="OA47" s="86"/>
      <c r="OB47" s="86"/>
      <c r="OC47" s="86"/>
      <c r="OD47" s="86"/>
      <c r="OE47" s="86"/>
      <c r="OF47" s="86"/>
      <c r="OG47" s="86"/>
      <c r="OH47" s="86"/>
      <c r="OI47" s="86"/>
      <c r="OJ47" s="86"/>
      <c r="OK47" s="86"/>
      <c r="OL47" s="86"/>
      <c r="OM47" s="86"/>
      <c r="ON47" s="86"/>
      <c r="OO47" s="86"/>
      <c r="OP47" s="86"/>
      <c r="OQ47" s="86"/>
      <c r="OR47" s="86"/>
      <c r="OS47" s="86"/>
      <c r="OT47" s="86"/>
      <c r="OU47" s="86"/>
      <c r="OV47" s="86"/>
      <c r="OW47" s="86"/>
      <c r="OX47" s="86"/>
      <c r="OY47" s="86"/>
      <c r="OZ47" s="86"/>
      <c r="PA47" s="86"/>
      <c r="PB47" s="86"/>
      <c r="PC47" s="86"/>
      <c r="PD47" s="86"/>
      <c r="PE47" s="86"/>
      <c r="PF47" s="86"/>
      <c r="PG47" s="86"/>
      <c r="PH47" s="86"/>
      <c r="PI47" s="86"/>
      <c r="PJ47" s="86"/>
      <c r="PK47" s="86"/>
      <c r="PL47" s="86"/>
      <c r="PM47" s="86"/>
      <c r="PN47" s="86"/>
      <c r="PO47" s="86"/>
      <c r="PP47" s="86"/>
      <c r="PQ47" s="86"/>
      <c r="PR47" s="86"/>
      <c r="PS47" s="86"/>
      <c r="PT47" s="86"/>
      <c r="PU47" s="86"/>
      <c r="PV47" s="86"/>
      <c r="PW47" s="86"/>
      <c r="PX47" s="86"/>
      <c r="PY47" s="86"/>
      <c r="PZ47" s="86"/>
      <c r="QA47" s="86"/>
      <c r="QB47" s="86"/>
      <c r="QC47" s="86"/>
      <c r="QD47" s="86"/>
      <c r="QE47" s="86"/>
      <c r="QF47" s="86"/>
      <c r="QG47" s="86"/>
      <c r="QH47" s="86"/>
      <c r="QI47" s="86"/>
      <c r="QJ47" s="86"/>
      <c r="QK47" s="86"/>
      <c r="QL47" s="86"/>
      <c r="QM47" s="86"/>
      <c r="QN47" s="98"/>
      <c r="QO47" s="98"/>
      <c r="QP47" s="98"/>
      <c r="QQ47" s="98"/>
      <c r="QR47" s="98"/>
      <c r="QS47" s="98"/>
      <c r="QT47" s="86"/>
      <c r="QU47" s="86"/>
      <c r="QV47" s="86"/>
      <c r="QW47" s="86"/>
      <c r="QX47" s="86"/>
      <c r="QY47" s="86"/>
      <c r="QZ47" s="86"/>
      <c r="RA47" s="86"/>
      <c r="RB47" s="86"/>
      <c r="RC47" s="86"/>
      <c r="RD47" s="86"/>
      <c r="RE47" s="86"/>
      <c r="RF47" s="86"/>
      <c r="RG47" s="86"/>
      <c r="RH47" s="86"/>
      <c r="RI47" s="86"/>
      <c r="RJ47" s="86"/>
      <c r="RK47" s="86"/>
      <c r="RL47" s="86"/>
      <c r="RM47" s="86"/>
      <c r="RN47" s="86"/>
      <c r="RO47" s="86"/>
      <c r="RP47" s="86"/>
      <c r="RQ47" s="86"/>
      <c r="RR47" s="86"/>
      <c r="RS47" s="86"/>
      <c r="RT47" s="86"/>
      <c r="RU47" s="86"/>
      <c r="RV47" s="86"/>
      <c r="RW47" s="86"/>
      <c r="RX47" s="86"/>
      <c r="RY47" s="86"/>
      <c r="RZ47" s="86"/>
      <c r="SA47" s="86"/>
      <c r="SB47" s="86"/>
      <c r="SC47" s="86"/>
      <c r="SD47" s="86"/>
      <c r="SE47" s="86"/>
      <c r="SF47" s="86"/>
      <c r="SG47" s="86"/>
      <c r="SH47" s="86"/>
      <c r="SI47" s="86"/>
      <c r="SJ47" s="86"/>
      <c r="SK47" s="86"/>
      <c r="SL47" s="86"/>
      <c r="SM47" s="86"/>
      <c r="SN47" s="86"/>
      <c r="SO47" s="86"/>
      <c r="SP47" s="86"/>
      <c r="SQ47" s="86"/>
      <c r="SR47" s="86"/>
      <c r="SS47" s="86"/>
      <c r="ST47" s="86"/>
      <c r="SU47" s="86"/>
      <c r="SV47" s="86"/>
      <c r="SW47" s="86"/>
      <c r="SX47" s="86"/>
      <c r="SY47" s="86"/>
      <c r="SZ47" s="86"/>
      <c r="TA47" s="86"/>
      <c r="TB47" s="86"/>
      <c r="TC47" s="86"/>
      <c r="TD47" s="86"/>
      <c r="TE47" s="86"/>
      <c r="TF47" s="86"/>
      <c r="TG47" s="86"/>
      <c r="TH47" s="86"/>
      <c r="TI47" s="86"/>
      <c r="TJ47" s="86"/>
      <c r="TK47" s="86"/>
      <c r="TL47" s="86"/>
      <c r="TM47" s="86"/>
      <c r="TN47" s="86"/>
      <c r="TO47" s="86"/>
      <c r="TP47" s="86"/>
      <c r="TQ47" s="86"/>
      <c r="TR47" s="86"/>
      <c r="TS47" s="86"/>
      <c r="TT47" s="86"/>
      <c r="TU47" s="86"/>
      <c r="TV47" s="86"/>
      <c r="TW47" s="86"/>
      <c r="TX47" s="86"/>
      <c r="TY47" s="86"/>
      <c r="TZ47" s="86"/>
      <c r="UA47" s="86"/>
      <c r="UB47" s="86"/>
      <c r="UC47" s="86"/>
      <c r="UD47" s="86"/>
      <c r="UE47" s="86"/>
      <c r="UF47" s="86"/>
      <c r="UG47" s="86"/>
      <c r="UH47" s="86"/>
      <c r="UI47" s="86"/>
      <c r="UJ47" s="86"/>
      <c r="UK47" s="86"/>
      <c r="UL47" s="86"/>
      <c r="UM47" s="86"/>
      <c r="UN47" s="86"/>
      <c r="UO47" s="86"/>
      <c r="UP47" s="86"/>
      <c r="UQ47" s="86"/>
      <c r="UR47" s="86"/>
      <c r="US47" s="86"/>
      <c r="UT47" s="86"/>
      <c r="UU47" s="86"/>
      <c r="UV47" s="86"/>
      <c r="UW47" s="86"/>
      <c r="UX47" s="86"/>
      <c r="UY47" s="86"/>
      <c r="UZ47" s="86"/>
      <c r="VA47" s="86"/>
      <c r="VB47" s="86"/>
      <c r="VC47" s="86"/>
      <c r="VD47" s="86"/>
      <c r="VE47" s="86"/>
      <c r="VF47" s="86"/>
      <c r="VG47" s="86"/>
      <c r="VH47" s="86"/>
      <c r="VI47" s="86"/>
      <c r="VJ47" s="86"/>
      <c r="VK47" s="86"/>
      <c r="VL47" s="86"/>
      <c r="VM47" s="86"/>
      <c r="VN47" s="86"/>
      <c r="VO47" s="86"/>
      <c r="VP47" s="86"/>
      <c r="VQ47" s="86"/>
      <c r="VR47" s="86"/>
      <c r="VS47" s="86"/>
      <c r="VT47" s="86"/>
      <c r="VU47" s="86"/>
      <c r="VV47" s="86"/>
      <c r="VW47" s="86"/>
      <c r="VX47" s="86"/>
      <c r="VY47" s="86"/>
      <c r="VZ47" s="86"/>
      <c r="WA47" s="86"/>
      <c r="WB47" s="86"/>
      <c r="WC47" s="86"/>
      <c r="WD47" s="86"/>
      <c r="WE47" s="86"/>
      <c r="WF47" s="86"/>
      <c r="WG47" s="86"/>
      <c r="WH47" s="86"/>
      <c r="WI47" s="86"/>
      <c r="WJ47" s="86"/>
      <c r="WK47" s="86"/>
      <c r="WL47" s="86"/>
      <c r="WM47" s="86"/>
      <c r="WN47" s="86"/>
      <c r="WO47" s="86"/>
      <c r="WP47" s="86"/>
      <c r="WQ47" s="86"/>
      <c r="WR47" s="86"/>
      <c r="WS47" s="86"/>
      <c r="WT47" s="86"/>
      <c r="WU47" s="86"/>
      <c r="WV47" s="86"/>
      <c r="WW47" s="86"/>
      <c r="WX47" s="86"/>
      <c r="WY47" s="86"/>
      <c r="WZ47" s="86"/>
      <c r="XA47" s="86"/>
      <c r="XB47" s="86"/>
      <c r="XC47" s="86"/>
      <c r="XD47" s="86"/>
      <c r="XE47" s="86"/>
      <c r="XF47" s="86"/>
      <c r="XG47" s="86"/>
      <c r="XH47" s="86"/>
      <c r="XI47" s="86"/>
      <c r="XJ47" s="86"/>
      <c r="XK47" s="86"/>
      <c r="XL47" s="86"/>
      <c r="XM47" s="86"/>
      <c r="XN47" s="86"/>
      <c r="XO47" s="86"/>
      <c r="XP47" s="86"/>
      <c r="XQ47" s="86"/>
      <c r="XR47" s="86"/>
      <c r="XS47" s="86"/>
      <c r="XT47" s="86"/>
      <c r="XU47" s="86"/>
      <c r="XV47" s="86"/>
      <c r="XW47" s="86"/>
      <c r="XX47" s="86"/>
      <c r="XY47" s="86"/>
      <c r="XZ47" s="86"/>
      <c r="YA47" s="86"/>
      <c r="YB47" s="86"/>
      <c r="YC47" s="86"/>
      <c r="YD47" s="86"/>
      <c r="YE47" s="86"/>
      <c r="YF47" s="86"/>
      <c r="YG47" s="86"/>
      <c r="YH47" s="86"/>
      <c r="YI47" s="86"/>
      <c r="YJ47" s="86"/>
      <c r="YK47" s="86"/>
      <c r="YL47" s="86"/>
      <c r="YM47" s="86"/>
      <c r="YN47" s="86"/>
      <c r="YO47" s="86"/>
      <c r="YP47" s="86"/>
      <c r="YQ47" s="86"/>
      <c r="YR47" s="86"/>
      <c r="YS47" s="86"/>
      <c r="YT47" s="86"/>
      <c r="YU47" s="86"/>
      <c r="YV47" s="86"/>
      <c r="YW47" s="86"/>
      <c r="YX47" s="86"/>
      <c r="YY47" s="86"/>
      <c r="YZ47" s="86"/>
      <c r="ZA47" s="86"/>
      <c r="ZB47" s="86"/>
      <c r="ZC47" s="86"/>
      <c r="ZD47" s="86"/>
      <c r="ZE47" s="86"/>
      <c r="ZF47" s="86"/>
      <c r="ZG47" s="86"/>
      <c r="ZH47" s="86"/>
      <c r="ZI47" s="86"/>
      <c r="ZJ47" s="86"/>
      <c r="ZK47" s="86"/>
      <c r="ZL47" s="86"/>
      <c r="ZM47" s="86"/>
      <c r="ZN47" s="86"/>
      <c r="ZO47" s="86"/>
      <c r="ZP47" s="86"/>
      <c r="ZQ47" s="86"/>
      <c r="ZR47" s="86"/>
      <c r="ZS47" s="86"/>
      <c r="ZT47" s="86"/>
      <c r="ZU47" s="86"/>
      <c r="ZV47" s="86"/>
      <c r="ZW47" s="86"/>
      <c r="ZX47" s="86"/>
      <c r="ZY47" s="86"/>
      <c r="ZZ47" s="86"/>
      <c r="AAA47" s="86"/>
      <c r="AAB47" s="86"/>
      <c r="AAC47" s="86"/>
      <c r="AAD47" s="86"/>
      <c r="AAE47" s="86"/>
      <c r="AAF47" s="86"/>
      <c r="AAG47" s="86"/>
      <c r="AAH47" s="86"/>
      <c r="AAI47" s="86"/>
      <c r="AAJ47" s="98"/>
      <c r="AAK47" s="98"/>
      <c r="AAL47" s="98"/>
      <c r="AAM47" s="98"/>
      <c r="AAN47" s="98"/>
      <c r="AAO47" s="98"/>
      <c r="AAP47" s="86"/>
      <c r="AAQ47" s="86"/>
      <c r="AAR47" s="86"/>
      <c r="AAS47" s="86"/>
      <c r="AAT47" s="86"/>
      <c r="AAU47" s="86"/>
      <c r="AAV47" s="86"/>
      <c r="AAW47" s="86"/>
      <c r="AAX47" s="86"/>
      <c r="AAY47" s="86"/>
      <c r="AAZ47" s="86"/>
      <c r="ABA47" s="86"/>
      <c r="ABB47" s="86"/>
      <c r="ABC47" s="86"/>
      <c r="ABD47" s="86"/>
      <c r="ABE47" s="86"/>
      <c r="ABF47" s="86"/>
      <c r="ABG47" s="86"/>
      <c r="ABH47" s="86"/>
      <c r="ABI47" s="86"/>
      <c r="ABJ47" s="86"/>
      <c r="ABK47" s="86"/>
      <c r="ABL47" s="86"/>
      <c r="ABM47" s="86"/>
      <c r="ABN47" s="86"/>
      <c r="ABO47" s="86"/>
      <c r="ABP47" s="86"/>
      <c r="ABQ47" s="86"/>
      <c r="ABR47" s="86"/>
      <c r="ABS47" s="86"/>
      <c r="ABT47" s="86"/>
      <c r="ABU47" s="86"/>
      <c r="ABV47" s="86"/>
      <c r="ABW47" s="86"/>
      <c r="ABX47" s="86"/>
      <c r="ABY47" s="86"/>
      <c r="ABZ47" s="86"/>
      <c r="ACA47" s="86"/>
      <c r="ACB47" s="86"/>
      <c r="ACC47" s="86"/>
      <c r="ACD47" s="86"/>
      <c r="ACE47" s="86"/>
      <c r="ACF47" s="86"/>
      <c r="ACG47" s="86"/>
      <c r="ACH47" s="86"/>
      <c r="ACI47" s="86"/>
      <c r="ACJ47" s="86"/>
      <c r="ACK47" s="86"/>
      <c r="ACL47" s="86"/>
      <c r="ACM47" s="86"/>
      <c r="ACN47" s="86"/>
      <c r="ACO47" s="86"/>
      <c r="ACP47" s="86"/>
      <c r="ACQ47" s="86"/>
      <c r="ACR47" s="86"/>
      <c r="ACS47" s="86"/>
      <c r="ACT47" s="86"/>
      <c r="ACU47" s="86"/>
      <c r="ACV47" s="86"/>
      <c r="ACW47" s="86"/>
      <c r="ACX47" s="86"/>
      <c r="ACY47" s="86"/>
      <c r="ACZ47" s="86"/>
      <c r="ADA47" s="86"/>
      <c r="ADB47" s="86"/>
      <c r="ADC47" s="86"/>
      <c r="ADD47" s="86"/>
      <c r="ADE47" s="86"/>
      <c r="ADF47" s="86"/>
      <c r="ADG47" s="86"/>
      <c r="ADH47" s="86"/>
      <c r="ADI47" s="86"/>
      <c r="ADJ47" s="86"/>
      <c r="ADK47" s="86"/>
      <c r="ADL47" s="86"/>
      <c r="ADM47" s="86"/>
      <c r="ADN47" s="86"/>
      <c r="ADO47" s="86"/>
      <c r="ADP47" s="86"/>
      <c r="ADQ47" s="86"/>
      <c r="ADR47" s="86"/>
      <c r="ADS47" s="86"/>
      <c r="ADT47" s="86"/>
      <c r="ADU47" s="86"/>
      <c r="ADV47" s="86"/>
      <c r="ADW47" s="86"/>
      <c r="ADX47" s="86"/>
      <c r="ADY47" s="86"/>
      <c r="ADZ47" s="86"/>
      <c r="AEA47" s="86"/>
      <c r="AEB47" s="86"/>
      <c r="AEC47" s="86"/>
      <c r="AED47" s="86"/>
      <c r="AEE47" s="86"/>
      <c r="AEF47" s="86"/>
      <c r="AEG47" s="86"/>
      <c r="AEH47" s="86"/>
      <c r="AEI47" s="86"/>
      <c r="AEJ47" s="86"/>
      <c r="AEK47" s="86"/>
      <c r="AEL47" s="86"/>
      <c r="AEM47" s="86"/>
      <c r="AEN47" s="86"/>
      <c r="AEO47" s="86"/>
      <c r="AEP47" s="86"/>
      <c r="AEQ47" s="86"/>
      <c r="AER47" s="86"/>
      <c r="AES47" s="86"/>
      <c r="AET47" s="86"/>
      <c r="AEU47" s="86"/>
      <c r="AEV47" s="86"/>
      <c r="AEW47" s="86"/>
      <c r="AEX47" s="86"/>
      <c r="AEY47" s="86"/>
      <c r="AEZ47" s="86"/>
      <c r="AFA47" s="86"/>
      <c r="AFB47" s="86"/>
      <c r="AFC47" s="86"/>
      <c r="AFD47" s="86"/>
      <c r="AFE47" s="86"/>
      <c r="AFF47" s="86"/>
      <c r="AFG47" s="86"/>
      <c r="AFH47" s="86"/>
      <c r="AFI47" s="86"/>
      <c r="AFJ47" s="86"/>
      <c r="AFK47" s="86"/>
      <c r="AFL47" s="86"/>
      <c r="AFM47" s="86"/>
      <c r="AFN47" s="86"/>
      <c r="AFO47" s="86"/>
      <c r="AFP47" s="86"/>
      <c r="AFQ47" s="86"/>
      <c r="AFR47" s="86"/>
      <c r="AFS47" s="86"/>
      <c r="AFT47" s="86"/>
      <c r="AFU47" s="86"/>
      <c r="AFV47" s="86"/>
      <c r="AFW47" s="86"/>
      <c r="AFX47" s="86"/>
      <c r="AFY47" s="86"/>
      <c r="AFZ47" s="86"/>
      <c r="AGA47" s="86"/>
      <c r="AGB47" s="86"/>
      <c r="AGC47" s="86"/>
      <c r="AGD47" s="86"/>
      <c r="AGE47" s="86"/>
      <c r="AGF47" s="86"/>
      <c r="AGG47" s="86"/>
      <c r="AGH47" s="86"/>
      <c r="AGI47" s="86"/>
      <c r="AGJ47" s="86"/>
      <c r="AGK47" s="86"/>
      <c r="AGL47" s="86"/>
      <c r="AGM47" s="86"/>
      <c r="AGN47" s="86"/>
      <c r="AGO47" s="86"/>
      <c r="AGP47" s="86"/>
      <c r="AGQ47" s="86"/>
      <c r="AGR47" s="86"/>
      <c r="AGS47" s="86"/>
      <c r="AGT47" s="86"/>
      <c r="AGU47" s="86"/>
      <c r="AGV47" s="86"/>
      <c r="AGW47" s="86"/>
      <c r="AGX47" s="86"/>
      <c r="AGY47" s="86"/>
      <c r="AGZ47" s="86"/>
      <c r="AHA47" s="86"/>
      <c r="AHB47" s="86"/>
      <c r="AHC47" s="86"/>
      <c r="AHD47" s="86"/>
      <c r="AHE47" s="86"/>
      <c r="AHF47" s="86"/>
      <c r="AHG47" s="86"/>
      <c r="AHH47" s="86"/>
      <c r="AHI47" s="86"/>
      <c r="AHJ47" s="86"/>
      <c r="AHK47" s="86"/>
      <c r="AHL47" s="86"/>
      <c r="AHM47" s="86"/>
      <c r="AHN47" s="86"/>
      <c r="AHO47" s="86"/>
      <c r="AHP47" s="86"/>
      <c r="AHQ47" s="86"/>
      <c r="AHR47" s="86"/>
      <c r="AHS47" s="86"/>
      <c r="AHT47" s="86"/>
      <c r="AHU47" s="86"/>
      <c r="AHV47" s="86"/>
      <c r="AHW47" s="86"/>
      <c r="AHX47" s="86"/>
      <c r="AHY47" s="86"/>
      <c r="AHZ47" s="86"/>
      <c r="AIA47" s="86"/>
      <c r="AIB47" s="86"/>
      <c r="AIC47" s="86"/>
      <c r="AID47" s="86"/>
      <c r="AIE47" s="86"/>
      <c r="AIF47" s="86"/>
      <c r="AIG47" s="86"/>
      <c r="AIH47" s="86"/>
      <c r="AII47" s="86"/>
      <c r="AIJ47" s="86"/>
      <c r="AIK47" s="86"/>
      <c r="AIL47" s="86"/>
      <c r="AIM47" s="86"/>
      <c r="AIN47" s="86"/>
      <c r="AIO47" s="86"/>
      <c r="AIP47" s="86"/>
      <c r="AIQ47" s="86"/>
      <c r="AIR47" s="86"/>
      <c r="AIS47" s="86"/>
      <c r="AIT47" s="86"/>
      <c r="AIU47" s="86"/>
      <c r="AIV47" s="86"/>
      <c r="AIW47" s="86"/>
      <c r="AIX47" s="86"/>
      <c r="AIY47" s="86"/>
      <c r="AIZ47" s="86"/>
      <c r="AJA47" s="86"/>
      <c r="AJB47" s="86"/>
      <c r="AJC47" s="86"/>
      <c r="AJD47" s="86"/>
      <c r="AJE47" s="86"/>
      <c r="AJF47" s="86"/>
      <c r="AJG47" s="86"/>
      <c r="AJH47" s="86"/>
      <c r="AJI47" s="86"/>
      <c r="AJJ47" s="86"/>
      <c r="AJK47" s="86"/>
      <c r="AJL47" s="86"/>
      <c r="AJM47" s="86"/>
      <c r="AJN47" s="86"/>
      <c r="AJO47" s="86"/>
      <c r="AJP47" s="86"/>
      <c r="AJQ47" s="86"/>
      <c r="AJR47" s="86"/>
      <c r="AJS47" s="86"/>
      <c r="AJT47" s="86"/>
      <c r="AJU47" s="86"/>
      <c r="AJV47" s="86"/>
      <c r="AJW47" s="86"/>
      <c r="AJX47" s="86"/>
      <c r="AJY47" s="86"/>
      <c r="AJZ47" s="86"/>
      <c r="AKA47" s="86"/>
      <c r="AKB47" s="86"/>
      <c r="AKC47" s="86"/>
      <c r="AKD47" s="86"/>
      <c r="AKE47" s="86"/>
      <c r="AKF47" s="98"/>
      <c r="AKG47" s="98"/>
      <c r="AKH47" s="98"/>
      <c r="AKI47" s="98"/>
      <c r="AKJ47" s="98"/>
      <c r="AKK47" s="98"/>
      <c r="AKL47" s="86"/>
      <c r="AKM47" s="86"/>
      <c r="AKN47" s="86"/>
      <c r="AKO47" s="86"/>
      <c r="AKP47" s="86"/>
      <c r="AKQ47" s="86"/>
      <c r="AKR47" s="86"/>
      <c r="AKS47" s="86"/>
      <c r="AKT47" s="86"/>
      <c r="AKU47" s="86"/>
      <c r="AKV47" s="86"/>
      <c r="AKW47" s="86"/>
      <c r="AKX47" s="86"/>
      <c r="AKY47" s="86"/>
      <c r="AKZ47" s="86"/>
      <c r="ALA47" s="86"/>
      <c r="ALB47" s="86"/>
      <c r="ALC47" s="86"/>
      <c r="ALD47" s="86"/>
      <c r="ALE47" s="86"/>
      <c r="ALF47" s="86"/>
      <c r="ALG47" s="86"/>
      <c r="ALH47" s="86"/>
      <c r="ALI47" s="86"/>
      <c r="ALJ47" s="86"/>
      <c r="ALK47" s="86"/>
      <c r="ALL47" s="86"/>
      <c r="ALM47" s="86"/>
      <c r="ALN47" s="86"/>
      <c r="ALO47" s="86"/>
      <c r="ALP47" s="86"/>
      <c r="ALQ47" s="86"/>
      <c r="ALR47" s="86"/>
      <c r="ALS47" s="86"/>
      <c r="ALT47" s="86"/>
      <c r="ALU47" s="86"/>
      <c r="ALV47" s="86"/>
      <c r="ALW47" s="86"/>
      <c r="ALX47" s="86"/>
      <c r="ALY47" s="86"/>
      <c r="ALZ47" s="86"/>
      <c r="AMA47" s="86"/>
      <c r="AMB47" s="86"/>
      <c r="AMC47" s="86"/>
      <c r="AMD47" s="86"/>
      <c r="AME47" s="86"/>
      <c r="AMF47" s="86"/>
      <c r="AMG47" s="86"/>
      <c r="AMH47" s="86"/>
      <c r="AMI47" s="86"/>
      <c r="AMJ47" s="86"/>
      <c r="AMK47" s="86"/>
      <c r="AML47" s="86"/>
      <c r="AMM47" s="86"/>
      <c r="AMN47" s="86"/>
      <c r="AMO47" s="86"/>
      <c r="AMP47" s="86"/>
      <c r="AMQ47" s="86"/>
      <c r="AMR47" s="86"/>
      <c r="AMS47" s="86"/>
      <c r="AMT47" s="86"/>
      <c r="AMU47" s="86"/>
      <c r="AMV47" s="86"/>
      <c r="AMW47" s="86"/>
      <c r="AMX47" s="86"/>
      <c r="AMY47" s="86"/>
      <c r="AMZ47" s="86"/>
      <c r="ANA47" s="86"/>
      <c r="ANB47" s="86"/>
      <c r="ANC47" s="86"/>
      <c r="AND47" s="86"/>
      <c r="ANE47" s="86"/>
      <c r="ANF47" s="86"/>
      <c r="ANG47" s="86"/>
      <c r="ANH47" s="86"/>
      <c r="ANI47" s="86"/>
      <c r="ANJ47" s="86"/>
      <c r="ANK47" s="86"/>
      <c r="ANL47" s="86"/>
      <c r="ANM47" s="86"/>
      <c r="ANN47" s="86"/>
      <c r="ANO47" s="86"/>
      <c r="ANP47" s="86"/>
      <c r="ANQ47" s="86"/>
      <c r="ANR47" s="86"/>
      <c r="ANS47" s="86"/>
      <c r="ANT47" s="86"/>
      <c r="ANU47" s="86"/>
      <c r="ANV47" s="86"/>
      <c r="ANW47" s="86"/>
      <c r="ANX47" s="86"/>
      <c r="ANY47" s="86"/>
      <c r="ANZ47" s="86"/>
      <c r="AOA47" s="86"/>
      <c r="AOB47" s="86"/>
      <c r="AOC47" s="86"/>
      <c r="AOD47" s="86"/>
      <c r="AOE47" s="86"/>
      <c r="AOF47" s="86"/>
      <c r="AOG47" s="86"/>
      <c r="AOH47" s="86"/>
      <c r="AOI47" s="86"/>
      <c r="AOJ47" s="86"/>
      <c r="AOK47" s="86"/>
      <c r="AOL47" s="86"/>
      <c r="AOM47" s="86"/>
      <c r="AON47" s="86"/>
      <c r="AOO47" s="86"/>
      <c r="AOP47" s="86"/>
      <c r="AOQ47" s="86"/>
      <c r="AOR47" s="86"/>
      <c r="AOS47" s="86"/>
      <c r="AOT47" s="86"/>
      <c r="AOU47" s="86"/>
      <c r="AOV47" s="86"/>
      <c r="AOW47" s="86"/>
      <c r="AOX47" s="86"/>
      <c r="AOY47" s="86"/>
      <c r="AOZ47" s="86"/>
      <c r="APA47" s="86"/>
      <c r="APB47" s="86"/>
      <c r="APC47" s="86"/>
      <c r="APD47" s="86"/>
      <c r="APE47" s="86"/>
      <c r="APF47" s="86"/>
      <c r="APG47" s="86"/>
      <c r="APH47" s="86"/>
      <c r="API47" s="86"/>
      <c r="APJ47" s="86"/>
      <c r="APK47" s="86"/>
      <c r="APL47" s="86"/>
      <c r="APM47" s="86"/>
      <c r="APN47" s="86"/>
      <c r="APO47" s="86"/>
      <c r="APP47" s="86"/>
      <c r="APQ47" s="86"/>
      <c r="APR47" s="86"/>
      <c r="APS47" s="86"/>
      <c r="APT47" s="86"/>
      <c r="APU47" s="86"/>
      <c r="APV47" s="86"/>
      <c r="APW47" s="86"/>
      <c r="APX47" s="86"/>
      <c r="APY47" s="86"/>
      <c r="APZ47" s="86"/>
      <c r="AQA47" s="86"/>
      <c r="AQB47" s="86"/>
      <c r="AQC47" s="86"/>
      <c r="AQD47" s="86"/>
      <c r="AQE47" s="86"/>
      <c r="AQF47" s="86"/>
      <c r="AQG47" s="86"/>
      <c r="AQH47" s="86"/>
      <c r="AQI47" s="86"/>
      <c r="AQJ47" s="86"/>
      <c r="AQK47" s="86"/>
      <c r="AQL47" s="86"/>
      <c r="AQM47" s="86"/>
      <c r="AQN47" s="86"/>
      <c r="AQO47" s="86"/>
      <c r="AQP47" s="86"/>
      <c r="AQQ47" s="86"/>
      <c r="AQR47" s="86"/>
      <c r="AQS47" s="86"/>
      <c r="AQT47" s="86"/>
      <c r="AQU47" s="86"/>
      <c r="AQV47" s="86"/>
      <c r="AQW47" s="86"/>
      <c r="AQX47" s="86"/>
      <c r="AQY47" s="86"/>
      <c r="AQZ47" s="86"/>
      <c r="ARA47" s="86"/>
      <c r="ARB47" s="86"/>
      <c r="ARC47" s="86"/>
      <c r="ARD47" s="86"/>
      <c r="ARE47" s="86"/>
      <c r="ARF47" s="86"/>
      <c r="ARG47" s="86"/>
      <c r="ARH47" s="86"/>
      <c r="ARI47" s="86"/>
      <c r="ARJ47" s="86"/>
      <c r="ARK47" s="86"/>
      <c r="ARL47" s="86"/>
      <c r="ARM47" s="86"/>
      <c r="ARN47" s="86"/>
      <c r="ARO47" s="86"/>
      <c r="ARP47" s="86"/>
      <c r="ARQ47" s="86"/>
      <c r="ARR47" s="86"/>
      <c r="ARS47" s="86"/>
      <c r="ART47" s="86"/>
      <c r="ARU47" s="86"/>
      <c r="ARV47" s="86"/>
      <c r="ARW47" s="86"/>
      <c r="ARX47" s="86"/>
      <c r="ARY47" s="86"/>
      <c r="ARZ47" s="86"/>
      <c r="ASA47" s="86"/>
      <c r="ASB47" s="86"/>
      <c r="ASC47" s="86"/>
      <c r="ASD47" s="86"/>
      <c r="ASE47" s="86"/>
      <c r="ASF47" s="86"/>
      <c r="ASG47" s="86"/>
      <c r="ASH47" s="86"/>
      <c r="ASI47" s="86"/>
      <c r="ASJ47" s="86"/>
      <c r="ASK47" s="86"/>
      <c r="ASL47" s="86"/>
      <c r="ASM47" s="86"/>
      <c r="ASN47" s="86"/>
      <c r="ASO47" s="86"/>
      <c r="ASP47" s="86"/>
      <c r="ASQ47" s="86"/>
      <c r="ASR47" s="86"/>
      <c r="ASS47" s="86"/>
      <c r="AST47" s="86"/>
      <c r="ASU47" s="86"/>
      <c r="ASV47" s="86"/>
      <c r="ASW47" s="86"/>
      <c r="ASX47" s="86"/>
      <c r="ASY47" s="86"/>
      <c r="ASZ47" s="86"/>
      <c r="ATA47" s="86"/>
      <c r="ATB47" s="86"/>
      <c r="ATC47" s="86"/>
      <c r="ATD47" s="86"/>
      <c r="ATE47" s="86"/>
      <c r="ATF47" s="86"/>
      <c r="ATG47" s="86"/>
      <c r="ATH47" s="86"/>
      <c r="ATI47" s="86"/>
      <c r="ATJ47" s="86"/>
      <c r="ATK47" s="86"/>
      <c r="ATL47" s="86"/>
      <c r="ATM47" s="86"/>
      <c r="ATN47" s="86"/>
      <c r="ATO47" s="86"/>
      <c r="ATP47" s="86"/>
      <c r="ATQ47" s="86"/>
      <c r="ATR47" s="86"/>
      <c r="ATS47" s="86"/>
      <c r="ATT47" s="86"/>
      <c r="ATU47" s="86"/>
      <c r="ATV47" s="86"/>
      <c r="ATW47" s="86"/>
      <c r="ATX47" s="86"/>
      <c r="ATY47" s="86"/>
      <c r="ATZ47" s="86"/>
      <c r="AUA47" s="86"/>
      <c r="AUB47" s="98"/>
      <c r="AUC47" s="98"/>
      <c r="AUD47" s="98"/>
      <c r="AUE47" s="98"/>
      <c r="AUF47" s="98"/>
      <c r="AUG47" s="98"/>
      <c r="AUH47" s="86"/>
      <c r="AUI47" s="86"/>
      <c r="AUJ47" s="86"/>
      <c r="AUK47" s="86"/>
      <c r="AUL47" s="86"/>
      <c r="AUM47" s="86"/>
      <c r="AUN47" s="86"/>
      <c r="AUO47" s="86"/>
      <c r="AUP47" s="86"/>
      <c r="AUQ47" s="86"/>
      <c r="AUR47" s="86"/>
      <c r="AUS47" s="86"/>
      <c r="AUT47" s="86"/>
      <c r="AUU47" s="86"/>
      <c r="AUV47" s="86"/>
      <c r="AUW47" s="86"/>
      <c r="AUX47" s="86"/>
      <c r="AUY47" s="86"/>
      <c r="AUZ47" s="86"/>
      <c r="AVA47" s="86"/>
      <c r="AVB47" s="86"/>
      <c r="AVC47" s="86"/>
      <c r="AVD47" s="86"/>
      <c r="AVE47" s="86"/>
      <c r="AVF47" s="86"/>
      <c r="AVG47" s="86"/>
      <c r="AVH47" s="86"/>
      <c r="AVI47" s="86"/>
      <c r="AVJ47" s="86"/>
      <c r="AVK47" s="86"/>
      <c r="AVL47" s="86"/>
      <c r="AVM47" s="86"/>
      <c r="AVN47" s="86"/>
      <c r="AVO47" s="86"/>
      <c r="AVP47" s="86"/>
      <c r="AVQ47" s="86"/>
      <c r="AVR47" s="86"/>
      <c r="AVS47" s="86"/>
      <c r="AVT47" s="86"/>
      <c r="AVU47" s="86"/>
      <c r="AVV47" s="86"/>
      <c r="AVW47" s="86"/>
      <c r="AVX47" s="86"/>
      <c r="AVY47" s="86"/>
      <c r="AVZ47" s="86"/>
      <c r="AWA47" s="86"/>
      <c r="AWB47" s="86"/>
      <c r="AWC47" s="86"/>
      <c r="AWD47" s="86"/>
      <c r="AWE47" s="86"/>
      <c r="AWF47" s="86"/>
      <c r="AWG47" s="86"/>
      <c r="AWH47" s="86"/>
      <c r="AWI47" s="86"/>
      <c r="AWJ47" s="86"/>
      <c r="AWK47" s="86"/>
      <c r="AWL47" s="86"/>
      <c r="AWM47" s="86"/>
      <c r="AWN47" s="86"/>
      <c r="AWO47" s="86"/>
      <c r="AWP47" s="86"/>
      <c r="AWQ47" s="86"/>
      <c r="AWR47" s="86"/>
      <c r="AWS47" s="86"/>
      <c r="AWT47" s="86"/>
      <c r="AWU47" s="86"/>
      <c r="AWV47" s="86"/>
      <c r="AWW47" s="86"/>
      <c r="AWX47" s="86"/>
      <c r="AWY47" s="86"/>
      <c r="AWZ47" s="86"/>
      <c r="AXA47" s="86"/>
      <c r="AXB47" s="86"/>
      <c r="AXC47" s="86"/>
      <c r="AXD47" s="86"/>
      <c r="AXE47" s="86"/>
      <c r="AXF47" s="86"/>
      <c r="AXG47" s="86"/>
      <c r="AXH47" s="86"/>
      <c r="AXI47" s="86"/>
      <c r="AXJ47" s="86"/>
      <c r="AXK47" s="86"/>
      <c r="AXL47" s="86"/>
      <c r="AXM47" s="86"/>
      <c r="AXN47" s="86"/>
      <c r="AXO47" s="86"/>
      <c r="AXP47" s="86"/>
      <c r="AXQ47" s="86"/>
      <c r="AXR47" s="86"/>
      <c r="AXS47" s="86"/>
      <c r="AXT47" s="86"/>
      <c r="AXU47" s="86"/>
      <c r="AXV47" s="86"/>
      <c r="AXW47" s="86"/>
      <c r="AXX47" s="86"/>
      <c r="AXY47" s="86"/>
      <c r="AXZ47" s="86"/>
      <c r="AYA47" s="86"/>
      <c r="AYB47" s="86"/>
      <c r="AYC47" s="86"/>
      <c r="AYD47" s="86"/>
      <c r="AYE47" s="86"/>
      <c r="AYF47" s="86"/>
      <c r="AYG47" s="86"/>
      <c r="AYH47" s="86"/>
      <c r="AYI47" s="86"/>
      <c r="AYJ47" s="86"/>
      <c r="AYK47" s="86"/>
      <c r="AYL47" s="86"/>
      <c r="AYM47" s="86"/>
      <c r="AYN47" s="86"/>
      <c r="AYO47" s="86"/>
      <c r="AYP47" s="86"/>
      <c r="AYQ47" s="86"/>
      <c r="AYR47" s="86"/>
      <c r="AYS47" s="86"/>
      <c r="AYT47" s="86"/>
      <c r="AYU47" s="86"/>
      <c r="AYV47" s="86"/>
      <c r="AYW47" s="86"/>
      <c r="AYX47" s="86"/>
      <c r="AYY47" s="86"/>
      <c r="AYZ47" s="86"/>
      <c r="AZA47" s="86"/>
      <c r="AZB47" s="86"/>
      <c r="AZC47" s="86"/>
      <c r="AZD47" s="86"/>
      <c r="AZE47" s="86"/>
      <c r="AZF47" s="86"/>
      <c r="AZG47" s="86"/>
      <c r="AZH47" s="86"/>
      <c r="AZI47" s="86"/>
      <c r="AZJ47" s="86"/>
      <c r="AZK47" s="86"/>
      <c r="AZL47" s="86"/>
      <c r="AZM47" s="86"/>
      <c r="AZN47" s="86"/>
      <c r="AZO47" s="86"/>
      <c r="AZP47" s="86"/>
      <c r="AZQ47" s="86"/>
      <c r="AZR47" s="86"/>
      <c r="AZS47" s="86"/>
      <c r="AZT47" s="86"/>
      <c r="AZU47" s="86"/>
      <c r="AZV47" s="86"/>
      <c r="AZW47" s="86"/>
      <c r="AZX47" s="86"/>
      <c r="AZY47" s="86"/>
      <c r="AZZ47" s="86"/>
      <c r="BAA47" s="86"/>
      <c r="BAB47" s="86"/>
      <c r="BAC47" s="86"/>
      <c r="BAD47" s="86"/>
      <c r="BAE47" s="86"/>
      <c r="BAF47" s="86"/>
      <c r="BAG47" s="86"/>
      <c r="BAH47" s="86"/>
      <c r="BAI47" s="86"/>
      <c r="BAJ47" s="86"/>
      <c r="BAK47" s="86"/>
      <c r="BAL47" s="86"/>
      <c r="BAM47" s="86"/>
      <c r="BAN47" s="86"/>
      <c r="BAO47" s="86"/>
      <c r="BAP47" s="86"/>
      <c r="BAQ47" s="86"/>
      <c r="BAR47" s="86"/>
      <c r="BAS47" s="86"/>
      <c r="BAT47" s="86"/>
      <c r="BAU47" s="86"/>
      <c r="BAV47" s="86"/>
      <c r="BAW47" s="86"/>
      <c r="BAX47" s="86"/>
      <c r="BAY47" s="86"/>
      <c r="BAZ47" s="86"/>
      <c r="BBA47" s="86"/>
      <c r="BBB47" s="86"/>
      <c r="BBC47" s="86"/>
      <c r="BBD47" s="86"/>
      <c r="BBE47" s="86"/>
      <c r="BBF47" s="86"/>
      <c r="BBG47" s="86"/>
      <c r="BBH47" s="86"/>
      <c r="BBI47" s="86"/>
      <c r="BBJ47" s="86"/>
      <c r="BBK47" s="86"/>
      <c r="BBL47" s="86"/>
      <c r="BBM47" s="86"/>
      <c r="BBN47" s="86"/>
      <c r="BBO47" s="86"/>
      <c r="BBP47" s="86"/>
      <c r="BBQ47" s="86"/>
      <c r="BBR47" s="86"/>
      <c r="BBS47" s="86"/>
      <c r="BBT47" s="86"/>
      <c r="BBU47" s="86"/>
      <c r="BBV47" s="86"/>
      <c r="BBW47" s="86"/>
      <c r="BBX47" s="86"/>
      <c r="BBY47" s="86"/>
      <c r="BBZ47" s="86"/>
      <c r="BCA47" s="86"/>
      <c r="BCB47" s="86"/>
      <c r="BCC47" s="86"/>
      <c r="BCD47" s="86"/>
      <c r="BCE47" s="86"/>
      <c r="BCF47" s="86"/>
      <c r="BCG47" s="86"/>
      <c r="BCH47" s="86"/>
      <c r="BCI47" s="86"/>
      <c r="BCJ47" s="86"/>
      <c r="BCK47" s="86"/>
      <c r="BCL47" s="86"/>
      <c r="BCM47" s="86"/>
      <c r="BCN47" s="86"/>
      <c r="BCO47" s="86"/>
      <c r="BCP47" s="86"/>
      <c r="BCQ47" s="86"/>
      <c r="BCR47" s="86"/>
      <c r="BCS47" s="86"/>
      <c r="BCT47" s="86"/>
      <c r="BCU47" s="86"/>
      <c r="BCV47" s="86"/>
      <c r="BCW47" s="86"/>
      <c r="BCX47" s="86"/>
      <c r="BCY47" s="86"/>
      <c r="BCZ47" s="86"/>
      <c r="BDA47" s="86"/>
      <c r="BDB47" s="86"/>
      <c r="BDC47" s="86"/>
      <c r="BDD47" s="86"/>
      <c r="BDE47" s="86"/>
      <c r="BDF47" s="86"/>
      <c r="BDG47" s="86"/>
      <c r="BDH47" s="86"/>
      <c r="BDI47" s="86"/>
      <c r="BDJ47" s="86"/>
      <c r="BDK47" s="86"/>
      <c r="BDL47" s="86"/>
      <c r="BDM47" s="86"/>
      <c r="BDN47" s="86"/>
      <c r="BDO47" s="86"/>
      <c r="BDP47" s="86"/>
      <c r="BDQ47" s="86"/>
      <c r="BDR47" s="86"/>
      <c r="BDS47" s="86"/>
      <c r="BDT47" s="86"/>
      <c r="BDU47" s="86"/>
      <c r="BDV47" s="86"/>
      <c r="BDW47" s="86"/>
      <c r="BDX47" s="98"/>
      <c r="BDY47" s="98"/>
      <c r="BDZ47" s="98"/>
      <c r="BEA47" s="98"/>
      <c r="BEB47" s="98"/>
      <c r="BEC47" s="98"/>
      <c r="BED47" s="86"/>
      <c r="BEE47" s="86"/>
      <c r="BEF47" s="86"/>
      <c r="BEG47" s="86"/>
      <c r="BEH47" s="86"/>
      <c r="BEI47" s="86"/>
      <c r="BEJ47" s="86"/>
      <c r="BEK47" s="86"/>
      <c r="BEL47" s="86"/>
      <c r="BEM47" s="86"/>
      <c r="BEN47" s="86"/>
      <c r="BEO47" s="86"/>
      <c r="BEP47" s="86"/>
      <c r="BEQ47" s="86"/>
      <c r="BER47" s="86"/>
      <c r="BES47" s="86"/>
      <c r="BET47" s="86"/>
      <c r="BEU47" s="86"/>
      <c r="BEV47" s="86"/>
      <c r="BEW47" s="86"/>
      <c r="BEX47" s="86"/>
      <c r="BEY47" s="86"/>
      <c r="BEZ47" s="86"/>
      <c r="BFA47" s="86"/>
      <c r="BFB47" s="86"/>
      <c r="BFC47" s="86"/>
      <c r="BFD47" s="86"/>
      <c r="BFE47" s="86"/>
      <c r="BFF47" s="86"/>
      <c r="BFG47" s="86"/>
      <c r="BFH47" s="86"/>
      <c r="BFI47" s="86"/>
      <c r="BFJ47" s="86"/>
      <c r="BFK47" s="86"/>
      <c r="BFL47" s="86"/>
      <c r="BFM47" s="86"/>
      <c r="BFN47" s="86"/>
      <c r="BFO47" s="86"/>
      <c r="BFP47" s="86"/>
      <c r="BFQ47" s="86"/>
      <c r="BFR47" s="86"/>
      <c r="BFS47" s="86"/>
      <c r="BFT47" s="86"/>
      <c r="BFU47" s="86"/>
      <c r="BFV47" s="86"/>
      <c r="BFW47" s="86"/>
      <c r="BFX47" s="86"/>
      <c r="BFY47" s="86"/>
      <c r="BFZ47" s="86"/>
      <c r="BGA47" s="86"/>
      <c r="BGB47" s="86"/>
      <c r="BGC47" s="86"/>
      <c r="BGD47" s="86"/>
      <c r="BGE47" s="86"/>
      <c r="BGF47" s="86"/>
      <c r="BGG47" s="86"/>
      <c r="BGH47" s="86"/>
      <c r="BGI47" s="86"/>
      <c r="BGJ47" s="86"/>
      <c r="BGK47" s="86"/>
      <c r="BGL47" s="86"/>
      <c r="BGM47" s="86"/>
      <c r="BGN47" s="86"/>
      <c r="BGO47" s="86"/>
      <c r="BGP47" s="86"/>
      <c r="BGQ47" s="86"/>
      <c r="BGR47" s="86"/>
      <c r="BGS47" s="86"/>
      <c r="BGT47" s="86"/>
      <c r="BGU47" s="86"/>
      <c r="BGV47" s="86"/>
      <c r="BGW47" s="86"/>
      <c r="BGX47" s="86"/>
      <c r="BGY47" s="86"/>
      <c r="BGZ47" s="86"/>
      <c r="BHA47" s="86"/>
      <c r="BHB47" s="86"/>
      <c r="BHC47" s="86"/>
      <c r="BHD47" s="86"/>
      <c r="BHE47" s="86"/>
      <c r="BHF47" s="86"/>
      <c r="BHG47" s="86"/>
      <c r="BHH47" s="86"/>
      <c r="BHI47" s="86"/>
      <c r="BHJ47" s="86"/>
      <c r="BHK47" s="86"/>
      <c r="BHL47" s="86"/>
      <c r="BHM47" s="86"/>
      <c r="BHN47" s="86"/>
      <c r="BHO47" s="86"/>
      <c r="BHP47" s="86"/>
      <c r="BHQ47" s="86"/>
      <c r="BHR47" s="86"/>
      <c r="BHS47" s="86"/>
      <c r="BHT47" s="86"/>
      <c r="BHU47" s="86"/>
      <c r="BHV47" s="86"/>
      <c r="BHW47" s="86"/>
      <c r="BHX47" s="86"/>
      <c r="BHY47" s="86"/>
      <c r="BHZ47" s="86"/>
      <c r="BIA47" s="86"/>
      <c r="BIB47" s="86"/>
      <c r="BIC47" s="86"/>
      <c r="BID47" s="86"/>
      <c r="BIE47" s="86"/>
      <c r="BIF47" s="86"/>
      <c r="BIG47" s="86"/>
      <c r="BIH47" s="86"/>
      <c r="BII47" s="86"/>
      <c r="BIJ47" s="86"/>
      <c r="BIK47" s="86"/>
      <c r="BIL47" s="86"/>
      <c r="BIM47" s="86"/>
      <c r="BIN47" s="86"/>
      <c r="BIO47" s="86"/>
      <c r="BIP47" s="86"/>
      <c r="BIQ47" s="86"/>
      <c r="BIR47" s="86"/>
      <c r="BIS47" s="86"/>
      <c r="BIT47" s="86"/>
      <c r="BIU47" s="86"/>
      <c r="BIV47" s="86"/>
      <c r="BIW47" s="86"/>
      <c r="BIX47" s="86"/>
      <c r="BIY47" s="86"/>
      <c r="BIZ47" s="86"/>
      <c r="BJA47" s="86"/>
      <c r="BJB47" s="86"/>
      <c r="BJC47" s="86"/>
      <c r="BJD47" s="86"/>
      <c r="BJE47" s="86"/>
      <c r="BJF47" s="86"/>
      <c r="BJG47" s="86"/>
      <c r="BJH47" s="86"/>
      <c r="BJI47" s="86"/>
      <c r="BJJ47" s="86"/>
      <c r="BJK47" s="86"/>
      <c r="BJL47" s="86"/>
      <c r="BJM47" s="86"/>
      <c r="BJN47" s="86"/>
      <c r="BJO47" s="86"/>
      <c r="BJP47" s="86"/>
      <c r="BJQ47" s="86"/>
      <c r="BJR47" s="86"/>
      <c r="BJS47" s="86"/>
      <c r="BJT47" s="86"/>
      <c r="BJU47" s="86"/>
      <c r="BJV47" s="86"/>
      <c r="BJW47" s="86"/>
      <c r="BJX47" s="86"/>
      <c r="BJY47" s="86"/>
      <c r="BJZ47" s="86"/>
      <c r="BKA47" s="86"/>
      <c r="BKB47" s="86"/>
      <c r="BKC47" s="86"/>
      <c r="BKD47" s="86"/>
      <c r="BKE47" s="86"/>
      <c r="BKF47" s="86"/>
      <c r="BKG47" s="86"/>
      <c r="BKH47" s="86"/>
      <c r="BKI47" s="86"/>
      <c r="BKJ47" s="86"/>
      <c r="BKK47" s="86"/>
      <c r="BKL47" s="86"/>
      <c r="BKM47" s="86"/>
      <c r="BKN47" s="86"/>
      <c r="BKO47" s="86"/>
      <c r="BKP47" s="86"/>
      <c r="BKQ47" s="86"/>
      <c r="BKR47" s="86"/>
      <c r="BKS47" s="86"/>
      <c r="BKT47" s="86"/>
      <c r="BKU47" s="86"/>
      <c r="BKV47" s="86"/>
      <c r="BKW47" s="86"/>
      <c r="BKX47" s="86"/>
      <c r="BKY47" s="86"/>
      <c r="BKZ47" s="86"/>
      <c r="BLA47" s="86"/>
      <c r="BLB47" s="86"/>
      <c r="BLC47" s="86"/>
      <c r="BLD47" s="86"/>
      <c r="BLE47" s="86"/>
      <c r="BLF47" s="86"/>
      <c r="BLG47" s="86"/>
      <c r="BLH47" s="86"/>
      <c r="BLI47" s="86"/>
      <c r="BLJ47" s="86"/>
      <c r="BLK47" s="86"/>
      <c r="BLL47" s="86"/>
      <c r="BLM47" s="86"/>
      <c r="BLN47" s="86"/>
      <c r="BLO47" s="86"/>
      <c r="BLP47" s="86"/>
      <c r="BLQ47" s="86"/>
      <c r="BLR47" s="86"/>
      <c r="BLS47" s="86"/>
      <c r="BLT47" s="86"/>
      <c r="BLU47" s="86"/>
      <c r="BLV47" s="86"/>
      <c r="BLW47" s="86"/>
      <c r="BLX47" s="86"/>
      <c r="BLY47" s="86"/>
      <c r="BLZ47" s="86"/>
      <c r="BMA47" s="86"/>
      <c r="BMB47" s="86"/>
      <c r="BMC47" s="86"/>
      <c r="BMD47" s="86"/>
      <c r="BME47" s="86"/>
      <c r="BMF47" s="86"/>
      <c r="BMG47" s="86"/>
      <c r="BMH47" s="86"/>
      <c r="BMI47" s="86"/>
      <c r="BMJ47" s="86"/>
      <c r="BMK47" s="86"/>
      <c r="BML47" s="86"/>
      <c r="BMM47" s="86"/>
      <c r="BMN47" s="86"/>
      <c r="BMO47" s="86"/>
      <c r="BMP47" s="86"/>
      <c r="BMQ47" s="86"/>
      <c r="BMR47" s="86"/>
      <c r="BMS47" s="86"/>
      <c r="BMT47" s="86"/>
      <c r="BMU47" s="86"/>
      <c r="BMV47" s="86"/>
      <c r="BMW47" s="86"/>
      <c r="BMX47" s="86"/>
      <c r="BMY47" s="86"/>
      <c r="BMZ47" s="86"/>
      <c r="BNA47" s="86"/>
      <c r="BNB47" s="86"/>
      <c r="BNC47" s="86"/>
      <c r="BND47" s="86"/>
      <c r="BNE47" s="86"/>
      <c r="BNF47" s="86"/>
      <c r="BNG47" s="86"/>
      <c r="BNH47" s="86"/>
      <c r="BNI47" s="86"/>
      <c r="BNJ47" s="86"/>
      <c r="BNK47" s="86"/>
      <c r="BNL47" s="86"/>
      <c r="BNM47" s="86"/>
      <c r="BNN47" s="86"/>
      <c r="BNO47" s="86"/>
      <c r="BNP47" s="86"/>
      <c r="BNQ47" s="86"/>
      <c r="BNR47" s="86"/>
      <c r="BNS47" s="86"/>
      <c r="BNT47" s="98"/>
      <c r="BNU47" s="98"/>
      <c r="BNV47" s="98"/>
      <c r="BNW47" s="98"/>
      <c r="BNX47" s="98"/>
      <c r="BNY47" s="98"/>
      <c r="BNZ47" s="86"/>
      <c r="BOA47" s="86"/>
      <c r="BOB47" s="86"/>
      <c r="BOC47" s="86"/>
      <c r="BOD47" s="86"/>
      <c r="BOE47" s="86"/>
      <c r="BOF47" s="86"/>
      <c r="BOG47" s="86"/>
      <c r="BOH47" s="86"/>
      <c r="BOI47" s="86"/>
      <c r="BOJ47" s="86"/>
      <c r="BOK47" s="86"/>
      <c r="BOL47" s="86"/>
      <c r="BOM47" s="86"/>
      <c r="BON47" s="86"/>
      <c r="BOO47" s="86"/>
      <c r="BOP47" s="86"/>
      <c r="BOQ47" s="86"/>
      <c r="BOR47" s="86"/>
      <c r="BOS47" s="86"/>
      <c r="BOT47" s="86"/>
      <c r="BOU47" s="86"/>
      <c r="BOV47" s="86"/>
      <c r="BOW47" s="86"/>
      <c r="BOX47" s="86"/>
      <c r="BOY47" s="86"/>
      <c r="BOZ47" s="86"/>
      <c r="BPA47" s="86"/>
      <c r="BPB47" s="86"/>
      <c r="BPC47" s="86"/>
      <c r="BPD47" s="86"/>
      <c r="BPE47" s="86"/>
      <c r="BPF47" s="86"/>
      <c r="BPG47" s="86"/>
      <c r="BPH47" s="86"/>
      <c r="BPI47" s="86"/>
      <c r="BPJ47" s="86"/>
      <c r="BPK47" s="86"/>
      <c r="BPL47" s="86"/>
      <c r="BPM47" s="86"/>
      <c r="BPN47" s="86"/>
      <c r="BPO47" s="86"/>
      <c r="BPP47" s="86"/>
      <c r="BPQ47" s="86"/>
      <c r="BPR47" s="86"/>
      <c r="BPS47" s="86"/>
      <c r="BPT47" s="86"/>
      <c r="BPU47" s="86"/>
      <c r="BPV47" s="86"/>
      <c r="BPW47" s="86"/>
      <c r="BPX47" s="86"/>
      <c r="BPY47" s="86"/>
      <c r="BPZ47" s="86"/>
      <c r="BQA47" s="86"/>
      <c r="BQB47" s="86"/>
      <c r="BQC47" s="86"/>
      <c r="BQD47" s="86"/>
      <c r="BQE47" s="86"/>
      <c r="BQF47" s="86"/>
      <c r="BQG47" s="86"/>
      <c r="BQH47" s="86"/>
      <c r="BQI47" s="86"/>
      <c r="BQJ47" s="86"/>
      <c r="BQK47" s="86"/>
      <c r="BQL47" s="86"/>
      <c r="BQM47" s="86"/>
      <c r="BQN47" s="86"/>
      <c r="BQO47" s="86"/>
      <c r="BQP47" s="86"/>
      <c r="BQQ47" s="86"/>
      <c r="BQR47" s="86"/>
      <c r="BQS47" s="86"/>
      <c r="BQT47" s="86"/>
      <c r="BQU47" s="86"/>
      <c r="BQV47" s="86"/>
      <c r="BQW47" s="86"/>
      <c r="BQX47" s="86"/>
      <c r="BQY47" s="86"/>
      <c r="BQZ47" s="86"/>
      <c r="BRA47" s="86"/>
      <c r="BRB47" s="86"/>
      <c r="BRC47" s="86"/>
      <c r="BRD47" s="86"/>
      <c r="BRE47" s="86"/>
      <c r="BRF47" s="86"/>
      <c r="BRG47" s="86"/>
      <c r="BRH47" s="86"/>
      <c r="BRI47" s="86"/>
      <c r="BRJ47" s="86"/>
      <c r="BRK47" s="86"/>
      <c r="BRL47" s="86"/>
      <c r="BRM47" s="86"/>
      <c r="BRN47" s="86"/>
      <c r="BRO47" s="86"/>
      <c r="BRP47" s="86"/>
      <c r="BRQ47" s="86"/>
      <c r="BRR47" s="86"/>
      <c r="BRS47" s="86"/>
      <c r="BRT47" s="86"/>
      <c r="BRU47" s="86"/>
      <c r="BRV47" s="86"/>
      <c r="BRW47" s="86"/>
      <c r="BRX47" s="86"/>
      <c r="BRY47" s="86"/>
      <c r="BRZ47" s="86"/>
      <c r="BSA47" s="86"/>
      <c r="BSB47" s="86"/>
      <c r="BSC47" s="86"/>
      <c r="BSD47" s="86"/>
      <c r="BSE47" s="86"/>
      <c r="BSF47" s="86"/>
      <c r="BSG47" s="86"/>
      <c r="BSH47" s="86"/>
      <c r="BSI47" s="86"/>
      <c r="BSJ47" s="86"/>
      <c r="BSK47" s="86"/>
      <c r="BSL47" s="86"/>
      <c r="BSM47" s="86"/>
      <c r="BSN47" s="86"/>
      <c r="BSO47" s="86"/>
      <c r="BSP47" s="86"/>
      <c r="BSQ47" s="86"/>
      <c r="BSR47" s="86"/>
      <c r="BSS47" s="86"/>
      <c r="BST47" s="86"/>
      <c r="BSU47" s="86"/>
      <c r="BSV47" s="86"/>
      <c r="BSW47" s="86"/>
      <c r="BSX47" s="86"/>
      <c r="BSY47" s="86"/>
      <c r="BSZ47" s="86"/>
      <c r="BTA47" s="86"/>
      <c r="BTB47" s="86"/>
      <c r="BTC47" s="86"/>
      <c r="BTD47" s="86"/>
      <c r="BTE47" s="86"/>
      <c r="BTF47" s="86"/>
      <c r="BTG47" s="86"/>
      <c r="BTH47" s="86"/>
      <c r="BTI47" s="86"/>
      <c r="BTJ47" s="86"/>
      <c r="BTK47" s="86"/>
      <c r="BTL47" s="86"/>
      <c r="BTM47" s="86"/>
      <c r="BTN47" s="86"/>
      <c r="BTO47" s="86"/>
      <c r="BTP47" s="86"/>
      <c r="BTQ47" s="86"/>
      <c r="BTR47" s="86"/>
      <c r="BTS47" s="86"/>
      <c r="BTT47" s="86"/>
      <c r="BTU47" s="86"/>
      <c r="BTV47" s="86"/>
      <c r="BTW47" s="86"/>
      <c r="BTX47" s="86"/>
      <c r="BTY47" s="86"/>
      <c r="BTZ47" s="86"/>
      <c r="BUA47" s="86"/>
      <c r="BUB47" s="86"/>
      <c r="BUC47" s="86"/>
      <c r="BUD47" s="86"/>
      <c r="BUE47" s="86"/>
      <c r="BUF47" s="86"/>
      <c r="BUG47" s="86"/>
      <c r="BUH47" s="86"/>
      <c r="BUI47" s="86"/>
      <c r="BUJ47" s="86"/>
      <c r="BUK47" s="86"/>
      <c r="BUL47" s="86"/>
      <c r="BUM47" s="86"/>
      <c r="BUN47" s="86"/>
      <c r="BUO47" s="86"/>
      <c r="BUP47" s="86"/>
      <c r="BUQ47" s="86"/>
      <c r="BUR47" s="86"/>
      <c r="BUS47" s="86"/>
      <c r="BUT47" s="86"/>
      <c r="BUU47" s="86"/>
      <c r="BUV47" s="86"/>
      <c r="BUW47" s="86"/>
      <c r="BUX47" s="86"/>
      <c r="BUY47" s="86"/>
      <c r="BUZ47" s="86"/>
      <c r="BVA47" s="86"/>
      <c r="BVB47" s="86"/>
      <c r="BVC47" s="86"/>
      <c r="BVD47" s="86"/>
      <c r="BVE47" s="86"/>
      <c r="BVF47" s="86"/>
      <c r="BVG47" s="86"/>
      <c r="BVH47" s="86"/>
      <c r="BVI47" s="86"/>
      <c r="BVJ47" s="86"/>
      <c r="BVK47" s="86"/>
      <c r="BVL47" s="86"/>
      <c r="BVM47" s="86"/>
      <c r="BVN47" s="86"/>
      <c r="BVO47" s="86"/>
      <c r="BVP47" s="86"/>
      <c r="BVQ47" s="86"/>
      <c r="BVR47" s="86"/>
      <c r="BVS47" s="86"/>
      <c r="BVT47" s="86"/>
      <c r="BVU47" s="86"/>
      <c r="BVV47" s="86"/>
      <c r="BVW47" s="86"/>
      <c r="BVX47" s="86"/>
      <c r="BVY47" s="86"/>
      <c r="BVZ47" s="86"/>
      <c r="BWA47" s="86"/>
      <c r="BWB47" s="86"/>
      <c r="BWC47" s="86"/>
      <c r="BWD47" s="86"/>
      <c r="BWE47" s="86"/>
      <c r="BWF47" s="86"/>
      <c r="BWG47" s="86"/>
      <c r="BWH47" s="86"/>
      <c r="BWI47" s="86"/>
      <c r="BWJ47" s="86"/>
      <c r="BWK47" s="86"/>
      <c r="BWL47" s="86"/>
      <c r="BWM47" s="86"/>
      <c r="BWN47" s="86"/>
      <c r="BWO47" s="86"/>
      <c r="BWP47" s="86"/>
      <c r="BWQ47" s="86"/>
      <c r="BWR47" s="86"/>
      <c r="BWS47" s="86"/>
      <c r="BWT47" s="86"/>
      <c r="BWU47" s="86"/>
      <c r="BWV47" s="86"/>
      <c r="BWW47" s="86"/>
      <c r="BWX47" s="86"/>
      <c r="BWY47" s="86"/>
      <c r="BWZ47" s="86"/>
      <c r="BXA47" s="86"/>
      <c r="BXB47" s="86"/>
      <c r="BXC47" s="86"/>
      <c r="BXD47" s="86"/>
      <c r="BXE47" s="86"/>
      <c r="BXF47" s="86"/>
      <c r="BXG47" s="86"/>
      <c r="BXH47" s="86"/>
      <c r="BXI47" s="86"/>
      <c r="BXJ47" s="86"/>
      <c r="BXK47" s="86"/>
      <c r="BXL47" s="86"/>
      <c r="BXM47" s="86"/>
      <c r="BXN47" s="86"/>
      <c r="BXO47" s="86"/>
      <c r="BXP47" s="98"/>
      <c r="BXQ47" s="98"/>
      <c r="BXR47" s="98"/>
      <c r="BXS47" s="98"/>
      <c r="BXT47" s="98"/>
      <c r="BXU47" s="98"/>
      <c r="BXV47" s="86"/>
      <c r="BXW47" s="86"/>
      <c r="BXX47" s="86"/>
      <c r="BXY47" s="86"/>
      <c r="BXZ47" s="86"/>
      <c r="BYA47" s="86"/>
      <c r="BYB47" s="86"/>
      <c r="BYC47" s="86"/>
      <c r="BYD47" s="86"/>
      <c r="BYE47" s="86"/>
      <c r="BYF47" s="86"/>
      <c r="BYG47" s="86"/>
      <c r="BYH47" s="86"/>
      <c r="BYI47" s="86"/>
      <c r="BYJ47" s="86"/>
      <c r="BYK47" s="86"/>
      <c r="BYL47" s="86"/>
      <c r="BYM47" s="86"/>
      <c r="BYN47" s="86"/>
      <c r="BYO47" s="86"/>
      <c r="BYP47" s="86"/>
      <c r="BYQ47" s="86"/>
      <c r="BYR47" s="86"/>
      <c r="BYS47" s="86"/>
      <c r="BYT47" s="86"/>
      <c r="BYU47" s="86"/>
      <c r="BYV47" s="86"/>
      <c r="BYW47" s="86"/>
      <c r="BYX47" s="86"/>
      <c r="BYY47" s="86"/>
      <c r="BYZ47" s="86"/>
      <c r="BZA47" s="86"/>
      <c r="BZB47" s="86"/>
      <c r="BZC47" s="86"/>
      <c r="BZD47" s="86"/>
      <c r="BZE47" s="86"/>
      <c r="BZF47" s="86"/>
      <c r="BZG47" s="86"/>
      <c r="BZH47" s="86"/>
      <c r="BZI47" s="86"/>
      <c r="BZJ47" s="86"/>
      <c r="BZK47" s="86"/>
      <c r="BZL47" s="86"/>
      <c r="BZM47" s="86"/>
      <c r="BZN47" s="86"/>
      <c r="BZO47" s="86"/>
      <c r="BZP47" s="86"/>
      <c r="BZQ47" s="86"/>
      <c r="BZR47" s="86"/>
      <c r="BZS47" s="86"/>
      <c r="BZT47" s="86"/>
      <c r="BZU47" s="86"/>
      <c r="BZV47" s="86"/>
      <c r="BZW47" s="86"/>
      <c r="BZX47" s="86"/>
      <c r="BZY47" s="86"/>
      <c r="BZZ47" s="86"/>
      <c r="CAA47" s="86"/>
      <c r="CAB47" s="86"/>
      <c r="CAC47" s="86"/>
      <c r="CAD47" s="86"/>
      <c r="CAE47" s="86"/>
      <c r="CAF47" s="86"/>
      <c r="CAG47" s="86"/>
      <c r="CAH47" s="86"/>
      <c r="CAI47" s="86"/>
      <c r="CAJ47" s="86"/>
      <c r="CAK47" s="86"/>
      <c r="CAL47" s="86"/>
      <c r="CAM47" s="86"/>
      <c r="CAN47" s="86"/>
      <c r="CAO47" s="86"/>
      <c r="CAP47" s="86"/>
      <c r="CAQ47" s="86"/>
      <c r="CAR47" s="86"/>
      <c r="CAS47" s="86"/>
      <c r="CAT47" s="86"/>
      <c r="CAU47" s="86"/>
      <c r="CAV47" s="86"/>
      <c r="CAW47" s="86"/>
      <c r="CAX47" s="86"/>
      <c r="CAY47" s="86"/>
      <c r="CAZ47" s="86"/>
      <c r="CBA47" s="86"/>
      <c r="CBB47" s="86"/>
      <c r="CBC47" s="86"/>
      <c r="CBD47" s="86"/>
      <c r="CBE47" s="86"/>
      <c r="CBF47" s="86"/>
      <c r="CBG47" s="86"/>
      <c r="CBH47" s="86"/>
      <c r="CBI47" s="86"/>
      <c r="CBJ47" s="86"/>
      <c r="CBK47" s="86"/>
      <c r="CBL47" s="86"/>
      <c r="CBM47" s="86"/>
      <c r="CBN47" s="86"/>
      <c r="CBO47" s="86"/>
      <c r="CBP47" s="86"/>
      <c r="CBQ47" s="86"/>
      <c r="CBR47" s="86"/>
      <c r="CBS47" s="86"/>
      <c r="CBT47" s="86"/>
      <c r="CBU47" s="86"/>
      <c r="CBV47" s="86"/>
      <c r="CBW47" s="86"/>
      <c r="CBX47" s="86"/>
      <c r="CBY47" s="86"/>
      <c r="CBZ47" s="86"/>
      <c r="CCA47" s="86"/>
      <c r="CCB47" s="86"/>
      <c r="CCC47" s="86"/>
      <c r="CCD47" s="86"/>
      <c r="CCE47" s="86"/>
      <c r="CCF47" s="86"/>
      <c r="CCG47" s="86"/>
      <c r="CCH47" s="86"/>
      <c r="CCI47" s="86"/>
      <c r="CCJ47" s="86"/>
      <c r="CCK47" s="86"/>
      <c r="CCL47" s="86"/>
      <c r="CCM47" s="86"/>
      <c r="CCN47" s="86"/>
      <c r="CCO47" s="86"/>
      <c r="CCP47" s="86"/>
      <c r="CCQ47" s="86"/>
      <c r="CCR47" s="86"/>
      <c r="CCS47" s="86"/>
      <c r="CCT47" s="86"/>
      <c r="CCU47" s="86"/>
      <c r="CCV47" s="86"/>
      <c r="CCW47" s="86"/>
      <c r="CCX47" s="86"/>
      <c r="CCY47" s="86"/>
      <c r="CCZ47" s="86"/>
      <c r="CDA47" s="86"/>
      <c r="CDB47" s="86"/>
      <c r="CDC47" s="86"/>
      <c r="CDD47" s="86"/>
      <c r="CDE47" s="86"/>
      <c r="CDF47" s="86"/>
      <c r="CDG47" s="86"/>
      <c r="CDH47" s="86"/>
      <c r="CDI47" s="86"/>
      <c r="CDJ47" s="86"/>
      <c r="CDK47" s="86"/>
      <c r="CDL47" s="86"/>
      <c r="CDM47" s="86"/>
      <c r="CDN47" s="86"/>
      <c r="CDO47" s="86"/>
      <c r="CDP47" s="86"/>
      <c r="CDQ47" s="86"/>
      <c r="CDR47" s="86"/>
      <c r="CDS47" s="86"/>
      <c r="CDT47" s="86"/>
      <c r="CDU47" s="86"/>
      <c r="CDV47" s="86"/>
      <c r="CDW47" s="86"/>
      <c r="CDX47" s="86"/>
      <c r="CDY47" s="86"/>
      <c r="CDZ47" s="86"/>
      <c r="CEA47" s="86"/>
      <c r="CEB47" s="86"/>
      <c r="CEC47" s="86"/>
      <c r="CED47" s="86"/>
      <c r="CEE47" s="86"/>
      <c r="CEF47" s="86"/>
      <c r="CEG47" s="86"/>
      <c r="CEH47" s="86"/>
      <c r="CEI47" s="86"/>
      <c r="CEJ47" s="86"/>
      <c r="CEK47" s="86"/>
      <c r="CEL47" s="86"/>
      <c r="CEM47" s="86"/>
      <c r="CEN47" s="86"/>
      <c r="CEO47" s="86"/>
      <c r="CEP47" s="86"/>
      <c r="CEQ47" s="86"/>
      <c r="CER47" s="86"/>
      <c r="CES47" s="86"/>
      <c r="CET47" s="86"/>
      <c r="CEU47" s="86"/>
      <c r="CEV47" s="86"/>
      <c r="CEW47" s="86"/>
      <c r="CEX47" s="86"/>
      <c r="CEY47" s="86"/>
      <c r="CEZ47" s="86"/>
      <c r="CFA47" s="86"/>
      <c r="CFB47" s="86"/>
      <c r="CFC47" s="86"/>
      <c r="CFD47" s="86"/>
      <c r="CFE47" s="86"/>
      <c r="CFF47" s="86"/>
      <c r="CFG47" s="86"/>
      <c r="CFH47" s="86"/>
      <c r="CFI47" s="86"/>
      <c r="CFJ47" s="86"/>
      <c r="CFK47" s="86"/>
      <c r="CFL47" s="86"/>
      <c r="CFM47" s="86"/>
      <c r="CFN47" s="86"/>
      <c r="CFO47" s="86"/>
      <c r="CFP47" s="86"/>
      <c r="CFQ47" s="86"/>
      <c r="CFR47" s="86"/>
      <c r="CFS47" s="86"/>
      <c r="CFT47" s="86"/>
      <c r="CFU47" s="86"/>
      <c r="CFV47" s="86"/>
      <c r="CFW47" s="86"/>
      <c r="CFX47" s="86"/>
      <c r="CFY47" s="86"/>
      <c r="CFZ47" s="86"/>
      <c r="CGA47" s="86"/>
      <c r="CGB47" s="86"/>
      <c r="CGC47" s="86"/>
      <c r="CGD47" s="86"/>
      <c r="CGE47" s="86"/>
      <c r="CGF47" s="86"/>
      <c r="CGG47" s="86"/>
      <c r="CGH47" s="86"/>
      <c r="CGI47" s="86"/>
      <c r="CGJ47" s="86"/>
      <c r="CGK47" s="86"/>
      <c r="CGL47" s="86"/>
      <c r="CGM47" s="86"/>
      <c r="CGN47" s="86"/>
      <c r="CGO47" s="86"/>
      <c r="CGP47" s="86"/>
      <c r="CGQ47" s="86"/>
      <c r="CGR47" s="86"/>
      <c r="CGS47" s="86"/>
      <c r="CGT47" s="86"/>
      <c r="CGU47" s="86"/>
      <c r="CGV47" s="86"/>
      <c r="CGW47" s="86"/>
      <c r="CGX47" s="86"/>
      <c r="CGY47" s="86"/>
      <c r="CGZ47" s="86"/>
      <c r="CHA47" s="86"/>
      <c r="CHB47" s="86"/>
      <c r="CHC47" s="86"/>
      <c r="CHD47" s="86"/>
      <c r="CHE47" s="86"/>
      <c r="CHF47" s="86"/>
      <c r="CHG47" s="86"/>
      <c r="CHH47" s="86"/>
      <c r="CHI47" s="86"/>
      <c r="CHJ47" s="86"/>
      <c r="CHK47" s="86"/>
      <c r="CHL47" s="98"/>
      <c r="CHM47" s="98"/>
      <c r="CHN47" s="98"/>
      <c r="CHO47" s="98"/>
      <c r="CHP47" s="98"/>
      <c r="CHQ47" s="98"/>
      <c r="CHR47" s="86"/>
      <c r="CHS47" s="86"/>
      <c r="CHT47" s="86"/>
      <c r="CHU47" s="86"/>
      <c r="CHV47" s="86"/>
      <c r="CHW47" s="86"/>
      <c r="CHX47" s="86"/>
      <c r="CHY47" s="86"/>
      <c r="CHZ47" s="86"/>
      <c r="CIA47" s="86"/>
      <c r="CIB47" s="86"/>
      <c r="CIC47" s="86"/>
      <c r="CID47" s="86"/>
      <c r="CIE47" s="86"/>
      <c r="CIF47" s="86"/>
      <c r="CIG47" s="86"/>
      <c r="CIH47" s="86"/>
      <c r="CII47" s="86"/>
      <c r="CIJ47" s="86"/>
      <c r="CIK47" s="86"/>
      <c r="CIL47" s="86"/>
      <c r="CIM47" s="86"/>
      <c r="CIN47" s="86"/>
      <c r="CIO47" s="86"/>
      <c r="CIP47" s="86"/>
      <c r="CIQ47" s="86"/>
      <c r="CIR47" s="86"/>
      <c r="CIS47" s="86"/>
      <c r="CIT47" s="86"/>
      <c r="CIU47" s="86"/>
      <c r="CIV47" s="86"/>
      <c r="CIW47" s="86"/>
      <c r="CIX47" s="86"/>
      <c r="CIY47" s="86"/>
      <c r="CIZ47" s="86"/>
      <c r="CJA47" s="86"/>
      <c r="CJB47" s="86"/>
      <c r="CJC47" s="86"/>
      <c r="CJD47" s="86"/>
      <c r="CJE47" s="86"/>
      <c r="CJF47" s="86"/>
      <c r="CJG47" s="86"/>
      <c r="CJH47" s="86"/>
      <c r="CJI47" s="86"/>
      <c r="CJJ47" s="86"/>
      <c r="CJK47" s="86"/>
      <c r="CJL47" s="86"/>
      <c r="CJM47" s="86"/>
      <c r="CJN47" s="86"/>
      <c r="CJO47" s="86"/>
      <c r="CJP47" s="86"/>
      <c r="CJQ47" s="86"/>
      <c r="CJR47" s="86"/>
      <c r="CJS47" s="86"/>
      <c r="CJT47" s="86"/>
      <c r="CJU47" s="86"/>
      <c r="CJV47" s="86"/>
      <c r="CJW47" s="86"/>
      <c r="CJX47" s="86"/>
      <c r="CJY47" s="86"/>
      <c r="CJZ47" s="86"/>
      <c r="CKA47" s="86"/>
      <c r="CKB47" s="86"/>
      <c r="CKC47" s="86"/>
      <c r="CKD47" s="86"/>
      <c r="CKE47" s="86"/>
      <c r="CKF47" s="86"/>
      <c r="CKG47" s="86"/>
      <c r="CKH47" s="86"/>
      <c r="CKI47" s="86"/>
      <c r="CKJ47" s="86"/>
      <c r="CKK47" s="86"/>
      <c r="CKL47" s="86"/>
      <c r="CKM47" s="86"/>
      <c r="CKN47" s="86"/>
      <c r="CKO47" s="86"/>
      <c r="CKP47" s="86"/>
      <c r="CKQ47" s="86"/>
      <c r="CKR47" s="86"/>
      <c r="CKS47" s="86"/>
      <c r="CKT47" s="86"/>
      <c r="CKU47" s="86"/>
      <c r="CKV47" s="86"/>
      <c r="CKW47" s="86"/>
      <c r="CKX47" s="86"/>
      <c r="CKY47" s="86"/>
      <c r="CKZ47" s="86"/>
      <c r="CLA47" s="86"/>
      <c r="CLB47" s="86"/>
      <c r="CLC47" s="86"/>
      <c r="CLD47" s="86"/>
      <c r="CLE47" s="86"/>
      <c r="CLF47" s="86"/>
      <c r="CLG47" s="86"/>
      <c r="CLH47" s="86"/>
      <c r="CLI47" s="86"/>
      <c r="CLJ47" s="86"/>
      <c r="CLK47" s="86"/>
      <c r="CLL47" s="86"/>
      <c r="CLM47" s="86"/>
      <c r="CLN47" s="86"/>
      <c r="CLO47" s="86"/>
      <c r="CLP47" s="86"/>
      <c r="CLQ47" s="86"/>
      <c r="CLR47" s="86"/>
      <c r="CLS47" s="86"/>
      <c r="CLT47" s="86"/>
      <c r="CLU47" s="86"/>
      <c r="CLV47" s="86"/>
      <c r="CLW47" s="86"/>
      <c r="CLX47" s="86"/>
      <c r="CLY47" s="86"/>
      <c r="CLZ47" s="86"/>
      <c r="CMA47" s="86"/>
      <c r="CMB47" s="86"/>
      <c r="CMC47" s="86"/>
      <c r="CMD47" s="86"/>
      <c r="CME47" s="86"/>
      <c r="CMF47" s="86"/>
      <c r="CMG47" s="86"/>
      <c r="CMH47" s="86"/>
      <c r="CMI47" s="86"/>
      <c r="CMJ47" s="86"/>
      <c r="CMK47" s="86"/>
      <c r="CML47" s="86"/>
      <c r="CMM47" s="86"/>
      <c r="CMN47" s="86"/>
      <c r="CMO47" s="86"/>
      <c r="CMP47" s="86"/>
      <c r="CMQ47" s="86"/>
      <c r="CMR47" s="86"/>
      <c r="CMS47" s="86"/>
      <c r="CMT47" s="86"/>
      <c r="CMU47" s="86"/>
      <c r="CMV47" s="86"/>
      <c r="CMW47" s="86"/>
      <c r="CMX47" s="86"/>
      <c r="CMY47" s="86"/>
      <c r="CMZ47" s="86"/>
      <c r="CNA47" s="86"/>
      <c r="CNB47" s="86"/>
      <c r="CNC47" s="86"/>
      <c r="CND47" s="86"/>
      <c r="CNE47" s="86"/>
      <c r="CNF47" s="86"/>
      <c r="CNG47" s="86"/>
      <c r="CNH47" s="86"/>
      <c r="CNI47" s="86"/>
      <c r="CNJ47" s="86"/>
      <c r="CNK47" s="86"/>
      <c r="CNL47" s="86"/>
      <c r="CNM47" s="86"/>
      <c r="CNN47" s="86"/>
      <c r="CNO47" s="86"/>
      <c r="CNP47" s="86"/>
      <c r="CNQ47" s="86"/>
      <c r="CNR47" s="86"/>
      <c r="CNS47" s="86"/>
      <c r="CNT47" s="86"/>
      <c r="CNU47" s="86"/>
      <c r="CNV47" s="86"/>
      <c r="CNW47" s="86"/>
      <c r="CNX47" s="86"/>
      <c r="CNY47" s="86"/>
      <c r="CNZ47" s="86"/>
      <c r="COA47" s="86"/>
      <c r="COB47" s="86"/>
      <c r="COC47" s="86"/>
      <c r="COD47" s="86"/>
      <c r="COE47" s="86"/>
      <c r="COF47" s="86"/>
      <c r="COG47" s="86"/>
      <c r="COH47" s="86"/>
      <c r="COI47" s="86"/>
      <c r="COJ47" s="86"/>
      <c r="COK47" s="86"/>
      <c r="COL47" s="86"/>
      <c r="COM47" s="86"/>
      <c r="CON47" s="86"/>
      <c r="COO47" s="86"/>
      <c r="COP47" s="86"/>
      <c r="COQ47" s="86"/>
      <c r="COR47" s="86"/>
      <c r="COS47" s="86"/>
      <c r="COT47" s="86"/>
      <c r="COU47" s="86"/>
      <c r="COV47" s="86"/>
      <c r="COW47" s="86"/>
      <c r="COX47" s="86"/>
      <c r="COY47" s="86"/>
      <c r="COZ47" s="86"/>
      <c r="CPA47" s="86"/>
      <c r="CPB47" s="86"/>
      <c r="CPC47" s="86"/>
      <c r="CPD47" s="86"/>
      <c r="CPE47" s="86"/>
      <c r="CPF47" s="86"/>
      <c r="CPG47" s="86"/>
      <c r="CPH47" s="86"/>
      <c r="CPI47" s="86"/>
      <c r="CPJ47" s="86"/>
      <c r="CPK47" s="86"/>
      <c r="CPL47" s="86"/>
      <c r="CPM47" s="86"/>
      <c r="CPN47" s="86"/>
      <c r="CPO47" s="86"/>
      <c r="CPP47" s="86"/>
      <c r="CPQ47" s="86"/>
      <c r="CPR47" s="86"/>
      <c r="CPS47" s="86"/>
      <c r="CPT47" s="86"/>
      <c r="CPU47" s="86"/>
      <c r="CPV47" s="86"/>
      <c r="CPW47" s="86"/>
      <c r="CPX47" s="86"/>
      <c r="CPY47" s="86"/>
      <c r="CPZ47" s="86"/>
      <c r="CQA47" s="86"/>
      <c r="CQB47" s="86"/>
      <c r="CQC47" s="86"/>
      <c r="CQD47" s="86"/>
      <c r="CQE47" s="86"/>
      <c r="CQF47" s="86"/>
      <c r="CQG47" s="86"/>
      <c r="CQH47" s="86"/>
      <c r="CQI47" s="86"/>
      <c r="CQJ47" s="86"/>
      <c r="CQK47" s="86"/>
      <c r="CQL47" s="86"/>
      <c r="CQM47" s="86"/>
      <c r="CQN47" s="86"/>
      <c r="CQO47" s="86"/>
      <c r="CQP47" s="86"/>
      <c r="CQQ47" s="86"/>
      <c r="CQR47" s="86"/>
      <c r="CQS47" s="86"/>
      <c r="CQT47" s="86"/>
      <c r="CQU47" s="86"/>
      <c r="CQV47" s="86"/>
      <c r="CQW47" s="86"/>
      <c r="CQX47" s="86"/>
      <c r="CQY47" s="86"/>
      <c r="CQZ47" s="86"/>
      <c r="CRA47" s="86"/>
      <c r="CRB47" s="86"/>
      <c r="CRC47" s="86"/>
      <c r="CRD47" s="86"/>
      <c r="CRE47" s="86"/>
      <c r="CRF47" s="86"/>
      <c r="CRG47" s="86"/>
      <c r="CRH47" s="98"/>
      <c r="CRI47" s="98"/>
      <c r="CRJ47" s="98"/>
      <c r="CRK47" s="98"/>
      <c r="CRL47" s="98"/>
      <c r="CRM47" s="98"/>
      <c r="CRN47" s="86"/>
      <c r="CRO47" s="86"/>
      <c r="CRP47" s="86"/>
      <c r="CRQ47" s="86"/>
      <c r="CRR47" s="86"/>
      <c r="CRS47" s="86"/>
      <c r="CRT47" s="86"/>
      <c r="CRU47" s="86"/>
      <c r="CRV47" s="86"/>
      <c r="CRW47" s="86"/>
      <c r="CRX47" s="86"/>
      <c r="CRY47" s="86"/>
      <c r="CRZ47" s="86"/>
      <c r="CSA47" s="86"/>
      <c r="CSB47" s="86"/>
      <c r="CSC47" s="86"/>
      <c r="CSD47" s="86"/>
      <c r="CSE47" s="86"/>
      <c r="CSF47" s="86"/>
      <c r="CSG47" s="86"/>
      <c r="CSH47" s="86"/>
      <c r="CSI47" s="86"/>
      <c r="CSJ47" s="86"/>
      <c r="CSK47" s="86"/>
      <c r="CSL47" s="86"/>
      <c r="CSM47" s="86"/>
      <c r="CSN47" s="86"/>
      <c r="CSO47" s="86"/>
      <c r="CSP47" s="86"/>
      <c r="CSQ47" s="86"/>
      <c r="CSR47" s="86"/>
      <c r="CSS47" s="86"/>
      <c r="CST47" s="86"/>
      <c r="CSU47" s="86"/>
      <c r="CSV47" s="86"/>
      <c r="CSW47" s="86"/>
      <c r="CSX47" s="86"/>
      <c r="CSY47" s="86"/>
      <c r="CSZ47" s="86"/>
      <c r="CTA47" s="86"/>
      <c r="CTB47" s="86"/>
      <c r="CTC47" s="86"/>
      <c r="CTD47" s="86"/>
      <c r="CTE47" s="86"/>
      <c r="CTF47" s="86"/>
      <c r="CTG47" s="86"/>
      <c r="CTH47" s="86"/>
      <c r="CTI47" s="86"/>
      <c r="CTJ47" s="86"/>
      <c r="CTK47" s="86"/>
      <c r="CTL47" s="86"/>
      <c r="CTM47" s="86"/>
      <c r="CTN47" s="86"/>
      <c r="CTO47" s="86"/>
      <c r="CTP47" s="86"/>
      <c r="CTQ47" s="86"/>
      <c r="CTR47" s="86"/>
      <c r="CTS47" s="86"/>
      <c r="CTT47" s="86"/>
      <c r="CTU47" s="86"/>
      <c r="CTV47" s="86"/>
      <c r="CTW47" s="86"/>
      <c r="CTX47" s="86"/>
      <c r="CTY47" s="86"/>
      <c r="CTZ47" s="86"/>
      <c r="CUA47" s="86"/>
      <c r="CUB47" s="86"/>
      <c r="CUC47" s="86"/>
      <c r="CUD47" s="86"/>
      <c r="CUE47" s="86"/>
      <c r="CUF47" s="86"/>
      <c r="CUG47" s="86"/>
      <c r="CUH47" s="86"/>
      <c r="CUI47" s="86"/>
      <c r="CUJ47" s="86"/>
      <c r="CUK47" s="86"/>
      <c r="CUL47" s="86"/>
      <c r="CUM47" s="86"/>
      <c r="CUN47" s="86"/>
      <c r="CUO47" s="86"/>
      <c r="CUP47" s="86"/>
      <c r="CUQ47" s="86"/>
      <c r="CUR47" s="86"/>
      <c r="CUS47" s="86"/>
      <c r="CUT47" s="86"/>
      <c r="CUU47" s="86"/>
      <c r="CUV47" s="86"/>
      <c r="CUW47" s="86"/>
      <c r="CUX47" s="86"/>
      <c r="CUY47" s="86"/>
      <c r="CUZ47" s="86"/>
      <c r="CVA47" s="86"/>
      <c r="CVB47" s="86"/>
      <c r="CVC47" s="86"/>
      <c r="CVD47" s="86"/>
      <c r="CVE47" s="86"/>
      <c r="CVF47" s="86"/>
      <c r="CVG47" s="86"/>
      <c r="CVH47" s="86"/>
      <c r="CVI47" s="86"/>
      <c r="CVJ47" s="86"/>
      <c r="CVK47" s="86"/>
      <c r="CVL47" s="86"/>
      <c r="CVM47" s="86"/>
      <c r="CVN47" s="86"/>
      <c r="CVO47" s="86"/>
      <c r="CVP47" s="86"/>
      <c r="CVQ47" s="86"/>
      <c r="CVR47" s="86"/>
      <c r="CVS47" s="86"/>
      <c r="CVT47" s="86"/>
      <c r="CVU47" s="86"/>
      <c r="CVV47" s="86"/>
      <c r="CVW47" s="86"/>
      <c r="CVX47" s="86"/>
      <c r="CVY47" s="86"/>
      <c r="CVZ47" s="86"/>
      <c r="CWA47" s="86"/>
      <c r="CWB47" s="86"/>
      <c r="CWC47" s="86"/>
      <c r="CWD47" s="86"/>
      <c r="CWE47" s="86"/>
      <c r="CWF47" s="86"/>
      <c r="CWG47" s="86"/>
      <c r="CWH47" s="86"/>
      <c r="CWI47" s="86"/>
      <c r="CWJ47" s="86"/>
      <c r="CWK47" s="86"/>
      <c r="CWL47" s="86"/>
      <c r="CWM47" s="86"/>
      <c r="CWN47" s="86"/>
      <c r="CWO47" s="86"/>
      <c r="CWP47" s="86"/>
      <c r="CWQ47" s="86"/>
      <c r="CWR47" s="86"/>
      <c r="CWS47" s="86"/>
      <c r="CWT47" s="86"/>
      <c r="CWU47" s="86"/>
      <c r="CWV47" s="86"/>
      <c r="CWW47" s="86"/>
      <c r="CWX47" s="86"/>
      <c r="CWY47" s="86"/>
      <c r="CWZ47" s="86"/>
      <c r="CXA47" s="86"/>
      <c r="CXB47" s="86"/>
      <c r="CXC47" s="86"/>
      <c r="CXD47" s="86"/>
      <c r="CXE47" s="86"/>
      <c r="CXF47" s="86"/>
      <c r="CXG47" s="86"/>
      <c r="CXH47" s="86"/>
      <c r="CXI47" s="86"/>
      <c r="CXJ47" s="86"/>
      <c r="CXK47" s="86"/>
      <c r="CXL47" s="86"/>
      <c r="CXM47" s="86"/>
      <c r="CXN47" s="86"/>
      <c r="CXO47" s="86"/>
      <c r="CXP47" s="86"/>
      <c r="CXQ47" s="86"/>
      <c r="CXR47" s="86"/>
      <c r="CXS47" s="86"/>
      <c r="CXT47" s="86"/>
      <c r="CXU47" s="86"/>
      <c r="CXV47" s="86"/>
      <c r="CXW47" s="86"/>
      <c r="CXX47" s="86"/>
      <c r="CXY47" s="86"/>
      <c r="CXZ47" s="86"/>
      <c r="CYA47" s="86"/>
      <c r="CYB47" s="86"/>
      <c r="CYC47" s="86"/>
      <c r="CYD47" s="86"/>
      <c r="CYE47" s="86"/>
      <c r="CYF47" s="86"/>
      <c r="CYG47" s="86"/>
      <c r="CYH47" s="86"/>
      <c r="CYI47" s="86"/>
      <c r="CYJ47" s="86"/>
      <c r="CYK47" s="86"/>
      <c r="CYL47" s="86"/>
      <c r="CYM47" s="86"/>
      <c r="CYN47" s="86"/>
      <c r="CYO47" s="86"/>
      <c r="CYP47" s="86"/>
      <c r="CYQ47" s="86"/>
      <c r="CYR47" s="86"/>
      <c r="CYS47" s="86"/>
      <c r="CYT47" s="86"/>
      <c r="CYU47" s="86"/>
      <c r="CYV47" s="86"/>
      <c r="CYW47" s="86"/>
      <c r="CYX47" s="86"/>
      <c r="CYY47" s="86"/>
      <c r="CYZ47" s="86"/>
      <c r="CZA47" s="86"/>
      <c r="CZB47" s="86"/>
      <c r="CZC47" s="86"/>
      <c r="CZD47" s="86"/>
      <c r="CZE47" s="86"/>
      <c r="CZF47" s="86"/>
      <c r="CZG47" s="86"/>
      <c r="CZH47" s="86"/>
      <c r="CZI47" s="86"/>
      <c r="CZJ47" s="86"/>
      <c r="CZK47" s="86"/>
      <c r="CZL47" s="86"/>
      <c r="CZM47" s="86"/>
      <c r="CZN47" s="86"/>
      <c r="CZO47" s="86"/>
      <c r="CZP47" s="86"/>
      <c r="CZQ47" s="86"/>
      <c r="CZR47" s="86"/>
      <c r="CZS47" s="86"/>
      <c r="CZT47" s="86"/>
      <c r="CZU47" s="86"/>
      <c r="CZV47" s="86"/>
      <c r="CZW47" s="86"/>
      <c r="CZX47" s="86"/>
      <c r="CZY47" s="86"/>
      <c r="CZZ47" s="86"/>
      <c r="DAA47" s="86"/>
      <c r="DAB47" s="86"/>
      <c r="DAC47" s="86"/>
      <c r="DAD47" s="86"/>
      <c r="DAE47" s="86"/>
      <c r="DAF47" s="86"/>
      <c r="DAG47" s="86"/>
      <c r="DAH47" s="86"/>
      <c r="DAI47" s="86"/>
      <c r="DAJ47" s="86"/>
      <c r="DAK47" s="86"/>
      <c r="DAL47" s="86"/>
      <c r="DAM47" s="86"/>
      <c r="DAN47" s="86"/>
      <c r="DAO47" s="86"/>
      <c r="DAP47" s="86"/>
      <c r="DAQ47" s="86"/>
      <c r="DAR47" s="86"/>
      <c r="DAS47" s="86"/>
      <c r="DAT47" s="86"/>
      <c r="DAU47" s="86"/>
      <c r="DAV47" s="86"/>
      <c r="DAW47" s="86"/>
      <c r="DAX47" s="86"/>
      <c r="DAY47" s="86"/>
      <c r="DAZ47" s="86"/>
      <c r="DBA47" s="86"/>
      <c r="DBB47" s="86"/>
      <c r="DBC47" s="86"/>
      <c r="DBD47" s="98"/>
      <c r="DBE47" s="98"/>
      <c r="DBF47" s="98"/>
      <c r="DBG47" s="98"/>
      <c r="DBH47" s="98"/>
      <c r="DBI47" s="98"/>
      <c r="DBJ47" s="86"/>
      <c r="DBK47" s="86"/>
      <c r="DBL47" s="86"/>
      <c r="DBM47" s="86"/>
      <c r="DBN47" s="86"/>
      <c r="DBO47" s="86"/>
      <c r="DBP47" s="86"/>
      <c r="DBQ47" s="86"/>
      <c r="DBR47" s="86"/>
      <c r="DBS47" s="86"/>
      <c r="DBT47" s="86"/>
      <c r="DBU47" s="86"/>
      <c r="DBV47" s="86"/>
      <c r="DBW47" s="86"/>
      <c r="DBX47" s="86"/>
      <c r="DBY47" s="86"/>
      <c r="DBZ47" s="86"/>
      <c r="DCA47" s="86"/>
      <c r="DCB47" s="86"/>
      <c r="DCC47" s="86"/>
      <c r="DCD47" s="86"/>
      <c r="DCE47" s="86"/>
      <c r="DCF47" s="86"/>
      <c r="DCG47" s="86"/>
      <c r="DCH47" s="86"/>
      <c r="DCI47" s="86"/>
      <c r="DCJ47" s="86"/>
      <c r="DCK47" s="86"/>
      <c r="DCL47" s="86"/>
      <c r="DCM47" s="86"/>
      <c r="DCN47" s="86"/>
      <c r="DCO47" s="86"/>
      <c r="DCP47" s="86"/>
      <c r="DCQ47" s="86"/>
      <c r="DCR47" s="86"/>
      <c r="DCS47" s="86"/>
      <c r="DCT47" s="86"/>
      <c r="DCU47" s="86"/>
      <c r="DCV47" s="86"/>
      <c r="DCW47" s="86"/>
      <c r="DCX47" s="86"/>
      <c r="DCY47" s="86"/>
      <c r="DCZ47" s="86"/>
      <c r="DDA47" s="86"/>
      <c r="DDB47" s="86"/>
      <c r="DDC47" s="86"/>
      <c r="DDD47" s="86"/>
      <c r="DDE47" s="86"/>
      <c r="DDF47" s="86"/>
      <c r="DDG47" s="86"/>
      <c r="DDH47" s="86"/>
      <c r="DDI47" s="86"/>
      <c r="DDJ47" s="86"/>
      <c r="DDK47" s="86"/>
      <c r="DDL47" s="86"/>
      <c r="DDM47" s="86"/>
      <c r="DDN47" s="86"/>
      <c r="DDO47" s="86"/>
      <c r="DDP47" s="86"/>
      <c r="DDQ47" s="86"/>
      <c r="DDR47" s="86"/>
      <c r="DDS47" s="86"/>
      <c r="DDT47" s="86"/>
      <c r="DDU47" s="86"/>
      <c r="DDV47" s="86"/>
      <c r="DDW47" s="86"/>
      <c r="DDX47" s="86"/>
      <c r="DDY47" s="86"/>
      <c r="DDZ47" s="86"/>
      <c r="DEA47" s="86"/>
      <c r="DEB47" s="86"/>
      <c r="DEC47" s="86"/>
      <c r="DED47" s="86"/>
      <c r="DEE47" s="86"/>
      <c r="DEF47" s="86"/>
      <c r="DEG47" s="86"/>
      <c r="DEH47" s="86"/>
      <c r="DEI47" s="86"/>
      <c r="DEJ47" s="86"/>
      <c r="DEK47" s="86"/>
      <c r="DEL47" s="86"/>
      <c r="DEM47" s="86"/>
      <c r="DEN47" s="86"/>
      <c r="DEO47" s="86"/>
      <c r="DEP47" s="86"/>
      <c r="DEQ47" s="86"/>
      <c r="DER47" s="86"/>
      <c r="DES47" s="86"/>
      <c r="DET47" s="86"/>
      <c r="DEU47" s="86"/>
      <c r="DEV47" s="86"/>
      <c r="DEW47" s="86"/>
      <c r="DEX47" s="86"/>
      <c r="DEY47" s="86"/>
      <c r="DEZ47" s="86"/>
      <c r="DFA47" s="86"/>
      <c r="DFB47" s="86"/>
      <c r="DFC47" s="86"/>
      <c r="DFD47" s="86"/>
      <c r="DFE47" s="86"/>
      <c r="DFF47" s="86"/>
      <c r="DFG47" s="86"/>
      <c r="DFH47" s="86"/>
      <c r="DFI47" s="86"/>
      <c r="DFJ47" s="86"/>
      <c r="DFK47" s="86"/>
      <c r="DFL47" s="86"/>
      <c r="DFM47" s="86"/>
      <c r="DFN47" s="86"/>
      <c r="DFO47" s="86"/>
      <c r="DFP47" s="86"/>
      <c r="DFQ47" s="86"/>
      <c r="DFR47" s="86"/>
      <c r="DFS47" s="86"/>
      <c r="DFT47" s="86"/>
      <c r="DFU47" s="86"/>
      <c r="DFV47" s="86"/>
      <c r="DFW47" s="86"/>
      <c r="DFX47" s="86"/>
      <c r="DFY47" s="86"/>
      <c r="DFZ47" s="86"/>
      <c r="DGA47" s="86"/>
      <c r="DGB47" s="86"/>
      <c r="DGC47" s="86"/>
      <c r="DGD47" s="86"/>
      <c r="DGE47" s="86"/>
      <c r="DGF47" s="86"/>
      <c r="DGG47" s="86"/>
      <c r="DGH47" s="86"/>
      <c r="DGI47" s="86"/>
      <c r="DGJ47" s="86"/>
      <c r="DGK47" s="86"/>
      <c r="DGL47" s="86"/>
      <c r="DGM47" s="86"/>
      <c r="DGN47" s="86"/>
      <c r="DGO47" s="86"/>
      <c r="DGP47" s="86"/>
      <c r="DGQ47" s="86"/>
      <c r="DGR47" s="86"/>
      <c r="DGS47" s="86"/>
      <c r="DGT47" s="86"/>
      <c r="DGU47" s="86"/>
      <c r="DGV47" s="86"/>
      <c r="DGW47" s="86"/>
      <c r="DGX47" s="86"/>
      <c r="DGY47" s="86"/>
      <c r="DGZ47" s="86"/>
      <c r="DHA47" s="86"/>
      <c r="DHB47" s="86"/>
      <c r="DHC47" s="86"/>
      <c r="DHD47" s="86"/>
      <c r="DHE47" s="86"/>
      <c r="DHF47" s="86"/>
      <c r="DHG47" s="86"/>
      <c r="DHH47" s="86"/>
      <c r="DHI47" s="86"/>
      <c r="DHJ47" s="86"/>
      <c r="DHK47" s="86"/>
      <c r="DHL47" s="86"/>
      <c r="DHM47" s="86"/>
      <c r="DHN47" s="86"/>
      <c r="DHO47" s="86"/>
      <c r="DHP47" s="86"/>
      <c r="DHQ47" s="86"/>
      <c r="DHR47" s="86"/>
      <c r="DHS47" s="86"/>
      <c r="DHT47" s="86"/>
      <c r="DHU47" s="86"/>
      <c r="DHV47" s="86"/>
      <c r="DHW47" s="86"/>
      <c r="DHX47" s="86"/>
      <c r="DHY47" s="86"/>
      <c r="DHZ47" s="86"/>
      <c r="DIA47" s="86"/>
      <c r="DIB47" s="86"/>
      <c r="DIC47" s="86"/>
      <c r="DID47" s="86"/>
      <c r="DIE47" s="86"/>
      <c r="DIF47" s="86"/>
      <c r="DIG47" s="86"/>
      <c r="DIH47" s="86"/>
      <c r="DII47" s="86"/>
      <c r="DIJ47" s="86"/>
      <c r="DIK47" s="86"/>
      <c r="DIL47" s="86"/>
      <c r="DIM47" s="86"/>
      <c r="DIN47" s="86"/>
      <c r="DIO47" s="86"/>
      <c r="DIP47" s="86"/>
      <c r="DIQ47" s="86"/>
      <c r="DIR47" s="86"/>
      <c r="DIS47" s="86"/>
      <c r="DIT47" s="86"/>
      <c r="DIU47" s="86"/>
      <c r="DIV47" s="86"/>
      <c r="DIW47" s="86"/>
      <c r="DIX47" s="86"/>
      <c r="DIY47" s="86"/>
      <c r="DIZ47" s="86"/>
      <c r="DJA47" s="86"/>
      <c r="DJB47" s="86"/>
      <c r="DJC47" s="86"/>
      <c r="DJD47" s="86"/>
      <c r="DJE47" s="86"/>
      <c r="DJF47" s="86"/>
      <c r="DJG47" s="86"/>
      <c r="DJH47" s="86"/>
      <c r="DJI47" s="86"/>
      <c r="DJJ47" s="86"/>
      <c r="DJK47" s="86"/>
      <c r="DJL47" s="86"/>
      <c r="DJM47" s="86"/>
      <c r="DJN47" s="86"/>
      <c r="DJO47" s="86"/>
      <c r="DJP47" s="86"/>
      <c r="DJQ47" s="86"/>
      <c r="DJR47" s="86"/>
      <c r="DJS47" s="86"/>
      <c r="DJT47" s="86"/>
      <c r="DJU47" s="86"/>
      <c r="DJV47" s="86"/>
      <c r="DJW47" s="86"/>
      <c r="DJX47" s="86"/>
      <c r="DJY47" s="86"/>
      <c r="DJZ47" s="86"/>
      <c r="DKA47" s="86"/>
      <c r="DKB47" s="86"/>
      <c r="DKC47" s="86"/>
      <c r="DKD47" s="86"/>
      <c r="DKE47" s="86"/>
      <c r="DKF47" s="86"/>
      <c r="DKG47" s="86"/>
      <c r="DKH47" s="86"/>
      <c r="DKI47" s="86"/>
      <c r="DKJ47" s="86"/>
      <c r="DKK47" s="86"/>
      <c r="DKL47" s="86"/>
      <c r="DKM47" s="86"/>
      <c r="DKN47" s="86"/>
      <c r="DKO47" s="86"/>
      <c r="DKP47" s="86"/>
      <c r="DKQ47" s="86"/>
      <c r="DKR47" s="86"/>
      <c r="DKS47" s="86"/>
      <c r="DKT47" s="86"/>
      <c r="DKU47" s="86"/>
      <c r="DKV47" s="86"/>
      <c r="DKW47" s="86"/>
      <c r="DKX47" s="86"/>
      <c r="DKY47" s="86"/>
      <c r="DKZ47" s="98"/>
      <c r="DLA47" s="98"/>
      <c r="DLB47" s="98"/>
      <c r="DLC47" s="98"/>
      <c r="DLD47" s="98"/>
      <c r="DLE47" s="98"/>
      <c r="DLF47" s="86"/>
      <c r="DLG47" s="86"/>
      <c r="DLH47" s="86"/>
      <c r="DLI47" s="86"/>
      <c r="DLJ47" s="86"/>
      <c r="DLK47" s="86"/>
      <c r="DLL47" s="86"/>
      <c r="DLM47" s="86"/>
      <c r="DLN47" s="86"/>
      <c r="DLO47" s="86"/>
      <c r="DLP47" s="86"/>
      <c r="DLQ47" s="86"/>
      <c r="DLR47" s="86"/>
      <c r="DLS47" s="86"/>
      <c r="DLT47" s="86"/>
      <c r="DLU47" s="86"/>
      <c r="DLV47" s="86"/>
      <c r="DLW47" s="86"/>
      <c r="DLX47" s="86"/>
      <c r="DLY47" s="86"/>
      <c r="DLZ47" s="86"/>
      <c r="DMA47" s="86"/>
      <c r="DMB47" s="86"/>
      <c r="DMC47" s="86"/>
      <c r="DMD47" s="86"/>
      <c r="DME47" s="86"/>
      <c r="DMF47" s="86"/>
      <c r="DMG47" s="86"/>
      <c r="DMH47" s="86"/>
      <c r="DMI47" s="86"/>
      <c r="DMJ47" s="86"/>
      <c r="DMK47" s="86"/>
      <c r="DML47" s="86"/>
      <c r="DMM47" s="86"/>
      <c r="DMN47" s="86"/>
      <c r="DMO47" s="86"/>
      <c r="DMP47" s="86"/>
      <c r="DMQ47" s="86"/>
      <c r="DMR47" s="86"/>
      <c r="DMS47" s="86"/>
      <c r="DMT47" s="86"/>
      <c r="DMU47" s="86"/>
      <c r="DMV47" s="86"/>
      <c r="DMW47" s="86"/>
      <c r="DMX47" s="86"/>
      <c r="DMY47" s="86"/>
      <c r="DMZ47" s="86"/>
      <c r="DNA47" s="86"/>
      <c r="DNB47" s="86"/>
      <c r="DNC47" s="86"/>
      <c r="DND47" s="86"/>
      <c r="DNE47" s="86"/>
      <c r="DNF47" s="86"/>
      <c r="DNG47" s="86"/>
      <c r="DNH47" s="86"/>
      <c r="DNI47" s="86"/>
      <c r="DNJ47" s="86"/>
      <c r="DNK47" s="86"/>
      <c r="DNL47" s="86"/>
      <c r="DNM47" s="86"/>
      <c r="DNN47" s="86"/>
      <c r="DNO47" s="86"/>
      <c r="DNP47" s="86"/>
      <c r="DNQ47" s="86"/>
      <c r="DNR47" s="86"/>
      <c r="DNS47" s="86"/>
      <c r="DNT47" s="86"/>
      <c r="DNU47" s="86"/>
      <c r="DNV47" s="86"/>
      <c r="DNW47" s="86"/>
      <c r="DNX47" s="86"/>
      <c r="DNY47" s="86"/>
      <c r="DNZ47" s="86"/>
      <c r="DOA47" s="86"/>
      <c r="DOB47" s="86"/>
      <c r="DOC47" s="86"/>
      <c r="DOD47" s="86"/>
      <c r="DOE47" s="86"/>
      <c r="DOF47" s="86"/>
      <c r="DOG47" s="86"/>
      <c r="DOH47" s="86"/>
      <c r="DOI47" s="86"/>
      <c r="DOJ47" s="86"/>
      <c r="DOK47" s="86"/>
      <c r="DOL47" s="86"/>
      <c r="DOM47" s="86"/>
      <c r="DON47" s="86"/>
      <c r="DOO47" s="86"/>
      <c r="DOP47" s="86"/>
      <c r="DOQ47" s="86"/>
      <c r="DOR47" s="86"/>
      <c r="DOS47" s="86"/>
      <c r="DOT47" s="86"/>
      <c r="DOU47" s="86"/>
      <c r="DOV47" s="86"/>
      <c r="DOW47" s="86"/>
      <c r="DOX47" s="86"/>
      <c r="DOY47" s="86"/>
      <c r="DOZ47" s="86"/>
      <c r="DPA47" s="86"/>
      <c r="DPB47" s="86"/>
      <c r="DPC47" s="86"/>
      <c r="DPD47" s="86"/>
      <c r="DPE47" s="86"/>
      <c r="DPF47" s="86"/>
      <c r="DPG47" s="86"/>
      <c r="DPH47" s="86"/>
      <c r="DPI47" s="86"/>
      <c r="DPJ47" s="86"/>
      <c r="DPK47" s="86"/>
      <c r="DPL47" s="86"/>
      <c r="DPM47" s="86"/>
      <c r="DPN47" s="86"/>
      <c r="DPO47" s="86"/>
      <c r="DPP47" s="86"/>
      <c r="DPQ47" s="86"/>
      <c r="DPR47" s="86"/>
      <c r="DPS47" s="86"/>
      <c r="DPT47" s="86"/>
      <c r="DPU47" s="86"/>
      <c r="DPV47" s="86"/>
      <c r="DPW47" s="86"/>
      <c r="DPX47" s="86"/>
      <c r="DPY47" s="86"/>
      <c r="DPZ47" s="86"/>
      <c r="DQA47" s="86"/>
      <c r="DQB47" s="86"/>
      <c r="DQC47" s="86"/>
      <c r="DQD47" s="86"/>
      <c r="DQE47" s="86"/>
      <c r="DQF47" s="86"/>
      <c r="DQG47" s="86"/>
      <c r="DQH47" s="86"/>
      <c r="DQI47" s="86"/>
      <c r="DQJ47" s="86"/>
      <c r="DQK47" s="86"/>
      <c r="DQL47" s="86"/>
      <c r="DQM47" s="86"/>
      <c r="DQN47" s="86"/>
      <c r="DQO47" s="86"/>
      <c r="DQP47" s="86"/>
      <c r="DQQ47" s="86"/>
      <c r="DQR47" s="86"/>
      <c r="DQS47" s="86"/>
      <c r="DQT47" s="86"/>
      <c r="DQU47" s="86"/>
      <c r="DQV47" s="86"/>
      <c r="DQW47" s="86"/>
      <c r="DQX47" s="86"/>
      <c r="DQY47" s="86"/>
      <c r="DQZ47" s="86"/>
      <c r="DRA47" s="86"/>
      <c r="DRB47" s="86"/>
      <c r="DRC47" s="86"/>
      <c r="DRD47" s="86"/>
      <c r="DRE47" s="86"/>
      <c r="DRF47" s="86"/>
      <c r="DRG47" s="86"/>
      <c r="DRH47" s="86"/>
      <c r="DRI47" s="86"/>
      <c r="DRJ47" s="86"/>
      <c r="DRK47" s="86"/>
      <c r="DRL47" s="86"/>
      <c r="DRM47" s="86"/>
      <c r="DRN47" s="86"/>
      <c r="DRO47" s="86"/>
      <c r="DRP47" s="86"/>
      <c r="DRQ47" s="86"/>
      <c r="DRR47" s="86"/>
      <c r="DRS47" s="86"/>
      <c r="DRT47" s="86"/>
      <c r="DRU47" s="86"/>
      <c r="DRV47" s="86"/>
      <c r="DRW47" s="86"/>
      <c r="DRX47" s="86"/>
      <c r="DRY47" s="86"/>
      <c r="DRZ47" s="86"/>
      <c r="DSA47" s="86"/>
      <c r="DSB47" s="86"/>
      <c r="DSC47" s="86"/>
      <c r="DSD47" s="86"/>
      <c r="DSE47" s="86"/>
      <c r="DSF47" s="86"/>
      <c r="DSG47" s="86"/>
      <c r="DSH47" s="86"/>
      <c r="DSI47" s="86"/>
      <c r="DSJ47" s="86"/>
      <c r="DSK47" s="86"/>
      <c r="DSL47" s="86"/>
      <c r="DSM47" s="86"/>
      <c r="DSN47" s="86"/>
      <c r="DSO47" s="86"/>
      <c r="DSP47" s="86"/>
      <c r="DSQ47" s="86"/>
      <c r="DSR47" s="86"/>
      <c r="DSS47" s="86"/>
      <c r="DST47" s="86"/>
      <c r="DSU47" s="86"/>
      <c r="DSV47" s="86"/>
      <c r="DSW47" s="86"/>
      <c r="DSX47" s="86"/>
      <c r="DSY47" s="86"/>
      <c r="DSZ47" s="86"/>
      <c r="DTA47" s="86"/>
      <c r="DTB47" s="86"/>
      <c r="DTC47" s="86"/>
      <c r="DTD47" s="86"/>
      <c r="DTE47" s="86"/>
      <c r="DTF47" s="86"/>
      <c r="DTG47" s="86"/>
      <c r="DTH47" s="86"/>
      <c r="DTI47" s="86"/>
      <c r="DTJ47" s="86"/>
      <c r="DTK47" s="86"/>
      <c r="DTL47" s="86"/>
      <c r="DTM47" s="86"/>
      <c r="DTN47" s="86"/>
      <c r="DTO47" s="86"/>
      <c r="DTP47" s="86"/>
      <c r="DTQ47" s="86"/>
      <c r="DTR47" s="86"/>
      <c r="DTS47" s="86"/>
      <c r="DTT47" s="86"/>
      <c r="DTU47" s="86"/>
      <c r="DTV47" s="86"/>
      <c r="DTW47" s="86"/>
      <c r="DTX47" s="86"/>
      <c r="DTY47" s="86"/>
      <c r="DTZ47" s="86"/>
      <c r="DUA47" s="86"/>
      <c r="DUB47" s="86"/>
      <c r="DUC47" s="86"/>
      <c r="DUD47" s="86"/>
      <c r="DUE47" s="86"/>
      <c r="DUF47" s="86"/>
      <c r="DUG47" s="86"/>
      <c r="DUH47" s="86"/>
      <c r="DUI47" s="86"/>
      <c r="DUJ47" s="86"/>
      <c r="DUK47" s="86"/>
      <c r="DUL47" s="86"/>
      <c r="DUM47" s="86"/>
      <c r="DUN47" s="86"/>
      <c r="DUO47" s="86"/>
      <c r="DUP47" s="86"/>
      <c r="DUQ47" s="86"/>
      <c r="DUR47" s="86"/>
      <c r="DUS47" s="86"/>
      <c r="DUT47" s="86"/>
      <c r="DUU47" s="86"/>
      <c r="DUV47" s="98"/>
      <c r="DUW47" s="98"/>
      <c r="DUX47" s="98"/>
      <c r="DUY47" s="98"/>
      <c r="DUZ47" s="98"/>
      <c r="DVA47" s="98"/>
      <c r="DVB47" s="86"/>
      <c r="DVC47" s="86"/>
      <c r="DVD47" s="86"/>
      <c r="DVE47" s="86"/>
      <c r="DVF47" s="86"/>
      <c r="DVG47" s="86"/>
      <c r="DVH47" s="86"/>
      <c r="DVI47" s="86"/>
      <c r="DVJ47" s="86"/>
      <c r="DVK47" s="86"/>
      <c r="DVL47" s="86"/>
      <c r="DVM47" s="86"/>
      <c r="DVN47" s="86"/>
      <c r="DVO47" s="86"/>
      <c r="DVP47" s="86"/>
      <c r="DVQ47" s="86"/>
      <c r="DVR47" s="86"/>
      <c r="DVS47" s="86"/>
      <c r="DVT47" s="86"/>
      <c r="DVU47" s="86"/>
      <c r="DVV47" s="86"/>
      <c r="DVW47" s="86"/>
      <c r="DVX47" s="86"/>
      <c r="DVY47" s="86"/>
      <c r="DVZ47" s="86"/>
      <c r="DWA47" s="86"/>
      <c r="DWB47" s="86"/>
      <c r="DWC47" s="86"/>
      <c r="DWD47" s="86"/>
      <c r="DWE47" s="86"/>
      <c r="DWF47" s="86"/>
      <c r="DWG47" s="86"/>
      <c r="DWH47" s="86"/>
      <c r="DWI47" s="86"/>
      <c r="DWJ47" s="86"/>
      <c r="DWK47" s="86"/>
      <c r="DWL47" s="86"/>
      <c r="DWM47" s="86"/>
      <c r="DWN47" s="86"/>
      <c r="DWO47" s="86"/>
      <c r="DWP47" s="86"/>
      <c r="DWQ47" s="86"/>
      <c r="DWR47" s="86"/>
      <c r="DWS47" s="86"/>
      <c r="DWT47" s="86"/>
      <c r="DWU47" s="86"/>
      <c r="DWV47" s="86"/>
      <c r="DWW47" s="86"/>
      <c r="DWX47" s="86"/>
      <c r="DWY47" s="86"/>
      <c r="DWZ47" s="86"/>
      <c r="DXA47" s="86"/>
      <c r="DXB47" s="86"/>
      <c r="DXC47" s="86"/>
      <c r="DXD47" s="86"/>
      <c r="DXE47" s="86"/>
      <c r="DXF47" s="86"/>
      <c r="DXG47" s="86"/>
      <c r="DXH47" s="86"/>
      <c r="DXI47" s="86"/>
      <c r="DXJ47" s="86"/>
      <c r="DXK47" s="86"/>
      <c r="DXL47" s="86"/>
      <c r="DXM47" s="86"/>
      <c r="DXN47" s="86"/>
      <c r="DXO47" s="86"/>
      <c r="DXP47" s="86"/>
      <c r="DXQ47" s="86"/>
      <c r="DXR47" s="86"/>
      <c r="DXS47" s="86"/>
      <c r="DXT47" s="86"/>
      <c r="DXU47" s="86"/>
      <c r="DXV47" s="86"/>
      <c r="DXW47" s="86"/>
      <c r="DXX47" s="86"/>
      <c r="DXY47" s="86"/>
      <c r="DXZ47" s="86"/>
      <c r="DYA47" s="86"/>
      <c r="DYB47" s="86"/>
      <c r="DYC47" s="86"/>
      <c r="DYD47" s="86"/>
      <c r="DYE47" s="86"/>
      <c r="DYF47" s="86"/>
      <c r="DYG47" s="86"/>
      <c r="DYH47" s="86"/>
      <c r="DYI47" s="86"/>
      <c r="DYJ47" s="86"/>
      <c r="DYK47" s="86"/>
      <c r="DYL47" s="86"/>
      <c r="DYM47" s="86"/>
      <c r="DYN47" s="86"/>
      <c r="DYO47" s="86"/>
      <c r="DYP47" s="86"/>
      <c r="DYQ47" s="86"/>
      <c r="DYR47" s="86"/>
      <c r="DYS47" s="86"/>
      <c r="DYT47" s="86"/>
      <c r="DYU47" s="86"/>
      <c r="DYV47" s="86"/>
      <c r="DYW47" s="86"/>
      <c r="DYX47" s="86"/>
      <c r="DYY47" s="86"/>
      <c r="DYZ47" s="86"/>
      <c r="DZA47" s="86"/>
      <c r="DZB47" s="86"/>
      <c r="DZC47" s="86"/>
      <c r="DZD47" s="86"/>
      <c r="DZE47" s="86"/>
      <c r="DZF47" s="86"/>
      <c r="DZG47" s="86"/>
      <c r="DZH47" s="86"/>
      <c r="DZI47" s="86"/>
      <c r="DZJ47" s="86"/>
      <c r="DZK47" s="86"/>
      <c r="DZL47" s="86"/>
      <c r="DZM47" s="86"/>
      <c r="DZN47" s="86"/>
      <c r="DZO47" s="86"/>
      <c r="DZP47" s="86"/>
      <c r="DZQ47" s="86"/>
      <c r="DZR47" s="86"/>
      <c r="DZS47" s="86"/>
      <c r="DZT47" s="86"/>
      <c r="DZU47" s="86"/>
      <c r="DZV47" s="86"/>
      <c r="DZW47" s="86"/>
      <c r="DZX47" s="86"/>
      <c r="DZY47" s="86"/>
      <c r="DZZ47" s="86"/>
      <c r="EAA47" s="86"/>
      <c r="EAB47" s="86"/>
      <c r="EAC47" s="86"/>
      <c r="EAD47" s="86"/>
      <c r="EAE47" s="86"/>
      <c r="EAF47" s="86"/>
      <c r="EAG47" s="86"/>
      <c r="EAH47" s="86"/>
      <c r="EAI47" s="86"/>
      <c r="EAJ47" s="86"/>
      <c r="EAK47" s="86"/>
      <c r="EAL47" s="86"/>
      <c r="EAM47" s="86"/>
      <c r="EAN47" s="86"/>
      <c r="EAO47" s="86"/>
      <c r="EAP47" s="86"/>
      <c r="EAQ47" s="86"/>
      <c r="EAR47" s="86"/>
      <c r="EAS47" s="86"/>
      <c r="EAT47" s="86"/>
      <c r="EAU47" s="86"/>
      <c r="EAV47" s="86"/>
      <c r="EAW47" s="86"/>
      <c r="EAX47" s="86"/>
      <c r="EAY47" s="86"/>
      <c r="EAZ47" s="86"/>
      <c r="EBA47" s="86"/>
      <c r="EBB47" s="86"/>
      <c r="EBC47" s="86"/>
      <c r="EBD47" s="86"/>
      <c r="EBE47" s="86"/>
      <c r="EBF47" s="86"/>
      <c r="EBG47" s="86"/>
      <c r="EBH47" s="86"/>
      <c r="EBI47" s="86"/>
      <c r="EBJ47" s="86"/>
      <c r="EBK47" s="86"/>
      <c r="EBL47" s="86"/>
      <c r="EBM47" s="86"/>
      <c r="EBN47" s="86"/>
      <c r="EBO47" s="86"/>
      <c r="EBP47" s="86"/>
      <c r="EBQ47" s="86"/>
      <c r="EBR47" s="86"/>
      <c r="EBS47" s="86"/>
      <c r="EBT47" s="86"/>
      <c r="EBU47" s="86"/>
      <c r="EBV47" s="86"/>
      <c r="EBW47" s="86"/>
      <c r="EBX47" s="86"/>
      <c r="EBY47" s="86"/>
      <c r="EBZ47" s="86"/>
      <c r="ECA47" s="86"/>
      <c r="ECB47" s="86"/>
      <c r="ECC47" s="86"/>
      <c r="ECD47" s="86"/>
      <c r="ECE47" s="86"/>
      <c r="ECF47" s="86"/>
      <c r="ECG47" s="86"/>
      <c r="ECH47" s="86"/>
      <c r="ECI47" s="86"/>
      <c r="ECJ47" s="86"/>
      <c r="ECK47" s="86"/>
      <c r="ECL47" s="86"/>
      <c r="ECM47" s="86"/>
      <c r="ECN47" s="86"/>
      <c r="ECO47" s="86"/>
      <c r="ECP47" s="86"/>
      <c r="ECQ47" s="86"/>
      <c r="ECR47" s="86"/>
      <c r="ECS47" s="86"/>
      <c r="ECT47" s="86"/>
      <c r="ECU47" s="86"/>
      <c r="ECV47" s="86"/>
      <c r="ECW47" s="86"/>
      <c r="ECX47" s="86"/>
      <c r="ECY47" s="86"/>
      <c r="ECZ47" s="86"/>
      <c r="EDA47" s="86"/>
      <c r="EDB47" s="86"/>
      <c r="EDC47" s="86"/>
      <c r="EDD47" s="86"/>
      <c r="EDE47" s="86"/>
      <c r="EDF47" s="86"/>
      <c r="EDG47" s="86"/>
      <c r="EDH47" s="86"/>
      <c r="EDI47" s="86"/>
      <c r="EDJ47" s="86"/>
      <c r="EDK47" s="86"/>
      <c r="EDL47" s="86"/>
      <c r="EDM47" s="86"/>
      <c r="EDN47" s="86"/>
      <c r="EDO47" s="86"/>
      <c r="EDP47" s="86"/>
      <c r="EDQ47" s="86"/>
      <c r="EDR47" s="86"/>
      <c r="EDS47" s="86"/>
      <c r="EDT47" s="86"/>
      <c r="EDU47" s="86"/>
      <c r="EDV47" s="86"/>
      <c r="EDW47" s="86"/>
      <c r="EDX47" s="86"/>
      <c r="EDY47" s="86"/>
      <c r="EDZ47" s="86"/>
      <c r="EEA47" s="86"/>
      <c r="EEB47" s="86"/>
      <c r="EEC47" s="86"/>
      <c r="EED47" s="86"/>
      <c r="EEE47" s="86"/>
      <c r="EEF47" s="86"/>
      <c r="EEG47" s="86"/>
      <c r="EEH47" s="86"/>
      <c r="EEI47" s="86"/>
      <c r="EEJ47" s="86"/>
      <c r="EEK47" s="86"/>
      <c r="EEL47" s="86"/>
      <c r="EEM47" s="86"/>
      <c r="EEN47" s="86"/>
      <c r="EEO47" s="86"/>
      <c r="EEP47" s="86"/>
      <c r="EEQ47" s="86"/>
      <c r="EER47" s="98"/>
      <c r="EES47" s="98"/>
      <c r="EET47" s="98"/>
      <c r="EEU47" s="98"/>
      <c r="EEV47" s="98"/>
      <c r="EEW47" s="98"/>
      <c r="EEX47" s="86"/>
      <c r="EEY47" s="86"/>
      <c r="EEZ47" s="86"/>
      <c r="EFA47" s="86"/>
      <c r="EFB47" s="86"/>
      <c r="EFC47" s="86"/>
      <c r="EFD47" s="86"/>
      <c r="EFE47" s="86"/>
      <c r="EFF47" s="86"/>
      <c r="EFG47" s="86"/>
      <c r="EFH47" s="86"/>
      <c r="EFI47" s="86"/>
      <c r="EFJ47" s="86"/>
      <c r="EFK47" s="86"/>
      <c r="EFL47" s="86"/>
      <c r="EFM47" s="86"/>
      <c r="EFN47" s="86"/>
      <c r="EFO47" s="86"/>
      <c r="EFP47" s="86"/>
      <c r="EFQ47" s="86"/>
      <c r="EFR47" s="86"/>
      <c r="EFS47" s="86"/>
      <c r="EFT47" s="86"/>
      <c r="EFU47" s="86"/>
      <c r="EFV47" s="86"/>
      <c r="EFW47" s="86"/>
      <c r="EFX47" s="86"/>
      <c r="EFY47" s="86"/>
      <c r="EFZ47" s="86"/>
      <c r="EGA47" s="86"/>
      <c r="EGB47" s="86"/>
      <c r="EGC47" s="86"/>
      <c r="EGD47" s="86"/>
      <c r="EGE47" s="86"/>
      <c r="EGF47" s="86"/>
      <c r="EGG47" s="86"/>
      <c r="EGH47" s="86"/>
      <c r="EGI47" s="86"/>
      <c r="EGJ47" s="86"/>
      <c r="EGK47" s="86"/>
      <c r="EGL47" s="86"/>
      <c r="EGM47" s="86"/>
      <c r="EGN47" s="86"/>
      <c r="EGO47" s="86"/>
      <c r="EGP47" s="86"/>
      <c r="EGQ47" s="86"/>
      <c r="EGR47" s="86"/>
      <c r="EGS47" s="86"/>
      <c r="EGT47" s="86"/>
      <c r="EGU47" s="86"/>
      <c r="EGV47" s="86"/>
      <c r="EGW47" s="86"/>
      <c r="EGX47" s="86"/>
      <c r="EGY47" s="86"/>
      <c r="EGZ47" s="86"/>
      <c r="EHA47" s="86"/>
      <c r="EHB47" s="86"/>
      <c r="EHC47" s="86"/>
      <c r="EHD47" s="86"/>
      <c r="EHE47" s="86"/>
      <c r="EHF47" s="86"/>
      <c r="EHG47" s="86"/>
      <c r="EHH47" s="86"/>
      <c r="EHI47" s="86"/>
      <c r="EHJ47" s="86"/>
      <c r="EHK47" s="86"/>
      <c r="EHL47" s="86"/>
      <c r="EHM47" s="86"/>
      <c r="EHN47" s="86"/>
      <c r="EHO47" s="86"/>
      <c r="EHP47" s="86"/>
      <c r="EHQ47" s="86"/>
      <c r="EHR47" s="86"/>
      <c r="EHS47" s="86"/>
      <c r="EHT47" s="86"/>
      <c r="EHU47" s="86"/>
      <c r="EHV47" s="86"/>
      <c r="EHW47" s="86"/>
      <c r="EHX47" s="86"/>
      <c r="EHY47" s="86"/>
      <c r="EHZ47" s="86"/>
      <c r="EIA47" s="86"/>
      <c r="EIB47" s="86"/>
      <c r="EIC47" s="86"/>
      <c r="EID47" s="86"/>
      <c r="EIE47" s="86"/>
      <c r="EIF47" s="86"/>
      <c r="EIG47" s="86"/>
      <c r="EIH47" s="86"/>
      <c r="EII47" s="86"/>
      <c r="EIJ47" s="86"/>
      <c r="EIK47" s="86"/>
      <c r="EIL47" s="86"/>
      <c r="EIM47" s="86"/>
      <c r="EIN47" s="86"/>
      <c r="EIO47" s="86"/>
      <c r="EIP47" s="86"/>
      <c r="EIQ47" s="86"/>
      <c r="EIR47" s="86"/>
      <c r="EIS47" s="86"/>
      <c r="EIT47" s="86"/>
      <c r="EIU47" s="86"/>
      <c r="EIV47" s="86"/>
      <c r="EIW47" s="86"/>
      <c r="EIX47" s="86"/>
      <c r="EIY47" s="86"/>
      <c r="EIZ47" s="86"/>
      <c r="EJA47" s="86"/>
      <c r="EJB47" s="86"/>
      <c r="EJC47" s="86"/>
      <c r="EJD47" s="86"/>
      <c r="EJE47" s="86"/>
      <c r="EJF47" s="86"/>
      <c r="EJG47" s="86"/>
      <c r="EJH47" s="86"/>
      <c r="EJI47" s="86"/>
      <c r="EJJ47" s="86"/>
      <c r="EJK47" s="86"/>
      <c r="EJL47" s="86"/>
      <c r="EJM47" s="86"/>
      <c r="EJN47" s="86"/>
      <c r="EJO47" s="86"/>
      <c r="EJP47" s="86"/>
      <c r="EJQ47" s="86"/>
      <c r="EJR47" s="86"/>
      <c r="EJS47" s="86"/>
      <c r="EJT47" s="86"/>
      <c r="EJU47" s="86"/>
      <c r="EJV47" s="86"/>
      <c r="EJW47" s="86"/>
      <c r="EJX47" s="86"/>
      <c r="EJY47" s="86"/>
      <c r="EJZ47" s="86"/>
      <c r="EKA47" s="86"/>
      <c r="EKB47" s="86"/>
      <c r="EKC47" s="86"/>
      <c r="EKD47" s="86"/>
      <c r="EKE47" s="86"/>
      <c r="EKF47" s="86"/>
      <c r="EKG47" s="86"/>
      <c r="EKH47" s="86"/>
      <c r="EKI47" s="86"/>
      <c r="EKJ47" s="86"/>
      <c r="EKK47" s="86"/>
      <c r="EKL47" s="86"/>
      <c r="EKM47" s="86"/>
      <c r="EKN47" s="86"/>
      <c r="EKO47" s="86"/>
      <c r="EKP47" s="86"/>
      <c r="EKQ47" s="86"/>
      <c r="EKR47" s="86"/>
      <c r="EKS47" s="86"/>
      <c r="EKT47" s="86"/>
      <c r="EKU47" s="86"/>
      <c r="EKV47" s="86"/>
      <c r="EKW47" s="86"/>
      <c r="EKX47" s="86"/>
      <c r="EKY47" s="86"/>
      <c r="EKZ47" s="86"/>
      <c r="ELA47" s="86"/>
      <c r="ELB47" s="86"/>
      <c r="ELC47" s="86"/>
      <c r="ELD47" s="86"/>
      <c r="ELE47" s="86"/>
      <c r="ELF47" s="86"/>
      <c r="ELG47" s="86"/>
      <c r="ELH47" s="86"/>
      <c r="ELI47" s="86"/>
      <c r="ELJ47" s="86"/>
      <c r="ELK47" s="86"/>
      <c r="ELL47" s="86"/>
      <c r="ELM47" s="86"/>
      <c r="ELN47" s="86"/>
      <c r="ELO47" s="86"/>
      <c r="ELP47" s="86"/>
      <c r="ELQ47" s="86"/>
      <c r="ELR47" s="86"/>
      <c r="ELS47" s="86"/>
      <c r="ELT47" s="86"/>
      <c r="ELU47" s="86"/>
      <c r="ELV47" s="86"/>
      <c r="ELW47" s="86"/>
      <c r="ELX47" s="86"/>
      <c r="ELY47" s="86"/>
      <c r="ELZ47" s="86"/>
      <c r="EMA47" s="86"/>
      <c r="EMB47" s="86"/>
      <c r="EMC47" s="86"/>
      <c r="EMD47" s="86"/>
      <c r="EME47" s="86"/>
      <c r="EMF47" s="86"/>
      <c r="EMG47" s="86"/>
      <c r="EMH47" s="86"/>
      <c r="EMI47" s="86"/>
      <c r="EMJ47" s="86"/>
      <c r="EMK47" s="86"/>
      <c r="EML47" s="86"/>
      <c r="EMM47" s="86"/>
      <c r="EMN47" s="86"/>
      <c r="EMO47" s="86"/>
      <c r="EMP47" s="86"/>
      <c r="EMQ47" s="86"/>
      <c r="EMR47" s="86"/>
      <c r="EMS47" s="86"/>
      <c r="EMT47" s="86"/>
      <c r="EMU47" s="86"/>
      <c r="EMV47" s="86"/>
      <c r="EMW47" s="86"/>
      <c r="EMX47" s="86"/>
      <c r="EMY47" s="86"/>
      <c r="EMZ47" s="86"/>
      <c r="ENA47" s="86"/>
      <c r="ENB47" s="86"/>
      <c r="ENC47" s="86"/>
      <c r="END47" s="86"/>
      <c r="ENE47" s="86"/>
      <c r="ENF47" s="86"/>
      <c r="ENG47" s="86"/>
      <c r="ENH47" s="86"/>
      <c r="ENI47" s="86"/>
      <c r="ENJ47" s="86"/>
      <c r="ENK47" s="86"/>
      <c r="ENL47" s="86"/>
      <c r="ENM47" s="86"/>
      <c r="ENN47" s="86"/>
      <c r="ENO47" s="86"/>
      <c r="ENP47" s="86"/>
      <c r="ENQ47" s="86"/>
      <c r="ENR47" s="86"/>
      <c r="ENS47" s="86"/>
      <c r="ENT47" s="86"/>
      <c r="ENU47" s="86"/>
      <c r="ENV47" s="86"/>
      <c r="ENW47" s="86"/>
      <c r="ENX47" s="86"/>
      <c r="ENY47" s="86"/>
      <c r="ENZ47" s="86"/>
      <c r="EOA47" s="86"/>
      <c r="EOB47" s="86"/>
      <c r="EOC47" s="86"/>
      <c r="EOD47" s="86"/>
      <c r="EOE47" s="86"/>
      <c r="EOF47" s="86"/>
      <c r="EOG47" s="86"/>
      <c r="EOH47" s="86"/>
      <c r="EOI47" s="86"/>
      <c r="EOJ47" s="86"/>
      <c r="EOK47" s="86"/>
      <c r="EOL47" s="86"/>
      <c r="EOM47" s="86"/>
      <c r="EON47" s="98"/>
      <c r="EOO47" s="98"/>
      <c r="EOP47" s="98"/>
      <c r="EOQ47" s="98"/>
      <c r="EOR47" s="98"/>
      <c r="EOS47" s="98"/>
      <c r="EOT47" s="86"/>
      <c r="EOU47" s="86"/>
      <c r="EOV47" s="86"/>
      <c r="EOW47" s="86"/>
      <c r="EOX47" s="86"/>
      <c r="EOY47" s="86"/>
      <c r="EOZ47" s="86"/>
      <c r="EPA47" s="86"/>
      <c r="EPB47" s="86"/>
      <c r="EPC47" s="86"/>
      <c r="EPD47" s="86"/>
      <c r="EPE47" s="86"/>
      <c r="EPF47" s="86"/>
      <c r="EPG47" s="86"/>
      <c r="EPH47" s="86"/>
      <c r="EPI47" s="86"/>
      <c r="EPJ47" s="86"/>
      <c r="EPK47" s="86"/>
      <c r="EPL47" s="86"/>
      <c r="EPM47" s="86"/>
      <c r="EPN47" s="86"/>
      <c r="EPO47" s="86"/>
      <c r="EPP47" s="86"/>
      <c r="EPQ47" s="86"/>
      <c r="EPR47" s="86"/>
      <c r="EPS47" s="86"/>
      <c r="EPT47" s="86"/>
      <c r="EPU47" s="86"/>
      <c r="EPV47" s="86"/>
      <c r="EPW47" s="86"/>
      <c r="EPX47" s="86"/>
      <c r="EPY47" s="86"/>
      <c r="EPZ47" s="86"/>
      <c r="EQA47" s="86"/>
      <c r="EQB47" s="86"/>
      <c r="EQC47" s="86"/>
      <c r="EQD47" s="86"/>
      <c r="EQE47" s="86"/>
      <c r="EQF47" s="86"/>
      <c r="EQG47" s="86"/>
      <c r="EQH47" s="86"/>
      <c r="EQI47" s="86"/>
      <c r="EQJ47" s="86"/>
      <c r="EQK47" s="86"/>
      <c r="EQL47" s="86"/>
      <c r="EQM47" s="86"/>
      <c r="EQN47" s="86"/>
      <c r="EQO47" s="86"/>
      <c r="EQP47" s="86"/>
      <c r="EQQ47" s="86"/>
      <c r="EQR47" s="86"/>
      <c r="EQS47" s="86"/>
      <c r="EQT47" s="86"/>
      <c r="EQU47" s="86"/>
      <c r="EQV47" s="86"/>
      <c r="EQW47" s="86"/>
      <c r="EQX47" s="86"/>
      <c r="EQY47" s="86"/>
      <c r="EQZ47" s="86"/>
      <c r="ERA47" s="86"/>
      <c r="ERB47" s="86"/>
      <c r="ERC47" s="86"/>
      <c r="ERD47" s="86"/>
      <c r="ERE47" s="86"/>
      <c r="ERF47" s="86"/>
      <c r="ERG47" s="86"/>
      <c r="ERH47" s="86"/>
      <c r="ERI47" s="86"/>
      <c r="ERJ47" s="86"/>
      <c r="ERK47" s="86"/>
      <c r="ERL47" s="86"/>
      <c r="ERM47" s="86"/>
      <c r="ERN47" s="86"/>
      <c r="ERO47" s="86"/>
      <c r="ERP47" s="86"/>
      <c r="ERQ47" s="86"/>
      <c r="ERR47" s="86"/>
      <c r="ERS47" s="86"/>
      <c r="ERT47" s="86"/>
      <c r="ERU47" s="86"/>
      <c r="ERV47" s="86"/>
      <c r="ERW47" s="86"/>
      <c r="ERX47" s="86"/>
      <c r="ERY47" s="86"/>
      <c r="ERZ47" s="86"/>
      <c r="ESA47" s="86"/>
      <c r="ESB47" s="86"/>
      <c r="ESC47" s="86"/>
      <c r="ESD47" s="86"/>
      <c r="ESE47" s="86"/>
      <c r="ESF47" s="86"/>
      <c r="ESG47" s="86"/>
      <c r="ESH47" s="86"/>
      <c r="ESI47" s="86"/>
      <c r="ESJ47" s="86"/>
      <c r="ESK47" s="86"/>
      <c r="ESL47" s="86"/>
      <c r="ESM47" s="86"/>
      <c r="ESN47" s="86"/>
      <c r="ESO47" s="86"/>
      <c r="ESP47" s="86"/>
      <c r="ESQ47" s="86"/>
      <c r="ESR47" s="86"/>
      <c r="ESS47" s="86"/>
      <c r="EST47" s="86"/>
      <c r="ESU47" s="86"/>
      <c r="ESV47" s="86"/>
      <c r="ESW47" s="86"/>
      <c r="ESX47" s="86"/>
      <c r="ESY47" s="86"/>
      <c r="ESZ47" s="86"/>
      <c r="ETA47" s="86"/>
      <c r="ETB47" s="86"/>
      <c r="ETC47" s="86"/>
      <c r="ETD47" s="86"/>
      <c r="ETE47" s="86"/>
      <c r="ETF47" s="86"/>
      <c r="ETG47" s="86"/>
      <c r="ETH47" s="86"/>
      <c r="ETI47" s="86"/>
      <c r="ETJ47" s="86"/>
      <c r="ETK47" s="86"/>
      <c r="ETL47" s="86"/>
      <c r="ETM47" s="86"/>
      <c r="ETN47" s="86"/>
      <c r="ETO47" s="86"/>
      <c r="ETP47" s="86"/>
      <c r="ETQ47" s="86"/>
      <c r="ETR47" s="86"/>
      <c r="ETS47" s="86"/>
      <c r="ETT47" s="86"/>
      <c r="ETU47" s="86"/>
      <c r="ETV47" s="86"/>
      <c r="ETW47" s="86"/>
      <c r="ETX47" s="86"/>
      <c r="ETY47" s="86"/>
      <c r="ETZ47" s="86"/>
      <c r="EUA47" s="86"/>
      <c r="EUB47" s="86"/>
      <c r="EUC47" s="86"/>
      <c r="EUD47" s="86"/>
      <c r="EUE47" s="86"/>
      <c r="EUF47" s="86"/>
      <c r="EUG47" s="86"/>
      <c r="EUH47" s="86"/>
      <c r="EUI47" s="86"/>
      <c r="EUJ47" s="86"/>
      <c r="EUK47" s="86"/>
      <c r="EUL47" s="86"/>
      <c r="EUM47" s="86"/>
      <c r="EUN47" s="86"/>
      <c r="EUO47" s="86"/>
      <c r="EUP47" s="86"/>
      <c r="EUQ47" s="86"/>
      <c r="EUR47" s="86"/>
      <c r="EUS47" s="86"/>
      <c r="EUT47" s="86"/>
      <c r="EUU47" s="86"/>
      <c r="EUV47" s="86"/>
      <c r="EUW47" s="86"/>
      <c r="EUX47" s="86"/>
      <c r="EUY47" s="86"/>
      <c r="EUZ47" s="86"/>
      <c r="EVA47" s="86"/>
      <c r="EVB47" s="86"/>
      <c r="EVC47" s="86"/>
      <c r="EVD47" s="86"/>
      <c r="EVE47" s="86"/>
      <c r="EVF47" s="86"/>
      <c r="EVG47" s="86"/>
      <c r="EVH47" s="86"/>
      <c r="EVI47" s="86"/>
      <c r="EVJ47" s="86"/>
      <c r="EVK47" s="86"/>
      <c r="EVL47" s="86"/>
      <c r="EVM47" s="86"/>
      <c r="EVN47" s="86"/>
      <c r="EVO47" s="86"/>
      <c r="EVP47" s="86"/>
      <c r="EVQ47" s="86"/>
      <c r="EVR47" s="86"/>
      <c r="EVS47" s="86"/>
      <c r="EVT47" s="86"/>
      <c r="EVU47" s="86"/>
      <c r="EVV47" s="86"/>
      <c r="EVW47" s="86"/>
      <c r="EVX47" s="86"/>
      <c r="EVY47" s="86"/>
      <c r="EVZ47" s="86"/>
      <c r="EWA47" s="86"/>
      <c r="EWB47" s="86"/>
      <c r="EWC47" s="86"/>
      <c r="EWD47" s="86"/>
      <c r="EWE47" s="86"/>
      <c r="EWF47" s="86"/>
      <c r="EWG47" s="86"/>
      <c r="EWH47" s="86"/>
      <c r="EWI47" s="86"/>
      <c r="EWJ47" s="86"/>
      <c r="EWK47" s="86"/>
      <c r="EWL47" s="86"/>
      <c r="EWM47" s="86"/>
      <c r="EWN47" s="86"/>
      <c r="EWO47" s="86"/>
      <c r="EWP47" s="86"/>
      <c r="EWQ47" s="86"/>
      <c r="EWR47" s="86"/>
      <c r="EWS47" s="86"/>
      <c r="EWT47" s="86"/>
      <c r="EWU47" s="86"/>
      <c r="EWV47" s="86"/>
      <c r="EWW47" s="86"/>
      <c r="EWX47" s="86"/>
      <c r="EWY47" s="86"/>
      <c r="EWZ47" s="86"/>
      <c r="EXA47" s="86"/>
      <c r="EXB47" s="86"/>
      <c r="EXC47" s="86"/>
      <c r="EXD47" s="86"/>
      <c r="EXE47" s="86"/>
      <c r="EXF47" s="86"/>
      <c r="EXG47" s="86"/>
      <c r="EXH47" s="86"/>
      <c r="EXI47" s="86"/>
      <c r="EXJ47" s="86"/>
      <c r="EXK47" s="86"/>
      <c r="EXL47" s="86"/>
      <c r="EXM47" s="86"/>
      <c r="EXN47" s="86"/>
      <c r="EXO47" s="86"/>
      <c r="EXP47" s="86"/>
      <c r="EXQ47" s="86"/>
      <c r="EXR47" s="86"/>
      <c r="EXS47" s="86"/>
      <c r="EXT47" s="86"/>
      <c r="EXU47" s="86"/>
      <c r="EXV47" s="86"/>
      <c r="EXW47" s="86"/>
      <c r="EXX47" s="86"/>
      <c r="EXY47" s="86"/>
      <c r="EXZ47" s="86"/>
      <c r="EYA47" s="86"/>
      <c r="EYB47" s="86"/>
      <c r="EYC47" s="86"/>
      <c r="EYD47" s="86"/>
      <c r="EYE47" s="86"/>
      <c r="EYF47" s="86"/>
      <c r="EYG47" s="86"/>
      <c r="EYH47" s="86"/>
      <c r="EYI47" s="86"/>
      <c r="EYJ47" s="98"/>
      <c r="EYK47" s="98"/>
      <c r="EYL47" s="98"/>
      <c r="EYM47" s="98"/>
      <c r="EYN47" s="98"/>
      <c r="EYO47" s="98"/>
      <c r="EYP47" s="86"/>
      <c r="EYQ47" s="86"/>
      <c r="EYR47" s="86"/>
      <c r="EYS47" s="86"/>
      <c r="EYT47" s="86"/>
      <c r="EYU47" s="86"/>
      <c r="EYV47" s="86"/>
      <c r="EYW47" s="86"/>
      <c r="EYX47" s="86"/>
      <c r="EYY47" s="86"/>
      <c r="EYZ47" s="86"/>
      <c r="EZA47" s="86"/>
      <c r="EZB47" s="86"/>
      <c r="EZC47" s="86"/>
      <c r="EZD47" s="86"/>
      <c r="EZE47" s="86"/>
      <c r="EZF47" s="86"/>
      <c r="EZG47" s="86"/>
      <c r="EZH47" s="86"/>
      <c r="EZI47" s="86"/>
      <c r="EZJ47" s="86"/>
      <c r="EZK47" s="86"/>
      <c r="EZL47" s="86"/>
      <c r="EZM47" s="86"/>
      <c r="EZN47" s="86"/>
      <c r="EZO47" s="86"/>
      <c r="EZP47" s="86"/>
      <c r="EZQ47" s="86"/>
      <c r="EZR47" s="86"/>
      <c r="EZS47" s="86"/>
      <c r="EZT47" s="86"/>
      <c r="EZU47" s="86"/>
      <c r="EZV47" s="86"/>
      <c r="EZW47" s="86"/>
      <c r="EZX47" s="86"/>
      <c r="EZY47" s="86"/>
      <c r="EZZ47" s="86"/>
      <c r="FAA47" s="86"/>
      <c r="FAB47" s="86"/>
      <c r="FAC47" s="86"/>
      <c r="FAD47" s="86"/>
      <c r="FAE47" s="86"/>
      <c r="FAF47" s="86"/>
      <c r="FAG47" s="86"/>
      <c r="FAH47" s="86"/>
      <c r="FAI47" s="86"/>
      <c r="FAJ47" s="86"/>
      <c r="FAK47" s="86"/>
      <c r="FAL47" s="86"/>
      <c r="FAM47" s="86"/>
      <c r="FAN47" s="86"/>
      <c r="FAO47" s="86"/>
      <c r="FAP47" s="86"/>
      <c r="FAQ47" s="86"/>
      <c r="FAR47" s="86"/>
      <c r="FAS47" s="86"/>
      <c r="FAT47" s="86"/>
      <c r="FAU47" s="86"/>
      <c r="FAV47" s="86"/>
      <c r="FAW47" s="86"/>
      <c r="FAX47" s="86"/>
      <c r="FAY47" s="86"/>
      <c r="FAZ47" s="86"/>
      <c r="FBA47" s="86"/>
      <c r="FBB47" s="86"/>
      <c r="FBC47" s="86"/>
      <c r="FBD47" s="86"/>
      <c r="FBE47" s="86"/>
      <c r="FBF47" s="86"/>
      <c r="FBG47" s="86"/>
      <c r="FBH47" s="86"/>
      <c r="FBI47" s="86"/>
      <c r="FBJ47" s="86"/>
      <c r="FBK47" s="86"/>
      <c r="FBL47" s="86"/>
      <c r="FBM47" s="86"/>
      <c r="FBN47" s="86"/>
      <c r="FBO47" s="86"/>
      <c r="FBP47" s="86"/>
      <c r="FBQ47" s="86"/>
      <c r="FBR47" s="86"/>
      <c r="FBS47" s="86"/>
      <c r="FBT47" s="86"/>
      <c r="FBU47" s="86"/>
      <c r="FBV47" s="86"/>
      <c r="FBW47" s="86"/>
      <c r="FBX47" s="86"/>
      <c r="FBY47" s="86"/>
      <c r="FBZ47" s="86"/>
      <c r="FCA47" s="86"/>
      <c r="FCB47" s="86"/>
      <c r="FCC47" s="86"/>
      <c r="FCD47" s="86"/>
      <c r="FCE47" s="86"/>
      <c r="FCF47" s="86"/>
      <c r="FCG47" s="86"/>
      <c r="FCH47" s="86"/>
      <c r="FCI47" s="86"/>
      <c r="FCJ47" s="86"/>
      <c r="FCK47" s="86"/>
      <c r="FCL47" s="86"/>
      <c r="FCM47" s="86"/>
      <c r="FCN47" s="86"/>
      <c r="FCO47" s="86"/>
      <c r="FCP47" s="86"/>
      <c r="FCQ47" s="86"/>
      <c r="FCR47" s="86"/>
      <c r="FCS47" s="86"/>
      <c r="FCT47" s="86"/>
      <c r="FCU47" s="86"/>
      <c r="FCV47" s="86"/>
      <c r="FCW47" s="86"/>
      <c r="FCX47" s="86"/>
      <c r="FCY47" s="86"/>
      <c r="FCZ47" s="86"/>
      <c r="FDA47" s="86"/>
      <c r="FDB47" s="86"/>
      <c r="FDC47" s="86"/>
      <c r="FDD47" s="86"/>
      <c r="FDE47" s="86"/>
      <c r="FDF47" s="86"/>
      <c r="FDG47" s="86"/>
      <c r="FDH47" s="86"/>
      <c r="FDI47" s="86"/>
      <c r="FDJ47" s="86"/>
      <c r="FDK47" s="86"/>
      <c r="FDL47" s="86"/>
      <c r="FDM47" s="86"/>
      <c r="FDN47" s="86"/>
      <c r="FDO47" s="86"/>
      <c r="FDP47" s="86"/>
      <c r="FDQ47" s="86"/>
      <c r="FDR47" s="86"/>
      <c r="FDS47" s="86"/>
      <c r="FDT47" s="86"/>
      <c r="FDU47" s="86"/>
      <c r="FDV47" s="86"/>
      <c r="FDW47" s="86"/>
      <c r="FDX47" s="86"/>
      <c r="FDY47" s="86"/>
      <c r="FDZ47" s="86"/>
      <c r="FEA47" s="86"/>
      <c r="FEB47" s="86"/>
      <c r="FEC47" s="86"/>
      <c r="FED47" s="86"/>
      <c r="FEE47" s="86"/>
      <c r="FEF47" s="86"/>
      <c r="FEG47" s="86"/>
      <c r="FEH47" s="86"/>
      <c r="FEI47" s="86"/>
      <c r="FEJ47" s="86"/>
      <c r="FEK47" s="86"/>
      <c r="FEL47" s="86"/>
      <c r="FEM47" s="86"/>
      <c r="FEN47" s="86"/>
      <c r="FEO47" s="86"/>
      <c r="FEP47" s="86"/>
      <c r="FEQ47" s="86"/>
      <c r="FER47" s="86"/>
      <c r="FES47" s="86"/>
      <c r="FET47" s="86"/>
      <c r="FEU47" s="86"/>
      <c r="FEV47" s="86"/>
      <c r="FEW47" s="86"/>
      <c r="FEX47" s="86"/>
      <c r="FEY47" s="86"/>
      <c r="FEZ47" s="86"/>
      <c r="FFA47" s="86"/>
      <c r="FFB47" s="86"/>
      <c r="FFC47" s="86"/>
      <c r="FFD47" s="86"/>
      <c r="FFE47" s="86"/>
      <c r="FFF47" s="86"/>
      <c r="FFG47" s="86"/>
      <c r="FFH47" s="86"/>
      <c r="FFI47" s="86"/>
      <c r="FFJ47" s="86"/>
      <c r="FFK47" s="86"/>
      <c r="FFL47" s="86"/>
      <c r="FFM47" s="86"/>
      <c r="FFN47" s="86"/>
      <c r="FFO47" s="86"/>
      <c r="FFP47" s="86"/>
      <c r="FFQ47" s="86"/>
      <c r="FFR47" s="86"/>
      <c r="FFS47" s="86"/>
      <c r="FFT47" s="86"/>
      <c r="FFU47" s="86"/>
      <c r="FFV47" s="86"/>
      <c r="FFW47" s="86"/>
      <c r="FFX47" s="86"/>
      <c r="FFY47" s="86"/>
      <c r="FFZ47" s="86"/>
      <c r="FGA47" s="86"/>
      <c r="FGB47" s="86"/>
      <c r="FGC47" s="86"/>
      <c r="FGD47" s="86"/>
      <c r="FGE47" s="86"/>
      <c r="FGF47" s="86"/>
      <c r="FGG47" s="86"/>
      <c r="FGH47" s="86"/>
      <c r="FGI47" s="86"/>
      <c r="FGJ47" s="86"/>
      <c r="FGK47" s="86"/>
      <c r="FGL47" s="86"/>
      <c r="FGM47" s="86"/>
      <c r="FGN47" s="86"/>
      <c r="FGO47" s="86"/>
      <c r="FGP47" s="86"/>
      <c r="FGQ47" s="86"/>
      <c r="FGR47" s="86"/>
      <c r="FGS47" s="86"/>
      <c r="FGT47" s="86"/>
      <c r="FGU47" s="86"/>
      <c r="FGV47" s="86"/>
      <c r="FGW47" s="86"/>
      <c r="FGX47" s="86"/>
      <c r="FGY47" s="86"/>
      <c r="FGZ47" s="86"/>
      <c r="FHA47" s="86"/>
      <c r="FHB47" s="86"/>
      <c r="FHC47" s="86"/>
      <c r="FHD47" s="86"/>
      <c r="FHE47" s="86"/>
      <c r="FHF47" s="86"/>
      <c r="FHG47" s="86"/>
      <c r="FHH47" s="86"/>
      <c r="FHI47" s="86"/>
      <c r="FHJ47" s="86"/>
      <c r="FHK47" s="86"/>
      <c r="FHL47" s="86"/>
      <c r="FHM47" s="86"/>
      <c r="FHN47" s="86"/>
      <c r="FHO47" s="86"/>
      <c r="FHP47" s="86"/>
      <c r="FHQ47" s="86"/>
      <c r="FHR47" s="86"/>
      <c r="FHS47" s="86"/>
      <c r="FHT47" s="86"/>
      <c r="FHU47" s="86"/>
      <c r="FHV47" s="86"/>
      <c r="FHW47" s="86"/>
      <c r="FHX47" s="86"/>
      <c r="FHY47" s="86"/>
      <c r="FHZ47" s="86"/>
      <c r="FIA47" s="86"/>
      <c r="FIB47" s="86"/>
      <c r="FIC47" s="86"/>
      <c r="FID47" s="86"/>
      <c r="FIE47" s="86"/>
      <c r="FIF47" s="98"/>
      <c r="FIG47" s="98"/>
      <c r="FIH47" s="98"/>
      <c r="FII47" s="98"/>
      <c r="FIJ47" s="98"/>
      <c r="FIK47" s="98"/>
      <c r="FIL47" s="86"/>
      <c r="FIM47" s="86"/>
      <c r="FIN47" s="86"/>
      <c r="FIO47" s="86"/>
      <c r="FIP47" s="86"/>
      <c r="FIQ47" s="86"/>
      <c r="FIR47" s="86"/>
      <c r="FIS47" s="86"/>
      <c r="FIT47" s="86"/>
      <c r="FIU47" s="86"/>
      <c r="FIV47" s="86"/>
      <c r="FIW47" s="86"/>
      <c r="FIX47" s="86"/>
      <c r="FIY47" s="86"/>
      <c r="FIZ47" s="86"/>
      <c r="FJA47" s="86"/>
      <c r="FJB47" s="86"/>
      <c r="FJC47" s="86"/>
      <c r="FJD47" s="86"/>
      <c r="FJE47" s="86"/>
      <c r="FJF47" s="86"/>
      <c r="FJG47" s="86"/>
      <c r="FJH47" s="86"/>
      <c r="FJI47" s="86"/>
      <c r="FJJ47" s="86"/>
      <c r="FJK47" s="86"/>
      <c r="FJL47" s="86"/>
      <c r="FJM47" s="86"/>
      <c r="FJN47" s="86"/>
      <c r="FJO47" s="86"/>
      <c r="FJP47" s="86"/>
      <c r="FJQ47" s="86"/>
      <c r="FJR47" s="86"/>
      <c r="FJS47" s="86"/>
      <c r="FJT47" s="86"/>
      <c r="FJU47" s="86"/>
      <c r="FJV47" s="86"/>
      <c r="FJW47" s="86"/>
      <c r="FJX47" s="86"/>
      <c r="FJY47" s="86"/>
      <c r="FJZ47" s="86"/>
      <c r="FKA47" s="86"/>
      <c r="FKB47" s="86"/>
      <c r="FKC47" s="86"/>
      <c r="FKD47" s="86"/>
      <c r="FKE47" s="86"/>
      <c r="FKF47" s="86"/>
      <c r="FKG47" s="86"/>
      <c r="FKH47" s="86"/>
      <c r="FKI47" s="86"/>
      <c r="FKJ47" s="86"/>
      <c r="FKK47" s="86"/>
      <c r="FKL47" s="86"/>
      <c r="FKM47" s="86"/>
      <c r="FKN47" s="86"/>
      <c r="FKO47" s="86"/>
      <c r="FKP47" s="86"/>
      <c r="FKQ47" s="86"/>
      <c r="FKR47" s="86"/>
      <c r="FKS47" s="86"/>
      <c r="FKT47" s="86"/>
      <c r="FKU47" s="86"/>
      <c r="FKV47" s="86"/>
      <c r="FKW47" s="86"/>
      <c r="FKX47" s="86"/>
      <c r="FKY47" s="86"/>
      <c r="FKZ47" s="86"/>
      <c r="FLA47" s="86"/>
      <c r="FLB47" s="86"/>
      <c r="FLC47" s="86"/>
      <c r="FLD47" s="86"/>
      <c r="FLE47" s="86"/>
      <c r="FLF47" s="86"/>
      <c r="FLG47" s="86"/>
      <c r="FLH47" s="86"/>
      <c r="FLI47" s="86"/>
      <c r="FLJ47" s="86"/>
      <c r="FLK47" s="86"/>
      <c r="FLL47" s="86"/>
      <c r="FLM47" s="86"/>
      <c r="FLN47" s="86"/>
      <c r="FLO47" s="86"/>
      <c r="FLP47" s="86"/>
      <c r="FLQ47" s="86"/>
      <c r="FLR47" s="86"/>
      <c r="FLS47" s="86"/>
      <c r="FLT47" s="86"/>
      <c r="FLU47" s="86"/>
      <c r="FLV47" s="86"/>
      <c r="FLW47" s="86"/>
      <c r="FLX47" s="86"/>
      <c r="FLY47" s="86"/>
      <c r="FLZ47" s="86"/>
      <c r="FMA47" s="86"/>
      <c r="FMB47" s="86"/>
      <c r="FMC47" s="86"/>
      <c r="FMD47" s="86"/>
      <c r="FME47" s="86"/>
      <c r="FMF47" s="86"/>
      <c r="FMG47" s="86"/>
      <c r="FMH47" s="86"/>
      <c r="FMI47" s="86"/>
      <c r="FMJ47" s="86"/>
      <c r="FMK47" s="86"/>
      <c r="FML47" s="86"/>
      <c r="FMM47" s="86"/>
      <c r="FMN47" s="86"/>
      <c r="FMO47" s="86"/>
      <c r="FMP47" s="86"/>
      <c r="FMQ47" s="86"/>
      <c r="FMR47" s="86"/>
      <c r="FMS47" s="86"/>
      <c r="FMT47" s="86"/>
      <c r="FMU47" s="86"/>
      <c r="FMV47" s="86"/>
      <c r="FMW47" s="86"/>
      <c r="FMX47" s="86"/>
      <c r="FMY47" s="86"/>
      <c r="FMZ47" s="86"/>
      <c r="FNA47" s="86"/>
      <c r="FNB47" s="86"/>
      <c r="FNC47" s="86"/>
      <c r="FND47" s="86"/>
      <c r="FNE47" s="86"/>
      <c r="FNF47" s="86"/>
      <c r="FNG47" s="86"/>
      <c r="FNH47" s="86"/>
      <c r="FNI47" s="86"/>
      <c r="FNJ47" s="86"/>
      <c r="FNK47" s="86"/>
      <c r="FNL47" s="86"/>
      <c r="FNM47" s="86"/>
      <c r="FNN47" s="86"/>
      <c r="FNO47" s="86"/>
      <c r="FNP47" s="86"/>
      <c r="FNQ47" s="86"/>
      <c r="FNR47" s="86"/>
      <c r="FNS47" s="86"/>
      <c r="FNT47" s="86"/>
      <c r="FNU47" s="86"/>
      <c r="FNV47" s="86"/>
      <c r="FNW47" s="86"/>
      <c r="FNX47" s="86"/>
      <c r="FNY47" s="86"/>
      <c r="FNZ47" s="86"/>
      <c r="FOA47" s="86"/>
      <c r="FOB47" s="86"/>
      <c r="FOC47" s="86"/>
      <c r="FOD47" s="86"/>
      <c r="FOE47" s="86"/>
      <c r="FOF47" s="86"/>
      <c r="FOG47" s="86"/>
      <c r="FOH47" s="86"/>
      <c r="FOI47" s="86"/>
      <c r="FOJ47" s="86"/>
      <c r="FOK47" s="86"/>
      <c r="FOL47" s="86"/>
      <c r="FOM47" s="86"/>
      <c r="FON47" s="86"/>
      <c r="FOO47" s="86"/>
      <c r="FOP47" s="86"/>
      <c r="FOQ47" s="86"/>
      <c r="FOR47" s="86"/>
      <c r="FOS47" s="86"/>
      <c r="FOT47" s="86"/>
      <c r="FOU47" s="86"/>
      <c r="FOV47" s="86"/>
      <c r="FOW47" s="86"/>
      <c r="FOX47" s="86"/>
      <c r="FOY47" s="86"/>
      <c r="FOZ47" s="86"/>
      <c r="FPA47" s="86"/>
      <c r="FPB47" s="86"/>
      <c r="FPC47" s="86"/>
      <c r="FPD47" s="86"/>
      <c r="FPE47" s="86"/>
      <c r="FPF47" s="86"/>
      <c r="FPG47" s="86"/>
      <c r="FPH47" s="86"/>
      <c r="FPI47" s="86"/>
      <c r="FPJ47" s="86"/>
      <c r="FPK47" s="86"/>
      <c r="FPL47" s="86"/>
      <c r="FPM47" s="86"/>
      <c r="FPN47" s="86"/>
      <c r="FPO47" s="86"/>
      <c r="FPP47" s="86"/>
      <c r="FPQ47" s="86"/>
      <c r="FPR47" s="86"/>
      <c r="FPS47" s="86"/>
      <c r="FPT47" s="86"/>
      <c r="FPU47" s="86"/>
      <c r="FPV47" s="86"/>
      <c r="FPW47" s="86"/>
      <c r="FPX47" s="86"/>
      <c r="FPY47" s="86"/>
      <c r="FPZ47" s="86"/>
      <c r="FQA47" s="86"/>
      <c r="FQB47" s="86"/>
      <c r="FQC47" s="86"/>
      <c r="FQD47" s="86"/>
      <c r="FQE47" s="86"/>
      <c r="FQF47" s="86"/>
      <c r="FQG47" s="86"/>
      <c r="FQH47" s="86"/>
      <c r="FQI47" s="86"/>
      <c r="FQJ47" s="86"/>
      <c r="FQK47" s="86"/>
      <c r="FQL47" s="86"/>
      <c r="FQM47" s="86"/>
      <c r="FQN47" s="86"/>
      <c r="FQO47" s="86"/>
      <c r="FQP47" s="86"/>
      <c r="FQQ47" s="86"/>
      <c r="FQR47" s="86"/>
      <c r="FQS47" s="86"/>
      <c r="FQT47" s="86"/>
      <c r="FQU47" s="86"/>
      <c r="FQV47" s="86"/>
      <c r="FQW47" s="86"/>
      <c r="FQX47" s="86"/>
      <c r="FQY47" s="86"/>
      <c r="FQZ47" s="86"/>
      <c r="FRA47" s="86"/>
      <c r="FRB47" s="86"/>
      <c r="FRC47" s="86"/>
      <c r="FRD47" s="86"/>
      <c r="FRE47" s="86"/>
      <c r="FRF47" s="86"/>
      <c r="FRG47" s="86"/>
      <c r="FRH47" s="86"/>
      <c r="FRI47" s="86"/>
      <c r="FRJ47" s="86"/>
      <c r="FRK47" s="86"/>
      <c r="FRL47" s="86"/>
      <c r="FRM47" s="86"/>
      <c r="FRN47" s="86"/>
      <c r="FRO47" s="86"/>
      <c r="FRP47" s="86"/>
      <c r="FRQ47" s="86"/>
      <c r="FRR47" s="86"/>
      <c r="FRS47" s="86"/>
      <c r="FRT47" s="86"/>
      <c r="FRU47" s="86"/>
      <c r="FRV47" s="86"/>
      <c r="FRW47" s="86"/>
      <c r="FRX47" s="86"/>
      <c r="FRY47" s="86"/>
      <c r="FRZ47" s="86"/>
      <c r="FSA47" s="86"/>
      <c r="FSB47" s="98"/>
      <c r="FSC47" s="98"/>
      <c r="FSD47" s="98"/>
      <c r="FSE47" s="98"/>
      <c r="FSF47" s="98"/>
      <c r="FSG47" s="98"/>
      <c r="FSH47" s="86"/>
      <c r="FSI47" s="86"/>
      <c r="FSJ47" s="86"/>
      <c r="FSK47" s="86"/>
      <c r="FSL47" s="86"/>
      <c r="FSM47" s="86"/>
      <c r="FSN47" s="86"/>
      <c r="FSO47" s="86"/>
      <c r="FSP47" s="86"/>
      <c r="FSQ47" s="86"/>
      <c r="FSR47" s="86"/>
      <c r="FSS47" s="86"/>
      <c r="FST47" s="86"/>
      <c r="FSU47" s="86"/>
      <c r="FSV47" s="86"/>
      <c r="FSW47" s="86"/>
      <c r="FSX47" s="86"/>
      <c r="FSY47" s="86"/>
      <c r="FSZ47" s="86"/>
      <c r="FTA47" s="86"/>
      <c r="FTB47" s="86"/>
      <c r="FTC47" s="86"/>
      <c r="FTD47" s="86"/>
      <c r="FTE47" s="86"/>
      <c r="FTF47" s="86"/>
      <c r="FTG47" s="86"/>
      <c r="FTH47" s="86"/>
      <c r="FTI47" s="86"/>
      <c r="FTJ47" s="86"/>
      <c r="FTK47" s="86"/>
      <c r="FTL47" s="86"/>
      <c r="FTM47" s="86"/>
      <c r="FTN47" s="86"/>
      <c r="FTO47" s="86"/>
      <c r="FTP47" s="86"/>
      <c r="FTQ47" s="86"/>
      <c r="FTR47" s="86"/>
      <c r="FTS47" s="86"/>
      <c r="FTT47" s="86"/>
      <c r="FTU47" s="86"/>
      <c r="FTV47" s="86"/>
      <c r="FTW47" s="86"/>
      <c r="FTX47" s="86"/>
      <c r="FTY47" s="86"/>
      <c r="FTZ47" s="86"/>
      <c r="FUA47" s="86"/>
      <c r="FUB47" s="86"/>
      <c r="FUC47" s="86"/>
      <c r="FUD47" s="86"/>
      <c r="FUE47" s="86"/>
      <c r="FUF47" s="86"/>
      <c r="FUG47" s="86"/>
      <c r="FUH47" s="86"/>
      <c r="FUI47" s="86"/>
      <c r="FUJ47" s="86"/>
      <c r="FUK47" s="86"/>
      <c r="FUL47" s="86"/>
      <c r="FUM47" s="86"/>
      <c r="FUN47" s="86"/>
      <c r="FUO47" s="86"/>
      <c r="FUP47" s="86"/>
      <c r="FUQ47" s="86"/>
      <c r="FUR47" s="86"/>
      <c r="FUS47" s="86"/>
      <c r="FUT47" s="86"/>
      <c r="FUU47" s="86"/>
      <c r="FUV47" s="86"/>
      <c r="FUW47" s="86"/>
      <c r="FUX47" s="86"/>
      <c r="FUY47" s="86"/>
      <c r="FUZ47" s="86"/>
      <c r="FVA47" s="86"/>
      <c r="FVB47" s="86"/>
      <c r="FVC47" s="86"/>
      <c r="FVD47" s="86"/>
      <c r="FVE47" s="86"/>
      <c r="FVF47" s="86"/>
      <c r="FVG47" s="86"/>
      <c r="FVH47" s="86"/>
      <c r="FVI47" s="86"/>
      <c r="FVJ47" s="86"/>
      <c r="FVK47" s="86"/>
      <c r="FVL47" s="86"/>
      <c r="FVM47" s="86"/>
      <c r="FVN47" s="86"/>
      <c r="FVO47" s="86"/>
      <c r="FVP47" s="86"/>
      <c r="FVQ47" s="86"/>
      <c r="FVR47" s="86"/>
      <c r="FVS47" s="86"/>
      <c r="FVT47" s="86"/>
      <c r="FVU47" s="86"/>
      <c r="FVV47" s="86"/>
      <c r="FVW47" s="86"/>
      <c r="FVX47" s="86"/>
      <c r="FVY47" s="86"/>
      <c r="FVZ47" s="86"/>
      <c r="FWA47" s="86"/>
      <c r="FWB47" s="86"/>
      <c r="FWC47" s="86"/>
      <c r="FWD47" s="86"/>
      <c r="FWE47" s="86"/>
      <c r="FWF47" s="86"/>
      <c r="FWG47" s="86"/>
      <c r="FWH47" s="86"/>
      <c r="FWI47" s="86"/>
      <c r="FWJ47" s="86"/>
      <c r="FWK47" s="86"/>
      <c r="FWL47" s="86"/>
      <c r="FWM47" s="86"/>
      <c r="FWN47" s="86"/>
      <c r="FWO47" s="86"/>
      <c r="FWP47" s="86"/>
      <c r="FWQ47" s="86"/>
      <c r="FWR47" s="86"/>
      <c r="FWS47" s="86"/>
      <c r="FWT47" s="86"/>
      <c r="FWU47" s="86"/>
      <c r="FWV47" s="86"/>
      <c r="FWW47" s="86"/>
      <c r="FWX47" s="86"/>
      <c r="FWY47" s="86"/>
      <c r="FWZ47" s="86"/>
      <c r="FXA47" s="86"/>
      <c r="FXB47" s="86"/>
      <c r="FXC47" s="86"/>
      <c r="FXD47" s="86"/>
      <c r="FXE47" s="86"/>
      <c r="FXF47" s="86"/>
      <c r="FXG47" s="86"/>
      <c r="FXH47" s="86"/>
      <c r="FXI47" s="86"/>
      <c r="FXJ47" s="86"/>
      <c r="FXK47" s="86"/>
      <c r="FXL47" s="86"/>
      <c r="FXM47" s="86"/>
      <c r="FXN47" s="86"/>
      <c r="FXO47" s="86"/>
      <c r="FXP47" s="86"/>
      <c r="FXQ47" s="86"/>
      <c r="FXR47" s="86"/>
      <c r="FXS47" s="86"/>
      <c r="FXT47" s="86"/>
      <c r="FXU47" s="86"/>
      <c r="FXV47" s="86"/>
      <c r="FXW47" s="86"/>
      <c r="FXX47" s="86"/>
      <c r="FXY47" s="86"/>
      <c r="FXZ47" s="86"/>
      <c r="FYA47" s="86"/>
      <c r="FYB47" s="86"/>
      <c r="FYC47" s="86"/>
      <c r="FYD47" s="86"/>
      <c r="FYE47" s="86"/>
      <c r="FYF47" s="86"/>
      <c r="FYG47" s="86"/>
      <c r="FYH47" s="86"/>
      <c r="FYI47" s="86"/>
      <c r="FYJ47" s="86"/>
      <c r="FYK47" s="86"/>
      <c r="FYL47" s="86"/>
      <c r="FYM47" s="86"/>
      <c r="FYN47" s="86"/>
      <c r="FYO47" s="86"/>
      <c r="FYP47" s="86"/>
      <c r="FYQ47" s="86"/>
      <c r="FYR47" s="86"/>
      <c r="FYS47" s="86"/>
      <c r="FYT47" s="86"/>
      <c r="FYU47" s="86"/>
      <c r="FYV47" s="86"/>
      <c r="FYW47" s="86"/>
      <c r="FYX47" s="86"/>
      <c r="FYY47" s="86"/>
      <c r="FYZ47" s="86"/>
      <c r="FZA47" s="86"/>
      <c r="FZB47" s="86"/>
      <c r="FZC47" s="86"/>
      <c r="FZD47" s="86"/>
      <c r="FZE47" s="86"/>
      <c r="FZF47" s="86"/>
      <c r="FZG47" s="86"/>
      <c r="FZH47" s="86"/>
      <c r="FZI47" s="86"/>
      <c r="FZJ47" s="86"/>
      <c r="FZK47" s="86"/>
      <c r="FZL47" s="86"/>
      <c r="FZM47" s="86"/>
      <c r="FZN47" s="86"/>
      <c r="FZO47" s="86"/>
      <c r="FZP47" s="86"/>
      <c r="FZQ47" s="86"/>
      <c r="FZR47" s="86"/>
      <c r="FZS47" s="86"/>
      <c r="FZT47" s="86"/>
      <c r="FZU47" s="86"/>
      <c r="FZV47" s="86"/>
      <c r="FZW47" s="86"/>
      <c r="FZX47" s="86"/>
      <c r="FZY47" s="86"/>
      <c r="FZZ47" s="86"/>
      <c r="GAA47" s="86"/>
      <c r="GAB47" s="86"/>
      <c r="GAC47" s="86"/>
      <c r="GAD47" s="86"/>
      <c r="GAE47" s="86"/>
      <c r="GAF47" s="86"/>
      <c r="GAG47" s="86"/>
      <c r="GAH47" s="86"/>
      <c r="GAI47" s="86"/>
      <c r="GAJ47" s="86"/>
      <c r="GAK47" s="86"/>
      <c r="GAL47" s="86"/>
      <c r="GAM47" s="86"/>
      <c r="GAN47" s="86"/>
      <c r="GAO47" s="86"/>
      <c r="GAP47" s="86"/>
      <c r="GAQ47" s="86"/>
      <c r="GAR47" s="86"/>
      <c r="GAS47" s="86"/>
      <c r="GAT47" s="86"/>
      <c r="GAU47" s="86"/>
      <c r="GAV47" s="86"/>
      <c r="GAW47" s="86"/>
      <c r="GAX47" s="86"/>
      <c r="GAY47" s="86"/>
      <c r="GAZ47" s="86"/>
      <c r="GBA47" s="86"/>
      <c r="GBB47" s="86"/>
      <c r="GBC47" s="86"/>
      <c r="GBD47" s="86"/>
      <c r="GBE47" s="86"/>
      <c r="GBF47" s="86"/>
      <c r="GBG47" s="86"/>
      <c r="GBH47" s="86"/>
      <c r="GBI47" s="86"/>
      <c r="GBJ47" s="86"/>
      <c r="GBK47" s="86"/>
      <c r="GBL47" s="86"/>
      <c r="GBM47" s="86"/>
      <c r="GBN47" s="86"/>
      <c r="GBO47" s="86"/>
      <c r="GBP47" s="86"/>
      <c r="GBQ47" s="86"/>
      <c r="GBR47" s="86"/>
      <c r="GBS47" s="86"/>
      <c r="GBT47" s="86"/>
      <c r="GBU47" s="86"/>
      <c r="GBV47" s="86"/>
      <c r="GBW47" s="86"/>
      <c r="GBX47" s="98"/>
      <c r="GBY47" s="98"/>
      <c r="GBZ47" s="98"/>
      <c r="GCA47" s="98"/>
      <c r="GCB47" s="98"/>
      <c r="GCC47" s="98"/>
      <c r="GCD47" s="86"/>
      <c r="GCE47" s="86"/>
      <c r="GCF47" s="86"/>
      <c r="GCG47" s="86"/>
      <c r="GCH47" s="86"/>
      <c r="GCI47" s="86"/>
      <c r="GCJ47" s="86"/>
      <c r="GCK47" s="86"/>
      <c r="GCL47" s="86"/>
      <c r="GCM47" s="86"/>
      <c r="GCN47" s="86"/>
      <c r="GCO47" s="86"/>
      <c r="GCP47" s="86"/>
      <c r="GCQ47" s="86"/>
      <c r="GCR47" s="86"/>
      <c r="GCS47" s="86"/>
      <c r="GCT47" s="86"/>
      <c r="GCU47" s="86"/>
      <c r="GCV47" s="86"/>
      <c r="GCW47" s="86"/>
      <c r="GCX47" s="86"/>
      <c r="GCY47" s="86"/>
      <c r="GCZ47" s="86"/>
      <c r="GDA47" s="86"/>
      <c r="GDB47" s="86"/>
      <c r="GDC47" s="86"/>
      <c r="GDD47" s="86"/>
      <c r="GDE47" s="86"/>
      <c r="GDF47" s="86"/>
      <c r="GDG47" s="86"/>
      <c r="GDH47" s="86"/>
      <c r="GDI47" s="86"/>
      <c r="GDJ47" s="86"/>
      <c r="GDK47" s="86"/>
      <c r="GDL47" s="86"/>
      <c r="GDM47" s="86"/>
      <c r="GDN47" s="86"/>
      <c r="GDO47" s="86"/>
      <c r="GDP47" s="86"/>
      <c r="GDQ47" s="86"/>
      <c r="GDR47" s="86"/>
      <c r="GDS47" s="86"/>
      <c r="GDT47" s="86"/>
      <c r="GDU47" s="86"/>
      <c r="GDV47" s="86"/>
      <c r="GDW47" s="86"/>
      <c r="GDX47" s="86"/>
      <c r="GDY47" s="86"/>
      <c r="GDZ47" s="86"/>
      <c r="GEA47" s="86"/>
      <c r="GEB47" s="86"/>
      <c r="GEC47" s="86"/>
      <c r="GED47" s="86"/>
      <c r="GEE47" s="86"/>
      <c r="GEF47" s="86"/>
      <c r="GEG47" s="86"/>
      <c r="GEH47" s="86"/>
      <c r="GEI47" s="86"/>
      <c r="GEJ47" s="86"/>
      <c r="GEK47" s="86"/>
      <c r="GEL47" s="86"/>
      <c r="GEM47" s="86"/>
      <c r="GEN47" s="86"/>
      <c r="GEO47" s="86"/>
      <c r="GEP47" s="86"/>
      <c r="GEQ47" s="86"/>
      <c r="GER47" s="86"/>
      <c r="GES47" s="86"/>
      <c r="GET47" s="86"/>
      <c r="GEU47" s="86"/>
      <c r="GEV47" s="86"/>
      <c r="GEW47" s="86"/>
      <c r="GEX47" s="86"/>
      <c r="GEY47" s="86"/>
      <c r="GEZ47" s="86"/>
      <c r="GFA47" s="86"/>
      <c r="GFB47" s="86"/>
      <c r="GFC47" s="86"/>
      <c r="GFD47" s="86"/>
      <c r="GFE47" s="86"/>
      <c r="GFF47" s="86"/>
      <c r="GFG47" s="86"/>
      <c r="GFH47" s="86"/>
      <c r="GFI47" s="86"/>
      <c r="GFJ47" s="86"/>
      <c r="GFK47" s="86"/>
      <c r="GFL47" s="86"/>
      <c r="GFM47" s="86"/>
      <c r="GFN47" s="86"/>
      <c r="GFO47" s="86"/>
      <c r="GFP47" s="86"/>
      <c r="GFQ47" s="86"/>
      <c r="GFR47" s="86"/>
      <c r="GFS47" s="86"/>
      <c r="GFT47" s="86"/>
      <c r="GFU47" s="86"/>
      <c r="GFV47" s="86"/>
      <c r="GFW47" s="86"/>
      <c r="GFX47" s="86"/>
      <c r="GFY47" s="86"/>
      <c r="GFZ47" s="86"/>
      <c r="GGA47" s="86"/>
      <c r="GGB47" s="86"/>
      <c r="GGC47" s="86"/>
      <c r="GGD47" s="86"/>
      <c r="GGE47" s="86"/>
      <c r="GGF47" s="86"/>
      <c r="GGG47" s="86"/>
      <c r="GGH47" s="86"/>
      <c r="GGI47" s="86"/>
      <c r="GGJ47" s="86"/>
      <c r="GGK47" s="86"/>
      <c r="GGL47" s="86"/>
      <c r="GGM47" s="86"/>
      <c r="GGN47" s="86"/>
      <c r="GGO47" s="86"/>
      <c r="GGP47" s="86"/>
      <c r="GGQ47" s="86"/>
      <c r="GGR47" s="86"/>
      <c r="GGS47" s="86"/>
      <c r="GGT47" s="86"/>
      <c r="GGU47" s="86"/>
      <c r="GGV47" s="86"/>
      <c r="GGW47" s="86"/>
      <c r="GGX47" s="86"/>
      <c r="GGY47" s="86"/>
      <c r="GGZ47" s="86"/>
      <c r="GHA47" s="86"/>
      <c r="GHB47" s="86"/>
      <c r="GHC47" s="86"/>
      <c r="GHD47" s="86"/>
      <c r="GHE47" s="86"/>
      <c r="GHF47" s="86"/>
      <c r="GHG47" s="86"/>
      <c r="GHH47" s="86"/>
      <c r="GHI47" s="86"/>
      <c r="GHJ47" s="86"/>
      <c r="GHK47" s="86"/>
      <c r="GHL47" s="86"/>
      <c r="GHM47" s="86"/>
      <c r="GHN47" s="86"/>
      <c r="GHO47" s="86"/>
      <c r="GHP47" s="86"/>
      <c r="GHQ47" s="86"/>
      <c r="GHR47" s="86"/>
      <c r="GHS47" s="86"/>
      <c r="GHT47" s="86"/>
      <c r="GHU47" s="86"/>
      <c r="GHV47" s="86"/>
      <c r="GHW47" s="86"/>
      <c r="GHX47" s="86"/>
      <c r="GHY47" s="86"/>
      <c r="GHZ47" s="86"/>
      <c r="GIA47" s="86"/>
      <c r="GIB47" s="86"/>
      <c r="GIC47" s="86"/>
      <c r="GID47" s="86"/>
      <c r="GIE47" s="86"/>
      <c r="GIF47" s="86"/>
      <c r="GIG47" s="86"/>
      <c r="GIH47" s="86"/>
      <c r="GII47" s="86"/>
      <c r="GIJ47" s="86"/>
      <c r="GIK47" s="86"/>
      <c r="GIL47" s="86"/>
      <c r="GIM47" s="86"/>
      <c r="GIN47" s="86"/>
      <c r="GIO47" s="86"/>
      <c r="GIP47" s="86"/>
      <c r="GIQ47" s="86"/>
      <c r="GIR47" s="86"/>
      <c r="GIS47" s="86"/>
      <c r="GIT47" s="86"/>
      <c r="GIU47" s="86"/>
      <c r="GIV47" s="86"/>
      <c r="GIW47" s="86"/>
      <c r="GIX47" s="86"/>
      <c r="GIY47" s="86"/>
      <c r="GIZ47" s="86"/>
      <c r="GJA47" s="86"/>
      <c r="GJB47" s="86"/>
      <c r="GJC47" s="86"/>
      <c r="GJD47" s="86"/>
      <c r="GJE47" s="86"/>
      <c r="GJF47" s="86"/>
      <c r="GJG47" s="86"/>
      <c r="GJH47" s="86"/>
      <c r="GJI47" s="86"/>
      <c r="GJJ47" s="86"/>
      <c r="GJK47" s="86"/>
      <c r="GJL47" s="86"/>
      <c r="GJM47" s="86"/>
      <c r="GJN47" s="86"/>
      <c r="GJO47" s="86"/>
      <c r="GJP47" s="86"/>
      <c r="GJQ47" s="86"/>
      <c r="GJR47" s="86"/>
      <c r="GJS47" s="86"/>
      <c r="GJT47" s="86"/>
      <c r="GJU47" s="86"/>
      <c r="GJV47" s="86"/>
      <c r="GJW47" s="86"/>
      <c r="GJX47" s="86"/>
      <c r="GJY47" s="86"/>
      <c r="GJZ47" s="86"/>
      <c r="GKA47" s="86"/>
      <c r="GKB47" s="86"/>
      <c r="GKC47" s="86"/>
      <c r="GKD47" s="86"/>
      <c r="GKE47" s="86"/>
      <c r="GKF47" s="86"/>
      <c r="GKG47" s="86"/>
      <c r="GKH47" s="86"/>
      <c r="GKI47" s="86"/>
      <c r="GKJ47" s="86"/>
      <c r="GKK47" s="86"/>
      <c r="GKL47" s="86"/>
      <c r="GKM47" s="86"/>
      <c r="GKN47" s="86"/>
      <c r="GKO47" s="86"/>
      <c r="GKP47" s="86"/>
      <c r="GKQ47" s="86"/>
      <c r="GKR47" s="86"/>
      <c r="GKS47" s="86"/>
      <c r="GKT47" s="86"/>
      <c r="GKU47" s="86"/>
      <c r="GKV47" s="86"/>
      <c r="GKW47" s="86"/>
      <c r="GKX47" s="86"/>
      <c r="GKY47" s="86"/>
      <c r="GKZ47" s="86"/>
      <c r="GLA47" s="86"/>
      <c r="GLB47" s="86"/>
      <c r="GLC47" s="86"/>
      <c r="GLD47" s="86"/>
      <c r="GLE47" s="86"/>
      <c r="GLF47" s="86"/>
      <c r="GLG47" s="86"/>
      <c r="GLH47" s="86"/>
      <c r="GLI47" s="86"/>
      <c r="GLJ47" s="86"/>
      <c r="GLK47" s="86"/>
      <c r="GLL47" s="86"/>
      <c r="GLM47" s="86"/>
      <c r="GLN47" s="86"/>
      <c r="GLO47" s="86"/>
      <c r="GLP47" s="86"/>
      <c r="GLQ47" s="86"/>
      <c r="GLR47" s="86"/>
      <c r="GLS47" s="86"/>
      <c r="GLT47" s="98"/>
      <c r="GLU47" s="98"/>
      <c r="GLV47" s="98"/>
      <c r="GLW47" s="98"/>
      <c r="GLX47" s="98"/>
      <c r="GLY47" s="98"/>
      <c r="GLZ47" s="86"/>
      <c r="GMA47" s="86"/>
      <c r="GMB47" s="86"/>
      <c r="GMC47" s="86"/>
      <c r="GMD47" s="86"/>
      <c r="GME47" s="86"/>
      <c r="GMF47" s="86"/>
      <c r="GMG47" s="86"/>
      <c r="GMH47" s="86"/>
      <c r="GMI47" s="86"/>
      <c r="GMJ47" s="86"/>
      <c r="GMK47" s="86"/>
      <c r="GML47" s="86"/>
      <c r="GMM47" s="86"/>
      <c r="GMN47" s="86"/>
      <c r="GMO47" s="86"/>
      <c r="GMP47" s="86"/>
      <c r="GMQ47" s="86"/>
      <c r="GMR47" s="86"/>
      <c r="GMS47" s="86"/>
      <c r="GMT47" s="86"/>
      <c r="GMU47" s="86"/>
      <c r="GMV47" s="86"/>
      <c r="GMW47" s="86"/>
      <c r="GMX47" s="86"/>
      <c r="GMY47" s="86"/>
      <c r="GMZ47" s="86"/>
      <c r="GNA47" s="86"/>
      <c r="GNB47" s="86"/>
      <c r="GNC47" s="86"/>
      <c r="GND47" s="86"/>
      <c r="GNE47" s="86"/>
      <c r="GNF47" s="86"/>
      <c r="GNG47" s="86"/>
      <c r="GNH47" s="86"/>
      <c r="GNI47" s="86"/>
      <c r="GNJ47" s="86"/>
      <c r="GNK47" s="86"/>
      <c r="GNL47" s="86"/>
      <c r="GNM47" s="86"/>
      <c r="GNN47" s="86"/>
      <c r="GNO47" s="86"/>
      <c r="GNP47" s="86"/>
      <c r="GNQ47" s="86"/>
      <c r="GNR47" s="86"/>
      <c r="GNS47" s="86"/>
      <c r="GNT47" s="86"/>
      <c r="GNU47" s="86"/>
      <c r="GNV47" s="86"/>
      <c r="GNW47" s="86"/>
      <c r="GNX47" s="86"/>
      <c r="GNY47" s="86"/>
      <c r="GNZ47" s="86"/>
      <c r="GOA47" s="86"/>
      <c r="GOB47" s="86"/>
      <c r="GOC47" s="86"/>
      <c r="GOD47" s="86"/>
      <c r="GOE47" s="86"/>
      <c r="GOF47" s="86"/>
      <c r="GOG47" s="86"/>
      <c r="GOH47" s="86"/>
      <c r="GOI47" s="86"/>
      <c r="GOJ47" s="86"/>
      <c r="GOK47" s="86"/>
      <c r="GOL47" s="86"/>
      <c r="GOM47" s="86"/>
      <c r="GON47" s="86"/>
      <c r="GOO47" s="86"/>
      <c r="GOP47" s="86"/>
      <c r="GOQ47" s="86"/>
      <c r="GOR47" s="86"/>
      <c r="GOS47" s="86"/>
      <c r="GOT47" s="86"/>
      <c r="GOU47" s="86"/>
      <c r="GOV47" s="86"/>
      <c r="GOW47" s="86"/>
      <c r="GOX47" s="86"/>
      <c r="GOY47" s="86"/>
      <c r="GOZ47" s="86"/>
      <c r="GPA47" s="86"/>
      <c r="GPB47" s="86"/>
      <c r="GPC47" s="86"/>
      <c r="GPD47" s="86"/>
      <c r="GPE47" s="86"/>
      <c r="GPF47" s="86"/>
      <c r="GPG47" s="86"/>
      <c r="GPH47" s="86"/>
      <c r="GPI47" s="86"/>
      <c r="GPJ47" s="86"/>
      <c r="GPK47" s="86"/>
      <c r="GPL47" s="86"/>
      <c r="GPM47" s="86"/>
      <c r="GPN47" s="86"/>
      <c r="GPO47" s="86"/>
      <c r="GPP47" s="86"/>
      <c r="GPQ47" s="86"/>
      <c r="GPR47" s="86"/>
      <c r="GPS47" s="86"/>
      <c r="GPT47" s="86"/>
      <c r="GPU47" s="86"/>
      <c r="GPV47" s="86"/>
      <c r="GPW47" s="86"/>
      <c r="GPX47" s="86"/>
      <c r="GPY47" s="86"/>
      <c r="GPZ47" s="86"/>
      <c r="GQA47" s="86"/>
      <c r="GQB47" s="86"/>
      <c r="GQC47" s="86"/>
      <c r="GQD47" s="86"/>
      <c r="GQE47" s="86"/>
      <c r="GQF47" s="86"/>
      <c r="GQG47" s="86"/>
      <c r="GQH47" s="86"/>
      <c r="GQI47" s="86"/>
      <c r="GQJ47" s="86"/>
      <c r="GQK47" s="86"/>
      <c r="GQL47" s="86"/>
      <c r="GQM47" s="86"/>
      <c r="GQN47" s="86"/>
      <c r="GQO47" s="86"/>
      <c r="GQP47" s="86"/>
      <c r="GQQ47" s="86"/>
      <c r="GQR47" s="86"/>
      <c r="GQS47" s="86"/>
      <c r="GQT47" s="86"/>
      <c r="GQU47" s="86"/>
      <c r="GQV47" s="86"/>
      <c r="GQW47" s="86"/>
      <c r="GQX47" s="86"/>
      <c r="GQY47" s="86"/>
      <c r="GQZ47" s="86"/>
      <c r="GRA47" s="86"/>
      <c r="GRB47" s="86"/>
      <c r="GRC47" s="86"/>
      <c r="GRD47" s="86"/>
      <c r="GRE47" s="86"/>
      <c r="GRF47" s="86"/>
      <c r="GRG47" s="86"/>
      <c r="GRH47" s="86"/>
      <c r="GRI47" s="86"/>
      <c r="GRJ47" s="86"/>
      <c r="GRK47" s="86"/>
      <c r="GRL47" s="86"/>
      <c r="GRM47" s="86"/>
      <c r="GRN47" s="86"/>
      <c r="GRO47" s="86"/>
      <c r="GRP47" s="86"/>
      <c r="GRQ47" s="86"/>
      <c r="GRR47" s="86"/>
      <c r="GRS47" s="86"/>
      <c r="GRT47" s="86"/>
      <c r="GRU47" s="86"/>
      <c r="GRV47" s="86"/>
      <c r="GRW47" s="86"/>
      <c r="GRX47" s="86"/>
      <c r="GRY47" s="86"/>
      <c r="GRZ47" s="86"/>
      <c r="GSA47" s="86"/>
      <c r="GSB47" s="86"/>
      <c r="GSC47" s="86"/>
      <c r="GSD47" s="86"/>
      <c r="GSE47" s="86"/>
      <c r="GSF47" s="86"/>
      <c r="GSG47" s="86"/>
      <c r="GSH47" s="86"/>
      <c r="GSI47" s="86"/>
      <c r="GSJ47" s="86"/>
      <c r="GSK47" s="86"/>
      <c r="GSL47" s="86"/>
      <c r="GSM47" s="86"/>
      <c r="GSN47" s="86"/>
      <c r="GSO47" s="86"/>
      <c r="GSP47" s="86"/>
      <c r="GSQ47" s="86"/>
      <c r="GSR47" s="86"/>
      <c r="GSS47" s="86"/>
      <c r="GST47" s="86"/>
      <c r="GSU47" s="86"/>
      <c r="GSV47" s="86"/>
      <c r="GSW47" s="86"/>
      <c r="GSX47" s="86"/>
      <c r="GSY47" s="86"/>
      <c r="GSZ47" s="86"/>
      <c r="GTA47" s="86"/>
      <c r="GTB47" s="86"/>
      <c r="GTC47" s="86"/>
      <c r="GTD47" s="86"/>
      <c r="GTE47" s="86"/>
      <c r="GTF47" s="86"/>
      <c r="GTG47" s="86"/>
      <c r="GTH47" s="86"/>
      <c r="GTI47" s="86"/>
      <c r="GTJ47" s="86"/>
      <c r="GTK47" s="86"/>
      <c r="GTL47" s="86"/>
      <c r="GTM47" s="86"/>
      <c r="GTN47" s="86"/>
      <c r="GTO47" s="86"/>
      <c r="GTP47" s="86"/>
      <c r="GTQ47" s="86"/>
      <c r="GTR47" s="86"/>
      <c r="GTS47" s="86"/>
      <c r="GTT47" s="86"/>
      <c r="GTU47" s="86"/>
      <c r="GTV47" s="86"/>
      <c r="GTW47" s="86"/>
      <c r="GTX47" s="86"/>
      <c r="GTY47" s="86"/>
      <c r="GTZ47" s="86"/>
      <c r="GUA47" s="86"/>
      <c r="GUB47" s="86"/>
      <c r="GUC47" s="86"/>
      <c r="GUD47" s="86"/>
      <c r="GUE47" s="86"/>
      <c r="GUF47" s="86"/>
      <c r="GUG47" s="86"/>
      <c r="GUH47" s="86"/>
      <c r="GUI47" s="86"/>
      <c r="GUJ47" s="86"/>
      <c r="GUK47" s="86"/>
      <c r="GUL47" s="86"/>
      <c r="GUM47" s="86"/>
      <c r="GUN47" s="86"/>
      <c r="GUO47" s="86"/>
      <c r="GUP47" s="86"/>
      <c r="GUQ47" s="86"/>
      <c r="GUR47" s="86"/>
      <c r="GUS47" s="86"/>
      <c r="GUT47" s="86"/>
      <c r="GUU47" s="86"/>
      <c r="GUV47" s="86"/>
      <c r="GUW47" s="86"/>
      <c r="GUX47" s="86"/>
      <c r="GUY47" s="86"/>
      <c r="GUZ47" s="86"/>
      <c r="GVA47" s="86"/>
      <c r="GVB47" s="86"/>
      <c r="GVC47" s="86"/>
      <c r="GVD47" s="86"/>
      <c r="GVE47" s="86"/>
      <c r="GVF47" s="86"/>
      <c r="GVG47" s="86"/>
      <c r="GVH47" s="86"/>
      <c r="GVI47" s="86"/>
      <c r="GVJ47" s="86"/>
      <c r="GVK47" s="86"/>
      <c r="GVL47" s="86"/>
      <c r="GVM47" s="86"/>
      <c r="GVN47" s="86"/>
      <c r="GVO47" s="86"/>
      <c r="GVP47" s="98"/>
      <c r="GVQ47" s="98"/>
      <c r="GVR47" s="98"/>
      <c r="GVS47" s="98"/>
      <c r="GVT47" s="98"/>
      <c r="GVU47" s="98"/>
      <c r="GVV47" s="86"/>
      <c r="GVW47" s="86"/>
      <c r="GVX47" s="86"/>
      <c r="GVY47" s="86"/>
      <c r="GVZ47" s="86"/>
      <c r="GWA47" s="86"/>
      <c r="GWB47" s="86"/>
      <c r="GWC47" s="86"/>
      <c r="GWD47" s="86"/>
      <c r="GWE47" s="86"/>
      <c r="GWF47" s="86"/>
      <c r="GWG47" s="86"/>
      <c r="GWH47" s="86"/>
      <c r="GWI47" s="86"/>
      <c r="GWJ47" s="86"/>
      <c r="GWK47" s="86"/>
      <c r="GWL47" s="86"/>
      <c r="GWM47" s="86"/>
      <c r="GWN47" s="86"/>
      <c r="GWO47" s="86"/>
      <c r="GWP47" s="86"/>
      <c r="GWQ47" s="86"/>
      <c r="GWR47" s="86"/>
      <c r="GWS47" s="86"/>
      <c r="GWT47" s="86"/>
      <c r="GWU47" s="86"/>
      <c r="GWV47" s="86"/>
      <c r="GWW47" s="86"/>
      <c r="GWX47" s="86"/>
      <c r="GWY47" s="86"/>
      <c r="GWZ47" s="86"/>
      <c r="GXA47" s="86"/>
      <c r="GXB47" s="86"/>
      <c r="GXC47" s="86"/>
      <c r="GXD47" s="86"/>
      <c r="GXE47" s="86"/>
      <c r="GXF47" s="86"/>
      <c r="GXG47" s="86"/>
      <c r="GXH47" s="86"/>
      <c r="GXI47" s="86"/>
      <c r="GXJ47" s="86"/>
      <c r="GXK47" s="86"/>
      <c r="GXL47" s="86"/>
      <c r="GXM47" s="86"/>
      <c r="GXN47" s="86"/>
      <c r="GXO47" s="86"/>
      <c r="GXP47" s="86"/>
      <c r="GXQ47" s="86"/>
      <c r="GXR47" s="86"/>
      <c r="GXS47" s="86"/>
      <c r="GXT47" s="86"/>
      <c r="GXU47" s="86"/>
      <c r="GXV47" s="86"/>
      <c r="GXW47" s="86"/>
      <c r="GXX47" s="86"/>
      <c r="GXY47" s="86"/>
      <c r="GXZ47" s="86"/>
      <c r="GYA47" s="86"/>
      <c r="GYB47" s="86"/>
      <c r="GYC47" s="86"/>
      <c r="GYD47" s="86"/>
      <c r="GYE47" s="86"/>
      <c r="GYF47" s="86"/>
      <c r="GYG47" s="86"/>
      <c r="GYH47" s="86"/>
      <c r="GYI47" s="86"/>
      <c r="GYJ47" s="86"/>
      <c r="GYK47" s="86"/>
      <c r="GYL47" s="86"/>
      <c r="GYM47" s="86"/>
      <c r="GYN47" s="86"/>
      <c r="GYO47" s="86"/>
      <c r="GYP47" s="86"/>
      <c r="GYQ47" s="86"/>
      <c r="GYR47" s="86"/>
      <c r="GYS47" s="86"/>
      <c r="GYT47" s="86"/>
      <c r="GYU47" s="86"/>
      <c r="GYV47" s="86"/>
      <c r="GYW47" s="86"/>
      <c r="GYX47" s="86"/>
      <c r="GYY47" s="86"/>
      <c r="GYZ47" s="86"/>
      <c r="GZA47" s="86"/>
      <c r="GZB47" s="86"/>
      <c r="GZC47" s="86"/>
      <c r="GZD47" s="86"/>
      <c r="GZE47" s="86"/>
      <c r="GZF47" s="86"/>
      <c r="GZG47" s="86"/>
      <c r="GZH47" s="86"/>
      <c r="GZI47" s="86"/>
      <c r="GZJ47" s="86"/>
      <c r="GZK47" s="86"/>
      <c r="GZL47" s="86"/>
      <c r="GZM47" s="86"/>
      <c r="GZN47" s="86"/>
      <c r="GZO47" s="86"/>
      <c r="GZP47" s="86"/>
      <c r="GZQ47" s="86"/>
      <c r="GZR47" s="86"/>
      <c r="GZS47" s="86"/>
      <c r="GZT47" s="86"/>
      <c r="GZU47" s="86"/>
      <c r="GZV47" s="86"/>
      <c r="GZW47" s="86"/>
      <c r="GZX47" s="86"/>
      <c r="GZY47" s="86"/>
      <c r="GZZ47" s="86"/>
      <c r="HAA47" s="86"/>
      <c r="HAB47" s="86"/>
      <c r="HAC47" s="86"/>
      <c r="HAD47" s="86"/>
      <c r="HAE47" s="86"/>
      <c r="HAF47" s="86"/>
      <c r="HAG47" s="86"/>
      <c r="HAH47" s="86"/>
      <c r="HAI47" s="86"/>
      <c r="HAJ47" s="86"/>
      <c r="HAK47" s="86"/>
      <c r="HAL47" s="86"/>
      <c r="HAM47" s="86"/>
      <c r="HAN47" s="86"/>
      <c r="HAO47" s="86"/>
      <c r="HAP47" s="86"/>
      <c r="HAQ47" s="86"/>
      <c r="HAR47" s="86"/>
      <c r="HAS47" s="86"/>
      <c r="HAT47" s="86"/>
      <c r="HAU47" s="86"/>
      <c r="HAV47" s="86"/>
      <c r="HAW47" s="86"/>
      <c r="HAX47" s="86"/>
      <c r="HAY47" s="86"/>
      <c r="HAZ47" s="86"/>
      <c r="HBA47" s="86"/>
      <c r="HBB47" s="86"/>
      <c r="HBC47" s="86"/>
      <c r="HBD47" s="86"/>
      <c r="HBE47" s="86"/>
      <c r="HBF47" s="86"/>
      <c r="HBG47" s="86"/>
      <c r="HBH47" s="86"/>
      <c r="HBI47" s="86"/>
      <c r="HBJ47" s="86"/>
      <c r="HBK47" s="86"/>
      <c r="HBL47" s="86"/>
      <c r="HBM47" s="86"/>
      <c r="HBN47" s="86"/>
      <c r="HBO47" s="86"/>
      <c r="HBP47" s="86"/>
      <c r="HBQ47" s="86"/>
      <c r="HBR47" s="86"/>
      <c r="HBS47" s="86"/>
      <c r="HBT47" s="86"/>
      <c r="HBU47" s="86"/>
      <c r="HBV47" s="86"/>
      <c r="HBW47" s="86"/>
      <c r="HBX47" s="86"/>
      <c r="HBY47" s="86"/>
      <c r="HBZ47" s="86"/>
      <c r="HCA47" s="86"/>
      <c r="HCB47" s="86"/>
      <c r="HCC47" s="86"/>
      <c r="HCD47" s="86"/>
      <c r="HCE47" s="86"/>
      <c r="HCF47" s="86"/>
      <c r="HCG47" s="86"/>
      <c r="HCH47" s="86"/>
      <c r="HCI47" s="86"/>
      <c r="HCJ47" s="86"/>
      <c r="HCK47" s="86"/>
      <c r="HCL47" s="86"/>
      <c r="HCM47" s="86"/>
      <c r="HCN47" s="86"/>
      <c r="HCO47" s="86"/>
      <c r="HCP47" s="86"/>
      <c r="HCQ47" s="86"/>
      <c r="HCR47" s="86"/>
      <c r="HCS47" s="86"/>
      <c r="HCT47" s="86"/>
      <c r="HCU47" s="86"/>
      <c r="HCV47" s="86"/>
      <c r="HCW47" s="86"/>
      <c r="HCX47" s="86"/>
      <c r="HCY47" s="86"/>
      <c r="HCZ47" s="86"/>
      <c r="HDA47" s="86"/>
      <c r="HDB47" s="86"/>
      <c r="HDC47" s="86"/>
      <c r="HDD47" s="86"/>
      <c r="HDE47" s="86"/>
      <c r="HDF47" s="86"/>
      <c r="HDG47" s="86"/>
      <c r="HDH47" s="86"/>
      <c r="HDI47" s="86"/>
      <c r="HDJ47" s="86"/>
      <c r="HDK47" s="86"/>
      <c r="HDL47" s="86"/>
      <c r="HDM47" s="86"/>
      <c r="HDN47" s="86"/>
      <c r="HDO47" s="86"/>
      <c r="HDP47" s="86"/>
      <c r="HDQ47" s="86"/>
      <c r="HDR47" s="86"/>
      <c r="HDS47" s="86"/>
      <c r="HDT47" s="86"/>
      <c r="HDU47" s="86"/>
      <c r="HDV47" s="86"/>
      <c r="HDW47" s="86"/>
      <c r="HDX47" s="86"/>
      <c r="HDY47" s="86"/>
      <c r="HDZ47" s="86"/>
      <c r="HEA47" s="86"/>
      <c r="HEB47" s="86"/>
      <c r="HEC47" s="86"/>
      <c r="HED47" s="86"/>
      <c r="HEE47" s="86"/>
      <c r="HEF47" s="86"/>
      <c r="HEG47" s="86"/>
      <c r="HEH47" s="86"/>
      <c r="HEI47" s="86"/>
      <c r="HEJ47" s="86"/>
      <c r="HEK47" s="86"/>
      <c r="HEL47" s="86"/>
      <c r="HEM47" s="86"/>
      <c r="HEN47" s="86"/>
      <c r="HEO47" s="86"/>
      <c r="HEP47" s="86"/>
      <c r="HEQ47" s="86"/>
      <c r="HER47" s="86"/>
      <c r="HES47" s="86"/>
      <c r="HET47" s="86"/>
      <c r="HEU47" s="86"/>
      <c r="HEV47" s="86"/>
      <c r="HEW47" s="86"/>
      <c r="HEX47" s="86"/>
      <c r="HEY47" s="86"/>
      <c r="HEZ47" s="86"/>
      <c r="HFA47" s="86"/>
      <c r="HFB47" s="86"/>
      <c r="HFC47" s="86"/>
      <c r="HFD47" s="86"/>
      <c r="HFE47" s="86"/>
      <c r="HFF47" s="86"/>
      <c r="HFG47" s="86"/>
      <c r="HFH47" s="86"/>
      <c r="HFI47" s="86"/>
      <c r="HFJ47" s="86"/>
      <c r="HFK47" s="86"/>
      <c r="HFL47" s="98"/>
      <c r="HFM47" s="98"/>
      <c r="HFN47" s="98"/>
      <c r="HFO47" s="98"/>
      <c r="HFP47" s="98"/>
      <c r="HFQ47" s="98"/>
      <c r="HFR47" s="86"/>
      <c r="HFS47" s="86"/>
      <c r="HFT47" s="86"/>
      <c r="HFU47" s="86"/>
      <c r="HFV47" s="86"/>
      <c r="HFW47" s="86"/>
      <c r="HFX47" s="86"/>
      <c r="HFY47" s="86"/>
      <c r="HFZ47" s="86"/>
      <c r="HGA47" s="86"/>
      <c r="HGB47" s="86"/>
      <c r="HGC47" s="86"/>
      <c r="HGD47" s="86"/>
      <c r="HGE47" s="86"/>
      <c r="HGF47" s="86"/>
      <c r="HGG47" s="86"/>
      <c r="HGH47" s="86"/>
      <c r="HGI47" s="86"/>
      <c r="HGJ47" s="86"/>
      <c r="HGK47" s="86"/>
      <c r="HGL47" s="86"/>
      <c r="HGM47" s="86"/>
      <c r="HGN47" s="86"/>
      <c r="HGO47" s="86"/>
      <c r="HGP47" s="86"/>
      <c r="HGQ47" s="86"/>
      <c r="HGR47" s="86"/>
      <c r="HGS47" s="86"/>
      <c r="HGT47" s="86"/>
      <c r="HGU47" s="86"/>
      <c r="HGV47" s="86"/>
      <c r="HGW47" s="86"/>
      <c r="HGX47" s="86"/>
      <c r="HGY47" s="86"/>
      <c r="HGZ47" s="86"/>
      <c r="HHA47" s="86"/>
      <c r="HHB47" s="86"/>
      <c r="HHC47" s="86"/>
      <c r="HHD47" s="86"/>
      <c r="HHE47" s="86"/>
      <c r="HHF47" s="86"/>
      <c r="HHG47" s="86"/>
      <c r="HHH47" s="86"/>
      <c r="HHI47" s="86"/>
      <c r="HHJ47" s="86"/>
      <c r="HHK47" s="86"/>
      <c r="HHL47" s="86"/>
      <c r="HHM47" s="86"/>
      <c r="HHN47" s="86"/>
      <c r="HHO47" s="86"/>
      <c r="HHP47" s="86"/>
      <c r="HHQ47" s="86"/>
      <c r="HHR47" s="86"/>
      <c r="HHS47" s="86"/>
      <c r="HHT47" s="86"/>
      <c r="HHU47" s="86"/>
      <c r="HHV47" s="86"/>
      <c r="HHW47" s="86"/>
      <c r="HHX47" s="86"/>
      <c r="HHY47" s="86"/>
      <c r="HHZ47" s="86"/>
      <c r="HIA47" s="86"/>
      <c r="HIB47" s="86"/>
      <c r="HIC47" s="86"/>
      <c r="HID47" s="86"/>
      <c r="HIE47" s="86"/>
      <c r="HIF47" s="86"/>
      <c r="HIG47" s="86"/>
      <c r="HIH47" s="86"/>
      <c r="HII47" s="86"/>
      <c r="HIJ47" s="86"/>
      <c r="HIK47" s="86"/>
      <c r="HIL47" s="86"/>
      <c r="HIM47" s="86"/>
      <c r="HIN47" s="86"/>
      <c r="HIO47" s="86"/>
      <c r="HIP47" s="86"/>
      <c r="HIQ47" s="86"/>
      <c r="HIR47" s="86"/>
      <c r="HIS47" s="86"/>
      <c r="HIT47" s="86"/>
      <c r="HIU47" s="86"/>
      <c r="HIV47" s="86"/>
      <c r="HIW47" s="86"/>
      <c r="HIX47" s="86"/>
      <c r="HIY47" s="86"/>
      <c r="HIZ47" s="86"/>
      <c r="HJA47" s="86"/>
      <c r="HJB47" s="86"/>
      <c r="HJC47" s="86"/>
      <c r="HJD47" s="86"/>
      <c r="HJE47" s="86"/>
      <c r="HJF47" s="86"/>
      <c r="HJG47" s="86"/>
      <c r="HJH47" s="86"/>
      <c r="HJI47" s="86"/>
      <c r="HJJ47" s="86"/>
      <c r="HJK47" s="86"/>
      <c r="HJL47" s="86"/>
      <c r="HJM47" s="86"/>
      <c r="HJN47" s="86"/>
      <c r="HJO47" s="86"/>
      <c r="HJP47" s="86"/>
      <c r="HJQ47" s="86"/>
      <c r="HJR47" s="86"/>
      <c r="HJS47" s="86"/>
      <c r="HJT47" s="86"/>
      <c r="HJU47" s="86"/>
      <c r="HJV47" s="86"/>
      <c r="HJW47" s="86"/>
      <c r="HJX47" s="86"/>
      <c r="HJY47" s="86"/>
      <c r="HJZ47" s="86"/>
      <c r="HKA47" s="86"/>
      <c r="HKB47" s="86"/>
      <c r="HKC47" s="86"/>
      <c r="HKD47" s="86"/>
      <c r="HKE47" s="86"/>
      <c r="HKF47" s="86"/>
      <c r="HKG47" s="86"/>
      <c r="HKH47" s="86"/>
      <c r="HKI47" s="86"/>
      <c r="HKJ47" s="86"/>
      <c r="HKK47" s="86"/>
      <c r="HKL47" s="86"/>
      <c r="HKM47" s="86"/>
      <c r="HKN47" s="86"/>
      <c r="HKO47" s="86"/>
      <c r="HKP47" s="86"/>
      <c r="HKQ47" s="86"/>
      <c r="HKR47" s="86"/>
      <c r="HKS47" s="86"/>
      <c r="HKT47" s="86"/>
      <c r="HKU47" s="86"/>
      <c r="HKV47" s="86"/>
      <c r="HKW47" s="86"/>
      <c r="HKX47" s="86"/>
      <c r="HKY47" s="86"/>
      <c r="HKZ47" s="86"/>
      <c r="HLA47" s="86"/>
      <c r="HLB47" s="86"/>
      <c r="HLC47" s="86"/>
      <c r="HLD47" s="86"/>
      <c r="HLE47" s="86"/>
      <c r="HLF47" s="86"/>
      <c r="HLG47" s="86"/>
      <c r="HLH47" s="86"/>
      <c r="HLI47" s="86"/>
      <c r="HLJ47" s="86"/>
      <c r="HLK47" s="86"/>
      <c r="HLL47" s="86"/>
      <c r="HLM47" s="86"/>
      <c r="HLN47" s="86"/>
      <c r="HLO47" s="86"/>
      <c r="HLP47" s="86"/>
      <c r="HLQ47" s="86"/>
      <c r="HLR47" s="86"/>
      <c r="HLS47" s="86"/>
      <c r="HLT47" s="86"/>
      <c r="HLU47" s="86"/>
      <c r="HLV47" s="86"/>
      <c r="HLW47" s="86"/>
      <c r="HLX47" s="86"/>
      <c r="HLY47" s="86"/>
      <c r="HLZ47" s="86"/>
      <c r="HMA47" s="86"/>
      <c r="HMB47" s="86"/>
      <c r="HMC47" s="86"/>
      <c r="HMD47" s="86"/>
      <c r="HME47" s="86"/>
      <c r="HMF47" s="86"/>
      <c r="HMG47" s="86"/>
      <c r="HMH47" s="86"/>
      <c r="HMI47" s="86"/>
      <c r="HMJ47" s="86"/>
      <c r="HMK47" s="86"/>
      <c r="HML47" s="86"/>
      <c r="HMM47" s="86"/>
      <c r="HMN47" s="86"/>
      <c r="HMO47" s="86"/>
      <c r="HMP47" s="86"/>
      <c r="HMQ47" s="86"/>
      <c r="HMR47" s="86"/>
      <c r="HMS47" s="86"/>
      <c r="HMT47" s="86"/>
      <c r="HMU47" s="86"/>
      <c r="HMV47" s="86"/>
      <c r="HMW47" s="86"/>
      <c r="HMX47" s="86"/>
      <c r="HMY47" s="86"/>
      <c r="HMZ47" s="86"/>
      <c r="HNA47" s="86"/>
      <c r="HNB47" s="86"/>
      <c r="HNC47" s="86"/>
      <c r="HND47" s="86"/>
      <c r="HNE47" s="86"/>
      <c r="HNF47" s="86"/>
      <c r="HNG47" s="86"/>
      <c r="HNH47" s="86"/>
      <c r="HNI47" s="86"/>
      <c r="HNJ47" s="86"/>
      <c r="HNK47" s="86"/>
      <c r="HNL47" s="86"/>
      <c r="HNM47" s="86"/>
      <c r="HNN47" s="86"/>
      <c r="HNO47" s="86"/>
      <c r="HNP47" s="86"/>
      <c r="HNQ47" s="86"/>
      <c r="HNR47" s="86"/>
      <c r="HNS47" s="86"/>
      <c r="HNT47" s="86"/>
      <c r="HNU47" s="86"/>
      <c r="HNV47" s="86"/>
      <c r="HNW47" s="86"/>
      <c r="HNX47" s="86"/>
      <c r="HNY47" s="86"/>
      <c r="HNZ47" s="86"/>
      <c r="HOA47" s="86"/>
      <c r="HOB47" s="86"/>
      <c r="HOC47" s="86"/>
      <c r="HOD47" s="86"/>
      <c r="HOE47" s="86"/>
      <c r="HOF47" s="86"/>
      <c r="HOG47" s="86"/>
      <c r="HOH47" s="86"/>
      <c r="HOI47" s="86"/>
      <c r="HOJ47" s="86"/>
      <c r="HOK47" s="86"/>
      <c r="HOL47" s="86"/>
      <c r="HOM47" s="86"/>
      <c r="HON47" s="86"/>
      <c r="HOO47" s="86"/>
      <c r="HOP47" s="86"/>
      <c r="HOQ47" s="86"/>
      <c r="HOR47" s="86"/>
      <c r="HOS47" s="86"/>
      <c r="HOT47" s="86"/>
      <c r="HOU47" s="86"/>
      <c r="HOV47" s="86"/>
      <c r="HOW47" s="86"/>
      <c r="HOX47" s="86"/>
      <c r="HOY47" s="86"/>
      <c r="HOZ47" s="86"/>
      <c r="HPA47" s="86"/>
      <c r="HPB47" s="86"/>
      <c r="HPC47" s="86"/>
      <c r="HPD47" s="86"/>
      <c r="HPE47" s="86"/>
      <c r="HPF47" s="86"/>
      <c r="HPG47" s="86"/>
      <c r="HPH47" s="98"/>
      <c r="HPI47" s="98"/>
      <c r="HPJ47" s="98"/>
      <c r="HPK47" s="98"/>
      <c r="HPL47" s="98"/>
      <c r="HPM47" s="98"/>
      <c r="HPN47" s="86"/>
      <c r="HPO47" s="86"/>
      <c r="HPP47" s="86"/>
      <c r="HPQ47" s="86"/>
      <c r="HPR47" s="86"/>
      <c r="HPS47" s="86"/>
      <c r="HPT47" s="86"/>
      <c r="HPU47" s="86"/>
      <c r="HPV47" s="86"/>
      <c r="HPW47" s="86"/>
      <c r="HPX47" s="86"/>
      <c r="HPY47" s="86"/>
      <c r="HPZ47" s="86"/>
      <c r="HQA47" s="86"/>
      <c r="HQB47" s="86"/>
      <c r="HQC47" s="86"/>
      <c r="HQD47" s="86"/>
      <c r="HQE47" s="86"/>
      <c r="HQF47" s="86"/>
      <c r="HQG47" s="86"/>
      <c r="HQH47" s="86"/>
      <c r="HQI47" s="86"/>
      <c r="HQJ47" s="86"/>
      <c r="HQK47" s="86"/>
      <c r="HQL47" s="86"/>
      <c r="HQM47" s="86"/>
      <c r="HQN47" s="86"/>
      <c r="HQO47" s="86"/>
      <c r="HQP47" s="86"/>
      <c r="HQQ47" s="86"/>
      <c r="HQR47" s="86"/>
      <c r="HQS47" s="86"/>
      <c r="HQT47" s="86"/>
      <c r="HQU47" s="86"/>
      <c r="HQV47" s="86"/>
      <c r="HQW47" s="86"/>
      <c r="HQX47" s="86"/>
      <c r="HQY47" s="86"/>
      <c r="HQZ47" s="86"/>
      <c r="HRA47" s="86"/>
      <c r="HRB47" s="86"/>
      <c r="HRC47" s="86"/>
      <c r="HRD47" s="86"/>
      <c r="HRE47" s="86"/>
      <c r="HRF47" s="86"/>
      <c r="HRG47" s="86"/>
      <c r="HRH47" s="86"/>
      <c r="HRI47" s="86"/>
      <c r="HRJ47" s="86"/>
      <c r="HRK47" s="86"/>
      <c r="HRL47" s="86"/>
      <c r="HRM47" s="86"/>
      <c r="HRN47" s="86"/>
      <c r="HRO47" s="86"/>
      <c r="HRP47" s="86"/>
      <c r="HRQ47" s="86"/>
      <c r="HRR47" s="86"/>
      <c r="HRS47" s="86"/>
      <c r="HRT47" s="86"/>
      <c r="HRU47" s="86"/>
      <c r="HRV47" s="86"/>
      <c r="HRW47" s="86"/>
      <c r="HRX47" s="86"/>
      <c r="HRY47" s="86"/>
      <c r="HRZ47" s="86"/>
      <c r="HSA47" s="86"/>
      <c r="HSB47" s="86"/>
      <c r="HSC47" s="86"/>
      <c r="HSD47" s="86"/>
      <c r="HSE47" s="86"/>
      <c r="HSF47" s="86"/>
      <c r="HSG47" s="86"/>
      <c r="HSH47" s="86"/>
      <c r="HSI47" s="86"/>
      <c r="HSJ47" s="86"/>
      <c r="HSK47" s="86"/>
      <c r="HSL47" s="86"/>
      <c r="HSM47" s="86"/>
      <c r="HSN47" s="86"/>
      <c r="HSO47" s="86"/>
      <c r="HSP47" s="86"/>
      <c r="HSQ47" s="86"/>
      <c r="HSR47" s="86"/>
      <c r="HSS47" s="86"/>
      <c r="HST47" s="86"/>
      <c r="HSU47" s="86"/>
      <c r="HSV47" s="86"/>
      <c r="HSW47" s="86"/>
      <c r="HSX47" s="86"/>
      <c r="HSY47" s="86"/>
      <c r="HSZ47" s="86"/>
      <c r="HTA47" s="86"/>
      <c r="HTB47" s="86"/>
      <c r="HTC47" s="86"/>
      <c r="HTD47" s="86"/>
      <c r="HTE47" s="86"/>
      <c r="HTF47" s="86"/>
      <c r="HTG47" s="86"/>
      <c r="HTH47" s="86"/>
      <c r="HTI47" s="86"/>
      <c r="HTJ47" s="86"/>
      <c r="HTK47" s="86"/>
      <c r="HTL47" s="86"/>
      <c r="HTM47" s="86"/>
      <c r="HTN47" s="86"/>
      <c r="HTO47" s="86"/>
      <c r="HTP47" s="86"/>
      <c r="HTQ47" s="86"/>
      <c r="HTR47" s="86"/>
      <c r="HTS47" s="86"/>
      <c r="HTT47" s="86"/>
      <c r="HTU47" s="86"/>
      <c r="HTV47" s="86"/>
      <c r="HTW47" s="86"/>
      <c r="HTX47" s="86"/>
      <c r="HTY47" s="86"/>
      <c r="HTZ47" s="86"/>
      <c r="HUA47" s="86"/>
      <c r="HUB47" s="86"/>
      <c r="HUC47" s="86"/>
      <c r="HUD47" s="86"/>
      <c r="HUE47" s="86"/>
      <c r="HUF47" s="86"/>
      <c r="HUG47" s="86"/>
      <c r="HUH47" s="86"/>
      <c r="HUI47" s="86"/>
      <c r="HUJ47" s="86"/>
      <c r="HUK47" s="86"/>
      <c r="HUL47" s="86"/>
      <c r="HUM47" s="86"/>
      <c r="HUN47" s="86"/>
      <c r="HUO47" s="86"/>
      <c r="HUP47" s="86"/>
      <c r="HUQ47" s="86"/>
      <c r="HUR47" s="86"/>
      <c r="HUS47" s="86"/>
      <c r="HUT47" s="86"/>
      <c r="HUU47" s="86"/>
      <c r="HUV47" s="86"/>
      <c r="HUW47" s="86"/>
      <c r="HUX47" s="86"/>
      <c r="HUY47" s="86"/>
      <c r="HUZ47" s="86"/>
      <c r="HVA47" s="86"/>
      <c r="HVB47" s="86"/>
      <c r="HVC47" s="86"/>
      <c r="HVD47" s="86"/>
      <c r="HVE47" s="86"/>
      <c r="HVF47" s="86"/>
      <c r="HVG47" s="86"/>
      <c r="HVH47" s="86"/>
      <c r="HVI47" s="86"/>
      <c r="HVJ47" s="86"/>
      <c r="HVK47" s="86"/>
      <c r="HVL47" s="86"/>
      <c r="HVM47" s="86"/>
      <c r="HVN47" s="86"/>
      <c r="HVO47" s="86"/>
      <c r="HVP47" s="86"/>
      <c r="HVQ47" s="86"/>
      <c r="HVR47" s="86"/>
      <c r="HVS47" s="86"/>
      <c r="HVT47" s="86"/>
      <c r="HVU47" s="86"/>
      <c r="HVV47" s="86"/>
      <c r="HVW47" s="86"/>
      <c r="HVX47" s="86"/>
      <c r="HVY47" s="86"/>
      <c r="HVZ47" s="86"/>
      <c r="HWA47" s="86"/>
      <c r="HWB47" s="86"/>
      <c r="HWC47" s="86"/>
      <c r="HWD47" s="86"/>
      <c r="HWE47" s="86"/>
      <c r="HWF47" s="86"/>
      <c r="HWG47" s="86"/>
      <c r="HWH47" s="86"/>
      <c r="HWI47" s="86"/>
      <c r="HWJ47" s="86"/>
      <c r="HWK47" s="86"/>
      <c r="HWL47" s="86"/>
      <c r="HWM47" s="86"/>
      <c r="HWN47" s="86"/>
      <c r="HWO47" s="86"/>
      <c r="HWP47" s="86"/>
      <c r="HWQ47" s="86"/>
      <c r="HWR47" s="86"/>
      <c r="HWS47" s="86"/>
      <c r="HWT47" s="86"/>
      <c r="HWU47" s="86"/>
      <c r="HWV47" s="86"/>
      <c r="HWW47" s="86"/>
      <c r="HWX47" s="86"/>
      <c r="HWY47" s="86"/>
      <c r="HWZ47" s="86"/>
      <c r="HXA47" s="86"/>
      <c r="HXB47" s="86"/>
      <c r="HXC47" s="86"/>
      <c r="HXD47" s="86"/>
      <c r="HXE47" s="86"/>
      <c r="HXF47" s="86"/>
      <c r="HXG47" s="86"/>
      <c r="HXH47" s="86"/>
      <c r="HXI47" s="86"/>
      <c r="HXJ47" s="86"/>
      <c r="HXK47" s="86"/>
      <c r="HXL47" s="86"/>
      <c r="HXM47" s="86"/>
      <c r="HXN47" s="86"/>
      <c r="HXO47" s="86"/>
      <c r="HXP47" s="86"/>
      <c r="HXQ47" s="86"/>
      <c r="HXR47" s="86"/>
      <c r="HXS47" s="86"/>
      <c r="HXT47" s="86"/>
      <c r="HXU47" s="86"/>
      <c r="HXV47" s="86"/>
      <c r="HXW47" s="86"/>
      <c r="HXX47" s="86"/>
      <c r="HXY47" s="86"/>
      <c r="HXZ47" s="86"/>
      <c r="HYA47" s="86"/>
      <c r="HYB47" s="86"/>
      <c r="HYC47" s="86"/>
      <c r="HYD47" s="86"/>
      <c r="HYE47" s="86"/>
      <c r="HYF47" s="86"/>
      <c r="HYG47" s="86"/>
      <c r="HYH47" s="86"/>
      <c r="HYI47" s="86"/>
      <c r="HYJ47" s="86"/>
      <c r="HYK47" s="86"/>
      <c r="HYL47" s="86"/>
      <c r="HYM47" s="86"/>
      <c r="HYN47" s="86"/>
      <c r="HYO47" s="86"/>
      <c r="HYP47" s="86"/>
      <c r="HYQ47" s="86"/>
      <c r="HYR47" s="86"/>
      <c r="HYS47" s="86"/>
      <c r="HYT47" s="86"/>
      <c r="HYU47" s="86"/>
      <c r="HYV47" s="86"/>
      <c r="HYW47" s="86"/>
      <c r="HYX47" s="86"/>
      <c r="HYY47" s="86"/>
      <c r="HYZ47" s="86"/>
      <c r="HZA47" s="86"/>
      <c r="HZB47" s="86"/>
      <c r="HZC47" s="86"/>
      <c r="HZD47" s="98"/>
      <c r="HZE47" s="98"/>
      <c r="HZF47" s="98"/>
      <c r="HZG47" s="98"/>
      <c r="HZH47" s="98"/>
      <c r="HZI47" s="98"/>
      <c r="HZJ47" s="86"/>
      <c r="HZK47" s="86"/>
      <c r="HZL47" s="86"/>
      <c r="HZM47" s="86"/>
      <c r="HZN47" s="86"/>
      <c r="HZO47" s="86"/>
      <c r="HZP47" s="86"/>
      <c r="HZQ47" s="86"/>
      <c r="HZR47" s="86"/>
      <c r="HZS47" s="86"/>
      <c r="HZT47" s="86"/>
      <c r="HZU47" s="86"/>
      <c r="HZV47" s="86"/>
      <c r="HZW47" s="86"/>
      <c r="HZX47" s="86"/>
      <c r="HZY47" s="86"/>
      <c r="HZZ47" s="86"/>
      <c r="IAA47" s="86"/>
      <c r="IAB47" s="86"/>
      <c r="IAC47" s="86"/>
      <c r="IAD47" s="86"/>
      <c r="IAE47" s="86"/>
      <c r="IAF47" s="86"/>
      <c r="IAG47" s="86"/>
      <c r="IAH47" s="86"/>
      <c r="IAI47" s="86"/>
      <c r="IAJ47" s="86"/>
      <c r="IAK47" s="86"/>
      <c r="IAL47" s="86"/>
      <c r="IAM47" s="86"/>
      <c r="IAN47" s="86"/>
      <c r="IAO47" s="86"/>
      <c r="IAP47" s="86"/>
      <c r="IAQ47" s="86"/>
      <c r="IAR47" s="86"/>
      <c r="IAS47" s="86"/>
      <c r="IAT47" s="86"/>
      <c r="IAU47" s="86"/>
      <c r="IAV47" s="86"/>
      <c r="IAW47" s="86"/>
      <c r="IAX47" s="86"/>
      <c r="IAY47" s="86"/>
      <c r="IAZ47" s="86"/>
      <c r="IBA47" s="86"/>
      <c r="IBB47" s="86"/>
      <c r="IBC47" s="86"/>
      <c r="IBD47" s="86"/>
      <c r="IBE47" s="86"/>
      <c r="IBF47" s="86"/>
      <c r="IBG47" s="86"/>
      <c r="IBH47" s="86"/>
      <c r="IBI47" s="86"/>
      <c r="IBJ47" s="86"/>
      <c r="IBK47" s="86"/>
      <c r="IBL47" s="86"/>
      <c r="IBM47" s="86"/>
      <c r="IBN47" s="86"/>
      <c r="IBO47" s="86"/>
      <c r="IBP47" s="86"/>
      <c r="IBQ47" s="86"/>
      <c r="IBR47" s="86"/>
      <c r="IBS47" s="86"/>
      <c r="IBT47" s="86"/>
      <c r="IBU47" s="86"/>
      <c r="IBV47" s="86"/>
      <c r="IBW47" s="86"/>
      <c r="IBX47" s="86"/>
      <c r="IBY47" s="86"/>
      <c r="IBZ47" s="86"/>
      <c r="ICA47" s="86"/>
      <c r="ICB47" s="86"/>
      <c r="ICC47" s="86"/>
      <c r="ICD47" s="86"/>
      <c r="ICE47" s="86"/>
      <c r="ICF47" s="86"/>
      <c r="ICG47" s="86"/>
      <c r="ICH47" s="86"/>
      <c r="ICI47" s="86"/>
      <c r="ICJ47" s="86"/>
      <c r="ICK47" s="86"/>
      <c r="ICL47" s="86"/>
      <c r="ICM47" s="86"/>
      <c r="ICN47" s="86"/>
      <c r="ICO47" s="86"/>
      <c r="ICP47" s="86"/>
      <c r="ICQ47" s="86"/>
      <c r="ICR47" s="86"/>
      <c r="ICS47" s="86"/>
      <c r="ICT47" s="86"/>
      <c r="ICU47" s="86"/>
      <c r="ICV47" s="86"/>
      <c r="ICW47" s="86"/>
      <c r="ICX47" s="86"/>
      <c r="ICY47" s="86"/>
      <c r="ICZ47" s="86"/>
      <c r="IDA47" s="86"/>
      <c r="IDB47" s="86"/>
      <c r="IDC47" s="86"/>
      <c r="IDD47" s="86"/>
      <c r="IDE47" s="86"/>
      <c r="IDF47" s="86"/>
      <c r="IDG47" s="86"/>
      <c r="IDH47" s="86"/>
      <c r="IDI47" s="86"/>
      <c r="IDJ47" s="86"/>
      <c r="IDK47" s="86"/>
      <c r="IDL47" s="86"/>
      <c r="IDM47" s="86"/>
      <c r="IDN47" s="86"/>
      <c r="IDO47" s="86"/>
      <c r="IDP47" s="86"/>
      <c r="IDQ47" s="86"/>
      <c r="IDR47" s="86"/>
      <c r="IDS47" s="86"/>
      <c r="IDT47" s="86"/>
      <c r="IDU47" s="86"/>
      <c r="IDV47" s="86"/>
      <c r="IDW47" s="86"/>
      <c r="IDX47" s="86"/>
      <c r="IDY47" s="86"/>
      <c r="IDZ47" s="86"/>
      <c r="IEA47" s="86"/>
      <c r="IEB47" s="86"/>
      <c r="IEC47" s="86"/>
      <c r="IED47" s="86"/>
      <c r="IEE47" s="86"/>
      <c r="IEF47" s="86"/>
      <c r="IEG47" s="86"/>
      <c r="IEH47" s="86"/>
      <c r="IEI47" s="86"/>
      <c r="IEJ47" s="86"/>
      <c r="IEK47" s="86"/>
      <c r="IEL47" s="86"/>
      <c r="IEM47" s="86"/>
      <c r="IEN47" s="86"/>
      <c r="IEO47" s="86"/>
      <c r="IEP47" s="86"/>
      <c r="IEQ47" s="86"/>
      <c r="IER47" s="86"/>
      <c r="IES47" s="86"/>
      <c r="IET47" s="86"/>
      <c r="IEU47" s="86"/>
      <c r="IEV47" s="86"/>
      <c r="IEW47" s="86"/>
      <c r="IEX47" s="86"/>
      <c r="IEY47" s="86"/>
      <c r="IEZ47" s="86"/>
      <c r="IFA47" s="86"/>
      <c r="IFB47" s="86"/>
      <c r="IFC47" s="86"/>
      <c r="IFD47" s="86"/>
      <c r="IFE47" s="86"/>
      <c r="IFF47" s="86"/>
      <c r="IFG47" s="86"/>
      <c r="IFH47" s="86"/>
      <c r="IFI47" s="86"/>
      <c r="IFJ47" s="86"/>
      <c r="IFK47" s="86"/>
      <c r="IFL47" s="86"/>
      <c r="IFM47" s="86"/>
      <c r="IFN47" s="86"/>
      <c r="IFO47" s="86"/>
      <c r="IFP47" s="86"/>
      <c r="IFQ47" s="86"/>
      <c r="IFR47" s="86"/>
      <c r="IFS47" s="86"/>
      <c r="IFT47" s="86"/>
      <c r="IFU47" s="86"/>
      <c r="IFV47" s="86"/>
      <c r="IFW47" s="86"/>
      <c r="IFX47" s="86"/>
      <c r="IFY47" s="86"/>
      <c r="IFZ47" s="86"/>
      <c r="IGA47" s="86"/>
      <c r="IGB47" s="86"/>
      <c r="IGC47" s="86"/>
      <c r="IGD47" s="86"/>
      <c r="IGE47" s="86"/>
      <c r="IGF47" s="86"/>
      <c r="IGG47" s="86"/>
      <c r="IGH47" s="86"/>
      <c r="IGI47" s="86"/>
      <c r="IGJ47" s="86"/>
      <c r="IGK47" s="86"/>
      <c r="IGL47" s="86"/>
      <c r="IGM47" s="86"/>
      <c r="IGN47" s="86"/>
      <c r="IGO47" s="86"/>
      <c r="IGP47" s="86"/>
      <c r="IGQ47" s="86"/>
      <c r="IGR47" s="86"/>
      <c r="IGS47" s="86"/>
      <c r="IGT47" s="86"/>
      <c r="IGU47" s="86"/>
      <c r="IGV47" s="86"/>
      <c r="IGW47" s="86"/>
      <c r="IGX47" s="86"/>
      <c r="IGY47" s="86"/>
      <c r="IGZ47" s="86"/>
      <c r="IHA47" s="86"/>
      <c r="IHB47" s="86"/>
      <c r="IHC47" s="86"/>
      <c r="IHD47" s="86"/>
      <c r="IHE47" s="86"/>
      <c r="IHF47" s="86"/>
      <c r="IHG47" s="86"/>
      <c r="IHH47" s="86"/>
      <c r="IHI47" s="86"/>
      <c r="IHJ47" s="86"/>
      <c r="IHK47" s="86"/>
      <c r="IHL47" s="86"/>
      <c r="IHM47" s="86"/>
      <c r="IHN47" s="86"/>
      <c r="IHO47" s="86"/>
      <c r="IHP47" s="86"/>
      <c r="IHQ47" s="86"/>
      <c r="IHR47" s="86"/>
      <c r="IHS47" s="86"/>
      <c r="IHT47" s="86"/>
      <c r="IHU47" s="86"/>
      <c r="IHV47" s="86"/>
      <c r="IHW47" s="86"/>
      <c r="IHX47" s="86"/>
      <c r="IHY47" s="86"/>
      <c r="IHZ47" s="86"/>
      <c r="IIA47" s="86"/>
      <c r="IIB47" s="86"/>
      <c r="IIC47" s="86"/>
      <c r="IID47" s="86"/>
      <c r="IIE47" s="86"/>
      <c r="IIF47" s="86"/>
      <c r="IIG47" s="86"/>
      <c r="IIH47" s="86"/>
      <c r="III47" s="86"/>
      <c r="IIJ47" s="86"/>
      <c r="IIK47" s="86"/>
      <c r="IIL47" s="86"/>
      <c r="IIM47" s="86"/>
      <c r="IIN47" s="86"/>
      <c r="IIO47" s="86"/>
      <c r="IIP47" s="86"/>
      <c r="IIQ47" s="86"/>
      <c r="IIR47" s="86"/>
      <c r="IIS47" s="86"/>
      <c r="IIT47" s="86"/>
      <c r="IIU47" s="86"/>
      <c r="IIV47" s="86"/>
      <c r="IIW47" s="86"/>
      <c r="IIX47" s="86"/>
      <c r="IIY47" s="86"/>
      <c r="IIZ47" s="98"/>
      <c r="IJA47" s="98"/>
      <c r="IJB47" s="98"/>
      <c r="IJC47" s="98"/>
      <c r="IJD47" s="98"/>
      <c r="IJE47" s="98"/>
      <c r="IJF47" s="86"/>
      <c r="IJG47" s="86"/>
      <c r="IJH47" s="86"/>
      <c r="IJI47" s="86"/>
      <c r="IJJ47" s="86"/>
      <c r="IJK47" s="86"/>
      <c r="IJL47" s="86"/>
      <c r="IJM47" s="86"/>
      <c r="IJN47" s="86"/>
      <c r="IJO47" s="86"/>
      <c r="IJP47" s="86"/>
      <c r="IJQ47" s="86"/>
      <c r="IJR47" s="86"/>
      <c r="IJS47" s="86"/>
      <c r="IJT47" s="86"/>
      <c r="IJU47" s="86"/>
      <c r="IJV47" s="86"/>
      <c r="IJW47" s="86"/>
      <c r="IJX47" s="86"/>
      <c r="IJY47" s="86"/>
      <c r="IJZ47" s="86"/>
      <c r="IKA47" s="86"/>
      <c r="IKB47" s="86"/>
      <c r="IKC47" s="86"/>
      <c r="IKD47" s="86"/>
      <c r="IKE47" s="86"/>
      <c r="IKF47" s="86"/>
      <c r="IKG47" s="86"/>
      <c r="IKH47" s="86"/>
      <c r="IKI47" s="86"/>
      <c r="IKJ47" s="86"/>
      <c r="IKK47" s="86"/>
      <c r="IKL47" s="86"/>
      <c r="IKM47" s="86"/>
      <c r="IKN47" s="86"/>
      <c r="IKO47" s="86"/>
      <c r="IKP47" s="86"/>
      <c r="IKQ47" s="86"/>
      <c r="IKR47" s="86"/>
      <c r="IKS47" s="86"/>
      <c r="IKT47" s="86"/>
      <c r="IKU47" s="86"/>
      <c r="IKV47" s="86"/>
      <c r="IKW47" s="86"/>
      <c r="IKX47" s="86"/>
      <c r="IKY47" s="86"/>
      <c r="IKZ47" s="86"/>
      <c r="ILA47" s="86"/>
      <c r="ILB47" s="86"/>
      <c r="ILC47" s="86"/>
      <c r="ILD47" s="86"/>
      <c r="ILE47" s="86"/>
      <c r="ILF47" s="86"/>
      <c r="ILG47" s="86"/>
      <c r="ILH47" s="86"/>
      <c r="ILI47" s="86"/>
      <c r="ILJ47" s="86"/>
      <c r="ILK47" s="86"/>
      <c r="ILL47" s="86"/>
      <c r="ILM47" s="86"/>
      <c r="ILN47" s="86"/>
      <c r="ILO47" s="86"/>
      <c r="ILP47" s="86"/>
      <c r="ILQ47" s="86"/>
      <c r="ILR47" s="86"/>
      <c r="ILS47" s="86"/>
      <c r="ILT47" s="86"/>
      <c r="ILU47" s="86"/>
      <c r="ILV47" s="86"/>
      <c r="ILW47" s="86"/>
      <c r="ILX47" s="86"/>
      <c r="ILY47" s="86"/>
      <c r="ILZ47" s="86"/>
      <c r="IMA47" s="86"/>
      <c r="IMB47" s="86"/>
      <c r="IMC47" s="86"/>
      <c r="IMD47" s="86"/>
      <c r="IME47" s="86"/>
      <c r="IMF47" s="86"/>
      <c r="IMG47" s="86"/>
      <c r="IMH47" s="86"/>
      <c r="IMI47" s="86"/>
      <c r="IMJ47" s="86"/>
      <c r="IMK47" s="86"/>
      <c r="IML47" s="86"/>
      <c r="IMM47" s="86"/>
      <c r="IMN47" s="86"/>
      <c r="IMO47" s="86"/>
      <c r="IMP47" s="86"/>
      <c r="IMQ47" s="86"/>
      <c r="IMR47" s="86"/>
      <c r="IMS47" s="86"/>
      <c r="IMT47" s="86"/>
      <c r="IMU47" s="86"/>
      <c r="IMV47" s="86"/>
      <c r="IMW47" s="86"/>
      <c r="IMX47" s="86"/>
      <c r="IMY47" s="86"/>
      <c r="IMZ47" s="86"/>
      <c r="INA47" s="86"/>
      <c r="INB47" s="86"/>
      <c r="INC47" s="86"/>
      <c r="IND47" s="86"/>
      <c r="INE47" s="86"/>
      <c r="INF47" s="86"/>
      <c r="ING47" s="86"/>
      <c r="INH47" s="86"/>
      <c r="INI47" s="86"/>
      <c r="INJ47" s="86"/>
      <c r="INK47" s="86"/>
      <c r="INL47" s="86"/>
      <c r="INM47" s="86"/>
      <c r="INN47" s="86"/>
      <c r="INO47" s="86"/>
      <c r="INP47" s="86"/>
      <c r="INQ47" s="86"/>
      <c r="INR47" s="86"/>
      <c r="INS47" s="86"/>
      <c r="INT47" s="86"/>
      <c r="INU47" s="86"/>
      <c r="INV47" s="86"/>
      <c r="INW47" s="86"/>
      <c r="INX47" s="86"/>
      <c r="INY47" s="86"/>
      <c r="INZ47" s="86"/>
      <c r="IOA47" s="86"/>
      <c r="IOB47" s="86"/>
      <c r="IOC47" s="86"/>
      <c r="IOD47" s="86"/>
      <c r="IOE47" s="86"/>
      <c r="IOF47" s="86"/>
      <c r="IOG47" s="86"/>
      <c r="IOH47" s="86"/>
      <c r="IOI47" s="86"/>
      <c r="IOJ47" s="86"/>
      <c r="IOK47" s="86"/>
      <c r="IOL47" s="86"/>
      <c r="IOM47" s="86"/>
      <c r="ION47" s="86"/>
      <c r="IOO47" s="86"/>
      <c r="IOP47" s="86"/>
      <c r="IOQ47" s="86"/>
      <c r="IOR47" s="86"/>
      <c r="IOS47" s="86"/>
      <c r="IOT47" s="86"/>
      <c r="IOU47" s="86"/>
      <c r="IOV47" s="86"/>
      <c r="IOW47" s="86"/>
      <c r="IOX47" s="86"/>
      <c r="IOY47" s="86"/>
      <c r="IOZ47" s="86"/>
      <c r="IPA47" s="86"/>
      <c r="IPB47" s="86"/>
      <c r="IPC47" s="86"/>
      <c r="IPD47" s="86"/>
      <c r="IPE47" s="86"/>
      <c r="IPF47" s="86"/>
      <c r="IPG47" s="86"/>
      <c r="IPH47" s="86"/>
      <c r="IPI47" s="86"/>
      <c r="IPJ47" s="86"/>
      <c r="IPK47" s="86"/>
      <c r="IPL47" s="86"/>
      <c r="IPM47" s="86"/>
      <c r="IPN47" s="86"/>
      <c r="IPO47" s="86"/>
      <c r="IPP47" s="86"/>
      <c r="IPQ47" s="86"/>
      <c r="IPR47" s="86"/>
      <c r="IPS47" s="86"/>
      <c r="IPT47" s="86"/>
      <c r="IPU47" s="86"/>
      <c r="IPV47" s="86"/>
      <c r="IPW47" s="86"/>
      <c r="IPX47" s="86"/>
      <c r="IPY47" s="86"/>
      <c r="IPZ47" s="86"/>
      <c r="IQA47" s="86"/>
      <c r="IQB47" s="86"/>
      <c r="IQC47" s="86"/>
      <c r="IQD47" s="86"/>
      <c r="IQE47" s="86"/>
      <c r="IQF47" s="86"/>
      <c r="IQG47" s="86"/>
      <c r="IQH47" s="86"/>
      <c r="IQI47" s="86"/>
      <c r="IQJ47" s="86"/>
      <c r="IQK47" s="86"/>
      <c r="IQL47" s="86"/>
      <c r="IQM47" s="86"/>
      <c r="IQN47" s="86"/>
      <c r="IQO47" s="86"/>
      <c r="IQP47" s="86"/>
      <c r="IQQ47" s="86"/>
      <c r="IQR47" s="86"/>
      <c r="IQS47" s="86"/>
      <c r="IQT47" s="86"/>
      <c r="IQU47" s="86"/>
      <c r="IQV47" s="86"/>
      <c r="IQW47" s="86"/>
      <c r="IQX47" s="86"/>
      <c r="IQY47" s="86"/>
      <c r="IQZ47" s="86"/>
      <c r="IRA47" s="86"/>
      <c r="IRB47" s="86"/>
      <c r="IRC47" s="86"/>
      <c r="IRD47" s="86"/>
      <c r="IRE47" s="86"/>
      <c r="IRF47" s="86"/>
      <c r="IRG47" s="86"/>
      <c r="IRH47" s="86"/>
      <c r="IRI47" s="86"/>
      <c r="IRJ47" s="86"/>
      <c r="IRK47" s="86"/>
      <c r="IRL47" s="86"/>
      <c r="IRM47" s="86"/>
      <c r="IRN47" s="86"/>
      <c r="IRO47" s="86"/>
      <c r="IRP47" s="86"/>
      <c r="IRQ47" s="86"/>
      <c r="IRR47" s="86"/>
      <c r="IRS47" s="86"/>
      <c r="IRT47" s="86"/>
      <c r="IRU47" s="86"/>
      <c r="IRV47" s="86"/>
      <c r="IRW47" s="86"/>
      <c r="IRX47" s="86"/>
      <c r="IRY47" s="86"/>
      <c r="IRZ47" s="86"/>
      <c r="ISA47" s="86"/>
      <c r="ISB47" s="86"/>
      <c r="ISC47" s="86"/>
      <c r="ISD47" s="86"/>
      <c r="ISE47" s="86"/>
      <c r="ISF47" s="86"/>
      <c r="ISG47" s="86"/>
      <c r="ISH47" s="86"/>
      <c r="ISI47" s="86"/>
      <c r="ISJ47" s="86"/>
      <c r="ISK47" s="86"/>
      <c r="ISL47" s="86"/>
      <c r="ISM47" s="86"/>
      <c r="ISN47" s="86"/>
      <c r="ISO47" s="86"/>
      <c r="ISP47" s="86"/>
      <c r="ISQ47" s="86"/>
      <c r="ISR47" s="86"/>
      <c r="ISS47" s="86"/>
      <c r="IST47" s="86"/>
      <c r="ISU47" s="86"/>
      <c r="ISV47" s="98"/>
      <c r="ISW47" s="98"/>
      <c r="ISX47" s="98"/>
      <c r="ISY47" s="98"/>
      <c r="ISZ47" s="98"/>
      <c r="ITA47" s="98"/>
      <c r="ITB47" s="86"/>
      <c r="ITC47" s="86"/>
      <c r="ITD47" s="86"/>
      <c r="ITE47" s="86"/>
      <c r="ITF47" s="86"/>
      <c r="ITG47" s="86"/>
      <c r="ITH47" s="86"/>
      <c r="ITI47" s="86"/>
      <c r="ITJ47" s="86"/>
      <c r="ITK47" s="86"/>
      <c r="ITL47" s="86"/>
      <c r="ITM47" s="86"/>
      <c r="ITN47" s="86"/>
      <c r="ITO47" s="86"/>
      <c r="ITP47" s="86"/>
      <c r="ITQ47" s="86"/>
      <c r="ITR47" s="86"/>
      <c r="ITS47" s="86"/>
      <c r="ITT47" s="86"/>
      <c r="ITU47" s="86"/>
      <c r="ITV47" s="86"/>
      <c r="ITW47" s="86"/>
      <c r="ITX47" s="86"/>
      <c r="ITY47" s="86"/>
      <c r="ITZ47" s="86"/>
      <c r="IUA47" s="86"/>
      <c r="IUB47" s="86"/>
      <c r="IUC47" s="86"/>
      <c r="IUD47" s="86"/>
      <c r="IUE47" s="86"/>
      <c r="IUF47" s="86"/>
      <c r="IUG47" s="86"/>
      <c r="IUH47" s="86"/>
      <c r="IUI47" s="86"/>
      <c r="IUJ47" s="86"/>
      <c r="IUK47" s="86"/>
      <c r="IUL47" s="86"/>
      <c r="IUM47" s="86"/>
      <c r="IUN47" s="86"/>
      <c r="IUO47" s="86"/>
      <c r="IUP47" s="86"/>
      <c r="IUQ47" s="86"/>
      <c r="IUR47" s="86"/>
      <c r="IUS47" s="86"/>
      <c r="IUT47" s="86"/>
      <c r="IUU47" s="86"/>
      <c r="IUV47" s="86"/>
      <c r="IUW47" s="86"/>
      <c r="IUX47" s="86"/>
      <c r="IUY47" s="86"/>
      <c r="IUZ47" s="86"/>
      <c r="IVA47" s="86"/>
      <c r="IVB47" s="86"/>
      <c r="IVC47" s="86"/>
      <c r="IVD47" s="86"/>
      <c r="IVE47" s="86"/>
      <c r="IVF47" s="86"/>
      <c r="IVG47" s="86"/>
      <c r="IVH47" s="86"/>
      <c r="IVI47" s="86"/>
      <c r="IVJ47" s="86"/>
      <c r="IVK47" s="86"/>
      <c r="IVL47" s="86"/>
      <c r="IVM47" s="86"/>
      <c r="IVN47" s="86"/>
      <c r="IVO47" s="86"/>
      <c r="IVP47" s="86"/>
      <c r="IVQ47" s="86"/>
      <c r="IVR47" s="86"/>
      <c r="IVS47" s="86"/>
      <c r="IVT47" s="86"/>
      <c r="IVU47" s="86"/>
      <c r="IVV47" s="86"/>
      <c r="IVW47" s="86"/>
      <c r="IVX47" s="86"/>
      <c r="IVY47" s="86"/>
      <c r="IVZ47" s="86"/>
      <c r="IWA47" s="86"/>
      <c r="IWB47" s="86"/>
      <c r="IWC47" s="86"/>
      <c r="IWD47" s="86"/>
      <c r="IWE47" s="86"/>
      <c r="IWF47" s="86"/>
      <c r="IWG47" s="86"/>
      <c r="IWH47" s="86"/>
      <c r="IWI47" s="86"/>
      <c r="IWJ47" s="86"/>
      <c r="IWK47" s="86"/>
      <c r="IWL47" s="86"/>
      <c r="IWM47" s="86"/>
      <c r="IWN47" s="86"/>
      <c r="IWO47" s="86"/>
      <c r="IWP47" s="86"/>
      <c r="IWQ47" s="86"/>
      <c r="IWR47" s="86"/>
      <c r="IWS47" s="86"/>
      <c r="IWT47" s="86"/>
      <c r="IWU47" s="86"/>
      <c r="IWV47" s="86"/>
      <c r="IWW47" s="86"/>
      <c r="IWX47" s="86"/>
      <c r="IWY47" s="86"/>
      <c r="IWZ47" s="86"/>
      <c r="IXA47" s="86"/>
      <c r="IXB47" s="86"/>
      <c r="IXC47" s="86"/>
      <c r="IXD47" s="86"/>
      <c r="IXE47" s="86"/>
      <c r="IXF47" s="86"/>
      <c r="IXG47" s="86"/>
      <c r="IXH47" s="86"/>
      <c r="IXI47" s="86"/>
      <c r="IXJ47" s="86"/>
      <c r="IXK47" s="86"/>
      <c r="IXL47" s="86"/>
      <c r="IXM47" s="86"/>
      <c r="IXN47" s="86"/>
      <c r="IXO47" s="86"/>
      <c r="IXP47" s="86"/>
      <c r="IXQ47" s="86"/>
      <c r="IXR47" s="86"/>
      <c r="IXS47" s="86"/>
      <c r="IXT47" s="86"/>
      <c r="IXU47" s="86"/>
      <c r="IXV47" s="86"/>
      <c r="IXW47" s="86"/>
      <c r="IXX47" s="86"/>
      <c r="IXY47" s="86"/>
      <c r="IXZ47" s="86"/>
      <c r="IYA47" s="86"/>
      <c r="IYB47" s="86"/>
      <c r="IYC47" s="86"/>
      <c r="IYD47" s="86"/>
      <c r="IYE47" s="86"/>
      <c r="IYF47" s="86"/>
      <c r="IYG47" s="86"/>
      <c r="IYH47" s="86"/>
      <c r="IYI47" s="86"/>
      <c r="IYJ47" s="86"/>
      <c r="IYK47" s="86"/>
      <c r="IYL47" s="86"/>
      <c r="IYM47" s="86"/>
      <c r="IYN47" s="86"/>
      <c r="IYO47" s="86"/>
      <c r="IYP47" s="86"/>
      <c r="IYQ47" s="86"/>
      <c r="IYR47" s="86"/>
      <c r="IYS47" s="86"/>
      <c r="IYT47" s="86"/>
      <c r="IYU47" s="86"/>
      <c r="IYV47" s="86"/>
      <c r="IYW47" s="86"/>
      <c r="IYX47" s="86"/>
      <c r="IYY47" s="86"/>
      <c r="IYZ47" s="86"/>
      <c r="IZA47" s="86"/>
      <c r="IZB47" s="86"/>
      <c r="IZC47" s="86"/>
      <c r="IZD47" s="86"/>
      <c r="IZE47" s="86"/>
      <c r="IZF47" s="86"/>
      <c r="IZG47" s="86"/>
      <c r="IZH47" s="86"/>
      <c r="IZI47" s="86"/>
      <c r="IZJ47" s="86"/>
      <c r="IZK47" s="86"/>
      <c r="IZL47" s="86"/>
      <c r="IZM47" s="86"/>
      <c r="IZN47" s="86"/>
      <c r="IZO47" s="86"/>
      <c r="IZP47" s="86"/>
      <c r="IZQ47" s="86"/>
      <c r="IZR47" s="86"/>
      <c r="IZS47" s="86"/>
      <c r="IZT47" s="86"/>
      <c r="IZU47" s="86"/>
      <c r="IZV47" s="86"/>
      <c r="IZW47" s="86"/>
      <c r="IZX47" s="86"/>
      <c r="IZY47" s="86"/>
      <c r="IZZ47" s="86"/>
      <c r="JAA47" s="86"/>
      <c r="JAB47" s="86"/>
      <c r="JAC47" s="86"/>
      <c r="JAD47" s="86"/>
      <c r="JAE47" s="86"/>
      <c r="JAF47" s="86"/>
      <c r="JAG47" s="86"/>
      <c r="JAH47" s="86"/>
      <c r="JAI47" s="86"/>
      <c r="JAJ47" s="86"/>
      <c r="JAK47" s="86"/>
      <c r="JAL47" s="86"/>
      <c r="JAM47" s="86"/>
      <c r="JAN47" s="86"/>
      <c r="JAO47" s="86"/>
      <c r="JAP47" s="86"/>
      <c r="JAQ47" s="86"/>
      <c r="JAR47" s="86"/>
      <c r="JAS47" s="86"/>
      <c r="JAT47" s="86"/>
      <c r="JAU47" s="86"/>
      <c r="JAV47" s="86"/>
      <c r="JAW47" s="86"/>
      <c r="JAX47" s="86"/>
      <c r="JAY47" s="86"/>
      <c r="JAZ47" s="86"/>
      <c r="JBA47" s="86"/>
      <c r="JBB47" s="86"/>
      <c r="JBC47" s="86"/>
      <c r="JBD47" s="86"/>
      <c r="JBE47" s="86"/>
      <c r="JBF47" s="86"/>
      <c r="JBG47" s="86"/>
      <c r="JBH47" s="86"/>
      <c r="JBI47" s="86"/>
      <c r="JBJ47" s="86"/>
      <c r="JBK47" s="86"/>
      <c r="JBL47" s="86"/>
      <c r="JBM47" s="86"/>
      <c r="JBN47" s="86"/>
      <c r="JBO47" s="86"/>
      <c r="JBP47" s="86"/>
      <c r="JBQ47" s="86"/>
      <c r="JBR47" s="86"/>
      <c r="JBS47" s="86"/>
      <c r="JBT47" s="86"/>
      <c r="JBU47" s="86"/>
      <c r="JBV47" s="86"/>
      <c r="JBW47" s="86"/>
      <c r="JBX47" s="86"/>
      <c r="JBY47" s="86"/>
      <c r="JBZ47" s="86"/>
      <c r="JCA47" s="86"/>
      <c r="JCB47" s="86"/>
      <c r="JCC47" s="86"/>
      <c r="JCD47" s="86"/>
      <c r="JCE47" s="86"/>
      <c r="JCF47" s="86"/>
      <c r="JCG47" s="86"/>
      <c r="JCH47" s="86"/>
      <c r="JCI47" s="86"/>
      <c r="JCJ47" s="86"/>
      <c r="JCK47" s="86"/>
      <c r="JCL47" s="86"/>
      <c r="JCM47" s="86"/>
      <c r="JCN47" s="86"/>
      <c r="JCO47" s="86"/>
      <c r="JCP47" s="86"/>
      <c r="JCQ47" s="86"/>
      <c r="JCR47" s="98"/>
      <c r="JCS47" s="98"/>
      <c r="JCT47" s="98"/>
      <c r="JCU47" s="98"/>
      <c r="JCV47" s="98"/>
      <c r="JCW47" s="98"/>
      <c r="JCX47" s="86"/>
      <c r="JCY47" s="86"/>
      <c r="JCZ47" s="86"/>
      <c r="JDA47" s="86"/>
      <c r="JDB47" s="86"/>
      <c r="JDC47" s="86"/>
      <c r="JDD47" s="86"/>
      <c r="JDE47" s="86"/>
      <c r="JDF47" s="86"/>
      <c r="JDG47" s="86"/>
      <c r="JDH47" s="86"/>
      <c r="JDI47" s="86"/>
      <c r="JDJ47" s="86"/>
      <c r="JDK47" s="86"/>
      <c r="JDL47" s="86"/>
      <c r="JDM47" s="86"/>
      <c r="JDN47" s="86"/>
      <c r="JDO47" s="86"/>
      <c r="JDP47" s="86"/>
      <c r="JDQ47" s="86"/>
      <c r="JDR47" s="86"/>
      <c r="JDS47" s="86"/>
      <c r="JDT47" s="86"/>
      <c r="JDU47" s="86"/>
      <c r="JDV47" s="86"/>
      <c r="JDW47" s="86"/>
      <c r="JDX47" s="86"/>
      <c r="JDY47" s="86"/>
      <c r="JDZ47" s="86"/>
      <c r="JEA47" s="86"/>
      <c r="JEB47" s="86"/>
      <c r="JEC47" s="86"/>
      <c r="JED47" s="86"/>
      <c r="JEE47" s="86"/>
      <c r="JEF47" s="86"/>
      <c r="JEG47" s="86"/>
      <c r="JEH47" s="86"/>
      <c r="JEI47" s="86"/>
      <c r="JEJ47" s="86"/>
      <c r="JEK47" s="86"/>
      <c r="JEL47" s="86"/>
      <c r="JEM47" s="86"/>
      <c r="JEN47" s="86"/>
      <c r="JEO47" s="86"/>
      <c r="JEP47" s="86"/>
      <c r="JEQ47" s="86"/>
      <c r="JER47" s="86"/>
      <c r="JES47" s="86"/>
      <c r="JET47" s="86"/>
      <c r="JEU47" s="86"/>
      <c r="JEV47" s="86"/>
      <c r="JEW47" s="86"/>
      <c r="JEX47" s="86"/>
      <c r="JEY47" s="86"/>
      <c r="JEZ47" s="86"/>
      <c r="JFA47" s="86"/>
      <c r="JFB47" s="86"/>
      <c r="JFC47" s="86"/>
      <c r="JFD47" s="86"/>
      <c r="JFE47" s="86"/>
      <c r="JFF47" s="86"/>
      <c r="JFG47" s="86"/>
      <c r="JFH47" s="86"/>
      <c r="JFI47" s="86"/>
      <c r="JFJ47" s="86"/>
      <c r="JFK47" s="86"/>
      <c r="JFL47" s="86"/>
      <c r="JFM47" s="86"/>
      <c r="JFN47" s="86"/>
      <c r="JFO47" s="86"/>
      <c r="JFP47" s="86"/>
      <c r="JFQ47" s="86"/>
      <c r="JFR47" s="86"/>
      <c r="JFS47" s="86"/>
      <c r="JFT47" s="86"/>
      <c r="JFU47" s="86"/>
      <c r="JFV47" s="86"/>
      <c r="JFW47" s="86"/>
      <c r="JFX47" s="86"/>
      <c r="JFY47" s="86"/>
      <c r="JFZ47" s="86"/>
      <c r="JGA47" s="86"/>
      <c r="JGB47" s="86"/>
      <c r="JGC47" s="86"/>
      <c r="JGD47" s="86"/>
      <c r="JGE47" s="86"/>
      <c r="JGF47" s="86"/>
      <c r="JGG47" s="86"/>
      <c r="JGH47" s="86"/>
      <c r="JGI47" s="86"/>
      <c r="JGJ47" s="86"/>
      <c r="JGK47" s="86"/>
      <c r="JGL47" s="86"/>
      <c r="JGM47" s="86"/>
      <c r="JGN47" s="86"/>
      <c r="JGO47" s="86"/>
      <c r="JGP47" s="86"/>
      <c r="JGQ47" s="86"/>
      <c r="JGR47" s="86"/>
      <c r="JGS47" s="86"/>
      <c r="JGT47" s="86"/>
      <c r="JGU47" s="86"/>
      <c r="JGV47" s="86"/>
      <c r="JGW47" s="86"/>
      <c r="JGX47" s="86"/>
      <c r="JGY47" s="86"/>
      <c r="JGZ47" s="86"/>
      <c r="JHA47" s="86"/>
      <c r="JHB47" s="86"/>
      <c r="JHC47" s="86"/>
      <c r="JHD47" s="86"/>
      <c r="JHE47" s="86"/>
      <c r="JHF47" s="86"/>
      <c r="JHG47" s="86"/>
      <c r="JHH47" s="86"/>
      <c r="JHI47" s="86"/>
      <c r="JHJ47" s="86"/>
      <c r="JHK47" s="86"/>
      <c r="JHL47" s="86"/>
      <c r="JHM47" s="86"/>
      <c r="JHN47" s="86"/>
      <c r="JHO47" s="86"/>
      <c r="JHP47" s="86"/>
      <c r="JHQ47" s="86"/>
      <c r="JHR47" s="86"/>
      <c r="JHS47" s="86"/>
      <c r="JHT47" s="86"/>
      <c r="JHU47" s="86"/>
      <c r="JHV47" s="86"/>
      <c r="JHW47" s="86"/>
      <c r="JHX47" s="86"/>
      <c r="JHY47" s="86"/>
      <c r="JHZ47" s="86"/>
      <c r="JIA47" s="86"/>
      <c r="JIB47" s="86"/>
      <c r="JIC47" s="86"/>
      <c r="JID47" s="86"/>
      <c r="JIE47" s="86"/>
      <c r="JIF47" s="86"/>
      <c r="JIG47" s="86"/>
      <c r="JIH47" s="86"/>
      <c r="JII47" s="86"/>
      <c r="JIJ47" s="86"/>
      <c r="JIK47" s="86"/>
      <c r="JIL47" s="86"/>
      <c r="JIM47" s="86"/>
      <c r="JIN47" s="86"/>
      <c r="JIO47" s="86"/>
      <c r="JIP47" s="86"/>
      <c r="JIQ47" s="86"/>
      <c r="JIR47" s="86"/>
      <c r="JIS47" s="86"/>
      <c r="JIT47" s="86"/>
      <c r="JIU47" s="86"/>
      <c r="JIV47" s="86"/>
      <c r="JIW47" s="86"/>
      <c r="JIX47" s="86"/>
      <c r="JIY47" s="86"/>
      <c r="JIZ47" s="86"/>
      <c r="JJA47" s="86"/>
      <c r="JJB47" s="86"/>
      <c r="JJC47" s="86"/>
      <c r="JJD47" s="86"/>
      <c r="JJE47" s="86"/>
      <c r="JJF47" s="86"/>
      <c r="JJG47" s="86"/>
      <c r="JJH47" s="86"/>
      <c r="JJI47" s="86"/>
      <c r="JJJ47" s="86"/>
      <c r="JJK47" s="86"/>
      <c r="JJL47" s="86"/>
      <c r="JJM47" s="86"/>
      <c r="JJN47" s="86"/>
      <c r="JJO47" s="86"/>
      <c r="JJP47" s="86"/>
      <c r="JJQ47" s="86"/>
      <c r="JJR47" s="86"/>
      <c r="JJS47" s="86"/>
      <c r="JJT47" s="86"/>
      <c r="JJU47" s="86"/>
      <c r="JJV47" s="86"/>
      <c r="JJW47" s="86"/>
      <c r="JJX47" s="86"/>
      <c r="JJY47" s="86"/>
      <c r="JJZ47" s="86"/>
      <c r="JKA47" s="86"/>
      <c r="JKB47" s="86"/>
      <c r="JKC47" s="86"/>
      <c r="JKD47" s="86"/>
      <c r="JKE47" s="86"/>
      <c r="JKF47" s="86"/>
      <c r="JKG47" s="86"/>
      <c r="JKH47" s="86"/>
      <c r="JKI47" s="86"/>
      <c r="JKJ47" s="86"/>
      <c r="JKK47" s="86"/>
      <c r="JKL47" s="86"/>
      <c r="JKM47" s="86"/>
      <c r="JKN47" s="86"/>
      <c r="JKO47" s="86"/>
      <c r="JKP47" s="86"/>
      <c r="JKQ47" s="86"/>
      <c r="JKR47" s="86"/>
      <c r="JKS47" s="86"/>
      <c r="JKT47" s="86"/>
      <c r="JKU47" s="86"/>
      <c r="JKV47" s="86"/>
      <c r="JKW47" s="86"/>
      <c r="JKX47" s="86"/>
      <c r="JKY47" s="86"/>
      <c r="JKZ47" s="86"/>
      <c r="JLA47" s="86"/>
      <c r="JLB47" s="86"/>
      <c r="JLC47" s="86"/>
      <c r="JLD47" s="86"/>
      <c r="JLE47" s="86"/>
      <c r="JLF47" s="86"/>
      <c r="JLG47" s="86"/>
      <c r="JLH47" s="86"/>
      <c r="JLI47" s="86"/>
      <c r="JLJ47" s="86"/>
      <c r="JLK47" s="86"/>
      <c r="JLL47" s="86"/>
      <c r="JLM47" s="86"/>
      <c r="JLN47" s="86"/>
      <c r="JLO47" s="86"/>
      <c r="JLP47" s="86"/>
      <c r="JLQ47" s="86"/>
      <c r="JLR47" s="86"/>
      <c r="JLS47" s="86"/>
      <c r="JLT47" s="86"/>
      <c r="JLU47" s="86"/>
      <c r="JLV47" s="86"/>
      <c r="JLW47" s="86"/>
      <c r="JLX47" s="86"/>
      <c r="JLY47" s="86"/>
      <c r="JLZ47" s="86"/>
      <c r="JMA47" s="86"/>
      <c r="JMB47" s="86"/>
      <c r="JMC47" s="86"/>
      <c r="JMD47" s="86"/>
      <c r="JME47" s="86"/>
      <c r="JMF47" s="86"/>
      <c r="JMG47" s="86"/>
      <c r="JMH47" s="86"/>
      <c r="JMI47" s="86"/>
      <c r="JMJ47" s="86"/>
      <c r="JMK47" s="86"/>
      <c r="JML47" s="86"/>
      <c r="JMM47" s="86"/>
      <c r="JMN47" s="98"/>
      <c r="JMO47" s="98"/>
      <c r="JMP47" s="98"/>
      <c r="JMQ47" s="98"/>
      <c r="JMR47" s="98"/>
      <c r="JMS47" s="98"/>
      <c r="JMT47" s="86"/>
      <c r="JMU47" s="86"/>
      <c r="JMV47" s="86"/>
      <c r="JMW47" s="86"/>
      <c r="JMX47" s="86"/>
      <c r="JMY47" s="86"/>
      <c r="JMZ47" s="86"/>
      <c r="JNA47" s="86"/>
      <c r="JNB47" s="86"/>
      <c r="JNC47" s="86"/>
      <c r="JND47" s="86"/>
      <c r="JNE47" s="86"/>
      <c r="JNF47" s="86"/>
      <c r="JNG47" s="86"/>
      <c r="JNH47" s="86"/>
      <c r="JNI47" s="86"/>
      <c r="JNJ47" s="86"/>
      <c r="JNK47" s="86"/>
      <c r="JNL47" s="86"/>
      <c r="JNM47" s="86"/>
      <c r="JNN47" s="86"/>
      <c r="JNO47" s="86"/>
      <c r="JNP47" s="86"/>
      <c r="JNQ47" s="86"/>
      <c r="JNR47" s="86"/>
      <c r="JNS47" s="86"/>
      <c r="JNT47" s="86"/>
      <c r="JNU47" s="86"/>
      <c r="JNV47" s="86"/>
      <c r="JNW47" s="86"/>
      <c r="JNX47" s="86"/>
      <c r="JNY47" s="86"/>
      <c r="JNZ47" s="86"/>
      <c r="JOA47" s="86"/>
      <c r="JOB47" s="86"/>
      <c r="JOC47" s="86"/>
      <c r="JOD47" s="86"/>
      <c r="JOE47" s="86"/>
      <c r="JOF47" s="86"/>
      <c r="JOG47" s="86"/>
      <c r="JOH47" s="86"/>
      <c r="JOI47" s="86"/>
      <c r="JOJ47" s="86"/>
      <c r="JOK47" s="86"/>
      <c r="JOL47" s="86"/>
      <c r="JOM47" s="86"/>
      <c r="JON47" s="86"/>
      <c r="JOO47" s="86"/>
      <c r="JOP47" s="86"/>
      <c r="JOQ47" s="86"/>
      <c r="JOR47" s="86"/>
      <c r="JOS47" s="86"/>
      <c r="JOT47" s="86"/>
      <c r="JOU47" s="86"/>
      <c r="JOV47" s="86"/>
      <c r="JOW47" s="86"/>
      <c r="JOX47" s="86"/>
      <c r="JOY47" s="86"/>
      <c r="JOZ47" s="86"/>
      <c r="JPA47" s="86"/>
      <c r="JPB47" s="86"/>
      <c r="JPC47" s="86"/>
      <c r="JPD47" s="86"/>
      <c r="JPE47" s="86"/>
      <c r="JPF47" s="86"/>
      <c r="JPG47" s="86"/>
      <c r="JPH47" s="86"/>
      <c r="JPI47" s="86"/>
      <c r="JPJ47" s="86"/>
      <c r="JPK47" s="86"/>
      <c r="JPL47" s="86"/>
      <c r="JPM47" s="86"/>
      <c r="JPN47" s="86"/>
      <c r="JPO47" s="86"/>
      <c r="JPP47" s="86"/>
      <c r="JPQ47" s="86"/>
      <c r="JPR47" s="86"/>
      <c r="JPS47" s="86"/>
      <c r="JPT47" s="86"/>
      <c r="JPU47" s="86"/>
      <c r="JPV47" s="86"/>
      <c r="JPW47" s="86"/>
      <c r="JPX47" s="86"/>
      <c r="JPY47" s="86"/>
      <c r="JPZ47" s="86"/>
      <c r="JQA47" s="86"/>
      <c r="JQB47" s="86"/>
      <c r="JQC47" s="86"/>
      <c r="JQD47" s="86"/>
      <c r="JQE47" s="86"/>
      <c r="JQF47" s="86"/>
      <c r="JQG47" s="86"/>
      <c r="JQH47" s="86"/>
      <c r="JQI47" s="86"/>
      <c r="JQJ47" s="86"/>
      <c r="JQK47" s="86"/>
      <c r="JQL47" s="86"/>
      <c r="JQM47" s="86"/>
      <c r="JQN47" s="86"/>
      <c r="JQO47" s="86"/>
      <c r="JQP47" s="86"/>
      <c r="JQQ47" s="86"/>
      <c r="JQR47" s="86"/>
      <c r="JQS47" s="86"/>
      <c r="JQT47" s="86"/>
      <c r="JQU47" s="86"/>
      <c r="JQV47" s="86"/>
      <c r="JQW47" s="86"/>
      <c r="JQX47" s="86"/>
      <c r="JQY47" s="86"/>
      <c r="JQZ47" s="86"/>
      <c r="JRA47" s="86"/>
      <c r="JRB47" s="86"/>
      <c r="JRC47" s="86"/>
      <c r="JRD47" s="86"/>
      <c r="JRE47" s="86"/>
      <c r="JRF47" s="86"/>
      <c r="JRG47" s="86"/>
      <c r="JRH47" s="86"/>
      <c r="JRI47" s="86"/>
      <c r="JRJ47" s="86"/>
      <c r="JRK47" s="86"/>
      <c r="JRL47" s="86"/>
      <c r="JRM47" s="86"/>
      <c r="JRN47" s="86"/>
      <c r="JRO47" s="86"/>
      <c r="JRP47" s="86"/>
      <c r="JRQ47" s="86"/>
      <c r="JRR47" s="86"/>
      <c r="JRS47" s="86"/>
      <c r="JRT47" s="86"/>
      <c r="JRU47" s="86"/>
      <c r="JRV47" s="86"/>
      <c r="JRW47" s="86"/>
      <c r="JRX47" s="86"/>
      <c r="JRY47" s="86"/>
      <c r="JRZ47" s="86"/>
      <c r="JSA47" s="86"/>
      <c r="JSB47" s="86"/>
      <c r="JSC47" s="86"/>
      <c r="JSD47" s="86"/>
      <c r="JSE47" s="86"/>
      <c r="JSF47" s="86"/>
      <c r="JSG47" s="86"/>
      <c r="JSH47" s="86"/>
      <c r="JSI47" s="86"/>
      <c r="JSJ47" s="86"/>
      <c r="JSK47" s="86"/>
      <c r="JSL47" s="86"/>
      <c r="JSM47" s="86"/>
      <c r="JSN47" s="86"/>
      <c r="JSO47" s="86"/>
      <c r="JSP47" s="86"/>
      <c r="JSQ47" s="86"/>
      <c r="JSR47" s="86"/>
      <c r="JSS47" s="86"/>
      <c r="JST47" s="86"/>
      <c r="JSU47" s="86"/>
      <c r="JSV47" s="86"/>
      <c r="JSW47" s="86"/>
      <c r="JSX47" s="86"/>
      <c r="JSY47" s="86"/>
      <c r="JSZ47" s="86"/>
      <c r="JTA47" s="86"/>
      <c r="JTB47" s="86"/>
      <c r="JTC47" s="86"/>
      <c r="JTD47" s="86"/>
      <c r="JTE47" s="86"/>
      <c r="JTF47" s="86"/>
      <c r="JTG47" s="86"/>
      <c r="JTH47" s="86"/>
      <c r="JTI47" s="86"/>
      <c r="JTJ47" s="86"/>
      <c r="JTK47" s="86"/>
      <c r="JTL47" s="86"/>
      <c r="JTM47" s="86"/>
      <c r="JTN47" s="86"/>
      <c r="JTO47" s="86"/>
      <c r="JTP47" s="86"/>
      <c r="JTQ47" s="86"/>
      <c r="JTR47" s="86"/>
      <c r="JTS47" s="86"/>
      <c r="JTT47" s="86"/>
      <c r="JTU47" s="86"/>
      <c r="JTV47" s="86"/>
      <c r="JTW47" s="86"/>
      <c r="JTX47" s="86"/>
      <c r="JTY47" s="86"/>
      <c r="JTZ47" s="86"/>
      <c r="JUA47" s="86"/>
      <c r="JUB47" s="86"/>
      <c r="JUC47" s="86"/>
      <c r="JUD47" s="86"/>
      <c r="JUE47" s="86"/>
      <c r="JUF47" s="86"/>
      <c r="JUG47" s="86"/>
      <c r="JUH47" s="86"/>
      <c r="JUI47" s="86"/>
      <c r="JUJ47" s="86"/>
      <c r="JUK47" s="86"/>
      <c r="JUL47" s="86"/>
      <c r="JUM47" s="86"/>
      <c r="JUN47" s="86"/>
      <c r="JUO47" s="86"/>
      <c r="JUP47" s="86"/>
      <c r="JUQ47" s="86"/>
      <c r="JUR47" s="86"/>
      <c r="JUS47" s="86"/>
      <c r="JUT47" s="86"/>
      <c r="JUU47" s="86"/>
      <c r="JUV47" s="86"/>
      <c r="JUW47" s="86"/>
      <c r="JUX47" s="86"/>
      <c r="JUY47" s="86"/>
      <c r="JUZ47" s="86"/>
      <c r="JVA47" s="86"/>
      <c r="JVB47" s="86"/>
      <c r="JVC47" s="86"/>
      <c r="JVD47" s="86"/>
      <c r="JVE47" s="86"/>
      <c r="JVF47" s="86"/>
      <c r="JVG47" s="86"/>
      <c r="JVH47" s="86"/>
      <c r="JVI47" s="86"/>
      <c r="JVJ47" s="86"/>
      <c r="JVK47" s="86"/>
      <c r="JVL47" s="86"/>
      <c r="JVM47" s="86"/>
      <c r="JVN47" s="86"/>
      <c r="JVO47" s="86"/>
      <c r="JVP47" s="86"/>
      <c r="JVQ47" s="86"/>
      <c r="JVR47" s="86"/>
      <c r="JVS47" s="86"/>
      <c r="JVT47" s="86"/>
      <c r="JVU47" s="86"/>
      <c r="JVV47" s="86"/>
      <c r="JVW47" s="86"/>
      <c r="JVX47" s="86"/>
      <c r="JVY47" s="86"/>
      <c r="JVZ47" s="86"/>
      <c r="JWA47" s="86"/>
      <c r="JWB47" s="86"/>
      <c r="JWC47" s="86"/>
      <c r="JWD47" s="86"/>
      <c r="JWE47" s="86"/>
      <c r="JWF47" s="86"/>
      <c r="JWG47" s="86"/>
      <c r="JWH47" s="86"/>
      <c r="JWI47" s="86"/>
      <c r="JWJ47" s="98"/>
      <c r="JWK47" s="98"/>
      <c r="JWL47" s="98"/>
      <c r="JWM47" s="98"/>
      <c r="JWN47" s="98"/>
      <c r="JWO47" s="98"/>
      <c r="JWP47" s="86"/>
      <c r="JWQ47" s="86"/>
      <c r="JWR47" s="86"/>
      <c r="JWS47" s="86"/>
      <c r="JWT47" s="86"/>
      <c r="JWU47" s="86"/>
      <c r="JWV47" s="86"/>
      <c r="JWW47" s="86"/>
      <c r="JWX47" s="86"/>
      <c r="JWY47" s="86"/>
      <c r="JWZ47" s="86"/>
      <c r="JXA47" s="86"/>
      <c r="JXB47" s="86"/>
      <c r="JXC47" s="86"/>
      <c r="JXD47" s="86"/>
      <c r="JXE47" s="86"/>
      <c r="JXF47" s="86"/>
      <c r="JXG47" s="86"/>
      <c r="JXH47" s="86"/>
      <c r="JXI47" s="86"/>
      <c r="JXJ47" s="86"/>
      <c r="JXK47" s="86"/>
      <c r="JXL47" s="86"/>
      <c r="JXM47" s="86"/>
      <c r="JXN47" s="86"/>
      <c r="JXO47" s="86"/>
      <c r="JXP47" s="86"/>
      <c r="JXQ47" s="86"/>
      <c r="JXR47" s="86"/>
      <c r="JXS47" s="86"/>
      <c r="JXT47" s="86"/>
      <c r="JXU47" s="86"/>
      <c r="JXV47" s="86"/>
      <c r="JXW47" s="86"/>
      <c r="JXX47" s="86"/>
      <c r="JXY47" s="86"/>
      <c r="JXZ47" s="86"/>
      <c r="JYA47" s="86"/>
      <c r="JYB47" s="86"/>
      <c r="JYC47" s="86"/>
      <c r="JYD47" s="86"/>
      <c r="JYE47" s="86"/>
      <c r="JYF47" s="86"/>
      <c r="JYG47" s="86"/>
      <c r="JYH47" s="86"/>
      <c r="JYI47" s="86"/>
      <c r="JYJ47" s="86"/>
      <c r="JYK47" s="86"/>
      <c r="JYL47" s="86"/>
      <c r="JYM47" s="86"/>
      <c r="JYN47" s="86"/>
      <c r="JYO47" s="86"/>
      <c r="JYP47" s="86"/>
      <c r="JYQ47" s="86"/>
      <c r="JYR47" s="86"/>
      <c r="JYS47" s="86"/>
      <c r="JYT47" s="86"/>
      <c r="JYU47" s="86"/>
      <c r="JYV47" s="86"/>
      <c r="JYW47" s="86"/>
      <c r="JYX47" s="86"/>
      <c r="JYY47" s="86"/>
      <c r="JYZ47" s="86"/>
      <c r="JZA47" s="86"/>
      <c r="JZB47" s="86"/>
      <c r="JZC47" s="86"/>
      <c r="JZD47" s="86"/>
      <c r="JZE47" s="86"/>
      <c r="JZF47" s="86"/>
      <c r="JZG47" s="86"/>
      <c r="JZH47" s="86"/>
      <c r="JZI47" s="86"/>
      <c r="JZJ47" s="86"/>
      <c r="JZK47" s="86"/>
      <c r="JZL47" s="86"/>
      <c r="JZM47" s="86"/>
      <c r="JZN47" s="86"/>
      <c r="JZO47" s="86"/>
      <c r="JZP47" s="86"/>
      <c r="JZQ47" s="86"/>
      <c r="JZR47" s="86"/>
      <c r="JZS47" s="86"/>
      <c r="JZT47" s="86"/>
      <c r="JZU47" s="86"/>
      <c r="JZV47" s="86"/>
      <c r="JZW47" s="86"/>
      <c r="JZX47" s="86"/>
      <c r="JZY47" s="86"/>
      <c r="JZZ47" s="86"/>
      <c r="KAA47" s="86"/>
      <c r="KAB47" s="86"/>
      <c r="KAC47" s="86"/>
      <c r="KAD47" s="86"/>
      <c r="KAE47" s="86"/>
      <c r="KAF47" s="86"/>
      <c r="KAG47" s="86"/>
      <c r="KAH47" s="86"/>
      <c r="KAI47" s="86"/>
      <c r="KAJ47" s="86"/>
      <c r="KAK47" s="86"/>
      <c r="KAL47" s="86"/>
      <c r="KAM47" s="86"/>
      <c r="KAN47" s="86"/>
      <c r="KAO47" s="86"/>
      <c r="KAP47" s="86"/>
      <c r="KAQ47" s="86"/>
      <c r="KAR47" s="86"/>
      <c r="KAS47" s="86"/>
      <c r="KAT47" s="86"/>
      <c r="KAU47" s="86"/>
      <c r="KAV47" s="86"/>
      <c r="KAW47" s="86"/>
      <c r="KAX47" s="86"/>
      <c r="KAY47" s="86"/>
      <c r="KAZ47" s="86"/>
      <c r="KBA47" s="86"/>
      <c r="KBB47" s="86"/>
      <c r="KBC47" s="86"/>
      <c r="KBD47" s="86"/>
      <c r="KBE47" s="86"/>
      <c r="KBF47" s="86"/>
      <c r="KBG47" s="86"/>
      <c r="KBH47" s="86"/>
      <c r="KBI47" s="86"/>
      <c r="KBJ47" s="86"/>
      <c r="KBK47" s="86"/>
      <c r="KBL47" s="86"/>
      <c r="KBM47" s="86"/>
      <c r="KBN47" s="86"/>
      <c r="KBO47" s="86"/>
      <c r="KBP47" s="86"/>
      <c r="KBQ47" s="86"/>
      <c r="KBR47" s="86"/>
      <c r="KBS47" s="86"/>
      <c r="KBT47" s="86"/>
      <c r="KBU47" s="86"/>
      <c r="KBV47" s="86"/>
      <c r="KBW47" s="86"/>
      <c r="KBX47" s="86"/>
      <c r="KBY47" s="86"/>
      <c r="KBZ47" s="86"/>
      <c r="KCA47" s="86"/>
      <c r="KCB47" s="86"/>
      <c r="KCC47" s="86"/>
      <c r="KCD47" s="86"/>
      <c r="KCE47" s="86"/>
      <c r="KCF47" s="86"/>
      <c r="KCG47" s="86"/>
      <c r="KCH47" s="86"/>
      <c r="KCI47" s="86"/>
      <c r="KCJ47" s="86"/>
      <c r="KCK47" s="86"/>
      <c r="KCL47" s="86"/>
      <c r="KCM47" s="86"/>
      <c r="KCN47" s="86"/>
      <c r="KCO47" s="86"/>
      <c r="KCP47" s="86"/>
      <c r="KCQ47" s="86"/>
      <c r="KCR47" s="86"/>
      <c r="KCS47" s="86"/>
      <c r="KCT47" s="86"/>
      <c r="KCU47" s="86"/>
      <c r="KCV47" s="86"/>
      <c r="KCW47" s="86"/>
      <c r="KCX47" s="86"/>
      <c r="KCY47" s="86"/>
      <c r="KCZ47" s="86"/>
      <c r="KDA47" s="86"/>
      <c r="KDB47" s="86"/>
      <c r="KDC47" s="86"/>
      <c r="KDD47" s="86"/>
      <c r="KDE47" s="86"/>
      <c r="KDF47" s="86"/>
      <c r="KDG47" s="86"/>
      <c r="KDH47" s="86"/>
      <c r="KDI47" s="86"/>
      <c r="KDJ47" s="86"/>
      <c r="KDK47" s="86"/>
      <c r="KDL47" s="86"/>
      <c r="KDM47" s="86"/>
      <c r="KDN47" s="86"/>
      <c r="KDO47" s="86"/>
      <c r="KDP47" s="86"/>
      <c r="KDQ47" s="86"/>
      <c r="KDR47" s="86"/>
      <c r="KDS47" s="86"/>
      <c r="KDT47" s="86"/>
      <c r="KDU47" s="86"/>
      <c r="KDV47" s="86"/>
      <c r="KDW47" s="86"/>
      <c r="KDX47" s="86"/>
      <c r="KDY47" s="86"/>
      <c r="KDZ47" s="86"/>
      <c r="KEA47" s="86"/>
      <c r="KEB47" s="86"/>
      <c r="KEC47" s="86"/>
      <c r="KED47" s="86"/>
      <c r="KEE47" s="86"/>
      <c r="KEF47" s="86"/>
      <c r="KEG47" s="86"/>
      <c r="KEH47" s="86"/>
      <c r="KEI47" s="86"/>
      <c r="KEJ47" s="86"/>
      <c r="KEK47" s="86"/>
      <c r="KEL47" s="86"/>
      <c r="KEM47" s="86"/>
      <c r="KEN47" s="86"/>
      <c r="KEO47" s="86"/>
      <c r="KEP47" s="86"/>
      <c r="KEQ47" s="86"/>
      <c r="KER47" s="86"/>
      <c r="KES47" s="86"/>
      <c r="KET47" s="86"/>
      <c r="KEU47" s="86"/>
      <c r="KEV47" s="86"/>
      <c r="KEW47" s="86"/>
      <c r="KEX47" s="86"/>
      <c r="KEY47" s="86"/>
      <c r="KEZ47" s="86"/>
      <c r="KFA47" s="86"/>
      <c r="KFB47" s="86"/>
      <c r="KFC47" s="86"/>
      <c r="KFD47" s="86"/>
      <c r="KFE47" s="86"/>
      <c r="KFF47" s="86"/>
      <c r="KFG47" s="86"/>
      <c r="KFH47" s="86"/>
      <c r="KFI47" s="86"/>
      <c r="KFJ47" s="86"/>
      <c r="KFK47" s="86"/>
      <c r="KFL47" s="86"/>
      <c r="KFM47" s="86"/>
      <c r="KFN47" s="86"/>
      <c r="KFO47" s="86"/>
      <c r="KFP47" s="86"/>
      <c r="KFQ47" s="86"/>
      <c r="KFR47" s="86"/>
      <c r="KFS47" s="86"/>
      <c r="KFT47" s="86"/>
      <c r="KFU47" s="86"/>
      <c r="KFV47" s="86"/>
      <c r="KFW47" s="86"/>
      <c r="KFX47" s="86"/>
      <c r="KFY47" s="86"/>
      <c r="KFZ47" s="86"/>
      <c r="KGA47" s="86"/>
      <c r="KGB47" s="86"/>
      <c r="KGC47" s="86"/>
      <c r="KGD47" s="86"/>
      <c r="KGE47" s="86"/>
      <c r="KGF47" s="98"/>
      <c r="KGG47" s="98"/>
      <c r="KGH47" s="98"/>
      <c r="KGI47" s="98"/>
      <c r="KGJ47" s="98"/>
      <c r="KGK47" s="98"/>
      <c r="KGL47" s="86"/>
      <c r="KGM47" s="86"/>
      <c r="KGN47" s="86"/>
      <c r="KGO47" s="86"/>
      <c r="KGP47" s="86"/>
      <c r="KGQ47" s="86"/>
      <c r="KGR47" s="86"/>
      <c r="KGS47" s="86"/>
      <c r="KGT47" s="86"/>
      <c r="KGU47" s="86"/>
      <c r="KGV47" s="86"/>
      <c r="KGW47" s="86"/>
      <c r="KGX47" s="86"/>
      <c r="KGY47" s="86"/>
      <c r="KGZ47" s="86"/>
      <c r="KHA47" s="86"/>
      <c r="KHB47" s="86"/>
      <c r="KHC47" s="86"/>
      <c r="KHD47" s="86"/>
      <c r="KHE47" s="86"/>
      <c r="KHF47" s="86"/>
      <c r="KHG47" s="86"/>
      <c r="KHH47" s="86"/>
      <c r="KHI47" s="86"/>
      <c r="KHJ47" s="86"/>
      <c r="KHK47" s="86"/>
      <c r="KHL47" s="86"/>
      <c r="KHM47" s="86"/>
      <c r="KHN47" s="86"/>
      <c r="KHO47" s="86"/>
      <c r="KHP47" s="86"/>
      <c r="KHQ47" s="86"/>
      <c r="KHR47" s="86"/>
      <c r="KHS47" s="86"/>
      <c r="KHT47" s="86"/>
      <c r="KHU47" s="86"/>
      <c r="KHV47" s="86"/>
      <c r="KHW47" s="86"/>
      <c r="KHX47" s="86"/>
      <c r="KHY47" s="86"/>
      <c r="KHZ47" s="86"/>
      <c r="KIA47" s="86"/>
      <c r="KIB47" s="86"/>
      <c r="KIC47" s="86"/>
      <c r="KID47" s="86"/>
      <c r="KIE47" s="86"/>
      <c r="KIF47" s="86"/>
      <c r="KIG47" s="86"/>
      <c r="KIH47" s="86"/>
      <c r="KII47" s="86"/>
      <c r="KIJ47" s="86"/>
      <c r="KIK47" s="86"/>
      <c r="KIL47" s="86"/>
      <c r="KIM47" s="86"/>
      <c r="KIN47" s="86"/>
      <c r="KIO47" s="86"/>
      <c r="KIP47" s="86"/>
      <c r="KIQ47" s="86"/>
      <c r="KIR47" s="86"/>
      <c r="KIS47" s="86"/>
      <c r="KIT47" s="86"/>
      <c r="KIU47" s="86"/>
      <c r="KIV47" s="86"/>
      <c r="KIW47" s="86"/>
      <c r="KIX47" s="86"/>
      <c r="KIY47" s="86"/>
      <c r="KIZ47" s="86"/>
      <c r="KJA47" s="86"/>
      <c r="KJB47" s="86"/>
      <c r="KJC47" s="86"/>
      <c r="KJD47" s="86"/>
      <c r="KJE47" s="86"/>
      <c r="KJF47" s="86"/>
      <c r="KJG47" s="86"/>
      <c r="KJH47" s="86"/>
      <c r="KJI47" s="86"/>
      <c r="KJJ47" s="86"/>
      <c r="KJK47" s="86"/>
      <c r="KJL47" s="86"/>
      <c r="KJM47" s="86"/>
      <c r="KJN47" s="86"/>
      <c r="KJO47" s="86"/>
      <c r="KJP47" s="86"/>
      <c r="KJQ47" s="86"/>
      <c r="KJR47" s="86"/>
      <c r="KJS47" s="86"/>
      <c r="KJT47" s="86"/>
      <c r="KJU47" s="86"/>
      <c r="KJV47" s="86"/>
      <c r="KJW47" s="86"/>
      <c r="KJX47" s="86"/>
      <c r="KJY47" s="86"/>
      <c r="KJZ47" s="86"/>
      <c r="KKA47" s="86"/>
      <c r="KKB47" s="86"/>
      <c r="KKC47" s="86"/>
      <c r="KKD47" s="86"/>
      <c r="KKE47" s="86"/>
      <c r="KKF47" s="86"/>
      <c r="KKG47" s="86"/>
      <c r="KKH47" s="86"/>
      <c r="KKI47" s="86"/>
      <c r="KKJ47" s="86"/>
      <c r="KKK47" s="86"/>
      <c r="KKL47" s="86"/>
      <c r="KKM47" s="86"/>
      <c r="KKN47" s="86"/>
      <c r="KKO47" s="86"/>
      <c r="KKP47" s="86"/>
      <c r="KKQ47" s="86"/>
      <c r="KKR47" s="86"/>
      <c r="KKS47" s="86"/>
      <c r="KKT47" s="86"/>
      <c r="KKU47" s="86"/>
      <c r="KKV47" s="86"/>
      <c r="KKW47" s="86"/>
      <c r="KKX47" s="86"/>
      <c r="KKY47" s="86"/>
      <c r="KKZ47" s="86"/>
      <c r="KLA47" s="86"/>
      <c r="KLB47" s="86"/>
      <c r="KLC47" s="86"/>
      <c r="KLD47" s="86"/>
      <c r="KLE47" s="86"/>
      <c r="KLF47" s="86"/>
      <c r="KLG47" s="86"/>
      <c r="KLH47" s="86"/>
      <c r="KLI47" s="86"/>
      <c r="KLJ47" s="86"/>
      <c r="KLK47" s="86"/>
      <c r="KLL47" s="86"/>
      <c r="KLM47" s="86"/>
      <c r="KLN47" s="86"/>
      <c r="KLO47" s="86"/>
      <c r="KLP47" s="86"/>
      <c r="KLQ47" s="86"/>
      <c r="KLR47" s="86"/>
      <c r="KLS47" s="86"/>
      <c r="KLT47" s="86"/>
      <c r="KLU47" s="86"/>
      <c r="KLV47" s="86"/>
      <c r="KLW47" s="86"/>
      <c r="KLX47" s="86"/>
      <c r="KLY47" s="86"/>
      <c r="KLZ47" s="86"/>
      <c r="KMA47" s="86"/>
      <c r="KMB47" s="86"/>
      <c r="KMC47" s="86"/>
      <c r="KMD47" s="86"/>
      <c r="KME47" s="86"/>
      <c r="KMF47" s="86"/>
      <c r="KMG47" s="86"/>
      <c r="KMH47" s="86"/>
      <c r="KMI47" s="86"/>
      <c r="KMJ47" s="86"/>
      <c r="KMK47" s="86"/>
      <c r="KML47" s="86"/>
      <c r="KMM47" s="86"/>
      <c r="KMN47" s="86"/>
      <c r="KMO47" s="86"/>
      <c r="KMP47" s="86"/>
      <c r="KMQ47" s="86"/>
      <c r="KMR47" s="86"/>
      <c r="KMS47" s="86"/>
      <c r="KMT47" s="86"/>
      <c r="KMU47" s="86"/>
      <c r="KMV47" s="86"/>
      <c r="KMW47" s="86"/>
      <c r="KMX47" s="86"/>
      <c r="KMY47" s="86"/>
      <c r="KMZ47" s="86"/>
      <c r="KNA47" s="86"/>
      <c r="KNB47" s="86"/>
      <c r="KNC47" s="86"/>
      <c r="KND47" s="86"/>
      <c r="KNE47" s="86"/>
      <c r="KNF47" s="86"/>
      <c r="KNG47" s="86"/>
      <c r="KNH47" s="86"/>
      <c r="KNI47" s="86"/>
      <c r="KNJ47" s="86"/>
      <c r="KNK47" s="86"/>
      <c r="KNL47" s="86"/>
      <c r="KNM47" s="86"/>
      <c r="KNN47" s="86"/>
      <c r="KNO47" s="86"/>
      <c r="KNP47" s="86"/>
      <c r="KNQ47" s="86"/>
      <c r="KNR47" s="86"/>
      <c r="KNS47" s="86"/>
      <c r="KNT47" s="86"/>
      <c r="KNU47" s="86"/>
      <c r="KNV47" s="86"/>
      <c r="KNW47" s="86"/>
      <c r="KNX47" s="86"/>
      <c r="KNY47" s="86"/>
      <c r="KNZ47" s="86"/>
      <c r="KOA47" s="86"/>
      <c r="KOB47" s="86"/>
      <c r="KOC47" s="86"/>
      <c r="KOD47" s="86"/>
      <c r="KOE47" s="86"/>
      <c r="KOF47" s="86"/>
      <c r="KOG47" s="86"/>
      <c r="KOH47" s="86"/>
      <c r="KOI47" s="86"/>
      <c r="KOJ47" s="86"/>
      <c r="KOK47" s="86"/>
      <c r="KOL47" s="86"/>
      <c r="KOM47" s="86"/>
      <c r="KON47" s="86"/>
      <c r="KOO47" s="86"/>
      <c r="KOP47" s="86"/>
      <c r="KOQ47" s="86"/>
      <c r="KOR47" s="86"/>
      <c r="KOS47" s="86"/>
      <c r="KOT47" s="86"/>
      <c r="KOU47" s="86"/>
      <c r="KOV47" s="86"/>
      <c r="KOW47" s="86"/>
      <c r="KOX47" s="86"/>
      <c r="KOY47" s="86"/>
      <c r="KOZ47" s="86"/>
      <c r="KPA47" s="86"/>
      <c r="KPB47" s="86"/>
      <c r="KPC47" s="86"/>
      <c r="KPD47" s="86"/>
      <c r="KPE47" s="86"/>
      <c r="KPF47" s="86"/>
      <c r="KPG47" s="86"/>
      <c r="KPH47" s="86"/>
      <c r="KPI47" s="86"/>
      <c r="KPJ47" s="86"/>
      <c r="KPK47" s="86"/>
      <c r="KPL47" s="86"/>
      <c r="KPM47" s="86"/>
      <c r="KPN47" s="86"/>
      <c r="KPO47" s="86"/>
      <c r="KPP47" s="86"/>
      <c r="KPQ47" s="86"/>
      <c r="KPR47" s="86"/>
      <c r="KPS47" s="86"/>
      <c r="KPT47" s="86"/>
      <c r="KPU47" s="86"/>
      <c r="KPV47" s="86"/>
      <c r="KPW47" s="86"/>
      <c r="KPX47" s="86"/>
      <c r="KPY47" s="86"/>
      <c r="KPZ47" s="86"/>
      <c r="KQA47" s="86"/>
      <c r="KQB47" s="98"/>
      <c r="KQC47" s="98"/>
      <c r="KQD47" s="98"/>
      <c r="KQE47" s="98"/>
      <c r="KQF47" s="98"/>
      <c r="KQG47" s="98"/>
      <c r="KQH47" s="86"/>
      <c r="KQI47" s="86"/>
      <c r="KQJ47" s="86"/>
      <c r="KQK47" s="86"/>
      <c r="KQL47" s="86"/>
      <c r="KQM47" s="86"/>
      <c r="KQN47" s="86"/>
      <c r="KQO47" s="86"/>
      <c r="KQP47" s="86"/>
      <c r="KQQ47" s="86"/>
      <c r="KQR47" s="86"/>
      <c r="KQS47" s="86"/>
      <c r="KQT47" s="86"/>
      <c r="KQU47" s="86"/>
      <c r="KQV47" s="86"/>
      <c r="KQW47" s="86"/>
      <c r="KQX47" s="86"/>
      <c r="KQY47" s="86"/>
      <c r="KQZ47" s="86"/>
      <c r="KRA47" s="86"/>
      <c r="KRB47" s="86"/>
      <c r="KRC47" s="86"/>
      <c r="KRD47" s="86"/>
      <c r="KRE47" s="86"/>
      <c r="KRF47" s="86"/>
      <c r="KRG47" s="86"/>
      <c r="KRH47" s="86"/>
      <c r="KRI47" s="86"/>
      <c r="KRJ47" s="86"/>
      <c r="KRK47" s="86"/>
      <c r="KRL47" s="86"/>
      <c r="KRM47" s="86"/>
      <c r="KRN47" s="86"/>
      <c r="KRO47" s="86"/>
      <c r="KRP47" s="86"/>
      <c r="KRQ47" s="86"/>
      <c r="KRR47" s="86"/>
      <c r="KRS47" s="86"/>
      <c r="KRT47" s="86"/>
      <c r="KRU47" s="86"/>
      <c r="KRV47" s="86"/>
      <c r="KRW47" s="86"/>
      <c r="KRX47" s="86"/>
      <c r="KRY47" s="86"/>
      <c r="KRZ47" s="86"/>
      <c r="KSA47" s="86"/>
      <c r="KSB47" s="86"/>
      <c r="KSC47" s="86"/>
      <c r="KSD47" s="86"/>
      <c r="KSE47" s="86"/>
      <c r="KSF47" s="86"/>
      <c r="KSG47" s="86"/>
      <c r="KSH47" s="86"/>
      <c r="KSI47" s="86"/>
      <c r="KSJ47" s="86"/>
      <c r="KSK47" s="86"/>
      <c r="KSL47" s="86"/>
      <c r="KSM47" s="86"/>
      <c r="KSN47" s="86"/>
      <c r="KSO47" s="86"/>
      <c r="KSP47" s="86"/>
      <c r="KSQ47" s="86"/>
      <c r="KSR47" s="86"/>
      <c r="KSS47" s="86"/>
      <c r="KST47" s="86"/>
      <c r="KSU47" s="86"/>
      <c r="KSV47" s="86"/>
      <c r="KSW47" s="86"/>
      <c r="KSX47" s="86"/>
      <c r="KSY47" s="86"/>
      <c r="KSZ47" s="86"/>
      <c r="KTA47" s="86"/>
      <c r="KTB47" s="86"/>
      <c r="KTC47" s="86"/>
      <c r="KTD47" s="86"/>
      <c r="KTE47" s="86"/>
      <c r="KTF47" s="86"/>
      <c r="KTG47" s="86"/>
      <c r="KTH47" s="86"/>
      <c r="KTI47" s="86"/>
      <c r="KTJ47" s="86"/>
      <c r="KTK47" s="86"/>
      <c r="KTL47" s="86"/>
      <c r="KTM47" s="86"/>
      <c r="KTN47" s="86"/>
      <c r="KTO47" s="86"/>
      <c r="KTP47" s="86"/>
      <c r="KTQ47" s="86"/>
      <c r="KTR47" s="86"/>
      <c r="KTS47" s="86"/>
      <c r="KTT47" s="86"/>
      <c r="KTU47" s="86"/>
      <c r="KTV47" s="86"/>
      <c r="KTW47" s="86"/>
      <c r="KTX47" s="86"/>
      <c r="KTY47" s="86"/>
      <c r="KTZ47" s="86"/>
      <c r="KUA47" s="86"/>
      <c r="KUB47" s="86"/>
      <c r="KUC47" s="86"/>
      <c r="KUD47" s="86"/>
      <c r="KUE47" s="86"/>
      <c r="KUF47" s="86"/>
      <c r="KUG47" s="86"/>
      <c r="KUH47" s="86"/>
      <c r="KUI47" s="86"/>
      <c r="KUJ47" s="86"/>
      <c r="KUK47" s="86"/>
      <c r="KUL47" s="86"/>
      <c r="KUM47" s="86"/>
      <c r="KUN47" s="86"/>
      <c r="KUO47" s="86"/>
      <c r="KUP47" s="86"/>
      <c r="KUQ47" s="86"/>
      <c r="KUR47" s="86"/>
      <c r="KUS47" s="86"/>
      <c r="KUT47" s="86"/>
      <c r="KUU47" s="86"/>
      <c r="KUV47" s="86"/>
      <c r="KUW47" s="86"/>
      <c r="KUX47" s="86"/>
      <c r="KUY47" s="86"/>
      <c r="KUZ47" s="86"/>
      <c r="KVA47" s="86"/>
      <c r="KVB47" s="86"/>
      <c r="KVC47" s="86"/>
      <c r="KVD47" s="86"/>
      <c r="KVE47" s="86"/>
      <c r="KVF47" s="86"/>
      <c r="KVG47" s="86"/>
      <c r="KVH47" s="86"/>
      <c r="KVI47" s="86"/>
      <c r="KVJ47" s="86"/>
      <c r="KVK47" s="86"/>
      <c r="KVL47" s="86"/>
      <c r="KVM47" s="86"/>
      <c r="KVN47" s="86"/>
      <c r="KVO47" s="86"/>
      <c r="KVP47" s="86"/>
      <c r="KVQ47" s="86"/>
      <c r="KVR47" s="86"/>
      <c r="KVS47" s="86"/>
      <c r="KVT47" s="86"/>
      <c r="KVU47" s="86"/>
      <c r="KVV47" s="86"/>
      <c r="KVW47" s="86"/>
      <c r="KVX47" s="86"/>
      <c r="KVY47" s="86"/>
      <c r="KVZ47" s="86"/>
      <c r="KWA47" s="86"/>
      <c r="KWB47" s="86"/>
      <c r="KWC47" s="86"/>
      <c r="KWD47" s="86"/>
      <c r="KWE47" s="86"/>
      <c r="KWF47" s="86"/>
      <c r="KWG47" s="86"/>
      <c r="KWH47" s="86"/>
      <c r="KWI47" s="86"/>
      <c r="KWJ47" s="86"/>
      <c r="KWK47" s="86"/>
      <c r="KWL47" s="86"/>
      <c r="KWM47" s="86"/>
      <c r="KWN47" s="86"/>
      <c r="KWO47" s="86"/>
      <c r="KWP47" s="86"/>
      <c r="KWQ47" s="86"/>
      <c r="KWR47" s="86"/>
      <c r="KWS47" s="86"/>
      <c r="KWT47" s="86"/>
      <c r="KWU47" s="86"/>
      <c r="KWV47" s="86"/>
      <c r="KWW47" s="86"/>
      <c r="KWX47" s="86"/>
      <c r="KWY47" s="86"/>
      <c r="KWZ47" s="86"/>
      <c r="KXA47" s="86"/>
      <c r="KXB47" s="86"/>
      <c r="KXC47" s="86"/>
      <c r="KXD47" s="86"/>
      <c r="KXE47" s="86"/>
      <c r="KXF47" s="86"/>
      <c r="KXG47" s="86"/>
      <c r="KXH47" s="86"/>
      <c r="KXI47" s="86"/>
      <c r="KXJ47" s="86"/>
      <c r="KXK47" s="86"/>
      <c r="KXL47" s="86"/>
      <c r="KXM47" s="86"/>
      <c r="KXN47" s="86"/>
      <c r="KXO47" s="86"/>
      <c r="KXP47" s="86"/>
      <c r="KXQ47" s="86"/>
      <c r="KXR47" s="86"/>
      <c r="KXS47" s="86"/>
      <c r="KXT47" s="86"/>
      <c r="KXU47" s="86"/>
      <c r="KXV47" s="86"/>
      <c r="KXW47" s="86"/>
      <c r="KXX47" s="86"/>
      <c r="KXY47" s="86"/>
      <c r="KXZ47" s="86"/>
      <c r="KYA47" s="86"/>
      <c r="KYB47" s="86"/>
      <c r="KYC47" s="86"/>
      <c r="KYD47" s="86"/>
      <c r="KYE47" s="86"/>
      <c r="KYF47" s="86"/>
      <c r="KYG47" s="86"/>
      <c r="KYH47" s="86"/>
      <c r="KYI47" s="86"/>
      <c r="KYJ47" s="86"/>
      <c r="KYK47" s="86"/>
      <c r="KYL47" s="86"/>
      <c r="KYM47" s="86"/>
      <c r="KYN47" s="86"/>
      <c r="KYO47" s="86"/>
      <c r="KYP47" s="86"/>
      <c r="KYQ47" s="86"/>
      <c r="KYR47" s="86"/>
      <c r="KYS47" s="86"/>
      <c r="KYT47" s="86"/>
      <c r="KYU47" s="86"/>
      <c r="KYV47" s="86"/>
      <c r="KYW47" s="86"/>
      <c r="KYX47" s="86"/>
      <c r="KYY47" s="86"/>
      <c r="KYZ47" s="86"/>
      <c r="KZA47" s="86"/>
      <c r="KZB47" s="86"/>
      <c r="KZC47" s="86"/>
      <c r="KZD47" s="86"/>
      <c r="KZE47" s="86"/>
      <c r="KZF47" s="86"/>
      <c r="KZG47" s="86"/>
      <c r="KZH47" s="86"/>
      <c r="KZI47" s="86"/>
      <c r="KZJ47" s="86"/>
      <c r="KZK47" s="86"/>
      <c r="KZL47" s="86"/>
      <c r="KZM47" s="86"/>
      <c r="KZN47" s="86"/>
      <c r="KZO47" s="86"/>
      <c r="KZP47" s="86"/>
      <c r="KZQ47" s="86"/>
      <c r="KZR47" s="86"/>
      <c r="KZS47" s="86"/>
      <c r="KZT47" s="86"/>
      <c r="KZU47" s="86"/>
      <c r="KZV47" s="86"/>
      <c r="KZW47" s="86"/>
      <c r="KZX47" s="98"/>
      <c r="KZY47" s="98"/>
      <c r="KZZ47" s="98"/>
      <c r="LAA47" s="98"/>
      <c r="LAB47" s="98"/>
      <c r="LAC47" s="98"/>
      <c r="LAD47" s="86"/>
      <c r="LAE47" s="86"/>
      <c r="LAF47" s="86"/>
      <c r="LAG47" s="86"/>
      <c r="LAH47" s="86"/>
      <c r="LAI47" s="86"/>
      <c r="LAJ47" s="86"/>
      <c r="LAK47" s="86"/>
      <c r="LAL47" s="86"/>
      <c r="LAM47" s="86"/>
      <c r="LAN47" s="86"/>
      <c r="LAO47" s="86"/>
      <c r="LAP47" s="86"/>
      <c r="LAQ47" s="86"/>
      <c r="LAR47" s="86"/>
      <c r="LAS47" s="86"/>
      <c r="LAT47" s="86"/>
      <c r="LAU47" s="86"/>
      <c r="LAV47" s="86"/>
      <c r="LAW47" s="86"/>
      <c r="LAX47" s="86"/>
      <c r="LAY47" s="86"/>
      <c r="LAZ47" s="86"/>
      <c r="LBA47" s="86"/>
      <c r="LBB47" s="86"/>
      <c r="LBC47" s="86"/>
      <c r="LBD47" s="86"/>
      <c r="LBE47" s="86"/>
      <c r="LBF47" s="86"/>
      <c r="LBG47" s="86"/>
      <c r="LBH47" s="86"/>
      <c r="LBI47" s="86"/>
      <c r="LBJ47" s="86"/>
      <c r="LBK47" s="86"/>
      <c r="LBL47" s="86"/>
      <c r="LBM47" s="86"/>
      <c r="LBN47" s="86"/>
      <c r="LBO47" s="86"/>
      <c r="LBP47" s="86"/>
      <c r="LBQ47" s="86"/>
      <c r="LBR47" s="86"/>
      <c r="LBS47" s="86"/>
      <c r="LBT47" s="86"/>
      <c r="LBU47" s="86"/>
      <c r="LBV47" s="86"/>
      <c r="LBW47" s="86"/>
      <c r="LBX47" s="86"/>
      <c r="LBY47" s="86"/>
      <c r="LBZ47" s="86"/>
      <c r="LCA47" s="86"/>
      <c r="LCB47" s="86"/>
      <c r="LCC47" s="86"/>
      <c r="LCD47" s="86"/>
      <c r="LCE47" s="86"/>
      <c r="LCF47" s="86"/>
      <c r="LCG47" s="86"/>
      <c r="LCH47" s="86"/>
      <c r="LCI47" s="86"/>
      <c r="LCJ47" s="86"/>
      <c r="LCK47" s="86"/>
      <c r="LCL47" s="86"/>
      <c r="LCM47" s="86"/>
      <c r="LCN47" s="86"/>
      <c r="LCO47" s="86"/>
      <c r="LCP47" s="86"/>
      <c r="LCQ47" s="86"/>
      <c r="LCR47" s="86"/>
      <c r="LCS47" s="86"/>
      <c r="LCT47" s="86"/>
      <c r="LCU47" s="86"/>
      <c r="LCV47" s="86"/>
      <c r="LCW47" s="86"/>
      <c r="LCX47" s="86"/>
      <c r="LCY47" s="86"/>
      <c r="LCZ47" s="86"/>
      <c r="LDA47" s="86"/>
      <c r="LDB47" s="86"/>
      <c r="LDC47" s="86"/>
      <c r="LDD47" s="86"/>
      <c r="LDE47" s="86"/>
      <c r="LDF47" s="86"/>
      <c r="LDG47" s="86"/>
      <c r="LDH47" s="86"/>
      <c r="LDI47" s="86"/>
      <c r="LDJ47" s="86"/>
      <c r="LDK47" s="86"/>
      <c r="LDL47" s="86"/>
      <c r="LDM47" s="86"/>
      <c r="LDN47" s="86"/>
      <c r="LDO47" s="86"/>
      <c r="LDP47" s="86"/>
      <c r="LDQ47" s="86"/>
      <c r="LDR47" s="86"/>
      <c r="LDS47" s="86"/>
      <c r="LDT47" s="86"/>
      <c r="LDU47" s="86"/>
      <c r="LDV47" s="86"/>
      <c r="LDW47" s="86"/>
      <c r="LDX47" s="86"/>
      <c r="LDY47" s="86"/>
      <c r="LDZ47" s="86"/>
      <c r="LEA47" s="86"/>
      <c r="LEB47" s="86"/>
      <c r="LEC47" s="86"/>
      <c r="LED47" s="86"/>
      <c r="LEE47" s="86"/>
      <c r="LEF47" s="86"/>
      <c r="LEG47" s="86"/>
      <c r="LEH47" s="86"/>
      <c r="LEI47" s="86"/>
      <c r="LEJ47" s="86"/>
      <c r="LEK47" s="86"/>
      <c r="LEL47" s="86"/>
      <c r="LEM47" s="86"/>
      <c r="LEN47" s="86"/>
      <c r="LEO47" s="86"/>
      <c r="LEP47" s="86"/>
      <c r="LEQ47" s="86"/>
      <c r="LER47" s="86"/>
      <c r="LES47" s="86"/>
      <c r="LET47" s="86"/>
      <c r="LEU47" s="86"/>
      <c r="LEV47" s="86"/>
      <c r="LEW47" s="86"/>
      <c r="LEX47" s="86"/>
      <c r="LEY47" s="86"/>
      <c r="LEZ47" s="86"/>
      <c r="LFA47" s="86"/>
      <c r="LFB47" s="86"/>
      <c r="LFC47" s="86"/>
      <c r="LFD47" s="86"/>
      <c r="LFE47" s="86"/>
      <c r="LFF47" s="86"/>
      <c r="LFG47" s="86"/>
      <c r="LFH47" s="86"/>
      <c r="LFI47" s="86"/>
      <c r="LFJ47" s="86"/>
      <c r="LFK47" s="86"/>
      <c r="LFL47" s="86"/>
      <c r="LFM47" s="86"/>
      <c r="LFN47" s="86"/>
      <c r="LFO47" s="86"/>
      <c r="LFP47" s="86"/>
      <c r="LFQ47" s="86"/>
      <c r="LFR47" s="86"/>
      <c r="LFS47" s="86"/>
      <c r="LFT47" s="86"/>
      <c r="LFU47" s="86"/>
      <c r="LFV47" s="86"/>
      <c r="LFW47" s="86"/>
      <c r="LFX47" s="86"/>
      <c r="LFY47" s="86"/>
      <c r="LFZ47" s="86"/>
      <c r="LGA47" s="86"/>
      <c r="LGB47" s="86"/>
      <c r="LGC47" s="86"/>
      <c r="LGD47" s="86"/>
      <c r="LGE47" s="86"/>
      <c r="LGF47" s="86"/>
      <c r="LGG47" s="86"/>
      <c r="LGH47" s="86"/>
      <c r="LGI47" s="86"/>
      <c r="LGJ47" s="86"/>
      <c r="LGK47" s="86"/>
      <c r="LGL47" s="86"/>
      <c r="LGM47" s="86"/>
      <c r="LGN47" s="86"/>
      <c r="LGO47" s="86"/>
      <c r="LGP47" s="86"/>
      <c r="LGQ47" s="86"/>
      <c r="LGR47" s="86"/>
      <c r="LGS47" s="86"/>
      <c r="LGT47" s="86"/>
      <c r="LGU47" s="86"/>
      <c r="LGV47" s="86"/>
      <c r="LGW47" s="86"/>
      <c r="LGX47" s="86"/>
      <c r="LGY47" s="86"/>
      <c r="LGZ47" s="86"/>
      <c r="LHA47" s="86"/>
      <c r="LHB47" s="86"/>
      <c r="LHC47" s="86"/>
      <c r="LHD47" s="86"/>
      <c r="LHE47" s="86"/>
      <c r="LHF47" s="86"/>
      <c r="LHG47" s="86"/>
      <c r="LHH47" s="86"/>
      <c r="LHI47" s="86"/>
      <c r="LHJ47" s="86"/>
      <c r="LHK47" s="86"/>
      <c r="LHL47" s="86"/>
      <c r="LHM47" s="86"/>
      <c r="LHN47" s="86"/>
      <c r="LHO47" s="86"/>
      <c r="LHP47" s="86"/>
      <c r="LHQ47" s="86"/>
      <c r="LHR47" s="86"/>
      <c r="LHS47" s="86"/>
      <c r="LHT47" s="86"/>
      <c r="LHU47" s="86"/>
      <c r="LHV47" s="86"/>
      <c r="LHW47" s="86"/>
      <c r="LHX47" s="86"/>
      <c r="LHY47" s="86"/>
      <c r="LHZ47" s="86"/>
      <c r="LIA47" s="86"/>
      <c r="LIB47" s="86"/>
      <c r="LIC47" s="86"/>
      <c r="LID47" s="86"/>
      <c r="LIE47" s="86"/>
      <c r="LIF47" s="86"/>
      <c r="LIG47" s="86"/>
      <c r="LIH47" s="86"/>
      <c r="LII47" s="86"/>
      <c r="LIJ47" s="86"/>
      <c r="LIK47" s="86"/>
      <c r="LIL47" s="86"/>
      <c r="LIM47" s="86"/>
      <c r="LIN47" s="86"/>
      <c r="LIO47" s="86"/>
      <c r="LIP47" s="86"/>
      <c r="LIQ47" s="86"/>
      <c r="LIR47" s="86"/>
      <c r="LIS47" s="86"/>
      <c r="LIT47" s="86"/>
      <c r="LIU47" s="86"/>
      <c r="LIV47" s="86"/>
      <c r="LIW47" s="86"/>
      <c r="LIX47" s="86"/>
      <c r="LIY47" s="86"/>
      <c r="LIZ47" s="86"/>
      <c r="LJA47" s="86"/>
      <c r="LJB47" s="86"/>
      <c r="LJC47" s="86"/>
      <c r="LJD47" s="86"/>
      <c r="LJE47" s="86"/>
      <c r="LJF47" s="86"/>
      <c r="LJG47" s="86"/>
      <c r="LJH47" s="86"/>
      <c r="LJI47" s="86"/>
      <c r="LJJ47" s="86"/>
      <c r="LJK47" s="86"/>
      <c r="LJL47" s="86"/>
      <c r="LJM47" s="86"/>
      <c r="LJN47" s="86"/>
      <c r="LJO47" s="86"/>
      <c r="LJP47" s="86"/>
      <c r="LJQ47" s="86"/>
      <c r="LJR47" s="86"/>
      <c r="LJS47" s="86"/>
      <c r="LJT47" s="98"/>
      <c r="LJU47" s="98"/>
      <c r="LJV47" s="98"/>
      <c r="LJW47" s="98"/>
      <c r="LJX47" s="98"/>
      <c r="LJY47" s="98"/>
      <c r="LJZ47" s="86"/>
      <c r="LKA47" s="86"/>
      <c r="LKB47" s="86"/>
      <c r="LKC47" s="86"/>
      <c r="LKD47" s="86"/>
      <c r="LKE47" s="86"/>
      <c r="LKF47" s="86"/>
      <c r="LKG47" s="86"/>
      <c r="LKH47" s="86"/>
      <c r="LKI47" s="86"/>
      <c r="LKJ47" s="86"/>
      <c r="LKK47" s="86"/>
      <c r="LKL47" s="86"/>
      <c r="LKM47" s="86"/>
      <c r="LKN47" s="86"/>
      <c r="LKO47" s="86"/>
      <c r="LKP47" s="86"/>
      <c r="LKQ47" s="86"/>
      <c r="LKR47" s="86"/>
      <c r="LKS47" s="86"/>
      <c r="LKT47" s="86"/>
      <c r="LKU47" s="86"/>
      <c r="LKV47" s="86"/>
      <c r="LKW47" s="86"/>
      <c r="LKX47" s="86"/>
      <c r="LKY47" s="86"/>
      <c r="LKZ47" s="86"/>
      <c r="LLA47" s="86"/>
      <c r="LLB47" s="86"/>
      <c r="LLC47" s="86"/>
      <c r="LLD47" s="86"/>
      <c r="LLE47" s="86"/>
      <c r="LLF47" s="86"/>
      <c r="LLG47" s="86"/>
      <c r="LLH47" s="86"/>
      <c r="LLI47" s="86"/>
      <c r="LLJ47" s="86"/>
      <c r="LLK47" s="86"/>
      <c r="LLL47" s="86"/>
      <c r="LLM47" s="86"/>
      <c r="LLN47" s="86"/>
      <c r="LLO47" s="86"/>
      <c r="LLP47" s="86"/>
      <c r="LLQ47" s="86"/>
      <c r="LLR47" s="86"/>
      <c r="LLS47" s="86"/>
      <c r="LLT47" s="86"/>
      <c r="LLU47" s="86"/>
      <c r="LLV47" s="86"/>
      <c r="LLW47" s="86"/>
      <c r="LLX47" s="86"/>
      <c r="LLY47" s="86"/>
      <c r="LLZ47" s="86"/>
      <c r="LMA47" s="86"/>
      <c r="LMB47" s="86"/>
      <c r="LMC47" s="86"/>
      <c r="LMD47" s="86"/>
      <c r="LME47" s="86"/>
      <c r="LMF47" s="86"/>
      <c r="LMG47" s="86"/>
      <c r="LMH47" s="86"/>
      <c r="LMI47" s="86"/>
      <c r="LMJ47" s="86"/>
      <c r="LMK47" s="86"/>
      <c r="LML47" s="86"/>
      <c r="LMM47" s="86"/>
      <c r="LMN47" s="86"/>
      <c r="LMO47" s="86"/>
      <c r="LMP47" s="86"/>
      <c r="LMQ47" s="86"/>
      <c r="LMR47" s="86"/>
      <c r="LMS47" s="86"/>
      <c r="LMT47" s="86"/>
      <c r="LMU47" s="86"/>
      <c r="LMV47" s="86"/>
      <c r="LMW47" s="86"/>
      <c r="LMX47" s="86"/>
      <c r="LMY47" s="86"/>
      <c r="LMZ47" s="86"/>
      <c r="LNA47" s="86"/>
      <c r="LNB47" s="86"/>
      <c r="LNC47" s="86"/>
      <c r="LND47" s="86"/>
      <c r="LNE47" s="86"/>
      <c r="LNF47" s="86"/>
      <c r="LNG47" s="86"/>
      <c r="LNH47" s="86"/>
      <c r="LNI47" s="86"/>
      <c r="LNJ47" s="86"/>
      <c r="LNK47" s="86"/>
      <c r="LNL47" s="86"/>
      <c r="LNM47" s="86"/>
      <c r="LNN47" s="86"/>
      <c r="LNO47" s="86"/>
      <c r="LNP47" s="86"/>
      <c r="LNQ47" s="86"/>
      <c r="LNR47" s="86"/>
      <c r="LNS47" s="86"/>
      <c r="LNT47" s="86"/>
      <c r="LNU47" s="86"/>
      <c r="LNV47" s="86"/>
      <c r="LNW47" s="86"/>
      <c r="LNX47" s="86"/>
      <c r="LNY47" s="86"/>
      <c r="LNZ47" s="86"/>
      <c r="LOA47" s="86"/>
      <c r="LOB47" s="86"/>
      <c r="LOC47" s="86"/>
      <c r="LOD47" s="86"/>
      <c r="LOE47" s="86"/>
      <c r="LOF47" s="86"/>
      <c r="LOG47" s="86"/>
      <c r="LOH47" s="86"/>
      <c r="LOI47" s="86"/>
      <c r="LOJ47" s="86"/>
      <c r="LOK47" s="86"/>
      <c r="LOL47" s="86"/>
      <c r="LOM47" s="86"/>
      <c r="LON47" s="86"/>
      <c r="LOO47" s="86"/>
      <c r="LOP47" s="86"/>
      <c r="LOQ47" s="86"/>
      <c r="LOR47" s="86"/>
      <c r="LOS47" s="86"/>
      <c r="LOT47" s="86"/>
      <c r="LOU47" s="86"/>
      <c r="LOV47" s="86"/>
      <c r="LOW47" s="86"/>
      <c r="LOX47" s="86"/>
      <c r="LOY47" s="86"/>
      <c r="LOZ47" s="86"/>
      <c r="LPA47" s="86"/>
      <c r="LPB47" s="86"/>
      <c r="LPC47" s="86"/>
      <c r="LPD47" s="86"/>
      <c r="LPE47" s="86"/>
      <c r="LPF47" s="86"/>
      <c r="LPG47" s="86"/>
      <c r="LPH47" s="86"/>
      <c r="LPI47" s="86"/>
      <c r="LPJ47" s="86"/>
      <c r="LPK47" s="86"/>
      <c r="LPL47" s="86"/>
      <c r="LPM47" s="86"/>
      <c r="LPN47" s="86"/>
      <c r="LPO47" s="86"/>
      <c r="LPP47" s="86"/>
      <c r="LPQ47" s="86"/>
      <c r="LPR47" s="86"/>
      <c r="LPS47" s="86"/>
      <c r="LPT47" s="86"/>
      <c r="LPU47" s="86"/>
      <c r="LPV47" s="86"/>
      <c r="LPW47" s="86"/>
      <c r="LPX47" s="86"/>
      <c r="LPY47" s="86"/>
      <c r="LPZ47" s="86"/>
      <c r="LQA47" s="86"/>
      <c r="LQB47" s="86"/>
      <c r="LQC47" s="86"/>
      <c r="LQD47" s="86"/>
      <c r="LQE47" s="86"/>
      <c r="LQF47" s="86"/>
      <c r="LQG47" s="86"/>
      <c r="LQH47" s="86"/>
      <c r="LQI47" s="86"/>
      <c r="LQJ47" s="86"/>
      <c r="LQK47" s="86"/>
      <c r="LQL47" s="86"/>
      <c r="LQM47" s="86"/>
      <c r="LQN47" s="86"/>
      <c r="LQO47" s="86"/>
      <c r="LQP47" s="86"/>
      <c r="LQQ47" s="86"/>
      <c r="LQR47" s="86"/>
      <c r="LQS47" s="86"/>
      <c r="LQT47" s="86"/>
      <c r="LQU47" s="86"/>
      <c r="LQV47" s="86"/>
      <c r="LQW47" s="86"/>
      <c r="LQX47" s="86"/>
      <c r="LQY47" s="86"/>
      <c r="LQZ47" s="86"/>
      <c r="LRA47" s="86"/>
      <c r="LRB47" s="86"/>
      <c r="LRC47" s="86"/>
      <c r="LRD47" s="86"/>
      <c r="LRE47" s="86"/>
      <c r="LRF47" s="86"/>
      <c r="LRG47" s="86"/>
      <c r="LRH47" s="86"/>
      <c r="LRI47" s="86"/>
      <c r="LRJ47" s="86"/>
      <c r="LRK47" s="86"/>
      <c r="LRL47" s="86"/>
      <c r="LRM47" s="86"/>
      <c r="LRN47" s="86"/>
      <c r="LRO47" s="86"/>
      <c r="LRP47" s="86"/>
      <c r="LRQ47" s="86"/>
      <c r="LRR47" s="86"/>
      <c r="LRS47" s="86"/>
      <c r="LRT47" s="86"/>
      <c r="LRU47" s="86"/>
      <c r="LRV47" s="86"/>
      <c r="LRW47" s="86"/>
      <c r="LRX47" s="86"/>
      <c r="LRY47" s="86"/>
      <c r="LRZ47" s="86"/>
      <c r="LSA47" s="86"/>
      <c r="LSB47" s="86"/>
      <c r="LSC47" s="86"/>
      <c r="LSD47" s="86"/>
      <c r="LSE47" s="86"/>
      <c r="LSF47" s="86"/>
      <c r="LSG47" s="86"/>
      <c r="LSH47" s="86"/>
      <c r="LSI47" s="86"/>
      <c r="LSJ47" s="86"/>
      <c r="LSK47" s="86"/>
      <c r="LSL47" s="86"/>
      <c r="LSM47" s="86"/>
      <c r="LSN47" s="86"/>
      <c r="LSO47" s="86"/>
      <c r="LSP47" s="86"/>
      <c r="LSQ47" s="86"/>
      <c r="LSR47" s="86"/>
      <c r="LSS47" s="86"/>
      <c r="LST47" s="86"/>
      <c r="LSU47" s="86"/>
      <c r="LSV47" s="86"/>
      <c r="LSW47" s="86"/>
      <c r="LSX47" s="86"/>
      <c r="LSY47" s="86"/>
      <c r="LSZ47" s="86"/>
      <c r="LTA47" s="86"/>
      <c r="LTB47" s="86"/>
      <c r="LTC47" s="86"/>
      <c r="LTD47" s="86"/>
      <c r="LTE47" s="86"/>
      <c r="LTF47" s="86"/>
      <c r="LTG47" s="86"/>
      <c r="LTH47" s="86"/>
      <c r="LTI47" s="86"/>
      <c r="LTJ47" s="86"/>
      <c r="LTK47" s="86"/>
      <c r="LTL47" s="86"/>
      <c r="LTM47" s="86"/>
      <c r="LTN47" s="86"/>
      <c r="LTO47" s="86"/>
      <c r="LTP47" s="98"/>
      <c r="LTQ47" s="98"/>
      <c r="LTR47" s="98"/>
      <c r="LTS47" s="98"/>
      <c r="LTT47" s="98"/>
      <c r="LTU47" s="98"/>
      <c r="LTV47" s="86"/>
      <c r="LTW47" s="86"/>
      <c r="LTX47" s="86"/>
      <c r="LTY47" s="86"/>
      <c r="LTZ47" s="86"/>
      <c r="LUA47" s="86"/>
      <c r="LUB47" s="86"/>
      <c r="LUC47" s="86"/>
      <c r="LUD47" s="86"/>
      <c r="LUE47" s="86"/>
      <c r="LUF47" s="86"/>
      <c r="LUG47" s="86"/>
      <c r="LUH47" s="86"/>
      <c r="LUI47" s="86"/>
      <c r="LUJ47" s="86"/>
      <c r="LUK47" s="86"/>
      <c r="LUL47" s="86"/>
      <c r="LUM47" s="86"/>
      <c r="LUN47" s="86"/>
      <c r="LUO47" s="86"/>
      <c r="LUP47" s="86"/>
      <c r="LUQ47" s="86"/>
      <c r="LUR47" s="86"/>
      <c r="LUS47" s="86"/>
      <c r="LUT47" s="86"/>
      <c r="LUU47" s="86"/>
      <c r="LUV47" s="86"/>
      <c r="LUW47" s="86"/>
      <c r="LUX47" s="86"/>
      <c r="LUY47" s="86"/>
      <c r="LUZ47" s="86"/>
      <c r="LVA47" s="86"/>
      <c r="LVB47" s="86"/>
      <c r="LVC47" s="86"/>
      <c r="LVD47" s="86"/>
      <c r="LVE47" s="86"/>
      <c r="LVF47" s="86"/>
      <c r="LVG47" s="86"/>
      <c r="LVH47" s="86"/>
      <c r="LVI47" s="86"/>
      <c r="LVJ47" s="86"/>
      <c r="LVK47" s="86"/>
      <c r="LVL47" s="86"/>
      <c r="LVM47" s="86"/>
      <c r="LVN47" s="86"/>
      <c r="LVO47" s="86"/>
      <c r="LVP47" s="86"/>
      <c r="LVQ47" s="86"/>
      <c r="LVR47" s="86"/>
      <c r="LVS47" s="86"/>
      <c r="LVT47" s="86"/>
      <c r="LVU47" s="86"/>
      <c r="LVV47" s="86"/>
      <c r="LVW47" s="86"/>
      <c r="LVX47" s="86"/>
      <c r="LVY47" s="86"/>
      <c r="LVZ47" s="86"/>
      <c r="LWA47" s="86"/>
      <c r="LWB47" s="86"/>
      <c r="LWC47" s="86"/>
      <c r="LWD47" s="86"/>
      <c r="LWE47" s="86"/>
      <c r="LWF47" s="86"/>
      <c r="LWG47" s="86"/>
      <c r="LWH47" s="86"/>
      <c r="LWI47" s="86"/>
      <c r="LWJ47" s="86"/>
      <c r="LWK47" s="86"/>
      <c r="LWL47" s="86"/>
      <c r="LWM47" s="86"/>
      <c r="LWN47" s="86"/>
      <c r="LWO47" s="86"/>
      <c r="LWP47" s="86"/>
      <c r="LWQ47" s="86"/>
      <c r="LWR47" s="86"/>
      <c r="LWS47" s="86"/>
      <c r="LWT47" s="86"/>
      <c r="LWU47" s="86"/>
      <c r="LWV47" s="86"/>
      <c r="LWW47" s="86"/>
      <c r="LWX47" s="86"/>
      <c r="LWY47" s="86"/>
      <c r="LWZ47" s="86"/>
      <c r="LXA47" s="86"/>
      <c r="LXB47" s="86"/>
      <c r="LXC47" s="86"/>
      <c r="LXD47" s="86"/>
      <c r="LXE47" s="86"/>
      <c r="LXF47" s="86"/>
      <c r="LXG47" s="86"/>
      <c r="LXH47" s="86"/>
      <c r="LXI47" s="86"/>
      <c r="LXJ47" s="86"/>
      <c r="LXK47" s="86"/>
      <c r="LXL47" s="86"/>
      <c r="LXM47" s="86"/>
      <c r="LXN47" s="86"/>
      <c r="LXO47" s="86"/>
      <c r="LXP47" s="86"/>
      <c r="LXQ47" s="86"/>
      <c r="LXR47" s="86"/>
      <c r="LXS47" s="86"/>
      <c r="LXT47" s="86"/>
      <c r="LXU47" s="86"/>
      <c r="LXV47" s="86"/>
      <c r="LXW47" s="86"/>
      <c r="LXX47" s="86"/>
      <c r="LXY47" s="86"/>
      <c r="LXZ47" s="86"/>
      <c r="LYA47" s="86"/>
      <c r="LYB47" s="86"/>
      <c r="LYC47" s="86"/>
      <c r="LYD47" s="86"/>
      <c r="LYE47" s="86"/>
      <c r="LYF47" s="86"/>
      <c r="LYG47" s="86"/>
      <c r="LYH47" s="86"/>
      <c r="LYI47" s="86"/>
      <c r="LYJ47" s="86"/>
      <c r="LYK47" s="86"/>
      <c r="LYL47" s="86"/>
      <c r="LYM47" s="86"/>
      <c r="LYN47" s="86"/>
      <c r="LYO47" s="86"/>
      <c r="LYP47" s="86"/>
      <c r="LYQ47" s="86"/>
      <c r="LYR47" s="86"/>
      <c r="LYS47" s="86"/>
      <c r="LYT47" s="86"/>
      <c r="LYU47" s="86"/>
      <c r="LYV47" s="86"/>
      <c r="LYW47" s="86"/>
      <c r="LYX47" s="86"/>
      <c r="LYY47" s="86"/>
      <c r="LYZ47" s="86"/>
      <c r="LZA47" s="86"/>
      <c r="LZB47" s="86"/>
      <c r="LZC47" s="86"/>
      <c r="LZD47" s="86"/>
      <c r="LZE47" s="86"/>
      <c r="LZF47" s="86"/>
      <c r="LZG47" s="86"/>
      <c r="LZH47" s="86"/>
      <c r="LZI47" s="86"/>
      <c r="LZJ47" s="86"/>
      <c r="LZK47" s="86"/>
      <c r="LZL47" s="86"/>
      <c r="LZM47" s="86"/>
      <c r="LZN47" s="86"/>
      <c r="LZO47" s="86"/>
      <c r="LZP47" s="86"/>
      <c r="LZQ47" s="86"/>
      <c r="LZR47" s="86"/>
      <c r="LZS47" s="86"/>
      <c r="LZT47" s="86"/>
      <c r="LZU47" s="86"/>
      <c r="LZV47" s="86"/>
      <c r="LZW47" s="86"/>
      <c r="LZX47" s="86"/>
      <c r="LZY47" s="86"/>
      <c r="LZZ47" s="86"/>
      <c r="MAA47" s="86"/>
      <c r="MAB47" s="86"/>
      <c r="MAC47" s="86"/>
      <c r="MAD47" s="86"/>
      <c r="MAE47" s="86"/>
      <c r="MAF47" s="86"/>
      <c r="MAG47" s="86"/>
      <c r="MAH47" s="86"/>
      <c r="MAI47" s="86"/>
      <c r="MAJ47" s="86"/>
      <c r="MAK47" s="86"/>
      <c r="MAL47" s="86"/>
      <c r="MAM47" s="86"/>
      <c r="MAN47" s="86"/>
      <c r="MAO47" s="86"/>
      <c r="MAP47" s="86"/>
      <c r="MAQ47" s="86"/>
      <c r="MAR47" s="86"/>
      <c r="MAS47" s="86"/>
      <c r="MAT47" s="86"/>
      <c r="MAU47" s="86"/>
      <c r="MAV47" s="86"/>
      <c r="MAW47" s="86"/>
      <c r="MAX47" s="86"/>
      <c r="MAY47" s="86"/>
      <c r="MAZ47" s="86"/>
      <c r="MBA47" s="86"/>
      <c r="MBB47" s="86"/>
      <c r="MBC47" s="86"/>
      <c r="MBD47" s="86"/>
      <c r="MBE47" s="86"/>
      <c r="MBF47" s="86"/>
      <c r="MBG47" s="86"/>
      <c r="MBH47" s="86"/>
      <c r="MBI47" s="86"/>
      <c r="MBJ47" s="86"/>
      <c r="MBK47" s="86"/>
      <c r="MBL47" s="86"/>
      <c r="MBM47" s="86"/>
      <c r="MBN47" s="86"/>
      <c r="MBO47" s="86"/>
      <c r="MBP47" s="86"/>
      <c r="MBQ47" s="86"/>
      <c r="MBR47" s="86"/>
      <c r="MBS47" s="86"/>
      <c r="MBT47" s="86"/>
      <c r="MBU47" s="86"/>
      <c r="MBV47" s="86"/>
      <c r="MBW47" s="86"/>
      <c r="MBX47" s="86"/>
      <c r="MBY47" s="86"/>
      <c r="MBZ47" s="86"/>
      <c r="MCA47" s="86"/>
      <c r="MCB47" s="86"/>
      <c r="MCC47" s="86"/>
      <c r="MCD47" s="86"/>
      <c r="MCE47" s="86"/>
      <c r="MCF47" s="86"/>
      <c r="MCG47" s="86"/>
      <c r="MCH47" s="86"/>
      <c r="MCI47" s="86"/>
      <c r="MCJ47" s="86"/>
      <c r="MCK47" s="86"/>
      <c r="MCL47" s="86"/>
      <c r="MCM47" s="86"/>
      <c r="MCN47" s="86"/>
      <c r="MCO47" s="86"/>
      <c r="MCP47" s="86"/>
      <c r="MCQ47" s="86"/>
      <c r="MCR47" s="86"/>
      <c r="MCS47" s="86"/>
      <c r="MCT47" s="86"/>
      <c r="MCU47" s="86"/>
      <c r="MCV47" s="86"/>
      <c r="MCW47" s="86"/>
      <c r="MCX47" s="86"/>
      <c r="MCY47" s="86"/>
      <c r="MCZ47" s="86"/>
      <c r="MDA47" s="86"/>
      <c r="MDB47" s="86"/>
      <c r="MDC47" s="86"/>
      <c r="MDD47" s="86"/>
      <c r="MDE47" s="86"/>
      <c r="MDF47" s="86"/>
      <c r="MDG47" s="86"/>
      <c r="MDH47" s="86"/>
      <c r="MDI47" s="86"/>
      <c r="MDJ47" s="86"/>
      <c r="MDK47" s="86"/>
      <c r="MDL47" s="98"/>
      <c r="MDM47" s="98"/>
      <c r="MDN47" s="98"/>
      <c r="MDO47" s="98"/>
      <c r="MDP47" s="98"/>
      <c r="MDQ47" s="98"/>
      <c r="MDR47" s="86"/>
      <c r="MDS47" s="86"/>
      <c r="MDT47" s="86"/>
      <c r="MDU47" s="86"/>
      <c r="MDV47" s="86"/>
      <c r="MDW47" s="86"/>
      <c r="MDX47" s="86"/>
      <c r="MDY47" s="86"/>
      <c r="MDZ47" s="86"/>
      <c r="MEA47" s="86"/>
      <c r="MEB47" s="86"/>
      <c r="MEC47" s="86"/>
      <c r="MED47" s="86"/>
      <c r="MEE47" s="86"/>
      <c r="MEF47" s="86"/>
      <c r="MEG47" s="86"/>
      <c r="MEH47" s="86"/>
      <c r="MEI47" s="86"/>
      <c r="MEJ47" s="86"/>
      <c r="MEK47" s="86"/>
      <c r="MEL47" s="86"/>
      <c r="MEM47" s="86"/>
      <c r="MEN47" s="86"/>
      <c r="MEO47" s="86"/>
      <c r="MEP47" s="86"/>
      <c r="MEQ47" s="86"/>
      <c r="MER47" s="86"/>
      <c r="MES47" s="86"/>
      <c r="MET47" s="86"/>
      <c r="MEU47" s="86"/>
      <c r="MEV47" s="86"/>
      <c r="MEW47" s="86"/>
      <c r="MEX47" s="86"/>
      <c r="MEY47" s="86"/>
      <c r="MEZ47" s="86"/>
      <c r="MFA47" s="86"/>
      <c r="MFB47" s="86"/>
      <c r="MFC47" s="86"/>
      <c r="MFD47" s="86"/>
      <c r="MFE47" s="86"/>
      <c r="MFF47" s="86"/>
      <c r="MFG47" s="86"/>
      <c r="MFH47" s="86"/>
      <c r="MFI47" s="86"/>
      <c r="MFJ47" s="86"/>
      <c r="MFK47" s="86"/>
      <c r="MFL47" s="86"/>
      <c r="MFM47" s="86"/>
      <c r="MFN47" s="86"/>
      <c r="MFO47" s="86"/>
      <c r="MFP47" s="86"/>
      <c r="MFQ47" s="86"/>
      <c r="MFR47" s="86"/>
      <c r="MFS47" s="86"/>
      <c r="MFT47" s="86"/>
      <c r="MFU47" s="86"/>
      <c r="MFV47" s="86"/>
      <c r="MFW47" s="86"/>
      <c r="MFX47" s="86"/>
      <c r="MFY47" s="86"/>
      <c r="MFZ47" s="86"/>
      <c r="MGA47" s="86"/>
      <c r="MGB47" s="86"/>
      <c r="MGC47" s="86"/>
      <c r="MGD47" s="86"/>
      <c r="MGE47" s="86"/>
      <c r="MGF47" s="86"/>
      <c r="MGG47" s="86"/>
      <c r="MGH47" s="86"/>
      <c r="MGI47" s="86"/>
      <c r="MGJ47" s="86"/>
      <c r="MGK47" s="86"/>
      <c r="MGL47" s="86"/>
      <c r="MGM47" s="86"/>
      <c r="MGN47" s="86"/>
      <c r="MGO47" s="86"/>
      <c r="MGP47" s="86"/>
      <c r="MGQ47" s="86"/>
      <c r="MGR47" s="86"/>
      <c r="MGS47" s="86"/>
      <c r="MGT47" s="86"/>
      <c r="MGU47" s="86"/>
      <c r="MGV47" s="86"/>
      <c r="MGW47" s="86"/>
      <c r="MGX47" s="86"/>
      <c r="MGY47" s="86"/>
      <c r="MGZ47" s="86"/>
      <c r="MHA47" s="86"/>
      <c r="MHB47" s="86"/>
      <c r="MHC47" s="86"/>
      <c r="MHD47" s="86"/>
      <c r="MHE47" s="86"/>
      <c r="MHF47" s="86"/>
      <c r="MHG47" s="86"/>
      <c r="MHH47" s="86"/>
      <c r="MHI47" s="86"/>
      <c r="MHJ47" s="86"/>
      <c r="MHK47" s="86"/>
      <c r="MHL47" s="86"/>
      <c r="MHM47" s="86"/>
      <c r="MHN47" s="86"/>
      <c r="MHO47" s="86"/>
      <c r="MHP47" s="86"/>
      <c r="MHQ47" s="86"/>
      <c r="MHR47" s="86"/>
      <c r="MHS47" s="86"/>
      <c r="MHT47" s="86"/>
      <c r="MHU47" s="86"/>
      <c r="MHV47" s="86"/>
      <c r="MHW47" s="86"/>
      <c r="MHX47" s="86"/>
      <c r="MHY47" s="86"/>
      <c r="MHZ47" s="86"/>
      <c r="MIA47" s="86"/>
      <c r="MIB47" s="86"/>
      <c r="MIC47" s="86"/>
      <c r="MID47" s="86"/>
      <c r="MIE47" s="86"/>
      <c r="MIF47" s="86"/>
      <c r="MIG47" s="86"/>
      <c r="MIH47" s="86"/>
      <c r="MII47" s="86"/>
      <c r="MIJ47" s="86"/>
      <c r="MIK47" s="86"/>
      <c r="MIL47" s="86"/>
      <c r="MIM47" s="86"/>
      <c r="MIN47" s="86"/>
      <c r="MIO47" s="86"/>
      <c r="MIP47" s="86"/>
      <c r="MIQ47" s="86"/>
      <c r="MIR47" s="86"/>
      <c r="MIS47" s="86"/>
      <c r="MIT47" s="86"/>
      <c r="MIU47" s="86"/>
      <c r="MIV47" s="86"/>
      <c r="MIW47" s="86"/>
      <c r="MIX47" s="86"/>
      <c r="MIY47" s="86"/>
      <c r="MIZ47" s="86"/>
      <c r="MJA47" s="86"/>
      <c r="MJB47" s="86"/>
      <c r="MJC47" s="86"/>
      <c r="MJD47" s="86"/>
      <c r="MJE47" s="86"/>
      <c r="MJF47" s="86"/>
      <c r="MJG47" s="86"/>
      <c r="MJH47" s="86"/>
      <c r="MJI47" s="86"/>
      <c r="MJJ47" s="86"/>
      <c r="MJK47" s="86"/>
      <c r="MJL47" s="86"/>
      <c r="MJM47" s="86"/>
      <c r="MJN47" s="86"/>
      <c r="MJO47" s="86"/>
      <c r="MJP47" s="86"/>
      <c r="MJQ47" s="86"/>
      <c r="MJR47" s="86"/>
      <c r="MJS47" s="86"/>
      <c r="MJT47" s="86"/>
      <c r="MJU47" s="86"/>
      <c r="MJV47" s="86"/>
      <c r="MJW47" s="86"/>
      <c r="MJX47" s="86"/>
      <c r="MJY47" s="86"/>
      <c r="MJZ47" s="86"/>
      <c r="MKA47" s="86"/>
      <c r="MKB47" s="86"/>
      <c r="MKC47" s="86"/>
      <c r="MKD47" s="86"/>
      <c r="MKE47" s="86"/>
      <c r="MKF47" s="86"/>
      <c r="MKG47" s="86"/>
      <c r="MKH47" s="86"/>
      <c r="MKI47" s="86"/>
      <c r="MKJ47" s="86"/>
      <c r="MKK47" s="86"/>
      <c r="MKL47" s="86"/>
      <c r="MKM47" s="86"/>
      <c r="MKN47" s="86"/>
      <c r="MKO47" s="86"/>
      <c r="MKP47" s="86"/>
      <c r="MKQ47" s="86"/>
      <c r="MKR47" s="86"/>
      <c r="MKS47" s="86"/>
      <c r="MKT47" s="86"/>
      <c r="MKU47" s="86"/>
      <c r="MKV47" s="86"/>
      <c r="MKW47" s="86"/>
      <c r="MKX47" s="86"/>
      <c r="MKY47" s="86"/>
      <c r="MKZ47" s="86"/>
      <c r="MLA47" s="86"/>
      <c r="MLB47" s="86"/>
      <c r="MLC47" s="86"/>
      <c r="MLD47" s="86"/>
      <c r="MLE47" s="86"/>
      <c r="MLF47" s="86"/>
      <c r="MLG47" s="86"/>
      <c r="MLH47" s="86"/>
      <c r="MLI47" s="86"/>
      <c r="MLJ47" s="86"/>
      <c r="MLK47" s="86"/>
      <c r="MLL47" s="86"/>
      <c r="MLM47" s="86"/>
      <c r="MLN47" s="86"/>
      <c r="MLO47" s="86"/>
      <c r="MLP47" s="86"/>
      <c r="MLQ47" s="86"/>
      <c r="MLR47" s="86"/>
      <c r="MLS47" s="86"/>
      <c r="MLT47" s="86"/>
      <c r="MLU47" s="86"/>
      <c r="MLV47" s="86"/>
      <c r="MLW47" s="86"/>
      <c r="MLX47" s="86"/>
      <c r="MLY47" s="86"/>
      <c r="MLZ47" s="86"/>
      <c r="MMA47" s="86"/>
      <c r="MMB47" s="86"/>
      <c r="MMC47" s="86"/>
      <c r="MMD47" s="86"/>
      <c r="MME47" s="86"/>
      <c r="MMF47" s="86"/>
      <c r="MMG47" s="86"/>
      <c r="MMH47" s="86"/>
      <c r="MMI47" s="86"/>
      <c r="MMJ47" s="86"/>
      <c r="MMK47" s="86"/>
      <c r="MML47" s="86"/>
      <c r="MMM47" s="86"/>
      <c r="MMN47" s="86"/>
      <c r="MMO47" s="86"/>
      <c r="MMP47" s="86"/>
      <c r="MMQ47" s="86"/>
      <c r="MMR47" s="86"/>
      <c r="MMS47" s="86"/>
      <c r="MMT47" s="86"/>
      <c r="MMU47" s="86"/>
      <c r="MMV47" s="86"/>
      <c r="MMW47" s="86"/>
      <c r="MMX47" s="86"/>
      <c r="MMY47" s="86"/>
      <c r="MMZ47" s="86"/>
      <c r="MNA47" s="86"/>
      <c r="MNB47" s="86"/>
      <c r="MNC47" s="86"/>
      <c r="MND47" s="86"/>
      <c r="MNE47" s="86"/>
      <c r="MNF47" s="86"/>
      <c r="MNG47" s="86"/>
      <c r="MNH47" s="98"/>
      <c r="MNI47" s="98"/>
      <c r="MNJ47" s="98"/>
      <c r="MNK47" s="98"/>
      <c r="MNL47" s="98"/>
      <c r="MNM47" s="98"/>
      <c r="MNN47" s="86"/>
      <c r="MNO47" s="86"/>
      <c r="MNP47" s="86"/>
      <c r="MNQ47" s="86"/>
      <c r="MNR47" s="86"/>
      <c r="MNS47" s="86"/>
      <c r="MNT47" s="86"/>
      <c r="MNU47" s="86"/>
      <c r="MNV47" s="86"/>
      <c r="MNW47" s="86"/>
      <c r="MNX47" s="86"/>
      <c r="MNY47" s="86"/>
      <c r="MNZ47" s="86"/>
      <c r="MOA47" s="86"/>
      <c r="MOB47" s="86"/>
      <c r="MOC47" s="86"/>
      <c r="MOD47" s="86"/>
      <c r="MOE47" s="86"/>
      <c r="MOF47" s="86"/>
      <c r="MOG47" s="86"/>
      <c r="MOH47" s="86"/>
      <c r="MOI47" s="86"/>
      <c r="MOJ47" s="86"/>
      <c r="MOK47" s="86"/>
      <c r="MOL47" s="86"/>
      <c r="MOM47" s="86"/>
      <c r="MON47" s="86"/>
      <c r="MOO47" s="86"/>
      <c r="MOP47" s="86"/>
      <c r="MOQ47" s="86"/>
      <c r="MOR47" s="86"/>
      <c r="MOS47" s="86"/>
      <c r="MOT47" s="86"/>
      <c r="MOU47" s="86"/>
      <c r="MOV47" s="86"/>
      <c r="MOW47" s="86"/>
      <c r="MOX47" s="86"/>
      <c r="MOY47" s="86"/>
      <c r="MOZ47" s="86"/>
      <c r="MPA47" s="86"/>
      <c r="MPB47" s="86"/>
      <c r="MPC47" s="86"/>
      <c r="MPD47" s="86"/>
      <c r="MPE47" s="86"/>
      <c r="MPF47" s="86"/>
      <c r="MPG47" s="86"/>
      <c r="MPH47" s="86"/>
      <c r="MPI47" s="86"/>
      <c r="MPJ47" s="86"/>
      <c r="MPK47" s="86"/>
      <c r="MPL47" s="86"/>
      <c r="MPM47" s="86"/>
      <c r="MPN47" s="86"/>
      <c r="MPO47" s="86"/>
      <c r="MPP47" s="86"/>
      <c r="MPQ47" s="86"/>
      <c r="MPR47" s="86"/>
      <c r="MPS47" s="86"/>
      <c r="MPT47" s="86"/>
      <c r="MPU47" s="86"/>
      <c r="MPV47" s="86"/>
      <c r="MPW47" s="86"/>
      <c r="MPX47" s="86"/>
      <c r="MPY47" s="86"/>
      <c r="MPZ47" s="86"/>
      <c r="MQA47" s="86"/>
      <c r="MQB47" s="86"/>
      <c r="MQC47" s="86"/>
      <c r="MQD47" s="86"/>
      <c r="MQE47" s="86"/>
      <c r="MQF47" s="86"/>
      <c r="MQG47" s="86"/>
      <c r="MQH47" s="86"/>
      <c r="MQI47" s="86"/>
      <c r="MQJ47" s="86"/>
      <c r="MQK47" s="86"/>
      <c r="MQL47" s="86"/>
      <c r="MQM47" s="86"/>
      <c r="MQN47" s="86"/>
      <c r="MQO47" s="86"/>
      <c r="MQP47" s="86"/>
      <c r="MQQ47" s="86"/>
      <c r="MQR47" s="86"/>
      <c r="MQS47" s="86"/>
      <c r="MQT47" s="86"/>
      <c r="MQU47" s="86"/>
      <c r="MQV47" s="86"/>
      <c r="MQW47" s="86"/>
      <c r="MQX47" s="86"/>
      <c r="MQY47" s="86"/>
      <c r="MQZ47" s="86"/>
      <c r="MRA47" s="86"/>
      <c r="MRB47" s="86"/>
      <c r="MRC47" s="86"/>
      <c r="MRD47" s="86"/>
      <c r="MRE47" s="86"/>
      <c r="MRF47" s="86"/>
      <c r="MRG47" s="86"/>
      <c r="MRH47" s="86"/>
      <c r="MRI47" s="86"/>
      <c r="MRJ47" s="86"/>
      <c r="MRK47" s="86"/>
      <c r="MRL47" s="86"/>
      <c r="MRM47" s="86"/>
      <c r="MRN47" s="86"/>
      <c r="MRO47" s="86"/>
      <c r="MRP47" s="86"/>
      <c r="MRQ47" s="86"/>
      <c r="MRR47" s="86"/>
      <c r="MRS47" s="86"/>
      <c r="MRT47" s="86"/>
      <c r="MRU47" s="86"/>
      <c r="MRV47" s="86"/>
      <c r="MRW47" s="86"/>
      <c r="MRX47" s="86"/>
      <c r="MRY47" s="86"/>
      <c r="MRZ47" s="86"/>
      <c r="MSA47" s="86"/>
      <c r="MSB47" s="86"/>
      <c r="MSC47" s="86"/>
      <c r="MSD47" s="86"/>
      <c r="MSE47" s="86"/>
      <c r="MSF47" s="86"/>
      <c r="MSG47" s="86"/>
      <c r="MSH47" s="86"/>
      <c r="MSI47" s="86"/>
      <c r="MSJ47" s="86"/>
      <c r="MSK47" s="86"/>
      <c r="MSL47" s="86"/>
      <c r="MSM47" s="86"/>
      <c r="MSN47" s="86"/>
      <c r="MSO47" s="86"/>
      <c r="MSP47" s="86"/>
      <c r="MSQ47" s="86"/>
      <c r="MSR47" s="86"/>
      <c r="MSS47" s="86"/>
      <c r="MST47" s="86"/>
      <c r="MSU47" s="86"/>
      <c r="MSV47" s="86"/>
      <c r="MSW47" s="86"/>
      <c r="MSX47" s="86"/>
      <c r="MSY47" s="86"/>
      <c r="MSZ47" s="86"/>
      <c r="MTA47" s="86"/>
      <c r="MTB47" s="86"/>
      <c r="MTC47" s="86"/>
      <c r="MTD47" s="86"/>
      <c r="MTE47" s="86"/>
      <c r="MTF47" s="86"/>
      <c r="MTG47" s="86"/>
      <c r="MTH47" s="86"/>
      <c r="MTI47" s="86"/>
      <c r="MTJ47" s="86"/>
      <c r="MTK47" s="86"/>
      <c r="MTL47" s="86"/>
      <c r="MTM47" s="86"/>
      <c r="MTN47" s="86"/>
      <c r="MTO47" s="86"/>
      <c r="MTP47" s="86"/>
      <c r="MTQ47" s="86"/>
      <c r="MTR47" s="86"/>
      <c r="MTS47" s="86"/>
      <c r="MTT47" s="86"/>
      <c r="MTU47" s="86"/>
      <c r="MTV47" s="86"/>
      <c r="MTW47" s="86"/>
      <c r="MTX47" s="86"/>
      <c r="MTY47" s="86"/>
      <c r="MTZ47" s="86"/>
      <c r="MUA47" s="86"/>
      <c r="MUB47" s="86"/>
      <c r="MUC47" s="86"/>
      <c r="MUD47" s="86"/>
      <c r="MUE47" s="86"/>
      <c r="MUF47" s="86"/>
      <c r="MUG47" s="86"/>
      <c r="MUH47" s="86"/>
      <c r="MUI47" s="86"/>
      <c r="MUJ47" s="86"/>
      <c r="MUK47" s="86"/>
      <c r="MUL47" s="86"/>
      <c r="MUM47" s="86"/>
      <c r="MUN47" s="86"/>
      <c r="MUO47" s="86"/>
      <c r="MUP47" s="86"/>
      <c r="MUQ47" s="86"/>
      <c r="MUR47" s="86"/>
      <c r="MUS47" s="86"/>
      <c r="MUT47" s="86"/>
      <c r="MUU47" s="86"/>
      <c r="MUV47" s="86"/>
      <c r="MUW47" s="86"/>
      <c r="MUX47" s="86"/>
      <c r="MUY47" s="86"/>
      <c r="MUZ47" s="86"/>
      <c r="MVA47" s="86"/>
      <c r="MVB47" s="86"/>
      <c r="MVC47" s="86"/>
      <c r="MVD47" s="86"/>
      <c r="MVE47" s="86"/>
      <c r="MVF47" s="86"/>
      <c r="MVG47" s="86"/>
      <c r="MVH47" s="86"/>
      <c r="MVI47" s="86"/>
      <c r="MVJ47" s="86"/>
      <c r="MVK47" s="86"/>
      <c r="MVL47" s="86"/>
      <c r="MVM47" s="86"/>
      <c r="MVN47" s="86"/>
      <c r="MVO47" s="86"/>
      <c r="MVP47" s="86"/>
      <c r="MVQ47" s="86"/>
      <c r="MVR47" s="86"/>
      <c r="MVS47" s="86"/>
      <c r="MVT47" s="86"/>
      <c r="MVU47" s="86"/>
      <c r="MVV47" s="86"/>
      <c r="MVW47" s="86"/>
      <c r="MVX47" s="86"/>
      <c r="MVY47" s="86"/>
      <c r="MVZ47" s="86"/>
      <c r="MWA47" s="86"/>
      <c r="MWB47" s="86"/>
      <c r="MWC47" s="86"/>
      <c r="MWD47" s="86"/>
      <c r="MWE47" s="86"/>
      <c r="MWF47" s="86"/>
      <c r="MWG47" s="86"/>
      <c r="MWH47" s="86"/>
      <c r="MWI47" s="86"/>
      <c r="MWJ47" s="86"/>
      <c r="MWK47" s="86"/>
      <c r="MWL47" s="86"/>
      <c r="MWM47" s="86"/>
      <c r="MWN47" s="86"/>
      <c r="MWO47" s="86"/>
      <c r="MWP47" s="86"/>
      <c r="MWQ47" s="86"/>
      <c r="MWR47" s="86"/>
      <c r="MWS47" s="86"/>
      <c r="MWT47" s="86"/>
      <c r="MWU47" s="86"/>
      <c r="MWV47" s="86"/>
      <c r="MWW47" s="86"/>
      <c r="MWX47" s="86"/>
      <c r="MWY47" s="86"/>
      <c r="MWZ47" s="86"/>
      <c r="MXA47" s="86"/>
      <c r="MXB47" s="86"/>
      <c r="MXC47" s="86"/>
      <c r="MXD47" s="98"/>
      <c r="MXE47" s="98"/>
      <c r="MXF47" s="98"/>
      <c r="MXG47" s="98"/>
      <c r="MXH47" s="98"/>
      <c r="MXI47" s="98"/>
      <c r="MXJ47" s="86"/>
      <c r="MXK47" s="86"/>
      <c r="MXL47" s="86"/>
      <c r="MXM47" s="86"/>
      <c r="MXN47" s="86"/>
      <c r="MXO47" s="86"/>
      <c r="MXP47" s="86"/>
      <c r="MXQ47" s="86"/>
      <c r="MXR47" s="86"/>
      <c r="MXS47" s="86"/>
      <c r="MXT47" s="86"/>
      <c r="MXU47" s="86"/>
      <c r="MXV47" s="86"/>
      <c r="MXW47" s="86"/>
      <c r="MXX47" s="86"/>
      <c r="MXY47" s="86"/>
      <c r="MXZ47" s="86"/>
      <c r="MYA47" s="86"/>
      <c r="MYB47" s="86"/>
      <c r="MYC47" s="86"/>
      <c r="MYD47" s="86"/>
      <c r="MYE47" s="86"/>
      <c r="MYF47" s="86"/>
      <c r="MYG47" s="86"/>
      <c r="MYH47" s="86"/>
      <c r="MYI47" s="86"/>
      <c r="MYJ47" s="86"/>
      <c r="MYK47" s="86"/>
      <c r="MYL47" s="86"/>
      <c r="MYM47" s="86"/>
      <c r="MYN47" s="86"/>
      <c r="MYO47" s="86"/>
      <c r="MYP47" s="86"/>
      <c r="MYQ47" s="86"/>
      <c r="MYR47" s="86"/>
      <c r="MYS47" s="86"/>
      <c r="MYT47" s="86"/>
      <c r="MYU47" s="86"/>
      <c r="MYV47" s="86"/>
      <c r="MYW47" s="86"/>
      <c r="MYX47" s="86"/>
      <c r="MYY47" s="86"/>
      <c r="MYZ47" s="86"/>
      <c r="MZA47" s="86"/>
      <c r="MZB47" s="86"/>
      <c r="MZC47" s="86"/>
      <c r="MZD47" s="86"/>
      <c r="MZE47" s="86"/>
      <c r="MZF47" s="86"/>
      <c r="MZG47" s="86"/>
      <c r="MZH47" s="86"/>
      <c r="MZI47" s="86"/>
      <c r="MZJ47" s="86"/>
      <c r="MZK47" s="86"/>
      <c r="MZL47" s="86"/>
      <c r="MZM47" s="86"/>
      <c r="MZN47" s="86"/>
      <c r="MZO47" s="86"/>
      <c r="MZP47" s="86"/>
      <c r="MZQ47" s="86"/>
      <c r="MZR47" s="86"/>
      <c r="MZS47" s="86"/>
      <c r="MZT47" s="86"/>
      <c r="MZU47" s="86"/>
      <c r="MZV47" s="86"/>
      <c r="MZW47" s="86"/>
      <c r="MZX47" s="86"/>
      <c r="MZY47" s="86"/>
      <c r="MZZ47" s="86"/>
      <c r="NAA47" s="86"/>
      <c r="NAB47" s="86"/>
      <c r="NAC47" s="86"/>
      <c r="NAD47" s="86"/>
      <c r="NAE47" s="86"/>
      <c r="NAF47" s="86"/>
      <c r="NAG47" s="86"/>
      <c r="NAH47" s="86"/>
      <c r="NAI47" s="86"/>
      <c r="NAJ47" s="86"/>
      <c r="NAK47" s="86"/>
      <c r="NAL47" s="86"/>
      <c r="NAM47" s="86"/>
      <c r="NAN47" s="86"/>
      <c r="NAO47" s="86"/>
      <c r="NAP47" s="86"/>
      <c r="NAQ47" s="86"/>
      <c r="NAR47" s="86"/>
      <c r="NAS47" s="86"/>
      <c r="NAT47" s="86"/>
      <c r="NAU47" s="86"/>
      <c r="NAV47" s="86"/>
      <c r="NAW47" s="86"/>
      <c r="NAX47" s="86"/>
      <c r="NAY47" s="86"/>
      <c r="NAZ47" s="86"/>
      <c r="NBA47" s="86"/>
      <c r="NBB47" s="86"/>
      <c r="NBC47" s="86"/>
      <c r="NBD47" s="86"/>
      <c r="NBE47" s="86"/>
      <c r="NBF47" s="86"/>
      <c r="NBG47" s="86"/>
      <c r="NBH47" s="86"/>
      <c r="NBI47" s="86"/>
      <c r="NBJ47" s="86"/>
      <c r="NBK47" s="86"/>
      <c r="NBL47" s="86"/>
      <c r="NBM47" s="86"/>
      <c r="NBN47" s="86"/>
      <c r="NBO47" s="86"/>
      <c r="NBP47" s="86"/>
      <c r="NBQ47" s="86"/>
      <c r="NBR47" s="86"/>
      <c r="NBS47" s="86"/>
      <c r="NBT47" s="86"/>
      <c r="NBU47" s="86"/>
      <c r="NBV47" s="86"/>
      <c r="NBW47" s="86"/>
      <c r="NBX47" s="86"/>
      <c r="NBY47" s="86"/>
      <c r="NBZ47" s="86"/>
      <c r="NCA47" s="86"/>
      <c r="NCB47" s="86"/>
      <c r="NCC47" s="86"/>
      <c r="NCD47" s="86"/>
      <c r="NCE47" s="86"/>
      <c r="NCF47" s="86"/>
      <c r="NCG47" s="86"/>
      <c r="NCH47" s="86"/>
      <c r="NCI47" s="86"/>
      <c r="NCJ47" s="86"/>
      <c r="NCK47" s="86"/>
      <c r="NCL47" s="86"/>
      <c r="NCM47" s="86"/>
      <c r="NCN47" s="86"/>
      <c r="NCO47" s="86"/>
      <c r="NCP47" s="86"/>
      <c r="NCQ47" s="86"/>
      <c r="NCR47" s="86"/>
      <c r="NCS47" s="86"/>
      <c r="NCT47" s="86"/>
      <c r="NCU47" s="86"/>
      <c r="NCV47" s="86"/>
      <c r="NCW47" s="86"/>
      <c r="NCX47" s="86"/>
      <c r="NCY47" s="86"/>
      <c r="NCZ47" s="86"/>
      <c r="NDA47" s="86"/>
      <c r="NDB47" s="86"/>
      <c r="NDC47" s="86"/>
      <c r="NDD47" s="86"/>
      <c r="NDE47" s="86"/>
      <c r="NDF47" s="86"/>
      <c r="NDG47" s="86"/>
      <c r="NDH47" s="86"/>
      <c r="NDI47" s="86"/>
      <c r="NDJ47" s="86"/>
      <c r="NDK47" s="86"/>
      <c r="NDL47" s="86"/>
      <c r="NDM47" s="86"/>
      <c r="NDN47" s="86"/>
      <c r="NDO47" s="86"/>
      <c r="NDP47" s="86"/>
      <c r="NDQ47" s="86"/>
      <c r="NDR47" s="86"/>
      <c r="NDS47" s="86"/>
      <c r="NDT47" s="86"/>
      <c r="NDU47" s="86"/>
      <c r="NDV47" s="86"/>
      <c r="NDW47" s="86"/>
      <c r="NDX47" s="86"/>
      <c r="NDY47" s="86"/>
      <c r="NDZ47" s="86"/>
      <c r="NEA47" s="86"/>
      <c r="NEB47" s="86"/>
      <c r="NEC47" s="86"/>
      <c r="NED47" s="86"/>
      <c r="NEE47" s="86"/>
      <c r="NEF47" s="86"/>
      <c r="NEG47" s="86"/>
      <c r="NEH47" s="86"/>
      <c r="NEI47" s="86"/>
      <c r="NEJ47" s="86"/>
      <c r="NEK47" s="86"/>
      <c r="NEL47" s="86"/>
      <c r="NEM47" s="86"/>
      <c r="NEN47" s="86"/>
      <c r="NEO47" s="86"/>
      <c r="NEP47" s="86"/>
      <c r="NEQ47" s="86"/>
      <c r="NER47" s="86"/>
      <c r="NES47" s="86"/>
      <c r="NET47" s="86"/>
      <c r="NEU47" s="86"/>
      <c r="NEV47" s="86"/>
      <c r="NEW47" s="86"/>
      <c r="NEX47" s="86"/>
      <c r="NEY47" s="86"/>
      <c r="NEZ47" s="86"/>
      <c r="NFA47" s="86"/>
      <c r="NFB47" s="86"/>
      <c r="NFC47" s="86"/>
      <c r="NFD47" s="86"/>
      <c r="NFE47" s="86"/>
      <c r="NFF47" s="86"/>
      <c r="NFG47" s="86"/>
      <c r="NFH47" s="86"/>
      <c r="NFI47" s="86"/>
      <c r="NFJ47" s="86"/>
      <c r="NFK47" s="86"/>
      <c r="NFL47" s="86"/>
      <c r="NFM47" s="86"/>
      <c r="NFN47" s="86"/>
      <c r="NFO47" s="86"/>
      <c r="NFP47" s="86"/>
      <c r="NFQ47" s="86"/>
      <c r="NFR47" s="86"/>
      <c r="NFS47" s="86"/>
      <c r="NFT47" s="86"/>
      <c r="NFU47" s="86"/>
      <c r="NFV47" s="86"/>
      <c r="NFW47" s="86"/>
      <c r="NFX47" s="86"/>
      <c r="NFY47" s="86"/>
      <c r="NFZ47" s="86"/>
      <c r="NGA47" s="86"/>
      <c r="NGB47" s="86"/>
      <c r="NGC47" s="86"/>
      <c r="NGD47" s="86"/>
      <c r="NGE47" s="86"/>
      <c r="NGF47" s="86"/>
      <c r="NGG47" s="86"/>
      <c r="NGH47" s="86"/>
      <c r="NGI47" s="86"/>
      <c r="NGJ47" s="86"/>
      <c r="NGK47" s="86"/>
      <c r="NGL47" s="86"/>
      <c r="NGM47" s="86"/>
      <c r="NGN47" s="86"/>
      <c r="NGO47" s="86"/>
      <c r="NGP47" s="86"/>
      <c r="NGQ47" s="86"/>
      <c r="NGR47" s="86"/>
      <c r="NGS47" s="86"/>
      <c r="NGT47" s="86"/>
      <c r="NGU47" s="86"/>
      <c r="NGV47" s="86"/>
      <c r="NGW47" s="86"/>
      <c r="NGX47" s="86"/>
      <c r="NGY47" s="86"/>
      <c r="NGZ47" s="98"/>
      <c r="NHA47" s="98"/>
      <c r="NHB47" s="98"/>
      <c r="NHC47" s="98"/>
      <c r="NHD47" s="98"/>
      <c r="NHE47" s="98"/>
      <c r="NHF47" s="86"/>
      <c r="NHG47" s="86"/>
      <c r="NHH47" s="86"/>
      <c r="NHI47" s="86"/>
      <c r="NHJ47" s="86"/>
      <c r="NHK47" s="86"/>
      <c r="NHL47" s="86"/>
      <c r="NHM47" s="86"/>
      <c r="NHN47" s="86"/>
      <c r="NHO47" s="86"/>
      <c r="NHP47" s="86"/>
      <c r="NHQ47" s="86"/>
      <c r="NHR47" s="86"/>
      <c r="NHS47" s="86"/>
      <c r="NHT47" s="86"/>
      <c r="NHU47" s="86"/>
      <c r="NHV47" s="86"/>
      <c r="NHW47" s="86"/>
      <c r="NHX47" s="86"/>
      <c r="NHY47" s="86"/>
      <c r="NHZ47" s="86"/>
      <c r="NIA47" s="86"/>
      <c r="NIB47" s="86"/>
      <c r="NIC47" s="86"/>
      <c r="NID47" s="86"/>
      <c r="NIE47" s="86"/>
      <c r="NIF47" s="86"/>
      <c r="NIG47" s="86"/>
      <c r="NIH47" s="86"/>
      <c r="NII47" s="86"/>
      <c r="NIJ47" s="86"/>
      <c r="NIK47" s="86"/>
      <c r="NIL47" s="86"/>
      <c r="NIM47" s="86"/>
      <c r="NIN47" s="86"/>
      <c r="NIO47" s="86"/>
      <c r="NIP47" s="86"/>
      <c r="NIQ47" s="86"/>
      <c r="NIR47" s="86"/>
      <c r="NIS47" s="86"/>
      <c r="NIT47" s="86"/>
      <c r="NIU47" s="86"/>
      <c r="NIV47" s="86"/>
      <c r="NIW47" s="86"/>
      <c r="NIX47" s="86"/>
      <c r="NIY47" s="86"/>
      <c r="NIZ47" s="86"/>
      <c r="NJA47" s="86"/>
      <c r="NJB47" s="86"/>
      <c r="NJC47" s="86"/>
      <c r="NJD47" s="86"/>
      <c r="NJE47" s="86"/>
      <c r="NJF47" s="86"/>
      <c r="NJG47" s="86"/>
      <c r="NJH47" s="86"/>
      <c r="NJI47" s="86"/>
      <c r="NJJ47" s="86"/>
      <c r="NJK47" s="86"/>
      <c r="NJL47" s="86"/>
      <c r="NJM47" s="86"/>
      <c r="NJN47" s="86"/>
      <c r="NJO47" s="86"/>
      <c r="NJP47" s="86"/>
      <c r="NJQ47" s="86"/>
      <c r="NJR47" s="86"/>
      <c r="NJS47" s="86"/>
      <c r="NJT47" s="86"/>
      <c r="NJU47" s="86"/>
      <c r="NJV47" s="86"/>
      <c r="NJW47" s="86"/>
      <c r="NJX47" s="86"/>
      <c r="NJY47" s="86"/>
      <c r="NJZ47" s="86"/>
      <c r="NKA47" s="86"/>
      <c r="NKB47" s="86"/>
      <c r="NKC47" s="86"/>
      <c r="NKD47" s="86"/>
      <c r="NKE47" s="86"/>
      <c r="NKF47" s="86"/>
      <c r="NKG47" s="86"/>
      <c r="NKH47" s="86"/>
      <c r="NKI47" s="86"/>
      <c r="NKJ47" s="86"/>
      <c r="NKK47" s="86"/>
      <c r="NKL47" s="86"/>
      <c r="NKM47" s="86"/>
      <c r="NKN47" s="86"/>
      <c r="NKO47" s="86"/>
      <c r="NKP47" s="86"/>
      <c r="NKQ47" s="86"/>
      <c r="NKR47" s="86"/>
      <c r="NKS47" s="86"/>
      <c r="NKT47" s="86"/>
      <c r="NKU47" s="86"/>
      <c r="NKV47" s="86"/>
      <c r="NKW47" s="86"/>
      <c r="NKX47" s="86"/>
      <c r="NKY47" s="86"/>
      <c r="NKZ47" s="86"/>
      <c r="NLA47" s="86"/>
      <c r="NLB47" s="86"/>
      <c r="NLC47" s="86"/>
      <c r="NLD47" s="86"/>
      <c r="NLE47" s="86"/>
      <c r="NLF47" s="86"/>
      <c r="NLG47" s="86"/>
      <c r="NLH47" s="86"/>
      <c r="NLI47" s="86"/>
      <c r="NLJ47" s="86"/>
      <c r="NLK47" s="86"/>
      <c r="NLL47" s="86"/>
      <c r="NLM47" s="86"/>
      <c r="NLN47" s="86"/>
      <c r="NLO47" s="86"/>
      <c r="NLP47" s="86"/>
      <c r="NLQ47" s="86"/>
      <c r="NLR47" s="86"/>
      <c r="NLS47" s="86"/>
      <c r="NLT47" s="86"/>
      <c r="NLU47" s="86"/>
      <c r="NLV47" s="86"/>
      <c r="NLW47" s="86"/>
      <c r="NLX47" s="86"/>
      <c r="NLY47" s="86"/>
      <c r="NLZ47" s="86"/>
      <c r="NMA47" s="86"/>
      <c r="NMB47" s="86"/>
      <c r="NMC47" s="86"/>
      <c r="NMD47" s="86"/>
      <c r="NME47" s="86"/>
      <c r="NMF47" s="86"/>
      <c r="NMG47" s="86"/>
      <c r="NMH47" s="86"/>
      <c r="NMI47" s="86"/>
      <c r="NMJ47" s="86"/>
      <c r="NMK47" s="86"/>
      <c r="NML47" s="86"/>
      <c r="NMM47" s="86"/>
      <c r="NMN47" s="86"/>
      <c r="NMO47" s="86"/>
      <c r="NMP47" s="86"/>
      <c r="NMQ47" s="86"/>
      <c r="NMR47" s="86"/>
      <c r="NMS47" s="86"/>
      <c r="NMT47" s="86"/>
      <c r="NMU47" s="86"/>
      <c r="NMV47" s="86"/>
      <c r="NMW47" s="86"/>
      <c r="NMX47" s="86"/>
      <c r="NMY47" s="86"/>
      <c r="NMZ47" s="86"/>
      <c r="NNA47" s="86"/>
      <c r="NNB47" s="86"/>
      <c r="NNC47" s="86"/>
      <c r="NND47" s="86"/>
      <c r="NNE47" s="86"/>
      <c r="NNF47" s="86"/>
      <c r="NNG47" s="86"/>
      <c r="NNH47" s="86"/>
      <c r="NNI47" s="86"/>
      <c r="NNJ47" s="86"/>
      <c r="NNK47" s="86"/>
      <c r="NNL47" s="86"/>
      <c r="NNM47" s="86"/>
      <c r="NNN47" s="86"/>
      <c r="NNO47" s="86"/>
      <c r="NNP47" s="86"/>
      <c r="NNQ47" s="86"/>
      <c r="NNR47" s="86"/>
      <c r="NNS47" s="86"/>
      <c r="NNT47" s="86"/>
      <c r="NNU47" s="86"/>
      <c r="NNV47" s="86"/>
      <c r="NNW47" s="86"/>
      <c r="NNX47" s="86"/>
      <c r="NNY47" s="86"/>
      <c r="NNZ47" s="86"/>
      <c r="NOA47" s="86"/>
      <c r="NOB47" s="86"/>
      <c r="NOC47" s="86"/>
      <c r="NOD47" s="86"/>
      <c r="NOE47" s="86"/>
      <c r="NOF47" s="86"/>
      <c r="NOG47" s="86"/>
      <c r="NOH47" s="86"/>
      <c r="NOI47" s="86"/>
      <c r="NOJ47" s="86"/>
      <c r="NOK47" s="86"/>
      <c r="NOL47" s="86"/>
      <c r="NOM47" s="86"/>
      <c r="NON47" s="86"/>
      <c r="NOO47" s="86"/>
      <c r="NOP47" s="86"/>
      <c r="NOQ47" s="86"/>
      <c r="NOR47" s="86"/>
      <c r="NOS47" s="86"/>
      <c r="NOT47" s="86"/>
      <c r="NOU47" s="86"/>
      <c r="NOV47" s="86"/>
      <c r="NOW47" s="86"/>
      <c r="NOX47" s="86"/>
      <c r="NOY47" s="86"/>
      <c r="NOZ47" s="86"/>
      <c r="NPA47" s="86"/>
      <c r="NPB47" s="86"/>
      <c r="NPC47" s="86"/>
      <c r="NPD47" s="86"/>
      <c r="NPE47" s="86"/>
      <c r="NPF47" s="86"/>
      <c r="NPG47" s="86"/>
      <c r="NPH47" s="86"/>
      <c r="NPI47" s="86"/>
      <c r="NPJ47" s="86"/>
      <c r="NPK47" s="86"/>
      <c r="NPL47" s="86"/>
      <c r="NPM47" s="86"/>
      <c r="NPN47" s="86"/>
      <c r="NPO47" s="86"/>
      <c r="NPP47" s="86"/>
      <c r="NPQ47" s="86"/>
      <c r="NPR47" s="86"/>
      <c r="NPS47" s="86"/>
      <c r="NPT47" s="86"/>
      <c r="NPU47" s="86"/>
      <c r="NPV47" s="86"/>
      <c r="NPW47" s="86"/>
      <c r="NPX47" s="86"/>
      <c r="NPY47" s="86"/>
      <c r="NPZ47" s="86"/>
      <c r="NQA47" s="86"/>
      <c r="NQB47" s="86"/>
      <c r="NQC47" s="86"/>
      <c r="NQD47" s="86"/>
      <c r="NQE47" s="86"/>
      <c r="NQF47" s="86"/>
      <c r="NQG47" s="86"/>
      <c r="NQH47" s="86"/>
      <c r="NQI47" s="86"/>
      <c r="NQJ47" s="86"/>
      <c r="NQK47" s="86"/>
      <c r="NQL47" s="86"/>
      <c r="NQM47" s="86"/>
      <c r="NQN47" s="86"/>
      <c r="NQO47" s="86"/>
      <c r="NQP47" s="86"/>
      <c r="NQQ47" s="86"/>
      <c r="NQR47" s="86"/>
      <c r="NQS47" s="86"/>
      <c r="NQT47" s="86"/>
      <c r="NQU47" s="86"/>
      <c r="NQV47" s="98"/>
      <c r="NQW47" s="98"/>
      <c r="NQX47" s="98"/>
      <c r="NQY47" s="98"/>
      <c r="NQZ47" s="98"/>
      <c r="NRA47" s="98"/>
      <c r="NRB47" s="86"/>
      <c r="NRC47" s="86"/>
      <c r="NRD47" s="86"/>
      <c r="NRE47" s="86"/>
      <c r="NRF47" s="86"/>
      <c r="NRG47" s="86"/>
      <c r="NRH47" s="86"/>
      <c r="NRI47" s="86"/>
      <c r="NRJ47" s="86"/>
      <c r="NRK47" s="86"/>
      <c r="NRL47" s="86"/>
      <c r="NRM47" s="86"/>
      <c r="NRN47" s="86"/>
      <c r="NRO47" s="86"/>
      <c r="NRP47" s="86"/>
      <c r="NRQ47" s="86"/>
      <c r="NRR47" s="86"/>
      <c r="NRS47" s="86"/>
      <c r="NRT47" s="86"/>
      <c r="NRU47" s="86"/>
      <c r="NRV47" s="86"/>
      <c r="NRW47" s="86"/>
      <c r="NRX47" s="86"/>
      <c r="NRY47" s="86"/>
      <c r="NRZ47" s="86"/>
      <c r="NSA47" s="86"/>
      <c r="NSB47" s="86"/>
      <c r="NSC47" s="86"/>
      <c r="NSD47" s="86"/>
      <c r="NSE47" s="86"/>
      <c r="NSF47" s="86"/>
      <c r="NSG47" s="86"/>
      <c r="NSH47" s="86"/>
      <c r="NSI47" s="86"/>
      <c r="NSJ47" s="86"/>
      <c r="NSK47" s="86"/>
      <c r="NSL47" s="86"/>
      <c r="NSM47" s="86"/>
      <c r="NSN47" s="86"/>
      <c r="NSO47" s="86"/>
      <c r="NSP47" s="86"/>
      <c r="NSQ47" s="86"/>
      <c r="NSR47" s="86"/>
      <c r="NSS47" s="86"/>
      <c r="NST47" s="86"/>
      <c r="NSU47" s="86"/>
      <c r="NSV47" s="86"/>
      <c r="NSW47" s="86"/>
      <c r="NSX47" s="86"/>
      <c r="NSY47" s="86"/>
      <c r="NSZ47" s="86"/>
      <c r="NTA47" s="86"/>
      <c r="NTB47" s="86"/>
      <c r="NTC47" s="86"/>
      <c r="NTD47" s="86"/>
      <c r="NTE47" s="86"/>
      <c r="NTF47" s="86"/>
      <c r="NTG47" s="86"/>
      <c r="NTH47" s="86"/>
      <c r="NTI47" s="86"/>
      <c r="NTJ47" s="86"/>
      <c r="NTK47" s="86"/>
      <c r="NTL47" s="86"/>
      <c r="NTM47" s="86"/>
      <c r="NTN47" s="86"/>
      <c r="NTO47" s="86"/>
      <c r="NTP47" s="86"/>
      <c r="NTQ47" s="86"/>
      <c r="NTR47" s="86"/>
      <c r="NTS47" s="86"/>
      <c r="NTT47" s="86"/>
      <c r="NTU47" s="86"/>
      <c r="NTV47" s="86"/>
      <c r="NTW47" s="86"/>
      <c r="NTX47" s="86"/>
      <c r="NTY47" s="86"/>
      <c r="NTZ47" s="86"/>
      <c r="NUA47" s="86"/>
      <c r="NUB47" s="86"/>
      <c r="NUC47" s="86"/>
      <c r="NUD47" s="86"/>
      <c r="NUE47" s="86"/>
      <c r="NUF47" s="86"/>
      <c r="NUG47" s="86"/>
      <c r="NUH47" s="86"/>
      <c r="NUI47" s="86"/>
      <c r="NUJ47" s="86"/>
      <c r="NUK47" s="86"/>
      <c r="NUL47" s="86"/>
      <c r="NUM47" s="86"/>
      <c r="NUN47" s="86"/>
      <c r="NUO47" s="86"/>
      <c r="NUP47" s="86"/>
      <c r="NUQ47" s="86"/>
      <c r="NUR47" s="86"/>
      <c r="NUS47" s="86"/>
      <c r="NUT47" s="86"/>
      <c r="NUU47" s="86"/>
      <c r="NUV47" s="86"/>
      <c r="NUW47" s="86"/>
      <c r="NUX47" s="86"/>
      <c r="NUY47" s="86"/>
      <c r="NUZ47" s="86"/>
      <c r="NVA47" s="86"/>
      <c r="NVB47" s="86"/>
      <c r="NVC47" s="86"/>
      <c r="NVD47" s="86"/>
      <c r="NVE47" s="86"/>
      <c r="NVF47" s="86"/>
      <c r="NVG47" s="86"/>
      <c r="NVH47" s="86"/>
      <c r="NVI47" s="86"/>
      <c r="NVJ47" s="86"/>
      <c r="NVK47" s="86"/>
      <c r="NVL47" s="86"/>
      <c r="NVM47" s="86"/>
      <c r="NVN47" s="86"/>
      <c r="NVO47" s="86"/>
      <c r="NVP47" s="86"/>
      <c r="NVQ47" s="86"/>
      <c r="NVR47" s="86"/>
      <c r="NVS47" s="86"/>
      <c r="NVT47" s="86"/>
      <c r="NVU47" s="86"/>
      <c r="NVV47" s="86"/>
      <c r="NVW47" s="86"/>
      <c r="NVX47" s="86"/>
      <c r="NVY47" s="86"/>
      <c r="NVZ47" s="86"/>
      <c r="NWA47" s="86"/>
      <c r="NWB47" s="86"/>
      <c r="NWC47" s="86"/>
      <c r="NWD47" s="86"/>
      <c r="NWE47" s="86"/>
      <c r="NWF47" s="86"/>
      <c r="NWG47" s="86"/>
      <c r="NWH47" s="86"/>
      <c r="NWI47" s="86"/>
      <c r="NWJ47" s="86"/>
      <c r="NWK47" s="86"/>
      <c r="NWL47" s="86"/>
      <c r="NWM47" s="86"/>
      <c r="NWN47" s="86"/>
      <c r="NWO47" s="86"/>
      <c r="NWP47" s="86"/>
      <c r="NWQ47" s="86"/>
      <c r="NWR47" s="86"/>
      <c r="NWS47" s="86"/>
      <c r="NWT47" s="86"/>
      <c r="NWU47" s="86"/>
      <c r="NWV47" s="86"/>
      <c r="NWW47" s="86"/>
      <c r="NWX47" s="86"/>
      <c r="NWY47" s="86"/>
      <c r="NWZ47" s="86"/>
      <c r="NXA47" s="86"/>
      <c r="NXB47" s="86"/>
      <c r="NXC47" s="86"/>
      <c r="NXD47" s="86"/>
      <c r="NXE47" s="86"/>
      <c r="NXF47" s="86"/>
      <c r="NXG47" s="86"/>
      <c r="NXH47" s="86"/>
      <c r="NXI47" s="86"/>
      <c r="NXJ47" s="86"/>
      <c r="NXK47" s="86"/>
      <c r="NXL47" s="86"/>
      <c r="NXM47" s="86"/>
      <c r="NXN47" s="86"/>
      <c r="NXO47" s="86"/>
      <c r="NXP47" s="86"/>
      <c r="NXQ47" s="86"/>
      <c r="NXR47" s="86"/>
      <c r="NXS47" s="86"/>
      <c r="NXT47" s="86"/>
      <c r="NXU47" s="86"/>
      <c r="NXV47" s="86"/>
      <c r="NXW47" s="86"/>
      <c r="NXX47" s="86"/>
      <c r="NXY47" s="86"/>
      <c r="NXZ47" s="86"/>
      <c r="NYA47" s="86"/>
      <c r="NYB47" s="86"/>
      <c r="NYC47" s="86"/>
      <c r="NYD47" s="86"/>
      <c r="NYE47" s="86"/>
      <c r="NYF47" s="86"/>
      <c r="NYG47" s="86"/>
      <c r="NYH47" s="86"/>
      <c r="NYI47" s="86"/>
      <c r="NYJ47" s="86"/>
      <c r="NYK47" s="86"/>
      <c r="NYL47" s="86"/>
      <c r="NYM47" s="86"/>
      <c r="NYN47" s="86"/>
      <c r="NYO47" s="86"/>
      <c r="NYP47" s="86"/>
      <c r="NYQ47" s="86"/>
      <c r="NYR47" s="86"/>
      <c r="NYS47" s="86"/>
      <c r="NYT47" s="86"/>
      <c r="NYU47" s="86"/>
      <c r="NYV47" s="86"/>
      <c r="NYW47" s="86"/>
      <c r="NYX47" s="86"/>
      <c r="NYY47" s="86"/>
      <c r="NYZ47" s="86"/>
      <c r="NZA47" s="86"/>
      <c r="NZB47" s="86"/>
      <c r="NZC47" s="86"/>
      <c r="NZD47" s="86"/>
      <c r="NZE47" s="86"/>
      <c r="NZF47" s="86"/>
      <c r="NZG47" s="86"/>
      <c r="NZH47" s="86"/>
      <c r="NZI47" s="86"/>
      <c r="NZJ47" s="86"/>
      <c r="NZK47" s="86"/>
      <c r="NZL47" s="86"/>
      <c r="NZM47" s="86"/>
      <c r="NZN47" s="86"/>
      <c r="NZO47" s="86"/>
      <c r="NZP47" s="86"/>
      <c r="NZQ47" s="86"/>
      <c r="NZR47" s="86"/>
      <c r="NZS47" s="86"/>
      <c r="NZT47" s="86"/>
      <c r="NZU47" s="86"/>
      <c r="NZV47" s="86"/>
      <c r="NZW47" s="86"/>
      <c r="NZX47" s="86"/>
      <c r="NZY47" s="86"/>
      <c r="NZZ47" s="86"/>
      <c r="OAA47" s="86"/>
      <c r="OAB47" s="86"/>
      <c r="OAC47" s="86"/>
      <c r="OAD47" s="86"/>
      <c r="OAE47" s="86"/>
      <c r="OAF47" s="86"/>
      <c r="OAG47" s="86"/>
      <c r="OAH47" s="86"/>
      <c r="OAI47" s="86"/>
      <c r="OAJ47" s="86"/>
      <c r="OAK47" s="86"/>
      <c r="OAL47" s="86"/>
      <c r="OAM47" s="86"/>
      <c r="OAN47" s="86"/>
      <c r="OAO47" s="86"/>
      <c r="OAP47" s="86"/>
      <c r="OAQ47" s="86"/>
      <c r="OAR47" s="98"/>
      <c r="OAS47" s="98"/>
      <c r="OAT47" s="98"/>
      <c r="OAU47" s="98"/>
      <c r="OAV47" s="98"/>
      <c r="OAW47" s="98"/>
      <c r="OAX47" s="86"/>
      <c r="OAY47" s="86"/>
      <c r="OAZ47" s="86"/>
      <c r="OBA47" s="86"/>
      <c r="OBB47" s="86"/>
      <c r="OBC47" s="86"/>
      <c r="OBD47" s="86"/>
      <c r="OBE47" s="86"/>
      <c r="OBF47" s="86"/>
      <c r="OBG47" s="86"/>
      <c r="OBH47" s="86"/>
      <c r="OBI47" s="86"/>
      <c r="OBJ47" s="86"/>
      <c r="OBK47" s="86"/>
      <c r="OBL47" s="86"/>
      <c r="OBM47" s="86"/>
      <c r="OBN47" s="86"/>
      <c r="OBO47" s="86"/>
      <c r="OBP47" s="86"/>
      <c r="OBQ47" s="86"/>
      <c r="OBR47" s="86"/>
      <c r="OBS47" s="86"/>
      <c r="OBT47" s="86"/>
      <c r="OBU47" s="86"/>
      <c r="OBV47" s="86"/>
      <c r="OBW47" s="86"/>
      <c r="OBX47" s="86"/>
      <c r="OBY47" s="86"/>
      <c r="OBZ47" s="86"/>
      <c r="OCA47" s="86"/>
      <c r="OCB47" s="86"/>
      <c r="OCC47" s="86"/>
      <c r="OCD47" s="86"/>
      <c r="OCE47" s="86"/>
      <c r="OCF47" s="86"/>
      <c r="OCG47" s="86"/>
      <c r="OCH47" s="86"/>
      <c r="OCI47" s="86"/>
      <c r="OCJ47" s="86"/>
      <c r="OCK47" s="86"/>
      <c r="OCL47" s="86"/>
      <c r="OCM47" s="86"/>
      <c r="OCN47" s="86"/>
      <c r="OCO47" s="86"/>
      <c r="OCP47" s="86"/>
      <c r="OCQ47" s="86"/>
      <c r="OCR47" s="86"/>
      <c r="OCS47" s="86"/>
      <c r="OCT47" s="86"/>
      <c r="OCU47" s="86"/>
      <c r="OCV47" s="86"/>
      <c r="OCW47" s="86"/>
      <c r="OCX47" s="86"/>
      <c r="OCY47" s="86"/>
      <c r="OCZ47" s="86"/>
      <c r="ODA47" s="86"/>
      <c r="ODB47" s="86"/>
      <c r="ODC47" s="86"/>
      <c r="ODD47" s="86"/>
      <c r="ODE47" s="86"/>
      <c r="ODF47" s="86"/>
      <c r="ODG47" s="86"/>
      <c r="ODH47" s="86"/>
      <c r="ODI47" s="86"/>
      <c r="ODJ47" s="86"/>
      <c r="ODK47" s="86"/>
      <c r="ODL47" s="86"/>
      <c r="ODM47" s="86"/>
      <c r="ODN47" s="86"/>
      <c r="ODO47" s="86"/>
      <c r="ODP47" s="86"/>
      <c r="ODQ47" s="86"/>
      <c r="ODR47" s="86"/>
      <c r="ODS47" s="86"/>
      <c r="ODT47" s="86"/>
      <c r="ODU47" s="86"/>
      <c r="ODV47" s="86"/>
      <c r="ODW47" s="86"/>
      <c r="ODX47" s="86"/>
      <c r="ODY47" s="86"/>
      <c r="ODZ47" s="86"/>
      <c r="OEA47" s="86"/>
      <c r="OEB47" s="86"/>
      <c r="OEC47" s="86"/>
      <c r="OED47" s="86"/>
      <c r="OEE47" s="86"/>
      <c r="OEF47" s="86"/>
      <c r="OEG47" s="86"/>
      <c r="OEH47" s="86"/>
      <c r="OEI47" s="86"/>
      <c r="OEJ47" s="86"/>
      <c r="OEK47" s="86"/>
      <c r="OEL47" s="86"/>
      <c r="OEM47" s="86"/>
      <c r="OEN47" s="86"/>
      <c r="OEO47" s="86"/>
      <c r="OEP47" s="86"/>
      <c r="OEQ47" s="86"/>
      <c r="OER47" s="86"/>
      <c r="OES47" s="86"/>
      <c r="OET47" s="86"/>
      <c r="OEU47" s="86"/>
      <c r="OEV47" s="86"/>
      <c r="OEW47" s="86"/>
      <c r="OEX47" s="86"/>
      <c r="OEY47" s="86"/>
      <c r="OEZ47" s="86"/>
      <c r="OFA47" s="86"/>
      <c r="OFB47" s="86"/>
      <c r="OFC47" s="86"/>
      <c r="OFD47" s="86"/>
      <c r="OFE47" s="86"/>
      <c r="OFF47" s="86"/>
      <c r="OFG47" s="86"/>
      <c r="OFH47" s="86"/>
      <c r="OFI47" s="86"/>
      <c r="OFJ47" s="86"/>
      <c r="OFK47" s="86"/>
      <c r="OFL47" s="86"/>
      <c r="OFM47" s="86"/>
      <c r="OFN47" s="86"/>
      <c r="OFO47" s="86"/>
      <c r="OFP47" s="86"/>
      <c r="OFQ47" s="86"/>
      <c r="OFR47" s="86"/>
      <c r="OFS47" s="86"/>
      <c r="OFT47" s="86"/>
      <c r="OFU47" s="86"/>
      <c r="OFV47" s="86"/>
      <c r="OFW47" s="86"/>
      <c r="OFX47" s="86"/>
      <c r="OFY47" s="86"/>
      <c r="OFZ47" s="86"/>
      <c r="OGA47" s="86"/>
      <c r="OGB47" s="86"/>
      <c r="OGC47" s="86"/>
      <c r="OGD47" s="86"/>
      <c r="OGE47" s="86"/>
      <c r="OGF47" s="86"/>
      <c r="OGG47" s="86"/>
      <c r="OGH47" s="86"/>
      <c r="OGI47" s="86"/>
      <c r="OGJ47" s="86"/>
      <c r="OGK47" s="86"/>
      <c r="OGL47" s="86"/>
      <c r="OGM47" s="86"/>
      <c r="OGN47" s="86"/>
      <c r="OGO47" s="86"/>
      <c r="OGP47" s="86"/>
      <c r="OGQ47" s="86"/>
      <c r="OGR47" s="86"/>
      <c r="OGS47" s="86"/>
      <c r="OGT47" s="86"/>
      <c r="OGU47" s="86"/>
      <c r="OGV47" s="86"/>
      <c r="OGW47" s="86"/>
      <c r="OGX47" s="86"/>
      <c r="OGY47" s="86"/>
      <c r="OGZ47" s="86"/>
      <c r="OHA47" s="86"/>
      <c r="OHB47" s="86"/>
      <c r="OHC47" s="86"/>
      <c r="OHD47" s="86"/>
      <c r="OHE47" s="86"/>
      <c r="OHF47" s="86"/>
      <c r="OHG47" s="86"/>
      <c r="OHH47" s="86"/>
      <c r="OHI47" s="86"/>
      <c r="OHJ47" s="86"/>
      <c r="OHK47" s="86"/>
      <c r="OHL47" s="86"/>
      <c r="OHM47" s="86"/>
      <c r="OHN47" s="86"/>
      <c r="OHO47" s="86"/>
      <c r="OHP47" s="86"/>
      <c r="OHQ47" s="86"/>
      <c r="OHR47" s="86"/>
      <c r="OHS47" s="86"/>
      <c r="OHT47" s="86"/>
      <c r="OHU47" s="86"/>
      <c r="OHV47" s="86"/>
      <c r="OHW47" s="86"/>
      <c r="OHX47" s="86"/>
      <c r="OHY47" s="86"/>
      <c r="OHZ47" s="86"/>
      <c r="OIA47" s="86"/>
      <c r="OIB47" s="86"/>
      <c r="OIC47" s="86"/>
      <c r="OID47" s="86"/>
      <c r="OIE47" s="86"/>
      <c r="OIF47" s="86"/>
      <c r="OIG47" s="86"/>
      <c r="OIH47" s="86"/>
      <c r="OII47" s="86"/>
      <c r="OIJ47" s="86"/>
      <c r="OIK47" s="86"/>
      <c r="OIL47" s="86"/>
      <c r="OIM47" s="86"/>
      <c r="OIN47" s="86"/>
      <c r="OIO47" s="86"/>
      <c r="OIP47" s="86"/>
      <c r="OIQ47" s="86"/>
      <c r="OIR47" s="86"/>
      <c r="OIS47" s="86"/>
      <c r="OIT47" s="86"/>
      <c r="OIU47" s="86"/>
      <c r="OIV47" s="86"/>
      <c r="OIW47" s="86"/>
      <c r="OIX47" s="86"/>
      <c r="OIY47" s="86"/>
      <c r="OIZ47" s="86"/>
      <c r="OJA47" s="86"/>
      <c r="OJB47" s="86"/>
      <c r="OJC47" s="86"/>
      <c r="OJD47" s="86"/>
      <c r="OJE47" s="86"/>
      <c r="OJF47" s="86"/>
      <c r="OJG47" s="86"/>
      <c r="OJH47" s="86"/>
      <c r="OJI47" s="86"/>
      <c r="OJJ47" s="86"/>
      <c r="OJK47" s="86"/>
      <c r="OJL47" s="86"/>
      <c r="OJM47" s="86"/>
      <c r="OJN47" s="86"/>
      <c r="OJO47" s="86"/>
      <c r="OJP47" s="86"/>
      <c r="OJQ47" s="86"/>
      <c r="OJR47" s="86"/>
      <c r="OJS47" s="86"/>
      <c r="OJT47" s="86"/>
      <c r="OJU47" s="86"/>
      <c r="OJV47" s="86"/>
      <c r="OJW47" s="86"/>
      <c r="OJX47" s="86"/>
      <c r="OJY47" s="86"/>
      <c r="OJZ47" s="86"/>
      <c r="OKA47" s="86"/>
      <c r="OKB47" s="86"/>
      <c r="OKC47" s="86"/>
      <c r="OKD47" s="86"/>
      <c r="OKE47" s="86"/>
      <c r="OKF47" s="86"/>
      <c r="OKG47" s="86"/>
      <c r="OKH47" s="86"/>
      <c r="OKI47" s="86"/>
      <c r="OKJ47" s="86"/>
      <c r="OKK47" s="86"/>
      <c r="OKL47" s="86"/>
      <c r="OKM47" s="86"/>
      <c r="OKN47" s="98"/>
      <c r="OKO47" s="98"/>
      <c r="OKP47" s="98"/>
      <c r="OKQ47" s="98"/>
      <c r="OKR47" s="98"/>
      <c r="OKS47" s="98"/>
      <c r="OKT47" s="86"/>
      <c r="OKU47" s="86"/>
      <c r="OKV47" s="86"/>
      <c r="OKW47" s="86"/>
      <c r="OKX47" s="86"/>
      <c r="OKY47" s="86"/>
      <c r="OKZ47" s="86"/>
      <c r="OLA47" s="86"/>
      <c r="OLB47" s="86"/>
      <c r="OLC47" s="86"/>
      <c r="OLD47" s="86"/>
      <c r="OLE47" s="86"/>
      <c r="OLF47" s="86"/>
      <c r="OLG47" s="86"/>
      <c r="OLH47" s="86"/>
      <c r="OLI47" s="86"/>
      <c r="OLJ47" s="86"/>
      <c r="OLK47" s="86"/>
      <c r="OLL47" s="86"/>
      <c r="OLM47" s="86"/>
      <c r="OLN47" s="86"/>
      <c r="OLO47" s="86"/>
      <c r="OLP47" s="86"/>
      <c r="OLQ47" s="86"/>
      <c r="OLR47" s="86"/>
      <c r="OLS47" s="86"/>
      <c r="OLT47" s="86"/>
      <c r="OLU47" s="86"/>
      <c r="OLV47" s="86"/>
      <c r="OLW47" s="86"/>
      <c r="OLX47" s="86"/>
      <c r="OLY47" s="86"/>
      <c r="OLZ47" s="86"/>
      <c r="OMA47" s="86"/>
      <c r="OMB47" s="86"/>
      <c r="OMC47" s="86"/>
      <c r="OMD47" s="86"/>
      <c r="OME47" s="86"/>
      <c r="OMF47" s="86"/>
      <c r="OMG47" s="86"/>
      <c r="OMH47" s="86"/>
      <c r="OMI47" s="86"/>
      <c r="OMJ47" s="86"/>
      <c r="OMK47" s="86"/>
      <c r="OML47" s="86"/>
      <c r="OMM47" s="86"/>
      <c r="OMN47" s="86"/>
      <c r="OMO47" s="86"/>
      <c r="OMP47" s="86"/>
      <c r="OMQ47" s="86"/>
      <c r="OMR47" s="86"/>
      <c r="OMS47" s="86"/>
      <c r="OMT47" s="86"/>
      <c r="OMU47" s="86"/>
      <c r="OMV47" s="86"/>
      <c r="OMW47" s="86"/>
      <c r="OMX47" s="86"/>
      <c r="OMY47" s="86"/>
      <c r="OMZ47" s="86"/>
      <c r="ONA47" s="86"/>
      <c r="ONB47" s="86"/>
      <c r="ONC47" s="86"/>
      <c r="OND47" s="86"/>
      <c r="ONE47" s="86"/>
      <c r="ONF47" s="86"/>
      <c r="ONG47" s="86"/>
      <c r="ONH47" s="86"/>
      <c r="ONI47" s="86"/>
      <c r="ONJ47" s="86"/>
      <c r="ONK47" s="86"/>
      <c r="ONL47" s="86"/>
      <c r="ONM47" s="86"/>
      <c r="ONN47" s="86"/>
      <c r="ONO47" s="86"/>
      <c r="ONP47" s="86"/>
      <c r="ONQ47" s="86"/>
      <c r="ONR47" s="86"/>
      <c r="ONS47" s="86"/>
      <c r="ONT47" s="86"/>
      <c r="ONU47" s="86"/>
      <c r="ONV47" s="86"/>
      <c r="ONW47" s="86"/>
      <c r="ONX47" s="86"/>
      <c r="ONY47" s="86"/>
      <c r="ONZ47" s="86"/>
      <c r="OOA47" s="86"/>
      <c r="OOB47" s="86"/>
      <c r="OOC47" s="86"/>
      <c r="OOD47" s="86"/>
      <c r="OOE47" s="86"/>
      <c r="OOF47" s="86"/>
      <c r="OOG47" s="86"/>
      <c r="OOH47" s="86"/>
      <c r="OOI47" s="86"/>
      <c r="OOJ47" s="86"/>
      <c r="OOK47" s="86"/>
      <c r="OOL47" s="86"/>
      <c r="OOM47" s="86"/>
      <c r="OON47" s="86"/>
      <c r="OOO47" s="86"/>
      <c r="OOP47" s="86"/>
      <c r="OOQ47" s="86"/>
      <c r="OOR47" s="86"/>
      <c r="OOS47" s="86"/>
      <c r="OOT47" s="86"/>
      <c r="OOU47" s="86"/>
      <c r="OOV47" s="86"/>
      <c r="OOW47" s="86"/>
      <c r="OOX47" s="86"/>
      <c r="OOY47" s="86"/>
      <c r="OOZ47" s="86"/>
      <c r="OPA47" s="86"/>
      <c r="OPB47" s="86"/>
      <c r="OPC47" s="86"/>
      <c r="OPD47" s="86"/>
      <c r="OPE47" s="86"/>
      <c r="OPF47" s="86"/>
      <c r="OPG47" s="86"/>
      <c r="OPH47" s="86"/>
      <c r="OPI47" s="86"/>
      <c r="OPJ47" s="86"/>
      <c r="OPK47" s="86"/>
      <c r="OPL47" s="86"/>
      <c r="OPM47" s="86"/>
      <c r="OPN47" s="86"/>
      <c r="OPO47" s="86"/>
      <c r="OPP47" s="86"/>
      <c r="OPQ47" s="86"/>
      <c r="OPR47" s="86"/>
      <c r="OPS47" s="86"/>
      <c r="OPT47" s="86"/>
      <c r="OPU47" s="86"/>
      <c r="OPV47" s="86"/>
      <c r="OPW47" s="86"/>
      <c r="OPX47" s="86"/>
      <c r="OPY47" s="86"/>
      <c r="OPZ47" s="86"/>
      <c r="OQA47" s="86"/>
      <c r="OQB47" s="86"/>
      <c r="OQC47" s="86"/>
      <c r="OQD47" s="86"/>
      <c r="OQE47" s="86"/>
      <c r="OQF47" s="86"/>
      <c r="OQG47" s="86"/>
      <c r="OQH47" s="86"/>
      <c r="OQI47" s="86"/>
      <c r="OQJ47" s="86"/>
      <c r="OQK47" s="86"/>
      <c r="OQL47" s="86"/>
      <c r="OQM47" s="86"/>
      <c r="OQN47" s="86"/>
      <c r="OQO47" s="86"/>
      <c r="OQP47" s="86"/>
      <c r="OQQ47" s="86"/>
      <c r="OQR47" s="86"/>
      <c r="OQS47" s="86"/>
      <c r="OQT47" s="86"/>
      <c r="OQU47" s="86"/>
      <c r="OQV47" s="86"/>
      <c r="OQW47" s="86"/>
      <c r="OQX47" s="86"/>
      <c r="OQY47" s="86"/>
      <c r="OQZ47" s="86"/>
      <c r="ORA47" s="86"/>
      <c r="ORB47" s="86"/>
      <c r="ORC47" s="86"/>
      <c r="ORD47" s="86"/>
      <c r="ORE47" s="86"/>
      <c r="ORF47" s="86"/>
      <c r="ORG47" s="86"/>
      <c r="ORH47" s="86"/>
      <c r="ORI47" s="86"/>
      <c r="ORJ47" s="86"/>
      <c r="ORK47" s="86"/>
      <c r="ORL47" s="86"/>
      <c r="ORM47" s="86"/>
      <c r="ORN47" s="86"/>
      <c r="ORO47" s="86"/>
      <c r="ORP47" s="86"/>
      <c r="ORQ47" s="86"/>
      <c r="ORR47" s="86"/>
      <c r="ORS47" s="86"/>
      <c r="ORT47" s="86"/>
      <c r="ORU47" s="86"/>
      <c r="ORV47" s="86"/>
      <c r="ORW47" s="86"/>
      <c r="ORX47" s="86"/>
      <c r="ORY47" s="86"/>
      <c r="ORZ47" s="86"/>
      <c r="OSA47" s="86"/>
      <c r="OSB47" s="86"/>
      <c r="OSC47" s="86"/>
      <c r="OSD47" s="86"/>
      <c r="OSE47" s="86"/>
      <c r="OSF47" s="86"/>
      <c r="OSG47" s="86"/>
      <c r="OSH47" s="86"/>
      <c r="OSI47" s="86"/>
      <c r="OSJ47" s="86"/>
      <c r="OSK47" s="86"/>
      <c r="OSL47" s="86"/>
      <c r="OSM47" s="86"/>
      <c r="OSN47" s="86"/>
      <c r="OSO47" s="86"/>
      <c r="OSP47" s="86"/>
      <c r="OSQ47" s="86"/>
      <c r="OSR47" s="86"/>
      <c r="OSS47" s="86"/>
      <c r="OST47" s="86"/>
      <c r="OSU47" s="86"/>
      <c r="OSV47" s="86"/>
      <c r="OSW47" s="86"/>
      <c r="OSX47" s="86"/>
      <c r="OSY47" s="86"/>
      <c r="OSZ47" s="86"/>
      <c r="OTA47" s="86"/>
      <c r="OTB47" s="86"/>
      <c r="OTC47" s="86"/>
      <c r="OTD47" s="86"/>
      <c r="OTE47" s="86"/>
      <c r="OTF47" s="86"/>
      <c r="OTG47" s="86"/>
      <c r="OTH47" s="86"/>
      <c r="OTI47" s="86"/>
      <c r="OTJ47" s="86"/>
      <c r="OTK47" s="86"/>
      <c r="OTL47" s="86"/>
      <c r="OTM47" s="86"/>
      <c r="OTN47" s="86"/>
      <c r="OTO47" s="86"/>
      <c r="OTP47" s="86"/>
      <c r="OTQ47" s="86"/>
      <c r="OTR47" s="86"/>
      <c r="OTS47" s="86"/>
      <c r="OTT47" s="86"/>
      <c r="OTU47" s="86"/>
      <c r="OTV47" s="86"/>
      <c r="OTW47" s="86"/>
      <c r="OTX47" s="86"/>
      <c r="OTY47" s="86"/>
      <c r="OTZ47" s="86"/>
      <c r="OUA47" s="86"/>
      <c r="OUB47" s="86"/>
      <c r="OUC47" s="86"/>
      <c r="OUD47" s="86"/>
      <c r="OUE47" s="86"/>
      <c r="OUF47" s="86"/>
      <c r="OUG47" s="86"/>
      <c r="OUH47" s="86"/>
      <c r="OUI47" s="86"/>
      <c r="OUJ47" s="98"/>
      <c r="OUK47" s="98"/>
      <c r="OUL47" s="98"/>
      <c r="OUM47" s="98"/>
      <c r="OUN47" s="98"/>
      <c r="OUO47" s="98"/>
      <c r="OUP47" s="86"/>
      <c r="OUQ47" s="86"/>
      <c r="OUR47" s="86"/>
      <c r="OUS47" s="86"/>
      <c r="OUT47" s="86"/>
      <c r="OUU47" s="86"/>
      <c r="OUV47" s="86"/>
      <c r="OUW47" s="86"/>
      <c r="OUX47" s="86"/>
      <c r="OUY47" s="86"/>
      <c r="OUZ47" s="86"/>
      <c r="OVA47" s="86"/>
      <c r="OVB47" s="86"/>
      <c r="OVC47" s="86"/>
      <c r="OVD47" s="86"/>
      <c r="OVE47" s="86"/>
      <c r="OVF47" s="86"/>
      <c r="OVG47" s="86"/>
      <c r="OVH47" s="86"/>
      <c r="OVI47" s="86"/>
      <c r="OVJ47" s="86"/>
      <c r="OVK47" s="86"/>
      <c r="OVL47" s="86"/>
      <c r="OVM47" s="86"/>
      <c r="OVN47" s="86"/>
      <c r="OVO47" s="86"/>
      <c r="OVP47" s="86"/>
      <c r="OVQ47" s="86"/>
      <c r="OVR47" s="86"/>
      <c r="OVS47" s="86"/>
      <c r="OVT47" s="86"/>
      <c r="OVU47" s="86"/>
      <c r="OVV47" s="86"/>
      <c r="OVW47" s="86"/>
      <c r="OVX47" s="86"/>
      <c r="OVY47" s="86"/>
      <c r="OVZ47" s="86"/>
      <c r="OWA47" s="86"/>
      <c r="OWB47" s="86"/>
      <c r="OWC47" s="86"/>
      <c r="OWD47" s="86"/>
      <c r="OWE47" s="86"/>
      <c r="OWF47" s="86"/>
      <c r="OWG47" s="86"/>
      <c r="OWH47" s="86"/>
      <c r="OWI47" s="86"/>
      <c r="OWJ47" s="86"/>
      <c r="OWK47" s="86"/>
      <c r="OWL47" s="86"/>
      <c r="OWM47" s="86"/>
      <c r="OWN47" s="86"/>
      <c r="OWO47" s="86"/>
      <c r="OWP47" s="86"/>
      <c r="OWQ47" s="86"/>
      <c r="OWR47" s="86"/>
      <c r="OWS47" s="86"/>
      <c r="OWT47" s="86"/>
      <c r="OWU47" s="86"/>
      <c r="OWV47" s="86"/>
      <c r="OWW47" s="86"/>
      <c r="OWX47" s="86"/>
      <c r="OWY47" s="86"/>
      <c r="OWZ47" s="86"/>
      <c r="OXA47" s="86"/>
      <c r="OXB47" s="86"/>
      <c r="OXC47" s="86"/>
      <c r="OXD47" s="86"/>
      <c r="OXE47" s="86"/>
      <c r="OXF47" s="86"/>
      <c r="OXG47" s="86"/>
      <c r="OXH47" s="86"/>
      <c r="OXI47" s="86"/>
      <c r="OXJ47" s="86"/>
      <c r="OXK47" s="86"/>
      <c r="OXL47" s="86"/>
      <c r="OXM47" s="86"/>
      <c r="OXN47" s="86"/>
      <c r="OXO47" s="86"/>
      <c r="OXP47" s="86"/>
      <c r="OXQ47" s="86"/>
      <c r="OXR47" s="86"/>
      <c r="OXS47" s="86"/>
      <c r="OXT47" s="86"/>
      <c r="OXU47" s="86"/>
      <c r="OXV47" s="86"/>
      <c r="OXW47" s="86"/>
      <c r="OXX47" s="86"/>
      <c r="OXY47" s="86"/>
      <c r="OXZ47" s="86"/>
      <c r="OYA47" s="86"/>
      <c r="OYB47" s="86"/>
      <c r="OYC47" s="86"/>
      <c r="OYD47" s="86"/>
      <c r="OYE47" s="86"/>
      <c r="OYF47" s="86"/>
      <c r="OYG47" s="86"/>
      <c r="OYH47" s="86"/>
      <c r="OYI47" s="86"/>
      <c r="OYJ47" s="86"/>
      <c r="OYK47" s="86"/>
      <c r="OYL47" s="86"/>
      <c r="OYM47" s="86"/>
      <c r="OYN47" s="86"/>
      <c r="OYO47" s="86"/>
      <c r="OYP47" s="86"/>
      <c r="OYQ47" s="86"/>
      <c r="OYR47" s="86"/>
      <c r="OYS47" s="86"/>
      <c r="OYT47" s="86"/>
      <c r="OYU47" s="86"/>
      <c r="OYV47" s="86"/>
      <c r="OYW47" s="86"/>
      <c r="OYX47" s="86"/>
      <c r="OYY47" s="86"/>
      <c r="OYZ47" s="86"/>
      <c r="OZA47" s="86"/>
      <c r="OZB47" s="86"/>
      <c r="OZC47" s="86"/>
      <c r="OZD47" s="86"/>
      <c r="OZE47" s="86"/>
      <c r="OZF47" s="86"/>
      <c r="OZG47" s="86"/>
      <c r="OZH47" s="86"/>
      <c r="OZI47" s="86"/>
      <c r="OZJ47" s="86"/>
      <c r="OZK47" s="86"/>
      <c r="OZL47" s="86"/>
      <c r="OZM47" s="86"/>
      <c r="OZN47" s="86"/>
      <c r="OZO47" s="86"/>
      <c r="OZP47" s="86"/>
      <c r="OZQ47" s="86"/>
      <c r="OZR47" s="86"/>
      <c r="OZS47" s="86"/>
      <c r="OZT47" s="86"/>
      <c r="OZU47" s="86"/>
      <c r="OZV47" s="86"/>
      <c r="OZW47" s="86"/>
      <c r="OZX47" s="86"/>
      <c r="OZY47" s="86"/>
      <c r="OZZ47" s="86"/>
      <c r="PAA47" s="86"/>
      <c r="PAB47" s="86"/>
      <c r="PAC47" s="86"/>
      <c r="PAD47" s="86"/>
      <c r="PAE47" s="86"/>
      <c r="PAF47" s="86"/>
      <c r="PAG47" s="86"/>
      <c r="PAH47" s="86"/>
      <c r="PAI47" s="86"/>
      <c r="PAJ47" s="86"/>
      <c r="PAK47" s="86"/>
      <c r="PAL47" s="86"/>
      <c r="PAM47" s="86"/>
      <c r="PAN47" s="86"/>
      <c r="PAO47" s="86"/>
      <c r="PAP47" s="86"/>
      <c r="PAQ47" s="86"/>
      <c r="PAR47" s="86"/>
      <c r="PAS47" s="86"/>
      <c r="PAT47" s="86"/>
      <c r="PAU47" s="86"/>
      <c r="PAV47" s="86"/>
      <c r="PAW47" s="86"/>
      <c r="PAX47" s="86"/>
      <c r="PAY47" s="86"/>
      <c r="PAZ47" s="86"/>
      <c r="PBA47" s="86"/>
      <c r="PBB47" s="86"/>
      <c r="PBC47" s="86"/>
      <c r="PBD47" s="86"/>
      <c r="PBE47" s="86"/>
      <c r="PBF47" s="86"/>
      <c r="PBG47" s="86"/>
      <c r="PBH47" s="86"/>
      <c r="PBI47" s="86"/>
      <c r="PBJ47" s="86"/>
      <c r="PBK47" s="86"/>
      <c r="PBL47" s="86"/>
      <c r="PBM47" s="86"/>
      <c r="PBN47" s="86"/>
      <c r="PBO47" s="86"/>
      <c r="PBP47" s="86"/>
      <c r="PBQ47" s="86"/>
      <c r="PBR47" s="86"/>
      <c r="PBS47" s="86"/>
      <c r="PBT47" s="86"/>
      <c r="PBU47" s="86"/>
      <c r="PBV47" s="86"/>
      <c r="PBW47" s="86"/>
      <c r="PBX47" s="86"/>
      <c r="PBY47" s="86"/>
      <c r="PBZ47" s="86"/>
      <c r="PCA47" s="86"/>
      <c r="PCB47" s="86"/>
      <c r="PCC47" s="86"/>
      <c r="PCD47" s="86"/>
      <c r="PCE47" s="86"/>
      <c r="PCF47" s="86"/>
      <c r="PCG47" s="86"/>
      <c r="PCH47" s="86"/>
      <c r="PCI47" s="86"/>
      <c r="PCJ47" s="86"/>
      <c r="PCK47" s="86"/>
      <c r="PCL47" s="86"/>
      <c r="PCM47" s="86"/>
      <c r="PCN47" s="86"/>
      <c r="PCO47" s="86"/>
      <c r="PCP47" s="86"/>
      <c r="PCQ47" s="86"/>
      <c r="PCR47" s="86"/>
      <c r="PCS47" s="86"/>
      <c r="PCT47" s="86"/>
      <c r="PCU47" s="86"/>
      <c r="PCV47" s="86"/>
      <c r="PCW47" s="86"/>
      <c r="PCX47" s="86"/>
      <c r="PCY47" s="86"/>
      <c r="PCZ47" s="86"/>
      <c r="PDA47" s="86"/>
      <c r="PDB47" s="86"/>
      <c r="PDC47" s="86"/>
      <c r="PDD47" s="86"/>
      <c r="PDE47" s="86"/>
      <c r="PDF47" s="86"/>
      <c r="PDG47" s="86"/>
      <c r="PDH47" s="86"/>
      <c r="PDI47" s="86"/>
      <c r="PDJ47" s="86"/>
      <c r="PDK47" s="86"/>
      <c r="PDL47" s="86"/>
      <c r="PDM47" s="86"/>
      <c r="PDN47" s="86"/>
      <c r="PDO47" s="86"/>
      <c r="PDP47" s="86"/>
      <c r="PDQ47" s="86"/>
      <c r="PDR47" s="86"/>
      <c r="PDS47" s="86"/>
      <c r="PDT47" s="86"/>
      <c r="PDU47" s="86"/>
      <c r="PDV47" s="86"/>
      <c r="PDW47" s="86"/>
      <c r="PDX47" s="86"/>
      <c r="PDY47" s="86"/>
      <c r="PDZ47" s="86"/>
      <c r="PEA47" s="86"/>
      <c r="PEB47" s="86"/>
      <c r="PEC47" s="86"/>
      <c r="PED47" s="86"/>
      <c r="PEE47" s="86"/>
      <c r="PEF47" s="98"/>
      <c r="PEG47" s="98"/>
      <c r="PEH47" s="98"/>
      <c r="PEI47" s="98"/>
      <c r="PEJ47" s="98"/>
      <c r="PEK47" s="98"/>
      <c r="PEL47" s="86"/>
      <c r="PEM47" s="86"/>
      <c r="PEN47" s="86"/>
      <c r="PEO47" s="86"/>
      <c r="PEP47" s="86"/>
      <c r="PEQ47" s="86"/>
      <c r="PER47" s="86"/>
      <c r="PES47" s="86"/>
      <c r="PET47" s="86"/>
      <c r="PEU47" s="86"/>
      <c r="PEV47" s="86"/>
      <c r="PEW47" s="86"/>
      <c r="PEX47" s="86"/>
      <c r="PEY47" s="86"/>
      <c r="PEZ47" s="86"/>
      <c r="PFA47" s="86"/>
      <c r="PFB47" s="86"/>
      <c r="PFC47" s="86"/>
      <c r="PFD47" s="86"/>
      <c r="PFE47" s="86"/>
      <c r="PFF47" s="86"/>
      <c r="PFG47" s="86"/>
      <c r="PFH47" s="86"/>
      <c r="PFI47" s="86"/>
      <c r="PFJ47" s="86"/>
      <c r="PFK47" s="86"/>
      <c r="PFL47" s="86"/>
      <c r="PFM47" s="86"/>
      <c r="PFN47" s="86"/>
      <c r="PFO47" s="86"/>
      <c r="PFP47" s="86"/>
      <c r="PFQ47" s="86"/>
      <c r="PFR47" s="86"/>
      <c r="PFS47" s="86"/>
      <c r="PFT47" s="86"/>
      <c r="PFU47" s="86"/>
      <c r="PFV47" s="86"/>
      <c r="PFW47" s="86"/>
      <c r="PFX47" s="86"/>
      <c r="PFY47" s="86"/>
      <c r="PFZ47" s="86"/>
      <c r="PGA47" s="86"/>
      <c r="PGB47" s="86"/>
      <c r="PGC47" s="86"/>
      <c r="PGD47" s="86"/>
      <c r="PGE47" s="86"/>
      <c r="PGF47" s="86"/>
      <c r="PGG47" s="86"/>
      <c r="PGH47" s="86"/>
      <c r="PGI47" s="86"/>
      <c r="PGJ47" s="86"/>
      <c r="PGK47" s="86"/>
      <c r="PGL47" s="86"/>
      <c r="PGM47" s="86"/>
      <c r="PGN47" s="86"/>
      <c r="PGO47" s="86"/>
      <c r="PGP47" s="86"/>
      <c r="PGQ47" s="86"/>
      <c r="PGR47" s="86"/>
      <c r="PGS47" s="86"/>
      <c r="PGT47" s="86"/>
      <c r="PGU47" s="86"/>
      <c r="PGV47" s="86"/>
      <c r="PGW47" s="86"/>
      <c r="PGX47" s="86"/>
      <c r="PGY47" s="86"/>
      <c r="PGZ47" s="86"/>
      <c r="PHA47" s="86"/>
      <c r="PHB47" s="86"/>
      <c r="PHC47" s="86"/>
      <c r="PHD47" s="86"/>
      <c r="PHE47" s="86"/>
      <c r="PHF47" s="86"/>
      <c r="PHG47" s="86"/>
      <c r="PHH47" s="86"/>
      <c r="PHI47" s="86"/>
      <c r="PHJ47" s="86"/>
      <c r="PHK47" s="86"/>
      <c r="PHL47" s="86"/>
      <c r="PHM47" s="86"/>
      <c r="PHN47" s="86"/>
      <c r="PHO47" s="86"/>
      <c r="PHP47" s="86"/>
      <c r="PHQ47" s="86"/>
      <c r="PHR47" s="86"/>
      <c r="PHS47" s="86"/>
      <c r="PHT47" s="86"/>
      <c r="PHU47" s="86"/>
      <c r="PHV47" s="86"/>
      <c r="PHW47" s="86"/>
      <c r="PHX47" s="86"/>
      <c r="PHY47" s="86"/>
      <c r="PHZ47" s="86"/>
      <c r="PIA47" s="86"/>
      <c r="PIB47" s="86"/>
      <c r="PIC47" s="86"/>
      <c r="PID47" s="86"/>
      <c r="PIE47" s="86"/>
      <c r="PIF47" s="86"/>
      <c r="PIG47" s="86"/>
      <c r="PIH47" s="86"/>
      <c r="PII47" s="86"/>
      <c r="PIJ47" s="86"/>
      <c r="PIK47" s="86"/>
      <c r="PIL47" s="86"/>
      <c r="PIM47" s="86"/>
      <c r="PIN47" s="86"/>
      <c r="PIO47" s="86"/>
      <c r="PIP47" s="86"/>
      <c r="PIQ47" s="86"/>
      <c r="PIR47" s="86"/>
      <c r="PIS47" s="86"/>
      <c r="PIT47" s="86"/>
      <c r="PIU47" s="86"/>
      <c r="PIV47" s="86"/>
      <c r="PIW47" s="86"/>
      <c r="PIX47" s="86"/>
      <c r="PIY47" s="86"/>
      <c r="PIZ47" s="86"/>
      <c r="PJA47" s="86"/>
      <c r="PJB47" s="86"/>
      <c r="PJC47" s="86"/>
      <c r="PJD47" s="86"/>
      <c r="PJE47" s="86"/>
      <c r="PJF47" s="86"/>
      <c r="PJG47" s="86"/>
      <c r="PJH47" s="86"/>
      <c r="PJI47" s="86"/>
      <c r="PJJ47" s="86"/>
      <c r="PJK47" s="86"/>
      <c r="PJL47" s="86"/>
      <c r="PJM47" s="86"/>
      <c r="PJN47" s="86"/>
      <c r="PJO47" s="86"/>
      <c r="PJP47" s="86"/>
      <c r="PJQ47" s="86"/>
      <c r="PJR47" s="86"/>
      <c r="PJS47" s="86"/>
      <c r="PJT47" s="86"/>
      <c r="PJU47" s="86"/>
      <c r="PJV47" s="86"/>
      <c r="PJW47" s="86"/>
      <c r="PJX47" s="86"/>
      <c r="PJY47" s="86"/>
      <c r="PJZ47" s="86"/>
      <c r="PKA47" s="86"/>
      <c r="PKB47" s="86"/>
      <c r="PKC47" s="86"/>
      <c r="PKD47" s="86"/>
      <c r="PKE47" s="86"/>
      <c r="PKF47" s="86"/>
      <c r="PKG47" s="86"/>
      <c r="PKH47" s="86"/>
      <c r="PKI47" s="86"/>
      <c r="PKJ47" s="86"/>
      <c r="PKK47" s="86"/>
      <c r="PKL47" s="86"/>
      <c r="PKM47" s="86"/>
      <c r="PKN47" s="86"/>
      <c r="PKO47" s="86"/>
      <c r="PKP47" s="86"/>
      <c r="PKQ47" s="86"/>
      <c r="PKR47" s="86"/>
      <c r="PKS47" s="86"/>
      <c r="PKT47" s="86"/>
      <c r="PKU47" s="86"/>
      <c r="PKV47" s="86"/>
      <c r="PKW47" s="86"/>
      <c r="PKX47" s="86"/>
      <c r="PKY47" s="86"/>
      <c r="PKZ47" s="86"/>
      <c r="PLA47" s="86"/>
      <c r="PLB47" s="86"/>
      <c r="PLC47" s="86"/>
      <c r="PLD47" s="86"/>
      <c r="PLE47" s="86"/>
      <c r="PLF47" s="86"/>
      <c r="PLG47" s="86"/>
      <c r="PLH47" s="86"/>
      <c r="PLI47" s="86"/>
      <c r="PLJ47" s="86"/>
      <c r="PLK47" s="86"/>
      <c r="PLL47" s="86"/>
      <c r="PLM47" s="86"/>
      <c r="PLN47" s="86"/>
      <c r="PLO47" s="86"/>
      <c r="PLP47" s="86"/>
      <c r="PLQ47" s="86"/>
      <c r="PLR47" s="86"/>
      <c r="PLS47" s="86"/>
      <c r="PLT47" s="86"/>
      <c r="PLU47" s="86"/>
      <c r="PLV47" s="86"/>
      <c r="PLW47" s="86"/>
      <c r="PLX47" s="86"/>
      <c r="PLY47" s="86"/>
      <c r="PLZ47" s="86"/>
      <c r="PMA47" s="86"/>
      <c r="PMB47" s="86"/>
      <c r="PMC47" s="86"/>
      <c r="PMD47" s="86"/>
      <c r="PME47" s="86"/>
      <c r="PMF47" s="86"/>
      <c r="PMG47" s="86"/>
      <c r="PMH47" s="86"/>
      <c r="PMI47" s="86"/>
      <c r="PMJ47" s="86"/>
      <c r="PMK47" s="86"/>
      <c r="PML47" s="86"/>
      <c r="PMM47" s="86"/>
      <c r="PMN47" s="86"/>
      <c r="PMO47" s="86"/>
      <c r="PMP47" s="86"/>
      <c r="PMQ47" s="86"/>
      <c r="PMR47" s="86"/>
      <c r="PMS47" s="86"/>
      <c r="PMT47" s="86"/>
      <c r="PMU47" s="86"/>
      <c r="PMV47" s="86"/>
      <c r="PMW47" s="86"/>
      <c r="PMX47" s="86"/>
      <c r="PMY47" s="86"/>
      <c r="PMZ47" s="86"/>
      <c r="PNA47" s="86"/>
      <c r="PNB47" s="86"/>
      <c r="PNC47" s="86"/>
      <c r="PND47" s="86"/>
      <c r="PNE47" s="86"/>
      <c r="PNF47" s="86"/>
      <c r="PNG47" s="86"/>
      <c r="PNH47" s="86"/>
      <c r="PNI47" s="86"/>
      <c r="PNJ47" s="86"/>
      <c r="PNK47" s="86"/>
      <c r="PNL47" s="86"/>
      <c r="PNM47" s="86"/>
      <c r="PNN47" s="86"/>
      <c r="PNO47" s="86"/>
      <c r="PNP47" s="86"/>
      <c r="PNQ47" s="86"/>
      <c r="PNR47" s="86"/>
      <c r="PNS47" s="86"/>
      <c r="PNT47" s="86"/>
      <c r="PNU47" s="86"/>
      <c r="PNV47" s="86"/>
      <c r="PNW47" s="86"/>
      <c r="PNX47" s="86"/>
      <c r="PNY47" s="86"/>
      <c r="PNZ47" s="86"/>
      <c r="POA47" s="86"/>
      <c r="POB47" s="98"/>
      <c r="POC47" s="98"/>
      <c r="POD47" s="98"/>
      <c r="POE47" s="98"/>
      <c r="POF47" s="98"/>
      <c r="POG47" s="98"/>
      <c r="POH47" s="86"/>
      <c r="POI47" s="86"/>
      <c r="POJ47" s="86"/>
      <c r="POK47" s="86"/>
      <c r="POL47" s="86"/>
      <c r="POM47" s="86"/>
      <c r="PON47" s="86"/>
      <c r="POO47" s="86"/>
      <c r="POP47" s="86"/>
      <c r="POQ47" s="86"/>
      <c r="POR47" s="86"/>
      <c r="POS47" s="86"/>
      <c r="POT47" s="86"/>
      <c r="POU47" s="86"/>
      <c r="POV47" s="86"/>
      <c r="POW47" s="86"/>
      <c r="POX47" s="86"/>
      <c r="POY47" s="86"/>
      <c r="POZ47" s="86"/>
      <c r="PPA47" s="86"/>
      <c r="PPB47" s="86"/>
      <c r="PPC47" s="86"/>
      <c r="PPD47" s="86"/>
      <c r="PPE47" s="86"/>
      <c r="PPF47" s="86"/>
      <c r="PPG47" s="86"/>
      <c r="PPH47" s="86"/>
      <c r="PPI47" s="86"/>
      <c r="PPJ47" s="86"/>
      <c r="PPK47" s="86"/>
      <c r="PPL47" s="86"/>
      <c r="PPM47" s="86"/>
      <c r="PPN47" s="86"/>
      <c r="PPO47" s="86"/>
      <c r="PPP47" s="86"/>
      <c r="PPQ47" s="86"/>
      <c r="PPR47" s="86"/>
      <c r="PPS47" s="86"/>
      <c r="PPT47" s="86"/>
      <c r="PPU47" s="86"/>
      <c r="PPV47" s="86"/>
      <c r="PPW47" s="86"/>
      <c r="PPX47" s="86"/>
      <c r="PPY47" s="86"/>
      <c r="PPZ47" s="86"/>
      <c r="PQA47" s="86"/>
      <c r="PQB47" s="86"/>
      <c r="PQC47" s="86"/>
      <c r="PQD47" s="86"/>
      <c r="PQE47" s="86"/>
      <c r="PQF47" s="86"/>
      <c r="PQG47" s="86"/>
      <c r="PQH47" s="86"/>
      <c r="PQI47" s="86"/>
      <c r="PQJ47" s="86"/>
      <c r="PQK47" s="86"/>
      <c r="PQL47" s="86"/>
      <c r="PQM47" s="86"/>
      <c r="PQN47" s="86"/>
      <c r="PQO47" s="86"/>
      <c r="PQP47" s="86"/>
      <c r="PQQ47" s="86"/>
      <c r="PQR47" s="86"/>
      <c r="PQS47" s="86"/>
      <c r="PQT47" s="86"/>
      <c r="PQU47" s="86"/>
      <c r="PQV47" s="86"/>
      <c r="PQW47" s="86"/>
      <c r="PQX47" s="86"/>
      <c r="PQY47" s="86"/>
      <c r="PQZ47" s="86"/>
      <c r="PRA47" s="86"/>
      <c r="PRB47" s="86"/>
      <c r="PRC47" s="86"/>
      <c r="PRD47" s="86"/>
      <c r="PRE47" s="86"/>
      <c r="PRF47" s="86"/>
      <c r="PRG47" s="86"/>
      <c r="PRH47" s="86"/>
      <c r="PRI47" s="86"/>
      <c r="PRJ47" s="86"/>
      <c r="PRK47" s="86"/>
      <c r="PRL47" s="86"/>
      <c r="PRM47" s="86"/>
      <c r="PRN47" s="86"/>
      <c r="PRO47" s="86"/>
      <c r="PRP47" s="86"/>
      <c r="PRQ47" s="86"/>
      <c r="PRR47" s="86"/>
      <c r="PRS47" s="86"/>
      <c r="PRT47" s="86"/>
      <c r="PRU47" s="86"/>
      <c r="PRV47" s="86"/>
      <c r="PRW47" s="86"/>
      <c r="PRX47" s="86"/>
      <c r="PRY47" s="86"/>
      <c r="PRZ47" s="86"/>
      <c r="PSA47" s="86"/>
      <c r="PSB47" s="86"/>
      <c r="PSC47" s="86"/>
      <c r="PSD47" s="86"/>
      <c r="PSE47" s="86"/>
      <c r="PSF47" s="86"/>
      <c r="PSG47" s="86"/>
      <c r="PSH47" s="86"/>
      <c r="PSI47" s="86"/>
      <c r="PSJ47" s="86"/>
      <c r="PSK47" s="86"/>
      <c r="PSL47" s="86"/>
      <c r="PSM47" s="86"/>
      <c r="PSN47" s="86"/>
      <c r="PSO47" s="86"/>
      <c r="PSP47" s="86"/>
      <c r="PSQ47" s="86"/>
      <c r="PSR47" s="86"/>
      <c r="PSS47" s="86"/>
      <c r="PST47" s="86"/>
      <c r="PSU47" s="86"/>
      <c r="PSV47" s="86"/>
      <c r="PSW47" s="86"/>
      <c r="PSX47" s="86"/>
      <c r="PSY47" s="86"/>
      <c r="PSZ47" s="86"/>
      <c r="PTA47" s="86"/>
      <c r="PTB47" s="86"/>
      <c r="PTC47" s="86"/>
      <c r="PTD47" s="86"/>
      <c r="PTE47" s="86"/>
      <c r="PTF47" s="86"/>
      <c r="PTG47" s="86"/>
      <c r="PTH47" s="86"/>
      <c r="PTI47" s="86"/>
      <c r="PTJ47" s="86"/>
      <c r="PTK47" s="86"/>
      <c r="PTL47" s="86"/>
      <c r="PTM47" s="86"/>
      <c r="PTN47" s="86"/>
      <c r="PTO47" s="86"/>
      <c r="PTP47" s="86"/>
      <c r="PTQ47" s="86"/>
      <c r="PTR47" s="86"/>
      <c r="PTS47" s="86"/>
      <c r="PTT47" s="86"/>
      <c r="PTU47" s="86"/>
      <c r="PTV47" s="86"/>
      <c r="PTW47" s="86"/>
      <c r="PTX47" s="86"/>
      <c r="PTY47" s="86"/>
      <c r="PTZ47" s="86"/>
      <c r="PUA47" s="86"/>
      <c r="PUB47" s="86"/>
      <c r="PUC47" s="86"/>
      <c r="PUD47" s="86"/>
      <c r="PUE47" s="86"/>
      <c r="PUF47" s="86"/>
      <c r="PUG47" s="86"/>
      <c r="PUH47" s="86"/>
      <c r="PUI47" s="86"/>
      <c r="PUJ47" s="86"/>
      <c r="PUK47" s="86"/>
      <c r="PUL47" s="86"/>
      <c r="PUM47" s="86"/>
      <c r="PUN47" s="86"/>
      <c r="PUO47" s="86"/>
      <c r="PUP47" s="86"/>
      <c r="PUQ47" s="86"/>
      <c r="PUR47" s="86"/>
      <c r="PUS47" s="86"/>
      <c r="PUT47" s="86"/>
      <c r="PUU47" s="86"/>
      <c r="PUV47" s="86"/>
      <c r="PUW47" s="86"/>
      <c r="PUX47" s="86"/>
      <c r="PUY47" s="86"/>
      <c r="PUZ47" s="86"/>
      <c r="PVA47" s="86"/>
      <c r="PVB47" s="86"/>
      <c r="PVC47" s="86"/>
      <c r="PVD47" s="86"/>
      <c r="PVE47" s="86"/>
      <c r="PVF47" s="86"/>
      <c r="PVG47" s="86"/>
      <c r="PVH47" s="86"/>
      <c r="PVI47" s="86"/>
      <c r="PVJ47" s="86"/>
      <c r="PVK47" s="86"/>
      <c r="PVL47" s="86"/>
      <c r="PVM47" s="86"/>
      <c r="PVN47" s="86"/>
      <c r="PVO47" s="86"/>
      <c r="PVP47" s="86"/>
      <c r="PVQ47" s="86"/>
      <c r="PVR47" s="86"/>
      <c r="PVS47" s="86"/>
      <c r="PVT47" s="86"/>
      <c r="PVU47" s="86"/>
      <c r="PVV47" s="86"/>
      <c r="PVW47" s="86"/>
      <c r="PVX47" s="86"/>
      <c r="PVY47" s="86"/>
      <c r="PVZ47" s="86"/>
      <c r="PWA47" s="86"/>
      <c r="PWB47" s="86"/>
      <c r="PWC47" s="86"/>
      <c r="PWD47" s="86"/>
      <c r="PWE47" s="86"/>
      <c r="PWF47" s="86"/>
      <c r="PWG47" s="86"/>
      <c r="PWH47" s="86"/>
      <c r="PWI47" s="86"/>
      <c r="PWJ47" s="86"/>
      <c r="PWK47" s="86"/>
      <c r="PWL47" s="86"/>
      <c r="PWM47" s="86"/>
      <c r="PWN47" s="86"/>
      <c r="PWO47" s="86"/>
      <c r="PWP47" s="86"/>
      <c r="PWQ47" s="86"/>
      <c r="PWR47" s="86"/>
      <c r="PWS47" s="86"/>
      <c r="PWT47" s="86"/>
      <c r="PWU47" s="86"/>
      <c r="PWV47" s="86"/>
      <c r="PWW47" s="86"/>
      <c r="PWX47" s="86"/>
      <c r="PWY47" s="86"/>
      <c r="PWZ47" s="86"/>
      <c r="PXA47" s="86"/>
      <c r="PXB47" s="86"/>
      <c r="PXC47" s="86"/>
      <c r="PXD47" s="86"/>
      <c r="PXE47" s="86"/>
      <c r="PXF47" s="86"/>
      <c r="PXG47" s="86"/>
      <c r="PXH47" s="86"/>
      <c r="PXI47" s="86"/>
      <c r="PXJ47" s="86"/>
      <c r="PXK47" s="86"/>
      <c r="PXL47" s="86"/>
      <c r="PXM47" s="86"/>
      <c r="PXN47" s="86"/>
      <c r="PXO47" s="86"/>
      <c r="PXP47" s="86"/>
      <c r="PXQ47" s="86"/>
      <c r="PXR47" s="86"/>
      <c r="PXS47" s="86"/>
      <c r="PXT47" s="86"/>
      <c r="PXU47" s="86"/>
      <c r="PXV47" s="86"/>
      <c r="PXW47" s="86"/>
      <c r="PXX47" s="98"/>
      <c r="PXY47" s="98"/>
      <c r="PXZ47" s="98"/>
      <c r="PYA47" s="98"/>
      <c r="PYB47" s="98"/>
      <c r="PYC47" s="98"/>
      <c r="PYD47" s="86"/>
      <c r="PYE47" s="86"/>
      <c r="PYF47" s="86"/>
      <c r="PYG47" s="86"/>
      <c r="PYH47" s="86"/>
      <c r="PYI47" s="86"/>
      <c r="PYJ47" s="86"/>
      <c r="PYK47" s="86"/>
      <c r="PYL47" s="86"/>
      <c r="PYM47" s="86"/>
      <c r="PYN47" s="86"/>
      <c r="PYO47" s="86"/>
      <c r="PYP47" s="86"/>
      <c r="PYQ47" s="86"/>
      <c r="PYR47" s="86"/>
      <c r="PYS47" s="86"/>
      <c r="PYT47" s="86"/>
      <c r="PYU47" s="86"/>
      <c r="PYV47" s="86"/>
      <c r="PYW47" s="86"/>
      <c r="PYX47" s="86"/>
      <c r="PYY47" s="86"/>
      <c r="PYZ47" s="86"/>
      <c r="PZA47" s="86"/>
      <c r="PZB47" s="86"/>
      <c r="PZC47" s="86"/>
      <c r="PZD47" s="86"/>
      <c r="PZE47" s="86"/>
      <c r="PZF47" s="86"/>
      <c r="PZG47" s="86"/>
      <c r="PZH47" s="86"/>
      <c r="PZI47" s="86"/>
      <c r="PZJ47" s="86"/>
      <c r="PZK47" s="86"/>
      <c r="PZL47" s="86"/>
      <c r="PZM47" s="86"/>
      <c r="PZN47" s="86"/>
      <c r="PZO47" s="86"/>
      <c r="PZP47" s="86"/>
      <c r="PZQ47" s="86"/>
      <c r="PZR47" s="86"/>
      <c r="PZS47" s="86"/>
      <c r="PZT47" s="86"/>
      <c r="PZU47" s="86"/>
      <c r="PZV47" s="86"/>
      <c r="PZW47" s="86"/>
      <c r="PZX47" s="86"/>
      <c r="PZY47" s="86"/>
      <c r="PZZ47" s="86"/>
      <c r="QAA47" s="86"/>
      <c r="QAB47" s="86"/>
      <c r="QAC47" s="86"/>
      <c r="QAD47" s="86"/>
      <c r="QAE47" s="86"/>
      <c r="QAF47" s="86"/>
      <c r="QAG47" s="86"/>
      <c r="QAH47" s="86"/>
      <c r="QAI47" s="86"/>
      <c r="QAJ47" s="86"/>
      <c r="QAK47" s="86"/>
      <c r="QAL47" s="86"/>
      <c r="QAM47" s="86"/>
      <c r="QAN47" s="86"/>
      <c r="QAO47" s="86"/>
      <c r="QAP47" s="86"/>
      <c r="QAQ47" s="86"/>
      <c r="QAR47" s="86"/>
      <c r="QAS47" s="86"/>
      <c r="QAT47" s="86"/>
      <c r="QAU47" s="86"/>
      <c r="QAV47" s="86"/>
      <c r="QAW47" s="86"/>
      <c r="QAX47" s="86"/>
      <c r="QAY47" s="86"/>
      <c r="QAZ47" s="86"/>
      <c r="QBA47" s="86"/>
      <c r="QBB47" s="86"/>
      <c r="QBC47" s="86"/>
      <c r="QBD47" s="86"/>
      <c r="QBE47" s="86"/>
      <c r="QBF47" s="86"/>
      <c r="QBG47" s="86"/>
      <c r="QBH47" s="86"/>
      <c r="QBI47" s="86"/>
      <c r="QBJ47" s="86"/>
      <c r="QBK47" s="86"/>
      <c r="QBL47" s="86"/>
      <c r="QBM47" s="86"/>
      <c r="QBN47" s="86"/>
      <c r="QBO47" s="86"/>
      <c r="QBP47" s="86"/>
      <c r="QBQ47" s="86"/>
      <c r="QBR47" s="86"/>
      <c r="QBS47" s="86"/>
      <c r="QBT47" s="86"/>
      <c r="QBU47" s="86"/>
      <c r="QBV47" s="86"/>
      <c r="QBW47" s="86"/>
      <c r="QBX47" s="86"/>
      <c r="QBY47" s="86"/>
      <c r="QBZ47" s="86"/>
      <c r="QCA47" s="86"/>
      <c r="QCB47" s="86"/>
      <c r="QCC47" s="86"/>
      <c r="QCD47" s="86"/>
      <c r="QCE47" s="86"/>
      <c r="QCF47" s="86"/>
      <c r="QCG47" s="86"/>
      <c r="QCH47" s="86"/>
      <c r="QCI47" s="86"/>
      <c r="QCJ47" s="86"/>
      <c r="QCK47" s="86"/>
      <c r="QCL47" s="86"/>
      <c r="QCM47" s="86"/>
      <c r="QCN47" s="86"/>
      <c r="QCO47" s="86"/>
      <c r="QCP47" s="86"/>
      <c r="QCQ47" s="86"/>
      <c r="QCR47" s="86"/>
      <c r="QCS47" s="86"/>
      <c r="QCT47" s="86"/>
      <c r="QCU47" s="86"/>
      <c r="QCV47" s="86"/>
      <c r="QCW47" s="86"/>
      <c r="QCX47" s="86"/>
      <c r="QCY47" s="86"/>
      <c r="QCZ47" s="86"/>
      <c r="QDA47" s="86"/>
      <c r="QDB47" s="86"/>
      <c r="QDC47" s="86"/>
      <c r="QDD47" s="86"/>
      <c r="QDE47" s="86"/>
      <c r="QDF47" s="86"/>
      <c r="QDG47" s="86"/>
      <c r="QDH47" s="86"/>
      <c r="QDI47" s="86"/>
      <c r="QDJ47" s="86"/>
      <c r="QDK47" s="86"/>
      <c r="QDL47" s="86"/>
      <c r="QDM47" s="86"/>
      <c r="QDN47" s="86"/>
      <c r="QDO47" s="86"/>
      <c r="QDP47" s="86"/>
      <c r="QDQ47" s="86"/>
      <c r="QDR47" s="86"/>
      <c r="QDS47" s="86"/>
      <c r="QDT47" s="86"/>
      <c r="QDU47" s="86"/>
      <c r="QDV47" s="86"/>
      <c r="QDW47" s="86"/>
      <c r="QDX47" s="86"/>
      <c r="QDY47" s="86"/>
      <c r="QDZ47" s="86"/>
      <c r="QEA47" s="86"/>
      <c r="QEB47" s="86"/>
      <c r="QEC47" s="86"/>
      <c r="QED47" s="86"/>
      <c r="QEE47" s="86"/>
      <c r="QEF47" s="86"/>
      <c r="QEG47" s="86"/>
      <c r="QEH47" s="86"/>
      <c r="QEI47" s="86"/>
      <c r="QEJ47" s="86"/>
      <c r="QEK47" s="86"/>
      <c r="QEL47" s="86"/>
      <c r="QEM47" s="86"/>
      <c r="QEN47" s="86"/>
      <c r="QEO47" s="86"/>
      <c r="QEP47" s="86"/>
      <c r="QEQ47" s="86"/>
      <c r="QER47" s="86"/>
      <c r="QES47" s="86"/>
      <c r="QET47" s="86"/>
      <c r="QEU47" s="86"/>
      <c r="QEV47" s="86"/>
      <c r="QEW47" s="86"/>
      <c r="QEX47" s="86"/>
      <c r="QEY47" s="86"/>
      <c r="QEZ47" s="86"/>
      <c r="QFA47" s="86"/>
      <c r="QFB47" s="86"/>
      <c r="QFC47" s="86"/>
      <c r="QFD47" s="86"/>
      <c r="QFE47" s="86"/>
      <c r="QFF47" s="86"/>
      <c r="QFG47" s="86"/>
      <c r="QFH47" s="86"/>
      <c r="QFI47" s="86"/>
      <c r="QFJ47" s="86"/>
      <c r="QFK47" s="86"/>
      <c r="QFL47" s="86"/>
      <c r="QFM47" s="86"/>
      <c r="QFN47" s="86"/>
      <c r="QFO47" s="86"/>
      <c r="QFP47" s="86"/>
      <c r="QFQ47" s="86"/>
      <c r="QFR47" s="86"/>
      <c r="QFS47" s="86"/>
      <c r="QFT47" s="86"/>
      <c r="QFU47" s="86"/>
      <c r="QFV47" s="86"/>
      <c r="QFW47" s="86"/>
      <c r="QFX47" s="86"/>
      <c r="QFY47" s="86"/>
      <c r="QFZ47" s="86"/>
      <c r="QGA47" s="86"/>
      <c r="QGB47" s="86"/>
      <c r="QGC47" s="86"/>
      <c r="QGD47" s="86"/>
      <c r="QGE47" s="86"/>
      <c r="QGF47" s="86"/>
      <c r="QGG47" s="86"/>
      <c r="QGH47" s="86"/>
      <c r="QGI47" s="86"/>
      <c r="QGJ47" s="86"/>
      <c r="QGK47" s="86"/>
      <c r="QGL47" s="86"/>
      <c r="QGM47" s="86"/>
      <c r="QGN47" s="86"/>
      <c r="QGO47" s="86"/>
      <c r="QGP47" s="86"/>
      <c r="QGQ47" s="86"/>
      <c r="QGR47" s="86"/>
      <c r="QGS47" s="86"/>
      <c r="QGT47" s="86"/>
      <c r="QGU47" s="86"/>
      <c r="QGV47" s="86"/>
      <c r="QGW47" s="86"/>
      <c r="QGX47" s="86"/>
      <c r="QGY47" s="86"/>
      <c r="QGZ47" s="86"/>
      <c r="QHA47" s="86"/>
      <c r="QHB47" s="86"/>
      <c r="QHC47" s="86"/>
      <c r="QHD47" s="86"/>
      <c r="QHE47" s="86"/>
      <c r="QHF47" s="86"/>
      <c r="QHG47" s="86"/>
      <c r="QHH47" s="86"/>
      <c r="QHI47" s="86"/>
      <c r="QHJ47" s="86"/>
      <c r="QHK47" s="86"/>
      <c r="QHL47" s="86"/>
      <c r="QHM47" s="86"/>
      <c r="QHN47" s="86"/>
      <c r="QHO47" s="86"/>
      <c r="QHP47" s="86"/>
      <c r="QHQ47" s="86"/>
      <c r="QHR47" s="86"/>
      <c r="QHS47" s="86"/>
      <c r="QHT47" s="98"/>
      <c r="QHU47" s="98"/>
      <c r="QHV47" s="98"/>
      <c r="QHW47" s="98"/>
      <c r="QHX47" s="98"/>
      <c r="QHY47" s="98"/>
      <c r="QHZ47" s="86"/>
      <c r="QIA47" s="86"/>
      <c r="QIB47" s="86"/>
      <c r="QIC47" s="86"/>
      <c r="QID47" s="86"/>
      <c r="QIE47" s="86"/>
      <c r="QIF47" s="86"/>
      <c r="QIG47" s="86"/>
      <c r="QIH47" s="86"/>
      <c r="QII47" s="86"/>
      <c r="QIJ47" s="86"/>
      <c r="QIK47" s="86"/>
      <c r="QIL47" s="86"/>
      <c r="QIM47" s="86"/>
      <c r="QIN47" s="86"/>
      <c r="QIO47" s="86"/>
      <c r="QIP47" s="86"/>
      <c r="QIQ47" s="86"/>
      <c r="QIR47" s="86"/>
      <c r="QIS47" s="86"/>
      <c r="QIT47" s="86"/>
      <c r="QIU47" s="86"/>
      <c r="QIV47" s="86"/>
      <c r="QIW47" s="86"/>
      <c r="QIX47" s="86"/>
      <c r="QIY47" s="86"/>
      <c r="QIZ47" s="86"/>
      <c r="QJA47" s="86"/>
      <c r="QJB47" s="86"/>
      <c r="QJC47" s="86"/>
      <c r="QJD47" s="86"/>
      <c r="QJE47" s="86"/>
      <c r="QJF47" s="86"/>
      <c r="QJG47" s="86"/>
      <c r="QJH47" s="86"/>
      <c r="QJI47" s="86"/>
      <c r="QJJ47" s="86"/>
      <c r="QJK47" s="86"/>
      <c r="QJL47" s="86"/>
      <c r="QJM47" s="86"/>
      <c r="QJN47" s="86"/>
      <c r="QJO47" s="86"/>
      <c r="QJP47" s="86"/>
      <c r="QJQ47" s="86"/>
      <c r="QJR47" s="86"/>
      <c r="QJS47" s="86"/>
      <c r="QJT47" s="86"/>
      <c r="QJU47" s="86"/>
      <c r="QJV47" s="86"/>
      <c r="QJW47" s="86"/>
      <c r="QJX47" s="86"/>
      <c r="QJY47" s="86"/>
      <c r="QJZ47" s="86"/>
      <c r="QKA47" s="86"/>
      <c r="QKB47" s="86"/>
      <c r="QKC47" s="86"/>
      <c r="QKD47" s="86"/>
      <c r="QKE47" s="86"/>
      <c r="QKF47" s="86"/>
      <c r="QKG47" s="86"/>
      <c r="QKH47" s="86"/>
      <c r="QKI47" s="86"/>
      <c r="QKJ47" s="86"/>
      <c r="QKK47" s="86"/>
      <c r="QKL47" s="86"/>
      <c r="QKM47" s="86"/>
      <c r="QKN47" s="86"/>
      <c r="QKO47" s="86"/>
      <c r="QKP47" s="86"/>
      <c r="QKQ47" s="86"/>
      <c r="QKR47" s="86"/>
      <c r="QKS47" s="86"/>
      <c r="QKT47" s="86"/>
      <c r="QKU47" s="86"/>
      <c r="QKV47" s="86"/>
      <c r="QKW47" s="86"/>
      <c r="QKX47" s="86"/>
      <c r="QKY47" s="86"/>
      <c r="QKZ47" s="86"/>
      <c r="QLA47" s="86"/>
      <c r="QLB47" s="86"/>
      <c r="QLC47" s="86"/>
      <c r="QLD47" s="86"/>
      <c r="QLE47" s="86"/>
      <c r="QLF47" s="86"/>
      <c r="QLG47" s="86"/>
      <c r="QLH47" s="86"/>
      <c r="QLI47" s="86"/>
      <c r="QLJ47" s="86"/>
      <c r="QLK47" s="86"/>
      <c r="QLL47" s="86"/>
      <c r="QLM47" s="86"/>
      <c r="QLN47" s="86"/>
      <c r="QLO47" s="86"/>
      <c r="QLP47" s="86"/>
      <c r="QLQ47" s="86"/>
      <c r="QLR47" s="86"/>
      <c r="QLS47" s="86"/>
      <c r="QLT47" s="86"/>
      <c r="QLU47" s="86"/>
      <c r="QLV47" s="86"/>
      <c r="QLW47" s="86"/>
      <c r="QLX47" s="86"/>
      <c r="QLY47" s="86"/>
      <c r="QLZ47" s="86"/>
      <c r="QMA47" s="86"/>
      <c r="QMB47" s="86"/>
      <c r="QMC47" s="86"/>
      <c r="QMD47" s="86"/>
      <c r="QME47" s="86"/>
      <c r="QMF47" s="86"/>
      <c r="QMG47" s="86"/>
      <c r="QMH47" s="86"/>
      <c r="QMI47" s="86"/>
      <c r="QMJ47" s="86"/>
      <c r="QMK47" s="86"/>
      <c r="QML47" s="86"/>
      <c r="QMM47" s="86"/>
      <c r="QMN47" s="86"/>
      <c r="QMO47" s="86"/>
      <c r="QMP47" s="86"/>
      <c r="QMQ47" s="86"/>
      <c r="QMR47" s="86"/>
      <c r="QMS47" s="86"/>
      <c r="QMT47" s="86"/>
      <c r="QMU47" s="86"/>
      <c r="QMV47" s="86"/>
      <c r="QMW47" s="86"/>
      <c r="QMX47" s="86"/>
      <c r="QMY47" s="86"/>
      <c r="QMZ47" s="86"/>
      <c r="QNA47" s="86"/>
      <c r="QNB47" s="86"/>
      <c r="QNC47" s="86"/>
      <c r="QND47" s="86"/>
      <c r="QNE47" s="86"/>
      <c r="QNF47" s="86"/>
      <c r="QNG47" s="86"/>
      <c r="QNH47" s="86"/>
      <c r="QNI47" s="86"/>
      <c r="QNJ47" s="86"/>
      <c r="QNK47" s="86"/>
      <c r="QNL47" s="86"/>
      <c r="QNM47" s="86"/>
      <c r="QNN47" s="86"/>
      <c r="QNO47" s="86"/>
      <c r="QNP47" s="86"/>
      <c r="QNQ47" s="86"/>
      <c r="QNR47" s="86"/>
      <c r="QNS47" s="86"/>
      <c r="QNT47" s="86"/>
      <c r="QNU47" s="86"/>
      <c r="QNV47" s="86"/>
      <c r="QNW47" s="86"/>
      <c r="QNX47" s="86"/>
      <c r="QNY47" s="86"/>
      <c r="QNZ47" s="86"/>
      <c r="QOA47" s="86"/>
      <c r="QOB47" s="86"/>
      <c r="QOC47" s="86"/>
      <c r="QOD47" s="86"/>
      <c r="QOE47" s="86"/>
      <c r="QOF47" s="86"/>
      <c r="QOG47" s="86"/>
      <c r="QOH47" s="86"/>
      <c r="QOI47" s="86"/>
      <c r="QOJ47" s="86"/>
      <c r="QOK47" s="86"/>
      <c r="QOL47" s="86"/>
      <c r="QOM47" s="86"/>
      <c r="QON47" s="86"/>
      <c r="QOO47" s="86"/>
      <c r="QOP47" s="86"/>
      <c r="QOQ47" s="86"/>
      <c r="QOR47" s="86"/>
      <c r="QOS47" s="86"/>
      <c r="QOT47" s="86"/>
      <c r="QOU47" s="86"/>
      <c r="QOV47" s="86"/>
      <c r="QOW47" s="86"/>
      <c r="QOX47" s="86"/>
      <c r="QOY47" s="86"/>
      <c r="QOZ47" s="86"/>
      <c r="QPA47" s="86"/>
      <c r="QPB47" s="86"/>
      <c r="QPC47" s="86"/>
      <c r="QPD47" s="86"/>
      <c r="QPE47" s="86"/>
      <c r="QPF47" s="86"/>
      <c r="QPG47" s="86"/>
      <c r="QPH47" s="86"/>
      <c r="QPI47" s="86"/>
      <c r="QPJ47" s="86"/>
      <c r="QPK47" s="86"/>
      <c r="QPL47" s="86"/>
      <c r="QPM47" s="86"/>
      <c r="QPN47" s="86"/>
      <c r="QPO47" s="86"/>
      <c r="QPP47" s="86"/>
      <c r="QPQ47" s="86"/>
      <c r="QPR47" s="86"/>
      <c r="QPS47" s="86"/>
      <c r="QPT47" s="86"/>
      <c r="QPU47" s="86"/>
      <c r="QPV47" s="86"/>
      <c r="QPW47" s="86"/>
      <c r="QPX47" s="86"/>
      <c r="QPY47" s="86"/>
      <c r="QPZ47" s="86"/>
      <c r="QQA47" s="86"/>
      <c r="QQB47" s="86"/>
      <c r="QQC47" s="86"/>
      <c r="QQD47" s="86"/>
      <c r="QQE47" s="86"/>
      <c r="QQF47" s="86"/>
      <c r="QQG47" s="86"/>
      <c r="QQH47" s="86"/>
      <c r="QQI47" s="86"/>
      <c r="QQJ47" s="86"/>
      <c r="QQK47" s="86"/>
      <c r="QQL47" s="86"/>
      <c r="QQM47" s="86"/>
      <c r="QQN47" s="86"/>
      <c r="QQO47" s="86"/>
      <c r="QQP47" s="86"/>
      <c r="QQQ47" s="86"/>
      <c r="QQR47" s="86"/>
      <c r="QQS47" s="86"/>
      <c r="QQT47" s="86"/>
      <c r="QQU47" s="86"/>
      <c r="QQV47" s="86"/>
      <c r="QQW47" s="86"/>
      <c r="QQX47" s="86"/>
      <c r="QQY47" s="86"/>
      <c r="QQZ47" s="86"/>
      <c r="QRA47" s="86"/>
      <c r="QRB47" s="86"/>
      <c r="QRC47" s="86"/>
      <c r="QRD47" s="86"/>
      <c r="QRE47" s="86"/>
      <c r="QRF47" s="86"/>
      <c r="QRG47" s="86"/>
      <c r="QRH47" s="86"/>
      <c r="QRI47" s="86"/>
      <c r="QRJ47" s="86"/>
      <c r="QRK47" s="86"/>
      <c r="QRL47" s="86"/>
      <c r="QRM47" s="86"/>
      <c r="QRN47" s="86"/>
      <c r="QRO47" s="86"/>
      <c r="QRP47" s="98"/>
      <c r="QRQ47" s="98"/>
      <c r="QRR47" s="98"/>
      <c r="QRS47" s="98"/>
      <c r="QRT47" s="98"/>
      <c r="QRU47" s="98"/>
      <c r="QRV47" s="86"/>
      <c r="QRW47" s="86"/>
      <c r="QRX47" s="86"/>
      <c r="QRY47" s="86"/>
      <c r="QRZ47" s="86"/>
      <c r="QSA47" s="86"/>
      <c r="QSB47" s="86"/>
      <c r="QSC47" s="86"/>
      <c r="QSD47" s="86"/>
      <c r="QSE47" s="86"/>
      <c r="QSF47" s="86"/>
      <c r="QSG47" s="86"/>
      <c r="QSH47" s="86"/>
      <c r="QSI47" s="86"/>
      <c r="QSJ47" s="86"/>
      <c r="QSK47" s="86"/>
      <c r="QSL47" s="86"/>
      <c r="QSM47" s="86"/>
      <c r="QSN47" s="86"/>
      <c r="QSO47" s="86"/>
      <c r="QSP47" s="86"/>
      <c r="QSQ47" s="86"/>
      <c r="QSR47" s="86"/>
      <c r="QSS47" s="86"/>
      <c r="QST47" s="86"/>
      <c r="QSU47" s="86"/>
      <c r="QSV47" s="86"/>
      <c r="QSW47" s="86"/>
      <c r="QSX47" s="86"/>
      <c r="QSY47" s="86"/>
      <c r="QSZ47" s="86"/>
      <c r="QTA47" s="86"/>
      <c r="QTB47" s="86"/>
      <c r="QTC47" s="86"/>
      <c r="QTD47" s="86"/>
      <c r="QTE47" s="86"/>
      <c r="QTF47" s="86"/>
      <c r="QTG47" s="86"/>
      <c r="QTH47" s="86"/>
      <c r="QTI47" s="86"/>
      <c r="QTJ47" s="86"/>
      <c r="QTK47" s="86"/>
      <c r="QTL47" s="86"/>
      <c r="QTM47" s="86"/>
      <c r="QTN47" s="86"/>
      <c r="QTO47" s="86"/>
      <c r="QTP47" s="86"/>
      <c r="QTQ47" s="86"/>
      <c r="QTR47" s="86"/>
      <c r="QTS47" s="86"/>
      <c r="QTT47" s="86"/>
      <c r="QTU47" s="86"/>
      <c r="QTV47" s="86"/>
      <c r="QTW47" s="86"/>
      <c r="QTX47" s="86"/>
      <c r="QTY47" s="86"/>
      <c r="QTZ47" s="86"/>
      <c r="QUA47" s="86"/>
      <c r="QUB47" s="86"/>
      <c r="QUC47" s="86"/>
      <c r="QUD47" s="86"/>
      <c r="QUE47" s="86"/>
      <c r="QUF47" s="86"/>
      <c r="QUG47" s="86"/>
      <c r="QUH47" s="86"/>
      <c r="QUI47" s="86"/>
      <c r="QUJ47" s="86"/>
      <c r="QUK47" s="86"/>
      <c r="QUL47" s="86"/>
      <c r="QUM47" s="86"/>
      <c r="QUN47" s="86"/>
      <c r="QUO47" s="86"/>
      <c r="QUP47" s="86"/>
      <c r="QUQ47" s="86"/>
      <c r="QUR47" s="86"/>
      <c r="QUS47" s="86"/>
      <c r="QUT47" s="86"/>
      <c r="QUU47" s="86"/>
      <c r="QUV47" s="86"/>
      <c r="QUW47" s="86"/>
      <c r="QUX47" s="86"/>
      <c r="QUY47" s="86"/>
      <c r="QUZ47" s="86"/>
      <c r="QVA47" s="86"/>
      <c r="QVB47" s="86"/>
      <c r="QVC47" s="86"/>
      <c r="QVD47" s="86"/>
      <c r="QVE47" s="86"/>
      <c r="QVF47" s="86"/>
      <c r="QVG47" s="86"/>
      <c r="QVH47" s="86"/>
      <c r="QVI47" s="86"/>
      <c r="QVJ47" s="86"/>
      <c r="QVK47" s="86"/>
      <c r="QVL47" s="86"/>
      <c r="QVM47" s="86"/>
      <c r="QVN47" s="86"/>
      <c r="QVO47" s="86"/>
      <c r="QVP47" s="86"/>
      <c r="QVQ47" s="86"/>
      <c r="QVR47" s="86"/>
      <c r="QVS47" s="86"/>
      <c r="QVT47" s="86"/>
      <c r="QVU47" s="86"/>
      <c r="QVV47" s="86"/>
      <c r="QVW47" s="86"/>
      <c r="QVX47" s="86"/>
      <c r="QVY47" s="86"/>
      <c r="QVZ47" s="86"/>
      <c r="QWA47" s="86"/>
      <c r="QWB47" s="86"/>
      <c r="QWC47" s="86"/>
      <c r="QWD47" s="86"/>
      <c r="QWE47" s="86"/>
      <c r="QWF47" s="86"/>
      <c r="QWG47" s="86"/>
      <c r="QWH47" s="86"/>
      <c r="QWI47" s="86"/>
      <c r="QWJ47" s="86"/>
      <c r="QWK47" s="86"/>
      <c r="QWL47" s="86"/>
      <c r="QWM47" s="86"/>
      <c r="QWN47" s="86"/>
      <c r="QWO47" s="86"/>
      <c r="QWP47" s="86"/>
      <c r="QWQ47" s="86"/>
      <c r="QWR47" s="86"/>
      <c r="QWS47" s="86"/>
      <c r="QWT47" s="86"/>
      <c r="QWU47" s="86"/>
      <c r="QWV47" s="86"/>
      <c r="QWW47" s="86"/>
      <c r="QWX47" s="86"/>
      <c r="QWY47" s="86"/>
      <c r="QWZ47" s="86"/>
      <c r="QXA47" s="86"/>
      <c r="QXB47" s="86"/>
      <c r="QXC47" s="86"/>
      <c r="QXD47" s="86"/>
      <c r="QXE47" s="86"/>
      <c r="QXF47" s="86"/>
      <c r="QXG47" s="86"/>
      <c r="QXH47" s="86"/>
      <c r="QXI47" s="86"/>
      <c r="QXJ47" s="86"/>
      <c r="QXK47" s="86"/>
      <c r="QXL47" s="86"/>
      <c r="QXM47" s="86"/>
      <c r="QXN47" s="86"/>
      <c r="QXO47" s="86"/>
      <c r="QXP47" s="86"/>
      <c r="QXQ47" s="86"/>
      <c r="QXR47" s="86"/>
      <c r="QXS47" s="86"/>
      <c r="QXT47" s="86"/>
      <c r="QXU47" s="86"/>
      <c r="QXV47" s="86"/>
      <c r="QXW47" s="86"/>
      <c r="QXX47" s="86"/>
      <c r="QXY47" s="86"/>
      <c r="QXZ47" s="86"/>
      <c r="QYA47" s="86"/>
      <c r="QYB47" s="86"/>
      <c r="QYC47" s="86"/>
      <c r="QYD47" s="86"/>
      <c r="QYE47" s="86"/>
      <c r="QYF47" s="86"/>
      <c r="QYG47" s="86"/>
      <c r="QYH47" s="86"/>
      <c r="QYI47" s="86"/>
      <c r="QYJ47" s="86"/>
      <c r="QYK47" s="86"/>
      <c r="QYL47" s="86"/>
      <c r="QYM47" s="86"/>
      <c r="QYN47" s="86"/>
      <c r="QYO47" s="86"/>
      <c r="QYP47" s="86"/>
      <c r="QYQ47" s="86"/>
      <c r="QYR47" s="86"/>
      <c r="QYS47" s="86"/>
      <c r="QYT47" s="86"/>
      <c r="QYU47" s="86"/>
      <c r="QYV47" s="86"/>
      <c r="QYW47" s="86"/>
      <c r="QYX47" s="86"/>
      <c r="QYY47" s="86"/>
      <c r="QYZ47" s="86"/>
      <c r="QZA47" s="86"/>
      <c r="QZB47" s="86"/>
      <c r="QZC47" s="86"/>
      <c r="QZD47" s="86"/>
      <c r="QZE47" s="86"/>
      <c r="QZF47" s="86"/>
      <c r="QZG47" s="86"/>
      <c r="QZH47" s="86"/>
      <c r="QZI47" s="86"/>
      <c r="QZJ47" s="86"/>
      <c r="QZK47" s="86"/>
      <c r="QZL47" s="86"/>
      <c r="QZM47" s="86"/>
      <c r="QZN47" s="86"/>
      <c r="QZO47" s="86"/>
      <c r="QZP47" s="86"/>
      <c r="QZQ47" s="86"/>
      <c r="QZR47" s="86"/>
      <c r="QZS47" s="86"/>
      <c r="QZT47" s="86"/>
      <c r="QZU47" s="86"/>
      <c r="QZV47" s="86"/>
      <c r="QZW47" s="86"/>
      <c r="QZX47" s="86"/>
      <c r="QZY47" s="86"/>
      <c r="QZZ47" s="86"/>
      <c r="RAA47" s="86"/>
      <c r="RAB47" s="86"/>
      <c r="RAC47" s="86"/>
      <c r="RAD47" s="86"/>
      <c r="RAE47" s="86"/>
      <c r="RAF47" s="86"/>
      <c r="RAG47" s="86"/>
      <c r="RAH47" s="86"/>
      <c r="RAI47" s="86"/>
      <c r="RAJ47" s="86"/>
      <c r="RAK47" s="86"/>
      <c r="RAL47" s="86"/>
      <c r="RAM47" s="86"/>
      <c r="RAN47" s="86"/>
      <c r="RAO47" s="86"/>
      <c r="RAP47" s="86"/>
      <c r="RAQ47" s="86"/>
      <c r="RAR47" s="86"/>
      <c r="RAS47" s="86"/>
      <c r="RAT47" s="86"/>
      <c r="RAU47" s="86"/>
      <c r="RAV47" s="86"/>
      <c r="RAW47" s="86"/>
      <c r="RAX47" s="86"/>
      <c r="RAY47" s="86"/>
      <c r="RAZ47" s="86"/>
      <c r="RBA47" s="86"/>
      <c r="RBB47" s="86"/>
      <c r="RBC47" s="86"/>
      <c r="RBD47" s="86"/>
      <c r="RBE47" s="86"/>
      <c r="RBF47" s="86"/>
      <c r="RBG47" s="86"/>
      <c r="RBH47" s="86"/>
      <c r="RBI47" s="86"/>
      <c r="RBJ47" s="86"/>
      <c r="RBK47" s="86"/>
      <c r="RBL47" s="98"/>
      <c r="RBM47" s="98"/>
      <c r="RBN47" s="98"/>
      <c r="RBO47" s="98"/>
      <c r="RBP47" s="98"/>
      <c r="RBQ47" s="98"/>
      <c r="RBR47" s="86"/>
      <c r="RBS47" s="86"/>
      <c r="RBT47" s="86"/>
      <c r="RBU47" s="86"/>
      <c r="RBV47" s="86"/>
      <c r="RBW47" s="86"/>
      <c r="RBX47" s="86"/>
      <c r="RBY47" s="86"/>
      <c r="RBZ47" s="86"/>
      <c r="RCA47" s="86"/>
      <c r="RCB47" s="86"/>
      <c r="RCC47" s="86"/>
      <c r="RCD47" s="86"/>
      <c r="RCE47" s="86"/>
      <c r="RCF47" s="86"/>
      <c r="RCG47" s="86"/>
      <c r="RCH47" s="86"/>
      <c r="RCI47" s="86"/>
      <c r="RCJ47" s="86"/>
      <c r="RCK47" s="86"/>
      <c r="RCL47" s="86"/>
      <c r="RCM47" s="86"/>
      <c r="RCN47" s="86"/>
      <c r="RCO47" s="86"/>
      <c r="RCP47" s="86"/>
      <c r="RCQ47" s="86"/>
      <c r="RCR47" s="86"/>
      <c r="RCS47" s="86"/>
      <c r="RCT47" s="86"/>
      <c r="RCU47" s="86"/>
      <c r="RCV47" s="86"/>
      <c r="RCW47" s="86"/>
      <c r="RCX47" s="86"/>
      <c r="RCY47" s="86"/>
      <c r="RCZ47" s="86"/>
      <c r="RDA47" s="86"/>
      <c r="RDB47" s="86"/>
      <c r="RDC47" s="86"/>
      <c r="RDD47" s="86"/>
      <c r="RDE47" s="86"/>
      <c r="RDF47" s="86"/>
      <c r="RDG47" s="86"/>
      <c r="RDH47" s="86"/>
      <c r="RDI47" s="86"/>
      <c r="RDJ47" s="86"/>
      <c r="RDK47" s="86"/>
      <c r="RDL47" s="86"/>
      <c r="RDM47" s="86"/>
      <c r="RDN47" s="86"/>
      <c r="RDO47" s="86"/>
      <c r="RDP47" s="86"/>
      <c r="RDQ47" s="86"/>
      <c r="RDR47" s="86"/>
      <c r="RDS47" s="86"/>
      <c r="RDT47" s="86"/>
      <c r="RDU47" s="86"/>
      <c r="RDV47" s="86"/>
      <c r="RDW47" s="86"/>
      <c r="RDX47" s="86"/>
      <c r="RDY47" s="86"/>
      <c r="RDZ47" s="86"/>
      <c r="REA47" s="86"/>
      <c r="REB47" s="86"/>
      <c r="REC47" s="86"/>
      <c r="RED47" s="86"/>
      <c r="REE47" s="86"/>
      <c r="REF47" s="86"/>
      <c r="REG47" s="86"/>
      <c r="REH47" s="86"/>
      <c r="REI47" s="86"/>
      <c r="REJ47" s="86"/>
      <c r="REK47" s="86"/>
      <c r="REL47" s="86"/>
      <c r="REM47" s="86"/>
      <c r="REN47" s="86"/>
      <c r="REO47" s="86"/>
      <c r="REP47" s="86"/>
      <c r="REQ47" s="86"/>
      <c r="RER47" s="86"/>
      <c r="RES47" s="86"/>
      <c r="RET47" s="86"/>
      <c r="REU47" s="86"/>
      <c r="REV47" s="86"/>
      <c r="REW47" s="86"/>
      <c r="REX47" s="86"/>
      <c r="REY47" s="86"/>
      <c r="REZ47" s="86"/>
      <c r="RFA47" s="86"/>
      <c r="RFB47" s="86"/>
      <c r="RFC47" s="86"/>
      <c r="RFD47" s="86"/>
      <c r="RFE47" s="86"/>
      <c r="RFF47" s="86"/>
      <c r="RFG47" s="86"/>
      <c r="RFH47" s="86"/>
      <c r="RFI47" s="86"/>
      <c r="RFJ47" s="86"/>
      <c r="RFK47" s="86"/>
      <c r="RFL47" s="86"/>
      <c r="RFM47" s="86"/>
      <c r="RFN47" s="86"/>
      <c r="RFO47" s="86"/>
      <c r="RFP47" s="86"/>
      <c r="RFQ47" s="86"/>
      <c r="RFR47" s="86"/>
      <c r="RFS47" s="86"/>
      <c r="RFT47" s="86"/>
      <c r="RFU47" s="86"/>
      <c r="RFV47" s="86"/>
      <c r="RFW47" s="86"/>
      <c r="RFX47" s="86"/>
      <c r="RFY47" s="86"/>
      <c r="RFZ47" s="86"/>
      <c r="RGA47" s="86"/>
      <c r="RGB47" s="86"/>
      <c r="RGC47" s="86"/>
      <c r="RGD47" s="86"/>
      <c r="RGE47" s="86"/>
      <c r="RGF47" s="86"/>
      <c r="RGG47" s="86"/>
      <c r="RGH47" s="86"/>
      <c r="RGI47" s="86"/>
      <c r="RGJ47" s="86"/>
      <c r="RGK47" s="86"/>
      <c r="RGL47" s="86"/>
      <c r="RGM47" s="86"/>
      <c r="RGN47" s="86"/>
      <c r="RGO47" s="86"/>
      <c r="RGP47" s="86"/>
      <c r="RGQ47" s="86"/>
      <c r="RGR47" s="86"/>
      <c r="RGS47" s="86"/>
      <c r="RGT47" s="86"/>
      <c r="RGU47" s="86"/>
      <c r="RGV47" s="86"/>
      <c r="RGW47" s="86"/>
      <c r="RGX47" s="86"/>
      <c r="RGY47" s="86"/>
      <c r="RGZ47" s="86"/>
      <c r="RHA47" s="86"/>
      <c r="RHB47" s="86"/>
      <c r="RHC47" s="86"/>
      <c r="RHD47" s="86"/>
      <c r="RHE47" s="86"/>
      <c r="RHF47" s="86"/>
      <c r="RHG47" s="86"/>
      <c r="RHH47" s="86"/>
      <c r="RHI47" s="86"/>
      <c r="RHJ47" s="86"/>
      <c r="RHK47" s="86"/>
      <c r="RHL47" s="86"/>
      <c r="RHM47" s="86"/>
      <c r="RHN47" s="86"/>
      <c r="RHO47" s="86"/>
      <c r="RHP47" s="86"/>
      <c r="RHQ47" s="86"/>
      <c r="RHR47" s="86"/>
      <c r="RHS47" s="86"/>
      <c r="RHT47" s="86"/>
      <c r="RHU47" s="86"/>
      <c r="RHV47" s="86"/>
      <c r="RHW47" s="86"/>
      <c r="RHX47" s="86"/>
      <c r="RHY47" s="86"/>
      <c r="RHZ47" s="86"/>
      <c r="RIA47" s="86"/>
      <c r="RIB47" s="86"/>
      <c r="RIC47" s="86"/>
      <c r="RID47" s="86"/>
      <c r="RIE47" s="86"/>
      <c r="RIF47" s="86"/>
      <c r="RIG47" s="86"/>
      <c r="RIH47" s="86"/>
      <c r="RII47" s="86"/>
      <c r="RIJ47" s="86"/>
      <c r="RIK47" s="86"/>
      <c r="RIL47" s="86"/>
      <c r="RIM47" s="86"/>
      <c r="RIN47" s="86"/>
      <c r="RIO47" s="86"/>
      <c r="RIP47" s="86"/>
      <c r="RIQ47" s="86"/>
      <c r="RIR47" s="86"/>
      <c r="RIS47" s="86"/>
      <c r="RIT47" s="86"/>
      <c r="RIU47" s="86"/>
      <c r="RIV47" s="86"/>
      <c r="RIW47" s="86"/>
      <c r="RIX47" s="86"/>
      <c r="RIY47" s="86"/>
      <c r="RIZ47" s="86"/>
      <c r="RJA47" s="86"/>
      <c r="RJB47" s="86"/>
      <c r="RJC47" s="86"/>
      <c r="RJD47" s="86"/>
      <c r="RJE47" s="86"/>
      <c r="RJF47" s="86"/>
      <c r="RJG47" s="86"/>
      <c r="RJH47" s="86"/>
      <c r="RJI47" s="86"/>
      <c r="RJJ47" s="86"/>
      <c r="RJK47" s="86"/>
      <c r="RJL47" s="86"/>
      <c r="RJM47" s="86"/>
      <c r="RJN47" s="86"/>
      <c r="RJO47" s="86"/>
      <c r="RJP47" s="86"/>
      <c r="RJQ47" s="86"/>
      <c r="RJR47" s="86"/>
      <c r="RJS47" s="86"/>
      <c r="RJT47" s="86"/>
      <c r="RJU47" s="86"/>
      <c r="RJV47" s="86"/>
      <c r="RJW47" s="86"/>
      <c r="RJX47" s="86"/>
      <c r="RJY47" s="86"/>
      <c r="RJZ47" s="86"/>
      <c r="RKA47" s="86"/>
      <c r="RKB47" s="86"/>
      <c r="RKC47" s="86"/>
      <c r="RKD47" s="86"/>
      <c r="RKE47" s="86"/>
      <c r="RKF47" s="86"/>
      <c r="RKG47" s="86"/>
      <c r="RKH47" s="86"/>
      <c r="RKI47" s="86"/>
      <c r="RKJ47" s="86"/>
      <c r="RKK47" s="86"/>
      <c r="RKL47" s="86"/>
      <c r="RKM47" s="86"/>
      <c r="RKN47" s="86"/>
      <c r="RKO47" s="86"/>
      <c r="RKP47" s="86"/>
      <c r="RKQ47" s="86"/>
      <c r="RKR47" s="86"/>
      <c r="RKS47" s="86"/>
      <c r="RKT47" s="86"/>
      <c r="RKU47" s="86"/>
      <c r="RKV47" s="86"/>
      <c r="RKW47" s="86"/>
      <c r="RKX47" s="86"/>
      <c r="RKY47" s="86"/>
      <c r="RKZ47" s="86"/>
      <c r="RLA47" s="86"/>
      <c r="RLB47" s="86"/>
      <c r="RLC47" s="86"/>
      <c r="RLD47" s="86"/>
      <c r="RLE47" s="86"/>
      <c r="RLF47" s="86"/>
      <c r="RLG47" s="86"/>
      <c r="RLH47" s="98"/>
      <c r="RLI47" s="98"/>
      <c r="RLJ47" s="98"/>
      <c r="RLK47" s="98"/>
      <c r="RLL47" s="98"/>
      <c r="RLM47" s="98"/>
      <c r="RLN47" s="86"/>
      <c r="RLO47" s="86"/>
      <c r="RLP47" s="86"/>
      <c r="RLQ47" s="86"/>
      <c r="RLR47" s="86"/>
      <c r="RLS47" s="86"/>
      <c r="RLT47" s="86"/>
      <c r="RLU47" s="86"/>
      <c r="RLV47" s="86"/>
      <c r="RLW47" s="86"/>
      <c r="RLX47" s="86"/>
      <c r="RLY47" s="86"/>
      <c r="RLZ47" s="86"/>
      <c r="RMA47" s="86"/>
      <c r="RMB47" s="86"/>
      <c r="RMC47" s="86"/>
      <c r="RMD47" s="86"/>
      <c r="RME47" s="86"/>
      <c r="RMF47" s="86"/>
      <c r="RMG47" s="86"/>
      <c r="RMH47" s="86"/>
      <c r="RMI47" s="86"/>
      <c r="RMJ47" s="86"/>
      <c r="RMK47" s="86"/>
      <c r="RML47" s="86"/>
      <c r="RMM47" s="86"/>
      <c r="RMN47" s="86"/>
      <c r="RMO47" s="86"/>
      <c r="RMP47" s="86"/>
      <c r="RMQ47" s="86"/>
      <c r="RMR47" s="86"/>
      <c r="RMS47" s="86"/>
      <c r="RMT47" s="86"/>
      <c r="RMU47" s="86"/>
      <c r="RMV47" s="86"/>
      <c r="RMW47" s="86"/>
      <c r="RMX47" s="86"/>
      <c r="RMY47" s="86"/>
      <c r="RMZ47" s="86"/>
      <c r="RNA47" s="86"/>
      <c r="RNB47" s="86"/>
      <c r="RNC47" s="86"/>
      <c r="RND47" s="86"/>
      <c r="RNE47" s="86"/>
      <c r="RNF47" s="86"/>
      <c r="RNG47" s="86"/>
      <c r="RNH47" s="86"/>
      <c r="RNI47" s="86"/>
      <c r="RNJ47" s="86"/>
      <c r="RNK47" s="86"/>
      <c r="RNL47" s="86"/>
      <c r="RNM47" s="86"/>
      <c r="RNN47" s="86"/>
      <c r="RNO47" s="86"/>
      <c r="RNP47" s="86"/>
      <c r="RNQ47" s="86"/>
      <c r="RNR47" s="86"/>
      <c r="RNS47" s="86"/>
      <c r="RNT47" s="86"/>
      <c r="RNU47" s="86"/>
      <c r="RNV47" s="86"/>
      <c r="RNW47" s="86"/>
      <c r="RNX47" s="86"/>
      <c r="RNY47" s="86"/>
      <c r="RNZ47" s="86"/>
      <c r="ROA47" s="86"/>
      <c r="ROB47" s="86"/>
      <c r="ROC47" s="86"/>
      <c r="ROD47" s="86"/>
      <c r="ROE47" s="86"/>
      <c r="ROF47" s="86"/>
      <c r="ROG47" s="86"/>
      <c r="ROH47" s="86"/>
      <c r="ROI47" s="86"/>
      <c r="ROJ47" s="86"/>
      <c r="ROK47" s="86"/>
      <c r="ROL47" s="86"/>
      <c r="ROM47" s="86"/>
      <c r="RON47" s="86"/>
      <c r="ROO47" s="86"/>
      <c r="ROP47" s="86"/>
      <c r="ROQ47" s="86"/>
      <c r="ROR47" s="86"/>
      <c r="ROS47" s="86"/>
      <c r="ROT47" s="86"/>
      <c r="ROU47" s="86"/>
      <c r="ROV47" s="86"/>
      <c r="ROW47" s="86"/>
      <c r="ROX47" s="86"/>
      <c r="ROY47" s="86"/>
      <c r="ROZ47" s="86"/>
      <c r="RPA47" s="86"/>
      <c r="RPB47" s="86"/>
      <c r="RPC47" s="86"/>
      <c r="RPD47" s="86"/>
      <c r="RPE47" s="86"/>
      <c r="RPF47" s="86"/>
      <c r="RPG47" s="86"/>
      <c r="RPH47" s="86"/>
      <c r="RPI47" s="86"/>
      <c r="RPJ47" s="86"/>
      <c r="RPK47" s="86"/>
      <c r="RPL47" s="86"/>
      <c r="RPM47" s="86"/>
      <c r="RPN47" s="86"/>
      <c r="RPO47" s="86"/>
      <c r="RPP47" s="86"/>
      <c r="RPQ47" s="86"/>
      <c r="RPR47" s="86"/>
      <c r="RPS47" s="86"/>
      <c r="RPT47" s="86"/>
      <c r="RPU47" s="86"/>
      <c r="RPV47" s="86"/>
      <c r="RPW47" s="86"/>
      <c r="RPX47" s="86"/>
      <c r="RPY47" s="86"/>
      <c r="RPZ47" s="86"/>
      <c r="RQA47" s="86"/>
      <c r="RQB47" s="86"/>
      <c r="RQC47" s="86"/>
      <c r="RQD47" s="86"/>
      <c r="RQE47" s="86"/>
      <c r="RQF47" s="86"/>
      <c r="RQG47" s="86"/>
      <c r="RQH47" s="86"/>
      <c r="RQI47" s="86"/>
      <c r="RQJ47" s="86"/>
      <c r="RQK47" s="86"/>
      <c r="RQL47" s="86"/>
      <c r="RQM47" s="86"/>
      <c r="RQN47" s="86"/>
      <c r="RQO47" s="86"/>
      <c r="RQP47" s="86"/>
      <c r="RQQ47" s="86"/>
      <c r="RQR47" s="86"/>
      <c r="RQS47" s="86"/>
      <c r="RQT47" s="86"/>
      <c r="RQU47" s="86"/>
      <c r="RQV47" s="86"/>
      <c r="RQW47" s="86"/>
      <c r="RQX47" s="86"/>
      <c r="RQY47" s="86"/>
      <c r="RQZ47" s="86"/>
      <c r="RRA47" s="86"/>
      <c r="RRB47" s="86"/>
      <c r="RRC47" s="86"/>
      <c r="RRD47" s="86"/>
      <c r="RRE47" s="86"/>
      <c r="RRF47" s="86"/>
      <c r="RRG47" s="86"/>
      <c r="RRH47" s="86"/>
      <c r="RRI47" s="86"/>
      <c r="RRJ47" s="86"/>
      <c r="RRK47" s="86"/>
      <c r="RRL47" s="86"/>
      <c r="RRM47" s="86"/>
      <c r="RRN47" s="86"/>
      <c r="RRO47" s="86"/>
      <c r="RRP47" s="86"/>
      <c r="RRQ47" s="86"/>
      <c r="RRR47" s="86"/>
      <c r="RRS47" s="86"/>
      <c r="RRT47" s="86"/>
      <c r="RRU47" s="86"/>
      <c r="RRV47" s="86"/>
      <c r="RRW47" s="86"/>
      <c r="RRX47" s="86"/>
      <c r="RRY47" s="86"/>
      <c r="RRZ47" s="86"/>
      <c r="RSA47" s="86"/>
      <c r="RSB47" s="86"/>
      <c r="RSC47" s="86"/>
      <c r="RSD47" s="86"/>
      <c r="RSE47" s="86"/>
      <c r="RSF47" s="86"/>
      <c r="RSG47" s="86"/>
      <c r="RSH47" s="86"/>
      <c r="RSI47" s="86"/>
      <c r="RSJ47" s="86"/>
      <c r="RSK47" s="86"/>
      <c r="RSL47" s="86"/>
      <c r="RSM47" s="86"/>
      <c r="RSN47" s="86"/>
      <c r="RSO47" s="86"/>
      <c r="RSP47" s="86"/>
      <c r="RSQ47" s="86"/>
      <c r="RSR47" s="86"/>
      <c r="RSS47" s="86"/>
      <c r="RST47" s="86"/>
      <c r="RSU47" s="86"/>
      <c r="RSV47" s="86"/>
      <c r="RSW47" s="86"/>
      <c r="RSX47" s="86"/>
      <c r="RSY47" s="86"/>
      <c r="RSZ47" s="86"/>
      <c r="RTA47" s="86"/>
      <c r="RTB47" s="86"/>
      <c r="RTC47" s="86"/>
      <c r="RTD47" s="86"/>
      <c r="RTE47" s="86"/>
      <c r="RTF47" s="86"/>
      <c r="RTG47" s="86"/>
      <c r="RTH47" s="86"/>
      <c r="RTI47" s="86"/>
      <c r="RTJ47" s="86"/>
      <c r="RTK47" s="86"/>
      <c r="RTL47" s="86"/>
      <c r="RTM47" s="86"/>
      <c r="RTN47" s="86"/>
      <c r="RTO47" s="86"/>
      <c r="RTP47" s="86"/>
      <c r="RTQ47" s="86"/>
      <c r="RTR47" s="86"/>
      <c r="RTS47" s="86"/>
      <c r="RTT47" s="86"/>
      <c r="RTU47" s="86"/>
      <c r="RTV47" s="86"/>
      <c r="RTW47" s="86"/>
      <c r="RTX47" s="86"/>
      <c r="RTY47" s="86"/>
      <c r="RTZ47" s="86"/>
      <c r="RUA47" s="86"/>
      <c r="RUB47" s="86"/>
      <c r="RUC47" s="86"/>
      <c r="RUD47" s="86"/>
      <c r="RUE47" s="86"/>
      <c r="RUF47" s="86"/>
      <c r="RUG47" s="86"/>
      <c r="RUH47" s="86"/>
      <c r="RUI47" s="86"/>
      <c r="RUJ47" s="86"/>
      <c r="RUK47" s="86"/>
      <c r="RUL47" s="86"/>
      <c r="RUM47" s="86"/>
      <c r="RUN47" s="86"/>
      <c r="RUO47" s="86"/>
      <c r="RUP47" s="86"/>
      <c r="RUQ47" s="86"/>
      <c r="RUR47" s="86"/>
      <c r="RUS47" s="86"/>
      <c r="RUT47" s="86"/>
      <c r="RUU47" s="86"/>
      <c r="RUV47" s="86"/>
      <c r="RUW47" s="86"/>
      <c r="RUX47" s="86"/>
      <c r="RUY47" s="86"/>
      <c r="RUZ47" s="86"/>
      <c r="RVA47" s="86"/>
      <c r="RVB47" s="86"/>
      <c r="RVC47" s="86"/>
      <c r="RVD47" s="98"/>
      <c r="RVE47" s="98"/>
      <c r="RVF47" s="98"/>
      <c r="RVG47" s="98"/>
      <c r="RVH47" s="98"/>
      <c r="RVI47" s="98"/>
      <c r="RVJ47" s="86"/>
      <c r="RVK47" s="86"/>
      <c r="RVL47" s="86"/>
      <c r="RVM47" s="86"/>
      <c r="RVN47" s="86"/>
      <c r="RVO47" s="86"/>
      <c r="RVP47" s="86"/>
      <c r="RVQ47" s="86"/>
      <c r="RVR47" s="86"/>
      <c r="RVS47" s="86"/>
      <c r="RVT47" s="86"/>
      <c r="RVU47" s="86"/>
      <c r="RVV47" s="86"/>
      <c r="RVW47" s="86"/>
      <c r="RVX47" s="86"/>
      <c r="RVY47" s="86"/>
      <c r="RVZ47" s="86"/>
      <c r="RWA47" s="86"/>
      <c r="RWB47" s="86"/>
      <c r="RWC47" s="86"/>
      <c r="RWD47" s="86"/>
      <c r="RWE47" s="86"/>
      <c r="RWF47" s="86"/>
      <c r="RWG47" s="86"/>
      <c r="RWH47" s="86"/>
      <c r="RWI47" s="86"/>
      <c r="RWJ47" s="86"/>
      <c r="RWK47" s="86"/>
      <c r="RWL47" s="86"/>
      <c r="RWM47" s="86"/>
      <c r="RWN47" s="86"/>
      <c r="RWO47" s="86"/>
      <c r="RWP47" s="86"/>
      <c r="RWQ47" s="86"/>
      <c r="RWR47" s="86"/>
      <c r="RWS47" s="86"/>
      <c r="RWT47" s="86"/>
      <c r="RWU47" s="86"/>
      <c r="RWV47" s="86"/>
      <c r="RWW47" s="86"/>
      <c r="RWX47" s="86"/>
      <c r="RWY47" s="86"/>
      <c r="RWZ47" s="86"/>
      <c r="RXA47" s="86"/>
      <c r="RXB47" s="86"/>
      <c r="RXC47" s="86"/>
      <c r="RXD47" s="86"/>
      <c r="RXE47" s="86"/>
      <c r="RXF47" s="86"/>
      <c r="RXG47" s="86"/>
      <c r="RXH47" s="86"/>
      <c r="RXI47" s="86"/>
      <c r="RXJ47" s="86"/>
      <c r="RXK47" s="86"/>
      <c r="RXL47" s="86"/>
      <c r="RXM47" s="86"/>
      <c r="RXN47" s="86"/>
      <c r="RXO47" s="86"/>
      <c r="RXP47" s="86"/>
      <c r="RXQ47" s="86"/>
      <c r="RXR47" s="86"/>
      <c r="RXS47" s="86"/>
      <c r="RXT47" s="86"/>
      <c r="RXU47" s="86"/>
      <c r="RXV47" s="86"/>
      <c r="RXW47" s="86"/>
      <c r="RXX47" s="86"/>
      <c r="RXY47" s="86"/>
      <c r="RXZ47" s="86"/>
      <c r="RYA47" s="86"/>
      <c r="RYB47" s="86"/>
      <c r="RYC47" s="86"/>
      <c r="RYD47" s="86"/>
      <c r="RYE47" s="86"/>
      <c r="RYF47" s="86"/>
      <c r="RYG47" s="86"/>
      <c r="RYH47" s="86"/>
      <c r="RYI47" s="86"/>
      <c r="RYJ47" s="86"/>
      <c r="RYK47" s="86"/>
      <c r="RYL47" s="86"/>
      <c r="RYM47" s="86"/>
      <c r="RYN47" s="86"/>
      <c r="RYO47" s="86"/>
      <c r="RYP47" s="86"/>
      <c r="RYQ47" s="86"/>
      <c r="RYR47" s="86"/>
      <c r="RYS47" s="86"/>
      <c r="RYT47" s="86"/>
      <c r="RYU47" s="86"/>
      <c r="RYV47" s="86"/>
      <c r="RYW47" s="86"/>
      <c r="RYX47" s="86"/>
      <c r="RYY47" s="86"/>
      <c r="RYZ47" s="86"/>
      <c r="RZA47" s="86"/>
      <c r="RZB47" s="86"/>
      <c r="RZC47" s="86"/>
      <c r="RZD47" s="86"/>
      <c r="RZE47" s="86"/>
      <c r="RZF47" s="86"/>
      <c r="RZG47" s="86"/>
      <c r="RZH47" s="86"/>
      <c r="RZI47" s="86"/>
      <c r="RZJ47" s="86"/>
      <c r="RZK47" s="86"/>
      <c r="RZL47" s="86"/>
      <c r="RZM47" s="86"/>
      <c r="RZN47" s="86"/>
      <c r="RZO47" s="86"/>
      <c r="RZP47" s="86"/>
      <c r="RZQ47" s="86"/>
      <c r="RZR47" s="86"/>
      <c r="RZS47" s="86"/>
      <c r="RZT47" s="86"/>
      <c r="RZU47" s="86"/>
      <c r="RZV47" s="86"/>
      <c r="RZW47" s="86"/>
      <c r="RZX47" s="86"/>
      <c r="RZY47" s="86"/>
      <c r="RZZ47" s="86"/>
      <c r="SAA47" s="86"/>
      <c r="SAB47" s="86"/>
      <c r="SAC47" s="86"/>
      <c r="SAD47" s="86"/>
      <c r="SAE47" s="86"/>
      <c r="SAF47" s="86"/>
      <c r="SAG47" s="86"/>
      <c r="SAH47" s="86"/>
      <c r="SAI47" s="86"/>
      <c r="SAJ47" s="86"/>
      <c r="SAK47" s="86"/>
      <c r="SAL47" s="86"/>
      <c r="SAM47" s="86"/>
      <c r="SAN47" s="86"/>
      <c r="SAO47" s="86"/>
      <c r="SAP47" s="86"/>
      <c r="SAQ47" s="86"/>
      <c r="SAR47" s="86"/>
      <c r="SAS47" s="86"/>
      <c r="SAT47" s="86"/>
      <c r="SAU47" s="86"/>
      <c r="SAV47" s="86"/>
      <c r="SAW47" s="86"/>
      <c r="SAX47" s="86"/>
      <c r="SAY47" s="86"/>
      <c r="SAZ47" s="86"/>
      <c r="SBA47" s="86"/>
      <c r="SBB47" s="86"/>
      <c r="SBC47" s="86"/>
      <c r="SBD47" s="86"/>
      <c r="SBE47" s="86"/>
      <c r="SBF47" s="86"/>
      <c r="SBG47" s="86"/>
      <c r="SBH47" s="86"/>
      <c r="SBI47" s="86"/>
      <c r="SBJ47" s="86"/>
      <c r="SBK47" s="86"/>
      <c r="SBL47" s="86"/>
      <c r="SBM47" s="86"/>
      <c r="SBN47" s="86"/>
      <c r="SBO47" s="86"/>
      <c r="SBP47" s="86"/>
      <c r="SBQ47" s="86"/>
      <c r="SBR47" s="86"/>
      <c r="SBS47" s="86"/>
      <c r="SBT47" s="86"/>
      <c r="SBU47" s="86"/>
      <c r="SBV47" s="86"/>
      <c r="SBW47" s="86"/>
      <c r="SBX47" s="86"/>
      <c r="SBY47" s="86"/>
      <c r="SBZ47" s="86"/>
      <c r="SCA47" s="86"/>
      <c r="SCB47" s="86"/>
      <c r="SCC47" s="86"/>
      <c r="SCD47" s="86"/>
      <c r="SCE47" s="86"/>
      <c r="SCF47" s="86"/>
      <c r="SCG47" s="86"/>
      <c r="SCH47" s="86"/>
      <c r="SCI47" s="86"/>
      <c r="SCJ47" s="86"/>
      <c r="SCK47" s="86"/>
      <c r="SCL47" s="86"/>
      <c r="SCM47" s="86"/>
      <c r="SCN47" s="86"/>
      <c r="SCO47" s="86"/>
      <c r="SCP47" s="86"/>
      <c r="SCQ47" s="86"/>
      <c r="SCR47" s="86"/>
      <c r="SCS47" s="86"/>
      <c r="SCT47" s="86"/>
      <c r="SCU47" s="86"/>
      <c r="SCV47" s="86"/>
      <c r="SCW47" s="86"/>
      <c r="SCX47" s="86"/>
      <c r="SCY47" s="86"/>
      <c r="SCZ47" s="86"/>
      <c r="SDA47" s="86"/>
      <c r="SDB47" s="86"/>
      <c r="SDC47" s="86"/>
      <c r="SDD47" s="86"/>
      <c r="SDE47" s="86"/>
      <c r="SDF47" s="86"/>
      <c r="SDG47" s="86"/>
      <c r="SDH47" s="86"/>
      <c r="SDI47" s="86"/>
      <c r="SDJ47" s="86"/>
      <c r="SDK47" s="86"/>
      <c r="SDL47" s="86"/>
      <c r="SDM47" s="86"/>
      <c r="SDN47" s="86"/>
      <c r="SDO47" s="86"/>
      <c r="SDP47" s="86"/>
      <c r="SDQ47" s="86"/>
      <c r="SDR47" s="86"/>
      <c r="SDS47" s="86"/>
      <c r="SDT47" s="86"/>
      <c r="SDU47" s="86"/>
      <c r="SDV47" s="86"/>
      <c r="SDW47" s="86"/>
      <c r="SDX47" s="86"/>
      <c r="SDY47" s="86"/>
      <c r="SDZ47" s="86"/>
      <c r="SEA47" s="86"/>
      <c r="SEB47" s="86"/>
      <c r="SEC47" s="86"/>
      <c r="SED47" s="86"/>
      <c r="SEE47" s="86"/>
      <c r="SEF47" s="86"/>
      <c r="SEG47" s="86"/>
      <c r="SEH47" s="86"/>
      <c r="SEI47" s="86"/>
      <c r="SEJ47" s="86"/>
      <c r="SEK47" s="86"/>
      <c r="SEL47" s="86"/>
      <c r="SEM47" s="86"/>
      <c r="SEN47" s="86"/>
      <c r="SEO47" s="86"/>
      <c r="SEP47" s="86"/>
      <c r="SEQ47" s="86"/>
      <c r="SER47" s="86"/>
      <c r="SES47" s="86"/>
      <c r="SET47" s="86"/>
      <c r="SEU47" s="86"/>
      <c r="SEV47" s="86"/>
      <c r="SEW47" s="86"/>
      <c r="SEX47" s="86"/>
      <c r="SEY47" s="86"/>
      <c r="SEZ47" s="98"/>
      <c r="SFA47" s="98"/>
      <c r="SFB47" s="98"/>
      <c r="SFC47" s="98"/>
      <c r="SFD47" s="98"/>
      <c r="SFE47" s="98"/>
      <c r="SFF47" s="86"/>
      <c r="SFG47" s="86"/>
      <c r="SFH47" s="86"/>
      <c r="SFI47" s="86"/>
      <c r="SFJ47" s="86"/>
      <c r="SFK47" s="86"/>
      <c r="SFL47" s="86"/>
      <c r="SFM47" s="86"/>
      <c r="SFN47" s="86"/>
      <c r="SFO47" s="86"/>
      <c r="SFP47" s="86"/>
      <c r="SFQ47" s="86"/>
      <c r="SFR47" s="86"/>
      <c r="SFS47" s="86"/>
      <c r="SFT47" s="86"/>
      <c r="SFU47" s="86"/>
      <c r="SFV47" s="86"/>
      <c r="SFW47" s="86"/>
      <c r="SFX47" s="86"/>
      <c r="SFY47" s="86"/>
      <c r="SFZ47" s="86"/>
      <c r="SGA47" s="86"/>
      <c r="SGB47" s="86"/>
      <c r="SGC47" s="86"/>
      <c r="SGD47" s="86"/>
      <c r="SGE47" s="86"/>
      <c r="SGF47" s="86"/>
      <c r="SGG47" s="86"/>
      <c r="SGH47" s="86"/>
      <c r="SGI47" s="86"/>
      <c r="SGJ47" s="86"/>
      <c r="SGK47" s="86"/>
      <c r="SGL47" s="86"/>
      <c r="SGM47" s="86"/>
      <c r="SGN47" s="86"/>
      <c r="SGO47" s="86"/>
      <c r="SGP47" s="86"/>
      <c r="SGQ47" s="86"/>
      <c r="SGR47" s="86"/>
      <c r="SGS47" s="86"/>
      <c r="SGT47" s="86"/>
      <c r="SGU47" s="86"/>
      <c r="SGV47" s="86"/>
      <c r="SGW47" s="86"/>
      <c r="SGX47" s="86"/>
      <c r="SGY47" s="86"/>
      <c r="SGZ47" s="86"/>
      <c r="SHA47" s="86"/>
      <c r="SHB47" s="86"/>
      <c r="SHC47" s="86"/>
      <c r="SHD47" s="86"/>
      <c r="SHE47" s="86"/>
      <c r="SHF47" s="86"/>
      <c r="SHG47" s="86"/>
      <c r="SHH47" s="86"/>
      <c r="SHI47" s="86"/>
      <c r="SHJ47" s="86"/>
      <c r="SHK47" s="86"/>
      <c r="SHL47" s="86"/>
      <c r="SHM47" s="86"/>
      <c r="SHN47" s="86"/>
      <c r="SHO47" s="86"/>
      <c r="SHP47" s="86"/>
      <c r="SHQ47" s="86"/>
      <c r="SHR47" s="86"/>
      <c r="SHS47" s="86"/>
      <c r="SHT47" s="86"/>
      <c r="SHU47" s="86"/>
      <c r="SHV47" s="86"/>
      <c r="SHW47" s="86"/>
      <c r="SHX47" s="86"/>
      <c r="SHY47" s="86"/>
      <c r="SHZ47" s="86"/>
      <c r="SIA47" s="86"/>
      <c r="SIB47" s="86"/>
      <c r="SIC47" s="86"/>
      <c r="SID47" s="86"/>
      <c r="SIE47" s="86"/>
      <c r="SIF47" s="86"/>
      <c r="SIG47" s="86"/>
      <c r="SIH47" s="86"/>
      <c r="SII47" s="86"/>
      <c r="SIJ47" s="86"/>
      <c r="SIK47" s="86"/>
      <c r="SIL47" s="86"/>
      <c r="SIM47" s="86"/>
      <c r="SIN47" s="86"/>
      <c r="SIO47" s="86"/>
      <c r="SIP47" s="86"/>
      <c r="SIQ47" s="86"/>
      <c r="SIR47" s="86"/>
      <c r="SIS47" s="86"/>
      <c r="SIT47" s="86"/>
      <c r="SIU47" s="86"/>
      <c r="SIV47" s="86"/>
      <c r="SIW47" s="86"/>
      <c r="SIX47" s="86"/>
      <c r="SIY47" s="86"/>
      <c r="SIZ47" s="86"/>
      <c r="SJA47" s="86"/>
      <c r="SJB47" s="86"/>
      <c r="SJC47" s="86"/>
      <c r="SJD47" s="86"/>
      <c r="SJE47" s="86"/>
      <c r="SJF47" s="86"/>
      <c r="SJG47" s="86"/>
      <c r="SJH47" s="86"/>
      <c r="SJI47" s="86"/>
      <c r="SJJ47" s="86"/>
      <c r="SJK47" s="86"/>
      <c r="SJL47" s="86"/>
      <c r="SJM47" s="86"/>
      <c r="SJN47" s="86"/>
      <c r="SJO47" s="86"/>
      <c r="SJP47" s="86"/>
      <c r="SJQ47" s="86"/>
      <c r="SJR47" s="86"/>
      <c r="SJS47" s="86"/>
      <c r="SJT47" s="86"/>
      <c r="SJU47" s="86"/>
      <c r="SJV47" s="86"/>
      <c r="SJW47" s="86"/>
      <c r="SJX47" s="86"/>
      <c r="SJY47" s="86"/>
      <c r="SJZ47" s="86"/>
      <c r="SKA47" s="86"/>
      <c r="SKB47" s="86"/>
      <c r="SKC47" s="86"/>
      <c r="SKD47" s="86"/>
      <c r="SKE47" s="86"/>
      <c r="SKF47" s="86"/>
      <c r="SKG47" s="86"/>
      <c r="SKH47" s="86"/>
      <c r="SKI47" s="86"/>
      <c r="SKJ47" s="86"/>
      <c r="SKK47" s="86"/>
      <c r="SKL47" s="86"/>
      <c r="SKM47" s="86"/>
      <c r="SKN47" s="86"/>
      <c r="SKO47" s="86"/>
      <c r="SKP47" s="86"/>
      <c r="SKQ47" s="86"/>
      <c r="SKR47" s="86"/>
      <c r="SKS47" s="86"/>
      <c r="SKT47" s="86"/>
      <c r="SKU47" s="86"/>
      <c r="SKV47" s="86"/>
      <c r="SKW47" s="86"/>
      <c r="SKX47" s="86"/>
      <c r="SKY47" s="86"/>
      <c r="SKZ47" s="86"/>
      <c r="SLA47" s="86"/>
      <c r="SLB47" s="86"/>
      <c r="SLC47" s="86"/>
      <c r="SLD47" s="86"/>
      <c r="SLE47" s="86"/>
      <c r="SLF47" s="86"/>
      <c r="SLG47" s="86"/>
      <c r="SLH47" s="86"/>
      <c r="SLI47" s="86"/>
      <c r="SLJ47" s="86"/>
      <c r="SLK47" s="86"/>
      <c r="SLL47" s="86"/>
      <c r="SLM47" s="86"/>
      <c r="SLN47" s="86"/>
      <c r="SLO47" s="86"/>
      <c r="SLP47" s="86"/>
      <c r="SLQ47" s="86"/>
      <c r="SLR47" s="86"/>
      <c r="SLS47" s="86"/>
      <c r="SLT47" s="86"/>
      <c r="SLU47" s="86"/>
      <c r="SLV47" s="86"/>
      <c r="SLW47" s="86"/>
      <c r="SLX47" s="86"/>
      <c r="SLY47" s="86"/>
      <c r="SLZ47" s="86"/>
      <c r="SMA47" s="86"/>
      <c r="SMB47" s="86"/>
      <c r="SMC47" s="86"/>
      <c r="SMD47" s="86"/>
      <c r="SME47" s="86"/>
      <c r="SMF47" s="86"/>
      <c r="SMG47" s="86"/>
      <c r="SMH47" s="86"/>
      <c r="SMI47" s="86"/>
      <c r="SMJ47" s="86"/>
      <c r="SMK47" s="86"/>
      <c r="SML47" s="86"/>
      <c r="SMM47" s="86"/>
      <c r="SMN47" s="86"/>
      <c r="SMO47" s="86"/>
      <c r="SMP47" s="86"/>
      <c r="SMQ47" s="86"/>
      <c r="SMR47" s="86"/>
      <c r="SMS47" s="86"/>
      <c r="SMT47" s="86"/>
      <c r="SMU47" s="86"/>
      <c r="SMV47" s="86"/>
      <c r="SMW47" s="86"/>
      <c r="SMX47" s="86"/>
      <c r="SMY47" s="86"/>
      <c r="SMZ47" s="86"/>
      <c r="SNA47" s="86"/>
      <c r="SNB47" s="86"/>
      <c r="SNC47" s="86"/>
      <c r="SND47" s="86"/>
      <c r="SNE47" s="86"/>
      <c r="SNF47" s="86"/>
      <c r="SNG47" s="86"/>
      <c r="SNH47" s="86"/>
      <c r="SNI47" s="86"/>
      <c r="SNJ47" s="86"/>
      <c r="SNK47" s="86"/>
      <c r="SNL47" s="86"/>
      <c r="SNM47" s="86"/>
      <c r="SNN47" s="86"/>
      <c r="SNO47" s="86"/>
      <c r="SNP47" s="86"/>
      <c r="SNQ47" s="86"/>
      <c r="SNR47" s="86"/>
      <c r="SNS47" s="86"/>
      <c r="SNT47" s="86"/>
      <c r="SNU47" s="86"/>
      <c r="SNV47" s="86"/>
      <c r="SNW47" s="86"/>
      <c r="SNX47" s="86"/>
      <c r="SNY47" s="86"/>
      <c r="SNZ47" s="86"/>
      <c r="SOA47" s="86"/>
      <c r="SOB47" s="86"/>
      <c r="SOC47" s="86"/>
      <c r="SOD47" s="86"/>
      <c r="SOE47" s="86"/>
      <c r="SOF47" s="86"/>
      <c r="SOG47" s="86"/>
      <c r="SOH47" s="86"/>
      <c r="SOI47" s="86"/>
      <c r="SOJ47" s="86"/>
      <c r="SOK47" s="86"/>
      <c r="SOL47" s="86"/>
      <c r="SOM47" s="86"/>
      <c r="SON47" s="86"/>
      <c r="SOO47" s="86"/>
      <c r="SOP47" s="86"/>
      <c r="SOQ47" s="86"/>
      <c r="SOR47" s="86"/>
      <c r="SOS47" s="86"/>
      <c r="SOT47" s="86"/>
      <c r="SOU47" s="86"/>
      <c r="SOV47" s="98"/>
      <c r="SOW47" s="98"/>
      <c r="SOX47" s="98"/>
      <c r="SOY47" s="98"/>
      <c r="SOZ47" s="98"/>
      <c r="SPA47" s="98"/>
      <c r="SPB47" s="86"/>
      <c r="SPC47" s="86"/>
      <c r="SPD47" s="86"/>
      <c r="SPE47" s="86"/>
      <c r="SPF47" s="86"/>
      <c r="SPG47" s="86"/>
      <c r="SPH47" s="86"/>
      <c r="SPI47" s="86"/>
      <c r="SPJ47" s="86"/>
      <c r="SPK47" s="86"/>
      <c r="SPL47" s="86"/>
      <c r="SPM47" s="86"/>
      <c r="SPN47" s="86"/>
      <c r="SPO47" s="86"/>
      <c r="SPP47" s="86"/>
      <c r="SPQ47" s="86"/>
      <c r="SPR47" s="86"/>
      <c r="SPS47" s="86"/>
      <c r="SPT47" s="86"/>
      <c r="SPU47" s="86"/>
      <c r="SPV47" s="86"/>
      <c r="SPW47" s="86"/>
      <c r="SPX47" s="86"/>
      <c r="SPY47" s="86"/>
      <c r="SPZ47" s="86"/>
      <c r="SQA47" s="86"/>
      <c r="SQB47" s="86"/>
      <c r="SQC47" s="86"/>
      <c r="SQD47" s="86"/>
      <c r="SQE47" s="86"/>
      <c r="SQF47" s="86"/>
      <c r="SQG47" s="86"/>
      <c r="SQH47" s="86"/>
      <c r="SQI47" s="86"/>
      <c r="SQJ47" s="86"/>
      <c r="SQK47" s="86"/>
      <c r="SQL47" s="86"/>
      <c r="SQM47" s="86"/>
      <c r="SQN47" s="86"/>
      <c r="SQO47" s="86"/>
      <c r="SQP47" s="86"/>
      <c r="SQQ47" s="86"/>
      <c r="SQR47" s="86"/>
      <c r="SQS47" s="86"/>
      <c r="SQT47" s="86"/>
      <c r="SQU47" s="86"/>
      <c r="SQV47" s="86"/>
      <c r="SQW47" s="86"/>
      <c r="SQX47" s="86"/>
      <c r="SQY47" s="86"/>
      <c r="SQZ47" s="86"/>
      <c r="SRA47" s="86"/>
      <c r="SRB47" s="86"/>
      <c r="SRC47" s="86"/>
      <c r="SRD47" s="86"/>
      <c r="SRE47" s="86"/>
      <c r="SRF47" s="86"/>
      <c r="SRG47" s="86"/>
      <c r="SRH47" s="86"/>
      <c r="SRI47" s="86"/>
      <c r="SRJ47" s="86"/>
      <c r="SRK47" s="86"/>
      <c r="SRL47" s="86"/>
      <c r="SRM47" s="86"/>
      <c r="SRN47" s="86"/>
      <c r="SRO47" s="86"/>
      <c r="SRP47" s="86"/>
      <c r="SRQ47" s="86"/>
      <c r="SRR47" s="86"/>
      <c r="SRS47" s="86"/>
      <c r="SRT47" s="86"/>
      <c r="SRU47" s="86"/>
      <c r="SRV47" s="86"/>
      <c r="SRW47" s="86"/>
      <c r="SRX47" s="86"/>
      <c r="SRY47" s="86"/>
      <c r="SRZ47" s="86"/>
      <c r="SSA47" s="86"/>
      <c r="SSB47" s="86"/>
      <c r="SSC47" s="86"/>
      <c r="SSD47" s="86"/>
      <c r="SSE47" s="86"/>
      <c r="SSF47" s="86"/>
      <c r="SSG47" s="86"/>
      <c r="SSH47" s="86"/>
      <c r="SSI47" s="86"/>
      <c r="SSJ47" s="86"/>
      <c r="SSK47" s="86"/>
      <c r="SSL47" s="86"/>
      <c r="SSM47" s="86"/>
      <c r="SSN47" s="86"/>
      <c r="SSO47" s="86"/>
      <c r="SSP47" s="86"/>
      <c r="SSQ47" s="86"/>
      <c r="SSR47" s="86"/>
      <c r="SSS47" s="86"/>
      <c r="SST47" s="86"/>
      <c r="SSU47" s="86"/>
      <c r="SSV47" s="86"/>
      <c r="SSW47" s="86"/>
      <c r="SSX47" s="86"/>
      <c r="SSY47" s="86"/>
      <c r="SSZ47" s="86"/>
      <c r="STA47" s="86"/>
      <c r="STB47" s="86"/>
      <c r="STC47" s="86"/>
      <c r="STD47" s="86"/>
      <c r="STE47" s="86"/>
      <c r="STF47" s="86"/>
      <c r="STG47" s="86"/>
      <c r="STH47" s="86"/>
      <c r="STI47" s="86"/>
      <c r="STJ47" s="86"/>
      <c r="STK47" s="86"/>
      <c r="STL47" s="86"/>
      <c r="STM47" s="86"/>
      <c r="STN47" s="86"/>
      <c r="STO47" s="86"/>
      <c r="STP47" s="86"/>
      <c r="STQ47" s="86"/>
      <c r="STR47" s="86"/>
      <c r="STS47" s="86"/>
      <c r="STT47" s="86"/>
      <c r="STU47" s="86"/>
      <c r="STV47" s="86"/>
      <c r="STW47" s="86"/>
      <c r="STX47" s="86"/>
      <c r="STY47" s="86"/>
      <c r="STZ47" s="86"/>
      <c r="SUA47" s="86"/>
      <c r="SUB47" s="86"/>
      <c r="SUC47" s="86"/>
      <c r="SUD47" s="86"/>
      <c r="SUE47" s="86"/>
      <c r="SUF47" s="86"/>
      <c r="SUG47" s="86"/>
      <c r="SUH47" s="86"/>
      <c r="SUI47" s="86"/>
      <c r="SUJ47" s="86"/>
      <c r="SUK47" s="86"/>
      <c r="SUL47" s="86"/>
      <c r="SUM47" s="86"/>
      <c r="SUN47" s="86"/>
      <c r="SUO47" s="86"/>
      <c r="SUP47" s="86"/>
      <c r="SUQ47" s="86"/>
      <c r="SUR47" s="86"/>
      <c r="SUS47" s="86"/>
      <c r="SUT47" s="86"/>
      <c r="SUU47" s="86"/>
      <c r="SUV47" s="86"/>
      <c r="SUW47" s="86"/>
      <c r="SUX47" s="86"/>
      <c r="SUY47" s="86"/>
      <c r="SUZ47" s="86"/>
      <c r="SVA47" s="86"/>
      <c r="SVB47" s="86"/>
      <c r="SVC47" s="86"/>
      <c r="SVD47" s="86"/>
      <c r="SVE47" s="86"/>
      <c r="SVF47" s="86"/>
      <c r="SVG47" s="86"/>
      <c r="SVH47" s="86"/>
      <c r="SVI47" s="86"/>
      <c r="SVJ47" s="86"/>
      <c r="SVK47" s="86"/>
      <c r="SVL47" s="86"/>
      <c r="SVM47" s="86"/>
      <c r="SVN47" s="86"/>
      <c r="SVO47" s="86"/>
      <c r="SVP47" s="86"/>
      <c r="SVQ47" s="86"/>
      <c r="SVR47" s="86"/>
      <c r="SVS47" s="86"/>
      <c r="SVT47" s="86"/>
      <c r="SVU47" s="86"/>
      <c r="SVV47" s="86"/>
      <c r="SVW47" s="86"/>
      <c r="SVX47" s="86"/>
      <c r="SVY47" s="86"/>
      <c r="SVZ47" s="86"/>
      <c r="SWA47" s="86"/>
      <c r="SWB47" s="86"/>
      <c r="SWC47" s="86"/>
      <c r="SWD47" s="86"/>
      <c r="SWE47" s="86"/>
      <c r="SWF47" s="86"/>
      <c r="SWG47" s="86"/>
      <c r="SWH47" s="86"/>
      <c r="SWI47" s="86"/>
      <c r="SWJ47" s="86"/>
      <c r="SWK47" s="86"/>
      <c r="SWL47" s="86"/>
      <c r="SWM47" s="86"/>
      <c r="SWN47" s="86"/>
      <c r="SWO47" s="86"/>
      <c r="SWP47" s="86"/>
      <c r="SWQ47" s="86"/>
      <c r="SWR47" s="86"/>
      <c r="SWS47" s="86"/>
      <c r="SWT47" s="86"/>
      <c r="SWU47" s="86"/>
      <c r="SWV47" s="86"/>
      <c r="SWW47" s="86"/>
      <c r="SWX47" s="86"/>
      <c r="SWY47" s="86"/>
      <c r="SWZ47" s="86"/>
      <c r="SXA47" s="86"/>
      <c r="SXB47" s="86"/>
      <c r="SXC47" s="86"/>
      <c r="SXD47" s="86"/>
      <c r="SXE47" s="86"/>
      <c r="SXF47" s="86"/>
      <c r="SXG47" s="86"/>
      <c r="SXH47" s="86"/>
      <c r="SXI47" s="86"/>
      <c r="SXJ47" s="86"/>
      <c r="SXK47" s="86"/>
      <c r="SXL47" s="86"/>
      <c r="SXM47" s="86"/>
      <c r="SXN47" s="86"/>
      <c r="SXO47" s="86"/>
      <c r="SXP47" s="86"/>
      <c r="SXQ47" s="86"/>
      <c r="SXR47" s="86"/>
      <c r="SXS47" s="86"/>
      <c r="SXT47" s="86"/>
      <c r="SXU47" s="86"/>
      <c r="SXV47" s="86"/>
      <c r="SXW47" s="86"/>
      <c r="SXX47" s="86"/>
      <c r="SXY47" s="86"/>
      <c r="SXZ47" s="86"/>
      <c r="SYA47" s="86"/>
      <c r="SYB47" s="86"/>
      <c r="SYC47" s="86"/>
      <c r="SYD47" s="86"/>
      <c r="SYE47" s="86"/>
      <c r="SYF47" s="86"/>
      <c r="SYG47" s="86"/>
      <c r="SYH47" s="86"/>
      <c r="SYI47" s="86"/>
      <c r="SYJ47" s="86"/>
      <c r="SYK47" s="86"/>
      <c r="SYL47" s="86"/>
      <c r="SYM47" s="86"/>
      <c r="SYN47" s="86"/>
      <c r="SYO47" s="86"/>
      <c r="SYP47" s="86"/>
      <c r="SYQ47" s="86"/>
      <c r="SYR47" s="98"/>
      <c r="SYS47" s="98"/>
      <c r="SYT47" s="98"/>
      <c r="SYU47" s="98"/>
      <c r="SYV47" s="98"/>
      <c r="SYW47" s="98"/>
      <c r="SYX47" s="86"/>
      <c r="SYY47" s="86"/>
      <c r="SYZ47" s="86"/>
      <c r="SZA47" s="86"/>
      <c r="SZB47" s="86"/>
      <c r="SZC47" s="86"/>
      <c r="SZD47" s="86"/>
      <c r="SZE47" s="86"/>
      <c r="SZF47" s="86"/>
      <c r="SZG47" s="86"/>
      <c r="SZH47" s="86"/>
      <c r="SZI47" s="86"/>
      <c r="SZJ47" s="86"/>
      <c r="SZK47" s="86"/>
      <c r="SZL47" s="86"/>
      <c r="SZM47" s="86"/>
      <c r="SZN47" s="86"/>
      <c r="SZO47" s="86"/>
      <c r="SZP47" s="86"/>
      <c r="SZQ47" s="86"/>
      <c r="SZR47" s="86"/>
      <c r="SZS47" s="86"/>
      <c r="SZT47" s="86"/>
      <c r="SZU47" s="86"/>
      <c r="SZV47" s="86"/>
      <c r="SZW47" s="86"/>
      <c r="SZX47" s="86"/>
      <c r="SZY47" s="86"/>
      <c r="SZZ47" s="86"/>
      <c r="TAA47" s="86"/>
      <c r="TAB47" s="86"/>
      <c r="TAC47" s="86"/>
      <c r="TAD47" s="86"/>
      <c r="TAE47" s="86"/>
      <c r="TAF47" s="86"/>
      <c r="TAG47" s="86"/>
      <c r="TAH47" s="86"/>
      <c r="TAI47" s="86"/>
      <c r="TAJ47" s="86"/>
      <c r="TAK47" s="86"/>
      <c r="TAL47" s="86"/>
      <c r="TAM47" s="86"/>
      <c r="TAN47" s="86"/>
      <c r="TAO47" s="86"/>
      <c r="TAP47" s="86"/>
      <c r="TAQ47" s="86"/>
      <c r="TAR47" s="86"/>
      <c r="TAS47" s="86"/>
      <c r="TAT47" s="86"/>
      <c r="TAU47" s="86"/>
      <c r="TAV47" s="86"/>
      <c r="TAW47" s="86"/>
      <c r="TAX47" s="86"/>
      <c r="TAY47" s="86"/>
      <c r="TAZ47" s="86"/>
      <c r="TBA47" s="86"/>
      <c r="TBB47" s="86"/>
      <c r="TBC47" s="86"/>
      <c r="TBD47" s="86"/>
      <c r="TBE47" s="86"/>
      <c r="TBF47" s="86"/>
      <c r="TBG47" s="86"/>
      <c r="TBH47" s="86"/>
      <c r="TBI47" s="86"/>
      <c r="TBJ47" s="86"/>
      <c r="TBK47" s="86"/>
      <c r="TBL47" s="86"/>
      <c r="TBM47" s="86"/>
      <c r="TBN47" s="86"/>
      <c r="TBO47" s="86"/>
      <c r="TBP47" s="86"/>
      <c r="TBQ47" s="86"/>
      <c r="TBR47" s="86"/>
      <c r="TBS47" s="86"/>
      <c r="TBT47" s="86"/>
      <c r="TBU47" s="86"/>
      <c r="TBV47" s="86"/>
      <c r="TBW47" s="86"/>
      <c r="TBX47" s="86"/>
      <c r="TBY47" s="86"/>
      <c r="TBZ47" s="86"/>
      <c r="TCA47" s="86"/>
      <c r="TCB47" s="86"/>
      <c r="TCC47" s="86"/>
      <c r="TCD47" s="86"/>
      <c r="TCE47" s="86"/>
      <c r="TCF47" s="86"/>
      <c r="TCG47" s="86"/>
      <c r="TCH47" s="86"/>
      <c r="TCI47" s="86"/>
      <c r="TCJ47" s="86"/>
      <c r="TCK47" s="86"/>
      <c r="TCL47" s="86"/>
      <c r="TCM47" s="86"/>
      <c r="TCN47" s="86"/>
      <c r="TCO47" s="86"/>
      <c r="TCP47" s="86"/>
      <c r="TCQ47" s="86"/>
      <c r="TCR47" s="86"/>
      <c r="TCS47" s="86"/>
      <c r="TCT47" s="86"/>
      <c r="TCU47" s="86"/>
      <c r="TCV47" s="86"/>
      <c r="TCW47" s="86"/>
      <c r="TCX47" s="86"/>
      <c r="TCY47" s="86"/>
      <c r="TCZ47" s="86"/>
      <c r="TDA47" s="86"/>
      <c r="TDB47" s="86"/>
      <c r="TDC47" s="86"/>
      <c r="TDD47" s="86"/>
      <c r="TDE47" s="86"/>
      <c r="TDF47" s="86"/>
      <c r="TDG47" s="86"/>
      <c r="TDH47" s="86"/>
      <c r="TDI47" s="86"/>
      <c r="TDJ47" s="86"/>
      <c r="TDK47" s="86"/>
      <c r="TDL47" s="86"/>
      <c r="TDM47" s="86"/>
      <c r="TDN47" s="86"/>
      <c r="TDO47" s="86"/>
      <c r="TDP47" s="86"/>
      <c r="TDQ47" s="86"/>
      <c r="TDR47" s="86"/>
      <c r="TDS47" s="86"/>
      <c r="TDT47" s="86"/>
      <c r="TDU47" s="86"/>
      <c r="TDV47" s="86"/>
      <c r="TDW47" s="86"/>
      <c r="TDX47" s="86"/>
      <c r="TDY47" s="86"/>
      <c r="TDZ47" s="86"/>
      <c r="TEA47" s="86"/>
      <c r="TEB47" s="86"/>
      <c r="TEC47" s="86"/>
      <c r="TED47" s="86"/>
      <c r="TEE47" s="86"/>
      <c r="TEF47" s="86"/>
      <c r="TEG47" s="86"/>
      <c r="TEH47" s="86"/>
      <c r="TEI47" s="86"/>
      <c r="TEJ47" s="86"/>
      <c r="TEK47" s="86"/>
      <c r="TEL47" s="86"/>
      <c r="TEM47" s="86"/>
      <c r="TEN47" s="86"/>
      <c r="TEO47" s="86"/>
      <c r="TEP47" s="86"/>
      <c r="TEQ47" s="86"/>
      <c r="TER47" s="86"/>
      <c r="TES47" s="86"/>
      <c r="TET47" s="86"/>
      <c r="TEU47" s="86"/>
      <c r="TEV47" s="86"/>
      <c r="TEW47" s="86"/>
      <c r="TEX47" s="86"/>
      <c r="TEY47" s="86"/>
      <c r="TEZ47" s="86"/>
      <c r="TFA47" s="86"/>
      <c r="TFB47" s="86"/>
      <c r="TFC47" s="86"/>
      <c r="TFD47" s="86"/>
      <c r="TFE47" s="86"/>
      <c r="TFF47" s="86"/>
      <c r="TFG47" s="86"/>
      <c r="TFH47" s="86"/>
      <c r="TFI47" s="86"/>
      <c r="TFJ47" s="86"/>
      <c r="TFK47" s="86"/>
      <c r="TFL47" s="86"/>
      <c r="TFM47" s="86"/>
      <c r="TFN47" s="86"/>
      <c r="TFO47" s="86"/>
      <c r="TFP47" s="86"/>
      <c r="TFQ47" s="86"/>
      <c r="TFR47" s="86"/>
      <c r="TFS47" s="86"/>
      <c r="TFT47" s="86"/>
      <c r="TFU47" s="86"/>
      <c r="TFV47" s="86"/>
      <c r="TFW47" s="86"/>
      <c r="TFX47" s="86"/>
      <c r="TFY47" s="86"/>
      <c r="TFZ47" s="86"/>
      <c r="TGA47" s="86"/>
      <c r="TGB47" s="86"/>
      <c r="TGC47" s="86"/>
      <c r="TGD47" s="86"/>
      <c r="TGE47" s="86"/>
      <c r="TGF47" s="86"/>
      <c r="TGG47" s="86"/>
      <c r="TGH47" s="86"/>
      <c r="TGI47" s="86"/>
      <c r="TGJ47" s="86"/>
      <c r="TGK47" s="86"/>
      <c r="TGL47" s="86"/>
      <c r="TGM47" s="86"/>
      <c r="TGN47" s="86"/>
      <c r="TGO47" s="86"/>
      <c r="TGP47" s="86"/>
      <c r="TGQ47" s="86"/>
      <c r="TGR47" s="86"/>
      <c r="TGS47" s="86"/>
      <c r="TGT47" s="86"/>
      <c r="TGU47" s="86"/>
      <c r="TGV47" s="86"/>
      <c r="TGW47" s="86"/>
      <c r="TGX47" s="86"/>
      <c r="TGY47" s="86"/>
      <c r="TGZ47" s="86"/>
      <c r="THA47" s="86"/>
      <c r="THB47" s="86"/>
      <c r="THC47" s="86"/>
      <c r="THD47" s="86"/>
      <c r="THE47" s="86"/>
      <c r="THF47" s="86"/>
      <c r="THG47" s="86"/>
      <c r="THH47" s="86"/>
      <c r="THI47" s="86"/>
      <c r="THJ47" s="86"/>
      <c r="THK47" s="86"/>
      <c r="THL47" s="86"/>
      <c r="THM47" s="86"/>
      <c r="THN47" s="86"/>
      <c r="THO47" s="86"/>
      <c r="THP47" s="86"/>
      <c r="THQ47" s="86"/>
      <c r="THR47" s="86"/>
      <c r="THS47" s="86"/>
      <c r="THT47" s="86"/>
      <c r="THU47" s="86"/>
      <c r="THV47" s="86"/>
      <c r="THW47" s="86"/>
      <c r="THX47" s="86"/>
      <c r="THY47" s="86"/>
      <c r="THZ47" s="86"/>
      <c r="TIA47" s="86"/>
      <c r="TIB47" s="86"/>
      <c r="TIC47" s="86"/>
      <c r="TID47" s="86"/>
      <c r="TIE47" s="86"/>
      <c r="TIF47" s="86"/>
      <c r="TIG47" s="86"/>
      <c r="TIH47" s="86"/>
      <c r="TII47" s="86"/>
      <c r="TIJ47" s="86"/>
      <c r="TIK47" s="86"/>
      <c r="TIL47" s="86"/>
      <c r="TIM47" s="86"/>
      <c r="TIN47" s="98"/>
      <c r="TIO47" s="98"/>
      <c r="TIP47" s="98"/>
      <c r="TIQ47" s="98"/>
      <c r="TIR47" s="98"/>
      <c r="TIS47" s="98"/>
      <c r="TIT47" s="86"/>
      <c r="TIU47" s="86"/>
      <c r="TIV47" s="86"/>
      <c r="TIW47" s="86"/>
      <c r="TIX47" s="86"/>
      <c r="TIY47" s="86"/>
      <c r="TIZ47" s="86"/>
      <c r="TJA47" s="86"/>
      <c r="TJB47" s="86"/>
      <c r="TJC47" s="86"/>
      <c r="TJD47" s="86"/>
      <c r="TJE47" s="86"/>
      <c r="TJF47" s="86"/>
      <c r="TJG47" s="86"/>
      <c r="TJH47" s="86"/>
      <c r="TJI47" s="86"/>
      <c r="TJJ47" s="86"/>
      <c r="TJK47" s="86"/>
      <c r="TJL47" s="86"/>
      <c r="TJM47" s="86"/>
      <c r="TJN47" s="86"/>
      <c r="TJO47" s="86"/>
      <c r="TJP47" s="86"/>
      <c r="TJQ47" s="86"/>
      <c r="TJR47" s="86"/>
      <c r="TJS47" s="86"/>
      <c r="TJT47" s="86"/>
      <c r="TJU47" s="86"/>
      <c r="TJV47" s="86"/>
      <c r="TJW47" s="86"/>
      <c r="TJX47" s="86"/>
      <c r="TJY47" s="86"/>
      <c r="TJZ47" s="86"/>
      <c r="TKA47" s="86"/>
      <c r="TKB47" s="86"/>
      <c r="TKC47" s="86"/>
      <c r="TKD47" s="86"/>
      <c r="TKE47" s="86"/>
      <c r="TKF47" s="86"/>
      <c r="TKG47" s="86"/>
      <c r="TKH47" s="86"/>
      <c r="TKI47" s="86"/>
      <c r="TKJ47" s="86"/>
      <c r="TKK47" s="86"/>
      <c r="TKL47" s="86"/>
      <c r="TKM47" s="86"/>
      <c r="TKN47" s="86"/>
      <c r="TKO47" s="86"/>
      <c r="TKP47" s="86"/>
      <c r="TKQ47" s="86"/>
      <c r="TKR47" s="86"/>
      <c r="TKS47" s="86"/>
      <c r="TKT47" s="86"/>
      <c r="TKU47" s="86"/>
      <c r="TKV47" s="86"/>
      <c r="TKW47" s="86"/>
      <c r="TKX47" s="86"/>
      <c r="TKY47" s="86"/>
      <c r="TKZ47" s="86"/>
      <c r="TLA47" s="86"/>
      <c r="TLB47" s="86"/>
      <c r="TLC47" s="86"/>
      <c r="TLD47" s="86"/>
      <c r="TLE47" s="86"/>
      <c r="TLF47" s="86"/>
      <c r="TLG47" s="86"/>
      <c r="TLH47" s="86"/>
      <c r="TLI47" s="86"/>
      <c r="TLJ47" s="86"/>
      <c r="TLK47" s="86"/>
      <c r="TLL47" s="86"/>
      <c r="TLM47" s="86"/>
      <c r="TLN47" s="86"/>
      <c r="TLO47" s="86"/>
      <c r="TLP47" s="86"/>
      <c r="TLQ47" s="86"/>
      <c r="TLR47" s="86"/>
      <c r="TLS47" s="86"/>
      <c r="TLT47" s="86"/>
      <c r="TLU47" s="86"/>
      <c r="TLV47" s="86"/>
      <c r="TLW47" s="86"/>
      <c r="TLX47" s="86"/>
      <c r="TLY47" s="86"/>
      <c r="TLZ47" s="86"/>
      <c r="TMA47" s="86"/>
      <c r="TMB47" s="86"/>
      <c r="TMC47" s="86"/>
      <c r="TMD47" s="86"/>
      <c r="TME47" s="86"/>
      <c r="TMF47" s="86"/>
      <c r="TMG47" s="86"/>
      <c r="TMH47" s="86"/>
      <c r="TMI47" s="86"/>
      <c r="TMJ47" s="86"/>
      <c r="TMK47" s="86"/>
      <c r="TML47" s="86"/>
      <c r="TMM47" s="86"/>
      <c r="TMN47" s="86"/>
      <c r="TMO47" s="86"/>
      <c r="TMP47" s="86"/>
      <c r="TMQ47" s="86"/>
      <c r="TMR47" s="86"/>
      <c r="TMS47" s="86"/>
      <c r="TMT47" s="86"/>
      <c r="TMU47" s="86"/>
      <c r="TMV47" s="86"/>
      <c r="TMW47" s="86"/>
      <c r="TMX47" s="86"/>
      <c r="TMY47" s="86"/>
      <c r="TMZ47" s="86"/>
      <c r="TNA47" s="86"/>
      <c r="TNB47" s="86"/>
      <c r="TNC47" s="86"/>
      <c r="TND47" s="86"/>
      <c r="TNE47" s="86"/>
      <c r="TNF47" s="86"/>
      <c r="TNG47" s="86"/>
      <c r="TNH47" s="86"/>
      <c r="TNI47" s="86"/>
      <c r="TNJ47" s="86"/>
      <c r="TNK47" s="86"/>
      <c r="TNL47" s="86"/>
      <c r="TNM47" s="86"/>
      <c r="TNN47" s="86"/>
      <c r="TNO47" s="86"/>
      <c r="TNP47" s="86"/>
      <c r="TNQ47" s="86"/>
      <c r="TNR47" s="86"/>
      <c r="TNS47" s="86"/>
      <c r="TNT47" s="86"/>
      <c r="TNU47" s="86"/>
      <c r="TNV47" s="86"/>
      <c r="TNW47" s="86"/>
      <c r="TNX47" s="86"/>
      <c r="TNY47" s="86"/>
      <c r="TNZ47" s="86"/>
      <c r="TOA47" s="86"/>
      <c r="TOB47" s="86"/>
      <c r="TOC47" s="86"/>
      <c r="TOD47" s="86"/>
      <c r="TOE47" s="86"/>
      <c r="TOF47" s="86"/>
      <c r="TOG47" s="86"/>
      <c r="TOH47" s="86"/>
      <c r="TOI47" s="86"/>
      <c r="TOJ47" s="86"/>
      <c r="TOK47" s="86"/>
      <c r="TOL47" s="86"/>
      <c r="TOM47" s="86"/>
      <c r="TON47" s="86"/>
      <c r="TOO47" s="86"/>
      <c r="TOP47" s="86"/>
      <c r="TOQ47" s="86"/>
      <c r="TOR47" s="86"/>
      <c r="TOS47" s="86"/>
      <c r="TOT47" s="86"/>
      <c r="TOU47" s="86"/>
      <c r="TOV47" s="86"/>
      <c r="TOW47" s="86"/>
      <c r="TOX47" s="86"/>
      <c r="TOY47" s="86"/>
      <c r="TOZ47" s="86"/>
      <c r="TPA47" s="86"/>
      <c r="TPB47" s="86"/>
      <c r="TPC47" s="86"/>
      <c r="TPD47" s="86"/>
      <c r="TPE47" s="86"/>
      <c r="TPF47" s="86"/>
      <c r="TPG47" s="86"/>
      <c r="TPH47" s="86"/>
      <c r="TPI47" s="86"/>
      <c r="TPJ47" s="86"/>
      <c r="TPK47" s="86"/>
      <c r="TPL47" s="86"/>
      <c r="TPM47" s="86"/>
      <c r="TPN47" s="86"/>
      <c r="TPO47" s="86"/>
      <c r="TPP47" s="86"/>
      <c r="TPQ47" s="86"/>
      <c r="TPR47" s="86"/>
      <c r="TPS47" s="86"/>
      <c r="TPT47" s="86"/>
      <c r="TPU47" s="86"/>
      <c r="TPV47" s="86"/>
      <c r="TPW47" s="86"/>
      <c r="TPX47" s="86"/>
      <c r="TPY47" s="86"/>
      <c r="TPZ47" s="86"/>
      <c r="TQA47" s="86"/>
      <c r="TQB47" s="86"/>
      <c r="TQC47" s="86"/>
      <c r="TQD47" s="86"/>
      <c r="TQE47" s="86"/>
      <c r="TQF47" s="86"/>
      <c r="TQG47" s="86"/>
      <c r="TQH47" s="86"/>
      <c r="TQI47" s="86"/>
      <c r="TQJ47" s="86"/>
      <c r="TQK47" s="86"/>
      <c r="TQL47" s="86"/>
      <c r="TQM47" s="86"/>
      <c r="TQN47" s="86"/>
      <c r="TQO47" s="86"/>
      <c r="TQP47" s="86"/>
      <c r="TQQ47" s="86"/>
      <c r="TQR47" s="86"/>
      <c r="TQS47" s="86"/>
      <c r="TQT47" s="86"/>
      <c r="TQU47" s="86"/>
      <c r="TQV47" s="86"/>
      <c r="TQW47" s="86"/>
      <c r="TQX47" s="86"/>
      <c r="TQY47" s="86"/>
      <c r="TQZ47" s="86"/>
      <c r="TRA47" s="86"/>
      <c r="TRB47" s="86"/>
      <c r="TRC47" s="86"/>
      <c r="TRD47" s="86"/>
      <c r="TRE47" s="86"/>
      <c r="TRF47" s="86"/>
      <c r="TRG47" s="86"/>
      <c r="TRH47" s="86"/>
      <c r="TRI47" s="86"/>
      <c r="TRJ47" s="86"/>
      <c r="TRK47" s="86"/>
      <c r="TRL47" s="86"/>
      <c r="TRM47" s="86"/>
      <c r="TRN47" s="86"/>
      <c r="TRO47" s="86"/>
      <c r="TRP47" s="86"/>
      <c r="TRQ47" s="86"/>
      <c r="TRR47" s="86"/>
      <c r="TRS47" s="86"/>
      <c r="TRT47" s="86"/>
      <c r="TRU47" s="86"/>
      <c r="TRV47" s="86"/>
      <c r="TRW47" s="86"/>
      <c r="TRX47" s="86"/>
      <c r="TRY47" s="86"/>
      <c r="TRZ47" s="86"/>
      <c r="TSA47" s="86"/>
      <c r="TSB47" s="86"/>
      <c r="TSC47" s="86"/>
      <c r="TSD47" s="86"/>
      <c r="TSE47" s="86"/>
      <c r="TSF47" s="86"/>
      <c r="TSG47" s="86"/>
      <c r="TSH47" s="86"/>
      <c r="TSI47" s="86"/>
      <c r="TSJ47" s="98"/>
      <c r="TSK47" s="98"/>
      <c r="TSL47" s="98"/>
      <c r="TSM47" s="98"/>
      <c r="TSN47" s="98"/>
      <c r="TSO47" s="98"/>
      <c r="TSP47" s="86"/>
      <c r="TSQ47" s="86"/>
      <c r="TSR47" s="86"/>
      <c r="TSS47" s="86"/>
      <c r="TST47" s="86"/>
      <c r="TSU47" s="86"/>
      <c r="TSV47" s="86"/>
      <c r="TSW47" s="86"/>
      <c r="TSX47" s="86"/>
      <c r="TSY47" s="86"/>
      <c r="TSZ47" s="86"/>
      <c r="TTA47" s="86"/>
      <c r="TTB47" s="86"/>
      <c r="TTC47" s="86"/>
      <c r="TTD47" s="86"/>
      <c r="TTE47" s="86"/>
      <c r="TTF47" s="86"/>
      <c r="TTG47" s="86"/>
      <c r="TTH47" s="86"/>
      <c r="TTI47" s="86"/>
      <c r="TTJ47" s="86"/>
      <c r="TTK47" s="86"/>
      <c r="TTL47" s="86"/>
      <c r="TTM47" s="86"/>
      <c r="TTN47" s="86"/>
      <c r="TTO47" s="86"/>
      <c r="TTP47" s="86"/>
      <c r="TTQ47" s="86"/>
      <c r="TTR47" s="86"/>
      <c r="TTS47" s="86"/>
      <c r="TTT47" s="86"/>
      <c r="TTU47" s="86"/>
      <c r="TTV47" s="86"/>
      <c r="TTW47" s="86"/>
      <c r="TTX47" s="86"/>
      <c r="TTY47" s="86"/>
      <c r="TTZ47" s="86"/>
      <c r="TUA47" s="86"/>
      <c r="TUB47" s="86"/>
      <c r="TUC47" s="86"/>
      <c r="TUD47" s="86"/>
      <c r="TUE47" s="86"/>
      <c r="TUF47" s="86"/>
      <c r="TUG47" s="86"/>
      <c r="TUH47" s="86"/>
      <c r="TUI47" s="86"/>
      <c r="TUJ47" s="86"/>
      <c r="TUK47" s="86"/>
      <c r="TUL47" s="86"/>
      <c r="TUM47" s="86"/>
      <c r="TUN47" s="86"/>
      <c r="TUO47" s="86"/>
      <c r="TUP47" s="86"/>
      <c r="TUQ47" s="86"/>
      <c r="TUR47" s="86"/>
      <c r="TUS47" s="86"/>
      <c r="TUT47" s="86"/>
      <c r="TUU47" s="86"/>
      <c r="TUV47" s="86"/>
      <c r="TUW47" s="86"/>
      <c r="TUX47" s="86"/>
      <c r="TUY47" s="86"/>
      <c r="TUZ47" s="86"/>
      <c r="TVA47" s="86"/>
      <c r="TVB47" s="86"/>
      <c r="TVC47" s="86"/>
      <c r="TVD47" s="86"/>
      <c r="TVE47" s="86"/>
      <c r="TVF47" s="86"/>
      <c r="TVG47" s="86"/>
      <c r="TVH47" s="86"/>
      <c r="TVI47" s="86"/>
      <c r="TVJ47" s="86"/>
      <c r="TVK47" s="86"/>
      <c r="TVL47" s="86"/>
      <c r="TVM47" s="86"/>
      <c r="TVN47" s="86"/>
      <c r="TVO47" s="86"/>
      <c r="TVP47" s="86"/>
      <c r="TVQ47" s="86"/>
      <c r="TVR47" s="86"/>
      <c r="TVS47" s="86"/>
      <c r="TVT47" s="86"/>
      <c r="TVU47" s="86"/>
      <c r="TVV47" s="86"/>
      <c r="TVW47" s="86"/>
      <c r="TVX47" s="86"/>
      <c r="TVY47" s="86"/>
      <c r="TVZ47" s="86"/>
      <c r="TWA47" s="86"/>
      <c r="TWB47" s="86"/>
      <c r="TWC47" s="86"/>
      <c r="TWD47" s="86"/>
      <c r="TWE47" s="86"/>
      <c r="TWF47" s="86"/>
      <c r="TWG47" s="86"/>
      <c r="TWH47" s="86"/>
      <c r="TWI47" s="86"/>
      <c r="TWJ47" s="86"/>
      <c r="TWK47" s="86"/>
      <c r="TWL47" s="86"/>
      <c r="TWM47" s="86"/>
      <c r="TWN47" s="86"/>
      <c r="TWO47" s="86"/>
      <c r="TWP47" s="86"/>
      <c r="TWQ47" s="86"/>
      <c r="TWR47" s="86"/>
      <c r="TWS47" s="86"/>
      <c r="TWT47" s="86"/>
      <c r="TWU47" s="86"/>
      <c r="TWV47" s="86"/>
      <c r="TWW47" s="86"/>
      <c r="TWX47" s="86"/>
      <c r="TWY47" s="86"/>
      <c r="TWZ47" s="86"/>
      <c r="TXA47" s="86"/>
      <c r="TXB47" s="86"/>
      <c r="TXC47" s="86"/>
      <c r="TXD47" s="86"/>
      <c r="TXE47" s="86"/>
      <c r="TXF47" s="86"/>
      <c r="TXG47" s="86"/>
      <c r="TXH47" s="86"/>
      <c r="TXI47" s="86"/>
      <c r="TXJ47" s="86"/>
      <c r="TXK47" s="86"/>
      <c r="TXL47" s="86"/>
      <c r="TXM47" s="86"/>
      <c r="TXN47" s="86"/>
      <c r="TXO47" s="86"/>
      <c r="TXP47" s="86"/>
      <c r="TXQ47" s="86"/>
      <c r="TXR47" s="86"/>
      <c r="TXS47" s="86"/>
      <c r="TXT47" s="86"/>
      <c r="TXU47" s="86"/>
      <c r="TXV47" s="86"/>
      <c r="TXW47" s="86"/>
      <c r="TXX47" s="86"/>
      <c r="TXY47" s="86"/>
      <c r="TXZ47" s="86"/>
      <c r="TYA47" s="86"/>
      <c r="TYB47" s="86"/>
      <c r="TYC47" s="86"/>
      <c r="TYD47" s="86"/>
      <c r="TYE47" s="86"/>
      <c r="TYF47" s="86"/>
      <c r="TYG47" s="86"/>
      <c r="TYH47" s="86"/>
      <c r="TYI47" s="86"/>
      <c r="TYJ47" s="86"/>
      <c r="TYK47" s="86"/>
      <c r="TYL47" s="86"/>
      <c r="TYM47" s="86"/>
      <c r="TYN47" s="86"/>
      <c r="TYO47" s="86"/>
      <c r="TYP47" s="86"/>
      <c r="TYQ47" s="86"/>
      <c r="TYR47" s="86"/>
      <c r="TYS47" s="86"/>
      <c r="TYT47" s="86"/>
      <c r="TYU47" s="86"/>
      <c r="TYV47" s="86"/>
      <c r="TYW47" s="86"/>
      <c r="TYX47" s="86"/>
      <c r="TYY47" s="86"/>
      <c r="TYZ47" s="86"/>
      <c r="TZA47" s="86"/>
      <c r="TZB47" s="86"/>
      <c r="TZC47" s="86"/>
      <c r="TZD47" s="86"/>
      <c r="TZE47" s="86"/>
      <c r="TZF47" s="86"/>
      <c r="TZG47" s="86"/>
      <c r="TZH47" s="86"/>
      <c r="TZI47" s="86"/>
      <c r="TZJ47" s="86"/>
      <c r="TZK47" s="86"/>
      <c r="TZL47" s="86"/>
      <c r="TZM47" s="86"/>
      <c r="TZN47" s="86"/>
      <c r="TZO47" s="86"/>
      <c r="TZP47" s="86"/>
      <c r="TZQ47" s="86"/>
      <c r="TZR47" s="86"/>
      <c r="TZS47" s="86"/>
      <c r="TZT47" s="86"/>
      <c r="TZU47" s="86"/>
      <c r="TZV47" s="86"/>
      <c r="TZW47" s="86"/>
      <c r="TZX47" s="86"/>
      <c r="TZY47" s="86"/>
      <c r="TZZ47" s="86"/>
      <c r="UAA47" s="86"/>
      <c r="UAB47" s="86"/>
      <c r="UAC47" s="86"/>
      <c r="UAD47" s="86"/>
      <c r="UAE47" s="86"/>
      <c r="UAF47" s="86"/>
      <c r="UAG47" s="86"/>
      <c r="UAH47" s="86"/>
      <c r="UAI47" s="86"/>
      <c r="UAJ47" s="86"/>
      <c r="UAK47" s="86"/>
      <c r="UAL47" s="86"/>
      <c r="UAM47" s="86"/>
      <c r="UAN47" s="86"/>
      <c r="UAO47" s="86"/>
      <c r="UAP47" s="86"/>
      <c r="UAQ47" s="86"/>
      <c r="UAR47" s="86"/>
      <c r="UAS47" s="86"/>
      <c r="UAT47" s="86"/>
      <c r="UAU47" s="86"/>
      <c r="UAV47" s="86"/>
      <c r="UAW47" s="86"/>
      <c r="UAX47" s="86"/>
      <c r="UAY47" s="86"/>
      <c r="UAZ47" s="86"/>
      <c r="UBA47" s="86"/>
      <c r="UBB47" s="86"/>
      <c r="UBC47" s="86"/>
      <c r="UBD47" s="86"/>
      <c r="UBE47" s="86"/>
      <c r="UBF47" s="86"/>
      <c r="UBG47" s="86"/>
      <c r="UBH47" s="86"/>
      <c r="UBI47" s="86"/>
      <c r="UBJ47" s="86"/>
      <c r="UBK47" s="86"/>
      <c r="UBL47" s="86"/>
      <c r="UBM47" s="86"/>
      <c r="UBN47" s="86"/>
      <c r="UBO47" s="86"/>
      <c r="UBP47" s="86"/>
      <c r="UBQ47" s="86"/>
      <c r="UBR47" s="86"/>
      <c r="UBS47" s="86"/>
      <c r="UBT47" s="86"/>
      <c r="UBU47" s="86"/>
      <c r="UBV47" s="86"/>
      <c r="UBW47" s="86"/>
      <c r="UBX47" s="86"/>
      <c r="UBY47" s="86"/>
      <c r="UBZ47" s="86"/>
      <c r="UCA47" s="86"/>
      <c r="UCB47" s="86"/>
      <c r="UCC47" s="86"/>
      <c r="UCD47" s="86"/>
      <c r="UCE47" s="86"/>
      <c r="UCF47" s="98"/>
      <c r="UCG47" s="98"/>
      <c r="UCH47" s="98"/>
      <c r="UCI47" s="98"/>
      <c r="UCJ47" s="98"/>
      <c r="UCK47" s="98"/>
      <c r="UCL47" s="86"/>
      <c r="UCM47" s="86"/>
      <c r="UCN47" s="86"/>
      <c r="UCO47" s="86"/>
      <c r="UCP47" s="86"/>
      <c r="UCQ47" s="86"/>
      <c r="UCR47" s="86"/>
      <c r="UCS47" s="86"/>
      <c r="UCT47" s="86"/>
      <c r="UCU47" s="86"/>
      <c r="UCV47" s="86"/>
      <c r="UCW47" s="86"/>
      <c r="UCX47" s="86"/>
      <c r="UCY47" s="86"/>
      <c r="UCZ47" s="86"/>
      <c r="UDA47" s="86"/>
      <c r="UDB47" s="86"/>
      <c r="UDC47" s="86"/>
      <c r="UDD47" s="86"/>
      <c r="UDE47" s="86"/>
      <c r="UDF47" s="86"/>
      <c r="UDG47" s="86"/>
      <c r="UDH47" s="86"/>
      <c r="UDI47" s="86"/>
      <c r="UDJ47" s="86"/>
      <c r="UDK47" s="86"/>
      <c r="UDL47" s="86"/>
      <c r="UDM47" s="86"/>
      <c r="UDN47" s="86"/>
      <c r="UDO47" s="86"/>
      <c r="UDP47" s="86"/>
      <c r="UDQ47" s="86"/>
      <c r="UDR47" s="86"/>
      <c r="UDS47" s="86"/>
      <c r="UDT47" s="86"/>
      <c r="UDU47" s="86"/>
      <c r="UDV47" s="86"/>
      <c r="UDW47" s="86"/>
      <c r="UDX47" s="86"/>
      <c r="UDY47" s="86"/>
      <c r="UDZ47" s="86"/>
      <c r="UEA47" s="86"/>
      <c r="UEB47" s="86"/>
      <c r="UEC47" s="86"/>
      <c r="UED47" s="86"/>
      <c r="UEE47" s="86"/>
      <c r="UEF47" s="86"/>
      <c r="UEG47" s="86"/>
      <c r="UEH47" s="86"/>
      <c r="UEI47" s="86"/>
      <c r="UEJ47" s="86"/>
      <c r="UEK47" s="86"/>
      <c r="UEL47" s="86"/>
      <c r="UEM47" s="86"/>
      <c r="UEN47" s="86"/>
      <c r="UEO47" s="86"/>
      <c r="UEP47" s="86"/>
      <c r="UEQ47" s="86"/>
      <c r="UER47" s="86"/>
      <c r="UES47" s="86"/>
      <c r="UET47" s="86"/>
      <c r="UEU47" s="86"/>
      <c r="UEV47" s="86"/>
      <c r="UEW47" s="86"/>
      <c r="UEX47" s="86"/>
      <c r="UEY47" s="86"/>
      <c r="UEZ47" s="86"/>
      <c r="UFA47" s="86"/>
      <c r="UFB47" s="86"/>
      <c r="UFC47" s="86"/>
      <c r="UFD47" s="86"/>
      <c r="UFE47" s="86"/>
      <c r="UFF47" s="86"/>
      <c r="UFG47" s="86"/>
      <c r="UFH47" s="86"/>
      <c r="UFI47" s="86"/>
      <c r="UFJ47" s="86"/>
      <c r="UFK47" s="86"/>
      <c r="UFL47" s="86"/>
      <c r="UFM47" s="86"/>
      <c r="UFN47" s="86"/>
      <c r="UFO47" s="86"/>
      <c r="UFP47" s="86"/>
      <c r="UFQ47" s="86"/>
      <c r="UFR47" s="86"/>
      <c r="UFS47" s="86"/>
      <c r="UFT47" s="86"/>
      <c r="UFU47" s="86"/>
      <c r="UFV47" s="86"/>
      <c r="UFW47" s="86"/>
      <c r="UFX47" s="86"/>
      <c r="UFY47" s="86"/>
      <c r="UFZ47" s="86"/>
      <c r="UGA47" s="86"/>
      <c r="UGB47" s="86"/>
      <c r="UGC47" s="86"/>
      <c r="UGD47" s="86"/>
      <c r="UGE47" s="86"/>
      <c r="UGF47" s="86"/>
      <c r="UGG47" s="86"/>
      <c r="UGH47" s="86"/>
      <c r="UGI47" s="86"/>
      <c r="UGJ47" s="86"/>
      <c r="UGK47" s="86"/>
      <c r="UGL47" s="86"/>
      <c r="UGM47" s="86"/>
      <c r="UGN47" s="86"/>
      <c r="UGO47" s="86"/>
      <c r="UGP47" s="86"/>
      <c r="UGQ47" s="86"/>
      <c r="UGR47" s="86"/>
      <c r="UGS47" s="86"/>
      <c r="UGT47" s="86"/>
      <c r="UGU47" s="86"/>
      <c r="UGV47" s="86"/>
      <c r="UGW47" s="86"/>
      <c r="UGX47" s="86"/>
      <c r="UGY47" s="86"/>
      <c r="UGZ47" s="86"/>
      <c r="UHA47" s="86"/>
      <c r="UHB47" s="86"/>
      <c r="UHC47" s="86"/>
      <c r="UHD47" s="86"/>
      <c r="UHE47" s="86"/>
      <c r="UHF47" s="86"/>
      <c r="UHG47" s="86"/>
      <c r="UHH47" s="86"/>
      <c r="UHI47" s="86"/>
      <c r="UHJ47" s="86"/>
      <c r="UHK47" s="86"/>
      <c r="UHL47" s="86"/>
      <c r="UHM47" s="86"/>
      <c r="UHN47" s="86"/>
      <c r="UHO47" s="86"/>
      <c r="UHP47" s="86"/>
      <c r="UHQ47" s="86"/>
      <c r="UHR47" s="86"/>
      <c r="UHS47" s="86"/>
      <c r="UHT47" s="86"/>
      <c r="UHU47" s="86"/>
      <c r="UHV47" s="86"/>
      <c r="UHW47" s="86"/>
      <c r="UHX47" s="86"/>
      <c r="UHY47" s="86"/>
      <c r="UHZ47" s="86"/>
      <c r="UIA47" s="86"/>
      <c r="UIB47" s="86"/>
      <c r="UIC47" s="86"/>
      <c r="UID47" s="86"/>
      <c r="UIE47" s="86"/>
      <c r="UIF47" s="86"/>
      <c r="UIG47" s="86"/>
      <c r="UIH47" s="86"/>
      <c r="UII47" s="86"/>
      <c r="UIJ47" s="86"/>
      <c r="UIK47" s="86"/>
      <c r="UIL47" s="86"/>
      <c r="UIM47" s="86"/>
      <c r="UIN47" s="86"/>
      <c r="UIO47" s="86"/>
      <c r="UIP47" s="86"/>
      <c r="UIQ47" s="86"/>
      <c r="UIR47" s="86"/>
      <c r="UIS47" s="86"/>
      <c r="UIT47" s="86"/>
      <c r="UIU47" s="86"/>
      <c r="UIV47" s="86"/>
      <c r="UIW47" s="86"/>
      <c r="UIX47" s="86"/>
      <c r="UIY47" s="86"/>
      <c r="UIZ47" s="86"/>
      <c r="UJA47" s="86"/>
      <c r="UJB47" s="86"/>
      <c r="UJC47" s="86"/>
      <c r="UJD47" s="86"/>
      <c r="UJE47" s="86"/>
      <c r="UJF47" s="86"/>
      <c r="UJG47" s="86"/>
      <c r="UJH47" s="86"/>
      <c r="UJI47" s="86"/>
      <c r="UJJ47" s="86"/>
      <c r="UJK47" s="86"/>
      <c r="UJL47" s="86"/>
      <c r="UJM47" s="86"/>
      <c r="UJN47" s="86"/>
      <c r="UJO47" s="86"/>
      <c r="UJP47" s="86"/>
      <c r="UJQ47" s="86"/>
      <c r="UJR47" s="86"/>
      <c r="UJS47" s="86"/>
      <c r="UJT47" s="86"/>
      <c r="UJU47" s="86"/>
      <c r="UJV47" s="86"/>
      <c r="UJW47" s="86"/>
      <c r="UJX47" s="86"/>
      <c r="UJY47" s="86"/>
      <c r="UJZ47" s="86"/>
      <c r="UKA47" s="86"/>
      <c r="UKB47" s="86"/>
      <c r="UKC47" s="86"/>
      <c r="UKD47" s="86"/>
      <c r="UKE47" s="86"/>
      <c r="UKF47" s="86"/>
      <c r="UKG47" s="86"/>
      <c r="UKH47" s="86"/>
      <c r="UKI47" s="86"/>
      <c r="UKJ47" s="86"/>
      <c r="UKK47" s="86"/>
      <c r="UKL47" s="86"/>
      <c r="UKM47" s="86"/>
      <c r="UKN47" s="86"/>
      <c r="UKO47" s="86"/>
      <c r="UKP47" s="86"/>
      <c r="UKQ47" s="86"/>
      <c r="UKR47" s="86"/>
      <c r="UKS47" s="86"/>
      <c r="UKT47" s="86"/>
      <c r="UKU47" s="86"/>
      <c r="UKV47" s="86"/>
      <c r="UKW47" s="86"/>
      <c r="UKX47" s="86"/>
      <c r="UKY47" s="86"/>
      <c r="UKZ47" s="86"/>
      <c r="ULA47" s="86"/>
      <c r="ULB47" s="86"/>
      <c r="ULC47" s="86"/>
      <c r="ULD47" s="86"/>
      <c r="ULE47" s="86"/>
      <c r="ULF47" s="86"/>
      <c r="ULG47" s="86"/>
      <c r="ULH47" s="86"/>
      <c r="ULI47" s="86"/>
      <c r="ULJ47" s="86"/>
      <c r="ULK47" s="86"/>
      <c r="ULL47" s="86"/>
      <c r="ULM47" s="86"/>
      <c r="ULN47" s="86"/>
      <c r="ULO47" s="86"/>
      <c r="ULP47" s="86"/>
      <c r="ULQ47" s="86"/>
      <c r="ULR47" s="86"/>
      <c r="ULS47" s="86"/>
      <c r="ULT47" s="86"/>
      <c r="ULU47" s="86"/>
      <c r="ULV47" s="86"/>
      <c r="ULW47" s="86"/>
      <c r="ULX47" s="86"/>
      <c r="ULY47" s="86"/>
      <c r="ULZ47" s="86"/>
      <c r="UMA47" s="86"/>
      <c r="UMB47" s="98"/>
      <c r="UMC47" s="98"/>
      <c r="UMD47" s="98"/>
      <c r="UME47" s="98"/>
      <c r="UMF47" s="98"/>
      <c r="UMG47" s="98"/>
      <c r="UMH47" s="86"/>
      <c r="UMI47" s="86"/>
      <c r="UMJ47" s="86"/>
      <c r="UMK47" s="86"/>
      <c r="UML47" s="86"/>
      <c r="UMM47" s="86"/>
      <c r="UMN47" s="86"/>
      <c r="UMO47" s="86"/>
      <c r="UMP47" s="86"/>
      <c r="UMQ47" s="86"/>
      <c r="UMR47" s="86"/>
      <c r="UMS47" s="86"/>
      <c r="UMT47" s="86"/>
      <c r="UMU47" s="86"/>
      <c r="UMV47" s="86"/>
      <c r="UMW47" s="86"/>
      <c r="UMX47" s="86"/>
      <c r="UMY47" s="86"/>
      <c r="UMZ47" s="86"/>
      <c r="UNA47" s="86"/>
      <c r="UNB47" s="86"/>
      <c r="UNC47" s="86"/>
      <c r="UND47" s="86"/>
      <c r="UNE47" s="86"/>
      <c r="UNF47" s="86"/>
      <c r="UNG47" s="86"/>
      <c r="UNH47" s="86"/>
      <c r="UNI47" s="86"/>
      <c r="UNJ47" s="86"/>
      <c r="UNK47" s="86"/>
      <c r="UNL47" s="86"/>
      <c r="UNM47" s="86"/>
      <c r="UNN47" s="86"/>
      <c r="UNO47" s="86"/>
      <c r="UNP47" s="86"/>
      <c r="UNQ47" s="86"/>
      <c r="UNR47" s="86"/>
      <c r="UNS47" s="86"/>
      <c r="UNT47" s="86"/>
      <c r="UNU47" s="86"/>
      <c r="UNV47" s="86"/>
      <c r="UNW47" s="86"/>
      <c r="UNX47" s="86"/>
      <c r="UNY47" s="86"/>
      <c r="UNZ47" s="86"/>
      <c r="UOA47" s="86"/>
      <c r="UOB47" s="86"/>
      <c r="UOC47" s="86"/>
      <c r="UOD47" s="86"/>
      <c r="UOE47" s="86"/>
      <c r="UOF47" s="86"/>
      <c r="UOG47" s="86"/>
      <c r="UOH47" s="86"/>
      <c r="UOI47" s="86"/>
      <c r="UOJ47" s="86"/>
      <c r="UOK47" s="86"/>
      <c r="UOL47" s="86"/>
      <c r="UOM47" s="86"/>
      <c r="UON47" s="86"/>
      <c r="UOO47" s="86"/>
      <c r="UOP47" s="86"/>
      <c r="UOQ47" s="86"/>
      <c r="UOR47" s="86"/>
      <c r="UOS47" s="86"/>
      <c r="UOT47" s="86"/>
      <c r="UOU47" s="86"/>
      <c r="UOV47" s="86"/>
      <c r="UOW47" s="86"/>
      <c r="UOX47" s="86"/>
      <c r="UOY47" s="86"/>
      <c r="UOZ47" s="86"/>
      <c r="UPA47" s="86"/>
      <c r="UPB47" s="86"/>
      <c r="UPC47" s="86"/>
      <c r="UPD47" s="86"/>
      <c r="UPE47" s="86"/>
      <c r="UPF47" s="86"/>
      <c r="UPG47" s="86"/>
      <c r="UPH47" s="86"/>
      <c r="UPI47" s="86"/>
      <c r="UPJ47" s="86"/>
      <c r="UPK47" s="86"/>
      <c r="UPL47" s="86"/>
      <c r="UPM47" s="86"/>
      <c r="UPN47" s="86"/>
      <c r="UPO47" s="86"/>
      <c r="UPP47" s="86"/>
      <c r="UPQ47" s="86"/>
      <c r="UPR47" s="86"/>
      <c r="UPS47" s="86"/>
      <c r="UPT47" s="86"/>
      <c r="UPU47" s="86"/>
      <c r="UPV47" s="86"/>
      <c r="UPW47" s="86"/>
      <c r="UPX47" s="86"/>
      <c r="UPY47" s="86"/>
      <c r="UPZ47" s="86"/>
      <c r="UQA47" s="86"/>
      <c r="UQB47" s="86"/>
      <c r="UQC47" s="86"/>
      <c r="UQD47" s="86"/>
      <c r="UQE47" s="86"/>
      <c r="UQF47" s="86"/>
      <c r="UQG47" s="86"/>
      <c r="UQH47" s="86"/>
      <c r="UQI47" s="86"/>
      <c r="UQJ47" s="86"/>
      <c r="UQK47" s="86"/>
      <c r="UQL47" s="86"/>
      <c r="UQM47" s="86"/>
      <c r="UQN47" s="86"/>
      <c r="UQO47" s="86"/>
      <c r="UQP47" s="86"/>
      <c r="UQQ47" s="86"/>
      <c r="UQR47" s="86"/>
      <c r="UQS47" s="86"/>
      <c r="UQT47" s="86"/>
      <c r="UQU47" s="86"/>
      <c r="UQV47" s="86"/>
      <c r="UQW47" s="86"/>
      <c r="UQX47" s="86"/>
      <c r="UQY47" s="86"/>
      <c r="UQZ47" s="86"/>
      <c r="URA47" s="86"/>
      <c r="URB47" s="86"/>
      <c r="URC47" s="86"/>
      <c r="URD47" s="86"/>
      <c r="URE47" s="86"/>
      <c r="URF47" s="86"/>
      <c r="URG47" s="86"/>
      <c r="URH47" s="86"/>
      <c r="URI47" s="86"/>
      <c r="URJ47" s="86"/>
      <c r="URK47" s="86"/>
      <c r="URL47" s="86"/>
      <c r="URM47" s="86"/>
      <c r="URN47" s="86"/>
      <c r="URO47" s="86"/>
      <c r="URP47" s="86"/>
      <c r="URQ47" s="86"/>
      <c r="URR47" s="86"/>
      <c r="URS47" s="86"/>
      <c r="URT47" s="86"/>
      <c r="URU47" s="86"/>
      <c r="URV47" s="86"/>
      <c r="URW47" s="86"/>
      <c r="URX47" s="86"/>
      <c r="URY47" s="86"/>
      <c r="URZ47" s="86"/>
      <c r="USA47" s="86"/>
      <c r="USB47" s="86"/>
      <c r="USC47" s="86"/>
      <c r="USD47" s="86"/>
      <c r="USE47" s="86"/>
      <c r="USF47" s="86"/>
      <c r="USG47" s="86"/>
      <c r="USH47" s="86"/>
      <c r="USI47" s="86"/>
      <c r="USJ47" s="86"/>
      <c r="USK47" s="86"/>
      <c r="USL47" s="86"/>
      <c r="USM47" s="86"/>
      <c r="USN47" s="86"/>
      <c r="USO47" s="86"/>
      <c r="USP47" s="86"/>
      <c r="USQ47" s="86"/>
      <c r="USR47" s="86"/>
      <c r="USS47" s="86"/>
      <c r="UST47" s="86"/>
      <c r="USU47" s="86"/>
      <c r="USV47" s="86"/>
      <c r="USW47" s="86"/>
      <c r="USX47" s="86"/>
      <c r="USY47" s="86"/>
      <c r="USZ47" s="86"/>
      <c r="UTA47" s="86"/>
      <c r="UTB47" s="86"/>
      <c r="UTC47" s="86"/>
      <c r="UTD47" s="86"/>
      <c r="UTE47" s="86"/>
      <c r="UTF47" s="86"/>
      <c r="UTG47" s="86"/>
      <c r="UTH47" s="86"/>
      <c r="UTI47" s="86"/>
      <c r="UTJ47" s="86"/>
      <c r="UTK47" s="86"/>
      <c r="UTL47" s="86"/>
      <c r="UTM47" s="86"/>
      <c r="UTN47" s="86"/>
      <c r="UTO47" s="86"/>
      <c r="UTP47" s="86"/>
      <c r="UTQ47" s="86"/>
      <c r="UTR47" s="86"/>
      <c r="UTS47" s="86"/>
      <c r="UTT47" s="86"/>
      <c r="UTU47" s="86"/>
      <c r="UTV47" s="86"/>
      <c r="UTW47" s="86"/>
      <c r="UTX47" s="86"/>
      <c r="UTY47" s="86"/>
      <c r="UTZ47" s="86"/>
      <c r="UUA47" s="86"/>
      <c r="UUB47" s="86"/>
      <c r="UUC47" s="86"/>
      <c r="UUD47" s="86"/>
      <c r="UUE47" s="86"/>
      <c r="UUF47" s="86"/>
      <c r="UUG47" s="86"/>
      <c r="UUH47" s="86"/>
      <c r="UUI47" s="86"/>
      <c r="UUJ47" s="86"/>
      <c r="UUK47" s="86"/>
      <c r="UUL47" s="86"/>
      <c r="UUM47" s="86"/>
      <c r="UUN47" s="86"/>
      <c r="UUO47" s="86"/>
      <c r="UUP47" s="86"/>
      <c r="UUQ47" s="86"/>
      <c r="UUR47" s="86"/>
      <c r="UUS47" s="86"/>
      <c r="UUT47" s="86"/>
      <c r="UUU47" s="86"/>
      <c r="UUV47" s="86"/>
      <c r="UUW47" s="86"/>
      <c r="UUX47" s="86"/>
      <c r="UUY47" s="86"/>
      <c r="UUZ47" s="86"/>
      <c r="UVA47" s="86"/>
      <c r="UVB47" s="86"/>
      <c r="UVC47" s="86"/>
      <c r="UVD47" s="86"/>
      <c r="UVE47" s="86"/>
      <c r="UVF47" s="86"/>
      <c r="UVG47" s="86"/>
      <c r="UVH47" s="86"/>
      <c r="UVI47" s="86"/>
      <c r="UVJ47" s="86"/>
      <c r="UVK47" s="86"/>
      <c r="UVL47" s="86"/>
      <c r="UVM47" s="86"/>
      <c r="UVN47" s="86"/>
      <c r="UVO47" s="86"/>
      <c r="UVP47" s="86"/>
      <c r="UVQ47" s="86"/>
      <c r="UVR47" s="86"/>
      <c r="UVS47" s="86"/>
      <c r="UVT47" s="86"/>
      <c r="UVU47" s="86"/>
      <c r="UVV47" s="86"/>
      <c r="UVW47" s="86"/>
      <c r="UVX47" s="98"/>
      <c r="UVY47" s="98"/>
      <c r="UVZ47" s="98"/>
      <c r="UWA47" s="98"/>
      <c r="UWB47" s="98"/>
      <c r="UWC47" s="98"/>
      <c r="UWD47" s="86"/>
      <c r="UWE47" s="86"/>
      <c r="UWF47" s="86"/>
      <c r="UWG47" s="86"/>
      <c r="UWH47" s="86"/>
      <c r="UWI47" s="86"/>
      <c r="UWJ47" s="86"/>
      <c r="UWK47" s="86"/>
      <c r="UWL47" s="86"/>
      <c r="UWM47" s="86"/>
      <c r="UWN47" s="86"/>
      <c r="UWO47" s="86"/>
      <c r="UWP47" s="86"/>
      <c r="UWQ47" s="86"/>
      <c r="UWR47" s="86"/>
      <c r="UWS47" s="86"/>
      <c r="UWT47" s="86"/>
      <c r="UWU47" s="86"/>
      <c r="UWV47" s="86"/>
      <c r="UWW47" s="86"/>
      <c r="UWX47" s="86"/>
      <c r="UWY47" s="86"/>
      <c r="UWZ47" s="86"/>
      <c r="UXA47" s="86"/>
      <c r="UXB47" s="86"/>
      <c r="UXC47" s="86"/>
      <c r="UXD47" s="86"/>
      <c r="UXE47" s="86"/>
      <c r="UXF47" s="86"/>
      <c r="UXG47" s="86"/>
      <c r="UXH47" s="86"/>
      <c r="UXI47" s="86"/>
      <c r="UXJ47" s="86"/>
      <c r="UXK47" s="86"/>
      <c r="UXL47" s="86"/>
      <c r="UXM47" s="86"/>
      <c r="UXN47" s="86"/>
      <c r="UXO47" s="86"/>
      <c r="UXP47" s="86"/>
      <c r="UXQ47" s="86"/>
      <c r="UXR47" s="86"/>
      <c r="UXS47" s="86"/>
      <c r="UXT47" s="86"/>
      <c r="UXU47" s="86"/>
      <c r="UXV47" s="86"/>
      <c r="UXW47" s="86"/>
      <c r="UXX47" s="86"/>
      <c r="UXY47" s="86"/>
      <c r="UXZ47" s="86"/>
      <c r="UYA47" s="86"/>
      <c r="UYB47" s="86"/>
      <c r="UYC47" s="86"/>
      <c r="UYD47" s="86"/>
      <c r="UYE47" s="86"/>
      <c r="UYF47" s="86"/>
      <c r="UYG47" s="86"/>
      <c r="UYH47" s="86"/>
      <c r="UYI47" s="86"/>
      <c r="UYJ47" s="86"/>
      <c r="UYK47" s="86"/>
      <c r="UYL47" s="86"/>
      <c r="UYM47" s="86"/>
      <c r="UYN47" s="86"/>
      <c r="UYO47" s="86"/>
      <c r="UYP47" s="86"/>
      <c r="UYQ47" s="86"/>
      <c r="UYR47" s="86"/>
      <c r="UYS47" s="86"/>
      <c r="UYT47" s="86"/>
      <c r="UYU47" s="86"/>
      <c r="UYV47" s="86"/>
      <c r="UYW47" s="86"/>
      <c r="UYX47" s="86"/>
      <c r="UYY47" s="86"/>
      <c r="UYZ47" s="86"/>
      <c r="UZA47" s="86"/>
      <c r="UZB47" s="86"/>
      <c r="UZC47" s="86"/>
      <c r="UZD47" s="86"/>
      <c r="UZE47" s="86"/>
      <c r="UZF47" s="86"/>
      <c r="UZG47" s="86"/>
      <c r="UZH47" s="86"/>
      <c r="UZI47" s="86"/>
      <c r="UZJ47" s="86"/>
      <c r="UZK47" s="86"/>
      <c r="UZL47" s="86"/>
      <c r="UZM47" s="86"/>
      <c r="UZN47" s="86"/>
      <c r="UZO47" s="86"/>
      <c r="UZP47" s="86"/>
      <c r="UZQ47" s="86"/>
      <c r="UZR47" s="86"/>
      <c r="UZS47" s="86"/>
      <c r="UZT47" s="86"/>
      <c r="UZU47" s="86"/>
      <c r="UZV47" s="86"/>
      <c r="UZW47" s="86"/>
      <c r="UZX47" s="86"/>
      <c r="UZY47" s="86"/>
      <c r="UZZ47" s="86"/>
      <c r="VAA47" s="86"/>
      <c r="VAB47" s="86"/>
      <c r="VAC47" s="86"/>
      <c r="VAD47" s="86"/>
      <c r="VAE47" s="86"/>
      <c r="VAF47" s="86"/>
      <c r="VAG47" s="86"/>
      <c r="VAH47" s="86"/>
      <c r="VAI47" s="86"/>
      <c r="VAJ47" s="86"/>
      <c r="VAK47" s="86"/>
      <c r="VAL47" s="86"/>
      <c r="VAM47" s="86"/>
      <c r="VAN47" s="86"/>
      <c r="VAO47" s="86"/>
      <c r="VAP47" s="86"/>
      <c r="VAQ47" s="86"/>
      <c r="VAR47" s="86"/>
      <c r="VAS47" s="86"/>
      <c r="VAT47" s="86"/>
      <c r="VAU47" s="86"/>
      <c r="VAV47" s="86"/>
      <c r="VAW47" s="86"/>
      <c r="VAX47" s="86"/>
      <c r="VAY47" s="86"/>
      <c r="VAZ47" s="86"/>
      <c r="VBA47" s="86"/>
      <c r="VBB47" s="86"/>
      <c r="VBC47" s="86"/>
      <c r="VBD47" s="86"/>
      <c r="VBE47" s="86"/>
      <c r="VBF47" s="86"/>
      <c r="VBG47" s="86"/>
      <c r="VBH47" s="86"/>
      <c r="VBI47" s="86"/>
      <c r="VBJ47" s="86"/>
      <c r="VBK47" s="86"/>
      <c r="VBL47" s="86"/>
      <c r="VBM47" s="86"/>
      <c r="VBN47" s="86"/>
      <c r="VBO47" s="86"/>
      <c r="VBP47" s="86"/>
      <c r="VBQ47" s="86"/>
      <c r="VBR47" s="86"/>
      <c r="VBS47" s="86"/>
      <c r="VBT47" s="86"/>
      <c r="VBU47" s="86"/>
      <c r="VBV47" s="86"/>
      <c r="VBW47" s="86"/>
      <c r="VBX47" s="86"/>
      <c r="VBY47" s="86"/>
      <c r="VBZ47" s="86"/>
      <c r="VCA47" s="86"/>
      <c r="VCB47" s="86"/>
      <c r="VCC47" s="86"/>
      <c r="VCD47" s="86"/>
      <c r="VCE47" s="86"/>
      <c r="VCF47" s="86"/>
      <c r="VCG47" s="86"/>
      <c r="VCH47" s="86"/>
      <c r="VCI47" s="86"/>
      <c r="VCJ47" s="86"/>
      <c r="VCK47" s="86"/>
      <c r="VCL47" s="86"/>
      <c r="VCM47" s="86"/>
      <c r="VCN47" s="86"/>
      <c r="VCO47" s="86"/>
      <c r="VCP47" s="86"/>
      <c r="VCQ47" s="86"/>
      <c r="VCR47" s="86"/>
      <c r="VCS47" s="86"/>
      <c r="VCT47" s="86"/>
      <c r="VCU47" s="86"/>
      <c r="VCV47" s="86"/>
      <c r="VCW47" s="86"/>
      <c r="VCX47" s="86"/>
      <c r="VCY47" s="86"/>
      <c r="VCZ47" s="86"/>
      <c r="VDA47" s="86"/>
      <c r="VDB47" s="86"/>
      <c r="VDC47" s="86"/>
      <c r="VDD47" s="86"/>
      <c r="VDE47" s="86"/>
      <c r="VDF47" s="86"/>
      <c r="VDG47" s="86"/>
      <c r="VDH47" s="86"/>
      <c r="VDI47" s="86"/>
      <c r="VDJ47" s="86"/>
      <c r="VDK47" s="86"/>
      <c r="VDL47" s="86"/>
      <c r="VDM47" s="86"/>
      <c r="VDN47" s="86"/>
      <c r="VDO47" s="86"/>
      <c r="VDP47" s="86"/>
      <c r="VDQ47" s="86"/>
      <c r="VDR47" s="86"/>
      <c r="VDS47" s="86"/>
      <c r="VDT47" s="86"/>
      <c r="VDU47" s="86"/>
      <c r="VDV47" s="86"/>
      <c r="VDW47" s="86"/>
      <c r="VDX47" s="86"/>
      <c r="VDY47" s="86"/>
      <c r="VDZ47" s="86"/>
      <c r="VEA47" s="86"/>
      <c r="VEB47" s="86"/>
      <c r="VEC47" s="86"/>
      <c r="VED47" s="86"/>
      <c r="VEE47" s="86"/>
      <c r="VEF47" s="86"/>
      <c r="VEG47" s="86"/>
      <c r="VEH47" s="86"/>
      <c r="VEI47" s="86"/>
      <c r="VEJ47" s="86"/>
      <c r="VEK47" s="86"/>
      <c r="VEL47" s="86"/>
      <c r="VEM47" s="86"/>
      <c r="VEN47" s="86"/>
      <c r="VEO47" s="86"/>
      <c r="VEP47" s="86"/>
      <c r="VEQ47" s="86"/>
      <c r="VER47" s="86"/>
      <c r="VES47" s="86"/>
      <c r="VET47" s="86"/>
      <c r="VEU47" s="86"/>
      <c r="VEV47" s="86"/>
      <c r="VEW47" s="86"/>
      <c r="VEX47" s="86"/>
      <c r="VEY47" s="86"/>
      <c r="VEZ47" s="86"/>
      <c r="VFA47" s="86"/>
      <c r="VFB47" s="86"/>
      <c r="VFC47" s="86"/>
      <c r="VFD47" s="86"/>
      <c r="VFE47" s="86"/>
      <c r="VFF47" s="86"/>
      <c r="VFG47" s="86"/>
      <c r="VFH47" s="86"/>
      <c r="VFI47" s="86"/>
      <c r="VFJ47" s="86"/>
      <c r="VFK47" s="86"/>
      <c r="VFL47" s="86"/>
      <c r="VFM47" s="86"/>
      <c r="VFN47" s="86"/>
      <c r="VFO47" s="86"/>
      <c r="VFP47" s="86"/>
      <c r="VFQ47" s="86"/>
      <c r="VFR47" s="86"/>
      <c r="VFS47" s="86"/>
      <c r="VFT47" s="98"/>
      <c r="VFU47" s="98"/>
      <c r="VFV47" s="98"/>
      <c r="VFW47" s="98"/>
      <c r="VFX47" s="98"/>
      <c r="VFY47" s="98"/>
      <c r="VFZ47" s="86"/>
      <c r="VGA47" s="86"/>
      <c r="VGB47" s="86"/>
      <c r="VGC47" s="86"/>
      <c r="VGD47" s="86"/>
      <c r="VGE47" s="86"/>
      <c r="VGF47" s="86"/>
      <c r="VGG47" s="86"/>
      <c r="VGH47" s="86"/>
      <c r="VGI47" s="86"/>
      <c r="VGJ47" s="86"/>
      <c r="VGK47" s="86"/>
      <c r="VGL47" s="86"/>
      <c r="VGM47" s="86"/>
      <c r="VGN47" s="86"/>
      <c r="VGO47" s="86"/>
      <c r="VGP47" s="86"/>
      <c r="VGQ47" s="86"/>
      <c r="VGR47" s="86"/>
      <c r="VGS47" s="86"/>
      <c r="VGT47" s="86"/>
      <c r="VGU47" s="86"/>
      <c r="VGV47" s="86"/>
      <c r="VGW47" s="86"/>
      <c r="VGX47" s="86"/>
      <c r="VGY47" s="86"/>
      <c r="VGZ47" s="86"/>
      <c r="VHA47" s="86"/>
      <c r="VHB47" s="86"/>
      <c r="VHC47" s="86"/>
      <c r="VHD47" s="86"/>
      <c r="VHE47" s="86"/>
      <c r="VHF47" s="86"/>
      <c r="VHG47" s="86"/>
      <c r="VHH47" s="86"/>
      <c r="VHI47" s="86"/>
      <c r="VHJ47" s="86"/>
      <c r="VHK47" s="86"/>
      <c r="VHL47" s="86"/>
      <c r="VHM47" s="86"/>
      <c r="VHN47" s="86"/>
      <c r="VHO47" s="86"/>
      <c r="VHP47" s="86"/>
      <c r="VHQ47" s="86"/>
      <c r="VHR47" s="86"/>
      <c r="VHS47" s="86"/>
      <c r="VHT47" s="86"/>
      <c r="VHU47" s="86"/>
      <c r="VHV47" s="86"/>
      <c r="VHW47" s="86"/>
      <c r="VHX47" s="86"/>
      <c r="VHY47" s="86"/>
      <c r="VHZ47" s="86"/>
      <c r="VIA47" s="86"/>
      <c r="VIB47" s="86"/>
      <c r="VIC47" s="86"/>
      <c r="VID47" s="86"/>
      <c r="VIE47" s="86"/>
      <c r="VIF47" s="86"/>
      <c r="VIG47" s="86"/>
      <c r="VIH47" s="86"/>
      <c r="VII47" s="86"/>
      <c r="VIJ47" s="86"/>
      <c r="VIK47" s="86"/>
      <c r="VIL47" s="86"/>
      <c r="VIM47" s="86"/>
      <c r="VIN47" s="86"/>
      <c r="VIO47" s="86"/>
      <c r="VIP47" s="86"/>
      <c r="VIQ47" s="86"/>
      <c r="VIR47" s="86"/>
      <c r="VIS47" s="86"/>
      <c r="VIT47" s="86"/>
      <c r="VIU47" s="86"/>
      <c r="VIV47" s="86"/>
      <c r="VIW47" s="86"/>
      <c r="VIX47" s="86"/>
      <c r="VIY47" s="86"/>
      <c r="VIZ47" s="86"/>
      <c r="VJA47" s="86"/>
      <c r="VJB47" s="86"/>
      <c r="VJC47" s="86"/>
      <c r="VJD47" s="86"/>
      <c r="VJE47" s="86"/>
      <c r="VJF47" s="86"/>
      <c r="VJG47" s="86"/>
      <c r="VJH47" s="86"/>
      <c r="VJI47" s="86"/>
      <c r="VJJ47" s="86"/>
      <c r="VJK47" s="86"/>
      <c r="VJL47" s="86"/>
      <c r="VJM47" s="86"/>
      <c r="VJN47" s="86"/>
      <c r="VJO47" s="86"/>
      <c r="VJP47" s="86"/>
      <c r="VJQ47" s="86"/>
      <c r="VJR47" s="86"/>
      <c r="VJS47" s="86"/>
      <c r="VJT47" s="86"/>
      <c r="VJU47" s="86"/>
      <c r="VJV47" s="86"/>
      <c r="VJW47" s="86"/>
      <c r="VJX47" s="86"/>
      <c r="VJY47" s="86"/>
      <c r="VJZ47" s="86"/>
      <c r="VKA47" s="86"/>
      <c r="VKB47" s="86"/>
      <c r="VKC47" s="86"/>
      <c r="VKD47" s="86"/>
      <c r="VKE47" s="86"/>
      <c r="VKF47" s="86"/>
      <c r="VKG47" s="86"/>
      <c r="VKH47" s="86"/>
      <c r="VKI47" s="86"/>
      <c r="VKJ47" s="86"/>
      <c r="VKK47" s="86"/>
      <c r="VKL47" s="86"/>
      <c r="VKM47" s="86"/>
      <c r="VKN47" s="86"/>
      <c r="VKO47" s="86"/>
      <c r="VKP47" s="86"/>
      <c r="VKQ47" s="86"/>
      <c r="VKR47" s="86"/>
      <c r="VKS47" s="86"/>
      <c r="VKT47" s="86"/>
      <c r="VKU47" s="86"/>
      <c r="VKV47" s="86"/>
      <c r="VKW47" s="86"/>
      <c r="VKX47" s="86"/>
      <c r="VKY47" s="86"/>
      <c r="VKZ47" s="86"/>
      <c r="VLA47" s="86"/>
      <c r="VLB47" s="86"/>
      <c r="VLC47" s="86"/>
      <c r="VLD47" s="86"/>
      <c r="VLE47" s="86"/>
      <c r="VLF47" s="86"/>
      <c r="VLG47" s="86"/>
      <c r="VLH47" s="86"/>
      <c r="VLI47" s="86"/>
      <c r="VLJ47" s="86"/>
      <c r="VLK47" s="86"/>
      <c r="VLL47" s="86"/>
      <c r="VLM47" s="86"/>
      <c r="VLN47" s="86"/>
      <c r="VLO47" s="86"/>
      <c r="VLP47" s="86"/>
      <c r="VLQ47" s="86"/>
      <c r="VLR47" s="86"/>
      <c r="VLS47" s="86"/>
      <c r="VLT47" s="86"/>
      <c r="VLU47" s="86"/>
      <c r="VLV47" s="86"/>
      <c r="VLW47" s="86"/>
      <c r="VLX47" s="86"/>
      <c r="VLY47" s="86"/>
      <c r="VLZ47" s="86"/>
      <c r="VMA47" s="86"/>
      <c r="VMB47" s="86"/>
      <c r="VMC47" s="86"/>
      <c r="VMD47" s="86"/>
      <c r="VME47" s="86"/>
      <c r="VMF47" s="86"/>
      <c r="VMG47" s="86"/>
      <c r="VMH47" s="86"/>
      <c r="VMI47" s="86"/>
      <c r="VMJ47" s="86"/>
      <c r="VMK47" s="86"/>
      <c r="VML47" s="86"/>
      <c r="VMM47" s="86"/>
      <c r="VMN47" s="86"/>
      <c r="VMO47" s="86"/>
      <c r="VMP47" s="86"/>
      <c r="VMQ47" s="86"/>
      <c r="VMR47" s="86"/>
      <c r="VMS47" s="86"/>
      <c r="VMT47" s="86"/>
      <c r="VMU47" s="86"/>
      <c r="VMV47" s="86"/>
      <c r="VMW47" s="86"/>
      <c r="VMX47" s="86"/>
      <c r="VMY47" s="86"/>
      <c r="VMZ47" s="86"/>
      <c r="VNA47" s="86"/>
      <c r="VNB47" s="86"/>
      <c r="VNC47" s="86"/>
      <c r="VND47" s="86"/>
      <c r="VNE47" s="86"/>
      <c r="VNF47" s="86"/>
      <c r="VNG47" s="86"/>
      <c r="VNH47" s="86"/>
      <c r="VNI47" s="86"/>
      <c r="VNJ47" s="86"/>
      <c r="VNK47" s="86"/>
      <c r="VNL47" s="86"/>
      <c r="VNM47" s="86"/>
      <c r="VNN47" s="86"/>
      <c r="VNO47" s="86"/>
      <c r="VNP47" s="86"/>
      <c r="VNQ47" s="86"/>
      <c r="VNR47" s="86"/>
      <c r="VNS47" s="86"/>
      <c r="VNT47" s="86"/>
      <c r="VNU47" s="86"/>
      <c r="VNV47" s="86"/>
      <c r="VNW47" s="86"/>
      <c r="VNX47" s="86"/>
      <c r="VNY47" s="86"/>
      <c r="VNZ47" s="86"/>
      <c r="VOA47" s="86"/>
      <c r="VOB47" s="86"/>
      <c r="VOC47" s="86"/>
      <c r="VOD47" s="86"/>
      <c r="VOE47" s="86"/>
      <c r="VOF47" s="86"/>
      <c r="VOG47" s="86"/>
      <c r="VOH47" s="86"/>
      <c r="VOI47" s="86"/>
      <c r="VOJ47" s="86"/>
      <c r="VOK47" s="86"/>
      <c r="VOL47" s="86"/>
      <c r="VOM47" s="86"/>
      <c r="VON47" s="86"/>
      <c r="VOO47" s="86"/>
      <c r="VOP47" s="86"/>
      <c r="VOQ47" s="86"/>
      <c r="VOR47" s="86"/>
      <c r="VOS47" s="86"/>
      <c r="VOT47" s="86"/>
      <c r="VOU47" s="86"/>
      <c r="VOV47" s="86"/>
      <c r="VOW47" s="86"/>
      <c r="VOX47" s="86"/>
      <c r="VOY47" s="86"/>
      <c r="VOZ47" s="86"/>
      <c r="VPA47" s="86"/>
      <c r="VPB47" s="86"/>
      <c r="VPC47" s="86"/>
      <c r="VPD47" s="86"/>
      <c r="VPE47" s="86"/>
      <c r="VPF47" s="86"/>
      <c r="VPG47" s="86"/>
      <c r="VPH47" s="86"/>
      <c r="VPI47" s="86"/>
      <c r="VPJ47" s="86"/>
      <c r="VPK47" s="86"/>
      <c r="VPL47" s="86"/>
      <c r="VPM47" s="86"/>
      <c r="VPN47" s="86"/>
      <c r="VPO47" s="86"/>
      <c r="VPP47" s="98"/>
      <c r="VPQ47" s="98"/>
      <c r="VPR47" s="98"/>
      <c r="VPS47" s="98"/>
      <c r="VPT47" s="98"/>
      <c r="VPU47" s="98"/>
      <c r="VPV47" s="86"/>
      <c r="VPW47" s="86"/>
      <c r="VPX47" s="86"/>
      <c r="VPY47" s="86"/>
      <c r="VPZ47" s="86"/>
      <c r="VQA47" s="86"/>
      <c r="VQB47" s="86"/>
      <c r="VQC47" s="86"/>
      <c r="VQD47" s="86"/>
      <c r="VQE47" s="86"/>
      <c r="VQF47" s="86"/>
      <c r="VQG47" s="86"/>
      <c r="VQH47" s="86"/>
      <c r="VQI47" s="86"/>
      <c r="VQJ47" s="86"/>
      <c r="VQK47" s="86"/>
      <c r="VQL47" s="86"/>
      <c r="VQM47" s="86"/>
      <c r="VQN47" s="86"/>
      <c r="VQO47" s="86"/>
      <c r="VQP47" s="86"/>
      <c r="VQQ47" s="86"/>
      <c r="VQR47" s="86"/>
      <c r="VQS47" s="86"/>
      <c r="VQT47" s="86"/>
      <c r="VQU47" s="86"/>
      <c r="VQV47" s="86"/>
      <c r="VQW47" s="86"/>
      <c r="VQX47" s="86"/>
      <c r="VQY47" s="86"/>
      <c r="VQZ47" s="86"/>
      <c r="VRA47" s="86"/>
      <c r="VRB47" s="86"/>
      <c r="VRC47" s="86"/>
      <c r="VRD47" s="86"/>
      <c r="VRE47" s="86"/>
      <c r="VRF47" s="86"/>
      <c r="VRG47" s="86"/>
      <c r="VRH47" s="86"/>
      <c r="VRI47" s="86"/>
      <c r="VRJ47" s="86"/>
      <c r="VRK47" s="86"/>
      <c r="VRL47" s="86"/>
      <c r="VRM47" s="86"/>
      <c r="VRN47" s="86"/>
      <c r="VRO47" s="86"/>
      <c r="VRP47" s="86"/>
      <c r="VRQ47" s="86"/>
      <c r="VRR47" s="86"/>
      <c r="VRS47" s="86"/>
      <c r="VRT47" s="86"/>
      <c r="VRU47" s="86"/>
      <c r="VRV47" s="86"/>
      <c r="VRW47" s="86"/>
      <c r="VRX47" s="86"/>
      <c r="VRY47" s="86"/>
      <c r="VRZ47" s="86"/>
      <c r="VSA47" s="86"/>
      <c r="VSB47" s="86"/>
      <c r="VSC47" s="86"/>
      <c r="VSD47" s="86"/>
      <c r="VSE47" s="86"/>
      <c r="VSF47" s="86"/>
      <c r="VSG47" s="86"/>
      <c r="VSH47" s="86"/>
      <c r="VSI47" s="86"/>
      <c r="VSJ47" s="86"/>
      <c r="VSK47" s="86"/>
      <c r="VSL47" s="86"/>
      <c r="VSM47" s="86"/>
      <c r="VSN47" s="86"/>
      <c r="VSO47" s="86"/>
      <c r="VSP47" s="86"/>
      <c r="VSQ47" s="86"/>
      <c r="VSR47" s="86"/>
      <c r="VSS47" s="86"/>
      <c r="VST47" s="86"/>
      <c r="VSU47" s="86"/>
      <c r="VSV47" s="86"/>
      <c r="VSW47" s="86"/>
      <c r="VSX47" s="86"/>
      <c r="VSY47" s="86"/>
      <c r="VSZ47" s="86"/>
      <c r="VTA47" s="86"/>
      <c r="VTB47" s="86"/>
      <c r="VTC47" s="86"/>
      <c r="VTD47" s="86"/>
      <c r="VTE47" s="86"/>
      <c r="VTF47" s="86"/>
      <c r="VTG47" s="86"/>
      <c r="VTH47" s="86"/>
      <c r="VTI47" s="86"/>
      <c r="VTJ47" s="86"/>
      <c r="VTK47" s="86"/>
      <c r="VTL47" s="86"/>
      <c r="VTM47" s="86"/>
      <c r="VTN47" s="86"/>
      <c r="VTO47" s="86"/>
      <c r="VTP47" s="86"/>
      <c r="VTQ47" s="86"/>
      <c r="VTR47" s="86"/>
      <c r="VTS47" s="86"/>
      <c r="VTT47" s="86"/>
      <c r="VTU47" s="86"/>
      <c r="VTV47" s="86"/>
      <c r="VTW47" s="86"/>
      <c r="VTX47" s="86"/>
      <c r="VTY47" s="86"/>
      <c r="VTZ47" s="86"/>
      <c r="VUA47" s="86"/>
      <c r="VUB47" s="86"/>
      <c r="VUC47" s="86"/>
      <c r="VUD47" s="86"/>
      <c r="VUE47" s="86"/>
      <c r="VUF47" s="86"/>
      <c r="VUG47" s="86"/>
      <c r="VUH47" s="86"/>
      <c r="VUI47" s="86"/>
      <c r="VUJ47" s="86"/>
      <c r="VUK47" s="86"/>
      <c r="VUL47" s="86"/>
      <c r="VUM47" s="86"/>
      <c r="VUN47" s="86"/>
      <c r="VUO47" s="86"/>
      <c r="VUP47" s="86"/>
      <c r="VUQ47" s="86"/>
      <c r="VUR47" s="86"/>
      <c r="VUS47" s="86"/>
      <c r="VUT47" s="86"/>
      <c r="VUU47" s="86"/>
      <c r="VUV47" s="86"/>
      <c r="VUW47" s="86"/>
      <c r="VUX47" s="86"/>
      <c r="VUY47" s="86"/>
      <c r="VUZ47" s="86"/>
      <c r="VVA47" s="86"/>
      <c r="VVB47" s="86"/>
      <c r="VVC47" s="86"/>
      <c r="VVD47" s="86"/>
      <c r="VVE47" s="86"/>
      <c r="VVF47" s="86"/>
      <c r="VVG47" s="86"/>
      <c r="VVH47" s="86"/>
      <c r="VVI47" s="86"/>
      <c r="VVJ47" s="86"/>
      <c r="VVK47" s="86"/>
      <c r="VVL47" s="86"/>
      <c r="VVM47" s="86"/>
      <c r="VVN47" s="86"/>
      <c r="VVO47" s="86"/>
      <c r="VVP47" s="86"/>
      <c r="VVQ47" s="86"/>
      <c r="VVR47" s="86"/>
      <c r="VVS47" s="86"/>
      <c r="VVT47" s="86"/>
      <c r="VVU47" s="86"/>
      <c r="VVV47" s="86"/>
      <c r="VVW47" s="86"/>
      <c r="VVX47" s="86"/>
      <c r="VVY47" s="86"/>
      <c r="VVZ47" s="86"/>
      <c r="VWA47" s="86"/>
      <c r="VWB47" s="86"/>
      <c r="VWC47" s="86"/>
      <c r="VWD47" s="86"/>
      <c r="VWE47" s="86"/>
      <c r="VWF47" s="86"/>
      <c r="VWG47" s="86"/>
      <c r="VWH47" s="86"/>
      <c r="VWI47" s="86"/>
      <c r="VWJ47" s="86"/>
      <c r="VWK47" s="86"/>
      <c r="VWL47" s="86"/>
      <c r="VWM47" s="86"/>
      <c r="VWN47" s="86"/>
      <c r="VWO47" s="86"/>
      <c r="VWP47" s="86"/>
      <c r="VWQ47" s="86"/>
      <c r="VWR47" s="86"/>
      <c r="VWS47" s="86"/>
      <c r="VWT47" s="86"/>
      <c r="VWU47" s="86"/>
      <c r="VWV47" s="86"/>
      <c r="VWW47" s="86"/>
      <c r="VWX47" s="86"/>
      <c r="VWY47" s="86"/>
      <c r="VWZ47" s="86"/>
      <c r="VXA47" s="86"/>
      <c r="VXB47" s="86"/>
      <c r="VXC47" s="86"/>
      <c r="VXD47" s="86"/>
      <c r="VXE47" s="86"/>
      <c r="VXF47" s="86"/>
      <c r="VXG47" s="86"/>
      <c r="VXH47" s="86"/>
      <c r="VXI47" s="86"/>
      <c r="VXJ47" s="86"/>
      <c r="VXK47" s="86"/>
      <c r="VXL47" s="86"/>
      <c r="VXM47" s="86"/>
      <c r="VXN47" s="86"/>
      <c r="VXO47" s="86"/>
      <c r="VXP47" s="86"/>
      <c r="VXQ47" s="86"/>
      <c r="VXR47" s="86"/>
      <c r="VXS47" s="86"/>
      <c r="VXT47" s="86"/>
      <c r="VXU47" s="86"/>
      <c r="VXV47" s="86"/>
      <c r="VXW47" s="86"/>
      <c r="VXX47" s="86"/>
      <c r="VXY47" s="86"/>
      <c r="VXZ47" s="86"/>
      <c r="VYA47" s="86"/>
      <c r="VYB47" s="86"/>
      <c r="VYC47" s="86"/>
      <c r="VYD47" s="86"/>
      <c r="VYE47" s="86"/>
      <c r="VYF47" s="86"/>
      <c r="VYG47" s="86"/>
      <c r="VYH47" s="86"/>
      <c r="VYI47" s="86"/>
      <c r="VYJ47" s="86"/>
      <c r="VYK47" s="86"/>
      <c r="VYL47" s="86"/>
      <c r="VYM47" s="86"/>
      <c r="VYN47" s="86"/>
      <c r="VYO47" s="86"/>
      <c r="VYP47" s="86"/>
      <c r="VYQ47" s="86"/>
      <c r="VYR47" s="86"/>
      <c r="VYS47" s="86"/>
      <c r="VYT47" s="86"/>
      <c r="VYU47" s="86"/>
      <c r="VYV47" s="86"/>
      <c r="VYW47" s="86"/>
      <c r="VYX47" s="86"/>
      <c r="VYY47" s="86"/>
      <c r="VYZ47" s="86"/>
      <c r="VZA47" s="86"/>
      <c r="VZB47" s="86"/>
      <c r="VZC47" s="86"/>
      <c r="VZD47" s="86"/>
      <c r="VZE47" s="86"/>
      <c r="VZF47" s="86"/>
      <c r="VZG47" s="86"/>
      <c r="VZH47" s="86"/>
      <c r="VZI47" s="86"/>
      <c r="VZJ47" s="86"/>
      <c r="VZK47" s="86"/>
      <c r="VZL47" s="98"/>
      <c r="VZM47" s="98"/>
      <c r="VZN47" s="98"/>
      <c r="VZO47" s="98"/>
      <c r="VZP47" s="98"/>
      <c r="VZQ47" s="98"/>
      <c r="VZR47" s="86"/>
      <c r="VZS47" s="86"/>
      <c r="VZT47" s="86"/>
      <c r="VZU47" s="86"/>
      <c r="VZV47" s="86"/>
      <c r="VZW47" s="86"/>
      <c r="VZX47" s="86"/>
      <c r="VZY47" s="86"/>
      <c r="VZZ47" s="86"/>
      <c r="WAA47" s="86"/>
      <c r="WAB47" s="86"/>
      <c r="WAC47" s="86"/>
      <c r="WAD47" s="86"/>
      <c r="WAE47" s="86"/>
      <c r="WAF47" s="86"/>
      <c r="WAG47" s="86"/>
      <c r="WAH47" s="86"/>
      <c r="WAI47" s="86"/>
      <c r="WAJ47" s="86"/>
      <c r="WAK47" s="86"/>
      <c r="WAL47" s="86"/>
      <c r="WAM47" s="86"/>
      <c r="WAN47" s="86"/>
      <c r="WAO47" s="86"/>
      <c r="WAP47" s="86"/>
      <c r="WAQ47" s="86"/>
      <c r="WAR47" s="86"/>
      <c r="WAS47" s="86"/>
      <c r="WAT47" s="86"/>
      <c r="WAU47" s="86"/>
      <c r="WAV47" s="86"/>
      <c r="WAW47" s="86"/>
      <c r="WAX47" s="86"/>
      <c r="WAY47" s="86"/>
      <c r="WAZ47" s="86"/>
      <c r="WBA47" s="86"/>
      <c r="WBB47" s="86"/>
      <c r="WBC47" s="86"/>
      <c r="WBD47" s="86"/>
      <c r="WBE47" s="86"/>
      <c r="WBF47" s="86"/>
      <c r="WBG47" s="86"/>
      <c r="WBH47" s="86"/>
      <c r="WBI47" s="86"/>
      <c r="WBJ47" s="86"/>
      <c r="WBK47" s="86"/>
      <c r="WBL47" s="86"/>
      <c r="WBM47" s="86"/>
      <c r="WBN47" s="86"/>
      <c r="WBO47" s="86"/>
      <c r="WBP47" s="86"/>
      <c r="WBQ47" s="86"/>
      <c r="WBR47" s="86"/>
      <c r="WBS47" s="86"/>
      <c r="WBT47" s="86"/>
      <c r="WBU47" s="86"/>
      <c r="WBV47" s="86"/>
      <c r="WBW47" s="86"/>
      <c r="WBX47" s="86"/>
      <c r="WBY47" s="86"/>
      <c r="WBZ47" s="86"/>
      <c r="WCA47" s="86"/>
      <c r="WCB47" s="86"/>
      <c r="WCC47" s="86"/>
      <c r="WCD47" s="86"/>
      <c r="WCE47" s="86"/>
      <c r="WCF47" s="86"/>
      <c r="WCG47" s="86"/>
      <c r="WCH47" s="86"/>
      <c r="WCI47" s="86"/>
      <c r="WCJ47" s="86"/>
      <c r="WCK47" s="86"/>
      <c r="WCL47" s="86"/>
      <c r="WCM47" s="86"/>
      <c r="WCN47" s="86"/>
      <c r="WCO47" s="86"/>
      <c r="WCP47" s="86"/>
      <c r="WCQ47" s="86"/>
      <c r="WCR47" s="86"/>
      <c r="WCS47" s="86"/>
      <c r="WCT47" s="86"/>
      <c r="WCU47" s="86"/>
      <c r="WCV47" s="86"/>
      <c r="WCW47" s="86"/>
      <c r="WCX47" s="86"/>
      <c r="WCY47" s="86"/>
      <c r="WCZ47" s="86"/>
      <c r="WDA47" s="86"/>
      <c r="WDB47" s="86"/>
      <c r="WDC47" s="86"/>
      <c r="WDD47" s="86"/>
      <c r="WDE47" s="86"/>
      <c r="WDF47" s="86"/>
      <c r="WDG47" s="86"/>
      <c r="WDH47" s="86"/>
      <c r="WDI47" s="86"/>
      <c r="WDJ47" s="86"/>
      <c r="WDK47" s="86"/>
      <c r="WDL47" s="86"/>
      <c r="WDM47" s="86"/>
      <c r="WDN47" s="86"/>
      <c r="WDO47" s="86"/>
      <c r="WDP47" s="86"/>
      <c r="WDQ47" s="86"/>
      <c r="WDR47" s="86"/>
      <c r="WDS47" s="86"/>
      <c r="WDT47" s="86"/>
      <c r="WDU47" s="86"/>
      <c r="WDV47" s="86"/>
      <c r="WDW47" s="86"/>
      <c r="WDX47" s="86"/>
      <c r="WDY47" s="86"/>
      <c r="WDZ47" s="86"/>
      <c r="WEA47" s="86"/>
      <c r="WEB47" s="86"/>
      <c r="WEC47" s="86"/>
      <c r="WED47" s="86"/>
      <c r="WEE47" s="86"/>
      <c r="WEF47" s="86"/>
      <c r="WEG47" s="86"/>
      <c r="WEH47" s="86"/>
      <c r="WEI47" s="86"/>
      <c r="WEJ47" s="86"/>
      <c r="WEK47" s="86"/>
      <c r="WEL47" s="86"/>
      <c r="WEM47" s="86"/>
      <c r="WEN47" s="86"/>
      <c r="WEO47" s="86"/>
      <c r="WEP47" s="86"/>
      <c r="WEQ47" s="86"/>
      <c r="WER47" s="86"/>
      <c r="WES47" s="86"/>
      <c r="WET47" s="86"/>
      <c r="WEU47" s="86"/>
      <c r="WEV47" s="86"/>
      <c r="WEW47" s="86"/>
      <c r="WEX47" s="86"/>
      <c r="WEY47" s="86"/>
      <c r="WEZ47" s="86"/>
      <c r="WFA47" s="86"/>
      <c r="WFB47" s="86"/>
      <c r="WFC47" s="86"/>
      <c r="WFD47" s="86"/>
      <c r="WFE47" s="86"/>
      <c r="WFF47" s="86"/>
      <c r="WFG47" s="86"/>
      <c r="WFH47" s="86"/>
      <c r="WFI47" s="86"/>
      <c r="WFJ47" s="86"/>
      <c r="WFK47" s="86"/>
      <c r="WFL47" s="86"/>
      <c r="WFM47" s="86"/>
      <c r="WFN47" s="86"/>
      <c r="WFO47" s="86"/>
      <c r="WFP47" s="86"/>
      <c r="WFQ47" s="86"/>
      <c r="WFR47" s="86"/>
      <c r="WFS47" s="86"/>
      <c r="WFT47" s="86"/>
      <c r="WFU47" s="86"/>
      <c r="WFV47" s="86"/>
      <c r="WFW47" s="86"/>
      <c r="WFX47" s="86"/>
      <c r="WFY47" s="86"/>
      <c r="WFZ47" s="86"/>
      <c r="WGA47" s="86"/>
      <c r="WGB47" s="86"/>
      <c r="WGC47" s="86"/>
      <c r="WGD47" s="86"/>
      <c r="WGE47" s="86"/>
      <c r="WGF47" s="86"/>
      <c r="WGG47" s="86"/>
      <c r="WGH47" s="86"/>
      <c r="WGI47" s="86"/>
      <c r="WGJ47" s="86"/>
      <c r="WGK47" s="86"/>
      <c r="WGL47" s="86"/>
      <c r="WGM47" s="86"/>
      <c r="WGN47" s="86"/>
      <c r="WGO47" s="86"/>
      <c r="WGP47" s="86"/>
      <c r="WGQ47" s="86"/>
      <c r="WGR47" s="86"/>
      <c r="WGS47" s="86"/>
      <c r="WGT47" s="86"/>
      <c r="WGU47" s="86"/>
      <c r="WGV47" s="86"/>
      <c r="WGW47" s="86"/>
      <c r="WGX47" s="86"/>
      <c r="WGY47" s="86"/>
      <c r="WGZ47" s="86"/>
      <c r="WHA47" s="86"/>
      <c r="WHB47" s="86"/>
      <c r="WHC47" s="86"/>
      <c r="WHD47" s="86"/>
      <c r="WHE47" s="86"/>
      <c r="WHF47" s="86"/>
      <c r="WHG47" s="86"/>
      <c r="WHH47" s="86"/>
      <c r="WHI47" s="86"/>
      <c r="WHJ47" s="86"/>
      <c r="WHK47" s="86"/>
      <c r="WHL47" s="86"/>
      <c r="WHM47" s="86"/>
      <c r="WHN47" s="86"/>
      <c r="WHO47" s="86"/>
      <c r="WHP47" s="86"/>
      <c r="WHQ47" s="86"/>
      <c r="WHR47" s="86"/>
      <c r="WHS47" s="86"/>
      <c r="WHT47" s="86"/>
      <c r="WHU47" s="86"/>
      <c r="WHV47" s="86"/>
      <c r="WHW47" s="86"/>
      <c r="WHX47" s="86"/>
      <c r="WHY47" s="86"/>
      <c r="WHZ47" s="86"/>
      <c r="WIA47" s="86"/>
      <c r="WIB47" s="86"/>
      <c r="WIC47" s="86"/>
      <c r="WID47" s="86"/>
      <c r="WIE47" s="86"/>
      <c r="WIF47" s="86"/>
      <c r="WIG47" s="86"/>
      <c r="WIH47" s="86"/>
      <c r="WII47" s="86"/>
      <c r="WIJ47" s="86"/>
      <c r="WIK47" s="86"/>
      <c r="WIL47" s="86"/>
      <c r="WIM47" s="86"/>
      <c r="WIN47" s="86"/>
      <c r="WIO47" s="86"/>
      <c r="WIP47" s="86"/>
      <c r="WIQ47" s="86"/>
      <c r="WIR47" s="86"/>
      <c r="WIS47" s="86"/>
      <c r="WIT47" s="86"/>
      <c r="WIU47" s="86"/>
      <c r="WIV47" s="86"/>
      <c r="WIW47" s="86"/>
      <c r="WIX47" s="86"/>
      <c r="WIY47" s="86"/>
      <c r="WIZ47" s="86"/>
      <c r="WJA47" s="86"/>
      <c r="WJB47" s="86"/>
      <c r="WJC47" s="86"/>
      <c r="WJD47" s="86"/>
      <c r="WJE47" s="86"/>
      <c r="WJF47" s="86"/>
      <c r="WJG47" s="86"/>
      <c r="WJH47" s="98"/>
      <c r="WJI47" s="98"/>
      <c r="WJJ47" s="98"/>
      <c r="WJK47" s="98"/>
      <c r="WJL47" s="98"/>
      <c r="WJM47" s="98"/>
      <c r="WJN47" s="86"/>
      <c r="WJO47" s="86"/>
      <c r="WJP47" s="86"/>
      <c r="WJQ47" s="86"/>
      <c r="WJR47" s="86"/>
      <c r="WJS47" s="86"/>
      <c r="WJT47" s="86"/>
      <c r="WJU47" s="86"/>
      <c r="WJV47" s="86"/>
      <c r="WJW47" s="86"/>
      <c r="WJX47" s="86"/>
      <c r="WJY47" s="86"/>
      <c r="WJZ47" s="86"/>
      <c r="WKA47" s="86"/>
      <c r="WKB47" s="86"/>
      <c r="WKC47" s="86"/>
      <c r="WKD47" s="86"/>
      <c r="WKE47" s="86"/>
      <c r="WKF47" s="86"/>
      <c r="WKG47" s="86"/>
      <c r="WKH47" s="86"/>
      <c r="WKI47" s="86"/>
      <c r="WKJ47" s="86"/>
      <c r="WKK47" s="86"/>
      <c r="WKL47" s="86"/>
      <c r="WKM47" s="86"/>
      <c r="WKN47" s="86"/>
      <c r="WKO47" s="86"/>
      <c r="WKP47" s="86"/>
      <c r="WKQ47" s="86"/>
      <c r="WKR47" s="86"/>
      <c r="WKS47" s="86"/>
      <c r="WKT47" s="86"/>
      <c r="WKU47" s="86"/>
      <c r="WKV47" s="86"/>
      <c r="WKW47" s="86"/>
      <c r="WKX47" s="86"/>
      <c r="WKY47" s="86"/>
      <c r="WKZ47" s="86"/>
      <c r="WLA47" s="86"/>
      <c r="WLB47" s="86"/>
      <c r="WLC47" s="86"/>
      <c r="WLD47" s="86"/>
      <c r="WLE47" s="86"/>
      <c r="WLF47" s="86"/>
      <c r="WLG47" s="86"/>
      <c r="WLH47" s="86"/>
      <c r="WLI47" s="86"/>
      <c r="WLJ47" s="86"/>
      <c r="WLK47" s="86"/>
      <c r="WLL47" s="86"/>
      <c r="WLM47" s="86"/>
      <c r="WLN47" s="86"/>
      <c r="WLO47" s="86"/>
      <c r="WLP47" s="86"/>
      <c r="WLQ47" s="86"/>
      <c r="WLR47" s="86"/>
      <c r="WLS47" s="86"/>
      <c r="WLT47" s="86"/>
      <c r="WLU47" s="86"/>
      <c r="WLV47" s="86"/>
      <c r="WLW47" s="86"/>
      <c r="WLX47" s="86"/>
      <c r="WLY47" s="86"/>
      <c r="WLZ47" s="86"/>
      <c r="WMA47" s="86"/>
      <c r="WMB47" s="86"/>
      <c r="WMC47" s="86"/>
      <c r="WMD47" s="86"/>
      <c r="WME47" s="86"/>
      <c r="WMF47" s="86"/>
      <c r="WMG47" s="86"/>
      <c r="WMH47" s="86"/>
      <c r="WMI47" s="86"/>
      <c r="WMJ47" s="86"/>
      <c r="WMK47" s="86"/>
      <c r="WML47" s="86"/>
      <c r="WMM47" s="86"/>
      <c r="WMN47" s="86"/>
      <c r="WMO47" s="86"/>
      <c r="WMP47" s="86"/>
      <c r="WMQ47" s="86"/>
      <c r="WMR47" s="86"/>
      <c r="WMS47" s="86"/>
      <c r="WMT47" s="86"/>
      <c r="WMU47" s="86"/>
      <c r="WMV47" s="86"/>
      <c r="WMW47" s="86"/>
      <c r="WMX47" s="86"/>
      <c r="WMY47" s="86"/>
      <c r="WMZ47" s="86"/>
      <c r="WNA47" s="86"/>
      <c r="WNB47" s="86"/>
      <c r="WNC47" s="86"/>
      <c r="WND47" s="86"/>
      <c r="WNE47" s="86"/>
      <c r="WNF47" s="86"/>
      <c r="WNG47" s="86"/>
      <c r="WNH47" s="86"/>
      <c r="WNI47" s="86"/>
      <c r="WNJ47" s="86"/>
      <c r="WNK47" s="86"/>
      <c r="WNL47" s="86"/>
      <c r="WNM47" s="86"/>
      <c r="WNN47" s="86"/>
      <c r="WNO47" s="86"/>
      <c r="WNP47" s="86"/>
      <c r="WNQ47" s="86"/>
      <c r="WNR47" s="86"/>
      <c r="WNS47" s="86"/>
      <c r="WNT47" s="86"/>
      <c r="WNU47" s="86"/>
      <c r="WNV47" s="86"/>
      <c r="WNW47" s="86"/>
      <c r="WNX47" s="86"/>
      <c r="WNY47" s="86"/>
      <c r="WNZ47" s="86"/>
      <c r="WOA47" s="86"/>
      <c r="WOB47" s="86"/>
      <c r="WOC47" s="86"/>
      <c r="WOD47" s="86"/>
      <c r="WOE47" s="86"/>
      <c r="WOF47" s="86"/>
      <c r="WOG47" s="86"/>
      <c r="WOH47" s="86"/>
      <c r="WOI47" s="86"/>
      <c r="WOJ47" s="86"/>
      <c r="WOK47" s="86"/>
      <c r="WOL47" s="86"/>
      <c r="WOM47" s="86"/>
      <c r="WON47" s="86"/>
      <c r="WOO47" s="86"/>
      <c r="WOP47" s="86"/>
      <c r="WOQ47" s="86"/>
      <c r="WOR47" s="86"/>
      <c r="WOS47" s="86"/>
      <c r="WOT47" s="86"/>
      <c r="WOU47" s="86"/>
      <c r="WOV47" s="86"/>
      <c r="WOW47" s="86"/>
      <c r="WOX47" s="86"/>
      <c r="WOY47" s="86"/>
      <c r="WOZ47" s="86"/>
      <c r="WPA47" s="86"/>
      <c r="WPB47" s="86"/>
      <c r="WPC47" s="86"/>
      <c r="WPD47" s="86"/>
      <c r="WPE47" s="86"/>
      <c r="WPF47" s="86"/>
      <c r="WPG47" s="86"/>
      <c r="WPH47" s="86"/>
      <c r="WPI47" s="86"/>
      <c r="WPJ47" s="86"/>
      <c r="WPK47" s="86"/>
      <c r="WPL47" s="86"/>
      <c r="WPM47" s="86"/>
      <c r="WPN47" s="86"/>
      <c r="WPO47" s="86"/>
      <c r="WPP47" s="86"/>
      <c r="WPQ47" s="86"/>
      <c r="WPR47" s="86"/>
      <c r="WPS47" s="86"/>
      <c r="WPT47" s="86"/>
      <c r="WPU47" s="86"/>
      <c r="WPV47" s="86"/>
      <c r="WPW47" s="86"/>
      <c r="WPX47" s="86"/>
      <c r="WPY47" s="86"/>
      <c r="WPZ47" s="86"/>
      <c r="WQA47" s="86"/>
      <c r="WQB47" s="86"/>
      <c r="WQC47" s="86"/>
      <c r="WQD47" s="86"/>
      <c r="WQE47" s="86"/>
      <c r="WQF47" s="86"/>
      <c r="WQG47" s="86"/>
      <c r="WQH47" s="86"/>
      <c r="WQI47" s="86"/>
      <c r="WQJ47" s="86"/>
      <c r="WQK47" s="86"/>
      <c r="WQL47" s="86"/>
      <c r="WQM47" s="86"/>
      <c r="WQN47" s="86"/>
      <c r="WQO47" s="86"/>
      <c r="WQP47" s="86"/>
      <c r="WQQ47" s="86"/>
      <c r="WQR47" s="86"/>
      <c r="WQS47" s="86"/>
      <c r="WQT47" s="86"/>
      <c r="WQU47" s="86"/>
      <c r="WQV47" s="86"/>
      <c r="WQW47" s="86"/>
      <c r="WQX47" s="86"/>
      <c r="WQY47" s="86"/>
      <c r="WQZ47" s="86"/>
      <c r="WRA47" s="86"/>
      <c r="WRB47" s="86"/>
      <c r="WRC47" s="86"/>
      <c r="WRD47" s="86"/>
      <c r="WRE47" s="86"/>
      <c r="WRF47" s="86"/>
      <c r="WRG47" s="86"/>
      <c r="WRH47" s="86"/>
      <c r="WRI47" s="86"/>
      <c r="WRJ47" s="86"/>
      <c r="WRK47" s="86"/>
      <c r="WRL47" s="86"/>
      <c r="WRM47" s="86"/>
      <c r="WRN47" s="86"/>
      <c r="WRO47" s="86"/>
      <c r="WRP47" s="86"/>
      <c r="WRQ47" s="86"/>
      <c r="WRR47" s="86"/>
      <c r="WRS47" s="86"/>
      <c r="WRT47" s="86"/>
      <c r="WRU47" s="86"/>
      <c r="WRV47" s="86"/>
      <c r="WRW47" s="86"/>
      <c r="WRX47" s="86"/>
      <c r="WRY47" s="86"/>
      <c r="WRZ47" s="86"/>
      <c r="WSA47" s="86"/>
      <c r="WSB47" s="86"/>
      <c r="WSC47" s="86"/>
      <c r="WSD47" s="86"/>
      <c r="WSE47" s="86"/>
      <c r="WSF47" s="86"/>
      <c r="WSG47" s="86"/>
      <c r="WSH47" s="86"/>
      <c r="WSI47" s="86"/>
      <c r="WSJ47" s="86"/>
      <c r="WSK47" s="86"/>
      <c r="WSL47" s="86"/>
      <c r="WSM47" s="86"/>
      <c r="WSN47" s="86"/>
      <c r="WSO47" s="86"/>
      <c r="WSP47" s="86"/>
      <c r="WSQ47" s="86"/>
      <c r="WSR47" s="86"/>
      <c r="WSS47" s="86"/>
      <c r="WST47" s="86"/>
      <c r="WSU47" s="86"/>
      <c r="WSV47" s="86"/>
      <c r="WSW47" s="86"/>
      <c r="WSX47" s="86"/>
      <c r="WSY47" s="86"/>
      <c r="WSZ47" s="86"/>
      <c r="WTA47" s="86"/>
      <c r="WTB47" s="86"/>
      <c r="WTC47" s="86"/>
      <c r="WTD47" s="98"/>
      <c r="WTE47" s="98"/>
      <c r="WTF47" s="98"/>
      <c r="WTG47" s="98"/>
      <c r="WTH47" s="98"/>
      <c r="WTI47" s="98"/>
      <c r="WTJ47" s="86"/>
      <c r="WTK47" s="86"/>
      <c r="WTL47" s="86"/>
      <c r="WTM47" s="86"/>
      <c r="WTN47" s="86"/>
      <c r="WTO47" s="86"/>
      <c r="WTP47" s="86"/>
      <c r="WTQ47" s="86"/>
      <c r="WTR47" s="86"/>
      <c r="WTS47" s="86"/>
      <c r="WTT47" s="86"/>
      <c r="WTU47" s="86"/>
      <c r="WTV47" s="86"/>
      <c r="WTW47" s="86"/>
      <c r="WTX47" s="86"/>
      <c r="WTY47" s="86"/>
      <c r="WTZ47" s="86"/>
      <c r="WUA47" s="86"/>
      <c r="WUB47" s="86"/>
      <c r="WUC47" s="86"/>
      <c r="WUD47" s="86"/>
      <c r="WUE47" s="86"/>
      <c r="WUF47" s="86"/>
      <c r="WUG47" s="86"/>
      <c r="WUH47" s="86"/>
      <c r="WUI47" s="86"/>
      <c r="WUJ47" s="86"/>
      <c r="WUK47" s="86"/>
      <c r="WUL47" s="86"/>
      <c r="WUM47" s="86"/>
      <c r="WUN47" s="86"/>
      <c r="WUO47" s="86"/>
      <c r="WUP47" s="86"/>
      <c r="WUQ47" s="86"/>
      <c r="WUR47" s="86"/>
      <c r="WUS47" s="86"/>
      <c r="WUT47" s="86"/>
      <c r="WUU47" s="86"/>
      <c r="WUV47" s="86"/>
      <c r="WUW47" s="86"/>
      <c r="WUX47" s="86"/>
      <c r="WUY47" s="86"/>
      <c r="WUZ47" s="86"/>
      <c r="WVA47" s="86"/>
      <c r="WVB47" s="86"/>
      <c r="WVC47" s="86"/>
      <c r="WVD47" s="86"/>
      <c r="WVE47" s="86"/>
      <c r="WVF47" s="86"/>
      <c r="WVG47" s="86"/>
      <c r="WVH47" s="86"/>
      <c r="WVI47" s="86"/>
      <c r="WVJ47" s="86"/>
      <c r="WVK47" s="86"/>
      <c r="WVL47" s="86"/>
      <c r="WVM47" s="86"/>
      <c r="WVN47" s="86"/>
      <c r="WVO47" s="86"/>
      <c r="WVP47" s="86"/>
      <c r="WVQ47" s="86"/>
      <c r="WVR47" s="86"/>
      <c r="WVS47" s="86"/>
      <c r="WVT47" s="86"/>
      <c r="WVU47" s="86"/>
      <c r="WVV47" s="86"/>
      <c r="WVW47" s="86"/>
      <c r="WVX47" s="86"/>
      <c r="WVY47" s="86"/>
      <c r="WVZ47" s="86"/>
      <c r="WWA47" s="86"/>
      <c r="WWB47" s="86"/>
      <c r="WWC47" s="86"/>
      <c r="WWD47" s="86"/>
      <c r="WWE47" s="86"/>
      <c r="WWF47" s="86"/>
      <c r="WWG47" s="86"/>
      <c r="WWH47" s="86"/>
      <c r="WWI47" s="86"/>
      <c r="WWJ47" s="86"/>
      <c r="WWK47" s="86"/>
      <c r="WWL47" s="86"/>
      <c r="WWM47" s="86"/>
      <c r="WWN47" s="86"/>
      <c r="WWO47" s="86"/>
      <c r="WWP47" s="86"/>
      <c r="WWQ47" s="86"/>
      <c r="WWR47" s="86"/>
      <c r="WWS47" s="86"/>
      <c r="WWT47" s="86"/>
      <c r="WWU47" s="86"/>
      <c r="WWV47" s="86"/>
      <c r="WWW47" s="86"/>
      <c r="WWX47" s="86"/>
      <c r="WWY47" s="86"/>
      <c r="WWZ47" s="86"/>
      <c r="WXA47" s="86"/>
      <c r="WXB47" s="86"/>
      <c r="WXC47" s="86"/>
      <c r="WXD47" s="86"/>
      <c r="WXE47" s="86"/>
      <c r="WXF47" s="86"/>
      <c r="WXG47" s="86"/>
      <c r="WXH47" s="86"/>
      <c r="WXI47" s="86"/>
      <c r="WXJ47" s="86"/>
      <c r="WXK47" s="86"/>
      <c r="WXL47" s="86"/>
      <c r="WXM47" s="86"/>
      <c r="WXN47" s="86"/>
      <c r="WXO47" s="86"/>
      <c r="WXP47" s="86"/>
      <c r="WXQ47" s="86"/>
      <c r="WXR47" s="86"/>
      <c r="WXS47" s="86"/>
      <c r="WXT47" s="86"/>
      <c r="WXU47" s="86"/>
      <c r="WXV47" s="86"/>
      <c r="WXW47" s="86"/>
      <c r="WXX47" s="86"/>
      <c r="WXY47" s="86"/>
      <c r="WXZ47" s="86"/>
      <c r="WYA47" s="86"/>
      <c r="WYB47" s="86"/>
      <c r="WYC47" s="86"/>
      <c r="WYD47" s="86"/>
      <c r="WYE47" s="86"/>
      <c r="WYF47" s="86"/>
      <c r="WYG47" s="86"/>
      <c r="WYH47" s="86"/>
      <c r="WYI47" s="86"/>
      <c r="WYJ47" s="86"/>
      <c r="WYK47" s="86"/>
      <c r="WYL47" s="86"/>
      <c r="WYM47" s="86"/>
      <c r="WYN47" s="86"/>
      <c r="WYO47" s="86"/>
      <c r="WYP47" s="86"/>
      <c r="WYQ47" s="86"/>
      <c r="WYR47" s="86"/>
      <c r="WYS47" s="86"/>
      <c r="WYT47" s="86"/>
      <c r="WYU47" s="86"/>
      <c r="WYV47" s="86"/>
      <c r="WYW47" s="86"/>
      <c r="WYX47" s="86"/>
      <c r="WYY47" s="86"/>
      <c r="WYZ47" s="86"/>
      <c r="WZA47" s="86"/>
      <c r="WZB47" s="86"/>
      <c r="WZC47" s="86"/>
      <c r="WZD47" s="86"/>
      <c r="WZE47" s="86"/>
      <c r="WZF47" s="86"/>
      <c r="WZG47" s="86"/>
      <c r="WZH47" s="86"/>
      <c r="WZI47" s="86"/>
      <c r="WZJ47" s="86"/>
      <c r="WZK47" s="86"/>
      <c r="WZL47" s="86"/>
      <c r="WZM47" s="86"/>
      <c r="WZN47" s="86"/>
      <c r="WZO47" s="86"/>
      <c r="WZP47" s="86"/>
      <c r="WZQ47" s="86"/>
      <c r="WZR47" s="86"/>
      <c r="WZS47" s="86"/>
      <c r="WZT47" s="86"/>
      <c r="WZU47" s="86"/>
      <c r="WZV47" s="86"/>
      <c r="WZW47" s="86"/>
      <c r="WZX47" s="86"/>
      <c r="WZY47" s="86"/>
      <c r="WZZ47" s="86"/>
      <c r="XAA47" s="86"/>
      <c r="XAB47" s="86"/>
      <c r="XAC47" s="86"/>
      <c r="XAD47" s="86"/>
      <c r="XAE47" s="86"/>
      <c r="XAF47" s="86"/>
      <c r="XAG47" s="86"/>
      <c r="XAH47" s="86"/>
      <c r="XAI47" s="86"/>
      <c r="XAJ47" s="86"/>
      <c r="XAK47" s="86"/>
      <c r="XAL47" s="86"/>
      <c r="XAM47" s="86"/>
      <c r="XAN47" s="86"/>
      <c r="XAO47" s="86"/>
      <c r="XAP47" s="86"/>
      <c r="XAQ47" s="86"/>
      <c r="XAR47" s="86"/>
      <c r="XAS47" s="86"/>
      <c r="XAT47" s="86"/>
      <c r="XAU47" s="86"/>
      <c r="XAV47" s="86"/>
      <c r="XAW47" s="86"/>
      <c r="XAX47" s="86"/>
      <c r="XAY47" s="86"/>
      <c r="XAZ47" s="86"/>
      <c r="XBA47" s="86"/>
      <c r="XBB47" s="86"/>
      <c r="XBC47" s="86"/>
      <c r="XBD47" s="86"/>
      <c r="XBE47" s="86"/>
      <c r="XBF47" s="86"/>
      <c r="XBG47" s="86"/>
      <c r="XBH47" s="86"/>
      <c r="XBI47" s="86"/>
      <c r="XBJ47" s="86"/>
      <c r="XBK47" s="86"/>
      <c r="XBL47" s="86"/>
      <c r="XBM47" s="86"/>
      <c r="XBN47" s="86"/>
      <c r="XBO47" s="86"/>
      <c r="XBP47" s="86"/>
      <c r="XBQ47" s="86"/>
      <c r="XBR47" s="86"/>
      <c r="XBS47" s="86"/>
      <c r="XBT47" s="86"/>
      <c r="XBU47" s="86"/>
      <c r="XBV47" s="86"/>
      <c r="XBW47" s="86"/>
      <c r="XBX47" s="86"/>
      <c r="XBY47" s="86"/>
      <c r="XBZ47" s="86"/>
      <c r="XCA47" s="86"/>
      <c r="XCB47" s="86"/>
      <c r="XCC47" s="86"/>
      <c r="XCD47" s="86"/>
      <c r="XCE47" s="86"/>
      <c r="XCF47" s="86"/>
      <c r="XCG47" s="86"/>
      <c r="XCH47" s="86"/>
      <c r="XCI47" s="86"/>
      <c r="XCJ47" s="86"/>
      <c r="XCK47" s="86"/>
      <c r="XCL47" s="86"/>
      <c r="XCM47" s="86"/>
      <c r="XCN47" s="86"/>
      <c r="XCO47" s="86"/>
      <c r="XCP47" s="86"/>
      <c r="XCQ47" s="86"/>
      <c r="XCR47" s="86"/>
      <c r="XCS47" s="86"/>
      <c r="XCT47" s="86"/>
    </row>
    <row r="48" spans="1:16322" s="105" customFormat="1" x14ac:dyDescent="0.25">
      <c r="A48" s="55" t="s">
        <v>24</v>
      </c>
      <c r="B48" s="56" t="s">
        <v>25</v>
      </c>
      <c r="C48" s="25"/>
      <c r="D48" s="57">
        <f t="shared" ref="D48" si="6">SUM(D49:D50)</f>
        <v>2159576.77</v>
      </c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6"/>
      <c r="BP48" s="86"/>
      <c r="BQ48" s="86"/>
      <c r="BR48" s="86"/>
      <c r="BS48" s="86"/>
      <c r="BT48" s="86"/>
      <c r="BU48" s="86"/>
      <c r="BV48" s="86"/>
      <c r="BW48" s="86"/>
      <c r="BX48" s="86"/>
      <c r="BY48" s="86"/>
      <c r="BZ48" s="86"/>
      <c r="CA48" s="86"/>
      <c r="CB48" s="86"/>
      <c r="CC48" s="86"/>
      <c r="CD48" s="86"/>
      <c r="CE48" s="86"/>
      <c r="CF48" s="86"/>
      <c r="CG48" s="86"/>
      <c r="CH48" s="86"/>
      <c r="CI48" s="86"/>
      <c r="CJ48" s="86"/>
      <c r="CK48" s="86"/>
      <c r="CL48" s="86"/>
      <c r="CM48" s="86"/>
      <c r="CN48" s="86"/>
      <c r="CO48" s="86"/>
      <c r="CP48" s="86"/>
      <c r="CQ48" s="86"/>
      <c r="CR48" s="86"/>
      <c r="CS48" s="86"/>
      <c r="CT48" s="86"/>
      <c r="CU48" s="86"/>
      <c r="CV48" s="86"/>
      <c r="CW48" s="86"/>
      <c r="CX48" s="86"/>
      <c r="CY48" s="86"/>
      <c r="CZ48" s="86"/>
      <c r="DA48" s="86"/>
      <c r="DB48" s="86"/>
      <c r="DC48" s="86"/>
      <c r="DD48" s="86"/>
      <c r="DE48" s="86"/>
      <c r="DF48" s="86"/>
      <c r="DG48" s="86"/>
      <c r="DH48" s="86"/>
      <c r="DI48" s="86"/>
      <c r="DJ48" s="86"/>
      <c r="DK48" s="86"/>
      <c r="DL48" s="86"/>
      <c r="DM48" s="86"/>
      <c r="DN48" s="86"/>
      <c r="DO48" s="86"/>
      <c r="DP48" s="86"/>
      <c r="DQ48" s="86"/>
      <c r="DR48" s="86"/>
      <c r="DS48" s="86"/>
      <c r="DT48" s="86"/>
      <c r="DU48" s="86"/>
      <c r="DV48" s="86"/>
      <c r="DW48" s="86"/>
      <c r="DX48" s="86"/>
      <c r="DY48" s="86"/>
      <c r="DZ48" s="86"/>
      <c r="EA48" s="86"/>
      <c r="EB48" s="86"/>
      <c r="EC48" s="86"/>
      <c r="ED48" s="86"/>
      <c r="EE48" s="86"/>
      <c r="EF48" s="86"/>
      <c r="EG48" s="86"/>
      <c r="EH48" s="86"/>
      <c r="EI48" s="86"/>
      <c r="EJ48" s="86"/>
      <c r="EK48" s="86"/>
      <c r="EL48" s="86"/>
      <c r="EM48" s="86"/>
      <c r="EN48" s="86"/>
      <c r="EO48" s="86"/>
      <c r="EP48" s="86"/>
      <c r="EQ48" s="86"/>
      <c r="ER48" s="86"/>
      <c r="ES48" s="86"/>
      <c r="ET48" s="86"/>
      <c r="EU48" s="86"/>
      <c r="EV48" s="86"/>
      <c r="EW48" s="86"/>
      <c r="EX48" s="86"/>
      <c r="EY48" s="86"/>
      <c r="EZ48" s="86"/>
      <c r="FA48" s="86"/>
      <c r="FB48" s="86"/>
      <c r="FC48" s="86"/>
      <c r="FD48" s="86"/>
      <c r="FE48" s="86"/>
      <c r="FF48" s="86"/>
      <c r="FG48" s="86"/>
      <c r="FH48" s="86"/>
      <c r="FI48" s="86"/>
      <c r="FJ48" s="86"/>
      <c r="FK48" s="86"/>
      <c r="FL48" s="86"/>
      <c r="FM48" s="86"/>
      <c r="FN48" s="86"/>
      <c r="FO48" s="86"/>
      <c r="FP48" s="86"/>
      <c r="FQ48" s="86"/>
      <c r="FR48" s="86"/>
      <c r="FS48" s="86"/>
      <c r="FT48" s="86"/>
      <c r="FU48" s="86"/>
      <c r="FV48" s="86"/>
      <c r="FW48" s="86"/>
      <c r="FX48" s="86"/>
      <c r="FY48" s="86"/>
      <c r="FZ48" s="86"/>
      <c r="GA48" s="86"/>
      <c r="GB48" s="86"/>
      <c r="GC48" s="86"/>
      <c r="GD48" s="86"/>
      <c r="GE48" s="86"/>
      <c r="GF48" s="86"/>
      <c r="GG48" s="86"/>
      <c r="GH48" s="86"/>
      <c r="GI48" s="86"/>
      <c r="GJ48" s="86"/>
      <c r="GK48" s="86"/>
      <c r="GL48" s="86"/>
      <c r="GM48" s="86"/>
      <c r="GN48" s="86"/>
      <c r="GO48" s="86"/>
      <c r="GP48" s="86"/>
      <c r="GQ48" s="86"/>
      <c r="GR48" s="98"/>
      <c r="GS48" s="98"/>
      <c r="GT48" s="98"/>
      <c r="GU48" s="98"/>
      <c r="GV48" s="98"/>
      <c r="GW48" s="98"/>
      <c r="GX48" s="86"/>
      <c r="GY48" s="86"/>
      <c r="GZ48" s="86"/>
      <c r="HA48" s="86"/>
      <c r="HB48" s="86"/>
      <c r="HC48" s="86"/>
      <c r="HD48" s="86"/>
      <c r="HE48" s="86"/>
      <c r="HF48" s="86"/>
      <c r="HG48" s="86"/>
      <c r="HH48" s="86"/>
      <c r="HI48" s="86"/>
      <c r="HJ48" s="86"/>
      <c r="HK48" s="86"/>
      <c r="HL48" s="86"/>
      <c r="HM48" s="86"/>
      <c r="HN48" s="86"/>
      <c r="HO48" s="86"/>
      <c r="HP48" s="86"/>
      <c r="HQ48" s="86"/>
      <c r="HR48" s="86"/>
      <c r="HS48" s="86"/>
      <c r="HT48" s="86"/>
      <c r="HU48" s="86"/>
      <c r="HV48" s="86"/>
      <c r="HW48" s="86"/>
      <c r="HX48" s="86"/>
      <c r="HY48" s="86"/>
      <c r="HZ48" s="86"/>
      <c r="IA48" s="86"/>
      <c r="IB48" s="86"/>
      <c r="IC48" s="86"/>
      <c r="ID48" s="86"/>
      <c r="IE48" s="86"/>
      <c r="IF48" s="86"/>
      <c r="IG48" s="86"/>
      <c r="IH48" s="86"/>
      <c r="II48" s="86"/>
      <c r="IJ48" s="86"/>
      <c r="IK48" s="86"/>
      <c r="IL48" s="86"/>
      <c r="IM48" s="86"/>
      <c r="IN48" s="86"/>
      <c r="IO48" s="86"/>
      <c r="IP48" s="86"/>
      <c r="IQ48" s="86"/>
      <c r="IR48" s="86"/>
      <c r="IS48" s="86"/>
      <c r="IT48" s="86"/>
      <c r="IU48" s="86"/>
      <c r="IV48" s="86"/>
      <c r="IW48" s="86"/>
      <c r="IX48" s="86"/>
      <c r="IY48" s="86"/>
      <c r="IZ48" s="86"/>
      <c r="JA48" s="86"/>
      <c r="JB48" s="86"/>
      <c r="JC48" s="86"/>
      <c r="JD48" s="86"/>
      <c r="JE48" s="86"/>
      <c r="JF48" s="86"/>
      <c r="JG48" s="86"/>
      <c r="JH48" s="86"/>
      <c r="JI48" s="86"/>
      <c r="JJ48" s="86"/>
      <c r="JK48" s="86"/>
      <c r="JL48" s="86"/>
      <c r="JM48" s="86"/>
      <c r="JN48" s="86"/>
      <c r="JO48" s="86"/>
      <c r="JP48" s="86"/>
      <c r="JQ48" s="86"/>
      <c r="JR48" s="86"/>
      <c r="JS48" s="86"/>
      <c r="JT48" s="86"/>
      <c r="JU48" s="86"/>
      <c r="JV48" s="86"/>
      <c r="JW48" s="86"/>
      <c r="JX48" s="86"/>
      <c r="JY48" s="86"/>
      <c r="JZ48" s="86"/>
      <c r="KA48" s="86"/>
      <c r="KB48" s="86"/>
      <c r="KC48" s="86"/>
      <c r="KD48" s="86"/>
      <c r="KE48" s="86"/>
      <c r="KF48" s="86"/>
      <c r="KG48" s="86"/>
      <c r="KH48" s="86"/>
      <c r="KI48" s="86"/>
      <c r="KJ48" s="86"/>
      <c r="KK48" s="86"/>
      <c r="KL48" s="86"/>
      <c r="KM48" s="86"/>
      <c r="KN48" s="86"/>
      <c r="KO48" s="86"/>
      <c r="KP48" s="86"/>
      <c r="KQ48" s="86"/>
      <c r="KR48" s="86"/>
      <c r="KS48" s="86"/>
      <c r="KT48" s="86"/>
      <c r="KU48" s="86"/>
      <c r="KV48" s="86"/>
      <c r="KW48" s="86"/>
      <c r="KX48" s="86"/>
      <c r="KY48" s="86"/>
      <c r="KZ48" s="86"/>
      <c r="LA48" s="86"/>
      <c r="LB48" s="86"/>
      <c r="LC48" s="86"/>
      <c r="LD48" s="86"/>
      <c r="LE48" s="86"/>
      <c r="LF48" s="86"/>
      <c r="LG48" s="86"/>
      <c r="LH48" s="86"/>
      <c r="LI48" s="86"/>
      <c r="LJ48" s="86"/>
      <c r="LK48" s="86"/>
      <c r="LL48" s="86"/>
      <c r="LM48" s="86"/>
      <c r="LN48" s="86"/>
      <c r="LO48" s="86"/>
      <c r="LP48" s="86"/>
      <c r="LQ48" s="86"/>
      <c r="LR48" s="86"/>
      <c r="LS48" s="86"/>
      <c r="LT48" s="86"/>
      <c r="LU48" s="86"/>
      <c r="LV48" s="86"/>
      <c r="LW48" s="86"/>
      <c r="LX48" s="86"/>
      <c r="LY48" s="86"/>
      <c r="LZ48" s="86"/>
      <c r="MA48" s="86"/>
      <c r="MB48" s="86"/>
      <c r="MC48" s="86"/>
      <c r="MD48" s="86"/>
      <c r="ME48" s="86"/>
      <c r="MF48" s="86"/>
      <c r="MG48" s="86"/>
      <c r="MH48" s="86"/>
      <c r="MI48" s="86"/>
      <c r="MJ48" s="86"/>
      <c r="MK48" s="86"/>
      <c r="ML48" s="86"/>
      <c r="MM48" s="86"/>
      <c r="MN48" s="86"/>
      <c r="MO48" s="86"/>
      <c r="MP48" s="86"/>
      <c r="MQ48" s="86"/>
      <c r="MR48" s="86"/>
      <c r="MS48" s="86"/>
      <c r="MT48" s="86"/>
      <c r="MU48" s="86"/>
      <c r="MV48" s="86"/>
      <c r="MW48" s="86"/>
      <c r="MX48" s="86"/>
      <c r="MY48" s="86"/>
      <c r="MZ48" s="86"/>
      <c r="NA48" s="86"/>
      <c r="NB48" s="86"/>
      <c r="NC48" s="86"/>
      <c r="ND48" s="86"/>
      <c r="NE48" s="86"/>
      <c r="NF48" s="86"/>
      <c r="NG48" s="86"/>
      <c r="NH48" s="86"/>
      <c r="NI48" s="86"/>
      <c r="NJ48" s="86"/>
      <c r="NK48" s="86"/>
      <c r="NL48" s="86"/>
      <c r="NM48" s="86"/>
      <c r="NN48" s="86"/>
      <c r="NO48" s="86"/>
      <c r="NP48" s="86"/>
      <c r="NQ48" s="86"/>
      <c r="NR48" s="86"/>
      <c r="NS48" s="86"/>
      <c r="NT48" s="86"/>
      <c r="NU48" s="86"/>
      <c r="NV48" s="86"/>
      <c r="NW48" s="86"/>
      <c r="NX48" s="86"/>
      <c r="NY48" s="86"/>
      <c r="NZ48" s="86"/>
      <c r="OA48" s="86"/>
      <c r="OB48" s="86"/>
      <c r="OC48" s="86"/>
      <c r="OD48" s="86"/>
      <c r="OE48" s="86"/>
      <c r="OF48" s="86"/>
      <c r="OG48" s="86"/>
      <c r="OH48" s="86"/>
      <c r="OI48" s="86"/>
      <c r="OJ48" s="86"/>
      <c r="OK48" s="86"/>
      <c r="OL48" s="86"/>
      <c r="OM48" s="86"/>
      <c r="ON48" s="86"/>
      <c r="OO48" s="86"/>
      <c r="OP48" s="86"/>
      <c r="OQ48" s="86"/>
      <c r="OR48" s="86"/>
      <c r="OS48" s="86"/>
      <c r="OT48" s="86"/>
      <c r="OU48" s="86"/>
      <c r="OV48" s="86"/>
      <c r="OW48" s="86"/>
      <c r="OX48" s="86"/>
      <c r="OY48" s="86"/>
      <c r="OZ48" s="86"/>
      <c r="PA48" s="86"/>
      <c r="PB48" s="86"/>
      <c r="PC48" s="86"/>
      <c r="PD48" s="86"/>
      <c r="PE48" s="86"/>
      <c r="PF48" s="86"/>
      <c r="PG48" s="86"/>
      <c r="PH48" s="86"/>
      <c r="PI48" s="86"/>
      <c r="PJ48" s="86"/>
      <c r="PK48" s="86"/>
      <c r="PL48" s="86"/>
      <c r="PM48" s="86"/>
      <c r="PN48" s="86"/>
      <c r="PO48" s="86"/>
      <c r="PP48" s="86"/>
      <c r="PQ48" s="86"/>
      <c r="PR48" s="86"/>
      <c r="PS48" s="86"/>
      <c r="PT48" s="86"/>
      <c r="PU48" s="86"/>
      <c r="PV48" s="86"/>
      <c r="PW48" s="86"/>
      <c r="PX48" s="86"/>
      <c r="PY48" s="86"/>
      <c r="PZ48" s="86"/>
      <c r="QA48" s="86"/>
      <c r="QB48" s="86"/>
      <c r="QC48" s="86"/>
      <c r="QD48" s="86"/>
      <c r="QE48" s="86"/>
      <c r="QF48" s="86"/>
      <c r="QG48" s="86"/>
      <c r="QH48" s="86"/>
      <c r="QI48" s="86"/>
      <c r="QJ48" s="86"/>
      <c r="QK48" s="86"/>
      <c r="QL48" s="86"/>
      <c r="QM48" s="86"/>
      <c r="QN48" s="98"/>
      <c r="QO48" s="98"/>
      <c r="QP48" s="98"/>
      <c r="QQ48" s="98"/>
      <c r="QR48" s="98"/>
      <c r="QS48" s="98"/>
      <c r="QT48" s="86"/>
      <c r="QU48" s="86"/>
      <c r="QV48" s="86"/>
      <c r="QW48" s="86"/>
      <c r="QX48" s="86"/>
      <c r="QY48" s="86"/>
      <c r="QZ48" s="86"/>
      <c r="RA48" s="86"/>
      <c r="RB48" s="86"/>
      <c r="RC48" s="86"/>
      <c r="RD48" s="86"/>
      <c r="RE48" s="86"/>
      <c r="RF48" s="86"/>
      <c r="RG48" s="86"/>
      <c r="RH48" s="86"/>
      <c r="RI48" s="86"/>
      <c r="RJ48" s="86"/>
      <c r="RK48" s="86"/>
      <c r="RL48" s="86"/>
      <c r="RM48" s="86"/>
      <c r="RN48" s="86"/>
      <c r="RO48" s="86"/>
      <c r="RP48" s="86"/>
      <c r="RQ48" s="86"/>
      <c r="RR48" s="86"/>
      <c r="RS48" s="86"/>
      <c r="RT48" s="86"/>
      <c r="RU48" s="86"/>
      <c r="RV48" s="86"/>
      <c r="RW48" s="86"/>
      <c r="RX48" s="86"/>
      <c r="RY48" s="86"/>
      <c r="RZ48" s="86"/>
      <c r="SA48" s="86"/>
      <c r="SB48" s="86"/>
      <c r="SC48" s="86"/>
      <c r="SD48" s="86"/>
      <c r="SE48" s="86"/>
      <c r="SF48" s="86"/>
      <c r="SG48" s="86"/>
      <c r="SH48" s="86"/>
      <c r="SI48" s="86"/>
      <c r="SJ48" s="86"/>
      <c r="SK48" s="86"/>
      <c r="SL48" s="86"/>
      <c r="SM48" s="86"/>
      <c r="SN48" s="86"/>
      <c r="SO48" s="86"/>
      <c r="SP48" s="86"/>
      <c r="SQ48" s="86"/>
      <c r="SR48" s="86"/>
      <c r="SS48" s="86"/>
      <c r="ST48" s="86"/>
      <c r="SU48" s="86"/>
      <c r="SV48" s="86"/>
      <c r="SW48" s="86"/>
      <c r="SX48" s="86"/>
      <c r="SY48" s="86"/>
      <c r="SZ48" s="86"/>
      <c r="TA48" s="86"/>
      <c r="TB48" s="86"/>
      <c r="TC48" s="86"/>
      <c r="TD48" s="86"/>
      <c r="TE48" s="86"/>
      <c r="TF48" s="86"/>
      <c r="TG48" s="86"/>
      <c r="TH48" s="86"/>
      <c r="TI48" s="86"/>
      <c r="TJ48" s="86"/>
      <c r="TK48" s="86"/>
      <c r="TL48" s="86"/>
      <c r="TM48" s="86"/>
      <c r="TN48" s="86"/>
      <c r="TO48" s="86"/>
      <c r="TP48" s="86"/>
      <c r="TQ48" s="86"/>
      <c r="TR48" s="86"/>
      <c r="TS48" s="86"/>
      <c r="TT48" s="86"/>
      <c r="TU48" s="86"/>
      <c r="TV48" s="86"/>
      <c r="TW48" s="86"/>
      <c r="TX48" s="86"/>
      <c r="TY48" s="86"/>
      <c r="TZ48" s="86"/>
      <c r="UA48" s="86"/>
      <c r="UB48" s="86"/>
      <c r="UC48" s="86"/>
      <c r="UD48" s="86"/>
      <c r="UE48" s="86"/>
      <c r="UF48" s="86"/>
      <c r="UG48" s="86"/>
      <c r="UH48" s="86"/>
      <c r="UI48" s="86"/>
      <c r="UJ48" s="86"/>
      <c r="UK48" s="86"/>
      <c r="UL48" s="86"/>
      <c r="UM48" s="86"/>
      <c r="UN48" s="86"/>
      <c r="UO48" s="86"/>
      <c r="UP48" s="86"/>
      <c r="UQ48" s="86"/>
      <c r="UR48" s="86"/>
      <c r="US48" s="86"/>
      <c r="UT48" s="86"/>
      <c r="UU48" s="86"/>
      <c r="UV48" s="86"/>
      <c r="UW48" s="86"/>
      <c r="UX48" s="86"/>
      <c r="UY48" s="86"/>
      <c r="UZ48" s="86"/>
      <c r="VA48" s="86"/>
      <c r="VB48" s="86"/>
      <c r="VC48" s="86"/>
      <c r="VD48" s="86"/>
      <c r="VE48" s="86"/>
      <c r="VF48" s="86"/>
      <c r="VG48" s="86"/>
      <c r="VH48" s="86"/>
      <c r="VI48" s="86"/>
      <c r="VJ48" s="86"/>
      <c r="VK48" s="86"/>
      <c r="VL48" s="86"/>
      <c r="VM48" s="86"/>
      <c r="VN48" s="86"/>
      <c r="VO48" s="86"/>
      <c r="VP48" s="86"/>
      <c r="VQ48" s="86"/>
      <c r="VR48" s="86"/>
      <c r="VS48" s="86"/>
      <c r="VT48" s="86"/>
      <c r="VU48" s="86"/>
      <c r="VV48" s="86"/>
      <c r="VW48" s="86"/>
      <c r="VX48" s="86"/>
      <c r="VY48" s="86"/>
      <c r="VZ48" s="86"/>
      <c r="WA48" s="86"/>
      <c r="WB48" s="86"/>
      <c r="WC48" s="86"/>
      <c r="WD48" s="86"/>
      <c r="WE48" s="86"/>
      <c r="WF48" s="86"/>
      <c r="WG48" s="86"/>
      <c r="WH48" s="86"/>
      <c r="WI48" s="86"/>
      <c r="WJ48" s="86"/>
      <c r="WK48" s="86"/>
      <c r="WL48" s="86"/>
      <c r="WM48" s="86"/>
      <c r="WN48" s="86"/>
      <c r="WO48" s="86"/>
      <c r="WP48" s="86"/>
      <c r="WQ48" s="86"/>
      <c r="WR48" s="86"/>
      <c r="WS48" s="86"/>
      <c r="WT48" s="86"/>
      <c r="WU48" s="86"/>
      <c r="WV48" s="86"/>
      <c r="WW48" s="86"/>
      <c r="WX48" s="86"/>
      <c r="WY48" s="86"/>
      <c r="WZ48" s="86"/>
      <c r="XA48" s="86"/>
      <c r="XB48" s="86"/>
      <c r="XC48" s="86"/>
      <c r="XD48" s="86"/>
      <c r="XE48" s="86"/>
      <c r="XF48" s="86"/>
      <c r="XG48" s="86"/>
      <c r="XH48" s="86"/>
      <c r="XI48" s="86"/>
      <c r="XJ48" s="86"/>
      <c r="XK48" s="86"/>
      <c r="XL48" s="86"/>
      <c r="XM48" s="86"/>
      <c r="XN48" s="86"/>
      <c r="XO48" s="86"/>
      <c r="XP48" s="86"/>
      <c r="XQ48" s="86"/>
      <c r="XR48" s="86"/>
      <c r="XS48" s="86"/>
      <c r="XT48" s="86"/>
      <c r="XU48" s="86"/>
      <c r="XV48" s="86"/>
      <c r="XW48" s="86"/>
      <c r="XX48" s="86"/>
      <c r="XY48" s="86"/>
      <c r="XZ48" s="86"/>
      <c r="YA48" s="86"/>
      <c r="YB48" s="86"/>
      <c r="YC48" s="86"/>
      <c r="YD48" s="86"/>
      <c r="YE48" s="86"/>
      <c r="YF48" s="86"/>
      <c r="YG48" s="86"/>
      <c r="YH48" s="86"/>
      <c r="YI48" s="86"/>
      <c r="YJ48" s="86"/>
      <c r="YK48" s="86"/>
      <c r="YL48" s="86"/>
      <c r="YM48" s="86"/>
      <c r="YN48" s="86"/>
      <c r="YO48" s="86"/>
      <c r="YP48" s="86"/>
      <c r="YQ48" s="86"/>
      <c r="YR48" s="86"/>
      <c r="YS48" s="86"/>
      <c r="YT48" s="86"/>
      <c r="YU48" s="86"/>
      <c r="YV48" s="86"/>
      <c r="YW48" s="86"/>
      <c r="YX48" s="86"/>
      <c r="YY48" s="86"/>
      <c r="YZ48" s="86"/>
      <c r="ZA48" s="86"/>
      <c r="ZB48" s="86"/>
      <c r="ZC48" s="86"/>
      <c r="ZD48" s="86"/>
      <c r="ZE48" s="86"/>
      <c r="ZF48" s="86"/>
      <c r="ZG48" s="86"/>
      <c r="ZH48" s="86"/>
      <c r="ZI48" s="86"/>
      <c r="ZJ48" s="86"/>
      <c r="ZK48" s="86"/>
      <c r="ZL48" s="86"/>
      <c r="ZM48" s="86"/>
      <c r="ZN48" s="86"/>
      <c r="ZO48" s="86"/>
      <c r="ZP48" s="86"/>
      <c r="ZQ48" s="86"/>
      <c r="ZR48" s="86"/>
      <c r="ZS48" s="86"/>
      <c r="ZT48" s="86"/>
      <c r="ZU48" s="86"/>
      <c r="ZV48" s="86"/>
      <c r="ZW48" s="86"/>
      <c r="ZX48" s="86"/>
      <c r="ZY48" s="86"/>
      <c r="ZZ48" s="86"/>
      <c r="AAA48" s="86"/>
      <c r="AAB48" s="86"/>
      <c r="AAC48" s="86"/>
      <c r="AAD48" s="86"/>
      <c r="AAE48" s="86"/>
      <c r="AAF48" s="86"/>
      <c r="AAG48" s="86"/>
      <c r="AAH48" s="86"/>
      <c r="AAI48" s="86"/>
      <c r="AAJ48" s="98"/>
      <c r="AAK48" s="98"/>
      <c r="AAL48" s="98"/>
      <c r="AAM48" s="98"/>
      <c r="AAN48" s="98"/>
      <c r="AAO48" s="98"/>
      <c r="AAP48" s="86"/>
      <c r="AAQ48" s="86"/>
      <c r="AAR48" s="86"/>
      <c r="AAS48" s="86"/>
      <c r="AAT48" s="86"/>
      <c r="AAU48" s="86"/>
      <c r="AAV48" s="86"/>
      <c r="AAW48" s="86"/>
      <c r="AAX48" s="86"/>
      <c r="AAY48" s="86"/>
      <c r="AAZ48" s="86"/>
      <c r="ABA48" s="86"/>
      <c r="ABB48" s="86"/>
      <c r="ABC48" s="86"/>
      <c r="ABD48" s="86"/>
      <c r="ABE48" s="86"/>
      <c r="ABF48" s="86"/>
      <c r="ABG48" s="86"/>
      <c r="ABH48" s="86"/>
      <c r="ABI48" s="86"/>
      <c r="ABJ48" s="86"/>
      <c r="ABK48" s="86"/>
      <c r="ABL48" s="86"/>
      <c r="ABM48" s="86"/>
      <c r="ABN48" s="86"/>
      <c r="ABO48" s="86"/>
      <c r="ABP48" s="86"/>
      <c r="ABQ48" s="86"/>
      <c r="ABR48" s="86"/>
      <c r="ABS48" s="86"/>
      <c r="ABT48" s="86"/>
      <c r="ABU48" s="86"/>
      <c r="ABV48" s="86"/>
      <c r="ABW48" s="86"/>
      <c r="ABX48" s="86"/>
      <c r="ABY48" s="86"/>
      <c r="ABZ48" s="86"/>
      <c r="ACA48" s="86"/>
      <c r="ACB48" s="86"/>
      <c r="ACC48" s="86"/>
      <c r="ACD48" s="86"/>
      <c r="ACE48" s="86"/>
      <c r="ACF48" s="86"/>
      <c r="ACG48" s="86"/>
      <c r="ACH48" s="86"/>
      <c r="ACI48" s="86"/>
      <c r="ACJ48" s="86"/>
      <c r="ACK48" s="86"/>
      <c r="ACL48" s="86"/>
      <c r="ACM48" s="86"/>
      <c r="ACN48" s="86"/>
      <c r="ACO48" s="86"/>
      <c r="ACP48" s="86"/>
      <c r="ACQ48" s="86"/>
      <c r="ACR48" s="86"/>
      <c r="ACS48" s="86"/>
      <c r="ACT48" s="86"/>
      <c r="ACU48" s="86"/>
      <c r="ACV48" s="86"/>
      <c r="ACW48" s="86"/>
      <c r="ACX48" s="86"/>
      <c r="ACY48" s="86"/>
      <c r="ACZ48" s="86"/>
      <c r="ADA48" s="86"/>
      <c r="ADB48" s="86"/>
      <c r="ADC48" s="86"/>
      <c r="ADD48" s="86"/>
      <c r="ADE48" s="86"/>
      <c r="ADF48" s="86"/>
      <c r="ADG48" s="86"/>
      <c r="ADH48" s="86"/>
      <c r="ADI48" s="86"/>
      <c r="ADJ48" s="86"/>
      <c r="ADK48" s="86"/>
      <c r="ADL48" s="86"/>
      <c r="ADM48" s="86"/>
      <c r="ADN48" s="86"/>
      <c r="ADO48" s="86"/>
      <c r="ADP48" s="86"/>
      <c r="ADQ48" s="86"/>
      <c r="ADR48" s="86"/>
      <c r="ADS48" s="86"/>
      <c r="ADT48" s="86"/>
      <c r="ADU48" s="86"/>
      <c r="ADV48" s="86"/>
      <c r="ADW48" s="86"/>
      <c r="ADX48" s="86"/>
      <c r="ADY48" s="86"/>
      <c r="ADZ48" s="86"/>
      <c r="AEA48" s="86"/>
      <c r="AEB48" s="86"/>
      <c r="AEC48" s="86"/>
      <c r="AED48" s="86"/>
      <c r="AEE48" s="86"/>
      <c r="AEF48" s="86"/>
      <c r="AEG48" s="86"/>
      <c r="AEH48" s="86"/>
      <c r="AEI48" s="86"/>
      <c r="AEJ48" s="86"/>
      <c r="AEK48" s="86"/>
      <c r="AEL48" s="86"/>
      <c r="AEM48" s="86"/>
      <c r="AEN48" s="86"/>
      <c r="AEO48" s="86"/>
      <c r="AEP48" s="86"/>
      <c r="AEQ48" s="86"/>
      <c r="AER48" s="86"/>
      <c r="AES48" s="86"/>
      <c r="AET48" s="86"/>
      <c r="AEU48" s="86"/>
      <c r="AEV48" s="86"/>
      <c r="AEW48" s="86"/>
      <c r="AEX48" s="86"/>
      <c r="AEY48" s="86"/>
      <c r="AEZ48" s="86"/>
      <c r="AFA48" s="86"/>
      <c r="AFB48" s="86"/>
      <c r="AFC48" s="86"/>
      <c r="AFD48" s="86"/>
      <c r="AFE48" s="86"/>
      <c r="AFF48" s="86"/>
      <c r="AFG48" s="86"/>
      <c r="AFH48" s="86"/>
      <c r="AFI48" s="86"/>
      <c r="AFJ48" s="86"/>
      <c r="AFK48" s="86"/>
      <c r="AFL48" s="86"/>
      <c r="AFM48" s="86"/>
      <c r="AFN48" s="86"/>
      <c r="AFO48" s="86"/>
      <c r="AFP48" s="86"/>
      <c r="AFQ48" s="86"/>
      <c r="AFR48" s="86"/>
      <c r="AFS48" s="86"/>
      <c r="AFT48" s="86"/>
      <c r="AFU48" s="86"/>
      <c r="AFV48" s="86"/>
      <c r="AFW48" s="86"/>
      <c r="AFX48" s="86"/>
      <c r="AFY48" s="86"/>
      <c r="AFZ48" s="86"/>
      <c r="AGA48" s="86"/>
      <c r="AGB48" s="86"/>
      <c r="AGC48" s="86"/>
      <c r="AGD48" s="86"/>
      <c r="AGE48" s="86"/>
      <c r="AGF48" s="86"/>
      <c r="AGG48" s="86"/>
      <c r="AGH48" s="86"/>
      <c r="AGI48" s="86"/>
      <c r="AGJ48" s="86"/>
      <c r="AGK48" s="86"/>
      <c r="AGL48" s="86"/>
      <c r="AGM48" s="86"/>
      <c r="AGN48" s="86"/>
      <c r="AGO48" s="86"/>
      <c r="AGP48" s="86"/>
      <c r="AGQ48" s="86"/>
      <c r="AGR48" s="86"/>
      <c r="AGS48" s="86"/>
      <c r="AGT48" s="86"/>
      <c r="AGU48" s="86"/>
      <c r="AGV48" s="86"/>
      <c r="AGW48" s="86"/>
      <c r="AGX48" s="86"/>
      <c r="AGY48" s="86"/>
      <c r="AGZ48" s="86"/>
      <c r="AHA48" s="86"/>
      <c r="AHB48" s="86"/>
      <c r="AHC48" s="86"/>
      <c r="AHD48" s="86"/>
      <c r="AHE48" s="86"/>
      <c r="AHF48" s="86"/>
      <c r="AHG48" s="86"/>
      <c r="AHH48" s="86"/>
      <c r="AHI48" s="86"/>
      <c r="AHJ48" s="86"/>
      <c r="AHK48" s="86"/>
      <c r="AHL48" s="86"/>
      <c r="AHM48" s="86"/>
      <c r="AHN48" s="86"/>
      <c r="AHO48" s="86"/>
      <c r="AHP48" s="86"/>
      <c r="AHQ48" s="86"/>
      <c r="AHR48" s="86"/>
      <c r="AHS48" s="86"/>
      <c r="AHT48" s="86"/>
      <c r="AHU48" s="86"/>
      <c r="AHV48" s="86"/>
      <c r="AHW48" s="86"/>
      <c r="AHX48" s="86"/>
      <c r="AHY48" s="86"/>
      <c r="AHZ48" s="86"/>
      <c r="AIA48" s="86"/>
      <c r="AIB48" s="86"/>
      <c r="AIC48" s="86"/>
      <c r="AID48" s="86"/>
      <c r="AIE48" s="86"/>
      <c r="AIF48" s="86"/>
      <c r="AIG48" s="86"/>
      <c r="AIH48" s="86"/>
      <c r="AII48" s="86"/>
      <c r="AIJ48" s="86"/>
      <c r="AIK48" s="86"/>
      <c r="AIL48" s="86"/>
      <c r="AIM48" s="86"/>
      <c r="AIN48" s="86"/>
      <c r="AIO48" s="86"/>
      <c r="AIP48" s="86"/>
      <c r="AIQ48" s="86"/>
      <c r="AIR48" s="86"/>
      <c r="AIS48" s="86"/>
      <c r="AIT48" s="86"/>
      <c r="AIU48" s="86"/>
      <c r="AIV48" s="86"/>
      <c r="AIW48" s="86"/>
      <c r="AIX48" s="86"/>
      <c r="AIY48" s="86"/>
      <c r="AIZ48" s="86"/>
      <c r="AJA48" s="86"/>
      <c r="AJB48" s="86"/>
      <c r="AJC48" s="86"/>
      <c r="AJD48" s="86"/>
      <c r="AJE48" s="86"/>
      <c r="AJF48" s="86"/>
      <c r="AJG48" s="86"/>
      <c r="AJH48" s="86"/>
      <c r="AJI48" s="86"/>
      <c r="AJJ48" s="86"/>
      <c r="AJK48" s="86"/>
      <c r="AJL48" s="86"/>
      <c r="AJM48" s="86"/>
      <c r="AJN48" s="86"/>
      <c r="AJO48" s="86"/>
      <c r="AJP48" s="86"/>
      <c r="AJQ48" s="86"/>
      <c r="AJR48" s="86"/>
      <c r="AJS48" s="86"/>
      <c r="AJT48" s="86"/>
      <c r="AJU48" s="86"/>
      <c r="AJV48" s="86"/>
      <c r="AJW48" s="86"/>
      <c r="AJX48" s="86"/>
      <c r="AJY48" s="86"/>
      <c r="AJZ48" s="86"/>
      <c r="AKA48" s="86"/>
      <c r="AKB48" s="86"/>
      <c r="AKC48" s="86"/>
      <c r="AKD48" s="86"/>
      <c r="AKE48" s="86"/>
      <c r="AKF48" s="98"/>
      <c r="AKG48" s="98"/>
      <c r="AKH48" s="98"/>
      <c r="AKI48" s="98"/>
      <c r="AKJ48" s="98"/>
      <c r="AKK48" s="98"/>
      <c r="AKL48" s="86"/>
      <c r="AKM48" s="86"/>
      <c r="AKN48" s="86"/>
      <c r="AKO48" s="86"/>
      <c r="AKP48" s="86"/>
      <c r="AKQ48" s="86"/>
      <c r="AKR48" s="86"/>
      <c r="AKS48" s="86"/>
      <c r="AKT48" s="86"/>
      <c r="AKU48" s="86"/>
      <c r="AKV48" s="86"/>
      <c r="AKW48" s="86"/>
      <c r="AKX48" s="86"/>
      <c r="AKY48" s="86"/>
      <c r="AKZ48" s="86"/>
      <c r="ALA48" s="86"/>
      <c r="ALB48" s="86"/>
      <c r="ALC48" s="86"/>
      <c r="ALD48" s="86"/>
      <c r="ALE48" s="86"/>
      <c r="ALF48" s="86"/>
      <c r="ALG48" s="86"/>
      <c r="ALH48" s="86"/>
      <c r="ALI48" s="86"/>
      <c r="ALJ48" s="86"/>
      <c r="ALK48" s="86"/>
      <c r="ALL48" s="86"/>
      <c r="ALM48" s="86"/>
      <c r="ALN48" s="86"/>
      <c r="ALO48" s="86"/>
      <c r="ALP48" s="86"/>
      <c r="ALQ48" s="86"/>
      <c r="ALR48" s="86"/>
      <c r="ALS48" s="86"/>
      <c r="ALT48" s="86"/>
      <c r="ALU48" s="86"/>
      <c r="ALV48" s="86"/>
      <c r="ALW48" s="86"/>
      <c r="ALX48" s="86"/>
      <c r="ALY48" s="86"/>
      <c r="ALZ48" s="86"/>
      <c r="AMA48" s="86"/>
      <c r="AMB48" s="86"/>
      <c r="AMC48" s="86"/>
      <c r="AMD48" s="86"/>
      <c r="AME48" s="86"/>
      <c r="AMF48" s="86"/>
      <c r="AMG48" s="86"/>
      <c r="AMH48" s="86"/>
      <c r="AMI48" s="86"/>
      <c r="AMJ48" s="86"/>
      <c r="AMK48" s="86"/>
      <c r="AML48" s="86"/>
      <c r="AMM48" s="86"/>
      <c r="AMN48" s="86"/>
      <c r="AMO48" s="86"/>
      <c r="AMP48" s="86"/>
      <c r="AMQ48" s="86"/>
      <c r="AMR48" s="86"/>
      <c r="AMS48" s="86"/>
      <c r="AMT48" s="86"/>
      <c r="AMU48" s="86"/>
      <c r="AMV48" s="86"/>
      <c r="AMW48" s="86"/>
      <c r="AMX48" s="86"/>
      <c r="AMY48" s="86"/>
      <c r="AMZ48" s="86"/>
      <c r="ANA48" s="86"/>
      <c r="ANB48" s="86"/>
      <c r="ANC48" s="86"/>
      <c r="AND48" s="86"/>
      <c r="ANE48" s="86"/>
      <c r="ANF48" s="86"/>
      <c r="ANG48" s="86"/>
      <c r="ANH48" s="86"/>
      <c r="ANI48" s="86"/>
      <c r="ANJ48" s="86"/>
      <c r="ANK48" s="86"/>
      <c r="ANL48" s="86"/>
      <c r="ANM48" s="86"/>
      <c r="ANN48" s="86"/>
      <c r="ANO48" s="86"/>
      <c r="ANP48" s="86"/>
      <c r="ANQ48" s="86"/>
      <c r="ANR48" s="86"/>
      <c r="ANS48" s="86"/>
      <c r="ANT48" s="86"/>
      <c r="ANU48" s="86"/>
      <c r="ANV48" s="86"/>
      <c r="ANW48" s="86"/>
      <c r="ANX48" s="86"/>
      <c r="ANY48" s="86"/>
      <c r="ANZ48" s="86"/>
      <c r="AOA48" s="86"/>
      <c r="AOB48" s="86"/>
      <c r="AOC48" s="86"/>
      <c r="AOD48" s="86"/>
      <c r="AOE48" s="86"/>
      <c r="AOF48" s="86"/>
      <c r="AOG48" s="86"/>
      <c r="AOH48" s="86"/>
      <c r="AOI48" s="86"/>
      <c r="AOJ48" s="86"/>
      <c r="AOK48" s="86"/>
      <c r="AOL48" s="86"/>
      <c r="AOM48" s="86"/>
      <c r="AON48" s="86"/>
      <c r="AOO48" s="86"/>
      <c r="AOP48" s="86"/>
      <c r="AOQ48" s="86"/>
      <c r="AOR48" s="86"/>
      <c r="AOS48" s="86"/>
      <c r="AOT48" s="86"/>
      <c r="AOU48" s="86"/>
      <c r="AOV48" s="86"/>
      <c r="AOW48" s="86"/>
      <c r="AOX48" s="86"/>
      <c r="AOY48" s="86"/>
      <c r="AOZ48" s="86"/>
      <c r="APA48" s="86"/>
      <c r="APB48" s="86"/>
      <c r="APC48" s="86"/>
      <c r="APD48" s="86"/>
      <c r="APE48" s="86"/>
      <c r="APF48" s="86"/>
      <c r="APG48" s="86"/>
      <c r="APH48" s="86"/>
      <c r="API48" s="86"/>
      <c r="APJ48" s="86"/>
      <c r="APK48" s="86"/>
      <c r="APL48" s="86"/>
      <c r="APM48" s="86"/>
      <c r="APN48" s="86"/>
      <c r="APO48" s="86"/>
      <c r="APP48" s="86"/>
      <c r="APQ48" s="86"/>
      <c r="APR48" s="86"/>
      <c r="APS48" s="86"/>
      <c r="APT48" s="86"/>
      <c r="APU48" s="86"/>
      <c r="APV48" s="86"/>
      <c r="APW48" s="86"/>
      <c r="APX48" s="86"/>
      <c r="APY48" s="86"/>
      <c r="APZ48" s="86"/>
      <c r="AQA48" s="86"/>
      <c r="AQB48" s="86"/>
      <c r="AQC48" s="86"/>
      <c r="AQD48" s="86"/>
      <c r="AQE48" s="86"/>
      <c r="AQF48" s="86"/>
      <c r="AQG48" s="86"/>
      <c r="AQH48" s="86"/>
      <c r="AQI48" s="86"/>
      <c r="AQJ48" s="86"/>
      <c r="AQK48" s="86"/>
      <c r="AQL48" s="86"/>
      <c r="AQM48" s="86"/>
      <c r="AQN48" s="86"/>
      <c r="AQO48" s="86"/>
      <c r="AQP48" s="86"/>
      <c r="AQQ48" s="86"/>
      <c r="AQR48" s="86"/>
      <c r="AQS48" s="86"/>
      <c r="AQT48" s="86"/>
      <c r="AQU48" s="86"/>
      <c r="AQV48" s="86"/>
      <c r="AQW48" s="86"/>
      <c r="AQX48" s="86"/>
      <c r="AQY48" s="86"/>
      <c r="AQZ48" s="86"/>
      <c r="ARA48" s="86"/>
      <c r="ARB48" s="86"/>
      <c r="ARC48" s="86"/>
      <c r="ARD48" s="86"/>
      <c r="ARE48" s="86"/>
      <c r="ARF48" s="86"/>
      <c r="ARG48" s="86"/>
      <c r="ARH48" s="86"/>
      <c r="ARI48" s="86"/>
      <c r="ARJ48" s="86"/>
      <c r="ARK48" s="86"/>
      <c r="ARL48" s="86"/>
      <c r="ARM48" s="86"/>
      <c r="ARN48" s="86"/>
      <c r="ARO48" s="86"/>
      <c r="ARP48" s="86"/>
      <c r="ARQ48" s="86"/>
      <c r="ARR48" s="86"/>
      <c r="ARS48" s="86"/>
      <c r="ART48" s="86"/>
      <c r="ARU48" s="86"/>
      <c r="ARV48" s="86"/>
      <c r="ARW48" s="86"/>
      <c r="ARX48" s="86"/>
      <c r="ARY48" s="86"/>
      <c r="ARZ48" s="86"/>
      <c r="ASA48" s="86"/>
      <c r="ASB48" s="86"/>
      <c r="ASC48" s="86"/>
      <c r="ASD48" s="86"/>
      <c r="ASE48" s="86"/>
      <c r="ASF48" s="86"/>
      <c r="ASG48" s="86"/>
      <c r="ASH48" s="86"/>
      <c r="ASI48" s="86"/>
      <c r="ASJ48" s="86"/>
      <c r="ASK48" s="86"/>
      <c r="ASL48" s="86"/>
      <c r="ASM48" s="86"/>
      <c r="ASN48" s="86"/>
      <c r="ASO48" s="86"/>
      <c r="ASP48" s="86"/>
      <c r="ASQ48" s="86"/>
      <c r="ASR48" s="86"/>
      <c r="ASS48" s="86"/>
      <c r="AST48" s="86"/>
      <c r="ASU48" s="86"/>
      <c r="ASV48" s="86"/>
      <c r="ASW48" s="86"/>
      <c r="ASX48" s="86"/>
      <c r="ASY48" s="86"/>
      <c r="ASZ48" s="86"/>
      <c r="ATA48" s="86"/>
      <c r="ATB48" s="86"/>
      <c r="ATC48" s="86"/>
      <c r="ATD48" s="86"/>
      <c r="ATE48" s="86"/>
      <c r="ATF48" s="86"/>
      <c r="ATG48" s="86"/>
      <c r="ATH48" s="86"/>
      <c r="ATI48" s="86"/>
      <c r="ATJ48" s="86"/>
      <c r="ATK48" s="86"/>
      <c r="ATL48" s="86"/>
      <c r="ATM48" s="86"/>
      <c r="ATN48" s="86"/>
      <c r="ATO48" s="86"/>
      <c r="ATP48" s="86"/>
      <c r="ATQ48" s="86"/>
      <c r="ATR48" s="86"/>
      <c r="ATS48" s="86"/>
      <c r="ATT48" s="86"/>
      <c r="ATU48" s="86"/>
      <c r="ATV48" s="86"/>
      <c r="ATW48" s="86"/>
      <c r="ATX48" s="86"/>
      <c r="ATY48" s="86"/>
      <c r="ATZ48" s="86"/>
      <c r="AUA48" s="86"/>
      <c r="AUB48" s="98"/>
      <c r="AUC48" s="98"/>
      <c r="AUD48" s="98"/>
      <c r="AUE48" s="98"/>
      <c r="AUF48" s="98"/>
      <c r="AUG48" s="98"/>
      <c r="AUH48" s="86"/>
      <c r="AUI48" s="86"/>
      <c r="AUJ48" s="86"/>
      <c r="AUK48" s="86"/>
      <c r="AUL48" s="86"/>
      <c r="AUM48" s="86"/>
      <c r="AUN48" s="86"/>
      <c r="AUO48" s="86"/>
      <c r="AUP48" s="86"/>
      <c r="AUQ48" s="86"/>
      <c r="AUR48" s="86"/>
      <c r="AUS48" s="86"/>
      <c r="AUT48" s="86"/>
      <c r="AUU48" s="86"/>
      <c r="AUV48" s="86"/>
      <c r="AUW48" s="86"/>
      <c r="AUX48" s="86"/>
      <c r="AUY48" s="86"/>
      <c r="AUZ48" s="86"/>
      <c r="AVA48" s="86"/>
      <c r="AVB48" s="86"/>
      <c r="AVC48" s="86"/>
      <c r="AVD48" s="86"/>
      <c r="AVE48" s="86"/>
      <c r="AVF48" s="86"/>
      <c r="AVG48" s="86"/>
      <c r="AVH48" s="86"/>
      <c r="AVI48" s="86"/>
      <c r="AVJ48" s="86"/>
      <c r="AVK48" s="86"/>
      <c r="AVL48" s="86"/>
      <c r="AVM48" s="86"/>
      <c r="AVN48" s="86"/>
      <c r="AVO48" s="86"/>
      <c r="AVP48" s="86"/>
      <c r="AVQ48" s="86"/>
      <c r="AVR48" s="86"/>
      <c r="AVS48" s="86"/>
      <c r="AVT48" s="86"/>
      <c r="AVU48" s="86"/>
      <c r="AVV48" s="86"/>
      <c r="AVW48" s="86"/>
      <c r="AVX48" s="86"/>
      <c r="AVY48" s="86"/>
      <c r="AVZ48" s="86"/>
      <c r="AWA48" s="86"/>
      <c r="AWB48" s="86"/>
      <c r="AWC48" s="86"/>
      <c r="AWD48" s="86"/>
      <c r="AWE48" s="86"/>
      <c r="AWF48" s="86"/>
      <c r="AWG48" s="86"/>
      <c r="AWH48" s="86"/>
      <c r="AWI48" s="86"/>
      <c r="AWJ48" s="86"/>
      <c r="AWK48" s="86"/>
      <c r="AWL48" s="86"/>
      <c r="AWM48" s="86"/>
      <c r="AWN48" s="86"/>
      <c r="AWO48" s="86"/>
      <c r="AWP48" s="86"/>
      <c r="AWQ48" s="86"/>
      <c r="AWR48" s="86"/>
      <c r="AWS48" s="86"/>
      <c r="AWT48" s="86"/>
      <c r="AWU48" s="86"/>
      <c r="AWV48" s="86"/>
      <c r="AWW48" s="86"/>
      <c r="AWX48" s="86"/>
      <c r="AWY48" s="86"/>
      <c r="AWZ48" s="86"/>
      <c r="AXA48" s="86"/>
      <c r="AXB48" s="86"/>
      <c r="AXC48" s="86"/>
      <c r="AXD48" s="86"/>
      <c r="AXE48" s="86"/>
      <c r="AXF48" s="86"/>
      <c r="AXG48" s="86"/>
      <c r="AXH48" s="86"/>
      <c r="AXI48" s="86"/>
      <c r="AXJ48" s="86"/>
      <c r="AXK48" s="86"/>
      <c r="AXL48" s="86"/>
      <c r="AXM48" s="86"/>
      <c r="AXN48" s="86"/>
      <c r="AXO48" s="86"/>
      <c r="AXP48" s="86"/>
      <c r="AXQ48" s="86"/>
      <c r="AXR48" s="86"/>
      <c r="AXS48" s="86"/>
      <c r="AXT48" s="86"/>
      <c r="AXU48" s="86"/>
      <c r="AXV48" s="86"/>
      <c r="AXW48" s="86"/>
      <c r="AXX48" s="86"/>
      <c r="AXY48" s="86"/>
      <c r="AXZ48" s="86"/>
      <c r="AYA48" s="86"/>
      <c r="AYB48" s="86"/>
      <c r="AYC48" s="86"/>
      <c r="AYD48" s="86"/>
      <c r="AYE48" s="86"/>
      <c r="AYF48" s="86"/>
      <c r="AYG48" s="86"/>
      <c r="AYH48" s="86"/>
      <c r="AYI48" s="86"/>
      <c r="AYJ48" s="86"/>
      <c r="AYK48" s="86"/>
      <c r="AYL48" s="86"/>
      <c r="AYM48" s="86"/>
      <c r="AYN48" s="86"/>
      <c r="AYO48" s="86"/>
      <c r="AYP48" s="86"/>
      <c r="AYQ48" s="86"/>
      <c r="AYR48" s="86"/>
      <c r="AYS48" s="86"/>
      <c r="AYT48" s="86"/>
      <c r="AYU48" s="86"/>
      <c r="AYV48" s="86"/>
      <c r="AYW48" s="86"/>
      <c r="AYX48" s="86"/>
      <c r="AYY48" s="86"/>
      <c r="AYZ48" s="86"/>
      <c r="AZA48" s="86"/>
      <c r="AZB48" s="86"/>
      <c r="AZC48" s="86"/>
      <c r="AZD48" s="86"/>
      <c r="AZE48" s="86"/>
      <c r="AZF48" s="86"/>
      <c r="AZG48" s="86"/>
      <c r="AZH48" s="86"/>
      <c r="AZI48" s="86"/>
      <c r="AZJ48" s="86"/>
      <c r="AZK48" s="86"/>
      <c r="AZL48" s="86"/>
      <c r="AZM48" s="86"/>
      <c r="AZN48" s="86"/>
      <c r="AZO48" s="86"/>
      <c r="AZP48" s="86"/>
      <c r="AZQ48" s="86"/>
      <c r="AZR48" s="86"/>
      <c r="AZS48" s="86"/>
      <c r="AZT48" s="86"/>
      <c r="AZU48" s="86"/>
      <c r="AZV48" s="86"/>
      <c r="AZW48" s="86"/>
      <c r="AZX48" s="86"/>
      <c r="AZY48" s="86"/>
      <c r="AZZ48" s="86"/>
      <c r="BAA48" s="86"/>
      <c r="BAB48" s="86"/>
      <c r="BAC48" s="86"/>
      <c r="BAD48" s="86"/>
      <c r="BAE48" s="86"/>
      <c r="BAF48" s="86"/>
      <c r="BAG48" s="86"/>
      <c r="BAH48" s="86"/>
      <c r="BAI48" s="86"/>
      <c r="BAJ48" s="86"/>
      <c r="BAK48" s="86"/>
      <c r="BAL48" s="86"/>
      <c r="BAM48" s="86"/>
      <c r="BAN48" s="86"/>
      <c r="BAO48" s="86"/>
      <c r="BAP48" s="86"/>
      <c r="BAQ48" s="86"/>
      <c r="BAR48" s="86"/>
      <c r="BAS48" s="86"/>
      <c r="BAT48" s="86"/>
      <c r="BAU48" s="86"/>
      <c r="BAV48" s="86"/>
      <c r="BAW48" s="86"/>
      <c r="BAX48" s="86"/>
      <c r="BAY48" s="86"/>
      <c r="BAZ48" s="86"/>
      <c r="BBA48" s="86"/>
      <c r="BBB48" s="86"/>
      <c r="BBC48" s="86"/>
      <c r="BBD48" s="86"/>
      <c r="BBE48" s="86"/>
      <c r="BBF48" s="86"/>
      <c r="BBG48" s="86"/>
      <c r="BBH48" s="86"/>
      <c r="BBI48" s="86"/>
      <c r="BBJ48" s="86"/>
      <c r="BBK48" s="86"/>
      <c r="BBL48" s="86"/>
      <c r="BBM48" s="86"/>
      <c r="BBN48" s="86"/>
      <c r="BBO48" s="86"/>
      <c r="BBP48" s="86"/>
      <c r="BBQ48" s="86"/>
      <c r="BBR48" s="86"/>
      <c r="BBS48" s="86"/>
      <c r="BBT48" s="86"/>
      <c r="BBU48" s="86"/>
      <c r="BBV48" s="86"/>
      <c r="BBW48" s="86"/>
      <c r="BBX48" s="86"/>
      <c r="BBY48" s="86"/>
      <c r="BBZ48" s="86"/>
      <c r="BCA48" s="86"/>
      <c r="BCB48" s="86"/>
      <c r="BCC48" s="86"/>
      <c r="BCD48" s="86"/>
      <c r="BCE48" s="86"/>
      <c r="BCF48" s="86"/>
      <c r="BCG48" s="86"/>
      <c r="BCH48" s="86"/>
      <c r="BCI48" s="86"/>
      <c r="BCJ48" s="86"/>
      <c r="BCK48" s="86"/>
      <c r="BCL48" s="86"/>
      <c r="BCM48" s="86"/>
      <c r="BCN48" s="86"/>
      <c r="BCO48" s="86"/>
      <c r="BCP48" s="86"/>
      <c r="BCQ48" s="86"/>
      <c r="BCR48" s="86"/>
      <c r="BCS48" s="86"/>
      <c r="BCT48" s="86"/>
      <c r="BCU48" s="86"/>
      <c r="BCV48" s="86"/>
      <c r="BCW48" s="86"/>
      <c r="BCX48" s="86"/>
      <c r="BCY48" s="86"/>
      <c r="BCZ48" s="86"/>
      <c r="BDA48" s="86"/>
      <c r="BDB48" s="86"/>
      <c r="BDC48" s="86"/>
      <c r="BDD48" s="86"/>
      <c r="BDE48" s="86"/>
      <c r="BDF48" s="86"/>
      <c r="BDG48" s="86"/>
      <c r="BDH48" s="86"/>
      <c r="BDI48" s="86"/>
      <c r="BDJ48" s="86"/>
      <c r="BDK48" s="86"/>
      <c r="BDL48" s="86"/>
      <c r="BDM48" s="86"/>
      <c r="BDN48" s="86"/>
      <c r="BDO48" s="86"/>
      <c r="BDP48" s="86"/>
      <c r="BDQ48" s="86"/>
      <c r="BDR48" s="86"/>
      <c r="BDS48" s="86"/>
      <c r="BDT48" s="86"/>
      <c r="BDU48" s="86"/>
      <c r="BDV48" s="86"/>
      <c r="BDW48" s="86"/>
      <c r="BDX48" s="98"/>
      <c r="BDY48" s="98"/>
      <c r="BDZ48" s="98"/>
      <c r="BEA48" s="98"/>
      <c r="BEB48" s="98"/>
      <c r="BEC48" s="98"/>
      <c r="BED48" s="86"/>
      <c r="BEE48" s="86"/>
      <c r="BEF48" s="86"/>
      <c r="BEG48" s="86"/>
      <c r="BEH48" s="86"/>
      <c r="BEI48" s="86"/>
      <c r="BEJ48" s="86"/>
      <c r="BEK48" s="86"/>
      <c r="BEL48" s="86"/>
      <c r="BEM48" s="86"/>
      <c r="BEN48" s="86"/>
      <c r="BEO48" s="86"/>
      <c r="BEP48" s="86"/>
      <c r="BEQ48" s="86"/>
      <c r="BER48" s="86"/>
      <c r="BES48" s="86"/>
      <c r="BET48" s="86"/>
      <c r="BEU48" s="86"/>
      <c r="BEV48" s="86"/>
      <c r="BEW48" s="86"/>
      <c r="BEX48" s="86"/>
      <c r="BEY48" s="86"/>
      <c r="BEZ48" s="86"/>
      <c r="BFA48" s="86"/>
      <c r="BFB48" s="86"/>
      <c r="BFC48" s="86"/>
      <c r="BFD48" s="86"/>
      <c r="BFE48" s="86"/>
      <c r="BFF48" s="86"/>
      <c r="BFG48" s="86"/>
      <c r="BFH48" s="86"/>
      <c r="BFI48" s="86"/>
      <c r="BFJ48" s="86"/>
      <c r="BFK48" s="86"/>
      <c r="BFL48" s="86"/>
      <c r="BFM48" s="86"/>
      <c r="BFN48" s="86"/>
      <c r="BFO48" s="86"/>
      <c r="BFP48" s="86"/>
      <c r="BFQ48" s="86"/>
      <c r="BFR48" s="86"/>
      <c r="BFS48" s="86"/>
      <c r="BFT48" s="86"/>
      <c r="BFU48" s="86"/>
      <c r="BFV48" s="86"/>
      <c r="BFW48" s="86"/>
      <c r="BFX48" s="86"/>
      <c r="BFY48" s="86"/>
      <c r="BFZ48" s="86"/>
      <c r="BGA48" s="86"/>
      <c r="BGB48" s="86"/>
      <c r="BGC48" s="86"/>
      <c r="BGD48" s="86"/>
      <c r="BGE48" s="86"/>
      <c r="BGF48" s="86"/>
      <c r="BGG48" s="86"/>
      <c r="BGH48" s="86"/>
      <c r="BGI48" s="86"/>
      <c r="BGJ48" s="86"/>
      <c r="BGK48" s="86"/>
      <c r="BGL48" s="86"/>
      <c r="BGM48" s="86"/>
      <c r="BGN48" s="86"/>
      <c r="BGO48" s="86"/>
      <c r="BGP48" s="86"/>
      <c r="BGQ48" s="86"/>
      <c r="BGR48" s="86"/>
      <c r="BGS48" s="86"/>
      <c r="BGT48" s="86"/>
      <c r="BGU48" s="86"/>
      <c r="BGV48" s="86"/>
      <c r="BGW48" s="86"/>
      <c r="BGX48" s="86"/>
      <c r="BGY48" s="86"/>
      <c r="BGZ48" s="86"/>
      <c r="BHA48" s="86"/>
      <c r="BHB48" s="86"/>
      <c r="BHC48" s="86"/>
      <c r="BHD48" s="86"/>
      <c r="BHE48" s="86"/>
      <c r="BHF48" s="86"/>
      <c r="BHG48" s="86"/>
      <c r="BHH48" s="86"/>
      <c r="BHI48" s="86"/>
      <c r="BHJ48" s="86"/>
      <c r="BHK48" s="86"/>
      <c r="BHL48" s="86"/>
      <c r="BHM48" s="86"/>
      <c r="BHN48" s="86"/>
      <c r="BHO48" s="86"/>
      <c r="BHP48" s="86"/>
      <c r="BHQ48" s="86"/>
      <c r="BHR48" s="86"/>
      <c r="BHS48" s="86"/>
      <c r="BHT48" s="86"/>
      <c r="BHU48" s="86"/>
      <c r="BHV48" s="86"/>
      <c r="BHW48" s="86"/>
      <c r="BHX48" s="86"/>
      <c r="BHY48" s="86"/>
      <c r="BHZ48" s="86"/>
      <c r="BIA48" s="86"/>
      <c r="BIB48" s="86"/>
      <c r="BIC48" s="86"/>
      <c r="BID48" s="86"/>
      <c r="BIE48" s="86"/>
      <c r="BIF48" s="86"/>
      <c r="BIG48" s="86"/>
      <c r="BIH48" s="86"/>
      <c r="BII48" s="86"/>
      <c r="BIJ48" s="86"/>
      <c r="BIK48" s="86"/>
      <c r="BIL48" s="86"/>
      <c r="BIM48" s="86"/>
      <c r="BIN48" s="86"/>
      <c r="BIO48" s="86"/>
      <c r="BIP48" s="86"/>
      <c r="BIQ48" s="86"/>
      <c r="BIR48" s="86"/>
      <c r="BIS48" s="86"/>
      <c r="BIT48" s="86"/>
      <c r="BIU48" s="86"/>
      <c r="BIV48" s="86"/>
      <c r="BIW48" s="86"/>
      <c r="BIX48" s="86"/>
      <c r="BIY48" s="86"/>
      <c r="BIZ48" s="86"/>
      <c r="BJA48" s="86"/>
      <c r="BJB48" s="86"/>
      <c r="BJC48" s="86"/>
      <c r="BJD48" s="86"/>
      <c r="BJE48" s="86"/>
      <c r="BJF48" s="86"/>
      <c r="BJG48" s="86"/>
      <c r="BJH48" s="86"/>
      <c r="BJI48" s="86"/>
      <c r="BJJ48" s="86"/>
      <c r="BJK48" s="86"/>
      <c r="BJL48" s="86"/>
      <c r="BJM48" s="86"/>
      <c r="BJN48" s="86"/>
      <c r="BJO48" s="86"/>
      <c r="BJP48" s="86"/>
      <c r="BJQ48" s="86"/>
      <c r="BJR48" s="86"/>
      <c r="BJS48" s="86"/>
      <c r="BJT48" s="86"/>
      <c r="BJU48" s="86"/>
      <c r="BJV48" s="86"/>
      <c r="BJW48" s="86"/>
      <c r="BJX48" s="86"/>
      <c r="BJY48" s="86"/>
      <c r="BJZ48" s="86"/>
      <c r="BKA48" s="86"/>
      <c r="BKB48" s="86"/>
      <c r="BKC48" s="86"/>
      <c r="BKD48" s="86"/>
      <c r="BKE48" s="86"/>
      <c r="BKF48" s="86"/>
      <c r="BKG48" s="86"/>
      <c r="BKH48" s="86"/>
      <c r="BKI48" s="86"/>
      <c r="BKJ48" s="86"/>
      <c r="BKK48" s="86"/>
      <c r="BKL48" s="86"/>
      <c r="BKM48" s="86"/>
      <c r="BKN48" s="86"/>
      <c r="BKO48" s="86"/>
      <c r="BKP48" s="86"/>
      <c r="BKQ48" s="86"/>
      <c r="BKR48" s="86"/>
      <c r="BKS48" s="86"/>
      <c r="BKT48" s="86"/>
      <c r="BKU48" s="86"/>
      <c r="BKV48" s="86"/>
      <c r="BKW48" s="86"/>
      <c r="BKX48" s="86"/>
      <c r="BKY48" s="86"/>
      <c r="BKZ48" s="86"/>
      <c r="BLA48" s="86"/>
      <c r="BLB48" s="86"/>
      <c r="BLC48" s="86"/>
      <c r="BLD48" s="86"/>
      <c r="BLE48" s="86"/>
      <c r="BLF48" s="86"/>
      <c r="BLG48" s="86"/>
      <c r="BLH48" s="86"/>
      <c r="BLI48" s="86"/>
      <c r="BLJ48" s="86"/>
      <c r="BLK48" s="86"/>
      <c r="BLL48" s="86"/>
      <c r="BLM48" s="86"/>
      <c r="BLN48" s="86"/>
      <c r="BLO48" s="86"/>
      <c r="BLP48" s="86"/>
      <c r="BLQ48" s="86"/>
      <c r="BLR48" s="86"/>
      <c r="BLS48" s="86"/>
      <c r="BLT48" s="86"/>
      <c r="BLU48" s="86"/>
      <c r="BLV48" s="86"/>
      <c r="BLW48" s="86"/>
      <c r="BLX48" s="86"/>
      <c r="BLY48" s="86"/>
      <c r="BLZ48" s="86"/>
      <c r="BMA48" s="86"/>
      <c r="BMB48" s="86"/>
      <c r="BMC48" s="86"/>
      <c r="BMD48" s="86"/>
      <c r="BME48" s="86"/>
      <c r="BMF48" s="86"/>
      <c r="BMG48" s="86"/>
      <c r="BMH48" s="86"/>
      <c r="BMI48" s="86"/>
      <c r="BMJ48" s="86"/>
      <c r="BMK48" s="86"/>
      <c r="BML48" s="86"/>
      <c r="BMM48" s="86"/>
      <c r="BMN48" s="86"/>
      <c r="BMO48" s="86"/>
      <c r="BMP48" s="86"/>
      <c r="BMQ48" s="86"/>
      <c r="BMR48" s="86"/>
      <c r="BMS48" s="86"/>
      <c r="BMT48" s="86"/>
      <c r="BMU48" s="86"/>
      <c r="BMV48" s="86"/>
      <c r="BMW48" s="86"/>
      <c r="BMX48" s="86"/>
      <c r="BMY48" s="86"/>
      <c r="BMZ48" s="86"/>
      <c r="BNA48" s="86"/>
      <c r="BNB48" s="86"/>
      <c r="BNC48" s="86"/>
      <c r="BND48" s="86"/>
      <c r="BNE48" s="86"/>
      <c r="BNF48" s="86"/>
      <c r="BNG48" s="86"/>
      <c r="BNH48" s="86"/>
      <c r="BNI48" s="86"/>
      <c r="BNJ48" s="86"/>
      <c r="BNK48" s="86"/>
      <c r="BNL48" s="86"/>
      <c r="BNM48" s="86"/>
      <c r="BNN48" s="86"/>
      <c r="BNO48" s="86"/>
      <c r="BNP48" s="86"/>
      <c r="BNQ48" s="86"/>
      <c r="BNR48" s="86"/>
      <c r="BNS48" s="86"/>
      <c r="BNT48" s="98"/>
      <c r="BNU48" s="98"/>
      <c r="BNV48" s="98"/>
      <c r="BNW48" s="98"/>
      <c r="BNX48" s="98"/>
      <c r="BNY48" s="98"/>
      <c r="BNZ48" s="86"/>
      <c r="BOA48" s="86"/>
      <c r="BOB48" s="86"/>
      <c r="BOC48" s="86"/>
      <c r="BOD48" s="86"/>
      <c r="BOE48" s="86"/>
      <c r="BOF48" s="86"/>
      <c r="BOG48" s="86"/>
      <c r="BOH48" s="86"/>
      <c r="BOI48" s="86"/>
      <c r="BOJ48" s="86"/>
      <c r="BOK48" s="86"/>
      <c r="BOL48" s="86"/>
      <c r="BOM48" s="86"/>
      <c r="BON48" s="86"/>
      <c r="BOO48" s="86"/>
      <c r="BOP48" s="86"/>
      <c r="BOQ48" s="86"/>
      <c r="BOR48" s="86"/>
      <c r="BOS48" s="86"/>
      <c r="BOT48" s="86"/>
      <c r="BOU48" s="86"/>
      <c r="BOV48" s="86"/>
      <c r="BOW48" s="86"/>
      <c r="BOX48" s="86"/>
      <c r="BOY48" s="86"/>
      <c r="BOZ48" s="86"/>
      <c r="BPA48" s="86"/>
      <c r="BPB48" s="86"/>
      <c r="BPC48" s="86"/>
      <c r="BPD48" s="86"/>
      <c r="BPE48" s="86"/>
      <c r="BPF48" s="86"/>
      <c r="BPG48" s="86"/>
      <c r="BPH48" s="86"/>
      <c r="BPI48" s="86"/>
      <c r="BPJ48" s="86"/>
      <c r="BPK48" s="86"/>
      <c r="BPL48" s="86"/>
      <c r="BPM48" s="86"/>
      <c r="BPN48" s="86"/>
      <c r="BPO48" s="86"/>
      <c r="BPP48" s="86"/>
      <c r="BPQ48" s="86"/>
      <c r="BPR48" s="86"/>
      <c r="BPS48" s="86"/>
      <c r="BPT48" s="86"/>
      <c r="BPU48" s="86"/>
      <c r="BPV48" s="86"/>
      <c r="BPW48" s="86"/>
      <c r="BPX48" s="86"/>
      <c r="BPY48" s="86"/>
      <c r="BPZ48" s="86"/>
      <c r="BQA48" s="86"/>
      <c r="BQB48" s="86"/>
      <c r="BQC48" s="86"/>
      <c r="BQD48" s="86"/>
      <c r="BQE48" s="86"/>
      <c r="BQF48" s="86"/>
      <c r="BQG48" s="86"/>
      <c r="BQH48" s="86"/>
      <c r="BQI48" s="86"/>
      <c r="BQJ48" s="86"/>
      <c r="BQK48" s="86"/>
      <c r="BQL48" s="86"/>
      <c r="BQM48" s="86"/>
      <c r="BQN48" s="86"/>
      <c r="BQO48" s="86"/>
      <c r="BQP48" s="86"/>
      <c r="BQQ48" s="86"/>
      <c r="BQR48" s="86"/>
      <c r="BQS48" s="86"/>
      <c r="BQT48" s="86"/>
      <c r="BQU48" s="86"/>
      <c r="BQV48" s="86"/>
      <c r="BQW48" s="86"/>
      <c r="BQX48" s="86"/>
      <c r="BQY48" s="86"/>
      <c r="BQZ48" s="86"/>
      <c r="BRA48" s="86"/>
      <c r="BRB48" s="86"/>
      <c r="BRC48" s="86"/>
      <c r="BRD48" s="86"/>
      <c r="BRE48" s="86"/>
      <c r="BRF48" s="86"/>
      <c r="BRG48" s="86"/>
      <c r="BRH48" s="86"/>
      <c r="BRI48" s="86"/>
      <c r="BRJ48" s="86"/>
      <c r="BRK48" s="86"/>
      <c r="BRL48" s="86"/>
      <c r="BRM48" s="86"/>
      <c r="BRN48" s="86"/>
      <c r="BRO48" s="86"/>
      <c r="BRP48" s="86"/>
      <c r="BRQ48" s="86"/>
      <c r="BRR48" s="86"/>
      <c r="BRS48" s="86"/>
      <c r="BRT48" s="86"/>
      <c r="BRU48" s="86"/>
      <c r="BRV48" s="86"/>
      <c r="BRW48" s="86"/>
      <c r="BRX48" s="86"/>
      <c r="BRY48" s="86"/>
      <c r="BRZ48" s="86"/>
      <c r="BSA48" s="86"/>
      <c r="BSB48" s="86"/>
      <c r="BSC48" s="86"/>
      <c r="BSD48" s="86"/>
      <c r="BSE48" s="86"/>
      <c r="BSF48" s="86"/>
      <c r="BSG48" s="86"/>
      <c r="BSH48" s="86"/>
      <c r="BSI48" s="86"/>
      <c r="BSJ48" s="86"/>
      <c r="BSK48" s="86"/>
      <c r="BSL48" s="86"/>
      <c r="BSM48" s="86"/>
      <c r="BSN48" s="86"/>
      <c r="BSO48" s="86"/>
      <c r="BSP48" s="86"/>
      <c r="BSQ48" s="86"/>
      <c r="BSR48" s="86"/>
      <c r="BSS48" s="86"/>
      <c r="BST48" s="86"/>
      <c r="BSU48" s="86"/>
      <c r="BSV48" s="86"/>
      <c r="BSW48" s="86"/>
      <c r="BSX48" s="86"/>
      <c r="BSY48" s="86"/>
      <c r="BSZ48" s="86"/>
      <c r="BTA48" s="86"/>
      <c r="BTB48" s="86"/>
      <c r="BTC48" s="86"/>
      <c r="BTD48" s="86"/>
      <c r="BTE48" s="86"/>
      <c r="BTF48" s="86"/>
      <c r="BTG48" s="86"/>
      <c r="BTH48" s="86"/>
      <c r="BTI48" s="86"/>
      <c r="BTJ48" s="86"/>
      <c r="BTK48" s="86"/>
      <c r="BTL48" s="86"/>
      <c r="BTM48" s="86"/>
      <c r="BTN48" s="86"/>
      <c r="BTO48" s="86"/>
      <c r="BTP48" s="86"/>
      <c r="BTQ48" s="86"/>
      <c r="BTR48" s="86"/>
      <c r="BTS48" s="86"/>
      <c r="BTT48" s="86"/>
      <c r="BTU48" s="86"/>
      <c r="BTV48" s="86"/>
      <c r="BTW48" s="86"/>
      <c r="BTX48" s="86"/>
      <c r="BTY48" s="86"/>
      <c r="BTZ48" s="86"/>
      <c r="BUA48" s="86"/>
      <c r="BUB48" s="86"/>
      <c r="BUC48" s="86"/>
      <c r="BUD48" s="86"/>
      <c r="BUE48" s="86"/>
      <c r="BUF48" s="86"/>
      <c r="BUG48" s="86"/>
      <c r="BUH48" s="86"/>
      <c r="BUI48" s="86"/>
      <c r="BUJ48" s="86"/>
      <c r="BUK48" s="86"/>
      <c r="BUL48" s="86"/>
      <c r="BUM48" s="86"/>
      <c r="BUN48" s="86"/>
      <c r="BUO48" s="86"/>
      <c r="BUP48" s="86"/>
      <c r="BUQ48" s="86"/>
      <c r="BUR48" s="86"/>
      <c r="BUS48" s="86"/>
      <c r="BUT48" s="86"/>
      <c r="BUU48" s="86"/>
      <c r="BUV48" s="86"/>
      <c r="BUW48" s="86"/>
      <c r="BUX48" s="86"/>
      <c r="BUY48" s="86"/>
      <c r="BUZ48" s="86"/>
      <c r="BVA48" s="86"/>
      <c r="BVB48" s="86"/>
      <c r="BVC48" s="86"/>
      <c r="BVD48" s="86"/>
      <c r="BVE48" s="86"/>
      <c r="BVF48" s="86"/>
      <c r="BVG48" s="86"/>
      <c r="BVH48" s="86"/>
      <c r="BVI48" s="86"/>
      <c r="BVJ48" s="86"/>
      <c r="BVK48" s="86"/>
      <c r="BVL48" s="86"/>
      <c r="BVM48" s="86"/>
      <c r="BVN48" s="86"/>
      <c r="BVO48" s="86"/>
      <c r="BVP48" s="86"/>
      <c r="BVQ48" s="86"/>
      <c r="BVR48" s="86"/>
      <c r="BVS48" s="86"/>
      <c r="BVT48" s="86"/>
      <c r="BVU48" s="86"/>
      <c r="BVV48" s="86"/>
      <c r="BVW48" s="86"/>
      <c r="BVX48" s="86"/>
      <c r="BVY48" s="86"/>
      <c r="BVZ48" s="86"/>
      <c r="BWA48" s="86"/>
      <c r="BWB48" s="86"/>
      <c r="BWC48" s="86"/>
      <c r="BWD48" s="86"/>
      <c r="BWE48" s="86"/>
      <c r="BWF48" s="86"/>
      <c r="BWG48" s="86"/>
      <c r="BWH48" s="86"/>
      <c r="BWI48" s="86"/>
      <c r="BWJ48" s="86"/>
      <c r="BWK48" s="86"/>
      <c r="BWL48" s="86"/>
      <c r="BWM48" s="86"/>
      <c r="BWN48" s="86"/>
      <c r="BWO48" s="86"/>
      <c r="BWP48" s="86"/>
      <c r="BWQ48" s="86"/>
      <c r="BWR48" s="86"/>
      <c r="BWS48" s="86"/>
      <c r="BWT48" s="86"/>
      <c r="BWU48" s="86"/>
      <c r="BWV48" s="86"/>
      <c r="BWW48" s="86"/>
      <c r="BWX48" s="86"/>
      <c r="BWY48" s="86"/>
      <c r="BWZ48" s="86"/>
      <c r="BXA48" s="86"/>
      <c r="BXB48" s="86"/>
      <c r="BXC48" s="86"/>
      <c r="BXD48" s="86"/>
      <c r="BXE48" s="86"/>
      <c r="BXF48" s="86"/>
      <c r="BXG48" s="86"/>
      <c r="BXH48" s="86"/>
      <c r="BXI48" s="86"/>
      <c r="BXJ48" s="86"/>
      <c r="BXK48" s="86"/>
      <c r="BXL48" s="86"/>
      <c r="BXM48" s="86"/>
      <c r="BXN48" s="86"/>
      <c r="BXO48" s="86"/>
      <c r="BXP48" s="98"/>
      <c r="BXQ48" s="98"/>
      <c r="BXR48" s="98"/>
      <c r="BXS48" s="98"/>
      <c r="BXT48" s="98"/>
      <c r="BXU48" s="98"/>
      <c r="BXV48" s="86"/>
      <c r="BXW48" s="86"/>
      <c r="BXX48" s="86"/>
      <c r="BXY48" s="86"/>
      <c r="BXZ48" s="86"/>
      <c r="BYA48" s="86"/>
      <c r="BYB48" s="86"/>
      <c r="BYC48" s="86"/>
      <c r="BYD48" s="86"/>
      <c r="BYE48" s="86"/>
      <c r="BYF48" s="86"/>
      <c r="BYG48" s="86"/>
      <c r="BYH48" s="86"/>
      <c r="BYI48" s="86"/>
      <c r="BYJ48" s="86"/>
      <c r="BYK48" s="86"/>
      <c r="BYL48" s="86"/>
      <c r="BYM48" s="86"/>
      <c r="BYN48" s="86"/>
      <c r="BYO48" s="86"/>
      <c r="BYP48" s="86"/>
      <c r="BYQ48" s="86"/>
      <c r="BYR48" s="86"/>
      <c r="BYS48" s="86"/>
      <c r="BYT48" s="86"/>
      <c r="BYU48" s="86"/>
      <c r="BYV48" s="86"/>
      <c r="BYW48" s="86"/>
      <c r="BYX48" s="86"/>
      <c r="BYY48" s="86"/>
      <c r="BYZ48" s="86"/>
      <c r="BZA48" s="86"/>
      <c r="BZB48" s="86"/>
      <c r="BZC48" s="86"/>
      <c r="BZD48" s="86"/>
      <c r="BZE48" s="86"/>
      <c r="BZF48" s="86"/>
      <c r="BZG48" s="86"/>
      <c r="BZH48" s="86"/>
      <c r="BZI48" s="86"/>
      <c r="BZJ48" s="86"/>
      <c r="BZK48" s="86"/>
      <c r="BZL48" s="86"/>
      <c r="BZM48" s="86"/>
      <c r="BZN48" s="86"/>
      <c r="BZO48" s="86"/>
      <c r="BZP48" s="86"/>
      <c r="BZQ48" s="86"/>
      <c r="BZR48" s="86"/>
      <c r="BZS48" s="86"/>
      <c r="BZT48" s="86"/>
      <c r="BZU48" s="86"/>
      <c r="BZV48" s="86"/>
      <c r="BZW48" s="86"/>
      <c r="BZX48" s="86"/>
      <c r="BZY48" s="86"/>
      <c r="BZZ48" s="86"/>
      <c r="CAA48" s="86"/>
      <c r="CAB48" s="86"/>
      <c r="CAC48" s="86"/>
      <c r="CAD48" s="86"/>
      <c r="CAE48" s="86"/>
      <c r="CAF48" s="86"/>
      <c r="CAG48" s="86"/>
      <c r="CAH48" s="86"/>
      <c r="CAI48" s="86"/>
      <c r="CAJ48" s="86"/>
      <c r="CAK48" s="86"/>
      <c r="CAL48" s="86"/>
      <c r="CAM48" s="86"/>
      <c r="CAN48" s="86"/>
      <c r="CAO48" s="86"/>
      <c r="CAP48" s="86"/>
      <c r="CAQ48" s="86"/>
      <c r="CAR48" s="86"/>
      <c r="CAS48" s="86"/>
      <c r="CAT48" s="86"/>
      <c r="CAU48" s="86"/>
      <c r="CAV48" s="86"/>
      <c r="CAW48" s="86"/>
      <c r="CAX48" s="86"/>
      <c r="CAY48" s="86"/>
      <c r="CAZ48" s="86"/>
      <c r="CBA48" s="86"/>
      <c r="CBB48" s="86"/>
      <c r="CBC48" s="86"/>
      <c r="CBD48" s="86"/>
      <c r="CBE48" s="86"/>
      <c r="CBF48" s="86"/>
      <c r="CBG48" s="86"/>
      <c r="CBH48" s="86"/>
      <c r="CBI48" s="86"/>
      <c r="CBJ48" s="86"/>
      <c r="CBK48" s="86"/>
      <c r="CBL48" s="86"/>
      <c r="CBM48" s="86"/>
      <c r="CBN48" s="86"/>
      <c r="CBO48" s="86"/>
      <c r="CBP48" s="86"/>
      <c r="CBQ48" s="86"/>
      <c r="CBR48" s="86"/>
      <c r="CBS48" s="86"/>
      <c r="CBT48" s="86"/>
      <c r="CBU48" s="86"/>
      <c r="CBV48" s="86"/>
      <c r="CBW48" s="86"/>
      <c r="CBX48" s="86"/>
      <c r="CBY48" s="86"/>
      <c r="CBZ48" s="86"/>
      <c r="CCA48" s="86"/>
      <c r="CCB48" s="86"/>
      <c r="CCC48" s="86"/>
      <c r="CCD48" s="86"/>
      <c r="CCE48" s="86"/>
      <c r="CCF48" s="86"/>
      <c r="CCG48" s="86"/>
      <c r="CCH48" s="86"/>
      <c r="CCI48" s="86"/>
      <c r="CCJ48" s="86"/>
      <c r="CCK48" s="86"/>
      <c r="CCL48" s="86"/>
      <c r="CCM48" s="86"/>
      <c r="CCN48" s="86"/>
      <c r="CCO48" s="86"/>
      <c r="CCP48" s="86"/>
      <c r="CCQ48" s="86"/>
      <c r="CCR48" s="86"/>
      <c r="CCS48" s="86"/>
      <c r="CCT48" s="86"/>
      <c r="CCU48" s="86"/>
      <c r="CCV48" s="86"/>
      <c r="CCW48" s="86"/>
      <c r="CCX48" s="86"/>
      <c r="CCY48" s="86"/>
      <c r="CCZ48" s="86"/>
      <c r="CDA48" s="86"/>
      <c r="CDB48" s="86"/>
      <c r="CDC48" s="86"/>
      <c r="CDD48" s="86"/>
      <c r="CDE48" s="86"/>
      <c r="CDF48" s="86"/>
      <c r="CDG48" s="86"/>
      <c r="CDH48" s="86"/>
      <c r="CDI48" s="86"/>
      <c r="CDJ48" s="86"/>
      <c r="CDK48" s="86"/>
      <c r="CDL48" s="86"/>
      <c r="CDM48" s="86"/>
      <c r="CDN48" s="86"/>
      <c r="CDO48" s="86"/>
      <c r="CDP48" s="86"/>
      <c r="CDQ48" s="86"/>
      <c r="CDR48" s="86"/>
      <c r="CDS48" s="86"/>
      <c r="CDT48" s="86"/>
      <c r="CDU48" s="86"/>
      <c r="CDV48" s="86"/>
      <c r="CDW48" s="86"/>
      <c r="CDX48" s="86"/>
      <c r="CDY48" s="86"/>
      <c r="CDZ48" s="86"/>
      <c r="CEA48" s="86"/>
      <c r="CEB48" s="86"/>
      <c r="CEC48" s="86"/>
      <c r="CED48" s="86"/>
      <c r="CEE48" s="86"/>
      <c r="CEF48" s="86"/>
      <c r="CEG48" s="86"/>
      <c r="CEH48" s="86"/>
      <c r="CEI48" s="86"/>
      <c r="CEJ48" s="86"/>
      <c r="CEK48" s="86"/>
      <c r="CEL48" s="86"/>
      <c r="CEM48" s="86"/>
      <c r="CEN48" s="86"/>
      <c r="CEO48" s="86"/>
      <c r="CEP48" s="86"/>
      <c r="CEQ48" s="86"/>
      <c r="CER48" s="86"/>
      <c r="CES48" s="86"/>
      <c r="CET48" s="86"/>
      <c r="CEU48" s="86"/>
      <c r="CEV48" s="86"/>
      <c r="CEW48" s="86"/>
      <c r="CEX48" s="86"/>
      <c r="CEY48" s="86"/>
      <c r="CEZ48" s="86"/>
      <c r="CFA48" s="86"/>
      <c r="CFB48" s="86"/>
      <c r="CFC48" s="86"/>
      <c r="CFD48" s="86"/>
      <c r="CFE48" s="86"/>
      <c r="CFF48" s="86"/>
      <c r="CFG48" s="86"/>
      <c r="CFH48" s="86"/>
      <c r="CFI48" s="86"/>
      <c r="CFJ48" s="86"/>
      <c r="CFK48" s="86"/>
      <c r="CFL48" s="86"/>
      <c r="CFM48" s="86"/>
      <c r="CFN48" s="86"/>
      <c r="CFO48" s="86"/>
      <c r="CFP48" s="86"/>
      <c r="CFQ48" s="86"/>
      <c r="CFR48" s="86"/>
      <c r="CFS48" s="86"/>
      <c r="CFT48" s="86"/>
      <c r="CFU48" s="86"/>
      <c r="CFV48" s="86"/>
      <c r="CFW48" s="86"/>
      <c r="CFX48" s="86"/>
      <c r="CFY48" s="86"/>
      <c r="CFZ48" s="86"/>
      <c r="CGA48" s="86"/>
      <c r="CGB48" s="86"/>
      <c r="CGC48" s="86"/>
      <c r="CGD48" s="86"/>
      <c r="CGE48" s="86"/>
      <c r="CGF48" s="86"/>
      <c r="CGG48" s="86"/>
      <c r="CGH48" s="86"/>
      <c r="CGI48" s="86"/>
      <c r="CGJ48" s="86"/>
      <c r="CGK48" s="86"/>
      <c r="CGL48" s="86"/>
      <c r="CGM48" s="86"/>
      <c r="CGN48" s="86"/>
      <c r="CGO48" s="86"/>
      <c r="CGP48" s="86"/>
      <c r="CGQ48" s="86"/>
      <c r="CGR48" s="86"/>
      <c r="CGS48" s="86"/>
      <c r="CGT48" s="86"/>
      <c r="CGU48" s="86"/>
      <c r="CGV48" s="86"/>
      <c r="CGW48" s="86"/>
      <c r="CGX48" s="86"/>
      <c r="CGY48" s="86"/>
      <c r="CGZ48" s="86"/>
      <c r="CHA48" s="86"/>
      <c r="CHB48" s="86"/>
      <c r="CHC48" s="86"/>
      <c r="CHD48" s="86"/>
      <c r="CHE48" s="86"/>
      <c r="CHF48" s="86"/>
      <c r="CHG48" s="86"/>
      <c r="CHH48" s="86"/>
      <c r="CHI48" s="86"/>
      <c r="CHJ48" s="86"/>
      <c r="CHK48" s="86"/>
      <c r="CHL48" s="98"/>
      <c r="CHM48" s="98"/>
      <c r="CHN48" s="98"/>
      <c r="CHO48" s="98"/>
      <c r="CHP48" s="98"/>
      <c r="CHQ48" s="98"/>
      <c r="CHR48" s="86"/>
      <c r="CHS48" s="86"/>
      <c r="CHT48" s="86"/>
      <c r="CHU48" s="86"/>
      <c r="CHV48" s="86"/>
      <c r="CHW48" s="86"/>
      <c r="CHX48" s="86"/>
      <c r="CHY48" s="86"/>
      <c r="CHZ48" s="86"/>
      <c r="CIA48" s="86"/>
      <c r="CIB48" s="86"/>
      <c r="CIC48" s="86"/>
      <c r="CID48" s="86"/>
      <c r="CIE48" s="86"/>
      <c r="CIF48" s="86"/>
      <c r="CIG48" s="86"/>
      <c r="CIH48" s="86"/>
      <c r="CII48" s="86"/>
      <c r="CIJ48" s="86"/>
      <c r="CIK48" s="86"/>
      <c r="CIL48" s="86"/>
      <c r="CIM48" s="86"/>
      <c r="CIN48" s="86"/>
      <c r="CIO48" s="86"/>
      <c r="CIP48" s="86"/>
      <c r="CIQ48" s="86"/>
      <c r="CIR48" s="86"/>
      <c r="CIS48" s="86"/>
      <c r="CIT48" s="86"/>
      <c r="CIU48" s="86"/>
      <c r="CIV48" s="86"/>
      <c r="CIW48" s="86"/>
      <c r="CIX48" s="86"/>
      <c r="CIY48" s="86"/>
      <c r="CIZ48" s="86"/>
      <c r="CJA48" s="86"/>
      <c r="CJB48" s="86"/>
      <c r="CJC48" s="86"/>
      <c r="CJD48" s="86"/>
      <c r="CJE48" s="86"/>
      <c r="CJF48" s="86"/>
      <c r="CJG48" s="86"/>
      <c r="CJH48" s="86"/>
      <c r="CJI48" s="86"/>
      <c r="CJJ48" s="86"/>
      <c r="CJK48" s="86"/>
      <c r="CJL48" s="86"/>
      <c r="CJM48" s="86"/>
      <c r="CJN48" s="86"/>
      <c r="CJO48" s="86"/>
      <c r="CJP48" s="86"/>
      <c r="CJQ48" s="86"/>
      <c r="CJR48" s="86"/>
      <c r="CJS48" s="86"/>
      <c r="CJT48" s="86"/>
      <c r="CJU48" s="86"/>
      <c r="CJV48" s="86"/>
      <c r="CJW48" s="86"/>
      <c r="CJX48" s="86"/>
      <c r="CJY48" s="86"/>
      <c r="CJZ48" s="86"/>
      <c r="CKA48" s="86"/>
      <c r="CKB48" s="86"/>
      <c r="CKC48" s="86"/>
      <c r="CKD48" s="86"/>
      <c r="CKE48" s="86"/>
      <c r="CKF48" s="86"/>
      <c r="CKG48" s="86"/>
      <c r="CKH48" s="86"/>
      <c r="CKI48" s="86"/>
      <c r="CKJ48" s="86"/>
      <c r="CKK48" s="86"/>
      <c r="CKL48" s="86"/>
      <c r="CKM48" s="86"/>
      <c r="CKN48" s="86"/>
      <c r="CKO48" s="86"/>
      <c r="CKP48" s="86"/>
      <c r="CKQ48" s="86"/>
      <c r="CKR48" s="86"/>
      <c r="CKS48" s="86"/>
      <c r="CKT48" s="86"/>
      <c r="CKU48" s="86"/>
      <c r="CKV48" s="86"/>
      <c r="CKW48" s="86"/>
      <c r="CKX48" s="86"/>
      <c r="CKY48" s="86"/>
      <c r="CKZ48" s="86"/>
      <c r="CLA48" s="86"/>
      <c r="CLB48" s="86"/>
      <c r="CLC48" s="86"/>
      <c r="CLD48" s="86"/>
      <c r="CLE48" s="86"/>
      <c r="CLF48" s="86"/>
      <c r="CLG48" s="86"/>
      <c r="CLH48" s="86"/>
      <c r="CLI48" s="86"/>
      <c r="CLJ48" s="86"/>
      <c r="CLK48" s="86"/>
      <c r="CLL48" s="86"/>
      <c r="CLM48" s="86"/>
      <c r="CLN48" s="86"/>
      <c r="CLO48" s="86"/>
      <c r="CLP48" s="86"/>
      <c r="CLQ48" s="86"/>
      <c r="CLR48" s="86"/>
      <c r="CLS48" s="86"/>
      <c r="CLT48" s="86"/>
      <c r="CLU48" s="86"/>
      <c r="CLV48" s="86"/>
      <c r="CLW48" s="86"/>
      <c r="CLX48" s="86"/>
      <c r="CLY48" s="86"/>
      <c r="CLZ48" s="86"/>
      <c r="CMA48" s="86"/>
      <c r="CMB48" s="86"/>
      <c r="CMC48" s="86"/>
      <c r="CMD48" s="86"/>
      <c r="CME48" s="86"/>
      <c r="CMF48" s="86"/>
      <c r="CMG48" s="86"/>
      <c r="CMH48" s="86"/>
      <c r="CMI48" s="86"/>
      <c r="CMJ48" s="86"/>
      <c r="CMK48" s="86"/>
      <c r="CML48" s="86"/>
      <c r="CMM48" s="86"/>
      <c r="CMN48" s="86"/>
      <c r="CMO48" s="86"/>
      <c r="CMP48" s="86"/>
      <c r="CMQ48" s="86"/>
      <c r="CMR48" s="86"/>
      <c r="CMS48" s="86"/>
      <c r="CMT48" s="86"/>
      <c r="CMU48" s="86"/>
      <c r="CMV48" s="86"/>
      <c r="CMW48" s="86"/>
      <c r="CMX48" s="86"/>
      <c r="CMY48" s="86"/>
      <c r="CMZ48" s="86"/>
      <c r="CNA48" s="86"/>
      <c r="CNB48" s="86"/>
      <c r="CNC48" s="86"/>
      <c r="CND48" s="86"/>
      <c r="CNE48" s="86"/>
      <c r="CNF48" s="86"/>
      <c r="CNG48" s="86"/>
      <c r="CNH48" s="86"/>
      <c r="CNI48" s="86"/>
      <c r="CNJ48" s="86"/>
      <c r="CNK48" s="86"/>
      <c r="CNL48" s="86"/>
      <c r="CNM48" s="86"/>
      <c r="CNN48" s="86"/>
      <c r="CNO48" s="86"/>
      <c r="CNP48" s="86"/>
      <c r="CNQ48" s="86"/>
      <c r="CNR48" s="86"/>
      <c r="CNS48" s="86"/>
      <c r="CNT48" s="86"/>
      <c r="CNU48" s="86"/>
      <c r="CNV48" s="86"/>
      <c r="CNW48" s="86"/>
      <c r="CNX48" s="86"/>
      <c r="CNY48" s="86"/>
      <c r="CNZ48" s="86"/>
      <c r="COA48" s="86"/>
      <c r="COB48" s="86"/>
      <c r="COC48" s="86"/>
      <c r="COD48" s="86"/>
      <c r="COE48" s="86"/>
      <c r="COF48" s="86"/>
      <c r="COG48" s="86"/>
      <c r="COH48" s="86"/>
      <c r="COI48" s="86"/>
      <c r="COJ48" s="86"/>
      <c r="COK48" s="86"/>
      <c r="COL48" s="86"/>
      <c r="COM48" s="86"/>
      <c r="CON48" s="86"/>
      <c r="COO48" s="86"/>
      <c r="COP48" s="86"/>
      <c r="COQ48" s="86"/>
      <c r="COR48" s="86"/>
      <c r="COS48" s="86"/>
      <c r="COT48" s="86"/>
      <c r="COU48" s="86"/>
      <c r="COV48" s="86"/>
      <c r="COW48" s="86"/>
      <c r="COX48" s="86"/>
      <c r="COY48" s="86"/>
      <c r="COZ48" s="86"/>
      <c r="CPA48" s="86"/>
      <c r="CPB48" s="86"/>
      <c r="CPC48" s="86"/>
      <c r="CPD48" s="86"/>
      <c r="CPE48" s="86"/>
      <c r="CPF48" s="86"/>
      <c r="CPG48" s="86"/>
      <c r="CPH48" s="86"/>
      <c r="CPI48" s="86"/>
      <c r="CPJ48" s="86"/>
      <c r="CPK48" s="86"/>
      <c r="CPL48" s="86"/>
      <c r="CPM48" s="86"/>
      <c r="CPN48" s="86"/>
      <c r="CPO48" s="86"/>
      <c r="CPP48" s="86"/>
      <c r="CPQ48" s="86"/>
      <c r="CPR48" s="86"/>
      <c r="CPS48" s="86"/>
      <c r="CPT48" s="86"/>
      <c r="CPU48" s="86"/>
      <c r="CPV48" s="86"/>
      <c r="CPW48" s="86"/>
      <c r="CPX48" s="86"/>
      <c r="CPY48" s="86"/>
      <c r="CPZ48" s="86"/>
      <c r="CQA48" s="86"/>
      <c r="CQB48" s="86"/>
      <c r="CQC48" s="86"/>
      <c r="CQD48" s="86"/>
      <c r="CQE48" s="86"/>
      <c r="CQF48" s="86"/>
      <c r="CQG48" s="86"/>
      <c r="CQH48" s="86"/>
      <c r="CQI48" s="86"/>
      <c r="CQJ48" s="86"/>
      <c r="CQK48" s="86"/>
      <c r="CQL48" s="86"/>
      <c r="CQM48" s="86"/>
      <c r="CQN48" s="86"/>
      <c r="CQO48" s="86"/>
      <c r="CQP48" s="86"/>
      <c r="CQQ48" s="86"/>
      <c r="CQR48" s="86"/>
      <c r="CQS48" s="86"/>
      <c r="CQT48" s="86"/>
      <c r="CQU48" s="86"/>
      <c r="CQV48" s="86"/>
      <c r="CQW48" s="86"/>
      <c r="CQX48" s="86"/>
      <c r="CQY48" s="86"/>
      <c r="CQZ48" s="86"/>
      <c r="CRA48" s="86"/>
      <c r="CRB48" s="86"/>
      <c r="CRC48" s="86"/>
      <c r="CRD48" s="86"/>
      <c r="CRE48" s="86"/>
      <c r="CRF48" s="86"/>
      <c r="CRG48" s="86"/>
      <c r="CRH48" s="98"/>
      <c r="CRI48" s="98"/>
      <c r="CRJ48" s="98"/>
      <c r="CRK48" s="98"/>
      <c r="CRL48" s="98"/>
      <c r="CRM48" s="98"/>
      <c r="CRN48" s="86"/>
      <c r="CRO48" s="86"/>
      <c r="CRP48" s="86"/>
      <c r="CRQ48" s="86"/>
      <c r="CRR48" s="86"/>
      <c r="CRS48" s="86"/>
      <c r="CRT48" s="86"/>
      <c r="CRU48" s="86"/>
      <c r="CRV48" s="86"/>
      <c r="CRW48" s="86"/>
      <c r="CRX48" s="86"/>
      <c r="CRY48" s="86"/>
      <c r="CRZ48" s="86"/>
      <c r="CSA48" s="86"/>
      <c r="CSB48" s="86"/>
      <c r="CSC48" s="86"/>
      <c r="CSD48" s="86"/>
      <c r="CSE48" s="86"/>
      <c r="CSF48" s="86"/>
      <c r="CSG48" s="86"/>
      <c r="CSH48" s="86"/>
      <c r="CSI48" s="86"/>
      <c r="CSJ48" s="86"/>
      <c r="CSK48" s="86"/>
      <c r="CSL48" s="86"/>
      <c r="CSM48" s="86"/>
      <c r="CSN48" s="86"/>
      <c r="CSO48" s="86"/>
      <c r="CSP48" s="86"/>
      <c r="CSQ48" s="86"/>
      <c r="CSR48" s="86"/>
      <c r="CSS48" s="86"/>
      <c r="CST48" s="86"/>
      <c r="CSU48" s="86"/>
      <c r="CSV48" s="86"/>
      <c r="CSW48" s="86"/>
      <c r="CSX48" s="86"/>
      <c r="CSY48" s="86"/>
      <c r="CSZ48" s="86"/>
      <c r="CTA48" s="86"/>
      <c r="CTB48" s="86"/>
      <c r="CTC48" s="86"/>
      <c r="CTD48" s="86"/>
      <c r="CTE48" s="86"/>
      <c r="CTF48" s="86"/>
      <c r="CTG48" s="86"/>
      <c r="CTH48" s="86"/>
      <c r="CTI48" s="86"/>
      <c r="CTJ48" s="86"/>
      <c r="CTK48" s="86"/>
      <c r="CTL48" s="86"/>
      <c r="CTM48" s="86"/>
      <c r="CTN48" s="86"/>
      <c r="CTO48" s="86"/>
      <c r="CTP48" s="86"/>
      <c r="CTQ48" s="86"/>
      <c r="CTR48" s="86"/>
      <c r="CTS48" s="86"/>
      <c r="CTT48" s="86"/>
      <c r="CTU48" s="86"/>
      <c r="CTV48" s="86"/>
      <c r="CTW48" s="86"/>
      <c r="CTX48" s="86"/>
      <c r="CTY48" s="86"/>
      <c r="CTZ48" s="86"/>
      <c r="CUA48" s="86"/>
      <c r="CUB48" s="86"/>
      <c r="CUC48" s="86"/>
      <c r="CUD48" s="86"/>
      <c r="CUE48" s="86"/>
      <c r="CUF48" s="86"/>
      <c r="CUG48" s="86"/>
      <c r="CUH48" s="86"/>
      <c r="CUI48" s="86"/>
      <c r="CUJ48" s="86"/>
      <c r="CUK48" s="86"/>
      <c r="CUL48" s="86"/>
      <c r="CUM48" s="86"/>
      <c r="CUN48" s="86"/>
      <c r="CUO48" s="86"/>
      <c r="CUP48" s="86"/>
      <c r="CUQ48" s="86"/>
      <c r="CUR48" s="86"/>
      <c r="CUS48" s="86"/>
      <c r="CUT48" s="86"/>
      <c r="CUU48" s="86"/>
      <c r="CUV48" s="86"/>
      <c r="CUW48" s="86"/>
      <c r="CUX48" s="86"/>
      <c r="CUY48" s="86"/>
      <c r="CUZ48" s="86"/>
      <c r="CVA48" s="86"/>
      <c r="CVB48" s="86"/>
      <c r="CVC48" s="86"/>
      <c r="CVD48" s="86"/>
      <c r="CVE48" s="86"/>
      <c r="CVF48" s="86"/>
      <c r="CVG48" s="86"/>
      <c r="CVH48" s="86"/>
      <c r="CVI48" s="86"/>
      <c r="CVJ48" s="86"/>
      <c r="CVK48" s="86"/>
      <c r="CVL48" s="86"/>
      <c r="CVM48" s="86"/>
      <c r="CVN48" s="86"/>
      <c r="CVO48" s="86"/>
      <c r="CVP48" s="86"/>
      <c r="CVQ48" s="86"/>
      <c r="CVR48" s="86"/>
      <c r="CVS48" s="86"/>
      <c r="CVT48" s="86"/>
      <c r="CVU48" s="86"/>
      <c r="CVV48" s="86"/>
      <c r="CVW48" s="86"/>
      <c r="CVX48" s="86"/>
      <c r="CVY48" s="86"/>
      <c r="CVZ48" s="86"/>
      <c r="CWA48" s="86"/>
      <c r="CWB48" s="86"/>
      <c r="CWC48" s="86"/>
      <c r="CWD48" s="86"/>
      <c r="CWE48" s="86"/>
      <c r="CWF48" s="86"/>
      <c r="CWG48" s="86"/>
      <c r="CWH48" s="86"/>
      <c r="CWI48" s="86"/>
      <c r="CWJ48" s="86"/>
      <c r="CWK48" s="86"/>
      <c r="CWL48" s="86"/>
      <c r="CWM48" s="86"/>
      <c r="CWN48" s="86"/>
      <c r="CWO48" s="86"/>
      <c r="CWP48" s="86"/>
      <c r="CWQ48" s="86"/>
      <c r="CWR48" s="86"/>
      <c r="CWS48" s="86"/>
      <c r="CWT48" s="86"/>
      <c r="CWU48" s="86"/>
      <c r="CWV48" s="86"/>
      <c r="CWW48" s="86"/>
      <c r="CWX48" s="86"/>
      <c r="CWY48" s="86"/>
      <c r="CWZ48" s="86"/>
      <c r="CXA48" s="86"/>
      <c r="CXB48" s="86"/>
      <c r="CXC48" s="86"/>
      <c r="CXD48" s="86"/>
      <c r="CXE48" s="86"/>
      <c r="CXF48" s="86"/>
      <c r="CXG48" s="86"/>
      <c r="CXH48" s="86"/>
      <c r="CXI48" s="86"/>
      <c r="CXJ48" s="86"/>
      <c r="CXK48" s="86"/>
      <c r="CXL48" s="86"/>
      <c r="CXM48" s="86"/>
      <c r="CXN48" s="86"/>
      <c r="CXO48" s="86"/>
      <c r="CXP48" s="86"/>
      <c r="CXQ48" s="86"/>
      <c r="CXR48" s="86"/>
      <c r="CXS48" s="86"/>
      <c r="CXT48" s="86"/>
      <c r="CXU48" s="86"/>
      <c r="CXV48" s="86"/>
      <c r="CXW48" s="86"/>
      <c r="CXX48" s="86"/>
      <c r="CXY48" s="86"/>
      <c r="CXZ48" s="86"/>
      <c r="CYA48" s="86"/>
      <c r="CYB48" s="86"/>
      <c r="CYC48" s="86"/>
      <c r="CYD48" s="86"/>
      <c r="CYE48" s="86"/>
      <c r="CYF48" s="86"/>
      <c r="CYG48" s="86"/>
      <c r="CYH48" s="86"/>
      <c r="CYI48" s="86"/>
      <c r="CYJ48" s="86"/>
      <c r="CYK48" s="86"/>
      <c r="CYL48" s="86"/>
      <c r="CYM48" s="86"/>
      <c r="CYN48" s="86"/>
      <c r="CYO48" s="86"/>
      <c r="CYP48" s="86"/>
      <c r="CYQ48" s="86"/>
      <c r="CYR48" s="86"/>
      <c r="CYS48" s="86"/>
      <c r="CYT48" s="86"/>
      <c r="CYU48" s="86"/>
      <c r="CYV48" s="86"/>
      <c r="CYW48" s="86"/>
      <c r="CYX48" s="86"/>
      <c r="CYY48" s="86"/>
      <c r="CYZ48" s="86"/>
      <c r="CZA48" s="86"/>
      <c r="CZB48" s="86"/>
      <c r="CZC48" s="86"/>
      <c r="CZD48" s="86"/>
      <c r="CZE48" s="86"/>
      <c r="CZF48" s="86"/>
      <c r="CZG48" s="86"/>
      <c r="CZH48" s="86"/>
      <c r="CZI48" s="86"/>
      <c r="CZJ48" s="86"/>
      <c r="CZK48" s="86"/>
      <c r="CZL48" s="86"/>
      <c r="CZM48" s="86"/>
      <c r="CZN48" s="86"/>
      <c r="CZO48" s="86"/>
      <c r="CZP48" s="86"/>
      <c r="CZQ48" s="86"/>
      <c r="CZR48" s="86"/>
      <c r="CZS48" s="86"/>
      <c r="CZT48" s="86"/>
      <c r="CZU48" s="86"/>
      <c r="CZV48" s="86"/>
      <c r="CZW48" s="86"/>
      <c r="CZX48" s="86"/>
      <c r="CZY48" s="86"/>
      <c r="CZZ48" s="86"/>
      <c r="DAA48" s="86"/>
      <c r="DAB48" s="86"/>
      <c r="DAC48" s="86"/>
      <c r="DAD48" s="86"/>
      <c r="DAE48" s="86"/>
      <c r="DAF48" s="86"/>
      <c r="DAG48" s="86"/>
      <c r="DAH48" s="86"/>
      <c r="DAI48" s="86"/>
      <c r="DAJ48" s="86"/>
      <c r="DAK48" s="86"/>
      <c r="DAL48" s="86"/>
      <c r="DAM48" s="86"/>
      <c r="DAN48" s="86"/>
      <c r="DAO48" s="86"/>
      <c r="DAP48" s="86"/>
      <c r="DAQ48" s="86"/>
      <c r="DAR48" s="86"/>
      <c r="DAS48" s="86"/>
      <c r="DAT48" s="86"/>
      <c r="DAU48" s="86"/>
      <c r="DAV48" s="86"/>
      <c r="DAW48" s="86"/>
      <c r="DAX48" s="86"/>
      <c r="DAY48" s="86"/>
      <c r="DAZ48" s="86"/>
      <c r="DBA48" s="86"/>
      <c r="DBB48" s="86"/>
      <c r="DBC48" s="86"/>
      <c r="DBD48" s="98"/>
      <c r="DBE48" s="98"/>
      <c r="DBF48" s="98"/>
      <c r="DBG48" s="98"/>
      <c r="DBH48" s="98"/>
      <c r="DBI48" s="98"/>
      <c r="DBJ48" s="86"/>
      <c r="DBK48" s="86"/>
      <c r="DBL48" s="86"/>
      <c r="DBM48" s="86"/>
      <c r="DBN48" s="86"/>
      <c r="DBO48" s="86"/>
      <c r="DBP48" s="86"/>
      <c r="DBQ48" s="86"/>
      <c r="DBR48" s="86"/>
      <c r="DBS48" s="86"/>
      <c r="DBT48" s="86"/>
      <c r="DBU48" s="86"/>
      <c r="DBV48" s="86"/>
      <c r="DBW48" s="86"/>
      <c r="DBX48" s="86"/>
      <c r="DBY48" s="86"/>
      <c r="DBZ48" s="86"/>
      <c r="DCA48" s="86"/>
      <c r="DCB48" s="86"/>
      <c r="DCC48" s="86"/>
      <c r="DCD48" s="86"/>
      <c r="DCE48" s="86"/>
      <c r="DCF48" s="86"/>
      <c r="DCG48" s="86"/>
      <c r="DCH48" s="86"/>
      <c r="DCI48" s="86"/>
      <c r="DCJ48" s="86"/>
      <c r="DCK48" s="86"/>
      <c r="DCL48" s="86"/>
      <c r="DCM48" s="86"/>
      <c r="DCN48" s="86"/>
      <c r="DCO48" s="86"/>
      <c r="DCP48" s="86"/>
      <c r="DCQ48" s="86"/>
      <c r="DCR48" s="86"/>
      <c r="DCS48" s="86"/>
      <c r="DCT48" s="86"/>
      <c r="DCU48" s="86"/>
      <c r="DCV48" s="86"/>
      <c r="DCW48" s="86"/>
      <c r="DCX48" s="86"/>
      <c r="DCY48" s="86"/>
      <c r="DCZ48" s="86"/>
      <c r="DDA48" s="86"/>
      <c r="DDB48" s="86"/>
      <c r="DDC48" s="86"/>
      <c r="DDD48" s="86"/>
      <c r="DDE48" s="86"/>
      <c r="DDF48" s="86"/>
      <c r="DDG48" s="86"/>
      <c r="DDH48" s="86"/>
      <c r="DDI48" s="86"/>
      <c r="DDJ48" s="86"/>
      <c r="DDK48" s="86"/>
      <c r="DDL48" s="86"/>
      <c r="DDM48" s="86"/>
      <c r="DDN48" s="86"/>
      <c r="DDO48" s="86"/>
      <c r="DDP48" s="86"/>
      <c r="DDQ48" s="86"/>
      <c r="DDR48" s="86"/>
      <c r="DDS48" s="86"/>
      <c r="DDT48" s="86"/>
      <c r="DDU48" s="86"/>
      <c r="DDV48" s="86"/>
      <c r="DDW48" s="86"/>
      <c r="DDX48" s="86"/>
      <c r="DDY48" s="86"/>
      <c r="DDZ48" s="86"/>
      <c r="DEA48" s="86"/>
      <c r="DEB48" s="86"/>
      <c r="DEC48" s="86"/>
      <c r="DED48" s="86"/>
      <c r="DEE48" s="86"/>
      <c r="DEF48" s="86"/>
      <c r="DEG48" s="86"/>
      <c r="DEH48" s="86"/>
      <c r="DEI48" s="86"/>
      <c r="DEJ48" s="86"/>
      <c r="DEK48" s="86"/>
      <c r="DEL48" s="86"/>
      <c r="DEM48" s="86"/>
      <c r="DEN48" s="86"/>
      <c r="DEO48" s="86"/>
      <c r="DEP48" s="86"/>
      <c r="DEQ48" s="86"/>
      <c r="DER48" s="86"/>
      <c r="DES48" s="86"/>
      <c r="DET48" s="86"/>
      <c r="DEU48" s="86"/>
      <c r="DEV48" s="86"/>
      <c r="DEW48" s="86"/>
      <c r="DEX48" s="86"/>
      <c r="DEY48" s="86"/>
      <c r="DEZ48" s="86"/>
      <c r="DFA48" s="86"/>
      <c r="DFB48" s="86"/>
      <c r="DFC48" s="86"/>
      <c r="DFD48" s="86"/>
      <c r="DFE48" s="86"/>
      <c r="DFF48" s="86"/>
      <c r="DFG48" s="86"/>
      <c r="DFH48" s="86"/>
      <c r="DFI48" s="86"/>
      <c r="DFJ48" s="86"/>
      <c r="DFK48" s="86"/>
      <c r="DFL48" s="86"/>
      <c r="DFM48" s="86"/>
      <c r="DFN48" s="86"/>
      <c r="DFO48" s="86"/>
      <c r="DFP48" s="86"/>
      <c r="DFQ48" s="86"/>
      <c r="DFR48" s="86"/>
      <c r="DFS48" s="86"/>
      <c r="DFT48" s="86"/>
      <c r="DFU48" s="86"/>
      <c r="DFV48" s="86"/>
      <c r="DFW48" s="86"/>
      <c r="DFX48" s="86"/>
      <c r="DFY48" s="86"/>
      <c r="DFZ48" s="86"/>
      <c r="DGA48" s="86"/>
      <c r="DGB48" s="86"/>
      <c r="DGC48" s="86"/>
      <c r="DGD48" s="86"/>
      <c r="DGE48" s="86"/>
      <c r="DGF48" s="86"/>
      <c r="DGG48" s="86"/>
      <c r="DGH48" s="86"/>
      <c r="DGI48" s="86"/>
      <c r="DGJ48" s="86"/>
      <c r="DGK48" s="86"/>
      <c r="DGL48" s="86"/>
      <c r="DGM48" s="86"/>
      <c r="DGN48" s="86"/>
      <c r="DGO48" s="86"/>
      <c r="DGP48" s="86"/>
      <c r="DGQ48" s="86"/>
      <c r="DGR48" s="86"/>
      <c r="DGS48" s="86"/>
      <c r="DGT48" s="86"/>
      <c r="DGU48" s="86"/>
      <c r="DGV48" s="86"/>
      <c r="DGW48" s="86"/>
      <c r="DGX48" s="86"/>
      <c r="DGY48" s="86"/>
      <c r="DGZ48" s="86"/>
      <c r="DHA48" s="86"/>
      <c r="DHB48" s="86"/>
      <c r="DHC48" s="86"/>
      <c r="DHD48" s="86"/>
      <c r="DHE48" s="86"/>
      <c r="DHF48" s="86"/>
      <c r="DHG48" s="86"/>
      <c r="DHH48" s="86"/>
      <c r="DHI48" s="86"/>
      <c r="DHJ48" s="86"/>
      <c r="DHK48" s="86"/>
      <c r="DHL48" s="86"/>
      <c r="DHM48" s="86"/>
      <c r="DHN48" s="86"/>
      <c r="DHO48" s="86"/>
      <c r="DHP48" s="86"/>
      <c r="DHQ48" s="86"/>
      <c r="DHR48" s="86"/>
      <c r="DHS48" s="86"/>
      <c r="DHT48" s="86"/>
      <c r="DHU48" s="86"/>
      <c r="DHV48" s="86"/>
      <c r="DHW48" s="86"/>
      <c r="DHX48" s="86"/>
      <c r="DHY48" s="86"/>
      <c r="DHZ48" s="86"/>
      <c r="DIA48" s="86"/>
      <c r="DIB48" s="86"/>
      <c r="DIC48" s="86"/>
      <c r="DID48" s="86"/>
      <c r="DIE48" s="86"/>
      <c r="DIF48" s="86"/>
      <c r="DIG48" s="86"/>
      <c r="DIH48" s="86"/>
      <c r="DII48" s="86"/>
      <c r="DIJ48" s="86"/>
      <c r="DIK48" s="86"/>
      <c r="DIL48" s="86"/>
      <c r="DIM48" s="86"/>
      <c r="DIN48" s="86"/>
      <c r="DIO48" s="86"/>
      <c r="DIP48" s="86"/>
      <c r="DIQ48" s="86"/>
      <c r="DIR48" s="86"/>
      <c r="DIS48" s="86"/>
      <c r="DIT48" s="86"/>
      <c r="DIU48" s="86"/>
      <c r="DIV48" s="86"/>
      <c r="DIW48" s="86"/>
      <c r="DIX48" s="86"/>
      <c r="DIY48" s="86"/>
      <c r="DIZ48" s="86"/>
      <c r="DJA48" s="86"/>
      <c r="DJB48" s="86"/>
      <c r="DJC48" s="86"/>
      <c r="DJD48" s="86"/>
      <c r="DJE48" s="86"/>
      <c r="DJF48" s="86"/>
      <c r="DJG48" s="86"/>
      <c r="DJH48" s="86"/>
      <c r="DJI48" s="86"/>
      <c r="DJJ48" s="86"/>
      <c r="DJK48" s="86"/>
      <c r="DJL48" s="86"/>
      <c r="DJM48" s="86"/>
      <c r="DJN48" s="86"/>
      <c r="DJO48" s="86"/>
      <c r="DJP48" s="86"/>
      <c r="DJQ48" s="86"/>
      <c r="DJR48" s="86"/>
      <c r="DJS48" s="86"/>
      <c r="DJT48" s="86"/>
      <c r="DJU48" s="86"/>
      <c r="DJV48" s="86"/>
      <c r="DJW48" s="86"/>
      <c r="DJX48" s="86"/>
      <c r="DJY48" s="86"/>
      <c r="DJZ48" s="86"/>
      <c r="DKA48" s="86"/>
      <c r="DKB48" s="86"/>
      <c r="DKC48" s="86"/>
      <c r="DKD48" s="86"/>
      <c r="DKE48" s="86"/>
      <c r="DKF48" s="86"/>
      <c r="DKG48" s="86"/>
      <c r="DKH48" s="86"/>
      <c r="DKI48" s="86"/>
      <c r="DKJ48" s="86"/>
      <c r="DKK48" s="86"/>
      <c r="DKL48" s="86"/>
      <c r="DKM48" s="86"/>
      <c r="DKN48" s="86"/>
      <c r="DKO48" s="86"/>
      <c r="DKP48" s="86"/>
      <c r="DKQ48" s="86"/>
      <c r="DKR48" s="86"/>
      <c r="DKS48" s="86"/>
      <c r="DKT48" s="86"/>
      <c r="DKU48" s="86"/>
      <c r="DKV48" s="86"/>
      <c r="DKW48" s="86"/>
      <c r="DKX48" s="86"/>
      <c r="DKY48" s="86"/>
      <c r="DKZ48" s="98"/>
      <c r="DLA48" s="98"/>
      <c r="DLB48" s="98"/>
      <c r="DLC48" s="98"/>
      <c r="DLD48" s="98"/>
      <c r="DLE48" s="98"/>
      <c r="DLF48" s="86"/>
      <c r="DLG48" s="86"/>
      <c r="DLH48" s="86"/>
      <c r="DLI48" s="86"/>
      <c r="DLJ48" s="86"/>
      <c r="DLK48" s="86"/>
      <c r="DLL48" s="86"/>
      <c r="DLM48" s="86"/>
      <c r="DLN48" s="86"/>
      <c r="DLO48" s="86"/>
      <c r="DLP48" s="86"/>
      <c r="DLQ48" s="86"/>
      <c r="DLR48" s="86"/>
      <c r="DLS48" s="86"/>
      <c r="DLT48" s="86"/>
      <c r="DLU48" s="86"/>
      <c r="DLV48" s="86"/>
      <c r="DLW48" s="86"/>
      <c r="DLX48" s="86"/>
      <c r="DLY48" s="86"/>
      <c r="DLZ48" s="86"/>
      <c r="DMA48" s="86"/>
      <c r="DMB48" s="86"/>
      <c r="DMC48" s="86"/>
      <c r="DMD48" s="86"/>
      <c r="DME48" s="86"/>
      <c r="DMF48" s="86"/>
      <c r="DMG48" s="86"/>
      <c r="DMH48" s="86"/>
      <c r="DMI48" s="86"/>
      <c r="DMJ48" s="86"/>
      <c r="DMK48" s="86"/>
      <c r="DML48" s="86"/>
      <c r="DMM48" s="86"/>
      <c r="DMN48" s="86"/>
      <c r="DMO48" s="86"/>
      <c r="DMP48" s="86"/>
      <c r="DMQ48" s="86"/>
      <c r="DMR48" s="86"/>
      <c r="DMS48" s="86"/>
      <c r="DMT48" s="86"/>
      <c r="DMU48" s="86"/>
      <c r="DMV48" s="86"/>
      <c r="DMW48" s="86"/>
      <c r="DMX48" s="86"/>
      <c r="DMY48" s="86"/>
      <c r="DMZ48" s="86"/>
      <c r="DNA48" s="86"/>
      <c r="DNB48" s="86"/>
      <c r="DNC48" s="86"/>
      <c r="DND48" s="86"/>
      <c r="DNE48" s="86"/>
      <c r="DNF48" s="86"/>
      <c r="DNG48" s="86"/>
      <c r="DNH48" s="86"/>
      <c r="DNI48" s="86"/>
      <c r="DNJ48" s="86"/>
      <c r="DNK48" s="86"/>
      <c r="DNL48" s="86"/>
      <c r="DNM48" s="86"/>
      <c r="DNN48" s="86"/>
      <c r="DNO48" s="86"/>
      <c r="DNP48" s="86"/>
      <c r="DNQ48" s="86"/>
      <c r="DNR48" s="86"/>
      <c r="DNS48" s="86"/>
      <c r="DNT48" s="86"/>
      <c r="DNU48" s="86"/>
      <c r="DNV48" s="86"/>
      <c r="DNW48" s="86"/>
      <c r="DNX48" s="86"/>
      <c r="DNY48" s="86"/>
      <c r="DNZ48" s="86"/>
      <c r="DOA48" s="86"/>
      <c r="DOB48" s="86"/>
      <c r="DOC48" s="86"/>
      <c r="DOD48" s="86"/>
      <c r="DOE48" s="86"/>
      <c r="DOF48" s="86"/>
      <c r="DOG48" s="86"/>
      <c r="DOH48" s="86"/>
      <c r="DOI48" s="86"/>
      <c r="DOJ48" s="86"/>
      <c r="DOK48" s="86"/>
      <c r="DOL48" s="86"/>
      <c r="DOM48" s="86"/>
      <c r="DON48" s="86"/>
      <c r="DOO48" s="86"/>
      <c r="DOP48" s="86"/>
      <c r="DOQ48" s="86"/>
      <c r="DOR48" s="86"/>
      <c r="DOS48" s="86"/>
      <c r="DOT48" s="86"/>
      <c r="DOU48" s="86"/>
      <c r="DOV48" s="86"/>
      <c r="DOW48" s="86"/>
      <c r="DOX48" s="86"/>
      <c r="DOY48" s="86"/>
      <c r="DOZ48" s="86"/>
      <c r="DPA48" s="86"/>
      <c r="DPB48" s="86"/>
      <c r="DPC48" s="86"/>
      <c r="DPD48" s="86"/>
      <c r="DPE48" s="86"/>
      <c r="DPF48" s="86"/>
      <c r="DPG48" s="86"/>
      <c r="DPH48" s="86"/>
      <c r="DPI48" s="86"/>
      <c r="DPJ48" s="86"/>
      <c r="DPK48" s="86"/>
      <c r="DPL48" s="86"/>
      <c r="DPM48" s="86"/>
      <c r="DPN48" s="86"/>
      <c r="DPO48" s="86"/>
      <c r="DPP48" s="86"/>
      <c r="DPQ48" s="86"/>
      <c r="DPR48" s="86"/>
      <c r="DPS48" s="86"/>
      <c r="DPT48" s="86"/>
      <c r="DPU48" s="86"/>
      <c r="DPV48" s="86"/>
      <c r="DPW48" s="86"/>
      <c r="DPX48" s="86"/>
      <c r="DPY48" s="86"/>
      <c r="DPZ48" s="86"/>
      <c r="DQA48" s="86"/>
      <c r="DQB48" s="86"/>
      <c r="DQC48" s="86"/>
      <c r="DQD48" s="86"/>
      <c r="DQE48" s="86"/>
      <c r="DQF48" s="86"/>
      <c r="DQG48" s="86"/>
      <c r="DQH48" s="86"/>
      <c r="DQI48" s="86"/>
      <c r="DQJ48" s="86"/>
      <c r="DQK48" s="86"/>
      <c r="DQL48" s="86"/>
      <c r="DQM48" s="86"/>
      <c r="DQN48" s="86"/>
      <c r="DQO48" s="86"/>
      <c r="DQP48" s="86"/>
      <c r="DQQ48" s="86"/>
      <c r="DQR48" s="86"/>
      <c r="DQS48" s="86"/>
      <c r="DQT48" s="86"/>
      <c r="DQU48" s="86"/>
      <c r="DQV48" s="86"/>
      <c r="DQW48" s="86"/>
      <c r="DQX48" s="86"/>
      <c r="DQY48" s="86"/>
      <c r="DQZ48" s="86"/>
      <c r="DRA48" s="86"/>
      <c r="DRB48" s="86"/>
      <c r="DRC48" s="86"/>
      <c r="DRD48" s="86"/>
      <c r="DRE48" s="86"/>
      <c r="DRF48" s="86"/>
      <c r="DRG48" s="86"/>
      <c r="DRH48" s="86"/>
      <c r="DRI48" s="86"/>
      <c r="DRJ48" s="86"/>
      <c r="DRK48" s="86"/>
      <c r="DRL48" s="86"/>
      <c r="DRM48" s="86"/>
      <c r="DRN48" s="86"/>
      <c r="DRO48" s="86"/>
      <c r="DRP48" s="86"/>
      <c r="DRQ48" s="86"/>
      <c r="DRR48" s="86"/>
      <c r="DRS48" s="86"/>
      <c r="DRT48" s="86"/>
      <c r="DRU48" s="86"/>
      <c r="DRV48" s="86"/>
      <c r="DRW48" s="86"/>
      <c r="DRX48" s="86"/>
      <c r="DRY48" s="86"/>
      <c r="DRZ48" s="86"/>
      <c r="DSA48" s="86"/>
      <c r="DSB48" s="86"/>
      <c r="DSC48" s="86"/>
      <c r="DSD48" s="86"/>
      <c r="DSE48" s="86"/>
      <c r="DSF48" s="86"/>
      <c r="DSG48" s="86"/>
      <c r="DSH48" s="86"/>
      <c r="DSI48" s="86"/>
      <c r="DSJ48" s="86"/>
      <c r="DSK48" s="86"/>
      <c r="DSL48" s="86"/>
      <c r="DSM48" s="86"/>
      <c r="DSN48" s="86"/>
      <c r="DSO48" s="86"/>
      <c r="DSP48" s="86"/>
      <c r="DSQ48" s="86"/>
      <c r="DSR48" s="86"/>
      <c r="DSS48" s="86"/>
      <c r="DST48" s="86"/>
      <c r="DSU48" s="86"/>
      <c r="DSV48" s="86"/>
      <c r="DSW48" s="86"/>
      <c r="DSX48" s="86"/>
      <c r="DSY48" s="86"/>
      <c r="DSZ48" s="86"/>
      <c r="DTA48" s="86"/>
      <c r="DTB48" s="86"/>
      <c r="DTC48" s="86"/>
      <c r="DTD48" s="86"/>
      <c r="DTE48" s="86"/>
      <c r="DTF48" s="86"/>
      <c r="DTG48" s="86"/>
      <c r="DTH48" s="86"/>
      <c r="DTI48" s="86"/>
      <c r="DTJ48" s="86"/>
      <c r="DTK48" s="86"/>
      <c r="DTL48" s="86"/>
      <c r="DTM48" s="86"/>
      <c r="DTN48" s="86"/>
      <c r="DTO48" s="86"/>
      <c r="DTP48" s="86"/>
      <c r="DTQ48" s="86"/>
      <c r="DTR48" s="86"/>
      <c r="DTS48" s="86"/>
      <c r="DTT48" s="86"/>
      <c r="DTU48" s="86"/>
      <c r="DTV48" s="86"/>
      <c r="DTW48" s="86"/>
      <c r="DTX48" s="86"/>
      <c r="DTY48" s="86"/>
      <c r="DTZ48" s="86"/>
      <c r="DUA48" s="86"/>
      <c r="DUB48" s="86"/>
      <c r="DUC48" s="86"/>
      <c r="DUD48" s="86"/>
      <c r="DUE48" s="86"/>
      <c r="DUF48" s="86"/>
      <c r="DUG48" s="86"/>
      <c r="DUH48" s="86"/>
      <c r="DUI48" s="86"/>
      <c r="DUJ48" s="86"/>
      <c r="DUK48" s="86"/>
      <c r="DUL48" s="86"/>
      <c r="DUM48" s="86"/>
      <c r="DUN48" s="86"/>
      <c r="DUO48" s="86"/>
      <c r="DUP48" s="86"/>
      <c r="DUQ48" s="86"/>
      <c r="DUR48" s="86"/>
      <c r="DUS48" s="86"/>
      <c r="DUT48" s="86"/>
      <c r="DUU48" s="86"/>
      <c r="DUV48" s="98"/>
      <c r="DUW48" s="98"/>
      <c r="DUX48" s="98"/>
      <c r="DUY48" s="98"/>
      <c r="DUZ48" s="98"/>
      <c r="DVA48" s="98"/>
      <c r="DVB48" s="86"/>
      <c r="DVC48" s="86"/>
      <c r="DVD48" s="86"/>
      <c r="DVE48" s="86"/>
      <c r="DVF48" s="86"/>
      <c r="DVG48" s="86"/>
      <c r="DVH48" s="86"/>
      <c r="DVI48" s="86"/>
      <c r="DVJ48" s="86"/>
      <c r="DVK48" s="86"/>
      <c r="DVL48" s="86"/>
      <c r="DVM48" s="86"/>
      <c r="DVN48" s="86"/>
      <c r="DVO48" s="86"/>
      <c r="DVP48" s="86"/>
      <c r="DVQ48" s="86"/>
      <c r="DVR48" s="86"/>
      <c r="DVS48" s="86"/>
      <c r="DVT48" s="86"/>
      <c r="DVU48" s="86"/>
      <c r="DVV48" s="86"/>
      <c r="DVW48" s="86"/>
      <c r="DVX48" s="86"/>
      <c r="DVY48" s="86"/>
      <c r="DVZ48" s="86"/>
      <c r="DWA48" s="86"/>
      <c r="DWB48" s="86"/>
      <c r="DWC48" s="86"/>
      <c r="DWD48" s="86"/>
      <c r="DWE48" s="86"/>
      <c r="DWF48" s="86"/>
      <c r="DWG48" s="86"/>
      <c r="DWH48" s="86"/>
      <c r="DWI48" s="86"/>
      <c r="DWJ48" s="86"/>
      <c r="DWK48" s="86"/>
      <c r="DWL48" s="86"/>
      <c r="DWM48" s="86"/>
      <c r="DWN48" s="86"/>
      <c r="DWO48" s="86"/>
      <c r="DWP48" s="86"/>
      <c r="DWQ48" s="86"/>
      <c r="DWR48" s="86"/>
      <c r="DWS48" s="86"/>
      <c r="DWT48" s="86"/>
      <c r="DWU48" s="86"/>
      <c r="DWV48" s="86"/>
      <c r="DWW48" s="86"/>
      <c r="DWX48" s="86"/>
      <c r="DWY48" s="86"/>
      <c r="DWZ48" s="86"/>
      <c r="DXA48" s="86"/>
      <c r="DXB48" s="86"/>
      <c r="DXC48" s="86"/>
      <c r="DXD48" s="86"/>
      <c r="DXE48" s="86"/>
      <c r="DXF48" s="86"/>
      <c r="DXG48" s="86"/>
      <c r="DXH48" s="86"/>
      <c r="DXI48" s="86"/>
      <c r="DXJ48" s="86"/>
      <c r="DXK48" s="86"/>
      <c r="DXL48" s="86"/>
      <c r="DXM48" s="86"/>
      <c r="DXN48" s="86"/>
      <c r="DXO48" s="86"/>
      <c r="DXP48" s="86"/>
      <c r="DXQ48" s="86"/>
      <c r="DXR48" s="86"/>
      <c r="DXS48" s="86"/>
      <c r="DXT48" s="86"/>
      <c r="DXU48" s="86"/>
      <c r="DXV48" s="86"/>
      <c r="DXW48" s="86"/>
      <c r="DXX48" s="86"/>
      <c r="DXY48" s="86"/>
      <c r="DXZ48" s="86"/>
      <c r="DYA48" s="86"/>
      <c r="DYB48" s="86"/>
      <c r="DYC48" s="86"/>
      <c r="DYD48" s="86"/>
      <c r="DYE48" s="86"/>
      <c r="DYF48" s="86"/>
      <c r="DYG48" s="86"/>
      <c r="DYH48" s="86"/>
      <c r="DYI48" s="86"/>
      <c r="DYJ48" s="86"/>
      <c r="DYK48" s="86"/>
      <c r="DYL48" s="86"/>
      <c r="DYM48" s="86"/>
      <c r="DYN48" s="86"/>
      <c r="DYO48" s="86"/>
      <c r="DYP48" s="86"/>
      <c r="DYQ48" s="86"/>
      <c r="DYR48" s="86"/>
      <c r="DYS48" s="86"/>
      <c r="DYT48" s="86"/>
      <c r="DYU48" s="86"/>
      <c r="DYV48" s="86"/>
      <c r="DYW48" s="86"/>
      <c r="DYX48" s="86"/>
      <c r="DYY48" s="86"/>
      <c r="DYZ48" s="86"/>
      <c r="DZA48" s="86"/>
      <c r="DZB48" s="86"/>
      <c r="DZC48" s="86"/>
      <c r="DZD48" s="86"/>
      <c r="DZE48" s="86"/>
      <c r="DZF48" s="86"/>
      <c r="DZG48" s="86"/>
      <c r="DZH48" s="86"/>
      <c r="DZI48" s="86"/>
      <c r="DZJ48" s="86"/>
      <c r="DZK48" s="86"/>
      <c r="DZL48" s="86"/>
      <c r="DZM48" s="86"/>
      <c r="DZN48" s="86"/>
      <c r="DZO48" s="86"/>
      <c r="DZP48" s="86"/>
      <c r="DZQ48" s="86"/>
      <c r="DZR48" s="86"/>
      <c r="DZS48" s="86"/>
      <c r="DZT48" s="86"/>
      <c r="DZU48" s="86"/>
      <c r="DZV48" s="86"/>
      <c r="DZW48" s="86"/>
      <c r="DZX48" s="86"/>
      <c r="DZY48" s="86"/>
      <c r="DZZ48" s="86"/>
      <c r="EAA48" s="86"/>
      <c r="EAB48" s="86"/>
      <c r="EAC48" s="86"/>
      <c r="EAD48" s="86"/>
      <c r="EAE48" s="86"/>
      <c r="EAF48" s="86"/>
      <c r="EAG48" s="86"/>
      <c r="EAH48" s="86"/>
      <c r="EAI48" s="86"/>
      <c r="EAJ48" s="86"/>
      <c r="EAK48" s="86"/>
      <c r="EAL48" s="86"/>
      <c r="EAM48" s="86"/>
      <c r="EAN48" s="86"/>
      <c r="EAO48" s="86"/>
      <c r="EAP48" s="86"/>
      <c r="EAQ48" s="86"/>
      <c r="EAR48" s="86"/>
      <c r="EAS48" s="86"/>
      <c r="EAT48" s="86"/>
      <c r="EAU48" s="86"/>
      <c r="EAV48" s="86"/>
      <c r="EAW48" s="86"/>
      <c r="EAX48" s="86"/>
      <c r="EAY48" s="86"/>
      <c r="EAZ48" s="86"/>
      <c r="EBA48" s="86"/>
      <c r="EBB48" s="86"/>
      <c r="EBC48" s="86"/>
      <c r="EBD48" s="86"/>
      <c r="EBE48" s="86"/>
      <c r="EBF48" s="86"/>
      <c r="EBG48" s="86"/>
      <c r="EBH48" s="86"/>
      <c r="EBI48" s="86"/>
      <c r="EBJ48" s="86"/>
      <c r="EBK48" s="86"/>
      <c r="EBL48" s="86"/>
      <c r="EBM48" s="86"/>
      <c r="EBN48" s="86"/>
      <c r="EBO48" s="86"/>
      <c r="EBP48" s="86"/>
      <c r="EBQ48" s="86"/>
      <c r="EBR48" s="86"/>
      <c r="EBS48" s="86"/>
      <c r="EBT48" s="86"/>
      <c r="EBU48" s="86"/>
      <c r="EBV48" s="86"/>
      <c r="EBW48" s="86"/>
      <c r="EBX48" s="86"/>
      <c r="EBY48" s="86"/>
      <c r="EBZ48" s="86"/>
      <c r="ECA48" s="86"/>
      <c r="ECB48" s="86"/>
      <c r="ECC48" s="86"/>
      <c r="ECD48" s="86"/>
      <c r="ECE48" s="86"/>
      <c r="ECF48" s="86"/>
      <c r="ECG48" s="86"/>
      <c r="ECH48" s="86"/>
      <c r="ECI48" s="86"/>
      <c r="ECJ48" s="86"/>
      <c r="ECK48" s="86"/>
      <c r="ECL48" s="86"/>
      <c r="ECM48" s="86"/>
      <c r="ECN48" s="86"/>
      <c r="ECO48" s="86"/>
      <c r="ECP48" s="86"/>
      <c r="ECQ48" s="86"/>
      <c r="ECR48" s="86"/>
      <c r="ECS48" s="86"/>
      <c r="ECT48" s="86"/>
      <c r="ECU48" s="86"/>
      <c r="ECV48" s="86"/>
      <c r="ECW48" s="86"/>
      <c r="ECX48" s="86"/>
      <c r="ECY48" s="86"/>
      <c r="ECZ48" s="86"/>
      <c r="EDA48" s="86"/>
      <c r="EDB48" s="86"/>
      <c r="EDC48" s="86"/>
      <c r="EDD48" s="86"/>
      <c r="EDE48" s="86"/>
      <c r="EDF48" s="86"/>
      <c r="EDG48" s="86"/>
      <c r="EDH48" s="86"/>
      <c r="EDI48" s="86"/>
      <c r="EDJ48" s="86"/>
      <c r="EDK48" s="86"/>
      <c r="EDL48" s="86"/>
      <c r="EDM48" s="86"/>
      <c r="EDN48" s="86"/>
      <c r="EDO48" s="86"/>
      <c r="EDP48" s="86"/>
      <c r="EDQ48" s="86"/>
      <c r="EDR48" s="86"/>
      <c r="EDS48" s="86"/>
      <c r="EDT48" s="86"/>
      <c r="EDU48" s="86"/>
      <c r="EDV48" s="86"/>
      <c r="EDW48" s="86"/>
      <c r="EDX48" s="86"/>
      <c r="EDY48" s="86"/>
      <c r="EDZ48" s="86"/>
      <c r="EEA48" s="86"/>
      <c r="EEB48" s="86"/>
      <c r="EEC48" s="86"/>
      <c r="EED48" s="86"/>
      <c r="EEE48" s="86"/>
      <c r="EEF48" s="86"/>
      <c r="EEG48" s="86"/>
      <c r="EEH48" s="86"/>
      <c r="EEI48" s="86"/>
      <c r="EEJ48" s="86"/>
      <c r="EEK48" s="86"/>
      <c r="EEL48" s="86"/>
      <c r="EEM48" s="86"/>
      <c r="EEN48" s="86"/>
      <c r="EEO48" s="86"/>
      <c r="EEP48" s="86"/>
      <c r="EEQ48" s="86"/>
      <c r="EER48" s="98"/>
      <c r="EES48" s="98"/>
      <c r="EET48" s="98"/>
      <c r="EEU48" s="98"/>
      <c r="EEV48" s="98"/>
      <c r="EEW48" s="98"/>
      <c r="EEX48" s="86"/>
      <c r="EEY48" s="86"/>
      <c r="EEZ48" s="86"/>
      <c r="EFA48" s="86"/>
      <c r="EFB48" s="86"/>
      <c r="EFC48" s="86"/>
      <c r="EFD48" s="86"/>
      <c r="EFE48" s="86"/>
      <c r="EFF48" s="86"/>
      <c r="EFG48" s="86"/>
      <c r="EFH48" s="86"/>
      <c r="EFI48" s="86"/>
      <c r="EFJ48" s="86"/>
      <c r="EFK48" s="86"/>
      <c r="EFL48" s="86"/>
      <c r="EFM48" s="86"/>
      <c r="EFN48" s="86"/>
      <c r="EFO48" s="86"/>
      <c r="EFP48" s="86"/>
      <c r="EFQ48" s="86"/>
      <c r="EFR48" s="86"/>
      <c r="EFS48" s="86"/>
      <c r="EFT48" s="86"/>
      <c r="EFU48" s="86"/>
      <c r="EFV48" s="86"/>
      <c r="EFW48" s="86"/>
      <c r="EFX48" s="86"/>
      <c r="EFY48" s="86"/>
      <c r="EFZ48" s="86"/>
      <c r="EGA48" s="86"/>
      <c r="EGB48" s="86"/>
      <c r="EGC48" s="86"/>
      <c r="EGD48" s="86"/>
      <c r="EGE48" s="86"/>
      <c r="EGF48" s="86"/>
      <c r="EGG48" s="86"/>
      <c r="EGH48" s="86"/>
      <c r="EGI48" s="86"/>
      <c r="EGJ48" s="86"/>
      <c r="EGK48" s="86"/>
      <c r="EGL48" s="86"/>
      <c r="EGM48" s="86"/>
      <c r="EGN48" s="86"/>
      <c r="EGO48" s="86"/>
      <c r="EGP48" s="86"/>
      <c r="EGQ48" s="86"/>
      <c r="EGR48" s="86"/>
      <c r="EGS48" s="86"/>
      <c r="EGT48" s="86"/>
      <c r="EGU48" s="86"/>
      <c r="EGV48" s="86"/>
      <c r="EGW48" s="86"/>
      <c r="EGX48" s="86"/>
      <c r="EGY48" s="86"/>
      <c r="EGZ48" s="86"/>
      <c r="EHA48" s="86"/>
      <c r="EHB48" s="86"/>
      <c r="EHC48" s="86"/>
      <c r="EHD48" s="86"/>
      <c r="EHE48" s="86"/>
      <c r="EHF48" s="86"/>
      <c r="EHG48" s="86"/>
      <c r="EHH48" s="86"/>
      <c r="EHI48" s="86"/>
      <c r="EHJ48" s="86"/>
      <c r="EHK48" s="86"/>
      <c r="EHL48" s="86"/>
      <c r="EHM48" s="86"/>
      <c r="EHN48" s="86"/>
      <c r="EHO48" s="86"/>
      <c r="EHP48" s="86"/>
      <c r="EHQ48" s="86"/>
      <c r="EHR48" s="86"/>
      <c r="EHS48" s="86"/>
      <c r="EHT48" s="86"/>
      <c r="EHU48" s="86"/>
      <c r="EHV48" s="86"/>
      <c r="EHW48" s="86"/>
      <c r="EHX48" s="86"/>
      <c r="EHY48" s="86"/>
      <c r="EHZ48" s="86"/>
      <c r="EIA48" s="86"/>
      <c r="EIB48" s="86"/>
      <c r="EIC48" s="86"/>
      <c r="EID48" s="86"/>
      <c r="EIE48" s="86"/>
      <c r="EIF48" s="86"/>
      <c r="EIG48" s="86"/>
      <c r="EIH48" s="86"/>
      <c r="EII48" s="86"/>
      <c r="EIJ48" s="86"/>
      <c r="EIK48" s="86"/>
      <c r="EIL48" s="86"/>
      <c r="EIM48" s="86"/>
      <c r="EIN48" s="86"/>
      <c r="EIO48" s="86"/>
      <c r="EIP48" s="86"/>
      <c r="EIQ48" s="86"/>
      <c r="EIR48" s="86"/>
      <c r="EIS48" s="86"/>
      <c r="EIT48" s="86"/>
      <c r="EIU48" s="86"/>
      <c r="EIV48" s="86"/>
      <c r="EIW48" s="86"/>
      <c r="EIX48" s="86"/>
      <c r="EIY48" s="86"/>
      <c r="EIZ48" s="86"/>
      <c r="EJA48" s="86"/>
      <c r="EJB48" s="86"/>
      <c r="EJC48" s="86"/>
      <c r="EJD48" s="86"/>
      <c r="EJE48" s="86"/>
      <c r="EJF48" s="86"/>
      <c r="EJG48" s="86"/>
      <c r="EJH48" s="86"/>
      <c r="EJI48" s="86"/>
      <c r="EJJ48" s="86"/>
      <c r="EJK48" s="86"/>
      <c r="EJL48" s="86"/>
      <c r="EJM48" s="86"/>
      <c r="EJN48" s="86"/>
      <c r="EJO48" s="86"/>
      <c r="EJP48" s="86"/>
      <c r="EJQ48" s="86"/>
      <c r="EJR48" s="86"/>
      <c r="EJS48" s="86"/>
      <c r="EJT48" s="86"/>
      <c r="EJU48" s="86"/>
      <c r="EJV48" s="86"/>
      <c r="EJW48" s="86"/>
      <c r="EJX48" s="86"/>
      <c r="EJY48" s="86"/>
      <c r="EJZ48" s="86"/>
      <c r="EKA48" s="86"/>
      <c r="EKB48" s="86"/>
      <c r="EKC48" s="86"/>
      <c r="EKD48" s="86"/>
      <c r="EKE48" s="86"/>
      <c r="EKF48" s="86"/>
      <c r="EKG48" s="86"/>
      <c r="EKH48" s="86"/>
      <c r="EKI48" s="86"/>
      <c r="EKJ48" s="86"/>
      <c r="EKK48" s="86"/>
      <c r="EKL48" s="86"/>
      <c r="EKM48" s="86"/>
      <c r="EKN48" s="86"/>
      <c r="EKO48" s="86"/>
      <c r="EKP48" s="86"/>
      <c r="EKQ48" s="86"/>
      <c r="EKR48" s="86"/>
      <c r="EKS48" s="86"/>
      <c r="EKT48" s="86"/>
      <c r="EKU48" s="86"/>
      <c r="EKV48" s="86"/>
      <c r="EKW48" s="86"/>
      <c r="EKX48" s="86"/>
      <c r="EKY48" s="86"/>
      <c r="EKZ48" s="86"/>
      <c r="ELA48" s="86"/>
      <c r="ELB48" s="86"/>
      <c r="ELC48" s="86"/>
      <c r="ELD48" s="86"/>
      <c r="ELE48" s="86"/>
      <c r="ELF48" s="86"/>
      <c r="ELG48" s="86"/>
      <c r="ELH48" s="86"/>
      <c r="ELI48" s="86"/>
      <c r="ELJ48" s="86"/>
      <c r="ELK48" s="86"/>
      <c r="ELL48" s="86"/>
      <c r="ELM48" s="86"/>
      <c r="ELN48" s="86"/>
      <c r="ELO48" s="86"/>
      <c r="ELP48" s="86"/>
      <c r="ELQ48" s="86"/>
      <c r="ELR48" s="86"/>
      <c r="ELS48" s="86"/>
      <c r="ELT48" s="86"/>
      <c r="ELU48" s="86"/>
      <c r="ELV48" s="86"/>
      <c r="ELW48" s="86"/>
      <c r="ELX48" s="86"/>
      <c r="ELY48" s="86"/>
      <c r="ELZ48" s="86"/>
      <c r="EMA48" s="86"/>
      <c r="EMB48" s="86"/>
      <c r="EMC48" s="86"/>
      <c r="EMD48" s="86"/>
      <c r="EME48" s="86"/>
      <c r="EMF48" s="86"/>
      <c r="EMG48" s="86"/>
      <c r="EMH48" s="86"/>
      <c r="EMI48" s="86"/>
      <c r="EMJ48" s="86"/>
      <c r="EMK48" s="86"/>
      <c r="EML48" s="86"/>
      <c r="EMM48" s="86"/>
      <c r="EMN48" s="86"/>
      <c r="EMO48" s="86"/>
      <c r="EMP48" s="86"/>
      <c r="EMQ48" s="86"/>
      <c r="EMR48" s="86"/>
      <c r="EMS48" s="86"/>
      <c r="EMT48" s="86"/>
      <c r="EMU48" s="86"/>
      <c r="EMV48" s="86"/>
      <c r="EMW48" s="86"/>
      <c r="EMX48" s="86"/>
      <c r="EMY48" s="86"/>
      <c r="EMZ48" s="86"/>
      <c r="ENA48" s="86"/>
      <c r="ENB48" s="86"/>
      <c r="ENC48" s="86"/>
      <c r="END48" s="86"/>
      <c r="ENE48" s="86"/>
      <c r="ENF48" s="86"/>
      <c r="ENG48" s="86"/>
      <c r="ENH48" s="86"/>
      <c r="ENI48" s="86"/>
      <c r="ENJ48" s="86"/>
      <c r="ENK48" s="86"/>
      <c r="ENL48" s="86"/>
      <c r="ENM48" s="86"/>
      <c r="ENN48" s="86"/>
      <c r="ENO48" s="86"/>
      <c r="ENP48" s="86"/>
      <c r="ENQ48" s="86"/>
      <c r="ENR48" s="86"/>
      <c r="ENS48" s="86"/>
      <c r="ENT48" s="86"/>
      <c r="ENU48" s="86"/>
      <c r="ENV48" s="86"/>
      <c r="ENW48" s="86"/>
      <c r="ENX48" s="86"/>
      <c r="ENY48" s="86"/>
      <c r="ENZ48" s="86"/>
      <c r="EOA48" s="86"/>
      <c r="EOB48" s="86"/>
      <c r="EOC48" s="86"/>
      <c r="EOD48" s="86"/>
      <c r="EOE48" s="86"/>
      <c r="EOF48" s="86"/>
      <c r="EOG48" s="86"/>
      <c r="EOH48" s="86"/>
      <c r="EOI48" s="86"/>
      <c r="EOJ48" s="86"/>
      <c r="EOK48" s="86"/>
      <c r="EOL48" s="86"/>
      <c r="EOM48" s="86"/>
      <c r="EON48" s="98"/>
      <c r="EOO48" s="98"/>
      <c r="EOP48" s="98"/>
      <c r="EOQ48" s="98"/>
      <c r="EOR48" s="98"/>
      <c r="EOS48" s="98"/>
      <c r="EOT48" s="86"/>
      <c r="EOU48" s="86"/>
      <c r="EOV48" s="86"/>
      <c r="EOW48" s="86"/>
      <c r="EOX48" s="86"/>
      <c r="EOY48" s="86"/>
      <c r="EOZ48" s="86"/>
      <c r="EPA48" s="86"/>
      <c r="EPB48" s="86"/>
      <c r="EPC48" s="86"/>
      <c r="EPD48" s="86"/>
      <c r="EPE48" s="86"/>
      <c r="EPF48" s="86"/>
      <c r="EPG48" s="86"/>
      <c r="EPH48" s="86"/>
      <c r="EPI48" s="86"/>
      <c r="EPJ48" s="86"/>
      <c r="EPK48" s="86"/>
      <c r="EPL48" s="86"/>
      <c r="EPM48" s="86"/>
      <c r="EPN48" s="86"/>
      <c r="EPO48" s="86"/>
      <c r="EPP48" s="86"/>
      <c r="EPQ48" s="86"/>
      <c r="EPR48" s="86"/>
      <c r="EPS48" s="86"/>
      <c r="EPT48" s="86"/>
      <c r="EPU48" s="86"/>
      <c r="EPV48" s="86"/>
      <c r="EPW48" s="86"/>
      <c r="EPX48" s="86"/>
      <c r="EPY48" s="86"/>
      <c r="EPZ48" s="86"/>
      <c r="EQA48" s="86"/>
      <c r="EQB48" s="86"/>
      <c r="EQC48" s="86"/>
      <c r="EQD48" s="86"/>
      <c r="EQE48" s="86"/>
      <c r="EQF48" s="86"/>
      <c r="EQG48" s="86"/>
      <c r="EQH48" s="86"/>
      <c r="EQI48" s="86"/>
      <c r="EQJ48" s="86"/>
      <c r="EQK48" s="86"/>
      <c r="EQL48" s="86"/>
      <c r="EQM48" s="86"/>
      <c r="EQN48" s="86"/>
      <c r="EQO48" s="86"/>
      <c r="EQP48" s="86"/>
      <c r="EQQ48" s="86"/>
      <c r="EQR48" s="86"/>
      <c r="EQS48" s="86"/>
      <c r="EQT48" s="86"/>
      <c r="EQU48" s="86"/>
      <c r="EQV48" s="86"/>
      <c r="EQW48" s="86"/>
      <c r="EQX48" s="86"/>
      <c r="EQY48" s="86"/>
      <c r="EQZ48" s="86"/>
      <c r="ERA48" s="86"/>
      <c r="ERB48" s="86"/>
      <c r="ERC48" s="86"/>
      <c r="ERD48" s="86"/>
      <c r="ERE48" s="86"/>
      <c r="ERF48" s="86"/>
      <c r="ERG48" s="86"/>
      <c r="ERH48" s="86"/>
      <c r="ERI48" s="86"/>
      <c r="ERJ48" s="86"/>
      <c r="ERK48" s="86"/>
      <c r="ERL48" s="86"/>
      <c r="ERM48" s="86"/>
      <c r="ERN48" s="86"/>
      <c r="ERO48" s="86"/>
      <c r="ERP48" s="86"/>
      <c r="ERQ48" s="86"/>
      <c r="ERR48" s="86"/>
      <c r="ERS48" s="86"/>
      <c r="ERT48" s="86"/>
      <c r="ERU48" s="86"/>
      <c r="ERV48" s="86"/>
      <c r="ERW48" s="86"/>
      <c r="ERX48" s="86"/>
      <c r="ERY48" s="86"/>
      <c r="ERZ48" s="86"/>
      <c r="ESA48" s="86"/>
      <c r="ESB48" s="86"/>
      <c r="ESC48" s="86"/>
      <c r="ESD48" s="86"/>
      <c r="ESE48" s="86"/>
      <c r="ESF48" s="86"/>
      <c r="ESG48" s="86"/>
      <c r="ESH48" s="86"/>
      <c r="ESI48" s="86"/>
      <c r="ESJ48" s="86"/>
      <c r="ESK48" s="86"/>
      <c r="ESL48" s="86"/>
      <c r="ESM48" s="86"/>
      <c r="ESN48" s="86"/>
      <c r="ESO48" s="86"/>
      <c r="ESP48" s="86"/>
      <c r="ESQ48" s="86"/>
      <c r="ESR48" s="86"/>
      <c r="ESS48" s="86"/>
      <c r="EST48" s="86"/>
      <c r="ESU48" s="86"/>
      <c r="ESV48" s="86"/>
      <c r="ESW48" s="86"/>
      <c r="ESX48" s="86"/>
      <c r="ESY48" s="86"/>
      <c r="ESZ48" s="86"/>
      <c r="ETA48" s="86"/>
      <c r="ETB48" s="86"/>
      <c r="ETC48" s="86"/>
      <c r="ETD48" s="86"/>
      <c r="ETE48" s="86"/>
      <c r="ETF48" s="86"/>
      <c r="ETG48" s="86"/>
      <c r="ETH48" s="86"/>
      <c r="ETI48" s="86"/>
      <c r="ETJ48" s="86"/>
      <c r="ETK48" s="86"/>
      <c r="ETL48" s="86"/>
      <c r="ETM48" s="86"/>
      <c r="ETN48" s="86"/>
      <c r="ETO48" s="86"/>
      <c r="ETP48" s="86"/>
      <c r="ETQ48" s="86"/>
      <c r="ETR48" s="86"/>
      <c r="ETS48" s="86"/>
      <c r="ETT48" s="86"/>
      <c r="ETU48" s="86"/>
      <c r="ETV48" s="86"/>
      <c r="ETW48" s="86"/>
      <c r="ETX48" s="86"/>
      <c r="ETY48" s="86"/>
      <c r="ETZ48" s="86"/>
      <c r="EUA48" s="86"/>
      <c r="EUB48" s="86"/>
      <c r="EUC48" s="86"/>
      <c r="EUD48" s="86"/>
      <c r="EUE48" s="86"/>
      <c r="EUF48" s="86"/>
      <c r="EUG48" s="86"/>
      <c r="EUH48" s="86"/>
      <c r="EUI48" s="86"/>
      <c r="EUJ48" s="86"/>
      <c r="EUK48" s="86"/>
      <c r="EUL48" s="86"/>
      <c r="EUM48" s="86"/>
      <c r="EUN48" s="86"/>
      <c r="EUO48" s="86"/>
      <c r="EUP48" s="86"/>
      <c r="EUQ48" s="86"/>
      <c r="EUR48" s="86"/>
      <c r="EUS48" s="86"/>
      <c r="EUT48" s="86"/>
      <c r="EUU48" s="86"/>
      <c r="EUV48" s="86"/>
      <c r="EUW48" s="86"/>
      <c r="EUX48" s="86"/>
      <c r="EUY48" s="86"/>
      <c r="EUZ48" s="86"/>
      <c r="EVA48" s="86"/>
      <c r="EVB48" s="86"/>
      <c r="EVC48" s="86"/>
      <c r="EVD48" s="86"/>
      <c r="EVE48" s="86"/>
      <c r="EVF48" s="86"/>
      <c r="EVG48" s="86"/>
      <c r="EVH48" s="86"/>
      <c r="EVI48" s="86"/>
      <c r="EVJ48" s="86"/>
      <c r="EVK48" s="86"/>
      <c r="EVL48" s="86"/>
      <c r="EVM48" s="86"/>
      <c r="EVN48" s="86"/>
      <c r="EVO48" s="86"/>
      <c r="EVP48" s="86"/>
      <c r="EVQ48" s="86"/>
      <c r="EVR48" s="86"/>
      <c r="EVS48" s="86"/>
      <c r="EVT48" s="86"/>
      <c r="EVU48" s="86"/>
      <c r="EVV48" s="86"/>
      <c r="EVW48" s="86"/>
      <c r="EVX48" s="86"/>
      <c r="EVY48" s="86"/>
      <c r="EVZ48" s="86"/>
      <c r="EWA48" s="86"/>
      <c r="EWB48" s="86"/>
      <c r="EWC48" s="86"/>
      <c r="EWD48" s="86"/>
      <c r="EWE48" s="86"/>
      <c r="EWF48" s="86"/>
      <c r="EWG48" s="86"/>
      <c r="EWH48" s="86"/>
      <c r="EWI48" s="86"/>
      <c r="EWJ48" s="86"/>
      <c r="EWK48" s="86"/>
      <c r="EWL48" s="86"/>
      <c r="EWM48" s="86"/>
      <c r="EWN48" s="86"/>
      <c r="EWO48" s="86"/>
      <c r="EWP48" s="86"/>
      <c r="EWQ48" s="86"/>
      <c r="EWR48" s="86"/>
      <c r="EWS48" s="86"/>
      <c r="EWT48" s="86"/>
      <c r="EWU48" s="86"/>
      <c r="EWV48" s="86"/>
      <c r="EWW48" s="86"/>
      <c r="EWX48" s="86"/>
      <c r="EWY48" s="86"/>
      <c r="EWZ48" s="86"/>
      <c r="EXA48" s="86"/>
      <c r="EXB48" s="86"/>
      <c r="EXC48" s="86"/>
      <c r="EXD48" s="86"/>
      <c r="EXE48" s="86"/>
      <c r="EXF48" s="86"/>
      <c r="EXG48" s="86"/>
      <c r="EXH48" s="86"/>
      <c r="EXI48" s="86"/>
      <c r="EXJ48" s="86"/>
      <c r="EXK48" s="86"/>
      <c r="EXL48" s="86"/>
      <c r="EXM48" s="86"/>
      <c r="EXN48" s="86"/>
      <c r="EXO48" s="86"/>
      <c r="EXP48" s="86"/>
      <c r="EXQ48" s="86"/>
      <c r="EXR48" s="86"/>
      <c r="EXS48" s="86"/>
      <c r="EXT48" s="86"/>
      <c r="EXU48" s="86"/>
      <c r="EXV48" s="86"/>
      <c r="EXW48" s="86"/>
      <c r="EXX48" s="86"/>
      <c r="EXY48" s="86"/>
      <c r="EXZ48" s="86"/>
      <c r="EYA48" s="86"/>
      <c r="EYB48" s="86"/>
      <c r="EYC48" s="86"/>
      <c r="EYD48" s="86"/>
      <c r="EYE48" s="86"/>
      <c r="EYF48" s="86"/>
      <c r="EYG48" s="86"/>
      <c r="EYH48" s="86"/>
      <c r="EYI48" s="86"/>
      <c r="EYJ48" s="98"/>
      <c r="EYK48" s="98"/>
      <c r="EYL48" s="98"/>
      <c r="EYM48" s="98"/>
      <c r="EYN48" s="98"/>
      <c r="EYO48" s="98"/>
      <c r="EYP48" s="86"/>
      <c r="EYQ48" s="86"/>
      <c r="EYR48" s="86"/>
      <c r="EYS48" s="86"/>
      <c r="EYT48" s="86"/>
      <c r="EYU48" s="86"/>
      <c r="EYV48" s="86"/>
      <c r="EYW48" s="86"/>
      <c r="EYX48" s="86"/>
      <c r="EYY48" s="86"/>
      <c r="EYZ48" s="86"/>
      <c r="EZA48" s="86"/>
      <c r="EZB48" s="86"/>
      <c r="EZC48" s="86"/>
      <c r="EZD48" s="86"/>
      <c r="EZE48" s="86"/>
      <c r="EZF48" s="86"/>
      <c r="EZG48" s="86"/>
      <c r="EZH48" s="86"/>
      <c r="EZI48" s="86"/>
      <c r="EZJ48" s="86"/>
      <c r="EZK48" s="86"/>
      <c r="EZL48" s="86"/>
      <c r="EZM48" s="86"/>
      <c r="EZN48" s="86"/>
      <c r="EZO48" s="86"/>
      <c r="EZP48" s="86"/>
      <c r="EZQ48" s="86"/>
      <c r="EZR48" s="86"/>
      <c r="EZS48" s="86"/>
      <c r="EZT48" s="86"/>
      <c r="EZU48" s="86"/>
      <c r="EZV48" s="86"/>
      <c r="EZW48" s="86"/>
      <c r="EZX48" s="86"/>
      <c r="EZY48" s="86"/>
      <c r="EZZ48" s="86"/>
      <c r="FAA48" s="86"/>
      <c r="FAB48" s="86"/>
      <c r="FAC48" s="86"/>
      <c r="FAD48" s="86"/>
      <c r="FAE48" s="86"/>
      <c r="FAF48" s="86"/>
      <c r="FAG48" s="86"/>
      <c r="FAH48" s="86"/>
      <c r="FAI48" s="86"/>
      <c r="FAJ48" s="86"/>
      <c r="FAK48" s="86"/>
      <c r="FAL48" s="86"/>
      <c r="FAM48" s="86"/>
      <c r="FAN48" s="86"/>
      <c r="FAO48" s="86"/>
      <c r="FAP48" s="86"/>
      <c r="FAQ48" s="86"/>
      <c r="FAR48" s="86"/>
      <c r="FAS48" s="86"/>
      <c r="FAT48" s="86"/>
      <c r="FAU48" s="86"/>
      <c r="FAV48" s="86"/>
      <c r="FAW48" s="86"/>
      <c r="FAX48" s="86"/>
      <c r="FAY48" s="86"/>
      <c r="FAZ48" s="86"/>
      <c r="FBA48" s="86"/>
      <c r="FBB48" s="86"/>
      <c r="FBC48" s="86"/>
      <c r="FBD48" s="86"/>
      <c r="FBE48" s="86"/>
      <c r="FBF48" s="86"/>
      <c r="FBG48" s="86"/>
      <c r="FBH48" s="86"/>
      <c r="FBI48" s="86"/>
      <c r="FBJ48" s="86"/>
      <c r="FBK48" s="86"/>
      <c r="FBL48" s="86"/>
      <c r="FBM48" s="86"/>
      <c r="FBN48" s="86"/>
      <c r="FBO48" s="86"/>
      <c r="FBP48" s="86"/>
      <c r="FBQ48" s="86"/>
      <c r="FBR48" s="86"/>
      <c r="FBS48" s="86"/>
      <c r="FBT48" s="86"/>
      <c r="FBU48" s="86"/>
      <c r="FBV48" s="86"/>
      <c r="FBW48" s="86"/>
      <c r="FBX48" s="86"/>
      <c r="FBY48" s="86"/>
      <c r="FBZ48" s="86"/>
      <c r="FCA48" s="86"/>
      <c r="FCB48" s="86"/>
      <c r="FCC48" s="86"/>
      <c r="FCD48" s="86"/>
      <c r="FCE48" s="86"/>
      <c r="FCF48" s="86"/>
      <c r="FCG48" s="86"/>
      <c r="FCH48" s="86"/>
      <c r="FCI48" s="86"/>
      <c r="FCJ48" s="86"/>
      <c r="FCK48" s="86"/>
      <c r="FCL48" s="86"/>
      <c r="FCM48" s="86"/>
      <c r="FCN48" s="86"/>
      <c r="FCO48" s="86"/>
      <c r="FCP48" s="86"/>
      <c r="FCQ48" s="86"/>
      <c r="FCR48" s="86"/>
      <c r="FCS48" s="86"/>
      <c r="FCT48" s="86"/>
      <c r="FCU48" s="86"/>
      <c r="FCV48" s="86"/>
      <c r="FCW48" s="86"/>
      <c r="FCX48" s="86"/>
      <c r="FCY48" s="86"/>
      <c r="FCZ48" s="86"/>
      <c r="FDA48" s="86"/>
      <c r="FDB48" s="86"/>
      <c r="FDC48" s="86"/>
      <c r="FDD48" s="86"/>
      <c r="FDE48" s="86"/>
      <c r="FDF48" s="86"/>
      <c r="FDG48" s="86"/>
      <c r="FDH48" s="86"/>
      <c r="FDI48" s="86"/>
      <c r="FDJ48" s="86"/>
      <c r="FDK48" s="86"/>
      <c r="FDL48" s="86"/>
      <c r="FDM48" s="86"/>
      <c r="FDN48" s="86"/>
      <c r="FDO48" s="86"/>
      <c r="FDP48" s="86"/>
      <c r="FDQ48" s="86"/>
      <c r="FDR48" s="86"/>
      <c r="FDS48" s="86"/>
      <c r="FDT48" s="86"/>
      <c r="FDU48" s="86"/>
      <c r="FDV48" s="86"/>
      <c r="FDW48" s="86"/>
      <c r="FDX48" s="86"/>
      <c r="FDY48" s="86"/>
      <c r="FDZ48" s="86"/>
      <c r="FEA48" s="86"/>
      <c r="FEB48" s="86"/>
      <c r="FEC48" s="86"/>
      <c r="FED48" s="86"/>
      <c r="FEE48" s="86"/>
      <c r="FEF48" s="86"/>
      <c r="FEG48" s="86"/>
      <c r="FEH48" s="86"/>
      <c r="FEI48" s="86"/>
      <c r="FEJ48" s="86"/>
      <c r="FEK48" s="86"/>
      <c r="FEL48" s="86"/>
      <c r="FEM48" s="86"/>
      <c r="FEN48" s="86"/>
      <c r="FEO48" s="86"/>
      <c r="FEP48" s="86"/>
      <c r="FEQ48" s="86"/>
      <c r="FER48" s="86"/>
      <c r="FES48" s="86"/>
      <c r="FET48" s="86"/>
      <c r="FEU48" s="86"/>
      <c r="FEV48" s="86"/>
      <c r="FEW48" s="86"/>
      <c r="FEX48" s="86"/>
      <c r="FEY48" s="86"/>
      <c r="FEZ48" s="86"/>
      <c r="FFA48" s="86"/>
      <c r="FFB48" s="86"/>
      <c r="FFC48" s="86"/>
      <c r="FFD48" s="86"/>
      <c r="FFE48" s="86"/>
      <c r="FFF48" s="86"/>
      <c r="FFG48" s="86"/>
      <c r="FFH48" s="86"/>
      <c r="FFI48" s="86"/>
      <c r="FFJ48" s="86"/>
      <c r="FFK48" s="86"/>
      <c r="FFL48" s="86"/>
      <c r="FFM48" s="86"/>
      <c r="FFN48" s="86"/>
      <c r="FFO48" s="86"/>
      <c r="FFP48" s="86"/>
      <c r="FFQ48" s="86"/>
      <c r="FFR48" s="86"/>
      <c r="FFS48" s="86"/>
      <c r="FFT48" s="86"/>
      <c r="FFU48" s="86"/>
      <c r="FFV48" s="86"/>
      <c r="FFW48" s="86"/>
      <c r="FFX48" s="86"/>
      <c r="FFY48" s="86"/>
      <c r="FFZ48" s="86"/>
      <c r="FGA48" s="86"/>
      <c r="FGB48" s="86"/>
      <c r="FGC48" s="86"/>
      <c r="FGD48" s="86"/>
      <c r="FGE48" s="86"/>
      <c r="FGF48" s="86"/>
      <c r="FGG48" s="86"/>
      <c r="FGH48" s="86"/>
      <c r="FGI48" s="86"/>
      <c r="FGJ48" s="86"/>
      <c r="FGK48" s="86"/>
      <c r="FGL48" s="86"/>
      <c r="FGM48" s="86"/>
      <c r="FGN48" s="86"/>
      <c r="FGO48" s="86"/>
      <c r="FGP48" s="86"/>
      <c r="FGQ48" s="86"/>
      <c r="FGR48" s="86"/>
      <c r="FGS48" s="86"/>
      <c r="FGT48" s="86"/>
      <c r="FGU48" s="86"/>
      <c r="FGV48" s="86"/>
      <c r="FGW48" s="86"/>
      <c r="FGX48" s="86"/>
      <c r="FGY48" s="86"/>
      <c r="FGZ48" s="86"/>
      <c r="FHA48" s="86"/>
      <c r="FHB48" s="86"/>
      <c r="FHC48" s="86"/>
      <c r="FHD48" s="86"/>
      <c r="FHE48" s="86"/>
      <c r="FHF48" s="86"/>
      <c r="FHG48" s="86"/>
      <c r="FHH48" s="86"/>
      <c r="FHI48" s="86"/>
      <c r="FHJ48" s="86"/>
      <c r="FHK48" s="86"/>
      <c r="FHL48" s="86"/>
      <c r="FHM48" s="86"/>
      <c r="FHN48" s="86"/>
      <c r="FHO48" s="86"/>
      <c r="FHP48" s="86"/>
      <c r="FHQ48" s="86"/>
      <c r="FHR48" s="86"/>
      <c r="FHS48" s="86"/>
      <c r="FHT48" s="86"/>
      <c r="FHU48" s="86"/>
      <c r="FHV48" s="86"/>
      <c r="FHW48" s="86"/>
      <c r="FHX48" s="86"/>
      <c r="FHY48" s="86"/>
      <c r="FHZ48" s="86"/>
      <c r="FIA48" s="86"/>
      <c r="FIB48" s="86"/>
      <c r="FIC48" s="86"/>
      <c r="FID48" s="86"/>
      <c r="FIE48" s="86"/>
      <c r="FIF48" s="98"/>
      <c r="FIG48" s="98"/>
      <c r="FIH48" s="98"/>
      <c r="FII48" s="98"/>
      <c r="FIJ48" s="98"/>
      <c r="FIK48" s="98"/>
      <c r="FIL48" s="86"/>
      <c r="FIM48" s="86"/>
      <c r="FIN48" s="86"/>
      <c r="FIO48" s="86"/>
      <c r="FIP48" s="86"/>
      <c r="FIQ48" s="86"/>
      <c r="FIR48" s="86"/>
      <c r="FIS48" s="86"/>
      <c r="FIT48" s="86"/>
      <c r="FIU48" s="86"/>
      <c r="FIV48" s="86"/>
      <c r="FIW48" s="86"/>
      <c r="FIX48" s="86"/>
      <c r="FIY48" s="86"/>
      <c r="FIZ48" s="86"/>
      <c r="FJA48" s="86"/>
      <c r="FJB48" s="86"/>
      <c r="FJC48" s="86"/>
      <c r="FJD48" s="86"/>
      <c r="FJE48" s="86"/>
      <c r="FJF48" s="86"/>
      <c r="FJG48" s="86"/>
      <c r="FJH48" s="86"/>
      <c r="FJI48" s="86"/>
      <c r="FJJ48" s="86"/>
      <c r="FJK48" s="86"/>
      <c r="FJL48" s="86"/>
      <c r="FJM48" s="86"/>
      <c r="FJN48" s="86"/>
      <c r="FJO48" s="86"/>
      <c r="FJP48" s="86"/>
      <c r="FJQ48" s="86"/>
      <c r="FJR48" s="86"/>
      <c r="FJS48" s="86"/>
      <c r="FJT48" s="86"/>
      <c r="FJU48" s="86"/>
      <c r="FJV48" s="86"/>
      <c r="FJW48" s="86"/>
      <c r="FJX48" s="86"/>
      <c r="FJY48" s="86"/>
      <c r="FJZ48" s="86"/>
      <c r="FKA48" s="86"/>
      <c r="FKB48" s="86"/>
      <c r="FKC48" s="86"/>
      <c r="FKD48" s="86"/>
      <c r="FKE48" s="86"/>
      <c r="FKF48" s="86"/>
      <c r="FKG48" s="86"/>
      <c r="FKH48" s="86"/>
      <c r="FKI48" s="86"/>
      <c r="FKJ48" s="86"/>
      <c r="FKK48" s="86"/>
      <c r="FKL48" s="86"/>
      <c r="FKM48" s="86"/>
      <c r="FKN48" s="86"/>
      <c r="FKO48" s="86"/>
      <c r="FKP48" s="86"/>
      <c r="FKQ48" s="86"/>
      <c r="FKR48" s="86"/>
      <c r="FKS48" s="86"/>
      <c r="FKT48" s="86"/>
      <c r="FKU48" s="86"/>
      <c r="FKV48" s="86"/>
      <c r="FKW48" s="86"/>
      <c r="FKX48" s="86"/>
      <c r="FKY48" s="86"/>
      <c r="FKZ48" s="86"/>
      <c r="FLA48" s="86"/>
      <c r="FLB48" s="86"/>
      <c r="FLC48" s="86"/>
      <c r="FLD48" s="86"/>
      <c r="FLE48" s="86"/>
      <c r="FLF48" s="86"/>
      <c r="FLG48" s="86"/>
      <c r="FLH48" s="86"/>
      <c r="FLI48" s="86"/>
      <c r="FLJ48" s="86"/>
      <c r="FLK48" s="86"/>
      <c r="FLL48" s="86"/>
      <c r="FLM48" s="86"/>
      <c r="FLN48" s="86"/>
      <c r="FLO48" s="86"/>
      <c r="FLP48" s="86"/>
      <c r="FLQ48" s="86"/>
      <c r="FLR48" s="86"/>
      <c r="FLS48" s="86"/>
      <c r="FLT48" s="86"/>
      <c r="FLU48" s="86"/>
      <c r="FLV48" s="86"/>
      <c r="FLW48" s="86"/>
      <c r="FLX48" s="86"/>
      <c r="FLY48" s="86"/>
      <c r="FLZ48" s="86"/>
      <c r="FMA48" s="86"/>
      <c r="FMB48" s="86"/>
      <c r="FMC48" s="86"/>
      <c r="FMD48" s="86"/>
      <c r="FME48" s="86"/>
      <c r="FMF48" s="86"/>
      <c r="FMG48" s="86"/>
      <c r="FMH48" s="86"/>
      <c r="FMI48" s="86"/>
      <c r="FMJ48" s="86"/>
      <c r="FMK48" s="86"/>
      <c r="FML48" s="86"/>
      <c r="FMM48" s="86"/>
      <c r="FMN48" s="86"/>
      <c r="FMO48" s="86"/>
      <c r="FMP48" s="86"/>
      <c r="FMQ48" s="86"/>
      <c r="FMR48" s="86"/>
      <c r="FMS48" s="86"/>
      <c r="FMT48" s="86"/>
      <c r="FMU48" s="86"/>
      <c r="FMV48" s="86"/>
      <c r="FMW48" s="86"/>
      <c r="FMX48" s="86"/>
      <c r="FMY48" s="86"/>
      <c r="FMZ48" s="86"/>
      <c r="FNA48" s="86"/>
      <c r="FNB48" s="86"/>
      <c r="FNC48" s="86"/>
      <c r="FND48" s="86"/>
      <c r="FNE48" s="86"/>
      <c r="FNF48" s="86"/>
      <c r="FNG48" s="86"/>
      <c r="FNH48" s="86"/>
      <c r="FNI48" s="86"/>
      <c r="FNJ48" s="86"/>
      <c r="FNK48" s="86"/>
      <c r="FNL48" s="86"/>
      <c r="FNM48" s="86"/>
      <c r="FNN48" s="86"/>
      <c r="FNO48" s="86"/>
      <c r="FNP48" s="86"/>
      <c r="FNQ48" s="86"/>
      <c r="FNR48" s="86"/>
      <c r="FNS48" s="86"/>
      <c r="FNT48" s="86"/>
      <c r="FNU48" s="86"/>
      <c r="FNV48" s="86"/>
      <c r="FNW48" s="86"/>
      <c r="FNX48" s="86"/>
      <c r="FNY48" s="86"/>
      <c r="FNZ48" s="86"/>
      <c r="FOA48" s="86"/>
      <c r="FOB48" s="86"/>
      <c r="FOC48" s="86"/>
      <c r="FOD48" s="86"/>
      <c r="FOE48" s="86"/>
      <c r="FOF48" s="86"/>
      <c r="FOG48" s="86"/>
      <c r="FOH48" s="86"/>
      <c r="FOI48" s="86"/>
      <c r="FOJ48" s="86"/>
      <c r="FOK48" s="86"/>
      <c r="FOL48" s="86"/>
      <c r="FOM48" s="86"/>
      <c r="FON48" s="86"/>
      <c r="FOO48" s="86"/>
      <c r="FOP48" s="86"/>
      <c r="FOQ48" s="86"/>
      <c r="FOR48" s="86"/>
      <c r="FOS48" s="86"/>
      <c r="FOT48" s="86"/>
      <c r="FOU48" s="86"/>
      <c r="FOV48" s="86"/>
      <c r="FOW48" s="86"/>
      <c r="FOX48" s="86"/>
      <c r="FOY48" s="86"/>
      <c r="FOZ48" s="86"/>
      <c r="FPA48" s="86"/>
      <c r="FPB48" s="86"/>
      <c r="FPC48" s="86"/>
      <c r="FPD48" s="86"/>
      <c r="FPE48" s="86"/>
      <c r="FPF48" s="86"/>
      <c r="FPG48" s="86"/>
      <c r="FPH48" s="86"/>
      <c r="FPI48" s="86"/>
      <c r="FPJ48" s="86"/>
      <c r="FPK48" s="86"/>
      <c r="FPL48" s="86"/>
      <c r="FPM48" s="86"/>
      <c r="FPN48" s="86"/>
      <c r="FPO48" s="86"/>
      <c r="FPP48" s="86"/>
      <c r="FPQ48" s="86"/>
      <c r="FPR48" s="86"/>
      <c r="FPS48" s="86"/>
      <c r="FPT48" s="86"/>
      <c r="FPU48" s="86"/>
      <c r="FPV48" s="86"/>
      <c r="FPW48" s="86"/>
      <c r="FPX48" s="86"/>
      <c r="FPY48" s="86"/>
      <c r="FPZ48" s="86"/>
      <c r="FQA48" s="86"/>
      <c r="FQB48" s="86"/>
      <c r="FQC48" s="86"/>
      <c r="FQD48" s="86"/>
      <c r="FQE48" s="86"/>
      <c r="FQF48" s="86"/>
      <c r="FQG48" s="86"/>
      <c r="FQH48" s="86"/>
      <c r="FQI48" s="86"/>
      <c r="FQJ48" s="86"/>
      <c r="FQK48" s="86"/>
      <c r="FQL48" s="86"/>
      <c r="FQM48" s="86"/>
      <c r="FQN48" s="86"/>
      <c r="FQO48" s="86"/>
      <c r="FQP48" s="86"/>
      <c r="FQQ48" s="86"/>
      <c r="FQR48" s="86"/>
      <c r="FQS48" s="86"/>
      <c r="FQT48" s="86"/>
      <c r="FQU48" s="86"/>
      <c r="FQV48" s="86"/>
      <c r="FQW48" s="86"/>
      <c r="FQX48" s="86"/>
      <c r="FQY48" s="86"/>
      <c r="FQZ48" s="86"/>
      <c r="FRA48" s="86"/>
      <c r="FRB48" s="86"/>
      <c r="FRC48" s="86"/>
      <c r="FRD48" s="86"/>
      <c r="FRE48" s="86"/>
      <c r="FRF48" s="86"/>
      <c r="FRG48" s="86"/>
      <c r="FRH48" s="86"/>
      <c r="FRI48" s="86"/>
      <c r="FRJ48" s="86"/>
      <c r="FRK48" s="86"/>
      <c r="FRL48" s="86"/>
      <c r="FRM48" s="86"/>
      <c r="FRN48" s="86"/>
      <c r="FRO48" s="86"/>
      <c r="FRP48" s="86"/>
      <c r="FRQ48" s="86"/>
      <c r="FRR48" s="86"/>
      <c r="FRS48" s="86"/>
      <c r="FRT48" s="86"/>
      <c r="FRU48" s="86"/>
      <c r="FRV48" s="86"/>
      <c r="FRW48" s="86"/>
      <c r="FRX48" s="86"/>
      <c r="FRY48" s="86"/>
      <c r="FRZ48" s="86"/>
      <c r="FSA48" s="86"/>
      <c r="FSB48" s="98"/>
      <c r="FSC48" s="98"/>
      <c r="FSD48" s="98"/>
      <c r="FSE48" s="98"/>
      <c r="FSF48" s="98"/>
      <c r="FSG48" s="98"/>
      <c r="FSH48" s="86"/>
      <c r="FSI48" s="86"/>
      <c r="FSJ48" s="86"/>
      <c r="FSK48" s="86"/>
      <c r="FSL48" s="86"/>
      <c r="FSM48" s="86"/>
      <c r="FSN48" s="86"/>
      <c r="FSO48" s="86"/>
      <c r="FSP48" s="86"/>
      <c r="FSQ48" s="86"/>
      <c r="FSR48" s="86"/>
      <c r="FSS48" s="86"/>
      <c r="FST48" s="86"/>
      <c r="FSU48" s="86"/>
      <c r="FSV48" s="86"/>
      <c r="FSW48" s="86"/>
      <c r="FSX48" s="86"/>
      <c r="FSY48" s="86"/>
      <c r="FSZ48" s="86"/>
      <c r="FTA48" s="86"/>
      <c r="FTB48" s="86"/>
      <c r="FTC48" s="86"/>
      <c r="FTD48" s="86"/>
      <c r="FTE48" s="86"/>
      <c r="FTF48" s="86"/>
      <c r="FTG48" s="86"/>
      <c r="FTH48" s="86"/>
      <c r="FTI48" s="86"/>
      <c r="FTJ48" s="86"/>
      <c r="FTK48" s="86"/>
      <c r="FTL48" s="86"/>
      <c r="FTM48" s="86"/>
      <c r="FTN48" s="86"/>
      <c r="FTO48" s="86"/>
      <c r="FTP48" s="86"/>
      <c r="FTQ48" s="86"/>
      <c r="FTR48" s="86"/>
      <c r="FTS48" s="86"/>
      <c r="FTT48" s="86"/>
      <c r="FTU48" s="86"/>
      <c r="FTV48" s="86"/>
      <c r="FTW48" s="86"/>
      <c r="FTX48" s="86"/>
      <c r="FTY48" s="86"/>
      <c r="FTZ48" s="86"/>
      <c r="FUA48" s="86"/>
      <c r="FUB48" s="86"/>
      <c r="FUC48" s="86"/>
      <c r="FUD48" s="86"/>
      <c r="FUE48" s="86"/>
      <c r="FUF48" s="86"/>
      <c r="FUG48" s="86"/>
      <c r="FUH48" s="86"/>
      <c r="FUI48" s="86"/>
      <c r="FUJ48" s="86"/>
      <c r="FUK48" s="86"/>
      <c r="FUL48" s="86"/>
      <c r="FUM48" s="86"/>
      <c r="FUN48" s="86"/>
      <c r="FUO48" s="86"/>
      <c r="FUP48" s="86"/>
      <c r="FUQ48" s="86"/>
      <c r="FUR48" s="86"/>
      <c r="FUS48" s="86"/>
      <c r="FUT48" s="86"/>
      <c r="FUU48" s="86"/>
      <c r="FUV48" s="86"/>
      <c r="FUW48" s="86"/>
      <c r="FUX48" s="86"/>
      <c r="FUY48" s="86"/>
      <c r="FUZ48" s="86"/>
      <c r="FVA48" s="86"/>
      <c r="FVB48" s="86"/>
      <c r="FVC48" s="86"/>
      <c r="FVD48" s="86"/>
      <c r="FVE48" s="86"/>
      <c r="FVF48" s="86"/>
      <c r="FVG48" s="86"/>
      <c r="FVH48" s="86"/>
      <c r="FVI48" s="86"/>
      <c r="FVJ48" s="86"/>
      <c r="FVK48" s="86"/>
      <c r="FVL48" s="86"/>
      <c r="FVM48" s="86"/>
      <c r="FVN48" s="86"/>
      <c r="FVO48" s="86"/>
      <c r="FVP48" s="86"/>
      <c r="FVQ48" s="86"/>
      <c r="FVR48" s="86"/>
      <c r="FVS48" s="86"/>
      <c r="FVT48" s="86"/>
      <c r="FVU48" s="86"/>
      <c r="FVV48" s="86"/>
      <c r="FVW48" s="86"/>
      <c r="FVX48" s="86"/>
      <c r="FVY48" s="86"/>
      <c r="FVZ48" s="86"/>
      <c r="FWA48" s="86"/>
      <c r="FWB48" s="86"/>
      <c r="FWC48" s="86"/>
      <c r="FWD48" s="86"/>
      <c r="FWE48" s="86"/>
      <c r="FWF48" s="86"/>
      <c r="FWG48" s="86"/>
      <c r="FWH48" s="86"/>
      <c r="FWI48" s="86"/>
      <c r="FWJ48" s="86"/>
      <c r="FWK48" s="86"/>
      <c r="FWL48" s="86"/>
      <c r="FWM48" s="86"/>
      <c r="FWN48" s="86"/>
      <c r="FWO48" s="86"/>
      <c r="FWP48" s="86"/>
      <c r="FWQ48" s="86"/>
      <c r="FWR48" s="86"/>
      <c r="FWS48" s="86"/>
      <c r="FWT48" s="86"/>
      <c r="FWU48" s="86"/>
      <c r="FWV48" s="86"/>
      <c r="FWW48" s="86"/>
      <c r="FWX48" s="86"/>
      <c r="FWY48" s="86"/>
      <c r="FWZ48" s="86"/>
      <c r="FXA48" s="86"/>
      <c r="FXB48" s="86"/>
      <c r="FXC48" s="86"/>
      <c r="FXD48" s="86"/>
      <c r="FXE48" s="86"/>
      <c r="FXF48" s="86"/>
      <c r="FXG48" s="86"/>
      <c r="FXH48" s="86"/>
      <c r="FXI48" s="86"/>
      <c r="FXJ48" s="86"/>
      <c r="FXK48" s="86"/>
      <c r="FXL48" s="86"/>
      <c r="FXM48" s="86"/>
      <c r="FXN48" s="86"/>
      <c r="FXO48" s="86"/>
      <c r="FXP48" s="86"/>
      <c r="FXQ48" s="86"/>
      <c r="FXR48" s="86"/>
      <c r="FXS48" s="86"/>
      <c r="FXT48" s="86"/>
      <c r="FXU48" s="86"/>
      <c r="FXV48" s="86"/>
      <c r="FXW48" s="86"/>
      <c r="FXX48" s="86"/>
      <c r="FXY48" s="86"/>
      <c r="FXZ48" s="86"/>
      <c r="FYA48" s="86"/>
      <c r="FYB48" s="86"/>
      <c r="FYC48" s="86"/>
      <c r="FYD48" s="86"/>
      <c r="FYE48" s="86"/>
      <c r="FYF48" s="86"/>
      <c r="FYG48" s="86"/>
      <c r="FYH48" s="86"/>
      <c r="FYI48" s="86"/>
      <c r="FYJ48" s="86"/>
      <c r="FYK48" s="86"/>
      <c r="FYL48" s="86"/>
      <c r="FYM48" s="86"/>
      <c r="FYN48" s="86"/>
      <c r="FYO48" s="86"/>
      <c r="FYP48" s="86"/>
      <c r="FYQ48" s="86"/>
      <c r="FYR48" s="86"/>
      <c r="FYS48" s="86"/>
      <c r="FYT48" s="86"/>
      <c r="FYU48" s="86"/>
      <c r="FYV48" s="86"/>
      <c r="FYW48" s="86"/>
      <c r="FYX48" s="86"/>
      <c r="FYY48" s="86"/>
      <c r="FYZ48" s="86"/>
      <c r="FZA48" s="86"/>
      <c r="FZB48" s="86"/>
      <c r="FZC48" s="86"/>
      <c r="FZD48" s="86"/>
      <c r="FZE48" s="86"/>
      <c r="FZF48" s="86"/>
      <c r="FZG48" s="86"/>
      <c r="FZH48" s="86"/>
      <c r="FZI48" s="86"/>
      <c r="FZJ48" s="86"/>
      <c r="FZK48" s="86"/>
      <c r="FZL48" s="86"/>
      <c r="FZM48" s="86"/>
      <c r="FZN48" s="86"/>
      <c r="FZO48" s="86"/>
      <c r="FZP48" s="86"/>
      <c r="FZQ48" s="86"/>
      <c r="FZR48" s="86"/>
      <c r="FZS48" s="86"/>
      <c r="FZT48" s="86"/>
      <c r="FZU48" s="86"/>
      <c r="FZV48" s="86"/>
      <c r="FZW48" s="86"/>
      <c r="FZX48" s="86"/>
      <c r="FZY48" s="86"/>
      <c r="FZZ48" s="86"/>
      <c r="GAA48" s="86"/>
      <c r="GAB48" s="86"/>
      <c r="GAC48" s="86"/>
      <c r="GAD48" s="86"/>
      <c r="GAE48" s="86"/>
      <c r="GAF48" s="86"/>
      <c r="GAG48" s="86"/>
      <c r="GAH48" s="86"/>
      <c r="GAI48" s="86"/>
      <c r="GAJ48" s="86"/>
      <c r="GAK48" s="86"/>
      <c r="GAL48" s="86"/>
      <c r="GAM48" s="86"/>
      <c r="GAN48" s="86"/>
      <c r="GAO48" s="86"/>
      <c r="GAP48" s="86"/>
      <c r="GAQ48" s="86"/>
      <c r="GAR48" s="86"/>
      <c r="GAS48" s="86"/>
      <c r="GAT48" s="86"/>
      <c r="GAU48" s="86"/>
      <c r="GAV48" s="86"/>
      <c r="GAW48" s="86"/>
      <c r="GAX48" s="86"/>
      <c r="GAY48" s="86"/>
      <c r="GAZ48" s="86"/>
      <c r="GBA48" s="86"/>
      <c r="GBB48" s="86"/>
      <c r="GBC48" s="86"/>
      <c r="GBD48" s="86"/>
      <c r="GBE48" s="86"/>
      <c r="GBF48" s="86"/>
      <c r="GBG48" s="86"/>
      <c r="GBH48" s="86"/>
      <c r="GBI48" s="86"/>
      <c r="GBJ48" s="86"/>
      <c r="GBK48" s="86"/>
      <c r="GBL48" s="86"/>
      <c r="GBM48" s="86"/>
      <c r="GBN48" s="86"/>
      <c r="GBO48" s="86"/>
      <c r="GBP48" s="86"/>
      <c r="GBQ48" s="86"/>
      <c r="GBR48" s="86"/>
      <c r="GBS48" s="86"/>
      <c r="GBT48" s="86"/>
      <c r="GBU48" s="86"/>
      <c r="GBV48" s="86"/>
      <c r="GBW48" s="86"/>
      <c r="GBX48" s="98"/>
      <c r="GBY48" s="98"/>
      <c r="GBZ48" s="98"/>
      <c r="GCA48" s="98"/>
      <c r="GCB48" s="98"/>
      <c r="GCC48" s="98"/>
      <c r="GCD48" s="86"/>
      <c r="GCE48" s="86"/>
      <c r="GCF48" s="86"/>
      <c r="GCG48" s="86"/>
      <c r="GCH48" s="86"/>
      <c r="GCI48" s="86"/>
      <c r="GCJ48" s="86"/>
      <c r="GCK48" s="86"/>
      <c r="GCL48" s="86"/>
      <c r="GCM48" s="86"/>
      <c r="GCN48" s="86"/>
      <c r="GCO48" s="86"/>
      <c r="GCP48" s="86"/>
      <c r="GCQ48" s="86"/>
      <c r="GCR48" s="86"/>
      <c r="GCS48" s="86"/>
      <c r="GCT48" s="86"/>
      <c r="GCU48" s="86"/>
      <c r="GCV48" s="86"/>
      <c r="GCW48" s="86"/>
      <c r="GCX48" s="86"/>
      <c r="GCY48" s="86"/>
      <c r="GCZ48" s="86"/>
      <c r="GDA48" s="86"/>
      <c r="GDB48" s="86"/>
      <c r="GDC48" s="86"/>
      <c r="GDD48" s="86"/>
      <c r="GDE48" s="86"/>
      <c r="GDF48" s="86"/>
      <c r="GDG48" s="86"/>
      <c r="GDH48" s="86"/>
      <c r="GDI48" s="86"/>
      <c r="GDJ48" s="86"/>
      <c r="GDK48" s="86"/>
      <c r="GDL48" s="86"/>
      <c r="GDM48" s="86"/>
      <c r="GDN48" s="86"/>
      <c r="GDO48" s="86"/>
      <c r="GDP48" s="86"/>
      <c r="GDQ48" s="86"/>
      <c r="GDR48" s="86"/>
      <c r="GDS48" s="86"/>
      <c r="GDT48" s="86"/>
      <c r="GDU48" s="86"/>
      <c r="GDV48" s="86"/>
      <c r="GDW48" s="86"/>
      <c r="GDX48" s="86"/>
      <c r="GDY48" s="86"/>
      <c r="GDZ48" s="86"/>
      <c r="GEA48" s="86"/>
      <c r="GEB48" s="86"/>
      <c r="GEC48" s="86"/>
      <c r="GED48" s="86"/>
      <c r="GEE48" s="86"/>
      <c r="GEF48" s="86"/>
      <c r="GEG48" s="86"/>
      <c r="GEH48" s="86"/>
      <c r="GEI48" s="86"/>
      <c r="GEJ48" s="86"/>
      <c r="GEK48" s="86"/>
      <c r="GEL48" s="86"/>
      <c r="GEM48" s="86"/>
      <c r="GEN48" s="86"/>
      <c r="GEO48" s="86"/>
      <c r="GEP48" s="86"/>
      <c r="GEQ48" s="86"/>
      <c r="GER48" s="86"/>
      <c r="GES48" s="86"/>
      <c r="GET48" s="86"/>
      <c r="GEU48" s="86"/>
      <c r="GEV48" s="86"/>
      <c r="GEW48" s="86"/>
      <c r="GEX48" s="86"/>
      <c r="GEY48" s="86"/>
      <c r="GEZ48" s="86"/>
      <c r="GFA48" s="86"/>
      <c r="GFB48" s="86"/>
      <c r="GFC48" s="86"/>
      <c r="GFD48" s="86"/>
      <c r="GFE48" s="86"/>
      <c r="GFF48" s="86"/>
      <c r="GFG48" s="86"/>
      <c r="GFH48" s="86"/>
      <c r="GFI48" s="86"/>
      <c r="GFJ48" s="86"/>
      <c r="GFK48" s="86"/>
      <c r="GFL48" s="86"/>
      <c r="GFM48" s="86"/>
      <c r="GFN48" s="86"/>
      <c r="GFO48" s="86"/>
      <c r="GFP48" s="86"/>
      <c r="GFQ48" s="86"/>
      <c r="GFR48" s="86"/>
      <c r="GFS48" s="86"/>
      <c r="GFT48" s="86"/>
      <c r="GFU48" s="86"/>
      <c r="GFV48" s="86"/>
      <c r="GFW48" s="86"/>
      <c r="GFX48" s="86"/>
      <c r="GFY48" s="86"/>
      <c r="GFZ48" s="86"/>
      <c r="GGA48" s="86"/>
      <c r="GGB48" s="86"/>
      <c r="GGC48" s="86"/>
      <c r="GGD48" s="86"/>
      <c r="GGE48" s="86"/>
      <c r="GGF48" s="86"/>
      <c r="GGG48" s="86"/>
      <c r="GGH48" s="86"/>
      <c r="GGI48" s="86"/>
      <c r="GGJ48" s="86"/>
      <c r="GGK48" s="86"/>
      <c r="GGL48" s="86"/>
      <c r="GGM48" s="86"/>
      <c r="GGN48" s="86"/>
      <c r="GGO48" s="86"/>
      <c r="GGP48" s="86"/>
      <c r="GGQ48" s="86"/>
      <c r="GGR48" s="86"/>
      <c r="GGS48" s="86"/>
      <c r="GGT48" s="86"/>
      <c r="GGU48" s="86"/>
      <c r="GGV48" s="86"/>
      <c r="GGW48" s="86"/>
      <c r="GGX48" s="86"/>
      <c r="GGY48" s="86"/>
      <c r="GGZ48" s="86"/>
      <c r="GHA48" s="86"/>
      <c r="GHB48" s="86"/>
      <c r="GHC48" s="86"/>
      <c r="GHD48" s="86"/>
      <c r="GHE48" s="86"/>
      <c r="GHF48" s="86"/>
      <c r="GHG48" s="86"/>
      <c r="GHH48" s="86"/>
      <c r="GHI48" s="86"/>
      <c r="GHJ48" s="86"/>
      <c r="GHK48" s="86"/>
      <c r="GHL48" s="86"/>
      <c r="GHM48" s="86"/>
      <c r="GHN48" s="86"/>
      <c r="GHO48" s="86"/>
      <c r="GHP48" s="86"/>
      <c r="GHQ48" s="86"/>
      <c r="GHR48" s="86"/>
      <c r="GHS48" s="86"/>
      <c r="GHT48" s="86"/>
      <c r="GHU48" s="86"/>
      <c r="GHV48" s="86"/>
      <c r="GHW48" s="86"/>
      <c r="GHX48" s="86"/>
      <c r="GHY48" s="86"/>
      <c r="GHZ48" s="86"/>
      <c r="GIA48" s="86"/>
      <c r="GIB48" s="86"/>
      <c r="GIC48" s="86"/>
      <c r="GID48" s="86"/>
      <c r="GIE48" s="86"/>
      <c r="GIF48" s="86"/>
      <c r="GIG48" s="86"/>
      <c r="GIH48" s="86"/>
      <c r="GII48" s="86"/>
      <c r="GIJ48" s="86"/>
      <c r="GIK48" s="86"/>
      <c r="GIL48" s="86"/>
      <c r="GIM48" s="86"/>
      <c r="GIN48" s="86"/>
      <c r="GIO48" s="86"/>
      <c r="GIP48" s="86"/>
      <c r="GIQ48" s="86"/>
      <c r="GIR48" s="86"/>
      <c r="GIS48" s="86"/>
      <c r="GIT48" s="86"/>
      <c r="GIU48" s="86"/>
      <c r="GIV48" s="86"/>
      <c r="GIW48" s="86"/>
      <c r="GIX48" s="86"/>
      <c r="GIY48" s="86"/>
      <c r="GIZ48" s="86"/>
      <c r="GJA48" s="86"/>
      <c r="GJB48" s="86"/>
      <c r="GJC48" s="86"/>
      <c r="GJD48" s="86"/>
      <c r="GJE48" s="86"/>
      <c r="GJF48" s="86"/>
      <c r="GJG48" s="86"/>
      <c r="GJH48" s="86"/>
      <c r="GJI48" s="86"/>
      <c r="GJJ48" s="86"/>
      <c r="GJK48" s="86"/>
      <c r="GJL48" s="86"/>
      <c r="GJM48" s="86"/>
      <c r="GJN48" s="86"/>
      <c r="GJO48" s="86"/>
      <c r="GJP48" s="86"/>
      <c r="GJQ48" s="86"/>
      <c r="GJR48" s="86"/>
      <c r="GJS48" s="86"/>
      <c r="GJT48" s="86"/>
      <c r="GJU48" s="86"/>
      <c r="GJV48" s="86"/>
      <c r="GJW48" s="86"/>
      <c r="GJX48" s="86"/>
      <c r="GJY48" s="86"/>
      <c r="GJZ48" s="86"/>
      <c r="GKA48" s="86"/>
      <c r="GKB48" s="86"/>
      <c r="GKC48" s="86"/>
      <c r="GKD48" s="86"/>
      <c r="GKE48" s="86"/>
      <c r="GKF48" s="86"/>
      <c r="GKG48" s="86"/>
      <c r="GKH48" s="86"/>
      <c r="GKI48" s="86"/>
      <c r="GKJ48" s="86"/>
      <c r="GKK48" s="86"/>
      <c r="GKL48" s="86"/>
      <c r="GKM48" s="86"/>
      <c r="GKN48" s="86"/>
      <c r="GKO48" s="86"/>
      <c r="GKP48" s="86"/>
      <c r="GKQ48" s="86"/>
      <c r="GKR48" s="86"/>
      <c r="GKS48" s="86"/>
      <c r="GKT48" s="86"/>
      <c r="GKU48" s="86"/>
      <c r="GKV48" s="86"/>
      <c r="GKW48" s="86"/>
      <c r="GKX48" s="86"/>
      <c r="GKY48" s="86"/>
      <c r="GKZ48" s="86"/>
      <c r="GLA48" s="86"/>
      <c r="GLB48" s="86"/>
      <c r="GLC48" s="86"/>
      <c r="GLD48" s="86"/>
      <c r="GLE48" s="86"/>
      <c r="GLF48" s="86"/>
      <c r="GLG48" s="86"/>
      <c r="GLH48" s="86"/>
      <c r="GLI48" s="86"/>
      <c r="GLJ48" s="86"/>
      <c r="GLK48" s="86"/>
      <c r="GLL48" s="86"/>
      <c r="GLM48" s="86"/>
      <c r="GLN48" s="86"/>
      <c r="GLO48" s="86"/>
      <c r="GLP48" s="86"/>
      <c r="GLQ48" s="86"/>
      <c r="GLR48" s="86"/>
      <c r="GLS48" s="86"/>
      <c r="GLT48" s="98"/>
      <c r="GLU48" s="98"/>
      <c r="GLV48" s="98"/>
      <c r="GLW48" s="98"/>
      <c r="GLX48" s="98"/>
      <c r="GLY48" s="98"/>
      <c r="GLZ48" s="86"/>
      <c r="GMA48" s="86"/>
      <c r="GMB48" s="86"/>
      <c r="GMC48" s="86"/>
      <c r="GMD48" s="86"/>
      <c r="GME48" s="86"/>
      <c r="GMF48" s="86"/>
      <c r="GMG48" s="86"/>
      <c r="GMH48" s="86"/>
      <c r="GMI48" s="86"/>
      <c r="GMJ48" s="86"/>
      <c r="GMK48" s="86"/>
      <c r="GML48" s="86"/>
      <c r="GMM48" s="86"/>
      <c r="GMN48" s="86"/>
      <c r="GMO48" s="86"/>
      <c r="GMP48" s="86"/>
      <c r="GMQ48" s="86"/>
      <c r="GMR48" s="86"/>
      <c r="GMS48" s="86"/>
      <c r="GMT48" s="86"/>
      <c r="GMU48" s="86"/>
      <c r="GMV48" s="86"/>
      <c r="GMW48" s="86"/>
      <c r="GMX48" s="86"/>
      <c r="GMY48" s="86"/>
      <c r="GMZ48" s="86"/>
      <c r="GNA48" s="86"/>
      <c r="GNB48" s="86"/>
      <c r="GNC48" s="86"/>
      <c r="GND48" s="86"/>
      <c r="GNE48" s="86"/>
      <c r="GNF48" s="86"/>
      <c r="GNG48" s="86"/>
      <c r="GNH48" s="86"/>
      <c r="GNI48" s="86"/>
      <c r="GNJ48" s="86"/>
      <c r="GNK48" s="86"/>
      <c r="GNL48" s="86"/>
      <c r="GNM48" s="86"/>
      <c r="GNN48" s="86"/>
      <c r="GNO48" s="86"/>
      <c r="GNP48" s="86"/>
      <c r="GNQ48" s="86"/>
      <c r="GNR48" s="86"/>
      <c r="GNS48" s="86"/>
      <c r="GNT48" s="86"/>
      <c r="GNU48" s="86"/>
      <c r="GNV48" s="86"/>
      <c r="GNW48" s="86"/>
      <c r="GNX48" s="86"/>
      <c r="GNY48" s="86"/>
      <c r="GNZ48" s="86"/>
      <c r="GOA48" s="86"/>
      <c r="GOB48" s="86"/>
      <c r="GOC48" s="86"/>
      <c r="GOD48" s="86"/>
      <c r="GOE48" s="86"/>
      <c r="GOF48" s="86"/>
      <c r="GOG48" s="86"/>
      <c r="GOH48" s="86"/>
      <c r="GOI48" s="86"/>
      <c r="GOJ48" s="86"/>
      <c r="GOK48" s="86"/>
      <c r="GOL48" s="86"/>
      <c r="GOM48" s="86"/>
      <c r="GON48" s="86"/>
      <c r="GOO48" s="86"/>
      <c r="GOP48" s="86"/>
      <c r="GOQ48" s="86"/>
      <c r="GOR48" s="86"/>
      <c r="GOS48" s="86"/>
      <c r="GOT48" s="86"/>
      <c r="GOU48" s="86"/>
      <c r="GOV48" s="86"/>
      <c r="GOW48" s="86"/>
      <c r="GOX48" s="86"/>
      <c r="GOY48" s="86"/>
      <c r="GOZ48" s="86"/>
      <c r="GPA48" s="86"/>
      <c r="GPB48" s="86"/>
      <c r="GPC48" s="86"/>
      <c r="GPD48" s="86"/>
      <c r="GPE48" s="86"/>
      <c r="GPF48" s="86"/>
      <c r="GPG48" s="86"/>
      <c r="GPH48" s="86"/>
      <c r="GPI48" s="86"/>
      <c r="GPJ48" s="86"/>
      <c r="GPK48" s="86"/>
      <c r="GPL48" s="86"/>
      <c r="GPM48" s="86"/>
      <c r="GPN48" s="86"/>
      <c r="GPO48" s="86"/>
      <c r="GPP48" s="86"/>
      <c r="GPQ48" s="86"/>
      <c r="GPR48" s="86"/>
      <c r="GPS48" s="86"/>
      <c r="GPT48" s="86"/>
      <c r="GPU48" s="86"/>
      <c r="GPV48" s="86"/>
      <c r="GPW48" s="86"/>
      <c r="GPX48" s="86"/>
      <c r="GPY48" s="86"/>
      <c r="GPZ48" s="86"/>
      <c r="GQA48" s="86"/>
      <c r="GQB48" s="86"/>
      <c r="GQC48" s="86"/>
      <c r="GQD48" s="86"/>
      <c r="GQE48" s="86"/>
      <c r="GQF48" s="86"/>
      <c r="GQG48" s="86"/>
      <c r="GQH48" s="86"/>
      <c r="GQI48" s="86"/>
      <c r="GQJ48" s="86"/>
      <c r="GQK48" s="86"/>
      <c r="GQL48" s="86"/>
      <c r="GQM48" s="86"/>
      <c r="GQN48" s="86"/>
      <c r="GQO48" s="86"/>
      <c r="GQP48" s="86"/>
      <c r="GQQ48" s="86"/>
      <c r="GQR48" s="86"/>
      <c r="GQS48" s="86"/>
      <c r="GQT48" s="86"/>
      <c r="GQU48" s="86"/>
      <c r="GQV48" s="86"/>
      <c r="GQW48" s="86"/>
      <c r="GQX48" s="86"/>
      <c r="GQY48" s="86"/>
      <c r="GQZ48" s="86"/>
      <c r="GRA48" s="86"/>
      <c r="GRB48" s="86"/>
      <c r="GRC48" s="86"/>
      <c r="GRD48" s="86"/>
      <c r="GRE48" s="86"/>
      <c r="GRF48" s="86"/>
      <c r="GRG48" s="86"/>
      <c r="GRH48" s="86"/>
      <c r="GRI48" s="86"/>
      <c r="GRJ48" s="86"/>
      <c r="GRK48" s="86"/>
      <c r="GRL48" s="86"/>
      <c r="GRM48" s="86"/>
      <c r="GRN48" s="86"/>
      <c r="GRO48" s="86"/>
      <c r="GRP48" s="86"/>
      <c r="GRQ48" s="86"/>
      <c r="GRR48" s="86"/>
      <c r="GRS48" s="86"/>
      <c r="GRT48" s="86"/>
      <c r="GRU48" s="86"/>
      <c r="GRV48" s="86"/>
      <c r="GRW48" s="86"/>
      <c r="GRX48" s="86"/>
      <c r="GRY48" s="86"/>
      <c r="GRZ48" s="86"/>
      <c r="GSA48" s="86"/>
      <c r="GSB48" s="86"/>
      <c r="GSC48" s="86"/>
      <c r="GSD48" s="86"/>
      <c r="GSE48" s="86"/>
      <c r="GSF48" s="86"/>
      <c r="GSG48" s="86"/>
      <c r="GSH48" s="86"/>
      <c r="GSI48" s="86"/>
      <c r="GSJ48" s="86"/>
      <c r="GSK48" s="86"/>
      <c r="GSL48" s="86"/>
      <c r="GSM48" s="86"/>
      <c r="GSN48" s="86"/>
      <c r="GSO48" s="86"/>
      <c r="GSP48" s="86"/>
      <c r="GSQ48" s="86"/>
      <c r="GSR48" s="86"/>
      <c r="GSS48" s="86"/>
      <c r="GST48" s="86"/>
      <c r="GSU48" s="86"/>
      <c r="GSV48" s="86"/>
      <c r="GSW48" s="86"/>
      <c r="GSX48" s="86"/>
      <c r="GSY48" s="86"/>
      <c r="GSZ48" s="86"/>
      <c r="GTA48" s="86"/>
      <c r="GTB48" s="86"/>
      <c r="GTC48" s="86"/>
      <c r="GTD48" s="86"/>
      <c r="GTE48" s="86"/>
      <c r="GTF48" s="86"/>
      <c r="GTG48" s="86"/>
      <c r="GTH48" s="86"/>
      <c r="GTI48" s="86"/>
      <c r="GTJ48" s="86"/>
      <c r="GTK48" s="86"/>
      <c r="GTL48" s="86"/>
      <c r="GTM48" s="86"/>
      <c r="GTN48" s="86"/>
      <c r="GTO48" s="86"/>
      <c r="GTP48" s="86"/>
      <c r="GTQ48" s="86"/>
      <c r="GTR48" s="86"/>
      <c r="GTS48" s="86"/>
      <c r="GTT48" s="86"/>
      <c r="GTU48" s="86"/>
      <c r="GTV48" s="86"/>
      <c r="GTW48" s="86"/>
      <c r="GTX48" s="86"/>
      <c r="GTY48" s="86"/>
      <c r="GTZ48" s="86"/>
      <c r="GUA48" s="86"/>
      <c r="GUB48" s="86"/>
      <c r="GUC48" s="86"/>
      <c r="GUD48" s="86"/>
      <c r="GUE48" s="86"/>
      <c r="GUF48" s="86"/>
      <c r="GUG48" s="86"/>
      <c r="GUH48" s="86"/>
      <c r="GUI48" s="86"/>
      <c r="GUJ48" s="86"/>
      <c r="GUK48" s="86"/>
      <c r="GUL48" s="86"/>
      <c r="GUM48" s="86"/>
      <c r="GUN48" s="86"/>
      <c r="GUO48" s="86"/>
      <c r="GUP48" s="86"/>
      <c r="GUQ48" s="86"/>
      <c r="GUR48" s="86"/>
      <c r="GUS48" s="86"/>
      <c r="GUT48" s="86"/>
      <c r="GUU48" s="86"/>
      <c r="GUV48" s="86"/>
      <c r="GUW48" s="86"/>
      <c r="GUX48" s="86"/>
      <c r="GUY48" s="86"/>
      <c r="GUZ48" s="86"/>
      <c r="GVA48" s="86"/>
      <c r="GVB48" s="86"/>
      <c r="GVC48" s="86"/>
      <c r="GVD48" s="86"/>
      <c r="GVE48" s="86"/>
      <c r="GVF48" s="86"/>
      <c r="GVG48" s="86"/>
      <c r="GVH48" s="86"/>
      <c r="GVI48" s="86"/>
      <c r="GVJ48" s="86"/>
      <c r="GVK48" s="86"/>
      <c r="GVL48" s="86"/>
      <c r="GVM48" s="86"/>
      <c r="GVN48" s="86"/>
      <c r="GVO48" s="86"/>
      <c r="GVP48" s="98"/>
      <c r="GVQ48" s="98"/>
      <c r="GVR48" s="98"/>
      <c r="GVS48" s="98"/>
      <c r="GVT48" s="98"/>
      <c r="GVU48" s="98"/>
      <c r="GVV48" s="86"/>
      <c r="GVW48" s="86"/>
      <c r="GVX48" s="86"/>
      <c r="GVY48" s="86"/>
      <c r="GVZ48" s="86"/>
      <c r="GWA48" s="86"/>
      <c r="GWB48" s="86"/>
      <c r="GWC48" s="86"/>
      <c r="GWD48" s="86"/>
      <c r="GWE48" s="86"/>
      <c r="GWF48" s="86"/>
      <c r="GWG48" s="86"/>
      <c r="GWH48" s="86"/>
      <c r="GWI48" s="86"/>
      <c r="GWJ48" s="86"/>
      <c r="GWK48" s="86"/>
      <c r="GWL48" s="86"/>
      <c r="GWM48" s="86"/>
      <c r="GWN48" s="86"/>
      <c r="GWO48" s="86"/>
      <c r="GWP48" s="86"/>
      <c r="GWQ48" s="86"/>
      <c r="GWR48" s="86"/>
      <c r="GWS48" s="86"/>
      <c r="GWT48" s="86"/>
      <c r="GWU48" s="86"/>
      <c r="GWV48" s="86"/>
      <c r="GWW48" s="86"/>
      <c r="GWX48" s="86"/>
      <c r="GWY48" s="86"/>
      <c r="GWZ48" s="86"/>
      <c r="GXA48" s="86"/>
      <c r="GXB48" s="86"/>
      <c r="GXC48" s="86"/>
      <c r="GXD48" s="86"/>
      <c r="GXE48" s="86"/>
      <c r="GXF48" s="86"/>
      <c r="GXG48" s="86"/>
      <c r="GXH48" s="86"/>
      <c r="GXI48" s="86"/>
      <c r="GXJ48" s="86"/>
      <c r="GXK48" s="86"/>
      <c r="GXL48" s="86"/>
      <c r="GXM48" s="86"/>
      <c r="GXN48" s="86"/>
      <c r="GXO48" s="86"/>
      <c r="GXP48" s="86"/>
      <c r="GXQ48" s="86"/>
      <c r="GXR48" s="86"/>
      <c r="GXS48" s="86"/>
      <c r="GXT48" s="86"/>
      <c r="GXU48" s="86"/>
      <c r="GXV48" s="86"/>
      <c r="GXW48" s="86"/>
      <c r="GXX48" s="86"/>
      <c r="GXY48" s="86"/>
      <c r="GXZ48" s="86"/>
      <c r="GYA48" s="86"/>
      <c r="GYB48" s="86"/>
      <c r="GYC48" s="86"/>
      <c r="GYD48" s="86"/>
      <c r="GYE48" s="86"/>
      <c r="GYF48" s="86"/>
      <c r="GYG48" s="86"/>
      <c r="GYH48" s="86"/>
      <c r="GYI48" s="86"/>
      <c r="GYJ48" s="86"/>
      <c r="GYK48" s="86"/>
      <c r="GYL48" s="86"/>
      <c r="GYM48" s="86"/>
      <c r="GYN48" s="86"/>
      <c r="GYO48" s="86"/>
      <c r="GYP48" s="86"/>
      <c r="GYQ48" s="86"/>
      <c r="GYR48" s="86"/>
      <c r="GYS48" s="86"/>
      <c r="GYT48" s="86"/>
      <c r="GYU48" s="86"/>
      <c r="GYV48" s="86"/>
      <c r="GYW48" s="86"/>
      <c r="GYX48" s="86"/>
      <c r="GYY48" s="86"/>
      <c r="GYZ48" s="86"/>
      <c r="GZA48" s="86"/>
      <c r="GZB48" s="86"/>
      <c r="GZC48" s="86"/>
      <c r="GZD48" s="86"/>
      <c r="GZE48" s="86"/>
      <c r="GZF48" s="86"/>
      <c r="GZG48" s="86"/>
      <c r="GZH48" s="86"/>
      <c r="GZI48" s="86"/>
      <c r="GZJ48" s="86"/>
      <c r="GZK48" s="86"/>
      <c r="GZL48" s="86"/>
      <c r="GZM48" s="86"/>
      <c r="GZN48" s="86"/>
      <c r="GZO48" s="86"/>
      <c r="GZP48" s="86"/>
      <c r="GZQ48" s="86"/>
      <c r="GZR48" s="86"/>
      <c r="GZS48" s="86"/>
      <c r="GZT48" s="86"/>
      <c r="GZU48" s="86"/>
      <c r="GZV48" s="86"/>
      <c r="GZW48" s="86"/>
      <c r="GZX48" s="86"/>
      <c r="GZY48" s="86"/>
      <c r="GZZ48" s="86"/>
      <c r="HAA48" s="86"/>
      <c r="HAB48" s="86"/>
      <c r="HAC48" s="86"/>
      <c r="HAD48" s="86"/>
      <c r="HAE48" s="86"/>
      <c r="HAF48" s="86"/>
      <c r="HAG48" s="86"/>
      <c r="HAH48" s="86"/>
      <c r="HAI48" s="86"/>
      <c r="HAJ48" s="86"/>
      <c r="HAK48" s="86"/>
      <c r="HAL48" s="86"/>
      <c r="HAM48" s="86"/>
      <c r="HAN48" s="86"/>
      <c r="HAO48" s="86"/>
      <c r="HAP48" s="86"/>
      <c r="HAQ48" s="86"/>
      <c r="HAR48" s="86"/>
      <c r="HAS48" s="86"/>
      <c r="HAT48" s="86"/>
      <c r="HAU48" s="86"/>
      <c r="HAV48" s="86"/>
      <c r="HAW48" s="86"/>
      <c r="HAX48" s="86"/>
      <c r="HAY48" s="86"/>
      <c r="HAZ48" s="86"/>
      <c r="HBA48" s="86"/>
      <c r="HBB48" s="86"/>
      <c r="HBC48" s="86"/>
      <c r="HBD48" s="86"/>
      <c r="HBE48" s="86"/>
      <c r="HBF48" s="86"/>
      <c r="HBG48" s="86"/>
      <c r="HBH48" s="86"/>
      <c r="HBI48" s="86"/>
      <c r="HBJ48" s="86"/>
      <c r="HBK48" s="86"/>
      <c r="HBL48" s="86"/>
      <c r="HBM48" s="86"/>
      <c r="HBN48" s="86"/>
      <c r="HBO48" s="86"/>
      <c r="HBP48" s="86"/>
      <c r="HBQ48" s="86"/>
      <c r="HBR48" s="86"/>
      <c r="HBS48" s="86"/>
      <c r="HBT48" s="86"/>
      <c r="HBU48" s="86"/>
      <c r="HBV48" s="86"/>
      <c r="HBW48" s="86"/>
      <c r="HBX48" s="86"/>
      <c r="HBY48" s="86"/>
      <c r="HBZ48" s="86"/>
      <c r="HCA48" s="86"/>
      <c r="HCB48" s="86"/>
      <c r="HCC48" s="86"/>
      <c r="HCD48" s="86"/>
      <c r="HCE48" s="86"/>
      <c r="HCF48" s="86"/>
      <c r="HCG48" s="86"/>
      <c r="HCH48" s="86"/>
      <c r="HCI48" s="86"/>
      <c r="HCJ48" s="86"/>
      <c r="HCK48" s="86"/>
      <c r="HCL48" s="86"/>
      <c r="HCM48" s="86"/>
      <c r="HCN48" s="86"/>
      <c r="HCO48" s="86"/>
      <c r="HCP48" s="86"/>
      <c r="HCQ48" s="86"/>
      <c r="HCR48" s="86"/>
      <c r="HCS48" s="86"/>
      <c r="HCT48" s="86"/>
      <c r="HCU48" s="86"/>
      <c r="HCV48" s="86"/>
      <c r="HCW48" s="86"/>
      <c r="HCX48" s="86"/>
      <c r="HCY48" s="86"/>
      <c r="HCZ48" s="86"/>
      <c r="HDA48" s="86"/>
      <c r="HDB48" s="86"/>
      <c r="HDC48" s="86"/>
      <c r="HDD48" s="86"/>
      <c r="HDE48" s="86"/>
      <c r="HDF48" s="86"/>
      <c r="HDG48" s="86"/>
      <c r="HDH48" s="86"/>
      <c r="HDI48" s="86"/>
      <c r="HDJ48" s="86"/>
      <c r="HDK48" s="86"/>
      <c r="HDL48" s="86"/>
      <c r="HDM48" s="86"/>
      <c r="HDN48" s="86"/>
      <c r="HDO48" s="86"/>
      <c r="HDP48" s="86"/>
      <c r="HDQ48" s="86"/>
      <c r="HDR48" s="86"/>
      <c r="HDS48" s="86"/>
      <c r="HDT48" s="86"/>
      <c r="HDU48" s="86"/>
      <c r="HDV48" s="86"/>
      <c r="HDW48" s="86"/>
      <c r="HDX48" s="86"/>
      <c r="HDY48" s="86"/>
      <c r="HDZ48" s="86"/>
      <c r="HEA48" s="86"/>
      <c r="HEB48" s="86"/>
      <c r="HEC48" s="86"/>
      <c r="HED48" s="86"/>
      <c r="HEE48" s="86"/>
      <c r="HEF48" s="86"/>
      <c r="HEG48" s="86"/>
      <c r="HEH48" s="86"/>
      <c r="HEI48" s="86"/>
      <c r="HEJ48" s="86"/>
      <c r="HEK48" s="86"/>
      <c r="HEL48" s="86"/>
      <c r="HEM48" s="86"/>
      <c r="HEN48" s="86"/>
      <c r="HEO48" s="86"/>
      <c r="HEP48" s="86"/>
      <c r="HEQ48" s="86"/>
      <c r="HER48" s="86"/>
      <c r="HES48" s="86"/>
      <c r="HET48" s="86"/>
      <c r="HEU48" s="86"/>
      <c r="HEV48" s="86"/>
      <c r="HEW48" s="86"/>
      <c r="HEX48" s="86"/>
      <c r="HEY48" s="86"/>
      <c r="HEZ48" s="86"/>
      <c r="HFA48" s="86"/>
      <c r="HFB48" s="86"/>
      <c r="HFC48" s="86"/>
      <c r="HFD48" s="86"/>
      <c r="HFE48" s="86"/>
      <c r="HFF48" s="86"/>
      <c r="HFG48" s="86"/>
      <c r="HFH48" s="86"/>
      <c r="HFI48" s="86"/>
      <c r="HFJ48" s="86"/>
      <c r="HFK48" s="86"/>
      <c r="HFL48" s="98"/>
      <c r="HFM48" s="98"/>
      <c r="HFN48" s="98"/>
      <c r="HFO48" s="98"/>
      <c r="HFP48" s="98"/>
      <c r="HFQ48" s="98"/>
      <c r="HFR48" s="86"/>
      <c r="HFS48" s="86"/>
      <c r="HFT48" s="86"/>
      <c r="HFU48" s="86"/>
      <c r="HFV48" s="86"/>
      <c r="HFW48" s="86"/>
      <c r="HFX48" s="86"/>
      <c r="HFY48" s="86"/>
      <c r="HFZ48" s="86"/>
      <c r="HGA48" s="86"/>
      <c r="HGB48" s="86"/>
      <c r="HGC48" s="86"/>
      <c r="HGD48" s="86"/>
      <c r="HGE48" s="86"/>
      <c r="HGF48" s="86"/>
      <c r="HGG48" s="86"/>
      <c r="HGH48" s="86"/>
      <c r="HGI48" s="86"/>
      <c r="HGJ48" s="86"/>
      <c r="HGK48" s="86"/>
      <c r="HGL48" s="86"/>
      <c r="HGM48" s="86"/>
      <c r="HGN48" s="86"/>
      <c r="HGO48" s="86"/>
      <c r="HGP48" s="86"/>
      <c r="HGQ48" s="86"/>
      <c r="HGR48" s="86"/>
      <c r="HGS48" s="86"/>
      <c r="HGT48" s="86"/>
      <c r="HGU48" s="86"/>
      <c r="HGV48" s="86"/>
      <c r="HGW48" s="86"/>
      <c r="HGX48" s="86"/>
      <c r="HGY48" s="86"/>
      <c r="HGZ48" s="86"/>
      <c r="HHA48" s="86"/>
      <c r="HHB48" s="86"/>
      <c r="HHC48" s="86"/>
      <c r="HHD48" s="86"/>
      <c r="HHE48" s="86"/>
      <c r="HHF48" s="86"/>
      <c r="HHG48" s="86"/>
      <c r="HHH48" s="86"/>
      <c r="HHI48" s="86"/>
      <c r="HHJ48" s="86"/>
      <c r="HHK48" s="86"/>
      <c r="HHL48" s="86"/>
      <c r="HHM48" s="86"/>
      <c r="HHN48" s="86"/>
      <c r="HHO48" s="86"/>
      <c r="HHP48" s="86"/>
      <c r="HHQ48" s="86"/>
      <c r="HHR48" s="86"/>
      <c r="HHS48" s="86"/>
      <c r="HHT48" s="86"/>
      <c r="HHU48" s="86"/>
      <c r="HHV48" s="86"/>
      <c r="HHW48" s="86"/>
      <c r="HHX48" s="86"/>
      <c r="HHY48" s="86"/>
      <c r="HHZ48" s="86"/>
      <c r="HIA48" s="86"/>
      <c r="HIB48" s="86"/>
      <c r="HIC48" s="86"/>
      <c r="HID48" s="86"/>
      <c r="HIE48" s="86"/>
      <c r="HIF48" s="86"/>
      <c r="HIG48" s="86"/>
      <c r="HIH48" s="86"/>
      <c r="HII48" s="86"/>
      <c r="HIJ48" s="86"/>
      <c r="HIK48" s="86"/>
      <c r="HIL48" s="86"/>
      <c r="HIM48" s="86"/>
      <c r="HIN48" s="86"/>
      <c r="HIO48" s="86"/>
      <c r="HIP48" s="86"/>
      <c r="HIQ48" s="86"/>
      <c r="HIR48" s="86"/>
      <c r="HIS48" s="86"/>
      <c r="HIT48" s="86"/>
      <c r="HIU48" s="86"/>
      <c r="HIV48" s="86"/>
      <c r="HIW48" s="86"/>
      <c r="HIX48" s="86"/>
      <c r="HIY48" s="86"/>
      <c r="HIZ48" s="86"/>
      <c r="HJA48" s="86"/>
      <c r="HJB48" s="86"/>
      <c r="HJC48" s="86"/>
      <c r="HJD48" s="86"/>
      <c r="HJE48" s="86"/>
      <c r="HJF48" s="86"/>
      <c r="HJG48" s="86"/>
      <c r="HJH48" s="86"/>
      <c r="HJI48" s="86"/>
      <c r="HJJ48" s="86"/>
      <c r="HJK48" s="86"/>
      <c r="HJL48" s="86"/>
      <c r="HJM48" s="86"/>
      <c r="HJN48" s="86"/>
      <c r="HJO48" s="86"/>
      <c r="HJP48" s="86"/>
      <c r="HJQ48" s="86"/>
      <c r="HJR48" s="86"/>
      <c r="HJS48" s="86"/>
      <c r="HJT48" s="86"/>
      <c r="HJU48" s="86"/>
      <c r="HJV48" s="86"/>
      <c r="HJW48" s="86"/>
      <c r="HJX48" s="86"/>
      <c r="HJY48" s="86"/>
      <c r="HJZ48" s="86"/>
      <c r="HKA48" s="86"/>
      <c r="HKB48" s="86"/>
      <c r="HKC48" s="86"/>
      <c r="HKD48" s="86"/>
      <c r="HKE48" s="86"/>
      <c r="HKF48" s="86"/>
      <c r="HKG48" s="86"/>
      <c r="HKH48" s="86"/>
      <c r="HKI48" s="86"/>
      <c r="HKJ48" s="86"/>
      <c r="HKK48" s="86"/>
      <c r="HKL48" s="86"/>
      <c r="HKM48" s="86"/>
      <c r="HKN48" s="86"/>
      <c r="HKO48" s="86"/>
      <c r="HKP48" s="86"/>
      <c r="HKQ48" s="86"/>
      <c r="HKR48" s="86"/>
      <c r="HKS48" s="86"/>
      <c r="HKT48" s="86"/>
      <c r="HKU48" s="86"/>
      <c r="HKV48" s="86"/>
      <c r="HKW48" s="86"/>
      <c r="HKX48" s="86"/>
      <c r="HKY48" s="86"/>
      <c r="HKZ48" s="86"/>
      <c r="HLA48" s="86"/>
      <c r="HLB48" s="86"/>
      <c r="HLC48" s="86"/>
      <c r="HLD48" s="86"/>
      <c r="HLE48" s="86"/>
      <c r="HLF48" s="86"/>
      <c r="HLG48" s="86"/>
      <c r="HLH48" s="86"/>
      <c r="HLI48" s="86"/>
      <c r="HLJ48" s="86"/>
      <c r="HLK48" s="86"/>
      <c r="HLL48" s="86"/>
      <c r="HLM48" s="86"/>
      <c r="HLN48" s="86"/>
      <c r="HLO48" s="86"/>
      <c r="HLP48" s="86"/>
      <c r="HLQ48" s="86"/>
      <c r="HLR48" s="86"/>
      <c r="HLS48" s="86"/>
      <c r="HLT48" s="86"/>
      <c r="HLU48" s="86"/>
      <c r="HLV48" s="86"/>
      <c r="HLW48" s="86"/>
      <c r="HLX48" s="86"/>
      <c r="HLY48" s="86"/>
      <c r="HLZ48" s="86"/>
      <c r="HMA48" s="86"/>
      <c r="HMB48" s="86"/>
      <c r="HMC48" s="86"/>
      <c r="HMD48" s="86"/>
      <c r="HME48" s="86"/>
      <c r="HMF48" s="86"/>
      <c r="HMG48" s="86"/>
      <c r="HMH48" s="86"/>
      <c r="HMI48" s="86"/>
      <c r="HMJ48" s="86"/>
      <c r="HMK48" s="86"/>
      <c r="HML48" s="86"/>
      <c r="HMM48" s="86"/>
      <c r="HMN48" s="86"/>
      <c r="HMO48" s="86"/>
      <c r="HMP48" s="86"/>
      <c r="HMQ48" s="86"/>
      <c r="HMR48" s="86"/>
      <c r="HMS48" s="86"/>
      <c r="HMT48" s="86"/>
      <c r="HMU48" s="86"/>
      <c r="HMV48" s="86"/>
      <c r="HMW48" s="86"/>
      <c r="HMX48" s="86"/>
      <c r="HMY48" s="86"/>
      <c r="HMZ48" s="86"/>
      <c r="HNA48" s="86"/>
      <c r="HNB48" s="86"/>
      <c r="HNC48" s="86"/>
      <c r="HND48" s="86"/>
      <c r="HNE48" s="86"/>
      <c r="HNF48" s="86"/>
      <c r="HNG48" s="86"/>
      <c r="HNH48" s="86"/>
      <c r="HNI48" s="86"/>
      <c r="HNJ48" s="86"/>
      <c r="HNK48" s="86"/>
      <c r="HNL48" s="86"/>
      <c r="HNM48" s="86"/>
      <c r="HNN48" s="86"/>
      <c r="HNO48" s="86"/>
      <c r="HNP48" s="86"/>
      <c r="HNQ48" s="86"/>
      <c r="HNR48" s="86"/>
      <c r="HNS48" s="86"/>
      <c r="HNT48" s="86"/>
      <c r="HNU48" s="86"/>
      <c r="HNV48" s="86"/>
      <c r="HNW48" s="86"/>
      <c r="HNX48" s="86"/>
      <c r="HNY48" s="86"/>
      <c r="HNZ48" s="86"/>
      <c r="HOA48" s="86"/>
      <c r="HOB48" s="86"/>
      <c r="HOC48" s="86"/>
      <c r="HOD48" s="86"/>
      <c r="HOE48" s="86"/>
      <c r="HOF48" s="86"/>
      <c r="HOG48" s="86"/>
      <c r="HOH48" s="86"/>
      <c r="HOI48" s="86"/>
      <c r="HOJ48" s="86"/>
      <c r="HOK48" s="86"/>
      <c r="HOL48" s="86"/>
      <c r="HOM48" s="86"/>
      <c r="HON48" s="86"/>
      <c r="HOO48" s="86"/>
      <c r="HOP48" s="86"/>
      <c r="HOQ48" s="86"/>
      <c r="HOR48" s="86"/>
      <c r="HOS48" s="86"/>
      <c r="HOT48" s="86"/>
      <c r="HOU48" s="86"/>
      <c r="HOV48" s="86"/>
      <c r="HOW48" s="86"/>
      <c r="HOX48" s="86"/>
      <c r="HOY48" s="86"/>
      <c r="HOZ48" s="86"/>
      <c r="HPA48" s="86"/>
      <c r="HPB48" s="86"/>
      <c r="HPC48" s="86"/>
      <c r="HPD48" s="86"/>
      <c r="HPE48" s="86"/>
      <c r="HPF48" s="86"/>
      <c r="HPG48" s="86"/>
      <c r="HPH48" s="98"/>
      <c r="HPI48" s="98"/>
      <c r="HPJ48" s="98"/>
      <c r="HPK48" s="98"/>
      <c r="HPL48" s="98"/>
      <c r="HPM48" s="98"/>
      <c r="HPN48" s="86"/>
      <c r="HPO48" s="86"/>
      <c r="HPP48" s="86"/>
      <c r="HPQ48" s="86"/>
      <c r="HPR48" s="86"/>
      <c r="HPS48" s="86"/>
      <c r="HPT48" s="86"/>
      <c r="HPU48" s="86"/>
      <c r="HPV48" s="86"/>
      <c r="HPW48" s="86"/>
      <c r="HPX48" s="86"/>
      <c r="HPY48" s="86"/>
      <c r="HPZ48" s="86"/>
      <c r="HQA48" s="86"/>
      <c r="HQB48" s="86"/>
      <c r="HQC48" s="86"/>
      <c r="HQD48" s="86"/>
      <c r="HQE48" s="86"/>
      <c r="HQF48" s="86"/>
      <c r="HQG48" s="86"/>
      <c r="HQH48" s="86"/>
      <c r="HQI48" s="86"/>
      <c r="HQJ48" s="86"/>
      <c r="HQK48" s="86"/>
      <c r="HQL48" s="86"/>
      <c r="HQM48" s="86"/>
      <c r="HQN48" s="86"/>
      <c r="HQO48" s="86"/>
      <c r="HQP48" s="86"/>
      <c r="HQQ48" s="86"/>
      <c r="HQR48" s="86"/>
      <c r="HQS48" s="86"/>
      <c r="HQT48" s="86"/>
      <c r="HQU48" s="86"/>
      <c r="HQV48" s="86"/>
      <c r="HQW48" s="86"/>
      <c r="HQX48" s="86"/>
      <c r="HQY48" s="86"/>
      <c r="HQZ48" s="86"/>
      <c r="HRA48" s="86"/>
      <c r="HRB48" s="86"/>
      <c r="HRC48" s="86"/>
      <c r="HRD48" s="86"/>
      <c r="HRE48" s="86"/>
      <c r="HRF48" s="86"/>
      <c r="HRG48" s="86"/>
      <c r="HRH48" s="86"/>
      <c r="HRI48" s="86"/>
      <c r="HRJ48" s="86"/>
      <c r="HRK48" s="86"/>
      <c r="HRL48" s="86"/>
      <c r="HRM48" s="86"/>
      <c r="HRN48" s="86"/>
      <c r="HRO48" s="86"/>
      <c r="HRP48" s="86"/>
      <c r="HRQ48" s="86"/>
      <c r="HRR48" s="86"/>
      <c r="HRS48" s="86"/>
      <c r="HRT48" s="86"/>
      <c r="HRU48" s="86"/>
      <c r="HRV48" s="86"/>
      <c r="HRW48" s="86"/>
      <c r="HRX48" s="86"/>
      <c r="HRY48" s="86"/>
      <c r="HRZ48" s="86"/>
      <c r="HSA48" s="86"/>
      <c r="HSB48" s="86"/>
      <c r="HSC48" s="86"/>
      <c r="HSD48" s="86"/>
      <c r="HSE48" s="86"/>
      <c r="HSF48" s="86"/>
      <c r="HSG48" s="86"/>
      <c r="HSH48" s="86"/>
      <c r="HSI48" s="86"/>
      <c r="HSJ48" s="86"/>
      <c r="HSK48" s="86"/>
      <c r="HSL48" s="86"/>
      <c r="HSM48" s="86"/>
      <c r="HSN48" s="86"/>
      <c r="HSO48" s="86"/>
      <c r="HSP48" s="86"/>
      <c r="HSQ48" s="86"/>
      <c r="HSR48" s="86"/>
      <c r="HSS48" s="86"/>
      <c r="HST48" s="86"/>
      <c r="HSU48" s="86"/>
      <c r="HSV48" s="86"/>
      <c r="HSW48" s="86"/>
      <c r="HSX48" s="86"/>
      <c r="HSY48" s="86"/>
      <c r="HSZ48" s="86"/>
      <c r="HTA48" s="86"/>
      <c r="HTB48" s="86"/>
      <c r="HTC48" s="86"/>
      <c r="HTD48" s="86"/>
      <c r="HTE48" s="86"/>
      <c r="HTF48" s="86"/>
      <c r="HTG48" s="86"/>
      <c r="HTH48" s="86"/>
      <c r="HTI48" s="86"/>
      <c r="HTJ48" s="86"/>
      <c r="HTK48" s="86"/>
      <c r="HTL48" s="86"/>
      <c r="HTM48" s="86"/>
      <c r="HTN48" s="86"/>
      <c r="HTO48" s="86"/>
      <c r="HTP48" s="86"/>
      <c r="HTQ48" s="86"/>
      <c r="HTR48" s="86"/>
      <c r="HTS48" s="86"/>
      <c r="HTT48" s="86"/>
      <c r="HTU48" s="86"/>
      <c r="HTV48" s="86"/>
      <c r="HTW48" s="86"/>
      <c r="HTX48" s="86"/>
      <c r="HTY48" s="86"/>
      <c r="HTZ48" s="86"/>
      <c r="HUA48" s="86"/>
      <c r="HUB48" s="86"/>
      <c r="HUC48" s="86"/>
      <c r="HUD48" s="86"/>
      <c r="HUE48" s="86"/>
      <c r="HUF48" s="86"/>
      <c r="HUG48" s="86"/>
      <c r="HUH48" s="86"/>
      <c r="HUI48" s="86"/>
      <c r="HUJ48" s="86"/>
      <c r="HUK48" s="86"/>
      <c r="HUL48" s="86"/>
      <c r="HUM48" s="86"/>
      <c r="HUN48" s="86"/>
      <c r="HUO48" s="86"/>
      <c r="HUP48" s="86"/>
      <c r="HUQ48" s="86"/>
      <c r="HUR48" s="86"/>
      <c r="HUS48" s="86"/>
      <c r="HUT48" s="86"/>
      <c r="HUU48" s="86"/>
      <c r="HUV48" s="86"/>
      <c r="HUW48" s="86"/>
      <c r="HUX48" s="86"/>
      <c r="HUY48" s="86"/>
      <c r="HUZ48" s="86"/>
      <c r="HVA48" s="86"/>
      <c r="HVB48" s="86"/>
      <c r="HVC48" s="86"/>
      <c r="HVD48" s="86"/>
      <c r="HVE48" s="86"/>
      <c r="HVF48" s="86"/>
      <c r="HVG48" s="86"/>
      <c r="HVH48" s="86"/>
      <c r="HVI48" s="86"/>
      <c r="HVJ48" s="86"/>
      <c r="HVK48" s="86"/>
      <c r="HVL48" s="86"/>
      <c r="HVM48" s="86"/>
      <c r="HVN48" s="86"/>
      <c r="HVO48" s="86"/>
      <c r="HVP48" s="86"/>
      <c r="HVQ48" s="86"/>
      <c r="HVR48" s="86"/>
      <c r="HVS48" s="86"/>
      <c r="HVT48" s="86"/>
      <c r="HVU48" s="86"/>
      <c r="HVV48" s="86"/>
      <c r="HVW48" s="86"/>
      <c r="HVX48" s="86"/>
      <c r="HVY48" s="86"/>
      <c r="HVZ48" s="86"/>
      <c r="HWA48" s="86"/>
      <c r="HWB48" s="86"/>
      <c r="HWC48" s="86"/>
      <c r="HWD48" s="86"/>
      <c r="HWE48" s="86"/>
      <c r="HWF48" s="86"/>
      <c r="HWG48" s="86"/>
      <c r="HWH48" s="86"/>
      <c r="HWI48" s="86"/>
      <c r="HWJ48" s="86"/>
      <c r="HWK48" s="86"/>
      <c r="HWL48" s="86"/>
      <c r="HWM48" s="86"/>
      <c r="HWN48" s="86"/>
      <c r="HWO48" s="86"/>
      <c r="HWP48" s="86"/>
      <c r="HWQ48" s="86"/>
      <c r="HWR48" s="86"/>
      <c r="HWS48" s="86"/>
      <c r="HWT48" s="86"/>
      <c r="HWU48" s="86"/>
      <c r="HWV48" s="86"/>
      <c r="HWW48" s="86"/>
      <c r="HWX48" s="86"/>
      <c r="HWY48" s="86"/>
      <c r="HWZ48" s="86"/>
      <c r="HXA48" s="86"/>
      <c r="HXB48" s="86"/>
      <c r="HXC48" s="86"/>
      <c r="HXD48" s="86"/>
      <c r="HXE48" s="86"/>
      <c r="HXF48" s="86"/>
      <c r="HXG48" s="86"/>
      <c r="HXH48" s="86"/>
      <c r="HXI48" s="86"/>
      <c r="HXJ48" s="86"/>
      <c r="HXK48" s="86"/>
      <c r="HXL48" s="86"/>
      <c r="HXM48" s="86"/>
      <c r="HXN48" s="86"/>
      <c r="HXO48" s="86"/>
      <c r="HXP48" s="86"/>
      <c r="HXQ48" s="86"/>
      <c r="HXR48" s="86"/>
      <c r="HXS48" s="86"/>
      <c r="HXT48" s="86"/>
      <c r="HXU48" s="86"/>
      <c r="HXV48" s="86"/>
      <c r="HXW48" s="86"/>
      <c r="HXX48" s="86"/>
      <c r="HXY48" s="86"/>
      <c r="HXZ48" s="86"/>
      <c r="HYA48" s="86"/>
      <c r="HYB48" s="86"/>
      <c r="HYC48" s="86"/>
      <c r="HYD48" s="86"/>
      <c r="HYE48" s="86"/>
      <c r="HYF48" s="86"/>
      <c r="HYG48" s="86"/>
      <c r="HYH48" s="86"/>
      <c r="HYI48" s="86"/>
      <c r="HYJ48" s="86"/>
      <c r="HYK48" s="86"/>
      <c r="HYL48" s="86"/>
      <c r="HYM48" s="86"/>
      <c r="HYN48" s="86"/>
      <c r="HYO48" s="86"/>
      <c r="HYP48" s="86"/>
      <c r="HYQ48" s="86"/>
      <c r="HYR48" s="86"/>
      <c r="HYS48" s="86"/>
      <c r="HYT48" s="86"/>
      <c r="HYU48" s="86"/>
      <c r="HYV48" s="86"/>
      <c r="HYW48" s="86"/>
      <c r="HYX48" s="86"/>
      <c r="HYY48" s="86"/>
      <c r="HYZ48" s="86"/>
      <c r="HZA48" s="86"/>
      <c r="HZB48" s="86"/>
      <c r="HZC48" s="86"/>
      <c r="HZD48" s="98"/>
      <c r="HZE48" s="98"/>
      <c r="HZF48" s="98"/>
      <c r="HZG48" s="98"/>
      <c r="HZH48" s="98"/>
      <c r="HZI48" s="98"/>
      <c r="HZJ48" s="86"/>
      <c r="HZK48" s="86"/>
      <c r="HZL48" s="86"/>
      <c r="HZM48" s="86"/>
      <c r="HZN48" s="86"/>
      <c r="HZO48" s="86"/>
      <c r="HZP48" s="86"/>
      <c r="HZQ48" s="86"/>
      <c r="HZR48" s="86"/>
      <c r="HZS48" s="86"/>
      <c r="HZT48" s="86"/>
      <c r="HZU48" s="86"/>
      <c r="HZV48" s="86"/>
      <c r="HZW48" s="86"/>
      <c r="HZX48" s="86"/>
      <c r="HZY48" s="86"/>
      <c r="HZZ48" s="86"/>
      <c r="IAA48" s="86"/>
      <c r="IAB48" s="86"/>
      <c r="IAC48" s="86"/>
      <c r="IAD48" s="86"/>
      <c r="IAE48" s="86"/>
      <c r="IAF48" s="86"/>
      <c r="IAG48" s="86"/>
      <c r="IAH48" s="86"/>
      <c r="IAI48" s="86"/>
      <c r="IAJ48" s="86"/>
      <c r="IAK48" s="86"/>
      <c r="IAL48" s="86"/>
      <c r="IAM48" s="86"/>
      <c r="IAN48" s="86"/>
      <c r="IAO48" s="86"/>
      <c r="IAP48" s="86"/>
      <c r="IAQ48" s="86"/>
      <c r="IAR48" s="86"/>
      <c r="IAS48" s="86"/>
      <c r="IAT48" s="86"/>
      <c r="IAU48" s="86"/>
      <c r="IAV48" s="86"/>
      <c r="IAW48" s="86"/>
      <c r="IAX48" s="86"/>
      <c r="IAY48" s="86"/>
      <c r="IAZ48" s="86"/>
      <c r="IBA48" s="86"/>
      <c r="IBB48" s="86"/>
      <c r="IBC48" s="86"/>
      <c r="IBD48" s="86"/>
      <c r="IBE48" s="86"/>
      <c r="IBF48" s="86"/>
      <c r="IBG48" s="86"/>
      <c r="IBH48" s="86"/>
      <c r="IBI48" s="86"/>
      <c r="IBJ48" s="86"/>
      <c r="IBK48" s="86"/>
      <c r="IBL48" s="86"/>
      <c r="IBM48" s="86"/>
      <c r="IBN48" s="86"/>
      <c r="IBO48" s="86"/>
      <c r="IBP48" s="86"/>
      <c r="IBQ48" s="86"/>
      <c r="IBR48" s="86"/>
      <c r="IBS48" s="86"/>
      <c r="IBT48" s="86"/>
      <c r="IBU48" s="86"/>
      <c r="IBV48" s="86"/>
      <c r="IBW48" s="86"/>
      <c r="IBX48" s="86"/>
      <c r="IBY48" s="86"/>
      <c r="IBZ48" s="86"/>
      <c r="ICA48" s="86"/>
      <c r="ICB48" s="86"/>
      <c r="ICC48" s="86"/>
      <c r="ICD48" s="86"/>
      <c r="ICE48" s="86"/>
      <c r="ICF48" s="86"/>
      <c r="ICG48" s="86"/>
      <c r="ICH48" s="86"/>
      <c r="ICI48" s="86"/>
      <c r="ICJ48" s="86"/>
      <c r="ICK48" s="86"/>
      <c r="ICL48" s="86"/>
      <c r="ICM48" s="86"/>
      <c r="ICN48" s="86"/>
      <c r="ICO48" s="86"/>
      <c r="ICP48" s="86"/>
      <c r="ICQ48" s="86"/>
      <c r="ICR48" s="86"/>
      <c r="ICS48" s="86"/>
      <c r="ICT48" s="86"/>
      <c r="ICU48" s="86"/>
      <c r="ICV48" s="86"/>
      <c r="ICW48" s="86"/>
      <c r="ICX48" s="86"/>
      <c r="ICY48" s="86"/>
      <c r="ICZ48" s="86"/>
      <c r="IDA48" s="86"/>
      <c r="IDB48" s="86"/>
      <c r="IDC48" s="86"/>
      <c r="IDD48" s="86"/>
      <c r="IDE48" s="86"/>
      <c r="IDF48" s="86"/>
      <c r="IDG48" s="86"/>
      <c r="IDH48" s="86"/>
      <c r="IDI48" s="86"/>
      <c r="IDJ48" s="86"/>
      <c r="IDK48" s="86"/>
      <c r="IDL48" s="86"/>
      <c r="IDM48" s="86"/>
      <c r="IDN48" s="86"/>
      <c r="IDO48" s="86"/>
      <c r="IDP48" s="86"/>
      <c r="IDQ48" s="86"/>
      <c r="IDR48" s="86"/>
      <c r="IDS48" s="86"/>
      <c r="IDT48" s="86"/>
      <c r="IDU48" s="86"/>
      <c r="IDV48" s="86"/>
      <c r="IDW48" s="86"/>
      <c r="IDX48" s="86"/>
      <c r="IDY48" s="86"/>
      <c r="IDZ48" s="86"/>
      <c r="IEA48" s="86"/>
      <c r="IEB48" s="86"/>
      <c r="IEC48" s="86"/>
      <c r="IED48" s="86"/>
      <c r="IEE48" s="86"/>
      <c r="IEF48" s="86"/>
      <c r="IEG48" s="86"/>
      <c r="IEH48" s="86"/>
      <c r="IEI48" s="86"/>
      <c r="IEJ48" s="86"/>
      <c r="IEK48" s="86"/>
      <c r="IEL48" s="86"/>
      <c r="IEM48" s="86"/>
      <c r="IEN48" s="86"/>
      <c r="IEO48" s="86"/>
      <c r="IEP48" s="86"/>
      <c r="IEQ48" s="86"/>
      <c r="IER48" s="86"/>
      <c r="IES48" s="86"/>
      <c r="IET48" s="86"/>
      <c r="IEU48" s="86"/>
      <c r="IEV48" s="86"/>
      <c r="IEW48" s="86"/>
      <c r="IEX48" s="86"/>
      <c r="IEY48" s="86"/>
      <c r="IEZ48" s="86"/>
      <c r="IFA48" s="86"/>
      <c r="IFB48" s="86"/>
      <c r="IFC48" s="86"/>
      <c r="IFD48" s="86"/>
      <c r="IFE48" s="86"/>
      <c r="IFF48" s="86"/>
      <c r="IFG48" s="86"/>
      <c r="IFH48" s="86"/>
      <c r="IFI48" s="86"/>
      <c r="IFJ48" s="86"/>
      <c r="IFK48" s="86"/>
      <c r="IFL48" s="86"/>
      <c r="IFM48" s="86"/>
      <c r="IFN48" s="86"/>
      <c r="IFO48" s="86"/>
      <c r="IFP48" s="86"/>
      <c r="IFQ48" s="86"/>
      <c r="IFR48" s="86"/>
      <c r="IFS48" s="86"/>
      <c r="IFT48" s="86"/>
      <c r="IFU48" s="86"/>
      <c r="IFV48" s="86"/>
      <c r="IFW48" s="86"/>
      <c r="IFX48" s="86"/>
      <c r="IFY48" s="86"/>
      <c r="IFZ48" s="86"/>
      <c r="IGA48" s="86"/>
      <c r="IGB48" s="86"/>
      <c r="IGC48" s="86"/>
      <c r="IGD48" s="86"/>
      <c r="IGE48" s="86"/>
      <c r="IGF48" s="86"/>
      <c r="IGG48" s="86"/>
      <c r="IGH48" s="86"/>
      <c r="IGI48" s="86"/>
      <c r="IGJ48" s="86"/>
      <c r="IGK48" s="86"/>
      <c r="IGL48" s="86"/>
      <c r="IGM48" s="86"/>
      <c r="IGN48" s="86"/>
      <c r="IGO48" s="86"/>
      <c r="IGP48" s="86"/>
      <c r="IGQ48" s="86"/>
      <c r="IGR48" s="86"/>
      <c r="IGS48" s="86"/>
      <c r="IGT48" s="86"/>
      <c r="IGU48" s="86"/>
      <c r="IGV48" s="86"/>
      <c r="IGW48" s="86"/>
      <c r="IGX48" s="86"/>
      <c r="IGY48" s="86"/>
      <c r="IGZ48" s="86"/>
      <c r="IHA48" s="86"/>
      <c r="IHB48" s="86"/>
      <c r="IHC48" s="86"/>
      <c r="IHD48" s="86"/>
      <c r="IHE48" s="86"/>
      <c r="IHF48" s="86"/>
      <c r="IHG48" s="86"/>
      <c r="IHH48" s="86"/>
      <c r="IHI48" s="86"/>
      <c r="IHJ48" s="86"/>
      <c r="IHK48" s="86"/>
      <c r="IHL48" s="86"/>
      <c r="IHM48" s="86"/>
      <c r="IHN48" s="86"/>
      <c r="IHO48" s="86"/>
      <c r="IHP48" s="86"/>
      <c r="IHQ48" s="86"/>
      <c r="IHR48" s="86"/>
      <c r="IHS48" s="86"/>
      <c r="IHT48" s="86"/>
      <c r="IHU48" s="86"/>
      <c r="IHV48" s="86"/>
      <c r="IHW48" s="86"/>
      <c r="IHX48" s="86"/>
      <c r="IHY48" s="86"/>
      <c r="IHZ48" s="86"/>
      <c r="IIA48" s="86"/>
      <c r="IIB48" s="86"/>
      <c r="IIC48" s="86"/>
      <c r="IID48" s="86"/>
      <c r="IIE48" s="86"/>
      <c r="IIF48" s="86"/>
      <c r="IIG48" s="86"/>
      <c r="IIH48" s="86"/>
      <c r="III48" s="86"/>
      <c r="IIJ48" s="86"/>
      <c r="IIK48" s="86"/>
      <c r="IIL48" s="86"/>
      <c r="IIM48" s="86"/>
      <c r="IIN48" s="86"/>
      <c r="IIO48" s="86"/>
      <c r="IIP48" s="86"/>
      <c r="IIQ48" s="86"/>
      <c r="IIR48" s="86"/>
      <c r="IIS48" s="86"/>
      <c r="IIT48" s="86"/>
      <c r="IIU48" s="86"/>
      <c r="IIV48" s="86"/>
      <c r="IIW48" s="86"/>
      <c r="IIX48" s="86"/>
      <c r="IIY48" s="86"/>
      <c r="IIZ48" s="98"/>
      <c r="IJA48" s="98"/>
      <c r="IJB48" s="98"/>
      <c r="IJC48" s="98"/>
      <c r="IJD48" s="98"/>
      <c r="IJE48" s="98"/>
      <c r="IJF48" s="86"/>
      <c r="IJG48" s="86"/>
      <c r="IJH48" s="86"/>
      <c r="IJI48" s="86"/>
      <c r="IJJ48" s="86"/>
      <c r="IJK48" s="86"/>
      <c r="IJL48" s="86"/>
      <c r="IJM48" s="86"/>
      <c r="IJN48" s="86"/>
      <c r="IJO48" s="86"/>
      <c r="IJP48" s="86"/>
      <c r="IJQ48" s="86"/>
      <c r="IJR48" s="86"/>
      <c r="IJS48" s="86"/>
      <c r="IJT48" s="86"/>
      <c r="IJU48" s="86"/>
      <c r="IJV48" s="86"/>
      <c r="IJW48" s="86"/>
      <c r="IJX48" s="86"/>
      <c r="IJY48" s="86"/>
      <c r="IJZ48" s="86"/>
      <c r="IKA48" s="86"/>
      <c r="IKB48" s="86"/>
      <c r="IKC48" s="86"/>
      <c r="IKD48" s="86"/>
      <c r="IKE48" s="86"/>
      <c r="IKF48" s="86"/>
      <c r="IKG48" s="86"/>
      <c r="IKH48" s="86"/>
      <c r="IKI48" s="86"/>
      <c r="IKJ48" s="86"/>
      <c r="IKK48" s="86"/>
      <c r="IKL48" s="86"/>
      <c r="IKM48" s="86"/>
      <c r="IKN48" s="86"/>
      <c r="IKO48" s="86"/>
      <c r="IKP48" s="86"/>
      <c r="IKQ48" s="86"/>
      <c r="IKR48" s="86"/>
      <c r="IKS48" s="86"/>
      <c r="IKT48" s="86"/>
      <c r="IKU48" s="86"/>
      <c r="IKV48" s="86"/>
      <c r="IKW48" s="86"/>
      <c r="IKX48" s="86"/>
      <c r="IKY48" s="86"/>
      <c r="IKZ48" s="86"/>
      <c r="ILA48" s="86"/>
      <c r="ILB48" s="86"/>
      <c r="ILC48" s="86"/>
      <c r="ILD48" s="86"/>
      <c r="ILE48" s="86"/>
      <c r="ILF48" s="86"/>
      <c r="ILG48" s="86"/>
      <c r="ILH48" s="86"/>
      <c r="ILI48" s="86"/>
      <c r="ILJ48" s="86"/>
      <c r="ILK48" s="86"/>
      <c r="ILL48" s="86"/>
      <c r="ILM48" s="86"/>
      <c r="ILN48" s="86"/>
      <c r="ILO48" s="86"/>
      <c r="ILP48" s="86"/>
      <c r="ILQ48" s="86"/>
      <c r="ILR48" s="86"/>
      <c r="ILS48" s="86"/>
      <c r="ILT48" s="86"/>
      <c r="ILU48" s="86"/>
      <c r="ILV48" s="86"/>
      <c r="ILW48" s="86"/>
      <c r="ILX48" s="86"/>
      <c r="ILY48" s="86"/>
      <c r="ILZ48" s="86"/>
      <c r="IMA48" s="86"/>
      <c r="IMB48" s="86"/>
      <c r="IMC48" s="86"/>
      <c r="IMD48" s="86"/>
      <c r="IME48" s="86"/>
      <c r="IMF48" s="86"/>
      <c r="IMG48" s="86"/>
      <c r="IMH48" s="86"/>
      <c r="IMI48" s="86"/>
      <c r="IMJ48" s="86"/>
      <c r="IMK48" s="86"/>
      <c r="IML48" s="86"/>
      <c r="IMM48" s="86"/>
      <c r="IMN48" s="86"/>
      <c r="IMO48" s="86"/>
      <c r="IMP48" s="86"/>
      <c r="IMQ48" s="86"/>
      <c r="IMR48" s="86"/>
      <c r="IMS48" s="86"/>
      <c r="IMT48" s="86"/>
      <c r="IMU48" s="86"/>
      <c r="IMV48" s="86"/>
      <c r="IMW48" s="86"/>
      <c r="IMX48" s="86"/>
      <c r="IMY48" s="86"/>
      <c r="IMZ48" s="86"/>
      <c r="INA48" s="86"/>
      <c r="INB48" s="86"/>
      <c r="INC48" s="86"/>
      <c r="IND48" s="86"/>
      <c r="INE48" s="86"/>
      <c r="INF48" s="86"/>
      <c r="ING48" s="86"/>
      <c r="INH48" s="86"/>
      <c r="INI48" s="86"/>
      <c r="INJ48" s="86"/>
      <c r="INK48" s="86"/>
      <c r="INL48" s="86"/>
      <c r="INM48" s="86"/>
      <c r="INN48" s="86"/>
      <c r="INO48" s="86"/>
      <c r="INP48" s="86"/>
      <c r="INQ48" s="86"/>
      <c r="INR48" s="86"/>
      <c r="INS48" s="86"/>
      <c r="INT48" s="86"/>
      <c r="INU48" s="86"/>
      <c r="INV48" s="86"/>
      <c r="INW48" s="86"/>
      <c r="INX48" s="86"/>
      <c r="INY48" s="86"/>
      <c r="INZ48" s="86"/>
      <c r="IOA48" s="86"/>
      <c r="IOB48" s="86"/>
      <c r="IOC48" s="86"/>
      <c r="IOD48" s="86"/>
      <c r="IOE48" s="86"/>
      <c r="IOF48" s="86"/>
      <c r="IOG48" s="86"/>
      <c r="IOH48" s="86"/>
      <c r="IOI48" s="86"/>
      <c r="IOJ48" s="86"/>
      <c r="IOK48" s="86"/>
      <c r="IOL48" s="86"/>
      <c r="IOM48" s="86"/>
      <c r="ION48" s="86"/>
      <c r="IOO48" s="86"/>
      <c r="IOP48" s="86"/>
      <c r="IOQ48" s="86"/>
      <c r="IOR48" s="86"/>
      <c r="IOS48" s="86"/>
      <c r="IOT48" s="86"/>
      <c r="IOU48" s="86"/>
      <c r="IOV48" s="86"/>
      <c r="IOW48" s="86"/>
      <c r="IOX48" s="86"/>
      <c r="IOY48" s="86"/>
      <c r="IOZ48" s="86"/>
      <c r="IPA48" s="86"/>
      <c r="IPB48" s="86"/>
      <c r="IPC48" s="86"/>
      <c r="IPD48" s="86"/>
      <c r="IPE48" s="86"/>
      <c r="IPF48" s="86"/>
      <c r="IPG48" s="86"/>
      <c r="IPH48" s="86"/>
      <c r="IPI48" s="86"/>
      <c r="IPJ48" s="86"/>
      <c r="IPK48" s="86"/>
      <c r="IPL48" s="86"/>
      <c r="IPM48" s="86"/>
      <c r="IPN48" s="86"/>
      <c r="IPO48" s="86"/>
      <c r="IPP48" s="86"/>
      <c r="IPQ48" s="86"/>
      <c r="IPR48" s="86"/>
      <c r="IPS48" s="86"/>
      <c r="IPT48" s="86"/>
      <c r="IPU48" s="86"/>
      <c r="IPV48" s="86"/>
      <c r="IPW48" s="86"/>
      <c r="IPX48" s="86"/>
      <c r="IPY48" s="86"/>
      <c r="IPZ48" s="86"/>
      <c r="IQA48" s="86"/>
      <c r="IQB48" s="86"/>
      <c r="IQC48" s="86"/>
      <c r="IQD48" s="86"/>
      <c r="IQE48" s="86"/>
      <c r="IQF48" s="86"/>
      <c r="IQG48" s="86"/>
      <c r="IQH48" s="86"/>
      <c r="IQI48" s="86"/>
      <c r="IQJ48" s="86"/>
      <c r="IQK48" s="86"/>
      <c r="IQL48" s="86"/>
      <c r="IQM48" s="86"/>
      <c r="IQN48" s="86"/>
      <c r="IQO48" s="86"/>
      <c r="IQP48" s="86"/>
      <c r="IQQ48" s="86"/>
      <c r="IQR48" s="86"/>
      <c r="IQS48" s="86"/>
      <c r="IQT48" s="86"/>
      <c r="IQU48" s="86"/>
      <c r="IQV48" s="86"/>
      <c r="IQW48" s="86"/>
      <c r="IQX48" s="86"/>
      <c r="IQY48" s="86"/>
      <c r="IQZ48" s="86"/>
      <c r="IRA48" s="86"/>
      <c r="IRB48" s="86"/>
      <c r="IRC48" s="86"/>
      <c r="IRD48" s="86"/>
      <c r="IRE48" s="86"/>
      <c r="IRF48" s="86"/>
      <c r="IRG48" s="86"/>
      <c r="IRH48" s="86"/>
      <c r="IRI48" s="86"/>
      <c r="IRJ48" s="86"/>
      <c r="IRK48" s="86"/>
      <c r="IRL48" s="86"/>
      <c r="IRM48" s="86"/>
      <c r="IRN48" s="86"/>
      <c r="IRO48" s="86"/>
      <c r="IRP48" s="86"/>
      <c r="IRQ48" s="86"/>
      <c r="IRR48" s="86"/>
      <c r="IRS48" s="86"/>
      <c r="IRT48" s="86"/>
      <c r="IRU48" s="86"/>
      <c r="IRV48" s="86"/>
      <c r="IRW48" s="86"/>
      <c r="IRX48" s="86"/>
      <c r="IRY48" s="86"/>
      <c r="IRZ48" s="86"/>
      <c r="ISA48" s="86"/>
      <c r="ISB48" s="86"/>
      <c r="ISC48" s="86"/>
      <c r="ISD48" s="86"/>
      <c r="ISE48" s="86"/>
      <c r="ISF48" s="86"/>
      <c r="ISG48" s="86"/>
      <c r="ISH48" s="86"/>
      <c r="ISI48" s="86"/>
      <c r="ISJ48" s="86"/>
      <c r="ISK48" s="86"/>
      <c r="ISL48" s="86"/>
      <c r="ISM48" s="86"/>
      <c r="ISN48" s="86"/>
      <c r="ISO48" s="86"/>
      <c r="ISP48" s="86"/>
      <c r="ISQ48" s="86"/>
      <c r="ISR48" s="86"/>
      <c r="ISS48" s="86"/>
      <c r="IST48" s="86"/>
      <c r="ISU48" s="86"/>
      <c r="ISV48" s="98"/>
      <c r="ISW48" s="98"/>
      <c r="ISX48" s="98"/>
      <c r="ISY48" s="98"/>
      <c r="ISZ48" s="98"/>
      <c r="ITA48" s="98"/>
      <c r="ITB48" s="86"/>
      <c r="ITC48" s="86"/>
      <c r="ITD48" s="86"/>
      <c r="ITE48" s="86"/>
      <c r="ITF48" s="86"/>
      <c r="ITG48" s="86"/>
      <c r="ITH48" s="86"/>
      <c r="ITI48" s="86"/>
      <c r="ITJ48" s="86"/>
      <c r="ITK48" s="86"/>
      <c r="ITL48" s="86"/>
      <c r="ITM48" s="86"/>
      <c r="ITN48" s="86"/>
      <c r="ITO48" s="86"/>
      <c r="ITP48" s="86"/>
      <c r="ITQ48" s="86"/>
      <c r="ITR48" s="86"/>
      <c r="ITS48" s="86"/>
      <c r="ITT48" s="86"/>
      <c r="ITU48" s="86"/>
      <c r="ITV48" s="86"/>
      <c r="ITW48" s="86"/>
      <c r="ITX48" s="86"/>
      <c r="ITY48" s="86"/>
      <c r="ITZ48" s="86"/>
      <c r="IUA48" s="86"/>
      <c r="IUB48" s="86"/>
      <c r="IUC48" s="86"/>
      <c r="IUD48" s="86"/>
      <c r="IUE48" s="86"/>
      <c r="IUF48" s="86"/>
      <c r="IUG48" s="86"/>
      <c r="IUH48" s="86"/>
      <c r="IUI48" s="86"/>
      <c r="IUJ48" s="86"/>
      <c r="IUK48" s="86"/>
      <c r="IUL48" s="86"/>
      <c r="IUM48" s="86"/>
      <c r="IUN48" s="86"/>
      <c r="IUO48" s="86"/>
      <c r="IUP48" s="86"/>
      <c r="IUQ48" s="86"/>
      <c r="IUR48" s="86"/>
      <c r="IUS48" s="86"/>
      <c r="IUT48" s="86"/>
      <c r="IUU48" s="86"/>
      <c r="IUV48" s="86"/>
      <c r="IUW48" s="86"/>
      <c r="IUX48" s="86"/>
      <c r="IUY48" s="86"/>
      <c r="IUZ48" s="86"/>
      <c r="IVA48" s="86"/>
      <c r="IVB48" s="86"/>
      <c r="IVC48" s="86"/>
      <c r="IVD48" s="86"/>
      <c r="IVE48" s="86"/>
      <c r="IVF48" s="86"/>
      <c r="IVG48" s="86"/>
      <c r="IVH48" s="86"/>
      <c r="IVI48" s="86"/>
      <c r="IVJ48" s="86"/>
      <c r="IVK48" s="86"/>
      <c r="IVL48" s="86"/>
      <c r="IVM48" s="86"/>
      <c r="IVN48" s="86"/>
      <c r="IVO48" s="86"/>
      <c r="IVP48" s="86"/>
      <c r="IVQ48" s="86"/>
      <c r="IVR48" s="86"/>
      <c r="IVS48" s="86"/>
      <c r="IVT48" s="86"/>
      <c r="IVU48" s="86"/>
      <c r="IVV48" s="86"/>
      <c r="IVW48" s="86"/>
      <c r="IVX48" s="86"/>
      <c r="IVY48" s="86"/>
      <c r="IVZ48" s="86"/>
      <c r="IWA48" s="86"/>
      <c r="IWB48" s="86"/>
      <c r="IWC48" s="86"/>
      <c r="IWD48" s="86"/>
      <c r="IWE48" s="86"/>
      <c r="IWF48" s="86"/>
      <c r="IWG48" s="86"/>
      <c r="IWH48" s="86"/>
      <c r="IWI48" s="86"/>
      <c r="IWJ48" s="86"/>
      <c r="IWK48" s="86"/>
      <c r="IWL48" s="86"/>
      <c r="IWM48" s="86"/>
      <c r="IWN48" s="86"/>
      <c r="IWO48" s="86"/>
      <c r="IWP48" s="86"/>
      <c r="IWQ48" s="86"/>
      <c r="IWR48" s="86"/>
      <c r="IWS48" s="86"/>
      <c r="IWT48" s="86"/>
      <c r="IWU48" s="86"/>
      <c r="IWV48" s="86"/>
      <c r="IWW48" s="86"/>
      <c r="IWX48" s="86"/>
      <c r="IWY48" s="86"/>
      <c r="IWZ48" s="86"/>
      <c r="IXA48" s="86"/>
      <c r="IXB48" s="86"/>
      <c r="IXC48" s="86"/>
      <c r="IXD48" s="86"/>
      <c r="IXE48" s="86"/>
      <c r="IXF48" s="86"/>
      <c r="IXG48" s="86"/>
      <c r="IXH48" s="86"/>
      <c r="IXI48" s="86"/>
      <c r="IXJ48" s="86"/>
      <c r="IXK48" s="86"/>
      <c r="IXL48" s="86"/>
      <c r="IXM48" s="86"/>
      <c r="IXN48" s="86"/>
      <c r="IXO48" s="86"/>
      <c r="IXP48" s="86"/>
      <c r="IXQ48" s="86"/>
      <c r="IXR48" s="86"/>
      <c r="IXS48" s="86"/>
      <c r="IXT48" s="86"/>
      <c r="IXU48" s="86"/>
      <c r="IXV48" s="86"/>
      <c r="IXW48" s="86"/>
      <c r="IXX48" s="86"/>
      <c r="IXY48" s="86"/>
      <c r="IXZ48" s="86"/>
      <c r="IYA48" s="86"/>
      <c r="IYB48" s="86"/>
      <c r="IYC48" s="86"/>
      <c r="IYD48" s="86"/>
      <c r="IYE48" s="86"/>
      <c r="IYF48" s="86"/>
      <c r="IYG48" s="86"/>
      <c r="IYH48" s="86"/>
      <c r="IYI48" s="86"/>
      <c r="IYJ48" s="86"/>
      <c r="IYK48" s="86"/>
      <c r="IYL48" s="86"/>
      <c r="IYM48" s="86"/>
      <c r="IYN48" s="86"/>
      <c r="IYO48" s="86"/>
      <c r="IYP48" s="86"/>
      <c r="IYQ48" s="86"/>
      <c r="IYR48" s="86"/>
      <c r="IYS48" s="86"/>
      <c r="IYT48" s="86"/>
      <c r="IYU48" s="86"/>
      <c r="IYV48" s="86"/>
      <c r="IYW48" s="86"/>
      <c r="IYX48" s="86"/>
      <c r="IYY48" s="86"/>
      <c r="IYZ48" s="86"/>
      <c r="IZA48" s="86"/>
      <c r="IZB48" s="86"/>
      <c r="IZC48" s="86"/>
      <c r="IZD48" s="86"/>
      <c r="IZE48" s="86"/>
      <c r="IZF48" s="86"/>
      <c r="IZG48" s="86"/>
      <c r="IZH48" s="86"/>
      <c r="IZI48" s="86"/>
      <c r="IZJ48" s="86"/>
      <c r="IZK48" s="86"/>
      <c r="IZL48" s="86"/>
      <c r="IZM48" s="86"/>
      <c r="IZN48" s="86"/>
      <c r="IZO48" s="86"/>
      <c r="IZP48" s="86"/>
      <c r="IZQ48" s="86"/>
      <c r="IZR48" s="86"/>
      <c r="IZS48" s="86"/>
      <c r="IZT48" s="86"/>
      <c r="IZU48" s="86"/>
      <c r="IZV48" s="86"/>
      <c r="IZW48" s="86"/>
      <c r="IZX48" s="86"/>
      <c r="IZY48" s="86"/>
      <c r="IZZ48" s="86"/>
      <c r="JAA48" s="86"/>
      <c r="JAB48" s="86"/>
      <c r="JAC48" s="86"/>
      <c r="JAD48" s="86"/>
      <c r="JAE48" s="86"/>
      <c r="JAF48" s="86"/>
      <c r="JAG48" s="86"/>
      <c r="JAH48" s="86"/>
      <c r="JAI48" s="86"/>
      <c r="JAJ48" s="86"/>
      <c r="JAK48" s="86"/>
      <c r="JAL48" s="86"/>
      <c r="JAM48" s="86"/>
      <c r="JAN48" s="86"/>
      <c r="JAO48" s="86"/>
      <c r="JAP48" s="86"/>
      <c r="JAQ48" s="86"/>
      <c r="JAR48" s="86"/>
      <c r="JAS48" s="86"/>
      <c r="JAT48" s="86"/>
      <c r="JAU48" s="86"/>
      <c r="JAV48" s="86"/>
      <c r="JAW48" s="86"/>
      <c r="JAX48" s="86"/>
      <c r="JAY48" s="86"/>
      <c r="JAZ48" s="86"/>
      <c r="JBA48" s="86"/>
      <c r="JBB48" s="86"/>
      <c r="JBC48" s="86"/>
      <c r="JBD48" s="86"/>
      <c r="JBE48" s="86"/>
      <c r="JBF48" s="86"/>
      <c r="JBG48" s="86"/>
      <c r="JBH48" s="86"/>
      <c r="JBI48" s="86"/>
      <c r="JBJ48" s="86"/>
      <c r="JBK48" s="86"/>
      <c r="JBL48" s="86"/>
      <c r="JBM48" s="86"/>
      <c r="JBN48" s="86"/>
      <c r="JBO48" s="86"/>
      <c r="JBP48" s="86"/>
      <c r="JBQ48" s="86"/>
      <c r="JBR48" s="86"/>
      <c r="JBS48" s="86"/>
      <c r="JBT48" s="86"/>
      <c r="JBU48" s="86"/>
      <c r="JBV48" s="86"/>
      <c r="JBW48" s="86"/>
      <c r="JBX48" s="86"/>
      <c r="JBY48" s="86"/>
      <c r="JBZ48" s="86"/>
      <c r="JCA48" s="86"/>
      <c r="JCB48" s="86"/>
      <c r="JCC48" s="86"/>
      <c r="JCD48" s="86"/>
      <c r="JCE48" s="86"/>
      <c r="JCF48" s="86"/>
      <c r="JCG48" s="86"/>
      <c r="JCH48" s="86"/>
      <c r="JCI48" s="86"/>
      <c r="JCJ48" s="86"/>
      <c r="JCK48" s="86"/>
      <c r="JCL48" s="86"/>
      <c r="JCM48" s="86"/>
      <c r="JCN48" s="86"/>
      <c r="JCO48" s="86"/>
      <c r="JCP48" s="86"/>
      <c r="JCQ48" s="86"/>
      <c r="JCR48" s="98"/>
      <c r="JCS48" s="98"/>
      <c r="JCT48" s="98"/>
      <c r="JCU48" s="98"/>
      <c r="JCV48" s="98"/>
      <c r="JCW48" s="98"/>
      <c r="JCX48" s="86"/>
      <c r="JCY48" s="86"/>
      <c r="JCZ48" s="86"/>
      <c r="JDA48" s="86"/>
      <c r="JDB48" s="86"/>
      <c r="JDC48" s="86"/>
      <c r="JDD48" s="86"/>
      <c r="JDE48" s="86"/>
      <c r="JDF48" s="86"/>
      <c r="JDG48" s="86"/>
      <c r="JDH48" s="86"/>
      <c r="JDI48" s="86"/>
      <c r="JDJ48" s="86"/>
      <c r="JDK48" s="86"/>
      <c r="JDL48" s="86"/>
      <c r="JDM48" s="86"/>
      <c r="JDN48" s="86"/>
      <c r="JDO48" s="86"/>
      <c r="JDP48" s="86"/>
      <c r="JDQ48" s="86"/>
      <c r="JDR48" s="86"/>
      <c r="JDS48" s="86"/>
      <c r="JDT48" s="86"/>
      <c r="JDU48" s="86"/>
      <c r="JDV48" s="86"/>
      <c r="JDW48" s="86"/>
      <c r="JDX48" s="86"/>
      <c r="JDY48" s="86"/>
      <c r="JDZ48" s="86"/>
      <c r="JEA48" s="86"/>
      <c r="JEB48" s="86"/>
      <c r="JEC48" s="86"/>
      <c r="JED48" s="86"/>
      <c r="JEE48" s="86"/>
      <c r="JEF48" s="86"/>
      <c r="JEG48" s="86"/>
      <c r="JEH48" s="86"/>
      <c r="JEI48" s="86"/>
      <c r="JEJ48" s="86"/>
      <c r="JEK48" s="86"/>
      <c r="JEL48" s="86"/>
      <c r="JEM48" s="86"/>
      <c r="JEN48" s="86"/>
      <c r="JEO48" s="86"/>
      <c r="JEP48" s="86"/>
      <c r="JEQ48" s="86"/>
      <c r="JER48" s="86"/>
      <c r="JES48" s="86"/>
      <c r="JET48" s="86"/>
      <c r="JEU48" s="86"/>
      <c r="JEV48" s="86"/>
      <c r="JEW48" s="86"/>
      <c r="JEX48" s="86"/>
      <c r="JEY48" s="86"/>
      <c r="JEZ48" s="86"/>
      <c r="JFA48" s="86"/>
      <c r="JFB48" s="86"/>
      <c r="JFC48" s="86"/>
      <c r="JFD48" s="86"/>
      <c r="JFE48" s="86"/>
      <c r="JFF48" s="86"/>
      <c r="JFG48" s="86"/>
      <c r="JFH48" s="86"/>
      <c r="JFI48" s="86"/>
      <c r="JFJ48" s="86"/>
      <c r="JFK48" s="86"/>
      <c r="JFL48" s="86"/>
      <c r="JFM48" s="86"/>
      <c r="JFN48" s="86"/>
      <c r="JFO48" s="86"/>
      <c r="JFP48" s="86"/>
      <c r="JFQ48" s="86"/>
      <c r="JFR48" s="86"/>
      <c r="JFS48" s="86"/>
      <c r="JFT48" s="86"/>
      <c r="JFU48" s="86"/>
      <c r="JFV48" s="86"/>
      <c r="JFW48" s="86"/>
      <c r="JFX48" s="86"/>
      <c r="JFY48" s="86"/>
      <c r="JFZ48" s="86"/>
      <c r="JGA48" s="86"/>
      <c r="JGB48" s="86"/>
      <c r="JGC48" s="86"/>
      <c r="JGD48" s="86"/>
      <c r="JGE48" s="86"/>
      <c r="JGF48" s="86"/>
      <c r="JGG48" s="86"/>
      <c r="JGH48" s="86"/>
      <c r="JGI48" s="86"/>
      <c r="JGJ48" s="86"/>
      <c r="JGK48" s="86"/>
      <c r="JGL48" s="86"/>
      <c r="JGM48" s="86"/>
      <c r="JGN48" s="86"/>
      <c r="JGO48" s="86"/>
      <c r="JGP48" s="86"/>
      <c r="JGQ48" s="86"/>
      <c r="JGR48" s="86"/>
      <c r="JGS48" s="86"/>
      <c r="JGT48" s="86"/>
      <c r="JGU48" s="86"/>
      <c r="JGV48" s="86"/>
      <c r="JGW48" s="86"/>
      <c r="JGX48" s="86"/>
      <c r="JGY48" s="86"/>
      <c r="JGZ48" s="86"/>
      <c r="JHA48" s="86"/>
      <c r="JHB48" s="86"/>
      <c r="JHC48" s="86"/>
      <c r="JHD48" s="86"/>
      <c r="JHE48" s="86"/>
      <c r="JHF48" s="86"/>
      <c r="JHG48" s="86"/>
      <c r="JHH48" s="86"/>
      <c r="JHI48" s="86"/>
      <c r="JHJ48" s="86"/>
      <c r="JHK48" s="86"/>
      <c r="JHL48" s="86"/>
      <c r="JHM48" s="86"/>
      <c r="JHN48" s="86"/>
      <c r="JHO48" s="86"/>
      <c r="JHP48" s="86"/>
      <c r="JHQ48" s="86"/>
      <c r="JHR48" s="86"/>
      <c r="JHS48" s="86"/>
      <c r="JHT48" s="86"/>
      <c r="JHU48" s="86"/>
      <c r="JHV48" s="86"/>
      <c r="JHW48" s="86"/>
      <c r="JHX48" s="86"/>
      <c r="JHY48" s="86"/>
      <c r="JHZ48" s="86"/>
      <c r="JIA48" s="86"/>
      <c r="JIB48" s="86"/>
      <c r="JIC48" s="86"/>
      <c r="JID48" s="86"/>
      <c r="JIE48" s="86"/>
      <c r="JIF48" s="86"/>
      <c r="JIG48" s="86"/>
      <c r="JIH48" s="86"/>
      <c r="JII48" s="86"/>
      <c r="JIJ48" s="86"/>
      <c r="JIK48" s="86"/>
      <c r="JIL48" s="86"/>
      <c r="JIM48" s="86"/>
      <c r="JIN48" s="86"/>
      <c r="JIO48" s="86"/>
      <c r="JIP48" s="86"/>
      <c r="JIQ48" s="86"/>
      <c r="JIR48" s="86"/>
      <c r="JIS48" s="86"/>
      <c r="JIT48" s="86"/>
      <c r="JIU48" s="86"/>
      <c r="JIV48" s="86"/>
      <c r="JIW48" s="86"/>
      <c r="JIX48" s="86"/>
      <c r="JIY48" s="86"/>
      <c r="JIZ48" s="86"/>
      <c r="JJA48" s="86"/>
      <c r="JJB48" s="86"/>
      <c r="JJC48" s="86"/>
      <c r="JJD48" s="86"/>
      <c r="JJE48" s="86"/>
      <c r="JJF48" s="86"/>
      <c r="JJG48" s="86"/>
      <c r="JJH48" s="86"/>
      <c r="JJI48" s="86"/>
      <c r="JJJ48" s="86"/>
      <c r="JJK48" s="86"/>
      <c r="JJL48" s="86"/>
      <c r="JJM48" s="86"/>
      <c r="JJN48" s="86"/>
      <c r="JJO48" s="86"/>
      <c r="JJP48" s="86"/>
      <c r="JJQ48" s="86"/>
      <c r="JJR48" s="86"/>
      <c r="JJS48" s="86"/>
      <c r="JJT48" s="86"/>
      <c r="JJU48" s="86"/>
      <c r="JJV48" s="86"/>
      <c r="JJW48" s="86"/>
      <c r="JJX48" s="86"/>
      <c r="JJY48" s="86"/>
      <c r="JJZ48" s="86"/>
      <c r="JKA48" s="86"/>
      <c r="JKB48" s="86"/>
      <c r="JKC48" s="86"/>
      <c r="JKD48" s="86"/>
      <c r="JKE48" s="86"/>
      <c r="JKF48" s="86"/>
      <c r="JKG48" s="86"/>
      <c r="JKH48" s="86"/>
      <c r="JKI48" s="86"/>
      <c r="JKJ48" s="86"/>
      <c r="JKK48" s="86"/>
      <c r="JKL48" s="86"/>
      <c r="JKM48" s="86"/>
      <c r="JKN48" s="86"/>
      <c r="JKO48" s="86"/>
      <c r="JKP48" s="86"/>
      <c r="JKQ48" s="86"/>
      <c r="JKR48" s="86"/>
      <c r="JKS48" s="86"/>
      <c r="JKT48" s="86"/>
      <c r="JKU48" s="86"/>
      <c r="JKV48" s="86"/>
      <c r="JKW48" s="86"/>
      <c r="JKX48" s="86"/>
      <c r="JKY48" s="86"/>
      <c r="JKZ48" s="86"/>
      <c r="JLA48" s="86"/>
      <c r="JLB48" s="86"/>
      <c r="JLC48" s="86"/>
      <c r="JLD48" s="86"/>
      <c r="JLE48" s="86"/>
      <c r="JLF48" s="86"/>
      <c r="JLG48" s="86"/>
      <c r="JLH48" s="86"/>
      <c r="JLI48" s="86"/>
      <c r="JLJ48" s="86"/>
      <c r="JLK48" s="86"/>
      <c r="JLL48" s="86"/>
      <c r="JLM48" s="86"/>
      <c r="JLN48" s="86"/>
      <c r="JLO48" s="86"/>
      <c r="JLP48" s="86"/>
      <c r="JLQ48" s="86"/>
      <c r="JLR48" s="86"/>
      <c r="JLS48" s="86"/>
      <c r="JLT48" s="86"/>
      <c r="JLU48" s="86"/>
      <c r="JLV48" s="86"/>
      <c r="JLW48" s="86"/>
      <c r="JLX48" s="86"/>
      <c r="JLY48" s="86"/>
      <c r="JLZ48" s="86"/>
      <c r="JMA48" s="86"/>
      <c r="JMB48" s="86"/>
      <c r="JMC48" s="86"/>
      <c r="JMD48" s="86"/>
      <c r="JME48" s="86"/>
      <c r="JMF48" s="86"/>
      <c r="JMG48" s="86"/>
      <c r="JMH48" s="86"/>
      <c r="JMI48" s="86"/>
      <c r="JMJ48" s="86"/>
      <c r="JMK48" s="86"/>
      <c r="JML48" s="86"/>
      <c r="JMM48" s="86"/>
      <c r="JMN48" s="98"/>
      <c r="JMO48" s="98"/>
      <c r="JMP48" s="98"/>
      <c r="JMQ48" s="98"/>
      <c r="JMR48" s="98"/>
      <c r="JMS48" s="98"/>
      <c r="JMT48" s="86"/>
      <c r="JMU48" s="86"/>
      <c r="JMV48" s="86"/>
      <c r="JMW48" s="86"/>
      <c r="JMX48" s="86"/>
      <c r="JMY48" s="86"/>
      <c r="JMZ48" s="86"/>
      <c r="JNA48" s="86"/>
      <c r="JNB48" s="86"/>
      <c r="JNC48" s="86"/>
      <c r="JND48" s="86"/>
      <c r="JNE48" s="86"/>
      <c r="JNF48" s="86"/>
      <c r="JNG48" s="86"/>
      <c r="JNH48" s="86"/>
      <c r="JNI48" s="86"/>
      <c r="JNJ48" s="86"/>
      <c r="JNK48" s="86"/>
      <c r="JNL48" s="86"/>
      <c r="JNM48" s="86"/>
      <c r="JNN48" s="86"/>
      <c r="JNO48" s="86"/>
      <c r="JNP48" s="86"/>
      <c r="JNQ48" s="86"/>
      <c r="JNR48" s="86"/>
      <c r="JNS48" s="86"/>
      <c r="JNT48" s="86"/>
      <c r="JNU48" s="86"/>
      <c r="JNV48" s="86"/>
      <c r="JNW48" s="86"/>
      <c r="JNX48" s="86"/>
      <c r="JNY48" s="86"/>
      <c r="JNZ48" s="86"/>
      <c r="JOA48" s="86"/>
      <c r="JOB48" s="86"/>
      <c r="JOC48" s="86"/>
      <c r="JOD48" s="86"/>
      <c r="JOE48" s="86"/>
      <c r="JOF48" s="86"/>
      <c r="JOG48" s="86"/>
      <c r="JOH48" s="86"/>
      <c r="JOI48" s="86"/>
      <c r="JOJ48" s="86"/>
      <c r="JOK48" s="86"/>
      <c r="JOL48" s="86"/>
      <c r="JOM48" s="86"/>
      <c r="JON48" s="86"/>
      <c r="JOO48" s="86"/>
      <c r="JOP48" s="86"/>
      <c r="JOQ48" s="86"/>
      <c r="JOR48" s="86"/>
      <c r="JOS48" s="86"/>
      <c r="JOT48" s="86"/>
      <c r="JOU48" s="86"/>
      <c r="JOV48" s="86"/>
      <c r="JOW48" s="86"/>
      <c r="JOX48" s="86"/>
      <c r="JOY48" s="86"/>
      <c r="JOZ48" s="86"/>
      <c r="JPA48" s="86"/>
      <c r="JPB48" s="86"/>
      <c r="JPC48" s="86"/>
      <c r="JPD48" s="86"/>
      <c r="JPE48" s="86"/>
      <c r="JPF48" s="86"/>
      <c r="JPG48" s="86"/>
      <c r="JPH48" s="86"/>
      <c r="JPI48" s="86"/>
      <c r="JPJ48" s="86"/>
      <c r="JPK48" s="86"/>
      <c r="JPL48" s="86"/>
      <c r="JPM48" s="86"/>
      <c r="JPN48" s="86"/>
      <c r="JPO48" s="86"/>
      <c r="JPP48" s="86"/>
      <c r="JPQ48" s="86"/>
      <c r="JPR48" s="86"/>
      <c r="JPS48" s="86"/>
      <c r="JPT48" s="86"/>
      <c r="JPU48" s="86"/>
      <c r="JPV48" s="86"/>
      <c r="JPW48" s="86"/>
      <c r="JPX48" s="86"/>
      <c r="JPY48" s="86"/>
      <c r="JPZ48" s="86"/>
      <c r="JQA48" s="86"/>
      <c r="JQB48" s="86"/>
      <c r="JQC48" s="86"/>
      <c r="JQD48" s="86"/>
      <c r="JQE48" s="86"/>
      <c r="JQF48" s="86"/>
      <c r="JQG48" s="86"/>
      <c r="JQH48" s="86"/>
      <c r="JQI48" s="86"/>
      <c r="JQJ48" s="86"/>
      <c r="JQK48" s="86"/>
      <c r="JQL48" s="86"/>
      <c r="JQM48" s="86"/>
      <c r="JQN48" s="86"/>
      <c r="JQO48" s="86"/>
      <c r="JQP48" s="86"/>
      <c r="JQQ48" s="86"/>
      <c r="JQR48" s="86"/>
      <c r="JQS48" s="86"/>
      <c r="JQT48" s="86"/>
      <c r="JQU48" s="86"/>
      <c r="JQV48" s="86"/>
      <c r="JQW48" s="86"/>
      <c r="JQX48" s="86"/>
      <c r="JQY48" s="86"/>
      <c r="JQZ48" s="86"/>
      <c r="JRA48" s="86"/>
      <c r="JRB48" s="86"/>
      <c r="JRC48" s="86"/>
      <c r="JRD48" s="86"/>
      <c r="JRE48" s="86"/>
      <c r="JRF48" s="86"/>
      <c r="JRG48" s="86"/>
      <c r="JRH48" s="86"/>
      <c r="JRI48" s="86"/>
      <c r="JRJ48" s="86"/>
      <c r="JRK48" s="86"/>
      <c r="JRL48" s="86"/>
      <c r="JRM48" s="86"/>
      <c r="JRN48" s="86"/>
      <c r="JRO48" s="86"/>
      <c r="JRP48" s="86"/>
      <c r="JRQ48" s="86"/>
      <c r="JRR48" s="86"/>
      <c r="JRS48" s="86"/>
      <c r="JRT48" s="86"/>
      <c r="JRU48" s="86"/>
      <c r="JRV48" s="86"/>
      <c r="JRW48" s="86"/>
      <c r="JRX48" s="86"/>
      <c r="JRY48" s="86"/>
      <c r="JRZ48" s="86"/>
      <c r="JSA48" s="86"/>
      <c r="JSB48" s="86"/>
      <c r="JSC48" s="86"/>
      <c r="JSD48" s="86"/>
      <c r="JSE48" s="86"/>
      <c r="JSF48" s="86"/>
      <c r="JSG48" s="86"/>
      <c r="JSH48" s="86"/>
      <c r="JSI48" s="86"/>
      <c r="JSJ48" s="86"/>
      <c r="JSK48" s="86"/>
      <c r="JSL48" s="86"/>
      <c r="JSM48" s="86"/>
      <c r="JSN48" s="86"/>
      <c r="JSO48" s="86"/>
      <c r="JSP48" s="86"/>
      <c r="JSQ48" s="86"/>
      <c r="JSR48" s="86"/>
      <c r="JSS48" s="86"/>
      <c r="JST48" s="86"/>
      <c r="JSU48" s="86"/>
      <c r="JSV48" s="86"/>
      <c r="JSW48" s="86"/>
      <c r="JSX48" s="86"/>
      <c r="JSY48" s="86"/>
      <c r="JSZ48" s="86"/>
      <c r="JTA48" s="86"/>
      <c r="JTB48" s="86"/>
      <c r="JTC48" s="86"/>
      <c r="JTD48" s="86"/>
      <c r="JTE48" s="86"/>
      <c r="JTF48" s="86"/>
      <c r="JTG48" s="86"/>
      <c r="JTH48" s="86"/>
      <c r="JTI48" s="86"/>
      <c r="JTJ48" s="86"/>
      <c r="JTK48" s="86"/>
      <c r="JTL48" s="86"/>
      <c r="JTM48" s="86"/>
      <c r="JTN48" s="86"/>
      <c r="JTO48" s="86"/>
      <c r="JTP48" s="86"/>
      <c r="JTQ48" s="86"/>
      <c r="JTR48" s="86"/>
      <c r="JTS48" s="86"/>
      <c r="JTT48" s="86"/>
      <c r="JTU48" s="86"/>
      <c r="JTV48" s="86"/>
      <c r="JTW48" s="86"/>
      <c r="JTX48" s="86"/>
      <c r="JTY48" s="86"/>
      <c r="JTZ48" s="86"/>
      <c r="JUA48" s="86"/>
      <c r="JUB48" s="86"/>
      <c r="JUC48" s="86"/>
      <c r="JUD48" s="86"/>
      <c r="JUE48" s="86"/>
      <c r="JUF48" s="86"/>
      <c r="JUG48" s="86"/>
      <c r="JUH48" s="86"/>
      <c r="JUI48" s="86"/>
      <c r="JUJ48" s="86"/>
      <c r="JUK48" s="86"/>
      <c r="JUL48" s="86"/>
      <c r="JUM48" s="86"/>
      <c r="JUN48" s="86"/>
      <c r="JUO48" s="86"/>
      <c r="JUP48" s="86"/>
      <c r="JUQ48" s="86"/>
      <c r="JUR48" s="86"/>
      <c r="JUS48" s="86"/>
      <c r="JUT48" s="86"/>
      <c r="JUU48" s="86"/>
      <c r="JUV48" s="86"/>
      <c r="JUW48" s="86"/>
      <c r="JUX48" s="86"/>
      <c r="JUY48" s="86"/>
      <c r="JUZ48" s="86"/>
      <c r="JVA48" s="86"/>
      <c r="JVB48" s="86"/>
      <c r="JVC48" s="86"/>
      <c r="JVD48" s="86"/>
      <c r="JVE48" s="86"/>
      <c r="JVF48" s="86"/>
      <c r="JVG48" s="86"/>
      <c r="JVH48" s="86"/>
      <c r="JVI48" s="86"/>
      <c r="JVJ48" s="86"/>
      <c r="JVK48" s="86"/>
      <c r="JVL48" s="86"/>
      <c r="JVM48" s="86"/>
      <c r="JVN48" s="86"/>
      <c r="JVO48" s="86"/>
      <c r="JVP48" s="86"/>
      <c r="JVQ48" s="86"/>
      <c r="JVR48" s="86"/>
      <c r="JVS48" s="86"/>
      <c r="JVT48" s="86"/>
      <c r="JVU48" s="86"/>
      <c r="JVV48" s="86"/>
      <c r="JVW48" s="86"/>
      <c r="JVX48" s="86"/>
      <c r="JVY48" s="86"/>
      <c r="JVZ48" s="86"/>
      <c r="JWA48" s="86"/>
      <c r="JWB48" s="86"/>
      <c r="JWC48" s="86"/>
      <c r="JWD48" s="86"/>
      <c r="JWE48" s="86"/>
      <c r="JWF48" s="86"/>
      <c r="JWG48" s="86"/>
      <c r="JWH48" s="86"/>
      <c r="JWI48" s="86"/>
      <c r="JWJ48" s="98"/>
      <c r="JWK48" s="98"/>
      <c r="JWL48" s="98"/>
      <c r="JWM48" s="98"/>
      <c r="JWN48" s="98"/>
      <c r="JWO48" s="98"/>
      <c r="JWP48" s="86"/>
      <c r="JWQ48" s="86"/>
      <c r="JWR48" s="86"/>
      <c r="JWS48" s="86"/>
      <c r="JWT48" s="86"/>
      <c r="JWU48" s="86"/>
      <c r="JWV48" s="86"/>
      <c r="JWW48" s="86"/>
      <c r="JWX48" s="86"/>
      <c r="JWY48" s="86"/>
      <c r="JWZ48" s="86"/>
      <c r="JXA48" s="86"/>
      <c r="JXB48" s="86"/>
      <c r="JXC48" s="86"/>
      <c r="JXD48" s="86"/>
      <c r="JXE48" s="86"/>
      <c r="JXF48" s="86"/>
      <c r="JXG48" s="86"/>
      <c r="JXH48" s="86"/>
      <c r="JXI48" s="86"/>
      <c r="JXJ48" s="86"/>
      <c r="JXK48" s="86"/>
      <c r="JXL48" s="86"/>
      <c r="JXM48" s="86"/>
      <c r="JXN48" s="86"/>
      <c r="JXO48" s="86"/>
      <c r="JXP48" s="86"/>
      <c r="JXQ48" s="86"/>
      <c r="JXR48" s="86"/>
      <c r="JXS48" s="86"/>
      <c r="JXT48" s="86"/>
      <c r="JXU48" s="86"/>
      <c r="JXV48" s="86"/>
      <c r="JXW48" s="86"/>
      <c r="JXX48" s="86"/>
      <c r="JXY48" s="86"/>
      <c r="JXZ48" s="86"/>
      <c r="JYA48" s="86"/>
      <c r="JYB48" s="86"/>
      <c r="JYC48" s="86"/>
      <c r="JYD48" s="86"/>
      <c r="JYE48" s="86"/>
      <c r="JYF48" s="86"/>
      <c r="JYG48" s="86"/>
      <c r="JYH48" s="86"/>
      <c r="JYI48" s="86"/>
      <c r="JYJ48" s="86"/>
      <c r="JYK48" s="86"/>
      <c r="JYL48" s="86"/>
      <c r="JYM48" s="86"/>
      <c r="JYN48" s="86"/>
      <c r="JYO48" s="86"/>
      <c r="JYP48" s="86"/>
      <c r="JYQ48" s="86"/>
      <c r="JYR48" s="86"/>
      <c r="JYS48" s="86"/>
      <c r="JYT48" s="86"/>
      <c r="JYU48" s="86"/>
      <c r="JYV48" s="86"/>
      <c r="JYW48" s="86"/>
      <c r="JYX48" s="86"/>
      <c r="JYY48" s="86"/>
      <c r="JYZ48" s="86"/>
      <c r="JZA48" s="86"/>
      <c r="JZB48" s="86"/>
      <c r="JZC48" s="86"/>
      <c r="JZD48" s="86"/>
      <c r="JZE48" s="86"/>
      <c r="JZF48" s="86"/>
      <c r="JZG48" s="86"/>
      <c r="JZH48" s="86"/>
      <c r="JZI48" s="86"/>
      <c r="JZJ48" s="86"/>
      <c r="JZK48" s="86"/>
      <c r="JZL48" s="86"/>
      <c r="JZM48" s="86"/>
      <c r="JZN48" s="86"/>
      <c r="JZO48" s="86"/>
      <c r="JZP48" s="86"/>
      <c r="JZQ48" s="86"/>
      <c r="JZR48" s="86"/>
      <c r="JZS48" s="86"/>
      <c r="JZT48" s="86"/>
      <c r="JZU48" s="86"/>
      <c r="JZV48" s="86"/>
      <c r="JZW48" s="86"/>
      <c r="JZX48" s="86"/>
      <c r="JZY48" s="86"/>
      <c r="JZZ48" s="86"/>
      <c r="KAA48" s="86"/>
      <c r="KAB48" s="86"/>
      <c r="KAC48" s="86"/>
      <c r="KAD48" s="86"/>
      <c r="KAE48" s="86"/>
      <c r="KAF48" s="86"/>
      <c r="KAG48" s="86"/>
      <c r="KAH48" s="86"/>
      <c r="KAI48" s="86"/>
      <c r="KAJ48" s="86"/>
      <c r="KAK48" s="86"/>
      <c r="KAL48" s="86"/>
      <c r="KAM48" s="86"/>
      <c r="KAN48" s="86"/>
      <c r="KAO48" s="86"/>
      <c r="KAP48" s="86"/>
      <c r="KAQ48" s="86"/>
      <c r="KAR48" s="86"/>
      <c r="KAS48" s="86"/>
      <c r="KAT48" s="86"/>
      <c r="KAU48" s="86"/>
      <c r="KAV48" s="86"/>
      <c r="KAW48" s="86"/>
      <c r="KAX48" s="86"/>
      <c r="KAY48" s="86"/>
      <c r="KAZ48" s="86"/>
      <c r="KBA48" s="86"/>
      <c r="KBB48" s="86"/>
      <c r="KBC48" s="86"/>
      <c r="KBD48" s="86"/>
      <c r="KBE48" s="86"/>
      <c r="KBF48" s="86"/>
      <c r="KBG48" s="86"/>
      <c r="KBH48" s="86"/>
      <c r="KBI48" s="86"/>
      <c r="KBJ48" s="86"/>
      <c r="KBK48" s="86"/>
      <c r="KBL48" s="86"/>
      <c r="KBM48" s="86"/>
      <c r="KBN48" s="86"/>
      <c r="KBO48" s="86"/>
      <c r="KBP48" s="86"/>
      <c r="KBQ48" s="86"/>
      <c r="KBR48" s="86"/>
      <c r="KBS48" s="86"/>
      <c r="KBT48" s="86"/>
      <c r="KBU48" s="86"/>
      <c r="KBV48" s="86"/>
      <c r="KBW48" s="86"/>
      <c r="KBX48" s="86"/>
      <c r="KBY48" s="86"/>
      <c r="KBZ48" s="86"/>
      <c r="KCA48" s="86"/>
      <c r="KCB48" s="86"/>
      <c r="KCC48" s="86"/>
      <c r="KCD48" s="86"/>
      <c r="KCE48" s="86"/>
      <c r="KCF48" s="86"/>
      <c r="KCG48" s="86"/>
      <c r="KCH48" s="86"/>
      <c r="KCI48" s="86"/>
      <c r="KCJ48" s="86"/>
      <c r="KCK48" s="86"/>
      <c r="KCL48" s="86"/>
      <c r="KCM48" s="86"/>
      <c r="KCN48" s="86"/>
      <c r="KCO48" s="86"/>
      <c r="KCP48" s="86"/>
      <c r="KCQ48" s="86"/>
      <c r="KCR48" s="86"/>
      <c r="KCS48" s="86"/>
      <c r="KCT48" s="86"/>
      <c r="KCU48" s="86"/>
      <c r="KCV48" s="86"/>
      <c r="KCW48" s="86"/>
      <c r="KCX48" s="86"/>
      <c r="KCY48" s="86"/>
      <c r="KCZ48" s="86"/>
      <c r="KDA48" s="86"/>
      <c r="KDB48" s="86"/>
      <c r="KDC48" s="86"/>
      <c r="KDD48" s="86"/>
      <c r="KDE48" s="86"/>
      <c r="KDF48" s="86"/>
      <c r="KDG48" s="86"/>
      <c r="KDH48" s="86"/>
      <c r="KDI48" s="86"/>
      <c r="KDJ48" s="86"/>
      <c r="KDK48" s="86"/>
      <c r="KDL48" s="86"/>
      <c r="KDM48" s="86"/>
      <c r="KDN48" s="86"/>
      <c r="KDO48" s="86"/>
      <c r="KDP48" s="86"/>
      <c r="KDQ48" s="86"/>
      <c r="KDR48" s="86"/>
      <c r="KDS48" s="86"/>
      <c r="KDT48" s="86"/>
      <c r="KDU48" s="86"/>
      <c r="KDV48" s="86"/>
      <c r="KDW48" s="86"/>
      <c r="KDX48" s="86"/>
      <c r="KDY48" s="86"/>
      <c r="KDZ48" s="86"/>
      <c r="KEA48" s="86"/>
      <c r="KEB48" s="86"/>
      <c r="KEC48" s="86"/>
      <c r="KED48" s="86"/>
      <c r="KEE48" s="86"/>
      <c r="KEF48" s="86"/>
      <c r="KEG48" s="86"/>
      <c r="KEH48" s="86"/>
      <c r="KEI48" s="86"/>
      <c r="KEJ48" s="86"/>
      <c r="KEK48" s="86"/>
      <c r="KEL48" s="86"/>
      <c r="KEM48" s="86"/>
      <c r="KEN48" s="86"/>
      <c r="KEO48" s="86"/>
      <c r="KEP48" s="86"/>
      <c r="KEQ48" s="86"/>
      <c r="KER48" s="86"/>
      <c r="KES48" s="86"/>
      <c r="KET48" s="86"/>
      <c r="KEU48" s="86"/>
      <c r="KEV48" s="86"/>
      <c r="KEW48" s="86"/>
      <c r="KEX48" s="86"/>
      <c r="KEY48" s="86"/>
      <c r="KEZ48" s="86"/>
      <c r="KFA48" s="86"/>
      <c r="KFB48" s="86"/>
      <c r="KFC48" s="86"/>
      <c r="KFD48" s="86"/>
      <c r="KFE48" s="86"/>
      <c r="KFF48" s="86"/>
      <c r="KFG48" s="86"/>
      <c r="KFH48" s="86"/>
      <c r="KFI48" s="86"/>
      <c r="KFJ48" s="86"/>
      <c r="KFK48" s="86"/>
      <c r="KFL48" s="86"/>
      <c r="KFM48" s="86"/>
      <c r="KFN48" s="86"/>
      <c r="KFO48" s="86"/>
      <c r="KFP48" s="86"/>
      <c r="KFQ48" s="86"/>
      <c r="KFR48" s="86"/>
      <c r="KFS48" s="86"/>
      <c r="KFT48" s="86"/>
      <c r="KFU48" s="86"/>
      <c r="KFV48" s="86"/>
      <c r="KFW48" s="86"/>
      <c r="KFX48" s="86"/>
      <c r="KFY48" s="86"/>
      <c r="KFZ48" s="86"/>
      <c r="KGA48" s="86"/>
      <c r="KGB48" s="86"/>
      <c r="KGC48" s="86"/>
      <c r="KGD48" s="86"/>
      <c r="KGE48" s="86"/>
      <c r="KGF48" s="98"/>
      <c r="KGG48" s="98"/>
      <c r="KGH48" s="98"/>
      <c r="KGI48" s="98"/>
      <c r="KGJ48" s="98"/>
      <c r="KGK48" s="98"/>
      <c r="KGL48" s="86"/>
      <c r="KGM48" s="86"/>
      <c r="KGN48" s="86"/>
      <c r="KGO48" s="86"/>
      <c r="KGP48" s="86"/>
      <c r="KGQ48" s="86"/>
      <c r="KGR48" s="86"/>
      <c r="KGS48" s="86"/>
      <c r="KGT48" s="86"/>
      <c r="KGU48" s="86"/>
      <c r="KGV48" s="86"/>
      <c r="KGW48" s="86"/>
      <c r="KGX48" s="86"/>
      <c r="KGY48" s="86"/>
      <c r="KGZ48" s="86"/>
      <c r="KHA48" s="86"/>
      <c r="KHB48" s="86"/>
      <c r="KHC48" s="86"/>
      <c r="KHD48" s="86"/>
      <c r="KHE48" s="86"/>
      <c r="KHF48" s="86"/>
      <c r="KHG48" s="86"/>
      <c r="KHH48" s="86"/>
      <c r="KHI48" s="86"/>
      <c r="KHJ48" s="86"/>
      <c r="KHK48" s="86"/>
      <c r="KHL48" s="86"/>
      <c r="KHM48" s="86"/>
      <c r="KHN48" s="86"/>
      <c r="KHO48" s="86"/>
      <c r="KHP48" s="86"/>
      <c r="KHQ48" s="86"/>
      <c r="KHR48" s="86"/>
      <c r="KHS48" s="86"/>
      <c r="KHT48" s="86"/>
      <c r="KHU48" s="86"/>
      <c r="KHV48" s="86"/>
      <c r="KHW48" s="86"/>
      <c r="KHX48" s="86"/>
      <c r="KHY48" s="86"/>
      <c r="KHZ48" s="86"/>
      <c r="KIA48" s="86"/>
      <c r="KIB48" s="86"/>
      <c r="KIC48" s="86"/>
      <c r="KID48" s="86"/>
      <c r="KIE48" s="86"/>
      <c r="KIF48" s="86"/>
      <c r="KIG48" s="86"/>
      <c r="KIH48" s="86"/>
      <c r="KII48" s="86"/>
      <c r="KIJ48" s="86"/>
      <c r="KIK48" s="86"/>
      <c r="KIL48" s="86"/>
      <c r="KIM48" s="86"/>
      <c r="KIN48" s="86"/>
      <c r="KIO48" s="86"/>
      <c r="KIP48" s="86"/>
      <c r="KIQ48" s="86"/>
      <c r="KIR48" s="86"/>
      <c r="KIS48" s="86"/>
      <c r="KIT48" s="86"/>
      <c r="KIU48" s="86"/>
      <c r="KIV48" s="86"/>
      <c r="KIW48" s="86"/>
      <c r="KIX48" s="86"/>
      <c r="KIY48" s="86"/>
      <c r="KIZ48" s="86"/>
      <c r="KJA48" s="86"/>
      <c r="KJB48" s="86"/>
      <c r="KJC48" s="86"/>
      <c r="KJD48" s="86"/>
      <c r="KJE48" s="86"/>
      <c r="KJF48" s="86"/>
      <c r="KJG48" s="86"/>
      <c r="KJH48" s="86"/>
      <c r="KJI48" s="86"/>
      <c r="KJJ48" s="86"/>
      <c r="KJK48" s="86"/>
      <c r="KJL48" s="86"/>
      <c r="KJM48" s="86"/>
      <c r="KJN48" s="86"/>
      <c r="KJO48" s="86"/>
      <c r="KJP48" s="86"/>
      <c r="KJQ48" s="86"/>
      <c r="KJR48" s="86"/>
      <c r="KJS48" s="86"/>
      <c r="KJT48" s="86"/>
      <c r="KJU48" s="86"/>
      <c r="KJV48" s="86"/>
      <c r="KJW48" s="86"/>
      <c r="KJX48" s="86"/>
      <c r="KJY48" s="86"/>
      <c r="KJZ48" s="86"/>
      <c r="KKA48" s="86"/>
      <c r="KKB48" s="86"/>
      <c r="KKC48" s="86"/>
      <c r="KKD48" s="86"/>
      <c r="KKE48" s="86"/>
      <c r="KKF48" s="86"/>
      <c r="KKG48" s="86"/>
      <c r="KKH48" s="86"/>
      <c r="KKI48" s="86"/>
      <c r="KKJ48" s="86"/>
      <c r="KKK48" s="86"/>
      <c r="KKL48" s="86"/>
      <c r="KKM48" s="86"/>
      <c r="KKN48" s="86"/>
      <c r="KKO48" s="86"/>
      <c r="KKP48" s="86"/>
      <c r="KKQ48" s="86"/>
      <c r="KKR48" s="86"/>
      <c r="KKS48" s="86"/>
      <c r="KKT48" s="86"/>
      <c r="KKU48" s="86"/>
      <c r="KKV48" s="86"/>
      <c r="KKW48" s="86"/>
      <c r="KKX48" s="86"/>
      <c r="KKY48" s="86"/>
      <c r="KKZ48" s="86"/>
      <c r="KLA48" s="86"/>
      <c r="KLB48" s="86"/>
      <c r="KLC48" s="86"/>
      <c r="KLD48" s="86"/>
      <c r="KLE48" s="86"/>
      <c r="KLF48" s="86"/>
      <c r="KLG48" s="86"/>
      <c r="KLH48" s="86"/>
      <c r="KLI48" s="86"/>
      <c r="KLJ48" s="86"/>
      <c r="KLK48" s="86"/>
      <c r="KLL48" s="86"/>
      <c r="KLM48" s="86"/>
      <c r="KLN48" s="86"/>
      <c r="KLO48" s="86"/>
      <c r="KLP48" s="86"/>
      <c r="KLQ48" s="86"/>
      <c r="KLR48" s="86"/>
      <c r="KLS48" s="86"/>
      <c r="KLT48" s="86"/>
      <c r="KLU48" s="86"/>
      <c r="KLV48" s="86"/>
      <c r="KLW48" s="86"/>
      <c r="KLX48" s="86"/>
      <c r="KLY48" s="86"/>
      <c r="KLZ48" s="86"/>
      <c r="KMA48" s="86"/>
      <c r="KMB48" s="86"/>
      <c r="KMC48" s="86"/>
      <c r="KMD48" s="86"/>
      <c r="KME48" s="86"/>
      <c r="KMF48" s="86"/>
      <c r="KMG48" s="86"/>
      <c r="KMH48" s="86"/>
      <c r="KMI48" s="86"/>
      <c r="KMJ48" s="86"/>
      <c r="KMK48" s="86"/>
      <c r="KML48" s="86"/>
      <c r="KMM48" s="86"/>
      <c r="KMN48" s="86"/>
      <c r="KMO48" s="86"/>
      <c r="KMP48" s="86"/>
      <c r="KMQ48" s="86"/>
      <c r="KMR48" s="86"/>
      <c r="KMS48" s="86"/>
      <c r="KMT48" s="86"/>
      <c r="KMU48" s="86"/>
      <c r="KMV48" s="86"/>
      <c r="KMW48" s="86"/>
      <c r="KMX48" s="86"/>
      <c r="KMY48" s="86"/>
      <c r="KMZ48" s="86"/>
      <c r="KNA48" s="86"/>
      <c r="KNB48" s="86"/>
      <c r="KNC48" s="86"/>
      <c r="KND48" s="86"/>
      <c r="KNE48" s="86"/>
      <c r="KNF48" s="86"/>
      <c r="KNG48" s="86"/>
      <c r="KNH48" s="86"/>
      <c r="KNI48" s="86"/>
      <c r="KNJ48" s="86"/>
      <c r="KNK48" s="86"/>
      <c r="KNL48" s="86"/>
      <c r="KNM48" s="86"/>
      <c r="KNN48" s="86"/>
      <c r="KNO48" s="86"/>
      <c r="KNP48" s="86"/>
      <c r="KNQ48" s="86"/>
      <c r="KNR48" s="86"/>
      <c r="KNS48" s="86"/>
      <c r="KNT48" s="86"/>
      <c r="KNU48" s="86"/>
      <c r="KNV48" s="86"/>
      <c r="KNW48" s="86"/>
      <c r="KNX48" s="86"/>
      <c r="KNY48" s="86"/>
      <c r="KNZ48" s="86"/>
      <c r="KOA48" s="86"/>
      <c r="KOB48" s="86"/>
      <c r="KOC48" s="86"/>
      <c r="KOD48" s="86"/>
      <c r="KOE48" s="86"/>
      <c r="KOF48" s="86"/>
      <c r="KOG48" s="86"/>
      <c r="KOH48" s="86"/>
      <c r="KOI48" s="86"/>
      <c r="KOJ48" s="86"/>
      <c r="KOK48" s="86"/>
      <c r="KOL48" s="86"/>
      <c r="KOM48" s="86"/>
      <c r="KON48" s="86"/>
      <c r="KOO48" s="86"/>
      <c r="KOP48" s="86"/>
      <c r="KOQ48" s="86"/>
      <c r="KOR48" s="86"/>
      <c r="KOS48" s="86"/>
      <c r="KOT48" s="86"/>
      <c r="KOU48" s="86"/>
      <c r="KOV48" s="86"/>
      <c r="KOW48" s="86"/>
      <c r="KOX48" s="86"/>
      <c r="KOY48" s="86"/>
      <c r="KOZ48" s="86"/>
      <c r="KPA48" s="86"/>
      <c r="KPB48" s="86"/>
      <c r="KPC48" s="86"/>
      <c r="KPD48" s="86"/>
      <c r="KPE48" s="86"/>
      <c r="KPF48" s="86"/>
      <c r="KPG48" s="86"/>
      <c r="KPH48" s="86"/>
      <c r="KPI48" s="86"/>
      <c r="KPJ48" s="86"/>
      <c r="KPK48" s="86"/>
      <c r="KPL48" s="86"/>
      <c r="KPM48" s="86"/>
      <c r="KPN48" s="86"/>
      <c r="KPO48" s="86"/>
      <c r="KPP48" s="86"/>
      <c r="KPQ48" s="86"/>
      <c r="KPR48" s="86"/>
      <c r="KPS48" s="86"/>
      <c r="KPT48" s="86"/>
      <c r="KPU48" s="86"/>
      <c r="KPV48" s="86"/>
      <c r="KPW48" s="86"/>
      <c r="KPX48" s="86"/>
      <c r="KPY48" s="86"/>
      <c r="KPZ48" s="86"/>
      <c r="KQA48" s="86"/>
      <c r="KQB48" s="98"/>
      <c r="KQC48" s="98"/>
      <c r="KQD48" s="98"/>
      <c r="KQE48" s="98"/>
      <c r="KQF48" s="98"/>
      <c r="KQG48" s="98"/>
      <c r="KQH48" s="86"/>
      <c r="KQI48" s="86"/>
      <c r="KQJ48" s="86"/>
      <c r="KQK48" s="86"/>
      <c r="KQL48" s="86"/>
      <c r="KQM48" s="86"/>
      <c r="KQN48" s="86"/>
      <c r="KQO48" s="86"/>
      <c r="KQP48" s="86"/>
      <c r="KQQ48" s="86"/>
      <c r="KQR48" s="86"/>
      <c r="KQS48" s="86"/>
      <c r="KQT48" s="86"/>
      <c r="KQU48" s="86"/>
      <c r="KQV48" s="86"/>
      <c r="KQW48" s="86"/>
      <c r="KQX48" s="86"/>
      <c r="KQY48" s="86"/>
      <c r="KQZ48" s="86"/>
      <c r="KRA48" s="86"/>
      <c r="KRB48" s="86"/>
      <c r="KRC48" s="86"/>
      <c r="KRD48" s="86"/>
      <c r="KRE48" s="86"/>
      <c r="KRF48" s="86"/>
      <c r="KRG48" s="86"/>
      <c r="KRH48" s="86"/>
      <c r="KRI48" s="86"/>
      <c r="KRJ48" s="86"/>
      <c r="KRK48" s="86"/>
      <c r="KRL48" s="86"/>
      <c r="KRM48" s="86"/>
      <c r="KRN48" s="86"/>
      <c r="KRO48" s="86"/>
      <c r="KRP48" s="86"/>
      <c r="KRQ48" s="86"/>
      <c r="KRR48" s="86"/>
      <c r="KRS48" s="86"/>
      <c r="KRT48" s="86"/>
      <c r="KRU48" s="86"/>
      <c r="KRV48" s="86"/>
      <c r="KRW48" s="86"/>
      <c r="KRX48" s="86"/>
      <c r="KRY48" s="86"/>
      <c r="KRZ48" s="86"/>
      <c r="KSA48" s="86"/>
      <c r="KSB48" s="86"/>
      <c r="KSC48" s="86"/>
      <c r="KSD48" s="86"/>
      <c r="KSE48" s="86"/>
      <c r="KSF48" s="86"/>
      <c r="KSG48" s="86"/>
      <c r="KSH48" s="86"/>
      <c r="KSI48" s="86"/>
      <c r="KSJ48" s="86"/>
      <c r="KSK48" s="86"/>
      <c r="KSL48" s="86"/>
      <c r="KSM48" s="86"/>
      <c r="KSN48" s="86"/>
      <c r="KSO48" s="86"/>
      <c r="KSP48" s="86"/>
      <c r="KSQ48" s="86"/>
      <c r="KSR48" s="86"/>
      <c r="KSS48" s="86"/>
      <c r="KST48" s="86"/>
      <c r="KSU48" s="86"/>
      <c r="KSV48" s="86"/>
      <c r="KSW48" s="86"/>
      <c r="KSX48" s="86"/>
      <c r="KSY48" s="86"/>
      <c r="KSZ48" s="86"/>
      <c r="KTA48" s="86"/>
      <c r="KTB48" s="86"/>
      <c r="KTC48" s="86"/>
      <c r="KTD48" s="86"/>
      <c r="KTE48" s="86"/>
      <c r="KTF48" s="86"/>
      <c r="KTG48" s="86"/>
      <c r="KTH48" s="86"/>
      <c r="KTI48" s="86"/>
      <c r="KTJ48" s="86"/>
      <c r="KTK48" s="86"/>
      <c r="KTL48" s="86"/>
      <c r="KTM48" s="86"/>
      <c r="KTN48" s="86"/>
      <c r="KTO48" s="86"/>
      <c r="KTP48" s="86"/>
      <c r="KTQ48" s="86"/>
      <c r="KTR48" s="86"/>
      <c r="KTS48" s="86"/>
      <c r="KTT48" s="86"/>
      <c r="KTU48" s="86"/>
      <c r="KTV48" s="86"/>
      <c r="KTW48" s="86"/>
      <c r="KTX48" s="86"/>
      <c r="KTY48" s="86"/>
      <c r="KTZ48" s="86"/>
      <c r="KUA48" s="86"/>
      <c r="KUB48" s="86"/>
      <c r="KUC48" s="86"/>
      <c r="KUD48" s="86"/>
      <c r="KUE48" s="86"/>
      <c r="KUF48" s="86"/>
      <c r="KUG48" s="86"/>
      <c r="KUH48" s="86"/>
      <c r="KUI48" s="86"/>
      <c r="KUJ48" s="86"/>
      <c r="KUK48" s="86"/>
      <c r="KUL48" s="86"/>
      <c r="KUM48" s="86"/>
      <c r="KUN48" s="86"/>
      <c r="KUO48" s="86"/>
      <c r="KUP48" s="86"/>
      <c r="KUQ48" s="86"/>
      <c r="KUR48" s="86"/>
      <c r="KUS48" s="86"/>
      <c r="KUT48" s="86"/>
      <c r="KUU48" s="86"/>
      <c r="KUV48" s="86"/>
      <c r="KUW48" s="86"/>
      <c r="KUX48" s="86"/>
      <c r="KUY48" s="86"/>
      <c r="KUZ48" s="86"/>
      <c r="KVA48" s="86"/>
      <c r="KVB48" s="86"/>
      <c r="KVC48" s="86"/>
      <c r="KVD48" s="86"/>
      <c r="KVE48" s="86"/>
      <c r="KVF48" s="86"/>
      <c r="KVG48" s="86"/>
      <c r="KVH48" s="86"/>
      <c r="KVI48" s="86"/>
      <c r="KVJ48" s="86"/>
      <c r="KVK48" s="86"/>
      <c r="KVL48" s="86"/>
      <c r="KVM48" s="86"/>
      <c r="KVN48" s="86"/>
      <c r="KVO48" s="86"/>
      <c r="KVP48" s="86"/>
      <c r="KVQ48" s="86"/>
      <c r="KVR48" s="86"/>
      <c r="KVS48" s="86"/>
      <c r="KVT48" s="86"/>
      <c r="KVU48" s="86"/>
      <c r="KVV48" s="86"/>
      <c r="KVW48" s="86"/>
      <c r="KVX48" s="86"/>
      <c r="KVY48" s="86"/>
      <c r="KVZ48" s="86"/>
      <c r="KWA48" s="86"/>
      <c r="KWB48" s="86"/>
      <c r="KWC48" s="86"/>
      <c r="KWD48" s="86"/>
      <c r="KWE48" s="86"/>
      <c r="KWF48" s="86"/>
      <c r="KWG48" s="86"/>
      <c r="KWH48" s="86"/>
      <c r="KWI48" s="86"/>
      <c r="KWJ48" s="86"/>
      <c r="KWK48" s="86"/>
      <c r="KWL48" s="86"/>
      <c r="KWM48" s="86"/>
      <c r="KWN48" s="86"/>
      <c r="KWO48" s="86"/>
      <c r="KWP48" s="86"/>
      <c r="KWQ48" s="86"/>
      <c r="KWR48" s="86"/>
      <c r="KWS48" s="86"/>
      <c r="KWT48" s="86"/>
      <c r="KWU48" s="86"/>
      <c r="KWV48" s="86"/>
      <c r="KWW48" s="86"/>
      <c r="KWX48" s="86"/>
      <c r="KWY48" s="86"/>
      <c r="KWZ48" s="86"/>
      <c r="KXA48" s="86"/>
      <c r="KXB48" s="86"/>
      <c r="KXC48" s="86"/>
      <c r="KXD48" s="86"/>
      <c r="KXE48" s="86"/>
      <c r="KXF48" s="86"/>
      <c r="KXG48" s="86"/>
      <c r="KXH48" s="86"/>
      <c r="KXI48" s="86"/>
      <c r="KXJ48" s="86"/>
      <c r="KXK48" s="86"/>
      <c r="KXL48" s="86"/>
      <c r="KXM48" s="86"/>
      <c r="KXN48" s="86"/>
      <c r="KXO48" s="86"/>
      <c r="KXP48" s="86"/>
      <c r="KXQ48" s="86"/>
      <c r="KXR48" s="86"/>
      <c r="KXS48" s="86"/>
      <c r="KXT48" s="86"/>
      <c r="KXU48" s="86"/>
      <c r="KXV48" s="86"/>
      <c r="KXW48" s="86"/>
      <c r="KXX48" s="86"/>
      <c r="KXY48" s="86"/>
      <c r="KXZ48" s="86"/>
      <c r="KYA48" s="86"/>
      <c r="KYB48" s="86"/>
      <c r="KYC48" s="86"/>
      <c r="KYD48" s="86"/>
      <c r="KYE48" s="86"/>
      <c r="KYF48" s="86"/>
      <c r="KYG48" s="86"/>
      <c r="KYH48" s="86"/>
      <c r="KYI48" s="86"/>
      <c r="KYJ48" s="86"/>
      <c r="KYK48" s="86"/>
      <c r="KYL48" s="86"/>
      <c r="KYM48" s="86"/>
      <c r="KYN48" s="86"/>
      <c r="KYO48" s="86"/>
      <c r="KYP48" s="86"/>
      <c r="KYQ48" s="86"/>
      <c r="KYR48" s="86"/>
      <c r="KYS48" s="86"/>
      <c r="KYT48" s="86"/>
      <c r="KYU48" s="86"/>
      <c r="KYV48" s="86"/>
      <c r="KYW48" s="86"/>
      <c r="KYX48" s="86"/>
      <c r="KYY48" s="86"/>
      <c r="KYZ48" s="86"/>
      <c r="KZA48" s="86"/>
      <c r="KZB48" s="86"/>
      <c r="KZC48" s="86"/>
      <c r="KZD48" s="86"/>
      <c r="KZE48" s="86"/>
      <c r="KZF48" s="86"/>
      <c r="KZG48" s="86"/>
      <c r="KZH48" s="86"/>
      <c r="KZI48" s="86"/>
      <c r="KZJ48" s="86"/>
      <c r="KZK48" s="86"/>
      <c r="KZL48" s="86"/>
      <c r="KZM48" s="86"/>
      <c r="KZN48" s="86"/>
      <c r="KZO48" s="86"/>
      <c r="KZP48" s="86"/>
      <c r="KZQ48" s="86"/>
      <c r="KZR48" s="86"/>
      <c r="KZS48" s="86"/>
      <c r="KZT48" s="86"/>
      <c r="KZU48" s="86"/>
      <c r="KZV48" s="86"/>
      <c r="KZW48" s="86"/>
      <c r="KZX48" s="98"/>
      <c r="KZY48" s="98"/>
      <c r="KZZ48" s="98"/>
      <c r="LAA48" s="98"/>
      <c r="LAB48" s="98"/>
      <c r="LAC48" s="98"/>
      <c r="LAD48" s="86"/>
      <c r="LAE48" s="86"/>
      <c r="LAF48" s="86"/>
      <c r="LAG48" s="86"/>
      <c r="LAH48" s="86"/>
      <c r="LAI48" s="86"/>
      <c r="LAJ48" s="86"/>
      <c r="LAK48" s="86"/>
      <c r="LAL48" s="86"/>
      <c r="LAM48" s="86"/>
      <c r="LAN48" s="86"/>
      <c r="LAO48" s="86"/>
      <c r="LAP48" s="86"/>
      <c r="LAQ48" s="86"/>
      <c r="LAR48" s="86"/>
      <c r="LAS48" s="86"/>
      <c r="LAT48" s="86"/>
      <c r="LAU48" s="86"/>
      <c r="LAV48" s="86"/>
      <c r="LAW48" s="86"/>
      <c r="LAX48" s="86"/>
      <c r="LAY48" s="86"/>
      <c r="LAZ48" s="86"/>
      <c r="LBA48" s="86"/>
      <c r="LBB48" s="86"/>
      <c r="LBC48" s="86"/>
      <c r="LBD48" s="86"/>
      <c r="LBE48" s="86"/>
      <c r="LBF48" s="86"/>
      <c r="LBG48" s="86"/>
      <c r="LBH48" s="86"/>
      <c r="LBI48" s="86"/>
      <c r="LBJ48" s="86"/>
      <c r="LBK48" s="86"/>
      <c r="LBL48" s="86"/>
      <c r="LBM48" s="86"/>
      <c r="LBN48" s="86"/>
      <c r="LBO48" s="86"/>
      <c r="LBP48" s="86"/>
      <c r="LBQ48" s="86"/>
      <c r="LBR48" s="86"/>
      <c r="LBS48" s="86"/>
      <c r="LBT48" s="86"/>
      <c r="LBU48" s="86"/>
      <c r="LBV48" s="86"/>
      <c r="LBW48" s="86"/>
      <c r="LBX48" s="86"/>
      <c r="LBY48" s="86"/>
      <c r="LBZ48" s="86"/>
      <c r="LCA48" s="86"/>
      <c r="LCB48" s="86"/>
      <c r="LCC48" s="86"/>
      <c r="LCD48" s="86"/>
      <c r="LCE48" s="86"/>
      <c r="LCF48" s="86"/>
      <c r="LCG48" s="86"/>
      <c r="LCH48" s="86"/>
      <c r="LCI48" s="86"/>
      <c r="LCJ48" s="86"/>
      <c r="LCK48" s="86"/>
      <c r="LCL48" s="86"/>
      <c r="LCM48" s="86"/>
      <c r="LCN48" s="86"/>
      <c r="LCO48" s="86"/>
      <c r="LCP48" s="86"/>
      <c r="LCQ48" s="86"/>
      <c r="LCR48" s="86"/>
      <c r="LCS48" s="86"/>
      <c r="LCT48" s="86"/>
      <c r="LCU48" s="86"/>
      <c r="LCV48" s="86"/>
      <c r="LCW48" s="86"/>
      <c r="LCX48" s="86"/>
      <c r="LCY48" s="86"/>
      <c r="LCZ48" s="86"/>
      <c r="LDA48" s="86"/>
      <c r="LDB48" s="86"/>
      <c r="LDC48" s="86"/>
      <c r="LDD48" s="86"/>
      <c r="LDE48" s="86"/>
      <c r="LDF48" s="86"/>
      <c r="LDG48" s="86"/>
      <c r="LDH48" s="86"/>
      <c r="LDI48" s="86"/>
      <c r="LDJ48" s="86"/>
      <c r="LDK48" s="86"/>
      <c r="LDL48" s="86"/>
      <c r="LDM48" s="86"/>
      <c r="LDN48" s="86"/>
      <c r="LDO48" s="86"/>
      <c r="LDP48" s="86"/>
      <c r="LDQ48" s="86"/>
      <c r="LDR48" s="86"/>
      <c r="LDS48" s="86"/>
      <c r="LDT48" s="86"/>
      <c r="LDU48" s="86"/>
      <c r="LDV48" s="86"/>
      <c r="LDW48" s="86"/>
      <c r="LDX48" s="86"/>
      <c r="LDY48" s="86"/>
      <c r="LDZ48" s="86"/>
      <c r="LEA48" s="86"/>
      <c r="LEB48" s="86"/>
      <c r="LEC48" s="86"/>
      <c r="LED48" s="86"/>
      <c r="LEE48" s="86"/>
      <c r="LEF48" s="86"/>
      <c r="LEG48" s="86"/>
      <c r="LEH48" s="86"/>
      <c r="LEI48" s="86"/>
      <c r="LEJ48" s="86"/>
      <c r="LEK48" s="86"/>
      <c r="LEL48" s="86"/>
      <c r="LEM48" s="86"/>
      <c r="LEN48" s="86"/>
      <c r="LEO48" s="86"/>
      <c r="LEP48" s="86"/>
      <c r="LEQ48" s="86"/>
      <c r="LER48" s="86"/>
      <c r="LES48" s="86"/>
      <c r="LET48" s="86"/>
      <c r="LEU48" s="86"/>
      <c r="LEV48" s="86"/>
      <c r="LEW48" s="86"/>
      <c r="LEX48" s="86"/>
      <c r="LEY48" s="86"/>
      <c r="LEZ48" s="86"/>
      <c r="LFA48" s="86"/>
      <c r="LFB48" s="86"/>
      <c r="LFC48" s="86"/>
      <c r="LFD48" s="86"/>
      <c r="LFE48" s="86"/>
      <c r="LFF48" s="86"/>
      <c r="LFG48" s="86"/>
      <c r="LFH48" s="86"/>
      <c r="LFI48" s="86"/>
      <c r="LFJ48" s="86"/>
      <c r="LFK48" s="86"/>
      <c r="LFL48" s="86"/>
      <c r="LFM48" s="86"/>
      <c r="LFN48" s="86"/>
      <c r="LFO48" s="86"/>
      <c r="LFP48" s="86"/>
      <c r="LFQ48" s="86"/>
      <c r="LFR48" s="86"/>
      <c r="LFS48" s="86"/>
      <c r="LFT48" s="86"/>
      <c r="LFU48" s="86"/>
      <c r="LFV48" s="86"/>
      <c r="LFW48" s="86"/>
      <c r="LFX48" s="86"/>
      <c r="LFY48" s="86"/>
      <c r="LFZ48" s="86"/>
      <c r="LGA48" s="86"/>
      <c r="LGB48" s="86"/>
      <c r="LGC48" s="86"/>
      <c r="LGD48" s="86"/>
      <c r="LGE48" s="86"/>
      <c r="LGF48" s="86"/>
      <c r="LGG48" s="86"/>
      <c r="LGH48" s="86"/>
      <c r="LGI48" s="86"/>
      <c r="LGJ48" s="86"/>
      <c r="LGK48" s="86"/>
      <c r="LGL48" s="86"/>
      <c r="LGM48" s="86"/>
      <c r="LGN48" s="86"/>
      <c r="LGO48" s="86"/>
      <c r="LGP48" s="86"/>
      <c r="LGQ48" s="86"/>
      <c r="LGR48" s="86"/>
      <c r="LGS48" s="86"/>
      <c r="LGT48" s="86"/>
      <c r="LGU48" s="86"/>
      <c r="LGV48" s="86"/>
      <c r="LGW48" s="86"/>
      <c r="LGX48" s="86"/>
      <c r="LGY48" s="86"/>
      <c r="LGZ48" s="86"/>
      <c r="LHA48" s="86"/>
      <c r="LHB48" s="86"/>
      <c r="LHC48" s="86"/>
      <c r="LHD48" s="86"/>
      <c r="LHE48" s="86"/>
      <c r="LHF48" s="86"/>
      <c r="LHG48" s="86"/>
      <c r="LHH48" s="86"/>
      <c r="LHI48" s="86"/>
      <c r="LHJ48" s="86"/>
      <c r="LHK48" s="86"/>
      <c r="LHL48" s="86"/>
      <c r="LHM48" s="86"/>
      <c r="LHN48" s="86"/>
      <c r="LHO48" s="86"/>
      <c r="LHP48" s="86"/>
      <c r="LHQ48" s="86"/>
      <c r="LHR48" s="86"/>
      <c r="LHS48" s="86"/>
      <c r="LHT48" s="86"/>
      <c r="LHU48" s="86"/>
      <c r="LHV48" s="86"/>
      <c r="LHW48" s="86"/>
      <c r="LHX48" s="86"/>
      <c r="LHY48" s="86"/>
      <c r="LHZ48" s="86"/>
      <c r="LIA48" s="86"/>
      <c r="LIB48" s="86"/>
      <c r="LIC48" s="86"/>
      <c r="LID48" s="86"/>
      <c r="LIE48" s="86"/>
      <c r="LIF48" s="86"/>
      <c r="LIG48" s="86"/>
      <c r="LIH48" s="86"/>
      <c r="LII48" s="86"/>
      <c r="LIJ48" s="86"/>
      <c r="LIK48" s="86"/>
      <c r="LIL48" s="86"/>
      <c r="LIM48" s="86"/>
      <c r="LIN48" s="86"/>
      <c r="LIO48" s="86"/>
      <c r="LIP48" s="86"/>
      <c r="LIQ48" s="86"/>
      <c r="LIR48" s="86"/>
      <c r="LIS48" s="86"/>
      <c r="LIT48" s="86"/>
      <c r="LIU48" s="86"/>
      <c r="LIV48" s="86"/>
      <c r="LIW48" s="86"/>
      <c r="LIX48" s="86"/>
      <c r="LIY48" s="86"/>
      <c r="LIZ48" s="86"/>
      <c r="LJA48" s="86"/>
      <c r="LJB48" s="86"/>
      <c r="LJC48" s="86"/>
      <c r="LJD48" s="86"/>
      <c r="LJE48" s="86"/>
      <c r="LJF48" s="86"/>
      <c r="LJG48" s="86"/>
      <c r="LJH48" s="86"/>
      <c r="LJI48" s="86"/>
      <c r="LJJ48" s="86"/>
      <c r="LJK48" s="86"/>
      <c r="LJL48" s="86"/>
      <c r="LJM48" s="86"/>
      <c r="LJN48" s="86"/>
      <c r="LJO48" s="86"/>
      <c r="LJP48" s="86"/>
      <c r="LJQ48" s="86"/>
      <c r="LJR48" s="86"/>
      <c r="LJS48" s="86"/>
      <c r="LJT48" s="98"/>
      <c r="LJU48" s="98"/>
      <c r="LJV48" s="98"/>
      <c r="LJW48" s="98"/>
      <c r="LJX48" s="98"/>
      <c r="LJY48" s="98"/>
      <c r="LJZ48" s="86"/>
      <c r="LKA48" s="86"/>
      <c r="LKB48" s="86"/>
      <c r="LKC48" s="86"/>
      <c r="LKD48" s="86"/>
      <c r="LKE48" s="86"/>
      <c r="LKF48" s="86"/>
      <c r="LKG48" s="86"/>
      <c r="LKH48" s="86"/>
      <c r="LKI48" s="86"/>
      <c r="LKJ48" s="86"/>
      <c r="LKK48" s="86"/>
      <c r="LKL48" s="86"/>
      <c r="LKM48" s="86"/>
      <c r="LKN48" s="86"/>
      <c r="LKO48" s="86"/>
      <c r="LKP48" s="86"/>
      <c r="LKQ48" s="86"/>
      <c r="LKR48" s="86"/>
      <c r="LKS48" s="86"/>
      <c r="LKT48" s="86"/>
      <c r="LKU48" s="86"/>
      <c r="LKV48" s="86"/>
      <c r="LKW48" s="86"/>
      <c r="LKX48" s="86"/>
      <c r="LKY48" s="86"/>
      <c r="LKZ48" s="86"/>
      <c r="LLA48" s="86"/>
      <c r="LLB48" s="86"/>
      <c r="LLC48" s="86"/>
      <c r="LLD48" s="86"/>
      <c r="LLE48" s="86"/>
      <c r="LLF48" s="86"/>
      <c r="LLG48" s="86"/>
      <c r="LLH48" s="86"/>
      <c r="LLI48" s="86"/>
      <c r="LLJ48" s="86"/>
      <c r="LLK48" s="86"/>
      <c r="LLL48" s="86"/>
      <c r="LLM48" s="86"/>
      <c r="LLN48" s="86"/>
      <c r="LLO48" s="86"/>
      <c r="LLP48" s="86"/>
      <c r="LLQ48" s="86"/>
      <c r="LLR48" s="86"/>
      <c r="LLS48" s="86"/>
      <c r="LLT48" s="86"/>
      <c r="LLU48" s="86"/>
      <c r="LLV48" s="86"/>
      <c r="LLW48" s="86"/>
      <c r="LLX48" s="86"/>
      <c r="LLY48" s="86"/>
      <c r="LLZ48" s="86"/>
      <c r="LMA48" s="86"/>
      <c r="LMB48" s="86"/>
      <c r="LMC48" s="86"/>
      <c r="LMD48" s="86"/>
      <c r="LME48" s="86"/>
      <c r="LMF48" s="86"/>
      <c r="LMG48" s="86"/>
      <c r="LMH48" s="86"/>
      <c r="LMI48" s="86"/>
      <c r="LMJ48" s="86"/>
      <c r="LMK48" s="86"/>
      <c r="LML48" s="86"/>
      <c r="LMM48" s="86"/>
      <c r="LMN48" s="86"/>
      <c r="LMO48" s="86"/>
      <c r="LMP48" s="86"/>
      <c r="LMQ48" s="86"/>
      <c r="LMR48" s="86"/>
      <c r="LMS48" s="86"/>
      <c r="LMT48" s="86"/>
      <c r="LMU48" s="86"/>
      <c r="LMV48" s="86"/>
      <c r="LMW48" s="86"/>
      <c r="LMX48" s="86"/>
      <c r="LMY48" s="86"/>
      <c r="LMZ48" s="86"/>
      <c r="LNA48" s="86"/>
      <c r="LNB48" s="86"/>
      <c r="LNC48" s="86"/>
      <c r="LND48" s="86"/>
      <c r="LNE48" s="86"/>
      <c r="LNF48" s="86"/>
      <c r="LNG48" s="86"/>
      <c r="LNH48" s="86"/>
      <c r="LNI48" s="86"/>
      <c r="LNJ48" s="86"/>
      <c r="LNK48" s="86"/>
      <c r="LNL48" s="86"/>
      <c r="LNM48" s="86"/>
      <c r="LNN48" s="86"/>
      <c r="LNO48" s="86"/>
      <c r="LNP48" s="86"/>
      <c r="LNQ48" s="86"/>
      <c r="LNR48" s="86"/>
      <c r="LNS48" s="86"/>
      <c r="LNT48" s="86"/>
      <c r="LNU48" s="86"/>
      <c r="LNV48" s="86"/>
      <c r="LNW48" s="86"/>
      <c r="LNX48" s="86"/>
      <c r="LNY48" s="86"/>
      <c r="LNZ48" s="86"/>
      <c r="LOA48" s="86"/>
      <c r="LOB48" s="86"/>
      <c r="LOC48" s="86"/>
      <c r="LOD48" s="86"/>
      <c r="LOE48" s="86"/>
      <c r="LOF48" s="86"/>
      <c r="LOG48" s="86"/>
      <c r="LOH48" s="86"/>
      <c r="LOI48" s="86"/>
      <c r="LOJ48" s="86"/>
      <c r="LOK48" s="86"/>
      <c r="LOL48" s="86"/>
      <c r="LOM48" s="86"/>
      <c r="LON48" s="86"/>
      <c r="LOO48" s="86"/>
      <c r="LOP48" s="86"/>
      <c r="LOQ48" s="86"/>
      <c r="LOR48" s="86"/>
      <c r="LOS48" s="86"/>
      <c r="LOT48" s="86"/>
      <c r="LOU48" s="86"/>
      <c r="LOV48" s="86"/>
      <c r="LOW48" s="86"/>
      <c r="LOX48" s="86"/>
      <c r="LOY48" s="86"/>
      <c r="LOZ48" s="86"/>
      <c r="LPA48" s="86"/>
      <c r="LPB48" s="86"/>
      <c r="LPC48" s="86"/>
      <c r="LPD48" s="86"/>
      <c r="LPE48" s="86"/>
      <c r="LPF48" s="86"/>
      <c r="LPG48" s="86"/>
      <c r="LPH48" s="86"/>
      <c r="LPI48" s="86"/>
      <c r="LPJ48" s="86"/>
      <c r="LPK48" s="86"/>
      <c r="LPL48" s="86"/>
      <c r="LPM48" s="86"/>
      <c r="LPN48" s="86"/>
      <c r="LPO48" s="86"/>
      <c r="LPP48" s="86"/>
      <c r="LPQ48" s="86"/>
      <c r="LPR48" s="86"/>
      <c r="LPS48" s="86"/>
      <c r="LPT48" s="86"/>
      <c r="LPU48" s="86"/>
      <c r="LPV48" s="86"/>
      <c r="LPW48" s="86"/>
      <c r="LPX48" s="86"/>
      <c r="LPY48" s="86"/>
      <c r="LPZ48" s="86"/>
      <c r="LQA48" s="86"/>
      <c r="LQB48" s="86"/>
      <c r="LQC48" s="86"/>
      <c r="LQD48" s="86"/>
      <c r="LQE48" s="86"/>
      <c r="LQF48" s="86"/>
      <c r="LQG48" s="86"/>
      <c r="LQH48" s="86"/>
      <c r="LQI48" s="86"/>
      <c r="LQJ48" s="86"/>
      <c r="LQK48" s="86"/>
      <c r="LQL48" s="86"/>
      <c r="LQM48" s="86"/>
      <c r="LQN48" s="86"/>
      <c r="LQO48" s="86"/>
      <c r="LQP48" s="86"/>
      <c r="LQQ48" s="86"/>
      <c r="LQR48" s="86"/>
      <c r="LQS48" s="86"/>
      <c r="LQT48" s="86"/>
      <c r="LQU48" s="86"/>
      <c r="LQV48" s="86"/>
      <c r="LQW48" s="86"/>
      <c r="LQX48" s="86"/>
      <c r="LQY48" s="86"/>
      <c r="LQZ48" s="86"/>
      <c r="LRA48" s="86"/>
      <c r="LRB48" s="86"/>
      <c r="LRC48" s="86"/>
      <c r="LRD48" s="86"/>
      <c r="LRE48" s="86"/>
      <c r="LRF48" s="86"/>
      <c r="LRG48" s="86"/>
      <c r="LRH48" s="86"/>
      <c r="LRI48" s="86"/>
      <c r="LRJ48" s="86"/>
      <c r="LRK48" s="86"/>
      <c r="LRL48" s="86"/>
      <c r="LRM48" s="86"/>
      <c r="LRN48" s="86"/>
      <c r="LRO48" s="86"/>
      <c r="LRP48" s="86"/>
      <c r="LRQ48" s="86"/>
      <c r="LRR48" s="86"/>
      <c r="LRS48" s="86"/>
      <c r="LRT48" s="86"/>
      <c r="LRU48" s="86"/>
      <c r="LRV48" s="86"/>
      <c r="LRW48" s="86"/>
      <c r="LRX48" s="86"/>
      <c r="LRY48" s="86"/>
      <c r="LRZ48" s="86"/>
      <c r="LSA48" s="86"/>
      <c r="LSB48" s="86"/>
      <c r="LSC48" s="86"/>
      <c r="LSD48" s="86"/>
      <c r="LSE48" s="86"/>
      <c r="LSF48" s="86"/>
      <c r="LSG48" s="86"/>
      <c r="LSH48" s="86"/>
      <c r="LSI48" s="86"/>
      <c r="LSJ48" s="86"/>
      <c r="LSK48" s="86"/>
      <c r="LSL48" s="86"/>
      <c r="LSM48" s="86"/>
      <c r="LSN48" s="86"/>
      <c r="LSO48" s="86"/>
      <c r="LSP48" s="86"/>
      <c r="LSQ48" s="86"/>
      <c r="LSR48" s="86"/>
      <c r="LSS48" s="86"/>
      <c r="LST48" s="86"/>
      <c r="LSU48" s="86"/>
      <c r="LSV48" s="86"/>
      <c r="LSW48" s="86"/>
      <c r="LSX48" s="86"/>
      <c r="LSY48" s="86"/>
      <c r="LSZ48" s="86"/>
      <c r="LTA48" s="86"/>
      <c r="LTB48" s="86"/>
      <c r="LTC48" s="86"/>
      <c r="LTD48" s="86"/>
      <c r="LTE48" s="86"/>
      <c r="LTF48" s="86"/>
      <c r="LTG48" s="86"/>
      <c r="LTH48" s="86"/>
      <c r="LTI48" s="86"/>
      <c r="LTJ48" s="86"/>
      <c r="LTK48" s="86"/>
      <c r="LTL48" s="86"/>
      <c r="LTM48" s="86"/>
      <c r="LTN48" s="86"/>
      <c r="LTO48" s="86"/>
      <c r="LTP48" s="98"/>
      <c r="LTQ48" s="98"/>
      <c r="LTR48" s="98"/>
      <c r="LTS48" s="98"/>
      <c r="LTT48" s="98"/>
      <c r="LTU48" s="98"/>
      <c r="LTV48" s="86"/>
      <c r="LTW48" s="86"/>
      <c r="LTX48" s="86"/>
      <c r="LTY48" s="86"/>
      <c r="LTZ48" s="86"/>
      <c r="LUA48" s="86"/>
      <c r="LUB48" s="86"/>
      <c r="LUC48" s="86"/>
      <c r="LUD48" s="86"/>
      <c r="LUE48" s="86"/>
      <c r="LUF48" s="86"/>
      <c r="LUG48" s="86"/>
      <c r="LUH48" s="86"/>
      <c r="LUI48" s="86"/>
      <c r="LUJ48" s="86"/>
      <c r="LUK48" s="86"/>
      <c r="LUL48" s="86"/>
      <c r="LUM48" s="86"/>
      <c r="LUN48" s="86"/>
      <c r="LUO48" s="86"/>
      <c r="LUP48" s="86"/>
      <c r="LUQ48" s="86"/>
      <c r="LUR48" s="86"/>
      <c r="LUS48" s="86"/>
      <c r="LUT48" s="86"/>
      <c r="LUU48" s="86"/>
      <c r="LUV48" s="86"/>
      <c r="LUW48" s="86"/>
      <c r="LUX48" s="86"/>
      <c r="LUY48" s="86"/>
      <c r="LUZ48" s="86"/>
      <c r="LVA48" s="86"/>
      <c r="LVB48" s="86"/>
      <c r="LVC48" s="86"/>
      <c r="LVD48" s="86"/>
      <c r="LVE48" s="86"/>
      <c r="LVF48" s="86"/>
      <c r="LVG48" s="86"/>
      <c r="LVH48" s="86"/>
      <c r="LVI48" s="86"/>
      <c r="LVJ48" s="86"/>
      <c r="LVK48" s="86"/>
      <c r="LVL48" s="86"/>
      <c r="LVM48" s="86"/>
      <c r="LVN48" s="86"/>
      <c r="LVO48" s="86"/>
      <c r="LVP48" s="86"/>
      <c r="LVQ48" s="86"/>
      <c r="LVR48" s="86"/>
      <c r="LVS48" s="86"/>
      <c r="LVT48" s="86"/>
      <c r="LVU48" s="86"/>
      <c r="LVV48" s="86"/>
      <c r="LVW48" s="86"/>
      <c r="LVX48" s="86"/>
      <c r="LVY48" s="86"/>
      <c r="LVZ48" s="86"/>
      <c r="LWA48" s="86"/>
      <c r="LWB48" s="86"/>
      <c r="LWC48" s="86"/>
      <c r="LWD48" s="86"/>
      <c r="LWE48" s="86"/>
      <c r="LWF48" s="86"/>
      <c r="LWG48" s="86"/>
      <c r="LWH48" s="86"/>
      <c r="LWI48" s="86"/>
      <c r="LWJ48" s="86"/>
      <c r="LWK48" s="86"/>
      <c r="LWL48" s="86"/>
      <c r="LWM48" s="86"/>
      <c r="LWN48" s="86"/>
      <c r="LWO48" s="86"/>
      <c r="LWP48" s="86"/>
      <c r="LWQ48" s="86"/>
      <c r="LWR48" s="86"/>
      <c r="LWS48" s="86"/>
      <c r="LWT48" s="86"/>
      <c r="LWU48" s="86"/>
      <c r="LWV48" s="86"/>
      <c r="LWW48" s="86"/>
      <c r="LWX48" s="86"/>
      <c r="LWY48" s="86"/>
      <c r="LWZ48" s="86"/>
      <c r="LXA48" s="86"/>
      <c r="LXB48" s="86"/>
      <c r="LXC48" s="86"/>
      <c r="LXD48" s="86"/>
      <c r="LXE48" s="86"/>
      <c r="LXF48" s="86"/>
      <c r="LXG48" s="86"/>
      <c r="LXH48" s="86"/>
      <c r="LXI48" s="86"/>
      <c r="LXJ48" s="86"/>
      <c r="LXK48" s="86"/>
      <c r="LXL48" s="86"/>
      <c r="LXM48" s="86"/>
      <c r="LXN48" s="86"/>
      <c r="LXO48" s="86"/>
      <c r="LXP48" s="86"/>
      <c r="LXQ48" s="86"/>
      <c r="LXR48" s="86"/>
      <c r="LXS48" s="86"/>
      <c r="LXT48" s="86"/>
      <c r="LXU48" s="86"/>
      <c r="LXV48" s="86"/>
      <c r="LXW48" s="86"/>
      <c r="LXX48" s="86"/>
      <c r="LXY48" s="86"/>
      <c r="LXZ48" s="86"/>
      <c r="LYA48" s="86"/>
      <c r="LYB48" s="86"/>
      <c r="LYC48" s="86"/>
      <c r="LYD48" s="86"/>
      <c r="LYE48" s="86"/>
      <c r="LYF48" s="86"/>
      <c r="LYG48" s="86"/>
      <c r="LYH48" s="86"/>
      <c r="LYI48" s="86"/>
      <c r="LYJ48" s="86"/>
      <c r="LYK48" s="86"/>
      <c r="LYL48" s="86"/>
      <c r="LYM48" s="86"/>
      <c r="LYN48" s="86"/>
      <c r="LYO48" s="86"/>
      <c r="LYP48" s="86"/>
      <c r="LYQ48" s="86"/>
      <c r="LYR48" s="86"/>
      <c r="LYS48" s="86"/>
      <c r="LYT48" s="86"/>
      <c r="LYU48" s="86"/>
      <c r="LYV48" s="86"/>
      <c r="LYW48" s="86"/>
      <c r="LYX48" s="86"/>
      <c r="LYY48" s="86"/>
      <c r="LYZ48" s="86"/>
      <c r="LZA48" s="86"/>
      <c r="LZB48" s="86"/>
      <c r="LZC48" s="86"/>
      <c r="LZD48" s="86"/>
      <c r="LZE48" s="86"/>
      <c r="LZF48" s="86"/>
      <c r="LZG48" s="86"/>
      <c r="LZH48" s="86"/>
      <c r="LZI48" s="86"/>
      <c r="LZJ48" s="86"/>
      <c r="LZK48" s="86"/>
      <c r="LZL48" s="86"/>
      <c r="LZM48" s="86"/>
      <c r="LZN48" s="86"/>
      <c r="LZO48" s="86"/>
      <c r="LZP48" s="86"/>
      <c r="LZQ48" s="86"/>
      <c r="LZR48" s="86"/>
      <c r="LZS48" s="86"/>
      <c r="LZT48" s="86"/>
      <c r="LZU48" s="86"/>
      <c r="LZV48" s="86"/>
      <c r="LZW48" s="86"/>
      <c r="LZX48" s="86"/>
      <c r="LZY48" s="86"/>
      <c r="LZZ48" s="86"/>
      <c r="MAA48" s="86"/>
      <c r="MAB48" s="86"/>
      <c r="MAC48" s="86"/>
      <c r="MAD48" s="86"/>
      <c r="MAE48" s="86"/>
      <c r="MAF48" s="86"/>
      <c r="MAG48" s="86"/>
      <c r="MAH48" s="86"/>
      <c r="MAI48" s="86"/>
      <c r="MAJ48" s="86"/>
      <c r="MAK48" s="86"/>
      <c r="MAL48" s="86"/>
      <c r="MAM48" s="86"/>
      <c r="MAN48" s="86"/>
      <c r="MAO48" s="86"/>
      <c r="MAP48" s="86"/>
      <c r="MAQ48" s="86"/>
      <c r="MAR48" s="86"/>
      <c r="MAS48" s="86"/>
      <c r="MAT48" s="86"/>
      <c r="MAU48" s="86"/>
      <c r="MAV48" s="86"/>
      <c r="MAW48" s="86"/>
      <c r="MAX48" s="86"/>
      <c r="MAY48" s="86"/>
      <c r="MAZ48" s="86"/>
      <c r="MBA48" s="86"/>
      <c r="MBB48" s="86"/>
      <c r="MBC48" s="86"/>
      <c r="MBD48" s="86"/>
      <c r="MBE48" s="86"/>
      <c r="MBF48" s="86"/>
      <c r="MBG48" s="86"/>
      <c r="MBH48" s="86"/>
      <c r="MBI48" s="86"/>
      <c r="MBJ48" s="86"/>
      <c r="MBK48" s="86"/>
      <c r="MBL48" s="86"/>
      <c r="MBM48" s="86"/>
      <c r="MBN48" s="86"/>
      <c r="MBO48" s="86"/>
      <c r="MBP48" s="86"/>
      <c r="MBQ48" s="86"/>
      <c r="MBR48" s="86"/>
      <c r="MBS48" s="86"/>
      <c r="MBT48" s="86"/>
      <c r="MBU48" s="86"/>
      <c r="MBV48" s="86"/>
      <c r="MBW48" s="86"/>
      <c r="MBX48" s="86"/>
      <c r="MBY48" s="86"/>
      <c r="MBZ48" s="86"/>
      <c r="MCA48" s="86"/>
      <c r="MCB48" s="86"/>
      <c r="MCC48" s="86"/>
      <c r="MCD48" s="86"/>
      <c r="MCE48" s="86"/>
      <c r="MCF48" s="86"/>
      <c r="MCG48" s="86"/>
      <c r="MCH48" s="86"/>
      <c r="MCI48" s="86"/>
      <c r="MCJ48" s="86"/>
      <c r="MCK48" s="86"/>
      <c r="MCL48" s="86"/>
      <c r="MCM48" s="86"/>
      <c r="MCN48" s="86"/>
      <c r="MCO48" s="86"/>
      <c r="MCP48" s="86"/>
      <c r="MCQ48" s="86"/>
      <c r="MCR48" s="86"/>
      <c r="MCS48" s="86"/>
      <c r="MCT48" s="86"/>
      <c r="MCU48" s="86"/>
      <c r="MCV48" s="86"/>
      <c r="MCW48" s="86"/>
      <c r="MCX48" s="86"/>
      <c r="MCY48" s="86"/>
      <c r="MCZ48" s="86"/>
      <c r="MDA48" s="86"/>
      <c r="MDB48" s="86"/>
      <c r="MDC48" s="86"/>
      <c r="MDD48" s="86"/>
      <c r="MDE48" s="86"/>
      <c r="MDF48" s="86"/>
      <c r="MDG48" s="86"/>
      <c r="MDH48" s="86"/>
      <c r="MDI48" s="86"/>
      <c r="MDJ48" s="86"/>
      <c r="MDK48" s="86"/>
      <c r="MDL48" s="98"/>
      <c r="MDM48" s="98"/>
      <c r="MDN48" s="98"/>
      <c r="MDO48" s="98"/>
      <c r="MDP48" s="98"/>
      <c r="MDQ48" s="98"/>
      <c r="MDR48" s="86"/>
      <c r="MDS48" s="86"/>
      <c r="MDT48" s="86"/>
      <c r="MDU48" s="86"/>
      <c r="MDV48" s="86"/>
      <c r="MDW48" s="86"/>
      <c r="MDX48" s="86"/>
      <c r="MDY48" s="86"/>
      <c r="MDZ48" s="86"/>
      <c r="MEA48" s="86"/>
      <c r="MEB48" s="86"/>
      <c r="MEC48" s="86"/>
      <c r="MED48" s="86"/>
      <c r="MEE48" s="86"/>
      <c r="MEF48" s="86"/>
      <c r="MEG48" s="86"/>
      <c r="MEH48" s="86"/>
      <c r="MEI48" s="86"/>
      <c r="MEJ48" s="86"/>
      <c r="MEK48" s="86"/>
      <c r="MEL48" s="86"/>
      <c r="MEM48" s="86"/>
      <c r="MEN48" s="86"/>
      <c r="MEO48" s="86"/>
      <c r="MEP48" s="86"/>
      <c r="MEQ48" s="86"/>
      <c r="MER48" s="86"/>
      <c r="MES48" s="86"/>
      <c r="MET48" s="86"/>
      <c r="MEU48" s="86"/>
      <c r="MEV48" s="86"/>
      <c r="MEW48" s="86"/>
      <c r="MEX48" s="86"/>
      <c r="MEY48" s="86"/>
      <c r="MEZ48" s="86"/>
      <c r="MFA48" s="86"/>
      <c r="MFB48" s="86"/>
      <c r="MFC48" s="86"/>
      <c r="MFD48" s="86"/>
      <c r="MFE48" s="86"/>
      <c r="MFF48" s="86"/>
      <c r="MFG48" s="86"/>
      <c r="MFH48" s="86"/>
      <c r="MFI48" s="86"/>
      <c r="MFJ48" s="86"/>
      <c r="MFK48" s="86"/>
      <c r="MFL48" s="86"/>
      <c r="MFM48" s="86"/>
      <c r="MFN48" s="86"/>
      <c r="MFO48" s="86"/>
      <c r="MFP48" s="86"/>
      <c r="MFQ48" s="86"/>
      <c r="MFR48" s="86"/>
      <c r="MFS48" s="86"/>
      <c r="MFT48" s="86"/>
      <c r="MFU48" s="86"/>
      <c r="MFV48" s="86"/>
      <c r="MFW48" s="86"/>
      <c r="MFX48" s="86"/>
      <c r="MFY48" s="86"/>
      <c r="MFZ48" s="86"/>
      <c r="MGA48" s="86"/>
      <c r="MGB48" s="86"/>
      <c r="MGC48" s="86"/>
      <c r="MGD48" s="86"/>
      <c r="MGE48" s="86"/>
      <c r="MGF48" s="86"/>
      <c r="MGG48" s="86"/>
      <c r="MGH48" s="86"/>
      <c r="MGI48" s="86"/>
      <c r="MGJ48" s="86"/>
      <c r="MGK48" s="86"/>
      <c r="MGL48" s="86"/>
      <c r="MGM48" s="86"/>
      <c r="MGN48" s="86"/>
      <c r="MGO48" s="86"/>
      <c r="MGP48" s="86"/>
      <c r="MGQ48" s="86"/>
      <c r="MGR48" s="86"/>
      <c r="MGS48" s="86"/>
      <c r="MGT48" s="86"/>
      <c r="MGU48" s="86"/>
      <c r="MGV48" s="86"/>
      <c r="MGW48" s="86"/>
      <c r="MGX48" s="86"/>
      <c r="MGY48" s="86"/>
      <c r="MGZ48" s="86"/>
      <c r="MHA48" s="86"/>
      <c r="MHB48" s="86"/>
      <c r="MHC48" s="86"/>
      <c r="MHD48" s="86"/>
      <c r="MHE48" s="86"/>
      <c r="MHF48" s="86"/>
      <c r="MHG48" s="86"/>
      <c r="MHH48" s="86"/>
      <c r="MHI48" s="86"/>
      <c r="MHJ48" s="86"/>
      <c r="MHK48" s="86"/>
      <c r="MHL48" s="86"/>
      <c r="MHM48" s="86"/>
      <c r="MHN48" s="86"/>
      <c r="MHO48" s="86"/>
      <c r="MHP48" s="86"/>
      <c r="MHQ48" s="86"/>
      <c r="MHR48" s="86"/>
      <c r="MHS48" s="86"/>
      <c r="MHT48" s="86"/>
      <c r="MHU48" s="86"/>
      <c r="MHV48" s="86"/>
      <c r="MHW48" s="86"/>
      <c r="MHX48" s="86"/>
      <c r="MHY48" s="86"/>
      <c r="MHZ48" s="86"/>
      <c r="MIA48" s="86"/>
      <c r="MIB48" s="86"/>
      <c r="MIC48" s="86"/>
      <c r="MID48" s="86"/>
      <c r="MIE48" s="86"/>
      <c r="MIF48" s="86"/>
      <c r="MIG48" s="86"/>
      <c r="MIH48" s="86"/>
      <c r="MII48" s="86"/>
      <c r="MIJ48" s="86"/>
      <c r="MIK48" s="86"/>
      <c r="MIL48" s="86"/>
      <c r="MIM48" s="86"/>
      <c r="MIN48" s="86"/>
      <c r="MIO48" s="86"/>
      <c r="MIP48" s="86"/>
      <c r="MIQ48" s="86"/>
      <c r="MIR48" s="86"/>
      <c r="MIS48" s="86"/>
      <c r="MIT48" s="86"/>
      <c r="MIU48" s="86"/>
      <c r="MIV48" s="86"/>
      <c r="MIW48" s="86"/>
      <c r="MIX48" s="86"/>
      <c r="MIY48" s="86"/>
      <c r="MIZ48" s="86"/>
      <c r="MJA48" s="86"/>
      <c r="MJB48" s="86"/>
      <c r="MJC48" s="86"/>
      <c r="MJD48" s="86"/>
      <c r="MJE48" s="86"/>
      <c r="MJF48" s="86"/>
      <c r="MJG48" s="86"/>
      <c r="MJH48" s="86"/>
      <c r="MJI48" s="86"/>
      <c r="MJJ48" s="86"/>
      <c r="MJK48" s="86"/>
      <c r="MJL48" s="86"/>
      <c r="MJM48" s="86"/>
      <c r="MJN48" s="86"/>
      <c r="MJO48" s="86"/>
      <c r="MJP48" s="86"/>
      <c r="MJQ48" s="86"/>
      <c r="MJR48" s="86"/>
      <c r="MJS48" s="86"/>
      <c r="MJT48" s="86"/>
      <c r="MJU48" s="86"/>
      <c r="MJV48" s="86"/>
      <c r="MJW48" s="86"/>
      <c r="MJX48" s="86"/>
      <c r="MJY48" s="86"/>
      <c r="MJZ48" s="86"/>
      <c r="MKA48" s="86"/>
      <c r="MKB48" s="86"/>
      <c r="MKC48" s="86"/>
      <c r="MKD48" s="86"/>
      <c r="MKE48" s="86"/>
      <c r="MKF48" s="86"/>
      <c r="MKG48" s="86"/>
      <c r="MKH48" s="86"/>
      <c r="MKI48" s="86"/>
      <c r="MKJ48" s="86"/>
      <c r="MKK48" s="86"/>
      <c r="MKL48" s="86"/>
      <c r="MKM48" s="86"/>
      <c r="MKN48" s="86"/>
      <c r="MKO48" s="86"/>
      <c r="MKP48" s="86"/>
      <c r="MKQ48" s="86"/>
      <c r="MKR48" s="86"/>
      <c r="MKS48" s="86"/>
      <c r="MKT48" s="86"/>
      <c r="MKU48" s="86"/>
      <c r="MKV48" s="86"/>
      <c r="MKW48" s="86"/>
      <c r="MKX48" s="86"/>
      <c r="MKY48" s="86"/>
      <c r="MKZ48" s="86"/>
      <c r="MLA48" s="86"/>
      <c r="MLB48" s="86"/>
      <c r="MLC48" s="86"/>
      <c r="MLD48" s="86"/>
      <c r="MLE48" s="86"/>
      <c r="MLF48" s="86"/>
      <c r="MLG48" s="86"/>
      <c r="MLH48" s="86"/>
      <c r="MLI48" s="86"/>
      <c r="MLJ48" s="86"/>
      <c r="MLK48" s="86"/>
      <c r="MLL48" s="86"/>
      <c r="MLM48" s="86"/>
      <c r="MLN48" s="86"/>
      <c r="MLO48" s="86"/>
      <c r="MLP48" s="86"/>
      <c r="MLQ48" s="86"/>
      <c r="MLR48" s="86"/>
      <c r="MLS48" s="86"/>
      <c r="MLT48" s="86"/>
      <c r="MLU48" s="86"/>
      <c r="MLV48" s="86"/>
      <c r="MLW48" s="86"/>
      <c r="MLX48" s="86"/>
      <c r="MLY48" s="86"/>
      <c r="MLZ48" s="86"/>
      <c r="MMA48" s="86"/>
      <c r="MMB48" s="86"/>
      <c r="MMC48" s="86"/>
      <c r="MMD48" s="86"/>
      <c r="MME48" s="86"/>
      <c r="MMF48" s="86"/>
      <c r="MMG48" s="86"/>
      <c r="MMH48" s="86"/>
      <c r="MMI48" s="86"/>
      <c r="MMJ48" s="86"/>
      <c r="MMK48" s="86"/>
      <c r="MML48" s="86"/>
      <c r="MMM48" s="86"/>
      <c r="MMN48" s="86"/>
      <c r="MMO48" s="86"/>
      <c r="MMP48" s="86"/>
      <c r="MMQ48" s="86"/>
      <c r="MMR48" s="86"/>
      <c r="MMS48" s="86"/>
      <c r="MMT48" s="86"/>
      <c r="MMU48" s="86"/>
      <c r="MMV48" s="86"/>
      <c r="MMW48" s="86"/>
      <c r="MMX48" s="86"/>
      <c r="MMY48" s="86"/>
      <c r="MMZ48" s="86"/>
      <c r="MNA48" s="86"/>
      <c r="MNB48" s="86"/>
      <c r="MNC48" s="86"/>
      <c r="MND48" s="86"/>
      <c r="MNE48" s="86"/>
      <c r="MNF48" s="86"/>
      <c r="MNG48" s="86"/>
      <c r="MNH48" s="98"/>
      <c r="MNI48" s="98"/>
      <c r="MNJ48" s="98"/>
      <c r="MNK48" s="98"/>
      <c r="MNL48" s="98"/>
      <c r="MNM48" s="98"/>
      <c r="MNN48" s="86"/>
      <c r="MNO48" s="86"/>
      <c r="MNP48" s="86"/>
      <c r="MNQ48" s="86"/>
      <c r="MNR48" s="86"/>
      <c r="MNS48" s="86"/>
      <c r="MNT48" s="86"/>
      <c r="MNU48" s="86"/>
      <c r="MNV48" s="86"/>
      <c r="MNW48" s="86"/>
      <c r="MNX48" s="86"/>
      <c r="MNY48" s="86"/>
      <c r="MNZ48" s="86"/>
      <c r="MOA48" s="86"/>
      <c r="MOB48" s="86"/>
      <c r="MOC48" s="86"/>
      <c r="MOD48" s="86"/>
      <c r="MOE48" s="86"/>
      <c r="MOF48" s="86"/>
      <c r="MOG48" s="86"/>
      <c r="MOH48" s="86"/>
      <c r="MOI48" s="86"/>
      <c r="MOJ48" s="86"/>
      <c r="MOK48" s="86"/>
      <c r="MOL48" s="86"/>
      <c r="MOM48" s="86"/>
      <c r="MON48" s="86"/>
      <c r="MOO48" s="86"/>
      <c r="MOP48" s="86"/>
      <c r="MOQ48" s="86"/>
      <c r="MOR48" s="86"/>
      <c r="MOS48" s="86"/>
      <c r="MOT48" s="86"/>
      <c r="MOU48" s="86"/>
      <c r="MOV48" s="86"/>
      <c r="MOW48" s="86"/>
      <c r="MOX48" s="86"/>
      <c r="MOY48" s="86"/>
      <c r="MOZ48" s="86"/>
      <c r="MPA48" s="86"/>
      <c r="MPB48" s="86"/>
      <c r="MPC48" s="86"/>
      <c r="MPD48" s="86"/>
      <c r="MPE48" s="86"/>
      <c r="MPF48" s="86"/>
      <c r="MPG48" s="86"/>
      <c r="MPH48" s="86"/>
      <c r="MPI48" s="86"/>
      <c r="MPJ48" s="86"/>
      <c r="MPK48" s="86"/>
      <c r="MPL48" s="86"/>
      <c r="MPM48" s="86"/>
      <c r="MPN48" s="86"/>
      <c r="MPO48" s="86"/>
      <c r="MPP48" s="86"/>
      <c r="MPQ48" s="86"/>
      <c r="MPR48" s="86"/>
      <c r="MPS48" s="86"/>
      <c r="MPT48" s="86"/>
      <c r="MPU48" s="86"/>
      <c r="MPV48" s="86"/>
      <c r="MPW48" s="86"/>
      <c r="MPX48" s="86"/>
      <c r="MPY48" s="86"/>
      <c r="MPZ48" s="86"/>
      <c r="MQA48" s="86"/>
      <c r="MQB48" s="86"/>
      <c r="MQC48" s="86"/>
      <c r="MQD48" s="86"/>
      <c r="MQE48" s="86"/>
      <c r="MQF48" s="86"/>
      <c r="MQG48" s="86"/>
      <c r="MQH48" s="86"/>
      <c r="MQI48" s="86"/>
      <c r="MQJ48" s="86"/>
      <c r="MQK48" s="86"/>
      <c r="MQL48" s="86"/>
      <c r="MQM48" s="86"/>
      <c r="MQN48" s="86"/>
      <c r="MQO48" s="86"/>
      <c r="MQP48" s="86"/>
      <c r="MQQ48" s="86"/>
      <c r="MQR48" s="86"/>
      <c r="MQS48" s="86"/>
      <c r="MQT48" s="86"/>
      <c r="MQU48" s="86"/>
      <c r="MQV48" s="86"/>
      <c r="MQW48" s="86"/>
      <c r="MQX48" s="86"/>
      <c r="MQY48" s="86"/>
      <c r="MQZ48" s="86"/>
      <c r="MRA48" s="86"/>
      <c r="MRB48" s="86"/>
      <c r="MRC48" s="86"/>
      <c r="MRD48" s="86"/>
      <c r="MRE48" s="86"/>
      <c r="MRF48" s="86"/>
      <c r="MRG48" s="86"/>
      <c r="MRH48" s="86"/>
      <c r="MRI48" s="86"/>
      <c r="MRJ48" s="86"/>
      <c r="MRK48" s="86"/>
      <c r="MRL48" s="86"/>
      <c r="MRM48" s="86"/>
      <c r="MRN48" s="86"/>
      <c r="MRO48" s="86"/>
      <c r="MRP48" s="86"/>
      <c r="MRQ48" s="86"/>
      <c r="MRR48" s="86"/>
      <c r="MRS48" s="86"/>
      <c r="MRT48" s="86"/>
      <c r="MRU48" s="86"/>
      <c r="MRV48" s="86"/>
      <c r="MRW48" s="86"/>
      <c r="MRX48" s="86"/>
      <c r="MRY48" s="86"/>
      <c r="MRZ48" s="86"/>
      <c r="MSA48" s="86"/>
      <c r="MSB48" s="86"/>
      <c r="MSC48" s="86"/>
      <c r="MSD48" s="86"/>
      <c r="MSE48" s="86"/>
      <c r="MSF48" s="86"/>
      <c r="MSG48" s="86"/>
      <c r="MSH48" s="86"/>
      <c r="MSI48" s="86"/>
      <c r="MSJ48" s="86"/>
      <c r="MSK48" s="86"/>
      <c r="MSL48" s="86"/>
      <c r="MSM48" s="86"/>
      <c r="MSN48" s="86"/>
      <c r="MSO48" s="86"/>
      <c r="MSP48" s="86"/>
      <c r="MSQ48" s="86"/>
      <c r="MSR48" s="86"/>
      <c r="MSS48" s="86"/>
      <c r="MST48" s="86"/>
      <c r="MSU48" s="86"/>
      <c r="MSV48" s="86"/>
      <c r="MSW48" s="86"/>
      <c r="MSX48" s="86"/>
      <c r="MSY48" s="86"/>
      <c r="MSZ48" s="86"/>
      <c r="MTA48" s="86"/>
      <c r="MTB48" s="86"/>
      <c r="MTC48" s="86"/>
      <c r="MTD48" s="86"/>
      <c r="MTE48" s="86"/>
      <c r="MTF48" s="86"/>
      <c r="MTG48" s="86"/>
      <c r="MTH48" s="86"/>
      <c r="MTI48" s="86"/>
      <c r="MTJ48" s="86"/>
      <c r="MTK48" s="86"/>
      <c r="MTL48" s="86"/>
      <c r="MTM48" s="86"/>
      <c r="MTN48" s="86"/>
      <c r="MTO48" s="86"/>
      <c r="MTP48" s="86"/>
      <c r="MTQ48" s="86"/>
      <c r="MTR48" s="86"/>
      <c r="MTS48" s="86"/>
      <c r="MTT48" s="86"/>
      <c r="MTU48" s="86"/>
      <c r="MTV48" s="86"/>
      <c r="MTW48" s="86"/>
      <c r="MTX48" s="86"/>
      <c r="MTY48" s="86"/>
      <c r="MTZ48" s="86"/>
      <c r="MUA48" s="86"/>
      <c r="MUB48" s="86"/>
      <c r="MUC48" s="86"/>
      <c r="MUD48" s="86"/>
      <c r="MUE48" s="86"/>
      <c r="MUF48" s="86"/>
      <c r="MUG48" s="86"/>
      <c r="MUH48" s="86"/>
      <c r="MUI48" s="86"/>
      <c r="MUJ48" s="86"/>
      <c r="MUK48" s="86"/>
      <c r="MUL48" s="86"/>
      <c r="MUM48" s="86"/>
      <c r="MUN48" s="86"/>
      <c r="MUO48" s="86"/>
      <c r="MUP48" s="86"/>
      <c r="MUQ48" s="86"/>
      <c r="MUR48" s="86"/>
      <c r="MUS48" s="86"/>
      <c r="MUT48" s="86"/>
      <c r="MUU48" s="86"/>
      <c r="MUV48" s="86"/>
      <c r="MUW48" s="86"/>
      <c r="MUX48" s="86"/>
      <c r="MUY48" s="86"/>
      <c r="MUZ48" s="86"/>
      <c r="MVA48" s="86"/>
      <c r="MVB48" s="86"/>
      <c r="MVC48" s="86"/>
      <c r="MVD48" s="86"/>
      <c r="MVE48" s="86"/>
      <c r="MVF48" s="86"/>
      <c r="MVG48" s="86"/>
      <c r="MVH48" s="86"/>
      <c r="MVI48" s="86"/>
      <c r="MVJ48" s="86"/>
      <c r="MVK48" s="86"/>
      <c r="MVL48" s="86"/>
      <c r="MVM48" s="86"/>
      <c r="MVN48" s="86"/>
      <c r="MVO48" s="86"/>
      <c r="MVP48" s="86"/>
      <c r="MVQ48" s="86"/>
      <c r="MVR48" s="86"/>
      <c r="MVS48" s="86"/>
      <c r="MVT48" s="86"/>
      <c r="MVU48" s="86"/>
      <c r="MVV48" s="86"/>
      <c r="MVW48" s="86"/>
      <c r="MVX48" s="86"/>
      <c r="MVY48" s="86"/>
      <c r="MVZ48" s="86"/>
      <c r="MWA48" s="86"/>
      <c r="MWB48" s="86"/>
      <c r="MWC48" s="86"/>
      <c r="MWD48" s="86"/>
      <c r="MWE48" s="86"/>
      <c r="MWF48" s="86"/>
      <c r="MWG48" s="86"/>
      <c r="MWH48" s="86"/>
      <c r="MWI48" s="86"/>
      <c r="MWJ48" s="86"/>
      <c r="MWK48" s="86"/>
      <c r="MWL48" s="86"/>
      <c r="MWM48" s="86"/>
      <c r="MWN48" s="86"/>
      <c r="MWO48" s="86"/>
      <c r="MWP48" s="86"/>
      <c r="MWQ48" s="86"/>
      <c r="MWR48" s="86"/>
      <c r="MWS48" s="86"/>
      <c r="MWT48" s="86"/>
      <c r="MWU48" s="86"/>
      <c r="MWV48" s="86"/>
      <c r="MWW48" s="86"/>
      <c r="MWX48" s="86"/>
      <c r="MWY48" s="86"/>
      <c r="MWZ48" s="86"/>
      <c r="MXA48" s="86"/>
      <c r="MXB48" s="86"/>
      <c r="MXC48" s="86"/>
      <c r="MXD48" s="98"/>
      <c r="MXE48" s="98"/>
      <c r="MXF48" s="98"/>
      <c r="MXG48" s="98"/>
      <c r="MXH48" s="98"/>
      <c r="MXI48" s="98"/>
      <c r="MXJ48" s="86"/>
      <c r="MXK48" s="86"/>
      <c r="MXL48" s="86"/>
      <c r="MXM48" s="86"/>
      <c r="MXN48" s="86"/>
      <c r="MXO48" s="86"/>
      <c r="MXP48" s="86"/>
      <c r="MXQ48" s="86"/>
      <c r="MXR48" s="86"/>
      <c r="MXS48" s="86"/>
      <c r="MXT48" s="86"/>
      <c r="MXU48" s="86"/>
      <c r="MXV48" s="86"/>
      <c r="MXW48" s="86"/>
      <c r="MXX48" s="86"/>
      <c r="MXY48" s="86"/>
      <c r="MXZ48" s="86"/>
      <c r="MYA48" s="86"/>
      <c r="MYB48" s="86"/>
      <c r="MYC48" s="86"/>
      <c r="MYD48" s="86"/>
      <c r="MYE48" s="86"/>
      <c r="MYF48" s="86"/>
      <c r="MYG48" s="86"/>
      <c r="MYH48" s="86"/>
      <c r="MYI48" s="86"/>
      <c r="MYJ48" s="86"/>
      <c r="MYK48" s="86"/>
      <c r="MYL48" s="86"/>
      <c r="MYM48" s="86"/>
      <c r="MYN48" s="86"/>
      <c r="MYO48" s="86"/>
      <c r="MYP48" s="86"/>
      <c r="MYQ48" s="86"/>
      <c r="MYR48" s="86"/>
      <c r="MYS48" s="86"/>
      <c r="MYT48" s="86"/>
      <c r="MYU48" s="86"/>
      <c r="MYV48" s="86"/>
      <c r="MYW48" s="86"/>
      <c r="MYX48" s="86"/>
      <c r="MYY48" s="86"/>
      <c r="MYZ48" s="86"/>
      <c r="MZA48" s="86"/>
      <c r="MZB48" s="86"/>
      <c r="MZC48" s="86"/>
      <c r="MZD48" s="86"/>
      <c r="MZE48" s="86"/>
      <c r="MZF48" s="86"/>
      <c r="MZG48" s="86"/>
      <c r="MZH48" s="86"/>
      <c r="MZI48" s="86"/>
      <c r="MZJ48" s="86"/>
      <c r="MZK48" s="86"/>
      <c r="MZL48" s="86"/>
      <c r="MZM48" s="86"/>
      <c r="MZN48" s="86"/>
      <c r="MZO48" s="86"/>
      <c r="MZP48" s="86"/>
      <c r="MZQ48" s="86"/>
      <c r="MZR48" s="86"/>
      <c r="MZS48" s="86"/>
      <c r="MZT48" s="86"/>
      <c r="MZU48" s="86"/>
      <c r="MZV48" s="86"/>
      <c r="MZW48" s="86"/>
      <c r="MZX48" s="86"/>
      <c r="MZY48" s="86"/>
      <c r="MZZ48" s="86"/>
      <c r="NAA48" s="86"/>
      <c r="NAB48" s="86"/>
      <c r="NAC48" s="86"/>
      <c r="NAD48" s="86"/>
      <c r="NAE48" s="86"/>
      <c r="NAF48" s="86"/>
      <c r="NAG48" s="86"/>
      <c r="NAH48" s="86"/>
      <c r="NAI48" s="86"/>
      <c r="NAJ48" s="86"/>
      <c r="NAK48" s="86"/>
      <c r="NAL48" s="86"/>
      <c r="NAM48" s="86"/>
      <c r="NAN48" s="86"/>
      <c r="NAO48" s="86"/>
      <c r="NAP48" s="86"/>
      <c r="NAQ48" s="86"/>
      <c r="NAR48" s="86"/>
      <c r="NAS48" s="86"/>
      <c r="NAT48" s="86"/>
      <c r="NAU48" s="86"/>
      <c r="NAV48" s="86"/>
      <c r="NAW48" s="86"/>
      <c r="NAX48" s="86"/>
      <c r="NAY48" s="86"/>
      <c r="NAZ48" s="86"/>
      <c r="NBA48" s="86"/>
      <c r="NBB48" s="86"/>
      <c r="NBC48" s="86"/>
      <c r="NBD48" s="86"/>
      <c r="NBE48" s="86"/>
      <c r="NBF48" s="86"/>
      <c r="NBG48" s="86"/>
      <c r="NBH48" s="86"/>
      <c r="NBI48" s="86"/>
      <c r="NBJ48" s="86"/>
      <c r="NBK48" s="86"/>
      <c r="NBL48" s="86"/>
      <c r="NBM48" s="86"/>
      <c r="NBN48" s="86"/>
      <c r="NBO48" s="86"/>
      <c r="NBP48" s="86"/>
      <c r="NBQ48" s="86"/>
      <c r="NBR48" s="86"/>
      <c r="NBS48" s="86"/>
      <c r="NBT48" s="86"/>
      <c r="NBU48" s="86"/>
      <c r="NBV48" s="86"/>
      <c r="NBW48" s="86"/>
      <c r="NBX48" s="86"/>
      <c r="NBY48" s="86"/>
      <c r="NBZ48" s="86"/>
      <c r="NCA48" s="86"/>
      <c r="NCB48" s="86"/>
      <c r="NCC48" s="86"/>
      <c r="NCD48" s="86"/>
      <c r="NCE48" s="86"/>
      <c r="NCF48" s="86"/>
      <c r="NCG48" s="86"/>
      <c r="NCH48" s="86"/>
      <c r="NCI48" s="86"/>
      <c r="NCJ48" s="86"/>
      <c r="NCK48" s="86"/>
      <c r="NCL48" s="86"/>
      <c r="NCM48" s="86"/>
      <c r="NCN48" s="86"/>
      <c r="NCO48" s="86"/>
      <c r="NCP48" s="86"/>
      <c r="NCQ48" s="86"/>
      <c r="NCR48" s="86"/>
      <c r="NCS48" s="86"/>
      <c r="NCT48" s="86"/>
      <c r="NCU48" s="86"/>
      <c r="NCV48" s="86"/>
      <c r="NCW48" s="86"/>
      <c r="NCX48" s="86"/>
      <c r="NCY48" s="86"/>
      <c r="NCZ48" s="86"/>
      <c r="NDA48" s="86"/>
      <c r="NDB48" s="86"/>
      <c r="NDC48" s="86"/>
      <c r="NDD48" s="86"/>
      <c r="NDE48" s="86"/>
      <c r="NDF48" s="86"/>
      <c r="NDG48" s="86"/>
      <c r="NDH48" s="86"/>
      <c r="NDI48" s="86"/>
      <c r="NDJ48" s="86"/>
      <c r="NDK48" s="86"/>
      <c r="NDL48" s="86"/>
      <c r="NDM48" s="86"/>
      <c r="NDN48" s="86"/>
      <c r="NDO48" s="86"/>
      <c r="NDP48" s="86"/>
      <c r="NDQ48" s="86"/>
      <c r="NDR48" s="86"/>
      <c r="NDS48" s="86"/>
      <c r="NDT48" s="86"/>
      <c r="NDU48" s="86"/>
      <c r="NDV48" s="86"/>
      <c r="NDW48" s="86"/>
      <c r="NDX48" s="86"/>
      <c r="NDY48" s="86"/>
      <c r="NDZ48" s="86"/>
      <c r="NEA48" s="86"/>
      <c r="NEB48" s="86"/>
      <c r="NEC48" s="86"/>
      <c r="NED48" s="86"/>
      <c r="NEE48" s="86"/>
      <c r="NEF48" s="86"/>
      <c r="NEG48" s="86"/>
      <c r="NEH48" s="86"/>
      <c r="NEI48" s="86"/>
      <c r="NEJ48" s="86"/>
      <c r="NEK48" s="86"/>
      <c r="NEL48" s="86"/>
      <c r="NEM48" s="86"/>
      <c r="NEN48" s="86"/>
      <c r="NEO48" s="86"/>
      <c r="NEP48" s="86"/>
      <c r="NEQ48" s="86"/>
      <c r="NER48" s="86"/>
      <c r="NES48" s="86"/>
      <c r="NET48" s="86"/>
      <c r="NEU48" s="86"/>
      <c r="NEV48" s="86"/>
      <c r="NEW48" s="86"/>
      <c r="NEX48" s="86"/>
      <c r="NEY48" s="86"/>
      <c r="NEZ48" s="86"/>
      <c r="NFA48" s="86"/>
      <c r="NFB48" s="86"/>
      <c r="NFC48" s="86"/>
      <c r="NFD48" s="86"/>
      <c r="NFE48" s="86"/>
      <c r="NFF48" s="86"/>
      <c r="NFG48" s="86"/>
      <c r="NFH48" s="86"/>
      <c r="NFI48" s="86"/>
      <c r="NFJ48" s="86"/>
      <c r="NFK48" s="86"/>
      <c r="NFL48" s="86"/>
      <c r="NFM48" s="86"/>
      <c r="NFN48" s="86"/>
      <c r="NFO48" s="86"/>
      <c r="NFP48" s="86"/>
      <c r="NFQ48" s="86"/>
      <c r="NFR48" s="86"/>
      <c r="NFS48" s="86"/>
      <c r="NFT48" s="86"/>
      <c r="NFU48" s="86"/>
      <c r="NFV48" s="86"/>
      <c r="NFW48" s="86"/>
      <c r="NFX48" s="86"/>
      <c r="NFY48" s="86"/>
      <c r="NFZ48" s="86"/>
      <c r="NGA48" s="86"/>
      <c r="NGB48" s="86"/>
      <c r="NGC48" s="86"/>
      <c r="NGD48" s="86"/>
      <c r="NGE48" s="86"/>
      <c r="NGF48" s="86"/>
      <c r="NGG48" s="86"/>
      <c r="NGH48" s="86"/>
      <c r="NGI48" s="86"/>
      <c r="NGJ48" s="86"/>
      <c r="NGK48" s="86"/>
      <c r="NGL48" s="86"/>
      <c r="NGM48" s="86"/>
      <c r="NGN48" s="86"/>
      <c r="NGO48" s="86"/>
      <c r="NGP48" s="86"/>
      <c r="NGQ48" s="86"/>
      <c r="NGR48" s="86"/>
      <c r="NGS48" s="86"/>
      <c r="NGT48" s="86"/>
      <c r="NGU48" s="86"/>
      <c r="NGV48" s="86"/>
      <c r="NGW48" s="86"/>
      <c r="NGX48" s="86"/>
      <c r="NGY48" s="86"/>
      <c r="NGZ48" s="98"/>
      <c r="NHA48" s="98"/>
      <c r="NHB48" s="98"/>
      <c r="NHC48" s="98"/>
      <c r="NHD48" s="98"/>
      <c r="NHE48" s="98"/>
      <c r="NHF48" s="86"/>
      <c r="NHG48" s="86"/>
      <c r="NHH48" s="86"/>
      <c r="NHI48" s="86"/>
      <c r="NHJ48" s="86"/>
      <c r="NHK48" s="86"/>
      <c r="NHL48" s="86"/>
      <c r="NHM48" s="86"/>
      <c r="NHN48" s="86"/>
      <c r="NHO48" s="86"/>
      <c r="NHP48" s="86"/>
      <c r="NHQ48" s="86"/>
      <c r="NHR48" s="86"/>
      <c r="NHS48" s="86"/>
      <c r="NHT48" s="86"/>
      <c r="NHU48" s="86"/>
      <c r="NHV48" s="86"/>
      <c r="NHW48" s="86"/>
      <c r="NHX48" s="86"/>
      <c r="NHY48" s="86"/>
      <c r="NHZ48" s="86"/>
      <c r="NIA48" s="86"/>
      <c r="NIB48" s="86"/>
      <c r="NIC48" s="86"/>
      <c r="NID48" s="86"/>
      <c r="NIE48" s="86"/>
      <c r="NIF48" s="86"/>
      <c r="NIG48" s="86"/>
      <c r="NIH48" s="86"/>
      <c r="NII48" s="86"/>
      <c r="NIJ48" s="86"/>
      <c r="NIK48" s="86"/>
      <c r="NIL48" s="86"/>
      <c r="NIM48" s="86"/>
      <c r="NIN48" s="86"/>
      <c r="NIO48" s="86"/>
      <c r="NIP48" s="86"/>
      <c r="NIQ48" s="86"/>
      <c r="NIR48" s="86"/>
      <c r="NIS48" s="86"/>
      <c r="NIT48" s="86"/>
      <c r="NIU48" s="86"/>
      <c r="NIV48" s="86"/>
      <c r="NIW48" s="86"/>
      <c r="NIX48" s="86"/>
      <c r="NIY48" s="86"/>
      <c r="NIZ48" s="86"/>
      <c r="NJA48" s="86"/>
      <c r="NJB48" s="86"/>
      <c r="NJC48" s="86"/>
      <c r="NJD48" s="86"/>
      <c r="NJE48" s="86"/>
      <c r="NJF48" s="86"/>
      <c r="NJG48" s="86"/>
      <c r="NJH48" s="86"/>
      <c r="NJI48" s="86"/>
      <c r="NJJ48" s="86"/>
      <c r="NJK48" s="86"/>
      <c r="NJL48" s="86"/>
      <c r="NJM48" s="86"/>
      <c r="NJN48" s="86"/>
      <c r="NJO48" s="86"/>
      <c r="NJP48" s="86"/>
      <c r="NJQ48" s="86"/>
      <c r="NJR48" s="86"/>
      <c r="NJS48" s="86"/>
      <c r="NJT48" s="86"/>
      <c r="NJU48" s="86"/>
      <c r="NJV48" s="86"/>
      <c r="NJW48" s="86"/>
      <c r="NJX48" s="86"/>
      <c r="NJY48" s="86"/>
      <c r="NJZ48" s="86"/>
      <c r="NKA48" s="86"/>
      <c r="NKB48" s="86"/>
      <c r="NKC48" s="86"/>
      <c r="NKD48" s="86"/>
      <c r="NKE48" s="86"/>
      <c r="NKF48" s="86"/>
      <c r="NKG48" s="86"/>
      <c r="NKH48" s="86"/>
      <c r="NKI48" s="86"/>
      <c r="NKJ48" s="86"/>
      <c r="NKK48" s="86"/>
      <c r="NKL48" s="86"/>
      <c r="NKM48" s="86"/>
      <c r="NKN48" s="86"/>
      <c r="NKO48" s="86"/>
      <c r="NKP48" s="86"/>
      <c r="NKQ48" s="86"/>
      <c r="NKR48" s="86"/>
      <c r="NKS48" s="86"/>
      <c r="NKT48" s="86"/>
      <c r="NKU48" s="86"/>
      <c r="NKV48" s="86"/>
      <c r="NKW48" s="86"/>
      <c r="NKX48" s="86"/>
      <c r="NKY48" s="86"/>
      <c r="NKZ48" s="86"/>
      <c r="NLA48" s="86"/>
      <c r="NLB48" s="86"/>
      <c r="NLC48" s="86"/>
      <c r="NLD48" s="86"/>
      <c r="NLE48" s="86"/>
      <c r="NLF48" s="86"/>
      <c r="NLG48" s="86"/>
      <c r="NLH48" s="86"/>
      <c r="NLI48" s="86"/>
      <c r="NLJ48" s="86"/>
      <c r="NLK48" s="86"/>
      <c r="NLL48" s="86"/>
      <c r="NLM48" s="86"/>
      <c r="NLN48" s="86"/>
      <c r="NLO48" s="86"/>
      <c r="NLP48" s="86"/>
      <c r="NLQ48" s="86"/>
      <c r="NLR48" s="86"/>
      <c r="NLS48" s="86"/>
      <c r="NLT48" s="86"/>
      <c r="NLU48" s="86"/>
      <c r="NLV48" s="86"/>
      <c r="NLW48" s="86"/>
      <c r="NLX48" s="86"/>
      <c r="NLY48" s="86"/>
      <c r="NLZ48" s="86"/>
      <c r="NMA48" s="86"/>
      <c r="NMB48" s="86"/>
      <c r="NMC48" s="86"/>
      <c r="NMD48" s="86"/>
      <c r="NME48" s="86"/>
      <c r="NMF48" s="86"/>
      <c r="NMG48" s="86"/>
      <c r="NMH48" s="86"/>
      <c r="NMI48" s="86"/>
      <c r="NMJ48" s="86"/>
      <c r="NMK48" s="86"/>
      <c r="NML48" s="86"/>
      <c r="NMM48" s="86"/>
      <c r="NMN48" s="86"/>
      <c r="NMO48" s="86"/>
      <c r="NMP48" s="86"/>
      <c r="NMQ48" s="86"/>
      <c r="NMR48" s="86"/>
      <c r="NMS48" s="86"/>
      <c r="NMT48" s="86"/>
      <c r="NMU48" s="86"/>
      <c r="NMV48" s="86"/>
      <c r="NMW48" s="86"/>
      <c r="NMX48" s="86"/>
      <c r="NMY48" s="86"/>
      <c r="NMZ48" s="86"/>
      <c r="NNA48" s="86"/>
      <c r="NNB48" s="86"/>
      <c r="NNC48" s="86"/>
      <c r="NND48" s="86"/>
      <c r="NNE48" s="86"/>
      <c r="NNF48" s="86"/>
      <c r="NNG48" s="86"/>
      <c r="NNH48" s="86"/>
      <c r="NNI48" s="86"/>
      <c r="NNJ48" s="86"/>
      <c r="NNK48" s="86"/>
      <c r="NNL48" s="86"/>
      <c r="NNM48" s="86"/>
      <c r="NNN48" s="86"/>
      <c r="NNO48" s="86"/>
      <c r="NNP48" s="86"/>
      <c r="NNQ48" s="86"/>
      <c r="NNR48" s="86"/>
      <c r="NNS48" s="86"/>
      <c r="NNT48" s="86"/>
      <c r="NNU48" s="86"/>
      <c r="NNV48" s="86"/>
      <c r="NNW48" s="86"/>
      <c r="NNX48" s="86"/>
      <c r="NNY48" s="86"/>
      <c r="NNZ48" s="86"/>
      <c r="NOA48" s="86"/>
      <c r="NOB48" s="86"/>
      <c r="NOC48" s="86"/>
      <c r="NOD48" s="86"/>
      <c r="NOE48" s="86"/>
      <c r="NOF48" s="86"/>
      <c r="NOG48" s="86"/>
      <c r="NOH48" s="86"/>
      <c r="NOI48" s="86"/>
      <c r="NOJ48" s="86"/>
      <c r="NOK48" s="86"/>
      <c r="NOL48" s="86"/>
      <c r="NOM48" s="86"/>
      <c r="NON48" s="86"/>
      <c r="NOO48" s="86"/>
      <c r="NOP48" s="86"/>
      <c r="NOQ48" s="86"/>
      <c r="NOR48" s="86"/>
      <c r="NOS48" s="86"/>
      <c r="NOT48" s="86"/>
      <c r="NOU48" s="86"/>
      <c r="NOV48" s="86"/>
      <c r="NOW48" s="86"/>
      <c r="NOX48" s="86"/>
      <c r="NOY48" s="86"/>
      <c r="NOZ48" s="86"/>
      <c r="NPA48" s="86"/>
      <c r="NPB48" s="86"/>
      <c r="NPC48" s="86"/>
      <c r="NPD48" s="86"/>
      <c r="NPE48" s="86"/>
      <c r="NPF48" s="86"/>
      <c r="NPG48" s="86"/>
      <c r="NPH48" s="86"/>
      <c r="NPI48" s="86"/>
      <c r="NPJ48" s="86"/>
      <c r="NPK48" s="86"/>
      <c r="NPL48" s="86"/>
      <c r="NPM48" s="86"/>
      <c r="NPN48" s="86"/>
      <c r="NPO48" s="86"/>
      <c r="NPP48" s="86"/>
      <c r="NPQ48" s="86"/>
      <c r="NPR48" s="86"/>
      <c r="NPS48" s="86"/>
      <c r="NPT48" s="86"/>
      <c r="NPU48" s="86"/>
      <c r="NPV48" s="86"/>
      <c r="NPW48" s="86"/>
      <c r="NPX48" s="86"/>
      <c r="NPY48" s="86"/>
      <c r="NPZ48" s="86"/>
      <c r="NQA48" s="86"/>
      <c r="NQB48" s="86"/>
      <c r="NQC48" s="86"/>
      <c r="NQD48" s="86"/>
      <c r="NQE48" s="86"/>
      <c r="NQF48" s="86"/>
      <c r="NQG48" s="86"/>
      <c r="NQH48" s="86"/>
      <c r="NQI48" s="86"/>
      <c r="NQJ48" s="86"/>
      <c r="NQK48" s="86"/>
      <c r="NQL48" s="86"/>
      <c r="NQM48" s="86"/>
      <c r="NQN48" s="86"/>
      <c r="NQO48" s="86"/>
      <c r="NQP48" s="86"/>
      <c r="NQQ48" s="86"/>
      <c r="NQR48" s="86"/>
      <c r="NQS48" s="86"/>
      <c r="NQT48" s="86"/>
      <c r="NQU48" s="86"/>
      <c r="NQV48" s="98"/>
      <c r="NQW48" s="98"/>
      <c r="NQX48" s="98"/>
      <c r="NQY48" s="98"/>
      <c r="NQZ48" s="98"/>
      <c r="NRA48" s="98"/>
      <c r="NRB48" s="86"/>
      <c r="NRC48" s="86"/>
      <c r="NRD48" s="86"/>
      <c r="NRE48" s="86"/>
      <c r="NRF48" s="86"/>
      <c r="NRG48" s="86"/>
      <c r="NRH48" s="86"/>
      <c r="NRI48" s="86"/>
      <c r="NRJ48" s="86"/>
      <c r="NRK48" s="86"/>
      <c r="NRL48" s="86"/>
      <c r="NRM48" s="86"/>
      <c r="NRN48" s="86"/>
      <c r="NRO48" s="86"/>
      <c r="NRP48" s="86"/>
      <c r="NRQ48" s="86"/>
      <c r="NRR48" s="86"/>
      <c r="NRS48" s="86"/>
      <c r="NRT48" s="86"/>
      <c r="NRU48" s="86"/>
      <c r="NRV48" s="86"/>
      <c r="NRW48" s="86"/>
      <c r="NRX48" s="86"/>
      <c r="NRY48" s="86"/>
      <c r="NRZ48" s="86"/>
      <c r="NSA48" s="86"/>
      <c r="NSB48" s="86"/>
      <c r="NSC48" s="86"/>
      <c r="NSD48" s="86"/>
      <c r="NSE48" s="86"/>
      <c r="NSF48" s="86"/>
      <c r="NSG48" s="86"/>
      <c r="NSH48" s="86"/>
      <c r="NSI48" s="86"/>
      <c r="NSJ48" s="86"/>
      <c r="NSK48" s="86"/>
      <c r="NSL48" s="86"/>
      <c r="NSM48" s="86"/>
      <c r="NSN48" s="86"/>
      <c r="NSO48" s="86"/>
      <c r="NSP48" s="86"/>
      <c r="NSQ48" s="86"/>
      <c r="NSR48" s="86"/>
      <c r="NSS48" s="86"/>
      <c r="NST48" s="86"/>
      <c r="NSU48" s="86"/>
      <c r="NSV48" s="86"/>
      <c r="NSW48" s="86"/>
      <c r="NSX48" s="86"/>
      <c r="NSY48" s="86"/>
      <c r="NSZ48" s="86"/>
      <c r="NTA48" s="86"/>
      <c r="NTB48" s="86"/>
      <c r="NTC48" s="86"/>
      <c r="NTD48" s="86"/>
      <c r="NTE48" s="86"/>
      <c r="NTF48" s="86"/>
      <c r="NTG48" s="86"/>
      <c r="NTH48" s="86"/>
      <c r="NTI48" s="86"/>
      <c r="NTJ48" s="86"/>
      <c r="NTK48" s="86"/>
      <c r="NTL48" s="86"/>
      <c r="NTM48" s="86"/>
      <c r="NTN48" s="86"/>
      <c r="NTO48" s="86"/>
      <c r="NTP48" s="86"/>
      <c r="NTQ48" s="86"/>
      <c r="NTR48" s="86"/>
      <c r="NTS48" s="86"/>
      <c r="NTT48" s="86"/>
      <c r="NTU48" s="86"/>
      <c r="NTV48" s="86"/>
      <c r="NTW48" s="86"/>
      <c r="NTX48" s="86"/>
      <c r="NTY48" s="86"/>
      <c r="NTZ48" s="86"/>
      <c r="NUA48" s="86"/>
      <c r="NUB48" s="86"/>
      <c r="NUC48" s="86"/>
      <c r="NUD48" s="86"/>
      <c r="NUE48" s="86"/>
      <c r="NUF48" s="86"/>
      <c r="NUG48" s="86"/>
      <c r="NUH48" s="86"/>
      <c r="NUI48" s="86"/>
      <c r="NUJ48" s="86"/>
      <c r="NUK48" s="86"/>
      <c r="NUL48" s="86"/>
      <c r="NUM48" s="86"/>
      <c r="NUN48" s="86"/>
      <c r="NUO48" s="86"/>
      <c r="NUP48" s="86"/>
      <c r="NUQ48" s="86"/>
      <c r="NUR48" s="86"/>
      <c r="NUS48" s="86"/>
      <c r="NUT48" s="86"/>
      <c r="NUU48" s="86"/>
      <c r="NUV48" s="86"/>
      <c r="NUW48" s="86"/>
      <c r="NUX48" s="86"/>
      <c r="NUY48" s="86"/>
      <c r="NUZ48" s="86"/>
      <c r="NVA48" s="86"/>
      <c r="NVB48" s="86"/>
      <c r="NVC48" s="86"/>
      <c r="NVD48" s="86"/>
      <c r="NVE48" s="86"/>
      <c r="NVF48" s="86"/>
      <c r="NVG48" s="86"/>
      <c r="NVH48" s="86"/>
      <c r="NVI48" s="86"/>
      <c r="NVJ48" s="86"/>
      <c r="NVK48" s="86"/>
      <c r="NVL48" s="86"/>
      <c r="NVM48" s="86"/>
      <c r="NVN48" s="86"/>
      <c r="NVO48" s="86"/>
      <c r="NVP48" s="86"/>
      <c r="NVQ48" s="86"/>
      <c r="NVR48" s="86"/>
      <c r="NVS48" s="86"/>
      <c r="NVT48" s="86"/>
      <c r="NVU48" s="86"/>
      <c r="NVV48" s="86"/>
      <c r="NVW48" s="86"/>
      <c r="NVX48" s="86"/>
      <c r="NVY48" s="86"/>
      <c r="NVZ48" s="86"/>
      <c r="NWA48" s="86"/>
      <c r="NWB48" s="86"/>
      <c r="NWC48" s="86"/>
      <c r="NWD48" s="86"/>
      <c r="NWE48" s="86"/>
      <c r="NWF48" s="86"/>
      <c r="NWG48" s="86"/>
      <c r="NWH48" s="86"/>
      <c r="NWI48" s="86"/>
      <c r="NWJ48" s="86"/>
      <c r="NWK48" s="86"/>
      <c r="NWL48" s="86"/>
      <c r="NWM48" s="86"/>
      <c r="NWN48" s="86"/>
      <c r="NWO48" s="86"/>
      <c r="NWP48" s="86"/>
      <c r="NWQ48" s="86"/>
      <c r="NWR48" s="86"/>
      <c r="NWS48" s="86"/>
      <c r="NWT48" s="86"/>
      <c r="NWU48" s="86"/>
      <c r="NWV48" s="86"/>
      <c r="NWW48" s="86"/>
      <c r="NWX48" s="86"/>
      <c r="NWY48" s="86"/>
      <c r="NWZ48" s="86"/>
      <c r="NXA48" s="86"/>
      <c r="NXB48" s="86"/>
      <c r="NXC48" s="86"/>
      <c r="NXD48" s="86"/>
      <c r="NXE48" s="86"/>
      <c r="NXF48" s="86"/>
      <c r="NXG48" s="86"/>
      <c r="NXH48" s="86"/>
      <c r="NXI48" s="86"/>
      <c r="NXJ48" s="86"/>
      <c r="NXK48" s="86"/>
      <c r="NXL48" s="86"/>
      <c r="NXM48" s="86"/>
      <c r="NXN48" s="86"/>
      <c r="NXO48" s="86"/>
      <c r="NXP48" s="86"/>
      <c r="NXQ48" s="86"/>
      <c r="NXR48" s="86"/>
      <c r="NXS48" s="86"/>
      <c r="NXT48" s="86"/>
      <c r="NXU48" s="86"/>
      <c r="NXV48" s="86"/>
      <c r="NXW48" s="86"/>
      <c r="NXX48" s="86"/>
      <c r="NXY48" s="86"/>
      <c r="NXZ48" s="86"/>
      <c r="NYA48" s="86"/>
      <c r="NYB48" s="86"/>
      <c r="NYC48" s="86"/>
      <c r="NYD48" s="86"/>
      <c r="NYE48" s="86"/>
      <c r="NYF48" s="86"/>
      <c r="NYG48" s="86"/>
      <c r="NYH48" s="86"/>
      <c r="NYI48" s="86"/>
      <c r="NYJ48" s="86"/>
      <c r="NYK48" s="86"/>
      <c r="NYL48" s="86"/>
      <c r="NYM48" s="86"/>
      <c r="NYN48" s="86"/>
      <c r="NYO48" s="86"/>
      <c r="NYP48" s="86"/>
      <c r="NYQ48" s="86"/>
      <c r="NYR48" s="86"/>
      <c r="NYS48" s="86"/>
      <c r="NYT48" s="86"/>
      <c r="NYU48" s="86"/>
      <c r="NYV48" s="86"/>
      <c r="NYW48" s="86"/>
      <c r="NYX48" s="86"/>
      <c r="NYY48" s="86"/>
      <c r="NYZ48" s="86"/>
      <c r="NZA48" s="86"/>
      <c r="NZB48" s="86"/>
      <c r="NZC48" s="86"/>
      <c r="NZD48" s="86"/>
      <c r="NZE48" s="86"/>
      <c r="NZF48" s="86"/>
      <c r="NZG48" s="86"/>
      <c r="NZH48" s="86"/>
      <c r="NZI48" s="86"/>
      <c r="NZJ48" s="86"/>
      <c r="NZK48" s="86"/>
      <c r="NZL48" s="86"/>
      <c r="NZM48" s="86"/>
      <c r="NZN48" s="86"/>
      <c r="NZO48" s="86"/>
      <c r="NZP48" s="86"/>
      <c r="NZQ48" s="86"/>
      <c r="NZR48" s="86"/>
      <c r="NZS48" s="86"/>
      <c r="NZT48" s="86"/>
      <c r="NZU48" s="86"/>
      <c r="NZV48" s="86"/>
      <c r="NZW48" s="86"/>
      <c r="NZX48" s="86"/>
      <c r="NZY48" s="86"/>
      <c r="NZZ48" s="86"/>
      <c r="OAA48" s="86"/>
      <c r="OAB48" s="86"/>
      <c r="OAC48" s="86"/>
      <c r="OAD48" s="86"/>
      <c r="OAE48" s="86"/>
      <c r="OAF48" s="86"/>
      <c r="OAG48" s="86"/>
      <c r="OAH48" s="86"/>
      <c r="OAI48" s="86"/>
      <c r="OAJ48" s="86"/>
      <c r="OAK48" s="86"/>
      <c r="OAL48" s="86"/>
      <c r="OAM48" s="86"/>
      <c r="OAN48" s="86"/>
      <c r="OAO48" s="86"/>
      <c r="OAP48" s="86"/>
      <c r="OAQ48" s="86"/>
      <c r="OAR48" s="98"/>
      <c r="OAS48" s="98"/>
      <c r="OAT48" s="98"/>
      <c r="OAU48" s="98"/>
      <c r="OAV48" s="98"/>
      <c r="OAW48" s="98"/>
      <c r="OAX48" s="86"/>
      <c r="OAY48" s="86"/>
      <c r="OAZ48" s="86"/>
      <c r="OBA48" s="86"/>
      <c r="OBB48" s="86"/>
      <c r="OBC48" s="86"/>
      <c r="OBD48" s="86"/>
      <c r="OBE48" s="86"/>
      <c r="OBF48" s="86"/>
      <c r="OBG48" s="86"/>
      <c r="OBH48" s="86"/>
      <c r="OBI48" s="86"/>
      <c r="OBJ48" s="86"/>
      <c r="OBK48" s="86"/>
      <c r="OBL48" s="86"/>
      <c r="OBM48" s="86"/>
      <c r="OBN48" s="86"/>
      <c r="OBO48" s="86"/>
      <c r="OBP48" s="86"/>
      <c r="OBQ48" s="86"/>
      <c r="OBR48" s="86"/>
      <c r="OBS48" s="86"/>
      <c r="OBT48" s="86"/>
      <c r="OBU48" s="86"/>
      <c r="OBV48" s="86"/>
      <c r="OBW48" s="86"/>
      <c r="OBX48" s="86"/>
      <c r="OBY48" s="86"/>
      <c r="OBZ48" s="86"/>
      <c r="OCA48" s="86"/>
      <c r="OCB48" s="86"/>
      <c r="OCC48" s="86"/>
      <c r="OCD48" s="86"/>
      <c r="OCE48" s="86"/>
      <c r="OCF48" s="86"/>
      <c r="OCG48" s="86"/>
      <c r="OCH48" s="86"/>
      <c r="OCI48" s="86"/>
      <c r="OCJ48" s="86"/>
      <c r="OCK48" s="86"/>
      <c r="OCL48" s="86"/>
      <c r="OCM48" s="86"/>
      <c r="OCN48" s="86"/>
      <c r="OCO48" s="86"/>
      <c r="OCP48" s="86"/>
      <c r="OCQ48" s="86"/>
      <c r="OCR48" s="86"/>
      <c r="OCS48" s="86"/>
      <c r="OCT48" s="86"/>
      <c r="OCU48" s="86"/>
      <c r="OCV48" s="86"/>
      <c r="OCW48" s="86"/>
      <c r="OCX48" s="86"/>
      <c r="OCY48" s="86"/>
      <c r="OCZ48" s="86"/>
      <c r="ODA48" s="86"/>
      <c r="ODB48" s="86"/>
      <c r="ODC48" s="86"/>
      <c r="ODD48" s="86"/>
      <c r="ODE48" s="86"/>
      <c r="ODF48" s="86"/>
      <c r="ODG48" s="86"/>
      <c r="ODH48" s="86"/>
      <c r="ODI48" s="86"/>
      <c r="ODJ48" s="86"/>
      <c r="ODK48" s="86"/>
      <c r="ODL48" s="86"/>
      <c r="ODM48" s="86"/>
      <c r="ODN48" s="86"/>
      <c r="ODO48" s="86"/>
      <c r="ODP48" s="86"/>
      <c r="ODQ48" s="86"/>
      <c r="ODR48" s="86"/>
      <c r="ODS48" s="86"/>
      <c r="ODT48" s="86"/>
      <c r="ODU48" s="86"/>
      <c r="ODV48" s="86"/>
      <c r="ODW48" s="86"/>
      <c r="ODX48" s="86"/>
      <c r="ODY48" s="86"/>
      <c r="ODZ48" s="86"/>
      <c r="OEA48" s="86"/>
      <c r="OEB48" s="86"/>
      <c r="OEC48" s="86"/>
      <c r="OED48" s="86"/>
      <c r="OEE48" s="86"/>
      <c r="OEF48" s="86"/>
      <c r="OEG48" s="86"/>
      <c r="OEH48" s="86"/>
      <c r="OEI48" s="86"/>
      <c r="OEJ48" s="86"/>
      <c r="OEK48" s="86"/>
      <c r="OEL48" s="86"/>
      <c r="OEM48" s="86"/>
      <c r="OEN48" s="86"/>
      <c r="OEO48" s="86"/>
      <c r="OEP48" s="86"/>
      <c r="OEQ48" s="86"/>
      <c r="OER48" s="86"/>
      <c r="OES48" s="86"/>
      <c r="OET48" s="86"/>
      <c r="OEU48" s="86"/>
      <c r="OEV48" s="86"/>
      <c r="OEW48" s="86"/>
      <c r="OEX48" s="86"/>
      <c r="OEY48" s="86"/>
      <c r="OEZ48" s="86"/>
      <c r="OFA48" s="86"/>
      <c r="OFB48" s="86"/>
      <c r="OFC48" s="86"/>
      <c r="OFD48" s="86"/>
      <c r="OFE48" s="86"/>
      <c r="OFF48" s="86"/>
      <c r="OFG48" s="86"/>
      <c r="OFH48" s="86"/>
      <c r="OFI48" s="86"/>
      <c r="OFJ48" s="86"/>
      <c r="OFK48" s="86"/>
      <c r="OFL48" s="86"/>
      <c r="OFM48" s="86"/>
      <c r="OFN48" s="86"/>
      <c r="OFO48" s="86"/>
      <c r="OFP48" s="86"/>
      <c r="OFQ48" s="86"/>
      <c r="OFR48" s="86"/>
      <c r="OFS48" s="86"/>
      <c r="OFT48" s="86"/>
      <c r="OFU48" s="86"/>
      <c r="OFV48" s="86"/>
      <c r="OFW48" s="86"/>
      <c r="OFX48" s="86"/>
      <c r="OFY48" s="86"/>
      <c r="OFZ48" s="86"/>
      <c r="OGA48" s="86"/>
      <c r="OGB48" s="86"/>
      <c r="OGC48" s="86"/>
      <c r="OGD48" s="86"/>
      <c r="OGE48" s="86"/>
      <c r="OGF48" s="86"/>
      <c r="OGG48" s="86"/>
      <c r="OGH48" s="86"/>
      <c r="OGI48" s="86"/>
      <c r="OGJ48" s="86"/>
      <c r="OGK48" s="86"/>
      <c r="OGL48" s="86"/>
      <c r="OGM48" s="86"/>
      <c r="OGN48" s="86"/>
      <c r="OGO48" s="86"/>
      <c r="OGP48" s="86"/>
      <c r="OGQ48" s="86"/>
      <c r="OGR48" s="86"/>
      <c r="OGS48" s="86"/>
      <c r="OGT48" s="86"/>
      <c r="OGU48" s="86"/>
      <c r="OGV48" s="86"/>
      <c r="OGW48" s="86"/>
      <c r="OGX48" s="86"/>
      <c r="OGY48" s="86"/>
      <c r="OGZ48" s="86"/>
      <c r="OHA48" s="86"/>
      <c r="OHB48" s="86"/>
      <c r="OHC48" s="86"/>
      <c r="OHD48" s="86"/>
      <c r="OHE48" s="86"/>
      <c r="OHF48" s="86"/>
      <c r="OHG48" s="86"/>
      <c r="OHH48" s="86"/>
      <c r="OHI48" s="86"/>
      <c r="OHJ48" s="86"/>
      <c r="OHK48" s="86"/>
      <c r="OHL48" s="86"/>
      <c r="OHM48" s="86"/>
      <c r="OHN48" s="86"/>
      <c r="OHO48" s="86"/>
      <c r="OHP48" s="86"/>
      <c r="OHQ48" s="86"/>
      <c r="OHR48" s="86"/>
      <c r="OHS48" s="86"/>
      <c r="OHT48" s="86"/>
      <c r="OHU48" s="86"/>
      <c r="OHV48" s="86"/>
      <c r="OHW48" s="86"/>
      <c r="OHX48" s="86"/>
      <c r="OHY48" s="86"/>
      <c r="OHZ48" s="86"/>
      <c r="OIA48" s="86"/>
      <c r="OIB48" s="86"/>
      <c r="OIC48" s="86"/>
      <c r="OID48" s="86"/>
      <c r="OIE48" s="86"/>
      <c r="OIF48" s="86"/>
      <c r="OIG48" s="86"/>
      <c r="OIH48" s="86"/>
      <c r="OII48" s="86"/>
      <c r="OIJ48" s="86"/>
      <c r="OIK48" s="86"/>
      <c r="OIL48" s="86"/>
      <c r="OIM48" s="86"/>
      <c r="OIN48" s="86"/>
      <c r="OIO48" s="86"/>
      <c r="OIP48" s="86"/>
      <c r="OIQ48" s="86"/>
      <c r="OIR48" s="86"/>
      <c r="OIS48" s="86"/>
      <c r="OIT48" s="86"/>
      <c r="OIU48" s="86"/>
      <c r="OIV48" s="86"/>
      <c r="OIW48" s="86"/>
      <c r="OIX48" s="86"/>
      <c r="OIY48" s="86"/>
      <c r="OIZ48" s="86"/>
      <c r="OJA48" s="86"/>
      <c r="OJB48" s="86"/>
      <c r="OJC48" s="86"/>
      <c r="OJD48" s="86"/>
      <c r="OJE48" s="86"/>
      <c r="OJF48" s="86"/>
      <c r="OJG48" s="86"/>
      <c r="OJH48" s="86"/>
      <c r="OJI48" s="86"/>
      <c r="OJJ48" s="86"/>
      <c r="OJK48" s="86"/>
      <c r="OJL48" s="86"/>
      <c r="OJM48" s="86"/>
      <c r="OJN48" s="86"/>
      <c r="OJO48" s="86"/>
      <c r="OJP48" s="86"/>
      <c r="OJQ48" s="86"/>
      <c r="OJR48" s="86"/>
      <c r="OJS48" s="86"/>
      <c r="OJT48" s="86"/>
      <c r="OJU48" s="86"/>
      <c r="OJV48" s="86"/>
      <c r="OJW48" s="86"/>
      <c r="OJX48" s="86"/>
      <c r="OJY48" s="86"/>
      <c r="OJZ48" s="86"/>
      <c r="OKA48" s="86"/>
      <c r="OKB48" s="86"/>
      <c r="OKC48" s="86"/>
      <c r="OKD48" s="86"/>
      <c r="OKE48" s="86"/>
      <c r="OKF48" s="86"/>
      <c r="OKG48" s="86"/>
      <c r="OKH48" s="86"/>
      <c r="OKI48" s="86"/>
      <c r="OKJ48" s="86"/>
      <c r="OKK48" s="86"/>
      <c r="OKL48" s="86"/>
      <c r="OKM48" s="86"/>
      <c r="OKN48" s="98"/>
      <c r="OKO48" s="98"/>
      <c r="OKP48" s="98"/>
      <c r="OKQ48" s="98"/>
      <c r="OKR48" s="98"/>
      <c r="OKS48" s="98"/>
      <c r="OKT48" s="86"/>
      <c r="OKU48" s="86"/>
      <c r="OKV48" s="86"/>
      <c r="OKW48" s="86"/>
      <c r="OKX48" s="86"/>
      <c r="OKY48" s="86"/>
      <c r="OKZ48" s="86"/>
      <c r="OLA48" s="86"/>
      <c r="OLB48" s="86"/>
      <c r="OLC48" s="86"/>
      <c r="OLD48" s="86"/>
      <c r="OLE48" s="86"/>
      <c r="OLF48" s="86"/>
      <c r="OLG48" s="86"/>
      <c r="OLH48" s="86"/>
      <c r="OLI48" s="86"/>
      <c r="OLJ48" s="86"/>
      <c r="OLK48" s="86"/>
      <c r="OLL48" s="86"/>
      <c r="OLM48" s="86"/>
      <c r="OLN48" s="86"/>
      <c r="OLO48" s="86"/>
      <c r="OLP48" s="86"/>
      <c r="OLQ48" s="86"/>
      <c r="OLR48" s="86"/>
      <c r="OLS48" s="86"/>
      <c r="OLT48" s="86"/>
      <c r="OLU48" s="86"/>
      <c r="OLV48" s="86"/>
      <c r="OLW48" s="86"/>
      <c r="OLX48" s="86"/>
      <c r="OLY48" s="86"/>
      <c r="OLZ48" s="86"/>
      <c r="OMA48" s="86"/>
      <c r="OMB48" s="86"/>
      <c r="OMC48" s="86"/>
      <c r="OMD48" s="86"/>
      <c r="OME48" s="86"/>
      <c r="OMF48" s="86"/>
      <c r="OMG48" s="86"/>
      <c r="OMH48" s="86"/>
      <c r="OMI48" s="86"/>
      <c r="OMJ48" s="86"/>
      <c r="OMK48" s="86"/>
      <c r="OML48" s="86"/>
      <c r="OMM48" s="86"/>
      <c r="OMN48" s="86"/>
      <c r="OMO48" s="86"/>
      <c r="OMP48" s="86"/>
      <c r="OMQ48" s="86"/>
      <c r="OMR48" s="86"/>
      <c r="OMS48" s="86"/>
      <c r="OMT48" s="86"/>
      <c r="OMU48" s="86"/>
      <c r="OMV48" s="86"/>
      <c r="OMW48" s="86"/>
      <c r="OMX48" s="86"/>
      <c r="OMY48" s="86"/>
      <c r="OMZ48" s="86"/>
      <c r="ONA48" s="86"/>
      <c r="ONB48" s="86"/>
      <c r="ONC48" s="86"/>
      <c r="OND48" s="86"/>
      <c r="ONE48" s="86"/>
      <c r="ONF48" s="86"/>
      <c r="ONG48" s="86"/>
      <c r="ONH48" s="86"/>
      <c r="ONI48" s="86"/>
      <c r="ONJ48" s="86"/>
      <c r="ONK48" s="86"/>
      <c r="ONL48" s="86"/>
      <c r="ONM48" s="86"/>
      <c r="ONN48" s="86"/>
      <c r="ONO48" s="86"/>
      <c r="ONP48" s="86"/>
      <c r="ONQ48" s="86"/>
      <c r="ONR48" s="86"/>
      <c r="ONS48" s="86"/>
      <c r="ONT48" s="86"/>
      <c r="ONU48" s="86"/>
      <c r="ONV48" s="86"/>
      <c r="ONW48" s="86"/>
      <c r="ONX48" s="86"/>
      <c r="ONY48" s="86"/>
      <c r="ONZ48" s="86"/>
      <c r="OOA48" s="86"/>
      <c r="OOB48" s="86"/>
      <c r="OOC48" s="86"/>
      <c r="OOD48" s="86"/>
      <c r="OOE48" s="86"/>
      <c r="OOF48" s="86"/>
      <c r="OOG48" s="86"/>
      <c r="OOH48" s="86"/>
      <c r="OOI48" s="86"/>
      <c r="OOJ48" s="86"/>
      <c r="OOK48" s="86"/>
      <c r="OOL48" s="86"/>
      <c r="OOM48" s="86"/>
      <c r="OON48" s="86"/>
      <c r="OOO48" s="86"/>
      <c r="OOP48" s="86"/>
      <c r="OOQ48" s="86"/>
      <c r="OOR48" s="86"/>
      <c r="OOS48" s="86"/>
      <c r="OOT48" s="86"/>
      <c r="OOU48" s="86"/>
      <c r="OOV48" s="86"/>
      <c r="OOW48" s="86"/>
      <c r="OOX48" s="86"/>
      <c r="OOY48" s="86"/>
      <c r="OOZ48" s="86"/>
      <c r="OPA48" s="86"/>
      <c r="OPB48" s="86"/>
      <c r="OPC48" s="86"/>
      <c r="OPD48" s="86"/>
      <c r="OPE48" s="86"/>
      <c r="OPF48" s="86"/>
      <c r="OPG48" s="86"/>
      <c r="OPH48" s="86"/>
      <c r="OPI48" s="86"/>
      <c r="OPJ48" s="86"/>
      <c r="OPK48" s="86"/>
      <c r="OPL48" s="86"/>
      <c r="OPM48" s="86"/>
      <c r="OPN48" s="86"/>
      <c r="OPO48" s="86"/>
      <c r="OPP48" s="86"/>
      <c r="OPQ48" s="86"/>
      <c r="OPR48" s="86"/>
      <c r="OPS48" s="86"/>
      <c r="OPT48" s="86"/>
      <c r="OPU48" s="86"/>
      <c r="OPV48" s="86"/>
      <c r="OPW48" s="86"/>
      <c r="OPX48" s="86"/>
      <c r="OPY48" s="86"/>
      <c r="OPZ48" s="86"/>
      <c r="OQA48" s="86"/>
      <c r="OQB48" s="86"/>
      <c r="OQC48" s="86"/>
      <c r="OQD48" s="86"/>
      <c r="OQE48" s="86"/>
      <c r="OQF48" s="86"/>
      <c r="OQG48" s="86"/>
      <c r="OQH48" s="86"/>
      <c r="OQI48" s="86"/>
      <c r="OQJ48" s="86"/>
      <c r="OQK48" s="86"/>
      <c r="OQL48" s="86"/>
      <c r="OQM48" s="86"/>
      <c r="OQN48" s="86"/>
      <c r="OQO48" s="86"/>
      <c r="OQP48" s="86"/>
      <c r="OQQ48" s="86"/>
      <c r="OQR48" s="86"/>
      <c r="OQS48" s="86"/>
      <c r="OQT48" s="86"/>
      <c r="OQU48" s="86"/>
      <c r="OQV48" s="86"/>
      <c r="OQW48" s="86"/>
      <c r="OQX48" s="86"/>
      <c r="OQY48" s="86"/>
      <c r="OQZ48" s="86"/>
      <c r="ORA48" s="86"/>
      <c r="ORB48" s="86"/>
      <c r="ORC48" s="86"/>
      <c r="ORD48" s="86"/>
      <c r="ORE48" s="86"/>
      <c r="ORF48" s="86"/>
      <c r="ORG48" s="86"/>
      <c r="ORH48" s="86"/>
      <c r="ORI48" s="86"/>
      <c r="ORJ48" s="86"/>
      <c r="ORK48" s="86"/>
      <c r="ORL48" s="86"/>
      <c r="ORM48" s="86"/>
      <c r="ORN48" s="86"/>
      <c r="ORO48" s="86"/>
      <c r="ORP48" s="86"/>
      <c r="ORQ48" s="86"/>
      <c r="ORR48" s="86"/>
      <c r="ORS48" s="86"/>
      <c r="ORT48" s="86"/>
      <c r="ORU48" s="86"/>
      <c r="ORV48" s="86"/>
      <c r="ORW48" s="86"/>
      <c r="ORX48" s="86"/>
      <c r="ORY48" s="86"/>
      <c r="ORZ48" s="86"/>
      <c r="OSA48" s="86"/>
      <c r="OSB48" s="86"/>
      <c r="OSC48" s="86"/>
      <c r="OSD48" s="86"/>
      <c r="OSE48" s="86"/>
      <c r="OSF48" s="86"/>
      <c r="OSG48" s="86"/>
      <c r="OSH48" s="86"/>
      <c r="OSI48" s="86"/>
      <c r="OSJ48" s="86"/>
      <c r="OSK48" s="86"/>
      <c r="OSL48" s="86"/>
      <c r="OSM48" s="86"/>
      <c r="OSN48" s="86"/>
      <c r="OSO48" s="86"/>
      <c r="OSP48" s="86"/>
      <c r="OSQ48" s="86"/>
      <c r="OSR48" s="86"/>
      <c r="OSS48" s="86"/>
      <c r="OST48" s="86"/>
      <c r="OSU48" s="86"/>
      <c r="OSV48" s="86"/>
      <c r="OSW48" s="86"/>
      <c r="OSX48" s="86"/>
      <c r="OSY48" s="86"/>
      <c r="OSZ48" s="86"/>
      <c r="OTA48" s="86"/>
      <c r="OTB48" s="86"/>
      <c r="OTC48" s="86"/>
      <c r="OTD48" s="86"/>
      <c r="OTE48" s="86"/>
      <c r="OTF48" s="86"/>
      <c r="OTG48" s="86"/>
      <c r="OTH48" s="86"/>
      <c r="OTI48" s="86"/>
      <c r="OTJ48" s="86"/>
      <c r="OTK48" s="86"/>
      <c r="OTL48" s="86"/>
      <c r="OTM48" s="86"/>
      <c r="OTN48" s="86"/>
      <c r="OTO48" s="86"/>
      <c r="OTP48" s="86"/>
      <c r="OTQ48" s="86"/>
      <c r="OTR48" s="86"/>
      <c r="OTS48" s="86"/>
      <c r="OTT48" s="86"/>
      <c r="OTU48" s="86"/>
      <c r="OTV48" s="86"/>
      <c r="OTW48" s="86"/>
      <c r="OTX48" s="86"/>
      <c r="OTY48" s="86"/>
      <c r="OTZ48" s="86"/>
      <c r="OUA48" s="86"/>
      <c r="OUB48" s="86"/>
      <c r="OUC48" s="86"/>
      <c r="OUD48" s="86"/>
      <c r="OUE48" s="86"/>
      <c r="OUF48" s="86"/>
      <c r="OUG48" s="86"/>
      <c r="OUH48" s="86"/>
      <c r="OUI48" s="86"/>
      <c r="OUJ48" s="98"/>
      <c r="OUK48" s="98"/>
      <c r="OUL48" s="98"/>
      <c r="OUM48" s="98"/>
      <c r="OUN48" s="98"/>
      <c r="OUO48" s="98"/>
      <c r="OUP48" s="86"/>
      <c r="OUQ48" s="86"/>
      <c r="OUR48" s="86"/>
      <c r="OUS48" s="86"/>
      <c r="OUT48" s="86"/>
      <c r="OUU48" s="86"/>
      <c r="OUV48" s="86"/>
      <c r="OUW48" s="86"/>
      <c r="OUX48" s="86"/>
      <c r="OUY48" s="86"/>
      <c r="OUZ48" s="86"/>
      <c r="OVA48" s="86"/>
      <c r="OVB48" s="86"/>
      <c r="OVC48" s="86"/>
      <c r="OVD48" s="86"/>
      <c r="OVE48" s="86"/>
      <c r="OVF48" s="86"/>
      <c r="OVG48" s="86"/>
      <c r="OVH48" s="86"/>
      <c r="OVI48" s="86"/>
      <c r="OVJ48" s="86"/>
      <c r="OVK48" s="86"/>
      <c r="OVL48" s="86"/>
      <c r="OVM48" s="86"/>
      <c r="OVN48" s="86"/>
      <c r="OVO48" s="86"/>
      <c r="OVP48" s="86"/>
      <c r="OVQ48" s="86"/>
      <c r="OVR48" s="86"/>
      <c r="OVS48" s="86"/>
      <c r="OVT48" s="86"/>
      <c r="OVU48" s="86"/>
      <c r="OVV48" s="86"/>
      <c r="OVW48" s="86"/>
      <c r="OVX48" s="86"/>
      <c r="OVY48" s="86"/>
      <c r="OVZ48" s="86"/>
      <c r="OWA48" s="86"/>
      <c r="OWB48" s="86"/>
      <c r="OWC48" s="86"/>
      <c r="OWD48" s="86"/>
      <c r="OWE48" s="86"/>
      <c r="OWF48" s="86"/>
      <c r="OWG48" s="86"/>
      <c r="OWH48" s="86"/>
      <c r="OWI48" s="86"/>
      <c r="OWJ48" s="86"/>
      <c r="OWK48" s="86"/>
      <c r="OWL48" s="86"/>
      <c r="OWM48" s="86"/>
      <c r="OWN48" s="86"/>
      <c r="OWO48" s="86"/>
      <c r="OWP48" s="86"/>
      <c r="OWQ48" s="86"/>
      <c r="OWR48" s="86"/>
      <c r="OWS48" s="86"/>
      <c r="OWT48" s="86"/>
      <c r="OWU48" s="86"/>
      <c r="OWV48" s="86"/>
      <c r="OWW48" s="86"/>
      <c r="OWX48" s="86"/>
      <c r="OWY48" s="86"/>
      <c r="OWZ48" s="86"/>
      <c r="OXA48" s="86"/>
      <c r="OXB48" s="86"/>
      <c r="OXC48" s="86"/>
      <c r="OXD48" s="86"/>
      <c r="OXE48" s="86"/>
      <c r="OXF48" s="86"/>
      <c r="OXG48" s="86"/>
      <c r="OXH48" s="86"/>
      <c r="OXI48" s="86"/>
      <c r="OXJ48" s="86"/>
      <c r="OXK48" s="86"/>
      <c r="OXL48" s="86"/>
      <c r="OXM48" s="86"/>
      <c r="OXN48" s="86"/>
      <c r="OXO48" s="86"/>
      <c r="OXP48" s="86"/>
      <c r="OXQ48" s="86"/>
      <c r="OXR48" s="86"/>
      <c r="OXS48" s="86"/>
      <c r="OXT48" s="86"/>
      <c r="OXU48" s="86"/>
      <c r="OXV48" s="86"/>
      <c r="OXW48" s="86"/>
      <c r="OXX48" s="86"/>
      <c r="OXY48" s="86"/>
      <c r="OXZ48" s="86"/>
      <c r="OYA48" s="86"/>
      <c r="OYB48" s="86"/>
      <c r="OYC48" s="86"/>
      <c r="OYD48" s="86"/>
      <c r="OYE48" s="86"/>
      <c r="OYF48" s="86"/>
      <c r="OYG48" s="86"/>
      <c r="OYH48" s="86"/>
      <c r="OYI48" s="86"/>
      <c r="OYJ48" s="86"/>
      <c r="OYK48" s="86"/>
      <c r="OYL48" s="86"/>
      <c r="OYM48" s="86"/>
      <c r="OYN48" s="86"/>
      <c r="OYO48" s="86"/>
      <c r="OYP48" s="86"/>
      <c r="OYQ48" s="86"/>
      <c r="OYR48" s="86"/>
      <c r="OYS48" s="86"/>
      <c r="OYT48" s="86"/>
      <c r="OYU48" s="86"/>
      <c r="OYV48" s="86"/>
      <c r="OYW48" s="86"/>
      <c r="OYX48" s="86"/>
      <c r="OYY48" s="86"/>
      <c r="OYZ48" s="86"/>
      <c r="OZA48" s="86"/>
      <c r="OZB48" s="86"/>
      <c r="OZC48" s="86"/>
      <c r="OZD48" s="86"/>
      <c r="OZE48" s="86"/>
      <c r="OZF48" s="86"/>
      <c r="OZG48" s="86"/>
      <c r="OZH48" s="86"/>
      <c r="OZI48" s="86"/>
      <c r="OZJ48" s="86"/>
      <c r="OZK48" s="86"/>
      <c r="OZL48" s="86"/>
      <c r="OZM48" s="86"/>
      <c r="OZN48" s="86"/>
      <c r="OZO48" s="86"/>
      <c r="OZP48" s="86"/>
      <c r="OZQ48" s="86"/>
      <c r="OZR48" s="86"/>
      <c r="OZS48" s="86"/>
      <c r="OZT48" s="86"/>
      <c r="OZU48" s="86"/>
      <c r="OZV48" s="86"/>
      <c r="OZW48" s="86"/>
      <c r="OZX48" s="86"/>
      <c r="OZY48" s="86"/>
      <c r="OZZ48" s="86"/>
      <c r="PAA48" s="86"/>
      <c r="PAB48" s="86"/>
      <c r="PAC48" s="86"/>
      <c r="PAD48" s="86"/>
      <c r="PAE48" s="86"/>
      <c r="PAF48" s="86"/>
      <c r="PAG48" s="86"/>
      <c r="PAH48" s="86"/>
      <c r="PAI48" s="86"/>
      <c r="PAJ48" s="86"/>
      <c r="PAK48" s="86"/>
      <c r="PAL48" s="86"/>
      <c r="PAM48" s="86"/>
      <c r="PAN48" s="86"/>
      <c r="PAO48" s="86"/>
      <c r="PAP48" s="86"/>
      <c r="PAQ48" s="86"/>
      <c r="PAR48" s="86"/>
      <c r="PAS48" s="86"/>
      <c r="PAT48" s="86"/>
      <c r="PAU48" s="86"/>
      <c r="PAV48" s="86"/>
      <c r="PAW48" s="86"/>
      <c r="PAX48" s="86"/>
      <c r="PAY48" s="86"/>
      <c r="PAZ48" s="86"/>
      <c r="PBA48" s="86"/>
      <c r="PBB48" s="86"/>
      <c r="PBC48" s="86"/>
      <c r="PBD48" s="86"/>
      <c r="PBE48" s="86"/>
      <c r="PBF48" s="86"/>
      <c r="PBG48" s="86"/>
      <c r="PBH48" s="86"/>
      <c r="PBI48" s="86"/>
      <c r="PBJ48" s="86"/>
      <c r="PBK48" s="86"/>
      <c r="PBL48" s="86"/>
      <c r="PBM48" s="86"/>
      <c r="PBN48" s="86"/>
      <c r="PBO48" s="86"/>
      <c r="PBP48" s="86"/>
      <c r="PBQ48" s="86"/>
      <c r="PBR48" s="86"/>
      <c r="PBS48" s="86"/>
      <c r="PBT48" s="86"/>
      <c r="PBU48" s="86"/>
      <c r="PBV48" s="86"/>
      <c r="PBW48" s="86"/>
      <c r="PBX48" s="86"/>
      <c r="PBY48" s="86"/>
      <c r="PBZ48" s="86"/>
      <c r="PCA48" s="86"/>
      <c r="PCB48" s="86"/>
      <c r="PCC48" s="86"/>
      <c r="PCD48" s="86"/>
      <c r="PCE48" s="86"/>
      <c r="PCF48" s="86"/>
      <c r="PCG48" s="86"/>
      <c r="PCH48" s="86"/>
      <c r="PCI48" s="86"/>
      <c r="PCJ48" s="86"/>
      <c r="PCK48" s="86"/>
      <c r="PCL48" s="86"/>
      <c r="PCM48" s="86"/>
      <c r="PCN48" s="86"/>
      <c r="PCO48" s="86"/>
      <c r="PCP48" s="86"/>
      <c r="PCQ48" s="86"/>
      <c r="PCR48" s="86"/>
      <c r="PCS48" s="86"/>
      <c r="PCT48" s="86"/>
      <c r="PCU48" s="86"/>
      <c r="PCV48" s="86"/>
      <c r="PCW48" s="86"/>
      <c r="PCX48" s="86"/>
      <c r="PCY48" s="86"/>
      <c r="PCZ48" s="86"/>
      <c r="PDA48" s="86"/>
      <c r="PDB48" s="86"/>
      <c r="PDC48" s="86"/>
      <c r="PDD48" s="86"/>
      <c r="PDE48" s="86"/>
      <c r="PDF48" s="86"/>
      <c r="PDG48" s="86"/>
      <c r="PDH48" s="86"/>
      <c r="PDI48" s="86"/>
      <c r="PDJ48" s="86"/>
      <c r="PDK48" s="86"/>
      <c r="PDL48" s="86"/>
      <c r="PDM48" s="86"/>
      <c r="PDN48" s="86"/>
      <c r="PDO48" s="86"/>
      <c r="PDP48" s="86"/>
      <c r="PDQ48" s="86"/>
      <c r="PDR48" s="86"/>
      <c r="PDS48" s="86"/>
      <c r="PDT48" s="86"/>
      <c r="PDU48" s="86"/>
      <c r="PDV48" s="86"/>
      <c r="PDW48" s="86"/>
      <c r="PDX48" s="86"/>
      <c r="PDY48" s="86"/>
      <c r="PDZ48" s="86"/>
      <c r="PEA48" s="86"/>
      <c r="PEB48" s="86"/>
      <c r="PEC48" s="86"/>
      <c r="PED48" s="86"/>
      <c r="PEE48" s="86"/>
      <c r="PEF48" s="98"/>
      <c r="PEG48" s="98"/>
      <c r="PEH48" s="98"/>
      <c r="PEI48" s="98"/>
      <c r="PEJ48" s="98"/>
      <c r="PEK48" s="98"/>
      <c r="PEL48" s="86"/>
      <c r="PEM48" s="86"/>
      <c r="PEN48" s="86"/>
      <c r="PEO48" s="86"/>
      <c r="PEP48" s="86"/>
      <c r="PEQ48" s="86"/>
      <c r="PER48" s="86"/>
      <c r="PES48" s="86"/>
      <c r="PET48" s="86"/>
      <c r="PEU48" s="86"/>
      <c r="PEV48" s="86"/>
      <c r="PEW48" s="86"/>
      <c r="PEX48" s="86"/>
      <c r="PEY48" s="86"/>
      <c r="PEZ48" s="86"/>
      <c r="PFA48" s="86"/>
      <c r="PFB48" s="86"/>
      <c r="PFC48" s="86"/>
      <c r="PFD48" s="86"/>
      <c r="PFE48" s="86"/>
      <c r="PFF48" s="86"/>
      <c r="PFG48" s="86"/>
      <c r="PFH48" s="86"/>
      <c r="PFI48" s="86"/>
      <c r="PFJ48" s="86"/>
      <c r="PFK48" s="86"/>
      <c r="PFL48" s="86"/>
      <c r="PFM48" s="86"/>
      <c r="PFN48" s="86"/>
      <c r="PFO48" s="86"/>
      <c r="PFP48" s="86"/>
      <c r="PFQ48" s="86"/>
      <c r="PFR48" s="86"/>
      <c r="PFS48" s="86"/>
      <c r="PFT48" s="86"/>
      <c r="PFU48" s="86"/>
      <c r="PFV48" s="86"/>
      <c r="PFW48" s="86"/>
      <c r="PFX48" s="86"/>
      <c r="PFY48" s="86"/>
      <c r="PFZ48" s="86"/>
      <c r="PGA48" s="86"/>
      <c r="PGB48" s="86"/>
      <c r="PGC48" s="86"/>
      <c r="PGD48" s="86"/>
      <c r="PGE48" s="86"/>
      <c r="PGF48" s="86"/>
      <c r="PGG48" s="86"/>
      <c r="PGH48" s="86"/>
      <c r="PGI48" s="86"/>
      <c r="PGJ48" s="86"/>
      <c r="PGK48" s="86"/>
      <c r="PGL48" s="86"/>
      <c r="PGM48" s="86"/>
      <c r="PGN48" s="86"/>
      <c r="PGO48" s="86"/>
      <c r="PGP48" s="86"/>
      <c r="PGQ48" s="86"/>
      <c r="PGR48" s="86"/>
      <c r="PGS48" s="86"/>
      <c r="PGT48" s="86"/>
      <c r="PGU48" s="86"/>
      <c r="PGV48" s="86"/>
      <c r="PGW48" s="86"/>
      <c r="PGX48" s="86"/>
      <c r="PGY48" s="86"/>
      <c r="PGZ48" s="86"/>
      <c r="PHA48" s="86"/>
      <c r="PHB48" s="86"/>
      <c r="PHC48" s="86"/>
      <c r="PHD48" s="86"/>
      <c r="PHE48" s="86"/>
      <c r="PHF48" s="86"/>
      <c r="PHG48" s="86"/>
      <c r="PHH48" s="86"/>
      <c r="PHI48" s="86"/>
      <c r="PHJ48" s="86"/>
      <c r="PHK48" s="86"/>
      <c r="PHL48" s="86"/>
      <c r="PHM48" s="86"/>
      <c r="PHN48" s="86"/>
      <c r="PHO48" s="86"/>
      <c r="PHP48" s="86"/>
      <c r="PHQ48" s="86"/>
      <c r="PHR48" s="86"/>
      <c r="PHS48" s="86"/>
      <c r="PHT48" s="86"/>
      <c r="PHU48" s="86"/>
      <c r="PHV48" s="86"/>
      <c r="PHW48" s="86"/>
      <c r="PHX48" s="86"/>
      <c r="PHY48" s="86"/>
      <c r="PHZ48" s="86"/>
      <c r="PIA48" s="86"/>
      <c r="PIB48" s="86"/>
      <c r="PIC48" s="86"/>
      <c r="PID48" s="86"/>
      <c r="PIE48" s="86"/>
      <c r="PIF48" s="86"/>
      <c r="PIG48" s="86"/>
      <c r="PIH48" s="86"/>
      <c r="PII48" s="86"/>
      <c r="PIJ48" s="86"/>
      <c r="PIK48" s="86"/>
      <c r="PIL48" s="86"/>
      <c r="PIM48" s="86"/>
      <c r="PIN48" s="86"/>
      <c r="PIO48" s="86"/>
      <c r="PIP48" s="86"/>
      <c r="PIQ48" s="86"/>
      <c r="PIR48" s="86"/>
      <c r="PIS48" s="86"/>
      <c r="PIT48" s="86"/>
      <c r="PIU48" s="86"/>
      <c r="PIV48" s="86"/>
      <c r="PIW48" s="86"/>
      <c r="PIX48" s="86"/>
      <c r="PIY48" s="86"/>
      <c r="PIZ48" s="86"/>
      <c r="PJA48" s="86"/>
      <c r="PJB48" s="86"/>
      <c r="PJC48" s="86"/>
      <c r="PJD48" s="86"/>
      <c r="PJE48" s="86"/>
      <c r="PJF48" s="86"/>
      <c r="PJG48" s="86"/>
      <c r="PJH48" s="86"/>
      <c r="PJI48" s="86"/>
      <c r="PJJ48" s="86"/>
      <c r="PJK48" s="86"/>
      <c r="PJL48" s="86"/>
      <c r="PJM48" s="86"/>
      <c r="PJN48" s="86"/>
      <c r="PJO48" s="86"/>
      <c r="PJP48" s="86"/>
      <c r="PJQ48" s="86"/>
      <c r="PJR48" s="86"/>
      <c r="PJS48" s="86"/>
      <c r="PJT48" s="86"/>
      <c r="PJU48" s="86"/>
      <c r="PJV48" s="86"/>
      <c r="PJW48" s="86"/>
      <c r="PJX48" s="86"/>
      <c r="PJY48" s="86"/>
      <c r="PJZ48" s="86"/>
      <c r="PKA48" s="86"/>
      <c r="PKB48" s="86"/>
      <c r="PKC48" s="86"/>
      <c r="PKD48" s="86"/>
      <c r="PKE48" s="86"/>
      <c r="PKF48" s="86"/>
      <c r="PKG48" s="86"/>
      <c r="PKH48" s="86"/>
      <c r="PKI48" s="86"/>
      <c r="PKJ48" s="86"/>
      <c r="PKK48" s="86"/>
      <c r="PKL48" s="86"/>
      <c r="PKM48" s="86"/>
      <c r="PKN48" s="86"/>
      <c r="PKO48" s="86"/>
      <c r="PKP48" s="86"/>
      <c r="PKQ48" s="86"/>
      <c r="PKR48" s="86"/>
      <c r="PKS48" s="86"/>
      <c r="PKT48" s="86"/>
      <c r="PKU48" s="86"/>
      <c r="PKV48" s="86"/>
      <c r="PKW48" s="86"/>
      <c r="PKX48" s="86"/>
      <c r="PKY48" s="86"/>
      <c r="PKZ48" s="86"/>
      <c r="PLA48" s="86"/>
      <c r="PLB48" s="86"/>
      <c r="PLC48" s="86"/>
      <c r="PLD48" s="86"/>
      <c r="PLE48" s="86"/>
      <c r="PLF48" s="86"/>
      <c r="PLG48" s="86"/>
      <c r="PLH48" s="86"/>
      <c r="PLI48" s="86"/>
      <c r="PLJ48" s="86"/>
      <c r="PLK48" s="86"/>
      <c r="PLL48" s="86"/>
      <c r="PLM48" s="86"/>
      <c r="PLN48" s="86"/>
      <c r="PLO48" s="86"/>
      <c r="PLP48" s="86"/>
      <c r="PLQ48" s="86"/>
      <c r="PLR48" s="86"/>
      <c r="PLS48" s="86"/>
      <c r="PLT48" s="86"/>
      <c r="PLU48" s="86"/>
      <c r="PLV48" s="86"/>
      <c r="PLW48" s="86"/>
      <c r="PLX48" s="86"/>
      <c r="PLY48" s="86"/>
      <c r="PLZ48" s="86"/>
      <c r="PMA48" s="86"/>
      <c r="PMB48" s="86"/>
      <c r="PMC48" s="86"/>
      <c r="PMD48" s="86"/>
      <c r="PME48" s="86"/>
      <c r="PMF48" s="86"/>
      <c r="PMG48" s="86"/>
      <c r="PMH48" s="86"/>
      <c r="PMI48" s="86"/>
      <c r="PMJ48" s="86"/>
      <c r="PMK48" s="86"/>
      <c r="PML48" s="86"/>
      <c r="PMM48" s="86"/>
      <c r="PMN48" s="86"/>
      <c r="PMO48" s="86"/>
      <c r="PMP48" s="86"/>
      <c r="PMQ48" s="86"/>
      <c r="PMR48" s="86"/>
      <c r="PMS48" s="86"/>
      <c r="PMT48" s="86"/>
      <c r="PMU48" s="86"/>
      <c r="PMV48" s="86"/>
      <c r="PMW48" s="86"/>
      <c r="PMX48" s="86"/>
      <c r="PMY48" s="86"/>
      <c r="PMZ48" s="86"/>
      <c r="PNA48" s="86"/>
      <c r="PNB48" s="86"/>
      <c r="PNC48" s="86"/>
      <c r="PND48" s="86"/>
      <c r="PNE48" s="86"/>
      <c r="PNF48" s="86"/>
      <c r="PNG48" s="86"/>
      <c r="PNH48" s="86"/>
      <c r="PNI48" s="86"/>
      <c r="PNJ48" s="86"/>
      <c r="PNK48" s="86"/>
      <c r="PNL48" s="86"/>
      <c r="PNM48" s="86"/>
      <c r="PNN48" s="86"/>
      <c r="PNO48" s="86"/>
      <c r="PNP48" s="86"/>
      <c r="PNQ48" s="86"/>
      <c r="PNR48" s="86"/>
      <c r="PNS48" s="86"/>
      <c r="PNT48" s="86"/>
      <c r="PNU48" s="86"/>
      <c r="PNV48" s="86"/>
      <c r="PNW48" s="86"/>
      <c r="PNX48" s="86"/>
      <c r="PNY48" s="86"/>
      <c r="PNZ48" s="86"/>
      <c r="POA48" s="86"/>
      <c r="POB48" s="98"/>
      <c r="POC48" s="98"/>
      <c r="POD48" s="98"/>
      <c r="POE48" s="98"/>
      <c r="POF48" s="98"/>
      <c r="POG48" s="98"/>
      <c r="POH48" s="86"/>
      <c r="POI48" s="86"/>
      <c r="POJ48" s="86"/>
      <c r="POK48" s="86"/>
      <c r="POL48" s="86"/>
      <c r="POM48" s="86"/>
      <c r="PON48" s="86"/>
      <c r="POO48" s="86"/>
      <c r="POP48" s="86"/>
      <c r="POQ48" s="86"/>
      <c r="POR48" s="86"/>
      <c r="POS48" s="86"/>
      <c r="POT48" s="86"/>
      <c r="POU48" s="86"/>
      <c r="POV48" s="86"/>
      <c r="POW48" s="86"/>
      <c r="POX48" s="86"/>
      <c r="POY48" s="86"/>
      <c r="POZ48" s="86"/>
      <c r="PPA48" s="86"/>
      <c r="PPB48" s="86"/>
      <c r="PPC48" s="86"/>
      <c r="PPD48" s="86"/>
      <c r="PPE48" s="86"/>
      <c r="PPF48" s="86"/>
      <c r="PPG48" s="86"/>
      <c r="PPH48" s="86"/>
      <c r="PPI48" s="86"/>
      <c r="PPJ48" s="86"/>
      <c r="PPK48" s="86"/>
      <c r="PPL48" s="86"/>
      <c r="PPM48" s="86"/>
      <c r="PPN48" s="86"/>
      <c r="PPO48" s="86"/>
      <c r="PPP48" s="86"/>
      <c r="PPQ48" s="86"/>
      <c r="PPR48" s="86"/>
      <c r="PPS48" s="86"/>
      <c r="PPT48" s="86"/>
      <c r="PPU48" s="86"/>
      <c r="PPV48" s="86"/>
      <c r="PPW48" s="86"/>
      <c r="PPX48" s="86"/>
      <c r="PPY48" s="86"/>
      <c r="PPZ48" s="86"/>
      <c r="PQA48" s="86"/>
      <c r="PQB48" s="86"/>
      <c r="PQC48" s="86"/>
      <c r="PQD48" s="86"/>
      <c r="PQE48" s="86"/>
      <c r="PQF48" s="86"/>
      <c r="PQG48" s="86"/>
      <c r="PQH48" s="86"/>
      <c r="PQI48" s="86"/>
      <c r="PQJ48" s="86"/>
      <c r="PQK48" s="86"/>
      <c r="PQL48" s="86"/>
      <c r="PQM48" s="86"/>
      <c r="PQN48" s="86"/>
      <c r="PQO48" s="86"/>
      <c r="PQP48" s="86"/>
      <c r="PQQ48" s="86"/>
      <c r="PQR48" s="86"/>
      <c r="PQS48" s="86"/>
      <c r="PQT48" s="86"/>
      <c r="PQU48" s="86"/>
      <c r="PQV48" s="86"/>
      <c r="PQW48" s="86"/>
      <c r="PQX48" s="86"/>
      <c r="PQY48" s="86"/>
      <c r="PQZ48" s="86"/>
      <c r="PRA48" s="86"/>
      <c r="PRB48" s="86"/>
      <c r="PRC48" s="86"/>
      <c r="PRD48" s="86"/>
      <c r="PRE48" s="86"/>
      <c r="PRF48" s="86"/>
      <c r="PRG48" s="86"/>
      <c r="PRH48" s="86"/>
      <c r="PRI48" s="86"/>
      <c r="PRJ48" s="86"/>
      <c r="PRK48" s="86"/>
      <c r="PRL48" s="86"/>
      <c r="PRM48" s="86"/>
      <c r="PRN48" s="86"/>
      <c r="PRO48" s="86"/>
      <c r="PRP48" s="86"/>
      <c r="PRQ48" s="86"/>
      <c r="PRR48" s="86"/>
      <c r="PRS48" s="86"/>
      <c r="PRT48" s="86"/>
      <c r="PRU48" s="86"/>
      <c r="PRV48" s="86"/>
      <c r="PRW48" s="86"/>
      <c r="PRX48" s="86"/>
      <c r="PRY48" s="86"/>
      <c r="PRZ48" s="86"/>
      <c r="PSA48" s="86"/>
      <c r="PSB48" s="86"/>
      <c r="PSC48" s="86"/>
      <c r="PSD48" s="86"/>
      <c r="PSE48" s="86"/>
      <c r="PSF48" s="86"/>
      <c r="PSG48" s="86"/>
      <c r="PSH48" s="86"/>
      <c r="PSI48" s="86"/>
      <c r="PSJ48" s="86"/>
      <c r="PSK48" s="86"/>
      <c r="PSL48" s="86"/>
      <c r="PSM48" s="86"/>
      <c r="PSN48" s="86"/>
      <c r="PSO48" s="86"/>
      <c r="PSP48" s="86"/>
      <c r="PSQ48" s="86"/>
      <c r="PSR48" s="86"/>
      <c r="PSS48" s="86"/>
      <c r="PST48" s="86"/>
      <c r="PSU48" s="86"/>
      <c r="PSV48" s="86"/>
      <c r="PSW48" s="86"/>
      <c r="PSX48" s="86"/>
      <c r="PSY48" s="86"/>
      <c r="PSZ48" s="86"/>
      <c r="PTA48" s="86"/>
      <c r="PTB48" s="86"/>
      <c r="PTC48" s="86"/>
      <c r="PTD48" s="86"/>
      <c r="PTE48" s="86"/>
      <c r="PTF48" s="86"/>
      <c r="PTG48" s="86"/>
      <c r="PTH48" s="86"/>
      <c r="PTI48" s="86"/>
      <c r="PTJ48" s="86"/>
      <c r="PTK48" s="86"/>
      <c r="PTL48" s="86"/>
      <c r="PTM48" s="86"/>
      <c r="PTN48" s="86"/>
      <c r="PTO48" s="86"/>
      <c r="PTP48" s="86"/>
      <c r="PTQ48" s="86"/>
      <c r="PTR48" s="86"/>
      <c r="PTS48" s="86"/>
      <c r="PTT48" s="86"/>
      <c r="PTU48" s="86"/>
      <c r="PTV48" s="86"/>
      <c r="PTW48" s="86"/>
      <c r="PTX48" s="86"/>
      <c r="PTY48" s="86"/>
      <c r="PTZ48" s="86"/>
      <c r="PUA48" s="86"/>
      <c r="PUB48" s="86"/>
      <c r="PUC48" s="86"/>
      <c r="PUD48" s="86"/>
      <c r="PUE48" s="86"/>
      <c r="PUF48" s="86"/>
      <c r="PUG48" s="86"/>
      <c r="PUH48" s="86"/>
      <c r="PUI48" s="86"/>
      <c r="PUJ48" s="86"/>
      <c r="PUK48" s="86"/>
      <c r="PUL48" s="86"/>
      <c r="PUM48" s="86"/>
      <c r="PUN48" s="86"/>
      <c r="PUO48" s="86"/>
      <c r="PUP48" s="86"/>
      <c r="PUQ48" s="86"/>
      <c r="PUR48" s="86"/>
      <c r="PUS48" s="86"/>
      <c r="PUT48" s="86"/>
      <c r="PUU48" s="86"/>
      <c r="PUV48" s="86"/>
      <c r="PUW48" s="86"/>
      <c r="PUX48" s="86"/>
      <c r="PUY48" s="86"/>
      <c r="PUZ48" s="86"/>
      <c r="PVA48" s="86"/>
      <c r="PVB48" s="86"/>
      <c r="PVC48" s="86"/>
      <c r="PVD48" s="86"/>
      <c r="PVE48" s="86"/>
      <c r="PVF48" s="86"/>
      <c r="PVG48" s="86"/>
      <c r="PVH48" s="86"/>
      <c r="PVI48" s="86"/>
      <c r="PVJ48" s="86"/>
      <c r="PVK48" s="86"/>
      <c r="PVL48" s="86"/>
      <c r="PVM48" s="86"/>
      <c r="PVN48" s="86"/>
      <c r="PVO48" s="86"/>
      <c r="PVP48" s="86"/>
      <c r="PVQ48" s="86"/>
      <c r="PVR48" s="86"/>
      <c r="PVS48" s="86"/>
      <c r="PVT48" s="86"/>
      <c r="PVU48" s="86"/>
      <c r="PVV48" s="86"/>
      <c r="PVW48" s="86"/>
      <c r="PVX48" s="86"/>
      <c r="PVY48" s="86"/>
      <c r="PVZ48" s="86"/>
      <c r="PWA48" s="86"/>
      <c r="PWB48" s="86"/>
      <c r="PWC48" s="86"/>
      <c r="PWD48" s="86"/>
      <c r="PWE48" s="86"/>
      <c r="PWF48" s="86"/>
      <c r="PWG48" s="86"/>
      <c r="PWH48" s="86"/>
      <c r="PWI48" s="86"/>
      <c r="PWJ48" s="86"/>
      <c r="PWK48" s="86"/>
      <c r="PWL48" s="86"/>
      <c r="PWM48" s="86"/>
      <c r="PWN48" s="86"/>
      <c r="PWO48" s="86"/>
      <c r="PWP48" s="86"/>
      <c r="PWQ48" s="86"/>
      <c r="PWR48" s="86"/>
      <c r="PWS48" s="86"/>
      <c r="PWT48" s="86"/>
      <c r="PWU48" s="86"/>
      <c r="PWV48" s="86"/>
      <c r="PWW48" s="86"/>
      <c r="PWX48" s="86"/>
      <c r="PWY48" s="86"/>
      <c r="PWZ48" s="86"/>
      <c r="PXA48" s="86"/>
      <c r="PXB48" s="86"/>
      <c r="PXC48" s="86"/>
      <c r="PXD48" s="86"/>
      <c r="PXE48" s="86"/>
      <c r="PXF48" s="86"/>
      <c r="PXG48" s="86"/>
      <c r="PXH48" s="86"/>
      <c r="PXI48" s="86"/>
      <c r="PXJ48" s="86"/>
      <c r="PXK48" s="86"/>
      <c r="PXL48" s="86"/>
      <c r="PXM48" s="86"/>
      <c r="PXN48" s="86"/>
      <c r="PXO48" s="86"/>
      <c r="PXP48" s="86"/>
      <c r="PXQ48" s="86"/>
      <c r="PXR48" s="86"/>
      <c r="PXS48" s="86"/>
      <c r="PXT48" s="86"/>
      <c r="PXU48" s="86"/>
      <c r="PXV48" s="86"/>
      <c r="PXW48" s="86"/>
      <c r="PXX48" s="98"/>
      <c r="PXY48" s="98"/>
      <c r="PXZ48" s="98"/>
      <c r="PYA48" s="98"/>
      <c r="PYB48" s="98"/>
      <c r="PYC48" s="98"/>
      <c r="PYD48" s="86"/>
      <c r="PYE48" s="86"/>
      <c r="PYF48" s="86"/>
      <c r="PYG48" s="86"/>
      <c r="PYH48" s="86"/>
      <c r="PYI48" s="86"/>
      <c r="PYJ48" s="86"/>
      <c r="PYK48" s="86"/>
      <c r="PYL48" s="86"/>
      <c r="PYM48" s="86"/>
      <c r="PYN48" s="86"/>
      <c r="PYO48" s="86"/>
      <c r="PYP48" s="86"/>
      <c r="PYQ48" s="86"/>
      <c r="PYR48" s="86"/>
      <c r="PYS48" s="86"/>
      <c r="PYT48" s="86"/>
      <c r="PYU48" s="86"/>
      <c r="PYV48" s="86"/>
      <c r="PYW48" s="86"/>
      <c r="PYX48" s="86"/>
      <c r="PYY48" s="86"/>
      <c r="PYZ48" s="86"/>
      <c r="PZA48" s="86"/>
      <c r="PZB48" s="86"/>
      <c r="PZC48" s="86"/>
      <c r="PZD48" s="86"/>
      <c r="PZE48" s="86"/>
      <c r="PZF48" s="86"/>
      <c r="PZG48" s="86"/>
      <c r="PZH48" s="86"/>
      <c r="PZI48" s="86"/>
      <c r="PZJ48" s="86"/>
      <c r="PZK48" s="86"/>
      <c r="PZL48" s="86"/>
      <c r="PZM48" s="86"/>
      <c r="PZN48" s="86"/>
      <c r="PZO48" s="86"/>
      <c r="PZP48" s="86"/>
      <c r="PZQ48" s="86"/>
      <c r="PZR48" s="86"/>
      <c r="PZS48" s="86"/>
      <c r="PZT48" s="86"/>
      <c r="PZU48" s="86"/>
      <c r="PZV48" s="86"/>
      <c r="PZW48" s="86"/>
      <c r="PZX48" s="86"/>
      <c r="PZY48" s="86"/>
      <c r="PZZ48" s="86"/>
      <c r="QAA48" s="86"/>
      <c r="QAB48" s="86"/>
      <c r="QAC48" s="86"/>
      <c r="QAD48" s="86"/>
      <c r="QAE48" s="86"/>
      <c r="QAF48" s="86"/>
      <c r="QAG48" s="86"/>
      <c r="QAH48" s="86"/>
      <c r="QAI48" s="86"/>
      <c r="QAJ48" s="86"/>
      <c r="QAK48" s="86"/>
      <c r="QAL48" s="86"/>
      <c r="QAM48" s="86"/>
      <c r="QAN48" s="86"/>
      <c r="QAO48" s="86"/>
      <c r="QAP48" s="86"/>
      <c r="QAQ48" s="86"/>
      <c r="QAR48" s="86"/>
      <c r="QAS48" s="86"/>
      <c r="QAT48" s="86"/>
      <c r="QAU48" s="86"/>
      <c r="QAV48" s="86"/>
      <c r="QAW48" s="86"/>
      <c r="QAX48" s="86"/>
      <c r="QAY48" s="86"/>
      <c r="QAZ48" s="86"/>
      <c r="QBA48" s="86"/>
      <c r="QBB48" s="86"/>
      <c r="QBC48" s="86"/>
      <c r="QBD48" s="86"/>
      <c r="QBE48" s="86"/>
      <c r="QBF48" s="86"/>
      <c r="QBG48" s="86"/>
      <c r="QBH48" s="86"/>
      <c r="QBI48" s="86"/>
      <c r="QBJ48" s="86"/>
      <c r="QBK48" s="86"/>
      <c r="QBL48" s="86"/>
      <c r="QBM48" s="86"/>
      <c r="QBN48" s="86"/>
      <c r="QBO48" s="86"/>
      <c r="QBP48" s="86"/>
      <c r="QBQ48" s="86"/>
      <c r="QBR48" s="86"/>
      <c r="QBS48" s="86"/>
      <c r="QBT48" s="86"/>
      <c r="QBU48" s="86"/>
      <c r="QBV48" s="86"/>
      <c r="QBW48" s="86"/>
      <c r="QBX48" s="86"/>
      <c r="QBY48" s="86"/>
      <c r="QBZ48" s="86"/>
      <c r="QCA48" s="86"/>
      <c r="QCB48" s="86"/>
      <c r="QCC48" s="86"/>
      <c r="QCD48" s="86"/>
      <c r="QCE48" s="86"/>
      <c r="QCF48" s="86"/>
      <c r="QCG48" s="86"/>
      <c r="QCH48" s="86"/>
      <c r="QCI48" s="86"/>
      <c r="QCJ48" s="86"/>
      <c r="QCK48" s="86"/>
      <c r="QCL48" s="86"/>
      <c r="QCM48" s="86"/>
      <c r="QCN48" s="86"/>
      <c r="QCO48" s="86"/>
      <c r="QCP48" s="86"/>
      <c r="QCQ48" s="86"/>
      <c r="QCR48" s="86"/>
      <c r="QCS48" s="86"/>
      <c r="QCT48" s="86"/>
      <c r="QCU48" s="86"/>
      <c r="QCV48" s="86"/>
      <c r="QCW48" s="86"/>
      <c r="QCX48" s="86"/>
      <c r="QCY48" s="86"/>
      <c r="QCZ48" s="86"/>
      <c r="QDA48" s="86"/>
      <c r="QDB48" s="86"/>
      <c r="QDC48" s="86"/>
      <c r="QDD48" s="86"/>
      <c r="QDE48" s="86"/>
      <c r="QDF48" s="86"/>
      <c r="QDG48" s="86"/>
      <c r="QDH48" s="86"/>
      <c r="QDI48" s="86"/>
      <c r="QDJ48" s="86"/>
      <c r="QDK48" s="86"/>
      <c r="QDL48" s="86"/>
      <c r="QDM48" s="86"/>
      <c r="QDN48" s="86"/>
      <c r="QDO48" s="86"/>
      <c r="QDP48" s="86"/>
      <c r="QDQ48" s="86"/>
      <c r="QDR48" s="86"/>
      <c r="QDS48" s="86"/>
      <c r="QDT48" s="86"/>
      <c r="QDU48" s="86"/>
      <c r="QDV48" s="86"/>
      <c r="QDW48" s="86"/>
      <c r="QDX48" s="86"/>
      <c r="QDY48" s="86"/>
      <c r="QDZ48" s="86"/>
      <c r="QEA48" s="86"/>
      <c r="QEB48" s="86"/>
      <c r="QEC48" s="86"/>
      <c r="QED48" s="86"/>
      <c r="QEE48" s="86"/>
      <c r="QEF48" s="86"/>
      <c r="QEG48" s="86"/>
      <c r="QEH48" s="86"/>
      <c r="QEI48" s="86"/>
      <c r="QEJ48" s="86"/>
      <c r="QEK48" s="86"/>
      <c r="QEL48" s="86"/>
      <c r="QEM48" s="86"/>
      <c r="QEN48" s="86"/>
      <c r="QEO48" s="86"/>
      <c r="QEP48" s="86"/>
      <c r="QEQ48" s="86"/>
      <c r="QER48" s="86"/>
      <c r="QES48" s="86"/>
      <c r="QET48" s="86"/>
      <c r="QEU48" s="86"/>
      <c r="QEV48" s="86"/>
      <c r="QEW48" s="86"/>
      <c r="QEX48" s="86"/>
      <c r="QEY48" s="86"/>
      <c r="QEZ48" s="86"/>
      <c r="QFA48" s="86"/>
      <c r="QFB48" s="86"/>
      <c r="QFC48" s="86"/>
      <c r="QFD48" s="86"/>
      <c r="QFE48" s="86"/>
      <c r="QFF48" s="86"/>
      <c r="QFG48" s="86"/>
      <c r="QFH48" s="86"/>
      <c r="QFI48" s="86"/>
      <c r="QFJ48" s="86"/>
      <c r="QFK48" s="86"/>
      <c r="QFL48" s="86"/>
      <c r="QFM48" s="86"/>
      <c r="QFN48" s="86"/>
      <c r="QFO48" s="86"/>
      <c r="QFP48" s="86"/>
      <c r="QFQ48" s="86"/>
      <c r="QFR48" s="86"/>
      <c r="QFS48" s="86"/>
      <c r="QFT48" s="86"/>
      <c r="QFU48" s="86"/>
      <c r="QFV48" s="86"/>
      <c r="QFW48" s="86"/>
      <c r="QFX48" s="86"/>
      <c r="QFY48" s="86"/>
      <c r="QFZ48" s="86"/>
      <c r="QGA48" s="86"/>
      <c r="QGB48" s="86"/>
      <c r="QGC48" s="86"/>
      <c r="QGD48" s="86"/>
      <c r="QGE48" s="86"/>
      <c r="QGF48" s="86"/>
      <c r="QGG48" s="86"/>
      <c r="QGH48" s="86"/>
      <c r="QGI48" s="86"/>
      <c r="QGJ48" s="86"/>
      <c r="QGK48" s="86"/>
      <c r="QGL48" s="86"/>
      <c r="QGM48" s="86"/>
      <c r="QGN48" s="86"/>
      <c r="QGO48" s="86"/>
      <c r="QGP48" s="86"/>
      <c r="QGQ48" s="86"/>
      <c r="QGR48" s="86"/>
      <c r="QGS48" s="86"/>
      <c r="QGT48" s="86"/>
      <c r="QGU48" s="86"/>
      <c r="QGV48" s="86"/>
      <c r="QGW48" s="86"/>
      <c r="QGX48" s="86"/>
      <c r="QGY48" s="86"/>
      <c r="QGZ48" s="86"/>
      <c r="QHA48" s="86"/>
      <c r="QHB48" s="86"/>
      <c r="QHC48" s="86"/>
      <c r="QHD48" s="86"/>
      <c r="QHE48" s="86"/>
      <c r="QHF48" s="86"/>
      <c r="QHG48" s="86"/>
      <c r="QHH48" s="86"/>
      <c r="QHI48" s="86"/>
      <c r="QHJ48" s="86"/>
      <c r="QHK48" s="86"/>
      <c r="QHL48" s="86"/>
      <c r="QHM48" s="86"/>
      <c r="QHN48" s="86"/>
      <c r="QHO48" s="86"/>
      <c r="QHP48" s="86"/>
      <c r="QHQ48" s="86"/>
      <c r="QHR48" s="86"/>
      <c r="QHS48" s="86"/>
      <c r="QHT48" s="98"/>
      <c r="QHU48" s="98"/>
      <c r="QHV48" s="98"/>
      <c r="QHW48" s="98"/>
      <c r="QHX48" s="98"/>
      <c r="QHY48" s="98"/>
      <c r="QHZ48" s="86"/>
      <c r="QIA48" s="86"/>
      <c r="QIB48" s="86"/>
      <c r="QIC48" s="86"/>
      <c r="QID48" s="86"/>
      <c r="QIE48" s="86"/>
      <c r="QIF48" s="86"/>
      <c r="QIG48" s="86"/>
      <c r="QIH48" s="86"/>
      <c r="QII48" s="86"/>
      <c r="QIJ48" s="86"/>
      <c r="QIK48" s="86"/>
      <c r="QIL48" s="86"/>
      <c r="QIM48" s="86"/>
      <c r="QIN48" s="86"/>
      <c r="QIO48" s="86"/>
      <c r="QIP48" s="86"/>
      <c r="QIQ48" s="86"/>
      <c r="QIR48" s="86"/>
      <c r="QIS48" s="86"/>
      <c r="QIT48" s="86"/>
      <c r="QIU48" s="86"/>
      <c r="QIV48" s="86"/>
      <c r="QIW48" s="86"/>
      <c r="QIX48" s="86"/>
      <c r="QIY48" s="86"/>
      <c r="QIZ48" s="86"/>
      <c r="QJA48" s="86"/>
      <c r="QJB48" s="86"/>
      <c r="QJC48" s="86"/>
      <c r="QJD48" s="86"/>
      <c r="QJE48" s="86"/>
      <c r="QJF48" s="86"/>
      <c r="QJG48" s="86"/>
      <c r="QJH48" s="86"/>
      <c r="QJI48" s="86"/>
      <c r="QJJ48" s="86"/>
      <c r="QJK48" s="86"/>
      <c r="QJL48" s="86"/>
      <c r="QJM48" s="86"/>
      <c r="QJN48" s="86"/>
      <c r="QJO48" s="86"/>
      <c r="QJP48" s="86"/>
      <c r="QJQ48" s="86"/>
      <c r="QJR48" s="86"/>
      <c r="QJS48" s="86"/>
      <c r="QJT48" s="86"/>
      <c r="QJU48" s="86"/>
      <c r="QJV48" s="86"/>
      <c r="QJW48" s="86"/>
      <c r="QJX48" s="86"/>
      <c r="QJY48" s="86"/>
      <c r="QJZ48" s="86"/>
      <c r="QKA48" s="86"/>
      <c r="QKB48" s="86"/>
      <c r="QKC48" s="86"/>
      <c r="QKD48" s="86"/>
      <c r="QKE48" s="86"/>
      <c r="QKF48" s="86"/>
      <c r="QKG48" s="86"/>
      <c r="QKH48" s="86"/>
      <c r="QKI48" s="86"/>
      <c r="QKJ48" s="86"/>
      <c r="QKK48" s="86"/>
      <c r="QKL48" s="86"/>
      <c r="QKM48" s="86"/>
      <c r="QKN48" s="86"/>
      <c r="QKO48" s="86"/>
      <c r="QKP48" s="86"/>
      <c r="QKQ48" s="86"/>
      <c r="QKR48" s="86"/>
      <c r="QKS48" s="86"/>
      <c r="QKT48" s="86"/>
      <c r="QKU48" s="86"/>
      <c r="QKV48" s="86"/>
      <c r="QKW48" s="86"/>
      <c r="QKX48" s="86"/>
      <c r="QKY48" s="86"/>
      <c r="QKZ48" s="86"/>
      <c r="QLA48" s="86"/>
      <c r="QLB48" s="86"/>
      <c r="QLC48" s="86"/>
      <c r="QLD48" s="86"/>
      <c r="QLE48" s="86"/>
      <c r="QLF48" s="86"/>
      <c r="QLG48" s="86"/>
      <c r="QLH48" s="86"/>
      <c r="QLI48" s="86"/>
      <c r="QLJ48" s="86"/>
      <c r="QLK48" s="86"/>
      <c r="QLL48" s="86"/>
      <c r="QLM48" s="86"/>
      <c r="QLN48" s="86"/>
      <c r="QLO48" s="86"/>
      <c r="QLP48" s="86"/>
      <c r="QLQ48" s="86"/>
      <c r="QLR48" s="86"/>
      <c r="QLS48" s="86"/>
      <c r="QLT48" s="86"/>
      <c r="QLU48" s="86"/>
      <c r="QLV48" s="86"/>
      <c r="QLW48" s="86"/>
      <c r="QLX48" s="86"/>
      <c r="QLY48" s="86"/>
      <c r="QLZ48" s="86"/>
      <c r="QMA48" s="86"/>
      <c r="QMB48" s="86"/>
      <c r="QMC48" s="86"/>
      <c r="QMD48" s="86"/>
      <c r="QME48" s="86"/>
      <c r="QMF48" s="86"/>
      <c r="QMG48" s="86"/>
      <c r="QMH48" s="86"/>
      <c r="QMI48" s="86"/>
      <c r="QMJ48" s="86"/>
      <c r="QMK48" s="86"/>
      <c r="QML48" s="86"/>
      <c r="QMM48" s="86"/>
      <c r="QMN48" s="86"/>
      <c r="QMO48" s="86"/>
      <c r="QMP48" s="86"/>
      <c r="QMQ48" s="86"/>
      <c r="QMR48" s="86"/>
      <c r="QMS48" s="86"/>
      <c r="QMT48" s="86"/>
      <c r="QMU48" s="86"/>
      <c r="QMV48" s="86"/>
      <c r="QMW48" s="86"/>
      <c r="QMX48" s="86"/>
      <c r="QMY48" s="86"/>
      <c r="QMZ48" s="86"/>
      <c r="QNA48" s="86"/>
      <c r="QNB48" s="86"/>
      <c r="QNC48" s="86"/>
      <c r="QND48" s="86"/>
      <c r="QNE48" s="86"/>
      <c r="QNF48" s="86"/>
      <c r="QNG48" s="86"/>
      <c r="QNH48" s="86"/>
      <c r="QNI48" s="86"/>
      <c r="QNJ48" s="86"/>
      <c r="QNK48" s="86"/>
      <c r="QNL48" s="86"/>
      <c r="QNM48" s="86"/>
      <c r="QNN48" s="86"/>
      <c r="QNO48" s="86"/>
      <c r="QNP48" s="86"/>
      <c r="QNQ48" s="86"/>
      <c r="QNR48" s="86"/>
      <c r="QNS48" s="86"/>
      <c r="QNT48" s="86"/>
      <c r="QNU48" s="86"/>
      <c r="QNV48" s="86"/>
      <c r="QNW48" s="86"/>
      <c r="QNX48" s="86"/>
      <c r="QNY48" s="86"/>
      <c r="QNZ48" s="86"/>
      <c r="QOA48" s="86"/>
      <c r="QOB48" s="86"/>
      <c r="QOC48" s="86"/>
      <c r="QOD48" s="86"/>
      <c r="QOE48" s="86"/>
      <c r="QOF48" s="86"/>
      <c r="QOG48" s="86"/>
      <c r="QOH48" s="86"/>
      <c r="QOI48" s="86"/>
      <c r="QOJ48" s="86"/>
      <c r="QOK48" s="86"/>
      <c r="QOL48" s="86"/>
      <c r="QOM48" s="86"/>
      <c r="QON48" s="86"/>
      <c r="QOO48" s="86"/>
      <c r="QOP48" s="86"/>
      <c r="QOQ48" s="86"/>
      <c r="QOR48" s="86"/>
      <c r="QOS48" s="86"/>
      <c r="QOT48" s="86"/>
      <c r="QOU48" s="86"/>
      <c r="QOV48" s="86"/>
      <c r="QOW48" s="86"/>
      <c r="QOX48" s="86"/>
      <c r="QOY48" s="86"/>
      <c r="QOZ48" s="86"/>
      <c r="QPA48" s="86"/>
      <c r="QPB48" s="86"/>
      <c r="QPC48" s="86"/>
      <c r="QPD48" s="86"/>
      <c r="QPE48" s="86"/>
      <c r="QPF48" s="86"/>
      <c r="QPG48" s="86"/>
      <c r="QPH48" s="86"/>
      <c r="QPI48" s="86"/>
      <c r="QPJ48" s="86"/>
      <c r="QPK48" s="86"/>
      <c r="QPL48" s="86"/>
      <c r="QPM48" s="86"/>
      <c r="QPN48" s="86"/>
      <c r="QPO48" s="86"/>
      <c r="QPP48" s="86"/>
      <c r="QPQ48" s="86"/>
      <c r="QPR48" s="86"/>
      <c r="QPS48" s="86"/>
      <c r="QPT48" s="86"/>
      <c r="QPU48" s="86"/>
      <c r="QPV48" s="86"/>
      <c r="QPW48" s="86"/>
      <c r="QPX48" s="86"/>
      <c r="QPY48" s="86"/>
      <c r="QPZ48" s="86"/>
      <c r="QQA48" s="86"/>
      <c r="QQB48" s="86"/>
      <c r="QQC48" s="86"/>
      <c r="QQD48" s="86"/>
      <c r="QQE48" s="86"/>
      <c r="QQF48" s="86"/>
      <c r="QQG48" s="86"/>
      <c r="QQH48" s="86"/>
      <c r="QQI48" s="86"/>
      <c r="QQJ48" s="86"/>
      <c r="QQK48" s="86"/>
      <c r="QQL48" s="86"/>
      <c r="QQM48" s="86"/>
      <c r="QQN48" s="86"/>
      <c r="QQO48" s="86"/>
      <c r="QQP48" s="86"/>
      <c r="QQQ48" s="86"/>
      <c r="QQR48" s="86"/>
      <c r="QQS48" s="86"/>
      <c r="QQT48" s="86"/>
      <c r="QQU48" s="86"/>
      <c r="QQV48" s="86"/>
      <c r="QQW48" s="86"/>
      <c r="QQX48" s="86"/>
      <c r="QQY48" s="86"/>
      <c r="QQZ48" s="86"/>
      <c r="QRA48" s="86"/>
      <c r="QRB48" s="86"/>
      <c r="QRC48" s="86"/>
      <c r="QRD48" s="86"/>
      <c r="QRE48" s="86"/>
      <c r="QRF48" s="86"/>
      <c r="QRG48" s="86"/>
      <c r="QRH48" s="86"/>
      <c r="QRI48" s="86"/>
      <c r="QRJ48" s="86"/>
      <c r="QRK48" s="86"/>
      <c r="QRL48" s="86"/>
      <c r="QRM48" s="86"/>
      <c r="QRN48" s="86"/>
      <c r="QRO48" s="86"/>
      <c r="QRP48" s="98"/>
      <c r="QRQ48" s="98"/>
      <c r="QRR48" s="98"/>
      <c r="QRS48" s="98"/>
      <c r="QRT48" s="98"/>
      <c r="QRU48" s="98"/>
      <c r="QRV48" s="86"/>
      <c r="QRW48" s="86"/>
      <c r="QRX48" s="86"/>
      <c r="QRY48" s="86"/>
      <c r="QRZ48" s="86"/>
      <c r="QSA48" s="86"/>
      <c r="QSB48" s="86"/>
      <c r="QSC48" s="86"/>
      <c r="QSD48" s="86"/>
      <c r="QSE48" s="86"/>
      <c r="QSF48" s="86"/>
      <c r="QSG48" s="86"/>
      <c r="QSH48" s="86"/>
      <c r="QSI48" s="86"/>
      <c r="QSJ48" s="86"/>
      <c r="QSK48" s="86"/>
      <c r="QSL48" s="86"/>
      <c r="QSM48" s="86"/>
      <c r="QSN48" s="86"/>
      <c r="QSO48" s="86"/>
      <c r="QSP48" s="86"/>
      <c r="QSQ48" s="86"/>
      <c r="QSR48" s="86"/>
      <c r="QSS48" s="86"/>
      <c r="QST48" s="86"/>
      <c r="QSU48" s="86"/>
      <c r="QSV48" s="86"/>
      <c r="QSW48" s="86"/>
      <c r="QSX48" s="86"/>
      <c r="QSY48" s="86"/>
      <c r="QSZ48" s="86"/>
      <c r="QTA48" s="86"/>
      <c r="QTB48" s="86"/>
      <c r="QTC48" s="86"/>
      <c r="QTD48" s="86"/>
      <c r="QTE48" s="86"/>
      <c r="QTF48" s="86"/>
      <c r="QTG48" s="86"/>
      <c r="QTH48" s="86"/>
      <c r="QTI48" s="86"/>
      <c r="QTJ48" s="86"/>
      <c r="QTK48" s="86"/>
      <c r="QTL48" s="86"/>
      <c r="QTM48" s="86"/>
      <c r="QTN48" s="86"/>
      <c r="QTO48" s="86"/>
      <c r="QTP48" s="86"/>
      <c r="QTQ48" s="86"/>
      <c r="QTR48" s="86"/>
      <c r="QTS48" s="86"/>
      <c r="QTT48" s="86"/>
      <c r="QTU48" s="86"/>
      <c r="QTV48" s="86"/>
      <c r="QTW48" s="86"/>
      <c r="QTX48" s="86"/>
      <c r="QTY48" s="86"/>
      <c r="QTZ48" s="86"/>
      <c r="QUA48" s="86"/>
      <c r="QUB48" s="86"/>
      <c r="QUC48" s="86"/>
      <c r="QUD48" s="86"/>
      <c r="QUE48" s="86"/>
      <c r="QUF48" s="86"/>
      <c r="QUG48" s="86"/>
      <c r="QUH48" s="86"/>
      <c r="QUI48" s="86"/>
      <c r="QUJ48" s="86"/>
      <c r="QUK48" s="86"/>
      <c r="QUL48" s="86"/>
      <c r="QUM48" s="86"/>
      <c r="QUN48" s="86"/>
      <c r="QUO48" s="86"/>
      <c r="QUP48" s="86"/>
      <c r="QUQ48" s="86"/>
      <c r="QUR48" s="86"/>
      <c r="QUS48" s="86"/>
      <c r="QUT48" s="86"/>
      <c r="QUU48" s="86"/>
      <c r="QUV48" s="86"/>
      <c r="QUW48" s="86"/>
      <c r="QUX48" s="86"/>
      <c r="QUY48" s="86"/>
      <c r="QUZ48" s="86"/>
      <c r="QVA48" s="86"/>
      <c r="QVB48" s="86"/>
      <c r="QVC48" s="86"/>
      <c r="QVD48" s="86"/>
      <c r="QVE48" s="86"/>
      <c r="QVF48" s="86"/>
      <c r="QVG48" s="86"/>
      <c r="QVH48" s="86"/>
      <c r="QVI48" s="86"/>
      <c r="QVJ48" s="86"/>
      <c r="QVK48" s="86"/>
      <c r="QVL48" s="86"/>
      <c r="QVM48" s="86"/>
      <c r="QVN48" s="86"/>
      <c r="QVO48" s="86"/>
      <c r="QVP48" s="86"/>
      <c r="QVQ48" s="86"/>
      <c r="QVR48" s="86"/>
      <c r="QVS48" s="86"/>
      <c r="QVT48" s="86"/>
      <c r="QVU48" s="86"/>
      <c r="QVV48" s="86"/>
      <c r="QVW48" s="86"/>
      <c r="QVX48" s="86"/>
      <c r="QVY48" s="86"/>
      <c r="QVZ48" s="86"/>
      <c r="QWA48" s="86"/>
      <c r="QWB48" s="86"/>
      <c r="QWC48" s="86"/>
      <c r="QWD48" s="86"/>
      <c r="QWE48" s="86"/>
      <c r="QWF48" s="86"/>
      <c r="QWG48" s="86"/>
      <c r="QWH48" s="86"/>
      <c r="QWI48" s="86"/>
      <c r="QWJ48" s="86"/>
      <c r="QWK48" s="86"/>
      <c r="QWL48" s="86"/>
      <c r="QWM48" s="86"/>
      <c r="QWN48" s="86"/>
      <c r="QWO48" s="86"/>
      <c r="QWP48" s="86"/>
      <c r="QWQ48" s="86"/>
      <c r="QWR48" s="86"/>
      <c r="QWS48" s="86"/>
      <c r="QWT48" s="86"/>
      <c r="QWU48" s="86"/>
      <c r="QWV48" s="86"/>
      <c r="QWW48" s="86"/>
      <c r="QWX48" s="86"/>
      <c r="QWY48" s="86"/>
      <c r="QWZ48" s="86"/>
      <c r="QXA48" s="86"/>
      <c r="QXB48" s="86"/>
      <c r="QXC48" s="86"/>
      <c r="QXD48" s="86"/>
      <c r="QXE48" s="86"/>
      <c r="QXF48" s="86"/>
      <c r="QXG48" s="86"/>
      <c r="QXH48" s="86"/>
      <c r="QXI48" s="86"/>
      <c r="QXJ48" s="86"/>
      <c r="QXK48" s="86"/>
      <c r="QXL48" s="86"/>
      <c r="QXM48" s="86"/>
      <c r="QXN48" s="86"/>
      <c r="QXO48" s="86"/>
      <c r="QXP48" s="86"/>
      <c r="QXQ48" s="86"/>
      <c r="QXR48" s="86"/>
      <c r="QXS48" s="86"/>
      <c r="QXT48" s="86"/>
      <c r="QXU48" s="86"/>
      <c r="QXV48" s="86"/>
      <c r="QXW48" s="86"/>
      <c r="QXX48" s="86"/>
      <c r="QXY48" s="86"/>
      <c r="QXZ48" s="86"/>
      <c r="QYA48" s="86"/>
      <c r="QYB48" s="86"/>
      <c r="QYC48" s="86"/>
      <c r="QYD48" s="86"/>
      <c r="QYE48" s="86"/>
      <c r="QYF48" s="86"/>
      <c r="QYG48" s="86"/>
      <c r="QYH48" s="86"/>
      <c r="QYI48" s="86"/>
      <c r="QYJ48" s="86"/>
      <c r="QYK48" s="86"/>
      <c r="QYL48" s="86"/>
      <c r="QYM48" s="86"/>
      <c r="QYN48" s="86"/>
      <c r="QYO48" s="86"/>
      <c r="QYP48" s="86"/>
      <c r="QYQ48" s="86"/>
      <c r="QYR48" s="86"/>
      <c r="QYS48" s="86"/>
      <c r="QYT48" s="86"/>
      <c r="QYU48" s="86"/>
      <c r="QYV48" s="86"/>
      <c r="QYW48" s="86"/>
      <c r="QYX48" s="86"/>
      <c r="QYY48" s="86"/>
      <c r="QYZ48" s="86"/>
      <c r="QZA48" s="86"/>
      <c r="QZB48" s="86"/>
      <c r="QZC48" s="86"/>
      <c r="QZD48" s="86"/>
      <c r="QZE48" s="86"/>
      <c r="QZF48" s="86"/>
      <c r="QZG48" s="86"/>
      <c r="QZH48" s="86"/>
      <c r="QZI48" s="86"/>
      <c r="QZJ48" s="86"/>
      <c r="QZK48" s="86"/>
      <c r="QZL48" s="86"/>
      <c r="QZM48" s="86"/>
      <c r="QZN48" s="86"/>
      <c r="QZO48" s="86"/>
      <c r="QZP48" s="86"/>
      <c r="QZQ48" s="86"/>
      <c r="QZR48" s="86"/>
      <c r="QZS48" s="86"/>
      <c r="QZT48" s="86"/>
      <c r="QZU48" s="86"/>
      <c r="QZV48" s="86"/>
      <c r="QZW48" s="86"/>
      <c r="QZX48" s="86"/>
      <c r="QZY48" s="86"/>
      <c r="QZZ48" s="86"/>
      <c r="RAA48" s="86"/>
      <c r="RAB48" s="86"/>
      <c r="RAC48" s="86"/>
      <c r="RAD48" s="86"/>
      <c r="RAE48" s="86"/>
      <c r="RAF48" s="86"/>
      <c r="RAG48" s="86"/>
      <c r="RAH48" s="86"/>
      <c r="RAI48" s="86"/>
      <c r="RAJ48" s="86"/>
      <c r="RAK48" s="86"/>
      <c r="RAL48" s="86"/>
      <c r="RAM48" s="86"/>
      <c r="RAN48" s="86"/>
      <c r="RAO48" s="86"/>
      <c r="RAP48" s="86"/>
      <c r="RAQ48" s="86"/>
      <c r="RAR48" s="86"/>
      <c r="RAS48" s="86"/>
      <c r="RAT48" s="86"/>
      <c r="RAU48" s="86"/>
      <c r="RAV48" s="86"/>
      <c r="RAW48" s="86"/>
      <c r="RAX48" s="86"/>
      <c r="RAY48" s="86"/>
      <c r="RAZ48" s="86"/>
      <c r="RBA48" s="86"/>
      <c r="RBB48" s="86"/>
      <c r="RBC48" s="86"/>
      <c r="RBD48" s="86"/>
      <c r="RBE48" s="86"/>
      <c r="RBF48" s="86"/>
      <c r="RBG48" s="86"/>
      <c r="RBH48" s="86"/>
      <c r="RBI48" s="86"/>
      <c r="RBJ48" s="86"/>
      <c r="RBK48" s="86"/>
      <c r="RBL48" s="98"/>
      <c r="RBM48" s="98"/>
      <c r="RBN48" s="98"/>
      <c r="RBO48" s="98"/>
      <c r="RBP48" s="98"/>
      <c r="RBQ48" s="98"/>
      <c r="RBR48" s="86"/>
      <c r="RBS48" s="86"/>
      <c r="RBT48" s="86"/>
      <c r="RBU48" s="86"/>
      <c r="RBV48" s="86"/>
      <c r="RBW48" s="86"/>
      <c r="RBX48" s="86"/>
      <c r="RBY48" s="86"/>
      <c r="RBZ48" s="86"/>
      <c r="RCA48" s="86"/>
      <c r="RCB48" s="86"/>
      <c r="RCC48" s="86"/>
      <c r="RCD48" s="86"/>
      <c r="RCE48" s="86"/>
      <c r="RCF48" s="86"/>
      <c r="RCG48" s="86"/>
      <c r="RCH48" s="86"/>
      <c r="RCI48" s="86"/>
      <c r="RCJ48" s="86"/>
      <c r="RCK48" s="86"/>
      <c r="RCL48" s="86"/>
      <c r="RCM48" s="86"/>
      <c r="RCN48" s="86"/>
      <c r="RCO48" s="86"/>
      <c r="RCP48" s="86"/>
      <c r="RCQ48" s="86"/>
      <c r="RCR48" s="86"/>
      <c r="RCS48" s="86"/>
      <c r="RCT48" s="86"/>
      <c r="RCU48" s="86"/>
      <c r="RCV48" s="86"/>
      <c r="RCW48" s="86"/>
      <c r="RCX48" s="86"/>
      <c r="RCY48" s="86"/>
      <c r="RCZ48" s="86"/>
      <c r="RDA48" s="86"/>
      <c r="RDB48" s="86"/>
      <c r="RDC48" s="86"/>
      <c r="RDD48" s="86"/>
      <c r="RDE48" s="86"/>
      <c r="RDF48" s="86"/>
      <c r="RDG48" s="86"/>
      <c r="RDH48" s="86"/>
      <c r="RDI48" s="86"/>
      <c r="RDJ48" s="86"/>
      <c r="RDK48" s="86"/>
      <c r="RDL48" s="86"/>
      <c r="RDM48" s="86"/>
      <c r="RDN48" s="86"/>
      <c r="RDO48" s="86"/>
      <c r="RDP48" s="86"/>
      <c r="RDQ48" s="86"/>
      <c r="RDR48" s="86"/>
      <c r="RDS48" s="86"/>
      <c r="RDT48" s="86"/>
      <c r="RDU48" s="86"/>
      <c r="RDV48" s="86"/>
      <c r="RDW48" s="86"/>
      <c r="RDX48" s="86"/>
      <c r="RDY48" s="86"/>
      <c r="RDZ48" s="86"/>
      <c r="REA48" s="86"/>
      <c r="REB48" s="86"/>
      <c r="REC48" s="86"/>
      <c r="RED48" s="86"/>
      <c r="REE48" s="86"/>
      <c r="REF48" s="86"/>
      <c r="REG48" s="86"/>
      <c r="REH48" s="86"/>
      <c r="REI48" s="86"/>
      <c r="REJ48" s="86"/>
      <c r="REK48" s="86"/>
      <c r="REL48" s="86"/>
      <c r="REM48" s="86"/>
      <c r="REN48" s="86"/>
      <c r="REO48" s="86"/>
      <c r="REP48" s="86"/>
      <c r="REQ48" s="86"/>
      <c r="RER48" s="86"/>
      <c r="RES48" s="86"/>
      <c r="RET48" s="86"/>
      <c r="REU48" s="86"/>
      <c r="REV48" s="86"/>
      <c r="REW48" s="86"/>
      <c r="REX48" s="86"/>
      <c r="REY48" s="86"/>
      <c r="REZ48" s="86"/>
      <c r="RFA48" s="86"/>
      <c r="RFB48" s="86"/>
      <c r="RFC48" s="86"/>
      <c r="RFD48" s="86"/>
      <c r="RFE48" s="86"/>
      <c r="RFF48" s="86"/>
      <c r="RFG48" s="86"/>
      <c r="RFH48" s="86"/>
      <c r="RFI48" s="86"/>
      <c r="RFJ48" s="86"/>
      <c r="RFK48" s="86"/>
      <c r="RFL48" s="86"/>
      <c r="RFM48" s="86"/>
      <c r="RFN48" s="86"/>
      <c r="RFO48" s="86"/>
      <c r="RFP48" s="86"/>
      <c r="RFQ48" s="86"/>
      <c r="RFR48" s="86"/>
      <c r="RFS48" s="86"/>
      <c r="RFT48" s="86"/>
      <c r="RFU48" s="86"/>
      <c r="RFV48" s="86"/>
      <c r="RFW48" s="86"/>
      <c r="RFX48" s="86"/>
      <c r="RFY48" s="86"/>
      <c r="RFZ48" s="86"/>
      <c r="RGA48" s="86"/>
      <c r="RGB48" s="86"/>
      <c r="RGC48" s="86"/>
      <c r="RGD48" s="86"/>
      <c r="RGE48" s="86"/>
      <c r="RGF48" s="86"/>
      <c r="RGG48" s="86"/>
      <c r="RGH48" s="86"/>
      <c r="RGI48" s="86"/>
      <c r="RGJ48" s="86"/>
      <c r="RGK48" s="86"/>
      <c r="RGL48" s="86"/>
      <c r="RGM48" s="86"/>
      <c r="RGN48" s="86"/>
      <c r="RGO48" s="86"/>
      <c r="RGP48" s="86"/>
      <c r="RGQ48" s="86"/>
      <c r="RGR48" s="86"/>
      <c r="RGS48" s="86"/>
      <c r="RGT48" s="86"/>
      <c r="RGU48" s="86"/>
      <c r="RGV48" s="86"/>
      <c r="RGW48" s="86"/>
      <c r="RGX48" s="86"/>
      <c r="RGY48" s="86"/>
      <c r="RGZ48" s="86"/>
      <c r="RHA48" s="86"/>
      <c r="RHB48" s="86"/>
      <c r="RHC48" s="86"/>
      <c r="RHD48" s="86"/>
      <c r="RHE48" s="86"/>
      <c r="RHF48" s="86"/>
      <c r="RHG48" s="86"/>
      <c r="RHH48" s="86"/>
      <c r="RHI48" s="86"/>
      <c r="RHJ48" s="86"/>
      <c r="RHK48" s="86"/>
      <c r="RHL48" s="86"/>
      <c r="RHM48" s="86"/>
      <c r="RHN48" s="86"/>
      <c r="RHO48" s="86"/>
      <c r="RHP48" s="86"/>
      <c r="RHQ48" s="86"/>
      <c r="RHR48" s="86"/>
      <c r="RHS48" s="86"/>
      <c r="RHT48" s="86"/>
      <c r="RHU48" s="86"/>
      <c r="RHV48" s="86"/>
      <c r="RHW48" s="86"/>
      <c r="RHX48" s="86"/>
      <c r="RHY48" s="86"/>
      <c r="RHZ48" s="86"/>
      <c r="RIA48" s="86"/>
      <c r="RIB48" s="86"/>
      <c r="RIC48" s="86"/>
      <c r="RID48" s="86"/>
      <c r="RIE48" s="86"/>
      <c r="RIF48" s="86"/>
      <c r="RIG48" s="86"/>
      <c r="RIH48" s="86"/>
      <c r="RII48" s="86"/>
      <c r="RIJ48" s="86"/>
      <c r="RIK48" s="86"/>
      <c r="RIL48" s="86"/>
      <c r="RIM48" s="86"/>
      <c r="RIN48" s="86"/>
      <c r="RIO48" s="86"/>
      <c r="RIP48" s="86"/>
      <c r="RIQ48" s="86"/>
      <c r="RIR48" s="86"/>
      <c r="RIS48" s="86"/>
      <c r="RIT48" s="86"/>
      <c r="RIU48" s="86"/>
      <c r="RIV48" s="86"/>
      <c r="RIW48" s="86"/>
      <c r="RIX48" s="86"/>
      <c r="RIY48" s="86"/>
      <c r="RIZ48" s="86"/>
      <c r="RJA48" s="86"/>
      <c r="RJB48" s="86"/>
      <c r="RJC48" s="86"/>
      <c r="RJD48" s="86"/>
      <c r="RJE48" s="86"/>
      <c r="RJF48" s="86"/>
      <c r="RJG48" s="86"/>
      <c r="RJH48" s="86"/>
      <c r="RJI48" s="86"/>
      <c r="RJJ48" s="86"/>
      <c r="RJK48" s="86"/>
      <c r="RJL48" s="86"/>
      <c r="RJM48" s="86"/>
      <c r="RJN48" s="86"/>
      <c r="RJO48" s="86"/>
      <c r="RJP48" s="86"/>
      <c r="RJQ48" s="86"/>
      <c r="RJR48" s="86"/>
      <c r="RJS48" s="86"/>
      <c r="RJT48" s="86"/>
      <c r="RJU48" s="86"/>
      <c r="RJV48" s="86"/>
      <c r="RJW48" s="86"/>
      <c r="RJX48" s="86"/>
      <c r="RJY48" s="86"/>
      <c r="RJZ48" s="86"/>
      <c r="RKA48" s="86"/>
      <c r="RKB48" s="86"/>
      <c r="RKC48" s="86"/>
      <c r="RKD48" s="86"/>
      <c r="RKE48" s="86"/>
      <c r="RKF48" s="86"/>
      <c r="RKG48" s="86"/>
      <c r="RKH48" s="86"/>
      <c r="RKI48" s="86"/>
      <c r="RKJ48" s="86"/>
      <c r="RKK48" s="86"/>
      <c r="RKL48" s="86"/>
      <c r="RKM48" s="86"/>
      <c r="RKN48" s="86"/>
      <c r="RKO48" s="86"/>
      <c r="RKP48" s="86"/>
      <c r="RKQ48" s="86"/>
      <c r="RKR48" s="86"/>
      <c r="RKS48" s="86"/>
      <c r="RKT48" s="86"/>
      <c r="RKU48" s="86"/>
      <c r="RKV48" s="86"/>
      <c r="RKW48" s="86"/>
      <c r="RKX48" s="86"/>
      <c r="RKY48" s="86"/>
      <c r="RKZ48" s="86"/>
      <c r="RLA48" s="86"/>
      <c r="RLB48" s="86"/>
      <c r="RLC48" s="86"/>
      <c r="RLD48" s="86"/>
      <c r="RLE48" s="86"/>
      <c r="RLF48" s="86"/>
      <c r="RLG48" s="86"/>
      <c r="RLH48" s="98"/>
      <c r="RLI48" s="98"/>
      <c r="RLJ48" s="98"/>
      <c r="RLK48" s="98"/>
      <c r="RLL48" s="98"/>
      <c r="RLM48" s="98"/>
      <c r="RLN48" s="86"/>
      <c r="RLO48" s="86"/>
      <c r="RLP48" s="86"/>
      <c r="RLQ48" s="86"/>
      <c r="RLR48" s="86"/>
      <c r="RLS48" s="86"/>
      <c r="RLT48" s="86"/>
      <c r="RLU48" s="86"/>
      <c r="RLV48" s="86"/>
      <c r="RLW48" s="86"/>
      <c r="RLX48" s="86"/>
      <c r="RLY48" s="86"/>
      <c r="RLZ48" s="86"/>
      <c r="RMA48" s="86"/>
      <c r="RMB48" s="86"/>
      <c r="RMC48" s="86"/>
      <c r="RMD48" s="86"/>
      <c r="RME48" s="86"/>
      <c r="RMF48" s="86"/>
      <c r="RMG48" s="86"/>
      <c r="RMH48" s="86"/>
      <c r="RMI48" s="86"/>
      <c r="RMJ48" s="86"/>
      <c r="RMK48" s="86"/>
      <c r="RML48" s="86"/>
      <c r="RMM48" s="86"/>
      <c r="RMN48" s="86"/>
      <c r="RMO48" s="86"/>
      <c r="RMP48" s="86"/>
      <c r="RMQ48" s="86"/>
      <c r="RMR48" s="86"/>
      <c r="RMS48" s="86"/>
      <c r="RMT48" s="86"/>
      <c r="RMU48" s="86"/>
      <c r="RMV48" s="86"/>
      <c r="RMW48" s="86"/>
      <c r="RMX48" s="86"/>
      <c r="RMY48" s="86"/>
      <c r="RMZ48" s="86"/>
      <c r="RNA48" s="86"/>
      <c r="RNB48" s="86"/>
      <c r="RNC48" s="86"/>
      <c r="RND48" s="86"/>
      <c r="RNE48" s="86"/>
      <c r="RNF48" s="86"/>
      <c r="RNG48" s="86"/>
      <c r="RNH48" s="86"/>
      <c r="RNI48" s="86"/>
      <c r="RNJ48" s="86"/>
      <c r="RNK48" s="86"/>
      <c r="RNL48" s="86"/>
      <c r="RNM48" s="86"/>
      <c r="RNN48" s="86"/>
      <c r="RNO48" s="86"/>
      <c r="RNP48" s="86"/>
      <c r="RNQ48" s="86"/>
      <c r="RNR48" s="86"/>
      <c r="RNS48" s="86"/>
      <c r="RNT48" s="86"/>
      <c r="RNU48" s="86"/>
      <c r="RNV48" s="86"/>
      <c r="RNW48" s="86"/>
      <c r="RNX48" s="86"/>
      <c r="RNY48" s="86"/>
      <c r="RNZ48" s="86"/>
      <c r="ROA48" s="86"/>
      <c r="ROB48" s="86"/>
      <c r="ROC48" s="86"/>
      <c r="ROD48" s="86"/>
      <c r="ROE48" s="86"/>
      <c r="ROF48" s="86"/>
      <c r="ROG48" s="86"/>
      <c r="ROH48" s="86"/>
      <c r="ROI48" s="86"/>
      <c r="ROJ48" s="86"/>
      <c r="ROK48" s="86"/>
      <c r="ROL48" s="86"/>
      <c r="ROM48" s="86"/>
      <c r="RON48" s="86"/>
      <c r="ROO48" s="86"/>
      <c r="ROP48" s="86"/>
      <c r="ROQ48" s="86"/>
      <c r="ROR48" s="86"/>
      <c r="ROS48" s="86"/>
      <c r="ROT48" s="86"/>
      <c r="ROU48" s="86"/>
      <c r="ROV48" s="86"/>
      <c r="ROW48" s="86"/>
      <c r="ROX48" s="86"/>
      <c r="ROY48" s="86"/>
      <c r="ROZ48" s="86"/>
      <c r="RPA48" s="86"/>
      <c r="RPB48" s="86"/>
      <c r="RPC48" s="86"/>
      <c r="RPD48" s="86"/>
      <c r="RPE48" s="86"/>
      <c r="RPF48" s="86"/>
      <c r="RPG48" s="86"/>
      <c r="RPH48" s="86"/>
      <c r="RPI48" s="86"/>
      <c r="RPJ48" s="86"/>
      <c r="RPK48" s="86"/>
      <c r="RPL48" s="86"/>
      <c r="RPM48" s="86"/>
      <c r="RPN48" s="86"/>
      <c r="RPO48" s="86"/>
      <c r="RPP48" s="86"/>
      <c r="RPQ48" s="86"/>
      <c r="RPR48" s="86"/>
      <c r="RPS48" s="86"/>
      <c r="RPT48" s="86"/>
      <c r="RPU48" s="86"/>
      <c r="RPV48" s="86"/>
      <c r="RPW48" s="86"/>
      <c r="RPX48" s="86"/>
      <c r="RPY48" s="86"/>
      <c r="RPZ48" s="86"/>
      <c r="RQA48" s="86"/>
      <c r="RQB48" s="86"/>
      <c r="RQC48" s="86"/>
      <c r="RQD48" s="86"/>
      <c r="RQE48" s="86"/>
      <c r="RQF48" s="86"/>
      <c r="RQG48" s="86"/>
      <c r="RQH48" s="86"/>
      <c r="RQI48" s="86"/>
      <c r="RQJ48" s="86"/>
      <c r="RQK48" s="86"/>
      <c r="RQL48" s="86"/>
      <c r="RQM48" s="86"/>
      <c r="RQN48" s="86"/>
      <c r="RQO48" s="86"/>
      <c r="RQP48" s="86"/>
      <c r="RQQ48" s="86"/>
      <c r="RQR48" s="86"/>
      <c r="RQS48" s="86"/>
      <c r="RQT48" s="86"/>
      <c r="RQU48" s="86"/>
      <c r="RQV48" s="86"/>
      <c r="RQW48" s="86"/>
      <c r="RQX48" s="86"/>
      <c r="RQY48" s="86"/>
      <c r="RQZ48" s="86"/>
      <c r="RRA48" s="86"/>
      <c r="RRB48" s="86"/>
      <c r="RRC48" s="86"/>
      <c r="RRD48" s="86"/>
      <c r="RRE48" s="86"/>
      <c r="RRF48" s="86"/>
      <c r="RRG48" s="86"/>
      <c r="RRH48" s="86"/>
      <c r="RRI48" s="86"/>
      <c r="RRJ48" s="86"/>
      <c r="RRK48" s="86"/>
      <c r="RRL48" s="86"/>
      <c r="RRM48" s="86"/>
      <c r="RRN48" s="86"/>
      <c r="RRO48" s="86"/>
      <c r="RRP48" s="86"/>
      <c r="RRQ48" s="86"/>
      <c r="RRR48" s="86"/>
      <c r="RRS48" s="86"/>
      <c r="RRT48" s="86"/>
      <c r="RRU48" s="86"/>
      <c r="RRV48" s="86"/>
      <c r="RRW48" s="86"/>
      <c r="RRX48" s="86"/>
      <c r="RRY48" s="86"/>
      <c r="RRZ48" s="86"/>
      <c r="RSA48" s="86"/>
      <c r="RSB48" s="86"/>
      <c r="RSC48" s="86"/>
      <c r="RSD48" s="86"/>
      <c r="RSE48" s="86"/>
      <c r="RSF48" s="86"/>
      <c r="RSG48" s="86"/>
      <c r="RSH48" s="86"/>
      <c r="RSI48" s="86"/>
      <c r="RSJ48" s="86"/>
      <c r="RSK48" s="86"/>
      <c r="RSL48" s="86"/>
      <c r="RSM48" s="86"/>
      <c r="RSN48" s="86"/>
      <c r="RSO48" s="86"/>
      <c r="RSP48" s="86"/>
      <c r="RSQ48" s="86"/>
      <c r="RSR48" s="86"/>
      <c r="RSS48" s="86"/>
      <c r="RST48" s="86"/>
      <c r="RSU48" s="86"/>
      <c r="RSV48" s="86"/>
      <c r="RSW48" s="86"/>
      <c r="RSX48" s="86"/>
      <c r="RSY48" s="86"/>
      <c r="RSZ48" s="86"/>
      <c r="RTA48" s="86"/>
      <c r="RTB48" s="86"/>
      <c r="RTC48" s="86"/>
      <c r="RTD48" s="86"/>
      <c r="RTE48" s="86"/>
      <c r="RTF48" s="86"/>
      <c r="RTG48" s="86"/>
      <c r="RTH48" s="86"/>
      <c r="RTI48" s="86"/>
      <c r="RTJ48" s="86"/>
      <c r="RTK48" s="86"/>
      <c r="RTL48" s="86"/>
      <c r="RTM48" s="86"/>
      <c r="RTN48" s="86"/>
      <c r="RTO48" s="86"/>
      <c r="RTP48" s="86"/>
      <c r="RTQ48" s="86"/>
      <c r="RTR48" s="86"/>
      <c r="RTS48" s="86"/>
      <c r="RTT48" s="86"/>
      <c r="RTU48" s="86"/>
      <c r="RTV48" s="86"/>
      <c r="RTW48" s="86"/>
      <c r="RTX48" s="86"/>
      <c r="RTY48" s="86"/>
      <c r="RTZ48" s="86"/>
      <c r="RUA48" s="86"/>
      <c r="RUB48" s="86"/>
      <c r="RUC48" s="86"/>
      <c r="RUD48" s="86"/>
      <c r="RUE48" s="86"/>
      <c r="RUF48" s="86"/>
      <c r="RUG48" s="86"/>
      <c r="RUH48" s="86"/>
      <c r="RUI48" s="86"/>
      <c r="RUJ48" s="86"/>
      <c r="RUK48" s="86"/>
      <c r="RUL48" s="86"/>
      <c r="RUM48" s="86"/>
      <c r="RUN48" s="86"/>
      <c r="RUO48" s="86"/>
      <c r="RUP48" s="86"/>
      <c r="RUQ48" s="86"/>
      <c r="RUR48" s="86"/>
      <c r="RUS48" s="86"/>
      <c r="RUT48" s="86"/>
      <c r="RUU48" s="86"/>
      <c r="RUV48" s="86"/>
      <c r="RUW48" s="86"/>
      <c r="RUX48" s="86"/>
      <c r="RUY48" s="86"/>
      <c r="RUZ48" s="86"/>
      <c r="RVA48" s="86"/>
      <c r="RVB48" s="86"/>
      <c r="RVC48" s="86"/>
      <c r="RVD48" s="98"/>
      <c r="RVE48" s="98"/>
      <c r="RVF48" s="98"/>
      <c r="RVG48" s="98"/>
      <c r="RVH48" s="98"/>
      <c r="RVI48" s="98"/>
      <c r="RVJ48" s="86"/>
      <c r="RVK48" s="86"/>
      <c r="RVL48" s="86"/>
      <c r="RVM48" s="86"/>
      <c r="RVN48" s="86"/>
      <c r="RVO48" s="86"/>
      <c r="RVP48" s="86"/>
      <c r="RVQ48" s="86"/>
      <c r="RVR48" s="86"/>
      <c r="RVS48" s="86"/>
      <c r="RVT48" s="86"/>
      <c r="RVU48" s="86"/>
      <c r="RVV48" s="86"/>
      <c r="RVW48" s="86"/>
      <c r="RVX48" s="86"/>
      <c r="RVY48" s="86"/>
      <c r="RVZ48" s="86"/>
      <c r="RWA48" s="86"/>
      <c r="RWB48" s="86"/>
      <c r="RWC48" s="86"/>
      <c r="RWD48" s="86"/>
      <c r="RWE48" s="86"/>
      <c r="RWF48" s="86"/>
      <c r="RWG48" s="86"/>
      <c r="RWH48" s="86"/>
      <c r="RWI48" s="86"/>
      <c r="RWJ48" s="86"/>
      <c r="RWK48" s="86"/>
      <c r="RWL48" s="86"/>
      <c r="RWM48" s="86"/>
      <c r="RWN48" s="86"/>
      <c r="RWO48" s="86"/>
      <c r="RWP48" s="86"/>
      <c r="RWQ48" s="86"/>
      <c r="RWR48" s="86"/>
      <c r="RWS48" s="86"/>
      <c r="RWT48" s="86"/>
      <c r="RWU48" s="86"/>
      <c r="RWV48" s="86"/>
      <c r="RWW48" s="86"/>
      <c r="RWX48" s="86"/>
      <c r="RWY48" s="86"/>
      <c r="RWZ48" s="86"/>
      <c r="RXA48" s="86"/>
      <c r="RXB48" s="86"/>
      <c r="RXC48" s="86"/>
      <c r="RXD48" s="86"/>
      <c r="RXE48" s="86"/>
      <c r="RXF48" s="86"/>
      <c r="RXG48" s="86"/>
      <c r="RXH48" s="86"/>
      <c r="RXI48" s="86"/>
      <c r="RXJ48" s="86"/>
      <c r="RXK48" s="86"/>
      <c r="RXL48" s="86"/>
      <c r="RXM48" s="86"/>
      <c r="RXN48" s="86"/>
      <c r="RXO48" s="86"/>
      <c r="RXP48" s="86"/>
      <c r="RXQ48" s="86"/>
      <c r="RXR48" s="86"/>
      <c r="RXS48" s="86"/>
      <c r="RXT48" s="86"/>
      <c r="RXU48" s="86"/>
      <c r="RXV48" s="86"/>
      <c r="RXW48" s="86"/>
      <c r="RXX48" s="86"/>
      <c r="RXY48" s="86"/>
      <c r="RXZ48" s="86"/>
      <c r="RYA48" s="86"/>
      <c r="RYB48" s="86"/>
      <c r="RYC48" s="86"/>
      <c r="RYD48" s="86"/>
      <c r="RYE48" s="86"/>
      <c r="RYF48" s="86"/>
      <c r="RYG48" s="86"/>
      <c r="RYH48" s="86"/>
      <c r="RYI48" s="86"/>
      <c r="RYJ48" s="86"/>
      <c r="RYK48" s="86"/>
      <c r="RYL48" s="86"/>
      <c r="RYM48" s="86"/>
      <c r="RYN48" s="86"/>
      <c r="RYO48" s="86"/>
      <c r="RYP48" s="86"/>
      <c r="RYQ48" s="86"/>
      <c r="RYR48" s="86"/>
      <c r="RYS48" s="86"/>
      <c r="RYT48" s="86"/>
      <c r="RYU48" s="86"/>
      <c r="RYV48" s="86"/>
      <c r="RYW48" s="86"/>
      <c r="RYX48" s="86"/>
      <c r="RYY48" s="86"/>
      <c r="RYZ48" s="86"/>
      <c r="RZA48" s="86"/>
      <c r="RZB48" s="86"/>
      <c r="RZC48" s="86"/>
      <c r="RZD48" s="86"/>
      <c r="RZE48" s="86"/>
      <c r="RZF48" s="86"/>
      <c r="RZG48" s="86"/>
      <c r="RZH48" s="86"/>
      <c r="RZI48" s="86"/>
      <c r="RZJ48" s="86"/>
      <c r="RZK48" s="86"/>
      <c r="RZL48" s="86"/>
      <c r="RZM48" s="86"/>
      <c r="RZN48" s="86"/>
      <c r="RZO48" s="86"/>
      <c r="RZP48" s="86"/>
      <c r="RZQ48" s="86"/>
      <c r="RZR48" s="86"/>
      <c r="RZS48" s="86"/>
      <c r="RZT48" s="86"/>
      <c r="RZU48" s="86"/>
      <c r="RZV48" s="86"/>
      <c r="RZW48" s="86"/>
      <c r="RZX48" s="86"/>
      <c r="RZY48" s="86"/>
      <c r="RZZ48" s="86"/>
      <c r="SAA48" s="86"/>
      <c r="SAB48" s="86"/>
      <c r="SAC48" s="86"/>
      <c r="SAD48" s="86"/>
      <c r="SAE48" s="86"/>
      <c r="SAF48" s="86"/>
      <c r="SAG48" s="86"/>
      <c r="SAH48" s="86"/>
      <c r="SAI48" s="86"/>
      <c r="SAJ48" s="86"/>
      <c r="SAK48" s="86"/>
      <c r="SAL48" s="86"/>
      <c r="SAM48" s="86"/>
      <c r="SAN48" s="86"/>
      <c r="SAO48" s="86"/>
      <c r="SAP48" s="86"/>
      <c r="SAQ48" s="86"/>
      <c r="SAR48" s="86"/>
      <c r="SAS48" s="86"/>
      <c r="SAT48" s="86"/>
      <c r="SAU48" s="86"/>
      <c r="SAV48" s="86"/>
      <c r="SAW48" s="86"/>
      <c r="SAX48" s="86"/>
      <c r="SAY48" s="86"/>
      <c r="SAZ48" s="86"/>
      <c r="SBA48" s="86"/>
      <c r="SBB48" s="86"/>
      <c r="SBC48" s="86"/>
      <c r="SBD48" s="86"/>
      <c r="SBE48" s="86"/>
      <c r="SBF48" s="86"/>
      <c r="SBG48" s="86"/>
      <c r="SBH48" s="86"/>
      <c r="SBI48" s="86"/>
      <c r="SBJ48" s="86"/>
      <c r="SBK48" s="86"/>
      <c r="SBL48" s="86"/>
      <c r="SBM48" s="86"/>
      <c r="SBN48" s="86"/>
      <c r="SBO48" s="86"/>
      <c r="SBP48" s="86"/>
      <c r="SBQ48" s="86"/>
      <c r="SBR48" s="86"/>
      <c r="SBS48" s="86"/>
      <c r="SBT48" s="86"/>
      <c r="SBU48" s="86"/>
      <c r="SBV48" s="86"/>
      <c r="SBW48" s="86"/>
      <c r="SBX48" s="86"/>
      <c r="SBY48" s="86"/>
      <c r="SBZ48" s="86"/>
      <c r="SCA48" s="86"/>
      <c r="SCB48" s="86"/>
      <c r="SCC48" s="86"/>
      <c r="SCD48" s="86"/>
      <c r="SCE48" s="86"/>
      <c r="SCF48" s="86"/>
      <c r="SCG48" s="86"/>
      <c r="SCH48" s="86"/>
      <c r="SCI48" s="86"/>
      <c r="SCJ48" s="86"/>
      <c r="SCK48" s="86"/>
      <c r="SCL48" s="86"/>
      <c r="SCM48" s="86"/>
      <c r="SCN48" s="86"/>
      <c r="SCO48" s="86"/>
      <c r="SCP48" s="86"/>
      <c r="SCQ48" s="86"/>
      <c r="SCR48" s="86"/>
      <c r="SCS48" s="86"/>
      <c r="SCT48" s="86"/>
      <c r="SCU48" s="86"/>
      <c r="SCV48" s="86"/>
      <c r="SCW48" s="86"/>
      <c r="SCX48" s="86"/>
      <c r="SCY48" s="86"/>
      <c r="SCZ48" s="86"/>
      <c r="SDA48" s="86"/>
      <c r="SDB48" s="86"/>
      <c r="SDC48" s="86"/>
      <c r="SDD48" s="86"/>
      <c r="SDE48" s="86"/>
      <c r="SDF48" s="86"/>
      <c r="SDG48" s="86"/>
      <c r="SDH48" s="86"/>
      <c r="SDI48" s="86"/>
      <c r="SDJ48" s="86"/>
      <c r="SDK48" s="86"/>
      <c r="SDL48" s="86"/>
      <c r="SDM48" s="86"/>
      <c r="SDN48" s="86"/>
      <c r="SDO48" s="86"/>
      <c r="SDP48" s="86"/>
      <c r="SDQ48" s="86"/>
      <c r="SDR48" s="86"/>
      <c r="SDS48" s="86"/>
      <c r="SDT48" s="86"/>
      <c r="SDU48" s="86"/>
      <c r="SDV48" s="86"/>
      <c r="SDW48" s="86"/>
      <c r="SDX48" s="86"/>
      <c r="SDY48" s="86"/>
      <c r="SDZ48" s="86"/>
      <c r="SEA48" s="86"/>
      <c r="SEB48" s="86"/>
      <c r="SEC48" s="86"/>
      <c r="SED48" s="86"/>
      <c r="SEE48" s="86"/>
      <c r="SEF48" s="86"/>
      <c r="SEG48" s="86"/>
      <c r="SEH48" s="86"/>
      <c r="SEI48" s="86"/>
      <c r="SEJ48" s="86"/>
      <c r="SEK48" s="86"/>
      <c r="SEL48" s="86"/>
      <c r="SEM48" s="86"/>
      <c r="SEN48" s="86"/>
      <c r="SEO48" s="86"/>
      <c r="SEP48" s="86"/>
      <c r="SEQ48" s="86"/>
      <c r="SER48" s="86"/>
      <c r="SES48" s="86"/>
      <c r="SET48" s="86"/>
      <c r="SEU48" s="86"/>
      <c r="SEV48" s="86"/>
      <c r="SEW48" s="86"/>
      <c r="SEX48" s="86"/>
      <c r="SEY48" s="86"/>
      <c r="SEZ48" s="98"/>
      <c r="SFA48" s="98"/>
      <c r="SFB48" s="98"/>
      <c r="SFC48" s="98"/>
      <c r="SFD48" s="98"/>
      <c r="SFE48" s="98"/>
      <c r="SFF48" s="86"/>
      <c r="SFG48" s="86"/>
      <c r="SFH48" s="86"/>
      <c r="SFI48" s="86"/>
      <c r="SFJ48" s="86"/>
      <c r="SFK48" s="86"/>
      <c r="SFL48" s="86"/>
      <c r="SFM48" s="86"/>
      <c r="SFN48" s="86"/>
      <c r="SFO48" s="86"/>
      <c r="SFP48" s="86"/>
      <c r="SFQ48" s="86"/>
      <c r="SFR48" s="86"/>
      <c r="SFS48" s="86"/>
      <c r="SFT48" s="86"/>
      <c r="SFU48" s="86"/>
      <c r="SFV48" s="86"/>
      <c r="SFW48" s="86"/>
      <c r="SFX48" s="86"/>
      <c r="SFY48" s="86"/>
      <c r="SFZ48" s="86"/>
      <c r="SGA48" s="86"/>
      <c r="SGB48" s="86"/>
      <c r="SGC48" s="86"/>
      <c r="SGD48" s="86"/>
      <c r="SGE48" s="86"/>
      <c r="SGF48" s="86"/>
      <c r="SGG48" s="86"/>
      <c r="SGH48" s="86"/>
      <c r="SGI48" s="86"/>
      <c r="SGJ48" s="86"/>
      <c r="SGK48" s="86"/>
      <c r="SGL48" s="86"/>
      <c r="SGM48" s="86"/>
      <c r="SGN48" s="86"/>
      <c r="SGO48" s="86"/>
      <c r="SGP48" s="86"/>
      <c r="SGQ48" s="86"/>
      <c r="SGR48" s="86"/>
      <c r="SGS48" s="86"/>
      <c r="SGT48" s="86"/>
      <c r="SGU48" s="86"/>
      <c r="SGV48" s="86"/>
      <c r="SGW48" s="86"/>
      <c r="SGX48" s="86"/>
      <c r="SGY48" s="86"/>
      <c r="SGZ48" s="86"/>
      <c r="SHA48" s="86"/>
      <c r="SHB48" s="86"/>
      <c r="SHC48" s="86"/>
      <c r="SHD48" s="86"/>
      <c r="SHE48" s="86"/>
      <c r="SHF48" s="86"/>
      <c r="SHG48" s="86"/>
      <c r="SHH48" s="86"/>
      <c r="SHI48" s="86"/>
      <c r="SHJ48" s="86"/>
      <c r="SHK48" s="86"/>
      <c r="SHL48" s="86"/>
      <c r="SHM48" s="86"/>
      <c r="SHN48" s="86"/>
      <c r="SHO48" s="86"/>
      <c r="SHP48" s="86"/>
      <c r="SHQ48" s="86"/>
      <c r="SHR48" s="86"/>
      <c r="SHS48" s="86"/>
      <c r="SHT48" s="86"/>
      <c r="SHU48" s="86"/>
      <c r="SHV48" s="86"/>
      <c r="SHW48" s="86"/>
      <c r="SHX48" s="86"/>
      <c r="SHY48" s="86"/>
      <c r="SHZ48" s="86"/>
      <c r="SIA48" s="86"/>
      <c r="SIB48" s="86"/>
      <c r="SIC48" s="86"/>
      <c r="SID48" s="86"/>
      <c r="SIE48" s="86"/>
      <c r="SIF48" s="86"/>
      <c r="SIG48" s="86"/>
      <c r="SIH48" s="86"/>
      <c r="SII48" s="86"/>
      <c r="SIJ48" s="86"/>
      <c r="SIK48" s="86"/>
      <c r="SIL48" s="86"/>
      <c r="SIM48" s="86"/>
      <c r="SIN48" s="86"/>
      <c r="SIO48" s="86"/>
      <c r="SIP48" s="86"/>
      <c r="SIQ48" s="86"/>
      <c r="SIR48" s="86"/>
      <c r="SIS48" s="86"/>
      <c r="SIT48" s="86"/>
      <c r="SIU48" s="86"/>
      <c r="SIV48" s="86"/>
      <c r="SIW48" s="86"/>
      <c r="SIX48" s="86"/>
      <c r="SIY48" s="86"/>
      <c r="SIZ48" s="86"/>
      <c r="SJA48" s="86"/>
      <c r="SJB48" s="86"/>
      <c r="SJC48" s="86"/>
      <c r="SJD48" s="86"/>
      <c r="SJE48" s="86"/>
      <c r="SJF48" s="86"/>
      <c r="SJG48" s="86"/>
      <c r="SJH48" s="86"/>
      <c r="SJI48" s="86"/>
      <c r="SJJ48" s="86"/>
      <c r="SJK48" s="86"/>
      <c r="SJL48" s="86"/>
      <c r="SJM48" s="86"/>
      <c r="SJN48" s="86"/>
      <c r="SJO48" s="86"/>
      <c r="SJP48" s="86"/>
      <c r="SJQ48" s="86"/>
      <c r="SJR48" s="86"/>
      <c r="SJS48" s="86"/>
      <c r="SJT48" s="86"/>
      <c r="SJU48" s="86"/>
      <c r="SJV48" s="86"/>
      <c r="SJW48" s="86"/>
      <c r="SJX48" s="86"/>
      <c r="SJY48" s="86"/>
      <c r="SJZ48" s="86"/>
      <c r="SKA48" s="86"/>
      <c r="SKB48" s="86"/>
      <c r="SKC48" s="86"/>
      <c r="SKD48" s="86"/>
      <c r="SKE48" s="86"/>
      <c r="SKF48" s="86"/>
      <c r="SKG48" s="86"/>
      <c r="SKH48" s="86"/>
      <c r="SKI48" s="86"/>
      <c r="SKJ48" s="86"/>
      <c r="SKK48" s="86"/>
      <c r="SKL48" s="86"/>
      <c r="SKM48" s="86"/>
      <c r="SKN48" s="86"/>
      <c r="SKO48" s="86"/>
      <c r="SKP48" s="86"/>
      <c r="SKQ48" s="86"/>
      <c r="SKR48" s="86"/>
      <c r="SKS48" s="86"/>
      <c r="SKT48" s="86"/>
      <c r="SKU48" s="86"/>
      <c r="SKV48" s="86"/>
      <c r="SKW48" s="86"/>
      <c r="SKX48" s="86"/>
      <c r="SKY48" s="86"/>
      <c r="SKZ48" s="86"/>
      <c r="SLA48" s="86"/>
      <c r="SLB48" s="86"/>
      <c r="SLC48" s="86"/>
      <c r="SLD48" s="86"/>
      <c r="SLE48" s="86"/>
      <c r="SLF48" s="86"/>
      <c r="SLG48" s="86"/>
      <c r="SLH48" s="86"/>
      <c r="SLI48" s="86"/>
      <c r="SLJ48" s="86"/>
      <c r="SLK48" s="86"/>
      <c r="SLL48" s="86"/>
      <c r="SLM48" s="86"/>
      <c r="SLN48" s="86"/>
      <c r="SLO48" s="86"/>
      <c r="SLP48" s="86"/>
      <c r="SLQ48" s="86"/>
      <c r="SLR48" s="86"/>
      <c r="SLS48" s="86"/>
      <c r="SLT48" s="86"/>
      <c r="SLU48" s="86"/>
      <c r="SLV48" s="86"/>
      <c r="SLW48" s="86"/>
      <c r="SLX48" s="86"/>
      <c r="SLY48" s="86"/>
      <c r="SLZ48" s="86"/>
      <c r="SMA48" s="86"/>
      <c r="SMB48" s="86"/>
      <c r="SMC48" s="86"/>
      <c r="SMD48" s="86"/>
      <c r="SME48" s="86"/>
      <c r="SMF48" s="86"/>
      <c r="SMG48" s="86"/>
      <c r="SMH48" s="86"/>
      <c r="SMI48" s="86"/>
      <c r="SMJ48" s="86"/>
      <c r="SMK48" s="86"/>
      <c r="SML48" s="86"/>
      <c r="SMM48" s="86"/>
      <c r="SMN48" s="86"/>
      <c r="SMO48" s="86"/>
      <c r="SMP48" s="86"/>
      <c r="SMQ48" s="86"/>
      <c r="SMR48" s="86"/>
      <c r="SMS48" s="86"/>
      <c r="SMT48" s="86"/>
      <c r="SMU48" s="86"/>
      <c r="SMV48" s="86"/>
      <c r="SMW48" s="86"/>
      <c r="SMX48" s="86"/>
      <c r="SMY48" s="86"/>
      <c r="SMZ48" s="86"/>
      <c r="SNA48" s="86"/>
      <c r="SNB48" s="86"/>
      <c r="SNC48" s="86"/>
      <c r="SND48" s="86"/>
      <c r="SNE48" s="86"/>
      <c r="SNF48" s="86"/>
      <c r="SNG48" s="86"/>
      <c r="SNH48" s="86"/>
      <c r="SNI48" s="86"/>
      <c r="SNJ48" s="86"/>
      <c r="SNK48" s="86"/>
      <c r="SNL48" s="86"/>
      <c r="SNM48" s="86"/>
      <c r="SNN48" s="86"/>
      <c r="SNO48" s="86"/>
      <c r="SNP48" s="86"/>
      <c r="SNQ48" s="86"/>
      <c r="SNR48" s="86"/>
      <c r="SNS48" s="86"/>
      <c r="SNT48" s="86"/>
      <c r="SNU48" s="86"/>
      <c r="SNV48" s="86"/>
      <c r="SNW48" s="86"/>
      <c r="SNX48" s="86"/>
      <c r="SNY48" s="86"/>
      <c r="SNZ48" s="86"/>
      <c r="SOA48" s="86"/>
      <c r="SOB48" s="86"/>
      <c r="SOC48" s="86"/>
      <c r="SOD48" s="86"/>
      <c r="SOE48" s="86"/>
      <c r="SOF48" s="86"/>
      <c r="SOG48" s="86"/>
      <c r="SOH48" s="86"/>
      <c r="SOI48" s="86"/>
      <c r="SOJ48" s="86"/>
      <c r="SOK48" s="86"/>
      <c r="SOL48" s="86"/>
      <c r="SOM48" s="86"/>
      <c r="SON48" s="86"/>
      <c r="SOO48" s="86"/>
      <c r="SOP48" s="86"/>
      <c r="SOQ48" s="86"/>
      <c r="SOR48" s="86"/>
      <c r="SOS48" s="86"/>
      <c r="SOT48" s="86"/>
      <c r="SOU48" s="86"/>
      <c r="SOV48" s="98"/>
      <c r="SOW48" s="98"/>
      <c r="SOX48" s="98"/>
      <c r="SOY48" s="98"/>
      <c r="SOZ48" s="98"/>
      <c r="SPA48" s="98"/>
      <c r="SPB48" s="86"/>
      <c r="SPC48" s="86"/>
      <c r="SPD48" s="86"/>
      <c r="SPE48" s="86"/>
      <c r="SPF48" s="86"/>
      <c r="SPG48" s="86"/>
      <c r="SPH48" s="86"/>
      <c r="SPI48" s="86"/>
      <c r="SPJ48" s="86"/>
      <c r="SPK48" s="86"/>
      <c r="SPL48" s="86"/>
      <c r="SPM48" s="86"/>
      <c r="SPN48" s="86"/>
      <c r="SPO48" s="86"/>
      <c r="SPP48" s="86"/>
      <c r="SPQ48" s="86"/>
      <c r="SPR48" s="86"/>
      <c r="SPS48" s="86"/>
      <c r="SPT48" s="86"/>
      <c r="SPU48" s="86"/>
      <c r="SPV48" s="86"/>
      <c r="SPW48" s="86"/>
      <c r="SPX48" s="86"/>
      <c r="SPY48" s="86"/>
      <c r="SPZ48" s="86"/>
      <c r="SQA48" s="86"/>
      <c r="SQB48" s="86"/>
      <c r="SQC48" s="86"/>
      <c r="SQD48" s="86"/>
      <c r="SQE48" s="86"/>
      <c r="SQF48" s="86"/>
      <c r="SQG48" s="86"/>
      <c r="SQH48" s="86"/>
      <c r="SQI48" s="86"/>
      <c r="SQJ48" s="86"/>
      <c r="SQK48" s="86"/>
      <c r="SQL48" s="86"/>
      <c r="SQM48" s="86"/>
      <c r="SQN48" s="86"/>
      <c r="SQO48" s="86"/>
      <c r="SQP48" s="86"/>
      <c r="SQQ48" s="86"/>
      <c r="SQR48" s="86"/>
      <c r="SQS48" s="86"/>
      <c r="SQT48" s="86"/>
      <c r="SQU48" s="86"/>
      <c r="SQV48" s="86"/>
      <c r="SQW48" s="86"/>
      <c r="SQX48" s="86"/>
      <c r="SQY48" s="86"/>
      <c r="SQZ48" s="86"/>
      <c r="SRA48" s="86"/>
      <c r="SRB48" s="86"/>
      <c r="SRC48" s="86"/>
      <c r="SRD48" s="86"/>
      <c r="SRE48" s="86"/>
      <c r="SRF48" s="86"/>
      <c r="SRG48" s="86"/>
      <c r="SRH48" s="86"/>
      <c r="SRI48" s="86"/>
      <c r="SRJ48" s="86"/>
      <c r="SRK48" s="86"/>
      <c r="SRL48" s="86"/>
      <c r="SRM48" s="86"/>
      <c r="SRN48" s="86"/>
      <c r="SRO48" s="86"/>
      <c r="SRP48" s="86"/>
      <c r="SRQ48" s="86"/>
      <c r="SRR48" s="86"/>
      <c r="SRS48" s="86"/>
      <c r="SRT48" s="86"/>
      <c r="SRU48" s="86"/>
      <c r="SRV48" s="86"/>
      <c r="SRW48" s="86"/>
      <c r="SRX48" s="86"/>
      <c r="SRY48" s="86"/>
      <c r="SRZ48" s="86"/>
      <c r="SSA48" s="86"/>
      <c r="SSB48" s="86"/>
      <c r="SSC48" s="86"/>
      <c r="SSD48" s="86"/>
      <c r="SSE48" s="86"/>
      <c r="SSF48" s="86"/>
      <c r="SSG48" s="86"/>
      <c r="SSH48" s="86"/>
      <c r="SSI48" s="86"/>
      <c r="SSJ48" s="86"/>
      <c r="SSK48" s="86"/>
      <c r="SSL48" s="86"/>
      <c r="SSM48" s="86"/>
      <c r="SSN48" s="86"/>
      <c r="SSO48" s="86"/>
      <c r="SSP48" s="86"/>
      <c r="SSQ48" s="86"/>
      <c r="SSR48" s="86"/>
      <c r="SSS48" s="86"/>
      <c r="SST48" s="86"/>
      <c r="SSU48" s="86"/>
      <c r="SSV48" s="86"/>
      <c r="SSW48" s="86"/>
      <c r="SSX48" s="86"/>
      <c r="SSY48" s="86"/>
      <c r="SSZ48" s="86"/>
      <c r="STA48" s="86"/>
      <c r="STB48" s="86"/>
      <c r="STC48" s="86"/>
      <c r="STD48" s="86"/>
      <c r="STE48" s="86"/>
      <c r="STF48" s="86"/>
      <c r="STG48" s="86"/>
      <c r="STH48" s="86"/>
      <c r="STI48" s="86"/>
      <c r="STJ48" s="86"/>
      <c r="STK48" s="86"/>
      <c r="STL48" s="86"/>
      <c r="STM48" s="86"/>
      <c r="STN48" s="86"/>
      <c r="STO48" s="86"/>
      <c r="STP48" s="86"/>
      <c r="STQ48" s="86"/>
      <c r="STR48" s="86"/>
      <c r="STS48" s="86"/>
      <c r="STT48" s="86"/>
      <c r="STU48" s="86"/>
      <c r="STV48" s="86"/>
      <c r="STW48" s="86"/>
      <c r="STX48" s="86"/>
      <c r="STY48" s="86"/>
      <c r="STZ48" s="86"/>
      <c r="SUA48" s="86"/>
      <c r="SUB48" s="86"/>
      <c r="SUC48" s="86"/>
      <c r="SUD48" s="86"/>
      <c r="SUE48" s="86"/>
      <c r="SUF48" s="86"/>
      <c r="SUG48" s="86"/>
      <c r="SUH48" s="86"/>
      <c r="SUI48" s="86"/>
      <c r="SUJ48" s="86"/>
      <c r="SUK48" s="86"/>
      <c r="SUL48" s="86"/>
      <c r="SUM48" s="86"/>
      <c r="SUN48" s="86"/>
      <c r="SUO48" s="86"/>
      <c r="SUP48" s="86"/>
      <c r="SUQ48" s="86"/>
      <c r="SUR48" s="86"/>
      <c r="SUS48" s="86"/>
      <c r="SUT48" s="86"/>
      <c r="SUU48" s="86"/>
      <c r="SUV48" s="86"/>
      <c r="SUW48" s="86"/>
      <c r="SUX48" s="86"/>
      <c r="SUY48" s="86"/>
      <c r="SUZ48" s="86"/>
      <c r="SVA48" s="86"/>
      <c r="SVB48" s="86"/>
      <c r="SVC48" s="86"/>
      <c r="SVD48" s="86"/>
      <c r="SVE48" s="86"/>
      <c r="SVF48" s="86"/>
      <c r="SVG48" s="86"/>
      <c r="SVH48" s="86"/>
      <c r="SVI48" s="86"/>
      <c r="SVJ48" s="86"/>
      <c r="SVK48" s="86"/>
      <c r="SVL48" s="86"/>
      <c r="SVM48" s="86"/>
      <c r="SVN48" s="86"/>
      <c r="SVO48" s="86"/>
      <c r="SVP48" s="86"/>
      <c r="SVQ48" s="86"/>
      <c r="SVR48" s="86"/>
      <c r="SVS48" s="86"/>
      <c r="SVT48" s="86"/>
      <c r="SVU48" s="86"/>
      <c r="SVV48" s="86"/>
      <c r="SVW48" s="86"/>
      <c r="SVX48" s="86"/>
      <c r="SVY48" s="86"/>
      <c r="SVZ48" s="86"/>
      <c r="SWA48" s="86"/>
      <c r="SWB48" s="86"/>
      <c r="SWC48" s="86"/>
      <c r="SWD48" s="86"/>
      <c r="SWE48" s="86"/>
      <c r="SWF48" s="86"/>
      <c r="SWG48" s="86"/>
      <c r="SWH48" s="86"/>
      <c r="SWI48" s="86"/>
      <c r="SWJ48" s="86"/>
      <c r="SWK48" s="86"/>
      <c r="SWL48" s="86"/>
      <c r="SWM48" s="86"/>
      <c r="SWN48" s="86"/>
      <c r="SWO48" s="86"/>
      <c r="SWP48" s="86"/>
      <c r="SWQ48" s="86"/>
      <c r="SWR48" s="86"/>
      <c r="SWS48" s="86"/>
      <c r="SWT48" s="86"/>
      <c r="SWU48" s="86"/>
      <c r="SWV48" s="86"/>
      <c r="SWW48" s="86"/>
      <c r="SWX48" s="86"/>
      <c r="SWY48" s="86"/>
      <c r="SWZ48" s="86"/>
      <c r="SXA48" s="86"/>
      <c r="SXB48" s="86"/>
      <c r="SXC48" s="86"/>
      <c r="SXD48" s="86"/>
      <c r="SXE48" s="86"/>
      <c r="SXF48" s="86"/>
      <c r="SXG48" s="86"/>
      <c r="SXH48" s="86"/>
      <c r="SXI48" s="86"/>
      <c r="SXJ48" s="86"/>
      <c r="SXK48" s="86"/>
      <c r="SXL48" s="86"/>
      <c r="SXM48" s="86"/>
      <c r="SXN48" s="86"/>
      <c r="SXO48" s="86"/>
      <c r="SXP48" s="86"/>
      <c r="SXQ48" s="86"/>
      <c r="SXR48" s="86"/>
      <c r="SXS48" s="86"/>
      <c r="SXT48" s="86"/>
      <c r="SXU48" s="86"/>
      <c r="SXV48" s="86"/>
      <c r="SXW48" s="86"/>
      <c r="SXX48" s="86"/>
      <c r="SXY48" s="86"/>
      <c r="SXZ48" s="86"/>
      <c r="SYA48" s="86"/>
      <c r="SYB48" s="86"/>
      <c r="SYC48" s="86"/>
      <c r="SYD48" s="86"/>
      <c r="SYE48" s="86"/>
      <c r="SYF48" s="86"/>
      <c r="SYG48" s="86"/>
      <c r="SYH48" s="86"/>
      <c r="SYI48" s="86"/>
      <c r="SYJ48" s="86"/>
      <c r="SYK48" s="86"/>
      <c r="SYL48" s="86"/>
      <c r="SYM48" s="86"/>
      <c r="SYN48" s="86"/>
      <c r="SYO48" s="86"/>
      <c r="SYP48" s="86"/>
      <c r="SYQ48" s="86"/>
      <c r="SYR48" s="98"/>
      <c r="SYS48" s="98"/>
      <c r="SYT48" s="98"/>
      <c r="SYU48" s="98"/>
      <c r="SYV48" s="98"/>
      <c r="SYW48" s="98"/>
      <c r="SYX48" s="86"/>
      <c r="SYY48" s="86"/>
      <c r="SYZ48" s="86"/>
      <c r="SZA48" s="86"/>
      <c r="SZB48" s="86"/>
      <c r="SZC48" s="86"/>
      <c r="SZD48" s="86"/>
      <c r="SZE48" s="86"/>
      <c r="SZF48" s="86"/>
      <c r="SZG48" s="86"/>
      <c r="SZH48" s="86"/>
      <c r="SZI48" s="86"/>
      <c r="SZJ48" s="86"/>
      <c r="SZK48" s="86"/>
      <c r="SZL48" s="86"/>
      <c r="SZM48" s="86"/>
      <c r="SZN48" s="86"/>
      <c r="SZO48" s="86"/>
      <c r="SZP48" s="86"/>
      <c r="SZQ48" s="86"/>
      <c r="SZR48" s="86"/>
      <c r="SZS48" s="86"/>
      <c r="SZT48" s="86"/>
      <c r="SZU48" s="86"/>
      <c r="SZV48" s="86"/>
      <c r="SZW48" s="86"/>
      <c r="SZX48" s="86"/>
      <c r="SZY48" s="86"/>
      <c r="SZZ48" s="86"/>
      <c r="TAA48" s="86"/>
      <c r="TAB48" s="86"/>
      <c r="TAC48" s="86"/>
      <c r="TAD48" s="86"/>
      <c r="TAE48" s="86"/>
      <c r="TAF48" s="86"/>
      <c r="TAG48" s="86"/>
      <c r="TAH48" s="86"/>
      <c r="TAI48" s="86"/>
      <c r="TAJ48" s="86"/>
      <c r="TAK48" s="86"/>
      <c r="TAL48" s="86"/>
      <c r="TAM48" s="86"/>
      <c r="TAN48" s="86"/>
      <c r="TAO48" s="86"/>
      <c r="TAP48" s="86"/>
      <c r="TAQ48" s="86"/>
      <c r="TAR48" s="86"/>
      <c r="TAS48" s="86"/>
      <c r="TAT48" s="86"/>
      <c r="TAU48" s="86"/>
      <c r="TAV48" s="86"/>
      <c r="TAW48" s="86"/>
      <c r="TAX48" s="86"/>
      <c r="TAY48" s="86"/>
      <c r="TAZ48" s="86"/>
      <c r="TBA48" s="86"/>
      <c r="TBB48" s="86"/>
      <c r="TBC48" s="86"/>
      <c r="TBD48" s="86"/>
      <c r="TBE48" s="86"/>
      <c r="TBF48" s="86"/>
      <c r="TBG48" s="86"/>
      <c r="TBH48" s="86"/>
      <c r="TBI48" s="86"/>
      <c r="TBJ48" s="86"/>
      <c r="TBK48" s="86"/>
      <c r="TBL48" s="86"/>
      <c r="TBM48" s="86"/>
      <c r="TBN48" s="86"/>
      <c r="TBO48" s="86"/>
      <c r="TBP48" s="86"/>
      <c r="TBQ48" s="86"/>
      <c r="TBR48" s="86"/>
      <c r="TBS48" s="86"/>
      <c r="TBT48" s="86"/>
      <c r="TBU48" s="86"/>
      <c r="TBV48" s="86"/>
      <c r="TBW48" s="86"/>
      <c r="TBX48" s="86"/>
      <c r="TBY48" s="86"/>
      <c r="TBZ48" s="86"/>
      <c r="TCA48" s="86"/>
      <c r="TCB48" s="86"/>
      <c r="TCC48" s="86"/>
      <c r="TCD48" s="86"/>
      <c r="TCE48" s="86"/>
      <c r="TCF48" s="86"/>
      <c r="TCG48" s="86"/>
      <c r="TCH48" s="86"/>
      <c r="TCI48" s="86"/>
      <c r="TCJ48" s="86"/>
      <c r="TCK48" s="86"/>
      <c r="TCL48" s="86"/>
      <c r="TCM48" s="86"/>
      <c r="TCN48" s="86"/>
      <c r="TCO48" s="86"/>
      <c r="TCP48" s="86"/>
      <c r="TCQ48" s="86"/>
      <c r="TCR48" s="86"/>
      <c r="TCS48" s="86"/>
      <c r="TCT48" s="86"/>
      <c r="TCU48" s="86"/>
      <c r="TCV48" s="86"/>
      <c r="TCW48" s="86"/>
      <c r="TCX48" s="86"/>
      <c r="TCY48" s="86"/>
      <c r="TCZ48" s="86"/>
      <c r="TDA48" s="86"/>
      <c r="TDB48" s="86"/>
      <c r="TDC48" s="86"/>
      <c r="TDD48" s="86"/>
      <c r="TDE48" s="86"/>
      <c r="TDF48" s="86"/>
      <c r="TDG48" s="86"/>
      <c r="TDH48" s="86"/>
      <c r="TDI48" s="86"/>
      <c r="TDJ48" s="86"/>
      <c r="TDK48" s="86"/>
      <c r="TDL48" s="86"/>
      <c r="TDM48" s="86"/>
      <c r="TDN48" s="86"/>
      <c r="TDO48" s="86"/>
      <c r="TDP48" s="86"/>
      <c r="TDQ48" s="86"/>
      <c r="TDR48" s="86"/>
      <c r="TDS48" s="86"/>
      <c r="TDT48" s="86"/>
      <c r="TDU48" s="86"/>
      <c r="TDV48" s="86"/>
      <c r="TDW48" s="86"/>
      <c r="TDX48" s="86"/>
      <c r="TDY48" s="86"/>
      <c r="TDZ48" s="86"/>
      <c r="TEA48" s="86"/>
      <c r="TEB48" s="86"/>
      <c r="TEC48" s="86"/>
      <c r="TED48" s="86"/>
      <c r="TEE48" s="86"/>
      <c r="TEF48" s="86"/>
      <c r="TEG48" s="86"/>
      <c r="TEH48" s="86"/>
      <c r="TEI48" s="86"/>
      <c r="TEJ48" s="86"/>
      <c r="TEK48" s="86"/>
      <c r="TEL48" s="86"/>
      <c r="TEM48" s="86"/>
      <c r="TEN48" s="86"/>
      <c r="TEO48" s="86"/>
      <c r="TEP48" s="86"/>
      <c r="TEQ48" s="86"/>
      <c r="TER48" s="86"/>
      <c r="TES48" s="86"/>
      <c r="TET48" s="86"/>
      <c r="TEU48" s="86"/>
      <c r="TEV48" s="86"/>
      <c r="TEW48" s="86"/>
      <c r="TEX48" s="86"/>
      <c r="TEY48" s="86"/>
      <c r="TEZ48" s="86"/>
      <c r="TFA48" s="86"/>
      <c r="TFB48" s="86"/>
      <c r="TFC48" s="86"/>
      <c r="TFD48" s="86"/>
      <c r="TFE48" s="86"/>
      <c r="TFF48" s="86"/>
      <c r="TFG48" s="86"/>
      <c r="TFH48" s="86"/>
      <c r="TFI48" s="86"/>
      <c r="TFJ48" s="86"/>
      <c r="TFK48" s="86"/>
      <c r="TFL48" s="86"/>
      <c r="TFM48" s="86"/>
      <c r="TFN48" s="86"/>
      <c r="TFO48" s="86"/>
      <c r="TFP48" s="86"/>
      <c r="TFQ48" s="86"/>
      <c r="TFR48" s="86"/>
      <c r="TFS48" s="86"/>
      <c r="TFT48" s="86"/>
      <c r="TFU48" s="86"/>
      <c r="TFV48" s="86"/>
      <c r="TFW48" s="86"/>
      <c r="TFX48" s="86"/>
      <c r="TFY48" s="86"/>
      <c r="TFZ48" s="86"/>
      <c r="TGA48" s="86"/>
      <c r="TGB48" s="86"/>
      <c r="TGC48" s="86"/>
      <c r="TGD48" s="86"/>
      <c r="TGE48" s="86"/>
      <c r="TGF48" s="86"/>
      <c r="TGG48" s="86"/>
      <c r="TGH48" s="86"/>
      <c r="TGI48" s="86"/>
      <c r="TGJ48" s="86"/>
      <c r="TGK48" s="86"/>
      <c r="TGL48" s="86"/>
      <c r="TGM48" s="86"/>
      <c r="TGN48" s="86"/>
      <c r="TGO48" s="86"/>
      <c r="TGP48" s="86"/>
      <c r="TGQ48" s="86"/>
      <c r="TGR48" s="86"/>
      <c r="TGS48" s="86"/>
      <c r="TGT48" s="86"/>
      <c r="TGU48" s="86"/>
      <c r="TGV48" s="86"/>
      <c r="TGW48" s="86"/>
      <c r="TGX48" s="86"/>
      <c r="TGY48" s="86"/>
      <c r="TGZ48" s="86"/>
      <c r="THA48" s="86"/>
      <c r="THB48" s="86"/>
      <c r="THC48" s="86"/>
      <c r="THD48" s="86"/>
      <c r="THE48" s="86"/>
      <c r="THF48" s="86"/>
      <c r="THG48" s="86"/>
      <c r="THH48" s="86"/>
      <c r="THI48" s="86"/>
      <c r="THJ48" s="86"/>
      <c r="THK48" s="86"/>
      <c r="THL48" s="86"/>
      <c r="THM48" s="86"/>
      <c r="THN48" s="86"/>
      <c r="THO48" s="86"/>
      <c r="THP48" s="86"/>
      <c r="THQ48" s="86"/>
      <c r="THR48" s="86"/>
      <c r="THS48" s="86"/>
      <c r="THT48" s="86"/>
      <c r="THU48" s="86"/>
      <c r="THV48" s="86"/>
      <c r="THW48" s="86"/>
      <c r="THX48" s="86"/>
      <c r="THY48" s="86"/>
      <c r="THZ48" s="86"/>
      <c r="TIA48" s="86"/>
      <c r="TIB48" s="86"/>
      <c r="TIC48" s="86"/>
      <c r="TID48" s="86"/>
      <c r="TIE48" s="86"/>
      <c r="TIF48" s="86"/>
      <c r="TIG48" s="86"/>
      <c r="TIH48" s="86"/>
      <c r="TII48" s="86"/>
      <c r="TIJ48" s="86"/>
      <c r="TIK48" s="86"/>
      <c r="TIL48" s="86"/>
      <c r="TIM48" s="86"/>
      <c r="TIN48" s="98"/>
      <c r="TIO48" s="98"/>
      <c r="TIP48" s="98"/>
      <c r="TIQ48" s="98"/>
      <c r="TIR48" s="98"/>
      <c r="TIS48" s="98"/>
      <c r="TIT48" s="86"/>
      <c r="TIU48" s="86"/>
      <c r="TIV48" s="86"/>
      <c r="TIW48" s="86"/>
      <c r="TIX48" s="86"/>
      <c r="TIY48" s="86"/>
      <c r="TIZ48" s="86"/>
      <c r="TJA48" s="86"/>
      <c r="TJB48" s="86"/>
      <c r="TJC48" s="86"/>
      <c r="TJD48" s="86"/>
      <c r="TJE48" s="86"/>
      <c r="TJF48" s="86"/>
      <c r="TJG48" s="86"/>
      <c r="TJH48" s="86"/>
      <c r="TJI48" s="86"/>
      <c r="TJJ48" s="86"/>
      <c r="TJK48" s="86"/>
      <c r="TJL48" s="86"/>
      <c r="TJM48" s="86"/>
      <c r="TJN48" s="86"/>
      <c r="TJO48" s="86"/>
      <c r="TJP48" s="86"/>
      <c r="TJQ48" s="86"/>
      <c r="TJR48" s="86"/>
      <c r="TJS48" s="86"/>
      <c r="TJT48" s="86"/>
      <c r="TJU48" s="86"/>
      <c r="TJV48" s="86"/>
      <c r="TJW48" s="86"/>
      <c r="TJX48" s="86"/>
      <c r="TJY48" s="86"/>
      <c r="TJZ48" s="86"/>
      <c r="TKA48" s="86"/>
      <c r="TKB48" s="86"/>
      <c r="TKC48" s="86"/>
      <c r="TKD48" s="86"/>
      <c r="TKE48" s="86"/>
      <c r="TKF48" s="86"/>
      <c r="TKG48" s="86"/>
      <c r="TKH48" s="86"/>
      <c r="TKI48" s="86"/>
      <c r="TKJ48" s="86"/>
      <c r="TKK48" s="86"/>
      <c r="TKL48" s="86"/>
      <c r="TKM48" s="86"/>
      <c r="TKN48" s="86"/>
      <c r="TKO48" s="86"/>
      <c r="TKP48" s="86"/>
      <c r="TKQ48" s="86"/>
      <c r="TKR48" s="86"/>
      <c r="TKS48" s="86"/>
      <c r="TKT48" s="86"/>
      <c r="TKU48" s="86"/>
      <c r="TKV48" s="86"/>
      <c r="TKW48" s="86"/>
      <c r="TKX48" s="86"/>
      <c r="TKY48" s="86"/>
      <c r="TKZ48" s="86"/>
      <c r="TLA48" s="86"/>
      <c r="TLB48" s="86"/>
      <c r="TLC48" s="86"/>
      <c r="TLD48" s="86"/>
      <c r="TLE48" s="86"/>
      <c r="TLF48" s="86"/>
      <c r="TLG48" s="86"/>
      <c r="TLH48" s="86"/>
      <c r="TLI48" s="86"/>
      <c r="TLJ48" s="86"/>
      <c r="TLK48" s="86"/>
      <c r="TLL48" s="86"/>
      <c r="TLM48" s="86"/>
      <c r="TLN48" s="86"/>
      <c r="TLO48" s="86"/>
      <c r="TLP48" s="86"/>
      <c r="TLQ48" s="86"/>
      <c r="TLR48" s="86"/>
      <c r="TLS48" s="86"/>
      <c r="TLT48" s="86"/>
      <c r="TLU48" s="86"/>
      <c r="TLV48" s="86"/>
      <c r="TLW48" s="86"/>
      <c r="TLX48" s="86"/>
      <c r="TLY48" s="86"/>
      <c r="TLZ48" s="86"/>
      <c r="TMA48" s="86"/>
      <c r="TMB48" s="86"/>
      <c r="TMC48" s="86"/>
      <c r="TMD48" s="86"/>
      <c r="TME48" s="86"/>
      <c r="TMF48" s="86"/>
      <c r="TMG48" s="86"/>
      <c r="TMH48" s="86"/>
      <c r="TMI48" s="86"/>
      <c r="TMJ48" s="86"/>
      <c r="TMK48" s="86"/>
      <c r="TML48" s="86"/>
      <c r="TMM48" s="86"/>
      <c r="TMN48" s="86"/>
      <c r="TMO48" s="86"/>
      <c r="TMP48" s="86"/>
      <c r="TMQ48" s="86"/>
      <c r="TMR48" s="86"/>
      <c r="TMS48" s="86"/>
      <c r="TMT48" s="86"/>
      <c r="TMU48" s="86"/>
      <c r="TMV48" s="86"/>
      <c r="TMW48" s="86"/>
      <c r="TMX48" s="86"/>
      <c r="TMY48" s="86"/>
      <c r="TMZ48" s="86"/>
      <c r="TNA48" s="86"/>
      <c r="TNB48" s="86"/>
      <c r="TNC48" s="86"/>
      <c r="TND48" s="86"/>
      <c r="TNE48" s="86"/>
      <c r="TNF48" s="86"/>
      <c r="TNG48" s="86"/>
      <c r="TNH48" s="86"/>
      <c r="TNI48" s="86"/>
      <c r="TNJ48" s="86"/>
      <c r="TNK48" s="86"/>
      <c r="TNL48" s="86"/>
      <c r="TNM48" s="86"/>
      <c r="TNN48" s="86"/>
      <c r="TNO48" s="86"/>
      <c r="TNP48" s="86"/>
      <c r="TNQ48" s="86"/>
      <c r="TNR48" s="86"/>
      <c r="TNS48" s="86"/>
      <c r="TNT48" s="86"/>
      <c r="TNU48" s="86"/>
      <c r="TNV48" s="86"/>
      <c r="TNW48" s="86"/>
      <c r="TNX48" s="86"/>
      <c r="TNY48" s="86"/>
      <c r="TNZ48" s="86"/>
      <c r="TOA48" s="86"/>
      <c r="TOB48" s="86"/>
      <c r="TOC48" s="86"/>
      <c r="TOD48" s="86"/>
      <c r="TOE48" s="86"/>
      <c r="TOF48" s="86"/>
      <c r="TOG48" s="86"/>
      <c r="TOH48" s="86"/>
      <c r="TOI48" s="86"/>
      <c r="TOJ48" s="86"/>
      <c r="TOK48" s="86"/>
      <c r="TOL48" s="86"/>
      <c r="TOM48" s="86"/>
      <c r="TON48" s="86"/>
      <c r="TOO48" s="86"/>
      <c r="TOP48" s="86"/>
      <c r="TOQ48" s="86"/>
      <c r="TOR48" s="86"/>
      <c r="TOS48" s="86"/>
      <c r="TOT48" s="86"/>
      <c r="TOU48" s="86"/>
      <c r="TOV48" s="86"/>
      <c r="TOW48" s="86"/>
      <c r="TOX48" s="86"/>
      <c r="TOY48" s="86"/>
      <c r="TOZ48" s="86"/>
      <c r="TPA48" s="86"/>
      <c r="TPB48" s="86"/>
      <c r="TPC48" s="86"/>
      <c r="TPD48" s="86"/>
      <c r="TPE48" s="86"/>
      <c r="TPF48" s="86"/>
      <c r="TPG48" s="86"/>
      <c r="TPH48" s="86"/>
      <c r="TPI48" s="86"/>
      <c r="TPJ48" s="86"/>
      <c r="TPK48" s="86"/>
      <c r="TPL48" s="86"/>
      <c r="TPM48" s="86"/>
      <c r="TPN48" s="86"/>
      <c r="TPO48" s="86"/>
      <c r="TPP48" s="86"/>
      <c r="TPQ48" s="86"/>
      <c r="TPR48" s="86"/>
      <c r="TPS48" s="86"/>
      <c r="TPT48" s="86"/>
      <c r="TPU48" s="86"/>
      <c r="TPV48" s="86"/>
      <c r="TPW48" s="86"/>
      <c r="TPX48" s="86"/>
      <c r="TPY48" s="86"/>
      <c r="TPZ48" s="86"/>
      <c r="TQA48" s="86"/>
      <c r="TQB48" s="86"/>
      <c r="TQC48" s="86"/>
      <c r="TQD48" s="86"/>
      <c r="TQE48" s="86"/>
      <c r="TQF48" s="86"/>
      <c r="TQG48" s="86"/>
      <c r="TQH48" s="86"/>
      <c r="TQI48" s="86"/>
      <c r="TQJ48" s="86"/>
      <c r="TQK48" s="86"/>
      <c r="TQL48" s="86"/>
      <c r="TQM48" s="86"/>
      <c r="TQN48" s="86"/>
      <c r="TQO48" s="86"/>
      <c r="TQP48" s="86"/>
      <c r="TQQ48" s="86"/>
      <c r="TQR48" s="86"/>
      <c r="TQS48" s="86"/>
      <c r="TQT48" s="86"/>
      <c r="TQU48" s="86"/>
      <c r="TQV48" s="86"/>
      <c r="TQW48" s="86"/>
      <c r="TQX48" s="86"/>
      <c r="TQY48" s="86"/>
      <c r="TQZ48" s="86"/>
      <c r="TRA48" s="86"/>
      <c r="TRB48" s="86"/>
      <c r="TRC48" s="86"/>
      <c r="TRD48" s="86"/>
      <c r="TRE48" s="86"/>
      <c r="TRF48" s="86"/>
      <c r="TRG48" s="86"/>
      <c r="TRH48" s="86"/>
      <c r="TRI48" s="86"/>
      <c r="TRJ48" s="86"/>
      <c r="TRK48" s="86"/>
      <c r="TRL48" s="86"/>
      <c r="TRM48" s="86"/>
      <c r="TRN48" s="86"/>
      <c r="TRO48" s="86"/>
      <c r="TRP48" s="86"/>
      <c r="TRQ48" s="86"/>
      <c r="TRR48" s="86"/>
      <c r="TRS48" s="86"/>
      <c r="TRT48" s="86"/>
      <c r="TRU48" s="86"/>
      <c r="TRV48" s="86"/>
      <c r="TRW48" s="86"/>
      <c r="TRX48" s="86"/>
      <c r="TRY48" s="86"/>
      <c r="TRZ48" s="86"/>
      <c r="TSA48" s="86"/>
      <c r="TSB48" s="86"/>
      <c r="TSC48" s="86"/>
      <c r="TSD48" s="86"/>
      <c r="TSE48" s="86"/>
      <c r="TSF48" s="86"/>
      <c r="TSG48" s="86"/>
      <c r="TSH48" s="86"/>
      <c r="TSI48" s="86"/>
      <c r="TSJ48" s="98"/>
      <c r="TSK48" s="98"/>
      <c r="TSL48" s="98"/>
      <c r="TSM48" s="98"/>
      <c r="TSN48" s="98"/>
      <c r="TSO48" s="98"/>
      <c r="TSP48" s="86"/>
      <c r="TSQ48" s="86"/>
      <c r="TSR48" s="86"/>
      <c r="TSS48" s="86"/>
      <c r="TST48" s="86"/>
      <c r="TSU48" s="86"/>
      <c r="TSV48" s="86"/>
      <c r="TSW48" s="86"/>
      <c r="TSX48" s="86"/>
      <c r="TSY48" s="86"/>
      <c r="TSZ48" s="86"/>
      <c r="TTA48" s="86"/>
      <c r="TTB48" s="86"/>
      <c r="TTC48" s="86"/>
      <c r="TTD48" s="86"/>
      <c r="TTE48" s="86"/>
      <c r="TTF48" s="86"/>
      <c r="TTG48" s="86"/>
      <c r="TTH48" s="86"/>
      <c r="TTI48" s="86"/>
      <c r="TTJ48" s="86"/>
      <c r="TTK48" s="86"/>
      <c r="TTL48" s="86"/>
      <c r="TTM48" s="86"/>
      <c r="TTN48" s="86"/>
      <c r="TTO48" s="86"/>
      <c r="TTP48" s="86"/>
      <c r="TTQ48" s="86"/>
      <c r="TTR48" s="86"/>
      <c r="TTS48" s="86"/>
      <c r="TTT48" s="86"/>
      <c r="TTU48" s="86"/>
      <c r="TTV48" s="86"/>
      <c r="TTW48" s="86"/>
      <c r="TTX48" s="86"/>
      <c r="TTY48" s="86"/>
      <c r="TTZ48" s="86"/>
      <c r="TUA48" s="86"/>
      <c r="TUB48" s="86"/>
      <c r="TUC48" s="86"/>
      <c r="TUD48" s="86"/>
      <c r="TUE48" s="86"/>
      <c r="TUF48" s="86"/>
      <c r="TUG48" s="86"/>
      <c r="TUH48" s="86"/>
      <c r="TUI48" s="86"/>
      <c r="TUJ48" s="86"/>
      <c r="TUK48" s="86"/>
      <c r="TUL48" s="86"/>
      <c r="TUM48" s="86"/>
      <c r="TUN48" s="86"/>
      <c r="TUO48" s="86"/>
      <c r="TUP48" s="86"/>
      <c r="TUQ48" s="86"/>
      <c r="TUR48" s="86"/>
      <c r="TUS48" s="86"/>
      <c r="TUT48" s="86"/>
      <c r="TUU48" s="86"/>
      <c r="TUV48" s="86"/>
      <c r="TUW48" s="86"/>
      <c r="TUX48" s="86"/>
      <c r="TUY48" s="86"/>
      <c r="TUZ48" s="86"/>
      <c r="TVA48" s="86"/>
      <c r="TVB48" s="86"/>
      <c r="TVC48" s="86"/>
      <c r="TVD48" s="86"/>
      <c r="TVE48" s="86"/>
      <c r="TVF48" s="86"/>
      <c r="TVG48" s="86"/>
      <c r="TVH48" s="86"/>
      <c r="TVI48" s="86"/>
      <c r="TVJ48" s="86"/>
      <c r="TVK48" s="86"/>
      <c r="TVL48" s="86"/>
      <c r="TVM48" s="86"/>
      <c r="TVN48" s="86"/>
      <c r="TVO48" s="86"/>
      <c r="TVP48" s="86"/>
      <c r="TVQ48" s="86"/>
      <c r="TVR48" s="86"/>
      <c r="TVS48" s="86"/>
      <c r="TVT48" s="86"/>
      <c r="TVU48" s="86"/>
      <c r="TVV48" s="86"/>
      <c r="TVW48" s="86"/>
      <c r="TVX48" s="86"/>
      <c r="TVY48" s="86"/>
      <c r="TVZ48" s="86"/>
      <c r="TWA48" s="86"/>
      <c r="TWB48" s="86"/>
      <c r="TWC48" s="86"/>
      <c r="TWD48" s="86"/>
      <c r="TWE48" s="86"/>
      <c r="TWF48" s="86"/>
      <c r="TWG48" s="86"/>
      <c r="TWH48" s="86"/>
      <c r="TWI48" s="86"/>
      <c r="TWJ48" s="86"/>
      <c r="TWK48" s="86"/>
      <c r="TWL48" s="86"/>
      <c r="TWM48" s="86"/>
      <c r="TWN48" s="86"/>
      <c r="TWO48" s="86"/>
      <c r="TWP48" s="86"/>
      <c r="TWQ48" s="86"/>
      <c r="TWR48" s="86"/>
      <c r="TWS48" s="86"/>
      <c r="TWT48" s="86"/>
      <c r="TWU48" s="86"/>
      <c r="TWV48" s="86"/>
      <c r="TWW48" s="86"/>
      <c r="TWX48" s="86"/>
      <c r="TWY48" s="86"/>
      <c r="TWZ48" s="86"/>
      <c r="TXA48" s="86"/>
      <c r="TXB48" s="86"/>
      <c r="TXC48" s="86"/>
      <c r="TXD48" s="86"/>
      <c r="TXE48" s="86"/>
      <c r="TXF48" s="86"/>
      <c r="TXG48" s="86"/>
      <c r="TXH48" s="86"/>
      <c r="TXI48" s="86"/>
      <c r="TXJ48" s="86"/>
      <c r="TXK48" s="86"/>
      <c r="TXL48" s="86"/>
      <c r="TXM48" s="86"/>
      <c r="TXN48" s="86"/>
      <c r="TXO48" s="86"/>
      <c r="TXP48" s="86"/>
      <c r="TXQ48" s="86"/>
      <c r="TXR48" s="86"/>
      <c r="TXS48" s="86"/>
      <c r="TXT48" s="86"/>
      <c r="TXU48" s="86"/>
      <c r="TXV48" s="86"/>
      <c r="TXW48" s="86"/>
      <c r="TXX48" s="86"/>
      <c r="TXY48" s="86"/>
      <c r="TXZ48" s="86"/>
      <c r="TYA48" s="86"/>
      <c r="TYB48" s="86"/>
      <c r="TYC48" s="86"/>
      <c r="TYD48" s="86"/>
      <c r="TYE48" s="86"/>
      <c r="TYF48" s="86"/>
      <c r="TYG48" s="86"/>
      <c r="TYH48" s="86"/>
      <c r="TYI48" s="86"/>
      <c r="TYJ48" s="86"/>
      <c r="TYK48" s="86"/>
      <c r="TYL48" s="86"/>
      <c r="TYM48" s="86"/>
      <c r="TYN48" s="86"/>
      <c r="TYO48" s="86"/>
      <c r="TYP48" s="86"/>
      <c r="TYQ48" s="86"/>
      <c r="TYR48" s="86"/>
      <c r="TYS48" s="86"/>
      <c r="TYT48" s="86"/>
      <c r="TYU48" s="86"/>
      <c r="TYV48" s="86"/>
      <c r="TYW48" s="86"/>
      <c r="TYX48" s="86"/>
      <c r="TYY48" s="86"/>
      <c r="TYZ48" s="86"/>
      <c r="TZA48" s="86"/>
      <c r="TZB48" s="86"/>
      <c r="TZC48" s="86"/>
      <c r="TZD48" s="86"/>
      <c r="TZE48" s="86"/>
      <c r="TZF48" s="86"/>
      <c r="TZG48" s="86"/>
      <c r="TZH48" s="86"/>
      <c r="TZI48" s="86"/>
      <c r="TZJ48" s="86"/>
      <c r="TZK48" s="86"/>
      <c r="TZL48" s="86"/>
      <c r="TZM48" s="86"/>
      <c r="TZN48" s="86"/>
      <c r="TZO48" s="86"/>
      <c r="TZP48" s="86"/>
      <c r="TZQ48" s="86"/>
      <c r="TZR48" s="86"/>
      <c r="TZS48" s="86"/>
      <c r="TZT48" s="86"/>
      <c r="TZU48" s="86"/>
      <c r="TZV48" s="86"/>
      <c r="TZW48" s="86"/>
      <c r="TZX48" s="86"/>
      <c r="TZY48" s="86"/>
      <c r="TZZ48" s="86"/>
      <c r="UAA48" s="86"/>
      <c r="UAB48" s="86"/>
      <c r="UAC48" s="86"/>
      <c r="UAD48" s="86"/>
      <c r="UAE48" s="86"/>
      <c r="UAF48" s="86"/>
      <c r="UAG48" s="86"/>
      <c r="UAH48" s="86"/>
      <c r="UAI48" s="86"/>
      <c r="UAJ48" s="86"/>
      <c r="UAK48" s="86"/>
      <c r="UAL48" s="86"/>
      <c r="UAM48" s="86"/>
      <c r="UAN48" s="86"/>
      <c r="UAO48" s="86"/>
      <c r="UAP48" s="86"/>
      <c r="UAQ48" s="86"/>
      <c r="UAR48" s="86"/>
      <c r="UAS48" s="86"/>
      <c r="UAT48" s="86"/>
      <c r="UAU48" s="86"/>
      <c r="UAV48" s="86"/>
      <c r="UAW48" s="86"/>
      <c r="UAX48" s="86"/>
      <c r="UAY48" s="86"/>
      <c r="UAZ48" s="86"/>
      <c r="UBA48" s="86"/>
      <c r="UBB48" s="86"/>
      <c r="UBC48" s="86"/>
      <c r="UBD48" s="86"/>
      <c r="UBE48" s="86"/>
      <c r="UBF48" s="86"/>
      <c r="UBG48" s="86"/>
      <c r="UBH48" s="86"/>
      <c r="UBI48" s="86"/>
      <c r="UBJ48" s="86"/>
      <c r="UBK48" s="86"/>
      <c r="UBL48" s="86"/>
      <c r="UBM48" s="86"/>
      <c r="UBN48" s="86"/>
      <c r="UBO48" s="86"/>
      <c r="UBP48" s="86"/>
      <c r="UBQ48" s="86"/>
      <c r="UBR48" s="86"/>
      <c r="UBS48" s="86"/>
      <c r="UBT48" s="86"/>
      <c r="UBU48" s="86"/>
      <c r="UBV48" s="86"/>
      <c r="UBW48" s="86"/>
      <c r="UBX48" s="86"/>
      <c r="UBY48" s="86"/>
      <c r="UBZ48" s="86"/>
      <c r="UCA48" s="86"/>
      <c r="UCB48" s="86"/>
      <c r="UCC48" s="86"/>
      <c r="UCD48" s="86"/>
      <c r="UCE48" s="86"/>
      <c r="UCF48" s="98"/>
      <c r="UCG48" s="98"/>
      <c r="UCH48" s="98"/>
      <c r="UCI48" s="98"/>
      <c r="UCJ48" s="98"/>
      <c r="UCK48" s="98"/>
      <c r="UCL48" s="86"/>
      <c r="UCM48" s="86"/>
      <c r="UCN48" s="86"/>
      <c r="UCO48" s="86"/>
      <c r="UCP48" s="86"/>
      <c r="UCQ48" s="86"/>
      <c r="UCR48" s="86"/>
      <c r="UCS48" s="86"/>
      <c r="UCT48" s="86"/>
      <c r="UCU48" s="86"/>
      <c r="UCV48" s="86"/>
      <c r="UCW48" s="86"/>
      <c r="UCX48" s="86"/>
      <c r="UCY48" s="86"/>
      <c r="UCZ48" s="86"/>
      <c r="UDA48" s="86"/>
      <c r="UDB48" s="86"/>
      <c r="UDC48" s="86"/>
      <c r="UDD48" s="86"/>
      <c r="UDE48" s="86"/>
      <c r="UDF48" s="86"/>
      <c r="UDG48" s="86"/>
      <c r="UDH48" s="86"/>
      <c r="UDI48" s="86"/>
      <c r="UDJ48" s="86"/>
      <c r="UDK48" s="86"/>
      <c r="UDL48" s="86"/>
      <c r="UDM48" s="86"/>
      <c r="UDN48" s="86"/>
      <c r="UDO48" s="86"/>
      <c r="UDP48" s="86"/>
      <c r="UDQ48" s="86"/>
      <c r="UDR48" s="86"/>
      <c r="UDS48" s="86"/>
      <c r="UDT48" s="86"/>
      <c r="UDU48" s="86"/>
      <c r="UDV48" s="86"/>
      <c r="UDW48" s="86"/>
      <c r="UDX48" s="86"/>
      <c r="UDY48" s="86"/>
      <c r="UDZ48" s="86"/>
      <c r="UEA48" s="86"/>
      <c r="UEB48" s="86"/>
      <c r="UEC48" s="86"/>
      <c r="UED48" s="86"/>
      <c r="UEE48" s="86"/>
      <c r="UEF48" s="86"/>
      <c r="UEG48" s="86"/>
      <c r="UEH48" s="86"/>
      <c r="UEI48" s="86"/>
      <c r="UEJ48" s="86"/>
      <c r="UEK48" s="86"/>
      <c r="UEL48" s="86"/>
      <c r="UEM48" s="86"/>
      <c r="UEN48" s="86"/>
      <c r="UEO48" s="86"/>
      <c r="UEP48" s="86"/>
      <c r="UEQ48" s="86"/>
      <c r="UER48" s="86"/>
      <c r="UES48" s="86"/>
      <c r="UET48" s="86"/>
      <c r="UEU48" s="86"/>
      <c r="UEV48" s="86"/>
      <c r="UEW48" s="86"/>
      <c r="UEX48" s="86"/>
      <c r="UEY48" s="86"/>
      <c r="UEZ48" s="86"/>
      <c r="UFA48" s="86"/>
      <c r="UFB48" s="86"/>
      <c r="UFC48" s="86"/>
      <c r="UFD48" s="86"/>
      <c r="UFE48" s="86"/>
      <c r="UFF48" s="86"/>
      <c r="UFG48" s="86"/>
      <c r="UFH48" s="86"/>
      <c r="UFI48" s="86"/>
      <c r="UFJ48" s="86"/>
      <c r="UFK48" s="86"/>
      <c r="UFL48" s="86"/>
      <c r="UFM48" s="86"/>
      <c r="UFN48" s="86"/>
      <c r="UFO48" s="86"/>
      <c r="UFP48" s="86"/>
      <c r="UFQ48" s="86"/>
      <c r="UFR48" s="86"/>
      <c r="UFS48" s="86"/>
      <c r="UFT48" s="86"/>
      <c r="UFU48" s="86"/>
      <c r="UFV48" s="86"/>
      <c r="UFW48" s="86"/>
      <c r="UFX48" s="86"/>
      <c r="UFY48" s="86"/>
      <c r="UFZ48" s="86"/>
      <c r="UGA48" s="86"/>
      <c r="UGB48" s="86"/>
      <c r="UGC48" s="86"/>
      <c r="UGD48" s="86"/>
      <c r="UGE48" s="86"/>
      <c r="UGF48" s="86"/>
      <c r="UGG48" s="86"/>
      <c r="UGH48" s="86"/>
      <c r="UGI48" s="86"/>
      <c r="UGJ48" s="86"/>
      <c r="UGK48" s="86"/>
      <c r="UGL48" s="86"/>
      <c r="UGM48" s="86"/>
      <c r="UGN48" s="86"/>
      <c r="UGO48" s="86"/>
      <c r="UGP48" s="86"/>
      <c r="UGQ48" s="86"/>
      <c r="UGR48" s="86"/>
      <c r="UGS48" s="86"/>
      <c r="UGT48" s="86"/>
      <c r="UGU48" s="86"/>
      <c r="UGV48" s="86"/>
      <c r="UGW48" s="86"/>
      <c r="UGX48" s="86"/>
      <c r="UGY48" s="86"/>
      <c r="UGZ48" s="86"/>
      <c r="UHA48" s="86"/>
      <c r="UHB48" s="86"/>
      <c r="UHC48" s="86"/>
      <c r="UHD48" s="86"/>
      <c r="UHE48" s="86"/>
      <c r="UHF48" s="86"/>
      <c r="UHG48" s="86"/>
      <c r="UHH48" s="86"/>
      <c r="UHI48" s="86"/>
      <c r="UHJ48" s="86"/>
      <c r="UHK48" s="86"/>
      <c r="UHL48" s="86"/>
      <c r="UHM48" s="86"/>
      <c r="UHN48" s="86"/>
      <c r="UHO48" s="86"/>
      <c r="UHP48" s="86"/>
      <c r="UHQ48" s="86"/>
      <c r="UHR48" s="86"/>
      <c r="UHS48" s="86"/>
      <c r="UHT48" s="86"/>
      <c r="UHU48" s="86"/>
      <c r="UHV48" s="86"/>
      <c r="UHW48" s="86"/>
      <c r="UHX48" s="86"/>
      <c r="UHY48" s="86"/>
      <c r="UHZ48" s="86"/>
      <c r="UIA48" s="86"/>
      <c r="UIB48" s="86"/>
      <c r="UIC48" s="86"/>
      <c r="UID48" s="86"/>
      <c r="UIE48" s="86"/>
      <c r="UIF48" s="86"/>
      <c r="UIG48" s="86"/>
      <c r="UIH48" s="86"/>
      <c r="UII48" s="86"/>
      <c r="UIJ48" s="86"/>
      <c r="UIK48" s="86"/>
      <c r="UIL48" s="86"/>
      <c r="UIM48" s="86"/>
      <c r="UIN48" s="86"/>
      <c r="UIO48" s="86"/>
      <c r="UIP48" s="86"/>
      <c r="UIQ48" s="86"/>
      <c r="UIR48" s="86"/>
      <c r="UIS48" s="86"/>
      <c r="UIT48" s="86"/>
      <c r="UIU48" s="86"/>
      <c r="UIV48" s="86"/>
      <c r="UIW48" s="86"/>
      <c r="UIX48" s="86"/>
      <c r="UIY48" s="86"/>
      <c r="UIZ48" s="86"/>
      <c r="UJA48" s="86"/>
      <c r="UJB48" s="86"/>
      <c r="UJC48" s="86"/>
      <c r="UJD48" s="86"/>
      <c r="UJE48" s="86"/>
      <c r="UJF48" s="86"/>
      <c r="UJG48" s="86"/>
      <c r="UJH48" s="86"/>
      <c r="UJI48" s="86"/>
      <c r="UJJ48" s="86"/>
      <c r="UJK48" s="86"/>
      <c r="UJL48" s="86"/>
      <c r="UJM48" s="86"/>
      <c r="UJN48" s="86"/>
      <c r="UJO48" s="86"/>
      <c r="UJP48" s="86"/>
      <c r="UJQ48" s="86"/>
      <c r="UJR48" s="86"/>
      <c r="UJS48" s="86"/>
      <c r="UJT48" s="86"/>
      <c r="UJU48" s="86"/>
      <c r="UJV48" s="86"/>
      <c r="UJW48" s="86"/>
      <c r="UJX48" s="86"/>
      <c r="UJY48" s="86"/>
      <c r="UJZ48" s="86"/>
      <c r="UKA48" s="86"/>
      <c r="UKB48" s="86"/>
      <c r="UKC48" s="86"/>
      <c r="UKD48" s="86"/>
      <c r="UKE48" s="86"/>
      <c r="UKF48" s="86"/>
      <c r="UKG48" s="86"/>
      <c r="UKH48" s="86"/>
      <c r="UKI48" s="86"/>
      <c r="UKJ48" s="86"/>
      <c r="UKK48" s="86"/>
      <c r="UKL48" s="86"/>
      <c r="UKM48" s="86"/>
      <c r="UKN48" s="86"/>
      <c r="UKO48" s="86"/>
      <c r="UKP48" s="86"/>
      <c r="UKQ48" s="86"/>
      <c r="UKR48" s="86"/>
      <c r="UKS48" s="86"/>
      <c r="UKT48" s="86"/>
      <c r="UKU48" s="86"/>
      <c r="UKV48" s="86"/>
      <c r="UKW48" s="86"/>
      <c r="UKX48" s="86"/>
      <c r="UKY48" s="86"/>
      <c r="UKZ48" s="86"/>
      <c r="ULA48" s="86"/>
      <c r="ULB48" s="86"/>
      <c r="ULC48" s="86"/>
      <c r="ULD48" s="86"/>
      <c r="ULE48" s="86"/>
      <c r="ULF48" s="86"/>
      <c r="ULG48" s="86"/>
      <c r="ULH48" s="86"/>
      <c r="ULI48" s="86"/>
      <c r="ULJ48" s="86"/>
      <c r="ULK48" s="86"/>
      <c r="ULL48" s="86"/>
      <c r="ULM48" s="86"/>
      <c r="ULN48" s="86"/>
      <c r="ULO48" s="86"/>
      <c r="ULP48" s="86"/>
      <c r="ULQ48" s="86"/>
      <c r="ULR48" s="86"/>
      <c r="ULS48" s="86"/>
      <c r="ULT48" s="86"/>
      <c r="ULU48" s="86"/>
      <c r="ULV48" s="86"/>
      <c r="ULW48" s="86"/>
      <c r="ULX48" s="86"/>
      <c r="ULY48" s="86"/>
      <c r="ULZ48" s="86"/>
      <c r="UMA48" s="86"/>
      <c r="UMB48" s="98"/>
      <c r="UMC48" s="98"/>
      <c r="UMD48" s="98"/>
      <c r="UME48" s="98"/>
      <c r="UMF48" s="98"/>
      <c r="UMG48" s="98"/>
      <c r="UMH48" s="86"/>
      <c r="UMI48" s="86"/>
      <c r="UMJ48" s="86"/>
      <c r="UMK48" s="86"/>
      <c r="UML48" s="86"/>
      <c r="UMM48" s="86"/>
      <c r="UMN48" s="86"/>
      <c r="UMO48" s="86"/>
      <c r="UMP48" s="86"/>
      <c r="UMQ48" s="86"/>
      <c r="UMR48" s="86"/>
      <c r="UMS48" s="86"/>
      <c r="UMT48" s="86"/>
      <c r="UMU48" s="86"/>
      <c r="UMV48" s="86"/>
      <c r="UMW48" s="86"/>
      <c r="UMX48" s="86"/>
      <c r="UMY48" s="86"/>
      <c r="UMZ48" s="86"/>
      <c r="UNA48" s="86"/>
      <c r="UNB48" s="86"/>
      <c r="UNC48" s="86"/>
      <c r="UND48" s="86"/>
      <c r="UNE48" s="86"/>
      <c r="UNF48" s="86"/>
      <c r="UNG48" s="86"/>
      <c r="UNH48" s="86"/>
      <c r="UNI48" s="86"/>
      <c r="UNJ48" s="86"/>
      <c r="UNK48" s="86"/>
      <c r="UNL48" s="86"/>
      <c r="UNM48" s="86"/>
      <c r="UNN48" s="86"/>
      <c r="UNO48" s="86"/>
      <c r="UNP48" s="86"/>
      <c r="UNQ48" s="86"/>
      <c r="UNR48" s="86"/>
      <c r="UNS48" s="86"/>
      <c r="UNT48" s="86"/>
      <c r="UNU48" s="86"/>
      <c r="UNV48" s="86"/>
      <c r="UNW48" s="86"/>
      <c r="UNX48" s="86"/>
      <c r="UNY48" s="86"/>
      <c r="UNZ48" s="86"/>
      <c r="UOA48" s="86"/>
      <c r="UOB48" s="86"/>
      <c r="UOC48" s="86"/>
      <c r="UOD48" s="86"/>
      <c r="UOE48" s="86"/>
      <c r="UOF48" s="86"/>
      <c r="UOG48" s="86"/>
      <c r="UOH48" s="86"/>
      <c r="UOI48" s="86"/>
      <c r="UOJ48" s="86"/>
      <c r="UOK48" s="86"/>
      <c r="UOL48" s="86"/>
      <c r="UOM48" s="86"/>
      <c r="UON48" s="86"/>
      <c r="UOO48" s="86"/>
      <c r="UOP48" s="86"/>
      <c r="UOQ48" s="86"/>
      <c r="UOR48" s="86"/>
      <c r="UOS48" s="86"/>
      <c r="UOT48" s="86"/>
      <c r="UOU48" s="86"/>
      <c r="UOV48" s="86"/>
      <c r="UOW48" s="86"/>
      <c r="UOX48" s="86"/>
      <c r="UOY48" s="86"/>
      <c r="UOZ48" s="86"/>
      <c r="UPA48" s="86"/>
      <c r="UPB48" s="86"/>
      <c r="UPC48" s="86"/>
      <c r="UPD48" s="86"/>
      <c r="UPE48" s="86"/>
      <c r="UPF48" s="86"/>
      <c r="UPG48" s="86"/>
      <c r="UPH48" s="86"/>
      <c r="UPI48" s="86"/>
      <c r="UPJ48" s="86"/>
      <c r="UPK48" s="86"/>
      <c r="UPL48" s="86"/>
      <c r="UPM48" s="86"/>
      <c r="UPN48" s="86"/>
      <c r="UPO48" s="86"/>
      <c r="UPP48" s="86"/>
      <c r="UPQ48" s="86"/>
      <c r="UPR48" s="86"/>
      <c r="UPS48" s="86"/>
      <c r="UPT48" s="86"/>
      <c r="UPU48" s="86"/>
      <c r="UPV48" s="86"/>
      <c r="UPW48" s="86"/>
      <c r="UPX48" s="86"/>
      <c r="UPY48" s="86"/>
      <c r="UPZ48" s="86"/>
      <c r="UQA48" s="86"/>
      <c r="UQB48" s="86"/>
      <c r="UQC48" s="86"/>
      <c r="UQD48" s="86"/>
      <c r="UQE48" s="86"/>
      <c r="UQF48" s="86"/>
      <c r="UQG48" s="86"/>
      <c r="UQH48" s="86"/>
      <c r="UQI48" s="86"/>
      <c r="UQJ48" s="86"/>
      <c r="UQK48" s="86"/>
      <c r="UQL48" s="86"/>
      <c r="UQM48" s="86"/>
      <c r="UQN48" s="86"/>
      <c r="UQO48" s="86"/>
      <c r="UQP48" s="86"/>
      <c r="UQQ48" s="86"/>
      <c r="UQR48" s="86"/>
      <c r="UQS48" s="86"/>
      <c r="UQT48" s="86"/>
      <c r="UQU48" s="86"/>
      <c r="UQV48" s="86"/>
      <c r="UQW48" s="86"/>
      <c r="UQX48" s="86"/>
      <c r="UQY48" s="86"/>
      <c r="UQZ48" s="86"/>
      <c r="URA48" s="86"/>
      <c r="URB48" s="86"/>
      <c r="URC48" s="86"/>
      <c r="URD48" s="86"/>
      <c r="URE48" s="86"/>
      <c r="URF48" s="86"/>
      <c r="URG48" s="86"/>
      <c r="URH48" s="86"/>
      <c r="URI48" s="86"/>
      <c r="URJ48" s="86"/>
      <c r="URK48" s="86"/>
      <c r="URL48" s="86"/>
      <c r="URM48" s="86"/>
      <c r="URN48" s="86"/>
      <c r="URO48" s="86"/>
      <c r="URP48" s="86"/>
      <c r="URQ48" s="86"/>
      <c r="URR48" s="86"/>
      <c r="URS48" s="86"/>
      <c r="URT48" s="86"/>
      <c r="URU48" s="86"/>
      <c r="URV48" s="86"/>
      <c r="URW48" s="86"/>
      <c r="URX48" s="86"/>
      <c r="URY48" s="86"/>
      <c r="URZ48" s="86"/>
      <c r="USA48" s="86"/>
      <c r="USB48" s="86"/>
      <c r="USC48" s="86"/>
      <c r="USD48" s="86"/>
      <c r="USE48" s="86"/>
      <c r="USF48" s="86"/>
      <c r="USG48" s="86"/>
      <c r="USH48" s="86"/>
      <c r="USI48" s="86"/>
      <c r="USJ48" s="86"/>
      <c r="USK48" s="86"/>
      <c r="USL48" s="86"/>
      <c r="USM48" s="86"/>
      <c r="USN48" s="86"/>
      <c r="USO48" s="86"/>
      <c r="USP48" s="86"/>
      <c r="USQ48" s="86"/>
      <c r="USR48" s="86"/>
      <c r="USS48" s="86"/>
      <c r="UST48" s="86"/>
      <c r="USU48" s="86"/>
      <c r="USV48" s="86"/>
      <c r="USW48" s="86"/>
      <c r="USX48" s="86"/>
      <c r="USY48" s="86"/>
      <c r="USZ48" s="86"/>
      <c r="UTA48" s="86"/>
      <c r="UTB48" s="86"/>
      <c r="UTC48" s="86"/>
      <c r="UTD48" s="86"/>
      <c r="UTE48" s="86"/>
      <c r="UTF48" s="86"/>
      <c r="UTG48" s="86"/>
      <c r="UTH48" s="86"/>
      <c r="UTI48" s="86"/>
      <c r="UTJ48" s="86"/>
      <c r="UTK48" s="86"/>
      <c r="UTL48" s="86"/>
      <c r="UTM48" s="86"/>
      <c r="UTN48" s="86"/>
      <c r="UTO48" s="86"/>
      <c r="UTP48" s="86"/>
      <c r="UTQ48" s="86"/>
      <c r="UTR48" s="86"/>
      <c r="UTS48" s="86"/>
      <c r="UTT48" s="86"/>
      <c r="UTU48" s="86"/>
      <c r="UTV48" s="86"/>
      <c r="UTW48" s="86"/>
      <c r="UTX48" s="86"/>
      <c r="UTY48" s="86"/>
      <c r="UTZ48" s="86"/>
      <c r="UUA48" s="86"/>
      <c r="UUB48" s="86"/>
      <c r="UUC48" s="86"/>
      <c r="UUD48" s="86"/>
      <c r="UUE48" s="86"/>
      <c r="UUF48" s="86"/>
      <c r="UUG48" s="86"/>
      <c r="UUH48" s="86"/>
      <c r="UUI48" s="86"/>
      <c r="UUJ48" s="86"/>
      <c r="UUK48" s="86"/>
      <c r="UUL48" s="86"/>
      <c r="UUM48" s="86"/>
      <c r="UUN48" s="86"/>
      <c r="UUO48" s="86"/>
      <c r="UUP48" s="86"/>
      <c r="UUQ48" s="86"/>
      <c r="UUR48" s="86"/>
      <c r="UUS48" s="86"/>
      <c r="UUT48" s="86"/>
      <c r="UUU48" s="86"/>
      <c r="UUV48" s="86"/>
      <c r="UUW48" s="86"/>
      <c r="UUX48" s="86"/>
      <c r="UUY48" s="86"/>
      <c r="UUZ48" s="86"/>
      <c r="UVA48" s="86"/>
      <c r="UVB48" s="86"/>
      <c r="UVC48" s="86"/>
      <c r="UVD48" s="86"/>
      <c r="UVE48" s="86"/>
      <c r="UVF48" s="86"/>
      <c r="UVG48" s="86"/>
      <c r="UVH48" s="86"/>
      <c r="UVI48" s="86"/>
      <c r="UVJ48" s="86"/>
      <c r="UVK48" s="86"/>
      <c r="UVL48" s="86"/>
      <c r="UVM48" s="86"/>
      <c r="UVN48" s="86"/>
      <c r="UVO48" s="86"/>
      <c r="UVP48" s="86"/>
      <c r="UVQ48" s="86"/>
      <c r="UVR48" s="86"/>
      <c r="UVS48" s="86"/>
      <c r="UVT48" s="86"/>
      <c r="UVU48" s="86"/>
      <c r="UVV48" s="86"/>
      <c r="UVW48" s="86"/>
      <c r="UVX48" s="98"/>
      <c r="UVY48" s="98"/>
      <c r="UVZ48" s="98"/>
      <c r="UWA48" s="98"/>
      <c r="UWB48" s="98"/>
      <c r="UWC48" s="98"/>
      <c r="UWD48" s="86"/>
      <c r="UWE48" s="86"/>
      <c r="UWF48" s="86"/>
      <c r="UWG48" s="86"/>
      <c r="UWH48" s="86"/>
      <c r="UWI48" s="86"/>
      <c r="UWJ48" s="86"/>
      <c r="UWK48" s="86"/>
      <c r="UWL48" s="86"/>
      <c r="UWM48" s="86"/>
      <c r="UWN48" s="86"/>
      <c r="UWO48" s="86"/>
      <c r="UWP48" s="86"/>
      <c r="UWQ48" s="86"/>
      <c r="UWR48" s="86"/>
      <c r="UWS48" s="86"/>
      <c r="UWT48" s="86"/>
      <c r="UWU48" s="86"/>
      <c r="UWV48" s="86"/>
      <c r="UWW48" s="86"/>
      <c r="UWX48" s="86"/>
      <c r="UWY48" s="86"/>
      <c r="UWZ48" s="86"/>
      <c r="UXA48" s="86"/>
      <c r="UXB48" s="86"/>
      <c r="UXC48" s="86"/>
      <c r="UXD48" s="86"/>
      <c r="UXE48" s="86"/>
      <c r="UXF48" s="86"/>
      <c r="UXG48" s="86"/>
      <c r="UXH48" s="86"/>
      <c r="UXI48" s="86"/>
      <c r="UXJ48" s="86"/>
      <c r="UXK48" s="86"/>
      <c r="UXL48" s="86"/>
      <c r="UXM48" s="86"/>
      <c r="UXN48" s="86"/>
      <c r="UXO48" s="86"/>
      <c r="UXP48" s="86"/>
      <c r="UXQ48" s="86"/>
      <c r="UXR48" s="86"/>
      <c r="UXS48" s="86"/>
      <c r="UXT48" s="86"/>
      <c r="UXU48" s="86"/>
      <c r="UXV48" s="86"/>
      <c r="UXW48" s="86"/>
      <c r="UXX48" s="86"/>
      <c r="UXY48" s="86"/>
      <c r="UXZ48" s="86"/>
      <c r="UYA48" s="86"/>
      <c r="UYB48" s="86"/>
      <c r="UYC48" s="86"/>
      <c r="UYD48" s="86"/>
      <c r="UYE48" s="86"/>
      <c r="UYF48" s="86"/>
      <c r="UYG48" s="86"/>
      <c r="UYH48" s="86"/>
      <c r="UYI48" s="86"/>
      <c r="UYJ48" s="86"/>
      <c r="UYK48" s="86"/>
      <c r="UYL48" s="86"/>
      <c r="UYM48" s="86"/>
      <c r="UYN48" s="86"/>
      <c r="UYO48" s="86"/>
      <c r="UYP48" s="86"/>
      <c r="UYQ48" s="86"/>
      <c r="UYR48" s="86"/>
      <c r="UYS48" s="86"/>
      <c r="UYT48" s="86"/>
      <c r="UYU48" s="86"/>
      <c r="UYV48" s="86"/>
      <c r="UYW48" s="86"/>
      <c r="UYX48" s="86"/>
      <c r="UYY48" s="86"/>
      <c r="UYZ48" s="86"/>
      <c r="UZA48" s="86"/>
      <c r="UZB48" s="86"/>
      <c r="UZC48" s="86"/>
      <c r="UZD48" s="86"/>
      <c r="UZE48" s="86"/>
      <c r="UZF48" s="86"/>
      <c r="UZG48" s="86"/>
      <c r="UZH48" s="86"/>
      <c r="UZI48" s="86"/>
      <c r="UZJ48" s="86"/>
      <c r="UZK48" s="86"/>
      <c r="UZL48" s="86"/>
      <c r="UZM48" s="86"/>
      <c r="UZN48" s="86"/>
      <c r="UZO48" s="86"/>
      <c r="UZP48" s="86"/>
      <c r="UZQ48" s="86"/>
      <c r="UZR48" s="86"/>
      <c r="UZS48" s="86"/>
      <c r="UZT48" s="86"/>
      <c r="UZU48" s="86"/>
      <c r="UZV48" s="86"/>
      <c r="UZW48" s="86"/>
      <c r="UZX48" s="86"/>
      <c r="UZY48" s="86"/>
      <c r="UZZ48" s="86"/>
      <c r="VAA48" s="86"/>
      <c r="VAB48" s="86"/>
      <c r="VAC48" s="86"/>
      <c r="VAD48" s="86"/>
      <c r="VAE48" s="86"/>
      <c r="VAF48" s="86"/>
      <c r="VAG48" s="86"/>
      <c r="VAH48" s="86"/>
      <c r="VAI48" s="86"/>
      <c r="VAJ48" s="86"/>
      <c r="VAK48" s="86"/>
      <c r="VAL48" s="86"/>
      <c r="VAM48" s="86"/>
      <c r="VAN48" s="86"/>
      <c r="VAO48" s="86"/>
      <c r="VAP48" s="86"/>
      <c r="VAQ48" s="86"/>
      <c r="VAR48" s="86"/>
      <c r="VAS48" s="86"/>
      <c r="VAT48" s="86"/>
      <c r="VAU48" s="86"/>
      <c r="VAV48" s="86"/>
      <c r="VAW48" s="86"/>
      <c r="VAX48" s="86"/>
      <c r="VAY48" s="86"/>
      <c r="VAZ48" s="86"/>
      <c r="VBA48" s="86"/>
      <c r="VBB48" s="86"/>
      <c r="VBC48" s="86"/>
      <c r="VBD48" s="86"/>
      <c r="VBE48" s="86"/>
      <c r="VBF48" s="86"/>
      <c r="VBG48" s="86"/>
      <c r="VBH48" s="86"/>
      <c r="VBI48" s="86"/>
      <c r="VBJ48" s="86"/>
      <c r="VBK48" s="86"/>
      <c r="VBL48" s="86"/>
      <c r="VBM48" s="86"/>
      <c r="VBN48" s="86"/>
      <c r="VBO48" s="86"/>
      <c r="VBP48" s="86"/>
      <c r="VBQ48" s="86"/>
      <c r="VBR48" s="86"/>
      <c r="VBS48" s="86"/>
      <c r="VBT48" s="86"/>
      <c r="VBU48" s="86"/>
      <c r="VBV48" s="86"/>
      <c r="VBW48" s="86"/>
      <c r="VBX48" s="86"/>
      <c r="VBY48" s="86"/>
      <c r="VBZ48" s="86"/>
      <c r="VCA48" s="86"/>
      <c r="VCB48" s="86"/>
      <c r="VCC48" s="86"/>
      <c r="VCD48" s="86"/>
      <c r="VCE48" s="86"/>
      <c r="VCF48" s="86"/>
      <c r="VCG48" s="86"/>
      <c r="VCH48" s="86"/>
      <c r="VCI48" s="86"/>
      <c r="VCJ48" s="86"/>
      <c r="VCK48" s="86"/>
      <c r="VCL48" s="86"/>
      <c r="VCM48" s="86"/>
      <c r="VCN48" s="86"/>
      <c r="VCO48" s="86"/>
      <c r="VCP48" s="86"/>
      <c r="VCQ48" s="86"/>
      <c r="VCR48" s="86"/>
      <c r="VCS48" s="86"/>
      <c r="VCT48" s="86"/>
      <c r="VCU48" s="86"/>
      <c r="VCV48" s="86"/>
      <c r="VCW48" s="86"/>
      <c r="VCX48" s="86"/>
      <c r="VCY48" s="86"/>
      <c r="VCZ48" s="86"/>
      <c r="VDA48" s="86"/>
      <c r="VDB48" s="86"/>
      <c r="VDC48" s="86"/>
      <c r="VDD48" s="86"/>
      <c r="VDE48" s="86"/>
      <c r="VDF48" s="86"/>
      <c r="VDG48" s="86"/>
      <c r="VDH48" s="86"/>
      <c r="VDI48" s="86"/>
      <c r="VDJ48" s="86"/>
      <c r="VDK48" s="86"/>
      <c r="VDL48" s="86"/>
      <c r="VDM48" s="86"/>
      <c r="VDN48" s="86"/>
      <c r="VDO48" s="86"/>
      <c r="VDP48" s="86"/>
      <c r="VDQ48" s="86"/>
      <c r="VDR48" s="86"/>
      <c r="VDS48" s="86"/>
      <c r="VDT48" s="86"/>
      <c r="VDU48" s="86"/>
      <c r="VDV48" s="86"/>
      <c r="VDW48" s="86"/>
      <c r="VDX48" s="86"/>
      <c r="VDY48" s="86"/>
      <c r="VDZ48" s="86"/>
      <c r="VEA48" s="86"/>
      <c r="VEB48" s="86"/>
      <c r="VEC48" s="86"/>
      <c r="VED48" s="86"/>
      <c r="VEE48" s="86"/>
      <c r="VEF48" s="86"/>
      <c r="VEG48" s="86"/>
      <c r="VEH48" s="86"/>
      <c r="VEI48" s="86"/>
      <c r="VEJ48" s="86"/>
      <c r="VEK48" s="86"/>
      <c r="VEL48" s="86"/>
      <c r="VEM48" s="86"/>
      <c r="VEN48" s="86"/>
      <c r="VEO48" s="86"/>
      <c r="VEP48" s="86"/>
      <c r="VEQ48" s="86"/>
      <c r="VER48" s="86"/>
      <c r="VES48" s="86"/>
      <c r="VET48" s="86"/>
      <c r="VEU48" s="86"/>
      <c r="VEV48" s="86"/>
      <c r="VEW48" s="86"/>
      <c r="VEX48" s="86"/>
      <c r="VEY48" s="86"/>
      <c r="VEZ48" s="86"/>
      <c r="VFA48" s="86"/>
      <c r="VFB48" s="86"/>
      <c r="VFC48" s="86"/>
      <c r="VFD48" s="86"/>
      <c r="VFE48" s="86"/>
      <c r="VFF48" s="86"/>
      <c r="VFG48" s="86"/>
      <c r="VFH48" s="86"/>
      <c r="VFI48" s="86"/>
      <c r="VFJ48" s="86"/>
      <c r="VFK48" s="86"/>
      <c r="VFL48" s="86"/>
      <c r="VFM48" s="86"/>
      <c r="VFN48" s="86"/>
      <c r="VFO48" s="86"/>
      <c r="VFP48" s="86"/>
      <c r="VFQ48" s="86"/>
      <c r="VFR48" s="86"/>
      <c r="VFS48" s="86"/>
      <c r="VFT48" s="98"/>
      <c r="VFU48" s="98"/>
      <c r="VFV48" s="98"/>
      <c r="VFW48" s="98"/>
      <c r="VFX48" s="98"/>
      <c r="VFY48" s="98"/>
      <c r="VFZ48" s="86"/>
      <c r="VGA48" s="86"/>
      <c r="VGB48" s="86"/>
      <c r="VGC48" s="86"/>
      <c r="VGD48" s="86"/>
      <c r="VGE48" s="86"/>
      <c r="VGF48" s="86"/>
      <c r="VGG48" s="86"/>
      <c r="VGH48" s="86"/>
      <c r="VGI48" s="86"/>
      <c r="VGJ48" s="86"/>
      <c r="VGK48" s="86"/>
      <c r="VGL48" s="86"/>
      <c r="VGM48" s="86"/>
      <c r="VGN48" s="86"/>
      <c r="VGO48" s="86"/>
      <c r="VGP48" s="86"/>
      <c r="VGQ48" s="86"/>
      <c r="VGR48" s="86"/>
      <c r="VGS48" s="86"/>
      <c r="VGT48" s="86"/>
      <c r="VGU48" s="86"/>
      <c r="VGV48" s="86"/>
      <c r="VGW48" s="86"/>
      <c r="VGX48" s="86"/>
      <c r="VGY48" s="86"/>
      <c r="VGZ48" s="86"/>
      <c r="VHA48" s="86"/>
      <c r="VHB48" s="86"/>
      <c r="VHC48" s="86"/>
      <c r="VHD48" s="86"/>
      <c r="VHE48" s="86"/>
      <c r="VHF48" s="86"/>
      <c r="VHG48" s="86"/>
      <c r="VHH48" s="86"/>
      <c r="VHI48" s="86"/>
      <c r="VHJ48" s="86"/>
      <c r="VHK48" s="86"/>
      <c r="VHL48" s="86"/>
      <c r="VHM48" s="86"/>
      <c r="VHN48" s="86"/>
      <c r="VHO48" s="86"/>
      <c r="VHP48" s="86"/>
      <c r="VHQ48" s="86"/>
      <c r="VHR48" s="86"/>
      <c r="VHS48" s="86"/>
      <c r="VHT48" s="86"/>
      <c r="VHU48" s="86"/>
      <c r="VHV48" s="86"/>
      <c r="VHW48" s="86"/>
      <c r="VHX48" s="86"/>
      <c r="VHY48" s="86"/>
      <c r="VHZ48" s="86"/>
      <c r="VIA48" s="86"/>
      <c r="VIB48" s="86"/>
      <c r="VIC48" s="86"/>
      <c r="VID48" s="86"/>
      <c r="VIE48" s="86"/>
      <c r="VIF48" s="86"/>
      <c r="VIG48" s="86"/>
      <c r="VIH48" s="86"/>
      <c r="VII48" s="86"/>
      <c r="VIJ48" s="86"/>
      <c r="VIK48" s="86"/>
      <c r="VIL48" s="86"/>
      <c r="VIM48" s="86"/>
      <c r="VIN48" s="86"/>
      <c r="VIO48" s="86"/>
      <c r="VIP48" s="86"/>
      <c r="VIQ48" s="86"/>
      <c r="VIR48" s="86"/>
      <c r="VIS48" s="86"/>
      <c r="VIT48" s="86"/>
      <c r="VIU48" s="86"/>
      <c r="VIV48" s="86"/>
      <c r="VIW48" s="86"/>
      <c r="VIX48" s="86"/>
      <c r="VIY48" s="86"/>
      <c r="VIZ48" s="86"/>
      <c r="VJA48" s="86"/>
      <c r="VJB48" s="86"/>
      <c r="VJC48" s="86"/>
      <c r="VJD48" s="86"/>
      <c r="VJE48" s="86"/>
      <c r="VJF48" s="86"/>
      <c r="VJG48" s="86"/>
      <c r="VJH48" s="86"/>
      <c r="VJI48" s="86"/>
      <c r="VJJ48" s="86"/>
      <c r="VJK48" s="86"/>
      <c r="VJL48" s="86"/>
      <c r="VJM48" s="86"/>
      <c r="VJN48" s="86"/>
      <c r="VJO48" s="86"/>
      <c r="VJP48" s="86"/>
      <c r="VJQ48" s="86"/>
      <c r="VJR48" s="86"/>
      <c r="VJS48" s="86"/>
      <c r="VJT48" s="86"/>
      <c r="VJU48" s="86"/>
      <c r="VJV48" s="86"/>
      <c r="VJW48" s="86"/>
      <c r="VJX48" s="86"/>
      <c r="VJY48" s="86"/>
      <c r="VJZ48" s="86"/>
      <c r="VKA48" s="86"/>
      <c r="VKB48" s="86"/>
      <c r="VKC48" s="86"/>
      <c r="VKD48" s="86"/>
      <c r="VKE48" s="86"/>
      <c r="VKF48" s="86"/>
      <c r="VKG48" s="86"/>
      <c r="VKH48" s="86"/>
      <c r="VKI48" s="86"/>
      <c r="VKJ48" s="86"/>
      <c r="VKK48" s="86"/>
      <c r="VKL48" s="86"/>
      <c r="VKM48" s="86"/>
      <c r="VKN48" s="86"/>
      <c r="VKO48" s="86"/>
      <c r="VKP48" s="86"/>
      <c r="VKQ48" s="86"/>
      <c r="VKR48" s="86"/>
      <c r="VKS48" s="86"/>
      <c r="VKT48" s="86"/>
      <c r="VKU48" s="86"/>
      <c r="VKV48" s="86"/>
      <c r="VKW48" s="86"/>
      <c r="VKX48" s="86"/>
      <c r="VKY48" s="86"/>
      <c r="VKZ48" s="86"/>
      <c r="VLA48" s="86"/>
      <c r="VLB48" s="86"/>
      <c r="VLC48" s="86"/>
      <c r="VLD48" s="86"/>
      <c r="VLE48" s="86"/>
      <c r="VLF48" s="86"/>
      <c r="VLG48" s="86"/>
      <c r="VLH48" s="86"/>
      <c r="VLI48" s="86"/>
      <c r="VLJ48" s="86"/>
      <c r="VLK48" s="86"/>
      <c r="VLL48" s="86"/>
      <c r="VLM48" s="86"/>
      <c r="VLN48" s="86"/>
      <c r="VLO48" s="86"/>
      <c r="VLP48" s="86"/>
      <c r="VLQ48" s="86"/>
      <c r="VLR48" s="86"/>
      <c r="VLS48" s="86"/>
      <c r="VLT48" s="86"/>
      <c r="VLU48" s="86"/>
      <c r="VLV48" s="86"/>
      <c r="VLW48" s="86"/>
      <c r="VLX48" s="86"/>
      <c r="VLY48" s="86"/>
      <c r="VLZ48" s="86"/>
      <c r="VMA48" s="86"/>
      <c r="VMB48" s="86"/>
      <c r="VMC48" s="86"/>
      <c r="VMD48" s="86"/>
      <c r="VME48" s="86"/>
      <c r="VMF48" s="86"/>
      <c r="VMG48" s="86"/>
      <c r="VMH48" s="86"/>
      <c r="VMI48" s="86"/>
      <c r="VMJ48" s="86"/>
      <c r="VMK48" s="86"/>
      <c r="VML48" s="86"/>
      <c r="VMM48" s="86"/>
      <c r="VMN48" s="86"/>
      <c r="VMO48" s="86"/>
      <c r="VMP48" s="86"/>
      <c r="VMQ48" s="86"/>
      <c r="VMR48" s="86"/>
      <c r="VMS48" s="86"/>
      <c r="VMT48" s="86"/>
      <c r="VMU48" s="86"/>
      <c r="VMV48" s="86"/>
      <c r="VMW48" s="86"/>
      <c r="VMX48" s="86"/>
      <c r="VMY48" s="86"/>
      <c r="VMZ48" s="86"/>
      <c r="VNA48" s="86"/>
      <c r="VNB48" s="86"/>
      <c r="VNC48" s="86"/>
      <c r="VND48" s="86"/>
      <c r="VNE48" s="86"/>
      <c r="VNF48" s="86"/>
      <c r="VNG48" s="86"/>
      <c r="VNH48" s="86"/>
      <c r="VNI48" s="86"/>
      <c r="VNJ48" s="86"/>
      <c r="VNK48" s="86"/>
      <c r="VNL48" s="86"/>
      <c r="VNM48" s="86"/>
      <c r="VNN48" s="86"/>
      <c r="VNO48" s="86"/>
      <c r="VNP48" s="86"/>
      <c r="VNQ48" s="86"/>
      <c r="VNR48" s="86"/>
      <c r="VNS48" s="86"/>
      <c r="VNT48" s="86"/>
      <c r="VNU48" s="86"/>
      <c r="VNV48" s="86"/>
      <c r="VNW48" s="86"/>
      <c r="VNX48" s="86"/>
      <c r="VNY48" s="86"/>
      <c r="VNZ48" s="86"/>
      <c r="VOA48" s="86"/>
      <c r="VOB48" s="86"/>
      <c r="VOC48" s="86"/>
      <c r="VOD48" s="86"/>
      <c r="VOE48" s="86"/>
      <c r="VOF48" s="86"/>
      <c r="VOG48" s="86"/>
      <c r="VOH48" s="86"/>
      <c r="VOI48" s="86"/>
      <c r="VOJ48" s="86"/>
      <c r="VOK48" s="86"/>
      <c r="VOL48" s="86"/>
      <c r="VOM48" s="86"/>
      <c r="VON48" s="86"/>
      <c r="VOO48" s="86"/>
      <c r="VOP48" s="86"/>
      <c r="VOQ48" s="86"/>
      <c r="VOR48" s="86"/>
      <c r="VOS48" s="86"/>
      <c r="VOT48" s="86"/>
      <c r="VOU48" s="86"/>
      <c r="VOV48" s="86"/>
      <c r="VOW48" s="86"/>
      <c r="VOX48" s="86"/>
      <c r="VOY48" s="86"/>
      <c r="VOZ48" s="86"/>
      <c r="VPA48" s="86"/>
      <c r="VPB48" s="86"/>
      <c r="VPC48" s="86"/>
      <c r="VPD48" s="86"/>
      <c r="VPE48" s="86"/>
      <c r="VPF48" s="86"/>
      <c r="VPG48" s="86"/>
      <c r="VPH48" s="86"/>
      <c r="VPI48" s="86"/>
      <c r="VPJ48" s="86"/>
      <c r="VPK48" s="86"/>
      <c r="VPL48" s="86"/>
      <c r="VPM48" s="86"/>
      <c r="VPN48" s="86"/>
      <c r="VPO48" s="86"/>
      <c r="VPP48" s="98"/>
      <c r="VPQ48" s="98"/>
      <c r="VPR48" s="98"/>
      <c r="VPS48" s="98"/>
      <c r="VPT48" s="98"/>
      <c r="VPU48" s="98"/>
      <c r="VPV48" s="86"/>
      <c r="VPW48" s="86"/>
      <c r="VPX48" s="86"/>
      <c r="VPY48" s="86"/>
      <c r="VPZ48" s="86"/>
      <c r="VQA48" s="86"/>
      <c r="VQB48" s="86"/>
      <c r="VQC48" s="86"/>
      <c r="VQD48" s="86"/>
      <c r="VQE48" s="86"/>
      <c r="VQF48" s="86"/>
      <c r="VQG48" s="86"/>
      <c r="VQH48" s="86"/>
      <c r="VQI48" s="86"/>
      <c r="VQJ48" s="86"/>
      <c r="VQK48" s="86"/>
      <c r="VQL48" s="86"/>
      <c r="VQM48" s="86"/>
      <c r="VQN48" s="86"/>
      <c r="VQO48" s="86"/>
      <c r="VQP48" s="86"/>
      <c r="VQQ48" s="86"/>
      <c r="VQR48" s="86"/>
      <c r="VQS48" s="86"/>
      <c r="VQT48" s="86"/>
      <c r="VQU48" s="86"/>
      <c r="VQV48" s="86"/>
      <c r="VQW48" s="86"/>
      <c r="VQX48" s="86"/>
      <c r="VQY48" s="86"/>
      <c r="VQZ48" s="86"/>
      <c r="VRA48" s="86"/>
      <c r="VRB48" s="86"/>
      <c r="VRC48" s="86"/>
      <c r="VRD48" s="86"/>
      <c r="VRE48" s="86"/>
      <c r="VRF48" s="86"/>
      <c r="VRG48" s="86"/>
      <c r="VRH48" s="86"/>
      <c r="VRI48" s="86"/>
      <c r="VRJ48" s="86"/>
      <c r="VRK48" s="86"/>
      <c r="VRL48" s="86"/>
      <c r="VRM48" s="86"/>
      <c r="VRN48" s="86"/>
      <c r="VRO48" s="86"/>
      <c r="VRP48" s="86"/>
      <c r="VRQ48" s="86"/>
      <c r="VRR48" s="86"/>
      <c r="VRS48" s="86"/>
      <c r="VRT48" s="86"/>
      <c r="VRU48" s="86"/>
      <c r="VRV48" s="86"/>
      <c r="VRW48" s="86"/>
      <c r="VRX48" s="86"/>
      <c r="VRY48" s="86"/>
      <c r="VRZ48" s="86"/>
      <c r="VSA48" s="86"/>
      <c r="VSB48" s="86"/>
      <c r="VSC48" s="86"/>
      <c r="VSD48" s="86"/>
      <c r="VSE48" s="86"/>
      <c r="VSF48" s="86"/>
      <c r="VSG48" s="86"/>
      <c r="VSH48" s="86"/>
      <c r="VSI48" s="86"/>
      <c r="VSJ48" s="86"/>
      <c r="VSK48" s="86"/>
      <c r="VSL48" s="86"/>
      <c r="VSM48" s="86"/>
      <c r="VSN48" s="86"/>
      <c r="VSO48" s="86"/>
      <c r="VSP48" s="86"/>
      <c r="VSQ48" s="86"/>
      <c r="VSR48" s="86"/>
      <c r="VSS48" s="86"/>
      <c r="VST48" s="86"/>
      <c r="VSU48" s="86"/>
      <c r="VSV48" s="86"/>
      <c r="VSW48" s="86"/>
      <c r="VSX48" s="86"/>
      <c r="VSY48" s="86"/>
      <c r="VSZ48" s="86"/>
      <c r="VTA48" s="86"/>
      <c r="VTB48" s="86"/>
      <c r="VTC48" s="86"/>
      <c r="VTD48" s="86"/>
      <c r="VTE48" s="86"/>
      <c r="VTF48" s="86"/>
      <c r="VTG48" s="86"/>
      <c r="VTH48" s="86"/>
      <c r="VTI48" s="86"/>
      <c r="VTJ48" s="86"/>
      <c r="VTK48" s="86"/>
      <c r="VTL48" s="86"/>
      <c r="VTM48" s="86"/>
      <c r="VTN48" s="86"/>
      <c r="VTO48" s="86"/>
      <c r="VTP48" s="86"/>
      <c r="VTQ48" s="86"/>
      <c r="VTR48" s="86"/>
      <c r="VTS48" s="86"/>
      <c r="VTT48" s="86"/>
      <c r="VTU48" s="86"/>
      <c r="VTV48" s="86"/>
      <c r="VTW48" s="86"/>
      <c r="VTX48" s="86"/>
      <c r="VTY48" s="86"/>
      <c r="VTZ48" s="86"/>
      <c r="VUA48" s="86"/>
      <c r="VUB48" s="86"/>
      <c r="VUC48" s="86"/>
      <c r="VUD48" s="86"/>
      <c r="VUE48" s="86"/>
      <c r="VUF48" s="86"/>
      <c r="VUG48" s="86"/>
      <c r="VUH48" s="86"/>
      <c r="VUI48" s="86"/>
      <c r="VUJ48" s="86"/>
      <c r="VUK48" s="86"/>
      <c r="VUL48" s="86"/>
      <c r="VUM48" s="86"/>
      <c r="VUN48" s="86"/>
      <c r="VUO48" s="86"/>
      <c r="VUP48" s="86"/>
      <c r="VUQ48" s="86"/>
      <c r="VUR48" s="86"/>
      <c r="VUS48" s="86"/>
      <c r="VUT48" s="86"/>
      <c r="VUU48" s="86"/>
      <c r="VUV48" s="86"/>
      <c r="VUW48" s="86"/>
      <c r="VUX48" s="86"/>
      <c r="VUY48" s="86"/>
      <c r="VUZ48" s="86"/>
      <c r="VVA48" s="86"/>
      <c r="VVB48" s="86"/>
      <c r="VVC48" s="86"/>
      <c r="VVD48" s="86"/>
      <c r="VVE48" s="86"/>
      <c r="VVF48" s="86"/>
      <c r="VVG48" s="86"/>
      <c r="VVH48" s="86"/>
      <c r="VVI48" s="86"/>
      <c r="VVJ48" s="86"/>
      <c r="VVK48" s="86"/>
      <c r="VVL48" s="86"/>
      <c r="VVM48" s="86"/>
      <c r="VVN48" s="86"/>
      <c r="VVO48" s="86"/>
      <c r="VVP48" s="86"/>
      <c r="VVQ48" s="86"/>
      <c r="VVR48" s="86"/>
      <c r="VVS48" s="86"/>
      <c r="VVT48" s="86"/>
      <c r="VVU48" s="86"/>
      <c r="VVV48" s="86"/>
      <c r="VVW48" s="86"/>
      <c r="VVX48" s="86"/>
      <c r="VVY48" s="86"/>
      <c r="VVZ48" s="86"/>
      <c r="VWA48" s="86"/>
      <c r="VWB48" s="86"/>
      <c r="VWC48" s="86"/>
      <c r="VWD48" s="86"/>
      <c r="VWE48" s="86"/>
      <c r="VWF48" s="86"/>
      <c r="VWG48" s="86"/>
      <c r="VWH48" s="86"/>
      <c r="VWI48" s="86"/>
      <c r="VWJ48" s="86"/>
      <c r="VWK48" s="86"/>
      <c r="VWL48" s="86"/>
      <c r="VWM48" s="86"/>
      <c r="VWN48" s="86"/>
      <c r="VWO48" s="86"/>
      <c r="VWP48" s="86"/>
      <c r="VWQ48" s="86"/>
      <c r="VWR48" s="86"/>
      <c r="VWS48" s="86"/>
      <c r="VWT48" s="86"/>
      <c r="VWU48" s="86"/>
      <c r="VWV48" s="86"/>
      <c r="VWW48" s="86"/>
      <c r="VWX48" s="86"/>
      <c r="VWY48" s="86"/>
      <c r="VWZ48" s="86"/>
      <c r="VXA48" s="86"/>
      <c r="VXB48" s="86"/>
      <c r="VXC48" s="86"/>
      <c r="VXD48" s="86"/>
      <c r="VXE48" s="86"/>
      <c r="VXF48" s="86"/>
      <c r="VXG48" s="86"/>
      <c r="VXH48" s="86"/>
      <c r="VXI48" s="86"/>
      <c r="VXJ48" s="86"/>
      <c r="VXK48" s="86"/>
      <c r="VXL48" s="86"/>
      <c r="VXM48" s="86"/>
      <c r="VXN48" s="86"/>
      <c r="VXO48" s="86"/>
      <c r="VXP48" s="86"/>
      <c r="VXQ48" s="86"/>
      <c r="VXR48" s="86"/>
      <c r="VXS48" s="86"/>
      <c r="VXT48" s="86"/>
      <c r="VXU48" s="86"/>
      <c r="VXV48" s="86"/>
      <c r="VXW48" s="86"/>
      <c r="VXX48" s="86"/>
      <c r="VXY48" s="86"/>
      <c r="VXZ48" s="86"/>
      <c r="VYA48" s="86"/>
      <c r="VYB48" s="86"/>
      <c r="VYC48" s="86"/>
      <c r="VYD48" s="86"/>
      <c r="VYE48" s="86"/>
      <c r="VYF48" s="86"/>
      <c r="VYG48" s="86"/>
      <c r="VYH48" s="86"/>
      <c r="VYI48" s="86"/>
      <c r="VYJ48" s="86"/>
      <c r="VYK48" s="86"/>
      <c r="VYL48" s="86"/>
      <c r="VYM48" s="86"/>
      <c r="VYN48" s="86"/>
      <c r="VYO48" s="86"/>
      <c r="VYP48" s="86"/>
      <c r="VYQ48" s="86"/>
      <c r="VYR48" s="86"/>
      <c r="VYS48" s="86"/>
      <c r="VYT48" s="86"/>
      <c r="VYU48" s="86"/>
      <c r="VYV48" s="86"/>
      <c r="VYW48" s="86"/>
      <c r="VYX48" s="86"/>
      <c r="VYY48" s="86"/>
      <c r="VYZ48" s="86"/>
      <c r="VZA48" s="86"/>
      <c r="VZB48" s="86"/>
      <c r="VZC48" s="86"/>
      <c r="VZD48" s="86"/>
      <c r="VZE48" s="86"/>
      <c r="VZF48" s="86"/>
      <c r="VZG48" s="86"/>
      <c r="VZH48" s="86"/>
      <c r="VZI48" s="86"/>
      <c r="VZJ48" s="86"/>
      <c r="VZK48" s="86"/>
      <c r="VZL48" s="98"/>
      <c r="VZM48" s="98"/>
      <c r="VZN48" s="98"/>
      <c r="VZO48" s="98"/>
      <c r="VZP48" s="98"/>
      <c r="VZQ48" s="98"/>
      <c r="VZR48" s="86"/>
      <c r="VZS48" s="86"/>
      <c r="VZT48" s="86"/>
      <c r="VZU48" s="86"/>
      <c r="VZV48" s="86"/>
      <c r="VZW48" s="86"/>
      <c r="VZX48" s="86"/>
      <c r="VZY48" s="86"/>
      <c r="VZZ48" s="86"/>
      <c r="WAA48" s="86"/>
      <c r="WAB48" s="86"/>
      <c r="WAC48" s="86"/>
      <c r="WAD48" s="86"/>
      <c r="WAE48" s="86"/>
      <c r="WAF48" s="86"/>
      <c r="WAG48" s="86"/>
      <c r="WAH48" s="86"/>
      <c r="WAI48" s="86"/>
      <c r="WAJ48" s="86"/>
      <c r="WAK48" s="86"/>
      <c r="WAL48" s="86"/>
      <c r="WAM48" s="86"/>
      <c r="WAN48" s="86"/>
      <c r="WAO48" s="86"/>
      <c r="WAP48" s="86"/>
      <c r="WAQ48" s="86"/>
      <c r="WAR48" s="86"/>
      <c r="WAS48" s="86"/>
      <c r="WAT48" s="86"/>
      <c r="WAU48" s="86"/>
      <c r="WAV48" s="86"/>
      <c r="WAW48" s="86"/>
      <c r="WAX48" s="86"/>
      <c r="WAY48" s="86"/>
      <c r="WAZ48" s="86"/>
      <c r="WBA48" s="86"/>
      <c r="WBB48" s="86"/>
      <c r="WBC48" s="86"/>
      <c r="WBD48" s="86"/>
      <c r="WBE48" s="86"/>
      <c r="WBF48" s="86"/>
      <c r="WBG48" s="86"/>
      <c r="WBH48" s="86"/>
      <c r="WBI48" s="86"/>
      <c r="WBJ48" s="86"/>
      <c r="WBK48" s="86"/>
      <c r="WBL48" s="86"/>
      <c r="WBM48" s="86"/>
      <c r="WBN48" s="86"/>
      <c r="WBO48" s="86"/>
      <c r="WBP48" s="86"/>
      <c r="WBQ48" s="86"/>
      <c r="WBR48" s="86"/>
      <c r="WBS48" s="86"/>
      <c r="WBT48" s="86"/>
      <c r="WBU48" s="86"/>
      <c r="WBV48" s="86"/>
      <c r="WBW48" s="86"/>
      <c r="WBX48" s="86"/>
      <c r="WBY48" s="86"/>
      <c r="WBZ48" s="86"/>
      <c r="WCA48" s="86"/>
      <c r="WCB48" s="86"/>
      <c r="WCC48" s="86"/>
      <c r="WCD48" s="86"/>
      <c r="WCE48" s="86"/>
      <c r="WCF48" s="86"/>
      <c r="WCG48" s="86"/>
      <c r="WCH48" s="86"/>
      <c r="WCI48" s="86"/>
      <c r="WCJ48" s="86"/>
      <c r="WCK48" s="86"/>
      <c r="WCL48" s="86"/>
      <c r="WCM48" s="86"/>
      <c r="WCN48" s="86"/>
      <c r="WCO48" s="86"/>
      <c r="WCP48" s="86"/>
      <c r="WCQ48" s="86"/>
      <c r="WCR48" s="86"/>
      <c r="WCS48" s="86"/>
      <c r="WCT48" s="86"/>
      <c r="WCU48" s="86"/>
      <c r="WCV48" s="86"/>
      <c r="WCW48" s="86"/>
      <c r="WCX48" s="86"/>
      <c r="WCY48" s="86"/>
      <c r="WCZ48" s="86"/>
      <c r="WDA48" s="86"/>
      <c r="WDB48" s="86"/>
      <c r="WDC48" s="86"/>
      <c r="WDD48" s="86"/>
      <c r="WDE48" s="86"/>
      <c r="WDF48" s="86"/>
      <c r="WDG48" s="86"/>
      <c r="WDH48" s="86"/>
      <c r="WDI48" s="86"/>
      <c r="WDJ48" s="86"/>
      <c r="WDK48" s="86"/>
      <c r="WDL48" s="86"/>
      <c r="WDM48" s="86"/>
      <c r="WDN48" s="86"/>
      <c r="WDO48" s="86"/>
      <c r="WDP48" s="86"/>
      <c r="WDQ48" s="86"/>
      <c r="WDR48" s="86"/>
      <c r="WDS48" s="86"/>
      <c r="WDT48" s="86"/>
      <c r="WDU48" s="86"/>
      <c r="WDV48" s="86"/>
      <c r="WDW48" s="86"/>
      <c r="WDX48" s="86"/>
      <c r="WDY48" s="86"/>
      <c r="WDZ48" s="86"/>
      <c r="WEA48" s="86"/>
      <c r="WEB48" s="86"/>
      <c r="WEC48" s="86"/>
      <c r="WED48" s="86"/>
      <c r="WEE48" s="86"/>
      <c r="WEF48" s="86"/>
      <c r="WEG48" s="86"/>
      <c r="WEH48" s="86"/>
      <c r="WEI48" s="86"/>
      <c r="WEJ48" s="86"/>
      <c r="WEK48" s="86"/>
      <c r="WEL48" s="86"/>
      <c r="WEM48" s="86"/>
      <c r="WEN48" s="86"/>
      <c r="WEO48" s="86"/>
      <c r="WEP48" s="86"/>
      <c r="WEQ48" s="86"/>
      <c r="WER48" s="86"/>
      <c r="WES48" s="86"/>
      <c r="WET48" s="86"/>
      <c r="WEU48" s="86"/>
      <c r="WEV48" s="86"/>
      <c r="WEW48" s="86"/>
      <c r="WEX48" s="86"/>
      <c r="WEY48" s="86"/>
      <c r="WEZ48" s="86"/>
      <c r="WFA48" s="86"/>
      <c r="WFB48" s="86"/>
      <c r="WFC48" s="86"/>
      <c r="WFD48" s="86"/>
      <c r="WFE48" s="86"/>
      <c r="WFF48" s="86"/>
      <c r="WFG48" s="86"/>
      <c r="WFH48" s="86"/>
      <c r="WFI48" s="86"/>
      <c r="WFJ48" s="86"/>
      <c r="WFK48" s="86"/>
      <c r="WFL48" s="86"/>
      <c r="WFM48" s="86"/>
      <c r="WFN48" s="86"/>
      <c r="WFO48" s="86"/>
      <c r="WFP48" s="86"/>
      <c r="WFQ48" s="86"/>
      <c r="WFR48" s="86"/>
      <c r="WFS48" s="86"/>
      <c r="WFT48" s="86"/>
      <c r="WFU48" s="86"/>
      <c r="WFV48" s="86"/>
      <c r="WFW48" s="86"/>
      <c r="WFX48" s="86"/>
      <c r="WFY48" s="86"/>
      <c r="WFZ48" s="86"/>
      <c r="WGA48" s="86"/>
      <c r="WGB48" s="86"/>
      <c r="WGC48" s="86"/>
      <c r="WGD48" s="86"/>
      <c r="WGE48" s="86"/>
      <c r="WGF48" s="86"/>
      <c r="WGG48" s="86"/>
      <c r="WGH48" s="86"/>
      <c r="WGI48" s="86"/>
      <c r="WGJ48" s="86"/>
      <c r="WGK48" s="86"/>
      <c r="WGL48" s="86"/>
      <c r="WGM48" s="86"/>
      <c r="WGN48" s="86"/>
      <c r="WGO48" s="86"/>
      <c r="WGP48" s="86"/>
      <c r="WGQ48" s="86"/>
      <c r="WGR48" s="86"/>
      <c r="WGS48" s="86"/>
      <c r="WGT48" s="86"/>
      <c r="WGU48" s="86"/>
      <c r="WGV48" s="86"/>
      <c r="WGW48" s="86"/>
      <c r="WGX48" s="86"/>
      <c r="WGY48" s="86"/>
      <c r="WGZ48" s="86"/>
      <c r="WHA48" s="86"/>
      <c r="WHB48" s="86"/>
      <c r="WHC48" s="86"/>
      <c r="WHD48" s="86"/>
      <c r="WHE48" s="86"/>
      <c r="WHF48" s="86"/>
      <c r="WHG48" s="86"/>
      <c r="WHH48" s="86"/>
      <c r="WHI48" s="86"/>
      <c r="WHJ48" s="86"/>
      <c r="WHK48" s="86"/>
      <c r="WHL48" s="86"/>
      <c r="WHM48" s="86"/>
      <c r="WHN48" s="86"/>
      <c r="WHO48" s="86"/>
      <c r="WHP48" s="86"/>
      <c r="WHQ48" s="86"/>
      <c r="WHR48" s="86"/>
      <c r="WHS48" s="86"/>
      <c r="WHT48" s="86"/>
      <c r="WHU48" s="86"/>
      <c r="WHV48" s="86"/>
      <c r="WHW48" s="86"/>
      <c r="WHX48" s="86"/>
      <c r="WHY48" s="86"/>
      <c r="WHZ48" s="86"/>
      <c r="WIA48" s="86"/>
      <c r="WIB48" s="86"/>
      <c r="WIC48" s="86"/>
      <c r="WID48" s="86"/>
      <c r="WIE48" s="86"/>
      <c r="WIF48" s="86"/>
      <c r="WIG48" s="86"/>
      <c r="WIH48" s="86"/>
      <c r="WII48" s="86"/>
      <c r="WIJ48" s="86"/>
      <c r="WIK48" s="86"/>
      <c r="WIL48" s="86"/>
      <c r="WIM48" s="86"/>
      <c r="WIN48" s="86"/>
      <c r="WIO48" s="86"/>
      <c r="WIP48" s="86"/>
      <c r="WIQ48" s="86"/>
      <c r="WIR48" s="86"/>
      <c r="WIS48" s="86"/>
      <c r="WIT48" s="86"/>
      <c r="WIU48" s="86"/>
      <c r="WIV48" s="86"/>
      <c r="WIW48" s="86"/>
      <c r="WIX48" s="86"/>
      <c r="WIY48" s="86"/>
      <c r="WIZ48" s="86"/>
      <c r="WJA48" s="86"/>
      <c r="WJB48" s="86"/>
      <c r="WJC48" s="86"/>
      <c r="WJD48" s="86"/>
      <c r="WJE48" s="86"/>
      <c r="WJF48" s="86"/>
      <c r="WJG48" s="86"/>
      <c r="WJH48" s="98"/>
      <c r="WJI48" s="98"/>
      <c r="WJJ48" s="98"/>
      <c r="WJK48" s="98"/>
      <c r="WJL48" s="98"/>
      <c r="WJM48" s="98"/>
      <c r="WJN48" s="86"/>
      <c r="WJO48" s="86"/>
      <c r="WJP48" s="86"/>
      <c r="WJQ48" s="86"/>
      <c r="WJR48" s="86"/>
      <c r="WJS48" s="86"/>
      <c r="WJT48" s="86"/>
      <c r="WJU48" s="86"/>
      <c r="WJV48" s="86"/>
      <c r="WJW48" s="86"/>
      <c r="WJX48" s="86"/>
      <c r="WJY48" s="86"/>
      <c r="WJZ48" s="86"/>
      <c r="WKA48" s="86"/>
      <c r="WKB48" s="86"/>
      <c r="WKC48" s="86"/>
      <c r="WKD48" s="86"/>
      <c r="WKE48" s="86"/>
      <c r="WKF48" s="86"/>
      <c r="WKG48" s="86"/>
      <c r="WKH48" s="86"/>
      <c r="WKI48" s="86"/>
      <c r="WKJ48" s="86"/>
      <c r="WKK48" s="86"/>
      <c r="WKL48" s="86"/>
      <c r="WKM48" s="86"/>
      <c r="WKN48" s="86"/>
      <c r="WKO48" s="86"/>
      <c r="WKP48" s="86"/>
      <c r="WKQ48" s="86"/>
      <c r="WKR48" s="86"/>
      <c r="WKS48" s="86"/>
      <c r="WKT48" s="86"/>
      <c r="WKU48" s="86"/>
      <c r="WKV48" s="86"/>
      <c r="WKW48" s="86"/>
      <c r="WKX48" s="86"/>
      <c r="WKY48" s="86"/>
      <c r="WKZ48" s="86"/>
      <c r="WLA48" s="86"/>
      <c r="WLB48" s="86"/>
      <c r="WLC48" s="86"/>
      <c r="WLD48" s="86"/>
      <c r="WLE48" s="86"/>
      <c r="WLF48" s="86"/>
      <c r="WLG48" s="86"/>
      <c r="WLH48" s="86"/>
      <c r="WLI48" s="86"/>
      <c r="WLJ48" s="86"/>
      <c r="WLK48" s="86"/>
      <c r="WLL48" s="86"/>
      <c r="WLM48" s="86"/>
      <c r="WLN48" s="86"/>
      <c r="WLO48" s="86"/>
      <c r="WLP48" s="86"/>
      <c r="WLQ48" s="86"/>
      <c r="WLR48" s="86"/>
      <c r="WLS48" s="86"/>
      <c r="WLT48" s="86"/>
      <c r="WLU48" s="86"/>
      <c r="WLV48" s="86"/>
      <c r="WLW48" s="86"/>
      <c r="WLX48" s="86"/>
      <c r="WLY48" s="86"/>
      <c r="WLZ48" s="86"/>
      <c r="WMA48" s="86"/>
      <c r="WMB48" s="86"/>
      <c r="WMC48" s="86"/>
      <c r="WMD48" s="86"/>
      <c r="WME48" s="86"/>
      <c r="WMF48" s="86"/>
      <c r="WMG48" s="86"/>
      <c r="WMH48" s="86"/>
      <c r="WMI48" s="86"/>
      <c r="WMJ48" s="86"/>
      <c r="WMK48" s="86"/>
      <c r="WML48" s="86"/>
      <c r="WMM48" s="86"/>
      <c r="WMN48" s="86"/>
      <c r="WMO48" s="86"/>
      <c r="WMP48" s="86"/>
      <c r="WMQ48" s="86"/>
      <c r="WMR48" s="86"/>
      <c r="WMS48" s="86"/>
      <c r="WMT48" s="86"/>
      <c r="WMU48" s="86"/>
      <c r="WMV48" s="86"/>
      <c r="WMW48" s="86"/>
      <c r="WMX48" s="86"/>
      <c r="WMY48" s="86"/>
      <c r="WMZ48" s="86"/>
      <c r="WNA48" s="86"/>
      <c r="WNB48" s="86"/>
      <c r="WNC48" s="86"/>
      <c r="WND48" s="86"/>
      <c r="WNE48" s="86"/>
      <c r="WNF48" s="86"/>
      <c r="WNG48" s="86"/>
      <c r="WNH48" s="86"/>
      <c r="WNI48" s="86"/>
      <c r="WNJ48" s="86"/>
      <c r="WNK48" s="86"/>
      <c r="WNL48" s="86"/>
      <c r="WNM48" s="86"/>
      <c r="WNN48" s="86"/>
      <c r="WNO48" s="86"/>
      <c r="WNP48" s="86"/>
      <c r="WNQ48" s="86"/>
      <c r="WNR48" s="86"/>
      <c r="WNS48" s="86"/>
      <c r="WNT48" s="86"/>
      <c r="WNU48" s="86"/>
      <c r="WNV48" s="86"/>
      <c r="WNW48" s="86"/>
      <c r="WNX48" s="86"/>
      <c r="WNY48" s="86"/>
      <c r="WNZ48" s="86"/>
      <c r="WOA48" s="86"/>
      <c r="WOB48" s="86"/>
      <c r="WOC48" s="86"/>
      <c r="WOD48" s="86"/>
      <c r="WOE48" s="86"/>
      <c r="WOF48" s="86"/>
      <c r="WOG48" s="86"/>
      <c r="WOH48" s="86"/>
      <c r="WOI48" s="86"/>
      <c r="WOJ48" s="86"/>
      <c r="WOK48" s="86"/>
      <c r="WOL48" s="86"/>
      <c r="WOM48" s="86"/>
      <c r="WON48" s="86"/>
      <c r="WOO48" s="86"/>
      <c r="WOP48" s="86"/>
      <c r="WOQ48" s="86"/>
      <c r="WOR48" s="86"/>
      <c r="WOS48" s="86"/>
      <c r="WOT48" s="86"/>
      <c r="WOU48" s="86"/>
      <c r="WOV48" s="86"/>
      <c r="WOW48" s="86"/>
      <c r="WOX48" s="86"/>
      <c r="WOY48" s="86"/>
      <c r="WOZ48" s="86"/>
      <c r="WPA48" s="86"/>
      <c r="WPB48" s="86"/>
      <c r="WPC48" s="86"/>
      <c r="WPD48" s="86"/>
      <c r="WPE48" s="86"/>
      <c r="WPF48" s="86"/>
      <c r="WPG48" s="86"/>
      <c r="WPH48" s="86"/>
      <c r="WPI48" s="86"/>
      <c r="WPJ48" s="86"/>
      <c r="WPK48" s="86"/>
      <c r="WPL48" s="86"/>
      <c r="WPM48" s="86"/>
      <c r="WPN48" s="86"/>
      <c r="WPO48" s="86"/>
      <c r="WPP48" s="86"/>
      <c r="WPQ48" s="86"/>
      <c r="WPR48" s="86"/>
      <c r="WPS48" s="86"/>
      <c r="WPT48" s="86"/>
      <c r="WPU48" s="86"/>
      <c r="WPV48" s="86"/>
      <c r="WPW48" s="86"/>
      <c r="WPX48" s="86"/>
      <c r="WPY48" s="86"/>
      <c r="WPZ48" s="86"/>
      <c r="WQA48" s="86"/>
      <c r="WQB48" s="86"/>
      <c r="WQC48" s="86"/>
      <c r="WQD48" s="86"/>
      <c r="WQE48" s="86"/>
      <c r="WQF48" s="86"/>
      <c r="WQG48" s="86"/>
      <c r="WQH48" s="86"/>
      <c r="WQI48" s="86"/>
      <c r="WQJ48" s="86"/>
      <c r="WQK48" s="86"/>
      <c r="WQL48" s="86"/>
      <c r="WQM48" s="86"/>
      <c r="WQN48" s="86"/>
      <c r="WQO48" s="86"/>
      <c r="WQP48" s="86"/>
      <c r="WQQ48" s="86"/>
      <c r="WQR48" s="86"/>
      <c r="WQS48" s="86"/>
      <c r="WQT48" s="86"/>
      <c r="WQU48" s="86"/>
      <c r="WQV48" s="86"/>
      <c r="WQW48" s="86"/>
      <c r="WQX48" s="86"/>
      <c r="WQY48" s="86"/>
      <c r="WQZ48" s="86"/>
      <c r="WRA48" s="86"/>
      <c r="WRB48" s="86"/>
      <c r="WRC48" s="86"/>
      <c r="WRD48" s="86"/>
      <c r="WRE48" s="86"/>
      <c r="WRF48" s="86"/>
      <c r="WRG48" s="86"/>
      <c r="WRH48" s="86"/>
      <c r="WRI48" s="86"/>
      <c r="WRJ48" s="86"/>
      <c r="WRK48" s="86"/>
      <c r="WRL48" s="86"/>
      <c r="WRM48" s="86"/>
      <c r="WRN48" s="86"/>
      <c r="WRO48" s="86"/>
      <c r="WRP48" s="86"/>
      <c r="WRQ48" s="86"/>
      <c r="WRR48" s="86"/>
      <c r="WRS48" s="86"/>
      <c r="WRT48" s="86"/>
      <c r="WRU48" s="86"/>
      <c r="WRV48" s="86"/>
      <c r="WRW48" s="86"/>
      <c r="WRX48" s="86"/>
      <c r="WRY48" s="86"/>
      <c r="WRZ48" s="86"/>
      <c r="WSA48" s="86"/>
      <c r="WSB48" s="86"/>
      <c r="WSC48" s="86"/>
      <c r="WSD48" s="86"/>
      <c r="WSE48" s="86"/>
      <c r="WSF48" s="86"/>
      <c r="WSG48" s="86"/>
      <c r="WSH48" s="86"/>
      <c r="WSI48" s="86"/>
      <c r="WSJ48" s="86"/>
      <c r="WSK48" s="86"/>
      <c r="WSL48" s="86"/>
      <c r="WSM48" s="86"/>
      <c r="WSN48" s="86"/>
      <c r="WSO48" s="86"/>
      <c r="WSP48" s="86"/>
      <c r="WSQ48" s="86"/>
      <c r="WSR48" s="86"/>
      <c r="WSS48" s="86"/>
      <c r="WST48" s="86"/>
      <c r="WSU48" s="86"/>
      <c r="WSV48" s="86"/>
      <c r="WSW48" s="86"/>
      <c r="WSX48" s="86"/>
      <c r="WSY48" s="86"/>
      <c r="WSZ48" s="86"/>
      <c r="WTA48" s="86"/>
      <c r="WTB48" s="86"/>
      <c r="WTC48" s="86"/>
      <c r="WTD48" s="98"/>
      <c r="WTE48" s="98"/>
      <c r="WTF48" s="98"/>
      <c r="WTG48" s="98"/>
      <c r="WTH48" s="98"/>
      <c r="WTI48" s="98"/>
      <c r="WTJ48" s="86"/>
      <c r="WTK48" s="86"/>
      <c r="WTL48" s="86"/>
      <c r="WTM48" s="86"/>
      <c r="WTN48" s="86"/>
      <c r="WTO48" s="86"/>
      <c r="WTP48" s="86"/>
      <c r="WTQ48" s="86"/>
      <c r="WTR48" s="86"/>
      <c r="WTS48" s="86"/>
      <c r="WTT48" s="86"/>
      <c r="WTU48" s="86"/>
      <c r="WTV48" s="86"/>
      <c r="WTW48" s="86"/>
      <c r="WTX48" s="86"/>
      <c r="WTY48" s="86"/>
      <c r="WTZ48" s="86"/>
      <c r="WUA48" s="86"/>
      <c r="WUB48" s="86"/>
      <c r="WUC48" s="86"/>
      <c r="WUD48" s="86"/>
      <c r="WUE48" s="86"/>
      <c r="WUF48" s="86"/>
      <c r="WUG48" s="86"/>
      <c r="WUH48" s="86"/>
      <c r="WUI48" s="86"/>
      <c r="WUJ48" s="86"/>
      <c r="WUK48" s="86"/>
      <c r="WUL48" s="86"/>
      <c r="WUM48" s="86"/>
      <c r="WUN48" s="86"/>
      <c r="WUO48" s="86"/>
      <c r="WUP48" s="86"/>
      <c r="WUQ48" s="86"/>
      <c r="WUR48" s="86"/>
      <c r="WUS48" s="86"/>
      <c r="WUT48" s="86"/>
      <c r="WUU48" s="86"/>
      <c r="WUV48" s="86"/>
      <c r="WUW48" s="86"/>
      <c r="WUX48" s="86"/>
      <c r="WUY48" s="86"/>
      <c r="WUZ48" s="86"/>
      <c r="WVA48" s="86"/>
      <c r="WVB48" s="86"/>
      <c r="WVC48" s="86"/>
      <c r="WVD48" s="86"/>
      <c r="WVE48" s="86"/>
      <c r="WVF48" s="86"/>
      <c r="WVG48" s="86"/>
      <c r="WVH48" s="86"/>
      <c r="WVI48" s="86"/>
      <c r="WVJ48" s="86"/>
      <c r="WVK48" s="86"/>
      <c r="WVL48" s="86"/>
      <c r="WVM48" s="86"/>
      <c r="WVN48" s="86"/>
      <c r="WVO48" s="86"/>
      <c r="WVP48" s="86"/>
      <c r="WVQ48" s="86"/>
      <c r="WVR48" s="86"/>
      <c r="WVS48" s="86"/>
      <c r="WVT48" s="86"/>
      <c r="WVU48" s="86"/>
      <c r="WVV48" s="86"/>
      <c r="WVW48" s="86"/>
      <c r="WVX48" s="86"/>
      <c r="WVY48" s="86"/>
      <c r="WVZ48" s="86"/>
      <c r="WWA48" s="86"/>
      <c r="WWB48" s="86"/>
      <c r="WWC48" s="86"/>
      <c r="WWD48" s="86"/>
      <c r="WWE48" s="86"/>
      <c r="WWF48" s="86"/>
      <c r="WWG48" s="86"/>
      <c r="WWH48" s="86"/>
      <c r="WWI48" s="86"/>
      <c r="WWJ48" s="86"/>
      <c r="WWK48" s="86"/>
      <c r="WWL48" s="86"/>
      <c r="WWM48" s="86"/>
      <c r="WWN48" s="86"/>
      <c r="WWO48" s="86"/>
      <c r="WWP48" s="86"/>
      <c r="WWQ48" s="86"/>
      <c r="WWR48" s="86"/>
      <c r="WWS48" s="86"/>
      <c r="WWT48" s="86"/>
      <c r="WWU48" s="86"/>
      <c r="WWV48" s="86"/>
      <c r="WWW48" s="86"/>
      <c r="WWX48" s="86"/>
      <c r="WWY48" s="86"/>
      <c r="WWZ48" s="86"/>
      <c r="WXA48" s="86"/>
      <c r="WXB48" s="86"/>
      <c r="WXC48" s="86"/>
      <c r="WXD48" s="86"/>
      <c r="WXE48" s="86"/>
      <c r="WXF48" s="86"/>
      <c r="WXG48" s="86"/>
      <c r="WXH48" s="86"/>
      <c r="WXI48" s="86"/>
      <c r="WXJ48" s="86"/>
      <c r="WXK48" s="86"/>
      <c r="WXL48" s="86"/>
      <c r="WXM48" s="86"/>
      <c r="WXN48" s="86"/>
      <c r="WXO48" s="86"/>
      <c r="WXP48" s="86"/>
      <c r="WXQ48" s="86"/>
      <c r="WXR48" s="86"/>
      <c r="WXS48" s="86"/>
      <c r="WXT48" s="86"/>
      <c r="WXU48" s="86"/>
      <c r="WXV48" s="86"/>
      <c r="WXW48" s="86"/>
      <c r="WXX48" s="86"/>
      <c r="WXY48" s="86"/>
      <c r="WXZ48" s="86"/>
      <c r="WYA48" s="86"/>
      <c r="WYB48" s="86"/>
      <c r="WYC48" s="86"/>
      <c r="WYD48" s="86"/>
      <c r="WYE48" s="86"/>
      <c r="WYF48" s="86"/>
      <c r="WYG48" s="86"/>
      <c r="WYH48" s="86"/>
      <c r="WYI48" s="86"/>
      <c r="WYJ48" s="86"/>
      <c r="WYK48" s="86"/>
      <c r="WYL48" s="86"/>
      <c r="WYM48" s="86"/>
      <c r="WYN48" s="86"/>
      <c r="WYO48" s="86"/>
      <c r="WYP48" s="86"/>
      <c r="WYQ48" s="86"/>
      <c r="WYR48" s="86"/>
      <c r="WYS48" s="86"/>
      <c r="WYT48" s="86"/>
      <c r="WYU48" s="86"/>
      <c r="WYV48" s="86"/>
      <c r="WYW48" s="86"/>
      <c r="WYX48" s="86"/>
      <c r="WYY48" s="86"/>
      <c r="WYZ48" s="86"/>
      <c r="WZA48" s="86"/>
      <c r="WZB48" s="86"/>
      <c r="WZC48" s="86"/>
      <c r="WZD48" s="86"/>
      <c r="WZE48" s="86"/>
      <c r="WZF48" s="86"/>
      <c r="WZG48" s="86"/>
      <c r="WZH48" s="86"/>
      <c r="WZI48" s="86"/>
      <c r="WZJ48" s="86"/>
      <c r="WZK48" s="86"/>
      <c r="WZL48" s="86"/>
      <c r="WZM48" s="86"/>
      <c r="WZN48" s="86"/>
      <c r="WZO48" s="86"/>
      <c r="WZP48" s="86"/>
      <c r="WZQ48" s="86"/>
      <c r="WZR48" s="86"/>
      <c r="WZS48" s="86"/>
      <c r="WZT48" s="86"/>
      <c r="WZU48" s="86"/>
      <c r="WZV48" s="86"/>
      <c r="WZW48" s="86"/>
      <c r="WZX48" s="86"/>
      <c r="WZY48" s="86"/>
      <c r="WZZ48" s="86"/>
      <c r="XAA48" s="86"/>
      <c r="XAB48" s="86"/>
      <c r="XAC48" s="86"/>
      <c r="XAD48" s="86"/>
      <c r="XAE48" s="86"/>
      <c r="XAF48" s="86"/>
      <c r="XAG48" s="86"/>
      <c r="XAH48" s="86"/>
      <c r="XAI48" s="86"/>
      <c r="XAJ48" s="86"/>
      <c r="XAK48" s="86"/>
      <c r="XAL48" s="86"/>
      <c r="XAM48" s="86"/>
      <c r="XAN48" s="86"/>
      <c r="XAO48" s="86"/>
      <c r="XAP48" s="86"/>
      <c r="XAQ48" s="86"/>
      <c r="XAR48" s="86"/>
      <c r="XAS48" s="86"/>
      <c r="XAT48" s="86"/>
      <c r="XAU48" s="86"/>
      <c r="XAV48" s="86"/>
      <c r="XAW48" s="86"/>
      <c r="XAX48" s="86"/>
      <c r="XAY48" s="86"/>
      <c r="XAZ48" s="86"/>
      <c r="XBA48" s="86"/>
      <c r="XBB48" s="86"/>
      <c r="XBC48" s="86"/>
      <c r="XBD48" s="86"/>
      <c r="XBE48" s="86"/>
      <c r="XBF48" s="86"/>
      <c r="XBG48" s="86"/>
      <c r="XBH48" s="86"/>
      <c r="XBI48" s="86"/>
      <c r="XBJ48" s="86"/>
      <c r="XBK48" s="86"/>
      <c r="XBL48" s="86"/>
      <c r="XBM48" s="86"/>
      <c r="XBN48" s="86"/>
      <c r="XBO48" s="86"/>
      <c r="XBP48" s="86"/>
      <c r="XBQ48" s="86"/>
      <c r="XBR48" s="86"/>
      <c r="XBS48" s="86"/>
      <c r="XBT48" s="86"/>
      <c r="XBU48" s="86"/>
      <c r="XBV48" s="86"/>
      <c r="XBW48" s="86"/>
      <c r="XBX48" s="86"/>
      <c r="XBY48" s="86"/>
      <c r="XBZ48" s="86"/>
      <c r="XCA48" s="86"/>
      <c r="XCB48" s="86"/>
      <c r="XCC48" s="86"/>
      <c r="XCD48" s="86"/>
      <c r="XCE48" s="86"/>
      <c r="XCF48" s="86"/>
      <c r="XCG48" s="86"/>
      <c r="XCH48" s="86"/>
      <c r="XCI48" s="86"/>
      <c r="XCJ48" s="86"/>
      <c r="XCK48" s="86"/>
      <c r="XCL48" s="86"/>
      <c r="XCM48" s="86"/>
      <c r="XCN48" s="86"/>
      <c r="XCO48" s="86"/>
      <c r="XCP48" s="86"/>
      <c r="XCQ48" s="86"/>
      <c r="XCR48" s="86"/>
      <c r="XCS48" s="86"/>
      <c r="XCT48" s="86"/>
    </row>
    <row r="49" spans="1:16322" s="105" customFormat="1" ht="31.5" x14ac:dyDescent="0.25">
      <c r="A49" s="37" t="s">
        <v>7</v>
      </c>
      <c r="B49" s="34" t="s">
        <v>25</v>
      </c>
      <c r="C49" s="35">
        <v>200</v>
      </c>
      <c r="D49" s="36">
        <v>2159576.77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86"/>
      <c r="BX49" s="86"/>
      <c r="BY49" s="86"/>
      <c r="BZ49" s="86"/>
      <c r="CA49" s="86"/>
      <c r="CB49" s="86"/>
      <c r="CC49" s="86"/>
      <c r="CD49" s="86"/>
      <c r="CE49" s="86"/>
      <c r="CF49" s="86"/>
      <c r="CG49" s="86"/>
      <c r="CH49" s="86"/>
      <c r="CI49" s="86"/>
      <c r="CJ49" s="86"/>
      <c r="CK49" s="86"/>
      <c r="CL49" s="86"/>
      <c r="CM49" s="86"/>
      <c r="CN49" s="86"/>
      <c r="CO49" s="86"/>
      <c r="CP49" s="86"/>
      <c r="CQ49" s="86"/>
      <c r="CR49" s="86"/>
      <c r="CS49" s="86"/>
      <c r="CT49" s="86"/>
      <c r="CU49" s="86"/>
      <c r="CV49" s="86"/>
      <c r="CW49" s="86"/>
      <c r="CX49" s="86"/>
      <c r="CY49" s="86"/>
      <c r="CZ49" s="86"/>
      <c r="DA49" s="86"/>
      <c r="DB49" s="86"/>
      <c r="DC49" s="86"/>
      <c r="DD49" s="86"/>
      <c r="DE49" s="86"/>
      <c r="DF49" s="86"/>
      <c r="DG49" s="86"/>
      <c r="DH49" s="86"/>
      <c r="DI49" s="86"/>
      <c r="DJ49" s="86"/>
      <c r="DK49" s="86"/>
      <c r="DL49" s="86"/>
      <c r="DM49" s="86"/>
      <c r="DN49" s="86"/>
      <c r="DO49" s="86"/>
      <c r="DP49" s="86"/>
      <c r="DQ49" s="86"/>
      <c r="DR49" s="86"/>
      <c r="DS49" s="86"/>
      <c r="DT49" s="86"/>
      <c r="DU49" s="86"/>
      <c r="DV49" s="86"/>
      <c r="DW49" s="86"/>
      <c r="DX49" s="86"/>
      <c r="DY49" s="86"/>
      <c r="DZ49" s="86"/>
      <c r="EA49" s="86"/>
      <c r="EB49" s="86"/>
      <c r="EC49" s="86"/>
      <c r="ED49" s="86"/>
      <c r="EE49" s="86"/>
      <c r="EF49" s="86"/>
      <c r="EG49" s="86"/>
      <c r="EH49" s="86"/>
      <c r="EI49" s="86"/>
      <c r="EJ49" s="86"/>
      <c r="EK49" s="86"/>
      <c r="EL49" s="86"/>
      <c r="EM49" s="86"/>
      <c r="EN49" s="86"/>
      <c r="EO49" s="86"/>
      <c r="EP49" s="86"/>
      <c r="EQ49" s="86"/>
      <c r="ER49" s="86"/>
      <c r="ES49" s="86"/>
      <c r="ET49" s="86"/>
      <c r="EU49" s="86"/>
      <c r="EV49" s="86"/>
      <c r="EW49" s="86"/>
      <c r="EX49" s="86"/>
      <c r="EY49" s="86"/>
      <c r="EZ49" s="86"/>
      <c r="FA49" s="86"/>
      <c r="FB49" s="86"/>
      <c r="FC49" s="86"/>
      <c r="FD49" s="86"/>
      <c r="FE49" s="86"/>
      <c r="FF49" s="86"/>
      <c r="FG49" s="86"/>
      <c r="FH49" s="86"/>
      <c r="FI49" s="86"/>
      <c r="FJ49" s="86"/>
      <c r="FK49" s="86"/>
      <c r="FL49" s="86"/>
      <c r="FM49" s="86"/>
      <c r="FN49" s="86"/>
      <c r="FO49" s="86"/>
      <c r="FP49" s="86"/>
      <c r="FQ49" s="86"/>
      <c r="FR49" s="86"/>
      <c r="FS49" s="86"/>
      <c r="FT49" s="86"/>
      <c r="FU49" s="86"/>
      <c r="FV49" s="86"/>
      <c r="FW49" s="86"/>
      <c r="FX49" s="86"/>
      <c r="FY49" s="86"/>
      <c r="FZ49" s="86"/>
      <c r="GA49" s="86"/>
      <c r="GB49" s="86"/>
      <c r="GC49" s="86"/>
      <c r="GD49" s="86"/>
      <c r="GE49" s="86"/>
      <c r="GF49" s="86"/>
      <c r="GG49" s="86"/>
      <c r="GH49" s="86"/>
      <c r="GI49" s="86"/>
      <c r="GJ49" s="86"/>
      <c r="GK49" s="86"/>
      <c r="GL49" s="86"/>
      <c r="GM49" s="86"/>
      <c r="GN49" s="86"/>
      <c r="GO49" s="86"/>
      <c r="GP49" s="86"/>
      <c r="GQ49" s="86"/>
      <c r="GR49" s="98"/>
      <c r="GS49" s="98"/>
      <c r="GT49" s="98"/>
      <c r="GU49" s="98"/>
      <c r="GV49" s="98"/>
      <c r="GW49" s="98"/>
      <c r="GX49" s="86"/>
      <c r="GY49" s="86"/>
      <c r="GZ49" s="86"/>
      <c r="HA49" s="86"/>
      <c r="HB49" s="86"/>
      <c r="HC49" s="86"/>
      <c r="HD49" s="86"/>
      <c r="HE49" s="86"/>
      <c r="HF49" s="86"/>
      <c r="HG49" s="86"/>
      <c r="HH49" s="86"/>
      <c r="HI49" s="86"/>
      <c r="HJ49" s="86"/>
      <c r="HK49" s="86"/>
      <c r="HL49" s="86"/>
      <c r="HM49" s="86"/>
      <c r="HN49" s="86"/>
      <c r="HO49" s="86"/>
      <c r="HP49" s="86"/>
      <c r="HQ49" s="86"/>
      <c r="HR49" s="86"/>
      <c r="HS49" s="86"/>
      <c r="HT49" s="86"/>
      <c r="HU49" s="86"/>
      <c r="HV49" s="86"/>
      <c r="HW49" s="86"/>
      <c r="HX49" s="86"/>
      <c r="HY49" s="86"/>
      <c r="HZ49" s="86"/>
      <c r="IA49" s="86"/>
      <c r="IB49" s="86"/>
      <c r="IC49" s="86"/>
      <c r="ID49" s="86"/>
      <c r="IE49" s="86"/>
      <c r="IF49" s="86"/>
      <c r="IG49" s="86"/>
      <c r="IH49" s="86"/>
      <c r="II49" s="86"/>
      <c r="IJ49" s="86"/>
      <c r="IK49" s="86"/>
      <c r="IL49" s="86"/>
      <c r="IM49" s="86"/>
      <c r="IN49" s="86"/>
      <c r="IO49" s="86"/>
      <c r="IP49" s="86"/>
      <c r="IQ49" s="86"/>
      <c r="IR49" s="86"/>
      <c r="IS49" s="86"/>
      <c r="IT49" s="86"/>
      <c r="IU49" s="86"/>
      <c r="IV49" s="86"/>
      <c r="IW49" s="86"/>
      <c r="IX49" s="86"/>
      <c r="IY49" s="86"/>
      <c r="IZ49" s="86"/>
      <c r="JA49" s="86"/>
      <c r="JB49" s="86"/>
      <c r="JC49" s="86"/>
      <c r="JD49" s="86"/>
      <c r="JE49" s="86"/>
      <c r="JF49" s="86"/>
      <c r="JG49" s="86"/>
      <c r="JH49" s="86"/>
      <c r="JI49" s="86"/>
      <c r="JJ49" s="86"/>
      <c r="JK49" s="86"/>
      <c r="JL49" s="86"/>
      <c r="JM49" s="86"/>
      <c r="JN49" s="86"/>
      <c r="JO49" s="86"/>
      <c r="JP49" s="86"/>
      <c r="JQ49" s="86"/>
      <c r="JR49" s="86"/>
      <c r="JS49" s="86"/>
      <c r="JT49" s="86"/>
      <c r="JU49" s="86"/>
      <c r="JV49" s="86"/>
      <c r="JW49" s="86"/>
      <c r="JX49" s="86"/>
      <c r="JY49" s="86"/>
      <c r="JZ49" s="86"/>
      <c r="KA49" s="86"/>
      <c r="KB49" s="86"/>
      <c r="KC49" s="86"/>
      <c r="KD49" s="86"/>
      <c r="KE49" s="86"/>
      <c r="KF49" s="86"/>
      <c r="KG49" s="86"/>
      <c r="KH49" s="86"/>
      <c r="KI49" s="86"/>
      <c r="KJ49" s="86"/>
      <c r="KK49" s="86"/>
      <c r="KL49" s="86"/>
      <c r="KM49" s="86"/>
      <c r="KN49" s="86"/>
      <c r="KO49" s="86"/>
      <c r="KP49" s="86"/>
      <c r="KQ49" s="86"/>
      <c r="KR49" s="86"/>
      <c r="KS49" s="86"/>
      <c r="KT49" s="86"/>
      <c r="KU49" s="86"/>
      <c r="KV49" s="86"/>
      <c r="KW49" s="86"/>
      <c r="KX49" s="86"/>
      <c r="KY49" s="86"/>
      <c r="KZ49" s="86"/>
      <c r="LA49" s="86"/>
      <c r="LB49" s="86"/>
      <c r="LC49" s="86"/>
      <c r="LD49" s="86"/>
      <c r="LE49" s="86"/>
      <c r="LF49" s="86"/>
      <c r="LG49" s="86"/>
      <c r="LH49" s="86"/>
      <c r="LI49" s="86"/>
      <c r="LJ49" s="86"/>
      <c r="LK49" s="86"/>
      <c r="LL49" s="86"/>
      <c r="LM49" s="86"/>
      <c r="LN49" s="86"/>
      <c r="LO49" s="86"/>
      <c r="LP49" s="86"/>
      <c r="LQ49" s="86"/>
      <c r="LR49" s="86"/>
      <c r="LS49" s="86"/>
      <c r="LT49" s="86"/>
      <c r="LU49" s="86"/>
      <c r="LV49" s="86"/>
      <c r="LW49" s="86"/>
      <c r="LX49" s="86"/>
      <c r="LY49" s="86"/>
      <c r="LZ49" s="86"/>
      <c r="MA49" s="86"/>
      <c r="MB49" s="86"/>
      <c r="MC49" s="86"/>
      <c r="MD49" s="86"/>
      <c r="ME49" s="86"/>
      <c r="MF49" s="86"/>
      <c r="MG49" s="86"/>
      <c r="MH49" s="86"/>
      <c r="MI49" s="86"/>
      <c r="MJ49" s="86"/>
      <c r="MK49" s="86"/>
      <c r="ML49" s="86"/>
      <c r="MM49" s="86"/>
      <c r="MN49" s="86"/>
      <c r="MO49" s="86"/>
      <c r="MP49" s="86"/>
      <c r="MQ49" s="86"/>
      <c r="MR49" s="86"/>
      <c r="MS49" s="86"/>
      <c r="MT49" s="86"/>
      <c r="MU49" s="86"/>
      <c r="MV49" s="86"/>
      <c r="MW49" s="86"/>
      <c r="MX49" s="86"/>
      <c r="MY49" s="86"/>
      <c r="MZ49" s="86"/>
      <c r="NA49" s="86"/>
      <c r="NB49" s="86"/>
      <c r="NC49" s="86"/>
      <c r="ND49" s="86"/>
      <c r="NE49" s="86"/>
      <c r="NF49" s="86"/>
      <c r="NG49" s="86"/>
      <c r="NH49" s="86"/>
      <c r="NI49" s="86"/>
      <c r="NJ49" s="86"/>
      <c r="NK49" s="86"/>
      <c r="NL49" s="86"/>
      <c r="NM49" s="86"/>
      <c r="NN49" s="86"/>
      <c r="NO49" s="86"/>
      <c r="NP49" s="86"/>
      <c r="NQ49" s="86"/>
      <c r="NR49" s="86"/>
      <c r="NS49" s="86"/>
      <c r="NT49" s="86"/>
      <c r="NU49" s="86"/>
      <c r="NV49" s="86"/>
      <c r="NW49" s="86"/>
      <c r="NX49" s="86"/>
      <c r="NY49" s="86"/>
      <c r="NZ49" s="86"/>
      <c r="OA49" s="86"/>
      <c r="OB49" s="86"/>
      <c r="OC49" s="86"/>
      <c r="OD49" s="86"/>
      <c r="OE49" s="86"/>
      <c r="OF49" s="86"/>
      <c r="OG49" s="86"/>
      <c r="OH49" s="86"/>
      <c r="OI49" s="86"/>
      <c r="OJ49" s="86"/>
      <c r="OK49" s="86"/>
      <c r="OL49" s="86"/>
      <c r="OM49" s="86"/>
      <c r="ON49" s="86"/>
      <c r="OO49" s="86"/>
      <c r="OP49" s="86"/>
      <c r="OQ49" s="86"/>
      <c r="OR49" s="86"/>
      <c r="OS49" s="86"/>
      <c r="OT49" s="86"/>
      <c r="OU49" s="86"/>
      <c r="OV49" s="86"/>
      <c r="OW49" s="86"/>
      <c r="OX49" s="86"/>
      <c r="OY49" s="86"/>
      <c r="OZ49" s="86"/>
      <c r="PA49" s="86"/>
      <c r="PB49" s="86"/>
      <c r="PC49" s="86"/>
      <c r="PD49" s="86"/>
      <c r="PE49" s="86"/>
      <c r="PF49" s="86"/>
      <c r="PG49" s="86"/>
      <c r="PH49" s="86"/>
      <c r="PI49" s="86"/>
      <c r="PJ49" s="86"/>
      <c r="PK49" s="86"/>
      <c r="PL49" s="86"/>
      <c r="PM49" s="86"/>
      <c r="PN49" s="86"/>
      <c r="PO49" s="86"/>
      <c r="PP49" s="86"/>
      <c r="PQ49" s="86"/>
      <c r="PR49" s="86"/>
      <c r="PS49" s="86"/>
      <c r="PT49" s="86"/>
      <c r="PU49" s="86"/>
      <c r="PV49" s="86"/>
      <c r="PW49" s="86"/>
      <c r="PX49" s="86"/>
      <c r="PY49" s="86"/>
      <c r="PZ49" s="86"/>
      <c r="QA49" s="86"/>
      <c r="QB49" s="86"/>
      <c r="QC49" s="86"/>
      <c r="QD49" s="86"/>
      <c r="QE49" s="86"/>
      <c r="QF49" s="86"/>
      <c r="QG49" s="86"/>
      <c r="QH49" s="86"/>
      <c r="QI49" s="86"/>
      <c r="QJ49" s="86"/>
      <c r="QK49" s="86"/>
      <c r="QL49" s="86"/>
      <c r="QM49" s="86"/>
      <c r="QN49" s="98"/>
      <c r="QO49" s="98"/>
      <c r="QP49" s="98"/>
      <c r="QQ49" s="98"/>
      <c r="QR49" s="98"/>
      <c r="QS49" s="98"/>
      <c r="QT49" s="86"/>
      <c r="QU49" s="86"/>
      <c r="QV49" s="86"/>
      <c r="QW49" s="86"/>
      <c r="QX49" s="86"/>
      <c r="QY49" s="86"/>
      <c r="QZ49" s="86"/>
      <c r="RA49" s="86"/>
      <c r="RB49" s="86"/>
      <c r="RC49" s="86"/>
      <c r="RD49" s="86"/>
      <c r="RE49" s="86"/>
      <c r="RF49" s="86"/>
      <c r="RG49" s="86"/>
      <c r="RH49" s="86"/>
      <c r="RI49" s="86"/>
      <c r="RJ49" s="86"/>
      <c r="RK49" s="86"/>
      <c r="RL49" s="86"/>
      <c r="RM49" s="86"/>
      <c r="RN49" s="86"/>
      <c r="RO49" s="86"/>
      <c r="RP49" s="86"/>
      <c r="RQ49" s="86"/>
      <c r="RR49" s="86"/>
      <c r="RS49" s="86"/>
      <c r="RT49" s="86"/>
      <c r="RU49" s="86"/>
      <c r="RV49" s="86"/>
      <c r="RW49" s="86"/>
      <c r="RX49" s="86"/>
      <c r="RY49" s="86"/>
      <c r="RZ49" s="86"/>
      <c r="SA49" s="86"/>
      <c r="SB49" s="86"/>
      <c r="SC49" s="86"/>
      <c r="SD49" s="86"/>
      <c r="SE49" s="86"/>
      <c r="SF49" s="86"/>
      <c r="SG49" s="86"/>
      <c r="SH49" s="86"/>
      <c r="SI49" s="86"/>
      <c r="SJ49" s="86"/>
      <c r="SK49" s="86"/>
      <c r="SL49" s="86"/>
      <c r="SM49" s="86"/>
      <c r="SN49" s="86"/>
      <c r="SO49" s="86"/>
      <c r="SP49" s="86"/>
      <c r="SQ49" s="86"/>
      <c r="SR49" s="86"/>
      <c r="SS49" s="86"/>
      <c r="ST49" s="86"/>
      <c r="SU49" s="86"/>
      <c r="SV49" s="86"/>
      <c r="SW49" s="86"/>
      <c r="SX49" s="86"/>
      <c r="SY49" s="86"/>
      <c r="SZ49" s="86"/>
      <c r="TA49" s="86"/>
      <c r="TB49" s="86"/>
      <c r="TC49" s="86"/>
      <c r="TD49" s="86"/>
      <c r="TE49" s="86"/>
      <c r="TF49" s="86"/>
      <c r="TG49" s="86"/>
      <c r="TH49" s="86"/>
      <c r="TI49" s="86"/>
      <c r="TJ49" s="86"/>
      <c r="TK49" s="86"/>
      <c r="TL49" s="86"/>
      <c r="TM49" s="86"/>
      <c r="TN49" s="86"/>
      <c r="TO49" s="86"/>
      <c r="TP49" s="86"/>
      <c r="TQ49" s="86"/>
      <c r="TR49" s="86"/>
      <c r="TS49" s="86"/>
      <c r="TT49" s="86"/>
      <c r="TU49" s="86"/>
      <c r="TV49" s="86"/>
      <c r="TW49" s="86"/>
      <c r="TX49" s="86"/>
      <c r="TY49" s="86"/>
      <c r="TZ49" s="86"/>
      <c r="UA49" s="86"/>
      <c r="UB49" s="86"/>
      <c r="UC49" s="86"/>
      <c r="UD49" s="86"/>
      <c r="UE49" s="86"/>
      <c r="UF49" s="86"/>
      <c r="UG49" s="86"/>
      <c r="UH49" s="86"/>
      <c r="UI49" s="86"/>
      <c r="UJ49" s="86"/>
      <c r="UK49" s="86"/>
      <c r="UL49" s="86"/>
      <c r="UM49" s="86"/>
      <c r="UN49" s="86"/>
      <c r="UO49" s="86"/>
      <c r="UP49" s="86"/>
      <c r="UQ49" s="86"/>
      <c r="UR49" s="86"/>
      <c r="US49" s="86"/>
      <c r="UT49" s="86"/>
      <c r="UU49" s="86"/>
      <c r="UV49" s="86"/>
      <c r="UW49" s="86"/>
      <c r="UX49" s="86"/>
      <c r="UY49" s="86"/>
      <c r="UZ49" s="86"/>
      <c r="VA49" s="86"/>
      <c r="VB49" s="86"/>
      <c r="VC49" s="86"/>
      <c r="VD49" s="86"/>
      <c r="VE49" s="86"/>
      <c r="VF49" s="86"/>
      <c r="VG49" s="86"/>
      <c r="VH49" s="86"/>
      <c r="VI49" s="86"/>
      <c r="VJ49" s="86"/>
      <c r="VK49" s="86"/>
      <c r="VL49" s="86"/>
      <c r="VM49" s="86"/>
      <c r="VN49" s="86"/>
      <c r="VO49" s="86"/>
      <c r="VP49" s="86"/>
      <c r="VQ49" s="86"/>
      <c r="VR49" s="86"/>
      <c r="VS49" s="86"/>
      <c r="VT49" s="86"/>
      <c r="VU49" s="86"/>
      <c r="VV49" s="86"/>
      <c r="VW49" s="86"/>
      <c r="VX49" s="86"/>
      <c r="VY49" s="86"/>
      <c r="VZ49" s="86"/>
      <c r="WA49" s="86"/>
      <c r="WB49" s="86"/>
      <c r="WC49" s="86"/>
      <c r="WD49" s="86"/>
      <c r="WE49" s="86"/>
      <c r="WF49" s="86"/>
      <c r="WG49" s="86"/>
      <c r="WH49" s="86"/>
      <c r="WI49" s="86"/>
      <c r="WJ49" s="86"/>
      <c r="WK49" s="86"/>
      <c r="WL49" s="86"/>
      <c r="WM49" s="86"/>
      <c r="WN49" s="86"/>
      <c r="WO49" s="86"/>
      <c r="WP49" s="86"/>
      <c r="WQ49" s="86"/>
      <c r="WR49" s="86"/>
      <c r="WS49" s="86"/>
      <c r="WT49" s="86"/>
      <c r="WU49" s="86"/>
      <c r="WV49" s="86"/>
      <c r="WW49" s="86"/>
      <c r="WX49" s="86"/>
      <c r="WY49" s="86"/>
      <c r="WZ49" s="86"/>
      <c r="XA49" s="86"/>
      <c r="XB49" s="86"/>
      <c r="XC49" s="86"/>
      <c r="XD49" s="86"/>
      <c r="XE49" s="86"/>
      <c r="XF49" s="86"/>
      <c r="XG49" s="86"/>
      <c r="XH49" s="86"/>
      <c r="XI49" s="86"/>
      <c r="XJ49" s="86"/>
      <c r="XK49" s="86"/>
      <c r="XL49" s="86"/>
      <c r="XM49" s="86"/>
      <c r="XN49" s="86"/>
      <c r="XO49" s="86"/>
      <c r="XP49" s="86"/>
      <c r="XQ49" s="86"/>
      <c r="XR49" s="86"/>
      <c r="XS49" s="86"/>
      <c r="XT49" s="86"/>
      <c r="XU49" s="86"/>
      <c r="XV49" s="86"/>
      <c r="XW49" s="86"/>
      <c r="XX49" s="86"/>
      <c r="XY49" s="86"/>
      <c r="XZ49" s="86"/>
      <c r="YA49" s="86"/>
      <c r="YB49" s="86"/>
      <c r="YC49" s="86"/>
      <c r="YD49" s="86"/>
      <c r="YE49" s="86"/>
      <c r="YF49" s="86"/>
      <c r="YG49" s="86"/>
      <c r="YH49" s="86"/>
      <c r="YI49" s="86"/>
      <c r="YJ49" s="86"/>
      <c r="YK49" s="86"/>
      <c r="YL49" s="86"/>
      <c r="YM49" s="86"/>
      <c r="YN49" s="86"/>
      <c r="YO49" s="86"/>
      <c r="YP49" s="86"/>
      <c r="YQ49" s="86"/>
      <c r="YR49" s="86"/>
      <c r="YS49" s="86"/>
      <c r="YT49" s="86"/>
      <c r="YU49" s="86"/>
      <c r="YV49" s="86"/>
      <c r="YW49" s="86"/>
      <c r="YX49" s="86"/>
      <c r="YY49" s="86"/>
      <c r="YZ49" s="86"/>
      <c r="ZA49" s="86"/>
      <c r="ZB49" s="86"/>
      <c r="ZC49" s="86"/>
      <c r="ZD49" s="86"/>
      <c r="ZE49" s="86"/>
      <c r="ZF49" s="86"/>
      <c r="ZG49" s="86"/>
      <c r="ZH49" s="86"/>
      <c r="ZI49" s="86"/>
      <c r="ZJ49" s="86"/>
      <c r="ZK49" s="86"/>
      <c r="ZL49" s="86"/>
      <c r="ZM49" s="86"/>
      <c r="ZN49" s="86"/>
      <c r="ZO49" s="86"/>
      <c r="ZP49" s="86"/>
      <c r="ZQ49" s="86"/>
      <c r="ZR49" s="86"/>
      <c r="ZS49" s="86"/>
      <c r="ZT49" s="86"/>
      <c r="ZU49" s="86"/>
      <c r="ZV49" s="86"/>
      <c r="ZW49" s="86"/>
      <c r="ZX49" s="86"/>
      <c r="ZY49" s="86"/>
      <c r="ZZ49" s="86"/>
      <c r="AAA49" s="86"/>
      <c r="AAB49" s="86"/>
      <c r="AAC49" s="86"/>
      <c r="AAD49" s="86"/>
      <c r="AAE49" s="86"/>
      <c r="AAF49" s="86"/>
      <c r="AAG49" s="86"/>
      <c r="AAH49" s="86"/>
      <c r="AAI49" s="86"/>
      <c r="AAJ49" s="98"/>
      <c r="AAK49" s="98"/>
      <c r="AAL49" s="98"/>
      <c r="AAM49" s="98"/>
      <c r="AAN49" s="98"/>
      <c r="AAO49" s="98"/>
      <c r="AAP49" s="86"/>
      <c r="AAQ49" s="86"/>
      <c r="AAR49" s="86"/>
      <c r="AAS49" s="86"/>
      <c r="AAT49" s="86"/>
      <c r="AAU49" s="86"/>
      <c r="AAV49" s="86"/>
      <c r="AAW49" s="86"/>
      <c r="AAX49" s="86"/>
      <c r="AAY49" s="86"/>
      <c r="AAZ49" s="86"/>
      <c r="ABA49" s="86"/>
      <c r="ABB49" s="86"/>
      <c r="ABC49" s="86"/>
      <c r="ABD49" s="86"/>
      <c r="ABE49" s="86"/>
      <c r="ABF49" s="86"/>
      <c r="ABG49" s="86"/>
      <c r="ABH49" s="86"/>
      <c r="ABI49" s="86"/>
      <c r="ABJ49" s="86"/>
      <c r="ABK49" s="86"/>
      <c r="ABL49" s="86"/>
      <c r="ABM49" s="86"/>
      <c r="ABN49" s="86"/>
      <c r="ABO49" s="86"/>
      <c r="ABP49" s="86"/>
      <c r="ABQ49" s="86"/>
      <c r="ABR49" s="86"/>
      <c r="ABS49" s="86"/>
      <c r="ABT49" s="86"/>
      <c r="ABU49" s="86"/>
      <c r="ABV49" s="86"/>
      <c r="ABW49" s="86"/>
      <c r="ABX49" s="86"/>
      <c r="ABY49" s="86"/>
      <c r="ABZ49" s="86"/>
      <c r="ACA49" s="86"/>
      <c r="ACB49" s="86"/>
      <c r="ACC49" s="86"/>
      <c r="ACD49" s="86"/>
      <c r="ACE49" s="86"/>
      <c r="ACF49" s="86"/>
      <c r="ACG49" s="86"/>
      <c r="ACH49" s="86"/>
      <c r="ACI49" s="86"/>
      <c r="ACJ49" s="86"/>
      <c r="ACK49" s="86"/>
      <c r="ACL49" s="86"/>
      <c r="ACM49" s="86"/>
      <c r="ACN49" s="86"/>
      <c r="ACO49" s="86"/>
      <c r="ACP49" s="86"/>
      <c r="ACQ49" s="86"/>
      <c r="ACR49" s="86"/>
      <c r="ACS49" s="86"/>
      <c r="ACT49" s="86"/>
      <c r="ACU49" s="86"/>
      <c r="ACV49" s="86"/>
      <c r="ACW49" s="86"/>
      <c r="ACX49" s="86"/>
      <c r="ACY49" s="86"/>
      <c r="ACZ49" s="86"/>
      <c r="ADA49" s="86"/>
      <c r="ADB49" s="86"/>
      <c r="ADC49" s="86"/>
      <c r="ADD49" s="86"/>
      <c r="ADE49" s="86"/>
      <c r="ADF49" s="86"/>
      <c r="ADG49" s="86"/>
      <c r="ADH49" s="86"/>
      <c r="ADI49" s="86"/>
      <c r="ADJ49" s="86"/>
      <c r="ADK49" s="86"/>
      <c r="ADL49" s="86"/>
      <c r="ADM49" s="86"/>
      <c r="ADN49" s="86"/>
      <c r="ADO49" s="86"/>
      <c r="ADP49" s="86"/>
      <c r="ADQ49" s="86"/>
      <c r="ADR49" s="86"/>
      <c r="ADS49" s="86"/>
      <c r="ADT49" s="86"/>
      <c r="ADU49" s="86"/>
      <c r="ADV49" s="86"/>
      <c r="ADW49" s="86"/>
      <c r="ADX49" s="86"/>
      <c r="ADY49" s="86"/>
      <c r="ADZ49" s="86"/>
      <c r="AEA49" s="86"/>
      <c r="AEB49" s="86"/>
      <c r="AEC49" s="86"/>
      <c r="AED49" s="86"/>
      <c r="AEE49" s="86"/>
      <c r="AEF49" s="86"/>
      <c r="AEG49" s="86"/>
      <c r="AEH49" s="86"/>
      <c r="AEI49" s="86"/>
      <c r="AEJ49" s="86"/>
      <c r="AEK49" s="86"/>
      <c r="AEL49" s="86"/>
      <c r="AEM49" s="86"/>
      <c r="AEN49" s="86"/>
      <c r="AEO49" s="86"/>
      <c r="AEP49" s="86"/>
      <c r="AEQ49" s="86"/>
      <c r="AER49" s="86"/>
      <c r="AES49" s="86"/>
      <c r="AET49" s="86"/>
      <c r="AEU49" s="86"/>
      <c r="AEV49" s="86"/>
      <c r="AEW49" s="86"/>
      <c r="AEX49" s="86"/>
      <c r="AEY49" s="86"/>
      <c r="AEZ49" s="86"/>
      <c r="AFA49" s="86"/>
      <c r="AFB49" s="86"/>
      <c r="AFC49" s="86"/>
      <c r="AFD49" s="86"/>
      <c r="AFE49" s="86"/>
      <c r="AFF49" s="86"/>
      <c r="AFG49" s="86"/>
      <c r="AFH49" s="86"/>
      <c r="AFI49" s="86"/>
      <c r="AFJ49" s="86"/>
      <c r="AFK49" s="86"/>
      <c r="AFL49" s="86"/>
      <c r="AFM49" s="86"/>
      <c r="AFN49" s="86"/>
      <c r="AFO49" s="86"/>
      <c r="AFP49" s="86"/>
      <c r="AFQ49" s="86"/>
      <c r="AFR49" s="86"/>
      <c r="AFS49" s="86"/>
      <c r="AFT49" s="86"/>
      <c r="AFU49" s="86"/>
      <c r="AFV49" s="86"/>
      <c r="AFW49" s="86"/>
      <c r="AFX49" s="86"/>
      <c r="AFY49" s="86"/>
      <c r="AFZ49" s="86"/>
      <c r="AGA49" s="86"/>
      <c r="AGB49" s="86"/>
      <c r="AGC49" s="86"/>
      <c r="AGD49" s="86"/>
      <c r="AGE49" s="86"/>
      <c r="AGF49" s="86"/>
      <c r="AGG49" s="86"/>
      <c r="AGH49" s="86"/>
      <c r="AGI49" s="86"/>
      <c r="AGJ49" s="86"/>
      <c r="AGK49" s="86"/>
      <c r="AGL49" s="86"/>
      <c r="AGM49" s="86"/>
      <c r="AGN49" s="86"/>
      <c r="AGO49" s="86"/>
      <c r="AGP49" s="86"/>
      <c r="AGQ49" s="86"/>
      <c r="AGR49" s="86"/>
      <c r="AGS49" s="86"/>
      <c r="AGT49" s="86"/>
      <c r="AGU49" s="86"/>
      <c r="AGV49" s="86"/>
      <c r="AGW49" s="86"/>
      <c r="AGX49" s="86"/>
      <c r="AGY49" s="86"/>
      <c r="AGZ49" s="86"/>
      <c r="AHA49" s="86"/>
      <c r="AHB49" s="86"/>
      <c r="AHC49" s="86"/>
      <c r="AHD49" s="86"/>
      <c r="AHE49" s="86"/>
      <c r="AHF49" s="86"/>
      <c r="AHG49" s="86"/>
      <c r="AHH49" s="86"/>
      <c r="AHI49" s="86"/>
      <c r="AHJ49" s="86"/>
      <c r="AHK49" s="86"/>
      <c r="AHL49" s="86"/>
      <c r="AHM49" s="86"/>
      <c r="AHN49" s="86"/>
      <c r="AHO49" s="86"/>
      <c r="AHP49" s="86"/>
      <c r="AHQ49" s="86"/>
      <c r="AHR49" s="86"/>
      <c r="AHS49" s="86"/>
      <c r="AHT49" s="86"/>
      <c r="AHU49" s="86"/>
      <c r="AHV49" s="86"/>
      <c r="AHW49" s="86"/>
      <c r="AHX49" s="86"/>
      <c r="AHY49" s="86"/>
      <c r="AHZ49" s="86"/>
      <c r="AIA49" s="86"/>
      <c r="AIB49" s="86"/>
      <c r="AIC49" s="86"/>
      <c r="AID49" s="86"/>
      <c r="AIE49" s="86"/>
      <c r="AIF49" s="86"/>
      <c r="AIG49" s="86"/>
      <c r="AIH49" s="86"/>
      <c r="AII49" s="86"/>
      <c r="AIJ49" s="86"/>
      <c r="AIK49" s="86"/>
      <c r="AIL49" s="86"/>
      <c r="AIM49" s="86"/>
      <c r="AIN49" s="86"/>
      <c r="AIO49" s="86"/>
      <c r="AIP49" s="86"/>
      <c r="AIQ49" s="86"/>
      <c r="AIR49" s="86"/>
      <c r="AIS49" s="86"/>
      <c r="AIT49" s="86"/>
      <c r="AIU49" s="86"/>
      <c r="AIV49" s="86"/>
      <c r="AIW49" s="86"/>
      <c r="AIX49" s="86"/>
      <c r="AIY49" s="86"/>
      <c r="AIZ49" s="86"/>
      <c r="AJA49" s="86"/>
      <c r="AJB49" s="86"/>
      <c r="AJC49" s="86"/>
      <c r="AJD49" s="86"/>
      <c r="AJE49" s="86"/>
      <c r="AJF49" s="86"/>
      <c r="AJG49" s="86"/>
      <c r="AJH49" s="86"/>
      <c r="AJI49" s="86"/>
      <c r="AJJ49" s="86"/>
      <c r="AJK49" s="86"/>
      <c r="AJL49" s="86"/>
      <c r="AJM49" s="86"/>
      <c r="AJN49" s="86"/>
      <c r="AJO49" s="86"/>
      <c r="AJP49" s="86"/>
      <c r="AJQ49" s="86"/>
      <c r="AJR49" s="86"/>
      <c r="AJS49" s="86"/>
      <c r="AJT49" s="86"/>
      <c r="AJU49" s="86"/>
      <c r="AJV49" s="86"/>
      <c r="AJW49" s="86"/>
      <c r="AJX49" s="86"/>
      <c r="AJY49" s="86"/>
      <c r="AJZ49" s="86"/>
      <c r="AKA49" s="86"/>
      <c r="AKB49" s="86"/>
      <c r="AKC49" s="86"/>
      <c r="AKD49" s="86"/>
      <c r="AKE49" s="86"/>
      <c r="AKF49" s="98"/>
      <c r="AKG49" s="98"/>
      <c r="AKH49" s="98"/>
      <c r="AKI49" s="98"/>
      <c r="AKJ49" s="98"/>
      <c r="AKK49" s="98"/>
      <c r="AKL49" s="86"/>
      <c r="AKM49" s="86"/>
      <c r="AKN49" s="86"/>
      <c r="AKO49" s="86"/>
      <c r="AKP49" s="86"/>
      <c r="AKQ49" s="86"/>
      <c r="AKR49" s="86"/>
      <c r="AKS49" s="86"/>
      <c r="AKT49" s="86"/>
      <c r="AKU49" s="86"/>
      <c r="AKV49" s="86"/>
      <c r="AKW49" s="86"/>
      <c r="AKX49" s="86"/>
      <c r="AKY49" s="86"/>
      <c r="AKZ49" s="86"/>
      <c r="ALA49" s="86"/>
      <c r="ALB49" s="86"/>
      <c r="ALC49" s="86"/>
      <c r="ALD49" s="86"/>
      <c r="ALE49" s="86"/>
      <c r="ALF49" s="86"/>
      <c r="ALG49" s="86"/>
      <c r="ALH49" s="86"/>
      <c r="ALI49" s="86"/>
      <c r="ALJ49" s="86"/>
      <c r="ALK49" s="86"/>
      <c r="ALL49" s="86"/>
      <c r="ALM49" s="86"/>
      <c r="ALN49" s="86"/>
      <c r="ALO49" s="86"/>
      <c r="ALP49" s="86"/>
      <c r="ALQ49" s="86"/>
      <c r="ALR49" s="86"/>
      <c r="ALS49" s="86"/>
      <c r="ALT49" s="86"/>
      <c r="ALU49" s="86"/>
      <c r="ALV49" s="86"/>
      <c r="ALW49" s="86"/>
      <c r="ALX49" s="86"/>
      <c r="ALY49" s="86"/>
      <c r="ALZ49" s="86"/>
      <c r="AMA49" s="86"/>
      <c r="AMB49" s="86"/>
      <c r="AMC49" s="86"/>
      <c r="AMD49" s="86"/>
      <c r="AME49" s="86"/>
      <c r="AMF49" s="86"/>
      <c r="AMG49" s="86"/>
      <c r="AMH49" s="86"/>
      <c r="AMI49" s="86"/>
      <c r="AMJ49" s="86"/>
      <c r="AMK49" s="86"/>
      <c r="AML49" s="86"/>
      <c r="AMM49" s="86"/>
      <c r="AMN49" s="86"/>
      <c r="AMO49" s="86"/>
      <c r="AMP49" s="86"/>
      <c r="AMQ49" s="86"/>
      <c r="AMR49" s="86"/>
      <c r="AMS49" s="86"/>
      <c r="AMT49" s="86"/>
      <c r="AMU49" s="86"/>
      <c r="AMV49" s="86"/>
      <c r="AMW49" s="86"/>
      <c r="AMX49" s="86"/>
      <c r="AMY49" s="86"/>
      <c r="AMZ49" s="86"/>
      <c r="ANA49" s="86"/>
      <c r="ANB49" s="86"/>
      <c r="ANC49" s="86"/>
      <c r="AND49" s="86"/>
      <c r="ANE49" s="86"/>
      <c r="ANF49" s="86"/>
      <c r="ANG49" s="86"/>
      <c r="ANH49" s="86"/>
      <c r="ANI49" s="86"/>
      <c r="ANJ49" s="86"/>
      <c r="ANK49" s="86"/>
      <c r="ANL49" s="86"/>
      <c r="ANM49" s="86"/>
      <c r="ANN49" s="86"/>
      <c r="ANO49" s="86"/>
      <c r="ANP49" s="86"/>
      <c r="ANQ49" s="86"/>
      <c r="ANR49" s="86"/>
      <c r="ANS49" s="86"/>
      <c r="ANT49" s="86"/>
      <c r="ANU49" s="86"/>
      <c r="ANV49" s="86"/>
      <c r="ANW49" s="86"/>
      <c r="ANX49" s="86"/>
      <c r="ANY49" s="86"/>
      <c r="ANZ49" s="86"/>
      <c r="AOA49" s="86"/>
      <c r="AOB49" s="86"/>
      <c r="AOC49" s="86"/>
      <c r="AOD49" s="86"/>
      <c r="AOE49" s="86"/>
      <c r="AOF49" s="86"/>
      <c r="AOG49" s="86"/>
      <c r="AOH49" s="86"/>
      <c r="AOI49" s="86"/>
      <c r="AOJ49" s="86"/>
      <c r="AOK49" s="86"/>
      <c r="AOL49" s="86"/>
      <c r="AOM49" s="86"/>
      <c r="AON49" s="86"/>
      <c r="AOO49" s="86"/>
      <c r="AOP49" s="86"/>
      <c r="AOQ49" s="86"/>
      <c r="AOR49" s="86"/>
      <c r="AOS49" s="86"/>
      <c r="AOT49" s="86"/>
      <c r="AOU49" s="86"/>
      <c r="AOV49" s="86"/>
      <c r="AOW49" s="86"/>
      <c r="AOX49" s="86"/>
      <c r="AOY49" s="86"/>
      <c r="AOZ49" s="86"/>
      <c r="APA49" s="86"/>
      <c r="APB49" s="86"/>
      <c r="APC49" s="86"/>
      <c r="APD49" s="86"/>
      <c r="APE49" s="86"/>
      <c r="APF49" s="86"/>
      <c r="APG49" s="86"/>
      <c r="APH49" s="86"/>
      <c r="API49" s="86"/>
      <c r="APJ49" s="86"/>
      <c r="APK49" s="86"/>
      <c r="APL49" s="86"/>
      <c r="APM49" s="86"/>
      <c r="APN49" s="86"/>
      <c r="APO49" s="86"/>
      <c r="APP49" s="86"/>
      <c r="APQ49" s="86"/>
      <c r="APR49" s="86"/>
      <c r="APS49" s="86"/>
      <c r="APT49" s="86"/>
      <c r="APU49" s="86"/>
      <c r="APV49" s="86"/>
      <c r="APW49" s="86"/>
      <c r="APX49" s="86"/>
      <c r="APY49" s="86"/>
      <c r="APZ49" s="86"/>
      <c r="AQA49" s="86"/>
      <c r="AQB49" s="86"/>
      <c r="AQC49" s="86"/>
      <c r="AQD49" s="86"/>
      <c r="AQE49" s="86"/>
      <c r="AQF49" s="86"/>
      <c r="AQG49" s="86"/>
      <c r="AQH49" s="86"/>
      <c r="AQI49" s="86"/>
      <c r="AQJ49" s="86"/>
      <c r="AQK49" s="86"/>
      <c r="AQL49" s="86"/>
      <c r="AQM49" s="86"/>
      <c r="AQN49" s="86"/>
      <c r="AQO49" s="86"/>
      <c r="AQP49" s="86"/>
      <c r="AQQ49" s="86"/>
      <c r="AQR49" s="86"/>
      <c r="AQS49" s="86"/>
      <c r="AQT49" s="86"/>
      <c r="AQU49" s="86"/>
      <c r="AQV49" s="86"/>
      <c r="AQW49" s="86"/>
      <c r="AQX49" s="86"/>
      <c r="AQY49" s="86"/>
      <c r="AQZ49" s="86"/>
      <c r="ARA49" s="86"/>
      <c r="ARB49" s="86"/>
      <c r="ARC49" s="86"/>
      <c r="ARD49" s="86"/>
      <c r="ARE49" s="86"/>
      <c r="ARF49" s="86"/>
      <c r="ARG49" s="86"/>
      <c r="ARH49" s="86"/>
      <c r="ARI49" s="86"/>
      <c r="ARJ49" s="86"/>
      <c r="ARK49" s="86"/>
      <c r="ARL49" s="86"/>
      <c r="ARM49" s="86"/>
      <c r="ARN49" s="86"/>
      <c r="ARO49" s="86"/>
      <c r="ARP49" s="86"/>
      <c r="ARQ49" s="86"/>
      <c r="ARR49" s="86"/>
      <c r="ARS49" s="86"/>
      <c r="ART49" s="86"/>
      <c r="ARU49" s="86"/>
      <c r="ARV49" s="86"/>
      <c r="ARW49" s="86"/>
      <c r="ARX49" s="86"/>
      <c r="ARY49" s="86"/>
      <c r="ARZ49" s="86"/>
      <c r="ASA49" s="86"/>
      <c r="ASB49" s="86"/>
      <c r="ASC49" s="86"/>
      <c r="ASD49" s="86"/>
      <c r="ASE49" s="86"/>
      <c r="ASF49" s="86"/>
      <c r="ASG49" s="86"/>
      <c r="ASH49" s="86"/>
      <c r="ASI49" s="86"/>
      <c r="ASJ49" s="86"/>
      <c r="ASK49" s="86"/>
      <c r="ASL49" s="86"/>
      <c r="ASM49" s="86"/>
      <c r="ASN49" s="86"/>
      <c r="ASO49" s="86"/>
      <c r="ASP49" s="86"/>
      <c r="ASQ49" s="86"/>
      <c r="ASR49" s="86"/>
      <c r="ASS49" s="86"/>
      <c r="AST49" s="86"/>
      <c r="ASU49" s="86"/>
      <c r="ASV49" s="86"/>
      <c r="ASW49" s="86"/>
      <c r="ASX49" s="86"/>
      <c r="ASY49" s="86"/>
      <c r="ASZ49" s="86"/>
      <c r="ATA49" s="86"/>
      <c r="ATB49" s="86"/>
      <c r="ATC49" s="86"/>
      <c r="ATD49" s="86"/>
      <c r="ATE49" s="86"/>
      <c r="ATF49" s="86"/>
      <c r="ATG49" s="86"/>
      <c r="ATH49" s="86"/>
      <c r="ATI49" s="86"/>
      <c r="ATJ49" s="86"/>
      <c r="ATK49" s="86"/>
      <c r="ATL49" s="86"/>
      <c r="ATM49" s="86"/>
      <c r="ATN49" s="86"/>
      <c r="ATO49" s="86"/>
      <c r="ATP49" s="86"/>
      <c r="ATQ49" s="86"/>
      <c r="ATR49" s="86"/>
      <c r="ATS49" s="86"/>
      <c r="ATT49" s="86"/>
      <c r="ATU49" s="86"/>
      <c r="ATV49" s="86"/>
      <c r="ATW49" s="86"/>
      <c r="ATX49" s="86"/>
      <c r="ATY49" s="86"/>
      <c r="ATZ49" s="86"/>
      <c r="AUA49" s="86"/>
      <c r="AUB49" s="98"/>
      <c r="AUC49" s="98"/>
      <c r="AUD49" s="98"/>
      <c r="AUE49" s="98"/>
      <c r="AUF49" s="98"/>
      <c r="AUG49" s="98"/>
      <c r="AUH49" s="86"/>
      <c r="AUI49" s="86"/>
      <c r="AUJ49" s="86"/>
      <c r="AUK49" s="86"/>
      <c r="AUL49" s="86"/>
      <c r="AUM49" s="86"/>
      <c r="AUN49" s="86"/>
      <c r="AUO49" s="86"/>
      <c r="AUP49" s="86"/>
      <c r="AUQ49" s="86"/>
      <c r="AUR49" s="86"/>
      <c r="AUS49" s="86"/>
      <c r="AUT49" s="86"/>
      <c r="AUU49" s="86"/>
      <c r="AUV49" s="86"/>
      <c r="AUW49" s="86"/>
      <c r="AUX49" s="86"/>
      <c r="AUY49" s="86"/>
      <c r="AUZ49" s="86"/>
      <c r="AVA49" s="86"/>
      <c r="AVB49" s="86"/>
      <c r="AVC49" s="86"/>
      <c r="AVD49" s="86"/>
      <c r="AVE49" s="86"/>
      <c r="AVF49" s="86"/>
      <c r="AVG49" s="86"/>
      <c r="AVH49" s="86"/>
      <c r="AVI49" s="86"/>
      <c r="AVJ49" s="86"/>
      <c r="AVK49" s="86"/>
      <c r="AVL49" s="86"/>
      <c r="AVM49" s="86"/>
      <c r="AVN49" s="86"/>
      <c r="AVO49" s="86"/>
      <c r="AVP49" s="86"/>
      <c r="AVQ49" s="86"/>
      <c r="AVR49" s="86"/>
      <c r="AVS49" s="86"/>
      <c r="AVT49" s="86"/>
      <c r="AVU49" s="86"/>
      <c r="AVV49" s="86"/>
      <c r="AVW49" s="86"/>
      <c r="AVX49" s="86"/>
      <c r="AVY49" s="86"/>
      <c r="AVZ49" s="86"/>
      <c r="AWA49" s="86"/>
      <c r="AWB49" s="86"/>
      <c r="AWC49" s="86"/>
      <c r="AWD49" s="86"/>
      <c r="AWE49" s="86"/>
      <c r="AWF49" s="86"/>
      <c r="AWG49" s="86"/>
      <c r="AWH49" s="86"/>
      <c r="AWI49" s="86"/>
      <c r="AWJ49" s="86"/>
      <c r="AWK49" s="86"/>
      <c r="AWL49" s="86"/>
      <c r="AWM49" s="86"/>
      <c r="AWN49" s="86"/>
      <c r="AWO49" s="86"/>
      <c r="AWP49" s="86"/>
      <c r="AWQ49" s="86"/>
      <c r="AWR49" s="86"/>
      <c r="AWS49" s="86"/>
      <c r="AWT49" s="86"/>
      <c r="AWU49" s="86"/>
      <c r="AWV49" s="86"/>
      <c r="AWW49" s="86"/>
      <c r="AWX49" s="86"/>
      <c r="AWY49" s="86"/>
      <c r="AWZ49" s="86"/>
      <c r="AXA49" s="86"/>
      <c r="AXB49" s="86"/>
      <c r="AXC49" s="86"/>
      <c r="AXD49" s="86"/>
      <c r="AXE49" s="86"/>
      <c r="AXF49" s="86"/>
      <c r="AXG49" s="86"/>
      <c r="AXH49" s="86"/>
      <c r="AXI49" s="86"/>
      <c r="AXJ49" s="86"/>
      <c r="AXK49" s="86"/>
      <c r="AXL49" s="86"/>
      <c r="AXM49" s="86"/>
      <c r="AXN49" s="86"/>
      <c r="AXO49" s="86"/>
      <c r="AXP49" s="86"/>
      <c r="AXQ49" s="86"/>
      <c r="AXR49" s="86"/>
      <c r="AXS49" s="86"/>
      <c r="AXT49" s="86"/>
      <c r="AXU49" s="86"/>
      <c r="AXV49" s="86"/>
      <c r="AXW49" s="86"/>
      <c r="AXX49" s="86"/>
      <c r="AXY49" s="86"/>
      <c r="AXZ49" s="86"/>
      <c r="AYA49" s="86"/>
      <c r="AYB49" s="86"/>
      <c r="AYC49" s="86"/>
      <c r="AYD49" s="86"/>
      <c r="AYE49" s="86"/>
      <c r="AYF49" s="86"/>
      <c r="AYG49" s="86"/>
      <c r="AYH49" s="86"/>
      <c r="AYI49" s="86"/>
      <c r="AYJ49" s="86"/>
      <c r="AYK49" s="86"/>
      <c r="AYL49" s="86"/>
      <c r="AYM49" s="86"/>
      <c r="AYN49" s="86"/>
      <c r="AYO49" s="86"/>
      <c r="AYP49" s="86"/>
      <c r="AYQ49" s="86"/>
      <c r="AYR49" s="86"/>
      <c r="AYS49" s="86"/>
      <c r="AYT49" s="86"/>
      <c r="AYU49" s="86"/>
      <c r="AYV49" s="86"/>
      <c r="AYW49" s="86"/>
      <c r="AYX49" s="86"/>
      <c r="AYY49" s="86"/>
      <c r="AYZ49" s="86"/>
      <c r="AZA49" s="86"/>
      <c r="AZB49" s="86"/>
      <c r="AZC49" s="86"/>
      <c r="AZD49" s="86"/>
      <c r="AZE49" s="86"/>
      <c r="AZF49" s="86"/>
      <c r="AZG49" s="86"/>
      <c r="AZH49" s="86"/>
      <c r="AZI49" s="86"/>
      <c r="AZJ49" s="86"/>
      <c r="AZK49" s="86"/>
      <c r="AZL49" s="86"/>
      <c r="AZM49" s="86"/>
      <c r="AZN49" s="86"/>
      <c r="AZO49" s="86"/>
      <c r="AZP49" s="86"/>
      <c r="AZQ49" s="86"/>
      <c r="AZR49" s="86"/>
      <c r="AZS49" s="86"/>
      <c r="AZT49" s="86"/>
      <c r="AZU49" s="86"/>
      <c r="AZV49" s="86"/>
      <c r="AZW49" s="86"/>
      <c r="AZX49" s="86"/>
      <c r="AZY49" s="86"/>
      <c r="AZZ49" s="86"/>
      <c r="BAA49" s="86"/>
      <c r="BAB49" s="86"/>
      <c r="BAC49" s="86"/>
      <c r="BAD49" s="86"/>
      <c r="BAE49" s="86"/>
      <c r="BAF49" s="86"/>
      <c r="BAG49" s="86"/>
      <c r="BAH49" s="86"/>
      <c r="BAI49" s="86"/>
      <c r="BAJ49" s="86"/>
      <c r="BAK49" s="86"/>
      <c r="BAL49" s="86"/>
      <c r="BAM49" s="86"/>
      <c r="BAN49" s="86"/>
      <c r="BAO49" s="86"/>
      <c r="BAP49" s="86"/>
      <c r="BAQ49" s="86"/>
      <c r="BAR49" s="86"/>
      <c r="BAS49" s="86"/>
      <c r="BAT49" s="86"/>
      <c r="BAU49" s="86"/>
      <c r="BAV49" s="86"/>
      <c r="BAW49" s="86"/>
      <c r="BAX49" s="86"/>
      <c r="BAY49" s="86"/>
      <c r="BAZ49" s="86"/>
      <c r="BBA49" s="86"/>
      <c r="BBB49" s="86"/>
      <c r="BBC49" s="86"/>
      <c r="BBD49" s="86"/>
      <c r="BBE49" s="86"/>
      <c r="BBF49" s="86"/>
      <c r="BBG49" s="86"/>
      <c r="BBH49" s="86"/>
      <c r="BBI49" s="86"/>
      <c r="BBJ49" s="86"/>
      <c r="BBK49" s="86"/>
      <c r="BBL49" s="86"/>
      <c r="BBM49" s="86"/>
      <c r="BBN49" s="86"/>
      <c r="BBO49" s="86"/>
      <c r="BBP49" s="86"/>
      <c r="BBQ49" s="86"/>
      <c r="BBR49" s="86"/>
      <c r="BBS49" s="86"/>
      <c r="BBT49" s="86"/>
      <c r="BBU49" s="86"/>
      <c r="BBV49" s="86"/>
      <c r="BBW49" s="86"/>
      <c r="BBX49" s="86"/>
      <c r="BBY49" s="86"/>
      <c r="BBZ49" s="86"/>
      <c r="BCA49" s="86"/>
      <c r="BCB49" s="86"/>
      <c r="BCC49" s="86"/>
      <c r="BCD49" s="86"/>
      <c r="BCE49" s="86"/>
      <c r="BCF49" s="86"/>
      <c r="BCG49" s="86"/>
      <c r="BCH49" s="86"/>
      <c r="BCI49" s="86"/>
      <c r="BCJ49" s="86"/>
      <c r="BCK49" s="86"/>
      <c r="BCL49" s="86"/>
      <c r="BCM49" s="86"/>
      <c r="BCN49" s="86"/>
      <c r="BCO49" s="86"/>
      <c r="BCP49" s="86"/>
      <c r="BCQ49" s="86"/>
      <c r="BCR49" s="86"/>
      <c r="BCS49" s="86"/>
      <c r="BCT49" s="86"/>
      <c r="BCU49" s="86"/>
      <c r="BCV49" s="86"/>
      <c r="BCW49" s="86"/>
      <c r="BCX49" s="86"/>
      <c r="BCY49" s="86"/>
      <c r="BCZ49" s="86"/>
      <c r="BDA49" s="86"/>
      <c r="BDB49" s="86"/>
      <c r="BDC49" s="86"/>
      <c r="BDD49" s="86"/>
      <c r="BDE49" s="86"/>
      <c r="BDF49" s="86"/>
      <c r="BDG49" s="86"/>
      <c r="BDH49" s="86"/>
      <c r="BDI49" s="86"/>
      <c r="BDJ49" s="86"/>
      <c r="BDK49" s="86"/>
      <c r="BDL49" s="86"/>
      <c r="BDM49" s="86"/>
      <c r="BDN49" s="86"/>
      <c r="BDO49" s="86"/>
      <c r="BDP49" s="86"/>
      <c r="BDQ49" s="86"/>
      <c r="BDR49" s="86"/>
      <c r="BDS49" s="86"/>
      <c r="BDT49" s="86"/>
      <c r="BDU49" s="86"/>
      <c r="BDV49" s="86"/>
      <c r="BDW49" s="86"/>
      <c r="BDX49" s="98"/>
      <c r="BDY49" s="98"/>
      <c r="BDZ49" s="98"/>
      <c r="BEA49" s="98"/>
      <c r="BEB49" s="98"/>
      <c r="BEC49" s="98"/>
      <c r="BED49" s="86"/>
      <c r="BEE49" s="86"/>
      <c r="BEF49" s="86"/>
      <c r="BEG49" s="86"/>
      <c r="BEH49" s="86"/>
      <c r="BEI49" s="86"/>
      <c r="BEJ49" s="86"/>
      <c r="BEK49" s="86"/>
      <c r="BEL49" s="86"/>
      <c r="BEM49" s="86"/>
      <c r="BEN49" s="86"/>
      <c r="BEO49" s="86"/>
      <c r="BEP49" s="86"/>
      <c r="BEQ49" s="86"/>
      <c r="BER49" s="86"/>
      <c r="BES49" s="86"/>
      <c r="BET49" s="86"/>
      <c r="BEU49" s="86"/>
      <c r="BEV49" s="86"/>
      <c r="BEW49" s="86"/>
      <c r="BEX49" s="86"/>
      <c r="BEY49" s="86"/>
      <c r="BEZ49" s="86"/>
      <c r="BFA49" s="86"/>
      <c r="BFB49" s="86"/>
      <c r="BFC49" s="86"/>
      <c r="BFD49" s="86"/>
      <c r="BFE49" s="86"/>
      <c r="BFF49" s="86"/>
      <c r="BFG49" s="86"/>
      <c r="BFH49" s="86"/>
      <c r="BFI49" s="86"/>
      <c r="BFJ49" s="86"/>
      <c r="BFK49" s="86"/>
      <c r="BFL49" s="86"/>
      <c r="BFM49" s="86"/>
      <c r="BFN49" s="86"/>
      <c r="BFO49" s="86"/>
      <c r="BFP49" s="86"/>
      <c r="BFQ49" s="86"/>
      <c r="BFR49" s="86"/>
      <c r="BFS49" s="86"/>
      <c r="BFT49" s="86"/>
      <c r="BFU49" s="86"/>
      <c r="BFV49" s="86"/>
      <c r="BFW49" s="86"/>
      <c r="BFX49" s="86"/>
      <c r="BFY49" s="86"/>
      <c r="BFZ49" s="86"/>
      <c r="BGA49" s="86"/>
      <c r="BGB49" s="86"/>
      <c r="BGC49" s="86"/>
      <c r="BGD49" s="86"/>
      <c r="BGE49" s="86"/>
      <c r="BGF49" s="86"/>
      <c r="BGG49" s="86"/>
      <c r="BGH49" s="86"/>
      <c r="BGI49" s="86"/>
      <c r="BGJ49" s="86"/>
      <c r="BGK49" s="86"/>
      <c r="BGL49" s="86"/>
      <c r="BGM49" s="86"/>
      <c r="BGN49" s="86"/>
      <c r="BGO49" s="86"/>
      <c r="BGP49" s="86"/>
      <c r="BGQ49" s="86"/>
      <c r="BGR49" s="86"/>
      <c r="BGS49" s="86"/>
      <c r="BGT49" s="86"/>
      <c r="BGU49" s="86"/>
      <c r="BGV49" s="86"/>
      <c r="BGW49" s="86"/>
      <c r="BGX49" s="86"/>
      <c r="BGY49" s="86"/>
      <c r="BGZ49" s="86"/>
      <c r="BHA49" s="86"/>
      <c r="BHB49" s="86"/>
      <c r="BHC49" s="86"/>
      <c r="BHD49" s="86"/>
      <c r="BHE49" s="86"/>
      <c r="BHF49" s="86"/>
      <c r="BHG49" s="86"/>
      <c r="BHH49" s="86"/>
      <c r="BHI49" s="86"/>
      <c r="BHJ49" s="86"/>
      <c r="BHK49" s="86"/>
      <c r="BHL49" s="86"/>
      <c r="BHM49" s="86"/>
      <c r="BHN49" s="86"/>
      <c r="BHO49" s="86"/>
      <c r="BHP49" s="86"/>
      <c r="BHQ49" s="86"/>
      <c r="BHR49" s="86"/>
      <c r="BHS49" s="86"/>
      <c r="BHT49" s="86"/>
      <c r="BHU49" s="86"/>
      <c r="BHV49" s="86"/>
      <c r="BHW49" s="86"/>
      <c r="BHX49" s="86"/>
      <c r="BHY49" s="86"/>
      <c r="BHZ49" s="86"/>
      <c r="BIA49" s="86"/>
      <c r="BIB49" s="86"/>
      <c r="BIC49" s="86"/>
      <c r="BID49" s="86"/>
      <c r="BIE49" s="86"/>
      <c r="BIF49" s="86"/>
      <c r="BIG49" s="86"/>
      <c r="BIH49" s="86"/>
      <c r="BII49" s="86"/>
      <c r="BIJ49" s="86"/>
      <c r="BIK49" s="86"/>
      <c r="BIL49" s="86"/>
      <c r="BIM49" s="86"/>
      <c r="BIN49" s="86"/>
      <c r="BIO49" s="86"/>
      <c r="BIP49" s="86"/>
      <c r="BIQ49" s="86"/>
      <c r="BIR49" s="86"/>
      <c r="BIS49" s="86"/>
      <c r="BIT49" s="86"/>
      <c r="BIU49" s="86"/>
      <c r="BIV49" s="86"/>
      <c r="BIW49" s="86"/>
      <c r="BIX49" s="86"/>
      <c r="BIY49" s="86"/>
      <c r="BIZ49" s="86"/>
      <c r="BJA49" s="86"/>
      <c r="BJB49" s="86"/>
      <c r="BJC49" s="86"/>
      <c r="BJD49" s="86"/>
      <c r="BJE49" s="86"/>
      <c r="BJF49" s="86"/>
      <c r="BJG49" s="86"/>
      <c r="BJH49" s="86"/>
      <c r="BJI49" s="86"/>
      <c r="BJJ49" s="86"/>
      <c r="BJK49" s="86"/>
      <c r="BJL49" s="86"/>
      <c r="BJM49" s="86"/>
      <c r="BJN49" s="86"/>
      <c r="BJO49" s="86"/>
      <c r="BJP49" s="86"/>
      <c r="BJQ49" s="86"/>
      <c r="BJR49" s="86"/>
      <c r="BJS49" s="86"/>
      <c r="BJT49" s="86"/>
      <c r="BJU49" s="86"/>
      <c r="BJV49" s="86"/>
      <c r="BJW49" s="86"/>
      <c r="BJX49" s="86"/>
      <c r="BJY49" s="86"/>
      <c r="BJZ49" s="86"/>
      <c r="BKA49" s="86"/>
      <c r="BKB49" s="86"/>
      <c r="BKC49" s="86"/>
      <c r="BKD49" s="86"/>
      <c r="BKE49" s="86"/>
      <c r="BKF49" s="86"/>
      <c r="BKG49" s="86"/>
      <c r="BKH49" s="86"/>
      <c r="BKI49" s="86"/>
      <c r="BKJ49" s="86"/>
      <c r="BKK49" s="86"/>
      <c r="BKL49" s="86"/>
      <c r="BKM49" s="86"/>
      <c r="BKN49" s="86"/>
      <c r="BKO49" s="86"/>
      <c r="BKP49" s="86"/>
      <c r="BKQ49" s="86"/>
      <c r="BKR49" s="86"/>
      <c r="BKS49" s="86"/>
      <c r="BKT49" s="86"/>
      <c r="BKU49" s="86"/>
      <c r="BKV49" s="86"/>
      <c r="BKW49" s="86"/>
      <c r="BKX49" s="86"/>
      <c r="BKY49" s="86"/>
      <c r="BKZ49" s="86"/>
      <c r="BLA49" s="86"/>
      <c r="BLB49" s="86"/>
      <c r="BLC49" s="86"/>
      <c r="BLD49" s="86"/>
      <c r="BLE49" s="86"/>
      <c r="BLF49" s="86"/>
      <c r="BLG49" s="86"/>
      <c r="BLH49" s="86"/>
      <c r="BLI49" s="86"/>
      <c r="BLJ49" s="86"/>
      <c r="BLK49" s="86"/>
      <c r="BLL49" s="86"/>
      <c r="BLM49" s="86"/>
      <c r="BLN49" s="86"/>
      <c r="BLO49" s="86"/>
      <c r="BLP49" s="86"/>
      <c r="BLQ49" s="86"/>
      <c r="BLR49" s="86"/>
      <c r="BLS49" s="86"/>
      <c r="BLT49" s="86"/>
      <c r="BLU49" s="86"/>
      <c r="BLV49" s="86"/>
      <c r="BLW49" s="86"/>
      <c r="BLX49" s="86"/>
      <c r="BLY49" s="86"/>
      <c r="BLZ49" s="86"/>
      <c r="BMA49" s="86"/>
      <c r="BMB49" s="86"/>
      <c r="BMC49" s="86"/>
      <c r="BMD49" s="86"/>
      <c r="BME49" s="86"/>
      <c r="BMF49" s="86"/>
      <c r="BMG49" s="86"/>
      <c r="BMH49" s="86"/>
      <c r="BMI49" s="86"/>
      <c r="BMJ49" s="86"/>
      <c r="BMK49" s="86"/>
      <c r="BML49" s="86"/>
      <c r="BMM49" s="86"/>
      <c r="BMN49" s="86"/>
      <c r="BMO49" s="86"/>
      <c r="BMP49" s="86"/>
      <c r="BMQ49" s="86"/>
      <c r="BMR49" s="86"/>
      <c r="BMS49" s="86"/>
      <c r="BMT49" s="86"/>
      <c r="BMU49" s="86"/>
      <c r="BMV49" s="86"/>
      <c r="BMW49" s="86"/>
      <c r="BMX49" s="86"/>
      <c r="BMY49" s="86"/>
      <c r="BMZ49" s="86"/>
      <c r="BNA49" s="86"/>
      <c r="BNB49" s="86"/>
      <c r="BNC49" s="86"/>
      <c r="BND49" s="86"/>
      <c r="BNE49" s="86"/>
      <c r="BNF49" s="86"/>
      <c r="BNG49" s="86"/>
      <c r="BNH49" s="86"/>
      <c r="BNI49" s="86"/>
      <c r="BNJ49" s="86"/>
      <c r="BNK49" s="86"/>
      <c r="BNL49" s="86"/>
      <c r="BNM49" s="86"/>
      <c r="BNN49" s="86"/>
      <c r="BNO49" s="86"/>
      <c r="BNP49" s="86"/>
      <c r="BNQ49" s="86"/>
      <c r="BNR49" s="86"/>
      <c r="BNS49" s="86"/>
      <c r="BNT49" s="98"/>
      <c r="BNU49" s="98"/>
      <c r="BNV49" s="98"/>
      <c r="BNW49" s="98"/>
      <c r="BNX49" s="98"/>
      <c r="BNY49" s="98"/>
      <c r="BNZ49" s="86"/>
      <c r="BOA49" s="86"/>
      <c r="BOB49" s="86"/>
      <c r="BOC49" s="86"/>
      <c r="BOD49" s="86"/>
      <c r="BOE49" s="86"/>
      <c r="BOF49" s="86"/>
      <c r="BOG49" s="86"/>
      <c r="BOH49" s="86"/>
      <c r="BOI49" s="86"/>
      <c r="BOJ49" s="86"/>
      <c r="BOK49" s="86"/>
      <c r="BOL49" s="86"/>
      <c r="BOM49" s="86"/>
      <c r="BON49" s="86"/>
      <c r="BOO49" s="86"/>
      <c r="BOP49" s="86"/>
      <c r="BOQ49" s="86"/>
      <c r="BOR49" s="86"/>
      <c r="BOS49" s="86"/>
      <c r="BOT49" s="86"/>
      <c r="BOU49" s="86"/>
      <c r="BOV49" s="86"/>
      <c r="BOW49" s="86"/>
      <c r="BOX49" s="86"/>
      <c r="BOY49" s="86"/>
      <c r="BOZ49" s="86"/>
      <c r="BPA49" s="86"/>
      <c r="BPB49" s="86"/>
      <c r="BPC49" s="86"/>
      <c r="BPD49" s="86"/>
      <c r="BPE49" s="86"/>
      <c r="BPF49" s="86"/>
      <c r="BPG49" s="86"/>
      <c r="BPH49" s="86"/>
      <c r="BPI49" s="86"/>
      <c r="BPJ49" s="86"/>
      <c r="BPK49" s="86"/>
      <c r="BPL49" s="86"/>
      <c r="BPM49" s="86"/>
      <c r="BPN49" s="86"/>
      <c r="BPO49" s="86"/>
      <c r="BPP49" s="86"/>
      <c r="BPQ49" s="86"/>
      <c r="BPR49" s="86"/>
      <c r="BPS49" s="86"/>
      <c r="BPT49" s="86"/>
      <c r="BPU49" s="86"/>
      <c r="BPV49" s="86"/>
      <c r="BPW49" s="86"/>
      <c r="BPX49" s="86"/>
      <c r="BPY49" s="86"/>
      <c r="BPZ49" s="86"/>
      <c r="BQA49" s="86"/>
      <c r="BQB49" s="86"/>
      <c r="BQC49" s="86"/>
      <c r="BQD49" s="86"/>
      <c r="BQE49" s="86"/>
      <c r="BQF49" s="86"/>
      <c r="BQG49" s="86"/>
      <c r="BQH49" s="86"/>
      <c r="BQI49" s="86"/>
      <c r="BQJ49" s="86"/>
      <c r="BQK49" s="86"/>
      <c r="BQL49" s="86"/>
      <c r="BQM49" s="86"/>
      <c r="BQN49" s="86"/>
      <c r="BQO49" s="86"/>
      <c r="BQP49" s="86"/>
      <c r="BQQ49" s="86"/>
      <c r="BQR49" s="86"/>
      <c r="BQS49" s="86"/>
      <c r="BQT49" s="86"/>
      <c r="BQU49" s="86"/>
      <c r="BQV49" s="86"/>
      <c r="BQW49" s="86"/>
      <c r="BQX49" s="86"/>
      <c r="BQY49" s="86"/>
      <c r="BQZ49" s="86"/>
      <c r="BRA49" s="86"/>
      <c r="BRB49" s="86"/>
      <c r="BRC49" s="86"/>
      <c r="BRD49" s="86"/>
      <c r="BRE49" s="86"/>
      <c r="BRF49" s="86"/>
      <c r="BRG49" s="86"/>
      <c r="BRH49" s="86"/>
      <c r="BRI49" s="86"/>
      <c r="BRJ49" s="86"/>
      <c r="BRK49" s="86"/>
      <c r="BRL49" s="86"/>
      <c r="BRM49" s="86"/>
      <c r="BRN49" s="86"/>
      <c r="BRO49" s="86"/>
      <c r="BRP49" s="86"/>
      <c r="BRQ49" s="86"/>
      <c r="BRR49" s="86"/>
      <c r="BRS49" s="86"/>
      <c r="BRT49" s="86"/>
      <c r="BRU49" s="86"/>
      <c r="BRV49" s="86"/>
      <c r="BRW49" s="86"/>
      <c r="BRX49" s="86"/>
      <c r="BRY49" s="86"/>
      <c r="BRZ49" s="86"/>
      <c r="BSA49" s="86"/>
      <c r="BSB49" s="86"/>
      <c r="BSC49" s="86"/>
      <c r="BSD49" s="86"/>
      <c r="BSE49" s="86"/>
      <c r="BSF49" s="86"/>
      <c r="BSG49" s="86"/>
      <c r="BSH49" s="86"/>
      <c r="BSI49" s="86"/>
      <c r="BSJ49" s="86"/>
      <c r="BSK49" s="86"/>
      <c r="BSL49" s="86"/>
      <c r="BSM49" s="86"/>
      <c r="BSN49" s="86"/>
      <c r="BSO49" s="86"/>
      <c r="BSP49" s="86"/>
      <c r="BSQ49" s="86"/>
      <c r="BSR49" s="86"/>
      <c r="BSS49" s="86"/>
      <c r="BST49" s="86"/>
      <c r="BSU49" s="86"/>
      <c r="BSV49" s="86"/>
      <c r="BSW49" s="86"/>
      <c r="BSX49" s="86"/>
      <c r="BSY49" s="86"/>
      <c r="BSZ49" s="86"/>
      <c r="BTA49" s="86"/>
      <c r="BTB49" s="86"/>
      <c r="BTC49" s="86"/>
      <c r="BTD49" s="86"/>
      <c r="BTE49" s="86"/>
      <c r="BTF49" s="86"/>
      <c r="BTG49" s="86"/>
      <c r="BTH49" s="86"/>
      <c r="BTI49" s="86"/>
      <c r="BTJ49" s="86"/>
      <c r="BTK49" s="86"/>
      <c r="BTL49" s="86"/>
      <c r="BTM49" s="86"/>
      <c r="BTN49" s="86"/>
      <c r="BTO49" s="86"/>
      <c r="BTP49" s="86"/>
      <c r="BTQ49" s="86"/>
      <c r="BTR49" s="86"/>
      <c r="BTS49" s="86"/>
      <c r="BTT49" s="86"/>
      <c r="BTU49" s="86"/>
      <c r="BTV49" s="86"/>
      <c r="BTW49" s="86"/>
      <c r="BTX49" s="86"/>
      <c r="BTY49" s="86"/>
      <c r="BTZ49" s="86"/>
      <c r="BUA49" s="86"/>
      <c r="BUB49" s="86"/>
      <c r="BUC49" s="86"/>
      <c r="BUD49" s="86"/>
      <c r="BUE49" s="86"/>
      <c r="BUF49" s="86"/>
      <c r="BUG49" s="86"/>
      <c r="BUH49" s="86"/>
      <c r="BUI49" s="86"/>
      <c r="BUJ49" s="86"/>
      <c r="BUK49" s="86"/>
      <c r="BUL49" s="86"/>
      <c r="BUM49" s="86"/>
      <c r="BUN49" s="86"/>
      <c r="BUO49" s="86"/>
      <c r="BUP49" s="86"/>
      <c r="BUQ49" s="86"/>
      <c r="BUR49" s="86"/>
      <c r="BUS49" s="86"/>
      <c r="BUT49" s="86"/>
      <c r="BUU49" s="86"/>
      <c r="BUV49" s="86"/>
      <c r="BUW49" s="86"/>
      <c r="BUX49" s="86"/>
      <c r="BUY49" s="86"/>
      <c r="BUZ49" s="86"/>
      <c r="BVA49" s="86"/>
      <c r="BVB49" s="86"/>
      <c r="BVC49" s="86"/>
      <c r="BVD49" s="86"/>
      <c r="BVE49" s="86"/>
      <c r="BVF49" s="86"/>
      <c r="BVG49" s="86"/>
      <c r="BVH49" s="86"/>
      <c r="BVI49" s="86"/>
      <c r="BVJ49" s="86"/>
      <c r="BVK49" s="86"/>
      <c r="BVL49" s="86"/>
      <c r="BVM49" s="86"/>
      <c r="BVN49" s="86"/>
      <c r="BVO49" s="86"/>
      <c r="BVP49" s="86"/>
      <c r="BVQ49" s="86"/>
      <c r="BVR49" s="86"/>
      <c r="BVS49" s="86"/>
      <c r="BVT49" s="86"/>
      <c r="BVU49" s="86"/>
      <c r="BVV49" s="86"/>
      <c r="BVW49" s="86"/>
      <c r="BVX49" s="86"/>
      <c r="BVY49" s="86"/>
      <c r="BVZ49" s="86"/>
      <c r="BWA49" s="86"/>
      <c r="BWB49" s="86"/>
      <c r="BWC49" s="86"/>
      <c r="BWD49" s="86"/>
      <c r="BWE49" s="86"/>
      <c r="BWF49" s="86"/>
      <c r="BWG49" s="86"/>
      <c r="BWH49" s="86"/>
      <c r="BWI49" s="86"/>
      <c r="BWJ49" s="86"/>
      <c r="BWK49" s="86"/>
      <c r="BWL49" s="86"/>
      <c r="BWM49" s="86"/>
      <c r="BWN49" s="86"/>
      <c r="BWO49" s="86"/>
      <c r="BWP49" s="86"/>
      <c r="BWQ49" s="86"/>
      <c r="BWR49" s="86"/>
      <c r="BWS49" s="86"/>
      <c r="BWT49" s="86"/>
      <c r="BWU49" s="86"/>
      <c r="BWV49" s="86"/>
      <c r="BWW49" s="86"/>
      <c r="BWX49" s="86"/>
      <c r="BWY49" s="86"/>
      <c r="BWZ49" s="86"/>
      <c r="BXA49" s="86"/>
      <c r="BXB49" s="86"/>
      <c r="BXC49" s="86"/>
      <c r="BXD49" s="86"/>
      <c r="BXE49" s="86"/>
      <c r="BXF49" s="86"/>
      <c r="BXG49" s="86"/>
      <c r="BXH49" s="86"/>
      <c r="BXI49" s="86"/>
      <c r="BXJ49" s="86"/>
      <c r="BXK49" s="86"/>
      <c r="BXL49" s="86"/>
      <c r="BXM49" s="86"/>
      <c r="BXN49" s="86"/>
      <c r="BXO49" s="86"/>
      <c r="BXP49" s="98"/>
      <c r="BXQ49" s="98"/>
      <c r="BXR49" s="98"/>
      <c r="BXS49" s="98"/>
      <c r="BXT49" s="98"/>
      <c r="BXU49" s="98"/>
      <c r="BXV49" s="86"/>
      <c r="BXW49" s="86"/>
      <c r="BXX49" s="86"/>
      <c r="BXY49" s="86"/>
      <c r="BXZ49" s="86"/>
      <c r="BYA49" s="86"/>
      <c r="BYB49" s="86"/>
      <c r="BYC49" s="86"/>
      <c r="BYD49" s="86"/>
      <c r="BYE49" s="86"/>
      <c r="BYF49" s="86"/>
      <c r="BYG49" s="86"/>
      <c r="BYH49" s="86"/>
      <c r="BYI49" s="86"/>
      <c r="BYJ49" s="86"/>
      <c r="BYK49" s="86"/>
      <c r="BYL49" s="86"/>
      <c r="BYM49" s="86"/>
      <c r="BYN49" s="86"/>
      <c r="BYO49" s="86"/>
      <c r="BYP49" s="86"/>
      <c r="BYQ49" s="86"/>
      <c r="BYR49" s="86"/>
      <c r="BYS49" s="86"/>
      <c r="BYT49" s="86"/>
      <c r="BYU49" s="86"/>
      <c r="BYV49" s="86"/>
      <c r="BYW49" s="86"/>
      <c r="BYX49" s="86"/>
      <c r="BYY49" s="86"/>
      <c r="BYZ49" s="86"/>
      <c r="BZA49" s="86"/>
      <c r="BZB49" s="86"/>
      <c r="BZC49" s="86"/>
      <c r="BZD49" s="86"/>
      <c r="BZE49" s="86"/>
      <c r="BZF49" s="86"/>
      <c r="BZG49" s="86"/>
      <c r="BZH49" s="86"/>
      <c r="BZI49" s="86"/>
      <c r="BZJ49" s="86"/>
      <c r="BZK49" s="86"/>
      <c r="BZL49" s="86"/>
      <c r="BZM49" s="86"/>
      <c r="BZN49" s="86"/>
      <c r="BZO49" s="86"/>
      <c r="BZP49" s="86"/>
      <c r="BZQ49" s="86"/>
      <c r="BZR49" s="86"/>
      <c r="BZS49" s="86"/>
      <c r="BZT49" s="86"/>
      <c r="BZU49" s="86"/>
      <c r="BZV49" s="86"/>
      <c r="BZW49" s="86"/>
      <c r="BZX49" s="86"/>
      <c r="BZY49" s="86"/>
      <c r="BZZ49" s="86"/>
      <c r="CAA49" s="86"/>
      <c r="CAB49" s="86"/>
      <c r="CAC49" s="86"/>
      <c r="CAD49" s="86"/>
      <c r="CAE49" s="86"/>
      <c r="CAF49" s="86"/>
      <c r="CAG49" s="86"/>
      <c r="CAH49" s="86"/>
      <c r="CAI49" s="86"/>
      <c r="CAJ49" s="86"/>
      <c r="CAK49" s="86"/>
      <c r="CAL49" s="86"/>
      <c r="CAM49" s="86"/>
      <c r="CAN49" s="86"/>
      <c r="CAO49" s="86"/>
      <c r="CAP49" s="86"/>
      <c r="CAQ49" s="86"/>
      <c r="CAR49" s="86"/>
      <c r="CAS49" s="86"/>
      <c r="CAT49" s="86"/>
      <c r="CAU49" s="86"/>
      <c r="CAV49" s="86"/>
      <c r="CAW49" s="86"/>
      <c r="CAX49" s="86"/>
      <c r="CAY49" s="86"/>
      <c r="CAZ49" s="86"/>
      <c r="CBA49" s="86"/>
      <c r="CBB49" s="86"/>
      <c r="CBC49" s="86"/>
      <c r="CBD49" s="86"/>
      <c r="CBE49" s="86"/>
      <c r="CBF49" s="86"/>
      <c r="CBG49" s="86"/>
      <c r="CBH49" s="86"/>
      <c r="CBI49" s="86"/>
      <c r="CBJ49" s="86"/>
      <c r="CBK49" s="86"/>
      <c r="CBL49" s="86"/>
      <c r="CBM49" s="86"/>
      <c r="CBN49" s="86"/>
      <c r="CBO49" s="86"/>
      <c r="CBP49" s="86"/>
      <c r="CBQ49" s="86"/>
      <c r="CBR49" s="86"/>
      <c r="CBS49" s="86"/>
      <c r="CBT49" s="86"/>
      <c r="CBU49" s="86"/>
      <c r="CBV49" s="86"/>
      <c r="CBW49" s="86"/>
      <c r="CBX49" s="86"/>
      <c r="CBY49" s="86"/>
      <c r="CBZ49" s="86"/>
      <c r="CCA49" s="86"/>
      <c r="CCB49" s="86"/>
      <c r="CCC49" s="86"/>
      <c r="CCD49" s="86"/>
      <c r="CCE49" s="86"/>
      <c r="CCF49" s="86"/>
      <c r="CCG49" s="86"/>
      <c r="CCH49" s="86"/>
      <c r="CCI49" s="86"/>
      <c r="CCJ49" s="86"/>
      <c r="CCK49" s="86"/>
      <c r="CCL49" s="86"/>
      <c r="CCM49" s="86"/>
      <c r="CCN49" s="86"/>
      <c r="CCO49" s="86"/>
      <c r="CCP49" s="86"/>
      <c r="CCQ49" s="86"/>
      <c r="CCR49" s="86"/>
      <c r="CCS49" s="86"/>
      <c r="CCT49" s="86"/>
      <c r="CCU49" s="86"/>
      <c r="CCV49" s="86"/>
      <c r="CCW49" s="86"/>
      <c r="CCX49" s="86"/>
      <c r="CCY49" s="86"/>
      <c r="CCZ49" s="86"/>
      <c r="CDA49" s="86"/>
      <c r="CDB49" s="86"/>
      <c r="CDC49" s="86"/>
      <c r="CDD49" s="86"/>
      <c r="CDE49" s="86"/>
      <c r="CDF49" s="86"/>
      <c r="CDG49" s="86"/>
      <c r="CDH49" s="86"/>
      <c r="CDI49" s="86"/>
      <c r="CDJ49" s="86"/>
      <c r="CDK49" s="86"/>
      <c r="CDL49" s="86"/>
      <c r="CDM49" s="86"/>
      <c r="CDN49" s="86"/>
      <c r="CDO49" s="86"/>
      <c r="CDP49" s="86"/>
      <c r="CDQ49" s="86"/>
      <c r="CDR49" s="86"/>
      <c r="CDS49" s="86"/>
      <c r="CDT49" s="86"/>
      <c r="CDU49" s="86"/>
      <c r="CDV49" s="86"/>
      <c r="CDW49" s="86"/>
      <c r="CDX49" s="86"/>
      <c r="CDY49" s="86"/>
      <c r="CDZ49" s="86"/>
      <c r="CEA49" s="86"/>
      <c r="CEB49" s="86"/>
      <c r="CEC49" s="86"/>
      <c r="CED49" s="86"/>
      <c r="CEE49" s="86"/>
      <c r="CEF49" s="86"/>
      <c r="CEG49" s="86"/>
      <c r="CEH49" s="86"/>
      <c r="CEI49" s="86"/>
      <c r="CEJ49" s="86"/>
      <c r="CEK49" s="86"/>
      <c r="CEL49" s="86"/>
      <c r="CEM49" s="86"/>
      <c r="CEN49" s="86"/>
      <c r="CEO49" s="86"/>
      <c r="CEP49" s="86"/>
      <c r="CEQ49" s="86"/>
      <c r="CER49" s="86"/>
      <c r="CES49" s="86"/>
      <c r="CET49" s="86"/>
      <c r="CEU49" s="86"/>
      <c r="CEV49" s="86"/>
      <c r="CEW49" s="86"/>
      <c r="CEX49" s="86"/>
      <c r="CEY49" s="86"/>
      <c r="CEZ49" s="86"/>
      <c r="CFA49" s="86"/>
      <c r="CFB49" s="86"/>
      <c r="CFC49" s="86"/>
      <c r="CFD49" s="86"/>
      <c r="CFE49" s="86"/>
      <c r="CFF49" s="86"/>
      <c r="CFG49" s="86"/>
      <c r="CFH49" s="86"/>
      <c r="CFI49" s="86"/>
      <c r="CFJ49" s="86"/>
      <c r="CFK49" s="86"/>
      <c r="CFL49" s="86"/>
      <c r="CFM49" s="86"/>
      <c r="CFN49" s="86"/>
      <c r="CFO49" s="86"/>
      <c r="CFP49" s="86"/>
      <c r="CFQ49" s="86"/>
      <c r="CFR49" s="86"/>
      <c r="CFS49" s="86"/>
      <c r="CFT49" s="86"/>
      <c r="CFU49" s="86"/>
      <c r="CFV49" s="86"/>
      <c r="CFW49" s="86"/>
      <c r="CFX49" s="86"/>
      <c r="CFY49" s="86"/>
      <c r="CFZ49" s="86"/>
      <c r="CGA49" s="86"/>
      <c r="CGB49" s="86"/>
      <c r="CGC49" s="86"/>
      <c r="CGD49" s="86"/>
      <c r="CGE49" s="86"/>
      <c r="CGF49" s="86"/>
      <c r="CGG49" s="86"/>
      <c r="CGH49" s="86"/>
      <c r="CGI49" s="86"/>
      <c r="CGJ49" s="86"/>
      <c r="CGK49" s="86"/>
      <c r="CGL49" s="86"/>
      <c r="CGM49" s="86"/>
      <c r="CGN49" s="86"/>
      <c r="CGO49" s="86"/>
      <c r="CGP49" s="86"/>
      <c r="CGQ49" s="86"/>
      <c r="CGR49" s="86"/>
      <c r="CGS49" s="86"/>
      <c r="CGT49" s="86"/>
      <c r="CGU49" s="86"/>
      <c r="CGV49" s="86"/>
      <c r="CGW49" s="86"/>
      <c r="CGX49" s="86"/>
      <c r="CGY49" s="86"/>
      <c r="CGZ49" s="86"/>
      <c r="CHA49" s="86"/>
      <c r="CHB49" s="86"/>
      <c r="CHC49" s="86"/>
      <c r="CHD49" s="86"/>
      <c r="CHE49" s="86"/>
      <c r="CHF49" s="86"/>
      <c r="CHG49" s="86"/>
      <c r="CHH49" s="86"/>
      <c r="CHI49" s="86"/>
      <c r="CHJ49" s="86"/>
      <c r="CHK49" s="86"/>
      <c r="CHL49" s="98"/>
      <c r="CHM49" s="98"/>
      <c r="CHN49" s="98"/>
      <c r="CHO49" s="98"/>
      <c r="CHP49" s="98"/>
      <c r="CHQ49" s="98"/>
      <c r="CHR49" s="86"/>
      <c r="CHS49" s="86"/>
      <c r="CHT49" s="86"/>
      <c r="CHU49" s="86"/>
      <c r="CHV49" s="86"/>
      <c r="CHW49" s="86"/>
      <c r="CHX49" s="86"/>
      <c r="CHY49" s="86"/>
      <c r="CHZ49" s="86"/>
      <c r="CIA49" s="86"/>
      <c r="CIB49" s="86"/>
      <c r="CIC49" s="86"/>
      <c r="CID49" s="86"/>
      <c r="CIE49" s="86"/>
      <c r="CIF49" s="86"/>
      <c r="CIG49" s="86"/>
      <c r="CIH49" s="86"/>
      <c r="CII49" s="86"/>
      <c r="CIJ49" s="86"/>
      <c r="CIK49" s="86"/>
      <c r="CIL49" s="86"/>
      <c r="CIM49" s="86"/>
      <c r="CIN49" s="86"/>
      <c r="CIO49" s="86"/>
      <c r="CIP49" s="86"/>
      <c r="CIQ49" s="86"/>
      <c r="CIR49" s="86"/>
      <c r="CIS49" s="86"/>
      <c r="CIT49" s="86"/>
      <c r="CIU49" s="86"/>
      <c r="CIV49" s="86"/>
      <c r="CIW49" s="86"/>
      <c r="CIX49" s="86"/>
      <c r="CIY49" s="86"/>
      <c r="CIZ49" s="86"/>
      <c r="CJA49" s="86"/>
      <c r="CJB49" s="86"/>
      <c r="CJC49" s="86"/>
      <c r="CJD49" s="86"/>
      <c r="CJE49" s="86"/>
      <c r="CJF49" s="86"/>
      <c r="CJG49" s="86"/>
      <c r="CJH49" s="86"/>
      <c r="CJI49" s="86"/>
      <c r="CJJ49" s="86"/>
      <c r="CJK49" s="86"/>
      <c r="CJL49" s="86"/>
      <c r="CJM49" s="86"/>
      <c r="CJN49" s="86"/>
      <c r="CJO49" s="86"/>
      <c r="CJP49" s="86"/>
      <c r="CJQ49" s="86"/>
      <c r="CJR49" s="86"/>
      <c r="CJS49" s="86"/>
      <c r="CJT49" s="86"/>
      <c r="CJU49" s="86"/>
      <c r="CJV49" s="86"/>
      <c r="CJW49" s="86"/>
      <c r="CJX49" s="86"/>
      <c r="CJY49" s="86"/>
      <c r="CJZ49" s="86"/>
      <c r="CKA49" s="86"/>
      <c r="CKB49" s="86"/>
      <c r="CKC49" s="86"/>
      <c r="CKD49" s="86"/>
      <c r="CKE49" s="86"/>
      <c r="CKF49" s="86"/>
      <c r="CKG49" s="86"/>
      <c r="CKH49" s="86"/>
      <c r="CKI49" s="86"/>
      <c r="CKJ49" s="86"/>
      <c r="CKK49" s="86"/>
      <c r="CKL49" s="86"/>
      <c r="CKM49" s="86"/>
      <c r="CKN49" s="86"/>
      <c r="CKO49" s="86"/>
      <c r="CKP49" s="86"/>
      <c r="CKQ49" s="86"/>
      <c r="CKR49" s="86"/>
      <c r="CKS49" s="86"/>
      <c r="CKT49" s="86"/>
      <c r="CKU49" s="86"/>
      <c r="CKV49" s="86"/>
      <c r="CKW49" s="86"/>
      <c r="CKX49" s="86"/>
      <c r="CKY49" s="86"/>
      <c r="CKZ49" s="86"/>
      <c r="CLA49" s="86"/>
      <c r="CLB49" s="86"/>
      <c r="CLC49" s="86"/>
      <c r="CLD49" s="86"/>
      <c r="CLE49" s="86"/>
      <c r="CLF49" s="86"/>
      <c r="CLG49" s="86"/>
      <c r="CLH49" s="86"/>
      <c r="CLI49" s="86"/>
      <c r="CLJ49" s="86"/>
      <c r="CLK49" s="86"/>
      <c r="CLL49" s="86"/>
      <c r="CLM49" s="86"/>
      <c r="CLN49" s="86"/>
      <c r="CLO49" s="86"/>
      <c r="CLP49" s="86"/>
      <c r="CLQ49" s="86"/>
      <c r="CLR49" s="86"/>
      <c r="CLS49" s="86"/>
      <c r="CLT49" s="86"/>
      <c r="CLU49" s="86"/>
      <c r="CLV49" s="86"/>
      <c r="CLW49" s="86"/>
      <c r="CLX49" s="86"/>
      <c r="CLY49" s="86"/>
      <c r="CLZ49" s="86"/>
      <c r="CMA49" s="86"/>
      <c r="CMB49" s="86"/>
      <c r="CMC49" s="86"/>
      <c r="CMD49" s="86"/>
      <c r="CME49" s="86"/>
      <c r="CMF49" s="86"/>
      <c r="CMG49" s="86"/>
      <c r="CMH49" s="86"/>
      <c r="CMI49" s="86"/>
      <c r="CMJ49" s="86"/>
      <c r="CMK49" s="86"/>
      <c r="CML49" s="86"/>
      <c r="CMM49" s="86"/>
      <c r="CMN49" s="86"/>
      <c r="CMO49" s="86"/>
      <c r="CMP49" s="86"/>
      <c r="CMQ49" s="86"/>
      <c r="CMR49" s="86"/>
      <c r="CMS49" s="86"/>
      <c r="CMT49" s="86"/>
      <c r="CMU49" s="86"/>
      <c r="CMV49" s="86"/>
      <c r="CMW49" s="86"/>
      <c r="CMX49" s="86"/>
      <c r="CMY49" s="86"/>
      <c r="CMZ49" s="86"/>
      <c r="CNA49" s="86"/>
      <c r="CNB49" s="86"/>
      <c r="CNC49" s="86"/>
      <c r="CND49" s="86"/>
      <c r="CNE49" s="86"/>
      <c r="CNF49" s="86"/>
      <c r="CNG49" s="86"/>
      <c r="CNH49" s="86"/>
      <c r="CNI49" s="86"/>
      <c r="CNJ49" s="86"/>
      <c r="CNK49" s="86"/>
      <c r="CNL49" s="86"/>
      <c r="CNM49" s="86"/>
      <c r="CNN49" s="86"/>
      <c r="CNO49" s="86"/>
      <c r="CNP49" s="86"/>
      <c r="CNQ49" s="86"/>
      <c r="CNR49" s="86"/>
      <c r="CNS49" s="86"/>
      <c r="CNT49" s="86"/>
      <c r="CNU49" s="86"/>
      <c r="CNV49" s="86"/>
      <c r="CNW49" s="86"/>
      <c r="CNX49" s="86"/>
      <c r="CNY49" s="86"/>
      <c r="CNZ49" s="86"/>
      <c r="COA49" s="86"/>
      <c r="COB49" s="86"/>
      <c r="COC49" s="86"/>
      <c r="COD49" s="86"/>
      <c r="COE49" s="86"/>
      <c r="COF49" s="86"/>
      <c r="COG49" s="86"/>
      <c r="COH49" s="86"/>
      <c r="COI49" s="86"/>
      <c r="COJ49" s="86"/>
      <c r="COK49" s="86"/>
      <c r="COL49" s="86"/>
      <c r="COM49" s="86"/>
      <c r="CON49" s="86"/>
      <c r="COO49" s="86"/>
      <c r="COP49" s="86"/>
      <c r="COQ49" s="86"/>
      <c r="COR49" s="86"/>
      <c r="COS49" s="86"/>
      <c r="COT49" s="86"/>
      <c r="COU49" s="86"/>
      <c r="COV49" s="86"/>
      <c r="COW49" s="86"/>
      <c r="COX49" s="86"/>
      <c r="COY49" s="86"/>
      <c r="COZ49" s="86"/>
      <c r="CPA49" s="86"/>
      <c r="CPB49" s="86"/>
      <c r="CPC49" s="86"/>
      <c r="CPD49" s="86"/>
      <c r="CPE49" s="86"/>
      <c r="CPF49" s="86"/>
      <c r="CPG49" s="86"/>
      <c r="CPH49" s="86"/>
      <c r="CPI49" s="86"/>
      <c r="CPJ49" s="86"/>
      <c r="CPK49" s="86"/>
      <c r="CPL49" s="86"/>
      <c r="CPM49" s="86"/>
      <c r="CPN49" s="86"/>
      <c r="CPO49" s="86"/>
      <c r="CPP49" s="86"/>
      <c r="CPQ49" s="86"/>
      <c r="CPR49" s="86"/>
      <c r="CPS49" s="86"/>
      <c r="CPT49" s="86"/>
      <c r="CPU49" s="86"/>
      <c r="CPV49" s="86"/>
      <c r="CPW49" s="86"/>
      <c r="CPX49" s="86"/>
      <c r="CPY49" s="86"/>
      <c r="CPZ49" s="86"/>
      <c r="CQA49" s="86"/>
      <c r="CQB49" s="86"/>
      <c r="CQC49" s="86"/>
      <c r="CQD49" s="86"/>
      <c r="CQE49" s="86"/>
      <c r="CQF49" s="86"/>
      <c r="CQG49" s="86"/>
      <c r="CQH49" s="86"/>
      <c r="CQI49" s="86"/>
      <c r="CQJ49" s="86"/>
      <c r="CQK49" s="86"/>
      <c r="CQL49" s="86"/>
      <c r="CQM49" s="86"/>
      <c r="CQN49" s="86"/>
      <c r="CQO49" s="86"/>
      <c r="CQP49" s="86"/>
      <c r="CQQ49" s="86"/>
      <c r="CQR49" s="86"/>
      <c r="CQS49" s="86"/>
      <c r="CQT49" s="86"/>
      <c r="CQU49" s="86"/>
      <c r="CQV49" s="86"/>
      <c r="CQW49" s="86"/>
      <c r="CQX49" s="86"/>
      <c r="CQY49" s="86"/>
      <c r="CQZ49" s="86"/>
      <c r="CRA49" s="86"/>
      <c r="CRB49" s="86"/>
      <c r="CRC49" s="86"/>
      <c r="CRD49" s="86"/>
      <c r="CRE49" s="86"/>
      <c r="CRF49" s="86"/>
      <c r="CRG49" s="86"/>
      <c r="CRH49" s="98"/>
      <c r="CRI49" s="98"/>
      <c r="CRJ49" s="98"/>
      <c r="CRK49" s="98"/>
      <c r="CRL49" s="98"/>
      <c r="CRM49" s="98"/>
      <c r="CRN49" s="86"/>
      <c r="CRO49" s="86"/>
      <c r="CRP49" s="86"/>
      <c r="CRQ49" s="86"/>
      <c r="CRR49" s="86"/>
      <c r="CRS49" s="86"/>
      <c r="CRT49" s="86"/>
      <c r="CRU49" s="86"/>
      <c r="CRV49" s="86"/>
      <c r="CRW49" s="86"/>
      <c r="CRX49" s="86"/>
      <c r="CRY49" s="86"/>
      <c r="CRZ49" s="86"/>
      <c r="CSA49" s="86"/>
      <c r="CSB49" s="86"/>
      <c r="CSC49" s="86"/>
      <c r="CSD49" s="86"/>
      <c r="CSE49" s="86"/>
      <c r="CSF49" s="86"/>
      <c r="CSG49" s="86"/>
      <c r="CSH49" s="86"/>
      <c r="CSI49" s="86"/>
      <c r="CSJ49" s="86"/>
      <c r="CSK49" s="86"/>
      <c r="CSL49" s="86"/>
      <c r="CSM49" s="86"/>
      <c r="CSN49" s="86"/>
      <c r="CSO49" s="86"/>
      <c r="CSP49" s="86"/>
      <c r="CSQ49" s="86"/>
      <c r="CSR49" s="86"/>
      <c r="CSS49" s="86"/>
      <c r="CST49" s="86"/>
      <c r="CSU49" s="86"/>
      <c r="CSV49" s="86"/>
      <c r="CSW49" s="86"/>
      <c r="CSX49" s="86"/>
      <c r="CSY49" s="86"/>
      <c r="CSZ49" s="86"/>
      <c r="CTA49" s="86"/>
      <c r="CTB49" s="86"/>
      <c r="CTC49" s="86"/>
      <c r="CTD49" s="86"/>
      <c r="CTE49" s="86"/>
      <c r="CTF49" s="86"/>
      <c r="CTG49" s="86"/>
      <c r="CTH49" s="86"/>
      <c r="CTI49" s="86"/>
      <c r="CTJ49" s="86"/>
      <c r="CTK49" s="86"/>
      <c r="CTL49" s="86"/>
      <c r="CTM49" s="86"/>
      <c r="CTN49" s="86"/>
      <c r="CTO49" s="86"/>
      <c r="CTP49" s="86"/>
      <c r="CTQ49" s="86"/>
      <c r="CTR49" s="86"/>
      <c r="CTS49" s="86"/>
      <c r="CTT49" s="86"/>
      <c r="CTU49" s="86"/>
      <c r="CTV49" s="86"/>
      <c r="CTW49" s="86"/>
      <c r="CTX49" s="86"/>
      <c r="CTY49" s="86"/>
      <c r="CTZ49" s="86"/>
      <c r="CUA49" s="86"/>
      <c r="CUB49" s="86"/>
      <c r="CUC49" s="86"/>
      <c r="CUD49" s="86"/>
      <c r="CUE49" s="86"/>
      <c r="CUF49" s="86"/>
      <c r="CUG49" s="86"/>
      <c r="CUH49" s="86"/>
      <c r="CUI49" s="86"/>
      <c r="CUJ49" s="86"/>
      <c r="CUK49" s="86"/>
      <c r="CUL49" s="86"/>
      <c r="CUM49" s="86"/>
      <c r="CUN49" s="86"/>
      <c r="CUO49" s="86"/>
      <c r="CUP49" s="86"/>
      <c r="CUQ49" s="86"/>
      <c r="CUR49" s="86"/>
      <c r="CUS49" s="86"/>
      <c r="CUT49" s="86"/>
      <c r="CUU49" s="86"/>
      <c r="CUV49" s="86"/>
      <c r="CUW49" s="86"/>
      <c r="CUX49" s="86"/>
      <c r="CUY49" s="86"/>
      <c r="CUZ49" s="86"/>
      <c r="CVA49" s="86"/>
      <c r="CVB49" s="86"/>
      <c r="CVC49" s="86"/>
      <c r="CVD49" s="86"/>
      <c r="CVE49" s="86"/>
      <c r="CVF49" s="86"/>
      <c r="CVG49" s="86"/>
      <c r="CVH49" s="86"/>
      <c r="CVI49" s="86"/>
      <c r="CVJ49" s="86"/>
      <c r="CVK49" s="86"/>
      <c r="CVL49" s="86"/>
      <c r="CVM49" s="86"/>
      <c r="CVN49" s="86"/>
      <c r="CVO49" s="86"/>
      <c r="CVP49" s="86"/>
      <c r="CVQ49" s="86"/>
      <c r="CVR49" s="86"/>
      <c r="CVS49" s="86"/>
      <c r="CVT49" s="86"/>
      <c r="CVU49" s="86"/>
      <c r="CVV49" s="86"/>
      <c r="CVW49" s="86"/>
      <c r="CVX49" s="86"/>
      <c r="CVY49" s="86"/>
      <c r="CVZ49" s="86"/>
      <c r="CWA49" s="86"/>
      <c r="CWB49" s="86"/>
      <c r="CWC49" s="86"/>
      <c r="CWD49" s="86"/>
      <c r="CWE49" s="86"/>
      <c r="CWF49" s="86"/>
      <c r="CWG49" s="86"/>
      <c r="CWH49" s="86"/>
      <c r="CWI49" s="86"/>
      <c r="CWJ49" s="86"/>
      <c r="CWK49" s="86"/>
      <c r="CWL49" s="86"/>
      <c r="CWM49" s="86"/>
      <c r="CWN49" s="86"/>
      <c r="CWO49" s="86"/>
      <c r="CWP49" s="86"/>
      <c r="CWQ49" s="86"/>
      <c r="CWR49" s="86"/>
      <c r="CWS49" s="86"/>
      <c r="CWT49" s="86"/>
      <c r="CWU49" s="86"/>
      <c r="CWV49" s="86"/>
      <c r="CWW49" s="86"/>
      <c r="CWX49" s="86"/>
      <c r="CWY49" s="86"/>
      <c r="CWZ49" s="86"/>
      <c r="CXA49" s="86"/>
      <c r="CXB49" s="86"/>
      <c r="CXC49" s="86"/>
      <c r="CXD49" s="86"/>
      <c r="CXE49" s="86"/>
      <c r="CXF49" s="86"/>
      <c r="CXG49" s="86"/>
      <c r="CXH49" s="86"/>
      <c r="CXI49" s="86"/>
      <c r="CXJ49" s="86"/>
      <c r="CXK49" s="86"/>
      <c r="CXL49" s="86"/>
      <c r="CXM49" s="86"/>
      <c r="CXN49" s="86"/>
      <c r="CXO49" s="86"/>
      <c r="CXP49" s="86"/>
      <c r="CXQ49" s="86"/>
      <c r="CXR49" s="86"/>
      <c r="CXS49" s="86"/>
      <c r="CXT49" s="86"/>
      <c r="CXU49" s="86"/>
      <c r="CXV49" s="86"/>
      <c r="CXW49" s="86"/>
      <c r="CXX49" s="86"/>
      <c r="CXY49" s="86"/>
      <c r="CXZ49" s="86"/>
      <c r="CYA49" s="86"/>
      <c r="CYB49" s="86"/>
      <c r="CYC49" s="86"/>
      <c r="CYD49" s="86"/>
      <c r="CYE49" s="86"/>
      <c r="CYF49" s="86"/>
      <c r="CYG49" s="86"/>
      <c r="CYH49" s="86"/>
      <c r="CYI49" s="86"/>
      <c r="CYJ49" s="86"/>
      <c r="CYK49" s="86"/>
      <c r="CYL49" s="86"/>
      <c r="CYM49" s="86"/>
      <c r="CYN49" s="86"/>
      <c r="CYO49" s="86"/>
      <c r="CYP49" s="86"/>
      <c r="CYQ49" s="86"/>
      <c r="CYR49" s="86"/>
      <c r="CYS49" s="86"/>
      <c r="CYT49" s="86"/>
      <c r="CYU49" s="86"/>
      <c r="CYV49" s="86"/>
      <c r="CYW49" s="86"/>
      <c r="CYX49" s="86"/>
      <c r="CYY49" s="86"/>
      <c r="CYZ49" s="86"/>
      <c r="CZA49" s="86"/>
      <c r="CZB49" s="86"/>
      <c r="CZC49" s="86"/>
      <c r="CZD49" s="86"/>
      <c r="CZE49" s="86"/>
      <c r="CZF49" s="86"/>
      <c r="CZG49" s="86"/>
      <c r="CZH49" s="86"/>
      <c r="CZI49" s="86"/>
      <c r="CZJ49" s="86"/>
      <c r="CZK49" s="86"/>
      <c r="CZL49" s="86"/>
      <c r="CZM49" s="86"/>
      <c r="CZN49" s="86"/>
      <c r="CZO49" s="86"/>
      <c r="CZP49" s="86"/>
      <c r="CZQ49" s="86"/>
      <c r="CZR49" s="86"/>
      <c r="CZS49" s="86"/>
      <c r="CZT49" s="86"/>
      <c r="CZU49" s="86"/>
      <c r="CZV49" s="86"/>
      <c r="CZW49" s="86"/>
      <c r="CZX49" s="86"/>
      <c r="CZY49" s="86"/>
      <c r="CZZ49" s="86"/>
      <c r="DAA49" s="86"/>
      <c r="DAB49" s="86"/>
      <c r="DAC49" s="86"/>
      <c r="DAD49" s="86"/>
      <c r="DAE49" s="86"/>
      <c r="DAF49" s="86"/>
      <c r="DAG49" s="86"/>
      <c r="DAH49" s="86"/>
      <c r="DAI49" s="86"/>
      <c r="DAJ49" s="86"/>
      <c r="DAK49" s="86"/>
      <c r="DAL49" s="86"/>
      <c r="DAM49" s="86"/>
      <c r="DAN49" s="86"/>
      <c r="DAO49" s="86"/>
      <c r="DAP49" s="86"/>
      <c r="DAQ49" s="86"/>
      <c r="DAR49" s="86"/>
      <c r="DAS49" s="86"/>
      <c r="DAT49" s="86"/>
      <c r="DAU49" s="86"/>
      <c r="DAV49" s="86"/>
      <c r="DAW49" s="86"/>
      <c r="DAX49" s="86"/>
      <c r="DAY49" s="86"/>
      <c r="DAZ49" s="86"/>
      <c r="DBA49" s="86"/>
      <c r="DBB49" s="86"/>
      <c r="DBC49" s="86"/>
      <c r="DBD49" s="98"/>
      <c r="DBE49" s="98"/>
      <c r="DBF49" s="98"/>
      <c r="DBG49" s="98"/>
      <c r="DBH49" s="98"/>
      <c r="DBI49" s="98"/>
      <c r="DBJ49" s="86"/>
      <c r="DBK49" s="86"/>
      <c r="DBL49" s="86"/>
      <c r="DBM49" s="86"/>
      <c r="DBN49" s="86"/>
      <c r="DBO49" s="86"/>
      <c r="DBP49" s="86"/>
      <c r="DBQ49" s="86"/>
      <c r="DBR49" s="86"/>
      <c r="DBS49" s="86"/>
      <c r="DBT49" s="86"/>
      <c r="DBU49" s="86"/>
      <c r="DBV49" s="86"/>
      <c r="DBW49" s="86"/>
      <c r="DBX49" s="86"/>
      <c r="DBY49" s="86"/>
      <c r="DBZ49" s="86"/>
      <c r="DCA49" s="86"/>
      <c r="DCB49" s="86"/>
      <c r="DCC49" s="86"/>
      <c r="DCD49" s="86"/>
      <c r="DCE49" s="86"/>
      <c r="DCF49" s="86"/>
      <c r="DCG49" s="86"/>
      <c r="DCH49" s="86"/>
      <c r="DCI49" s="86"/>
      <c r="DCJ49" s="86"/>
      <c r="DCK49" s="86"/>
      <c r="DCL49" s="86"/>
      <c r="DCM49" s="86"/>
      <c r="DCN49" s="86"/>
      <c r="DCO49" s="86"/>
      <c r="DCP49" s="86"/>
      <c r="DCQ49" s="86"/>
      <c r="DCR49" s="86"/>
      <c r="DCS49" s="86"/>
      <c r="DCT49" s="86"/>
      <c r="DCU49" s="86"/>
      <c r="DCV49" s="86"/>
      <c r="DCW49" s="86"/>
      <c r="DCX49" s="86"/>
      <c r="DCY49" s="86"/>
      <c r="DCZ49" s="86"/>
      <c r="DDA49" s="86"/>
      <c r="DDB49" s="86"/>
      <c r="DDC49" s="86"/>
      <c r="DDD49" s="86"/>
      <c r="DDE49" s="86"/>
      <c r="DDF49" s="86"/>
      <c r="DDG49" s="86"/>
      <c r="DDH49" s="86"/>
      <c r="DDI49" s="86"/>
      <c r="DDJ49" s="86"/>
      <c r="DDK49" s="86"/>
      <c r="DDL49" s="86"/>
      <c r="DDM49" s="86"/>
      <c r="DDN49" s="86"/>
      <c r="DDO49" s="86"/>
      <c r="DDP49" s="86"/>
      <c r="DDQ49" s="86"/>
      <c r="DDR49" s="86"/>
      <c r="DDS49" s="86"/>
      <c r="DDT49" s="86"/>
      <c r="DDU49" s="86"/>
      <c r="DDV49" s="86"/>
      <c r="DDW49" s="86"/>
      <c r="DDX49" s="86"/>
      <c r="DDY49" s="86"/>
      <c r="DDZ49" s="86"/>
      <c r="DEA49" s="86"/>
      <c r="DEB49" s="86"/>
      <c r="DEC49" s="86"/>
      <c r="DED49" s="86"/>
      <c r="DEE49" s="86"/>
      <c r="DEF49" s="86"/>
      <c r="DEG49" s="86"/>
      <c r="DEH49" s="86"/>
      <c r="DEI49" s="86"/>
      <c r="DEJ49" s="86"/>
      <c r="DEK49" s="86"/>
      <c r="DEL49" s="86"/>
      <c r="DEM49" s="86"/>
      <c r="DEN49" s="86"/>
      <c r="DEO49" s="86"/>
      <c r="DEP49" s="86"/>
      <c r="DEQ49" s="86"/>
      <c r="DER49" s="86"/>
      <c r="DES49" s="86"/>
      <c r="DET49" s="86"/>
      <c r="DEU49" s="86"/>
      <c r="DEV49" s="86"/>
      <c r="DEW49" s="86"/>
      <c r="DEX49" s="86"/>
      <c r="DEY49" s="86"/>
      <c r="DEZ49" s="86"/>
      <c r="DFA49" s="86"/>
      <c r="DFB49" s="86"/>
      <c r="DFC49" s="86"/>
      <c r="DFD49" s="86"/>
      <c r="DFE49" s="86"/>
      <c r="DFF49" s="86"/>
      <c r="DFG49" s="86"/>
      <c r="DFH49" s="86"/>
      <c r="DFI49" s="86"/>
      <c r="DFJ49" s="86"/>
      <c r="DFK49" s="86"/>
      <c r="DFL49" s="86"/>
      <c r="DFM49" s="86"/>
      <c r="DFN49" s="86"/>
      <c r="DFO49" s="86"/>
      <c r="DFP49" s="86"/>
      <c r="DFQ49" s="86"/>
      <c r="DFR49" s="86"/>
      <c r="DFS49" s="86"/>
      <c r="DFT49" s="86"/>
      <c r="DFU49" s="86"/>
      <c r="DFV49" s="86"/>
      <c r="DFW49" s="86"/>
      <c r="DFX49" s="86"/>
      <c r="DFY49" s="86"/>
      <c r="DFZ49" s="86"/>
      <c r="DGA49" s="86"/>
      <c r="DGB49" s="86"/>
      <c r="DGC49" s="86"/>
      <c r="DGD49" s="86"/>
      <c r="DGE49" s="86"/>
      <c r="DGF49" s="86"/>
      <c r="DGG49" s="86"/>
      <c r="DGH49" s="86"/>
      <c r="DGI49" s="86"/>
      <c r="DGJ49" s="86"/>
      <c r="DGK49" s="86"/>
      <c r="DGL49" s="86"/>
      <c r="DGM49" s="86"/>
      <c r="DGN49" s="86"/>
      <c r="DGO49" s="86"/>
      <c r="DGP49" s="86"/>
      <c r="DGQ49" s="86"/>
      <c r="DGR49" s="86"/>
      <c r="DGS49" s="86"/>
      <c r="DGT49" s="86"/>
      <c r="DGU49" s="86"/>
      <c r="DGV49" s="86"/>
      <c r="DGW49" s="86"/>
      <c r="DGX49" s="86"/>
      <c r="DGY49" s="86"/>
      <c r="DGZ49" s="86"/>
      <c r="DHA49" s="86"/>
      <c r="DHB49" s="86"/>
      <c r="DHC49" s="86"/>
      <c r="DHD49" s="86"/>
      <c r="DHE49" s="86"/>
      <c r="DHF49" s="86"/>
      <c r="DHG49" s="86"/>
      <c r="DHH49" s="86"/>
      <c r="DHI49" s="86"/>
      <c r="DHJ49" s="86"/>
      <c r="DHK49" s="86"/>
      <c r="DHL49" s="86"/>
      <c r="DHM49" s="86"/>
      <c r="DHN49" s="86"/>
      <c r="DHO49" s="86"/>
      <c r="DHP49" s="86"/>
      <c r="DHQ49" s="86"/>
      <c r="DHR49" s="86"/>
      <c r="DHS49" s="86"/>
      <c r="DHT49" s="86"/>
      <c r="DHU49" s="86"/>
      <c r="DHV49" s="86"/>
      <c r="DHW49" s="86"/>
      <c r="DHX49" s="86"/>
      <c r="DHY49" s="86"/>
      <c r="DHZ49" s="86"/>
      <c r="DIA49" s="86"/>
      <c r="DIB49" s="86"/>
      <c r="DIC49" s="86"/>
      <c r="DID49" s="86"/>
      <c r="DIE49" s="86"/>
      <c r="DIF49" s="86"/>
      <c r="DIG49" s="86"/>
      <c r="DIH49" s="86"/>
      <c r="DII49" s="86"/>
      <c r="DIJ49" s="86"/>
      <c r="DIK49" s="86"/>
      <c r="DIL49" s="86"/>
      <c r="DIM49" s="86"/>
      <c r="DIN49" s="86"/>
      <c r="DIO49" s="86"/>
      <c r="DIP49" s="86"/>
      <c r="DIQ49" s="86"/>
      <c r="DIR49" s="86"/>
      <c r="DIS49" s="86"/>
      <c r="DIT49" s="86"/>
      <c r="DIU49" s="86"/>
      <c r="DIV49" s="86"/>
      <c r="DIW49" s="86"/>
      <c r="DIX49" s="86"/>
      <c r="DIY49" s="86"/>
      <c r="DIZ49" s="86"/>
      <c r="DJA49" s="86"/>
      <c r="DJB49" s="86"/>
      <c r="DJC49" s="86"/>
      <c r="DJD49" s="86"/>
      <c r="DJE49" s="86"/>
      <c r="DJF49" s="86"/>
      <c r="DJG49" s="86"/>
      <c r="DJH49" s="86"/>
      <c r="DJI49" s="86"/>
      <c r="DJJ49" s="86"/>
      <c r="DJK49" s="86"/>
      <c r="DJL49" s="86"/>
      <c r="DJM49" s="86"/>
      <c r="DJN49" s="86"/>
      <c r="DJO49" s="86"/>
      <c r="DJP49" s="86"/>
      <c r="DJQ49" s="86"/>
      <c r="DJR49" s="86"/>
      <c r="DJS49" s="86"/>
      <c r="DJT49" s="86"/>
      <c r="DJU49" s="86"/>
      <c r="DJV49" s="86"/>
      <c r="DJW49" s="86"/>
      <c r="DJX49" s="86"/>
      <c r="DJY49" s="86"/>
      <c r="DJZ49" s="86"/>
      <c r="DKA49" s="86"/>
      <c r="DKB49" s="86"/>
      <c r="DKC49" s="86"/>
      <c r="DKD49" s="86"/>
      <c r="DKE49" s="86"/>
      <c r="DKF49" s="86"/>
      <c r="DKG49" s="86"/>
      <c r="DKH49" s="86"/>
      <c r="DKI49" s="86"/>
      <c r="DKJ49" s="86"/>
      <c r="DKK49" s="86"/>
      <c r="DKL49" s="86"/>
      <c r="DKM49" s="86"/>
      <c r="DKN49" s="86"/>
      <c r="DKO49" s="86"/>
      <c r="DKP49" s="86"/>
      <c r="DKQ49" s="86"/>
      <c r="DKR49" s="86"/>
      <c r="DKS49" s="86"/>
      <c r="DKT49" s="86"/>
      <c r="DKU49" s="86"/>
      <c r="DKV49" s="86"/>
      <c r="DKW49" s="86"/>
      <c r="DKX49" s="86"/>
      <c r="DKY49" s="86"/>
      <c r="DKZ49" s="98"/>
      <c r="DLA49" s="98"/>
      <c r="DLB49" s="98"/>
      <c r="DLC49" s="98"/>
      <c r="DLD49" s="98"/>
      <c r="DLE49" s="98"/>
      <c r="DLF49" s="86"/>
      <c r="DLG49" s="86"/>
      <c r="DLH49" s="86"/>
      <c r="DLI49" s="86"/>
      <c r="DLJ49" s="86"/>
      <c r="DLK49" s="86"/>
      <c r="DLL49" s="86"/>
      <c r="DLM49" s="86"/>
      <c r="DLN49" s="86"/>
      <c r="DLO49" s="86"/>
      <c r="DLP49" s="86"/>
      <c r="DLQ49" s="86"/>
      <c r="DLR49" s="86"/>
      <c r="DLS49" s="86"/>
      <c r="DLT49" s="86"/>
      <c r="DLU49" s="86"/>
      <c r="DLV49" s="86"/>
      <c r="DLW49" s="86"/>
      <c r="DLX49" s="86"/>
      <c r="DLY49" s="86"/>
      <c r="DLZ49" s="86"/>
      <c r="DMA49" s="86"/>
      <c r="DMB49" s="86"/>
      <c r="DMC49" s="86"/>
      <c r="DMD49" s="86"/>
      <c r="DME49" s="86"/>
      <c r="DMF49" s="86"/>
      <c r="DMG49" s="86"/>
      <c r="DMH49" s="86"/>
      <c r="DMI49" s="86"/>
      <c r="DMJ49" s="86"/>
      <c r="DMK49" s="86"/>
      <c r="DML49" s="86"/>
      <c r="DMM49" s="86"/>
      <c r="DMN49" s="86"/>
      <c r="DMO49" s="86"/>
      <c r="DMP49" s="86"/>
      <c r="DMQ49" s="86"/>
      <c r="DMR49" s="86"/>
      <c r="DMS49" s="86"/>
      <c r="DMT49" s="86"/>
      <c r="DMU49" s="86"/>
      <c r="DMV49" s="86"/>
      <c r="DMW49" s="86"/>
      <c r="DMX49" s="86"/>
      <c r="DMY49" s="86"/>
      <c r="DMZ49" s="86"/>
      <c r="DNA49" s="86"/>
      <c r="DNB49" s="86"/>
      <c r="DNC49" s="86"/>
      <c r="DND49" s="86"/>
      <c r="DNE49" s="86"/>
      <c r="DNF49" s="86"/>
      <c r="DNG49" s="86"/>
      <c r="DNH49" s="86"/>
      <c r="DNI49" s="86"/>
      <c r="DNJ49" s="86"/>
      <c r="DNK49" s="86"/>
      <c r="DNL49" s="86"/>
      <c r="DNM49" s="86"/>
      <c r="DNN49" s="86"/>
      <c r="DNO49" s="86"/>
      <c r="DNP49" s="86"/>
      <c r="DNQ49" s="86"/>
      <c r="DNR49" s="86"/>
      <c r="DNS49" s="86"/>
      <c r="DNT49" s="86"/>
      <c r="DNU49" s="86"/>
      <c r="DNV49" s="86"/>
      <c r="DNW49" s="86"/>
      <c r="DNX49" s="86"/>
      <c r="DNY49" s="86"/>
      <c r="DNZ49" s="86"/>
      <c r="DOA49" s="86"/>
      <c r="DOB49" s="86"/>
      <c r="DOC49" s="86"/>
      <c r="DOD49" s="86"/>
      <c r="DOE49" s="86"/>
      <c r="DOF49" s="86"/>
      <c r="DOG49" s="86"/>
      <c r="DOH49" s="86"/>
      <c r="DOI49" s="86"/>
      <c r="DOJ49" s="86"/>
      <c r="DOK49" s="86"/>
      <c r="DOL49" s="86"/>
      <c r="DOM49" s="86"/>
      <c r="DON49" s="86"/>
      <c r="DOO49" s="86"/>
      <c r="DOP49" s="86"/>
      <c r="DOQ49" s="86"/>
      <c r="DOR49" s="86"/>
      <c r="DOS49" s="86"/>
      <c r="DOT49" s="86"/>
      <c r="DOU49" s="86"/>
      <c r="DOV49" s="86"/>
      <c r="DOW49" s="86"/>
      <c r="DOX49" s="86"/>
      <c r="DOY49" s="86"/>
      <c r="DOZ49" s="86"/>
      <c r="DPA49" s="86"/>
      <c r="DPB49" s="86"/>
      <c r="DPC49" s="86"/>
      <c r="DPD49" s="86"/>
      <c r="DPE49" s="86"/>
      <c r="DPF49" s="86"/>
      <c r="DPG49" s="86"/>
      <c r="DPH49" s="86"/>
      <c r="DPI49" s="86"/>
      <c r="DPJ49" s="86"/>
      <c r="DPK49" s="86"/>
      <c r="DPL49" s="86"/>
      <c r="DPM49" s="86"/>
      <c r="DPN49" s="86"/>
      <c r="DPO49" s="86"/>
      <c r="DPP49" s="86"/>
      <c r="DPQ49" s="86"/>
      <c r="DPR49" s="86"/>
      <c r="DPS49" s="86"/>
      <c r="DPT49" s="86"/>
      <c r="DPU49" s="86"/>
      <c r="DPV49" s="86"/>
      <c r="DPW49" s="86"/>
      <c r="DPX49" s="86"/>
      <c r="DPY49" s="86"/>
      <c r="DPZ49" s="86"/>
      <c r="DQA49" s="86"/>
      <c r="DQB49" s="86"/>
      <c r="DQC49" s="86"/>
      <c r="DQD49" s="86"/>
      <c r="DQE49" s="86"/>
      <c r="DQF49" s="86"/>
      <c r="DQG49" s="86"/>
      <c r="DQH49" s="86"/>
      <c r="DQI49" s="86"/>
      <c r="DQJ49" s="86"/>
      <c r="DQK49" s="86"/>
      <c r="DQL49" s="86"/>
      <c r="DQM49" s="86"/>
      <c r="DQN49" s="86"/>
      <c r="DQO49" s="86"/>
      <c r="DQP49" s="86"/>
      <c r="DQQ49" s="86"/>
      <c r="DQR49" s="86"/>
      <c r="DQS49" s="86"/>
      <c r="DQT49" s="86"/>
      <c r="DQU49" s="86"/>
      <c r="DQV49" s="86"/>
      <c r="DQW49" s="86"/>
      <c r="DQX49" s="86"/>
      <c r="DQY49" s="86"/>
      <c r="DQZ49" s="86"/>
      <c r="DRA49" s="86"/>
      <c r="DRB49" s="86"/>
      <c r="DRC49" s="86"/>
      <c r="DRD49" s="86"/>
      <c r="DRE49" s="86"/>
      <c r="DRF49" s="86"/>
      <c r="DRG49" s="86"/>
      <c r="DRH49" s="86"/>
      <c r="DRI49" s="86"/>
      <c r="DRJ49" s="86"/>
      <c r="DRK49" s="86"/>
      <c r="DRL49" s="86"/>
      <c r="DRM49" s="86"/>
      <c r="DRN49" s="86"/>
      <c r="DRO49" s="86"/>
      <c r="DRP49" s="86"/>
      <c r="DRQ49" s="86"/>
      <c r="DRR49" s="86"/>
      <c r="DRS49" s="86"/>
      <c r="DRT49" s="86"/>
      <c r="DRU49" s="86"/>
      <c r="DRV49" s="86"/>
      <c r="DRW49" s="86"/>
      <c r="DRX49" s="86"/>
      <c r="DRY49" s="86"/>
      <c r="DRZ49" s="86"/>
      <c r="DSA49" s="86"/>
      <c r="DSB49" s="86"/>
      <c r="DSC49" s="86"/>
      <c r="DSD49" s="86"/>
      <c r="DSE49" s="86"/>
      <c r="DSF49" s="86"/>
      <c r="DSG49" s="86"/>
      <c r="DSH49" s="86"/>
      <c r="DSI49" s="86"/>
      <c r="DSJ49" s="86"/>
      <c r="DSK49" s="86"/>
      <c r="DSL49" s="86"/>
      <c r="DSM49" s="86"/>
      <c r="DSN49" s="86"/>
      <c r="DSO49" s="86"/>
      <c r="DSP49" s="86"/>
      <c r="DSQ49" s="86"/>
      <c r="DSR49" s="86"/>
      <c r="DSS49" s="86"/>
      <c r="DST49" s="86"/>
      <c r="DSU49" s="86"/>
      <c r="DSV49" s="86"/>
      <c r="DSW49" s="86"/>
      <c r="DSX49" s="86"/>
      <c r="DSY49" s="86"/>
      <c r="DSZ49" s="86"/>
      <c r="DTA49" s="86"/>
      <c r="DTB49" s="86"/>
      <c r="DTC49" s="86"/>
      <c r="DTD49" s="86"/>
      <c r="DTE49" s="86"/>
      <c r="DTF49" s="86"/>
      <c r="DTG49" s="86"/>
      <c r="DTH49" s="86"/>
      <c r="DTI49" s="86"/>
      <c r="DTJ49" s="86"/>
      <c r="DTK49" s="86"/>
      <c r="DTL49" s="86"/>
      <c r="DTM49" s="86"/>
      <c r="DTN49" s="86"/>
      <c r="DTO49" s="86"/>
      <c r="DTP49" s="86"/>
      <c r="DTQ49" s="86"/>
      <c r="DTR49" s="86"/>
      <c r="DTS49" s="86"/>
      <c r="DTT49" s="86"/>
      <c r="DTU49" s="86"/>
      <c r="DTV49" s="86"/>
      <c r="DTW49" s="86"/>
      <c r="DTX49" s="86"/>
      <c r="DTY49" s="86"/>
      <c r="DTZ49" s="86"/>
      <c r="DUA49" s="86"/>
      <c r="DUB49" s="86"/>
      <c r="DUC49" s="86"/>
      <c r="DUD49" s="86"/>
      <c r="DUE49" s="86"/>
      <c r="DUF49" s="86"/>
      <c r="DUG49" s="86"/>
      <c r="DUH49" s="86"/>
      <c r="DUI49" s="86"/>
      <c r="DUJ49" s="86"/>
      <c r="DUK49" s="86"/>
      <c r="DUL49" s="86"/>
      <c r="DUM49" s="86"/>
      <c r="DUN49" s="86"/>
      <c r="DUO49" s="86"/>
      <c r="DUP49" s="86"/>
      <c r="DUQ49" s="86"/>
      <c r="DUR49" s="86"/>
      <c r="DUS49" s="86"/>
      <c r="DUT49" s="86"/>
      <c r="DUU49" s="86"/>
      <c r="DUV49" s="98"/>
      <c r="DUW49" s="98"/>
      <c r="DUX49" s="98"/>
      <c r="DUY49" s="98"/>
      <c r="DUZ49" s="98"/>
      <c r="DVA49" s="98"/>
      <c r="DVB49" s="86"/>
      <c r="DVC49" s="86"/>
      <c r="DVD49" s="86"/>
      <c r="DVE49" s="86"/>
      <c r="DVF49" s="86"/>
      <c r="DVG49" s="86"/>
      <c r="DVH49" s="86"/>
      <c r="DVI49" s="86"/>
      <c r="DVJ49" s="86"/>
      <c r="DVK49" s="86"/>
      <c r="DVL49" s="86"/>
      <c r="DVM49" s="86"/>
      <c r="DVN49" s="86"/>
      <c r="DVO49" s="86"/>
      <c r="DVP49" s="86"/>
      <c r="DVQ49" s="86"/>
      <c r="DVR49" s="86"/>
      <c r="DVS49" s="86"/>
      <c r="DVT49" s="86"/>
      <c r="DVU49" s="86"/>
      <c r="DVV49" s="86"/>
      <c r="DVW49" s="86"/>
      <c r="DVX49" s="86"/>
      <c r="DVY49" s="86"/>
      <c r="DVZ49" s="86"/>
      <c r="DWA49" s="86"/>
      <c r="DWB49" s="86"/>
      <c r="DWC49" s="86"/>
      <c r="DWD49" s="86"/>
      <c r="DWE49" s="86"/>
      <c r="DWF49" s="86"/>
      <c r="DWG49" s="86"/>
      <c r="DWH49" s="86"/>
      <c r="DWI49" s="86"/>
      <c r="DWJ49" s="86"/>
      <c r="DWK49" s="86"/>
      <c r="DWL49" s="86"/>
      <c r="DWM49" s="86"/>
      <c r="DWN49" s="86"/>
      <c r="DWO49" s="86"/>
      <c r="DWP49" s="86"/>
      <c r="DWQ49" s="86"/>
      <c r="DWR49" s="86"/>
      <c r="DWS49" s="86"/>
      <c r="DWT49" s="86"/>
      <c r="DWU49" s="86"/>
      <c r="DWV49" s="86"/>
      <c r="DWW49" s="86"/>
      <c r="DWX49" s="86"/>
      <c r="DWY49" s="86"/>
      <c r="DWZ49" s="86"/>
      <c r="DXA49" s="86"/>
      <c r="DXB49" s="86"/>
      <c r="DXC49" s="86"/>
      <c r="DXD49" s="86"/>
      <c r="DXE49" s="86"/>
      <c r="DXF49" s="86"/>
      <c r="DXG49" s="86"/>
      <c r="DXH49" s="86"/>
      <c r="DXI49" s="86"/>
      <c r="DXJ49" s="86"/>
      <c r="DXK49" s="86"/>
      <c r="DXL49" s="86"/>
      <c r="DXM49" s="86"/>
      <c r="DXN49" s="86"/>
      <c r="DXO49" s="86"/>
      <c r="DXP49" s="86"/>
      <c r="DXQ49" s="86"/>
      <c r="DXR49" s="86"/>
      <c r="DXS49" s="86"/>
      <c r="DXT49" s="86"/>
      <c r="DXU49" s="86"/>
      <c r="DXV49" s="86"/>
      <c r="DXW49" s="86"/>
      <c r="DXX49" s="86"/>
      <c r="DXY49" s="86"/>
      <c r="DXZ49" s="86"/>
      <c r="DYA49" s="86"/>
      <c r="DYB49" s="86"/>
      <c r="DYC49" s="86"/>
      <c r="DYD49" s="86"/>
      <c r="DYE49" s="86"/>
      <c r="DYF49" s="86"/>
      <c r="DYG49" s="86"/>
      <c r="DYH49" s="86"/>
      <c r="DYI49" s="86"/>
      <c r="DYJ49" s="86"/>
      <c r="DYK49" s="86"/>
      <c r="DYL49" s="86"/>
      <c r="DYM49" s="86"/>
      <c r="DYN49" s="86"/>
      <c r="DYO49" s="86"/>
      <c r="DYP49" s="86"/>
      <c r="DYQ49" s="86"/>
      <c r="DYR49" s="86"/>
      <c r="DYS49" s="86"/>
      <c r="DYT49" s="86"/>
      <c r="DYU49" s="86"/>
      <c r="DYV49" s="86"/>
      <c r="DYW49" s="86"/>
      <c r="DYX49" s="86"/>
      <c r="DYY49" s="86"/>
      <c r="DYZ49" s="86"/>
      <c r="DZA49" s="86"/>
      <c r="DZB49" s="86"/>
      <c r="DZC49" s="86"/>
      <c r="DZD49" s="86"/>
      <c r="DZE49" s="86"/>
      <c r="DZF49" s="86"/>
      <c r="DZG49" s="86"/>
      <c r="DZH49" s="86"/>
      <c r="DZI49" s="86"/>
      <c r="DZJ49" s="86"/>
      <c r="DZK49" s="86"/>
      <c r="DZL49" s="86"/>
      <c r="DZM49" s="86"/>
      <c r="DZN49" s="86"/>
      <c r="DZO49" s="86"/>
      <c r="DZP49" s="86"/>
      <c r="DZQ49" s="86"/>
      <c r="DZR49" s="86"/>
      <c r="DZS49" s="86"/>
      <c r="DZT49" s="86"/>
      <c r="DZU49" s="86"/>
      <c r="DZV49" s="86"/>
      <c r="DZW49" s="86"/>
      <c r="DZX49" s="86"/>
      <c r="DZY49" s="86"/>
      <c r="DZZ49" s="86"/>
      <c r="EAA49" s="86"/>
      <c r="EAB49" s="86"/>
      <c r="EAC49" s="86"/>
      <c r="EAD49" s="86"/>
      <c r="EAE49" s="86"/>
      <c r="EAF49" s="86"/>
      <c r="EAG49" s="86"/>
      <c r="EAH49" s="86"/>
      <c r="EAI49" s="86"/>
      <c r="EAJ49" s="86"/>
      <c r="EAK49" s="86"/>
      <c r="EAL49" s="86"/>
      <c r="EAM49" s="86"/>
      <c r="EAN49" s="86"/>
      <c r="EAO49" s="86"/>
      <c r="EAP49" s="86"/>
      <c r="EAQ49" s="86"/>
      <c r="EAR49" s="86"/>
      <c r="EAS49" s="86"/>
      <c r="EAT49" s="86"/>
      <c r="EAU49" s="86"/>
      <c r="EAV49" s="86"/>
      <c r="EAW49" s="86"/>
      <c r="EAX49" s="86"/>
      <c r="EAY49" s="86"/>
      <c r="EAZ49" s="86"/>
      <c r="EBA49" s="86"/>
      <c r="EBB49" s="86"/>
      <c r="EBC49" s="86"/>
      <c r="EBD49" s="86"/>
      <c r="EBE49" s="86"/>
      <c r="EBF49" s="86"/>
      <c r="EBG49" s="86"/>
      <c r="EBH49" s="86"/>
      <c r="EBI49" s="86"/>
      <c r="EBJ49" s="86"/>
      <c r="EBK49" s="86"/>
      <c r="EBL49" s="86"/>
      <c r="EBM49" s="86"/>
      <c r="EBN49" s="86"/>
      <c r="EBO49" s="86"/>
      <c r="EBP49" s="86"/>
      <c r="EBQ49" s="86"/>
      <c r="EBR49" s="86"/>
      <c r="EBS49" s="86"/>
      <c r="EBT49" s="86"/>
      <c r="EBU49" s="86"/>
      <c r="EBV49" s="86"/>
      <c r="EBW49" s="86"/>
      <c r="EBX49" s="86"/>
      <c r="EBY49" s="86"/>
      <c r="EBZ49" s="86"/>
      <c r="ECA49" s="86"/>
      <c r="ECB49" s="86"/>
      <c r="ECC49" s="86"/>
      <c r="ECD49" s="86"/>
      <c r="ECE49" s="86"/>
      <c r="ECF49" s="86"/>
      <c r="ECG49" s="86"/>
      <c r="ECH49" s="86"/>
      <c r="ECI49" s="86"/>
      <c r="ECJ49" s="86"/>
      <c r="ECK49" s="86"/>
      <c r="ECL49" s="86"/>
      <c r="ECM49" s="86"/>
      <c r="ECN49" s="86"/>
      <c r="ECO49" s="86"/>
      <c r="ECP49" s="86"/>
      <c r="ECQ49" s="86"/>
      <c r="ECR49" s="86"/>
      <c r="ECS49" s="86"/>
      <c r="ECT49" s="86"/>
      <c r="ECU49" s="86"/>
      <c r="ECV49" s="86"/>
      <c r="ECW49" s="86"/>
      <c r="ECX49" s="86"/>
      <c r="ECY49" s="86"/>
      <c r="ECZ49" s="86"/>
      <c r="EDA49" s="86"/>
      <c r="EDB49" s="86"/>
      <c r="EDC49" s="86"/>
      <c r="EDD49" s="86"/>
      <c r="EDE49" s="86"/>
      <c r="EDF49" s="86"/>
      <c r="EDG49" s="86"/>
      <c r="EDH49" s="86"/>
      <c r="EDI49" s="86"/>
      <c r="EDJ49" s="86"/>
      <c r="EDK49" s="86"/>
      <c r="EDL49" s="86"/>
      <c r="EDM49" s="86"/>
      <c r="EDN49" s="86"/>
      <c r="EDO49" s="86"/>
      <c r="EDP49" s="86"/>
      <c r="EDQ49" s="86"/>
      <c r="EDR49" s="86"/>
      <c r="EDS49" s="86"/>
      <c r="EDT49" s="86"/>
      <c r="EDU49" s="86"/>
      <c r="EDV49" s="86"/>
      <c r="EDW49" s="86"/>
      <c r="EDX49" s="86"/>
      <c r="EDY49" s="86"/>
      <c r="EDZ49" s="86"/>
      <c r="EEA49" s="86"/>
      <c r="EEB49" s="86"/>
      <c r="EEC49" s="86"/>
      <c r="EED49" s="86"/>
      <c r="EEE49" s="86"/>
      <c r="EEF49" s="86"/>
      <c r="EEG49" s="86"/>
      <c r="EEH49" s="86"/>
      <c r="EEI49" s="86"/>
      <c r="EEJ49" s="86"/>
      <c r="EEK49" s="86"/>
      <c r="EEL49" s="86"/>
      <c r="EEM49" s="86"/>
      <c r="EEN49" s="86"/>
      <c r="EEO49" s="86"/>
      <c r="EEP49" s="86"/>
      <c r="EEQ49" s="86"/>
      <c r="EER49" s="98"/>
      <c r="EES49" s="98"/>
      <c r="EET49" s="98"/>
      <c r="EEU49" s="98"/>
      <c r="EEV49" s="98"/>
      <c r="EEW49" s="98"/>
      <c r="EEX49" s="86"/>
      <c r="EEY49" s="86"/>
      <c r="EEZ49" s="86"/>
      <c r="EFA49" s="86"/>
      <c r="EFB49" s="86"/>
      <c r="EFC49" s="86"/>
      <c r="EFD49" s="86"/>
      <c r="EFE49" s="86"/>
      <c r="EFF49" s="86"/>
      <c r="EFG49" s="86"/>
      <c r="EFH49" s="86"/>
      <c r="EFI49" s="86"/>
      <c r="EFJ49" s="86"/>
      <c r="EFK49" s="86"/>
      <c r="EFL49" s="86"/>
      <c r="EFM49" s="86"/>
      <c r="EFN49" s="86"/>
      <c r="EFO49" s="86"/>
      <c r="EFP49" s="86"/>
      <c r="EFQ49" s="86"/>
      <c r="EFR49" s="86"/>
      <c r="EFS49" s="86"/>
      <c r="EFT49" s="86"/>
      <c r="EFU49" s="86"/>
      <c r="EFV49" s="86"/>
      <c r="EFW49" s="86"/>
      <c r="EFX49" s="86"/>
      <c r="EFY49" s="86"/>
      <c r="EFZ49" s="86"/>
      <c r="EGA49" s="86"/>
      <c r="EGB49" s="86"/>
      <c r="EGC49" s="86"/>
      <c r="EGD49" s="86"/>
      <c r="EGE49" s="86"/>
      <c r="EGF49" s="86"/>
      <c r="EGG49" s="86"/>
      <c r="EGH49" s="86"/>
      <c r="EGI49" s="86"/>
      <c r="EGJ49" s="86"/>
      <c r="EGK49" s="86"/>
      <c r="EGL49" s="86"/>
      <c r="EGM49" s="86"/>
      <c r="EGN49" s="86"/>
      <c r="EGO49" s="86"/>
      <c r="EGP49" s="86"/>
      <c r="EGQ49" s="86"/>
      <c r="EGR49" s="86"/>
      <c r="EGS49" s="86"/>
      <c r="EGT49" s="86"/>
      <c r="EGU49" s="86"/>
      <c r="EGV49" s="86"/>
      <c r="EGW49" s="86"/>
      <c r="EGX49" s="86"/>
      <c r="EGY49" s="86"/>
      <c r="EGZ49" s="86"/>
      <c r="EHA49" s="86"/>
      <c r="EHB49" s="86"/>
      <c r="EHC49" s="86"/>
      <c r="EHD49" s="86"/>
      <c r="EHE49" s="86"/>
      <c r="EHF49" s="86"/>
      <c r="EHG49" s="86"/>
      <c r="EHH49" s="86"/>
      <c r="EHI49" s="86"/>
      <c r="EHJ49" s="86"/>
      <c r="EHK49" s="86"/>
      <c r="EHL49" s="86"/>
      <c r="EHM49" s="86"/>
      <c r="EHN49" s="86"/>
      <c r="EHO49" s="86"/>
      <c r="EHP49" s="86"/>
      <c r="EHQ49" s="86"/>
      <c r="EHR49" s="86"/>
      <c r="EHS49" s="86"/>
      <c r="EHT49" s="86"/>
      <c r="EHU49" s="86"/>
      <c r="EHV49" s="86"/>
      <c r="EHW49" s="86"/>
      <c r="EHX49" s="86"/>
      <c r="EHY49" s="86"/>
      <c r="EHZ49" s="86"/>
      <c r="EIA49" s="86"/>
      <c r="EIB49" s="86"/>
      <c r="EIC49" s="86"/>
      <c r="EID49" s="86"/>
      <c r="EIE49" s="86"/>
      <c r="EIF49" s="86"/>
      <c r="EIG49" s="86"/>
      <c r="EIH49" s="86"/>
      <c r="EII49" s="86"/>
      <c r="EIJ49" s="86"/>
      <c r="EIK49" s="86"/>
      <c r="EIL49" s="86"/>
      <c r="EIM49" s="86"/>
      <c r="EIN49" s="86"/>
      <c r="EIO49" s="86"/>
      <c r="EIP49" s="86"/>
      <c r="EIQ49" s="86"/>
      <c r="EIR49" s="86"/>
      <c r="EIS49" s="86"/>
      <c r="EIT49" s="86"/>
      <c r="EIU49" s="86"/>
      <c r="EIV49" s="86"/>
      <c r="EIW49" s="86"/>
      <c r="EIX49" s="86"/>
      <c r="EIY49" s="86"/>
      <c r="EIZ49" s="86"/>
      <c r="EJA49" s="86"/>
      <c r="EJB49" s="86"/>
      <c r="EJC49" s="86"/>
      <c r="EJD49" s="86"/>
      <c r="EJE49" s="86"/>
      <c r="EJF49" s="86"/>
      <c r="EJG49" s="86"/>
      <c r="EJH49" s="86"/>
      <c r="EJI49" s="86"/>
      <c r="EJJ49" s="86"/>
      <c r="EJK49" s="86"/>
      <c r="EJL49" s="86"/>
      <c r="EJM49" s="86"/>
      <c r="EJN49" s="86"/>
      <c r="EJO49" s="86"/>
      <c r="EJP49" s="86"/>
      <c r="EJQ49" s="86"/>
      <c r="EJR49" s="86"/>
      <c r="EJS49" s="86"/>
      <c r="EJT49" s="86"/>
      <c r="EJU49" s="86"/>
      <c r="EJV49" s="86"/>
      <c r="EJW49" s="86"/>
      <c r="EJX49" s="86"/>
      <c r="EJY49" s="86"/>
      <c r="EJZ49" s="86"/>
      <c r="EKA49" s="86"/>
      <c r="EKB49" s="86"/>
      <c r="EKC49" s="86"/>
      <c r="EKD49" s="86"/>
      <c r="EKE49" s="86"/>
      <c r="EKF49" s="86"/>
      <c r="EKG49" s="86"/>
      <c r="EKH49" s="86"/>
      <c r="EKI49" s="86"/>
      <c r="EKJ49" s="86"/>
      <c r="EKK49" s="86"/>
      <c r="EKL49" s="86"/>
      <c r="EKM49" s="86"/>
      <c r="EKN49" s="86"/>
      <c r="EKO49" s="86"/>
      <c r="EKP49" s="86"/>
      <c r="EKQ49" s="86"/>
      <c r="EKR49" s="86"/>
      <c r="EKS49" s="86"/>
      <c r="EKT49" s="86"/>
      <c r="EKU49" s="86"/>
      <c r="EKV49" s="86"/>
      <c r="EKW49" s="86"/>
      <c r="EKX49" s="86"/>
      <c r="EKY49" s="86"/>
      <c r="EKZ49" s="86"/>
      <c r="ELA49" s="86"/>
      <c r="ELB49" s="86"/>
      <c r="ELC49" s="86"/>
      <c r="ELD49" s="86"/>
      <c r="ELE49" s="86"/>
      <c r="ELF49" s="86"/>
      <c r="ELG49" s="86"/>
      <c r="ELH49" s="86"/>
      <c r="ELI49" s="86"/>
      <c r="ELJ49" s="86"/>
      <c r="ELK49" s="86"/>
      <c r="ELL49" s="86"/>
      <c r="ELM49" s="86"/>
      <c r="ELN49" s="86"/>
      <c r="ELO49" s="86"/>
      <c r="ELP49" s="86"/>
      <c r="ELQ49" s="86"/>
      <c r="ELR49" s="86"/>
      <c r="ELS49" s="86"/>
      <c r="ELT49" s="86"/>
      <c r="ELU49" s="86"/>
      <c r="ELV49" s="86"/>
      <c r="ELW49" s="86"/>
      <c r="ELX49" s="86"/>
      <c r="ELY49" s="86"/>
      <c r="ELZ49" s="86"/>
      <c r="EMA49" s="86"/>
      <c r="EMB49" s="86"/>
      <c r="EMC49" s="86"/>
      <c r="EMD49" s="86"/>
      <c r="EME49" s="86"/>
      <c r="EMF49" s="86"/>
      <c r="EMG49" s="86"/>
      <c r="EMH49" s="86"/>
      <c r="EMI49" s="86"/>
      <c r="EMJ49" s="86"/>
      <c r="EMK49" s="86"/>
      <c r="EML49" s="86"/>
      <c r="EMM49" s="86"/>
      <c r="EMN49" s="86"/>
      <c r="EMO49" s="86"/>
      <c r="EMP49" s="86"/>
      <c r="EMQ49" s="86"/>
      <c r="EMR49" s="86"/>
      <c r="EMS49" s="86"/>
      <c r="EMT49" s="86"/>
      <c r="EMU49" s="86"/>
      <c r="EMV49" s="86"/>
      <c r="EMW49" s="86"/>
      <c r="EMX49" s="86"/>
      <c r="EMY49" s="86"/>
      <c r="EMZ49" s="86"/>
      <c r="ENA49" s="86"/>
      <c r="ENB49" s="86"/>
      <c r="ENC49" s="86"/>
      <c r="END49" s="86"/>
      <c r="ENE49" s="86"/>
      <c r="ENF49" s="86"/>
      <c r="ENG49" s="86"/>
      <c r="ENH49" s="86"/>
      <c r="ENI49" s="86"/>
      <c r="ENJ49" s="86"/>
      <c r="ENK49" s="86"/>
      <c r="ENL49" s="86"/>
      <c r="ENM49" s="86"/>
      <c r="ENN49" s="86"/>
      <c r="ENO49" s="86"/>
      <c r="ENP49" s="86"/>
      <c r="ENQ49" s="86"/>
      <c r="ENR49" s="86"/>
      <c r="ENS49" s="86"/>
      <c r="ENT49" s="86"/>
      <c r="ENU49" s="86"/>
      <c r="ENV49" s="86"/>
      <c r="ENW49" s="86"/>
      <c r="ENX49" s="86"/>
      <c r="ENY49" s="86"/>
      <c r="ENZ49" s="86"/>
      <c r="EOA49" s="86"/>
      <c r="EOB49" s="86"/>
      <c r="EOC49" s="86"/>
      <c r="EOD49" s="86"/>
      <c r="EOE49" s="86"/>
      <c r="EOF49" s="86"/>
      <c r="EOG49" s="86"/>
      <c r="EOH49" s="86"/>
      <c r="EOI49" s="86"/>
      <c r="EOJ49" s="86"/>
      <c r="EOK49" s="86"/>
      <c r="EOL49" s="86"/>
      <c r="EOM49" s="86"/>
      <c r="EON49" s="98"/>
      <c r="EOO49" s="98"/>
      <c r="EOP49" s="98"/>
      <c r="EOQ49" s="98"/>
      <c r="EOR49" s="98"/>
      <c r="EOS49" s="98"/>
      <c r="EOT49" s="86"/>
      <c r="EOU49" s="86"/>
      <c r="EOV49" s="86"/>
      <c r="EOW49" s="86"/>
      <c r="EOX49" s="86"/>
      <c r="EOY49" s="86"/>
      <c r="EOZ49" s="86"/>
      <c r="EPA49" s="86"/>
      <c r="EPB49" s="86"/>
      <c r="EPC49" s="86"/>
      <c r="EPD49" s="86"/>
      <c r="EPE49" s="86"/>
      <c r="EPF49" s="86"/>
      <c r="EPG49" s="86"/>
      <c r="EPH49" s="86"/>
      <c r="EPI49" s="86"/>
      <c r="EPJ49" s="86"/>
      <c r="EPK49" s="86"/>
      <c r="EPL49" s="86"/>
      <c r="EPM49" s="86"/>
      <c r="EPN49" s="86"/>
      <c r="EPO49" s="86"/>
      <c r="EPP49" s="86"/>
      <c r="EPQ49" s="86"/>
      <c r="EPR49" s="86"/>
      <c r="EPS49" s="86"/>
      <c r="EPT49" s="86"/>
      <c r="EPU49" s="86"/>
      <c r="EPV49" s="86"/>
      <c r="EPW49" s="86"/>
      <c r="EPX49" s="86"/>
      <c r="EPY49" s="86"/>
      <c r="EPZ49" s="86"/>
      <c r="EQA49" s="86"/>
      <c r="EQB49" s="86"/>
      <c r="EQC49" s="86"/>
      <c r="EQD49" s="86"/>
      <c r="EQE49" s="86"/>
      <c r="EQF49" s="86"/>
      <c r="EQG49" s="86"/>
      <c r="EQH49" s="86"/>
      <c r="EQI49" s="86"/>
      <c r="EQJ49" s="86"/>
      <c r="EQK49" s="86"/>
      <c r="EQL49" s="86"/>
      <c r="EQM49" s="86"/>
      <c r="EQN49" s="86"/>
      <c r="EQO49" s="86"/>
      <c r="EQP49" s="86"/>
      <c r="EQQ49" s="86"/>
      <c r="EQR49" s="86"/>
      <c r="EQS49" s="86"/>
      <c r="EQT49" s="86"/>
      <c r="EQU49" s="86"/>
      <c r="EQV49" s="86"/>
      <c r="EQW49" s="86"/>
      <c r="EQX49" s="86"/>
      <c r="EQY49" s="86"/>
      <c r="EQZ49" s="86"/>
      <c r="ERA49" s="86"/>
      <c r="ERB49" s="86"/>
      <c r="ERC49" s="86"/>
      <c r="ERD49" s="86"/>
      <c r="ERE49" s="86"/>
      <c r="ERF49" s="86"/>
      <c r="ERG49" s="86"/>
      <c r="ERH49" s="86"/>
      <c r="ERI49" s="86"/>
      <c r="ERJ49" s="86"/>
      <c r="ERK49" s="86"/>
      <c r="ERL49" s="86"/>
      <c r="ERM49" s="86"/>
      <c r="ERN49" s="86"/>
      <c r="ERO49" s="86"/>
      <c r="ERP49" s="86"/>
      <c r="ERQ49" s="86"/>
      <c r="ERR49" s="86"/>
      <c r="ERS49" s="86"/>
      <c r="ERT49" s="86"/>
      <c r="ERU49" s="86"/>
      <c r="ERV49" s="86"/>
      <c r="ERW49" s="86"/>
      <c r="ERX49" s="86"/>
      <c r="ERY49" s="86"/>
      <c r="ERZ49" s="86"/>
      <c r="ESA49" s="86"/>
      <c r="ESB49" s="86"/>
      <c r="ESC49" s="86"/>
      <c r="ESD49" s="86"/>
      <c r="ESE49" s="86"/>
      <c r="ESF49" s="86"/>
      <c r="ESG49" s="86"/>
      <c r="ESH49" s="86"/>
      <c r="ESI49" s="86"/>
      <c r="ESJ49" s="86"/>
      <c r="ESK49" s="86"/>
      <c r="ESL49" s="86"/>
      <c r="ESM49" s="86"/>
      <c r="ESN49" s="86"/>
      <c r="ESO49" s="86"/>
      <c r="ESP49" s="86"/>
      <c r="ESQ49" s="86"/>
      <c r="ESR49" s="86"/>
      <c r="ESS49" s="86"/>
      <c r="EST49" s="86"/>
      <c r="ESU49" s="86"/>
      <c r="ESV49" s="86"/>
      <c r="ESW49" s="86"/>
      <c r="ESX49" s="86"/>
      <c r="ESY49" s="86"/>
      <c r="ESZ49" s="86"/>
      <c r="ETA49" s="86"/>
      <c r="ETB49" s="86"/>
      <c r="ETC49" s="86"/>
      <c r="ETD49" s="86"/>
      <c r="ETE49" s="86"/>
      <c r="ETF49" s="86"/>
      <c r="ETG49" s="86"/>
      <c r="ETH49" s="86"/>
      <c r="ETI49" s="86"/>
      <c r="ETJ49" s="86"/>
      <c r="ETK49" s="86"/>
      <c r="ETL49" s="86"/>
      <c r="ETM49" s="86"/>
      <c r="ETN49" s="86"/>
      <c r="ETO49" s="86"/>
      <c r="ETP49" s="86"/>
      <c r="ETQ49" s="86"/>
      <c r="ETR49" s="86"/>
      <c r="ETS49" s="86"/>
      <c r="ETT49" s="86"/>
      <c r="ETU49" s="86"/>
      <c r="ETV49" s="86"/>
      <c r="ETW49" s="86"/>
      <c r="ETX49" s="86"/>
      <c r="ETY49" s="86"/>
      <c r="ETZ49" s="86"/>
      <c r="EUA49" s="86"/>
      <c r="EUB49" s="86"/>
      <c r="EUC49" s="86"/>
      <c r="EUD49" s="86"/>
      <c r="EUE49" s="86"/>
      <c r="EUF49" s="86"/>
      <c r="EUG49" s="86"/>
      <c r="EUH49" s="86"/>
      <c r="EUI49" s="86"/>
      <c r="EUJ49" s="86"/>
      <c r="EUK49" s="86"/>
      <c r="EUL49" s="86"/>
      <c r="EUM49" s="86"/>
      <c r="EUN49" s="86"/>
      <c r="EUO49" s="86"/>
      <c r="EUP49" s="86"/>
      <c r="EUQ49" s="86"/>
      <c r="EUR49" s="86"/>
      <c r="EUS49" s="86"/>
      <c r="EUT49" s="86"/>
      <c r="EUU49" s="86"/>
      <c r="EUV49" s="86"/>
      <c r="EUW49" s="86"/>
      <c r="EUX49" s="86"/>
      <c r="EUY49" s="86"/>
      <c r="EUZ49" s="86"/>
      <c r="EVA49" s="86"/>
      <c r="EVB49" s="86"/>
      <c r="EVC49" s="86"/>
      <c r="EVD49" s="86"/>
      <c r="EVE49" s="86"/>
      <c r="EVF49" s="86"/>
      <c r="EVG49" s="86"/>
      <c r="EVH49" s="86"/>
      <c r="EVI49" s="86"/>
      <c r="EVJ49" s="86"/>
      <c r="EVK49" s="86"/>
      <c r="EVL49" s="86"/>
      <c r="EVM49" s="86"/>
      <c r="EVN49" s="86"/>
      <c r="EVO49" s="86"/>
      <c r="EVP49" s="86"/>
      <c r="EVQ49" s="86"/>
      <c r="EVR49" s="86"/>
      <c r="EVS49" s="86"/>
      <c r="EVT49" s="86"/>
      <c r="EVU49" s="86"/>
      <c r="EVV49" s="86"/>
      <c r="EVW49" s="86"/>
      <c r="EVX49" s="86"/>
      <c r="EVY49" s="86"/>
      <c r="EVZ49" s="86"/>
      <c r="EWA49" s="86"/>
      <c r="EWB49" s="86"/>
      <c r="EWC49" s="86"/>
      <c r="EWD49" s="86"/>
      <c r="EWE49" s="86"/>
      <c r="EWF49" s="86"/>
      <c r="EWG49" s="86"/>
      <c r="EWH49" s="86"/>
      <c r="EWI49" s="86"/>
      <c r="EWJ49" s="86"/>
      <c r="EWK49" s="86"/>
      <c r="EWL49" s="86"/>
      <c r="EWM49" s="86"/>
      <c r="EWN49" s="86"/>
      <c r="EWO49" s="86"/>
      <c r="EWP49" s="86"/>
      <c r="EWQ49" s="86"/>
      <c r="EWR49" s="86"/>
      <c r="EWS49" s="86"/>
      <c r="EWT49" s="86"/>
      <c r="EWU49" s="86"/>
      <c r="EWV49" s="86"/>
      <c r="EWW49" s="86"/>
      <c r="EWX49" s="86"/>
      <c r="EWY49" s="86"/>
      <c r="EWZ49" s="86"/>
      <c r="EXA49" s="86"/>
      <c r="EXB49" s="86"/>
      <c r="EXC49" s="86"/>
      <c r="EXD49" s="86"/>
      <c r="EXE49" s="86"/>
      <c r="EXF49" s="86"/>
      <c r="EXG49" s="86"/>
      <c r="EXH49" s="86"/>
      <c r="EXI49" s="86"/>
      <c r="EXJ49" s="86"/>
      <c r="EXK49" s="86"/>
      <c r="EXL49" s="86"/>
      <c r="EXM49" s="86"/>
      <c r="EXN49" s="86"/>
      <c r="EXO49" s="86"/>
      <c r="EXP49" s="86"/>
      <c r="EXQ49" s="86"/>
      <c r="EXR49" s="86"/>
      <c r="EXS49" s="86"/>
      <c r="EXT49" s="86"/>
      <c r="EXU49" s="86"/>
      <c r="EXV49" s="86"/>
      <c r="EXW49" s="86"/>
      <c r="EXX49" s="86"/>
      <c r="EXY49" s="86"/>
      <c r="EXZ49" s="86"/>
      <c r="EYA49" s="86"/>
      <c r="EYB49" s="86"/>
      <c r="EYC49" s="86"/>
      <c r="EYD49" s="86"/>
      <c r="EYE49" s="86"/>
      <c r="EYF49" s="86"/>
      <c r="EYG49" s="86"/>
      <c r="EYH49" s="86"/>
      <c r="EYI49" s="86"/>
      <c r="EYJ49" s="98"/>
      <c r="EYK49" s="98"/>
      <c r="EYL49" s="98"/>
      <c r="EYM49" s="98"/>
      <c r="EYN49" s="98"/>
      <c r="EYO49" s="98"/>
      <c r="EYP49" s="86"/>
      <c r="EYQ49" s="86"/>
      <c r="EYR49" s="86"/>
      <c r="EYS49" s="86"/>
      <c r="EYT49" s="86"/>
      <c r="EYU49" s="86"/>
      <c r="EYV49" s="86"/>
      <c r="EYW49" s="86"/>
      <c r="EYX49" s="86"/>
      <c r="EYY49" s="86"/>
      <c r="EYZ49" s="86"/>
      <c r="EZA49" s="86"/>
      <c r="EZB49" s="86"/>
      <c r="EZC49" s="86"/>
      <c r="EZD49" s="86"/>
      <c r="EZE49" s="86"/>
      <c r="EZF49" s="86"/>
      <c r="EZG49" s="86"/>
      <c r="EZH49" s="86"/>
      <c r="EZI49" s="86"/>
      <c r="EZJ49" s="86"/>
      <c r="EZK49" s="86"/>
      <c r="EZL49" s="86"/>
      <c r="EZM49" s="86"/>
      <c r="EZN49" s="86"/>
      <c r="EZO49" s="86"/>
      <c r="EZP49" s="86"/>
      <c r="EZQ49" s="86"/>
      <c r="EZR49" s="86"/>
      <c r="EZS49" s="86"/>
      <c r="EZT49" s="86"/>
      <c r="EZU49" s="86"/>
      <c r="EZV49" s="86"/>
      <c r="EZW49" s="86"/>
      <c r="EZX49" s="86"/>
      <c r="EZY49" s="86"/>
      <c r="EZZ49" s="86"/>
      <c r="FAA49" s="86"/>
      <c r="FAB49" s="86"/>
      <c r="FAC49" s="86"/>
      <c r="FAD49" s="86"/>
      <c r="FAE49" s="86"/>
      <c r="FAF49" s="86"/>
      <c r="FAG49" s="86"/>
      <c r="FAH49" s="86"/>
      <c r="FAI49" s="86"/>
      <c r="FAJ49" s="86"/>
      <c r="FAK49" s="86"/>
      <c r="FAL49" s="86"/>
      <c r="FAM49" s="86"/>
      <c r="FAN49" s="86"/>
      <c r="FAO49" s="86"/>
      <c r="FAP49" s="86"/>
      <c r="FAQ49" s="86"/>
      <c r="FAR49" s="86"/>
      <c r="FAS49" s="86"/>
      <c r="FAT49" s="86"/>
      <c r="FAU49" s="86"/>
      <c r="FAV49" s="86"/>
      <c r="FAW49" s="86"/>
      <c r="FAX49" s="86"/>
      <c r="FAY49" s="86"/>
      <c r="FAZ49" s="86"/>
      <c r="FBA49" s="86"/>
      <c r="FBB49" s="86"/>
      <c r="FBC49" s="86"/>
      <c r="FBD49" s="86"/>
      <c r="FBE49" s="86"/>
      <c r="FBF49" s="86"/>
      <c r="FBG49" s="86"/>
      <c r="FBH49" s="86"/>
      <c r="FBI49" s="86"/>
      <c r="FBJ49" s="86"/>
      <c r="FBK49" s="86"/>
      <c r="FBL49" s="86"/>
      <c r="FBM49" s="86"/>
      <c r="FBN49" s="86"/>
      <c r="FBO49" s="86"/>
      <c r="FBP49" s="86"/>
      <c r="FBQ49" s="86"/>
      <c r="FBR49" s="86"/>
      <c r="FBS49" s="86"/>
      <c r="FBT49" s="86"/>
      <c r="FBU49" s="86"/>
      <c r="FBV49" s="86"/>
      <c r="FBW49" s="86"/>
      <c r="FBX49" s="86"/>
      <c r="FBY49" s="86"/>
      <c r="FBZ49" s="86"/>
      <c r="FCA49" s="86"/>
      <c r="FCB49" s="86"/>
      <c r="FCC49" s="86"/>
      <c r="FCD49" s="86"/>
      <c r="FCE49" s="86"/>
      <c r="FCF49" s="86"/>
      <c r="FCG49" s="86"/>
      <c r="FCH49" s="86"/>
      <c r="FCI49" s="86"/>
      <c r="FCJ49" s="86"/>
      <c r="FCK49" s="86"/>
      <c r="FCL49" s="86"/>
      <c r="FCM49" s="86"/>
      <c r="FCN49" s="86"/>
      <c r="FCO49" s="86"/>
      <c r="FCP49" s="86"/>
      <c r="FCQ49" s="86"/>
      <c r="FCR49" s="86"/>
      <c r="FCS49" s="86"/>
      <c r="FCT49" s="86"/>
      <c r="FCU49" s="86"/>
      <c r="FCV49" s="86"/>
      <c r="FCW49" s="86"/>
      <c r="FCX49" s="86"/>
      <c r="FCY49" s="86"/>
      <c r="FCZ49" s="86"/>
      <c r="FDA49" s="86"/>
      <c r="FDB49" s="86"/>
      <c r="FDC49" s="86"/>
      <c r="FDD49" s="86"/>
      <c r="FDE49" s="86"/>
      <c r="FDF49" s="86"/>
      <c r="FDG49" s="86"/>
      <c r="FDH49" s="86"/>
      <c r="FDI49" s="86"/>
      <c r="FDJ49" s="86"/>
      <c r="FDK49" s="86"/>
      <c r="FDL49" s="86"/>
      <c r="FDM49" s="86"/>
      <c r="FDN49" s="86"/>
      <c r="FDO49" s="86"/>
      <c r="FDP49" s="86"/>
      <c r="FDQ49" s="86"/>
      <c r="FDR49" s="86"/>
      <c r="FDS49" s="86"/>
      <c r="FDT49" s="86"/>
      <c r="FDU49" s="86"/>
      <c r="FDV49" s="86"/>
      <c r="FDW49" s="86"/>
      <c r="FDX49" s="86"/>
      <c r="FDY49" s="86"/>
      <c r="FDZ49" s="86"/>
      <c r="FEA49" s="86"/>
      <c r="FEB49" s="86"/>
      <c r="FEC49" s="86"/>
      <c r="FED49" s="86"/>
      <c r="FEE49" s="86"/>
      <c r="FEF49" s="86"/>
      <c r="FEG49" s="86"/>
      <c r="FEH49" s="86"/>
      <c r="FEI49" s="86"/>
      <c r="FEJ49" s="86"/>
      <c r="FEK49" s="86"/>
      <c r="FEL49" s="86"/>
      <c r="FEM49" s="86"/>
      <c r="FEN49" s="86"/>
      <c r="FEO49" s="86"/>
      <c r="FEP49" s="86"/>
      <c r="FEQ49" s="86"/>
      <c r="FER49" s="86"/>
      <c r="FES49" s="86"/>
      <c r="FET49" s="86"/>
      <c r="FEU49" s="86"/>
      <c r="FEV49" s="86"/>
      <c r="FEW49" s="86"/>
      <c r="FEX49" s="86"/>
      <c r="FEY49" s="86"/>
      <c r="FEZ49" s="86"/>
      <c r="FFA49" s="86"/>
      <c r="FFB49" s="86"/>
      <c r="FFC49" s="86"/>
      <c r="FFD49" s="86"/>
      <c r="FFE49" s="86"/>
      <c r="FFF49" s="86"/>
      <c r="FFG49" s="86"/>
      <c r="FFH49" s="86"/>
      <c r="FFI49" s="86"/>
      <c r="FFJ49" s="86"/>
      <c r="FFK49" s="86"/>
      <c r="FFL49" s="86"/>
      <c r="FFM49" s="86"/>
      <c r="FFN49" s="86"/>
      <c r="FFO49" s="86"/>
      <c r="FFP49" s="86"/>
      <c r="FFQ49" s="86"/>
      <c r="FFR49" s="86"/>
      <c r="FFS49" s="86"/>
      <c r="FFT49" s="86"/>
      <c r="FFU49" s="86"/>
      <c r="FFV49" s="86"/>
      <c r="FFW49" s="86"/>
      <c r="FFX49" s="86"/>
      <c r="FFY49" s="86"/>
      <c r="FFZ49" s="86"/>
      <c r="FGA49" s="86"/>
      <c r="FGB49" s="86"/>
      <c r="FGC49" s="86"/>
      <c r="FGD49" s="86"/>
      <c r="FGE49" s="86"/>
      <c r="FGF49" s="86"/>
      <c r="FGG49" s="86"/>
      <c r="FGH49" s="86"/>
      <c r="FGI49" s="86"/>
      <c r="FGJ49" s="86"/>
      <c r="FGK49" s="86"/>
      <c r="FGL49" s="86"/>
      <c r="FGM49" s="86"/>
      <c r="FGN49" s="86"/>
      <c r="FGO49" s="86"/>
      <c r="FGP49" s="86"/>
      <c r="FGQ49" s="86"/>
      <c r="FGR49" s="86"/>
      <c r="FGS49" s="86"/>
      <c r="FGT49" s="86"/>
      <c r="FGU49" s="86"/>
      <c r="FGV49" s="86"/>
      <c r="FGW49" s="86"/>
      <c r="FGX49" s="86"/>
      <c r="FGY49" s="86"/>
      <c r="FGZ49" s="86"/>
      <c r="FHA49" s="86"/>
      <c r="FHB49" s="86"/>
      <c r="FHC49" s="86"/>
      <c r="FHD49" s="86"/>
      <c r="FHE49" s="86"/>
      <c r="FHF49" s="86"/>
      <c r="FHG49" s="86"/>
      <c r="FHH49" s="86"/>
      <c r="FHI49" s="86"/>
      <c r="FHJ49" s="86"/>
      <c r="FHK49" s="86"/>
      <c r="FHL49" s="86"/>
      <c r="FHM49" s="86"/>
      <c r="FHN49" s="86"/>
      <c r="FHO49" s="86"/>
      <c r="FHP49" s="86"/>
      <c r="FHQ49" s="86"/>
      <c r="FHR49" s="86"/>
      <c r="FHS49" s="86"/>
      <c r="FHT49" s="86"/>
      <c r="FHU49" s="86"/>
      <c r="FHV49" s="86"/>
      <c r="FHW49" s="86"/>
      <c r="FHX49" s="86"/>
      <c r="FHY49" s="86"/>
      <c r="FHZ49" s="86"/>
      <c r="FIA49" s="86"/>
      <c r="FIB49" s="86"/>
      <c r="FIC49" s="86"/>
      <c r="FID49" s="86"/>
      <c r="FIE49" s="86"/>
      <c r="FIF49" s="98"/>
      <c r="FIG49" s="98"/>
      <c r="FIH49" s="98"/>
      <c r="FII49" s="98"/>
      <c r="FIJ49" s="98"/>
      <c r="FIK49" s="98"/>
      <c r="FIL49" s="86"/>
      <c r="FIM49" s="86"/>
      <c r="FIN49" s="86"/>
      <c r="FIO49" s="86"/>
      <c r="FIP49" s="86"/>
      <c r="FIQ49" s="86"/>
      <c r="FIR49" s="86"/>
      <c r="FIS49" s="86"/>
      <c r="FIT49" s="86"/>
      <c r="FIU49" s="86"/>
      <c r="FIV49" s="86"/>
      <c r="FIW49" s="86"/>
      <c r="FIX49" s="86"/>
      <c r="FIY49" s="86"/>
      <c r="FIZ49" s="86"/>
      <c r="FJA49" s="86"/>
      <c r="FJB49" s="86"/>
      <c r="FJC49" s="86"/>
      <c r="FJD49" s="86"/>
      <c r="FJE49" s="86"/>
      <c r="FJF49" s="86"/>
      <c r="FJG49" s="86"/>
      <c r="FJH49" s="86"/>
      <c r="FJI49" s="86"/>
      <c r="FJJ49" s="86"/>
      <c r="FJK49" s="86"/>
      <c r="FJL49" s="86"/>
      <c r="FJM49" s="86"/>
      <c r="FJN49" s="86"/>
      <c r="FJO49" s="86"/>
      <c r="FJP49" s="86"/>
      <c r="FJQ49" s="86"/>
      <c r="FJR49" s="86"/>
      <c r="FJS49" s="86"/>
      <c r="FJT49" s="86"/>
      <c r="FJU49" s="86"/>
      <c r="FJV49" s="86"/>
      <c r="FJW49" s="86"/>
      <c r="FJX49" s="86"/>
      <c r="FJY49" s="86"/>
      <c r="FJZ49" s="86"/>
      <c r="FKA49" s="86"/>
      <c r="FKB49" s="86"/>
      <c r="FKC49" s="86"/>
      <c r="FKD49" s="86"/>
      <c r="FKE49" s="86"/>
      <c r="FKF49" s="86"/>
      <c r="FKG49" s="86"/>
      <c r="FKH49" s="86"/>
      <c r="FKI49" s="86"/>
      <c r="FKJ49" s="86"/>
      <c r="FKK49" s="86"/>
      <c r="FKL49" s="86"/>
      <c r="FKM49" s="86"/>
      <c r="FKN49" s="86"/>
      <c r="FKO49" s="86"/>
      <c r="FKP49" s="86"/>
      <c r="FKQ49" s="86"/>
      <c r="FKR49" s="86"/>
      <c r="FKS49" s="86"/>
      <c r="FKT49" s="86"/>
      <c r="FKU49" s="86"/>
      <c r="FKV49" s="86"/>
      <c r="FKW49" s="86"/>
      <c r="FKX49" s="86"/>
      <c r="FKY49" s="86"/>
      <c r="FKZ49" s="86"/>
      <c r="FLA49" s="86"/>
      <c r="FLB49" s="86"/>
      <c r="FLC49" s="86"/>
      <c r="FLD49" s="86"/>
      <c r="FLE49" s="86"/>
      <c r="FLF49" s="86"/>
      <c r="FLG49" s="86"/>
      <c r="FLH49" s="86"/>
      <c r="FLI49" s="86"/>
      <c r="FLJ49" s="86"/>
      <c r="FLK49" s="86"/>
      <c r="FLL49" s="86"/>
      <c r="FLM49" s="86"/>
      <c r="FLN49" s="86"/>
      <c r="FLO49" s="86"/>
      <c r="FLP49" s="86"/>
      <c r="FLQ49" s="86"/>
      <c r="FLR49" s="86"/>
      <c r="FLS49" s="86"/>
      <c r="FLT49" s="86"/>
      <c r="FLU49" s="86"/>
      <c r="FLV49" s="86"/>
      <c r="FLW49" s="86"/>
      <c r="FLX49" s="86"/>
      <c r="FLY49" s="86"/>
      <c r="FLZ49" s="86"/>
      <c r="FMA49" s="86"/>
      <c r="FMB49" s="86"/>
      <c r="FMC49" s="86"/>
      <c r="FMD49" s="86"/>
      <c r="FME49" s="86"/>
      <c r="FMF49" s="86"/>
      <c r="FMG49" s="86"/>
      <c r="FMH49" s="86"/>
      <c r="FMI49" s="86"/>
      <c r="FMJ49" s="86"/>
      <c r="FMK49" s="86"/>
      <c r="FML49" s="86"/>
      <c r="FMM49" s="86"/>
      <c r="FMN49" s="86"/>
      <c r="FMO49" s="86"/>
      <c r="FMP49" s="86"/>
      <c r="FMQ49" s="86"/>
      <c r="FMR49" s="86"/>
      <c r="FMS49" s="86"/>
      <c r="FMT49" s="86"/>
      <c r="FMU49" s="86"/>
      <c r="FMV49" s="86"/>
      <c r="FMW49" s="86"/>
      <c r="FMX49" s="86"/>
      <c r="FMY49" s="86"/>
      <c r="FMZ49" s="86"/>
      <c r="FNA49" s="86"/>
      <c r="FNB49" s="86"/>
      <c r="FNC49" s="86"/>
      <c r="FND49" s="86"/>
      <c r="FNE49" s="86"/>
      <c r="FNF49" s="86"/>
      <c r="FNG49" s="86"/>
      <c r="FNH49" s="86"/>
      <c r="FNI49" s="86"/>
      <c r="FNJ49" s="86"/>
      <c r="FNK49" s="86"/>
      <c r="FNL49" s="86"/>
      <c r="FNM49" s="86"/>
      <c r="FNN49" s="86"/>
      <c r="FNO49" s="86"/>
      <c r="FNP49" s="86"/>
      <c r="FNQ49" s="86"/>
      <c r="FNR49" s="86"/>
      <c r="FNS49" s="86"/>
      <c r="FNT49" s="86"/>
      <c r="FNU49" s="86"/>
      <c r="FNV49" s="86"/>
      <c r="FNW49" s="86"/>
      <c r="FNX49" s="86"/>
      <c r="FNY49" s="86"/>
      <c r="FNZ49" s="86"/>
      <c r="FOA49" s="86"/>
      <c r="FOB49" s="86"/>
      <c r="FOC49" s="86"/>
      <c r="FOD49" s="86"/>
      <c r="FOE49" s="86"/>
      <c r="FOF49" s="86"/>
      <c r="FOG49" s="86"/>
      <c r="FOH49" s="86"/>
      <c r="FOI49" s="86"/>
      <c r="FOJ49" s="86"/>
      <c r="FOK49" s="86"/>
      <c r="FOL49" s="86"/>
      <c r="FOM49" s="86"/>
      <c r="FON49" s="86"/>
      <c r="FOO49" s="86"/>
      <c r="FOP49" s="86"/>
      <c r="FOQ49" s="86"/>
      <c r="FOR49" s="86"/>
      <c r="FOS49" s="86"/>
      <c r="FOT49" s="86"/>
      <c r="FOU49" s="86"/>
      <c r="FOV49" s="86"/>
      <c r="FOW49" s="86"/>
      <c r="FOX49" s="86"/>
      <c r="FOY49" s="86"/>
      <c r="FOZ49" s="86"/>
      <c r="FPA49" s="86"/>
      <c r="FPB49" s="86"/>
      <c r="FPC49" s="86"/>
      <c r="FPD49" s="86"/>
      <c r="FPE49" s="86"/>
      <c r="FPF49" s="86"/>
      <c r="FPG49" s="86"/>
      <c r="FPH49" s="86"/>
      <c r="FPI49" s="86"/>
      <c r="FPJ49" s="86"/>
      <c r="FPK49" s="86"/>
      <c r="FPL49" s="86"/>
      <c r="FPM49" s="86"/>
      <c r="FPN49" s="86"/>
      <c r="FPO49" s="86"/>
      <c r="FPP49" s="86"/>
      <c r="FPQ49" s="86"/>
      <c r="FPR49" s="86"/>
      <c r="FPS49" s="86"/>
      <c r="FPT49" s="86"/>
      <c r="FPU49" s="86"/>
      <c r="FPV49" s="86"/>
      <c r="FPW49" s="86"/>
      <c r="FPX49" s="86"/>
      <c r="FPY49" s="86"/>
      <c r="FPZ49" s="86"/>
      <c r="FQA49" s="86"/>
      <c r="FQB49" s="86"/>
      <c r="FQC49" s="86"/>
      <c r="FQD49" s="86"/>
      <c r="FQE49" s="86"/>
      <c r="FQF49" s="86"/>
      <c r="FQG49" s="86"/>
      <c r="FQH49" s="86"/>
      <c r="FQI49" s="86"/>
      <c r="FQJ49" s="86"/>
      <c r="FQK49" s="86"/>
      <c r="FQL49" s="86"/>
      <c r="FQM49" s="86"/>
      <c r="FQN49" s="86"/>
      <c r="FQO49" s="86"/>
      <c r="FQP49" s="86"/>
      <c r="FQQ49" s="86"/>
      <c r="FQR49" s="86"/>
      <c r="FQS49" s="86"/>
      <c r="FQT49" s="86"/>
      <c r="FQU49" s="86"/>
      <c r="FQV49" s="86"/>
      <c r="FQW49" s="86"/>
      <c r="FQX49" s="86"/>
      <c r="FQY49" s="86"/>
      <c r="FQZ49" s="86"/>
      <c r="FRA49" s="86"/>
      <c r="FRB49" s="86"/>
      <c r="FRC49" s="86"/>
      <c r="FRD49" s="86"/>
      <c r="FRE49" s="86"/>
      <c r="FRF49" s="86"/>
      <c r="FRG49" s="86"/>
      <c r="FRH49" s="86"/>
      <c r="FRI49" s="86"/>
      <c r="FRJ49" s="86"/>
      <c r="FRK49" s="86"/>
      <c r="FRL49" s="86"/>
      <c r="FRM49" s="86"/>
      <c r="FRN49" s="86"/>
      <c r="FRO49" s="86"/>
      <c r="FRP49" s="86"/>
      <c r="FRQ49" s="86"/>
      <c r="FRR49" s="86"/>
      <c r="FRS49" s="86"/>
      <c r="FRT49" s="86"/>
      <c r="FRU49" s="86"/>
      <c r="FRV49" s="86"/>
      <c r="FRW49" s="86"/>
      <c r="FRX49" s="86"/>
      <c r="FRY49" s="86"/>
      <c r="FRZ49" s="86"/>
      <c r="FSA49" s="86"/>
      <c r="FSB49" s="98"/>
      <c r="FSC49" s="98"/>
      <c r="FSD49" s="98"/>
      <c r="FSE49" s="98"/>
      <c r="FSF49" s="98"/>
      <c r="FSG49" s="98"/>
      <c r="FSH49" s="86"/>
      <c r="FSI49" s="86"/>
      <c r="FSJ49" s="86"/>
      <c r="FSK49" s="86"/>
      <c r="FSL49" s="86"/>
      <c r="FSM49" s="86"/>
      <c r="FSN49" s="86"/>
      <c r="FSO49" s="86"/>
      <c r="FSP49" s="86"/>
      <c r="FSQ49" s="86"/>
      <c r="FSR49" s="86"/>
      <c r="FSS49" s="86"/>
      <c r="FST49" s="86"/>
      <c r="FSU49" s="86"/>
      <c r="FSV49" s="86"/>
      <c r="FSW49" s="86"/>
      <c r="FSX49" s="86"/>
      <c r="FSY49" s="86"/>
      <c r="FSZ49" s="86"/>
      <c r="FTA49" s="86"/>
      <c r="FTB49" s="86"/>
      <c r="FTC49" s="86"/>
      <c r="FTD49" s="86"/>
      <c r="FTE49" s="86"/>
      <c r="FTF49" s="86"/>
      <c r="FTG49" s="86"/>
      <c r="FTH49" s="86"/>
      <c r="FTI49" s="86"/>
      <c r="FTJ49" s="86"/>
      <c r="FTK49" s="86"/>
      <c r="FTL49" s="86"/>
      <c r="FTM49" s="86"/>
      <c r="FTN49" s="86"/>
      <c r="FTO49" s="86"/>
      <c r="FTP49" s="86"/>
      <c r="FTQ49" s="86"/>
      <c r="FTR49" s="86"/>
      <c r="FTS49" s="86"/>
      <c r="FTT49" s="86"/>
      <c r="FTU49" s="86"/>
      <c r="FTV49" s="86"/>
      <c r="FTW49" s="86"/>
      <c r="FTX49" s="86"/>
      <c r="FTY49" s="86"/>
      <c r="FTZ49" s="86"/>
      <c r="FUA49" s="86"/>
      <c r="FUB49" s="86"/>
      <c r="FUC49" s="86"/>
      <c r="FUD49" s="86"/>
      <c r="FUE49" s="86"/>
      <c r="FUF49" s="86"/>
      <c r="FUG49" s="86"/>
      <c r="FUH49" s="86"/>
      <c r="FUI49" s="86"/>
      <c r="FUJ49" s="86"/>
      <c r="FUK49" s="86"/>
      <c r="FUL49" s="86"/>
      <c r="FUM49" s="86"/>
      <c r="FUN49" s="86"/>
      <c r="FUO49" s="86"/>
      <c r="FUP49" s="86"/>
      <c r="FUQ49" s="86"/>
      <c r="FUR49" s="86"/>
      <c r="FUS49" s="86"/>
      <c r="FUT49" s="86"/>
      <c r="FUU49" s="86"/>
      <c r="FUV49" s="86"/>
      <c r="FUW49" s="86"/>
      <c r="FUX49" s="86"/>
      <c r="FUY49" s="86"/>
      <c r="FUZ49" s="86"/>
      <c r="FVA49" s="86"/>
      <c r="FVB49" s="86"/>
      <c r="FVC49" s="86"/>
      <c r="FVD49" s="86"/>
      <c r="FVE49" s="86"/>
      <c r="FVF49" s="86"/>
      <c r="FVG49" s="86"/>
      <c r="FVH49" s="86"/>
      <c r="FVI49" s="86"/>
      <c r="FVJ49" s="86"/>
      <c r="FVK49" s="86"/>
      <c r="FVL49" s="86"/>
      <c r="FVM49" s="86"/>
      <c r="FVN49" s="86"/>
      <c r="FVO49" s="86"/>
      <c r="FVP49" s="86"/>
      <c r="FVQ49" s="86"/>
      <c r="FVR49" s="86"/>
      <c r="FVS49" s="86"/>
      <c r="FVT49" s="86"/>
      <c r="FVU49" s="86"/>
      <c r="FVV49" s="86"/>
      <c r="FVW49" s="86"/>
      <c r="FVX49" s="86"/>
      <c r="FVY49" s="86"/>
      <c r="FVZ49" s="86"/>
      <c r="FWA49" s="86"/>
      <c r="FWB49" s="86"/>
      <c r="FWC49" s="86"/>
      <c r="FWD49" s="86"/>
      <c r="FWE49" s="86"/>
      <c r="FWF49" s="86"/>
      <c r="FWG49" s="86"/>
      <c r="FWH49" s="86"/>
      <c r="FWI49" s="86"/>
      <c r="FWJ49" s="86"/>
      <c r="FWK49" s="86"/>
      <c r="FWL49" s="86"/>
      <c r="FWM49" s="86"/>
      <c r="FWN49" s="86"/>
      <c r="FWO49" s="86"/>
      <c r="FWP49" s="86"/>
      <c r="FWQ49" s="86"/>
      <c r="FWR49" s="86"/>
      <c r="FWS49" s="86"/>
      <c r="FWT49" s="86"/>
      <c r="FWU49" s="86"/>
      <c r="FWV49" s="86"/>
      <c r="FWW49" s="86"/>
      <c r="FWX49" s="86"/>
      <c r="FWY49" s="86"/>
      <c r="FWZ49" s="86"/>
      <c r="FXA49" s="86"/>
      <c r="FXB49" s="86"/>
      <c r="FXC49" s="86"/>
      <c r="FXD49" s="86"/>
      <c r="FXE49" s="86"/>
      <c r="FXF49" s="86"/>
      <c r="FXG49" s="86"/>
      <c r="FXH49" s="86"/>
      <c r="FXI49" s="86"/>
      <c r="FXJ49" s="86"/>
      <c r="FXK49" s="86"/>
      <c r="FXL49" s="86"/>
      <c r="FXM49" s="86"/>
      <c r="FXN49" s="86"/>
      <c r="FXO49" s="86"/>
      <c r="FXP49" s="86"/>
      <c r="FXQ49" s="86"/>
      <c r="FXR49" s="86"/>
      <c r="FXS49" s="86"/>
      <c r="FXT49" s="86"/>
      <c r="FXU49" s="86"/>
      <c r="FXV49" s="86"/>
      <c r="FXW49" s="86"/>
      <c r="FXX49" s="86"/>
      <c r="FXY49" s="86"/>
      <c r="FXZ49" s="86"/>
      <c r="FYA49" s="86"/>
      <c r="FYB49" s="86"/>
      <c r="FYC49" s="86"/>
      <c r="FYD49" s="86"/>
      <c r="FYE49" s="86"/>
      <c r="FYF49" s="86"/>
      <c r="FYG49" s="86"/>
      <c r="FYH49" s="86"/>
      <c r="FYI49" s="86"/>
      <c r="FYJ49" s="86"/>
      <c r="FYK49" s="86"/>
      <c r="FYL49" s="86"/>
      <c r="FYM49" s="86"/>
      <c r="FYN49" s="86"/>
      <c r="FYO49" s="86"/>
      <c r="FYP49" s="86"/>
      <c r="FYQ49" s="86"/>
      <c r="FYR49" s="86"/>
      <c r="FYS49" s="86"/>
      <c r="FYT49" s="86"/>
      <c r="FYU49" s="86"/>
      <c r="FYV49" s="86"/>
      <c r="FYW49" s="86"/>
      <c r="FYX49" s="86"/>
      <c r="FYY49" s="86"/>
      <c r="FYZ49" s="86"/>
      <c r="FZA49" s="86"/>
      <c r="FZB49" s="86"/>
      <c r="FZC49" s="86"/>
      <c r="FZD49" s="86"/>
      <c r="FZE49" s="86"/>
      <c r="FZF49" s="86"/>
      <c r="FZG49" s="86"/>
      <c r="FZH49" s="86"/>
      <c r="FZI49" s="86"/>
      <c r="FZJ49" s="86"/>
      <c r="FZK49" s="86"/>
      <c r="FZL49" s="86"/>
      <c r="FZM49" s="86"/>
      <c r="FZN49" s="86"/>
      <c r="FZO49" s="86"/>
      <c r="FZP49" s="86"/>
      <c r="FZQ49" s="86"/>
      <c r="FZR49" s="86"/>
      <c r="FZS49" s="86"/>
      <c r="FZT49" s="86"/>
      <c r="FZU49" s="86"/>
      <c r="FZV49" s="86"/>
      <c r="FZW49" s="86"/>
      <c r="FZX49" s="86"/>
      <c r="FZY49" s="86"/>
      <c r="FZZ49" s="86"/>
      <c r="GAA49" s="86"/>
      <c r="GAB49" s="86"/>
      <c r="GAC49" s="86"/>
      <c r="GAD49" s="86"/>
      <c r="GAE49" s="86"/>
      <c r="GAF49" s="86"/>
      <c r="GAG49" s="86"/>
      <c r="GAH49" s="86"/>
      <c r="GAI49" s="86"/>
      <c r="GAJ49" s="86"/>
      <c r="GAK49" s="86"/>
      <c r="GAL49" s="86"/>
      <c r="GAM49" s="86"/>
      <c r="GAN49" s="86"/>
      <c r="GAO49" s="86"/>
      <c r="GAP49" s="86"/>
      <c r="GAQ49" s="86"/>
      <c r="GAR49" s="86"/>
      <c r="GAS49" s="86"/>
      <c r="GAT49" s="86"/>
      <c r="GAU49" s="86"/>
      <c r="GAV49" s="86"/>
      <c r="GAW49" s="86"/>
      <c r="GAX49" s="86"/>
      <c r="GAY49" s="86"/>
      <c r="GAZ49" s="86"/>
      <c r="GBA49" s="86"/>
      <c r="GBB49" s="86"/>
      <c r="GBC49" s="86"/>
      <c r="GBD49" s="86"/>
      <c r="GBE49" s="86"/>
      <c r="GBF49" s="86"/>
      <c r="GBG49" s="86"/>
      <c r="GBH49" s="86"/>
      <c r="GBI49" s="86"/>
      <c r="GBJ49" s="86"/>
      <c r="GBK49" s="86"/>
      <c r="GBL49" s="86"/>
      <c r="GBM49" s="86"/>
      <c r="GBN49" s="86"/>
      <c r="GBO49" s="86"/>
      <c r="GBP49" s="86"/>
      <c r="GBQ49" s="86"/>
      <c r="GBR49" s="86"/>
      <c r="GBS49" s="86"/>
      <c r="GBT49" s="86"/>
      <c r="GBU49" s="86"/>
      <c r="GBV49" s="86"/>
      <c r="GBW49" s="86"/>
      <c r="GBX49" s="98"/>
      <c r="GBY49" s="98"/>
      <c r="GBZ49" s="98"/>
      <c r="GCA49" s="98"/>
      <c r="GCB49" s="98"/>
      <c r="GCC49" s="98"/>
      <c r="GCD49" s="86"/>
      <c r="GCE49" s="86"/>
      <c r="GCF49" s="86"/>
      <c r="GCG49" s="86"/>
      <c r="GCH49" s="86"/>
      <c r="GCI49" s="86"/>
      <c r="GCJ49" s="86"/>
      <c r="GCK49" s="86"/>
      <c r="GCL49" s="86"/>
      <c r="GCM49" s="86"/>
      <c r="GCN49" s="86"/>
      <c r="GCO49" s="86"/>
      <c r="GCP49" s="86"/>
      <c r="GCQ49" s="86"/>
      <c r="GCR49" s="86"/>
      <c r="GCS49" s="86"/>
      <c r="GCT49" s="86"/>
      <c r="GCU49" s="86"/>
      <c r="GCV49" s="86"/>
      <c r="GCW49" s="86"/>
      <c r="GCX49" s="86"/>
      <c r="GCY49" s="86"/>
      <c r="GCZ49" s="86"/>
      <c r="GDA49" s="86"/>
      <c r="GDB49" s="86"/>
      <c r="GDC49" s="86"/>
      <c r="GDD49" s="86"/>
      <c r="GDE49" s="86"/>
      <c r="GDF49" s="86"/>
      <c r="GDG49" s="86"/>
      <c r="GDH49" s="86"/>
      <c r="GDI49" s="86"/>
      <c r="GDJ49" s="86"/>
      <c r="GDK49" s="86"/>
      <c r="GDL49" s="86"/>
      <c r="GDM49" s="86"/>
      <c r="GDN49" s="86"/>
      <c r="GDO49" s="86"/>
      <c r="GDP49" s="86"/>
      <c r="GDQ49" s="86"/>
      <c r="GDR49" s="86"/>
      <c r="GDS49" s="86"/>
      <c r="GDT49" s="86"/>
      <c r="GDU49" s="86"/>
      <c r="GDV49" s="86"/>
      <c r="GDW49" s="86"/>
      <c r="GDX49" s="86"/>
      <c r="GDY49" s="86"/>
      <c r="GDZ49" s="86"/>
      <c r="GEA49" s="86"/>
      <c r="GEB49" s="86"/>
      <c r="GEC49" s="86"/>
      <c r="GED49" s="86"/>
      <c r="GEE49" s="86"/>
      <c r="GEF49" s="86"/>
      <c r="GEG49" s="86"/>
      <c r="GEH49" s="86"/>
      <c r="GEI49" s="86"/>
      <c r="GEJ49" s="86"/>
      <c r="GEK49" s="86"/>
      <c r="GEL49" s="86"/>
      <c r="GEM49" s="86"/>
      <c r="GEN49" s="86"/>
      <c r="GEO49" s="86"/>
      <c r="GEP49" s="86"/>
      <c r="GEQ49" s="86"/>
      <c r="GER49" s="86"/>
      <c r="GES49" s="86"/>
      <c r="GET49" s="86"/>
      <c r="GEU49" s="86"/>
      <c r="GEV49" s="86"/>
      <c r="GEW49" s="86"/>
      <c r="GEX49" s="86"/>
      <c r="GEY49" s="86"/>
      <c r="GEZ49" s="86"/>
      <c r="GFA49" s="86"/>
      <c r="GFB49" s="86"/>
      <c r="GFC49" s="86"/>
      <c r="GFD49" s="86"/>
      <c r="GFE49" s="86"/>
      <c r="GFF49" s="86"/>
      <c r="GFG49" s="86"/>
      <c r="GFH49" s="86"/>
      <c r="GFI49" s="86"/>
      <c r="GFJ49" s="86"/>
      <c r="GFK49" s="86"/>
      <c r="GFL49" s="86"/>
      <c r="GFM49" s="86"/>
      <c r="GFN49" s="86"/>
      <c r="GFO49" s="86"/>
      <c r="GFP49" s="86"/>
      <c r="GFQ49" s="86"/>
      <c r="GFR49" s="86"/>
      <c r="GFS49" s="86"/>
      <c r="GFT49" s="86"/>
      <c r="GFU49" s="86"/>
      <c r="GFV49" s="86"/>
      <c r="GFW49" s="86"/>
      <c r="GFX49" s="86"/>
      <c r="GFY49" s="86"/>
      <c r="GFZ49" s="86"/>
      <c r="GGA49" s="86"/>
      <c r="GGB49" s="86"/>
      <c r="GGC49" s="86"/>
      <c r="GGD49" s="86"/>
      <c r="GGE49" s="86"/>
      <c r="GGF49" s="86"/>
      <c r="GGG49" s="86"/>
      <c r="GGH49" s="86"/>
      <c r="GGI49" s="86"/>
      <c r="GGJ49" s="86"/>
      <c r="GGK49" s="86"/>
      <c r="GGL49" s="86"/>
      <c r="GGM49" s="86"/>
      <c r="GGN49" s="86"/>
      <c r="GGO49" s="86"/>
      <c r="GGP49" s="86"/>
      <c r="GGQ49" s="86"/>
      <c r="GGR49" s="86"/>
      <c r="GGS49" s="86"/>
      <c r="GGT49" s="86"/>
      <c r="GGU49" s="86"/>
      <c r="GGV49" s="86"/>
      <c r="GGW49" s="86"/>
      <c r="GGX49" s="86"/>
      <c r="GGY49" s="86"/>
      <c r="GGZ49" s="86"/>
      <c r="GHA49" s="86"/>
      <c r="GHB49" s="86"/>
      <c r="GHC49" s="86"/>
      <c r="GHD49" s="86"/>
      <c r="GHE49" s="86"/>
      <c r="GHF49" s="86"/>
      <c r="GHG49" s="86"/>
      <c r="GHH49" s="86"/>
      <c r="GHI49" s="86"/>
      <c r="GHJ49" s="86"/>
      <c r="GHK49" s="86"/>
      <c r="GHL49" s="86"/>
      <c r="GHM49" s="86"/>
      <c r="GHN49" s="86"/>
      <c r="GHO49" s="86"/>
      <c r="GHP49" s="86"/>
      <c r="GHQ49" s="86"/>
      <c r="GHR49" s="86"/>
      <c r="GHS49" s="86"/>
      <c r="GHT49" s="86"/>
      <c r="GHU49" s="86"/>
      <c r="GHV49" s="86"/>
      <c r="GHW49" s="86"/>
      <c r="GHX49" s="86"/>
      <c r="GHY49" s="86"/>
      <c r="GHZ49" s="86"/>
      <c r="GIA49" s="86"/>
      <c r="GIB49" s="86"/>
      <c r="GIC49" s="86"/>
      <c r="GID49" s="86"/>
      <c r="GIE49" s="86"/>
      <c r="GIF49" s="86"/>
      <c r="GIG49" s="86"/>
      <c r="GIH49" s="86"/>
      <c r="GII49" s="86"/>
      <c r="GIJ49" s="86"/>
      <c r="GIK49" s="86"/>
      <c r="GIL49" s="86"/>
      <c r="GIM49" s="86"/>
      <c r="GIN49" s="86"/>
      <c r="GIO49" s="86"/>
      <c r="GIP49" s="86"/>
      <c r="GIQ49" s="86"/>
      <c r="GIR49" s="86"/>
      <c r="GIS49" s="86"/>
      <c r="GIT49" s="86"/>
      <c r="GIU49" s="86"/>
      <c r="GIV49" s="86"/>
      <c r="GIW49" s="86"/>
      <c r="GIX49" s="86"/>
      <c r="GIY49" s="86"/>
      <c r="GIZ49" s="86"/>
      <c r="GJA49" s="86"/>
      <c r="GJB49" s="86"/>
      <c r="GJC49" s="86"/>
      <c r="GJD49" s="86"/>
      <c r="GJE49" s="86"/>
      <c r="GJF49" s="86"/>
      <c r="GJG49" s="86"/>
      <c r="GJH49" s="86"/>
      <c r="GJI49" s="86"/>
      <c r="GJJ49" s="86"/>
      <c r="GJK49" s="86"/>
      <c r="GJL49" s="86"/>
      <c r="GJM49" s="86"/>
      <c r="GJN49" s="86"/>
      <c r="GJO49" s="86"/>
      <c r="GJP49" s="86"/>
      <c r="GJQ49" s="86"/>
      <c r="GJR49" s="86"/>
      <c r="GJS49" s="86"/>
      <c r="GJT49" s="86"/>
      <c r="GJU49" s="86"/>
      <c r="GJV49" s="86"/>
      <c r="GJW49" s="86"/>
      <c r="GJX49" s="86"/>
      <c r="GJY49" s="86"/>
      <c r="GJZ49" s="86"/>
      <c r="GKA49" s="86"/>
      <c r="GKB49" s="86"/>
      <c r="GKC49" s="86"/>
      <c r="GKD49" s="86"/>
      <c r="GKE49" s="86"/>
      <c r="GKF49" s="86"/>
      <c r="GKG49" s="86"/>
      <c r="GKH49" s="86"/>
      <c r="GKI49" s="86"/>
      <c r="GKJ49" s="86"/>
      <c r="GKK49" s="86"/>
      <c r="GKL49" s="86"/>
      <c r="GKM49" s="86"/>
      <c r="GKN49" s="86"/>
      <c r="GKO49" s="86"/>
      <c r="GKP49" s="86"/>
      <c r="GKQ49" s="86"/>
      <c r="GKR49" s="86"/>
      <c r="GKS49" s="86"/>
      <c r="GKT49" s="86"/>
      <c r="GKU49" s="86"/>
      <c r="GKV49" s="86"/>
      <c r="GKW49" s="86"/>
      <c r="GKX49" s="86"/>
      <c r="GKY49" s="86"/>
      <c r="GKZ49" s="86"/>
      <c r="GLA49" s="86"/>
      <c r="GLB49" s="86"/>
      <c r="GLC49" s="86"/>
      <c r="GLD49" s="86"/>
      <c r="GLE49" s="86"/>
      <c r="GLF49" s="86"/>
      <c r="GLG49" s="86"/>
      <c r="GLH49" s="86"/>
      <c r="GLI49" s="86"/>
      <c r="GLJ49" s="86"/>
      <c r="GLK49" s="86"/>
      <c r="GLL49" s="86"/>
      <c r="GLM49" s="86"/>
      <c r="GLN49" s="86"/>
      <c r="GLO49" s="86"/>
      <c r="GLP49" s="86"/>
      <c r="GLQ49" s="86"/>
      <c r="GLR49" s="86"/>
      <c r="GLS49" s="86"/>
      <c r="GLT49" s="98"/>
      <c r="GLU49" s="98"/>
      <c r="GLV49" s="98"/>
      <c r="GLW49" s="98"/>
      <c r="GLX49" s="98"/>
      <c r="GLY49" s="98"/>
      <c r="GLZ49" s="86"/>
      <c r="GMA49" s="86"/>
      <c r="GMB49" s="86"/>
      <c r="GMC49" s="86"/>
      <c r="GMD49" s="86"/>
      <c r="GME49" s="86"/>
      <c r="GMF49" s="86"/>
      <c r="GMG49" s="86"/>
      <c r="GMH49" s="86"/>
      <c r="GMI49" s="86"/>
      <c r="GMJ49" s="86"/>
      <c r="GMK49" s="86"/>
      <c r="GML49" s="86"/>
      <c r="GMM49" s="86"/>
      <c r="GMN49" s="86"/>
      <c r="GMO49" s="86"/>
      <c r="GMP49" s="86"/>
      <c r="GMQ49" s="86"/>
      <c r="GMR49" s="86"/>
      <c r="GMS49" s="86"/>
      <c r="GMT49" s="86"/>
      <c r="GMU49" s="86"/>
      <c r="GMV49" s="86"/>
      <c r="GMW49" s="86"/>
      <c r="GMX49" s="86"/>
      <c r="GMY49" s="86"/>
      <c r="GMZ49" s="86"/>
      <c r="GNA49" s="86"/>
      <c r="GNB49" s="86"/>
      <c r="GNC49" s="86"/>
      <c r="GND49" s="86"/>
      <c r="GNE49" s="86"/>
      <c r="GNF49" s="86"/>
      <c r="GNG49" s="86"/>
      <c r="GNH49" s="86"/>
      <c r="GNI49" s="86"/>
      <c r="GNJ49" s="86"/>
      <c r="GNK49" s="86"/>
      <c r="GNL49" s="86"/>
      <c r="GNM49" s="86"/>
      <c r="GNN49" s="86"/>
      <c r="GNO49" s="86"/>
      <c r="GNP49" s="86"/>
      <c r="GNQ49" s="86"/>
      <c r="GNR49" s="86"/>
      <c r="GNS49" s="86"/>
      <c r="GNT49" s="86"/>
      <c r="GNU49" s="86"/>
      <c r="GNV49" s="86"/>
      <c r="GNW49" s="86"/>
      <c r="GNX49" s="86"/>
      <c r="GNY49" s="86"/>
      <c r="GNZ49" s="86"/>
      <c r="GOA49" s="86"/>
      <c r="GOB49" s="86"/>
      <c r="GOC49" s="86"/>
      <c r="GOD49" s="86"/>
      <c r="GOE49" s="86"/>
      <c r="GOF49" s="86"/>
      <c r="GOG49" s="86"/>
      <c r="GOH49" s="86"/>
      <c r="GOI49" s="86"/>
      <c r="GOJ49" s="86"/>
      <c r="GOK49" s="86"/>
      <c r="GOL49" s="86"/>
      <c r="GOM49" s="86"/>
      <c r="GON49" s="86"/>
      <c r="GOO49" s="86"/>
      <c r="GOP49" s="86"/>
      <c r="GOQ49" s="86"/>
      <c r="GOR49" s="86"/>
      <c r="GOS49" s="86"/>
      <c r="GOT49" s="86"/>
      <c r="GOU49" s="86"/>
      <c r="GOV49" s="86"/>
      <c r="GOW49" s="86"/>
      <c r="GOX49" s="86"/>
      <c r="GOY49" s="86"/>
      <c r="GOZ49" s="86"/>
      <c r="GPA49" s="86"/>
      <c r="GPB49" s="86"/>
      <c r="GPC49" s="86"/>
      <c r="GPD49" s="86"/>
      <c r="GPE49" s="86"/>
      <c r="GPF49" s="86"/>
      <c r="GPG49" s="86"/>
      <c r="GPH49" s="86"/>
      <c r="GPI49" s="86"/>
      <c r="GPJ49" s="86"/>
      <c r="GPK49" s="86"/>
      <c r="GPL49" s="86"/>
      <c r="GPM49" s="86"/>
      <c r="GPN49" s="86"/>
      <c r="GPO49" s="86"/>
      <c r="GPP49" s="86"/>
      <c r="GPQ49" s="86"/>
      <c r="GPR49" s="86"/>
      <c r="GPS49" s="86"/>
      <c r="GPT49" s="86"/>
      <c r="GPU49" s="86"/>
      <c r="GPV49" s="86"/>
      <c r="GPW49" s="86"/>
      <c r="GPX49" s="86"/>
      <c r="GPY49" s="86"/>
      <c r="GPZ49" s="86"/>
      <c r="GQA49" s="86"/>
      <c r="GQB49" s="86"/>
      <c r="GQC49" s="86"/>
      <c r="GQD49" s="86"/>
      <c r="GQE49" s="86"/>
      <c r="GQF49" s="86"/>
      <c r="GQG49" s="86"/>
      <c r="GQH49" s="86"/>
      <c r="GQI49" s="86"/>
      <c r="GQJ49" s="86"/>
      <c r="GQK49" s="86"/>
      <c r="GQL49" s="86"/>
      <c r="GQM49" s="86"/>
      <c r="GQN49" s="86"/>
      <c r="GQO49" s="86"/>
      <c r="GQP49" s="86"/>
      <c r="GQQ49" s="86"/>
      <c r="GQR49" s="86"/>
      <c r="GQS49" s="86"/>
      <c r="GQT49" s="86"/>
      <c r="GQU49" s="86"/>
      <c r="GQV49" s="86"/>
      <c r="GQW49" s="86"/>
      <c r="GQX49" s="86"/>
      <c r="GQY49" s="86"/>
      <c r="GQZ49" s="86"/>
      <c r="GRA49" s="86"/>
      <c r="GRB49" s="86"/>
      <c r="GRC49" s="86"/>
      <c r="GRD49" s="86"/>
      <c r="GRE49" s="86"/>
      <c r="GRF49" s="86"/>
      <c r="GRG49" s="86"/>
      <c r="GRH49" s="86"/>
      <c r="GRI49" s="86"/>
      <c r="GRJ49" s="86"/>
      <c r="GRK49" s="86"/>
      <c r="GRL49" s="86"/>
      <c r="GRM49" s="86"/>
      <c r="GRN49" s="86"/>
      <c r="GRO49" s="86"/>
      <c r="GRP49" s="86"/>
      <c r="GRQ49" s="86"/>
      <c r="GRR49" s="86"/>
      <c r="GRS49" s="86"/>
      <c r="GRT49" s="86"/>
      <c r="GRU49" s="86"/>
      <c r="GRV49" s="86"/>
      <c r="GRW49" s="86"/>
      <c r="GRX49" s="86"/>
      <c r="GRY49" s="86"/>
      <c r="GRZ49" s="86"/>
      <c r="GSA49" s="86"/>
      <c r="GSB49" s="86"/>
      <c r="GSC49" s="86"/>
      <c r="GSD49" s="86"/>
      <c r="GSE49" s="86"/>
      <c r="GSF49" s="86"/>
      <c r="GSG49" s="86"/>
      <c r="GSH49" s="86"/>
      <c r="GSI49" s="86"/>
      <c r="GSJ49" s="86"/>
      <c r="GSK49" s="86"/>
      <c r="GSL49" s="86"/>
      <c r="GSM49" s="86"/>
      <c r="GSN49" s="86"/>
      <c r="GSO49" s="86"/>
      <c r="GSP49" s="86"/>
      <c r="GSQ49" s="86"/>
      <c r="GSR49" s="86"/>
      <c r="GSS49" s="86"/>
      <c r="GST49" s="86"/>
      <c r="GSU49" s="86"/>
      <c r="GSV49" s="86"/>
      <c r="GSW49" s="86"/>
      <c r="GSX49" s="86"/>
      <c r="GSY49" s="86"/>
      <c r="GSZ49" s="86"/>
      <c r="GTA49" s="86"/>
      <c r="GTB49" s="86"/>
      <c r="GTC49" s="86"/>
      <c r="GTD49" s="86"/>
      <c r="GTE49" s="86"/>
      <c r="GTF49" s="86"/>
      <c r="GTG49" s="86"/>
      <c r="GTH49" s="86"/>
      <c r="GTI49" s="86"/>
      <c r="GTJ49" s="86"/>
      <c r="GTK49" s="86"/>
      <c r="GTL49" s="86"/>
      <c r="GTM49" s="86"/>
      <c r="GTN49" s="86"/>
      <c r="GTO49" s="86"/>
      <c r="GTP49" s="86"/>
      <c r="GTQ49" s="86"/>
      <c r="GTR49" s="86"/>
      <c r="GTS49" s="86"/>
      <c r="GTT49" s="86"/>
      <c r="GTU49" s="86"/>
      <c r="GTV49" s="86"/>
      <c r="GTW49" s="86"/>
      <c r="GTX49" s="86"/>
      <c r="GTY49" s="86"/>
      <c r="GTZ49" s="86"/>
      <c r="GUA49" s="86"/>
      <c r="GUB49" s="86"/>
      <c r="GUC49" s="86"/>
      <c r="GUD49" s="86"/>
      <c r="GUE49" s="86"/>
      <c r="GUF49" s="86"/>
      <c r="GUG49" s="86"/>
      <c r="GUH49" s="86"/>
      <c r="GUI49" s="86"/>
      <c r="GUJ49" s="86"/>
      <c r="GUK49" s="86"/>
      <c r="GUL49" s="86"/>
      <c r="GUM49" s="86"/>
      <c r="GUN49" s="86"/>
      <c r="GUO49" s="86"/>
      <c r="GUP49" s="86"/>
      <c r="GUQ49" s="86"/>
      <c r="GUR49" s="86"/>
      <c r="GUS49" s="86"/>
      <c r="GUT49" s="86"/>
      <c r="GUU49" s="86"/>
      <c r="GUV49" s="86"/>
      <c r="GUW49" s="86"/>
      <c r="GUX49" s="86"/>
      <c r="GUY49" s="86"/>
      <c r="GUZ49" s="86"/>
      <c r="GVA49" s="86"/>
      <c r="GVB49" s="86"/>
      <c r="GVC49" s="86"/>
      <c r="GVD49" s="86"/>
      <c r="GVE49" s="86"/>
      <c r="GVF49" s="86"/>
      <c r="GVG49" s="86"/>
      <c r="GVH49" s="86"/>
      <c r="GVI49" s="86"/>
      <c r="GVJ49" s="86"/>
      <c r="GVK49" s="86"/>
      <c r="GVL49" s="86"/>
      <c r="GVM49" s="86"/>
      <c r="GVN49" s="86"/>
      <c r="GVO49" s="86"/>
      <c r="GVP49" s="98"/>
      <c r="GVQ49" s="98"/>
      <c r="GVR49" s="98"/>
      <c r="GVS49" s="98"/>
      <c r="GVT49" s="98"/>
      <c r="GVU49" s="98"/>
      <c r="GVV49" s="86"/>
      <c r="GVW49" s="86"/>
      <c r="GVX49" s="86"/>
      <c r="GVY49" s="86"/>
      <c r="GVZ49" s="86"/>
      <c r="GWA49" s="86"/>
      <c r="GWB49" s="86"/>
      <c r="GWC49" s="86"/>
      <c r="GWD49" s="86"/>
      <c r="GWE49" s="86"/>
      <c r="GWF49" s="86"/>
      <c r="GWG49" s="86"/>
      <c r="GWH49" s="86"/>
      <c r="GWI49" s="86"/>
      <c r="GWJ49" s="86"/>
      <c r="GWK49" s="86"/>
      <c r="GWL49" s="86"/>
      <c r="GWM49" s="86"/>
      <c r="GWN49" s="86"/>
      <c r="GWO49" s="86"/>
      <c r="GWP49" s="86"/>
      <c r="GWQ49" s="86"/>
      <c r="GWR49" s="86"/>
      <c r="GWS49" s="86"/>
      <c r="GWT49" s="86"/>
      <c r="GWU49" s="86"/>
      <c r="GWV49" s="86"/>
      <c r="GWW49" s="86"/>
      <c r="GWX49" s="86"/>
      <c r="GWY49" s="86"/>
      <c r="GWZ49" s="86"/>
      <c r="GXA49" s="86"/>
      <c r="GXB49" s="86"/>
      <c r="GXC49" s="86"/>
      <c r="GXD49" s="86"/>
      <c r="GXE49" s="86"/>
      <c r="GXF49" s="86"/>
      <c r="GXG49" s="86"/>
      <c r="GXH49" s="86"/>
      <c r="GXI49" s="86"/>
      <c r="GXJ49" s="86"/>
      <c r="GXK49" s="86"/>
      <c r="GXL49" s="86"/>
      <c r="GXM49" s="86"/>
      <c r="GXN49" s="86"/>
      <c r="GXO49" s="86"/>
      <c r="GXP49" s="86"/>
      <c r="GXQ49" s="86"/>
      <c r="GXR49" s="86"/>
      <c r="GXS49" s="86"/>
      <c r="GXT49" s="86"/>
      <c r="GXU49" s="86"/>
      <c r="GXV49" s="86"/>
      <c r="GXW49" s="86"/>
      <c r="GXX49" s="86"/>
      <c r="GXY49" s="86"/>
      <c r="GXZ49" s="86"/>
      <c r="GYA49" s="86"/>
      <c r="GYB49" s="86"/>
      <c r="GYC49" s="86"/>
      <c r="GYD49" s="86"/>
      <c r="GYE49" s="86"/>
      <c r="GYF49" s="86"/>
      <c r="GYG49" s="86"/>
      <c r="GYH49" s="86"/>
      <c r="GYI49" s="86"/>
      <c r="GYJ49" s="86"/>
      <c r="GYK49" s="86"/>
      <c r="GYL49" s="86"/>
      <c r="GYM49" s="86"/>
      <c r="GYN49" s="86"/>
      <c r="GYO49" s="86"/>
      <c r="GYP49" s="86"/>
      <c r="GYQ49" s="86"/>
      <c r="GYR49" s="86"/>
      <c r="GYS49" s="86"/>
      <c r="GYT49" s="86"/>
      <c r="GYU49" s="86"/>
      <c r="GYV49" s="86"/>
      <c r="GYW49" s="86"/>
      <c r="GYX49" s="86"/>
      <c r="GYY49" s="86"/>
      <c r="GYZ49" s="86"/>
      <c r="GZA49" s="86"/>
      <c r="GZB49" s="86"/>
      <c r="GZC49" s="86"/>
      <c r="GZD49" s="86"/>
      <c r="GZE49" s="86"/>
      <c r="GZF49" s="86"/>
      <c r="GZG49" s="86"/>
      <c r="GZH49" s="86"/>
      <c r="GZI49" s="86"/>
      <c r="GZJ49" s="86"/>
      <c r="GZK49" s="86"/>
      <c r="GZL49" s="86"/>
      <c r="GZM49" s="86"/>
      <c r="GZN49" s="86"/>
      <c r="GZO49" s="86"/>
      <c r="GZP49" s="86"/>
      <c r="GZQ49" s="86"/>
      <c r="GZR49" s="86"/>
      <c r="GZS49" s="86"/>
      <c r="GZT49" s="86"/>
      <c r="GZU49" s="86"/>
      <c r="GZV49" s="86"/>
      <c r="GZW49" s="86"/>
      <c r="GZX49" s="86"/>
      <c r="GZY49" s="86"/>
      <c r="GZZ49" s="86"/>
      <c r="HAA49" s="86"/>
      <c r="HAB49" s="86"/>
      <c r="HAC49" s="86"/>
      <c r="HAD49" s="86"/>
      <c r="HAE49" s="86"/>
      <c r="HAF49" s="86"/>
      <c r="HAG49" s="86"/>
      <c r="HAH49" s="86"/>
      <c r="HAI49" s="86"/>
      <c r="HAJ49" s="86"/>
      <c r="HAK49" s="86"/>
      <c r="HAL49" s="86"/>
      <c r="HAM49" s="86"/>
      <c r="HAN49" s="86"/>
      <c r="HAO49" s="86"/>
      <c r="HAP49" s="86"/>
      <c r="HAQ49" s="86"/>
      <c r="HAR49" s="86"/>
      <c r="HAS49" s="86"/>
      <c r="HAT49" s="86"/>
      <c r="HAU49" s="86"/>
      <c r="HAV49" s="86"/>
      <c r="HAW49" s="86"/>
      <c r="HAX49" s="86"/>
      <c r="HAY49" s="86"/>
      <c r="HAZ49" s="86"/>
      <c r="HBA49" s="86"/>
      <c r="HBB49" s="86"/>
      <c r="HBC49" s="86"/>
      <c r="HBD49" s="86"/>
      <c r="HBE49" s="86"/>
      <c r="HBF49" s="86"/>
      <c r="HBG49" s="86"/>
      <c r="HBH49" s="86"/>
      <c r="HBI49" s="86"/>
      <c r="HBJ49" s="86"/>
      <c r="HBK49" s="86"/>
      <c r="HBL49" s="86"/>
      <c r="HBM49" s="86"/>
      <c r="HBN49" s="86"/>
      <c r="HBO49" s="86"/>
      <c r="HBP49" s="86"/>
      <c r="HBQ49" s="86"/>
      <c r="HBR49" s="86"/>
      <c r="HBS49" s="86"/>
      <c r="HBT49" s="86"/>
      <c r="HBU49" s="86"/>
      <c r="HBV49" s="86"/>
      <c r="HBW49" s="86"/>
      <c r="HBX49" s="86"/>
      <c r="HBY49" s="86"/>
      <c r="HBZ49" s="86"/>
      <c r="HCA49" s="86"/>
      <c r="HCB49" s="86"/>
      <c r="HCC49" s="86"/>
      <c r="HCD49" s="86"/>
      <c r="HCE49" s="86"/>
      <c r="HCF49" s="86"/>
      <c r="HCG49" s="86"/>
      <c r="HCH49" s="86"/>
      <c r="HCI49" s="86"/>
      <c r="HCJ49" s="86"/>
      <c r="HCK49" s="86"/>
      <c r="HCL49" s="86"/>
      <c r="HCM49" s="86"/>
      <c r="HCN49" s="86"/>
      <c r="HCO49" s="86"/>
      <c r="HCP49" s="86"/>
      <c r="HCQ49" s="86"/>
      <c r="HCR49" s="86"/>
      <c r="HCS49" s="86"/>
      <c r="HCT49" s="86"/>
      <c r="HCU49" s="86"/>
      <c r="HCV49" s="86"/>
      <c r="HCW49" s="86"/>
      <c r="HCX49" s="86"/>
      <c r="HCY49" s="86"/>
      <c r="HCZ49" s="86"/>
      <c r="HDA49" s="86"/>
      <c r="HDB49" s="86"/>
      <c r="HDC49" s="86"/>
      <c r="HDD49" s="86"/>
      <c r="HDE49" s="86"/>
      <c r="HDF49" s="86"/>
      <c r="HDG49" s="86"/>
      <c r="HDH49" s="86"/>
      <c r="HDI49" s="86"/>
      <c r="HDJ49" s="86"/>
      <c r="HDK49" s="86"/>
      <c r="HDL49" s="86"/>
      <c r="HDM49" s="86"/>
      <c r="HDN49" s="86"/>
      <c r="HDO49" s="86"/>
      <c r="HDP49" s="86"/>
      <c r="HDQ49" s="86"/>
      <c r="HDR49" s="86"/>
      <c r="HDS49" s="86"/>
      <c r="HDT49" s="86"/>
      <c r="HDU49" s="86"/>
      <c r="HDV49" s="86"/>
      <c r="HDW49" s="86"/>
      <c r="HDX49" s="86"/>
      <c r="HDY49" s="86"/>
      <c r="HDZ49" s="86"/>
      <c r="HEA49" s="86"/>
      <c r="HEB49" s="86"/>
      <c r="HEC49" s="86"/>
      <c r="HED49" s="86"/>
      <c r="HEE49" s="86"/>
      <c r="HEF49" s="86"/>
      <c r="HEG49" s="86"/>
      <c r="HEH49" s="86"/>
      <c r="HEI49" s="86"/>
      <c r="HEJ49" s="86"/>
      <c r="HEK49" s="86"/>
      <c r="HEL49" s="86"/>
      <c r="HEM49" s="86"/>
      <c r="HEN49" s="86"/>
      <c r="HEO49" s="86"/>
      <c r="HEP49" s="86"/>
      <c r="HEQ49" s="86"/>
      <c r="HER49" s="86"/>
      <c r="HES49" s="86"/>
      <c r="HET49" s="86"/>
      <c r="HEU49" s="86"/>
      <c r="HEV49" s="86"/>
      <c r="HEW49" s="86"/>
      <c r="HEX49" s="86"/>
      <c r="HEY49" s="86"/>
      <c r="HEZ49" s="86"/>
      <c r="HFA49" s="86"/>
      <c r="HFB49" s="86"/>
      <c r="HFC49" s="86"/>
      <c r="HFD49" s="86"/>
      <c r="HFE49" s="86"/>
      <c r="HFF49" s="86"/>
      <c r="HFG49" s="86"/>
      <c r="HFH49" s="86"/>
      <c r="HFI49" s="86"/>
      <c r="HFJ49" s="86"/>
      <c r="HFK49" s="86"/>
      <c r="HFL49" s="98"/>
      <c r="HFM49" s="98"/>
      <c r="HFN49" s="98"/>
      <c r="HFO49" s="98"/>
      <c r="HFP49" s="98"/>
      <c r="HFQ49" s="98"/>
      <c r="HFR49" s="86"/>
      <c r="HFS49" s="86"/>
      <c r="HFT49" s="86"/>
      <c r="HFU49" s="86"/>
      <c r="HFV49" s="86"/>
      <c r="HFW49" s="86"/>
      <c r="HFX49" s="86"/>
      <c r="HFY49" s="86"/>
      <c r="HFZ49" s="86"/>
      <c r="HGA49" s="86"/>
      <c r="HGB49" s="86"/>
      <c r="HGC49" s="86"/>
      <c r="HGD49" s="86"/>
      <c r="HGE49" s="86"/>
      <c r="HGF49" s="86"/>
      <c r="HGG49" s="86"/>
      <c r="HGH49" s="86"/>
      <c r="HGI49" s="86"/>
      <c r="HGJ49" s="86"/>
      <c r="HGK49" s="86"/>
      <c r="HGL49" s="86"/>
      <c r="HGM49" s="86"/>
      <c r="HGN49" s="86"/>
      <c r="HGO49" s="86"/>
      <c r="HGP49" s="86"/>
      <c r="HGQ49" s="86"/>
      <c r="HGR49" s="86"/>
      <c r="HGS49" s="86"/>
      <c r="HGT49" s="86"/>
      <c r="HGU49" s="86"/>
      <c r="HGV49" s="86"/>
      <c r="HGW49" s="86"/>
      <c r="HGX49" s="86"/>
      <c r="HGY49" s="86"/>
      <c r="HGZ49" s="86"/>
      <c r="HHA49" s="86"/>
      <c r="HHB49" s="86"/>
      <c r="HHC49" s="86"/>
      <c r="HHD49" s="86"/>
      <c r="HHE49" s="86"/>
      <c r="HHF49" s="86"/>
      <c r="HHG49" s="86"/>
      <c r="HHH49" s="86"/>
      <c r="HHI49" s="86"/>
      <c r="HHJ49" s="86"/>
      <c r="HHK49" s="86"/>
      <c r="HHL49" s="86"/>
      <c r="HHM49" s="86"/>
      <c r="HHN49" s="86"/>
      <c r="HHO49" s="86"/>
      <c r="HHP49" s="86"/>
      <c r="HHQ49" s="86"/>
      <c r="HHR49" s="86"/>
      <c r="HHS49" s="86"/>
      <c r="HHT49" s="86"/>
      <c r="HHU49" s="86"/>
      <c r="HHV49" s="86"/>
      <c r="HHW49" s="86"/>
      <c r="HHX49" s="86"/>
      <c r="HHY49" s="86"/>
      <c r="HHZ49" s="86"/>
      <c r="HIA49" s="86"/>
      <c r="HIB49" s="86"/>
      <c r="HIC49" s="86"/>
      <c r="HID49" s="86"/>
      <c r="HIE49" s="86"/>
      <c r="HIF49" s="86"/>
      <c r="HIG49" s="86"/>
      <c r="HIH49" s="86"/>
      <c r="HII49" s="86"/>
      <c r="HIJ49" s="86"/>
      <c r="HIK49" s="86"/>
      <c r="HIL49" s="86"/>
      <c r="HIM49" s="86"/>
      <c r="HIN49" s="86"/>
      <c r="HIO49" s="86"/>
      <c r="HIP49" s="86"/>
      <c r="HIQ49" s="86"/>
      <c r="HIR49" s="86"/>
      <c r="HIS49" s="86"/>
      <c r="HIT49" s="86"/>
      <c r="HIU49" s="86"/>
      <c r="HIV49" s="86"/>
      <c r="HIW49" s="86"/>
      <c r="HIX49" s="86"/>
      <c r="HIY49" s="86"/>
      <c r="HIZ49" s="86"/>
      <c r="HJA49" s="86"/>
      <c r="HJB49" s="86"/>
      <c r="HJC49" s="86"/>
      <c r="HJD49" s="86"/>
      <c r="HJE49" s="86"/>
      <c r="HJF49" s="86"/>
      <c r="HJG49" s="86"/>
      <c r="HJH49" s="86"/>
      <c r="HJI49" s="86"/>
      <c r="HJJ49" s="86"/>
      <c r="HJK49" s="86"/>
      <c r="HJL49" s="86"/>
      <c r="HJM49" s="86"/>
      <c r="HJN49" s="86"/>
      <c r="HJO49" s="86"/>
      <c r="HJP49" s="86"/>
      <c r="HJQ49" s="86"/>
      <c r="HJR49" s="86"/>
      <c r="HJS49" s="86"/>
      <c r="HJT49" s="86"/>
      <c r="HJU49" s="86"/>
      <c r="HJV49" s="86"/>
      <c r="HJW49" s="86"/>
      <c r="HJX49" s="86"/>
      <c r="HJY49" s="86"/>
      <c r="HJZ49" s="86"/>
      <c r="HKA49" s="86"/>
      <c r="HKB49" s="86"/>
      <c r="HKC49" s="86"/>
      <c r="HKD49" s="86"/>
      <c r="HKE49" s="86"/>
      <c r="HKF49" s="86"/>
      <c r="HKG49" s="86"/>
      <c r="HKH49" s="86"/>
      <c r="HKI49" s="86"/>
      <c r="HKJ49" s="86"/>
      <c r="HKK49" s="86"/>
      <c r="HKL49" s="86"/>
      <c r="HKM49" s="86"/>
      <c r="HKN49" s="86"/>
      <c r="HKO49" s="86"/>
      <c r="HKP49" s="86"/>
      <c r="HKQ49" s="86"/>
      <c r="HKR49" s="86"/>
      <c r="HKS49" s="86"/>
      <c r="HKT49" s="86"/>
      <c r="HKU49" s="86"/>
      <c r="HKV49" s="86"/>
      <c r="HKW49" s="86"/>
      <c r="HKX49" s="86"/>
      <c r="HKY49" s="86"/>
      <c r="HKZ49" s="86"/>
      <c r="HLA49" s="86"/>
      <c r="HLB49" s="86"/>
      <c r="HLC49" s="86"/>
      <c r="HLD49" s="86"/>
      <c r="HLE49" s="86"/>
      <c r="HLF49" s="86"/>
      <c r="HLG49" s="86"/>
      <c r="HLH49" s="86"/>
      <c r="HLI49" s="86"/>
      <c r="HLJ49" s="86"/>
      <c r="HLK49" s="86"/>
      <c r="HLL49" s="86"/>
      <c r="HLM49" s="86"/>
      <c r="HLN49" s="86"/>
      <c r="HLO49" s="86"/>
      <c r="HLP49" s="86"/>
      <c r="HLQ49" s="86"/>
      <c r="HLR49" s="86"/>
      <c r="HLS49" s="86"/>
      <c r="HLT49" s="86"/>
      <c r="HLU49" s="86"/>
      <c r="HLV49" s="86"/>
      <c r="HLW49" s="86"/>
      <c r="HLX49" s="86"/>
      <c r="HLY49" s="86"/>
      <c r="HLZ49" s="86"/>
      <c r="HMA49" s="86"/>
      <c r="HMB49" s="86"/>
      <c r="HMC49" s="86"/>
      <c r="HMD49" s="86"/>
      <c r="HME49" s="86"/>
      <c r="HMF49" s="86"/>
      <c r="HMG49" s="86"/>
      <c r="HMH49" s="86"/>
      <c r="HMI49" s="86"/>
      <c r="HMJ49" s="86"/>
      <c r="HMK49" s="86"/>
      <c r="HML49" s="86"/>
      <c r="HMM49" s="86"/>
      <c r="HMN49" s="86"/>
      <c r="HMO49" s="86"/>
      <c r="HMP49" s="86"/>
      <c r="HMQ49" s="86"/>
      <c r="HMR49" s="86"/>
      <c r="HMS49" s="86"/>
      <c r="HMT49" s="86"/>
      <c r="HMU49" s="86"/>
      <c r="HMV49" s="86"/>
      <c r="HMW49" s="86"/>
      <c r="HMX49" s="86"/>
      <c r="HMY49" s="86"/>
      <c r="HMZ49" s="86"/>
      <c r="HNA49" s="86"/>
      <c r="HNB49" s="86"/>
      <c r="HNC49" s="86"/>
      <c r="HND49" s="86"/>
      <c r="HNE49" s="86"/>
      <c r="HNF49" s="86"/>
      <c r="HNG49" s="86"/>
      <c r="HNH49" s="86"/>
      <c r="HNI49" s="86"/>
      <c r="HNJ49" s="86"/>
      <c r="HNK49" s="86"/>
      <c r="HNL49" s="86"/>
      <c r="HNM49" s="86"/>
      <c r="HNN49" s="86"/>
      <c r="HNO49" s="86"/>
      <c r="HNP49" s="86"/>
      <c r="HNQ49" s="86"/>
      <c r="HNR49" s="86"/>
      <c r="HNS49" s="86"/>
      <c r="HNT49" s="86"/>
      <c r="HNU49" s="86"/>
      <c r="HNV49" s="86"/>
      <c r="HNW49" s="86"/>
      <c r="HNX49" s="86"/>
      <c r="HNY49" s="86"/>
      <c r="HNZ49" s="86"/>
      <c r="HOA49" s="86"/>
      <c r="HOB49" s="86"/>
      <c r="HOC49" s="86"/>
      <c r="HOD49" s="86"/>
      <c r="HOE49" s="86"/>
      <c r="HOF49" s="86"/>
      <c r="HOG49" s="86"/>
      <c r="HOH49" s="86"/>
      <c r="HOI49" s="86"/>
      <c r="HOJ49" s="86"/>
      <c r="HOK49" s="86"/>
      <c r="HOL49" s="86"/>
      <c r="HOM49" s="86"/>
      <c r="HON49" s="86"/>
      <c r="HOO49" s="86"/>
      <c r="HOP49" s="86"/>
      <c r="HOQ49" s="86"/>
      <c r="HOR49" s="86"/>
      <c r="HOS49" s="86"/>
      <c r="HOT49" s="86"/>
      <c r="HOU49" s="86"/>
      <c r="HOV49" s="86"/>
      <c r="HOW49" s="86"/>
      <c r="HOX49" s="86"/>
      <c r="HOY49" s="86"/>
      <c r="HOZ49" s="86"/>
      <c r="HPA49" s="86"/>
      <c r="HPB49" s="86"/>
      <c r="HPC49" s="86"/>
      <c r="HPD49" s="86"/>
      <c r="HPE49" s="86"/>
      <c r="HPF49" s="86"/>
      <c r="HPG49" s="86"/>
      <c r="HPH49" s="98"/>
      <c r="HPI49" s="98"/>
      <c r="HPJ49" s="98"/>
      <c r="HPK49" s="98"/>
      <c r="HPL49" s="98"/>
      <c r="HPM49" s="98"/>
      <c r="HPN49" s="86"/>
      <c r="HPO49" s="86"/>
      <c r="HPP49" s="86"/>
      <c r="HPQ49" s="86"/>
      <c r="HPR49" s="86"/>
      <c r="HPS49" s="86"/>
      <c r="HPT49" s="86"/>
      <c r="HPU49" s="86"/>
      <c r="HPV49" s="86"/>
      <c r="HPW49" s="86"/>
      <c r="HPX49" s="86"/>
      <c r="HPY49" s="86"/>
      <c r="HPZ49" s="86"/>
      <c r="HQA49" s="86"/>
      <c r="HQB49" s="86"/>
      <c r="HQC49" s="86"/>
      <c r="HQD49" s="86"/>
      <c r="HQE49" s="86"/>
      <c r="HQF49" s="86"/>
      <c r="HQG49" s="86"/>
      <c r="HQH49" s="86"/>
      <c r="HQI49" s="86"/>
      <c r="HQJ49" s="86"/>
      <c r="HQK49" s="86"/>
      <c r="HQL49" s="86"/>
      <c r="HQM49" s="86"/>
      <c r="HQN49" s="86"/>
      <c r="HQO49" s="86"/>
      <c r="HQP49" s="86"/>
      <c r="HQQ49" s="86"/>
      <c r="HQR49" s="86"/>
      <c r="HQS49" s="86"/>
      <c r="HQT49" s="86"/>
      <c r="HQU49" s="86"/>
      <c r="HQV49" s="86"/>
      <c r="HQW49" s="86"/>
      <c r="HQX49" s="86"/>
      <c r="HQY49" s="86"/>
      <c r="HQZ49" s="86"/>
      <c r="HRA49" s="86"/>
      <c r="HRB49" s="86"/>
      <c r="HRC49" s="86"/>
      <c r="HRD49" s="86"/>
      <c r="HRE49" s="86"/>
      <c r="HRF49" s="86"/>
      <c r="HRG49" s="86"/>
      <c r="HRH49" s="86"/>
      <c r="HRI49" s="86"/>
      <c r="HRJ49" s="86"/>
      <c r="HRK49" s="86"/>
      <c r="HRL49" s="86"/>
      <c r="HRM49" s="86"/>
      <c r="HRN49" s="86"/>
      <c r="HRO49" s="86"/>
      <c r="HRP49" s="86"/>
      <c r="HRQ49" s="86"/>
      <c r="HRR49" s="86"/>
      <c r="HRS49" s="86"/>
      <c r="HRT49" s="86"/>
      <c r="HRU49" s="86"/>
      <c r="HRV49" s="86"/>
      <c r="HRW49" s="86"/>
      <c r="HRX49" s="86"/>
      <c r="HRY49" s="86"/>
      <c r="HRZ49" s="86"/>
      <c r="HSA49" s="86"/>
      <c r="HSB49" s="86"/>
      <c r="HSC49" s="86"/>
      <c r="HSD49" s="86"/>
      <c r="HSE49" s="86"/>
      <c r="HSF49" s="86"/>
      <c r="HSG49" s="86"/>
      <c r="HSH49" s="86"/>
      <c r="HSI49" s="86"/>
      <c r="HSJ49" s="86"/>
      <c r="HSK49" s="86"/>
      <c r="HSL49" s="86"/>
      <c r="HSM49" s="86"/>
      <c r="HSN49" s="86"/>
      <c r="HSO49" s="86"/>
      <c r="HSP49" s="86"/>
      <c r="HSQ49" s="86"/>
      <c r="HSR49" s="86"/>
      <c r="HSS49" s="86"/>
      <c r="HST49" s="86"/>
      <c r="HSU49" s="86"/>
      <c r="HSV49" s="86"/>
      <c r="HSW49" s="86"/>
      <c r="HSX49" s="86"/>
      <c r="HSY49" s="86"/>
      <c r="HSZ49" s="86"/>
      <c r="HTA49" s="86"/>
      <c r="HTB49" s="86"/>
      <c r="HTC49" s="86"/>
      <c r="HTD49" s="86"/>
      <c r="HTE49" s="86"/>
      <c r="HTF49" s="86"/>
      <c r="HTG49" s="86"/>
      <c r="HTH49" s="86"/>
      <c r="HTI49" s="86"/>
      <c r="HTJ49" s="86"/>
      <c r="HTK49" s="86"/>
      <c r="HTL49" s="86"/>
      <c r="HTM49" s="86"/>
      <c r="HTN49" s="86"/>
      <c r="HTO49" s="86"/>
      <c r="HTP49" s="86"/>
      <c r="HTQ49" s="86"/>
      <c r="HTR49" s="86"/>
      <c r="HTS49" s="86"/>
      <c r="HTT49" s="86"/>
      <c r="HTU49" s="86"/>
      <c r="HTV49" s="86"/>
      <c r="HTW49" s="86"/>
      <c r="HTX49" s="86"/>
      <c r="HTY49" s="86"/>
      <c r="HTZ49" s="86"/>
      <c r="HUA49" s="86"/>
      <c r="HUB49" s="86"/>
      <c r="HUC49" s="86"/>
      <c r="HUD49" s="86"/>
      <c r="HUE49" s="86"/>
      <c r="HUF49" s="86"/>
      <c r="HUG49" s="86"/>
      <c r="HUH49" s="86"/>
      <c r="HUI49" s="86"/>
      <c r="HUJ49" s="86"/>
      <c r="HUK49" s="86"/>
      <c r="HUL49" s="86"/>
      <c r="HUM49" s="86"/>
      <c r="HUN49" s="86"/>
      <c r="HUO49" s="86"/>
      <c r="HUP49" s="86"/>
      <c r="HUQ49" s="86"/>
      <c r="HUR49" s="86"/>
      <c r="HUS49" s="86"/>
      <c r="HUT49" s="86"/>
      <c r="HUU49" s="86"/>
      <c r="HUV49" s="86"/>
      <c r="HUW49" s="86"/>
      <c r="HUX49" s="86"/>
      <c r="HUY49" s="86"/>
      <c r="HUZ49" s="86"/>
      <c r="HVA49" s="86"/>
      <c r="HVB49" s="86"/>
      <c r="HVC49" s="86"/>
      <c r="HVD49" s="86"/>
      <c r="HVE49" s="86"/>
      <c r="HVF49" s="86"/>
      <c r="HVG49" s="86"/>
      <c r="HVH49" s="86"/>
      <c r="HVI49" s="86"/>
      <c r="HVJ49" s="86"/>
      <c r="HVK49" s="86"/>
      <c r="HVL49" s="86"/>
      <c r="HVM49" s="86"/>
      <c r="HVN49" s="86"/>
      <c r="HVO49" s="86"/>
      <c r="HVP49" s="86"/>
      <c r="HVQ49" s="86"/>
      <c r="HVR49" s="86"/>
      <c r="HVS49" s="86"/>
      <c r="HVT49" s="86"/>
      <c r="HVU49" s="86"/>
      <c r="HVV49" s="86"/>
      <c r="HVW49" s="86"/>
      <c r="HVX49" s="86"/>
      <c r="HVY49" s="86"/>
      <c r="HVZ49" s="86"/>
      <c r="HWA49" s="86"/>
      <c r="HWB49" s="86"/>
      <c r="HWC49" s="86"/>
      <c r="HWD49" s="86"/>
      <c r="HWE49" s="86"/>
      <c r="HWF49" s="86"/>
      <c r="HWG49" s="86"/>
      <c r="HWH49" s="86"/>
      <c r="HWI49" s="86"/>
      <c r="HWJ49" s="86"/>
      <c r="HWK49" s="86"/>
      <c r="HWL49" s="86"/>
      <c r="HWM49" s="86"/>
      <c r="HWN49" s="86"/>
      <c r="HWO49" s="86"/>
      <c r="HWP49" s="86"/>
      <c r="HWQ49" s="86"/>
      <c r="HWR49" s="86"/>
      <c r="HWS49" s="86"/>
      <c r="HWT49" s="86"/>
      <c r="HWU49" s="86"/>
      <c r="HWV49" s="86"/>
      <c r="HWW49" s="86"/>
      <c r="HWX49" s="86"/>
      <c r="HWY49" s="86"/>
      <c r="HWZ49" s="86"/>
      <c r="HXA49" s="86"/>
      <c r="HXB49" s="86"/>
      <c r="HXC49" s="86"/>
      <c r="HXD49" s="86"/>
      <c r="HXE49" s="86"/>
      <c r="HXF49" s="86"/>
      <c r="HXG49" s="86"/>
      <c r="HXH49" s="86"/>
      <c r="HXI49" s="86"/>
      <c r="HXJ49" s="86"/>
      <c r="HXK49" s="86"/>
      <c r="HXL49" s="86"/>
      <c r="HXM49" s="86"/>
      <c r="HXN49" s="86"/>
      <c r="HXO49" s="86"/>
      <c r="HXP49" s="86"/>
      <c r="HXQ49" s="86"/>
      <c r="HXR49" s="86"/>
      <c r="HXS49" s="86"/>
      <c r="HXT49" s="86"/>
      <c r="HXU49" s="86"/>
      <c r="HXV49" s="86"/>
      <c r="HXW49" s="86"/>
      <c r="HXX49" s="86"/>
      <c r="HXY49" s="86"/>
      <c r="HXZ49" s="86"/>
      <c r="HYA49" s="86"/>
      <c r="HYB49" s="86"/>
      <c r="HYC49" s="86"/>
      <c r="HYD49" s="86"/>
      <c r="HYE49" s="86"/>
      <c r="HYF49" s="86"/>
      <c r="HYG49" s="86"/>
      <c r="HYH49" s="86"/>
      <c r="HYI49" s="86"/>
      <c r="HYJ49" s="86"/>
      <c r="HYK49" s="86"/>
      <c r="HYL49" s="86"/>
      <c r="HYM49" s="86"/>
      <c r="HYN49" s="86"/>
      <c r="HYO49" s="86"/>
      <c r="HYP49" s="86"/>
      <c r="HYQ49" s="86"/>
      <c r="HYR49" s="86"/>
      <c r="HYS49" s="86"/>
      <c r="HYT49" s="86"/>
      <c r="HYU49" s="86"/>
      <c r="HYV49" s="86"/>
      <c r="HYW49" s="86"/>
      <c r="HYX49" s="86"/>
      <c r="HYY49" s="86"/>
      <c r="HYZ49" s="86"/>
      <c r="HZA49" s="86"/>
      <c r="HZB49" s="86"/>
      <c r="HZC49" s="86"/>
      <c r="HZD49" s="98"/>
      <c r="HZE49" s="98"/>
      <c r="HZF49" s="98"/>
      <c r="HZG49" s="98"/>
      <c r="HZH49" s="98"/>
      <c r="HZI49" s="98"/>
      <c r="HZJ49" s="86"/>
      <c r="HZK49" s="86"/>
      <c r="HZL49" s="86"/>
      <c r="HZM49" s="86"/>
      <c r="HZN49" s="86"/>
      <c r="HZO49" s="86"/>
      <c r="HZP49" s="86"/>
      <c r="HZQ49" s="86"/>
      <c r="HZR49" s="86"/>
      <c r="HZS49" s="86"/>
      <c r="HZT49" s="86"/>
      <c r="HZU49" s="86"/>
      <c r="HZV49" s="86"/>
      <c r="HZW49" s="86"/>
      <c r="HZX49" s="86"/>
      <c r="HZY49" s="86"/>
      <c r="HZZ49" s="86"/>
      <c r="IAA49" s="86"/>
      <c r="IAB49" s="86"/>
      <c r="IAC49" s="86"/>
      <c r="IAD49" s="86"/>
      <c r="IAE49" s="86"/>
      <c r="IAF49" s="86"/>
      <c r="IAG49" s="86"/>
      <c r="IAH49" s="86"/>
      <c r="IAI49" s="86"/>
      <c r="IAJ49" s="86"/>
      <c r="IAK49" s="86"/>
      <c r="IAL49" s="86"/>
      <c r="IAM49" s="86"/>
      <c r="IAN49" s="86"/>
      <c r="IAO49" s="86"/>
      <c r="IAP49" s="86"/>
      <c r="IAQ49" s="86"/>
      <c r="IAR49" s="86"/>
      <c r="IAS49" s="86"/>
      <c r="IAT49" s="86"/>
      <c r="IAU49" s="86"/>
      <c r="IAV49" s="86"/>
      <c r="IAW49" s="86"/>
      <c r="IAX49" s="86"/>
      <c r="IAY49" s="86"/>
      <c r="IAZ49" s="86"/>
      <c r="IBA49" s="86"/>
      <c r="IBB49" s="86"/>
      <c r="IBC49" s="86"/>
      <c r="IBD49" s="86"/>
      <c r="IBE49" s="86"/>
      <c r="IBF49" s="86"/>
      <c r="IBG49" s="86"/>
      <c r="IBH49" s="86"/>
      <c r="IBI49" s="86"/>
      <c r="IBJ49" s="86"/>
      <c r="IBK49" s="86"/>
      <c r="IBL49" s="86"/>
      <c r="IBM49" s="86"/>
      <c r="IBN49" s="86"/>
      <c r="IBO49" s="86"/>
      <c r="IBP49" s="86"/>
      <c r="IBQ49" s="86"/>
      <c r="IBR49" s="86"/>
      <c r="IBS49" s="86"/>
      <c r="IBT49" s="86"/>
      <c r="IBU49" s="86"/>
      <c r="IBV49" s="86"/>
      <c r="IBW49" s="86"/>
      <c r="IBX49" s="86"/>
      <c r="IBY49" s="86"/>
      <c r="IBZ49" s="86"/>
      <c r="ICA49" s="86"/>
      <c r="ICB49" s="86"/>
      <c r="ICC49" s="86"/>
      <c r="ICD49" s="86"/>
      <c r="ICE49" s="86"/>
      <c r="ICF49" s="86"/>
      <c r="ICG49" s="86"/>
      <c r="ICH49" s="86"/>
      <c r="ICI49" s="86"/>
      <c r="ICJ49" s="86"/>
      <c r="ICK49" s="86"/>
      <c r="ICL49" s="86"/>
      <c r="ICM49" s="86"/>
      <c r="ICN49" s="86"/>
      <c r="ICO49" s="86"/>
      <c r="ICP49" s="86"/>
      <c r="ICQ49" s="86"/>
      <c r="ICR49" s="86"/>
      <c r="ICS49" s="86"/>
      <c r="ICT49" s="86"/>
      <c r="ICU49" s="86"/>
      <c r="ICV49" s="86"/>
      <c r="ICW49" s="86"/>
      <c r="ICX49" s="86"/>
      <c r="ICY49" s="86"/>
      <c r="ICZ49" s="86"/>
      <c r="IDA49" s="86"/>
      <c r="IDB49" s="86"/>
      <c r="IDC49" s="86"/>
      <c r="IDD49" s="86"/>
      <c r="IDE49" s="86"/>
      <c r="IDF49" s="86"/>
      <c r="IDG49" s="86"/>
      <c r="IDH49" s="86"/>
      <c r="IDI49" s="86"/>
      <c r="IDJ49" s="86"/>
      <c r="IDK49" s="86"/>
      <c r="IDL49" s="86"/>
      <c r="IDM49" s="86"/>
      <c r="IDN49" s="86"/>
      <c r="IDO49" s="86"/>
      <c r="IDP49" s="86"/>
      <c r="IDQ49" s="86"/>
      <c r="IDR49" s="86"/>
      <c r="IDS49" s="86"/>
      <c r="IDT49" s="86"/>
      <c r="IDU49" s="86"/>
      <c r="IDV49" s="86"/>
      <c r="IDW49" s="86"/>
      <c r="IDX49" s="86"/>
      <c r="IDY49" s="86"/>
      <c r="IDZ49" s="86"/>
      <c r="IEA49" s="86"/>
      <c r="IEB49" s="86"/>
      <c r="IEC49" s="86"/>
      <c r="IED49" s="86"/>
      <c r="IEE49" s="86"/>
      <c r="IEF49" s="86"/>
      <c r="IEG49" s="86"/>
      <c r="IEH49" s="86"/>
      <c r="IEI49" s="86"/>
      <c r="IEJ49" s="86"/>
      <c r="IEK49" s="86"/>
      <c r="IEL49" s="86"/>
      <c r="IEM49" s="86"/>
      <c r="IEN49" s="86"/>
      <c r="IEO49" s="86"/>
      <c r="IEP49" s="86"/>
      <c r="IEQ49" s="86"/>
      <c r="IER49" s="86"/>
      <c r="IES49" s="86"/>
      <c r="IET49" s="86"/>
      <c r="IEU49" s="86"/>
      <c r="IEV49" s="86"/>
      <c r="IEW49" s="86"/>
      <c r="IEX49" s="86"/>
      <c r="IEY49" s="86"/>
      <c r="IEZ49" s="86"/>
      <c r="IFA49" s="86"/>
      <c r="IFB49" s="86"/>
      <c r="IFC49" s="86"/>
      <c r="IFD49" s="86"/>
      <c r="IFE49" s="86"/>
      <c r="IFF49" s="86"/>
      <c r="IFG49" s="86"/>
      <c r="IFH49" s="86"/>
      <c r="IFI49" s="86"/>
      <c r="IFJ49" s="86"/>
      <c r="IFK49" s="86"/>
      <c r="IFL49" s="86"/>
      <c r="IFM49" s="86"/>
      <c r="IFN49" s="86"/>
      <c r="IFO49" s="86"/>
      <c r="IFP49" s="86"/>
      <c r="IFQ49" s="86"/>
      <c r="IFR49" s="86"/>
      <c r="IFS49" s="86"/>
      <c r="IFT49" s="86"/>
      <c r="IFU49" s="86"/>
      <c r="IFV49" s="86"/>
      <c r="IFW49" s="86"/>
      <c r="IFX49" s="86"/>
      <c r="IFY49" s="86"/>
      <c r="IFZ49" s="86"/>
      <c r="IGA49" s="86"/>
      <c r="IGB49" s="86"/>
      <c r="IGC49" s="86"/>
      <c r="IGD49" s="86"/>
      <c r="IGE49" s="86"/>
      <c r="IGF49" s="86"/>
      <c r="IGG49" s="86"/>
      <c r="IGH49" s="86"/>
      <c r="IGI49" s="86"/>
      <c r="IGJ49" s="86"/>
      <c r="IGK49" s="86"/>
      <c r="IGL49" s="86"/>
      <c r="IGM49" s="86"/>
      <c r="IGN49" s="86"/>
      <c r="IGO49" s="86"/>
      <c r="IGP49" s="86"/>
      <c r="IGQ49" s="86"/>
      <c r="IGR49" s="86"/>
      <c r="IGS49" s="86"/>
      <c r="IGT49" s="86"/>
      <c r="IGU49" s="86"/>
      <c r="IGV49" s="86"/>
      <c r="IGW49" s="86"/>
      <c r="IGX49" s="86"/>
      <c r="IGY49" s="86"/>
      <c r="IGZ49" s="86"/>
      <c r="IHA49" s="86"/>
      <c r="IHB49" s="86"/>
      <c r="IHC49" s="86"/>
      <c r="IHD49" s="86"/>
      <c r="IHE49" s="86"/>
      <c r="IHF49" s="86"/>
      <c r="IHG49" s="86"/>
      <c r="IHH49" s="86"/>
      <c r="IHI49" s="86"/>
      <c r="IHJ49" s="86"/>
      <c r="IHK49" s="86"/>
      <c r="IHL49" s="86"/>
      <c r="IHM49" s="86"/>
      <c r="IHN49" s="86"/>
      <c r="IHO49" s="86"/>
      <c r="IHP49" s="86"/>
      <c r="IHQ49" s="86"/>
      <c r="IHR49" s="86"/>
      <c r="IHS49" s="86"/>
      <c r="IHT49" s="86"/>
      <c r="IHU49" s="86"/>
      <c r="IHV49" s="86"/>
      <c r="IHW49" s="86"/>
      <c r="IHX49" s="86"/>
      <c r="IHY49" s="86"/>
      <c r="IHZ49" s="86"/>
      <c r="IIA49" s="86"/>
      <c r="IIB49" s="86"/>
      <c r="IIC49" s="86"/>
      <c r="IID49" s="86"/>
      <c r="IIE49" s="86"/>
      <c r="IIF49" s="86"/>
      <c r="IIG49" s="86"/>
      <c r="IIH49" s="86"/>
      <c r="III49" s="86"/>
      <c r="IIJ49" s="86"/>
      <c r="IIK49" s="86"/>
      <c r="IIL49" s="86"/>
      <c r="IIM49" s="86"/>
      <c r="IIN49" s="86"/>
      <c r="IIO49" s="86"/>
      <c r="IIP49" s="86"/>
      <c r="IIQ49" s="86"/>
      <c r="IIR49" s="86"/>
      <c r="IIS49" s="86"/>
      <c r="IIT49" s="86"/>
      <c r="IIU49" s="86"/>
      <c r="IIV49" s="86"/>
      <c r="IIW49" s="86"/>
      <c r="IIX49" s="86"/>
      <c r="IIY49" s="86"/>
      <c r="IIZ49" s="98"/>
      <c r="IJA49" s="98"/>
      <c r="IJB49" s="98"/>
      <c r="IJC49" s="98"/>
      <c r="IJD49" s="98"/>
      <c r="IJE49" s="98"/>
      <c r="IJF49" s="86"/>
      <c r="IJG49" s="86"/>
      <c r="IJH49" s="86"/>
      <c r="IJI49" s="86"/>
      <c r="IJJ49" s="86"/>
      <c r="IJK49" s="86"/>
      <c r="IJL49" s="86"/>
      <c r="IJM49" s="86"/>
      <c r="IJN49" s="86"/>
      <c r="IJO49" s="86"/>
      <c r="IJP49" s="86"/>
      <c r="IJQ49" s="86"/>
      <c r="IJR49" s="86"/>
      <c r="IJS49" s="86"/>
      <c r="IJT49" s="86"/>
      <c r="IJU49" s="86"/>
      <c r="IJV49" s="86"/>
      <c r="IJW49" s="86"/>
      <c r="IJX49" s="86"/>
      <c r="IJY49" s="86"/>
      <c r="IJZ49" s="86"/>
      <c r="IKA49" s="86"/>
      <c r="IKB49" s="86"/>
      <c r="IKC49" s="86"/>
      <c r="IKD49" s="86"/>
      <c r="IKE49" s="86"/>
      <c r="IKF49" s="86"/>
      <c r="IKG49" s="86"/>
      <c r="IKH49" s="86"/>
      <c r="IKI49" s="86"/>
      <c r="IKJ49" s="86"/>
      <c r="IKK49" s="86"/>
      <c r="IKL49" s="86"/>
      <c r="IKM49" s="86"/>
      <c r="IKN49" s="86"/>
      <c r="IKO49" s="86"/>
      <c r="IKP49" s="86"/>
      <c r="IKQ49" s="86"/>
      <c r="IKR49" s="86"/>
      <c r="IKS49" s="86"/>
      <c r="IKT49" s="86"/>
      <c r="IKU49" s="86"/>
      <c r="IKV49" s="86"/>
      <c r="IKW49" s="86"/>
      <c r="IKX49" s="86"/>
      <c r="IKY49" s="86"/>
      <c r="IKZ49" s="86"/>
      <c r="ILA49" s="86"/>
      <c r="ILB49" s="86"/>
      <c r="ILC49" s="86"/>
      <c r="ILD49" s="86"/>
      <c r="ILE49" s="86"/>
      <c r="ILF49" s="86"/>
      <c r="ILG49" s="86"/>
      <c r="ILH49" s="86"/>
      <c r="ILI49" s="86"/>
      <c r="ILJ49" s="86"/>
      <c r="ILK49" s="86"/>
      <c r="ILL49" s="86"/>
      <c r="ILM49" s="86"/>
      <c r="ILN49" s="86"/>
      <c r="ILO49" s="86"/>
      <c r="ILP49" s="86"/>
      <c r="ILQ49" s="86"/>
      <c r="ILR49" s="86"/>
      <c r="ILS49" s="86"/>
      <c r="ILT49" s="86"/>
      <c r="ILU49" s="86"/>
      <c r="ILV49" s="86"/>
      <c r="ILW49" s="86"/>
      <c r="ILX49" s="86"/>
      <c r="ILY49" s="86"/>
      <c r="ILZ49" s="86"/>
      <c r="IMA49" s="86"/>
      <c r="IMB49" s="86"/>
      <c r="IMC49" s="86"/>
      <c r="IMD49" s="86"/>
      <c r="IME49" s="86"/>
      <c r="IMF49" s="86"/>
      <c r="IMG49" s="86"/>
      <c r="IMH49" s="86"/>
      <c r="IMI49" s="86"/>
      <c r="IMJ49" s="86"/>
      <c r="IMK49" s="86"/>
      <c r="IML49" s="86"/>
      <c r="IMM49" s="86"/>
      <c r="IMN49" s="86"/>
      <c r="IMO49" s="86"/>
      <c r="IMP49" s="86"/>
      <c r="IMQ49" s="86"/>
      <c r="IMR49" s="86"/>
      <c r="IMS49" s="86"/>
      <c r="IMT49" s="86"/>
      <c r="IMU49" s="86"/>
      <c r="IMV49" s="86"/>
      <c r="IMW49" s="86"/>
      <c r="IMX49" s="86"/>
      <c r="IMY49" s="86"/>
      <c r="IMZ49" s="86"/>
      <c r="INA49" s="86"/>
      <c r="INB49" s="86"/>
      <c r="INC49" s="86"/>
      <c r="IND49" s="86"/>
      <c r="INE49" s="86"/>
      <c r="INF49" s="86"/>
      <c r="ING49" s="86"/>
      <c r="INH49" s="86"/>
      <c r="INI49" s="86"/>
      <c r="INJ49" s="86"/>
      <c r="INK49" s="86"/>
      <c r="INL49" s="86"/>
      <c r="INM49" s="86"/>
      <c r="INN49" s="86"/>
      <c r="INO49" s="86"/>
      <c r="INP49" s="86"/>
      <c r="INQ49" s="86"/>
      <c r="INR49" s="86"/>
      <c r="INS49" s="86"/>
      <c r="INT49" s="86"/>
      <c r="INU49" s="86"/>
      <c r="INV49" s="86"/>
      <c r="INW49" s="86"/>
      <c r="INX49" s="86"/>
      <c r="INY49" s="86"/>
      <c r="INZ49" s="86"/>
      <c r="IOA49" s="86"/>
      <c r="IOB49" s="86"/>
      <c r="IOC49" s="86"/>
      <c r="IOD49" s="86"/>
      <c r="IOE49" s="86"/>
      <c r="IOF49" s="86"/>
      <c r="IOG49" s="86"/>
      <c r="IOH49" s="86"/>
      <c r="IOI49" s="86"/>
      <c r="IOJ49" s="86"/>
      <c r="IOK49" s="86"/>
      <c r="IOL49" s="86"/>
      <c r="IOM49" s="86"/>
      <c r="ION49" s="86"/>
      <c r="IOO49" s="86"/>
      <c r="IOP49" s="86"/>
      <c r="IOQ49" s="86"/>
      <c r="IOR49" s="86"/>
      <c r="IOS49" s="86"/>
      <c r="IOT49" s="86"/>
      <c r="IOU49" s="86"/>
      <c r="IOV49" s="86"/>
      <c r="IOW49" s="86"/>
      <c r="IOX49" s="86"/>
      <c r="IOY49" s="86"/>
      <c r="IOZ49" s="86"/>
      <c r="IPA49" s="86"/>
      <c r="IPB49" s="86"/>
      <c r="IPC49" s="86"/>
      <c r="IPD49" s="86"/>
      <c r="IPE49" s="86"/>
      <c r="IPF49" s="86"/>
      <c r="IPG49" s="86"/>
      <c r="IPH49" s="86"/>
      <c r="IPI49" s="86"/>
      <c r="IPJ49" s="86"/>
      <c r="IPK49" s="86"/>
      <c r="IPL49" s="86"/>
      <c r="IPM49" s="86"/>
      <c r="IPN49" s="86"/>
      <c r="IPO49" s="86"/>
      <c r="IPP49" s="86"/>
      <c r="IPQ49" s="86"/>
      <c r="IPR49" s="86"/>
      <c r="IPS49" s="86"/>
      <c r="IPT49" s="86"/>
      <c r="IPU49" s="86"/>
      <c r="IPV49" s="86"/>
      <c r="IPW49" s="86"/>
      <c r="IPX49" s="86"/>
      <c r="IPY49" s="86"/>
      <c r="IPZ49" s="86"/>
      <c r="IQA49" s="86"/>
      <c r="IQB49" s="86"/>
      <c r="IQC49" s="86"/>
      <c r="IQD49" s="86"/>
      <c r="IQE49" s="86"/>
      <c r="IQF49" s="86"/>
      <c r="IQG49" s="86"/>
      <c r="IQH49" s="86"/>
      <c r="IQI49" s="86"/>
      <c r="IQJ49" s="86"/>
      <c r="IQK49" s="86"/>
      <c r="IQL49" s="86"/>
      <c r="IQM49" s="86"/>
      <c r="IQN49" s="86"/>
      <c r="IQO49" s="86"/>
      <c r="IQP49" s="86"/>
      <c r="IQQ49" s="86"/>
      <c r="IQR49" s="86"/>
      <c r="IQS49" s="86"/>
      <c r="IQT49" s="86"/>
      <c r="IQU49" s="86"/>
      <c r="IQV49" s="86"/>
      <c r="IQW49" s="86"/>
      <c r="IQX49" s="86"/>
      <c r="IQY49" s="86"/>
      <c r="IQZ49" s="86"/>
      <c r="IRA49" s="86"/>
      <c r="IRB49" s="86"/>
      <c r="IRC49" s="86"/>
      <c r="IRD49" s="86"/>
      <c r="IRE49" s="86"/>
      <c r="IRF49" s="86"/>
      <c r="IRG49" s="86"/>
      <c r="IRH49" s="86"/>
      <c r="IRI49" s="86"/>
      <c r="IRJ49" s="86"/>
      <c r="IRK49" s="86"/>
      <c r="IRL49" s="86"/>
      <c r="IRM49" s="86"/>
      <c r="IRN49" s="86"/>
      <c r="IRO49" s="86"/>
      <c r="IRP49" s="86"/>
      <c r="IRQ49" s="86"/>
      <c r="IRR49" s="86"/>
      <c r="IRS49" s="86"/>
      <c r="IRT49" s="86"/>
      <c r="IRU49" s="86"/>
      <c r="IRV49" s="86"/>
      <c r="IRW49" s="86"/>
      <c r="IRX49" s="86"/>
      <c r="IRY49" s="86"/>
      <c r="IRZ49" s="86"/>
      <c r="ISA49" s="86"/>
      <c r="ISB49" s="86"/>
      <c r="ISC49" s="86"/>
      <c r="ISD49" s="86"/>
      <c r="ISE49" s="86"/>
      <c r="ISF49" s="86"/>
      <c r="ISG49" s="86"/>
      <c r="ISH49" s="86"/>
      <c r="ISI49" s="86"/>
      <c r="ISJ49" s="86"/>
      <c r="ISK49" s="86"/>
      <c r="ISL49" s="86"/>
      <c r="ISM49" s="86"/>
      <c r="ISN49" s="86"/>
      <c r="ISO49" s="86"/>
      <c r="ISP49" s="86"/>
      <c r="ISQ49" s="86"/>
      <c r="ISR49" s="86"/>
      <c r="ISS49" s="86"/>
      <c r="IST49" s="86"/>
      <c r="ISU49" s="86"/>
      <c r="ISV49" s="98"/>
      <c r="ISW49" s="98"/>
      <c r="ISX49" s="98"/>
      <c r="ISY49" s="98"/>
      <c r="ISZ49" s="98"/>
      <c r="ITA49" s="98"/>
      <c r="ITB49" s="86"/>
      <c r="ITC49" s="86"/>
      <c r="ITD49" s="86"/>
      <c r="ITE49" s="86"/>
      <c r="ITF49" s="86"/>
      <c r="ITG49" s="86"/>
      <c r="ITH49" s="86"/>
      <c r="ITI49" s="86"/>
      <c r="ITJ49" s="86"/>
      <c r="ITK49" s="86"/>
      <c r="ITL49" s="86"/>
      <c r="ITM49" s="86"/>
      <c r="ITN49" s="86"/>
      <c r="ITO49" s="86"/>
      <c r="ITP49" s="86"/>
      <c r="ITQ49" s="86"/>
      <c r="ITR49" s="86"/>
      <c r="ITS49" s="86"/>
      <c r="ITT49" s="86"/>
      <c r="ITU49" s="86"/>
      <c r="ITV49" s="86"/>
      <c r="ITW49" s="86"/>
      <c r="ITX49" s="86"/>
      <c r="ITY49" s="86"/>
      <c r="ITZ49" s="86"/>
      <c r="IUA49" s="86"/>
      <c r="IUB49" s="86"/>
      <c r="IUC49" s="86"/>
      <c r="IUD49" s="86"/>
      <c r="IUE49" s="86"/>
      <c r="IUF49" s="86"/>
      <c r="IUG49" s="86"/>
      <c r="IUH49" s="86"/>
      <c r="IUI49" s="86"/>
      <c r="IUJ49" s="86"/>
      <c r="IUK49" s="86"/>
      <c r="IUL49" s="86"/>
      <c r="IUM49" s="86"/>
      <c r="IUN49" s="86"/>
      <c r="IUO49" s="86"/>
      <c r="IUP49" s="86"/>
      <c r="IUQ49" s="86"/>
      <c r="IUR49" s="86"/>
      <c r="IUS49" s="86"/>
      <c r="IUT49" s="86"/>
      <c r="IUU49" s="86"/>
      <c r="IUV49" s="86"/>
      <c r="IUW49" s="86"/>
      <c r="IUX49" s="86"/>
      <c r="IUY49" s="86"/>
      <c r="IUZ49" s="86"/>
      <c r="IVA49" s="86"/>
      <c r="IVB49" s="86"/>
      <c r="IVC49" s="86"/>
      <c r="IVD49" s="86"/>
      <c r="IVE49" s="86"/>
      <c r="IVF49" s="86"/>
      <c r="IVG49" s="86"/>
      <c r="IVH49" s="86"/>
      <c r="IVI49" s="86"/>
      <c r="IVJ49" s="86"/>
      <c r="IVK49" s="86"/>
      <c r="IVL49" s="86"/>
      <c r="IVM49" s="86"/>
      <c r="IVN49" s="86"/>
      <c r="IVO49" s="86"/>
      <c r="IVP49" s="86"/>
      <c r="IVQ49" s="86"/>
      <c r="IVR49" s="86"/>
      <c r="IVS49" s="86"/>
      <c r="IVT49" s="86"/>
      <c r="IVU49" s="86"/>
      <c r="IVV49" s="86"/>
      <c r="IVW49" s="86"/>
      <c r="IVX49" s="86"/>
      <c r="IVY49" s="86"/>
      <c r="IVZ49" s="86"/>
      <c r="IWA49" s="86"/>
      <c r="IWB49" s="86"/>
      <c r="IWC49" s="86"/>
      <c r="IWD49" s="86"/>
      <c r="IWE49" s="86"/>
      <c r="IWF49" s="86"/>
      <c r="IWG49" s="86"/>
      <c r="IWH49" s="86"/>
      <c r="IWI49" s="86"/>
      <c r="IWJ49" s="86"/>
      <c r="IWK49" s="86"/>
      <c r="IWL49" s="86"/>
      <c r="IWM49" s="86"/>
      <c r="IWN49" s="86"/>
      <c r="IWO49" s="86"/>
      <c r="IWP49" s="86"/>
      <c r="IWQ49" s="86"/>
      <c r="IWR49" s="86"/>
      <c r="IWS49" s="86"/>
      <c r="IWT49" s="86"/>
      <c r="IWU49" s="86"/>
      <c r="IWV49" s="86"/>
      <c r="IWW49" s="86"/>
      <c r="IWX49" s="86"/>
      <c r="IWY49" s="86"/>
      <c r="IWZ49" s="86"/>
      <c r="IXA49" s="86"/>
      <c r="IXB49" s="86"/>
      <c r="IXC49" s="86"/>
      <c r="IXD49" s="86"/>
      <c r="IXE49" s="86"/>
      <c r="IXF49" s="86"/>
      <c r="IXG49" s="86"/>
      <c r="IXH49" s="86"/>
      <c r="IXI49" s="86"/>
      <c r="IXJ49" s="86"/>
      <c r="IXK49" s="86"/>
      <c r="IXL49" s="86"/>
      <c r="IXM49" s="86"/>
      <c r="IXN49" s="86"/>
      <c r="IXO49" s="86"/>
      <c r="IXP49" s="86"/>
      <c r="IXQ49" s="86"/>
      <c r="IXR49" s="86"/>
      <c r="IXS49" s="86"/>
      <c r="IXT49" s="86"/>
      <c r="IXU49" s="86"/>
      <c r="IXV49" s="86"/>
      <c r="IXW49" s="86"/>
      <c r="IXX49" s="86"/>
      <c r="IXY49" s="86"/>
      <c r="IXZ49" s="86"/>
      <c r="IYA49" s="86"/>
      <c r="IYB49" s="86"/>
      <c r="IYC49" s="86"/>
      <c r="IYD49" s="86"/>
      <c r="IYE49" s="86"/>
      <c r="IYF49" s="86"/>
      <c r="IYG49" s="86"/>
      <c r="IYH49" s="86"/>
      <c r="IYI49" s="86"/>
      <c r="IYJ49" s="86"/>
      <c r="IYK49" s="86"/>
      <c r="IYL49" s="86"/>
      <c r="IYM49" s="86"/>
      <c r="IYN49" s="86"/>
      <c r="IYO49" s="86"/>
      <c r="IYP49" s="86"/>
      <c r="IYQ49" s="86"/>
      <c r="IYR49" s="86"/>
      <c r="IYS49" s="86"/>
      <c r="IYT49" s="86"/>
      <c r="IYU49" s="86"/>
      <c r="IYV49" s="86"/>
      <c r="IYW49" s="86"/>
      <c r="IYX49" s="86"/>
      <c r="IYY49" s="86"/>
      <c r="IYZ49" s="86"/>
      <c r="IZA49" s="86"/>
      <c r="IZB49" s="86"/>
      <c r="IZC49" s="86"/>
      <c r="IZD49" s="86"/>
      <c r="IZE49" s="86"/>
      <c r="IZF49" s="86"/>
      <c r="IZG49" s="86"/>
      <c r="IZH49" s="86"/>
      <c r="IZI49" s="86"/>
      <c r="IZJ49" s="86"/>
      <c r="IZK49" s="86"/>
      <c r="IZL49" s="86"/>
      <c r="IZM49" s="86"/>
      <c r="IZN49" s="86"/>
      <c r="IZO49" s="86"/>
      <c r="IZP49" s="86"/>
      <c r="IZQ49" s="86"/>
      <c r="IZR49" s="86"/>
      <c r="IZS49" s="86"/>
      <c r="IZT49" s="86"/>
      <c r="IZU49" s="86"/>
      <c r="IZV49" s="86"/>
      <c r="IZW49" s="86"/>
      <c r="IZX49" s="86"/>
      <c r="IZY49" s="86"/>
      <c r="IZZ49" s="86"/>
      <c r="JAA49" s="86"/>
      <c r="JAB49" s="86"/>
      <c r="JAC49" s="86"/>
      <c r="JAD49" s="86"/>
      <c r="JAE49" s="86"/>
      <c r="JAF49" s="86"/>
      <c r="JAG49" s="86"/>
      <c r="JAH49" s="86"/>
      <c r="JAI49" s="86"/>
      <c r="JAJ49" s="86"/>
      <c r="JAK49" s="86"/>
      <c r="JAL49" s="86"/>
      <c r="JAM49" s="86"/>
      <c r="JAN49" s="86"/>
      <c r="JAO49" s="86"/>
      <c r="JAP49" s="86"/>
      <c r="JAQ49" s="86"/>
      <c r="JAR49" s="86"/>
      <c r="JAS49" s="86"/>
      <c r="JAT49" s="86"/>
      <c r="JAU49" s="86"/>
      <c r="JAV49" s="86"/>
      <c r="JAW49" s="86"/>
      <c r="JAX49" s="86"/>
      <c r="JAY49" s="86"/>
      <c r="JAZ49" s="86"/>
      <c r="JBA49" s="86"/>
      <c r="JBB49" s="86"/>
      <c r="JBC49" s="86"/>
      <c r="JBD49" s="86"/>
      <c r="JBE49" s="86"/>
      <c r="JBF49" s="86"/>
      <c r="JBG49" s="86"/>
      <c r="JBH49" s="86"/>
      <c r="JBI49" s="86"/>
      <c r="JBJ49" s="86"/>
      <c r="JBK49" s="86"/>
      <c r="JBL49" s="86"/>
      <c r="JBM49" s="86"/>
      <c r="JBN49" s="86"/>
      <c r="JBO49" s="86"/>
      <c r="JBP49" s="86"/>
      <c r="JBQ49" s="86"/>
      <c r="JBR49" s="86"/>
      <c r="JBS49" s="86"/>
      <c r="JBT49" s="86"/>
      <c r="JBU49" s="86"/>
      <c r="JBV49" s="86"/>
      <c r="JBW49" s="86"/>
      <c r="JBX49" s="86"/>
      <c r="JBY49" s="86"/>
      <c r="JBZ49" s="86"/>
      <c r="JCA49" s="86"/>
      <c r="JCB49" s="86"/>
      <c r="JCC49" s="86"/>
      <c r="JCD49" s="86"/>
      <c r="JCE49" s="86"/>
      <c r="JCF49" s="86"/>
      <c r="JCG49" s="86"/>
      <c r="JCH49" s="86"/>
      <c r="JCI49" s="86"/>
      <c r="JCJ49" s="86"/>
      <c r="JCK49" s="86"/>
      <c r="JCL49" s="86"/>
      <c r="JCM49" s="86"/>
      <c r="JCN49" s="86"/>
      <c r="JCO49" s="86"/>
      <c r="JCP49" s="86"/>
      <c r="JCQ49" s="86"/>
      <c r="JCR49" s="98"/>
      <c r="JCS49" s="98"/>
      <c r="JCT49" s="98"/>
      <c r="JCU49" s="98"/>
      <c r="JCV49" s="98"/>
      <c r="JCW49" s="98"/>
      <c r="JCX49" s="86"/>
      <c r="JCY49" s="86"/>
      <c r="JCZ49" s="86"/>
      <c r="JDA49" s="86"/>
      <c r="JDB49" s="86"/>
      <c r="JDC49" s="86"/>
      <c r="JDD49" s="86"/>
      <c r="JDE49" s="86"/>
      <c r="JDF49" s="86"/>
      <c r="JDG49" s="86"/>
      <c r="JDH49" s="86"/>
      <c r="JDI49" s="86"/>
      <c r="JDJ49" s="86"/>
      <c r="JDK49" s="86"/>
      <c r="JDL49" s="86"/>
      <c r="JDM49" s="86"/>
      <c r="JDN49" s="86"/>
      <c r="JDO49" s="86"/>
      <c r="JDP49" s="86"/>
      <c r="JDQ49" s="86"/>
      <c r="JDR49" s="86"/>
      <c r="JDS49" s="86"/>
      <c r="JDT49" s="86"/>
      <c r="JDU49" s="86"/>
      <c r="JDV49" s="86"/>
      <c r="JDW49" s="86"/>
      <c r="JDX49" s="86"/>
      <c r="JDY49" s="86"/>
      <c r="JDZ49" s="86"/>
      <c r="JEA49" s="86"/>
      <c r="JEB49" s="86"/>
      <c r="JEC49" s="86"/>
      <c r="JED49" s="86"/>
      <c r="JEE49" s="86"/>
      <c r="JEF49" s="86"/>
      <c r="JEG49" s="86"/>
      <c r="JEH49" s="86"/>
      <c r="JEI49" s="86"/>
      <c r="JEJ49" s="86"/>
      <c r="JEK49" s="86"/>
      <c r="JEL49" s="86"/>
      <c r="JEM49" s="86"/>
      <c r="JEN49" s="86"/>
      <c r="JEO49" s="86"/>
      <c r="JEP49" s="86"/>
      <c r="JEQ49" s="86"/>
      <c r="JER49" s="86"/>
      <c r="JES49" s="86"/>
      <c r="JET49" s="86"/>
      <c r="JEU49" s="86"/>
      <c r="JEV49" s="86"/>
      <c r="JEW49" s="86"/>
      <c r="JEX49" s="86"/>
      <c r="JEY49" s="86"/>
      <c r="JEZ49" s="86"/>
      <c r="JFA49" s="86"/>
      <c r="JFB49" s="86"/>
      <c r="JFC49" s="86"/>
      <c r="JFD49" s="86"/>
      <c r="JFE49" s="86"/>
      <c r="JFF49" s="86"/>
      <c r="JFG49" s="86"/>
      <c r="JFH49" s="86"/>
      <c r="JFI49" s="86"/>
      <c r="JFJ49" s="86"/>
      <c r="JFK49" s="86"/>
      <c r="JFL49" s="86"/>
      <c r="JFM49" s="86"/>
      <c r="JFN49" s="86"/>
      <c r="JFO49" s="86"/>
      <c r="JFP49" s="86"/>
      <c r="JFQ49" s="86"/>
      <c r="JFR49" s="86"/>
      <c r="JFS49" s="86"/>
      <c r="JFT49" s="86"/>
      <c r="JFU49" s="86"/>
      <c r="JFV49" s="86"/>
      <c r="JFW49" s="86"/>
      <c r="JFX49" s="86"/>
      <c r="JFY49" s="86"/>
      <c r="JFZ49" s="86"/>
      <c r="JGA49" s="86"/>
      <c r="JGB49" s="86"/>
      <c r="JGC49" s="86"/>
      <c r="JGD49" s="86"/>
      <c r="JGE49" s="86"/>
      <c r="JGF49" s="86"/>
      <c r="JGG49" s="86"/>
      <c r="JGH49" s="86"/>
      <c r="JGI49" s="86"/>
      <c r="JGJ49" s="86"/>
      <c r="JGK49" s="86"/>
      <c r="JGL49" s="86"/>
      <c r="JGM49" s="86"/>
      <c r="JGN49" s="86"/>
      <c r="JGO49" s="86"/>
      <c r="JGP49" s="86"/>
      <c r="JGQ49" s="86"/>
      <c r="JGR49" s="86"/>
      <c r="JGS49" s="86"/>
      <c r="JGT49" s="86"/>
      <c r="JGU49" s="86"/>
      <c r="JGV49" s="86"/>
      <c r="JGW49" s="86"/>
      <c r="JGX49" s="86"/>
      <c r="JGY49" s="86"/>
      <c r="JGZ49" s="86"/>
      <c r="JHA49" s="86"/>
      <c r="JHB49" s="86"/>
      <c r="JHC49" s="86"/>
      <c r="JHD49" s="86"/>
      <c r="JHE49" s="86"/>
      <c r="JHF49" s="86"/>
      <c r="JHG49" s="86"/>
      <c r="JHH49" s="86"/>
      <c r="JHI49" s="86"/>
      <c r="JHJ49" s="86"/>
      <c r="JHK49" s="86"/>
      <c r="JHL49" s="86"/>
      <c r="JHM49" s="86"/>
      <c r="JHN49" s="86"/>
      <c r="JHO49" s="86"/>
      <c r="JHP49" s="86"/>
      <c r="JHQ49" s="86"/>
      <c r="JHR49" s="86"/>
      <c r="JHS49" s="86"/>
      <c r="JHT49" s="86"/>
      <c r="JHU49" s="86"/>
      <c r="JHV49" s="86"/>
      <c r="JHW49" s="86"/>
      <c r="JHX49" s="86"/>
      <c r="JHY49" s="86"/>
      <c r="JHZ49" s="86"/>
      <c r="JIA49" s="86"/>
      <c r="JIB49" s="86"/>
      <c r="JIC49" s="86"/>
      <c r="JID49" s="86"/>
      <c r="JIE49" s="86"/>
      <c r="JIF49" s="86"/>
      <c r="JIG49" s="86"/>
      <c r="JIH49" s="86"/>
      <c r="JII49" s="86"/>
      <c r="JIJ49" s="86"/>
      <c r="JIK49" s="86"/>
      <c r="JIL49" s="86"/>
      <c r="JIM49" s="86"/>
      <c r="JIN49" s="86"/>
      <c r="JIO49" s="86"/>
      <c r="JIP49" s="86"/>
      <c r="JIQ49" s="86"/>
      <c r="JIR49" s="86"/>
      <c r="JIS49" s="86"/>
      <c r="JIT49" s="86"/>
      <c r="JIU49" s="86"/>
      <c r="JIV49" s="86"/>
      <c r="JIW49" s="86"/>
      <c r="JIX49" s="86"/>
      <c r="JIY49" s="86"/>
      <c r="JIZ49" s="86"/>
      <c r="JJA49" s="86"/>
      <c r="JJB49" s="86"/>
      <c r="JJC49" s="86"/>
      <c r="JJD49" s="86"/>
      <c r="JJE49" s="86"/>
      <c r="JJF49" s="86"/>
      <c r="JJG49" s="86"/>
      <c r="JJH49" s="86"/>
      <c r="JJI49" s="86"/>
      <c r="JJJ49" s="86"/>
      <c r="JJK49" s="86"/>
      <c r="JJL49" s="86"/>
      <c r="JJM49" s="86"/>
      <c r="JJN49" s="86"/>
      <c r="JJO49" s="86"/>
      <c r="JJP49" s="86"/>
      <c r="JJQ49" s="86"/>
      <c r="JJR49" s="86"/>
      <c r="JJS49" s="86"/>
      <c r="JJT49" s="86"/>
      <c r="JJU49" s="86"/>
      <c r="JJV49" s="86"/>
      <c r="JJW49" s="86"/>
      <c r="JJX49" s="86"/>
      <c r="JJY49" s="86"/>
      <c r="JJZ49" s="86"/>
      <c r="JKA49" s="86"/>
      <c r="JKB49" s="86"/>
      <c r="JKC49" s="86"/>
      <c r="JKD49" s="86"/>
      <c r="JKE49" s="86"/>
      <c r="JKF49" s="86"/>
      <c r="JKG49" s="86"/>
      <c r="JKH49" s="86"/>
      <c r="JKI49" s="86"/>
      <c r="JKJ49" s="86"/>
      <c r="JKK49" s="86"/>
      <c r="JKL49" s="86"/>
      <c r="JKM49" s="86"/>
      <c r="JKN49" s="86"/>
      <c r="JKO49" s="86"/>
      <c r="JKP49" s="86"/>
      <c r="JKQ49" s="86"/>
      <c r="JKR49" s="86"/>
      <c r="JKS49" s="86"/>
      <c r="JKT49" s="86"/>
      <c r="JKU49" s="86"/>
      <c r="JKV49" s="86"/>
      <c r="JKW49" s="86"/>
      <c r="JKX49" s="86"/>
      <c r="JKY49" s="86"/>
      <c r="JKZ49" s="86"/>
      <c r="JLA49" s="86"/>
      <c r="JLB49" s="86"/>
      <c r="JLC49" s="86"/>
      <c r="JLD49" s="86"/>
      <c r="JLE49" s="86"/>
      <c r="JLF49" s="86"/>
      <c r="JLG49" s="86"/>
      <c r="JLH49" s="86"/>
      <c r="JLI49" s="86"/>
      <c r="JLJ49" s="86"/>
      <c r="JLK49" s="86"/>
      <c r="JLL49" s="86"/>
      <c r="JLM49" s="86"/>
      <c r="JLN49" s="86"/>
      <c r="JLO49" s="86"/>
      <c r="JLP49" s="86"/>
      <c r="JLQ49" s="86"/>
      <c r="JLR49" s="86"/>
      <c r="JLS49" s="86"/>
      <c r="JLT49" s="86"/>
      <c r="JLU49" s="86"/>
      <c r="JLV49" s="86"/>
      <c r="JLW49" s="86"/>
      <c r="JLX49" s="86"/>
      <c r="JLY49" s="86"/>
      <c r="JLZ49" s="86"/>
      <c r="JMA49" s="86"/>
      <c r="JMB49" s="86"/>
      <c r="JMC49" s="86"/>
      <c r="JMD49" s="86"/>
      <c r="JME49" s="86"/>
      <c r="JMF49" s="86"/>
      <c r="JMG49" s="86"/>
      <c r="JMH49" s="86"/>
      <c r="JMI49" s="86"/>
      <c r="JMJ49" s="86"/>
      <c r="JMK49" s="86"/>
      <c r="JML49" s="86"/>
      <c r="JMM49" s="86"/>
      <c r="JMN49" s="98"/>
      <c r="JMO49" s="98"/>
      <c r="JMP49" s="98"/>
      <c r="JMQ49" s="98"/>
      <c r="JMR49" s="98"/>
      <c r="JMS49" s="98"/>
      <c r="JMT49" s="86"/>
      <c r="JMU49" s="86"/>
      <c r="JMV49" s="86"/>
      <c r="JMW49" s="86"/>
      <c r="JMX49" s="86"/>
      <c r="JMY49" s="86"/>
      <c r="JMZ49" s="86"/>
      <c r="JNA49" s="86"/>
      <c r="JNB49" s="86"/>
      <c r="JNC49" s="86"/>
      <c r="JND49" s="86"/>
      <c r="JNE49" s="86"/>
      <c r="JNF49" s="86"/>
      <c r="JNG49" s="86"/>
      <c r="JNH49" s="86"/>
      <c r="JNI49" s="86"/>
      <c r="JNJ49" s="86"/>
      <c r="JNK49" s="86"/>
      <c r="JNL49" s="86"/>
      <c r="JNM49" s="86"/>
      <c r="JNN49" s="86"/>
      <c r="JNO49" s="86"/>
      <c r="JNP49" s="86"/>
      <c r="JNQ49" s="86"/>
      <c r="JNR49" s="86"/>
      <c r="JNS49" s="86"/>
      <c r="JNT49" s="86"/>
      <c r="JNU49" s="86"/>
      <c r="JNV49" s="86"/>
      <c r="JNW49" s="86"/>
      <c r="JNX49" s="86"/>
      <c r="JNY49" s="86"/>
      <c r="JNZ49" s="86"/>
      <c r="JOA49" s="86"/>
      <c r="JOB49" s="86"/>
      <c r="JOC49" s="86"/>
      <c r="JOD49" s="86"/>
      <c r="JOE49" s="86"/>
      <c r="JOF49" s="86"/>
      <c r="JOG49" s="86"/>
      <c r="JOH49" s="86"/>
      <c r="JOI49" s="86"/>
      <c r="JOJ49" s="86"/>
      <c r="JOK49" s="86"/>
      <c r="JOL49" s="86"/>
      <c r="JOM49" s="86"/>
      <c r="JON49" s="86"/>
      <c r="JOO49" s="86"/>
      <c r="JOP49" s="86"/>
      <c r="JOQ49" s="86"/>
      <c r="JOR49" s="86"/>
      <c r="JOS49" s="86"/>
      <c r="JOT49" s="86"/>
      <c r="JOU49" s="86"/>
      <c r="JOV49" s="86"/>
      <c r="JOW49" s="86"/>
      <c r="JOX49" s="86"/>
      <c r="JOY49" s="86"/>
      <c r="JOZ49" s="86"/>
      <c r="JPA49" s="86"/>
      <c r="JPB49" s="86"/>
      <c r="JPC49" s="86"/>
      <c r="JPD49" s="86"/>
      <c r="JPE49" s="86"/>
      <c r="JPF49" s="86"/>
      <c r="JPG49" s="86"/>
      <c r="JPH49" s="86"/>
      <c r="JPI49" s="86"/>
      <c r="JPJ49" s="86"/>
      <c r="JPK49" s="86"/>
      <c r="JPL49" s="86"/>
      <c r="JPM49" s="86"/>
      <c r="JPN49" s="86"/>
      <c r="JPO49" s="86"/>
      <c r="JPP49" s="86"/>
      <c r="JPQ49" s="86"/>
      <c r="JPR49" s="86"/>
      <c r="JPS49" s="86"/>
      <c r="JPT49" s="86"/>
      <c r="JPU49" s="86"/>
      <c r="JPV49" s="86"/>
      <c r="JPW49" s="86"/>
      <c r="JPX49" s="86"/>
      <c r="JPY49" s="86"/>
      <c r="JPZ49" s="86"/>
      <c r="JQA49" s="86"/>
      <c r="JQB49" s="86"/>
      <c r="JQC49" s="86"/>
      <c r="JQD49" s="86"/>
      <c r="JQE49" s="86"/>
      <c r="JQF49" s="86"/>
      <c r="JQG49" s="86"/>
      <c r="JQH49" s="86"/>
      <c r="JQI49" s="86"/>
      <c r="JQJ49" s="86"/>
      <c r="JQK49" s="86"/>
      <c r="JQL49" s="86"/>
      <c r="JQM49" s="86"/>
      <c r="JQN49" s="86"/>
      <c r="JQO49" s="86"/>
      <c r="JQP49" s="86"/>
      <c r="JQQ49" s="86"/>
      <c r="JQR49" s="86"/>
      <c r="JQS49" s="86"/>
      <c r="JQT49" s="86"/>
      <c r="JQU49" s="86"/>
      <c r="JQV49" s="86"/>
      <c r="JQW49" s="86"/>
      <c r="JQX49" s="86"/>
      <c r="JQY49" s="86"/>
      <c r="JQZ49" s="86"/>
      <c r="JRA49" s="86"/>
      <c r="JRB49" s="86"/>
      <c r="JRC49" s="86"/>
      <c r="JRD49" s="86"/>
      <c r="JRE49" s="86"/>
      <c r="JRF49" s="86"/>
      <c r="JRG49" s="86"/>
      <c r="JRH49" s="86"/>
      <c r="JRI49" s="86"/>
      <c r="JRJ49" s="86"/>
      <c r="JRK49" s="86"/>
      <c r="JRL49" s="86"/>
      <c r="JRM49" s="86"/>
      <c r="JRN49" s="86"/>
      <c r="JRO49" s="86"/>
      <c r="JRP49" s="86"/>
      <c r="JRQ49" s="86"/>
      <c r="JRR49" s="86"/>
      <c r="JRS49" s="86"/>
      <c r="JRT49" s="86"/>
      <c r="JRU49" s="86"/>
      <c r="JRV49" s="86"/>
      <c r="JRW49" s="86"/>
      <c r="JRX49" s="86"/>
      <c r="JRY49" s="86"/>
      <c r="JRZ49" s="86"/>
      <c r="JSA49" s="86"/>
      <c r="JSB49" s="86"/>
      <c r="JSC49" s="86"/>
      <c r="JSD49" s="86"/>
      <c r="JSE49" s="86"/>
      <c r="JSF49" s="86"/>
      <c r="JSG49" s="86"/>
      <c r="JSH49" s="86"/>
      <c r="JSI49" s="86"/>
      <c r="JSJ49" s="86"/>
      <c r="JSK49" s="86"/>
      <c r="JSL49" s="86"/>
      <c r="JSM49" s="86"/>
      <c r="JSN49" s="86"/>
      <c r="JSO49" s="86"/>
      <c r="JSP49" s="86"/>
      <c r="JSQ49" s="86"/>
      <c r="JSR49" s="86"/>
      <c r="JSS49" s="86"/>
      <c r="JST49" s="86"/>
      <c r="JSU49" s="86"/>
      <c r="JSV49" s="86"/>
      <c r="JSW49" s="86"/>
      <c r="JSX49" s="86"/>
      <c r="JSY49" s="86"/>
      <c r="JSZ49" s="86"/>
      <c r="JTA49" s="86"/>
      <c r="JTB49" s="86"/>
      <c r="JTC49" s="86"/>
      <c r="JTD49" s="86"/>
      <c r="JTE49" s="86"/>
      <c r="JTF49" s="86"/>
      <c r="JTG49" s="86"/>
      <c r="JTH49" s="86"/>
      <c r="JTI49" s="86"/>
      <c r="JTJ49" s="86"/>
      <c r="JTK49" s="86"/>
      <c r="JTL49" s="86"/>
      <c r="JTM49" s="86"/>
      <c r="JTN49" s="86"/>
      <c r="JTO49" s="86"/>
      <c r="JTP49" s="86"/>
      <c r="JTQ49" s="86"/>
      <c r="JTR49" s="86"/>
      <c r="JTS49" s="86"/>
      <c r="JTT49" s="86"/>
      <c r="JTU49" s="86"/>
      <c r="JTV49" s="86"/>
      <c r="JTW49" s="86"/>
      <c r="JTX49" s="86"/>
      <c r="JTY49" s="86"/>
      <c r="JTZ49" s="86"/>
      <c r="JUA49" s="86"/>
      <c r="JUB49" s="86"/>
      <c r="JUC49" s="86"/>
      <c r="JUD49" s="86"/>
      <c r="JUE49" s="86"/>
      <c r="JUF49" s="86"/>
      <c r="JUG49" s="86"/>
      <c r="JUH49" s="86"/>
      <c r="JUI49" s="86"/>
      <c r="JUJ49" s="86"/>
      <c r="JUK49" s="86"/>
      <c r="JUL49" s="86"/>
      <c r="JUM49" s="86"/>
      <c r="JUN49" s="86"/>
      <c r="JUO49" s="86"/>
      <c r="JUP49" s="86"/>
      <c r="JUQ49" s="86"/>
      <c r="JUR49" s="86"/>
      <c r="JUS49" s="86"/>
      <c r="JUT49" s="86"/>
      <c r="JUU49" s="86"/>
      <c r="JUV49" s="86"/>
      <c r="JUW49" s="86"/>
      <c r="JUX49" s="86"/>
      <c r="JUY49" s="86"/>
      <c r="JUZ49" s="86"/>
      <c r="JVA49" s="86"/>
      <c r="JVB49" s="86"/>
      <c r="JVC49" s="86"/>
      <c r="JVD49" s="86"/>
      <c r="JVE49" s="86"/>
      <c r="JVF49" s="86"/>
      <c r="JVG49" s="86"/>
      <c r="JVH49" s="86"/>
      <c r="JVI49" s="86"/>
      <c r="JVJ49" s="86"/>
      <c r="JVK49" s="86"/>
      <c r="JVL49" s="86"/>
      <c r="JVM49" s="86"/>
      <c r="JVN49" s="86"/>
      <c r="JVO49" s="86"/>
      <c r="JVP49" s="86"/>
      <c r="JVQ49" s="86"/>
      <c r="JVR49" s="86"/>
      <c r="JVS49" s="86"/>
      <c r="JVT49" s="86"/>
      <c r="JVU49" s="86"/>
      <c r="JVV49" s="86"/>
      <c r="JVW49" s="86"/>
      <c r="JVX49" s="86"/>
      <c r="JVY49" s="86"/>
      <c r="JVZ49" s="86"/>
      <c r="JWA49" s="86"/>
      <c r="JWB49" s="86"/>
      <c r="JWC49" s="86"/>
      <c r="JWD49" s="86"/>
      <c r="JWE49" s="86"/>
      <c r="JWF49" s="86"/>
      <c r="JWG49" s="86"/>
      <c r="JWH49" s="86"/>
      <c r="JWI49" s="86"/>
      <c r="JWJ49" s="98"/>
      <c r="JWK49" s="98"/>
      <c r="JWL49" s="98"/>
      <c r="JWM49" s="98"/>
      <c r="JWN49" s="98"/>
      <c r="JWO49" s="98"/>
      <c r="JWP49" s="86"/>
      <c r="JWQ49" s="86"/>
      <c r="JWR49" s="86"/>
      <c r="JWS49" s="86"/>
      <c r="JWT49" s="86"/>
      <c r="JWU49" s="86"/>
      <c r="JWV49" s="86"/>
      <c r="JWW49" s="86"/>
      <c r="JWX49" s="86"/>
      <c r="JWY49" s="86"/>
      <c r="JWZ49" s="86"/>
      <c r="JXA49" s="86"/>
      <c r="JXB49" s="86"/>
      <c r="JXC49" s="86"/>
      <c r="JXD49" s="86"/>
      <c r="JXE49" s="86"/>
      <c r="JXF49" s="86"/>
      <c r="JXG49" s="86"/>
      <c r="JXH49" s="86"/>
      <c r="JXI49" s="86"/>
      <c r="JXJ49" s="86"/>
      <c r="JXK49" s="86"/>
      <c r="JXL49" s="86"/>
      <c r="JXM49" s="86"/>
      <c r="JXN49" s="86"/>
      <c r="JXO49" s="86"/>
      <c r="JXP49" s="86"/>
      <c r="JXQ49" s="86"/>
      <c r="JXR49" s="86"/>
      <c r="JXS49" s="86"/>
      <c r="JXT49" s="86"/>
      <c r="JXU49" s="86"/>
      <c r="JXV49" s="86"/>
      <c r="JXW49" s="86"/>
      <c r="JXX49" s="86"/>
      <c r="JXY49" s="86"/>
      <c r="JXZ49" s="86"/>
      <c r="JYA49" s="86"/>
      <c r="JYB49" s="86"/>
      <c r="JYC49" s="86"/>
      <c r="JYD49" s="86"/>
      <c r="JYE49" s="86"/>
      <c r="JYF49" s="86"/>
      <c r="JYG49" s="86"/>
      <c r="JYH49" s="86"/>
      <c r="JYI49" s="86"/>
      <c r="JYJ49" s="86"/>
      <c r="JYK49" s="86"/>
      <c r="JYL49" s="86"/>
      <c r="JYM49" s="86"/>
      <c r="JYN49" s="86"/>
      <c r="JYO49" s="86"/>
      <c r="JYP49" s="86"/>
      <c r="JYQ49" s="86"/>
      <c r="JYR49" s="86"/>
      <c r="JYS49" s="86"/>
      <c r="JYT49" s="86"/>
      <c r="JYU49" s="86"/>
      <c r="JYV49" s="86"/>
      <c r="JYW49" s="86"/>
      <c r="JYX49" s="86"/>
      <c r="JYY49" s="86"/>
      <c r="JYZ49" s="86"/>
      <c r="JZA49" s="86"/>
      <c r="JZB49" s="86"/>
      <c r="JZC49" s="86"/>
      <c r="JZD49" s="86"/>
      <c r="JZE49" s="86"/>
      <c r="JZF49" s="86"/>
      <c r="JZG49" s="86"/>
      <c r="JZH49" s="86"/>
      <c r="JZI49" s="86"/>
      <c r="JZJ49" s="86"/>
      <c r="JZK49" s="86"/>
      <c r="JZL49" s="86"/>
      <c r="JZM49" s="86"/>
      <c r="JZN49" s="86"/>
      <c r="JZO49" s="86"/>
      <c r="JZP49" s="86"/>
      <c r="JZQ49" s="86"/>
      <c r="JZR49" s="86"/>
      <c r="JZS49" s="86"/>
      <c r="JZT49" s="86"/>
      <c r="JZU49" s="86"/>
      <c r="JZV49" s="86"/>
      <c r="JZW49" s="86"/>
      <c r="JZX49" s="86"/>
      <c r="JZY49" s="86"/>
      <c r="JZZ49" s="86"/>
      <c r="KAA49" s="86"/>
      <c r="KAB49" s="86"/>
      <c r="KAC49" s="86"/>
      <c r="KAD49" s="86"/>
      <c r="KAE49" s="86"/>
      <c r="KAF49" s="86"/>
      <c r="KAG49" s="86"/>
      <c r="KAH49" s="86"/>
      <c r="KAI49" s="86"/>
      <c r="KAJ49" s="86"/>
      <c r="KAK49" s="86"/>
      <c r="KAL49" s="86"/>
      <c r="KAM49" s="86"/>
      <c r="KAN49" s="86"/>
      <c r="KAO49" s="86"/>
      <c r="KAP49" s="86"/>
      <c r="KAQ49" s="86"/>
      <c r="KAR49" s="86"/>
      <c r="KAS49" s="86"/>
      <c r="KAT49" s="86"/>
      <c r="KAU49" s="86"/>
      <c r="KAV49" s="86"/>
      <c r="KAW49" s="86"/>
      <c r="KAX49" s="86"/>
      <c r="KAY49" s="86"/>
      <c r="KAZ49" s="86"/>
      <c r="KBA49" s="86"/>
      <c r="KBB49" s="86"/>
      <c r="KBC49" s="86"/>
      <c r="KBD49" s="86"/>
      <c r="KBE49" s="86"/>
      <c r="KBF49" s="86"/>
      <c r="KBG49" s="86"/>
      <c r="KBH49" s="86"/>
      <c r="KBI49" s="86"/>
      <c r="KBJ49" s="86"/>
      <c r="KBK49" s="86"/>
      <c r="KBL49" s="86"/>
      <c r="KBM49" s="86"/>
      <c r="KBN49" s="86"/>
      <c r="KBO49" s="86"/>
      <c r="KBP49" s="86"/>
      <c r="KBQ49" s="86"/>
      <c r="KBR49" s="86"/>
      <c r="KBS49" s="86"/>
      <c r="KBT49" s="86"/>
      <c r="KBU49" s="86"/>
      <c r="KBV49" s="86"/>
      <c r="KBW49" s="86"/>
      <c r="KBX49" s="86"/>
      <c r="KBY49" s="86"/>
      <c r="KBZ49" s="86"/>
      <c r="KCA49" s="86"/>
      <c r="KCB49" s="86"/>
      <c r="KCC49" s="86"/>
      <c r="KCD49" s="86"/>
      <c r="KCE49" s="86"/>
      <c r="KCF49" s="86"/>
      <c r="KCG49" s="86"/>
      <c r="KCH49" s="86"/>
      <c r="KCI49" s="86"/>
      <c r="KCJ49" s="86"/>
      <c r="KCK49" s="86"/>
      <c r="KCL49" s="86"/>
      <c r="KCM49" s="86"/>
      <c r="KCN49" s="86"/>
      <c r="KCO49" s="86"/>
      <c r="KCP49" s="86"/>
      <c r="KCQ49" s="86"/>
      <c r="KCR49" s="86"/>
      <c r="KCS49" s="86"/>
      <c r="KCT49" s="86"/>
      <c r="KCU49" s="86"/>
      <c r="KCV49" s="86"/>
      <c r="KCW49" s="86"/>
      <c r="KCX49" s="86"/>
      <c r="KCY49" s="86"/>
      <c r="KCZ49" s="86"/>
      <c r="KDA49" s="86"/>
      <c r="KDB49" s="86"/>
      <c r="KDC49" s="86"/>
      <c r="KDD49" s="86"/>
      <c r="KDE49" s="86"/>
      <c r="KDF49" s="86"/>
      <c r="KDG49" s="86"/>
      <c r="KDH49" s="86"/>
      <c r="KDI49" s="86"/>
      <c r="KDJ49" s="86"/>
      <c r="KDK49" s="86"/>
      <c r="KDL49" s="86"/>
      <c r="KDM49" s="86"/>
      <c r="KDN49" s="86"/>
      <c r="KDO49" s="86"/>
      <c r="KDP49" s="86"/>
      <c r="KDQ49" s="86"/>
      <c r="KDR49" s="86"/>
      <c r="KDS49" s="86"/>
      <c r="KDT49" s="86"/>
      <c r="KDU49" s="86"/>
      <c r="KDV49" s="86"/>
      <c r="KDW49" s="86"/>
      <c r="KDX49" s="86"/>
      <c r="KDY49" s="86"/>
      <c r="KDZ49" s="86"/>
      <c r="KEA49" s="86"/>
      <c r="KEB49" s="86"/>
      <c r="KEC49" s="86"/>
      <c r="KED49" s="86"/>
      <c r="KEE49" s="86"/>
      <c r="KEF49" s="86"/>
      <c r="KEG49" s="86"/>
      <c r="KEH49" s="86"/>
      <c r="KEI49" s="86"/>
      <c r="KEJ49" s="86"/>
      <c r="KEK49" s="86"/>
      <c r="KEL49" s="86"/>
      <c r="KEM49" s="86"/>
      <c r="KEN49" s="86"/>
      <c r="KEO49" s="86"/>
      <c r="KEP49" s="86"/>
      <c r="KEQ49" s="86"/>
      <c r="KER49" s="86"/>
      <c r="KES49" s="86"/>
      <c r="KET49" s="86"/>
      <c r="KEU49" s="86"/>
      <c r="KEV49" s="86"/>
      <c r="KEW49" s="86"/>
      <c r="KEX49" s="86"/>
      <c r="KEY49" s="86"/>
      <c r="KEZ49" s="86"/>
      <c r="KFA49" s="86"/>
      <c r="KFB49" s="86"/>
      <c r="KFC49" s="86"/>
      <c r="KFD49" s="86"/>
      <c r="KFE49" s="86"/>
      <c r="KFF49" s="86"/>
      <c r="KFG49" s="86"/>
      <c r="KFH49" s="86"/>
      <c r="KFI49" s="86"/>
      <c r="KFJ49" s="86"/>
      <c r="KFK49" s="86"/>
      <c r="KFL49" s="86"/>
      <c r="KFM49" s="86"/>
      <c r="KFN49" s="86"/>
      <c r="KFO49" s="86"/>
      <c r="KFP49" s="86"/>
      <c r="KFQ49" s="86"/>
      <c r="KFR49" s="86"/>
      <c r="KFS49" s="86"/>
      <c r="KFT49" s="86"/>
      <c r="KFU49" s="86"/>
      <c r="KFV49" s="86"/>
      <c r="KFW49" s="86"/>
      <c r="KFX49" s="86"/>
      <c r="KFY49" s="86"/>
      <c r="KFZ49" s="86"/>
      <c r="KGA49" s="86"/>
      <c r="KGB49" s="86"/>
      <c r="KGC49" s="86"/>
      <c r="KGD49" s="86"/>
      <c r="KGE49" s="86"/>
      <c r="KGF49" s="98"/>
      <c r="KGG49" s="98"/>
      <c r="KGH49" s="98"/>
      <c r="KGI49" s="98"/>
      <c r="KGJ49" s="98"/>
      <c r="KGK49" s="98"/>
      <c r="KGL49" s="86"/>
      <c r="KGM49" s="86"/>
      <c r="KGN49" s="86"/>
      <c r="KGO49" s="86"/>
      <c r="KGP49" s="86"/>
      <c r="KGQ49" s="86"/>
      <c r="KGR49" s="86"/>
      <c r="KGS49" s="86"/>
      <c r="KGT49" s="86"/>
      <c r="KGU49" s="86"/>
      <c r="KGV49" s="86"/>
      <c r="KGW49" s="86"/>
      <c r="KGX49" s="86"/>
      <c r="KGY49" s="86"/>
      <c r="KGZ49" s="86"/>
      <c r="KHA49" s="86"/>
      <c r="KHB49" s="86"/>
      <c r="KHC49" s="86"/>
      <c r="KHD49" s="86"/>
      <c r="KHE49" s="86"/>
      <c r="KHF49" s="86"/>
      <c r="KHG49" s="86"/>
      <c r="KHH49" s="86"/>
      <c r="KHI49" s="86"/>
      <c r="KHJ49" s="86"/>
      <c r="KHK49" s="86"/>
      <c r="KHL49" s="86"/>
      <c r="KHM49" s="86"/>
      <c r="KHN49" s="86"/>
      <c r="KHO49" s="86"/>
      <c r="KHP49" s="86"/>
      <c r="KHQ49" s="86"/>
      <c r="KHR49" s="86"/>
      <c r="KHS49" s="86"/>
      <c r="KHT49" s="86"/>
      <c r="KHU49" s="86"/>
      <c r="KHV49" s="86"/>
      <c r="KHW49" s="86"/>
      <c r="KHX49" s="86"/>
      <c r="KHY49" s="86"/>
      <c r="KHZ49" s="86"/>
      <c r="KIA49" s="86"/>
      <c r="KIB49" s="86"/>
      <c r="KIC49" s="86"/>
      <c r="KID49" s="86"/>
      <c r="KIE49" s="86"/>
      <c r="KIF49" s="86"/>
      <c r="KIG49" s="86"/>
      <c r="KIH49" s="86"/>
      <c r="KII49" s="86"/>
      <c r="KIJ49" s="86"/>
      <c r="KIK49" s="86"/>
      <c r="KIL49" s="86"/>
      <c r="KIM49" s="86"/>
      <c r="KIN49" s="86"/>
      <c r="KIO49" s="86"/>
      <c r="KIP49" s="86"/>
      <c r="KIQ49" s="86"/>
      <c r="KIR49" s="86"/>
      <c r="KIS49" s="86"/>
      <c r="KIT49" s="86"/>
      <c r="KIU49" s="86"/>
      <c r="KIV49" s="86"/>
      <c r="KIW49" s="86"/>
      <c r="KIX49" s="86"/>
      <c r="KIY49" s="86"/>
      <c r="KIZ49" s="86"/>
      <c r="KJA49" s="86"/>
      <c r="KJB49" s="86"/>
      <c r="KJC49" s="86"/>
      <c r="KJD49" s="86"/>
      <c r="KJE49" s="86"/>
      <c r="KJF49" s="86"/>
      <c r="KJG49" s="86"/>
      <c r="KJH49" s="86"/>
      <c r="KJI49" s="86"/>
      <c r="KJJ49" s="86"/>
      <c r="KJK49" s="86"/>
      <c r="KJL49" s="86"/>
      <c r="KJM49" s="86"/>
      <c r="KJN49" s="86"/>
      <c r="KJO49" s="86"/>
      <c r="KJP49" s="86"/>
      <c r="KJQ49" s="86"/>
      <c r="KJR49" s="86"/>
      <c r="KJS49" s="86"/>
      <c r="KJT49" s="86"/>
      <c r="KJU49" s="86"/>
      <c r="KJV49" s="86"/>
      <c r="KJW49" s="86"/>
      <c r="KJX49" s="86"/>
      <c r="KJY49" s="86"/>
      <c r="KJZ49" s="86"/>
      <c r="KKA49" s="86"/>
      <c r="KKB49" s="86"/>
      <c r="KKC49" s="86"/>
      <c r="KKD49" s="86"/>
      <c r="KKE49" s="86"/>
      <c r="KKF49" s="86"/>
      <c r="KKG49" s="86"/>
      <c r="KKH49" s="86"/>
      <c r="KKI49" s="86"/>
      <c r="KKJ49" s="86"/>
      <c r="KKK49" s="86"/>
      <c r="KKL49" s="86"/>
      <c r="KKM49" s="86"/>
      <c r="KKN49" s="86"/>
      <c r="KKO49" s="86"/>
      <c r="KKP49" s="86"/>
      <c r="KKQ49" s="86"/>
      <c r="KKR49" s="86"/>
      <c r="KKS49" s="86"/>
      <c r="KKT49" s="86"/>
      <c r="KKU49" s="86"/>
      <c r="KKV49" s="86"/>
      <c r="KKW49" s="86"/>
      <c r="KKX49" s="86"/>
      <c r="KKY49" s="86"/>
      <c r="KKZ49" s="86"/>
      <c r="KLA49" s="86"/>
      <c r="KLB49" s="86"/>
      <c r="KLC49" s="86"/>
      <c r="KLD49" s="86"/>
      <c r="KLE49" s="86"/>
      <c r="KLF49" s="86"/>
      <c r="KLG49" s="86"/>
      <c r="KLH49" s="86"/>
      <c r="KLI49" s="86"/>
      <c r="KLJ49" s="86"/>
      <c r="KLK49" s="86"/>
      <c r="KLL49" s="86"/>
      <c r="KLM49" s="86"/>
      <c r="KLN49" s="86"/>
      <c r="KLO49" s="86"/>
      <c r="KLP49" s="86"/>
      <c r="KLQ49" s="86"/>
      <c r="KLR49" s="86"/>
      <c r="KLS49" s="86"/>
      <c r="KLT49" s="86"/>
      <c r="KLU49" s="86"/>
      <c r="KLV49" s="86"/>
      <c r="KLW49" s="86"/>
      <c r="KLX49" s="86"/>
      <c r="KLY49" s="86"/>
      <c r="KLZ49" s="86"/>
      <c r="KMA49" s="86"/>
      <c r="KMB49" s="86"/>
      <c r="KMC49" s="86"/>
      <c r="KMD49" s="86"/>
      <c r="KME49" s="86"/>
      <c r="KMF49" s="86"/>
      <c r="KMG49" s="86"/>
      <c r="KMH49" s="86"/>
      <c r="KMI49" s="86"/>
      <c r="KMJ49" s="86"/>
      <c r="KMK49" s="86"/>
      <c r="KML49" s="86"/>
      <c r="KMM49" s="86"/>
      <c r="KMN49" s="86"/>
      <c r="KMO49" s="86"/>
      <c r="KMP49" s="86"/>
      <c r="KMQ49" s="86"/>
      <c r="KMR49" s="86"/>
      <c r="KMS49" s="86"/>
      <c r="KMT49" s="86"/>
      <c r="KMU49" s="86"/>
      <c r="KMV49" s="86"/>
      <c r="KMW49" s="86"/>
      <c r="KMX49" s="86"/>
      <c r="KMY49" s="86"/>
      <c r="KMZ49" s="86"/>
      <c r="KNA49" s="86"/>
      <c r="KNB49" s="86"/>
      <c r="KNC49" s="86"/>
      <c r="KND49" s="86"/>
      <c r="KNE49" s="86"/>
      <c r="KNF49" s="86"/>
      <c r="KNG49" s="86"/>
      <c r="KNH49" s="86"/>
      <c r="KNI49" s="86"/>
      <c r="KNJ49" s="86"/>
      <c r="KNK49" s="86"/>
      <c r="KNL49" s="86"/>
      <c r="KNM49" s="86"/>
      <c r="KNN49" s="86"/>
      <c r="KNO49" s="86"/>
      <c r="KNP49" s="86"/>
      <c r="KNQ49" s="86"/>
      <c r="KNR49" s="86"/>
      <c r="KNS49" s="86"/>
      <c r="KNT49" s="86"/>
      <c r="KNU49" s="86"/>
      <c r="KNV49" s="86"/>
      <c r="KNW49" s="86"/>
      <c r="KNX49" s="86"/>
      <c r="KNY49" s="86"/>
      <c r="KNZ49" s="86"/>
      <c r="KOA49" s="86"/>
      <c r="KOB49" s="86"/>
      <c r="KOC49" s="86"/>
      <c r="KOD49" s="86"/>
      <c r="KOE49" s="86"/>
      <c r="KOF49" s="86"/>
      <c r="KOG49" s="86"/>
      <c r="KOH49" s="86"/>
      <c r="KOI49" s="86"/>
      <c r="KOJ49" s="86"/>
      <c r="KOK49" s="86"/>
      <c r="KOL49" s="86"/>
      <c r="KOM49" s="86"/>
      <c r="KON49" s="86"/>
      <c r="KOO49" s="86"/>
      <c r="KOP49" s="86"/>
      <c r="KOQ49" s="86"/>
      <c r="KOR49" s="86"/>
      <c r="KOS49" s="86"/>
      <c r="KOT49" s="86"/>
      <c r="KOU49" s="86"/>
      <c r="KOV49" s="86"/>
      <c r="KOW49" s="86"/>
      <c r="KOX49" s="86"/>
      <c r="KOY49" s="86"/>
      <c r="KOZ49" s="86"/>
      <c r="KPA49" s="86"/>
      <c r="KPB49" s="86"/>
      <c r="KPC49" s="86"/>
      <c r="KPD49" s="86"/>
      <c r="KPE49" s="86"/>
      <c r="KPF49" s="86"/>
      <c r="KPG49" s="86"/>
      <c r="KPH49" s="86"/>
      <c r="KPI49" s="86"/>
      <c r="KPJ49" s="86"/>
      <c r="KPK49" s="86"/>
      <c r="KPL49" s="86"/>
      <c r="KPM49" s="86"/>
      <c r="KPN49" s="86"/>
      <c r="KPO49" s="86"/>
      <c r="KPP49" s="86"/>
      <c r="KPQ49" s="86"/>
      <c r="KPR49" s="86"/>
      <c r="KPS49" s="86"/>
      <c r="KPT49" s="86"/>
      <c r="KPU49" s="86"/>
      <c r="KPV49" s="86"/>
      <c r="KPW49" s="86"/>
      <c r="KPX49" s="86"/>
      <c r="KPY49" s="86"/>
      <c r="KPZ49" s="86"/>
      <c r="KQA49" s="86"/>
      <c r="KQB49" s="98"/>
      <c r="KQC49" s="98"/>
      <c r="KQD49" s="98"/>
      <c r="KQE49" s="98"/>
      <c r="KQF49" s="98"/>
      <c r="KQG49" s="98"/>
      <c r="KQH49" s="86"/>
      <c r="KQI49" s="86"/>
      <c r="KQJ49" s="86"/>
      <c r="KQK49" s="86"/>
      <c r="KQL49" s="86"/>
      <c r="KQM49" s="86"/>
      <c r="KQN49" s="86"/>
      <c r="KQO49" s="86"/>
      <c r="KQP49" s="86"/>
      <c r="KQQ49" s="86"/>
      <c r="KQR49" s="86"/>
      <c r="KQS49" s="86"/>
      <c r="KQT49" s="86"/>
      <c r="KQU49" s="86"/>
      <c r="KQV49" s="86"/>
      <c r="KQW49" s="86"/>
      <c r="KQX49" s="86"/>
      <c r="KQY49" s="86"/>
      <c r="KQZ49" s="86"/>
      <c r="KRA49" s="86"/>
      <c r="KRB49" s="86"/>
      <c r="KRC49" s="86"/>
      <c r="KRD49" s="86"/>
      <c r="KRE49" s="86"/>
      <c r="KRF49" s="86"/>
      <c r="KRG49" s="86"/>
      <c r="KRH49" s="86"/>
      <c r="KRI49" s="86"/>
      <c r="KRJ49" s="86"/>
      <c r="KRK49" s="86"/>
      <c r="KRL49" s="86"/>
      <c r="KRM49" s="86"/>
      <c r="KRN49" s="86"/>
      <c r="KRO49" s="86"/>
      <c r="KRP49" s="86"/>
      <c r="KRQ49" s="86"/>
      <c r="KRR49" s="86"/>
      <c r="KRS49" s="86"/>
      <c r="KRT49" s="86"/>
      <c r="KRU49" s="86"/>
      <c r="KRV49" s="86"/>
      <c r="KRW49" s="86"/>
      <c r="KRX49" s="86"/>
      <c r="KRY49" s="86"/>
      <c r="KRZ49" s="86"/>
      <c r="KSA49" s="86"/>
      <c r="KSB49" s="86"/>
      <c r="KSC49" s="86"/>
      <c r="KSD49" s="86"/>
      <c r="KSE49" s="86"/>
      <c r="KSF49" s="86"/>
      <c r="KSG49" s="86"/>
      <c r="KSH49" s="86"/>
      <c r="KSI49" s="86"/>
      <c r="KSJ49" s="86"/>
      <c r="KSK49" s="86"/>
      <c r="KSL49" s="86"/>
      <c r="KSM49" s="86"/>
      <c r="KSN49" s="86"/>
      <c r="KSO49" s="86"/>
      <c r="KSP49" s="86"/>
      <c r="KSQ49" s="86"/>
      <c r="KSR49" s="86"/>
      <c r="KSS49" s="86"/>
      <c r="KST49" s="86"/>
      <c r="KSU49" s="86"/>
      <c r="KSV49" s="86"/>
      <c r="KSW49" s="86"/>
      <c r="KSX49" s="86"/>
      <c r="KSY49" s="86"/>
      <c r="KSZ49" s="86"/>
      <c r="KTA49" s="86"/>
      <c r="KTB49" s="86"/>
      <c r="KTC49" s="86"/>
      <c r="KTD49" s="86"/>
      <c r="KTE49" s="86"/>
      <c r="KTF49" s="86"/>
      <c r="KTG49" s="86"/>
      <c r="KTH49" s="86"/>
      <c r="KTI49" s="86"/>
      <c r="KTJ49" s="86"/>
      <c r="KTK49" s="86"/>
      <c r="KTL49" s="86"/>
      <c r="KTM49" s="86"/>
      <c r="KTN49" s="86"/>
      <c r="KTO49" s="86"/>
      <c r="KTP49" s="86"/>
      <c r="KTQ49" s="86"/>
      <c r="KTR49" s="86"/>
      <c r="KTS49" s="86"/>
      <c r="KTT49" s="86"/>
      <c r="KTU49" s="86"/>
      <c r="KTV49" s="86"/>
      <c r="KTW49" s="86"/>
      <c r="KTX49" s="86"/>
      <c r="KTY49" s="86"/>
      <c r="KTZ49" s="86"/>
      <c r="KUA49" s="86"/>
      <c r="KUB49" s="86"/>
      <c r="KUC49" s="86"/>
      <c r="KUD49" s="86"/>
      <c r="KUE49" s="86"/>
      <c r="KUF49" s="86"/>
      <c r="KUG49" s="86"/>
      <c r="KUH49" s="86"/>
      <c r="KUI49" s="86"/>
      <c r="KUJ49" s="86"/>
      <c r="KUK49" s="86"/>
      <c r="KUL49" s="86"/>
      <c r="KUM49" s="86"/>
      <c r="KUN49" s="86"/>
      <c r="KUO49" s="86"/>
      <c r="KUP49" s="86"/>
      <c r="KUQ49" s="86"/>
      <c r="KUR49" s="86"/>
      <c r="KUS49" s="86"/>
      <c r="KUT49" s="86"/>
      <c r="KUU49" s="86"/>
      <c r="KUV49" s="86"/>
      <c r="KUW49" s="86"/>
      <c r="KUX49" s="86"/>
      <c r="KUY49" s="86"/>
      <c r="KUZ49" s="86"/>
      <c r="KVA49" s="86"/>
      <c r="KVB49" s="86"/>
      <c r="KVC49" s="86"/>
      <c r="KVD49" s="86"/>
      <c r="KVE49" s="86"/>
      <c r="KVF49" s="86"/>
      <c r="KVG49" s="86"/>
      <c r="KVH49" s="86"/>
      <c r="KVI49" s="86"/>
      <c r="KVJ49" s="86"/>
      <c r="KVK49" s="86"/>
      <c r="KVL49" s="86"/>
      <c r="KVM49" s="86"/>
      <c r="KVN49" s="86"/>
      <c r="KVO49" s="86"/>
      <c r="KVP49" s="86"/>
      <c r="KVQ49" s="86"/>
      <c r="KVR49" s="86"/>
      <c r="KVS49" s="86"/>
      <c r="KVT49" s="86"/>
      <c r="KVU49" s="86"/>
      <c r="KVV49" s="86"/>
      <c r="KVW49" s="86"/>
      <c r="KVX49" s="86"/>
      <c r="KVY49" s="86"/>
      <c r="KVZ49" s="86"/>
      <c r="KWA49" s="86"/>
      <c r="KWB49" s="86"/>
      <c r="KWC49" s="86"/>
      <c r="KWD49" s="86"/>
      <c r="KWE49" s="86"/>
      <c r="KWF49" s="86"/>
      <c r="KWG49" s="86"/>
      <c r="KWH49" s="86"/>
      <c r="KWI49" s="86"/>
      <c r="KWJ49" s="86"/>
      <c r="KWK49" s="86"/>
      <c r="KWL49" s="86"/>
      <c r="KWM49" s="86"/>
      <c r="KWN49" s="86"/>
      <c r="KWO49" s="86"/>
      <c r="KWP49" s="86"/>
      <c r="KWQ49" s="86"/>
      <c r="KWR49" s="86"/>
      <c r="KWS49" s="86"/>
      <c r="KWT49" s="86"/>
      <c r="KWU49" s="86"/>
      <c r="KWV49" s="86"/>
      <c r="KWW49" s="86"/>
      <c r="KWX49" s="86"/>
      <c r="KWY49" s="86"/>
      <c r="KWZ49" s="86"/>
      <c r="KXA49" s="86"/>
      <c r="KXB49" s="86"/>
      <c r="KXC49" s="86"/>
      <c r="KXD49" s="86"/>
      <c r="KXE49" s="86"/>
      <c r="KXF49" s="86"/>
      <c r="KXG49" s="86"/>
      <c r="KXH49" s="86"/>
      <c r="KXI49" s="86"/>
      <c r="KXJ49" s="86"/>
      <c r="KXK49" s="86"/>
      <c r="KXL49" s="86"/>
      <c r="KXM49" s="86"/>
      <c r="KXN49" s="86"/>
      <c r="KXO49" s="86"/>
      <c r="KXP49" s="86"/>
      <c r="KXQ49" s="86"/>
      <c r="KXR49" s="86"/>
      <c r="KXS49" s="86"/>
      <c r="KXT49" s="86"/>
      <c r="KXU49" s="86"/>
      <c r="KXV49" s="86"/>
      <c r="KXW49" s="86"/>
      <c r="KXX49" s="86"/>
      <c r="KXY49" s="86"/>
      <c r="KXZ49" s="86"/>
      <c r="KYA49" s="86"/>
      <c r="KYB49" s="86"/>
      <c r="KYC49" s="86"/>
      <c r="KYD49" s="86"/>
      <c r="KYE49" s="86"/>
      <c r="KYF49" s="86"/>
      <c r="KYG49" s="86"/>
      <c r="KYH49" s="86"/>
      <c r="KYI49" s="86"/>
      <c r="KYJ49" s="86"/>
      <c r="KYK49" s="86"/>
      <c r="KYL49" s="86"/>
      <c r="KYM49" s="86"/>
      <c r="KYN49" s="86"/>
      <c r="KYO49" s="86"/>
      <c r="KYP49" s="86"/>
      <c r="KYQ49" s="86"/>
      <c r="KYR49" s="86"/>
      <c r="KYS49" s="86"/>
      <c r="KYT49" s="86"/>
      <c r="KYU49" s="86"/>
      <c r="KYV49" s="86"/>
      <c r="KYW49" s="86"/>
      <c r="KYX49" s="86"/>
      <c r="KYY49" s="86"/>
      <c r="KYZ49" s="86"/>
      <c r="KZA49" s="86"/>
      <c r="KZB49" s="86"/>
      <c r="KZC49" s="86"/>
      <c r="KZD49" s="86"/>
      <c r="KZE49" s="86"/>
      <c r="KZF49" s="86"/>
      <c r="KZG49" s="86"/>
      <c r="KZH49" s="86"/>
      <c r="KZI49" s="86"/>
      <c r="KZJ49" s="86"/>
      <c r="KZK49" s="86"/>
      <c r="KZL49" s="86"/>
      <c r="KZM49" s="86"/>
      <c r="KZN49" s="86"/>
      <c r="KZO49" s="86"/>
      <c r="KZP49" s="86"/>
      <c r="KZQ49" s="86"/>
      <c r="KZR49" s="86"/>
      <c r="KZS49" s="86"/>
      <c r="KZT49" s="86"/>
      <c r="KZU49" s="86"/>
      <c r="KZV49" s="86"/>
      <c r="KZW49" s="86"/>
      <c r="KZX49" s="98"/>
      <c r="KZY49" s="98"/>
      <c r="KZZ49" s="98"/>
      <c r="LAA49" s="98"/>
      <c r="LAB49" s="98"/>
      <c r="LAC49" s="98"/>
      <c r="LAD49" s="86"/>
      <c r="LAE49" s="86"/>
      <c r="LAF49" s="86"/>
      <c r="LAG49" s="86"/>
      <c r="LAH49" s="86"/>
      <c r="LAI49" s="86"/>
      <c r="LAJ49" s="86"/>
      <c r="LAK49" s="86"/>
      <c r="LAL49" s="86"/>
      <c r="LAM49" s="86"/>
      <c r="LAN49" s="86"/>
      <c r="LAO49" s="86"/>
      <c r="LAP49" s="86"/>
      <c r="LAQ49" s="86"/>
      <c r="LAR49" s="86"/>
      <c r="LAS49" s="86"/>
      <c r="LAT49" s="86"/>
      <c r="LAU49" s="86"/>
      <c r="LAV49" s="86"/>
      <c r="LAW49" s="86"/>
      <c r="LAX49" s="86"/>
      <c r="LAY49" s="86"/>
      <c r="LAZ49" s="86"/>
      <c r="LBA49" s="86"/>
      <c r="LBB49" s="86"/>
      <c r="LBC49" s="86"/>
      <c r="LBD49" s="86"/>
      <c r="LBE49" s="86"/>
      <c r="LBF49" s="86"/>
      <c r="LBG49" s="86"/>
      <c r="LBH49" s="86"/>
      <c r="LBI49" s="86"/>
      <c r="LBJ49" s="86"/>
      <c r="LBK49" s="86"/>
      <c r="LBL49" s="86"/>
      <c r="LBM49" s="86"/>
      <c r="LBN49" s="86"/>
      <c r="LBO49" s="86"/>
      <c r="LBP49" s="86"/>
      <c r="LBQ49" s="86"/>
      <c r="LBR49" s="86"/>
      <c r="LBS49" s="86"/>
      <c r="LBT49" s="86"/>
      <c r="LBU49" s="86"/>
      <c r="LBV49" s="86"/>
      <c r="LBW49" s="86"/>
      <c r="LBX49" s="86"/>
      <c r="LBY49" s="86"/>
      <c r="LBZ49" s="86"/>
      <c r="LCA49" s="86"/>
      <c r="LCB49" s="86"/>
      <c r="LCC49" s="86"/>
      <c r="LCD49" s="86"/>
      <c r="LCE49" s="86"/>
      <c r="LCF49" s="86"/>
      <c r="LCG49" s="86"/>
      <c r="LCH49" s="86"/>
      <c r="LCI49" s="86"/>
      <c r="LCJ49" s="86"/>
      <c r="LCK49" s="86"/>
      <c r="LCL49" s="86"/>
      <c r="LCM49" s="86"/>
      <c r="LCN49" s="86"/>
      <c r="LCO49" s="86"/>
      <c r="LCP49" s="86"/>
      <c r="LCQ49" s="86"/>
      <c r="LCR49" s="86"/>
      <c r="LCS49" s="86"/>
      <c r="LCT49" s="86"/>
      <c r="LCU49" s="86"/>
      <c r="LCV49" s="86"/>
      <c r="LCW49" s="86"/>
      <c r="LCX49" s="86"/>
      <c r="LCY49" s="86"/>
      <c r="LCZ49" s="86"/>
      <c r="LDA49" s="86"/>
      <c r="LDB49" s="86"/>
      <c r="LDC49" s="86"/>
      <c r="LDD49" s="86"/>
      <c r="LDE49" s="86"/>
      <c r="LDF49" s="86"/>
      <c r="LDG49" s="86"/>
      <c r="LDH49" s="86"/>
      <c r="LDI49" s="86"/>
      <c r="LDJ49" s="86"/>
      <c r="LDK49" s="86"/>
      <c r="LDL49" s="86"/>
      <c r="LDM49" s="86"/>
      <c r="LDN49" s="86"/>
      <c r="LDO49" s="86"/>
      <c r="LDP49" s="86"/>
      <c r="LDQ49" s="86"/>
      <c r="LDR49" s="86"/>
      <c r="LDS49" s="86"/>
      <c r="LDT49" s="86"/>
      <c r="LDU49" s="86"/>
      <c r="LDV49" s="86"/>
      <c r="LDW49" s="86"/>
      <c r="LDX49" s="86"/>
      <c r="LDY49" s="86"/>
      <c r="LDZ49" s="86"/>
      <c r="LEA49" s="86"/>
      <c r="LEB49" s="86"/>
      <c r="LEC49" s="86"/>
      <c r="LED49" s="86"/>
      <c r="LEE49" s="86"/>
      <c r="LEF49" s="86"/>
      <c r="LEG49" s="86"/>
      <c r="LEH49" s="86"/>
      <c r="LEI49" s="86"/>
      <c r="LEJ49" s="86"/>
      <c r="LEK49" s="86"/>
      <c r="LEL49" s="86"/>
      <c r="LEM49" s="86"/>
      <c r="LEN49" s="86"/>
      <c r="LEO49" s="86"/>
      <c r="LEP49" s="86"/>
      <c r="LEQ49" s="86"/>
      <c r="LER49" s="86"/>
      <c r="LES49" s="86"/>
      <c r="LET49" s="86"/>
      <c r="LEU49" s="86"/>
      <c r="LEV49" s="86"/>
      <c r="LEW49" s="86"/>
      <c r="LEX49" s="86"/>
      <c r="LEY49" s="86"/>
      <c r="LEZ49" s="86"/>
      <c r="LFA49" s="86"/>
      <c r="LFB49" s="86"/>
      <c r="LFC49" s="86"/>
      <c r="LFD49" s="86"/>
      <c r="LFE49" s="86"/>
      <c r="LFF49" s="86"/>
      <c r="LFG49" s="86"/>
      <c r="LFH49" s="86"/>
      <c r="LFI49" s="86"/>
      <c r="LFJ49" s="86"/>
      <c r="LFK49" s="86"/>
      <c r="LFL49" s="86"/>
      <c r="LFM49" s="86"/>
      <c r="LFN49" s="86"/>
      <c r="LFO49" s="86"/>
      <c r="LFP49" s="86"/>
      <c r="LFQ49" s="86"/>
      <c r="LFR49" s="86"/>
      <c r="LFS49" s="86"/>
      <c r="LFT49" s="86"/>
      <c r="LFU49" s="86"/>
      <c r="LFV49" s="86"/>
      <c r="LFW49" s="86"/>
      <c r="LFX49" s="86"/>
      <c r="LFY49" s="86"/>
      <c r="LFZ49" s="86"/>
      <c r="LGA49" s="86"/>
      <c r="LGB49" s="86"/>
      <c r="LGC49" s="86"/>
      <c r="LGD49" s="86"/>
      <c r="LGE49" s="86"/>
      <c r="LGF49" s="86"/>
      <c r="LGG49" s="86"/>
      <c r="LGH49" s="86"/>
      <c r="LGI49" s="86"/>
      <c r="LGJ49" s="86"/>
      <c r="LGK49" s="86"/>
      <c r="LGL49" s="86"/>
      <c r="LGM49" s="86"/>
      <c r="LGN49" s="86"/>
      <c r="LGO49" s="86"/>
      <c r="LGP49" s="86"/>
      <c r="LGQ49" s="86"/>
      <c r="LGR49" s="86"/>
      <c r="LGS49" s="86"/>
      <c r="LGT49" s="86"/>
      <c r="LGU49" s="86"/>
      <c r="LGV49" s="86"/>
      <c r="LGW49" s="86"/>
      <c r="LGX49" s="86"/>
      <c r="LGY49" s="86"/>
      <c r="LGZ49" s="86"/>
      <c r="LHA49" s="86"/>
      <c r="LHB49" s="86"/>
      <c r="LHC49" s="86"/>
      <c r="LHD49" s="86"/>
      <c r="LHE49" s="86"/>
      <c r="LHF49" s="86"/>
      <c r="LHG49" s="86"/>
      <c r="LHH49" s="86"/>
      <c r="LHI49" s="86"/>
      <c r="LHJ49" s="86"/>
      <c r="LHK49" s="86"/>
      <c r="LHL49" s="86"/>
      <c r="LHM49" s="86"/>
      <c r="LHN49" s="86"/>
      <c r="LHO49" s="86"/>
      <c r="LHP49" s="86"/>
      <c r="LHQ49" s="86"/>
      <c r="LHR49" s="86"/>
      <c r="LHS49" s="86"/>
      <c r="LHT49" s="86"/>
      <c r="LHU49" s="86"/>
      <c r="LHV49" s="86"/>
      <c r="LHW49" s="86"/>
      <c r="LHX49" s="86"/>
      <c r="LHY49" s="86"/>
      <c r="LHZ49" s="86"/>
      <c r="LIA49" s="86"/>
      <c r="LIB49" s="86"/>
      <c r="LIC49" s="86"/>
      <c r="LID49" s="86"/>
      <c r="LIE49" s="86"/>
      <c r="LIF49" s="86"/>
      <c r="LIG49" s="86"/>
      <c r="LIH49" s="86"/>
      <c r="LII49" s="86"/>
      <c r="LIJ49" s="86"/>
      <c r="LIK49" s="86"/>
      <c r="LIL49" s="86"/>
      <c r="LIM49" s="86"/>
      <c r="LIN49" s="86"/>
      <c r="LIO49" s="86"/>
      <c r="LIP49" s="86"/>
      <c r="LIQ49" s="86"/>
      <c r="LIR49" s="86"/>
      <c r="LIS49" s="86"/>
      <c r="LIT49" s="86"/>
      <c r="LIU49" s="86"/>
      <c r="LIV49" s="86"/>
      <c r="LIW49" s="86"/>
      <c r="LIX49" s="86"/>
      <c r="LIY49" s="86"/>
      <c r="LIZ49" s="86"/>
      <c r="LJA49" s="86"/>
      <c r="LJB49" s="86"/>
      <c r="LJC49" s="86"/>
      <c r="LJD49" s="86"/>
      <c r="LJE49" s="86"/>
      <c r="LJF49" s="86"/>
      <c r="LJG49" s="86"/>
      <c r="LJH49" s="86"/>
      <c r="LJI49" s="86"/>
      <c r="LJJ49" s="86"/>
      <c r="LJK49" s="86"/>
      <c r="LJL49" s="86"/>
      <c r="LJM49" s="86"/>
      <c r="LJN49" s="86"/>
      <c r="LJO49" s="86"/>
      <c r="LJP49" s="86"/>
      <c r="LJQ49" s="86"/>
      <c r="LJR49" s="86"/>
      <c r="LJS49" s="86"/>
      <c r="LJT49" s="98"/>
      <c r="LJU49" s="98"/>
      <c r="LJV49" s="98"/>
      <c r="LJW49" s="98"/>
      <c r="LJX49" s="98"/>
      <c r="LJY49" s="98"/>
      <c r="LJZ49" s="86"/>
      <c r="LKA49" s="86"/>
      <c r="LKB49" s="86"/>
      <c r="LKC49" s="86"/>
      <c r="LKD49" s="86"/>
      <c r="LKE49" s="86"/>
      <c r="LKF49" s="86"/>
      <c r="LKG49" s="86"/>
      <c r="LKH49" s="86"/>
      <c r="LKI49" s="86"/>
      <c r="LKJ49" s="86"/>
      <c r="LKK49" s="86"/>
      <c r="LKL49" s="86"/>
      <c r="LKM49" s="86"/>
      <c r="LKN49" s="86"/>
      <c r="LKO49" s="86"/>
      <c r="LKP49" s="86"/>
      <c r="LKQ49" s="86"/>
      <c r="LKR49" s="86"/>
      <c r="LKS49" s="86"/>
      <c r="LKT49" s="86"/>
      <c r="LKU49" s="86"/>
      <c r="LKV49" s="86"/>
      <c r="LKW49" s="86"/>
      <c r="LKX49" s="86"/>
      <c r="LKY49" s="86"/>
      <c r="LKZ49" s="86"/>
      <c r="LLA49" s="86"/>
      <c r="LLB49" s="86"/>
      <c r="LLC49" s="86"/>
      <c r="LLD49" s="86"/>
      <c r="LLE49" s="86"/>
      <c r="LLF49" s="86"/>
      <c r="LLG49" s="86"/>
      <c r="LLH49" s="86"/>
      <c r="LLI49" s="86"/>
      <c r="LLJ49" s="86"/>
      <c r="LLK49" s="86"/>
      <c r="LLL49" s="86"/>
      <c r="LLM49" s="86"/>
      <c r="LLN49" s="86"/>
      <c r="LLO49" s="86"/>
      <c r="LLP49" s="86"/>
      <c r="LLQ49" s="86"/>
      <c r="LLR49" s="86"/>
      <c r="LLS49" s="86"/>
      <c r="LLT49" s="86"/>
      <c r="LLU49" s="86"/>
      <c r="LLV49" s="86"/>
      <c r="LLW49" s="86"/>
      <c r="LLX49" s="86"/>
      <c r="LLY49" s="86"/>
      <c r="LLZ49" s="86"/>
      <c r="LMA49" s="86"/>
      <c r="LMB49" s="86"/>
      <c r="LMC49" s="86"/>
      <c r="LMD49" s="86"/>
      <c r="LME49" s="86"/>
      <c r="LMF49" s="86"/>
      <c r="LMG49" s="86"/>
      <c r="LMH49" s="86"/>
      <c r="LMI49" s="86"/>
      <c r="LMJ49" s="86"/>
      <c r="LMK49" s="86"/>
      <c r="LML49" s="86"/>
      <c r="LMM49" s="86"/>
      <c r="LMN49" s="86"/>
      <c r="LMO49" s="86"/>
      <c r="LMP49" s="86"/>
      <c r="LMQ49" s="86"/>
      <c r="LMR49" s="86"/>
      <c r="LMS49" s="86"/>
      <c r="LMT49" s="86"/>
      <c r="LMU49" s="86"/>
      <c r="LMV49" s="86"/>
      <c r="LMW49" s="86"/>
      <c r="LMX49" s="86"/>
      <c r="LMY49" s="86"/>
      <c r="LMZ49" s="86"/>
      <c r="LNA49" s="86"/>
      <c r="LNB49" s="86"/>
      <c r="LNC49" s="86"/>
      <c r="LND49" s="86"/>
      <c r="LNE49" s="86"/>
      <c r="LNF49" s="86"/>
      <c r="LNG49" s="86"/>
      <c r="LNH49" s="86"/>
      <c r="LNI49" s="86"/>
      <c r="LNJ49" s="86"/>
      <c r="LNK49" s="86"/>
      <c r="LNL49" s="86"/>
      <c r="LNM49" s="86"/>
      <c r="LNN49" s="86"/>
      <c r="LNO49" s="86"/>
      <c r="LNP49" s="86"/>
      <c r="LNQ49" s="86"/>
      <c r="LNR49" s="86"/>
      <c r="LNS49" s="86"/>
      <c r="LNT49" s="86"/>
      <c r="LNU49" s="86"/>
      <c r="LNV49" s="86"/>
      <c r="LNW49" s="86"/>
      <c r="LNX49" s="86"/>
      <c r="LNY49" s="86"/>
      <c r="LNZ49" s="86"/>
      <c r="LOA49" s="86"/>
      <c r="LOB49" s="86"/>
      <c r="LOC49" s="86"/>
      <c r="LOD49" s="86"/>
      <c r="LOE49" s="86"/>
      <c r="LOF49" s="86"/>
      <c r="LOG49" s="86"/>
      <c r="LOH49" s="86"/>
      <c r="LOI49" s="86"/>
      <c r="LOJ49" s="86"/>
      <c r="LOK49" s="86"/>
      <c r="LOL49" s="86"/>
      <c r="LOM49" s="86"/>
      <c r="LON49" s="86"/>
      <c r="LOO49" s="86"/>
      <c r="LOP49" s="86"/>
      <c r="LOQ49" s="86"/>
      <c r="LOR49" s="86"/>
      <c r="LOS49" s="86"/>
      <c r="LOT49" s="86"/>
      <c r="LOU49" s="86"/>
      <c r="LOV49" s="86"/>
      <c r="LOW49" s="86"/>
      <c r="LOX49" s="86"/>
      <c r="LOY49" s="86"/>
      <c r="LOZ49" s="86"/>
      <c r="LPA49" s="86"/>
      <c r="LPB49" s="86"/>
      <c r="LPC49" s="86"/>
      <c r="LPD49" s="86"/>
      <c r="LPE49" s="86"/>
      <c r="LPF49" s="86"/>
      <c r="LPG49" s="86"/>
      <c r="LPH49" s="86"/>
      <c r="LPI49" s="86"/>
      <c r="LPJ49" s="86"/>
      <c r="LPK49" s="86"/>
      <c r="LPL49" s="86"/>
      <c r="LPM49" s="86"/>
      <c r="LPN49" s="86"/>
      <c r="LPO49" s="86"/>
      <c r="LPP49" s="86"/>
      <c r="LPQ49" s="86"/>
      <c r="LPR49" s="86"/>
      <c r="LPS49" s="86"/>
      <c r="LPT49" s="86"/>
      <c r="LPU49" s="86"/>
      <c r="LPV49" s="86"/>
      <c r="LPW49" s="86"/>
      <c r="LPX49" s="86"/>
      <c r="LPY49" s="86"/>
      <c r="LPZ49" s="86"/>
      <c r="LQA49" s="86"/>
      <c r="LQB49" s="86"/>
      <c r="LQC49" s="86"/>
      <c r="LQD49" s="86"/>
      <c r="LQE49" s="86"/>
      <c r="LQF49" s="86"/>
      <c r="LQG49" s="86"/>
      <c r="LQH49" s="86"/>
      <c r="LQI49" s="86"/>
      <c r="LQJ49" s="86"/>
      <c r="LQK49" s="86"/>
      <c r="LQL49" s="86"/>
      <c r="LQM49" s="86"/>
      <c r="LQN49" s="86"/>
      <c r="LQO49" s="86"/>
      <c r="LQP49" s="86"/>
      <c r="LQQ49" s="86"/>
      <c r="LQR49" s="86"/>
      <c r="LQS49" s="86"/>
      <c r="LQT49" s="86"/>
      <c r="LQU49" s="86"/>
      <c r="LQV49" s="86"/>
      <c r="LQW49" s="86"/>
      <c r="LQX49" s="86"/>
      <c r="LQY49" s="86"/>
      <c r="LQZ49" s="86"/>
      <c r="LRA49" s="86"/>
      <c r="LRB49" s="86"/>
      <c r="LRC49" s="86"/>
      <c r="LRD49" s="86"/>
      <c r="LRE49" s="86"/>
      <c r="LRF49" s="86"/>
      <c r="LRG49" s="86"/>
      <c r="LRH49" s="86"/>
      <c r="LRI49" s="86"/>
      <c r="LRJ49" s="86"/>
      <c r="LRK49" s="86"/>
      <c r="LRL49" s="86"/>
      <c r="LRM49" s="86"/>
      <c r="LRN49" s="86"/>
      <c r="LRO49" s="86"/>
      <c r="LRP49" s="86"/>
      <c r="LRQ49" s="86"/>
      <c r="LRR49" s="86"/>
      <c r="LRS49" s="86"/>
      <c r="LRT49" s="86"/>
      <c r="LRU49" s="86"/>
      <c r="LRV49" s="86"/>
      <c r="LRW49" s="86"/>
      <c r="LRX49" s="86"/>
      <c r="LRY49" s="86"/>
      <c r="LRZ49" s="86"/>
      <c r="LSA49" s="86"/>
      <c r="LSB49" s="86"/>
      <c r="LSC49" s="86"/>
      <c r="LSD49" s="86"/>
      <c r="LSE49" s="86"/>
      <c r="LSF49" s="86"/>
      <c r="LSG49" s="86"/>
      <c r="LSH49" s="86"/>
      <c r="LSI49" s="86"/>
      <c r="LSJ49" s="86"/>
      <c r="LSK49" s="86"/>
      <c r="LSL49" s="86"/>
      <c r="LSM49" s="86"/>
      <c r="LSN49" s="86"/>
      <c r="LSO49" s="86"/>
      <c r="LSP49" s="86"/>
      <c r="LSQ49" s="86"/>
      <c r="LSR49" s="86"/>
      <c r="LSS49" s="86"/>
      <c r="LST49" s="86"/>
      <c r="LSU49" s="86"/>
      <c r="LSV49" s="86"/>
      <c r="LSW49" s="86"/>
      <c r="LSX49" s="86"/>
      <c r="LSY49" s="86"/>
      <c r="LSZ49" s="86"/>
      <c r="LTA49" s="86"/>
      <c r="LTB49" s="86"/>
      <c r="LTC49" s="86"/>
      <c r="LTD49" s="86"/>
      <c r="LTE49" s="86"/>
      <c r="LTF49" s="86"/>
      <c r="LTG49" s="86"/>
      <c r="LTH49" s="86"/>
      <c r="LTI49" s="86"/>
      <c r="LTJ49" s="86"/>
      <c r="LTK49" s="86"/>
      <c r="LTL49" s="86"/>
      <c r="LTM49" s="86"/>
      <c r="LTN49" s="86"/>
      <c r="LTO49" s="86"/>
      <c r="LTP49" s="98"/>
      <c r="LTQ49" s="98"/>
      <c r="LTR49" s="98"/>
      <c r="LTS49" s="98"/>
      <c r="LTT49" s="98"/>
      <c r="LTU49" s="98"/>
      <c r="LTV49" s="86"/>
      <c r="LTW49" s="86"/>
      <c r="LTX49" s="86"/>
      <c r="LTY49" s="86"/>
      <c r="LTZ49" s="86"/>
      <c r="LUA49" s="86"/>
      <c r="LUB49" s="86"/>
      <c r="LUC49" s="86"/>
      <c r="LUD49" s="86"/>
      <c r="LUE49" s="86"/>
      <c r="LUF49" s="86"/>
      <c r="LUG49" s="86"/>
      <c r="LUH49" s="86"/>
      <c r="LUI49" s="86"/>
      <c r="LUJ49" s="86"/>
      <c r="LUK49" s="86"/>
      <c r="LUL49" s="86"/>
      <c r="LUM49" s="86"/>
      <c r="LUN49" s="86"/>
      <c r="LUO49" s="86"/>
      <c r="LUP49" s="86"/>
      <c r="LUQ49" s="86"/>
      <c r="LUR49" s="86"/>
      <c r="LUS49" s="86"/>
      <c r="LUT49" s="86"/>
      <c r="LUU49" s="86"/>
      <c r="LUV49" s="86"/>
      <c r="LUW49" s="86"/>
      <c r="LUX49" s="86"/>
      <c r="LUY49" s="86"/>
      <c r="LUZ49" s="86"/>
      <c r="LVA49" s="86"/>
      <c r="LVB49" s="86"/>
      <c r="LVC49" s="86"/>
      <c r="LVD49" s="86"/>
      <c r="LVE49" s="86"/>
      <c r="LVF49" s="86"/>
      <c r="LVG49" s="86"/>
      <c r="LVH49" s="86"/>
      <c r="LVI49" s="86"/>
      <c r="LVJ49" s="86"/>
      <c r="LVK49" s="86"/>
      <c r="LVL49" s="86"/>
      <c r="LVM49" s="86"/>
      <c r="LVN49" s="86"/>
      <c r="LVO49" s="86"/>
      <c r="LVP49" s="86"/>
      <c r="LVQ49" s="86"/>
      <c r="LVR49" s="86"/>
      <c r="LVS49" s="86"/>
      <c r="LVT49" s="86"/>
      <c r="LVU49" s="86"/>
      <c r="LVV49" s="86"/>
      <c r="LVW49" s="86"/>
      <c r="LVX49" s="86"/>
      <c r="LVY49" s="86"/>
      <c r="LVZ49" s="86"/>
      <c r="LWA49" s="86"/>
      <c r="LWB49" s="86"/>
      <c r="LWC49" s="86"/>
      <c r="LWD49" s="86"/>
      <c r="LWE49" s="86"/>
      <c r="LWF49" s="86"/>
      <c r="LWG49" s="86"/>
      <c r="LWH49" s="86"/>
      <c r="LWI49" s="86"/>
      <c r="LWJ49" s="86"/>
      <c r="LWK49" s="86"/>
      <c r="LWL49" s="86"/>
      <c r="LWM49" s="86"/>
      <c r="LWN49" s="86"/>
      <c r="LWO49" s="86"/>
      <c r="LWP49" s="86"/>
      <c r="LWQ49" s="86"/>
      <c r="LWR49" s="86"/>
      <c r="LWS49" s="86"/>
      <c r="LWT49" s="86"/>
      <c r="LWU49" s="86"/>
      <c r="LWV49" s="86"/>
      <c r="LWW49" s="86"/>
      <c r="LWX49" s="86"/>
      <c r="LWY49" s="86"/>
      <c r="LWZ49" s="86"/>
      <c r="LXA49" s="86"/>
      <c r="LXB49" s="86"/>
      <c r="LXC49" s="86"/>
      <c r="LXD49" s="86"/>
      <c r="LXE49" s="86"/>
      <c r="LXF49" s="86"/>
      <c r="LXG49" s="86"/>
      <c r="LXH49" s="86"/>
      <c r="LXI49" s="86"/>
      <c r="LXJ49" s="86"/>
      <c r="LXK49" s="86"/>
      <c r="LXL49" s="86"/>
      <c r="LXM49" s="86"/>
      <c r="LXN49" s="86"/>
      <c r="LXO49" s="86"/>
      <c r="LXP49" s="86"/>
      <c r="LXQ49" s="86"/>
      <c r="LXR49" s="86"/>
      <c r="LXS49" s="86"/>
      <c r="LXT49" s="86"/>
      <c r="LXU49" s="86"/>
      <c r="LXV49" s="86"/>
      <c r="LXW49" s="86"/>
      <c r="LXX49" s="86"/>
      <c r="LXY49" s="86"/>
      <c r="LXZ49" s="86"/>
      <c r="LYA49" s="86"/>
      <c r="LYB49" s="86"/>
      <c r="LYC49" s="86"/>
      <c r="LYD49" s="86"/>
      <c r="LYE49" s="86"/>
      <c r="LYF49" s="86"/>
      <c r="LYG49" s="86"/>
      <c r="LYH49" s="86"/>
      <c r="LYI49" s="86"/>
      <c r="LYJ49" s="86"/>
      <c r="LYK49" s="86"/>
      <c r="LYL49" s="86"/>
      <c r="LYM49" s="86"/>
      <c r="LYN49" s="86"/>
      <c r="LYO49" s="86"/>
      <c r="LYP49" s="86"/>
      <c r="LYQ49" s="86"/>
      <c r="LYR49" s="86"/>
      <c r="LYS49" s="86"/>
      <c r="LYT49" s="86"/>
      <c r="LYU49" s="86"/>
      <c r="LYV49" s="86"/>
      <c r="LYW49" s="86"/>
      <c r="LYX49" s="86"/>
      <c r="LYY49" s="86"/>
      <c r="LYZ49" s="86"/>
      <c r="LZA49" s="86"/>
      <c r="LZB49" s="86"/>
      <c r="LZC49" s="86"/>
      <c r="LZD49" s="86"/>
      <c r="LZE49" s="86"/>
      <c r="LZF49" s="86"/>
      <c r="LZG49" s="86"/>
      <c r="LZH49" s="86"/>
      <c r="LZI49" s="86"/>
      <c r="LZJ49" s="86"/>
      <c r="LZK49" s="86"/>
      <c r="LZL49" s="86"/>
      <c r="LZM49" s="86"/>
      <c r="LZN49" s="86"/>
      <c r="LZO49" s="86"/>
      <c r="LZP49" s="86"/>
      <c r="LZQ49" s="86"/>
      <c r="LZR49" s="86"/>
      <c r="LZS49" s="86"/>
      <c r="LZT49" s="86"/>
      <c r="LZU49" s="86"/>
      <c r="LZV49" s="86"/>
      <c r="LZW49" s="86"/>
      <c r="LZX49" s="86"/>
      <c r="LZY49" s="86"/>
      <c r="LZZ49" s="86"/>
      <c r="MAA49" s="86"/>
      <c r="MAB49" s="86"/>
      <c r="MAC49" s="86"/>
      <c r="MAD49" s="86"/>
      <c r="MAE49" s="86"/>
      <c r="MAF49" s="86"/>
      <c r="MAG49" s="86"/>
      <c r="MAH49" s="86"/>
      <c r="MAI49" s="86"/>
      <c r="MAJ49" s="86"/>
      <c r="MAK49" s="86"/>
      <c r="MAL49" s="86"/>
      <c r="MAM49" s="86"/>
      <c r="MAN49" s="86"/>
      <c r="MAO49" s="86"/>
      <c r="MAP49" s="86"/>
      <c r="MAQ49" s="86"/>
      <c r="MAR49" s="86"/>
      <c r="MAS49" s="86"/>
      <c r="MAT49" s="86"/>
      <c r="MAU49" s="86"/>
      <c r="MAV49" s="86"/>
      <c r="MAW49" s="86"/>
      <c r="MAX49" s="86"/>
      <c r="MAY49" s="86"/>
      <c r="MAZ49" s="86"/>
      <c r="MBA49" s="86"/>
      <c r="MBB49" s="86"/>
      <c r="MBC49" s="86"/>
      <c r="MBD49" s="86"/>
      <c r="MBE49" s="86"/>
      <c r="MBF49" s="86"/>
      <c r="MBG49" s="86"/>
      <c r="MBH49" s="86"/>
      <c r="MBI49" s="86"/>
      <c r="MBJ49" s="86"/>
      <c r="MBK49" s="86"/>
      <c r="MBL49" s="86"/>
      <c r="MBM49" s="86"/>
      <c r="MBN49" s="86"/>
      <c r="MBO49" s="86"/>
      <c r="MBP49" s="86"/>
      <c r="MBQ49" s="86"/>
      <c r="MBR49" s="86"/>
      <c r="MBS49" s="86"/>
      <c r="MBT49" s="86"/>
      <c r="MBU49" s="86"/>
      <c r="MBV49" s="86"/>
      <c r="MBW49" s="86"/>
      <c r="MBX49" s="86"/>
      <c r="MBY49" s="86"/>
      <c r="MBZ49" s="86"/>
      <c r="MCA49" s="86"/>
      <c r="MCB49" s="86"/>
      <c r="MCC49" s="86"/>
      <c r="MCD49" s="86"/>
      <c r="MCE49" s="86"/>
      <c r="MCF49" s="86"/>
      <c r="MCG49" s="86"/>
      <c r="MCH49" s="86"/>
      <c r="MCI49" s="86"/>
      <c r="MCJ49" s="86"/>
      <c r="MCK49" s="86"/>
      <c r="MCL49" s="86"/>
      <c r="MCM49" s="86"/>
      <c r="MCN49" s="86"/>
      <c r="MCO49" s="86"/>
      <c r="MCP49" s="86"/>
      <c r="MCQ49" s="86"/>
      <c r="MCR49" s="86"/>
      <c r="MCS49" s="86"/>
      <c r="MCT49" s="86"/>
      <c r="MCU49" s="86"/>
      <c r="MCV49" s="86"/>
      <c r="MCW49" s="86"/>
      <c r="MCX49" s="86"/>
      <c r="MCY49" s="86"/>
      <c r="MCZ49" s="86"/>
      <c r="MDA49" s="86"/>
      <c r="MDB49" s="86"/>
      <c r="MDC49" s="86"/>
      <c r="MDD49" s="86"/>
      <c r="MDE49" s="86"/>
      <c r="MDF49" s="86"/>
      <c r="MDG49" s="86"/>
      <c r="MDH49" s="86"/>
      <c r="MDI49" s="86"/>
      <c r="MDJ49" s="86"/>
      <c r="MDK49" s="86"/>
      <c r="MDL49" s="98"/>
      <c r="MDM49" s="98"/>
      <c r="MDN49" s="98"/>
      <c r="MDO49" s="98"/>
      <c r="MDP49" s="98"/>
      <c r="MDQ49" s="98"/>
      <c r="MDR49" s="86"/>
      <c r="MDS49" s="86"/>
      <c r="MDT49" s="86"/>
      <c r="MDU49" s="86"/>
      <c r="MDV49" s="86"/>
      <c r="MDW49" s="86"/>
      <c r="MDX49" s="86"/>
      <c r="MDY49" s="86"/>
      <c r="MDZ49" s="86"/>
      <c r="MEA49" s="86"/>
      <c r="MEB49" s="86"/>
      <c r="MEC49" s="86"/>
      <c r="MED49" s="86"/>
      <c r="MEE49" s="86"/>
      <c r="MEF49" s="86"/>
      <c r="MEG49" s="86"/>
      <c r="MEH49" s="86"/>
      <c r="MEI49" s="86"/>
      <c r="MEJ49" s="86"/>
      <c r="MEK49" s="86"/>
      <c r="MEL49" s="86"/>
      <c r="MEM49" s="86"/>
      <c r="MEN49" s="86"/>
      <c r="MEO49" s="86"/>
      <c r="MEP49" s="86"/>
      <c r="MEQ49" s="86"/>
      <c r="MER49" s="86"/>
      <c r="MES49" s="86"/>
      <c r="MET49" s="86"/>
      <c r="MEU49" s="86"/>
      <c r="MEV49" s="86"/>
      <c r="MEW49" s="86"/>
      <c r="MEX49" s="86"/>
      <c r="MEY49" s="86"/>
      <c r="MEZ49" s="86"/>
      <c r="MFA49" s="86"/>
      <c r="MFB49" s="86"/>
      <c r="MFC49" s="86"/>
      <c r="MFD49" s="86"/>
      <c r="MFE49" s="86"/>
      <c r="MFF49" s="86"/>
      <c r="MFG49" s="86"/>
      <c r="MFH49" s="86"/>
      <c r="MFI49" s="86"/>
      <c r="MFJ49" s="86"/>
      <c r="MFK49" s="86"/>
      <c r="MFL49" s="86"/>
      <c r="MFM49" s="86"/>
      <c r="MFN49" s="86"/>
      <c r="MFO49" s="86"/>
      <c r="MFP49" s="86"/>
      <c r="MFQ49" s="86"/>
      <c r="MFR49" s="86"/>
      <c r="MFS49" s="86"/>
      <c r="MFT49" s="86"/>
      <c r="MFU49" s="86"/>
      <c r="MFV49" s="86"/>
      <c r="MFW49" s="86"/>
      <c r="MFX49" s="86"/>
      <c r="MFY49" s="86"/>
      <c r="MFZ49" s="86"/>
      <c r="MGA49" s="86"/>
      <c r="MGB49" s="86"/>
      <c r="MGC49" s="86"/>
      <c r="MGD49" s="86"/>
      <c r="MGE49" s="86"/>
      <c r="MGF49" s="86"/>
      <c r="MGG49" s="86"/>
      <c r="MGH49" s="86"/>
      <c r="MGI49" s="86"/>
      <c r="MGJ49" s="86"/>
      <c r="MGK49" s="86"/>
      <c r="MGL49" s="86"/>
      <c r="MGM49" s="86"/>
      <c r="MGN49" s="86"/>
      <c r="MGO49" s="86"/>
      <c r="MGP49" s="86"/>
      <c r="MGQ49" s="86"/>
      <c r="MGR49" s="86"/>
      <c r="MGS49" s="86"/>
      <c r="MGT49" s="86"/>
      <c r="MGU49" s="86"/>
      <c r="MGV49" s="86"/>
      <c r="MGW49" s="86"/>
      <c r="MGX49" s="86"/>
      <c r="MGY49" s="86"/>
      <c r="MGZ49" s="86"/>
      <c r="MHA49" s="86"/>
      <c r="MHB49" s="86"/>
      <c r="MHC49" s="86"/>
      <c r="MHD49" s="86"/>
      <c r="MHE49" s="86"/>
      <c r="MHF49" s="86"/>
      <c r="MHG49" s="86"/>
      <c r="MHH49" s="86"/>
      <c r="MHI49" s="86"/>
      <c r="MHJ49" s="86"/>
      <c r="MHK49" s="86"/>
      <c r="MHL49" s="86"/>
      <c r="MHM49" s="86"/>
      <c r="MHN49" s="86"/>
      <c r="MHO49" s="86"/>
      <c r="MHP49" s="86"/>
      <c r="MHQ49" s="86"/>
      <c r="MHR49" s="86"/>
      <c r="MHS49" s="86"/>
      <c r="MHT49" s="86"/>
      <c r="MHU49" s="86"/>
      <c r="MHV49" s="86"/>
      <c r="MHW49" s="86"/>
      <c r="MHX49" s="86"/>
      <c r="MHY49" s="86"/>
      <c r="MHZ49" s="86"/>
      <c r="MIA49" s="86"/>
      <c r="MIB49" s="86"/>
      <c r="MIC49" s="86"/>
      <c r="MID49" s="86"/>
      <c r="MIE49" s="86"/>
      <c r="MIF49" s="86"/>
      <c r="MIG49" s="86"/>
      <c r="MIH49" s="86"/>
      <c r="MII49" s="86"/>
      <c r="MIJ49" s="86"/>
      <c r="MIK49" s="86"/>
      <c r="MIL49" s="86"/>
      <c r="MIM49" s="86"/>
      <c r="MIN49" s="86"/>
      <c r="MIO49" s="86"/>
      <c r="MIP49" s="86"/>
      <c r="MIQ49" s="86"/>
      <c r="MIR49" s="86"/>
      <c r="MIS49" s="86"/>
      <c r="MIT49" s="86"/>
      <c r="MIU49" s="86"/>
      <c r="MIV49" s="86"/>
      <c r="MIW49" s="86"/>
      <c r="MIX49" s="86"/>
      <c r="MIY49" s="86"/>
      <c r="MIZ49" s="86"/>
      <c r="MJA49" s="86"/>
      <c r="MJB49" s="86"/>
      <c r="MJC49" s="86"/>
      <c r="MJD49" s="86"/>
      <c r="MJE49" s="86"/>
      <c r="MJF49" s="86"/>
      <c r="MJG49" s="86"/>
      <c r="MJH49" s="86"/>
      <c r="MJI49" s="86"/>
      <c r="MJJ49" s="86"/>
      <c r="MJK49" s="86"/>
      <c r="MJL49" s="86"/>
      <c r="MJM49" s="86"/>
      <c r="MJN49" s="86"/>
      <c r="MJO49" s="86"/>
      <c r="MJP49" s="86"/>
      <c r="MJQ49" s="86"/>
      <c r="MJR49" s="86"/>
      <c r="MJS49" s="86"/>
      <c r="MJT49" s="86"/>
      <c r="MJU49" s="86"/>
      <c r="MJV49" s="86"/>
      <c r="MJW49" s="86"/>
      <c r="MJX49" s="86"/>
      <c r="MJY49" s="86"/>
      <c r="MJZ49" s="86"/>
      <c r="MKA49" s="86"/>
      <c r="MKB49" s="86"/>
      <c r="MKC49" s="86"/>
      <c r="MKD49" s="86"/>
      <c r="MKE49" s="86"/>
      <c r="MKF49" s="86"/>
      <c r="MKG49" s="86"/>
      <c r="MKH49" s="86"/>
      <c r="MKI49" s="86"/>
      <c r="MKJ49" s="86"/>
      <c r="MKK49" s="86"/>
      <c r="MKL49" s="86"/>
      <c r="MKM49" s="86"/>
      <c r="MKN49" s="86"/>
      <c r="MKO49" s="86"/>
      <c r="MKP49" s="86"/>
      <c r="MKQ49" s="86"/>
      <c r="MKR49" s="86"/>
      <c r="MKS49" s="86"/>
      <c r="MKT49" s="86"/>
      <c r="MKU49" s="86"/>
      <c r="MKV49" s="86"/>
      <c r="MKW49" s="86"/>
      <c r="MKX49" s="86"/>
      <c r="MKY49" s="86"/>
      <c r="MKZ49" s="86"/>
      <c r="MLA49" s="86"/>
      <c r="MLB49" s="86"/>
      <c r="MLC49" s="86"/>
      <c r="MLD49" s="86"/>
      <c r="MLE49" s="86"/>
      <c r="MLF49" s="86"/>
      <c r="MLG49" s="86"/>
      <c r="MLH49" s="86"/>
      <c r="MLI49" s="86"/>
      <c r="MLJ49" s="86"/>
      <c r="MLK49" s="86"/>
      <c r="MLL49" s="86"/>
      <c r="MLM49" s="86"/>
      <c r="MLN49" s="86"/>
      <c r="MLO49" s="86"/>
      <c r="MLP49" s="86"/>
      <c r="MLQ49" s="86"/>
      <c r="MLR49" s="86"/>
      <c r="MLS49" s="86"/>
      <c r="MLT49" s="86"/>
      <c r="MLU49" s="86"/>
      <c r="MLV49" s="86"/>
      <c r="MLW49" s="86"/>
      <c r="MLX49" s="86"/>
      <c r="MLY49" s="86"/>
      <c r="MLZ49" s="86"/>
      <c r="MMA49" s="86"/>
      <c r="MMB49" s="86"/>
      <c r="MMC49" s="86"/>
      <c r="MMD49" s="86"/>
      <c r="MME49" s="86"/>
      <c r="MMF49" s="86"/>
      <c r="MMG49" s="86"/>
      <c r="MMH49" s="86"/>
      <c r="MMI49" s="86"/>
      <c r="MMJ49" s="86"/>
      <c r="MMK49" s="86"/>
      <c r="MML49" s="86"/>
      <c r="MMM49" s="86"/>
      <c r="MMN49" s="86"/>
      <c r="MMO49" s="86"/>
      <c r="MMP49" s="86"/>
      <c r="MMQ49" s="86"/>
      <c r="MMR49" s="86"/>
      <c r="MMS49" s="86"/>
      <c r="MMT49" s="86"/>
      <c r="MMU49" s="86"/>
      <c r="MMV49" s="86"/>
      <c r="MMW49" s="86"/>
      <c r="MMX49" s="86"/>
      <c r="MMY49" s="86"/>
      <c r="MMZ49" s="86"/>
      <c r="MNA49" s="86"/>
      <c r="MNB49" s="86"/>
      <c r="MNC49" s="86"/>
      <c r="MND49" s="86"/>
      <c r="MNE49" s="86"/>
      <c r="MNF49" s="86"/>
      <c r="MNG49" s="86"/>
      <c r="MNH49" s="98"/>
      <c r="MNI49" s="98"/>
      <c r="MNJ49" s="98"/>
      <c r="MNK49" s="98"/>
      <c r="MNL49" s="98"/>
      <c r="MNM49" s="98"/>
      <c r="MNN49" s="86"/>
      <c r="MNO49" s="86"/>
      <c r="MNP49" s="86"/>
      <c r="MNQ49" s="86"/>
      <c r="MNR49" s="86"/>
      <c r="MNS49" s="86"/>
      <c r="MNT49" s="86"/>
      <c r="MNU49" s="86"/>
      <c r="MNV49" s="86"/>
      <c r="MNW49" s="86"/>
      <c r="MNX49" s="86"/>
      <c r="MNY49" s="86"/>
      <c r="MNZ49" s="86"/>
      <c r="MOA49" s="86"/>
      <c r="MOB49" s="86"/>
      <c r="MOC49" s="86"/>
      <c r="MOD49" s="86"/>
      <c r="MOE49" s="86"/>
      <c r="MOF49" s="86"/>
      <c r="MOG49" s="86"/>
      <c r="MOH49" s="86"/>
      <c r="MOI49" s="86"/>
      <c r="MOJ49" s="86"/>
      <c r="MOK49" s="86"/>
      <c r="MOL49" s="86"/>
      <c r="MOM49" s="86"/>
      <c r="MON49" s="86"/>
      <c r="MOO49" s="86"/>
      <c r="MOP49" s="86"/>
      <c r="MOQ49" s="86"/>
      <c r="MOR49" s="86"/>
      <c r="MOS49" s="86"/>
      <c r="MOT49" s="86"/>
      <c r="MOU49" s="86"/>
      <c r="MOV49" s="86"/>
      <c r="MOW49" s="86"/>
      <c r="MOX49" s="86"/>
      <c r="MOY49" s="86"/>
      <c r="MOZ49" s="86"/>
      <c r="MPA49" s="86"/>
      <c r="MPB49" s="86"/>
      <c r="MPC49" s="86"/>
      <c r="MPD49" s="86"/>
      <c r="MPE49" s="86"/>
      <c r="MPF49" s="86"/>
      <c r="MPG49" s="86"/>
      <c r="MPH49" s="86"/>
      <c r="MPI49" s="86"/>
      <c r="MPJ49" s="86"/>
      <c r="MPK49" s="86"/>
      <c r="MPL49" s="86"/>
      <c r="MPM49" s="86"/>
      <c r="MPN49" s="86"/>
      <c r="MPO49" s="86"/>
      <c r="MPP49" s="86"/>
      <c r="MPQ49" s="86"/>
      <c r="MPR49" s="86"/>
      <c r="MPS49" s="86"/>
      <c r="MPT49" s="86"/>
      <c r="MPU49" s="86"/>
      <c r="MPV49" s="86"/>
      <c r="MPW49" s="86"/>
      <c r="MPX49" s="86"/>
      <c r="MPY49" s="86"/>
      <c r="MPZ49" s="86"/>
      <c r="MQA49" s="86"/>
      <c r="MQB49" s="86"/>
      <c r="MQC49" s="86"/>
      <c r="MQD49" s="86"/>
      <c r="MQE49" s="86"/>
      <c r="MQF49" s="86"/>
      <c r="MQG49" s="86"/>
      <c r="MQH49" s="86"/>
      <c r="MQI49" s="86"/>
      <c r="MQJ49" s="86"/>
      <c r="MQK49" s="86"/>
      <c r="MQL49" s="86"/>
      <c r="MQM49" s="86"/>
      <c r="MQN49" s="86"/>
      <c r="MQO49" s="86"/>
      <c r="MQP49" s="86"/>
      <c r="MQQ49" s="86"/>
      <c r="MQR49" s="86"/>
      <c r="MQS49" s="86"/>
      <c r="MQT49" s="86"/>
      <c r="MQU49" s="86"/>
      <c r="MQV49" s="86"/>
      <c r="MQW49" s="86"/>
      <c r="MQX49" s="86"/>
      <c r="MQY49" s="86"/>
      <c r="MQZ49" s="86"/>
      <c r="MRA49" s="86"/>
      <c r="MRB49" s="86"/>
      <c r="MRC49" s="86"/>
      <c r="MRD49" s="86"/>
      <c r="MRE49" s="86"/>
      <c r="MRF49" s="86"/>
      <c r="MRG49" s="86"/>
      <c r="MRH49" s="86"/>
      <c r="MRI49" s="86"/>
      <c r="MRJ49" s="86"/>
      <c r="MRK49" s="86"/>
      <c r="MRL49" s="86"/>
      <c r="MRM49" s="86"/>
      <c r="MRN49" s="86"/>
      <c r="MRO49" s="86"/>
      <c r="MRP49" s="86"/>
      <c r="MRQ49" s="86"/>
      <c r="MRR49" s="86"/>
      <c r="MRS49" s="86"/>
      <c r="MRT49" s="86"/>
      <c r="MRU49" s="86"/>
      <c r="MRV49" s="86"/>
      <c r="MRW49" s="86"/>
      <c r="MRX49" s="86"/>
      <c r="MRY49" s="86"/>
      <c r="MRZ49" s="86"/>
      <c r="MSA49" s="86"/>
      <c r="MSB49" s="86"/>
      <c r="MSC49" s="86"/>
      <c r="MSD49" s="86"/>
      <c r="MSE49" s="86"/>
      <c r="MSF49" s="86"/>
      <c r="MSG49" s="86"/>
      <c r="MSH49" s="86"/>
      <c r="MSI49" s="86"/>
      <c r="MSJ49" s="86"/>
      <c r="MSK49" s="86"/>
      <c r="MSL49" s="86"/>
      <c r="MSM49" s="86"/>
      <c r="MSN49" s="86"/>
      <c r="MSO49" s="86"/>
      <c r="MSP49" s="86"/>
      <c r="MSQ49" s="86"/>
      <c r="MSR49" s="86"/>
      <c r="MSS49" s="86"/>
      <c r="MST49" s="86"/>
      <c r="MSU49" s="86"/>
      <c r="MSV49" s="86"/>
      <c r="MSW49" s="86"/>
      <c r="MSX49" s="86"/>
      <c r="MSY49" s="86"/>
      <c r="MSZ49" s="86"/>
      <c r="MTA49" s="86"/>
      <c r="MTB49" s="86"/>
      <c r="MTC49" s="86"/>
      <c r="MTD49" s="86"/>
      <c r="MTE49" s="86"/>
      <c r="MTF49" s="86"/>
      <c r="MTG49" s="86"/>
      <c r="MTH49" s="86"/>
      <c r="MTI49" s="86"/>
      <c r="MTJ49" s="86"/>
      <c r="MTK49" s="86"/>
      <c r="MTL49" s="86"/>
      <c r="MTM49" s="86"/>
      <c r="MTN49" s="86"/>
      <c r="MTO49" s="86"/>
      <c r="MTP49" s="86"/>
      <c r="MTQ49" s="86"/>
      <c r="MTR49" s="86"/>
      <c r="MTS49" s="86"/>
      <c r="MTT49" s="86"/>
      <c r="MTU49" s="86"/>
      <c r="MTV49" s="86"/>
      <c r="MTW49" s="86"/>
      <c r="MTX49" s="86"/>
      <c r="MTY49" s="86"/>
      <c r="MTZ49" s="86"/>
      <c r="MUA49" s="86"/>
      <c r="MUB49" s="86"/>
      <c r="MUC49" s="86"/>
      <c r="MUD49" s="86"/>
      <c r="MUE49" s="86"/>
      <c r="MUF49" s="86"/>
      <c r="MUG49" s="86"/>
      <c r="MUH49" s="86"/>
      <c r="MUI49" s="86"/>
      <c r="MUJ49" s="86"/>
      <c r="MUK49" s="86"/>
      <c r="MUL49" s="86"/>
      <c r="MUM49" s="86"/>
      <c r="MUN49" s="86"/>
      <c r="MUO49" s="86"/>
      <c r="MUP49" s="86"/>
      <c r="MUQ49" s="86"/>
      <c r="MUR49" s="86"/>
      <c r="MUS49" s="86"/>
      <c r="MUT49" s="86"/>
      <c r="MUU49" s="86"/>
      <c r="MUV49" s="86"/>
      <c r="MUW49" s="86"/>
      <c r="MUX49" s="86"/>
      <c r="MUY49" s="86"/>
      <c r="MUZ49" s="86"/>
      <c r="MVA49" s="86"/>
      <c r="MVB49" s="86"/>
      <c r="MVC49" s="86"/>
      <c r="MVD49" s="86"/>
      <c r="MVE49" s="86"/>
      <c r="MVF49" s="86"/>
      <c r="MVG49" s="86"/>
      <c r="MVH49" s="86"/>
      <c r="MVI49" s="86"/>
      <c r="MVJ49" s="86"/>
      <c r="MVK49" s="86"/>
      <c r="MVL49" s="86"/>
      <c r="MVM49" s="86"/>
      <c r="MVN49" s="86"/>
      <c r="MVO49" s="86"/>
      <c r="MVP49" s="86"/>
      <c r="MVQ49" s="86"/>
      <c r="MVR49" s="86"/>
      <c r="MVS49" s="86"/>
      <c r="MVT49" s="86"/>
      <c r="MVU49" s="86"/>
      <c r="MVV49" s="86"/>
      <c r="MVW49" s="86"/>
      <c r="MVX49" s="86"/>
      <c r="MVY49" s="86"/>
      <c r="MVZ49" s="86"/>
      <c r="MWA49" s="86"/>
      <c r="MWB49" s="86"/>
      <c r="MWC49" s="86"/>
      <c r="MWD49" s="86"/>
      <c r="MWE49" s="86"/>
      <c r="MWF49" s="86"/>
      <c r="MWG49" s="86"/>
      <c r="MWH49" s="86"/>
      <c r="MWI49" s="86"/>
      <c r="MWJ49" s="86"/>
      <c r="MWK49" s="86"/>
      <c r="MWL49" s="86"/>
      <c r="MWM49" s="86"/>
      <c r="MWN49" s="86"/>
      <c r="MWO49" s="86"/>
      <c r="MWP49" s="86"/>
      <c r="MWQ49" s="86"/>
      <c r="MWR49" s="86"/>
      <c r="MWS49" s="86"/>
      <c r="MWT49" s="86"/>
      <c r="MWU49" s="86"/>
      <c r="MWV49" s="86"/>
      <c r="MWW49" s="86"/>
      <c r="MWX49" s="86"/>
      <c r="MWY49" s="86"/>
      <c r="MWZ49" s="86"/>
      <c r="MXA49" s="86"/>
      <c r="MXB49" s="86"/>
      <c r="MXC49" s="86"/>
      <c r="MXD49" s="98"/>
      <c r="MXE49" s="98"/>
      <c r="MXF49" s="98"/>
      <c r="MXG49" s="98"/>
      <c r="MXH49" s="98"/>
      <c r="MXI49" s="98"/>
      <c r="MXJ49" s="86"/>
      <c r="MXK49" s="86"/>
      <c r="MXL49" s="86"/>
      <c r="MXM49" s="86"/>
      <c r="MXN49" s="86"/>
      <c r="MXO49" s="86"/>
      <c r="MXP49" s="86"/>
      <c r="MXQ49" s="86"/>
      <c r="MXR49" s="86"/>
      <c r="MXS49" s="86"/>
      <c r="MXT49" s="86"/>
      <c r="MXU49" s="86"/>
      <c r="MXV49" s="86"/>
      <c r="MXW49" s="86"/>
      <c r="MXX49" s="86"/>
      <c r="MXY49" s="86"/>
      <c r="MXZ49" s="86"/>
      <c r="MYA49" s="86"/>
      <c r="MYB49" s="86"/>
      <c r="MYC49" s="86"/>
      <c r="MYD49" s="86"/>
      <c r="MYE49" s="86"/>
      <c r="MYF49" s="86"/>
      <c r="MYG49" s="86"/>
      <c r="MYH49" s="86"/>
      <c r="MYI49" s="86"/>
      <c r="MYJ49" s="86"/>
      <c r="MYK49" s="86"/>
      <c r="MYL49" s="86"/>
      <c r="MYM49" s="86"/>
      <c r="MYN49" s="86"/>
      <c r="MYO49" s="86"/>
      <c r="MYP49" s="86"/>
      <c r="MYQ49" s="86"/>
      <c r="MYR49" s="86"/>
      <c r="MYS49" s="86"/>
      <c r="MYT49" s="86"/>
      <c r="MYU49" s="86"/>
      <c r="MYV49" s="86"/>
      <c r="MYW49" s="86"/>
      <c r="MYX49" s="86"/>
      <c r="MYY49" s="86"/>
      <c r="MYZ49" s="86"/>
      <c r="MZA49" s="86"/>
      <c r="MZB49" s="86"/>
      <c r="MZC49" s="86"/>
      <c r="MZD49" s="86"/>
      <c r="MZE49" s="86"/>
      <c r="MZF49" s="86"/>
      <c r="MZG49" s="86"/>
      <c r="MZH49" s="86"/>
      <c r="MZI49" s="86"/>
      <c r="MZJ49" s="86"/>
      <c r="MZK49" s="86"/>
      <c r="MZL49" s="86"/>
      <c r="MZM49" s="86"/>
      <c r="MZN49" s="86"/>
      <c r="MZO49" s="86"/>
      <c r="MZP49" s="86"/>
      <c r="MZQ49" s="86"/>
      <c r="MZR49" s="86"/>
      <c r="MZS49" s="86"/>
      <c r="MZT49" s="86"/>
      <c r="MZU49" s="86"/>
      <c r="MZV49" s="86"/>
      <c r="MZW49" s="86"/>
      <c r="MZX49" s="86"/>
      <c r="MZY49" s="86"/>
      <c r="MZZ49" s="86"/>
      <c r="NAA49" s="86"/>
      <c r="NAB49" s="86"/>
      <c r="NAC49" s="86"/>
      <c r="NAD49" s="86"/>
      <c r="NAE49" s="86"/>
      <c r="NAF49" s="86"/>
      <c r="NAG49" s="86"/>
      <c r="NAH49" s="86"/>
      <c r="NAI49" s="86"/>
      <c r="NAJ49" s="86"/>
      <c r="NAK49" s="86"/>
      <c r="NAL49" s="86"/>
      <c r="NAM49" s="86"/>
      <c r="NAN49" s="86"/>
      <c r="NAO49" s="86"/>
      <c r="NAP49" s="86"/>
      <c r="NAQ49" s="86"/>
      <c r="NAR49" s="86"/>
      <c r="NAS49" s="86"/>
      <c r="NAT49" s="86"/>
      <c r="NAU49" s="86"/>
      <c r="NAV49" s="86"/>
      <c r="NAW49" s="86"/>
      <c r="NAX49" s="86"/>
      <c r="NAY49" s="86"/>
      <c r="NAZ49" s="86"/>
      <c r="NBA49" s="86"/>
      <c r="NBB49" s="86"/>
      <c r="NBC49" s="86"/>
      <c r="NBD49" s="86"/>
      <c r="NBE49" s="86"/>
      <c r="NBF49" s="86"/>
      <c r="NBG49" s="86"/>
      <c r="NBH49" s="86"/>
      <c r="NBI49" s="86"/>
      <c r="NBJ49" s="86"/>
      <c r="NBK49" s="86"/>
      <c r="NBL49" s="86"/>
      <c r="NBM49" s="86"/>
      <c r="NBN49" s="86"/>
      <c r="NBO49" s="86"/>
      <c r="NBP49" s="86"/>
      <c r="NBQ49" s="86"/>
      <c r="NBR49" s="86"/>
      <c r="NBS49" s="86"/>
      <c r="NBT49" s="86"/>
      <c r="NBU49" s="86"/>
      <c r="NBV49" s="86"/>
      <c r="NBW49" s="86"/>
      <c r="NBX49" s="86"/>
      <c r="NBY49" s="86"/>
      <c r="NBZ49" s="86"/>
      <c r="NCA49" s="86"/>
      <c r="NCB49" s="86"/>
      <c r="NCC49" s="86"/>
      <c r="NCD49" s="86"/>
      <c r="NCE49" s="86"/>
      <c r="NCF49" s="86"/>
      <c r="NCG49" s="86"/>
      <c r="NCH49" s="86"/>
      <c r="NCI49" s="86"/>
      <c r="NCJ49" s="86"/>
      <c r="NCK49" s="86"/>
      <c r="NCL49" s="86"/>
      <c r="NCM49" s="86"/>
      <c r="NCN49" s="86"/>
      <c r="NCO49" s="86"/>
      <c r="NCP49" s="86"/>
      <c r="NCQ49" s="86"/>
      <c r="NCR49" s="86"/>
      <c r="NCS49" s="86"/>
      <c r="NCT49" s="86"/>
      <c r="NCU49" s="86"/>
      <c r="NCV49" s="86"/>
      <c r="NCW49" s="86"/>
      <c r="NCX49" s="86"/>
      <c r="NCY49" s="86"/>
      <c r="NCZ49" s="86"/>
      <c r="NDA49" s="86"/>
      <c r="NDB49" s="86"/>
      <c r="NDC49" s="86"/>
      <c r="NDD49" s="86"/>
      <c r="NDE49" s="86"/>
      <c r="NDF49" s="86"/>
      <c r="NDG49" s="86"/>
      <c r="NDH49" s="86"/>
      <c r="NDI49" s="86"/>
      <c r="NDJ49" s="86"/>
      <c r="NDK49" s="86"/>
      <c r="NDL49" s="86"/>
      <c r="NDM49" s="86"/>
      <c r="NDN49" s="86"/>
      <c r="NDO49" s="86"/>
      <c r="NDP49" s="86"/>
      <c r="NDQ49" s="86"/>
      <c r="NDR49" s="86"/>
      <c r="NDS49" s="86"/>
      <c r="NDT49" s="86"/>
      <c r="NDU49" s="86"/>
      <c r="NDV49" s="86"/>
      <c r="NDW49" s="86"/>
      <c r="NDX49" s="86"/>
      <c r="NDY49" s="86"/>
      <c r="NDZ49" s="86"/>
      <c r="NEA49" s="86"/>
      <c r="NEB49" s="86"/>
      <c r="NEC49" s="86"/>
      <c r="NED49" s="86"/>
      <c r="NEE49" s="86"/>
      <c r="NEF49" s="86"/>
      <c r="NEG49" s="86"/>
      <c r="NEH49" s="86"/>
      <c r="NEI49" s="86"/>
      <c r="NEJ49" s="86"/>
      <c r="NEK49" s="86"/>
      <c r="NEL49" s="86"/>
      <c r="NEM49" s="86"/>
      <c r="NEN49" s="86"/>
      <c r="NEO49" s="86"/>
      <c r="NEP49" s="86"/>
      <c r="NEQ49" s="86"/>
      <c r="NER49" s="86"/>
      <c r="NES49" s="86"/>
      <c r="NET49" s="86"/>
      <c r="NEU49" s="86"/>
      <c r="NEV49" s="86"/>
      <c r="NEW49" s="86"/>
      <c r="NEX49" s="86"/>
      <c r="NEY49" s="86"/>
      <c r="NEZ49" s="86"/>
      <c r="NFA49" s="86"/>
      <c r="NFB49" s="86"/>
      <c r="NFC49" s="86"/>
      <c r="NFD49" s="86"/>
      <c r="NFE49" s="86"/>
      <c r="NFF49" s="86"/>
      <c r="NFG49" s="86"/>
      <c r="NFH49" s="86"/>
      <c r="NFI49" s="86"/>
      <c r="NFJ49" s="86"/>
      <c r="NFK49" s="86"/>
      <c r="NFL49" s="86"/>
      <c r="NFM49" s="86"/>
      <c r="NFN49" s="86"/>
      <c r="NFO49" s="86"/>
      <c r="NFP49" s="86"/>
      <c r="NFQ49" s="86"/>
      <c r="NFR49" s="86"/>
      <c r="NFS49" s="86"/>
      <c r="NFT49" s="86"/>
      <c r="NFU49" s="86"/>
      <c r="NFV49" s="86"/>
      <c r="NFW49" s="86"/>
      <c r="NFX49" s="86"/>
      <c r="NFY49" s="86"/>
      <c r="NFZ49" s="86"/>
      <c r="NGA49" s="86"/>
      <c r="NGB49" s="86"/>
      <c r="NGC49" s="86"/>
      <c r="NGD49" s="86"/>
      <c r="NGE49" s="86"/>
      <c r="NGF49" s="86"/>
      <c r="NGG49" s="86"/>
      <c r="NGH49" s="86"/>
      <c r="NGI49" s="86"/>
      <c r="NGJ49" s="86"/>
      <c r="NGK49" s="86"/>
      <c r="NGL49" s="86"/>
      <c r="NGM49" s="86"/>
      <c r="NGN49" s="86"/>
      <c r="NGO49" s="86"/>
      <c r="NGP49" s="86"/>
      <c r="NGQ49" s="86"/>
      <c r="NGR49" s="86"/>
      <c r="NGS49" s="86"/>
      <c r="NGT49" s="86"/>
      <c r="NGU49" s="86"/>
      <c r="NGV49" s="86"/>
      <c r="NGW49" s="86"/>
      <c r="NGX49" s="86"/>
      <c r="NGY49" s="86"/>
      <c r="NGZ49" s="98"/>
      <c r="NHA49" s="98"/>
      <c r="NHB49" s="98"/>
      <c r="NHC49" s="98"/>
      <c r="NHD49" s="98"/>
      <c r="NHE49" s="98"/>
      <c r="NHF49" s="86"/>
      <c r="NHG49" s="86"/>
      <c r="NHH49" s="86"/>
      <c r="NHI49" s="86"/>
      <c r="NHJ49" s="86"/>
      <c r="NHK49" s="86"/>
      <c r="NHL49" s="86"/>
      <c r="NHM49" s="86"/>
      <c r="NHN49" s="86"/>
      <c r="NHO49" s="86"/>
      <c r="NHP49" s="86"/>
      <c r="NHQ49" s="86"/>
      <c r="NHR49" s="86"/>
      <c r="NHS49" s="86"/>
      <c r="NHT49" s="86"/>
      <c r="NHU49" s="86"/>
      <c r="NHV49" s="86"/>
      <c r="NHW49" s="86"/>
      <c r="NHX49" s="86"/>
      <c r="NHY49" s="86"/>
      <c r="NHZ49" s="86"/>
      <c r="NIA49" s="86"/>
      <c r="NIB49" s="86"/>
      <c r="NIC49" s="86"/>
      <c r="NID49" s="86"/>
      <c r="NIE49" s="86"/>
      <c r="NIF49" s="86"/>
      <c r="NIG49" s="86"/>
      <c r="NIH49" s="86"/>
      <c r="NII49" s="86"/>
      <c r="NIJ49" s="86"/>
      <c r="NIK49" s="86"/>
      <c r="NIL49" s="86"/>
      <c r="NIM49" s="86"/>
      <c r="NIN49" s="86"/>
      <c r="NIO49" s="86"/>
      <c r="NIP49" s="86"/>
      <c r="NIQ49" s="86"/>
      <c r="NIR49" s="86"/>
      <c r="NIS49" s="86"/>
      <c r="NIT49" s="86"/>
      <c r="NIU49" s="86"/>
      <c r="NIV49" s="86"/>
      <c r="NIW49" s="86"/>
      <c r="NIX49" s="86"/>
      <c r="NIY49" s="86"/>
      <c r="NIZ49" s="86"/>
      <c r="NJA49" s="86"/>
      <c r="NJB49" s="86"/>
      <c r="NJC49" s="86"/>
      <c r="NJD49" s="86"/>
      <c r="NJE49" s="86"/>
      <c r="NJF49" s="86"/>
      <c r="NJG49" s="86"/>
      <c r="NJH49" s="86"/>
      <c r="NJI49" s="86"/>
      <c r="NJJ49" s="86"/>
      <c r="NJK49" s="86"/>
      <c r="NJL49" s="86"/>
      <c r="NJM49" s="86"/>
      <c r="NJN49" s="86"/>
      <c r="NJO49" s="86"/>
      <c r="NJP49" s="86"/>
      <c r="NJQ49" s="86"/>
      <c r="NJR49" s="86"/>
      <c r="NJS49" s="86"/>
      <c r="NJT49" s="86"/>
      <c r="NJU49" s="86"/>
      <c r="NJV49" s="86"/>
      <c r="NJW49" s="86"/>
      <c r="NJX49" s="86"/>
      <c r="NJY49" s="86"/>
      <c r="NJZ49" s="86"/>
      <c r="NKA49" s="86"/>
      <c r="NKB49" s="86"/>
      <c r="NKC49" s="86"/>
      <c r="NKD49" s="86"/>
      <c r="NKE49" s="86"/>
      <c r="NKF49" s="86"/>
      <c r="NKG49" s="86"/>
      <c r="NKH49" s="86"/>
      <c r="NKI49" s="86"/>
      <c r="NKJ49" s="86"/>
      <c r="NKK49" s="86"/>
      <c r="NKL49" s="86"/>
      <c r="NKM49" s="86"/>
      <c r="NKN49" s="86"/>
      <c r="NKO49" s="86"/>
      <c r="NKP49" s="86"/>
      <c r="NKQ49" s="86"/>
      <c r="NKR49" s="86"/>
      <c r="NKS49" s="86"/>
      <c r="NKT49" s="86"/>
      <c r="NKU49" s="86"/>
      <c r="NKV49" s="86"/>
      <c r="NKW49" s="86"/>
      <c r="NKX49" s="86"/>
      <c r="NKY49" s="86"/>
      <c r="NKZ49" s="86"/>
      <c r="NLA49" s="86"/>
      <c r="NLB49" s="86"/>
      <c r="NLC49" s="86"/>
      <c r="NLD49" s="86"/>
      <c r="NLE49" s="86"/>
      <c r="NLF49" s="86"/>
      <c r="NLG49" s="86"/>
      <c r="NLH49" s="86"/>
      <c r="NLI49" s="86"/>
      <c r="NLJ49" s="86"/>
      <c r="NLK49" s="86"/>
      <c r="NLL49" s="86"/>
      <c r="NLM49" s="86"/>
      <c r="NLN49" s="86"/>
      <c r="NLO49" s="86"/>
      <c r="NLP49" s="86"/>
      <c r="NLQ49" s="86"/>
      <c r="NLR49" s="86"/>
      <c r="NLS49" s="86"/>
      <c r="NLT49" s="86"/>
      <c r="NLU49" s="86"/>
      <c r="NLV49" s="86"/>
      <c r="NLW49" s="86"/>
      <c r="NLX49" s="86"/>
      <c r="NLY49" s="86"/>
      <c r="NLZ49" s="86"/>
      <c r="NMA49" s="86"/>
      <c r="NMB49" s="86"/>
      <c r="NMC49" s="86"/>
      <c r="NMD49" s="86"/>
      <c r="NME49" s="86"/>
      <c r="NMF49" s="86"/>
      <c r="NMG49" s="86"/>
      <c r="NMH49" s="86"/>
      <c r="NMI49" s="86"/>
      <c r="NMJ49" s="86"/>
      <c r="NMK49" s="86"/>
      <c r="NML49" s="86"/>
      <c r="NMM49" s="86"/>
      <c r="NMN49" s="86"/>
      <c r="NMO49" s="86"/>
      <c r="NMP49" s="86"/>
      <c r="NMQ49" s="86"/>
      <c r="NMR49" s="86"/>
      <c r="NMS49" s="86"/>
      <c r="NMT49" s="86"/>
      <c r="NMU49" s="86"/>
      <c r="NMV49" s="86"/>
      <c r="NMW49" s="86"/>
      <c r="NMX49" s="86"/>
      <c r="NMY49" s="86"/>
      <c r="NMZ49" s="86"/>
      <c r="NNA49" s="86"/>
      <c r="NNB49" s="86"/>
      <c r="NNC49" s="86"/>
      <c r="NND49" s="86"/>
      <c r="NNE49" s="86"/>
      <c r="NNF49" s="86"/>
      <c r="NNG49" s="86"/>
      <c r="NNH49" s="86"/>
      <c r="NNI49" s="86"/>
      <c r="NNJ49" s="86"/>
      <c r="NNK49" s="86"/>
      <c r="NNL49" s="86"/>
      <c r="NNM49" s="86"/>
      <c r="NNN49" s="86"/>
      <c r="NNO49" s="86"/>
      <c r="NNP49" s="86"/>
      <c r="NNQ49" s="86"/>
      <c r="NNR49" s="86"/>
      <c r="NNS49" s="86"/>
      <c r="NNT49" s="86"/>
      <c r="NNU49" s="86"/>
      <c r="NNV49" s="86"/>
      <c r="NNW49" s="86"/>
      <c r="NNX49" s="86"/>
      <c r="NNY49" s="86"/>
      <c r="NNZ49" s="86"/>
      <c r="NOA49" s="86"/>
      <c r="NOB49" s="86"/>
      <c r="NOC49" s="86"/>
      <c r="NOD49" s="86"/>
      <c r="NOE49" s="86"/>
      <c r="NOF49" s="86"/>
      <c r="NOG49" s="86"/>
      <c r="NOH49" s="86"/>
      <c r="NOI49" s="86"/>
      <c r="NOJ49" s="86"/>
      <c r="NOK49" s="86"/>
      <c r="NOL49" s="86"/>
      <c r="NOM49" s="86"/>
      <c r="NON49" s="86"/>
      <c r="NOO49" s="86"/>
      <c r="NOP49" s="86"/>
      <c r="NOQ49" s="86"/>
      <c r="NOR49" s="86"/>
      <c r="NOS49" s="86"/>
      <c r="NOT49" s="86"/>
      <c r="NOU49" s="86"/>
      <c r="NOV49" s="86"/>
      <c r="NOW49" s="86"/>
      <c r="NOX49" s="86"/>
      <c r="NOY49" s="86"/>
      <c r="NOZ49" s="86"/>
      <c r="NPA49" s="86"/>
      <c r="NPB49" s="86"/>
      <c r="NPC49" s="86"/>
      <c r="NPD49" s="86"/>
      <c r="NPE49" s="86"/>
      <c r="NPF49" s="86"/>
      <c r="NPG49" s="86"/>
      <c r="NPH49" s="86"/>
      <c r="NPI49" s="86"/>
      <c r="NPJ49" s="86"/>
      <c r="NPK49" s="86"/>
      <c r="NPL49" s="86"/>
      <c r="NPM49" s="86"/>
      <c r="NPN49" s="86"/>
      <c r="NPO49" s="86"/>
      <c r="NPP49" s="86"/>
      <c r="NPQ49" s="86"/>
      <c r="NPR49" s="86"/>
      <c r="NPS49" s="86"/>
      <c r="NPT49" s="86"/>
      <c r="NPU49" s="86"/>
      <c r="NPV49" s="86"/>
      <c r="NPW49" s="86"/>
      <c r="NPX49" s="86"/>
      <c r="NPY49" s="86"/>
      <c r="NPZ49" s="86"/>
      <c r="NQA49" s="86"/>
      <c r="NQB49" s="86"/>
      <c r="NQC49" s="86"/>
      <c r="NQD49" s="86"/>
      <c r="NQE49" s="86"/>
      <c r="NQF49" s="86"/>
      <c r="NQG49" s="86"/>
      <c r="NQH49" s="86"/>
      <c r="NQI49" s="86"/>
      <c r="NQJ49" s="86"/>
      <c r="NQK49" s="86"/>
      <c r="NQL49" s="86"/>
      <c r="NQM49" s="86"/>
      <c r="NQN49" s="86"/>
      <c r="NQO49" s="86"/>
      <c r="NQP49" s="86"/>
      <c r="NQQ49" s="86"/>
      <c r="NQR49" s="86"/>
      <c r="NQS49" s="86"/>
      <c r="NQT49" s="86"/>
      <c r="NQU49" s="86"/>
      <c r="NQV49" s="98"/>
      <c r="NQW49" s="98"/>
      <c r="NQX49" s="98"/>
      <c r="NQY49" s="98"/>
      <c r="NQZ49" s="98"/>
      <c r="NRA49" s="98"/>
      <c r="NRB49" s="86"/>
      <c r="NRC49" s="86"/>
      <c r="NRD49" s="86"/>
      <c r="NRE49" s="86"/>
      <c r="NRF49" s="86"/>
      <c r="NRG49" s="86"/>
      <c r="NRH49" s="86"/>
      <c r="NRI49" s="86"/>
      <c r="NRJ49" s="86"/>
      <c r="NRK49" s="86"/>
      <c r="NRL49" s="86"/>
      <c r="NRM49" s="86"/>
      <c r="NRN49" s="86"/>
      <c r="NRO49" s="86"/>
      <c r="NRP49" s="86"/>
      <c r="NRQ49" s="86"/>
      <c r="NRR49" s="86"/>
      <c r="NRS49" s="86"/>
      <c r="NRT49" s="86"/>
      <c r="NRU49" s="86"/>
      <c r="NRV49" s="86"/>
      <c r="NRW49" s="86"/>
      <c r="NRX49" s="86"/>
      <c r="NRY49" s="86"/>
      <c r="NRZ49" s="86"/>
      <c r="NSA49" s="86"/>
      <c r="NSB49" s="86"/>
      <c r="NSC49" s="86"/>
      <c r="NSD49" s="86"/>
      <c r="NSE49" s="86"/>
      <c r="NSF49" s="86"/>
      <c r="NSG49" s="86"/>
      <c r="NSH49" s="86"/>
      <c r="NSI49" s="86"/>
      <c r="NSJ49" s="86"/>
      <c r="NSK49" s="86"/>
      <c r="NSL49" s="86"/>
      <c r="NSM49" s="86"/>
      <c r="NSN49" s="86"/>
      <c r="NSO49" s="86"/>
      <c r="NSP49" s="86"/>
      <c r="NSQ49" s="86"/>
      <c r="NSR49" s="86"/>
      <c r="NSS49" s="86"/>
      <c r="NST49" s="86"/>
      <c r="NSU49" s="86"/>
      <c r="NSV49" s="86"/>
      <c r="NSW49" s="86"/>
      <c r="NSX49" s="86"/>
      <c r="NSY49" s="86"/>
      <c r="NSZ49" s="86"/>
      <c r="NTA49" s="86"/>
      <c r="NTB49" s="86"/>
      <c r="NTC49" s="86"/>
      <c r="NTD49" s="86"/>
      <c r="NTE49" s="86"/>
      <c r="NTF49" s="86"/>
      <c r="NTG49" s="86"/>
      <c r="NTH49" s="86"/>
      <c r="NTI49" s="86"/>
      <c r="NTJ49" s="86"/>
      <c r="NTK49" s="86"/>
      <c r="NTL49" s="86"/>
      <c r="NTM49" s="86"/>
      <c r="NTN49" s="86"/>
      <c r="NTO49" s="86"/>
      <c r="NTP49" s="86"/>
      <c r="NTQ49" s="86"/>
      <c r="NTR49" s="86"/>
      <c r="NTS49" s="86"/>
      <c r="NTT49" s="86"/>
      <c r="NTU49" s="86"/>
      <c r="NTV49" s="86"/>
      <c r="NTW49" s="86"/>
      <c r="NTX49" s="86"/>
      <c r="NTY49" s="86"/>
      <c r="NTZ49" s="86"/>
      <c r="NUA49" s="86"/>
      <c r="NUB49" s="86"/>
      <c r="NUC49" s="86"/>
      <c r="NUD49" s="86"/>
      <c r="NUE49" s="86"/>
      <c r="NUF49" s="86"/>
      <c r="NUG49" s="86"/>
      <c r="NUH49" s="86"/>
      <c r="NUI49" s="86"/>
      <c r="NUJ49" s="86"/>
      <c r="NUK49" s="86"/>
      <c r="NUL49" s="86"/>
      <c r="NUM49" s="86"/>
      <c r="NUN49" s="86"/>
      <c r="NUO49" s="86"/>
      <c r="NUP49" s="86"/>
      <c r="NUQ49" s="86"/>
      <c r="NUR49" s="86"/>
      <c r="NUS49" s="86"/>
      <c r="NUT49" s="86"/>
      <c r="NUU49" s="86"/>
      <c r="NUV49" s="86"/>
      <c r="NUW49" s="86"/>
      <c r="NUX49" s="86"/>
      <c r="NUY49" s="86"/>
      <c r="NUZ49" s="86"/>
      <c r="NVA49" s="86"/>
      <c r="NVB49" s="86"/>
      <c r="NVC49" s="86"/>
      <c r="NVD49" s="86"/>
      <c r="NVE49" s="86"/>
      <c r="NVF49" s="86"/>
      <c r="NVG49" s="86"/>
      <c r="NVH49" s="86"/>
      <c r="NVI49" s="86"/>
      <c r="NVJ49" s="86"/>
      <c r="NVK49" s="86"/>
      <c r="NVL49" s="86"/>
      <c r="NVM49" s="86"/>
      <c r="NVN49" s="86"/>
      <c r="NVO49" s="86"/>
      <c r="NVP49" s="86"/>
      <c r="NVQ49" s="86"/>
      <c r="NVR49" s="86"/>
      <c r="NVS49" s="86"/>
      <c r="NVT49" s="86"/>
      <c r="NVU49" s="86"/>
      <c r="NVV49" s="86"/>
      <c r="NVW49" s="86"/>
      <c r="NVX49" s="86"/>
      <c r="NVY49" s="86"/>
      <c r="NVZ49" s="86"/>
      <c r="NWA49" s="86"/>
      <c r="NWB49" s="86"/>
      <c r="NWC49" s="86"/>
      <c r="NWD49" s="86"/>
      <c r="NWE49" s="86"/>
      <c r="NWF49" s="86"/>
      <c r="NWG49" s="86"/>
      <c r="NWH49" s="86"/>
      <c r="NWI49" s="86"/>
      <c r="NWJ49" s="86"/>
      <c r="NWK49" s="86"/>
      <c r="NWL49" s="86"/>
      <c r="NWM49" s="86"/>
      <c r="NWN49" s="86"/>
      <c r="NWO49" s="86"/>
      <c r="NWP49" s="86"/>
      <c r="NWQ49" s="86"/>
      <c r="NWR49" s="86"/>
      <c r="NWS49" s="86"/>
      <c r="NWT49" s="86"/>
      <c r="NWU49" s="86"/>
      <c r="NWV49" s="86"/>
      <c r="NWW49" s="86"/>
      <c r="NWX49" s="86"/>
      <c r="NWY49" s="86"/>
      <c r="NWZ49" s="86"/>
      <c r="NXA49" s="86"/>
      <c r="NXB49" s="86"/>
      <c r="NXC49" s="86"/>
      <c r="NXD49" s="86"/>
      <c r="NXE49" s="86"/>
      <c r="NXF49" s="86"/>
      <c r="NXG49" s="86"/>
      <c r="NXH49" s="86"/>
      <c r="NXI49" s="86"/>
      <c r="NXJ49" s="86"/>
      <c r="NXK49" s="86"/>
      <c r="NXL49" s="86"/>
      <c r="NXM49" s="86"/>
      <c r="NXN49" s="86"/>
      <c r="NXO49" s="86"/>
      <c r="NXP49" s="86"/>
      <c r="NXQ49" s="86"/>
      <c r="NXR49" s="86"/>
      <c r="NXS49" s="86"/>
      <c r="NXT49" s="86"/>
      <c r="NXU49" s="86"/>
      <c r="NXV49" s="86"/>
      <c r="NXW49" s="86"/>
      <c r="NXX49" s="86"/>
      <c r="NXY49" s="86"/>
      <c r="NXZ49" s="86"/>
      <c r="NYA49" s="86"/>
      <c r="NYB49" s="86"/>
      <c r="NYC49" s="86"/>
      <c r="NYD49" s="86"/>
      <c r="NYE49" s="86"/>
      <c r="NYF49" s="86"/>
      <c r="NYG49" s="86"/>
      <c r="NYH49" s="86"/>
      <c r="NYI49" s="86"/>
      <c r="NYJ49" s="86"/>
      <c r="NYK49" s="86"/>
      <c r="NYL49" s="86"/>
      <c r="NYM49" s="86"/>
      <c r="NYN49" s="86"/>
      <c r="NYO49" s="86"/>
      <c r="NYP49" s="86"/>
      <c r="NYQ49" s="86"/>
      <c r="NYR49" s="86"/>
      <c r="NYS49" s="86"/>
      <c r="NYT49" s="86"/>
      <c r="NYU49" s="86"/>
      <c r="NYV49" s="86"/>
      <c r="NYW49" s="86"/>
      <c r="NYX49" s="86"/>
      <c r="NYY49" s="86"/>
      <c r="NYZ49" s="86"/>
      <c r="NZA49" s="86"/>
      <c r="NZB49" s="86"/>
      <c r="NZC49" s="86"/>
      <c r="NZD49" s="86"/>
      <c r="NZE49" s="86"/>
      <c r="NZF49" s="86"/>
      <c r="NZG49" s="86"/>
      <c r="NZH49" s="86"/>
      <c r="NZI49" s="86"/>
      <c r="NZJ49" s="86"/>
      <c r="NZK49" s="86"/>
      <c r="NZL49" s="86"/>
      <c r="NZM49" s="86"/>
      <c r="NZN49" s="86"/>
      <c r="NZO49" s="86"/>
      <c r="NZP49" s="86"/>
      <c r="NZQ49" s="86"/>
      <c r="NZR49" s="86"/>
      <c r="NZS49" s="86"/>
      <c r="NZT49" s="86"/>
      <c r="NZU49" s="86"/>
      <c r="NZV49" s="86"/>
      <c r="NZW49" s="86"/>
      <c r="NZX49" s="86"/>
      <c r="NZY49" s="86"/>
      <c r="NZZ49" s="86"/>
      <c r="OAA49" s="86"/>
      <c r="OAB49" s="86"/>
      <c r="OAC49" s="86"/>
      <c r="OAD49" s="86"/>
      <c r="OAE49" s="86"/>
      <c r="OAF49" s="86"/>
      <c r="OAG49" s="86"/>
      <c r="OAH49" s="86"/>
      <c r="OAI49" s="86"/>
      <c r="OAJ49" s="86"/>
      <c r="OAK49" s="86"/>
      <c r="OAL49" s="86"/>
      <c r="OAM49" s="86"/>
      <c r="OAN49" s="86"/>
      <c r="OAO49" s="86"/>
      <c r="OAP49" s="86"/>
      <c r="OAQ49" s="86"/>
      <c r="OAR49" s="98"/>
      <c r="OAS49" s="98"/>
      <c r="OAT49" s="98"/>
      <c r="OAU49" s="98"/>
      <c r="OAV49" s="98"/>
      <c r="OAW49" s="98"/>
      <c r="OAX49" s="86"/>
      <c r="OAY49" s="86"/>
      <c r="OAZ49" s="86"/>
      <c r="OBA49" s="86"/>
      <c r="OBB49" s="86"/>
      <c r="OBC49" s="86"/>
      <c r="OBD49" s="86"/>
      <c r="OBE49" s="86"/>
      <c r="OBF49" s="86"/>
      <c r="OBG49" s="86"/>
      <c r="OBH49" s="86"/>
      <c r="OBI49" s="86"/>
      <c r="OBJ49" s="86"/>
      <c r="OBK49" s="86"/>
      <c r="OBL49" s="86"/>
      <c r="OBM49" s="86"/>
      <c r="OBN49" s="86"/>
      <c r="OBO49" s="86"/>
      <c r="OBP49" s="86"/>
      <c r="OBQ49" s="86"/>
      <c r="OBR49" s="86"/>
      <c r="OBS49" s="86"/>
      <c r="OBT49" s="86"/>
      <c r="OBU49" s="86"/>
      <c r="OBV49" s="86"/>
      <c r="OBW49" s="86"/>
      <c r="OBX49" s="86"/>
      <c r="OBY49" s="86"/>
      <c r="OBZ49" s="86"/>
      <c r="OCA49" s="86"/>
      <c r="OCB49" s="86"/>
      <c r="OCC49" s="86"/>
      <c r="OCD49" s="86"/>
      <c r="OCE49" s="86"/>
      <c r="OCF49" s="86"/>
      <c r="OCG49" s="86"/>
      <c r="OCH49" s="86"/>
      <c r="OCI49" s="86"/>
      <c r="OCJ49" s="86"/>
      <c r="OCK49" s="86"/>
      <c r="OCL49" s="86"/>
      <c r="OCM49" s="86"/>
      <c r="OCN49" s="86"/>
      <c r="OCO49" s="86"/>
      <c r="OCP49" s="86"/>
      <c r="OCQ49" s="86"/>
      <c r="OCR49" s="86"/>
      <c r="OCS49" s="86"/>
      <c r="OCT49" s="86"/>
      <c r="OCU49" s="86"/>
      <c r="OCV49" s="86"/>
      <c r="OCW49" s="86"/>
      <c r="OCX49" s="86"/>
      <c r="OCY49" s="86"/>
      <c r="OCZ49" s="86"/>
      <c r="ODA49" s="86"/>
      <c r="ODB49" s="86"/>
      <c r="ODC49" s="86"/>
      <c r="ODD49" s="86"/>
      <c r="ODE49" s="86"/>
      <c r="ODF49" s="86"/>
      <c r="ODG49" s="86"/>
      <c r="ODH49" s="86"/>
      <c r="ODI49" s="86"/>
      <c r="ODJ49" s="86"/>
      <c r="ODK49" s="86"/>
      <c r="ODL49" s="86"/>
      <c r="ODM49" s="86"/>
      <c r="ODN49" s="86"/>
      <c r="ODO49" s="86"/>
      <c r="ODP49" s="86"/>
      <c r="ODQ49" s="86"/>
      <c r="ODR49" s="86"/>
      <c r="ODS49" s="86"/>
      <c r="ODT49" s="86"/>
      <c r="ODU49" s="86"/>
      <c r="ODV49" s="86"/>
      <c r="ODW49" s="86"/>
      <c r="ODX49" s="86"/>
      <c r="ODY49" s="86"/>
      <c r="ODZ49" s="86"/>
      <c r="OEA49" s="86"/>
      <c r="OEB49" s="86"/>
      <c r="OEC49" s="86"/>
      <c r="OED49" s="86"/>
      <c r="OEE49" s="86"/>
      <c r="OEF49" s="86"/>
      <c r="OEG49" s="86"/>
      <c r="OEH49" s="86"/>
      <c r="OEI49" s="86"/>
      <c r="OEJ49" s="86"/>
      <c r="OEK49" s="86"/>
      <c r="OEL49" s="86"/>
      <c r="OEM49" s="86"/>
      <c r="OEN49" s="86"/>
      <c r="OEO49" s="86"/>
      <c r="OEP49" s="86"/>
      <c r="OEQ49" s="86"/>
      <c r="OER49" s="86"/>
      <c r="OES49" s="86"/>
      <c r="OET49" s="86"/>
      <c r="OEU49" s="86"/>
      <c r="OEV49" s="86"/>
      <c r="OEW49" s="86"/>
      <c r="OEX49" s="86"/>
      <c r="OEY49" s="86"/>
      <c r="OEZ49" s="86"/>
      <c r="OFA49" s="86"/>
      <c r="OFB49" s="86"/>
      <c r="OFC49" s="86"/>
      <c r="OFD49" s="86"/>
      <c r="OFE49" s="86"/>
      <c r="OFF49" s="86"/>
      <c r="OFG49" s="86"/>
      <c r="OFH49" s="86"/>
      <c r="OFI49" s="86"/>
      <c r="OFJ49" s="86"/>
      <c r="OFK49" s="86"/>
      <c r="OFL49" s="86"/>
      <c r="OFM49" s="86"/>
      <c r="OFN49" s="86"/>
      <c r="OFO49" s="86"/>
      <c r="OFP49" s="86"/>
      <c r="OFQ49" s="86"/>
      <c r="OFR49" s="86"/>
      <c r="OFS49" s="86"/>
      <c r="OFT49" s="86"/>
      <c r="OFU49" s="86"/>
      <c r="OFV49" s="86"/>
      <c r="OFW49" s="86"/>
      <c r="OFX49" s="86"/>
      <c r="OFY49" s="86"/>
      <c r="OFZ49" s="86"/>
      <c r="OGA49" s="86"/>
      <c r="OGB49" s="86"/>
      <c r="OGC49" s="86"/>
      <c r="OGD49" s="86"/>
      <c r="OGE49" s="86"/>
      <c r="OGF49" s="86"/>
      <c r="OGG49" s="86"/>
      <c r="OGH49" s="86"/>
      <c r="OGI49" s="86"/>
      <c r="OGJ49" s="86"/>
      <c r="OGK49" s="86"/>
      <c r="OGL49" s="86"/>
      <c r="OGM49" s="86"/>
      <c r="OGN49" s="86"/>
      <c r="OGO49" s="86"/>
      <c r="OGP49" s="86"/>
      <c r="OGQ49" s="86"/>
      <c r="OGR49" s="86"/>
      <c r="OGS49" s="86"/>
      <c r="OGT49" s="86"/>
      <c r="OGU49" s="86"/>
      <c r="OGV49" s="86"/>
      <c r="OGW49" s="86"/>
      <c r="OGX49" s="86"/>
      <c r="OGY49" s="86"/>
      <c r="OGZ49" s="86"/>
      <c r="OHA49" s="86"/>
      <c r="OHB49" s="86"/>
      <c r="OHC49" s="86"/>
      <c r="OHD49" s="86"/>
      <c r="OHE49" s="86"/>
      <c r="OHF49" s="86"/>
      <c r="OHG49" s="86"/>
      <c r="OHH49" s="86"/>
      <c r="OHI49" s="86"/>
      <c r="OHJ49" s="86"/>
      <c r="OHK49" s="86"/>
      <c r="OHL49" s="86"/>
      <c r="OHM49" s="86"/>
      <c r="OHN49" s="86"/>
      <c r="OHO49" s="86"/>
      <c r="OHP49" s="86"/>
      <c r="OHQ49" s="86"/>
      <c r="OHR49" s="86"/>
      <c r="OHS49" s="86"/>
      <c r="OHT49" s="86"/>
      <c r="OHU49" s="86"/>
      <c r="OHV49" s="86"/>
      <c r="OHW49" s="86"/>
      <c r="OHX49" s="86"/>
      <c r="OHY49" s="86"/>
      <c r="OHZ49" s="86"/>
      <c r="OIA49" s="86"/>
      <c r="OIB49" s="86"/>
      <c r="OIC49" s="86"/>
      <c r="OID49" s="86"/>
      <c r="OIE49" s="86"/>
      <c r="OIF49" s="86"/>
      <c r="OIG49" s="86"/>
      <c r="OIH49" s="86"/>
      <c r="OII49" s="86"/>
      <c r="OIJ49" s="86"/>
      <c r="OIK49" s="86"/>
      <c r="OIL49" s="86"/>
      <c r="OIM49" s="86"/>
      <c r="OIN49" s="86"/>
      <c r="OIO49" s="86"/>
      <c r="OIP49" s="86"/>
      <c r="OIQ49" s="86"/>
      <c r="OIR49" s="86"/>
      <c r="OIS49" s="86"/>
      <c r="OIT49" s="86"/>
      <c r="OIU49" s="86"/>
      <c r="OIV49" s="86"/>
      <c r="OIW49" s="86"/>
      <c r="OIX49" s="86"/>
      <c r="OIY49" s="86"/>
      <c r="OIZ49" s="86"/>
      <c r="OJA49" s="86"/>
      <c r="OJB49" s="86"/>
      <c r="OJC49" s="86"/>
      <c r="OJD49" s="86"/>
      <c r="OJE49" s="86"/>
      <c r="OJF49" s="86"/>
      <c r="OJG49" s="86"/>
      <c r="OJH49" s="86"/>
      <c r="OJI49" s="86"/>
      <c r="OJJ49" s="86"/>
      <c r="OJK49" s="86"/>
      <c r="OJL49" s="86"/>
      <c r="OJM49" s="86"/>
      <c r="OJN49" s="86"/>
      <c r="OJO49" s="86"/>
      <c r="OJP49" s="86"/>
      <c r="OJQ49" s="86"/>
      <c r="OJR49" s="86"/>
      <c r="OJS49" s="86"/>
      <c r="OJT49" s="86"/>
      <c r="OJU49" s="86"/>
      <c r="OJV49" s="86"/>
      <c r="OJW49" s="86"/>
      <c r="OJX49" s="86"/>
      <c r="OJY49" s="86"/>
      <c r="OJZ49" s="86"/>
      <c r="OKA49" s="86"/>
      <c r="OKB49" s="86"/>
      <c r="OKC49" s="86"/>
      <c r="OKD49" s="86"/>
      <c r="OKE49" s="86"/>
      <c r="OKF49" s="86"/>
      <c r="OKG49" s="86"/>
      <c r="OKH49" s="86"/>
      <c r="OKI49" s="86"/>
      <c r="OKJ49" s="86"/>
      <c r="OKK49" s="86"/>
      <c r="OKL49" s="86"/>
      <c r="OKM49" s="86"/>
      <c r="OKN49" s="98"/>
      <c r="OKO49" s="98"/>
      <c r="OKP49" s="98"/>
      <c r="OKQ49" s="98"/>
      <c r="OKR49" s="98"/>
      <c r="OKS49" s="98"/>
      <c r="OKT49" s="86"/>
      <c r="OKU49" s="86"/>
      <c r="OKV49" s="86"/>
      <c r="OKW49" s="86"/>
      <c r="OKX49" s="86"/>
      <c r="OKY49" s="86"/>
      <c r="OKZ49" s="86"/>
      <c r="OLA49" s="86"/>
      <c r="OLB49" s="86"/>
      <c r="OLC49" s="86"/>
      <c r="OLD49" s="86"/>
      <c r="OLE49" s="86"/>
      <c r="OLF49" s="86"/>
      <c r="OLG49" s="86"/>
      <c r="OLH49" s="86"/>
      <c r="OLI49" s="86"/>
      <c r="OLJ49" s="86"/>
      <c r="OLK49" s="86"/>
      <c r="OLL49" s="86"/>
      <c r="OLM49" s="86"/>
      <c r="OLN49" s="86"/>
      <c r="OLO49" s="86"/>
      <c r="OLP49" s="86"/>
      <c r="OLQ49" s="86"/>
      <c r="OLR49" s="86"/>
      <c r="OLS49" s="86"/>
      <c r="OLT49" s="86"/>
      <c r="OLU49" s="86"/>
      <c r="OLV49" s="86"/>
      <c r="OLW49" s="86"/>
      <c r="OLX49" s="86"/>
      <c r="OLY49" s="86"/>
      <c r="OLZ49" s="86"/>
      <c r="OMA49" s="86"/>
      <c r="OMB49" s="86"/>
      <c r="OMC49" s="86"/>
      <c r="OMD49" s="86"/>
      <c r="OME49" s="86"/>
      <c r="OMF49" s="86"/>
      <c r="OMG49" s="86"/>
      <c r="OMH49" s="86"/>
      <c r="OMI49" s="86"/>
      <c r="OMJ49" s="86"/>
      <c r="OMK49" s="86"/>
      <c r="OML49" s="86"/>
      <c r="OMM49" s="86"/>
      <c r="OMN49" s="86"/>
      <c r="OMO49" s="86"/>
      <c r="OMP49" s="86"/>
      <c r="OMQ49" s="86"/>
      <c r="OMR49" s="86"/>
      <c r="OMS49" s="86"/>
      <c r="OMT49" s="86"/>
      <c r="OMU49" s="86"/>
      <c r="OMV49" s="86"/>
      <c r="OMW49" s="86"/>
      <c r="OMX49" s="86"/>
      <c r="OMY49" s="86"/>
      <c r="OMZ49" s="86"/>
      <c r="ONA49" s="86"/>
      <c r="ONB49" s="86"/>
      <c r="ONC49" s="86"/>
      <c r="OND49" s="86"/>
      <c r="ONE49" s="86"/>
      <c r="ONF49" s="86"/>
      <c r="ONG49" s="86"/>
      <c r="ONH49" s="86"/>
      <c r="ONI49" s="86"/>
      <c r="ONJ49" s="86"/>
      <c r="ONK49" s="86"/>
      <c r="ONL49" s="86"/>
      <c r="ONM49" s="86"/>
      <c r="ONN49" s="86"/>
      <c r="ONO49" s="86"/>
      <c r="ONP49" s="86"/>
      <c r="ONQ49" s="86"/>
      <c r="ONR49" s="86"/>
      <c r="ONS49" s="86"/>
      <c r="ONT49" s="86"/>
      <c r="ONU49" s="86"/>
      <c r="ONV49" s="86"/>
      <c r="ONW49" s="86"/>
      <c r="ONX49" s="86"/>
      <c r="ONY49" s="86"/>
      <c r="ONZ49" s="86"/>
      <c r="OOA49" s="86"/>
      <c r="OOB49" s="86"/>
      <c r="OOC49" s="86"/>
      <c r="OOD49" s="86"/>
      <c r="OOE49" s="86"/>
      <c r="OOF49" s="86"/>
      <c r="OOG49" s="86"/>
      <c r="OOH49" s="86"/>
      <c r="OOI49" s="86"/>
      <c r="OOJ49" s="86"/>
      <c r="OOK49" s="86"/>
      <c r="OOL49" s="86"/>
      <c r="OOM49" s="86"/>
      <c r="OON49" s="86"/>
      <c r="OOO49" s="86"/>
      <c r="OOP49" s="86"/>
      <c r="OOQ49" s="86"/>
      <c r="OOR49" s="86"/>
      <c r="OOS49" s="86"/>
      <c r="OOT49" s="86"/>
      <c r="OOU49" s="86"/>
      <c r="OOV49" s="86"/>
      <c r="OOW49" s="86"/>
      <c r="OOX49" s="86"/>
      <c r="OOY49" s="86"/>
      <c r="OOZ49" s="86"/>
      <c r="OPA49" s="86"/>
      <c r="OPB49" s="86"/>
      <c r="OPC49" s="86"/>
      <c r="OPD49" s="86"/>
      <c r="OPE49" s="86"/>
      <c r="OPF49" s="86"/>
      <c r="OPG49" s="86"/>
      <c r="OPH49" s="86"/>
      <c r="OPI49" s="86"/>
      <c r="OPJ49" s="86"/>
      <c r="OPK49" s="86"/>
      <c r="OPL49" s="86"/>
      <c r="OPM49" s="86"/>
      <c r="OPN49" s="86"/>
      <c r="OPO49" s="86"/>
      <c r="OPP49" s="86"/>
      <c r="OPQ49" s="86"/>
      <c r="OPR49" s="86"/>
      <c r="OPS49" s="86"/>
      <c r="OPT49" s="86"/>
      <c r="OPU49" s="86"/>
      <c r="OPV49" s="86"/>
      <c r="OPW49" s="86"/>
      <c r="OPX49" s="86"/>
      <c r="OPY49" s="86"/>
      <c r="OPZ49" s="86"/>
      <c r="OQA49" s="86"/>
      <c r="OQB49" s="86"/>
      <c r="OQC49" s="86"/>
      <c r="OQD49" s="86"/>
      <c r="OQE49" s="86"/>
      <c r="OQF49" s="86"/>
      <c r="OQG49" s="86"/>
      <c r="OQH49" s="86"/>
      <c r="OQI49" s="86"/>
      <c r="OQJ49" s="86"/>
      <c r="OQK49" s="86"/>
      <c r="OQL49" s="86"/>
      <c r="OQM49" s="86"/>
      <c r="OQN49" s="86"/>
      <c r="OQO49" s="86"/>
      <c r="OQP49" s="86"/>
      <c r="OQQ49" s="86"/>
      <c r="OQR49" s="86"/>
      <c r="OQS49" s="86"/>
      <c r="OQT49" s="86"/>
      <c r="OQU49" s="86"/>
      <c r="OQV49" s="86"/>
      <c r="OQW49" s="86"/>
      <c r="OQX49" s="86"/>
      <c r="OQY49" s="86"/>
      <c r="OQZ49" s="86"/>
      <c r="ORA49" s="86"/>
      <c r="ORB49" s="86"/>
      <c r="ORC49" s="86"/>
      <c r="ORD49" s="86"/>
      <c r="ORE49" s="86"/>
      <c r="ORF49" s="86"/>
      <c r="ORG49" s="86"/>
      <c r="ORH49" s="86"/>
      <c r="ORI49" s="86"/>
      <c r="ORJ49" s="86"/>
      <c r="ORK49" s="86"/>
      <c r="ORL49" s="86"/>
      <c r="ORM49" s="86"/>
      <c r="ORN49" s="86"/>
      <c r="ORO49" s="86"/>
      <c r="ORP49" s="86"/>
      <c r="ORQ49" s="86"/>
      <c r="ORR49" s="86"/>
      <c r="ORS49" s="86"/>
      <c r="ORT49" s="86"/>
      <c r="ORU49" s="86"/>
      <c r="ORV49" s="86"/>
      <c r="ORW49" s="86"/>
      <c r="ORX49" s="86"/>
      <c r="ORY49" s="86"/>
      <c r="ORZ49" s="86"/>
      <c r="OSA49" s="86"/>
      <c r="OSB49" s="86"/>
      <c r="OSC49" s="86"/>
      <c r="OSD49" s="86"/>
      <c r="OSE49" s="86"/>
      <c r="OSF49" s="86"/>
      <c r="OSG49" s="86"/>
      <c r="OSH49" s="86"/>
      <c r="OSI49" s="86"/>
      <c r="OSJ49" s="86"/>
      <c r="OSK49" s="86"/>
      <c r="OSL49" s="86"/>
      <c r="OSM49" s="86"/>
      <c r="OSN49" s="86"/>
      <c r="OSO49" s="86"/>
      <c r="OSP49" s="86"/>
      <c r="OSQ49" s="86"/>
      <c r="OSR49" s="86"/>
      <c r="OSS49" s="86"/>
      <c r="OST49" s="86"/>
      <c r="OSU49" s="86"/>
      <c r="OSV49" s="86"/>
      <c r="OSW49" s="86"/>
      <c r="OSX49" s="86"/>
      <c r="OSY49" s="86"/>
      <c r="OSZ49" s="86"/>
      <c r="OTA49" s="86"/>
      <c r="OTB49" s="86"/>
      <c r="OTC49" s="86"/>
      <c r="OTD49" s="86"/>
      <c r="OTE49" s="86"/>
      <c r="OTF49" s="86"/>
      <c r="OTG49" s="86"/>
      <c r="OTH49" s="86"/>
      <c r="OTI49" s="86"/>
      <c r="OTJ49" s="86"/>
      <c r="OTK49" s="86"/>
      <c r="OTL49" s="86"/>
      <c r="OTM49" s="86"/>
      <c r="OTN49" s="86"/>
      <c r="OTO49" s="86"/>
      <c r="OTP49" s="86"/>
      <c r="OTQ49" s="86"/>
      <c r="OTR49" s="86"/>
      <c r="OTS49" s="86"/>
      <c r="OTT49" s="86"/>
      <c r="OTU49" s="86"/>
      <c r="OTV49" s="86"/>
      <c r="OTW49" s="86"/>
      <c r="OTX49" s="86"/>
      <c r="OTY49" s="86"/>
      <c r="OTZ49" s="86"/>
      <c r="OUA49" s="86"/>
      <c r="OUB49" s="86"/>
      <c r="OUC49" s="86"/>
      <c r="OUD49" s="86"/>
      <c r="OUE49" s="86"/>
      <c r="OUF49" s="86"/>
      <c r="OUG49" s="86"/>
      <c r="OUH49" s="86"/>
      <c r="OUI49" s="86"/>
      <c r="OUJ49" s="98"/>
      <c r="OUK49" s="98"/>
      <c r="OUL49" s="98"/>
      <c r="OUM49" s="98"/>
      <c r="OUN49" s="98"/>
      <c r="OUO49" s="98"/>
      <c r="OUP49" s="86"/>
      <c r="OUQ49" s="86"/>
      <c r="OUR49" s="86"/>
      <c r="OUS49" s="86"/>
      <c r="OUT49" s="86"/>
      <c r="OUU49" s="86"/>
      <c r="OUV49" s="86"/>
      <c r="OUW49" s="86"/>
      <c r="OUX49" s="86"/>
      <c r="OUY49" s="86"/>
      <c r="OUZ49" s="86"/>
      <c r="OVA49" s="86"/>
      <c r="OVB49" s="86"/>
      <c r="OVC49" s="86"/>
      <c r="OVD49" s="86"/>
      <c r="OVE49" s="86"/>
      <c r="OVF49" s="86"/>
      <c r="OVG49" s="86"/>
      <c r="OVH49" s="86"/>
      <c r="OVI49" s="86"/>
      <c r="OVJ49" s="86"/>
      <c r="OVK49" s="86"/>
      <c r="OVL49" s="86"/>
      <c r="OVM49" s="86"/>
      <c r="OVN49" s="86"/>
      <c r="OVO49" s="86"/>
      <c r="OVP49" s="86"/>
      <c r="OVQ49" s="86"/>
      <c r="OVR49" s="86"/>
      <c r="OVS49" s="86"/>
      <c r="OVT49" s="86"/>
      <c r="OVU49" s="86"/>
      <c r="OVV49" s="86"/>
      <c r="OVW49" s="86"/>
      <c r="OVX49" s="86"/>
      <c r="OVY49" s="86"/>
      <c r="OVZ49" s="86"/>
      <c r="OWA49" s="86"/>
      <c r="OWB49" s="86"/>
      <c r="OWC49" s="86"/>
      <c r="OWD49" s="86"/>
      <c r="OWE49" s="86"/>
      <c r="OWF49" s="86"/>
      <c r="OWG49" s="86"/>
      <c r="OWH49" s="86"/>
      <c r="OWI49" s="86"/>
      <c r="OWJ49" s="86"/>
      <c r="OWK49" s="86"/>
      <c r="OWL49" s="86"/>
      <c r="OWM49" s="86"/>
      <c r="OWN49" s="86"/>
      <c r="OWO49" s="86"/>
      <c r="OWP49" s="86"/>
      <c r="OWQ49" s="86"/>
      <c r="OWR49" s="86"/>
      <c r="OWS49" s="86"/>
      <c r="OWT49" s="86"/>
      <c r="OWU49" s="86"/>
      <c r="OWV49" s="86"/>
      <c r="OWW49" s="86"/>
      <c r="OWX49" s="86"/>
      <c r="OWY49" s="86"/>
      <c r="OWZ49" s="86"/>
      <c r="OXA49" s="86"/>
      <c r="OXB49" s="86"/>
      <c r="OXC49" s="86"/>
      <c r="OXD49" s="86"/>
      <c r="OXE49" s="86"/>
      <c r="OXF49" s="86"/>
      <c r="OXG49" s="86"/>
      <c r="OXH49" s="86"/>
      <c r="OXI49" s="86"/>
      <c r="OXJ49" s="86"/>
      <c r="OXK49" s="86"/>
      <c r="OXL49" s="86"/>
      <c r="OXM49" s="86"/>
      <c r="OXN49" s="86"/>
      <c r="OXO49" s="86"/>
      <c r="OXP49" s="86"/>
      <c r="OXQ49" s="86"/>
      <c r="OXR49" s="86"/>
      <c r="OXS49" s="86"/>
      <c r="OXT49" s="86"/>
      <c r="OXU49" s="86"/>
      <c r="OXV49" s="86"/>
      <c r="OXW49" s="86"/>
      <c r="OXX49" s="86"/>
      <c r="OXY49" s="86"/>
      <c r="OXZ49" s="86"/>
      <c r="OYA49" s="86"/>
      <c r="OYB49" s="86"/>
      <c r="OYC49" s="86"/>
      <c r="OYD49" s="86"/>
      <c r="OYE49" s="86"/>
      <c r="OYF49" s="86"/>
      <c r="OYG49" s="86"/>
      <c r="OYH49" s="86"/>
      <c r="OYI49" s="86"/>
      <c r="OYJ49" s="86"/>
      <c r="OYK49" s="86"/>
      <c r="OYL49" s="86"/>
      <c r="OYM49" s="86"/>
      <c r="OYN49" s="86"/>
      <c r="OYO49" s="86"/>
      <c r="OYP49" s="86"/>
      <c r="OYQ49" s="86"/>
      <c r="OYR49" s="86"/>
      <c r="OYS49" s="86"/>
      <c r="OYT49" s="86"/>
      <c r="OYU49" s="86"/>
      <c r="OYV49" s="86"/>
      <c r="OYW49" s="86"/>
      <c r="OYX49" s="86"/>
      <c r="OYY49" s="86"/>
      <c r="OYZ49" s="86"/>
      <c r="OZA49" s="86"/>
      <c r="OZB49" s="86"/>
      <c r="OZC49" s="86"/>
      <c r="OZD49" s="86"/>
      <c r="OZE49" s="86"/>
      <c r="OZF49" s="86"/>
      <c r="OZG49" s="86"/>
      <c r="OZH49" s="86"/>
      <c r="OZI49" s="86"/>
      <c r="OZJ49" s="86"/>
      <c r="OZK49" s="86"/>
      <c r="OZL49" s="86"/>
      <c r="OZM49" s="86"/>
      <c r="OZN49" s="86"/>
      <c r="OZO49" s="86"/>
      <c r="OZP49" s="86"/>
      <c r="OZQ49" s="86"/>
      <c r="OZR49" s="86"/>
      <c r="OZS49" s="86"/>
      <c r="OZT49" s="86"/>
      <c r="OZU49" s="86"/>
      <c r="OZV49" s="86"/>
      <c r="OZW49" s="86"/>
      <c r="OZX49" s="86"/>
      <c r="OZY49" s="86"/>
      <c r="OZZ49" s="86"/>
      <c r="PAA49" s="86"/>
      <c r="PAB49" s="86"/>
      <c r="PAC49" s="86"/>
      <c r="PAD49" s="86"/>
      <c r="PAE49" s="86"/>
      <c r="PAF49" s="86"/>
      <c r="PAG49" s="86"/>
      <c r="PAH49" s="86"/>
      <c r="PAI49" s="86"/>
      <c r="PAJ49" s="86"/>
      <c r="PAK49" s="86"/>
      <c r="PAL49" s="86"/>
      <c r="PAM49" s="86"/>
      <c r="PAN49" s="86"/>
      <c r="PAO49" s="86"/>
      <c r="PAP49" s="86"/>
      <c r="PAQ49" s="86"/>
      <c r="PAR49" s="86"/>
      <c r="PAS49" s="86"/>
      <c r="PAT49" s="86"/>
      <c r="PAU49" s="86"/>
      <c r="PAV49" s="86"/>
      <c r="PAW49" s="86"/>
      <c r="PAX49" s="86"/>
      <c r="PAY49" s="86"/>
      <c r="PAZ49" s="86"/>
      <c r="PBA49" s="86"/>
      <c r="PBB49" s="86"/>
      <c r="PBC49" s="86"/>
      <c r="PBD49" s="86"/>
      <c r="PBE49" s="86"/>
      <c r="PBF49" s="86"/>
      <c r="PBG49" s="86"/>
      <c r="PBH49" s="86"/>
      <c r="PBI49" s="86"/>
      <c r="PBJ49" s="86"/>
      <c r="PBK49" s="86"/>
      <c r="PBL49" s="86"/>
      <c r="PBM49" s="86"/>
      <c r="PBN49" s="86"/>
      <c r="PBO49" s="86"/>
      <c r="PBP49" s="86"/>
      <c r="PBQ49" s="86"/>
      <c r="PBR49" s="86"/>
      <c r="PBS49" s="86"/>
      <c r="PBT49" s="86"/>
      <c r="PBU49" s="86"/>
      <c r="PBV49" s="86"/>
      <c r="PBW49" s="86"/>
      <c r="PBX49" s="86"/>
      <c r="PBY49" s="86"/>
      <c r="PBZ49" s="86"/>
      <c r="PCA49" s="86"/>
      <c r="PCB49" s="86"/>
      <c r="PCC49" s="86"/>
      <c r="PCD49" s="86"/>
      <c r="PCE49" s="86"/>
      <c r="PCF49" s="86"/>
      <c r="PCG49" s="86"/>
      <c r="PCH49" s="86"/>
      <c r="PCI49" s="86"/>
      <c r="PCJ49" s="86"/>
      <c r="PCK49" s="86"/>
      <c r="PCL49" s="86"/>
      <c r="PCM49" s="86"/>
      <c r="PCN49" s="86"/>
      <c r="PCO49" s="86"/>
      <c r="PCP49" s="86"/>
      <c r="PCQ49" s="86"/>
      <c r="PCR49" s="86"/>
      <c r="PCS49" s="86"/>
      <c r="PCT49" s="86"/>
      <c r="PCU49" s="86"/>
      <c r="PCV49" s="86"/>
      <c r="PCW49" s="86"/>
      <c r="PCX49" s="86"/>
      <c r="PCY49" s="86"/>
      <c r="PCZ49" s="86"/>
      <c r="PDA49" s="86"/>
      <c r="PDB49" s="86"/>
      <c r="PDC49" s="86"/>
      <c r="PDD49" s="86"/>
      <c r="PDE49" s="86"/>
      <c r="PDF49" s="86"/>
      <c r="PDG49" s="86"/>
      <c r="PDH49" s="86"/>
      <c r="PDI49" s="86"/>
      <c r="PDJ49" s="86"/>
      <c r="PDK49" s="86"/>
      <c r="PDL49" s="86"/>
      <c r="PDM49" s="86"/>
      <c r="PDN49" s="86"/>
      <c r="PDO49" s="86"/>
      <c r="PDP49" s="86"/>
      <c r="PDQ49" s="86"/>
      <c r="PDR49" s="86"/>
      <c r="PDS49" s="86"/>
      <c r="PDT49" s="86"/>
      <c r="PDU49" s="86"/>
      <c r="PDV49" s="86"/>
      <c r="PDW49" s="86"/>
      <c r="PDX49" s="86"/>
      <c r="PDY49" s="86"/>
      <c r="PDZ49" s="86"/>
      <c r="PEA49" s="86"/>
      <c r="PEB49" s="86"/>
      <c r="PEC49" s="86"/>
      <c r="PED49" s="86"/>
      <c r="PEE49" s="86"/>
      <c r="PEF49" s="98"/>
      <c r="PEG49" s="98"/>
      <c r="PEH49" s="98"/>
      <c r="PEI49" s="98"/>
      <c r="PEJ49" s="98"/>
      <c r="PEK49" s="98"/>
      <c r="PEL49" s="86"/>
      <c r="PEM49" s="86"/>
      <c r="PEN49" s="86"/>
      <c r="PEO49" s="86"/>
      <c r="PEP49" s="86"/>
      <c r="PEQ49" s="86"/>
      <c r="PER49" s="86"/>
      <c r="PES49" s="86"/>
      <c r="PET49" s="86"/>
      <c r="PEU49" s="86"/>
      <c r="PEV49" s="86"/>
      <c r="PEW49" s="86"/>
      <c r="PEX49" s="86"/>
      <c r="PEY49" s="86"/>
      <c r="PEZ49" s="86"/>
      <c r="PFA49" s="86"/>
      <c r="PFB49" s="86"/>
      <c r="PFC49" s="86"/>
      <c r="PFD49" s="86"/>
      <c r="PFE49" s="86"/>
      <c r="PFF49" s="86"/>
      <c r="PFG49" s="86"/>
      <c r="PFH49" s="86"/>
      <c r="PFI49" s="86"/>
      <c r="PFJ49" s="86"/>
      <c r="PFK49" s="86"/>
      <c r="PFL49" s="86"/>
      <c r="PFM49" s="86"/>
      <c r="PFN49" s="86"/>
      <c r="PFO49" s="86"/>
      <c r="PFP49" s="86"/>
      <c r="PFQ49" s="86"/>
      <c r="PFR49" s="86"/>
      <c r="PFS49" s="86"/>
      <c r="PFT49" s="86"/>
      <c r="PFU49" s="86"/>
      <c r="PFV49" s="86"/>
      <c r="PFW49" s="86"/>
      <c r="PFX49" s="86"/>
      <c r="PFY49" s="86"/>
      <c r="PFZ49" s="86"/>
      <c r="PGA49" s="86"/>
      <c r="PGB49" s="86"/>
      <c r="PGC49" s="86"/>
      <c r="PGD49" s="86"/>
      <c r="PGE49" s="86"/>
      <c r="PGF49" s="86"/>
      <c r="PGG49" s="86"/>
      <c r="PGH49" s="86"/>
      <c r="PGI49" s="86"/>
      <c r="PGJ49" s="86"/>
      <c r="PGK49" s="86"/>
      <c r="PGL49" s="86"/>
      <c r="PGM49" s="86"/>
      <c r="PGN49" s="86"/>
      <c r="PGO49" s="86"/>
      <c r="PGP49" s="86"/>
      <c r="PGQ49" s="86"/>
      <c r="PGR49" s="86"/>
      <c r="PGS49" s="86"/>
      <c r="PGT49" s="86"/>
      <c r="PGU49" s="86"/>
      <c r="PGV49" s="86"/>
      <c r="PGW49" s="86"/>
      <c r="PGX49" s="86"/>
      <c r="PGY49" s="86"/>
      <c r="PGZ49" s="86"/>
      <c r="PHA49" s="86"/>
      <c r="PHB49" s="86"/>
      <c r="PHC49" s="86"/>
      <c r="PHD49" s="86"/>
      <c r="PHE49" s="86"/>
      <c r="PHF49" s="86"/>
      <c r="PHG49" s="86"/>
      <c r="PHH49" s="86"/>
      <c r="PHI49" s="86"/>
      <c r="PHJ49" s="86"/>
      <c r="PHK49" s="86"/>
      <c r="PHL49" s="86"/>
      <c r="PHM49" s="86"/>
      <c r="PHN49" s="86"/>
      <c r="PHO49" s="86"/>
      <c r="PHP49" s="86"/>
      <c r="PHQ49" s="86"/>
      <c r="PHR49" s="86"/>
      <c r="PHS49" s="86"/>
      <c r="PHT49" s="86"/>
      <c r="PHU49" s="86"/>
      <c r="PHV49" s="86"/>
      <c r="PHW49" s="86"/>
      <c r="PHX49" s="86"/>
      <c r="PHY49" s="86"/>
      <c r="PHZ49" s="86"/>
      <c r="PIA49" s="86"/>
      <c r="PIB49" s="86"/>
      <c r="PIC49" s="86"/>
      <c r="PID49" s="86"/>
      <c r="PIE49" s="86"/>
      <c r="PIF49" s="86"/>
      <c r="PIG49" s="86"/>
      <c r="PIH49" s="86"/>
      <c r="PII49" s="86"/>
      <c r="PIJ49" s="86"/>
      <c r="PIK49" s="86"/>
      <c r="PIL49" s="86"/>
      <c r="PIM49" s="86"/>
      <c r="PIN49" s="86"/>
      <c r="PIO49" s="86"/>
      <c r="PIP49" s="86"/>
      <c r="PIQ49" s="86"/>
      <c r="PIR49" s="86"/>
      <c r="PIS49" s="86"/>
      <c r="PIT49" s="86"/>
      <c r="PIU49" s="86"/>
      <c r="PIV49" s="86"/>
      <c r="PIW49" s="86"/>
      <c r="PIX49" s="86"/>
      <c r="PIY49" s="86"/>
      <c r="PIZ49" s="86"/>
      <c r="PJA49" s="86"/>
      <c r="PJB49" s="86"/>
      <c r="PJC49" s="86"/>
      <c r="PJD49" s="86"/>
      <c r="PJE49" s="86"/>
      <c r="PJF49" s="86"/>
      <c r="PJG49" s="86"/>
      <c r="PJH49" s="86"/>
      <c r="PJI49" s="86"/>
      <c r="PJJ49" s="86"/>
      <c r="PJK49" s="86"/>
      <c r="PJL49" s="86"/>
      <c r="PJM49" s="86"/>
      <c r="PJN49" s="86"/>
      <c r="PJO49" s="86"/>
      <c r="PJP49" s="86"/>
      <c r="PJQ49" s="86"/>
      <c r="PJR49" s="86"/>
      <c r="PJS49" s="86"/>
      <c r="PJT49" s="86"/>
      <c r="PJU49" s="86"/>
      <c r="PJV49" s="86"/>
      <c r="PJW49" s="86"/>
      <c r="PJX49" s="86"/>
      <c r="PJY49" s="86"/>
      <c r="PJZ49" s="86"/>
      <c r="PKA49" s="86"/>
      <c r="PKB49" s="86"/>
      <c r="PKC49" s="86"/>
      <c r="PKD49" s="86"/>
      <c r="PKE49" s="86"/>
      <c r="PKF49" s="86"/>
      <c r="PKG49" s="86"/>
      <c r="PKH49" s="86"/>
      <c r="PKI49" s="86"/>
      <c r="PKJ49" s="86"/>
      <c r="PKK49" s="86"/>
      <c r="PKL49" s="86"/>
      <c r="PKM49" s="86"/>
      <c r="PKN49" s="86"/>
      <c r="PKO49" s="86"/>
      <c r="PKP49" s="86"/>
      <c r="PKQ49" s="86"/>
      <c r="PKR49" s="86"/>
      <c r="PKS49" s="86"/>
      <c r="PKT49" s="86"/>
      <c r="PKU49" s="86"/>
      <c r="PKV49" s="86"/>
      <c r="PKW49" s="86"/>
      <c r="PKX49" s="86"/>
      <c r="PKY49" s="86"/>
      <c r="PKZ49" s="86"/>
      <c r="PLA49" s="86"/>
      <c r="PLB49" s="86"/>
      <c r="PLC49" s="86"/>
      <c r="PLD49" s="86"/>
      <c r="PLE49" s="86"/>
      <c r="PLF49" s="86"/>
      <c r="PLG49" s="86"/>
      <c r="PLH49" s="86"/>
      <c r="PLI49" s="86"/>
      <c r="PLJ49" s="86"/>
      <c r="PLK49" s="86"/>
      <c r="PLL49" s="86"/>
      <c r="PLM49" s="86"/>
      <c r="PLN49" s="86"/>
      <c r="PLO49" s="86"/>
      <c r="PLP49" s="86"/>
      <c r="PLQ49" s="86"/>
      <c r="PLR49" s="86"/>
      <c r="PLS49" s="86"/>
      <c r="PLT49" s="86"/>
      <c r="PLU49" s="86"/>
      <c r="PLV49" s="86"/>
      <c r="PLW49" s="86"/>
      <c r="PLX49" s="86"/>
      <c r="PLY49" s="86"/>
      <c r="PLZ49" s="86"/>
      <c r="PMA49" s="86"/>
      <c r="PMB49" s="86"/>
      <c r="PMC49" s="86"/>
      <c r="PMD49" s="86"/>
      <c r="PME49" s="86"/>
      <c r="PMF49" s="86"/>
      <c r="PMG49" s="86"/>
      <c r="PMH49" s="86"/>
      <c r="PMI49" s="86"/>
      <c r="PMJ49" s="86"/>
      <c r="PMK49" s="86"/>
      <c r="PML49" s="86"/>
      <c r="PMM49" s="86"/>
      <c r="PMN49" s="86"/>
      <c r="PMO49" s="86"/>
      <c r="PMP49" s="86"/>
      <c r="PMQ49" s="86"/>
      <c r="PMR49" s="86"/>
      <c r="PMS49" s="86"/>
      <c r="PMT49" s="86"/>
      <c r="PMU49" s="86"/>
      <c r="PMV49" s="86"/>
      <c r="PMW49" s="86"/>
      <c r="PMX49" s="86"/>
      <c r="PMY49" s="86"/>
      <c r="PMZ49" s="86"/>
      <c r="PNA49" s="86"/>
      <c r="PNB49" s="86"/>
      <c r="PNC49" s="86"/>
      <c r="PND49" s="86"/>
      <c r="PNE49" s="86"/>
      <c r="PNF49" s="86"/>
      <c r="PNG49" s="86"/>
      <c r="PNH49" s="86"/>
      <c r="PNI49" s="86"/>
      <c r="PNJ49" s="86"/>
      <c r="PNK49" s="86"/>
      <c r="PNL49" s="86"/>
      <c r="PNM49" s="86"/>
      <c r="PNN49" s="86"/>
      <c r="PNO49" s="86"/>
      <c r="PNP49" s="86"/>
      <c r="PNQ49" s="86"/>
      <c r="PNR49" s="86"/>
      <c r="PNS49" s="86"/>
      <c r="PNT49" s="86"/>
      <c r="PNU49" s="86"/>
      <c r="PNV49" s="86"/>
      <c r="PNW49" s="86"/>
      <c r="PNX49" s="86"/>
      <c r="PNY49" s="86"/>
      <c r="PNZ49" s="86"/>
      <c r="POA49" s="86"/>
      <c r="POB49" s="98"/>
      <c r="POC49" s="98"/>
      <c r="POD49" s="98"/>
      <c r="POE49" s="98"/>
      <c r="POF49" s="98"/>
      <c r="POG49" s="98"/>
      <c r="POH49" s="86"/>
      <c r="POI49" s="86"/>
      <c r="POJ49" s="86"/>
      <c r="POK49" s="86"/>
      <c r="POL49" s="86"/>
      <c r="POM49" s="86"/>
      <c r="PON49" s="86"/>
      <c r="POO49" s="86"/>
      <c r="POP49" s="86"/>
      <c r="POQ49" s="86"/>
      <c r="POR49" s="86"/>
      <c r="POS49" s="86"/>
      <c r="POT49" s="86"/>
      <c r="POU49" s="86"/>
      <c r="POV49" s="86"/>
      <c r="POW49" s="86"/>
      <c r="POX49" s="86"/>
      <c r="POY49" s="86"/>
      <c r="POZ49" s="86"/>
      <c r="PPA49" s="86"/>
      <c r="PPB49" s="86"/>
      <c r="PPC49" s="86"/>
      <c r="PPD49" s="86"/>
      <c r="PPE49" s="86"/>
      <c r="PPF49" s="86"/>
      <c r="PPG49" s="86"/>
      <c r="PPH49" s="86"/>
      <c r="PPI49" s="86"/>
      <c r="PPJ49" s="86"/>
      <c r="PPK49" s="86"/>
      <c r="PPL49" s="86"/>
      <c r="PPM49" s="86"/>
      <c r="PPN49" s="86"/>
      <c r="PPO49" s="86"/>
      <c r="PPP49" s="86"/>
      <c r="PPQ49" s="86"/>
      <c r="PPR49" s="86"/>
      <c r="PPS49" s="86"/>
      <c r="PPT49" s="86"/>
      <c r="PPU49" s="86"/>
      <c r="PPV49" s="86"/>
      <c r="PPW49" s="86"/>
      <c r="PPX49" s="86"/>
      <c r="PPY49" s="86"/>
      <c r="PPZ49" s="86"/>
      <c r="PQA49" s="86"/>
      <c r="PQB49" s="86"/>
      <c r="PQC49" s="86"/>
      <c r="PQD49" s="86"/>
      <c r="PQE49" s="86"/>
      <c r="PQF49" s="86"/>
      <c r="PQG49" s="86"/>
      <c r="PQH49" s="86"/>
      <c r="PQI49" s="86"/>
      <c r="PQJ49" s="86"/>
      <c r="PQK49" s="86"/>
      <c r="PQL49" s="86"/>
      <c r="PQM49" s="86"/>
      <c r="PQN49" s="86"/>
      <c r="PQO49" s="86"/>
      <c r="PQP49" s="86"/>
      <c r="PQQ49" s="86"/>
      <c r="PQR49" s="86"/>
      <c r="PQS49" s="86"/>
      <c r="PQT49" s="86"/>
      <c r="PQU49" s="86"/>
      <c r="PQV49" s="86"/>
      <c r="PQW49" s="86"/>
      <c r="PQX49" s="86"/>
      <c r="PQY49" s="86"/>
      <c r="PQZ49" s="86"/>
      <c r="PRA49" s="86"/>
      <c r="PRB49" s="86"/>
      <c r="PRC49" s="86"/>
      <c r="PRD49" s="86"/>
      <c r="PRE49" s="86"/>
      <c r="PRF49" s="86"/>
      <c r="PRG49" s="86"/>
      <c r="PRH49" s="86"/>
      <c r="PRI49" s="86"/>
      <c r="PRJ49" s="86"/>
      <c r="PRK49" s="86"/>
      <c r="PRL49" s="86"/>
      <c r="PRM49" s="86"/>
      <c r="PRN49" s="86"/>
      <c r="PRO49" s="86"/>
      <c r="PRP49" s="86"/>
      <c r="PRQ49" s="86"/>
      <c r="PRR49" s="86"/>
      <c r="PRS49" s="86"/>
      <c r="PRT49" s="86"/>
      <c r="PRU49" s="86"/>
      <c r="PRV49" s="86"/>
      <c r="PRW49" s="86"/>
      <c r="PRX49" s="86"/>
      <c r="PRY49" s="86"/>
      <c r="PRZ49" s="86"/>
      <c r="PSA49" s="86"/>
      <c r="PSB49" s="86"/>
      <c r="PSC49" s="86"/>
      <c r="PSD49" s="86"/>
      <c r="PSE49" s="86"/>
      <c r="PSF49" s="86"/>
      <c r="PSG49" s="86"/>
      <c r="PSH49" s="86"/>
      <c r="PSI49" s="86"/>
      <c r="PSJ49" s="86"/>
      <c r="PSK49" s="86"/>
      <c r="PSL49" s="86"/>
      <c r="PSM49" s="86"/>
      <c r="PSN49" s="86"/>
      <c r="PSO49" s="86"/>
      <c r="PSP49" s="86"/>
      <c r="PSQ49" s="86"/>
      <c r="PSR49" s="86"/>
      <c r="PSS49" s="86"/>
      <c r="PST49" s="86"/>
      <c r="PSU49" s="86"/>
      <c r="PSV49" s="86"/>
      <c r="PSW49" s="86"/>
      <c r="PSX49" s="86"/>
      <c r="PSY49" s="86"/>
      <c r="PSZ49" s="86"/>
      <c r="PTA49" s="86"/>
      <c r="PTB49" s="86"/>
      <c r="PTC49" s="86"/>
      <c r="PTD49" s="86"/>
      <c r="PTE49" s="86"/>
      <c r="PTF49" s="86"/>
      <c r="PTG49" s="86"/>
      <c r="PTH49" s="86"/>
      <c r="PTI49" s="86"/>
      <c r="PTJ49" s="86"/>
      <c r="PTK49" s="86"/>
      <c r="PTL49" s="86"/>
      <c r="PTM49" s="86"/>
      <c r="PTN49" s="86"/>
      <c r="PTO49" s="86"/>
      <c r="PTP49" s="86"/>
      <c r="PTQ49" s="86"/>
      <c r="PTR49" s="86"/>
      <c r="PTS49" s="86"/>
      <c r="PTT49" s="86"/>
      <c r="PTU49" s="86"/>
      <c r="PTV49" s="86"/>
      <c r="PTW49" s="86"/>
      <c r="PTX49" s="86"/>
      <c r="PTY49" s="86"/>
      <c r="PTZ49" s="86"/>
      <c r="PUA49" s="86"/>
      <c r="PUB49" s="86"/>
      <c r="PUC49" s="86"/>
      <c r="PUD49" s="86"/>
      <c r="PUE49" s="86"/>
      <c r="PUF49" s="86"/>
      <c r="PUG49" s="86"/>
      <c r="PUH49" s="86"/>
      <c r="PUI49" s="86"/>
      <c r="PUJ49" s="86"/>
      <c r="PUK49" s="86"/>
      <c r="PUL49" s="86"/>
      <c r="PUM49" s="86"/>
      <c r="PUN49" s="86"/>
      <c r="PUO49" s="86"/>
      <c r="PUP49" s="86"/>
      <c r="PUQ49" s="86"/>
      <c r="PUR49" s="86"/>
      <c r="PUS49" s="86"/>
      <c r="PUT49" s="86"/>
      <c r="PUU49" s="86"/>
      <c r="PUV49" s="86"/>
      <c r="PUW49" s="86"/>
      <c r="PUX49" s="86"/>
      <c r="PUY49" s="86"/>
      <c r="PUZ49" s="86"/>
      <c r="PVA49" s="86"/>
      <c r="PVB49" s="86"/>
      <c r="PVC49" s="86"/>
      <c r="PVD49" s="86"/>
      <c r="PVE49" s="86"/>
      <c r="PVF49" s="86"/>
      <c r="PVG49" s="86"/>
      <c r="PVH49" s="86"/>
      <c r="PVI49" s="86"/>
      <c r="PVJ49" s="86"/>
      <c r="PVK49" s="86"/>
      <c r="PVL49" s="86"/>
      <c r="PVM49" s="86"/>
      <c r="PVN49" s="86"/>
      <c r="PVO49" s="86"/>
      <c r="PVP49" s="86"/>
      <c r="PVQ49" s="86"/>
      <c r="PVR49" s="86"/>
      <c r="PVS49" s="86"/>
      <c r="PVT49" s="86"/>
      <c r="PVU49" s="86"/>
      <c r="PVV49" s="86"/>
      <c r="PVW49" s="86"/>
      <c r="PVX49" s="86"/>
      <c r="PVY49" s="86"/>
      <c r="PVZ49" s="86"/>
      <c r="PWA49" s="86"/>
      <c r="PWB49" s="86"/>
      <c r="PWC49" s="86"/>
      <c r="PWD49" s="86"/>
      <c r="PWE49" s="86"/>
      <c r="PWF49" s="86"/>
      <c r="PWG49" s="86"/>
      <c r="PWH49" s="86"/>
      <c r="PWI49" s="86"/>
      <c r="PWJ49" s="86"/>
      <c r="PWK49" s="86"/>
      <c r="PWL49" s="86"/>
      <c r="PWM49" s="86"/>
      <c r="PWN49" s="86"/>
      <c r="PWO49" s="86"/>
      <c r="PWP49" s="86"/>
      <c r="PWQ49" s="86"/>
      <c r="PWR49" s="86"/>
      <c r="PWS49" s="86"/>
      <c r="PWT49" s="86"/>
      <c r="PWU49" s="86"/>
      <c r="PWV49" s="86"/>
      <c r="PWW49" s="86"/>
      <c r="PWX49" s="86"/>
      <c r="PWY49" s="86"/>
      <c r="PWZ49" s="86"/>
      <c r="PXA49" s="86"/>
      <c r="PXB49" s="86"/>
      <c r="PXC49" s="86"/>
      <c r="PXD49" s="86"/>
      <c r="PXE49" s="86"/>
      <c r="PXF49" s="86"/>
      <c r="PXG49" s="86"/>
      <c r="PXH49" s="86"/>
      <c r="PXI49" s="86"/>
      <c r="PXJ49" s="86"/>
      <c r="PXK49" s="86"/>
      <c r="PXL49" s="86"/>
      <c r="PXM49" s="86"/>
      <c r="PXN49" s="86"/>
      <c r="PXO49" s="86"/>
      <c r="PXP49" s="86"/>
      <c r="PXQ49" s="86"/>
      <c r="PXR49" s="86"/>
      <c r="PXS49" s="86"/>
      <c r="PXT49" s="86"/>
      <c r="PXU49" s="86"/>
      <c r="PXV49" s="86"/>
      <c r="PXW49" s="86"/>
      <c r="PXX49" s="98"/>
      <c r="PXY49" s="98"/>
      <c r="PXZ49" s="98"/>
      <c r="PYA49" s="98"/>
      <c r="PYB49" s="98"/>
      <c r="PYC49" s="98"/>
      <c r="PYD49" s="86"/>
      <c r="PYE49" s="86"/>
      <c r="PYF49" s="86"/>
      <c r="PYG49" s="86"/>
      <c r="PYH49" s="86"/>
      <c r="PYI49" s="86"/>
      <c r="PYJ49" s="86"/>
      <c r="PYK49" s="86"/>
      <c r="PYL49" s="86"/>
      <c r="PYM49" s="86"/>
      <c r="PYN49" s="86"/>
      <c r="PYO49" s="86"/>
      <c r="PYP49" s="86"/>
      <c r="PYQ49" s="86"/>
      <c r="PYR49" s="86"/>
      <c r="PYS49" s="86"/>
      <c r="PYT49" s="86"/>
      <c r="PYU49" s="86"/>
      <c r="PYV49" s="86"/>
      <c r="PYW49" s="86"/>
      <c r="PYX49" s="86"/>
      <c r="PYY49" s="86"/>
      <c r="PYZ49" s="86"/>
      <c r="PZA49" s="86"/>
      <c r="PZB49" s="86"/>
      <c r="PZC49" s="86"/>
      <c r="PZD49" s="86"/>
      <c r="PZE49" s="86"/>
      <c r="PZF49" s="86"/>
      <c r="PZG49" s="86"/>
      <c r="PZH49" s="86"/>
      <c r="PZI49" s="86"/>
      <c r="PZJ49" s="86"/>
      <c r="PZK49" s="86"/>
      <c r="PZL49" s="86"/>
      <c r="PZM49" s="86"/>
      <c r="PZN49" s="86"/>
      <c r="PZO49" s="86"/>
      <c r="PZP49" s="86"/>
      <c r="PZQ49" s="86"/>
      <c r="PZR49" s="86"/>
      <c r="PZS49" s="86"/>
      <c r="PZT49" s="86"/>
      <c r="PZU49" s="86"/>
      <c r="PZV49" s="86"/>
      <c r="PZW49" s="86"/>
      <c r="PZX49" s="86"/>
      <c r="PZY49" s="86"/>
      <c r="PZZ49" s="86"/>
      <c r="QAA49" s="86"/>
      <c r="QAB49" s="86"/>
      <c r="QAC49" s="86"/>
      <c r="QAD49" s="86"/>
      <c r="QAE49" s="86"/>
      <c r="QAF49" s="86"/>
      <c r="QAG49" s="86"/>
      <c r="QAH49" s="86"/>
      <c r="QAI49" s="86"/>
      <c r="QAJ49" s="86"/>
      <c r="QAK49" s="86"/>
      <c r="QAL49" s="86"/>
      <c r="QAM49" s="86"/>
      <c r="QAN49" s="86"/>
      <c r="QAO49" s="86"/>
      <c r="QAP49" s="86"/>
      <c r="QAQ49" s="86"/>
      <c r="QAR49" s="86"/>
      <c r="QAS49" s="86"/>
      <c r="QAT49" s="86"/>
      <c r="QAU49" s="86"/>
      <c r="QAV49" s="86"/>
      <c r="QAW49" s="86"/>
      <c r="QAX49" s="86"/>
      <c r="QAY49" s="86"/>
      <c r="QAZ49" s="86"/>
      <c r="QBA49" s="86"/>
      <c r="QBB49" s="86"/>
      <c r="QBC49" s="86"/>
      <c r="QBD49" s="86"/>
      <c r="QBE49" s="86"/>
      <c r="QBF49" s="86"/>
      <c r="QBG49" s="86"/>
      <c r="QBH49" s="86"/>
      <c r="QBI49" s="86"/>
      <c r="QBJ49" s="86"/>
      <c r="QBK49" s="86"/>
      <c r="QBL49" s="86"/>
      <c r="QBM49" s="86"/>
      <c r="QBN49" s="86"/>
      <c r="QBO49" s="86"/>
      <c r="QBP49" s="86"/>
      <c r="QBQ49" s="86"/>
      <c r="QBR49" s="86"/>
      <c r="QBS49" s="86"/>
      <c r="QBT49" s="86"/>
      <c r="QBU49" s="86"/>
      <c r="QBV49" s="86"/>
      <c r="QBW49" s="86"/>
      <c r="QBX49" s="86"/>
      <c r="QBY49" s="86"/>
      <c r="QBZ49" s="86"/>
      <c r="QCA49" s="86"/>
      <c r="QCB49" s="86"/>
      <c r="QCC49" s="86"/>
      <c r="QCD49" s="86"/>
      <c r="QCE49" s="86"/>
      <c r="QCF49" s="86"/>
      <c r="QCG49" s="86"/>
      <c r="QCH49" s="86"/>
      <c r="QCI49" s="86"/>
      <c r="QCJ49" s="86"/>
      <c r="QCK49" s="86"/>
      <c r="QCL49" s="86"/>
      <c r="QCM49" s="86"/>
      <c r="QCN49" s="86"/>
      <c r="QCO49" s="86"/>
      <c r="QCP49" s="86"/>
      <c r="QCQ49" s="86"/>
      <c r="QCR49" s="86"/>
      <c r="QCS49" s="86"/>
      <c r="QCT49" s="86"/>
      <c r="QCU49" s="86"/>
      <c r="QCV49" s="86"/>
      <c r="QCW49" s="86"/>
      <c r="QCX49" s="86"/>
      <c r="QCY49" s="86"/>
      <c r="QCZ49" s="86"/>
      <c r="QDA49" s="86"/>
      <c r="QDB49" s="86"/>
      <c r="QDC49" s="86"/>
      <c r="QDD49" s="86"/>
      <c r="QDE49" s="86"/>
      <c r="QDF49" s="86"/>
      <c r="QDG49" s="86"/>
      <c r="QDH49" s="86"/>
      <c r="QDI49" s="86"/>
      <c r="QDJ49" s="86"/>
      <c r="QDK49" s="86"/>
      <c r="QDL49" s="86"/>
      <c r="QDM49" s="86"/>
      <c r="QDN49" s="86"/>
      <c r="QDO49" s="86"/>
      <c r="QDP49" s="86"/>
      <c r="QDQ49" s="86"/>
      <c r="QDR49" s="86"/>
      <c r="QDS49" s="86"/>
      <c r="QDT49" s="86"/>
      <c r="QDU49" s="86"/>
      <c r="QDV49" s="86"/>
      <c r="QDW49" s="86"/>
      <c r="QDX49" s="86"/>
      <c r="QDY49" s="86"/>
      <c r="QDZ49" s="86"/>
      <c r="QEA49" s="86"/>
      <c r="QEB49" s="86"/>
      <c r="QEC49" s="86"/>
      <c r="QED49" s="86"/>
      <c r="QEE49" s="86"/>
      <c r="QEF49" s="86"/>
      <c r="QEG49" s="86"/>
      <c r="QEH49" s="86"/>
      <c r="QEI49" s="86"/>
      <c r="QEJ49" s="86"/>
      <c r="QEK49" s="86"/>
      <c r="QEL49" s="86"/>
      <c r="QEM49" s="86"/>
      <c r="QEN49" s="86"/>
      <c r="QEO49" s="86"/>
      <c r="QEP49" s="86"/>
      <c r="QEQ49" s="86"/>
      <c r="QER49" s="86"/>
      <c r="QES49" s="86"/>
      <c r="QET49" s="86"/>
      <c r="QEU49" s="86"/>
      <c r="QEV49" s="86"/>
      <c r="QEW49" s="86"/>
      <c r="QEX49" s="86"/>
      <c r="QEY49" s="86"/>
      <c r="QEZ49" s="86"/>
      <c r="QFA49" s="86"/>
      <c r="QFB49" s="86"/>
      <c r="QFC49" s="86"/>
      <c r="QFD49" s="86"/>
      <c r="QFE49" s="86"/>
      <c r="QFF49" s="86"/>
      <c r="QFG49" s="86"/>
      <c r="QFH49" s="86"/>
      <c r="QFI49" s="86"/>
      <c r="QFJ49" s="86"/>
      <c r="QFK49" s="86"/>
      <c r="QFL49" s="86"/>
      <c r="QFM49" s="86"/>
      <c r="QFN49" s="86"/>
      <c r="QFO49" s="86"/>
      <c r="QFP49" s="86"/>
      <c r="QFQ49" s="86"/>
      <c r="QFR49" s="86"/>
      <c r="QFS49" s="86"/>
      <c r="QFT49" s="86"/>
      <c r="QFU49" s="86"/>
      <c r="QFV49" s="86"/>
      <c r="QFW49" s="86"/>
      <c r="QFX49" s="86"/>
      <c r="QFY49" s="86"/>
      <c r="QFZ49" s="86"/>
      <c r="QGA49" s="86"/>
      <c r="QGB49" s="86"/>
      <c r="QGC49" s="86"/>
      <c r="QGD49" s="86"/>
      <c r="QGE49" s="86"/>
      <c r="QGF49" s="86"/>
      <c r="QGG49" s="86"/>
      <c r="QGH49" s="86"/>
      <c r="QGI49" s="86"/>
      <c r="QGJ49" s="86"/>
      <c r="QGK49" s="86"/>
      <c r="QGL49" s="86"/>
      <c r="QGM49" s="86"/>
      <c r="QGN49" s="86"/>
      <c r="QGO49" s="86"/>
      <c r="QGP49" s="86"/>
      <c r="QGQ49" s="86"/>
      <c r="QGR49" s="86"/>
      <c r="QGS49" s="86"/>
      <c r="QGT49" s="86"/>
      <c r="QGU49" s="86"/>
      <c r="QGV49" s="86"/>
      <c r="QGW49" s="86"/>
      <c r="QGX49" s="86"/>
      <c r="QGY49" s="86"/>
      <c r="QGZ49" s="86"/>
      <c r="QHA49" s="86"/>
      <c r="QHB49" s="86"/>
      <c r="QHC49" s="86"/>
      <c r="QHD49" s="86"/>
      <c r="QHE49" s="86"/>
      <c r="QHF49" s="86"/>
      <c r="QHG49" s="86"/>
      <c r="QHH49" s="86"/>
      <c r="QHI49" s="86"/>
      <c r="QHJ49" s="86"/>
      <c r="QHK49" s="86"/>
      <c r="QHL49" s="86"/>
      <c r="QHM49" s="86"/>
      <c r="QHN49" s="86"/>
      <c r="QHO49" s="86"/>
      <c r="QHP49" s="86"/>
      <c r="QHQ49" s="86"/>
      <c r="QHR49" s="86"/>
      <c r="QHS49" s="86"/>
      <c r="QHT49" s="98"/>
      <c r="QHU49" s="98"/>
      <c r="QHV49" s="98"/>
      <c r="QHW49" s="98"/>
      <c r="QHX49" s="98"/>
      <c r="QHY49" s="98"/>
      <c r="QHZ49" s="86"/>
      <c r="QIA49" s="86"/>
      <c r="QIB49" s="86"/>
      <c r="QIC49" s="86"/>
      <c r="QID49" s="86"/>
      <c r="QIE49" s="86"/>
      <c r="QIF49" s="86"/>
      <c r="QIG49" s="86"/>
      <c r="QIH49" s="86"/>
      <c r="QII49" s="86"/>
      <c r="QIJ49" s="86"/>
      <c r="QIK49" s="86"/>
      <c r="QIL49" s="86"/>
      <c r="QIM49" s="86"/>
      <c r="QIN49" s="86"/>
      <c r="QIO49" s="86"/>
      <c r="QIP49" s="86"/>
      <c r="QIQ49" s="86"/>
      <c r="QIR49" s="86"/>
      <c r="QIS49" s="86"/>
      <c r="QIT49" s="86"/>
      <c r="QIU49" s="86"/>
      <c r="QIV49" s="86"/>
      <c r="QIW49" s="86"/>
      <c r="QIX49" s="86"/>
      <c r="QIY49" s="86"/>
      <c r="QIZ49" s="86"/>
      <c r="QJA49" s="86"/>
      <c r="QJB49" s="86"/>
      <c r="QJC49" s="86"/>
      <c r="QJD49" s="86"/>
      <c r="QJE49" s="86"/>
      <c r="QJF49" s="86"/>
      <c r="QJG49" s="86"/>
      <c r="QJH49" s="86"/>
      <c r="QJI49" s="86"/>
      <c r="QJJ49" s="86"/>
      <c r="QJK49" s="86"/>
      <c r="QJL49" s="86"/>
      <c r="QJM49" s="86"/>
      <c r="QJN49" s="86"/>
      <c r="QJO49" s="86"/>
      <c r="QJP49" s="86"/>
      <c r="QJQ49" s="86"/>
      <c r="QJR49" s="86"/>
      <c r="QJS49" s="86"/>
      <c r="QJT49" s="86"/>
      <c r="QJU49" s="86"/>
      <c r="QJV49" s="86"/>
      <c r="QJW49" s="86"/>
      <c r="QJX49" s="86"/>
      <c r="QJY49" s="86"/>
      <c r="QJZ49" s="86"/>
      <c r="QKA49" s="86"/>
      <c r="QKB49" s="86"/>
      <c r="QKC49" s="86"/>
      <c r="QKD49" s="86"/>
      <c r="QKE49" s="86"/>
      <c r="QKF49" s="86"/>
      <c r="QKG49" s="86"/>
      <c r="QKH49" s="86"/>
      <c r="QKI49" s="86"/>
      <c r="QKJ49" s="86"/>
      <c r="QKK49" s="86"/>
      <c r="QKL49" s="86"/>
      <c r="QKM49" s="86"/>
      <c r="QKN49" s="86"/>
      <c r="QKO49" s="86"/>
      <c r="QKP49" s="86"/>
      <c r="QKQ49" s="86"/>
      <c r="QKR49" s="86"/>
      <c r="QKS49" s="86"/>
      <c r="QKT49" s="86"/>
      <c r="QKU49" s="86"/>
      <c r="QKV49" s="86"/>
      <c r="QKW49" s="86"/>
      <c r="QKX49" s="86"/>
      <c r="QKY49" s="86"/>
      <c r="QKZ49" s="86"/>
      <c r="QLA49" s="86"/>
      <c r="QLB49" s="86"/>
      <c r="QLC49" s="86"/>
      <c r="QLD49" s="86"/>
      <c r="QLE49" s="86"/>
      <c r="QLF49" s="86"/>
      <c r="QLG49" s="86"/>
      <c r="QLH49" s="86"/>
      <c r="QLI49" s="86"/>
      <c r="QLJ49" s="86"/>
      <c r="QLK49" s="86"/>
      <c r="QLL49" s="86"/>
      <c r="QLM49" s="86"/>
      <c r="QLN49" s="86"/>
      <c r="QLO49" s="86"/>
      <c r="QLP49" s="86"/>
      <c r="QLQ49" s="86"/>
      <c r="QLR49" s="86"/>
      <c r="QLS49" s="86"/>
      <c r="QLT49" s="86"/>
      <c r="QLU49" s="86"/>
      <c r="QLV49" s="86"/>
      <c r="QLW49" s="86"/>
      <c r="QLX49" s="86"/>
      <c r="QLY49" s="86"/>
      <c r="QLZ49" s="86"/>
      <c r="QMA49" s="86"/>
      <c r="QMB49" s="86"/>
      <c r="QMC49" s="86"/>
      <c r="QMD49" s="86"/>
      <c r="QME49" s="86"/>
      <c r="QMF49" s="86"/>
      <c r="QMG49" s="86"/>
      <c r="QMH49" s="86"/>
      <c r="QMI49" s="86"/>
      <c r="QMJ49" s="86"/>
      <c r="QMK49" s="86"/>
      <c r="QML49" s="86"/>
      <c r="QMM49" s="86"/>
      <c r="QMN49" s="86"/>
      <c r="QMO49" s="86"/>
      <c r="QMP49" s="86"/>
      <c r="QMQ49" s="86"/>
      <c r="QMR49" s="86"/>
      <c r="QMS49" s="86"/>
      <c r="QMT49" s="86"/>
      <c r="QMU49" s="86"/>
      <c r="QMV49" s="86"/>
      <c r="QMW49" s="86"/>
      <c r="QMX49" s="86"/>
      <c r="QMY49" s="86"/>
      <c r="QMZ49" s="86"/>
      <c r="QNA49" s="86"/>
      <c r="QNB49" s="86"/>
      <c r="QNC49" s="86"/>
      <c r="QND49" s="86"/>
      <c r="QNE49" s="86"/>
      <c r="QNF49" s="86"/>
      <c r="QNG49" s="86"/>
      <c r="QNH49" s="86"/>
      <c r="QNI49" s="86"/>
      <c r="QNJ49" s="86"/>
      <c r="QNK49" s="86"/>
      <c r="QNL49" s="86"/>
      <c r="QNM49" s="86"/>
      <c r="QNN49" s="86"/>
      <c r="QNO49" s="86"/>
      <c r="QNP49" s="86"/>
      <c r="QNQ49" s="86"/>
      <c r="QNR49" s="86"/>
      <c r="QNS49" s="86"/>
      <c r="QNT49" s="86"/>
      <c r="QNU49" s="86"/>
      <c r="QNV49" s="86"/>
      <c r="QNW49" s="86"/>
      <c r="QNX49" s="86"/>
      <c r="QNY49" s="86"/>
      <c r="QNZ49" s="86"/>
      <c r="QOA49" s="86"/>
      <c r="QOB49" s="86"/>
      <c r="QOC49" s="86"/>
      <c r="QOD49" s="86"/>
      <c r="QOE49" s="86"/>
      <c r="QOF49" s="86"/>
      <c r="QOG49" s="86"/>
      <c r="QOH49" s="86"/>
      <c r="QOI49" s="86"/>
      <c r="QOJ49" s="86"/>
      <c r="QOK49" s="86"/>
      <c r="QOL49" s="86"/>
      <c r="QOM49" s="86"/>
      <c r="QON49" s="86"/>
      <c r="QOO49" s="86"/>
      <c r="QOP49" s="86"/>
      <c r="QOQ49" s="86"/>
      <c r="QOR49" s="86"/>
      <c r="QOS49" s="86"/>
      <c r="QOT49" s="86"/>
      <c r="QOU49" s="86"/>
      <c r="QOV49" s="86"/>
      <c r="QOW49" s="86"/>
      <c r="QOX49" s="86"/>
      <c r="QOY49" s="86"/>
      <c r="QOZ49" s="86"/>
      <c r="QPA49" s="86"/>
      <c r="QPB49" s="86"/>
      <c r="QPC49" s="86"/>
      <c r="QPD49" s="86"/>
      <c r="QPE49" s="86"/>
      <c r="QPF49" s="86"/>
      <c r="QPG49" s="86"/>
      <c r="QPH49" s="86"/>
      <c r="QPI49" s="86"/>
      <c r="QPJ49" s="86"/>
      <c r="QPK49" s="86"/>
      <c r="QPL49" s="86"/>
      <c r="QPM49" s="86"/>
      <c r="QPN49" s="86"/>
      <c r="QPO49" s="86"/>
      <c r="QPP49" s="86"/>
      <c r="QPQ49" s="86"/>
      <c r="QPR49" s="86"/>
      <c r="QPS49" s="86"/>
      <c r="QPT49" s="86"/>
      <c r="QPU49" s="86"/>
      <c r="QPV49" s="86"/>
      <c r="QPW49" s="86"/>
      <c r="QPX49" s="86"/>
      <c r="QPY49" s="86"/>
      <c r="QPZ49" s="86"/>
      <c r="QQA49" s="86"/>
      <c r="QQB49" s="86"/>
      <c r="QQC49" s="86"/>
      <c r="QQD49" s="86"/>
      <c r="QQE49" s="86"/>
      <c r="QQF49" s="86"/>
      <c r="QQG49" s="86"/>
      <c r="QQH49" s="86"/>
      <c r="QQI49" s="86"/>
      <c r="QQJ49" s="86"/>
      <c r="QQK49" s="86"/>
      <c r="QQL49" s="86"/>
      <c r="QQM49" s="86"/>
      <c r="QQN49" s="86"/>
      <c r="QQO49" s="86"/>
      <c r="QQP49" s="86"/>
      <c r="QQQ49" s="86"/>
      <c r="QQR49" s="86"/>
      <c r="QQS49" s="86"/>
      <c r="QQT49" s="86"/>
      <c r="QQU49" s="86"/>
      <c r="QQV49" s="86"/>
      <c r="QQW49" s="86"/>
      <c r="QQX49" s="86"/>
      <c r="QQY49" s="86"/>
      <c r="QQZ49" s="86"/>
      <c r="QRA49" s="86"/>
      <c r="QRB49" s="86"/>
      <c r="QRC49" s="86"/>
      <c r="QRD49" s="86"/>
      <c r="QRE49" s="86"/>
      <c r="QRF49" s="86"/>
      <c r="QRG49" s="86"/>
      <c r="QRH49" s="86"/>
      <c r="QRI49" s="86"/>
      <c r="QRJ49" s="86"/>
      <c r="QRK49" s="86"/>
      <c r="QRL49" s="86"/>
      <c r="QRM49" s="86"/>
      <c r="QRN49" s="86"/>
      <c r="QRO49" s="86"/>
      <c r="QRP49" s="98"/>
      <c r="QRQ49" s="98"/>
      <c r="QRR49" s="98"/>
      <c r="QRS49" s="98"/>
      <c r="QRT49" s="98"/>
      <c r="QRU49" s="98"/>
      <c r="QRV49" s="86"/>
      <c r="QRW49" s="86"/>
      <c r="QRX49" s="86"/>
      <c r="QRY49" s="86"/>
      <c r="QRZ49" s="86"/>
      <c r="QSA49" s="86"/>
      <c r="QSB49" s="86"/>
      <c r="QSC49" s="86"/>
      <c r="QSD49" s="86"/>
      <c r="QSE49" s="86"/>
      <c r="QSF49" s="86"/>
      <c r="QSG49" s="86"/>
      <c r="QSH49" s="86"/>
      <c r="QSI49" s="86"/>
      <c r="QSJ49" s="86"/>
      <c r="QSK49" s="86"/>
      <c r="QSL49" s="86"/>
      <c r="QSM49" s="86"/>
      <c r="QSN49" s="86"/>
      <c r="QSO49" s="86"/>
      <c r="QSP49" s="86"/>
      <c r="QSQ49" s="86"/>
      <c r="QSR49" s="86"/>
      <c r="QSS49" s="86"/>
      <c r="QST49" s="86"/>
      <c r="QSU49" s="86"/>
      <c r="QSV49" s="86"/>
      <c r="QSW49" s="86"/>
      <c r="QSX49" s="86"/>
      <c r="QSY49" s="86"/>
      <c r="QSZ49" s="86"/>
      <c r="QTA49" s="86"/>
      <c r="QTB49" s="86"/>
      <c r="QTC49" s="86"/>
      <c r="QTD49" s="86"/>
      <c r="QTE49" s="86"/>
      <c r="QTF49" s="86"/>
      <c r="QTG49" s="86"/>
      <c r="QTH49" s="86"/>
      <c r="QTI49" s="86"/>
      <c r="QTJ49" s="86"/>
      <c r="QTK49" s="86"/>
      <c r="QTL49" s="86"/>
      <c r="QTM49" s="86"/>
      <c r="QTN49" s="86"/>
      <c r="QTO49" s="86"/>
      <c r="QTP49" s="86"/>
      <c r="QTQ49" s="86"/>
      <c r="QTR49" s="86"/>
      <c r="QTS49" s="86"/>
      <c r="QTT49" s="86"/>
      <c r="QTU49" s="86"/>
      <c r="QTV49" s="86"/>
      <c r="QTW49" s="86"/>
      <c r="QTX49" s="86"/>
      <c r="QTY49" s="86"/>
      <c r="QTZ49" s="86"/>
      <c r="QUA49" s="86"/>
      <c r="QUB49" s="86"/>
      <c r="QUC49" s="86"/>
      <c r="QUD49" s="86"/>
      <c r="QUE49" s="86"/>
      <c r="QUF49" s="86"/>
      <c r="QUG49" s="86"/>
      <c r="QUH49" s="86"/>
      <c r="QUI49" s="86"/>
      <c r="QUJ49" s="86"/>
      <c r="QUK49" s="86"/>
      <c r="QUL49" s="86"/>
      <c r="QUM49" s="86"/>
      <c r="QUN49" s="86"/>
      <c r="QUO49" s="86"/>
      <c r="QUP49" s="86"/>
      <c r="QUQ49" s="86"/>
      <c r="QUR49" s="86"/>
      <c r="QUS49" s="86"/>
      <c r="QUT49" s="86"/>
      <c r="QUU49" s="86"/>
      <c r="QUV49" s="86"/>
      <c r="QUW49" s="86"/>
      <c r="QUX49" s="86"/>
      <c r="QUY49" s="86"/>
      <c r="QUZ49" s="86"/>
      <c r="QVA49" s="86"/>
      <c r="QVB49" s="86"/>
      <c r="QVC49" s="86"/>
      <c r="QVD49" s="86"/>
      <c r="QVE49" s="86"/>
      <c r="QVF49" s="86"/>
      <c r="QVG49" s="86"/>
      <c r="QVH49" s="86"/>
      <c r="QVI49" s="86"/>
      <c r="QVJ49" s="86"/>
      <c r="QVK49" s="86"/>
      <c r="QVL49" s="86"/>
      <c r="QVM49" s="86"/>
      <c r="QVN49" s="86"/>
      <c r="QVO49" s="86"/>
      <c r="QVP49" s="86"/>
      <c r="QVQ49" s="86"/>
      <c r="QVR49" s="86"/>
      <c r="QVS49" s="86"/>
      <c r="QVT49" s="86"/>
      <c r="QVU49" s="86"/>
      <c r="QVV49" s="86"/>
      <c r="QVW49" s="86"/>
      <c r="QVX49" s="86"/>
      <c r="QVY49" s="86"/>
      <c r="QVZ49" s="86"/>
      <c r="QWA49" s="86"/>
      <c r="QWB49" s="86"/>
      <c r="QWC49" s="86"/>
      <c r="QWD49" s="86"/>
      <c r="QWE49" s="86"/>
      <c r="QWF49" s="86"/>
      <c r="QWG49" s="86"/>
      <c r="QWH49" s="86"/>
      <c r="QWI49" s="86"/>
      <c r="QWJ49" s="86"/>
      <c r="QWK49" s="86"/>
      <c r="QWL49" s="86"/>
      <c r="QWM49" s="86"/>
      <c r="QWN49" s="86"/>
      <c r="QWO49" s="86"/>
      <c r="QWP49" s="86"/>
      <c r="QWQ49" s="86"/>
      <c r="QWR49" s="86"/>
      <c r="QWS49" s="86"/>
      <c r="QWT49" s="86"/>
      <c r="QWU49" s="86"/>
      <c r="QWV49" s="86"/>
      <c r="QWW49" s="86"/>
      <c r="QWX49" s="86"/>
      <c r="QWY49" s="86"/>
      <c r="QWZ49" s="86"/>
      <c r="QXA49" s="86"/>
      <c r="QXB49" s="86"/>
      <c r="QXC49" s="86"/>
      <c r="QXD49" s="86"/>
      <c r="QXE49" s="86"/>
      <c r="QXF49" s="86"/>
      <c r="QXG49" s="86"/>
      <c r="QXH49" s="86"/>
      <c r="QXI49" s="86"/>
      <c r="QXJ49" s="86"/>
      <c r="QXK49" s="86"/>
      <c r="QXL49" s="86"/>
      <c r="QXM49" s="86"/>
      <c r="QXN49" s="86"/>
      <c r="QXO49" s="86"/>
      <c r="QXP49" s="86"/>
      <c r="QXQ49" s="86"/>
      <c r="QXR49" s="86"/>
      <c r="QXS49" s="86"/>
      <c r="QXT49" s="86"/>
      <c r="QXU49" s="86"/>
      <c r="QXV49" s="86"/>
      <c r="QXW49" s="86"/>
      <c r="QXX49" s="86"/>
      <c r="QXY49" s="86"/>
      <c r="QXZ49" s="86"/>
      <c r="QYA49" s="86"/>
      <c r="QYB49" s="86"/>
      <c r="QYC49" s="86"/>
      <c r="QYD49" s="86"/>
      <c r="QYE49" s="86"/>
      <c r="QYF49" s="86"/>
      <c r="QYG49" s="86"/>
      <c r="QYH49" s="86"/>
      <c r="QYI49" s="86"/>
      <c r="QYJ49" s="86"/>
      <c r="QYK49" s="86"/>
      <c r="QYL49" s="86"/>
      <c r="QYM49" s="86"/>
      <c r="QYN49" s="86"/>
      <c r="QYO49" s="86"/>
      <c r="QYP49" s="86"/>
      <c r="QYQ49" s="86"/>
      <c r="QYR49" s="86"/>
      <c r="QYS49" s="86"/>
      <c r="QYT49" s="86"/>
      <c r="QYU49" s="86"/>
      <c r="QYV49" s="86"/>
      <c r="QYW49" s="86"/>
      <c r="QYX49" s="86"/>
      <c r="QYY49" s="86"/>
      <c r="QYZ49" s="86"/>
      <c r="QZA49" s="86"/>
      <c r="QZB49" s="86"/>
      <c r="QZC49" s="86"/>
      <c r="QZD49" s="86"/>
      <c r="QZE49" s="86"/>
      <c r="QZF49" s="86"/>
      <c r="QZG49" s="86"/>
      <c r="QZH49" s="86"/>
      <c r="QZI49" s="86"/>
      <c r="QZJ49" s="86"/>
      <c r="QZK49" s="86"/>
      <c r="QZL49" s="86"/>
      <c r="QZM49" s="86"/>
      <c r="QZN49" s="86"/>
      <c r="QZO49" s="86"/>
      <c r="QZP49" s="86"/>
      <c r="QZQ49" s="86"/>
      <c r="QZR49" s="86"/>
      <c r="QZS49" s="86"/>
      <c r="QZT49" s="86"/>
      <c r="QZU49" s="86"/>
      <c r="QZV49" s="86"/>
      <c r="QZW49" s="86"/>
      <c r="QZX49" s="86"/>
      <c r="QZY49" s="86"/>
      <c r="QZZ49" s="86"/>
      <c r="RAA49" s="86"/>
      <c r="RAB49" s="86"/>
      <c r="RAC49" s="86"/>
      <c r="RAD49" s="86"/>
      <c r="RAE49" s="86"/>
      <c r="RAF49" s="86"/>
      <c r="RAG49" s="86"/>
      <c r="RAH49" s="86"/>
      <c r="RAI49" s="86"/>
      <c r="RAJ49" s="86"/>
      <c r="RAK49" s="86"/>
      <c r="RAL49" s="86"/>
      <c r="RAM49" s="86"/>
      <c r="RAN49" s="86"/>
      <c r="RAO49" s="86"/>
      <c r="RAP49" s="86"/>
      <c r="RAQ49" s="86"/>
      <c r="RAR49" s="86"/>
      <c r="RAS49" s="86"/>
      <c r="RAT49" s="86"/>
      <c r="RAU49" s="86"/>
      <c r="RAV49" s="86"/>
      <c r="RAW49" s="86"/>
      <c r="RAX49" s="86"/>
      <c r="RAY49" s="86"/>
      <c r="RAZ49" s="86"/>
      <c r="RBA49" s="86"/>
      <c r="RBB49" s="86"/>
      <c r="RBC49" s="86"/>
      <c r="RBD49" s="86"/>
      <c r="RBE49" s="86"/>
      <c r="RBF49" s="86"/>
      <c r="RBG49" s="86"/>
      <c r="RBH49" s="86"/>
      <c r="RBI49" s="86"/>
      <c r="RBJ49" s="86"/>
      <c r="RBK49" s="86"/>
      <c r="RBL49" s="98"/>
      <c r="RBM49" s="98"/>
      <c r="RBN49" s="98"/>
      <c r="RBO49" s="98"/>
      <c r="RBP49" s="98"/>
      <c r="RBQ49" s="98"/>
      <c r="RBR49" s="86"/>
      <c r="RBS49" s="86"/>
      <c r="RBT49" s="86"/>
      <c r="RBU49" s="86"/>
      <c r="RBV49" s="86"/>
      <c r="RBW49" s="86"/>
      <c r="RBX49" s="86"/>
      <c r="RBY49" s="86"/>
      <c r="RBZ49" s="86"/>
      <c r="RCA49" s="86"/>
      <c r="RCB49" s="86"/>
      <c r="RCC49" s="86"/>
      <c r="RCD49" s="86"/>
      <c r="RCE49" s="86"/>
      <c r="RCF49" s="86"/>
      <c r="RCG49" s="86"/>
      <c r="RCH49" s="86"/>
      <c r="RCI49" s="86"/>
      <c r="RCJ49" s="86"/>
      <c r="RCK49" s="86"/>
      <c r="RCL49" s="86"/>
      <c r="RCM49" s="86"/>
      <c r="RCN49" s="86"/>
      <c r="RCO49" s="86"/>
      <c r="RCP49" s="86"/>
      <c r="RCQ49" s="86"/>
      <c r="RCR49" s="86"/>
      <c r="RCS49" s="86"/>
      <c r="RCT49" s="86"/>
      <c r="RCU49" s="86"/>
      <c r="RCV49" s="86"/>
      <c r="RCW49" s="86"/>
      <c r="RCX49" s="86"/>
      <c r="RCY49" s="86"/>
      <c r="RCZ49" s="86"/>
      <c r="RDA49" s="86"/>
      <c r="RDB49" s="86"/>
      <c r="RDC49" s="86"/>
      <c r="RDD49" s="86"/>
      <c r="RDE49" s="86"/>
      <c r="RDF49" s="86"/>
      <c r="RDG49" s="86"/>
      <c r="RDH49" s="86"/>
      <c r="RDI49" s="86"/>
      <c r="RDJ49" s="86"/>
      <c r="RDK49" s="86"/>
      <c r="RDL49" s="86"/>
      <c r="RDM49" s="86"/>
      <c r="RDN49" s="86"/>
      <c r="RDO49" s="86"/>
      <c r="RDP49" s="86"/>
      <c r="RDQ49" s="86"/>
      <c r="RDR49" s="86"/>
      <c r="RDS49" s="86"/>
      <c r="RDT49" s="86"/>
      <c r="RDU49" s="86"/>
      <c r="RDV49" s="86"/>
      <c r="RDW49" s="86"/>
      <c r="RDX49" s="86"/>
      <c r="RDY49" s="86"/>
      <c r="RDZ49" s="86"/>
      <c r="REA49" s="86"/>
      <c r="REB49" s="86"/>
      <c r="REC49" s="86"/>
      <c r="RED49" s="86"/>
      <c r="REE49" s="86"/>
      <c r="REF49" s="86"/>
      <c r="REG49" s="86"/>
      <c r="REH49" s="86"/>
      <c r="REI49" s="86"/>
      <c r="REJ49" s="86"/>
      <c r="REK49" s="86"/>
      <c r="REL49" s="86"/>
      <c r="REM49" s="86"/>
      <c r="REN49" s="86"/>
      <c r="REO49" s="86"/>
      <c r="REP49" s="86"/>
      <c r="REQ49" s="86"/>
      <c r="RER49" s="86"/>
      <c r="RES49" s="86"/>
      <c r="RET49" s="86"/>
      <c r="REU49" s="86"/>
      <c r="REV49" s="86"/>
      <c r="REW49" s="86"/>
      <c r="REX49" s="86"/>
      <c r="REY49" s="86"/>
      <c r="REZ49" s="86"/>
      <c r="RFA49" s="86"/>
      <c r="RFB49" s="86"/>
      <c r="RFC49" s="86"/>
      <c r="RFD49" s="86"/>
      <c r="RFE49" s="86"/>
      <c r="RFF49" s="86"/>
      <c r="RFG49" s="86"/>
      <c r="RFH49" s="86"/>
      <c r="RFI49" s="86"/>
      <c r="RFJ49" s="86"/>
      <c r="RFK49" s="86"/>
      <c r="RFL49" s="86"/>
      <c r="RFM49" s="86"/>
      <c r="RFN49" s="86"/>
      <c r="RFO49" s="86"/>
      <c r="RFP49" s="86"/>
      <c r="RFQ49" s="86"/>
      <c r="RFR49" s="86"/>
      <c r="RFS49" s="86"/>
      <c r="RFT49" s="86"/>
      <c r="RFU49" s="86"/>
      <c r="RFV49" s="86"/>
      <c r="RFW49" s="86"/>
      <c r="RFX49" s="86"/>
      <c r="RFY49" s="86"/>
      <c r="RFZ49" s="86"/>
      <c r="RGA49" s="86"/>
      <c r="RGB49" s="86"/>
      <c r="RGC49" s="86"/>
      <c r="RGD49" s="86"/>
      <c r="RGE49" s="86"/>
      <c r="RGF49" s="86"/>
      <c r="RGG49" s="86"/>
      <c r="RGH49" s="86"/>
      <c r="RGI49" s="86"/>
      <c r="RGJ49" s="86"/>
      <c r="RGK49" s="86"/>
      <c r="RGL49" s="86"/>
      <c r="RGM49" s="86"/>
      <c r="RGN49" s="86"/>
      <c r="RGO49" s="86"/>
      <c r="RGP49" s="86"/>
      <c r="RGQ49" s="86"/>
      <c r="RGR49" s="86"/>
      <c r="RGS49" s="86"/>
      <c r="RGT49" s="86"/>
      <c r="RGU49" s="86"/>
      <c r="RGV49" s="86"/>
      <c r="RGW49" s="86"/>
      <c r="RGX49" s="86"/>
      <c r="RGY49" s="86"/>
      <c r="RGZ49" s="86"/>
      <c r="RHA49" s="86"/>
      <c r="RHB49" s="86"/>
      <c r="RHC49" s="86"/>
      <c r="RHD49" s="86"/>
      <c r="RHE49" s="86"/>
      <c r="RHF49" s="86"/>
      <c r="RHG49" s="86"/>
      <c r="RHH49" s="86"/>
      <c r="RHI49" s="86"/>
      <c r="RHJ49" s="86"/>
      <c r="RHK49" s="86"/>
      <c r="RHL49" s="86"/>
      <c r="RHM49" s="86"/>
      <c r="RHN49" s="86"/>
      <c r="RHO49" s="86"/>
      <c r="RHP49" s="86"/>
      <c r="RHQ49" s="86"/>
      <c r="RHR49" s="86"/>
      <c r="RHS49" s="86"/>
      <c r="RHT49" s="86"/>
      <c r="RHU49" s="86"/>
      <c r="RHV49" s="86"/>
      <c r="RHW49" s="86"/>
      <c r="RHX49" s="86"/>
      <c r="RHY49" s="86"/>
      <c r="RHZ49" s="86"/>
      <c r="RIA49" s="86"/>
      <c r="RIB49" s="86"/>
      <c r="RIC49" s="86"/>
      <c r="RID49" s="86"/>
      <c r="RIE49" s="86"/>
      <c r="RIF49" s="86"/>
      <c r="RIG49" s="86"/>
      <c r="RIH49" s="86"/>
      <c r="RII49" s="86"/>
      <c r="RIJ49" s="86"/>
      <c r="RIK49" s="86"/>
      <c r="RIL49" s="86"/>
      <c r="RIM49" s="86"/>
      <c r="RIN49" s="86"/>
      <c r="RIO49" s="86"/>
      <c r="RIP49" s="86"/>
      <c r="RIQ49" s="86"/>
      <c r="RIR49" s="86"/>
      <c r="RIS49" s="86"/>
      <c r="RIT49" s="86"/>
      <c r="RIU49" s="86"/>
      <c r="RIV49" s="86"/>
      <c r="RIW49" s="86"/>
      <c r="RIX49" s="86"/>
      <c r="RIY49" s="86"/>
      <c r="RIZ49" s="86"/>
      <c r="RJA49" s="86"/>
      <c r="RJB49" s="86"/>
      <c r="RJC49" s="86"/>
      <c r="RJD49" s="86"/>
      <c r="RJE49" s="86"/>
      <c r="RJF49" s="86"/>
      <c r="RJG49" s="86"/>
      <c r="RJH49" s="86"/>
      <c r="RJI49" s="86"/>
      <c r="RJJ49" s="86"/>
      <c r="RJK49" s="86"/>
      <c r="RJL49" s="86"/>
      <c r="RJM49" s="86"/>
      <c r="RJN49" s="86"/>
      <c r="RJO49" s="86"/>
      <c r="RJP49" s="86"/>
      <c r="RJQ49" s="86"/>
      <c r="RJR49" s="86"/>
      <c r="RJS49" s="86"/>
      <c r="RJT49" s="86"/>
      <c r="RJU49" s="86"/>
      <c r="RJV49" s="86"/>
      <c r="RJW49" s="86"/>
      <c r="RJX49" s="86"/>
      <c r="RJY49" s="86"/>
      <c r="RJZ49" s="86"/>
      <c r="RKA49" s="86"/>
      <c r="RKB49" s="86"/>
      <c r="RKC49" s="86"/>
      <c r="RKD49" s="86"/>
      <c r="RKE49" s="86"/>
      <c r="RKF49" s="86"/>
      <c r="RKG49" s="86"/>
      <c r="RKH49" s="86"/>
      <c r="RKI49" s="86"/>
      <c r="RKJ49" s="86"/>
      <c r="RKK49" s="86"/>
      <c r="RKL49" s="86"/>
      <c r="RKM49" s="86"/>
      <c r="RKN49" s="86"/>
      <c r="RKO49" s="86"/>
      <c r="RKP49" s="86"/>
      <c r="RKQ49" s="86"/>
      <c r="RKR49" s="86"/>
      <c r="RKS49" s="86"/>
      <c r="RKT49" s="86"/>
      <c r="RKU49" s="86"/>
      <c r="RKV49" s="86"/>
      <c r="RKW49" s="86"/>
      <c r="RKX49" s="86"/>
      <c r="RKY49" s="86"/>
      <c r="RKZ49" s="86"/>
      <c r="RLA49" s="86"/>
      <c r="RLB49" s="86"/>
      <c r="RLC49" s="86"/>
      <c r="RLD49" s="86"/>
      <c r="RLE49" s="86"/>
      <c r="RLF49" s="86"/>
      <c r="RLG49" s="86"/>
      <c r="RLH49" s="98"/>
      <c r="RLI49" s="98"/>
      <c r="RLJ49" s="98"/>
      <c r="RLK49" s="98"/>
      <c r="RLL49" s="98"/>
      <c r="RLM49" s="98"/>
      <c r="RLN49" s="86"/>
      <c r="RLO49" s="86"/>
      <c r="RLP49" s="86"/>
      <c r="RLQ49" s="86"/>
      <c r="RLR49" s="86"/>
      <c r="RLS49" s="86"/>
      <c r="RLT49" s="86"/>
      <c r="RLU49" s="86"/>
      <c r="RLV49" s="86"/>
      <c r="RLW49" s="86"/>
      <c r="RLX49" s="86"/>
      <c r="RLY49" s="86"/>
      <c r="RLZ49" s="86"/>
      <c r="RMA49" s="86"/>
      <c r="RMB49" s="86"/>
      <c r="RMC49" s="86"/>
      <c r="RMD49" s="86"/>
      <c r="RME49" s="86"/>
      <c r="RMF49" s="86"/>
      <c r="RMG49" s="86"/>
      <c r="RMH49" s="86"/>
      <c r="RMI49" s="86"/>
      <c r="RMJ49" s="86"/>
      <c r="RMK49" s="86"/>
      <c r="RML49" s="86"/>
      <c r="RMM49" s="86"/>
      <c r="RMN49" s="86"/>
      <c r="RMO49" s="86"/>
      <c r="RMP49" s="86"/>
      <c r="RMQ49" s="86"/>
      <c r="RMR49" s="86"/>
      <c r="RMS49" s="86"/>
      <c r="RMT49" s="86"/>
      <c r="RMU49" s="86"/>
      <c r="RMV49" s="86"/>
      <c r="RMW49" s="86"/>
      <c r="RMX49" s="86"/>
      <c r="RMY49" s="86"/>
      <c r="RMZ49" s="86"/>
      <c r="RNA49" s="86"/>
      <c r="RNB49" s="86"/>
      <c r="RNC49" s="86"/>
      <c r="RND49" s="86"/>
      <c r="RNE49" s="86"/>
      <c r="RNF49" s="86"/>
      <c r="RNG49" s="86"/>
      <c r="RNH49" s="86"/>
      <c r="RNI49" s="86"/>
      <c r="RNJ49" s="86"/>
      <c r="RNK49" s="86"/>
      <c r="RNL49" s="86"/>
      <c r="RNM49" s="86"/>
      <c r="RNN49" s="86"/>
      <c r="RNO49" s="86"/>
      <c r="RNP49" s="86"/>
      <c r="RNQ49" s="86"/>
      <c r="RNR49" s="86"/>
      <c r="RNS49" s="86"/>
      <c r="RNT49" s="86"/>
      <c r="RNU49" s="86"/>
      <c r="RNV49" s="86"/>
      <c r="RNW49" s="86"/>
      <c r="RNX49" s="86"/>
      <c r="RNY49" s="86"/>
      <c r="RNZ49" s="86"/>
      <c r="ROA49" s="86"/>
      <c r="ROB49" s="86"/>
      <c r="ROC49" s="86"/>
      <c r="ROD49" s="86"/>
      <c r="ROE49" s="86"/>
      <c r="ROF49" s="86"/>
      <c r="ROG49" s="86"/>
      <c r="ROH49" s="86"/>
      <c r="ROI49" s="86"/>
      <c r="ROJ49" s="86"/>
      <c r="ROK49" s="86"/>
      <c r="ROL49" s="86"/>
      <c r="ROM49" s="86"/>
      <c r="RON49" s="86"/>
      <c r="ROO49" s="86"/>
      <c r="ROP49" s="86"/>
      <c r="ROQ49" s="86"/>
      <c r="ROR49" s="86"/>
      <c r="ROS49" s="86"/>
      <c r="ROT49" s="86"/>
      <c r="ROU49" s="86"/>
      <c r="ROV49" s="86"/>
      <c r="ROW49" s="86"/>
      <c r="ROX49" s="86"/>
      <c r="ROY49" s="86"/>
      <c r="ROZ49" s="86"/>
      <c r="RPA49" s="86"/>
      <c r="RPB49" s="86"/>
      <c r="RPC49" s="86"/>
      <c r="RPD49" s="86"/>
      <c r="RPE49" s="86"/>
      <c r="RPF49" s="86"/>
      <c r="RPG49" s="86"/>
      <c r="RPH49" s="86"/>
      <c r="RPI49" s="86"/>
      <c r="RPJ49" s="86"/>
      <c r="RPK49" s="86"/>
      <c r="RPL49" s="86"/>
      <c r="RPM49" s="86"/>
      <c r="RPN49" s="86"/>
      <c r="RPO49" s="86"/>
      <c r="RPP49" s="86"/>
      <c r="RPQ49" s="86"/>
      <c r="RPR49" s="86"/>
      <c r="RPS49" s="86"/>
      <c r="RPT49" s="86"/>
      <c r="RPU49" s="86"/>
      <c r="RPV49" s="86"/>
      <c r="RPW49" s="86"/>
      <c r="RPX49" s="86"/>
      <c r="RPY49" s="86"/>
      <c r="RPZ49" s="86"/>
      <c r="RQA49" s="86"/>
      <c r="RQB49" s="86"/>
      <c r="RQC49" s="86"/>
      <c r="RQD49" s="86"/>
      <c r="RQE49" s="86"/>
      <c r="RQF49" s="86"/>
      <c r="RQG49" s="86"/>
      <c r="RQH49" s="86"/>
      <c r="RQI49" s="86"/>
      <c r="RQJ49" s="86"/>
      <c r="RQK49" s="86"/>
      <c r="RQL49" s="86"/>
      <c r="RQM49" s="86"/>
      <c r="RQN49" s="86"/>
      <c r="RQO49" s="86"/>
      <c r="RQP49" s="86"/>
      <c r="RQQ49" s="86"/>
      <c r="RQR49" s="86"/>
      <c r="RQS49" s="86"/>
      <c r="RQT49" s="86"/>
      <c r="RQU49" s="86"/>
      <c r="RQV49" s="86"/>
      <c r="RQW49" s="86"/>
      <c r="RQX49" s="86"/>
      <c r="RQY49" s="86"/>
      <c r="RQZ49" s="86"/>
      <c r="RRA49" s="86"/>
      <c r="RRB49" s="86"/>
      <c r="RRC49" s="86"/>
      <c r="RRD49" s="86"/>
      <c r="RRE49" s="86"/>
      <c r="RRF49" s="86"/>
      <c r="RRG49" s="86"/>
      <c r="RRH49" s="86"/>
      <c r="RRI49" s="86"/>
      <c r="RRJ49" s="86"/>
      <c r="RRK49" s="86"/>
      <c r="RRL49" s="86"/>
      <c r="RRM49" s="86"/>
      <c r="RRN49" s="86"/>
      <c r="RRO49" s="86"/>
      <c r="RRP49" s="86"/>
      <c r="RRQ49" s="86"/>
      <c r="RRR49" s="86"/>
      <c r="RRS49" s="86"/>
      <c r="RRT49" s="86"/>
      <c r="RRU49" s="86"/>
      <c r="RRV49" s="86"/>
      <c r="RRW49" s="86"/>
      <c r="RRX49" s="86"/>
      <c r="RRY49" s="86"/>
      <c r="RRZ49" s="86"/>
      <c r="RSA49" s="86"/>
      <c r="RSB49" s="86"/>
      <c r="RSC49" s="86"/>
      <c r="RSD49" s="86"/>
      <c r="RSE49" s="86"/>
      <c r="RSF49" s="86"/>
      <c r="RSG49" s="86"/>
      <c r="RSH49" s="86"/>
      <c r="RSI49" s="86"/>
      <c r="RSJ49" s="86"/>
      <c r="RSK49" s="86"/>
      <c r="RSL49" s="86"/>
      <c r="RSM49" s="86"/>
      <c r="RSN49" s="86"/>
      <c r="RSO49" s="86"/>
      <c r="RSP49" s="86"/>
      <c r="RSQ49" s="86"/>
      <c r="RSR49" s="86"/>
      <c r="RSS49" s="86"/>
      <c r="RST49" s="86"/>
      <c r="RSU49" s="86"/>
      <c r="RSV49" s="86"/>
      <c r="RSW49" s="86"/>
      <c r="RSX49" s="86"/>
      <c r="RSY49" s="86"/>
      <c r="RSZ49" s="86"/>
      <c r="RTA49" s="86"/>
      <c r="RTB49" s="86"/>
      <c r="RTC49" s="86"/>
      <c r="RTD49" s="86"/>
      <c r="RTE49" s="86"/>
      <c r="RTF49" s="86"/>
      <c r="RTG49" s="86"/>
      <c r="RTH49" s="86"/>
      <c r="RTI49" s="86"/>
      <c r="RTJ49" s="86"/>
      <c r="RTK49" s="86"/>
      <c r="RTL49" s="86"/>
      <c r="RTM49" s="86"/>
      <c r="RTN49" s="86"/>
      <c r="RTO49" s="86"/>
      <c r="RTP49" s="86"/>
      <c r="RTQ49" s="86"/>
      <c r="RTR49" s="86"/>
      <c r="RTS49" s="86"/>
      <c r="RTT49" s="86"/>
      <c r="RTU49" s="86"/>
      <c r="RTV49" s="86"/>
      <c r="RTW49" s="86"/>
      <c r="RTX49" s="86"/>
      <c r="RTY49" s="86"/>
      <c r="RTZ49" s="86"/>
      <c r="RUA49" s="86"/>
      <c r="RUB49" s="86"/>
      <c r="RUC49" s="86"/>
      <c r="RUD49" s="86"/>
      <c r="RUE49" s="86"/>
      <c r="RUF49" s="86"/>
      <c r="RUG49" s="86"/>
      <c r="RUH49" s="86"/>
      <c r="RUI49" s="86"/>
      <c r="RUJ49" s="86"/>
      <c r="RUK49" s="86"/>
      <c r="RUL49" s="86"/>
      <c r="RUM49" s="86"/>
      <c r="RUN49" s="86"/>
      <c r="RUO49" s="86"/>
      <c r="RUP49" s="86"/>
      <c r="RUQ49" s="86"/>
      <c r="RUR49" s="86"/>
      <c r="RUS49" s="86"/>
      <c r="RUT49" s="86"/>
      <c r="RUU49" s="86"/>
      <c r="RUV49" s="86"/>
      <c r="RUW49" s="86"/>
      <c r="RUX49" s="86"/>
      <c r="RUY49" s="86"/>
      <c r="RUZ49" s="86"/>
      <c r="RVA49" s="86"/>
      <c r="RVB49" s="86"/>
      <c r="RVC49" s="86"/>
      <c r="RVD49" s="98"/>
      <c r="RVE49" s="98"/>
      <c r="RVF49" s="98"/>
      <c r="RVG49" s="98"/>
      <c r="RVH49" s="98"/>
      <c r="RVI49" s="98"/>
      <c r="RVJ49" s="86"/>
      <c r="RVK49" s="86"/>
      <c r="RVL49" s="86"/>
      <c r="RVM49" s="86"/>
      <c r="RVN49" s="86"/>
      <c r="RVO49" s="86"/>
      <c r="RVP49" s="86"/>
      <c r="RVQ49" s="86"/>
      <c r="RVR49" s="86"/>
      <c r="RVS49" s="86"/>
      <c r="RVT49" s="86"/>
      <c r="RVU49" s="86"/>
      <c r="RVV49" s="86"/>
      <c r="RVW49" s="86"/>
      <c r="RVX49" s="86"/>
      <c r="RVY49" s="86"/>
      <c r="RVZ49" s="86"/>
      <c r="RWA49" s="86"/>
      <c r="RWB49" s="86"/>
      <c r="RWC49" s="86"/>
      <c r="RWD49" s="86"/>
      <c r="RWE49" s="86"/>
      <c r="RWF49" s="86"/>
      <c r="RWG49" s="86"/>
      <c r="RWH49" s="86"/>
      <c r="RWI49" s="86"/>
      <c r="RWJ49" s="86"/>
      <c r="RWK49" s="86"/>
      <c r="RWL49" s="86"/>
      <c r="RWM49" s="86"/>
      <c r="RWN49" s="86"/>
      <c r="RWO49" s="86"/>
      <c r="RWP49" s="86"/>
      <c r="RWQ49" s="86"/>
      <c r="RWR49" s="86"/>
      <c r="RWS49" s="86"/>
      <c r="RWT49" s="86"/>
      <c r="RWU49" s="86"/>
      <c r="RWV49" s="86"/>
      <c r="RWW49" s="86"/>
      <c r="RWX49" s="86"/>
      <c r="RWY49" s="86"/>
      <c r="RWZ49" s="86"/>
      <c r="RXA49" s="86"/>
      <c r="RXB49" s="86"/>
      <c r="RXC49" s="86"/>
      <c r="RXD49" s="86"/>
      <c r="RXE49" s="86"/>
      <c r="RXF49" s="86"/>
      <c r="RXG49" s="86"/>
      <c r="RXH49" s="86"/>
      <c r="RXI49" s="86"/>
      <c r="RXJ49" s="86"/>
      <c r="RXK49" s="86"/>
      <c r="RXL49" s="86"/>
      <c r="RXM49" s="86"/>
      <c r="RXN49" s="86"/>
      <c r="RXO49" s="86"/>
      <c r="RXP49" s="86"/>
      <c r="RXQ49" s="86"/>
      <c r="RXR49" s="86"/>
      <c r="RXS49" s="86"/>
      <c r="RXT49" s="86"/>
      <c r="RXU49" s="86"/>
      <c r="RXV49" s="86"/>
      <c r="RXW49" s="86"/>
      <c r="RXX49" s="86"/>
      <c r="RXY49" s="86"/>
      <c r="RXZ49" s="86"/>
      <c r="RYA49" s="86"/>
      <c r="RYB49" s="86"/>
      <c r="RYC49" s="86"/>
      <c r="RYD49" s="86"/>
      <c r="RYE49" s="86"/>
      <c r="RYF49" s="86"/>
      <c r="RYG49" s="86"/>
      <c r="RYH49" s="86"/>
      <c r="RYI49" s="86"/>
      <c r="RYJ49" s="86"/>
      <c r="RYK49" s="86"/>
      <c r="RYL49" s="86"/>
      <c r="RYM49" s="86"/>
      <c r="RYN49" s="86"/>
      <c r="RYO49" s="86"/>
      <c r="RYP49" s="86"/>
      <c r="RYQ49" s="86"/>
      <c r="RYR49" s="86"/>
      <c r="RYS49" s="86"/>
      <c r="RYT49" s="86"/>
      <c r="RYU49" s="86"/>
      <c r="RYV49" s="86"/>
      <c r="RYW49" s="86"/>
      <c r="RYX49" s="86"/>
      <c r="RYY49" s="86"/>
      <c r="RYZ49" s="86"/>
      <c r="RZA49" s="86"/>
      <c r="RZB49" s="86"/>
      <c r="RZC49" s="86"/>
      <c r="RZD49" s="86"/>
      <c r="RZE49" s="86"/>
      <c r="RZF49" s="86"/>
      <c r="RZG49" s="86"/>
      <c r="RZH49" s="86"/>
      <c r="RZI49" s="86"/>
      <c r="RZJ49" s="86"/>
      <c r="RZK49" s="86"/>
      <c r="RZL49" s="86"/>
      <c r="RZM49" s="86"/>
      <c r="RZN49" s="86"/>
      <c r="RZO49" s="86"/>
      <c r="RZP49" s="86"/>
      <c r="RZQ49" s="86"/>
      <c r="RZR49" s="86"/>
      <c r="RZS49" s="86"/>
      <c r="RZT49" s="86"/>
      <c r="RZU49" s="86"/>
      <c r="RZV49" s="86"/>
      <c r="RZW49" s="86"/>
      <c r="RZX49" s="86"/>
      <c r="RZY49" s="86"/>
      <c r="RZZ49" s="86"/>
      <c r="SAA49" s="86"/>
      <c r="SAB49" s="86"/>
      <c r="SAC49" s="86"/>
      <c r="SAD49" s="86"/>
      <c r="SAE49" s="86"/>
      <c r="SAF49" s="86"/>
      <c r="SAG49" s="86"/>
      <c r="SAH49" s="86"/>
      <c r="SAI49" s="86"/>
      <c r="SAJ49" s="86"/>
      <c r="SAK49" s="86"/>
      <c r="SAL49" s="86"/>
      <c r="SAM49" s="86"/>
      <c r="SAN49" s="86"/>
      <c r="SAO49" s="86"/>
      <c r="SAP49" s="86"/>
      <c r="SAQ49" s="86"/>
      <c r="SAR49" s="86"/>
      <c r="SAS49" s="86"/>
      <c r="SAT49" s="86"/>
      <c r="SAU49" s="86"/>
      <c r="SAV49" s="86"/>
      <c r="SAW49" s="86"/>
      <c r="SAX49" s="86"/>
      <c r="SAY49" s="86"/>
      <c r="SAZ49" s="86"/>
      <c r="SBA49" s="86"/>
      <c r="SBB49" s="86"/>
      <c r="SBC49" s="86"/>
      <c r="SBD49" s="86"/>
      <c r="SBE49" s="86"/>
      <c r="SBF49" s="86"/>
      <c r="SBG49" s="86"/>
      <c r="SBH49" s="86"/>
      <c r="SBI49" s="86"/>
      <c r="SBJ49" s="86"/>
      <c r="SBK49" s="86"/>
      <c r="SBL49" s="86"/>
      <c r="SBM49" s="86"/>
      <c r="SBN49" s="86"/>
      <c r="SBO49" s="86"/>
      <c r="SBP49" s="86"/>
      <c r="SBQ49" s="86"/>
      <c r="SBR49" s="86"/>
      <c r="SBS49" s="86"/>
      <c r="SBT49" s="86"/>
      <c r="SBU49" s="86"/>
      <c r="SBV49" s="86"/>
      <c r="SBW49" s="86"/>
      <c r="SBX49" s="86"/>
      <c r="SBY49" s="86"/>
      <c r="SBZ49" s="86"/>
      <c r="SCA49" s="86"/>
      <c r="SCB49" s="86"/>
      <c r="SCC49" s="86"/>
      <c r="SCD49" s="86"/>
      <c r="SCE49" s="86"/>
      <c r="SCF49" s="86"/>
      <c r="SCG49" s="86"/>
      <c r="SCH49" s="86"/>
      <c r="SCI49" s="86"/>
      <c r="SCJ49" s="86"/>
      <c r="SCK49" s="86"/>
      <c r="SCL49" s="86"/>
      <c r="SCM49" s="86"/>
      <c r="SCN49" s="86"/>
      <c r="SCO49" s="86"/>
      <c r="SCP49" s="86"/>
      <c r="SCQ49" s="86"/>
      <c r="SCR49" s="86"/>
      <c r="SCS49" s="86"/>
      <c r="SCT49" s="86"/>
      <c r="SCU49" s="86"/>
      <c r="SCV49" s="86"/>
      <c r="SCW49" s="86"/>
      <c r="SCX49" s="86"/>
      <c r="SCY49" s="86"/>
      <c r="SCZ49" s="86"/>
      <c r="SDA49" s="86"/>
      <c r="SDB49" s="86"/>
      <c r="SDC49" s="86"/>
      <c r="SDD49" s="86"/>
      <c r="SDE49" s="86"/>
      <c r="SDF49" s="86"/>
      <c r="SDG49" s="86"/>
      <c r="SDH49" s="86"/>
      <c r="SDI49" s="86"/>
      <c r="SDJ49" s="86"/>
      <c r="SDK49" s="86"/>
      <c r="SDL49" s="86"/>
      <c r="SDM49" s="86"/>
      <c r="SDN49" s="86"/>
      <c r="SDO49" s="86"/>
      <c r="SDP49" s="86"/>
      <c r="SDQ49" s="86"/>
      <c r="SDR49" s="86"/>
      <c r="SDS49" s="86"/>
      <c r="SDT49" s="86"/>
      <c r="SDU49" s="86"/>
      <c r="SDV49" s="86"/>
      <c r="SDW49" s="86"/>
      <c r="SDX49" s="86"/>
      <c r="SDY49" s="86"/>
      <c r="SDZ49" s="86"/>
      <c r="SEA49" s="86"/>
      <c r="SEB49" s="86"/>
      <c r="SEC49" s="86"/>
      <c r="SED49" s="86"/>
      <c r="SEE49" s="86"/>
      <c r="SEF49" s="86"/>
      <c r="SEG49" s="86"/>
      <c r="SEH49" s="86"/>
      <c r="SEI49" s="86"/>
      <c r="SEJ49" s="86"/>
      <c r="SEK49" s="86"/>
      <c r="SEL49" s="86"/>
      <c r="SEM49" s="86"/>
      <c r="SEN49" s="86"/>
      <c r="SEO49" s="86"/>
      <c r="SEP49" s="86"/>
      <c r="SEQ49" s="86"/>
      <c r="SER49" s="86"/>
      <c r="SES49" s="86"/>
      <c r="SET49" s="86"/>
      <c r="SEU49" s="86"/>
      <c r="SEV49" s="86"/>
      <c r="SEW49" s="86"/>
      <c r="SEX49" s="86"/>
      <c r="SEY49" s="86"/>
      <c r="SEZ49" s="98"/>
      <c r="SFA49" s="98"/>
      <c r="SFB49" s="98"/>
      <c r="SFC49" s="98"/>
      <c r="SFD49" s="98"/>
      <c r="SFE49" s="98"/>
      <c r="SFF49" s="86"/>
      <c r="SFG49" s="86"/>
      <c r="SFH49" s="86"/>
      <c r="SFI49" s="86"/>
      <c r="SFJ49" s="86"/>
      <c r="SFK49" s="86"/>
      <c r="SFL49" s="86"/>
      <c r="SFM49" s="86"/>
      <c r="SFN49" s="86"/>
      <c r="SFO49" s="86"/>
      <c r="SFP49" s="86"/>
      <c r="SFQ49" s="86"/>
      <c r="SFR49" s="86"/>
      <c r="SFS49" s="86"/>
      <c r="SFT49" s="86"/>
      <c r="SFU49" s="86"/>
      <c r="SFV49" s="86"/>
      <c r="SFW49" s="86"/>
      <c r="SFX49" s="86"/>
      <c r="SFY49" s="86"/>
      <c r="SFZ49" s="86"/>
      <c r="SGA49" s="86"/>
      <c r="SGB49" s="86"/>
      <c r="SGC49" s="86"/>
      <c r="SGD49" s="86"/>
      <c r="SGE49" s="86"/>
      <c r="SGF49" s="86"/>
      <c r="SGG49" s="86"/>
      <c r="SGH49" s="86"/>
      <c r="SGI49" s="86"/>
      <c r="SGJ49" s="86"/>
      <c r="SGK49" s="86"/>
      <c r="SGL49" s="86"/>
      <c r="SGM49" s="86"/>
      <c r="SGN49" s="86"/>
      <c r="SGO49" s="86"/>
      <c r="SGP49" s="86"/>
      <c r="SGQ49" s="86"/>
      <c r="SGR49" s="86"/>
      <c r="SGS49" s="86"/>
      <c r="SGT49" s="86"/>
      <c r="SGU49" s="86"/>
      <c r="SGV49" s="86"/>
      <c r="SGW49" s="86"/>
      <c r="SGX49" s="86"/>
      <c r="SGY49" s="86"/>
      <c r="SGZ49" s="86"/>
      <c r="SHA49" s="86"/>
      <c r="SHB49" s="86"/>
      <c r="SHC49" s="86"/>
      <c r="SHD49" s="86"/>
      <c r="SHE49" s="86"/>
      <c r="SHF49" s="86"/>
      <c r="SHG49" s="86"/>
      <c r="SHH49" s="86"/>
      <c r="SHI49" s="86"/>
      <c r="SHJ49" s="86"/>
      <c r="SHK49" s="86"/>
      <c r="SHL49" s="86"/>
      <c r="SHM49" s="86"/>
      <c r="SHN49" s="86"/>
      <c r="SHO49" s="86"/>
      <c r="SHP49" s="86"/>
      <c r="SHQ49" s="86"/>
      <c r="SHR49" s="86"/>
      <c r="SHS49" s="86"/>
      <c r="SHT49" s="86"/>
      <c r="SHU49" s="86"/>
      <c r="SHV49" s="86"/>
      <c r="SHW49" s="86"/>
      <c r="SHX49" s="86"/>
      <c r="SHY49" s="86"/>
      <c r="SHZ49" s="86"/>
      <c r="SIA49" s="86"/>
      <c r="SIB49" s="86"/>
      <c r="SIC49" s="86"/>
      <c r="SID49" s="86"/>
      <c r="SIE49" s="86"/>
      <c r="SIF49" s="86"/>
      <c r="SIG49" s="86"/>
      <c r="SIH49" s="86"/>
      <c r="SII49" s="86"/>
      <c r="SIJ49" s="86"/>
      <c r="SIK49" s="86"/>
      <c r="SIL49" s="86"/>
      <c r="SIM49" s="86"/>
      <c r="SIN49" s="86"/>
      <c r="SIO49" s="86"/>
      <c r="SIP49" s="86"/>
      <c r="SIQ49" s="86"/>
      <c r="SIR49" s="86"/>
      <c r="SIS49" s="86"/>
      <c r="SIT49" s="86"/>
      <c r="SIU49" s="86"/>
      <c r="SIV49" s="86"/>
      <c r="SIW49" s="86"/>
      <c r="SIX49" s="86"/>
      <c r="SIY49" s="86"/>
      <c r="SIZ49" s="86"/>
      <c r="SJA49" s="86"/>
      <c r="SJB49" s="86"/>
      <c r="SJC49" s="86"/>
      <c r="SJD49" s="86"/>
      <c r="SJE49" s="86"/>
      <c r="SJF49" s="86"/>
      <c r="SJG49" s="86"/>
      <c r="SJH49" s="86"/>
      <c r="SJI49" s="86"/>
      <c r="SJJ49" s="86"/>
      <c r="SJK49" s="86"/>
      <c r="SJL49" s="86"/>
      <c r="SJM49" s="86"/>
      <c r="SJN49" s="86"/>
      <c r="SJO49" s="86"/>
      <c r="SJP49" s="86"/>
      <c r="SJQ49" s="86"/>
      <c r="SJR49" s="86"/>
      <c r="SJS49" s="86"/>
      <c r="SJT49" s="86"/>
      <c r="SJU49" s="86"/>
      <c r="SJV49" s="86"/>
      <c r="SJW49" s="86"/>
      <c r="SJX49" s="86"/>
      <c r="SJY49" s="86"/>
      <c r="SJZ49" s="86"/>
      <c r="SKA49" s="86"/>
      <c r="SKB49" s="86"/>
      <c r="SKC49" s="86"/>
      <c r="SKD49" s="86"/>
      <c r="SKE49" s="86"/>
      <c r="SKF49" s="86"/>
      <c r="SKG49" s="86"/>
      <c r="SKH49" s="86"/>
      <c r="SKI49" s="86"/>
      <c r="SKJ49" s="86"/>
      <c r="SKK49" s="86"/>
      <c r="SKL49" s="86"/>
      <c r="SKM49" s="86"/>
      <c r="SKN49" s="86"/>
      <c r="SKO49" s="86"/>
      <c r="SKP49" s="86"/>
      <c r="SKQ49" s="86"/>
      <c r="SKR49" s="86"/>
      <c r="SKS49" s="86"/>
      <c r="SKT49" s="86"/>
      <c r="SKU49" s="86"/>
      <c r="SKV49" s="86"/>
      <c r="SKW49" s="86"/>
      <c r="SKX49" s="86"/>
      <c r="SKY49" s="86"/>
      <c r="SKZ49" s="86"/>
      <c r="SLA49" s="86"/>
      <c r="SLB49" s="86"/>
      <c r="SLC49" s="86"/>
      <c r="SLD49" s="86"/>
      <c r="SLE49" s="86"/>
      <c r="SLF49" s="86"/>
      <c r="SLG49" s="86"/>
      <c r="SLH49" s="86"/>
      <c r="SLI49" s="86"/>
      <c r="SLJ49" s="86"/>
      <c r="SLK49" s="86"/>
      <c r="SLL49" s="86"/>
      <c r="SLM49" s="86"/>
      <c r="SLN49" s="86"/>
      <c r="SLO49" s="86"/>
      <c r="SLP49" s="86"/>
      <c r="SLQ49" s="86"/>
      <c r="SLR49" s="86"/>
      <c r="SLS49" s="86"/>
      <c r="SLT49" s="86"/>
      <c r="SLU49" s="86"/>
      <c r="SLV49" s="86"/>
      <c r="SLW49" s="86"/>
      <c r="SLX49" s="86"/>
      <c r="SLY49" s="86"/>
      <c r="SLZ49" s="86"/>
      <c r="SMA49" s="86"/>
      <c r="SMB49" s="86"/>
      <c r="SMC49" s="86"/>
      <c r="SMD49" s="86"/>
      <c r="SME49" s="86"/>
      <c r="SMF49" s="86"/>
      <c r="SMG49" s="86"/>
      <c r="SMH49" s="86"/>
      <c r="SMI49" s="86"/>
      <c r="SMJ49" s="86"/>
      <c r="SMK49" s="86"/>
      <c r="SML49" s="86"/>
      <c r="SMM49" s="86"/>
      <c r="SMN49" s="86"/>
      <c r="SMO49" s="86"/>
      <c r="SMP49" s="86"/>
      <c r="SMQ49" s="86"/>
      <c r="SMR49" s="86"/>
      <c r="SMS49" s="86"/>
      <c r="SMT49" s="86"/>
      <c r="SMU49" s="86"/>
      <c r="SMV49" s="86"/>
      <c r="SMW49" s="86"/>
      <c r="SMX49" s="86"/>
      <c r="SMY49" s="86"/>
      <c r="SMZ49" s="86"/>
      <c r="SNA49" s="86"/>
      <c r="SNB49" s="86"/>
      <c r="SNC49" s="86"/>
      <c r="SND49" s="86"/>
      <c r="SNE49" s="86"/>
      <c r="SNF49" s="86"/>
      <c r="SNG49" s="86"/>
      <c r="SNH49" s="86"/>
      <c r="SNI49" s="86"/>
      <c r="SNJ49" s="86"/>
      <c r="SNK49" s="86"/>
      <c r="SNL49" s="86"/>
      <c r="SNM49" s="86"/>
      <c r="SNN49" s="86"/>
      <c r="SNO49" s="86"/>
      <c r="SNP49" s="86"/>
      <c r="SNQ49" s="86"/>
      <c r="SNR49" s="86"/>
      <c r="SNS49" s="86"/>
      <c r="SNT49" s="86"/>
      <c r="SNU49" s="86"/>
      <c r="SNV49" s="86"/>
      <c r="SNW49" s="86"/>
      <c r="SNX49" s="86"/>
      <c r="SNY49" s="86"/>
      <c r="SNZ49" s="86"/>
      <c r="SOA49" s="86"/>
      <c r="SOB49" s="86"/>
      <c r="SOC49" s="86"/>
      <c r="SOD49" s="86"/>
      <c r="SOE49" s="86"/>
      <c r="SOF49" s="86"/>
      <c r="SOG49" s="86"/>
      <c r="SOH49" s="86"/>
      <c r="SOI49" s="86"/>
      <c r="SOJ49" s="86"/>
      <c r="SOK49" s="86"/>
      <c r="SOL49" s="86"/>
      <c r="SOM49" s="86"/>
      <c r="SON49" s="86"/>
      <c r="SOO49" s="86"/>
      <c r="SOP49" s="86"/>
      <c r="SOQ49" s="86"/>
      <c r="SOR49" s="86"/>
      <c r="SOS49" s="86"/>
      <c r="SOT49" s="86"/>
      <c r="SOU49" s="86"/>
      <c r="SOV49" s="98"/>
      <c r="SOW49" s="98"/>
      <c r="SOX49" s="98"/>
      <c r="SOY49" s="98"/>
      <c r="SOZ49" s="98"/>
      <c r="SPA49" s="98"/>
      <c r="SPB49" s="86"/>
      <c r="SPC49" s="86"/>
      <c r="SPD49" s="86"/>
      <c r="SPE49" s="86"/>
      <c r="SPF49" s="86"/>
      <c r="SPG49" s="86"/>
      <c r="SPH49" s="86"/>
      <c r="SPI49" s="86"/>
      <c r="SPJ49" s="86"/>
      <c r="SPK49" s="86"/>
      <c r="SPL49" s="86"/>
      <c r="SPM49" s="86"/>
      <c r="SPN49" s="86"/>
      <c r="SPO49" s="86"/>
      <c r="SPP49" s="86"/>
      <c r="SPQ49" s="86"/>
      <c r="SPR49" s="86"/>
      <c r="SPS49" s="86"/>
      <c r="SPT49" s="86"/>
      <c r="SPU49" s="86"/>
      <c r="SPV49" s="86"/>
      <c r="SPW49" s="86"/>
      <c r="SPX49" s="86"/>
      <c r="SPY49" s="86"/>
      <c r="SPZ49" s="86"/>
      <c r="SQA49" s="86"/>
      <c r="SQB49" s="86"/>
      <c r="SQC49" s="86"/>
      <c r="SQD49" s="86"/>
      <c r="SQE49" s="86"/>
      <c r="SQF49" s="86"/>
      <c r="SQG49" s="86"/>
      <c r="SQH49" s="86"/>
      <c r="SQI49" s="86"/>
      <c r="SQJ49" s="86"/>
      <c r="SQK49" s="86"/>
      <c r="SQL49" s="86"/>
      <c r="SQM49" s="86"/>
      <c r="SQN49" s="86"/>
      <c r="SQO49" s="86"/>
      <c r="SQP49" s="86"/>
      <c r="SQQ49" s="86"/>
      <c r="SQR49" s="86"/>
      <c r="SQS49" s="86"/>
      <c r="SQT49" s="86"/>
      <c r="SQU49" s="86"/>
      <c r="SQV49" s="86"/>
      <c r="SQW49" s="86"/>
      <c r="SQX49" s="86"/>
      <c r="SQY49" s="86"/>
      <c r="SQZ49" s="86"/>
      <c r="SRA49" s="86"/>
      <c r="SRB49" s="86"/>
      <c r="SRC49" s="86"/>
      <c r="SRD49" s="86"/>
      <c r="SRE49" s="86"/>
      <c r="SRF49" s="86"/>
      <c r="SRG49" s="86"/>
      <c r="SRH49" s="86"/>
      <c r="SRI49" s="86"/>
      <c r="SRJ49" s="86"/>
      <c r="SRK49" s="86"/>
      <c r="SRL49" s="86"/>
      <c r="SRM49" s="86"/>
      <c r="SRN49" s="86"/>
      <c r="SRO49" s="86"/>
      <c r="SRP49" s="86"/>
      <c r="SRQ49" s="86"/>
      <c r="SRR49" s="86"/>
      <c r="SRS49" s="86"/>
      <c r="SRT49" s="86"/>
      <c r="SRU49" s="86"/>
      <c r="SRV49" s="86"/>
      <c r="SRW49" s="86"/>
      <c r="SRX49" s="86"/>
      <c r="SRY49" s="86"/>
      <c r="SRZ49" s="86"/>
      <c r="SSA49" s="86"/>
      <c r="SSB49" s="86"/>
      <c r="SSC49" s="86"/>
      <c r="SSD49" s="86"/>
      <c r="SSE49" s="86"/>
      <c r="SSF49" s="86"/>
      <c r="SSG49" s="86"/>
      <c r="SSH49" s="86"/>
      <c r="SSI49" s="86"/>
      <c r="SSJ49" s="86"/>
      <c r="SSK49" s="86"/>
      <c r="SSL49" s="86"/>
      <c r="SSM49" s="86"/>
      <c r="SSN49" s="86"/>
      <c r="SSO49" s="86"/>
      <c r="SSP49" s="86"/>
      <c r="SSQ49" s="86"/>
      <c r="SSR49" s="86"/>
      <c r="SSS49" s="86"/>
      <c r="SST49" s="86"/>
      <c r="SSU49" s="86"/>
      <c r="SSV49" s="86"/>
      <c r="SSW49" s="86"/>
      <c r="SSX49" s="86"/>
      <c r="SSY49" s="86"/>
      <c r="SSZ49" s="86"/>
      <c r="STA49" s="86"/>
      <c r="STB49" s="86"/>
      <c r="STC49" s="86"/>
      <c r="STD49" s="86"/>
      <c r="STE49" s="86"/>
      <c r="STF49" s="86"/>
      <c r="STG49" s="86"/>
      <c r="STH49" s="86"/>
      <c r="STI49" s="86"/>
      <c r="STJ49" s="86"/>
      <c r="STK49" s="86"/>
      <c r="STL49" s="86"/>
      <c r="STM49" s="86"/>
      <c r="STN49" s="86"/>
      <c r="STO49" s="86"/>
      <c r="STP49" s="86"/>
      <c r="STQ49" s="86"/>
      <c r="STR49" s="86"/>
      <c r="STS49" s="86"/>
      <c r="STT49" s="86"/>
      <c r="STU49" s="86"/>
      <c r="STV49" s="86"/>
      <c r="STW49" s="86"/>
      <c r="STX49" s="86"/>
      <c r="STY49" s="86"/>
      <c r="STZ49" s="86"/>
      <c r="SUA49" s="86"/>
      <c r="SUB49" s="86"/>
      <c r="SUC49" s="86"/>
      <c r="SUD49" s="86"/>
      <c r="SUE49" s="86"/>
      <c r="SUF49" s="86"/>
      <c r="SUG49" s="86"/>
      <c r="SUH49" s="86"/>
      <c r="SUI49" s="86"/>
      <c r="SUJ49" s="86"/>
      <c r="SUK49" s="86"/>
      <c r="SUL49" s="86"/>
      <c r="SUM49" s="86"/>
      <c r="SUN49" s="86"/>
      <c r="SUO49" s="86"/>
      <c r="SUP49" s="86"/>
      <c r="SUQ49" s="86"/>
      <c r="SUR49" s="86"/>
      <c r="SUS49" s="86"/>
      <c r="SUT49" s="86"/>
      <c r="SUU49" s="86"/>
      <c r="SUV49" s="86"/>
      <c r="SUW49" s="86"/>
      <c r="SUX49" s="86"/>
      <c r="SUY49" s="86"/>
      <c r="SUZ49" s="86"/>
      <c r="SVA49" s="86"/>
      <c r="SVB49" s="86"/>
      <c r="SVC49" s="86"/>
      <c r="SVD49" s="86"/>
      <c r="SVE49" s="86"/>
      <c r="SVF49" s="86"/>
      <c r="SVG49" s="86"/>
      <c r="SVH49" s="86"/>
      <c r="SVI49" s="86"/>
      <c r="SVJ49" s="86"/>
      <c r="SVK49" s="86"/>
      <c r="SVL49" s="86"/>
      <c r="SVM49" s="86"/>
      <c r="SVN49" s="86"/>
      <c r="SVO49" s="86"/>
      <c r="SVP49" s="86"/>
      <c r="SVQ49" s="86"/>
      <c r="SVR49" s="86"/>
      <c r="SVS49" s="86"/>
      <c r="SVT49" s="86"/>
      <c r="SVU49" s="86"/>
      <c r="SVV49" s="86"/>
      <c r="SVW49" s="86"/>
      <c r="SVX49" s="86"/>
      <c r="SVY49" s="86"/>
      <c r="SVZ49" s="86"/>
      <c r="SWA49" s="86"/>
      <c r="SWB49" s="86"/>
      <c r="SWC49" s="86"/>
      <c r="SWD49" s="86"/>
      <c r="SWE49" s="86"/>
      <c r="SWF49" s="86"/>
      <c r="SWG49" s="86"/>
      <c r="SWH49" s="86"/>
      <c r="SWI49" s="86"/>
      <c r="SWJ49" s="86"/>
      <c r="SWK49" s="86"/>
      <c r="SWL49" s="86"/>
      <c r="SWM49" s="86"/>
      <c r="SWN49" s="86"/>
      <c r="SWO49" s="86"/>
      <c r="SWP49" s="86"/>
      <c r="SWQ49" s="86"/>
      <c r="SWR49" s="86"/>
      <c r="SWS49" s="86"/>
      <c r="SWT49" s="86"/>
      <c r="SWU49" s="86"/>
      <c r="SWV49" s="86"/>
      <c r="SWW49" s="86"/>
      <c r="SWX49" s="86"/>
      <c r="SWY49" s="86"/>
      <c r="SWZ49" s="86"/>
      <c r="SXA49" s="86"/>
      <c r="SXB49" s="86"/>
      <c r="SXC49" s="86"/>
      <c r="SXD49" s="86"/>
      <c r="SXE49" s="86"/>
      <c r="SXF49" s="86"/>
      <c r="SXG49" s="86"/>
      <c r="SXH49" s="86"/>
      <c r="SXI49" s="86"/>
      <c r="SXJ49" s="86"/>
      <c r="SXK49" s="86"/>
      <c r="SXL49" s="86"/>
      <c r="SXM49" s="86"/>
      <c r="SXN49" s="86"/>
      <c r="SXO49" s="86"/>
      <c r="SXP49" s="86"/>
      <c r="SXQ49" s="86"/>
      <c r="SXR49" s="86"/>
      <c r="SXS49" s="86"/>
      <c r="SXT49" s="86"/>
      <c r="SXU49" s="86"/>
      <c r="SXV49" s="86"/>
      <c r="SXW49" s="86"/>
      <c r="SXX49" s="86"/>
      <c r="SXY49" s="86"/>
      <c r="SXZ49" s="86"/>
      <c r="SYA49" s="86"/>
      <c r="SYB49" s="86"/>
      <c r="SYC49" s="86"/>
      <c r="SYD49" s="86"/>
      <c r="SYE49" s="86"/>
      <c r="SYF49" s="86"/>
      <c r="SYG49" s="86"/>
      <c r="SYH49" s="86"/>
      <c r="SYI49" s="86"/>
      <c r="SYJ49" s="86"/>
      <c r="SYK49" s="86"/>
      <c r="SYL49" s="86"/>
      <c r="SYM49" s="86"/>
      <c r="SYN49" s="86"/>
      <c r="SYO49" s="86"/>
      <c r="SYP49" s="86"/>
      <c r="SYQ49" s="86"/>
      <c r="SYR49" s="98"/>
      <c r="SYS49" s="98"/>
      <c r="SYT49" s="98"/>
      <c r="SYU49" s="98"/>
      <c r="SYV49" s="98"/>
      <c r="SYW49" s="98"/>
      <c r="SYX49" s="86"/>
      <c r="SYY49" s="86"/>
      <c r="SYZ49" s="86"/>
      <c r="SZA49" s="86"/>
      <c r="SZB49" s="86"/>
      <c r="SZC49" s="86"/>
      <c r="SZD49" s="86"/>
      <c r="SZE49" s="86"/>
      <c r="SZF49" s="86"/>
      <c r="SZG49" s="86"/>
      <c r="SZH49" s="86"/>
      <c r="SZI49" s="86"/>
      <c r="SZJ49" s="86"/>
      <c r="SZK49" s="86"/>
      <c r="SZL49" s="86"/>
      <c r="SZM49" s="86"/>
      <c r="SZN49" s="86"/>
      <c r="SZO49" s="86"/>
      <c r="SZP49" s="86"/>
      <c r="SZQ49" s="86"/>
      <c r="SZR49" s="86"/>
      <c r="SZS49" s="86"/>
      <c r="SZT49" s="86"/>
      <c r="SZU49" s="86"/>
      <c r="SZV49" s="86"/>
      <c r="SZW49" s="86"/>
      <c r="SZX49" s="86"/>
      <c r="SZY49" s="86"/>
      <c r="SZZ49" s="86"/>
      <c r="TAA49" s="86"/>
      <c r="TAB49" s="86"/>
      <c r="TAC49" s="86"/>
      <c r="TAD49" s="86"/>
      <c r="TAE49" s="86"/>
      <c r="TAF49" s="86"/>
      <c r="TAG49" s="86"/>
      <c r="TAH49" s="86"/>
      <c r="TAI49" s="86"/>
      <c r="TAJ49" s="86"/>
      <c r="TAK49" s="86"/>
      <c r="TAL49" s="86"/>
      <c r="TAM49" s="86"/>
      <c r="TAN49" s="86"/>
      <c r="TAO49" s="86"/>
      <c r="TAP49" s="86"/>
      <c r="TAQ49" s="86"/>
      <c r="TAR49" s="86"/>
      <c r="TAS49" s="86"/>
      <c r="TAT49" s="86"/>
      <c r="TAU49" s="86"/>
      <c r="TAV49" s="86"/>
      <c r="TAW49" s="86"/>
      <c r="TAX49" s="86"/>
      <c r="TAY49" s="86"/>
      <c r="TAZ49" s="86"/>
      <c r="TBA49" s="86"/>
      <c r="TBB49" s="86"/>
      <c r="TBC49" s="86"/>
      <c r="TBD49" s="86"/>
      <c r="TBE49" s="86"/>
      <c r="TBF49" s="86"/>
      <c r="TBG49" s="86"/>
      <c r="TBH49" s="86"/>
      <c r="TBI49" s="86"/>
      <c r="TBJ49" s="86"/>
      <c r="TBK49" s="86"/>
      <c r="TBL49" s="86"/>
      <c r="TBM49" s="86"/>
      <c r="TBN49" s="86"/>
      <c r="TBO49" s="86"/>
      <c r="TBP49" s="86"/>
      <c r="TBQ49" s="86"/>
      <c r="TBR49" s="86"/>
      <c r="TBS49" s="86"/>
      <c r="TBT49" s="86"/>
      <c r="TBU49" s="86"/>
      <c r="TBV49" s="86"/>
      <c r="TBW49" s="86"/>
      <c r="TBX49" s="86"/>
      <c r="TBY49" s="86"/>
      <c r="TBZ49" s="86"/>
      <c r="TCA49" s="86"/>
      <c r="TCB49" s="86"/>
      <c r="TCC49" s="86"/>
      <c r="TCD49" s="86"/>
      <c r="TCE49" s="86"/>
      <c r="TCF49" s="86"/>
      <c r="TCG49" s="86"/>
      <c r="TCH49" s="86"/>
      <c r="TCI49" s="86"/>
      <c r="TCJ49" s="86"/>
      <c r="TCK49" s="86"/>
      <c r="TCL49" s="86"/>
      <c r="TCM49" s="86"/>
      <c r="TCN49" s="86"/>
      <c r="TCO49" s="86"/>
      <c r="TCP49" s="86"/>
      <c r="TCQ49" s="86"/>
      <c r="TCR49" s="86"/>
      <c r="TCS49" s="86"/>
      <c r="TCT49" s="86"/>
      <c r="TCU49" s="86"/>
      <c r="TCV49" s="86"/>
      <c r="TCW49" s="86"/>
      <c r="TCX49" s="86"/>
      <c r="TCY49" s="86"/>
      <c r="TCZ49" s="86"/>
      <c r="TDA49" s="86"/>
      <c r="TDB49" s="86"/>
      <c r="TDC49" s="86"/>
      <c r="TDD49" s="86"/>
      <c r="TDE49" s="86"/>
      <c r="TDF49" s="86"/>
      <c r="TDG49" s="86"/>
      <c r="TDH49" s="86"/>
      <c r="TDI49" s="86"/>
      <c r="TDJ49" s="86"/>
      <c r="TDK49" s="86"/>
      <c r="TDL49" s="86"/>
      <c r="TDM49" s="86"/>
      <c r="TDN49" s="86"/>
      <c r="TDO49" s="86"/>
      <c r="TDP49" s="86"/>
      <c r="TDQ49" s="86"/>
      <c r="TDR49" s="86"/>
      <c r="TDS49" s="86"/>
      <c r="TDT49" s="86"/>
      <c r="TDU49" s="86"/>
      <c r="TDV49" s="86"/>
      <c r="TDW49" s="86"/>
      <c r="TDX49" s="86"/>
      <c r="TDY49" s="86"/>
      <c r="TDZ49" s="86"/>
      <c r="TEA49" s="86"/>
      <c r="TEB49" s="86"/>
      <c r="TEC49" s="86"/>
      <c r="TED49" s="86"/>
      <c r="TEE49" s="86"/>
      <c r="TEF49" s="86"/>
      <c r="TEG49" s="86"/>
      <c r="TEH49" s="86"/>
      <c r="TEI49" s="86"/>
      <c r="TEJ49" s="86"/>
      <c r="TEK49" s="86"/>
      <c r="TEL49" s="86"/>
      <c r="TEM49" s="86"/>
      <c r="TEN49" s="86"/>
      <c r="TEO49" s="86"/>
      <c r="TEP49" s="86"/>
      <c r="TEQ49" s="86"/>
      <c r="TER49" s="86"/>
      <c r="TES49" s="86"/>
      <c r="TET49" s="86"/>
      <c r="TEU49" s="86"/>
      <c r="TEV49" s="86"/>
      <c r="TEW49" s="86"/>
      <c r="TEX49" s="86"/>
      <c r="TEY49" s="86"/>
      <c r="TEZ49" s="86"/>
      <c r="TFA49" s="86"/>
      <c r="TFB49" s="86"/>
      <c r="TFC49" s="86"/>
      <c r="TFD49" s="86"/>
      <c r="TFE49" s="86"/>
      <c r="TFF49" s="86"/>
      <c r="TFG49" s="86"/>
      <c r="TFH49" s="86"/>
      <c r="TFI49" s="86"/>
      <c r="TFJ49" s="86"/>
      <c r="TFK49" s="86"/>
      <c r="TFL49" s="86"/>
      <c r="TFM49" s="86"/>
      <c r="TFN49" s="86"/>
      <c r="TFO49" s="86"/>
      <c r="TFP49" s="86"/>
      <c r="TFQ49" s="86"/>
      <c r="TFR49" s="86"/>
      <c r="TFS49" s="86"/>
      <c r="TFT49" s="86"/>
      <c r="TFU49" s="86"/>
      <c r="TFV49" s="86"/>
      <c r="TFW49" s="86"/>
      <c r="TFX49" s="86"/>
      <c r="TFY49" s="86"/>
      <c r="TFZ49" s="86"/>
      <c r="TGA49" s="86"/>
      <c r="TGB49" s="86"/>
      <c r="TGC49" s="86"/>
      <c r="TGD49" s="86"/>
      <c r="TGE49" s="86"/>
      <c r="TGF49" s="86"/>
      <c r="TGG49" s="86"/>
      <c r="TGH49" s="86"/>
      <c r="TGI49" s="86"/>
      <c r="TGJ49" s="86"/>
      <c r="TGK49" s="86"/>
      <c r="TGL49" s="86"/>
      <c r="TGM49" s="86"/>
      <c r="TGN49" s="86"/>
      <c r="TGO49" s="86"/>
      <c r="TGP49" s="86"/>
      <c r="TGQ49" s="86"/>
      <c r="TGR49" s="86"/>
      <c r="TGS49" s="86"/>
      <c r="TGT49" s="86"/>
      <c r="TGU49" s="86"/>
      <c r="TGV49" s="86"/>
      <c r="TGW49" s="86"/>
      <c r="TGX49" s="86"/>
      <c r="TGY49" s="86"/>
      <c r="TGZ49" s="86"/>
      <c r="THA49" s="86"/>
      <c r="THB49" s="86"/>
      <c r="THC49" s="86"/>
      <c r="THD49" s="86"/>
      <c r="THE49" s="86"/>
      <c r="THF49" s="86"/>
      <c r="THG49" s="86"/>
      <c r="THH49" s="86"/>
      <c r="THI49" s="86"/>
      <c r="THJ49" s="86"/>
      <c r="THK49" s="86"/>
      <c r="THL49" s="86"/>
      <c r="THM49" s="86"/>
      <c r="THN49" s="86"/>
      <c r="THO49" s="86"/>
      <c r="THP49" s="86"/>
      <c r="THQ49" s="86"/>
      <c r="THR49" s="86"/>
      <c r="THS49" s="86"/>
      <c r="THT49" s="86"/>
      <c r="THU49" s="86"/>
      <c r="THV49" s="86"/>
      <c r="THW49" s="86"/>
      <c r="THX49" s="86"/>
      <c r="THY49" s="86"/>
      <c r="THZ49" s="86"/>
      <c r="TIA49" s="86"/>
      <c r="TIB49" s="86"/>
      <c r="TIC49" s="86"/>
      <c r="TID49" s="86"/>
      <c r="TIE49" s="86"/>
      <c r="TIF49" s="86"/>
      <c r="TIG49" s="86"/>
      <c r="TIH49" s="86"/>
      <c r="TII49" s="86"/>
      <c r="TIJ49" s="86"/>
      <c r="TIK49" s="86"/>
      <c r="TIL49" s="86"/>
      <c r="TIM49" s="86"/>
      <c r="TIN49" s="98"/>
      <c r="TIO49" s="98"/>
      <c r="TIP49" s="98"/>
      <c r="TIQ49" s="98"/>
      <c r="TIR49" s="98"/>
      <c r="TIS49" s="98"/>
      <c r="TIT49" s="86"/>
      <c r="TIU49" s="86"/>
      <c r="TIV49" s="86"/>
      <c r="TIW49" s="86"/>
      <c r="TIX49" s="86"/>
      <c r="TIY49" s="86"/>
      <c r="TIZ49" s="86"/>
      <c r="TJA49" s="86"/>
      <c r="TJB49" s="86"/>
      <c r="TJC49" s="86"/>
      <c r="TJD49" s="86"/>
      <c r="TJE49" s="86"/>
      <c r="TJF49" s="86"/>
      <c r="TJG49" s="86"/>
      <c r="TJH49" s="86"/>
      <c r="TJI49" s="86"/>
      <c r="TJJ49" s="86"/>
      <c r="TJK49" s="86"/>
      <c r="TJL49" s="86"/>
      <c r="TJM49" s="86"/>
      <c r="TJN49" s="86"/>
      <c r="TJO49" s="86"/>
      <c r="TJP49" s="86"/>
      <c r="TJQ49" s="86"/>
      <c r="TJR49" s="86"/>
      <c r="TJS49" s="86"/>
      <c r="TJT49" s="86"/>
      <c r="TJU49" s="86"/>
      <c r="TJV49" s="86"/>
      <c r="TJW49" s="86"/>
      <c r="TJX49" s="86"/>
      <c r="TJY49" s="86"/>
      <c r="TJZ49" s="86"/>
      <c r="TKA49" s="86"/>
      <c r="TKB49" s="86"/>
      <c r="TKC49" s="86"/>
      <c r="TKD49" s="86"/>
      <c r="TKE49" s="86"/>
      <c r="TKF49" s="86"/>
      <c r="TKG49" s="86"/>
      <c r="TKH49" s="86"/>
      <c r="TKI49" s="86"/>
      <c r="TKJ49" s="86"/>
      <c r="TKK49" s="86"/>
      <c r="TKL49" s="86"/>
      <c r="TKM49" s="86"/>
      <c r="TKN49" s="86"/>
      <c r="TKO49" s="86"/>
      <c r="TKP49" s="86"/>
      <c r="TKQ49" s="86"/>
      <c r="TKR49" s="86"/>
      <c r="TKS49" s="86"/>
      <c r="TKT49" s="86"/>
      <c r="TKU49" s="86"/>
      <c r="TKV49" s="86"/>
      <c r="TKW49" s="86"/>
      <c r="TKX49" s="86"/>
      <c r="TKY49" s="86"/>
      <c r="TKZ49" s="86"/>
      <c r="TLA49" s="86"/>
      <c r="TLB49" s="86"/>
      <c r="TLC49" s="86"/>
      <c r="TLD49" s="86"/>
      <c r="TLE49" s="86"/>
      <c r="TLF49" s="86"/>
      <c r="TLG49" s="86"/>
      <c r="TLH49" s="86"/>
      <c r="TLI49" s="86"/>
      <c r="TLJ49" s="86"/>
      <c r="TLK49" s="86"/>
      <c r="TLL49" s="86"/>
      <c r="TLM49" s="86"/>
      <c r="TLN49" s="86"/>
      <c r="TLO49" s="86"/>
      <c r="TLP49" s="86"/>
      <c r="TLQ49" s="86"/>
      <c r="TLR49" s="86"/>
      <c r="TLS49" s="86"/>
      <c r="TLT49" s="86"/>
      <c r="TLU49" s="86"/>
      <c r="TLV49" s="86"/>
      <c r="TLW49" s="86"/>
      <c r="TLX49" s="86"/>
      <c r="TLY49" s="86"/>
      <c r="TLZ49" s="86"/>
      <c r="TMA49" s="86"/>
      <c r="TMB49" s="86"/>
      <c r="TMC49" s="86"/>
      <c r="TMD49" s="86"/>
      <c r="TME49" s="86"/>
      <c r="TMF49" s="86"/>
      <c r="TMG49" s="86"/>
      <c r="TMH49" s="86"/>
      <c r="TMI49" s="86"/>
      <c r="TMJ49" s="86"/>
      <c r="TMK49" s="86"/>
      <c r="TML49" s="86"/>
      <c r="TMM49" s="86"/>
      <c r="TMN49" s="86"/>
      <c r="TMO49" s="86"/>
      <c r="TMP49" s="86"/>
      <c r="TMQ49" s="86"/>
      <c r="TMR49" s="86"/>
      <c r="TMS49" s="86"/>
      <c r="TMT49" s="86"/>
      <c r="TMU49" s="86"/>
      <c r="TMV49" s="86"/>
      <c r="TMW49" s="86"/>
      <c r="TMX49" s="86"/>
      <c r="TMY49" s="86"/>
      <c r="TMZ49" s="86"/>
      <c r="TNA49" s="86"/>
      <c r="TNB49" s="86"/>
      <c r="TNC49" s="86"/>
      <c r="TND49" s="86"/>
      <c r="TNE49" s="86"/>
      <c r="TNF49" s="86"/>
      <c r="TNG49" s="86"/>
      <c r="TNH49" s="86"/>
      <c r="TNI49" s="86"/>
      <c r="TNJ49" s="86"/>
      <c r="TNK49" s="86"/>
      <c r="TNL49" s="86"/>
      <c r="TNM49" s="86"/>
      <c r="TNN49" s="86"/>
      <c r="TNO49" s="86"/>
      <c r="TNP49" s="86"/>
      <c r="TNQ49" s="86"/>
      <c r="TNR49" s="86"/>
      <c r="TNS49" s="86"/>
      <c r="TNT49" s="86"/>
      <c r="TNU49" s="86"/>
      <c r="TNV49" s="86"/>
      <c r="TNW49" s="86"/>
      <c r="TNX49" s="86"/>
      <c r="TNY49" s="86"/>
      <c r="TNZ49" s="86"/>
      <c r="TOA49" s="86"/>
      <c r="TOB49" s="86"/>
      <c r="TOC49" s="86"/>
      <c r="TOD49" s="86"/>
      <c r="TOE49" s="86"/>
      <c r="TOF49" s="86"/>
      <c r="TOG49" s="86"/>
      <c r="TOH49" s="86"/>
      <c r="TOI49" s="86"/>
      <c r="TOJ49" s="86"/>
      <c r="TOK49" s="86"/>
      <c r="TOL49" s="86"/>
      <c r="TOM49" s="86"/>
      <c r="TON49" s="86"/>
      <c r="TOO49" s="86"/>
      <c r="TOP49" s="86"/>
      <c r="TOQ49" s="86"/>
      <c r="TOR49" s="86"/>
      <c r="TOS49" s="86"/>
      <c r="TOT49" s="86"/>
      <c r="TOU49" s="86"/>
      <c r="TOV49" s="86"/>
      <c r="TOW49" s="86"/>
      <c r="TOX49" s="86"/>
      <c r="TOY49" s="86"/>
      <c r="TOZ49" s="86"/>
      <c r="TPA49" s="86"/>
      <c r="TPB49" s="86"/>
      <c r="TPC49" s="86"/>
      <c r="TPD49" s="86"/>
      <c r="TPE49" s="86"/>
      <c r="TPF49" s="86"/>
      <c r="TPG49" s="86"/>
      <c r="TPH49" s="86"/>
      <c r="TPI49" s="86"/>
      <c r="TPJ49" s="86"/>
      <c r="TPK49" s="86"/>
      <c r="TPL49" s="86"/>
      <c r="TPM49" s="86"/>
      <c r="TPN49" s="86"/>
      <c r="TPO49" s="86"/>
      <c r="TPP49" s="86"/>
      <c r="TPQ49" s="86"/>
      <c r="TPR49" s="86"/>
      <c r="TPS49" s="86"/>
      <c r="TPT49" s="86"/>
      <c r="TPU49" s="86"/>
      <c r="TPV49" s="86"/>
      <c r="TPW49" s="86"/>
      <c r="TPX49" s="86"/>
      <c r="TPY49" s="86"/>
      <c r="TPZ49" s="86"/>
      <c r="TQA49" s="86"/>
      <c r="TQB49" s="86"/>
      <c r="TQC49" s="86"/>
      <c r="TQD49" s="86"/>
      <c r="TQE49" s="86"/>
      <c r="TQF49" s="86"/>
      <c r="TQG49" s="86"/>
      <c r="TQH49" s="86"/>
      <c r="TQI49" s="86"/>
      <c r="TQJ49" s="86"/>
      <c r="TQK49" s="86"/>
      <c r="TQL49" s="86"/>
      <c r="TQM49" s="86"/>
      <c r="TQN49" s="86"/>
      <c r="TQO49" s="86"/>
      <c r="TQP49" s="86"/>
      <c r="TQQ49" s="86"/>
      <c r="TQR49" s="86"/>
      <c r="TQS49" s="86"/>
      <c r="TQT49" s="86"/>
      <c r="TQU49" s="86"/>
      <c r="TQV49" s="86"/>
      <c r="TQW49" s="86"/>
      <c r="TQX49" s="86"/>
      <c r="TQY49" s="86"/>
      <c r="TQZ49" s="86"/>
      <c r="TRA49" s="86"/>
      <c r="TRB49" s="86"/>
      <c r="TRC49" s="86"/>
      <c r="TRD49" s="86"/>
      <c r="TRE49" s="86"/>
      <c r="TRF49" s="86"/>
      <c r="TRG49" s="86"/>
      <c r="TRH49" s="86"/>
      <c r="TRI49" s="86"/>
      <c r="TRJ49" s="86"/>
      <c r="TRK49" s="86"/>
      <c r="TRL49" s="86"/>
      <c r="TRM49" s="86"/>
      <c r="TRN49" s="86"/>
      <c r="TRO49" s="86"/>
      <c r="TRP49" s="86"/>
      <c r="TRQ49" s="86"/>
      <c r="TRR49" s="86"/>
      <c r="TRS49" s="86"/>
      <c r="TRT49" s="86"/>
      <c r="TRU49" s="86"/>
      <c r="TRV49" s="86"/>
      <c r="TRW49" s="86"/>
      <c r="TRX49" s="86"/>
      <c r="TRY49" s="86"/>
      <c r="TRZ49" s="86"/>
      <c r="TSA49" s="86"/>
      <c r="TSB49" s="86"/>
      <c r="TSC49" s="86"/>
      <c r="TSD49" s="86"/>
      <c r="TSE49" s="86"/>
      <c r="TSF49" s="86"/>
      <c r="TSG49" s="86"/>
      <c r="TSH49" s="86"/>
      <c r="TSI49" s="86"/>
      <c r="TSJ49" s="98"/>
      <c r="TSK49" s="98"/>
      <c r="TSL49" s="98"/>
      <c r="TSM49" s="98"/>
      <c r="TSN49" s="98"/>
      <c r="TSO49" s="98"/>
      <c r="TSP49" s="86"/>
      <c r="TSQ49" s="86"/>
      <c r="TSR49" s="86"/>
      <c r="TSS49" s="86"/>
      <c r="TST49" s="86"/>
      <c r="TSU49" s="86"/>
      <c r="TSV49" s="86"/>
      <c r="TSW49" s="86"/>
      <c r="TSX49" s="86"/>
      <c r="TSY49" s="86"/>
      <c r="TSZ49" s="86"/>
      <c r="TTA49" s="86"/>
      <c r="TTB49" s="86"/>
      <c r="TTC49" s="86"/>
      <c r="TTD49" s="86"/>
      <c r="TTE49" s="86"/>
      <c r="TTF49" s="86"/>
      <c r="TTG49" s="86"/>
      <c r="TTH49" s="86"/>
      <c r="TTI49" s="86"/>
      <c r="TTJ49" s="86"/>
      <c r="TTK49" s="86"/>
      <c r="TTL49" s="86"/>
      <c r="TTM49" s="86"/>
      <c r="TTN49" s="86"/>
      <c r="TTO49" s="86"/>
      <c r="TTP49" s="86"/>
      <c r="TTQ49" s="86"/>
      <c r="TTR49" s="86"/>
      <c r="TTS49" s="86"/>
      <c r="TTT49" s="86"/>
      <c r="TTU49" s="86"/>
      <c r="TTV49" s="86"/>
      <c r="TTW49" s="86"/>
      <c r="TTX49" s="86"/>
      <c r="TTY49" s="86"/>
      <c r="TTZ49" s="86"/>
      <c r="TUA49" s="86"/>
      <c r="TUB49" s="86"/>
      <c r="TUC49" s="86"/>
      <c r="TUD49" s="86"/>
      <c r="TUE49" s="86"/>
      <c r="TUF49" s="86"/>
      <c r="TUG49" s="86"/>
      <c r="TUH49" s="86"/>
      <c r="TUI49" s="86"/>
      <c r="TUJ49" s="86"/>
      <c r="TUK49" s="86"/>
      <c r="TUL49" s="86"/>
      <c r="TUM49" s="86"/>
      <c r="TUN49" s="86"/>
      <c r="TUO49" s="86"/>
      <c r="TUP49" s="86"/>
      <c r="TUQ49" s="86"/>
      <c r="TUR49" s="86"/>
      <c r="TUS49" s="86"/>
      <c r="TUT49" s="86"/>
      <c r="TUU49" s="86"/>
      <c r="TUV49" s="86"/>
      <c r="TUW49" s="86"/>
      <c r="TUX49" s="86"/>
      <c r="TUY49" s="86"/>
      <c r="TUZ49" s="86"/>
      <c r="TVA49" s="86"/>
      <c r="TVB49" s="86"/>
      <c r="TVC49" s="86"/>
      <c r="TVD49" s="86"/>
      <c r="TVE49" s="86"/>
      <c r="TVF49" s="86"/>
      <c r="TVG49" s="86"/>
      <c r="TVH49" s="86"/>
      <c r="TVI49" s="86"/>
      <c r="TVJ49" s="86"/>
      <c r="TVK49" s="86"/>
      <c r="TVL49" s="86"/>
      <c r="TVM49" s="86"/>
      <c r="TVN49" s="86"/>
      <c r="TVO49" s="86"/>
      <c r="TVP49" s="86"/>
      <c r="TVQ49" s="86"/>
      <c r="TVR49" s="86"/>
      <c r="TVS49" s="86"/>
      <c r="TVT49" s="86"/>
      <c r="TVU49" s="86"/>
      <c r="TVV49" s="86"/>
      <c r="TVW49" s="86"/>
      <c r="TVX49" s="86"/>
      <c r="TVY49" s="86"/>
      <c r="TVZ49" s="86"/>
      <c r="TWA49" s="86"/>
      <c r="TWB49" s="86"/>
      <c r="TWC49" s="86"/>
      <c r="TWD49" s="86"/>
      <c r="TWE49" s="86"/>
      <c r="TWF49" s="86"/>
      <c r="TWG49" s="86"/>
      <c r="TWH49" s="86"/>
      <c r="TWI49" s="86"/>
      <c r="TWJ49" s="86"/>
      <c r="TWK49" s="86"/>
      <c r="TWL49" s="86"/>
      <c r="TWM49" s="86"/>
      <c r="TWN49" s="86"/>
      <c r="TWO49" s="86"/>
      <c r="TWP49" s="86"/>
      <c r="TWQ49" s="86"/>
      <c r="TWR49" s="86"/>
      <c r="TWS49" s="86"/>
      <c r="TWT49" s="86"/>
      <c r="TWU49" s="86"/>
      <c r="TWV49" s="86"/>
      <c r="TWW49" s="86"/>
      <c r="TWX49" s="86"/>
      <c r="TWY49" s="86"/>
      <c r="TWZ49" s="86"/>
      <c r="TXA49" s="86"/>
      <c r="TXB49" s="86"/>
      <c r="TXC49" s="86"/>
      <c r="TXD49" s="86"/>
      <c r="TXE49" s="86"/>
      <c r="TXF49" s="86"/>
      <c r="TXG49" s="86"/>
      <c r="TXH49" s="86"/>
      <c r="TXI49" s="86"/>
      <c r="TXJ49" s="86"/>
      <c r="TXK49" s="86"/>
      <c r="TXL49" s="86"/>
      <c r="TXM49" s="86"/>
      <c r="TXN49" s="86"/>
      <c r="TXO49" s="86"/>
      <c r="TXP49" s="86"/>
      <c r="TXQ49" s="86"/>
      <c r="TXR49" s="86"/>
      <c r="TXS49" s="86"/>
      <c r="TXT49" s="86"/>
      <c r="TXU49" s="86"/>
      <c r="TXV49" s="86"/>
      <c r="TXW49" s="86"/>
      <c r="TXX49" s="86"/>
      <c r="TXY49" s="86"/>
      <c r="TXZ49" s="86"/>
      <c r="TYA49" s="86"/>
      <c r="TYB49" s="86"/>
      <c r="TYC49" s="86"/>
      <c r="TYD49" s="86"/>
      <c r="TYE49" s="86"/>
      <c r="TYF49" s="86"/>
      <c r="TYG49" s="86"/>
      <c r="TYH49" s="86"/>
      <c r="TYI49" s="86"/>
      <c r="TYJ49" s="86"/>
      <c r="TYK49" s="86"/>
      <c r="TYL49" s="86"/>
      <c r="TYM49" s="86"/>
      <c r="TYN49" s="86"/>
      <c r="TYO49" s="86"/>
      <c r="TYP49" s="86"/>
      <c r="TYQ49" s="86"/>
      <c r="TYR49" s="86"/>
      <c r="TYS49" s="86"/>
      <c r="TYT49" s="86"/>
      <c r="TYU49" s="86"/>
      <c r="TYV49" s="86"/>
      <c r="TYW49" s="86"/>
      <c r="TYX49" s="86"/>
      <c r="TYY49" s="86"/>
      <c r="TYZ49" s="86"/>
      <c r="TZA49" s="86"/>
      <c r="TZB49" s="86"/>
      <c r="TZC49" s="86"/>
      <c r="TZD49" s="86"/>
      <c r="TZE49" s="86"/>
      <c r="TZF49" s="86"/>
      <c r="TZG49" s="86"/>
      <c r="TZH49" s="86"/>
      <c r="TZI49" s="86"/>
      <c r="TZJ49" s="86"/>
      <c r="TZK49" s="86"/>
      <c r="TZL49" s="86"/>
      <c r="TZM49" s="86"/>
      <c r="TZN49" s="86"/>
      <c r="TZO49" s="86"/>
      <c r="TZP49" s="86"/>
      <c r="TZQ49" s="86"/>
      <c r="TZR49" s="86"/>
      <c r="TZS49" s="86"/>
      <c r="TZT49" s="86"/>
      <c r="TZU49" s="86"/>
      <c r="TZV49" s="86"/>
      <c r="TZW49" s="86"/>
      <c r="TZX49" s="86"/>
      <c r="TZY49" s="86"/>
      <c r="TZZ49" s="86"/>
      <c r="UAA49" s="86"/>
      <c r="UAB49" s="86"/>
      <c r="UAC49" s="86"/>
      <c r="UAD49" s="86"/>
      <c r="UAE49" s="86"/>
      <c r="UAF49" s="86"/>
      <c r="UAG49" s="86"/>
      <c r="UAH49" s="86"/>
      <c r="UAI49" s="86"/>
      <c r="UAJ49" s="86"/>
      <c r="UAK49" s="86"/>
      <c r="UAL49" s="86"/>
      <c r="UAM49" s="86"/>
      <c r="UAN49" s="86"/>
      <c r="UAO49" s="86"/>
      <c r="UAP49" s="86"/>
      <c r="UAQ49" s="86"/>
      <c r="UAR49" s="86"/>
      <c r="UAS49" s="86"/>
      <c r="UAT49" s="86"/>
      <c r="UAU49" s="86"/>
      <c r="UAV49" s="86"/>
      <c r="UAW49" s="86"/>
      <c r="UAX49" s="86"/>
      <c r="UAY49" s="86"/>
      <c r="UAZ49" s="86"/>
      <c r="UBA49" s="86"/>
      <c r="UBB49" s="86"/>
      <c r="UBC49" s="86"/>
      <c r="UBD49" s="86"/>
      <c r="UBE49" s="86"/>
      <c r="UBF49" s="86"/>
      <c r="UBG49" s="86"/>
      <c r="UBH49" s="86"/>
      <c r="UBI49" s="86"/>
      <c r="UBJ49" s="86"/>
      <c r="UBK49" s="86"/>
      <c r="UBL49" s="86"/>
      <c r="UBM49" s="86"/>
      <c r="UBN49" s="86"/>
      <c r="UBO49" s="86"/>
      <c r="UBP49" s="86"/>
      <c r="UBQ49" s="86"/>
      <c r="UBR49" s="86"/>
      <c r="UBS49" s="86"/>
      <c r="UBT49" s="86"/>
      <c r="UBU49" s="86"/>
      <c r="UBV49" s="86"/>
      <c r="UBW49" s="86"/>
      <c r="UBX49" s="86"/>
      <c r="UBY49" s="86"/>
      <c r="UBZ49" s="86"/>
      <c r="UCA49" s="86"/>
      <c r="UCB49" s="86"/>
      <c r="UCC49" s="86"/>
      <c r="UCD49" s="86"/>
      <c r="UCE49" s="86"/>
      <c r="UCF49" s="98"/>
      <c r="UCG49" s="98"/>
      <c r="UCH49" s="98"/>
      <c r="UCI49" s="98"/>
      <c r="UCJ49" s="98"/>
      <c r="UCK49" s="98"/>
      <c r="UCL49" s="86"/>
      <c r="UCM49" s="86"/>
      <c r="UCN49" s="86"/>
      <c r="UCO49" s="86"/>
      <c r="UCP49" s="86"/>
      <c r="UCQ49" s="86"/>
      <c r="UCR49" s="86"/>
      <c r="UCS49" s="86"/>
      <c r="UCT49" s="86"/>
      <c r="UCU49" s="86"/>
      <c r="UCV49" s="86"/>
      <c r="UCW49" s="86"/>
      <c r="UCX49" s="86"/>
      <c r="UCY49" s="86"/>
      <c r="UCZ49" s="86"/>
      <c r="UDA49" s="86"/>
      <c r="UDB49" s="86"/>
      <c r="UDC49" s="86"/>
      <c r="UDD49" s="86"/>
      <c r="UDE49" s="86"/>
      <c r="UDF49" s="86"/>
      <c r="UDG49" s="86"/>
      <c r="UDH49" s="86"/>
      <c r="UDI49" s="86"/>
      <c r="UDJ49" s="86"/>
      <c r="UDK49" s="86"/>
      <c r="UDL49" s="86"/>
      <c r="UDM49" s="86"/>
      <c r="UDN49" s="86"/>
      <c r="UDO49" s="86"/>
      <c r="UDP49" s="86"/>
      <c r="UDQ49" s="86"/>
      <c r="UDR49" s="86"/>
      <c r="UDS49" s="86"/>
      <c r="UDT49" s="86"/>
      <c r="UDU49" s="86"/>
      <c r="UDV49" s="86"/>
      <c r="UDW49" s="86"/>
      <c r="UDX49" s="86"/>
      <c r="UDY49" s="86"/>
      <c r="UDZ49" s="86"/>
      <c r="UEA49" s="86"/>
      <c r="UEB49" s="86"/>
      <c r="UEC49" s="86"/>
      <c r="UED49" s="86"/>
      <c r="UEE49" s="86"/>
      <c r="UEF49" s="86"/>
      <c r="UEG49" s="86"/>
      <c r="UEH49" s="86"/>
      <c r="UEI49" s="86"/>
      <c r="UEJ49" s="86"/>
      <c r="UEK49" s="86"/>
      <c r="UEL49" s="86"/>
      <c r="UEM49" s="86"/>
      <c r="UEN49" s="86"/>
      <c r="UEO49" s="86"/>
      <c r="UEP49" s="86"/>
      <c r="UEQ49" s="86"/>
      <c r="UER49" s="86"/>
      <c r="UES49" s="86"/>
      <c r="UET49" s="86"/>
      <c r="UEU49" s="86"/>
      <c r="UEV49" s="86"/>
      <c r="UEW49" s="86"/>
      <c r="UEX49" s="86"/>
      <c r="UEY49" s="86"/>
      <c r="UEZ49" s="86"/>
      <c r="UFA49" s="86"/>
      <c r="UFB49" s="86"/>
      <c r="UFC49" s="86"/>
      <c r="UFD49" s="86"/>
      <c r="UFE49" s="86"/>
      <c r="UFF49" s="86"/>
      <c r="UFG49" s="86"/>
      <c r="UFH49" s="86"/>
      <c r="UFI49" s="86"/>
      <c r="UFJ49" s="86"/>
      <c r="UFK49" s="86"/>
      <c r="UFL49" s="86"/>
      <c r="UFM49" s="86"/>
      <c r="UFN49" s="86"/>
      <c r="UFO49" s="86"/>
      <c r="UFP49" s="86"/>
      <c r="UFQ49" s="86"/>
      <c r="UFR49" s="86"/>
      <c r="UFS49" s="86"/>
      <c r="UFT49" s="86"/>
      <c r="UFU49" s="86"/>
      <c r="UFV49" s="86"/>
      <c r="UFW49" s="86"/>
      <c r="UFX49" s="86"/>
      <c r="UFY49" s="86"/>
      <c r="UFZ49" s="86"/>
      <c r="UGA49" s="86"/>
      <c r="UGB49" s="86"/>
      <c r="UGC49" s="86"/>
      <c r="UGD49" s="86"/>
      <c r="UGE49" s="86"/>
      <c r="UGF49" s="86"/>
      <c r="UGG49" s="86"/>
      <c r="UGH49" s="86"/>
      <c r="UGI49" s="86"/>
      <c r="UGJ49" s="86"/>
      <c r="UGK49" s="86"/>
      <c r="UGL49" s="86"/>
      <c r="UGM49" s="86"/>
      <c r="UGN49" s="86"/>
      <c r="UGO49" s="86"/>
      <c r="UGP49" s="86"/>
      <c r="UGQ49" s="86"/>
      <c r="UGR49" s="86"/>
      <c r="UGS49" s="86"/>
      <c r="UGT49" s="86"/>
      <c r="UGU49" s="86"/>
      <c r="UGV49" s="86"/>
      <c r="UGW49" s="86"/>
      <c r="UGX49" s="86"/>
      <c r="UGY49" s="86"/>
      <c r="UGZ49" s="86"/>
      <c r="UHA49" s="86"/>
      <c r="UHB49" s="86"/>
      <c r="UHC49" s="86"/>
      <c r="UHD49" s="86"/>
      <c r="UHE49" s="86"/>
      <c r="UHF49" s="86"/>
      <c r="UHG49" s="86"/>
      <c r="UHH49" s="86"/>
      <c r="UHI49" s="86"/>
      <c r="UHJ49" s="86"/>
      <c r="UHK49" s="86"/>
      <c r="UHL49" s="86"/>
      <c r="UHM49" s="86"/>
      <c r="UHN49" s="86"/>
      <c r="UHO49" s="86"/>
      <c r="UHP49" s="86"/>
      <c r="UHQ49" s="86"/>
      <c r="UHR49" s="86"/>
      <c r="UHS49" s="86"/>
      <c r="UHT49" s="86"/>
      <c r="UHU49" s="86"/>
      <c r="UHV49" s="86"/>
      <c r="UHW49" s="86"/>
      <c r="UHX49" s="86"/>
      <c r="UHY49" s="86"/>
      <c r="UHZ49" s="86"/>
      <c r="UIA49" s="86"/>
      <c r="UIB49" s="86"/>
      <c r="UIC49" s="86"/>
      <c r="UID49" s="86"/>
      <c r="UIE49" s="86"/>
      <c r="UIF49" s="86"/>
      <c r="UIG49" s="86"/>
      <c r="UIH49" s="86"/>
      <c r="UII49" s="86"/>
      <c r="UIJ49" s="86"/>
      <c r="UIK49" s="86"/>
      <c r="UIL49" s="86"/>
      <c r="UIM49" s="86"/>
      <c r="UIN49" s="86"/>
      <c r="UIO49" s="86"/>
      <c r="UIP49" s="86"/>
      <c r="UIQ49" s="86"/>
      <c r="UIR49" s="86"/>
      <c r="UIS49" s="86"/>
      <c r="UIT49" s="86"/>
      <c r="UIU49" s="86"/>
      <c r="UIV49" s="86"/>
      <c r="UIW49" s="86"/>
      <c r="UIX49" s="86"/>
      <c r="UIY49" s="86"/>
      <c r="UIZ49" s="86"/>
      <c r="UJA49" s="86"/>
      <c r="UJB49" s="86"/>
      <c r="UJC49" s="86"/>
      <c r="UJD49" s="86"/>
      <c r="UJE49" s="86"/>
      <c r="UJF49" s="86"/>
      <c r="UJG49" s="86"/>
      <c r="UJH49" s="86"/>
      <c r="UJI49" s="86"/>
      <c r="UJJ49" s="86"/>
      <c r="UJK49" s="86"/>
      <c r="UJL49" s="86"/>
      <c r="UJM49" s="86"/>
      <c r="UJN49" s="86"/>
      <c r="UJO49" s="86"/>
      <c r="UJP49" s="86"/>
      <c r="UJQ49" s="86"/>
      <c r="UJR49" s="86"/>
      <c r="UJS49" s="86"/>
      <c r="UJT49" s="86"/>
      <c r="UJU49" s="86"/>
      <c r="UJV49" s="86"/>
      <c r="UJW49" s="86"/>
      <c r="UJX49" s="86"/>
      <c r="UJY49" s="86"/>
      <c r="UJZ49" s="86"/>
      <c r="UKA49" s="86"/>
      <c r="UKB49" s="86"/>
      <c r="UKC49" s="86"/>
      <c r="UKD49" s="86"/>
      <c r="UKE49" s="86"/>
      <c r="UKF49" s="86"/>
      <c r="UKG49" s="86"/>
      <c r="UKH49" s="86"/>
      <c r="UKI49" s="86"/>
      <c r="UKJ49" s="86"/>
      <c r="UKK49" s="86"/>
      <c r="UKL49" s="86"/>
      <c r="UKM49" s="86"/>
      <c r="UKN49" s="86"/>
      <c r="UKO49" s="86"/>
      <c r="UKP49" s="86"/>
      <c r="UKQ49" s="86"/>
      <c r="UKR49" s="86"/>
      <c r="UKS49" s="86"/>
      <c r="UKT49" s="86"/>
      <c r="UKU49" s="86"/>
      <c r="UKV49" s="86"/>
      <c r="UKW49" s="86"/>
      <c r="UKX49" s="86"/>
      <c r="UKY49" s="86"/>
      <c r="UKZ49" s="86"/>
      <c r="ULA49" s="86"/>
      <c r="ULB49" s="86"/>
      <c r="ULC49" s="86"/>
      <c r="ULD49" s="86"/>
      <c r="ULE49" s="86"/>
      <c r="ULF49" s="86"/>
      <c r="ULG49" s="86"/>
      <c r="ULH49" s="86"/>
      <c r="ULI49" s="86"/>
      <c r="ULJ49" s="86"/>
      <c r="ULK49" s="86"/>
      <c r="ULL49" s="86"/>
      <c r="ULM49" s="86"/>
      <c r="ULN49" s="86"/>
      <c r="ULO49" s="86"/>
      <c r="ULP49" s="86"/>
      <c r="ULQ49" s="86"/>
      <c r="ULR49" s="86"/>
      <c r="ULS49" s="86"/>
      <c r="ULT49" s="86"/>
      <c r="ULU49" s="86"/>
      <c r="ULV49" s="86"/>
      <c r="ULW49" s="86"/>
      <c r="ULX49" s="86"/>
      <c r="ULY49" s="86"/>
      <c r="ULZ49" s="86"/>
      <c r="UMA49" s="86"/>
      <c r="UMB49" s="98"/>
      <c r="UMC49" s="98"/>
      <c r="UMD49" s="98"/>
      <c r="UME49" s="98"/>
      <c r="UMF49" s="98"/>
      <c r="UMG49" s="98"/>
      <c r="UMH49" s="86"/>
      <c r="UMI49" s="86"/>
      <c r="UMJ49" s="86"/>
      <c r="UMK49" s="86"/>
      <c r="UML49" s="86"/>
      <c r="UMM49" s="86"/>
      <c r="UMN49" s="86"/>
      <c r="UMO49" s="86"/>
      <c r="UMP49" s="86"/>
      <c r="UMQ49" s="86"/>
      <c r="UMR49" s="86"/>
      <c r="UMS49" s="86"/>
      <c r="UMT49" s="86"/>
      <c r="UMU49" s="86"/>
      <c r="UMV49" s="86"/>
      <c r="UMW49" s="86"/>
      <c r="UMX49" s="86"/>
      <c r="UMY49" s="86"/>
      <c r="UMZ49" s="86"/>
      <c r="UNA49" s="86"/>
      <c r="UNB49" s="86"/>
      <c r="UNC49" s="86"/>
      <c r="UND49" s="86"/>
      <c r="UNE49" s="86"/>
      <c r="UNF49" s="86"/>
      <c r="UNG49" s="86"/>
      <c r="UNH49" s="86"/>
      <c r="UNI49" s="86"/>
      <c r="UNJ49" s="86"/>
      <c r="UNK49" s="86"/>
      <c r="UNL49" s="86"/>
      <c r="UNM49" s="86"/>
      <c r="UNN49" s="86"/>
      <c r="UNO49" s="86"/>
      <c r="UNP49" s="86"/>
      <c r="UNQ49" s="86"/>
      <c r="UNR49" s="86"/>
      <c r="UNS49" s="86"/>
      <c r="UNT49" s="86"/>
      <c r="UNU49" s="86"/>
      <c r="UNV49" s="86"/>
      <c r="UNW49" s="86"/>
      <c r="UNX49" s="86"/>
      <c r="UNY49" s="86"/>
      <c r="UNZ49" s="86"/>
      <c r="UOA49" s="86"/>
      <c r="UOB49" s="86"/>
      <c r="UOC49" s="86"/>
      <c r="UOD49" s="86"/>
      <c r="UOE49" s="86"/>
      <c r="UOF49" s="86"/>
      <c r="UOG49" s="86"/>
      <c r="UOH49" s="86"/>
      <c r="UOI49" s="86"/>
      <c r="UOJ49" s="86"/>
      <c r="UOK49" s="86"/>
      <c r="UOL49" s="86"/>
      <c r="UOM49" s="86"/>
      <c r="UON49" s="86"/>
      <c r="UOO49" s="86"/>
      <c r="UOP49" s="86"/>
      <c r="UOQ49" s="86"/>
      <c r="UOR49" s="86"/>
      <c r="UOS49" s="86"/>
      <c r="UOT49" s="86"/>
      <c r="UOU49" s="86"/>
      <c r="UOV49" s="86"/>
      <c r="UOW49" s="86"/>
      <c r="UOX49" s="86"/>
      <c r="UOY49" s="86"/>
      <c r="UOZ49" s="86"/>
      <c r="UPA49" s="86"/>
      <c r="UPB49" s="86"/>
      <c r="UPC49" s="86"/>
      <c r="UPD49" s="86"/>
      <c r="UPE49" s="86"/>
      <c r="UPF49" s="86"/>
      <c r="UPG49" s="86"/>
      <c r="UPH49" s="86"/>
      <c r="UPI49" s="86"/>
      <c r="UPJ49" s="86"/>
      <c r="UPK49" s="86"/>
      <c r="UPL49" s="86"/>
      <c r="UPM49" s="86"/>
      <c r="UPN49" s="86"/>
      <c r="UPO49" s="86"/>
      <c r="UPP49" s="86"/>
      <c r="UPQ49" s="86"/>
      <c r="UPR49" s="86"/>
      <c r="UPS49" s="86"/>
      <c r="UPT49" s="86"/>
      <c r="UPU49" s="86"/>
      <c r="UPV49" s="86"/>
      <c r="UPW49" s="86"/>
      <c r="UPX49" s="86"/>
      <c r="UPY49" s="86"/>
      <c r="UPZ49" s="86"/>
      <c r="UQA49" s="86"/>
      <c r="UQB49" s="86"/>
      <c r="UQC49" s="86"/>
      <c r="UQD49" s="86"/>
      <c r="UQE49" s="86"/>
      <c r="UQF49" s="86"/>
      <c r="UQG49" s="86"/>
      <c r="UQH49" s="86"/>
      <c r="UQI49" s="86"/>
      <c r="UQJ49" s="86"/>
      <c r="UQK49" s="86"/>
      <c r="UQL49" s="86"/>
      <c r="UQM49" s="86"/>
      <c r="UQN49" s="86"/>
      <c r="UQO49" s="86"/>
      <c r="UQP49" s="86"/>
      <c r="UQQ49" s="86"/>
      <c r="UQR49" s="86"/>
      <c r="UQS49" s="86"/>
      <c r="UQT49" s="86"/>
      <c r="UQU49" s="86"/>
      <c r="UQV49" s="86"/>
      <c r="UQW49" s="86"/>
      <c r="UQX49" s="86"/>
      <c r="UQY49" s="86"/>
      <c r="UQZ49" s="86"/>
      <c r="URA49" s="86"/>
      <c r="URB49" s="86"/>
      <c r="URC49" s="86"/>
      <c r="URD49" s="86"/>
      <c r="URE49" s="86"/>
      <c r="URF49" s="86"/>
      <c r="URG49" s="86"/>
      <c r="URH49" s="86"/>
      <c r="URI49" s="86"/>
      <c r="URJ49" s="86"/>
      <c r="URK49" s="86"/>
      <c r="URL49" s="86"/>
      <c r="URM49" s="86"/>
      <c r="URN49" s="86"/>
      <c r="URO49" s="86"/>
      <c r="URP49" s="86"/>
      <c r="URQ49" s="86"/>
      <c r="URR49" s="86"/>
      <c r="URS49" s="86"/>
      <c r="URT49" s="86"/>
      <c r="URU49" s="86"/>
      <c r="URV49" s="86"/>
      <c r="URW49" s="86"/>
      <c r="URX49" s="86"/>
      <c r="URY49" s="86"/>
      <c r="URZ49" s="86"/>
      <c r="USA49" s="86"/>
      <c r="USB49" s="86"/>
      <c r="USC49" s="86"/>
      <c r="USD49" s="86"/>
      <c r="USE49" s="86"/>
      <c r="USF49" s="86"/>
      <c r="USG49" s="86"/>
      <c r="USH49" s="86"/>
      <c r="USI49" s="86"/>
      <c r="USJ49" s="86"/>
      <c r="USK49" s="86"/>
      <c r="USL49" s="86"/>
      <c r="USM49" s="86"/>
      <c r="USN49" s="86"/>
      <c r="USO49" s="86"/>
      <c r="USP49" s="86"/>
      <c r="USQ49" s="86"/>
      <c r="USR49" s="86"/>
      <c r="USS49" s="86"/>
      <c r="UST49" s="86"/>
      <c r="USU49" s="86"/>
      <c r="USV49" s="86"/>
      <c r="USW49" s="86"/>
      <c r="USX49" s="86"/>
      <c r="USY49" s="86"/>
      <c r="USZ49" s="86"/>
      <c r="UTA49" s="86"/>
      <c r="UTB49" s="86"/>
      <c r="UTC49" s="86"/>
      <c r="UTD49" s="86"/>
      <c r="UTE49" s="86"/>
      <c r="UTF49" s="86"/>
      <c r="UTG49" s="86"/>
      <c r="UTH49" s="86"/>
      <c r="UTI49" s="86"/>
      <c r="UTJ49" s="86"/>
      <c r="UTK49" s="86"/>
      <c r="UTL49" s="86"/>
      <c r="UTM49" s="86"/>
      <c r="UTN49" s="86"/>
      <c r="UTO49" s="86"/>
      <c r="UTP49" s="86"/>
      <c r="UTQ49" s="86"/>
      <c r="UTR49" s="86"/>
      <c r="UTS49" s="86"/>
      <c r="UTT49" s="86"/>
      <c r="UTU49" s="86"/>
      <c r="UTV49" s="86"/>
      <c r="UTW49" s="86"/>
      <c r="UTX49" s="86"/>
      <c r="UTY49" s="86"/>
      <c r="UTZ49" s="86"/>
      <c r="UUA49" s="86"/>
      <c r="UUB49" s="86"/>
      <c r="UUC49" s="86"/>
      <c r="UUD49" s="86"/>
      <c r="UUE49" s="86"/>
      <c r="UUF49" s="86"/>
      <c r="UUG49" s="86"/>
      <c r="UUH49" s="86"/>
      <c r="UUI49" s="86"/>
      <c r="UUJ49" s="86"/>
      <c r="UUK49" s="86"/>
      <c r="UUL49" s="86"/>
      <c r="UUM49" s="86"/>
      <c r="UUN49" s="86"/>
      <c r="UUO49" s="86"/>
      <c r="UUP49" s="86"/>
      <c r="UUQ49" s="86"/>
      <c r="UUR49" s="86"/>
      <c r="UUS49" s="86"/>
      <c r="UUT49" s="86"/>
      <c r="UUU49" s="86"/>
      <c r="UUV49" s="86"/>
      <c r="UUW49" s="86"/>
      <c r="UUX49" s="86"/>
      <c r="UUY49" s="86"/>
      <c r="UUZ49" s="86"/>
      <c r="UVA49" s="86"/>
      <c r="UVB49" s="86"/>
      <c r="UVC49" s="86"/>
      <c r="UVD49" s="86"/>
      <c r="UVE49" s="86"/>
      <c r="UVF49" s="86"/>
      <c r="UVG49" s="86"/>
      <c r="UVH49" s="86"/>
      <c r="UVI49" s="86"/>
      <c r="UVJ49" s="86"/>
      <c r="UVK49" s="86"/>
      <c r="UVL49" s="86"/>
      <c r="UVM49" s="86"/>
      <c r="UVN49" s="86"/>
      <c r="UVO49" s="86"/>
      <c r="UVP49" s="86"/>
      <c r="UVQ49" s="86"/>
      <c r="UVR49" s="86"/>
      <c r="UVS49" s="86"/>
      <c r="UVT49" s="86"/>
      <c r="UVU49" s="86"/>
      <c r="UVV49" s="86"/>
      <c r="UVW49" s="86"/>
      <c r="UVX49" s="98"/>
      <c r="UVY49" s="98"/>
      <c r="UVZ49" s="98"/>
      <c r="UWA49" s="98"/>
      <c r="UWB49" s="98"/>
      <c r="UWC49" s="98"/>
      <c r="UWD49" s="86"/>
      <c r="UWE49" s="86"/>
      <c r="UWF49" s="86"/>
      <c r="UWG49" s="86"/>
      <c r="UWH49" s="86"/>
      <c r="UWI49" s="86"/>
      <c r="UWJ49" s="86"/>
      <c r="UWK49" s="86"/>
      <c r="UWL49" s="86"/>
      <c r="UWM49" s="86"/>
      <c r="UWN49" s="86"/>
      <c r="UWO49" s="86"/>
      <c r="UWP49" s="86"/>
      <c r="UWQ49" s="86"/>
      <c r="UWR49" s="86"/>
      <c r="UWS49" s="86"/>
      <c r="UWT49" s="86"/>
      <c r="UWU49" s="86"/>
      <c r="UWV49" s="86"/>
      <c r="UWW49" s="86"/>
      <c r="UWX49" s="86"/>
      <c r="UWY49" s="86"/>
      <c r="UWZ49" s="86"/>
      <c r="UXA49" s="86"/>
      <c r="UXB49" s="86"/>
      <c r="UXC49" s="86"/>
      <c r="UXD49" s="86"/>
      <c r="UXE49" s="86"/>
      <c r="UXF49" s="86"/>
      <c r="UXG49" s="86"/>
      <c r="UXH49" s="86"/>
      <c r="UXI49" s="86"/>
      <c r="UXJ49" s="86"/>
      <c r="UXK49" s="86"/>
      <c r="UXL49" s="86"/>
      <c r="UXM49" s="86"/>
      <c r="UXN49" s="86"/>
      <c r="UXO49" s="86"/>
      <c r="UXP49" s="86"/>
      <c r="UXQ49" s="86"/>
      <c r="UXR49" s="86"/>
      <c r="UXS49" s="86"/>
      <c r="UXT49" s="86"/>
      <c r="UXU49" s="86"/>
      <c r="UXV49" s="86"/>
      <c r="UXW49" s="86"/>
      <c r="UXX49" s="86"/>
      <c r="UXY49" s="86"/>
      <c r="UXZ49" s="86"/>
      <c r="UYA49" s="86"/>
      <c r="UYB49" s="86"/>
      <c r="UYC49" s="86"/>
      <c r="UYD49" s="86"/>
      <c r="UYE49" s="86"/>
      <c r="UYF49" s="86"/>
      <c r="UYG49" s="86"/>
      <c r="UYH49" s="86"/>
      <c r="UYI49" s="86"/>
      <c r="UYJ49" s="86"/>
      <c r="UYK49" s="86"/>
      <c r="UYL49" s="86"/>
      <c r="UYM49" s="86"/>
      <c r="UYN49" s="86"/>
      <c r="UYO49" s="86"/>
      <c r="UYP49" s="86"/>
      <c r="UYQ49" s="86"/>
      <c r="UYR49" s="86"/>
      <c r="UYS49" s="86"/>
      <c r="UYT49" s="86"/>
      <c r="UYU49" s="86"/>
      <c r="UYV49" s="86"/>
      <c r="UYW49" s="86"/>
      <c r="UYX49" s="86"/>
      <c r="UYY49" s="86"/>
      <c r="UYZ49" s="86"/>
      <c r="UZA49" s="86"/>
      <c r="UZB49" s="86"/>
      <c r="UZC49" s="86"/>
      <c r="UZD49" s="86"/>
      <c r="UZE49" s="86"/>
      <c r="UZF49" s="86"/>
      <c r="UZG49" s="86"/>
      <c r="UZH49" s="86"/>
      <c r="UZI49" s="86"/>
      <c r="UZJ49" s="86"/>
      <c r="UZK49" s="86"/>
      <c r="UZL49" s="86"/>
      <c r="UZM49" s="86"/>
      <c r="UZN49" s="86"/>
      <c r="UZO49" s="86"/>
      <c r="UZP49" s="86"/>
      <c r="UZQ49" s="86"/>
      <c r="UZR49" s="86"/>
      <c r="UZS49" s="86"/>
      <c r="UZT49" s="86"/>
      <c r="UZU49" s="86"/>
      <c r="UZV49" s="86"/>
      <c r="UZW49" s="86"/>
      <c r="UZX49" s="86"/>
      <c r="UZY49" s="86"/>
      <c r="UZZ49" s="86"/>
      <c r="VAA49" s="86"/>
      <c r="VAB49" s="86"/>
      <c r="VAC49" s="86"/>
      <c r="VAD49" s="86"/>
      <c r="VAE49" s="86"/>
      <c r="VAF49" s="86"/>
      <c r="VAG49" s="86"/>
      <c r="VAH49" s="86"/>
      <c r="VAI49" s="86"/>
      <c r="VAJ49" s="86"/>
      <c r="VAK49" s="86"/>
      <c r="VAL49" s="86"/>
      <c r="VAM49" s="86"/>
      <c r="VAN49" s="86"/>
      <c r="VAO49" s="86"/>
      <c r="VAP49" s="86"/>
      <c r="VAQ49" s="86"/>
      <c r="VAR49" s="86"/>
      <c r="VAS49" s="86"/>
      <c r="VAT49" s="86"/>
      <c r="VAU49" s="86"/>
      <c r="VAV49" s="86"/>
      <c r="VAW49" s="86"/>
      <c r="VAX49" s="86"/>
      <c r="VAY49" s="86"/>
      <c r="VAZ49" s="86"/>
      <c r="VBA49" s="86"/>
      <c r="VBB49" s="86"/>
      <c r="VBC49" s="86"/>
      <c r="VBD49" s="86"/>
      <c r="VBE49" s="86"/>
      <c r="VBF49" s="86"/>
      <c r="VBG49" s="86"/>
      <c r="VBH49" s="86"/>
      <c r="VBI49" s="86"/>
      <c r="VBJ49" s="86"/>
      <c r="VBK49" s="86"/>
      <c r="VBL49" s="86"/>
      <c r="VBM49" s="86"/>
      <c r="VBN49" s="86"/>
      <c r="VBO49" s="86"/>
      <c r="VBP49" s="86"/>
      <c r="VBQ49" s="86"/>
      <c r="VBR49" s="86"/>
      <c r="VBS49" s="86"/>
      <c r="VBT49" s="86"/>
      <c r="VBU49" s="86"/>
      <c r="VBV49" s="86"/>
      <c r="VBW49" s="86"/>
      <c r="VBX49" s="86"/>
      <c r="VBY49" s="86"/>
      <c r="VBZ49" s="86"/>
      <c r="VCA49" s="86"/>
      <c r="VCB49" s="86"/>
      <c r="VCC49" s="86"/>
      <c r="VCD49" s="86"/>
      <c r="VCE49" s="86"/>
      <c r="VCF49" s="86"/>
      <c r="VCG49" s="86"/>
      <c r="VCH49" s="86"/>
      <c r="VCI49" s="86"/>
      <c r="VCJ49" s="86"/>
      <c r="VCK49" s="86"/>
      <c r="VCL49" s="86"/>
      <c r="VCM49" s="86"/>
      <c r="VCN49" s="86"/>
      <c r="VCO49" s="86"/>
      <c r="VCP49" s="86"/>
      <c r="VCQ49" s="86"/>
      <c r="VCR49" s="86"/>
      <c r="VCS49" s="86"/>
      <c r="VCT49" s="86"/>
      <c r="VCU49" s="86"/>
      <c r="VCV49" s="86"/>
      <c r="VCW49" s="86"/>
      <c r="VCX49" s="86"/>
      <c r="VCY49" s="86"/>
      <c r="VCZ49" s="86"/>
      <c r="VDA49" s="86"/>
      <c r="VDB49" s="86"/>
      <c r="VDC49" s="86"/>
      <c r="VDD49" s="86"/>
      <c r="VDE49" s="86"/>
      <c r="VDF49" s="86"/>
      <c r="VDG49" s="86"/>
      <c r="VDH49" s="86"/>
      <c r="VDI49" s="86"/>
      <c r="VDJ49" s="86"/>
      <c r="VDK49" s="86"/>
      <c r="VDL49" s="86"/>
      <c r="VDM49" s="86"/>
      <c r="VDN49" s="86"/>
      <c r="VDO49" s="86"/>
      <c r="VDP49" s="86"/>
      <c r="VDQ49" s="86"/>
      <c r="VDR49" s="86"/>
      <c r="VDS49" s="86"/>
      <c r="VDT49" s="86"/>
      <c r="VDU49" s="86"/>
      <c r="VDV49" s="86"/>
      <c r="VDW49" s="86"/>
      <c r="VDX49" s="86"/>
      <c r="VDY49" s="86"/>
      <c r="VDZ49" s="86"/>
      <c r="VEA49" s="86"/>
      <c r="VEB49" s="86"/>
      <c r="VEC49" s="86"/>
      <c r="VED49" s="86"/>
      <c r="VEE49" s="86"/>
      <c r="VEF49" s="86"/>
      <c r="VEG49" s="86"/>
      <c r="VEH49" s="86"/>
      <c r="VEI49" s="86"/>
      <c r="VEJ49" s="86"/>
      <c r="VEK49" s="86"/>
      <c r="VEL49" s="86"/>
      <c r="VEM49" s="86"/>
      <c r="VEN49" s="86"/>
      <c r="VEO49" s="86"/>
      <c r="VEP49" s="86"/>
      <c r="VEQ49" s="86"/>
      <c r="VER49" s="86"/>
      <c r="VES49" s="86"/>
      <c r="VET49" s="86"/>
      <c r="VEU49" s="86"/>
      <c r="VEV49" s="86"/>
      <c r="VEW49" s="86"/>
      <c r="VEX49" s="86"/>
      <c r="VEY49" s="86"/>
      <c r="VEZ49" s="86"/>
      <c r="VFA49" s="86"/>
      <c r="VFB49" s="86"/>
      <c r="VFC49" s="86"/>
      <c r="VFD49" s="86"/>
      <c r="VFE49" s="86"/>
      <c r="VFF49" s="86"/>
      <c r="VFG49" s="86"/>
      <c r="VFH49" s="86"/>
      <c r="VFI49" s="86"/>
      <c r="VFJ49" s="86"/>
      <c r="VFK49" s="86"/>
      <c r="VFL49" s="86"/>
      <c r="VFM49" s="86"/>
      <c r="VFN49" s="86"/>
      <c r="VFO49" s="86"/>
      <c r="VFP49" s="86"/>
      <c r="VFQ49" s="86"/>
      <c r="VFR49" s="86"/>
      <c r="VFS49" s="86"/>
      <c r="VFT49" s="98"/>
      <c r="VFU49" s="98"/>
      <c r="VFV49" s="98"/>
      <c r="VFW49" s="98"/>
      <c r="VFX49" s="98"/>
      <c r="VFY49" s="98"/>
      <c r="VFZ49" s="86"/>
      <c r="VGA49" s="86"/>
      <c r="VGB49" s="86"/>
      <c r="VGC49" s="86"/>
      <c r="VGD49" s="86"/>
      <c r="VGE49" s="86"/>
      <c r="VGF49" s="86"/>
      <c r="VGG49" s="86"/>
      <c r="VGH49" s="86"/>
      <c r="VGI49" s="86"/>
      <c r="VGJ49" s="86"/>
      <c r="VGK49" s="86"/>
      <c r="VGL49" s="86"/>
      <c r="VGM49" s="86"/>
      <c r="VGN49" s="86"/>
      <c r="VGO49" s="86"/>
      <c r="VGP49" s="86"/>
      <c r="VGQ49" s="86"/>
      <c r="VGR49" s="86"/>
      <c r="VGS49" s="86"/>
      <c r="VGT49" s="86"/>
      <c r="VGU49" s="86"/>
      <c r="VGV49" s="86"/>
      <c r="VGW49" s="86"/>
      <c r="VGX49" s="86"/>
      <c r="VGY49" s="86"/>
      <c r="VGZ49" s="86"/>
      <c r="VHA49" s="86"/>
      <c r="VHB49" s="86"/>
      <c r="VHC49" s="86"/>
      <c r="VHD49" s="86"/>
      <c r="VHE49" s="86"/>
      <c r="VHF49" s="86"/>
      <c r="VHG49" s="86"/>
      <c r="VHH49" s="86"/>
      <c r="VHI49" s="86"/>
      <c r="VHJ49" s="86"/>
      <c r="VHK49" s="86"/>
      <c r="VHL49" s="86"/>
      <c r="VHM49" s="86"/>
      <c r="VHN49" s="86"/>
      <c r="VHO49" s="86"/>
      <c r="VHP49" s="86"/>
      <c r="VHQ49" s="86"/>
      <c r="VHR49" s="86"/>
      <c r="VHS49" s="86"/>
      <c r="VHT49" s="86"/>
      <c r="VHU49" s="86"/>
      <c r="VHV49" s="86"/>
      <c r="VHW49" s="86"/>
      <c r="VHX49" s="86"/>
      <c r="VHY49" s="86"/>
      <c r="VHZ49" s="86"/>
      <c r="VIA49" s="86"/>
      <c r="VIB49" s="86"/>
      <c r="VIC49" s="86"/>
      <c r="VID49" s="86"/>
      <c r="VIE49" s="86"/>
      <c r="VIF49" s="86"/>
      <c r="VIG49" s="86"/>
      <c r="VIH49" s="86"/>
      <c r="VII49" s="86"/>
      <c r="VIJ49" s="86"/>
      <c r="VIK49" s="86"/>
      <c r="VIL49" s="86"/>
      <c r="VIM49" s="86"/>
      <c r="VIN49" s="86"/>
      <c r="VIO49" s="86"/>
      <c r="VIP49" s="86"/>
      <c r="VIQ49" s="86"/>
      <c r="VIR49" s="86"/>
      <c r="VIS49" s="86"/>
      <c r="VIT49" s="86"/>
      <c r="VIU49" s="86"/>
      <c r="VIV49" s="86"/>
      <c r="VIW49" s="86"/>
      <c r="VIX49" s="86"/>
      <c r="VIY49" s="86"/>
      <c r="VIZ49" s="86"/>
      <c r="VJA49" s="86"/>
      <c r="VJB49" s="86"/>
      <c r="VJC49" s="86"/>
      <c r="VJD49" s="86"/>
      <c r="VJE49" s="86"/>
      <c r="VJF49" s="86"/>
      <c r="VJG49" s="86"/>
      <c r="VJH49" s="86"/>
      <c r="VJI49" s="86"/>
      <c r="VJJ49" s="86"/>
      <c r="VJK49" s="86"/>
      <c r="VJL49" s="86"/>
      <c r="VJM49" s="86"/>
      <c r="VJN49" s="86"/>
      <c r="VJO49" s="86"/>
      <c r="VJP49" s="86"/>
      <c r="VJQ49" s="86"/>
      <c r="VJR49" s="86"/>
      <c r="VJS49" s="86"/>
      <c r="VJT49" s="86"/>
      <c r="VJU49" s="86"/>
      <c r="VJV49" s="86"/>
      <c r="VJW49" s="86"/>
      <c r="VJX49" s="86"/>
      <c r="VJY49" s="86"/>
      <c r="VJZ49" s="86"/>
      <c r="VKA49" s="86"/>
      <c r="VKB49" s="86"/>
      <c r="VKC49" s="86"/>
      <c r="VKD49" s="86"/>
      <c r="VKE49" s="86"/>
      <c r="VKF49" s="86"/>
      <c r="VKG49" s="86"/>
      <c r="VKH49" s="86"/>
      <c r="VKI49" s="86"/>
      <c r="VKJ49" s="86"/>
      <c r="VKK49" s="86"/>
      <c r="VKL49" s="86"/>
      <c r="VKM49" s="86"/>
      <c r="VKN49" s="86"/>
      <c r="VKO49" s="86"/>
      <c r="VKP49" s="86"/>
      <c r="VKQ49" s="86"/>
      <c r="VKR49" s="86"/>
      <c r="VKS49" s="86"/>
      <c r="VKT49" s="86"/>
      <c r="VKU49" s="86"/>
      <c r="VKV49" s="86"/>
      <c r="VKW49" s="86"/>
      <c r="VKX49" s="86"/>
      <c r="VKY49" s="86"/>
      <c r="VKZ49" s="86"/>
      <c r="VLA49" s="86"/>
      <c r="VLB49" s="86"/>
      <c r="VLC49" s="86"/>
      <c r="VLD49" s="86"/>
      <c r="VLE49" s="86"/>
      <c r="VLF49" s="86"/>
      <c r="VLG49" s="86"/>
      <c r="VLH49" s="86"/>
      <c r="VLI49" s="86"/>
      <c r="VLJ49" s="86"/>
      <c r="VLK49" s="86"/>
      <c r="VLL49" s="86"/>
      <c r="VLM49" s="86"/>
      <c r="VLN49" s="86"/>
      <c r="VLO49" s="86"/>
      <c r="VLP49" s="86"/>
      <c r="VLQ49" s="86"/>
      <c r="VLR49" s="86"/>
      <c r="VLS49" s="86"/>
      <c r="VLT49" s="86"/>
      <c r="VLU49" s="86"/>
      <c r="VLV49" s="86"/>
      <c r="VLW49" s="86"/>
      <c r="VLX49" s="86"/>
      <c r="VLY49" s="86"/>
      <c r="VLZ49" s="86"/>
      <c r="VMA49" s="86"/>
      <c r="VMB49" s="86"/>
      <c r="VMC49" s="86"/>
      <c r="VMD49" s="86"/>
      <c r="VME49" s="86"/>
      <c r="VMF49" s="86"/>
      <c r="VMG49" s="86"/>
      <c r="VMH49" s="86"/>
      <c r="VMI49" s="86"/>
      <c r="VMJ49" s="86"/>
      <c r="VMK49" s="86"/>
      <c r="VML49" s="86"/>
      <c r="VMM49" s="86"/>
      <c r="VMN49" s="86"/>
      <c r="VMO49" s="86"/>
      <c r="VMP49" s="86"/>
      <c r="VMQ49" s="86"/>
      <c r="VMR49" s="86"/>
      <c r="VMS49" s="86"/>
      <c r="VMT49" s="86"/>
      <c r="VMU49" s="86"/>
      <c r="VMV49" s="86"/>
      <c r="VMW49" s="86"/>
      <c r="VMX49" s="86"/>
      <c r="VMY49" s="86"/>
      <c r="VMZ49" s="86"/>
      <c r="VNA49" s="86"/>
      <c r="VNB49" s="86"/>
      <c r="VNC49" s="86"/>
      <c r="VND49" s="86"/>
      <c r="VNE49" s="86"/>
      <c r="VNF49" s="86"/>
      <c r="VNG49" s="86"/>
      <c r="VNH49" s="86"/>
      <c r="VNI49" s="86"/>
      <c r="VNJ49" s="86"/>
      <c r="VNK49" s="86"/>
      <c r="VNL49" s="86"/>
      <c r="VNM49" s="86"/>
      <c r="VNN49" s="86"/>
      <c r="VNO49" s="86"/>
      <c r="VNP49" s="86"/>
      <c r="VNQ49" s="86"/>
      <c r="VNR49" s="86"/>
      <c r="VNS49" s="86"/>
      <c r="VNT49" s="86"/>
      <c r="VNU49" s="86"/>
      <c r="VNV49" s="86"/>
      <c r="VNW49" s="86"/>
      <c r="VNX49" s="86"/>
      <c r="VNY49" s="86"/>
      <c r="VNZ49" s="86"/>
      <c r="VOA49" s="86"/>
      <c r="VOB49" s="86"/>
      <c r="VOC49" s="86"/>
      <c r="VOD49" s="86"/>
      <c r="VOE49" s="86"/>
      <c r="VOF49" s="86"/>
      <c r="VOG49" s="86"/>
      <c r="VOH49" s="86"/>
      <c r="VOI49" s="86"/>
      <c r="VOJ49" s="86"/>
      <c r="VOK49" s="86"/>
      <c r="VOL49" s="86"/>
      <c r="VOM49" s="86"/>
      <c r="VON49" s="86"/>
      <c r="VOO49" s="86"/>
      <c r="VOP49" s="86"/>
      <c r="VOQ49" s="86"/>
      <c r="VOR49" s="86"/>
      <c r="VOS49" s="86"/>
      <c r="VOT49" s="86"/>
      <c r="VOU49" s="86"/>
      <c r="VOV49" s="86"/>
      <c r="VOW49" s="86"/>
      <c r="VOX49" s="86"/>
      <c r="VOY49" s="86"/>
      <c r="VOZ49" s="86"/>
      <c r="VPA49" s="86"/>
      <c r="VPB49" s="86"/>
      <c r="VPC49" s="86"/>
      <c r="VPD49" s="86"/>
      <c r="VPE49" s="86"/>
      <c r="VPF49" s="86"/>
      <c r="VPG49" s="86"/>
      <c r="VPH49" s="86"/>
      <c r="VPI49" s="86"/>
      <c r="VPJ49" s="86"/>
      <c r="VPK49" s="86"/>
      <c r="VPL49" s="86"/>
      <c r="VPM49" s="86"/>
      <c r="VPN49" s="86"/>
      <c r="VPO49" s="86"/>
      <c r="VPP49" s="98"/>
      <c r="VPQ49" s="98"/>
      <c r="VPR49" s="98"/>
      <c r="VPS49" s="98"/>
      <c r="VPT49" s="98"/>
      <c r="VPU49" s="98"/>
      <c r="VPV49" s="86"/>
      <c r="VPW49" s="86"/>
      <c r="VPX49" s="86"/>
      <c r="VPY49" s="86"/>
      <c r="VPZ49" s="86"/>
      <c r="VQA49" s="86"/>
      <c r="VQB49" s="86"/>
      <c r="VQC49" s="86"/>
      <c r="VQD49" s="86"/>
      <c r="VQE49" s="86"/>
      <c r="VQF49" s="86"/>
      <c r="VQG49" s="86"/>
      <c r="VQH49" s="86"/>
      <c r="VQI49" s="86"/>
      <c r="VQJ49" s="86"/>
      <c r="VQK49" s="86"/>
      <c r="VQL49" s="86"/>
      <c r="VQM49" s="86"/>
      <c r="VQN49" s="86"/>
      <c r="VQO49" s="86"/>
      <c r="VQP49" s="86"/>
      <c r="VQQ49" s="86"/>
      <c r="VQR49" s="86"/>
      <c r="VQS49" s="86"/>
      <c r="VQT49" s="86"/>
      <c r="VQU49" s="86"/>
      <c r="VQV49" s="86"/>
      <c r="VQW49" s="86"/>
      <c r="VQX49" s="86"/>
      <c r="VQY49" s="86"/>
      <c r="VQZ49" s="86"/>
      <c r="VRA49" s="86"/>
      <c r="VRB49" s="86"/>
      <c r="VRC49" s="86"/>
      <c r="VRD49" s="86"/>
      <c r="VRE49" s="86"/>
      <c r="VRF49" s="86"/>
      <c r="VRG49" s="86"/>
      <c r="VRH49" s="86"/>
      <c r="VRI49" s="86"/>
      <c r="VRJ49" s="86"/>
      <c r="VRK49" s="86"/>
      <c r="VRL49" s="86"/>
      <c r="VRM49" s="86"/>
      <c r="VRN49" s="86"/>
      <c r="VRO49" s="86"/>
      <c r="VRP49" s="86"/>
      <c r="VRQ49" s="86"/>
      <c r="VRR49" s="86"/>
      <c r="VRS49" s="86"/>
      <c r="VRT49" s="86"/>
      <c r="VRU49" s="86"/>
      <c r="VRV49" s="86"/>
      <c r="VRW49" s="86"/>
      <c r="VRX49" s="86"/>
      <c r="VRY49" s="86"/>
      <c r="VRZ49" s="86"/>
      <c r="VSA49" s="86"/>
      <c r="VSB49" s="86"/>
      <c r="VSC49" s="86"/>
      <c r="VSD49" s="86"/>
      <c r="VSE49" s="86"/>
      <c r="VSF49" s="86"/>
      <c r="VSG49" s="86"/>
      <c r="VSH49" s="86"/>
      <c r="VSI49" s="86"/>
      <c r="VSJ49" s="86"/>
      <c r="VSK49" s="86"/>
      <c r="VSL49" s="86"/>
      <c r="VSM49" s="86"/>
      <c r="VSN49" s="86"/>
      <c r="VSO49" s="86"/>
      <c r="VSP49" s="86"/>
      <c r="VSQ49" s="86"/>
      <c r="VSR49" s="86"/>
      <c r="VSS49" s="86"/>
      <c r="VST49" s="86"/>
      <c r="VSU49" s="86"/>
      <c r="VSV49" s="86"/>
      <c r="VSW49" s="86"/>
      <c r="VSX49" s="86"/>
      <c r="VSY49" s="86"/>
      <c r="VSZ49" s="86"/>
      <c r="VTA49" s="86"/>
      <c r="VTB49" s="86"/>
      <c r="VTC49" s="86"/>
      <c r="VTD49" s="86"/>
      <c r="VTE49" s="86"/>
      <c r="VTF49" s="86"/>
      <c r="VTG49" s="86"/>
      <c r="VTH49" s="86"/>
      <c r="VTI49" s="86"/>
      <c r="VTJ49" s="86"/>
      <c r="VTK49" s="86"/>
      <c r="VTL49" s="86"/>
      <c r="VTM49" s="86"/>
      <c r="VTN49" s="86"/>
      <c r="VTO49" s="86"/>
      <c r="VTP49" s="86"/>
      <c r="VTQ49" s="86"/>
      <c r="VTR49" s="86"/>
      <c r="VTS49" s="86"/>
      <c r="VTT49" s="86"/>
      <c r="VTU49" s="86"/>
      <c r="VTV49" s="86"/>
      <c r="VTW49" s="86"/>
      <c r="VTX49" s="86"/>
      <c r="VTY49" s="86"/>
      <c r="VTZ49" s="86"/>
      <c r="VUA49" s="86"/>
      <c r="VUB49" s="86"/>
      <c r="VUC49" s="86"/>
      <c r="VUD49" s="86"/>
      <c r="VUE49" s="86"/>
      <c r="VUF49" s="86"/>
      <c r="VUG49" s="86"/>
      <c r="VUH49" s="86"/>
      <c r="VUI49" s="86"/>
      <c r="VUJ49" s="86"/>
      <c r="VUK49" s="86"/>
      <c r="VUL49" s="86"/>
      <c r="VUM49" s="86"/>
      <c r="VUN49" s="86"/>
      <c r="VUO49" s="86"/>
      <c r="VUP49" s="86"/>
      <c r="VUQ49" s="86"/>
      <c r="VUR49" s="86"/>
      <c r="VUS49" s="86"/>
      <c r="VUT49" s="86"/>
      <c r="VUU49" s="86"/>
      <c r="VUV49" s="86"/>
      <c r="VUW49" s="86"/>
      <c r="VUX49" s="86"/>
      <c r="VUY49" s="86"/>
      <c r="VUZ49" s="86"/>
      <c r="VVA49" s="86"/>
      <c r="VVB49" s="86"/>
      <c r="VVC49" s="86"/>
      <c r="VVD49" s="86"/>
      <c r="VVE49" s="86"/>
      <c r="VVF49" s="86"/>
      <c r="VVG49" s="86"/>
      <c r="VVH49" s="86"/>
      <c r="VVI49" s="86"/>
      <c r="VVJ49" s="86"/>
      <c r="VVK49" s="86"/>
      <c r="VVL49" s="86"/>
      <c r="VVM49" s="86"/>
      <c r="VVN49" s="86"/>
      <c r="VVO49" s="86"/>
      <c r="VVP49" s="86"/>
      <c r="VVQ49" s="86"/>
      <c r="VVR49" s="86"/>
      <c r="VVS49" s="86"/>
      <c r="VVT49" s="86"/>
      <c r="VVU49" s="86"/>
      <c r="VVV49" s="86"/>
      <c r="VVW49" s="86"/>
      <c r="VVX49" s="86"/>
      <c r="VVY49" s="86"/>
      <c r="VVZ49" s="86"/>
      <c r="VWA49" s="86"/>
      <c r="VWB49" s="86"/>
      <c r="VWC49" s="86"/>
      <c r="VWD49" s="86"/>
      <c r="VWE49" s="86"/>
      <c r="VWF49" s="86"/>
      <c r="VWG49" s="86"/>
      <c r="VWH49" s="86"/>
      <c r="VWI49" s="86"/>
      <c r="VWJ49" s="86"/>
      <c r="VWK49" s="86"/>
      <c r="VWL49" s="86"/>
      <c r="VWM49" s="86"/>
      <c r="VWN49" s="86"/>
      <c r="VWO49" s="86"/>
      <c r="VWP49" s="86"/>
      <c r="VWQ49" s="86"/>
      <c r="VWR49" s="86"/>
      <c r="VWS49" s="86"/>
      <c r="VWT49" s="86"/>
      <c r="VWU49" s="86"/>
      <c r="VWV49" s="86"/>
      <c r="VWW49" s="86"/>
      <c r="VWX49" s="86"/>
      <c r="VWY49" s="86"/>
      <c r="VWZ49" s="86"/>
      <c r="VXA49" s="86"/>
      <c r="VXB49" s="86"/>
      <c r="VXC49" s="86"/>
      <c r="VXD49" s="86"/>
      <c r="VXE49" s="86"/>
      <c r="VXF49" s="86"/>
      <c r="VXG49" s="86"/>
      <c r="VXH49" s="86"/>
      <c r="VXI49" s="86"/>
      <c r="VXJ49" s="86"/>
      <c r="VXK49" s="86"/>
      <c r="VXL49" s="86"/>
      <c r="VXM49" s="86"/>
      <c r="VXN49" s="86"/>
      <c r="VXO49" s="86"/>
      <c r="VXP49" s="86"/>
      <c r="VXQ49" s="86"/>
      <c r="VXR49" s="86"/>
      <c r="VXS49" s="86"/>
      <c r="VXT49" s="86"/>
      <c r="VXU49" s="86"/>
      <c r="VXV49" s="86"/>
      <c r="VXW49" s="86"/>
      <c r="VXX49" s="86"/>
      <c r="VXY49" s="86"/>
      <c r="VXZ49" s="86"/>
      <c r="VYA49" s="86"/>
      <c r="VYB49" s="86"/>
      <c r="VYC49" s="86"/>
      <c r="VYD49" s="86"/>
      <c r="VYE49" s="86"/>
      <c r="VYF49" s="86"/>
      <c r="VYG49" s="86"/>
      <c r="VYH49" s="86"/>
      <c r="VYI49" s="86"/>
      <c r="VYJ49" s="86"/>
      <c r="VYK49" s="86"/>
      <c r="VYL49" s="86"/>
      <c r="VYM49" s="86"/>
      <c r="VYN49" s="86"/>
      <c r="VYO49" s="86"/>
      <c r="VYP49" s="86"/>
      <c r="VYQ49" s="86"/>
      <c r="VYR49" s="86"/>
      <c r="VYS49" s="86"/>
      <c r="VYT49" s="86"/>
      <c r="VYU49" s="86"/>
      <c r="VYV49" s="86"/>
      <c r="VYW49" s="86"/>
      <c r="VYX49" s="86"/>
      <c r="VYY49" s="86"/>
      <c r="VYZ49" s="86"/>
      <c r="VZA49" s="86"/>
      <c r="VZB49" s="86"/>
      <c r="VZC49" s="86"/>
      <c r="VZD49" s="86"/>
      <c r="VZE49" s="86"/>
      <c r="VZF49" s="86"/>
      <c r="VZG49" s="86"/>
      <c r="VZH49" s="86"/>
      <c r="VZI49" s="86"/>
      <c r="VZJ49" s="86"/>
      <c r="VZK49" s="86"/>
      <c r="VZL49" s="98"/>
      <c r="VZM49" s="98"/>
      <c r="VZN49" s="98"/>
      <c r="VZO49" s="98"/>
      <c r="VZP49" s="98"/>
      <c r="VZQ49" s="98"/>
      <c r="VZR49" s="86"/>
      <c r="VZS49" s="86"/>
      <c r="VZT49" s="86"/>
      <c r="VZU49" s="86"/>
      <c r="VZV49" s="86"/>
      <c r="VZW49" s="86"/>
      <c r="VZX49" s="86"/>
      <c r="VZY49" s="86"/>
      <c r="VZZ49" s="86"/>
      <c r="WAA49" s="86"/>
      <c r="WAB49" s="86"/>
      <c r="WAC49" s="86"/>
      <c r="WAD49" s="86"/>
      <c r="WAE49" s="86"/>
      <c r="WAF49" s="86"/>
      <c r="WAG49" s="86"/>
      <c r="WAH49" s="86"/>
      <c r="WAI49" s="86"/>
      <c r="WAJ49" s="86"/>
      <c r="WAK49" s="86"/>
      <c r="WAL49" s="86"/>
      <c r="WAM49" s="86"/>
      <c r="WAN49" s="86"/>
      <c r="WAO49" s="86"/>
      <c r="WAP49" s="86"/>
      <c r="WAQ49" s="86"/>
      <c r="WAR49" s="86"/>
      <c r="WAS49" s="86"/>
      <c r="WAT49" s="86"/>
      <c r="WAU49" s="86"/>
      <c r="WAV49" s="86"/>
      <c r="WAW49" s="86"/>
      <c r="WAX49" s="86"/>
      <c r="WAY49" s="86"/>
      <c r="WAZ49" s="86"/>
      <c r="WBA49" s="86"/>
      <c r="WBB49" s="86"/>
      <c r="WBC49" s="86"/>
      <c r="WBD49" s="86"/>
      <c r="WBE49" s="86"/>
      <c r="WBF49" s="86"/>
      <c r="WBG49" s="86"/>
      <c r="WBH49" s="86"/>
      <c r="WBI49" s="86"/>
      <c r="WBJ49" s="86"/>
      <c r="WBK49" s="86"/>
      <c r="WBL49" s="86"/>
      <c r="WBM49" s="86"/>
      <c r="WBN49" s="86"/>
      <c r="WBO49" s="86"/>
      <c r="WBP49" s="86"/>
      <c r="WBQ49" s="86"/>
      <c r="WBR49" s="86"/>
      <c r="WBS49" s="86"/>
      <c r="WBT49" s="86"/>
      <c r="WBU49" s="86"/>
      <c r="WBV49" s="86"/>
      <c r="WBW49" s="86"/>
      <c r="WBX49" s="86"/>
      <c r="WBY49" s="86"/>
      <c r="WBZ49" s="86"/>
      <c r="WCA49" s="86"/>
      <c r="WCB49" s="86"/>
      <c r="WCC49" s="86"/>
      <c r="WCD49" s="86"/>
      <c r="WCE49" s="86"/>
      <c r="WCF49" s="86"/>
      <c r="WCG49" s="86"/>
      <c r="WCH49" s="86"/>
      <c r="WCI49" s="86"/>
      <c r="WCJ49" s="86"/>
      <c r="WCK49" s="86"/>
      <c r="WCL49" s="86"/>
      <c r="WCM49" s="86"/>
      <c r="WCN49" s="86"/>
      <c r="WCO49" s="86"/>
      <c r="WCP49" s="86"/>
      <c r="WCQ49" s="86"/>
      <c r="WCR49" s="86"/>
      <c r="WCS49" s="86"/>
      <c r="WCT49" s="86"/>
      <c r="WCU49" s="86"/>
      <c r="WCV49" s="86"/>
      <c r="WCW49" s="86"/>
      <c r="WCX49" s="86"/>
      <c r="WCY49" s="86"/>
      <c r="WCZ49" s="86"/>
      <c r="WDA49" s="86"/>
      <c r="WDB49" s="86"/>
      <c r="WDC49" s="86"/>
      <c r="WDD49" s="86"/>
      <c r="WDE49" s="86"/>
      <c r="WDF49" s="86"/>
      <c r="WDG49" s="86"/>
      <c r="WDH49" s="86"/>
      <c r="WDI49" s="86"/>
      <c r="WDJ49" s="86"/>
      <c r="WDK49" s="86"/>
      <c r="WDL49" s="86"/>
      <c r="WDM49" s="86"/>
      <c r="WDN49" s="86"/>
      <c r="WDO49" s="86"/>
      <c r="WDP49" s="86"/>
      <c r="WDQ49" s="86"/>
      <c r="WDR49" s="86"/>
      <c r="WDS49" s="86"/>
      <c r="WDT49" s="86"/>
      <c r="WDU49" s="86"/>
      <c r="WDV49" s="86"/>
      <c r="WDW49" s="86"/>
      <c r="WDX49" s="86"/>
      <c r="WDY49" s="86"/>
      <c r="WDZ49" s="86"/>
      <c r="WEA49" s="86"/>
      <c r="WEB49" s="86"/>
      <c r="WEC49" s="86"/>
      <c r="WED49" s="86"/>
      <c r="WEE49" s="86"/>
      <c r="WEF49" s="86"/>
      <c r="WEG49" s="86"/>
      <c r="WEH49" s="86"/>
      <c r="WEI49" s="86"/>
      <c r="WEJ49" s="86"/>
      <c r="WEK49" s="86"/>
      <c r="WEL49" s="86"/>
      <c r="WEM49" s="86"/>
      <c r="WEN49" s="86"/>
      <c r="WEO49" s="86"/>
      <c r="WEP49" s="86"/>
      <c r="WEQ49" s="86"/>
      <c r="WER49" s="86"/>
      <c r="WES49" s="86"/>
      <c r="WET49" s="86"/>
      <c r="WEU49" s="86"/>
      <c r="WEV49" s="86"/>
      <c r="WEW49" s="86"/>
      <c r="WEX49" s="86"/>
      <c r="WEY49" s="86"/>
      <c r="WEZ49" s="86"/>
      <c r="WFA49" s="86"/>
      <c r="WFB49" s="86"/>
      <c r="WFC49" s="86"/>
      <c r="WFD49" s="86"/>
      <c r="WFE49" s="86"/>
      <c r="WFF49" s="86"/>
      <c r="WFG49" s="86"/>
      <c r="WFH49" s="86"/>
      <c r="WFI49" s="86"/>
      <c r="WFJ49" s="86"/>
      <c r="WFK49" s="86"/>
      <c r="WFL49" s="86"/>
      <c r="WFM49" s="86"/>
      <c r="WFN49" s="86"/>
      <c r="WFO49" s="86"/>
      <c r="WFP49" s="86"/>
      <c r="WFQ49" s="86"/>
      <c r="WFR49" s="86"/>
      <c r="WFS49" s="86"/>
      <c r="WFT49" s="86"/>
      <c r="WFU49" s="86"/>
      <c r="WFV49" s="86"/>
      <c r="WFW49" s="86"/>
      <c r="WFX49" s="86"/>
      <c r="WFY49" s="86"/>
      <c r="WFZ49" s="86"/>
      <c r="WGA49" s="86"/>
      <c r="WGB49" s="86"/>
      <c r="WGC49" s="86"/>
      <c r="WGD49" s="86"/>
      <c r="WGE49" s="86"/>
      <c r="WGF49" s="86"/>
      <c r="WGG49" s="86"/>
      <c r="WGH49" s="86"/>
      <c r="WGI49" s="86"/>
      <c r="WGJ49" s="86"/>
      <c r="WGK49" s="86"/>
      <c r="WGL49" s="86"/>
      <c r="WGM49" s="86"/>
      <c r="WGN49" s="86"/>
      <c r="WGO49" s="86"/>
      <c r="WGP49" s="86"/>
      <c r="WGQ49" s="86"/>
      <c r="WGR49" s="86"/>
      <c r="WGS49" s="86"/>
      <c r="WGT49" s="86"/>
      <c r="WGU49" s="86"/>
      <c r="WGV49" s="86"/>
      <c r="WGW49" s="86"/>
      <c r="WGX49" s="86"/>
      <c r="WGY49" s="86"/>
      <c r="WGZ49" s="86"/>
      <c r="WHA49" s="86"/>
      <c r="WHB49" s="86"/>
      <c r="WHC49" s="86"/>
      <c r="WHD49" s="86"/>
      <c r="WHE49" s="86"/>
      <c r="WHF49" s="86"/>
      <c r="WHG49" s="86"/>
      <c r="WHH49" s="86"/>
      <c r="WHI49" s="86"/>
      <c r="WHJ49" s="86"/>
      <c r="WHK49" s="86"/>
      <c r="WHL49" s="86"/>
      <c r="WHM49" s="86"/>
      <c r="WHN49" s="86"/>
      <c r="WHO49" s="86"/>
      <c r="WHP49" s="86"/>
      <c r="WHQ49" s="86"/>
      <c r="WHR49" s="86"/>
      <c r="WHS49" s="86"/>
      <c r="WHT49" s="86"/>
      <c r="WHU49" s="86"/>
      <c r="WHV49" s="86"/>
      <c r="WHW49" s="86"/>
      <c r="WHX49" s="86"/>
      <c r="WHY49" s="86"/>
      <c r="WHZ49" s="86"/>
      <c r="WIA49" s="86"/>
      <c r="WIB49" s="86"/>
      <c r="WIC49" s="86"/>
      <c r="WID49" s="86"/>
      <c r="WIE49" s="86"/>
      <c r="WIF49" s="86"/>
      <c r="WIG49" s="86"/>
      <c r="WIH49" s="86"/>
      <c r="WII49" s="86"/>
      <c r="WIJ49" s="86"/>
      <c r="WIK49" s="86"/>
      <c r="WIL49" s="86"/>
      <c r="WIM49" s="86"/>
      <c r="WIN49" s="86"/>
      <c r="WIO49" s="86"/>
      <c r="WIP49" s="86"/>
      <c r="WIQ49" s="86"/>
      <c r="WIR49" s="86"/>
      <c r="WIS49" s="86"/>
      <c r="WIT49" s="86"/>
      <c r="WIU49" s="86"/>
      <c r="WIV49" s="86"/>
      <c r="WIW49" s="86"/>
      <c r="WIX49" s="86"/>
      <c r="WIY49" s="86"/>
      <c r="WIZ49" s="86"/>
      <c r="WJA49" s="86"/>
      <c r="WJB49" s="86"/>
      <c r="WJC49" s="86"/>
      <c r="WJD49" s="86"/>
      <c r="WJE49" s="86"/>
      <c r="WJF49" s="86"/>
      <c r="WJG49" s="86"/>
      <c r="WJH49" s="98"/>
      <c r="WJI49" s="98"/>
      <c r="WJJ49" s="98"/>
      <c r="WJK49" s="98"/>
      <c r="WJL49" s="98"/>
      <c r="WJM49" s="98"/>
      <c r="WJN49" s="86"/>
      <c r="WJO49" s="86"/>
      <c r="WJP49" s="86"/>
      <c r="WJQ49" s="86"/>
      <c r="WJR49" s="86"/>
      <c r="WJS49" s="86"/>
      <c r="WJT49" s="86"/>
      <c r="WJU49" s="86"/>
      <c r="WJV49" s="86"/>
      <c r="WJW49" s="86"/>
      <c r="WJX49" s="86"/>
      <c r="WJY49" s="86"/>
      <c r="WJZ49" s="86"/>
      <c r="WKA49" s="86"/>
      <c r="WKB49" s="86"/>
      <c r="WKC49" s="86"/>
      <c r="WKD49" s="86"/>
      <c r="WKE49" s="86"/>
      <c r="WKF49" s="86"/>
      <c r="WKG49" s="86"/>
      <c r="WKH49" s="86"/>
      <c r="WKI49" s="86"/>
      <c r="WKJ49" s="86"/>
      <c r="WKK49" s="86"/>
      <c r="WKL49" s="86"/>
      <c r="WKM49" s="86"/>
      <c r="WKN49" s="86"/>
      <c r="WKO49" s="86"/>
      <c r="WKP49" s="86"/>
      <c r="WKQ49" s="86"/>
      <c r="WKR49" s="86"/>
      <c r="WKS49" s="86"/>
      <c r="WKT49" s="86"/>
      <c r="WKU49" s="86"/>
      <c r="WKV49" s="86"/>
      <c r="WKW49" s="86"/>
      <c r="WKX49" s="86"/>
      <c r="WKY49" s="86"/>
      <c r="WKZ49" s="86"/>
      <c r="WLA49" s="86"/>
      <c r="WLB49" s="86"/>
      <c r="WLC49" s="86"/>
      <c r="WLD49" s="86"/>
      <c r="WLE49" s="86"/>
      <c r="WLF49" s="86"/>
      <c r="WLG49" s="86"/>
      <c r="WLH49" s="86"/>
      <c r="WLI49" s="86"/>
      <c r="WLJ49" s="86"/>
      <c r="WLK49" s="86"/>
      <c r="WLL49" s="86"/>
      <c r="WLM49" s="86"/>
      <c r="WLN49" s="86"/>
      <c r="WLO49" s="86"/>
      <c r="WLP49" s="86"/>
      <c r="WLQ49" s="86"/>
      <c r="WLR49" s="86"/>
      <c r="WLS49" s="86"/>
      <c r="WLT49" s="86"/>
      <c r="WLU49" s="86"/>
      <c r="WLV49" s="86"/>
      <c r="WLW49" s="86"/>
      <c r="WLX49" s="86"/>
      <c r="WLY49" s="86"/>
      <c r="WLZ49" s="86"/>
      <c r="WMA49" s="86"/>
      <c r="WMB49" s="86"/>
      <c r="WMC49" s="86"/>
      <c r="WMD49" s="86"/>
      <c r="WME49" s="86"/>
      <c r="WMF49" s="86"/>
      <c r="WMG49" s="86"/>
      <c r="WMH49" s="86"/>
      <c r="WMI49" s="86"/>
      <c r="WMJ49" s="86"/>
      <c r="WMK49" s="86"/>
      <c r="WML49" s="86"/>
      <c r="WMM49" s="86"/>
      <c r="WMN49" s="86"/>
      <c r="WMO49" s="86"/>
      <c r="WMP49" s="86"/>
      <c r="WMQ49" s="86"/>
      <c r="WMR49" s="86"/>
      <c r="WMS49" s="86"/>
      <c r="WMT49" s="86"/>
      <c r="WMU49" s="86"/>
      <c r="WMV49" s="86"/>
      <c r="WMW49" s="86"/>
      <c r="WMX49" s="86"/>
      <c r="WMY49" s="86"/>
      <c r="WMZ49" s="86"/>
      <c r="WNA49" s="86"/>
      <c r="WNB49" s="86"/>
      <c r="WNC49" s="86"/>
      <c r="WND49" s="86"/>
      <c r="WNE49" s="86"/>
      <c r="WNF49" s="86"/>
      <c r="WNG49" s="86"/>
      <c r="WNH49" s="86"/>
      <c r="WNI49" s="86"/>
      <c r="WNJ49" s="86"/>
      <c r="WNK49" s="86"/>
      <c r="WNL49" s="86"/>
      <c r="WNM49" s="86"/>
      <c r="WNN49" s="86"/>
      <c r="WNO49" s="86"/>
      <c r="WNP49" s="86"/>
      <c r="WNQ49" s="86"/>
      <c r="WNR49" s="86"/>
      <c r="WNS49" s="86"/>
      <c r="WNT49" s="86"/>
      <c r="WNU49" s="86"/>
      <c r="WNV49" s="86"/>
      <c r="WNW49" s="86"/>
      <c r="WNX49" s="86"/>
      <c r="WNY49" s="86"/>
      <c r="WNZ49" s="86"/>
      <c r="WOA49" s="86"/>
      <c r="WOB49" s="86"/>
      <c r="WOC49" s="86"/>
      <c r="WOD49" s="86"/>
      <c r="WOE49" s="86"/>
      <c r="WOF49" s="86"/>
      <c r="WOG49" s="86"/>
      <c r="WOH49" s="86"/>
      <c r="WOI49" s="86"/>
      <c r="WOJ49" s="86"/>
      <c r="WOK49" s="86"/>
      <c r="WOL49" s="86"/>
      <c r="WOM49" s="86"/>
      <c r="WON49" s="86"/>
      <c r="WOO49" s="86"/>
      <c r="WOP49" s="86"/>
      <c r="WOQ49" s="86"/>
      <c r="WOR49" s="86"/>
      <c r="WOS49" s="86"/>
      <c r="WOT49" s="86"/>
      <c r="WOU49" s="86"/>
      <c r="WOV49" s="86"/>
      <c r="WOW49" s="86"/>
      <c r="WOX49" s="86"/>
      <c r="WOY49" s="86"/>
      <c r="WOZ49" s="86"/>
      <c r="WPA49" s="86"/>
      <c r="WPB49" s="86"/>
      <c r="WPC49" s="86"/>
      <c r="WPD49" s="86"/>
      <c r="WPE49" s="86"/>
      <c r="WPF49" s="86"/>
      <c r="WPG49" s="86"/>
      <c r="WPH49" s="86"/>
      <c r="WPI49" s="86"/>
      <c r="WPJ49" s="86"/>
      <c r="WPK49" s="86"/>
      <c r="WPL49" s="86"/>
      <c r="WPM49" s="86"/>
      <c r="WPN49" s="86"/>
      <c r="WPO49" s="86"/>
      <c r="WPP49" s="86"/>
      <c r="WPQ49" s="86"/>
      <c r="WPR49" s="86"/>
      <c r="WPS49" s="86"/>
      <c r="WPT49" s="86"/>
      <c r="WPU49" s="86"/>
      <c r="WPV49" s="86"/>
      <c r="WPW49" s="86"/>
      <c r="WPX49" s="86"/>
      <c r="WPY49" s="86"/>
      <c r="WPZ49" s="86"/>
      <c r="WQA49" s="86"/>
      <c r="WQB49" s="86"/>
      <c r="WQC49" s="86"/>
      <c r="WQD49" s="86"/>
      <c r="WQE49" s="86"/>
      <c r="WQF49" s="86"/>
      <c r="WQG49" s="86"/>
      <c r="WQH49" s="86"/>
      <c r="WQI49" s="86"/>
      <c r="WQJ49" s="86"/>
      <c r="WQK49" s="86"/>
      <c r="WQL49" s="86"/>
      <c r="WQM49" s="86"/>
      <c r="WQN49" s="86"/>
      <c r="WQO49" s="86"/>
      <c r="WQP49" s="86"/>
      <c r="WQQ49" s="86"/>
      <c r="WQR49" s="86"/>
      <c r="WQS49" s="86"/>
      <c r="WQT49" s="86"/>
      <c r="WQU49" s="86"/>
      <c r="WQV49" s="86"/>
      <c r="WQW49" s="86"/>
      <c r="WQX49" s="86"/>
      <c r="WQY49" s="86"/>
      <c r="WQZ49" s="86"/>
      <c r="WRA49" s="86"/>
      <c r="WRB49" s="86"/>
      <c r="WRC49" s="86"/>
      <c r="WRD49" s="86"/>
      <c r="WRE49" s="86"/>
      <c r="WRF49" s="86"/>
      <c r="WRG49" s="86"/>
      <c r="WRH49" s="86"/>
      <c r="WRI49" s="86"/>
      <c r="WRJ49" s="86"/>
      <c r="WRK49" s="86"/>
      <c r="WRL49" s="86"/>
      <c r="WRM49" s="86"/>
      <c r="WRN49" s="86"/>
      <c r="WRO49" s="86"/>
      <c r="WRP49" s="86"/>
      <c r="WRQ49" s="86"/>
      <c r="WRR49" s="86"/>
      <c r="WRS49" s="86"/>
      <c r="WRT49" s="86"/>
      <c r="WRU49" s="86"/>
      <c r="WRV49" s="86"/>
      <c r="WRW49" s="86"/>
      <c r="WRX49" s="86"/>
      <c r="WRY49" s="86"/>
      <c r="WRZ49" s="86"/>
      <c r="WSA49" s="86"/>
      <c r="WSB49" s="86"/>
      <c r="WSC49" s="86"/>
      <c r="WSD49" s="86"/>
      <c r="WSE49" s="86"/>
      <c r="WSF49" s="86"/>
      <c r="WSG49" s="86"/>
      <c r="WSH49" s="86"/>
      <c r="WSI49" s="86"/>
      <c r="WSJ49" s="86"/>
      <c r="WSK49" s="86"/>
      <c r="WSL49" s="86"/>
      <c r="WSM49" s="86"/>
      <c r="WSN49" s="86"/>
      <c r="WSO49" s="86"/>
      <c r="WSP49" s="86"/>
      <c r="WSQ49" s="86"/>
      <c r="WSR49" s="86"/>
      <c r="WSS49" s="86"/>
      <c r="WST49" s="86"/>
      <c r="WSU49" s="86"/>
      <c r="WSV49" s="86"/>
      <c r="WSW49" s="86"/>
      <c r="WSX49" s="86"/>
      <c r="WSY49" s="86"/>
      <c r="WSZ49" s="86"/>
      <c r="WTA49" s="86"/>
      <c r="WTB49" s="86"/>
      <c r="WTC49" s="86"/>
      <c r="WTD49" s="98"/>
      <c r="WTE49" s="98"/>
      <c r="WTF49" s="98"/>
      <c r="WTG49" s="98"/>
      <c r="WTH49" s="98"/>
      <c r="WTI49" s="98"/>
      <c r="WTJ49" s="86"/>
      <c r="WTK49" s="86"/>
      <c r="WTL49" s="86"/>
      <c r="WTM49" s="86"/>
      <c r="WTN49" s="86"/>
      <c r="WTO49" s="86"/>
      <c r="WTP49" s="86"/>
      <c r="WTQ49" s="86"/>
      <c r="WTR49" s="86"/>
      <c r="WTS49" s="86"/>
      <c r="WTT49" s="86"/>
      <c r="WTU49" s="86"/>
      <c r="WTV49" s="86"/>
      <c r="WTW49" s="86"/>
      <c r="WTX49" s="86"/>
      <c r="WTY49" s="86"/>
      <c r="WTZ49" s="86"/>
      <c r="WUA49" s="86"/>
      <c r="WUB49" s="86"/>
      <c r="WUC49" s="86"/>
      <c r="WUD49" s="86"/>
      <c r="WUE49" s="86"/>
      <c r="WUF49" s="86"/>
      <c r="WUG49" s="86"/>
      <c r="WUH49" s="86"/>
      <c r="WUI49" s="86"/>
      <c r="WUJ49" s="86"/>
      <c r="WUK49" s="86"/>
      <c r="WUL49" s="86"/>
      <c r="WUM49" s="86"/>
      <c r="WUN49" s="86"/>
      <c r="WUO49" s="86"/>
      <c r="WUP49" s="86"/>
      <c r="WUQ49" s="86"/>
      <c r="WUR49" s="86"/>
      <c r="WUS49" s="86"/>
      <c r="WUT49" s="86"/>
      <c r="WUU49" s="86"/>
      <c r="WUV49" s="86"/>
      <c r="WUW49" s="86"/>
      <c r="WUX49" s="86"/>
      <c r="WUY49" s="86"/>
      <c r="WUZ49" s="86"/>
      <c r="WVA49" s="86"/>
      <c r="WVB49" s="86"/>
      <c r="WVC49" s="86"/>
      <c r="WVD49" s="86"/>
      <c r="WVE49" s="86"/>
      <c r="WVF49" s="86"/>
      <c r="WVG49" s="86"/>
      <c r="WVH49" s="86"/>
      <c r="WVI49" s="86"/>
      <c r="WVJ49" s="86"/>
      <c r="WVK49" s="86"/>
      <c r="WVL49" s="86"/>
      <c r="WVM49" s="86"/>
      <c r="WVN49" s="86"/>
      <c r="WVO49" s="86"/>
      <c r="WVP49" s="86"/>
      <c r="WVQ49" s="86"/>
      <c r="WVR49" s="86"/>
      <c r="WVS49" s="86"/>
      <c r="WVT49" s="86"/>
      <c r="WVU49" s="86"/>
      <c r="WVV49" s="86"/>
      <c r="WVW49" s="86"/>
      <c r="WVX49" s="86"/>
      <c r="WVY49" s="86"/>
      <c r="WVZ49" s="86"/>
      <c r="WWA49" s="86"/>
      <c r="WWB49" s="86"/>
      <c r="WWC49" s="86"/>
      <c r="WWD49" s="86"/>
      <c r="WWE49" s="86"/>
      <c r="WWF49" s="86"/>
      <c r="WWG49" s="86"/>
      <c r="WWH49" s="86"/>
      <c r="WWI49" s="86"/>
      <c r="WWJ49" s="86"/>
      <c r="WWK49" s="86"/>
      <c r="WWL49" s="86"/>
      <c r="WWM49" s="86"/>
      <c r="WWN49" s="86"/>
      <c r="WWO49" s="86"/>
      <c r="WWP49" s="86"/>
      <c r="WWQ49" s="86"/>
      <c r="WWR49" s="86"/>
      <c r="WWS49" s="86"/>
      <c r="WWT49" s="86"/>
      <c r="WWU49" s="86"/>
      <c r="WWV49" s="86"/>
      <c r="WWW49" s="86"/>
      <c r="WWX49" s="86"/>
      <c r="WWY49" s="86"/>
      <c r="WWZ49" s="86"/>
      <c r="WXA49" s="86"/>
      <c r="WXB49" s="86"/>
      <c r="WXC49" s="86"/>
      <c r="WXD49" s="86"/>
      <c r="WXE49" s="86"/>
      <c r="WXF49" s="86"/>
      <c r="WXG49" s="86"/>
      <c r="WXH49" s="86"/>
      <c r="WXI49" s="86"/>
      <c r="WXJ49" s="86"/>
      <c r="WXK49" s="86"/>
      <c r="WXL49" s="86"/>
      <c r="WXM49" s="86"/>
      <c r="WXN49" s="86"/>
      <c r="WXO49" s="86"/>
      <c r="WXP49" s="86"/>
      <c r="WXQ49" s="86"/>
      <c r="WXR49" s="86"/>
      <c r="WXS49" s="86"/>
      <c r="WXT49" s="86"/>
      <c r="WXU49" s="86"/>
      <c r="WXV49" s="86"/>
      <c r="WXW49" s="86"/>
      <c r="WXX49" s="86"/>
      <c r="WXY49" s="86"/>
      <c r="WXZ49" s="86"/>
      <c r="WYA49" s="86"/>
      <c r="WYB49" s="86"/>
      <c r="WYC49" s="86"/>
      <c r="WYD49" s="86"/>
      <c r="WYE49" s="86"/>
      <c r="WYF49" s="86"/>
      <c r="WYG49" s="86"/>
      <c r="WYH49" s="86"/>
      <c r="WYI49" s="86"/>
      <c r="WYJ49" s="86"/>
      <c r="WYK49" s="86"/>
      <c r="WYL49" s="86"/>
      <c r="WYM49" s="86"/>
      <c r="WYN49" s="86"/>
      <c r="WYO49" s="86"/>
      <c r="WYP49" s="86"/>
      <c r="WYQ49" s="86"/>
      <c r="WYR49" s="86"/>
      <c r="WYS49" s="86"/>
      <c r="WYT49" s="86"/>
      <c r="WYU49" s="86"/>
      <c r="WYV49" s="86"/>
      <c r="WYW49" s="86"/>
      <c r="WYX49" s="86"/>
      <c r="WYY49" s="86"/>
      <c r="WYZ49" s="86"/>
      <c r="WZA49" s="86"/>
      <c r="WZB49" s="86"/>
      <c r="WZC49" s="86"/>
      <c r="WZD49" s="86"/>
      <c r="WZE49" s="86"/>
      <c r="WZF49" s="86"/>
      <c r="WZG49" s="86"/>
      <c r="WZH49" s="86"/>
      <c r="WZI49" s="86"/>
      <c r="WZJ49" s="86"/>
      <c r="WZK49" s="86"/>
      <c r="WZL49" s="86"/>
      <c r="WZM49" s="86"/>
      <c r="WZN49" s="86"/>
      <c r="WZO49" s="86"/>
      <c r="WZP49" s="86"/>
      <c r="WZQ49" s="86"/>
      <c r="WZR49" s="86"/>
      <c r="WZS49" s="86"/>
      <c r="WZT49" s="86"/>
      <c r="WZU49" s="86"/>
      <c r="WZV49" s="86"/>
      <c r="WZW49" s="86"/>
      <c r="WZX49" s="86"/>
      <c r="WZY49" s="86"/>
      <c r="WZZ49" s="86"/>
      <c r="XAA49" s="86"/>
      <c r="XAB49" s="86"/>
      <c r="XAC49" s="86"/>
      <c r="XAD49" s="86"/>
      <c r="XAE49" s="86"/>
      <c r="XAF49" s="86"/>
      <c r="XAG49" s="86"/>
      <c r="XAH49" s="86"/>
      <c r="XAI49" s="86"/>
      <c r="XAJ49" s="86"/>
      <c r="XAK49" s="86"/>
      <c r="XAL49" s="86"/>
      <c r="XAM49" s="86"/>
      <c r="XAN49" s="86"/>
      <c r="XAO49" s="86"/>
      <c r="XAP49" s="86"/>
      <c r="XAQ49" s="86"/>
      <c r="XAR49" s="86"/>
      <c r="XAS49" s="86"/>
      <c r="XAT49" s="86"/>
      <c r="XAU49" s="86"/>
      <c r="XAV49" s="86"/>
      <c r="XAW49" s="86"/>
      <c r="XAX49" s="86"/>
      <c r="XAY49" s="86"/>
      <c r="XAZ49" s="86"/>
      <c r="XBA49" s="86"/>
      <c r="XBB49" s="86"/>
      <c r="XBC49" s="86"/>
      <c r="XBD49" s="86"/>
      <c r="XBE49" s="86"/>
      <c r="XBF49" s="86"/>
      <c r="XBG49" s="86"/>
      <c r="XBH49" s="86"/>
      <c r="XBI49" s="86"/>
      <c r="XBJ49" s="86"/>
      <c r="XBK49" s="86"/>
      <c r="XBL49" s="86"/>
      <c r="XBM49" s="86"/>
      <c r="XBN49" s="86"/>
      <c r="XBO49" s="86"/>
      <c r="XBP49" s="86"/>
      <c r="XBQ49" s="86"/>
      <c r="XBR49" s="86"/>
      <c r="XBS49" s="86"/>
      <c r="XBT49" s="86"/>
      <c r="XBU49" s="86"/>
      <c r="XBV49" s="86"/>
      <c r="XBW49" s="86"/>
      <c r="XBX49" s="86"/>
      <c r="XBY49" s="86"/>
      <c r="XBZ49" s="86"/>
      <c r="XCA49" s="86"/>
      <c r="XCB49" s="86"/>
      <c r="XCC49" s="86"/>
      <c r="XCD49" s="86"/>
      <c r="XCE49" s="86"/>
      <c r="XCF49" s="86"/>
      <c r="XCG49" s="86"/>
      <c r="XCH49" s="86"/>
      <c r="XCI49" s="86"/>
      <c r="XCJ49" s="86"/>
      <c r="XCK49" s="86"/>
      <c r="XCL49" s="86"/>
      <c r="XCM49" s="86"/>
      <c r="XCN49" s="86"/>
      <c r="XCO49" s="86"/>
      <c r="XCP49" s="86"/>
      <c r="XCQ49" s="86"/>
      <c r="XCR49" s="86"/>
      <c r="XCS49" s="86"/>
      <c r="XCT49" s="86"/>
    </row>
    <row r="50" spans="1:16322" s="105" customFormat="1" x14ac:dyDescent="0.25">
      <c r="A50" s="33" t="s">
        <v>9</v>
      </c>
      <c r="B50" s="34" t="s">
        <v>25</v>
      </c>
      <c r="C50" s="35">
        <v>800</v>
      </c>
      <c r="D50" s="3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6"/>
      <c r="CG50" s="86"/>
      <c r="CH50" s="86"/>
      <c r="CI50" s="86"/>
      <c r="CJ50" s="86"/>
      <c r="CK50" s="86"/>
      <c r="CL50" s="86"/>
      <c r="CM50" s="86"/>
      <c r="CN50" s="86"/>
      <c r="CO50" s="86"/>
      <c r="CP50" s="86"/>
      <c r="CQ50" s="86"/>
      <c r="CR50" s="86"/>
      <c r="CS50" s="86"/>
      <c r="CT50" s="86"/>
      <c r="CU50" s="86"/>
      <c r="CV50" s="86"/>
      <c r="CW50" s="86"/>
      <c r="CX50" s="86"/>
      <c r="CY50" s="86"/>
      <c r="CZ50" s="86"/>
      <c r="DA50" s="86"/>
      <c r="DB50" s="86"/>
      <c r="DC50" s="86"/>
      <c r="DD50" s="86"/>
      <c r="DE50" s="86"/>
      <c r="DF50" s="86"/>
      <c r="DG50" s="86"/>
      <c r="DH50" s="86"/>
      <c r="DI50" s="86"/>
      <c r="DJ50" s="86"/>
      <c r="DK50" s="86"/>
      <c r="DL50" s="86"/>
      <c r="DM50" s="86"/>
      <c r="DN50" s="86"/>
      <c r="DO50" s="86"/>
      <c r="DP50" s="86"/>
      <c r="DQ50" s="86"/>
      <c r="DR50" s="86"/>
      <c r="DS50" s="86"/>
      <c r="DT50" s="86"/>
      <c r="DU50" s="86"/>
      <c r="DV50" s="86"/>
      <c r="DW50" s="86"/>
      <c r="DX50" s="86"/>
      <c r="DY50" s="86"/>
      <c r="DZ50" s="86"/>
      <c r="EA50" s="86"/>
      <c r="EB50" s="86"/>
      <c r="EC50" s="86"/>
      <c r="ED50" s="86"/>
      <c r="EE50" s="86"/>
      <c r="EF50" s="86"/>
      <c r="EG50" s="86"/>
      <c r="EH50" s="86"/>
      <c r="EI50" s="86"/>
      <c r="EJ50" s="86"/>
      <c r="EK50" s="86"/>
      <c r="EL50" s="86"/>
      <c r="EM50" s="86"/>
      <c r="EN50" s="86"/>
      <c r="EO50" s="86"/>
      <c r="EP50" s="86"/>
      <c r="EQ50" s="86"/>
      <c r="ER50" s="86"/>
      <c r="ES50" s="86"/>
      <c r="ET50" s="86"/>
      <c r="EU50" s="86"/>
      <c r="EV50" s="86"/>
      <c r="EW50" s="86"/>
      <c r="EX50" s="86"/>
      <c r="EY50" s="86"/>
      <c r="EZ50" s="86"/>
      <c r="FA50" s="86"/>
      <c r="FB50" s="86"/>
      <c r="FC50" s="86"/>
      <c r="FD50" s="86"/>
      <c r="FE50" s="86"/>
      <c r="FF50" s="86"/>
      <c r="FG50" s="86"/>
      <c r="FH50" s="86"/>
      <c r="FI50" s="86"/>
      <c r="FJ50" s="86"/>
      <c r="FK50" s="86"/>
      <c r="FL50" s="86"/>
      <c r="FM50" s="86"/>
      <c r="FN50" s="86"/>
      <c r="FO50" s="86"/>
      <c r="FP50" s="86"/>
      <c r="FQ50" s="86"/>
      <c r="FR50" s="86"/>
      <c r="FS50" s="86"/>
      <c r="FT50" s="86"/>
      <c r="FU50" s="86"/>
      <c r="FV50" s="86"/>
      <c r="FW50" s="86"/>
      <c r="FX50" s="86"/>
      <c r="FY50" s="86"/>
      <c r="FZ50" s="86"/>
      <c r="GA50" s="86"/>
      <c r="GB50" s="86"/>
      <c r="GC50" s="86"/>
      <c r="GD50" s="86"/>
      <c r="GE50" s="86"/>
      <c r="GF50" s="86"/>
      <c r="GG50" s="86"/>
      <c r="GH50" s="86"/>
      <c r="GI50" s="86"/>
      <c r="GJ50" s="86"/>
      <c r="GK50" s="86"/>
      <c r="GL50" s="86"/>
      <c r="GM50" s="86"/>
      <c r="GN50" s="86"/>
      <c r="GO50" s="86"/>
      <c r="GP50" s="86"/>
      <c r="GQ50" s="86"/>
      <c r="GR50" s="98"/>
      <c r="GS50" s="98"/>
      <c r="GT50" s="98"/>
      <c r="GU50" s="98"/>
      <c r="GV50" s="98"/>
      <c r="GW50" s="98"/>
      <c r="GX50" s="86"/>
      <c r="GY50" s="86"/>
      <c r="GZ50" s="86"/>
      <c r="HA50" s="86"/>
      <c r="HB50" s="86"/>
      <c r="HC50" s="86"/>
      <c r="HD50" s="86"/>
      <c r="HE50" s="86"/>
      <c r="HF50" s="86"/>
      <c r="HG50" s="86"/>
      <c r="HH50" s="86"/>
      <c r="HI50" s="86"/>
      <c r="HJ50" s="86"/>
      <c r="HK50" s="86"/>
      <c r="HL50" s="86"/>
      <c r="HM50" s="86"/>
      <c r="HN50" s="86"/>
      <c r="HO50" s="86"/>
      <c r="HP50" s="86"/>
      <c r="HQ50" s="86"/>
      <c r="HR50" s="86"/>
      <c r="HS50" s="86"/>
      <c r="HT50" s="86"/>
      <c r="HU50" s="86"/>
      <c r="HV50" s="86"/>
      <c r="HW50" s="86"/>
      <c r="HX50" s="86"/>
      <c r="HY50" s="86"/>
      <c r="HZ50" s="86"/>
      <c r="IA50" s="86"/>
      <c r="IB50" s="86"/>
      <c r="IC50" s="86"/>
      <c r="ID50" s="86"/>
      <c r="IE50" s="86"/>
      <c r="IF50" s="86"/>
      <c r="IG50" s="86"/>
      <c r="IH50" s="86"/>
      <c r="II50" s="86"/>
      <c r="IJ50" s="86"/>
      <c r="IK50" s="86"/>
      <c r="IL50" s="86"/>
      <c r="IM50" s="86"/>
      <c r="IN50" s="86"/>
      <c r="IO50" s="86"/>
      <c r="IP50" s="86"/>
      <c r="IQ50" s="86"/>
      <c r="IR50" s="86"/>
      <c r="IS50" s="86"/>
      <c r="IT50" s="86"/>
      <c r="IU50" s="86"/>
      <c r="IV50" s="86"/>
      <c r="IW50" s="86"/>
      <c r="IX50" s="86"/>
      <c r="IY50" s="86"/>
      <c r="IZ50" s="86"/>
      <c r="JA50" s="86"/>
      <c r="JB50" s="86"/>
      <c r="JC50" s="86"/>
      <c r="JD50" s="86"/>
      <c r="JE50" s="86"/>
      <c r="JF50" s="86"/>
      <c r="JG50" s="86"/>
      <c r="JH50" s="86"/>
      <c r="JI50" s="86"/>
      <c r="JJ50" s="86"/>
      <c r="JK50" s="86"/>
      <c r="JL50" s="86"/>
      <c r="JM50" s="86"/>
      <c r="JN50" s="86"/>
      <c r="JO50" s="86"/>
      <c r="JP50" s="86"/>
      <c r="JQ50" s="86"/>
      <c r="JR50" s="86"/>
      <c r="JS50" s="86"/>
      <c r="JT50" s="86"/>
      <c r="JU50" s="86"/>
      <c r="JV50" s="86"/>
      <c r="JW50" s="86"/>
      <c r="JX50" s="86"/>
      <c r="JY50" s="86"/>
      <c r="JZ50" s="86"/>
      <c r="KA50" s="86"/>
      <c r="KB50" s="86"/>
      <c r="KC50" s="86"/>
      <c r="KD50" s="86"/>
      <c r="KE50" s="86"/>
      <c r="KF50" s="86"/>
      <c r="KG50" s="86"/>
      <c r="KH50" s="86"/>
      <c r="KI50" s="86"/>
      <c r="KJ50" s="86"/>
      <c r="KK50" s="86"/>
      <c r="KL50" s="86"/>
      <c r="KM50" s="86"/>
      <c r="KN50" s="86"/>
      <c r="KO50" s="86"/>
      <c r="KP50" s="86"/>
      <c r="KQ50" s="86"/>
      <c r="KR50" s="86"/>
      <c r="KS50" s="86"/>
      <c r="KT50" s="86"/>
      <c r="KU50" s="86"/>
      <c r="KV50" s="86"/>
      <c r="KW50" s="86"/>
      <c r="KX50" s="86"/>
      <c r="KY50" s="86"/>
      <c r="KZ50" s="86"/>
      <c r="LA50" s="86"/>
      <c r="LB50" s="86"/>
      <c r="LC50" s="86"/>
      <c r="LD50" s="86"/>
      <c r="LE50" s="86"/>
      <c r="LF50" s="86"/>
      <c r="LG50" s="86"/>
      <c r="LH50" s="86"/>
      <c r="LI50" s="86"/>
      <c r="LJ50" s="86"/>
      <c r="LK50" s="86"/>
      <c r="LL50" s="86"/>
      <c r="LM50" s="86"/>
      <c r="LN50" s="86"/>
      <c r="LO50" s="86"/>
      <c r="LP50" s="86"/>
      <c r="LQ50" s="86"/>
      <c r="LR50" s="86"/>
      <c r="LS50" s="86"/>
      <c r="LT50" s="86"/>
      <c r="LU50" s="86"/>
      <c r="LV50" s="86"/>
      <c r="LW50" s="86"/>
      <c r="LX50" s="86"/>
      <c r="LY50" s="86"/>
      <c r="LZ50" s="86"/>
      <c r="MA50" s="86"/>
      <c r="MB50" s="86"/>
      <c r="MC50" s="86"/>
      <c r="MD50" s="86"/>
      <c r="ME50" s="86"/>
      <c r="MF50" s="86"/>
      <c r="MG50" s="86"/>
      <c r="MH50" s="86"/>
      <c r="MI50" s="86"/>
      <c r="MJ50" s="86"/>
      <c r="MK50" s="86"/>
      <c r="ML50" s="86"/>
      <c r="MM50" s="86"/>
      <c r="MN50" s="86"/>
      <c r="MO50" s="86"/>
      <c r="MP50" s="86"/>
      <c r="MQ50" s="86"/>
      <c r="MR50" s="86"/>
      <c r="MS50" s="86"/>
      <c r="MT50" s="86"/>
      <c r="MU50" s="86"/>
      <c r="MV50" s="86"/>
      <c r="MW50" s="86"/>
      <c r="MX50" s="86"/>
      <c r="MY50" s="86"/>
      <c r="MZ50" s="86"/>
      <c r="NA50" s="86"/>
      <c r="NB50" s="86"/>
      <c r="NC50" s="86"/>
      <c r="ND50" s="86"/>
      <c r="NE50" s="86"/>
      <c r="NF50" s="86"/>
      <c r="NG50" s="86"/>
      <c r="NH50" s="86"/>
      <c r="NI50" s="86"/>
      <c r="NJ50" s="86"/>
      <c r="NK50" s="86"/>
      <c r="NL50" s="86"/>
      <c r="NM50" s="86"/>
      <c r="NN50" s="86"/>
      <c r="NO50" s="86"/>
      <c r="NP50" s="86"/>
      <c r="NQ50" s="86"/>
      <c r="NR50" s="86"/>
      <c r="NS50" s="86"/>
      <c r="NT50" s="86"/>
      <c r="NU50" s="86"/>
      <c r="NV50" s="86"/>
      <c r="NW50" s="86"/>
      <c r="NX50" s="86"/>
      <c r="NY50" s="86"/>
      <c r="NZ50" s="86"/>
      <c r="OA50" s="86"/>
      <c r="OB50" s="86"/>
      <c r="OC50" s="86"/>
      <c r="OD50" s="86"/>
      <c r="OE50" s="86"/>
      <c r="OF50" s="86"/>
      <c r="OG50" s="86"/>
      <c r="OH50" s="86"/>
      <c r="OI50" s="86"/>
      <c r="OJ50" s="86"/>
      <c r="OK50" s="86"/>
      <c r="OL50" s="86"/>
      <c r="OM50" s="86"/>
      <c r="ON50" s="86"/>
      <c r="OO50" s="86"/>
      <c r="OP50" s="86"/>
      <c r="OQ50" s="86"/>
      <c r="OR50" s="86"/>
      <c r="OS50" s="86"/>
      <c r="OT50" s="86"/>
      <c r="OU50" s="86"/>
      <c r="OV50" s="86"/>
      <c r="OW50" s="86"/>
      <c r="OX50" s="86"/>
      <c r="OY50" s="86"/>
      <c r="OZ50" s="86"/>
      <c r="PA50" s="86"/>
      <c r="PB50" s="86"/>
      <c r="PC50" s="86"/>
      <c r="PD50" s="86"/>
      <c r="PE50" s="86"/>
      <c r="PF50" s="86"/>
      <c r="PG50" s="86"/>
      <c r="PH50" s="86"/>
      <c r="PI50" s="86"/>
      <c r="PJ50" s="86"/>
      <c r="PK50" s="86"/>
      <c r="PL50" s="86"/>
      <c r="PM50" s="86"/>
      <c r="PN50" s="86"/>
      <c r="PO50" s="86"/>
      <c r="PP50" s="86"/>
      <c r="PQ50" s="86"/>
      <c r="PR50" s="86"/>
      <c r="PS50" s="86"/>
      <c r="PT50" s="86"/>
      <c r="PU50" s="86"/>
      <c r="PV50" s="86"/>
      <c r="PW50" s="86"/>
      <c r="PX50" s="86"/>
      <c r="PY50" s="86"/>
      <c r="PZ50" s="86"/>
      <c r="QA50" s="86"/>
      <c r="QB50" s="86"/>
      <c r="QC50" s="86"/>
      <c r="QD50" s="86"/>
      <c r="QE50" s="86"/>
      <c r="QF50" s="86"/>
      <c r="QG50" s="86"/>
      <c r="QH50" s="86"/>
      <c r="QI50" s="86"/>
      <c r="QJ50" s="86"/>
      <c r="QK50" s="86"/>
      <c r="QL50" s="86"/>
      <c r="QM50" s="86"/>
      <c r="QN50" s="98"/>
      <c r="QO50" s="98"/>
      <c r="QP50" s="98"/>
      <c r="QQ50" s="98"/>
      <c r="QR50" s="98"/>
      <c r="QS50" s="98"/>
      <c r="QT50" s="86"/>
      <c r="QU50" s="86"/>
      <c r="QV50" s="86"/>
      <c r="QW50" s="86"/>
      <c r="QX50" s="86"/>
      <c r="QY50" s="86"/>
      <c r="QZ50" s="86"/>
      <c r="RA50" s="86"/>
      <c r="RB50" s="86"/>
      <c r="RC50" s="86"/>
      <c r="RD50" s="86"/>
      <c r="RE50" s="86"/>
      <c r="RF50" s="86"/>
      <c r="RG50" s="86"/>
      <c r="RH50" s="86"/>
      <c r="RI50" s="86"/>
      <c r="RJ50" s="86"/>
      <c r="RK50" s="86"/>
      <c r="RL50" s="86"/>
      <c r="RM50" s="86"/>
      <c r="RN50" s="86"/>
      <c r="RO50" s="86"/>
      <c r="RP50" s="86"/>
      <c r="RQ50" s="86"/>
      <c r="RR50" s="86"/>
      <c r="RS50" s="86"/>
      <c r="RT50" s="86"/>
      <c r="RU50" s="86"/>
      <c r="RV50" s="86"/>
      <c r="RW50" s="86"/>
      <c r="RX50" s="86"/>
      <c r="RY50" s="86"/>
      <c r="RZ50" s="86"/>
      <c r="SA50" s="86"/>
      <c r="SB50" s="86"/>
      <c r="SC50" s="86"/>
      <c r="SD50" s="86"/>
      <c r="SE50" s="86"/>
      <c r="SF50" s="86"/>
      <c r="SG50" s="86"/>
      <c r="SH50" s="86"/>
      <c r="SI50" s="86"/>
      <c r="SJ50" s="86"/>
      <c r="SK50" s="86"/>
      <c r="SL50" s="86"/>
      <c r="SM50" s="86"/>
      <c r="SN50" s="86"/>
      <c r="SO50" s="86"/>
      <c r="SP50" s="86"/>
      <c r="SQ50" s="86"/>
      <c r="SR50" s="86"/>
      <c r="SS50" s="86"/>
      <c r="ST50" s="86"/>
      <c r="SU50" s="86"/>
      <c r="SV50" s="86"/>
      <c r="SW50" s="86"/>
      <c r="SX50" s="86"/>
      <c r="SY50" s="86"/>
      <c r="SZ50" s="86"/>
      <c r="TA50" s="86"/>
      <c r="TB50" s="86"/>
      <c r="TC50" s="86"/>
      <c r="TD50" s="86"/>
      <c r="TE50" s="86"/>
      <c r="TF50" s="86"/>
      <c r="TG50" s="86"/>
      <c r="TH50" s="86"/>
      <c r="TI50" s="86"/>
      <c r="TJ50" s="86"/>
      <c r="TK50" s="86"/>
      <c r="TL50" s="86"/>
      <c r="TM50" s="86"/>
      <c r="TN50" s="86"/>
      <c r="TO50" s="86"/>
      <c r="TP50" s="86"/>
      <c r="TQ50" s="86"/>
      <c r="TR50" s="86"/>
      <c r="TS50" s="86"/>
      <c r="TT50" s="86"/>
      <c r="TU50" s="86"/>
      <c r="TV50" s="86"/>
      <c r="TW50" s="86"/>
      <c r="TX50" s="86"/>
      <c r="TY50" s="86"/>
      <c r="TZ50" s="86"/>
      <c r="UA50" s="86"/>
      <c r="UB50" s="86"/>
      <c r="UC50" s="86"/>
      <c r="UD50" s="86"/>
      <c r="UE50" s="86"/>
      <c r="UF50" s="86"/>
      <c r="UG50" s="86"/>
      <c r="UH50" s="86"/>
      <c r="UI50" s="86"/>
      <c r="UJ50" s="86"/>
      <c r="UK50" s="86"/>
      <c r="UL50" s="86"/>
      <c r="UM50" s="86"/>
      <c r="UN50" s="86"/>
      <c r="UO50" s="86"/>
      <c r="UP50" s="86"/>
      <c r="UQ50" s="86"/>
      <c r="UR50" s="86"/>
      <c r="US50" s="86"/>
      <c r="UT50" s="86"/>
      <c r="UU50" s="86"/>
      <c r="UV50" s="86"/>
      <c r="UW50" s="86"/>
      <c r="UX50" s="86"/>
      <c r="UY50" s="86"/>
      <c r="UZ50" s="86"/>
      <c r="VA50" s="86"/>
      <c r="VB50" s="86"/>
      <c r="VC50" s="86"/>
      <c r="VD50" s="86"/>
      <c r="VE50" s="86"/>
      <c r="VF50" s="86"/>
      <c r="VG50" s="86"/>
      <c r="VH50" s="86"/>
      <c r="VI50" s="86"/>
      <c r="VJ50" s="86"/>
      <c r="VK50" s="86"/>
      <c r="VL50" s="86"/>
      <c r="VM50" s="86"/>
      <c r="VN50" s="86"/>
      <c r="VO50" s="86"/>
      <c r="VP50" s="86"/>
      <c r="VQ50" s="86"/>
      <c r="VR50" s="86"/>
      <c r="VS50" s="86"/>
      <c r="VT50" s="86"/>
      <c r="VU50" s="86"/>
      <c r="VV50" s="86"/>
      <c r="VW50" s="86"/>
      <c r="VX50" s="86"/>
      <c r="VY50" s="86"/>
      <c r="VZ50" s="86"/>
      <c r="WA50" s="86"/>
      <c r="WB50" s="86"/>
      <c r="WC50" s="86"/>
      <c r="WD50" s="86"/>
      <c r="WE50" s="86"/>
      <c r="WF50" s="86"/>
      <c r="WG50" s="86"/>
      <c r="WH50" s="86"/>
      <c r="WI50" s="86"/>
      <c r="WJ50" s="86"/>
      <c r="WK50" s="86"/>
      <c r="WL50" s="86"/>
      <c r="WM50" s="86"/>
      <c r="WN50" s="86"/>
      <c r="WO50" s="86"/>
      <c r="WP50" s="86"/>
      <c r="WQ50" s="86"/>
      <c r="WR50" s="86"/>
      <c r="WS50" s="86"/>
      <c r="WT50" s="86"/>
      <c r="WU50" s="86"/>
      <c r="WV50" s="86"/>
      <c r="WW50" s="86"/>
      <c r="WX50" s="86"/>
      <c r="WY50" s="86"/>
      <c r="WZ50" s="86"/>
      <c r="XA50" s="86"/>
      <c r="XB50" s="86"/>
      <c r="XC50" s="86"/>
      <c r="XD50" s="86"/>
      <c r="XE50" s="86"/>
      <c r="XF50" s="86"/>
      <c r="XG50" s="86"/>
      <c r="XH50" s="86"/>
      <c r="XI50" s="86"/>
      <c r="XJ50" s="86"/>
      <c r="XK50" s="86"/>
      <c r="XL50" s="86"/>
      <c r="XM50" s="86"/>
      <c r="XN50" s="86"/>
      <c r="XO50" s="86"/>
      <c r="XP50" s="86"/>
      <c r="XQ50" s="86"/>
      <c r="XR50" s="86"/>
      <c r="XS50" s="86"/>
      <c r="XT50" s="86"/>
      <c r="XU50" s="86"/>
      <c r="XV50" s="86"/>
      <c r="XW50" s="86"/>
      <c r="XX50" s="86"/>
      <c r="XY50" s="86"/>
      <c r="XZ50" s="86"/>
      <c r="YA50" s="86"/>
      <c r="YB50" s="86"/>
      <c r="YC50" s="86"/>
      <c r="YD50" s="86"/>
      <c r="YE50" s="86"/>
      <c r="YF50" s="86"/>
      <c r="YG50" s="86"/>
      <c r="YH50" s="86"/>
      <c r="YI50" s="86"/>
      <c r="YJ50" s="86"/>
      <c r="YK50" s="86"/>
      <c r="YL50" s="86"/>
      <c r="YM50" s="86"/>
      <c r="YN50" s="86"/>
      <c r="YO50" s="86"/>
      <c r="YP50" s="86"/>
      <c r="YQ50" s="86"/>
      <c r="YR50" s="86"/>
      <c r="YS50" s="86"/>
      <c r="YT50" s="86"/>
      <c r="YU50" s="86"/>
      <c r="YV50" s="86"/>
      <c r="YW50" s="86"/>
      <c r="YX50" s="86"/>
      <c r="YY50" s="86"/>
      <c r="YZ50" s="86"/>
      <c r="ZA50" s="86"/>
      <c r="ZB50" s="86"/>
      <c r="ZC50" s="86"/>
      <c r="ZD50" s="86"/>
      <c r="ZE50" s="86"/>
      <c r="ZF50" s="86"/>
      <c r="ZG50" s="86"/>
      <c r="ZH50" s="86"/>
      <c r="ZI50" s="86"/>
      <c r="ZJ50" s="86"/>
      <c r="ZK50" s="86"/>
      <c r="ZL50" s="86"/>
      <c r="ZM50" s="86"/>
      <c r="ZN50" s="86"/>
      <c r="ZO50" s="86"/>
      <c r="ZP50" s="86"/>
      <c r="ZQ50" s="86"/>
      <c r="ZR50" s="86"/>
      <c r="ZS50" s="86"/>
      <c r="ZT50" s="86"/>
      <c r="ZU50" s="86"/>
      <c r="ZV50" s="86"/>
      <c r="ZW50" s="86"/>
      <c r="ZX50" s="86"/>
      <c r="ZY50" s="86"/>
      <c r="ZZ50" s="86"/>
      <c r="AAA50" s="86"/>
      <c r="AAB50" s="86"/>
      <c r="AAC50" s="86"/>
      <c r="AAD50" s="86"/>
      <c r="AAE50" s="86"/>
      <c r="AAF50" s="86"/>
      <c r="AAG50" s="86"/>
      <c r="AAH50" s="86"/>
      <c r="AAI50" s="86"/>
      <c r="AAJ50" s="98"/>
      <c r="AAK50" s="98"/>
      <c r="AAL50" s="98"/>
      <c r="AAM50" s="98"/>
      <c r="AAN50" s="98"/>
      <c r="AAO50" s="98"/>
      <c r="AAP50" s="86"/>
      <c r="AAQ50" s="86"/>
      <c r="AAR50" s="86"/>
      <c r="AAS50" s="86"/>
      <c r="AAT50" s="86"/>
      <c r="AAU50" s="86"/>
      <c r="AAV50" s="86"/>
      <c r="AAW50" s="86"/>
      <c r="AAX50" s="86"/>
      <c r="AAY50" s="86"/>
      <c r="AAZ50" s="86"/>
      <c r="ABA50" s="86"/>
      <c r="ABB50" s="86"/>
      <c r="ABC50" s="86"/>
      <c r="ABD50" s="86"/>
      <c r="ABE50" s="86"/>
      <c r="ABF50" s="86"/>
      <c r="ABG50" s="86"/>
      <c r="ABH50" s="86"/>
      <c r="ABI50" s="86"/>
      <c r="ABJ50" s="86"/>
      <c r="ABK50" s="86"/>
      <c r="ABL50" s="86"/>
      <c r="ABM50" s="86"/>
      <c r="ABN50" s="86"/>
      <c r="ABO50" s="86"/>
      <c r="ABP50" s="86"/>
      <c r="ABQ50" s="86"/>
      <c r="ABR50" s="86"/>
      <c r="ABS50" s="86"/>
      <c r="ABT50" s="86"/>
      <c r="ABU50" s="86"/>
      <c r="ABV50" s="86"/>
      <c r="ABW50" s="86"/>
      <c r="ABX50" s="86"/>
      <c r="ABY50" s="86"/>
      <c r="ABZ50" s="86"/>
      <c r="ACA50" s="86"/>
      <c r="ACB50" s="86"/>
      <c r="ACC50" s="86"/>
      <c r="ACD50" s="86"/>
      <c r="ACE50" s="86"/>
      <c r="ACF50" s="86"/>
      <c r="ACG50" s="86"/>
      <c r="ACH50" s="86"/>
      <c r="ACI50" s="86"/>
      <c r="ACJ50" s="86"/>
      <c r="ACK50" s="86"/>
      <c r="ACL50" s="86"/>
      <c r="ACM50" s="86"/>
      <c r="ACN50" s="86"/>
      <c r="ACO50" s="86"/>
      <c r="ACP50" s="86"/>
      <c r="ACQ50" s="86"/>
      <c r="ACR50" s="86"/>
      <c r="ACS50" s="86"/>
      <c r="ACT50" s="86"/>
      <c r="ACU50" s="86"/>
      <c r="ACV50" s="86"/>
      <c r="ACW50" s="86"/>
      <c r="ACX50" s="86"/>
      <c r="ACY50" s="86"/>
      <c r="ACZ50" s="86"/>
      <c r="ADA50" s="86"/>
      <c r="ADB50" s="86"/>
      <c r="ADC50" s="86"/>
      <c r="ADD50" s="86"/>
      <c r="ADE50" s="86"/>
      <c r="ADF50" s="86"/>
      <c r="ADG50" s="86"/>
      <c r="ADH50" s="86"/>
      <c r="ADI50" s="86"/>
      <c r="ADJ50" s="86"/>
      <c r="ADK50" s="86"/>
      <c r="ADL50" s="86"/>
      <c r="ADM50" s="86"/>
      <c r="ADN50" s="86"/>
      <c r="ADO50" s="86"/>
      <c r="ADP50" s="86"/>
      <c r="ADQ50" s="86"/>
      <c r="ADR50" s="86"/>
      <c r="ADS50" s="86"/>
      <c r="ADT50" s="86"/>
      <c r="ADU50" s="86"/>
      <c r="ADV50" s="86"/>
      <c r="ADW50" s="86"/>
      <c r="ADX50" s="86"/>
      <c r="ADY50" s="86"/>
      <c r="ADZ50" s="86"/>
      <c r="AEA50" s="86"/>
      <c r="AEB50" s="86"/>
      <c r="AEC50" s="86"/>
      <c r="AED50" s="86"/>
      <c r="AEE50" s="86"/>
      <c r="AEF50" s="86"/>
      <c r="AEG50" s="86"/>
      <c r="AEH50" s="86"/>
      <c r="AEI50" s="86"/>
      <c r="AEJ50" s="86"/>
      <c r="AEK50" s="86"/>
      <c r="AEL50" s="86"/>
      <c r="AEM50" s="86"/>
      <c r="AEN50" s="86"/>
      <c r="AEO50" s="86"/>
      <c r="AEP50" s="86"/>
      <c r="AEQ50" s="86"/>
      <c r="AER50" s="86"/>
      <c r="AES50" s="86"/>
      <c r="AET50" s="86"/>
      <c r="AEU50" s="86"/>
      <c r="AEV50" s="86"/>
      <c r="AEW50" s="86"/>
      <c r="AEX50" s="86"/>
      <c r="AEY50" s="86"/>
      <c r="AEZ50" s="86"/>
      <c r="AFA50" s="86"/>
      <c r="AFB50" s="86"/>
      <c r="AFC50" s="86"/>
      <c r="AFD50" s="86"/>
      <c r="AFE50" s="86"/>
      <c r="AFF50" s="86"/>
      <c r="AFG50" s="86"/>
      <c r="AFH50" s="86"/>
      <c r="AFI50" s="86"/>
      <c r="AFJ50" s="86"/>
      <c r="AFK50" s="86"/>
      <c r="AFL50" s="86"/>
      <c r="AFM50" s="86"/>
      <c r="AFN50" s="86"/>
      <c r="AFO50" s="86"/>
      <c r="AFP50" s="86"/>
      <c r="AFQ50" s="86"/>
      <c r="AFR50" s="86"/>
      <c r="AFS50" s="86"/>
      <c r="AFT50" s="86"/>
      <c r="AFU50" s="86"/>
      <c r="AFV50" s="86"/>
      <c r="AFW50" s="86"/>
      <c r="AFX50" s="86"/>
      <c r="AFY50" s="86"/>
      <c r="AFZ50" s="86"/>
      <c r="AGA50" s="86"/>
      <c r="AGB50" s="86"/>
      <c r="AGC50" s="86"/>
      <c r="AGD50" s="86"/>
      <c r="AGE50" s="86"/>
      <c r="AGF50" s="86"/>
      <c r="AGG50" s="86"/>
      <c r="AGH50" s="86"/>
      <c r="AGI50" s="86"/>
      <c r="AGJ50" s="86"/>
      <c r="AGK50" s="86"/>
      <c r="AGL50" s="86"/>
      <c r="AGM50" s="86"/>
      <c r="AGN50" s="86"/>
      <c r="AGO50" s="86"/>
      <c r="AGP50" s="86"/>
      <c r="AGQ50" s="86"/>
      <c r="AGR50" s="86"/>
      <c r="AGS50" s="86"/>
      <c r="AGT50" s="86"/>
      <c r="AGU50" s="86"/>
      <c r="AGV50" s="86"/>
      <c r="AGW50" s="86"/>
      <c r="AGX50" s="86"/>
      <c r="AGY50" s="86"/>
      <c r="AGZ50" s="86"/>
      <c r="AHA50" s="86"/>
      <c r="AHB50" s="86"/>
      <c r="AHC50" s="86"/>
      <c r="AHD50" s="86"/>
      <c r="AHE50" s="86"/>
      <c r="AHF50" s="86"/>
      <c r="AHG50" s="86"/>
      <c r="AHH50" s="86"/>
      <c r="AHI50" s="86"/>
      <c r="AHJ50" s="86"/>
      <c r="AHK50" s="86"/>
      <c r="AHL50" s="86"/>
      <c r="AHM50" s="86"/>
      <c r="AHN50" s="86"/>
      <c r="AHO50" s="86"/>
      <c r="AHP50" s="86"/>
      <c r="AHQ50" s="86"/>
      <c r="AHR50" s="86"/>
      <c r="AHS50" s="86"/>
      <c r="AHT50" s="86"/>
      <c r="AHU50" s="86"/>
      <c r="AHV50" s="86"/>
      <c r="AHW50" s="86"/>
      <c r="AHX50" s="86"/>
      <c r="AHY50" s="86"/>
      <c r="AHZ50" s="86"/>
      <c r="AIA50" s="86"/>
      <c r="AIB50" s="86"/>
      <c r="AIC50" s="86"/>
      <c r="AID50" s="86"/>
      <c r="AIE50" s="86"/>
      <c r="AIF50" s="86"/>
      <c r="AIG50" s="86"/>
      <c r="AIH50" s="86"/>
      <c r="AII50" s="86"/>
      <c r="AIJ50" s="86"/>
      <c r="AIK50" s="86"/>
      <c r="AIL50" s="86"/>
      <c r="AIM50" s="86"/>
      <c r="AIN50" s="86"/>
      <c r="AIO50" s="86"/>
      <c r="AIP50" s="86"/>
      <c r="AIQ50" s="86"/>
      <c r="AIR50" s="86"/>
      <c r="AIS50" s="86"/>
      <c r="AIT50" s="86"/>
      <c r="AIU50" s="86"/>
      <c r="AIV50" s="86"/>
      <c r="AIW50" s="86"/>
      <c r="AIX50" s="86"/>
      <c r="AIY50" s="86"/>
      <c r="AIZ50" s="86"/>
      <c r="AJA50" s="86"/>
      <c r="AJB50" s="86"/>
      <c r="AJC50" s="86"/>
      <c r="AJD50" s="86"/>
      <c r="AJE50" s="86"/>
      <c r="AJF50" s="86"/>
      <c r="AJG50" s="86"/>
      <c r="AJH50" s="86"/>
      <c r="AJI50" s="86"/>
      <c r="AJJ50" s="86"/>
      <c r="AJK50" s="86"/>
      <c r="AJL50" s="86"/>
      <c r="AJM50" s="86"/>
      <c r="AJN50" s="86"/>
      <c r="AJO50" s="86"/>
      <c r="AJP50" s="86"/>
      <c r="AJQ50" s="86"/>
      <c r="AJR50" s="86"/>
      <c r="AJS50" s="86"/>
      <c r="AJT50" s="86"/>
      <c r="AJU50" s="86"/>
      <c r="AJV50" s="86"/>
      <c r="AJW50" s="86"/>
      <c r="AJX50" s="86"/>
      <c r="AJY50" s="86"/>
      <c r="AJZ50" s="86"/>
      <c r="AKA50" s="86"/>
      <c r="AKB50" s="86"/>
      <c r="AKC50" s="86"/>
      <c r="AKD50" s="86"/>
      <c r="AKE50" s="86"/>
      <c r="AKF50" s="98"/>
      <c r="AKG50" s="98"/>
      <c r="AKH50" s="98"/>
      <c r="AKI50" s="98"/>
      <c r="AKJ50" s="98"/>
      <c r="AKK50" s="98"/>
      <c r="AKL50" s="86"/>
      <c r="AKM50" s="86"/>
      <c r="AKN50" s="86"/>
      <c r="AKO50" s="86"/>
      <c r="AKP50" s="86"/>
      <c r="AKQ50" s="86"/>
      <c r="AKR50" s="86"/>
      <c r="AKS50" s="86"/>
      <c r="AKT50" s="86"/>
      <c r="AKU50" s="86"/>
      <c r="AKV50" s="86"/>
      <c r="AKW50" s="86"/>
      <c r="AKX50" s="86"/>
      <c r="AKY50" s="86"/>
      <c r="AKZ50" s="86"/>
      <c r="ALA50" s="86"/>
      <c r="ALB50" s="86"/>
      <c r="ALC50" s="86"/>
      <c r="ALD50" s="86"/>
      <c r="ALE50" s="86"/>
      <c r="ALF50" s="86"/>
      <c r="ALG50" s="86"/>
      <c r="ALH50" s="86"/>
      <c r="ALI50" s="86"/>
      <c r="ALJ50" s="86"/>
      <c r="ALK50" s="86"/>
      <c r="ALL50" s="86"/>
      <c r="ALM50" s="86"/>
      <c r="ALN50" s="86"/>
      <c r="ALO50" s="86"/>
      <c r="ALP50" s="86"/>
      <c r="ALQ50" s="86"/>
      <c r="ALR50" s="86"/>
      <c r="ALS50" s="86"/>
      <c r="ALT50" s="86"/>
      <c r="ALU50" s="86"/>
      <c r="ALV50" s="86"/>
      <c r="ALW50" s="86"/>
      <c r="ALX50" s="86"/>
      <c r="ALY50" s="86"/>
      <c r="ALZ50" s="86"/>
      <c r="AMA50" s="86"/>
      <c r="AMB50" s="86"/>
      <c r="AMC50" s="86"/>
      <c r="AMD50" s="86"/>
      <c r="AME50" s="86"/>
      <c r="AMF50" s="86"/>
      <c r="AMG50" s="86"/>
      <c r="AMH50" s="86"/>
      <c r="AMI50" s="86"/>
      <c r="AMJ50" s="86"/>
      <c r="AMK50" s="86"/>
      <c r="AML50" s="86"/>
      <c r="AMM50" s="86"/>
      <c r="AMN50" s="86"/>
      <c r="AMO50" s="86"/>
      <c r="AMP50" s="86"/>
      <c r="AMQ50" s="86"/>
      <c r="AMR50" s="86"/>
      <c r="AMS50" s="86"/>
      <c r="AMT50" s="86"/>
      <c r="AMU50" s="86"/>
      <c r="AMV50" s="86"/>
      <c r="AMW50" s="86"/>
      <c r="AMX50" s="86"/>
      <c r="AMY50" s="86"/>
      <c r="AMZ50" s="86"/>
      <c r="ANA50" s="86"/>
      <c r="ANB50" s="86"/>
      <c r="ANC50" s="86"/>
      <c r="AND50" s="86"/>
      <c r="ANE50" s="86"/>
      <c r="ANF50" s="86"/>
      <c r="ANG50" s="86"/>
      <c r="ANH50" s="86"/>
      <c r="ANI50" s="86"/>
      <c r="ANJ50" s="86"/>
      <c r="ANK50" s="86"/>
      <c r="ANL50" s="86"/>
      <c r="ANM50" s="86"/>
      <c r="ANN50" s="86"/>
      <c r="ANO50" s="86"/>
      <c r="ANP50" s="86"/>
      <c r="ANQ50" s="86"/>
      <c r="ANR50" s="86"/>
      <c r="ANS50" s="86"/>
      <c r="ANT50" s="86"/>
      <c r="ANU50" s="86"/>
      <c r="ANV50" s="86"/>
      <c r="ANW50" s="86"/>
      <c r="ANX50" s="86"/>
      <c r="ANY50" s="86"/>
      <c r="ANZ50" s="86"/>
      <c r="AOA50" s="86"/>
      <c r="AOB50" s="86"/>
      <c r="AOC50" s="86"/>
      <c r="AOD50" s="86"/>
      <c r="AOE50" s="86"/>
      <c r="AOF50" s="86"/>
      <c r="AOG50" s="86"/>
      <c r="AOH50" s="86"/>
      <c r="AOI50" s="86"/>
      <c r="AOJ50" s="86"/>
      <c r="AOK50" s="86"/>
      <c r="AOL50" s="86"/>
      <c r="AOM50" s="86"/>
      <c r="AON50" s="86"/>
      <c r="AOO50" s="86"/>
      <c r="AOP50" s="86"/>
      <c r="AOQ50" s="86"/>
      <c r="AOR50" s="86"/>
      <c r="AOS50" s="86"/>
      <c r="AOT50" s="86"/>
      <c r="AOU50" s="86"/>
      <c r="AOV50" s="86"/>
      <c r="AOW50" s="86"/>
      <c r="AOX50" s="86"/>
      <c r="AOY50" s="86"/>
      <c r="AOZ50" s="86"/>
      <c r="APA50" s="86"/>
      <c r="APB50" s="86"/>
      <c r="APC50" s="86"/>
      <c r="APD50" s="86"/>
      <c r="APE50" s="86"/>
      <c r="APF50" s="86"/>
      <c r="APG50" s="86"/>
      <c r="APH50" s="86"/>
      <c r="API50" s="86"/>
      <c r="APJ50" s="86"/>
      <c r="APK50" s="86"/>
      <c r="APL50" s="86"/>
      <c r="APM50" s="86"/>
      <c r="APN50" s="86"/>
      <c r="APO50" s="86"/>
      <c r="APP50" s="86"/>
      <c r="APQ50" s="86"/>
      <c r="APR50" s="86"/>
      <c r="APS50" s="86"/>
      <c r="APT50" s="86"/>
      <c r="APU50" s="86"/>
      <c r="APV50" s="86"/>
      <c r="APW50" s="86"/>
      <c r="APX50" s="86"/>
      <c r="APY50" s="86"/>
      <c r="APZ50" s="86"/>
      <c r="AQA50" s="86"/>
      <c r="AQB50" s="86"/>
      <c r="AQC50" s="86"/>
      <c r="AQD50" s="86"/>
      <c r="AQE50" s="86"/>
      <c r="AQF50" s="86"/>
      <c r="AQG50" s="86"/>
      <c r="AQH50" s="86"/>
      <c r="AQI50" s="86"/>
      <c r="AQJ50" s="86"/>
      <c r="AQK50" s="86"/>
      <c r="AQL50" s="86"/>
      <c r="AQM50" s="86"/>
      <c r="AQN50" s="86"/>
      <c r="AQO50" s="86"/>
      <c r="AQP50" s="86"/>
      <c r="AQQ50" s="86"/>
      <c r="AQR50" s="86"/>
      <c r="AQS50" s="86"/>
      <c r="AQT50" s="86"/>
      <c r="AQU50" s="86"/>
      <c r="AQV50" s="86"/>
      <c r="AQW50" s="86"/>
      <c r="AQX50" s="86"/>
      <c r="AQY50" s="86"/>
      <c r="AQZ50" s="86"/>
      <c r="ARA50" s="86"/>
      <c r="ARB50" s="86"/>
      <c r="ARC50" s="86"/>
      <c r="ARD50" s="86"/>
      <c r="ARE50" s="86"/>
      <c r="ARF50" s="86"/>
      <c r="ARG50" s="86"/>
      <c r="ARH50" s="86"/>
      <c r="ARI50" s="86"/>
      <c r="ARJ50" s="86"/>
      <c r="ARK50" s="86"/>
      <c r="ARL50" s="86"/>
      <c r="ARM50" s="86"/>
      <c r="ARN50" s="86"/>
      <c r="ARO50" s="86"/>
      <c r="ARP50" s="86"/>
      <c r="ARQ50" s="86"/>
      <c r="ARR50" s="86"/>
      <c r="ARS50" s="86"/>
      <c r="ART50" s="86"/>
      <c r="ARU50" s="86"/>
      <c r="ARV50" s="86"/>
      <c r="ARW50" s="86"/>
      <c r="ARX50" s="86"/>
      <c r="ARY50" s="86"/>
      <c r="ARZ50" s="86"/>
      <c r="ASA50" s="86"/>
      <c r="ASB50" s="86"/>
      <c r="ASC50" s="86"/>
      <c r="ASD50" s="86"/>
      <c r="ASE50" s="86"/>
      <c r="ASF50" s="86"/>
      <c r="ASG50" s="86"/>
      <c r="ASH50" s="86"/>
      <c r="ASI50" s="86"/>
      <c r="ASJ50" s="86"/>
      <c r="ASK50" s="86"/>
      <c r="ASL50" s="86"/>
      <c r="ASM50" s="86"/>
      <c r="ASN50" s="86"/>
      <c r="ASO50" s="86"/>
      <c r="ASP50" s="86"/>
      <c r="ASQ50" s="86"/>
      <c r="ASR50" s="86"/>
      <c r="ASS50" s="86"/>
      <c r="AST50" s="86"/>
      <c r="ASU50" s="86"/>
      <c r="ASV50" s="86"/>
      <c r="ASW50" s="86"/>
      <c r="ASX50" s="86"/>
      <c r="ASY50" s="86"/>
      <c r="ASZ50" s="86"/>
      <c r="ATA50" s="86"/>
      <c r="ATB50" s="86"/>
      <c r="ATC50" s="86"/>
      <c r="ATD50" s="86"/>
      <c r="ATE50" s="86"/>
      <c r="ATF50" s="86"/>
      <c r="ATG50" s="86"/>
      <c r="ATH50" s="86"/>
      <c r="ATI50" s="86"/>
      <c r="ATJ50" s="86"/>
      <c r="ATK50" s="86"/>
      <c r="ATL50" s="86"/>
      <c r="ATM50" s="86"/>
      <c r="ATN50" s="86"/>
      <c r="ATO50" s="86"/>
      <c r="ATP50" s="86"/>
      <c r="ATQ50" s="86"/>
      <c r="ATR50" s="86"/>
      <c r="ATS50" s="86"/>
      <c r="ATT50" s="86"/>
      <c r="ATU50" s="86"/>
      <c r="ATV50" s="86"/>
      <c r="ATW50" s="86"/>
      <c r="ATX50" s="86"/>
      <c r="ATY50" s="86"/>
      <c r="ATZ50" s="86"/>
      <c r="AUA50" s="86"/>
      <c r="AUB50" s="98"/>
      <c r="AUC50" s="98"/>
      <c r="AUD50" s="98"/>
      <c r="AUE50" s="98"/>
      <c r="AUF50" s="98"/>
      <c r="AUG50" s="98"/>
      <c r="AUH50" s="86"/>
      <c r="AUI50" s="86"/>
      <c r="AUJ50" s="86"/>
      <c r="AUK50" s="86"/>
      <c r="AUL50" s="86"/>
      <c r="AUM50" s="86"/>
      <c r="AUN50" s="86"/>
      <c r="AUO50" s="86"/>
      <c r="AUP50" s="86"/>
      <c r="AUQ50" s="86"/>
      <c r="AUR50" s="86"/>
      <c r="AUS50" s="86"/>
      <c r="AUT50" s="86"/>
      <c r="AUU50" s="86"/>
      <c r="AUV50" s="86"/>
      <c r="AUW50" s="86"/>
      <c r="AUX50" s="86"/>
      <c r="AUY50" s="86"/>
      <c r="AUZ50" s="86"/>
      <c r="AVA50" s="86"/>
      <c r="AVB50" s="86"/>
      <c r="AVC50" s="86"/>
      <c r="AVD50" s="86"/>
      <c r="AVE50" s="86"/>
      <c r="AVF50" s="86"/>
      <c r="AVG50" s="86"/>
      <c r="AVH50" s="86"/>
      <c r="AVI50" s="86"/>
      <c r="AVJ50" s="86"/>
      <c r="AVK50" s="86"/>
      <c r="AVL50" s="86"/>
      <c r="AVM50" s="86"/>
      <c r="AVN50" s="86"/>
      <c r="AVO50" s="86"/>
      <c r="AVP50" s="86"/>
      <c r="AVQ50" s="86"/>
      <c r="AVR50" s="86"/>
      <c r="AVS50" s="86"/>
      <c r="AVT50" s="86"/>
      <c r="AVU50" s="86"/>
      <c r="AVV50" s="86"/>
      <c r="AVW50" s="86"/>
      <c r="AVX50" s="86"/>
      <c r="AVY50" s="86"/>
      <c r="AVZ50" s="86"/>
      <c r="AWA50" s="86"/>
      <c r="AWB50" s="86"/>
      <c r="AWC50" s="86"/>
      <c r="AWD50" s="86"/>
      <c r="AWE50" s="86"/>
      <c r="AWF50" s="86"/>
      <c r="AWG50" s="86"/>
      <c r="AWH50" s="86"/>
      <c r="AWI50" s="86"/>
      <c r="AWJ50" s="86"/>
      <c r="AWK50" s="86"/>
      <c r="AWL50" s="86"/>
      <c r="AWM50" s="86"/>
      <c r="AWN50" s="86"/>
      <c r="AWO50" s="86"/>
      <c r="AWP50" s="86"/>
      <c r="AWQ50" s="86"/>
      <c r="AWR50" s="86"/>
      <c r="AWS50" s="86"/>
      <c r="AWT50" s="86"/>
      <c r="AWU50" s="86"/>
      <c r="AWV50" s="86"/>
      <c r="AWW50" s="86"/>
      <c r="AWX50" s="86"/>
      <c r="AWY50" s="86"/>
      <c r="AWZ50" s="86"/>
      <c r="AXA50" s="86"/>
      <c r="AXB50" s="86"/>
      <c r="AXC50" s="86"/>
      <c r="AXD50" s="86"/>
      <c r="AXE50" s="86"/>
      <c r="AXF50" s="86"/>
      <c r="AXG50" s="86"/>
      <c r="AXH50" s="86"/>
      <c r="AXI50" s="86"/>
      <c r="AXJ50" s="86"/>
      <c r="AXK50" s="86"/>
      <c r="AXL50" s="86"/>
      <c r="AXM50" s="86"/>
      <c r="AXN50" s="86"/>
      <c r="AXO50" s="86"/>
      <c r="AXP50" s="86"/>
      <c r="AXQ50" s="86"/>
      <c r="AXR50" s="86"/>
      <c r="AXS50" s="86"/>
      <c r="AXT50" s="86"/>
      <c r="AXU50" s="86"/>
      <c r="AXV50" s="86"/>
      <c r="AXW50" s="86"/>
      <c r="AXX50" s="86"/>
      <c r="AXY50" s="86"/>
      <c r="AXZ50" s="86"/>
      <c r="AYA50" s="86"/>
      <c r="AYB50" s="86"/>
      <c r="AYC50" s="86"/>
      <c r="AYD50" s="86"/>
      <c r="AYE50" s="86"/>
      <c r="AYF50" s="86"/>
      <c r="AYG50" s="86"/>
      <c r="AYH50" s="86"/>
      <c r="AYI50" s="86"/>
      <c r="AYJ50" s="86"/>
      <c r="AYK50" s="86"/>
      <c r="AYL50" s="86"/>
      <c r="AYM50" s="86"/>
      <c r="AYN50" s="86"/>
      <c r="AYO50" s="86"/>
      <c r="AYP50" s="86"/>
      <c r="AYQ50" s="86"/>
      <c r="AYR50" s="86"/>
      <c r="AYS50" s="86"/>
      <c r="AYT50" s="86"/>
      <c r="AYU50" s="86"/>
      <c r="AYV50" s="86"/>
      <c r="AYW50" s="86"/>
      <c r="AYX50" s="86"/>
      <c r="AYY50" s="86"/>
      <c r="AYZ50" s="86"/>
      <c r="AZA50" s="86"/>
      <c r="AZB50" s="86"/>
      <c r="AZC50" s="86"/>
      <c r="AZD50" s="86"/>
      <c r="AZE50" s="86"/>
      <c r="AZF50" s="86"/>
      <c r="AZG50" s="86"/>
      <c r="AZH50" s="86"/>
      <c r="AZI50" s="86"/>
      <c r="AZJ50" s="86"/>
      <c r="AZK50" s="86"/>
      <c r="AZL50" s="86"/>
      <c r="AZM50" s="86"/>
      <c r="AZN50" s="86"/>
      <c r="AZO50" s="86"/>
      <c r="AZP50" s="86"/>
      <c r="AZQ50" s="86"/>
      <c r="AZR50" s="86"/>
      <c r="AZS50" s="86"/>
      <c r="AZT50" s="86"/>
      <c r="AZU50" s="86"/>
      <c r="AZV50" s="86"/>
      <c r="AZW50" s="86"/>
      <c r="AZX50" s="86"/>
      <c r="AZY50" s="86"/>
      <c r="AZZ50" s="86"/>
      <c r="BAA50" s="86"/>
      <c r="BAB50" s="86"/>
      <c r="BAC50" s="86"/>
      <c r="BAD50" s="86"/>
      <c r="BAE50" s="86"/>
      <c r="BAF50" s="86"/>
      <c r="BAG50" s="86"/>
      <c r="BAH50" s="86"/>
      <c r="BAI50" s="86"/>
      <c r="BAJ50" s="86"/>
      <c r="BAK50" s="86"/>
      <c r="BAL50" s="86"/>
      <c r="BAM50" s="86"/>
      <c r="BAN50" s="86"/>
      <c r="BAO50" s="86"/>
      <c r="BAP50" s="86"/>
      <c r="BAQ50" s="86"/>
      <c r="BAR50" s="86"/>
      <c r="BAS50" s="86"/>
      <c r="BAT50" s="86"/>
      <c r="BAU50" s="86"/>
      <c r="BAV50" s="86"/>
      <c r="BAW50" s="86"/>
      <c r="BAX50" s="86"/>
      <c r="BAY50" s="86"/>
      <c r="BAZ50" s="86"/>
      <c r="BBA50" s="86"/>
      <c r="BBB50" s="86"/>
      <c r="BBC50" s="86"/>
      <c r="BBD50" s="86"/>
      <c r="BBE50" s="86"/>
      <c r="BBF50" s="86"/>
      <c r="BBG50" s="86"/>
      <c r="BBH50" s="86"/>
      <c r="BBI50" s="86"/>
      <c r="BBJ50" s="86"/>
      <c r="BBK50" s="86"/>
      <c r="BBL50" s="86"/>
      <c r="BBM50" s="86"/>
      <c r="BBN50" s="86"/>
      <c r="BBO50" s="86"/>
      <c r="BBP50" s="86"/>
      <c r="BBQ50" s="86"/>
      <c r="BBR50" s="86"/>
      <c r="BBS50" s="86"/>
      <c r="BBT50" s="86"/>
      <c r="BBU50" s="86"/>
      <c r="BBV50" s="86"/>
      <c r="BBW50" s="86"/>
      <c r="BBX50" s="86"/>
      <c r="BBY50" s="86"/>
      <c r="BBZ50" s="86"/>
      <c r="BCA50" s="86"/>
      <c r="BCB50" s="86"/>
      <c r="BCC50" s="86"/>
      <c r="BCD50" s="86"/>
      <c r="BCE50" s="86"/>
      <c r="BCF50" s="86"/>
      <c r="BCG50" s="86"/>
      <c r="BCH50" s="86"/>
      <c r="BCI50" s="86"/>
      <c r="BCJ50" s="86"/>
      <c r="BCK50" s="86"/>
      <c r="BCL50" s="86"/>
      <c r="BCM50" s="86"/>
      <c r="BCN50" s="86"/>
      <c r="BCO50" s="86"/>
      <c r="BCP50" s="86"/>
      <c r="BCQ50" s="86"/>
      <c r="BCR50" s="86"/>
      <c r="BCS50" s="86"/>
      <c r="BCT50" s="86"/>
      <c r="BCU50" s="86"/>
      <c r="BCV50" s="86"/>
      <c r="BCW50" s="86"/>
      <c r="BCX50" s="86"/>
      <c r="BCY50" s="86"/>
      <c r="BCZ50" s="86"/>
      <c r="BDA50" s="86"/>
      <c r="BDB50" s="86"/>
      <c r="BDC50" s="86"/>
      <c r="BDD50" s="86"/>
      <c r="BDE50" s="86"/>
      <c r="BDF50" s="86"/>
      <c r="BDG50" s="86"/>
      <c r="BDH50" s="86"/>
      <c r="BDI50" s="86"/>
      <c r="BDJ50" s="86"/>
      <c r="BDK50" s="86"/>
      <c r="BDL50" s="86"/>
      <c r="BDM50" s="86"/>
      <c r="BDN50" s="86"/>
      <c r="BDO50" s="86"/>
      <c r="BDP50" s="86"/>
      <c r="BDQ50" s="86"/>
      <c r="BDR50" s="86"/>
      <c r="BDS50" s="86"/>
      <c r="BDT50" s="86"/>
      <c r="BDU50" s="86"/>
      <c r="BDV50" s="86"/>
      <c r="BDW50" s="86"/>
      <c r="BDX50" s="98"/>
      <c r="BDY50" s="98"/>
      <c r="BDZ50" s="98"/>
      <c r="BEA50" s="98"/>
      <c r="BEB50" s="98"/>
      <c r="BEC50" s="98"/>
      <c r="BED50" s="86"/>
      <c r="BEE50" s="86"/>
      <c r="BEF50" s="86"/>
      <c r="BEG50" s="86"/>
      <c r="BEH50" s="86"/>
      <c r="BEI50" s="86"/>
      <c r="BEJ50" s="86"/>
      <c r="BEK50" s="86"/>
      <c r="BEL50" s="86"/>
      <c r="BEM50" s="86"/>
      <c r="BEN50" s="86"/>
      <c r="BEO50" s="86"/>
      <c r="BEP50" s="86"/>
      <c r="BEQ50" s="86"/>
      <c r="BER50" s="86"/>
      <c r="BES50" s="86"/>
      <c r="BET50" s="86"/>
      <c r="BEU50" s="86"/>
      <c r="BEV50" s="86"/>
      <c r="BEW50" s="86"/>
      <c r="BEX50" s="86"/>
      <c r="BEY50" s="86"/>
      <c r="BEZ50" s="86"/>
      <c r="BFA50" s="86"/>
      <c r="BFB50" s="86"/>
      <c r="BFC50" s="86"/>
      <c r="BFD50" s="86"/>
      <c r="BFE50" s="86"/>
      <c r="BFF50" s="86"/>
      <c r="BFG50" s="86"/>
      <c r="BFH50" s="86"/>
      <c r="BFI50" s="86"/>
      <c r="BFJ50" s="86"/>
      <c r="BFK50" s="86"/>
      <c r="BFL50" s="86"/>
      <c r="BFM50" s="86"/>
      <c r="BFN50" s="86"/>
      <c r="BFO50" s="86"/>
      <c r="BFP50" s="86"/>
      <c r="BFQ50" s="86"/>
      <c r="BFR50" s="86"/>
      <c r="BFS50" s="86"/>
      <c r="BFT50" s="86"/>
      <c r="BFU50" s="86"/>
      <c r="BFV50" s="86"/>
      <c r="BFW50" s="86"/>
      <c r="BFX50" s="86"/>
      <c r="BFY50" s="86"/>
      <c r="BFZ50" s="86"/>
      <c r="BGA50" s="86"/>
      <c r="BGB50" s="86"/>
      <c r="BGC50" s="86"/>
      <c r="BGD50" s="86"/>
      <c r="BGE50" s="86"/>
      <c r="BGF50" s="86"/>
      <c r="BGG50" s="86"/>
      <c r="BGH50" s="86"/>
      <c r="BGI50" s="86"/>
      <c r="BGJ50" s="86"/>
      <c r="BGK50" s="86"/>
      <c r="BGL50" s="86"/>
      <c r="BGM50" s="86"/>
      <c r="BGN50" s="86"/>
      <c r="BGO50" s="86"/>
      <c r="BGP50" s="86"/>
      <c r="BGQ50" s="86"/>
      <c r="BGR50" s="86"/>
      <c r="BGS50" s="86"/>
      <c r="BGT50" s="86"/>
      <c r="BGU50" s="86"/>
      <c r="BGV50" s="86"/>
      <c r="BGW50" s="86"/>
      <c r="BGX50" s="86"/>
      <c r="BGY50" s="86"/>
      <c r="BGZ50" s="86"/>
      <c r="BHA50" s="86"/>
      <c r="BHB50" s="86"/>
      <c r="BHC50" s="86"/>
      <c r="BHD50" s="86"/>
      <c r="BHE50" s="86"/>
      <c r="BHF50" s="86"/>
      <c r="BHG50" s="86"/>
      <c r="BHH50" s="86"/>
      <c r="BHI50" s="86"/>
      <c r="BHJ50" s="86"/>
      <c r="BHK50" s="86"/>
      <c r="BHL50" s="86"/>
      <c r="BHM50" s="86"/>
      <c r="BHN50" s="86"/>
      <c r="BHO50" s="86"/>
      <c r="BHP50" s="86"/>
      <c r="BHQ50" s="86"/>
      <c r="BHR50" s="86"/>
      <c r="BHS50" s="86"/>
      <c r="BHT50" s="86"/>
      <c r="BHU50" s="86"/>
      <c r="BHV50" s="86"/>
      <c r="BHW50" s="86"/>
      <c r="BHX50" s="86"/>
      <c r="BHY50" s="86"/>
      <c r="BHZ50" s="86"/>
      <c r="BIA50" s="86"/>
      <c r="BIB50" s="86"/>
      <c r="BIC50" s="86"/>
      <c r="BID50" s="86"/>
      <c r="BIE50" s="86"/>
      <c r="BIF50" s="86"/>
      <c r="BIG50" s="86"/>
      <c r="BIH50" s="86"/>
      <c r="BII50" s="86"/>
      <c r="BIJ50" s="86"/>
      <c r="BIK50" s="86"/>
      <c r="BIL50" s="86"/>
      <c r="BIM50" s="86"/>
      <c r="BIN50" s="86"/>
      <c r="BIO50" s="86"/>
      <c r="BIP50" s="86"/>
      <c r="BIQ50" s="86"/>
      <c r="BIR50" s="86"/>
      <c r="BIS50" s="86"/>
      <c r="BIT50" s="86"/>
      <c r="BIU50" s="86"/>
      <c r="BIV50" s="86"/>
      <c r="BIW50" s="86"/>
      <c r="BIX50" s="86"/>
      <c r="BIY50" s="86"/>
      <c r="BIZ50" s="86"/>
      <c r="BJA50" s="86"/>
      <c r="BJB50" s="86"/>
      <c r="BJC50" s="86"/>
      <c r="BJD50" s="86"/>
      <c r="BJE50" s="86"/>
      <c r="BJF50" s="86"/>
      <c r="BJG50" s="86"/>
      <c r="BJH50" s="86"/>
      <c r="BJI50" s="86"/>
      <c r="BJJ50" s="86"/>
      <c r="BJK50" s="86"/>
      <c r="BJL50" s="86"/>
      <c r="BJM50" s="86"/>
      <c r="BJN50" s="86"/>
      <c r="BJO50" s="86"/>
      <c r="BJP50" s="86"/>
      <c r="BJQ50" s="86"/>
      <c r="BJR50" s="86"/>
      <c r="BJS50" s="86"/>
      <c r="BJT50" s="86"/>
      <c r="BJU50" s="86"/>
      <c r="BJV50" s="86"/>
      <c r="BJW50" s="86"/>
      <c r="BJX50" s="86"/>
      <c r="BJY50" s="86"/>
      <c r="BJZ50" s="86"/>
      <c r="BKA50" s="86"/>
      <c r="BKB50" s="86"/>
      <c r="BKC50" s="86"/>
      <c r="BKD50" s="86"/>
      <c r="BKE50" s="86"/>
      <c r="BKF50" s="86"/>
      <c r="BKG50" s="86"/>
      <c r="BKH50" s="86"/>
      <c r="BKI50" s="86"/>
      <c r="BKJ50" s="86"/>
      <c r="BKK50" s="86"/>
      <c r="BKL50" s="86"/>
      <c r="BKM50" s="86"/>
      <c r="BKN50" s="86"/>
      <c r="BKO50" s="86"/>
      <c r="BKP50" s="86"/>
      <c r="BKQ50" s="86"/>
      <c r="BKR50" s="86"/>
      <c r="BKS50" s="86"/>
      <c r="BKT50" s="86"/>
      <c r="BKU50" s="86"/>
      <c r="BKV50" s="86"/>
      <c r="BKW50" s="86"/>
      <c r="BKX50" s="86"/>
      <c r="BKY50" s="86"/>
      <c r="BKZ50" s="86"/>
      <c r="BLA50" s="86"/>
      <c r="BLB50" s="86"/>
      <c r="BLC50" s="86"/>
      <c r="BLD50" s="86"/>
      <c r="BLE50" s="86"/>
      <c r="BLF50" s="86"/>
      <c r="BLG50" s="86"/>
      <c r="BLH50" s="86"/>
      <c r="BLI50" s="86"/>
      <c r="BLJ50" s="86"/>
      <c r="BLK50" s="86"/>
      <c r="BLL50" s="86"/>
      <c r="BLM50" s="86"/>
      <c r="BLN50" s="86"/>
      <c r="BLO50" s="86"/>
      <c r="BLP50" s="86"/>
      <c r="BLQ50" s="86"/>
      <c r="BLR50" s="86"/>
      <c r="BLS50" s="86"/>
      <c r="BLT50" s="86"/>
      <c r="BLU50" s="86"/>
      <c r="BLV50" s="86"/>
      <c r="BLW50" s="86"/>
      <c r="BLX50" s="86"/>
      <c r="BLY50" s="86"/>
      <c r="BLZ50" s="86"/>
      <c r="BMA50" s="86"/>
      <c r="BMB50" s="86"/>
      <c r="BMC50" s="86"/>
      <c r="BMD50" s="86"/>
      <c r="BME50" s="86"/>
      <c r="BMF50" s="86"/>
      <c r="BMG50" s="86"/>
      <c r="BMH50" s="86"/>
      <c r="BMI50" s="86"/>
      <c r="BMJ50" s="86"/>
      <c r="BMK50" s="86"/>
      <c r="BML50" s="86"/>
      <c r="BMM50" s="86"/>
      <c r="BMN50" s="86"/>
      <c r="BMO50" s="86"/>
      <c r="BMP50" s="86"/>
      <c r="BMQ50" s="86"/>
      <c r="BMR50" s="86"/>
      <c r="BMS50" s="86"/>
      <c r="BMT50" s="86"/>
      <c r="BMU50" s="86"/>
      <c r="BMV50" s="86"/>
      <c r="BMW50" s="86"/>
      <c r="BMX50" s="86"/>
      <c r="BMY50" s="86"/>
      <c r="BMZ50" s="86"/>
      <c r="BNA50" s="86"/>
      <c r="BNB50" s="86"/>
      <c r="BNC50" s="86"/>
      <c r="BND50" s="86"/>
      <c r="BNE50" s="86"/>
      <c r="BNF50" s="86"/>
      <c r="BNG50" s="86"/>
      <c r="BNH50" s="86"/>
      <c r="BNI50" s="86"/>
      <c r="BNJ50" s="86"/>
      <c r="BNK50" s="86"/>
      <c r="BNL50" s="86"/>
      <c r="BNM50" s="86"/>
      <c r="BNN50" s="86"/>
      <c r="BNO50" s="86"/>
      <c r="BNP50" s="86"/>
      <c r="BNQ50" s="86"/>
      <c r="BNR50" s="86"/>
      <c r="BNS50" s="86"/>
      <c r="BNT50" s="98"/>
      <c r="BNU50" s="98"/>
      <c r="BNV50" s="98"/>
      <c r="BNW50" s="98"/>
      <c r="BNX50" s="98"/>
      <c r="BNY50" s="98"/>
      <c r="BNZ50" s="86"/>
      <c r="BOA50" s="86"/>
      <c r="BOB50" s="86"/>
      <c r="BOC50" s="86"/>
      <c r="BOD50" s="86"/>
      <c r="BOE50" s="86"/>
      <c r="BOF50" s="86"/>
      <c r="BOG50" s="86"/>
      <c r="BOH50" s="86"/>
      <c r="BOI50" s="86"/>
      <c r="BOJ50" s="86"/>
      <c r="BOK50" s="86"/>
      <c r="BOL50" s="86"/>
      <c r="BOM50" s="86"/>
      <c r="BON50" s="86"/>
      <c r="BOO50" s="86"/>
      <c r="BOP50" s="86"/>
      <c r="BOQ50" s="86"/>
      <c r="BOR50" s="86"/>
      <c r="BOS50" s="86"/>
      <c r="BOT50" s="86"/>
      <c r="BOU50" s="86"/>
      <c r="BOV50" s="86"/>
      <c r="BOW50" s="86"/>
      <c r="BOX50" s="86"/>
      <c r="BOY50" s="86"/>
      <c r="BOZ50" s="86"/>
      <c r="BPA50" s="86"/>
      <c r="BPB50" s="86"/>
      <c r="BPC50" s="86"/>
      <c r="BPD50" s="86"/>
      <c r="BPE50" s="86"/>
      <c r="BPF50" s="86"/>
      <c r="BPG50" s="86"/>
      <c r="BPH50" s="86"/>
      <c r="BPI50" s="86"/>
      <c r="BPJ50" s="86"/>
      <c r="BPK50" s="86"/>
      <c r="BPL50" s="86"/>
      <c r="BPM50" s="86"/>
      <c r="BPN50" s="86"/>
      <c r="BPO50" s="86"/>
      <c r="BPP50" s="86"/>
      <c r="BPQ50" s="86"/>
      <c r="BPR50" s="86"/>
      <c r="BPS50" s="86"/>
      <c r="BPT50" s="86"/>
      <c r="BPU50" s="86"/>
      <c r="BPV50" s="86"/>
      <c r="BPW50" s="86"/>
      <c r="BPX50" s="86"/>
      <c r="BPY50" s="86"/>
      <c r="BPZ50" s="86"/>
      <c r="BQA50" s="86"/>
      <c r="BQB50" s="86"/>
      <c r="BQC50" s="86"/>
      <c r="BQD50" s="86"/>
      <c r="BQE50" s="86"/>
      <c r="BQF50" s="86"/>
      <c r="BQG50" s="86"/>
      <c r="BQH50" s="86"/>
      <c r="BQI50" s="86"/>
      <c r="BQJ50" s="86"/>
      <c r="BQK50" s="86"/>
      <c r="BQL50" s="86"/>
      <c r="BQM50" s="86"/>
      <c r="BQN50" s="86"/>
      <c r="BQO50" s="86"/>
      <c r="BQP50" s="86"/>
      <c r="BQQ50" s="86"/>
      <c r="BQR50" s="86"/>
      <c r="BQS50" s="86"/>
      <c r="BQT50" s="86"/>
      <c r="BQU50" s="86"/>
      <c r="BQV50" s="86"/>
      <c r="BQW50" s="86"/>
      <c r="BQX50" s="86"/>
      <c r="BQY50" s="86"/>
      <c r="BQZ50" s="86"/>
      <c r="BRA50" s="86"/>
      <c r="BRB50" s="86"/>
      <c r="BRC50" s="86"/>
      <c r="BRD50" s="86"/>
      <c r="BRE50" s="86"/>
      <c r="BRF50" s="86"/>
      <c r="BRG50" s="86"/>
      <c r="BRH50" s="86"/>
      <c r="BRI50" s="86"/>
      <c r="BRJ50" s="86"/>
      <c r="BRK50" s="86"/>
      <c r="BRL50" s="86"/>
      <c r="BRM50" s="86"/>
      <c r="BRN50" s="86"/>
      <c r="BRO50" s="86"/>
      <c r="BRP50" s="86"/>
      <c r="BRQ50" s="86"/>
      <c r="BRR50" s="86"/>
      <c r="BRS50" s="86"/>
      <c r="BRT50" s="86"/>
      <c r="BRU50" s="86"/>
      <c r="BRV50" s="86"/>
      <c r="BRW50" s="86"/>
      <c r="BRX50" s="86"/>
      <c r="BRY50" s="86"/>
      <c r="BRZ50" s="86"/>
      <c r="BSA50" s="86"/>
      <c r="BSB50" s="86"/>
      <c r="BSC50" s="86"/>
      <c r="BSD50" s="86"/>
      <c r="BSE50" s="86"/>
      <c r="BSF50" s="86"/>
      <c r="BSG50" s="86"/>
      <c r="BSH50" s="86"/>
      <c r="BSI50" s="86"/>
      <c r="BSJ50" s="86"/>
      <c r="BSK50" s="86"/>
      <c r="BSL50" s="86"/>
      <c r="BSM50" s="86"/>
      <c r="BSN50" s="86"/>
      <c r="BSO50" s="86"/>
      <c r="BSP50" s="86"/>
      <c r="BSQ50" s="86"/>
      <c r="BSR50" s="86"/>
      <c r="BSS50" s="86"/>
      <c r="BST50" s="86"/>
      <c r="BSU50" s="86"/>
      <c r="BSV50" s="86"/>
      <c r="BSW50" s="86"/>
      <c r="BSX50" s="86"/>
      <c r="BSY50" s="86"/>
      <c r="BSZ50" s="86"/>
      <c r="BTA50" s="86"/>
      <c r="BTB50" s="86"/>
      <c r="BTC50" s="86"/>
      <c r="BTD50" s="86"/>
      <c r="BTE50" s="86"/>
      <c r="BTF50" s="86"/>
      <c r="BTG50" s="86"/>
      <c r="BTH50" s="86"/>
      <c r="BTI50" s="86"/>
      <c r="BTJ50" s="86"/>
      <c r="BTK50" s="86"/>
      <c r="BTL50" s="86"/>
      <c r="BTM50" s="86"/>
      <c r="BTN50" s="86"/>
      <c r="BTO50" s="86"/>
      <c r="BTP50" s="86"/>
      <c r="BTQ50" s="86"/>
      <c r="BTR50" s="86"/>
      <c r="BTS50" s="86"/>
      <c r="BTT50" s="86"/>
      <c r="BTU50" s="86"/>
      <c r="BTV50" s="86"/>
      <c r="BTW50" s="86"/>
      <c r="BTX50" s="86"/>
      <c r="BTY50" s="86"/>
      <c r="BTZ50" s="86"/>
      <c r="BUA50" s="86"/>
      <c r="BUB50" s="86"/>
      <c r="BUC50" s="86"/>
      <c r="BUD50" s="86"/>
      <c r="BUE50" s="86"/>
      <c r="BUF50" s="86"/>
      <c r="BUG50" s="86"/>
      <c r="BUH50" s="86"/>
      <c r="BUI50" s="86"/>
      <c r="BUJ50" s="86"/>
      <c r="BUK50" s="86"/>
      <c r="BUL50" s="86"/>
      <c r="BUM50" s="86"/>
      <c r="BUN50" s="86"/>
      <c r="BUO50" s="86"/>
      <c r="BUP50" s="86"/>
      <c r="BUQ50" s="86"/>
      <c r="BUR50" s="86"/>
      <c r="BUS50" s="86"/>
      <c r="BUT50" s="86"/>
      <c r="BUU50" s="86"/>
      <c r="BUV50" s="86"/>
      <c r="BUW50" s="86"/>
      <c r="BUX50" s="86"/>
      <c r="BUY50" s="86"/>
      <c r="BUZ50" s="86"/>
      <c r="BVA50" s="86"/>
      <c r="BVB50" s="86"/>
      <c r="BVC50" s="86"/>
      <c r="BVD50" s="86"/>
      <c r="BVE50" s="86"/>
      <c r="BVF50" s="86"/>
      <c r="BVG50" s="86"/>
      <c r="BVH50" s="86"/>
      <c r="BVI50" s="86"/>
      <c r="BVJ50" s="86"/>
      <c r="BVK50" s="86"/>
      <c r="BVL50" s="86"/>
      <c r="BVM50" s="86"/>
      <c r="BVN50" s="86"/>
      <c r="BVO50" s="86"/>
      <c r="BVP50" s="86"/>
      <c r="BVQ50" s="86"/>
      <c r="BVR50" s="86"/>
      <c r="BVS50" s="86"/>
      <c r="BVT50" s="86"/>
      <c r="BVU50" s="86"/>
      <c r="BVV50" s="86"/>
      <c r="BVW50" s="86"/>
      <c r="BVX50" s="86"/>
      <c r="BVY50" s="86"/>
      <c r="BVZ50" s="86"/>
      <c r="BWA50" s="86"/>
      <c r="BWB50" s="86"/>
      <c r="BWC50" s="86"/>
      <c r="BWD50" s="86"/>
      <c r="BWE50" s="86"/>
      <c r="BWF50" s="86"/>
      <c r="BWG50" s="86"/>
      <c r="BWH50" s="86"/>
      <c r="BWI50" s="86"/>
      <c r="BWJ50" s="86"/>
      <c r="BWK50" s="86"/>
      <c r="BWL50" s="86"/>
      <c r="BWM50" s="86"/>
      <c r="BWN50" s="86"/>
      <c r="BWO50" s="86"/>
      <c r="BWP50" s="86"/>
      <c r="BWQ50" s="86"/>
      <c r="BWR50" s="86"/>
      <c r="BWS50" s="86"/>
      <c r="BWT50" s="86"/>
      <c r="BWU50" s="86"/>
      <c r="BWV50" s="86"/>
      <c r="BWW50" s="86"/>
      <c r="BWX50" s="86"/>
      <c r="BWY50" s="86"/>
      <c r="BWZ50" s="86"/>
      <c r="BXA50" s="86"/>
      <c r="BXB50" s="86"/>
      <c r="BXC50" s="86"/>
      <c r="BXD50" s="86"/>
      <c r="BXE50" s="86"/>
      <c r="BXF50" s="86"/>
      <c r="BXG50" s="86"/>
      <c r="BXH50" s="86"/>
      <c r="BXI50" s="86"/>
      <c r="BXJ50" s="86"/>
      <c r="BXK50" s="86"/>
      <c r="BXL50" s="86"/>
      <c r="BXM50" s="86"/>
      <c r="BXN50" s="86"/>
      <c r="BXO50" s="86"/>
      <c r="BXP50" s="98"/>
      <c r="BXQ50" s="98"/>
      <c r="BXR50" s="98"/>
      <c r="BXS50" s="98"/>
      <c r="BXT50" s="98"/>
      <c r="BXU50" s="98"/>
      <c r="BXV50" s="86"/>
      <c r="BXW50" s="86"/>
      <c r="BXX50" s="86"/>
      <c r="BXY50" s="86"/>
      <c r="BXZ50" s="86"/>
      <c r="BYA50" s="86"/>
      <c r="BYB50" s="86"/>
      <c r="BYC50" s="86"/>
      <c r="BYD50" s="86"/>
      <c r="BYE50" s="86"/>
      <c r="BYF50" s="86"/>
      <c r="BYG50" s="86"/>
      <c r="BYH50" s="86"/>
      <c r="BYI50" s="86"/>
      <c r="BYJ50" s="86"/>
      <c r="BYK50" s="86"/>
      <c r="BYL50" s="86"/>
      <c r="BYM50" s="86"/>
      <c r="BYN50" s="86"/>
      <c r="BYO50" s="86"/>
      <c r="BYP50" s="86"/>
      <c r="BYQ50" s="86"/>
      <c r="BYR50" s="86"/>
      <c r="BYS50" s="86"/>
      <c r="BYT50" s="86"/>
      <c r="BYU50" s="86"/>
      <c r="BYV50" s="86"/>
      <c r="BYW50" s="86"/>
      <c r="BYX50" s="86"/>
      <c r="BYY50" s="86"/>
      <c r="BYZ50" s="86"/>
      <c r="BZA50" s="86"/>
      <c r="BZB50" s="86"/>
      <c r="BZC50" s="86"/>
      <c r="BZD50" s="86"/>
      <c r="BZE50" s="86"/>
      <c r="BZF50" s="86"/>
      <c r="BZG50" s="86"/>
      <c r="BZH50" s="86"/>
      <c r="BZI50" s="86"/>
      <c r="BZJ50" s="86"/>
      <c r="BZK50" s="86"/>
      <c r="BZL50" s="86"/>
      <c r="BZM50" s="86"/>
      <c r="BZN50" s="86"/>
      <c r="BZO50" s="86"/>
      <c r="BZP50" s="86"/>
      <c r="BZQ50" s="86"/>
      <c r="BZR50" s="86"/>
      <c r="BZS50" s="86"/>
      <c r="BZT50" s="86"/>
      <c r="BZU50" s="86"/>
      <c r="BZV50" s="86"/>
      <c r="BZW50" s="86"/>
      <c r="BZX50" s="86"/>
      <c r="BZY50" s="86"/>
      <c r="BZZ50" s="86"/>
      <c r="CAA50" s="86"/>
      <c r="CAB50" s="86"/>
      <c r="CAC50" s="86"/>
      <c r="CAD50" s="86"/>
      <c r="CAE50" s="86"/>
      <c r="CAF50" s="86"/>
      <c r="CAG50" s="86"/>
      <c r="CAH50" s="86"/>
      <c r="CAI50" s="86"/>
      <c r="CAJ50" s="86"/>
      <c r="CAK50" s="86"/>
      <c r="CAL50" s="86"/>
      <c r="CAM50" s="86"/>
      <c r="CAN50" s="86"/>
      <c r="CAO50" s="86"/>
      <c r="CAP50" s="86"/>
      <c r="CAQ50" s="86"/>
      <c r="CAR50" s="86"/>
      <c r="CAS50" s="86"/>
      <c r="CAT50" s="86"/>
      <c r="CAU50" s="86"/>
      <c r="CAV50" s="86"/>
      <c r="CAW50" s="86"/>
      <c r="CAX50" s="86"/>
      <c r="CAY50" s="86"/>
      <c r="CAZ50" s="86"/>
      <c r="CBA50" s="86"/>
      <c r="CBB50" s="86"/>
      <c r="CBC50" s="86"/>
      <c r="CBD50" s="86"/>
      <c r="CBE50" s="86"/>
      <c r="CBF50" s="86"/>
      <c r="CBG50" s="86"/>
      <c r="CBH50" s="86"/>
      <c r="CBI50" s="86"/>
      <c r="CBJ50" s="86"/>
      <c r="CBK50" s="86"/>
      <c r="CBL50" s="86"/>
      <c r="CBM50" s="86"/>
      <c r="CBN50" s="86"/>
      <c r="CBO50" s="86"/>
      <c r="CBP50" s="86"/>
      <c r="CBQ50" s="86"/>
      <c r="CBR50" s="86"/>
      <c r="CBS50" s="86"/>
      <c r="CBT50" s="86"/>
      <c r="CBU50" s="86"/>
      <c r="CBV50" s="86"/>
      <c r="CBW50" s="86"/>
      <c r="CBX50" s="86"/>
      <c r="CBY50" s="86"/>
      <c r="CBZ50" s="86"/>
      <c r="CCA50" s="86"/>
      <c r="CCB50" s="86"/>
      <c r="CCC50" s="86"/>
      <c r="CCD50" s="86"/>
      <c r="CCE50" s="86"/>
      <c r="CCF50" s="86"/>
      <c r="CCG50" s="86"/>
      <c r="CCH50" s="86"/>
      <c r="CCI50" s="86"/>
      <c r="CCJ50" s="86"/>
      <c r="CCK50" s="86"/>
      <c r="CCL50" s="86"/>
      <c r="CCM50" s="86"/>
      <c r="CCN50" s="86"/>
      <c r="CCO50" s="86"/>
      <c r="CCP50" s="86"/>
      <c r="CCQ50" s="86"/>
      <c r="CCR50" s="86"/>
      <c r="CCS50" s="86"/>
      <c r="CCT50" s="86"/>
      <c r="CCU50" s="86"/>
      <c r="CCV50" s="86"/>
      <c r="CCW50" s="86"/>
      <c r="CCX50" s="86"/>
      <c r="CCY50" s="86"/>
      <c r="CCZ50" s="86"/>
      <c r="CDA50" s="86"/>
      <c r="CDB50" s="86"/>
      <c r="CDC50" s="86"/>
      <c r="CDD50" s="86"/>
      <c r="CDE50" s="86"/>
      <c r="CDF50" s="86"/>
      <c r="CDG50" s="86"/>
      <c r="CDH50" s="86"/>
      <c r="CDI50" s="86"/>
      <c r="CDJ50" s="86"/>
      <c r="CDK50" s="86"/>
      <c r="CDL50" s="86"/>
      <c r="CDM50" s="86"/>
      <c r="CDN50" s="86"/>
      <c r="CDO50" s="86"/>
      <c r="CDP50" s="86"/>
      <c r="CDQ50" s="86"/>
      <c r="CDR50" s="86"/>
      <c r="CDS50" s="86"/>
      <c r="CDT50" s="86"/>
      <c r="CDU50" s="86"/>
      <c r="CDV50" s="86"/>
      <c r="CDW50" s="86"/>
      <c r="CDX50" s="86"/>
      <c r="CDY50" s="86"/>
      <c r="CDZ50" s="86"/>
      <c r="CEA50" s="86"/>
      <c r="CEB50" s="86"/>
      <c r="CEC50" s="86"/>
      <c r="CED50" s="86"/>
      <c r="CEE50" s="86"/>
      <c r="CEF50" s="86"/>
      <c r="CEG50" s="86"/>
      <c r="CEH50" s="86"/>
      <c r="CEI50" s="86"/>
      <c r="CEJ50" s="86"/>
      <c r="CEK50" s="86"/>
      <c r="CEL50" s="86"/>
      <c r="CEM50" s="86"/>
      <c r="CEN50" s="86"/>
      <c r="CEO50" s="86"/>
      <c r="CEP50" s="86"/>
      <c r="CEQ50" s="86"/>
      <c r="CER50" s="86"/>
      <c r="CES50" s="86"/>
      <c r="CET50" s="86"/>
      <c r="CEU50" s="86"/>
      <c r="CEV50" s="86"/>
      <c r="CEW50" s="86"/>
      <c r="CEX50" s="86"/>
      <c r="CEY50" s="86"/>
      <c r="CEZ50" s="86"/>
      <c r="CFA50" s="86"/>
      <c r="CFB50" s="86"/>
      <c r="CFC50" s="86"/>
      <c r="CFD50" s="86"/>
      <c r="CFE50" s="86"/>
      <c r="CFF50" s="86"/>
      <c r="CFG50" s="86"/>
      <c r="CFH50" s="86"/>
      <c r="CFI50" s="86"/>
      <c r="CFJ50" s="86"/>
      <c r="CFK50" s="86"/>
      <c r="CFL50" s="86"/>
      <c r="CFM50" s="86"/>
      <c r="CFN50" s="86"/>
      <c r="CFO50" s="86"/>
      <c r="CFP50" s="86"/>
      <c r="CFQ50" s="86"/>
      <c r="CFR50" s="86"/>
      <c r="CFS50" s="86"/>
      <c r="CFT50" s="86"/>
      <c r="CFU50" s="86"/>
      <c r="CFV50" s="86"/>
      <c r="CFW50" s="86"/>
      <c r="CFX50" s="86"/>
      <c r="CFY50" s="86"/>
      <c r="CFZ50" s="86"/>
      <c r="CGA50" s="86"/>
      <c r="CGB50" s="86"/>
      <c r="CGC50" s="86"/>
      <c r="CGD50" s="86"/>
      <c r="CGE50" s="86"/>
      <c r="CGF50" s="86"/>
      <c r="CGG50" s="86"/>
      <c r="CGH50" s="86"/>
      <c r="CGI50" s="86"/>
      <c r="CGJ50" s="86"/>
      <c r="CGK50" s="86"/>
      <c r="CGL50" s="86"/>
      <c r="CGM50" s="86"/>
      <c r="CGN50" s="86"/>
      <c r="CGO50" s="86"/>
      <c r="CGP50" s="86"/>
      <c r="CGQ50" s="86"/>
      <c r="CGR50" s="86"/>
      <c r="CGS50" s="86"/>
      <c r="CGT50" s="86"/>
      <c r="CGU50" s="86"/>
      <c r="CGV50" s="86"/>
      <c r="CGW50" s="86"/>
      <c r="CGX50" s="86"/>
      <c r="CGY50" s="86"/>
      <c r="CGZ50" s="86"/>
      <c r="CHA50" s="86"/>
      <c r="CHB50" s="86"/>
      <c r="CHC50" s="86"/>
      <c r="CHD50" s="86"/>
      <c r="CHE50" s="86"/>
      <c r="CHF50" s="86"/>
      <c r="CHG50" s="86"/>
      <c r="CHH50" s="86"/>
      <c r="CHI50" s="86"/>
      <c r="CHJ50" s="86"/>
      <c r="CHK50" s="86"/>
      <c r="CHL50" s="98"/>
      <c r="CHM50" s="98"/>
      <c r="CHN50" s="98"/>
      <c r="CHO50" s="98"/>
      <c r="CHP50" s="98"/>
      <c r="CHQ50" s="98"/>
      <c r="CHR50" s="86"/>
      <c r="CHS50" s="86"/>
      <c r="CHT50" s="86"/>
      <c r="CHU50" s="86"/>
      <c r="CHV50" s="86"/>
      <c r="CHW50" s="86"/>
      <c r="CHX50" s="86"/>
      <c r="CHY50" s="86"/>
      <c r="CHZ50" s="86"/>
      <c r="CIA50" s="86"/>
      <c r="CIB50" s="86"/>
      <c r="CIC50" s="86"/>
      <c r="CID50" s="86"/>
      <c r="CIE50" s="86"/>
      <c r="CIF50" s="86"/>
      <c r="CIG50" s="86"/>
      <c r="CIH50" s="86"/>
      <c r="CII50" s="86"/>
      <c r="CIJ50" s="86"/>
      <c r="CIK50" s="86"/>
      <c r="CIL50" s="86"/>
      <c r="CIM50" s="86"/>
      <c r="CIN50" s="86"/>
      <c r="CIO50" s="86"/>
      <c r="CIP50" s="86"/>
      <c r="CIQ50" s="86"/>
      <c r="CIR50" s="86"/>
      <c r="CIS50" s="86"/>
      <c r="CIT50" s="86"/>
      <c r="CIU50" s="86"/>
      <c r="CIV50" s="86"/>
      <c r="CIW50" s="86"/>
      <c r="CIX50" s="86"/>
      <c r="CIY50" s="86"/>
      <c r="CIZ50" s="86"/>
      <c r="CJA50" s="86"/>
      <c r="CJB50" s="86"/>
      <c r="CJC50" s="86"/>
      <c r="CJD50" s="86"/>
      <c r="CJE50" s="86"/>
      <c r="CJF50" s="86"/>
      <c r="CJG50" s="86"/>
      <c r="CJH50" s="86"/>
      <c r="CJI50" s="86"/>
      <c r="CJJ50" s="86"/>
      <c r="CJK50" s="86"/>
      <c r="CJL50" s="86"/>
      <c r="CJM50" s="86"/>
      <c r="CJN50" s="86"/>
      <c r="CJO50" s="86"/>
      <c r="CJP50" s="86"/>
      <c r="CJQ50" s="86"/>
      <c r="CJR50" s="86"/>
      <c r="CJS50" s="86"/>
      <c r="CJT50" s="86"/>
      <c r="CJU50" s="86"/>
      <c r="CJV50" s="86"/>
      <c r="CJW50" s="86"/>
      <c r="CJX50" s="86"/>
      <c r="CJY50" s="86"/>
      <c r="CJZ50" s="86"/>
      <c r="CKA50" s="86"/>
      <c r="CKB50" s="86"/>
      <c r="CKC50" s="86"/>
      <c r="CKD50" s="86"/>
      <c r="CKE50" s="86"/>
      <c r="CKF50" s="86"/>
      <c r="CKG50" s="86"/>
      <c r="CKH50" s="86"/>
      <c r="CKI50" s="86"/>
      <c r="CKJ50" s="86"/>
      <c r="CKK50" s="86"/>
      <c r="CKL50" s="86"/>
      <c r="CKM50" s="86"/>
      <c r="CKN50" s="86"/>
      <c r="CKO50" s="86"/>
      <c r="CKP50" s="86"/>
      <c r="CKQ50" s="86"/>
      <c r="CKR50" s="86"/>
      <c r="CKS50" s="86"/>
      <c r="CKT50" s="86"/>
      <c r="CKU50" s="86"/>
      <c r="CKV50" s="86"/>
      <c r="CKW50" s="86"/>
      <c r="CKX50" s="86"/>
      <c r="CKY50" s="86"/>
      <c r="CKZ50" s="86"/>
      <c r="CLA50" s="86"/>
      <c r="CLB50" s="86"/>
      <c r="CLC50" s="86"/>
      <c r="CLD50" s="86"/>
      <c r="CLE50" s="86"/>
      <c r="CLF50" s="86"/>
      <c r="CLG50" s="86"/>
      <c r="CLH50" s="86"/>
      <c r="CLI50" s="86"/>
      <c r="CLJ50" s="86"/>
      <c r="CLK50" s="86"/>
      <c r="CLL50" s="86"/>
      <c r="CLM50" s="86"/>
      <c r="CLN50" s="86"/>
      <c r="CLO50" s="86"/>
      <c r="CLP50" s="86"/>
      <c r="CLQ50" s="86"/>
      <c r="CLR50" s="86"/>
      <c r="CLS50" s="86"/>
      <c r="CLT50" s="86"/>
      <c r="CLU50" s="86"/>
      <c r="CLV50" s="86"/>
      <c r="CLW50" s="86"/>
      <c r="CLX50" s="86"/>
      <c r="CLY50" s="86"/>
      <c r="CLZ50" s="86"/>
      <c r="CMA50" s="86"/>
      <c r="CMB50" s="86"/>
      <c r="CMC50" s="86"/>
      <c r="CMD50" s="86"/>
      <c r="CME50" s="86"/>
      <c r="CMF50" s="86"/>
      <c r="CMG50" s="86"/>
      <c r="CMH50" s="86"/>
      <c r="CMI50" s="86"/>
      <c r="CMJ50" s="86"/>
      <c r="CMK50" s="86"/>
      <c r="CML50" s="86"/>
      <c r="CMM50" s="86"/>
      <c r="CMN50" s="86"/>
      <c r="CMO50" s="86"/>
      <c r="CMP50" s="86"/>
      <c r="CMQ50" s="86"/>
      <c r="CMR50" s="86"/>
      <c r="CMS50" s="86"/>
      <c r="CMT50" s="86"/>
      <c r="CMU50" s="86"/>
      <c r="CMV50" s="86"/>
      <c r="CMW50" s="86"/>
      <c r="CMX50" s="86"/>
      <c r="CMY50" s="86"/>
      <c r="CMZ50" s="86"/>
      <c r="CNA50" s="86"/>
      <c r="CNB50" s="86"/>
      <c r="CNC50" s="86"/>
      <c r="CND50" s="86"/>
      <c r="CNE50" s="86"/>
      <c r="CNF50" s="86"/>
      <c r="CNG50" s="86"/>
      <c r="CNH50" s="86"/>
      <c r="CNI50" s="86"/>
      <c r="CNJ50" s="86"/>
      <c r="CNK50" s="86"/>
      <c r="CNL50" s="86"/>
      <c r="CNM50" s="86"/>
      <c r="CNN50" s="86"/>
      <c r="CNO50" s="86"/>
      <c r="CNP50" s="86"/>
      <c r="CNQ50" s="86"/>
      <c r="CNR50" s="86"/>
      <c r="CNS50" s="86"/>
      <c r="CNT50" s="86"/>
      <c r="CNU50" s="86"/>
      <c r="CNV50" s="86"/>
      <c r="CNW50" s="86"/>
      <c r="CNX50" s="86"/>
      <c r="CNY50" s="86"/>
      <c r="CNZ50" s="86"/>
      <c r="COA50" s="86"/>
      <c r="COB50" s="86"/>
      <c r="COC50" s="86"/>
      <c r="COD50" s="86"/>
      <c r="COE50" s="86"/>
      <c r="COF50" s="86"/>
      <c r="COG50" s="86"/>
      <c r="COH50" s="86"/>
      <c r="COI50" s="86"/>
      <c r="COJ50" s="86"/>
      <c r="COK50" s="86"/>
      <c r="COL50" s="86"/>
      <c r="COM50" s="86"/>
      <c r="CON50" s="86"/>
      <c r="COO50" s="86"/>
      <c r="COP50" s="86"/>
      <c r="COQ50" s="86"/>
      <c r="COR50" s="86"/>
      <c r="COS50" s="86"/>
      <c r="COT50" s="86"/>
      <c r="COU50" s="86"/>
      <c r="COV50" s="86"/>
      <c r="COW50" s="86"/>
      <c r="COX50" s="86"/>
      <c r="COY50" s="86"/>
      <c r="COZ50" s="86"/>
      <c r="CPA50" s="86"/>
      <c r="CPB50" s="86"/>
      <c r="CPC50" s="86"/>
      <c r="CPD50" s="86"/>
      <c r="CPE50" s="86"/>
      <c r="CPF50" s="86"/>
      <c r="CPG50" s="86"/>
      <c r="CPH50" s="86"/>
      <c r="CPI50" s="86"/>
      <c r="CPJ50" s="86"/>
      <c r="CPK50" s="86"/>
      <c r="CPL50" s="86"/>
      <c r="CPM50" s="86"/>
      <c r="CPN50" s="86"/>
      <c r="CPO50" s="86"/>
      <c r="CPP50" s="86"/>
      <c r="CPQ50" s="86"/>
      <c r="CPR50" s="86"/>
      <c r="CPS50" s="86"/>
      <c r="CPT50" s="86"/>
      <c r="CPU50" s="86"/>
      <c r="CPV50" s="86"/>
      <c r="CPW50" s="86"/>
      <c r="CPX50" s="86"/>
      <c r="CPY50" s="86"/>
      <c r="CPZ50" s="86"/>
      <c r="CQA50" s="86"/>
      <c r="CQB50" s="86"/>
      <c r="CQC50" s="86"/>
      <c r="CQD50" s="86"/>
      <c r="CQE50" s="86"/>
      <c r="CQF50" s="86"/>
      <c r="CQG50" s="86"/>
      <c r="CQH50" s="86"/>
      <c r="CQI50" s="86"/>
      <c r="CQJ50" s="86"/>
      <c r="CQK50" s="86"/>
      <c r="CQL50" s="86"/>
      <c r="CQM50" s="86"/>
      <c r="CQN50" s="86"/>
      <c r="CQO50" s="86"/>
      <c r="CQP50" s="86"/>
      <c r="CQQ50" s="86"/>
      <c r="CQR50" s="86"/>
      <c r="CQS50" s="86"/>
      <c r="CQT50" s="86"/>
      <c r="CQU50" s="86"/>
      <c r="CQV50" s="86"/>
      <c r="CQW50" s="86"/>
      <c r="CQX50" s="86"/>
      <c r="CQY50" s="86"/>
      <c r="CQZ50" s="86"/>
      <c r="CRA50" s="86"/>
      <c r="CRB50" s="86"/>
      <c r="CRC50" s="86"/>
      <c r="CRD50" s="86"/>
      <c r="CRE50" s="86"/>
      <c r="CRF50" s="86"/>
      <c r="CRG50" s="86"/>
      <c r="CRH50" s="98"/>
      <c r="CRI50" s="98"/>
      <c r="CRJ50" s="98"/>
      <c r="CRK50" s="98"/>
      <c r="CRL50" s="98"/>
      <c r="CRM50" s="98"/>
      <c r="CRN50" s="86"/>
      <c r="CRO50" s="86"/>
      <c r="CRP50" s="86"/>
      <c r="CRQ50" s="86"/>
      <c r="CRR50" s="86"/>
      <c r="CRS50" s="86"/>
      <c r="CRT50" s="86"/>
      <c r="CRU50" s="86"/>
      <c r="CRV50" s="86"/>
      <c r="CRW50" s="86"/>
      <c r="CRX50" s="86"/>
      <c r="CRY50" s="86"/>
      <c r="CRZ50" s="86"/>
      <c r="CSA50" s="86"/>
      <c r="CSB50" s="86"/>
      <c r="CSC50" s="86"/>
      <c r="CSD50" s="86"/>
      <c r="CSE50" s="86"/>
      <c r="CSF50" s="86"/>
      <c r="CSG50" s="86"/>
      <c r="CSH50" s="86"/>
      <c r="CSI50" s="86"/>
      <c r="CSJ50" s="86"/>
      <c r="CSK50" s="86"/>
      <c r="CSL50" s="86"/>
      <c r="CSM50" s="86"/>
      <c r="CSN50" s="86"/>
      <c r="CSO50" s="86"/>
      <c r="CSP50" s="86"/>
      <c r="CSQ50" s="86"/>
      <c r="CSR50" s="86"/>
      <c r="CSS50" s="86"/>
      <c r="CST50" s="86"/>
      <c r="CSU50" s="86"/>
      <c r="CSV50" s="86"/>
      <c r="CSW50" s="86"/>
      <c r="CSX50" s="86"/>
      <c r="CSY50" s="86"/>
      <c r="CSZ50" s="86"/>
      <c r="CTA50" s="86"/>
      <c r="CTB50" s="86"/>
      <c r="CTC50" s="86"/>
      <c r="CTD50" s="86"/>
      <c r="CTE50" s="86"/>
      <c r="CTF50" s="86"/>
      <c r="CTG50" s="86"/>
      <c r="CTH50" s="86"/>
      <c r="CTI50" s="86"/>
      <c r="CTJ50" s="86"/>
      <c r="CTK50" s="86"/>
      <c r="CTL50" s="86"/>
      <c r="CTM50" s="86"/>
      <c r="CTN50" s="86"/>
      <c r="CTO50" s="86"/>
      <c r="CTP50" s="86"/>
      <c r="CTQ50" s="86"/>
      <c r="CTR50" s="86"/>
      <c r="CTS50" s="86"/>
      <c r="CTT50" s="86"/>
      <c r="CTU50" s="86"/>
      <c r="CTV50" s="86"/>
      <c r="CTW50" s="86"/>
      <c r="CTX50" s="86"/>
      <c r="CTY50" s="86"/>
      <c r="CTZ50" s="86"/>
      <c r="CUA50" s="86"/>
      <c r="CUB50" s="86"/>
      <c r="CUC50" s="86"/>
      <c r="CUD50" s="86"/>
      <c r="CUE50" s="86"/>
      <c r="CUF50" s="86"/>
      <c r="CUG50" s="86"/>
      <c r="CUH50" s="86"/>
      <c r="CUI50" s="86"/>
      <c r="CUJ50" s="86"/>
      <c r="CUK50" s="86"/>
      <c r="CUL50" s="86"/>
      <c r="CUM50" s="86"/>
      <c r="CUN50" s="86"/>
      <c r="CUO50" s="86"/>
      <c r="CUP50" s="86"/>
      <c r="CUQ50" s="86"/>
      <c r="CUR50" s="86"/>
      <c r="CUS50" s="86"/>
      <c r="CUT50" s="86"/>
      <c r="CUU50" s="86"/>
      <c r="CUV50" s="86"/>
      <c r="CUW50" s="86"/>
      <c r="CUX50" s="86"/>
      <c r="CUY50" s="86"/>
      <c r="CUZ50" s="86"/>
      <c r="CVA50" s="86"/>
      <c r="CVB50" s="86"/>
      <c r="CVC50" s="86"/>
      <c r="CVD50" s="86"/>
      <c r="CVE50" s="86"/>
      <c r="CVF50" s="86"/>
      <c r="CVG50" s="86"/>
      <c r="CVH50" s="86"/>
      <c r="CVI50" s="86"/>
      <c r="CVJ50" s="86"/>
      <c r="CVK50" s="86"/>
      <c r="CVL50" s="86"/>
      <c r="CVM50" s="86"/>
      <c r="CVN50" s="86"/>
      <c r="CVO50" s="86"/>
      <c r="CVP50" s="86"/>
      <c r="CVQ50" s="86"/>
      <c r="CVR50" s="86"/>
      <c r="CVS50" s="86"/>
      <c r="CVT50" s="86"/>
      <c r="CVU50" s="86"/>
      <c r="CVV50" s="86"/>
      <c r="CVW50" s="86"/>
      <c r="CVX50" s="86"/>
      <c r="CVY50" s="86"/>
      <c r="CVZ50" s="86"/>
      <c r="CWA50" s="86"/>
      <c r="CWB50" s="86"/>
      <c r="CWC50" s="86"/>
      <c r="CWD50" s="86"/>
      <c r="CWE50" s="86"/>
      <c r="CWF50" s="86"/>
      <c r="CWG50" s="86"/>
      <c r="CWH50" s="86"/>
      <c r="CWI50" s="86"/>
      <c r="CWJ50" s="86"/>
      <c r="CWK50" s="86"/>
      <c r="CWL50" s="86"/>
      <c r="CWM50" s="86"/>
      <c r="CWN50" s="86"/>
      <c r="CWO50" s="86"/>
      <c r="CWP50" s="86"/>
      <c r="CWQ50" s="86"/>
      <c r="CWR50" s="86"/>
      <c r="CWS50" s="86"/>
      <c r="CWT50" s="86"/>
      <c r="CWU50" s="86"/>
      <c r="CWV50" s="86"/>
      <c r="CWW50" s="86"/>
      <c r="CWX50" s="86"/>
      <c r="CWY50" s="86"/>
      <c r="CWZ50" s="86"/>
      <c r="CXA50" s="86"/>
      <c r="CXB50" s="86"/>
      <c r="CXC50" s="86"/>
      <c r="CXD50" s="86"/>
      <c r="CXE50" s="86"/>
      <c r="CXF50" s="86"/>
      <c r="CXG50" s="86"/>
      <c r="CXH50" s="86"/>
      <c r="CXI50" s="86"/>
      <c r="CXJ50" s="86"/>
      <c r="CXK50" s="86"/>
      <c r="CXL50" s="86"/>
      <c r="CXM50" s="86"/>
      <c r="CXN50" s="86"/>
      <c r="CXO50" s="86"/>
      <c r="CXP50" s="86"/>
      <c r="CXQ50" s="86"/>
      <c r="CXR50" s="86"/>
      <c r="CXS50" s="86"/>
      <c r="CXT50" s="86"/>
      <c r="CXU50" s="86"/>
      <c r="CXV50" s="86"/>
      <c r="CXW50" s="86"/>
      <c r="CXX50" s="86"/>
      <c r="CXY50" s="86"/>
      <c r="CXZ50" s="86"/>
      <c r="CYA50" s="86"/>
      <c r="CYB50" s="86"/>
      <c r="CYC50" s="86"/>
      <c r="CYD50" s="86"/>
      <c r="CYE50" s="86"/>
      <c r="CYF50" s="86"/>
      <c r="CYG50" s="86"/>
      <c r="CYH50" s="86"/>
      <c r="CYI50" s="86"/>
      <c r="CYJ50" s="86"/>
      <c r="CYK50" s="86"/>
      <c r="CYL50" s="86"/>
      <c r="CYM50" s="86"/>
      <c r="CYN50" s="86"/>
      <c r="CYO50" s="86"/>
      <c r="CYP50" s="86"/>
      <c r="CYQ50" s="86"/>
      <c r="CYR50" s="86"/>
      <c r="CYS50" s="86"/>
      <c r="CYT50" s="86"/>
      <c r="CYU50" s="86"/>
      <c r="CYV50" s="86"/>
      <c r="CYW50" s="86"/>
      <c r="CYX50" s="86"/>
      <c r="CYY50" s="86"/>
      <c r="CYZ50" s="86"/>
      <c r="CZA50" s="86"/>
      <c r="CZB50" s="86"/>
      <c r="CZC50" s="86"/>
      <c r="CZD50" s="86"/>
      <c r="CZE50" s="86"/>
      <c r="CZF50" s="86"/>
      <c r="CZG50" s="86"/>
      <c r="CZH50" s="86"/>
      <c r="CZI50" s="86"/>
      <c r="CZJ50" s="86"/>
      <c r="CZK50" s="86"/>
      <c r="CZL50" s="86"/>
      <c r="CZM50" s="86"/>
      <c r="CZN50" s="86"/>
      <c r="CZO50" s="86"/>
      <c r="CZP50" s="86"/>
      <c r="CZQ50" s="86"/>
      <c r="CZR50" s="86"/>
      <c r="CZS50" s="86"/>
      <c r="CZT50" s="86"/>
      <c r="CZU50" s="86"/>
      <c r="CZV50" s="86"/>
      <c r="CZW50" s="86"/>
      <c r="CZX50" s="86"/>
      <c r="CZY50" s="86"/>
      <c r="CZZ50" s="86"/>
      <c r="DAA50" s="86"/>
      <c r="DAB50" s="86"/>
      <c r="DAC50" s="86"/>
      <c r="DAD50" s="86"/>
      <c r="DAE50" s="86"/>
      <c r="DAF50" s="86"/>
      <c r="DAG50" s="86"/>
      <c r="DAH50" s="86"/>
      <c r="DAI50" s="86"/>
      <c r="DAJ50" s="86"/>
      <c r="DAK50" s="86"/>
      <c r="DAL50" s="86"/>
      <c r="DAM50" s="86"/>
      <c r="DAN50" s="86"/>
      <c r="DAO50" s="86"/>
      <c r="DAP50" s="86"/>
      <c r="DAQ50" s="86"/>
      <c r="DAR50" s="86"/>
      <c r="DAS50" s="86"/>
      <c r="DAT50" s="86"/>
      <c r="DAU50" s="86"/>
      <c r="DAV50" s="86"/>
      <c r="DAW50" s="86"/>
      <c r="DAX50" s="86"/>
      <c r="DAY50" s="86"/>
      <c r="DAZ50" s="86"/>
      <c r="DBA50" s="86"/>
      <c r="DBB50" s="86"/>
      <c r="DBC50" s="86"/>
      <c r="DBD50" s="98"/>
      <c r="DBE50" s="98"/>
      <c r="DBF50" s="98"/>
      <c r="DBG50" s="98"/>
      <c r="DBH50" s="98"/>
      <c r="DBI50" s="98"/>
      <c r="DBJ50" s="86"/>
      <c r="DBK50" s="86"/>
      <c r="DBL50" s="86"/>
      <c r="DBM50" s="86"/>
      <c r="DBN50" s="86"/>
      <c r="DBO50" s="86"/>
      <c r="DBP50" s="86"/>
      <c r="DBQ50" s="86"/>
      <c r="DBR50" s="86"/>
      <c r="DBS50" s="86"/>
      <c r="DBT50" s="86"/>
      <c r="DBU50" s="86"/>
      <c r="DBV50" s="86"/>
      <c r="DBW50" s="86"/>
      <c r="DBX50" s="86"/>
      <c r="DBY50" s="86"/>
      <c r="DBZ50" s="86"/>
      <c r="DCA50" s="86"/>
      <c r="DCB50" s="86"/>
      <c r="DCC50" s="86"/>
      <c r="DCD50" s="86"/>
      <c r="DCE50" s="86"/>
      <c r="DCF50" s="86"/>
      <c r="DCG50" s="86"/>
      <c r="DCH50" s="86"/>
      <c r="DCI50" s="86"/>
      <c r="DCJ50" s="86"/>
      <c r="DCK50" s="86"/>
      <c r="DCL50" s="86"/>
      <c r="DCM50" s="86"/>
      <c r="DCN50" s="86"/>
      <c r="DCO50" s="86"/>
      <c r="DCP50" s="86"/>
      <c r="DCQ50" s="86"/>
      <c r="DCR50" s="86"/>
      <c r="DCS50" s="86"/>
      <c r="DCT50" s="86"/>
      <c r="DCU50" s="86"/>
      <c r="DCV50" s="86"/>
      <c r="DCW50" s="86"/>
      <c r="DCX50" s="86"/>
      <c r="DCY50" s="86"/>
      <c r="DCZ50" s="86"/>
      <c r="DDA50" s="86"/>
      <c r="DDB50" s="86"/>
      <c r="DDC50" s="86"/>
      <c r="DDD50" s="86"/>
      <c r="DDE50" s="86"/>
      <c r="DDF50" s="86"/>
      <c r="DDG50" s="86"/>
      <c r="DDH50" s="86"/>
      <c r="DDI50" s="86"/>
      <c r="DDJ50" s="86"/>
      <c r="DDK50" s="86"/>
      <c r="DDL50" s="86"/>
      <c r="DDM50" s="86"/>
      <c r="DDN50" s="86"/>
      <c r="DDO50" s="86"/>
      <c r="DDP50" s="86"/>
      <c r="DDQ50" s="86"/>
      <c r="DDR50" s="86"/>
      <c r="DDS50" s="86"/>
      <c r="DDT50" s="86"/>
      <c r="DDU50" s="86"/>
      <c r="DDV50" s="86"/>
      <c r="DDW50" s="86"/>
      <c r="DDX50" s="86"/>
      <c r="DDY50" s="86"/>
      <c r="DDZ50" s="86"/>
      <c r="DEA50" s="86"/>
      <c r="DEB50" s="86"/>
      <c r="DEC50" s="86"/>
      <c r="DED50" s="86"/>
      <c r="DEE50" s="86"/>
      <c r="DEF50" s="86"/>
      <c r="DEG50" s="86"/>
      <c r="DEH50" s="86"/>
      <c r="DEI50" s="86"/>
      <c r="DEJ50" s="86"/>
      <c r="DEK50" s="86"/>
      <c r="DEL50" s="86"/>
      <c r="DEM50" s="86"/>
      <c r="DEN50" s="86"/>
      <c r="DEO50" s="86"/>
      <c r="DEP50" s="86"/>
      <c r="DEQ50" s="86"/>
      <c r="DER50" s="86"/>
      <c r="DES50" s="86"/>
      <c r="DET50" s="86"/>
      <c r="DEU50" s="86"/>
      <c r="DEV50" s="86"/>
      <c r="DEW50" s="86"/>
      <c r="DEX50" s="86"/>
      <c r="DEY50" s="86"/>
      <c r="DEZ50" s="86"/>
      <c r="DFA50" s="86"/>
      <c r="DFB50" s="86"/>
      <c r="DFC50" s="86"/>
      <c r="DFD50" s="86"/>
      <c r="DFE50" s="86"/>
      <c r="DFF50" s="86"/>
      <c r="DFG50" s="86"/>
      <c r="DFH50" s="86"/>
      <c r="DFI50" s="86"/>
      <c r="DFJ50" s="86"/>
      <c r="DFK50" s="86"/>
      <c r="DFL50" s="86"/>
      <c r="DFM50" s="86"/>
      <c r="DFN50" s="86"/>
      <c r="DFO50" s="86"/>
      <c r="DFP50" s="86"/>
      <c r="DFQ50" s="86"/>
      <c r="DFR50" s="86"/>
      <c r="DFS50" s="86"/>
      <c r="DFT50" s="86"/>
      <c r="DFU50" s="86"/>
      <c r="DFV50" s="86"/>
      <c r="DFW50" s="86"/>
      <c r="DFX50" s="86"/>
      <c r="DFY50" s="86"/>
      <c r="DFZ50" s="86"/>
      <c r="DGA50" s="86"/>
      <c r="DGB50" s="86"/>
      <c r="DGC50" s="86"/>
      <c r="DGD50" s="86"/>
      <c r="DGE50" s="86"/>
      <c r="DGF50" s="86"/>
      <c r="DGG50" s="86"/>
      <c r="DGH50" s="86"/>
      <c r="DGI50" s="86"/>
      <c r="DGJ50" s="86"/>
      <c r="DGK50" s="86"/>
      <c r="DGL50" s="86"/>
      <c r="DGM50" s="86"/>
      <c r="DGN50" s="86"/>
      <c r="DGO50" s="86"/>
      <c r="DGP50" s="86"/>
      <c r="DGQ50" s="86"/>
      <c r="DGR50" s="86"/>
      <c r="DGS50" s="86"/>
      <c r="DGT50" s="86"/>
      <c r="DGU50" s="86"/>
      <c r="DGV50" s="86"/>
      <c r="DGW50" s="86"/>
      <c r="DGX50" s="86"/>
      <c r="DGY50" s="86"/>
      <c r="DGZ50" s="86"/>
      <c r="DHA50" s="86"/>
      <c r="DHB50" s="86"/>
      <c r="DHC50" s="86"/>
      <c r="DHD50" s="86"/>
      <c r="DHE50" s="86"/>
      <c r="DHF50" s="86"/>
      <c r="DHG50" s="86"/>
      <c r="DHH50" s="86"/>
      <c r="DHI50" s="86"/>
      <c r="DHJ50" s="86"/>
      <c r="DHK50" s="86"/>
      <c r="DHL50" s="86"/>
      <c r="DHM50" s="86"/>
      <c r="DHN50" s="86"/>
      <c r="DHO50" s="86"/>
      <c r="DHP50" s="86"/>
      <c r="DHQ50" s="86"/>
      <c r="DHR50" s="86"/>
      <c r="DHS50" s="86"/>
      <c r="DHT50" s="86"/>
      <c r="DHU50" s="86"/>
      <c r="DHV50" s="86"/>
      <c r="DHW50" s="86"/>
      <c r="DHX50" s="86"/>
      <c r="DHY50" s="86"/>
      <c r="DHZ50" s="86"/>
      <c r="DIA50" s="86"/>
      <c r="DIB50" s="86"/>
      <c r="DIC50" s="86"/>
      <c r="DID50" s="86"/>
      <c r="DIE50" s="86"/>
      <c r="DIF50" s="86"/>
      <c r="DIG50" s="86"/>
      <c r="DIH50" s="86"/>
      <c r="DII50" s="86"/>
      <c r="DIJ50" s="86"/>
      <c r="DIK50" s="86"/>
      <c r="DIL50" s="86"/>
      <c r="DIM50" s="86"/>
      <c r="DIN50" s="86"/>
      <c r="DIO50" s="86"/>
      <c r="DIP50" s="86"/>
      <c r="DIQ50" s="86"/>
      <c r="DIR50" s="86"/>
      <c r="DIS50" s="86"/>
      <c r="DIT50" s="86"/>
      <c r="DIU50" s="86"/>
      <c r="DIV50" s="86"/>
      <c r="DIW50" s="86"/>
      <c r="DIX50" s="86"/>
      <c r="DIY50" s="86"/>
      <c r="DIZ50" s="86"/>
      <c r="DJA50" s="86"/>
      <c r="DJB50" s="86"/>
      <c r="DJC50" s="86"/>
      <c r="DJD50" s="86"/>
      <c r="DJE50" s="86"/>
      <c r="DJF50" s="86"/>
      <c r="DJG50" s="86"/>
      <c r="DJH50" s="86"/>
      <c r="DJI50" s="86"/>
      <c r="DJJ50" s="86"/>
      <c r="DJK50" s="86"/>
      <c r="DJL50" s="86"/>
      <c r="DJM50" s="86"/>
      <c r="DJN50" s="86"/>
      <c r="DJO50" s="86"/>
      <c r="DJP50" s="86"/>
      <c r="DJQ50" s="86"/>
      <c r="DJR50" s="86"/>
      <c r="DJS50" s="86"/>
      <c r="DJT50" s="86"/>
      <c r="DJU50" s="86"/>
      <c r="DJV50" s="86"/>
      <c r="DJW50" s="86"/>
      <c r="DJX50" s="86"/>
      <c r="DJY50" s="86"/>
      <c r="DJZ50" s="86"/>
      <c r="DKA50" s="86"/>
      <c r="DKB50" s="86"/>
      <c r="DKC50" s="86"/>
      <c r="DKD50" s="86"/>
      <c r="DKE50" s="86"/>
      <c r="DKF50" s="86"/>
      <c r="DKG50" s="86"/>
      <c r="DKH50" s="86"/>
      <c r="DKI50" s="86"/>
      <c r="DKJ50" s="86"/>
      <c r="DKK50" s="86"/>
      <c r="DKL50" s="86"/>
      <c r="DKM50" s="86"/>
      <c r="DKN50" s="86"/>
      <c r="DKO50" s="86"/>
      <c r="DKP50" s="86"/>
      <c r="DKQ50" s="86"/>
      <c r="DKR50" s="86"/>
      <c r="DKS50" s="86"/>
      <c r="DKT50" s="86"/>
      <c r="DKU50" s="86"/>
      <c r="DKV50" s="86"/>
      <c r="DKW50" s="86"/>
      <c r="DKX50" s="86"/>
      <c r="DKY50" s="86"/>
      <c r="DKZ50" s="98"/>
      <c r="DLA50" s="98"/>
      <c r="DLB50" s="98"/>
      <c r="DLC50" s="98"/>
      <c r="DLD50" s="98"/>
      <c r="DLE50" s="98"/>
      <c r="DLF50" s="86"/>
      <c r="DLG50" s="86"/>
      <c r="DLH50" s="86"/>
      <c r="DLI50" s="86"/>
      <c r="DLJ50" s="86"/>
      <c r="DLK50" s="86"/>
      <c r="DLL50" s="86"/>
      <c r="DLM50" s="86"/>
      <c r="DLN50" s="86"/>
      <c r="DLO50" s="86"/>
      <c r="DLP50" s="86"/>
      <c r="DLQ50" s="86"/>
      <c r="DLR50" s="86"/>
      <c r="DLS50" s="86"/>
      <c r="DLT50" s="86"/>
      <c r="DLU50" s="86"/>
      <c r="DLV50" s="86"/>
      <c r="DLW50" s="86"/>
      <c r="DLX50" s="86"/>
      <c r="DLY50" s="86"/>
      <c r="DLZ50" s="86"/>
      <c r="DMA50" s="86"/>
      <c r="DMB50" s="86"/>
      <c r="DMC50" s="86"/>
      <c r="DMD50" s="86"/>
      <c r="DME50" s="86"/>
      <c r="DMF50" s="86"/>
      <c r="DMG50" s="86"/>
      <c r="DMH50" s="86"/>
      <c r="DMI50" s="86"/>
      <c r="DMJ50" s="86"/>
      <c r="DMK50" s="86"/>
      <c r="DML50" s="86"/>
      <c r="DMM50" s="86"/>
      <c r="DMN50" s="86"/>
      <c r="DMO50" s="86"/>
      <c r="DMP50" s="86"/>
      <c r="DMQ50" s="86"/>
      <c r="DMR50" s="86"/>
      <c r="DMS50" s="86"/>
      <c r="DMT50" s="86"/>
      <c r="DMU50" s="86"/>
      <c r="DMV50" s="86"/>
      <c r="DMW50" s="86"/>
      <c r="DMX50" s="86"/>
      <c r="DMY50" s="86"/>
      <c r="DMZ50" s="86"/>
      <c r="DNA50" s="86"/>
      <c r="DNB50" s="86"/>
      <c r="DNC50" s="86"/>
      <c r="DND50" s="86"/>
      <c r="DNE50" s="86"/>
      <c r="DNF50" s="86"/>
      <c r="DNG50" s="86"/>
      <c r="DNH50" s="86"/>
      <c r="DNI50" s="86"/>
      <c r="DNJ50" s="86"/>
      <c r="DNK50" s="86"/>
      <c r="DNL50" s="86"/>
      <c r="DNM50" s="86"/>
      <c r="DNN50" s="86"/>
      <c r="DNO50" s="86"/>
      <c r="DNP50" s="86"/>
      <c r="DNQ50" s="86"/>
      <c r="DNR50" s="86"/>
      <c r="DNS50" s="86"/>
      <c r="DNT50" s="86"/>
      <c r="DNU50" s="86"/>
      <c r="DNV50" s="86"/>
      <c r="DNW50" s="86"/>
      <c r="DNX50" s="86"/>
      <c r="DNY50" s="86"/>
      <c r="DNZ50" s="86"/>
      <c r="DOA50" s="86"/>
      <c r="DOB50" s="86"/>
      <c r="DOC50" s="86"/>
      <c r="DOD50" s="86"/>
      <c r="DOE50" s="86"/>
      <c r="DOF50" s="86"/>
      <c r="DOG50" s="86"/>
      <c r="DOH50" s="86"/>
      <c r="DOI50" s="86"/>
      <c r="DOJ50" s="86"/>
      <c r="DOK50" s="86"/>
      <c r="DOL50" s="86"/>
      <c r="DOM50" s="86"/>
      <c r="DON50" s="86"/>
      <c r="DOO50" s="86"/>
      <c r="DOP50" s="86"/>
      <c r="DOQ50" s="86"/>
      <c r="DOR50" s="86"/>
      <c r="DOS50" s="86"/>
      <c r="DOT50" s="86"/>
      <c r="DOU50" s="86"/>
      <c r="DOV50" s="86"/>
      <c r="DOW50" s="86"/>
      <c r="DOX50" s="86"/>
      <c r="DOY50" s="86"/>
      <c r="DOZ50" s="86"/>
      <c r="DPA50" s="86"/>
      <c r="DPB50" s="86"/>
      <c r="DPC50" s="86"/>
      <c r="DPD50" s="86"/>
      <c r="DPE50" s="86"/>
      <c r="DPF50" s="86"/>
      <c r="DPG50" s="86"/>
      <c r="DPH50" s="86"/>
      <c r="DPI50" s="86"/>
      <c r="DPJ50" s="86"/>
      <c r="DPK50" s="86"/>
      <c r="DPL50" s="86"/>
      <c r="DPM50" s="86"/>
      <c r="DPN50" s="86"/>
      <c r="DPO50" s="86"/>
      <c r="DPP50" s="86"/>
      <c r="DPQ50" s="86"/>
      <c r="DPR50" s="86"/>
      <c r="DPS50" s="86"/>
      <c r="DPT50" s="86"/>
      <c r="DPU50" s="86"/>
      <c r="DPV50" s="86"/>
      <c r="DPW50" s="86"/>
      <c r="DPX50" s="86"/>
      <c r="DPY50" s="86"/>
      <c r="DPZ50" s="86"/>
      <c r="DQA50" s="86"/>
      <c r="DQB50" s="86"/>
      <c r="DQC50" s="86"/>
      <c r="DQD50" s="86"/>
      <c r="DQE50" s="86"/>
      <c r="DQF50" s="86"/>
      <c r="DQG50" s="86"/>
      <c r="DQH50" s="86"/>
      <c r="DQI50" s="86"/>
      <c r="DQJ50" s="86"/>
      <c r="DQK50" s="86"/>
      <c r="DQL50" s="86"/>
      <c r="DQM50" s="86"/>
      <c r="DQN50" s="86"/>
      <c r="DQO50" s="86"/>
      <c r="DQP50" s="86"/>
      <c r="DQQ50" s="86"/>
      <c r="DQR50" s="86"/>
      <c r="DQS50" s="86"/>
      <c r="DQT50" s="86"/>
      <c r="DQU50" s="86"/>
      <c r="DQV50" s="86"/>
      <c r="DQW50" s="86"/>
      <c r="DQX50" s="86"/>
      <c r="DQY50" s="86"/>
      <c r="DQZ50" s="86"/>
      <c r="DRA50" s="86"/>
      <c r="DRB50" s="86"/>
      <c r="DRC50" s="86"/>
      <c r="DRD50" s="86"/>
      <c r="DRE50" s="86"/>
      <c r="DRF50" s="86"/>
      <c r="DRG50" s="86"/>
      <c r="DRH50" s="86"/>
      <c r="DRI50" s="86"/>
      <c r="DRJ50" s="86"/>
      <c r="DRK50" s="86"/>
      <c r="DRL50" s="86"/>
      <c r="DRM50" s="86"/>
      <c r="DRN50" s="86"/>
      <c r="DRO50" s="86"/>
      <c r="DRP50" s="86"/>
      <c r="DRQ50" s="86"/>
      <c r="DRR50" s="86"/>
      <c r="DRS50" s="86"/>
      <c r="DRT50" s="86"/>
      <c r="DRU50" s="86"/>
      <c r="DRV50" s="86"/>
      <c r="DRW50" s="86"/>
      <c r="DRX50" s="86"/>
      <c r="DRY50" s="86"/>
      <c r="DRZ50" s="86"/>
      <c r="DSA50" s="86"/>
      <c r="DSB50" s="86"/>
      <c r="DSC50" s="86"/>
      <c r="DSD50" s="86"/>
      <c r="DSE50" s="86"/>
      <c r="DSF50" s="86"/>
      <c r="DSG50" s="86"/>
      <c r="DSH50" s="86"/>
      <c r="DSI50" s="86"/>
      <c r="DSJ50" s="86"/>
      <c r="DSK50" s="86"/>
      <c r="DSL50" s="86"/>
      <c r="DSM50" s="86"/>
      <c r="DSN50" s="86"/>
      <c r="DSO50" s="86"/>
      <c r="DSP50" s="86"/>
      <c r="DSQ50" s="86"/>
      <c r="DSR50" s="86"/>
      <c r="DSS50" s="86"/>
      <c r="DST50" s="86"/>
      <c r="DSU50" s="86"/>
      <c r="DSV50" s="86"/>
      <c r="DSW50" s="86"/>
      <c r="DSX50" s="86"/>
      <c r="DSY50" s="86"/>
      <c r="DSZ50" s="86"/>
      <c r="DTA50" s="86"/>
      <c r="DTB50" s="86"/>
      <c r="DTC50" s="86"/>
      <c r="DTD50" s="86"/>
      <c r="DTE50" s="86"/>
      <c r="DTF50" s="86"/>
      <c r="DTG50" s="86"/>
      <c r="DTH50" s="86"/>
      <c r="DTI50" s="86"/>
      <c r="DTJ50" s="86"/>
      <c r="DTK50" s="86"/>
      <c r="DTL50" s="86"/>
      <c r="DTM50" s="86"/>
      <c r="DTN50" s="86"/>
      <c r="DTO50" s="86"/>
      <c r="DTP50" s="86"/>
      <c r="DTQ50" s="86"/>
      <c r="DTR50" s="86"/>
      <c r="DTS50" s="86"/>
      <c r="DTT50" s="86"/>
      <c r="DTU50" s="86"/>
      <c r="DTV50" s="86"/>
      <c r="DTW50" s="86"/>
      <c r="DTX50" s="86"/>
      <c r="DTY50" s="86"/>
      <c r="DTZ50" s="86"/>
      <c r="DUA50" s="86"/>
      <c r="DUB50" s="86"/>
      <c r="DUC50" s="86"/>
      <c r="DUD50" s="86"/>
      <c r="DUE50" s="86"/>
      <c r="DUF50" s="86"/>
      <c r="DUG50" s="86"/>
      <c r="DUH50" s="86"/>
      <c r="DUI50" s="86"/>
      <c r="DUJ50" s="86"/>
      <c r="DUK50" s="86"/>
      <c r="DUL50" s="86"/>
      <c r="DUM50" s="86"/>
      <c r="DUN50" s="86"/>
      <c r="DUO50" s="86"/>
      <c r="DUP50" s="86"/>
      <c r="DUQ50" s="86"/>
      <c r="DUR50" s="86"/>
      <c r="DUS50" s="86"/>
      <c r="DUT50" s="86"/>
      <c r="DUU50" s="86"/>
      <c r="DUV50" s="98"/>
      <c r="DUW50" s="98"/>
      <c r="DUX50" s="98"/>
      <c r="DUY50" s="98"/>
      <c r="DUZ50" s="98"/>
      <c r="DVA50" s="98"/>
      <c r="DVB50" s="86"/>
      <c r="DVC50" s="86"/>
      <c r="DVD50" s="86"/>
      <c r="DVE50" s="86"/>
      <c r="DVF50" s="86"/>
      <c r="DVG50" s="86"/>
      <c r="DVH50" s="86"/>
      <c r="DVI50" s="86"/>
      <c r="DVJ50" s="86"/>
      <c r="DVK50" s="86"/>
      <c r="DVL50" s="86"/>
      <c r="DVM50" s="86"/>
      <c r="DVN50" s="86"/>
      <c r="DVO50" s="86"/>
      <c r="DVP50" s="86"/>
      <c r="DVQ50" s="86"/>
      <c r="DVR50" s="86"/>
      <c r="DVS50" s="86"/>
      <c r="DVT50" s="86"/>
      <c r="DVU50" s="86"/>
      <c r="DVV50" s="86"/>
      <c r="DVW50" s="86"/>
      <c r="DVX50" s="86"/>
      <c r="DVY50" s="86"/>
      <c r="DVZ50" s="86"/>
      <c r="DWA50" s="86"/>
      <c r="DWB50" s="86"/>
      <c r="DWC50" s="86"/>
      <c r="DWD50" s="86"/>
      <c r="DWE50" s="86"/>
      <c r="DWF50" s="86"/>
      <c r="DWG50" s="86"/>
      <c r="DWH50" s="86"/>
      <c r="DWI50" s="86"/>
      <c r="DWJ50" s="86"/>
      <c r="DWK50" s="86"/>
      <c r="DWL50" s="86"/>
      <c r="DWM50" s="86"/>
      <c r="DWN50" s="86"/>
      <c r="DWO50" s="86"/>
      <c r="DWP50" s="86"/>
      <c r="DWQ50" s="86"/>
      <c r="DWR50" s="86"/>
      <c r="DWS50" s="86"/>
      <c r="DWT50" s="86"/>
      <c r="DWU50" s="86"/>
      <c r="DWV50" s="86"/>
      <c r="DWW50" s="86"/>
      <c r="DWX50" s="86"/>
      <c r="DWY50" s="86"/>
      <c r="DWZ50" s="86"/>
      <c r="DXA50" s="86"/>
      <c r="DXB50" s="86"/>
      <c r="DXC50" s="86"/>
      <c r="DXD50" s="86"/>
      <c r="DXE50" s="86"/>
      <c r="DXF50" s="86"/>
      <c r="DXG50" s="86"/>
      <c r="DXH50" s="86"/>
      <c r="DXI50" s="86"/>
      <c r="DXJ50" s="86"/>
      <c r="DXK50" s="86"/>
      <c r="DXL50" s="86"/>
      <c r="DXM50" s="86"/>
      <c r="DXN50" s="86"/>
      <c r="DXO50" s="86"/>
      <c r="DXP50" s="86"/>
      <c r="DXQ50" s="86"/>
      <c r="DXR50" s="86"/>
      <c r="DXS50" s="86"/>
      <c r="DXT50" s="86"/>
      <c r="DXU50" s="86"/>
      <c r="DXV50" s="86"/>
      <c r="DXW50" s="86"/>
      <c r="DXX50" s="86"/>
      <c r="DXY50" s="86"/>
      <c r="DXZ50" s="86"/>
      <c r="DYA50" s="86"/>
      <c r="DYB50" s="86"/>
      <c r="DYC50" s="86"/>
      <c r="DYD50" s="86"/>
      <c r="DYE50" s="86"/>
      <c r="DYF50" s="86"/>
      <c r="DYG50" s="86"/>
      <c r="DYH50" s="86"/>
      <c r="DYI50" s="86"/>
      <c r="DYJ50" s="86"/>
      <c r="DYK50" s="86"/>
      <c r="DYL50" s="86"/>
      <c r="DYM50" s="86"/>
      <c r="DYN50" s="86"/>
      <c r="DYO50" s="86"/>
      <c r="DYP50" s="86"/>
      <c r="DYQ50" s="86"/>
      <c r="DYR50" s="86"/>
      <c r="DYS50" s="86"/>
      <c r="DYT50" s="86"/>
      <c r="DYU50" s="86"/>
      <c r="DYV50" s="86"/>
      <c r="DYW50" s="86"/>
      <c r="DYX50" s="86"/>
      <c r="DYY50" s="86"/>
      <c r="DYZ50" s="86"/>
      <c r="DZA50" s="86"/>
      <c r="DZB50" s="86"/>
      <c r="DZC50" s="86"/>
      <c r="DZD50" s="86"/>
      <c r="DZE50" s="86"/>
      <c r="DZF50" s="86"/>
      <c r="DZG50" s="86"/>
      <c r="DZH50" s="86"/>
      <c r="DZI50" s="86"/>
      <c r="DZJ50" s="86"/>
      <c r="DZK50" s="86"/>
      <c r="DZL50" s="86"/>
      <c r="DZM50" s="86"/>
      <c r="DZN50" s="86"/>
      <c r="DZO50" s="86"/>
      <c r="DZP50" s="86"/>
      <c r="DZQ50" s="86"/>
      <c r="DZR50" s="86"/>
      <c r="DZS50" s="86"/>
      <c r="DZT50" s="86"/>
      <c r="DZU50" s="86"/>
      <c r="DZV50" s="86"/>
      <c r="DZW50" s="86"/>
      <c r="DZX50" s="86"/>
      <c r="DZY50" s="86"/>
      <c r="DZZ50" s="86"/>
      <c r="EAA50" s="86"/>
      <c r="EAB50" s="86"/>
      <c r="EAC50" s="86"/>
      <c r="EAD50" s="86"/>
      <c r="EAE50" s="86"/>
      <c r="EAF50" s="86"/>
      <c r="EAG50" s="86"/>
      <c r="EAH50" s="86"/>
      <c r="EAI50" s="86"/>
      <c r="EAJ50" s="86"/>
      <c r="EAK50" s="86"/>
      <c r="EAL50" s="86"/>
      <c r="EAM50" s="86"/>
      <c r="EAN50" s="86"/>
      <c r="EAO50" s="86"/>
      <c r="EAP50" s="86"/>
      <c r="EAQ50" s="86"/>
      <c r="EAR50" s="86"/>
      <c r="EAS50" s="86"/>
      <c r="EAT50" s="86"/>
      <c r="EAU50" s="86"/>
      <c r="EAV50" s="86"/>
      <c r="EAW50" s="86"/>
      <c r="EAX50" s="86"/>
      <c r="EAY50" s="86"/>
      <c r="EAZ50" s="86"/>
      <c r="EBA50" s="86"/>
      <c r="EBB50" s="86"/>
      <c r="EBC50" s="86"/>
      <c r="EBD50" s="86"/>
      <c r="EBE50" s="86"/>
      <c r="EBF50" s="86"/>
      <c r="EBG50" s="86"/>
      <c r="EBH50" s="86"/>
      <c r="EBI50" s="86"/>
      <c r="EBJ50" s="86"/>
      <c r="EBK50" s="86"/>
      <c r="EBL50" s="86"/>
      <c r="EBM50" s="86"/>
      <c r="EBN50" s="86"/>
      <c r="EBO50" s="86"/>
      <c r="EBP50" s="86"/>
      <c r="EBQ50" s="86"/>
      <c r="EBR50" s="86"/>
      <c r="EBS50" s="86"/>
      <c r="EBT50" s="86"/>
      <c r="EBU50" s="86"/>
      <c r="EBV50" s="86"/>
      <c r="EBW50" s="86"/>
      <c r="EBX50" s="86"/>
      <c r="EBY50" s="86"/>
      <c r="EBZ50" s="86"/>
      <c r="ECA50" s="86"/>
      <c r="ECB50" s="86"/>
      <c r="ECC50" s="86"/>
      <c r="ECD50" s="86"/>
      <c r="ECE50" s="86"/>
      <c r="ECF50" s="86"/>
      <c r="ECG50" s="86"/>
      <c r="ECH50" s="86"/>
      <c r="ECI50" s="86"/>
      <c r="ECJ50" s="86"/>
      <c r="ECK50" s="86"/>
      <c r="ECL50" s="86"/>
      <c r="ECM50" s="86"/>
      <c r="ECN50" s="86"/>
      <c r="ECO50" s="86"/>
      <c r="ECP50" s="86"/>
      <c r="ECQ50" s="86"/>
      <c r="ECR50" s="86"/>
      <c r="ECS50" s="86"/>
      <c r="ECT50" s="86"/>
      <c r="ECU50" s="86"/>
      <c r="ECV50" s="86"/>
      <c r="ECW50" s="86"/>
      <c r="ECX50" s="86"/>
      <c r="ECY50" s="86"/>
      <c r="ECZ50" s="86"/>
      <c r="EDA50" s="86"/>
      <c r="EDB50" s="86"/>
      <c r="EDC50" s="86"/>
      <c r="EDD50" s="86"/>
      <c r="EDE50" s="86"/>
      <c r="EDF50" s="86"/>
      <c r="EDG50" s="86"/>
      <c r="EDH50" s="86"/>
      <c r="EDI50" s="86"/>
      <c r="EDJ50" s="86"/>
      <c r="EDK50" s="86"/>
      <c r="EDL50" s="86"/>
      <c r="EDM50" s="86"/>
      <c r="EDN50" s="86"/>
      <c r="EDO50" s="86"/>
      <c r="EDP50" s="86"/>
      <c r="EDQ50" s="86"/>
      <c r="EDR50" s="86"/>
      <c r="EDS50" s="86"/>
      <c r="EDT50" s="86"/>
      <c r="EDU50" s="86"/>
      <c r="EDV50" s="86"/>
      <c r="EDW50" s="86"/>
      <c r="EDX50" s="86"/>
      <c r="EDY50" s="86"/>
      <c r="EDZ50" s="86"/>
      <c r="EEA50" s="86"/>
      <c r="EEB50" s="86"/>
      <c r="EEC50" s="86"/>
      <c r="EED50" s="86"/>
      <c r="EEE50" s="86"/>
      <c r="EEF50" s="86"/>
      <c r="EEG50" s="86"/>
      <c r="EEH50" s="86"/>
      <c r="EEI50" s="86"/>
      <c r="EEJ50" s="86"/>
      <c r="EEK50" s="86"/>
      <c r="EEL50" s="86"/>
      <c r="EEM50" s="86"/>
      <c r="EEN50" s="86"/>
      <c r="EEO50" s="86"/>
      <c r="EEP50" s="86"/>
      <c r="EEQ50" s="86"/>
      <c r="EER50" s="98"/>
      <c r="EES50" s="98"/>
      <c r="EET50" s="98"/>
      <c r="EEU50" s="98"/>
      <c r="EEV50" s="98"/>
      <c r="EEW50" s="98"/>
      <c r="EEX50" s="86"/>
      <c r="EEY50" s="86"/>
      <c r="EEZ50" s="86"/>
      <c r="EFA50" s="86"/>
      <c r="EFB50" s="86"/>
      <c r="EFC50" s="86"/>
      <c r="EFD50" s="86"/>
      <c r="EFE50" s="86"/>
      <c r="EFF50" s="86"/>
      <c r="EFG50" s="86"/>
      <c r="EFH50" s="86"/>
      <c r="EFI50" s="86"/>
      <c r="EFJ50" s="86"/>
      <c r="EFK50" s="86"/>
      <c r="EFL50" s="86"/>
      <c r="EFM50" s="86"/>
      <c r="EFN50" s="86"/>
      <c r="EFO50" s="86"/>
      <c r="EFP50" s="86"/>
      <c r="EFQ50" s="86"/>
      <c r="EFR50" s="86"/>
      <c r="EFS50" s="86"/>
      <c r="EFT50" s="86"/>
      <c r="EFU50" s="86"/>
      <c r="EFV50" s="86"/>
      <c r="EFW50" s="86"/>
      <c r="EFX50" s="86"/>
      <c r="EFY50" s="86"/>
      <c r="EFZ50" s="86"/>
      <c r="EGA50" s="86"/>
      <c r="EGB50" s="86"/>
      <c r="EGC50" s="86"/>
      <c r="EGD50" s="86"/>
      <c r="EGE50" s="86"/>
      <c r="EGF50" s="86"/>
      <c r="EGG50" s="86"/>
      <c r="EGH50" s="86"/>
      <c r="EGI50" s="86"/>
      <c r="EGJ50" s="86"/>
      <c r="EGK50" s="86"/>
      <c r="EGL50" s="86"/>
      <c r="EGM50" s="86"/>
      <c r="EGN50" s="86"/>
      <c r="EGO50" s="86"/>
      <c r="EGP50" s="86"/>
      <c r="EGQ50" s="86"/>
      <c r="EGR50" s="86"/>
      <c r="EGS50" s="86"/>
      <c r="EGT50" s="86"/>
      <c r="EGU50" s="86"/>
      <c r="EGV50" s="86"/>
      <c r="EGW50" s="86"/>
      <c r="EGX50" s="86"/>
      <c r="EGY50" s="86"/>
      <c r="EGZ50" s="86"/>
      <c r="EHA50" s="86"/>
      <c r="EHB50" s="86"/>
      <c r="EHC50" s="86"/>
      <c r="EHD50" s="86"/>
      <c r="EHE50" s="86"/>
      <c r="EHF50" s="86"/>
      <c r="EHG50" s="86"/>
      <c r="EHH50" s="86"/>
      <c r="EHI50" s="86"/>
      <c r="EHJ50" s="86"/>
      <c r="EHK50" s="86"/>
      <c r="EHL50" s="86"/>
      <c r="EHM50" s="86"/>
      <c r="EHN50" s="86"/>
      <c r="EHO50" s="86"/>
      <c r="EHP50" s="86"/>
      <c r="EHQ50" s="86"/>
      <c r="EHR50" s="86"/>
      <c r="EHS50" s="86"/>
      <c r="EHT50" s="86"/>
      <c r="EHU50" s="86"/>
      <c r="EHV50" s="86"/>
      <c r="EHW50" s="86"/>
      <c r="EHX50" s="86"/>
      <c r="EHY50" s="86"/>
      <c r="EHZ50" s="86"/>
      <c r="EIA50" s="86"/>
      <c r="EIB50" s="86"/>
      <c r="EIC50" s="86"/>
      <c r="EID50" s="86"/>
      <c r="EIE50" s="86"/>
      <c r="EIF50" s="86"/>
      <c r="EIG50" s="86"/>
      <c r="EIH50" s="86"/>
      <c r="EII50" s="86"/>
      <c r="EIJ50" s="86"/>
      <c r="EIK50" s="86"/>
      <c r="EIL50" s="86"/>
      <c r="EIM50" s="86"/>
      <c r="EIN50" s="86"/>
      <c r="EIO50" s="86"/>
      <c r="EIP50" s="86"/>
      <c r="EIQ50" s="86"/>
      <c r="EIR50" s="86"/>
      <c r="EIS50" s="86"/>
      <c r="EIT50" s="86"/>
      <c r="EIU50" s="86"/>
      <c r="EIV50" s="86"/>
      <c r="EIW50" s="86"/>
      <c r="EIX50" s="86"/>
      <c r="EIY50" s="86"/>
      <c r="EIZ50" s="86"/>
      <c r="EJA50" s="86"/>
      <c r="EJB50" s="86"/>
      <c r="EJC50" s="86"/>
      <c r="EJD50" s="86"/>
      <c r="EJE50" s="86"/>
      <c r="EJF50" s="86"/>
      <c r="EJG50" s="86"/>
      <c r="EJH50" s="86"/>
      <c r="EJI50" s="86"/>
      <c r="EJJ50" s="86"/>
      <c r="EJK50" s="86"/>
      <c r="EJL50" s="86"/>
      <c r="EJM50" s="86"/>
      <c r="EJN50" s="86"/>
      <c r="EJO50" s="86"/>
      <c r="EJP50" s="86"/>
      <c r="EJQ50" s="86"/>
      <c r="EJR50" s="86"/>
      <c r="EJS50" s="86"/>
      <c r="EJT50" s="86"/>
      <c r="EJU50" s="86"/>
      <c r="EJV50" s="86"/>
      <c r="EJW50" s="86"/>
      <c r="EJX50" s="86"/>
      <c r="EJY50" s="86"/>
      <c r="EJZ50" s="86"/>
      <c r="EKA50" s="86"/>
      <c r="EKB50" s="86"/>
      <c r="EKC50" s="86"/>
      <c r="EKD50" s="86"/>
      <c r="EKE50" s="86"/>
      <c r="EKF50" s="86"/>
      <c r="EKG50" s="86"/>
      <c r="EKH50" s="86"/>
      <c r="EKI50" s="86"/>
      <c r="EKJ50" s="86"/>
      <c r="EKK50" s="86"/>
      <c r="EKL50" s="86"/>
      <c r="EKM50" s="86"/>
      <c r="EKN50" s="86"/>
      <c r="EKO50" s="86"/>
      <c r="EKP50" s="86"/>
      <c r="EKQ50" s="86"/>
      <c r="EKR50" s="86"/>
      <c r="EKS50" s="86"/>
      <c r="EKT50" s="86"/>
      <c r="EKU50" s="86"/>
      <c r="EKV50" s="86"/>
      <c r="EKW50" s="86"/>
      <c r="EKX50" s="86"/>
      <c r="EKY50" s="86"/>
      <c r="EKZ50" s="86"/>
      <c r="ELA50" s="86"/>
      <c r="ELB50" s="86"/>
      <c r="ELC50" s="86"/>
      <c r="ELD50" s="86"/>
      <c r="ELE50" s="86"/>
      <c r="ELF50" s="86"/>
      <c r="ELG50" s="86"/>
      <c r="ELH50" s="86"/>
      <c r="ELI50" s="86"/>
      <c r="ELJ50" s="86"/>
      <c r="ELK50" s="86"/>
      <c r="ELL50" s="86"/>
      <c r="ELM50" s="86"/>
      <c r="ELN50" s="86"/>
      <c r="ELO50" s="86"/>
      <c r="ELP50" s="86"/>
      <c r="ELQ50" s="86"/>
      <c r="ELR50" s="86"/>
      <c r="ELS50" s="86"/>
      <c r="ELT50" s="86"/>
      <c r="ELU50" s="86"/>
      <c r="ELV50" s="86"/>
      <c r="ELW50" s="86"/>
      <c r="ELX50" s="86"/>
      <c r="ELY50" s="86"/>
      <c r="ELZ50" s="86"/>
      <c r="EMA50" s="86"/>
      <c r="EMB50" s="86"/>
      <c r="EMC50" s="86"/>
      <c r="EMD50" s="86"/>
      <c r="EME50" s="86"/>
      <c r="EMF50" s="86"/>
      <c r="EMG50" s="86"/>
      <c r="EMH50" s="86"/>
      <c r="EMI50" s="86"/>
      <c r="EMJ50" s="86"/>
      <c r="EMK50" s="86"/>
      <c r="EML50" s="86"/>
      <c r="EMM50" s="86"/>
      <c r="EMN50" s="86"/>
      <c r="EMO50" s="86"/>
      <c r="EMP50" s="86"/>
      <c r="EMQ50" s="86"/>
      <c r="EMR50" s="86"/>
      <c r="EMS50" s="86"/>
      <c r="EMT50" s="86"/>
      <c r="EMU50" s="86"/>
      <c r="EMV50" s="86"/>
      <c r="EMW50" s="86"/>
      <c r="EMX50" s="86"/>
      <c r="EMY50" s="86"/>
      <c r="EMZ50" s="86"/>
      <c r="ENA50" s="86"/>
      <c r="ENB50" s="86"/>
      <c r="ENC50" s="86"/>
      <c r="END50" s="86"/>
      <c r="ENE50" s="86"/>
      <c r="ENF50" s="86"/>
      <c r="ENG50" s="86"/>
      <c r="ENH50" s="86"/>
      <c r="ENI50" s="86"/>
      <c r="ENJ50" s="86"/>
      <c r="ENK50" s="86"/>
      <c r="ENL50" s="86"/>
      <c r="ENM50" s="86"/>
      <c r="ENN50" s="86"/>
      <c r="ENO50" s="86"/>
      <c r="ENP50" s="86"/>
      <c r="ENQ50" s="86"/>
      <c r="ENR50" s="86"/>
      <c r="ENS50" s="86"/>
      <c r="ENT50" s="86"/>
      <c r="ENU50" s="86"/>
      <c r="ENV50" s="86"/>
      <c r="ENW50" s="86"/>
      <c r="ENX50" s="86"/>
      <c r="ENY50" s="86"/>
      <c r="ENZ50" s="86"/>
      <c r="EOA50" s="86"/>
      <c r="EOB50" s="86"/>
      <c r="EOC50" s="86"/>
      <c r="EOD50" s="86"/>
      <c r="EOE50" s="86"/>
      <c r="EOF50" s="86"/>
      <c r="EOG50" s="86"/>
      <c r="EOH50" s="86"/>
      <c r="EOI50" s="86"/>
      <c r="EOJ50" s="86"/>
      <c r="EOK50" s="86"/>
      <c r="EOL50" s="86"/>
      <c r="EOM50" s="86"/>
      <c r="EON50" s="98"/>
      <c r="EOO50" s="98"/>
      <c r="EOP50" s="98"/>
      <c r="EOQ50" s="98"/>
      <c r="EOR50" s="98"/>
      <c r="EOS50" s="98"/>
      <c r="EOT50" s="86"/>
      <c r="EOU50" s="86"/>
      <c r="EOV50" s="86"/>
      <c r="EOW50" s="86"/>
      <c r="EOX50" s="86"/>
      <c r="EOY50" s="86"/>
      <c r="EOZ50" s="86"/>
      <c r="EPA50" s="86"/>
      <c r="EPB50" s="86"/>
      <c r="EPC50" s="86"/>
      <c r="EPD50" s="86"/>
      <c r="EPE50" s="86"/>
      <c r="EPF50" s="86"/>
      <c r="EPG50" s="86"/>
      <c r="EPH50" s="86"/>
      <c r="EPI50" s="86"/>
      <c r="EPJ50" s="86"/>
      <c r="EPK50" s="86"/>
      <c r="EPL50" s="86"/>
      <c r="EPM50" s="86"/>
      <c r="EPN50" s="86"/>
      <c r="EPO50" s="86"/>
      <c r="EPP50" s="86"/>
      <c r="EPQ50" s="86"/>
      <c r="EPR50" s="86"/>
      <c r="EPS50" s="86"/>
      <c r="EPT50" s="86"/>
      <c r="EPU50" s="86"/>
      <c r="EPV50" s="86"/>
      <c r="EPW50" s="86"/>
      <c r="EPX50" s="86"/>
      <c r="EPY50" s="86"/>
      <c r="EPZ50" s="86"/>
      <c r="EQA50" s="86"/>
      <c r="EQB50" s="86"/>
      <c r="EQC50" s="86"/>
      <c r="EQD50" s="86"/>
      <c r="EQE50" s="86"/>
      <c r="EQF50" s="86"/>
      <c r="EQG50" s="86"/>
      <c r="EQH50" s="86"/>
      <c r="EQI50" s="86"/>
      <c r="EQJ50" s="86"/>
      <c r="EQK50" s="86"/>
      <c r="EQL50" s="86"/>
      <c r="EQM50" s="86"/>
      <c r="EQN50" s="86"/>
      <c r="EQO50" s="86"/>
      <c r="EQP50" s="86"/>
      <c r="EQQ50" s="86"/>
      <c r="EQR50" s="86"/>
      <c r="EQS50" s="86"/>
      <c r="EQT50" s="86"/>
      <c r="EQU50" s="86"/>
      <c r="EQV50" s="86"/>
      <c r="EQW50" s="86"/>
      <c r="EQX50" s="86"/>
      <c r="EQY50" s="86"/>
      <c r="EQZ50" s="86"/>
      <c r="ERA50" s="86"/>
      <c r="ERB50" s="86"/>
      <c r="ERC50" s="86"/>
      <c r="ERD50" s="86"/>
      <c r="ERE50" s="86"/>
      <c r="ERF50" s="86"/>
      <c r="ERG50" s="86"/>
      <c r="ERH50" s="86"/>
      <c r="ERI50" s="86"/>
      <c r="ERJ50" s="86"/>
      <c r="ERK50" s="86"/>
      <c r="ERL50" s="86"/>
      <c r="ERM50" s="86"/>
      <c r="ERN50" s="86"/>
      <c r="ERO50" s="86"/>
      <c r="ERP50" s="86"/>
      <c r="ERQ50" s="86"/>
      <c r="ERR50" s="86"/>
      <c r="ERS50" s="86"/>
      <c r="ERT50" s="86"/>
      <c r="ERU50" s="86"/>
      <c r="ERV50" s="86"/>
      <c r="ERW50" s="86"/>
      <c r="ERX50" s="86"/>
      <c r="ERY50" s="86"/>
      <c r="ERZ50" s="86"/>
      <c r="ESA50" s="86"/>
      <c r="ESB50" s="86"/>
      <c r="ESC50" s="86"/>
      <c r="ESD50" s="86"/>
      <c r="ESE50" s="86"/>
      <c r="ESF50" s="86"/>
      <c r="ESG50" s="86"/>
      <c r="ESH50" s="86"/>
      <c r="ESI50" s="86"/>
      <c r="ESJ50" s="86"/>
      <c r="ESK50" s="86"/>
      <c r="ESL50" s="86"/>
      <c r="ESM50" s="86"/>
      <c r="ESN50" s="86"/>
      <c r="ESO50" s="86"/>
      <c r="ESP50" s="86"/>
      <c r="ESQ50" s="86"/>
      <c r="ESR50" s="86"/>
      <c r="ESS50" s="86"/>
      <c r="EST50" s="86"/>
      <c r="ESU50" s="86"/>
      <c r="ESV50" s="86"/>
      <c r="ESW50" s="86"/>
      <c r="ESX50" s="86"/>
      <c r="ESY50" s="86"/>
      <c r="ESZ50" s="86"/>
      <c r="ETA50" s="86"/>
      <c r="ETB50" s="86"/>
      <c r="ETC50" s="86"/>
      <c r="ETD50" s="86"/>
      <c r="ETE50" s="86"/>
      <c r="ETF50" s="86"/>
      <c r="ETG50" s="86"/>
      <c r="ETH50" s="86"/>
      <c r="ETI50" s="86"/>
      <c r="ETJ50" s="86"/>
      <c r="ETK50" s="86"/>
      <c r="ETL50" s="86"/>
      <c r="ETM50" s="86"/>
      <c r="ETN50" s="86"/>
      <c r="ETO50" s="86"/>
      <c r="ETP50" s="86"/>
      <c r="ETQ50" s="86"/>
      <c r="ETR50" s="86"/>
      <c r="ETS50" s="86"/>
      <c r="ETT50" s="86"/>
      <c r="ETU50" s="86"/>
      <c r="ETV50" s="86"/>
      <c r="ETW50" s="86"/>
      <c r="ETX50" s="86"/>
      <c r="ETY50" s="86"/>
      <c r="ETZ50" s="86"/>
      <c r="EUA50" s="86"/>
      <c r="EUB50" s="86"/>
      <c r="EUC50" s="86"/>
      <c r="EUD50" s="86"/>
      <c r="EUE50" s="86"/>
      <c r="EUF50" s="86"/>
      <c r="EUG50" s="86"/>
      <c r="EUH50" s="86"/>
      <c r="EUI50" s="86"/>
      <c r="EUJ50" s="86"/>
      <c r="EUK50" s="86"/>
      <c r="EUL50" s="86"/>
      <c r="EUM50" s="86"/>
      <c r="EUN50" s="86"/>
      <c r="EUO50" s="86"/>
      <c r="EUP50" s="86"/>
      <c r="EUQ50" s="86"/>
      <c r="EUR50" s="86"/>
      <c r="EUS50" s="86"/>
      <c r="EUT50" s="86"/>
      <c r="EUU50" s="86"/>
      <c r="EUV50" s="86"/>
      <c r="EUW50" s="86"/>
      <c r="EUX50" s="86"/>
      <c r="EUY50" s="86"/>
      <c r="EUZ50" s="86"/>
      <c r="EVA50" s="86"/>
      <c r="EVB50" s="86"/>
      <c r="EVC50" s="86"/>
      <c r="EVD50" s="86"/>
      <c r="EVE50" s="86"/>
      <c r="EVF50" s="86"/>
      <c r="EVG50" s="86"/>
      <c r="EVH50" s="86"/>
      <c r="EVI50" s="86"/>
      <c r="EVJ50" s="86"/>
      <c r="EVK50" s="86"/>
      <c r="EVL50" s="86"/>
      <c r="EVM50" s="86"/>
      <c r="EVN50" s="86"/>
      <c r="EVO50" s="86"/>
      <c r="EVP50" s="86"/>
      <c r="EVQ50" s="86"/>
      <c r="EVR50" s="86"/>
      <c r="EVS50" s="86"/>
      <c r="EVT50" s="86"/>
      <c r="EVU50" s="86"/>
      <c r="EVV50" s="86"/>
      <c r="EVW50" s="86"/>
      <c r="EVX50" s="86"/>
      <c r="EVY50" s="86"/>
      <c r="EVZ50" s="86"/>
      <c r="EWA50" s="86"/>
      <c r="EWB50" s="86"/>
      <c r="EWC50" s="86"/>
      <c r="EWD50" s="86"/>
      <c r="EWE50" s="86"/>
      <c r="EWF50" s="86"/>
      <c r="EWG50" s="86"/>
      <c r="EWH50" s="86"/>
      <c r="EWI50" s="86"/>
      <c r="EWJ50" s="86"/>
      <c r="EWK50" s="86"/>
      <c r="EWL50" s="86"/>
      <c r="EWM50" s="86"/>
      <c r="EWN50" s="86"/>
      <c r="EWO50" s="86"/>
      <c r="EWP50" s="86"/>
      <c r="EWQ50" s="86"/>
      <c r="EWR50" s="86"/>
      <c r="EWS50" s="86"/>
      <c r="EWT50" s="86"/>
      <c r="EWU50" s="86"/>
      <c r="EWV50" s="86"/>
      <c r="EWW50" s="86"/>
      <c r="EWX50" s="86"/>
      <c r="EWY50" s="86"/>
      <c r="EWZ50" s="86"/>
      <c r="EXA50" s="86"/>
      <c r="EXB50" s="86"/>
      <c r="EXC50" s="86"/>
      <c r="EXD50" s="86"/>
      <c r="EXE50" s="86"/>
      <c r="EXF50" s="86"/>
      <c r="EXG50" s="86"/>
      <c r="EXH50" s="86"/>
      <c r="EXI50" s="86"/>
      <c r="EXJ50" s="86"/>
      <c r="EXK50" s="86"/>
      <c r="EXL50" s="86"/>
      <c r="EXM50" s="86"/>
      <c r="EXN50" s="86"/>
      <c r="EXO50" s="86"/>
      <c r="EXP50" s="86"/>
      <c r="EXQ50" s="86"/>
      <c r="EXR50" s="86"/>
      <c r="EXS50" s="86"/>
      <c r="EXT50" s="86"/>
      <c r="EXU50" s="86"/>
      <c r="EXV50" s="86"/>
      <c r="EXW50" s="86"/>
      <c r="EXX50" s="86"/>
      <c r="EXY50" s="86"/>
      <c r="EXZ50" s="86"/>
      <c r="EYA50" s="86"/>
      <c r="EYB50" s="86"/>
      <c r="EYC50" s="86"/>
      <c r="EYD50" s="86"/>
      <c r="EYE50" s="86"/>
      <c r="EYF50" s="86"/>
      <c r="EYG50" s="86"/>
      <c r="EYH50" s="86"/>
      <c r="EYI50" s="86"/>
      <c r="EYJ50" s="98"/>
      <c r="EYK50" s="98"/>
      <c r="EYL50" s="98"/>
      <c r="EYM50" s="98"/>
      <c r="EYN50" s="98"/>
      <c r="EYO50" s="98"/>
      <c r="EYP50" s="86"/>
      <c r="EYQ50" s="86"/>
      <c r="EYR50" s="86"/>
      <c r="EYS50" s="86"/>
      <c r="EYT50" s="86"/>
      <c r="EYU50" s="86"/>
      <c r="EYV50" s="86"/>
      <c r="EYW50" s="86"/>
      <c r="EYX50" s="86"/>
      <c r="EYY50" s="86"/>
      <c r="EYZ50" s="86"/>
      <c r="EZA50" s="86"/>
      <c r="EZB50" s="86"/>
      <c r="EZC50" s="86"/>
      <c r="EZD50" s="86"/>
      <c r="EZE50" s="86"/>
      <c r="EZF50" s="86"/>
      <c r="EZG50" s="86"/>
      <c r="EZH50" s="86"/>
      <c r="EZI50" s="86"/>
      <c r="EZJ50" s="86"/>
      <c r="EZK50" s="86"/>
      <c r="EZL50" s="86"/>
      <c r="EZM50" s="86"/>
      <c r="EZN50" s="86"/>
      <c r="EZO50" s="86"/>
      <c r="EZP50" s="86"/>
      <c r="EZQ50" s="86"/>
      <c r="EZR50" s="86"/>
      <c r="EZS50" s="86"/>
      <c r="EZT50" s="86"/>
      <c r="EZU50" s="86"/>
      <c r="EZV50" s="86"/>
      <c r="EZW50" s="86"/>
      <c r="EZX50" s="86"/>
      <c r="EZY50" s="86"/>
      <c r="EZZ50" s="86"/>
      <c r="FAA50" s="86"/>
      <c r="FAB50" s="86"/>
      <c r="FAC50" s="86"/>
      <c r="FAD50" s="86"/>
      <c r="FAE50" s="86"/>
      <c r="FAF50" s="86"/>
      <c r="FAG50" s="86"/>
      <c r="FAH50" s="86"/>
      <c r="FAI50" s="86"/>
      <c r="FAJ50" s="86"/>
      <c r="FAK50" s="86"/>
      <c r="FAL50" s="86"/>
      <c r="FAM50" s="86"/>
      <c r="FAN50" s="86"/>
      <c r="FAO50" s="86"/>
      <c r="FAP50" s="86"/>
      <c r="FAQ50" s="86"/>
      <c r="FAR50" s="86"/>
      <c r="FAS50" s="86"/>
      <c r="FAT50" s="86"/>
      <c r="FAU50" s="86"/>
      <c r="FAV50" s="86"/>
      <c r="FAW50" s="86"/>
      <c r="FAX50" s="86"/>
      <c r="FAY50" s="86"/>
      <c r="FAZ50" s="86"/>
      <c r="FBA50" s="86"/>
      <c r="FBB50" s="86"/>
      <c r="FBC50" s="86"/>
      <c r="FBD50" s="86"/>
      <c r="FBE50" s="86"/>
      <c r="FBF50" s="86"/>
      <c r="FBG50" s="86"/>
      <c r="FBH50" s="86"/>
      <c r="FBI50" s="86"/>
      <c r="FBJ50" s="86"/>
      <c r="FBK50" s="86"/>
      <c r="FBL50" s="86"/>
      <c r="FBM50" s="86"/>
      <c r="FBN50" s="86"/>
      <c r="FBO50" s="86"/>
      <c r="FBP50" s="86"/>
      <c r="FBQ50" s="86"/>
      <c r="FBR50" s="86"/>
      <c r="FBS50" s="86"/>
      <c r="FBT50" s="86"/>
      <c r="FBU50" s="86"/>
      <c r="FBV50" s="86"/>
      <c r="FBW50" s="86"/>
      <c r="FBX50" s="86"/>
      <c r="FBY50" s="86"/>
      <c r="FBZ50" s="86"/>
      <c r="FCA50" s="86"/>
      <c r="FCB50" s="86"/>
      <c r="FCC50" s="86"/>
      <c r="FCD50" s="86"/>
      <c r="FCE50" s="86"/>
      <c r="FCF50" s="86"/>
      <c r="FCG50" s="86"/>
      <c r="FCH50" s="86"/>
      <c r="FCI50" s="86"/>
      <c r="FCJ50" s="86"/>
      <c r="FCK50" s="86"/>
      <c r="FCL50" s="86"/>
      <c r="FCM50" s="86"/>
      <c r="FCN50" s="86"/>
      <c r="FCO50" s="86"/>
      <c r="FCP50" s="86"/>
      <c r="FCQ50" s="86"/>
      <c r="FCR50" s="86"/>
      <c r="FCS50" s="86"/>
      <c r="FCT50" s="86"/>
      <c r="FCU50" s="86"/>
      <c r="FCV50" s="86"/>
      <c r="FCW50" s="86"/>
      <c r="FCX50" s="86"/>
      <c r="FCY50" s="86"/>
      <c r="FCZ50" s="86"/>
      <c r="FDA50" s="86"/>
      <c r="FDB50" s="86"/>
      <c r="FDC50" s="86"/>
      <c r="FDD50" s="86"/>
      <c r="FDE50" s="86"/>
      <c r="FDF50" s="86"/>
      <c r="FDG50" s="86"/>
      <c r="FDH50" s="86"/>
      <c r="FDI50" s="86"/>
      <c r="FDJ50" s="86"/>
      <c r="FDK50" s="86"/>
      <c r="FDL50" s="86"/>
      <c r="FDM50" s="86"/>
      <c r="FDN50" s="86"/>
      <c r="FDO50" s="86"/>
      <c r="FDP50" s="86"/>
      <c r="FDQ50" s="86"/>
      <c r="FDR50" s="86"/>
      <c r="FDS50" s="86"/>
      <c r="FDT50" s="86"/>
      <c r="FDU50" s="86"/>
      <c r="FDV50" s="86"/>
      <c r="FDW50" s="86"/>
      <c r="FDX50" s="86"/>
      <c r="FDY50" s="86"/>
      <c r="FDZ50" s="86"/>
      <c r="FEA50" s="86"/>
      <c r="FEB50" s="86"/>
      <c r="FEC50" s="86"/>
      <c r="FED50" s="86"/>
      <c r="FEE50" s="86"/>
      <c r="FEF50" s="86"/>
      <c r="FEG50" s="86"/>
      <c r="FEH50" s="86"/>
      <c r="FEI50" s="86"/>
      <c r="FEJ50" s="86"/>
      <c r="FEK50" s="86"/>
      <c r="FEL50" s="86"/>
      <c r="FEM50" s="86"/>
      <c r="FEN50" s="86"/>
      <c r="FEO50" s="86"/>
      <c r="FEP50" s="86"/>
      <c r="FEQ50" s="86"/>
      <c r="FER50" s="86"/>
      <c r="FES50" s="86"/>
      <c r="FET50" s="86"/>
      <c r="FEU50" s="86"/>
      <c r="FEV50" s="86"/>
      <c r="FEW50" s="86"/>
      <c r="FEX50" s="86"/>
      <c r="FEY50" s="86"/>
      <c r="FEZ50" s="86"/>
      <c r="FFA50" s="86"/>
      <c r="FFB50" s="86"/>
      <c r="FFC50" s="86"/>
      <c r="FFD50" s="86"/>
      <c r="FFE50" s="86"/>
      <c r="FFF50" s="86"/>
      <c r="FFG50" s="86"/>
      <c r="FFH50" s="86"/>
      <c r="FFI50" s="86"/>
      <c r="FFJ50" s="86"/>
      <c r="FFK50" s="86"/>
      <c r="FFL50" s="86"/>
      <c r="FFM50" s="86"/>
      <c r="FFN50" s="86"/>
      <c r="FFO50" s="86"/>
      <c r="FFP50" s="86"/>
      <c r="FFQ50" s="86"/>
      <c r="FFR50" s="86"/>
      <c r="FFS50" s="86"/>
      <c r="FFT50" s="86"/>
      <c r="FFU50" s="86"/>
      <c r="FFV50" s="86"/>
      <c r="FFW50" s="86"/>
      <c r="FFX50" s="86"/>
      <c r="FFY50" s="86"/>
      <c r="FFZ50" s="86"/>
      <c r="FGA50" s="86"/>
      <c r="FGB50" s="86"/>
      <c r="FGC50" s="86"/>
      <c r="FGD50" s="86"/>
      <c r="FGE50" s="86"/>
      <c r="FGF50" s="86"/>
      <c r="FGG50" s="86"/>
      <c r="FGH50" s="86"/>
      <c r="FGI50" s="86"/>
      <c r="FGJ50" s="86"/>
      <c r="FGK50" s="86"/>
      <c r="FGL50" s="86"/>
      <c r="FGM50" s="86"/>
      <c r="FGN50" s="86"/>
      <c r="FGO50" s="86"/>
      <c r="FGP50" s="86"/>
      <c r="FGQ50" s="86"/>
      <c r="FGR50" s="86"/>
      <c r="FGS50" s="86"/>
      <c r="FGT50" s="86"/>
      <c r="FGU50" s="86"/>
      <c r="FGV50" s="86"/>
      <c r="FGW50" s="86"/>
      <c r="FGX50" s="86"/>
      <c r="FGY50" s="86"/>
      <c r="FGZ50" s="86"/>
      <c r="FHA50" s="86"/>
      <c r="FHB50" s="86"/>
      <c r="FHC50" s="86"/>
      <c r="FHD50" s="86"/>
      <c r="FHE50" s="86"/>
      <c r="FHF50" s="86"/>
      <c r="FHG50" s="86"/>
      <c r="FHH50" s="86"/>
      <c r="FHI50" s="86"/>
      <c r="FHJ50" s="86"/>
      <c r="FHK50" s="86"/>
      <c r="FHL50" s="86"/>
      <c r="FHM50" s="86"/>
      <c r="FHN50" s="86"/>
      <c r="FHO50" s="86"/>
      <c r="FHP50" s="86"/>
      <c r="FHQ50" s="86"/>
      <c r="FHR50" s="86"/>
      <c r="FHS50" s="86"/>
      <c r="FHT50" s="86"/>
      <c r="FHU50" s="86"/>
      <c r="FHV50" s="86"/>
      <c r="FHW50" s="86"/>
      <c r="FHX50" s="86"/>
      <c r="FHY50" s="86"/>
      <c r="FHZ50" s="86"/>
      <c r="FIA50" s="86"/>
      <c r="FIB50" s="86"/>
      <c r="FIC50" s="86"/>
      <c r="FID50" s="86"/>
      <c r="FIE50" s="86"/>
      <c r="FIF50" s="98"/>
      <c r="FIG50" s="98"/>
      <c r="FIH50" s="98"/>
      <c r="FII50" s="98"/>
      <c r="FIJ50" s="98"/>
      <c r="FIK50" s="98"/>
      <c r="FIL50" s="86"/>
      <c r="FIM50" s="86"/>
      <c r="FIN50" s="86"/>
      <c r="FIO50" s="86"/>
      <c r="FIP50" s="86"/>
      <c r="FIQ50" s="86"/>
      <c r="FIR50" s="86"/>
      <c r="FIS50" s="86"/>
      <c r="FIT50" s="86"/>
      <c r="FIU50" s="86"/>
      <c r="FIV50" s="86"/>
      <c r="FIW50" s="86"/>
      <c r="FIX50" s="86"/>
      <c r="FIY50" s="86"/>
      <c r="FIZ50" s="86"/>
      <c r="FJA50" s="86"/>
      <c r="FJB50" s="86"/>
      <c r="FJC50" s="86"/>
      <c r="FJD50" s="86"/>
      <c r="FJE50" s="86"/>
      <c r="FJF50" s="86"/>
      <c r="FJG50" s="86"/>
      <c r="FJH50" s="86"/>
      <c r="FJI50" s="86"/>
      <c r="FJJ50" s="86"/>
      <c r="FJK50" s="86"/>
      <c r="FJL50" s="86"/>
      <c r="FJM50" s="86"/>
      <c r="FJN50" s="86"/>
      <c r="FJO50" s="86"/>
      <c r="FJP50" s="86"/>
      <c r="FJQ50" s="86"/>
      <c r="FJR50" s="86"/>
      <c r="FJS50" s="86"/>
      <c r="FJT50" s="86"/>
      <c r="FJU50" s="86"/>
      <c r="FJV50" s="86"/>
      <c r="FJW50" s="86"/>
      <c r="FJX50" s="86"/>
      <c r="FJY50" s="86"/>
      <c r="FJZ50" s="86"/>
      <c r="FKA50" s="86"/>
      <c r="FKB50" s="86"/>
      <c r="FKC50" s="86"/>
      <c r="FKD50" s="86"/>
      <c r="FKE50" s="86"/>
      <c r="FKF50" s="86"/>
      <c r="FKG50" s="86"/>
      <c r="FKH50" s="86"/>
      <c r="FKI50" s="86"/>
      <c r="FKJ50" s="86"/>
      <c r="FKK50" s="86"/>
      <c r="FKL50" s="86"/>
      <c r="FKM50" s="86"/>
      <c r="FKN50" s="86"/>
      <c r="FKO50" s="86"/>
      <c r="FKP50" s="86"/>
      <c r="FKQ50" s="86"/>
      <c r="FKR50" s="86"/>
      <c r="FKS50" s="86"/>
      <c r="FKT50" s="86"/>
      <c r="FKU50" s="86"/>
      <c r="FKV50" s="86"/>
      <c r="FKW50" s="86"/>
      <c r="FKX50" s="86"/>
      <c r="FKY50" s="86"/>
      <c r="FKZ50" s="86"/>
      <c r="FLA50" s="86"/>
      <c r="FLB50" s="86"/>
      <c r="FLC50" s="86"/>
      <c r="FLD50" s="86"/>
      <c r="FLE50" s="86"/>
      <c r="FLF50" s="86"/>
      <c r="FLG50" s="86"/>
      <c r="FLH50" s="86"/>
      <c r="FLI50" s="86"/>
      <c r="FLJ50" s="86"/>
      <c r="FLK50" s="86"/>
      <c r="FLL50" s="86"/>
      <c r="FLM50" s="86"/>
      <c r="FLN50" s="86"/>
      <c r="FLO50" s="86"/>
      <c r="FLP50" s="86"/>
      <c r="FLQ50" s="86"/>
      <c r="FLR50" s="86"/>
      <c r="FLS50" s="86"/>
      <c r="FLT50" s="86"/>
      <c r="FLU50" s="86"/>
      <c r="FLV50" s="86"/>
      <c r="FLW50" s="86"/>
      <c r="FLX50" s="86"/>
      <c r="FLY50" s="86"/>
      <c r="FLZ50" s="86"/>
      <c r="FMA50" s="86"/>
      <c r="FMB50" s="86"/>
      <c r="FMC50" s="86"/>
      <c r="FMD50" s="86"/>
      <c r="FME50" s="86"/>
      <c r="FMF50" s="86"/>
      <c r="FMG50" s="86"/>
      <c r="FMH50" s="86"/>
      <c r="FMI50" s="86"/>
      <c r="FMJ50" s="86"/>
      <c r="FMK50" s="86"/>
      <c r="FML50" s="86"/>
      <c r="FMM50" s="86"/>
      <c r="FMN50" s="86"/>
      <c r="FMO50" s="86"/>
      <c r="FMP50" s="86"/>
      <c r="FMQ50" s="86"/>
      <c r="FMR50" s="86"/>
      <c r="FMS50" s="86"/>
      <c r="FMT50" s="86"/>
      <c r="FMU50" s="86"/>
      <c r="FMV50" s="86"/>
      <c r="FMW50" s="86"/>
      <c r="FMX50" s="86"/>
      <c r="FMY50" s="86"/>
      <c r="FMZ50" s="86"/>
      <c r="FNA50" s="86"/>
      <c r="FNB50" s="86"/>
      <c r="FNC50" s="86"/>
      <c r="FND50" s="86"/>
      <c r="FNE50" s="86"/>
      <c r="FNF50" s="86"/>
      <c r="FNG50" s="86"/>
      <c r="FNH50" s="86"/>
      <c r="FNI50" s="86"/>
      <c r="FNJ50" s="86"/>
      <c r="FNK50" s="86"/>
      <c r="FNL50" s="86"/>
      <c r="FNM50" s="86"/>
      <c r="FNN50" s="86"/>
      <c r="FNO50" s="86"/>
      <c r="FNP50" s="86"/>
      <c r="FNQ50" s="86"/>
      <c r="FNR50" s="86"/>
      <c r="FNS50" s="86"/>
      <c r="FNT50" s="86"/>
      <c r="FNU50" s="86"/>
      <c r="FNV50" s="86"/>
      <c r="FNW50" s="86"/>
      <c r="FNX50" s="86"/>
      <c r="FNY50" s="86"/>
      <c r="FNZ50" s="86"/>
      <c r="FOA50" s="86"/>
      <c r="FOB50" s="86"/>
      <c r="FOC50" s="86"/>
      <c r="FOD50" s="86"/>
      <c r="FOE50" s="86"/>
      <c r="FOF50" s="86"/>
      <c r="FOG50" s="86"/>
      <c r="FOH50" s="86"/>
      <c r="FOI50" s="86"/>
      <c r="FOJ50" s="86"/>
      <c r="FOK50" s="86"/>
      <c r="FOL50" s="86"/>
      <c r="FOM50" s="86"/>
      <c r="FON50" s="86"/>
      <c r="FOO50" s="86"/>
      <c r="FOP50" s="86"/>
      <c r="FOQ50" s="86"/>
      <c r="FOR50" s="86"/>
      <c r="FOS50" s="86"/>
      <c r="FOT50" s="86"/>
      <c r="FOU50" s="86"/>
      <c r="FOV50" s="86"/>
      <c r="FOW50" s="86"/>
      <c r="FOX50" s="86"/>
      <c r="FOY50" s="86"/>
      <c r="FOZ50" s="86"/>
      <c r="FPA50" s="86"/>
      <c r="FPB50" s="86"/>
      <c r="FPC50" s="86"/>
      <c r="FPD50" s="86"/>
      <c r="FPE50" s="86"/>
      <c r="FPF50" s="86"/>
      <c r="FPG50" s="86"/>
      <c r="FPH50" s="86"/>
      <c r="FPI50" s="86"/>
      <c r="FPJ50" s="86"/>
      <c r="FPK50" s="86"/>
      <c r="FPL50" s="86"/>
      <c r="FPM50" s="86"/>
      <c r="FPN50" s="86"/>
      <c r="FPO50" s="86"/>
      <c r="FPP50" s="86"/>
      <c r="FPQ50" s="86"/>
      <c r="FPR50" s="86"/>
      <c r="FPS50" s="86"/>
      <c r="FPT50" s="86"/>
      <c r="FPU50" s="86"/>
      <c r="FPV50" s="86"/>
      <c r="FPW50" s="86"/>
      <c r="FPX50" s="86"/>
      <c r="FPY50" s="86"/>
      <c r="FPZ50" s="86"/>
      <c r="FQA50" s="86"/>
      <c r="FQB50" s="86"/>
      <c r="FQC50" s="86"/>
      <c r="FQD50" s="86"/>
      <c r="FQE50" s="86"/>
      <c r="FQF50" s="86"/>
      <c r="FQG50" s="86"/>
      <c r="FQH50" s="86"/>
      <c r="FQI50" s="86"/>
      <c r="FQJ50" s="86"/>
      <c r="FQK50" s="86"/>
      <c r="FQL50" s="86"/>
      <c r="FQM50" s="86"/>
      <c r="FQN50" s="86"/>
      <c r="FQO50" s="86"/>
      <c r="FQP50" s="86"/>
      <c r="FQQ50" s="86"/>
      <c r="FQR50" s="86"/>
      <c r="FQS50" s="86"/>
      <c r="FQT50" s="86"/>
      <c r="FQU50" s="86"/>
      <c r="FQV50" s="86"/>
      <c r="FQW50" s="86"/>
      <c r="FQX50" s="86"/>
      <c r="FQY50" s="86"/>
      <c r="FQZ50" s="86"/>
      <c r="FRA50" s="86"/>
      <c r="FRB50" s="86"/>
      <c r="FRC50" s="86"/>
      <c r="FRD50" s="86"/>
      <c r="FRE50" s="86"/>
      <c r="FRF50" s="86"/>
      <c r="FRG50" s="86"/>
      <c r="FRH50" s="86"/>
      <c r="FRI50" s="86"/>
      <c r="FRJ50" s="86"/>
      <c r="FRK50" s="86"/>
      <c r="FRL50" s="86"/>
      <c r="FRM50" s="86"/>
      <c r="FRN50" s="86"/>
      <c r="FRO50" s="86"/>
      <c r="FRP50" s="86"/>
      <c r="FRQ50" s="86"/>
      <c r="FRR50" s="86"/>
      <c r="FRS50" s="86"/>
      <c r="FRT50" s="86"/>
      <c r="FRU50" s="86"/>
      <c r="FRV50" s="86"/>
      <c r="FRW50" s="86"/>
      <c r="FRX50" s="86"/>
      <c r="FRY50" s="86"/>
      <c r="FRZ50" s="86"/>
      <c r="FSA50" s="86"/>
      <c r="FSB50" s="98"/>
      <c r="FSC50" s="98"/>
      <c r="FSD50" s="98"/>
      <c r="FSE50" s="98"/>
      <c r="FSF50" s="98"/>
      <c r="FSG50" s="98"/>
      <c r="FSH50" s="86"/>
      <c r="FSI50" s="86"/>
      <c r="FSJ50" s="86"/>
      <c r="FSK50" s="86"/>
      <c r="FSL50" s="86"/>
      <c r="FSM50" s="86"/>
      <c r="FSN50" s="86"/>
      <c r="FSO50" s="86"/>
      <c r="FSP50" s="86"/>
      <c r="FSQ50" s="86"/>
      <c r="FSR50" s="86"/>
      <c r="FSS50" s="86"/>
      <c r="FST50" s="86"/>
      <c r="FSU50" s="86"/>
      <c r="FSV50" s="86"/>
      <c r="FSW50" s="86"/>
      <c r="FSX50" s="86"/>
      <c r="FSY50" s="86"/>
      <c r="FSZ50" s="86"/>
      <c r="FTA50" s="86"/>
      <c r="FTB50" s="86"/>
      <c r="FTC50" s="86"/>
      <c r="FTD50" s="86"/>
      <c r="FTE50" s="86"/>
      <c r="FTF50" s="86"/>
      <c r="FTG50" s="86"/>
      <c r="FTH50" s="86"/>
      <c r="FTI50" s="86"/>
      <c r="FTJ50" s="86"/>
      <c r="FTK50" s="86"/>
      <c r="FTL50" s="86"/>
      <c r="FTM50" s="86"/>
      <c r="FTN50" s="86"/>
      <c r="FTO50" s="86"/>
      <c r="FTP50" s="86"/>
      <c r="FTQ50" s="86"/>
      <c r="FTR50" s="86"/>
      <c r="FTS50" s="86"/>
      <c r="FTT50" s="86"/>
      <c r="FTU50" s="86"/>
      <c r="FTV50" s="86"/>
      <c r="FTW50" s="86"/>
      <c r="FTX50" s="86"/>
      <c r="FTY50" s="86"/>
      <c r="FTZ50" s="86"/>
      <c r="FUA50" s="86"/>
      <c r="FUB50" s="86"/>
      <c r="FUC50" s="86"/>
      <c r="FUD50" s="86"/>
      <c r="FUE50" s="86"/>
      <c r="FUF50" s="86"/>
      <c r="FUG50" s="86"/>
      <c r="FUH50" s="86"/>
      <c r="FUI50" s="86"/>
      <c r="FUJ50" s="86"/>
      <c r="FUK50" s="86"/>
      <c r="FUL50" s="86"/>
      <c r="FUM50" s="86"/>
      <c r="FUN50" s="86"/>
      <c r="FUO50" s="86"/>
      <c r="FUP50" s="86"/>
      <c r="FUQ50" s="86"/>
      <c r="FUR50" s="86"/>
      <c r="FUS50" s="86"/>
      <c r="FUT50" s="86"/>
      <c r="FUU50" s="86"/>
      <c r="FUV50" s="86"/>
      <c r="FUW50" s="86"/>
      <c r="FUX50" s="86"/>
      <c r="FUY50" s="86"/>
      <c r="FUZ50" s="86"/>
      <c r="FVA50" s="86"/>
      <c r="FVB50" s="86"/>
      <c r="FVC50" s="86"/>
      <c r="FVD50" s="86"/>
      <c r="FVE50" s="86"/>
      <c r="FVF50" s="86"/>
      <c r="FVG50" s="86"/>
      <c r="FVH50" s="86"/>
      <c r="FVI50" s="86"/>
      <c r="FVJ50" s="86"/>
      <c r="FVK50" s="86"/>
      <c r="FVL50" s="86"/>
      <c r="FVM50" s="86"/>
      <c r="FVN50" s="86"/>
      <c r="FVO50" s="86"/>
      <c r="FVP50" s="86"/>
      <c r="FVQ50" s="86"/>
      <c r="FVR50" s="86"/>
      <c r="FVS50" s="86"/>
      <c r="FVT50" s="86"/>
      <c r="FVU50" s="86"/>
      <c r="FVV50" s="86"/>
      <c r="FVW50" s="86"/>
      <c r="FVX50" s="86"/>
      <c r="FVY50" s="86"/>
      <c r="FVZ50" s="86"/>
      <c r="FWA50" s="86"/>
      <c r="FWB50" s="86"/>
      <c r="FWC50" s="86"/>
      <c r="FWD50" s="86"/>
      <c r="FWE50" s="86"/>
      <c r="FWF50" s="86"/>
      <c r="FWG50" s="86"/>
      <c r="FWH50" s="86"/>
      <c r="FWI50" s="86"/>
      <c r="FWJ50" s="86"/>
      <c r="FWK50" s="86"/>
      <c r="FWL50" s="86"/>
      <c r="FWM50" s="86"/>
      <c r="FWN50" s="86"/>
      <c r="FWO50" s="86"/>
      <c r="FWP50" s="86"/>
      <c r="FWQ50" s="86"/>
      <c r="FWR50" s="86"/>
      <c r="FWS50" s="86"/>
      <c r="FWT50" s="86"/>
      <c r="FWU50" s="86"/>
      <c r="FWV50" s="86"/>
      <c r="FWW50" s="86"/>
      <c r="FWX50" s="86"/>
      <c r="FWY50" s="86"/>
      <c r="FWZ50" s="86"/>
      <c r="FXA50" s="86"/>
      <c r="FXB50" s="86"/>
      <c r="FXC50" s="86"/>
      <c r="FXD50" s="86"/>
      <c r="FXE50" s="86"/>
      <c r="FXF50" s="86"/>
      <c r="FXG50" s="86"/>
      <c r="FXH50" s="86"/>
      <c r="FXI50" s="86"/>
      <c r="FXJ50" s="86"/>
      <c r="FXK50" s="86"/>
      <c r="FXL50" s="86"/>
      <c r="FXM50" s="86"/>
      <c r="FXN50" s="86"/>
      <c r="FXO50" s="86"/>
      <c r="FXP50" s="86"/>
      <c r="FXQ50" s="86"/>
      <c r="FXR50" s="86"/>
      <c r="FXS50" s="86"/>
      <c r="FXT50" s="86"/>
      <c r="FXU50" s="86"/>
      <c r="FXV50" s="86"/>
      <c r="FXW50" s="86"/>
      <c r="FXX50" s="86"/>
      <c r="FXY50" s="86"/>
      <c r="FXZ50" s="86"/>
      <c r="FYA50" s="86"/>
      <c r="FYB50" s="86"/>
      <c r="FYC50" s="86"/>
      <c r="FYD50" s="86"/>
      <c r="FYE50" s="86"/>
      <c r="FYF50" s="86"/>
      <c r="FYG50" s="86"/>
      <c r="FYH50" s="86"/>
      <c r="FYI50" s="86"/>
      <c r="FYJ50" s="86"/>
      <c r="FYK50" s="86"/>
      <c r="FYL50" s="86"/>
      <c r="FYM50" s="86"/>
      <c r="FYN50" s="86"/>
      <c r="FYO50" s="86"/>
      <c r="FYP50" s="86"/>
      <c r="FYQ50" s="86"/>
      <c r="FYR50" s="86"/>
      <c r="FYS50" s="86"/>
      <c r="FYT50" s="86"/>
      <c r="FYU50" s="86"/>
      <c r="FYV50" s="86"/>
      <c r="FYW50" s="86"/>
      <c r="FYX50" s="86"/>
      <c r="FYY50" s="86"/>
      <c r="FYZ50" s="86"/>
      <c r="FZA50" s="86"/>
      <c r="FZB50" s="86"/>
      <c r="FZC50" s="86"/>
      <c r="FZD50" s="86"/>
      <c r="FZE50" s="86"/>
      <c r="FZF50" s="86"/>
      <c r="FZG50" s="86"/>
      <c r="FZH50" s="86"/>
      <c r="FZI50" s="86"/>
      <c r="FZJ50" s="86"/>
      <c r="FZK50" s="86"/>
      <c r="FZL50" s="86"/>
      <c r="FZM50" s="86"/>
      <c r="FZN50" s="86"/>
      <c r="FZO50" s="86"/>
      <c r="FZP50" s="86"/>
      <c r="FZQ50" s="86"/>
      <c r="FZR50" s="86"/>
      <c r="FZS50" s="86"/>
      <c r="FZT50" s="86"/>
      <c r="FZU50" s="86"/>
      <c r="FZV50" s="86"/>
      <c r="FZW50" s="86"/>
      <c r="FZX50" s="86"/>
      <c r="FZY50" s="86"/>
      <c r="FZZ50" s="86"/>
      <c r="GAA50" s="86"/>
      <c r="GAB50" s="86"/>
      <c r="GAC50" s="86"/>
      <c r="GAD50" s="86"/>
      <c r="GAE50" s="86"/>
      <c r="GAF50" s="86"/>
      <c r="GAG50" s="86"/>
      <c r="GAH50" s="86"/>
      <c r="GAI50" s="86"/>
      <c r="GAJ50" s="86"/>
      <c r="GAK50" s="86"/>
      <c r="GAL50" s="86"/>
      <c r="GAM50" s="86"/>
      <c r="GAN50" s="86"/>
      <c r="GAO50" s="86"/>
      <c r="GAP50" s="86"/>
      <c r="GAQ50" s="86"/>
      <c r="GAR50" s="86"/>
      <c r="GAS50" s="86"/>
      <c r="GAT50" s="86"/>
      <c r="GAU50" s="86"/>
      <c r="GAV50" s="86"/>
      <c r="GAW50" s="86"/>
      <c r="GAX50" s="86"/>
      <c r="GAY50" s="86"/>
      <c r="GAZ50" s="86"/>
      <c r="GBA50" s="86"/>
      <c r="GBB50" s="86"/>
      <c r="GBC50" s="86"/>
      <c r="GBD50" s="86"/>
      <c r="GBE50" s="86"/>
      <c r="GBF50" s="86"/>
      <c r="GBG50" s="86"/>
      <c r="GBH50" s="86"/>
      <c r="GBI50" s="86"/>
      <c r="GBJ50" s="86"/>
      <c r="GBK50" s="86"/>
      <c r="GBL50" s="86"/>
      <c r="GBM50" s="86"/>
      <c r="GBN50" s="86"/>
      <c r="GBO50" s="86"/>
      <c r="GBP50" s="86"/>
      <c r="GBQ50" s="86"/>
      <c r="GBR50" s="86"/>
      <c r="GBS50" s="86"/>
      <c r="GBT50" s="86"/>
      <c r="GBU50" s="86"/>
      <c r="GBV50" s="86"/>
      <c r="GBW50" s="86"/>
      <c r="GBX50" s="98"/>
      <c r="GBY50" s="98"/>
      <c r="GBZ50" s="98"/>
      <c r="GCA50" s="98"/>
      <c r="GCB50" s="98"/>
      <c r="GCC50" s="98"/>
      <c r="GCD50" s="86"/>
      <c r="GCE50" s="86"/>
      <c r="GCF50" s="86"/>
      <c r="GCG50" s="86"/>
      <c r="GCH50" s="86"/>
      <c r="GCI50" s="86"/>
      <c r="GCJ50" s="86"/>
      <c r="GCK50" s="86"/>
      <c r="GCL50" s="86"/>
      <c r="GCM50" s="86"/>
      <c r="GCN50" s="86"/>
      <c r="GCO50" s="86"/>
      <c r="GCP50" s="86"/>
      <c r="GCQ50" s="86"/>
      <c r="GCR50" s="86"/>
      <c r="GCS50" s="86"/>
      <c r="GCT50" s="86"/>
      <c r="GCU50" s="86"/>
      <c r="GCV50" s="86"/>
      <c r="GCW50" s="86"/>
      <c r="GCX50" s="86"/>
      <c r="GCY50" s="86"/>
      <c r="GCZ50" s="86"/>
      <c r="GDA50" s="86"/>
      <c r="GDB50" s="86"/>
      <c r="GDC50" s="86"/>
      <c r="GDD50" s="86"/>
      <c r="GDE50" s="86"/>
      <c r="GDF50" s="86"/>
      <c r="GDG50" s="86"/>
      <c r="GDH50" s="86"/>
      <c r="GDI50" s="86"/>
      <c r="GDJ50" s="86"/>
      <c r="GDK50" s="86"/>
      <c r="GDL50" s="86"/>
      <c r="GDM50" s="86"/>
      <c r="GDN50" s="86"/>
      <c r="GDO50" s="86"/>
      <c r="GDP50" s="86"/>
      <c r="GDQ50" s="86"/>
      <c r="GDR50" s="86"/>
      <c r="GDS50" s="86"/>
      <c r="GDT50" s="86"/>
      <c r="GDU50" s="86"/>
      <c r="GDV50" s="86"/>
      <c r="GDW50" s="86"/>
      <c r="GDX50" s="86"/>
      <c r="GDY50" s="86"/>
      <c r="GDZ50" s="86"/>
      <c r="GEA50" s="86"/>
      <c r="GEB50" s="86"/>
      <c r="GEC50" s="86"/>
      <c r="GED50" s="86"/>
      <c r="GEE50" s="86"/>
      <c r="GEF50" s="86"/>
      <c r="GEG50" s="86"/>
      <c r="GEH50" s="86"/>
      <c r="GEI50" s="86"/>
      <c r="GEJ50" s="86"/>
      <c r="GEK50" s="86"/>
      <c r="GEL50" s="86"/>
      <c r="GEM50" s="86"/>
      <c r="GEN50" s="86"/>
      <c r="GEO50" s="86"/>
      <c r="GEP50" s="86"/>
      <c r="GEQ50" s="86"/>
      <c r="GER50" s="86"/>
      <c r="GES50" s="86"/>
      <c r="GET50" s="86"/>
      <c r="GEU50" s="86"/>
      <c r="GEV50" s="86"/>
      <c r="GEW50" s="86"/>
      <c r="GEX50" s="86"/>
      <c r="GEY50" s="86"/>
      <c r="GEZ50" s="86"/>
      <c r="GFA50" s="86"/>
      <c r="GFB50" s="86"/>
      <c r="GFC50" s="86"/>
      <c r="GFD50" s="86"/>
      <c r="GFE50" s="86"/>
      <c r="GFF50" s="86"/>
      <c r="GFG50" s="86"/>
      <c r="GFH50" s="86"/>
      <c r="GFI50" s="86"/>
      <c r="GFJ50" s="86"/>
      <c r="GFK50" s="86"/>
      <c r="GFL50" s="86"/>
      <c r="GFM50" s="86"/>
      <c r="GFN50" s="86"/>
      <c r="GFO50" s="86"/>
      <c r="GFP50" s="86"/>
      <c r="GFQ50" s="86"/>
      <c r="GFR50" s="86"/>
      <c r="GFS50" s="86"/>
      <c r="GFT50" s="86"/>
      <c r="GFU50" s="86"/>
      <c r="GFV50" s="86"/>
      <c r="GFW50" s="86"/>
      <c r="GFX50" s="86"/>
      <c r="GFY50" s="86"/>
      <c r="GFZ50" s="86"/>
      <c r="GGA50" s="86"/>
      <c r="GGB50" s="86"/>
      <c r="GGC50" s="86"/>
      <c r="GGD50" s="86"/>
      <c r="GGE50" s="86"/>
      <c r="GGF50" s="86"/>
      <c r="GGG50" s="86"/>
      <c r="GGH50" s="86"/>
      <c r="GGI50" s="86"/>
      <c r="GGJ50" s="86"/>
      <c r="GGK50" s="86"/>
      <c r="GGL50" s="86"/>
      <c r="GGM50" s="86"/>
      <c r="GGN50" s="86"/>
      <c r="GGO50" s="86"/>
      <c r="GGP50" s="86"/>
      <c r="GGQ50" s="86"/>
      <c r="GGR50" s="86"/>
      <c r="GGS50" s="86"/>
      <c r="GGT50" s="86"/>
      <c r="GGU50" s="86"/>
      <c r="GGV50" s="86"/>
      <c r="GGW50" s="86"/>
      <c r="GGX50" s="86"/>
      <c r="GGY50" s="86"/>
      <c r="GGZ50" s="86"/>
      <c r="GHA50" s="86"/>
      <c r="GHB50" s="86"/>
      <c r="GHC50" s="86"/>
      <c r="GHD50" s="86"/>
      <c r="GHE50" s="86"/>
      <c r="GHF50" s="86"/>
      <c r="GHG50" s="86"/>
      <c r="GHH50" s="86"/>
      <c r="GHI50" s="86"/>
      <c r="GHJ50" s="86"/>
      <c r="GHK50" s="86"/>
      <c r="GHL50" s="86"/>
      <c r="GHM50" s="86"/>
      <c r="GHN50" s="86"/>
      <c r="GHO50" s="86"/>
      <c r="GHP50" s="86"/>
      <c r="GHQ50" s="86"/>
      <c r="GHR50" s="86"/>
      <c r="GHS50" s="86"/>
      <c r="GHT50" s="86"/>
      <c r="GHU50" s="86"/>
      <c r="GHV50" s="86"/>
      <c r="GHW50" s="86"/>
      <c r="GHX50" s="86"/>
      <c r="GHY50" s="86"/>
      <c r="GHZ50" s="86"/>
      <c r="GIA50" s="86"/>
      <c r="GIB50" s="86"/>
      <c r="GIC50" s="86"/>
      <c r="GID50" s="86"/>
      <c r="GIE50" s="86"/>
      <c r="GIF50" s="86"/>
      <c r="GIG50" s="86"/>
      <c r="GIH50" s="86"/>
      <c r="GII50" s="86"/>
      <c r="GIJ50" s="86"/>
      <c r="GIK50" s="86"/>
      <c r="GIL50" s="86"/>
      <c r="GIM50" s="86"/>
      <c r="GIN50" s="86"/>
      <c r="GIO50" s="86"/>
      <c r="GIP50" s="86"/>
      <c r="GIQ50" s="86"/>
      <c r="GIR50" s="86"/>
      <c r="GIS50" s="86"/>
      <c r="GIT50" s="86"/>
      <c r="GIU50" s="86"/>
      <c r="GIV50" s="86"/>
      <c r="GIW50" s="86"/>
      <c r="GIX50" s="86"/>
      <c r="GIY50" s="86"/>
      <c r="GIZ50" s="86"/>
      <c r="GJA50" s="86"/>
      <c r="GJB50" s="86"/>
      <c r="GJC50" s="86"/>
      <c r="GJD50" s="86"/>
      <c r="GJE50" s="86"/>
      <c r="GJF50" s="86"/>
      <c r="GJG50" s="86"/>
      <c r="GJH50" s="86"/>
      <c r="GJI50" s="86"/>
      <c r="GJJ50" s="86"/>
      <c r="GJK50" s="86"/>
      <c r="GJL50" s="86"/>
      <c r="GJM50" s="86"/>
      <c r="GJN50" s="86"/>
      <c r="GJO50" s="86"/>
      <c r="GJP50" s="86"/>
      <c r="GJQ50" s="86"/>
      <c r="GJR50" s="86"/>
      <c r="GJS50" s="86"/>
      <c r="GJT50" s="86"/>
      <c r="GJU50" s="86"/>
      <c r="GJV50" s="86"/>
      <c r="GJW50" s="86"/>
      <c r="GJX50" s="86"/>
      <c r="GJY50" s="86"/>
      <c r="GJZ50" s="86"/>
      <c r="GKA50" s="86"/>
      <c r="GKB50" s="86"/>
      <c r="GKC50" s="86"/>
      <c r="GKD50" s="86"/>
      <c r="GKE50" s="86"/>
      <c r="GKF50" s="86"/>
      <c r="GKG50" s="86"/>
      <c r="GKH50" s="86"/>
      <c r="GKI50" s="86"/>
      <c r="GKJ50" s="86"/>
      <c r="GKK50" s="86"/>
      <c r="GKL50" s="86"/>
      <c r="GKM50" s="86"/>
      <c r="GKN50" s="86"/>
      <c r="GKO50" s="86"/>
      <c r="GKP50" s="86"/>
      <c r="GKQ50" s="86"/>
      <c r="GKR50" s="86"/>
      <c r="GKS50" s="86"/>
      <c r="GKT50" s="86"/>
      <c r="GKU50" s="86"/>
      <c r="GKV50" s="86"/>
      <c r="GKW50" s="86"/>
      <c r="GKX50" s="86"/>
      <c r="GKY50" s="86"/>
      <c r="GKZ50" s="86"/>
      <c r="GLA50" s="86"/>
      <c r="GLB50" s="86"/>
      <c r="GLC50" s="86"/>
      <c r="GLD50" s="86"/>
      <c r="GLE50" s="86"/>
      <c r="GLF50" s="86"/>
      <c r="GLG50" s="86"/>
      <c r="GLH50" s="86"/>
      <c r="GLI50" s="86"/>
      <c r="GLJ50" s="86"/>
      <c r="GLK50" s="86"/>
      <c r="GLL50" s="86"/>
      <c r="GLM50" s="86"/>
      <c r="GLN50" s="86"/>
      <c r="GLO50" s="86"/>
      <c r="GLP50" s="86"/>
      <c r="GLQ50" s="86"/>
      <c r="GLR50" s="86"/>
      <c r="GLS50" s="86"/>
      <c r="GLT50" s="98"/>
      <c r="GLU50" s="98"/>
      <c r="GLV50" s="98"/>
      <c r="GLW50" s="98"/>
      <c r="GLX50" s="98"/>
      <c r="GLY50" s="98"/>
      <c r="GLZ50" s="86"/>
      <c r="GMA50" s="86"/>
      <c r="GMB50" s="86"/>
      <c r="GMC50" s="86"/>
      <c r="GMD50" s="86"/>
      <c r="GME50" s="86"/>
      <c r="GMF50" s="86"/>
      <c r="GMG50" s="86"/>
      <c r="GMH50" s="86"/>
      <c r="GMI50" s="86"/>
      <c r="GMJ50" s="86"/>
      <c r="GMK50" s="86"/>
      <c r="GML50" s="86"/>
      <c r="GMM50" s="86"/>
      <c r="GMN50" s="86"/>
      <c r="GMO50" s="86"/>
      <c r="GMP50" s="86"/>
      <c r="GMQ50" s="86"/>
      <c r="GMR50" s="86"/>
      <c r="GMS50" s="86"/>
      <c r="GMT50" s="86"/>
      <c r="GMU50" s="86"/>
      <c r="GMV50" s="86"/>
      <c r="GMW50" s="86"/>
      <c r="GMX50" s="86"/>
      <c r="GMY50" s="86"/>
      <c r="GMZ50" s="86"/>
      <c r="GNA50" s="86"/>
      <c r="GNB50" s="86"/>
      <c r="GNC50" s="86"/>
      <c r="GND50" s="86"/>
      <c r="GNE50" s="86"/>
      <c r="GNF50" s="86"/>
      <c r="GNG50" s="86"/>
      <c r="GNH50" s="86"/>
      <c r="GNI50" s="86"/>
      <c r="GNJ50" s="86"/>
      <c r="GNK50" s="86"/>
      <c r="GNL50" s="86"/>
      <c r="GNM50" s="86"/>
      <c r="GNN50" s="86"/>
      <c r="GNO50" s="86"/>
      <c r="GNP50" s="86"/>
      <c r="GNQ50" s="86"/>
      <c r="GNR50" s="86"/>
      <c r="GNS50" s="86"/>
      <c r="GNT50" s="86"/>
      <c r="GNU50" s="86"/>
      <c r="GNV50" s="86"/>
      <c r="GNW50" s="86"/>
      <c r="GNX50" s="86"/>
      <c r="GNY50" s="86"/>
      <c r="GNZ50" s="86"/>
      <c r="GOA50" s="86"/>
      <c r="GOB50" s="86"/>
      <c r="GOC50" s="86"/>
      <c r="GOD50" s="86"/>
      <c r="GOE50" s="86"/>
      <c r="GOF50" s="86"/>
      <c r="GOG50" s="86"/>
      <c r="GOH50" s="86"/>
      <c r="GOI50" s="86"/>
      <c r="GOJ50" s="86"/>
      <c r="GOK50" s="86"/>
      <c r="GOL50" s="86"/>
      <c r="GOM50" s="86"/>
      <c r="GON50" s="86"/>
      <c r="GOO50" s="86"/>
      <c r="GOP50" s="86"/>
      <c r="GOQ50" s="86"/>
      <c r="GOR50" s="86"/>
      <c r="GOS50" s="86"/>
      <c r="GOT50" s="86"/>
      <c r="GOU50" s="86"/>
      <c r="GOV50" s="86"/>
      <c r="GOW50" s="86"/>
      <c r="GOX50" s="86"/>
      <c r="GOY50" s="86"/>
      <c r="GOZ50" s="86"/>
      <c r="GPA50" s="86"/>
      <c r="GPB50" s="86"/>
      <c r="GPC50" s="86"/>
      <c r="GPD50" s="86"/>
      <c r="GPE50" s="86"/>
      <c r="GPF50" s="86"/>
      <c r="GPG50" s="86"/>
      <c r="GPH50" s="86"/>
      <c r="GPI50" s="86"/>
      <c r="GPJ50" s="86"/>
      <c r="GPK50" s="86"/>
      <c r="GPL50" s="86"/>
      <c r="GPM50" s="86"/>
      <c r="GPN50" s="86"/>
      <c r="GPO50" s="86"/>
      <c r="GPP50" s="86"/>
      <c r="GPQ50" s="86"/>
      <c r="GPR50" s="86"/>
      <c r="GPS50" s="86"/>
      <c r="GPT50" s="86"/>
      <c r="GPU50" s="86"/>
      <c r="GPV50" s="86"/>
      <c r="GPW50" s="86"/>
      <c r="GPX50" s="86"/>
      <c r="GPY50" s="86"/>
      <c r="GPZ50" s="86"/>
      <c r="GQA50" s="86"/>
      <c r="GQB50" s="86"/>
      <c r="GQC50" s="86"/>
      <c r="GQD50" s="86"/>
      <c r="GQE50" s="86"/>
      <c r="GQF50" s="86"/>
      <c r="GQG50" s="86"/>
      <c r="GQH50" s="86"/>
      <c r="GQI50" s="86"/>
      <c r="GQJ50" s="86"/>
      <c r="GQK50" s="86"/>
      <c r="GQL50" s="86"/>
      <c r="GQM50" s="86"/>
      <c r="GQN50" s="86"/>
      <c r="GQO50" s="86"/>
      <c r="GQP50" s="86"/>
      <c r="GQQ50" s="86"/>
      <c r="GQR50" s="86"/>
      <c r="GQS50" s="86"/>
      <c r="GQT50" s="86"/>
      <c r="GQU50" s="86"/>
      <c r="GQV50" s="86"/>
      <c r="GQW50" s="86"/>
      <c r="GQX50" s="86"/>
      <c r="GQY50" s="86"/>
      <c r="GQZ50" s="86"/>
      <c r="GRA50" s="86"/>
      <c r="GRB50" s="86"/>
      <c r="GRC50" s="86"/>
      <c r="GRD50" s="86"/>
      <c r="GRE50" s="86"/>
      <c r="GRF50" s="86"/>
      <c r="GRG50" s="86"/>
      <c r="GRH50" s="86"/>
      <c r="GRI50" s="86"/>
      <c r="GRJ50" s="86"/>
      <c r="GRK50" s="86"/>
      <c r="GRL50" s="86"/>
      <c r="GRM50" s="86"/>
      <c r="GRN50" s="86"/>
      <c r="GRO50" s="86"/>
      <c r="GRP50" s="86"/>
      <c r="GRQ50" s="86"/>
      <c r="GRR50" s="86"/>
      <c r="GRS50" s="86"/>
      <c r="GRT50" s="86"/>
      <c r="GRU50" s="86"/>
      <c r="GRV50" s="86"/>
      <c r="GRW50" s="86"/>
      <c r="GRX50" s="86"/>
      <c r="GRY50" s="86"/>
      <c r="GRZ50" s="86"/>
      <c r="GSA50" s="86"/>
      <c r="GSB50" s="86"/>
      <c r="GSC50" s="86"/>
      <c r="GSD50" s="86"/>
      <c r="GSE50" s="86"/>
      <c r="GSF50" s="86"/>
      <c r="GSG50" s="86"/>
      <c r="GSH50" s="86"/>
      <c r="GSI50" s="86"/>
      <c r="GSJ50" s="86"/>
      <c r="GSK50" s="86"/>
      <c r="GSL50" s="86"/>
      <c r="GSM50" s="86"/>
      <c r="GSN50" s="86"/>
      <c r="GSO50" s="86"/>
      <c r="GSP50" s="86"/>
      <c r="GSQ50" s="86"/>
      <c r="GSR50" s="86"/>
      <c r="GSS50" s="86"/>
      <c r="GST50" s="86"/>
      <c r="GSU50" s="86"/>
      <c r="GSV50" s="86"/>
      <c r="GSW50" s="86"/>
      <c r="GSX50" s="86"/>
      <c r="GSY50" s="86"/>
      <c r="GSZ50" s="86"/>
      <c r="GTA50" s="86"/>
      <c r="GTB50" s="86"/>
      <c r="GTC50" s="86"/>
      <c r="GTD50" s="86"/>
      <c r="GTE50" s="86"/>
      <c r="GTF50" s="86"/>
      <c r="GTG50" s="86"/>
      <c r="GTH50" s="86"/>
      <c r="GTI50" s="86"/>
      <c r="GTJ50" s="86"/>
      <c r="GTK50" s="86"/>
      <c r="GTL50" s="86"/>
      <c r="GTM50" s="86"/>
      <c r="GTN50" s="86"/>
      <c r="GTO50" s="86"/>
      <c r="GTP50" s="86"/>
      <c r="GTQ50" s="86"/>
      <c r="GTR50" s="86"/>
      <c r="GTS50" s="86"/>
      <c r="GTT50" s="86"/>
      <c r="GTU50" s="86"/>
      <c r="GTV50" s="86"/>
      <c r="GTW50" s="86"/>
      <c r="GTX50" s="86"/>
      <c r="GTY50" s="86"/>
      <c r="GTZ50" s="86"/>
      <c r="GUA50" s="86"/>
      <c r="GUB50" s="86"/>
      <c r="GUC50" s="86"/>
      <c r="GUD50" s="86"/>
      <c r="GUE50" s="86"/>
      <c r="GUF50" s="86"/>
      <c r="GUG50" s="86"/>
      <c r="GUH50" s="86"/>
      <c r="GUI50" s="86"/>
      <c r="GUJ50" s="86"/>
      <c r="GUK50" s="86"/>
      <c r="GUL50" s="86"/>
      <c r="GUM50" s="86"/>
      <c r="GUN50" s="86"/>
      <c r="GUO50" s="86"/>
      <c r="GUP50" s="86"/>
      <c r="GUQ50" s="86"/>
      <c r="GUR50" s="86"/>
      <c r="GUS50" s="86"/>
      <c r="GUT50" s="86"/>
      <c r="GUU50" s="86"/>
      <c r="GUV50" s="86"/>
      <c r="GUW50" s="86"/>
      <c r="GUX50" s="86"/>
      <c r="GUY50" s="86"/>
      <c r="GUZ50" s="86"/>
      <c r="GVA50" s="86"/>
      <c r="GVB50" s="86"/>
      <c r="GVC50" s="86"/>
      <c r="GVD50" s="86"/>
      <c r="GVE50" s="86"/>
      <c r="GVF50" s="86"/>
      <c r="GVG50" s="86"/>
      <c r="GVH50" s="86"/>
      <c r="GVI50" s="86"/>
      <c r="GVJ50" s="86"/>
      <c r="GVK50" s="86"/>
      <c r="GVL50" s="86"/>
      <c r="GVM50" s="86"/>
      <c r="GVN50" s="86"/>
      <c r="GVO50" s="86"/>
      <c r="GVP50" s="98"/>
      <c r="GVQ50" s="98"/>
      <c r="GVR50" s="98"/>
      <c r="GVS50" s="98"/>
      <c r="GVT50" s="98"/>
      <c r="GVU50" s="98"/>
      <c r="GVV50" s="86"/>
      <c r="GVW50" s="86"/>
      <c r="GVX50" s="86"/>
      <c r="GVY50" s="86"/>
      <c r="GVZ50" s="86"/>
      <c r="GWA50" s="86"/>
      <c r="GWB50" s="86"/>
      <c r="GWC50" s="86"/>
      <c r="GWD50" s="86"/>
      <c r="GWE50" s="86"/>
      <c r="GWF50" s="86"/>
      <c r="GWG50" s="86"/>
      <c r="GWH50" s="86"/>
      <c r="GWI50" s="86"/>
      <c r="GWJ50" s="86"/>
      <c r="GWK50" s="86"/>
      <c r="GWL50" s="86"/>
      <c r="GWM50" s="86"/>
      <c r="GWN50" s="86"/>
      <c r="GWO50" s="86"/>
      <c r="GWP50" s="86"/>
      <c r="GWQ50" s="86"/>
      <c r="GWR50" s="86"/>
      <c r="GWS50" s="86"/>
      <c r="GWT50" s="86"/>
      <c r="GWU50" s="86"/>
      <c r="GWV50" s="86"/>
      <c r="GWW50" s="86"/>
      <c r="GWX50" s="86"/>
      <c r="GWY50" s="86"/>
      <c r="GWZ50" s="86"/>
      <c r="GXA50" s="86"/>
      <c r="GXB50" s="86"/>
      <c r="GXC50" s="86"/>
      <c r="GXD50" s="86"/>
      <c r="GXE50" s="86"/>
      <c r="GXF50" s="86"/>
      <c r="GXG50" s="86"/>
      <c r="GXH50" s="86"/>
      <c r="GXI50" s="86"/>
      <c r="GXJ50" s="86"/>
      <c r="GXK50" s="86"/>
      <c r="GXL50" s="86"/>
      <c r="GXM50" s="86"/>
      <c r="GXN50" s="86"/>
      <c r="GXO50" s="86"/>
      <c r="GXP50" s="86"/>
      <c r="GXQ50" s="86"/>
      <c r="GXR50" s="86"/>
      <c r="GXS50" s="86"/>
      <c r="GXT50" s="86"/>
      <c r="GXU50" s="86"/>
      <c r="GXV50" s="86"/>
      <c r="GXW50" s="86"/>
      <c r="GXX50" s="86"/>
      <c r="GXY50" s="86"/>
      <c r="GXZ50" s="86"/>
      <c r="GYA50" s="86"/>
      <c r="GYB50" s="86"/>
      <c r="GYC50" s="86"/>
      <c r="GYD50" s="86"/>
      <c r="GYE50" s="86"/>
      <c r="GYF50" s="86"/>
      <c r="GYG50" s="86"/>
      <c r="GYH50" s="86"/>
      <c r="GYI50" s="86"/>
      <c r="GYJ50" s="86"/>
      <c r="GYK50" s="86"/>
      <c r="GYL50" s="86"/>
      <c r="GYM50" s="86"/>
      <c r="GYN50" s="86"/>
      <c r="GYO50" s="86"/>
      <c r="GYP50" s="86"/>
      <c r="GYQ50" s="86"/>
      <c r="GYR50" s="86"/>
      <c r="GYS50" s="86"/>
      <c r="GYT50" s="86"/>
      <c r="GYU50" s="86"/>
      <c r="GYV50" s="86"/>
      <c r="GYW50" s="86"/>
      <c r="GYX50" s="86"/>
      <c r="GYY50" s="86"/>
      <c r="GYZ50" s="86"/>
      <c r="GZA50" s="86"/>
      <c r="GZB50" s="86"/>
      <c r="GZC50" s="86"/>
      <c r="GZD50" s="86"/>
      <c r="GZE50" s="86"/>
      <c r="GZF50" s="86"/>
      <c r="GZG50" s="86"/>
      <c r="GZH50" s="86"/>
      <c r="GZI50" s="86"/>
      <c r="GZJ50" s="86"/>
      <c r="GZK50" s="86"/>
      <c r="GZL50" s="86"/>
      <c r="GZM50" s="86"/>
      <c r="GZN50" s="86"/>
      <c r="GZO50" s="86"/>
      <c r="GZP50" s="86"/>
      <c r="GZQ50" s="86"/>
      <c r="GZR50" s="86"/>
      <c r="GZS50" s="86"/>
      <c r="GZT50" s="86"/>
      <c r="GZU50" s="86"/>
      <c r="GZV50" s="86"/>
      <c r="GZW50" s="86"/>
      <c r="GZX50" s="86"/>
      <c r="GZY50" s="86"/>
      <c r="GZZ50" s="86"/>
      <c r="HAA50" s="86"/>
      <c r="HAB50" s="86"/>
      <c r="HAC50" s="86"/>
      <c r="HAD50" s="86"/>
      <c r="HAE50" s="86"/>
      <c r="HAF50" s="86"/>
      <c r="HAG50" s="86"/>
      <c r="HAH50" s="86"/>
      <c r="HAI50" s="86"/>
      <c r="HAJ50" s="86"/>
      <c r="HAK50" s="86"/>
      <c r="HAL50" s="86"/>
      <c r="HAM50" s="86"/>
      <c r="HAN50" s="86"/>
      <c r="HAO50" s="86"/>
      <c r="HAP50" s="86"/>
      <c r="HAQ50" s="86"/>
      <c r="HAR50" s="86"/>
      <c r="HAS50" s="86"/>
      <c r="HAT50" s="86"/>
      <c r="HAU50" s="86"/>
      <c r="HAV50" s="86"/>
      <c r="HAW50" s="86"/>
      <c r="HAX50" s="86"/>
      <c r="HAY50" s="86"/>
      <c r="HAZ50" s="86"/>
      <c r="HBA50" s="86"/>
      <c r="HBB50" s="86"/>
      <c r="HBC50" s="86"/>
      <c r="HBD50" s="86"/>
      <c r="HBE50" s="86"/>
      <c r="HBF50" s="86"/>
      <c r="HBG50" s="86"/>
      <c r="HBH50" s="86"/>
      <c r="HBI50" s="86"/>
      <c r="HBJ50" s="86"/>
      <c r="HBK50" s="86"/>
      <c r="HBL50" s="86"/>
      <c r="HBM50" s="86"/>
      <c r="HBN50" s="86"/>
      <c r="HBO50" s="86"/>
      <c r="HBP50" s="86"/>
      <c r="HBQ50" s="86"/>
      <c r="HBR50" s="86"/>
      <c r="HBS50" s="86"/>
      <c r="HBT50" s="86"/>
      <c r="HBU50" s="86"/>
      <c r="HBV50" s="86"/>
      <c r="HBW50" s="86"/>
      <c r="HBX50" s="86"/>
      <c r="HBY50" s="86"/>
      <c r="HBZ50" s="86"/>
      <c r="HCA50" s="86"/>
      <c r="HCB50" s="86"/>
      <c r="HCC50" s="86"/>
      <c r="HCD50" s="86"/>
      <c r="HCE50" s="86"/>
      <c r="HCF50" s="86"/>
      <c r="HCG50" s="86"/>
      <c r="HCH50" s="86"/>
      <c r="HCI50" s="86"/>
      <c r="HCJ50" s="86"/>
      <c r="HCK50" s="86"/>
      <c r="HCL50" s="86"/>
      <c r="HCM50" s="86"/>
      <c r="HCN50" s="86"/>
      <c r="HCO50" s="86"/>
      <c r="HCP50" s="86"/>
      <c r="HCQ50" s="86"/>
      <c r="HCR50" s="86"/>
      <c r="HCS50" s="86"/>
      <c r="HCT50" s="86"/>
      <c r="HCU50" s="86"/>
      <c r="HCV50" s="86"/>
      <c r="HCW50" s="86"/>
      <c r="HCX50" s="86"/>
      <c r="HCY50" s="86"/>
      <c r="HCZ50" s="86"/>
      <c r="HDA50" s="86"/>
      <c r="HDB50" s="86"/>
      <c r="HDC50" s="86"/>
      <c r="HDD50" s="86"/>
      <c r="HDE50" s="86"/>
      <c r="HDF50" s="86"/>
      <c r="HDG50" s="86"/>
      <c r="HDH50" s="86"/>
      <c r="HDI50" s="86"/>
      <c r="HDJ50" s="86"/>
      <c r="HDK50" s="86"/>
      <c r="HDL50" s="86"/>
      <c r="HDM50" s="86"/>
      <c r="HDN50" s="86"/>
      <c r="HDO50" s="86"/>
      <c r="HDP50" s="86"/>
      <c r="HDQ50" s="86"/>
      <c r="HDR50" s="86"/>
      <c r="HDS50" s="86"/>
      <c r="HDT50" s="86"/>
      <c r="HDU50" s="86"/>
      <c r="HDV50" s="86"/>
      <c r="HDW50" s="86"/>
      <c r="HDX50" s="86"/>
      <c r="HDY50" s="86"/>
      <c r="HDZ50" s="86"/>
      <c r="HEA50" s="86"/>
      <c r="HEB50" s="86"/>
      <c r="HEC50" s="86"/>
      <c r="HED50" s="86"/>
      <c r="HEE50" s="86"/>
      <c r="HEF50" s="86"/>
      <c r="HEG50" s="86"/>
      <c r="HEH50" s="86"/>
      <c r="HEI50" s="86"/>
      <c r="HEJ50" s="86"/>
      <c r="HEK50" s="86"/>
      <c r="HEL50" s="86"/>
      <c r="HEM50" s="86"/>
      <c r="HEN50" s="86"/>
      <c r="HEO50" s="86"/>
      <c r="HEP50" s="86"/>
      <c r="HEQ50" s="86"/>
      <c r="HER50" s="86"/>
      <c r="HES50" s="86"/>
      <c r="HET50" s="86"/>
      <c r="HEU50" s="86"/>
      <c r="HEV50" s="86"/>
      <c r="HEW50" s="86"/>
      <c r="HEX50" s="86"/>
      <c r="HEY50" s="86"/>
      <c r="HEZ50" s="86"/>
      <c r="HFA50" s="86"/>
      <c r="HFB50" s="86"/>
      <c r="HFC50" s="86"/>
      <c r="HFD50" s="86"/>
      <c r="HFE50" s="86"/>
      <c r="HFF50" s="86"/>
      <c r="HFG50" s="86"/>
      <c r="HFH50" s="86"/>
      <c r="HFI50" s="86"/>
      <c r="HFJ50" s="86"/>
      <c r="HFK50" s="86"/>
      <c r="HFL50" s="98"/>
      <c r="HFM50" s="98"/>
      <c r="HFN50" s="98"/>
      <c r="HFO50" s="98"/>
      <c r="HFP50" s="98"/>
      <c r="HFQ50" s="98"/>
      <c r="HFR50" s="86"/>
      <c r="HFS50" s="86"/>
      <c r="HFT50" s="86"/>
      <c r="HFU50" s="86"/>
      <c r="HFV50" s="86"/>
      <c r="HFW50" s="86"/>
      <c r="HFX50" s="86"/>
      <c r="HFY50" s="86"/>
      <c r="HFZ50" s="86"/>
      <c r="HGA50" s="86"/>
      <c r="HGB50" s="86"/>
      <c r="HGC50" s="86"/>
      <c r="HGD50" s="86"/>
      <c r="HGE50" s="86"/>
      <c r="HGF50" s="86"/>
      <c r="HGG50" s="86"/>
      <c r="HGH50" s="86"/>
      <c r="HGI50" s="86"/>
      <c r="HGJ50" s="86"/>
      <c r="HGK50" s="86"/>
      <c r="HGL50" s="86"/>
      <c r="HGM50" s="86"/>
      <c r="HGN50" s="86"/>
      <c r="HGO50" s="86"/>
      <c r="HGP50" s="86"/>
      <c r="HGQ50" s="86"/>
      <c r="HGR50" s="86"/>
      <c r="HGS50" s="86"/>
      <c r="HGT50" s="86"/>
      <c r="HGU50" s="86"/>
      <c r="HGV50" s="86"/>
      <c r="HGW50" s="86"/>
      <c r="HGX50" s="86"/>
      <c r="HGY50" s="86"/>
      <c r="HGZ50" s="86"/>
      <c r="HHA50" s="86"/>
      <c r="HHB50" s="86"/>
      <c r="HHC50" s="86"/>
      <c r="HHD50" s="86"/>
      <c r="HHE50" s="86"/>
      <c r="HHF50" s="86"/>
      <c r="HHG50" s="86"/>
      <c r="HHH50" s="86"/>
      <c r="HHI50" s="86"/>
      <c r="HHJ50" s="86"/>
      <c r="HHK50" s="86"/>
      <c r="HHL50" s="86"/>
      <c r="HHM50" s="86"/>
      <c r="HHN50" s="86"/>
      <c r="HHO50" s="86"/>
      <c r="HHP50" s="86"/>
      <c r="HHQ50" s="86"/>
      <c r="HHR50" s="86"/>
      <c r="HHS50" s="86"/>
      <c r="HHT50" s="86"/>
      <c r="HHU50" s="86"/>
      <c r="HHV50" s="86"/>
      <c r="HHW50" s="86"/>
      <c r="HHX50" s="86"/>
      <c r="HHY50" s="86"/>
      <c r="HHZ50" s="86"/>
      <c r="HIA50" s="86"/>
      <c r="HIB50" s="86"/>
      <c r="HIC50" s="86"/>
      <c r="HID50" s="86"/>
      <c r="HIE50" s="86"/>
      <c r="HIF50" s="86"/>
      <c r="HIG50" s="86"/>
      <c r="HIH50" s="86"/>
      <c r="HII50" s="86"/>
      <c r="HIJ50" s="86"/>
      <c r="HIK50" s="86"/>
      <c r="HIL50" s="86"/>
      <c r="HIM50" s="86"/>
      <c r="HIN50" s="86"/>
      <c r="HIO50" s="86"/>
      <c r="HIP50" s="86"/>
      <c r="HIQ50" s="86"/>
      <c r="HIR50" s="86"/>
      <c r="HIS50" s="86"/>
      <c r="HIT50" s="86"/>
      <c r="HIU50" s="86"/>
      <c r="HIV50" s="86"/>
      <c r="HIW50" s="86"/>
      <c r="HIX50" s="86"/>
      <c r="HIY50" s="86"/>
      <c r="HIZ50" s="86"/>
      <c r="HJA50" s="86"/>
      <c r="HJB50" s="86"/>
      <c r="HJC50" s="86"/>
      <c r="HJD50" s="86"/>
      <c r="HJE50" s="86"/>
      <c r="HJF50" s="86"/>
      <c r="HJG50" s="86"/>
      <c r="HJH50" s="86"/>
      <c r="HJI50" s="86"/>
      <c r="HJJ50" s="86"/>
      <c r="HJK50" s="86"/>
      <c r="HJL50" s="86"/>
      <c r="HJM50" s="86"/>
      <c r="HJN50" s="86"/>
      <c r="HJO50" s="86"/>
      <c r="HJP50" s="86"/>
      <c r="HJQ50" s="86"/>
      <c r="HJR50" s="86"/>
      <c r="HJS50" s="86"/>
      <c r="HJT50" s="86"/>
      <c r="HJU50" s="86"/>
      <c r="HJV50" s="86"/>
      <c r="HJW50" s="86"/>
      <c r="HJX50" s="86"/>
      <c r="HJY50" s="86"/>
      <c r="HJZ50" s="86"/>
      <c r="HKA50" s="86"/>
      <c r="HKB50" s="86"/>
      <c r="HKC50" s="86"/>
      <c r="HKD50" s="86"/>
      <c r="HKE50" s="86"/>
      <c r="HKF50" s="86"/>
      <c r="HKG50" s="86"/>
      <c r="HKH50" s="86"/>
      <c r="HKI50" s="86"/>
      <c r="HKJ50" s="86"/>
      <c r="HKK50" s="86"/>
      <c r="HKL50" s="86"/>
      <c r="HKM50" s="86"/>
      <c r="HKN50" s="86"/>
      <c r="HKO50" s="86"/>
      <c r="HKP50" s="86"/>
      <c r="HKQ50" s="86"/>
      <c r="HKR50" s="86"/>
      <c r="HKS50" s="86"/>
      <c r="HKT50" s="86"/>
      <c r="HKU50" s="86"/>
      <c r="HKV50" s="86"/>
      <c r="HKW50" s="86"/>
      <c r="HKX50" s="86"/>
      <c r="HKY50" s="86"/>
      <c r="HKZ50" s="86"/>
      <c r="HLA50" s="86"/>
      <c r="HLB50" s="86"/>
      <c r="HLC50" s="86"/>
      <c r="HLD50" s="86"/>
      <c r="HLE50" s="86"/>
      <c r="HLF50" s="86"/>
      <c r="HLG50" s="86"/>
      <c r="HLH50" s="86"/>
      <c r="HLI50" s="86"/>
      <c r="HLJ50" s="86"/>
      <c r="HLK50" s="86"/>
      <c r="HLL50" s="86"/>
      <c r="HLM50" s="86"/>
      <c r="HLN50" s="86"/>
      <c r="HLO50" s="86"/>
      <c r="HLP50" s="86"/>
      <c r="HLQ50" s="86"/>
      <c r="HLR50" s="86"/>
      <c r="HLS50" s="86"/>
      <c r="HLT50" s="86"/>
      <c r="HLU50" s="86"/>
      <c r="HLV50" s="86"/>
      <c r="HLW50" s="86"/>
      <c r="HLX50" s="86"/>
      <c r="HLY50" s="86"/>
      <c r="HLZ50" s="86"/>
      <c r="HMA50" s="86"/>
      <c r="HMB50" s="86"/>
      <c r="HMC50" s="86"/>
      <c r="HMD50" s="86"/>
      <c r="HME50" s="86"/>
      <c r="HMF50" s="86"/>
      <c r="HMG50" s="86"/>
      <c r="HMH50" s="86"/>
      <c r="HMI50" s="86"/>
      <c r="HMJ50" s="86"/>
      <c r="HMK50" s="86"/>
      <c r="HML50" s="86"/>
      <c r="HMM50" s="86"/>
      <c r="HMN50" s="86"/>
      <c r="HMO50" s="86"/>
      <c r="HMP50" s="86"/>
      <c r="HMQ50" s="86"/>
      <c r="HMR50" s="86"/>
      <c r="HMS50" s="86"/>
      <c r="HMT50" s="86"/>
      <c r="HMU50" s="86"/>
      <c r="HMV50" s="86"/>
      <c r="HMW50" s="86"/>
      <c r="HMX50" s="86"/>
      <c r="HMY50" s="86"/>
      <c r="HMZ50" s="86"/>
      <c r="HNA50" s="86"/>
      <c r="HNB50" s="86"/>
      <c r="HNC50" s="86"/>
      <c r="HND50" s="86"/>
      <c r="HNE50" s="86"/>
      <c r="HNF50" s="86"/>
      <c r="HNG50" s="86"/>
      <c r="HNH50" s="86"/>
      <c r="HNI50" s="86"/>
      <c r="HNJ50" s="86"/>
      <c r="HNK50" s="86"/>
      <c r="HNL50" s="86"/>
      <c r="HNM50" s="86"/>
      <c r="HNN50" s="86"/>
      <c r="HNO50" s="86"/>
      <c r="HNP50" s="86"/>
      <c r="HNQ50" s="86"/>
      <c r="HNR50" s="86"/>
      <c r="HNS50" s="86"/>
      <c r="HNT50" s="86"/>
      <c r="HNU50" s="86"/>
      <c r="HNV50" s="86"/>
      <c r="HNW50" s="86"/>
      <c r="HNX50" s="86"/>
      <c r="HNY50" s="86"/>
      <c r="HNZ50" s="86"/>
      <c r="HOA50" s="86"/>
      <c r="HOB50" s="86"/>
      <c r="HOC50" s="86"/>
      <c r="HOD50" s="86"/>
      <c r="HOE50" s="86"/>
      <c r="HOF50" s="86"/>
      <c r="HOG50" s="86"/>
      <c r="HOH50" s="86"/>
      <c r="HOI50" s="86"/>
      <c r="HOJ50" s="86"/>
      <c r="HOK50" s="86"/>
      <c r="HOL50" s="86"/>
      <c r="HOM50" s="86"/>
      <c r="HON50" s="86"/>
      <c r="HOO50" s="86"/>
      <c r="HOP50" s="86"/>
      <c r="HOQ50" s="86"/>
      <c r="HOR50" s="86"/>
      <c r="HOS50" s="86"/>
      <c r="HOT50" s="86"/>
      <c r="HOU50" s="86"/>
      <c r="HOV50" s="86"/>
      <c r="HOW50" s="86"/>
      <c r="HOX50" s="86"/>
      <c r="HOY50" s="86"/>
      <c r="HOZ50" s="86"/>
      <c r="HPA50" s="86"/>
      <c r="HPB50" s="86"/>
      <c r="HPC50" s="86"/>
      <c r="HPD50" s="86"/>
      <c r="HPE50" s="86"/>
      <c r="HPF50" s="86"/>
      <c r="HPG50" s="86"/>
      <c r="HPH50" s="98"/>
      <c r="HPI50" s="98"/>
      <c r="HPJ50" s="98"/>
      <c r="HPK50" s="98"/>
      <c r="HPL50" s="98"/>
      <c r="HPM50" s="98"/>
      <c r="HPN50" s="86"/>
      <c r="HPO50" s="86"/>
      <c r="HPP50" s="86"/>
      <c r="HPQ50" s="86"/>
      <c r="HPR50" s="86"/>
      <c r="HPS50" s="86"/>
      <c r="HPT50" s="86"/>
      <c r="HPU50" s="86"/>
      <c r="HPV50" s="86"/>
      <c r="HPW50" s="86"/>
      <c r="HPX50" s="86"/>
      <c r="HPY50" s="86"/>
      <c r="HPZ50" s="86"/>
      <c r="HQA50" s="86"/>
      <c r="HQB50" s="86"/>
      <c r="HQC50" s="86"/>
      <c r="HQD50" s="86"/>
      <c r="HQE50" s="86"/>
      <c r="HQF50" s="86"/>
      <c r="HQG50" s="86"/>
      <c r="HQH50" s="86"/>
      <c r="HQI50" s="86"/>
      <c r="HQJ50" s="86"/>
      <c r="HQK50" s="86"/>
      <c r="HQL50" s="86"/>
      <c r="HQM50" s="86"/>
      <c r="HQN50" s="86"/>
      <c r="HQO50" s="86"/>
      <c r="HQP50" s="86"/>
      <c r="HQQ50" s="86"/>
      <c r="HQR50" s="86"/>
      <c r="HQS50" s="86"/>
      <c r="HQT50" s="86"/>
      <c r="HQU50" s="86"/>
      <c r="HQV50" s="86"/>
      <c r="HQW50" s="86"/>
      <c r="HQX50" s="86"/>
      <c r="HQY50" s="86"/>
      <c r="HQZ50" s="86"/>
      <c r="HRA50" s="86"/>
      <c r="HRB50" s="86"/>
      <c r="HRC50" s="86"/>
      <c r="HRD50" s="86"/>
      <c r="HRE50" s="86"/>
      <c r="HRF50" s="86"/>
      <c r="HRG50" s="86"/>
      <c r="HRH50" s="86"/>
      <c r="HRI50" s="86"/>
      <c r="HRJ50" s="86"/>
      <c r="HRK50" s="86"/>
      <c r="HRL50" s="86"/>
      <c r="HRM50" s="86"/>
      <c r="HRN50" s="86"/>
      <c r="HRO50" s="86"/>
      <c r="HRP50" s="86"/>
      <c r="HRQ50" s="86"/>
      <c r="HRR50" s="86"/>
      <c r="HRS50" s="86"/>
      <c r="HRT50" s="86"/>
      <c r="HRU50" s="86"/>
      <c r="HRV50" s="86"/>
      <c r="HRW50" s="86"/>
      <c r="HRX50" s="86"/>
      <c r="HRY50" s="86"/>
      <c r="HRZ50" s="86"/>
      <c r="HSA50" s="86"/>
      <c r="HSB50" s="86"/>
      <c r="HSC50" s="86"/>
      <c r="HSD50" s="86"/>
      <c r="HSE50" s="86"/>
      <c r="HSF50" s="86"/>
      <c r="HSG50" s="86"/>
      <c r="HSH50" s="86"/>
      <c r="HSI50" s="86"/>
      <c r="HSJ50" s="86"/>
      <c r="HSK50" s="86"/>
      <c r="HSL50" s="86"/>
      <c r="HSM50" s="86"/>
      <c r="HSN50" s="86"/>
      <c r="HSO50" s="86"/>
      <c r="HSP50" s="86"/>
      <c r="HSQ50" s="86"/>
      <c r="HSR50" s="86"/>
      <c r="HSS50" s="86"/>
      <c r="HST50" s="86"/>
      <c r="HSU50" s="86"/>
      <c r="HSV50" s="86"/>
      <c r="HSW50" s="86"/>
      <c r="HSX50" s="86"/>
      <c r="HSY50" s="86"/>
      <c r="HSZ50" s="86"/>
      <c r="HTA50" s="86"/>
      <c r="HTB50" s="86"/>
      <c r="HTC50" s="86"/>
      <c r="HTD50" s="86"/>
      <c r="HTE50" s="86"/>
      <c r="HTF50" s="86"/>
      <c r="HTG50" s="86"/>
      <c r="HTH50" s="86"/>
      <c r="HTI50" s="86"/>
      <c r="HTJ50" s="86"/>
      <c r="HTK50" s="86"/>
      <c r="HTL50" s="86"/>
      <c r="HTM50" s="86"/>
      <c r="HTN50" s="86"/>
      <c r="HTO50" s="86"/>
      <c r="HTP50" s="86"/>
      <c r="HTQ50" s="86"/>
      <c r="HTR50" s="86"/>
      <c r="HTS50" s="86"/>
      <c r="HTT50" s="86"/>
      <c r="HTU50" s="86"/>
      <c r="HTV50" s="86"/>
      <c r="HTW50" s="86"/>
      <c r="HTX50" s="86"/>
      <c r="HTY50" s="86"/>
      <c r="HTZ50" s="86"/>
      <c r="HUA50" s="86"/>
      <c r="HUB50" s="86"/>
      <c r="HUC50" s="86"/>
      <c r="HUD50" s="86"/>
      <c r="HUE50" s="86"/>
      <c r="HUF50" s="86"/>
      <c r="HUG50" s="86"/>
      <c r="HUH50" s="86"/>
      <c r="HUI50" s="86"/>
      <c r="HUJ50" s="86"/>
      <c r="HUK50" s="86"/>
      <c r="HUL50" s="86"/>
      <c r="HUM50" s="86"/>
      <c r="HUN50" s="86"/>
      <c r="HUO50" s="86"/>
      <c r="HUP50" s="86"/>
      <c r="HUQ50" s="86"/>
      <c r="HUR50" s="86"/>
      <c r="HUS50" s="86"/>
      <c r="HUT50" s="86"/>
      <c r="HUU50" s="86"/>
      <c r="HUV50" s="86"/>
      <c r="HUW50" s="86"/>
      <c r="HUX50" s="86"/>
      <c r="HUY50" s="86"/>
      <c r="HUZ50" s="86"/>
      <c r="HVA50" s="86"/>
      <c r="HVB50" s="86"/>
      <c r="HVC50" s="86"/>
      <c r="HVD50" s="86"/>
      <c r="HVE50" s="86"/>
      <c r="HVF50" s="86"/>
      <c r="HVG50" s="86"/>
      <c r="HVH50" s="86"/>
      <c r="HVI50" s="86"/>
      <c r="HVJ50" s="86"/>
      <c r="HVK50" s="86"/>
      <c r="HVL50" s="86"/>
      <c r="HVM50" s="86"/>
      <c r="HVN50" s="86"/>
      <c r="HVO50" s="86"/>
      <c r="HVP50" s="86"/>
      <c r="HVQ50" s="86"/>
      <c r="HVR50" s="86"/>
      <c r="HVS50" s="86"/>
      <c r="HVT50" s="86"/>
      <c r="HVU50" s="86"/>
      <c r="HVV50" s="86"/>
      <c r="HVW50" s="86"/>
      <c r="HVX50" s="86"/>
      <c r="HVY50" s="86"/>
      <c r="HVZ50" s="86"/>
      <c r="HWA50" s="86"/>
      <c r="HWB50" s="86"/>
      <c r="HWC50" s="86"/>
      <c r="HWD50" s="86"/>
      <c r="HWE50" s="86"/>
      <c r="HWF50" s="86"/>
      <c r="HWG50" s="86"/>
      <c r="HWH50" s="86"/>
      <c r="HWI50" s="86"/>
      <c r="HWJ50" s="86"/>
      <c r="HWK50" s="86"/>
      <c r="HWL50" s="86"/>
      <c r="HWM50" s="86"/>
      <c r="HWN50" s="86"/>
      <c r="HWO50" s="86"/>
      <c r="HWP50" s="86"/>
      <c r="HWQ50" s="86"/>
      <c r="HWR50" s="86"/>
      <c r="HWS50" s="86"/>
      <c r="HWT50" s="86"/>
      <c r="HWU50" s="86"/>
      <c r="HWV50" s="86"/>
      <c r="HWW50" s="86"/>
      <c r="HWX50" s="86"/>
      <c r="HWY50" s="86"/>
      <c r="HWZ50" s="86"/>
      <c r="HXA50" s="86"/>
      <c r="HXB50" s="86"/>
      <c r="HXC50" s="86"/>
      <c r="HXD50" s="86"/>
      <c r="HXE50" s="86"/>
      <c r="HXF50" s="86"/>
      <c r="HXG50" s="86"/>
      <c r="HXH50" s="86"/>
      <c r="HXI50" s="86"/>
      <c r="HXJ50" s="86"/>
      <c r="HXK50" s="86"/>
      <c r="HXL50" s="86"/>
      <c r="HXM50" s="86"/>
      <c r="HXN50" s="86"/>
      <c r="HXO50" s="86"/>
      <c r="HXP50" s="86"/>
      <c r="HXQ50" s="86"/>
      <c r="HXR50" s="86"/>
      <c r="HXS50" s="86"/>
      <c r="HXT50" s="86"/>
      <c r="HXU50" s="86"/>
      <c r="HXV50" s="86"/>
      <c r="HXW50" s="86"/>
      <c r="HXX50" s="86"/>
      <c r="HXY50" s="86"/>
      <c r="HXZ50" s="86"/>
      <c r="HYA50" s="86"/>
      <c r="HYB50" s="86"/>
      <c r="HYC50" s="86"/>
      <c r="HYD50" s="86"/>
      <c r="HYE50" s="86"/>
      <c r="HYF50" s="86"/>
      <c r="HYG50" s="86"/>
      <c r="HYH50" s="86"/>
      <c r="HYI50" s="86"/>
      <c r="HYJ50" s="86"/>
      <c r="HYK50" s="86"/>
      <c r="HYL50" s="86"/>
      <c r="HYM50" s="86"/>
      <c r="HYN50" s="86"/>
      <c r="HYO50" s="86"/>
      <c r="HYP50" s="86"/>
      <c r="HYQ50" s="86"/>
      <c r="HYR50" s="86"/>
      <c r="HYS50" s="86"/>
      <c r="HYT50" s="86"/>
      <c r="HYU50" s="86"/>
      <c r="HYV50" s="86"/>
      <c r="HYW50" s="86"/>
      <c r="HYX50" s="86"/>
      <c r="HYY50" s="86"/>
      <c r="HYZ50" s="86"/>
      <c r="HZA50" s="86"/>
      <c r="HZB50" s="86"/>
      <c r="HZC50" s="86"/>
      <c r="HZD50" s="98"/>
      <c r="HZE50" s="98"/>
      <c r="HZF50" s="98"/>
      <c r="HZG50" s="98"/>
      <c r="HZH50" s="98"/>
      <c r="HZI50" s="98"/>
      <c r="HZJ50" s="86"/>
      <c r="HZK50" s="86"/>
      <c r="HZL50" s="86"/>
      <c r="HZM50" s="86"/>
      <c r="HZN50" s="86"/>
      <c r="HZO50" s="86"/>
      <c r="HZP50" s="86"/>
      <c r="HZQ50" s="86"/>
      <c r="HZR50" s="86"/>
      <c r="HZS50" s="86"/>
      <c r="HZT50" s="86"/>
      <c r="HZU50" s="86"/>
      <c r="HZV50" s="86"/>
      <c r="HZW50" s="86"/>
      <c r="HZX50" s="86"/>
      <c r="HZY50" s="86"/>
      <c r="HZZ50" s="86"/>
      <c r="IAA50" s="86"/>
      <c r="IAB50" s="86"/>
      <c r="IAC50" s="86"/>
      <c r="IAD50" s="86"/>
      <c r="IAE50" s="86"/>
      <c r="IAF50" s="86"/>
      <c r="IAG50" s="86"/>
      <c r="IAH50" s="86"/>
      <c r="IAI50" s="86"/>
      <c r="IAJ50" s="86"/>
      <c r="IAK50" s="86"/>
      <c r="IAL50" s="86"/>
      <c r="IAM50" s="86"/>
      <c r="IAN50" s="86"/>
      <c r="IAO50" s="86"/>
      <c r="IAP50" s="86"/>
      <c r="IAQ50" s="86"/>
      <c r="IAR50" s="86"/>
      <c r="IAS50" s="86"/>
      <c r="IAT50" s="86"/>
      <c r="IAU50" s="86"/>
      <c r="IAV50" s="86"/>
      <c r="IAW50" s="86"/>
      <c r="IAX50" s="86"/>
      <c r="IAY50" s="86"/>
      <c r="IAZ50" s="86"/>
      <c r="IBA50" s="86"/>
      <c r="IBB50" s="86"/>
      <c r="IBC50" s="86"/>
      <c r="IBD50" s="86"/>
      <c r="IBE50" s="86"/>
      <c r="IBF50" s="86"/>
      <c r="IBG50" s="86"/>
      <c r="IBH50" s="86"/>
      <c r="IBI50" s="86"/>
      <c r="IBJ50" s="86"/>
      <c r="IBK50" s="86"/>
      <c r="IBL50" s="86"/>
      <c r="IBM50" s="86"/>
      <c r="IBN50" s="86"/>
      <c r="IBO50" s="86"/>
      <c r="IBP50" s="86"/>
      <c r="IBQ50" s="86"/>
      <c r="IBR50" s="86"/>
      <c r="IBS50" s="86"/>
      <c r="IBT50" s="86"/>
      <c r="IBU50" s="86"/>
      <c r="IBV50" s="86"/>
      <c r="IBW50" s="86"/>
      <c r="IBX50" s="86"/>
      <c r="IBY50" s="86"/>
      <c r="IBZ50" s="86"/>
      <c r="ICA50" s="86"/>
      <c r="ICB50" s="86"/>
      <c r="ICC50" s="86"/>
      <c r="ICD50" s="86"/>
      <c r="ICE50" s="86"/>
      <c r="ICF50" s="86"/>
      <c r="ICG50" s="86"/>
      <c r="ICH50" s="86"/>
      <c r="ICI50" s="86"/>
      <c r="ICJ50" s="86"/>
      <c r="ICK50" s="86"/>
      <c r="ICL50" s="86"/>
      <c r="ICM50" s="86"/>
      <c r="ICN50" s="86"/>
      <c r="ICO50" s="86"/>
      <c r="ICP50" s="86"/>
      <c r="ICQ50" s="86"/>
      <c r="ICR50" s="86"/>
      <c r="ICS50" s="86"/>
      <c r="ICT50" s="86"/>
      <c r="ICU50" s="86"/>
      <c r="ICV50" s="86"/>
      <c r="ICW50" s="86"/>
      <c r="ICX50" s="86"/>
      <c r="ICY50" s="86"/>
      <c r="ICZ50" s="86"/>
      <c r="IDA50" s="86"/>
      <c r="IDB50" s="86"/>
      <c r="IDC50" s="86"/>
      <c r="IDD50" s="86"/>
      <c r="IDE50" s="86"/>
      <c r="IDF50" s="86"/>
      <c r="IDG50" s="86"/>
      <c r="IDH50" s="86"/>
      <c r="IDI50" s="86"/>
      <c r="IDJ50" s="86"/>
      <c r="IDK50" s="86"/>
      <c r="IDL50" s="86"/>
      <c r="IDM50" s="86"/>
      <c r="IDN50" s="86"/>
      <c r="IDO50" s="86"/>
      <c r="IDP50" s="86"/>
      <c r="IDQ50" s="86"/>
      <c r="IDR50" s="86"/>
      <c r="IDS50" s="86"/>
      <c r="IDT50" s="86"/>
      <c r="IDU50" s="86"/>
      <c r="IDV50" s="86"/>
      <c r="IDW50" s="86"/>
      <c r="IDX50" s="86"/>
      <c r="IDY50" s="86"/>
      <c r="IDZ50" s="86"/>
      <c r="IEA50" s="86"/>
      <c r="IEB50" s="86"/>
      <c r="IEC50" s="86"/>
      <c r="IED50" s="86"/>
      <c r="IEE50" s="86"/>
      <c r="IEF50" s="86"/>
      <c r="IEG50" s="86"/>
      <c r="IEH50" s="86"/>
      <c r="IEI50" s="86"/>
      <c r="IEJ50" s="86"/>
      <c r="IEK50" s="86"/>
      <c r="IEL50" s="86"/>
      <c r="IEM50" s="86"/>
      <c r="IEN50" s="86"/>
      <c r="IEO50" s="86"/>
      <c r="IEP50" s="86"/>
      <c r="IEQ50" s="86"/>
      <c r="IER50" s="86"/>
      <c r="IES50" s="86"/>
      <c r="IET50" s="86"/>
      <c r="IEU50" s="86"/>
      <c r="IEV50" s="86"/>
      <c r="IEW50" s="86"/>
      <c r="IEX50" s="86"/>
      <c r="IEY50" s="86"/>
      <c r="IEZ50" s="86"/>
      <c r="IFA50" s="86"/>
      <c r="IFB50" s="86"/>
      <c r="IFC50" s="86"/>
      <c r="IFD50" s="86"/>
      <c r="IFE50" s="86"/>
      <c r="IFF50" s="86"/>
      <c r="IFG50" s="86"/>
      <c r="IFH50" s="86"/>
      <c r="IFI50" s="86"/>
      <c r="IFJ50" s="86"/>
      <c r="IFK50" s="86"/>
      <c r="IFL50" s="86"/>
      <c r="IFM50" s="86"/>
      <c r="IFN50" s="86"/>
      <c r="IFO50" s="86"/>
      <c r="IFP50" s="86"/>
      <c r="IFQ50" s="86"/>
      <c r="IFR50" s="86"/>
      <c r="IFS50" s="86"/>
      <c r="IFT50" s="86"/>
      <c r="IFU50" s="86"/>
      <c r="IFV50" s="86"/>
      <c r="IFW50" s="86"/>
      <c r="IFX50" s="86"/>
      <c r="IFY50" s="86"/>
      <c r="IFZ50" s="86"/>
      <c r="IGA50" s="86"/>
      <c r="IGB50" s="86"/>
      <c r="IGC50" s="86"/>
      <c r="IGD50" s="86"/>
      <c r="IGE50" s="86"/>
      <c r="IGF50" s="86"/>
      <c r="IGG50" s="86"/>
      <c r="IGH50" s="86"/>
      <c r="IGI50" s="86"/>
      <c r="IGJ50" s="86"/>
      <c r="IGK50" s="86"/>
      <c r="IGL50" s="86"/>
      <c r="IGM50" s="86"/>
      <c r="IGN50" s="86"/>
      <c r="IGO50" s="86"/>
      <c r="IGP50" s="86"/>
      <c r="IGQ50" s="86"/>
      <c r="IGR50" s="86"/>
      <c r="IGS50" s="86"/>
      <c r="IGT50" s="86"/>
      <c r="IGU50" s="86"/>
      <c r="IGV50" s="86"/>
      <c r="IGW50" s="86"/>
      <c r="IGX50" s="86"/>
      <c r="IGY50" s="86"/>
      <c r="IGZ50" s="86"/>
      <c r="IHA50" s="86"/>
      <c r="IHB50" s="86"/>
      <c r="IHC50" s="86"/>
      <c r="IHD50" s="86"/>
      <c r="IHE50" s="86"/>
      <c r="IHF50" s="86"/>
      <c r="IHG50" s="86"/>
      <c r="IHH50" s="86"/>
      <c r="IHI50" s="86"/>
      <c r="IHJ50" s="86"/>
      <c r="IHK50" s="86"/>
      <c r="IHL50" s="86"/>
      <c r="IHM50" s="86"/>
      <c r="IHN50" s="86"/>
      <c r="IHO50" s="86"/>
      <c r="IHP50" s="86"/>
      <c r="IHQ50" s="86"/>
      <c r="IHR50" s="86"/>
      <c r="IHS50" s="86"/>
      <c r="IHT50" s="86"/>
      <c r="IHU50" s="86"/>
      <c r="IHV50" s="86"/>
      <c r="IHW50" s="86"/>
      <c r="IHX50" s="86"/>
      <c r="IHY50" s="86"/>
      <c r="IHZ50" s="86"/>
      <c r="IIA50" s="86"/>
      <c r="IIB50" s="86"/>
      <c r="IIC50" s="86"/>
      <c r="IID50" s="86"/>
      <c r="IIE50" s="86"/>
      <c r="IIF50" s="86"/>
      <c r="IIG50" s="86"/>
      <c r="IIH50" s="86"/>
      <c r="III50" s="86"/>
      <c r="IIJ50" s="86"/>
      <c r="IIK50" s="86"/>
      <c r="IIL50" s="86"/>
      <c r="IIM50" s="86"/>
      <c r="IIN50" s="86"/>
      <c r="IIO50" s="86"/>
      <c r="IIP50" s="86"/>
      <c r="IIQ50" s="86"/>
      <c r="IIR50" s="86"/>
      <c r="IIS50" s="86"/>
      <c r="IIT50" s="86"/>
      <c r="IIU50" s="86"/>
      <c r="IIV50" s="86"/>
      <c r="IIW50" s="86"/>
      <c r="IIX50" s="86"/>
      <c r="IIY50" s="86"/>
      <c r="IIZ50" s="98"/>
      <c r="IJA50" s="98"/>
      <c r="IJB50" s="98"/>
      <c r="IJC50" s="98"/>
      <c r="IJD50" s="98"/>
      <c r="IJE50" s="98"/>
      <c r="IJF50" s="86"/>
      <c r="IJG50" s="86"/>
      <c r="IJH50" s="86"/>
      <c r="IJI50" s="86"/>
      <c r="IJJ50" s="86"/>
      <c r="IJK50" s="86"/>
      <c r="IJL50" s="86"/>
      <c r="IJM50" s="86"/>
      <c r="IJN50" s="86"/>
      <c r="IJO50" s="86"/>
      <c r="IJP50" s="86"/>
      <c r="IJQ50" s="86"/>
      <c r="IJR50" s="86"/>
      <c r="IJS50" s="86"/>
      <c r="IJT50" s="86"/>
      <c r="IJU50" s="86"/>
      <c r="IJV50" s="86"/>
      <c r="IJW50" s="86"/>
      <c r="IJX50" s="86"/>
      <c r="IJY50" s="86"/>
      <c r="IJZ50" s="86"/>
      <c r="IKA50" s="86"/>
      <c r="IKB50" s="86"/>
      <c r="IKC50" s="86"/>
      <c r="IKD50" s="86"/>
      <c r="IKE50" s="86"/>
      <c r="IKF50" s="86"/>
      <c r="IKG50" s="86"/>
      <c r="IKH50" s="86"/>
      <c r="IKI50" s="86"/>
      <c r="IKJ50" s="86"/>
      <c r="IKK50" s="86"/>
      <c r="IKL50" s="86"/>
      <c r="IKM50" s="86"/>
      <c r="IKN50" s="86"/>
      <c r="IKO50" s="86"/>
      <c r="IKP50" s="86"/>
      <c r="IKQ50" s="86"/>
      <c r="IKR50" s="86"/>
      <c r="IKS50" s="86"/>
      <c r="IKT50" s="86"/>
      <c r="IKU50" s="86"/>
      <c r="IKV50" s="86"/>
      <c r="IKW50" s="86"/>
      <c r="IKX50" s="86"/>
      <c r="IKY50" s="86"/>
      <c r="IKZ50" s="86"/>
      <c r="ILA50" s="86"/>
      <c r="ILB50" s="86"/>
      <c r="ILC50" s="86"/>
      <c r="ILD50" s="86"/>
      <c r="ILE50" s="86"/>
      <c r="ILF50" s="86"/>
      <c r="ILG50" s="86"/>
      <c r="ILH50" s="86"/>
      <c r="ILI50" s="86"/>
      <c r="ILJ50" s="86"/>
      <c r="ILK50" s="86"/>
      <c r="ILL50" s="86"/>
      <c r="ILM50" s="86"/>
      <c r="ILN50" s="86"/>
      <c r="ILO50" s="86"/>
      <c r="ILP50" s="86"/>
      <c r="ILQ50" s="86"/>
      <c r="ILR50" s="86"/>
      <c r="ILS50" s="86"/>
      <c r="ILT50" s="86"/>
      <c r="ILU50" s="86"/>
      <c r="ILV50" s="86"/>
      <c r="ILW50" s="86"/>
      <c r="ILX50" s="86"/>
      <c r="ILY50" s="86"/>
      <c r="ILZ50" s="86"/>
      <c r="IMA50" s="86"/>
      <c r="IMB50" s="86"/>
      <c r="IMC50" s="86"/>
      <c r="IMD50" s="86"/>
      <c r="IME50" s="86"/>
      <c r="IMF50" s="86"/>
      <c r="IMG50" s="86"/>
      <c r="IMH50" s="86"/>
      <c r="IMI50" s="86"/>
      <c r="IMJ50" s="86"/>
      <c r="IMK50" s="86"/>
      <c r="IML50" s="86"/>
      <c r="IMM50" s="86"/>
      <c r="IMN50" s="86"/>
      <c r="IMO50" s="86"/>
      <c r="IMP50" s="86"/>
      <c r="IMQ50" s="86"/>
      <c r="IMR50" s="86"/>
      <c r="IMS50" s="86"/>
      <c r="IMT50" s="86"/>
      <c r="IMU50" s="86"/>
      <c r="IMV50" s="86"/>
      <c r="IMW50" s="86"/>
      <c r="IMX50" s="86"/>
      <c r="IMY50" s="86"/>
      <c r="IMZ50" s="86"/>
      <c r="INA50" s="86"/>
      <c r="INB50" s="86"/>
      <c r="INC50" s="86"/>
      <c r="IND50" s="86"/>
      <c r="INE50" s="86"/>
      <c r="INF50" s="86"/>
      <c r="ING50" s="86"/>
      <c r="INH50" s="86"/>
      <c r="INI50" s="86"/>
      <c r="INJ50" s="86"/>
      <c r="INK50" s="86"/>
      <c r="INL50" s="86"/>
      <c r="INM50" s="86"/>
      <c r="INN50" s="86"/>
      <c r="INO50" s="86"/>
      <c r="INP50" s="86"/>
      <c r="INQ50" s="86"/>
      <c r="INR50" s="86"/>
      <c r="INS50" s="86"/>
      <c r="INT50" s="86"/>
      <c r="INU50" s="86"/>
      <c r="INV50" s="86"/>
      <c r="INW50" s="86"/>
      <c r="INX50" s="86"/>
      <c r="INY50" s="86"/>
      <c r="INZ50" s="86"/>
      <c r="IOA50" s="86"/>
      <c r="IOB50" s="86"/>
      <c r="IOC50" s="86"/>
      <c r="IOD50" s="86"/>
      <c r="IOE50" s="86"/>
      <c r="IOF50" s="86"/>
      <c r="IOG50" s="86"/>
      <c r="IOH50" s="86"/>
      <c r="IOI50" s="86"/>
      <c r="IOJ50" s="86"/>
      <c r="IOK50" s="86"/>
      <c r="IOL50" s="86"/>
      <c r="IOM50" s="86"/>
      <c r="ION50" s="86"/>
      <c r="IOO50" s="86"/>
      <c r="IOP50" s="86"/>
      <c r="IOQ50" s="86"/>
      <c r="IOR50" s="86"/>
      <c r="IOS50" s="86"/>
      <c r="IOT50" s="86"/>
      <c r="IOU50" s="86"/>
      <c r="IOV50" s="86"/>
      <c r="IOW50" s="86"/>
      <c r="IOX50" s="86"/>
      <c r="IOY50" s="86"/>
      <c r="IOZ50" s="86"/>
      <c r="IPA50" s="86"/>
      <c r="IPB50" s="86"/>
      <c r="IPC50" s="86"/>
      <c r="IPD50" s="86"/>
      <c r="IPE50" s="86"/>
      <c r="IPF50" s="86"/>
      <c r="IPG50" s="86"/>
      <c r="IPH50" s="86"/>
      <c r="IPI50" s="86"/>
      <c r="IPJ50" s="86"/>
      <c r="IPK50" s="86"/>
      <c r="IPL50" s="86"/>
      <c r="IPM50" s="86"/>
      <c r="IPN50" s="86"/>
      <c r="IPO50" s="86"/>
      <c r="IPP50" s="86"/>
      <c r="IPQ50" s="86"/>
      <c r="IPR50" s="86"/>
      <c r="IPS50" s="86"/>
      <c r="IPT50" s="86"/>
      <c r="IPU50" s="86"/>
      <c r="IPV50" s="86"/>
      <c r="IPW50" s="86"/>
      <c r="IPX50" s="86"/>
      <c r="IPY50" s="86"/>
      <c r="IPZ50" s="86"/>
      <c r="IQA50" s="86"/>
      <c r="IQB50" s="86"/>
      <c r="IQC50" s="86"/>
      <c r="IQD50" s="86"/>
      <c r="IQE50" s="86"/>
      <c r="IQF50" s="86"/>
      <c r="IQG50" s="86"/>
      <c r="IQH50" s="86"/>
      <c r="IQI50" s="86"/>
      <c r="IQJ50" s="86"/>
      <c r="IQK50" s="86"/>
      <c r="IQL50" s="86"/>
      <c r="IQM50" s="86"/>
      <c r="IQN50" s="86"/>
      <c r="IQO50" s="86"/>
      <c r="IQP50" s="86"/>
      <c r="IQQ50" s="86"/>
      <c r="IQR50" s="86"/>
      <c r="IQS50" s="86"/>
      <c r="IQT50" s="86"/>
      <c r="IQU50" s="86"/>
      <c r="IQV50" s="86"/>
      <c r="IQW50" s="86"/>
      <c r="IQX50" s="86"/>
      <c r="IQY50" s="86"/>
      <c r="IQZ50" s="86"/>
      <c r="IRA50" s="86"/>
      <c r="IRB50" s="86"/>
      <c r="IRC50" s="86"/>
      <c r="IRD50" s="86"/>
      <c r="IRE50" s="86"/>
      <c r="IRF50" s="86"/>
      <c r="IRG50" s="86"/>
      <c r="IRH50" s="86"/>
      <c r="IRI50" s="86"/>
      <c r="IRJ50" s="86"/>
      <c r="IRK50" s="86"/>
      <c r="IRL50" s="86"/>
      <c r="IRM50" s="86"/>
      <c r="IRN50" s="86"/>
      <c r="IRO50" s="86"/>
      <c r="IRP50" s="86"/>
      <c r="IRQ50" s="86"/>
      <c r="IRR50" s="86"/>
      <c r="IRS50" s="86"/>
      <c r="IRT50" s="86"/>
      <c r="IRU50" s="86"/>
      <c r="IRV50" s="86"/>
      <c r="IRW50" s="86"/>
      <c r="IRX50" s="86"/>
      <c r="IRY50" s="86"/>
      <c r="IRZ50" s="86"/>
      <c r="ISA50" s="86"/>
      <c r="ISB50" s="86"/>
      <c r="ISC50" s="86"/>
      <c r="ISD50" s="86"/>
      <c r="ISE50" s="86"/>
      <c r="ISF50" s="86"/>
      <c r="ISG50" s="86"/>
      <c r="ISH50" s="86"/>
      <c r="ISI50" s="86"/>
      <c r="ISJ50" s="86"/>
      <c r="ISK50" s="86"/>
      <c r="ISL50" s="86"/>
      <c r="ISM50" s="86"/>
      <c r="ISN50" s="86"/>
      <c r="ISO50" s="86"/>
      <c r="ISP50" s="86"/>
      <c r="ISQ50" s="86"/>
      <c r="ISR50" s="86"/>
      <c r="ISS50" s="86"/>
      <c r="IST50" s="86"/>
      <c r="ISU50" s="86"/>
      <c r="ISV50" s="98"/>
      <c r="ISW50" s="98"/>
      <c r="ISX50" s="98"/>
      <c r="ISY50" s="98"/>
      <c r="ISZ50" s="98"/>
      <c r="ITA50" s="98"/>
      <c r="ITB50" s="86"/>
      <c r="ITC50" s="86"/>
      <c r="ITD50" s="86"/>
      <c r="ITE50" s="86"/>
      <c r="ITF50" s="86"/>
      <c r="ITG50" s="86"/>
      <c r="ITH50" s="86"/>
      <c r="ITI50" s="86"/>
      <c r="ITJ50" s="86"/>
      <c r="ITK50" s="86"/>
      <c r="ITL50" s="86"/>
      <c r="ITM50" s="86"/>
      <c r="ITN50" s="86"/>
      <c r="ITO50" s="86"/>
      <c r="ITP50" s="86"/>
      <c r="ITQ50" s="86"/>
      <c r="ITR50" s="86"/>
      <c r="ITS50" s="86"/>
      <c r="ITT50" s="86"/>
      <c r="ITU50" s="86"/>
      <c r="ITV50" s="86"/>
      <c r="ITW50" s="86"/>
      <c r="ITX50" s="86"/>
      <c r="ITY50" s="86"/>
      <c r="ITZ50" s="86"/>
      <c r="IUA50" s="86"/>
      <c r="IUB50" s="86"/>
      <c r="IUC50" s="86"/>
      <c r="IUD50" s="86"/>
      <c r="IUE50" s="86"/>
      <c r="IUF50" s="86"/>
      <c r="IUG50" s="86"/>
      <c r="IUH50" s="86"/>
      <c r="IUI50" s="86"/>
      <c r="IUJ50" s="86"/>
      <c r="IUK50" s="86"/>
      <c r="IUL50" s="86"/>
      <c r="IUM50" s="86"/>
      <c r="IUN50" s="86"/>
      <c r="IUO50" s="86"/>
      <c r="IUP50" s="86"/>
      <c r="IUQ50" s="86"/>
      <c r="IUR50" s="86"/>
      <c r="IUS50" s="86"/>
      <c r="IUT50" s="86"/>
      <c r="IUU50" s="86"/>
      <c r="IUV50" s="86"/>
      <c r="IUW50" s="86"/>
      <c r="IUX50" s="86"/>
      <c r="IUY50" s="86"/>
      <c r="IUZ50" s="86"/>
      <c r="IVA50" s="86"/>
      <c r="IVB50" s="86"/>
      <c r="IVC50" s="86"/>
      <c r="IVD50" s="86"/>
      <c r="IVE50" s="86"/>
      <c r="IVF50" s="86"/>
      <c r="IVG50" s="86"/>
      <c r="IVH50" s="86"/>
      <c r="IVI50" s="86"/>
      <c r="IVJ50" s="86"/>
      <c r="IVK50" s="86"/>
      <c r="IVL50" s="86"/>
      <c r="IVM50" s="86"/>
      <c r="IVN50" s="86"/>
      <c r="IVO50" s="86"/>
      <c r="IVP50" s="86"/>
      <c r="IVQ50" s="86"/>
      <c r="IVR50" s="86"/>
      <c r="IVS50" s="86"/>
      <c r="IVT50" s="86"/>
      <c r="IVU50" s="86"/>
      <c r="IVV50" s="86"/>
      <c r="IVW50" s="86"/>
      <c r="IVX50" s="86"/>
      <c r="IVY50" s="86"/>
      <c r="IVZ50" s="86"/>
      <c r="IWA50" s="86"/>
      <c r="IWB50" s="86"/>
      <c r="IWC50" s="86"/>
      <c r="IWD50" s="86"/>
      <c r="IWE50" s="86"/>
      <c r="IWF50" s="86"/>
      <c r="IWG50" s="86"/>
      <c r="IWH50" s="86"/>
      <c r="IWI50" s="86"/>
      <c r="IWJ50" s="86"/>
      <c r="IWK50" s="86"/>
      <c r="IWL50" s="86"/>
      <c r="IWM50" s="86"/>
      <c r="IWN50" s="86"/>
      <c r="IWO50" s="86"/>
      <c r="IWP50" s="86"/>
      <c r="IWQ50" s="86"/>
      <c r="IWR50" s="86"/>
      <c r="IWS50" s="86"/>
      <c r="IWT50" s="86"/>
      <c r="IWU50" s="86"/>
      <c r="IWV50" s="86"/>
      <c r="IWW50" s="86"/>
      <c r="IWX50" s="86"/>
      <c r="IWY50" s="86"/>
      <c r="IWZ50" s="86"/>
      <c r="IXA50" s="86"/>
      <c r="IXB50" s="86"/>
      <c r="IXC50" s="86"/>
      <c r="IXD50" s="86"/>
      <c r="IXE50" s="86"/>
      <c r="IXF50" s="86"/>
      <c r="IXG50" s="86"/>
      <c r="IXH50" s="86"/>
      <c r="IXI50" s="86"/>
      <c r="IXJ50" s="86"/>
      <c r="IXK50" s="86"/>
      <c r="IXL50" s="86"/>
      <c r="IXM50" s="86"/>
      <c r="IXN50" s="86"/>
      <c r="IXO50" s="86"/>
      <c r="IXP50" s="86"/>
      <c r="IXQ50" s="86"/>
      <c r="IXR50" s="86"/>
      <c r="IXS50" s="86"/>
      <c r="IXT50" s="86"/>
      <c r="IXU50" s="86"/>
      <c r="IXV50" s="86"/>
      <c r="IXW50" s="86"/>
      <c r="IXX50" s="86"/>
      <c r="IXY50" s="86"/>
      <c r="IXZ50" s="86"/>
      <c r="IYA50" s="86"/>
      <c r="IYB50" s="86"/>
      <c r="IYC50" s="86"/>
      <c r="IYD50" s="86"/>
      <c r="IYE50" s="86"/>
      <c r="IYF50" s="86"/>
      <c r="IYG50" s="86"/>
      <c r="IYH50" s="86"/>
      <c r="IYI50" s="86"/>
      <c r="IYJ50" s="86"/>
      <c r="IYK50" s="86"/>
      <c r="IYL50" s="86"/>
      <c r="IYM50" s="86"/>
      <c r="IYN50" s="86"/>
      <c r="IYO50" s="86"/>
      <c r="IYP50" s="86"/>
      <c r="IYQ50" s="86"/>
      <c r="IYR50" s="86"/>
      <c r="IYS50" s="86"/>
      <c r="IYT50" s="86"/>
      <c r="IYU50" s="86"/>
      <c r="IYV50" s="86"/>
      <c r="IYW50" s="86"/>
      <c r="IYX50" s="86"/>
      <c r="IYY50" s="86"/>
      <c r="IYZ50" s="86"/>
      <c r="IZA50" s="86"/>
      <c r="IZB50" s="86"/>
      <c r="IZC50" s="86"/>
      <c r="IZD50" s="86"/>
      <c r="IZE50" s="86"/>
      <c r="IZF50" s="86"/>
      <c r="IZG50" s="86"/>
      <c r="IZH50" s="86"/>
      <c r="IZI50" s="86"/>
      <c r="IZJ50" s="86"/>
      <c r="IZK50" s="86"/>
      <c r="IZL50" s="86"/>
      <c r="IZM50" s="86"/>
      <c r="IZN50" s="86"/>
      <c r="IZO50" s="86"/>
      <c r="IZP50" s="86"/>
      <c r="IZQ50" s="86"/>
      <c r="IZR50" s="86"/>
      <c r="IZS50" s="86"/>
      <c r="IZT50" s="86"/>
      <c r="IZU50" s="86"/>
      <c r="IZV50" s="86"/>
      <c r="IZW50" s="86"/>
      <c r="IZX50" s="86"/>
      <c r="IZY50" s="86"/>
      <c r="IZZ50" s="86"/>
      <c r="JAA50" s="86"/>
      <c r="JAB50" s="86"/>
      <c r="JAC50" s="86"/>
      <c r="JAD50" s="86"/>
      <c r="JAE50" s="86"/>
      <c r="JAF50" s="86"/>
      <c r="JAG50" s="86"/>
      <c r="JAH50" s="86"/>
      <c r="JAI50" s="86"/>
      <c r="JAJ50" s="86"/>
      <c r="JAK50" s="86"/>
      <c r="JAL50" s="86"/>
      <c r="JAM50" s="86"/>
      <c r="JAN50" s="86"/>
      <c r="JAO50" s="86"/>
      <c r="JAP50" s="86"/>
      <c r="JAQ50" s="86"/>
      <c r="JAR50" s="86"/>
      <c r="JAS50" s="86"/>
      <c r="JAT50" s="86"/>
      <c r="JAU50" s="86"/>
      <c r="JAV50" s="86"/>
      <c r="JAW50" s="86"/>
      <c r="JAX50" s="86"/>
      <c r="JAY50" s="86"/>
      <c r="JAZ50" s="86"/>
      <c r="JBA50" s="86"/>
      <c r="JBB50" s="86"/>
      <c r="JBC50" s="86"/>
      <c r="JBD50" s="86"/>
      <c r="JBE50" s="86"/>
      <c r="JBF50" s="86"/>
      <c r="JBG50" s="86"/>
      <c r="JBH50" s="86"/>
      <c r="JBI50" s="86"/>
      <c r="JBJ50" s="86"/>
      <c r="JBK50" s="86"/>
      <c r="JBL50" s="86"/>
      <c r="JBM50" s="86"/>
      <c r="JBN50" s="86"/>
      <c r="JBO50" s="86"/>
      <c r="JBP50" s="86"/>
      <c r="JBQ50" s="86"/>
      <c r="JBR50" s="86"/>
      <c r="JBS50" s="86"/>
      <c r="JBT50" s="86"/>
      <c r="JBU50" s="86"/>
      <c r="JBV50" s="86"/>
      <c r="JBW50" s="86"/>
      <c r="JBX50" s="86"/>
      <c r="JBY50" s="86"/>
      <c r="JBZ50" s="86"/>
      <c r="JCA50" s="86"/>
      <c r="JCB50" s="86"/>
      <c r="JCC50" s="86"/>
      <c r="JCD50" s="86"/>
      <c r="JCE50" s="86"/>
      <c r="JCF50" s="86"/>
      <c r="JCG50" s="86"/>
      <c r="JCH50" s="86"/>
      <c r="JCI50" s="86"/>
      <c r="JCJ50" s="86"/>
      <c r="JCK50" s="86"/>
      <c r="JCL50" s="86"/>
      <c r="JCM50" s="86"/>
      <c r="JCN50" s="86"/>
      <c r="JCO50" s="86"/>
      <c r="JCP50" s="86"/>
      <c r="JCQ50" s="86"/>
      <c r="JCR50" s="98"/>
      <c r="JCS50" s="98"/>
      <c r="JCT50" s="98"/>
      <c r="JCU50" s="98"/>
      <c r="JCV50" s="98"/>
      <c r="JCW50" s="98"/>
      <c r="JCX50" s="86"/>
      <c r="JCY50" s="86"/>
      <c r="JCZ50" s="86"/>
      <c r="JDA50" s="86"/>
      <c r="JDB50" s="86"/>
      <c r="JDC50" s="86"/>
      <c r="JDD50" s="86"/>
      <c r="JDE50" s="86"/>
      <c r="JDF50" s="86"/>
      <c r="JDG50" s="86"/>
      <c r="JDH50" s="86"/>
      <c r="JDI50" s="86"/>
      <c r="JDJ50" s="86"/>
      <c r="JDK50" s="86"/>
      <c r="JDL50" s="86"/>
      <c r="JDM50" s="86"/>
      <c r="JDN50" s="86"/>
      <c r="JDO50" s="86"/>
      <c r="JDP50" s="86"/>
      <c r="JDQ50" s="86"/>
      <c r="JDR50" s="86"/>
      <c r="JDS50" s="86"/>
      <c r="JDT50" s="86"/>
      <c r="JDU50" s="86"/>
      <c r="JDV50" s="86"/>
      <c r="JDW50" s="86"/>
      <c r="JDX50" s="86"/>
      <c r="JDY50" s="86"/>
      <c r="JDZ50" s="86"/>
      <c r="JEA50" s="86"/>
      <c r="JEB50" s="86"/>
      <c r="JEC50" s="86"/>
      <c r="JED50" s="86"/>
      <c r="JEE50" s="86"/>
      <c r="JEF50" s="86"/>
      <c r="JEG50" s="86"/>
      <c r="JEH50" s="86"/>
      <c r="JEI50" s="86"/>
      <c r="JEJ50" s="86"/>
      <c r="JEK50" s="86"/>
      <c r="JEL50" s="86"/>
      <c r="JEM50" s="86"/>
      <c r="JEN50" s="86"/>
      <c r="JEO50" s="86"/>
      <c r="JEP50" s="86"/>
      <c r="JEQ50" s="86"/>
      <c r="JER50" s="86"/>
      <c r="JES50" s="86"/>
      <c r="JET50" s="86"/>
      <c r="JEU50" s="86"/>
      <c r="JEV50" s="86"/>
      <c r="JEW50" s="86"/>
      <c r="JEX50" s="86"/>
      <c r="JEY50" s="86"/>
      <c r="JEZ50" s="86"/>
      <c r="JFA50" s="86"/>
      <c r="JFB50" s="86"/>
      <c r="JFC50" s="86"/>
      <c r="JFD50" s="86"/>
      <c r="JFE50" s="86"/>
      <c r="JFF50" s="86"/>
      <c r="JFG50" s="86"/>
      <c r="JFH50" s="86"/>
      <c r="JFI50" s="86"/>
      <c r="JFJ50" s="86"/>
      <c r="JFK50" s="86"/>
      <c r="JFL50" s="86"/>
      <c r="JFM50" s="86"/>
      <c r="JFN50" s="86"/>
      <c r="JFO50" s="86"/>
      <c r="JFP50" s="86"/>
      <c r="JFQ50" s="86"/>
      <c r="JFR50" s="86"/>
      <c r="JFS50" s="86"/>
      <c r="JFT50" s="86"/>
      <c r="JFU50" s="86"/>
      <c r="JFV50" s="86"/>
      <c r="JFW50" s="86"/>
      <c r="JFX50" s="86"/>
      <c r="JFY50" s="86"/>
      <c r="JFZ50" s="86"/>
      <c r="JGA50" s="86"/>
      <c r="JGB50" s="86"/>
      <c r="JGC50" s="86"/>
      <c r="JGD50" s="86"/>
      <c r="JGE50" s="86"/>
      <c r="JGF50" s="86"/>
      <c r="JGG50" s="86"/>
      <c r="JGH50" s="86"/>
      <c r="JGI50" s="86"/>
      <c r="JGJ50" s="86"/>
      <c r="JGK50" s="86"/>
      <c r="JGL50" s="86"/>
      <c r="JGM50" s="86"/>
      <c r="JGN50" s="86"/>
      <c r="JGO50" s="86"/>
      <c r="JGP50" s="86"/>
      <c r="JGQ50" s="86"/>
      <c r="JGR50" s="86"/>
      <c r="JGS50" s="86"/>
      <c r="JGT50" s="86"/>
      <c r="JGU50" s="86"/>
      <c r="JGV50" s="86"/>
      <c r="JGW50" s="86"/>
      <c r="JGX50" s="86"/>
      <c r="JGY50" s="86"/>
      <c r="JGZ50" s="86"/>
      <c r="JHA50" s="86"/>
      <c r="JHB50" s="86"/>
      <c r="JHC50" s="86"/>
      <c r="JHD50" s="86"/>
      <c r="JHE50" s="86"/>
      <c r="JHF50" s="86"/>
      <c r="JHG50" s="86"/>
      <c r="JHH50" s="86"/>
      <c r="JHI50" s="86"/>
      <c r="JHJ50" s="86"/>
      <c r="JHK50" s="86"/>
      <c r="JHL50" s="86"/>
      <c r="JHM50" s="86"/>
      <c r="JHN50" s="86"/>
      <c r="JHO50" s="86"/>
      <c r="JHP50" s="86"/>
      <c r="JHQ50" s="86"/>
      <c r="JHR50" s="86"/>
      <c r="JHS50" s="86"/>
      <c r="JHT50" s="86"/>
      <c r="JHU50" s="86"/>
      <c r="JHV50" s="86"/>
      <c r="JHW50" s="86"/>
      <c r="JHX50" s="86"/>
      <c r="JHY50" s="86"/>
      <c r="JHZ50" s="86"/>
      <c r="JIA50" s="86"/>
      <c r="JIB50" s="86"/>
      <c r="JIC50" s="86"/>
      <c r="JID50" s="86"/>
      <c r="JIE50" s="86"/>
      <c r="JIF50" s="86"/>
      <c r="JIG50" s="86"/>
      <c r="JIH50" s="86"/>
      <c r="JII50" s="86"/>
      <c r="JIJ50" s="86"/>
      <c r="JIK50" s="86"/>
      <c r="JIL50" s="86"/>
      <c r="JIM50" s="86"/>
      <c r="JIN50" s="86"/>
      <c r="JIO50" s="86"/>
      <c r="JIP50" s="86"/>
      <c r="JIQ50" s="86"/>
      <c r="JIR50" s="86"/>
      <c r="JIS50" s="86"/>
      <c r="JIT50" s="86"/>
      <c r="JIU50" s="86"/>
      <c r="JIV50" s="86"/>
      <c r="JIW50" s="86"/>
      <c r="JIX50" s="86"/>
      <c r="JIY50" s="86"/>
      <c r="JIZ50" s="86"/>
      <c r="JJA50" s="86"/>
      <c r="JJB50" s="86"/>
      <c r="JJC50" s="86"/>
      <c r="JJD50" s="86"/>
      <c r="JJE50" s="86"/>
      <c r="JJF50" s="86"/>
      <c r="JJG50" s="86"/>
      <c r="JJH50" s="86"/>
      <c r="JJI50" s="86"/>
      <c r="JJJ50" s="86"/>
      <c r="JJK50" s="86"/>
      <c r="JJL50" s="86"/>
      <c r="JJM50" s="86"/>
      <c r="JJN50" s="86"/>
      <c r="JJO50" s="86"/>
      <c r="JJP50" s="86"/>
      <c r="JJQ50" s="86"/>
      <c r="JJR50" s="86"/>
      <c r="JJS50" s="86"/>
      <c r="JJT50" s="86"/>
      <c r="JJU50" s="86"/>
      <c r="JJV50" s="86"/>
      <c r="JJW50" s="86"/>
      <c r="JJX50" s="86"/>
      <c r="JJY50" s="86"/>
      <c r="JJZ50" s="86"/>
      <c r="JKA50" s="86"/>
      <c r="JKB50" s="86"/>
      <c r="JKC50" s="86"/>
      <c r="JKD50" s="86"/>
      <c r="JKE50" s="86"/>
      <c r="JKF50" s="86"/>
      <c r="JKG50" s="86"/>
      <c r="JKH50" s="86"/>
      <c r="JKI50" s="86"/>
      <c r="JKJ50" s="86"/>
      <c r="JKK50" s="86"/>
      <c r="JKL50" s="86"/>
      <c r="JKM50" s="86"/>
      <c r="JKN50" s="86"/>
      <c r="JKO50" s="86"/>
      <c r="JKP50" s="86"/>
      <c r="JKQ50" s="86"/>
      <c r="JKR50" s="86"/>
      <c r="JKS50" s="86"/>
      <c r="JKT50" s="86"/>
      <c r="JKU50" s="86"/>
      <c r="JKV50" s="86"/>
      <c r="JKW50" s="86"/>
      <c r="JKX50" s="86"/>
      <c r="JKY50" s="86"/>
      <c r="JKZ50" s="86"/>
      <c r="JLA50" s="86"/>
      <c r="JLB50" s="86"/>
      <c r="JLC50" s="86"/>
      <c r="JLD50" s="86"/>
      <c r="JLE50" s="86"/>
      <c r="JLF50" s="86"/>
      <c r="JLG50" s="86"/>
      <c r="JLH50" s="86"/>
      <c r="JLI50" s="86"/>
      <c r="JLJ50" s="86"/>
      <c r="JLK50" s="86"/>
      <c r="JLL50" s="86"/>
      <c r="JLM50" s="86"/>
      <c r="JLN50" s="86"/>
      <c r="JLO50" s="86"/>
      <c r="JLP50" s="86"/>
      <c r="JLQ50" s="86"/>
      <c r="JLR50" s="86"/>
      <c r="JLS50" s="86"/>
      <c r="JLT50" s="86"/>
      <c r="JLU50" s="86"/>
      <c r="JLV50" s="86"/>
      <c r="JLW50" s="86"/>
      <c r="JLX50" s="86"/>
      <c r="JLY50" s="86"/>
      <c r="JLZ50" s="86"/>
      <c r="JMA50" s="86"/>
      <c r="JMB50" s="86"/>
      <c r="JMC50" s="86"/>
      <c r="JMD50" s="86"/>
      <c r="JME50" s="86"/>
      <c r="JMF50" s="86"/>
      <c r="JMG50" s="86"/>
      <c r="JMH50" s="86"/>
      <c r="JMI50" s="86"/>
      <c r="JMJ50" s="86"/>
      <c r="JMK50" s="86"/>
      <c r="JML50" s="86"/>
      <c r="JMM50" s="86"/>
      <c r="JMN50" s="98"/>
      <c r="JMO50" s="98"/>
      <c r="JMP50" s="98"/>
      <c r="JMQ50" s="98"/>
      <c r="JMR50" s="98"/>
      <c r="JMS50" s="98"/>
      <c r="JMT50" s="86"/>
      <c r="JMU50" s="86"/>
      <c r="JMV50" s="86"/>
      <c r="JMW50" s="86"/>
      <c r="JMX50" s="86"/>
      <c r="JMY50" s="86"/>
      <c r="JMZ50" s="86"/>
      <c r="JNA50" s="86"/>
      <c r="JNB50" s="86"/>
      <c r="JNC50" s="86"/>
      <c r="JND50" s="86"/>
      <c r="JNE50" s="86"/>
      <c r="JNF50" s="86"/>
      <c r="JNG50" s="86"/>
      <c r="JNH50" s="86"/>
      <c r="JNI50" s="86"/>
      <c r="JNJ50" s="86"/>
      <c r="JNK50" s="86"/>
      <c r="JNL50" s="86"/>
      <c r="JNM50" s="86"/>
      <c r="JNN50" s="86"/>
      <c r="JNO50" s="86"/>
      <c r="JNP50" s="86"/>
      <c r="JNQ50" s="86"/>
      <c r="JNR50" s="86"/>
      <c r="JNS50" s="86"/>
      <c r="JNT50" s="86"/>
      <c r="JNU50" s="86"/>
      <c r="JNV50" s="86"/>
      <c r="JNW50" s="86"/>
      <c r="JNX50" s="86"/>
      <c r="JNY50" s="86"/>
      <c r="JNZ50" s="86"/>
      <c r="JOA50" s="86"/>
      <c r="JOB50" s="86"/>
      <c r="JOC50" s="86"/>
      <c r="JOD50" s="86"/>
      <c r="JOE50" s="86"/>
      <c r="JOF50" s="86"/>
      <c r="JOG50" s="86"/>
      <c r="JOH50" s="86"/>
      <c r="JOI50" s="86"/>
      <c r="JOJ50" s="86"/>
      <c r="JOK50" s="86"/>
      <c r="JOL50" s="86"/>
      <c r="JOM50" s="86"/>
      <c r="JON50" s="86"/>
      <c r="JOO50" s="86"/>
      <c r="JOP50" s="86"/>
      <c r="JOQ50" s="86"/>
      <c r="JOR50" s="86"/>
      <c r="JOS50" s="86"/>
      <c r="JOT50" s="86"/>
      <c r="JOU50" s="86"/>
      <c r="JOV50" s="86"/>
      <c r="JOW50" s="86"/>
      <c r="JOX50" s="86"/>
      <c r="JOY50" s="86"/>
      <c r="JOZ50" s="86"/>
      <c r="JPA50" s="86"/>
      <c r="JPB50" s="86"/>
      <c r="JPC50" s="86"/>
      <c r="JPD50" s="86"/>
      <c r="JPE50" s="86"/>
      <c r="JPF50" s="86"/>
      <c r="JPG50" s="86"/>
      <c r="JPH50" s="86"/>
      <c r="JPI50" s="86"/>
      <c r="JPJ50" s="86"/>
      <c r="JPK50" s="86"/>
      <c r="JPL50" s="86"/>
      <c r="JPM50" s="86"/>
      <c r="JPN50" s="86"/>
      <c r="JPO50" s="86"/>
      <c r="JPP50" s="86"/>
      <c r="JPQ50" s="86"/>
      <c r="JPR50" s="86"/>
      <c r="JPS50" s="86"/>
      <c r="JPT50" s="86"/>
      <c r="JPU50" s="86"/>
      <c r="JPV50" s="86"/>
      <c r="JPW50" s="86"/>
      <c r="JPX50" s="86"/>
      <c r="JPY50" s="86"/>
      <c r="JPZ50" s="86"/>
      <c r="JQA50" s="86"/>
      <c r="JQB50" s="86"/>
      <c r="JQC50" s="86"/>
      <c r="JQD50" s="86"/>
      <c r="JQE50" s="86"/>
      <c r="JQF50" s="86"/>
      <c r="JQG50" s="86"/>
      <c r="JQH50" s="86"/>
      <c r="JQI50" s="86"/>
      <c r="JQJ50" s="86"/>
      <c r="JQK50" s="86"/>
      <c r="JQL50" s="86"/>
      <c r="JQM50" s="86"/>
      <c r="JQN50" s="86"/>
      <c r="JQO50" s="86"/>
      <c r="JQP50" s="86"/>
      <c r="JQQ50" s="86"/>
      <c r="JQR50" s="86"/>
      <c r="JQS50" s="86"/>
      <c r="JQT50" s="86"/>
      <c r="JQU50" s="86"/>
      <c r="JQV50" s="86"/>
      <c r="JQW50" s="86"/>
      <c r="JQX50" s="86"/>
      <c r="JQY50" s="86"/>
      <c r="JQZ50" s="86"/>
      <c r="JRA50" s="86"/>
      <c r="JRB50" s="86"/>
      <c r="JRC50" s="86"/>
      <c r="JRD50" s="86"/>
      <c r="JRE50" s="86"/>
      <c r="JRF50" s="86"/>
      <c r="JRG50" s="86"/>
      <c r="JRH50" s="86"/>
      <c r="JRI50" s="86"/>
      <c r="JRJ50" s="86"/>
      <c r="JRK50" s="86"/>
      <c r="JRL50" s="86"/>
      <c r="JRM50" s="86"/>
      <c r="JRN50" s="86"/>
      <c r="JRO50" s="86"/>
      <c r="JRP50" s="86"/>
      <c r="JRQ50" s="86"/>
      <c r="JRR50" s="86"/>
      <c r="JRS50" s="86"/>
      <c r="JRT50" s="86"/>
      <c r="JRU50" s="86"/>
      <c r="JRV50" s="86"/>
      <c r="JRW50" s="86"/>
      <c r="JRX50" s="86"/>
      <c r="JRY50" s="86"/>
      <c r="JRZ50" s="86"/>
      <c r="JSA50" s="86"/>
      <c r="JSB50" s="86"/>
      <c r="JSC50" s="86"/>
      <c r="JSD50" s="86"/>
      <c r="JSE50" s="86"/>
      <c r="JSF50" s="86"/>
      <c r="JSG50" s="86"/>
      <c r="JSH50" s="86"/>
      <c r="JSI50" s="86"/>
      <c r="JSJ50" s="86"/>
      <c r="JSK50" s="86"/>
      <c r="JSL50" s="86"/>
      <c r="JSM50" s="86"/>
      <c r="JSN50" s="86"/>
      <c r="JSO50" s="86"/>
      <c r="JSP50" s="86"/>
      <c r="JSQ50" s="86"/>
      <c r="JSR50" s="86"/>
      <c r="JSS50" s="86"/>
      <c r="JST50" s="86"/>
      <c r="JSU50" s="86"/>
      <c r="JSV50" s="86"/>
      <c r="JSW50" s="86"/>
      <c r="JSX50" s="86"/>
      <c r="JSY50" s="86"/>
      <c r="JSZ50" s="86"/>
      <c r="JTA50" s="86"/>
      <c r="JTB50" s="86"/>
      <c r="JTC50" s="86"/>
      <c r="JTD50" s="86"/>
      <c r="JTE50" s="86"/>
      <c r="JTF50" s="86"/>
      <c r="JTG50" s="86"/>
      <c r="JTH50" s="86"/>
      <c r="JTI50" s="86"/>
      <c r="JTJ50" s="86"/>
      <c r="JTK50" s="86"/>
      <c r="JTL50" s="86"/>
      <c r="JTM50" s="86"/>
      <c r="JTN50" s="86"/>
      <c r="JTO50" s="86"/>
      <c r="JTP50" s="86"/>
      <c r="JTQ50" s="86"/>
      <c r="JTR50" s="86"/>
      <c r="JTS50" s="86"/>
      <c r="JTT50" s="86"/>
      <c r="JTU50" s="86"/>
      <c r="JTV50" s="86"/>
      <c r="JTW50" s="86"/>
      <c r="JTX50" s="86"/>
      <c r="JTY50" s="86"/>
      <c r="JTZ50" s="86"/>
      <c r="JUA50" s="86"/>
      <c r="JUB50" s="86"/>
      <c r="JUC50" s="86"/>
      <c r="JUD50" s="86"/>
      <c r="JUE50" s="86"/>
      <c r="JUF50" s="86"/>
      <c r="JUG50" s="86"/>
      <c r="JUH50" s="86"/>
      <c r="JUI50" s="86"/>
      <c r="JUJ50" s="86"/>
      <c r="JUK50" s="86"/>
      <c r="JUL50" s="86"/>
      <c r="JUM50" s="86"/>
      <c r="JUN50" s="86"/>
      <c r="JUO50" s="86"/>
      <c r="JUP50" s="86"/>
      <c r="JUQ50" s="86"/>
      <c r="JUR50" s="86"/>
      <c r="JUS50" s="86"/>
      <c r="JUT50" s="86"/>
      <c r="JUU50" s="86"/>
      <c r="JUV50" s="86"/>
      <c r="JUW50" s="86"/>
      <c r="JUX50" s="86"/>
      <c r="JUY50" s="86"/>
      <c r="JUZ50" s="86"/>
      <c r="JVA50" s="86"/>
      <c r="JVB50" s="86"/>
      <c r="JVC50" s="86"/>
      <c r="JVD50" s="86"/>
      <c r="JVE50" s="86"/>
      <c r="JVF50" s="86"/>
      <c r="JVG50" s="86"/>
      <c r="JVH50" s="86"/>
      <c r="JVI50" s="86"/>
      <c r="JVJ50" s="86"/>
      <c r="JVK50" s="86"/>
      <c r="JVL50" s="86"/>
      <c r="JVM50" s="86"/>
      <c r="JVN50" s="86"/>
      <c r="JVO50" s="86"/>
      <c r="JVP50" s="86"/>
      <c r="JVQ50" s="86"/>
      <c r="JVR50" s="86"/>
      <c r="JVS50" s="86"/>
      <c r="JVT50" s="86"/>
      <c r="JVU50" s="86"/>
      <c r="JVV50" s="86"/>
      <c r="JVW50" s="86"/>
      <c r="JVX50" s="86"/>
      <c r="JVY50" s="86"/>
      <c r="JVZ50" s="86"/>
      <c r="JWA50" s="86"/>
      <c r="JWB50" s="86"/>
      <c r="JWC50" s="86"/>
      <c r="JWD50" s="86"/>
      <c r="JWE50" s="86"/>
      <c r="JWF50" s="86"/>
      <c r="JWG50" s="86"/>
      <c r="JWH50" s="86"/>
      <c r="JWI50" s="86"/>
      <c r="JWJ50" s="98"/>
      <c r="JWK50" s="98"/>
      <c r="JWL50" s="98"/>
      <c r="JWM50" s="98"/>
      <c r="JWN50" s="98"/>
      <c r="JWO50" s="98"/>
      <c r="JWP50" s="86"/>
      <c r="JWQ50" s="86"/>
      <c r="JWR50" s="86"/>
      <c r="JWS50" s="86"/>
      <c r="JWT50" s="86"/>
      <c r="JWU50" s="86"/>
      <c r="JWV50" s="86"/>
      <c r="JWW50" s="86"/>
      <c r="JWX50" s="86"/>
      <c r="JWY50" s="86"/>
      <c r="JWZ50" s="86"/>
      <c r="JXA50" s="86"/>
      <c r="JXB50" s="86"/>
      <c r="JXC50" s="86"/>
      <c r="JXD50" s="86"/>
      <c r="JXE50" s="86"/>
      <c r="JXF50" s="86"/>
      <c r="JXG50" s="86"/>
      <c r="JXH50" s="86"/>
      <c r="JXI50" s="86"/>
      <c r="JXJ50" s="86"/>
      <c r="JXK50" s="86"/>
      <c r="JXL50" s="86"/>
      <c r="JXM50" s="86"/>
      <c r="JXN50" s="86"/>
      <c r="JXO50" s="86"/>
      <c r="JXP50" s="86"/>
      <c r="JXQ50" s="86"/>
      <c r="JXR50" s="86"/>
      <c r="JXS50" s="86"/>
      <c r="JXT50" s="86"/>
      <c r="JXU50" s="86"/>
      <c r="JXV50" s="86"/>
      <c r="JXW50" s="86"/>
      <c r="JXX50" s="86"/>
      <c r="JXY50" s="86"/>
      <c r="JXZ50" s="86"/>
      <c r="JYA50" s="86"/>
      <c r="JYB50" s="86"/>
      <c r="JYC50" s="86"/>
      <c r="JYD50" s="86"/>
      <c r="JYE50" s="86"/>
      <c r="JYF50" s="86"/>
      <c r="JYG50" s="86"/>
      <c r="JYH50" s="86"/>
      <c r="JYI50" s="86"/>
      <c r="JYJ50" s="86"/>
      <c r="JYK50" s="86"/>
      <c r="JYL50" s="86"/>
      <c r="JYM50" s="86"/>
      <c r="JYN50" s="86"/>
      <c r="JYO50" s="86"/>
      <c r="JYP50" s="86"/>
      <c r="JYQ50" s="86"/>
      <c r="JYR50" s="86"/>
      <c r="JYS50" s="86"/>
      <c r="JYT50" s="86"/>
      <c r="JYU50" s="86"/>
      <c r="JYV50" s="86"/>
      <c r="JYW50" s="86"/>
      <c r="JYX50" s="86"/>
      <c r="JYY50" s="86"/>
      <c r="JYZ50" s="86"/>
      <c r="JZA50" s="86"/>
      <c r="JZB50" s="86"/>
      <c r="JZC50" s="86"/>
      <c r="JZD50" s="86"/>
      <c r="JZE50" s="86"/>
      <c r="JZF50" s="86"/>
      <c r="JZG50" s="86"/>
      <c r="JZH50" s="86"/>
      <c r="JZI50" s="86"/>
      <c r="JZJ50" s="86"/>
      <c r="JZK50" s="86"/>
      <c r="JZL50" s="86"/>
      <c r="JZM50" s="86"/>
      <c r="JZN50" s="86"/>
      <c r="JZO50" s="86"/>
      <c r="JZP50" s="86"/>
      <c r="JZQ50" s="86"/>
      <c r="JZR50" s="86"/>
      <c r="JZS50" s="86"/>
      <c r="JZT50" s="86"/>
      <c r="JZU50" s="86"/>
      <c r="JZV50" s="86"/>
      <c r="JZW50" s="86"/>
      <c r="JZX50" s="86"/>
      <c r="JZY50" s="86"/>
      <c r="JZZ50" s="86"/>
      <c r="KAA50" s="86"/>
      <c r="KAB50" s="86"/>
      <c r="KAC50" s="86"/>
      <c r="KAD50" s="86"/>
      <c r="KAE50" s="86"/>
      <c r="KAF50" s="86"/>
      <c r="KAG50" s="86"/>
      <c r="KAH50" s="86"/>
      <c r="KAI50" s="86"/>
      <c r="KAJ50" s="86"/>
      <c r="KAK50" s="86"/>
      <c r="KAL50" s="86"/>
      <c r="KAM50" s="86"/>
      <c r="KAN50" s="86"/>
      <c r="KAO50" s="86"/>
      <c r="KAP50" s="86"/>
      <c r="KAQ50" s="86"/>
      <c r="KAR50" s="86"/>
      <c r="KAS50" s="86"/>
      <c r="KAT50" s="86"/>
      <c r="KAU50" s="86"/>
      <c r="KAV50" s="86"/>
      <c r="KAW50" s="86"/>
      <c r="KAX50" s="86"/>
      <c r="KAY50" s="86"/>
      <c r="KAZ50" s="86"/>
      <c r="KBA50" s="86"/>
      <c r="KBB50" s="86"/>
      <c r="KBC50" s="86"/>
      <c r="KBD50" s="86"/>
      <c r="KBE50" s="86"/>
      <c r="KBF50" s="86"/>
      <c r="KBG50" s="86"/>
      <c r="KBH50" s="86"/>
      <c r="KBI50" s="86"/>
      <c r="KBJ50" s="86"/>
      <c r="KBK50" s="86"/>
      <c r="KBL50" s="86"/>
      <c r="KBM50" s="86"/>
      <c r="KBN50" s="86"/>
      <c r="KBO50" s="86"/>
      <c r="KBP50" s="86"/>
      <c r="KBQ50" s="86"/>
      <c r="KBR50" s="86"/>
      <c r="KBS50" s="86"/>
      <c r="KBT50" s="86"/>
      <c r="KBU50" s="86"/>
      <c r="KBV50" s="86"/>
      <c r="KBW50" s="86"/>
      <c r="KBX50" s="86"/>
      <c r="KBY50" s="86"/>
      <c r="KBZ50" s="86"/>
      <c r="KCA50" s="86"/>
      <c r="KCB50" s="86"/>
      <c r="KCC50" s="86"/>
      <c r="KCD50" s="86"/>
      <c r="KCE50" s="86"/>
      <c r="KCF50" s="86"/>
      <c r="KCG50" s="86"/>
      <c r="KCH50" s="86"/>
      <c r="KCI50" s="86"/>
      <c r="KCJ50" s="86"/>
      <c r="KCK50" s="86"/>
      <c r="KCL50" s="86"/>
      <c r="KCM50" s="86"/>
      <c r="KCN50" s="86"/>
      <c r="KCO50" s="86"/>
      <c r="KCP50" s="86"/>
      <c r="KCQ50" s="86"/>
      <c r="KCR50" s="86"/>
      <c r="KCS50" s="86"/>
      <c r="KCT50" s="86"/>
      <c r="KCU50" s="86"/>
      <c r="KCV50" s="86"/>
      <c r="KCW50" s="86"/>
      <c r="KCX50" s="86"/>
      <c r="KCY50" s="86"/>
      <c r="KCZ50" s="86"/>
      <c r="KDA50" s="86"/>
      <c r="KDB50" s="86"/>
      <c r="KDC50" s="86"/>
      <c r="KDD50" s="86"/>
      <c r="KDE50" s="86"/>
      <c r="KDF50" s="86"/>
      <c r="KDG50" s="86"/>
      <c r="KDH50" s="86"/>
      <c r="KDI50" s="86"/>
      <c r="KDJ50" s="86"/>
      <c r="KDK50" s="86"/>
      <c r="KDL50" s="86"/>
      <c r="KDM50" s="86"/>
      <c r="KDN50" s="86"/>
      <c r="KDO50" s="86"/>
      <c r="KDP50" s="86"/>
      <c r="KDQ50" s="86"/>
      <c r="KDR50" s="86"/>
      <c r="KDS50" s="86"/>
      <c r="KDT50" s="86"/>
      <c r="KDU50" s="86"/>
      <c r="KDV50" s="86"/>
      <c r="KDW50" s="86"/>
      <c r="KDX50" s="86"/>
      <c r="KDY50" s="86"/>
      <c r="KDZ50" s="86"/>
      <c r="KEA50" s="86"/>
      <c r="KEB50" s="86"/>
      <c r="KEC50" s="86"/>
      <c r="KED50" s="86"/>
      <c r="KEE50" s="86"/>
      <c r="KEF50" s="86"/>
      <c r="KEG50" s="86"/>
      <c r="KEH50" s="86"/>
      <c r="KEI50" s="86"/>
      <c r="KEJ50" s="86"/>
      <c r="KEK50" s="86"/>
      <c r="KEL50" s="86"/>
      <c r="KEM50" s="86"/>
      <c r="KEN50" s="86"/>
      <c r="KEO50" s="86"/>
      <c r="KEP50" s="86"/>
      <c r="KEQ50" s="86"/>
      <c r="KER50" s="86"/>
      <c r="KES50" s="86"/>
      <c r="KET50" s="86"/>
      <c r="KEU50" s="86"/>
      <c r="KEV50" s="86"/>
      <c r="KEW50" s="86"/>
      <c r="KEX50" s="86"/>
      <c r="KEY50" s="86"/>
      <c r="KEZ50" s="86"/>
      <c r="KFA50" s="86"/>
      <c r="KFB50" s="86"/>
      <c r="KFC50" s="86"/>
      <c r="KFD50" s="86"/>
      <c r="KFE50" s="86"/>
      <c r="KFF50" s="86"/>
      <c r="KFG50" s="86"/>
      <c r="KFH50" s="86"/>
      <c r="KFI50" s="86"/>
      <c r="KFJ50" s="86"/>
      <c r="KFK50" s="86"/>
      <c r="KFL50" s="86"/>
      <c r="KFM50" s="86"/>
      <c r="KFN50" s="86"/>
      <c r="KFO50" s="86"/>
      <c r="KFP50" s="86"/>
      <c r="KFQ50" s="86"/>
      <c r="KFR50" s="86"/>
      <c r="KFS50" s="86"/>
      <c r="KFT50" s="86"/>
      <c r="KFU50" s="86"/>
      <c r="KFV50" s="86"/>
      <c r="KFW50" s="86"/>
      <c r="KFX50" s="86"/>
      <c r="KFY50" s="86"/>
      <c r="KFZ50" s="86"/>
      <c r="KGA50" s="86"/>
      <c r="KGB50" s="86"/>
      <c r="KGC50" s="86"/>
      <c r="KGD50" s="86"/>
      <c r="KGE50" s="86"/>
      <c r="KGF50" s="98"/>
      <c r="KGG50" s="98"/>
      <c r="KGH50" s="98"/>
      <c r="KGI50" s="98"/>
      <c r="KGJ50" s="98"/>
      <c r="KGK50" s="98"/>
      <c r="KGL50" s="86"/>
      <c r="KGM50" s="86"/>
      <c r="KGN50" s="86"/>
      <c r="KGO50" s="86"/>
      <c r="KGP50" s="86"/>
      <c r="KGQ50" s="86"/>
      <c r="KGR50" s="86"/>
      <c r="KGS50" s="86"/>
      <c r="KGT50" s="86"/>
      <c r="KGU50" s="86"/>
      <c r="KGV50" s="86"/>
      <c r="KGW50" s="86"/>
      <c r="KGX50" s="86"/>
      <c r="KGY50" s="86"/>
      <c r="KGZ50" s="86"/>
      <c r="KHA50" s="86"/>
      <c r="KHB50" s="86"/>
      <c r="KHC50" s="86"/>
      <c r="KHD50" s="86"/>
      <c r="KHE50" s="86"/>
      <c r="KHF50" s="86"/>
      <c r="KHG50" s="86"/>
      <c r="KHH50" s="86"/>
      <c r="KHI50" s="86"/>
      <c r="KHJ50" s="86"/>
      <c r="KHK50" s="86"/>
      <c r="KHL50" s="86"/>
      <c r="KHM50" s="86"/>
      <c r="KHN50" s="86"/>
      <c r="KHO50" s="86"/>
      <c r="KHP50" s="86"/>
      <c r="KHQ50" s="86"/>
      <c r="KHR50" s="86"/>
      <c r="KHS50" s="86"/>
      <c r="KHT50" s="86"/>
      <c r="KHU50" s="86"/>
      <c r="KHV50" s="86"/>
      <c r="KHW50" s="86"/>
      <c r="KHX50" s="86"/>
      <c r="KHY50" s="86"/>
      <c r="KHZ50" s="86"/>
      <c r="KIA50" s="86"/>
      <c r="KIB50" s="86"/>
      <c r="KIC50" s="86"/>
      <c r="KID50" s="86"/>
      <c r="KIE50" s="86"/>
      <c r="KIF50" s="86"/>
      <c r="KIG50" s="86"/>
      <c r="KIH50" s="86"/>
      <c r="KII50" s="86"/>
      <c r="KIJ50" s="86"/>
      <c r="KIK50" s="86"/>
      <c r="KIL50" s="86"/>
      <c r="KIM50" s="86"/>
      <c r="KIN50" s="86"/>
      <c r="KIO50" s="86"/>
      <c r="KIP50" s="86"/>
      <c r="KIQ50" s="86"/>
      <c r="KIR50" s="86"/>
      <c r="KIS50" s="86"/>
      <c r="KIT50" s="86"/>
      <c r="KIU50" s="86"/>
      <c r="KIV50" s="86"/>
      <c r="KIW50" s="86"/>
      <c r="KIX50" s="86"/>
      <c r="KIY50" s="86"/>
      <c r="KIZ50" s="86"/>
      <c r="KJA50" s="86"/>
      <c r="KJB50" s="86"/>
      <c r="KJC50" s="86"/>
      <c r="KJD50" s="86"/>
      <c r="KJE50" s="86"/>
      <c r="KJF50" s="86"/>
      <c r="KJG50" s="86"/>
      <c r="KJH50" s="86"/>
      <c r="KJI50" s="86"/>
      <c r="KJJ50" s="86"/>
      <c r="KJK50" s="86"/>
      <c r="KJL50" s="86"/>
      <c r="KJM50" s="86"/>
      <c r="KJN50" s="86"/>
      <c r="KJO50" s="86"/>
      <c r="KJP50" s="86"/>
      <c r="KJQ50" s="86"/>
      <c r="KJR50" s="86"/>
      <c r="KJS50" s="86"/>
      <c r="KJT50" s="86"/>
      <c r="KJU50" s="86"/>
      <c r="KJV50" s="86"/>
      <c r="KJW50" s="86"/>
      <c r="KJX50" s="86"/>
      <c r="KJY50" s="86"/>
      <c r="KJZ50" s="86"/>
      <c r="KKA50" s="86"/>
      <c r="KKB50" s="86"/>
      <c r="KKC50" s="86"/>
      <c r="KKD50" s="86"/>
      <c r="KKE50" s="86"/>
      <c r="KKF50" s="86"/>
      <c r="KKG50" s="86"/>
      <c r="KKH50" s="86"/>
      <c r="KKI50" s="86"/>
      <c r="KKJ50" s="86"/>
      <c r="KKK50" s="86"/>
      <c r="KKL50" s="86"/>
      <c r="KKM50" s="86"/>
      <c r="KKN50" s="86"/>
      <c r="KKO50" s="86"/>
      <c r="KKP50" s="86"/>
      <c r="KKQ50" s="86"/>
      <c r="KKR50" s="86"/>
      <c r="KKS50" s="86"/>
      <c r="KKT50" s="86"/>
      <c r="KKU50" s="86"/>
      <c r="KKV50" s="86"/>
      <c r="KKW50" s="86"/>
      <c r="KKX50" s="86"/>
      <c r="KKY50" s="86"/>
      <c r="KKZ50" s="86"/>
      <c r="KLA50" s="86"/>
      <c r="KLB50" s="86"/>
      <c r="KLC50" s="86"/>
      <c r="KLD50" s="86"/>
      <c r="KLE50" s="86"/>
      <c r="KLF50" s="86"/>
      <c r="KLG50" s="86"/>
      <c r="KLH50" s="86"/>
      <c r="KLI50" s="86"/>
      <c r="KLJ50" s="86"/>
      <c r="KLK50" s="86"/>
      <c r="KLL50" s="86"/>
      <c r="KLM50" s="86"/>
      <c r="KLN50" s="86"/>
      <c r="KLO50" s="86"/>
      <c r="KLP50" s="86"/>
      <c r="KLQ50" s="86"/>
      <c r="KLR50" s="86"/>
      <c r="KLS50" s="86"/>
      <c r="KLT50" s="86"/>
      <c r="KLU50" s="86"/>
      <c r="KLV50" s="86"/>
      <c r="KLW50" s="86"/>
      <c r="KLX50" s="86"/>
      <c r="KLY50" s="86"/>
      <c r="KLZ50" s="86"/>
      <c r="KMA50" s="86"/>
      <c r="KMB50" s="86"/>
      <c r="KMC50" s="86"/>
      <c r="KMD50" s="86"/>
      <c r="KME50" s="86"/>
      <c r="KMF50" s="86"/>
      <c r="KMG50" s="86"/>
      <c r="KMH50" s="86"/>
      <c r="KMI50" s="86"/>
      <c r="KMJ50" s="86"/>
      <c r="KMK50" s="86"/>
      <c r="KML50" s="86"/>
      <c r="KMM50" s="86"/>
      <c r="KMN50" s="86"/>
      <c r="KMO50" s="86"/>
      <c r="KMP50" s="86"/>
      <c r="KMQ50" s="86"/>
      <c r="KMR50" s="86"/>
      <c r="KMS50" s="86"/>
      <c r="KMT50" s="86"/>
      <c r="KMU50" s="86"/>
      <c r="KMV50" s="86"/>
      <c r="KMW50" s="86"/>
      <c r="KMX50" s="86"/>
      <c r="KMY50" s="86"/>
      <c r="KMZ50" s="86"/>
      <c r="KNA50" s="86"/>
      <c r="KNB50" s="86"/>
      <c r="KNC50" s="86"/>
      <c r="KND50" s="86"/>
      <c r="KNE50" s="86"/>
      <c r="KNF50" s="86"/>
      <c r="KNG50" s="86"/>
      <c r="KNH50" s="86"/>
      <c r="KNI50" s="86"/>
      <c r="KNJ50" s="86"/>
      <c r="KNK50" s="86"/>
      <c r="KNL50" s="86"/>
      <c r="KNM50" s="86"/>
      <c r="KNN50" s="86"/>
      <c r="KNO50" s="86"/>
      <c r="KNP50" s="86"/>
      <c r="KNQ50" s="86"/>
      <c r="KNR50" s="86"/>
      <c r="KNS50" s="86"/>
      <c r="KNT50" s="86"/>
      <c r="KNU50" s="86"/>
      <c r="KNV50" s="86"/>
      <c r="KNW50" s="86"/>
      <c r="KNX50" s="86"/>
      <c r="KNY50" s="86"/>
      <c r="KNZ50" s="86"/>
      <c r="KOA50" s="86"/>
      <c r="KOB50" s="86"/>
      <c r="KOC50" s="86"/>
      <c r="KOD50" s="86"/>
      <c r="KOE50" s="86"/>
      <c r="KOF50" s="86"/>
      <c r="KOG50" s="86"/>
      <c r="KOH50" s="86"/>
      <c r="KOI50" s="86"/>
      <c r="KOJ50" s="86"/>
      <c r="KOK50" s="86"/>
      <c r="KOL50" s="86"/>
      <c r="KOM50" s="86"/>
      <c r="KON50" s="86"/>
      <c r="KOO50" s="86"/>
      <c r="KOP50" s="86"/>
      <c r="KOQ50" s="86"/>
      <c r="KOR50" s="86"/>
      <c r="KOS50" s="86"/>
      <c r="KOT50" s="86"/>
      <c r="KOU50" s="86"/>
      <c r="KOV50" s="86"/>
      <c r="KOW50" s="86"/>
      <c r="KOX50" s="86"/>
      <c r="KOY50" s="86"/>
      <c r="KOZ50" s="86"/>
      <c r="KPA50" s="86"/>
      <c r="KPB50" s="86"/>
      <c r="KPC50" s="86"/>
      <c r="KPD50" s="86"/>
      <c r="KPE50" s="86"/>
      <c r="KPF50" s="86"/>
      <c r="KPG50" s="86"/>
      <c r="KPH50" s="86"/>
      <c r="KPI50" s="86"/>
      <c r="KPJ50" s="86"/>
      <c r="KPK50" s="86"/>
      <c r="KPL50" s="86"/>
      <c r="KPM50" s="86"/>
      <c r="KPN50" s="86"/>
      <c r="KPO50" s="86"/>
      <c r="KPP50" s="86"/>
      <c r="KPQ50" s="86"/>
      <c r="KPR50" s="86"/>
      <c r="KPS50" s="86"/>
      <c r="KPT50" s="86"/>
      <c r="KPU50" s="86"/>
      <c r="KPV50" s="86"/>
      <c r="KPW50" s="86"/>
      <c r="KPX50" s="86"/>
      <c r="KPY50" s="86"/>
      <c r="KPZ50" s="86"/>
      <c r="KQA50" s="86"/>
      <c r="KQB50" s="98"/>
      <c r="KQC50" s="98"/>
      <c r="KQD50" s="98"/>
      <c r="KQE50" s="98"/>
      <c r="KQF50" s="98"/>
      <c r="KQG50" s="98"/>
      <c r="KQH50" s="86"/>
      <c r="KQI50" s="86"/>
      <c r="KQJ50" s="86"/>
      <c r="KQK50" s="86"/>
      <c r="KQL50" s="86"/>
      <c r="KQM50" s="86"/>
      <c r="KQN50" s="86"/>
      <c r="KQO50" s="86"/>
      <c r="KQP50" s="86"/>
      <c r="KQQ50" s="86"/>
      <c r="KQR50" s="86"/>
      <c r="KQS50" s="86"/>
      <c r="KQT50" s="86"/>
      <c r="KQU50" s="86"/>
      <c r="KQV50" s="86"/>
      <c r="KQW50" s="86"/>
      <c r="KQX50" s="86"/>
      <c r="KQY50" s="86"/>
      <c r="KQZ50" s="86"/>
      <c r="KRA50" s="86"/>
      <c r="KRB50" s="86"/>
      <c r="KRC50" s="86"/>
      <c r="KRD50" s="86"/>
      <c r="KRE50" s="86"/>
      <c r="KRF50" s="86"/>
      <c r="KRG50" s="86"/>
      <c r="KRH50" s="86"/>
      <c r="KRI50" s="86"/>
      <c r="KRJ50" s="86"/>
      <c r="KRK50" s="86"/>
      <c r="KRL50" s="86"/>
      <c r="KRM50" s="86"/>
      <c r="KRN50" s="86"/>
      <c r="KRO50" s="86"/>
      <c r="KRP50" s="86"/>
      <c r="KRQ50" s="86"/>
      <c r="KRR50" s="86"/>
      <c r="KRS50" s="86"/>
      <c r="KRT50" s="86"/>
      <c r="KRU50" s="86"/>
      <c r="KRV50" s="86"/>
      <c r="KRW50" s="86"/>
      <c r="KRX50" s="86"/>
      <c r="KRY50" s="86"/>
      <c r="KRZ50" s="86"/>
      <c r="KSA50" s="86"/>
      <c r="KSB50" s="86"/>
      <c r="KSC50" s="86"/>
      <c r="KSD50" s="86"/>
      <c r="KSE50" s="86"/>
      <c r="KSF50" s="86"/>
      <c r="KSG50" s="86"/>
      <c r="KSH50" s="86"/>
      <c r="KSI50" s="86"/>
      <c r="KSJ50" s="86"/>
      <c r="KSK50" s="86"/>
      <c r="KSL50" s="86"/>
      <c r="KSM50" s="86"/>
      <c r="KSN50" s="86"/>
      <c r="KSO50" s="86"/>
      <c r="KSP50" s="86"/>
      <c r="KSQ50" s="86"/>
      <c r="KSR50" s="86"/>
      <c r="KSS50" s="86"/>
      <c r="KST50" s="86"/>
      <c r="KSU50" s="86"/>
      <c r="KSV50" s="86"/>
      <c r="KSW50" s="86"/>
      <c r="KSX50" s="86"/>
      <c r="KSY50" s="86"/>
      <c r="KSZ50" s="86"/>
      <c r="KTA50" s="86"/>
      <c r="KTB50" s="86"/>
      <c r="KTC50" s="86"/>
      <c r="KTD50" s="86"/>
      <c r="KTE50" s="86"/>
      <c r="KTF50" s="86"/>
      <c r="KTG50" s="86"/>
      <c r="KTH50" s="86"/>
      <c r="KTI50" s="86"/>
      <c r="KTJ50" s="86"/>
      <c r="KTK50" s="86"/>
      <c r="KTL50" s="86"/>
      <c r="KTM50" s="86"/>
      <c r="KTN50" s="86"/>
      <c r="KTO50" s="86"/>
      <c r="KTP50" s="86"/>
      <c r="KTQ50" s="86"/>
      <c r="KTR50" s="86"/>
      <c r="KTS50" s="86"/>
      <c r="KTT50" s="86"/>
      <c r="KTU50" s="86"/>
      <c r="KTV50" s="86"/>
      <c r="KTW50" s="86"/>
      <c r="KTX50" s="86"/>
      <c r="KTY50" s="86"/>
      <c r="KTZ50" s="86"/>
      <c r="KUA50" s="86"/>
      <c r="KUB50" s="86"/>
      <c r="KUC50" s="86"/>
      <c r="KUD50" s="86"/>
      <c r="KUE50" s="86"/>
      <c r="KUF50" s="86"/>
      <c r="KUG50" s="86"/>
      <c r="KUH50" s="86"/>
      <c r="KUI50" s="86"/>
      <c r="KUJ50" s="86"/>
      <c r="KUK50" s="86"/>
      <c r="KUL50" s="86"/>
      <c r="KUM50" s="86"/>
      <c r="KUN50" s="86"/>
      <c r="KUO50" s="86"/>
      <c r="KUP50" s="86"/>
      <c r="KUQ50" s="86"/>
      <c r="KUR50" s="86"/>
      <c r="KUS50" s="86"/>
      <c r="KUT50" s="86"/>
      <c r="KUU50" s="86"/>
      <c r="KUV50" s="86"/>
      <c r="KUW50" s="86"/>
      <c r="KUX50" s="86"/>
      <c r="KUY50" s="86"/>
      <c r="KUZ50" s="86"/>
      <c r="KVA50" s="86"/>
      <c r="KVB50" s="86"/>
      <c r="KVC50" s="86"/>
      <c r="KVD50" s="86"/>
      <c r="KVE50" s="86"/>
      <c r="KVF50" s="86"/>
      <c r="KVG50" s="86"/>
      <c r="KVH50" s="86"/>
      <c r="KVI50" s="86"/>
      <c r="KVJ50" s="86"/>
      <c r="KVK50" s="86"/>
      <c r="KVL50" s="86"/>
      <c r="KVM50" s="86"/>
      <c r="KVN50" s="86"/>
      <c r="KVO50" s="86"/>
      <c r="KVP50" s="86"/>
      <c r="KVQ50" s="86"/>
      <c r="KVR50" s="86"/>
      <c r="KVS50" s="86"/>
      <c r="KVT50" s="86"/>
      <c r="KVU50" s="86"/>
      <c r="KVV50" s="86"/>
      <c r="KVW50" s="86"/>
      <c r="KVX50" s="86"/>
      <c r="KVY50" s="86"/>
      <c r="KVZ50" s="86"/>
      <c r="KWA50" s="86"/>
      <c r="KWB50" s="86"/>
      <c r="KWC50" s="86"/>
      <c r="KWD50" s="86"/>
      <c r="KWE50" s="86"/>
      <c r="KWF50" s="86"/>
      <c r="KWG50" s="86"/>
      <c r="KWH50" s="86"/>
      <c r="KWI50" s="86"/>
      <c r="KWJ50" s="86"/>
      <c r="KWK50" s="86"/>
      <c r="KWL50" s="86"/>
      <c r="KWM50" s="86"/>
      <c r="KWN50" s="86"/>
      <c r="KWO50" s="86"/>
      <c r="KWP50" s="86"/>
      <c r="KWQ50" s="86"/>
      <c r="KWR50" s="86"/>
      <c r="KWS50" s="86"/>
      <c r="KWT50" s="86"/>
      <c r="KWU50" s="86"/>
      <c r="KWV50" s="86"/>
      <c r="KWW50" s="86"/>
      <c r="KWX50" s="86"/>
      <c r="KWY50" s="86"/>
      <c r="KWZ50" s="86"/>
      <c r="KXA50" s="86"/>
      <c r="KXB50" s="86"/>
      <c r="KXC50" s="86"/>
      <c r="KXD50" s="86"/>
      <c r="KXE50" s="86"/>
      <c r="KXF50" s="86"/>
      <c r="KXG50" s="86"/>
      <c r="KXH50" s="86"/>
      <c r="KXI50" s="86"/>
      <c r="KXJ50" s="86"/>
      <c r="KXK50" s="86"/>
      <c r="KXL50" s="86"/>
      <c r="KXM50" s="86"/>
      <c r="KXN50" s="86"/>
      <c r="KXO50" s="86"/>
      <c r="KXP50" s="86"/>
      <c r="KXQ50" s="86"/>
      <c r="KXR50" s="86"/>
      <c r="KXS50" s="86"/>
      <c r="KXT50" s="86"/>
      <c r="KXU50" s="86"/>
      <c r="KXV50" s="86"/>
      <c r="KXW50" s="86"/>
      <c r="KXX50" s="86"/>
      <c r="KXY50" s="86"/>
      <c r="KXZ50" s="86"/>
      <c r="KYA50" s="86"/>
      <c r="KYB50" s="86"/>
      <c r="KYC50" s="86"/>
      <c r="KYD50" s="86"/>
      <c r="KYE50" s="86"/>
      <c r="KYF50" s="86"/>
      <c r="KYG50" s="86"/>
      <c r="KYH50" s="86"/>
      <c r="KYI50" s="86"/>
      <c r="KYJ50" s="86"/>
      <c r="KYK50" s="86"/>
      <c r="KYL50" s="86"/>
      <c r="KYM50" s="86"/>
      <c r="KYN50" s="86"/>
      <c r="KYO50" s="86"/>
      <c r="KYP50" s="86"/>
      <c r="KYQ50" s="86"/>
      <c r="KYR50" s="86"/>
      <c r="KYS50" s="86"/>
      <c r="KYT50" s="86"/>
      <c r="KYU50" s="86"/>
      <c r="KYV50" s="86"/>
      <c r="KYW50" s="86"/>
      <c r="KYX50" s="86"/>
      <c r="KYY50" s="86"/>
      <c r="KYZ50" s="86"/>
      <c r="KZA50" s="86"/>
      <c r="KZB50" s="86"/>
      <c r="KZC50" s="86"/>
      <c r="KZD50" s="86"/>
      <c r="KZE50" s="86"/>
      <c r="KZF50" s="86"/>
      <c r="KZG50" s="86"/>
      <c r="KZH50" s="86"/>
      <c r="KZI50" s="86"/>
      <c r="KZJ50" s="86"/>
      <c r="KZK50" s="86"/>
      <c r="KZL50" s="86"/>
      <c r="KZM50" s="86"/>
      <c r="KZN50" s="86"/>
      <c r="KZO50" s="86"/>
      <c r="KZP50" s="86"/>
      <c r="KZQ50" s="86"/>
      <c r="KZR50" s="86"/>
      <c r="KZS50" s="86"/>
      <c r="KZT50" s="86"/>
      <c r="KZU50" s="86"/>
      <c r="KZV50" s="86"/>
      <c r="KZW50" s="86"/>
      <c r="KZX50" s="98"/>
      <c r="KZY50" s="98"/>
      <c r="KZZ50" s="98"/>
      <c r="LAA50" s="98"/>
      <c r="LAB50" s="98"/>
      <c r="LAC50" s="98"/>
      <c r="LAD50" s="86"/>
      <c r="LAE50" s="86"/>
      <c r="LAF50" s="86"/>
      <c r="LAG50" s="86"/>
      <c r="LAH50" s="86"/>
      <c r="LAI50" s="86"/>
      <c r="LAJ50" s="86"/>
      <c r="LAK50" s="86"/>
      <c r="LAL50" s="86"/>
      <c r="LAM50" s="86"/>
      <c r="LAN50" s="86"/>
      <c r="LAO50" s="86"/>
      <c r="LAP50" s="86"/>
      <c r="LAQ50" s="86"/>
      <c r="LAR50" s="86"/>
      <c r="LAS50" s="86"/>
      <c r="LAT50" s="86"/>
      <c r="LAU50" s="86"/>
      <c r="LAV50" s="86"/>
      <c r="LAW50" s="86"/>
      <c r="LAX50" s="86"/>
      <c r="LAY50" s="86"/>
      <c r="LAZ50" s="86"/>
      <c r="LBA50" s="86"/>
      <c r="LBB50" s="86"/>
      <c r="LBC50" s="86"/>
      <c r="LBD50" s="86"/>
      <c r="LBE50" s="86"/>
      <c r="LBF50" s="86"/>
      <c r="LBG50" s="86"/>
      <c r="LBH50" s="86"/>
      <c r="LBI50" s="86"/>
      <c r="LBJ50" s="86"/>
      <c r="LBK50" s="86"/>
      <c r="LBL50" s="86"/>
      <c r="LBM50" s="86"/>
      <c r="LBN50" s="86"/>
      <c r="LBO50" s="86"/>
      <c r="LBP50" s="86"/>
      <c r="LBQ50" s="86"/>
      <c r="LBR50" s="86"/>
      <c r="LBS50" s="86"/>
      <c r="LBT50" s="86"/>
      <c r="LBU50" s="86"/>
      <c r="LBV50" s="86"/>
      <c r="LBW50" s="86"/>
      <c r="LBX50" s="86"/>
      <c r="LBY50" s="86"/>
      <c r="LBZ50" s="86"/>
      <c r="LCA50" s="86"/>
      <c r="LCB50" s="86"/>
      <c r="LCC50" s="86"/>
      <c r="LCD50" s="86"/>
      <c r="LCE50" s="86"/>
      <c r="LCF50" s="86"/>
      <c r="LCG50" s="86"/>
      <c r="LCH50" s="86"/>
      <c r="LCI50" s="86"/>
      <c r="LCJ50" s="86"/>
      <c r="LCK50" s="86"/>
      <c r="LCL50" s="86"/>
      <c r="LCM50" s="86"/>
      <c r="LCN50" s="86"/>
      <c r="LCO50" s="86"/>
      <c r="LCP50" s="86"/>
      <c r="LCQ50" s="86"/>
      <c r="LCR50" s="86"/>
      <c r="LCS50" s="86"/>
      <c r="LCT50" s="86"/>
      <c r="LCU50" s="86"/>
      <c r="LCV50" s="86"/>
      <c r="LCW50" s="86"/>
      <c r="LCX50" s="86"/>
      <c r="LCY50" s="86"/>
      <c r="LCZ50" s="86"/>
      <c r="LDA50" s="86"/>
      <c r="LDB50" s="86"/>
      <c r="LDC50" s="86"/>
      <c r="LDD50" s="86"/>
      <c r="LDE50" s="86"/>
      <c r="LDF50" s="86"/>
      <c r="LDG50" s="86"/>
      <c r="LDH50" s="86"/>
      <c r="LDI50" s="86"/>
      <c r="LDJ50" s="86"/>
      <c r="LDK50" s="86"/>
      <c r="LDL50" s="86"/>
      <c r="LDM50" s="86"/>
      <c r="LDN50" s="86"/>
      <c r="LDO50" s="86"/>
      <c r="LDP50" s="86"/>
      <c r="LDQ50" s="86"/>
      <c r="LDR50" s="86"/>
      <c r="LDS50" s="86"/>
      <c r="LDT50" s="86"/>
      <c r="LDU50" s="86"/>
      <c r="LDV50" s="86"/>
      <c r="LDW50" s="86"/>
      <c r="LDX50" s="86"/>
      <c r="LDY50" s="86"/>
      <c r="LDZ50" s="86"/>
      <c r="LEA50" s="86"/>
      <c r="LEB50" s="86"/>
      <c r="LEC50" s="86"/>
      <c r="LED50" s="86"/>
      <c r="LEE50" s="86"/>
      <c r="LEF50" s="86"/>
      <c r="LEG50" s="86"/>
      <c r="LEH50" s="86"/>
      <c r="LEI50" s="86"/>
      <c r="LEJ50" s="86"/>
      <c r="LEK50" s="86"/>
      <c r="LEL50" s="86"/>
      <c r="LEM50" s="86"/>
      <c r="LEN50" s="86"/>
      <c r="LEO50" s="86"/>
      <c r="LEP50" s="86"/>
      <c r="LEQ50" s="86"/>
      <c r="LER50" s="86"/>
      <c r="LES50" s="86"/>
      <c r="LET50" s="86"/>
      <c r="LEU50" s="86"/>
      <c r="LEV50" s="86"/>
      <c r="LEW50" s="86"/>
      <c r="LEX50" s="86"/>
      <c r="LEY50" s="86"/>
      <c r="LEZ50" s="86"/>
      <c r="LFA50" s="86"/>
      <c r="LFB50" s="86"/>
      <c r="LFC50" s="86"/>
      <c r="LFD50" s="86"/>
      <c r="LFE50" s="86"/>
      <c r="LFF50" s="86"/>
      <c r="LFG50" s="86"/>
      <c r="LFH50" s="86"/>
      <c r="LFI50" s="86"/>
      <c r="LFJ50" s="86"/>
      <c r="LFK50" s="86"/>
      <c r="LFL50" s="86"/>
      <c r="LFM50" s="86"/>
      <c r="LFN50" s="86"/>
      <c r="LFO50" s="86"/>
      <c r="LFP50" s="86"/>
      <c r="LFQ50" s="86"/>
      <c r="LFR50" s="86"/>
      <c r="LFS50" s="86"/>
      <c r="LFT50" s="86"/>
      <c r="LFU50" s="86"/>
      <c r="LFV50" s="86"/>
      <c r="LFW50" s="86"/>
      <c r="LFX50" s="86"/>
      <c r="LFY50" s="86"/>
      <c r="LFZ50" s="86"/>
      <c r="LGA50" s="86"/>
      <c r="LGB50" s="86"/>
      <c r="LGC50" s="86"/>
      <c r="LGD50" s="86"/>
      <c r="LGE50" s="86"/>
      <c r="LGF50" s="86"/>
      <c r="LGG50" s="86"/>
      <c r="LGH50" s="86"/>
      <c r="LGI50" s="86"/>
      <c r="LGJ50" s="86"/>
      <c r="LGK50" s="86"/>
      <c r="LGL50" s="86"/>
      <c r="LGM50" s="86"/>
      <c r="LGN50" s="86"/>
      <c r="LGO50" s="86"/>
      <c r="LGP50" s="86"/>
      <c r="LGQ50" s="86"/>
      <c r="LGR50" s="86"/>
      <c r="LGS50" s="86"/>
      <c r="LGT50" s="86"/>
      <c r="LGU50" s="86"/>
      <c r="LGV50" s="86"/>
      <c r="LGW50" s="86"/>
      <c r="LGX50" s="86"/>
      <c r="LGY50" s="86"/>
      <c r="LGZ50" s="86"/>
      <c r="LHA50" s="86"/>
      <c r="LHB50" s="86"/>
      <c r="LHC50" s="86"/>
      <c r="LHD50" s="86"/>
      <c r="LHE50" s="86"/>
      <c r="LHF50" s="86"/>
      <c r="LHG50" s="86"/>
      <c r="LHH50" s="86"/>
      <c r="LHI50" s="86"/>
      <c r="LHJ50" s="86"/>
      <c r="LHK50" s="86"/>
      <c r="LHL50" s="86"/>
      <c r="LHM50" s="86"/>
      <c r="LHN50" s="86"/>
      <c r="LHO50" s="86"/>
      <c r="LHP50" s="86"/>
      <c r="LHQ50" s="86"/>
      <c r="LHR50" s="86"/>
      <c r="LHS50" s="86"/>
      <c r="LHT50" s="86"/>
      <c r="LHU50" s="86"/>
      <c r="LHV50" s="86"/>
      <c r="LHW50" s="86"/>
      <c r="LHX50" s="86"/>
      <c r="LHY50" s="86"/>
      <c r="LHZ50" s="86"/>
      <c r="LIA50" s="86"/>
      <c r="LIB50" s="86"/>
      <c r="LIC50" s="86"/>
      <c r="LID50" s="86"/>
      <c r="LIE50" s="86"/>
      <c r="LIF50" s="86"/>
      <c r="LIG50" s="86"/>
      <c r="LIH50" s="86"/>
      <c r="LII50" s="86"/>
      <c r="LIJ50" s="86"/>
      <c r="LIK50" s="86"/>
      <c r="LIL50" s="86"/>
      <c r="LIM50" s="86"/>
      <c r="LIN50" s="86"/>
      <c r="LIO50" s="86"/>
      <c r="LIP50" s="86"/>
      <c r="LIQ50" s="86"/>
      <c r="LIR50" s="86"/>
      <c r="LIS50" s="86"/>
      <c r="LIT50" s="86"/>
      <c r="LIU50" s="86"/>
      <c r="LIV50" s="86"/>
      <c r="LIW50" s="86"/>
      <c r="LIX50" s="86"/>
      <c r="LIY50" s="86"/>
      <c r="LIZ50" s="86"/>
      <c r="LJA50" s="86"/>
      <c r="LJB50" s="86"/>
      <c r="LJC50" s="86"/>
      <c r="LJD50" s="86"/>
      <c r="LJE50" s="86"/>
      <c r="LJF50" s="86"/>
      <c r="LJG50" s="86"/>
      <c r="LJH50" s="86"/>
      <c r="LJI50" s="86"/>
      <c r="LJJ50" s="86"/>
      <c r="LJK50" s="86"/>
      <c r="LJL50" s="86"/>
      <c r="LJM50" s="86"/>
      <c r="LJN50" s="86"/>
      <c r="LJO50" s="86"/>
      <c r="LJP50" s="86"/>
      <c r="LJQ50" s="86"/>
      <c r="LJR50" s="86"/>
      <c r="LJS50" s="86"/>
      <c r="LJT50" s="98"/>
      <c r="LJU50" s="98"/>
      <c r="LJV50" s="98"/>
      <c r="LJW50" s="98"/>
      <c r="LJX50" s="98"/>
      <c r="LJY50" s="98"/>
      <c r="LJZ50" s="86"/>
      <c r="LKA50" s="86"/>
      <c r="LKB50" s="86"/>
      <c r="LKC50" s="86"/>
      <c r="LKD50" s="86"/>
      <c r="LKE50" s="86"/>
      <c r="LKF50" s="86"/>
      <c r="LKG50" s="86"/>
      <c r="LKH50" s="86"/>
      <c r="LKI50" s="86"/>
      <c r="LKJ50" s="86"/>
      <c r="LKK50" s="86"/>
      <c r="LKL50" s="86"/>
      <c r="LKM50" s="86"/>
      <c r="LKN50" s="86"/>
      <c r="LKO50" s="86"/>
      <c r="LKP50" s="86"/>
      <c r="LKQ50" s="86"/>
      <c r="LKR50" s="86"/>
      <c r="LKS50" s="86"/>
      <c r="LKT50" s="86"/>
      <c r="LKU50" s="86"/>
      <c r="LKV50" s="86"/>
      <c r="LKW50" s="86"/>
      <c r="LKX50" s="86"/>
      <c r="LKY50" s="86"/>
      <c r="LKZ50" s="86"/>
      <c r="LLA50" s="86"/>
      <c r="LLB50" s="86"/>
      <c r="LLC50" s="86"/>
      <c r="LLD50" s="86"/>
      <c r="LLE50" s="86"/>
      <c r="LLF50" s="86"/>
      <c r="LLG50" s="86"/>
      <c r="LLH50" s="86"/>
      <c r="LLI50" s="86"/>
      <c r="LLJ50" s="86"/>
      <c r="LLK50" s="86"/>
      <c r="LLL50" s="86"/>
      <c r="LLM50" s="86"/>
      <c r="LLN50" s="86"/>
      <c r="LLO50" s="86"/>
      <c r="LLP50" s="86"/>
      <c r="LLQ50" s="86"/>
      <c r="LLR50" s="86"/>
      <c r="LLS50" s="86"/>
      <c r="LLT50" s="86"/>
      <c r="LLU50" s="86"/>
      <c r="LLV50" s="86"/>
      <c r="LLW50" s="86"/>
      <c r="LLX50" s="86"/>
      <c r="LLY50" s="86"/>
      <c r="LLZ50" s="86"/>
      <c r="LMA50" s="86"/>
      <c r="LMB50" s="86"/>
      <c r="LMC50" s="86"/>
      <c r="LMD50" s="86"/>
      <c r="LME50" s="86"/>
      <c r="LMF50" s="86"/>
      <c r="LMG50" s="86"/>
      <c r="LMH50" s="86"/>
      <c r="LMI50" s="86"/>
      <c r="LMJ50" s="86"/>
      <c r="LMK50" s="86"/>
      <c r="LML50" s="86"/>
      <c r="LMM50" s="86"/>
      <c r="LMN50" s="86"/>
      <c r="LMO50" s="86"/>
      <c r="LMP50" s="86"/>
      <c r="LMQ50" s="86"/>
      <c r="LMR50" s="86"/>
      <c r="LMS50" s="86"/>
      <c r="LMT50" s="86"/>
      <c r="LMU50" s="86"/>
      <c r="LMV50" s="86"/>
      <c r="LMW50" s="86"/>
      <c r="LMX50" s="86"/>
      <c r="LMY50" s="86"/>
      <c r="LMZ50" s="86"/>
      <c r="LNA50" s="86"/>
      <c r="LNB50" s="86"/>
      <c r="LNC50" s="86"/>
      <c r="LND50" s="86"/>
      <c r="LNE50" s="86"/>
      <c r="LNF50" s="86"/>
      <c r="LNG50" s="86"/>
      <c r="LNH50" s="86"/>
      <c r="LNI50" s="86"/>
      <c r="LNJ50" s="86"/>
      <c r="LNK50" s="86"/>
      <c r="LNL50" s="86"/>
      <c r="LNM50" s="86"/>
      <c r="LNN50" s="86"/>
      <c r="LNO50" s="86"/>
      <c r="LNP50" s="86"/>
      <c r="LNQ50" s="86"/>
      <c r="LNR50" s="86"/>
      <c r="LNS50" s="86"/>
      <c r="LNT50" s="86"/>
      <c r="LNU50" s="86"/>
      <c r="LNV50" s="86"/>
      <c r="LNW50" s="86"/>
      <c r="LNX50" s="86"/>
      <c r="LNY50" s="86"/>
      <c r="LNZ50" s="86"/>
      <c r="LOA50" s="86"/>
      <c r="LOB50" s="86"/>
      <c r="LOC50" s="86"/>
      <c r="LOD50" s="86"/>
      <c r="LOE50" s="86"/>
      <c r="LOF50" s="86"/>
      <c r="LOG50" s="86"/>
      <c r="LOH50" s="86"/>
      <c r="LOI50" s="86"/>
      <c r="LOJ50" s="86"/>
      <c r="LOK50" s="86"/>
      <c r="LOL50" s="86"/>
      <c r="LOM50" s="86"/>
      <c r="LON50" s="86"/>
      <c r="LOO50" s="86"/>
      <c r="LOP50" s="86"/>
      <c r="LOQ50" s="86"/>
      <c r="LOR50" s="86"/>
      <c r="LOS50" s="86"/>
      <c r="LOT50" s="86"/>
      <c r="LOU50" s="86"/>
      <c r="LOV50" s="86"/>
      <c r="LOW50" s="86"/>
      <c r="LOX50" s="86"/>
      <c r="LOY50" s="86"/>
      <c r="LOZ50" s="86"/>
      <c r="LPA50" s="86"/>
      <c r="LPB50" s="86"/>
      <c r="LPC50" s="86"/>
      <c r="LPD50" s="86"/>
      <c r="LPE50" s="86"/>
      <c r="LPF50" s="86"/>
      <c r="LPG50" s="86"/>
      <c r="LPH50" s="86"/>
      <c r="LPI50" s="86"/>
      <c r="LPJ50" s="86"/>
      <c r="LPK50" s="86"/>
      <c r="LPL50" s="86"/>
      <c r="LPM50" s="86"/>
      <c r="LPN50" s="86"/>
      <c r="LPO50" s="86"/>
      <c r="LPP50" s="86"/>
      <c r="LPQ50" s="86"/>
      <c r="LPR50" s="86"/>
      <c r="LPS50" s="86"/>
      <c r="LPT50" s="86"/>
      <c r="LPU50" s="86"/>
      <c r="LPV50" s="86"/>
      <c r="LPW50" s="86"/>
      <c r="LPX50" s="86"/>
      <c r="LPY50" s="86"/>
      <c r="LPZ50" s="86"/>
      <c r="LQA50" s="86"/>
      <c r="LQB50" s="86"/>
      <c r="LQC50" s="86"/>
      <c r="LQD50" s="86"/>
      <c r="LQE50" s="86"/>
      <c r="LQF50" s="86"/>
      <c r="LQG50" s="86"/>
      <c r="LQH50" s="86"/>
      <c r="LQI50" s="86"/>
      <c r="LQJ50" s="86"/>
      <c r="LQK50" s="86"/>
      <c r="LQL50" s="86"/>
      <c r="LQM50" s="86"/>
      <c r="LQN50" s="86"/>
      <c r="LQO50" s="86"/>
      <c r="LQP50" s="86"/>
      <c r="LQQ50" s="86"/>
      <c r="LQR50" s="86"/>
      <c r="LQS50" s="86"/>
      <c r="LQT50" s="86"/>
      <c r="LQU50" s="86"/>
      <c r="LQV50" s="86"/>
      <c r="LQW50" s="86"/>
      <c r="LQX50" s="86"/>
      <c r="LQY50" s="86"/>
      <c r="LQZ50" s="86"/>
      <c r="LRA50" s="86"/>
      <c r="LRB50" s="86"/>
      <c r="LRC50" s="86"/>
      <c r="LRD50" s="86"/>
      <c r="LRE50" s="86"/>
      <c r="LRF50" s="86"/>
      <c r="LRG50" s="86"/>
      <c r="LRH50" s="86"/>
      <c r="LRI50" s="86"/>
      <c r="LRJ50" s="86"/>
      <c r="LRK50" s="86"/>
      <c r="LRL50" s="86"/>
      <c r="LRM50" s="86"/>
      <c r="LRN50" s="86"/>
      <c r="LRO50" s="86"/>
      <c r="LRP50" s="86"/>
      <c r="LRQ50" s="86"/>
      <c r="LRR50" s="86"/>
      <c r="LRS50" s="86"/>
      <c r="LRT50" s="86"/>
      <c r="LRU50" s="86"/>
      <c r="LRV50" s="86"/>
      <c r="LRW50" s="86"/>
      <c r="LRX50" s="86"/>
      <c r="LRY50" s="86"/>
      <c r="LRZ50" s="86"/>
      <c r="LSA50" s="86"/>
      <c r="LSB50" s="86"/>
      <c r="LSC50" s="86"/>
      <c r="LSD50" s="86"/>
      <c r="LSE50" s="86"/>
      <c r="LSF50" s="86"/>
      <c r="LSG50" s="86"/>
      <c r="LSH50" s="86"/>
      <c r="LSI50" s="86"/>
      <c r="LSJ50" s="86"/>
      <c r="LSK50" s="86"/>
      <c r="LSL50" s="86"/>
      <c r="LSM50" s="86"/>
      <c r="LSN50" s="86"/>
      <c r="LSO50" s="86"/>
      <c r="LSP50" s="86"/>
      <c r="LSQ50" s="86"/>
      <c r="LSR50" s="86"/>
      <c r="LSS50" s="86"/>
      <c r="LST50" s="86"/>
      <c r="LSU50" s="86"/>
      <c r="LSV50" s="86"/>
      <c r="LSW50" s="86"/>
      <c r="LSX50" s="86"/>
      <c r="LSY50" s="86"/>
      <c r="LSZ50" s="86"/>
      <c r="LTA50" s="86"/>
      <c r="LTB50" s="86"/>
      <c r="LTC50" s="86"/>
      <c r="LTD50" s="86"/>
      <c r="LTE50" s="86"/>
      <c r="LTF50" s="86"/>
      <c r="LTG50" s="86"/>
      <c r="LTH50" s="86"/>
      <c r="LTI50" s="86"/>
      <c r="LTJ50" s="86"/>
      <c r="LTK50" s="86"/>
      <c r="LTL50" s="86"/>
      <c r="LTM50" s="86"/>
      <c r="LTN50" s="86"/>
      <c r="LTO50" s="86"/>
      <c r="LTP50" s="98"/>
      <c r="LTQ50" s="98"/>
      <c r="LTR50" s="98"/>
      <c r="LTS50" s="98"/>
      <c r="LTT50" s="98"/>
      <c r="LTU50" s="98"/>
      <c r="LTV50" s="86"/>
      <c r="LTW50" s="86"/>
      <c r="LTX50" s="86"/>
      <c r="LTY50" s="86"/>
      <c r="LTZ50" s="86"/>
      <c r="LUA50" s="86"/>
      <c r="LUB50" s="86"/>
      <c r="LUC50" s="86"/>
      <c r="LUD50" s="86"/>
      <c r="LUE50" s="86"/>
      <c r="LUF50" s="86"/>
      <c r="LUG50" s="86"/>
      <c r="LUH50" s="86"/>
      <c r="LUI50" s="86"/>
      <c r="LUJ50" s="86"/>
      <c r="LUK50" s="86"/>
      <c r="LUL50" s="86"/>
      <c r="LUM50" s="86"/>
      <c r="LUN50" s="86"/>
      <c r="LUO50" s="86"/>
      <c r="LUP50" s="86"/>
      <c r="LUQ50" s="86"/>
      <c r="LUR50" s="86"/>
      <c r="LUS50" s="86"/>
      <c r="LUT50" s="86"/>
      <c r="LUU50" s="86"/>
      <c r="LUV50" s="86"/>
      <c r="LUW50" s="86"/>
      <c r="LUX50" s="86"/>
      <c r="LUY50" s="86"/>
      <c r="LUZ50" s="86"/>
      <c r="LVA50" s="86"/>
      <c r="LVB50" s="86"/>
      <c r="LVC50" s="86"/>
      <c r="LVD50" s="86"/>
      <c r="LVE50" s="86"/>
      <c r="LVF50" s="86"/>
      <c r="LVG50" s="86"/>
      <c r="LVH50" s="86"/>
      <c r="LVI50" s="86"/>
      <c r="LVJ50" s="86"/>
      <c r="LVK50" s="86"/>
      <c r="LVL50" s="86"/>
      <c r="LVM50" s="86"/>
      <c r="LVN50" s="86"/>
      <c r="LVO50" s="86"/>
      <c r="LVP50" s="86"/>
      <c r="LVQ50" s="86"/>
      <c r="LVR50" s="86"/>
      <c r="LVS50" s="86"/>
      <c r="LVT50" s="86"/>
      <c r="LVU50" s="86"/>
      <c r="LVV50" s="86"/>
      <c r="LVW50" s="86"/>
      <c r="LVX50" s="86"/>
      <c r="LVY50" s="86"/>
      <c r="LVZ50" s="86"/>
      <c r="LWA50" s="86"/>
      <c r="LWB50" s="86"/>
      <c r="LWC50" s="86"/>
      <c r="LWD50" s="86"/>
      <c r="LWE50" s="86"/>
      <c r="LWF50" s="86"/>
      <c r="LWG50" s="86"/>
      <c r="LWH50" s="86"/>
      <c r="LWI50" s="86"/>
      <c r="LWJ50" s="86"/>
      <c r="LWK50" s="86"/>
      <c r="LWL50" s="86"/>
      <c r="LWM50" s="86"/>
      <c r="LWN50" s="86"/>
      <c r="LWO50" s="86"/>
      <c r="LWP50" s="86"/>
      <c r="LWQ50" s="86"/>
      <c r="LWR50" s="86"/>
      <c r="LWS50" s="86"/>
      <c r="LWT50" s="86"/>
      <c r="LWU50" s="86"/>
      <c r="LWV50" s="86"/>
      <c r="LWW50" s="86"/>
      <c r="LWX50" s="86"/>
      <c r="LWY50" s="86"/>
      <c r="LWZ50" s="86"/>
      <c r="LXA50" s="86"/>
      <c r="LXB50" s="86"/>
      <c r="LXC50" s="86"/>
      <c r="LXD50" s="86"/>
      <c r="LXE50" s="86"/>
      <c r="LXF50" s="86"/>
      <c r="LXG50" s="86"/>
      <c r="LXH50" s="86"/>
      <c r="LXI50" s="86"/>
      <c r="LXJ50" s="86"/>
      <c r="LXK50" s="86"/>
      <c r="LXL50" s="86"/>
      <c r="LXM50" s="86"/>
      <c r="LXN50" s="86"/>
      <c r="LXO50" s="86"/>
      <c r="LXP50" s="86"/>
      <c r="LXQ50" s="86"/>
      <c r="LXR50" s="86"/>
      <c r="LXS50" s="86"/>
      <c r="LXT50" s="86"/>
      <c r="LXU50" s="86"/>
      <c r="LXV50" s="86"/>
      <c r="LXW50" s="86"/>
      <c r="LXX50" s="86"/>
      <c r="LXY50" s="86"/>
      <c r="LXZ50" s="86"/>
      <c r="LYA50" s="86"/>
      <c r="LYB50" s="86"/>
      <c r="LYC50" s="86"/>
      <c r="LYD50" s="86"/>
      <c r="LYE50" s="86"/>
      <c r="LYF50" s="86"/>
      <c r="LYG50" s="86"/>
      <c r="LYH50" s="86"/>
      <c r="LYI50" s="86"/>
      <c r="LYJ50" s="86"/>
      <c r="LYK50" s="86"/>
      <c r="LYL50" s="86"/>
      <c r="LYM50" s="86"/>
      <c r="LYN50" s="86"/>
      <c r="LYO50" s="86"/>
      <c r="LYP50" s="86"/>
      <c r="LYQ50" s="86"/>
      <c r="LYR50" s="86"/>
      <c r="LYS50" s="86"/>
      <c r="LYT50" s="86"/>
      <c r="LYU50" s="86"/>
      <c r="LYV50" s="86"/>
      <c r="LYW50" s="86"/>
      <c r="LYX50" s="86"/>
      <c r="LYY50" s="86"/>
      <c r="LYZ50" s="86"/>
      <c r="LZA50" s="86"/>
      <c r="LZB50" s="86"/>
      <c r="LZC50" s="86"/>
      <c r="LZD50" s="86"/>
      <c r="LZE50" s="86"/>
      <c r="LZF50" s="86"/>
      <c r="LZG50" s="86"/>
      <c r="LZH50" s="86"/>
      <c r="LZI50" s="86"/>
      <c r="LZJ50" s="86"/>
      <c r="LZK50" s="86"/>
      <c r="LZL50" s="86"/>
      <c r="LZM50" s="86"/>
      <c r="LZN50" s="86"/>
      <c r="LZO50" s="86"/>
      <c r="LZP50" s="86"/>
      <c r="LZQ50" s="86"/>
      <c r="LZR50" s="86"/>
      <c r="LZS50" s="86"/>
      <c r="LZT50" s="86"/>
      <c r="LZU50" s="86"/>
      <c r="LZV50" s="86"/>
      <c r="LZW50" s="86"/>
      <c r="LZX50" s="86"/>
      <c r="LZY50" s="86"/>
      <c r="LZZ50" s="86"/>
      <c r="MAA50" s="86"/>
      <c r="MAB50" s="86"/>
      <c r="MAC50" s="86"/>
      <c r="MAD50" s="86"/>
      <c r="MAE50" s="86"/>
      <c r="MAF50" s="86"/>
      <c r="MAG50" s="86"/>
      <c r="MAH50" s="86"/>
      <c r="MAI50" s="86"/>
      <c r="MAJ50" s="86"/>
      <c r="MAK50" s="86"/>
      <c r="MAL50" s="86"/>
      <c r="MAM50" s="86"/>
      <c r="MAN50" s="86"/>
      <c r="MAO50" s="86"/>
      <c r="MAP50" s="86"/>
      <c r="MAQ50" s="86"/>
      <c r="MAR50" s="86"/>
      <c r="MAS50" s="86"/>
      <c r="MAT50" s="86"/>
      <c r="MAU50" s="86"/>
      <c r="MAV50" s="86"/>
      <c r="MAW50" s="86"/>
      <c r="MAX50" s="86"/>
      <c r="MAY50" s="86"/>
      <c r="MAZ50" s="86"/>
      <c r="MBA50" s="86"/>
      <c r="MBB50" s="86"/>
      <c r="MBC50" s="86"/>
      <c r="MBD50" s="86"/>
      <c r="MBE50" s="86"/>
      <c r="MBF50" s="86"/>
      <c r="MBG50" s="86"/>
      <c r="MBH50" s="86"/>
      <c r="MBI50" s="86"/>
      <c r="MBJ50" s="86"/>
      <c r="MBK50" s="86"/>
      <c r="MBL50" s="86"/>
      <c r="MBM50" s="86"/>
      <c r="MBN50" s="86"/>
      <c r="MBO50" s="86"/>
      <c r="MBP50" s="86"/>
      <c r="MBQ50" s="86"/>
      <c r="MBR50" s="86"/>
      <c r="MBS50" s="86"/>
      <c r="MBT50" s="86"/>
      <c r="MBU50" s="86"/>
      <c r="MBV50" s="86"/>
      <c r="MBW50" s="86"/>
      <c r="MBX50" s="86"/>
      <c r="MBY50" s="86"/>
      <c r="MBZ50" s="86"/>
      <c r="MCA50" s="86"/>
      <c r="MCB50" s="86"/>
      <c r="MCC50" s="86"/>
      <c r="MCD50" s="86"/>
      <c r="MCE50" s="86"/>
      <c r="MCF50" s="86"/>
      <c r="MCG50" s="86"/>
      <c r="MCH50" s="86"/>
      <c r="MCI50" s="86"/>
      <c r="MCJ50" s="86"/>
      <c r="MCK50" s="86"/>
      <c r="MCL50" s="86"/>
      <c r="MCM50" s="86"/>
      <c r="MCN50" s="86"/>
      <c r="MCO50" s="86"/>
      <c r="MCP50" s="86"/>
      <c r="MCQ50" s="86"/>
      <c r="MCR50" s="86"/>
      <c r="MCS50" s="86"/>
      <c r="MCT50" s="86"/>
      <c r="MCU50" s="86"/>
      <c r="MCV50" s="86"/>
      <c r="MCW50" s="86"/>
      <c r="MCX50" s="86"/>
      <c r="MCY50" s="86"/>
      <c r="MCZ50" s="86"/>
      <c r="MDA50" s="86"/>
      <c r="MDB50" s="86"/>
      <c r="MDC50" s="86"/>
      <c r="MDD50" s="86"/>
      <c r="MDE50" s="86"/>
      <c r="MDF50" s="86"/>
      <c r="MDG50" s="86"/>
      <c r="MDH50" s="86"/>
      <c r="MDI50" s="86"/>
      <c r="MDJ50" s="86"/>
      <c r="MDK50" s="86"/>
      <c r="MDL50" s="98"/>
      <c r="MDM50" s="98"/>
      <c r="MDN50" s="98"/>
      <c r="MDO50" s="98"/>
      <c r="MDP50" s="98"/>
      <c r="MDQ50" s="98"/>
      <c r="MDR50" s="86"/>
      <c r="MDS50" s="86"/>
      <c r="MDT50" s="86"/>
      <c r="MDU50" s="86"/>
      <c r="MDV50" s="86"/>
      <c r="MDW50" s="86"/>
      <c r="MDX50" s="86"/>
      <c r="MDY50" s="86"/>
      <c r="MDZ50" s="86"/>
      <c r="MEA50" s="86"/>
      <c r="MEB50" s="86"/>
      <c r="MEC50" s="86"/>
      <c r="MED50" s="86"/>
      <c r="MEE50" s="86"/>
      <c r="MEF50" s="86"/>
      <c r="MEG50" s="86"/>
      <c r="MEH50" s="86"/>
      <c r="MEI50" s="86"/>
      <c r="MEJ50" s="86"/>
      <c r="MEK50" s="86"/>
      <c r="MEL50" s="86"/>
      <c r="MEM50" s="86"/>
      <c r="MEN50" s="86"/>
      <c r="MEO50" s="86"/>
      <c r="MEP50" s="86"/>
      <c r="MEQ50" s="86"/>
      <c r="MER50" s="86"/>
      <c r="MES50" s="86"/>
      <c r="MET50" s="86"/>
      <c r="MEU50" s="86"/>
      <c r="MEV50" s="86"/>
      <c r="MEW50" s="86"/>
      <c r="MEX50" s="86"/>
      <c r="MEY50" s="86"/>
      <c r="MEZ50" s="86"/>
      <c r="MFA50" s="86"/>
      <c r="MFB50" s="86"/>
      <c r="MFC50" s="86"/>
      <c r="MFD50" s="86"/>
      <c r="MFE50" s="86"/>
      <c r="MFF50" s="86"/>
      <c r="MFG50" s="86"/>
      <c r="MFH50" s="86"/>
      <c r="MFI50" s="86"/>
      <c r="MFJ50" s="86"/>
      <c r="MFK50" s="86"/>
      <c r="MFL50" s="86"/>
      <c r="MFM50" s="86"/>
      <c r="MFN50" s="86"/>
      <c r="MFO50" s="86"/>
      <c r="MFP50" s="86"/>
      <c r="MFQ50" s="86"/>
      <c r="MFR50" s="86"/>
      <c r="MFS50" s="86"/>
      <c r="MFT50" s="86"/>
      <c r="MFU50" s="86"/>
      <c r="MFV50" s="86"/>
      <c r="MFW50" s="86"/>
      <c r="MFX50" s="86"/>
      <c r="MFY50" s="86"/>
      <c r="MFZ50" s="86"/>
      <c r="MGA50" s="86"/>
      <c r="MGB50" s="86"/>
      <c r="MGC50" s="86"/>
      <c r="MGD50" s="86"/>
      <c r="MGE50" s="86"/>
      <c r="MGF50" s="86"/>
      <c r="MGG50" s="86"/>
      <c r="MGH50" s="86"/>
      <c r="MGI50" s="86"/>
      <c r="MGJ50" s="86"/>
      <c r="MGK50" s="86"/>
      <c r="MGL50" s="86"/>
      <c r="MGM50" s="86"/>
      <c r="MGN50" s="86"/>
      <c r="MGO50" s="86"/>
      <c r="MGP50" s="86"/>
      <c r="MGQ50" s="86"/>
      <c r="MGR50" s="86"/>
      <c r="MGS50" s="86"/>
      <c r="MGT50" s="86"/>
      <c r="MGU50" s="86"/>
      <c r="MGV50" s="86"/>
      <c r="MGW50" s="86"/>
      <c r="MGX50" s="86"/>
      <c r="MGY50" s="86"/>
      <c r="MGZ50" s="86"/>
      <c r="MHA50" s="86"/>
      <c r="MHB50" s="86"/>
      <c r="MHC50" s="86"/>
      <c r="MHD50" s="86"/>
      <c r="MHE50" s="86"/>
      <c r="MHF50" s="86"/>
      <c r="MHG50" s="86"/>
      <c r="MHH50" s="86"/>
      <c r="MHI50" s="86"/>
      <c r="MHJ50" s="86"/>
      <c r="MHK50" s="86"/>
      <c r="MHL50" s="86"/>
      <c r="MHM50" s="86"/>
      <c r="MHN50" s="86"/>
      <c r="MHO50" s="86"/>
      <c r="MHP50" s="86"/>
      <c r="MHQ50" s="86"/>
      <c r="MHR50" s="86"/>
      <c r="MHS50" s="86"/>
      <c r="MHT50" s="86"/>
      <c r="MHU50" s="86"/>
      <c r="MHV50" s="86"/>
      <c r="MHW50" s="86"/>
      <c r="MHX50" s="86"/>
      <c r="MHY50" s="86"/>
      <c r="MHZ50" s="86"/>
      <c r="MIA50" s="86"/>
      <c r="MIB50" s="86"/>
      <c r="MIC50" s="86"/>
      <c r="MID50" s="86"/>
      <c r="MIE50" s="86"/>
      <c r="MIF50" s="86"/>
      <c r="MIG50" s="86"/>
      <c r="MIH50" s="86"/>
      <c r="MII50" s="86"/>
      <c r="MIJ50" s="86"/>
      <c r="MIK50" s="86"/>
      <c r="MIL50" s="86"/>
      <c r="MIM50" s="86"/>
      <c r="MIN50" s="86"/>
      <c r="MIO50" s="86"/>
      <c r="MIP50" s="86"/>
      <c r="MIQ50" s="86"/>
      <c r="MIR50" s="86"/>
      <c r="MIS50" s="86"/>
      <c r="MIT50" s="86"/>
      <c r="MIU50" s="86"/>
      <c r="MIV50" s="86"/>
      <c r="MIW50" s="86"/>
      <c r="MIX50" s="86"/>
      <c r="MIY50" s="86"/>
      <c r="MIZ50" s="86"/>
      <c r="MJA50" s="86"/>
      <c r="MJB50" s="86"/>
      <c r="MJC50" s="86"/>
      <c r="MJD50" s="86"/>
      <c r="MJE50" s="86"/>
      <c r="MJF50" s="86"/>
      <c r="MJG50" s="86"/>
      <c r="MJH50" s="86"/>
      <c r="MJI50" s="86"/>
      <c r="MJJ50" s="86"/>
      <c r="MJK50" s="86"/>
      <c r="MJL50" s="86"/>
      <c r="MJM50" s="86"/>
      <c r="MJN50" s="86"/>
      <c r="MJO50" s="86"/>
      <c r="MJP50" s="86"/>
      <c r="MJQ50" s="86"/>
      <c r="MJR50" s="86"/>
      <c r="MJS50" s="86"/>
      <c r="MJT50" s="86"/>
      <c r="MJU50" s="86"/>
      <c r="MJV50" s="86"/>
      <c r="MJW50" s="86"/>
      <c r="MJX50" s="86"/>
      <c r="MJY50" s="86"/>
      <c r="MJZ50" s="86"/>
      <c r="MKA50" s="86"/>
      <c r="MKB50" s="86"/>
      <c r="MKC50" s="86"/>
      <c r="MKD50" s="86"/>
      <c r="MKE50" s="86"/>
      <c r="MKF50" s="86"/>
      <c r="MKG50" s="86"/>
      <c r="MKH50" s="86"/>
      <c r="MKI50" s="86"/>
      <c r="MKJ50" s="86"/>
      <c r="MKK50" s="86"/>
      <c r="MKL50" s="86"/>
      <c r="MKM50" s="86"/>
      <c r="MKN50" s="86"/>
      <c r="MKO50" s="86"/>
      <c r="MKP50" s="86"/>
      <c r="MKQ50" s="86"/>
      <c r="MKR50" s="86"/>
      <c r="MKS50" s="86"/>
      <c r="MKT50" s="86"/>
      <c r="MKU50" s="86"/>
      <c r="MKV50" s="86"/>
      <c r="MKW50" s="86"/>
      <c r="MKX50" s="86"/>
      <c r="MKY50" s="86"/>
      <c r="MKZ50" s="86"/>
      <c r="MLA50" s="86"/>
      <c r="MLB50" s="86"/>
      <c r="MLC50" s="86"/>
      <c r="MLD50" s="86"/>
      <c r="MLE50" s="86"/>
      <c r="MLF50" s="86"/>
      <c r="MLG50" s="86"/>
      <c r="MLH50" s="86"/>
      <c r="MLI50" s="86"/>
      <c r="MLJ50" s="86"/>
      <c r="MLK50" s="86"/>
      <c r="MLL50" s="86"/>
      <c r="MLM50" s="86"/>
      <c r="MLN50" s="86"/>
      <c r="MLO50" s="86"/>
      <c r="MLP50" s="86"/>
      <c r="MLQ50" s="86"/>
      <c r="MLR50" s="86"/>
      <c r="MLS50" s="86"/>
      <c r="MLT50" s="86"/>
      <c r="MLU50" s="86"/>
      <c r="MLV50" s="86"/>
      <c r="MLW50" s="86"/>
      <c r="MLX50" s="86"/>
      <c r="MLY50" s="86"/>
      <c r="MLZ50" s="86"/>
      <c r="MMA50" s="86"/>
      <c r="MMB50" s="86"/>
      <c r="MMC50" s="86"/>
      <c r="MMD50" s="86"/>
      <c r="MME50" s="86"/>
      <c r="MMF50" s="86"/>
      <c r="MMG50" s="86"/>
      <c r="MMH50" s="86"/>
      <c r="MMI50" s="86"/>
      <c r="MMJ50" s="86"/>
      <c r="MMK50" s="86"/>
      <c r="MML50" s="86"/>
      <c r="MMM50" s="86"/>
      <c r="MMN50" s="86"/>
      <c r="MMO50" s="86"/>
      <c r="MMP50" s="86"/>
      <c r="MMQ50" s="86"/>
      <c r="MMR50" s="86"/>
      <c r="MMS50" s="86"/>
      <c r="MMT50" s="86"/>
      <c r="MMU50" s="86"/>
      <c r="MMV50" s="86"/>
      <c r="MMW50" s="86"/>
      <c r="MMX50" s="86"/>
      <c r="MMY50" s="86"/>
      <c r="MMZ50" s="86"/>
      <c r="MNA50" s="86"/>
      <c r="MNB50" s="86"/>
      <c r="MNC50" s="86"/>
      <c r="MND50" s="86"/>
      <c r="MNE50" s="86"/>
      <c r="MNF50" s="86"/>
      <c r="MNG50" s="86"/>
      <c r="MNH50" s="98"/>
      <c r="MNI50" s="98"/>
      <c r="MNJ50" s="98"/>
      <c r="MNK50" s="98"/>
      <c r="MNL50" s="98"/>
      <c r="MNM50" s="98"/>
      <c r="MNN50" s="86"/>
      <c r="MNO50" s="86"/>
      <c r="MNP50" s="86"/>
      <c r="MNQ50" s="86"/>
      <c r="MNR50" s="86"/>
      <c r="MNS50" s="86"/>
      <c r="MNT50" s="86"/>
      <c r="MNU50" s="86"/>
      <c r="MNV50" s="86"/>
      <c r="MNW50" s="86"/>
      <c r="MNX50" s="86"/>
      <c r="MNY50" s="86"/>
      <c r="MNZ50" s="86"/>
      <c r="MOA50" s="86"/>
      <c r="MOB50" s="86"/>
      <c r="MOC50" s="86"/>
      <c r="MOD50" s="86"/>
      <c r="MOE50" s="86"/>
      <c r="MOF50" s="86"/>
      <c r="MOG50" s="86"/>
      <c r="MOH50" s="86"/>
      <c r="MOI50" s="86"/>
      <c r="MOJ50" s="86"/>
      <c r="MOK50" s="86"/>
      <c r="MOL50" s="86"/>
      <c r="MOM50" s="86"/>
      <c r="MON50" s="86"/>
      <c r="MOO50" s="86"/>
      <c r="MOP50" s="86"/>
      <c r="MOQ50" s="86"/>
      <c r="MOR50" s="86"/>
      <c r="MOS50" s="86"/>
      <c r="MOT50" s="86"/>
      <c r="MOU50" s="86"/>
      <c r="MOV50" s="86"/>
      <c r="MOW50" s="86"/>
      <c r="MOX50" s="86"/>
      <c r="MOY50" s="86"/>
      <c r="MOZ50" s="86"/>
      <c r="MPA50" s="86"/>
      <c r="MPB50" s="86"/>
      <c r="MPC50" s="86"/>
      <c r="MPD50" s="86"/>
      <c r="MPE50" s="86"/>
      <c r="MPF50" s="86"/>
      <c r="MPG50" s="86"/>
      <c r="MPH50" s="86"/>
      <c r="MPI50" s="86"/>
      <c r="MPJ50" s="86"/>
      <c r="MPK50" s="86"/>
      <c r="MPL50" s="86"/>
      <c r="MPM50" s="86"/>
      <c r="MPN50" s="86"/>
      <c r="MPO50" s="86"/>
      <c r="MPP50" s="86"/>
      <c r="MPQ50" s="86"/>
      <c r="MPR50" s="86"/>
      <c r="MPS50" s="86"/>
      <c r="MPT50" s="86"/>
      <c r="MPU50" s="86"/>
      <c r="MPV50" s="86"/>
      <c r="MPW50" s="86"/>
      <c r="MPX50" s="86"/>
      <c r="MPY50" s="86"/>
      <c r="MPZ50" s="86"/>
      <c r="MQA50" s="86"/>
      <c r="MQB50" s="86"/>
      <c r="MQC50" s="86"/>
      <c r="MQD50" s="86"/>
      <c r="MQE50" s="86"/>
      <c r="MQF50" s="86"/>
      <c r="MQG50" s="86"/>
      <c r="MQH50" s="86"/>
      <c r="MQI50" s="86"/>
      <c r="MQJ50" s="86"/>
      <c r="MQK50" s="86"/>
      <c r="MQL50" s="86"/>
      <c r="MQM50" s="86"/>
      <c r="MQN50" s="86"/>
      <c r="MQO50" s="86"/>
      <c r="MQP50" s="86"/>
      <c r="MQQ50" s="86"/>
      <c r="MQR50" s="86"/>
      <c r="MQS50" s="86"/>
      <c r="MQT50" s="86"/>
      <c r="MQU50" s="86"/>
      <c r="MQV50" s="86"/>
      <c r="MQW50" s="86"/>
      <c r="MQX50" s="86"/>
      <c r="MQY50" s="86"/>
      <c r="MQZ50" s="86"/>
      <c r="MRA50" s="86"/>
      <c r="MRB50" s="86"/>
      <c r="MRC50" s="86"/>
      <c r="MRD50" s="86"/>
      <c r="MRE50" s="86"/>
      <c r="MRF50" s="86"/>
      <c r="MRG50" s="86"/>
      <c r="MRH50" s="86"/>
      <c r="MRI50" s="86"/>
      <c r="MRJ50" s="86"/>
      <c r="MRK50" s="86"/>
      <c r="MRL50" s="86"/>
      <c r="MRM50" s="86"/>
      <c r="MRN50" s="86"/>
      <c r="MRO50" s="86"/>
      <c r="MRP50" s="86"/>
      <c r="MRQ50" s="86"/>
      <c r="MRR50" s="86"/>
      <c r="MRS50" s="86"/>
      <c r="MRT50" s="86"/>
      <c r="MRU50" s="86"/>
      <c r="MRV50" s="86"/>
      <c r="MRW50" s="86"/>
      <c r="MRX50" s="86"/>
      <c r="MRY50" s="86"/>
      <c r="MRZ50" s="86"/>
      <c r="MSA50" s="86"/>
      <c r="MSB50" s="86"/>
      <c r="MSC50" s="86"/>
      <c r="MSD50" s="86"/>
      <c r="MSE50" s="86"/>
      <c r="MSF50" s="86"/>
      <c r="MSG50" s="86"/>
      <c r="MSH50" s="86"/>
      <c r="MSI50" s="86"/>
      <c r="MSJ50" s="86"/>
      <c r="MSK50" s="86"/>
      <c r="MSL50" s="86"/>
      <c r="MSM50" s="86"/>
      <c r="MSN50" s="86"/>
      <c r="MSO50" s="86"/>
      <c r="MSP50" s="86"/>
      <c r="MSQ50" s="86"/>
      <c r="MSR50" s="86"/>
      <c r="MSS50" s="86"/>
      <c r="MST50" s="86"/>
      <c r="MSU50" s="86"/>
      <c r="MSV50" s="86"/>
      <c r="MSW50" s="86"/>
      <c r="MSX50" s="86"/>
      <c r="MSY50" s="86"/>
      <c r="MSZ50" s="86"/>
      <c r="MTA50" s="86"/>
      <c r="MTB50" s="86"/>
      <c r="MTC50" s="86"/>
      <c r="MTD50" s="86"/>
      <c r="MTE50" s="86"/>
      <c r="MTF50" s="86"/>
      <c r="MTG50" s="86"/>
      <c r="MTH50" s="86"/>
      <c r="MTI50" s="86"/>
      <c r="MTJ50" s="86"/>
      <c r="MTK50" s="86"/>
      <c r="MTL50" s="86"/>
      <c r="MTM50" s="86"/>
      <c r="MTN50" s="86"/>
      <c r="MTO50" s="86"/>
      <c r="MTP50" s="86"/>
      <c r="MTQ50" s="86"/>
      <c r="MTR50" s="86"/>
      <c r="MTS50" s="86"/>
      <c r="MTT50" s="86"/>
      <c r="MTU50" s="86"/>
      <c r="MTV50" s="86"/>
      <c r="MTW50" s="86"/>
      <c r="MTX50" s="86"/>
      <c r="MTY50" s="86"/>
      <c r="MTZ50" s="86"/>
      <c r="MUA50" s="86"/>
      <c r="MUB50" s="86"/>
      <c r="MUC50" s="86"/>
      <c r="MUD50" s="86"/>
      <c r="MUE50" s="86"/>
      <c r="MUF50" s="86"/>
      <c r="MUG50" s="86"/>
      <c r="MUH50" s="86"/>
      <c r="MUI50" s="86"/>
      <c r="MUJ50" s="86"/>
      <c r="MUK50" s="86"/>
      <c r="MUL50" s="86"/>
      <c r="MUM50" s="86"/>
      <c r="MUN50" s="86"/>
      <c r="MUO50" s="86"/>
      <c r="MUP50" s="86"/>
      <c r="MUQ50" s="86"/>
      <c r="MUR50" s="86"/>
      <c r="MUS50" s="86"/>
      <c r="MUT50" s="86"/>
      <c r="MUU50" s="86"/>
      <c r="MUV50" s="86"/>
      <c r="MUW50" s="86"/>
      <c r="MUX50" s="86"/>
      <c r="MUY50" s="86"/>
      <c r="MUZ50" s="86"/>
      <c r="MVA50" s="86"/>
      <c r="MVB50" s="86"/>
      <c r="MVC50" s="86"/>
      <c r="MVD50" s="86"/>
      <c r="MVE50" s="86"/>
      <c r="MVF50" s="86"/>
      <c r="MVG50" s="86"/>
      <c r="MVH50" s="86"/>
      <c r="MVI50" s="86"/>
      <c r="MVJ50" s="86"/>
      <c r="MVK50" s="86"/>
      <c r="MVL50" s="86"/>
      <c r="MVM50" s="86"/>
      <c r="MVN50" s="86"/>
      <c r="MVO50" s="86"/>
      <c r="MVP50" s="86"/>
      <c r="MVQ50" s="86"/>
      <c r="MVR50" s="86"/>
      <c r="MVS50" s="86"/>
      <c r="MVT50" s="86"/>
      <c r="MVU50" s="86"/>
      <c r="MVV50" s="86"/>
      <c r="MVW50" s="86"/>
      <c r="MVX50" s="86"/>
      <c r="MVY50" s="86"/>
      <c r="MVZ50" s="86"/>
      <c r="MWA50" s="86"/>
      <c r="MWB50" s="86"/>
      <c r="MWC50" s="86"/>
      <c r="MWD50" s="86"/>
      <c r="MWE50" s="86"/>
      <c r="MWF50" s="86"/>
      <c r="MWG50" s="86"/>
      <c r="MWH50" s="86"/>
      <c r="MWI50" s="86"/>
      <c r="MWJ50" s="86"/>
      <c r="MWK50" s="86"/>
      <c r="MWL50" s="86"/>
      <c r="MWM50" s="86"/>
      <c r="MWN50" s="86"/>
      <c r="MWO50" s="86"/>
      <c r="MWP50" s="86"/>
      <c r="MWQ50" s="86"/>
      <c r="MWR50" s="86"/>
      <c r="MWS50" s="86"/>
      <c r="MWT50" s="86"/>
      <c r="MWU50" s="86"/>
      <c r="MWV50" s="86"/>
      <c r="MWW50" s="86"/>
      <c r="MWX50" s="86"/>
      <c r="MWY50" s="86"/>
      <c r="MWZ50" s="86"/>
      <c r="MXA50" s="86"/>
      <c r="MXB50" s="86"/>
      <c r="MXC50" s="86"/>
      <c r="MXD50" s="98"/>
      <c r="MXE50" s="98"/>
      <c r="MXF50" s="98"/>
      <c r="MXG50" s="98"/>
      <c r="MXH50" s="98"/>
      <c r="MXI50" s="98"/>
      <c r="MXJ50" s="86"/>
      <c r="MXK50" s="86"/>
      <c r="MXL50" s="86"/>
      <c r="MXM50" s="86"/>
      <c r="MXN50" s="86"/>
      <c r="MXO50" s="86"/>
      <c r="MXP50" s="86"/>
      <c r="MXQ50" s="86"/>
      <c r="MXR50" s="86"/>
      <c r="MXS50" s="86"/>
      <c r="MXT50" s="86"/>
      <c r="MXU50" s="86"/>
      <c r="MXV50" s="86"/>
      <c r="MXW50" s="86"/>
      <c r="MXX50" s="86"/>
      <c r="MXY50" s="86"/>
      <c r="MXZ50" s="86"/>
      <c r="MYA50" s="86"/>
      <c r="MYB50" s="86"/>
      <c r="MYC50" s="86"/>
      <c r="MYD50" s="86"/>
      <c r="MYE50" s="86"/>
      <c r="MYF50" s="86"/>
      <c r="MYG50" s="86"/>
      <c r="MYH50" s="86"/>
      <c r="MYI50" s="86"/>
      <c r="MYJ50" s="86"/>
      <c r="MYK50" s="86"/>
      <c r="MYL50" s="86"/>
      <c r="MYM50" s="86"/>
      <c r="MYN50" s="86"/>
      <c r="MYO50" s="86"/>
      <c r="MYP50" s="86"/>
      <c r="MYQ50" s="86"/>
      <c r="MYR50" s="86"/>
      <c r="MYS50" s="86"/>
      <c r="MYT50" s="86"/>
      <c r="MYU50" s="86"/>
      <c r="MYV50" s="86"/>
      <c r="MYW50" s="86"/>
      <c r="MYX50" s="86"/>
      <c r="MYY50" s="86"/>
      <c r="MYZ50" s="86"/>
      <c r="MZA50" s="86"/>
      <c r="MZB50" s="86"/>
      <c r="MZC50" s="86"/>
      <c r="MZD50" s="86"/>
      <c r="MZE50" s="86"/>
      <c r="MZF50" s="86"/>
      <c r="MZG50" s="86"/>
      <c r="MZH50" s="86"/>
      <c r="MZI50" s="86"/>
      <c r="MZJ50" s="86"/>
      <c r="MZK50" s="86"/>
      <c r="MZL50" s="86"/>
      <c r="MZM50" s="86"/>
      <c r="MZN50" s="86"/>
      <c r="MZO50" s="86"/>
      <c r="MZP50" s="86"/>
      <c r="MZQ50" s="86"/>
      <c r="MZR50" s="86"/>
      <c r="MZS50" s="86"/>
      <c r="MZT50" s="86"/>
      <c r="MZU50" s="86"/>
      <c r="MZV50" s="86"/>
      <c r="MZW50" s="86"/>
      <c r="MZX50" s="86"/>
      <c r="MZY50" s="86"/>
      <c r="MZZ50" s="86"/>
      <c r="NAA50" s="86"/>
      <c r="NAB50" s="86"/>
      <c r="NAC50" s="86"/>
      <c r="NAD50" s="86"/>
      <c r="NAE50" s="86"/>
      <c r="NAF50" s="86"/>
      <c r="NAG50" s="86"/>
      <c r="NAH50" s="86"/>
      <c r="NAI50" s="86"/>
      <c r="NAJ50" s="86"/>
      <c r="NAK50" s="86"/>
      <c r="NAL50" s="86"/>
      <c r="NAM50" s="86"/>
      <c r="NAN50" s="86"/>
      <c r="NAO50" s="86"/>
      <c r="NAP50" s="86"/>
      <c r="NAQ50" s="86"/>
      <c r="NAR50" s="86"/>
      <c r="NAS50" s="86"/>
      <c r="NAT50" s="86"/>
      <c r="NAU50" s="86"/>
      <c r="NAV50" s="86"/>
      <c r="NAW50" s="86"/>
      <c r="NAX50" s="86"/>
      <c r="NAY50" s="86"/>
      <c r="NAZ50" s="86"/>
      <c r="NBA50" s="86"/>
      <c r="NBB50" s="86"/>
      <c r="NBC50" s="86"/>
      <c r="NBD50" s="86"/>
      <c r="NBE50" s="86"/>
      <c r="NBF50" s="86"/>
      <c r="NBG50" s="86"/>
      <c r="NBH50" s="86"/>
      <c r="NBI50" s="86"/>
      <c r="NBJ50" s="86"/>
      <c r="NBK50" s="86"/>
      <c r="NBL50" s="86"/>
      <c r="NBM50" s="86"/>
      <c r="NBN50" s="86"/>
      <c r="NBO50" s="86"/>
      <c r="NBP50" s="86"/>
      <c r="NBQ50" s="86"/>
      <c r="NBR50" s="86"/>
      <c r="NBS50" s="86"/>
      <c r="NBT50" s="86"/>
      <c r="NBU50" s="86"/>
      <c r="NBV50" s="86"/>
      <c r="NBW50" s="86"/>
      <c r="NBX50" s="86"/>
      <c r="NBY50" s="86"/>
      <c r="NBZ50" s="86"/>
      <c r="NCA50" s="86"/>
      <c r="NCB50" s="86"/>
      <c r="NCC50" s="86"/>
      <c r="NCD50" s="86"/>
      <c r="NCE50" s="86"/>
      <c r="NCF50" s="86"/>
      <c r="NCG50" s="86"/>
      <c r="NCH50" s="86"/>
      <c r="NCI50" s="86"/>
      <c r="NCJ50" s="86"/>
      <c r="NCK50" s="86"/>
      <c r="NCL50" s="86"/>
      <c r="NCM50" s="86"/>
      <c r="NCN50" s="86"/>
      <c r="NCO50" s="86"/>
      <c r="NCP50" s="86"/>
      <c r="NCQ50" s="86"/>
      <c r="NCR50" s="86"/>
      <c r="NCS50" s="86"/>
      <c r="NCT50" s="86"/>
      <c r="NCU50" s="86"/>
      <c r="NCV50" s="86"/>
      <c r="NCW50" s="86"/>
      <c r="NCX50" s="86"/>
      <c r="NCY50" s="86"/>
      <c r="NCZ50" s="86"/>
      <c r="NDA50" s="86"/>
      <c r="NDB50" s="86"/>
      <c r="NDC50" s="86"/>
      <c r="NDD50" s="86"/>
      <c r="NDE50" s="86"/>
      <c r="NDF50" s="86"/>
      <c r="NDG50" s="86"/>
      <c r="NDH50" s="86"/>
      <c r="NDI50" s="86"/>
      <c r="NDJ50" s="86"/>
      <c r="NDK50" s="86"/>
      <c r="NDL50" s="86"/>
      <c r="NDM50" s="86"/>
      <c r="NDN50" s="86"/>
      <c r="NDO50" s="86"/>
      <c r="NDP50" s="86"/>
      <c r="NDQ50" s="86"/>
      <c r="NDR50" s="86"/>
      <c r="NDS50" s="86"/>
      <c r="NDT50" s="86"/>
      <c r="NDU50" s="86"/>
      <c r="NDV50" s="86"/>
      <c r="NDW50" s="86"/>
      <c r="NDX50" s="86"/>
      <c r="NDY50" s="86"/>
      <c r="NDZ50" s="86"/>
      <c r="NEA50" s="86"/>
      <c r="NEB50" s="86"/>
      <c r="NEC50" s="86"/>
      <c r="NED50" s="86"/>
      <c r="NEE50" s="86"/>
      <c r="NEF50" s="86"/>
      <c r="NEG50" s="86"/>
      <c r="NEH50" s="86"/>
      <c r="NEI50" s="86"/>
      <c r="NEJ50" s="86"/>
      <c r="NEK50" s="86"/>
      <c r="NEL50" s="86"/>
      <c r="NEM50" s="86"/>
      <c r="NEN50" s="86"/>
      <c r="NEO50" s="86"/>
      <c r="NEP50" s="86"/>
      <c r="NEQ50" s="86"/>
      <c r="NER50" s="86"/>
      <c r="NES50" s="86"/>
      <c r="NET50" s="86"/>
      <c r="NEU50" s="86"/>
      <c r="NEV50" s="86"/>
      <c r="NEW50" s="86"/>
      <c r="NEX50" s="86"/>
      <c r="NEY50" s="86"/>
      <c r="NEZ50" s="86"/>
      <c r="NFA50" s="86"/>
      <c r="NFB50" s="86"/>
      <c r="NFC50" s="86"/>
      <c r="NFD50" s="86"/>
      <c r="NFE50" s="86"/>
      <c r="NFF50" s="86"/>
      <c r="NFG50" s="86"/>
      <c r="NFH50" s="86"/>
      <c r="NFI50" s="86"/>
      <c r="NFJ50" s="86"/>
      <c r="NFK50" s="86"/>
      <c r="NFL50" s="86"/>
      <c r="NFM50" s="86"/>
      <c r="NFN50" s="86"/>
      <c r="NFO50" s="86"/>
      <c r="NFP50" s="86"/>
      <c r="NFQ50" s="86"/>
      <c r="NFR50" s="86"/>
      <c r="NFS50" s="86"/>
      <c r="NFT50" s="86"/>
      <c r="NFU50" s="86"/>
      <c r="NFV50" s="86"/>
      <c r="NFW50" s="86"/>
      <c r="NFX50" s="86"/>
      <c r="NFY50" s="86"/>
      <c r="NFZ50" s="86"/>
      <c r="NGA50" s="86"/>
      <c r="NGB50" s="86"/>
      <c r="NGC50" s="86"/>
      <c r="NGD50" s="86"/>
      <c r="NGE50" s="86"/>
      <c r="NGF50" s="86"/>
      <c r="NGG50" s="86"/>
      <c r="NGH50" s="86"/>
      <c r="NGI50" s="86"/>
      <c r="NGJ50" s="86"/>
      <c r="NGK50" s="86"/>
      <c r="NGL50" s="86"/>
      <c r="NGM50" s="86"/>
      <c r="NGN50" s="86"/>
      <c r="NGO50" s="86"/>
      <c r="NGP50" s="86"/>
      <c r="NGQ50" s="86"/>
      <c r="NGR50" s="86"/>
      <c r="NGS50" s="86"/>
      <c r="NGT50" s="86"/>
      <c r="NGU50" s="86"/>
      <c r="NGV50" s="86"/>
      <c r="NGW50" s="86"/>
      <c r="NGX50" s="86"/>
      <c r="NGY50" s="86"/>
      <c r="NGZ50" s="98"/>
      <c r="NHA50" s="98"/>
      <c r="NHB50" s="98"/>
      <c r="NHC50" s="98"/>
      <c r="NHD50" s="98"/>
      <c r="NHE50" s="98"/>
      <c r="NHF50" s="86"/>
      <c r="NHG50" s="86"/>
      <c r="NHH50" s="86"/>
      <c r="NHI50" s="86"/>
      <c r="NHJ50" s="86"/>
      <c r="NHK50" s="86"/>
      <c r="NHL50" s="86"/>
      <c r="NHM50" s="86"/>
      <c r="NHN50" s="86"/>
      <c r="NHO50" s="86"/>
      <c r="NHP50" s="86"/>
      <c r="NHQ50" s="86"/>
      <c r="NHR50" s="86"/>
      <c r="NHS50" s="86"/>
      <c r="NHT50" s="86"/>
      <c r="NHU50" s="86"/>
      <c r="NHV50" s="86"/>
      <c r="NHW50" s="86"/>
      <c r="NHX50" s="86"/>
      <c r="NHY50" s="86"/>
      <c r="NHZ50" s="86"/>
      <c r="NIA50" s="86"/>
      <c r="NIB50" s="86"/>
      <c r="NIC50" s="86"/>
      <c r="NID50" s="86"/>
      <c r="NIE50" s="86"/>
      <c r="NIF50" s="86"/>
      <c r="NIG50" s="86"/>
      <c r="NIH50" s="86"/>
      <c r="NII50" s="86"/>
      <c r="NIJ50" s="86"/>
      <c r="NIK50" s="86"/>
      <c r="NIL50" s="86"/>
      <c r="NIM50" s="86"/>
      <c r="NIN50" s="86"/>
      <c r="NIO50" s="86"/>
      <c r="NIP50" s="86"/>
      <c r="NIQ50" s="86"/>
      <c r="NIR50" s="86"/>
      <c r="NIS50" s="86"/>
      <c r="NIT50" s="86"/>
      <c r="NIU50" s="86"/>
      <c r="NIV50" s="86"/>
      <c r="NIW50" s="86"/>
      <c r="NIX50" s="86"/>
      <c r="NIY50" s="86"/>
      <c r="NIZ50" s="86"/>
      <c r="NJA50" s="86"/>
      <c r="NJB50" s="86"/>
      <c r="NJC50" s="86"/>
      <c r="NJD50" s="86"/>
      <c r="NJE50" s="86"/>
      <c r="NJF50" s="86"/>
      <c r="NJG50" s="86"/>
      <c r="NJH50" s="86"/>
      <c r="NJI50" s="86"/>
      <c r="NJJ50" s="86"/>
      <c r="NJK50" s="86"/>
      <c r="NJL50" s="86"/>
      <c r="NJM50" s="86"/>
      <c r="NJN50" s="86"/>
      <c r="NJO50" s="86"/>
      <c r="NJP50" s="86"/>
      <c r="NJQ50" s="86"/>
      <c r="NJR50" s="86"/>
      <c r="NJS50" s="86"/>
      <c r="NJT50" s="86"/>
      <c r="NJU50" s="86"/>
      <c r="NJV50" s="86"/>
      <c r="NJW50" s="86"/>
      <c r="NJX50" s="86"/>
      <c r="NJY50" s="86"/>
      <c r="NJZ50" s="86"/>
      <c r="NKA50" s="86"/>
      <c r="NKB50" s="86"/>
      <c r="NKC50" s="86"/>
      <c r="NKD50" s="86"/>
      <c r="NKE50" s="86"/>
      <c r="NKF50" s="86"/>
      <c r="NKG50" s="86"/>
      <c r="NKH50" s="86"/>
      <c r="NKI50" s="86"/>
      <c r="NKJ50" s="86"/>
      <c r="NKK50" s="86"/>
      <c r="NKL50" s="86"/>
      <c r="NKM50" s="86"/>
      <c r="NKN50" s="86"/>
      <c r="NKO50" s="86"/>
      <c r="NKP50" s="86"/>
      <c r="NKQ50" s="86"/>
      <c r="NKR50" s="86"/>
      <c r="NKS50" s="86"/>
      <c r="NKT50" s="86"/>
      <c r="NKU50" s="86"/>
      <c r="NKV50" s="86"/>
      <c r="NKW50" s="86"/>
      <c r="NKX50" s="86"/>
      <c r="NKY50" s="86"/>
      <c r="NKZ50" s="86"/>
      <c r="NLA50" s="86"/>
      <c r="NLB50" s="86"/>
      <c r="NLC50" s="86"/>
      <c r="NLD50" s="86"/>
      <c r="NLE50" s="86"/>
      <c r="NLF50" s="86"/>
      <c r="NLG50" s="86"/>
      <c r="NLH50" s="86"/>
      <c r="NLI50" s="86"/>
      <c r="NLJ50" s="86"/>
      <c r="NLK50" s="86"/>
      <c r="NLL50" s="86"/>
      <c r="NLM50" s="86"/>
      <c r="NLN50" s="86"/>
      <c r="NLO50" s="86"/>
      <c r="NLP50" s="86"/>
      <c r="NLQ50" s="86"/>
      <c r="NLR50" s="86"/>
      <c r="NLS50" s="86"/>
      <c r="NLT50" s="86"/>
      <c r="NLU50" s="86"/>
      <c r="NLV50" s="86"/>
      <c r="NLW50" s="86"/>
      <c r="NLX50" s="86"/>
      <c r="NLY50" s="86"/>
      <c r="NLZ50" s="86"/>
      <c r="NMA50" s="86"/>
      <c r="NMB50" s="86"/>
      <c r="NMC50" s="86"/>
      <c r="NMD50" s="86"/>
      <c r="NME50" s="86"/>
      <c r="NMF50" s="86"/>
      <c r="NMG50" s="86"/>
      <c r="NMH50" s="86"/>
      <c r="NMI50" s="86"/>
      <c r="NMJ50" s="86"/>
      <c r="NMK50" s="86"/>
      <c r="NML50" s="86"/>
      <c r="NMM50" s="86"/>
      <c r="NMN50" s="86"/>
      <c r="NMO50" s="86"/>
      <c r="NMP50" s="86"/>
      <c r="NMQ50" s="86"/>
      <c r="NMR50" s="86"/>
      <c r="NMS50" s="86"/>
      <c r="NMT50" s="86"/>
      <c r="NMU50" s="86"/>
      <c r="NMV50" s="86"/>
      <c r="NMW50" s="86"/>
      <c r="NMX50" s="86"/>
      <c r="NMY50" s="86"/>
      <c r="NMZ50" s="86"/>
      <c r="NNA50" s="86"/>
      <c r="NNB50" s="86"/>
      <c r="NNC50" s="86"/>
      <c r="NND50" s="86"/>
      <c r="NNE50" s="86"/>
      <c r="NNF50" s="86"/>
      <c r="NNG50" s="86"/>
      <c r="NNH50" s="86"/>
      <c r="NNI50" s="86"/>
      <c r="NNJ50" s="86"/>
      <c r="NNK50" s="86"/>
      <c r="NNL50" s="86"/>
      <c r="NNM50" s="86"/>
      <c r="NNN50" s="86"/>
      <c r="NNO50" s="86"/>
      <c r="NNP50" s="86"/>
      <c r="NNQ50" s="86"/>
      <c r="NNR50" s="86"/>
      <c r="NNS50" s="86"/>
      <c r="NNT50" s="86"/>
      <c r="NNU50" s="86"/>
      <c r="NNV50" s="86"/>
      <c r="NNW50" s="86"/>
      <c r="NNX50" s="86"/>
      <c r="NNY50" s="86"/>
      <c r="NNZ50" s="86"/>
      <c r="NOA50" s="86"/>
      <c r="NOB50" s="86"/>
      <c r="NOC50" s="86"/>
      <c r="NOD50" s="86"/>
      <c r="NOE50" s="86"/>
      <c r="NOF50" s="86"/>
      <c r="NOG50" s="86"/>
      <c r="NOH50" s="86"/>
      <c r="NOI50" s="86"/>
      <c r="NOJ50" s="86"/>
      <c r="NOK50" s="86"/>
      <c r="NOL50" s="86"/>
      <c r="NOM50" s="86"/>
      <c r="NON50" s="86"/>
      <c r="NOO50" s="86"/>
      <c r="NOP50" s="86"/>
      <c r="NOQ50" s="86"/>
      <c r="NOR50" s="86"/>
      <c r="NOS50" s="86"/>
      <c r="NOT50" s="86"/>
      <c r="NOU50" s="86"/>
      <c r="NOV50" s="86"/>
      <c r="NOW50" s="86"/>
      <c r="NOX50" s="86"/>
      <c r="NOY50" s="86"/>
      <c r="NOZ50" s="86"/>
      <c r="NPA50" s="86"/>
      <c r="NPB50" s="86"/>
      <c r="NPC50" s="86"/>
      <c r="NPD50" s="86"/>
      <c r="NPE50" s="86"/>
      <c r="NPF50" s="86"/>
      <c r="NPG50" s="86"/>
      <c r="NPH50" s="86"/>
      <c r="NPI50" s="86"/>
      <c r="NPJ50" s="86"/>
      <c r="NPK50" s="86"/>
      <c r="NPL50" s="86"/>
      <c r="NPM50" s="86"/>
      <c r="NPN50" s="86"/>
      <c r="NPO50" s="86"/>
      <c r="NPP50" s="86"/>
      <c r="NPQ50" s="86"/>
      <c r="NPR50" s="86"/>
      <c r="NPS50" s="86"/>
      <c r="NPT50" s="86"/>
      <c r="NPU50" s="86"/>
      <c r="NPV50" s="86"/>
      <c r="NPW50" s="86"/>
      <c r="NPX50" s="86"/>
      <c r="NPY50" s="86"/>
      <c r="NPZ50" s="86"/>
      <c r="NQA50" s="86"/>
      <c r="NQB50" s="86"/>
      <c r="NQC50" s="86"/>
      <c r="NQD50" s="86"/>
      <c r="NQE50" s="86"/>
      <c r="NQF50" s="86"/>
      <c r="NQG50" s="86"/>
      <c r="NQH50" s="86"/>
      <c r="NQI50" s="86"/>
      <c r="NQJ50" s="86"/>
      <c r="NQK50" s="86"/>
      <c r="NQL50" s="86"/>
      <c r="NQM50" s="86"/>
      <c r="NQN50" s="86"/>
      <c r="NQO50" s="86"/>
      <c r="NQP50" s="86"/>
      <c r="NQQ50" s="86"/>
      <c r="NQR50" s="86"/>
      <c r="NQS50" s="86"/>
      <c r="NQT50" s="86"/>
      <c r="NQU50" s="86"/>
      <c r="NQV50" s="98"/>
      <c r="NQW50" s="98"/>
      <c r="NQX50" s="98"/>
      <c r="NQY50" s="98"/>
      <c r="NQZ50" s="98"/>
      <c r="NRA50" s="98"/>
      <c r="NRB50" s="86"/>
      <c r="NRC50" s="86"/>
      <c r="NRD50" s="86"/>
      <c r="NRE50" s="86"/>
      <c r="NRF50" s="86"/>
      <c r="NRG50" s="86"/>
      <c r="NRH50" s="86"/>
      <c r="NRI50" s="86"/>
      <c r="NRJ50" s="86"/>
      <c r="NRK50" s="86"/>
      <c r="NRL50" s="86"/>
      <c r="NRM50" s="86"/>
      <c r="NRN50" s="86"/>
      <c r="NRO50" s="86"/>
      <c r="NRP50" s="86"/>
      <c r="NRQ50" s="86"/>
      <c r="NRR50" s="86"/>
      <c r="NRS50" s="86"/>
      <c r="NRT50" s="86"/>
      <c r="NRU50" s="86"/>
      <c r="NRV50" s="86"/>
      <c r="NRW50" s="86"/>
      <c r="NRX50" s="86"/>
      <c r="NRY50" s="86"/>
      <c r="NRZ50" s="86"/>
      <c r="NSA50" s="86"/>
      <c r="NSB50" s="86"/>
      <c r="NSC50" s="86"/>
      <c r="NSD50" s="86"/>
      <c r="NSE50" s="86"/>
      <c r="NSF50" s="86"/>
      <c r="NSG50" s="86"/>
      <c r="NSH50" s="86"/>
      <c r="NSI50" s="86"/>
      <c r="NSJ50" s="86"/>
      <c r="NSK50" s="86"/>
      <c r="NSL50" s="86"/>
      <c r="NSM50" s="86"/>
      <c r="NSN50" s="86"/>
      <c r="NSO50" s="86"/>
      <c r="NSP50" s="86"/>
      <c r="NSQ50" s="86"/>
      <c r="NSR50" s="86"/>
      <c r="NSS50" s="86"/>
      <c r="NST50" s="86"/>
      <c r="NSU50" s="86"/>
      <c r="NSV50" s="86"/>
      <c r="NSW50" s="86"/>
      <c r="NSX50" s="86"/>
      <c r="NSY50" s="86"/>
      <c r="NSZ50" s="86"/>
      <c r="NTA50" s="86"/>
      <c r="NTB50" s="86"/>
      <c r="NTC50" s="86"/>
      <c r="NTD50" s="86"/>
      <c r="NTE50" s="86"/>
      <c r="NTF50" s="86"/>
      <c r="NTG50" s="86"/>
      <c r="NTH50" s="86"/>
      <c r="NTI50" s="86"/>
      <c r="NTJ50" s="86"/>
      <c r="NTK50" s="86"/>
      <c r="NTL50" s="86"/>
      <c r="NTM50" s="86"/>
      <c r="NTN50" s="86"/>
      <c r="NTO50" s="86"/>
      <c r="NTP50" s="86"/>
      <c r="NTQ50" s="86"/>
      <c r="NTR50" s="86"/>
      <c r="NTS50" s="86"/>
      <c r="NTT50" s="86"/>
      <c r="NTU50" s="86"/>
      <c r="NTV50" s="86"/>
      <c r="NTW50" s="86"/>
      <c r="NTX50" s="86"/>
      <c r="NTY50" s="86"/>
      <c r="NTZ50" s="86"/>
      <c r="NUA50" s="86"/>
      <c r="NUB50" s="86"/>
      <c r="NUC50" s="86"/>
      <c r="NUD50" s="86"/>
      <c r="NUE50" s="86"/>
      <c r="NUF50" s="86"/>
      <c r="NUG50" s="86"/>
      <c r="NUH50" s="86"/>
      <c r="NUI50" s="86"/>
      <c r="NUJ50" s="86"/>
      <c r="NUK50" s="86"/>
      <c r="NUL50" s="86"/>
      <c r="NUM50" s="86"/>
      <c r="NUN50" s="86"/>
      <c r="NUO50" s="86"/>
      <c r="NUP50" s="86"/>
      <c r="NUQ50" s="86"/>
      <c r="NUR50" s="86"/>
      <c r="NUS50" s="86"/>
      <c r="NUT50" s="86"/>
      <c r="NUU50" s="86"/>
      <c r="NUV50" s="86"/>
      <c r="NUW50" s="86"/>
      <c r="NUX50" s="86"/>
      <c r="NUY50" s="86"/>
      <c r="NUZ50" s="86"/>
      <c r="NVA50" s="86"/>
      <c r="NVB50" s="86"/>
      <c r="NVC50" s="86"/>
      <c r="NVD50" s="86"/>
      <c r="NVE50" s="86"/>
      <c r="NVF50" s="86"/>
      <c r="NVG50" s="86"/>
      <c r="NVH50" s="86"/>
      <c r="NVI50" s="86"/>
      <c r="NVJ50" s="86"/>
      <c r="NVK50" s="86"/>
      <c r="NVL50" s="86"/>
      <c r="NVM50" s="86"/>
      <c r="NVN50" s="86"/>
      <c r="NVO50" s="86"/>
      <c r="NVP50" s="86"/>
      <c r="NVQ50" s="86"/>
      <c r="NVR50" s="86"/>
      <c r="NVS50" s="86"/>
      <c r="NVT50" s="86"/>
      <c r="NVU50" s="86"/>
      <c r="NVV50" s="86"/>
      <c r="NVW50" s="86"/>
      <c r="NVX50" s="86"/>
      <c r="NVY50" s="86"/>
      <c r="NVZ50" s="86"/>
      <c r="NWA50" s="86"/>
      <c r="NWB50" s="86"/>
      <c r="NWC50" s="86"/>
      <c r="NWD50" s="86"/>
      <c r="NWE50" s="86"/>
      <c r="NWF50" s="86"/>
      <c r="NWG50" s="86"/>
      <c r="NWH50" s="86"/>
      <c r="NWI50" s="86"/>
      <c r="NWJ50" s="86"/>
      <c r="NWK50" s="86"/>
      <c r="NWL50" s="86"/>
      <c r="NWM50" s="86"/>
      <c r="NWN50" s="86"/>
      <c r="NWO50" s="86"/>
      <c r="NWP50" s="86"/>
      <c r="NWQ50" s="86"/>
      <c r="NWR50" s="86"/>
      <c r="NWS50" s="86"/>
      <c r="NWT50" s="86"/>
      <c r="NWU50" s="86"/>
      <c r="NWV50" s="86"/>
      <c r="NWW50" s="86"/>
      <c r="NWX50" s="86"/>
      <c r="NWY50" s="86"/>
      <c r="NWZ50" s="86"/>
      <c r="NXA50" s="86"/>
      <c r="NXB50" s="86"/>
      <c r="NXC50" s="86"/>
      <c r="NXD50" s="86"/>
      <c r="NXE50" s="86"/>
      <c r="NXF50" s="86"/>
      <c r="NXG50" s="86"/>
      <c r="NXH50" s="86"/>
      <c r="NXI50" s="86"/>
      <c r="NXJ50" s="86"/>
      <c r="NXK50" s="86"/>
      <c r="NXL50" s="86"/>
      <c r="NXM50" s="86"/>
      <c r="NXN50" s="86"/>
      <c r="NXO50" s="86"/>
      <c r="NXP50" s="86"/>
      <c r="NXQ50" s="86"/>
      <c r="NXR50" s="86"/>
      <c r="NXS50" s="86"/>
      <c r="NXT50" s="86"/>
      <c r="NXU50" s="86"/>
      <c r="NXV50" s="86"/>
      <c r="NXW50" s="86"/>
      <c r="NXX50" s="86"/>
      <c r="NXY50" s="86"/>
      <c r="NXZ50" s="86"/>
      <c r="NYA50" s="86"/>
      <c r="NYB50" s="86"/>
      <c r="NYC50" s="86"/>
      <c r="NYD50" s="86"/>
      <c r="NYE50" s="86"/>
      <c r="NYF50" s="86"/>
      <c r="NYG50" s="86"/>
      <c r="NYH50" s="86"/>
      <c r="NYI50" s="86"/>
      <c r="NYJ50" s="86"/>
      <c r="NYK50" s="86"/>
      <c r="NYL50" s="86"/>
      <c r="NYM50" s="86"/>
      <c r="NYN50" s="86"/>
      <c r="NYO50" s="86"/>
      <c r="NYP50" s="86"/>
      <c r="NYQ50" s="86"/>
      <c r="NYR50" s="86"/>
      <c r="NYS50" s="86"/>
      <c r="NYT50" s="86"/>
      <c r="NYU50" s="86"/>
      <c r="NYV50" s="86"/>
      <c r="NYW50" s="86"/>
      <c r="NYX50" s="86"/>
      <c r="NYY50" s="86"/>
      <c r="NYZ50" s="86"/>
      <c r="NZA50" s="86"/>
      <c r="NZB50" s="86"/>
      <c r="NZC50" s="86"/>
      <c r="NZD50" s="86"/>
      <c r="NZE50" s="86"/>
      <c r="NZF50" s="86"/>
      <c r="NZG50" s="86"/>
      <c r="NZH50" s="86"/>
      <c r="NZI50" s="86"/>
      <c r="NZJ50" s="86"/>
      <c r="NZK50" s="86"/>
      <c r="NZL50" s="86"/>
      <c r="NZM50" s="86"/>
      <c r="NZN50" s="86"/>
      <c r="NZO50" s="86"/>
      <c r="NZP50" s="86"/>
      <c r="NZQ50" s="86"/>
      <c r="NZR50" s="86"/>
      <c r="NZS50" s="86"/>
      <c r="NZT50" s="86"/>
      <c r="NZU50" s="86"/>
      <c r="NZV50" s="86"/>
      <c r="NZW50" s="86"/>
      <c r="NZX50" s="86"/>
      <c r="NZY50" s="86"/>
      <c r="NZZ50" s="86"/>
      <c r="OAA50" s="86"/>
      <c r="OAB50" s="86"/>
      <c r="OAC50" s="86"/>
      <c r="OAD50" s="86"/>
      <c r="OAE50" s="86"/>
      <c r="OAF50" s="86"/>
      <c r="OAG50" s="86"/>
      <c r="OAH50" s="86"/>
      <c r="OAI50" s="86"/>
      <c r="OAJ50" s="86"/>
      <c r="OAK50" s="86"/>
      <c r="OAL50" s="86"/>
      <c r="OAM50" s="86"/>
      <c r="OAN50" s="86"/>
      <c r="OAO50" s="86"/>
      <c r="OAP50" s="86"/>
      <c r="OAQ50" s="86"/>
      <c r="OAR50" s="98"/>
      <c r="OAS50" s="98"/>
      <c r="OAT50" s="98"/>
      <c r="OAU50" s="98"/>
      <c r="OAV50" s="98"/>
      <c r="OAW50" s="98"/>
      <c r="OAX50" s="86"/>
      <c r="OAY50" s="86"/>
      <c r="OAZ50" s="86"/>
      <c r="OBA50" s="86"/>
      <c r="OBB50" s="86"/>
      <c r="OBC50" s="86"/>
      <c r="OBD50" s="86"/>
      <c r="OBE50" s="86"/>
      <c r="OBF50" s="86"/>
      <c r="OBG50" s="86"/>
      <c r="OBH50" s="86"/>
      <c r="OBI50" s="86"/>
      <c r="OBJ50" s="86"/>
      <c r="OBK50" s="86"/>
      <c r="OBL50" s="86"/>
      <c r="OBM50" s="86"/>
      <c r="OBN50" s="86"/>
      <c r="OBO50" s="86"/>
      <c r="OBP50" s="86"/>
      <c r="OBQ50" s="86"/>
      <c r="OBR50" s="86"/>
      <c r="OBS50" s="86"/>
      <c r="OBT50" s="86"/>
      <c r="OBU50" s="86"/>
      <c r="OBV50" s="86"/>
      <c r="OBW50" s="86"/>
      <c r="OBX50" s="86"/>
      <c r="OBY50" s="86"/>
      <c r="OBZ50" s="86"/>
      <c r="OCA50" s="86"/>
      <c r="OCB50" s="86"/>
      <c r="OCC50" s="86"/>
      <c r="OCD50" s="86"/>
      <c r="OCE50" s="86"/>
      <c r="OCF50" s="86"/>
      <c r="OCG50" s="86"/>
      <c r="OCH50" s="86"/>
      <c r="OCI50" s="86"/>
      <c r="OCJ50" s="86"/>
      <c r="OCK50" s="86"/>
      <c r="OCL50" s="86"/>
      <c r="OCM50" s="86"/>
      <c r="OCN50" s="86"/>
      <c r="OCO50" s="86"/>
      <c r="OCP50" s="86"/>
      <c r="OCQ50" s="86"/>
      <c r="OCR50" s="86"/>
      <c r="OCS50" s="86"/>
      <c r="OCT50" s="86"/>
      <c r="OCU50" s="86"/>
      <c r="OCV50" s="86"/>
      <c r="OCW50" s="86"/>
      <c r="OCX50" s="86"/>
      <c r="OCY50" s="86"/>
      <c r="OCZ50" s="86"/>
      <c r="ODA50" s="86"/>
      <c r="ODB50" s="86"/>
      <c r="ODC50" s="86"/>
      <c r="ODD50" s="86"/>
      <c r="ODE50" s="86"/>
      <c r="ODF50" s="86"/>
      <c r="ODG50" s="86"/>
      <c r="ODH50" s="86"/>
      <c r="ODI50" s="86"/>
      <c r="ODJ50" s="86"/>
      <c r="ODK50" s="86"/>
      <c r="ODL50" s="86"/>
      <c r="ODM50" s="86"/>
      <c r="ODN50" s="86"/>
      <c r="ODO50" s="86"/>
      <c r="ODP50" s="86"/>
      <c r="ODQ50" s="86"/>
      <c r="ODR50" s="86"/>
      <c r="ODS50" s="86"/>
      <c r="ODT50" s="86"/>
      <c r="ODU50" s="86"/>
      <c r="ODV50" s="86"/>
      <c r="ODW50" s="86"/>
      <c r="ODX50" s="86"/>
      <c r="ODY50" s="86"/>
      <c r="ODZ50" s="86"/>
      <c r="OEA50" s="86"/>
      <c r="OEB50" s="86"/>
      <c r="OEC50" s="86"/>
      <c r="OED50" s="86"/>
      <c r="OEE50" s="86"/>
      <c r="OEF50" s="86"/>
      <c r="OEG50" s="86"/>
      <c r="OEH50" s="86"/>
      <c r="OEI50" s="86"/>
      <c r="OEJ50" s="86"/>
      <c r="OEK50" s="86"/>
      <c r="OEL50" s="86"/>
      <c r="OEM50" s="86"/>
      <c r="OEN50" s="86"/>
      <c r="OEO50" s="86"/>
      <c r="OEP50" s="86"/>
      <c r="OEQ50" s="86"/>
      <c r="OER50" s="86"/>
      <c r="OES50" s="86"/>
      <c r="OET50" s="86"/>
      <c r="OEU50" s="86"/>
      <c r="OEV50" s="86"/>
      <c r="OEW50" s="86"/>
      <c r="OEX50" s="86"/>
      <c r="OEY50" s="86"/>
      <c r="OEZ50" s="86"/>
      <c r="OFA50" s="86"/>
      <c r="OFB50" s="86"/>
      <c r="OFC50" s="86"/>
      <c r="OFD50" s="86"/>
      <c r="OFE50" s="86"/>
      <c r="OFF50" s="86"/>
      <c r="OFG50" s="86"/>
      <c r="OFH50" s="86"/>
      <c r="OFI50" s="86"/>
      <c r="OFJ50" s="86"/>
      <c r="OFK50" s="86"/>
      <c r="OFL50" s="86"/>
      <c r="OFM50" s="86"/>
      <c r="OFN50" s="86"/>
      <c r="OFO50" s="86"/>
      <c r="OFP50" s="86"/>
      <c r="OFQ50" s="86"/>
      <c r="OFR50" s="86"/>
      <c r="OFS50" s="86"/>
      <c r="OFT50" s="86"/>
      <c r="OFU50" s="86"/>
      <c r="OFV50" s="86"/>
      <c r="OFW50" s="86"/>
      <c r="OFX50" s="86"/>
      <c r="OFY50" s="86"/>
      <c r="OFZ50" s="86"/>
      <c r="OGA50" s="86"/>
      <c r="OGB50" s="86"/>
      <c r="OGC50" s="86"/>
      <c r="OGD50" s="86"/>
      <c r="OGE50" s="86"/>
      <c r="OGF50" s="86"/>
      <c r="OGG50" s="86"/>
      <c r="OGH50" s="86"/>
      <c r="OGI50" s="86"/>
      <c r="OGJ50" s="86"/>
      <c r="OGK50" s="86"/>
      <c r="OGL50" s="86"/>
      <c r="OGM50" s="86"/>
      <c r="OGN50" s="86"/>
      <c r="OGO50" s="86"/>
      <c r="OGP50" s="86"/>
      <c r="OGQ50" s="86"/>
      <c r="OGR50" s="86"/>
      <c r="OGS50" s="86"/>
      <c r="OGT50" s="86"/>
      <c r="OGU50" s="86"/>
      <c r="OGV50" s="86"/>
      <c r="OGW50" s="86"/>
      <c r="OGX50" s="86"/>
      <c r="OGY50" s="86"/>
      <c r="OGZ50" s="86"/>
      <c r="OHA50" s="86"/>
      <c r="OHB50" s="86"/>
      <c r="OHC50" s="86"/>
      <c r="OHD50" s="86"/>
      <c r="OHE50" s="86"/>
      <c r="OHF50" s="86"/>
      <c r="OHG50" s="86"/>
      <c r="OHH50" s="86"/>
      <c r="OHI50" s="86"/>
      <c r="OHJ50" s="86"/>
      <c r="OHK50" s="86"/>
      <c r="OHL50" s="86"/>
      <c r="OHM50" s="86"/>
      <c r="OHN50" s="86"/>
      <c r="OHO50" s="86"/>
      <c r="OHP50" s="86"/>
      <c r="OHQ50" s="86"/>
      <c r="OHR50" s="86"/>
      <c r="OHS50" s="86"/>
      <c r="OHT50" s="86"/>
      <c r="OHU50" s="86"/>
      <c r="OHV50" s="86"/>
      <c r="OHW50" s="86"/>
      <c r="OHX50" s="86"/>
      <c r="OHY50" s="86"/>
      <c r="OHZ50" s="86"/>
      <c r="OIA50" s="86"/>
      <c r="OIB50" s="86"/>
      <c r="OIC50" s="86"/>
      <c r="OID50" s="86"/>
      <c r="OIE50" s="86"/>
      <c r="OIF50" s="86"/>
      <c r="OIG50" s="86"/>
      <c r="OIH50" s="86"/>
      <c r="OII50" s="86"/>
      <c r="OIJ50" s="86"/>
      <c r="OIK50" s="86"/>
      <c r="OIL50" s="86"/>
      <c r="OIM50" s="86"/>
      <c r="OIN50" s="86"/>
      <c r="OIO50" s="86"/>
      <c r="OIP50" s="86"/>
      <c r="OIQ50" s="86"/>
      <c r="OIR50" s="86"/>
      <c r="OIS50" s="86"/>
      <c r="OIT50" s="86"/>
      <c r="OIU50" s="86"/>
      <c r="OIV50" s="86"/>
      <c r="OIW50" s="86"/>
      <c r="OIX50" s="86"/>
      <c r="OIY50" s="86"/>
      <c r="OIZ50" s="86"/>
      <c r="OJA50" s="86"/>
      <c r="OJB50" s="86"/>
      <c r="OJC50" s="86"/>
      <c r="OJD50" s="86"/>
      <c r="OJE50" s="86"/>
      <c r="OJF50" s="86"/>
      <c r="OJG50" s="86"/>
      <c r="OJH50" s="86"/>
      <c r="OJI50" s="86"/>
      <c r="OJJ50" s="86"/>
      <c r="OJK50" s="86"/>
      <c r="OJL50" s="86"/>
      <c r="OJM50" s="86"/>
      <c r="OJN50" s="86"/>
      <c r="OJO50" s="86"/>
      <c r="OJP50" s="86"/>
      <c r="OJQ50" s="86"/>
      <c r="OJR50" s="86"/>
      <c r="OJS50" s="86"/>
      <c r="OJT50" s="86"/>
      <c r="OJU50" s="86"/>
      <c r="OJV50" s="86"/>
      <c r="OJW50" s="86"/>
      <c r="OJX50" s="86"/>
      <c r="OJY50" s="86"/>
      <c r="OJZ50" s="86"/>
      <c r="OKA50" s="86"/>
      <c r="OKB50" s="86"/>
      <c r="OKC50" s="86"/>
      <c r="OKD50" s="86"/>
      <c r="OKE50" s="86"/>
      <c r="OKF50" s="86"/>
      <c r="OKG50" s="86"/>
      <c r="OKH50" s="86"/>
      <c r="OKI50" s="86"/>
      <c r="OKJ50" s="86"/>
      <c r="OKK50" s="86"/>
      <c r="OKL50" s="86"/>
      <c r="OKM50" s="86"/>
      <c r="OKN50" s="98"/>
      <c r="OKO50" s="98"/>
      <c r="OKP50" s="98"/>
      <c r="OKQ50" s="98"/>
      <c r="OKR50" s="98"/>
      <c r="OKS50" s="98"/>
      <c r="OKT50" s="86"/>
      <c r="OKU50" s="86"/>
      <c r="OKV50" s="86"/>
      <c r="OKW50" s="86"/>
      <c r="OKX50" s="86"/>
      <c r="OKY50" s="86"/>
      <c r="OKZ50" s="86"/>
      <c r="OLA50" s="86"/>
      <c r="OLB50" s="86"/>
      <c r="OLC50" s="86"/>
      <c r="OLD50" s="86"/>
      <c r="OLE50" s="86"/>
      <c r="OLF50" s="86"/>
      <c r="OLG50" s="86"/>
      <c r="OLH50" s="86"/>
      <c r="OLI50" s="86"/>
      <c r="OLJ50" s="86"/>
      <c r="OLK50" s="86"/>
      <c r="OLL50" s="86"/>
      <c r="OLM50" s="86"/>
      <c r="OLN50" s="86"/>
      <c r="OLO50" s="86"/>
      <c r="OLP50" s="86"/>
      <c r="OLQ50" s="86"/>
      <c r="OLR50" s="86"/>
      <c r="OLS50" s="86"/>
      <c r="OLT50" s="86"/>
      <c r="OLU50" s="86"/>
      <c r="OLV50" s="86"/>
      <c r="OLW50" s="86"/>
      <c r="OLX50" s="86"/>
      <c r="OLY50" s="86"/>
      <c r="OLZ50" s="86"/>
      <c r="OMA50" s="86"/>
      <c r="OMB50" s="86"/>
      <c r="OMC50" s="86"/>
      <c r="OMD50" s="86"/>
      <c r="OME50" s="86"/>
      <c r="OMF50" s="86"/>
      <c r="OMG50" s="86"/>
      <c r="OMH50" s="86"/>
      <c r="OMI50" s="86"/>
      <c r="OMJ50" s="86"/>
      <c r="OMK50" s="86"/>
      <c r="OML50" s="86"/>
      <c r="OMM50" s="86"/>
      <c r="OMN50" s="86"/>
      <c r="OMO50" s="86"/>
      <c r="OMP50" s="86"/>
      <c r="OMQ50" s="86"/>
      <c r="OMR50" s="86"/>
      <c r="OMS50" s="86"/>
      <c r="OMT50" s="86"/>
      <c r="OMU50" s="86"/>
      <c r="OMV50" s="86"/>
      <c r="OMW50" s="86"/>
      <c r="OMX50" s="86"/>
      <c r="OMY50" s="86"/>
      <c r="OMZ50" s="86"/>
      <c r="ONA50" s="86"/>
      <c r="ONB50" s="86"/>
      <c r="ONC50" s="86"/>
      <c r="OND50" s="86"/>
      <c r="ONE50" s="86"/>
      <c r="ONF50" s="86"/>
      <c r="ONG50" s="86"/>
      <c r="ONH50" s="86"/>
      <c r="ONI50" s="86"/>
      <c r="ONJ50" s="86"/>
      <c r="ONK50" s="86"/>
      <c r="ONL50" s="86"/>
      <c r="ONM50" s="86"/>
      <c r="ONN50" s="86"/>
      <c r="ONO50" s="86"/>
      <c r="ONP50" s="86"/>
      <c r="ONQ50" s="86"/>
      <c r="ONR50" s="86"/>
      <c r="ONS50" s="86"/>
      <c r="ONT50" s="86"/>
      <c r="ONU50" s="86"/>
      <c r="ONV50" s="86"/>
      <c r="ONW50" s="86"/>
      <c r="ONX50" s="86"/>
      <c r="ONY50" s="86"/>
      <c r="ONZ50" s="86"/>
      <c r="OOA50" s="86"/>
      <c r="OOB50" s="86"/>
      <c r="OOC50" s="86"/>
      <c r="OOD50" s="86"/>
      <c r="OOE50" s="86"/>
      <c r="OOF50" s="86"/>
      <c r="OOG50" s="86"/>
      <c r="OOH50" s="86"/>
      <c r="OOI50" s="86"/>
      <c r="OOJ50" s="86"/>
      <c r="OOK50" s="86"/>
      <c r="OOL50" s="86"/>
      <c r="OOM50" s="86"/>
      <c r="OON50" s="86"/>
      <c r="OOO50" s="86"/>
      <c r="OOP50" s="86"/>
      <c r="OOQ50" s="86"/>
      <c r="OOR50" s="86"/>
      <c r="OOS50" s="86"/>
      <c r="OOT50" s="86"/>
      <c r="OOU50" s="86"/>
      <c r="OOV50" s="86"/>
      <c r="OOW50" s="86"/>
      <c r="OOX50" s="86"/>
      <c r="OOY50" s="86"/>
      <c r="OOZ50" s="86"/>
      <c r="OPA50" s="86"/>
      <c r="OPB50" s="86"/>
      <c r="OPC50" s="86"/>
      <c r="OPD50" s="86"/>
      <c r="OPE50" s="86"/>
      <c r="OPF50" s="86"/>
      <c r="OPG50" s="86"/>
      <c r="OPH50" s="86"/>
      <c r="OPI50" s="86"/>
      <c r="OPJ50" s="86"/>
      <c r="OPK50" s="86"/>
      <c r="OPL50" s="86"/>
      <c r="OPM50" s="86"/>
      <c r="OPN50" s="86"/>
      <c r="OPO50" s="86"/>
      <c r="OPP50" s="86"/>
      <c r="OPQ50" s="86"/>
      <c r="OPR50" s="86"/>
      <c r="OPS50" s="86"/>
      <c r="OPT50" s="86"/>
      <c r="OPU50" s="86"/>
      <c r="OPV50" s="86"/>
      <c r="OPW50" s="86"/>
      <c r="OPX50" s="86"/>
      <c r="OPY50" s="86"/>
      <c r="OPZ50" s="86"/>
      <c r="OQA50" s="86"/>
      <c r="OQB50" s="86"/>
      <c r="OQC50" s="86"/>
      <c r="OQD50" s="86"/>
      <c r="OQE50" s="86"/>
      <c r="OQF50" s="86"/>
      <c r="OQG50" s="86"/>
      <c r="OQH50" s="86"/>
      <c r="OQI50" s="86"/>
      <c r="OQJ50" s="86"/>
      <c r="OQK50" s="86"/>
      <c r="OQL50" s="86"/>
      <c r="OQM50" s="86"/>
      <c r="OQN50" s="86"/>
      <c r="OQO50" s="86"/>
      <c r="OQP50" s="86"/>
      <c r="OQQ50" s="86"/>
      <c r="OQR50" s="86"/>
      <c r="OQS50" s="86"/>
      <c r="OQT50" s="86"/>
      <c r="OQU50" s="86"/>
      <c r="OQV50" s="86"/>
      <c r="OQW50" s="86"/>
      <c r="OQX50" s="86"/>
      <c r="OQY50" s="86"/>
      <c r="OQZ50" s="86"/>
      <c r="ORA50" s="86"/>
      <c r="ORB50" s="86"/>
      <c r="ORC50" s="86"/>
      <c r="ORD50" s="86"/>
      <c r="ORE50" s="86"/>
      <c r="ORF50" s="86"/>
      <c r="ORG50" s="86"/>
      <c r="ORH50" s="86"/>
      <c r="ORI50" s="86"/>
      <c r="ORJ50" s="86"/>
      <c r="ORK50" s="86"/>
      <c r="ORL50" s="86"/>
      <c r="ORM50" s="86"/>
      <c r="ORN50" s="86"/>
      <c r="ORO50" s="86"/>
      <c r="ORP50" s="86"/>
      <c r="ORQ50" s="86"/>
      <c r="ORR50" s="86"/>
      <c r="ORS50" s="86"/>
      <c r="ORT50" s="86"/>
      <c r="ORU50" s="86"/>
      <c r="ORV50" s="86"/>
      <c r="ORW50" s="86"/>
      <c r="ORX50" s="86"/>
      <c r="ORY50" s="86"/>
      <c r="ORZ50" s="86"/>
      <c r="OSA50" s="86"/>
      <c r="OSB50" s="86"/>
      <c r="OSC50" s="86"/>
      <c r="OSD50" s="86"/>
      <c r="OSE50" s="86"/>
      <c r="OSF50" s="86"/>
      <c r="OSG50" s="86"/>
      <c r="OSH50" s="86"/>
      <c r="OSI50" s="86"/>
      <c r="OSJ50" s="86"/>
      <c r="OSK50" s="86"/>
      <c r="OSL50" s="86"/>
      <c r="OSM50" s="86"/>
      <c r="OSN50" s="86"/>
      <c r="OSO50" s="86"/>
      <c r="OSP50" s="86"/>
      <c r="OSQ50" s="86"/>
      <c r="OSR50" s="86"/>
      <c r="OSS50" s="86"/>
      <c r="OST50" s="86"/>
      <c r="OSU50" s="86"/>
      <c r="OSV50" s="86"/>
      <c r="OSW50" s="86"/>
      <c r="OSX50" s="86"/>
      <c r="OSY50" s="86"/>
      <c r="OSZ50" s="86"/>
      <c r="OTA50" s="86"/>
      <c r="OTB50" s="86"/>
      <c r="OTC50" s="86"/>
      <c r="OTD50" s="86"/>
      <c r="OTE50" s="86"/>
      <c r="OTF50" s="86"/>
      <c r="OTG50" s="86"/>
      <c r="OTH50" s="86"/>
      <c r="OTI50" s="86"/>
      <c r="OTJ50" s="86"/>
      <c r="OTK50" s="86"/>
      <c r="OTL50" s="86"/>
      <c r="OTM50" s="86"/>
      <c r="OTN50" s="86"/>
      <c r="OTO50" s="86"/>
      <c r="OTP50" s="86"/>
      <c r="OTQ50" s="86"/>
      <c r="OTR50" s="86"/>
      <c r="OTS50" s="86"/>
      <c r="OTT50" s="86"/>
      <c r="OTU50" s="86"/>
      <c r="OTV50" s="86"/>
      <c r="OTW50" s="86"/>
      <c r="OTX50" s="86"/>
      <c r="OTY50" s="86"/>
      <c r="OTZ50" s="86"/>
      <c r="OUA50" s="86"/>
      <c r="OUB50" s="86"/>
      <c r="OUC50" s="86"/>
      <c r="OUD50" s="86"/>
      <c r="OUE50" s="86"/>
      <c r="OUF50" s="86"/>
      <c r="OUG50" s="86"/>
      <c r="OUH50" s="86"/>
      <c r="OUI50" s="86"/>
      <c r="OUJ50" s="98"/>
      <c r="OUK50" s="98"/>
      <c r="OUL50" s="98"/>
      <c r="OUM50" s="98"/>
      <c r="OUN50" s="98"/>
      <c r="OUO50" s="98"/>
      <c r="OUP50" s="86"/>
      <c r="OUQ50" s="86"/>
      <c r="OUR50" s="86"/>
      <c r="OUS50" s="86"/>
      <c r="OUT50" s="86"/>
      <c r="OUU50" s="86"/>
      <c r="OUV50" s="86"/>
      <c r="OUW50" s="86"/>
      <c r="OUX50" s="86"/>
      <c r="OUY50" s="86"/>
      <c r="OUZ50" s="86"/>
      <c r="OVA50" s="86"/>
      <c r="OVB50" s="86"/>
      <c r="OVC50" s="86"/>
      <c r="OVD50" s="86"/>
      <c r="OVE50" s="86"/>
      <c r="OVF50" s="86"/>
      <c r="OVG50" s="86"/>
      <c r="OVH50" s="86"/>
      <c r="OVI50" s="86"/>
      <c r="OVJ50" s="86"/>
      <c r="OVK50" s="86"/>
      <c r="OVL50" s="86"/>
      <c r="OVM50" s="86"/>
      <c r="OVN50" s="86"/>
      <c r="OVO50" s="86"/>
      <c r="OVP50" s="86"/>
      <c r="OVQ50" s="86"/>
      <c r="OVR50" s="86"/>
      <c r="OVS50" s="86"/>
      <c r="OVT50" s="86"/>
      <c r="OVU50" s="86"/>
      <c r="OVV50" s="86"/>
      <c r="OVW50" s="86"/>
      <c r="OVX50" s="86"/>
      <c r="OVY50" s="86"/>
      <c r="OVZ50" s="86"/>
      <c r="OWA50" s="86"/>
      <c r="OWB50" s="86"/>
      <c r="OWC50" s="86"/>
      <c r="OWD50" s="86"/>
      <c r="OWE50" s="86"/>
      <c r="OWF50" s="86"/>
      <c r="OWG50" s="86"/>
      <c r="OWH50" s="86"/>
      <c r="OWI50" s="86"/>
      <c r="OWJ50" s="86"/>
      <c r="OWK50" s="86"/>
      <c r="OWL50" s="86"/>
      <c r="OWM50" s="86"/>
      <c r="OWN50" s="86"/>
      <c r="OWO50" s="86"/>
      <c r="OWP50" s="86"/>
      <c r="OWQ50" s="86"/>
      <c r="OWR50" s="86"/>
      <c r="OWS50" s="86"/>
      <c r="OWT50" s="86"/>
      <c r="OWU50" s="86"/>
      <c r="OWV50" s="86"/>
      <c r="OWW50" s="86"/>
      <c r="OWX50" s="86"/>
      <c r="OWY50" s="86"/>
      <c r="OWZ50" s="86"/>
      <c r="OXA50" s="86"/>
      <c r="OXB50" s="86"/>
      <c r="OXC50" s="86"/>
      <c r="OXD50" s="86"/>
      <c r="OXE50" s="86"/>
      <c r="OXF50" s="86"/>
      <c r="OXG50" s="86"/>
      <c r="OXH50" s="86"/>
      <c r="OXI50" s="86"/>
      <c r="OXJ50" s="86"/>
      <c r="OXK50" s="86"/>
      <c r="OXL50" s="86"/>
      <c r="OXM50" s="86"/>
      <c r="OXN50" s="86"/>
      <c r="OXO50" s="86"/>
      <c r="OXP50" s="86"/>
      <c r="OXQ50" s="86"/>
      <c r="OXR50" s="86"/>
      <c r="OXS50" s="86"/>
      <c r="OXT50" s="86"/>
      <c r="OXU50" s="86"/>
      <c r="OXV50" s="86"/>
      <c r="OXW50" s="86"/>
      <c r="OXX50" s="86"/>
      <c r="OXY50" s="86"/>
      <c r="OXZ50" s="86"/>
      <c r="OYA50" s="86"/>
      <c r="OYB50" s="86"/>
      <c r="OYC50" s="86"/>
      <c r="OYD50" s="86"/>
      <c r="OYE50" s="86"/>
      <c r="OYF50" s="86"/>
      <c r="OYG50" s="86"/>
      <c r="OYH50" s="86"/>
      <c r="OYI50" s="86"/>
      <c r="OYJ50" s="86"/>
      <c r="OYK50" s="86"/>
      <c r="OYL50" s="86"/>
      <c r="OYM50" s="86"/>
      <c r="OYN50" s="86"/>
      <c r="OYO50" s="86"/>
      <c r="OYP50" s="86"/>
      <c r="OYQ50" s="86"/>
      <c r="OYR50" s="86"/>
      <c r="OYS50" s="86"/>
      <c r="OYT50" s="86"/>
      <c r="OYU50" s="86"/>
      <c r="OYV50" s="86"/>
      <c r="OYW50" s="86"/>
      <c r="OYX50" s="86"/>
      <c r="OYY50" s="86"/>
      <c r="OYZ50" s="86"/>
      <c r="OZA50" s="86"/>
      <c r="OZB50" s="86"/>
      <c r="OZC50" s="86"/>
      <c r="OZD50" s="86"/>
      <c r="OZE50" s="86"/>
      <c r="OZF50" s="86"/>
      <c r="OZG50" s="86"/>
      <c r="OZH50" s="86"/>
      <c r="OZI50" s="86"/>
      <c r="OZJ50" s="86"/>
      <c r="OZK50" s="86"/>
      <c r="OZL50" s="86"/>
      <c r="OZM50" s="86"/>
      <c r="OZN50" s="86"/>
      <c r="OZO50" s="86"/>
      <c r="OZP50" s="86"/>
      <c r="OZQ50" s="86"/>
      <c r="OZR50" s="86"/>
      <c r="OZS50" s="86"/>
      <c r="OZT50" s="86"/>
      <c r="OZU50" s="86"/>
      <c r="OZV50" s="86"/>
      <c r="OZW50" s="86"/>
      <c r="OZX50" s="86"/>
      <c r="OZY50" s="86"/>
      <c r="OZZ50" s="86"/>
      <c r="PAA50" s="86"/>
      <c r="PAB50" s="86"/>
      <c r="PAC50" s="86"/>
      <c r="PAD50" s="86"/>
      <c r="PAE50" s="86"/>
      <c r="PAF50" s="86"/>
      <c r="PAG50" s="86"/>
      <c r="PAH50" s="86"/>
      <c r="PAI50" s="86"/>
      <c r="PAJ50" s="86"/>
      <c r="PAK50" s="86"/>
      <c r="PAL50" s="86"/>
      <c r="PAM50" s="86"/>
      <c r="PAN50" s="86"/>
      <c r="PAO50" s="86"/>
      <c r="PAP50" s="86"/>
      <c r="PAQ50" s="86"/>
      <c r="PAR50" s="86"/>
      <c r="PAS50" s="86"/>
      <c r="PAT50" s="86"/>
      <c r="PAU50" s="86"/>
      <c r="PAV50" s="86"/>
      <c r="PAW50" s="86"/>
      <c r="PAX50" s="86"/>
      <c r="PAY50" s="86"/>
      <c r="PAZ50" s="86"/>
      <c r="PBA50" s="86"/>
      <c r="PBB50" s="86"/>
      <c r="PBC50" s="86"/>
      <c r="PBD50" s="86"/>
      <c r="PBE50" s="86"/>
      <c r="PBF50" s="86"/>
      <c r="PBG50" s="86"/>
      <c r="PBH50" s="86"/>
      <c r="PBI50" s="86"/>
      <c r="PBJ50" s="86"/>
      <c r="PBK50" s="86"/>
      <c r="PBL50" s="86"/>
      <c r="PBM50" s="86"/>
      <c r="PBN50" s="86"/>
      <c r="PBO50" s="86"/>
      <c r="PBP50" s="86"/>
      <c r="PBQ50" s="86"/>
      <c r="PBR50" s="86"/>
      <c r="PBS50" s="86"/>
      <c r="PBT50" s="86"/>
      <c r="PBU50" s="86"/>
      <c r="PBV50" s="86"/>
      <c r="PBW50" s="86"/>
      <c r="PBX50" s="86"/>
      <c r="PBY50" s="86"/>
      <c r="PBZ50" s="86"/>
      <c r="PCA50" s="86"/>
      <c r="PCB50" s="86"/>
      <c r="PCC50" s="86"/>
      <c r="PCD50" s="86"/>
      <c r="PCE50" s="86"/>
      <c r="PCF50" s="86"/>
      <c r="PCG50" s="86"/>
      <c r="PCH50" s="86"/>
      <c r="PCI50" s="86"/>
      <c r="PCJ50" s="86"/>
      <c r="PCK50" s="86"/>
      <c r="PCL50" s="86"/>
      <c r="PCM50" s="86"/>
      <c r="PCN50" s="86"/>
      <c r="PCO50" s="86"/>
      <c r="PCP50" s="86"/>
      <c r="PCQ50" s="86"/>
      <c r="PCR50" s="86"/>
      <c r="PCS50" s="86"/>
      <c r="PCT50" s="86"/>
      <c r="PCU50" s="86"/>
      <c r="PCV50" s="86"/>
      <c r="PCW50" s="86"/>
      <c r="PCX50" s="86"/>
      <c r="PCY50" s="86"/>
      <c r="PCZ50" s="86"/>
      <c r="PDA50" s="86"/>
      <c r="PDB50" s="86"/>
      <c r="PDC50" s="86"/>
      <c r="PDD50" s="86"/>
      <c r="PDE50" s="86"/>
      <c r="PDF50" s="86"/>
      <c r="PDG50" s="86"/>
      <c r="PDH50" s="86"/>
      <c r="PDI50" s="86"/>
      <c r="PDJ50" s="86"/>
      <c r="PDK50" s="86"/>
      <c r="PDL50" s="86"/>
      <c r="PDM50" s="86"/>
      <c r="PDN50" s="86"/>
      <c r="PDO50" s="86"/>
      <c r="PDP50" s="86"/>
      <c r="PDQ50" s="86"/>
      <c r="PDR50" s="86"/>
      <c r="PDS50" s="86"/>
      <c r="PDT50" s="86"/>
      <c r="PDU50" s="86"/>
      <c r="PDV50" s="86"/>
      <c r="PDW50" s="86"/>
      <c r="PDX50" s="86"/>
      <c r="PDY50" s="86"/>
      <c r="PDZ50" s="86"/>
      <c r="PEA50" s="86"/>
      <c r="PEB50" s="86"/>
      <c r="PEC50" s="86"/>
      <c r="PED50" s="86"/>
      <c r="PEE50" s="86"/>
      <c r="PEF50" s="98"/>
      <c r="PEG50" s="98"/>
      <c r="PEH50" s="98"/>
      <c r="PEI50" s="98"/>
      <c r="PEJ50" s="98"/>
      <c r="PEK50" s="98"/>
      <c r="PEL50" s="86"/>
      <c r="PEM50" s="86"/>
      <c r="PEN50" s="86"/>
      <c r="PEO50" s="86"/>
      <c r="PEP50" s="86"/>
      <c r="PEQ50" s="86"/>
      <c r="PER50" s="86"/>
      <c r="PES50" s="86"/>
      <c r="PET50" s="86"/>
      <c r="PEU50" s="86"/>
      <c r="PEV50" s="86"/>
      <c r="PEW50" s="86"/>
      <c r="PEX50" s="86"/>
      <c r="PEY50" s="86"/>
      <c r="PEZ50" s="86"/>
      <c r="PFA50" s="86"/>
      <c r="PFB50" s="86"/>
      <c r="PFC50" s="86"/>
      <c r="PFD50" s="86"/>
      <c r="PFE50" s="86"/>
      <c r="PFF50" s="86"/>
      <c r="PFG50" s="86"/>
      <c r="PFH50" s="86"/>
      <c r="PFI50" s="86"/>
      <c r="PFJ50" s="86"/>
      <c r="PFK50" s="86"/>
      <c r="PFL50" s="86"/>
      <c r="PFM50" s="86"/>
      <c r="PFN50" s="86"/>
      <c r="PFO50" s="86"/>
      <c r="PFP50" s="86"/>
      <c r="PFQ50" s="86"/>
      <c r="PFR50" s="86"/>
      <c r="PFS50" s="86"/>
      <c r="PFT50" s="86"/>
      <c r="PFU50" s="86"/>
      <c r="PFV50" s="86"/>
      <c r="PFW50" s="86"/>
      <c r="PFX50" s="86"/>
      <c r="PFY50" s="86"/>
      <c r="PFZ50" s="86"/>
      <c r="PGA50" s="86"/>
      <c r="PGB50" s="86"/>
      <c r="PGC50" s="86"/>
      <c r="PGD50" s="86"/>
      <c r="PGE50" s="86"/>
      <c r="PGF50" s="86"/>
      <c r="PGG50" s="86"/>
      <c r="PGH50" s="86"/>
      <c r="PGI50" s="86"/>
      <c r="PGJ50" s="86"/>
      <c r="PGK50" s="86"/>
      <c r="PGL50" s="86"/>
      <c r="PGM50" s="86"/>
      <c r="PGN50" s="86"/>
      <c r="PGO50" s="86"/>
      <c r="PGP50" s="86"/>
      <c r="PGQ50" s="86"/>
      <c r="PGR50" s="86"/>
      <c r="PGS50" s="86"/>
      <c r="PGT50" s="86"/>
      <c r="PGU50" s="86"/>
      <c r="PGV50" s="86"/>
      <c r="PGW50" s="86"/>
      <c r="PGX50" s="86"/>
      <c r="PGY50" s="86"/>
      <c r="PGZ50" s="86"/>
      <c r="PHA50" s="86"/>
      <c r="PHB50" s="86"/>
      <c r="PHC50" s="86"/>
      <c r="PHD50" s="86"/>
      <c r="PHE50" s="86"/>
      <c r="PHF50" s="86"/>
      <c r="PHG50" s="86"/>
      <c r="PHH50" s="86"/>
      <c r="PHI50" s="86"/>
      <c r="PHJ50" s="86"/>
      <c r="PHK50" s="86"/>
      <c r="PHL50" s="86"/>
      <c r="PHM50" s="86"/>
      <c r="PHN50" s="86"/>
      <c r="PHO50" s="86"/>
      <c r="PHP50" s="86"/>
      <c r="PHQ50" s="86"/>
      <c r="PHR50" s="86"/>
      <c r="PHS50" s="86"/>
      <c r="PHT50" s="86"/>
      <c r="PHU50" s="86"/>
      <c r="PHV50" s="86"/>
      <c r="PHW50" s="86"/>
      <c r="PHX50" s="86"/>
      <c r="PHY50" s="86"/>
      <c r="PHZ50" s="86"/>
      <c r="PIA50" s="86"/>
      <c r="PIB50" s="86"/>
      <c r="PIC50" s="86"/>
      <c r="PID50" s="86"/>
      <c r="PIE50" s="86"/>
      <c r="PIF50" s="86"/>
      <c r="PIG50" s="86"/>
      <c r="PIH50" s="86"/>
      <c r="PII50" s="86"/>
      <c r="PIJ50" s="86"/>
      <c r="PIK50" s="86"/>
      <c r="PIL50" s="86"/>
      <c r="PIM50" s="86"/>
      <c r="PIN50" s="86"/>
      <c r="PIO50" s="86"/>
      <c r="PIP50" s="86"/>
      <c r="PIQ50" s="86"/>
      <c r="PIR50" s="86"/>
      <c r="PIS50" s="86"/>
      <c r="PIT50" s="86"/>
      <c r="PIU50" s="86"/>
      <c r="PIV50" s="86"/>
      <c r="PIW50" s="86"/>
      <c r="PIX50" s="86"/>
      <c r="PIY50" s="86"/>
      <c r="PIZ50" s="86"/>
      <c r="PJA50" s="86"/>
      <c r="PJB50" s="86"/>
      <c r="PJC50" s="86"/>
      <c r="PJD50" s="86"/>
      <c r="PJE50" s="86"/>
      <c r="PJF50" s="86"/>
      <c r="PJG50" s="86"/>
      <c r="PJH50" s="86"/>
      <c r="PJI50" s="86"/>
      <c r="PJJ50" s="86"/>
      <c r="PJK50" s="86"/>
      <c r="PJL50" s="86"/>
      <c r="PJM50" s="86"/>
      <c r="PJN50" s="86"/>
      <c r="PJO50" s="86"/>
      <c r="PJP50" s="86"/>
      <c r="PJQ50" s="86"/>
      <c r="PJR50" s="86"/>
      <c r="PJS50" s="86"/>
      <c r="PJT50" s="86"/>
      <c r="PJU50" s="86"/>
      <c r="PJV50" s="86"/>
      <c r="PJW50" s="86"/>
      <c r="PJX50" s="86"/>
      <c r="PJY50" s="86"/>
      <c r="PJZ50" s="86"/>
      <c r="PKA50" s="86"/>
      <c r="PKB50" s="86"/>
      <c r="PKC50" s="86"/>
      <c r="PKD50" s="86"/>
      <c r="PKE50" s="86"/>
      <c r="PKF50" s="86"/>
      <c r="PKG50" s="86"/>
      <c r="PKH50" s="86"/>
      <c r="PKI50" s="86"/>
      <c r="PKJ50" s="86"/>
      <c r="PKK50" s="86"/>
      <c r="PKL50" s="86"/>
      <c r="PKM50" s="86"/>
      <c r="PKN50" s="86"/>
      <c r="PKO50" s="86"/>
      <c r="PKP50" s="86"/>
      <c r="PKQ50" s="86"/>
      <c r="PKR50" s="86"/>
      <c r="PKS50" s="86"/>
      <c r="PKT50" s="86"/>
      <c r="PKU50" s="86"/>
      <c r="PKV50" s="86"/>
      <c r="PKW50" s="86"/>
      <c r="PKX50" s="86"/>
      <c r="PKY50" s="86"/>
      <c r="PKZ50" s="86"/>
      <c r="PLA50" s="86"/>
      <c r="PLB50" s="86"/>
      <c r="PLC50" s="86"/>
      <c r="PLD50" s="86"/>
      <c r="PLE50" s="86"/>
      <c r="PLF50" s="86"/>
      <c r="PLG50" s="86"/>
      <c r="PLH50" s="86"/>
      <c r="PLI50" s="86"/>
      <c r="PLJ50" s="86"/>
      <c r="PLK50" s="86"/>
      <c r="PLL50" s="86"/>
      <c r="PLM50" s="86"/>
      <c r="PLN50" s="86"/>
      <c r="PLO50" s="86"/>
      <c r="PLP50" s="86"/>
      <c r="PLQ50" s="86"/>
      <c r="PLR50" s="86"/>
      <c r="PLS50" s="86"/>
      <c r="PLT50" s="86"/>
      <c r="PLU50" s="86"/>
      <c r="PLV50" s="86"/>
      <c r="PLW50" s="86"/>
      <c r="PLX50" s="86"/>
      <c r="PLY50" s="86"/>
      <c r="PLZ50" s="86"/>
      <c r="PMA50" s="86"/>
      <c r="PMB50" s="86"/>
      <c r="PMC50" s="86"/>
      <c r="PMD50" s="86"/>
      <c r="PME50" s="86"/>
      <c r="PMF50" s="86"/>
      <c r="PMG50" s="86"/>
      <c r="PMH50" s="86"/>
      <c r="PMI50" s="86"/>
      <c r="PMJ50" s="86"/>
      <c r="PMK50" s="86"/>
      <c r="PML50" s="86"/>
      <c r="PMM50" s="86"/>
      <c r="PMN50" s="86"/>
      <c r="PMO50" s="86"/>
      <c r="PMP50" s="86"/>
      <c r="PMQ50" s="86"/>
      <c r="PMR50" s="86"/>
      <c r="PMS50" s="86"/>
      <c r="PMT50" s="86"/>
      <c r="PMU50" s="86"/>
      <c r="PMV50" s="86"/>
      <c r="PMW50" s="86"/>
      <c r="PMX50" s="86"/>
      <c r="PMY50" s="86"/>
      <c r="PMZ50" s="86"/>
      <c r="PNA50" s="86"/>
      <c r="PNB50" s="86"/>
      <c r="PNC50" s="86"/>
      <c r="PND50" s="86"/>
      <c r="PNE50" s="86"/>
      <c r="PNF50" s="86"/>
      <c r="PNG50" s="86"/>
      <c r="PNH50" s="86"/>
      <c r="PNI50" s="86"/>
      <c r="PNJ50" s="86"/>
      <c r="PNK50" s="86"/>
      <c r="PNL50" s="86"/>
      <c r="PNM50" s="86"/>
      <c r="PNN50" s="86"/>
      <c r="PNO50" s="86"/>
      <c r="PNP50" s="86"/>
      <c r="PNQ50" s="86"/>
      <c r="PNR50" s="86"/>
      <c r="PNS50" s="86"/>
      <c r="PNT50" s="86"/>
      <c r="PNU50" s="86"/>
      <c r="PNV50" s="86"/>
      <c r="PNW50" s="86"/>
      <c r="PNX50" s="86"/>
      <c r="PNY50" s="86"/>
      <c r="PNZ50" s="86"/>
      <c r="POA50" s="86"/>
      <c r="POB50" s="98"/>
      <c r="POC50" s="98"/>
      <c r="POD50" s="98"/>
      <c r="POE50" s="98"/>
      <c r="POF50" s="98"/>
      <c r="POG50" s="98"/>
      <c r="POH50" s="86"/>
      <c r="POI50" s="86"/>
      <c r="POJ50" s="86"/>
      <c r="POK50" s="86"/>
      <c r="POL50" s="86"/>
      <c r="POM50" s="86"/>
      <c r="PON50" s="86"/>
      <c r="POO50" s="86"/>
      <c r="POP50" s="86"/>
      <c r="POQ50" s="86"/>
      <c r="POR50" s="86"/>
      <c r="POS50" s="86"/>
      <c r="POT50" s="86"/>
      <c r="POU50" s="86"/>
      <c r="POV50" s="86"/>
      <c r="POW50" s="86"/>
      <c r="POX50" s="86"/>
      <c r="POY50" s="86"/>
      <c r="POZ50" s="86"/>
      <c r="PPA50" s="86"/>
      <c r="PPB50" s="86"/>
      <c r="PPC50" s="86"/>
      <c r="PPD50" s="86"/>
      <c r="PPE50" s="86"/>
      <c r="PPF50" s="86"/>
      <c r="PPG50" s="86"/>
      <c r="PPH50" s="86"/>
      <c r="PPI50" s="86"/>
      <c r="PPJ50" s="86"/>
      <c r="PPK50" s="86"/>
      <c r="PPL50" s="86"/>
      <c r="PPM50" s="86"/>
      <c r="PPN50" s="86"/>
      <c r="PPO50" s="86"/>
      <c r="PPP50" s="86"/>
      <c r="PPQ50" s="86"/>
      <c r="PPR50" s="86"/>
      <c r="PPS50" s="86"/>
      <c r="PPT50" s="86"/>
      <c r="PPU50" s="86"/>
      <c r="PPV50" s="86"/>
      <c r="PPW50" s="86"/>
      <c r="PPX50" s="86"/>
      <c r="PPY50" s="86"/>
      <c r="PPZ50" s="86"/>
      <c r="PQA50" s="86"/>
      <c r="PQB50" s="86"/>
      <c r="PQC50" s="86"/>
      <c r="PQD50" s="86"/>
      <c r="PQE50" s="86"/>
      <c r="PQF50" s="86"/>
      <c r="PQG50" s="86"/>
      <c r="PQH50" s="86"/>
      <c r="PQI50" s="86"/>
      <c r="PQJ50" s="86"/>
      <c r="PQK50" s="86"/>
      <c r="PQL50" s="86"/>
      <c r="PQM50" s="86"/>
      <c r="PQN50" s="86"/>
      <c r="PQO50" s="86"/>
      <c r="PQP50" s="86"/>
      <c r="PQQ50" s="86"/>
      <c r="PQR50" s="86"/>
      <c r="PQS50" s="86"/>
      <c r="PQT50" s="86"/>
      <c r="PQU50" s="86"/>
      <c r="PQV50" s="86"/>
      <c r="PQW50" s="86"/>
      <c r="PQX50" s="86"/>
      <c r="PQY50" s="86"/>
      <c r="PQZ50" s="86"/>
      <c r="PRA50" s="86"/>
      <c r="PRB50" s="86"/>
      <c r="PRC50" s="86"/>
      <c r="PRD50" s="86"/>
      <c r="PRE50" s="86"/>
      <c r="PRF50" s="86"/>
      <c r="PRG50" s="86"/>
      <c r="PRH50" s="86"/>
      <c r="PRI50" s="86"/>
      <c r="PRJ50" s="86"/>
      <c r="PRK50" s="86"/>
      <c r="PRL50" s="86"/>
      <c r="PRM50" s="86"/>
      <c r="PRN50" s="86"/>
      <c r="PRO50" s="86"/>
      <c r="PRP50" s="86"/>
      <c r="PRQ50" s="86"/>
      <c r="PRR50" s="86"/>
      <c r="PRS50" s="86"/>
      <c r="PRT50" s="86"/>
      <c r="PRU50" s="86"/>
      <c r="PRV50" s="86"/>
      <c r="PRW50" s="86"/>
      <c r="PRX50" s="86"/>
      <c r="PRY50" s="86"/>
      <c r="PRZ50" s="86"/>
      <c r="PSA50" s="86"/>
      <c r="PSB50" s="86"/>
      <c r="PSC50" s="86"/>
      <c r="PSD50" s="86"/>
      <c r="PSE50" s="86"/>
      <c r="PSF50" s="86"/>
      <c r="PSG50" s="86"/>
      <c r="PSH50" s="86"/>
      <c r="PSI50" s="86"/>
      <c r="PSJ50" s="86"/>
      <c r="PSK50" s="86"/>
      <c r="PSL50" s="86"/>
      <c r="PSM50" s="86"/>
      <c r="PSN50" s="86"/>
      <c r="PSO50" s="86"/>
      <c r="PSP50" s="86"/>
      <c r="PSQ50" s="86"/>
      <c r="PSR50" s="86"/>
      <c r="PSS50" s="86"/>
      <c r="PST50" s="86"/>
      <c r="PSU50" s="86"/>
      <c r="PSV50" s="86"/>
      <c r="PSW50" s="86"/>
      <c r="PSX50" s="86"/>
      <c r="PSY50" s="86"/>
      <c r="PSZ50" s="86"/>
      <c r="PTA50" s="86"/>
      <c r="PTB50" s="86"/>
      <c r="PTC50" s="86"/>
      <c r="PTD50" s="86"/>
      <c r="PTE50" s="86"/>
      <c r="PTF50" s="86"/>
      <c r="PTG50" s="86"/>
      <c r="PTH50" s="86"/>
      <c r="PTI50" s="86"/>
      <c r="PTJ50" s="86"/>
      <c r="PTK50" s="86"/>
      <c r="PTL50" s="86"/>
      <c r="PTM50" s="86"/>
      <c r="PTN50" s="86"/>
      <c r="PTO50" s="86"/>
      <c r="PTP50" s="86"/>
      <c r="PTQ50" s="86"/>
      <c r="PTR50" s="86"/>
      <c r="PTS50" s="86"/>
      <c r="PTT50" s="86"/>
      <c r="PTU50" s="86"/>
      <c r="PTV50" s="86"/>
      <c r="PTW50" s="86"/>
      <c r="PTX50" s="86"/>
      <c r="PTY50" s="86"/>
      <c r="PTZ50" s="86"/>
      <c r="PUA50" s="86"/>
      <c r="PUB50" s="86"/>
      <c r="PUC50" s="86"/>
      <c r="PUD50" s="86"/>
      <c r="PUE50" s="86"/>
      <c r="PUF50" s="86"/>
      <c r="PUG50" s="86"/>
      <c r="PUH50" s="86"/>
      <c r="PUI50" s="86"/>
      <c r="PUJ50" s="86"/>
      <c r="PUK50" s="86"/>
      <c r="PUL50" s="86"/>
      <c r="PUM50" s="86"/>
      <c r="PUN50" s="86"/>
      <c r="PUO50" s="86"/>
      <c r="PUP50" s="86"/>
      <c r="PUQ50" s="86"/>
      <c r="PUR50" s="86"/>
      <c r="PUS50" s="86"/>
      <c r="PUT50" s="86"/>
      <c r="PUU50" s="86"/>
      <c r="PUV50" s="86"/>
      <c r="PUW50" s="86"/>
      <c r="PUX50" s="86"/>
      <c r="PUY50" s="86"/>
      <c r="PUZ50" s="86"/>
      <c r="PVA50" s="86"/>
      <c r="PVB50" s="86"/>
      <c r="PVC50" s="86"/>
      <c r="PVD50" s="86"/>
      <c r="PVE50" s="86"/>
      <c r="PVF50" s="86"/>
      <c r="PVG50" s="86"/>
      <c r="PVH50" s="86"/>
      <c r="PVI50" s="86"/>
      <c r="PVJ50" s="86"/>
      <c r="PVK50" s="86"/>
      <c r="PVL50" s="86"/>
      <c r="PVM50" s="86"/>
      <c r="PVN50" s="86"/>
      <c r="PVO50" s="86"/>
      <c r="PVP50" s="86"/>
      <c r="PVQ50" s="86"/>
      <c r="PVR50" s="86"/>
      <c r="PVS50" s="86"/>
      <c r="PVT50" s="86"/>
      <c r="PVU50" s="86"/>
      <c r="PVV50" s="86"/>
      <c r="PVW50" s="86"/>
      <c r="PVX50" s="86"/>
      <c r="PVY50" s="86"/>
      <c r="PVZ50" s="86"/>
      <c r="PWA50" s="86"/>
      <c r="PWB50" s="86"/>
      <c r="PWC50" s="86"/>
      <c r="PWD50" s="86"/>
      <c r="PWE50" s="86"/>
      <c r="PWF50" s="86"/>
      <c r="PWG50" s="86"/>
      <c r="PWH50" s="86"/>
      <c r="PWI50" s="86"/>
      <c r="PWJ50" s="86"/>
      <c r="PWK50" s="86"/>
      <c r="PWL50" s="86"/>
      <c r="PWM50" s="86"/>
      <c r="PWN50" s="86"/>
      <c r="PWO50" s="86"/>
      <c r="PWP50" s="86"/>
      <c r="PWQ50" s="86"/>
      <c r="PWR50" s="86"/>
      <c r="PWS50" s="86"/>
      <c r="PWT50" s="86"/>
      <c r="PWU50" s="86"/>
      <c r="PWV50" s="86"/>
      <c r="PWW50" s="86"/>
      <c r="PWX50" s="86"/>
      <c r="PWY50" s="86"/>
      <c r="PWZ50" s="86"/>
      <c r="PXA50" s="86"/>
      <c r="PXB50" s="86"/>
      <c r="PXC50" s="86"/>
      <c r="PXD50" s="86"/>
      <c r="PXE50" s="86"/>
      <c r="PXF50" s="86"/>
      <c r="PXG50" s="86"/>
      <c r="PXH50" s="86"/>
      <c r="PXI50" s="86"/>
      <c r="PXJ50" s="86"/>
      <c r="PXK50" s="86"/>
      <c r="PXL50" s="86"/>
      <c r="PXM50" s="86"/>
      <c r="PXN50" s="86"/>
      <c r="PXO50" s="86"/>
      <c r="PXP50" s="86"/>
      <c r="PXQ50" s="86"/>
      <c r="PXR50" s="86"/>
      <c r="PXS50" s="86"/>
      <c r="PXT50" s="86"/>
      <c r="PXU50" s="86"/>
      <c r="PXV50" s="86"/>
      <c r="PXW50" s="86"/>
      <c r="PXX50" s="98"/>
      <c r="PXY50" s="98"/>
      <c r="PXZ50" s="98"/>
      <c r="PYA50" s="98"/>
      <c r="PYB50" s="98"/>
      <c r="PYC50" s="98"/>
      <c r="PYD50" s="86"/>
      <c r="PYE50" s="86"/>
      <c r="PYF50" s="86"/>
      <c r="PYG50" s="86"/>
      <c r="PYH50" s="86"/>
      <c r="PYI50" s="86"/>
      <c r="PYJ50" s="86"/>
      <c r="PYK50" s="86"/>
      <c r="PYL50" s="86"/>
      <c r="PYM50" s="86"/>
      <c r="PYN50" s="86"/>
      <c r="PYO50" s="86"/>
      <c r="PYP50" s="86"/>
      <c r="PYQ50" s="86"/>
      <c r="PYR50" s="86"/>
      <c r="PYS50" s="86"/>
      <c r="PYT50" s="86"/>
      <c r="PYU50" s="86"/>
      <c r="PYV50" s="86"/>
      <c r="PYW50" s="86"/>
      <c r="PYX50" s="86"/>
      <c r="PYY50" s="86"/>
      <c r="PYZ50" s="86"/>
      <c r="PZA50" s="86"/>
      <c r="PZB50" s="86"/>
      <c r="PZC50" s="86"/>
      <c r="PZD50" s="86"/>
      <c r="PZE50" s="86"/>
      <c r="PZF50" s="86"/>
      <c r="PZG50" s="86"/>
      <c r="PZH50" s="86"/>
      <c r="PZI50" s="86"/>
      <c r="PZJ50" s="86"/>
      <c r="PZK50" s="86"/>
      <c r="PZL50" s="86"/>
      <c r="PZM50" s="86"/>
      <c r="PZN50" s="86"/>
      <c r="PZO50" s="86"/>
      <c r="PZP50" s="86"/>
      <c r="PZQ50" s="86"/>
      <c r="PZR50" s="86"/>
      <c r="PZS50" s="86"/>
      <c r="PZT50" s="86"/>
      <c r="PZU50" s="86"/>
      <c r="PZV50" s="86"/>
      <c r="PZW50" s="86"/>
      <c r="PZX50" s="86"/>
      <c r="PZY50" s="86"/>
      <c r="PZZ50" s="86"/>
      <c r="QAA50" s="86"/>
      <c r="QAB50" s="86"/>
      <c r="QAC50" s="86"/>
      <c r="QAD50" s="86"/>
      <c r="QAE50" s="86"/>
      <c r="QAF50" s="86"/>
      <c r="QAG50" s="86"/>
      <c r="QAH50" s="86"/>
      <c r="QAI50" s="86"/>
      <c r="QAJ50" s="86"/>
      <c r="QAK50" s="86"/>
      <c r="QAL50" s="86"/>
      <c r="QAM50" s="86"/>
      <c r="QAN50" s="86"/>
      <c r="QAO50" s="86"/>
      <c r="QAP50" s="86"/>
      <c r="QAQ50" s="86"/>
      <c r="QAR50" s="86"/>
      <c r="QAS50" s="86"/>
      <c r="QAT50" s="86"/>
      <c r="QAU50" s="86"/>
      <c r="QAV50" s="86"/>
      <c r="QAW50" s="86"/>
      <c r="QAX50" s="86"/>
      <c r="QAY50" s="86"/>
      <c r="QAZ50" s="86"/>
      <c r="QBA50" s="86"/>
      <c r="QBB50" s="86"/>
      <c r="QBC50" s="86"/>
      <c r="QBD50" s="86"/>
      <c r="QBE50" s="86"/>
      <c r="QBF50" s="86"/>
      <c r="QBG50" s="86"/>
      <c r="QBH50" s="86"/>
      <c r="QBI50" s="86"/>
      <c r="QBJ50" s="86"/>
      <c r="QBK50" s="86"/>
      <c r="QBL50" s="86"/>
      <c r="QBM50" s="86"/>
      <c r="QBN50" s="86"/>
      <c r="QBO50" s="86"/>
      <c r="QBP50" s="86"/>
      <c r="QBQ50" s="86"/>
      <c r="QBR50" s="86"/>
      <c r="QBS50" s="86"/>
      <c r="QBT50" s="86"/>
      <c r="QBU50" s="86"/>
      <c r="QBV50" s="86"/>
      <c r="QBW50" s="86"/>
      <c r="QBX50" s="86"/>
      <c r="QBY50" s="86"/>
      <c r="QBZ50" s="86"/>
      <c r="QCA50" s="86"/>
      <c r="QCB50" s="86"/>
      <c r="QCC50" s="86"/>
      <c r="QCD50" s="86"/>
      <c r="QCE50" s="86"/>
      <c r="QCF50" s="86"/>
      <c r="QCG50" s="86"/>
      <c r="QCH50" s="86"/>
      <c r="QCI50" s="86"/>
      <c r="QCJ50" s="86"/>
      <c r="QCK50" s="86"/>
      <c r="QCL50" s="86"/>
      <c r="QCM50" s="86"/>
      <c r="QCN50" s="86"/>
      <c r="QCO50" s="86"/>
      <c r="QCP50" s="86"/>
      <c r="QCQ50" s="86"/>
      <c r="QCR50" s="86"/>
      <c r="QCS50" s="86"/>
      <c r="QCT50" s="86"/>
      <c r="QCU50" s="86"/>
      <c r="QCV50" s="86"/>
      <c r="QCW50" s="86"/>
      <c r="QCX50" s="86"/>
      <c r="QCY50" s="86"/>
      <c r="QCZ50" s="86"/>
      <c r="QDA50" s="86"/>
      <c r="QDB50" s="86"/>
      <c r="QDC50" s="86"/>
      <c r="QDD50" s="86"/>
      <c r="QDE50" s="86"/>
      <c r="QDF50" s="86"/>
      <c r="QDG50" s="86"/>
      <c r="QDH50" s="86"/>
      <c r="QDI50" s="86"/>
      <c r="QDJ50" s="86"/>
      <c r="QDK50" s="86"/>
      <c r="QDL50" s="86"/>
      <c r="QDM50" s="86"/>
      <c r="QDN50" s="86"/>
      <c r="QDO50" s="86"/>
      <c r="QDP50" s="86"/>
      <c r="QDQ50" s="86"/>
      <c r="QDR50" s="86"/>
      <c r="QDS50" s="86"/>
      <c r="QDT50" s="86"/>
      <c r="QDU50" s="86"/>
      <c r="QDV50" s="86"/>
      <c r="QDW50" s="86"/>
      <c r="QDX50" s="86"/>
      <c r="QDY50" s="86"/>
      <c r="QDZ50" s="86"/>
      <c r="QEA50" s="86"/>
      <c r="QEB50" s="86"/>
      <c r="QEC50" s="86"/>
      <c r="QED50" s="86"/>
      <c r="QEE50" s="86"/>
      <c r="QEF50" s="86"/>
      <c r="QEG50" s="86"/>
      <c r="QEH50" s="86"/>
      <c r="QEI50" s="86"/>
      <c r="QEJ50" s="86"/>
      <c r="QEK50" s="86"/>
      <c r="QEL50" s="86"/>
      <c r="QEM50" s="86"/>
      <c r="QEN50" s="86"/>
      <c r="QEO50" s="86"/>
      <c r="QEP50" s="86"/>
      <c r="QEQ50" s="86"/>
      <c r="QER50" s="86"/>
      <c r="QES50" s="86"/>
      <c r="QET50" s="86"/>
      <c r="QEU50" s="86"/>
      <c r="QEV50" s="86"/>
      <c r="QEW50" s="86"/>
      <c r="QEX50" s="86"/>
      <c r="QEY50" s="86"/>
      <c r="QEZ50" s="86"/>
      <c r="QFA50" s="86"/>
      <c r="QFB50" s="86"/>
      <c r="QFC50" s="86"/>
      <c r="QFD50" s="86"/>
      <c r="QFE50" s="86"/>
      <c r="QFF50" s="86"/>
      <c r="QFG50" s="86"/>
      <c r="QFH50" s="86"/>
      <c r="QFI50" s="86"/>
      <c r="QFJ50" s="86"/>
      <c r="QFK50" s="86"/>
      <c r="QFL50" s="86"/>
      <c r="QFM50" s="86"/>
      <c r="QFN50" s="86"/>
      <c r="QFO50" s="86"/>
      <c r="QFP50" s="86"/>
      <c r="QFQ50" s="86"/>
      <c r="QFR50" s="86"/>
      <c r="QFS50" s="86"/>
      <c r="QFT50" s="86"/>
      <c r="QFU50" s="86"/>
      <c r="QFV50" s="86"/>
      <c r="QFW50" s="86"/>
      <c r="QFX50" s="86"/>
      <c r="QFY50" s="86"/>
      <c r="QFZ50" s="86"/>
      <c r="QGA50" s="86"/>
      <c r="QGB50" s="86"/>
      <c r="QGC50" s="86"/>
      <c r="QGD50" s="86"/>
      <c r="QGE50" s="86"/>
      <c r="QGF50" s="86"/>
      <c r="QGG50" s="86"/>
      <c r="QGH50" s="86"/>
      <c r="QGI50" s="86"/>
      <c r="QGJ50" s="86"/>
      <c r="QGK50" s="86"/>
      <c r="QGL50" s="86"/>
      <c r="QGM50" s="86"/>
      <c r="QGN50" s="86"/>
      <c r="QGO50" s="86"/>
      <c r="QGP50" s="86"/>
      <c r="QGQ50" s="86"/>
      <c r="QGR50" s="86"/>
      <c r="QGS50" s="86"/>
      <c r="QGT50" s="86"/>
      <c r="QGU50" s="86"/>
      <c r="QGV50" s="86"/>
      <c r="QGW50" s="86"/>
      <c r="QGX50" s="86"/>
      <c r="QGY50" s="86"/>
      <c r="QGZ50" s="86"/>
      <c r="QHA50" s="86"/>
      <c r="QHB50" s="86"/>
      <c r="QHC50" s="86"/>
      <c r="QHD50" s="86"/>
      <c r="QHE50" s="86"/>
      <c r="QHF50" s="86"/>
      <c r="QHG50" s="86"/>
      <c r="QHH50" s="86"/>
      <c r="QHI50" s="86"/>
      <c r="QHJ50" s="86"/>
      <c r="QHK50" s="86"/>
      <c r="QHL50" s="86"/>
      <c r="QHM50" s="86"/>
      <c r="QHN50" s="86"/>
      <c r="QHO50" s="86"/>
      <c r="QHP50" s="86"/>
      <c r="QHQ50" s="86"/>
      <c r="QHR50" s="86"/>
      <c r="QHS50" s="86"/>
      <c r="QHT50" s="98"/>
      <c r="QHU50" s="98"/>
      <c r="QHV50" s="98"/>
      <c r="QHW50" s="98"/>
      <c r="QHX50" s="98"/>
      <c r="QHY50" s="98"/>
      <c r="QHZ50" s="86"/>
      <c r="QIA50" s="86"/>
      <c r="QIB50" s="86"/>
      <c r="QIC50" s="86"/>
      <c r="QID50" s="86"/>
      <c r="QIE50" s="86"/>
      <c r="QIF50" s="86"/>
      <c r="QIG50" s="86"/>
      <c r="QIH50" s="86"/>
      <c r="QII50" s="86"/>
      <c r="QIJ50" s="86"/>
      <c r="QIK50" s="86"/>
      <c r="QIL50" s="86"/>
      <c r="QIM50" s="86"/>
      <c r="QIN50" s="86"/>
      <c r="QIO50" s="86"/>
      <c r="QIP50" s="86"/>
      <c r="QIQ50" s="86"/>
      <c r="QIR50" s="86"/>
      <c r="QIS50" s="86"/>
      <c r="QIT50" s="86"/>
      <c r="QIU50" s="86"/>
      <c r="QIV50" s="86"/>
      <c r="QIW50" s="86"/>
      <c r="QIX50" s="86"/>
      <c r="QIY50" s="86"/>
      <c r="QIZ50" s="86"/>
      <c r="QJA50" s="86"/>
      <c r="QJB50" s="86"/>
      <c r="QJC50" s="86"/>
      <c r="QJD50" s="86"/>
      <c r="QJE50" s="86"/>
      <c r="QJF50" s="86"/>
      <c r="QJG50" s="86"/>
      <c r="QJH50" s="86"/>
      <c r="QJI50" s="86"/>
      <c r="QJJ50" s="86"/>
      <c r="QJK50" s="86"/>
      <c r="QJL50" s="86"/>
      <c r="QJM50" s="86"/>
      <c r="QJN50" s="86"/>
      <c r="QJO50" s="86"/>
      <c r="QJP50" s="86"/>
      <c r="QJQ50" s="86"/>
      <c r="QJR50" s="86"/>
      <c r="QJS50" s="86"/>
      <c r="QJT50" s="86"/>
      <c r="QJU50" s="86"/>
      <c r="QJV50" s="86"/>
      <c r="QJW50" s="86"/>
      <c r="QJX50" s="86"/>
      <c r="QJY50" s="86"/>
      <c r="QJZ50" s="86"/>
      <c r="QKA50" s="86"/>
      <c r="QKB50" s="86"/>
      <c r="QKC50" s="86"/>
      <c r="QKD50" s="86"/>
      <c r="QKE50" s="86"/>
      <c r="QKF50" s="86"/>
      <c r="QKG50" s="86"/>
      <c r="QKH50" s="86"/>
      <c r="QKI50" s="86"/>
      <c r="QKJ50" s="86"/>
      <c r="QKK50" s="86"/>
      <c r="QKL50" s="86"/>
      <c r="QKM50" s="86"/>
      <c r="QKN50" s="86"/>
      <c r="QKO50" s="86"/>
      <c r="QKP50" s="86"/>
      <c r="QKQ50" s="86"/>
      <c r="QKR50" s="86"/>
      <c r="QKS50" s="86"/>
      <c r="QKT50" s="86"/>
      <c r="QKU50" s="86"/>
      <c r="QKV50" s="86"/>
      <c r="QKW50" s="86"/>
      <c r="QKX50" s="86"/>
      <c r="QKY50" s="86"/>
      <c r="QKZ50" s="86"/>
      <c r="QLA50" s="86"/>
      <c r="QLB50" s="86"/>
      <c r="QLC50" s="86"/>
      <c r="QLD50" s="86"/>
      <c r="QLE50" s="86"/>
      <c r="QLF50" s="86"/>
      <c r="QLG50" s="86"/>
      <c r="QLH50" s="86"/>
      <c r="QLI50" s="86"/>
      <c r="QLJ50" s="86"/>
      <c r="QLK50" s="86"/>
      <c r="QLL50" s="86"/>
      <c r="QLM50" s="86"/>
      <c r="QLN50" s="86"/>
      <c r="QLO50" s="86"/>
      <c r="QLP50" s="86"/>
      <c r="QLQ50" s="86"/>
      <c r="QLR50" s="86"/>
      <c r="QLS50" s="86"/>
      <c r="QLT50" s="86"/>
      <c r="QLU50" s="86"/>
      <c r="QLV50" s="86"/>
      <c r="QLW50" s="86"/>
      <c r="QLX50" s="86"/>
      <c r="QLY50" s="86"/>
      <c r="QLZ50" s="86"/>
      <c r="QMA50" s="86"/>
      <c r="QMB50" s="86"/>
      <c r="QMC50" s="86"/>
      <c r="QMD50" s="86"/>
      <c r="QME50" s="86"/>
      <c r="QMF50" s="86"/>
      <c r="QMG50" s="86"/>
      <c r="QMH50" s="86"/>
      <c r="QMI50" s="86"/>
      <c r="QMJ50" s="86"/>
      <c r="QMK50" s="86"/>
      <c r="QML50" s="86"/>
      <c r="QMM50" s="86"/>
      <c r="QMN50" s="86"/>
      <c r="QMO50" s="86"/>
      <c r="QMP50" s="86"/>
      <c r="QMQ50" s="86"/>
      <c r="QMR50" s="86"/>
      <c r="QMS50" s="86"/>
      <c r="QMT50" s="86"/>
      <c r="QMU50" s="86"/>
      <c r="QMV50" s="86"/>
      <c r="QMW50" s="86"/>
      <c r="QMX50" s="86"/>
      <c r="QMY50" s="86"/>
      <c r="QMZ50" s="86"/>
      <c r="QNA50" s="86"/>
      <c r="QNB50" s="86"/>
      <c r="QNC50" s="86"/>
      <c r="QND50" s="86"/>
      <c r="QNE50" s="86"/>
      <c r="QNF50" s="86"/>
      <c r="QNG50" s="86"/>
      <c r="QNH50" s="86"/>
      <c r="QNI50" s="86"/>
      <c r="QNJ50" s="86"/>
      <c r="QNK50" s="86"/>
      <c r="QNL50" s="86"/>
      <c r="QNM50" s="86"/>
      <c r="QNN50" s="86"/>
      <c r="QNO50" s="86"/>
      <c r="QNP50" s="86"/>
      <c r="QNQ50" s="86"/>
      <c r="QNR50" s="86"/>
      <c r="QNS50" s="86"/>
      <c r="QNT50" s="86"/>
      <c r="QNU50" s="86"/>
      <c r="QNV50" s="86"/>
      <c r="QNW50" s="86"/>
      <c r="QNX50" s="86"/>
      <c r="QNY50" s="86"/>
      <c r="QNZ50" s="86"/>
      <c r="QOA50" s="86"/>
      <c r="QOB50" s="86"/>
      <c r="QOC50" s="86"/>
      <c r="QOD50" s="86"/>
      <c r="QOE50" s="86"/>
      <c r="QOF50" s="86"/>
      <c r="QOG50" s="86"/>
      <c r="QOH50" s="86"/>
      <c r="QOI50" s="86"/>
      <c r="QOJ50" s="86"/>
      <c r="QOK50" s="86"/>
      <c r="QOL50" s="86"/>
      <c r="QOM50" s="86"/>
      <c r="QON50" s="86"/>
      <c r="QOO50" s="86"/>
      <c r="QOP50" s="86"/>
      <c r="QOQ50" s="86"/>
      <c r="QOR50" s="86"/>
      <c r="QOS50" s="86"/>
      <c r="QOT50" s="86"/>
      <c r="QOU50" s="86"/>
      <c r="QOV50" s="86"/>
      <c r="QOW50" s="86"/>
      <c r="QOX50" s="86"/>
      <c r="QOY50" s="86"/>
      <c r="QOZ50" s="86"/>
      <c r="QPA50" s="86"/>
      <c r="QPB50" s="86"/>
      <c r="QPC50" s="86"/>
      <c r="QPD50" s="86"/>
      <c r="QPE50" s="86"/>
      <c r="QPF50" s="86"/>
      <c r="QPG50" s="86"/>
      <c r="QPH50" s="86"/>
      <c r="QPI50" s="86"/>
      <c r="QPJ50" s="86"/>
      <c r="QPK50" s="86"/>
      <c r="QPL50" s="86"/>
      <c r="QPM50" s="86"/>
      <c r="QPN50" s="86"/>
      <c r="QPO50" s="86"/>
      <c r="QPP50" s="86"/>
      <c r="QPQ50" s="86"/>
      <c r="QPR50" s="86"/>
      <c r="QPS50" s="86"/>
      <c r="QPT50" s="86"/>
      <c r="QPU50" s="86"/>
      <c r="QPV50" s="86"/>
      <c r="QPW50" s="86"/>
      <c r="QPX50" s="86"/>
      <c r="QPY50" s="86"/>
      <c r="QPZ50" s="86"/>
      <c r="QQA50" s="86"/>
      <c r="QQB50" s="86"/>
      <c r="QQC50" s="86"/>
      <c r="QQD50" s="86"/>
      <c r="QQE50" s="86"/>
      <c r="QQF50" s="86"/>
      <c r="QQG50" s="86"/>
      <c r="QQH50" s="86"/>
      <c r="QQI50" s="86"/>
      <c r="QQJ50" s="86"/>
      <c r="QQK50" s="86"/>
      <c r="QQL50" s="86"/>
      <c r="QQM50" s="86"/>
      <c r="QQN50" s="86"/>
      <c r="QQO50" s="86"/>
      <c r="QQP50" s="86"/>
      <c r="QQQ50" s="86"/>
      <c r="QQR50" s="86"/>
      <c r="QQS50" s="86"/>
      <c r="QQT50" s="86"/>
      <c r="QQU50" s="86"/>
      <c r="QQV50" s="86"/>
      <c r="QQW50" s="86"/>
      <c r="QQX50" s="86"/>
      <c r="QQY50" s="86"/>
      <c r="QQZ50" s="86"/>
      <c r="QRA50" s="86"/>
      <c r="QRB50" s="86"/>
      <c r="QRC50" s="86"/>
      <c r="QRD50" s="86"/>
      <c r="QRE50" s="86"/>
      <c r="QRF50" s="86"/>
      <c r="QRG50" s="86"/>
      <c r="QRH50" s="86"/>
      <c r="QRI50" s="86"/>
      <c r="QRJ50" s="86"/>
      <c r="QRK50" s="86"/>
      <c r="QRL50" s="86"/>
      <c r="QRM50" s="86"/>
      <c r="QRN50" s="86"/>
      <c r="QRO50" s="86"/>
      <c r="QRP50" s="98"/>
      <c r="QRQ50" s="98"/>
      <c r="QRR50" s="98"/>
      <c r="QRS50" s="98"/>
      <c r="QRT50" s="98"/>
      <c r="QRU50" s="98"/>
      <c r="QRV50" s="86"/>
      <c r="QRW50" s="86"/>
      <c r="QRX50" s="86"/>
      <c r="QRY50" s="86"/>
      <c r="QRZ50" s="86"/>
      <c r="QSA50" s="86"/>
      <c r="QSB50" s="86"/>
      <c r="QSC50" s="86"/>
      <c r="QSD50" s="86"/>
      <c r="QSE50" s="86"/>
      <c r="QSF50" s="86"/>
      <c r="QSG50" s="86"/>
      <c r="QSH50" s="86"/>
      <c r="QSI50" s="86"/>
      <c r="QSJ50" s="86"/>
      <c r="QSK50" s="86"/>
      <c r="QSL50" s="86"/>
      <c r="QSM50" s="86"/>
      <c r="QSN50" s="86"/>
      <c r="QSO50" s="86"/>
      <c r="QSP50" s="86"/>
      <c r="QSQ50" s="86"/>
      <c r="QSR50" s="86"/>
      <c r="QSS50" s="86"/>
      <c r="QST50" s="86"/>
      <c r="QSU50" s="86"/>
      <c r="QSV50" s="86"/>
      <c r="QSW50" s="86"/>
      <c r="QSX50" s="86"/>
      <c r="QSY50" s="86"/>
      <c r="QSZ50" s="86"/>
      <c r="QTA50" s="86"/>
      <c r="QTB50" s="86"/>
      <c r="QTC50" s="86"/>
      <c r="QTD50" s="86"/>
      <c r="QTE50" s="86"/>
      <c r="QTF50" s="86"/>
      <c r="QTG50" s="86"/>
      <c r="QTH50" s="86"/>
      <c r="QTI50" s="86"/>
      <c r="QTJ50" s="86"/>
      <c r="QTK50" s="86"/>
      <c r="QTL50" s="86"/>
      <c r="QTM50" s="86"/>
      <c r="QTN50" s="86"/>
      <c r="QTO50" s="86"/>
      <c r="QTP50" s="86"/>
      <c r="QTQ50" s="86"/>
      <c r="QTR50" s="86"/>
      <c r="QTS50" s="86"/>
      <c r="QTT50" s="86"/>
      <c r="QTU50" s="86"/>
      <c r="QTV50" s="86"/>
      <c r="QTW50" s="86"/>
      <c r="QTX50" s="86"/>
      <c r="QTY50" s="86"/>
      <c r="QTZ50" s="86"/>
      <c r="QUA50" s="86"/>
      <c r="QUB50" s="86"/>
      <c r="QUC50" s="86"/>
      <c r="QUD50" s="86"/>
      <c r="QUE50" s="86"/>
      <c r="QUF50" s="86"/>
      <c r="QUG50" s="86"/>
      <c r="QUH50" s="86"/>
      <c r="QUI50" s="86"/>
      <c r="QUJ50" s="86"/>
      <c r="QUK50" s="86"/>
      <c r="QUL50" s="86"/>
      <c r="QUM50" s="86"/>
      <c r="QUN50" s="86"/>
      <c r="QUO50" s="86"/>
      <c r="QUP50" s="86"/>
      <c r="QUQ50" s="86"/>
      <c r="QUR50" s="86"/>
      <c r="QUS50" s="86"/>
      <c r="QUT50" s="86"/>
      <c r="QUU50" s="86"/>
      <c r="QUV50" s="86"/>
      <c r="QUW50" s="86"/>
      <c r="QUX50" s="86"/>
      <c r="QUY50" s="86"/>
      <c r="QUZ50" s="86"/>
      <c r="QVA50" s="86"/>
      <c r="QVB50" s="86"/>
      <c r="QVC50" s="86"/>
      <c r="QVD50" s="86"/>
      <c r="QVE50" s="86"/>
      <c r="QVF50" s="86"/>
      <c r="QVG50" s="86"/>
      <c r="QVH50" s="86"/>
      <c r="QVI50" s="86"/>
      <c r="QVJ50" s="86"/>
      <c r="QVK50" s="86"/>
      <c r="QVL50" s="86"/>
      <c r="QVM50" s="86"/>
      <c r="QVN50" s="86"/>
      <c r="QVO50" s="86"/>
      <c r="QVP50" s="86"/>
      <c r="QVQ50" s="86"/>
      <c r="QVR50" s="86"/>
      <c r="QVS50" s="86"/>
      <c r="QVT50" s="86"/>
      <c r="QVU50" s="86"/>
      <c r="QVV50" s="86"/>
      <c r="QVW50" s="86"/>
      <c r="QVX50" s="86"/>
      <c r="QVY50" s="86"/>
      <c r="QVZ50" s="86"/>
      <c r="QWA50" s="86"/>
      <c r="QWB50" s="86"/>
      <c r="QWC50" s="86"/>
      <c r="QWD50" s="86"/>
      <c r="QWE50" s="86"/>
      <c r="QWF50" s="86"/>
      <c r="QWG50" s="86"/>
      <c r="QWH50" s="86"/>
      <c r="QWI50" s="86"/>
      <c r="QWJ50" s="86"/>
      <c r="QWK50" s="86"/>
      <c r="QWL50" s="86"/>
      <c r="QWM50" s="86"/>
      <c r="QWN50" s="86"/>
      <c r="QWO50" s="86"/>
      <c r="QWP50" s="86"/>
      <c r="QWQ50" s="86"/>
      <c r="QWR50" s="86"/>
      <c r="QWS50" s="86"/>
      <c r="QWT50" s="86"/>
      <c r="QWU50" s="86"/>
      <c r="QWV50" s="86"/>
      <c r="QWW50" s="86"/>
      <c r="QWX50" s="86"/>
      <c r="QWY50" s="86"/>
      <c r="QWZ50" s="86"/>
      <c r="QXA50" s="86"/>
      <c r="QXB50" s="86"/>
      <c r="QXC50" s="86"/>
      <c r="QXD50" s="86"/>
      <c r="QXE50" s="86"/>
      <c r="QXF50" s="86"/>
      <c r="QXG50" s="86"/>
      <c r="QXH50" s="86"/>
      <c r="QXI50" s="86"/>
      <c r="QXJ50" s="86"/>
      <c r="QXK50" s="86"/>
      <c r="QXL50" s="86"/>
      <c r="QXM50" s="86"/>
      <c r="QXN50" s="86"/>
      <c r="QXO50" s="86"/>
      <c r="QXP50" s="86"/>
      <c r="QXQ50" s="86"/>
      <c r="QXR50" s="86"/>
      <c r="QXS50" s="86"/>
      <c r="QXT50" s="86"/>
      <c r="QXU50" s="86"/>
      <c r="QXV50" s="86"/>
      <c r="QXW50" s="86"/>
      <c r="QXX50" s="86"/>
      <c r="QXY50" s="86"/>
      <c r="QXZ50" s="86"/>
      <c r="QYA50" s="86"/>
      <c r="QYB50" s="86"/>
      <c r="QYC50" s="86"/>
      <c r="QYD50" s="86"/>
      <c r="QYE50" s="86"/>
      <c r="QYF50" s="86"/>
      <c r="QYG50" s="86"/>
      <c r="QYH50" s="86"/>
      <c r="QYI50" s="86"/>
      <c r="QYJ50" s="86"/>
      <c r="QYK50" s="86"/>
      <c r="QYL50" s="86"/>
      <c r="QYM50" s="86"/>
      <c r="QYN50" s="86"/>
      <c r="QYO50" s="86"/>
      <c r="QYP50" s="86"/>
      <c r="QYQ50" s="86"/>
      <c r="QYR50" s="86"/>
      <c r="QYS50" s="86"/>
      <c r="QYT50" s="86"/>
      <c r="QYU50" s="86"/>
      <c r="QYV50" s="86"/>
      <c r="QYW50" s="86"/>
      <c r="QYX50" s="86"/>
      <c r="QYY50" s="86"/>
      <c r="QYZ50" s="86"/>
      <c r="QZA50" s="86"/>
      <c r="QZB50" s="86"/>
      <c r="QZC50" s="86"/>
      <c r="QZD50" s="86"/>
      <c r="QZE50" s="86"/>
      <c r="QZF50" s="86"/>
      <c r="QZG50" s="86"/>
      <c r="QZH50" s="86"/>
      <c r="QZI50" s="86"/>
      <c r="QZJ50" s="86"/>
      <c r="QZK50" s="86"/>
      <c r="QZL50" s="86"/>
      <c r="QZM50" s="86"/>
      <c r="QZN50" s="86"/>
      <c r="QZO50" s="86"/>
      <c r="QZP50" s="86"/>
      <c r="QZQ50" s="86"/>
      <c r="QZR50" s="86"/>
      <c r="QZS50" s="86"/>
      <c r="QZT50" s="86"/>
      <c r="QZU50" s="86"/>
      <c r="QZV50" s="86"/>
      <c r="QZW50" s="86"/>
      <c r="QZX50" s="86"/>
      <c r="QZY50" s="86"/>
      <c r="QZZ50" s="86"/>
      <c r="RAA50" s="86"/>
      <c r="RAB50" s="86"/>
      <c r="RAC50" s="86"/>
      <c r="RAD50" s="86"/>
      <c r="RAE50" s="86"/>
      <c r="RAF50" s="86"/>
      <c r="RAG50" s="86"/>
      <c r="RAH50" s="86"/>
      <c r="RAI50" s="86"/>
      <c r="RAJ50" s="86"/>
      <c r="RAK50" s="86"/>
      <c r="RAL50" s="86"/>
      <c r="RAM50" s="86"/>
      <c r="RAN50" s="86"/>
      <c r="RAO50" s="86"/>
      <c r="RAP50" s="86"/>
      <c r="RAQ50" s="86"/>
      <c r="RAR50" s="86"/>
      <c r="RAS50" s="86"/>
      <c r="RAT50" s="86"/>
      <c r="RAU50" s="86"/>
      <c r="RAV50" s="86"/>
      <c r="RAW50" s="86"/>
      <c r="RAX50" s="86"/>
      <c r="RAY50" s="86"/>
      <c r="RAZ50" s="86"/>
      <c r="RBA50" s="86"/>
      <c r="RBB50" s="86"/>
      <c r="RBC50" s="86"/>
      <c r="RBD50" s="86"/>
      <c r="RBE50" s="86"/>
      <c r="RBF50" s="86"/>
      <c r="RBG50" s="86"/>
      <c r="RBH50" s="86"/>
      <c r="RBI50" s="86"/>
      <c r="RBJ50" s="86"/>
      <c r="RBK50" s="86"/>
      <c r="RBL50" s="98"/>
      <c r="RBM50" s="98"/>
      <c r="RBN50" s="98"/>
      <c r="RBO50" s="98"/>
      <c r="RBP50" s="98"/>
      <c r="RBQ50" s="98"/>
      <c r="RBR50" s="86"/>
      <c r="RBS50" s="86"/>
      <c r="RBT50" s="86"/>
      <c r="RBU50" s="86"/>
      <c r="RBV50" s="86"/>
      <c r="RBW50" s="86"/>
      <c r="RBX50" s="86"/>
      <c r="RBY50" s="86"/>
      <c r="RBZ50" s="86"/>
      <c r="RCA50" s="86"/>
      <c r="RCB50" s="86"/>
      <c r="RCC50" s="86"/>
      <c r="RCD50" s="86"/>
      <c r="RCE50" s="86"/>
      <c r="RCF50" s="86"/>
      <c r="RCG50" s="86"/>
      <c r="RCH50" s="86"/>
      <c r="RCI50" s="86"/>
      <c r="RCJ50" s="86"/>
      <c r="RCK50" s="86"/>
      <c r="RCL50" s="86"/>
      <c r="RCM50" s="86"/>
      <c r="RCN50" s="86"/>
      <c r="RCO50" s="86"/>
      <c r="RCP50" s="86"/>
      <c r="RCQ50" s="86"/>
      <c r="RCR50" s="86"/>
      <c r="RCS50" s="86"/>
      <c r="RCT50" s="86"/>
      <c r="RCU50" s="86"/>
      <c r="RCV50" s="86"/>
      <c r="RCW50" s="86"/>
      <c r="RCX50" s="86"/>
      <c r="RCY50" s="86"/>
      <c r="RCZ50" s="86"/>
      <c r="RDA50" s="86"/>
      <c r="RDB50" s="86"/>
      <c r="RDC50" s="86"/>
      <c r="RDD50" s="86"/>
      <c r="RDE50" s="86"/>
      <c r="RDF50" s="86"/>
      <c r="RDG50" s="86"/>
      <c r="RDH50" s="86"/>
      <c r="RDI50" s="86"/>
      <c r="RDJ50" s="86"/>
      <c r="RDK50" s="86"/>
      <c r="RDL50" s="86"/>
      <c r="RDM50" s="86"/>
      <c r="RDN50" s="86"/>
      <c r="RDO50" s="86"/>
      <c r="RDP50" s="86"/>
      <c r="RDQ50" s="86"/>
      <c r="RDR50" s="86"/>
      <c r="RDS50" s="86"/>
      <c r="RDT50" s="86"/>
      <c r="RDU50" s="86"/>
      <c r="RDV50" s="86"/>
      <c r="RDW50" s="86"/>
      <c r="RDX50" s="86"/>
      <c r="RDY50" s="86"/>
      <c r="RDZ50" s="86"/>
      <c r="REA50" s="86"/>
      <c r="REB50" s="86"/>
      <c r="REC50" s="86"/>
      <c r="RED50" s="86"/>
      <c r="REE50" s="86"/>
      <c r="REF50" s="86"/>
      <c r="REG50" s="86"/>
      <c r="REH50" s="86"/>
      <c r="REI50" s="86"/>
      <c r="REJ50" s="86"/>
      <c r="REK50" s="86"/>
      <c r="REL50" s="86"/>
      <c r="REM50" s="86"/>
      <c r="REN50" s="86"/>
      <c r="REO50" s="86"/>
      <c r="REP50" s="86"/>
      <c r="REQ50" s="86"/>
      <c r="RER50" s="86"/>
      <c r="RES50" s="86"/>
      <c r="RET50" s="86"/>
      <c r="REU50" s="86"/>
      <c r="REV50" s="86"/>
      <c r="REW50" s="86"/>
      <c r="REX50" s="86"/>
      <c r="REY50" s="86"/>
      <c r="REZ50" s="86"/>
      <c r="RFA50" s="86"/>
      <c r="RFB50" s="86"/>
      <c r="RFC50" s="86"/>
      <c r="RFD50" s="86"/>
      <c r="RFE50" s="86"/>
      <c r="RFF50" s="86"/>
      <c r="RFG50" s="86"/>
      <c r="RFH50" s="86"/>
      <c r="RFI50" s="86"/>
      <c r="RFJ50" s="86"/>
      <c r="RFK50" s="86"/>
      <c r="RFL50" s="86"/>
      <c r="RFM50" s="86"/>
      <c r="RFN50" s="86"/>
      <c r="RFO50" s="86"/>
      <c r="RFP50" s="86"/>
      <c r="RFQ50" s="86"/>
      <c r="RFR50" s="86"/>
      <c r="RFS50" s="86"/>
      <c r="RFT50" s="86"/>
      <c r="RFU50" s="86"/>
      <c r="RFV50" s="86"/>
      <c r="RFW50" s="86"/>
      <c r="RFX50" s="86"/>
      <c r="RFY50" s="86"/>
      <c r="RFZ50" s="86"/>
      <c r="RGA50" s="86"/>
      <c r="RGB50" s="86"/>
      <c r="RGC50" s="86"/>
      <c r="RGD50" s="86"/>
      <c r="RGE50" s="86"/>
      <c r="RGF50" s="86"/>
      <c r="RGG50" s="86"/>
      <c r="RGH50" s="86"/>
      <c r="RGI50" s="86"/>
      <c r="RGJ50" s="86"/>
      <c r="RGK50" s="86"/>
      <c r="RGL50" s="86"/>
      <c r="RGM50" s="86"/>
      <c r="RGN50" s="86"/>
      <c r="RGO50" s="86"/>
      <c r="RGP50" s="86"/>
      <c r="RGQ50" s="86"/>
      <c r="RGR50" s="86"/>
      <c r="RGS50" s="86"/>
      <c r="RGT50" s="86"/>
      <c r="RGU50" s="86"/>
      <c r="RGV50" s="86"/>
      <c r="RGW50" s="86"/>
      <c r="RGX50" s="86"/>
      <c r="RGY50" s="86"/>
      <c r="RGZ50" s="86"/>
      <c r="RHA50" s="86"/>
      <c r="RHB50" s="86"/>
      <c r="RHC50" s="86"/>
      <c r="RHD50" s="86"/>
      <c r="RHE50" s="86"/>
      <c r="RHF50" s="86"/>
      <c r="RHG50" s="86"/>
      <c r="RHH50" s="86"/>
      <c r="RHI50" s="86"/>
      <c r="RHJ50" s="86"/>
      <c r="RHK50" s="86"/>
      <c r="RHL50" s="86"/>
      <c r="RHM50" s="86"/>
      <c r="RHN50" s="86"/>
      <c r="RHO50" s="86"/>
      <c r="RHP50" s="86"/>
      <c r="RHQ50" s="86"/>
      <c r="RHR50" s="86"/>
      <c r="RHS50" s="86"/>
      <c r="RHT50" s="86"/>
      <c r="RHU50" s="86"/>
      <c r="RHV50" s="86"/>
      <c r="RHW50" s="86"/>
      <c r="RHX50" s="86"/>
      <c r="RHY50" s="86"/>
      <c r="RHZ50" s="86"/>
      <c r="RIA50" s="86"/>
      <c r="RIB50" s="86"/>
      <c r="RIC50" s="86"/>
      <c r="RID50" s="86"/>
      <c r="RIE50" s="86"/>
      <c r="RIF50" s="86"/>
      <c r="RIG50" s="86"/>
      <c r="RIH50" s="86"/>
      <c r="RII50" s="86"/>
      <c r="RIJ50" s="86"/>
      <c r="RIK50" s="86"/>
      <c r="RIL50" s="86"/>
      <c r="RIM50" s="86"/>
      <c r="RIN50" s="86"/>
      <c r="RIO50" s="86"/>
      <c r="RIP50" s="86"/>
      <c r="RIQ50" s="86"/>
      <c r="RIR50" s="86"/>
      <c r="RIS50" s="86"/>
      <c r="RIT50" s="86"/>
      <c r="RIU50" s="86"/>
      <c r="RIV50" s="86"/>
      <c r="RIW50" s="86"/>
      <c r="RIX50" s="86"/>
      <c r="RIY50" s="86"/>
      <c r="RIZ50" s="86"/>
      <c r="RJA50" s="86"/>
      <c r="RJB50" s="86"/>
      <c r="RJC50" s="86"/>
      <c r="RJD50" s="86"/>
      <c r="RJE50" s="86"/>
      <c r="RJF50" s="86"/>
      <c r="RJG50" s="86"/>
      <c r="RJH50" s="86"/>
      <c r="RJI50" s="86"/>
      <c r="RJJ50" s="86"/>
      <c r="RJK50" s="86"/>
      <c r="RJL50" s="86"/>
      <c r="RJM50" s="86"/>
      <c r="RJN50" s="86"/>
      <c r="RJO50" s="86"/>
      <c r="RJP50" s="86"/>
      <c r="RJQ50" s="86"/>
      <c r="RJR50" s="86"/>
      <c r="RJS50" s="86"/>
      <c r="RJT50" s="86"/>
      <c r="RJU50" s="86"/>
      <c r="RJV50" s="86"/>
      <c r="RJW50" s="86"/>
      <c r="RJX50" s="86"/>
      <c r="RJY50" s="86"/>
      <c r="RJZ50" s="86"/>
      <c r="RKA50" s="86"/>
      <c r="RKB50" s="86"/>
      <c r="RKC50" s="86"/>
      <c r="RKD50" s="86"/>
      <c r="RKE50" s="86"/>
      <c r="RKF50" s="86"/>
      <c r="RKG50" s="86"/>
      <c r="RKH50" s="86"/>
      <c r="RKI50" s="86"/>
      <c r="RKJ50" s="86"/>
      <c r="RKK50" s="86"/>
      <c r="RKL50" s="86"/>
      <c r="RKM50" s="86"/>
      <c r="RKN50" s="86"/>
      <c r="RKO50" s="86"/>
      <c r="RKP50" s="86"/>
      <c r="RKQ50" s="86"/>
      <c r="RKR50" s="86"/>
      <c r="RKS50" s="86"/>
      <c r="RKT50" s="86"/>
      <c r="RKU50" s="86"/>
      <c r="RKV50" s="86"/>
      <c r="RKW50" s="86"/>
      <c r="RKX50" s="86"/>
      <c r="RKY50" s="86"/>
      <c r="RKZ50" s="86"/>
      <c r="RLA50" s="86"/>
      <c r="RLB50" s="86"/>
      <c r="RLC50" s="86"/>
      <c r="RLD50" s="86"/>
      <c r="RLE50" s="86"/>
      <c r="RLF50" s="86"/>
      <c r="RLG50" s="86"/>
      <c r="RLH50" s="98"/>
      <c r="RLI50" s="98"/>
      <c r="RLJ50" s="98"/>
      <c r="RLK50" s="98"/>
      <c r="RLL50" s="98"/>
      <c r="RLM50" s="98"/>
      <c r="RLN50" s="86"/>
      <c r="RLO50" s="86"/>
      <c r="RLP50" s="86"/>
      <c r="RLQ50" s="86"/>
      <c r="RLR50" s="86"/>
      <c r="RLS50" s="86"/>
      <c r="RLT50" s="86"/>
      <c r="RLU50" s="86"/>
      <c r="RLV50" s="86"/>
      <c r="RLW50" s="86"/>
      <c r="RLX50" s="86"/>
      <c r="RLY50" s="86"/>
      <c r="RLZ50" s="86"/>
      <c r="RMA50" s="86"/>
      <c r="RMB50" s="86"/>
      <c r="RMC50" s="86"/>
      <c r="RMD50" s="86"/>
      <c r="RME50" s="86"/>
      <c r="RMF50" s="86"/>
      <c r="RMG50" s="86"/>
      <c r="RMH50" s="86"/>
      <c r="RMI50" s="86"/>
      <c r="RMJ50" s="86"/>
      <c r="RMK50" s="86"/>
      <c r="RML50" s="86"/>
      <c r="RMM50" s="86"/>
      <c r="RMN50" s="86"/>
      <c r="RMO50" s="86"/>
      <c r="RMP50" s="86"/>
      <c r="RMQ50" s="86"/>
      <c r="RMR50" s="86"/>
      <c r="RMS50" s="86"/>
      <c r="RMT50" s="86"/>
      <c r="RMU50" s="86"/>
      <c r="RMV50" s="86"/>
      <c r="RMW50" s="86"/>
      <c r="RMX50" s="86"/>
      <c r="RMY50" s="86"/>
      <c r="RMZ50" s="86"/>
      <c r="RNA50" s="86"/>
      <c r="RNB50" s="86"/>
      <c r="RNC50" s="86"/>
      <c r="RND50" s="86"/>
      <c r="RNE50" s="86"/>
      <c r="RNF50" s="86"/>
      <c r="RNG50" s="86"/>
      <c r="RNH50" s="86"/>
      <c r="RNI50" s="86"/>
      <c r="RNJ50" s="86"/>
      <c r="RNK50" s="86"/>
      <c r="RNL50" s="86"/>
      <c r="RNM50" s="86"/>
      <c r="RNN50" s="86"/>
      <c r="RNO50" s="86"/>
      <c r="RNP50" s="86"/>
      <c r="RNQ50" s="86"/>
      <c r="RNR50" s="86"/>
      <c r="RNS50" s="86"/>
      <c r="RNT50" s="86"/>
      <c r="RNU50" s="86"/>
      <c r="RNV50" s="86"/>
      <c r="RNW50" s="86"/>
      <c r="RNX50" s="86"/>
      <c r="RNY50" s="86"/>
      <c r="RNZ50" s="86"/>
      <c r="ROA50" s="86"/>
      <c r="ROB50" s="86"/>
      <c r="ROC50" s="86"/>
      <c r="ROD50" s="86"/>
      <c r="ROE50" s="86"/>
      <c r="ROF50" s="86"/>
      <c r="ROG50" s="86"/>
      <c r="ROH50" s="86"/>
      <c r="ROI50" s="86"/>
      <c r="ROJ50" s="86"/>
      <c r="ROK50" s="86"/>
      <c r="ROL50" s="86"/>
      <c r="ROM50" s="86"/>
      <c r="RON50" s="86"/>
      <c r="ROO50" s="86"/>
      <c r="ROP50" s="86"/>
      <c r="ROQ50" s="86"/>
      <c r="ROR50" s="86"/>
      <c r="ROS50" s="86"/>
      <c r="ROT50" s="86"/>
      <c r="ROU50" s="86"/>
      <c r="ROV50" s="86"/>
      <c r="ROW50" s="86"/>
      <c r="ROX50" s="86"/>
      <c r="ROY50" s="86"/>
      <c r="ROZ50" s="86"/>
      <c r="RPA50" s="86"/>
      <c r="RPB50" s="86"/>
      <c r="RPC50" s="86"/>
      <c r="RPD50" s="86"/>
      <c r="RPE50" s="86"/>
      <c r="RPF50" s="86"/>
      <c r="RPG50" s="86"/>
      <c r="RPH50" s="86"/>
      <c r="RPI50" s="86"/>
      <c r="RPJ50" s="86"/>
      <c r="RPK50" s="86"/>
      <c r="RPL50" s="86"/>
      <c r="RPM50" s="86"/>
      <c r="RPN50" s="86"/>
      <c r="RPO50" s="86"/>
      <c r="RPP50" s="86"/>
      <c r="RPQ50" s="86"/>
      <c r="RPR50" s="86"/>
      <c r="RPS50" s="86"/>
      <c r="RPT50" s="86"/>
      <c r="RPU50" s="86"/>
      <c r="RPV50" s="86"/>
      <c r="RPW50" s="86"/>
      <c r="RPX50" s="86"/>
      <c r="RPY50" s="86"/>
      <c r="RPZ50" s="86"/>
      <c r="RQA50" s="86"/>
      <c r="RQB50" s="86"/>
      <c r="RQC50" s="86"/>
      <c r="RQD50" s="86"/>
      <c r="RQE50" s="86"/>
      <c r="RQF50" s="86"/>
      <c r="RQG50" s="86"/>
      <c r="RQH50" s="86"/>
      <c r="RQI50" s="86"/>
      <c r="RQJ50" s="86"/>
      <c r="RQK50" s="86"/>
      <c r="RQL50" s="86"/>
      <c r="RQM50" s="86"/>
      <c r="RQN50" s="86"/>
      <c r="RQO50" s="86"/>
      <c r="RQP50" s="86"/>
      <c r="RQQ50" s="86"/>
      <c r="RQR50" s="86"/>
      <c r="RQS50" s="86"/>
      <c r="RQT50" s="86"/>
      <c r="RQU50" s="86"/>
      <c r="RQV50" s="86"/>
      <c r="RQW50" s="86"/>
      <c r="RQX50" s="86"/>
      <c r="RQY50" s="86"/>
      <c r="RQZ50" s="86"/>
      <c r="RRA50" s="86"/>
      <c r="RRB50" s="86"/>
      <c r="RRC50" s="86"/>
      <c r="RRD50" s="86"/>
      <c r="RRE50" s="86"/>
      <c r="RRF50" s="86"/>
      <c r="RRG50" s="86"/>
      <c r="RRH50" s="86"/>
      <c r="RRI50" s="86"/>
      <c r="RRJ50" s="86"/>
      <c r="RRK50" s="86"/>
      <c r="RRL50" s="86"/>
      <c r="RRM50" s="86"/>
      <c r="RRN50" s="86"/>
      <c r="RRO50" s="86"/>
      <c r="RRP50" s="86"/>
      <c r="RRQ50" s="86"/>
      <c r="RRR50" s="86"/>
      <c r="RRS50" s="86"/>
      <c r="RRT50" s="86"/>
      <c r="RRU50" s="86"/>
      <c r="RRV50" s="86"/>
      <c r="RRW50" s="86"/>
      <c r="RRX50" s="86"/>
      <c r="RRY50" s="86"/>
      <c r="RRZ50" s="86"/>
      <c r="RSA50" s="86"/>
      <c r="RSB50" s="86"/>
      <c r="RSC50" s="86"/>
      <c r="RSD50" s="86"/>
      <c r="RSE50" s="86"/>
      <c r="RSF50" s="86"/>
      <c r="RSG50" s="86"/>
      <c r="RSH50" s="86"/>
      <c r="RSI50" s="86"/>
      <c r="RSJ50" s="86"/>
      <c r="RSK50" s="86"/>
      <c r="RSL50" s="86"/>
      <c r="RSM50" s="86"/>
      <c r="RSN50" s="86"/>
      <c r="RSO50" s="86"/>
      <c r="RSP50" s="86"/>
      <c r="RSQ50" s="86"/>
      <c r="RSR50" s="86"/>
      <c r="RSS50" s="86"/>
      <c r="RST50" s="86"/>
      <c r="RSU50" s="86"/>
      <c r="RSV50" s="86"/>
      <c r="RSW50" s="86"/>
      <c r="RSX50" s="86"/>
      <c r="RSY50" s="86"/>
      <c r="RSZ50" s="86"/>
      <c r="RTA50" s="86"/>
      <c r="RTB50" s="86"/>
      <c r="RTC50" s="86"/>
      <c r="RTD50" s="86"/>
      <c r="RTE50" s="86"/>
      <c r="RTF50" s="86"/>
      <c r="RTG50" s="86"/>
      <c r="RTH50" s="86"/>
      <c r="RTI50" s="86"/>
      <c r="RTJ50" s="86"/>
      <c r="RTK50" s="86"/>
      <c r="RTL50" s="86"/>
      <c r="RTM50" s="86"/>
      <c r="RTN50" s="86"/>
      <c r="RTO50" s="86"/>
      <c r="RTP50" s="86"/>
      <c r="RTQ50" s="86"/>
      <c r="RTR50" s="86"/>
      <c r="RTS50" s="86"/>
      <c r="RTT50" s="86"/>
      <c r="RTU50" s="86"/>
      <c r="RTV50" s="86"/>
      <c r="RTW50" s="86"/>
      <c r="RTX50" s="86"/>
      <c r="RTY50" s="86"/>
      <c r="RTZ50" s="86"/>
      <c r="RUA50" s="86"/>
      <c r="RUB50" s="86"/>
      <c r="RUC50" s="86"/>
      <c r="RUD50" s="86"/>
      <c r="RUE50" s="86"/>
      <c r="RUF50" s="86"/>
      <c r="RUG50" s="86"/>
      <c r="RUH50" s="86"/>
      <c r="RUI50" s="86"/>
      <c r="RUJ50" s="86"/>
      <c r="RUK50" s="86"/>
      <c r="RUL50" s="86"/>
      <c r="RUM50" s="86"/>
      <c r="RUN50" s="86"/>
      <c r="RUO50" s="86"/>
      <c r="RUP50" s="86"/>
      <c r="RUQ50" s="86"/>
      <c r="RUR50" s="86"/>
      <c r="RUS50" s="86"/>
      <c r="RUT50" s="86"/>
      <c r="RUU50" s="86"/>
      <c r="RUV50" s="86"/>
      <c r="RUW50" s="86"/>
      <c r="RUX50" s="86"/>
      <c r="RUY50" s="86"/>
      <c r="RUZ50" s="86"/>
      <c r="RVA50" s="86"/>
      <c r="RVB50" s="86"/>
      <c r="RVC50" s="86"/>
      <c r="RVD50" s="98"/>
      <c r="RVE50" s="98"/>
      <c r="RVF50" s="98"/>
      <c r="RVG50" s="98"/>
      <c r="RVH50" s="98"/>
      <c r="RVI50" s="98"/>
      <c r="RVJ50" s="86"/>
      <c r="RVK50" s="86"/>
      <c r="RVL50" s="86"/>
      <c r="RVM50" s="86"/>
      <c r="RVN50" s="86"/>
      <c r="RVO50" s="86"/>
      <c r="RVP50" s="86"/>
      <c r="RVQ50" s="86"/>
      <c r="RVR50" s="86"/>
      <c r="RVS50" s="86"/>
      <c r="RVT50" s="86"/>
      <c r="RVU50" s="86"/>
      <c r="RVV50" s="86"/>
      <c r="RVW50" s="86"/>
      <c r="RVX50" s="86"/>
      <c r="RVY50" s="86"/>
      <c r="RVZ50" s="86"/>
      <c r="RWA50" s="86"/>
      <c r="RWB50" s="86"/>
      <c r="RWC50" s="86"/>
      <c r="RWD50" s="86"/>
      <c r="RWE50" s="86"/>
      <c r="RWF50" s="86"/>
      <c r="RWG50" s="86"/>
      <c r="RWH50" s="86"/>
      <c r="RWI50" s="86"/>
      <c r="RWJ50" s="86"/>
      <c r="RWK50" s="86"/>
      <c r="RWL50" s="86"/>
      <c r="RWM50" s="86"/>
      <c r="RWN50" s="86"/>
      <c r="RWO50" s="86"/>
      <c r="RWP50" s="86"/>
      <c r="RWQ50" s="86"/>
      <c r="RWR50" s="86"/>
      <c r="RWS50" s="86"/>
      <c r="RWT50" s="86"/>
      <c r="RWU50" s="86"/>
      <c r="RWV50" s="86"/>
      <c r="RWW50" s="86"/>
      <c r="RWX50" s="86"/>
      <c r="RWY50" s="86"/>
      <c r="RWZ50" s="86"/>
      <c r="RXA50" s="86"/>
      <c r="RXB50" s="86"/>
      <c r="RXC50" s="86"/>
      <c r="RXD50" s="86"/>
      <c r="RXE50" s="86"/>
      <c r="RXF50" s="86"/>
      <c r="RXG50" s="86"/>
      <c r="RXH50" s="86"/>
      <c r="RXI50" s="86"/>
      <c r="RXJ50" s="86"/>
      <c r="RXK50" s="86"/>
      <c r="RXL50" s="86"/>
      <c r="RXM50" s="86"/>
      <c r="RXN50" s="86"/>
      <c r="RXO50" s="86"/>
      <c r="RXP50" s="86"/>
      <c r="RXQ50" s="86"/>
      <c r="RXR50" s="86"/>
      <c r="RXS50" s="86"/>
      <c r="RXT50" s="86"/>
      <c r="RXU50" s="86"/>
      <c r="RXV50" s="86"/>
      <c r="RXW50" s="86"/>
      <c r="RXX50" s="86"/>
      <c r="RXY50" s="86"/>
      <c r="RXZ50" s="86"/>
      <c r="RYA50" s="86"/>
      <c r="RYB50" s="86"/>
      <c r="RYC50" s="86"/>
      <c r="RYD50" s="86"/>
      <c r="RYE50" s="86"/>
      <c r="RYF50" s="86"/>
      <c r="RYG50" s="86"/>
      <c r="RYH50" s="86"/>
      <c r="RYI50" s="86"/>
      <c r="RYJ50" s="86"/>
      <c r="RYK50" s="86"/>
      <c r="RYL50" s="86"/>
      <c r="RYM50" s="86"/>
      <c r="RYN50" s="86"/>
      <c r="RYO50" s="86"/>
      <c r="RYP50" s="86"/>
      <c r="RYQ50" s="86"/>
      <c r="RYR50" s="86"/>
      <c r="RYS50" s="86"/>
      <c r="RYT50" s="86"/>
      <c r="RYU50" s="86"/>
      <c r="RYV50" s="86"/>
      <c r="RYW50" s="86"/>
      <c r="RYX50" s="86"/>
      <c r="RYY50" s="86"/>
      <c r="RYZ50" s="86"/>
      <c r="RZA50" s="86"/>
      <c r="RZB50" s="86"/>
      <c r="RZC50" s="86"/>
      <c r="RZD50" s="86"/>
      <c r="RZE50" s="86"/>
      <c r="RZF50" s="86"/>
      <c r="RZG50" s="86"/>
      <c r="RZH50" s="86"/>
      <c r="RZI50" s="86"/>
      <c r="RZJ50" s="86"/>
      <c r="RZK50" s="86"/>
      <c r="RZL50" s="86"/>
      <c r="RZM50" s="86"/>
      <c r="RZN50" s="86"/>
      <c r="RZO50" s="86"/>
      <c r="RZP50" s="86"/>
      <c r="RZQ50" s="86"/>
      <c r="RZR50" s="86"/>
      <c r="RZS50" s="86"/>
      <c r="RZT50" s="86"/>
      <c r="RZU50" s="86"/>
      <c r="RZV50" s="86"/>
      <c r="RZW50" s="86"/>
      <c r="RZX50" s="86"/>
      <c r="RZY50" s="86"/>
      <c r="RZZ50" s="86"/>
      <c r="SAA50" s="86"/>
      <c r="SAB50" s="86"/>
      <c r="SAC50" s="86"/>
      <c r="SAD50" s="86"/>
      <c r="SAE50" s="86"/>
      <c r="SAF50" s="86"/>
      <c r="SAG50" s="86"/>
      <c r="SAH50" s="86"/>
      <c r="SAI50" s="86"/>
      <c r="SAJ50" s="86"/>
      <c r="SAK50" s="86"/>
      <c r="SAL50" s="86"/>
      <c r="SAM50" s="86"/>
      <c r="SAN50" s="86"/>
      <c r="SAO50" s="86"/>
      <c r="SAP50" s="86"/>
      <c r="SAQ50" s="86"/>
      <c r="SAR50" s="86"/>
      <c r="SAS50" s="86"/>
      <c r="SAT50" s="86"/>
      <c r="SAU50" s="86"/>
      <c r="SAV50" s="86"/>
      <c r="SAW50" s="86"/>
      <c r="SAX50" s="86"/>
      <c r="SAY50" s="86"/>
      <c r="SAZ50" s="86"/>
      <c r="SBA50" s="86"/>
      <c r="SBB50" s="86"/>
      <c r="SBC50" s="86"/>
      <c r="SBD50" s="86"/>
      <c r="SBE50" s="86"/>
      <c r="SBF50" s="86"/>
      <c r="SBG50" s="86"/>
      <c r="SBH50" s="86"/>
      <c r="SBI50" s="86"/>
      <c r="SBJ50" s="86"/>
      <c r="SBK50" s="86"/>
      <c r="SBL50" s="86"/>
      <c r="SBM50" s="86"/>
      <c r="SBN50" s="86"/>
      <c r="SBO50" s="86"/>
      <c r="SBP50" s="86"/>
      <c r="SBQ50" s="86"/>
      <c r="SBR50" s="86"/>
      <c r="SBS50" s="86"/>
      <c r="SBT50" s="86"/>
      <c r="SBU50" s="86"/>
      <c r="SBV50" s="86"/>
      <c r="SBW50" s="86"/>
      <c r="SBX50" s="86"/>
      <c r="SBY50" s="86"/>
      <c r="SBZ50" s="86"/>
      <c r="SCA50" s="86"/>
      <c r="SCB50" s="86"/>
      <c r="SCC50" s="86"/>
      <c r="SCD50" s="86"/>
      <c r="SCE50" s="86"/>
      <c r="SCF50" s="86"/>
      <c r="SCG50" s="86"/>
      <c r="SCH50" s="86"/>
      <c r="SCI50" s="86"/>
      <c r="SCJ50" s="86"/>
      <c r="SCK50" s="86"/>
      <c r="SCL50" s="86"/>
      <c r="SCM50" s="86"/>
      <c r="SCN50" s="86"/>
      <c r="SCO50" s="86"/>
      <c r="SCP50" s="86"/>
      <c r="SCQ50" s="86"/>
      <c r="SCR50" s="86"/>
      <c r="SCS50" s="86"/>
      <c r="SCT50" s="86"/>
      <c r="SCU50" s="86"/>
      <c r="SCV50" s="86"/>
      <c r="SCW50" s="86"/>
      <c r="SCX50" s="86"/>
      <c r="SCY50" s="86"/>
      <c r="SCZ50" s="86"/>
      <c r="SDA50" s="86"/>
      <c r="SDB50" s="86"/>
      <c r="SDC50" s="86"/>
      <c r="SDD50" s="86"/>
      <c r="SDE50" s="86"/>
      <c r="SDF50" s="86"/>
      <c r="SDG50" s="86"/>
      <c r="SDH50" s="86"/>
      <c r="SDI50" s="86"/>
      <c r="SDJ50" s="86"/>
      <c r="SDK50" s="86"/>
      <c r="SDL50" s="86"/>
      <c r="SDM50" s="86"/>
      <c r="SDN50" s="86"/>
      <c r="SDO50" s="86"/>
      <c r="SDP50" s="86"/>
      <c r="SDQ50" s="86"/>
      <c r="SDR50" s="86"/>
      <c r="SDS50" s="86"/>
      <c r="SDT50" s="86"/>
      <c r="SDU50" s="86"/>
      <c r="SDV50" s="86"/>
      <c r="SDW50" s="86"/>
      <c r="SDX50" s="86"/>
      <c r="SDY50" s="86"/>
      <c r="SDZ50" s="86"/>
      <c r="SEA50" s="86"/>
      <c r="SEB50" s="86"/>
      <c r="SEC50" s="86"/>
      <c r="SED50" s="86"/>
      <c r="SEE50" s="86"/>
      <c r="SEF50" s="86"/>
      <c r="SEG50" s="86"/>
      <c r="SEH50" s="86"/>
      <c r="SEI50" s="86"/>
      <c r="SEJ50" s="86"/>
      <c r="SEK50" s="86"/>
      <c r="SEL50" s="86"/>
      <c r="SEM50" s="86"/>
      <c r="SEN50" s="86"/>
      <c r="SEO50" s="86"/>
      <c r="SEP50" s="86"/>
      <c r="SEQ50" s="86"/>
      <c r="SER50" s="86"/>
      <c r="SES50" s="86"/>
      <c r="SET50" s="86"/>
      <c r="SEU50" s="86"/>
      <c r="SEV50" s="86"/>
      <c r="SEW50" s="86"/>
      <c r="SEX50" s="86"/>
      <c r="SEY50" s="86"/>
      <c r="SEZ50" s="98"/>
      <c r="SFA50" s="98"/>
      <c r="SFB50" s="98"/>
      <c r="SFC50" s="98"/>
      <c r="SFD50" s="98"/>
      <c r="SFE50" s="98"/>
      <c r="SFF50" s="86"/>
      <c r="SFG50" s="86"/>
      <c r="SFH50" s="86"/>
      <c r="SFI50" s="86"/>
      <c r="SFJ50" s="86"/>
      <c r="SFK50" s="86"/>
      <c r="SFL50" s="86"/>
      <c r="SFM50" s="86"/>
      <c r="SFN50" s="86"/>
      <c r="SFO50" s="86"/>
      <c r="SFP50" s="86"/>
      <c r="SFQ50" s="86"/>
      <c r="SFR50" s="86"/>
      <c r="SFS50" s="86"/>
      <c r="SFT50" s="86"/>
      <c r="SFU50" s="86"/>
      <c r="SFV50" s="86"/>
      <c r="SFW50" s="86"/>
      <c r="SFX50" s="86"/>
      <c r="SFY50" s="86"/>
      <c r="SFZ50" s="86"/>
      <c r="SGA50" s="86"/>
      <c r="SGB50" s="86"/>
      <c r="SGC50" s="86"/>
      <c r="SGD50" s="86"/>
      <c r="SGE50" s="86"/>
      <c r="SGF50" s="86"/>
      <c r="SGG50" s="86"/>
      <c r="SGH50" s="86"/>
      <c r="SGI50" s="86"/>
      <c r="SGJ50" s="86"/>
      <c r="SGK50" s="86"/>
      <c r="SGL50" s="86"/>
      <c r="SGM50" s="86"/>
      <c r="SGN50" s="86"/>
      <c r="SGO50" s="86"/>
      <c r="SGP50" s="86"/>
      <c r="SGQ50" s="86"/>
      <c r="SGR50" s="86"/>
      <c r="SGS50" s="86"/>
      <c r="SGT50" s="86"/>
      <c r="SGU50" s="86"/>
      <c r="SGV50" s="86"/>
      <c r="SGW50" s="86"/>
      <c r="SGX50" s="86"/>
      <c r="SGY50" s="86"/>
      <c r="SGZ50" s="86"/>
      <c r="SHA50" s="86"/>
      <c r="SHB50" s="86"/>
      <c r="SHC50" s="86"/>
      <c r="SHD50" s="86"/>
      <c r="SHE50" s="86"/>
      <c r="SHF50" s="86"/>
      <c r="SHG50" s="86"/>
      <c r="SHH50" s="86"/>
      <c r="SHI50" s="86"/>
      <c r="SHJ50" s="86"/>
      <c r="SHK50" s="86"/>
      <c r="SHL50" s="86"/>
      <c r="SHM50" s="86"/>
      <c r="SHN50" s="86"/>
      <c r="SHO50" s="86"/>
      <c r="SHP50" s="86"/>
      <c r="SHQ50" s="86"/>
      <c r="SHR50" s="86"/>
      <c r="SHS50" s="86"/>
      <c r="SHT50" s="86"/>
      <c r="SHU50" s="86"/>
      <c r="SHV50" s="86"/>
      <c r="SHW50" s="86"/>
      <c r="SHX50" s="86"/>
      <c r="SHY50" s="86"/>
      <c r="SHZ50" s="86"/>
      <c r="SIA50" s="86"/>
      <c r="SIB50" s="86"/>
      <c r="SIC50" s="86"/>
      <c r="SID50" s="86"/>
      <c r="SIE50" s="86"/>
      <c r="SIF50" s="86"/>
      <c r="SIG50" s="86"/>
      <c r="SIH50" s="86"/>
      <c r="SII50" s="86"/>
      <c r="SIJ50" s="86"/>
      <c r="SIK50" s="86"/>
      <c r="SIL50" s="86"/>
      <c r="SIM50" s="86"/>
      <c r="SIN50" s="86"/>
      <c r="SIO50" s="86"/>
      <c r="SIP50" s="86"/>
      <c r="SIQ50" s="86"/>
      <c r="SIR50" s="86"/>
      <c r="SIS50" s="86"/>
      <c r="SIT50" s="86"/>
      <c r="SIU50" s="86"/>
      <c r="SIV50" s="86"/>
      <c r="SIW50" s="86"/>
      <c r="SIX50" s="86"/>
      <c r="SIY50" s="86"/>
      <c r="SIZ50" s="86"/>
      <c r="SJA50" s="86"/>
      <c r="SJB50" s="86"/>
      <c r="SJC50" s="86"/>
      <c r="SJD50" s="86"/>
      <c r="SJE50" s="86"/>
      <c r="SJF50" s="86"/>
      <c r="SJG50" s="86"/>
      <c r="SJH50" s="86"/>
      <c r="SJI50" s="86"/>
      <c r="SJJ50" s="86"/>
      <c r="SJK50" s="86"/>
      <c r="SJL50" s="86"/>
      <c r="SJM50" s="86"/>
      <c r="SJN50" s="86"/>
      <c r="SJO50" s="86"/>
      <c r="SJP50" s="86"/>
      <c r="SJQ50" s="86"/>
      <c r="SJR50" s="86"/>
      <c r="SJS50" s="86"/>
      <c r="SJT50" s="86"/>
      <c r="SJU50" s="86"/>
      <c r="SJV50" s="86"/>
      <c r="SJW50" s="86"/>
      <c r="SJX50" s="86"/>
      <c r="SJY50" s="86"/>
      <c r="SJZ50" s="86"/>
      <c r="SKA50" s="86"/>
      <c r="SKB50" s="86"/>
      <c r="SKC50" s="86"/>
      <c r="SKD50" s="86"/>
      <c r="SKE50" s="86"/>
      <c r="SKF50" s="86"/>
      <c r="SKG50" s="86"/>
      <c r="SKH50" s="86"/>
      <c r="SKI50" s="86"/>
      <c r="SKJ50" s="86"/>
      <c r="SKK50" s="86"/>
      <c r="SKL50" s="86"/>
      <c r="SKM50" s="86"/>
      <c r="SKN50" s="86"/>
      <c r="SKO50" s="86"/>
      <c r="SKP50" s="86"/>
      <c r="SKQ50" s="86"/>
      <c r="SKR50" s="86"/>
      <c r="SKS50" s="86"/>
      <c r="SKT50" s="86"/>
      <c r="SKU50" s="86"/>
      <c r="SKV50" s="86"/>
      <c r="SKW50" s="86"/>
      <c r="SKX50" s="86"/>
      <c r="SKY50" s="86"/>
      <c r="SKZ50" s="86"/>
      <c r="SLA50" s="86"/>
      <c r="SLB50" s="86"/>
      <c r="SLC50" s="86"/>
      <c r="SLD50" s="86"/>
      <c r="SLE50" s="86"/>
      <c r="SLF50" s="86"/>
      <c r="SLG50" s="86"/>
      <c r="SLH50" s="86"/>
      <c r="SLI50" s="86"/>
      <c r="SLJ50" s="86"/>
      <c r="SLK50" s="86"/>
      <c r="SLL50" s="86"/>
      <c r="SLM50" s="86"/>
      <c r="SLN50" s="86"/>
      <c r="SLO50" s="86"/>
      <c r="SLP50" s="86"/>
      <c r="SLQ50" s="86"/>
      <c r="SLR50" s="86"/>
      <c r="SLS50" s="86"/>
      <c r="SLT50" s="86"/>
      <c r="SLU50" s="86"/>
      <c r="SLV50" s="86"/>
      <c r="SLW50" s="86"/>
      <c r="SLX50" s="86"/>
      <c r="SLY50" s="86"/>
      <c r="SLZ50" s="86"/>
      <c r="SMA50" s="86"/>
      <c r="SMB50" s="86"/>
      <c r="SMC50" s="86"/>
      <c r="SMD50" s="86"/>
      <c r="SME50" s="86"/>
      <c r="SMF50" s="86"/>
      <c r="SMG50" s="86"/>
      <c r="SMH50" s="86"/>
      <c r="SMI50" s="86"/>
      <c r="SMJ50" s="86"/>
      <c r="SMK50" s="86"/>
      <c r="SML50" s="86"/>
      <c r="SMM50" s="86"/>
      <c r="SMN50" s="86"/>
      <c r="SMO50" s="86"/>
      <c r="SMP50" s="86"/>
      <c r="SMQ50" s="86"/>
      <c r="SMR50" s="86"/>
      <c r="SMS50" s="86"/>
      <c r="SMT50" s="86"/>
      <c r="SMU50" s="86"/>
      <c r="SMV50" s="86"/>
      <c r="SMW50" s="86"/>
      <c r="SMX50" s="86"/>
      <c r="SMY50" s="86"/>
      <c r="SMZ50" s="86"/>
      <c r="SNA50" s="86"/>
      <c r="SNB50" s="86"/>
      <c r="SNC50" s="86"/>
      <c r="SND50" s="86"/>
      <c r="SNE50" s="86"/>
      <c r="SNF50" s="86"/>
      <c r="SNG50" s="86"/>
      <c r="SNH50" s="86"/>
      <c r="SNI50" s="86"/>
      <c r="SNJ50" s="86"/>
      <c r="SNK50" s="86"/>
      <c r="SNL50" s="86"/>
      <c r="SNM50" s="86"/>
      <c r="SNN50" s="86"/>
      <c r="SNO50" s="86"/>
      <c r="SNP50" s="86"/>
      <c r="SNQ50" s="86"/>
      <c r="SNR50" s="86"/>
      <c r="SNS50" s="86"/>
      <c r="SNT50" s="86"/>
      <c r="SNU50" s="86"/>
      <c r="SNV50" s="86"/>
      <c r="SNW50" s="86"/>
      <c r="SNX50" s="86"/>
      <c r="SNY50" s="86"/>
      <c r="SNZ50" s="86"/>
      <c r="SOA50" s="86"/>
      <c r="SOB50" s="86"/>
      <c r="SOC50" s="86"/>
      <c r="SOD50" s="86"/>
      <c r="SOE50" s="86"/>
      <c r="SOF50" s="86"/>
      <c r="SOG50" s="86"/>
      <c r="SOH50" s="86"/>
      <c r="SOI50" s="86"/>
      <c r="SOJ50" s="86"/>
      <c r="SOK50" s="86"/>
      <c r="SOL50" s="86"/>
      <c r="SOM50" s="86"/>
      <c r="SON50" s="86"/>
      <c r="SOO50" s="86"/>
      <c r="SOP50" s="86"/>
      <c r="SOQ50" s="86"/>
      <c r="SOR50" s="86"/>
      <c r="SOS50" s="86"/>
      <c r="SOT50" s="86"/>
      <c r="SOU50" s="86"/>
      <c r="SOV50" s="98"/>
      <c r="SOW50" s="98"/>
      <c r="SOX50" s="98"/>
      <c r="SOY50" s="98"/>
      <c r="SOZ50" s="98"/>
      <c r="SPA50" s="98"/>
      <c r="SPB50" s="86"/>
      <c r="SPC50" s="86"/>
      <c r="SPD50" s="86"/>
      <c r="SPE50" s="86"/>
      <c r="SPF50" s="86"/>
      <c r="SPG50" s="86"/>
      <c r="SPH50" s="86"/>
      <c r="SPI50" s="86"/>
      <c r="SPJ50" s="86"/>
      <c r="SPK50" s="86"/>
      <c r="SPL50" s="86"/>
      <c r="SPM50" s="86"/>
      <c r="SPN50" s="86"/>
      <c r="SPO50" s="86"/>
      <c r="SPP50" s="86"/>
      <c r="SPQ50" s="86"/>
      <c r="SPR50" s="86"/>
      <c r="SPS50" s="86"/>
      <c r="SPT50" s="86"/>
      <c r="SPU50" s="86"/>
      <c r="SPV50" s="86"/>
      <c r="SPW50" s="86"/>
      <c r="SPX50" s="86"/>
      <c r="SPY50" s="86"/>
      <c r="SPZ50" s="86"/>
      <c r="SQA50" s="86"/>
      <c r="SQB50" s="86"/>
      <c r="SQC50" s="86"/>
      <c r="SQD50" s="86"/>
      <c r="SQE50" s="86"/>
      <c r="SQF50" s="86"/>
      <c r="SQG50" s="86"/>
      <c r="SQH50" s="86"/>
      <c r="SQI50" s="86"/>
      <c r="SQJ50" s="86"/>
      <c r="SQK50" s="86"/>
      <c r="SQL50" s="86"/>
      <c r="SQM50" s="86"/>
      <c r="SQN50" s="86"/>
      <c r="SQO50" s="86"/>
      <c r="SQP50" s="86"/>
      <c r="SQQ50" s="86"/>
      <c r="SQR50" s="86"/>
      <c r="SQS50" s="86"/>
      <c r="SQT50" s="86"/>
      <c r="SQU50" s="86"/>
      <c r="SQV50" s="86"/>
      <c r="SQW50" s="86"/>
      <c r="SQX50" s="86"/>
      <c r="SQY50" s="86"/>
      <c r="SQZ50" s="86"/>
      <c r="SRA50" s="86"/>
      <c r="SRB50" s="86"/>
      <c r="SRC50" s="86"/>
      <c r="SRD50" s="86"/>
      <c r="SRE50" s="86"/>
      <c r="SRF50" s="86"/>
      <c r="SRG50" s="86"/>
      <c r="SRH50" s="86"/>
      <c r="SRI50" s="86"/>
      <c r="SRJ50" s="86"/>
      <c r="SRK50" s="86"/>
      <c r="SRL50" s="86"/>
      <c r="SRM50" s="86"/>
      <c r="SRN50" s="86"/>
      <c r="SRO50" s="86"/>
      <c r="SRP50" s="86"/>
      <c r="SRQ50" s="86"/>
      <c r="SRR50" s="86"/>
      <c r="SRS50" s="86"/>
      <c r="SRT50" s="86"/>
      <c r="SRU50" s="86"/>
      <c r="SRV50" s="86"/>
      <c r="SRW50" s="86"/>
      <c r="SRX50" s="86"/>
      <c r="SRY50" s="86"/>
      <c r="SRZ50" s="86"/>
      <c r="SSA50" s="86"/>
      <c r="SSB50" s="86"/>
      <c r="SSC50" s="86"/>
      <c r="SSD50" s="86"/>
      <c r="SSE50" s="86"/>
      <c r="SSF50" s="86"/>
      <c r="SSG50" s="86"/>
      <c r="SSH50" s="86"/>
      <c r="SSI50" s="86"/>
      <c r="SSJ50" s="86"/>
      <c r="SSK50" s="86"/>
      <c r="SSL50" s="86"/>
      <c r="SSM50" s="86"/>
      <c r="SSN50" s="86"/>
      <c r="SSO50" s="86"/>
      <c r="SSP50" s="86"/>
      <c r="SSQ50" s="86"/>
      <c r="SSR50" s="86"/>
      <c r="SSS50" s="86"/>
      <c r="SST50" s="86"/>
      <c r="SSU50" s="86"/>
      <c r="SSV50" s="86"/>
      <c r="SSW50" s="86"/>
      <c r="SSX50" s="86"/>
      <c r="SSY50" s="86"/>
      <c r="SSZ50" s="86"/>
      <c r="STA50" s="86"/>
      <c r="STB50" s="86"/>
      <c r="STC50" s="86"/>
      <c r="STD50" s="86"/>
      <c r="STE50" s="86"/>
      <c r="STF50" s="86"/>
      <c r="STG50" s="86"/>
      <c r="STH50" s="86"/>
      <c r="STI50" s="86"/>
      <c r="STJ50" s="86"/>
      <c r="STK50" s="86"/>
      <c r="STL50" s="86"/>
      <c r="STM50" s="86"/>
      <c r="STN50" s="86"/>
      <c r="STO50" s="86"/>
      <c r="STP50" s="86"/>
      <c r="STQ50" s="86"/>
      <c r="STR50" s="86"/>
      <c r="STS50" s="86"/>
      <c r="STT50" s="86"/>
      <c r="STU50" s="86"/>
      <c r="STV50" s="86"/>
      <c r="STW50" s="86"/>
      <c r="STX50" s="86"/>
      <c r="STY50" s="86"/>
      <c r="STZ50" s="86"/>
      <c r="SUA50" s="86"/>
      <c r="SUB50" s="86"/>
      <c r="SUC50" s="86"/>
      <c r="SUD50" s="86"/>
      <c r="SUE50" s="86"/>
      <c r="SUF50" s="86"/>
      <c r="SUG50" s="86"/>
      <c r="SUH50" s="86"/>
      <c r="SUI50" s="86"/>
      <c r="SUJ50" s="86"/>
      <c r="SUK50" s="86"/>
      <c r="SUL50" s="86"/>
      <c r="SUM50" s="86"/>
      <c r="SUN50" s="86"/>
      <c r="SUO50" s="86"/>
      <c r="SUP50" s="86"/>
      <c r="SUQ50" s="86"/>
      <c r="SUR50" s="86"/>
      <c r="SUS50" s="86"/>
      <c r="SUT50" s="86"/>
      <c r="SUU50" s="86"/>
      <c r="SUV50" s="86"/>
      <c r="SUW50" s="86"/>
      <c r="SUX50" s="86"/>
      <c r="SUY50" s="86"/>
      <c r="SUZ50" s="86"/>
      <c r="SVA50" s="86"/>
      <c r="SVB50" s="86"/>
      <c r="SVC50" s="86"/>
      <c r="SVD50" s="86"/>
      <c r="SVE50" s="86"/>
      <c r="SVF50" s="86"/>
      <c r="SVG50" s="86"/>
      <c r="SVH50" s="86"/>
      <c r="SVI50" s="86"/>
      <c r="SVJ50" s="86"/>
      <c r="SVK50" s="86"/>
      <c r="SVL50" s="86"/>
      <c r="SVM50" s="86"/>
      <c r="SVN50" s="86"/>
      <c r="SVO50" s="86"/>
      <c r="SVP50" s="86"/>
      <c r="SVQ50" s="86"/>
      <c r="SVR50" s="86"/>
      <c r="SVS50" s="86"/>
      <c r="SVT50" s="86"/>
      <c r="SVU50" s="86"/>
      <c r="SVV50" s="86"/>
      <c r="SVW50" s="86"/>
      <c r="SVX50" s="86"/>
      <c r="SVY50" s="86"/>
      <c r="SVZ50" s="86"/>
      <c r="SWA50" s="86"/>
      <c r="SWB50" s="86"/>
      <c r="SWC50" s="86"/>
      <c r="SWD50" s="86"/>
      <c r="SWE50" s="86"/>
      <c r="SWF50" s="86"/>
      <c r="SWG50" s="86"/>
      <c r="SWH50" s="86"/>
      <c r="SWI50" s="86"/>
      <c r="SWJ50" s="86"/>
      <c r="SWK50" s="86"/>
      <c r="SWL50" s="86"/>
      <c r="SWM50" s="86"/>
      <c r="SWN50" s="86"/>
      <c r="SWO50" s="86"/>
      <c r="SWP50" s="86"/>
      <c r="SWQ50" s="86"/>
      <c r="SWR50" s="86"/>
      <c r="SWS50" s="86"/>
      <c r="SWT50" s="86"/>
      <c r="SWU50" s="86"/>
      <c r="SWV50" s="86"/>
      <c r="SWW50" s="86"/>
      <c r="SWX50" s="86"/>
      <c r="SWY50" s="86"/>
      <c r="SWZ50" s="86"/>
      <c r="SXA50" s="86"/>
      <c r="SXB50" s="86"/>
      <c r="SXC50" s="86"/>
      <c r="SXD50" s="86"/>
      <c r="SXE50" s="86"/>
      <c r="SXF50" s="86"/>
      <c r="SXG50" s="86"/>
      <c r="SXH50" s="86"/>
      <c r="SXI50" s="86"/>
      <c r="SXJ50" s="86"/>
      <c r="SXK50" s="86"/>
      <c r="SXL50" s="86"/>
      <c r="SXM50" s="86"/>
      <c r="SXN50" s="86"/>
      <c r="SXO50" s="86"/>
      <c r="SXP50" s="86"/>
      <c r="SXQ50" s="86"/>
      <c r="SXR50" s="86"/>
      <c r="SXS50" s="86"/>
      <c r="SXT50" s="86"/>
      <c r="SXU50" s="86"/>
      <c r="SXV50" s="86"/>
      <c r="SXW50" s="86"/>
      <c r="SXX50" s="86"/>
      <c r="SXY50" s="86"/>
      <c r="SXZ50" s="86"/>
      <c r="SYA50" s="86"/>
      <c r="SYB50" s="86"/>
      <c r="SYC50" s="86"/>
      <c r="SYD50" s="86"/>
      <c r="SYE50" s="86"/>
      <c r="SYF50" s="86"/>
      <c r="SYG50" s="86"/>
      <c r="SYH50" s="86"/>
      <c r="SYI50" s="86"/>
      <c r="SYJ50" s="86"/>
      <c r="SYK50" s="86"/>
      <c r="SYL50" s="86"/>
      <c r="SYM50" s="86"/>
      <c r="SYN50" s="86"/>
      <c r="SYO50" s="86"/>
      <c r="SYP50" s="86"/>
      <c r="SYQ50" s="86"/>
      <c r="SYR50" s="98"/>
      <c r="SYS50" s="98"/>
      <c r="SYT50" s="98"/>
      <c r="SYU50" s="98"/>
      <c r="SYV50" s="98"/>
      <c r="SYW50" s="98"/>
      <c r="SYX50" s="86"/>
      <c r="SYY50" s="86"/>
      <c r="SYZ50" s="86"/>
      <c r="SZA50" s="86"/>
      <c r="SZB50" s="86"/>
      <c r="SZC50" s="86"/>
      <c r="SZD50" s="86"/>
      <c r="SZE50" s="86"/>
      <c r="SZF50" s="86"/>
      <c r="SZG50" s="86"/>
      <c r="SZH50" s="86"/>
      <c r="SZI50" s="86"/>
      <c r="SZJ50" s="86"/>
      <c r="SZK50" s="86"/>
      <c r="SZL50" s="86"/>
      <c r="SZM50" s="86"/>
      <c r="SZN50" s="86"/>
      <c r="SZO50" s="86"/>
      <c r="SZP50" s="86"/>
      <c r="SZQ50" s="86"/>
      <c r="SZR50" s="86"/>
      <c r="SZS50" s="86"/>
      <c r="SZT50" s="86"/>
      <c r="SZU50" s="86"/>
      <c r="SZV50" s="86"/>
      <c r="SZW50" s="86"/>
      <c r="SZX50" s="86"/>
      <c r="SZY50" s="86"/>
      <c r="SZZ50" s="86"/>
      <c r="TAA50" s="86"/>
      <c r="TAB50" s="86"/>
      <c r="TAC50" s="86"/>
      <c r="TAD50" s="86"/>
      <c r="TAE50" s="86"/>
      <c r="TAF50" s="86"/>
      <c r="TAG50" s="86"/>
      <c r="TAH50" s="86"/>
      <c r="TAI50" s="86"/>
      <c r="TAJ50" s="86"/>
      <c r="TAK50" s="86"/>
      <c r="TAL50" s="86"/>
      <c r="TAM50" s="86"/>
      <c r="TAN50" s="86"/>
      <c r="TAO50" s="86"/>
      <c r="TAP50" s="86"/>
      <c r="TAQ50" s="86"/>
      <c r="TAR50" s="86"/>
      <c r="TAS50" s="86"/>
      <c r="TAT50" s="86"/>
      <c r="TAU50" s="86"/>
      <c r="TAV50" s="86"/>
      <c r="TAW50" s="86"/>
      <c r="TAX50" s="86"/>
      <c r="TAY50" s="86"/>
      <c r="TAZ50" s="86"/>
      <c r="TBA50" s="86"/>
      <c r="TBB50" s="86"/>
      <c r="TBC50" s="86"/>
      <c r="TBD50" s="86"/>
      <c r="TBE50" s="86"/>
      <c r="TBF50" s="86"/>
      <c r="TBG50" s="86"/>
      <c r="TBH50" s="86"/>
      <c r="TBI50" s="86"/>
      <c r="TBJ50" s="86"/>
      <c r="TBK50" s="86"/>
      <c r="TBL50" s="86"/>
      <c r="TBM50" s="86"/>
      <c r="TBN50" s="86"/>
      <c r="TBO50" s="86"/>
      <c r="TBP50" s="86"/>
      <c r="TBQ50" s="86"/>
      <c r="TBR50" s="86"/>
      <c r="TBS50" s="86"/>
      <c r="TBT50" s="86"/>
      <c r="TBU50" s="86"/>
      <c r="TBV50" s="86"/>
      <c r="TBW50" s="86"/>
      <c r="TBX50" s="86"/>
      <c r="TBY50" s="86"/>
      <c r="TBZ50" s="86"/>
      <c r="TCA50" s="86"/>
      <c r="TCB50" s="86"/>
      <c r="TCC50" s="86"/>
      <c r="TCD50" s="86"/>
      <c r="TCE50" s="86"/>
      <c r="TCF50" s="86"/>
      <c r="TCG50" s="86"/>
      <c r="TCH50" s="86"/>
      <c r="TCI50" s="86"/>
      <c r="TCJ50" s="86"/>
      <c r="TCK50" s="86"/>
      <c r="TCL50" s="86"/>
      <c r="TCM50" s="86"/>
      <c r="TCN50" s="86"/>
      <c r="TCO50" s="86"/>
      <c r="TCP50" s="86"/>
      <c r="TCQ50" s="86"/>
      <c r="TCR50" s="86"/>
      <c r="TCS50" s="86"/>
      <c r="TCT50" s="86"/>
      <c r="TCU50" s="86"/>
      <c r="TCV50" s="86"/>
      <c r="TCW50" s="86"/>
      <c r="TCX50" s="86"/>
      <c r="TCY50" s="86"/>
      <c r="TCZ50" s="86"/>
      <c r="TDA50" s="86"/>
      <c r="TDB50" s="86"/>
      <c r="TDC50" s="86"/>
      <c r="TDD50" s="86"/>
      <c r="TDE50" s="86"/>
      <c r="TDF50" s="86"/>
      <c r="TDG50" s="86"/>
      <c r="TDH50" s="86"/>
      <c r="TDI50" s="86"/>
      <c r="TDJ50" s="86"/>
      <c r="TDK50" s="86"/>
      <c r="TDL50" s="86"/>
      <c r="TDM50" s="86"/>
      <c r="TDN50" s="86"/>
      <c r="TDO50" s="86"/>
      <c r="TDP50" s="86"/>
      <c r="TDQ50" s="86"/>
      <c r="TDR50" s="86"/>
      <c r="TDS50" s="86"/>
      <c r="TDT50" s="86"/>
      <c r="TDU50" s="86"/>
      <c r="TDV50" s="86"/>
      <c r="TDW50" s="86"/>
      <c r="TDX50" s="86"/>
      <c r="TDY50" s="86"/>
      <c r="TDZ50" s="86"/>
      <c r="TEA50" s="86"/>
      <c r="TEB50" s="86"/>
      <c r="TEC50" s="86"/>
      <c r="TED50" s="86"/>
      <c r="TEE50" s="86"/>
      <c r="TEF50" s="86"/>
      <c r="TEG50" s="86"/>
      <c r="TEH50" s="86"/>
      <c r="TEI50" s="86"/>
      <c r="TEJ50" s="86"/>
      <c r="TEK50" s="86"/>
      <c r="TEL50" s="86"/>
      <c r="TEM50" s="86"/>
      <c r="TEN50" s="86"/>
      <c r="TEO50" s="86"/>
      <c r="TEP50" s="86"/>
      <c r="TEQ50" s="86"/>
      <c r="TER50" s="86"/>
      <c r="TES50" s="86"/>
      <c r="TET50" s="86"/>
      <c r="TEU50" s="86"/>
      <c r="TEV50" s="86"/>
      <c r="TEW50" s="86"/>
      <c r="TEX50" s="86"/>
      <c r="TEY50" s="86"/>
      <c r="TEZ50" s="86"/>
      <c r="TFA50" s="86"/>
      <c r="TFB50" s="86"/>
      <c r="TFC50" s="86"/>
      <c r="TFD50" s="86"/>
      <c r="TFE50" s="86"/>
      <c r="TFF50" s="86"/>
      <c r="TFG50" s="86"/>
      <c r="TFH50" s="86"/>
      <c r="TFI50" s="86"/>
      <c r="TFJ50" s="86"/>
      <c r="TFK50" s="86"/>
      <c r="TFL50" s="86"/>
      <c r="TFM50" s="86"/>
      <c r="TFN50" s="86"/>
      <c r="TFO50" s="86"/>
      <c r="TFP50" s="86"/>
      <c r="TFQ50" s="86"/>
      <c r="TFR50" s="86"/>
      <c r="TFS50" s="86"/>
      <c r="TFT50" s="86"/>
      <c r="TFU50" s="86"/>
      <c r="TFV50" s="86"/>
      <c r="TFW50" s="86"/>
      <c r="TFX50" s="86"/>
      <c r="TFY50" s="86"/>
      <c r="TFZ50" s="86"/>
      <c r="TGA50" s="86"/>
      <c r="TGB50" s="86"/>
      <c r="TGC50" s="86"/>
      <c r="TGD50" s="86"/>
      <c r="TGE50" s="86"/>
      <c r="TGF50" s="86"/>
      <c r="TGG50" s="86"/>
      <c r="TGH50" s="86"/>
      <c r="TGI50" s="86"/>
      <c r="TGJ50" s="86"/>
      <c r="TGK50" s="86"/>
      <c r="TGL50" s="86"/>
      <c r="TGM50" s="86"/>
      <c r="TGN50" s="86"/>
      <c r="TGO50" s="86"/>
      <c r="TGP50" s="86"/>
      <c r="TGQ50" s="86"/>
      <c r="TGR50" s="86"/>
      <c r="TGS50" s="86"/>
      <c r="TGT50" s="86"/>
      <c r="TGU50" s="86"/>
      <c r="TGV50" s="86"/>
      <c r="TGW50" s="86"/>
      <c r="TGX50" s="86"/>
      <c r="TGY50" s="86"/>
      <c r="TGZ50" s="86"/>
      <c r="THA50" s="86"/>
      <c r="THB50" s="86"/>
      <c r="THC50" s="86"/>
      <c r="THD50" s="86"/>
      <c r="THE50" s="86"/>
      <c r="THF50" s="86"/>
      <c r="THG50" s="86"/>
      <c r="THH50" s="86"/>
      <c r="THI50" s="86"/>
      <c r="THJ50" s="86"/>
      <c r="THK50" s="86"/>
      <c r="THL50" s="86"/>
      <c r="THM50" s="86"/>
      <c r="THN50" s="86"/>
      <c r="THO50" s="86"/>
      <c r="THP50" s="86"/>
      <c r="THQ50" s="86"/>
      <c r="THR50" s="86"/>
      <c r="THS50" s="86"/>
      <c r="THT50" s="86"/>
      <c r="THU50" s="86"/>
      <c r="THV50" s="86"/>
      <c r="THW50" s="86"/>
      <c r="THX50" s="86"/>
      <c r="THY50" s="86"/>
      <c r="THZ50" s="86"/>
      <c r="TIA50" s="86"/>
      <c r="TIB50" s="86"/>
      <c r="TIC50" s="86"/>
      <c r="TID50" s="86"/>
      <c r="TIE50" s="86"/>
      <c r="TIF50" s="86"/>
      <c r="TIG50" s="86"/>
      <c r="TIH50" s="86"/>
      <c r="TII50" s="86"/>
      <c r="TIJ50" s="86"/>
      <c r="TIK50" s="86"/>
      <c r="TIL50" s="86"/>
      <c r="TIM50" s="86"/>
      <c r="TIN50" s="98"/>
      <c r="TIO50" s="98"/>
      <c r="TIP50" s="98"/>
      <c r="TIQ50" s="98"/>
      <c r="TIR50" s="98"/>
      <c r="TIS50" s="98"/>
      <c r="TIT50" s="86"/>
      <c r="TIU50" s="86"/>
      <c r="TIV50" s="86"/>
      <c r="TIW50" s="86"/>
      <c r="TIX50" s="86"/>
      <c r="TIY50" s="86"/>
      <c r="TIZ50" s="86"/>
      <c r="TJA50" s="86"/>
      <c r="TJB50" s="86"/>
      <c r="TJC50" s="86"/>
      <c r="TJD50" s="86"/>
      <c r="TJE50" s="86"/>
      <c r="TJF50" s="86"/>
      <c r="TJG50" s="86"/>
      <c r="TJH50" s="86"/>
      <c r="TJI50" s="86"/>
      <c r="TJJ50" s="86"/>
      <c r="TJK50" s="86"/>
      <c r="TJL50" s="86"/>
      <c r="TJM50" s="86"/>
      <c r="TJN50" s="86"/>
      <c r="TJO50" s="86"/>
      <c r="TJP50" s="86"/>
      <c r="TJQ50" s="86"/>
      <c r="TJR50" s="86"/>
      <c r="TJS50" s="86"/>
      <c r="TJT50" s="86"/>
      <c r="TJU50" s="86"/>
      <c r="TJV50" s="86"/>
      <c r="TJW50" s="86"/>
      <c r="TJX50" s="86"/>
      <c r="TJY50" s="86"/>
      <c r="TJZ50" s="86"/>
      <c r="TKA50" s="86"/>
      <c r="TKB50" s="86"/>
      <c r="TKC50" s="86"/>
      <c r="TKD50" s="86"/>
      <c r="TKE50" s="86"/>
      <c r="TKF50" s="86"/>
      <c r="TKG50" s="86"/>
      <c r="TKH50" s="86"/>
      <c r="TKI50" s="86"/>
      <c r="TKJ50" s="86"/>
      <c r="TKK50" s="86"/>
      <c r="TKL50" s="86"/>
      <c r="TKM50" s="86"/>
      <c r="TKN50" s="86"/>
      <c r="TKO50" s="86"/>
      <c r="TKP50" s="86"/>
      <c r="TKQ50" s="86"/>
      <c r="TKR50" s="86"/>
      <c r="TKS50" s="86"/>
      <c r="TKT50" s="86"/>
      <c r="TKU50" s="86"/>
      <c r="TKV50" s="86"/>
      <c r="TKW50" s="86"/>
      <c r="TKX50" s="86"/>
      <c r="TKY50" s="86"/>
      <c r="TKZ50" s="86"/>
      <c r="TLA50" s="86"/>
      <c r="TLB50" s="86"/>
      <c r="TLC50" s="86"/>
      <c r="TLD50" s="86"/>
      <c r="TLE50" s="86"/>
      <c r="TLF50" s="86"/>
      <c r="TLG50" s="86"/>
      <c r="TLH50" s="86"/>
      <c r="TLI50" s="86"/>
      <c r="TLJ50" s="86"/>
      <c r="TLK50" s="86"/>
      <c r="TLL50" s="86"/>
      <c r="TLM50" s="86"/>
      <c r="TLN50" s="86"/>
      <c r="TLO50" s="86"/>
      <c r="TLP50" s="86"/>
      <c r="TLQ50" s="86"/>
      <c r="TLR50" s="86"/>
      <c r="TLS50" s="86"/>
      <c r="TLT50" s="86"/>
      <c r="TLU50" s="86"/>
      <c r="TLV50" s="86"/>
      <c r="TLW50" s="86"/>
      <c r="TLX50" s="86"/>
      <c r="TLY50" s="86"/>
      <c r="TLZ50" s="86"/>
      <c r="TMA50" s="86"/>
      <c r="TMB50" s="86"/>
      <c r="TMC50" s="86"/>
      <c r="TMD50" s="86"/>
      <c r="TME50" s="86"/>
      <c r="TMF50" s="86"/>
      <c r="TMG50" s="86"/>
      <c r="TMH50" s="86"/>
      <c r="TMI50" s="86"/>
      <c r="TMJ50" s="86"/>
      <c r="TMK50" s="86"/>
      <c r="TML50" s="86"/>
      <c r="TMM50" s="86"/>
      <c r="TMN50" s="86"/>
      <c r="TMO50" s="86"/>
      <c r="TMP50" s="86"/>
      <c r="TMQ50" s="86"/>
      <c r="TMR50" s="86"/>
      <c r="TMS50" s="86"/>
      <c r="TMT50" s="86"/>
      <c r="TMU50" s="86"/>
      <c r="TMV50" s="86"/>
      <c r="TMW50" s="86"/>
      <c r="TMX50" s="86"/>
      <c r="TMY50" s="86"/>
      <c r="TMZ50" s="86"/>
      <c r="TNA50" s="86"/>
      <c r="TNB50" s="86"/>
      <c r="TNC50" s="86"/>
      <c r="TND50" s="86"/>
      <c r="TNE50" s="86"/>
      <c r="TNF50" s="86"/>
      <c r="TNG50" s="86"/>
      <c r="TNH50" s="86"/>
      <c r="TNI50" s="86"/>
      <c r="TNJ50" s="86"/>
      <c r="TNK50" s="86"/>
      <c r="TNL50" s="86"/>
      <c r="TNM50" s="86"/>
      <c r="TNN50" s="86"/>
      <c r="TNO50" s="86"/>
      <c r="TNP50" s="86"/>
      <c r="TNQ50" s="86"/>
      <c r="TNR50" s="86"/>
      <c r="TNS50" s="86"/>
      <c r="TNT50" s="86"/>
      <c r="TNU50" s="86"/>
      <c r="TNV50" s="86"/>
      <c r="TNW50" s="86"/>
      <c r="TNX50" s="86"/>
      <c r="TNY50" s="86"/>
      <c r="TNZ50" s="86"/>
      <c r="TOA50" s="86"/>
      <c r="TOB50" s="86"/>
      <c r="TOC50" s="86"/>
      <c r="TOD50" s="86"/>
      <c r="TOE50" s="86"/>
      <c r="TOF50" s="86"/>
      <c r="TOG50" s="86"/>
      <c r="TOH50" s="86"/>
      <c r="TOI50" s="86"/>
      <c r="TOJ50" s="86"/>
      <c r="TOK50" s="86"/>
      <c r="TOL50" s="86"/>
      <c r="TOM50" s="86"/>
      <c r="TON50" s="86"/>
      <c r="TOO50" s="86"/>
      <c r="TOP50" s="86"/>
      <c r="TOQ50" s="86"/>
      <c r="TOR50" s="86"/>
      <c r="TOS50" s="86"/>
      <c r="TOT50" s="86"/>
      <c r="TOU50" s="86"/>
      <c r="TOV50" s="86"/>
      <c r="TOW50" s="86"/>
      <c r="TOX50" s="86"/>
      <c r="TOY50" s="86"/>
      <c r="TOZ50" s="86"/>
      <c r="TPA50" s="86"/>
      <c r="TPB50" s="86"/>
      <c r="TPC50" s="86"/>
      <c r="TPD50" s="86"/>
      <c r="TPE50" s="86"/>
      <c r="TPF50" s="86"/>
      <c r="TPG50" s="86"/>
      <c r="TPH50" s="86"/>
      <c r="TPI50" s="86"/>
      <c r="TPJ50" s="86"/>
      <c r="TPK50" s="86"/>
      <c r="TPL50" s="86"/>
      <c r="TPM50" s="86"/>
      <c r="TPN50" s="86"/>
      <c r="TPO50" s="86"/>
      <c r="TPP50" s="86"/>
      <c r="TPQ50" s="86"/>
      <c r="TPR50" s="86"/>
      <c r="TPS50" s="86"/>
      <c r="TPT50" s="86"/>
      <c r="TPU50" s="86"/>
      <c r="TPV50" s="86"/>
      <c r="TPW50" s="86"/>
      <c r="TPX50" s="86"/>
      <c r="TPY50" s="86"/>
      <c r="TPZ50" s="86"/>
      <c r="TQA50" s="86"/>
      <c r="TQB50" s="86"/>
      <c r="TQC50" s="86"/>
      <c r="TQD50" s="86"/>
      <c r="TQE50" s="86"/>
      <c r="TQF50" s="86"/>
      <c r="TQG50" s="86"/>
      <c r="TQH50" s="86"/>
      <c r="TQI50" s="86"/>
      <c r="TQJ50" s="86"/>
      <c r="TQK50" s="86"/>
      <c r="TQL50" s="86"/>
      <c r="TQM50" s="86"/>
      <c r="TQN50" s="86"/>
      <c r="TQO50" s="86"/>
      <c r="TQP50" s="86"/>
      <c r="TQQ50" s="86"/>
      <c r="TQR50" s="86"/>
      <c r="TQS50" s="86"/>
      <c r="TQT50" s="86"/>
      <c r="TQU50" s="86"/>
      <c r="TQV50" s="86"/>
      <c r="TQW50" s="86"/>
      <c r="TQX50" s="86"/>
      <c r="TQY50" s="86"/>
      <c r="TQZ50" s="86"/>
      <c r="TRA50" s="86"/>
      <c r="TRB50" s="86"/>
      <c r="TRC50" s="86"/>
      <c r="TRD50" s="86"/>
      <c r="TRE50" s="86"/>
      <c r="TRF50" s="86"/>
      <c r="TRG50" s="86"/>
      <c r="TRH50" s="86"/>
      <c r="TRI50" s="86"/>
      <c r="TRJ50" s="86"/>
      <c r="TRK50" s="86"/>
      <c r="TRL50" s="86"/>
      <c r="TRM50" s="86"/>
      <c r="TRN50" s="86"/>
      <c r="TRO50" s="86"/>
      <c r="TRP50" s="86"/>
      <c r="TRQ50" s="86"/>
      <c r="TRR50" s="86"/>
      <c r="TRS50" s="86"/>
      <c r="TRT50" s="86"/>
      <c r="TRU50" s="86"/>
      <c r="TRV50" s="86"/>
      <c r="TRW50" s="86"/>
      <c r="TRX50" s="86"/>
      <c r="TRY50" s="86"/>
      <c r="TRZ50" s="86"/>
      <c r="TSA50" s="86"/>
      <c r="TSB50" s="86"/>
      <c r="TSC50" s="86"/>
      <c r="TSD50" s="86"/>
      <c r="TSE50" s="86"/>
      <c r="TSF50" s="86"/>
      <c r="TSG50" s="86"/>
      <c r="TSH50" s="86"/>
      <c r="TSI50" s="86"/>
      <c r="TSJ50" s="98"/>
      <c r="TSK50" s="98"/>
      <c r="TSL50" s="98"/>
      <c r="TSM50" s="98"/>
      <c r="TSN50" s="98"/>
      <c r="TSO50" s="98"/>
      <c r="TSP50" s="86"/>
      <c r="TSQ50" s="86"/>
      <c r="TSR50" s="86"/>
      <c r="TSS50" s="86"/>
      <c r="TST50" s="86"/>
      <c r="TSU50" s="86"/>
      <c r="TSV50" s="86"/>
      <c r="TSW50" s="86"/>
      <c r="TSX50" s="86"/>
      <c r="TSY50" s="86"/>
      <c r="TSZ50" s="86"/>
      <c r="TTA50" s="86"/>
      <c r="TTB50" s="86"/>
      <c r="TTC50" s="86"/>
      <c r="TTD50" s="86"/>
      <c r="TTE50" s="86"/>
      <c r="TTF50" s="86"/>
      <c r="TTG50" s="86"/>
      <c r="TTH50" s="86"/>
      <c r="TTI50" s="86"/>
      <c r="TTJ50" s="86"/>
      <c r="TTK50" s="86"/>
      <c r="TTL50" s="86"/>
      <c r="TTM50" s="86"/>
      <c r="TTN50" s="86"/>
      <c r="TTO50" s="86"/>
      <c r="TTP50" s="86"/>
      <c r="TTQ50" s="86"/>
      <c r="TTR50" s="86"/>
      <c r="TTS50" s="86"/>
      <c r="TTT50" s="86"/>
      <c r="TTU50" s="86"/>
      <c r="TTV50" s="86"/>
      <c r="TTW50" s="86"/>
      <c r="TTX50" s="86"/>
      <c r="TTY50" s="86"/>
      <c r="TTZ50" s="86"/>
      <c r="TUA50" s="86"/>
      <c r="TUB50" s="86"/>
      <c r="TUC50" s="86"/>
      <c r="TUD50" s="86"/>
      <c r="TUE50" s="86"/>
      <c r="TUF50" s="86"/>
      <c r="TUG50" s="86"/>
      <c r="TUH50" s="86"/>
      <c r="TUI50" s="86"/>
      <c r="TUJ50" s="86"/>
      <c r="TUK50" s="86"/>
      <c r="TUL50" s="86"/>
      <c r="TUM50" s="86"/>
      <c r="TUN50" s="86"/>
      <c r="TUO50" s="86"/>
      <c r="TUP50" s="86"/>
      <c r="TUQ50" s="86"/>
      <c r="TUR50" s="86"/>
      <c r="TUS50" s="86"/>
      <c r="TUT50" s="86"/>
      <c r="TUU50" s="86"/>
      <c r="TUV50" s="86"/>
      <c r="TUW50" s="86"/>
      <c r="TUX50" s="86"/>
      <c r="TUY50" s="86"/>
      <c r="TUZ50" s="86"/>
      <c r="TVA50" s="86"/>
      <c r="TVB50" s="86"/>
      <c r="TVC50" s="86"/>
      <c r="TVD50" s="86"/>
      <c r="TVE50" s="86"/>
      <c r="TVF50" s="86"/>
      <c r="TVG50" s="86"/>
      <c r="TVH50" s="86"/>
      <c r="TVI50" s="86"/>
      <c r="TVJ50" s="86"/>
      <c r="TVK50" s="86"/>
      <c r="TVL50" s="86"/>
      <c r="TVM50" s="86"/>
      <c r="TVN50" s="86"/>
      <c r="TVO50" s="86"/>
      <c r="TVP50" s="86"/>
      <c r="TVQ50" s="86"/>
      <c r="TVR50" s="86"/>
      <c r="TVS50" s="86"/>
      <c r="TVT50" s="86"/>
      <c r="TVU50" s="86"/>
      <c r="TVV50" s="86"/>
      <c r="TVW50" s="86"/>
      <c r="TVX50" s="86"/>
      <c r="TVY50" s="86"/>
      <c r="TVZ50" s="86"/>
      <c r="TWA50" s="86"/>
      <c r="TWB50" s="86"/>
      <c r="TWC50" s="86"/>
      <c r="TWD50" s="86"/>
      <c r="TWE50" s="86"/>
      <c r="TWF50" s="86"/>
      <c r="TWG50" s="86"/>
      <c r="TWH50" s="86"/>
      <c r="TWI50" s="86"/>
      <c r="TWJ50" s="86"/>
      <c r="TWK50" s="86"/>
      <c r="TWL50" s="86"/>
      <c r="TWM50" s="86"/>
      <c r="TWN50" s="86"/>
      <c r="TWO50" s="86"/>
      <c r="TWP50" s="86"/>
      <c r="TWQ50" s="86"/>
      <c r="TWR50" s="86"/>
      <c r="TWS50" s="86"/>
      <c r="TWT50" s="86"/>
      <c r="TWU50" s="86"/>
      <c r="TWV50" s="86"/>
      <c r="TWW50" s="86"/>
      <c r="TWX50" s="86"/>
      <c r="TWY50" s="86"/>
      <c r="TWZ50" s="86"/>
      <c r="TXA50" s="86"/>
      <c r="TXB50" s="86"/>
      <c r="TXC50" s="86"/>
      <c r="TXD50" s="86"/>
      <c r="TXE50" s="86"/>
      <c r="TXF50" s="86"/>
      <c r="TXG50" s="86"/>
      <c r="TXH50" s="86"/>
      <c r="TXI50" s="86"/>
      <c r="TXJ50" s="86"/>
      <c r="TXK50" s="86"/>
      <c r="TXL50" s="86"/>
      <c r="TXM50" s="86"/>
      <c r="TXN50" s="86"/>
      <c r="TXO50" s="86"/>
      <c r="TXP50" s="86"/>
      <c r="TXQ50" s="86"/>
      <c r="TXR50" s="86"/>
      <c r="TXS50" s="86"/>
      <c r="TXT50" s="86"/>
      <c r="TXU50" s="86"/>
      <c r="TXV50" s="86"/>
      <c r="TXW50" s="86"/>
      <c r="TXX50" s="86"/>
      <c r="TXY50" s="86"/>
      <c r="TXZ50" s="86"/>
      <c r="TYA50" s="86"/>
      <c r="TYB50" s="86"/>
      <c r="TYC50" s="86"/>
      <c r="TYD50" s="86"/>
      <c r="TYE50" s="86"/>
      <c r="TYF50" s="86"/>
      <c r="TYG50" s="86"/>
      <c r="TYH50" s="86"/>
      <c r="TYI50" s="86"/>
      <c r="TYJ50" s="86"/>
      <c r="TYK50" s="86"/>
      <c r="TYL50" s="86"/>
      <c r="TYM50" s="86"/>
      <c r="TYN50" s="86"/>
      <c r="TYO50" s="86"/>
      <c r="TYP50" s="86"/>
      <c r="TYQ50" s="86"/>
      <c r="TYR50" s="86"/>
      <c r="TYS50" s="86"/>
      <c r="TYT50" s="86"/>
      <c r="TYU50" s="86"/>
      <c r="TYV50" s="86"/>
      <c r="TYW50" s="86"/>
      <c r="TYX50" s="86"/>
      <c r="TYY50" s="86"/>
      <c r="TYZ50" s="86"/>
      <c r="TZA50" s="86"/>
      <c r="TZB50" s="86"/>
      <c r="TZC50" s="86"/>
      <c r="TZD50" s="86"/>
      <c r="TZE50" s="86"/>
      <c r="TZF50" s="86"/>
      <c r="TZG50" s="86"/>
      <c r="TZH50" s="86"/>
      <c r="TZI50" s="86"/>
      <c r="TZJ50" s="86"/>
      <c r="TZK50" s="86"/>
      <c r="TZL50" s="86"/>
      <c r="TZM50" s="86"/>
      <c r="TZN50" s="86"/>
      <c r="TZO50" s="86"/>
      <c r="TZP50" s="86"/>
      <c r="TZQ50" s="86"/>
      <c r="TZR50" s="86"/>
      <c r="TZS50" s="86"/>
      <c r="TZT50" s="86"/>
      <c r="TZU50" s="86"/>
      <c r="TZV50" s="86"/>
      <c r="TZW50" s="86"/>
      <c r="TZX50" s="86"/>
      <c r="TZY50" s="86"/>
      <c r="TZZ50" s="86"/>
      <c r="UAA50" s="86"/>
      <c r="UAB50" s="86"/>
      <c r="UAC50" s="86"/>
      <c r="UAD50" s="86"/>
      <c r="UAE50" s="86"/>
      <c r="UAF50" s="86"/>
      <c r="UAG50" s="86"/>
      <c r="UAH50" s="86"/>
      <c r="UAI50" s="86"/>
      <c r="UAJ50" s="86"/>
      <c r="UAK50" s="86"/>
      <c r="UAL50" s="86"/>
      <c r="UAM50" s="86"/>
      <c r="UAN50" s="86"/>
      <c r="UAO50" s="86"/>
      <c r="UAP50" s="86"/>
      <c r="UAQ50" s="86"/>
      <c r="UAR50" s="86"/>
      <c r="UAS50" s="86"/>
      <c r="UAT50" s="86"/>
      <c r="UAU50" s="86"/>
      <c r="UAV50" s="86"/>
      <c r="UAW50" s="86"/>
      <c r="UAX50" s="86"/>
      <c r="UAY50" s="86"/>
      <c r="UAZ50" s="86"/>
      <c r="UBA50" s="86"/>
      <c r="UBB50" s="86"/>
      <c r="UBC50" s="86"/>
      <c r="UBD50" s="86"/>
      <c r="UBE50" s="86"/>
      <c r="UBF50" s="86"/>
      <c r="UBG50" s="86"/>
      <c r="UBH50" s="86"/>
      <c r="UBI50" s="86"/>
      <c r="UBJ50" s="86"/>
      <c r="UBK50" s="86"/>
      <c r="UBL50" s="86"/>
      <c r="UBM50" s="86"/>
      <c r="UBN50" s="86"/>
      <c r="UBO50" s="86"/>
      <c r="UBP50" s="86"/>
      <c r="UBQ50" s="86"/>
      <c r="UBR50" s="86"/>
      <c r="UBS50" s="86"/>
      <c r="UBT50" s="86"/>
      <c r="UBU50" s="86"/>
      <c r="UBV50" s="86"/>
      <c r="UBW50" s="86"/>
      <c r="UBX50" s="86"/>
      <c r="UBY50" s="86"/>
      <c r="UBZ50" s="86"/>
      <c r="UCA50" s="86"/>
      <c r="UCB50" s="86"/>
      <c r="UCC50" s="86"/>
      <c r="UCD50" s="86"/>
      <c r="UCE50" s="86"/>
      <c r="UCF50" s="98"/>
      <c r="UCG50" s="98"/>
      <c r="UCH50" s="98"/>
      <c r="UCI50" s="98"/>
      <c r="UCJ50" s="98"/>
      <c r="UCK50" s="98"/>
      <c r="UCL50" s="86"/>
      <c r="UCM50" s="86"/>
      <c r="UCN50" s="86"/>
      <c r="UCO50" s="86"/>
      <c r="UCP50" s="86"/>
      <c r="UCQ50" s="86"/>
      <c r="UCR50" s="86"/>
      <c r="UCS50" s="86"/>
      <c r="UCT50" s="86"/>
      <c r="UCU50" s="86"/>
      <c r="UCV50" s="86"/>
      <c r="UCW50" s="86"/>
      <c r="UCX50" s="86"/>
      <c r="UCY50" s="86"/>
      <c r="UCZ50" s="86"/>
      <c r="UDA50" s="86"/>
      <c r="UDB50" s="86"/>
      <c r="UDC50" s="86"/>
      <c r="UDD50" s="86"/>
      <c r="UDE50" s="86"/>
      <c r="UDF50" s="86"/>
      <c r="UDG50" s="86"/>
      <c r="UDH50" s="86"/>
      <c r="UDI50" s="86"/>
      <c r="UDJ50" s="86"/>
      <c r="UDK50" s="86"/>
      <c r="UDL50" s="86"/>
      <c r="UDM50" s="86"/>
      <c r="UDN50" s="86"/>
      <c r="UDO50" s="86"/>
      <c r="UDP50" s="86"/>
      <c r="UDQ50" s="86"/>
      <c r="UDR50" s="86"/>
      <c r="UDS50" s="86"/>
      <c r="UDT50" s="86"/>
      <c r="UDU50" s="86"/>
      <c r="UDV50" s="86"/>
      <c r="UDW50" s="86"/>
      <c r="UDX50" s="86"/>
      <c r="UDY50" s="86"/>
      <c r="UDZ50" s="86"/>
      <c r="UEA50" s="86"/>
      <c r="UEB50" s="86"/>
      <c r="UEC50" s="86"/>
      <c r="UED50" s="86"/>
      <c r="UEE50" s="86"/>
      <c r="UEF50" s="86"/>
      <c r="UEG50" s="86"/>
      <c r="UEH50" s="86"/>
      <c r="UEI50" s="86"/>
      <c r="UEJ50" s="86"/>
      <c r="UEK50" s="86"/>
      <c r="UEL50" s="86"/>
      <c r="UEM50" s="86"/>
      <c r="UEN50" s="86"/>
      <c r="UEO50" s="86"/>
      <c r="UEP50" s="86"/>
      <c r="UEQ50" s="86"/>
      <c r="UER50" s="86"/>
      <c r="UES50" s="86"/>
      <c r="UET50" s="86"/>
      <c r="UEU50" s="86"/>
      <c r="UEV50" s="86"/>
      <c r="UEW50" s="86"/>
      <c r="UEX50" s="86"/>
      <c r="UEY50" s="86"/>
      <c r="UEZ50" s="86"/>
      <c r="UFA50" s="86"/>
      <c r="UFB50" s="86"/>
      <c r="UFC50" s="86"/>
      <c r="UFD50" s="86"/>
      <c r="UFE50" s="86"/>
      <c r="UFF50" s="86"/>
      <c r="UFG50" s="86"/>
      <c r="UFH50" s="86"/>
      <c r="UFI50" s="86"/>
      <c r="UFJ50" s="86"/>
      <c r="UFK50" s="86"/>
      <c r="UFL50" s="86"/>
      <c r="UFM50" s="86"/>
      <c r="UFN50" s="86"/>
      <c r="UFO50" s="86"/>
      <c r="UFP50" s="86"/>
      <c r="UFQ50" s="86"/>
      <c r="UFR50" s="86"/>
      <c r="UFS50" s="86"/>
      <c r="UFT50" s="86"/>
      <c r="UFU50" s="86"/>
      <c r="UFV50" s="86"/>
      <c r="UFW50" s="86"/>
      <c r="UFX50" s="86"/>
      <c r="UFY50" s="86"/>
      <c r="UFZ50" s="86"/>
      <c r="UGA50" s="86"/>
      <c r="UGB50" s="86"/>
      <c r="UGC50" s="86"/>
      <c r="UGD50" s="86"/>
      <c r="UGE50" s="86"/>
      <c r="UGF50" s="86"/>
      <c r="UGG50" s="86"/>
      <c r="UGH50" s="86"/>
      <c r="UGI50" s="86"/>
      <c r="UGJ50" s="86"/>
      <c r="UGK50" s="86"/>
      <c r="UGL50" s="86"/>
      <c r="UGM50" s="86"/>
      <c r="UGN50" s="86"/>
      <c r="UGO50" s="86"/>
      <c r="UGP50" s="86"/>
      <c r="UGQ50" s="86"/>
      <c r="UGR50" s="86"/>
      <c r="UGS50" s="86"/>
      <c r="UGT50" s="86"/>
      <c r="UGU50" s="86"/>
      <c r="UGV50" s="86"/>
      <c r="UGW50" s="86"/>
      <c r="UGX50" s="86"/>
      <c r="UGY50" s="86"/>
      <c r="UGZ50" s="86"/>
      <c r="UHA50" s="86"/>
      <c r="UHB50" s="86"/>
      <c r="UHC50" s="86"/>
      <c r="UHD50" s="86"/>
      <c r="UHE50" s="86"/>
      <c r="UHF50" s="86"/>
      <c r="UHG50" s="86"/>
      <c r="UHH50" s="86"/>
      <c r="UHI50" s="86"/>
      <c r="UHJ50" s="86"/>
      <c r="UHK50" s="86"/>
      <c r="UHL50" s="86"/>
      <c r="UHM50" s="86"/>
      <c r="UHN50" s="86"/>
      <c r="UHO50" s="86"/>
      <c r="UHP50" s="86"/>
      <c r="UHQ50" s="86"/>
      <c r="UHR50" s="86"/>
      <c r="UHS50" s="86"/>
      <c r="UHT50" s="86"/>
      <c r="UHU50" s="86"/>
      <c r="UHV50" s="86"/>
      <c r="UHW50" s="86"/>
      <c r="UHX50" s="86"/>
      <c r="UHY50" s="86"/>
      <c r="UHZ50" s="86"/>
      <c r="UIA50" s="86"/>
      <c r="UIB50" s="86"/>
      <c r="UIC50" s="86"/>
      <c r="UID50" s="86"/>
      <c r="UIE50" s="86"/>
      <c r="UIF50" s="86"/>
      <c r="UIG50" s="86"/>
      <c r="UIH50" s="86"/>
      <c r="UII50" s="86"/>
      <c r="UIJ50" s="86"/>
      <c r="UIK50" s="86"/>
      <c r="UIL50" s="86"/>
      <c r="UIM50" s="86"/>
      <c r="UIN50" s="86"/>
      <c r="UIO50" s="86"/>
      <c r="UIP50" s="86"/>
      <c r="UIQ50" s="86"/>
      <c r="UIR50" s="86"/>
      <c r="UIS50" s="86"/>
      <c r="UIT50" s="86"/>
      <c r="UIU50" s="86"/>
      <c r="UIV50" s="86"/>
      <c r="UIW50" s="86"/>
      <c r="UIX50" s="86"/>
      <c r="UIY50" s="86"/>
      <c r="UIZ50" s="86"/>
      <c r="UJA50" s="86"/>
      <c r="UJB50" s="86"/>
      <c r="UJC50" s="86"/>
      <c r="UJD50" s="86"/>
      <c r="UJE50" s="86"/>
      <c r="UJF50" s="86"/>
      <c r="UJG50" s="86"/>
      <c r="UJH50" s="86"/>
      <c r="UJI50" s="86"/>
      <c r="UJJ50" s="86"/>
      <c r="UJK50" s="86"/>
      <c r="UJL50" s="86"/>
      <c r="UJM50" s="86"/>
      <c r="UJN50" s="86"/>
      <c r="UJO50" s="86"/>
      <c r="UJP50" s="86"/>
      <c r="UJQ50" s="86"/>
      <c r="UJR50" s="86"/>
      <c r="UJS50" s="86"/>
      <c r="UJT50" s="86"/>
      <c r="UJU50" s="86"/>
      <c r="UJV50" s="86"/>
      <c r="UJW50" s="86"/>
      <c r="UJX50" s="86"/>
      <c r="UJY50" s="86"/>
      <c r="UJZ50" s="86"/>
      <c r="UKA50" s="86"/>
      <c r="UKB50" s="86"/>
      <c r="UKC50" s="86"/>
      <c r="UKD50" s="86"/>
      <c r="UKE50" s="86"/>
      <c r="UKF50" s="86"/>
      <c r="UKG50" s="86"/>
      <c r="UKH50" s="86"/>
      <c r="UKI50" s="86"/>
      <c r="UKJ50" s="86"/>
      <c r="UKK50" s="86"/>
      <c r="UKL50" s="86"/>
      <c r="UKM50" s="86"/>
      <c r="UKN50" s="86"/>
      <c r="UKO50" s="86"/>
      <c r="UKP50" s="86"/>
      <c r="UKQ50" s="86"/>
      <c r="UKR50" s="86"/>
      <c r="UKS50" s="86"/>
      <c r="UKT50" s="86"/>
      <c r="UKU50" s="86"/>
      <c r="UKV50" s="86"/>
      <c r="UKW50" s="86"/>
      <c r="UKX50" s="86"/>
      <c r="UKY50" s="86"/>
      <c r="UKZ50" s="86"/>
      <c r="ULA50" s="86"/>
      <c r="ULB50" s="86"/>
      <c r="ULC50" s="86"/>
      <c r="ULD50" s="86"/>
      <c r="ULE50" s="86"/>
      <c r="ULF50" s="86"/>
      <c r="ULG50" s="86"/>
      <c r="ULH50" s="86"/>
      <c r="ULI50" s="86"/>
      <c r="ULJ50" s="86"/>
      <c r="ULK50" s="86"/>
      <c r="ULL50" s="86"/>
      <c r="ULM50" s="86"/>
      <c r="ULN50" s="86"/>
      <c r="ULO50" s="86"/>
      <c r="ULP50" s="86"/>
      <c r="ULQ50" s="86"/>
      <c r="ULR50" s="86"/>
      <c r="ULS50" s="86"/>
      <c r="ULT50" s="86"/>
      <c r="ULU50" s="86"/>
      <c r="ULV50" s="86"/>
      <c r="ULW50" s="86"/>
      <c r="ULX50" s="86"/>
      <c r="ULY50" s="86"/>
      <c r="ULZ50" s="86"/>
      <c r="UMA50" s="86"/>
      <c r="UMB50" s="98"/>
      <c r="UMC50" s="98"/>
      <c r="UMD50" s="98"/>
      <c r="UME50" s="98"/>
      <c r="UMF50" s="98"/>
      <c r="UMG50" s="98"/>
      <c r="UMH50" s="86"/>
      <c r="UMI50" s="86"/>
      <c r="UMJ50" s="86"/>
      <c r="UMK50" s="86"/>
      <c r="UML50" s="86"/>
      <c r="UMM50" s="86"/>
      <c r="UMN50" s="86"/>
      <c r="UMO50" s="86"/>
      <c r="UMP50" s="86"/>
      <c r="UMQ50" s="86"/>
      <c r="UMR50" s="86"/>
      <c r="UMS50" s="86"/>
      <c r="UMT50" s="86"/>
      <c r="UMU50" s="86"/>
      <c r="UMV50" s="86"/>
      <c r="UMW50" s="86"/>
      <c r="UMX50" s="86"/>
      <c r="UMY50" s="86"/>
      <c r="UMZ50" s="86"/>
      <c r="UNA50" s="86"/>
      <c r="UNB50" s="86"/>
      <c r="UNC50" s="86"/>
      <c r="UND50" s="86"/>
      <c r="UNE50" s="86"/>
      <c r="UNF50" s="86"/>
      <c r="UNG50" s="86"/>
      <c r="UNH50" s="86"/>
      <c r="UNI50" s="86"/>
      <c r="UNJ50" s="86"/>
      <c r="UNK50" s="86"/>
      <c r="UNL50" s="86"/>
      <c r="UNM50" s="86"/>
      <c r="UNN50" s="86"/>
      <c r="UNO50" s="86"/>
      <c r="UNP50" s="86"/>
      <c r="UNQ50" s="86"/>
      <c r="UNR50" s="86"/>
      <c r="UNS50" s="86"/>
      <c r="UNT50" s="86"/>
      <c r="UNU50" s="86"/>
      <c r="UNV50" s="86"/>
      <c r="UNW50" s="86"/>
      <c r="UNX50" s="86"/>
      <c r="UNY50" s="86"/>
      <c r="UNZ50" s="86"/>
      <c r="UOA50" s="86"/>
      <c r="UOB50" s="86"/>
      <c r="UOC50" s="86"/>
      <c r="UOD50" s="86"/>
      <c r="UOE50" s="86"/>
      <c r="UOF50" s="86"/>
      <c r="UOG50" s="86"/>
      <c r="UOH50" s="86"/>
      <c r="UOI50" s="86"/>
      <c r="UOJ50" s="86"/>
      <c r="UOK50" s="86"/>
      <c r="UOL50" s="86"/>
      <c r="UOM50" s="86"/>
      <c r="UON50" s="86"/>
      <c r="UOO50" s="86"/>
      <c r="UOP50" s="86"/>
      <c r="UOQ50" s="86"/>
      <c r="UOR50" s="86"/>
      <c r="UOS50" s="86"/>
      <c r="UOT50" s="86"/>
      <c r="UOU50" s="86"/>
      <c r="UOV50" s="86"/>
      <c r="UOW50" s="86"/>
      <c r="UOX50" s="86"/>
      <c r="UOY50" s="86"/>
      <c r="UOZ50" s="86"/>
      <c r="UPA50" s="86"/>
      <c r="UPB50" s="86"/>
      <c r="UPC50" s="86"/>
      <c r="UPD50" s="86"/>
      <c r="UPE50" s="86"/>
      <c r="UPF50" s="86"/>
      <c r="UPG50" s="86"/>
      <c r="UPH50" s="86"/>
      <c r="UPI50" s="86"/>
      <c r="UPJ50" s="86"/>
      <c r="UPK50" s="86"/>
      <c r="UPL50" s="86"/>
      <c r="UPM50" s="86"/>
      <c r="UPN50" s="86"/>
      <c r="UPO50" s="86"/>
      <c r="UPP50" s="86"/>
      <c r="UPQ50" s="86"/>
      <c r="UPR50" s="86"/>
      <c r="UPS50" s="86"/>
      <c r="UPT50" s="86"/>
      <c r="UPU50" s="86"/>
      <c r="UPV50" s="86"/>
      <c r="UPW50" s="86"/>
      <c r="UPX50" s="86"/>
      <c r="UPY50" s="86"/>
      <c r="UPZ50" s="86"/>
      <c r="UQA50" s="86"/>
      <c r="UQB50" s="86"/>
      <c r="UQC50" s="86"/>
      <c r="UQD50" s="86"/>
      <c r="UQE50" s="86"/>
      <c r="UQF50" s="86"/>
      <c r="UQG50" s="86"/>
      <c r="UQH50" s="86"/>
      <c r="UQI50" s="86"/>
      <c r="UQJ50" s="86"/>
      <c r="UQK50" s="86"/>
      <c r="UQL50" s="86"/>
      <c r="UQM50" s="86"/>
      <c r="UQN50" s="86"/>
      <c r="UQO50" s="86"/>
      <c r="UQP50" s="86"/>
      <c r="UQQ50" s="86"/>
      <c r="UQR50" s="86"/>
      <c r="UQS50" s="86"/>
      <c r="UQT50" s="86"/>
      <c r="UQU50" s="86"/>
      <c r="UQV50" s="86"/>
      <c r="UQW50" s="86"/>
      <c r="UQX50" s="86"/>
      <c r="UQY50" s="86"/>
      <c r="UQZ50" s="86"/>
      <c r="URA50" s="86"/>
      <c r="URB50" s="86"/>
      <c r="URC50" s="86"/>
      <c r="URD50" s="86"/>
      <c r="URE50" s="86"/>
      <c r="URF50" s="86"/>
      <c r="URG50" s="86"/>
      <c r="URH50" s="86"/>
      <c r="URI50" s="86"/>
      <c r="URJ50" s="86"/>
      <c r="URK50" s="86"/>
      <c r="URL50" s="86"/>
      <c r="URM50" s="86"/>
      <c r="URN50" s="86"/>
      <c r="URO50" s="86"/>
      <c r="URP50" s="86"/>
      <c r="URQ50" s="86"/>
      <c r="URR50" s="86"/>
      <c r="URS50" s="86"/>
      <c r="URT50" s="86"/>
      <c r="URU50" s="86"/>
      <c r="URV50" s="86"/>
      <c r="URW50" s="86"/>
      <c r="URX50" s="86"/>
      <c r="URY50" s="86"/>
      <c r="URZ50" s="86"/>
      <c r="USA50" s="86"/>
      <c r="USB50" s="86"/>
      <c r="USC50" s="86"/>
      <c r="USD50" s="86"/>
      <c r="USE50" s="86"/>
      <c r="USF50" s="86"/>
      <c r="USG50" s="86"/>
      <c r="USH50" s="86"/>
      <c r="USI50" s="86"/>
      <c r="USJ50" s="86"/>
      <c r="USK50" s="86"/>
      <c r="USL50" s="86"/>
      <c r="USM50" s="86"/>
      <c r="USN50" s="86"/>
      <c r="USO50" s="86"/>
      <c r="USP50" s="86"/>
      <c r="USQ50" s="86"/>
      <c r="USR50" s="86"/>
      <c r="USS50" s="86"/>
      <c r="UST50" s="86"/>
      <c r="USU50" s="86"/>
      <c r="USV50" s="86"/>
      <c r="USW50" s="86"/>
      <c r="USX50" s="86"/>
      <c r="USY50" s="86"/>
      <c r="USZ50" s="86"/>
      <c r="UTA50" s="86"/>
      <c r="UTB50" s="86"/>
      <c r="UTC50" s="86"/>
      <c r="UTD50" s="86"/>
      <c r="UTE50" s="86"/>
      <c r="UTF50" s="86"/>
      <c r="UTG50" s="86"/>
      <c r="UTH50" s="86"/>
      <c r="UTI50" s="86"/>
      <c r="UTJ50" s="86"/>
      <c r="UTK50" s="86"/>
      <c r="UTL50" s="86"/>
      <c r="UTM50" s="86"/>
      <c r="UTN50" s="86"/>
      <c r="UTO50" s="86"/>
      <c r="UTP50" s="86"/>
      <c r="UTQ50" s="86"/>
      <c r="UTR50" s="86"/>
      <c r="UTS50" s="86"/>
      <c r="UTT50" s="86"/>
      <c r="UTU50" s="86"/>
      <c r="UTV50" s="86"/>
      <c r="UTW50" s="86"/>
      <c r="UTX50" s="86"/>
      <c r="UTY50" s="86"/>
      <c r="UTZ50" s="86"/>
      <c r="UUA50" s="86"/>
      <c r="UUB50" s="86"/>
      <c r="UUC50" s="86"/>
      <c r="UUD50" s="86"/>
      <c r="UUE50" s="86"/>
      <c r="UUF50" s="86"/>
      <c r="UUG50" s="86"/>
      <c r="UUH50" s="86"/>
      <c r="UUI50" s="86"/>
      <c r="UUJ50" s="86"/>
      <c r="UUK50" s="86"/>
      <c r="UUL50" s="86"/>
      <c r="UUM50" s="86"/>
      <c r="UUN50" s="86"/>
      <c r="UUO50" s="86"/>
      <c r="UUP50" s="86"/>
      <c r="UUQ50" s="86"/>
      <c r="UUR50" s="86"/>
      <c r="UUS50" s="86"/>
      <c r="UUT50" s="86"/>
      <c r="UUU50" s="86"/>
      <c r="UUV50" s="86"/>
      <c r="UUW50" s="86"/>
      <c r="UUX50" s="86"/>
      <c r="UUY50" s="86"/>
      <c r="UUZ50" s="86"/>
      <c r="UVA50" s="86"/>
      <c r="UVB50" s="86"/>
      <c r="UVC50" s="86"/>
      <c r="UVD50" s="86"/>
      <c r="UVE50" s="86"/>
      <c r="UVF50" s="86"/>
      <c r="UVG50" s="86"/>
      <c r="UVH50" s="86"/>
      <c r="UVI50" s="86"/>
      <c r="UVJ50" s="86"/>
      <c r="UVK50" s="86"/>
      <c r="UVL50" s="86"/>
      <c r="UVM50" s="86"/>
      <c r="UVN50" s="86"/>
      <c r="UVO50" s="86"/>
      <c r="UVP50" s="86"/>
      <c r="UVQ50" s="86"/>
      <c r="UVR50" s="86"/>
      <c r="UVS50" s="86"/>
      <c r="UVT50" s="86"/>
      <c r="UVU50" s="86"/>
      <c r="UVV50" s="86"/>
      <c r="UVW50" s="86"/>
      <c r="UVX50" s="98"/>
      <c r="UVY50" s="98"/>
      <c r="UVZ50" s="98"/>
      <c r="UWA50" s="98"/>
      <c r="UWB50" s="98"/>
      <c r="UWC50" s="98"/>
      <c r="UWD50" s="86"/>
      <c r="UWE50" s="86"/>
      <c r="UWF50" s="86"/>
      <c r="UWG50" s="86"/>
      <c r="UWH50" s="86"/>
      <c r="UWI50" s="86"/>
      <c r="UWJ50" s="86"/>
      <c r="UWK50" s="86"/>
      <c r="UWL50" s="86"/>
      <c r="UWM50" s="86"/>
      <c r="UWN50" s="86"/>
      <c r="UWO50" s="86"/>
      <c r="UWP50" s="86"/>
      <c r="UWQ50" s="86"/>
      <c r="UWR50" s="86"/>
      <c r="UWS50" s="86"/>
      <c r="UWT50" s="86"/>
      <c r="UWU50" s="86"/>
      <c r="UWV50" s="86"/>
      <c r="UWW50" s="86"/>
      <c r="UWX50" s="86"/>
      <c r="UWY50" s="86"/>
      <c r="UWZ50" s="86"/>
      <c r="UXA50" s="86"/>
      <c r="UXB50" s="86"/>
      <c r="UXC50" s="86"/>
      <c r="UXD50" s="86"/>
      <c r="UXE50" s="86"/>
      <c r="UXF50" s="86"/>
      <c r="UXG50" s="86"/>
      <c r="UXH50" s="86"/>
      <c r="UXI50" s="86"/>
      <c r="UXJ50" s="86"/>
      <c r="UXK50" s="86"/>
      <c r="UXL50" s="86"/>
      <c r="UXM50" s="86"/>
      <c r="UXN50" s="86"/>
      <c r="UXO50" s="86"/>
      <c r="UXP50" s="86"/>
      <c r="UXQ50" s="86"/>
      <c r="UXR50" s="86"/>
      <c r="UXS50" s="86"/>
      <c r="UXT50" s="86"/>
      <c r="UXU50" s="86"/>
      <c r="UXV50" s="86"/>
      <c r="UXW50" s="86"/>
      <c r="UXX50" s="86"/>
      <c r="UXY50" s="86"/>
      <c r="UXZ50" s="86"/>
      <c r="UYA50" s="86"/>
      <c r="UYB50" s="86"/>
      <c r="UYC50" s="86"/>
      <c r="UYD50" s="86"/>
      <c r="UYE50" s="86"/>
      <c r="UYF50" s="86"/>
      <c r="UYG50" s="86"/>
      <c r="UYH50" s="86"/>
      <c r="UYI50" s="86"/>
      <c r="UYJ50" s="86"/>
      <c r="UYK50" s="86"/>
      <c r="UYL50" s="86"/>
      <c r="UYM50" s="86"/>
      <c r="UYN50" s="86"/>
      <c r="UYO50" s="86"/>
      <c r="UYP50" s="86"/>
      <c r="UYQ50" s="86"/>
      <c r="UYR50" s="86"/>
      <c r="UYS50" s="86"/>
      <c r="UYT50" s="86"/>
      <c r="UYU50" s="86"/>
      <c r="UYV50" s="86"/>
      <c r="UYW50" s="86"/>
      <c r="UYX50" s="86"/>
      <c r="UYY50" s="86"/>
      <c r="UYZ50" s="86"/>
      <c r="UZA50" s="86"/>
      <c r="UZB50" s="86"/>
      <c r="UZC50" s="86"/>
      <c r="UZD50" s="86"/>
      <c r="UZE50" s="86"/>
      <c r="UZF50" s="86"/>
      <c r="UZG50" s="86"/>
      <c r="UZH50" s="86"/>
      <c r="UZI50" s="86"/>
      <c r="UZJ50" s="86"/>
      <c r="UZK50" s="86"/>
      <c r="UZL50" s="86"/>
      <c r="UZM50" s="86"/>
      <c r="UZN50" s="86"/>
      <c r="UZO50" s="86"/>
      <c r="UZP50" s="86"/>
      <c r="UZQ50" s="86"/>
      <c r="UZR50" s="86"/>
      <c r="UZS50" s="86"/>
      <c r="UZT50" s="86"/>
      <c r="UZU50" s="86"/>
      <c r="UZV50" s="86"/>
      <c r="UZW50" s="86"/>
      <c r="UZX50" s="86"/>
      <c r="UZY50" s="86"/>
      <c r="UZZ50" s="86"/>
      <c r="VAA50" s="86"/>
      <c r="VAB50" s="86"/>
      <c r="VAC50" s="86"/>
      <c r="VAD50" s="86"/>
      <c r="VAE50" s="86"/>
      <c r="VAF50" s="86"/>
      <c r="VAG50" s="86"/>
      <c r="VAH50" s="86"/>
      <c r="VAI50" s="86"/>
      <c r="VAJ50" s="86"/>
      <c r="VAK50" s="86"/>
      <c r="VAL50" s="86"/>
      <c r="VAM50" s="86"/>
      <c r="VAN50" s="86"/>
      <c r="VAO50" s="86"/>
      <c r="VAP50" s="86"/>
      <c r="VAQ50" s="86"/>
      <c r="VAR50" s="86"/>
      <c r="VAS50" s="86"/>
      <c r="VAT50" s="86"/>
      <c r="VAU50" s="86"/>
      <c r="VAV50" s="86"/>
      <c r="VAW50" s="86"/>
      <c r="VAX50" s="86"/>
      <c r="VAY50" s="86"/>
      <c r="VAZ50" s="86"/>
      <c r="VBA50" s="86"/>
      <c r="VBB50" s="86"/>
      <c r="VBC50" s="86"/>
      <c r="VBD50" s="86"/>
      <c r="VBE50" s="86"/>
      <c r="VBF50" s="86"/>
      <c r="VBG50" s="86"/>
      <c r="VBH50" s="86"/>
      <c r="VBI50" s="86"/>
      <c r="VBJ50" s="86"/>
      <c r="VBK50" s="86"/>
      <c r="VBL50" s="86"/>
      <c r="VBM50" s="86"/>
      <c r="VBN50" s="86"/>
      <c r="VBO50" s="86"/>
      <c r="VBP50" s="86"/>
      <c r="VBQ50" s="86"/>
      <c r="VBR50" s="86"/>
      <c r="VBS50" s="86"/>
      <c r="VBT50" s="86"/>
      <c r="VBU50" s="86"/>
      <c r="VBV50" s="86"/>
      <c r="VBW50" s="86"/>
      <c r="VBX50" s="86"/>
      <c r="VBY50" s="86"/>
      <c r="VBZ50" s="86"/>
      <c r="VCA50" s="86"/>
      <c r="VCB50" s="86"/>
      <c r="VCC50" s="86"/>
      <c r="VCD50" s="86"/>
      <c r="VCE50" s="86"/>
      <c r="VCF50" s="86"/>
      <c r="VCG50" s="86"/>
      <c r="VCH50" s="86"/>
      <c r="VCI50" s="86"/>
      <c r="VCJ50" s="86"/>
      <c r="VCK50" s="86"/>
      <c r="VCL50" s="86"/>
      <c r="VCM50" s="86"/>
      <c r="VCN50" s="86"/>
      <c r="VCO50" s="86"/>
      <c r="VCP50" s="86"/>
      <c r="VCQ50" s="86"/>
      <c r="VCR50" s="86"/>
      <c r="VCS50" s="86"/>
      <c r="VCT50" s="86"/>
      <c r="VCU50" s="86"/>
      <c r="VCV50" s="86"/>
      <c r="VCW50" s="86"/>
      <c r="VCX50" s="86"/>
      <c r="VCY50" s="86"/>
      <c r="VCZ50" s="86"/>
      <c r="VDA50" s="86"/>
      <c r="VDB50" s="86"/>
      <c r="VDC50" s="86"/>
      <c r="VDD50" s="86"/>
      <c r="VDE50" s="86"/>
      <c r="VDF50" s="86"/>
      <c r="VDG50" s="86"/>
      <c r="VDH50" s="86"/>
      <c r="VDI50" s="86"/>
      <c r="VDJ50" s="86"/>
      <c r="VDK50" s="86"/>
      <c r="VDL50" s="86"/>
      <c r="VDM50" s="86"/>
      <c r="VDN50" s="86"/>
      <c r="VDO50" s="86"/>
      <c r="VDP50" s="86"/>
      <c r="VDQ50" s="86"/>
      <c r="VDR50" s="86"/>
      <c r="VDS50" s="86"/>
      <c r="VDT50" s="86"/>
      <c r="VDU50" s="86"/>
      <c r="VDV50" s="86"/>
      <c r="VDW50" s="86"/>
      <c r="VDX50" s="86"/>
      <c r="VDY50" s="86"/>
      <c r="VDZ50" s="86"/>
      <c r="VEA50" s="86"/>
      <c r="VEB50" s="86"/>
      <c r="VEC50" s="86"/>
      <c r="VED50" s="86"/>
      <c r="VEE50" s="86"/>
      <c r="VEF50" s="86"/>
      <c r="VEG50" s="86"/>
      <c r="VEH50" s="86"/>
      <c r="VEI50" s="86"/>
      <c r="VEJ50" s="86"/>
      <c r="VEK50" s="86"/>
      <c r="VEL50" s="86"/>
      <c r="VEM50" s="86"/>
      <c r="VEN50" s="86"/>
      <c r="VEO50" s="86"/>
      <c r="VEP50" s="86"/>
      <c r="VEQ50" s="86"/>
      <c r="VER50" s="86"/>
      <c r="VES50" s="86"/>
      <c r="VET50" s="86"/>
      <c r="VEU50" s="86"/>
      <c r="VEV50" s="86"/>
      <c r="VEW50" s="86"/>
      <c r="VEX50" s="86"/>
      <c r="VEY50" s="86"/>
      <c r="VEZ50" s="86"/>
      <c r="VFA50" s="86"/>
      <c r="VFB50" s="86"/>
      <c r="VFC50" s="86"/>
      <c r="VFD50" s="86"/>
      <c r="VFE50" s="86"/>
      <c r="VFF50" s="86"/>
      <c r="VFG50" s="86"/>
      <c r="VFH50" s="86"/>
      <c r="VFI50" s="86"/>
      <c r="VFJ50" s="86"/>
      <c r="VFK50" s="86"/>
      <c r="VFL50" s="86"/>
      <c r="VFM50" s="86"/>
      <c r="VFN50" s="86"/>
      <c r="VFO50" s="86"/>
      <c r="VFP50" s="86"/>
      <c r="VFQ50" s="86"/>
      <c r="VFR50" s="86"/>
      <c r="VFS50" s="86"/>
      <c r="VFT50" s="98"/>
      <c r="VFU50" s="98"/>
      <c r="VFV50" s="98"/>
      <c r="VFW50" s="98"/>
      <c r="VFX50" s="98"/>
      <c r="VFY50" s="98"/>
      <c r="VFZ50" s="86"/>
      <c r="VGA50" s="86"/>
      <c r="VGB50" s="86"/>
      <c r="VGC50" s="86"/>
      <c r="VGD50" s="86"/>
      <c r="VGE50" s="86"/>
      <c r="VGF50" s="86"/>
      <c r="VGG50" s="86"/>
      <c r="VGH50" s="86"/>
      <c r="VGI50" s="86"/>
      <c r="VGJ50" s="86"/>
      <c r="VGK50" s="86"/>
      <c r="VGL50" s="86"/>
      <c r="VGM50" s="86"/>
      <c r="VGN50" s="86"/>
      <c r="VGO50" s="86"/>
      <c r="VGP50" s="86"/>
      <c r="VGQ50" s="86"/>
      <c r="VGR50" s="86"/>
      <c r="VGS50" s="86"/>
      <c r="VGT50" s="86"/>
      <c r="VGU50" s="86"/>
      <c r="VGV50" s="86"/>
      <c r="VGW50" s="86"/>
      <c r="VGX50" s="86"/>
      <c r="VGY50" s="86"/>
      <c r="VGZ50" s="86"/>
      <c r="VHA50" s="86"/>
      <c r="VHB50" s="86"/>
      <c r="VHC50" s="86"/>
      <c r="VHD50" s="86"/>
      <c r="VHE50" s="86"/>
      <c r="VHF50" s="86"/>
      <c r="VHG50" s="86"/>
      <c r="VHH50" s="86"/>
      <c r="VHI50" s="86"/>
      <c r="VHJ50" s="86"/>
      <c r="VHK50" s="86"/>
      <c r="VHL50" s="86"/>
      <c r="VHM50" s="86"/>
      <c r="VHN50" s="86"/>
      <c r="VHO50" s="86"/>
      <c r="VHP50" s="86"/>
      <c r="VHQ50" s="86"/>
      <c r="VHR50" s="86"/>
      <c r="VHS50" s="86"/>
      <c r="VHT50" s="86"/>
      <c r="VHU50" s="86"/>
      <c r="VHV50" s="86"/>
      <c r="VHW50" s="86"/>
      <c r="VHX50" s="86"/>
      <c r="VHY50" s="86"/>
      <c r="VHZ50" s="86"/>
      <c r="VIA50" s="86"/>
      <c r="VIB50" s="86"/>
      <c r="VIC50" s="86"/>
      <c r="VID50" s="86"/>
      <c r="VIE50" s="86"/>
      <c r="VIF50" s="86"/>
      <c r="VIG50" s="86"/>
      <c r="VIH50" s="86"/>
      <c r="VII50" s="86"/>
      <c r="VIJ50" s="86"/>
      <c r="VIK50" s="86"/>
      <c r="VIL50" s="86"/>
      <c r="VIM50" s="86"/>
      <c r="VIN50" s="86"/>
      <c r="VIO50" s="86"/>
      <c r="VIP50" s="86"/>
      <c r="VIQ50" s="86"/>
      <c r="VIR50" s="86"/>
      <c r="VIS50" s="86"/>
      <c r="VIT50" s="86"/>
      <c r="VIU50" s="86"/>
      <c r="VIV50" s="86"/>
      <c r="VIW50" s="86"/>
      <c r="VIX50" s="86"/>
      <c r="VIY50" s="86"/>
      <c r="VIZ50" s="86"/>
      <c r="VJA50" s="86"/>
      <c r="VJB50" s="86"/>
      <c r="VJC50" s="86"/>
      <c r="VJD50" s="86"/>
      <c r="VJE50" s="86"/>
      <c r="VJF50" s="86"/>
      <c r="VJG50" s="86"/>
      <c r="VJH50" s="86"/>
      <c r="VJI50" s="86"/>
      <c r="VJJ50" s="86"/>
      <c r="VJK50" s="86"/>
      <c r="VJL50" s="86"/>
      <c r="VJM50" s="86"/>
      <c r="VJN50" s="86"/>
      <c r="VJO50" s="86"/>
      <c r="VJP50" s="86"/>
      <c r="VJQ50" s="86"/>
      <c r="VJR50" s="86"/>
      <c r="VJS50" s="86"/>
      <c r="VJT50" s="86"/>
      <c r="VJU50" s="86"/>
      <c r="VJV50" s="86"/>
      <c r="VJW50" s="86"/>
      <c r="VJX50" s="86"/>
      <c r="VJY50" s="86"/>
      <c r="VJZ50" s="86"/>
      <c r="VKA50" s="86"/>
      <c r="VKB50" s="86"/>
      <c r="VKC50" s="86"/>
      <c r="VKD50" s="86"/>
      <c r="VKE50" s="86"/>
      <c r="VKF50" s="86"/>
      <c r="VKG50" s="86"/>
      <c r="VKH50" s="86"/>
      <c r="VKI50" s="86"/>
      <c r="VKJ50" s="86"/>
      <c r="VKK50" s="86"/>
      <c r="VKL50" s="86"/>
      <c r="VKM50" s="86"/>
      <c r="VKN50" s="86"/>
      <c r="VKO50" s="86"/>
      <c r="VKP50" s="86"/>
      <c r="VKQ50" s="86"/>
      <c r="VKR50" s="86"/>
      <c r="VKS50" s="86"/>
      <c r="VKT50" s="86"/>
      <c r="VKU50" s="86"/>
      <c r="VKV50" s="86"/>
      <c r="VKW50" s="86"/>
      <c r="VKX50" s="86"/>
      <c r="VKY50" s="86"/>
      <c r="VKZ50" s="86"/>
      <c r="VLA50" s="86"/>
      <c r="VLB50" s="86"/>
      <c r="VLC50" s="86"/>
      <c r="VLD50" s="86"/>
      <c r="VLE50" s="86"/>
      <c r="VLF50" s="86"/>
      <c r="VLG50" s="86"/>
      <c r="VLH50" s="86"/>
      <c r="VLI50" s="86"/>
      <c r="VLJ50" s="86"/>
      <c r="VLK50" s="86"/>
      <c r="VLL50" s="86"/>
      <c r="VLM50" s="86"/>
      <c r="VLN50" s="86"/>
      <c r="VLO50" s="86"/>
      <c r="VLP50" s="86"/>
      <c r="VLQ50" s="86"/>
      <c r="VLR50" s="86"/>
      <c r="VLS50" s="86"/>
      <c r="VLT50" s="86"/>
      <c r="VLU50" s="86"/>
      <c r="VLV50" s="86"/>
      <c r="VLW50" s="86"/>
      <c r="VLX50" s="86"/>
      <c r="VLY50" s="86"/>
      <c r="VLZ50" s="86"/>
      <c r="VMA50" s="86"/>
      <c r="VMB50" s="86"/>
      <c r="VMC50" s="86"/>
      <c r="VMD50" s="86"/>
      <c r="VME50" s="86"/>
      <c r="VMF50" s="86"/>
      <c r="VMG50" s="86"/>
      <c r="VMH50" s="86"/>
      <c r="VMI50" s="86"/>
      <c r="VMJ50" s="86"/>
      <c r="VMK50" s="86"/>
      <c r="VML50" s="86"/>
      <c r="VMM50" s="86"/>
      <c r="VMN50" s="86"/>
      <c r="VMO50" s="86"/>
      <c r="VMP50" s="86"/>
      <c r="VMQ50" s="86"/>
      <c r="VMR50" s="86"/>
      <c r="VMS50" s="86"/>
      <c r="VMT50" s="86"/>
      <c r="VMU50" s="86"/>
      <c r="VMV50" s="86"/>
      <c r="VMW50" s="86"/>
      <c r="VMX50" s="86"/>
      <c r="VMY50" s="86"/>
      <c r="VMZ50" s="86"/>
      <c r="VNA50" s="86"/>
      <c r="VNB50" s="86"/>
      <c r="VNC50" s="86"/>
      <c r="VND50" s="86"/>
      <c r="VNE50" s="86"/>
      <c r="VNF50" s="86"/>
      <c r="VNG50" s="86"/>
      <c r="VNH50" s="86"/>
      <c r="VNI50" s="86"/>
      <c r="VNJ50" s="86"/>
      <c r="VNK50" s="86"/>
      <c r="VNL50" s="86"/>
      <c r="VNM50" s="86"/>
      <c r="VNN50" s="86"/>
      <c r="VNO50" s="86"/>
      <c r="VNP50" s="86"/>
      <c r="VNQ50" s="86"/>
      <c r="VNR50" s="86"/>
      <c r="VNS50" s="86"/>
      <c r="VNT50" s="86"/>
      <c r="VNU50" s="86"/>
      <c r="VNV50" s="86"/>
      <c r="VNW50" s="86"/>
      <c r="VNX50" s="86"/>
      <c r="VNY50" s="86"/>
      <c r="VNZ50" s="86"/>
      <c r="VOA50" s="86"/>
      <c r="VOB50" s="86"/>
      <c r="VOC50" s="86"/>
      <c r="VOD50" s="86"/>
      <c r="VOE50" s="86"/>
      <c r="VOF50" s="86"/>
      <c r="VOG50" s="86"/>
      <c r="VOH50" s="86"/>
      <c r="VOI50" s="86"/>
      <c r="VOJ50" s="86"/>
      <c r="VOK50" s="86"/>
      <c r="VOL50" s="86"/>
      <c r="VOM50" s="86"/>
      <c r="VON50" s="86"/>
      <c r="VOO50" s="86"/>
      <c r="VOP50" s="86"/>
      <c r="VOQ50" s="86"/>
      <c r="VOR50" s="86"/>
      <c r="VOS50" s="86"/>
      <c r="VOT50" s="86"/>
      <c r="VOU50" s="86"/>
      <c r="VOV50" s="86"/>
      <c r="VOW50" s="86"/>
      <c r="VOX50" s="86"/>
      <c r="VOY50" s="86"/>
      <c r="VOZ50" s="86"/>
      <c r="VPA50" s="86"/>
      <c r="VPB50" s="86"/>
      <c r="VPC50" s="86"/>
      <c r="VPD50" s="86"/>
      <c r="VPE50" s="86"/>
      <c r="VPF50" s="86"/>
      <c r="VPG50" s="86"/>
      <c r="VPH50" s="86"/>
      <c r="VPI50" s="86"/>
      <c r="VPJ50" s="86"/>
      <c r="VPK50" s="86"/>
      <c r="VPL50" s="86"/>
      <c r="VPM50" s="86"/>
      <c r="VPN50" s="86"/>
      <c r="VPO50" s="86"/>
      <c r="VPP50" s="98"/>
      <c r="VPQ50" s="98"/>
      <c r="VPR50" s="98"/>
      <c r="VPS50" s="98"/>
      <c r="VPT50" s="98"/>
      <c r="VPU50" s="98"/>
      <c r="VPV50" s="86"/>
      <c r="VPW50" s="86"/>
      <c r="VPX50" s="86"/>
      <c r="VPY50" s="86"/>
      <c r="VPZ50" s="86"/>
      <c r="VQA50" s="86"/>
      <c r="VQB50" s="86"/>
      <c r="VQC50" s="86"/>
      <c r="VQD50" s="86"/>
      <c r="VQE50" s="86"/>
      <c r="VQF50" s="86"/>
      <c r="VQG50" s="86"/>
      <c r="VQH50" s="86"/>
      <c r="VQI50" s="86"/>
      <c r="VQJ50" s="86"/>
      <c r="VQK50" s="86"/>
      <c r="VQL50" s="86"/>
      <c r="VQM50" s="86"/>
      <c r="VQN50" s="86"/>
      <c r="VQO50" s="86"/>
      <c r="VQP50" s="86"/>
      <c r="VQQ50" s="86"/>
      <c r="VQR50" s="86"/>
      <c r="VQS50" s="86"/>
      <c r="VQT50" s="86"/>
      <c r="VQU50" s="86"/>
      <c r="VQV50" s="86"/>
      <c r="VQW50" s="86"/>
      <c r="VQX50" s="86"/>
      <c r="VQY50" s="86"/>
      <c r="VQZ50" s="86"/>
      <c r="VRA50" s="86"/>
      <c r="VRB50" s="86"/>
      <c r="VRC50" s="86"/>
      <c r="VRD50" s="86"/>
      <c r="VRE50" s="86"/>
      <c r="VRF50" s="86"/>
      <c r="VRG50" s="86"/>
      <c r="VRH50" s="86"/>
      <c r="VRI50" s="86"/>
      <c r="VRJ50" s="86"/>
      <c r="VRK50" s="86"/>
      <c r="VRL50" s="86"/>
      <c r="VRM50" s="86"/>
      <c r="VRN50" s="86"/>
      <c r="VRO50" s="86"/>
      <c r="VRP50" s="86"/>
      <c r="VRQ50" s="86"/>
      <c r="VRR50" s="86"/>
      <c r="VRS50" s="86"/>
      <c r="VRT50" s="86"/>
      <c r="VRU50" s="86"/>
      <c r="VRV50" s="86"/>
      <c r="VRW50" s="86"/>
      <c r="VRX50" s="86"/>
      <c r="VRY50" s="86"/>
      <c r="VRZ50" s="86"/>
      <c r="VSA50" s="86"/>
      <c r="VSB50" s="86"/>
      <c r="VSC50" s="86"/>
      <c r="VSD50" s="86"/>
      <c r="VSE50" s="86"/>
      <c r="VSF50" s="86"/>
      <c r="VSG50" s="86"/>
      <c r="VSH50" s="86"/>
      <c r="VSI50" s="86"/>
      <c r="VSJ50" s="86"/>
      <c r="VSK50" s="86"/>
      <c r="VSL50" s="86"/>
      <c r="VSM50" s="86"/>
      <c r="VSN50" s="86"/>
      <c r="VSO50" s="86"/>
      <c r="VSP50" s="86"/>
      <c r="VSQ50" s="86"/>
      <c r="VSR50" s="86"/>
      <c r="VSS50" s="86"/>
      <c r="VST50" s="86"/>
      <c r="VSU50" s="86"/>
      <c r="VSV50" s="86"/>
      <c r="VSW50" s="86"/>
      <c r="VSX50" s="86"/>
      <c r="VSY50" s="86"/>
      <c r="VSZ50" s="86"/>
      <c r="VTA50" s="86"/>
      <c r="VTB50" s="86"/>
      <c r="VTC50" s="86"/>
      <c r="VTD50" s="86"/>
      <c r="VTE50" s="86"/>
      <c r="VTF50" s="86"/>
      <c r="VTG50" s="86"/>
      <c r="VTH50" s="86"/>
      <c r="VTI50" s="86"/>
      <c r="VTJ50" s="86"/>
      <c r="VTK50" s="86"/>
      <c r="VTL50" s="86"/>
      <c r="VTM50" s="86"/>
      <c r="VTN50" s="86"/>
      <c r="VTO50" s="86"/>
      <c r="VTP50" s="86"/>
      <c r="VTQ50" s="86"/>
      <c r="VTR50" s="86"/>
      <c r="VTS50" s="86"/>
      <c r="VTT50" s="86"/>
      <c r="VTU50" s="86"/>
      <c r="VTV50" s="86"/>
      <c r="VTW50" s="86"/>
      <c r="VTX50" s="86"/>
      <c r="VTY50" s="86"/>
      <c r="VTZ50" s="86"/>
      <c r="VUA50" s="86"/>
      <c r="VUB50" s="86"/>
      <c r="VUC50" s="86"/>
      <c r="VUD50" s="86"/>
      <c r="VUE50" s="86"/>
      <c r="VUF50" s="86"/>
      <c r="VUG50" s="86"/>
      <c r="VUH50" s="86"/>
      <c r="VUI50" s="86"/>
      <c r="VUJ50" s="86"/>
      <c r="VUK50" s="86"/>
      <c r="VUL50" s="86"/>
      <c r="VUM50" s="86"/>
      <c r="VUN50" s="86"/>
      <c r="VUO50" s="86"/>
      <c r="VUP50" s="86"/>
      <c r="VUQ50" s="86"/>
      <c r="VUR50" s="86"/>
      <c r="VUS50" s="86"/>
      <c r="VUT50" s="86"/>
      <c r="VUU50" s="86"/>
      <c r="VUV50" s="86"/>
      <c r="VUW50" s="86"/>
      <c r="VUX50" s="86"/>
      <c r="VUY50" s="86"/>
      <c r="VUZ50" s="86"/>
      <c r="VVA50" s="86"/>
      <c r="VVB50" s="86"/>
      <c r="VVC50" s="86"/>
      <c r="VVD50" s="86"/>
      <c r="VVE50" s="86"/>
      <c r="VVF50" s="86"/>
      <c r="VVG50" s="86"/>
      <c r="VVH50" s="86"/>
      <c r="VVI50" s="86"/>
      <c r="VVJ50" s="86"/>
      <c r="VVK50" s="86"/>
      <c r="VVL50" s="86"/>
      <c r="VVM50" s="86"/>
      <c r="VVN50" s="86"/>
      <c r="VVO50" s="86"/>
      <c r="VVP50" s="86"/>
      <c r="VVQ50" s="86"/>
      <c r="VVR50" s="86"/>
      <c r="VVS50" s="86"/>
      <c r="VVT50" s="86"/>
      <c r="VVU50" s="86"/>
      <c r="VVV50" s="86"/>
      <c r="VVW50" s="86"/>
      <c r="VVX50" s="86"/>
      <c r="VVY50" s="86"/>
      <c r="VVZ50" s="86"/>
      <c r="VWA50" s="86"/>
      <c r="VWB50" s="86"/>
      <c r="VWC50" s="86"/>
      <c r="VWD50" s="86"/>
      <c r="VWE50" s="86"/>
      <c r="VWF50" s="86"/>
      <c r="VWG50" s="86"/>
      <c r="VWH50" s="86"/>
      <c r="VWI50" s="86"/>
      <c r="VWJ50" s="86"/>
      <c r="VWK50" s="86"/>
      <c r="VWL50" s="86"/>
      <c r="VWM50" s="86"/>
      <c r="VWN50" s="86"/>
      <c r="VWO50" s="86"/>
      <c r="VWP50" s="86"/>
      <c r="VWQ50" s="86"/>
      <c r="VWR50" s="86"/>
      <c r="VWS50" s="86"/>
      <c r="VWT50" s="86"/>
      <c r="VWU50" s="86"/>
      <c r="VWV50" s="86"/>
      <c r="VWW50" s="86"/>
      <c r="VWX50" s="86"/>
      <c r="VWY50" s="86"/>
      <c r="VWZ50" s="86"/>
      <c r="VXA50" s="86"/>
      <c r="VXB50" s="86"/>
      <c r="VXC50" s="86"/>
      <c r="VXD50" s="86"/>
      <c r="VXE50" s="86"/>
      <c r="VXF50" s="86"/>
      <c r="VXG50" s="86"/>
      <c r="VXH50" s="86"/>
      <c r="VXI50" s="86"/>
      <c r="VXJ50" s="86"/>
      <c r="VXK50" s="86"/>
      <c r="VXL50" s="86"/>
      <c r="VXM50" s="86"/>
      <c r="VXN50" s="86"/>
      <c r="VXO50" s="86"/>
      <c r="VXP50" s="86"/>
      <c r="VXQ50" s="86"/>
      <c r="VXR50" s="86"/>
      <c r="VXS50" s="86"/>
      <c r="VXT50" s="86"/>
      <c r="VXU50" s="86"/>
      <c r="VXV50" s="86"/>
      <c r="VXW50" s="86"/>
      <c r="VXX50" s="86"/>
      <c r="VXY50" s="86"/>
      <c r="VXZ50" s="86"/>
      <c r="VYA50" s="86"/>
      <c r="VYB50" s="86"/>
      <c r="VYC50" s="86"/>
      <c r="VYD50" s="86"/>
      <c r="VYE50" s="86"/>
      <c r="VYF50" s="86"/>
      <c r="VYG50" s="86"/>
      <c r="VYH50" s="86"/>
      <c r="VYI50" s="86"/>
      <c r="VYJ50" s="86"/>
      <c r="VYK50" s="86"/>
      <c r="VYL50" s="86"/>
      <c r="VYM50" s="86"/>
      <c r="VYN50" s="86"/>
      <c r="VYO50" s="86"/>
      <c r="VYP50" s="86"/>
      <c r="VYQ50" s="86"/>
      <c r="VYR50" s="86"/>
      <c r="VYS50" s="86"/>
      <c r="VYT50" s="86"/>
      <c r="VYU50" s="86"/>
      <c r="VYV50" s="86"/>
      <c r="VYW50" s="86"/>
      <c r="VYX50" s="86"/>
      <c r="VYY50" s="86"/>
      <c r="VYZ50" s="86"/>
      <c r="VZA50" s="86"/>
      <c r="VZB50" s="86"/>
      <c r="VZC50" s="86"/>
      <c r="VZD50" s="86"/>
      <c r="VZE50" s="86"/>
      <c r="VZF50" s="86"/>
      <c r="VZG50" s="86"/>
      <c r="VZH50" s="86"/>
      <c r="VZI50" s="86"/>
      <c r="VZJ50" s="86"/>
      <c r="VZK50" s="86"/>
      <c r="VZL50" s="98"/>
      <c r="VZM50" s="98"/>
      <c r="VZN50" s="98"/>
      <c r="VZO50" s="98"/>
      <c r="VZP50" s="98"/>
      <c r="VZQ50" s="98"/>
      <c r="VZR50" s="86"/>
      <c r="VZS50" s="86"/>
      <c r="VZT50" s="86"/>
      <c r="VZU50" s="86"/>
      <c r="VZV50" s="86"/>
      <c r="VZW50" s="86"/>
      <c r="VZX50" s="86"/>
      <c r="VZY50" s="86"/>
      <c r="VZZ50" s="86"/>
      <c r="WAA50" s="86"/>
      <c r="WAB50" s="86"/>
      <c r="WAC50" s="86"/>
      <c r="WAD50" s="86"/>
      <c r="WAE50" s="86"/>
      <c r="WAF50" s="86"/>
      <c r="WAG50" s="86"/>
      <c r="WAH50" s="86"/>
      <c r="WAI50" s="86"/>
      <c r="WAJ50" s="86"/>
      <c r="WAK50" s="86"/>
      <c r="WAL50" s="86"/>
      <c r="WAM50" s="86"/>
      <c r="WAN50" s="86"/>
      <c r="WAO50" s="86"/>
      <c r="WAP50" s="86"/>
      <c r="WAQ50" s="86"/>
      <c r="WAR50" s="86"/>
      <c r="WAS50" s="86"/>
      <c r="WAT50" s="86"/>
      <c r="WAU50" s="86"/>
      <c r="WAV50" s="86"/>
      <c r="WAW50" s="86"/>
      <c r="WAX50" s="86"/>
      <c r="WAY50" s="86"/>
      <c r="WAZ50" s="86"/>
      <c r="WBA50" s="86"/>
      <c r="WBB50" s="86"/>
      <c r="WBC50" s="86"/>
      <c r="WBD50" s="86"/>
      <c r="WBE50" s="86"/>
      <c r="WBF50" s="86"/>
      <c r="WBG50" s="86"/>
      <c r="WBH50" s="86"/>
      <c r="WBI50" s="86"/>
      <c r="WBJ50" s="86"/>
      <c r="WBK50" s="86"/>
      <c r="WBL50" s="86"/>
      <c r="WBM50" s="86"/>
      <c r="WBN50" s="86"/>
      <c r="WBO50" s="86"/>
      <c r="WBP50" s="86"/>
      <c r="WBQ50" s="86"/>
      <c r="WBR50" s="86"/>
      <c r="WBS50" s="86"/>
      <c r="WBT50" s="86"/>
      <c r="WBU50" s="86"/>
      <c r="WBV50" s="86"/>
      <c r="WBW50" s="86"/>
      <c r="WBX50" s="86"/>
      <c r="WBY50" s="86"/>
      <c r="WBZ50" s="86"/>
      <c r="WCA50" s="86"/>
      <c r="WCB50" s="86"/>
      <c r="WCC50" s="86"/>
      <c r="WCD50" s="86"/>
      <c r="WCE50" s="86"/>
      <c r="WCF50" s="86"/>
      <c r="WCG50" s="86"/>
      <c r="WCH50" s="86"/>
      <c r="WCI50" s="86"/>
      <c r="WCJ50" s="86"/>
      <c r="WCK50" s="86"/>
      <c r="WCL50" s="86"/>
      <c r="WCM50" s="86"/>
      <c r="WCN50" s="86"/>
      <c r="WCO50" s="86"/>
      <c r="WCP50" s="86"/>
      <c r="WCQ50" s="86"/>
      <c r="WCR50" s="86"/>
      <c r="WCS50" s="86"/>
      <c r="WCT50" s="86"/>
      <c r="WCU50" s="86"/>
      <c r="WCV50" s="86"/>
      <c r="WCW50" s="86"/>
      <c r="WCX50" s="86"/>
      <c r="WCY50" s="86"/>
      <c r="WCZ50" s="86"/>
      <c r="WDA50" s="86"/>
      <c r="WDB50" s="86"/>
      <c r="WDC50" s="86"/>
      <c r="WDD50" s="86"/>
      <c r="WDE50" s="86"/>
      <c r="WDF50" s="86"/>
      <c r="WDG50" s="86"/>
      <c r="WDH50" s="86"/>
      <c r="WDI50" s="86"/>
      <c r="WDJ50" s="86"/>
      <c r="WDK50" s="86"/>
      <c r="WDL50" s="86"/>
      <c r="WDM50" s="86"/>
      <c r="WDN50" s="86"/>
      <c r="WDO50" s="86"/>
      <c r="WDP50" s="86"/>
      <c r="WDQ50" s="86"/>
      <c r="WDR50" s="86"/>
      <c r="WDS50" s="86"/>
      <c r="WDT50" s="86"/>
      <c r="WDU50" s="86"/>
      <c r="WDV50" s="86"/>
      <c r="WDW50" s="86"/>
      <c r="WDX50" s="86"/>
      <c r="WDY50" s="86"/>
      <c r="WDZ50" s="86"/>
      <c r="WEA50" s="86"/>
      <c r="WEB50" s="86"/>
      <c r="WEC50" s="86"/>
      <c r="WED50" s="86"/>
      <c r="WEE50" s="86"/>
      <c r="WEF50" s="86"/>
      <c r="WEG50" s="86"/>
      <c r="WEH50" s="86"/>
      <c r="WEI50" s="86"/>
      <c r="WEJ50" s="86"/>
      <c r="WEK50" s="86"/>
      <c r="WEL50" s="86"/>
      <c r="WEM50" s="86"/>
      <c r="WEN50" s="86"/>
      <c r="WEO50" s="86"/>
      <c r="WEP50" s="86"/>
      <c r="WEQ50" s="86"/>
      <c r="WER50" s="86"/>
      <c r="WES50" s="86"/>
      <c r="WET50" s="86"/>
      <c r="WEU50" s="86"/>
      <c r="WEV50" s="86"/>
      <c r="WEW50" s="86"/>
      <c r="WEX50" s="86"/>
      <c r="WEY50" s="86"/>
      <c r="WEZ50" s="86"/>
      <c r="WFA50" s="86"/>
      <c r="WFB50" s="86"/>
      <c r="WFC50" s="86"/>
      <c r="WFD50" s="86"/>
      <c r="WFE50" s="86"/>
      <c r="WFF50" s="86"/>
      <c r="WFG50" s="86"/>
      <c r="WFH50" s="86"/>
      <c r="WFI50" s="86"/>
      <c r="WFJ50" s="86"/>
      <c r="WFK50" s="86"/>
      <c r="WFL50" s="86"/>
      <c r="WFM50" s="86"/>
      <c r="WFN50" s="86"/>
      <c r="WFO50" s="86"/>
      <c r="WFP50" s="86"/>
      <c r="WFQ50" s="86"/>
      <c r="WFR50" s="86"/>
      <c r="WFS50" s="86"/>
      <c r="WFT50" s="86"/>
      <c r="WFU50" s="86"/>
      <c r="WFV50" s="86"/>
      <c r="WFW50" s="86"/>
      <c r="WFX50" s="86"/>
      <c r="WFY50" s="86"/>
      <c r="WFZ50" s="86"/>
      <c r="WGA50" s="86"/>
      <c r="WGB50" s="86"/>
      <c r="WGC50" s="86"/>
      <c r="WGD50" s="86"/>
      <c r="WGE50" s="86"/>
      <c r="WGF50" s="86"/>
      <c r="WGG50" s="86"/>
      <c r="WGH50" s="86"/>
      <c r="WGI50" s="86"/>
      <c r="WGJ50" s="86"/>
      <c r="WGK50" s="86"/>
      <c r="WGL50" s="86"/>
      <c r="WGM50" s="86"/>
      <c r="WGN50" s="86"/>
      <c r="WGO50" s="86"/>
      <c r="WGP50" s="86"/>
      <c r="WGQ50" s="86"/>
      <c r="WGR50" s="86"/>
      <c r="WGS50" s="86"/>
      <c r="WGT50" s="86"/>
      <c r="WGU50" s="86"/>
      <c r="WGV50" s="86"/>
      <c r="WGW50" s="86"/>
      <c r="WGX50" s="86"/>
      <c r="WGY50" s="86"/>
      <c r="WGZ50" s="86"/>
      <c r="WHA50" s="86"/>
      <c r="WHB50" s="86"/>
      <c r="WHC50" s="86"/>
      <c r="WHD50" s="86"/>
      <c r="WHE50" s="86"/>
      <c r="WHF50" s="86"/>
      <c r="WHG50" s="86"/>
      <c r="WHH50" s="86"/>
      <c r="WHI50" s="86"/>
      <c r="WHJ50" s="86"/>
      <c r="WHK50" s="86"/>
      <c r="WHL50" s="86"/>
      <c r="WHM50" s="86"/>
      <c r="WHN50" s="86"/>
      <c r="WHO50" s="86"/>
      <c r="WHP50" s="86"/>
      <c r="WHQ50" s="86"/>
      <c r="WHR50" s="86"/>
      <c r="WHS50" s="86"/>
      <c r="WHT50" s="86"/>
      <c r="WHU50" s="86"/>
      <c r="WHV50" s="86"/>
      <c r="WHW50" s="86"/>
      <c r="WHX50" s="86"/>
      <c r="WHY50" s="86"/>
      <c r="WHZ50" s="86"/>
      <c r="WIA50" s="86"/>
      <c r="WIB50" s="86"/>
      <c r="WIC50" s="86"/>
      <c r="WID50" s="86"/>
      <c r="WIE50" s="86"/>
      <c r="WIF50" s="86"/>
      <c r="WIG50" s="86"/>
      <c r="WIH50" s="86"/>
      <c r="WII50" s="86"/>
      <c r="WIJ50" s="86"/>
      <c r="WIK50" s="86"/>
      <c r="WIL50" s="86"/>
      <c r="WIM50" s="86"/>
      <c r="WIN50" s="86"/>
      <c r="WIO50" s="86"/>
      <c r="WIP50" s="86"/>
      <c r="WIQ50" s="86"/>
      <c r="WIR50" s="86"/>
      <c r="WIS50" s="86"/>
      <c r="WIT50" s="86"/>
      <c r="WIU50" s="86"/>
      <c r="WIV50" s="86"/>
      <c r="WIW50" s="86"/>
      <c r="WIX50" s="86"/>
      <c r="WIY50" s="86"/>
      <c r="WIZ50" s="86"/>
      <c r="WJA50" s="86"/>
      <c r="WJB50" s="86"/>
      <c r="WJC50" s="86"/>
      <c r="WJD50" s="86"/>
      <c r="WJE50" s="86"/>
      <c r="WJF50" s="86"/>
      <c r="WJG50" s="86"/>
      <c r="WJH50" s="98"/>
      <c r="WJI50" s="98"/>
      <c r="WJJ50" s="98"/>
      <c r="WJK50" s="98"/>
      <c r="WJL50" s="98"/>
      <c r="WJM50" s="98"/>
      <c r="WJN50" s="86"/>
      <c r="WJO50" s="86"/>
      <c r="WJP50" s="86"/>
      <c r="WJQ50" s="86"/>
      <c r="WJR50" s="86"/>
      <c r="WJS50" s="86"/>
      <c r="WJT50" s="86"/>
      <c r="WJU50" s="86"/>
      <c r="WJV50" s="86"/>
      <c r="WJW50" s="86"/>
      <c r="WJX50" s="86"/>
      <c r="WJY50" s="86"/>
      <c r="WJZ50" s="86"/>
      <c r="WKA50" s="86"/>
      <c r="WKB50" s="86"/>
      <c r="WKC50" s="86"/>
      <c r="WKD50" s="86"/>
      <c r="WKE50" s="86"/>
      <c r="WKF50" s="86"/>
      <c r="WKG50" s="86"/>
      <c r="WKH50" s="86"/>
      <c r="WKI50" s="86"/>
      <c r="WKJ50" s="86"/>
      <c r="WKK50" s="86"/>
      <c r="WKL50" s="86"/>
      <c r="WKM50" s="86"/>
      <c r="WKN50" s="86"/>
      <c r="WKO50" s="86"/>
      <c r="WKP50" s="86"/>
      <c r="WKQ50" s="86"/>
      <c r="WKR50" s="86"/>
      <c r="WKS50" s="86"/>
      <c r="WKT50" s="86"/>
      <c r="WKU50" s="86"/>
      <c r="WKV50" s="86"/>
      <c r="WKW50" s="86"/>
      <c r="WKX50" s="86"/>
      <c r="WKY50" s="86"/>
      <c r="WKZ50" s="86"/>
      <c r="WLA50" s="86"/>
      <c r="WLB50" s="86"/>
      <c r="WLC50" s="86"/>
      <c r="WLD50" s="86"/>
      <c r="WLE50" s="86"/>
      <c r="WLF50" s="86"/>
      <c r="WLG50" s="86"/>
      <c r="WLH50" s="86"/>
      <c r="WLI50" s="86"/>
      <c r="WLJ50" s="86"/>
      <c r="WLK50" s="86"/>
      <c r="WLL50" s="86"/>
      <c r="WLM50" s="86"/>
      <c r="WLN50" s="86"/>
      <c r="WLO50" s="86"/>
      <c r="WLP50" s="86"/>
      <c r="WLQ50" s="86"/>
      <c r="WLR50" s="86"/>
      <c r="WLS50" s="86"/>
      <c r="WLT50" s="86"/>
      <c r="WLU50" s="86"/>
      <c r="WLV50" s="86"/>
      <c r="WLW50" s="86"/>
      <c r="WLX50" s="86"/>
      <c r="WLY50" s="86"/>
      <c r="WLZ50" s="86"/>
      <c r="WMA50" s="86"/>
      <c r="WMB50" s="86"/>
      <c r="WMC50" s="86"/>
      <c r="WMD50" s="86"/>
      <c r="WME50" s="86"/>
      <c r="WMF50" s="86"/>
      <c r="WMG50" s="86"/>
      <c r="WMH50" s="86"/>
      <c r="WMI50" s="86"/>
      <c r="WMJ50" s="86"/>
      <c r="WMK50" s="86"/>
      <c r="WML50" s="86"/>
      <c r="WMM50" s="86"/>
      <c r="WMN50" s="86"/>
      <c r="WMO50" s="86"/>
      <c r="WMP50" s="86"/>
      <c r="WMQ50" s="86"/>
      <c r="WMR50" s="86"/>
      <c r="WMS50" s="86"/>
      <c r="WMT50" s="86"/>
      <c r="WMU50" s="86"/>
      <c r="WMV50" s="86"/>
      <c r="WMW50" s="86"/>
      <c r="WMX50" s="86"/>
      <c r="WMY50" s="86"/>
      <c r="WMZ50" s="86"/>
      <c r="WNA50" s="86"/>
      <c r="WNB50" s="86"/>
      <c r="WNC50" s="86"/>
      <c r="WND50" s="86"/>
      <c r="WNE50" s="86"/>
      <c r="WNF50" s="86"/>
      <c r="WNG50" s="86"/>
      <c r="WNH50" s="86"/>
      <c r="WNI50" s="86"/>
      <c r="WNJ50" s="86"/>
      <c r="WNK50" s="86"/>
      <c r="WNL50" s="86"/>
      <c r="WNM50" s="86"/>
      <c r="WNN50" s="86"/>
      <c r="WNO50" s="86"/>
      <c r="WNP50" s="86"/>
      <c r="WNQ50" s="86"/>
      <c r="WNR50" s="86"/>
      <c r="WNS50" s="86"/>
      <c r="WNT50" s="86"/>
      <c r="WNU50" s="86"/>
      <c r="WNV50" s="86"/>
      <c r="WNW50" s="86"/>
      <c r="WNX50" s="86"/>
      <c r="WNY50" s="86"/>
      <c r="WNZ50" s="86"/>
      <c r="WOA50" s="86"/>
      <c r="WOB50" s="86"/>
      <c r="WOC50" s="86"/>
      <c r="WOD50" s="86"/>
      <c r="WOE50" s="86"/>
      <c r="WOF50" s="86"/>
      <c r="WOG50" s="86"/>
      <c r="WOH50" s="86"/>
      <c r="WOI50" s="86"/>
      <c r="WOJ50" s="86"/>
      <c r="WOK50" s="86"/>
      <c r="WOL50" s="86"/>
      <c r="WOM50" s="86"/>
      <c r="WON50" s="86"/>
      <c r="WOO50" s="86"/>
      <c r="WOP50" s="86"/>
      <c r="WOQ50" s="86"/>
      <c r="WOR50" s="86"/>
      <c r="WOS50" s="86"/>
      <c r="WOT50" s="86"/>
      <c r="WOU50" s="86"/>
      <c r="WOV50" s="86"/>
      <c r="WOW50" s="86"/>
      <c r="WOX50" s="86"/>
      <c r="WOY50" s="86"/>
      <c r="WOZ50" s="86"/>
      <c r="WPA50" s="86"/>
      <c r="WPB50" s="86"/>
      <c r="WPC50" s="86"/>
      <c r="WPD50" s="86"/>
      <c r="WPE50" s="86"/>
      <c r="WPF50" s="86"/>
      <c r="WPG50" s="86"/>
      <c r="WPH50" s="86"/>
      <c r="WPI50" s="86"/>
      <c r="WPJ50" s="86"/>
      <c r="WPK50" s="86"/>
      <c r="WPL50" s="86"/>
      <c r="WPM50" s="86"/>
      <c r="WPN50" s="86"/>
      <c r="WPO50" s="86"/>
      <c r="WPP50" s="86"/>
      <c r="WPQ50" s="86"/>
      <c r="WPR50" s="86"/>
      <c r="WPS50" s="86"/>
      <c r="WPT50" s="86"/>
      <c r="WPU50" s="86"/>
      <c r="WPV50" s="86"/>
      <c r="WPW50" s="86"/>
      <c r="WPX50" s="86"/>
      <c r="WPY50" s="86"/>
      <c r="WPZ50" s="86"/>
      <c r="WQA50" s="86"/>
      <c r="WQB50" s="86"/>
      <c r="WQC50" s="86"/>
      <c r="WQD50" s="86"/>
      <c r="WQE50" s="86"/>
      <c r="WQF50" s="86"/>
      <c r="WQG50" s="86"/>
      <c r="WQH50" s="86"/>
      <c r="WQI50" s="86"/>
      <c r="WQJ50" s="86"/>
      <c r="WQK50" s="86"/>
      <c r="WQL50" s="86"/>
      <c r="WQM50" s="86"/>
      <c r="WQN50" s="86"/>
      <c r="WQO50" s="86"/>
      <c r="WQP50" s="86"/>
      <c r="WQQ50" s="86"/>
      <c r="WQR50" s="86"/>
      <c r="WQS50" s="86"/>
      <c r="WQT50" s="86"/>
      <c r="WQU50" s="86"/>
      <c r="WQV50" s="86"/>
      <c r="WQW50" s="86"/>
      <c r="WQX50" s="86"/>
      <c r="WQY50" s="86"/>
      <c r="WQZ50" s="86"/>
      <c r="WRA50" s="86"/>
      <c r="WRB50" s="86"/>
      <c r="WRC50" s="86"/>
      <c r="WRD50" s="86"/>
      <c r="WRE50" s="86"/>
      <c r="WRF50" s="86"/>
      <c r="WRG50" s="86"/>
      <c r="WRH50" s="86"/>
      <c r="WRI50" s="86"/>
      <c r="WRJ50" s="86"/>
      <c r="WRK50" s="86"/>
      <c r="WRL50" s="86"/>
      <c r="WRM50" s="86"/>
      <c r="WRN50" s="86"/>
      <c r="WRO50" s="86"/>
      <c r="WRP50" s="86"/>
      <c r="WRQ50" s="86"/>
      <c r="WRR50" s="86"/>
      <c r="WRS50" s="86"/>
      <c r="WRT50" s="86"/>
      <c r="WRU50" s="86"/>
      <c r="WRV50" s="86"/>
      <c r="WRW50" s="86"/>
      <c r="WRX50" s="86"/>
      <c r="WRY50" s="86"/>
      <c r="WRZ50" s="86"/>
      <c r="WSA50" s="86"/>
      <c r="WSB50" s="86"/>
      <c r="WSC50" s="86"/>
      <c r="WSD50" s="86"/>
      <c r="WSE50" s="86"/>
      <c r="WSF50" s="86"/>
      <c r="WSG50" s="86"/>
      <c r="WSH50" s="86"/>
      <c r="WSI50" s="86"/>
      <c r="WSJ50" s="86"/>
      <c r="WSK50" s="86"/>
      <c r="WSL50" s="86"/>
      <c r="WSM50" s="86"/>
      <c r="WSN50" s="86"/>
      <c r="WSO50" s="86"/>
      <c r="WSP50" s="86"/>
      <c r="WSQ50" s="86"/>
      <c r="WSR50" s="86"/>
      <c r="WSS50" s="86"/>
      <c r="WST50" s="86"/>
      <c r="WSU50" s="86"/>
      <c r="WSV50" s="86"/>
      <c r="WSW50" s="86"/>
      <c r="WSX50" s="86"/>
      <c r="WSY50" s="86"/>
      <c r="WSZ50" s="86"/>
      <c r="WTA50" s="86"/>
      <c r="WTB50" s="86"/>
      <c r="WTC50" s="86"/>
      <c r="WTD50" s="98"/>
      <c r="WTE50" s="98"/>
      <c r="WTF50" s="98"/>
      <c r="WTG50" s="98"/>
      <c r="WTH50" s="98"/>
      <c r="WTI50" s="98"/>
      <c r="WTJ50" s="86"/>
      <c r="WTK50" s="86"/>
      <c r="WTL50" s="86"/>
      <c r="WTM50" s="86"/>
      <c r="WTN50" s="86"/>
      <c r="WTO50" s="86"/>
      <c r="WTP50" s="86"/>
      <c r="WTQ50" s="86"/>
      <c r="WTR50" s="86"/>
      <c r="WTS50" s="86"/>
      <c r="WTT50" s="86"/>
      <c r="WTU50" s="86"/>
      <c r="WTV50" s="86"/>
      <c r="WTW50" s="86"/>
      <c r="WTX50" s="86"/>
      <c r="WTY50" s="86"/>
      <c r="WTZ50" s="86"/>
      <c r="WUA50" s="86"/>
      <c r="WUB50" s="86"/>
      <c r="WUC50" s="86"/>
      <c r="WUD50" s="86"/>
      <c r="WUE50" s="86"/>
      <c r="WUF50" s="86"/>
      <c r="WUG50" s="86"/>
      <c r="WUH50" s="86"/>
      <c r="WUI50" s="86"/>
      <c r="WUJ50" s="86"/>
      <c r="WUK50" s="86"/>
      <c r="WUL50" s="86"/>
      <c r="WUM50" s="86"/>
      <c r="WUN50" s="86"/>
      <c r="WUO50" s="86"/>
      <c r="WUP50" s="86"/>
      <c r="WUQ50" s="86"/>
      <c r="WUR50" s="86"/>
      <c r="WUS50" s="86"/>
      <c r="WUT50" s="86"/>
      <c r="WUU50" s="86"/>
      <c r="WUV50" s="86"/>
      <c r="WUW50" s="86"/>
      <c r="WUX50" s="86"/>
      <c r="WUY50" s="86"/>
      <c r="WUZ50" s="86"/>
      <c r="WVA50" s="86"/>
      <c r="WVB50" s="86"/>
      <c r="WVC50" s="86"/>
      <c r="WVD50" s="86"/>
      <c r="WVE50" s="86"/>
      <c r="WVF50" s="86"/>
      <c r="WVG50" s="86"/>
      <c r="WVH50" s="86"/>
      <c r="WVI50" s="86"/>
      <c r="WVJ50" s="86"/>
      <c r="WVK50" s="86"/>
      <c r="WVL50" s="86"/>
      <c r="WVM50" s="86"/>
      <c r="WVN50" s="86"/>
      <c r="WVO50" s="86"/>
      <c r="WVP50" s="86"/>
      <c r="WVQ50" s="86"/>
      <c r="WVR50" s="86"/>
      <c r="WVS50" s="86"/>
      <c r="WVT50" s="86"/>
      <c r="WVU50" s="86"/>
      <c r="WVV50" s="86"/>
      <c r="WVW50" s="86"/>
      <c r="WVX50" s="86"/>
      <c r="WVY50" s="86"/>
      <c r="WVZ50" s="86"/>
      <c r="WWA50" s="86"/>
      <c r="WWB50" s="86"/>
      <c r="WWC50" s="86"/>
      <c r="WWD50" s="86"/>
      <c r="WWE50" s="86"/>
      <c r="WWF50" s="86"/>
      <c r="WWG50" s="86"/>
      <c r="WWH50" s="86"/>
      <c r="WWI50" s="86"/>
      <c r="WWJ50" s="86"/>
      <c r="WWK50" s="86"/>
      <c r="WWL50" s="86"/>
      <c r="WWM50" s="86"/>
      <c r="WWN50" s="86"/>
      <c r="WWO50" s="86"/>
      <c r="WWP50" s="86"/>
      <c r="WWQ50" s="86"/>
      <c r="WWR50" s="86"/>
      <c r="WWS50" s="86"/>
      <c r="WWT50" s="86"/>
      <c r="WWU50" s="86"/>
      <c r="WWV50" s="86"/>
      <c r="WWW50" s="86"/>
      <c r="WWX50" s="86"/>
      <c r="WWY50" s="86"/>
      <c r="WWZ50" s="86"/>
      <c r="WXA50" s="86"/>
      <c r="WXB50" s="86"/>
      <c r="WXC50" s="86"/>
      <c r="WXD50" s="86"/>
      <c r="WXE50" s="86"/>
      <c r="WXF50" s="86"/>
      <c r="WXG50" s="86"/>
      <c r="WXH50" s="86"/>
      <c r="WXI50" s="86"/>
      <c r="WXJ50" s="86"/>
      <c r="WXK50" s="86"/>
      <c r="WXL50" s="86"/>
      <c r="WXM50" s="86"/>
      <c r="WXN50" s="86"/>
      <c r="WXO50" s="86"/>
      <c r="WXP50" s="86"/>
      <c r="WXQ50" s="86"/>
      <c r="WXR50" s="86"/>
      <c r="WXS50" s="86"/>
      <c r="WXT50" s="86"/>
      <c r="WXU50" s="86"/>
      <c r="WXV50" s="86"/>
      <c r="WXW50" s="86"/>
      <c r="WXX50" s="86"/>
      <c r="WXY50" s="86"/>
      <c r="WXZ50" s="86"/>
      <c r="WYA50" s="86"/>
      <c r="WYB50" s="86"/>
      <c r="WYC50" s="86"/>
      <c r="WYD50" s="86"/>
      <c r="WYE50" s="86"/>
      <c r="WYF50" s="86"/>
      <c r="WYG50" s="86"/>
      <c r="WYH50" s="86"/>
      <c r="WYI50" s="86"/>
      <c r="WYJ50" s="86"/>
      <c r="WYK50" s="86"/>
      <c r="WYL50" s="86"/>
      <c r="WYM50" s="86"/>
      <c r="WYN50" s="86"/>
      <c r="WYO50" s="86"/>
      <c r="WYP50" s="86"/>
      <c r="WYQ50" s="86"/>
      <c r="WYR50" s="86"/>
      <c r="WYS50" s="86"/>
      <c r="WYT50" s="86"/>
      <c r="WYU50" s="86"/>
      <c r="WYV50" s="86"/>
      <c r="WYW50" s="86"/>
      <c r="WYX50" s="86"/>
      <c r="WYY50" s="86"/>
      <c r="WYZ50" s="86"/>
      <c r="WZA50" s="86"/>
      <c r="WZB50" s="86"/>
      <c r="WZC50" s="86"/>
      <c r="WZD50" s="86"/>
      <c r="WZE50" s="86"/>
      <c r="WZF50" s="86"/>
      <c r="WZG50" s="86"/>
      <c r="WZH50" s="86"/>
      <c r="WZI50" s="86"/>
      <c r="WZJ50" s="86"/>
      <c r="WZK50" s="86"/>
      <c r="WZL50" s="86"/>
      <c r="WZM50" s="86"/>
      <c r="WZN50" s="86"/>
      <c r="WZO50" s="86"/>
      <c r="WZP50" s="86"/>
      <c r="WZQ50" s="86"/>
      <c r="WZR50" s="86"/>
      <c r="WZS50" s="86"/>
      <c r="WZT50" s="86"/>
      <c r="WZU50" s="86"/>
      <c r="WZV50" s="86"/>
      <c r="WZW50" s="86"/>
      <c r="WZX50" s="86"/>
      <c r="WZY50" s="86"/>
      <c r="WZZ50" s="86"/>
      <c r="XAA50" s="86"/>
      <c r="XAB50" s="86"/>
      <c r="XAC50" s="86"/>
      <c r="XAD50" s="86"/>
      <c r="XAE50" s="86"/>
      <c r="XAF50" s="86"/>
      <c r="XAG50" s="86"/>
      <c r="XAH50" s="86"/>
      <c r="XAI50" s="86"/>
      <c r="XAJ50" s="86"/>
      <c r="XAK50" s="86"/>
      <c r="XAL50" s="86"/>
      <c r="XAM50" s="86"/>
      <c r="XAN50" s="86"/>
      <c r="XAO50" s="86"/>
      <c r="XAP50" s="86"/>
      <c r="XAQ50" s="86"/>
      <c r="XAR50" s="86"/>
      <c r="XAS50" s="86"/>
      <c r="XAT50" s="86"/>
      <c r="XAU50" s="86"/>
      <c r="XAV50" s="86"/>
      <c r="XAW50" s="86"/>
      <c r="XAX50" s="86"/>
      <c r="XAY50" s="86"/>
      <c r="XAZ50" s="86"/>
      <c r="XBA50" s="86"/>
      <c r="XBB50" s="86"/>
      <c r="XBC50" s="86"/>
      <c r="XBD50" s="86"/>
      <c r="XBE50" s="86"/>
      <c r="XBF50" s="86"/>
      <c r="XBG50" s="86"/>
      <c r="XBH50" s="86"/>
      <c r="XBI50" s="86"/>
      <c r="XBJ50" s="86"/>
      <c r="XBK50" s="86"/>
      <c r="XBL50" s="86"/>
      <c r="XBM50" s="86"/>
      <c r="XBN50" s="86"/>
      <c r="XBO50" s="86"/>
      <c r="XBP50" s="86"/>
      <c r="XBQ50" s="86"/>
      <c r="XBR50" s="86"/>
      <c r="XBS50" s="86"/>
      <c r="XBT50" s="86"/>
      <c r="XBU50" s="86"/>
      <c r="XBV50" s="86"/>
      <c r="XBW50" s="86"/>
      <c r="XBX50" s="86"/>
      <c r="XBY50" s="86"/>
      <c r="XBZ50" s="86"/>
      <c r="XCA50" s="86"/>
      <c r="XCB50" s="86"/>
      <c r="XCC50" s="86"/>
      <c r="XCD50" s="86"/>
      <c r="XCE50" s="86"/>
      <c r="XCF50" s="86"/>
      <c r="XCG50" s="86"/>
      <c r="XCH50" s="86"/>
      <c r="XCI50" s="86"/>
      <c r="XCJ50" s="86"/>
      <c r="XCK50" s="86"/>
      <c r="XCL50" s="86"/>
      <c r="XCM50" s="86"/>
      <c r="XCN50" s="86"/>
      <c r="XCO50" s="86"/>
      <c r="XCP50" s="86"/>
      <c r="XCQ50" s="86"/>
      <c r="XCR50" s="86"/>
      <c r="XCS50" s="86"/>
      <c r="XCT50" s="86"/>
    </row>
    <row r="51" spans="1:16322" s="105" customFormat="1" ht="31.5" x14ac:dyDescent="0.25">
      <c r="A51" s="58" t="s">
        <v>26</v>
      </c>
      <c r="B51" s="56" t="s">
        <v>27</v>
      </c>
      <c r="C51" s="25"/>
      <c r="D51" s="57">
        <f t="shared" ref="D51" si="7">D52+D56</f>
        <v>95601710.379999995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6"/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6"/>
      <c r="BB51" s="86"/>
      <c r="BC51" s="86"/>
      <c r="BD51" s="86"/>
      <c r="BE51" s="86"/>
      <c r="BF51" s="86"/>
      <c r="BG51" s="86"/>
      <c r="BH51" s="86"/>
      <c r="BI51" s="86"/>
      <c r="BJ51" s="86"/>
      <c r="BK51" s="86"/>
      <c r="BL51" s="86"/>
      <c r="BM51" s="86"/>
      <c r="BN51" s="86"/>
      <c r="BO51" s="86"/>
      <c r="BP51" s="86"/>
      <c r="BQ51" s="86"/>
      <c r="BR51" s="86"/>
      <c r="BS51" s="86"/>
      <c r="BT51" s="86"/>
      <c r="BU51" s="86"/>
      <c r="BV51" s="86"/>
      <c r="BW51" s="86"/>
      <c r="BX51" s="86"/>
      <c r="BY51" s="86"/>
      <c r="BZ51" s="86"/>
      <c r="CA51" s="86"/>
      <c r="CB51" s="86"/>
      <c r="CC51" s="86"/>
      <c r="CD51" s="86"/>
      <c r="CE51" s="86"/>
      <c r="CF51" s="86"/>
      <c r="CG51" s="86"/>
      <c r="CH51" s="86"/>
      <c r="CI51" s="86"/>
      <c r="CJ51" s="86"/>
      <c r="CK51" s="86"/>
      <c r="CL51" s="86"/>
      <c r="CM51" s="86"/>
      <c r="CN51" s="86"/>
      <c r="CO51" s="86"/>
      <c r="CP51" s="86"/>
      <c r="CQ51" s="86"/>
      <c r="CR51" s="86"/>
      <c r="CS51" s="86"/>
      <c r="CT51" s="86"/>
      <c r="CU51" s="86"/>
      <c r="CV51" s="86"/>
      <c r="CW51" s="86"/>
      <c r="CX51" s="86"/>
      <c r="CY51" s="86"/>
      <c r="CZ51" s="86"/>
      <c r="DA51" s="86"/>
      <c r="DB51" s="86"/>
      <c r="DC51" s="86"/>
      <c r="DD51" s="86"/>
      <c r="DE51" s="86"/>
      <c r="DF51" s="86"/>
      <c r="DG51" s="86"/>
      <c r="DH51" s="86"/>
      <c r="DI51" s="86"/>
      <c r="DJ51" s="86"/>
      <c r="DK51" s="86"/>
      <c r="DL51" s="86"/>
      <c r="DM51" s="86"/>
      <c r="DN51" s="86"/>
      <c r="DO51" s="86"/>
      <c r="DP51" s="86"/>
      <c r="DQ51" s="86"/>
      <c r="DR51" s="86"/>
      <c r="DS51" s="86"/>
      <c r="DT51" s="86"/>
      <c r="DU51" s="86"/>
      <c r="DV51" s="86"/>
      <c r="DW51" s="86"/>
      <c r="DX51" s="86"/>
      <c r="DY51" s="86"/>
      <c r="DZ51" s="86"/>
      <c r="EA51" s="86"/>
      <c r="EB51" s="86"/>
      <c r="EC51" s="86"/>
      <c r="ED51" s="86"/>
      <c r="EE51" s="86"/>
      <c r="EF51" s="86"/>
      <c r="EG51" s="86"/>
      <c r="EH51" s="86"/>
      <c r="EI51" s="86"/>
      <c r="EJ51" s="86"/>
      <c r="EK51" s="86"/>
      <c r="EL51" s="86"/>
      <c r="EM51" s="86"/>
      <c r="EN51" s="86"/>
      <c r="EO51" s="86"/>
      <c r="EP51" s="86"/>
      <c r="EQ51" s="86"/>
      <c r="ER51" s="86"/>
      <c r="ES51" s="86"/>
      <c r="ET51" s="86"/>
      <c r="EU51" s="86"/>
      <c r="EV51" s="86"/>
      <c r="EW51" s="86"/>
      <c r="EX51" s="86"/>
      <c r="EY51" s="86"/>
      <c r="EZ51" s="86"/>
      <c r="FA51" s="86"/>
      <c r="FB51" s="86"/>
      <c r="FC51" s="86"/>
      <c r="FD51" s="86"/>
      <c r="FE51" s="86"/>
      <c r="FF51" s="86"/>
      <c r="FG51" s="86"/>
      <c r="FH51" s="86"/>
      <c r="FI51" s="86"/>
      <c r="FJ51" s="86"/>
      <c r="FK51" s="86"/>
      <c r="FL51" s="86"/>
      <c r="FM51" s="86"/>
      <c r="FN51" s="86"/>
      <c r="FO51" s="86"/>
      <c r="FP51" s="86"/>
      <c r="FQ51" s="86"/>
      <c r="FR51" s="86"/>
      <c r="FS51" s="86"/>
      <c r="FT51" s="86"/>
      <c r="FU51" s="86"/>
      <c r="FV51" s="86"/>
      <c r="FW51" s="86"/>
      <c r="FX51" s="86"/>
      <c r="FY51" s="86"/>
      <c r="FZ51" s="86"/>
      <c r="GA51" s="86"/>
      <c r="GB51" s="86"/>
      <c r="GC51" s="86"/>
      <c r="GD51" s="86"/>
      <c r="GE51" s="86"/>
      <c r="GF51" s="86"/>
      <c r="GG51" s="86"/>
      <c r="GH51" s="86"/>
      <c r="GI51" s="86"/>
      <c r="GJ51" s="86"/>
      <c r="GK51" s="86"/>
      <c r="GL51" s="86"/>
      <c r="GM51" s="86"/>
      <c r="GN51" s="86"/>
      <c r="GO51" s="86"/>
      <c r="GP51" s="86"/>
      <c r="GQ51" s="86"/>
      <c r="GR51" s="98"/>
      <c r="GS51" s="98"/>
      <c r="GT51" s="98"/>
      <c r="GU51" s="98"/>
      <c r="GV51" s="98"/>
      <c r="GW51" s="98"/>
      <c r="GX51" s="86"/>
      <c r="GY51" s="86"/>
      <c r="GZ51" s="86"/>
      <c r="HA51" s="86"/>
      <c r="HB51" s="86"/>
      <c r="HC51" s="86"/>
      <c r="HD51" s="86"/>
      <c r="HE51" s="86"/>
      <c r="HF51" s="86"/>
      <c r="HG51" s="86"/>
      <c r="HH51" s="86"/>
      <c r="HI51" s="86"/>
      <c r="HJ51" s="86"/>
      <c r="HK51" s="86"/>
      <c r="HL51" s="86"/>
      <c r="HM51" s="86"/>
      <c r="HN51" s="86"/>
      <c r="HO51" s="86"/>
      <c r="HP51" s="86"/>
      <c r="HQ51" s="86"/>
      <c r="HR51" s="86"/>
      <c r="HS51" s="86"/>
      <c r="HT51" s="86"/>
      <c r="HU51" s="86"/>
      <c r="HV51" s="86"/>
      <c r="HW51" s="86"/>
      <c r="HX51" s="86"/>
      <c r="HY51" s="86"/>
      <c r="HZ51" s="86"/>
      <c r="IA51" s="86"/>
      <c r="IB51" s="86"/>
      <c r="IC51" s="86"/>
      <c r="ID51" s="86"/>
      <c r="IE51" s="86"/>
      <c r="IF51" s="86"/>
      <c r="IG51" s="86"/>
      <c r="IH51" s="86"/>
      <c r="II51" s="86"/>
      <c r="IJ51" s="86"/>
      <c r="IK51" s="86"/>
      <c r="IL51" s="86"/>
      <c r="IM51" s="86"/>
      <c r="IN51" s="86"/>
      <c r="IO51" s="86"/>
      <c r="IP51" s="86"/>
      <c r="IQ51" s="86"/>
      <c r="IR51" s="86"/>
      <c r="IS51" s="86"/>
      <c r="IT51" s="86"/>
      <c r="IU51" s="86"/>
      <c r="IV51" s="86"/>
      <c r="IW51" s="86"/>
      <c r="IX51" s="86"/>
      <c r="IY51" s="86"/>
      <c r="IZ51" s="86"/>
      <c r="JA51" s="86"/>
      <c r="JB51" s="86"/>
      <c r="JC51" s="86"/>
      <c r="JD51" s="86"/>
      <c r="JE51" s="86"/>
      <c r="JF51" s="86"/>
      <c r="JG51" s="86"/>
      <c r="JH51" s="86"/>
      <c r="JI51" s="86"/>
      <c r="JJ51" s="86"/>
      <c r="JK51" s="86"/>
      <c r="JL51" s="86"/>
      <c r="JM51" s="86"/>
      <c r="JN51" s="86"/>
      <c r="JO51" s="86"/>
      <c r="JP51" s="86"/>
      <c r="JQ51" s="86"/>
      <c r="JR51" s="86"/>
      <c r="JS51" s="86"/>
      <c r="JT51" s="86"/>
      <c r="JU51" s="86"/>
      <c r="JV51" s="86"/>
      <c r="JW51" s="86"/>
      <c r="JX51" s="86"/>
      <c r="JY51" s="86"/>
      <c r="JZ51" s="86"/>
      <c r="KA51" s="86"/>
      <c r="KB51" s="86"/>
      <c r="KC51" s="86"/>
      <c r="KD51" s="86"/>
      <c r="KE51" s="86"/>
      <c r="KF51" s="86"/>
      <c r="KG51" s="86"/>
      <c r="KH51" s="86"/>
      <c r="KI51" s="86"/>
      <c r="KJ51" s="86"/>
      <c r="KK51" s="86"/>
      <c r="KL51" s="86"/>
      <c r="KM51" s="86"/>
      <c r="KN51" s="86"/>
      <c r="KO51" s="86"/>
      <c r="KP51" s="86"/>
      <c r="KQ51" s="86"/>
      <c r="KR51" s="86"/>
      <c r="KS51" s="86"/>
      <c r="KT51" s="86"/>
      <c r="KU51" s="86"/>
      <c r="KV51" s="86"/>
      <c r="KW51" s="86"/>
      <c r="KX51" s="86"/>
      <c r="KY51" s="86"/>
      <c r="KZ51" s="86"/>
      <c r="LA51" s="86"/>
      <c r="LB51" s="86"/>
      <c r="LC51" s="86"/>
      <c r="LD51" s="86"/>
      <c r="LE51" s="86"/>
      <c r="LF51" s="86"/>
      <c r="LG51" s="86"/>
      <c r="LH51" s="86"/>
      <c r="LI51" s="86"/>
      <c r="LJ51" s="86"/>
      <c r="LK51" s="86"/>
      <c r="LL51" s="86"/>
      <c r="LM51" s="86"/>
      <c r="LN51" s="86"/>
      <c r="LO51" s="86"/>
      <c r="LP51" s="86"/>
      <c r="LQ51" s="86"/>
      <c r="LR51" s="86"/>
      <c r="LS51" s="86"/>
      <c r="LT51" s="86"/>
      <c r="LU51" s="86"/>
      <c r="LV51" s="86"/>
      <c r="LW51" s="86"/>
      <c r="LX51" s="86"/>
      <c r="LY51" s="86"/>
      <c r="LZ51" s="86"/>
      <c r="MA51" s="86"/>
      <c r="MB51" s="86"/>
      <c r="MC51" s="86"/>
      <c r="MD51" s="86"/>
      <c r="ME51" s="86"/>
      <c r="MF51" s="86"/>
      <c r="MG51" s="86"/>
      <c r="MH51" s="86"/>
      <c r="MI51" s="86"/>
      <c r="MJ51" s="86"/>
      <c r="MK51" s="86"/>
      <c r="ML51" s="86"/>
      <c r="MM51" s="86"/>
      <c r="MN51" s="86"/>
      <c r="MO51" s="86"/>
      <c r="MP51" s="86"/>
      <c r="MQ51" s="86"/>
      <c r="MR51" s="86"/>
      <c r="MS51" s="86"/>
      <c r="MT51" s="86"/>
      <c r="MU51" s="86"/>
      <c r="MV51" s="86"/>
      <c r="MW51" s="86"/>
      <c r="MX51" s="86"/>
      <c r="MY51" s="86"/>
      <c r="MZ51" s="86"/>
      <c r="NA51" s="86"/>
      <c r="NB51" s="86"/>
      <c r="NC51" s="86"/>
      <c r="ND51" s="86"/>
      <c r="NE51" s="86"/>
      <c r="NF51" s="86"/>
      <c r="NG51" s="86"/>
      <c r="NH51" s="86"/>
      <c r="NI51" s="86"/>
      <c r="NJ51" s="86"/>
      <c r="NK51" s="86"/>
      <c r="NL51" s="86"/>
      <c r="NM51" s="86"/>
      <c r="NN51" s="86"/>
      <c r="NO51" s="86"/>
      <c r="NP51" s="86"/>
      <c r="NQ51" s="86"/>
      <c r="NR51" s="86"/>
      <c r="NS51" s="86"/>
      <c r="NT51" s="86"/>
      <c r="NU51" s="86"/>
      <c r="NV51" s="86"/>
      <c r="NW51" s="86"/>
      <c r="NX51" s="86"/>
      <c r="NY51" s="86"/>
      <c r="NZ51" s="86"/>
      <c r="OA51" s="86"/>
      <c r="OB51" s="86"/>
      <c r="OC51" s="86"/>
      <c r="OD51" s="86"/>
      <c r="OE51" s="86"/>
      <c r="OF51" s="86"/>
      <c r="OG51" s="86"/>
      <c r="OH51" s="86"/>
      <c r="OI51" s="86"/>
      <c r="OJ51" s="86"/>
      <c r="OK51" s="86"/>
      <c r="OL51" s="86"/>
      <c r="OM51" s="86"/>
      <c r="ON51" s="86"/>
      <c r="OO51" s="86"/>
      <c r="OP51" s="86"/>
      <c r="OQ51" s="86"/>
      <c r="OR51" s="86"/>
      <c r="OS51" s="86"/>
      <c r="OT51" s="86"/>
      <c r="OU51" s="86"/>
      <c r="OV51" s="86"/>
      <c r="OW51" s="86"/>
      <c r="OX51" s="86"/>
      <c r="OY51" s="86"/>
      <c r="OZ51" s="86"/>
      <c r="PA51" s="86"/>
      <c r="PB51" s="86"/>
      <c r="PC51" s="86"/>
      <c r="PD51" s="86"/>
      <c r="PE51" s="86"/>
      <c r="PF51" s="86"/>
      <c r="PG51" s="86"/>
      <c r="PH51" s="86"/>
      <c r="PI51" s="86"/>
      <c r="PJ51" s="86"/>
      <c r="PK51" s="86"/>
      <c r="PL51" s="86"/>
      <c r="PM51" s="86"/>
      <c r="PN51" s="86"/>
      <c r="PO51" s="86"/>
      <c r="PP51" s="86"/>
      <c r="PQ51" s="86"/>
      <c r="PR51" s="86"/>
      <c r="PS51" s="86"/>
      <c r="PT51" s="86"/>
      <c r="PU51" s="86"/>
      <c r="PV51" s="86"/>
      <c r="PW51" s="86"/>
      <c r="PX51" s="86"/>
      <c r="PY51" s="86"/>
      <c r="PZ51" s="86"/>
      <c r="QA51" s="86"/>
      <c r="QB51" s="86"/>
      <c r="QC51" s="86"/>
      <c r="QD51" s="86"/>
      <c r="QE51" s="86"/>
      <c r="QF51" s="86"/>
      <c r="QG51" s="86"/>
      <c r="QH51" s="86"/>
      <c r="QI51" s="86"/>
      <c r="QJ51" s="86"/>
      <c r="QK51" s="86"/>
      <c r="QL51" s="86"/>
      <c r="QM51" s="86"/>
      <c r="QN51" s="98"/>
      <c r="QO51" s="98"/>
      <c r="QP51" s="98"/>
      <c r="QQ51" s="98"/>
      <c r="QR51" s="98"/>
      <c r="QS51" s="98"/>
      <c r="QT51" s="86"/>
      <c r="QU51" s="86"/>
      <c r="QV51" s="86"/>
      <c r="QW51" s="86"/>
      <c r="QX51" s="86"/>
      <c r="QY51" s="86"/>
      <c r="QZ51" s="86"/>
      <c r="RA51" s="86"/>
      <c r="RB51" s="86"/>
      <c r="RC51" s="86"/>
      <c r="RD51" s="86"/>
      <c r="RE51" s="86"/>
      <c r="RF51" s="86"/>
      <c r="RG51" s="86"/>
      <c r="RH51" s="86"/>
      <c r="RI51" s="86"/>
      <c r="RJ51" s="86"/>
      <c r="RK51" s="86"/>
      <c r="RL51" s="86"/>
      <c r="RM51" s="86"/>
      <c r="RN51" s="86"/>
      <c r="RO51" s="86"/>
      <c r="RP51" s="86"/>
      <c r="RQ51" s="86"/>
      <c r="RR51" s="86"/>
      <c r="RS51" s="86"/>
      <c r="RT51" s="86"/>
      <c r="RU51" s="86"/>
      <c r="RV51" s="86"/>
      <c r="RW51" s="86"/>
      <c r="RX51" s="86"/>
      <c r="RY51" s="86"/>
      <c r="RZ51" s="86"/>
      <c r="SA51" s="86"/>
      <c r="SB51" s="86"/>
      <c r="SC51" s="86"/>
      <c r="SD51" s="86"/>
      <c r="SE51" s="86"/>
      <c r="SF51" s="86"/>
      <c r="SG51" s="86"/>
      <c r="SH51" s="86"/>
      <c r="SI51" s="86"/>
      <c r="SJ51" s="86"/>
      <c r="SK51" s="86"/>
      <c r="SL51" s="86"/>
      <c r="SM51" s="86"/>
      <c r="SN51" s="86"/>
      <c r="SO51" s="86"/>
      <c r="SP51" s="86"/>
      <c r="SQ51" s="86"/>
      <c r="SR51" s="86"/>
      <c r="SS51" s="86"/>
      <c r="ST51" s="86"/>
      <c r="SU51" s="86"/>
      <c r="SV51" s="86"/>
      <c r="SW51" s="86"/>
      <c r="SX51" s="86"/>
      <c r="SY51" s="86"/>
      <c r="SZ51" s="86"/>
      <c r="TA51" s="86"/>
      <c r="TB51" s="86"/>
      <c r="TC51" s="86"/>
      <c r="TD51" s="86"/>
      <c r="TE51" s="86"/>
      <c r="TF51" s="86"/>
      <c r="TG51" s="86"/>
      <c r="TH51" s="86"/>
      <c r="TI51" s="86"/>
      <c r="TJ51" s="86"/>
      <c r="TK51" s="86"/>
      <c r="TL51" s="86"/>
      <c r="TM51" s="86"/>
      <c r="TN51" s="86"/>
      <c r="TO51" s="86"/>
      <c r="TP51" s="86"/>
      <c r="TQ51" s="86"/>
      <c r="TR51" s="86"/>
      <c r="TS51" s="86"/>
      <c r="TT51" s="86"/>
      <c r="TU51" s="86"/>
      <c r="TV51" s="86"/>
      <c r="TW51" s="86"/>
      <c r="TX51" s="86"/>
      <c r="TY51" s="86"/>
      <c r="TZ51" s="86"/>
      <c r="UA51" s="86"/>
      <c r="UB51" s="86"/>
      <c r="UC51" s="86"/>
      <c r="UD51" s="86"/>
      <c r="UE51" s="86"/>
      <c r="UF51" s="86"/>
      <c r="UG51" s="86"/>
      <c r="UH51" s="86"/>
      <c r="UI51" s="86"/>
      <c r="UJ51" s="86"/>
      <c r="UK51" s="86"/>
      <c r="UL51" s="86"/>
      <c r="UM51" s="86"/>
      <c r="UN51" s="86"/>
      <c r="UO51" s="86"/>
      <c r="UP51" s="86"/>
      <c r="UQ51" s="86"/>
      <c r="UR51" s="86"/>
      <c r="US51" s="86"/>
      <c r="UT51" s="86"/>
      <c r="UU51" s="86"/>
      <c r="UV51" s="86"/>
      <c r="UW51" s="86"/>
      <c r="UX51" s="86"/>
      <c r="UY51" s="86"/>
      <c r="UZ51" s="86"/>
      <c r="VA51" s="86"/>
      <c r="VB51" s="86"/>
      <c r="VC51" s="86"/>
      <c r="VD51" s="86"/>
      <c r="VE51" s="86"/>
      <c r="VF51" s="86"/>
      <c r="VG51" s="86"/>
      <c r="VH51" s="86"/>
      <c r="VI51" s="86"/>
      <c r="VJ51" s="86"/>
      <c r="VK51" s="86"/>
      <c r="VL51" s="86"/>
      <c r="VM51" s="86"/>
      <c r="VN51" s="86"/>
      <c r="VO51" s="86"/>
      <c r="VP51" s="86"/>
      <c r="VQ51" s="86"/>
      <c r="VR51" s="86"/>
      <c r="VS51" s="86"/>
      <c r="VT51" s="86"/>
      <c r="VU51" s="86"/>
      <c r="VV51" s="86"/>
      <c r="VW51" s="86"/>
      <c r="VX51" s="86"/>
      <c r="VY51" s="86"/>
      <c r="VZ51" s="86"/>
      <c r="WA51" s="86"/>
      <c r="WB51" s="86"/>
      <c r="WC51" s="86"/>
      <c r="WD51" s="86"/>
      <c r="WE51" s="86"/>
      <c r="WF51" s="86"/>
      <c r="WG51" s="86"/>
      <c r="WH51" s="86"/>
      <c r="WI51" s="86"/>
      <c r="WJ51" s="86"/>
      <c r="WK51" s="86"/>
      <c r="WL51" s="86"/>
      <c r="WM51" s="86"/>
      <c r="WN51" s="86"/>
      <c r="WO51" s="86"/>
      <c r="WP51" s="86"/>
      <c r="WQ51" s="86"/>
      <c r="WR51" s="86"/>
      <c r="WS51" s="86"/>
      <c r="WT51" s="86"/>
      <c r="WU51" s="86"/>
      <c r="WV51" s="86"/>
      <c r="WW51" s="86"/>
      <c r="WX51" s="86"/>
      <c r="WY51" s="86"/>
      <c r="WZ51" s="86"/>
      <c r="XA51" s="86"/>
      <c r="XB51" s="86"/>
      <c r="XC51" s="86"/>
      <c r="XD51" s="86"/>
      <c r="XE51" s="86"/>
      <c r="XF51" s="86"/>
      <c r="XG51" s="86"/>
      <c r="XH51" s="86"/>
      <c r="XI51" s="86"/>
      <c r="XJ51" s="86"/>
      <c r="XK51" s="86"/>
      <c r="XL51" s="86"/>
      <c r="XM51" s="86"/>
      <c r="XN51" s="86"/>
      <c r="XO51" s="86"/>
      <c r="XP51" s="86"/>
      <c r="XQ51" s="86"/>
      <c r="XR51" s="86"/>
      <c r="XS51" s="86"/>
      <c r="XT51" s="86"/>
      <c r="XU51" s="86"/>
      <c r="XV51" s="86"/>
      <c r="XW51" s="86"/>
      <c r="XX51" s="86"/>
      <c r="XY51" s="86"/>
      <c r="XZ51" s="86"/>
      <c r="YA51" s="86"/>
      <c r="YB51" s="86"/>
      <c r="YC51" s="86"/>
      <c r="YD51" s="86"/>
      <c r="YE51" s="86"/>
      <c r="YF51" s="86"/>
      <c r="YG51" s="86"/>
      <c r="YH51" s="86"/>
      <c r="YI51" s="86"/>
      <c r="YJ51" s="86"/>
      <c r="YK51" s="86"/>
      <c r="YL51" s="86"/>
      <c r="YM51" s="86"/>
      <c r="YN51" s="86"/>
      <c r="YO51" s="86"/>
      <c r="YP51" s="86"/>
      <c r="YQ51" s="86"/>
      <c r="YR51" s="86"/>
      <c r="YS51" s="86"/>
      <c r="YT51" s="86"/>
      <c r="YU51" s="86"/>
      <c r="YV51" s="86"/>
      <c r="YW51" s="86"/>
      <c r="YX51" s="86"/>
      <c r="YY51" s="86"/>
      <c r="YZ51" s="86"/>
      <c r="ZA51" s="86"/>
      <c r="ZB51" s="86"/>
      <c r="ZC51" s="86"/>
      <c r="ZD51" s="86"/>
      <c r="ZE51" s="86"/>
      <c r="ZF51" s="86"/>
      <c r="ZG51" s="86"/>
      <c r="ZH51" s="86"/>
      <c r="ZI51" s="86"/>
      <c r="ZJ51" s="86"/>
      <c r="ZK51" s="86"/>
      <c r="ZL51" s="86"/>
      <c r="ZM51" s="86"/>
      <c r="ZN51" s="86"/>
      <c r="ZO51" s="86"/>
      <c r="ZP51" s="86"/>
      <c r="ZQ51" s="86"/>
      <c r="ZR51" s="86"/>
      <c r="ZS51" s="86"/>
      <c r="ZT51" s="86"/>
      <c r="ZU51" s="86"/>
      <c r="ZV51" s="86"/>
      <c r="ZW51" s="86"/>
      <c r="ZX51" s="86"/>
      <c r="ZY51" s="86"/>
      <c r="ZZ51" s="86"/>
      <c r="AAA51" s="86"/>
      <c r="AAB51" s="86"/>
      <c r="AAC51" s="86"/>
      <c r="AAD51" s="86"/>
      <c r="AAE51" s="86"/>
      <c r="AAF51" s="86"/>
      <c r="AAG51" s="86"/>
      <c r="AAH51" s="86"/>
      <c r="AAI51" s="86"/>
      <c r="AAJ51" s="98"/>
      <c r="AAK51" s="98"/>
      <c r="AAL51" s="98"/>
      <c r="AAM51" s="98"/>
      <c r="AAN51" s="98"/>
      <c r="AAO51" s="98"/>
      <c r="AAP51" s="86"/>
      <c r="AAQ51" s="86"/>
      <c r="AAR51" s="86"/>
      <c r="AAS51" s="86"/>
      <c r="AAT51" s="86"/>
      <c r="AAU51" s="86"/>
      <c r="AAV51" s="86"/>
      <c r="AAW51" s="86"/>
      <c r="AAX51" s="86"/>
      <c r="AAY51" s="86"/>
      <c r="AAZ51" s="86"/>
      <c r="ABA51" s="86"/>
      <c r="ABB51" s="86"/>
      <c r="ABC51" s="86"/>
      <c r="ABD51" s="86"/>
      <c r="ABE51" s="86"/>
      <c r="ABF51" s="86"/>
      <c r="ABG51" s="86"/>
      <c r="ABH51" s="86"/>
      <c r="ABI51" s="86"/>
      <c r="ABJ51" s="86"/>
      <c r="ABK51" s="86"/>
      <c r="ABL51" s="86"/>
      <c r="ABM51" s="86"/>
      <c r="ABN51" s="86"/>
      <c r="ABO51" s="86"/>
      <c r="ABP51" s="86"/>
      <c r="ABQ51" s="86"/>
      <c r="ABR51" s="86"/>
      <c r="ABS51" s="86"/>
      <c r="ABT51" s="86"/>
      <c r="ABU51" s="86"/>
      <c r="ABV51" s="86"/>
      <c r="ABW51" s="86"/>
      <c r="ABX51" s="86"/>
      <c r="ABY51" s="86"/>
      <c r="ABZ51" s="86"/>
      <c r="ACA51" s="86"/>
      <c r="ACB51" s="86"/>
      <c r="ACC51" s="86"/>
      <c r="ACD51" s="86"/>
      <c r="ACE51" s="86"/>
      <c r="ACF51" s="86"/>
      <c r="ACG51" s="86"/>
      <c r="ACH51" s="86"/>
      <c r="ACI51" s="86"/>
      <c r="ACJ51" s="86"/>
      <c r="ACK51" s="86"/>
      <c r="ACL51" s="86"/>
      <c r="ACM51" s="86"/>
      <c r="ACN51" s="86"/>
      <c r="ACO51" s="86"/>
      <c r="ACP51" s="86"/>
      <c r="ACQ51" s="86"/>
      <c r="ACR51" s="86"/>
      <c r="ACS51" s="86"/>
      <c r="ACT51" s="86"/>
      <c r="ACU51" s="86"/>
      <c r="ACV51" s="86"/>
      <c r="ACW51" s="86"/>
      <c r="ACX51" s="86"/>
      <c r="ACY51" s="86"/>
      <c r="ACZ51" s="86"/>
      <c r="ADA51" s="86"/>
      <c r="ADB51" s="86"/>
      <c r="ADC51" s="86"/>
      <c r="ADD51" s="86"/>
      <c r="ADE51" s="86"/>
      <c r="ADF51" s="86"/>
      <c r="ADG51" s="86"/>
      <c r="ADH51" s="86"/>
      <c r="ADI51" s="86"/>
      <c r="ADJ51" s="86"/>
      <c r="ADK51" s="86"/>
      <c r="ADL51" s="86"/>
      <c r="ADM51" s="86"/>
      <c r="ADN51" s="86"/>
      <c r="ADO51" s="86"/>
      <c r="ADP51" s="86"/>
      <c r="ADQ51" s="86"/>
      <c r="ADR51" s="86"/>
      <c r="ADS51" s="86"/>
      <c r="ADT51" s="86"/>
      <c r="ADU51" s="86"/>
      <c r="ADV51" s="86"/>
      <c r="ADW51" s="86"/>
      <c r="ADX51" s="86"/>
      <c r="ADY51" s="86"/>
      <c r="ADZ51" s="86"/>
      <c r="AEA51" s="86"/>
      <c r="AEB51" s="86"/>
      <c r="AEC51" s="86"/>
      <c r="AED51" s="86"/>
      <c r="AEE51" s="86"/>
      <c r="AEF51" s="86"/>
      <c r="AEG51" s="86"/>
      <c r="AEH51" s="86"/>
      <c r="AEI51" s="86"/>
      <c r="AEJ51" s="86"/>
      <c r="AEK51" s="86"/>
      <c r="AEL51" s="86"/>
      <c r="AEM51" s="86"/>
      <c r="AEN51" s="86"/>
      <c r="AEO51" s="86"/>
      <c r="AEP51" s="86"/>
      <c r="AEQ51" s="86"/>
      <c r="AER51" s="86"/>
      <c r="AES51" s="86"/>
      <c r="AET51" s="86"/>
      <c r="AEU51" s="86"/>
      <c r="AEV51" s="86"/>
      <c r="AEW51" s="86"/>
      <c r="AEX51" s="86"/>
      <c r="AEY51" s="86"/>
      <c r="AEZ51" s="86"/>
      <c r="AFA51" s="86"/>
      <c r="AFB51" s="86"/>
      <c r="AFC51" s="86"/>
      <c r="AFD51" s="86"/>
      <c r="AFE51" s="86"/>
      <c r="AFF51" s="86"/>
      <c r="AFG51" s="86"/>
      <c r="AFH51" s="86"/>
      <c r="AFI51" s="86"/>
      <c r="AFJ51" s="86"/>
      <c r="AFK51" s="86"/>
      <c r="AFL51" s="86"/>
      <c r="AFM51" s="86"/>
      <c r="AFN51" s="86"/>
      <c r="AFO51" s="86"/>
      <c r="AFP51" s="86"/>
      <c r="AFQ51" s="86"/>
      <c r="AFR51" s="86"/>
      <c r="AFS51" s="86"/>
      <c r="AFT51" s="86"/>
      <c r="AFU51" s="86"/>
      <c r="AFV51" s="86"/>
      <c r="AFW51" s="86"/>
      <c r="AFX51" s="86"/>
      <c r="AFY51" s="86"/>
      <c r="AFZ51" s="86"/>
      <c r="AGA51" s="86"/>
      <c r="AGB51" s="86"/>
      <c r="AGC51" s="86"/>
      <c r="AGD51" s="86"/>
      <c r="AGE51" s="86"/>
      <c r="AGF51" s="86"/>
      <c r="AGG51" s="86"/>
      <c r="AGH51" s="86"/>
      <c r="AGI51" s="86"/>
      <c r="AGJ51" s="86"/>
      <c r="AGK51" s="86"/>
      <c r="AGL51" s="86"/>
      <c r="AGM51" s="86"/>
      <c r="AGN51" s="86"/>
      <c r="AGO51" s="86"/>
      <c r="AGP51" s="86"/>
      <c r="AGQ51" s="86"/>
      <c r="AGR51" s="86"/>
      <c r="AGS51" s="86"/>
      <c r="AGT51" s="86"/>
      <c r="AGU51" s="86"/>
      <c r="AGV51" s="86"/>
      <c r="AGW51" s="86"/>
      <c r="AGX51" s="86"/>
      <c r="AGY51" s="86"/>
      <c r="AGZ51" s="86"/>
      <c r="AHA51" s="86"/>
      <c r="AHB51" s="86"/>
      <c r="AHC51" s="86"/>
      <c r="AHD51" s="86"/>
      <c r="AHE51" s="86"/>
      <c r="AHF51" s="86"/>
      <c r="AHG51" s="86"/>
      <c r="AHH51" s="86"/>
      <c r="AHI51" s="86"/>
      <c r="AHJ51" s="86"/>
      <c r="AHK51" s="86"/>
      <c r="AHL51" s="86"/>
      <c r="AHM51" s="86"/>
      <c r="AHN51" s="86"/>
      <c r="AHO51" s="86"/>
      <c r="AHP51" s="86"/>
      <c r="AHQ51" s="86"/>
      <c r="AHR51" s="86"/>
      <c r="AHS51" s="86"/>
      <c r="AHT51" s="86"/>
      <c r="AHU51" s="86"/>
      <c r="AHV51" s="86"/>
      <c r="AHW51" s="86"/>
      <c r="AHX51" s="86"/>
      <c r="AHY51" s="86"/>
      <c r="AHZ51" s="86"/>
      <c r="AIA51" s="86"/>
      <c r="AIB51" s="86"/>
      <c r="AIC51" s="86"/>
      <c r="AID51" s="86"/>
      <c r="AIE51" s="86"/>
      <c r="AIF51" s="86"/>
      <c r="AIG51" s="86"/>
      <c r="AIH51" s="86"/>
      <c r="AII51" s="86"/>
      <c r="AIJ51" s="86"/>
      <c r="AIK51" s="86"/>
      <c r="AIL51" s="86"/>
      <c r="AIM51" s="86"/>
      <c r="AIN51" s="86"/>
      <c r="AIO51" s="86"/>
      <c r="AIP51" s="86"/>
      <c r="AIQ51" s="86"/>
      <c r="AIR51" s="86"/>
      <c r="AIS51" s="86"/>
      <c r="AIT51" s="86"/>
      <c r="AIU51" s="86"/>
      <c r="AIV51" s="86"/>
      <c r="AIW51" s="86"/>
      <c r="AIX51" s="86"/>
      <c r="AIY51" s="86"/>
      <c r="AIZ51" s="86"/>
      <c r="AJA51" s="86"/>
      <c r="AJB51" s="86"/>
      <c r="AJC51" s="86"/>
      <c r="AJD51" s="86"/>
      <c r="AJE51" s="86"/>
      <c r="AJF51" s="86"/>
      <c r="AJG51" s="86"/>
      <c r="AJH51" s="86"/>
      <c r="AJI51" s="86"/>
      <c r="AJJ51" s="86"/>
      <c r="AJK51" s="86"/>
      <c r="AJL51" s="86"/>
      <c r="AJM51" s="86"/>
      <c r="AJN51" s="86"/>
      <c r="AJO51" s="86"/>
      <c r="AJP51" s="86"/>
      <c r="AJQ51" s="86"/>
      <c r="AJR51" s="86"/>
      <c r="AJS51" s="86"/>
      <c r="AJT51" s="86"/>
      <c r="AJU51" s="86"/>
      <c r="AJV51" s="86"/>
      <c r="AJW51" s="86"/>
      <c r="AJX51" s="86"/>
      <c r="AJY51" s="86"/>
      <c r="AJZ51" s="86"/>
      <c r="AKA51" s="86"/>
      <c r="AKB51" s="86"/>
      <c r="AKC51" s="86"/>
      <c r="AKD51" s="86"/>
      <c r="AKE51" s="86"/>
      <c r="AKF51" s="98"/>
      <c r="AKG51" s="98"/>
      <c r="AKH51" s="98"/>
      <c r="AKI51" s="98"/>
      <c r="AKJ51" s="98"/>
      <c r="AKK51" s="98"/>
      <c r="AKL51" s="86"/>
      <c r="AKM51" s="86"/>
      <c r="AKN51" s="86"/>
      <c r="AKO51" s="86"/>
      <c r="AKP51" s="86"/>
      <c r="AKQ51" s="86"/>
      <c r="AKR51" s="86"/>
      <c r="AKS51" s="86"/>
      <c r="AKT51" s="86"/>
      <c r="AKU51" s="86"/>
      <c r="AKV51" s="86"/>
      <c r="AKW51" s="86"/>
      <c r="AKX51" s="86"/>
      <c r="AKY51" s="86"/>
      <c r="AKZ51" s="86"/>
      <c r="ALA51" s="86"/>
      <c r="ALB51" s="86"/>
      <c r="ALC51" s="86"/>
      <c r="ALD51" s="86"/>
      <c r="ALE51" s="86"/>
      <c r="ALF51" s="86"/>
      <c r="ALG51" s="86"/>
      <c r="ALH51" s="86"/>
      <c r="ALI51" s="86"/>
      <c r="ALJ51" s="86"/>
      <c r="ALK51" s="86"/>
      <c r="ALL51" s="86"/>
      <c r="ALM51" s="86"/>
      <c r="ALN51" s="86"/>
      <c r="ALO51" s="86"/>
      <c r="ALP51" s="86"/>
      <c r="ALQ51" s="86"/>
      <c r="ALR51" s="86"/>
      <c r="ALS51" s="86"/>
      <c r="ALT51" s="86"/>
      <c r="ALU51" s="86"/>
      <c r="ALV51" s="86"/>
      <c r="ALW51" s="86"/>
      <c r="ALX51" s="86"/>
      <c r="ALY51" s="86"/>
      <c r="ALZ51" s="86"/>
      <c r="AMA51" s="86"/>
      <c r="AMB51" s="86"/>
      <c r="AMC51" s="86"/>
      <c r="AMD51" s="86"/>
      <c r="AME51" s="86"/>
      <c r="AMF51" s="86"/>
      <c r="AMG51" s="86"/>
      <c r="AMH51" s="86"/>
      <c r="AMI51" s="86"/>
      <c r="AMJ51" s="86"/>
      <c r="AMK51" s="86"/>
      <c r="AML51" s="86"/>
      <c r="AMM51" s="86"/>
      <c r="AMN51" s="86"/>
      <c r="AMO51" s="86"/>
      <c r="AMP51" s="86"/>
      <c r="AMQ51" s="86"/>
      <c r="AMR51" s="86"/>
      <c r="AMS51" s="86"/>
      <c r="AMT51" s="86"/>
      <c r="AMU51" s="86"/>
      <c r="AMV51" s="86"/>
      <c r="AMW51" s="86"/>
      <c r="AMX51" s="86"/>
      <c r="AMY51" s="86"/>
      <c r="AMZ51" s="86"/>
      <c r="ANA51" s="86"/>
      <c r="ANB51" s="86"/>
      <c r="ANC51" s="86"/>
      <c r="AND51" s="86"/>
      <c r="ANE51" s="86"/>
      <c r="ANF51" s="86"/>
      <c r="ANG51" s="86"/>
      <c r="ANH51" s="86"/>
      <c r="ANI51" s="86"/>
      <c r="ANJ51" s="86"/>
      <c r="ANK51" s="86"/>
      <c r="ANL51" s="86"/>
      <c r="ANM51" s="86"/>
      <c r="ANN51" s="86"/>
      <c r="ANO51" s="86"/>
      <c r="ANP51" s="86"/>
      <c r="ANQ51" s="86"/>
      <c r="ANR51" s="86"/>
      <c r="ANS51" s="86"/>
      <c r="ANT51" s="86"/>
      <c r="ANU51" s="86"/>
      <c r="ANV51" s="86"/>
      <c r="ANW51" s="86"/>
      <c r="ANX51" s="86"/>
      <c r="ANY51" s="86"/>
      <c r="ANZ51" s="86"/>
      <c r="AOA51" s="86"/>
      <c r="AOB51" s="86"/>
      <c r="AOC51" s="86"/>
      <c r="AOD51" s="86"/>
      <c r="AOE51" s="86"/>
      <c r="AOF51" s="86"/>
      <c r="AOG51" s="86"/>
      <c r="AOH51" s="86"/>
      <c r="AOI51" s="86"/>
      <c r="AOJ51" s="86"/>
      <c r="AOK51" s="86"/>
      <c r="AOL51" s="86"/>
      <c r="AOM51" s="86"/>
      <c r="AON51" s="86"/>
      <c r="AOO51" s="86"/>
      <c r="AOP51" s="86"/>
      <c r="AOQ51" s="86"/>
      <c r="AOR51" s="86"/>
      <c r="AOS51" s="86"/>
      <c r="AOT51" s="86"/>
      <c r="AOU51" s="86"/>
      <c r="AOV51" s="86"/>
      <c r="AOW51" s="86"/>
      <c r="AOX51" s="86"/>
      <c r="AOY51" s="86"/>
      <c r="AOZ51" s="86"/>
      <c r="APA51" s="86"/>
      <c r="APB51" s="86"/>
      <c r="APC51" s="86"/>
      <c r="APD51" s="86"/>
      <c r="APE51" s="86"/>
      <c r="APF51" s="86"/>
      <c r="APG51" s="86"/>
      <c r="APH51" s="86"/>
      <c r="API51" s="86"/>
      <c r="APJ51" s="86"/>
      <c r="APK51" s="86"/>
      <c r="APL51" s="86"/>
      <c r="APM51" s="86"/>
      <c r="APN51" s="86"/>
      <c r="APO51" s="86"/>
      <c r="APP51" s="86"/>
      <c r="APQ51" s="86"/>
      <c r="APR51" s="86"/>
      <c r="APS51" s="86"/>
      <c r="APT51" s="86"/>
      <c r="APU51" s="86"/>
      <c r="APV51" s="86"/>
      <c r="APW51" s="86"/>
      <c r="APX51" s="86"/>
      <c r="APY51" s="86"/>
      <c r="APZ51" s="86"/>
      <c r="AQA51" s="86"/>
      <c r="AQB51" s="86"/>
      <c r="AQC51" s="86"/>
      <c r="AQD51" s="86"/>
      <c r="AQE51" s="86"/>
      <c r="AQF51" s="86"/>
      <c r="AQG51" s="86"/>
      <c r="AQH51" s="86"/>
      <c r="AQI51" s="86"/>
      <c r="AQJ51" s="86"/>
      <c r="AQK51" s="86"/>
      <c r="AQL51" s="86"/>
      <c r="AQM51" s="86"/>
      <c r="AQN51" s="86"/>
      <c r="AQO51" s="86"/>
      <c r="AQP51" s="86"/>
      <c r="AQQ51" s="86"/>
      <c r="AQR51" s="86"/>
      <c r="AQS51" s="86"/>
      <c r="AQT51" s="86"/>
      <c r="AQU51" s="86"/>
      <c r="AQV51" s="86"/>
      <c r="AQW51" s="86"/>
      <c r="AQX51" s="86"/>
      <c r="AQY51" s="86"/>
      <c r="AQZ51" s="86"/>
      <c r="ARA51" s="86"/>
      <c r="ARB51" s="86"/>
      <c r="ARC51" s="86"/>
      <c r="ARD51" s="86"/>
      <c r="ARE51" s="86"/>
      <c r="ARF51" s="86"/>
      <c r="ARG51" s="86"/>
      <c r="ARH51" s="86"/>
      <c r="ARI51" s="86"/>
      <c r="ARJ51" s="86"/>
      <c r="ARK51" s="86"/>
      <c r="ARL51" s="86"/>
      <c r="ARM51" s="86"/>
      <c r="ARN51" s="86"/>
      <c r="ARO51" s="86"/>
      <c r="ARP51" s="86"/>
      <c r="ARQ51" s="86"/>
      <c r="ARR51" s="86"/>
      <c r="ARS51" s="86"/>
      <c r="ART51" s="86"/>
      <c r="ARU51" s="86"/>
      <c r="ARV51" s="86"/>
      <c r="ARW51" s="86"/>
      <c r="ARX51" s="86"/>
      <c r="ARY51" s="86"/>
      <c r="ARZ51" s="86"/>
      <c r="ASA51" s="86"/>
      <c r="ASB51" s="86"/>
      <c r="ASC51" s="86"/>
      <c r="ASD51" s="86"/>
      <c r="ASE51" s="86"/>
      <c r="ASF51" s="86"/>
      <c r="ASG51" s="86"/>
      <c r="ASH51" s="86"/>
      <c r="ASI51" s="86"/>
      <c r="ASJ51" s="86"/>
      <c r="ASK51" s="86"/>
      <c r="ASL51" s="86"/>
      <c r="ASM51" s="86"/>
      <c r="ASN51" s="86"/>
      <c r="ASO51" s="86"/>
      <c r="ASP51" s="86"/>
      <c r="ASQ51" s="86"/>
      <c r="ASR51" s="86"/>
      <c r="ASS51" s="86"/>
      <c r="AST51" s="86"/>
      <c r="ASU51" s="86"/>
      <c r="ASV51" s="86"/>
      <c r="ASW51" s="86"/>
      <c r="ASX51" s="86"/>
      <c r="ASY51" s="86"/>
      <c r="ASZ51" s="86"/>
      <c r="ATA51" s="86"/>
      <c r="ATB51" s="86"/>
      <c r="ATC51" s="86"/>
      <c r="ATD51" s="86"/>
      <c r="ATE51" s="86"/>
      <c r="ATF51" s="86"/>
      <c r="ATG51" s="86"/>
      <c r="ATH51" s="86"/>
      <c r="ATI51" s="86"/>
      <c r="ATJ51" s="86"/>
      <c r="ATK51" s="86"/>
      <c r="ATL51" s="86"/>
      <c r="ATM51" s="86"/>
      <c r="ATN51" s="86"/>
      <c r="ATO51" s="86"/>
      <c r="ATP51" s="86"/>
      <c r="ATQ51" s="86"/>
      <c r="ATR51" s="86"/>
      <c r="ATS51" s="86"/>
      <c r="ATT51" s="86"/>
      <c r="ATU51" s="86"/>
      <c r="ATV51" s="86"/>
      <c r="ATW51" s="86"/>
      <c r="ATX51" s="86"/>
      <c r="ATY51" s="86"/>
      <c r="ATZ51" s="86"/>
      <c r="AUA51" s="86"/>
      <c r="AUB51" s="98"/>
      <c r="AUC51" s="98"/>
      <c r="AUD51" s="98"/>
      <c r="AUE51" s="98"/>
      <c r="AUF51" s="98"/>
      <c r="AUG51" s="98"/>
      <c r="AUH51" s="86"/>
      <c r="AUI51" s="86"/>
      <c r="AUJ51" s="86"/>
      <c r="AUK51" s="86"/>
      <c r="AUL51" s="86"/>
      <c r="AUM51" s="86"/>
      <c r="AUN51" s="86"/>
      <c r="AUO51" s="86"/>
      <c r="AUP51" s="86"/>
      <c r="AUQ51" s="86"/>
      <c r="AUR51" s="86"/>
      <c r="AUS51" s="86"/>
      <c r="AUT51" s="86"/>
      <c r="AUU51" s="86"/>
      <c r="AUV51" s="86"/>
      <c r="AUW51" s="86"/>
      <c r="AUX51" s="86"/>
      <c r="AUY51" s="86"/>
      <c r="AUZ51" s="86"/>
      <c r="AVA51" s="86"/>
      <c r="AVB51" s="86"/>
      <c r="AVC51" s="86"/>
      <c r="AVD51" s="86"/>
      <c r="AVE51" s="86"/>
      <c r="AVF51" s="86"/>
      <c r="AVG51" s="86"/>
      <c r="AVH51" s="86"/>
      <c r="AVI51" s="86"/>
      <c r="AVJ51" s="86"/>
      <c r="AVK51" s="86"/>
      <c r="AVL51" s="86"/>
      <c r="AVM51" s="86"/>
      <c r="AVN51" s="86"/>
      <c r="AVO51" s="86"/>
      <c r="AVP51" s="86"/>
      <c r="AVQ51" s="86"/>
      <c r="AVR51" s="86"/>
      <c r="AVS51" s="86"/>
      <c r="AVT51" s="86"/>
      <c r="AVU51" s="86"/>
      <c r="AVV51" s="86"/>
      <c r="AVW51" s="86"/>
      <c r="AVX51" s="86"/>
      <c r="AVY51" s="86"/>
      <c r="AVZ51" s="86"/>
      <c r="AWA51" s="86"/>
      <c r="AWB51" s="86"/>
      <c r="AWC51" s="86"/>
      <c r="AWD51" s="86"/>
      <c r="AWE51" s="86"/>
      <c r="AWF51" s="86"/>
      <c r="AWG51" s="86"/>
      <c r="AWH51" s="86"/>
      <c r="AWI51" s="86"/>
      <c r="AWJ51" s="86"/>
      <c r="AWK51" s="86"/>
      <c r="AWL51" s="86"/>
      <c r="AWM51" s="86"/>
      <c r="AWN51" s="86"/>
      <c r="AWO51" s="86"/>
      <c r="AWP51" s="86"/>
      <c r="AWQ51" s="86"/>
      <c r="AWR51" s="86"/>
      <c r="AWS51" s="86"/>
      <c r="AWT51" s="86"/>
      <c r="AWU51" s="86"/>
      <c r="AWV51" s="86"/>
      <c r="AWW51" s="86"/>
      <c r="AWX51" s="86"/>
      <c r="AWY51" s="86"/>
      <c r="AWZ51" s="86"/>
      <c r="AXA51" s="86"/>
      <c r="AXB51" s="86"/>
      <c r="AXC51" s="86"/>
      <c r="AXD51" s="86"/>
      <c r="AXE51" s="86"/>
      <c r="AXF51" s="86"/>
      <c r="AXG51" s="86"/>
      <c r="AXH51" s="86"/>
      <c r="AXI51" s="86"/>
      <c r="AXJ51" s="86"/>
      <c r="AXK51" s="86"/>
      <c r="AXL51" s="86"/>
      <c r="AXM51" s="86"/>
      <c r="AXN51" s="86"/>
      <c r="AXO51" s="86"/>
      <c r="AXP51" s="86"/>
      <c r="AXQ51" s="86"/>
      <c r="AXR51" s="86"/>
      <c r="AXS51" s="86"/>
      <c r="AXT51" s="86"/>
      <c r="AXU51" s="86"/>
      <c r="AXV51" s="86"/>
      <c r="AXW51" s="86"/>
      <c r="AXX51" s="86"/>
      <c r="AXY51" s="86"/>
      <c r="AXZ51" s="86"/>
      <c r="AYA51" s="86"/>
      <c r="AYB51" s="86"/>
      <c r="AYC51" s="86"/>
      <c r="AYD51" s="86"/>
      <c r="AYE51" s="86"/>
      <c r="AYF51" s="86"/>
      <c r="AYG51" s="86"/>
      <c r="AYH51" s="86"/>
      <c r="AYI51" s="86"/>
      <c r="AYJ51" s="86"/>
      <c r="AYK51" s="86"/>
      <c r="AYL51" s="86"/>
      <c r="AYM51" s="86"/>
      <c r="AYN51" s="86"/>
      <c r="AYO51" s="86"/>
      <c r="AYP51" s="86"/>
      <c r="AYQ51" s="86"/>
      <c r="AYR51" s="86"/>
      <c r="AYS51" s="86"/>
      <c r="AYT51" s="86"/>
      <c r="AYU51" s="86"/>
      <c r="AYV51" s="86"/>
      <c r="AYW51" s="86"/>
      <c r="AYX51" s="86"/>
      <c r="AYY51" s="86"/>
      <c r="AYZ51" s="86"/>
      <c r="AZA51" s="86"/>
      <c r="AZB51" s="86"/>
      <c r="AZC51" s="86"/>
      <c r="AZD51" s="86"/>
      <c r="AZE51" s="86"/>
      <c r="AZF51" s="86"/>
      <c r="AZG51" s="86"/>
      <c r="AZH51" s="86"/>
      <c r="AZI51" s="86"/>
      <c r="AZJ51" s="86"/>
      <c r="AZK51" s="86"/>
      <c r="AZL51" s="86"/>
      <c r="AZM51" s="86"/>
      <c r="AZN51" s="86"/>
      <c r="AZO51" s="86"/>
      <c r="AZP51" s="86"/>
      <c r="AZQ51" s="86"/>
      <c r="AZR51" s="86"/>
      <c r="AZS51" s="86"/>
      <c r="AZT51" s="86"/>
      <c r="AZU51" s="86"/>
      <c r="AZV51" s="86"/>
      <c r="AZW51" s="86"/>
      <c r="AZX51" s="86"/>
      <c r="AZY51" s="86"/>
      <c r="AZZ51" s="86"/>
      <c r="BAA51" s="86"/>
      <c r="BAB51" s="86"/>
      <c r="BAC51" s="86"/>
      <c r="BAD51" s="86"/>
      <c r="BAE51" s="86"/>
      <c r="BAF51" s="86"/>
      <c r="BAG51" s="86"/>
      <c r="BAH51" s="86"/>
      <c r="BAI51" s="86"/>
      <c r="BAJ51" s="86"/>
      <c r="BAK51" s="86"/>
      <c r="BAL51" s="86"/>
      <c r="BAM51" s="86"/>
      <c r="BAN51" s="86"/>
      <c r="BAO51" s="86"/>
      <c r="BAP51" s="86"/>
      <c r="BAQ51" s="86"/>
      <c r="BAR51" s="86"/>
      <c r="BAS51" s="86"/>
      <c r="BAT51" s="86"/>
      <c r="BAU51" s="86"/>
      <c r="BAV51" s="86"/>
      <c r="BAW51" s="86"/>
      <c r="BAX51" s="86"/>
      <c r="BAY51" s="86"/>
      <c r="BAZ51" s="86"/>
      <c r="BBA51" s="86"/>
      <c r="BBB51" s="86"/>
      <c r="BBC51" s="86"/>
      <c r="BBD51" s="86"/>
      <c r="BBE51" s="86"/>
      <c r="BBF51" s="86"/>
      <c r="BBG51" s="86"/>
      <c r="BBH51" s="86"/>
      <c r="BBI51" s="86"/>
      <c r="BBJ51" s="86"/>
      <c r="BBK51" s="86"/>
      <c r="BBL51" s="86"/>
      <c r="BBM51" s="86"/>
      <c r="BBN51" s="86"/>
      <c r="BBO51" s="86"/>
      <c r="BBP51" s="86"/>
      <c r="BBQ51" s="86"/>
      <c r="BBR51" s="86"/>
      <c r="BBS51" s="86"/>
      <c r="BBT51" s="86"/>
      <c r="BBU51" s="86"/>
      <c r="BBV51" s="86"/>
      <c r="BBW51" s="86"/>
      <c r="BBX51" s="86"/>
      <c r="BBY51" s="86"/>
      <c r="BBZ51" s="86"/>
      <c r="BCA51" s="86"/>
      <c r="BCB51" s="86"/>
      <c r="BCC51" s="86"/>
      <c r="BCD51" s="86"/>
      <c r="BCE51" s="86"/>
      <c r="BCF51" s="86"/>
      <c r="BCG51" s="86"/>
      <c r="BCH51" s="86"/>
      <c r="BCI51" s="86"/>
      <c r="BCJ51" s="86"/>
      <c r="BCK51" s="86"/>
      <c r="BCL51" s="86"/>
      <c r="BCM51" s="86"/>
      <c r="BCN51" s="86"/>
      <c r="BCO51" s="86"/>
      <c r="BCP51" s="86"/>
      <c r="BCQ51" s="86"/>
      <c r="BCR51" s="86"/>
      <c r="BCS51" s="86"/>
      <c r="BCT51" s="86"/>
      <c r="BCU51" s="86"/>
      <c r="BCV51" s="86"/>
      <c r="BCW51" s="86"/>
      <c r="BCX51" s="86"/>
      <c r="BCY51" s="86"/>
      <c r="BCZ51" s="86"/>
      <c r="BDA51" s="86"/>
      <c r="BDB51" s="86"/>
      <c r="BDC51" s="86"/>
      <c r="BDD51" s="86"/>
      <c r="BDE51" s="86"/>
      <c r="BDF51" s="86"/>
      <c r="BDG51" s="86"/>
      <c r="BDH51" s="86"/>
      <c r="BDI51" s="86"/>
      <c r="BDJ51" s="86"/>
      <c r="BDK51" s="86"/>
      <c r="BDL51" s="86"/>
      <c r="BDM51" s="86"/>
      <c r="BDN51" s="86"/>
      <c r="BDO51" s="86"/>
      <c r="BDP51" s="86"/>
      <c r="BDQ51" s="86"/>
      <c r="BDR51" s="86"/>
      <c r="BDS51" s="86"/>
      <c r="BDT51" s="86"/>
      <c r="BDU51" s="86"/>
      <c r="BDV51" s="86"/>
      <c r="BDW51" s="86"/>
      <c r="BDX51" s="98"/>
      <c r="BDY51" s="98"/>
      <c r="BDZ51" s="98"/>
      <c r="BEA51" s="98"/>
      <c r="BEB51" s="98"/>
      <c r="BEC51" s="98"/>
      <c r="BED51" s="86"/>
      <c r="BEE51" s="86"/>
      <c r="BEF51" s="86"/>
      <c r="BEG51" s="86"/>
      <c r="BEH51" s="86"/>
      <c r="BEI51" s="86"/>
      <c r="BEJ51" s="86"/>
      <c r="BEK51" s="86"/>
      <c r="BEL51" s="86"/>
      <c r="BEM51" s="86"/>
      <c r="BEN51" s="86"/>
      <c r="BEO51" s="86"/>
      <c r="BEP51" s="86"/>
      <c r="BEQ51" s="86"/>
      <c r="BER51" s="86"/>
      <c r="BES51" s="86"/>
      <c r="BET51" s="86"/>
      <c r="BEU51" s="86"/>
      <c r="BEV51" s="86"/>
      <c r="BEW51" s="86"/>
      <c r="BEX51" s="86"/>
      <c r="BEY51" s="86"/>
      <c r="BEZ51" s="86"/>
      <c r="BFA51" s="86"/>
      <c r="BFB51" s="86"/>
      <c r="BFC51" s="86"/>
      <c r="BFD51" s="86"/>
      <c r="BFE51" s="86"/>
      <c r="BFF51" s="86"/>
      <c r="BFG51" s="86"/>
      <c r="BFH51" s="86"/>
      <c r="BFI51" s="86"/>
      <c r="BFJ51" s="86"/>
      <c r="BFK51" s="86"/>
      <c r="BFL51" s="86"/>
      <c r="BFM51" s="86"/>
      <c r="BFN51" s="86"/>
      <c r="BFO51" s="86"/>
      <c r="BFP51" s="86"/>
      <c r="BFQ51" s="86"/>
      <c r="BFR51" s="86"/>
      <c r="BFS51" s="86"/>
      <c r="BFT51" s="86"/>
      <c r="BFU51" s="86"/>
      <c r="BFV51" s="86"/>
      <c r="BFW51" s="86"/>
      <c r="BFX51" s="86"/>
      <c r="BFY51" s="86"/>
      <c r="BFZ51" s="86"/>
      <c r="BGA51" s="86"/>
      <c r="BGB51" s="86"/>
      <c r="BGC51" s="86"/>
      <c r="BGD51" s="86"/>
      <c r="BGE51" s="86"/>
      <c r="BGF51" s="86"/>
      <c r="BGG51" s="86"/>
      <c r="BGH51" s="86"/>
      <c r="BGI51" s="86"/>
      <c r="BGJ51" s="86"/>
      <c r="BGK51" s="86"/>
      <c r="BGL51" s="86"/>
      <c r="BGM51" s="86"/>
      <c r="BGN51" s="86"/>
      <c r="BGO51" s="86"/>
      <c r="BGP51" s="86"/>
      <c r="BGQ51" s="86"/>
      <c r="BGR51" s="86"/>
      <c r="BGS51" s="86"/>
      <c r="BGT51" s="86"/>
      <c r="BGU51" s="86"/>
      <c r="BGV51" s="86"/>
      <c r="BGW51" s="86"/>
      <c r="BGX51" s="86"/>
      <c r="BGY51" s="86"/>
      <c r="BGZ51" s="86"/>
      <c r="BHA51" s="86"/>
      <c r="BHB51" s="86"/>
      <c r="BHC51" s="86"/>
      <c r="BHD51" s="86"/>
      <c r="BHE51" s="86"/>
      <c r="BHF51" s="86"/>
      <c r="BHG51" s="86"/>
      <c r="BHH51" s="86"/>
      <c r="BHI51" s="86"/>
      <c r="BHJ51" s="86"/>
      <c r="BHK51" s="86"/>
      <c r="BHL51" s="86"/>
      <c r="BHM51" s="86"/>
      <c r="BHN51" s="86"/>
      <c r="BHO51" s="86"/>
      <c r="BHP51" s="86"/>
      <c r="BHQ51" s="86"/>
      <c r="BHR51" s="86"/>
      <c r="BHS51" s="86"/>
      <c r="BHT51" s="86"/>
      <c r="BHU51" s="86"/>
      <c r="BHV51" s="86"/>
      <c r="BHW51" s="86"/>
      <c r="BHX51" s="86"/>
      <c r="BHY51" s="86"/>
      <c r="BHZ51" s="86"/>
      <c r="BIA51" s="86"/>
      <c r="BIB51" s="86"/>
      <c r="BIC51" s="86"/>
      <c r="BID51" s="86"/>
      <c r="BIE51" s="86"/>
      <c r="BIF51" s="86"/>
      <c r="BIG51" s="86"/>
      <c r="BIH51" s="86"/>
      <c r="BII51" s="86"/>
      <c r="BIJ51" s="86"/>
      <c r="BIK51" s="86"/>
      <c r="BIL51" s="86"/>
      <c r="BIM51" s="86"/>
      <c r="BIN51" s="86"/>
      <c r="BIO51" s="86"/>
      <c r="BIP51" s="86"/>
      <c r="BIQ51" s="86"/>
      <c r="BIR51" s="86"/>
      <c r="BIS51" s="86"/>
      <c r="BIT51" s="86"/>
      <c r="BIU51" s="86"/>
      <c r="BIV51" s="86"/>
      <c r="BIW51" s="86"/>
      <c r="BIX51" s="86"/>
      <c r="BIY51" s="86"/>
      <c r="BIZ51" s="86"/>
      <c r="BJA51" s="86"/>
      <c r="BJB51" s="86"/>
      <c r="BJC51" s="86"/>
      <c r="BJD51" s="86"/>
      <c r="BJE51" s="86"/>
      <c r="BJF51" s="86"/>
      <c r="BJG51" s="86"/>
      <c r="BJH51" s="86"/>
      <c r="BJI51" s="86"/>
      <c r="BJJ51" s="86"/>
      <c r="BJK51" s="86"/>
      <c r="BJL51" s="86"/>
      <c r="BJM51" s="86"/>
      <c r="BJN51" s="86"/>
      <c r="BJO51" s="86"/>
      <c r="BJP51" s="86"/>
      <c r="BJQ51" s="86"/>
      <c r="BJR51" s="86"/>
      <c r="BJS51" s="86"/>
      <c r="BJT51" s="86"/>
      <c r="BJU51" s="86"/>
      <c r="BJV51" s="86"/>
      <c r="BJW51" s="86"/>
      <c r="BJX51" s="86"/>
      <c r="BJY51" s="86"/>
      <c r="BJZ51" s="86"/>
      <c r="BKA51" s="86"/>
      <c r="BKB51" s="86"/>
      <c r="BKC51" s="86"/>
      <c r="BKD51" s="86"/>
      <c r="BKE51" s="86"/>
      <c r="BKF51" s="86"/>
      <c r="BKG51" s="86"/>
      <c r="BKH51" s="86"/>
      <c r="BKI51" s="86"/>
      <c r="BKJ51" s="86"/>
      <c r="BKK51" s="86"/>
      <c r="BKL51" s="86"/>
      <c r="BKM51" s="86"/>
      <c r="BKN51" s="86"/>
      <c r="BKO51" s="86"/>
      <c r="BKP51" s="86"/>
      <c r="BKQ51" s="86"/>
      <c r="BKR51" s="86"/>
      <c r="BKS51" s="86"/>
      <c r="BKT51" s="86"/>
      <c r="BKU51" s="86"/>
      <c r="BKV51" s="86"/>
      <c r="BKW51" s="86"/>
      <c r="BKX51" s="86"/>
      <c r="BKY51" s="86"/>
      <c r="BKZ51" s="86"/>
      <c r="BLA51" s="86"/>
      <c r="BLB51" s="86"/>
      <c r="BLC51" s="86"/>
      <c r="BLD51" s="86"/>
      <c r="BLE51" s="86"/>
      <c r="BLF51" s="86"/>
      <c r="BLG51" s="86"/>
      <c r="BLH51" s="86"/>
      <c r="BLI51" s="86"/>
      <c r="BLJ51" s="86"/>
      <c r="BLK51" s="86"/>
      <c r="BLL51" s="86"/>
      <c r="BLM51" s="86"/>
      <c r="BLN51" s="86"/>
      <c r="BLO51" s="86"/>
      <c r="BLP51" s="86"/>
      <c r="BLQ51" s="86"/>
      <c r="BLR51" s="86"/>
      <c r="BLS51" s="86"/>
      <c r="BLT51" s="86"/>
      <c r="BLU51" s="86"/>
      <c r="BLV51" s="86"/>
      <c r="BLW51" s="86"/>
      <c r="BLX51" s="86"/>
      <c r="BLY51" s="86"/>
      <c r="BLZ51" s="86"/>
      <c r="BMA51" s="86"/>
      <c r="BMB51" s="86"/>
      <c r="BMC51" s="86"/>
      <c r="BMD51" s="86"/>
      <c r="BME51" s="86"/>
      <c r="BMF51" s="86"/>
      <c r="BMG51" s="86"/>
      <c r="BMH51" s="86"/>
      <c r="BMI51" s="86"/>
      <c r="BMJ51" s="86"/>
      <c r="BMK51" s="86"/>
      <c r="BML51" s="86"/>
      <c r="BMM51" s="86"/>
      <c r="BMN51" s="86"/>
      <c r="BMO51" s="86"/>
      <c r="BMP51" s="86"/>
      <c r="BMQ51" s="86"/>
      <c r="BMR51" s="86"/>
      <c r="BMS51" s="86"/>
      <c r="BMT51" s="86"/>
      <c r="BMU51" s="86"/>
      <c r="BMV51" s="86"/>
      <c r="BMW51" s="86"/>
      <c r="BMX51" s="86"/>
      <c r="BMY51" s="86"/>
      <c r="BMZ51" s="86"/>
      <c r="BNA51" s="86"/>
      <c r="BNB51" s="86"/>
      <c r="BNC51" s="86"/>
      <c r="BND51" s="86"/>
      <c r="BNE51" s="86"/>
      <c r="BNF51" s="86"/>
      <c r="BNG51" s="86"/>
      <c r="BNH51" s="86"/>
      <c r="BNI51" s="86"/>
      <c r="BNJ51" s="86"/>
      <c r="BNK51" s="86"/>
      <c r="BNL51" s="86"/>
      <c r="BNM51" s="86"/>
      <c r="BNN51" s="86"/>
      <c r="BNO51" s="86"/>
      <c r="BNP51" s="86"/>
      <c r="BNQ51" s="86"/>
      <c r="BNR51" s="86"/>
      <c r="BNS51" s="86"/>
      <c r="BNT51" s="98"/>
      <c r="BNU51" s="98"/>
      <c r="BNV51" s="98"/>
      <c r="BNW51" s="98"/>
      <c r="BNX51" s="98"/>
      <c r="BNY51" s="98"/>
      <c r="BNZ51" s="86"/>
      <c r="BOA51" s="86"/>
      <c r="BOB51" s="86"/>
      <c r="BOC51" s="86"/>
      <c r="BOD51" s="86"/>
      <c r="BOE51" s="86"/>
      <c r="BOF51" s="86"/>
      <c r="BOG51" s="86"/>
      <c r="BOH51" s="86"/>
      <c r="BOI51" s="86"/>
      <c r="BOJ51" s="86"/>
      <c r="BOK51" s="86"/>
      <c r="BOL51" s="86"/>
      <c r="BOM51" s="86"/>
      <c r="BON51" s="86"/>
      <c r="BOO51" s="86"/>
      <c r="BOP51" s="86"/>
      <c r="BOQ51" s="86"/>
      <c r="BOR51" s="86"/>
      <c r="BOS51" s="86"/>
      <c r="BOT51" s="86"/>
      <c r="BOU51" s="86"/>
      <c r="BOV51" s="86"/>
      <c r="BOW51" s="86"/>
      <c r="BOX51" s="86"/>
      <c r="BOY51" s="86"/>
      <c r="BOZ51" s="86"/>
      <c r="BPA51" s="86"/>
      <c r="BPB51" s="86"/>
      <c r="BPC51" s="86"/>
      <c r="BPD51" s="86"/>
      <c r="BPE51" s="86"/>
      <c r="BPF51" s="86"/>
      <c r="BPG51" s="86"/>
      <c r="BPH51" s="86"/>
      <c r="BPI51" s="86"/>
      <c r="BPJ51" s="86"/>
      <c r="BPK51" s="86"/>
      <c r="BPL51" s="86"/>
      <c r="BPM51" s="86"/>
      <c r="BPN51" s="86"/>
      <c r="BPO51" s="86"/>
      <c r="BPP51" s="86"/>
      <c r="BPQ51" s="86"/>
      <c r="BPR51" s="86"/>
      <c r="BPS51" s="86"/>
      <c r="BPT51" s="86"/>
      <c r="BPU51" s="86"/>
      <c r="BPV51" s="86"/>
      <c r="BPW51" s="86"/>
      <c r="BPX51" s="86"/>
      <c r="BPY51" s="86"/>
      <c r="BPZ51" s="86"/>
      <c r="BQA51" s="86"/>
      <c r="BQB51" s="86"/>
      <c r="BQC51" s="86"/>
      <c r="BQD51" s="86"/>
      <c r="BQE51" s="86"/>
      <c r="BQF51" s="86"/>
      <c r="BQG51" s="86"/>
      <c r="BQH51" s="86"/>
      <c r="BQI51" s="86"/>
      <c r="BQJ51" s="86"/>
      <c r="BQK51" s="86"/>
      <c r="BQL51" s="86"/>
      <c r="BQM51" s="86"/>
      <c r="BQN51" s="86"/>
      <c r="BQO51" s="86"/>
      <c r="BQP51" s="86"/>
      <c r="BQQ51" s="86"/>
      <c r="BQR51" s="86"/>
      <c r="BQS51" s="86"/>
      <c r="BQT51" s="86"/>
      <c r="BQU51" s="86"/>
      <c r="BQV51" s="86"/>
      <c r="BQW51" s="86"/>
      <c r="BQX51" s="86"/>
      <c r="BQY51" s="86"/>
      <c r="BQZ51" s="86"/>
      <c r="BRA51" s="86"/>
      <c r="BRB51" s="86"/>
      <c r="BRC51" s="86"/>
      <c r="BRD51" s="86"/>
      <c r="BRE51" s="86"/>
      <c r="BRF51" s="86"/>
      <c r="BRG51" s="86"/>
      <c r="BRH51" s="86"/>
      <c r="BRI51" s="86"/>
      <c r="BRJ51" s="86"/>
      <c r="BRK51" s="86"/>
      <c r="BRL51" s="86"/>
      <c r="BRM51" s="86"/>
      <c r="BRN51" s="86"/>
      <c r="BRO51" s="86"/>
      <c r="BRP51" s="86"/>
      <c r="BRQ51" s="86"/>
      <c r="BRR51" s="86"/>
      <c r="BRS51" s="86"/>
      <c r="BRT51" s="86"/>
      <c r="BRU51" s="86"/>
      <c r="BRV51" s="86"/>
      <c r="BRW51" s="86"/>
      <c r="BRX51" s="86"/>
      <c r="BRY51" s="86"/>
      <c r="BRZ51" s="86"/>
      <c r="BSA51" s="86"/>
      <c r="BSB51" s="86"/>
      <c r="BSC51" s="86"/>
      <c r="BSD51" s="86"/>
      <c r="BSE51" s="86"/>
      <c r="BSF51" s="86"/>
      <c r="BSG51" s="86"/>
      <c r="BSH51" s="86"/>
      <c r="BSI51" s="86"/>
      <c r="BSJ51" s="86"/>
      <c r="BSK51" s="86"/>
      <c r="BSL51" s="86"/>
      <c r="BSM51" s="86"/>
      <c r="BSN51" s="86"/>
      <c r="BSO51" s="86"/>
      <c r="BSP51" s="86"/>
      <c r="BSQ51" s="86"/>
      <c r="BSR51" s="86"/>
      <c r="BSS51" s="86"/>
      <c r="BST51" s="86"/>
      <c r="BSU51" s="86"/>
      <c r="BSV51" s="86"/>
      <c r="BSW51" s="86"/>
      <c r="BSX51" s="86"/>
      <c r="BSY51" s="86"/>
      <c r="BSZ51" s="86"/>
      <c r="BTA51" s="86"/>
      <c r="BTB51" s="86"/>
      <c r="BTC51" s="86"/>
      <c r="BTD51" s="86"/>
      <c r="BTE51" s="86"/>
      <c r="BTF51" s="86"/>
      <c r="BTG51" s="86"/>
      <c r="BTH51" s="86"/>
      <c r="BTI51" s="86"/>
      <c r="BTJ51" s="86"/>
      <c r="BTK51" s="86"/>
      <c r="BTL51" s="86"/>
      <c r="BTM51" s="86"/>
      <c r="BTN51" s="86"/>
      <c r="BTO51" s="86"/>
      <c r="BTP51" s="86"/>
      <c r="BTQ51" s="86"/>
      <c r="BTR51" s="86"/>
      <c r="BTS51" s="86"/>
      <c r="BTT51" s="86"/>
      <c r="BTU51" s="86"/>
      <c r="BTV51" s="86"/>
      <c r="BTW51" s="86"/>
      <c r="BTX51" s="86"/>
      <c r="BTY51" s="86"/>
      <c r="BTZ51" s="86"/>
      <c r="BUA51" s="86"/>
      <c r="BUB51" s="86"/>
      <c r="BUC51" s="86"/>
      <c r="BUD51" s="86"/>
      <c r="BUE51" s="86"/>
      <c r="BUF51" s="86"/>
      <c r="BUG51" s="86"/>
      <c r="BUH51" s="86"/>
      <c r="BUI51" s="86"/>
      <c r="BUJ51" s="86"/>
      <c r="BUK51" s="86"/>
      <c r="BUL51" s="86"/>
      <c r="BUM51" s="86"/>
      <c r="BUN51" s="86"/>
      <c r="BUO51" s="86"/>
      <c r="BUP51" s="86"/>
      <c r="BUQ51" s="86"/>
      <c r="BUR51" s="86"/>
      <c r="BUS51" s="86"/>
      <c r="BUT51" s="86"/>
      <c r="BUU51" s="86"/>
      <c r="BUV51" s="86"/>
      <c r="BUW51" s="86"/>
      <c r="BUX51" s="86"/>
      <c r="BUY51" s="86"/>
      <c r="BUZ51" s="86"/>
      <c r="BVA51" s="86"/>
      <c r="BVB51" s="86"/>
      <c r="BVC51" s="86"/>
      <c r="BVD51" s="86"/>
      <c r="BVE51" s="86"/>
      <c r="BVF51" s="86"/>
      <c r="BVG51" s="86"/>
      <c r="BVH51" s="86"/>
      <c r="BVI51" s="86"/>
      <c r="BVJ51" s="86"/>
      <c r="BVK51" s="86"/>
      <c r="BVL51" s="86"/>
      <c r="BVM51" s="86"/>
      <c r="BVN51" s="86"/>
      <c r="BVO51" s="86"/>
      <c r="BVP51" s="86"/>
      <c r="BVQ51" s="86"/>
      <c r="BVR51" s="86"/>
      <c r="BVS51" s="86"/>
      <c r="BVT51" s="86"/>
      <c r="BVU51" s="86"/>
      <c r="BVV51" s="86"/>
      <c r="BVW51" s="86"/>
      <c r="BVX51" s="86"/>
      <c r="BVY51" s="86"/>
      <c r="BVZ51" s="86"/>
      <c r="BWA51" s="86"/>
      <c r="BWB51" s="86"/>
      <c r="BWC51" s="86"/>
      <c r="BWD51" s="86"/>
      <c r="BWE51" s="86"/>
      <c r="BWF51" s="86"/>
      <c r="BWG51" s="86"/>
      <c r="BWH51" s="86"/>
      <c r="BWI51" s="86"/>
      <c r="BWJ51" s="86"/>
      <c r="BWK51" s="86"/>
      <c r="BWL51" s="86"/>
      <c r="BWM51" s="86"/>
      <c r="BWN51" s="86"/>
      <c r="BWO51" s="86"/>
      <c r="BWP51" s="86"/>
      <c r="BWQ51" s="86"/>
      <c r="BWR51" s="86"/>
      <c r="BWS51" s="86"/>
      <c r="BWT51" s="86"/>
      <c r="BWU51" s="86"/>
      <c r="BWV51" s="86"/>
      <c r="BWW51" s="86"/>
      <c r="BWX51" s="86"/>
      <c r="BWY51" s="86"/>
      <c r="BWZ51" s="86"/>
      <c r="BXA51" s="86"/>
      <c r="BXB51" s="86"/>
      <c r="BXC51" s="86"/>
      <c r="BXD51" s="86"/>
      <c r="BXE51" s="86"/>
      <c r="BXF51" s="86"/>
      <c r="BXG51" s="86"/>
      <c r="BXH51" s="86"/>
      <c r="BXI51" s="86"/>
      <c r="BXJ51" s="86"/>
      <c r="BXK51" s="86"/>
      <c r="BXL51" s="86"/>
      <c r="BXM51" s="86"/>
      <c r="BXN51" s="86"/>
      <c r="BXO51" s="86"/>
      <c r="BXP51" s="98"/>
      <c r="BXQ51" s="98"/>
      <c r="BXR51" s="98"/>
      <c r="BXS51" s="98"/>
      <c r="BXT51" s="98"/>
      <c r="BXU51" s="98"/>
      <c r="BXV51" s="86"/>
      <c r="BXW51" s="86"/>
      <c r="BXX51" s="86"/>
      <c r="BXY51" s="86"/>
      <c r="BXZ51" s="86"/>
      <c r="BYA51" s="86"/>
      <c r="BYB51" s="86"/>
      <c r="BYC51" s="86"/>
      <c r="BYD51" s="86"/>
      <c r="BYE51" s="86"/>
      <c r="BYF51" s="86"/>
      <c r="BYG51" s="86"/>
      <c r="BYH51" s="86"/>
      <c r="BYI51" s="86"/>
      <c r="BYJ51" s="86"/>
      <c r="BYK51" s="86"/>
      <c r="BYL51" s="86"/>
      <c r="BYM51" s="86"/>
      <c r="BYN51" s="86"/>
      <c r="BYO51" s="86"/>
      <c r="BYP51" s="86"/>
      <c r="BYQ51" s="86"/>
      <c r="BYR51" s="86"/>
      <c r="BYS51" s="86"/>
      <c r="BYT51" s="86"/>
      <c r="BYU51" s="86"/>
      <c r="BYV51" s="86"/>
      <c r="BYW51" s="86"/>
      <c r="BYX51" s="86"/>
      <c r="BYY51" s="86"/>
      <c r="BYZ51" s="86"/>
      <c r="BZA51" s="86"/>
      <c r="BZB51" s="86"/>
      <c r="BZC51" s="86"/>
      <c r="BZD51" s="86"/>
      <c r="BZE51" s="86"/>
      <c r="BZF51" s="86"/>
      <c r="BZG51" s="86"/>
      <c r="BZH51" s="86"/>
      <c r="BZI51" s="86"/>
      <c r="BZJ51" s="86"/>
      <c r="BZK51" s="86"/>
      <c r="BZL51" s="86"/>
      <c r="BZM51" s="86"/>
      <c r="BZN51" s="86"/>
      <c r="BZO51" s="86"/>
      <c r="BZP51" s="86"/>
      <c r="BZQ51" s="86"/>
      <c r="BZR51" s="86"/>
      <c r="BZS51" s="86"/>
      <c r="BZT51" s="86"/>
      <c r="BZU51" s="86"/>
      <c r="BZV51" s="86"/>
      <c r="BZW51" s="86"/>
      <c r="BZX51" s="86"/>
      <c r="BZY51" s="86"/>
      <c r="BZZ51" s="86"/>
      <c r="CAA51" s="86"/>
      <c r="CAB51" s="86"/>
      <c r="CAC51" s="86"/>
      <c r="CAD51" s="86"/>
      <c r="CAE51" s="86"/>
      <c r="CAF51" s="86"/>
      <c r="CAG51" s="86"/>
      <c r="CAH51" s="86"/>
      <c r="CAI51" s="86"/>
      <c r="CAJ51" s="86"/>
      <c r="CAK51" s="86"/>
      <c r="CAL51" s="86"/>
      <c r="CAM51" s="86"/>
      <c r="CAN51" s="86"/>
      <c r="CAO51" s="86"/>
      <c r="CAP51" s="86"/>
      <c r="CAQ51" s="86"/>
      <c r="CAR51" s="86"/>
      <c r="CAS51" s="86"/>
      <c r="CAT51" s="86"/>
      <c r="CAU51" s="86"/>
      <c r="CAV51" s="86"/>
      <c r="CAW51" s="86"/>
      <c r="CAX51" s="86"/>
      <c r="CAY51" s="86"/>
      <c r="CAZ51" s="86"/>
      <c r="CBA51" s="86"/>
      <c r="CBB51" s="86"/>
      <c r="CBC51" s="86"/>
      <c r="CBD51" s="86"/>
      <c r="CBE51" s="86"/>
      <c r="CBF51" s="86"/>
      <c r="CBG51" s="86"/>
      <c r="CBH51" s="86"/>
      <c r="CBI51" s="86"/>
      <c r="CBJ51" s="86"/>
      <c r="CBK51" s="86"/>
      <c r="CBL51" s="86"/>
      <c r="CBM51" s="86"/>
      <c r="CBN51" s="86"/>
      <c r="CBO51" s="86"/>
      <c r="CBP51" s="86"/>
      <c r="CBQ51" s="86"/>
      <c r="CBR51" s="86"/>
      <c r="CBS51" s="86"/>
      <c r="CBT51" s="86"/>
      <c r="CBU51" s="86"/>
      <c r="CBV51" s="86"/>
      <c r="CBW51" s="86"/>
      <c r="CBX51" s="86"/>
      <c r="CBY51" s="86"/>
      <c r="CBZ51" s="86"/>
      <c r="CCA51" s="86"/>
      <c r="CCB51" s="86"/>
      <c r="CCC51" s="86"/>
      <c r="CCD51" s="86"/>
      <c r="CCE51" s="86"/>
      <c r="CCF51" s="86"/>
      <c r="CCG51" s="86"/>
      <c r="CCH51" s="86"/>
      <c r="CCI51" s="86"/>
      <c r="CCJ51" s="86"/>
      <c r="CCK51" s="86"/>
      <c r="CCL51" s="86"/>
      <c r="CCM51" s="86"/>
      <c r="CCN51" s="86"/>
      <c r="CCO51" s="86"/>
      <c r="CCP51" s="86"/>
      <c r="CCQ51" s="86"/>
      <c r="CCR51" s="86"/>
      <c r="CCS51" s="86"/>
      <c r="CCT51" s="86"/>
      <c r="CCU51" s="86"/>
      <c r="CCV51" s="86"/>
      <c r="CCW51" s="86"/>
      <c r="CCX51" s="86"/>
      <c r="CCY51" s="86"/>
      <c r="CCZ51" s="86"/>
      <c r="CDA51" s="86"/>
      <c r="CDB51" s="86"/>
      <c r="CDC51" s="86"/>
      <c r="CDD51" s="86"/>
      <c r="CDE51" s="86"/>
      <c r="CDF51" s="86"/>
      <c r="CDG51" s="86"/>
      <c r="CDH51" s="86"/>
      <c r="CDI51" s="86"/>
      <c r="CDJ51" s="86"/>
      <c r="CDK51" s="86"/>
      <c r="CDL51" s="86"/>
      <c r="CDM51" s="86"/>
      <c r="CDN51" s="86"/>
      <c r="CDO51" s="86"/>
      <c r="CDP51" s="86"/>
      <c r="CDQ51" s="86"/>
      <c r="CDR51" s="86"/>
      <c r="CDS51" s="86"/>
      <c r="CDT51" s="86"/>
      <c r="CDU51" s="86"/>
      <c r="CDV51" s="86"/>
      <c r="CDW51" s="86"/>
      <c r="CDX51" s="86"/>
      <c r="CDY51" s="86"/>
      <c r="CDZ51" s="86"/>
      <c r="CEA51" s="86"/>
      <c r="CEB51" s="86"/>
      <c r="CEC51" s="86"/>
      <c r="CED51" s="86"/>
      <c r="CEE51" s="86"/>
      <c r="CEF51" s="86"/>
      <c r="CEG51" s="86"/>
      <c r="CEH51" s="86"/>
      <c r="CEI51" s="86"/>
      <c r="CEJ51" s="86"/>
      <c r="CEK51" s="86"/>
      <c r="CEL51" s="86"/>
      <c r="CEM51" s="86"/>
      <c r="CEN51" s="86"/>
      <c r="CEO51" s="86"/>
      <c r="CEP51" s="86"/>
      <c r="CEQ51" s="86"/>
      <c r="CER51" s="86"/>
      <c r="CES51" s="86"/>
      <c r="CET51" s="86"/>
      <c r="CEU51" s="86"/>
      <c r="CEV51" s="86"/>
      <c r="CEW51" s="86"/>
      <c r="CEX51" s="86"/>
      <c r="CEY51" s="86"/>
      <c r="CEZ51" s="86"/>
      <c r="CFA51" s="86"/>
      <c r="CFB51" s="86"/>
      <c r="CFC51" s="86"/>
      <c r="CFD51" s="86"/>
      <c r="CFE51" s="86"/>
      <c r="CFF51" s="86"/>
      <c r="CFG51" s="86"/>
      <c r="CFH51" s="86"/>
      <c r="CFI51" s="86"/>
      <c r="CFJ51" s="86"/>
      <c r="CFK51" s="86"/>
      <c r="CFL51" s="86"/>
      <c r="CFM51" s="86"/>
      <c r="CFN51" s="86"/>
      <c r="CFO51" s="86"/>
      <c r="CFP51" s="86"/>
      <c r="CFQ51" s="86"/>
      <c r="CFR51" s="86"/>
      <c r="CFS51" s="86"/>
      <c r="CFT51" s="86"/>
      <c r="CFU51" s="86"/>
      <c r="CFV51" s="86"/>
      <c r="CFW51" s="86"/>
      <c r="CFX51" s="86"/>
      <c r="CFY51" s="86"/>
      <c r="CFZ51" s="86"/>
      <c r="CGA51" s="86"/>
      <c r="CGB51" s="86"/>
      <c r="CGC51" s="86"/>
      <c r="CGD51" s="86"/>
      <c r="CGE51" s="86"/>
      <c r="CGF51" s="86"/>
      <c r="CGG51" s="86"/>
      <c r="CGH51" s="86"/>
      <c r="CGI51" s="86"/>
      <c r="CGJ51" s="86"/>
      <c r="CGK51" s="86"/>
      <c r="CGL51" s="86"/>
      <c r="CGM51" s="86"/>
      <c r="CGN51" s="86"/>
      <c r="CGO51" s="86"/>
      <c r="CGP51" s="86"/>
      <c r="CGQ51" s="86"/>
      <c r="CGR51" s="86"/>
      <c r="CGS51" s="86"/>
      <c r="CGT51" s="86"/>
      <c r="CGU51" s="86"/>
      <c r="CGV51" s="86"/>
      <c r="CGW51" s="86"/>
      <c r="CGX51" s="86"/>
      <c r="CGY51" s="86"/>
      <c r="CGZ51" s="86"/>
      <c r="CHA51" s="86"/>
      <c r="CHB51" s="86"/>
      <c r="CHC51" s="86"/>
      <c r="CHD51" s="86"/>
      <c r="CHE51" s="86"/>
      <c r="CHF51" s="86"/>
      <c r="CHG51" s="86"/>
      <c r="CHH51" s="86"/>
      <c r="CHI51" s="86"/>
      <c r="CHJ51" s="86"/>
      <c r="CHK51" s="86"/>
      <c r="CHL51" s="98"/>
      <c r="CHM51" s="98"/>
      <c r="CHN51" s="98"/>
      <c r="CHO51" s="98"/>
      <c r="CHP51" s="98"/>
      <c r="CHQ51" s="98"/>
      <c r="CHR51" s="86"/>
      <c r="CHS51" s="86"/>
      <c r="CHT51" s="86"/>
      <c r="CHU51" s="86"/>
      <c r="CHV51" s="86"/>
      <c r="CHW51" s="86"/>
      <c r="CHX51" s="86"/>
      <c r="CHY51" s="86"/>
      <c r="CHZ51" s="86"/>
      <c r="CIA51" s="86"/>
      <c r="CIB51" s="86"/>
      <c r="CIC51" s="86"/>
      <c r="CID51" s="86"/>
      <c r="CIE51" s="86"/>
      <c r="CIF51" s="86"/>
      <c r="CIG51" s="86"/>
      <c r="CIH51" s="86"/>
      <c r="CII51" s="86"/>
      <c r="CIJ51" s="86"/>
      <c r="CIK51" s="86"/>
      <c r="CIL51" s="86"/>
      <c r="CIM51" s="86"/>
      <c r="CIN51" s="86"/>
      <c r="CIO51" s="86"/>
      <c r="CIP51" s="86"/>
      <c r="CIQ51" s="86"/>
      <c r="CIR51" s="86"/>
      <c r="CIS51" s="86"/>
      <c r="CIT51" s="86"/>
      <c r="CIU51" s="86"/>
      <c r="CIV51" s="86"/>
      <c r="CIW51" s="86"/>
      <c r="CIX51" s="86"/>
      <c r="CIY51" s="86"/>
      <c r="CIZ51" s="86"/>
      <c r="CJA51" s="86"/>
      <c r="CJB51" s="86"/>
      <c r="CJC51" s="86"/>
      <c r="CJD51" s="86"/>
      <c r="CJE51" s="86"/>
      <c r="CJF51" s="86"/>
      <c r="CJG51" s="86"/>
      <c r="CJH51" s="86"/>
      <c r="CJI51" s="86"/>
      <c r="CJJ51" s="86"/>
      <c r="CJK51" s="86"/>
      <c r="CJL51" s="86"/>
      <c r="CJM51" s="86"/>
      <c r="CJN51" s="86"/>
      <c r="CJO51" s="86"/>
      <c r="CJP51" s="86"/>
      <c r="CJQ51" s="86"/>
      <c r="CJR51" s="86"/>
      <c r="CJS51" s="86"/>
      <c r="CJT51" s="86"/>
      <c r="CJU51" s="86"/>
      <c r="CJV51" s="86"/>
      <c r="CJW51" s="86"/>
      <c r="CJX51" s="86"/>
      <c r="CJY51" s="86"/>
      <c r="CJZ51" s="86"/>
      <c r="CKA51" s="86"/>
      <c r="CKB51" s="86"/>
      <c r="CKC51" s="86"/>
      <c r="CKD51" s="86"/>
      <c r="CKE51" s="86"/>
      <c r="CKF51" s="86"/>
      <c r="CKG51" s="86"/>
      <c r="CKH51" s="86"/>
      <c r="CKI51" s="86"/>
      <c r="CKJ51" s="86"/>
      <c r="CKK51" s="86"/>
      <c r="CKL51" s="86"/>
      <c r="CKM51" s="86"/>
      <c r="CKN51" s="86"/>
      <c r="CKO51" s="86"/>
      <c r="CKP51" s="86"/>
      <c r="CKQ51" s="86"/>
      <c r="CKR51" s="86"/>
      <c r="CKS51" s="86"/>
      <c r="CKT51" s="86"/>
      <c r="CKU51" s="86"/>
      <c r="CKV51" s="86"/>
      <c r="CKW51" s="86"/>
      <c r="CKX51" s="86"/>
      <c r="CKY51" s="86"/>
      <c r="CKZ51" s="86"/>
      <c r="CLA51" s="86"/>
      <c r="CLB51" s="86"/>
      <c r="CLC51" s="86"/>
      <c r="CLD51" s="86"/>
      <c r="CLE51" s="86"/>
      <c r="CLF51" s="86"/>
      <c r="CLG51" s="86"/>
      <c r="CLH51" s="86"/>
      <c r="CLI51" s="86"/>
      <c r="CLJ51" s="86"/>
      <c r="CLK51" s="86"/>
      <c r="CLL51" s="86"/>
      <c r="CLM51" s="86"/>
      <c r="CLN51" s="86"/>
      <c r="CLO51" s="86"/>
      <c r="CLP51" s="86"/>
      <c r="CLQ51" s="86"/>
      <c r="CLR51" s="86"/>
      <c r="CLS51" s="86"/>
      <c r="CLT51" s="86"/>
      <c r="CLU51" s="86"/>
      <c r="CLV51" s="86"/>
      <c r="CLW51" s="86"/>
      <c r="CLX51" s="86"/>
      <c r="CLY51" s="86"/>
      <c r="CLZ51" s="86"/>
      <c r="CMA51" s="86"/>
      <c r="CMB51" s="86"/>
      <c r="CMC51" s="86"/>
      <c r="CMD51" s="86"/>
      <c r="CME51" s="86"/>
      <c r="CMF51" s="86"/>
      <c r="CMG51" s="86"/>
      <c r="CMH51" s="86"/>
      <c r="CMI51" s="86"/>
      <c r="CMJ51" s="86"/>
      <c r="CMK51" s="86"/>
      <c r="CML51" s="86"/>
      <c r="CMM51" s="86"/>
      <c r="CMN51" s="86"/>
      <c r="CMO51" s="86"/>
      <c r="CMP51" s="86"/>
      <c r="CMQ51" s="86"/>
      <c r="CMR51" s="86"/>
      <c r="CMS51" s="86"/>
      <c r="CMT51" s="86"/>
      <c r="CMU51" s="86"/>
      <c r="CMV51" s="86"/>
      <c r="CMW51" s="86"/>
      <c r="CMX51" s="86"/>
      <c r="CMY51" s="86"/>
      <c r="CMZ51" s="86"/>
      <c r="CNA51" s="86"/>
      <c r="CNB51" s="86"/>
      <c r="CNC51" s="86"/>
      <c r="CND51" s="86"/>
      <c r="CNE51" s="86"/>
      <c r="CNF51" s="86"/>
      <c r="CNG51" s="86"/>
      <c r="CNH51" s="86"/>
      <c r="CNI51" s="86"/>
      <c r="CNJ51" s="86"/>
      <c r="CNK51" s="86"/>
      <c r="CNL51" s="86"/>
      <c r="CNM51" s="86"/>
      <c r="CNN51" s="86"/>
      <c r="CNO51" s="86"/>
      <c r="CNP51" s="86"/>
      <c r="CNQ51" s="86"/>
      <c r="CNR51" s="86"/>
      <c r="CNS51" s="86"/>
      <c r="CNT51" s="86"/>
      <c r="CNU51" s="86"/>
      <c r="CNV51" s="86"/>
      <c r="CNW51" s="86"/>
      <c r="CNX51" s="86"/>
      <c r="CNY51" s="86"/>
      <c r="CNZ51" s="86"/>
      <c r="COA51" s="86"/>
      <c r="COB51" s="86"/>
      <c r="COC51" s="86"/>
      <c r="COD51" s="86"/>
      <c r="COE51" s="86"/>
      <c r="COF51" s="86"/>
      <c r="COG51" s="86"/>
      <c r="COH51" s="86"/>
      <c r="COI51" s="86"/>
      <c r="COJ51" s="86"/>
      <c r="COK51" s="86"/>
      <c r="COL51" s="86"/>
      <c r="COM51" s="86"/>
      <c r="CON51" s="86"/>
      <c r="COO51" s="86"/>
      <c r="COP51" s="86"/>
      <c r="COQ51" s="86"/>
      <c r="COR51" s="86"/>
      <c r="COS51" s="86"/>
      <c r="COT51" s="86"/>
      <c r="COU51" s="86"/>
      <c r="COV51" s="86"/>
      <c r="COW51" s="86"/>
      <c r="COX51" s="86"/>
      <c r="COY51" s="86"/>
      <c r="COZ51" s="86"/>
      <c r="CPA51" s="86"/>
      <c r="CPB51" s="86"/>
      <c r="CPC51" s="86"/>
      <c r="CPD51" s="86"/>
      <c r="CPE51" s="86"/>
      <c r="CPF51" s="86"/>
      <c r="CPG51" s="86"/>
      <c r="CPH51" s="86"/>
      <c r="CPI51" s="86"/>
      <c r="CPJ51" s="86"/>
      <c r="CPK51" s="86"/>
      <c r="CPL51" s="86"/>
      <c r="CPM51" s="86"/>
      <c r="CPN51" s="86"/>
      <c r="CPO51" s="86"/>
      <c r="CPP51" s="86"/>
      <c r="CPQ51" s="86"/>
      <c r="CPR51" s="86"/>
      <c r="CPS51" s="86"/>
      <c r="CPT51" s="86"/>
      <c r="CPU51" s="86"/>
      <c r="CPV51" s="86"/>
      <c r="CPW51" s="86"/>
      <c r="CPX51" s="86"/>
      <c r="CPY51" s="86"/>
      <c r="CPZ51" s="86"/>
      <c r="CQA51" s="86"/>
      <c r="CQB51" s="86"/>
      <c r="CQC51" s="86"/>
      <c r="CQD51" s="86"/>
      <c r="CQE51" s="86"/>
      <c r="CQF51" s="86"/>
      <c r="CQG51" s="86"/>
      <c r="CQH51" s="86"/>
      <c r="CQI51" s="86"/>
      <c r="CQJ51" s="86"/>
      <c r="CQK51" s="86"/>
      <c r="CQL51" s="86"/>
      <c r="CQM51" s="86"/>
      <c r="CQN51" s="86"/>
      <c r="CQO51" s="86"/>
      <c r="CQP51" s="86"/>
      <c r="CQQ51" s="86"/>
      <c r="CQR51" s="86"/>
      <c r="CQS51" s="86"/>
      <c r="CQT51" s="86"/>
      <c r="CQU51" s="86"/>
      <c r="CQV51" s="86"/>
      <c r="CQW51" s="86"/>
      <c r="CQX51" s="86"/>
      <c r="CQY51" s="86"/>
      <c r="CQZ51" s="86"/>
      <c r="CRA51" s="86"/>
      <c r="CRB51" s="86"/>
      <c r="CRC51" s="86"/>
      <c r="CRD51" s="86"/>
      <c r="CRE51" s="86"/>
      <c r="CRF51" s="86"/>
      <c r="CRG51" s="86"/>
      <c r="CRH51" s="98"/>
      <c r="CRI51" s="98"/>
      <c r="CRJ51" s="98"/>
      <c r="CRK51" s="98"/>
      <c r="CRL51" s="98"/>
      <c r="CRM51" s="98"/>
      <c r="CRN51" s="86"/>
      <c r="CRO51" s="86"/>
      <c r="CRP51" s="86"/>
      <c r="CRQ51" s="86"/>
      <c r="CRR51" s="86"/>
      <c r="CRS51" s="86"/>
      <c r="CRT51" s="86"/>
      <c r="CRU51" s="86"/>
      <c r="CRV51" s="86"/>
      <c r="CRW51" s="86"/>
      <c r="CRX51" s="86"/>
      <c r="CRY51" s="86"/>
      <c r="CRZ51" s="86"/>
      <c r="CSA51" s="86"/>
      <c r="CSB51" s="86"/>
      <c r="CSC51" s="86"/>
      <c r="CSD51" s="86"/>
      <c r="CSE51" s="86"/>
      <c r="CSF51" s="86"/>
      <c r="CSG51" s="86"/>
      <c r="CSH51" s="86"/>
      <c r="CSI51" s="86"/>
      <c r="CSJ51" s="86"/>
      <c r="CSK51" s="86"/>
      <c r="CSL51" s="86"/>
      <c r="CSM51" s="86"/>
      <c r="CSN51" s="86"/>
      <c r="CSO51" s="86"/>
      <c r="CSP51" s="86"/>
      <c r="CSQ51" s="86"/>
      <c r="CSR51" s="86"/>
      <c r="CSS51" s="86"/>
      <c r="CST51" s="86"/>
      <c r="CSU51" s="86"/>
      <c r="CSV51" s="86"/>
      <c r="CSW51" s="86"/>
      <c r="CSX51" s="86"/>
      <c r="CSY51" s="86"/>
      <c r="CSZ51" s="86"/>
      <c r="CTA51" s="86"/>
      <c r="CTB51" s="86"/>
      <c r="CTC51" s="86"/>
      <c r="CTD51" s="86"/>
      <c r="CTE51" s="86"/>
      <c r="CTF51" s="86"/>
      <c r="CTG51" s="86"/>
      <c r="CTH51" s="86"/>
      <c r="CTI51" s="86"/>
      <c r="CTJ51" s="86"/>
      <c r="CTK51" s="86"/>
      <c r="CTL51" s="86"/>
      <c r="CTM51" s="86"/>
      <c r="CTN51" s="86"/>
      <c r="CTO51" s="86"/>
      <c r="CTP51" s="86"/>
      <c r="CTQ51" s="86"/>
      <c r="CTR51" s="86"/>
      <c r="CTS51" s="86"/>
      <c r="CTT51" s="86"/>
      <c r="CTU51" s="86"/>
      <c r="CTV51" s="86"/>
      <c r="CTW51" s="86"/>
      <c r="CTX51" s="86"/>
      <c r="CTY51" s="86"/>
      <c r="CTZ51" s="86"/>
      <c r="CUA51" s="86"/>
      <c r="CUB51" s="86"/>
      <c r="CUC51" s="86"/>
      <c r="CUD51" s="86"/>
      <c r="CUE51" s="86"/>
      <c r="CUF51" s="86"/>
      <c r="CUG51" s="86"/>
      <c r="CUH51" s="86"/>
      <c r="CUI51" s="86"/>
      <c r="CUJ51" s="86"/>
      <c r="CUK51" s="86"/>
      <c r="CUL51" s="86"/>
      <c r="CUM51" s="86"/>
      <c r="CUN51" s="86"/>
      <c r="CUO51" s="86"/>
      <c r="CUP51" s="86"/>
      <c r="CUQ51" s="86"/>
      <c r="CUR51" s="86"/>
      <c r="CUS51" s="86"/>
      <c r="CUT51" s="86"/>
      <c r="CUU51" s="86"/>
      <c r="CUV51" s="86"/>
      <c r="CUW51" s="86"/>
      <c r="CUX51" s="86"/>
      <c r="CUY51" s="86"/>
      <c r="CUZ51" s="86"/>
      <c r="CVA51" s="86"/>
      <c r="CVB51" s="86"/>
      <c r="CVC51" s="86"/>
      <c r="CVD51" s="86"/>
      <c r="CVE51" s="86"/>
      <c r="CVF51" s="86"/>
      <c r="CVG51" s="86"/>
      <c r="CVH51" s="86"/>
      <c r="CVI51" s="86"/>
      <c r="CVJ51" s="86"/>
      <c r="CVK51" s="86"/>
      <c r="CVL51" s="86"/>
      <c r="CVM51" s="86"/>
      <c r="CVN51" s="86"/>
      <c r="CVO51" s="86"/>
      <c r="CVP51" s="86"/>
      <c r="CVQ51" s="86"/>
      <c r="CVR51" s="86"/>
      <c r="CVS51" s="86"/>
      <c r="CVT51" s="86"/>
      <c r="CVU51" s="86"/>
      <c r="CVV51" s="86"/>
      <c r="CVW51" s="86"/>
      <c r="CVX51" s="86"/>
      <c r="CVY51" s="86"/>
      <c r="CVZ51" s="86"/>
      <c r="CWA51" s="86"/>
      <c r="CWB51" s="86"/>
      <c r="CWC51" s="86"/>
      <c r="CWD51" s="86"/>
      <c r="CWE51" s="86"/>
      <c r="CWF51" s="86"/>
      <c r="CWG51" s="86"/>
      <c r="CWH51" s="86"/>
      <c r="CWI51" s="86"/>
      <c r="CWJ51" s="86"/>
      <c r="CWK51" s="86"/>
      <c r="CWL51" s="86"/>
      <c r="CWM51" s="86"/>
      <c r="CWN51" s="86"/>
      <c r="CWO51" s="86"/>
      <c r="CWP51" s="86"/>
      <c r="CWQ51" s="86"/>
      <c r="CWR51" s="86"/>
      <c r="CWS51" s="86"/>
      <c r="CWT51" s="86"/>
      <c r="CWU51" s="86"/>
      <c r="CWV51" s="86"/>
      <c r="CWW51" s="86"/>
      <c r="CWX51" s="86"/>
      <c r="CWY51" s="86"/>
      <c r="CWZ51" s="86"/>
      <c r="CXA51" s="86"/>
      <c r="CXB51" s="86"/>
      <c r="CXC51" s="86"/>
      <c r="CXD51" s="86"/>
      <c r="CXE51" s="86"/>
      <c r="CXF51" s="86"/>
      <c r="CXG51" s="86"/>
      <c r="CXH51" s="86"/>
      <c r="CXI51" s="86"/>
      <c r="CXJ51" s="86"/>
      <c r="CXK51" s="86"/>
      <c r="CXL51" s="86"/>
      <c r="CXM51" s="86"/>
      <c r="CXN51" s="86"/>
      <c r="CXO51" s="86"/>
      <c r="CXP51" s="86"/>
      <c r="CXQ51" s="86"/>
      <c r="CXR51" s="86"/>
      <c r="CXS51" s="86"/>
      <c r="CXT51" s="86"/>
      <c r="CXU51" s="86"/>
      <c r="CXV51" s="86"/>
      <c r="CXW51" s="86"/>
      <c r="CXX51" s="86"/>
      <c r="CXY51" s="86"/>
      <c r="CXZ51" s="86"/>
      <c r="CYA51" s="86"/>
      <c r="CYB51" s="86"/>
      <c r="CYC51" s="86"/>
      <c r="CYD51" s="86"/>
      <c r="CYE51" s="86"/>
      <c r="CYF51" s="86"/>
      <c r="CYG51" s="86"/>
      <c r="CYH51" s="86"/>
      <c r="CYI51" s="86"/>
      <c r="CYJ51" s="86"/>
      <c r="CYK51" s="86"/>
      <c r="CYL51" s="86"/>
      <c r="CYM51" s="86"/>
      <c r="CYN51" s="86"/>
      <c r="CYO51" s="86"/>
      <c r="CYP51" s="86"/>
      <c r="CYQ51" s="86"/>
      <c r="CYR51" s="86"/>
      <c r="CYS51" s="86"/>
      <c r="CYT51" s="86"/>
      <c r="CYU51" s="86"/>
      <c r="CYV51" s="86"/>
      <c r="CYW51" s="86"/>
      <c r="CYX51" s="86"/>
      <c r="CYY51" s="86"/>
      <c r="CYZ51" s="86"/>
      <c r="CZA51" s="86"/>
      <c r="CZB51" s="86"/>
      <c r="CZC51" s="86"/>
      <c r="CZD51" s="86"/>
      <c r="CZE51" s="86"/>
      <c r="CZF51" s="86"/>
      <c r="CZG51" s="86"/>
      <c r="CZH51" s="86"/>
      <c r="CZI51" s="86"/>
      <c r="CZJ51" s="86"/>
      <c r="CZK51" s="86"/>
      <c r="CZL51" s="86"/>
      <c r="CZM51" s="86"/>
      <c r="CZN51" s="86"/>
      <c r="CZO51" s="86"/>
      <c r="CZP51" s="86"/>
      <c r="CZQ51" s="86"/>
      <c r="CZR51" s="86"/>
      <c r="CZS51" s="86"/>
      <c r="CZT51" s="86"/>
      <c r="CZU51" s="86"/>
      <c r="CZV51" s="86"/>
      <c r="CZW51" s="86"/>
      <c r="CZX51" s="86"/>
      <c r="CZY51" s="86"/>
      <c r="CZZ51" s="86"/>
      <c r="DAA51" s="86"/>
      <c r="DAB51" s="86"/>
      <c r="DAC51" s="86"/>
      <c r="DAD51" s="86"/>
      <c r="DAE51" s="86"/>
      <c r="DAF51" s="86"/>
      <c r="DAG51" s="86"/>
      <c r="DAH51" s="86"/>
      <c r="DAI51" s="86"/>
      <c r="DAJ51" s="86"/>
      <c r="DAK51" s="86"/>
      <c r="DAL51" s="86"/>
      <c r="DAM51" s="86"/>
      <c r="DAN51" s="86"/>
      <c r="DAO51" s="86"/>
      <c r="DAP51" s="86"/>
      <c r="DAQ51" s="86"/>
      <c r="DAR51" s="86"/>
      <c r="DAS51" s="86"/>
      <c r="DAT51" s="86"/>
      <c r="DAU51" s="86"/>
      <c r="DAV51" s="86"/>
      <c r="DAW51" s="86"/>
      <c r="DAX51" s="86"/>
      <c r="DAY51" s="86"/>
      <c r="DAZ51" s="86"/>
      <c r="DBA51" s="86"/>
      <c r="DBB51" s="86"/>
      <c r="DBC51" s="86"/>
      <c r="DBD51" s="98"/>
      <c r="DBE51" s="98"/>
      <c r="DBF51" s="98"/>
      <c r="DBG51" s="98"/>
      <c r="DBH51" s="98"/>
      <c r="DBI51" s="98"/>
      <c r="DBJ51" s="86"/>
      <c r="DBK51" s="86"/>
      <c r="DBL51" s="86"/>
      <c r="DBM51" s="86"/>
      <c r="DBN51" s="86"/>
      <c r="DBO51" s="86"/>
      <c r="DBP51" s="86"/>
      <c r="DBQ51" s="86"/>
      <c r="DBR51" s="86"/>
      <c r="DBS51" s="86"/>
      <c r="DBT51" s="86"/>
      <c r="DBU51" s="86"/>
      <c r="DBV51" s="86"/>
      <c r="DBW51" s="86"/>
      <c r="DBX51" s="86"/>
      <c r="DBY51" s="86"/>
      <c r="DBZ51" s="86"/>
      <c r="DCA51" s="86"/>
      <c r="DCB51" s="86"/>
      <c r="DCC51" s="86"/>
      <c r="DCD51" s="86"/>
      <c r="DCE51" s="86"/>
      <c r="DCF51" s="86"/>
      <c r="DCG51" s="86"/>
      <c r="DCH51" s="86"/>
      <c r="DCI51" s="86"/>
      <c r="DCJ51" s="86"/>
      <c r="DCK51" s="86"/>
      <c r="DCL51" s="86"/>
      <c r="DCM51" s="86"/>
      <c r="DCN51" s="86"/>
      <c r="DCO51" s="86"/>
      <c r="DCP51" s="86"/>
      <c r="DCQ51" s="86"/>
      <c r="DCR51" s="86"/>
      <c r="DCS51" s="86"/>
      <c r="DCT51" s="86"/>
      <c r="DCU51" s="86"/>
      <c r="DCV51" s="86"/>
      <c r="DCW51" s="86"/>
      <c r="DCX51" s="86"/>
      <c r="DCY51" s="86"/>
      <c r="DCZ51" s="86"/>
      <c r="DDA51" s="86"/>
      <c r="DDB51" s="86"/>
      <c r="DDC51" s="86"/>
      <c r="DDD51" s="86"/>
      <c r="DDE51" s="86"/>
      <c r="DDF51" s="86"/>
      <c r="DDG51" s="86"/>
      <c r="DDH51" s="86"/>
      <c r="DDI51" s="86"/>
      <c r="DDJ51" s="86"/>
      <c r="DDK51" s="86"/>
      <c r="DDL51" s="86"/>
      <c r="DDM51" s="86"/>
      <c r="DDN51" s="86"/>
      <c r="DDO51" s="86"/>
      <c r="DDP51" s="86"/>
      <c r="DDQ51" s="86"/>
      <c r="DDR51" s="86"/>
      <c r="DDS51" s="86"/>
      <c r="DDT51" s="86"/>
      <c r="DDU51" s="86"/>
      <c r="DDV51" s="86"/>
      <c r="DDW51" s="86"/>
      <c r="DDX51" s="86"/>
      <c r="DDY51" s="86"/>
      <c r="DDZ51" s="86"/>
      <c r="DEA51" s="86"/>
      <c r="DEB51" s="86"/>
      <c r="DEC51" s="86"/>
      <c r="DED51" s="86"/>
      <c r="DEE51" s="86"/>
      <c r="DEF51" s="86"/>
      <c r="DEG51" s="86"/>
      <c r="DEH51" s="86"/>
      <c r="DEI51" s="86"/>
      <c r="DEJ51" s="86"/>
      <c r="DEK51" s="86"/>
      <c r="DEL51" s="86"/>
      <c r="DEM51" s="86"/>
      <c r="DEN51" s="86"/>
      <c r="DEO51" s="86"/>
      <c r="DEP51" s="86"/>
      <c r="DEQ51" s="86"/>
      <c r="DER51" s="86"/>
      <c r="DES51" s="86"/>
      <c r="DET51" s="86"/>
      <c r="DEU51" s="86"/>
      <c r="DEV51" s="86"/>
      <c r="DEW51" s="86"/>
      <c r="DEX51" s="86"/>
      <c r="DEY51" s="86"/>
      <c r="DEZ51" s="86"/>
      <c r="DFA51" s="86"/>
      <c r="DFB51" s="86"/>
      <c r="DFC51" s="86"/>
      <c r="DFD51" s="86"/>
      <c r="DFE51" s="86"/>
      <c r="DFF51" s="86"/>
      <c r="DFG51" s="86"/>
      <c r="DFH51" s="86"/>
      <c r="DFI51" s="86"/>
      <c r="DFJ51" s="86"/>
      <c r="DFK51" s="86"/>
      <c r="DFL51" s="86"/>
      <c r="DFM51" s="86"/>
      <c r="DFN51" s="86"/>
      <c r="DFO51" s="86"/>
      <c r="DFP51" s="86"/>
      <c r="DFQ51" s="86"/>
      <c r="DFR51" s="86"/>
      <c r="DFS51" s="86"/>
      <c r="DFT51" s="86"/>
      <c r="DFU51" s="86"/>
      <c r="DFV51" s="86"/>
      <c r="DFW51" s="86"/>
      <c r="DFX51" s="86"/>
      <c r="DFY51" s="86"/>
      <c r="DFZ51" s="86"/>
      <c r="DGA51" s="86"/>
      <c r="DGB51" s="86"/>
      <c r="DGC51" s="86"/>
      <c r="DGD51" s="86"/>
      <c r="DGE51" s="86"/>
      <c r="DGF51" s="86"/>
      <c r="DGG51" s="86"/>
      <c r="DGH51" s="86"/>
      <c r="DGI51" s="86"/>
      <c r="DGJ51" s="86"/>
      <c r="DGK51" s="86"/>
      <c r="DGL51" s="86"/>
      <c r="DGM51" s="86"/>
      <c r="DGN51" s="86"/>
      <c r="DGO51" s="86"/>
      <c r="DGP51" s="86"/>
      <c r="DGQ51" s="86"/>
      <c r="DGR51" s="86"/>
      <c r="DGS51" s="86"/>
      <c r="DGT51" s="86"/>
      <c r="DGU51" s="86"/>
      <c r="DGV51" s="86"/>
      <c r="DGW51" s="86"/>
      <c r="DGX51" s="86"/>
      <c r="DGY51" s="86"/>
      <c r="DGZ51" s="86"/>
      <c r="DHA51" s="86"/>
      <c r="DHB51" s="86"/>
      <c r="DHC51" s="86"/>
      <c r="DHD51" s="86"/>
      <c r="DHE51" s="86"/>
      <c r="DHF51" s="86"/>
      <c r="DHG51" s="86"/>
      <c r="DHH51" s="86"/>
      <c r="DHI51" s="86"/>
      <c r="DHJ51" s="86"/>
      <c r="DHK51" s="86"/>
      <c r="DHL51" s="86"/>
      <c r="DHM51" s="86"/>
      <c r="DHN51" s="86"/>
      <c r="DHO51" s="86"/>
      <c r="DHP51" s="86"/>
      <c r="DHQ51" s="86"/>
      <c r="DHR51" s="86"/>
      <c r="DHS51" s="86"/>
      <c r="DHT51" s="86"/>
      <c r="DHU51" s="86"/>
      <c r="DHV51" s="86"/>
      <c r="DHW51" s="86"/>
      <c r="DHX51" s="86"/>
      <c r="DHY51" s="86"/>
      <c r="DHZ51" s="86"/>
      <c r="DIA51" s="86"/>
      <c r="DIB51" s="86"/>
      <c r="DIC51" s="86"/>
      <c r="DID51" s="86"/>
      <c r="DIE51" s="86"/>
      <c r="DIF51" s="86"/>
      <c r="DIG51" s="86"/>
      <c r="DIH51" s="86"/>
      <c r="DII51" s="86"/>
      <c r="DIJ51" s="86"/>
      <c r="DIK51" s="86"/>
      <c r="DIL51" s="86"/>
      <c r="DIM51" s="86"/>
      <c r="DIN51" s="86"/>
      <c r="DIO51" s="86"/>
      <c r="DIP51" s="86"/>
      <c r="DIQ51" s="86"/>
      <c r="DIR51" s="86"/>
      <c r="DIS51" s="86"/>
      <c r="DIT51" s="86"/>
      <c r="DIU51" s="86"/>
      <c r="DIV51" s="86"/>
      <c r="DIW51" s="86"/>
      <c r="DIX51" s="86"/>
      <c r="DIY51" s="86"/>
      <c r="DIZ51" s="86"/>
      <c r="DJA51" s="86"/>
      <c r="DJB51" s="86"/>
      <c r="DJC51" s="86"/>
      <c r="DJD51" s="86"/>
      <c r="DJE51" s="86"/>
      <c r="DJF51" s="86"/>
      <c r="DJG51" s="86"/>
      <c r="DJH51" s="86"/>
      <c r="DJI51" s="86"/>
      <c r="DJJ51" s="86"/>
      <c r="DJK51" s="86"/>
      <c r="DJL51" s="86"/>
      <c r="DJM51" s="86"/>
      <c r="DJN51" s="86"/>
      <c r="DJO51" s="86"/>
      <c r="DJP51" s="86"/>
      <c r="DJQ51" s="86"/>
      <c r="DJR51" s="86"/>
      <c r="DJS51" s="86"/>
      <c r="DJT51" s="86"/>
      <c r="DJU51" s="86"/>
      <c r="DJV51" s="86"/>
      <c r="DJW51" s="86"/>
      <c r="DJX51" s="86"/>
      <c r="DJY51" s="86"/>
      <c r="DJZ51" s="86"/>
      <c r="DKA51" s="86"/>
      <c r="DKB51" s="86"/>
      <c r="DKC51" s="86"/>
      <c r="DKD51" s="86"/>
      <c r="DKE51" s="86"/>
      <c r="DKF51" s="86"/>
      <c r="DKG51" s="86"/>
      <c r="DKH51" s="86"/>
      <c r="DKI51" s="86"/>
      <c r="DKJ51" s="86"/>
      <c r="DKK51" s="86"/>
      <c r="DKL51" s="86"/>
      <c r="DKM51" s="86"/>
      <c r="DKN51" s="86"/>
      <c r="DKO51" s="86"/>
      <c r="DKP51" s="86"/>
      <c r="DKQ51" s="86"/>
      <c r="DKR51" s="86"/>
      <c r="DKS51" s="86"/>
      <c r="DKT51" s="86"/>
      <c r="DKU51" s="86"/>
      <c r="DKV51" s="86"/>
      <c r="DKW51" s="86"/>
      <c r="DKX51" s="86"/>
      <c r="DKY51" s="86"/>
      <c r="DKZ51" s="98"/>
      <c r="DLA51" s="98"/>
      <c r="DLB51" s="98"/>
      <c r="DLC51" s="98"/>
      <c r="DLD51" s="98"/>
      <c r="DLE51" s="98"/>
      <c r="DLF51" s="86"/>
      <c r="DLG51" s="86"/>
      <c r="DLH51" s="86"/>
      <c r="DLI51" s="86"/>
      <c r="DLJ51" s="86"/>
      <c r="DLK51" s="86"/>
      <c r="DLL51" s="86"/>
      <c r="DLM51" s="86"/>
      <c r="DLN51" s="86"/>
      <c r="DLO51" s="86"/>
      <c r="DLP51" s="86"/>
      <c r="DLQ51" s="86"/>
      <c r="DLR51" s="86"/>
      <c r="DLS51" s="86"/>
      <c r="DLT51" s="86"/>
      <c r="DLU51" s="86"/>
      <c r="DLV51" s="86"/>
      <c r="DLW51" s="86"/>
      <c r="DLX51" s="86"/>
      <c r="DLY51" s="86"/>
      <c r="DLZ51" s="86"/>
      <c r="DMA51" s="86"/>
      <c r="DMB51" s="86"/>
      <c r="DMC51" s="86"/>
      <c r="DMD51" s="86"/>
      <c r="DME51" s="86"/>
      <c r="DMF51" s="86"/>
      <c r="DMG51" s="86"/>
      <c r="DMH51" s="86"/>
      <c r="DMI51" s="86"/>
      <c r="DMJ51" s="86"/>
      <c r="DMK51" s="86"/>
      <c r="DML51" s="86"/>
      <c r="DMM51" s="86"/>
      <c r="DMN51" s="86"/>
      <c r="DMO51" s="86"/>
      <c r="DMP51" s="86"/>
      <c r="DMQ51" s="86"/>
      <c r="DMR51" s="86"/>
      <c r="DMS51" s="86"/>
      <c r="DMT51" s="86"/>
      <c r="DMU51" s="86"/>
      <c r="DMV51" s="86"/>
      <c r="DMW51" s="86"/>
      <c r="DMX51" s="86"/>
      <c r="DMY51" s="86"/>
      <c r="DMZ51" s="86"/>
      <c r="DNA51" s="86"/>
      <c r="DNB51" s="86"/>
      <c r="DNC51" s="86"/>
      <c r="DND51" s="86"/>
      <c r="DNE51" s="86"/>
      <c r="DNF51" s="86"/>
      <c r="DNG51" s="86"/>
      <c r="DNH51" s="86"/>
      <c r="DNI51" s="86"/>
      <c r="DNJ51" s="86"/>
      <c r="DNK51" s="86"/>
      <c r="DNL51" s="86"/>
      <c r="DNM51" s="86"/>
      <c r="DNN51" s="86"/>
      <c r="DNO51" s="86"/>
      <c r="DNP51" s="86"/>
      <c r="DNQ51" s="86"/>
      <c r="DNR51" s="86"/>
      <c r="DNS51" s="86"/>
      <c r="DNT51" s="86"/>
      <c r="DNU51" s="86"/>
      <c r="DNV51" s="86"/>
      <c r="DNW51" s="86"/>
      <c r="DNX51" s="86"/>
      <c r="DNY51" s="86"/>
      <c r="DNZ51" s="86"/>
      <c r="DOA51" s="86"/>
      <c r="DOB51" s="86"/>
      <c r="DOC51" s="86"/>
      <c r="DOD51" s="86"/>
      <c r="DOE51" s="86"/>
      <c r="DOF51" s="86"/>
      <c r="DOG51" s="86"/>
      <c r="DOH51" s="86"/>
      <c r="DOI51" s="86"/>
      <c r="DOJ51" s="86"/>
      <c r="DOK51" s="86"/>
      <c r="DOL51" s="86"/>
      <c r="DOM51" s="86"/>
      <c r="DON51" s="86"/>
      <c r="DOO51" s="86"/>
      <c r="DOP51" s="86"/>
      <c r="DOQ51" s="86"/>
      <c r="DOR51" s="86"/>
      <c r="DOS51" s="86"/>
      <c r="DOT51" s="86"/>
      <c r="DOU51" s="86"/>
      <c r="DOV51" s="86"/>
      <c r="DOW51" s="86"/>
      <c r="DOX51" s="86"/>
      <c r="DOY51" s="86"/>
      <c r="DOZ51" s="86"/>
      <c r="DPA51" s="86"/>
      <c r="DPB51" s="86"/>
      <c r="DPC51" s="86"/>
      <c r="DPD51" s="86"/>
      <c r="DPE51" s="86"/>
      <c r="DPF51" s="86"/>
      <c r="DPG51" s="86"/>
      <c r="DPH51" s="86"/>
      <c r="DPI51" s="86"/>
      <c r="DPJ51" s="86"/>
      <c r="DPK51" s="86"/>
      <c r="DPL51" s="86"/>
      <c r="DPM51" s="86"/>
      <c r="DPN51" s="86"/>
      <c r="DPO51" s="86"/>
      <c r="DPP51" s="86"/>
      <c r="DPQ51" s="86"/>
      <c r="DPR51" s="86"/>
      <c r="DPS51" s="86"/>
      <c r="DPT51" s="86"/>
      <c r="DPU51" s="86"/>
      <c r="DPV51" s="86"/>
      <c r="DPW51" s="86"/>
      <c r="DPX51" s="86"/>
      <c r="DPY51" s="86"/>
      <c r="DPZ51" s="86"/>
      <c r="DQA51" s="86"/>
      <c r="DQB51" s="86"/>
      <c r="DQC51" s="86"/>
      <c r="DQD51" s="86"/>
      <c r="DQE51" s="86"/>
      <c r="DQF51" s="86"/>
      <c r="DQG51" s="86"/>
      <c r="DQH51" s="86"/>
      <c r="DQI51" s="86"/>
      <c r="DQJ51" s="86"/>
      <c r="DQK51" s="86"/>
      <c r="DQL51" s="86"/>
      <c r="DQM51" s="86"/>
      <c r="DQN51" s="86"/>
      <c r="DQO51" s="86"/>
      <c r="DQP51" s="86"/>
      <c r="DQQ51" s="86"/>
      <c r="DQR51" s="86"/>
      <c r="DQS51" s="86"/>
      <c r="DQT51" s="86"/>
      <c r="DQU51" s="86"/>
      <c r="DQV51" s="86"/>
      <c r="DQW51" s="86"/>
      <c r="DQX51" s="86"/>
      <c r="DQY51" s="86"/>
      <c r="DQZ51" s="86"/>
      <c r="DRA51" s="86"/>
      <c r="DRB51" s="86"/>
      <c r="DRC51" s="86"/>
      <c r="DRD51" s="86"/>
      <c r="DRE51" s="86"/>
      <c r="DRF51" s="86"/>
      <c r="DRG51" s="86"/>
      <c r="DRH51" s="86"/>
      <c r="DRI51" s="86"/>
      <c r="DRJ51" s="86"/>
      <c r="DRK51" s="86"/>
      <c r="DRL51" s="86"/>
      <c r="DRM51" s="86"/>
      <c r="DRN51" s="86"/>
      <c r="DRO51" s="86"/>
      <c r="DRP51" s="86"/>
      <c r="DRQ51" s="86"/>
      <c r="DRR51" s="86"/>
      <c r="DRS51" s="86"/>
      <c r="DRT51" s="86"/>
      <c r="DRU51" s="86"/>
      <c r="DRV51" s="86"/>
      <c r="DRW51" s="86"/>
      <c r="DRX51" s="86"/>
      <c r="DRY51" s="86"/>
      <c r="DRZ51" s="86"/>
      <c r="DSA51" s="86"/>
      <c r="DSB51" s="86"/>
      <c r="DSC51" s="86"/>
      <c r="DSD51" s="86"/>
      <c r="DSE51" s="86"/>
      <c r="DSF51" s="86"/>
      <c r="DSG51" s="86"/>
      <c r="DSH51" s="86"/>
      <c r="DSI51" s="86"/>
      <c r="DSJ51" s="86"/>
      <c r="DSK51" s="86"/>
      <c r="DSL51" s="86"/>
      <c r="DSM51" s="86"/>
      <c r="DSN51" s="86"/>
      <c r="DSO51" s="86"/>
      <c r="DSP51" s="86"/>
      <c r="DSQ51" s="86"/>
      <c r="DSR51" s="86"/>
      <c r="DSS51" s="86"/>
      <c r="DST51" s="86"/>
      <c r="DSU51" s="86"/>
      <c r="DSV51" s="86"/>
      <c r="DSW51" s="86"/>
      <c r="DSX51" s="86"/>
      <c r="DSY51" s="86"/>
      <c r="DSZ51" s="86"/>
      <c r="DTA51" s="86"/>
      <c r="DTB51" s="86"/>
      <c r="DTC51" s="86"/>
      <c r="DTD51" s="86"/>
      <c r="DTE51" s="86"/>
      <c r="DTF51" s="86"/>
      <c r="DTG51" s="86"/>
      <c r="DTH51" s="86"/>
      <c r="DTI51" s="86"/>
      <c r="DTJ51" s="86"/>
      <c r="DTK51" s="86"/>
      <c r="DTL51" s="86"/>
      <c r="DTM51" s="86"/>
      <c r="DTN51" s="86"/>
      <c r="DTO51" s="86"/>
      <c r="DTP51" s="86"/>
      <c r="DTQ51" s="86"/>
      <c r="DTR51" s="86"/>
      <c r="DTS51" s="86"/>
      <c r="DTT51" s="86"/>
      <c r="DTU51" s="86"/>
      <c r="DTV51" s="86"/>
      <c r="DTW51" s="86"/>
      <c r="DTX51" s="86"/>
      <c r="DTY51" s="86"/>
      <c r="DTZ51" s="86"/>
      <c r="DUA51" s="86"/>
      <c r="DUB51" s="86"/>
      <c r="DUC51" s="86"/>
      <c r="DUD51" s="86"/>
      <c r="DUE51" s="86"/>
      <c r="DUF51" s="86"/>
      <c r="DUG51" s="86"/>
      <c r="DUH51" s="86"/>
      <c r="DUI51" s="86"/>
      <c r="DUJ51" s="86"/>
      <c r="DUK51" s="86"/>
      <c r="DUL51" s="86"/>
      <c r="DUM51" s="86"/>
      <c r="DUN51" s="86"/>
      <c r="DUO51" s="86"/>
      <c r="DUP51" s="86"/>
      <c r="DUQ51" s="86"/>
      <c r="DUR51" s="86"/>
      <c r="DUS51" s="86"/>
      <c r="DUT51" s="86"/>
      <c r="DUU51" s="86"/>
      <c r="DUV51" s="98"/>
      <c r="DUW51" s="98"/>
      <c r="DUX51" s="98"/>
      <c r="DUY51" s="98"/>
      <c r="DUZ51" s="98"/>
      <c r="DVA51" s="98"/>
      <c r="DVB51" s="86"/>
      <c r="DVC51" s="86"/>
      <c r="DVD51" s="86"/>
      <c r="DVE51" s="86"/>
      <c r="DVF51" s="86"/>
      <c r="DVG51" s="86"/>
      <c r="DVH51" s="86"/>
      <c r="DVI51" s="86"/>
      <c r="DVJ51" s="86"/>
      <c r="DVK51" s="86"/>
      <c r="DVL51" s="86"/>
      <c r="DVM51" s="86"/>
      <c r="DVN51" s="86"/>
      <c r="DVO51" s="86"/>
      <c r="DVP51" s="86"/>
      <c r="DVQ51" s="86"/>
      <c r="DVR51" s="86"/>
      <c r="DVS51" s="86"/>
      <c r="DVT51" s="86"/>
      <c r="DVU51" s="86"/>
      <c r="DVV51" s="86"/>
      <c r="DVW51" s="86"/>
      <c r="DVX51" s="86"/>
      <c r="DVY51" s="86"/>
      <c r="DVZ51" s="86"/>
      <c r="DWA51" s="86"/>
      <c r="DWB51" s="86"/>
      <c r="DWC51" s="86"/>
      <c r="DWD51" s="86"/>
      <c r="DWE51" s="86"/>
      <c r="DWF51" s="86"/>
      <c r="DWG51" s="86"/>
      <c r="DWH51" s="86"/>
      <c r="DWI51" s="86"/>
      <c r="DWJ51" s="86"/>
      <c r="DWK51" s="86"/>
      <c r="DWL51" s="86"/>
      <c r="DWM51" s="86"/>
      <c r="DWN51" s="86"/>
      <c r="DWO51" s="86"/>
      <c r="DWP51" s="86"/>
      <c r="DWQ51" s="86"/>
      <c r="DWR51" s="86"/>
      <c r="DWS51" s="86"/>
      <c r="DWT51" s="86"/>
      <c r="DWU51" s="86"/>
      <c r="DWV51" s="86"/>
      <c r="DWW51" s="86"/>
      <c r="DWX51" s="86"/>
      <c r="DWY51" s="86"/>
      <c r="DWZ51" s="86"/>
      <c r="DXA51" s="86"/>
      <c r="DXB51" s="86"/>
      <c r="DXC51" s="86"/>
      <c r="DXD51" s="86"/>
      <c r="DXE51" s="86"/>
      <c r="DXF51" s="86"/>
      <c r="DXG51" s="86"/>
      <c r="DXH51" s="86"/>
      <c r="DXI51" s="86"/>
      <c r="DXJ51" s="86"/>
      <c r="DXK51" s="86"/>
      <c r="DXL51" s="86"/>
      <c r="DXM51" s="86"/>
      <c r="DXN51" s="86"/>
      <c r="DXO51" s="86"/>
      <c r="DXP51" s="86"/>
      <c r="DXQ51" s="86"/>
      <c r="DXR51" s="86"/>
      <c r="DXS51" s="86"/>
      <c r="DXT51" s="86"/>
      <c r="DXU51" s="86"/>
      <c r="DXV51" s="86"/>
      <c r="DXW51" s="86"/>
      <c r="DXX51" s="86"/>
      <c r="DXY51" s="86"/>
      <c r="DXZ51" s="86"/>
      <c r="DYA51" s="86"/>
      <c r="DYB51" s="86"/>
      <c r="DYC51" s="86"/>
      <c r="DYD51" s="86"/>
      <c r="DYE51" s="86"/>
      <c r="DYF51" s="86"/>
      <c r="DYG51" s="86"/>
      <c r="DYH51" s="86"/>
      <c r="DYI51" s="86"/>
      <c r="DYJ51" s="86"/>
      <c r="DYK51" s="86"/>
      <c r="DYL51" s="86"/>
      <c r="DYM51" s="86"/>
      <c r="DYN51" s="86"/>
      <c r="DYO51" s="86"/>
      <c r="DYP51" s="86"/>
      <c r="DYQ51" s="86"/>
      <c r="DYR51" s="86"/>
      <c r="DYS51" s="86"/>
      <c r="DYT51" s="86"/>
      <c r="DYU51" s="86"/>
      <c r="DYV51" s="86"/>
      <c r="DYW51" s="86"/>
      <c r="DYX51" s="86"/>
      <c r="DYY51" s="86"/>
      <c r="DYZ51" s="86"/>
      <c r="DZA51" s="86"/>
      <c r="DZB51" s="86"/>
      <c r="DZC51" s="86"/>
      <c r="DZD51" s="86"/>
      <c r="DZE51" s="86"/>
      <c r="DZF51" s="86"/>
      <c r="DZG51" s="86"/>
      <c r="DZH51" s="86"/>
      <c r="DZI51" s="86"/>
      <c r="DZJ51" s="86"/>
      <c r="DZK51" s="86"/>
      <c r="DZL51" s="86"/>
      <c r="DZM51" s="86"/>
      <c r="DZN51" s="86"/>
      <c r="DZO51" s="86"/>
      <c r="DZP51" s="86"/>
      <c r="DZQ51" s="86"/>
      <c r="DZR51" s="86"/>
      <c r="DZS51" s="86"/>
      <c r="DZT51" s="86"/>
      <c r="DZU51" s="86"/>
      <c r="DZV51" s="86"/>
      <c r="DZW51" s="86"/>
      <c r="DZX51" s="86"/>
      <c r="DZY51" s="86"/>
      <c r="DZZ51" s="86"/>
      <c r="EAA51" s="86"/>
      <c r="EAB51" s="86"/>
      <c r="EAC51" s="86"/>
      <c r="EAD51" s="86"/>
      <c r="EAE51" s="86"/>
      <c r="EAF51" s="86"/>
      <c r="EAG51" s="86"/>
      <c r="EAH51" s="86"/>
      <c r="EAI51" s="86"/>
      <c r="EAJ51" s="86"/>
      <c r="EAK51" s="86"/>
      <c r="EAL51" s="86"/>
      <c r="EAM51" s="86"/>
      <c r="EAN51" s="86"/>
      <c r="EAO51" s="86"/>
      <c r="EAP51" s="86"/>
      <c r="EAQ51" s="86"/>
      <c r="EAR51" s="86"/>
      <c r="EAS51" s="86"/>
      <c r="EAT51" s="86"/>
      <c r="EAU51" s="86"/>
      <c r="EAV51" s="86"/>
      <c r="EAW51" s="86"/>
      <c r="EAX51" s="86"/>
      <c r="EAY51" s="86"/>
      <c r="EAZ51" s="86"/>
      <c r="EBA51" s="86"/>
      <c r="EBB51" s="86"/>
      <c r="EBC51" s="86"/>
      <c r="EBD51" s="86"/>
      <c r="EBE51" s="86"/>
      <c r="EBF51" s="86"/>
      <c r="EBG51" s="86"/>
      <c r="EBH51" s="86"/>
      <c r="EBI51" s="86"/>
      <c r="EBJ51" s="86"/>
      <c r="EBK51" s="86"/>
      <c r="EBL51" s="86"/>
      <c r="EBM51" s="86"/>
      <c r="EBN51" s="86"/>
      <c r="EBO51" s="86"/>
      <c r="EBP51" s="86"/>
      <c r="EBQ51" s="86"/>
      <c r="EBR51" s="86"/>
      <c r="EBS51" s="86"/>
      <c r="EBT51" s="86"/>
      <c r="EBU51" s="86"/>
      <c r="EBV51" s="86"/>
      <c r="EBW51" s="86"/>
      <c r="EBX51" s="86"/>
      <c r="EBY51" s="86"/>
      <c r="EBZ51" s="86"/>
      <c r="ECA51" s="86"/>
      <c r="ECB51" s="86"/>
      <c r="ECC51" s="86"/>
      <c r="ECD51" s="86"/>
      <c r="ECE51" s="86"/>
      <c r="ECF51" s="86"/>
      <c r="ECG51" s="86"/>
      <c r="ECH51" s="86"/>
      <c r="ECI51" s="86"/>
      <c r="ECJ51" s="86"/>
      <c r="ECK51" s="86"/>
      <c r="ECL51" s="86"/>
      <c r="ECM51" s="86"/>
      <c r="ECN51" s="86"/>
      <c r="ECO51" s="86"/>
      <c r="ECP51" s="86"/>
      <c r="ECQ51" s="86"/>
      <c r="ECR51" s="86"/>
      <c r="ECS51" s="86"/>
      <c r="ECT51" s="86"/>
      <c r="ECU51" s="86"/>
      <c r="ECV51" s="86"/>
      <c r="ECW51" s="86"/>
      <c r="ECX51" s="86"/>
      <c r="ECY51" s="86"/>
      <c r="ECZ51" s="86"/>
      <c r="EDA51" s="86"/>
      <c r="EDB51" s="86"/>
      <c r="EDC51" s="86"/>
      <c r="EDD51" s="86"/>
      <c r="EDE51" s="86"/>
      <c r="EDF51" s="86"/>
      <c r="EDG51" s="86"/>
      <c r="EDH51" s="86"/>
      <c r="EDI51" s="86"/>
      <c r="EDJ51" s="86"/>
      <c r="EDK51" s="86"/>
      <c r="EDL51" s="86"/>
      <c r="EDM51" s="86"/>
      <c r="EDN51" s="86"/>
      <c r="EDO51" s="86"/>
      <c r="EDP51" s="86"/>
      <c r="EDQ51" s="86"/>
      <c r="EDR51" s="86"/>
      <c r="EDS51" s="86"/>
      <c r="EDT51" s="86"/>
      <c r="EDU51" s="86"/>
      <c r="EDV51" s="86"/>
      <c r="EDW51" s="86"/>
      <c r="EDX51" s="86"/>
      <c r="EDY51" s="86"/>
      <c r="EDZ51" s="86"/>
      <c r="EEA51" s="86"/>
      <c r="EEB51" s="86"/>
      <c r="EEC51" s="86"/>
      <c r="EED51" s="86"/>
      <c r="EEE51" s="86"/>
      <c r="EEF51" s="86"/>
      <c r="EEG51" s="86"/>
      <c r="EEH51" s="86"/>
      <c r="EEI51" s="86"/>
      <c r="EEJ51" s="86"/>
      <c r="EEK51" s="86"/>
      <c r="EEL51" s="86"/>
      <c r="EEM51" s="86"/>
      <c r="EEN51" s="86"/>
      <c r="EEO51" s="86"/>
      <c r="EEP51" s="86"/>
      <c r="EEQ51" s="86"/>
      <c r="EER51" s="98"/>
      <c r="EES51" s="98"/>
      <c r="EET51" s="98"/>
      <c r="EEU51" s="98"/>
      <c r="EEV51" s="98"/>
      <c r="EEW51" s="98"/>
      <c r="EEX51" s="86"/>
      <c r="EEY51" s="86"/>
      <c r="EEZ51" s="86"/>
      <c r="EFA51" s="86"/>
      <c r="EFB51" s="86"/>
      <c r="EFC51" s="86"/>
      <c r="EFD51" s="86"/>
      <c r="EFE51" s="86"/>
      <c r="EFF51" s="86"/>
      <c r="EFG51" s="86"/>
      <c r="EFH51" s="86"/>
      <c r="EFI51" s="86"/>
      <c r="EFJ51" s="86"/>
      <c r="EFK51" s="86"/>
      <c r="EFL51" s="86"/>
      <c r="EFM51" s="86"/>
      <c r="EFN51" s="86"/>
      <c r="EFO51" s="86"/>
      <c r="EFP51" s="86"/>
      <c r="EFQ51" s="86"/>
      <c r="EFR51" s="86"/>
      <c r="EFS51" s="86"/>
      <c r="EFT51" s="86"/>
      <c r="EFU51" s="86"/>
      <c r="EFV51" s="86"/>
      <c r="EFW51" s="86"/>
      <c r="EFX51" s="86"/>
      <c r="EFY51" s="86"/>
      <c r="EFZ51" s="86"/>
      <c r="EGA51" s="86"/>
      <c r="EGB51" s="86"/>
      <c r="EGC51" s="86"/>
      <c r="EGD51" s="86"/>
      <c r="EGE51" s="86"/>
      <c r="EGF51" s="86"/>
      <c r="EGG51" s="86"/>
      <c r="EGH51" s="86"/>
      <c r="EGI51" s="86"/>
      <c r="EGJ51" s="86"/>
      <c r="EGK51" s="86"/>
      <c r="EGL51" s="86"/>
      <c r="EGM51" s="86"/>
      <c r="EGN51" s="86"/>
      <c r="EGO51" s="86"/>
      <c r="EGP51" s="86"/>
      <c r="EGQ51" s="86"/>
      <c r="EGR51" s="86"/>
      <c r="EGS51" s="86"/>
      <c r="EGT51" s="86"/>
      <c r="EGU51" s="86"/>
      <c r="EGV51" s="86"/>
      <c r="EGW51" s="86"/>
      <c r="EGX51" s="86"/>
      <c r="EGY51" s="86"/>
      <c r="EGZ51" s="86"/>
      <c r="EHA51" s="86"/>
      <c r="EHB51" s="86"/>
      <c r="EHC51" s="86"/>
      <c r="EHD51" s="86"/>
      <c r="EHE51" s="86"/>
      <c r="EHF51" s="86"/>
      <c r="EHG51" s="86"/>
      <c r="EHH51" s="86"/>
      <c r="EHI51" s="86"/>
      <c r="EHJ51" s="86"/>
      <c r="EHK51" s="86"/>
      <c r="EHL51" s="86"/>
      <c r="EHM51" s="86"/>
      <c r="EHN51" s="86"/>
      <c r="EHO51" s="86"/>
      <c r="EHP51" s="86"/>
      <c r="EHQ51" s="86"/>
      <c r="EHR51" s="86"/>
      <c r="EHS51" s="86"/>
      <c r="EHT51" s="86"/>
      <c r="EHU51" s="86"/>
      <c r="EHV51" s="86"/>
      <c r="EHW51" s="86"/>
      <c r="EHX51" s="86"/>
      <c r="EHY51" s="86"/>
      <c r="EHZ51" s="86"/>
      <c r="EIA51" s="86"/>
      <c r="EIB51" s="86"/>
      <c r="EIC51" s="86"/>
      <c r="EID51" s="86"/>
      <c r="EIE51" s="86"/>
      <c r="EIF51" s="86"/>
      <c r="EIG51" s="86"/>
      <c r="EIH51" s="86"/>
      <c r="EII51" s="86"/>
      <c r="EIJ51" s="86"/>
      <c r="EIK51" s="86"/>
      <c r="EIL51" s="86"/>
      <c r="EIM51" s="86"/>
      <c r="EIN51" s="86"/>
      <c r="EIO51" s="86"/>
      <c r="EIP51" s="86"/>
      <c r="EIQ51" s="86"/>
      <c r="EIR51" s="86"/>
      <c r="EIS51" s="86"/>
      <c r="EIT51" s="86"/>
      <c r="EIU51" s="86"/>
      <c r="EIV51" s="86"/>
      <c r="EIW51" s="86"/>
      <c r="EIX51" s="86"/>
      <c r="EIY51" s="86"/>
      <c r="EIZ51" s="86"/>
      <c r="EJA51" s="86"/>
      <c r="EJB51" s="86"/>
      <c r="EJC51" s="86"/>
      <c r="EJD51" s="86"/>
      <c r="EJE51" s="86"/>
      <c r="EJF51" s="86"/>
      <c r="EJG51" s="86"/>
      <c r="EJH51" s="86"/>
      <c r="EJI51" s="86"/>
      <c r="EJJ51" s="86"/>
      <c r="EJK51" s="86"/>
      <c r="EJL51" s="86"/>
      <c r="EJM51" s="86"/>
      <c r="EJN51" s="86"/>
      <c r="EJO51" s="86"/>
      <c r="EJP51" s="86"/>
      <c r="EJQ51" s="86"/>
      <c r="EJR51" s="86"/>
      <c r="EJS51" s="86"/>
      <c r="EJT51" s="86"/>
      <c r="EJU51" s="86"/>
      <c r="EJV51" s="86"/>
      <c r="EJW51" s="86"/>
      <c r="EJX51" s="86"/>
      <c r="EJY51" s="86"/>
      <c r="EJZ51" s="86"/>
      <c r="EKA51" s="86"/>
      <c r="EKB51" s="86"/>
      <c r="EKC51" s="86"/>
      <c r="EKD51" s="86"/>
      <c r="EKE51" s="86"/>
      <c r="EKF51" s="86"/>
      <c r="EKG51" s="86"/>
      <c r="EKH51" s="86"/>
      <c r="EKI51" s="86"/>
      <c r="EKJ51" s="86"/>
      <c r="EKK51" s="86"/>
      <c r="EKL51" s="86"/>
      <c r="EKM51" s="86"/>
      <c r="EKN51" s="86"/>
      <c r="EKO51" s="86"/>
      <c r="EKP51" s="86"/>
      <c r="EKQ51" s="86"/>
      <c r="EKR51" s="86"/>
      <c r="EKS51" s="86"/>
      <c r="EKT51" s="86"/>
      <c r="EKU51" s="86"/>
      <c r="EKV51" s="86"/>
      <c r="EKW51" s="86"/>
      <c r="EKX51" s="86"/>
      <c r="EKY51" s="86"/>
      <c r="EKZ51" s="86"/>
      <c r="ELA51" s="86"/>
      <c r="ELB51" s="86"/>
      <c r="ELC51" s="86"/>
      <c r="ELD51" s="86"/>
      <c r="ELE51" s="86"/>
      <c r="ELF51" s="86"/>
      <c r="ELG51" s="86"/>
      <c r="ELH51" s="86"/>
      <c r="ELI51" s="86"/>
      <c r="ELJ51" s="86"/>
      <c r="ELK51" s="86"/>
      <c r="ELL51" s="86"/>
      <c r="ELM51" s="86"/>
      <c r="ELN51" s="86"/>
      <c r="ELO51" s="86"/>
      <c r="ELP51" s="86"/>
      <c r="ELQ51" s="86"/>
      <c r="ELR51" s="86"/>
      <c r="ELS51" s="86"/>
      <c r="ELT51" s="86"/>
      <c r="ELU51" s="86"/>
      <c r="ELV51" s="86"/>
      <c r="ELW51" s="86"/>
      <c r="ELX51" s="86"/>
      <c r="ELY51" s="86"/>
      <c r="ELZ51" s="86"/>
      <c r="EMA51" s="86"/>
      <c r="EMB51" s="86"/>
      <c r="EMC51" s="86"/>
      <c r="EMD51" s="86"/>
      <c r="EME51" s="86"/>
      <c r="EMF51" s="86"/>
      <c r="EMG51" s="86"/>
      <c r="EMH51" s="86"/>
      <c r="EMI51" s="86"/>
      <c r="EMJ51" s="86"/>
      <c r="EMK51" s="86"/>
      <c r="EML51" s="86"/>
      <c r="EMM51" s="86"/>
      <c r="EMN51" s="86"/>
      <c r="EMO51" s="86"/>
      <c r="EMP51" s="86"/>
      <c r="EMQ51" s="86"/>
      <c r="EMR51" s="86"/>
      <c r="EMS51" s="86"/>
      <c r="EMT51" s="86"/>
      <c r="EMU51" s="86"/>
      <c r="EMV51" s="86"/>
      <c r="EMW51" s="86"/>
      <c r="EMX51" s="86"/>
      <c r="EMY51" s="86"/>
      <c r="EMZ51" s="86"/>
      <c r="ENA51" s="86"/>
      <c r="ENB51" s="86"/>
      <c r="ENC51" s="86"/>
      <c r="END51" s="86"/>
      <c r="ENE51" s="86"/>
      <c r="ENF51" s="86"/>
      <c r="ENG51" s="86"/>
      <c r="ENH51" s="86"/>
      <c r="ENI51" s="86"/>
      <c r="ENJ51" s="86"/>
      <c r="ENK51" s="86"/>
      <c r="ENL51" s="86"/>
      <c r="ENM51" s="86"/>
      <c r="ENN51" s="86"/>
      <c r="ENO51" s="86"/>
      <c r="ENP51" s="86"/>
      <c r="ENQ51" s="86"/>
      <c r="ENR51" s="86"/>
      <c r="ENS51" s="86"/>
      <c r="ENT51" s="86"/>
      <c r="ENU51" s="86"/>
      <c r="ENV51" s="86"/>
      <c r="ENW51" s="86"/>
      <c r="ENX51" s="86"/>
      <c r="ENY51" s="86"/>
      <c r="ENZ51" s="86"/>
      <c r="EOA51" s="86"/>
      <c r="EOB51" s="86"/>
      <c r="EOC51" s="86"/>
      <c r="EOD51" s="86"/>
      <c r="EOE51" s="86"/>
      <c r="EOF51" s="86"/>
      <c r="EOG51" s="86"/>
      <c r="EOH51" s="86"/>
      <c r="EOI51" s="86"/>
      <c r="EOJ51" s="86"/>
      <c r="EOK51" s="86"/>
      <c r="EOL51" s="86"/>
      <c r="EOM51" s="86"/>
      <c r="EON51" s="98"/>
      <c r="EOO51" s="98"/>
      <c r="EOP51" s="98"/>
      <c r="EOQ51" s="98"/>
      <c r="EOR51" s="98"/>
      <c r="EOS51" s="98"/>
      <c r="EOT51" s="86"/>
      <c r="EOU51" s="86"/>
      <c r="EOV51" s="86"/>
      <c r="EOW51" s="86"/>
      <c r="EOX51" s="86"/>
      <c r="EOY51" s="86"/>
      <c r="EOZ51" s="86"/>
      <c r="EPA51" s="86"/>
      <c r="EPB51" s="86"/>
      <c r="EPC51" s="86"/>
      <c r="EPD51" s="86"/>
      <c r="EPE51" s="86"/>
      <c r="EPF51" s="86"/>
      <c r="EPG51" s="86"/>
      <c r="EPH51" s="86"/>
      <c r="EPI51" s="86"/>
      <c r="EPJ51" s="86"/>
      <c r="EPK51" s="86"/>
      <c r="EPL51" s="86"/>
      <c r="EPM51" s="86"/>
      <c r="EPN51" s="86"/>
      <c r="EPO51" s="86"/>
      <c r="EPP51" s="86"/>
      <c r="EPQ51" s="86"/>
      <c r="EPR51" s="86"/>
      <c r="EPS51" s="86"/>
      <c r="EPT51" s="86"/>
      <c r="EPU51" s="86"/>
      <c r="EPV51" s="86"/>
      <c r="EPW51" s="86"/>
      <c r="EPX51" s="86"/>
      <c r="EPY51" s="86"/>
      <c r="EPZ51" s="86"/>
      <c r="EQA51" s="86"/>
      <c r="EQB51" s="86"/>
      <c r="EQC51" s="86"/>
      <c r="EQD51" s="86"/>
      <c r="EQE51" s="86"/>
      <c r="EQF51" s="86"/>
      <c r="EQG51" s="86"/>
      <c r="EQH51" s="86"/>
      <c r="EQI51" s="86"/>
      <c r="EQJ51" s="86"/>
      <c r="EQK51" s="86"/>
      <c r="EQL51" s="86"/>
      <c r="EQM51" s="86"/>
      <c r="EQN51" s="86"/>
      <c r="EQO51" s="86"/>
      <c r="EQP51" s="86"/>
      <c r="EQQ51" s="86"/>
      <c r="EQR51" s="86"/>
      <c r="EQS51" s="86"/>
      <c r="EQT51" s="86"/>
      <c r="EQU51" s="86"/>
      <c r="EQV51" s="86"/>
      <c r="EQW51" s="86"/>
      <c r="EQX51" s="86"/>
      <c r="EQY51" s="86"/>
      <c r="EQZ51" s="86"/>
      <c r="ERA51" s="86"/>
      <c r="ERB51" s="86"/>
      <c r="ERC51" s="86"/>
      <c r="ERD51" s="86"/>
      <c r="ERE51" s="86"/>
      <c r="ERF51" s="86"/>
      <c r="ERG51" s="86"/>
      <c r="ERH51" s="86"/>
      <c r="ERI51" s="86"/>
      <c r="ERJ51" s="86"/>
      <c r="ERK51" s="86"/>
      <c r="ERL51" s="86"/>
      <c r="ERM51" s="86"/>
      <c r="ERN51" s="86"/>
      <c r="ERO51" s="86"/>
      <c r="ERP51" s="86"/>
      <c r="ERQ51" s="86"/>
      <c r="ERR51" s="86"/>
      <c r="ERS51" s="86"/>
      <c r="ERT51" s="86"/>
      <c r="ERU51" s="86"/>
      <c r="ERV51" s="86"/>
      <c r="ERW51" s="86"/>
      <c r="ERX51" s="86"/>
      <c r="ERY51" s="86"/>
      <c r="ERZ51" s="86"/>
      <c r="ESA51" s="86"/>
      <c r="ESB51" s="86"/>
      <c r="ESC51" s="86"/>
      <c r="ESD51" s="86"/>
      <c r="ESE51" s="86"/>
      <c r="ESF51" s="86"/>
      <c r="ESG51" s="86"/>
      <c r="ESH51" s="86"/>
      <c r="ESI51" s="86"/>
      <c r="ESJ51" s="86"/>
      <c r="ESK51" s="86"/>
      <c r="ESL51" s="86"/>
      <c r="ESM51" s="86"/>
      <c r="ESN51" s="86"/>
      <c r="ESO51" s="86"/>
      <c r="ESP51" s="86"/>
      <c r="ESQ51" s="86"/>
      <c r="ESR51" s="86"/>
      <c r="ESS51" s="86"/>
      <c r="EST51" s="86"/>
      <c r="ESU51" s="86"/>
      <c r="ESV51" s="86"/>
      <c r="ESW51" s="86"/>
      <c r="ESX51" s="86"/>
      <c r="ESY51" s="86"/>
      <c r="ESZ51" s="86"/>
      <c r="ETA51" s="86"/>
      <c r="ETB51" s="86"/>
      <c r="ETC51" s="86"/>
      <c r="ETD51" s="86"/>
      <c r="ETE51" s="86"/>
      <c r="ETF51" s="86"/>
      <c r="ETG51" s="86"/>
      <c r="ETH51" s="86"/>
      <c r="ETI51" s="86"/>
      <c r="ETJ51" s="86"/>
      <c r="ETK51" s="86"/>
      <c r="ETL51" s="86"/>
      <c r="ETM51" s="86"/>
      <c r="ETN51" s="86"/>
      <c r="ETO51" s="86"/>
      <c r="ETP51" s="86"/>
      <c r="ETQ51" s="86"/>
      <c r="ETR51" s="86"/>
      <c r="ETS51" s="86"/>
      <c r="ETT51" s="86"/>
      <c r="ETU51" s="86"/>
      <c r="ETV51" s="86"/>
      <c r="ETW51" s="86"/>
      <c r="ETX51" s="86"/>
      <c r="ETY51" s="86"/>
      <c r="ETZ51" s="86"/>
      <c r="EUA51" s="86"/>
      <c r="EUB51" s="86"/>
      <c r="EUC51" s="86"/>
      <c r="EUD51" s="86"/>
      <c r="EUE51" s="86"/>
      <c r="EUF51" s="86"/>
      <c r="EUG51" s="86"/>
      <c r="EUH51" s="86"/>
      <c r="EUI51" s="86"/>
      <c r="EUJ51" s="86"/>
      <c r="EUK51" s="86"/>
      <c r="EUL51" s="86"/>
      <c r="EUM51" s="86"/>
      <c r="EUN51" s="86"/>
      <c r="EUO51" s="86"/>
      <c r="EUP51" s="86"/>
      <c r="EUQ51" s="86"/>
      <c r="EUR51" s="86"/>
      <c r="EUS51" s="86"/>
      <c r="EUT51" s="86"/>
      <c r="EUU51" s="86"/>
      <c r="EUV51" s="86"/>
      <c r="EUW51" s="86"/>
      <c r="EUX51" s="86"/>
      <c r="EUY51" s="86"/>
      <c r="EUZ51" s="86"/>
      <c r="EVA51" s="86"/>
      <c r="EVB51" s="86"/>
      <c r="EVC51" s="86"/>
      <c r="EVD51" s="86"/>
      <c r="EVE51" s="86"/>
      <c r="EVF51" s="86"/>
      <c r="EVG51" s="86"/>
      <c r="EVH51" s="86"/>
      <c r="EVI51" s="86"/>
      <c r="EVJ51" s="86"/>
      <c r="EVK51" s="86"/>
      <c r="EVL51" s="86"/>
      <c r="EVM51" s="86"/>
      <c r="EVN51" s="86"/>
      <c r="EVO51" s="86"/>
      <c r="EVP51" s="86"/>
      <c r="EVQ51" s="86"/>
      <c r="EVR51" s="86"/>
      <c r="EVS51" s="86"/>
      <c r="EVT51" s="86"/>
      <c r="EVU51" s="86"/>
      <c r="EVV51" s="86"/>
      <c r="EVW51" s="86"/>
      <c r="EVX51" s="86"/>
      <c r="EVY51" s="86"/>
      <c r="EVZ51" s="86"/>
      <c r="EWA51" s="86"/>
      <c r="EWB51" s="86"/>
      <c r="EWC51" s="86"/>
      <c r="EWD51" s="86"/>
      <c r="EWE51" s="86"/>
      <c r="EWF51" s="86"/>
      <c r="EWG51" s="86"/>
      <c r="EWH51" s="86"/>
      <c r="EWI51" s="86"/>
      <c r="EWJ51" s="86"/>
      <c r="EWK51" s="86"/>
      <c r="EWL51" s="86"/>
      <c r="EWM51" s="86"/>
      <c r="EWN51" s="86"/>
      <c r="EWO51" s="86"/>
      <c r="EWP51" s="86"/>
      <c r="EWQ51" s="86"/>
      <c r="EWR51" s="86"/>
      <c r="EWS51" s="86"/>
      <c r="EWT51" s="86"/>
      <c r="EWU51" s="86"/>
      <c r="EWV51" s="86"/>
      <c r="EWW51" s="86"/>
      <c r="EWX51" s="86"/>
      <c r="EWY51" s="86"/>
      <c r="EWZ51" s="86"/>
      <c r="EXA51" s="86"/>
      <c r="EXB51" s="86"/>
      <c r="EXC51" s="86"/>
      <c r="EXD51" s="86"/>
      <c r="EXE51" s="86"/>
      <c r="EXF51" s="86"/>
      <c r="EXG51" s="86"/>
      <c r="EXH51" s="86"/>
      <c r="EXI51" s="86"/>
      <c r="EXJ51" s="86"/>
      <c r="EXK51" s="86"/>
      <c r="EXL51" s="86"/>
      <c r="EXM51" s="86"/>
      <c r="EXN51" s="86"/>
      <c r="EXO51" s="86"/>
      <c r="EXP51" s="86"/>
      <c r="EXQ51" s="86"/>
      <c r="EXR51" s="86"/>
      <c r="EXS51" s="86"/>
      <c r="EXT51" s="86"/>
      <c r="EXU51" s="86"/>
      <c r="EXV51" s="86"/>
      <c r="EXW51" s="86"/>
      <c r="EXX51" s="86"/>
      <c r="EXY51" s="86"/>
      <c r="EXZ51" s="86"/>
      <c r="EYA51" s="86"/>
      <c r="EYB51" s="86"/>
      <c r="EYC51" s="86"/>
      <c r="EYD51" s="86"/>
      <c r="EYE51" s="86"/>
      <c r="EYF51" s="86"/>
      <c r="EYG51" s="86"/>
      <c r="EYH51" s="86"/>
      <c r="EYI51" s="86"/>
      <c r="EYJ51" s="98"/>
      <c r="EYK51" s="98"/>
      <c r="EYL51" s="98"/>
      <c r="EYM51" s="98"/>
      <c r="EYN51" s="98"/>
      <c r="EYO51" s="98"/>
      <c r="EYP51" s="86"/>
      <c r="EYQ51" s="86"/>
      <c r="EYR51" s="86"/>
      <c r="EYS51" s="86"/>
      <c r="EYT51" s="86"/>
      <c r="EYU51" s="86"/>
      <c r="EYV51" s="86"/>
      <c r="EYW51" s="86"/>
      <c r="EYX51" s="86"/>
      <c r="EYY51" s="86"/>
      <c r="EYZ51" s="86"/>
      <c r="EZA51" s="86"/>
      <c r="EZB51" s="86"/>
      <c r="EZC51" s="86"/>
      <c r="EZD51" s="86"/>
      <c r="EZE51" s="86"/>
      <c r="EZF51" s="86"/>
      <c r="EZG51" s="86"/>
      <c r="EZH51" s="86"/>
      <c r="EZI51" s="86"/>
      <c r="EZJ51" s="86"/>
      <c r="EZK51" s="86"/>
      <c r="EZL51" s="86"/>
      <c r="EZM51" s="86"/>
      <c r="EZN51" s="86"/>
      <c r="EZO51" s="86"/>
      <c r="EZP51" s="86"/>
      <c r="EZQ51" s="86"/>
      <c r="EZR51" s="86"/>
      <c r="EZS51" s="86"/>
      <c r="EZT51" s="86"/>
      <c r="EZU51" s="86"/>
      <c r="EZV51" s="86"/>
      <c r="EZW51" s="86"/>
      <c r="EZX51" s="86"/>
      <c r="EZY51" s="86"/>
      <c r="EZZ51" s="86"/>
      <c r="FAA51" s="86"/>
      <c r="FAB51" s="86"/>
      <c r="FAC51" s="86"/>
      <c r="FAD51" s="86"/>
      <c r="FAE51" s="86"/>
      <c r="FAF51" s="86"/>
      <c r="FAG51" s="86"/>
      <c r="FAH51" s="86"/>
      <c r="FAI51" s="86"/>
      <c r="FAJ51" s="86"/>
      <c r="FAK51" s="86"/>
      <c r="FAL51" s="86"/>
      <c r="FAM51" s="86"/>
      <c r="FAN51" s="86"/>
      <c r="FAO51" s="86"/>
      <c r="FAP51" s="86"/>
      <c r="FAQ51" s="86"/>
      <c r="FAR51" s="86"/>
      <c r="FAS51" s="86"/>
      <c r="FAT51" s="86"/>
      <c r="FAU51" s="86"/>
      <c r="FAV51" s="86"/>
      <c r="FAW51" s="86"/>
      <c r="FAX51" s="86"/>
      <c r="FAY51" s="86"/>
      <c r="FAZ51" s="86"/>
      <c r="FBA51" s="86"/>
      <c r="FBB51" s="86"/>
      <c r="FBC51" s="86"/>
      <c r="FBD51" s="86"/>
      <c r="FBE51" s="86"/>
      <c r="FBF51" s="86"/>
      <c r="FBG51" s="86"/>
      <c r="FBH51" s="86"/>
      <c r="FBI51" s="86"/>
      <c r="FBJ51" s="86"/>
      <c r="FBK51" s="86"/>
      <c r="FBL51" s="86"/>
      <c r="FBM51" s="86"/>
      <c r="FBN51" s="86"/>
      <c r="FBO51" s="86"/>
      <c r="FBP51" s="86"/>
      <c r="FBQ51" s="86"/>
      <c r="FBR51" s="86"/>
      <c r="FBS51" s="86"/>
      <c r="FBT51" s="86"/>
      <c r="FBU51" s="86"/>
      <c r="FBV51" s="86"/>
      <c r="FBW51" s="86"/>
      <c r="FBX51" s="86"/>
      <c r="FBY51" s="86"/>
      <c r="FBZ51" s="86"/>
      <c r="FCA51" s="86"/>
      <c r="FCB51" s="86"/>
      <c r="FCC51" s="86"/>
      <c r="FCD51" s="86"/>
      <c r="FCE51" s="86"/>
      <c r="FCF51" s="86"/>
      <c r="FCG51" s="86"/>
      <c r="FCH51" s="86"/>
      <c r="FCI51" s="86"/>
      <c r="FCJ51" s="86"/>
      <c r="FCK51" s="86"/>
      <c r="FCL51" s="86"/>
      <c r="FCM51" s="86"/>
      <c r="FCN51" s="86"/>
      <c r="FCO51" s="86"/>
      <c r="FCP51" s="86"/>
      <c r="FCQ51" s="86"/>
      <c r="FCR51" s="86"/>
      <c r="FCS51" s="86"/>
      <c r="FCT51" s="86"/>
      <c r="FCU51" s="86"/>
      <c r="FCV51" s="86"/>
      <c r="FCW51" s="86"/>
      <c r="FCX51" s="86"/>
      <c r="FCY51" s="86"/>
      <c r="FCZ51" s="86"/>
      <c r="FDA51" s="86"/>
      <c r="FDB51" s="86"/>
      <c r="FDC51" s="86"/>
      <c r="FDD51" s="86"/>
      <c r="FDE51" s="86"/>
      <c r="FDF51" s="86"/>
      <c r="FDG51" s="86"/>
      <c r="FDH51" s="86"/>
      <c r="FDI51" s="86"/>
      <c r="FDJ51" s="86"/>
      <c r="FDK51" s="86"/>
      <c r="FDL51" s="86"/>
      <c r="FDM51" s="86"/>
      <c r="FDN51" s="86"/>
      <c r="FDO51" s="86"/>
      <c r="FDP51" s="86"/>
      <c r="FDQ51" s="86"/>
      <c r="FDR51" s="86"/>
      <c r="FDS51" s="86"/>
      <c r="FDT51" s="86"/>
      <c r="FDU51" s="86"/>
      <c r="FDV51" s="86"/>
      <c r="FDW51" s="86"/>
      <c r="FDX51" s="86"/>
      <c r="FDY51" s="86"/>
      <c r="FDZ51" s="86"/>
      <c r="FEA51" s="86"/>
      <c r="FEB51" s="86"/>
      <c r="FEC51" s="86"/>
      <c r="FED51" s="86"/>
      <c r="FEE51" s="86"/>
      <c r="FEF51" s="86"/>
      <c r="FEG51" s="86"/>
      <c r="FEH51" s="86"/>
      <c r="FEI51" s="86"/>
      <c r="FEJ51" s="86"/>
      <c r="FEK51" s="86"/>
      <c r="FEL51" s="86"/>
      <c r="FEM51" s="86"/>
      <c r="FEN51" s="86"/>
      <c r="FEO51" s="86"/>
      <c r="FEP51" s="86"/>
      <c r="FEQ51" s="86"/>
      <c r="FER51" s="86"/>
      <c r="FES51" s="86"/>
      <c r="FET51" s="86"/>
      <c r="FEU51" s="86"/>
      <c r="FEV51" s="86"/>
      <c r="FEW51" s="86"/>
      <c r="FEX51" s="86"/>
      <c r="FEY51" s="86"/>
      <c r="FEZ51" s="86"/>
      <c r="FFA51" s="86"/>
      <c r="FFB51" s="86"/>
      <c r="FFC51" s="86"/>
      <c r="FFD51" s="86"/>
      <c r="FFE51" s="86"/>
      <c r="FFF51" s="86"/>
      <c r="FFG51" s="86"/>
      <c r="FFH51" s="86"/>
      <c r="FFI51" s="86"/>
      <c r="FFJ51" s="86"/>
      <c r="FFK51" s="86"/>
      <c r="FFL51" s="86"/>
      <c r="FFM51" s="86"/>
      <c r="FFN51" s="86"/>
      <c r="FFO51" s="86"/>
      <c r="FFP51" s="86"/>
      <c r="FFQ51" s="86"/>
      <c r="FFR51" s="86"/>
      <c r="FFS51" s="86"/>
      <c r="FFT51" s="86"/>
      <c r="FFU51" s="86"/>
      <c r="FFV51" s="86"/>
      <c r="FFW51" s="86"/>
      <c r="FFX51" s="86"/>
      <c r="FFY51" s="86"/>
      <c r="FFZ51" s="86"/>
      <c r="FGA51" s="86"/>
      <c r="FGB51" s="86"/>
      <c r="FGC51" s="86"/>
      <c r="FGD51" s="86"/>
      <c r="FGE51" s="86"/>
      <c r="FGF51" s="86"/>
      <c r="FGG51" s="86"/>
      <c r="FGH51" s="86"/>
      <c r="FGI51" s="86"/>
      <c r="FGJ51" s="86"/>
      <c r="FGK51" s="86"/>
      <c r="FGL51" s="86"/>
      <c r="FGM51" s="86"/>
      <c r="FGN51" s="86"/>
      <c r="FGO51" s="86"/>
      <c r="FGP51" s="86"/>
      <c r="FGQ51" s="86"/>
      <c r="FGR51" s="86"/>
      <c r="FGS51" s="86"/>
      <c r="FGT51" s="86"/>
      <c r="FGU51" s="86"/>
      <c r="FGV51" s="86"/>
      <c r="FGW51" s="86"/>
      <c r="FGX51" s="86"/>
      <c r="FGY51" s="86"/>
      <c r="FGZ51" s="86"/>
      <c r="FHA51" s="86"/>
      <c r="FHB51" s="86"/>
      <c r="FHC51" s="86"/>
      <c r="FHD51" s="86"/>
      <c r="FHE51" s="86"/>
      <c r="FHF51" s="86"/>
      <c r="FHG51" s="86"/>
      <c r="FHH51" s="86"/>
      <c r="FHI51" s="86"/>
      <c r="FHJ51" s="86"/>
      <c r="FHK51" s="86"/>
      <c r="FHL51" s="86"/>
      <c r="FHM51" s="86"/>
      <c r="FHN51" s="86"/>
      <c r="FHO51" s="86"/>
      <c r="FHP51" s="86"/>
      <c r="FHQ51" s="86"/>
      <c r="FHR51" s="86"/>
      <c r="FHS51" s="86"/>
      <c r="FHT51" s="86"/>
      <c r="FHU51" s="86"/>
      <c r="FHV51" s="86"/>
      <c r="FHW51" s="86"/>
      <c r="FHX51" s="86"/>
      <c r="FHY51" s="86"/>
      <c r="FHZ51" s="86"/>
      <c r="FIA51" s="86"/>
      <c r="FIB51" s="86"/>
      <c r="FIC51" s="86"/>
      <c r="FID51" s="86"/>
      <c r="FIE51" s="86"/>
      <c r="FIF51" s="98"/>
      <c r="FIG51" s="98"/>
      <c r="FIH51" s="98"/>
      <c r="FII51" s="98"/>
      <c r="FIJ51" s="98"/>
      <c r="FIK51" s="98"/>
      <c r="FIL51" s="86"/>
      <c r="FIM51" s="86"/>
      <c r="FIN51" s="86"/>
      <c r="FIO51" s="86"/>
      <c r="FIP51" s="86"/>
      <c r="FIQ51" s="86"/>
      <c r="FIR51" s="86"/>
      <c r="FIS51" s="86"/>
      <c r="FIT51" s="86"/>
      <c r="FIU51" s="86"/>
      <c r="FIV51" s="86"/>
      <c r="FIW51" s="86"/>
      <c r="FIX51" s="86"/>
      <c r="FIY51" s="86"/>
      <c r="FIZ51" s="86"/>
      <c r="FJA51" s="86"/>
      <c r="FJB51" s="86"/>
      <c r="FJC51" s="86"/>
      <c r="FJD51" s="86"/>
      <c r="FJE51" s="86"/>
      <c r="FJF51" s="86"/>
      <c r="FJG51" s="86"/>
      <c r="FJH51" s="86"/>
      <c r="FJI51" s="86"/>
      <c r="FJJ51" s="86"/>
      <c r="FJK51" s="86"/>
      <c r="FJL51" s="86"/>
      <c r="FJM51" s="86"/>
      <c r="FJN51" s="86"/>
      <c r="FJO51" s="86"/>
      <c r="FJP51" s="86"/>
      <c r="FJQ51" s="86"/>
      <c r="FJR51" s="86"/>
      <c r="FJS51" s="86"/>
      <c r="FJT51" s="86"/>
      <c r="FJU51" s="86"/>
      <c r="FJV51" s="86"/>
      <c r="FJW51" s="86"/>
      <c r="FJX51" s="86"/>
      <c r="FJY51" s="86"/>
      <c r="FJZ51" s="86"/>
      <c r="FKA51" s="86"/>
      <c r="FKB51" s="86"/>
      <c r="FKC51" s="86"/>
      <c r="FKD51" s="86"/>
      <c r="FKE51" s="86"/>
      <c r="FKF51" s="86"/>
      <c r="FKG51" s="86"/>
      <c r="FKH51" s="86"/>
      <c r="FKI51" s="86"/>
      <c r="FKJ51" s="86"/>
      <c r="FKK51" s="86"/>
      <c r="FKL51" s="86"/>
      <c r="FKM51" s="86"/>
      <c r="FKN51" s="86"/>
      <c r="FKO51" s="86"/>
      <c r="FKP51" s="86"/>
      <c r="FKQ51" s="86"/>
      <c r="FKR51" s="86"/>
      <c r="FKS51" s="86"/>
      <c r="FKT51" s="86"/>
      <c r="FKU51" s="86"/>
      <c r="FKV51" s="86"/>
      <c r="FKW51" s="86"/>
      <c r="FKX51" s="86"/>
      <c r="FKY51" s="86"/>
      <c r="FKZ51" s="86"/>
      <c r="FLA51" s="86"/>
      <c r="FLB51" s="86"/>
      <c r="FLC51" s="86"/>
      <c r="FLD51" s="86"/>
      <c r="FLE51" s="86"/>
      <c r="FLF51" s="86"/>
      <c r="FLG51" s="86"/>
      <c r="FLH51" s="86"/>
      <c r="FLI51" s="86"/>
      <c r="FLJ51" s="86"/>
      <c r="FLK51" s="86"/>
      <c r="FLL51" s="86"/>
      <c r="FLM51" s="86"/>
      <c r="FLN51" s="86"/>
      <c r="FLO51" s="86"/>
      <c r="FLP51" s="86"/>
      <c r="FLQ51" s="86"/>
      <c r="FLR51" s="86"/>
      <c r="FLS51" s="86"/>
      <c r="FLT51" s="86"/>
      <c r="FLU51" s="86"/>
      <c r="FLV51" s="86"/>
      <c r="FLW51" s="86"/>
      <c r="FLX51" s="86"/>
      <c r="FLY51" s="86"/>
      <c r="FLZ51" s="86"/>
      <c r="FMA51" s="86"/>
      <c r="FMB51" s="86"/>
      <c r="FMC51" s="86"/>
      <c r="FMD51" s="86"/>
      <c r="FME51" s="86"/>
      <c r="FMF51" s="86"/>
      <c r="FMG51" s="86"/>
      <c r="FMH51" s="86"/>
      <c r="FMI51" s="86"/>
      <c r="FMJ51" s="86"/>
      <c r="FMK51" s="86"/>
      <c r="FML51" s="86"/>
      <c r="FMM51" s="86"/>
      <c r="FMN51" s="86"/>
      <c r="FMO51" s="86"/>
      <c r="FMP51" s="86"/>
      <c r="FMQ51" s="86"/>
      <c r="FMR51" s="86"/>
      <c r="FMS51" s="86"/>
      <c r="FMT51" s="86"/>
      <c r="FMU51" s="86"/>
      <c r="FMV51" s="86"/>
      <c r="FMW51" s="86"/>
      <c r="FMX51" s="86"/>
      <c r="FMY51" s="86"/>
      <c r="FMZ51" s="86"/>
      <c r="FNA51" s="86"/>
      <c r="FNB51" s="86"/>
      <c r="FNC51" s="86"/>
      <c r="FND51" s="86"/>
      <c r="FNE51" s="86"/>
      <c r="FNF51" s="86"/>
      <c r="FNG51" s="86"/>
      <c r="FNH51" s="86"/>
      <c r="FNI51" s="86"/>
      <c r="FNJ51" s="86"/>
      <c r="FNK51" s="86"/>
      <c r="FNL51" s="86"/>
      <c r="FNM51" s="86"/>
      <c r="FNN51" s="86"/>
      <c r="FNO51" s="86"/>
      <c r="FNP51" s="86"/>
      <c r="FNQ51" s="86"/>
      <c r="FNR51" s="86"/>
      <c r="FNS51" s="86"/>
      <c r="FNT51" s="86"/>
      <c r="FNU51" s="86"/>
      <c r="FNV51" s="86"/>
      <c r="FNW51" s="86"/>
      <c r="FNX51" s="86"/>
      <c r="FNY51" s="86"/>
      <c r="FNZ51" s="86"/>
      <c r="FOA51" s="86"/>
      <c r="FOB51" s="86"/>
      <c r="FOC51" s="86"/>
      <c r="FOD51" s="86"/>
      <c r="FOE51" s="86"/>
      <c r="FOF51" s="86"/>
      <c r="FOG51" s="86"/>
      <c r="FOH51" s="86"/>
      <c r="FOI51" s="86"/>
      <c r="FOJ51" s="86"/>
      <c r="FOK51" s="86"/>
      <c r="FOL51" s="86"/>
      <c r="FOM51" s="86"/>
      <c r="FON51" s="86"/>
      <c r="FOO51" s="86"/>
      <c r="FOP51" s="86"/>
      <c r="FOQ51" s="86"/>
      <c r="FOR51" s="86"/>
      <c r="FOS51" s="86"/>
      <c r="FOT51" s="86"/>
      <c r="FOU51" s="86"/>
      <c r="FOV51" s="86"/>
      <c r="FOW51" s="86"/>
      <c r="FOX51" s="86"/>
      <c r="FOY51" s="86"/>
      <c r="FOZ51" s="86"/>
      <c r="FPA51" s="86"/>
      <c r="FPB51" s="86"/>
      <c r="FPC51" s="86"/>
      <c r="FPD51" s="86"/>
      <c r="FPE51" s="86"/>
      <c r="FPF51" s="86"/>
      <c r="FPG51" s="86"/>
      <c r="FPH51" s="86"/>
      <c r="FPI51" s="86"/>
      <c r="FPJ51" s="86"/>
      <c r="FPK51" s="86"/>
      <c r="FPL51" s="86"/>
      <c r="FPM51" s="86"/>
      <c r="FPN51" s="86"/>
      <c r="FPO51" s="86"/>
      <c r="FPP51" s="86"/>
      <c r="FPQ51" s="86"/>
      <c r="FPR51" s="86"/>
      <c r="FPS51" s="86"/>
      <c r="FPT51" s="86"/>
      <c r="FPU51" s="86"/>
      <c r="FPV51" s="86"/>
      <c r="FPW51" s="86"/>
      <c r="FPX51" s="86"/>
      <c r="FPY51" s="86"/>
      <c r="FPZ51" s="86"/>
      <c r="FQA51" s="86"/>
      <c r="FQB51" s="86"/>
      <c r="FQC51" s="86"/>
      <c r="FQD51" s="86"/>
      <c r="FQE51" s="86"/>
      <c r="FQF51" s="86"/>
      <c r="FQG51" s="86"/>
      <c r="FQH51" s="86"/>
      <c r="FQI51" s="86"/>
      <c r="FQJ51" s="86"/>
      <c r="FQK51" s="86"/>
      <c r="FQL51" s="86"/>
      <c r="FQM51" s="86"/>
      <c r="FQN51" s="86"/>
      <c r="FQO51" s="86"/>
      <c r="FQP51" s="86"/>
      <c r="FQQ51" s="86"/>
      <c r="FQR51" s="86"/>
      <c r="FQS51" s="86"/>
      <c r="FQT51" s="86"/>
      <c r="FQU51" s="86"/>
      <c r="FQV51" s="86"/>
      <c r="FQW51" s="86"/>
      <c r="FQX51" s="86"/>
      <c r="FQY51" s="86"/>
      <c r="FQZ51" s="86"/>
      <c r="FRA51" s="86"/>
      <c r="FRB51" s="86"/>
      <c r="FRC51" s="86"/>
      <c r="FRD51" s="86"/>
      <c r="FRE51" s="86"/>
      <c r="FRF51" s="86"/>
      <c r="FRG51" s="86"/>
      <c r="FRH51" s="86"/>
      <c r="FRI51" s="86"/>
      <c r="FRJ51" s="86"/>
      <c r="FRK51" s="86"/>
      <c r="FRL51" s="86"/>
      <c r="FRM51" s="86"/>
      <c r="FRN51" s="86"/>
      <c r="FRO51" s="86"/>
      <c r="FRP51" s="86"/>
      <c r="FRQ51" s="86"/>
      <c r="FRR51" s="86"/>
      <c r="FRS51" s="86"/>
      <c r="FRT51" s="86"/>
      <c r="FRU51" s="86"/>
      <c r="FRV51" s="86"/>
      <c r="FRW51" s="86"/>
      <c r="FRX51" s="86"/>
      <c r="FRY51" s="86"/>
      <c r="FRZ51" s="86"/>
      <c r="FSA51" s="86"/>
      <c r="FSB51" s="98"/>
      <c r="FSC51" s="98"/>
      <c r="FSD51" s="98"/>
      <c r="FSE51" s="98"/>
      <c r="FSF51" s="98"/>
      <c r="FSG51" s="98"/>
      <c r="FSH51" s="86"/>
      <c r="FSI51" s="86"/>
      <c r="FSJ51" s="86"/>
      <c r="FSK51" s="86"/>
      <c r="FSL51" s="86"/>
      <c r="FSM51" s="86"/>
      <c r="FSN51" s="86"/>
      <c r="FSO51" s="86"/>
      <c r="FSP51" s="86"/>
      <c r="FSQ51" s="86"/>
      <c r="FSR51" s="86"/>
      <c r="FSS51" s="86"/>
      <c r="FST51" s="86"/>
      <c r="FSU51" s="86"/>
      <c r="FSV51" s="86"/>
      <c r="FSW51" s="86"/>
      <c r="FSX51" s="86"/>
      <c r="FSY51" s="86"/>
      <c r="FSZ51" s="86"/>
      <c r="FTA51" s="86"/>
      <c r="FTB51" s="86"/>
      <c r="FTC51" s="86"/>
      <c r="FTD51" s="86"/>
      <c r="FTE51" s="86"/>
      <c r="FTF51" s="86"/>
      <c r="FTG51" s="86"/>
      <c r="FTH51" s="86"/>
      <c r="FTI51" s="86"/>
      <c r="FTJ51" s="86"/>
      <c r="FTK51" s="86"/>
      <c r="FTL51" s="86"/>
      <c r="FTM51" s="86"/>
      <c r="FTN51" s="86"/>
      <c r="FTO51" s="86"/>
      <c r="FTP51" s="86"/>
      <c r="FTQ51" s="86"/>
      <c r="FTR51" s="86"/>
      <c r="FTS51" s="86"/>
      <c r="FTT51" s="86"/>
      <c r="FTU51" s="86"/>
      <c r="FTV51" s="86"/>
      <c r="FTW51" s="86"/>
      <c r="FTX51" s="86"/>
      <c r="FTY51" s="86"/>
      <c r="FTZ51" s="86"/>
      <c r="FUA51" s="86"/>
      <c r="FUB51" s="86"/>
      <c r="FUC51" s="86"/>
      <c r="FUD51" s="86"/>
      <c r="FUE51" s="86"/>
      <c r="FUF51" s="86"/>
      <c r="FUG51" s="86"/>
      <c r="FUH51" s="86"/>
      <c r="FUI51" s="86"/>
      <c r="FUJ51" s="86"/>
      <c r="FUK51" s="86"/>
      <c r="FUL51" s="86"/>
      <c r="FUM51" s="86"/>
      <c r="FUN51" s="86"/>
      <c r="FUO51" s="86"/>
      <c r="FUP51" s="86"/>
      <c r="FUQ51" s="86"/>
      <c r="FUR51" s="86"/>
      <c r="FUS51" s="86"/>
      <c r="FUT51" s="86"/>
      <c r="FUU51" s="86"/>
      <c r="FUV51" s="86"/>
      <c r="FUW51" s="86"/>
      <c r="FUX51" s="86"/>
      <c r="FUY51" s="86"/>
      <c r="FUZ51" s="86"/>
      <c r="FVA51" s="86"/>
      <c r="FVB51" s="86"/>
      <c r="FVC51" s="86"/>
      <c r="FVD51" s="86"/>
      <c r="FVE51" s="86"/>
      <c r="FVF51" s="86"/>
      <c r="FVG51" s="86"/>
      <c r="FVH51" s="86"/>
      <c r="FVI51" s="86"/>
      <c r="FVJ51" s="86"/>
      <c r="FVK51" s="86"/>
      <c r="FVL51" s="86"/>
      <c r="FVM51" s="86"/>
      <c r="FVN51" s="86"/>
      <c r="FVO51" s="86"/>
      <c r="FVP51" s="86"/>
      <c r="FVQ51" s="86"/>
      <c r="FVR51" s="86"/>
      <c r="FVS51" s="86"/>
      <c r="FVT51" s="86"/>
      <c r="FVU51" s="86"/>
      <c r="FVV51" s="86"/>
      <c r="FVW51" s="86"/>
      <c r="FVX51" s="86"/>
      <c r="FVY51" s="86"/>
      <c r="FVZ51" s="86"/>
      <c r="FWA51" s="86"/>
      <c r="FWB51" s="86"/>
      <c r="FWC51" s="86"/>
      <c r="FWD51" s="86"/>
      <c r="FWE51" s="86"/>
      <c r="FWF51" s="86"/>
      <c r="FWG51" s="86"/>
      <c r="FWH51" s="86"/>
      <c r="FWI51" s="86"/>
      <c r="FWJ51" s="86"/>
      <c r="FWK51" s="86"/>
      <c r="FWL51" s="86"/>
      <c r="FWM51" s="86"/>
      <c r="FWN51" s="86"/>
      <c r="FWO51" s="86"/>
      <c r="FWP51" s="86"/>
      <c r="FWQ51" s="86"/>
      <c r="FWR51" s="86"/>
      <c r="FWS51" s="86"/>
      <c r="FWT51" s="86"/>
      <c r="FWU51" s="86"/>
      <c r="FWV51" s="86"/>
      <c r="FWW51" s="86"/>
      <c r="FWX51" s="86"/>
      <c r="FWY51" s="86"/>
      <c r="FWZ51" s="86"/>
      <c r="FXA51" s="86"/>
      <c r="FXB51" s="86"/>
      <c r="FXC51" s="86"/>
      <c r="FXD51" s="86"/>
      <c r="FXE51" s="86"/>
      <c r="FXF51" s="86"/>
      <c r="FXG51" s="86"/>
      <c r="FXH51" s="86"/>
      <c r="FXI51" s="86"/>
      <c r="FXJ51" s="86"/>
      <c r="FXK51" s="86"/>
      <c r="FXL51" s="86"/>
      <c r="FXM51" s="86"/>
      <c r="FXN51" s="86"/>
      <c r="FXO51" s="86"/>
      <c r="FXP51" s="86"/>
      <c r="FXQ51" s="86"/>
      <c r="FXR51" s="86"/>
      <c r="FXS51" s="86"/>
      <c r="FXT51" s="86"/>
      <c r="FXU51" s="86"/>
      <c r="FXV51" s="86"/>
      <c r="FXW51" s="86"/>
      <c r="FXX51" s="86"/>
      <c r="FXY51" s="86"/>
      <c r="FXZ51" s="86"/>
      <c r="FYA51" s="86"/>
      <c r="FYB51" s="86"/>
      <c r="FYC51" s="86"/>
      <c r="FYD51" s="86"/>
      <c r="FYE51" s="86"/>
      <c r="FYF51" s="86"/>
      <c r="FYG51" s="86"/>
      <c r="FYH51" s="86"/>
      <c r="FYI51" s="86"/>
      <c r="FYJ51" s="86"/>
      <c r="FYK51" s="86"/>
      <c r="FYL51" s="86"/>
      <c r="FYM51" s="86"/>
      <c r="FYN51" s="86"/>
      <c r="FYO51" s="86"/>
      <c r="FYP51" s="86"/>
      <c r="FYQ51" s="86"/>
      <c r="FYR51" s="86"/>
      <c r="FYS51" s="86"/>
      <c r="FYT51" s="86"/>
      <c r="FYU51" s="86"/>
      <c r="FYV51" s="86"/>
      <c r="FYW51" s="86"/>
      <c r="FYX51" s="86"/>
      <c r="FYY51" s="86"/>
      <c r="FYZ51" s="86"/>
      <c r="FZA51" s="86"/>
      <c r="FZB51" s="86"/>
      <c r="FZC51" s="86"/>
      <c r="FZD51" s="86"/>
      <c r="FZE51" s="86"/>
      <c r="FZF51" s="86"/>
      <c r="FZG51" s="86"/>
      <c r="FZH51" s="86"/>
      <c r="FZI51" s="86"/>
      <c r="FZJ51" s="86"/>
      <c r="FZK51" s="86"/>
      <c r="FZL51" s="86"/>
      <c r="FZM51" s="86"/>
      <c r="FZN51" s="86"/>
      <c r="FZO51" s="86"/>
      <c r="FZP51" s="86"/>
      <c r="FZQ51" s="86"/>
      <c r="FZR51" s="86"/>
      <c r="FZS51" s="86"/>
      <c r="FZT51" s="86"/>
      <c r="FZU51" s="86"/>
      <c r="FZV51" s="86"/>
      <c r="FZW51" s="86"/>
      <c r="FZX51" s="86"/>
      <c r="FZY51" s="86"/>
      <c r="FZZ51" s="86"/>
      <c r="GAA51" s="86"/>
      <c r="GAB51" s="86"/>
      <c r="GAC51" s="86"/>
      <c r="GAD51" s="86"/>
      <c r="GAE51" s="86"/>
      <c r="GAF51" s="86"/>
      <c r="GAG51" s="86"/>
      <c r="GAH51" s="86"/>
      <c r="GAI51" s="86"/>
      <c r="GAJ51" s="86"/>
      <c r="GAK51" s="86"/>
      <c r="GAL51" s="86"/>
      <c r="GAM51" s="86"/>
      <c r="GAN51" s="86"/>
      <c r="GAO51" s="86"/>
      <c r="GAP51" s="86"/>
      <c r="GAQ51" s="86"/>
      <c r="GAR51" s="86"/>
      <c r="GAS51" s="86"/>
      <c r="GAT51" s="86"/>
      <c r="GAU51" s="86"/>
      <c r="GAV51" s="86"/>
      <c r="GAW51" s="86"/>
      <c r="GAX51" s="86"/>
      <c r="GAY51" s="86"/>
      <c r="GAZ51" s="86"/>
      <c r="GBA51" s="86"/>
      <c r="GBB51" s="86"/>
      <c r="GBC51" s="86"/>
      <c r="GBD51" s="86"/>
      <c r="GBE51" s="86"/>
      <c r="GBF51" s="86"/>
      <c r="GBG51" s="86"/>
      <c r="GBH51" s="86"/>
      <c r="GBI51" s="86"/>
      <c r="GBJ51" s="86"/>
      <c r="GBK51" s="86"/>
      <c r="GBL51" s="86"/>
      <c r="GBM51" s="86"/>
      <c r="GBN51" s="86"/>
      <c r="GBO51" s="86"/>
      <c r="GBP51" s="86"/>
      <c r="GBQ51" s="86"/>
      <c r="GBR51" s="86"/>
      <c r="GBS51" s="86"/>
      <c r="GBT51" s="86"/>
      <c r="GBU51" s="86"/>
      <c r="GBV51" s="86"/>
      <c r="GBW51" s="86"/>
      <c r="GBX51" s="98"/>
      <c r="GBY51" s="98"/>
      <c r="GBZ51" s="98"/>
      <c r="GCA51" s="98"/>
      <c r="GCB51" s="98"/>
      <c r="GCC51" s="98"/>
      <c r="GCD51" s="86"/>
      <c r="GCE51" s="86"/>
      <c r="GCF51" s="86"/>
      <c r="GCG51" s="86"/>
      <c r="GCH51" s="86"/>
      <c r="GCI51" s="86"/>
      <c r="GCJ51" s="86"/>
      <c r="GCK51" s="86"/>
      <c r="GCL51" s="86"/>
      <c r="GCM51" s="86"/>
      <c r="GCN51" s="86"/>
      <c r="GCO51" s="86"/>
      <c r="GCP51" s="86"/>
      <c r="GCQ51" s="86"/>
      <c r="GCR51" s="86"/>
      <c r="GCS51" s="86"/>
      <c r="GCT51" s="86"/>
      <c r="GCU51" s="86"/>
      <c r="GCV51" s="86"/>
      <c r="GCW51" s="86"/>
      <c r="GCX51" s="86"/>
      <c r="GCY51" s="86"/>
      <c r="GCZ51" s="86"/>
      <c r="GDA51" s="86"/>
      <c r="GDB51" s="86"/>
      <c r="GDC51" s="86"/>
      <c r="GDD51" s="86"/>
      <c r="GDE51" s="86"/>
      <c r="GDF51" s="86"/>
      <c r="GDG51" s="86"/>
      <c r="GDH51" s="86"/>
      <c r="GDI51" s="86"/>
      <c r="GDJ51" s="86"/>
      <c r="GDK51" s="86"/>
      <c r="GDL51" s="86"/>
      <c r="GDM51" s="86"/>
      <c r="GDN51" s="86"/>
      <c r="GDO51" s="86"/>
      <c r="GDP51" s="86"/>
      <c r="GDQ51" s="86"/>
      <c r="GDR51" s="86"/>
      <c r="GDS51" s="86"/>
      <c r="GDT51" s="86"/>
      <c r="GDU51" s="86"/>
      <c r="GDV51" s="86"/>
      <c r="GDW51" s="86"/>
      <c r="GDX51" s="86"/>
      <c r="GDY51" s="86"/>
      <c r="GDZ51" s="86"/>
      <c r="GEA51" s="86"/>
      <c r="GEB51" s="86"/>
      <c r="GEC51" s="86"/>
      <c r="GED51" s="86"/>
      <c r="GEE51" s="86"/>
      <c r="GEF51" s="86"/>
      <c r="GEG51" s="86"/>
      <c r="GEH51" s="86"/>
      <c r="GEI51" s="86"/>
      <c r="GEJ51" s="86"/>
      <c r="GEK51" s="86"/>
      <c r="GEL51" s="86"/>
      <c r="GEM51" s="86"/>
      <c r="GEN51" s="86"/>
      <c r="GEO51" s="86"/>
      <c r="GEP51" s="86"/>
      <c r="GEQ51" s="86"/>
      <c r="GER51" s="86"/>
      <c r="GES51" s="86"/>
      <c r="GET51" s="86"/>
      <c r="GEU51" s="86"/>
      <c r="GEV51" s="86"/>
      <c r="GEW51" s="86"/>
      <c r="GEX51" s="86"/>
      <c r="GEY51" s="86"/>
      <c r="GEZ51" s="86"/>
      <c r="GFA51" s="86"/>
      <c r="GFB51" s="86"/>
      <c r="GFC51" s="86"/>
      <c r="GFD51" s="86"/>
      <c r="GFE51" s="86"/>
      <c r="GFF51" s="86"/>
      <c r="GFG51" s="86"/>
      <c r="GFH51" s="86"/>
      <c r="GFI51" s="86"/>
      <c r="GFJ51" s="86"/>
      <c r="GFK51" s="86"/>
      <c r="GFL51" s="86"/>
      <c r="GFM51" s="86"/>
      <c r="GFN51" s="86"/>
      <c r="GFO51" s="86"/>
      <c r="GFP51" s="86"/>
      <c r="GFQ51" s="86"/>
      <c r="GFR51" s="86"/>
      <c r="GFS51" s="86"/>
      <c r="GFT51" s="86"/>
      <c r="GFU51" s="86"/>
      <c r="GFV51" s="86"/>
      <c r="GFW51" s="86"/>
      <c r="GFX51" s="86"/>
      <c r="GFY51" s="86"/>
      <c r="GFZ51" s="86"/>
      <c r="GGA51" s="86"/>
      <c r="GGB51" s="86"/>
      <c r="GGC51" s="86"/>
      <c r="GGD51" s="86"/>
      <c r="GGE51" s="86"/>
      <c r="GGF51" s="86"/>
      <c r="GGG51" s="86"/>
      <c r="GGH51" s="86"/>
      <c r="GGI51" s="86"/>
      <c r="GGJ51" s="86"/>
      <c r="GGK51" s="86"/>
      <c r="GGL51" s="86"/>
      <c r="GGM51" s="86"/>
      <c r="GGN51" s="86"/>
      <c r="GGO51" s="86"/>
      <c r="GGP51" s="86"/>
      <c r="GGQ51" s="86"/>
      <c r="GGR51" s="86"/>
      <c r="GGS51" s="86"/>
      <c r="GGT51" s="86"/>
      <c r="GGU51" s="86"/>
      <c r="GGV51" s="86"/>
      <c r="GGW51" s="86"/>
      <c r="GGX51" s="86"/>
      <c r="GGY51" s="86"/>
      <c r="GGZ51" s="86"/>
      <c r="GHA51" s="86"/>
      <c r="GHB51" s="86"/>
      <c r="GHC51" s="86"/>
      <c r="GHD51" s="86"/>
      <c r="GHE51" s="86"/>
      <c r="GHF51" s="86"/>
      <c r="GHG51" s="86"/>
      <c r="GHH51" s="86"/>
      <c r="GHI51" s="86"/>
      <c r="GHJ51" s="86"/>
      <c r="GHK51" s="86"/>
      <c r="GHL51" s="86"/>
      <c r="GHM51" s="86"/>
      <c r="GHN51" s="86"/>
      <c r="GHO51" s="86"/>
      <c r="GHP51" s="86"/>
      <c r="GHQ51" s="86"/>
      <c r="GHR51" s="86"/>
      <c r="GHS51" s="86"/>
      <c r="GHT51" s="86"/>
      <c r="GHU51" s="86"/>
      <c r="GHV51" s="86"/>
      <c r="GHW51" s="86"/>
      <c r="GHX51" s="86"/>
      <c r="GHY51" s="86"/>
      <c r="GHZ51" s="86"/>
      <c r="GIA51" s="86"/>
      <c r="GIB51" s="86"/>
      <c r="GIC51" s="86"/>
      <c r="GID51" s="86"/>
      <c r="GIE51" s="86"/>
      <c r="GIF51" s="86"/>
      <c r="GIG51" s="86"/>
      <c r="GIH51" s="86"/>
      <c r="GII51" s="86"/>
      <c r="GIJ51" s="86"/>
      <c r="GIK51" s="86"/>
      <c r="GIL51" s="86"/>
      <c r="GIM51" s="86"/>
      <c r="GIN51" s="86"/>
      <c r="GIO51" s="86"/>
      <c r="GIP51" s="86"/>
      <c r="GIQ51" s="86"/>
      <c r="GIR51" s="86"/>
      <c r="GIS51" s="86"/>
      <c r="GIT51" s="86"/>
      <c r="GIU51" s="86"/>
      <c r="GIV51" s="86"/>
      <c r="GIW51" s="86"/>
      <c r="GIX51" s="86"/>
      <c r="GIY51" s="86"/>
      <c r="GIZ51" s="86"/>
      <c r="GJA51" s="86"/>
      <c r="GJB51" s="86"/>
      <c r="GJC51" s="86"/>
      <c r="GJD51" s="86"/>
      <c r="GJE51" s="86"/>
      <c r="GJF51" s="86"/>
      <c r="GJG51" s="86"/>
      <c r="GJH51" s="86"/>
      <c r="GJI51" s="86"/>
      <c r="GJJ51" s="86"/>
      <c r="GJK51" s="86"/>
      <c r="GJL51" s="86"/>
      <c r="GJM51" s="86"/>
      <c r="GJN51" s="86"/>
      <c r="GJO51" s="86"/>
      <c r="GJP51" s="86"/>
      <c r="GJQ51" s="86"/>
      <c r="GJR51" s="86"/>
      <c r="GJS51" s="86"/>
      <c r="GJT51" s="86"/>
      <c r="GJU51" s="86"/>
      <c r="GJV51" s="86"/>
      <c r="GJW51" s="86"/>
      <c r="GJX51" s="86"/>
      <c r="GJY51" s="86"/>
      <c r="GJZ51" s="86"/>
      <c r="GKA51" s="86"/>
      <c r="GKB51" s="86"/>
      <c r="GKC51" s="86"/>
      <c r="GKD51" s="86"/>
      <c r="GKE51" s="86"/>
      <c r="GKF51" s="86"/>
      <c r="GKG51" s="86"/>
      <c r="GKH51" s="86"/>
      <c r="GKI51" s="86"/>
      <c r="GKJ51" s="86"/>
      <c r="GKK51" s="86"/>
      <c r="GKL51" s="86"/>
      <c r="GKM51" s="86"/>
      <c r="GKN51" s="86"/>
      <c r="GKO51" s="86"/>
      <c r="GKP51" s="86"/>
      <c r="GKQ51" s="86"/>
      <c r="GKR51" s="86"/>
      <c r="GKS51" s="86"/>
      <c r="GKT51" s="86"/>
      <c r="GKU51" s="86"/>
      <c r="GKV51" s="86"/>
      <c r="GKW51" s="86"/>
      <c r="GKX51" s="86"/>
      <c r="GKY51" s="86"/>
      <c r="GKZ51" s="86"/>
      <c r="GLA51" s="86"/>
      <c r="GLB51" s="86"/>
      <c r="GLC51" s="86"/>
      <c r="GLD51" s="86"/>
      <c r="GLE51" s="86"/>
      <c r="GLF51" s="86"/>
      <c r="GLG51" s="86"/>
      <c r="GLH51" s="86"/>
      <c r="GLI51" s="86"/>
      <c r="GLJ51" s="86"/>
      <c r="GLK51" s="86"/>
      <c r="GLL51" s="86"/>
      <c r="GLM51" s="86"/>
      <c r="GLN51" s="86"/>
      <c r="GLO51" s="86"/>
      <c r="GLP51" s="86"/>
      <c r="GLQ51" s="86"/>
      <c r="GLR51" s="86"/>
      <c r="GLS51" s="86"/>
      <c r="GLT51" s="98"/>
      <c r="GLU51" s="98"/>
      <c r="GLV51" s="98"/>
      <c r="GLW51" s="98"/>
      <c r="GLX51" s="98"/>
      <c r="GLY51" s="98"/>
      <c r="GLZ51" s="86"/>
      <c r="GMA51" s="86"/>
      <c r="GMB51" s="86"/>
      <c r="GMC51" s="86"/>
      <c r="GMD51" s="86"/>
      <c r="GME51" s="86"/>
      <c r="GMF51" s="86"/>
      <c r="GMG51" s="86"/>
      <c r="GMH51" s="86"/>
      <c r="GMI51" s="86"/>
      <c r="GMJ51" s="86"/>
      <c r="GMK51" s="86"/>
      <c r="GML51" s="86"/>
      <c r="GMM51" s="86"/>
      <c r="GMN51" s="86"/>
      <c r="GMO51" s="86"/>
      <c r="GMP51" s="86"/>
      <c r="GMQ51" s="86"/>
      <c r="GMR51" s="86"/>
      <c r="GMS51" s="86"/>
      <c r="GMT51" s="86"/>
      <c r="GMU51" s="86"/>
      <c r="GMV51" s="86"/>
      <c r="GMW51" s="86"/>
      <c r="GMX51" s="86"/>
      <c r="GMY51" s="86"/>
      <c r="GMZ51" s="86"/>
      <c r="GNA51" s="86"/>
      <c r="GNB51" s="86"/>
      <c r="GNC51" s="86"/>
      <c r="GND51" s="86"/>
      <c r="GNE51" s="86"/>
      <c r="GNF51" s="86"/>
      <c r="GNG51" s="86"/>
      <c r="GNH51" s="86"/>
      <c r="GNI51" s="86"/>
      <c r="GNJ51" s="86"/>
      <c r="GNK51" s="86"/>
      <c r="GNL51" s="86"/>
      <c r="GNM51" s="86"/>
      <c r="GNN51" s="86"/>
      <c r="GNO51" s="86"/>
      <c r="GNP51" s="86"/>
      <c r="GNQ51" s="86"/>
      <c r="GNR51" s="86"/>
      <c r="GNS51" s="86"/>
      <c r="GNT51" s="86"/>
      <c r="GNU51" s="86"/>
      <c r="GNV51" s="86"/>
      <c r="GNW51" s="86"/>
      <c r="GNX51" s="86"/>
      <c r="GNY51" s="86"/>
      <c r="GNZ51" s="86"/>
      <c r="GOA51" s="86"/>
      <c r="GOB51" s="86"/>
      <c r="GOC51" s="86"/>
      <c r="GOD51" s="86"/>
      <c r="GOE51" s="86"/>
      <c r="GOF51" s="86"/>
      <c r="GOG51" s="86"/>
      <c r="GOH51" s="86"/>
      <c r="GOI51" s="86"/>
      <c r="GOJ51" s="86"/>
      <c r="GOK51" s="86"/>
      <c r="GOL51" s="86"/>
      <c r="GOM51" s="86"/>
      <c r="GON51" s="86"/>
      <c r="GOO51" s="86"/>
      <c r="GOP51" s="86"/>
      <c r="GOQ51" s="86"/>
      <c r="GOR51" s="86"/>
      <c r="GOS51" s="86"/>
      <c r="GOT51" s="86"/>
      <c r="GOU51" s="86"/>
      <c r="GOV51" s="86"/>
      <c r="GOW51" s="86"/>
      <c r="GOX51" s="86"/>
      <c r="GOY51" s="86"/>
      <c r="GOZ51" s="86"/>
      <c r="GPA51" s="86"/>
      <c r="GPB51" s="86"/>
      <c r="GPC51" s="86"/>
      <c r="GPD51" s="86"/>
      <c r="GPE51" s="86"/>
      <c r="GPF51" s="86"/>
      <c r="GPG51" s="86"/>
      <c r="GPH51" s="86"/>
      <c r="GPI51" s="86"/>
      <c r="GPJ51" s="86"/>
      <c r="GPK51" s="86"/>
      <c r="GPL51" s="86"/>
      <c r="GPM51" s="86"/>
      <c r="GPN51" s="86"/>
      <c r="GPO51" s="86"/>
      <c r="GPP51" s="86"/>
      <c r="GPQ51" s="86"/>
      <c r="GPR51" s="86"/>
      <c r="GPS51" s="86"/>
      <c r="GPT51" s="86"/>
      <c r="GPU51" s="86"/>
      <c r="GPV51" s="86"/>
      <c r="GPW51" s="86"/>
      <c r="GPX51" s="86"/>
      <c r="GPY51" s="86"/>
      <c r="GPZ51" s="86"/>
      <c r="GQA51" s="86"/>
      <c r="GQB51" s="86"/>
      <c r="GQC51" s="86"/>
      <c r="GQD51" s="86"/>
      <c r="GQE51" s="86"/>
      <c r="GQF51" s="86"/>
      <c r="GQG51" s="86"/>
      <c r="GQH51" s="86"/>
      <c r="GQI51" s="86"/>
      <c r="GQJ51" s="86"/>
      <c r="GQK51" s="86"/>
      <c r="GQL51" s="86"/>
      <c r="GQM51" s="86"/>
      <c r="GQN51" s="86"/>
      <c r="GQO51" s="86"/>
      <c r="GQP51" s="86"/>
      <c r="GQQ51" s="86"/>
      <c r="GQR51" s="86"/>
      <c r="GQS51" s="86"/>
      <c r="GQT51" s="86"/>
      <c r="GQU51" s="86"/>
      <c r="GQV51" s="86"/>
      <c r="GQW51" s="86"/>
      <c r="GQX51" s="86"/>
      <c r="GQY51" s="86"/>
      <c r="GQZ51" s="86"/>
      <c r="GRA51" s="86"/>
      <c r="GRB51" s="86"/>
      <c r="GRC51" s="86"/>
      <c r="GRD51" s="86"/>
      <c r="GRE51" s="86"/>
      <c r="GRF51" s="86"/>
      <c r="GRG51" s="86"/>
      <c r="GRH51" s="86"/>
      <c r="GRI51" s="86"/>
      <c r="GRJ51" s="86"/>
      <c r="GRK51" s="86"/>
      <c r="GRL51" s="86"/>
      <c r="GRM51" s="86"/>
      <c r="GRN51" s="86"/>
      <c r="GRO51" s="86"/>
      <c r="GRP51" s="86"/>
      <c r="GRQ51" s="86"/>
      <c r="GRR51" s="86"/>
      <c r="GRS51" s="86"/>
      <c r="GRT51" s="86"/>
      <c r="GRU51" s="86"/>
      <c r="GRV51" s="86"/>
      <c r="GRW51" s="86"/>
      <c r="GRX51" s="86"/>
      <c r="GRY51" s="86"/>
      <c r="GRZ51" s="86"/>
      <c r="GSA51" s="86"/>
      <c r="GSB51" s="86"/>
      <c r="GSC51" s="86"/>
      <c r="GSD51" s="86"/>
      <c r="GSE51" s="86"/>
      <c r="GSF51" s="86"/>
      <c r="GSG51" s="86"/>
      <c r="GSH51" s="86"/>
      <c r="GSI51" s="86"/>
      <c r="GSJ51" s="86"/>
      <c r="GSK51" s="86"/>
      <c r="GSL51" s="86"/>
      <c r="GSM51" s="86"/>
      <c r="GSN51" s="86"/>
      <c r="GSO51" s="86"/>
      <c r="GSP51" s="86"/>
      <c r="GSQ51" s="86"/>
      <c r="GSR51" s="86"/>
      <c r="GSS51" s="86"/>
      <c r="GST51" s="86"/>
      <c r="GSU51" s="86"/>
      <c r="GSV51" s="86"/>
      <c r="GSW51" s="86"/>
      <c r="GSX51" s="86"/>
      <c r="GSY51" s="86"/>
      <c r="GSZ51" s="86"/>
      <c r="GTA51" s="86"/>
      <c r="GTB51" s="86"/>
      <c r="GTC51" s="86"/>
      <c r="GTD51" s="86"/>
      <c r="GTE51" s="86"/>
      <c r="GTF51" s="86"/>
      <c r="GTG51" s="86"/>
      <c r="GTH51" s="86"/>
      <c r="GTI51" s="86"/>
      <c r="GTJ51" s="86"/>
      <c r="GTK51" s="86"/>
      <c r="GTL51" s="86"/>
      <c r="GTM51" s="86"/>
      <c r="GTN51" s="86"/>
      <c r="GTO51" s="86"/>
      <c r="GTP51" s="86"/>
      <c r="GTQ51" s="86"/>
      <c r="GTR51" s="86"/>
      <c r="GTS51" s="86"/>
      <c r="GTT51" s="86"/>
      <c r="GTU51" s="86"/>
      <c r="GTV51" s="86"/>
      <c r="GTW51" s="86"/>
      <c r="GTX51" s="86"/>
      <c r="GTY51" s="86"/>
      <c r="GTZ51" s="86"/>
      <c r="GUA51" s="86"/>
      <c r="GUB51" s="86"/>
      <c r="GUC51" s="86"/>
      <c r="GUD51" s="86"/>
      <c r="GUE51" s="86"/>
      <c r="GUF51" s="86"/>
      <c r="GUG51" s="86"/>
      <c r="GUH51" s="86"/>
      <c r="GUI51" s="86"/>
      <c r="GUJ51" s="86"/>
      <c r="GUK51" s="86"/>
      <c r="GUL51" s="86"/>
      <c r="GUM51" s="86"/>
      <c r="GUN51" s="86"/>
      <c r="GUO51" s="86"/>
      <c r="GUP51" s="86"/>
      <c r="GUQ51" s="86"/>
      <c r="GUR51" s="86"/>
      <c r="GUS51" s="86"/>
      <c r="GUT51" s="86"/>
      <c r="GUU51" s="86"/>
      <c r="GUV51" s="86"/>
      <c r="GUW51" s="86"/>
      <c r="GUX51" s="86"/>
      <c r="GUY51" s="86"/>
      <c r="GUZ51" s="86"/>
      <c r="GVA51" s="86"/>
      <c r="GVB51" s="86"/>
      <c r="GVC51" s="86"/>
      <c r="GVD51" s="86"/>
      <c r="GVE51" s="86"/>
      <c r="GVF51" s="86"/>
      <c r="GVG51" s="86"/>
      <c r="GVH51" s="86"/>
      <c r="GVI51" s="86"/>
      <c r="GVJ51" s="86"/>
      <c r="GVK51" s="86"/>
      <c r="GVL51" s="86"/>
      <c r="GVM51" s="86"/>
      <c r="GVN51" s="86"/>
      <c r="GVO51" s="86"/>
      <c r="GVP51" s="98"/>
      <c r="GVQ51" s="98"/>
      <c r="GVR51" s="98"/>
      <c r="GVS51" s="98"/>
      <c r="GVT51" s="98"/>
      <c r="GVU51" s="98"/>
      <c r="GVV51" s="86"/>
      <c r="GVW51" s="86"/>
      <c r="GVX51" s="86"/>
      <c r="GVY51" s="86"/>
      <c r="GVZ51" s="86"/>
      <c r="GWA51" s="86"/>
      <c r="GWB51" s="86"/>
      <c r="GWC51" s="86"/>
      <c r="GWD51" s="86"/>
      <c r="GWE51" s="86"/>
      <c r="GWF51" s="86"/>
      <c r="GWG51" s="86"/>
      <c r="GWH51" s="86"/>
      <c r="GWI51" s="86"/>
      <c r="GWJ51" s="86"/>
      <c r="GWK51" s="86"/>
      <c r="GWL51" s="86"/>
      <c r="GWM51" s="86"/>
      <c r="GWN51" s="86"/>
      <c r="GWO51" s="86"/>
      <c r="GWP51" s="86"/>
      <c r="GWQ51" s="86"/>
      <c r="GWR51" s="86"/>
      <c r="GWS51" s="86"/>
      <c r="GWT51" s="86"/>
      <c r="GWU51" s="86"/>
      <c r="GWV51" s="86"/>
      <c r="GWW51" s="86"/>
      <c r="GWX51" s="86"/>
      <c r="GWY51" s="86"/>
      <c r="GWZ51" s="86"/>
      <c r="GXA51" s="86"/>
      <c r="GXB51" s="86"/>
      <c r="GXC51" s="86"/>
      <c r="GXD51" s="86"/>
      <c r="GXE51" s="86"/>
      <c r="GXF51" s="86"/>
      <c r="GXG51" s="86"/>
      <c r="GXH51" s="86"/>
      <c r="GXI51" s="86"/>
      <c r="GXJ51" s="86"/>
      <c r="GXK51" s="86"/>
      <c r="GXL51" s="86"/>
      <c r="GXM51" s="86"/>
      <c r="GXN51" s="86"/>
      <c r="GXO51" s="86"/>
      <c r="GXP51" s="86"/>
      <c r="GXQ51" s="86"/>
      <c r="GXR51" s="86"/>
      <c r="GXS51" s="86"/>
      <c r="GXT51" s="86"/>
      <c r="GXU51" s="86"/>
      <c r="GXV51" s="86"/>
      <c r="GXW51" s="86"/>
      <c r="GXX51" s="86"/>
      <c r="GXY51" s="86"/>
      <c r="GXZ51" s="86"/>
      <c r="GYA51" s="86"/>
      <c r="GYB51" s="86"/>
      <c r="GYC51" s="86"/>
      <c r="GYD51" s="86"/>
      <c r="GYE51" s="86"/>
      <c r="GYF51" s="86"/>
      <c r="GYG51" s="86"/>
      <c r="GYH51" s="86"/>
      <c r="GYI51" s="86"/>
      <c r="GYJ51" s="86"/>
      <c r="GYK51" s="86"/>
      <c r="GYL51" s="86"/>
      <c r="GYM51" s="86"/>
      <c r="GYN51" s="86"/>
      <c r="GYO51" s="86"/>
      <c r="GYP51" s="86"/>
      <c r="GYQ51" s="86"/>
      <c r="GYR51" s="86"/>
      <c r="GYS51" s="86"/>
      <c r="GYT51" s="86"/>
      <c r="GYU51" s="86"/>
      <c r="GYV51" s="86"/>
      <c r="GYW51" s="86"/>
      <c r="GYX51" s="86"/>
      <c r="GYY51" s="86"/>
      <c r="GYZ51" s="86"/>
      <c r="GZA51" s="86"/>
      <c r="GZB51" s="86"/>
      <c r="GZC51" s="86"/>
      <c r="GZD51" s="86"/>
      <c r="GZE51" s="86"/>
      <c r="GZF51" s="86"/>
      <c r="GZG51" s="86"/>
      <c r="GZH51" s="86"/>
      <c r="GZI51" s="86"/>
      <c r="GZJ51" s="86"/>
      <c r="GZK51" s="86"/>
      <c r="GZL51" s="86"/>
      <c r="GZM51" s="86"/>
      <c r="GZN51" s="86"/>
      <c r="GZO51" s="86"/>
      <c r="GZP51" s="86"/>
      <c r="GZQ51" s="86"/>
      <c r="GZR51" s="86"/>
      <c r="GZS51" s="86"/>
      <c r="GZT51" s="86"/>
      <c r="GZU51" s="86"/>
      <c r="GZV51" s="86"/>
      <c r="GZW51" s="86"/>
      <c r="GZX51" s="86"/>
      <c r="GZY51" s="86"/>
      <c r="GZZ51" s="86"/>
      <c r="HAA51" s="86"/>
      <c r="HAB51" s="86"/>
      <c r="HAC51" s="86"/>
      <c r="HAD51" s="86"/>
      <c r="HAE51" s="86"/>
      <c r="HAF51" s="86"/>
      <c r="HAG51" s="86"/>
      <c r="HAH51" s="86"/>
      <c r="HAI51" s="86"/>
      <c r="HAJ51" s="86"/>
      <c r="HAK51" s="86"/>
      <c r="HAL51" s="86"/>
      <c r="HAM51" s="86"/>
      <c r="HAN51" s="86"/>
      <c r="HAO51" s="86"/>
      <c r="HAP51" s="86"/>
      <c r="HAQ51" s="86"/>
      <c r="HAR51" s="86"/>
      <c r="HAS51" s="86"/>
      <c r="HAT51" s="86"/>
      <c r="HAU51" s="86"/>
      <c r="HAV51" s="86"/>
      <c r="HAW51" s="86"/>
      <c r="HAX51" s="86"/>
      <c r="HAY51" s="86"/>
      <c r="HAZ51" s="86"/>
      <c r="HBA51" s="86"/>
      <c r="HBB51" s="86"/>
      <c r="HBC51" s="86"/>
      <c r="HBD51" s="86"/>
      <c r="HBE51" s="86"/>
      <c r="HBF51" s="86"/>
      <c r="HBG51" s="86"/>
      <c r="HBH51" s="86"/>
      <c r="HBI51" s="86"/>
      <c r="HBJ51" s="86"/>
      <c r="HBK51" s="86"/>
      <c r="HBL51" s="86"/>
      <c r="HBM51" s="86"/>
      <c r="HBN51" s="86"/>
      <c r="HBO51" s="86"/>
      <c r="HBP51" s="86"/>
      <c r="HBQ51" s="86"/>
      <c r="HBR51" s="86"/>
      <c r="HBS51" s="86"/>
      <c r="HBT51" s="86"/>
      <c r="HBU51" s="86"/>
      <c r="HBV51" s="86"/>
      <c r="HBW51" s="86"/>
      <c r="HBX51" s="86"/>
      <c r="HBY51" s="86"/>
      <c r="HBZ51" s="86"/>
      <c r="HCA51" s="86"/>
      <c r="HCB51" s="86"/>
      <c r="HCC51" s="86"/>
      <c r="HCD51" s="86"/>
      <c r="HCE51" s="86"/>
      <c r="HCF51" s="86"/>
      <c r="HCG51" s="86"/>
      <c r="HCH51" s="86"/>
      <c r="HCI51" s="86"/>
      <c r="HCJ51" s="86"/>
      <c r="HCK51" s="86"/>
      <c r="HCL51" s="86"/>
      <c r="HCM51" s="86"/>
      <c r="HCN51" s="86"/>
      <c r="HCO51" s="86"/>
      <c r="HCP51" s="86"/>
      <c r="HCQ51" s="86"/>
      <c r="HCR51" s="86"/>
      <c r="HCS51" s="86"/>
      <c r="HCT51" s="86"/>
      <c r="HCU51" s="86"/>
      <c r="HCV51" s="86"/>
      <c r="HCW51" s="86"/>
      <c r="HCX51" s="86"/>
      <c r="HCY51" s="86"/>
      <c r="HCZ51" s="86"/>
      <c r="HDA51" s="86"/>
      <c r="HDB51" s="86"/>
      <c r="HDC51" s="86"/>
      <c r="HDD51" s="86"/>
      <c r="HDE51" s="86"/>
      <c r="HDF51" s="86"/>
      <c r="HDG51" s="86"/>
      <c r="HDH51" s="86"/>
      <c r="HDI51" s="86"/>
      <c r="HDJ51" s="86"/>
      <c r="HDK51" s="86"/>
      <c r="HDL51" s="86"/>
      <c r="HDM51" s="86"/>
      <c r="HDN51" s="86"/>
      <c r="HDO51" s="86"/>
      <c r="HDP51" s="86"/>
      <c r="HDQ51" s="86"/>
      <c r="HDR51" s="86"/>
      <c r="HDS51" s="86"/>
      <c r="HDT51" s="86"/>
      <c r="HDU51" s="86"/>
      <c r="HDV51" s="86"/>
      <c r="HDW51" s="86"/>
      <c r="HDX51" s="86"/>
      <c r="HDY51" s="86"/>
      <c r="HDZ51" s="86"/>
      <c r="HEA51" s="86"/>
      <c r="HEB51" s="86"/>
      <c r="HEC51" s="86"/>
      <c r="HED51" s="86"/>
      <c r="HEE51" s="86"/>
      <c r="HEF51" s="86"/>
      <c r="HEG51" s="86"/>
      <c r="HEH51" s="86"/>
      <c r="HEI51" s="86"/>
      <c r="HEJ51" s="86"/>
      <c r="HEK51" s="86"/>
      <c r="HEL51" s="86"/>
      <c r="HEM51" s="86"/>
      <c r="HEN51" s="86"/>
      <c r="HEO51" s="86"/>
      <c r="HEP51" s="86"/>
      <c r="HEQ51" s="86"/>
      <c r="HER51" s="86"/>
      <c r="HES51" s="86"/>
      <c r="HET51" s="86"/>
      <c r="HEU51" s="86"/>
      <c r="HEV51" s="86"/>
      <c r="HEW51" s="86"/>
      <c r="HEX51" s="86"/>
      <c r="HEY51" s="86"/>
      <c r="HEZ51" s="86"/>
      <c r="HFA51" s="86"/>
      <c r="HFB51" s="86"/>
      <c r="HFC51" s="86"/>
      <c r="HFD51" s="86"/>
      <c r="HFE51" s="86"/>
      <c r="HFF51" s="86"/>
      <c r="HFG51" s="86"/>
      <c r="HFH51" s="86"/>
      <c r="HFI51" s="86"/>
      <c r="HFJ51" s="86"/>
      <c r="HFK51" s="86"/>
      <c r="HFL51" s="98"/>
      <c r="HFM51" s="98"/>
      <c r="HFN51" s="98"/>
      <c r="HFO51" s="98"/>
      <c r="HFP51" s="98"/>
      <c r="HFQ51" s="98"/>
      <c r="HFR51" s="86"/>
      <c r="HFS51" s="86"/>
      <c r="HFT51" s="86"/>
      <c r="HFU51" s="86"/>
      <c r="HFV51" s="86"/>
      <c r="HFW51" s="86"/>
      <c r="HFX51" s="86"/>
      <c r="HFY51" s="86"/>
      <c r="HFZ51" s="86"/>
      <c r="HGA51" s="86"/>
      <c r="HGB51" s="86"/>
      <c r="HGC51" s="86"/>
      <c r="HGD51" s="86"/>
      <c r="HGE51" s="86"/>
      <c r="HGF51" s="86"/>
      <c r="HGG51" s="86"/>
      <c r="HGH51" s="86"/>
      <c r="HGI51" s="86"/>
      <c r="HGJ51" s="86"/>
      <c r="HGK51" s="86"/>
      <c r="HGL51" s="86"/>
      <c r="HGM51" s="86"/>
      <c r="HGN51" s="86"/>
      <c r="HGO51" s="86"/>
      <c r="HGP51" s="86"/>
      <c r="HGQ51" s="86"/>
      <c r="HGR51" s="86"/>
      <c r="HGS51" s="86"/>
      <c r="HGT51" s="86"/>
      <c r="HGU51" s="86"/>
      <c r="HGV51" s="86"/>
      <c r="HGW51" s="86"/>
      <c r="HGX51" s="86"/>
      <c r="HGY51" s="86"/>
      <c r="HGZ51" s="86"/>
      <c r="HHA51" s="86"/>
      <c r="HHB51" s="86"/>
      <c r="HHC51" s="86"/>
      <c r="HHD51" s="86"/>
      <c r="HHE51" s="86"/>
      <c r="HHF51" s="86"/>
      <c r="HHG51" s="86"/>
      <c r="HHH51" s="86"/>
      <c r="HHI51" s="86"/>
      <c r="HHJ51" s="86"/>
      <c r="HHK51" s="86"/>
      <c r="HHL51" s="86"/>
      <c r="HHM51" s="86"/>
      <c r="HHN51" s="86"/>
      <c r="HHO51" s="86"/>
      <c r="HHP51" s="86"/>
      <c r="HHQ51" s="86"/>
      <c r="HHR51" s="86"/>
      <c r="HHS51" s="86"/>
      <c r="HHT51" s="86"/>
      <c r="HHU51" s="86"/>
      <c r="HHV51" s="86"/>
      <c r="HHW51" s="86"/>
      <c r="HHX51" s="86"/>
      <c r="HHY51" s="86"/>
      <c r="HHZ51" s="86"/>
      <c r="HIA51" s="86"/>
      <c r="HIB51" s="86"/>
      <c r="HIC51" s="86"/>
      <c r="HID51" s="86"/>
      <c r="HIE51" s="86"/>
      <c r="HIF51" s="86"/>
      <c r="HIG51" s="86"/>
      <c r="HIH51" s="86"/>
      <c r="HII51" s="86"/>
      <c r="HIJ51" s="86"/>
      <c r="HIK51" s="86"/>
      <c r="HIL51" s="86"/>
      <c r="HIM51" s="86"/>
      <c r="HIN51" s="86"/>
      <c r="HIO51" s="86"/>
      <c r="HIP51" s="86"/>
      <c r="HIQ51" s="86"/>
      <c r="HIR51" s="86"/>
      <c r="HIS51" s="86"/>
      <c r="HIT51" s="86"/>
      <c r="HIU51" s="86"/>
      <c r="HIV51" s="86"/>
      <c r="HIW51" s="86"/>
      <c r="HIX51" s="86"/>
      <c r="HIY51" s="86"/>
      <c r="HIZ51" s="86"/>
      <c r="HJA51" s="86"/>
      <c r="HJB51" s="86"/>
      <c r="HJC51" s="86"/>
      <c r="HJD51" s="86"/>
      <c r="HJE51" s="86"/>
      <c r="HJF51" s="86"/>
      <c r="HJG51" s="86"/>
      <c r="HJH51" s="86"/>
      <c r="HJI51" s="86"/>
      <c r="HJJ51" s="86"/>
      <c r="HJK51" s="86"/>
      <c r="HJL51" s="86"/>
      <c r="HJM51" s="86"/>
      <c r="HJN51" s="86"/>
      <c r="HJO51" s="86"/>
      <c r="HJP51" s="86"/>
      <c r="HJQ51" s="86"/>
      <c r="HJR51" s="86"/>
      <c r="HJS51" s="86"/>
      <c r="HJT51" s="86"/>
      <c r="HJU51" s="86"/>
      <c r="HJV51" s="86"/>
      <c r="HJW51" s="86"/>
      <c r="HJX51" s="86"/>
      <c r="HJY51" s="86"/>
      <c r="HJZ51" s="86"/>
      <c r="HKA51" s="86"/>
      <c r="HKB51" s="86"/>
      <c r="HKC51" s="86"/>
      <c r="HKD51" s="86"/>
      <c r="HKE51" s="86"/>
      <c r="HKF51" s="86"/>
      <c r="HKG51" s="86"/>
      <c r="HKH51" s="86"/>
      <c r="HKI51" s="86"/>
      <c r="HKJ51" s="86"/>
      <c r="HKK51" s="86"/>
      <c r="HKL51" s="86"/>
      <c r="HKM51" s="86"/>
      <c r="HKN51" s="86"/>
      <c r="HKO51" s="86"/>
      <c r="HKP51" s="86"/>
      <c r="HKQ51" s="86"/>
      <c r="HKR51" s="86"/>
      <c r="HKS51" s="86"/>
      <c r="HKT51" s="86"/>
      <c r="HKU51" s="86"/>
      <c r="HKV51" s="86"/>
      <c r="HKW51" s="86"/>
      <c r="HKX51" s="86"/>
      <c r="HKY51" s="86"/>
      <c r="HKZ51" s="86"/>
      <c r="HLA51" s="86"/>
      <c r="HLB51" s="86"/>
      <c r="HLC51" s="86"/>
      <c r="HLD51" s="86"/>
      <c r="HLE51" s="86"/>
      <c r="HLF51" s="86"/>
      <c r="HLG51" s="86"/>
      <c r="HLH51" s="86"/>
      <c r="HLI51" s="86"/>
      <c r="HLJ51" s="86"/>
      <c r="HLK51" s="86"/>
      <c r="HLL51" s="86"/>
      <c r="HLM51" s="86"/>
      <c r="HLN51" s="86"/>
      <c r="HLO51" s="86"/>
      <c r="HLP51" s="86"/>
      <c r="HLQ51" s="86"/>
      <c r="HLR51" s="86"/>
      <c r="HLS51" s="86"/>
      <c r="HLT51" s="86"/>
      <c r="HLU51" s="86"/>
      <c r="HLV51" s="86"/>
      <c r="HLW51" s="86"/>
      <c r="HLX51" s="86"/>
      <c r="HLY51" s="86"/>
      <c r="HLZ51" s="86"/>
      <c r="HMA51" s="86"/>
      <c r="HMB51" s="86"/>
      <c r="HMC51" s="86"/>
      <c r="HMD51" s="86"/>
      <c r="HME51" s="86"/>
      <c r="HMF51" s="86"/>
      <c r="HMG51" s="86"/>
      <c r="HMH51" s="86"/>
      <c r="HMI51" s="86"/>
      <c r="HMJ51" s="86"/>
      <c r="HMK51" s="86"/>
      <c r="HML51" s="86"/>
      <c r="HMM51" s="86"/>
      <c r="HMN51" s="86"/>
      <c r="HMO51" s="86"/>
      <c r="HMP51" s="86"/>
      <c r="HMQ51" s="86"/>
      <c r="HMR51" s="86"/>
      <c r="HMS51" s="86"/>
      <c r="HMT51" s="86"/>
      <c r="HMU51" s="86"/>
      <c r="HMV51" s="86"/>
      <c r="HMW51" s="86"/>
      <c r="HMX51" s="86"/>
      <c r="HMY51" s="86"/>
      <c r="HMZ51" s="86"/>
      <c r="HNA51" s="86"/>
      <c r="HNB51" s="86"/>
      <c r="HNC51" s="86"/>
      <c r="HND51" s="86"/>
      <c r="HNE51" s="86"/>
      <c r="HNF51" s="86"/>
      <c r="HNG51" s="86"/>
      <c r="HNH51" s="86"/>
      <c r="HNI51" s="86"/>
      <c r="HNJ51" s="86"/>
      <c r="HNK51" s="86"/>
      <c r="HNL51" s="86"/>
      <c r="HNM51" s="86"/>
      <c r="HNN51" s="86"/>
      <c r="HNO51" s="86"/>
      <c r="HNP51" s="86"/>
      <c r="HNQ51" s="86"/>
      <c r="HNR51" s="86"/>
      <c r="HNS51" s="86"/>
      <c r="HNT51" s="86"/>
      <c r="HNU51" s="86"/>
      <c r="HNV51" s="86"/>
      <c r="HNW51" s="86"/>
      <c r="HNX51" s="86"/>
      <c r="HNY51" s="86"/>
      <c r="HNZ51" s="86"/>
      <c r="HOA51" s="86"/>
      <c r="HOB51" s="86"/>
      <c r="HOC51" s="86"/>
      <c r="HOD51" s="86"/>
      <c r="HOE51" s="86"/>
      <c r="HOF51" s="86"/>
      <c r="HOG51" s="86"/>
      <c r="HOH51" s="86"/>
      <c r="HOI51" s="86"/>
      <c r="HOJ51" s="86"/>
      <c r="HOK51" s="86"/>
      <c r="HOL51" s="86"/>
      <c r="HOM51" s="86"/>
      <c r="HON51" s="86"/>
      <c r="HOO51" s="86"/>
      <c r="HOP51" s="86"/>
      <c r="HOQ51" s="86"/>
      <c r="HOR51" s="86"/>
      <c r="HOS51" s="86"/>
      <c r="HOT51" s="86"/>
      <c r="HOU51" s="86"/>
      <c r="HOV51" s="86"/>
      <c r="HOW51" s="86"/>
      <c r="HOX51" s="86"/>
      <c r="HOY51" s="86"/>
      <c r="HOZ51" s="86"/>
      <c r="HPA51" s="86"/>
      <c r="HPB51" s="86"/>
      <c r="HPC51" s="86"/>
      <c r="HPD51" s="86"/>
      <c r="HPE51" s="86"/>
      <c r="HPF51" s="86"/>
      <c r="HPG51" s="86"/>
      <c r="HPH51" s="98"/>
      <c r="HPI51" s="98"/>
      <c r="HPJ51" s="98"/>
      <c r="HPK51" s="98"/>
      <c r="HPL51" s="98"/>
      <c r="HPM51" s="98"/>
      <c r="HPN51" s="86"/>
      <c r="HPO51" s="86"/>
      <c r="HPP51" s="86"/>
      <c r="HPQ51" s="86"/>
      <c r="HPR51" s="86"/>
      <c r="HPS51" s="86"/>
      <c r="HPT51" s="86"/>
      <c r="HPU51" s="86"/>
      <c r="HPV51" s="86"/>
      <c r="HPW51" s="86"/>
      <c r="HPX51" s="86"/>
      <c r="HPY51" s="86"/>
      <c r="HPZ51" s="86"/>
      <c r="HQA51" s="86"/>
      <c r="HQB51" s="86"/>
      <c r="HQC51" s="86"/>
      <c r="HQD51" s="86"/>
      <c r="HQE51" s="86"/>
      <c r="HQF51" s="86"/>
      <c r="HQG51" s="86"/>
      <c r="HQH51" s="86"/>
      <c r="HQI51" s="86"/>
      <c r="HQJ51" s="86"/>
      <c r="HQK51" s="86"/>
      <c r="HQL51" s="86"/>
      <c r="HQM51" s="86"/>
      <c r="HQN51" s="86"/>
      <c r="HQO51" s="86"/>
      <c r="HQP51" s="86"/>
      <c r="HQQ51" s="86"/>
      <c r="HQR51" s="86"/>
      <c r="HQS51" s="86"/>
      <c r="HQT51" s="86"/>
      <c r="HQU51" s="86"/>
      <c r="HQV51" s="86"/>
      <c r="HQW51" s="86"/>
      <c r="HQX51" s="86"/>
      <c r="HQY51" s="86"/>
      <c r="HQZ51" s="86"/>
      <c r="HRA51" s="86"/>
      <c r="HRB51" s="86"/>
      <c r="HRC51" s="86"/>
      <c r="HRD51" s="86"/>
      <c r="HRE51" s="86"/>
      <c r="HRF51" s="86"/>
      <c r="HRG51" s="86"/>
      <c r="HRH51" s="86"/>
      <c r="HRI51" s="86"/>
      <c r="HRJ51" s="86"/>
      <c r="HRK51" s="86"/>
      <c r="HRL51" s="86"/>
      <c r="HRM51" s="86"/>
      <c r="HRN51" s="86"/>
      <c r="HRO51" s="86"/>
      <c r="HRP51" s="86"/>
      <c r="HRQ51" s="86"/>
      <c r="HRR51" s="86"/>
      <c r="HRS51" s="86"/>
      <c r="HRT51" s="86"/>
      <c r="HRU51" s="86"/>
      <c r="HRV51" s="86"/>
      <c r="HRW51" s="86"/>
      <c r="HRX51" s="86"/>
      <c r="HRY51" s="86"/>
      <c r="HRZ51" s="86"/>
      <c r="HSA51" s="86"/>
      <c r="HSB51" s="86"/>
      <c r="HSC51" s="86"/>
      <c r="HSD51" s="86"/>
      <c r="HSE51" s="86"/>
      <c r="HSF51" s="86"/>
      <c r="HSG51" s="86"/>
      <c r="HSH51" s="86"/>
      <c r="HSI51" s="86"/>
      <c r="HSJ51" s="86"/>
      <c r="HSK51" s="86"/>
      <c r="HSL51" s="86"/>
      <c r="HSM51" s="86"/>
      <c r="HSN51" s="86"/>
      <c r="HSO51" s="86"/>
      <c r="HSP51" s="86"/>
      <c r="HSQ51" s="86"/>
      <c r="HSR51" s="86"/>
      <c r="HSS51" s="86"/>
      <c r="HST51" s="86"/>
      <c r="HSU51" s="86"/>
      <c r="HSV51" s="86"/>
      <c r="HSW51" s="86"/>
      <c r="HSX51" s="86"/>
      <c r="HSY51" s="86"/>
      <c r="HSZ51" s="86"/>
      <c r="HTA51" s="86"/>
      <c r="HTB51" s="86"/>
      <c r="HTC51" s="86"/>
      <c r="HTD51" s="86"/>
      <c r="HTE51" s="86"/>
      <c r="HTF51" s="86"/>
      <c r="HTG51" s="86"/>
      <c r="HTH51" s="86"/>
      <c r="HTI51" s="86"/>
      <c r="HTJ51" s="86"/>
      <c r="HTK51" s="86"/>
      <c r="HTL51" s="86"/>
      <c r="HTM51" s="86"/>
      <c r="HTN51" s="86"/>
      <c r="HTO51" s="86"/>
      <c r="HTP51" s="86"/>
      <c r="HTQ51" s="86"/>
      <c r="HTR51" s="86"/>
      <c r="HTS51" s="86"/>
      <c r="HTT51" s="86"/>
      <c r="HTU51" s="86"/>
      <c r="HTV51" s="86"/>
      <c r="HTW51" s="86"/>
      <c r="HTX51" s="86"/>
      <c r="HTY51" s="86"/>
      <c r="HTZ51" s="86"/>
      <c r="HUA51" s="86"/>
      <c r="HUB51" s="86"/>
      <c r="HUC51" s="86"/>
      <c r="HUD51" s="86"/>
      <c r="HUE51" s="86"/>
      <c r="HUF51" s="86"/>
      <c r="HUG51" s="86"/>
      <c r="HUH51" s="86"/>
      <c r="HUI51" s="86"/>
      <c r="HUJ51" s="86"/>
      <c r="HUK51" s="86"/>
      <c r="HUL51" s="86"/>
      <c r="HUM51" s="86"/>
      <c r="HUN51" s="86"/>
      <c r="HUO51" s="86"/>
      <c r="HUP51" s="86"/>
      <c r="HUQ51" s="86"/>
      <c r="HUR51" s="86"/>
      <c r="HUS51" s="86"/>
      <c r="HUT51" s="86"/>
      <c r="HUU51" s="86"/>
      <c r="HUV51" s="86"/>
      <c r="HUW51" s="86"/>
      <c r="HUX51" s="86"/>
      <c r="HUY51" s="86"/>
      <c r="HUZ51" s="86"/>
      <c r="HVA51" s="86"/>
      <c r="HVB51" s="86"/>
      <c r="HVC51" s="86"/>
      <c r="HVD51" s="86"/>
      <c r="HVE51" s="86"/>
      <c r="HVF51" s="86"/>
      <c r="HVG51" s="86"/>
      <c r="HVH51" s="86"/>
      <c r="HVI51" s="86"/>
      <c r="HVJ51" s="86"/>
      <c r="HVK51" s="86"/>
      <c r="HVL51" s="86"/>
      <c r="HVM51" s="86"/>
      <c r="HVN51" s="86"/>
      <c r="HVO51" s="86"/>
      <c r="HVP51" s="86"/>
      <c r="HVQ51" s="86"/>
      <c r="HVR51" s="86"/>
      <c r="HVS51" s="86"/>
      <c r="HVT51" s="86"/>
      <c r="HVU51" s="86"/>
      <c r="HVV51" s="86"/>
      <c r="HVW51" s="86"/>
      <c r="HVX51" s="86"/>
      <c r="HVY51" s="86"/>
      <c r="HVZ51" s="86"/>
      <c r="HWA51" s="86"/>
      <c r="HWB51" s="86"/>
      <c r="HWC51" s="86"/>
      <c r="HWD51" s="86"/>
      <c r="HWE51" s="86"/>
      <c r="HWF51" s="86"/>
      <c r="HWG51" s="86"/>
      <c r="HWH51" s="86"/>
      <c r="HWI51" s="86"/>
      <c r="HWJ51" s="86"/>
      <c r="HWK51" s="86"/>
      <c r="HWL51" s="86"/>
      <c r="HWM51" s="86"/>
      <c r="HWN51" s="86"/>
      <c r="HWO51" s="86"/>
      <c r="HWP51" s="86"/>
      <c r="HWQ51" s="86"/>
      <c r="HWR51" s="86"/>
      <c r="HWS51" s="86"/>
      <c r="HWT51" s="86"/>
      <c r="HWU51" s="86"/>
      <c r="HWV51" s="86"/>
      <c r="HWW51" s="86"/>
      <c r="HWX51" s="86"/>
      <c r="HWY51" s="86"/>
      <c r="HWZ51" s="86"/>
      <c r="HXA51" s="86"/>
      <c r="HXB51" s="86"/>
      <c r="HXC51" s="86"/>
      <c r="HXD51" s="86"/>
      <c r="HXE51" s="86"/>
      <c r="HXF51" s="86"/>
      <c r="HXG51" s="86"/>
      <c r="HXH51" s="86"/>
      <c r="HXI51" s="86"/>
      <c r="HXJ51" s="86"/>
      <c r="HXK51" s="86"/>
      <c r="HXL51" s="86"/>
      <c r="HXM51" s="86"/>
      <c r="HXN51" s="86"/>
      <c r="HXO51" s="86"/>
      <c r="HXP51" s="86"/>
      <c r="HXQ51" s="86"/>
      <c r="HXR51" s="86"/>
      <c r="HXS51" s="86"/>
      <c r="HXT51" s="86"/>
      <c r="HXU51" s="86"/>
      <c r="HXV51" s="86"/>
      <c r="HXW51" s="86"/>
      <c r="HXX51" s="86"/>
      <c r="HXY51" s="86"/>
      <c r="HXZ51" s="86"/>
      <c r="HYA51" s="86"/>
      <c r="HYB51" s="86"/>
      <c r="HYC51" s="86"/>
      <c r="HYD51" s="86"/>
      <c r="HYE51" s="86"/>
      <c r="HYF51" s="86"/>
      <c r="HYG51" s="86"/>
      <c r="HYH51" s="86"/>
      <c r="HYI51" s="86"/>
      <c r="HYJ51" s="86"/>
      <c r="HYK51" s="86"/>
      <c r="HYL51" s="86"/>
      <c r="HYM51" s="86"/>
      <c r="HYN51" s="86"/>
      <c r="HYO51" s="86"/>
      <c r="HYP51" s="86"/>
      <c r="HYQ51" s="86"/>
      <c r="HYR51" s="86"/>
      <c r="HYS51" s="86"/>
      <c r="HYT51" s="86"/>
      <c r="HYU51" s="86"/>
      <c r="HYV51" s="86"/>
      <c r="HYW51" s="86"/>
      <c r="HYX51" s="86"/>
      <c r="HYY51" s="86"/>
      <c r="HYZ51" s="86"/>
      <c r="HZA51" s="86"/>
      <c r="HZB51" s="86"/>
      <c r="HZC51" s="86"/>
      <c r="HZD51" s="98"/>
      <c r="HZE51" s="98"/>
      <c r="HZF51" s="98"/>
      <c r="HZG51" s="98"/>
      <c r="HZH51" s="98"/>
      <c r="HZI51" s="98"/>
      <c r="HZJ51" s="86"/>
      <c r="HZK51" s="86"/>
      <c r="HZL51" s="86"/>
      <c r="HZM51" s="86"/>
      <c r="HZN51" s="86"/>
      <c r="HZO51" s="86"/>
      <c r="HZP51" s="86"/>
      <c r="HZQ51" s="86"/>
      <c r="HZR51" s="86"/>
      <c r="HZS51" s="86"/>
      <c r="HZT51" s="86"/>
      <c r="HZU51" s="86"/>
      <c r="HZV51" s="86"/>
      <c r="HZW51" s="86"/>
      <c r="HZX51" s="86"/>
      <c r="HZY51" s="86"/>
      <c r="HZZ51" s="86"/>
      <c r="IAA51" s="86"/>
      <c r="IAB51" s="86"/>
      <c r="IAC51" s="86"/>
      <c r="IAD51" s="86"/>
      <c r="IAE51" s="86"/>
      <c r="IAF51" s="86"/>
      <c r="IAG51" s="86"/>
      <c r="IAH51" s="86"/>
      <c r="IAI51" s="86"/>
      <c r="IAJ51" s="86"/>
      <c r="IAK51" s="86"/>
      <c r="IAL51" s="86"/>
      <c r="IAM51" s="86"/>
      <c r="IAN51" s="86"/>
      <c r="IAO51" s="86"/>
      <c r="IAP51" s="86"/>
      <c r="IAQ51" s="86"/>
      <c r="IAR51" s="86"/>
      <c r="IAS51" s="86"/>
      <c r="IAT51" s="86"/>
      <c r="IAU51" s="86"/>
      <c r="IAV51" s="86"/>
      <c r="IAW51" s="86"/>
      <c r="IAX51" s="86"/>
      <c r="IAY51" s="86"/>
      <c r="IAZ51" s="86"/>
      <c r="IBA51" s="86"/>
      <c r="IBB51" s="86"/>
      <c r="IBC51" s="86"/>
      <c r="IBD51" s="86"/>
      <c r="IBE51" s="86"/>
      <c r="IBF51" s="86"/>
      <c r="IBG51" s="86"/>
      <c r="IBH51" s="86"/>
      <c r="IBI51" s="86"/>
      <c r="IBJ51" s="86"/>
      <c r="IBK51" s="86"/>
      <c r="IBL51" s="86"/>
      <c r="IBM51" s="86"/>
      <c r="IBN51" s="86"/>
      <c r="IBO51" s="86"/>
      <c r="IBP51" s="86"/>
      <c r="IBQ51" s="86"/>
      <c r="IBR51" s="86"/>
      <c r="IBS51" s="86"/>
      <c r="IBT51" s="86"/>
      <c r="IBU51" s="86"/>
      <c r="IBV51" s="86"/>
      <c r="IBW51" s="86"/>
      <c r="IBX51" s="86"/>
      <c r="IBY51" s="86"/>
      <c r="IBZ51" s="86"/>
      <c r="ICA51" s="86"/>
      <c r="ICB51" s="86"/>
      <c r="ICC51" s="86"/>
      <c r="ICD51" s="86"/>
      <c r="ICE51" s="86"/>
      <c r="ICF51" s="86"/>
      <c r="ICG51" s="86"/>
      <c r="ICH51" s="86"/>
      <c r="ICI51" s="86"/>
      <c r="ICJ51" s="86"/>
      <c r="ICK51" s="86"/>
      <c r="ICL51" s="86"/>
      <c r="ICM51" s="86"/>
      <c r="ICN51" s="86"/>
      <c r="ICO51" s="86"/>
      <c r="ICP51" s="86"/>
      <c r="ICQ51" s="86"/>
      <c r="ICR51" s="86"/>
      <c r="ICS51" s="86"/>
      <c r="ICT51" s="86"/>
      <c r="ICU51" s="86"/>
      <c r="ICV51" s="86"/>
      <c r="ICW51" s="86"/>
      <c r="ICX51" s="86"/>
      <c r="ICY51" s="86"/>
      <c r="ICZ51" s="86"/>
      <c r="IDA51" s="86"/>
      <c r="IDB51" s="86"/>
      <c r="IDC51" s="86"/>
      <c r="IDD51" s="86"/>
      <c r="IDE51" s="86"/>
      <c r="IDF51" s="86"/>
      <c r="IDG51" s="86"/>
      <c r="IDH51" s="86"/>
      <c r="IDI51" s="86"/>
      <c r="IDJ51" s="86"/>
      <c r="IDK51" s="86"/>
      <c r="IDL51" s="86"/>
      <c r="IDM51" s="86"/>
      <c r="IDN51" s="86"/>
      <c r="IDO51" s="86"/>
      <c r="IDP51" s="86"/>
      <c r="IDQ51" s="86"/>
      <c r="IDR51" s="86"/>
      <c r="IDS51" s="86"/>
      <c r="IDT51" s="86"/>
      <c r="IDU51" s="86"/>
      <c r="IDV51" s="86"/>
      <c r="IDW51" s="86"/>
      <c r="IDX51" s="86"/>
      <c r="IDY51" s="86"/>
      <c r="IDZ51" s="86"/>
      <c r="IEA51" s="86"/>
      <c r="IEB51" s="86"/>
      <c r="IEC51" s="86"/>
      <c r="IED51" s="86"/>
      <c r="IEE51" s="86"/>
      <c r="IEF51" s="86"/>
      <c r="IEG51" s="86"/>
      <c r="IEH51" s="86"/>
      <c r="IEI51" s="86"/>
      <c r="IEJ51" s="86"/>
      <c r="IEK51" s="86"/>
      <c r="IEL51" s="86"/>
      <c r="IEM51" s="86"/>
      <c r="IEN51" s="86"/>
      <c r="IEO51" s="86"/>
      <c r="IEP51" s="86"/>
      <c r="IEQ51" s="86"/>
      <c r="IER51" s="86"/>
      <c r="IES51" s="86"/>
      <c r="IET51" s="86"/>
      <c r="IEU51" s="86"/>
      <c r="IEV51" s="86"/>
      <c r="IEW51" s="86"/>
      <c r="IEX51" s="86"/>
      <c r="IEY51" s="86"/>
      <c r="IEZ51" s="86"/>
      <c r="IFA51" s="86"/>
      <c r="IFB51" s="86"/>
      <c r="IFC51" s="86"/>
      <c r="IFD51" s="86"/>
      <c r="IFE51" s="86"/>
      <c r="IFF51" s="86"/>
      <c r="IFG51" s="86"/>
      <c r="IFH51" s="86"/>
      <c r="IFI51" s="86"/>
      <c r="IFJ51" s="86"/>
      <c r="IFK51" s="86"/>
      <c r="IFL51" s="86"/>
      <c r="IFM51" s="86"/>
      <c r="IFN51" s="86"/>
      <c r="IFO51" s="86"/>
      <c r="IFP51" s="86"/>
      <c r="IFQ51" s="86"/>
      <c r="IFR51" s="86"/>
      <c r="IFS51" s="86"/>
      <c r="IFT51" s="86"/>
      <c r="IFU51" s="86"/>
      <c r="IFV51" s="86"/>
      <c r="IFW51" s="86"/>
      <c r="IFX51" s="86"/>
      <c r="IFY51" s="86"/>
      <c r="IFZ51" s="86"/>
      <c r="IGA51" s="86"/>
      <c r="IGB51" s="86"/>
      <c r="IGC51" s="86"/>
      <c r="IGD51" s="86"/>
      <c r="IGE51" s="86"/>
      <c r="IGF51" s="86"/>
      <c r="IGG51" s="86"/>
      <c r="IGH51" s="86"/>
      <c r="IGI51" s="86"/>
      <c r="IGJ51" s="86"/>
      <c r="IGK51" s="86"/>
      <c r="IGL51" s="86"/>
      <c r="IGM51" s="86"/>
      <c r="IGN51" s="86"/>
      <c r="IGO51" s="86"/>
      <c r="IGP51" s="86"/>
      <c r="IGQ51" s="86"/>
      <c r="IGR51" s="86"/>
      <c r="IGS51" s="86"/>
      <c r="IGT51" s="86"/>
      <c r="IGU51" s="86"/>
      <c r="IGV51" s="86"/>
      <c r="IGW51" s="86"/>
      <c r="IGX51" s="86"/>
      <c r="IGY51" s="86"/>
      <c r="IGZ51" s="86"/>
      <c r="IHA51" s="86"/>
      <c r="IHB51" s="86"/>
      <c r="IHC51" s="86"/>
      <c r="IHD51" s="86"/>
      <c r="IHE51" s="86"/>
      <c r="IHF51" s="86"/>
      <c r="IHG51" s="86"/>
      <c r="IHH51" s="86"/>
      <c r="IHI51" s="86"/>
      <c r="IHJ51" s="86"/>
      <c r="IHK51" s="86"/>
      <c r="IHL51" s="86"/>
      <c r="IHM51" s="86"/>
      <c r="IHN51" s="86"/>
      <c r="IHO51" s="86"/>
      <c r="IHP51" s="86"/>
      <c r="IHQ51" s="86"/>
      <c r="IHR51" s="86"/>
      <c r="IHS51" s="86"/>
      <c r="IHT51" s="86"/>
      <c r="IHU51" s="86"/>
      <c r="IHV51" s="86"/>
      <c r="IHW51" s="86"/>
      <c r="IHX51" s="86"/>
      <c r="IHY51" s="86"/>
      <c r="IHZ51" s="86"/>
      <c r="IIA51" s="86"/>
      <c r="IIB51" s="86"/>
      <c r="IIC51" s="86"/>
      <c r="IID51" s="86"/>
      <c r="IIE51" s="86"/>
      <c r="IIF51" s="86"/>
      <c r="IIG51" s="86"/>
      <c r="IIH51" s="86"/>
      <c r="III51" s="86"/>
      <c r="IIJ51" s="86"/>
      <c r="IIK51" s="86"/>
      <c r="IIL51" s="86"/>
      <c r="IIM51" s="86"/>
      <c r="IIN51" s="86"/>
      <c r="IIO51" s="86"/>
      <c r="IIP51" s="86"/>
      <c r="IIQ51" s="86"/>
      <c r="IIR51" s="86"/>
      <c r="IIS51" s="86"/>
      <c r="IIT51" s="86"/>
      <c r="IIU51" s="86"/>
      <c r="IIV51" s="86"/>
      <c r="IIW51" s="86"/>
      <c r="IIX51" s="86"/>
      <c r="IIY51" s="86"/>
      <c r="IIZ51" s="98"/>
      <c r="IJA51" s="98"/>
      <c r="IJB51" s="98"/>
      <c r="IJC51" s="98"/>
      <c r="IJD51" s="98"/>
      <c r="IJE51" s="98"/>
      <c r="IJF51" s="86"/>
      <c r="IJG51" s="86"/>
      <c r="IJH51" s="86"/>
      <c r="IJI51" s="86"/>
      <c r="IJJ51" s="86"/>
      <c r="IJK51" s="86"/>
      <c r="IJL51" s="86"/>
      <c r="IJM51" s="86"/>
      <c r="IJN51" s="86"/>
      <c r="IJO51" s="86"/>
      <c r="IJP51" s="86"/>
      <c r="IJQ51" s="86"/>
      <c r="IJR51" s="86"/>
      <c r="IJS51" s="86"/>
      <c r="IJT51" s="86"/>
      <c r="IJU51" s="86"/>
      <c r="IJV51" s="86"/>
      <c r="IJW51" s="86"/>
      <c r="IJX51" s="86"/>
      <c r="IJY51" s="86"/>
      <c r="IJZ51" s="86"/>
      <c r="IKA51" s="86"/>
      <c r="IKB51" s="86"/>
      <c r="IKC51" s="86"/>
      <c r="IKD51" s="86"/>
      <c r="IKE51" s="86"/>
      <c r="IKF51" s="86"/>
      <c r="IKG51" s="86"/>
      <c r="IKH51" s="86"/>
      <c r="IKI51" s="86"/>
      <c r="IKJ51" s="86"/>
      <c r="IKK51" s="86"/>
      <c r="IKL51" s="86"/>
      <c r="IKM51" s="86"/>
      <c r="IKN51" s="86"/>
      <c r="IKO51" s="86"/>
      <c r="IKP51" s="86"/>
      <c r="IKQ51" s="86"/>
      <c r="IKR51" s="86"/>
      <c r="IKS51" s="86"/>
      <c r="IKT51" s="86"/>
      <c r="IKU51" s="86"/>
      <c r="IKV51" s="86"/>
      <c r="IKW51" s="86"/>
      <c r="IKX51" s="86"/>
      <c r="IKY51" s="86"/>
      <c r="IKZ51" s="86"/>
      <c r="ILA51" s="86"/>
      <c r="ILB51" s="86"/>
      <c r="ILC51" s="86"/>
      <c r="ILD51" s="86"/>
      <c r="ILE51" s="86"/>
      <c r="ILF51" s="86"/>
      <c r="ILG51" s="86"/>
      <c r="ILH51" s="86"/>
      <c r="ILI51" s="86"/>
      <c r="ILJ51" s="86"/>
      <c r="ILK51" s="86"/>
      <c r="ILL51" s="86"/>
      <c r="ILM51" s="86"/>
      <c r="ILN51" s="86"/>
      <c r="ILO51" s="86"/>
      <c r="ILP51" s="86"/>
      <c r="ILQ51" s="86"/>
      <c r="ILR51" s="86"/>
      <c r="ILS51" s="86"/>
      <c r="ILT51" s="86"/>
      <c r="ILU51" s="86"/>
      <c r="ILV51" s="86"/>
      <c r="ILW51" s="86"/>
      <c r="ILX51" s="86"/>
      <c r="ILY51" s="86"/>
      <c r="ILZ51" s="86"/>
      <c r="IMA51" s="86"/>
      <c r="IMB51" s="86"/>
      <c r="IMC51" s="86"/>
      <c r="IMD51" s="86"/>
      <c r="IME51" s="86"/>
      <c r="IMF51" s="86"/>
      <c r="IMG51" s="86"/>
      <c r="IMH51" s="86"/>
      <c r="IMI51" s="86"/>
      <c r="IMJ51" s="86"/>
      <c r="IMK51" s="86"/>
      <c r="IML51" s="86"/>
      <c r="IMM51" s="86"/>
      <c r="IMN51" s="86"/>
      <c r="IMO51" s="86"/>
      <c r="IMP51" s="86"/>
      <c r="IMQ51" s="86"/>
      <c r="IMR51" s="86"/>
      <c r="IMS51" s="86"/>
      <c r="IMT51" s="86"/>
      <c r="IMU51" s="86"/>
      <c r="IMV51" s="86"/>
      <c r="IMW51" s="86"/>
      <c r="IMX51" s="86"/>
      <c r="IMY51" s="86"/>
      <c r="IMZ51" s="86"/>
      <c r="INA51" s="86"/>
      <c r="INB51" s="86"/>
      <c r="INC51" s="86"/>
      <c r="IND51" s="86"/>
      <c r="INE51" s="86"/>
      <c r="INF51" s="86"/>
      <c r="ING51" s="86"/>
      <c r="INH51" s="86"/>
      <c r="INI51" s="86"/>
      <c r="INJ51" s="86"/>
      <c r="INK51" s="86"/>
      <c r="INL51" s="86"/>
      <c r="INM51" s="86"/>
      <c r="INN51" s="86"/>
      <c r="INO51" s="86"/>
      <c r="INP51" s="86"/>
      <c r="INQ51" s="86"/>
      <c r="INR51" s="86"/>
      <c r="INS51" s="86"/>
      <c r="INT51" s="86"/>
      <c r="INU51" s="86"/>
      <c r="INV51" s="86"/>
      <c r="INW51" s="86"/>
      <c r="INX51" s="86"/>
      <c r="INY51" s="86"/>
      <c r="INZ51" s="86"/>
      <c r="IOA51" s="86"/>
      <c r="IOB51" s="86"/>
      <c r="IOC51" s="86"/>
      <c r="IOD51" s="86"/>
      <c r="IOE51" s="86"/>
      <c r="IOF51" s="86"/>
      <c r="IOG51" s="86"/>
      <c r="IOH51" s="86"/>
      <c r="IOI51" s="86"/>
      <c r="IOJ51" s="86"/>
      <c r="IOK51" s="86"/>
      <c r="IOL51" s="86"/>
      <c r="IOM51" s="86"/>
      <c r="ION51" s="86"/>
      <c r="IOO51" s="86"/>
      <c r="IOP51" s="86"/>
      <c r="IOQ51" s="86"/>
      <c r="IOR51" s="86"/>
      <c r="IOS51" s="86"/>
      <c r="IOT51" s="86"/>
      <c r="IOU51" s="86"/>
      <c r="IOV51" s="86"/>
      <c r="IOW51" s="86"/>
      <c r="IOX51" s="86"/>
      <c r="IOY51" s="86"/>
      <c r="IOZ51" s="86"/>
      <c r="IPA51" s="86"/>
      <c r="IPB51" s="86"/>
      <c r="IPC51" s="86"/>
      <c r="IPD51" s="86"/>
      <c r="IPE51" s="86"/>
      <c r="IPF51" s="86"/>
      <c r="IPG51" s="86"/>
      <c r="IPH51" s="86"/>
      <c r="IPI51" s="86"/>
      <c r="IPJ51" s="86"/>
      <c r="IPK51" s="86"/>
      <c r="IPL51" s="86"/>
      <c r="IPM51" s="86"/>
      <c r="IPN51" s="86"/>
      <c r="IPO51" s="86"/>
      <c r="IPP51" s="86"/>
      <c r="IPQ51" s="86"/>
      <c r="IPR51" s="86"/>
      <c r="IPS51" s="86"/>
      <c r="IPT51" s="86"/>
      <c r="IPU51" s="86"/>
      <c r="IPV51" s="86"/>
      <c r="IPW51" s="86"/>
      <c r="IPX51" s="86"/>
      <c r="IPY51" s="86"/>
      <c r="IPZ51" s="86"/>
      <c r="IQA51" s="86"/>
      <c r="IQB51" s="86"/>
      <c r="IQC51" s="86"/>
      <c r="IQD51" s="86"/>
      <c r="IQE51" s="86"/>
      <c r="IQF51" s="86"/>
      <c r="IQG51" s="86"/>
      <c r="IQH51" s="86"/>
      <c r="IQI51" s="86"/>
      <c r="IQJ51" s="86"/>
      <c r="IQK51" s="86"/>
      <c r="IQL51" s="86"/>
      <c r="IQM51" s="86"/>
      <c r="IQN51" s="86"/>
      <c r="IQO51" s="86"/>
      <c r="IQP51" s="86"/>
      <c r="IQQ51" s="86"/>
      <c r="IQR51" s="86"/>
      <c r="IQS51" s="86"/>
      <c r="IQT51" s="86"/>
      <c r="IQU51" s="86"/>
      <c r="IQV51" s="86"/>
      <c r="IQW51" s="86"/>
      <c r="IQX51" s="86"/>
      <c r="IQY51" s="86"/>
      <c r="IQZ51" s="86"/>
      <c r="IRA51" s="86"/>
      <c r="IRB51" s="86"/>
      <c r="IRC51" s="86"/>
      <c r="IRD51" s="86"/>
      <c r="IRE51" s="86"/>
      <c r="IRF51" s="86"/>
      <c r="IRG51" s="86"/>
      <c r="IRH51" s="86"/>
      <c r="IRI51" s="86"/>
      <c r="IRJ51" s="86"/>
      <c r="IRK51" s="86"/>
      <c r="IRL51" s="86"/>
      <c r="IRM51" s="86"/>
      <c r="IRN51" s="86"/>
      <c r="IRO51" s="86"/>
      <c r="IRP51" s="86"/>
      <c r="IRQ51" s="86"/>
      <c r="IRR51" s="86"/>
      <c r="IRS51" s="86"/>
      <c r="IRT51" s="86"/>
      <c r="IRU51" s="86"/>
      <c r="IRV51" s="86"/>
      <c r="IRW51" s="86"/>
      <c r="IRX51" s="86"/>
      <c r="IRY51" s="86"/>
      <c r="IRZ51" s="86"/>
      <c r="ISA51" s="86"/>
      <c r="ISB51" s="86"/>
      <c r="ISC51" s="86"/>
      <c r="ISD51" s="86"/>
      <c r="ISE51" s="86"/>
      <c r="ISF51" s="86"/>
      <c r="ISG51" s="86"/>
      <c r="ISH51" s="86"/>
      <c r="ISI51" s="86"/>
      <c r="ISJ51" s="86"/>
      <c r="ISK51" s="86"/>
      <c r="ISL51" s="86"/>
      <c r="ISM51" s="86"/>
      <c r="ISN51" s="86"/>
      <c r="ISO51" s="86"/>
      <c r="ISP51" s="86"/>
      <c r="ISQ51" s="86"/>
      <c r="ISR51" s="86"/>
      <c r="ISS51" s="86"/>
      <c r="IST51" s="86"/>
      <c r="ISU51" s="86"/>
      <c r="ISV51" s="98"/>
      <c r="ISW51" s="98"/>
      <c r="ISX51" s="98"/>
      <c r="ISY51" s="98"/>
      <c r="ISZ51" s="98"/>
      <c r="ITA51" s="98"/>
      <c r="ITB51" s="86"/>
      <c r="ITC51" s="86"/>
      <c r="ITD51" s="86"/>
      <c r="ITE51" s="86"/>
      <c r="ITF51" s="86"/>
      <c r="ITG51" s="86"/>
      <c r="ITH51" s="86"/>
      <c r="ITI51" s="86"/>
      <c r="ITJ51" s="86"/>
      <c r="ITK51" s="86"/>
      <c r="ITL51" s="86"/>
      <c r="ITM51" s="86"/>
      <c r="ITN51" s="86"/>
      <c r="ITO51" s="86"/>
      <c r="ITP51" s="86"/>
      <c r="ITQ51" s="86"/>
      <c r="ITR51" s="86"/>
      <c r="ITS51" s="86"/>
      <c r="ITT51" s="86"/>
      <c r="ITU51" s="86"/>
      <c r="ITV51" s="86"/>
      <c r="ITW51" s="86"/>
      <c r="ITX51" s="86"/>
      <c r="ITY51" s="86"/>
      <c r="ITZ51" s="86"/>
      <c r="IUA51" s="86"/>
      <c r="IUB51" s="86"/>
      <c r="IUC51" s="86"/>
      <c r="IUD51" s="86"/>
      <c r="IUE51" s="86"/>
      <c r="IUF51" s="86"/>
      <c r="IUG51" s="86"/>
      <c r="IUH51" s="86"/>
      <c r="IUI51" s="86"/>
      <c r="IUJ51" s="86"/>
      <c r="IUK51" s="86"/>
      <c r="IUL51" s="86"/>
      <c r="IUM51" s="86"/>
      <c r="IUN51" s="86"/>
      <c r="IUO51" s="86"/>
      <c r="IUP51" s="86"/>
      <c r="IUQ51" s="86"/>
      <c r="IUR51" s="86"/>
      <c r="IUS51" s="86"/>
      <c r="IUT51" s="86"/>
      <c r="IUU51" s="86"/>
      <c r="IUV51" s="86"/>
      <c r="IUW51" s="86"/>
      <c r="IUX51" s="86"/>
      <c r="IUY51" s="86"/>
      <c r="IUZ51" s="86"/>
      <c r="IVA51" s="86"/>
      <c r="IVB51" s="86"/>
      <c r="IVC51" s="86"/>
      <c r="IVD51" s="86"/>
      <c r="IVE51" s="86"/>
      <c r="IVF51" s="86"/>
      <c r="IVG51" s="86"/>
      <c r="IVH51" s="86"/>
      <c r="IVI51" s="86"/>
      <c r="IVJ51" s="86"/>
      <c r="IVK51" s="86"/>
      <c r="IVL51" s="86"/>
      <c r="IVM51" s="86"/>
      <c r="IVN51" s="86"/>
      <c r="IVO51" s="86"/>
      <c r="IVP51" s="86"/>
      <c r="IVQ51" s="86"/>
      <c r="IVR51" s="86"/>
      <c r="IVS51" s="86"/>
      <c r="IVT51" s="86"/>
      <c r="IVU51" s="86"/>
      <c r="IVV51" s="86"/>
      <c r="IVW51" s="86"/>
      <c r="IVX51" s="86"/>
      <c r="IVY51" s="86"/>
      <c r="IVZ51" s="86"/>
      <c r="IWA51" s="86"/>
      <c r="IWB51" s="86"/>
      <c r="IWC51" s="86"/>
      <c r="IWD51" s="86"/>
      <c r="IWE51" s="86"/>
      <c r="IWF51" s="86"/>
      <c r="IWG51" s="86"/>
      <c r="IWH51" s="86"/>
      <c r="IWI51" s="86"/>
      <c r="IWJ51" s="86"/>
      <c r="IWK51" s="86"/>
      <c r="IWL51" s="86"/>
      <c r="IWM51" s="86"/>
      <c r="IWN51" s="86"/>
      <c r="IWO51" s="86"/>
      <c r="IWP51" s="86"/>
      <c r="IWQ51" s="86"/>
      <c r="IWR51" s="86"/>
      <c r="IWS51" s="86"/>
      <c r="IWT51" s="86"/>
      <c r="IWU51" s="86"/>
      <c r="IWV51" s="86"/>
      <c r="IWW51" s="86"/>
      <c r="IWX51" s="86"/>
      <c r="IWY51" s="86"/>
      <c r="IWZ51" s="86"/>
      <c r="IXA51" s="86"/>
      <c r="IXB51" s="86"/>
      <c r="IXC51" s="86"/>
      <c r="IXD51" s="86"/>
      <c r="IXE51" s="86"/>
      <c r="IXF51" s="86"/>
      <c r="IXG51" s="86"/>
      <c r="IXH51" s="86"/>
      <c r="IXI51" s="86"/>
      <c r="IXJ51" s="86"/>
      <c r="IXK51" s="86"/>
      <c r="IXL51" s="86"/>
      <c r="IXM51" s="86"/>
      <c r="IXN51" s="86"/>
      <c r="IXO51" s="86"/>
      <c r="IXP51" s="86"/>
      <c r="IXQ51" s="86"/>
      <c r="IXR51" s="86"/>
      <c r="IXS51" s="86"/>
      <c r="IXT51" s="86"/>
      <c r="IXU51" s="86"/>
      <c r="IXV51" s="86"/>
      <c r="IXW51" s="86"/>
      <c r="IXX51" s="86"/>
      <c r="IXY51" s="86"/>
      <c r="IXZ51" s="86"/>
      <c r="IYA51" s="86"/>
      <c r="IYB51" s="86"/>
      <c r="IYC51" s="86"/>
      <c r="IYD51" s="86"/>
      <c r="IYE51" s="86"/>
      <c r="IYF51" s="86"/>
      <c r="IYG51" s="86"/>
      <c r="IYH51" s="86"/>
      <c r="IYI51" s="86"/>
      <c r="IYJ51" s="86"/>
      <c r="IYK51" s="86"/>
      <c r="IYL51" s="86"/>
      <c r="IYM51" s="86"/>
      <c r="IYN51" s="86"/>
      <c r="IYO51" s="86"/>
      <c r="IYP51" s="86"/>
      <c r="IYQ51" s="86"/>
      <c r="IYR51" s="86"/>
      <c r="IYS51" s="86"/>
      <c r="IYT51" s="86"/>
      <c r="IYU51" s="86"/>
      <c r="IYV51" s="86"/>
      <c r="IYW51" s="86"/>
      <c r="IYX51" s="86"/>
      <c r="IYY51" s="86"/>
      <c r="IYZ51" s="86"/>
      <c r="IZA51" s="86"/>
      <c r="IZB51" s="86"/>
      <c r="IZC51" s="86"/>
      <c r="IZD51" s="86"/>
      <c r="IZE51" s="86"/>
      <c r="IZF51" s="86"/>
      <c r="IZG51" s="86"/>
      <c r="IZH51" s="86"/>
      <c r="IZI51" s="86"/>
      <c r="IZJ51" s="86"/>
      <c r="IZK51" s="86"/>
      <c r="IZL51" s="86"/>
      <c r="IZM51" s="86"/>
      <c r="IZN51" s="86"/>
      <c r="IZO51" s="86"/>
      <c r="IZP51" s="86"/>
      <c r="IZQ51" s="86"/>
      <c r="IZR51" s="86"/>
      <c r="IZS51" s="86"/>
      <c r="IZT51" s="86"/>
      <c r="IZU51" s="86"/>
      <c r="IZV51" s="86"/>
      <c r="IZW51" s="86"/>
      <c r="IZX51" s="86"/>
      <c r="IZY51" s="86"/>
      <c r="IZZ51" s="86"/>
      <c r="JAA51" s="86"/>
      <c r="JAB51" s="86"/>
      <c r="JAC51" s="86"/>
      <c r="JAD51" s="86"/>
      <c r="JAE51" s="86"/>
      <c r="JAF51" s="86"/>
      <c r="JAG51" s="86"/>
      <c r="JAH51" s="86"/>
      <c r="JAI51" s="86"/>
      <c r="JAJ51" s="86"/>
      <c r="JAK51" s="86"/>
      <c r="JAL51" s="86"/>
      <c r="JAM51" s="86"/>
      <c r="JAN51" s="86"/>
      <c r="JAO51" s="86"/>
      <c r="JAP51" s="86"/>
      <c r="JAQ51" s="86"/>
      <c r="JAR51" s="86"/>
      <c r="JAS51" s="86"/>
      <c r="JAT51" s="86"/>
      <c r="JAU51" s="86"/>
      <c r="JAV51" s="86"/>
      <c r="JAW51" s="86"/>
      <c r="JAX51" s="86"/>
      <c r="JAY51" s="86"/>
      <c r="JAZ51" s="86"/>
      <c r="JBA51" s="86"/>
      <c r="JBB51" s="86"/>
      <c r="JBC51" s="86"/>
      <c r="JBD51" s="86"/>
      <c r="JBE51" s="86"/>
      <c r="JBF51" s="86"/>
      <c r="JBG51" s="86"/>
      <c r="JBH51" s="86"/>
      <c r="JBI51" s="86"/>
      <c r="JBJ51" s="86"/>
      <c r="JBK51" s="86"/>
      <c r="JBL51" s="86"/>
      <c r="JBM51" s="86"/>
      <c r="JBN51" s="86"/>
      <c r="JBO51" s="86"/>
      <c r="JBP51" s="86"/>
      <c r="JBQ51" s="86"/>
      <c r="JBR51" s="86"/>
      <c r="JBS51" s="86"/>
      <c r="JBT51" s="86"/>
      <c r="JBU51" s="86"/>
      <c r="JBV51" s="86"/>
      <c r="JBW51" s="86"/>
      <c r="JBX51" s="86"/>
      <c r="JBY51" s="86"/>
      <c r="JBZ51" s="86"/>
      <c r="JCA51" s="86"/>
      <c r="JCB51" s="86"/>
      <c r="JCC51" s="86"/>
      <c r="JCD51" s="86"/>
      <c r="JCE51" s="86"/>
      <c r="JCF51" s="86"/>
      <c r="JCG51" s="86"/>
      <c r="JCH51" s="86"/>
      <c r="JCI51" s="86"/>
      <c r="JCJ51" s="86"/>
      <c r="JCK51" s="86"/>
      <c r="JCL51" s="86"/>
      <c r="JCM51" s="86"/>
      <c r="JCN51" s="86"/>
      <c r="JCO51" s="86"/>
      <c r="JCP51" s="86"/>
      <c r="JCQ51" s="86"/>
      <c r="JCR51" s="98"/>
      <c r="JCS51" s="98"/>
      <c r="JCT51" s="98"/>
      <c r="JCU51" s="98"/>
      <c r="JCV51" s="98"/>
      <c r="JCW51" s="98"/>
      <c r="JCX51" s="86"/>
      <c r="JCY51" s="86"/>
      <c r="JCZ51" s="86"/>
      <c r="JDA51" s="86"/>
      <c r="JDB51" s="86"/>
      <c r="JDC51" s="86"/>
      <c r="JDD51" s="86"/>
      <c r="JDE51" s="86"/>
      <c r="JDF51" s="86"/>
      <c r="JDG51" s="86"/>
      <c r="JDH51" s="86"/>
      <c r="JDI51" s="86"/>
      <c r="JDJ51" s="86"/>
      <c r="JDK51" s="86"/>
      <c r="JDL51" s="86"/>
      <c r="JDM51" s="86"/>
      <c r="JDN51" s="86"/>
      <c r="JDO51" s="86"/>
      <c r="JDP51" s="86"/>
      <c r="JDQ51" s="86"/>
      <c r="JDR51" s="86"/>
      <c r="JDS51" s="86"/>
      <c r="JDT51" s="86"/>
      <c r="JDU51" s="86"/>
      <c r="JDV51" s="86"/>
      <c r="JDW51" s="86"/>
      <c r="JDX51" s="86"/>
      <c r="JDY51" s="86"/>
      <c r="JDZ51" s="86"/>
      <c r="JEA51" s="86"/>
      <c r="JEB51" s="86"/>
      <c r="JEC51" s="86"/>
      <c r="JED51" s="86"/>
      <c r="JEE51" s="86"/>
      <c r="JEF51" s="86"/>
      <c r="JEG51" s="86"/>
      <c r="JEH51" s="86"/>
      <c r="JEI51" s="86"/>
      <c r="JEJ51" s="86"/>
      <c r="JEK51" s="86"/>
      <c r="JEL51" s="86"/>
      <c r="JEM51" s="86"/>
      <c r="JEN51" s="86"/>
      <c r="JEO51" s="86"/>
      <c r="JEP51" s="86"/>
      <c r="JEQ51" s="86"/>
      <c r="JER51" s="86"/>
      <c r="JES51" s="86"/>
      <c r="JET51" s="86"/>
      <c r="JEU51" s="86"/>
      <c r="JEV51" s="86"/>
      <c r="JEW51" s="86"/>
      <c r="JEX51" s="86"/>
      <c r="JEY51" s="86"/>
      <c r="JEZ51" s="86"/>
      <c r="JFA51" s="86"/>
      <c r="JFB51" s="86"/>
      <c r="JFC51" s="86"/>
      <c r="JFD51" s="86"/>
      <c r="JFE51" s="86"/>
      <c r="JFF51" s="86"/>
      <c r="JFG51" s="86"/>
      <c r="JFH51" s="86"/>
      <c r="JFI51" s="86"/>
      <c r="JFJ51" s="86"/>
      <c r="JFK51" s="86"/>
      <c r="JFL51" s="86"/>
      <c r="JFM51" s="86"/>
      <c r="JFN51" s="86"/>
      <c r="JFO51" s="86"/>
      <c r="JFP51" s="86"/>
      <c r="JFQ51" s="86"/>
      <c r="JFR51" s="86"/>
      <c r="JFS51" s="86"/>
      <c r="JFT51" s="86"/>
      <c r="JFU51" s="86"/>
      <c r="JFV51" s="86"/>
      <c r="JFW51" s="86"/>
      <c r="JFX51" s="86"/>
      <c r="JFY51" s="86"/>
      <c r="JFZ51" s="86"/>
      <c r="JGA51" s="86"/>
      <c r="JGB51" s="86"/>
      <c r="JGC51" s="86"/>
      <c r="JGD51" s="86"/>
      <c r="JGE51" s="86"/>
      <c r="JGF51" s="86"/>
      <c r="JGG51" s="86"/>
      <c r="JGH51" s="86"/>
      <c r="JGI51" s="86"/>
      <c r="JGJ51" s="86"/>
      <c r="JGK51" s="86"/>
      <c r="JGL51" s="86"/>
      <c r="JGM51" s="86"/>
      <c r="JGN51" s="86"/>
      <c r="JGO51" s="86"/>
      <c r="JGP51" s="86"/>
      <c r="JGQ51" s="86"/>
      <c r="JGR51" s="86"/>
      <c r="JGS51" s="86"/>
      <c r="JGT51" s="86"/>
      <c r="JGU51" s="86"/>
      <c r="JGV51" s="86"/>
      <c r="JGW51" s="86"/>
      <c r="JGX51" s="86"/>
      <c r="JGY51" s="86"/>
      <c r="JGZ51" s="86"/>
      <c r="JHA51" s="86"/>
      <c r="JHB51" s="86"/>
      <c r="JHC51" s="86"/>
      <c r="JHD51" s="86"/>
      <c r="JHE51" s="86"/>
      <c r="JHF51" s="86"/>
      <c r="JHG51" s="86"/>
      <c r="JHH51" s="86"/>
      <c r="JHI51" s="86"/>
      <c r="JHJ51" s="86"/>
      <c r="JHK51" s="86"/>
      <c r="JHL51" s="86"/>
      <c r="JHM51" s="86"/>
      <c r="JHN51" s="86"/>
      <c r="JHO51" s="86"/>
      <c r="JHP51" s="86"/>
      <c r="JHQ51" s="86"/>
      <c r="JHR51" s="86"/>
      <c r="JHS51" s="86"/>
      <c r="JHT51" s="86"/>
      <c r="JHU51" s="86"/>
      <c r="JHV51" s="86"/>
      <c r="JHW51" s="86"/>
      <c r="JHX51" s="86"/>
      <c r="JHY51" s="86"/>
      <c r="JHZ51" s="86"/>
      <c r="JIA51" s="86"/>
      <c r="JIB51" s="86"/>
      <c r="JIC51" s="86"/>
      <c r="JID51" s="86"/>
      <c r="JIE51" s="86"/>
      <c r="JIF51" s="86"/>
      <c r="JIG51" s="86"/>
      <c r="JIH51" s="86"/>
      <c r="JII51" s="86"/>
      <c r="JIJ51" s="86"/>
      <c r="JIK51" s="86"/>
      <c r="JIL51" s="86"/>
      <c r="JIM51" s="86"/>
      <c r="JIN51" s="86"/>
      <c r="JIO51" s="86"/>
      <c r="JIP51" s="86"/>
      <c r="JIQ51" s="86"/>
      <c r="JIR51" s="86"/>
      <c r="JIS51" s="86"/>
      <c r="JIT51" s="86"/>
      <c r="JIU51" s="86"/>
      <c r="JIV51" s="86"/>
      <c r="JIW51" s="86"/>
      <c r="JIX51" s="86"/>
      <c r="JIY51" s="86"/>
      <c r="JIZ51" s="86"/>
      <c r="JJA51" s="86"/>
      <c r="JJB51" s="86"/>
      <c r="JJC51" s="86"/>
      <c r="JJD51" s="86"/>
      <c r="JJE51" s="86"/>
      <c r="JJF51" s="86"/>
      <c r="JJG51" s="86"/>
      <c r="JJH51" s="86"/>
      <c r="JJI51" s="86"/>
      <c r="JJJ51" s="86"/>
      <c r="JJK51" s="86"/>
      <c r="JJL51" s="86"/>
      <c r="JJM51" s="86"/>
      <c r="JJN51" s="86"/>
      <c r="JJO51" s="86"/>
      <c r="JJP51" s="86"/>
      <c r="JJQ51" s="86"/>
      <c r="JJR51" s="86"/>
      <c r="JJS51" s="86"/>
      <c r="JJT51" s="86"/>
      <c r="JJU51" s="86"/>
      <c r="JJV51" s="86"/>
      <c r="JJW51" s="86"/>
      <c r="JJX51" s="86"/>
      <c r="JJY51" s="86"/>
      <c r="JJZ51" s="86"/>
      <c r="JKA51" s="86"/>
      <c r="JKB51" s="86"/>
      <c r="JKC51" s="86"/>
      <c r="JKD51" s="86"/>
      <c r="JKE51" s="86"/>
      <c r="JKF51" s="86"/>
      <c r="JKG51" s="86"/>
      <c r="JKH51" s="86"/>
      <c r="JKI51" s="86"/>
      <c r="JKJ51" s="86"/>
      <c r="JKK51" s="86"/>
      <c r="JKL51" s="86"/>
      <c r="JKM51" s="86"/>
      <c r="JKN51" s="86"/>
      <c r="JKO51" s="86"/>
      <c r="JKP51" s="86"/>
      <c r="JKQ51" s="86"/>
      <c r="JKR51" s="86"/>
      <c r="JKS51" s="86"/>
      <c r="JKT51" s="86"/>
      <c r="JKU51" s="86"/>
      <c r="JKV51" s="86"/>
      <c r="JKW51" s="86"/>
      <c r="JKX51" s="86"/>
      <c r="JKY51" s="86"/>
      <c r="JKZ51" s="86"/>
      <c r="JLA51" s="86"/>
      <c r="JLB51" s="86"/>
      <c r="JLC51" s="86"/>
      <c r="JLD51" s="86"/>
      <c r="JLE51" s="86"/>
      <c r="JLF51" s="86"/>
      <c r="JLG51" s="86"/>
      <c r="JLH51" s="86"/>
      <c r="JLI51" s="86"/>
      <c r="JLJ51" s="86"/>
      <c r="JLK51" s="86"/>
      <c r="JLL51" s="86"/>
      <c r="JLM51" s="86"/>
      <c r="JLN51" s="86"/>
      <c r="JLO51" s="86"/>
      <c r="JLP51" s="86"/>
      <c r="JLQ51" s="86"/>
      <c r="JLR51" s="86"/>
      <c r="JLS51" s="86"/>
      <c r="JLT51" s="86"/>
      <c r="JLU51" s="86"/>
      <c r="JLV51" s="86"/>
      <c r="JLW51" s="86"/>
      <c r="JLX51" s="86"/>
      <c r="JLY51" s="86"/>
      <c r="JLZ51" s="86"/>
      <c r="JMA51" s="86"/>
      <c r="JMB51" s="86"/>
      <c r="JMC51" s="86"/>
      <c r="JMD51" s="86"/>
      <c r="JME51" s="86"/>
      <c r="JMF51" s="86"/>
      <c r="JMG51" s="86"/>
      <c r="JMH51" s="86"/>
      <c r="JMI51" s="86"/>
      <c r="JMJ51" s="86"/>
      <c r="JMK51" s="86"/>
      <c r="JML51" s="86"/>
      <c r="JMM51" s="86"/>
      <c r="JMN51" s="98"/>
      <c r="JMO51" s="98"/>
      <c r="JMP51" s="98"/>
      <c r="JMQ51" s="98"/>
      <c r="JMR51" s="98"/>
      <c r="JMS51" s="98"/>
      <c r="JMT51" s="86"/>
      <c r="JMU51" s="86"/>
      <c r="JMV51" s="86"/>
      <c r="JMW51" s="86"/>
      <c r="JMX51" s="86"/>
      <c r="JMY51" s="86"/>
      <c r="JMZ51" s="86"/>
      <c r="JNA51" s="86"/>
      <c r="JNB51" s="86"/>
      <c r="JNC51" s="86"/>
      <c r="JND51" s="86"/>
      <c r="JNE51" s="86"/>
      <c r="JNF51" s="86"/>
      <c r="JNG51" s="86"/>
      <c r="JNH51" s="86"/>
      <c r="JNI51" s="86"/>
      <c r="JNJ51" s="86"/>
      <c r="JNK51" s="86"/>
      <c r="JNL51" s="86"/>
      <c r="JNM51" s="86"/>
      <c r="JNN51" s="86"/>
      <c r="JNO51" s="86"/>
      <c r="JNP51" s="86"/>
      <c r="JNQ51" s="86"/>
      <c r="JNR51" s="86"/>
      <c r="JNS51" s="86"/>
      <c r="JNT51" s="86"/>
      <c r="JNU51" s="86"/>
      <c r="JNV51" s="86"/>
      <c r="JNW51" s="86"/>
      <c r="JNX51" s="86"/>
      <c r="JNY51" s="86"/>
      <c r="JNZ51" s="86"/>
      <c r="JOA51" s="86"/>
      <c r="JOB51" s="86"/>
      <c r="JOC51" s="86"/>
      <c r="JOD51" s="86"/>
      <c r="JOE51" s="86"/>
      <c r="JOF51" s="86"/>
      <c r="JOG51" s="86"/>
      <c r="JOH51" s="86"/>
      <c r="JOI51" s="86"/>
      <c r="JOJ51" s="86"/>
      <c r="JOK51" s="86"/>
      <c r="JOL51" s="86"/>
      <c r="JOM51" s="86"/>
      <c r="JON51" s="86"/>
      <c r="JOO51" s="86"/>
      <c r="JOP51" s="86"/>
      <c r="JOQ51" s="86"/>
      <c r="JOR51" s="86"/>
      <c r="JOS51" s="86"/>
      <c r="JOT51" s="86"/>
      <c r="JOU51" s="86"/>
      <c r="JOV51" s="86"/>
      <c r="JOW51" s="86"/>
      <c r="JOX51" s="86"/>
      <c r="JOY51" s="86"/>
      <c r="JOZ51" s="86"/>
      <c r="JPA51" s="86"/>
      <c r="JPB51" s="86"/>
      <c r="JPC51" s="86"/>
      <c r="JPD51" s="86"/>
      <c r="JPE51" s="86"/>
      <c r="JPF51" s="86"/>
      <c r="JPG51" s="86"/>
      <c r="JPH51" s="86"/>
      <c r="JPI51" s="86"/>
      <c r="JPJ51" s="86"/>
      <c r="JPK51" s="86"/>
      <c r="JPL51" s="86"/>
      <c r="JPM51" s="86"/>
      <c r="JPN51" s="86"/>
      <c r="JPO51" s="86"/>
      <c r="JPP51" s="86"/>
      <c r="JPQ51" s="86"/>
      <c r="JPR51" s="86"/>
      <c r="JPS51" s="86"/>
      <c r="JPT51" s="86"/>
      <c r="JPU51" s="86"/>
      <c r="JPV51" s="86"/>
      <c r="JPW51" s="86"/>
      <c r="JPX51" s="86"/>
      <c r="JPY51" s="86"/>
      <c r="JPZ51" s="86"/>
      <c r="JQA51" s="86"/>
      <c r="JQB51" s="86"/>
      <c r="JQC51" s="86"/>
      <c r="JQD51" s="86"/>
      <c r="JQE51" s="86"/>
      <c r="JQF51" s="86"/>
      <c r="JQG51" s="86"/>
      <c r="JQH51" s="86"/>
      <c r="JQI51" s="86"/>
      <c r="JQJ51" s="86"/>
      <c r="JQK51" s="86"/>
      <c r="JQL51" s="86"/>
      <c r="JQM51" s="86"/>
      <c r="JQN51" s="86"/>
      <c r="JQO51" s="86"/>
      <c r="JQP51" s="86"/>
      <c r="JQQ51" s="86"/>
      <c r="JQR51" s="86"/>
      <c r="JQS51" s="86"/>
      <c r="JQT51" s="86"/>
      <c r="JQU51" s="86"/>
      <c r="JQV51" s="86"/>
      <c r="JQW51" s="86"/>
      <c r="JQX51" s="86"/>
      <c r="JQY51" s="86"/>
      <c r="JQZ51" s="86"/>
      <c r="JRA51" s="86"/>
      <c r="JRB51" s="86"/>
      <c r="JRC51" s="86"/>
      <c r="JRD51" s="86"/>
      <c r="JRE51" s="86"/>
      <c r="JRF51" s="86"/>
      <c r="JRG51" s="86"/>
      <c r="JRH51" s="86"/>
      <c r="JRI51" s="86"/>
      <c r="JRJ51" s="86"/>
      <c r="JRK51" s="86"/>
      <c r="JRL51" s="86"/>
      <c r="JRM51" s="86"/>
      <c r="JRN51" s="86"/>
      <c r="JRO51" s="86"/>
      <c r="JRP51" s="86"/>
      <c r="JRQ51" s="86"/>
      <c r="JRR51" s="86"/>
      <c r="JRS51" s="86"/>
      <c r="JRT51" s="86"/>
      <c r="JRU51" s="86"/>
      <c r="JRV51" s="86"/>
      <c r="JRW51" s="86"/>
      <c r="JRX51" s="86"/>
      <c r="JRY51" s="86"/>
      <c r="JRZ51" s="86"/>
      <c r="JSA51" s="86"/>
      <c r="JSB51" s="86"/>
      <c r="JSC51" s="86"/>
      <c r="JSD51" s="86"/>
      <c r="JSE51" s="86"/>
      <c r="JSF51" s="86"/>
      <c r="JSG51" s="86"/>
      <c r="JSH51" s="86"/>
      <c r="JSI51" s="86"/>
      <c r="JSJ51" s="86"/>
      <c r="JSK51" s="86"/>
      <c r="JSL51" s="86"/>
      <c r="JSM51" s="86"/>
      <c r="JSN51" s="86"/>
      <c r="JSO51" s="86"/>
      <c r="JSP51" s="86"/>
      <c r="JSQ51" s="86"/>
      <c r="JSR51" s="86"/>
      <c r="JSS51" s="86"/>
      <c r="JST51" s="86"/>
      <c r="JSU51" s="86"/>
      <c r="JSV51" s="86"/>
      <c r="JSW51" s="86"/>
      <c r="JSX51" s="86"/>
      <c r="JSY51" s="86"/>
      <c r="JSZ51" s="86"/>
      <c r="JTA51" s="86"/>
      <c r="JTB51" s="86"/>
      <c r="JTC51" s="86"/>
      <c r="JTD51" s="86"/>
      <c r="JTE51" s="86"/>
      <c r="JTF51" s="86"/>
      <c r="JTG51" s="86"/>
      <c r="JTH51" s="86"/>
      <c r="JTI51" s="86"/>
      <c r="JTJ51" s="86"/>
      <c r="JTK51" s="86"/>
      <c r="JTL51" s="86"/>
      <c r="JTM51" s="86"/>
      <c r="JTN51" s="86"/>
      <c r="JTO51" s="86"/>
      <c r="JTP51" s="86"/>
      <c r="JTQ51" s="86"/>
      <c r="JTR51" s="86"/>
      <c r="JTS51" s="86"/>
      <c r="JTT51" s="86"/>
      <c r="JTU51" s="86"/>
      <c r="JTV51" s="86"/>
      <c r="JTW51" s="86"/>
      <c r="JTX51" s="86"/>
      <c r="JTY51" s="86"/>
      <c r="JTZ51" s="86"/>
      <c r="JUA51" s="86"/>
      <c r="JUB51" s="86"/>
      <c r="JUC51" s="86"/>
      <c r="JUD51" s="86"/>
      <c r="JUE51" s="86"/>
      <c r="JUF51" s="86"/>
      <c r="JUG51" s="86"/>
      <c r="JUH51" s="86"/>
      <c r="JUI51" s="86"/>
      <c r="JUJ51" s="86"/>
      <c r="JUK51" s="86"/>
      <c r="JUL51" s="86"/>
      <c r="JUM51" s="86"/>
      <c r="JUN51" s="86"/>
      <c r="JUO51" s="86"/>
      <c r="JUP51" s="86"/>
      <c r="JUQ51" s="86"/>
      <c r="JUR51" s="86"/>
      <c r="JUS51" s="86"/>
      <c r="JUT51" s="86"/>
      <c r="JUU51" s="86"/>
      <c r="JUV51" s="86"/>
      <c r="JUW51" s="86"/>
      <c r="JUX51" s="86"/>
      <c r="JUY51" s="86"/>
      <c r="JUZ51" s="86"/>
      <c r="JVA51" s="86"/>
      <c r="JVB51" s="86"/>
      <c r="JVC51" s="86"/>
      <c r="JVD51" s="86"/>
      <c r="JVE51" s="86"/>
      <c r="JVF51" s="86"/>
      <c r="JVG51" s="86"/>
      <c r="JVH51" s="86"/>
      <c r="JVI51" s="86"/>
      <c r="JVJ51" s="86"/>
      <c r="JVK51" s="86"/>
      <c r="JVL51" s="86"/>
      <c r="JVM51" s="86"/>
      <c r="JVN51" s="86"/>
      <c r="JVO51" s="86"/>
      <c r="JVP51" s="86"/>
      <c r="JVQ51" s="86"/>
      <c r="JVR51" s="86"/>
      <c r="JVS51" s="86"/>
      <c r="JVT51" s="86"/>
      <c r="JVU51" s="86"/>
      <c r="JVV51" s="86"/>
      <c r="JVW51" s="86"/>
      <c r="JVX51" s="86"/>
      <c r="JVY51" s="86"/>
      <c r="JVZ51" s="86"/>
      <c r="JWA51" s="86"/>
      <c r="JWB51" s="86"/>
      <c r="JWC51" s="86"/>
      <c r="JWD51" s="86"/>
      <c r="JWE51" s="86"/>
      <c r="JWF51" s="86"/>
      <c r="JWG51" s="86"/>
      <c r="JWH51" s="86"/>
      <c r="JWI51" s="86"/>
      <c r="JWJ51" s="98"/>
      <c r="JWK51" s="98"/>
      <c r="JWL51" s="98"/>
      <c r="JWM51" s="98"/>
      <c r="JWN51" s="98"/>
      <c r="JWO51" s="98"/>
      <c r="JWP51" s="86"/>
      <c r="JWQ51" s="86"/>
      <c r="JWR51" s="86"/>
      <c r="JWS51" s="86"/>
      <c r="JWT51" s="86"/>
      <c r="JWU51" s="86"/>
      <c r="JWV51" s="86"/>
      <c r="JWW51" s="86"/>
      <c r="JWX51" s="86"/>
      <c r="JWY51" s="86"/>
      <c r="JWZ51" s="86"/>
      <c r="JXA51" s="86"/>
      <c r="JXB51" s="86"/>
      <c r="JXC51" s="86"/>
      <c r="JXD51" s="86"/>
      <c r="JXE51" s="86"/>
      <c r="JXF51" s="86"/>
      <c r="JXG51" s="86"/>
      <c r="JXH51" s="86"/>
      <c r="JXI51" s="86"/>
      <c r="JXJ51" s="86"/>
      <c r="JXK51" s="86"/>
      <c r="JXL51" s="86"/>
      <c r="JXM51" s="86"/>
      <c r="JXN51" s="86"/>
      <c r="JXO51" s="86"/>
      <c r="JXP51" s="86"/>
      <c r="JXQ51" s="86"/>
      <c r="JXR51" s="86"/>
      <c r="JXS51" s="86"/>
      <c r="JXT51" s="86"/>
      <c r="JXU51" s="86"/>
      <c r="JXV51" s="86"/>
      <c r="JXW51" s="86"/>
      <c r="JXX51" s="86"/>
      <c r="JXY51" s="86"/>
      <c r="JXZ51" s="86"/>
      <c r="JYA51" s="86"/>
      <c r="JYB51" s="86"/>
      <c r="JYC51" s="86"/>
      <c r="JYD51" s="86"/>
      <c r="JYE51" s="86"/>
      <c r="JYF51" s="86"/>
      <c r="JYG51" s="86"/>
      <c r="JYH51" s="86"/>
      <c r="JYI51" s="86"/>
      <c r="JYJ51" s="86"/>
      <c r="JYK51" s="86"/>
      <c r="JYL51" s="86"/>
      <c r="JYM51" s="86"/>
      <c r="JYN51" s="86"/>
      <c r="JYO51" s="86"/>
      <c r="JYP51" s="86"/>
      <c r="JYQ51" s="86"/>
      <c r="JYR51" s="86"/>
      <c r="JYS51" s="86"/>
      <c r="JYT51" s="86"/>
      <c r="JYU51" s="86"/>
      <c r="JYV51" s="86"/>
      <c r="JYW51" s="86"/>
      <c r="JYX51" s="86"/>
      <c r="JYY51" s="86"/>
      <c r="JYZ51" s="86"/>
      <c r="JZA51" s="86"/>
      <c r="JZB51" s="86"/>
      <c r="JZC51" s="86"/>
      <c r="JZD51" s="86"/>
      <c r="JZE51" s="86"/>
      <c r="JZF51" s="86"/>
      <c r="JZG51" s="86"/>
      <c r="JZH51" s="86"/>
      <c r="JZI51" s="86"/>
      <c r="JZJ51" s="86"/>
      <c r="JZK51" s="86"/>
      <c r="JZL51" s="86"/>
      <c r="JZM51" s="86"/>
      <c r="JZN51" s="86"/>
      <c r="JZO51" s="86"/>
      <c r="JZP51" s="86"/>
      <c r="JZQ51" s="86"/>
      <c r="JZR51" s="86"/>
      <c r="JZS51" s="86"/>
      <c r="JZT51" s="86"/>
      <c r="JZU51" s="86"/>
      <c r="JZV51" s="86"/>
      <c r="JZW51" s="86"/>
      <c r="JZX51" s="86"/>
      <c r="JZY51" s="86"/>
      <c r="JZZ51" s="86"/>
      <c r="KAA51" s="86"/>
      <c r="KAB51" s="86"/>
      <c r="KAC51" s="86"/>
      <c r="KAD51" s="86"/>
      <c r="KAE51" s="86"/>
      <c r="KAF51" s="86"/>
      <c r="KAG51" s="86"/>
      <c r="KAH51" s="86"/>
      <c r="KAI51" s="86"/>
      <c r="KAJ51" s="86"/>
      <c r="KAK51" s="86"/>
      <c r="KAL51" s="86"/>
      <c r="KAM51" s="86"/>
      <c r="KAN51" s="86"/>
      <c r="KAO51" s="86"/>
      <c r="KAP51" s="86"/>
      <c r="KAQ51" s="86"/>
      <c r="KAR51" s="86"/>
      <c r="KAS51" s="86"/>
      <c r="KAT51" s="86"/>
      <c r="KAU51" s="86"/>
      <c r="KAV51" s="86"/>
      <c r="KAW51" s="86"/>
      <c r="KAX51" s="86"/>
      <c r="KAY51" s="86"/>
      <c r="KAZ51" s="86"/>
      <c r="KBA51" s="86"/>
      <c r="KBB51" s="86"/>
      <c r="KBC51" s="86"/>
      <c r="KBD51" s="86"/>
      <c r="KBE51" s="86"/>
      <c r="KBF51" s="86"/>
      <c r="KBG51" s="86"/>
      <c r="KBH51" s="86"/>
      <c r="KBI51" s="86"/>
      <c r="KBJ51" s="86"/>
      <c r="KBK51" s="86"/>
      <c r="KBL51" s="86"/>
      <c r="KBM51" s="86"/>
      <c r="KBN51" s="86"/>
      <c r="KBO51" s="86"/>
      <c r="KBP51" s="86"/>
      <c r="KBQ51" s="86"/>
      <c r="KBR51" s="86"/>
      <c r="KBS51" s="86"/>
      <c r="KBT51" s="86"/>
      <c r="KBU51" s="86"/>
      <c r="KBV51" s="86"/>
      <c r="KBW51" s="86"/>
      <c r="KBX51" s="86"/>
      <c r="KBY51" s="86"/>
      <c r="KBZ51" s="86"/>
      <c r="KCA51" s="86"/>
      <c r="KCB51" s="86"/>
      <c r="KCC51" s="86"/>
      <c r="KCD51" s="86"/>
      <c r="KCE51" s="86"/>
      <c r="KCF51" s="86"/>
      <c r="KCG51" s="86"/>
      <c r="KCH51" s="86"/>
      <c r="KCI51" s="86"/>
      <c r="KCJ51" s="86"/>
      <c r="KCK51" s="86"/>
      <c r="KCL51" s="86"/>
      <c r="KCM51" s="86"/>
      <c r="KCN51" s="86"/>
      <c r="KCO51" s="86"/>
      <c r="KCP51" s="86"/>
      <c r="KCQ51" s="86"/>
      <c r="KCR51" s="86"/>
      <c r="KCS51" s="86"/>
      <c r="KCT51" s="86"/>
      <c r="KCU51" s="86"/>
      <c r="KCV51" s="86"/>
      <c r="KCW51" s="86"/>
      <c r="KCX51" s="86"/>
      <c r="KCY51" s="86"/>
      <c r="KCZ51" s="86"/>
      <c r="KDA51" s="86"/>
      <c r="KDB51" s="86"/>
      <c r="KDC51" s="86"/>
      <c r="KDD51" s="86"/>
      <c r="KDE51" s="86"/>
      <c r="KDF51" s="86"/>
      <c r="KDG51" s="86"/>
      <c r="KDH51" s="86"/>
      <c r="KDI51" s="86"/>
      <c r="KDJ51" s="86"/>
      <c r="KDK51" s="86"/>
      <c r="KDL51" s="86"/>
      <c r="KDM51" s="86"/>
      <c r="KDN51" s="86"/>
      <c r="KDO51" s="86"/>
      <c r="KDP51" s="86"/>
      <c r="KDQ51" s="86"/>
      <c r="KDR51" s="86"/>
      <c r="KDS51" s="86"/>
      <c r="KDT51" s="86"/>
      <c r="KDU51" s="86"/>
      <c r="KDV51" s="86"/>
      <c r="KDW51" s="86"/>
      <c r="KDX51" s="86"/>
      <c r="KDY51" s="86"/>
      <c r="KDZ51" s="86"/>
      <c r="KEA51" s="86"/>
      <c r="KEB51" s="86"/>
      <c r="KEC51" s="86"/>
      <c r="KED51" s="86"/>
      <c r="KEE51" s="86"/>
      <c r="KEF51" s="86"/>
      <c r="KEG51" s="86"/>
      <c r="KEH51" s="86"/>
      <c r="KEI51" s="86"/>
      <c r="KEJ51" s="86"/>
      <c r="KEK51" s="86"/>
      <c r="KEL51" s="86"/>
      <c r="KEM51" s="86"/>
      <c r="KEN51" s="86"/>
      <c r="KEO51" s="86"/>
      <c r="KEP51" s="86"/>
      <c r="KEQ51" s="86"/>
      <c r="KER51" s="86"/>
      <c r="KES51" s="86"/>
      <c r="KET51" s="86"/>
      <c r="KEU51" s="86"/>
      <c r="KEV51" s="86"/>
      <c r="KEW51" s="86"/>
      <c r="KEX51" s="86"/>
      <c r="KEY51" s="86"/>
      <c r="KEZ51" s="86"/>
      <c r="KFA51" s="86"/>
      <c r="KFB51" s="86"/>
      <c r="KFC51" s="86"/>
      <c r="KFD51" s="86"/>
      <c r="KFE51" s="86"/>
      <c r="KFF51" s="86"/>
      <c r="KFG51" s="86"/>
      <c r="KFH51" s="86"/>
      <c r="KFI51" s="86"/>
      <c r="KFJ51" s="86"/>
      <c r="KFK51" s="86"/>
      <c r="KFL51" s="86"/>
      <c r="KFM51" s="86"/>
      <c r="KFN51" s="86"/>
      <c r="KFO51" s="86"/>
      <c r="KFP51" s="86"/>
      <c r="KFQ51" s="86"/>
      <c r="KFR51" s="86"/>
      <c r="KFS51" s="86"/>
      <c r="KFT51" s="86"/>
      <c r="KFU51" s="86"/>
      <c r="KFV51" s="86"/>
      <c r="KFW51" s="86"/>
      <c r="KFX51" s="86"/>
      <c r="KFY51" s="86"/>
      <c r="KFZ51" s="86"/>
      <c r="KGA51" s="86"/>
      <c r="KGB51" s="86"/>
      <c r="KGC51" s="86"/>
      <c r="KGD51" s="86"/>
      <c r="KGE51" s="86"/>
      <c r="KGF51" s="98"/>
      <c r="KGG51" s="98"/>
      <c r="KGH51" s="98"/>
      <c r="KGI51" s="98"/>
      <c r="KGJ51" s="98"/>
      <c r="KGK51" s="98"/>
      <c r="KGL51" s="86"/>
      <c r="KGM51" s="86"/>
      <c r="KGN51" s="86"/>
      <c r="KGO51" s="86"/>
      <c r="KGP51" s="86"/>
      <c r="KGQ51" s="86"/>
      <c r="KGR51" s="86"/>
      <c r="KGS51" s="86"/>
      <c r="KGT51" s="86"/>
      <c r="KGU51" s="86"/>
      <c r="KGV51" s="86"/>
      <c r="KGW51" s="86"/>
      <c r="KGX51" s="86"/>
      <c r="KGY51" s="86"/>
      <c r="KGZ51" s="86"/>
      <c r="KHA51" s="86"/>
      <c r="KHB51" s="86"/>
      <c r="KHC51" s="86"/>
      <c r="KHD51" s="86"/>
      <c r="KHE51" s="86"/>
      <c r="KHF51" s="86"/>
      <c r="KHG51" s="86"/>
      <c r="KHH51" s="86"/>
      <c r="KHI51" s="86"/>
      <c r="KHJ51" s="86"/>
      <c r="KHK51" s="86"/>
      <c r="KHL51" s="86"/>
      <c r="KHM51" s="86"/>
      <c r="KHN51" s="86"/>
      <c r="KHO51" s="86"/>
      <c r="KHP51" s="86"/>
      <c r="KHQ51" s="86"/>
      <c r="KHR51" s="86"/>
      <c r="KHS51" s="86"/>
      <c r="KHT51" s="86"/>
      <c r="KHU51" s="86"/>
      <c r="KHV51" s="86"/>
      <c r="KHW51" s="86"/>
      <c r="KHX51" s="86"/>
      <c r="KHY51" s="86"/>
      <c r="KHZ51" s="86"/>
      <c r="KIA51" s="86"/>
      <c r="KIB51" s="86"/>
      <c r="KIC51" s="86"/>
      <c r="KID51" s="86"/>
      <c r="KIE51" s="86"/>
      <c r="KIF51" s="86"/>
      <c r="KIG51" s="86"/>
      <c r="KIH51" s="86"/>
      <c r="KII51" s="86"/>
      <c r="KIJ51" s="86"/>
      <c r="KIK51" s="86"/>
      <c r="KIL51" s="86"/>
      <c r="KIM51" s="86"/>
      <c r="KIN51" s="86"/>
      <c r="KIO51" s="86"/>
      <c r="KIP51" s="86"/>
      <c r="KIQ51" s="86"/>
      <c r="KIR51" s="86"/>
      <c r="KIS51" s="86"/>
      <c r="KIT51" s="86"/>
      <c r="KIU51" s="86"/>
      <c r="KIV51" s="86"/>
      <c r="KIW51" s="86"/>
      <c r="KIX51" s="86"/>
      <c r="KIY51" s="86"/>
      <c r="KIZ51" s="86"/>
      <c r="KJA51" s="86"/>
      <c r="KJB51" s="86"/>
      <c r="KJC51" s="86"/>
      <c r="KJD51" s="86"/>
      <c r="KJE51" s="86"/>
      <c r="KJF51" s="86"/>
      <c r="KJG51" s="86"/>
      <c r="KJH51" s="86"/>
      <c r="KJI51" s="86"/>
      <c r="KJJ51" s="86"/>
      <c r="KJK51" s="86"/>
      <c r="KJL51" s="86"/>
      <c r="KJM51" s="86"/>
      <c r="KJN51" s="86"/>
      <c r="KJO51" s="86"/>
      <c r="KJP51" s="86"/>
      <c r="KJQ51" s="86"/>
      <c r="KJR51" s="86"/>
      <c r="KJS51" s="86"/>
      <c r="KJT51" s="86"/>
      <c r="KJU51" s="86"/>
      <c r="KJV51" s="86"/>
      <c r="KJW51" s="86"/>
      <c r="KJX51" s="86"/>
      <c r="KJY51" s="86"/>
      <c r="KJZ51" s="86"/>
      <c r="KKA51" s="86"/>
      <c r="KKB51" s="86"/>
      <c r="KKC51" s="86"/>
      <c r="KKD51" s="86"/>
      <c r="KKE51" s="86"/>
      <c r="KKF51" s="86"/>
      <c r="KKG51" s="86"/>
      <c r="KKH51" s="86"/>
      <c r="KKI51" s="86"/>
      <c r="KKJ51" s="86"/>
      <c r="KKK51" s="86"/>
      <c r="KKL51" s="86"/>
      <c r="KKM51" s="86"/>
      <c r="KKN51" s="86"/>
      <c r="KKO51" s="86"/>
      <c r="KKP51" s="86"/>
      <c r="KKQ51" s="86"/>
      <c r="KKR51" s="86"/>
      <c r="KKS51" s="86"/>
      <c r="KKT51" s="86"/>
      <c r="KKU51" s="86"/>
      <c r="KKV51" s="86"/>
      <c r="KKW51" s="86"/>
      <c r="KKX51" s="86"/>
      <c r="KKY51" s="86"/>
      <c r="KKZ51" s="86"/>
      <c r="KLA51" s="86"/>
      <c r="KLB51" s="86"/>
      <c r="KLC51" s="86"/>
      <c r="KLD51" s="86"/>
      <c r="KLE51" s="86"/>
      <c r="KLF51" s="86"/>
      <c r="KLG51" s="86"/>
      <c r="KLH51" s="86"/>
      <c r="KLI51" s="86"/>
      <c r="KLJ51" s="86"/>
      <c r="KLK51" s="86"/>
      <c r="KLL51" s="86"/>
      <c r="KLM51" s="86"/>
      <c r="KLN51" s="86"/>
      <c r="KLO51" s="86"/>
      <c r="KLP51" s="86"/>
      <c r="KLQ51" s="86"/>
      <c r="KLR51" s="86"/>
      <c r="KLS51" s="86"/>
      <c r="KLT51" s="86"/>
      <c r="KLU51" s="86"/>
      <c r="KLV51" s="86"/>
      <c r="KLW51" s="86"/>
      <c r="KLX51" s="86"/>
      <c r="KLY51" s="86"/>
      <c r="KLZ51" s="86"/>
      <c r="KMA51" s="86"/>
      <c r="KMB51" s="86"/>
      <c r="KMC51" s="86"/>
      <c r="KMD51" s="86"/>
      <c r="KME51" s="86"/>
      <c r="KMF51" s="86"/>
      <c r="KMG51" s="86"/>
      <c r="KMH51" s="86"/>
      <c r="KMI51" s="86"/>
      <c r="KMJ51" s="86"/>
      <c r="KMK51" s="86"/>
      <c r="KML51" s="86"/>
      <c r="KMM51" s="86"/>
      <c r="KMN51" s="86"/>
      <c r="KMO51" s="86"/>
      <c r="KMP51" s="86"/>
      <c r="KMQ51" s="86"/>
      <c r="KMR51" s="86"/>
      <c r="KMS51" s="86"/>
      <c r="KMT51" s="86"/>
      <c r="KMU51" s="86"/>
      <c r="KMV51" s="86"/>
      <c r="KMW51" s="86"/>
      <c r="KMX51" s="86"/>
      <c r="KMY51" s="86"/>
      <c r="KMZ51" s="86"/>
      <c r="KNA51" s="86"/>
      <c r="KNB51" s="86"/>
      <c r="KNC51" s="86"/>
      <c r="KND51" s="86"/>
      <c r="KNE51" s="86"/>
      <c r="KNF51" s="86"/>
      <c r="KNG51" s="86"/>
      <c r="KNH51" s="86"/>
      <c r="KNI51" s="86"/>
      <c r="KNJ51" s="86"/>
      <c r="KNK51" s="86"/>
      <c r="KNL51" s="86"/>
      <c r="KNM51" s="86"/>
      <c r="KNN51" s="86"/>
      <c r="KNO51" s="86"/>
      <c r="KNP51" s="86"/>
      <c r="KNQ51" s="86"/>
      <c r="KNR51" s="86"/>
      <c r="KNS51" s="86"/>
      <c r="KNT51" s="86"/>
      <c r="KNU51" s="86"/>
      <c r="KNV51" s="86"/>
      <c r="KNW51" s="86"/>
      <c r="KNX51" s="86"/>
      <c r="KNY51" s="86"/>
      <c r="KNZ51" s="86"/>
      <c r="KOA51" s="86"/>
      <c r="KOB51" s="86"/>
      <c r="KOC51" s="86"/>
      <c r="KOD51" s="86"/>
      <c r="KOE51" s="86"/>
      <c r="KOF51" s="86"/>
      <c r="KOG51" s="86"/>
      <c r="KOH51" s="86"/>
      <c r="KOI51" s="86"/>
      <c r="KOJ51" s="86"/>
      <c r="KOK51" s="86"/>
      <c r="KOL51" s="86"/>
      <c r="KOM51" s="86"/>
      <c r="KON51" s="86"/>
      <c r="KOO51" s="86"/>
      <c r="KOP51" s="86"/>
      <c r="KOQ51" s="86"/>
      <c r="KOR51" s="86"/>
      <c r="KOS51" s="86"/>
      <c r="KOT51" s="86"/>
      <c r="KOU51" s="86"/>
      <c r="KOV51" s="86"/>
      <c r="KOW51" s="86"/>
      <c r="KOX51" s="86"/>
      <c r="KOY51" s="86"/>
      <c r="KOZ51" s="86"/>
      <c r="KPA51" s="86"/>
      <c r="KPB51" s="86"/>
      <c r="KPC51" s="86"/>
      <c r="KPD51" s="86"/>
      <c r="KPE51" s="86"/>
      <c r="KPF51" s="86"/>
      <c r="KPG51" s="86"/>
      <c r="KPH51" s="86"/>
      <c r="KPI51" s="86"/>
      <c r="KPJ51" s="86"/>
      <c r="KPK51" s="86"/>
      <c r="KPL51" s="86"/>
      <c r="KPM51" s="86"/>
      <c r="KPN51" s="86"/>
      <c r="KPO51" s="86"/>
      <c r="KPP51" s="86"/>
      <c r="KPQ51" s="86"/>
      <c r="KPR51" s="86"/>
      <c r="KPS51" s="86"/>
      <c r="KPT51" s="86"/>
      <c r="KPU51" s="86"/>
      <c r="KPV51" s="86"/>
      <c r="KPW51" s="86"/>
      <c r="KPX51" s="86"/>
      <c r="KPY51" s="86"/>
      <c r="KPZ51" s="86"/>
      <c r="KQA51" s="86"/>
      <c r="KQB51" s="98"/>
      <c r="KQC51" s="98"/>
      <c r="KQD51" s="98"/>
      <c r="KQE51" s="98"/>
      <c r="KQF51" s="98"/>
      <c r="KQG51" s="98"/>
      <c r="KQH51" s="86"/>
      <c r="KQI51" s="86"/>
      <c r="KQJ51" s="86"/>
      <c r="KQK51" s="86"/>
      <c r="KQL51" s="86"/>
      <c r="KQM51" s="86"/>
      <c r="KQN51" s="86"/>
      <c r="KQO51" s="86"/>
      <c r="KQP51" s="86"/>
      <c r="KQQ51" s="86"/>
      <c r="KQR51" s="86"/>
      <c r="KQS51" s="86"/>
      <c r="KQT51" s="86"/>
      <c r="KQU51" s="86"/>
      <c r="KQV51" s="86"/>
      <c r="KQW51" s="86"/>
      <c r="KQX51" s="86"/>
      <c r="KQY51" s="86"/>
      <c r="KQZ51" s="86"/>
      <c r="KRA51" s="86"/>
      <c r="KRB51" s="86"/>
      <c r="KRC51" s="86"/>
      <c r="KRD51" s="86"/>
      <c r="KRE51" s="86"/>
      <c r="KRF51" s="86"/>
      <c r="KRG51" s="86"/>
      <c r="KRH51" s="86"/>
      <c r="KRI51" s="86"/>
      <c r="KRJ51" s="86"/>
      <c r="KRK51" s="86"/>
      <c r="KRL51" s="86"/>
      <c r="KRM51" s="86"/>
      <c r="KRN51" s="86"/>
      <c r="KRO51" s="86"/>
      <c r="KRP51" s="86"/>
      <c r="KRQ51" s="86"/>
      <c r="KRR51" s="86"/>
      <c r="KRS51" s="86"/>
      <c r="KRT51" s="86"/>
      <c r="KRU51" s="86"/>
      <c r="KRV51" s="86"/>
      <c r="KRW51" s="86"/>
      <c r="KRX51" s="86"/>
      <c r="KRY51" s="86"/>
      <c r="KRZ51" s="86"/>
      <c r="KSA51" s="86"/>
      <c r="KSB51" s="86"/>
      <c r="KSC51" s="86"/>
      <c r="KSD51" s="86"/>
      <c r="KSE51" s="86"/>
      <c r="KSF51" s="86"/>
      <c r="KSG51" s="86"/>
      <c r="KSH51" s="86"/>
      <c r="KSI51" s="86"/>
      <c r="KSJ51" s="86"/>
      <c r="KSK51" s="86"/>
      <c r="KSL51" s="86"/>
      <c r="KSM51" s="86"/>
      <c r="KSN51" s="86"/>
      <c r="KSO51" s="86"/>
      <c r="KSP51" s="86"/>
      <c r="KSQ51" s="86"/>
      <c r="KSR51" s="86"/>
      <c r="KSS51" s="86"/>
      <c r="KST51" s="86"/>
      <c r="KSU51" s="86"/>
      <c r="KSV51" s="86"/>
      <c r="KSW51" s="86"/>
      <c r="KSX51" s="86"/>
      <c r="KSY51" s="86"/>
      <c r="KSZ51" s="86"/>
      <c r="KTA51" s="86"/>
      <c r="KTB51" s="86"/>
      <c r="KTC51" s="86"/>
      <c r="KTD51" s="86"/>
      <c r="KTE51" s="86"/>
      <c r="KTF51" s="86"/>
      <c r="KTG51" s="86"/>
      <c r="KTH51" s="86"/>
      <c r="KTI51" s="86"/>
      <c r="KTJ51" s="86"/>
      <c r="KTK51" s="86"/>
      <c r="KTL51" s="86"/>
      <c r="KTM51" s="86"/>
      <c r="KTN51" s="86"/>
      <c r="KTO51" s="86"/>
      <c r="KTP51" s="86"/>
      <c r="KTQ51" s="86"/>
      <c r="KTR51" s="86"/>
      <c r="KTS51" s="86"/>
      <c r="KTT51" s="86"/>
      <c r="KTU51" s="86"/>
      <c r="KTV51" s="86"/>
      <c r="KTW51" s="86"/>
      <c r="KTX51" s="86"/>
      <c r="KTY51" s="86"/>
      <c r="KTZ51" s="86"/>
      <c r="KUA51" s="86"/>
      <c r="KUB51" s="86"/>
      <c r="KUC51" s="86"/>
      <c r="KUD51" s="86"/>
      <c r="KUE51" s="86"/>
      <c r="KUF51" s="86"/>
      <c r="KUG51" s="86"/>
      <c r="KUH51" s="86"/>
      <c r="KUI51" s="86"/>
      <c r="KUJ51" s="86"/>
      <c r="KUK51" s="86"/>
      <c r="KUL51" s="86"/>
      <c r="KUM51" s="86"/>
      <c r="KUN51" s="86"/>
      <c r="KUO51" s="86"/>
      <c r="KUP51" s="86"/>
      <c r="KUQ51" s="86"/>
      <c r="KUR51" s="86"/>
      <c r="KUS51" s="86"/>
      <c r="KUT51" s="86"/>
      <c r="KUU51" s="86"/>
      <c r="KUV51" s="86"/>
      <c r="KUW51" s="86"/>
      <c r="KUX51" s="86"/>
      <c r="KUY51" s="86"/>
      <c r="KUZ51" s="86"/>
      <c r="KVA51" s="86"/>
      <c r="KVB51" s="86"/>
      <c r="KVC51" s="86"/>
      <c r="KVD51" s="86"/>
      <c r="KVE51" s="86"/>
      <c r="KVF51" s="86"/>
      <c r="KVG51" s="86"/>
      <c r="KVH51" s="86"/>
      <c r="KVI51" s="86"/>
      <c r="KVJ51" s="86"/>
      <c r="KVK51" s="86"/>
      <c r="KVL51" s="86"/>
      <c r="KVM51" s="86"/>
      <c r="KVN51" s="86"/>
      <c r="KVO51" s="86"/>
      <c r="KVP51" s="86"/>
      <c r="KVQ51" s="86"/>
      <c r="KVR51" s="86"/>
      <c r="KVS51" s="86"/>
      <c r="KVT51" s="86"/>
      <c r="KVU51" s="86"/>
      <c r="KVV51" s="86"/>
      <c r="KVW51" s="86"/>
      <c r="KVX51" s="86"/>
      <c r="KVY51" s="86"/>
      <c r="KVZ51" s="86"/>
      <c r="KWA51" s="86"/>
      <c r="KWB51" s="86"/>
      <c r="KWC51" s="86"/>
      <c r="KWD51" s="86"/>
      <c r="KWE51" s="86"/>
      <c r="KWF51" s="86"/>
      <c r="KWG51" s="86"/>
      <c r="KWH51" s="86"/>
      <c r="KWI51" s="86"/>
      <c r="KWJ51" s="86"/>
      <c r="KWK51" s="86"/>
      <c r="KWL51" s="86"/>
      <c r="KWM51" s="86"/>
      <c r="KWN51" s="86"/>
      <c r="KWO51" s="86"/>
      <c r="KWP51" s="86"/>
      <c r="KWQ51" s="86"/>
      <c r="KWR51" s="86"/>
      <c r="KWS51" s="86"/>
      <c r="KWT51" s="86"/>
      <c r="KWU51" s="86"/>
      <c r="KWV51" s="86"/>
      <c r="KWW51" s="86"/>
      <c r="KWX51" s="86"/>
      <c r="KWY51" s="86"/>
      <c r="KWZ51" s="86"/>
      <c r="KXA51" s="86"/>
      <c r="KXB51" s="86"/>
      <c r="KXC51" s="86"/>
      <c r="KXD51" s="86"/>
      <c r="KXE51" s="86"/>
      <c r="KXF51" s="86"/>
      <c r="KXG51" s="86"/>
      <c r="KXH51" s="86"/>
      <c r="KXI51" s="86"/>
      <c r="KXJ51" s="86"/>
      <c r="KXK51" s="86"/>
      <c r="KXL51" s="86"/>
      <c r="KXM51" s="86"/>
      <c r="KXN51" s="86"/>
      <c r="KXO51" s="86"/>
      <c r="KXP51" s="86"/>
      <c r="KXQ51" s="86"/>
      <c r="KXR51" s="86"/>
      <c r="KXS51" s="86"/>
      <c r="KXT51" s="86"/>
      <c r="KXU51" s="86"/>
      <c r="KXV51" s="86"/>
      <c r="KXW51" s="86"/>
      <c r="KXX51" s="86"/>
      <c r="KXY51" s="86"/>
      <c r="KXZ51" s="86"/>
      <c r="KYA51" s="86"/>
      <c r="KYB51" s="86"/>
      <c r="KYC51" s="86"/>
      <c r="KYD51" s="86"/>
      <c r="KYE51" s="86"/>
      <c r="KYF51" s="86"/>
      <c r="KYG51" s="86"/>
      <c r="KYH51" s="86"/>
      <c r="KYI51" s="86"/>
      <c r="KYJ51" s="86"/>
      <c r="KYK51" s="86"/>
      <c r="KYL51" s="86"/>
      <c r="KYM51" s="86"/>
      <c r="KYN51" s="86"/>
      <c r="KYO51" s="86"/>
      <c r="KYP51" s="86"/>
      <c r="KYQ51" s="86"/>
      <c r="KYR51" s="86"/>
      <c r="KYS51" s="86"/>
      <c r="KYT51" s="86"/>
      <c r="KYU51" s="86"/>
      <c r="KYV51" s="86"/>
      <c r="KYW51" s="86"/>
      <c r="KYX51" s="86"/>
      <c r="KYY51" s="86"/>
      <c r="KYZ51" s="86"/>
      <c r="KZA51" s="86"/>
      <c r="KZB51" s="86"/>
      <c r="KZC51" s="86"/>
      <c r="KZD51" s="86"/>
      <c r="KZE51" s="86"/>
      <c r="KZF51" s="86"/>
      <c r="KZG51" s="86"/>
      <c r="KZH51" s="86"/>
      <c r="KZI51" s="86"/>
      <c r="KZJ51" s="86"/>
      <c r="KZK51" s="86"/>
      <c r="KZL51" s="86"/>
      <c r="KZM51" s="86"/>
      <c r="KZN51" s="86"/>
      <c r="KZO51" s="86"/>
      <c r="KZP51" s="86"/>
      <c r="KZQ51" s="86"/>
      <c r="KZR51" s="86"/>
      <c r="KZS51" s="86"/>
      <c r="KZT51" s="86"/>
      <c r="KZU51" s="86"/>
      <c r="KZV51" s="86"/>
      <c r="KZW51" s="86"/>
      <c r="KZX51" s="98"/>
      <c r="KZY51" s="98"/>
      <c r="KZZ51" s="98"/>
      <c r="LAA51" s="98"/>
      <c r="LAB51" s="98"/>
      <c r="LAC51" s="98"/>
      <c r="LAD51" s="86"/>
      <c r="LAE51" s="86"/>
      <c r="LAF51" s="86"/>
      <c r="LAG51" s="86"/>
      <c r="LAH51" s="86"/>
      <c r="LAI51" s="86"/>
      <c r="LAJ51" s="86"/>
      <c r="LAK51" s="86"/>
      <c r="LAL51" s="86"/>
      <c r="LAM51" s="86"/>
      <c r="LAN51" s="86"/>
      <c r="LAO51" s="86"/>
      <c r="LAP51" s="86"/>
      <c r="LAQ51" s="86"/>
      <c r="LAR51" s="86"/>
      <c r="LAS51" s="86"/>
      <c r="LAT51" s="86"/>
      <c r="LAU51" s="86"/>
      <c r="LAV51" s="86"/>
      <c r="LAW51" s="86"/>
      <c r="LAX51" s="86"/>
      <c r="LAY51" s="86"/>
      <c r="LAZ51" s="86"/>
      <c r="LBA51" s="86"/>
      <c r="LBB51" s="86"/>
      <c r="LBC51" s="86"/>
      <c r="LBD51" s="86"/>
      <c r="LBE51" s="86"/>
      <c r="LBF51" s="86"/>
      <c r="LBG51" s="86"/>
      <c r="LBH51" s="86"/>
      <c r="LBI51" s="86"/>
      <c r="LBJ51" s="86"/>
      <c r="LBK51" s="86"/>
      <c r="LBL51" s="86"/>
      <c r="LBM51" s="86"/>
      <c r="LBN51" s="86"/>
      <c r="LBO51" s="86"/>
      <c r="LBP51" s="86"/>
      <c r="LBQ51" s="86"/>
      <c r="LBR51" s="86"/>
      <c r="LBS51" s="86"/>
      <c r="LBT51" s="86"/>
      <c r="LBU51" s="86"/>
      <c r="LBV51" s="86"/>
      <c r="LBW51" s="86"/>
      <c r="LBX51" s="86"/>
      <c r="LBY51" s="86"/>
      <c r="LBZ51" s="86"/>
      <c r="LCA51" s="86"/>
      <c r="LCB51" s="86"/>
      <c r="LCC51" s="86"/>
      <c r="LCD51" s="86"/>
      <c r="LCE51" s="86"/>
      <c r="LCF51" s="86"/>
      <c r="LCG51" s="86"/>
      <c r="LCH51" s="86"/>
      <c r="LCI51" s="86"/>
      <c r="LCJ51" s="86"/>
      <c r="LCK51" s="86"/>
      <c r="LCL51" s="86"/>
      <c r="LCM51" s="86"/>
      <c r="LCN51" s="86"/>
      <c r="LCO51" s="86"/>
      <c r="LCP51" s="86"/>
      <c r="LCQ51" s="86"/>
      <c r="LCR51" s="86"/>
      <c r="LCS51" s="86"/>
      <c r="LCT51" s="86"/>
      <c r="LCU51" s="86"/>
      <c r="LCV51" s="86"/>
      <c r="LCW51" s="86"/>
      <c r="LCX51" s="86"/>
      <c r="LCY51" s="86"/>
      <c r="LCZ51" s="86"/>
      <c r="LDA51" s="86"/>
      <c r="LDB51" s="86"/>
      <c r="LDC51" s="86"/>
      <c r="LDD51" s="86"/>
      <c r="LDE51" s="86"/>
      <c r="LDF51" s="86"/>
      <c r="LDG51" s="86"/>
      <c r="LDH51" s="86"/>
      <c r="LDI51" s="86"/>
      <c r="LDJ51" s="86"/>
      <c r="LDK51" s="86"/>
      <c r="LDL51" s="86"/>
      <c r="LDM51" s="86"/>
      <c r="LDN51" s="86"/>
      <c r="LDO51" s="86"/>
      <c r="LDP51" s="86"/>
      <c r="LDQ51" s="86"/>
      <c r="LDR51" s="86"/>
      <c r="LDS51" s="86"/>
      <c r="LDT51" s="86"/>
      <c r="LDU51" s="86"/>
      <c r="LDV51" s="86"/>
      <c r="LDW51" s="86"/>
      <c r="LDX51" s="86"/>
      <c r="LDY51" s="86"/>
      <c r="LDZ51" s="86"/>
      <c r="LEA51" s="86"/>
      <c r="LEB51" s="86"/>
      <c r="LEC51" s="86"/>
      <c r="LED51" s="86"/>
      <c r="LEE51" s="86"/>
      <c r="LEF51" s="86"/>
      <c r="LEG51" s="86"/>
      <c r="LEH51" s="86"/>
      <c r="LEI51" s="86"/>
      <c r="LEJ51" s="86"/>
      <c r="LEK51" s="86"/>
      <c r="LEL51" s="86"/>
      <c r="LEM51" s="86"/>
      <c r="LEN51" s="86"/>
      <c r="LEO51" s="86"/>
      <c r="LEP51" s="86"/>
      <c r="LEQ51" s="86"/>
      <c r="LER51" s="86"/>
      <c r="LES51" s="86"/>
      <c r="LET51" s="86"/>
      <c r="LEU51" s="86"/>
      <c r="LEV51" s="86"/>
      <c r="LEW51" s="86"/>
      <c r="LEX51" s="86"/>
      <c r="LEY51" s="86"/>
      <c r="LEZ51" s="86"/>
      <c r="LFA51" s="86"/>
      <c r="LFB51" s="86"/>
      <c r="LFC51" s="86"/>
      <c r="LFD51" s="86"/>
      <c r="LFE51" s="86"/>
      <c r="LFF51" s="86"/>
      <c r="LFG51" s="86"/>
      <c r="LFH51" s="86"/>
      <c r="LFI51" s="86"/>
      <c r="LFJ51" s="86"/>
      <c r="LFK51" s="86"/>
      <c r="LFL51" s="86"/>
      <c r="LFM51" s="86"/>
      <c r="LFN51" s="86"/>
      <c r="LFO51" s="86"/>
      <c r="LFP51" s="86"/>
      <c r="LFQ51" s="86"/>
      <c r="LFR51" s="86"/>
      <c r="LFS51" s="86"/>
      <c r="LFT51" s="86"/>
      <c r="LFU51" s="86"/>
      <c r="LFV51" s="86"/>
      <c r="LFW51" s="86"/>
      <c r="LFX51" s="86"/>
      <c r="LFY51" s="86"/>
      <c r="LFZ51" s="86"/>
      <c r="LGA51" s="86"/>
      <c r="LGB51" s="86"/>
      <c r="LGC51" s="86"/>
      <c r="LGD51" s="86"/>
      <c r="LGE51" s="86"/>
      <c r="LGF51" s="86"/>
      <c r="LGG51" s="86"/>
      <c r="LGH51" s="86"/>
      <c r="LGI51" s="86"/>
      <c r="LGJ51" s="86"/>
      <c r="LGK51" s="86"/>
      <c r="LGL51" s="86"/>
      <c r="LGM51" s="86"/>
      <c r="LGN51" s="86"/>
      <c r="LGO51" s="86"/>
      <c r="LGP51" s="86"/>
      <c r="LGQ51" s="86"/>
      <c r="LGR51" s="86"/>
      <c r="LGS51" s="86"/>
      <c r="LGT51" s="86"/>
      <c r="LGU51" s="86"/>
      <c r="LGV51" s="86"/>
      <c r="LGW51" s="86"/>
      <c r="LGX51" s="86"/>
      <c r="LGY51" s="86"/>
      <c r="LGZ51" s="86"/>
      <c r="LHA51" s="86"/>
      <c r="LHB51" s="86"/>
      <c r="LHC51" s="86"/>
      <c r="LHD51" s="86"/>
      <c r="LHE51" s="86"/>
      <c r="LHF51" s="86"/>
      <c r="LHG51" s="86"/>
      <c r="LHH51" s="86"/>
      <c r="LHI51" s="86"/>
      <c r="LHJ51" s="86"/>
      <c r="LHK51" s="86"/>
      <c r="LHL51" s="86"/>
      <c r="LHM51" s="86"/>
      <c r="LHN51" s="86"/>
      <c r="LHO51" s="86"/>
      <c r="LHP51" s="86"/>
      <c r="LHQ51" s="86"/>
      <c r="LHR51" s="86"/>
      <c r="LHS51" s="86"/>
      <c r="LHT51" s="86"/>
      <c r="LHU51" s="86"/>
      <c r="LHV51" s="86"/>
      <c r="LHW51" s="86"/>
      <c r="LHX51" s="86"/>
      <c r="LHY51" s="86"/>
      <c r="LHZ51" s="86"/>
      <c r="LIA51" s="86"/>
      <c r="LIB51" s="86"/>
      <c r="LIC51" s="86"/>
      <c r="LID51" s="86"/>
      <c r="LIE51" s="86"/>
      <c r="LIF51" s="86"/>
      <c r="LIG51" s="86"/>
      <c r="LIH51" s="86"/>
      <c r="LII51" s="86"/>
      <c r="LIJ51" s="86"/>
      <c r="LIK51" s="86"/>
      <c r="LIL51" s="86"/>
      <c r="LIM51" s="86"/>
      <c r="LIN51" s="86"/>
      <c r="LIO51" s="86"/>
      <c r="LIP51" s="86"/>
      <c r="LIQ51" s="86"/>
      <c r="LIR51" s="86"/>
      <c r="LIS51" s="86"/>
      <c r="LIT51" s="86"/>
      <c r="LIU51" s="86"/>
      <c r="LIV51" s="86"/>
      <c r="LIW51" s="86"/>
      <c r="LIX51" s="86"/>
      <c r="LIY51" s="86"/>
      <c r="LIZ51" s="86"/>
      <c r="LJA51" s="86"/>
      <c r="LJB51" s="86"/>
      <c r="LJC51" s="86"/>
      <c r="LJD51" s="86"/>
      <c r="LJE51" s="86"/>
      <c r="LJF51" s="86"/>
      <c r="LJG51" s="86"/>
      <c r="LJH51" s="86"/>
      <c r="LJI51" s="86"/>
      <c r="LJJ51" s="86"/>
      <c r="LJK51" s="86"/>
      <c r="LJL51" s="86"/>
      <c r="LJM51" s="86"/>
      <c r="LJN51" s="86"/>
      <c r="LJO51" s="86"/>
      <c r="LJP51" s="86"/>
      <c r="LJQ51" s="86"/>
      <c r="LJR51" s="86"/>
      <c r="LJS51" s="86"/>
      <c r="LJT51" s="98"/>
      <c r="LJU51" s="98"/>
      <c r="LJV51" s="98"/>
      <c r="LJW51" s="98"/>
      <c r="LJX51" s="98"/>
      <c r="LJY51" s="98"/>
      <c r="LJZ51" s="86"/>
      <c r="LKA51" s="86"/>
      <c r="LKB51" s="86"/>
      <c r="LKC51" s="86"/>
      <c r="LKD51" s="86"/>
      <c r="LKE51" s="86"/>
      <c r="LKF51" s="86"/>
      <c r="LKG51" s="86"/>
      <c r="LKH51" s="86"/>
      <c r="LKI51" s="86"/>
      <c r="LKJ51" s="86"/>
      <c r="LKK51" s="86"/>
      <c r="LKL51" s="86"/>
      <c r="LKM51" s="86"/>
      <c r="LKN51" s="86"/>
      <c r="LKO51" s="86"/>
      <c r="LKP51" s="86"/>
      <c r="LKQ51" s="86"/>
      <c r="LKR51" s="86"/>
      <c r="LKS51" s="86"/>
      <c r="LKT51" s="86"/>
      <c r="LKU51" s="86"/>
      <c r="LKV51" s="86"/>
      <c r="LKW51" s="86"/>
      <c r="LKX51" s="86"/>
      <c r="LKY51" s="86"/>
      <c r="LKZ51" s="86"/>
      <c r="LLA51" s="86"/>
      <c r="LLB51" s="86"/>
      <c r="LLC51" s="86"/>
      <c r="LLD51" s="86"/>
      <c r="LLE51" s="86"/>
      <c r="LLF51" s="86"/>
      <c r="LLG51" s="86"/>
      <c r="LLH51" s="86"/>
      <c r="LLI51" s="86"/>
      <c r="LLJ51" s="86"/>
      <c r="LLK51" s="86"/>
      <c r="LLL51" s="86"/>
      <c r="LLM51" s="86"/>
      <c r="LLN51" s="86"/>
      <c r="LLO51" s="86"/>
      <c r="LLP51" s="86"/>
      <c r="LLQ51" s="86"/>
      <c r="LLR51" s="86"/>
      <c r="LLS51" s="86"/>
      <c r="LLT51" s="86"/>
      <c r="LLU51" s="86"/>
      <c r="LLV51" s="86"/>
      <c r="LLW51" s="86"/>
      <c r="LLX51" s="86"/>
      <c r="LLY51" s="86"/>
      <c r="LLZ51" s="86"/>
      <c r="LMA51" s="86"/>
      <c r="LMB51" s="86"/>
      <c r="LMC51" s="86"/>
      <c r="LMD51" s="86"/>
      <c r="LME51" s="86"/>
      <c r="LMF51" s="86"/>
      <c r="LMG51" s="86"/>
      <c r="LMH51" s="86"/>
      <c r="LMI51" s="86"/>
      <c r="LMJ51" s="86"/>
      <c r="LMK51" s="86"/>
      <c r="LML51" s="86"/>
      <c r="LMM51" s="86"/>
      <c r="LMN51" s="86"/>
      <c r="LMO51" s="86"/>
      <c r="LMP51" s="86"/>
      <c r="LMQ51" s="86"/>
      <c r="LMR51" s="86"/>
      <c r="LMS51" s="86"/>
      <c r="LMT51" s="86"/>
      <c r="LMU51" s="86"/>
      <c r="LMV51" s="86"/>
      <c r="LMW51" s="86"/>
      <c r="LMX51" s="86"/>
      <c r="LMY51" s="86"/>
      <c r="LMZ51" s="86"/>
      <c r="LNA51" s="86"/>
      <c r="LNB51" s="86"/>
      <c r="LNC51" s="86"/>
      <c r="LND51" s="86"/>
      <c r="LNE51" s="86"/>
      <c r="LNF51" s="86"/>
      <c r="LNG51" s="86"/>
      <c r="LNH51" s="86"/>
      <c r="LNI51" s="86"/>
      <c r="LNJ51" s="86"/>
      <c r="LNK51" s="86"/>
      <c r="LNL51" s="86"/>
      <c r="LNM51" s="86"/>
      <c r="LNN51" s="86"/>
      <c r="LNO51" s="86"/>
      <c r="LNP51" s="86"/>
      <c r="LNQ51" s="86"/>
      <c r="LNR51" s="86"/>
      <c r="LNS51" s="86"/>
      <c r="LNT51" s="86"/>
      <c r="LNU51" s="86"/>
      <c r="LNV51" s="86"/>
      <c r="LNW51" s="86"/>
      <c r="LNX51" s="86"/>
      <c r="LNY51" s="86"/>
      <c r="LNZ51" s="86"/>
      <c r="LOA51" s="86"/>
      <c r="LOB51" s="86"/>
      <c r="LOC51" s="86"/>
      <c r="LOD51" s="86"/>
      <c r="LOE51" s="86"/>
      <c r="LOF51" s="86"/>
      <c r="LOG51" s="86"/>
      <c r="LOH51" s="86"/>
      <c r="LOI51" s="86"/>
      <c r="LOJ51" s="86"/>
      <c r="LOK51" s="86"/>
      <c r="LOL51" s="86"/>
      <c r="LOM51" s="86"/>
      <c r="LON51" s="86"/>
      <c r="LOO51" s="86"/>
      <c r="LOP51" s="86"/>
      <c r="LOQ51" s="86"/>
      <c r="LOR51" s="86"/>
      <c r="LOS51" s="86"/>
      <c r="LOT51" s="86"/>
      <c r="LOU51" s="86"/>
      <c r="LOV51" s="86"/>
      <c r="LOW51" s="86"/>
      <c r="LOX51" s="86"/>
      <c r="LOY51" s="86"/>
      <c r="LOZ51" s="86"/>
      <c r="LPA51" s="86"/>
      <c r="LPB51" s="86"/>
      <c r="LPC51" s="86"/>
      <c r="LPD51" s="86"/>
      <c r="LPE51" s="86"/>
      <c r="LPF51" s="86"/>
      <c r="LPG51" s="86"/>
      <c r="LPH51" s="86"/>
      <c r="LPI51" s="86"/>
      <c r="LPJ51" s="86"/>
      <c r="LPK51" s="86"/>
      <c r="LPL51" s="86"/>
      <c r="LPM51" s="86"/>
      <c r="LPN51" s="86"/>
      <c r="LPO51" s="86"/>
      <c r="LPP51" s="86"/>
      <c r="LPQ51" s="86"/>
      <c r="LPR51" s="86"/>
      <c r="LPS51" s="86"/>
      <c r="LPT51" s="86"/>
      <c r="LPU51" s="86"/>
      <c r="LPV51" s="86"/>
      <c r="LPW51" s="86"/>
      <c r="LPX51" s="86"/>
      <c r="LPY51" s="86"/>
      <c r="LPZ51" s="86"/>
      <c r="LQA51" s="86"/>
      <c r="LQB51" s="86"/>
      <c r="LQC51" s="86"/>
      <c r="LQD51" s="86"/>
      <c r="LQE51" s="86"/>
      <c r="LQF51" s="86"/>
      <c r="LQG51" s="86"/>
      <c r="LQH51" s="86"/>
      <c r="LQI51" s="86"/>
      <c r="LQJ51" s="86"/>
      <c r="LQK51" s="86"/>
      <c r="LQL51" s="86"/>
      <c r="LQM51" s="86"/>
      <c r="LQN51" s="86"/>
      <c r="LQO51" s="86"/>
      <c r="LQP51" s="86"/>
      <c r="LQQ51" s="86"/>
      <c r="LQR51" s="86"/>
      <c r="LQS51" s="86"/>
      <c r="LQT51" s="86"/>
      <c r="LQU51" s="86"/>
      <c r="LQV51" s="86"/>
      <c r="LQW51" s="86"/>
      <c r="LQX51" s="86"/>
      <c r="LQY51" s="86"/>
      <c r="LQZ51" s="86"/>
      <c r="LRA51" s="86"/>
      <c r="LRB51" s="86"/>
      <c r="LRC51" s="86"/>
      <c r="LRD51" s="86"/>
      <c r="LRE51" s="86"/>
      <c r="LRF51" s="86"/>
      <c r="LRG51" s="86"/>
      <c r="LRH51" s="86"/>
      <c r="LRI51" s="86"/>
      <c r="LRJ51" s="86"/>
      <c r="LRK51" s="86"/>
      <c r="LRL51" s="86"/>
      <c r="LRM51" s="86"/>
      <c r="LRN51" s="86"/>
      <c r="LRO51" s="86"/>
      <c r="LRP51" s="86"/>
      <c r="LRQ51" s="86"/>
      <c r="LRR51" s="86"/>
      <c r="LRS51" s="86"/>
      <c r="LRT51" s="86"/>
      <c r="LRU51" s="86"/>
      <c r="LRV51" s="86"/>
      <c r="LRW51" s="86"/>
      <c r="LRX51" s="86"/>
      <c r="LRY51" s="86"/>
      <c r="LRZ51" s="86"/>
      <c r="LSA51" s="86"/>
      <c r="LSB51" s="86"/>
      <c r="LSC51" s="86"/>
      <c r="LSD51" s="86"/>
      <c r="LSE51" s="86"/>
      <c r="LSF51" s="86"/>
      <c r="LSG51" s="86"/>
      <c r="LSH51" s="86"/>
      <c r="LSI51" s="86"/>
      <c r="LSJ51" s="86"/>
      <c r="LSK51" s="86"/>
      <c r="LSL51" s="86"/>
      <c r="LSM51" s="86"/>
      <c r="LSN51" s="86"/>
      <c r="LSO51" s="86"/>
      <c r="LSP51" s="86"/>
      <c r="LSQ51" s="86"/>
      <c r="LSR51" s="86"/>
      <c r="LSS51" s="86"/>
      <c r="LST51" s="86"/>
      <c r="LSU51" s="86"/>
      <c r="LSV51" s="86"/>
      <c r="LSW51" s="86"/>
      <c r="LSX51" s="86"/>
      <c r="LSY51" s="86"/>
      <c r="LSZ51" s="86"/>
      <c r="LTA51" s="86"/>
      <c r="LTB51" s="86"/>
      <c r="LTC51" s="86"/>
      <c r="LTD51" s="86"/>
      <c r="LTE51" s="86"/>
      <c r="LTF51" s="86"/>
      <c r="LTG51" s="86"/>
      <c r="LTH51" s="86"/>
      <c r="LTI51" s="86"/>
      <c r="LTJ51" s="86"/>
      <c r="LTK51" s="86"/>
      <c r="LTL51" s="86"/>
      <c r="LTM51" s="86"/>
      <c r="LTN51" s="86"/>
      <c r="LTO51" s="86"/>
      <c r="LTP51" s="98"/>
      <c r="LTQ51" s="98"/>
      <c r="LTR51" s="98"/>
      <c r="LTS51" s="98"/>
      <c r="LTT51" s="98"/>
      <c r="LTU51" s="98"/>
      <c r="LTV51" s="86"/>
      <c r="LTW51" s="86"/>
      <c r="LTX51" s="86"/>
      <c r="LTY51" s="86"/>
      <c r="LTZ51" s="86"/>
      <c r="LUA51" s="86"/>
      <c r="LUB51" s="86"/>
      <c r="LUC51" s="86"/>
      <c r="LUD51" s="86"/>
      <c r="LUE51" s="86"/>
      <c r="LUF51" s="86"/>
      <c r="LUG51" s="86"/>
      <c r="LUH51" s="86"/>
      <c r="LUI51" s="86"/>
      <c r="LUJ51" s="86"/>
      <c r="LUK51" s="86"/>
      <c r="LUL51" s="86"/>
      <c r="LUM51" s="86"/>
      <c r="LUN51" s="86"/>
      <c r="LUO51" s="86"/>
      <c r="LUP51" s="86"/>
      <c r="LUQ51" s="86"/>
      <c r="LUR51" s="86"/>
      <c r="LUS51" s="86"/>
      <c r="LUT51" s="86"/>
      <c r="LUU51" s="86"/>
      <c r="LUV51" s="86"/>
      <c r="LUW51" s="86"/>
      <c r="LUX51" s="86"/>
      <c r="LUY51" s="86"/>
      <c r="LUZ51" s="86"/>
      <c r="LVA51" s="86"/>
      <c r="LVB51" s="86"/>
      <c r="LVC51" s="86"/>
      <c r="LVD51" s="86"/>
      <c r="LVE51" s="86"/>
      <c r="LVF51" s="86"/>
      <c r="LVG51" s="86"/>
      <c r="LVH51" s="86"/>
      <c r="LVI51" s="86"/>
      <c r="LVJ51" s="86"/>
      <c r="LVK51" s="86"/>
      <c r="LVL51" s="86"/>
      <c r="LVM51" s="86"/>
      <c r="LVN51" s="86"/>
      <c r="LVO51" s="86"/>
      <c r="LVP51" s="86"/>
      <c r="LVQ51" s="86"/>
      <c r="LVR51" s="86"/>
      <c r="LVS51" s="86"/>
      <c r="LVT51" s="86"/>
      <c r="LVU51" s="86"/>
      <c r="LVV51" s="86"/>
      <c r="LVW51" s="86"/>
      <c r="LVX51" s="86"/>
      <c r="LVY51" s="86"/>
      <c r="LVZ51" s="86"/>
      <c r="LWA51" s="86"/>
      <c r="LWB51" s="86"/>
      <c r="LWC51" s="86"/>
      <c r="LWD51" s="86"/>
      <c r="LWE51" s="86"/>
      <c r="LWF51" s="86"/>
      <c r="LWG51" s="86"/>
      <c r="LWH51" s="86"/>
      <c r="LWI51" s="86"/>
      <c r="LWJ51" s="86"/>
      <c r="LWK51" s="86"/>
      <c r="LWL51" s="86"/>
      <c r="LWM51" s="86"/>
      <c r="LWN51" s="86"/>
      <c r="LWO51" s="86"/>
      <c r="LWP51" s="86"/>
      <c r="LWQ51" s="86"/>
      <c r="LWR51" s="86"/>
      <c r="LWS51" s="86"/>
      <c r="LWT51" s="86"/>
      <c r="LWU51" s="86"/>
      <c r="LWV51" s="86"/>
      <c r="LWW51" s="86"/>
      <c r="LWX51" s="86"/>
      <c r="LWY51" s="86"/>
      <c r="LWZ51" s="86"/>
      <c r="LXA51" s="86"/>
      <c r="LXB51" s="86"/>
      <c r="LXC51" s="86"/>
      <c r="LXD51" s="86"/>
      <c r="LXE51" s="86"/>
      <c r="LXF51" s="86"/>
      <c r="LXG51" s="86"/>
      <c r="LXH51" s="86"/>
      <c r="LXI51" s="86"/>
      <c r="LXJ51" s="86"/>
      <c r="LXK51" s="86"/>
      <c r="LXL51" s="86"/>
      <c r="LXM51" s="86"/>
      <c r="LXN51" s="86"/>
      <c r="LXO51" s="86"/>
      <c r="LXP51" s="86"/>
      <c r="LXQ51" s="86"/>
      <c r="LXR51" s="86"/>
      <c r="LXS51" s="86"/>
      <c r="LXT51" s="86"/>
      <c r="LXU51" s="86"/>
      <c r="LXV51" s="86"/>
      <c r="LXW51" s="86"/>
      <c r="LXX51" s="86"/>
      <c r="LXY51" s="86"/>
      <c r="LXZ51" s="86"/>
      <c r="LYA51" s="86"/>
      <c r="LYB51" s="86"/>
      <c r="LYC51" s="86"/>
      <c r="LYD51" s="86"/>
      <c r="LYE51" s="86"/>
      <c r="LYF51" s="86"/>
      <c r="LYG51" s="86"/>
      <c r="LYH51" s="86"/>
      <c r="LYI51" s="86"/>
      <c r="LYJ51" s="86"/>
      <c r="LYK51" s="86"/>
      <c r="LYL51" s="86"/>
      <c r="LYM51" s="86"/>
      <c r="LYN51" s="86"/>
      <c r="LYO51" s="86"/>
      <c r="LYP51" s="86"/>
      <c r="LYQ51" s="86"/>
      <c r="LYR51" s="86"/>
      <c r="LYS51" s="86"/>
      <c r="LYT51" s="86"/>
      <c r="LYU51" s="86"/>
      <c r="LYV51" s="86"/>
      <c r="LYW51" s="86"/>
      <c r="LYX51" s="86"/>
      <c r="LYY51" s="86"/>
      <c r="LYZ51" s="86"/>
      <c r="LZA51" s="86"/>
      <c r="LZB51" s="86"/>
      <c r="LZC51" s="86"/>
      <c r="LZD51" s="86"/>
      <c r="LZE51" s="86"/>
      <c r="LZF51" s="86"/>
      <c r="LZG51" s="86"/>
      <c r="LZH51" s="86"/>
      <c r="LZI51" s="86"/>
      <c r="LZJ51" s="86"/>
      <c r="LZK51" s="86"/>
      <c r="LZL51" s="86"/>
      <c r="LZM51" s="86"/>
      <c r="LZN51" s="86"/>
      <c r="LZO51" s="86"/>
      <c r="LZP51" s="86"/>
      <c r="LZQ51" s="86"/>
      <c r="LZR51" s="86"/>
      <c r="LZS51" s="86"/>
      <c r="LZT51" s="86"/>
      <c r="LZU51" s="86"/>
      <c r="LZV51" s="86"/>
      <c r="LZW51" s="86"/>
      <c r="LZX51" s="86"/>
      <c r="LZY51" s="86"/>
      <c r="LZZ51" s="86"/>
      <c r="MAA51" s="86"/>
      <c r="MAB51" s="86"/>
      <c r="MAC51" s="86"/>
      <c r="MAD51" s="86"/>
      <c r="MAE51" s="86"/>
      <c r="MAF51" s="86"/>
      <c r="MAG51" s="86"/>
      <c r="MAH51" s="86"/>
      <c r="MAI51" s="86"/>
      <c r="MAJ51" s="86"/>
      <c r="MAK51" s="86"/>
      <c r="MAL51" s="86"/>
      <c r="MAM51" s="86"/>
      <c r="MAN51" s="86"/>
      <c r="MAO51" s="86"/>
      <c r="MAP51" s="86"/>
      <c r="MAQ51" s="86"/>
      <c r="MAR51" s="86"/>
      <c r="MAS51" s="86"/>
      <c r="MAT51" s="86"/>
      <c r="MAU51" s="86"/>
      <c r="MAV51" s="86"/>
      <c r="MAW51" s="86"/>
      <c r="MAX51" s="86"/>
      <c r="MAY51" s="86"/>
      <c r="MAZ51" s="86"/>
      <c r="MBA51" s="86"/>
      <c r="MBB51" s="86"/>
      <c r="MBC51" s="86"/>
      <c r="MBD51" s="86"/>
      <c r="MBE51" s="86"/>
      <c r="MBF51" s="86"/>
      <c r="MBG51" s="86"/>
      <c r="MBH51" s="86"/>
      <c r="MBI51" s="86"/>
      <c r="MBJ51" s="86"/>
      <c r="MBK51" s="86"/>
      <c r="MBL51" s="86"/>
      <c r="MBM51" s="86"/>
      <c r="MBN51" s="86"/>
      <c r="MBO51" s="86"/>
      <c r="MBP51" s="86"/>
      <c r="MBQ51" s="86"/>
      <c r="MBR51" s="86"/>
      <c r="MBS51" s="86"/>
      <c r="MBT51" s="86"/>
      <c r="MBU51" s="86"/>
      <c r="MBV51" s="86"/>
      <c r="MBW51" s="86"/>
      <c r="MBX51" s="86"/>
      <c r="MBY51" s="86"/>
      <c r="MBZ51" s="86"/>
      <c r="MCA51" s="86"/>
      <c r="MCB51" s="86"/>
      <c r="MCC51" s="86"/>
      <c r="MCD51" s="86"/>
      <c r="MCE51" s="86"/>
      <c r="MCF51" s="86"/>
      <c r="MCG51" s="86"/>
      <c r="MCH51" s="86"/>
      <c r="MCI51" s="86"/>
      <c r="MCJ51" s="86"/>
      <c r="MCK51" s="86"/>
      <c r="MCL51" s="86"/>
      <c r="MCM51" s="86"/>
      <c r="MCN51" s="86"/>
      <c r="MCO51" s="86"/>
      <c r="MCP51" s="86"/>
      <c r="MCQ51" s="86"/>
      <c r="MCR51" s="86"/>
      <c r="MCS51" s="86"/>
      <c r="MCT51" s="86"/>
      <c r="MCU51" s="86"/>
      <c r="MCV51" s="86"/>
      <c r="MCW51" s="86"/>
      <c r="MCX51" s="86"/>
      <c r="MCY51" s="86"/>
      <c r="MCZ51" s="86"/>
      <c r="MDA51" s="86"/>
      <c r="MDB51" s="86"/>
      <c r="MDC51" s="86"/>
      <c r="MDD51" s="86"/>
      <c r="MDE51" s="86"/>
      <c r="MDF51" s="86"/>
      <c r="MDG51" s="86"/>
      <c r="MDH51" s="86"/>
      <c r="MDI51" s="86"/>
      <c r="MDJ51" s="86"/>
      <c r="MDK51" s="86"/>
      <c r="MDL51" s="98"/>
      <c r="MDM51" s="98"/>
      <c r="MDN51" s="98"/>
      <c r="MDO51" s="98"/>
      <c r="MDP51" s="98"/>
      <c r="MDQ51" s="98"/>
      <c r="MDR51" s="86"/>
      <c r="MDS51" s="86"/>
      <c r="MDT51" s="86"/>
      <c r="MDU51" s="86"/>
      <c r="MDV51" s="86"/>
      <c r="MDW51" s="86"/>
      <c r="MDX51" s="86"/>
      <c r="MDY51" s="86"/>
      <c r="MDZ51" s="86"/>
      <c r="MEA51" s="86"/>
      <c r="MEB51" s="86"/>
      <c r="MEC51" s="86"/>
      <c r="MED51" s="86"/>
      <c r="MEE51" s="86"/>
      <c r="MEF51" s="86"/>
      <c r="MEG51" s="86"/>
      <c r="MEH51" s="86"/>
      <c r="MEI51" s="86"/>
      <c r="MEJ51" s="86"/>
      <c r="MEK51" s="86"/>
      <c r="MEL51" s="86"/>
      <c r="MEM51" s="86"/>
      <c r="MEN51" s="86"/>
      <c r="MEO51" s="86"/>
      <c r="MEP51" s="86"/>
      <c r="MEQ51" s="86"/>
      <c r="MER51" s="86"/>
      <c r="MES51" s="86"/>
      <c r="MET51" s="86"/>
      <c r="MEU51" s="86"/>
      <c r="MEV51" s="86"/>
      <c r="MEW51" s="86"/>
      <c r="MEX51" s="86"/>
      <c r="MEY51" s="86"/>
      <c r="MEZ51" s="86"/>
      <c r="MFA51" s="86"/>
      <c r="MFB51" s="86"/>
      <c r="MFC51" s="86"/>
      <c r="MFD51" s="86"/>
      <c r="MFE51" s="86"/>
      <c r="MFF51" s="86"/>
      <c r="MFG51" s="86"/>
      <c r="MFH51" s="86"/>
      <c r="MFI51" s="86"/>
      <c r="MFJ51" s="86"/>
      <c r="MFK51" s="86"/>
      <c r="MFL51" s="86"/>
      <c r="MFM51" s="86"/>
      <c r="MFN51" s="86"/>
      <c r="MFO51" s="86"/>
      <c r="MFP51" s="86"/>
      <c r="MFQ51" s="86"/>
      <c r="MFR51" s="86"/>
      <c r="MFS51" s="86"/>
      <c r="MFT51" s="86"/>
      <c r="MFU51" s="86"/>
      <c r="MFV51" s="86"/>
      <c r="MFW51" s="86"/>
      <c r="MFX51" s="86"/>
      <c r="MFY51" s="86"/>
      <c r="MFZ51" s="86"/>
      <c r="MGA51" s="86"/>
      <c r="MGB51" s="86"/>
      <c r="MGC51" s="86"/>
      <c r="MGD51" s="86"/>
      <c r="MGE51" s="86"/>
      <c r="MGF51" s="86"/>
      <c r="MGG51" s="86"/>
      <c r="MGH51" s="86"/>
      <c r="MGI51" s="86"/>
      <c r="MGJ51" s="86"/>
      <c r="MGK51" s="86"/>
      <c r="MGL51" s="86"/>
      <c r="MGM51" s="86"/>
      <c r="MGN51" s="86"/>
      <c r="MGO51" s="86"/>
      <c r="MGP51" s="86"/>
      <c r="MGQ51" s="86"/>
      <c r="MGR51" s="86"/>
      <c r="MGS51" s="86"/>
      <c r="MGT51" s="86"/>
      <c r="MGU51" s="86"/>
      <c r="MGV51" s="86"/>
      <c r="MGW51" s="86"/>
      <c r="MGX51" s="86"/>
      <c r="MGY51" s="86"/>
      <c r="MGZ51" s="86"/>
      <c r="MHA51" s="86"/>
      <c r="MHB51" s="86"/>
      <c r="MHC51" s="86"/>
      <c r="MHD51" s="86"/>
      <c r="MHE51" s="86"/>
      <c r="MHF51" s="86"/>
      <c r="MHG51" s="86"/>
      <c r="MHH51" s="86"/>
      <c r="MHI51" s="86"/>
      <c r="MHJ51" s="86"/>
      <c r="MHK51" s="86"/>
      <c r="MHL51" s="86"/>
      <c r="MHM51" s="86"/>
      <c r="MHN51" s="86"/>
      <c r="MHO51" s="86"/>
      <c r="MHP51" s="86"/>
      <c r="MHQ51" s="86"/>
      <c r="MHR51" s="86"/>
      <c r="MHS51" s="86"/>
      <c r="MHT51" s="86"/>
      <c r="MHU51" s="86"/>
      <c r="MHV51" s="86"/>
      <c r="MHW51" s="86"/>
      <c r="MHX51" s="86"/>
      <c r="MHY51" s="86"/>
      <c r="MHZ51" s="86"/>
      <c r="MIA51" s="86"/>
      <c r="MIB51" s="86"/>
      <c r="MIC51" s="86"/>
      <c r="MID51" s="86"/>
      <c r="MIE51" s="86"/>
      <c r="MIF51" s="86"/>
      <c r="MIG51" s="86"/>
      <c r="MIH51" s="86"/>
      <c r="MII51" s="86"/>
      <c r="MIJ51" s="86"/>
      <c r="MIK51" s="86"/>
      <c r="MIL51" s="86"/>
      <c r="MIM51" s="86"/>
      <c r="MIN51" s="86"/>
      <c r="MIO51" s="86"/>
      <c r="MIP51" s="86"/>
      <c r="MIQ51" s="86"/>
      <c r="MIR51" s="86"/>
      <c r="MIS51" s="86"/>
      <c r="MIT51" s="86"/>
      <c r="MIU51" s="86"/>
      <c r="MIV51" s="86"/>
      <c r="MIW51" s="86"/>
      <c r="MIX51" s="86"/>
      <c r="MIY51" s="86"/>
      <c r="MIZ51" s="86"/>
      <c r="MJA51" s="86"/>
      <c r="MJB51" s="86"/>
      <c r="MJC51" s="86"/>
      <c r="MJD51" s="86"/>
      <c r="MJE51" s="86"/>
      <c r="MJF51" s="86"/>
      <c r="MJG51" s="86"/>
      <c r="MJH51" s="86"/>
      <c r="MJI51" s="86"/>
      <c r="MJJ51" s="86"/>
      <c r="MJK51" s="86"/>
      <c r="MJL51" s="86"/>
      <c r="MJM51" s="86"/>
      <c r="MJN51" s="86"/>
      <c r="MJO51" s="86"/>
      <c r="MJP51" s="86"/>
      <c r="MJQ51" s="86"/>
      <c r="MJR51" s="86"/>
      <c r="MJS51" s="86"/>
      <c r="MJT51" s="86"/>
      <c r="MJU51" s="86"/>
      <c r="MJV51" s="86"/>
      <c r="MJW51" s="86"/>
      <c r="MJX51" s="86"/>
      <c r="MJY51" s="86"/>
      <c r="MJZ51" s="86"/>
      <c r="MKA51" s="86"/>
      <c r="MKB51" s="86"/>
      <c r="MKC51" s="86"/>
      <c r="MKD51" s="86"/>
      <c r="MKE51" s="86"/>
      <c r="MKF51" s="86"/>
      <c r="MKG51" s="86"/>
      <c r="MKH51" s="86"/>
      <c r="MKI51" s="86"/>
      <c r="MKJ51" s="86"/>
      <c r="MKK51" s="86"/>
      <c r="MKL51" s="86"/>
      <c r="MKM51" s="86"/>
      <c r="MKN51" s="86"/>
      <c r="MKO51" s="86"/>
      <c r="MKP51" s="86"/>
      <c r="MKQ51" s="86"/>
      <c r="MKR51" s="86"/>
      <c r="MKS51" s="86"/>
      <c r="MKT51" s="86"/>
      <c r="MKU51" s="86"/>
      <c r="MKV51" s="86"/>
      <c r="MKW51" s="86"/>
      <c r="MKX51" s="86"/>
      <c r="MKY51" s="86"/>
      <c r="MKZ51" s="86"/>
      <c r="MLA51" s="86"/>
      <c r="MLB51" s="86"/>
      <c r="MLC51" s="86"/>
      <c r="MLD51" s="86"/>
      <c r="MLE51" s="86"/>
      <c r="MLF51" s="86"/>
      <c r="MLG51" s="86"/>
      <c r="MLH51" s="86"/>
      <c r="MLI51" s="86"/>
      <c r="MLJ51" s="86"/>
      <c r="MLK51" s="86"/>
      <c r="MLL51" s="86"/>
      <c r="MLM51" s="86"/>
      <c r="MLN51" s="86"/>
      <c r="MLO51" s="86"/>
      <c r="MLP51" s="86"/>
      <c r="MLQ51" s="86"/>
      <c r="MLR51" s="86"/>
      <c r="MLS51" s="86"/>
      <c r="MLT51" s="86"/>
      <c r="MLU51" s="86"/>
      <c r="MLV51" s="86"/>
      <c r="MLW51" s="86"/>
      <c r="MLX51" s="86"/>
      <c r="MLY51" s="86"/>
      <c r="MLZ51" s="86"/>
      <c r="MMA51" s="86"/>
      <c r="MMB51" s="86"/>
      <c r="MMC51" s="86"/>
      <c r="MMD51" s="86"/>
      <c r="MME51" s="86"/>
      <c r="MMF51" s="86"/>
      <c r="MMG51" s="86"/>
      <c r="MMH51" s="86"/>
      <c r="MMI51" s="86"/>
      <c r="MMJ51" s="86"/>
      <c r="MMK51" s="86"/>
      <c r="MML51" s="86"/>
      <c r="MMM51" s="86"/>
      <c r="MMN51" s="86"/>
      <c r="MMO51" s="86"/>
      <c r="MMP51" s="86"/>
      <c r="MMQ51" s="86"/>
      <c r="MMR51" s="86"/>
      <c r="MMS51" s="86"/>
      <c r="MMT51" s="86"/>
      <c r="MMU51" s="86"/>
      <c r="MMV51" s="86"/>
      <c r="MMW51" s="86"/>
      <c r="MMX51" s="86"/>
      <c r="MMY51" s="86"/>
      <c r="MMZ51" s="86"/>
      <c r="MNA51" s="86"/>
      <c r="MNB51" s="86"/>
      <c r="MNC51" s="86"/>
      <c r="MND51" s="86"/>
      <c r="MNE51" s="86"/>
      <c r="MNF51" s="86"/>
      <c r="MNG51" s="86"/>
      <c r="MNH51" s="98"/>
      <c r="MNI51" s="98"/>
      <c r="MNJ51" s="98"/>
      <c r="MNK51" s="98"/>
      <c r="MNL51" s="98"/>
      <c r="MNM51" s="98"/>
      <c r="MNN51" s="86"/>
      <c r="MNO51" s="86"/>
      <c r="MNP51" s="86"/>
      <c r="MNQ51" s="86"/>
      <c r="MNR51" s="86"/>
      <c r="MNS51" s="86"/>
      <c r="MNT51" s="86"/>
      <c r="MNU51" s="86"/>
      <c r="MNV51" s="86"/>
      <c r="MNW51" s="86"/>
      <c r="MNX51" s="86"/>
      <c r="MNY51" s="86"/>
      <c r="MNZ51" s="86"/>
      <c r="MOA51" s="86"/>
      <c r="MOB51" s="86"/>
      <c r="MOC51" s="86"/>
      <c r="MOD51" s="86"/>
      <c r="MOE51" s="86"/>
      <c r="MOF51" s="86"/>
      <c r="MOG51" s="86"/>
      <c r="MOH51" s="86"/>
      <c r="MOI51" s="86"/>
      <c r="MOJ51" s="86"/>
      <c r="MOK51" s="86"/>
      <c r="MOL51" s="86"/>
      <c r="MOM51" s="86"/>
      <c r="MON51" s="86"/>
      <c r="MOO51" s="86"/>
      <c r="MOP51" s="86"/>
      <c r="MOQ51" s="86"/>
      <c r="MOR51" s="86"/>
      <c r="MOS51" s="86"/>
      <c r="MOT51" s="86"/>
      <c r="MOU51" s="86"/>
      <c r="MOV51" s="86"/>
      <c r="MOW51" s="86"/>
      <c r="MOX51" s="86"/>
      <c r="MOY51" s="86"/>
      <c r="MOZ51" s="86"/>
      <c r="MPA51" s="86"/>
      <c r="MPB51" s="86"/>
      <c r="MPC51" s="86"/>
      <c r="MPD51" s="86"/>
      <c r="MPE51" s="86"/>
      <c r="MPF51" s="86"/>
      <c r="MPG51" s="86"/>
      <c r="MPH51" s="86"/>
      <c r="MPI51" s="86"/>
      <c r="MPJ51" s="86"/>
      <c r="MPK51" s="86"/>
      <c r="MPL51" s="86"/>
      <c r="MPM51" s="86"/>
      <c r="MPN51" s="86"/>
      <c r="MPO51" s="86"/>
      <c r="MPP51" s="86"/>
      <c r="MPQ51" s="86"/>
      <c r="MPR51" s="86"/>
      <c r="MPS51" s="86"/>
      <c r="MPT51" s="86"/>
      <c r="MPU51" s="86"/>
      <c r="MPV51" s="86"/>
      <c r="MPW51" s="86"/>
      <c r="MPX51" s="86"/>
      <c r="MPY51" s="86"/>
      <c r="MPZ51" s="86"/>
      <c r="MQA51" s="86"/>
      <c r="MQB51" s="86"/>
      <c r="MQC51" s="86"/>
      <c r="MQD51" s="86"/>
      <c r="MQE51" s="86"/>
      <c r="MQF51" s="86"/>
      <c r="MQG51" s="86"/>
      <c r="MQH51" s="86"/>
      <c r="MQI51" s="86"/>
      <c r="MQJ51" s="86"/>
      <c r="MQK51" s="86"/>
      <c r="MQL51" s="86"/>
      <c r="MQM51" s="86"/>
      <c r="MQN51" s="86"/>
      <c r="MQO51" s="86"/>
      <c r="MQP51" s="86"/>
      <c r="MQQ51" s="86"/>
      <c r="MQR51" s="86"/>
      <c r="MQS51" s="86"/>
      <c r="MQT51" s="86"/>
      <c r="MQU51" s="86"/>
      <c r="MQV51" s="86"/>
      <c r="MQW51" s="86"/>
      <c r="MQX51" s="86"/>
      <c r="MQY51" s="86"/>
      <c r="MQZ51" s="86"/>
      <c r="MRA51" s="86"/>
      <c r="MRB51" s="86"/>
      <c r="MRC51" s="86"/>
      <c r="MRD51" s="86"/>
      <c r="MRE51" s="86"/>
      <c r="MRF51" s="86"/>
      <c r="MRG51" s="86"/>
      <c r="MRH51" s="86"/>
      <c r="MRI51" s="86"/>
      <c r="MRJ51" s="86"/>
      <c r="MRK51" s="86"/>
      <c r="MRL51" s="86"/>
      <c r="MRM51" s="86"/>
      <c r="MRN51" s="86"/>
      <c r="MRO51" s="86"/>
      <c r="MRP51" s="86"/>
      <c r="MRQ51" s="86"/>
      <c r="MRR51" s="86"/>
      <c r="MRS51" s="86"/>
      <c r="MRT51" s="86"/>
      <c r="MRU51" s="86"/>
      <c r="MRV51" s="86"/>
      <c r="MRW51" s="86"/>
      <c r="MRX51" s="86"/>
      <c r="MRY51" s="86"/>
      <c r="MRZ51" s="86"/>
      <c r="MSA51" s="86"/>
      <c r="MSB51" s="86"/>
      <c r="MSC51" s="86"/>
      <c r="MSD51" s="86"/>
      <c r="MSE51" s="86"/>
      <c r="MSF51" s="86"/>
      <c r="MSG51" s="86"/>
      <c r="MSH51" s="86"/>
      <c r="MSI51" s="86"/>
      <c r="MSJ51" s="86"/>
      <c r="MSK51" s="86"/>
      <c r="MSL51" s="86"/>
      <c r="MSM51" s="86"/>
      <c r="MSN51" s="86"/>
      <c r="MSO51" s="86"/>
      <c r="MSP51" s="86"/>
      <c r="MSQ51" s="86"/>
      <c r="MSR51" s="86"/>
      <c r="MSS51" s="86"/>
      <c r="MST51" s="86"/>
      <c r="MSU51" s="86"/>
      <c r="MSV51" s="86"/>
      <c r="MSW51" s="86"/>
      <c r="MSX51" s="86"/>
      <c r="MSY51" s="86"/>
      <c r="MSZ51" s="86"/>
      <c r="MTA51" s="86"/>
      <c r="MTB51" s="86"/>
      <c r="MTC51" s="86"/>
      <c r="MTD51" s="86"/>
      <c r="MTE51" s="86"/>
      <c r="MTF51" s="86"/>
      <c r="MTG51" s="86"/>
      <c r="MTH51" s="86"/>
      <c r="MTI51" s="86"/>
      <c r="MTJ51" s="86"/>
      <c r="MTK51" s="86"/>
      <c r="MTL51" s="86"/>
      <c r="MTM51" s="86"/>
      <c r="MTN51" s="86"/>
      <c r="MTO51" s="86"/>
      <c r="MTP51" s="86"/>
      <c r="MTQ51" s="86"/>
      <c r="MTR51" s="86"/>
      <c r="MTS51" s="86"/>
      <c r="MTT51" s="86"/>
      <c r="MTU51" s="86"/>
      <c r="MTV51" s="86"/>
      <c r="MTW51" s="86"/>
      <c r="MTX51" s="86"/>
      <c r="MTY51" s="86"/>
      <c r="MTZ51" s="86"/>
      <c r="MUA51" s="86"/>
      <c r="MUB51" s="86"/>
      <c r="MUC51" s="86"/>
      <c r="MUD51" s="86"/>
      <c r="MUE51" s="86"/>
      <c r="MUF51" s="86"/>
      <c r="MUG51" s="86"/>
      <c r="MUH51" s="86"/>
      <c r="MUI51" s="86"/>
      <c r="MUJ51" s="86"/>
      <c r="MUK51" s="86"/>
      <c r="MUL51" s="86"/>
      <c r="MUM51" s="86"/>
      <c r="MUN51" s="86"/>
      <c r="MUO51" s="86"/>
      <c r="MUP51" s="86"/>
      <c r="MUQ51" s="86"/>
      <c r="MUR51" s="86"/>
      <c r="MUS51" s="86"/>
      <c r="MUT51" s="86"/>
      <c r="MUU51" s="86"/>
      <c r="MUV51" s="86"/>
      <c r="MUW51" s="86"/>
      <c r="MUX51" s="86"/>
      <c r="MUY51" s="86"/>
      <c r="MUZ51" s="86"/>
      <c r="MVA51" s="86"/>
      <c r="MVB51" s="86"/>
      <c r="MVC51" s="86"/>
      <c r="MVD51" s="86"/>
      <c r="MVE51" s="86"/>
      <c r="MVF51" s="86"/>
      <c r="MVG51" s="86"/>
      <c r="MVH51" s="86"/>
      <c r="MVI51" s="86"/>
      <c r="MVJ51" s="86"/>
      <c r="MVK51" s="86"/>
      <c r="MVL51" s="86"/>
      <c r="MVM51" s="86"/>
      <c r="MVN51" s="86"/>
      <c r="MVO51" s="86"/>
      <c r="MVP51" s="86"/>
      <c r="MVQ51" s="86"/>
      <c r="MVR51" s="86"/>
      <c r="MVS51" s="86"/>
      <c r="MVT51" s="86"/>
      <c r="MVU51" s="86"/>
      <c r="MVV51" s="86"/>
      <c r="MVW51" s="86"/>
      <c r="MVX51" s="86"/>
      <c r="MVY51" s="86"/>
      <c r="MVZ51" s="86"/>
      <c r="MWA51" s="86"/>
      <c r="MWB51" s="86"/>
      <c r="MWC51" s="86"/>
      <c r="MWD51" s="86"/>
      <c r="MWE51" s="86"/>
      <c r="MWF51" s="86"/>
      <c r="MWG51" s="86"/>
      <c r="MWH51" s="86"/>
      <c r="MWI51" s="86"/>
      <c r="MWJ51" s="86"/>
      <c r="MWK51" s="86"/>
      <c r="MWL51" s="86"/>
      <c r="MWM51" s="86"/>
      <c r="MWN51" s="86"/>
      <c r="MWO51" s="86"/>
      <c r="MWP51" s="86"/>
      <c r="MWQ51" s="86"/>
      <c r="MWR51" s="86"/>
      <c r="MWS51" s="86"/>
      <c r="MWT51" s="86"/>
      <c r="MWU51" s="86"/>
      <c r="MWV51" s="86"/>
      <c r="MWW51" s="86"/>
      <c r="MWX51" s="86"/>
      <c r="MWY51" s="86"/>
      <c r="MWZ51" s="86"/>
      <c r="MXA51" s="86"/>
      <c r="MXB51" s="86"/>
      <c r="MXC51" s="86"/>
      <c r="MXD51" s="98"/>
      <c r="MXE51" s="98"/>
      <c r="MXF51" s="98"/>
      <c r="MXG51" s="98"/>
      <c r="MXH51" s="98"/>
      <c r="MXI51" s="98"/>
      <c r="MXJ51" s="86"/>
      <c r="MXK51" s="86"/>
      <c r="MXL51" s="86"/>
      <c r="MXM51" s="86"/>
      <c r="MXN51" s="86"/>
      <c r="MXO51" s="86"/>
      <c r="MXP51" s="86"/>
      <c r="MXQ51" s="86"/>
      <c r="MXR51" s="86"/>
      <c r="MXS51" s="86"/>
      <c r="MXT51" s="86"/>
      <c r="MXU51" s="86"/>
      <c r="MXV51" s="86"/>
      <c r="MXW51" s="86"/>
      <c r="MXX51" s="86"/>
      <c r="MXY51" s="86"/>
      <c r="MXZ51" s="86"/>
      <c r="MYA51" s="86"/>
      <c r="MYB51" s="86"/>
      <c r="MYC51" s="86"/>
      <c r="MYD51" s="86"/>
      <c r="MYE51" s="86"/>
      <c r="MYF51" s="86"/>
      <c r="MYG51" s="86"/>
      <c r="MYH51" s="86"/>
      <c r="MYI51" s="86"/>
      <c r="MYJ51" s="86"/>
      <c r="MYK51" s="86"/>
      <c r="MYL51" s="86"/>
      <c r="MYM51" s="86"/>
      <c r="MYN51" s="86"/>
      <c r="MYO51" s="86"/>
      <c r="MYP51" s="86"/>
      <c r="MYQ51" s="86"/>
      <c r="MYR51" s="86"/>
      <c r="MYS51" s="86"/>
      <c r="MYT51" s="86"/>
      <c r="MYU51" s="86"/>
      <c r="MYV51" s="86"/>
      <c r="MYW51" s="86"/>
      <c r="MYX51" s="86"/>
      <c r="MYY51" s="86"/>
      <c r="MYZ51" s="86"/>
      <c r="MZA51" s="86"/>
      <c r="MZB51" s="86"/>
      <c r="MZC51" s="86"/>
      <c r="MZD51" s="86"/>
      <c r="MZE51" s="86"/>
      <c r="MZF51" s="86"/>
      <c r="MZG51" s="86"/>
      <c r="MZH51" s="86"/>
      <c r="MZI51" s="86"/>
      <c r="MZJ51" s="86"/>
      <c r="MZK51" s="86"/>
      <c r="MZL51" s="86"/>
      <c r="MZM51" s="86"/>
      <c r="MZN51" s="86"/>
      <c r="MZO51" s="86"/>
      <c r="MZP51" s="86"/>
      <c r="MZQ51" s="86"/>
      <c r="MZR51" s="86"/>
      <c r="MZS51" s="86"/>
      <c r="MZT51" s="86"/>
      <c r="MZU51" s="86"/>
      <c r="MZV51" s="86"/>
      <c r="MZW51" s="86"/>
      <c r="MZX51" s="86"/>
      <c r="MZY51" s="86"/>
      <c r="MZZ51" s="86"/>
      <c r="NAA51" s="86"/>
      <c r="NAB51" s="86"/>
      <c r="NAC51" s="86"/>
      <c r="NAD51" s="86"/>
      <c r="NAE51" s="86"/>
      <c r="NAF51" s="86"/>
      <c r="NAG51" s="86"/>
      <c r="NAH51" s="86"/>
      <c r="NAI51" s="86"/>
      <c r="NAJ51" s="86"/>
      <c r="NAK51" s="86"/>
      <c r="NAL51" s="86"/>
      <c r="NAM51" s="86"/>
      <c r="NAN51" s="86"/>
      <c r="NAO51" s="86"/>
      <c r="NAP51" s="86"/>
      <c r="NAQ51" s="86"/>
      <c r="NAR51" s="86"/>
      <c r="NAS51" s="86"/>
      <c r="NAT51" s="86"/>
      <c r="NAU51" s="86"/>
      <c r="NAV51" s="86"/>
      <c r="NAW51" s="86"/>
      <c r="NAX51" s="86"/>
      <c r="NAY51" s="86"/>
      <c r="NAZ51" s="86"/>
      <c r="NBA51" s="86"/>
      <c r="NBB51" s="86"/>
      <c r="NBC51" s="86"/>
      <c r="NBD51" s="86"/>
      <c r="NBE51" s="86"/>
      <c r="NBF51" s="86"/>
      <c r="NBG51" s="86"/>
      <c r="NBH51" s="86"/>
      <c r="NBI51" s="86"/>
      <c r="NBJ51" s="86"/>
      <c r="NBK51" s="86"/>
      <c r="NBL51" s="86"/>
      <c r="NBM51" s="86"/>
      <c r="NBN51" s="86"/>
      <c r="NBO51" s="86"/>
      <c r="NBP51" s="86"/>
      <c r="NBQ51" s="86"/>
      <c r="NBR51" s="86"/>
      <c r="NBS51" s="86"/>
      <c r="NBT51" s="86"/>
      <c r="NBU51" s="86"/>
      <c r="NBV51" s="86"/>
      <c r="NBW51" s="86"/>
      <c r="NBX51" s="86"/>
      <c r="NBY51" s="86"/>
      <c r="NBZ51" s="86"/>
      <c r="NCA51" s="86"/>
      <c r="NCB51" s="86"/>
      <c r="NCC51" s="86"/>
      <c r="NCD51" s="86"/>
      <c r="NCE51" s="86"/>
      <c r="NCF51" s="86"/>
      <c r="NCG51" s="86"/>
      <c r="NCH51" s="86"/>
      <c r="NCI51" s="86"/>
      <c r="NCJ51" s="86"/>
      <c r="NCK51" s="86"/>
      <c r="NCL51" s="86"/>
      <c r="NCM51" s="86"/>
      <c r="NCN51" s="86"/>
      <c r="NCO51" s="86"/>
      <c r="NCP51" s="86"/>
      <c r="NCQ51" s="86"/>
      <c r="NCR51" s="86"/>
      <c r="NCS51" s="86"/>
      <c r="NCT51" s="86"/>
      <c r="NCU51" s="86"/>
      <c r="NCV51" s="86"/>
      <c r="NCW51" s="86"/>
      <c r="NCX51" s="86"/>
      <c r="NCY51" s="86"/>
      <c r="NCZ51" s="86"/>
      <c r="NDA51" s="86"/>
      <c r="NDB51" s="86"/>
      <c r="NDC51" s="86"/>
      <c r="NDD51" s="86"/>
      <c r="NDE51" s="86"/>
      <c r="NDF51" s="86"/>
      <c r="NDG51" s="86"/>
      <c r="NDH51" s="86"/>
      <c r="NDI51" s="86"/>
      <c r="NDJ51" s="86"/>
      <c r="NDK51" s="86"/>
      <c r="NDL51" s="86"/>
      <c r="NDM51" s="86"/>
      <c r="NDN51" s="86"/>
      <c r="NDO51" s="86"/>
      <c r="NDP51" s="86"/>
      <c r="NDQ51" s="86"/>
      <c r="NDR51" s="86"/>
      <c r="NDS51" s="86"/>
      <c r="NDT51" s="86"/>
      <c r="NDU51" s="86"/>
      <c r="NDV51" s="86"/>
      <c r="NDW51" s="86"/>
      <c r="NDX51" s="86"/>
      <c r="NDY51" s="86"/>
      <c r="NDZ51" s="86"/>
      <c r="NEA51" s="86"/>
      <c r="NEB51" s="86"/>
      <c r="NEC51" s="86"/>
      <c r="NED51" s="86"/>
      <c r="NEE51" s="86"/>
      <c r="NEF51" s="86"/>
      <c r="NEG51" s="86"/>
      <c r="NEH51" s="86"/>
      <c r="NEI51" s="86"/>
      <c r="NEJ51" s="86"/>
      <c r="NEK51" s="86"/>
      <c r="NEL51" s="86"/>
      <c r="NEM51" s="86"/>
      <c r="NEN51" s="86"/>
      <c r="NEO51" s="86"/>
      <c r="NEP51" s="86"/>
      <c r="NEQ51" s="86"/>
      <c r="NER51" s="86"/>
      <c r="NES51" s="86"/>
      <c r="NET51" s="86"/>
      <c r="NEU51" s="86"/>
      <c r="NEV51" s="86"/>
      <c r="NEW51" s="86"/>
      <c r="NEX51" s="86"/>
      <c r="NEY51" s="86"/>
      <c r="NEZ51" s="86"/>
      <c r="NFA51" s="86"/>
      <c r="NFB51" s="86"/>
      <c r="NFC51" s="86"/>
      <c r="NFD51" s="86"/>
      <c r="NFE51" s="86"/>
      <c r="NFF51" s="86"/>
      <c r="NFG51" s="86"/>
      <c r="NFH51" s="86"/>
      <c r="NFI51" s="86"/>
      <c r="NFJ51" s="86"/>
      <c r="NFK51" s="86"/>
      <c r="NFL51" s="86"/>
      <c r="NFM51" s="86"/>
      <c r="NFN51" s="86"/>
      <c r="NFO51" s="86"/>
      <c r="NFP51" s="86"/>
      <c r="NFQ51" s="86"/>
      <c r="NFR51" s="86"/>
      <c r="NFS51" s="86"/>
      <c r="NFT51" s="86"/>
      <c r="NFU51" s="86"/>
      <c r="NFV51" s="86"/>
      <c r="NFW51" s="86"/>
      <c r="NFX51" s="86"/>
      <c r="NFY51" s="86"/>
      <c r="NFZ51" s="86"/>
      <c r="NGA51" s="86"/>
      <c r="NGB51" s="86"/>
      <c r="NGC51" s="86"/>
      <c r="NGD51" s="86"/>
      <c r="NGE51" s="86"/>
      <c r="NGF51" s="86"/>
      <c r="NGG51" s="86"/>
      <c r="NGH51" s="86"/>
      <c r="NGI51" s="86"/>
      <c r="NGJ51" s="86"/>
      <c r="NGK51" s="86"/>
      <c r="NGL51" s="86"/>
      <c r="NGM51" s="86"/>
      <c r="NGN51" s="86"/>
      <c r="NGO51" s="86"/>
      <c r="NGP51" s="86"/>
      <c r="NGQ51" s="86"/>
      <c r="NGR51" s="86"/>
      <c r="NGS51" s="86"/>
      <c r="NGT51" s="86"/>
      <c r="NGU51" s="86"/>
      <c r="NGV51" s="86"/>
      <c r="NGW51" s="86"/>
      <c r="NGX51" s="86"/>
      <c r="NGY51" s="86"/>
      <c r="NGZ51" s="98"/>
      <c r="NHA51" s="98"/>
      <c r="NHB51" s="98"/>
      <c r="NHC51" s="98"/>
      <c r="NHD51" s="98"/>
      <c r="NHE51" s="98"/>
      <c r="NHF51" s="86"/>
      <c r="NHG51" s="86"/>
      <c r="NHH51" s="86"/>
      <c r="NHI51" s="86"/>
      <c r="NHJ51" s="86"/>
      <c r="NHK51" s="86"/>
      <c r="NHL51" s="86"/>
      <c r="NHM51" s="86"/>
      <c r="NHN51" s="86"/>
      <c r="NHO51" s="86"/>
      <c r="NHP51" s="86"/>
      <c r="NHQ51" s="86"/>
      <c r="NHR51" s="86"/>
      <c r="NHS51" s="86"/>
      <c r="NHT51" s="86"/>
      <c r="NHU51" s="86"/>
      <c r="NHV51" s="86"/>
      <c r="NHW51" s="86"/>
      <c r="NHX51" s="86"/>
      <c r="NHY51" s="86"/>
      <c r="NHZ51" s="86"/>
      <c r="NIA51" s="86"/>
      <c r="NIB51" s="86"/>
      <c r="NIC51" s="86"/>
      <c r="NID51" s="86"/>
      <c r="NIE51" s="86"/>
      <c r="NIF51" s="86"/>
      <c r="NIG51" s="86"/>
      <c r="NIH51" s="86"/>
      <c r="NII51" s="86"/>
      <c r="NIJ51" s="86"/>
      <c r="NIK51" s="86"/>
      <c r="NIL51" s="86"/>
      <c r="NIM51" s="86"/>
      <c r="NIN51" s="86"/>
      <c r="NIO51" s="86"/>
      <c r="NIP51" s="86"/>
      <c r="NIQ51" s="86"/>
      <c r="NIR51" s="86"/>
      <c r="NIS51" s="86"/>
      <c r="NIT51" s="86"/>
      <c r="NIU51" s="86"/>
      <c r="NIV51" s="86"/>
      <c r="NIW51" s="86"/>
      <c r="NIX51" s="86"/>
      <c r="NIY51" s="86"/>
      <c r="NIZ51" s="86"/>
      <c r="NJA51" s="86"/>
      <c r="NJB51" s="86"/>
      <c r="NJC51" s="86"/>
      <c r="NJD51" s="86"/>
      <c r="NJE51" s="86"/>
      <c r="NJF51" s="86"/>
      <c r="NJG51" s="86"/>
      <c r="NJH51" s="86"/>
      <c r="NJI51" s="86"/>
      <c r="NJJ51" s="86"/>
      <c r="NJK51" s="86"/>
      <c r="NJL51" s="86"/>
      <c r="NJM51" s="86"/>
      <c r="NJN51" s="86"/>
      <c r="NJO51" s="86"/>
      <c r="NJP51" s="86"/>
      <c r="NJQ51" s="86"/>
      <c r="NJR51" s="86"/>
      <c r="NJS51" s="86"/>
      <c r="NJT51" s="86"/>
      <c r="NJU51" s="86"/>
      <c r="NJV51" s="86"/>
      <c r="NJW51" s="86"/>
      <c r="NJX51" s="86"/>
      <c r="NJY51" s="86"/>
      <c r="NJZ51" s="86"/>
      <c r="NKA51" s="86"/>
      <c r="NKB51" s="86"/>
      <c r="NKC51" s="86"/>
      <c r="NKD51" s="86"/>
      <c r="NKE51" s="86"/>
      <c r="NKF51" s="86"/>
      <c r="NKG51" s="86"/>
      <c r="NKH51" s="86"/>
      <c r="NKI51" s="86"/>
      <c r="NKJ51" s="86"/>
      <c r="NKK51" s="86"/>
      <c r="NKL51" s="86"/>
      <c r="NKM51" s="86"/>
      <c r="NKN51" s="86"/>
      <c r="NKO51" s="86"/>
      <c r="NKP51" s="86"/>
      <c r="NKQ51" s="86"/>
      <c r="NKR51" s="86"/>
      <c r="NKS51" s="86"/>
      <c r="NKT51" s="86"/>
      <c r="NKU51" s="86"/>
      <c r="NKV51" s="86"/>
      <c r="NKW51" s="86"/>
      <c r="NKX51" s="86"/>
      <c r="NKY51" s="86"/>
      <c r="NKZ51" s="86"/>
      <c r="NLA51" s="86"/>
      <c r="NLB51" s="86"/>
      <c r="NLC51" s="86"/>
      <c r="NLD51" s="86"/>
      <c r="NLE51" s="86"/>
      <c r="NLF51" s="86"/>
      <c r="NLG51" s="86"/>
      <c r="NLH51" s="86"/>
      <c r="NLI51" s="86"/>
      <c r="NLJ51" s="86"/>
      <c r="NLK51" s="86"/>
      <c r="NLL51" s="86"/>
      <c r="NLM51" s="86"/>
      <c r="NLN51" s="86"/>
      <c r="NLO51" s="86"/>
      <c r="NLP51" s="86"/>
      <c r="NLQ51" s="86"/>
      <c r="NLR51" s="86"/>
      <c r="NLS51" s="86"/>
      <c r="NLT51" s="86"/>
      <c r="NLU51" s="86"/>
      <c r="NLV51" s="86"/>
      <c r="NLW51" s="86"/>
      <c r="NLX51" s="86"/>
      <c r="NLY51" s="86"/>
      <c r="NLZ51" s="86"/>
      <c r="NMA51" s="86"/>
      <c r="NMB51" s="86"/>
      <c r="NMC51" s="86"/>
      <c r="NMD51" s="86"/>
      <c r="NME51" s="86"/>
      <c r="NMF51" s="86"/>
      <c r="NMG51" s="86"/>
      <c r="NMH51" s="86"/>
      <c r="NMI51" s="86"/>
      <c r="NMJ51" s="86"/>
      <c r="NMK51" s="86"/>
      <c r="NML51" s="86"/>
      <c r="NMM51" s="86"/>
      <c r="NMN51" s="86"/>
      <c r="NMO51" s="86"/>
      <c r="NMP51" s="86"/>
      <c r="NMQ51" s="86"/>
      <c r="NMR51" s="86"/>
      <c r="NMS51" s="86"/>
      <c r="NMT51" s="86"/>
      <c r="NMU51" s="86"/>
      <c r="NMV51" s="86"/>
      <c r="NMW51" s="86"/>
      <c r="NMX51" s="86"/>
      <c r="NMY51" s="86"/>
      <c r="NMZ51" s="86"/>
      <c r="NNA51" s="86"/>
      <c r="NNB51" s="86"/>
      <c r="NNC51" s="86"/>
      <c r="NND51" s="86"/>
      <c r="NNE51" s="86"/>
      <c r="NNF51" s="86"/>
      <c r="NNG51" s="86"/>
      <c r="NNH51" s="86"/>
      <c r="NNI51" s="86"/>
      <c r="NNJ51" s="86"/>
      <c r="NNK51" s="86"/>
      <c r="NNL51" s="86"/>
      <c r="NNM51" s="86"/>
      <c r="NNN51" s="86"/>
      <c r="NNO51" s="86"/>
      <c r="NNP51" s="86"/>
      <c r="NNQ51" s="86"/>
      <c r="NNR51" s="86"/>
      <c r="NNS51" s="86"/>
      <c r="NNT51" s="86"/>
      <c r="NNU51" s="86"/>
      <c r="NNV51" s="86"/>
      <c r="NNW51" s="86"/>
      <c r="NNX51" s="86"/>
      <c r="NNY51" s="86"/>
      <c r="NNZ51" s="86"/>
      <c r="NOA51" s="86"/>
      <c r="NOB51" s="86"/>
      <c r="NOC51" s="86"/>
      <c r="NOD51" s="86"/>
      <c r="NOE51" s="86"/>
      <c r="NOF51" s="86"/>
      <c r="NOG51" s="86"/>
      <c r="NOH51" s="86"/>
      <c r="NOI51" s="86"/>
      <c r="NOJ51" s="86"/>
      <c r="NOK51" s="86"/>
      <c r="NOL51" s="86"/>
      <c r="NOM51" s="86"/>
      <c r="NON51" s="86"/>
      <c r="NOO51" s="86"/>
      <c r="NOP51" s="86"/>
      <c r="NOQ51" s="86"/>
      <c r="NOR51" s="86"/>
      <c r="NOS51" s="86"/>
      <c r="NOT51" s="86"/>
      <c r="NOU51" s="86"/>
      <c r="NOV51" s="86"/>
      <c r="NOW51" s="86"/>
      <c r="NOX51" s="86"/>
      <c r="NOY51" s="86"/>
      <c r="NOZ51" s="86"/>
      <c r="NPA51" s="86"/>
      <c r="NPB51" s="86"/>
      <c r="NPC51" s="86"/>
      <c r="NPD51" s="86"/>
      <c r="NPE51" s="86"/>
      <c r="NPF51" s="86"/>
      <c r="NPG51" s="86"/>
      <c r="NPH51" s="86"/>
      <c r="NPI51" s="86"/>
      <c r="NPJ51" s="86"/>
      <c r="NPK51" s="86"/>
      <c r="NPL51" s="86"/>
      <c r="NPM51" s="86"/>
      <c r="NPN51" s="86"/>
      <c r="NPO51" s="86"/>
      <c r="NPP51" s="86"/>
      <c r="NPQ51" s="86"/>
      <c r="NPR51" s="86"/>
      <c r="NPS51" s="86"/>
      <c r="NPT51" s="86"/>
      <c r="NPU51" s="86"/>
      <c r="NPV51" s="86"/>
      <c r="NPW51" s="86"/>
      <c r="NPX51" s="86"/>
      <c r="NPY51" s="86"/>
      <c r="NPZ51" s="86"/>
      <c r="NQA51" s="86"/>
      <c r="NQB51" s="86"/>
      <c r="NQC51" s="86"/>
      <c r="NQD51" s="86"/>
      <c r="NQE51" s="86"/>
      <c r="NQF51" s="86"/>
      <c r="NQG51" s="86"/>
      <c r="NQH51" s="86"/>
      <c r="NQI51" s="86"/>
      <c r="NQJ51" s="86"/>
      <c r="NQK51" s="86"/>
      <c r="NQL51" s="86"/>
      <c r="NQM51" s="86"/>
      <c r="NQN51" s="86"/>
      <c r="NQO51" s="86"/>
      <c r="NQP51" s="86"/>
      <c r="NQQ51" s="86"/>
      <c r="NQR51" s="86"/>
      <c r="NQS51" s="86"/>
      <c r="NQT51" s="86"/>
      <c r="NQU51" s="86"/>
      <c r="NQV51" s="98"/>
      <c r="NQW51" s="98"/>
      <c r="NQX51" s="98"/>
      <c r="NQY51" s="98"/>
      <c r="NQZ51" s="98"/>
      <c r="NRA51" s="98"/>
      <c r="NRB51" s="86"/>
      <c r="NRC51" s="86"/>
      <c r="NRD51" s="86"/>
      <c r="NRE51" s="86"/>
      <c r="NRF51" s="86"/>
      <c r="NRG51" s="86"/>
      <c r="NRH51" s="86"/>
      <c r="NRI51" s="86"/>
      <c r="NRJ51" s="86"/>
      <c r="NRK51" s="86"/>
      <c r="NRL51" s="86"/>
      <c r="NRM51" s="86"/>
      <c r="NRN51" s="86"/>
      <c r="NRO51" s="86"/>
      <c r="NRP51" s="86"/>
      <c r="NRQ51" s="86"/>
      <c r="NRR51" s="86"/>
      <c r="NRS51" s="86"/>
      <c r="NRT51" s="86"/>
      <c r="NRU51" s="86"/>
      <c r="NRV51" s="86"/>
      <c r="NRW51" s="86"/>
      <c r="NRX51" s="86"/>
      <c r="NRY51" s="86"/>
      <c r="NRZ51" s="86"/>
      <c r="NSA51" s="86"/>
      <c r="NSB51" s="86"/>
      <c r="NSC51" s="86"/>
      <c r="NSD51" s="86"/>
      <c r="NSE51" s="86"/>
      <c r="NSF51" s="86"/>
      <c r="NSG51" s="86"/>
      <c r="NSH51" s="86"/>
      <c r="NSI51" s="86"/>
      <c r="NSJ51" s="86"/>
      <c r="NSK51" s="86"/>
      <c r="NSL51" s="86"/>
      <c r="NSM51" s="86"/>
      <c r="NSN51" s="86"/>
      <c r="NSO51" s="86"/>
      <c r="NSP51" s="86"/>
      <c r="NSQ51" s="86"/>
      <c r="NSR51" s="86"/>
      <c r="NSS51" s="86"/>
      <c r="NST51" s="86"/>
      <c r="NSU51" s="86"/>
      <c r="NSV51" s="86"/>
      <c r="NSW51" s="86"/>
      <c r="NSX51" s="86"/>
      <c r="NSY51" s="86"/>
      <c r="NSZ51" s="86"/>
      <c r="NTA51" s="86"/>
      <c r="NTB51" s="86"/>
      <c r="NTC51" s="86"/>
      <c r="NTD51" s="86"/>
      <c r="NTE51" s="86"/>
      <c r="NTF51" s="86"/>
      <c r="NTG51" s="86"/>
      <c r="NTH51" s="86"/>
      <c r="NTI51" s="86"/>
      <c r="NTJ51" s="86"/>
      <c r="NTK51" s="86"/>
      <c r="NTL51" s="86"/>
      <c r="NTM51" s="86"/>
      <c r="NTN51" s="86"/>
      <c r="NTO51" s="86"/>
      <c r="NTP51" s="86"/>
      <c r="NTQ51" s="86"/>
      <c r="NTR51" s="86"/>
      <c r="NTS51" s="86"/>
      <c r="NTT51" s="86"/>
      <c r="NTU51" s="86"/>
      <c r="NTV51" s="86"/>
      <c r="NTW51" s="86"/>
      <c r="NTX51" s="86"/>
      <c r="NTY51" s="86"/>
      <c r="NTZ51" s="86"/>
      <c r="NUA51" s="86"/>
      <c r="NUB51" s="86"/>
      <c r="NUC51" s="86"/>
      <c r="NUD51" s="86"/>
      <c r="NUE51" s="86"/>
      <c r="NUF51" s="86"/>
      <c r="NUG51" s="86"/>
      <c r="NUH51" s="86"/>
      <c r="NUI51" s="86"/>
      <c r="NUJ51" s="86"/>
      <c r="NUK51" s="86"/>
      <c r="NUL51" s="86"/>
      <c r="NUM51" s="86"/>
      <c r="NUN51" s="86"/>
      <c r="NUO51" s="86"/>
      <c r="NUP51" s="86"/>
      <c r="NUQ51" s="86"/>
      <c r="NUR51" s="86"/>
      <c r="NUS51" s="86"/>
      <c r="NUT51" s="86"/>
      <c r="NUU51" s="86"/>
      <c r="NUV51" s="86"/>
      <c r="NUW51" s="86"/>
      <c r="NUX51" s="86"/>
      <c r="NUY51" s="86"/>
      <c r="NUZ51" s="86"/>
      <c r="NVA51" s="86"/>
      <c r="NVB51" s="86"/>
      <c r="NVC51" s="86"/>
      <c r="NVD51" s="86"/>
      <c r="NVE51" s="86"/>
      <c r="NVF51" s="86"/>
      <c r="NVG51" s="86"/>
      <c r="NVH51" s="86"/>
      <c r="NVI51" s="86"/>
      <c r="NVJ51" s="86"/>
      <c r="NVK51" s="86"/>
      <c r="NVL51" s="86"/>
      <c r="NVM51" s="86"/>
      <c r="NVN51" s="86"/>
      <c r="NVO51" s="86"/>
      <c r="NVP51" s="86"/>
      <c r="NVQ51" s="86"/>
      <c r="NVR51" s="86"/>
      <c r="NVS51" s="86"/>
      <c r="NVT51" s="86"/>
      <c r="NVU51" s="86"/>
      <c r="NVV51" s="86"/>
      <c r="NVW51" s="86"/>
      <c r="NVX51" s="86"/>
      <c r="NVY51" s="86"/>
      <c r="NVZ51" s="86"/>
      <c r="NWA51" s="86"/>
      <c r="NWB51" s="86"/>
      <c r="NWC51" s="86"/>
      <c r="NWD51" s="86"/>
      <c r="NWE51" s="86"/>
      <c r="NWF51" s="86"/>
      <c r="NWG51" s="86"/>
      <c r="NWH51" s="86"/>
      <c r="NWI51" s="86"/>
      <c r="NWJ51" s="86"/>
      <c r="NWK51" s="86"/>
      <c r="NWL51" s="86"/>
      <c r="NWM51" s="86"/>
      <c r="NWN51" s="86"/>
      <c r="NWO51" s="86"/>
      <c r="NWP51" s="86"/>
      <c r="NWQ51" s="86"/>
      <c r="NWR51" s="86"/>
      <c r="NWS51" s="86"/>
      <c r="NWT51" s="86"/>
      <c r="NWU51" s="86"/>
      <c r="NWV51" s="86"/>
      <c r="NWW51" s="86"/>
      <c r="NWX51" s="86"/>
      <c r="NWY51" s="86"/>
      <c r="NWZ51" s="86"/>
      <c r="NXA51" s="86"/>
      <c r="NXB51" s="86"/>
      <c r="NXC51" s="86"/>
      <c r="NXD51" s="86"/>
      <c r="NXE51" s="86"/>
      <c r="NXF51" s="86"/>
      <c r="NXG51" s="86"/>
      <c r="NXH51" s="86"/>
      <c r="NXI51" s="86"/>
      <c r="NXJ51" s="86"/>
      <c r="NXK51" s="86"/>
      <c r="NXL51" s="86"/>
      <c r="NXM51" s="86"/>
      <c r="NXN51" s="86"/>
      <c r="NXO51" s="86"/>
      <c r="NXP51" s="86"/>
      <c r="NXQ51" s="86"/>
      <c r="NXR51" s="86"/>
      <c r="NXS51" s="86"/>
      <c r="NXT51" s="86"/>
      <c r="NXU51" s="86"/>
      <c r="NXV51" s="86"/>
      <c r="NXW51" s="86"/>
      <c r="NXX51" s="86"/>
      <c r="NXY51" s="86"/>
      <c r="NXZ51" s="86"/>
      <c r="NYA51" s="86"/>
      <c r="NYB51" s="86"/>
      <c r="NYC51" s="86"/>
      <c r="NYD51" s="86"/>
      <c r="NYE51" s="86"/>
      <c r="NYF51" s="86"/>
      <c r="NYG51" s="86"/>
      <c r="NYH51" s="86"/>
      <c r="NYI51" s="86"/>
      <c r="NYJ51" s="86"/>
      <c r="NYK51" s="86"/>
      <c r="NYL51" s="86"/>
      <c r="NYM51" s="86"/>
      <c r="NYN51" s="86"/>
      <c r="NYO51" s="86"/>
      <c r="NYP51" s="86"/>
      <c r="NYQ51" s="86"/>
      <c r="NYR51" s="86"/>
      <c r="NYS51" s="86"/>
      <c r="NYT51" s="86"/>
      <c r="NYU51" s="86"/>
      <c r="NYV51" s="86"/>
      <c r="NYW51" s="86"/>
      <c r="NYX51" s="86"/>
      <c r="NYY51" s="86"/>
      <c r="NYZ51" s="86"/>
      <c r="NZA51" s="86"/>
      <c r="NZB51" s="86"/>
      <c r="NZC51" s="86"/>
      <c r="NZD51" s="86"/>
      <c r="NZE51" s="86"/>
      <c r="NZF51" s="86"/>
      <c r="NZG51" s="86"/>
      <c r="NZH51" s="86"/>
      <c r="NZI51" s="86"/>
      <c r="NZJ51" s="86"/>
      <c r="NZK51" s="86"/>
      <c r="NZL51" s="86"/>
      <c r="NZM51" s="86"/>
      <c r="NZN51" s="86"/>
      <c r="NZO51" s="86"/>
      <c r="NZP51" s="86"/>
      <c r="NZQ51" s="86"/>
      <c r="NZR51" s="86"/>
      <c r="NZS51" s="86"/>
      <c r="NZT51" s="86"/>
      <c r="NZU51" s="86"/>
      <c r="NZV51" s="86"/>
      <c r="NZW51" s="86"/>
      <c r="NZX51" s="86"/>
      <c r="NZY51" s="86"/>
      <c r="NZZ51" s="86"/>
      <c r="OAA51" s="86"/>
      <c r="OAB51" s="86"/>
      <c r="OAC51" s="86"/>
      <c r="OAD51" s="86"/>
      <c r="OAE51" s="86"/>
      <c r="OAF51" s="86"/>
      <c r="OAG51" s="86"/>
      <c r="OAH51" s="86"/>
      <c r="OAI51" s="86"/>
      <c r="OAJ51" s="86"/>
      <c r="OAK51" s="86"/>
      <c r="OAL51" s="86"/>
      <c r="OAM51" s="86"/>
      <c r="OAN51" s="86"/>
      <c r="OAO51" s="86"/>
      <c r="OAP51" s="86"/>
      <c r="OAQ51" s="86"/>
      <c r="OAR51" s="98"/>
      <c r="OAS51" s="98"/>
      <c r="OAT51" s="98"/>
      <c r="OAU51" s="98"/>
      <c r="OAV51" s="98"/>
      <c r="OAW51" s="98"/>
      <c r="OAX51" s="86"/>
      <c r="OAY51" s="86"/>
      <c r="OAZ51" s="86"/>
      <c r="OBA51" s="86"/>
      <c r="OBB51" s="86"/>
      <c r="OBC51" s="86"/>
      <c r="OBD51" s="86"/>
      <c r="OBE51" s="86"/>
      <c r="OBF51" s="86"/>
      <c r="OBG51" s="86"/>
      <c r="OBH51" s="86"/>
      <c r="OBI51" s="86"/>
      <c r="OBJ51" s="86"/>
      <c r="OBK51" s="86"/>
      <c r="OBL51" s="86"/>
      <c r="OBM51" s="86"/>
      <c r="OBN51" s="86"/>
      <c r="OBO51" s="86"/>
      <c r="OBP51" s="86"/>
      <c r="OBQ51" s="86"/>
      <c r="OBR51" s="86"/>
      <c r="OBS51" s="86"/>
      <c r="OBT51" s="86"/>
      <c r="OBU51" s="86"/>
      <c r="OBV51" s="86"/>
      <c r="OBW51" s="86"/>
      <c r="OBX51" s="86"/>
      <c r="OBY51" s="86"/>
      <c r="OBZ51" s="86"/>
      <c r="OCA51" s="86"/>
      <c r="OCB51" s="86"/>
      <c r="OCC51" s="86"/>
      <c r="OCD51" s="86"/>
      <c r="OCE51" s="86"/>
      <c r="OCF51" s="86"/>
      <c r="OCG51" s="86"/>
      <c r="OCH51" s="86"/>
      <c r="OCI51" s="86"/>
      <c r="OCJ51" s="86"/>
      <c r="OCK51" s="86"/>
      <c r="OCL51" s="86"/>
      <c r="OCM51" s="86"/>
      <c r="OCN51" s="86"/>
      <c r="OCO51" s="86"/>
      <c r="OCP51" s="86"/>
      <c r="OCQ51" s="86"/>
      <c r="OCR51" s="86"/>
      <c r="OCS51" s="86"/>
      <c r="OCT51" s="86"/>
      <c r="OCU51" s="86"/>
      <c r="OCV51" s="86"/>
      <c r="OCW51" s="86"/>
      <c r="OCX51" s="86"/>
      <c r="OCY51" s="86"/>
      <c r="OCZ51" s="86"/>
      <c r="ODA51" s="86"/>
      <c r="ODB51" s="86"/>
      <c r="ODC51" s="86"/>
      <c r="ODD51" s="86"/>
      <c r="ODE51" s="86"/>
      <c r="ODF51" s="86"/>
      <c r="ODG51" s="86"/>
      <c r="ODH51" s="86"/>
      <c r="ODI51" s="86"/>
      <c r="ODJ51" s="86"/>
      <c r="ODK51" s="86"/>
      <c r="ODL51" s="86"/>
      <c r="ODM51" s="86"/>
      <c r="ODN51" s="86"/>
      <c r="ODO51" s="86"/>
      <c r="ODP51" s="86"/>
      <c r="ODQ51" s="86"/>
      <c r="ODR51" s="86"/>
      <c r="ODS51" s="86"/>
      <c r="ODT51" s="86"/>
      <c r="ODU51" s="86"/>
      <c r="ODV51" s="86"/>
      <c r="ODW51" s="86"/>
      <c r="ODX51" s="86"/>
      <c r="ODY51" s="86"/>
      <c r="ODZ51" s="86"/>
      <c r="OEA51" s="86"/>
      <c r="OEB51" s="86"/>
      <c r="OEC51" s="86"/>
      <c r="OED51" s="86"/>
      <c r="OEE51" s="86"/>
      <c r="OEF51" s="86"/>
      <c r="OEG51" s="86"/>
      <c r="OEH51" s="86"/>
      <c r="OEI51" s="86"/>
      <c r="OEJ51" s="86"/>
      <c r="OEK51" s="86"/>
      <c r="OEL51" s="86"/>
      <c r="OEM51" s="86"/>
      <c r="OEN51" s="86"/>
      <c r="OEO51" s="86"/>
      <c r="OEP51" s="86"/>
      <c r="OEQ51" s="86"/>
      <c r="OER51" s="86"/>
      <c r="OES51" s="86"/>
      <c r="OET51" s="86"/>
      <c r="OEU51" s="86"/>
      <c r="OEV51" s="86"/>
      <c r="OEW51" s="86"/>
      <c r="OEX51" s="86"/>
      <c r="OEY51" s="86"/>
      <c r="OEZ51" s="86"/>
      <c r="OFA51" s="86"/>
      <c r="OFB51" s="86"/>
      <c r="OFC51" s="86"/>
      <c r="OFD51" s="86"/>
      <c r="OFE51" s="86"/>
      <c r="OFF51" s="86"/>
      <c r="OFG51" s="86"/>
      <c r="OFH51" s="86"/>
      <c r="OFI51" s="86"/>
      <c r="OFJ51" s="86"/>
      <c r="OFK51" s="86"/>
      <c r="OFL51" s="86"/>
      <c r="OFM51" s="86"/>
      <c r="OFN51" s="86"/>
      <c r="OFO51" s="86"/>
      <c r="OFP51" s="86"/>
      <c r="OFQ51" s="86"/>
      <c r="OFR51" s="86"/>
      <c r="OFS51" s="86"/>
      <c r="OFT51" s="86"/>
      <c r="OFU51" s="86"/>
      <c r="OFV51" s="86"/>
      <c r="OFW51" s="86"/>
      <c r="OFX51" s="86"/>
      <c r="OFY51" s="86"/>
      <c r="OFZ51" s="86"/>
      <c r="OGA51" s="86"/>
      <c r="OGB51" s="86"/>
      <c r="OGC51" s="86"/>
      <c r="OGD51" s="86"/>
      <c r="OGE51" s="86"/>
      <c r="OGF51" s="86"/>
      <c r="OGG51" s="86"/>
      <c r="OGH51" s="86"/>
      <c r="OGI51" s="86"/>
      <c r="OGJ51" s="86"/>
      <c r="OGK51" s="86"/>
      <c r="OGL51" s="86"/>
      <c r="OGM51" s="86"/>
      <c r="OGN51" s="86"/>
      <c r="OGO51" s="86"/>
      <c r="OGP51" s="86"/>
      <c r="OGQ51" s="86"/>
      <c r="OGR51" s="86"/>
      <c r="OGS51" s="86"/>
      <c r="OGT51" s="86"/>
      <c r="OGU51" s="86"/>
      <c r="OGV51" s="86"/>
      <c r="OGW51" s="86"/>
      <c r="OGX51" s="86"/>
      <c r="OGY51" s="86"/>
      <c r="OGZ51" s="86"/>
      <c r="OHA51" s="86"/>
      <c r="OHB51" s="86"/>
      <c r="OHC51" s="86"/>
      <c r="OHD51" s="86"/>
      <c r="OHE51" s="86"/>
      <c r="OHF51" s="86"/>
      <c r="OHG51" s="86"/>
      <c r="OHH51" s="86"/>
      <c r="OHI51" s="86"/>
      <c r="OHJ51" s="86"/>
      <c r="OHK51" s="86"/>
      <c r="OHL51" s="86"/>
      <c r="OHM51" s="86"/>
      <c r="OHN51" s="86"/>
      <c r="OHO51" s="86"/>
      <c r="OHP51" s="86"/>
      <c r="OHQ51" s="86"/>
      <c r="OHR51" s="86"/>
      <c r="OHS51" s="86"/>
      <c r="OHT51" s="86"/>
      <c r="OHU51" s="86"/>
      <c r="OHV51" s="86"/>
      <c r="OHW51" s="86"/>
      <c r="OHX51" s="86"/>
      <c r="OHY51" s="86"/>
      <c r="OHZ51" s="86"/>
      <c r="OIA51" s="86"/>
      <c r="OIB51" s="86"/>
      <c r="OIC51" s="86"/>
      <c r="OID51" s="86"/>
      <c r="OIE51" s="86"/>
      <c r="OIF51" s="86"/>
      <c r="OIG51" s="86"/>
      <c r="OIH51" s="86"/>
      <c r="OII51" s="86"/>
      <c r="OIJ51" s="86"/>
      <c r="OIK51" s="86"/>
      <c r="OIL51" s="86"/>
      <c r="OIM51" s="86"/>
      <c r="OIN51" s="86"/>
      <c r="OIO51" s="86"/>
      <c r="OIP51" s="86"/>
      <c r="OIQ51" s="86"/>
      <c r="OIR51" s="86"/>
      <c r="OIS51" s="86"/>
      <c r="OIT51" s="86"/>
      <c r="OIU51" s="86"/>
      <c r="OIV51" s="86"/>
      <c r="OIW51" s="86"/>
      <c r="OIX51" s="86"/>
      <c r="OIY51" s="86"/>
      <c r="OIZ51" s="86"/>
      <c r="OJA51" s="86"/>
      <c r="OJB51" s="86"/>
      <c r="OJC51" s="86"/>
      <c r="OJD51" s="86"/>
      <c r="OJE51" s="86"/>
      <c r="OJF51" s="86"/>
      <c r="OJG51" s="86"/>
      <c r="OJH51" s="86"/>
      <c r="OJI51" s="86"/>
      <c r="OJJ51" s="86"/>
      <c r="OJK51" s="86"/>
      <c r="OJL51" s="86"/>
      <c r="OJM51" s="86"/>
      <c r="OJN51" s="86"/>
      <c r="OJO51" s="86"/>
      <c r="OJP51" s="86"/>
      <c r="OJQ51" s="86"/>
      <c r="OJR51" s="86"/>
      <c r="OJS51" s="86"/>
      <c r="OJT51" s="86"/>
      <c r="OJU51" s="86"/>
      <c r="OJV51" s="86"/>
      <c r="OJW51" s="86"/>
      <c r="OJX51" s="86"/>
      <c r="OJY51" s="86"/>
      <c r="OJZ51" s="86"/>
      <c r="OKA51" s="86"/>
      <c r="OKB51" s="86"/>
      <c r="OKC51" s="86"/>
      <c r="OKD51" s="86"/>
      <c r="OKE51" s="86"/>
      <c r="OKF51" s="86"/>
      <c r="OKG51" s="86"/>
      <c r="OKH51" s="86"/>
      <c r="OKI51" s="86"/>
      <c r="OKJ51" s="86"/>
      <c r="OKK51" s="86"/>
      <c r="OKL51" s="86"/>
      <c r="OKM51" s="86"/>
      <c r="OKN51" s="98"/>
      <c r="OKO51" s="98"/>
      <c r="OKP51" s="98"/>
      <c r="OKQ51" s="98"/>
      <c r="OKR51" s="98"/>
      <c r="OKS51" s="98"/>
      <c r="OKT51" s="86"/>
      <c r="OKU51" s="86"/>
      <c r="OKV51" s="86"/>
      <c r="OKW51" s="86"/>
      <c r="OKX51" s="86"/>
      <c r="OKY51" s="86"/>
      <c r="OKZ51" s="86"/>
      <c r="OLA51" s="86"/>
      <c r="OLB51" s="86"/>
      <c r="OLC51" s="86"/>
      <c r="OLD51" s="86"/>
      <c r="OLE51" s="86"/>
      <c r="OLF51" s="86"/>
      <c r="OLG51" s="86"/>
      <c r="OLH51" s="86"/>
      <c r="OLI51" s="86"/>
      <c r="OLJ51" s="86"/>
      <c r="OLK51" s="86"/>
      <c r="OLL51" s="86"/>
      <c r="OLM51" s="86"/>
      <c r="OLN51" s="86"/>
      <c r="OLO51" s="86"/>
      <c r="OLP51" s="86"/>
      <c r="OLQ51" s="86"/>
      <c r="OLR51" s="86"/>
      <c r="OLS51" s="86"/>
      <c r="OLT51" s="86"/>
      <c r="OLU51" s="86"/>
      <c r="OLV51" s="86"/>
      <c r="OLW51" s="86"/>
      <c r="OLX51" s="86"/>
      <c r="OLY51" s="86"/>
      <c r="OLZ51" s="86"/>
      <c r="OMA51" s="86"/>
      <c r="OMB51" s="86"/>
      <c r="OMC51" s="86"/>
      <c r="OMD51" s="86"/>
      <c r="OME51" s="86"/>
      <c r="OMF51" s="86"/>
      <c r="OMG51" s="86"/>
      <c r="OMH51" s="86"/>
      <c r="OMI51" s="86"/>
      <c r="OMJ51" s="86"/>
      <c r="OMK51" s="86"/>
      <c r="OML51" s="86"/>
      <c r="OMM51" s="86"/>
      <c r="OMN51" s="86"/>
      <c r="OMO51" s="86"/>
      <c r="OMP51" s="86"/>
      <c r="OMQ51" s="86"/>
      <c r="OMR51" s="86"/>
      <c r="OMS51" s="86"/>
      <c r="OMT51" s="86"/>
      <c r="OMU51" s="86"/>
      <c r="OMV51" s="86"/>
      <c r="OMW51" s="86"/>
      <c r="OMX51" s="86"/>
      <c r="OMY51" s="86"/>
      <c r="OMZ51" s="86"/>
      <c r="ONA51" s="86"/>
      <c r="ONB51" s="86"/>
      <c r="ONC51" s="86"/>
      <c r="OND51" s="86"/>
      <c r="ONE51" s="86"/>
      <c r="ONF51" s="86"/>
      <c r="ONG51" s="86"/>
      <c r="ONH51" s="86"/>
      <c r="ONI51" s="86"/>
      <c r="ONJ51" s="86"/>
      <c r="ONK51" s="86"/>
      <c r="ONL51" s="86"/>
      <c r="ONM51" s="86"/>
      <c r="ONN51" s="86"/>
      <c r="ONO51" s="86"/>
      <c r="ONP51" s="86"/>
      <c r="ONQ51" s="86"/>
      <c r="ONR51" s="86"/>
      <c r="ONS51" s="86"/>
      <c r="ONT51" s="86"/>
      <c r="ONU51" s="86"/>
      <c r="ONV51" s="86"/>
      <c r="ONW51" s="86"/>
      <c r="ONX51" s="86"/>
      <c r="ONY51" s="86"/>
      <c r="ONZ51" s="86"/>
      <c r="OOA51" s="86"/>
      <c r="OOB51" s="86"/>
      <c r="OOC51" s="86"/>
      <c r="OOD51" s="86"/>
      <c r="OOE51" s="86"/>
      <c r="OOF51" s="86"/>
      <c r="OOG51" s="86"/>
      <c r="OOH51" s="86"/>
      <c r="OOI51" s="86"/>
      <c r="OOJ51" s="86"/>
      <c r="OOK51" s="86"/>
      <c r="OOL51" s="86"/>
      <c r="OOM51" s="86"/>
      <c r="OON51" s="86"/>
      <c r="OOO51" s="86"/>
      <c r="OOP51" s="86"/>
      <c r="OOQ51" s="86"/>
      <c r="OOR51" s="86"/>
      <c r="OOS51" s="86"/>
      <c r="OOT51" s="86"/>
      <c r="OOU51" s="86"/>
      <c r="OOV51" s="86"/>
      <c r="OOW51" s="86"/>
      <c r="OOX51" s="86"/>
      <c r="OOY51" s="86"/>
      <c r="OOZ51" s="86"/>
      <c r="OPA51" s="86"/>
      <c r="OPB51" s="86"/>
      <c r="OPC51" s="86"/>
      <c r="OPD51" s="86"/>
      <c r="OPE51" s="86"/>
      <c r="OPF51" s="86"/>
      <c r="OPG51" s="86"/>
      <c r="OPH51" s="86"/>
      <c r="OPI51" s="86"/>
      <c r="OPJ51" s="86"/>
      <c r="OPK51" s="86"/>
      <c r="OPL51" s="86"/>
      <c r="OPM51" s="86"/>
      <c r="OPN51" s="86"/>
      <c r="OPO51" s="86"/>
      <c r="OPP51" s="86"/>
      <c r="OPQ51" s="86"/>
      <c r="OPR51" s="86"/>
      <c r="OPS51" s="86"/>
      <c r="OPT51" s="86"/>
      <c r="OPU51" s="86"/>
      <c r="OPV51" s="86"/>
      <c r="OPW51" s="86"/>
      <c r="OPX51" s="86"/>
      <c r="OPY51" s="86"/>
      <c r="OPZ51" s="86"/>
      <c r="OQA51" s="86"/>
      <c r="OQB51" s="86"/>
      <c r="OQC51" s="86"/>
      <c r="OQD51" s="86"/>
      <c r="OQE51" s="86"/>
      <c r="OQF51" s="86"/>
      <c r="OQG51" s="86"/>
      <c r="OQH51" s="86"/>
      <c r="OQI51" s="86"/>
      <c r="OQJ51" s="86"/>
      <c r="OQK51" s="86"/>
      <c r="OQL51" s="86"/>
      <c r="OQM51" s="86"/>
      <c r="OQN51" s="86"/>
      <c r="OQO51" s="86"/>
      <c r="OQP51" s="86"/>
      <c r="OQQ51" s="86"/>
      <c r="OQR51" s="86"/>
      <c r="OQS51" s="86"/>
      <c r="OQT51" s="86"/>
      <c r="OQU51" s="86"/>
      <c r="OQV51" s="86"/>
      <c r="OQW51" s="86"/>
      <c r="OQX51" s="86"/>
      <c r="OQY51" s="86"/>
      <c r="OQZ51" s="86"/>
      <c r="ORA51" s="86"/>
      <c r="ORB51" s="86"/>
      <c r="ORC51" s="86"/>
      <c r="ORD51" s="86"/>
      <c r="ORE51" s="86"/>
      <c r="ORF51" s="86"/>
      <c r="ORG51" s="86"/>
      <c r="ORH51" s="86"/>
      <c r="ORI51" s="86"/>
      <c r="ORJ51" s="86"/>
      <c r="ORK51" s="86"/>
      <c r="ORL51" s="86"/>
      <c r="ORM51" s="86"/>
      <c r="ORN51" s="86"/>
      <c r="ORO51" s="86"/>
      <c r="ORP51" s="86"/>
      <c r="ORQ51" s="86"/>
      <c r="ORR51" s="86"/>
      <c r="ORS51" s="86"/>
      <c r="ORT51" s="86"/>
      <c r="ORU51" s="86"/>
      <c r="ORV51" s="86"/>
      <c r="ORW51" s="86"/>
      <c r="ORX51" s="86"/>
      <c r="ORY51" s="86"/>
      <c r="ORZ51" s="86"/>
      <c r="OSA51" s="86"/>
      <c r="OSB51" s="86"/>
      <c r="OSC51" s="86"/>
      <c r="OSD51" s="86"/>
      <c r="OSE51" s="86"/>
      <c r="OSF51" s="86"/>
      <c r="OSG51" s="86"/>
      <c r="OSH51" s="86"/>
      <c r="OSI51" s="86"/>
      <c r="OSJ51" s="86"/>
      <c r="OSK51" s="86"/>
      <c r="OSL51" s="86"/>
      <c r="OSM51" s="86"/>
      <c r="OSN51" s="86"/>
      <c r="OSO51" s="86"/>
      <c r="OSP51" s="86"/>
      <c r="OSQ51" s="86"/>
      <c r="OSR51" s="86"/>
      <c r="OSS51" s="86"/>
      <c r="OST51" s="86"/>
      <c r="OSU51" s="86"/>
      <c r="OSV51" s="86"/>
      <c r="OSW51" s="86"/>
      <c r="OSX51" s="86"/>
      <c r="OSY51" s="86"/>
      <c r="OSZ51" s="86"/>
      <c r="OTA51" s="86"/>
      <c r="OTB51" s="86"/>
      <c r="OTC51" s="86"/>
      <c r="OTD51" s="86"/>
      <c r="OTE51" s="86"/>
      <c r="OTF51" s="86"/>
      <c r="OTG51" s="86"/>
      <c r="OTH51" s="86"/>
      <c r="OTI51" s="86"/>
      <c r="OTJ51" s="86"/>
      <c r="OTK51" s="86"/>
      <c r="OTL51" s="86"/>
      <c r="OTM51" s="86"/>
      <c r="OTN51" s="86"/>
      <c r="OTO51" s="86"/>
      <c r="OTP51" s="86"/>
      <c r="OTQ51" s="86"/>
      <c r="OTR51" s="86"/>
      <c r="OTS51" s="86"/>
      <c r="OTT51" s="86"/>
      <c r="OTU51" s="86"/>
      <c r="OTV51" s="86"/>
      <c r="OTW51" s="86"/>
      <c r="OTX51" s="86"/>
      <c r="OTY51" s="86"/>
      <c r="OTZ51" s="86"/>
      <c r="OUA51" s="86"/>
      <c r="OUB51" s="86"/>
      <c r="OUC51" s="86"/>
      <c r="OUD51" s="86"/>
      <c r="OUE51" s="86"/>
      <c r="OUF51" s="86"/>
      <c r="OUG51" s="86"/>
      <c r="OUH51" s="86"/>
      <c r="OUI51" s="86"/>
      <c r="OUJ51" s="98"/>
      <c r="OUK51" s="98"/>
      <c r="OUL51" s="98"/>
      <c r="OUM51" s="98"/>
      <c r="OUN51" s="98"/>
      <c r="OUO51" s="98"/>
      <c r="OUP51" s="86"/>
      <c r="OUQ51" s="86"/>
      <c r="OUR51" s="86"/>
      <c r="OUS51" s="86"/>
      <c r="OUT51" s="86"/>
      <c r="OUU51" s="86"/>
      <c r="OUV51" s="86"/>
      <c r="OUW51" s="86"/>
      <c r="OUX51" s="86"/>
      <c r="OUY51" s="86"/>
      <c r="OUZ51" s="86"/>
      <c r="OVA51" s="86"/>
      <c r="OVB51" s="86"/>
      <c r="OVC51" s="86"/>
      <c r="OVD51" s="86"/>
      <c r="OVE51" s="86"/>
      <c r="OVF51" s="86"/>
      <c r="OVG51" s="86"/>
      <c r="OVH51" s="86"/>
      <c r="OVI51" s="86"/>
      <c r="OVJ51" s="86"/>
      <c r="OVK51" s="86"/>
      <c r="OVL51" s="86"/>
      <c r="OVM51" s="86"/>
      <c r="OVN51" s="86"/>
      <c r="OVO51" s="86"/>
      <c r="OVP51" s="86"/>
      <c r="OVQ51" s="86"/>
      <c r="OVR51" s="86"/>
      <c r="OVS51" s="86"/>
      <c r="OVT51" s="86"/>
      <c r="OVU51" s="86"/>
      <c r="OVV51" s="86"/>
      <c r="OVW51" s="86"/>
      <c r="OVX51" s="86"/>
      <c r="OVY51" s="86"/>
      <c r="OVZ51" s="86"/>
      <c r="OWA51" s="86"/>
      <c r="OWB51" s="86"/>
      <c r="OWC51" s="86"/>
      <c r="OWD51" s="86"/>
      <c r="OWE51" s="86"/>
      <c r="OWF51" s="86"/>
      <c r="OWG51" s="86"/>
      <c r="OWH51" s="86"/>
      <c r="OWI51" s="86"/>
      <c r="OWJ51" s="86"/>
      <c r="OWK51" s="86"/>
      <c r="OWL51" s="86"/>
      <c r="OWM51" s="86"/>
      <c r="OWN51" s="86"/>
      <c r="OWO51" s="86"/>
      <c r="OWP51" s="86"/>
      <c r="OWQ51" s="86"/>
      <c r="OWR51" s="86"/>
      <c r="OWS51" s="86"/>
      <c r="OWT51" s="86"/>
      <c r="OWU51" s="86"/>
      <c r="OWV51" s="86"/>
      <c r="OWW51" s="86"/>
      <c r="OWX51" s="86"/>
      <c r="OWY51" s="86"/>
      <c r="OWZ51" s="86"/>
      <c r="OXA51" s="86"/>
      <c r="OXB51" s="86"/>
      <c r="OXC51" s="86"/>
      <c r="OXD51" s="86"/>
      <c r="OXE51" s="86"/>
      <c r="OXF51" s="86"/>
      <c r="OXG51" s="86"/>
      <c r="OXH51" s="86"/>
      <c r="OXI51" s="86"/>
      <c r="OXJ51" s="86"/>
      <c r="OXK51" s="86"/>
      <c r="OXL51" s="86"/>
      <c r="OXM51" s="86"/>
      <c r="OXN51" s="86"/>
      <c r="OXO51" s="86"/>
      <c r="OXP51" s="86"/>
      <c r="OXQ51" s="86"/>
      <c r="OXR51" s="86"/>
      <c r="OXS51" s="86"/>
      <c r="OXT51" s="86"/>
      <c r="OXU51" s="86"/>
      <c r="OXV51" s="86"/>
      <c r="OXW51" s="86"/>
      <c r="OXX51" s="86"/>
      <c r="OXY51" s="86"/>
      <c r="OXZ51" s="86"/>
      <c r="OYA51" s="86"/>
      <c r="OYB51" s="86"/>
      <c r="OYC51" s="86"/>
      <c r="OYD51" s="86"/>
      <c r="OYE51" s="86"/>
      <c r="OYF51" s="86"/>
      <c r="OYG51" s="86"/>
      <c r="OYH51" s="86"/>
      <c r="OYI51" s="86"/>
      <c r="OYJ51" s="86"/>
      <c r="OYK51" s="86"/>
      <c r="OYL51" s="86"/>
      <c r="OYM51" s="86"/>
      <c r="OYN51" s="86"/>
      <c r="OYO51" s="86"/>
      <c r="OYP51" s="86"/>
      <c r="OYQ51" s="86"/>
      <c r="OYR51" s="86"/>
      <c r="OYS51" s="86"/>
      <c r="OYT51" s="86"/>
      <c r="OYU51" s="86"/>
      <c r="OYV51" s="86"/>
      <c r="OYW51" s="86"/>
      <c r="OYX51" s="86"/>
      <c r="OYY51" s="86"/>
      <c r="OYZ51" s="86"/>
      <c r="OZA51" s="86"/>
      <c r="OZB51" s="86"/>
      <c r="OZC51" s="86"/>
      <c r="OZD51" s="86"/>
      <c r="OZE51" s="86"/>
      <c r="OZF51" s="86"/>
      <c r="OZG51" s="86"/>
      <c r="OZH51" s="86"/>
      <c r="OZI51" s="86"/>
      <c r="OZJ51" s="86"/>
      <c r="OZK51" s="86"/>
      <c r="OZL51" s="86"/>
      <c r="OZM51" s="86"/>
      <c r="OZN51" s="86"/>
      <c r="OZO51" s="86"/>
      <c r="OZP51" s="86"/>
      <c r="OZQ51" s="86"/>
      <c r="OZR51" s="86"/>
      <c r="OZS51" s="86"/>
      <c r="OZT51" s="86"/>
      <c r="OZU51" s="86"/>
      <c r="OZV51" s="86"/>
      <c r="OZW51" s="86"/>
      <c r="OZX51" s="86"/>
      <c r="OZY51" s="86"/>
      <c r="OZZ51" s="86"/>
      <c r="PAA51" s="86"/>
      <c r="PAB51" s="86"/>
      <c r="PAC51" s="86"/>
      <c r="PAD51" s="86"/>
      <c r="PAE51" s="86"/>
      <c r="PAF51" s="86"/>
      <c r="PAG51" s="86"/>
      <c r="PAH51" s="86"/>
      <c r="PAI51" s="86"/>
      <c r="PAJ51" s="86"/>
      <c r="PAK51" s="86"/>
      <c r="PAL51" s="86"/>
      <c r="PAM51" s="86"/>
      <c r="PAN51" s="86"/>
      <c r="PAO51" s="86"/>
      <c r="PAP51" s="86"/>
      <c r="PAQ51" s="86"/>
      <c r="PAR51" s="86"/>
      <c r="PAS51" s="86"/>
      <c r="PAT51" s="86"/>
      <c r="PAU51" s="86"/>
      <c r="PAV51" s="86"/>
      <c r="PAW51" s="86"/>
      <c r="PAX51" s="86"/>
      <c r="PAY51" s="86"/>
      <c r="PAZ51" s="86"/>
      <c r="PBA51" s="86"/>
      <c r="PBB51" s="86"/>
      <c r="PBC51" s="86"/>
      <c r="PBD51" s="86"/>
      <c r="PBE51" s="86"/>
      <c r="PBF51" s="86"/>
      <c r="PBG51" s="86"/>
      <c r="PBH51" s="86"/>
      <c r="PBI51" s="86"/>
      <c r="PBJ51" s="86"/>
      <c r="PBK51" s="86"/>
      <c r="PBL51" s="86"/>
      <c r="PBM51" s="86"/>
      <c r="PBN51" s="86"/>
      <c r="PBO51" s="86"/>
      <c r="PBP51" s="86"/>
      <c r="PBQ51" s="86"/>
      <c r="PBR51" s="86"/>
      <c r="PBS51" s="86"/>
      <c r="PBT51" s="86"/>
      <c r="PBU51" s="86"/>
      <c r="PBV51" s="86"/>
      <c r="PBW51" s="86"/>
      <c r="PBX51" s="86"/>
      <c r="PBY51" s="86"/>
      <c r="PBZ51" s="86"/>
      <c r="PCA51" s="86"/>
      <c r="PCB51" s="86"/>
      <c r="PCC51" s="86"/>
      <c r="PCD51" s="86"/>
      <c r="PCE51" s="86"/>
      <c r="PCF51" s="86"/>
      <c r="PCG51" s="86"/>
      <c r="PCH51" s="86"/>
      <c r="PCI51" s="86"/>
      <c r="PCJ51" s="86"/>
      <c r="PCK51" s="86"/>
      <c r="PCL51" s="86"/>
      <c r="PCM51" s="86"/>
      <c r="PCN51" s="86"/>
      <c r="PCO51" s="86"/>
      <c r="PCP51" s="86"/>
      <c r="PCQ51" s="86"/>
      <c r="PCR51" s="86"/>
      <c r="PCS51" s="86"/>
      <c r="PCT51" s="86"/>
      <c r="PCU51" s="86"/>
      <c r="PCV51" s="86"/>
      <c r="PCW51" s="86"/>
      <c r="PCX51" s="86"/>
      <c r="PCY51" s="86"/>
      <c r="PCZ51" s="86"/>
      <c r="PDA51" s="86"/>
      <c r="PDB51" s="86"/>
      <c r="PDC51" s="86"/>
      <c r="PDD51" s="86"/>
      <c r="PDE51" s="86"/>
      <c r="PDF51" s="86"/>
      <c r="PDG51" s="86"/>
      <c r="PDH51" s="86"/>
      <c r="PDI51" s="86"/>
      <c r="PDJ51" s="86"/>
      <c r="PDK51" s="86"/>
      <c r="PDL51" s="86"/>
      <c r="PDM51" s="86"/>
      <c r="PDN51" s="86"/>
      <c r="PDO51" s="86"/>
      <c r="PDP51" s="86"/>
      <c r="PDQ51" s="86"/>
      <c r="PDR51" s="86"/>
      <c r="PDS51" s="86"/>
      <c r="PDT51" s="86"/>
      <c r="PDU51" s="86"/>
      <c r="PDV51" s="86"/>
      <c r="PDW51" s="86"/>
      <c r="PDX51" s="86"/>
      <c r="PDY51" s="86"/>
      <c r="PDZ51" s="86"/>
      <c r="PEA51" s="86"/>
      <c r="PEB51" s="86"/>
      <c r="PEC51" s="86"/>
      <c r="PED51" s="86"/>
      <c r="PEE51" s="86"/>
      <c r="PEF51" s="98"/>
      <c r="PEG51" s="98"/>
      <c r="PEH51" s="98"/>
      <c r="PEI51" s="98"/>
      <c r="PEJ51" s="98"/>
      <c r="PEK51" s="98"/>
      <c r="PEL51" s="86"/>
      <c r="PEM51" s="86"/>
      <c r="PEN51" s="86"/>
      <c r="PEO51" s="86"/>
      <c r="PEP51" s="86"/>
      <c r="PEQ51" s="86"/>
      <c r="PER51" s="86"/>
      <c r="PES51" s="86"/>
      <c r="PET51" s="86"/>
      <c r="PEU51" s="86"/>
      <c r="PEV51" s="86"/>
      <c r="PEW51" s="86"/>
      <c r="PEX51" s="86"/>
      <c r="PEY51" s="86"/>
      <c r="PEZ51" s="86"/>
      <c r="PFA51" s="86"/>
      <c r="PFB51" s="86"/>
      <c r="PFC51" s="86"/>
      <c r="PFD51" s="86"/>
      <c r="PFE51" s="86"/>
      <c r="PFF51" s="86"/>
      <c r="PFG51" s="86"/>
      <c r="PFH51" s="86"/>
      <c r="PFI51" s="86"/>
      <c r="PFJ51" s="86"/>
      <c r="PFK51" s="86"/>
      <c r="PFL51" s="86"/>
      <c r="PFM51" s="86"/>
      <c r="PFN51" s="86"/>
      <c r="PFO51" s="86"/>
      <c r="PFP51" s="86"/>
      <c r="PFQ51" s="86"/>
      <c r="PFR51" s="86"/>
      <c r="PFS51" s="86"/>
      <c r="PFT51" s="86"/>
      <c r="PFU51" s="86"/>
      <c r="PFV51" s="86"/>
      <c r="PFW51" s="86"/>
      <c r="PFX51" s="86"/>
      <c r="PFY51" s="86"/>
      <c r="PFZ51" s="86"/>
      <c r="PGA51" s="86"/>
      <c r="PGB51" s="86"/>
      <c r="PGC51" s="86"/>
      <c r="PGD51" s="86"/>
      <c r="PGE51" s="86"/>
      <c r="PGF51" s="86"/>
      <c r="PGG51" s="86"/>
      <c r="PGH51" s="86"/>
      <c r="PGI51" s="86"/>
      <c r="PGJ51" s="86"/>
      <c r="PGK51" s="86"/>
      <c r="PGL51" s="86"/>
      <c r="PGM51" s="86"/>
      <c r="PGN51" s="86"/>
      <c r="PGO51" s="86"/>
      <c r="PGP51" s="86"/>
      <c r="PGQ51" s="86"/>
      <c r="PGR51" s="86"/>
      <c r="PGS51" s="86"/>
      <c r="PGT51" s="86"/>
      <c r="PGU51" s="86"/>
      <c r="PGV51" s="86"/>
      <c r="PGW51" s="86"/>
      <c r="PGX51" s="86"/>
      <c r="PGY51" s="86"/>
      <c r="PGZ51" s="86"/>
      <c r="PHA51" s="86"/>
      <c r="PHB51" s="86"/>
      <c r="PHC51" s="86"/>
      <c r="PHD51" s="86"/>
      <c r="PHE51" s="86"/>
      <c r="PHF51" s="86"/>
      <c r="PHG51" s="86"/>
      <c r="PHH51" s="86"/>
      <c r="PHI51" s="86"/>
      <c r="PHJ51" s="86"/>
      <c r="PHK51" s="86"/>
      <c r="PHL51" s="86"/>
      <c r="PHM51" s="86"/>
      <c r="PHN51" s="86"/>
      <c r="PHO51" s="86"/>
      <c r="PHP51" s="86"/>
      <c r="PHQ51" s="86"/>
      <c r="PHR51" s="86"/>
      <c r="PHS51" s="86"/>
      <c r="PHT51" s="86"/>
      <c r="PHU51" s="86"/>
      <c r="PHV51" s="86"/>
      <c r="PHW51" s="86"/>
      <c r="PHX51" s="86"/>
      <c r="PHY51" s="86"/>
      <c r="PHZ51" s="86"/>
      <c r="PIA51" s="86"/>
      <c r="PIB51" s="86"/>
      <c r="PIC51" s="86"/>
      <c r="PID51" s="86"/>
      <c r="PIE51" s="86"/>
      <c r="PIF51" s="86"/>
      <c r="PIG51" s="86"/>
      <c r="PIH51" s="86"/>
      <c r="PII51" s="86"/>
      <c r="PIJ51" s="86"/>
      <c r="PIK51" s="86"/>
      <c r="PIL51" s="86"/>
      <c r="PIM51" s="86"/>
      <c r="PIN51" s="86"/>
      <c r="PIO51" s="86"/>
      <c r="PIP51" s="86"/>
      <c r="PIQ51" s="86"/>
      <c r="PIR51" s="86"/>
      <c r="PIS51" s="86"/>
      <c r="PIT51" s="86"/>
      <c r="PIU51" s="86"/>
      <c r="PIV51" s="86"/>
      <c r="PIW51" s="86"/>
      <c r="PIX51" s="86"/>
      <c r="PIY51" s="86"/>
      <c r="PIZ51" s="86"/>
      <c r="PJA51" s="86"/>
      <c r="PJB51" s="86"/>
      <c r="PJC51" s="86"/>
      <c r="PJD51" s="86"/>
      <c r="PJE51" s="86"/>
      <c r="PJF51" s="86"/>
      <c r="PJG51" s="86"/>
      <c r="PJH51" s="86"/>
      <c r="PJI51" s="86"/>
      <c r="PJJ51" s="86"/>
      <c r="PJK51" s="86"/>
      <c r="PJL51" s="86"/>
      <c r="PJM51" s="86"/>
      <c r="PJN51" s="86"/>
      <c r="PJO51" s="86"/>
      <c r="PJP51" s="86"/>
      <c r="PJQ51" s="86"/>
      <c r="PJR51" s="86"/>
      <c r="PJS51" s="86"/>
      <c r="PJT51" s="86"/>
      <c r="PJU51" s="86"/>
      <c r="PJV51" s="86"/>
      <c r="PJW51" s="86"/>
      <c r="PJX51" s="86"/>
      <c r="PJY51" s="86"/>
      <c r="PJZ51" s="86"/>
      <c r="PKA51" s="86"/>
      <c r="PKB51" s="86"/>
      <c r="PKC51" s="86"/>
      <c r="PKD51" s="86"/>
      <c r="PKE51" s="86"/>
      <c r="PKF51" s="86"/>
      <c r="PKG51" s="86"/>
      <c r="PKH51" s="86"/>
      <c r="PKI51" s="86"/>
      <c r="PKJ51" s="86"/>
      <c r="PKK51" s="86"/>
      <c r="PKL51" s="86"/>
      <c r="PKM51" s="86"/>
      <c r="PKN51" s="86"/>
      <c r="PKO51" s="86"/>
      <c r="PKP51" s="86"/>
      <c r="PKQ51" s="86"/>
      <c r="PKR51" s="86"/>
      <c r="PKS51" s="86"/>
      <c r="PKT51" s="86"/>
      <c r="PKU51" s="86"/>
      <c r="PKV51" s="86"/>
      <c r="PKW51" s="86"/>
      <c r="PKX51" s="86"/>
      <c r="PKY51" s="86"/>
      <c r="PKZ51" s="86"/>
      <c r="PLA51" s="86"/>
      <c r="PLB51" s="86"/>
      <c r="PLC51" s="86"/>
      <c r="PLD51" s="86"/>
      <c r="PLE51" s="86"/>
      <c r="PLF51" s="86"/>
      <c r="PLG51" s="86"/>
      <c r="PLH51" s="86"/>
      <c r="PLI51" s="86"/>
      <c r="PLJ51" s="86"/>
      <c r="PLK51" s="86"/>
      <c r="PLL51" s="86"/>
      <c r="PLM51" s="86"/>
      <c r="PLN51" s="86"/>
      <c r="PLO51" s="86"/>
      <c r="PLP51" s="86"/>
      <c r="PLQ51" s="86"/>
      <c r="PLR51" s="86"/>
      <c r="PLS51" s="86"/>
      <c r="PLT51" s="86"/>
      <c r="PLU51" s="86"/>
      <c r="PLV51" s="86"/>
      <c r="PLW51" s="86"/>
      <c r="PLX51" s="86"/>
      <c r="PLY51" s="86"/>
      <c r="PLZ51" s="86"/>
      <c r="PMA51" s="86"/>
      <c r="PMB51" s="86"/>
      <c r="PMC51" s="86"/>
      <c r="PMD51" s="86"/>
      <c r="PME51" s="86"/>
      <c r="PMF51" s="86"/>
      <c r="PMG51" s="86"/>
      <c r="PMH51" s="86"/>
      <c r="PMI51" s="86"/>
      <c r="PMJ51" s="86"/>
      <c r="PMK51" s="86"/>
      <c r="PML51" s="86"/>
      <c r="PMM51" s="86"/>
      <c r="PMN51" s="86"/>
      <c r="PMO51" s="86"/>
      <c r="PMP51" s="86"/>
      <c r="PMQ51" s="86"/>
      <c r="PMR51" s="86"/>
      <c r="PMS51" s="86"/>
      <c r="PMT51" s="86"/>
      <c r="PMU51" s="86"/>
      <c r="PMV51" s="86"/>
      <c r="PMW51" s="86"/>
      <c r="PMX51" s="86"/>
      <c r="PMY51" s="86"/>
      <c r="PMZ51" s="86"/>
      <c r="PNA51" s="86"/>
      <c r="PNB51" s="86"/>
      <c r="PNC51" s="86"/>
      <c r="PND51" s="86"/>
      <c r="PNE51" s="86"/>
      <c r="PNF51" s="86"/>
      <c r="PNG51" s="86"/>
      <c r="PNH51" s="86"/>
      <c r="PNI51" s="86"/>
      <c r="PNJ51" s="86"/>
      <c r="PNK51" s="86"/>
      <c r="PNL51" s="86"/>
      <c r="PNM51" s="86"/>
      <c r="PNN51" s="86"/>
      <c r="PNO51" s="86"/>
      <c r="PNP51" s="86"/>
      <c r="PNQ51" s="86"/>
      <c r="PNR51" s="86"/>
      <c r="PNS51" s="86"/>
      <c r="PNT51" s="86"/>
      <c r="PNU51" s="86"/>
      <c r="PNV51" s="86"/>
      <c r="PNW51" s="86"/>
      <c r="PNX51" s="86"/>
      <c r="PNY51" s="86"/>
      <c r="PNZ51" s="86"/>
      <c r="POA51" s="86"/>
      <c r="POB51" s="98"/>
      <c r="POC51" s="98"/>
      <c r="POD51" s="98"/>
      <c r="POE51" s="98"/>
      <c r="POF51" s="98"/>
      <c r="POG51" s="98"/>
      <c r="POH51" s="86"/>
      <c r="POI51" s="86"/>
      <c r="POJ51" s="86"/>
      <c r="POK51" s="86"/>
      <c r="POL51" s="86"/>
      <c r="POM51" s="86"/>
      <c r="PON51" s="86"/>
      <c r="POO51" s="86"/>
      <c r="POP51" s="86"/>
      <c r="POQ51" s="86"/>
      <c r="POR51" s="86"/>
      <c r="POS51" s="86"/>
      <c r="POT51" s="86"/>
      <c r="POU51" s="86"/>
      <c r="POV51" s="86"/>
      <c r="POW51" s="86"/>
      <c r="POX51" s="86"/>
      <c r="POY51" s="86"/>
      <c r="POZ51" s="86"/>
      <c r="PPA51" s="86"/>
      <c r="PPB51" s="86"/>
      <c r="PPC51" s="86"/>
      <c r="PPD51" s="86"/>
      <c r="PPE51" s="86"/>
      <c r="PPF51" s="86"/>
      <c r="PPG51" s="86"/>
      <c r="PPH51" s="86"/>
      <c r="PPI51" s="86"/>
      <c r="PPJ51" s="86"/>
      <c r="PPK51" s="86"/>
      <c r="PPL51" s="86"/>
      <c r="PPM51" s="86"/>
      <c r="PPN51" s="86"/>
      <c r="PPO51" s="86"/>
      <c r="PPP51" s="86"/>
      <c r="PPQ51" s="86"/>
      <c r="PPR51" s="86"/>
      <c r="PPS51" s="86"/>
      <c r="PPT51" s="86"/>
      <c r="PPU51" s="86"/>
      <c r="PPV51" s="86"/>
      <c r="PPW51" s="86"/>
      <c r="PPX51" s="86"/>
      <c r="PPY51" s="86"/>
      <c r="PPZ51" s="86"/>
      <c r="PQA51" s="86"/>
      <c r="PQB51" s="86"/>
      <c r="PQC51" s="86"/>
      <c r="PQD51" s="86"/>
      <c r="PQE51" s="86"/>
      <c r="PQF51" s="86"/>
      <c r="PQG51" s="86"/>
      <c r="PQH51" s="86"/>
      <c r="PQI51" s="86"/>
      <c r="PQJ51" s="86"/>
      <c r="PQK51" s="86"/>
      <c r="PQL51" s="86"/>
      <c r="PQM51" s="86"/>
      <c r="PQN51" s="86"/>
      <c r="PQO51" s="86"/>
      <c r="PQP51" s="86"/>
      <c r="PQQ51" s="86"/>
      <c r="PQR51" s="86"/>
      <c r="PQS51" s="86"/>
      <c r="PQT51" s="86"/>
      <c r="PQU51" s="86"/>
      <c r="PQV51" s="86"/>
      <c r="PQW51" s="86"/>
      <c r="PQX51" s="86"/>
      <c r="PQY51" s="86"/>
      <c r="PQZ51" s="86"/>
      <c r="PRA51" s="86"/>
      <c r="PRB51" s="86"/>
      <c r="PRC51" s="86"/>
      <c r="PRD51" s="86"/>
      <c r="PRE51" s="86"/>
      <c r="PRF51" s="86"/>
      <c r="PRG51" s="86"/>
      <c r="PRH51" s="86"/>
      <c r="PRI51" s="86"/>
      <c r="PRJ51" s="86"/>
      <c r="PRK51" s="86"/>
      <c r="PRL51" s="86"/>
      <c r="PRM51" s="86"/>
      <c r="PRN51" s="86"/>
      <c r="PRO51" s="86"/>
      <c r="PRP51" s="86"/>
      <c r="PRQ51" s="86"/>
      <c r="PRR51" s="86"/>
      <c r="PRS51" s="86"/>
      <c r="PRT51" s="86"/>
      <c r="PRU51" s="86"/>
      <c r="PRV51" s="86"/>
      <c r="PRW51" s="86"/>
      <c r="PRX51" s="86"/>
      <c r="PRY51" s="86"/>
      <c r="PRZ51" s="86"/>
      <c r="PSA51" s="86"/>
      <c r="PSB51" s="86"/>
      <c r="PSC51" s="86"/>
      <c r="PSD51" s="86"/>
      <c r="PSE51" s="86"/>
      <c r="PSF51" s="86"/>
      <c r="PSG51" s="86"/>
      <c r="PSH51" s="86"/>
      <c r="PSI51" s="86"/>
      <c r="PSJ51" s="86"/>
      <c r="PSK51" s="86"/>
      <c r="PSL51" s="86"/>
      <c r="PSM51" s="86"/>
      <c r="PSN51" s="86"/>
      <c r="PSO51" s="86"/>
      <c r="PSP51" s="86"/>
      <c r="PSQ51" s="86"/>
      <c r="PSR51" s="86"/>
      <c r="PSS51" s="86"/>
      <c r="PST51" s="86"/>
      <c r="PSU51" s="86"/>
      <c r="PSV51" s="86"/>
      <c r="PSW51" s="86"/>
      <c r="PSX51" s="86"/>
      <c r="PSY51" s="86"/>
      <c r="PSZ51" s="86"/>
      <c r="PTA51" s="86"/>
      <c r="PTB51" s="86"/>
      <c r="PTC51" s="86"/>
      <c r="PTD51" s="86"/>
      <c r="PTE51" s="86"/>
      <c r="PTF51" s="86"/>
      <c r="PTG51" s="86"/>
      <c r="PTH51" s="86"/>
      <c r="PTI51" s="86"/>
      <c r="PTJ51" s="86"/>
      <c r="PTK51" s="86"/>
      <c r="PTL51" s="86"/>
      <c r="PTM51" s="86"/>
      <c r="PTN51" s="86"/>
      <c r="PTO51" s="86"/>
      <c r="PTP51" s="86"/>
      <c r="PTQ51" s="86"/>
      <c r="PTR51" s="86"/>
      <c r="PTS51" s="86"/>
      <c r="PTT51" s="86"/>
      <c r="PTU51" s="86"/>
      <c r="PTV51" s="86"/>
      <c r="PTW51" s="86"/>
      <c r="PTX51" s="86"/>
      <c r="PTY51" s="86"/>
      <c r="PTZ51" s="86"/>
      <c r="PUA51" s="86"/>
      <c r="PUB51" s="86"/>
      <c r="PUC51" s="86"/>
      <c r="PUD51" s="86"/>
      <c r="PUE51" s="86"/>
      <c r="PUF51" s="86"/>
      <c r="PUG51" s="86"/>
      <c r="PUH51" s="86"/>
      <c r="PUI51" s="86"/>
      <c r="PUJ51" s="86"/>
      <c r="PUK51" s="86"/>
      <c r="PUL51" s="86"/>
      <c r="PUM51" s="86"/>
      <c r="PUN51" s="86"/>
      <c r="PUO51" s="86"/>
      <c r="PUP51" s="86"/>
      <c r="PUQ51" s="86"/>
      <c r="PUR51" s="86"/>
      <c r="PUS51" s="86"/>
      <c r="PUT51" s="86"/>
      <c r="PUU51" s="86"/>
      <c r="PUV51" s="86"/>
      <c r="PUW51" s="86"/>
      <c r="PUX51" s="86"/>
      <c r="PUY51" s="86"/>
      <c r="PUZ51" s="86"/>
      <c r="PVA51" s="86"/>
      <c r="PVB51" s="86"/>
      <c r="PVC51" s="86"/>
      <c r="PVD51" s="86"/>
      <c r="PVE51" s="86"/>
      <c r="PVF51" s="86"/>
      <c r="PVG51" s="86"/>
      <c r="PVH51" s="86"/>
      <c r="PVI51" s="86"/>
      <c r="PVJ51" s="86"/>
      <c r="PVK51" s="86"/>
      <c r="PVL51" s="86"/>
      <c r="PVM51" s="86"/>
      <c r="PVN51" s="86"/>
      <c r="PVO51" s="86"/>
      <c r="PVP51" s="86"/>
      <c r="PVQ51" s="86"/>
      <c r="PVR51" s="86"/>
      <c r="PVS51" s="86"/>
      <c r="PVT51" s="86"/>
      <c r="PVU51" s="86"/>
      <c r="PVV51" s="86"/>
      <c r="PVW51" s="86"/>
      <c r="PVX51" s="86"/>
      <c r="PVY51" s="86"/>
      <c r="PVZ51" s="86"/>
      <c r="PWA51" s="86"/>
      <c r="PWB51" s="86"/>
      <c r="PWC51" s="86"/>
      <c r="PWD51" s="86"/>
      <c r="PWE51" s="86"/>
      <c r="PWF51" s="86"/>
      <c r="PWG51" s="86"/>
      <c r="PWH51" s="86"/>
      <c r="PWI51" s="86"/>
      <c r="PWJ51" s="86"/>
      <c r="PWK51" s="86"/>
      <c r="PWL51" s="86"/>
      <c r="PWM51" s="86"/>
      <c r="PWN51" s="86"/>
      <c r="PWO51" s="86"/>
      <c r="PWP51" s="86"/>
      <c r="PWQ51" s="86"/>
      <c r="PWR51" s="86"/>
      <c r="PWS51" s="86"/>
      <c r="PWT51" s="86"/>
      <c r="PWU51" s="86"/>
      <c r="PWV51" s="86"/>
      <c r="PWW51" s="86"/>
      <c r="PWX51" s="86"/>
      <c r="PWY51" s="86"/>
      <c r="PWZ51" s="86"/>
      <c r="PXA51" s="86"/>
      <c r="PXB51" s="86"/>
      <c r="PXC51" s="86"/>
      <c r="PXD51" s="86"/>
      <c r="PXE51" s="86"/>
      <c r="PXF51" s="86"/>
      <c r="PXG51" s="86"/>
      <c r="PXH51" s="86"/>
      <c r="PXI51" s="86"/>
      <c r="PXJ51" s="86"/>
      <c r="PXK51" s="86"/>
      <c r="PXL51" s="86"/>
      <c r="PXM51" s="86"/>
      <c r="PXN51" s="86"/>
      <c r="PXO51" s="86"/>
      <c r="PXP51" s="86"/>
      <c r="PXQ51" s="86"/>
      <c r="PXR51" s="86"/>
      <c r="PXS51" s="86"/>
      <c r="PXT51" s="86"/>
      <c r="PXU51" s="86"/>
      <c r="PXV51" s="86"/>
      <c r="PXW51" s="86"/>
      <c r="PXX51" s="98"/>
      <c r="PXY51" s="98"/>
      <c r="PXZ51" s="98"/>
      <c r="PYA51" s="98"/>
      <c r="PYB51" s="98"/>
      <c r="PYC51" s="98"/>
      <c r="PYD51" s="86"/>
      <c r="PYE51" s="86"/>
      <c r="PYF51" s="86"/>
      <c r="PYG51" s="86"/>
      <c r="PYH51" s="86"/>
      <c r="PYI51" s="86"/>
      <c r="PYJ51" s="86"/>
      <c r="PYK51" s="86"/>
      <c r="PYL51" s="86"/>
      <c r="PYM51" s="86"/>
      <c r="PYN51" s="86"/>
      <c r="PYO51" s="86"/>
      <c r="PYP51" s="86"/>
      <c r="PYQ51" s="86"/>
      <c r="PYR51" s="86"/>
      <c r="PYS51" s="86"/>
      <c r="PYT51" s="86"/>
      <c r="PYU51" s="86"/>
      <c r="PYV51" s="86"/>
      <c r="PYW51" s="86"/>
      <c r="PYX51" s="86"/>
      <c r="PYY51" s="86"/>
      <c r="PYZ51" s="86"/>
      <c r="PZA51" s="86"/>
      <c r="PZB51" s="86"/>
      <c r="PZC51" s="86"/>
      <c r="PZD51" s="86"/>
      <c r="PZE51" s="86"/>
      <c r="PZF51" s="86"/>
      <c r="PZG51" s="86"/>
      <c r="PZH51" s="86"/>
      <c r="PZI51" s="86"/>
      <c r="PZJ51" s="86"/>
      <c r="PZK51" s="86"/>
      <c r="PZL51" s="86"/>
      <c r="PZM51" s="86"/>
      <c r="PZN51" s="86"/>
      <c r="PZO51" s="86"/>
      <c r="PZP51" s="86"/>
      <c r="PZQ51" s="86"/>
      <c r="PZR51" s="86"/>
      <c r="PZS51" s="86"/>
      <c r="PZT51" s="86"/>
      <c r="PZU51" s="86"/>
      <c r="PZV51" s="86"/>
      <c r="PZW51" s="86"/>
      <c r="PZX51" s="86"/>
      <c r="PZY51" s="86"/>
      <c r="PZZ51" s="86"/>
      <c r="QAA51" s="86"/>
      <c r="QAB51" s="86"/>
      <c r="QAC51" s="86"/>
      <c r="QAD51" s="86"/>
      <c r="QAE51" s="86"/>
      <c r="QAF51" s="86"/>
      <c r="QAG51" s="86"/>
      <c r="QAH51" s="86"/>
      <c r="QAI51" s="86"/>
      <c r="QAJ51" s="86"/>
      <c r="QAK51" s="86"/>
      <c r="QAL51" s="86"/>
      <c r="QAM51" s="86"/>
      <c r="QAN51" s="86"/>
      <c r="QAO51" s="86"/>
      <c r="QAP51" s="86"/>
      <c r="QAQ51" s="86"/>
      <c r="QAR51" s="86"/>
      <c r="QAS51" s="86"/>
      <c r="QAT51" s="86"/>
      <c r="QAU51" s="86"/>
      <c r="QAV51" s="86"/>
      <c r="QAW51" s="86"/>
      <c r="QAX51" s="86"/>
      <c r="QAY51" s="86"/>
      <c r="QAZ51" s="86"/>
      <c r="QBA51" s="86"/>
      <c r="QBB51" s="86"/>
      <c r="QBC51" s="86"/>
      <c r="QBD51" s="86"/>
      <c r="QBE51" s="86"/>
      <c r="QBF51" s="86"/>
      <c r="QBG51" s="86"/>
      <c r="QBH51" s="86"/>
      <c r="QBI51" s="86"/>
      <c r="QBJ51" s="86"/>
      <c r="QBK51" s="86"/>
      <c r="QBL51" s="86"/>
      <c r="QBM51" s="86"/>
      <c r="QBN51" s="86"/>
      <c r="QBO51" s="86"/>
      <c r="QBP51" s="86"/>
      <c r="QBQ51" s="86"/>
      <c r="QBR51" s="86"/>
      <c r="QBS51" s="86"/>
      <c r="QBT51" s="86"/>
      <c r="QBU51" s="86"/>
      <c r="QBV51" s="86"/>
      <c r="QBW51" s="86"/>
      <c r="QBX51" s="86"/>
      <c r="QBY51" s="86"/>
      <c r="QBZ51" s="86"/>
      <c r="QCA51" s="86"/>
      <c r="QCB51" s="86"/>
      <c r="QCC51" s="86"/>
      <c r="QCD51" s="86"/>
      <c r="QCE51" s="86"/>
      <c r="QCF51" s="86"/>
      <c r="QCG51" s="86"/>
      <c r="QCH51" s="86"/>
      <c r="QCI51" s="86"/>
      <c r="QCJ51" s="86"/>
      <c r="QCK51" s="86"/>
      <c r="QCL51" s="86"/>
      <c r="QCM51" s="86"/>
      <c r="QCN51" s="86"/>
      <c r="QCO51" s="86"/>
      <c r="QCP51" s="86"/>
      <c r="QCQ51" s="86"/>
      <c r="QCR51" s="86"/>
      <c r="QCS51" s="86"/>
      <c r="QCT51" s="86"/>
      <c r="QCU51" s="86"/>
      <c r="QCV51" s="86"/>
      <c r="QCW51" s="86"/>
      <c r="QCX51" s="86"/>
      <c r="QCY51" s="86"/>
      <c r="QCZ51" s="86"/>
      <c r="QDA51" s="86"/>
      <c r="QDB51" s="86"/>
      <c r="QDC51" s="86"/>
      <c r="QDD51" s="86"/>
      <c r="QDE51" s="86"/>
      <c r="QDF51" s="86"/>
      <c r="QDG51" s="86"/>
      <c r="QDH51" s="86"/>
      <c r="QDI51" s="86"/>
      <c r="QDJ51" s="86"/>
      <c r="QDK51" s="86"/>
      <c r="QDL51" s="86"/>
      <c r="QDM51" s="86"/>
      <c r="QDN51" s="86"/>
      <c r="QDO51" s="86"/>
      <c r="QDP51" s="86"/>
      <c r="QDQ51" s="86"/>
      <c r="QDR51" s="86"/>
      <c r="QDS51" s="86"/>
      <c r="QDT51" s="86"/>
      <c r="QDU51" s="86"/>
      <c r="QDV51" s="86"/>
      <c r="QDW51" s="86"/>
      <c r="QDX51" s="86"/>
      <c r="QDY51" s="86"/>
      <c r="QDZ51" s="86"/>
      <c r="QEA51" s="86"/>
      <c r="QEB51" s="86"/>
      <c r="QEC51" s="86"/>
      <c r="QED51" s="86"/>
      <c r="QEE51" s="86"/>
      <c r="QEF51" s="86"/>
      <c r="QEG51" s="86"/>
      <c r="QEH51" s="86"/>
      <c r="QEI51" s="86"/>
      <c r="QEJ51" s="86"/>
      <c r="QEK51" s="86"/>
      <c r="QEL51" s="86"/>
      <c r="QEM51" s="86"/>
      <c r="QEN51" s="86"/>
      <c r="QEO51" s="86"/>
      <c r="QEP51" s="86"/>
      <c r="QEQ51" s="86"/>
      <c r="QER51" s="86"/>
      <c r="QES51" s="86"/>
      <c r="QET51" s="86"/>
      <c r="QEU51" s="86"/>
      <c r="QEV51" s="86"/>
      <c r="QEW51" s="86"/>
      <c r="QEX51" s="86"/>
      <c r="QEY51" s="86"/>
      <c r="QEZ51" s="86"/>
      <c r="QFA51" s="86"/>
      <c r="QFB51" s="86"/>
      <c r="QFC51" s="86"/>
      <c r="QFD51" s="86"/>
      <c r="QFE51" s="86"/>
      <c r="QFF51" s="86"/>
      <c r="QFG51" s="86"/>
      <c r="QFH51" s="86"/>
      <c r="QFI51" s="86"/>
      <c r="QFJ51" s="86"/>
      <c r="QFK51" s="86"/>
      <c r="QFL51" s="86"/>
      <c r="QFM51" s="86"/>
      <c r="QFN51" s="86"/>
      <c r="QFO51" s="86"/>
      <c r="QFP51" s="86"/>
      <c r="QFQ51" s="86"/>
      <c r="QFR51" s="86"/>
      <c r="QFS51" s="86"/>
      <c r="QFT51" s="86"/>
      <c r="QFU51" s="86"/>
      <c r="QFV51" s="86"/>
      <c r="QFW51" s="86"/>
      <c r="QFX51" s="86"/>
      <c r="QFY51" s="86"/>
      <c r="QFZ51" s="86"/>
      <c r="QGA51" s="86"/>
      <c r="QGB51" s="86"/>
      <c r="QGC51" s="86"/>
      <c r="QGD51" s="86"/>
      <c r="QGE51" s="86"/>
      <c r="QGF51" s="86"/>
      <c r="QGG51" s="86"/>
      <c r="QGH51" s="86"/>
      <c r="QGI51" s="86"/>
      <c r="QGJ51" s="86"/>
      <c r="QGK51" s="86"/>
      <c r="QGL51" s="86"/>
      <c r="QGM51" s="86"/>
      <c r="QGN51" s="86"/>
      <c r="QGO51" s="86"/>
      <c r="QGP51" s="86"/>
      <c r="QGQ51" s="86"/>
      <c r="QGR51" s="86"/>
      <c r="QGS51" s="86"/>
      <c r="QGT51" s="86"/>
      <c r="QGU51" s="86"/>
      <c r="QGV51" s="86"/>
      <c r="QGW51" s="86"/>
      <c r="QGX51" s="86"/>
      <c r="QGY51" s="86"/>
      <c r="QGZ51" s="86"/>
      <c r="QHA51" s="86"/>
      <c r="QHB51" s="86"/>
      <c r="QHC51" s="86"/>
      <c r="QHD51" s="86"/>
      <c r="QHE51" s="86"/>
      <c r="QHF51" s="86"/>
      <c r="QHG51" s="86"/>
      <c r="QHH51" s="86"/>
      <c r="QHI51" s="86"/>
      <c r="QHJ51" s="86"/>
      <c r="QHK51" s="86"/>
      <c r="QHL51" s="86"/>
      <c r="QHM51" s="86"/>
      <c r="QHN51" s="86"/>
      <c r="QHO51" s="86"/>
      <c r="QHP51" s="86"/>
      <c r="QHQ51" s="86"/>
      <c r="QHR51" s="86"/>
      <c r="QHS51" s="86"/>
      <c r="QHT51" s="98"/>
      <c r="QHU51" s="98"/>
      <c r="QHV51" s="98"/>
      <c r="QHW51" s="98"/>
      <c r="QHX51" s="98"/>
      <c r="QHY51" s="98"/>
      <c r="QHZ51" s="86"/>
      <c r="QIA51" s="86"/>
      <c r="QIB51" s="86"/>
      <c r="QIC51" s="86"/>
      <c r="QID51" s="86"/>
      <c r="QIE51" s="86"/>
      <c r="QIF51" s="86"/>
      <c r="QIG51" s="86"/>
      <c r="QIH51" s="86"/>
      <c r="QII51" s="86"/>
      <c r="QIJ51" s="86"/>
      <c r="QIK51" s="86"/>
      <c r="QIL51" s="86"/>
      <c r="QIM51" s="86"/>
      <c r="QIN51" s="86"/>
      <c r="QIO51" s="86"/>
      <c r="QIP51" s="86"/>
      <c r="QIQ51" s="86"/>
      <c r="QIR51" s="86"/>
      <c r="QIS51" s="86"/>
      <c r="QIT51" s="86"/>
      <c r="QIU51" s="86"/>
      <c r="QIV51" s="86"/>
      <c r="QIW51" s="86"/>
      <c r="QIX51" s="86"/>
      <c r="QIY51" s="86"/>
      <c r="QIZ51" s="86"/>
      <c r="QJA51" s="86"/>
      <c r="QJB51" s="86"/>
      <c r="QJC51" s="86"/>
      <c r="QJD51" s="86"/>
      <c r="QJE51" s="86"/>
      <c r="QJF51" s="86"/>
      <c r="QJG51" s="86"/>
      <c r="QJH51" s="86"/>
      <c r="QJI51" s="86"/>
      <c r="QJJ51" s="86"/>
      <c r="QJK51" s="86"/>
      <c r="QJL51" s="86"/>
      <c r="QJM51" s="86"/>
      <c r="QJN51" s="86"/>
      <c r="QJO51" s="86"/>
      <c r="QJP51" s="86"/>
      <c r="QJQ51" s="86"/>
      <c r="QJR51" s="86"/>
      <c r="QJS51" s="86"/>
      <c r="QJT51" s="86"/>
      <c r="QJU51" s="86"/>
      <c r="QJV51" s="86"/>
      <c r="QJW51" s="86"/>
      <c r="QJX51" s="86"/>
      <c r="QJY51" s="86"/>
      <c r="QJZ51" s="86"/>
      <c r="QKA51" s="86"/>
      <c r="QKB51" s="86"/>
      <c r="QKC51" s="86"/>
      <c r="QKD51" s="86"/>
      <c r="QKE51" s="86"/>
      <c r="QKF51" s="86"/>
      <c r="QKG51" s="86"/>
      <c r="QKH51" s="86"/>
      <c r="QKI51" s="86"/>
      <c r="QKJ51" s="86"/>
      <c r="QKK51" s="86"/>
      <c r="QKL51" s="86"/>
      <c r="QKM51" s="86"/>
      <c r="QKN51" s="86"/>
      <c r="QKO51" s="86"/>
      <c r="QKP51" s="86"/>
      <c r="QKQ51" s="86"/>
      <c r="QKR51" s="86"/>
      <c r="QKS51" s="86"/>
      <c r="QKT51" s="86"/>
      <c r="QKU51" s="86"/>
      <c r="QKV51" s="86"/>
      <c r="QKW51" s="86"/>
      <c r="QKX51" s="86"/>
      <c r="QKY51" s="86"/>
      <c r="QKZ51" s="86"/>
      <c r="QLA51" s="86"/>
      <c r="QLB51" s="86"/>
      <c r="QLC51" s="86"/>
      <c r="QLD51" s="86"/>
      <c r="QLE51" s="86"/>
      <c r="QLF51" s="86"/>
      <c r="QLG51" s="86"/>
      <c r="QLH51" s="86"/>
      <c r="QLI51" s="86"/>
      <c r="QLJ51" s="86"/>
      <c r="QLK51" s="86"/>
      <c r="QLL51" s="86"/>
      <c r="QLM51" s="86"/>
      <c r="QLN51" s="86"/>
      <c r="QLO51" s="86"/>
      <c r="QLP51" s="86"/>
      <c r="QLQ51" s="86"/>
      <c r="QLR51" s="86"/>
      <c r="QLS51" s="86"/>
      <c r="QLT51" s="86"/>
      <c r="QLU51" s="86"/>
      <c r="QLV51" s="86"/>
      <c r="QLW51" s="86"/>
      <c r="QLX51" s="86"/>
      <c r="QLY51" s="86"/>
      <c r="QLZ51" s="86"/>
      <c r="QMA51" s="86"/>
      <c r="QMB51" s="86"/>
      <c r="QMC51" s="86"/>
      <c r="QMD51" s="86"/>
      <c r="QME51" s="86"/>
      <c r="QMF51" s="86"/>
      <c r="QMG51" s="86"/>
      <c r="QMH51" s="86"/>
      <c r="QMI51" s="86"/>
      <c r="QMJ51" s="86"/>
      <c r="QMK51" s="86"/>
      <c r="QML51" s="86"/>
      <c r="QMM51" s="86"/>
      <c r="QMN51" s="86"/>
      <c r="QMO51" s="86"/>
      <c r="QMP51" s="86"/>
      <c r="QMQ51" s="86"/>
      <c r="QMR51" s="86"/>
      <c r="QMS51" s="86"/>
      <c r="QMT51" s="86"/>
      <c r="QMU51" s="86"/>
      <c r="QMV51" s="86"/>
      <c r="QMW51" s="86"/>
      <c r="QMX51" s="86"/>
      <c r="QMY51" s="86"/>
      <c r="QMZ51" s="86"/>
      <c r="QNA51" s="86"/>
      <c r="QNB51" s="86"/>
      <c r="QNC51" s="86"/>
      <c r="QND51" s="86"/>
      <c r="QNE51" s="86"/>
      <c r="QNF51" s="86"/>
      <c r="QNG51" s="86"/>
      <c r="QNH51" s="86"/>
      <c r="QNI51" s="86"/>
      <c r="QNJ51" s="86"/>
      <c r="QNK51" s="86"/>
      <c r="QNL51" s="86"/>
      <c r="QNM51" s="86"/>
      <c r="QNN51" s="86"/>
      <c r="QNO51" s="86"/>
      <c r="QNP51" s="86"/>
      <c r="QNQ51" s="86"/>
      <c r="QNR51" s="86"/>
      <c r="QNS51" s="86"/>
      <c r="QNT51" s="86"/>
      <c r="QNU51" s="86"/>
      <c r="QNV51" s="86"/>
      <c r="QNW51" s="86"/>
      <c r="QNX51" s="86"/>
      <c r="QNY51" s="86"/>
      <c r="QNZ51" s="86"/>
      <c r="QOA51" s="86"/>
      <c r="QOB51" s="86"/>
      <c r="QOC51" s="86"/>
      <c r="QOD51" s="86"/>
      <c r="QOE51" s="86"/>
      <c r="QOF51" s="86"/>
      <c r="QOG51" s="86"/>
      <c r="QOH51" s="86"/>
      <c r="QOI51" s="86"/>
      <c r="QOJ51" s="86"/>
      <c r="QOK51" s="86"/>
      <c r="QOL51" s="86"/>
      <c r="QOM51" s="86"/>
      <c r="QON51" s="86"/>
      <c r="QOO51" s="86"/>
      <c r="QOP51" s="86"/>
      <c r="QOQ51" s="86"/>
      <c r="QOR51" s="86"/>
      <c r="QOS51" s="86"/>
      <c r="QOT51" s="86"/>
      <c r="QOU51" s="86"/>
      <c r="QOV51" s="86"/>
      <c r="QOW51" s="86"/>
      <c r="QOX51" s="86"/>
      <c r="QOY51" s="86"/>
      <c r="QOZ51" s="86"/>
      <c r="QPA51" s="86"/>
      <c r="QPB51" s="86"/>
      <c r="QPC51" s="86"/>
      <c r="QPD51" s="86"/>
      <c r="QPE51" s="86"/>
      <c r="QPF51" s="86"/>
      <c r="QPG51" s="86"/>
      <c r="QPH51" s="86"/>
      <c r="QPI51" s="86"/>
      <c r="QPJ51" s="86"/>
      <c r="QPK51" s="86"/>
      <c r="QPL51" s="86"/>
      <c r="QPM51" s="86"/>
      <c r="QPN51" s="86"/>
      <c r="QPO51" s="86"/>
      <c r="QPP51" s="86"/>
      <c r="QPQ51" s="86"/>
      <c r="QPR51" s="86"/>
      <c r="QPS51" s="86"/>
      <c r="QPT51" s="86"/>
      <c r="QPU51" s="86"/>
      <c r="QPV51" s="86"/>
      <c r="QPW51" s="86"/>
      <c r="QPX51" s="86"/>
      <c r="QPY51" s="86"/>
      <c r="QPZ51" s="86"/>
      <c r="QQA51" s="86"/>
      <c r="QQB51" s="86"/>
      <c r="QQC51" s="86"/>
      <c r="QQD51" s="86"/>
      <c r="QQE51" s="86"/>
      <c r="QQF51" s="86"/>
      <c r="QQG51" s="86"/>
      <c r="QQH51" s="86"/>
      <c r="QQI51" s="86"/>
      <c r="QQJ51" s="86"/>
      <c r="QQK51" s="86"/>
      <c r="QQL51" s="86"/>
      <c r="QQM51" s="86"/>
      <c r="QQN51" s="86"/>
      <c r="QQO51" s="86"/>
      <c r="QQP51" s="86"/>
      <c r="QQQ51" s="86"/>
      <c r="QQR51" s="86"/>
      <c r="QQS51" s="86"/>
      <c r="QQT51" s="86"/>
      <c r="QQU51" s="86"/>
      <c r="QQV51" s="86"/>
      <c r="QQW51" s="86"/>
      <c r="QQX51" s="86"/>
      <c r="QQY51" s="86"/>
      <c r="QQZ51" s="86"/>
      <c r="QRA51" s="86"/>
      <c r="QRB51" s="86"/>
      <c r="QRC51" s="86"/>
      <c r="QRD51" s="86"/>
      <c r="QRE51" s="86"/>
      <c r="QRF51" s="86"/>
      <c r="QRG51" s="86"/>
      <c r="QRH51" s="86"/>
      <c r="QRI51" s="86"/>
      <c r="QRJ51" s="86"/>
      <c r="QRK51" s="86"/>
      <c r="QRL51" s="86"/>
      <c r="QRM51" s="86"/>
      <c r="QRN51" s="86"/>
      <c r="QRO51" s="86"/>
      <c r="QRP51" s="98"/>
      <c r="QRQ51" s="98"/>
      <c r="QRR51" s="98"/>
      <c r="QRS51" s="98"/>
      <c r="QRT51" s="98"/>
      <c r="QRU51" s="98"/>
      <c r="QRV51" s="86"/>
      <c r="QRW51" s="86"/>
      <c r="QRX51" s="86"/>
      <c r="QRY51" s="86"/>
      <c r="QRZ51" s="86"/>
      <c r="QSA51" s="86"/>
      <c r="QSB51" s="86"/>
      <c r="QSC51" s="86"/>
      <c r="QSD51" s="86"/>
      <c r="QSE51" s="86"/>
      <c r="QSF51" s="86"/>
      <c r="QSG51" s="86"/>
      <c r="QSH51" s="86"/>
      <c r="QSI51" s="86"/>
      <c r="QSJ51" s="86"/>
      <c r="QSK51" s="86"/>
      <c r="QSL51" s="86"/>
      <c r="QSM51" s="86"/>
      <c r="QSN51" s="86"/>
      <c r="QSO51" s="86"/>
      <c r="QSP51" s="86"/>
      <c r="QSQ51" s="86"/>
      <c r="QSR51" s="86"/>
      <c r="QSS51" s="86"/>
      <c r="QST51" s="86"/>
      <c r="QSU51" s="86"/>
      <c r="QSV51" s="86"/>
      <c r="QSW51" s="86"/>
      <c r="QSX51" s="86"/>
      <c r="QSY51" s="86"/>
      <c r="QSZ51" s="86"/>
      <c r="QTA51" s="86"/>
      <c r="QTB51" s="86"/>
      <c r="QTC51" s="86"/>
      <c r="QTD51" s="86"/>
      <c r="QTE51" s="86"/>
      <c r="QTF51" s="86"/>
      <c r="QTG51" s="86"/>
      <c r="QTH51" s="86"/>
      <c r="QTI51" s="86"/>
      <c r="QTJ51" s="86"/>
      <c r="QTK51" s="86"/>
      <c r="QTL51" s="86"/>
      <c r="QTM51" s="86"/>
      <c r="QTN51" s="86"/>
      <c r="QTO51" s="86"/>
      <c r="QTP51" s="86"/>
      <c r="QTQ51" s="86"/>
      <c r="QTR51" s="86"/>
      <c r="QTS51" s="86"/>
      <c r="QTT51" s="86"/>
      <c r="QTU51" s="86"/>
      <c r="QTV51" s="86"/>
      <c r="QTW51" s="86"/>
      <c r="QTX51" s="86"/>
      <c r="QTY51" s="86"/>
      <c r="QTZ51" s="86"/>
      <c r="QUA51" s="86"/>
      <c r="QUB51" s="86"/>
      <c r="QUC51" s="86"/>
      <c r="QUD51" s="86"/>
      <c r="QUE51" s="86"/>
      <c r="QUF51" s="86"/>
      <c r="QUG51" s="86"/>
      <c r="QUH51" s="86"/>
      <c r="QUI51" s="86"/>
      <c r="QUJ51" s="86"/>
      <c r="QUK51" s="86"/>
      <c r="QUL51" s="86"/>
      <c r="QUM51" s="86"/>
      <c r="QUN51" s="86"/>
      <c r="QUO51" s="86"/>
      <c r="QUP51" s="86"/>
      <c r="QUQ51" s="86"/>
      <c r="QUR51" s="86"/>
      <c r="QUS51" s="86"/>
      <c r="QUT51" s="86"/>
      <c r="QUU51" s="86"/>
      <c r="QUV51" s="86"/>
      <c r="QUW51" s="86"/>
      <c r="QUX51" s="86"/>
      <c r="QUY51" s="86"/>
      <c r="QUZ51" s="86"/>
      <c r="QVA51" s="86"/>
      <c r="QVB51" s="86"/>
      <c r="QVC51" s="86"/>
      <c r="QVD51" s="86"/>
      <c r="QVE51" s="86"/>
      <c r="QVF51" s="86"/>
      <c r="QVG51" s="86"/>
      <c r="QVH51" s="86"/>
      <c r="QVI51" s="86"/>
      <c r="QVJ51" s="86"/>
      <c r="QVK51" s="86"/>
      <c r="QVL51" s="86"/>
      <c r="QVM51" s="86"/>
      <c r="QVN51" s="86"/>
      <c r="QVO51" s="86"/>
      <c r="QVP51" s="86"/>
      <c r="QVQ51" s="86"/>
      <c r="QVR51" s="86"/>
      <c r="QVS51" s="86"/>
      <c r="QVT51" s="86"/>
      <c r="QVU51" s="86"/>
      <c r="QVV51" s="86"/>
      <c r="QVW51" s="86"/>
      <c r="QVX51" s="86"/>
      <c r="QVY51" s="86"/>
      <c r="QVZ51" s="86"/>
      <c r="QWA51" s="86"/>
      <c r="QWB51" s="86"/>
      <c r="QWC51" s="86"/>
      <c r="QWD51" s="86"/>
      <c r="QWE51" s="86"/>
      <c r="QWF51" s="86"/>
      <c r="QWG51" s="86"/>
      <c r="QWH51" s="86"/>
      <c r="QWI51" s="86"/>
      <c r="QWJ51" s="86"/>
      <c r="QWK51" s="86"/>
      <c r="QWL51" s="86"/>
      <c r="QWM51" s="86"/>
      <c r="QWN51" s="86"/>
      <c r="QWO51" s="86"/>
      <c r="QWP51" s="86"/>
      <c r="QWQ51" s="86"/>
      <c r="QWR51" s="86"/>
      <c r="QWS51" s="86"/>
      <c r="QWT51" s="86"/>
      <c r="QWU51" s="86"/>
      <c r="QWV51" s="86"/>
      <c r="QWW51" s="86"/>
      <c r="QWX51" s="86"/>
      <c r="QWY51" s="86"/>
      <c r="QWZ51" s="86"/>
      <c r="QXA51" s="86"/>
      <c r="QXB51" s="86"/>
      <c r="QXC51" s="86"/>
      <c r="QXD51" s="86"/>
      <c r="QXE51" s="86"/>
      <c r="QXF51" s="86"/>
      <c r="QXG51" s="86"/>
      <c r="QXH51" s="86"/>
      <c r="QXI51" s="86"/>
      <c r="QXJ51" s="86"/>
      <c r="QXK51" s="86"/>
      <c r="QXL51" s="86"/>
      <c r="QXM51" s="86"/>
      <c r="QXN51" s="86"/>
      <c r="QXO51" s="86"/>
      <c r="QXP51" s="86"/>
      <c r="QXQ51" s="86"/>
      <c r="QXR51" s="86"/>
      <c r="QXS51" s="86"/>
      <c r="QXT51" s="86"/>
      <c r="QXU51" s="86"/>
      <c r="QXV51" s="86"/>
      <c r="QXW51" s="86"/>
      <c r="QXX51" s="86"/>
      <c r="QXY51" s="86"/>
      <c r="QXZ51" s="86"/>
      <c r="QYA51" s="86"/>
      <c r="QYB51" s="86"/>
      <c r="QYC51" s="86"/>
      <c r="QYD51" s="86"/>
      <c r="QYE51" s="86"/>
      <c r="QYF51" s="86"/>
      <c r="QYG51" s="86"/>
      <c r="QYH51" s="86"/>
      <c r="QYI51" s="86"/>
      <c r="QYJ51" s="86"/>
      <c r="QYK51" s="86"/>
      <c r="QYL51" s="86"/>
      <c r="QYM51" s="86"/>
      <c r="QYN51" s="86"/>
      <c r="QYO51" s="86"/>
      <c r="QYP51" s="86"/>
      <c r="QYQ51" s="86"/>
      <c r="QYR51" s="86"/>
      <c r="QYS51" s="86"/>
      <c r="QYT51" s="86"/>
      <c r="QYU51" s="86"/>
      <c r="QYV51" s="86"/>
      <c r="QYW51" s="86"/>
      <c r="QYX51" s="86"/>
      <c r="QYY51" s="86"/>
      <c r="QYZ51" s="86"/>
      <c r="QZA51" s="86"/>
      <c r="QZB51" s="86"/>
      <c r="QZC51" s="86"/>
      <c r="QZD51" s="86"/>
      <c r="QZE51" s="86"/>
      <c r="QZF51" s="86"/>
      <c r="QZG51" s="86"/>
      <c r="QZH51" s="86"/>
      <c r="QZI51" s="86"/>
      <c r="QZJ51" s="86"/>
      <c r="QZK51" s="86"/>
      <c r="QZL51" s="86"/>
      <c r="QZM51" s="86"/>
      <c r="QZN51" s="86"/>
      <c r="QZO51" s="86"/>
      <c r="QZP51" s="86"/>
      <c r="QZQ51" s="86"/>
      <c r="QZR51" s="86"/>
      <c r="QZS51" s="86"/>
      <c r="QZT51" s="86"/>
      <c r="QZU51" s="86"/>
      <c r="QZV51" s="86"/>
      <c r="QZW51" s="86"/>
      <c r="QZX51" s="86"/>
      <c r="QZY51" s="86"/>
      <c r="QZZ51" s="86"/>
      <c r="RAA51" s="86"/>
      <c r="RAB51" s="86"/>
      <c r="RAC51" s="86"/>
      <c r="RAD51" s="86"/>
      <c r="RAE51" s="86"/>
      <c r="RAF51" s="86"/>
      <c r="RAG51" s="86"/>
      <c r="RAH51" s="86"/>
      <c r="RAI51" s="86"/>
      <c r="RAJ51" s="86"/>
      <c r="RAK51" s="86"/>
      <c r="RAL51" s="86"/>
      <c r="RAM51" s="86"/>
      <c r="RAN51" s="86"/>
      <c r="RAO51" s="86"/>
      <c r="RAP51" s="86"/>
      <c r="RAQ51" s="86"/>
      <c r="RAR51" s="86"/>
      <c r="RAS51" s="86"/>
      <c r="RAT51" s="86"/>
      <c r="RAU51" s="86"/>
      <c r="RAV51" s="86"/>
      <c r="RAW51" s="86"/>
      <c r="RAX51" s="86"/>
      <c r="RAY51" s="86"/>
      <c r="RAZ51" s="86"/>
      <c r="RBA51" s="86"/>
      <c r="RBB51" s="86"/>
      <c r="RBC51" s="86"/>
      <c r="RBD51" s="86"/>
      <c r="RBE51" s="86"/>
      <c r="RBF51" s="86"/>
      <c r="RBG51" s="86"/>
      <c r="RBH51" s="86"/>
      <c r="RBI51" s="86"/>
      <c r="RBJ51" s="86"/>
      <c r="RBK51" s="86"/>
      <c r="RBL51" s="98"/>
      <c r="RBM51" s="98"/>
      <c r="RBN51" s="98"/>
      <c r="RBO51" s="98"/>
      <c r="RBP51" s="98"/>
      <c r="RBQ51" s="98"/>
      <c r="RBR51" s="86"/>
      <c r="RBS51" s="86"/>
      <c r="RBT51" s="86"/>
      <c r="RBU51" s="86"/>
      <c r="RBV51" s="86"/>
      <c r="RBW51" s="86"/>
      <c r="RBX51" s="86"/>
      <c r="RBY51" s="86"/>
      <c r="RBZ51" s="86"/>
      <c r="RCA51" s="86"/>
      <c r="RCB51" s="86"/>
      <c r="RCC51" s="86"/>
      <c r="RCD51" s="86"/>
      <c r="RCE51" s="86"/>
      <c r="RCF51" s="86"/>
      <c r="RCG51" s="86"/>
      <c r="RCH51" s="86"/>
      <c r="RCI51" s="86"/>
      <c r="RCJ51" s="86"/>
      <c r="RCK51" s="86"/>
      <c r="RCL51" s="86"/>
      <c r="RCM51" s="86"/>
      <c r="RCN51" s="86"/>
      <c r="RCO51" s="86"/>
      <c r="RCP51" s="86"/>
      <c r="RCQ51" s="86"/>
      <c r="RCR51" s="86"/>
      <c r="RCS51" s="86"/>
      <c r="RCT51" s="86"/>
      <c r="RCU51" s="86"/>
      <c r="RCV51" s="86"/>
      <c r="RCW51" s="86"/>
      <c r="RCX51" s="86"/>
      <c r="RCY51" s="86"/>
      <c r="RCZ51" s="86"/>
      <c r="RDA51" s="86"/>
      <c r="RDB51" s="86"/>
      <c r="RDC51" s="86"/>
      <c r="RDD51" s="86"/>
      <c r="RDE51" s="86"/>
      <c r="RDF51" s="86"/>
      <c r="RDG51" s="86"/>
      <c r="RDH51" s="86"/>
      <c r="RDI51" s="86"/>
      <c r="RDJ51" s="86"/>
      <c r="RDK51" s="86"/>
      <c r="RDL51" s="86"/>
      <c r="RDM51" s="86"/>
      <c r="RDN51" s="86"/>
      <c r="RDO51" s="86"/>
      <c r="RDP51" s="86"/>
      <c r="RDQ51" s="86"/>
      <c r="RDR51" s="86"/>
      <c r="RDS51" s="86"/>
      <c r="RDT51" s="86"/>
      <c r="RDU51" s="86"/>
      <c r="RDV51" s="86"/>
      <c r="RDW51" s="86"/>
      <c r="RDX51" s="86"/>
      <c r="RDY51" s="86"/>
      <c r="RDZ51" s="86"/>
      <c r="REA51" s="86"/>
      <c r="REB51" s="86"/>
      <c r="REC51" s="86"/>
      <c r="RED51" s="86"/>
      <c r="REE51" s="86"/>
      <c r="REF51" s="86"/>
      <c r="REG51" s="86"/>
      <c r="REH51" s="86"/>
      <c r="REI51" s="86"/>
      <c r="REJ51" s="86"/>
      <c r="REK51" s="86"/>
      <c r="REL51" s="86"/>
      <c r="REM51" s="86"/>
      <c r="REN51" s="86"/>
      <c r="REO51" s="86"/>
      <c r="REP51" s="86"/>
      <c r="REQ51" s="86"/>
      <c r="RER51" s="86"/>
      <c r="RES51" s="86"/>
      <c r="RET51" s="86"/>
      <c r="REU51" s="86"/>
      <c r="REV51" s="86"/>
      <c r="REW51" s="86"/>
      <c r="REX51" s="86"/>
      <c r="REY51" s="86"/>
      <c r="REZ51" s="86"/>
      <c r="RFA51" s="86"/>
      <c r="RFB51" s="86"/>
      <c r="RFC51" s="86"/>
      <c r="RFD51" s="86"/>
      <c r="RFE51" s="86"/>
      <c r="RFF51" s="86"/>
      <c r="RFG51" s="86"/>
      <c r="RFH51" s="86"/>
      <c r="RFI51" s="86"/>
      <c r="RFJ51" s="86"/>
      <c r="RFK51" s="86"/>
      <c r="RFL51" s="86"/>
      <c r="RFM51" s="86"/>
      <c r="RFN51" s="86"/>
      <c r="RFO51" s="86"/>
      <c r="RFP51" s="86"/>
      <c r="RFQ51" s="86"/>
      <c r="RFR51" s="86"/>
      <c r="RFS51" s="86"/>
      <c r="RFT51" s="86"/>
      <c r="RFU51" s="86"/>
      <c r="RFV51" s="86"/>
      <c r="RFW51" s="86"/>
      <c r="RFX51" s="86"/>
      <c r="RFY51" s="86"/>
      <c r="RFZ51" s="86"/>
      <c r="RGA51" s="86"/>
      <c r="RGB51" s="86"/>
      <c r="RGC51" s="86"/>
      <c r="RGD51" s="86"/>
      <c r="RGE51" s="86"/>
      <c r="RGF51" s="86"/>
      <c r="RGG51" s="86"/>
      <c r="RGH51" s="86"/>
      <c r="RGI51" s="86"/>
      <c r="RGJ51" s="86"/>
      <c r="RGK51" s="86"/>
      <c r="RGL51" s="86"/>
      <c r="RGM51" s="86"/>
      <c r="RGN51" s="86"/>
      <c r="RGO51" s="86"/>
      <c r="RGP51" s="86"/>
      <c r="RGQ51" s="86"/>
      <c r="RGR51" s="86"/>
      <c r="RGS51" s="86"/>
      <c r="RGT51" s="86"/>
      <c r="RGU51" s="86"/>
      <c r="RGV51" s="86"/>
      <c r="RGW51" s="86"/>
      <c r="RGX51" s="86"/>
      <c r="RGY51" s="86"/>
      <c r="RGZ51" s="86"/>
      <c r="RHA51" s="86"/>
      <c r="RHB51" s="86"/>
      <c r="RHC51" s="86"/>
      <c r="RHD51" s="86"/>
      <c r="RHE51" s="86"/>
      <c r="RHF51" s="86"/>
      <c r="RHG51" s="86"/>
      <c r="RHH51" s="86"/>
      <c r="RHI51" s="86"/>
      <c r="RHJ51" s="86"/>
      <c r="RHK51" s="86"/>
      <c r="RHL51" s="86"/>
      <c r="RHM51" s="86"/>
      <c r="RHN51" s="86"/>
      <c r="RHO51" s="86"/>
      <c r="RHP51" s="86"/>
      <c r="RHQ51" s="86"/>
      <c r="RHR51" s="86"/>
      <c r="RHS51" s="86"/>
      <c r="RHT51" s="86"/>
      <c r="RHU51" s="86"/>
      <c r="RHV51" s="86"/>
      <c r="RHW51" s="86"/>
      <c r="RHX51" s="86"/>
      <c r="RHY51" s="86"/>
      <c r="RHZ51" s="86"/>
      <c r="RIA51" s="86"/>
      <c r="RIB51" s="86"/>
      <c r="RIC51" s="86"/>
      <c r="RID51" s="86"/>
      <c r="RIE51" s="86"/>
      <c r="RIF51" s="86"/>
      <c r="RIG51" s="86"/>
      <c r="RIH51" s="86"/>
      <c r="RII51" s="86"/>
      <c r="RIJ51" s="86"/>
      <c r="RIK51" s="86"/>
      <c r="RIL51" s="86"/>
      <c r="RIM51" s="86"/>
      <c r="RIN51" s="86"/>
      <c r="RIO51" s="86"/>
      <c r="RIP51" s="86"/>
      <c r="RIQ51" s="86"/>
      <c r="RIR51" s="86"/>
      <c r="RIS51" s="86"/>
      <c r="RIT51" s="86"/>
      <c r="RIU51" s="86"/>
      <c r="RIV51" s="86"/>
      <c r="RIW51" s="86"/>
      <c r="RIX51" s="86"/>
      <c r="RIY51" s="86"/>
      <c r="RIZ51" s="86"/>
      <c r="RJA51" s="86"/>
      <c r="RJB51" s="86"/>
      <c r="RJC51" s="86"/>
      <c r="RJD51" s="86"/>
      <c r="RJE51" s="86"/>
      <c r="RJF51" s="86"/>
      <c r="RJG51" s="86"/>
      <c r="RJH51" s="86"/>
      <c r="RJI51" s="86"/>
      <c r="RJJ51" s="86"/>
      <c r="RJK51" s="86"/>
      <c r="RJL51" s="86"/>
      <c r="RJM51" s="86"/>
      <c r="RJN51" s="86"/>
      <c r="RJO51" s="86"/>
      <c r="RJP51" s="86"/>
      <c r="RJQ51" s="86"/>
      <c r="RJR51" s="86"/>
      <c r="RJS51" s="86"/>
      <c r="RJT51" s="86"/>
      <c r="RJU51" s="86"/>
      <c r="RJV51" s="86"/>
      <c r="RJW51" s="86"/>
      <c r="RJX51" s="86"/>
      <c r="RJY51" s="86"/>
      <c r="RJZ51" s="86"/>
      <c r="RKA51" s="86"/>
      <c r="RKB51" s="86"/>
      <c r="RKC51" s="86"/>
      <c r="RKD51" s="86"/>
      <c r="RKE51" s="86"/>
      <c r="RKF51" s="86"/>
      <c r="RKG51" s="86"/>
      <c r="RKH51" s="86"/>
      <c r="RKI51" s="86"/>
      <c r="RKJ51" s="86"/>
      <c r="RKK51" s="86"/>
      <c r="RKL51" s="86"/>
      <c r="RKM51" s="86"/>
      <c r="RKN51" s="86"/>
      <c r="RKO51" s="86"/>
      <c r="RKP51" s="86"/>
      <c r="RKQ51" s="86"/>
      <c r="RKR51" s="86"/>
      <c r="RKS51" s="86"/>
      <c r="RKT51" s="86"/>
      <c r="RKU51" s="86"/>
      <c r="RKV51" s="86"/>
      <c r="RKW51" s="86"/>
      <c r="RKX51" s="86"/>
      <c r="RKY51" s="86"/>
      <c r="RKZ51" s="86"/>
      <c r="RLA51" s="86"/>
      <c r="RLB51" s="86"/>
      <c r="RLC51" s="86"/>
      <c r="RLD51" s="86"/>
      <c r="RLE51" s="86"/>
      <c r="RLF51" s="86"/>
      <c r="RLG51" s="86"/>
      <c r="RLH51" s="98"/>
      <c r="RLI51" s="98"/>
      <c r="RLJ51" s="98"/>
      <c r="RLK51" s="98"/>
      <c r="RLL51" s="98"/>
      <c r="RLM51" s="98"/>
      <c r="RLN51" s="86"/>
      <c r="RLO51" s="86"/>
      <c r="RLP51" s="86"/>
      <c r="RLQ51" s="86"/>
      <c r="RLR51" s="86"/>
      <c r="RLS51" s="86"/>
      <c r="RLT51" s="86"/>
      <c r="RLU51" s="86"/>
      <c r="RLV51" s="86"/>
      <c r="RLW51" s="86"/>
      <c r="RLX51" s="86"/>
      <c r="RLY51" s="86"/>
      <c r="RLZ51" s="86"/>
      <c r="RMA51" s="86"/>
      <c r="RMB51" s="86"/>
      <c r="RMC51" s="86"/>
      <c r="RMD51" s="86"/>
      <c r="RME51" s="86"/>
      <c r="RMF51" s="86"/>
      <c r="RMG51" s="86"/>
      <c r="RMH51" s="86"/>
      <c r="RMI51" s="86"/>
      <c r="RMJ51" s="86"/>
      <c r="RMK51" s="86"/>
      <c r="RML51" s="86"/>
      <c r="RMM51" s="86"/>
      <c r="RMN51" s="86"/>
      <c r="RMO51" s="86"/>
      <c r="RMP51" s="86"/>
      <c r="RMQ51" s="86"/>
      <c r="RMR51" s="86"/>
      <c r="RMS51" s="86"/>
      <c r="RMT51" s="86"/>
      <c r="RMU51" s="86"/>
      <c r="RMV51" s="86"/>
      <c r="RMW51" s="86"/>
      <c r="RMX51" s="86"/>
      <c r="RMY51" s="86"/>
      <c r="RMZ51" s="86"/>
      <c r="RNA51" s="86"/>
      <c r="RNB51" s="86"/>
      <c r="RNC51" s="86"/>
      <c r="RND51" s="86"/>
      <c r="RNE51" s="86"/>
      <c r="RNF51" s="86"/>
      <c r="RNG51" s="86"/>
      <c r="RNH51" s="86"/>
      <c r="RNI51" s="86"/>
      <c r="RNJ51" s="86"/>
      <c r="RNK51" s="86"/>
      <c r="RNL51" s="86"/>
      <c r="RNM51" s="86"/>
      <c r="RNN51" s="86"/>
      <c r="RNO51" s="86"/>
      <c r="RNP51" s="86"/>
      <c r="RNQ51" s="86"/>
      <c r="RNR51" s="86"/>
      <c r="RNS51" s="86"/>
      <c r="RNT51" s="86"/>
      <c r="RNU51" s="86"/>
      <c r="RNV51" s="86"/>
      <c r="RNW51" s="86"/>
      <c r="RNX51" s="86"/>
      <c r="RNY51" s="86"/>
      <c r="RNZ51" s="86"/>
      <c r="ROA51" s="86"/>
      <c r="ROB51" s="86"/>
      <c r="ROC51" s="86"/>
      <c r="ROD51" s="86"/>
      <c r="ROE51" s="86"/>
      <c r="ROF51" s="86"/>
      <c r="ROG51" s="86"/>
      <c r="ROH51" s="86"/>
      <c r="ROI51" s="86"/>
      <c r="ROJ51" s="86"/>
      <c r="ROK51" s="86"/>
      <c r="ROL51" s="86"/>
      <c r="ROM51" s="86"/>
      <c r="RON51" s="86"/>
      <c r="ROO51" s="86"/>
      <c r="ROP51" s="86"/>
      <c r="ROQ51" s="86"/>
      <c r="ROR51" s="86"/>
      <c r="ROS51" s="86"/>
      <c r="ROT51" s="86"/>
      <c r="ROU51" s="86"/>
      <c r="ROV51" s="86"/>
      <c r="ROW51" s="86"/>
      <c r="ROX51" s="86"/>
      <c r="ROY51" s="86"/>
      <c r="ROZ51" s="86"/>
      <c r="RPA51" s="86"/>
      <c r="RPB51" s="86"/>
      <c r="RPC51" s="86"/>
      <c r="RPD51" s="86"/>
      <c r="RPE51" s="86"/>
      <c r="RPF51" s="86"/>
      <c r="RPG51" s="86"/>
      <c r="RPH51" s="86"/>
      <c r="RPI51" s="86"/>
      <c r="RPJ51" s="86"/>
      <c r="RPK51" s="86"/>
      <c r="RPL51" s="86"/>
      <c r="RPM51" s="86"/>
      <c r="RPN51" s="86"/>
      <c r="RPO51" s="86"/>
      <c r="RPP51" s="86"/>
      <c r="RPQ51" s="86"/>
      <c r="RPR51" s="86"/>
      <c r="RPS51" s="86"/>
      <c r="RPT51" s="86"/>
      <c r="RPU51" s="86"/>
      <c r="RPV51" s="86"/>
      <c r="RPW51" s="86"/>
      <c r="RPX51" s="86"/>
      <c r="RPY51" s="86"/>
      <c r="RPZ51" s="86"/>
      <c r="RQA51" s="86"/>
      <c r="RQB51" s="86"/>
      <c r="RQC51" s="86"/>
      <c r="RQD51" s="86"/>
      <c r="RQE51" s="86"/>
      <c r="RQF51" s="86"/>
      <c r="RQG51" s="86"/>
      <c r="RQH51" s="86"/>
      <c r="RQI51" s="86"/>
      <c r="RQJ51" s="86"/>
      <c r="RQK51" s="86"/>
      <c r="RQL51" s="86"/>
      <c r="RQM51" s="86"/>
      <c r="RQN51" s="86"/>
      <c r="RQO51" s="86"/>
      <c r="RQP51" s="86"/>
      <c r="RQQ51" s="86"/>
      <c r="RQR51" s="86"/>
      <c r="RQS51" s="86"/>
      <c r="RQT51" s="86"/>
      <c r="RQU51" s="86"/>
      <c r="RQV51" s="86"/>
      <c r="RQW51" s="86"/>
      <c r="RQX51" s="86"/>
      <c r="RQY51" s="86"/>
      <c r="RQZ51" s="86"/>
      <c r="RRA51" s="86"/>
      <c r="RRB51" s="86"/>
      <c r="RRC51" s="86"/>
      <c r="RRD51" s="86"/>
      <c r="RRE51" s="86"/>
      <c r="RRF51" s="86"/>
      <c r="RRG51" s="86"/>
      <c r="RRH51" s="86"/>
      <c r="RRI51" s="86"/>
      <c r="RRJ51" s="86"/>
      <c r="RRK51" s="86"/>
      <c r="RRL51" s="86"/>
      <c r="RRM51" s="86"/>
      <c r="RRN51" s="86"/>
      <c r="RRO51" s="86"/>
      <c r="RRP51" s="86"/>
      <c r="RRQ51" s="86"/>
      <c r="RRR51" s="86"/>
      <c r="RRS51" s="86"/>
      <c r="RRT51" s="86"/>
      <c r="RRU51" s="86"/>
      <c r="RRV51" s="86"/>
      <c r="RRW51" s="86"/>
      <c r="RRX51" s="86"/>
      <c r="RRY51" s="86"/>
      <c r="RRZ51" s="86"/>
      <c r="RSA51" s="86"/>
      <c r="RSB51" s="86"/>
      <c r="RSC51" s="86"/>
      <c r="RSD51" s="86"/>
      <c r="RSE51" s="86"/>
      <c r="RSF51" s="86"/>
      <c r="RSG51" s="86"/>
      <c r="RSH51" s="86"/>
      <c r="RSI51" s="86"/>
      <c r="RSJ51" s="86"/>
      <c r="RSK51" s="86"/>
      <c r="RSL51" s="86"/>
      <c r="RSM51" s="86"/>
      <c r="RSN51" s="86"/>
      <c r="RSO51" s="86"/>
      <c r="RSP51" s="86"/>
      <c r="RSQ51" s="86"/>
      <c r="RSR51" s="86"/>
      <c r="RSS51" s="86"/>
      <c r="RST51" s="86"/>
      <c r="RSU51" s="86"/>
      <c r="RSV51" s="86"/>
      <c r="RSW51" s="86"/>
      <c r="RSX51" s="86"/>
      <c r="RSY51" s="86"/>
      <c r="RSZ51" s="86"/>
      <c r="RTA51" s="86"/>
      <c r="RTB51" s="86"/>
      <c r="RTC51" s="86"/>
      <c r="RTD51" s="86"/>
      <c r="RTE51" s="86"/>
      <c r="RTF51" s="86"/>
      <c r="RTG51" s="86"/>
      <c r="RTH51" s="86"/>
      <c r="RTI51" s="86"/>
      <c r="RTJ51" s="86"/>
      <c r="RTK51" s="86"/>
      <c r="RTL51" s="86"/>
      <c r="RTM51" s="86"/>
      <c r="RTN51" s="86"/>
      <c r="RTO51" s="86"/>
      <c r="RTP51" s="86"/>
      <c r="RTQ51" s="86"/>
      <c r="RTR51" s="86"/>
      <c r="RTS51" s="86"/>
      <c r="RTT51" s="86"/>
      <c r="RTU51" s="86"/>
      <c r="RTV51" s="86"/>
      <c r="RTW51" s="86"/>
      <c r="RTX51" s="86"/>
      <c r="RTY51" s="86"/>
      <c r="RTZ51" s="86"/>
      <c r="RUA51" s="86"/>
      <c r="RUB51" s="86"/>
      <c r="RUC51" s="86"/>
      <c r="RUD51" s="86"/>
      <c r="RUE51" s="86"/>
      <c r="RUF51" s="86"/>
      <c r="RUG51" s="86"/>
      <c r="RUH51" s="86"/>
      <c r="RUI51" s="86"/>
      <c r="RUJ51" s="86"/>
      <c r="RUK51" s="86"/>
      <c r="RUL51" s="86"/>
      <c r="RUM51" s="86"/>
      <c r="RUN51" s="86"/>
      <c r="RUO51" s="86"/>
      <c r="RUP51" s="86"/>
      <c r="RUQ51" s="86"/>
      <c r="RUR51" s="86"/>
      <c r="RUS51" s="86"/>
      <c r="RUT51" s="86"/>
      <c r="RUU51" s="86"/>
      <c r="RUV51" s="86"/>
      <c r="RUW51" s="86"/>
      <c r="RUX51" s="86"/>
      <c r="RUY51" s="86"/>
      <c r="RUZ51" s="86"/>
      <c r="RVA51" s="86"/>
      <c r="RVB51" s="86"/>
      <c r="RVC51" s="86"/>
      <c r="RVD51" s="98"/>
      <c r="RVE51" s="98"/>
      <c r="RVF51" s="98"/>
      <c r="RVG51" s="98"/>
      <c r="RVH51" s="98"/>
      <c r="RVI51" s="98"/>
      <c r="RVJ51" s="86"/>
      <c r="RVK51" s="86"/>
      <c r="RVL51" s="86"/>
      <c r="RVM51" s="86"/>
      <c r="RVN51" s="86"/>
      <c r="RVO51" s="86"/>
      <c r="RVP51" s="86"/>
      <c r="RVQ51" s="86"/>
      <c r="RVR51" s="86"/>
      <c r="RVS51" s="86"/>
      <c r="RVT51" s="86"/>
      <c r="RVU51" s="86"/>
      <c r="RVV51" s="86"/>
      <c r="RVW51" s="86"/>
      <c r="RVX51" s="86"/>
      <c r="RVY51" s="86"/>
      <c r="RVZ51" s="86"/>
      <c r="RWA51" s="86"/>
      <c r="RWB51" s="86"/>
      <c r="RWC51" s="86"/>
      <c r="RWD51" s="86"/>
      <c r="RWE51" s="86"/>
      <c r="RWF51" s="86"/>
      <c r="RWG51" s="86"/>
      <c r="RWH51" s="86"/>
      <c r="RWI51" s="86"/>
      <c r="RWJ51" s="86"/>
      <c r="RWK51" s="86"/>
      <c r="RWL51" s="86"/>
      <c r="RWM51" s="86"/>
      <c r="RWN51" s="86"/>
      <c r="RWO51" s="86"/>
      <c r="RWP51" s="86"/>
      <c r="RWQ51" s="86"/>
      <c r="RWR51" s="86"/>
      <c r="RWS51" s="86"/>
      <c r="RWT51" s="86"/>
      <c r="RWU51" s="86"/>
      <c r="RWV51" s="86"/>
      <c r="RWW51" s="86"/>
      <c r="RWX51" s="86"/>
      <c r="RWY51" s="86"/>
      <c r="RWZ51" s="86"/>
      <c r="RXA51" s="86"/>
      <c r="RXB51" s="86"/>
      <c r="RXC51" s="86"/>
      <c r="RXD51" s="86"/>
      <c r="RXE51" s="86"/>
      <c r="RXF51" s="86"/>
      <c r="RXG51" s="86"/>
      <c r="RXH51" s="86"/>
      <c r="RXI51" s="86"/>
      <c r="RXJ51" s="86"/>
      <c r="RXK51" s="86"/>
      <c r="RXL51" s="86"/>
      <c r="RXM51" s="86"/>
      <c r="RXN51" s="86"/>
      <c r="RXO51" s="86"/>
      <c r="RXP51" s="86"/>
      <c r="RXQ51" s="86"/>
      <c r="RXR51" s="86"/>
      <c r="RXS51" s="86"/>
      <c r="RXT51" s="86"/>
      <c r="RXU51" s="86"/>
      <c r="RXV51" s="86"/>
      <c r="RXW51" s="86"/>
      <c r="RXX51" s="86"/>
      <c r="RXY51" s="86"/>
      <c r="RXZ51" s="86"/>
      <c r="RYA51" s="86"/>
      <c r="RYB51" s="86"/>
      <c r="RYC51" s="86"/>
      <c r="RYD51" s="86"/>
      <c r="RYE51" s="86"/>
      <c r="RYF51" s="86"/>
      <c r="RYG51" s="86"/>
      <c r="RYH51" s="86"/>
      <c r="RYI51" s="86"/>
      <c r="RYJ51" s="86"/>
      <c r="RYK51" s="86"/>
      <c r="RYL51" s="86"/>
      <c r="RYM51" s="86"/>
      <c r="RYN51" s="86"/>
      <c r="RYO51" s="86"/>
      <c r="RYP51" s="86"/>
      <c r="RYQ51" s="86"/>
      <c r="RYR51" s="86"/>
      <c r="RYS51" s="86"/>
      <c r="RYT51" s="86"/>
      <c r="RYU51" s="86"/>
      <c r="RYV51" s="86"/>
      <c r="RYW51" s="86"/>
      <c r="RYX51" s="86"/>
      <c r="RYY51" s="86"/>
      <c r="RYZ51" s="86"/>
      <c r="RZA51" s="86"/>
      <c r="RZB51" s="86"/>
      <c r="RZC51" s="86"/>
      <c r="RZD51" s="86"/>
      <c r="RZE51" s="86"/>
      <c r="RZF51" s="86"/>
      <c r="RZG51" s="86"/>
      <c r="RZH51" s="86"/>
      <c r="RZI51" s="86"/>
      <c r="RZJ51" s="86"/>
      <c r="RZK51" s="86"/>
      <c r="RZL51" s="86"/>
      <c r="RZM51" s="86"/>
      <c r="RZN51" s="86"/>
      <c r="RZO51" s="86"/>
      <c r="RZP51" s="86"/>
      <c r="RZQ51" s="86"/>
      <c r="RZR51" s="86"/>
      <c r="RZS51" s="86"/>
      <c r="RZT51" s="86"/>
      <c r="RZU51" s="86"/>
      <c r="RZV51" s="86"/>
      <c r="RZW51" s="86"/>
      <c r="RZX51" s="86"/>
      <c r="RZY51" s="86"/>
      <c r="RZZ51" s="86"/>
      <c r="SAA51" s="86"/>
      <c r="SAB51" s="86"/>
      <c r="SAC51" s="86"/>
      <c r="SAD51" s="86"/>
      <c r="SAE51" s="86"/>
      <c r="SAF51" s="86"/>
      <c r="SAG51" s="86"/>
      <c r="SAH51" s="86"/>
      <c r="SAI51" s="86"/>
      <c r="SAJ51" s="86"/>
      <c r="SAK51" s="86"/>
      <c r="SAL51" s="86"/>
      <c r="SAM51" s="86"/>
      <c r="SAN51" s="86"/>
      <c r="SAO51" s="86"/>
      <c r="SAP51" s="86"/>
      <c r="SAQ51" s="86"/>
      <c r="SAR51" s="86"/>
      <c r="SAS51" s="86"/>
      <c r="SAT51" s="86"/>
      <c r="SAU51" s="86"/>
      <c r="SAV51" s="86"/>
      <c r="SAW51" s="86"/>
      <c r="SAX51" s="86"/>
      <c r="SAY51" s="86"/>
      <c r="SAZ51" s="86"/>
      <c r="SBA51" s="86"/>
      <c r="SBB51" s="86"/>
      <c r="SBC51" s="86"/>
      <c r="SBD51" s="86"/>
      <c r="SBE51" s="86"/>
      <c r="SBF51" s="86"/>
      <c r="SBG51" s="86"/>
      <c r="SBH51" s="86"/>
      <c r="SBI51" s="86"/>
      <c r="SBJ51" s="86"/>
      <c r="SBK51" s="86"/>
      <c r="SBL51" s="86"/>
      <c r="SBM51" s="86"/>
      <c r="SBN51" s="86"/>
      <c r="SBO51" s="86"/>
      <c r="SBP51" s="86"/>
      <c r="SBQ51" s="86"/>
      <c r="SBR51" s="86"/>
      <c r="SBS51" s="86"/>
      <c r="SBT51" s="86"/>
      <c r="SBU51" s="86"/>
      <c r="SBV51" s="86"/>
      <c r="SBW51" s="86"/>
      <c r="SBX51" s="86"/>
      <c r="SBY51" s="86"/>
      <c r="SBZ51" s="86"/>
      <c r="SCA51" s="86"/>
      <c r="SCB51" s="86"/>
      <c r="SCC51" s="86"/>
      <c r="SCD51" s="86"/>
      <c r="SCE51" s="86"/>
      <c r="SCF51" s="86"/>
      <c r="SCG51" s="86"/>
      <c r="SCH51" s="86"/>
      <c r="SCI51" s="86"/>
      <c r="SCJ51" s="86"/>
      <c r="SCK51" s="86"/>
      <c r="SCL51" s="86"/>
      <c r="SCM51" s="86"/>
      <c r="SCN51" s="86"/>
      <c r="SCO51" s="86"/>
      <c r="SCP51" s="86"/>
      <c r="SCQ51" s="86"/>
      <c r="SCR51" s="86"/>
      <c r="SCS51" s="86"/>
      <c r="SCT51" s="86"/>
      <c r="SCU51" s="86"/>
      <c r="SCV51" s="86"/>
      <c r="SCW51" s="86"/>
      <c r="SCX51" s="86"/>
      <c r="SCY51" s="86"/>
      <c r="SCZ51" s="86"/>
      <c r="SDA51" s="86"/>
      <c r="SDB51" s="86"/>
      <c r="SDC51" s="86"/>
      <c r="SDD51" s="86"/>
      <c r="SDE51" s="86"/>
      <c r="SDF51" s="86"/>
      <c r="SDG51" s="86"/>
      <c r="SDH51" s="86"/>
      <c r="SDI51" s="86"/>
      <c r="SDJ51" s="86"/>
      <c r="SDK51" s="86"/>
      <c r="SDL51" s="86"/>
      <c r="SDM51" s="86"/>
      <c r="SDN51" s="86"/>
      <c r="SDO51" s="86"/>
      <c r="SDP51" s="86"/>
      <c r="SDQ51" s="86"/>
      <c r="SDR51" s="86"/>
      <c r="SDS51" s="86"/>
      <c r="SDT51" s="86"/>
      <c r="SDU51" s="86"/>
      <c r="SDV51" s="86"/>
      <c r="SDW51" s="86"/>
      <c r="SDX51" s="86"/>
      <c r="SDY51" s="86"/>
      <c r="SDZ51" s="86"/>
      <c r="SEA51" s="86"/>
      <c r="SEB51" s="86"/>
      <c r="SEC51" s="86"/>
      <c r="SED51" s="86"/>
      <c r="SEE51" s="86"/>
      <c r="SEF51" s="86"/>
      <c r="SEG51" s="86"/>
      <c r="SEH51" s="86"/>
      <c r="SEI51" s="86"/>
      <c r="SEJ51" s="86"/>
      <c r="SEK51" s="86"/>
      <c r="SEL51" s="86"/>
      <c r="SEM51" s="86"/>
      <c r="SEN51" s="86"/>
      <c r="SEO51" s="86"/>
      <c r="SEP51" s="86"/>
      <c r="SEQ51" s="86"/>
      <c r="SER51" s="86"/>
      <c r="SES51" s="86"/>
      <c r="SET51" s="86"/>
      <c r="SEU51" s="86"/>
      <c r="SEV51" s="86"/>
      <c r="SEW51" s="86"/>
      <c r="SEX51" s="86"/>
      <c r="SEY51" s="86"/>
      <c r="SEZ51" s="98"/>
      <c r="SFA51" s="98"/>
      <c r="SFB51" s="98"/>
      <c r="SFC51" s="98"/>
      <c r="SFD51" s="98"/>
      <c r="SFE51" s="98"/>
      <c r="SFF51" s="86"/>
      <c r="SFG51" s="86"/>
      <c r="SFH51" s="86"/>
      <c r="SFI51" s="86"/>
      <c r="SFJ51" s="86"/>
      <c r="SFK51" s="86"/>
      <c r="SFL51" s="86"/>
      <c r="SFM51" s="86"/>
      <c r="SFN51" s="86"/>
      <c r="SFO51" s="86"/>
      <c r="SFP51" s="86"/>
      <c r="SFQ51" s="86"/>
      <c r="SFR51" s="86"/>
      <c r="SFS51" s="86"/>
      <c r="SFT51" s="86"/>
      <c r="SFU51" s="86"/>
      <c r="SFV51" s="86"/>
      <c r="SFW51" s="86"/>
      <c r="SFX51" s="86"/>
      <c r="SFY51" s="86"/>
      <c r="SFZ51" s="86"/>
      <c r="SGA51" s="86"/>
      <c r="SGB51" s="86"/>
      <c r="SGC51" s="86"/>
      <c r="SGD51" s="86"/>
      <c r="SGE51" s="86"/>
      <c r="SGF51" s="86"/>
      <c r="SGG51" s="86"/>
      <c r="SGH51" s="86"/>
      <c r="SGI51" s="86"/>
      <c r="SGJ51" s="86"/>
      <c r="SGK51" s="86"/>
      <c r="SGL51" s="86"/>
      <c r="SGM51" s="86"/>
      <c r="SGN51" s="86"/>
      <c r="SGO51" s="86"/>
      <c r="SGP51" s="86"/>
      <c r="SGQ51" s="86"/>
      <c r="SGR51" s="86"/>
      <c r="SGS51" s="86"/>
      <c r="SGT51" s="86"/>
      <c r="SGU51" s="86"/>
      <c r="SGV51" s="86"/>
      <c r="SGW51" s="86"/>
      <c r="SGX51" s="86"/>
      <c r="SGY51" s="86"/>
      <c r="SGZ51" s="86"/>
      <c r="SHA51" s="86"/>
      <c r="SHB51" s="86"/>
      <c r="SHC51" s="86"/>
      <c r="SHD51" s="86"/>
      <c r="SHE51" s="86"/>
      <c r="SHF51" s="86"/>
      <c r="SHG51" s="86"/>
      <c r="SHH51" s="86"/>
      <c r="SHI51" s="86"/>
      <c r="SHJ51" s="86"/>
      <c r="SHK51" s="86"/>
      <c r="SHL51" s="86"/>
      <c r="SHM51" s="86"/>
      <c r="SHN51" s="86"/>
      <c r="SHO51" s="86"/>
      <c r="SHP51" s="86"/>
      <c r="SHQ51" s="86"/>
      <c r="SHR51" s="86"/>
      <c r="SHS51" s="86"/>
      <c r="SHT51" s="86"/>
      <c r="SHU51" s="86"/>
      <c r="SHV51" s="86"/>
      <c r="SHW51" s="86"/>
      <c r="SHX51" s="86"/>
      <c r="SHY51" s="86"/>
      <c r="SHZ51" s="86"/>
      <c r="SIA51" s="86"/>
      <c r="SIB51" s="86"/>
      <c r="SIC51" s="86"/>
      <c r="SID51" s="86"/>
      <c r="SIE51" s="86"/>
      <c r="SIF51" s="86"/>
      <c r="SIG51" s="86"/>
      <c r="SIH51" s="86"/>
      <c r="SII51" s="86"/>
      <c r="SIJ51" s="86"/>
      <c r="SIK51" s="86"/>
      <c r="SIL51" s="86"/>
      <c r="SIM51" s="86"/>
      <c r="SIN51" s="86"/>
      <c r="SIO51" s="86"/>
      <c r="SIP51" s="86"/>
      <c r="SIQ51" s="86"/>
      <c r="SIR51" s="86"/>
      <c r="SIS51" s="86"/>
      <c r="SIT51" s="86"/>
      <c r="SIU51" s="86"/>
      <c r="SIV51" s="86"/>
      <c r="SIW51" s="86"/>
      <c r="SIX51" s="86"/>
      <c r="SIY51" s="86"/>
      <c r="SIZ51" s="86"/>
      <c r="SJA51" s="86"/>
      <c r="SJB51" s="86"/>
      <c r="SJC51" s="86"/>
      <c r="SJD51" s="86"/>
      <c r="SJE51" s="86"/>
      <c r="SJF51" s="86"/>
      <c r="SJG51" s="86"/>
      <c r="SJH51" s="86"/>
      <c r="SJI51" s="86"/>
      <c r="SJJ51" s="86"/>
      <c r="SJK51" s="86"/>
      <c r="SJL51" s="86"/>
      <c r="SJM51" s="86"/>
      <c r="SJN51" s="86"/>
      <c r="SJO51" s="86"/>
      <c r="SJP51" s="86"/>
      <c r="SJQ51" s="86"/>
      <c r="SJR51" s="86"/>
      <c r="SJS51" s="86"/>
      <c r="SJT51" s="86"/>
      <c r="SJU51" s="86"/>
      <c r="SJV51" s="86"/>
      <c r="SJW51" s="86"/>
      <c r="SJX51" s="86"/>
      <c r="SJY51" s="86"/>
      <c r="SJZ51" s="86"/>
      <c r="SKA51" s="86"/>
      <c r="SKB51" s="86"/>
      <c r="SKC51" s="86"/>
      <c r="SKD51" s="86"/>
      <c r="SKE51" s="86"/>
      <c r="SKF51" s="86"/>
      <c r="SKG51" s="86"/>
      <c r="SKH51" s="86"/>
      <c r="SKI51" s="86"/>
      <c r="SKJ51" s="86"/>
      <c r="SKK51" s="86"/>
      <c r="SKL51" s="86"/>
      <c r="SKM51" s="86"/>
      <c r="SKN51" s="86"/>
      <c r="SKO51" s="86"/>
      <c r="SKP51" s="86"/>
      <c r="SKQ51" s="86"/>
      <c r="SKR51" s="86"/>
      <c r="SKS51" s="86"/>
      <c r="SKT51" s="86"/>
      <c r="SKU51" s="86"/>
      <c r="SKV51" s="86"/>
      <c r="SKW51" s="86"/>
      <c r="SKX51" s="86"/>
      <c r="SKY51" s="86"/>
      <c r="SKZ51" s="86"/>
      <c r="SLA51" s="86"/>
      <c r="SLB51" s="86"/>
      <c r="SLC51" s="86"/>
      <c r="SLD51" s="86"/>
      <c r="SLE51" s="86"/>
      <c r="SLF51" s="86"/>
      <c r="SLG51" s="86"/>
      <c r="SLH51" s="86"/>
      <c r="SLI51" s="86"/>
      <c r="SLJ51" s="86"/>
      <c r="SLK51" s="86"/>
      <c r="SLL51" s="86"/>
      <c r="SLM51" s="86"/>
      <c r="SLN51" s="86"/>
      <c r="SLO51" s="86"/>
      <c r="SLP51" s="86"/>
      <c r="SLQ51" s="86"/>
      <c r="SLR51" s="86"/>
      <c r="SLS51" s="86"/>
      <c r="SLT51" s="86"/>
      <c r="SLU51" s="86"/>
      <c r="SLV51" s="86"/>
      <c r="SLW51" s="86"/>
      <c r="SLX51" s="86"/>
      <c r="SLY51" s="86"/>
      <c r="SLZ51" s="86"/>
      <c r="SMA51" s="86"/>
      <c r="SMB51" s="86"/>
      <c r="SMC51" s="86"/>
      <c r="SMD51" s="86"/>
      <c r="SME51" s="86"/>
      <c r="SMF51" s="86"/>
      <c r="SMG51" s="86"/>
      <c r="SMH51" s="86"/>
      <c r="SMI51" s="86"/>
      <c r="SMJ51" s="86"/>
      <c r="SMK51" s="86"/>
      <c r="SML51" s="86"/>
      <c r="SMM51" s="86"/>
      <c r="SMN51" s="86"/>
      <c r="SMO51" s="86"/>
      <c r="SMP51" s="86"/>
      <c r="SMQ51" s="86"/>
      <c r="SMR51" s="86"/>
      <c r="SMS51" s="86"/>
      <c r="SMT51" s="86"/>
      <c r="SMU51" s="86"/>
      <c r="SMV51" s="86"/>
      <c r="SMW51" s="86"/>
      <c r="SMX51" s="86"/>
      <c r="SMY51" s="86"/>
      <c r="SMZ51" s="86"/>
      <c r="SNA51" s="86"/>
      <c r="SNB51" s="86"/>
      <c r="SNC51" s="86"/>
      <c r="SND51" s="86"/>
      <c r="SNE51" s="86"/>
      <c r="SNF51" s="86"/>
      <c r="SNG51" s="86"/>
      <c r="SNH51" s="86"/>
      <c r="SNI51" s="86"/>
      <c r="SNJ51" s="86"/>
      <c r="SNK51" s="86"/>
      <c r="SNL51" s="86"/>
      <c r="SNM51" s="86"/>
      <c r="SNN51" s="86"/>
      <c r="SNO51" s="86"/>
      <c r="SNP51" s="86"/>
      <c r="SNQ51" s="86"/>
      <c r="SNR51" s="86"/>
      <c r="SNS51" s="86"/>
      <c r="SNT51" s="86"/>
      <c r="SNU51" s="86"/>
      <c r="SNV51" s="86"/>
      <c r="SNW51" s="86"/>
      <c r="SNX51" s="86"/>
      <c r="SNY51" s="86"/>
      <c r="SNZ51" s="86"/>
      <c r="SOA51" s="86"/>
      <c r="SOB51" s="86"/>
      <c r="SOC51" s="86"/>
      <c r="SOD51" s="86"/>
      <c r="SOE51" s="86"/>
      <c r="SOF51" s="86"/>
      <c r="SOG51" s="86"/>
      <c r="SOH51" s="86"/>
      <c r="SOI51" s="86"/>
      <c r="SOJ51" s="86"/>
      <c r="SOK51" s="86"/>
      <c r="SOL51" s="86"/>
      <c r="SOM51" s="86"/>
      <c r="SON51" s="86"/>
      <c r="SOO51" s="86"/>
      <c r="SOP51" s="86"/>
      <c r="SOQ51" s="86"/>
      <c r="SOR51" s="86"/>
      <c r="SOS51" s="86"/>
      <c r="SOT51" s="86"/>
      <c r="SOU51" s="86"/>
      <c r="SOV51" s="98"/>
      <c r="SOW51" s="98"/>
      <c r="SOX51" s="98"/>
      <c r="SOY51" s="98"/>
      <c r="SOZ51" s="98"/>
      <c r="SPA51" s="98"/>
      <c r="SPB51" s="86"/>
      <c r="SPC51" s="86"/>
      <c r="SPD51" s="86"/>
      <c r="SPE51" s="86"/>
      <c r="SPF51" s="86"/>
      <c r="SPG51" s="86"/>
      <c r="SPH51" s="86"/>
      <c r="SPI51" s="86"/>
      <c r="SPJ51" s="86"/>
      <c r="SPK51" s="86"/>
      <c r="SPL51" s="86"/>
      <c r="SPM51" s="86"/>
      <c r="SPN51" s="86"/>
      <c r="SPO51" s="86"/>
      <c r="SPP51" s="86"/>
      <c r="SPQ51" s="86"/>
      <c r="SPR51" s="86"/>
      <c r="SPS51" s="86"/>
      <c r="SPT51" s="86"/>
      <c r="SPU51" s="86"/>
      <c r="SPV51" s="86"/>
      <c r="SPW51" s="86"/>
      <c r="SPX51" s="86"/>
      <c r="SPY51" s="86"/>
      <c r="SPZ51" s="86"/>
      <c r="SQA51" s="86"/>
      <c r="SQB51" s="86"/>
      <c r="SQC51" s="86"/>
      <c r="SQD51" s="86"/>
      <c r="SQE51" s="86"/>
      <c r="SQF51" s="86"/>
      <c r="SQG51" s="86"/>
      <c r="SQH51" s="86"/>
      <c r="SQI51" s="86"/>
      <c r="SQJ51" s="86"/>
      <c r="SQK51" s="86"/>
      <c r="SQL51" s="86"/>
      <c r="SQM51" s="86"/>
      <c r="SQN51" s="86"/>
      <c r="SQO51" s="86"/>
      <c r="SQP51" s="86"/>
      <c r="SQQ51" s="86"/>
      <c r="SQR51" s="86"/>
      <c r="SQS51" s="86"/>
      <c r="SQT51" s="86"/>
      <c r="SQU51" s="86"/>
      <c r="SQV51" s="86"/>
      <c r="SQW51" s="86"/>
      <c r="SQX51" s="86"/>
      <c r="SQY51" s="86"/>
      <c r="SQZ51" s="86"/>
      <c r="SRA51" s="86"/>
      <c r="SRB51" s="86"/>
      <c r="SRC51" s="86"/>
      <c r="SRD51" s="86"/>
      <c r="SRE51" s="86"/>
      <c r="SRF51" s="86"/>
      <c r="SRG51" s="86"/>
      <c r="SRH51" s="86"/>
      <c r="SRI51" s="86"/>
      <c r="SRJ51" s="86"/>
      <c r="SRK51" s="86"/>
      <c r="SRL51" s="86"/>
      <c r="SRM51" s="86"/>
      <c r="SRN51" s="86"/>
      <c r="SRO51" s="86"/>
      <c r="SRP51" s="86"/>
      <c r="SRQ51" s="86"/>
      <c r="SRR51" s="86"/>
      <c r="SRS51" s="86"/>
      <c r="SRT51" s="86"/>
      <c r="SRU51" s="86"/>
      <c r="SRV51" s="86"/>
      <c r="SRW51" s="86"/>
      <c r="SRX51" s="86"/>
      <c r="SRY51" s="86"/>
      <c r="SRZ51" s="86"/>
      <c r="SSA51" s="86"/>
      <c r="SSB51" s="86"/>
      <c r="SSC51" s="86"/>
      <c r="SSD51" s="86"/>
      <c r="SSE51" s="86"/>
      <c r="SSF51" s="86"/>
      <c r="SSG51" s="86"/>
      <c r="SSH51" s="86"/>
      <c r="SSI51" s="86"/>
      <c r="SSJ51" s="86"/>
      <c r="SSK51" s="86"/>
      <c r="SSL51" s="86"/>
      <c r="SSM51" s="86"/>
      <c r="SSN51" s="86"/>
      <c r="SSO51" s="86"/>
      <c r="SSP51" s="86"/>
      <c r="SSQ51" s="86"/>
      <c r="SSR51" s="86"/>
      <c r="SSS51" s="86"/>
      <c r="SST51" s="86"/>
      <c r="SSU51" s="86"/>
      <c r="SSV51" s="86"/>
      <c r="SSW51" s="86"/>
      <c r="SSX51" s="86"/>
      <c r="SSY51" s="86"/>
      <c r="SSZ51" s="86"/>
      <c r="STA51" s="86"/>
      <c r="STB51" s="86"/>
      <c r="STC51" s="86"/>
      <c r="STD51" s="86"/>
      <c r="STE51" s="86"/>
      <c r="STF51" s="86"/>
      <c r="STG51" s="86"/>
      <c r="STH51" s="86"/>
      <c r="STI51" s="86"/>
      <c r="STJ51" s="86"/>
      <c r="STK51" s="86"/>
      <c r="STL51" s="86"/>
      <c r="STM51" s="86"/>
      <c r="STN51" s="86"/>
      <c r="STO51" s="86"/>
      <c r="STP51" s="86"/>
      <c r="STQ51" s="86"/>
      <c r="STR51" s="86"/>
      <c r="STS51" s="86"/>
      <c r="STT51" s="86"/>
      <c r="STU51" s="86"/>
      <c r="STV51" s="86"/>
      <c r="STW51" s="86"/>
      <c r="STX51" s="86"/>
      <c r="STY51" s="86"/>
      <c r="STZ51" s="86"/>
      <c r="SUA51" s="86"/>
      <c r="SUB51" s="86"/>
      <c r="SUC51" s="86"/>
      <c r="SUD51" s="86"/>
      <c r="SUE51" s="86"/>
      <c r="SUF51" s="86"/>
      <c r="SUG51" s="86"/>
      <c r="SUH51" s="86"/>
      <c r="SUI51" s="86"/>
      <c r="SUJ51" s="86"/>
      <c r="SUK51" s="86"/>
      <c r="SUL51" s="86"/>
      <c r="SUM51" s="86"/>
      <c r="SUN51" s="86"/>
      <c r="SUO51" s="86"/>
      <c r="SUP51" s="86"/>
      <c r="SUQ51" s="86"/>
      <c r="SUR51" s="86"/>
      <c r="SUS51" s="86"/>
      <c r="SUT51" s="86"/>
      <c r="SUU51" s="86"/>
      <c r="SUV51" s="86"/>
      <c r="SUW51" s="86"/>
      <c r="SUX51" s="86"/>
      <c r="SUY51" s="86"/>
      <c r="SUZ51" s="86"/>
      <c r="SVA51" s="86"/>
      <c r="SVB51" s="86"/>
      <c r="SVC51" s="86"/>
      <c r="SVD51" s="86"/>
      <c r="SVE51" s="86"/>
      <c r="SVF51" s="86"/>
      <c r="SVG51" s="86"/>
      <c r="SVH51" s="86"/>
      <c r="SVI51" s="86"/>
      <c r="SVJ51" s="86"/>
      <c r="SVK51" s="86"/>
      <c r="SVL51" s="86"/>
      <c r="SVM51" s="86"/>
      <c r="SVN51" s="86"/>
      <c r="SVO51" s="86"/>
      <c r="SVP51" s="86"/>
      <c r="SVQ51" s="86"/>
      <c r="SVR51" s="86"/>
      <c r="SVS51" s="86"/>
      <c r="SVT51" s="86"/>
      <c r="SVU51" s="86"/>
      <c r="SVV51" s="86"/>
      <c r="SVW51" s="86"/>
      <c r="SVX51" s="86"/>
      <c r="SVY51" s="86"/>
      <c r="SVZ51" s="86"/>
      <c r="SWA51" s="86"/>
      <c r="SWB51" s="86"/>
      <c r="SWC51" s="86"/>
      <c r="SWD51" s="86"/>
      <c r="SWE51" s="86"/>
      <c r="SWF51" s="86"/>
      <c r="SWG51" s="86"/>
      <c r="SWH51" s="86"/>
      <c r="SWI51" s="86"/>
      <c r="SWJ51" s="86"/>
      <c r="SWK51" s="86"/>
      <c r="SWL51" s="86"/>
      <c r="SWM51" s="86"/>
      <c r="SWN51" s="86"/>
      <c r="SWO51" s="86"/>
      <c r="SWP51" s="86"/>
      <c r="SWQ51" s="86"/>
      <c r="SWR51" s="86"/>
      <c r="SWS51" s="86"/>
      <c r="SWT51" s="86"/>
      <c r="SWU51" s="86"/>
      <c r="SWV51" s="86"/>
      <c r="SWW51" s="86"/>
      <c r="SWX51" s="86"/>
      <c r="SWY51" s="86"/>
      <c r="SWZ51" s="86"/>
      <c r="SXA51" s="86"/>
      <c r="SXB51" s="86"/>
      <c r="SXC51" s="86"/>
      <c r="SXD51" s="86"/>
      <c r="SXE51" s="86"/>
      <c r="SXF51" s="86"/>
      <c r="SXG51" s="86"/>
      <c r="SXH51" s="86"/>
      <c r="SXI51" s="86"/>
      <c r="SXJ51" s="86"/>
      <c r="SXK51" s="86"/>
      <c r="SXL51" s="86"/>
      <c r="SXM51" s="86"/>
      <c r="SXN51" s="86"/>
      <c r="SXO51" s="86"/>
      <c r="SXP51" s="86"/>
      <c r="SXQ51" s="86"/>
      <c r="SXR51" s="86"/>
      <c r="SXS51" s="86"/>
      <c r="SXT51" s="86"/>
      <c r="SXU51" s="86"/>
      <c r="SXV51" s="86"/>
      <c r="SXW51" s="86"/>
      <c r="SXX51" s="86"/>
      <c r="SXY51" s="86"/>
      <c r="SXZ51" s="86"/>
      <c r="SYA51" s="86"/>
      <c r="SYB51" s="86"/>
      <c r="SYC51" s="86"/>
      <c r="SYD51" s="86"/>
      <c r="SYE51" s="86"/>
      <c r="SYF51" s="86"/>
      <c r="SYG51" s="86"/>
      <c r="SYH51" s="86"/>
      <c r="SYI51" s="86"/>
      <c r="SYJ51" s="86"/>
      <c r="SYK51" s="86"/>
      <c r="SYL51" s="86"/>
      <c r="SYM51" s="86"/>
      <c r="SYN51" s="86"/>
      <c r="SYO51" s="86"/>
      <c r="SYP51" s="86"/>
      <c r="SYQ51" s="86"/>
      <c r="SYR51" s="98"/>
      <c r="SYS51" s="98"/>
      <c r="SYT51" s="98"/>
      <c r="SYU51" s="98"/>
      <c r="SYV51" s="98"/>
      <c r="SYW51" s="98"/>
      <c r="SYX51" s="86"/>
      <c r="SYY51" s="86"/>
      <c r="SYZ51" s="86"/>
      <c r="SZA51" s="86"/>
      <c r="SZB51" s="86"/>
      <c r="SZC51" s="86"/>
      <c r="SZD51" s="86"/>
      <c r="SZE51" s="86"/>
      <c r="SZF51" s="86"/>
      <c r="SZG51" s="86"/>
      <c r="SZH51" s="86"/>
      <c r="SZI51" s="86"/>
      <c r="SZJ51" s="86"/>
      <c r="SZK51" s="86"/>
      <c r="SZL51" s="86"/>
      <c r="SZM51" s="86"/>
      <c r="SZN51" s="86"/>
      <c r="SZO51" s="86"/>
      <c r="SZP51" s="86"/>
      <c r="SZQ51" s="86"/>
      <c r="SZR51" s="86"/>
      <c r="SZS51" s="86"/>
      <c r="SZT51" s="86"/>
      <c r="SZU51" s="86"/>
      <c r="SZV51" s="86"/>
      <c r="SZW51" s="86"/>
      <c r="SZX51" s="86"/>
      <c r="SZY51" s="86"/>
      <c r="SZZ51" s="86"/>
      <c r="TAA51" s="86"/>
      <c r="TAB51" s="86"/>
      <c r="TAC51" s="86"/>
      <c r="TAD51" s="86"/>
      <c r="TAE51" s="86"/>
      <c r="TAF51" s="86"/>
      <c r="TAG51" s="86"/>
      <c r="TAH51" s="86"/>
      <c r="TAI51" s="86"/>
      <c r="TAJ51" s="86"/>
      <c r="TAK51" s="86"/>
      <c r="TAL51" s="86"/>
      <c r="TAM51" s="86"/>
      <c r="TAN51" s="86"/>
      <c r="TAO51" s="86"/>
      <c r="TAP51" s="86"/>
      <c r="TAQ51" s="86"/>
      <c r="TAR51" s="86"/>
      <c r="TAS51" s="86"/>
      <c r="TAT51" s="86"/>
      <c r="TAU51" s="86"/>
      <c r="TAV51" s="86"/>
      <c r="TAW51" s="86"/>
      <c r="TAX51" s="86"/>
      <c r="TAY51" s="86"/>
      <c r="TAZ51" s="86"/>
      <c r="TBA51" s="86"/>
      <c r="TBB51" s="86"/>
      <c r="TBC51" s="86"/>
      <c r="TBD51" s="86"/>
      <c r="TBE51" s="86"/>
      <c r="TBF51" s="86"/>
      <c r="TBG51" s="86"/>
      <c r="TBH51" s="86"/>
      <c r="TBI51" s="86"/>
      <c r="TBJ51" s="86"/>
      <c r="TBK51" s="86"/>
      <c r="TBL51" s="86"/>
      <c r="TBM51" s="86"/>
      <c r="TBN51" s="86"/>
      <c r="TBO51" s="86"/>
      <c r="TBP51" s="86"/>
      <c r="TBQ51" s="86"/>
      <c r="TBR51" s="86"/>
      <c r="TBS51" s="86"/>
      <c r="TBT51" s="86"/>
      <c r="TBU51" s="86"/>
      <c r="TBV51" s="86"/>
      <c r="TBW51" s="86"/>
      <c r="TBX51" s="86"/>
      <c r="TBY51" s="86"/>
      <c r="TBZ51" s="86"/>
      <c r="TCA51" s="86"/>
      <c r="TCB51" s="86"/>
      <c r="TCC51" s="86"/>
      <c r="TCD51" s="86"/>
      <c r="TCE51" s="86"/>
      <c r="TCF51" s="86"/>
      <c r="TCG51" s="86"/>
      <c r="TCH51" s="86"/>
      <c r="TCI51" s="86"/>
      <c r="TCJ51" s="86"/>
      <c r="TCK51" s="86"/>
      <c r="TCL51" s="86"/>
      <c r="TCM51" s="86"/>
      <c r="TCN51" s="86"/>
      <c r="TCO51" s="86"/>
      <c r="TCP51" s="86"/>
      <c r="TCQ51" s="86"/>
      <c r="TCR51" s="86"/>
      <c r="TCS51" s="86"/>
      <c r="TCT51" s="86"/>
      <c r="TCU51" s="86"/>
      <c r="TCV51" s="86"/>
      <c r="TCW51" s="86"/>
      <c r="TCX51" s="86"/>
      <c r="TCY51" s="86"/>
      <c r="TCZ51" s="86"/>
      <c r="TDA51" s="86"/>
      <c r="TDB51" s="86"/>
      <c r="TDC51" s="86"/>
      <c r="TDD51" s="86"/>
      <c r="TDE51" s="86"/>
      <c r="TDF51" s="86"/>
      <c r="TDG51" s="86"/>
      <c r="TDH51" s="86"/>
      <c r="TDI51" s="86"/>
      <c r="TDJ51" s="86"/>
      <c r="TDK51" s="86"/>
      <c r="TDL51" s="86"/>
      <c r="TDM51" s="86"/>
      <c r="TDN51" s="86"/>
      <c r="TDO51" s="86"/>
      <c r="TDP51" s="86"/>
      <c r="TDQ51" s="86"/>
      <c r="TDR51" s="86"/>
      <c r="TDS51" s="86"/>
      <c r="TDT51" s="86"/>
      <c r="TDU51" s="86"/>
      <c r="TDV51" s="86"/>
      <c r="TDW51" s="86"/>
      <c r="TDX51" s="86"/>
      <c r="TDY51" s="86"/>
      <c r="TDZ51" s="86"/>
      <c r="TEA51" s="86"/>
      <c r="TEB51" s="86"/>
      <c r="TEC51" s="86"/>
      <c r="TED51" s="86"/>
      <c r="TEE51" s="86"/>
      <c r="TEF51" s="86"/>
      <c r="TEG51" s="86"/>
      <c r="TEH51" s="86"/>
      <c r="TEI51" s="86"/>
      <c r="TEJ51" s="86"/>
      <c r="TEK51" s="86"/>
      <c r="TEL51" s="86"/>
      <c r="TEM51" s="86"/>
      <c r="TEN51" s="86"/>
      <c r="TEO51" s="86"/>
      <c r="TEP51" s="86"/>
      <c r="TEQ51" s="86"/>
      <c r="TER51" s="86"/>
      <c r="TES51" s="86"/>
      <c r="TET51" s="86"/>
      <c r="TEU51" s="86"/>
      <c r="TEV51" s="86"/>
      <c r="TEW51" s="86"/>
      <c r="TEX51" s="86"/>
      <c r="TEY51" s="86"/>
      <c r="TEZ51" s="86"/>
      <c r="TFA51" s="86"/>
      <c r="TFB51" s="86"/>
      <c r="TFC51" s="86"/>
      <c r="TFD51" s="86"/>
      <c r="TFE51" s="86"/>
      <c r="TFF51" s="86"/>
      <c r="TFG51" s="86"/>
      <c r="TFH51" s="86"/>
      <c r="TFI51" s="86"/>
      <c r="TFJ51" s="86"/>
      <c r="TFK51" s="86"/>
      <c r="TFL51" s="86"/>
      <c r="TFM51" s="86"/>
      <c r="TFN51" s="86"/>
      <c r="TFO51" s="86"/>
      <c r="TFP51" s="86"/>
      <c r="TFQ51" s="86"/>
      <c r="TFR51" s="86"/>
      <c r="TFS51" s="86"/>
      <c r="TFT51" s="86"/>
      <c r="TFU51" s="86"/>
      <c r="TFV51" s="86"/>
      <c r="TFW51" s="86"/>
      <c r="TFX51" s="86"/>
      <c r="TFY51" s="86"/>
      <c r="TFZ51" s="86"/>
      <c r="TGA51" s="86"/>
      <c r="TGB51" s="86"/>
      <c r="TGC51" s="86"/>
      <c r="TGD51" s="86"/>
      <c r="TGE51" s="86"/>
      <c r="TGF51" s="86"/>
      <c r="TGG51" s="86"/>
      <c r="TGH51" s="86"/>
      <c r="TGI51" s="86"/>
      <c r="TGJ51" s="86"/>
      <c r="TGK51" s="86"/>
      <c r="TGL51" s="86"/>
      <c r="TGM51" s="86"/>
      <c r="TGN51" s="86"/>
      <c r="TGO51" s="86"/>
      <c r="TGP51" s="86"/>
      <c r="TGQ51" s="86"/>
      <c r="TGR51" s="86"/>
      <c r="TGS51" s="86"/>
      <c r="TGT51" s="86"/>
      <c r="TGU51" s="86"/>
      <c r="TGV51" s="86"/>
      <c r="TGW51" s="86"/>
      <c r="TGX51" s="86"/>
      <c r="TGY51" s="86"/>
      <c r="TGZ51" s="86"/>
      <c r="THA51" s="86"/>
      <c r="THB51" s="86"/>
      <c r="THC51" s="86"/>
      <c r="THD51" s="86"/>
      <c r="THE51" s="86"/>
      <c r="THF51" s="86"/>
      <c r="THG51" s="86"/>
      <c r="THH51" s="86"/>
      <c r="THI51" s="86"/>
      <c r="THJ51" s="86"/>
      <c r="THK51" s="86"/>
      <c r="THL51" s="86"/>
      <c r="THM51" s="86"/>
      <c r="THN51" s="86"/>
      <c r="THO51" s="86"/>
      <c r="THP51" s="86"/>
      <c r="THQ51" s="86"/>
      <c r="THR51" s="86"/>
      <c r="THS51" s="86"/>
      <c r="THT51" s="86"/>
      <c r="THU51" s="86"/>
      <c r="THV51" s="86"/>
      <c r="THW51" s="86"/>
      <c r="THX51" s="86"/>
      <c r="THY51" s="86"/>
      <c r="THZ51" s="86"/>
      <c r="TIA51" s="86"/>
      <c r="TIB51" s="86"/>
      <c r="TIC51" s="86"/>
      <c r="TID51" s="86"/>
      <c r="TIE51" s="86"/>
      <c r="TIF51" s="86"/>
      <c r="TIG51" s="86"/>
      <c r="TIH51" s="86"/>
      <c r="TII51" s="86"/>
      <c r="TIJ51" s="86"/>
      <c r="TIK51" s="86"/>
      <c r="TIL51" s="86"/>
      <c r="TIM51" s="86"/>
      <c r="TIN51" s="98"/>
      <c r="TIO51" s="98"/>
      <c r="TIP51" s="98"/>
      <c r="TIQ51" s="98"/>
      <c r="TIR51" s="98"/>
      <c r="TIS51" s="98"/>
      <c r="TIT51" s="86"/>
      <c r="TIU51" s="86"/>
      <c r="TIV51" s="86"/>
      <c r="TIW51" s="86"/>
      <c r="TIX51" s="86"/>
      <c r="TIY51" s="86"/>
      <c r="TIZ51" s="86"/>
      <c r="TJA51" s="86"/>
      <c r="TJB51" s="86"/>
      <c r="TJC51" s="86"/>
      <c r="TJD51" s="86"/>
      <c r="TJE51" s="86"/>
      <c r="TJF51" s="86"/>
      <c r="TJG51" s="86"/>
      <c r="TJH51" s="86"/>
      <c r="TJI51" s="86"/>
      <c r="TJJ51" s="86"/>
      <c r="TJK51" s="86"/>
      <c r="TJL51" s="86"/>
      <c r="TJM51" s="86"/>
      <c r="TJN51" s="86"/>
      <c r="TJO51" s="86"/>
      <c r="TJP51" s="86"/>
      <c r="TJQ51" s="86"/>
      <c r="TJR51" s="86"/>
      <c r="TJS51" s="86"/>
      <c r="TJT51" s="86"/>
      <c r="TJU51" s="86"/>
      <c r="TJV51" s="86"/>
      <c r="TJW51" s="86"/>
      <c r="TJX51" s="86"/>
      <c r="TJY51" s="86"/>
      <c r="TJZ51" s="86"/>
      <c r="TKA51" s="86"/>
      <c r="TKB51" s="86"/>
      <c r="TKC51" s="86"/>
      <c r="TKD51" s="86"/>
      <c r="TKE51" s="86"/>
      <c r="TKF51" s="86"/>
      <c r="TKG51" s="86"/>
      <c r="TKH51" s="86"/>
      <c r="TKI51" s="86"/>
      <c r="TKJ51" s="86"/>
      <c r="TKK51" s="86"/>
      <c r="TKL51" s="86"/>
      <c r="TKM51" s="86"/>
      <c r="TKN51" s="86"/>
      <c r="TKO51" s="86"/>
      <c r="TKP51" s="86"/>
      <c r="TKQ51" s="86"/>
      <c r="TKR51" s="86"/>
      <c r="TKS51" s="86"/>
      <c r="TKT51" s="86"/>
      <c r="TKU51" s="86"/>
      <c r="TKV51" s="86"/>
      <c r="TKW51" s="86"/>
      <c r="TKX51" s="86"/>
      <c r="TKY51" s="86"/>
      <c r="TKZ51" s="86"/>
      <c r="TLA51" s="86"/>
      <c r="TLB51" s="86"/>
      <c r="TLC51" s="86"/>
      <c r="TLD51" s="86"/>
      <c r="TLE51" s="86"/>
      <c r="TLF51" s="86"/>
      <c r="TLG51" s="86"/>
      <c r="TLH51" s="86"/>
      <c r="TLI51" s="86"/>
      <c r="TLJ51" s="86"/>
      <c r="TLK51" s="86"/>
      <c r="TLL51" s="86"/>
      <c r="TLM51" s="86"/>
      <c r="TLN51" s="86"/>
      <c r="TLO51" s="86"/>
      <c r="TLP51" s="86"/>
      <c r="TLQ51" s="86"/>
      <c r="TLR51" s="86"/>
      <c r="TLS51" s="86"/>
      <c r="TLT51" s="86"/>
      <c r="TLU51" s="86"/>
      <c r="TLV51" s="86"/>
      <c r="TLW51" s="86"/>
      <c r="TLX51" s="86"/>
      <c r="TLY51" s="86"/>
      <c r="TLZ51" s="86"/>
      <c r="TMA51" s="86"/>
      <c r="TMB51" s="86"/>
      <c r="TMC51" s="86"/>
      <c r="TMD51" s="86"/>
      <c r="TME51" s="86"/>
      <c r="TMF51" s="86"/>
      <c r="TMG51" s="86"/>
      <c r="TMH51" s="86"/>
      <c r="TMI51" s="86"/>
      <c r="TMJ51" s="86"/>
      <c r="TMK51" s="86"/>
      <c r="TML51" s="86"/>
      <c r="TMM51" s="86"/>
      <c r="TMN51" s="86"/>
      <c r="TMO51" s="86"/>
      <c r="TMP51" s="86"/>
      <c r="TMQ51" s="86"/>
      <c r="TMR51" s="86"/>
      <c r="TMS51" s="86"/>
      <c r="TMT51" s="86"/>
      <c r="TMU51" s="86"/>
      <c r="TMV51" s="86"/>
      <c r="TMW51" s="86"/>
      <c r="TMX51" s="86"/>
      <c r="TMY51" s="86"/>
      <c r="TMZ51" s="86"/>
      <c r="TNA51" s="86"/>
      <c r="TNB51" s="86"/>
      <c r="TNC51" s="86"/>
      <c r="TND51" s="86"/>
      <c r="TNE51" s="86"/>
      <c r="TNF51" s="86"/>
      <c r="TNG51" s="86"/>
      <c r="TNH51" s="86"/>
      <c r="TNI51" s="86"/>
      <c r="TNJ51" s="86"/>
      <c r="TNK51" s="86"/>
      <c r="TNL51" s="86"/>
      <c r="TNM51" s="86"/>
      <c r="TNN51" s="86"/>
      <c r="TNO51" s="86"/>
      <c r="TNP51" s="86"/>
      <c r="TNQ51" s="86"/>
      <c r="TNR51" s="86"/>
      <c r="TNS51" s="86"/>
      <c r="TNT51" s="86"/>
      <c r="TNU51" s="86"/>
      <c r="TNV51" s="86"/>
      <c r="TNW51" s="86"/>
      <c r="TNX51" s="86"/>
      <c r="TNY51" s="86"/>
      <c r="TNZ51" s="86"/>
      <c r="TOA51" s="86"/>
      <c r="TOB51" s="86"/>
      <c r="TOC51" s="86"/>
      <c r="TOD51" s="86"/>
      <c r="TOE51" s="86"/>
      <c r="TOF51" s="86"/>
      <c r="TOG51" s="86"/>
      <c r="TOH51" s="86"/>
      <c r="TOI51" s="86"/>
      <c r="TOJ51" s="86"/>
      <c r="TOK51" s="86"/>
      <c r="TOL51" s="86"/>
      <c r="TOM51" s="86"/>
      <c r="TON51" s="86"/>
      <c r="TOO51" s="86"/>
      <c r="TOP51" s="86"/>
      <c r="TOQ51" s="86"/>
      <c r="TOR51" s="86"/>
      <c r="TOS51" s="86"/>
      <c r="TOT51" s="86"/>
      <c r="TOU51" s="86"/>
      <c r="TOV51" s="86"/>
      <c r="TOW51" s="86"/>
      <c r="TOX51" s="86"/>
      <c r="TOY51" s="86"/>
      <c r="TOZ51" s="86"/>
      <c r="TPA51" s="86"/>
      <c r="TPB51" s="86"/>
      <c r="TPC51" s="86"/>
      <c r="TPD51" s="86"/>
      <c r="TPE51" s="86"/>
      <c r="TPF51" s="86"/>
      <c r="TPG51" s="86"/>
      <c r="TPH51" s="86"/>
      <c r="TPI51" s="86"/>
      <c r="TPJ51" s="86"/>
      <c r="TPK51" s="86"/>
      <c r="TPL51" s="86"/>
      <c r="TPM51" s="86"/>
      <c r="TPN51" s="86"/>
      <c r="TPO51" s="86"/>
      <c r="TPP51" s="86"/>
      <c r="TPQ51" s="86"/>
      <c r="TPR51" s="86"/>
      <c r="TPS51" s="86"/>
      <c r="TPT51" s="86"/>
      <c r="TPU51" s="86"/>
      <c r="TPV51" s="86"/>
      <c r="TPW51" s="86"/>
      <c r="TPX51" s="86"/>
      <c r="TPY51" s="86"/>
      <c r="TPZ51" s="86"/>
      <c r="TQA51" s="86"/>
      <c r="TQB51" s="86"/>
      <c r="TQC51" s="86"/>
      <c r="TQD51" s="86"/>
      <c r="TQE51" s="86"/>
      <c r="TQF51" s="86"/>
      <c r="TQG51" s="86"/>
      <c r="TQH51" s="86"/>
      <c r="TQI51" s="86"/>
      <c r="TQJ51" s="86"/>
      <c r="TQK51" s="86"/>
      <c r="TQL51" s="86"/>
      <c r="TQM51" s="86"/>
      <c r="TQN51" s="86"/>
      <c r="TQO51" s="86"/>
      <c r="TQP51" s="86"/>
      <c r="TQQ51" s="86"/>
      <c r="TQR51" s="86"/>
      <c r="TQS51" s="86"/>
      <c r="TQT51" s="86"/>
      <c r="TQU51" s="86"/>
      <c r="TQV51" s="86"/>
      <c r="TQW51" s="86"/>
      <c r="TQX51" s="86"/>
      <c r="TQY51" s="86"/>
      <c r="TQZ51" s="86"/>
      <c r="TRA51" s="86"/>
      <c r="TRB51" s="86"/>
      <c r="TRC51" s="86"/>
      <c r="TRD51" s="86"/>
      <c r="TRE51" s="86"/>
      <c r="TRF51" s="86"/>
      <c r="TRG51" s="86"/>
      <c r="TRH51" s="86"/>
      <c r="TRI51" s="86"/>
      <c r="TRJ51" s="86"/>
      <c r="TRK51" s="86"/>
      <c r="TRL51" s="86"/>
      <c r="TRM51" s="86"/>
      <c r="TRN51" s="86"/>
      <c r="TRO51" s="86"/>
      <c r="TRP51" s="86"/>
      <c r="TRQ51" s="86"/>
      <c r="TRR51" s="86"/>
      <c r="TRS51" s="86"/>
      <c r="TRT51" s="86"/>
      <c r="TRU51" s="86"/>
      <c r="TRV51" s="86"/>
      <c r="TRW51" s="86"/>
      <c r="TRX51" s="86"/>
      <c r="TRY51" s="86"/>
      <c r="TRZ51" s="86"/>
      <c r="TSA51" s="86"/>
      <c r="TSB51" s="86"/>
      <c r="TSC51" s="86"/>
      <c r="TSD51" s="86"/>
      <c r="TSE51" s="86"/>
      <c r="TSF51" s="86"/>
      <c r="TSG51" s="86"/>
      <c r="TSH51" s="86"/>
      <c r="TSI51" s="86"/>
      <c r="TSJ51" s="98"/>
      <c r="TSK51" s="98"/>
      <c r="TSL51" s="98"/>
      <c r="TSM51" s="98"/>
      <c r="TSN51" s="98"/>
      <c r="TSO51" s="98"/>
      <c r="TSP51" s="86"/>
      <c r="TSQ51" s="86"/>
      <c r="TSR51" s="86"/>
      <c r="TSS51" s="86"/>
      <c r="TST51" s="86"/>
      <c r="TSU51" s="86"/>
      <c r="TSV51" s="86"/>
      <c r="TSW51" s="86"/>
      <c r="TSX51" s="86"/>
      <c r="TSY51" s="86"/>
      <c r="TSZ51" s="86"/>
      <c r="TTA51" s="86"/>
      <c r="TTB51" s="86"/>
      <c r="TTC51" s="86"/>
      <c r="TTD51" s="86"/>
      <c r="TTE51" s="86"/>
      <c r="TTF51" s="86"/>
      <c r="TTG51" s="86"/>
      <c r="TTH51" s="86"/>
      <c r="TTI51" s="86"/>
      <c r="TTJ51" s="86"/>
      <c r="TTK51" s="86"/>
      <c r="TTL51" s="86"/>
      <c r="TTM51" s="86"/>
      <c r="TTN51" s="86"/>
      <c r="TTO51" s="86"/>
      <c r="TTP51" s="86"/>
      <c r="TTQ51" s="86"/>
      <c r="TTR51" s="86"/>
      <c r="TTS51" s="86"/>
      <c r="TTT51" s="86"/>
      <c r="TTU51" s="86"/>
      <c r="TTV51" s="86"/>
      <c r="TTW51" s="86"/>
      <c r="TTX51" s="86"/>
      <c r="TTY51" s="86"/>
      <c r="TTZ51" s="86"/>
      <c r="TUA51" s="86"/>
      <c r="TUB51" s="86"/>
      <c r="TUC51" s="86"/>
      <c r="TUD51" s="86"/>
      <c r="TUE51" s="86"/>
      <c r="TUF51" s="86"/>
      <c r="TUG51" s="86"/>
      <c r="TUH51" s="86"/>
      <c r="TUI51" s="86"/>
      <c r="TUJ51" s="86"/>
      <c r="TUK51" s="86"/>
      <c r="TUL51" s="86"/>
      <c r="TUM51" s="86"/>
      <c r="TUN51" s="86"/>
      <c r="TUO51" s="86"/>
      <c r="TUP51" s="86"/>
      <c r="TUQ51" s="86"/>
      <c r="TUR51" s="86"/>
      <c r="TUS51" s="86"/>
      <c r="TUT51" s="86"/>
      <c r="TUU51" s="86"/>
      <c r="TUV51" s="86"/>
      <c r="TUW51" s="86"/>
      <c r="TUX51" s="86"/>
      <c r="TUY51" s="86"/>
      <c r="TUZ51" s="86"/>
      <c r="TVA51" s="86"/>
      <c r="TVB51" s="86"/>
      <c r="TVC51" s="86"/>
      <c r="TVD51" s="86"/>
      <c r="TVE51" s="86"/>
      <c r="TVF51" s="86"/>
      <c r="TVG51" s="86"/>
      <c r="TVH51" s="86"/>
      <c r="TVI51" s="86"/>
      <c r="TVJ51" s="86"/>
      <c r="TVK51" s="86"/>
      <c r="TVL51" s="86"/>
      <c r="TVM51" s="86"/>
      <c r="TVN51" s="86"/>
      <c r="TVO51" s="86"/>
      <c r="TVP51" s="86"/>
      <c r="TVQ51" s="86"/>
      <c r="TVR51" s="86"/>
      <c r="TVS51" s="86"/>
      <c r="TVT51" s="86"/>
      <c r="TVU51" s="86"/>
      <c r="TVV51" s="86"/>
      <c r="TVW51" s="86"/>
      <c r="TVX51" s="86"/>
      <c r="TVY51" s="86"/>
      <c r="TVZ51" s="86"/>
      <c r="TWA51" s="86"/>
      <c r="TWB51" s="86"/>
      <c r="TWC51" s="86"/>
      <c r="TWD51" s="86"/>
      <c r="TWE51" s="86"/>
      <c r="TWF51" s="86"/>
      <c r="TWG51" s="86"/>
      <c r="TWH51" s="86"/>
      <c r="TWI51" s="86"/>
      <c r="TWJ51" s="86"/>
      <c r="TWK51" s="86"/>
      <c r="TWL51" s="86"/>
      <c r="TWM51" s="86"/>
      <c r="TWN51" s="86"/>
      <c r="TWO51" s="86"/>
      <c r="TWP51" s="86"/>
      <c r="TWQ51" s="86"/>
      <c r="TWR51" s="86"/>
      <c r="TWS51" s="86"/>
      <c r="TWT51" s="86"/>
      <c r="TWU51" s="86"/>
      <c r="TWV51" s="86"/>
      <c r="TWW51" s="86"/>
      <c r="TWX51" s="86"/>
      <c r="TWY51" s="86"/>
      <c r="TWZ51" s="86"/>
      <c r="TXA51" s="86"/>
      <c r="TXB51" s="86"/>
      <c r="TXC51" s="86"/>
      <c r="TXD51" s="86"/>
      <c r="TXE51" s="86"/>
      <c r="TXF51" s="86"/>
      <c r="TXG51" s="86"/>
      <c r="TXH51" s="86"/>
      <c r="TXI51" s="86"/>
      <c r="TXJ51" s="86"/>
      <c r="TXK51" s="86"/>
      <c r="TXL51" s="86"/>
      <c r="TXM51" s="86"/>
      <c r="TXN51" s="86"/>
      <c r="TXO51" s="86"/>
      <c r="TXP51" s="86"/>
      <c r="TXQ51" s="86"/>
      <c r="TXR51" s="86"/>
      <c r="TXS51" s="86"/>
      <c r="TXT51" s="86"/>
      <c r="TXU51" s="86"/>
      <c r="TXV51" s="86"/>
      <c r="TXW51" s="86"/>
      <c r="TXX51" s="86"/>
      <c r="TXY51" s="86"/>
      <c r="TXZ51" s="86"/>
      <c r="TYA51" s="86"/>
      <c r="TYB51" s="86"/>
      <c r="TYC51" s="86"/>
      <c r="TYD51" s="86"/>
      <c r="TYE51" s="86"/>
      <c r="TYF51" s="86"/>
      <c r="TYG51" s="86"/>
      <c r="TYH51" s="86"/>
      <c r="TYI51" s="86"/>
      <c r="TYJ51" s="86"/>
      <c r="TYK51" s="86"/>
      <c r="TYL51" s="86"/>
      <c r="TYM51" s="86"/>
      <c r="TYN51" s="86"/>
      <c r="TYO51" s="86"/>
      <c r="TYP51" s="86"/>
      <c r="TYQ51" s="86"/>
      <c r="TYR51" s="86"/>
      <c r="TYS51" s="86"/>
      <c r="TYT51" s="86"/>
      <c r="TYU51" s="86"/>
      <c r="TYV51" s="86"/>
      <c r="TYW51" s="86"/>
      <c r="TYX51" s="86"/>
      <c r="TYY51" s="86"/>
      <c r="TYZ51" s="86"/>
      <c r="TZA51" s="86"/>
      <c r="TZB51" s="86"/>
      <c r="TZC51" s="86"/>
      <c r="TZD51" s="86"/>
      <c r="TZE51" s="86"/>
      <c r="TZF51" s="86"/>
      <c r="TZG51" s="86"/>
      <c r="TZH51" s="86"/>
      <c r="TZI51" s="86"/>
      <c r="TZJ51" s="86"/>
      <c r="TZK51" s="86"/>
      <c r="TZL51" s="86"/>
      <c r="TZM51" s="86"/>
      <c r="TZN51" s="86"/>
      <c r="TZO51" s="86"/>
      <c r="TZP51" s="86"/>
      <c r="TZQ51" s="86"/>
      <c r="TZR51" s="86"/>
      <c r="TZS51" s="86"/>
      <c r="TZT51" s="86"/>
      <c r="TZU51" s="86"/>
      <c r="TZV51" s="86"/>
      <c r="TZW51" s="86"/>
      <c r="TZX51" s="86"/>
      <c r="TZY51" s="86"/>
      <c r="TZZ51" s="86"/>
      <c r="UAA51" s="86"/>
      <c r="UAB51" s="86"/>
      <c r="UAC51" s="86"/>
      <c r="UAD51" s="86"/>
      <c r="UAE51" s="86"/>
      <c r="UAF51" s="86"/>
      <c r="UAG51" s="86"/>
      <c r="UAH51" s="86"/>
      <c r="UAI51" s="86"/>
      <c r="UAJ51" s="86"/>
      <c r="UAK51" s="86"/>
      <c r="UAL51" s="86"/>
      <c r="UAM51" s="86"/>
      <c r="UAN51" s="86"/>
      <c r="UAO51" s="86"/>
      <c r="UAP51" s="86"/>
      <c r="UAQ51" s="86"/>
      <c r="UAR51" s="86"/>
      <c r="UAS51" s="86"/>
      <c r="UAT51" s="86"/>
      <c r="UAU51" s="86"/>
      <c r="UAV51" s="86"/>
      <c r="UAW51" s="86"/>
      <c r="UAX51" s="86"/>
      <c r="UAY51" s="86"/>
      <c r="UAZ51" s="86"/>
      <c r="UBA51" s="86"/>
      <c r="UBB51" s="86"/>
      <c r="UBC51" s="86"/>
      <c r="UBD51" s="86"/>
      <c r="UBE51" s="86"/>
      <c r="UBF51" s="86"/>
      <c r="UBG51" s="86"/>
      <c r="UBH51" s="86"/>
      <c r="UBI51" s="86"/>
      <c r="UBJ51" s="86"/>
      <c r="UBK51" s="86"/>
      <c r="UBL51" s="86"/>
      <c r="UBM51" s="86"/>
      <c r="UBN51" s="86"/>
      <c r="UBO51" s="86"/>
      <c r="UBP51" s="86"/>
      <c r="UBQ51" s="86"/>
      <c r="UBR51" s="86"/>
      <c r="UBS51" s="86"/>
      <c r="UBT51" s="86"/>
      <c r="UBU51" s="86"/>
      <c r="UBV51" s="86"/>
      <c r="UBW51" s="86"/>
      <c r="UBX51" s="86"/>
      <c r="UBY51" s="86"/>
      <c r="UBZ51" s="86"/>
      <c r="UCA51" s="86"/>
      <c r="UCB51" s="86"/>
      <c r="UCC51" s="86"/>
      <c r="UCD51" s="86"/>
      <c r="UCE51" s="86"/>
      <c r="UCF51" s="98"/>
      <c r="UCG51" s="98"/>
      <c r="UCH51" s="98"/>
      <c r="UCI51" s="98"/>
      <c r="UCJ51" s="98"/>
      <c r="UCK51" s="98"/>
      <c r="UCL51" s="86"/>
      <c r="UCM51" s="86"/>
      <c r="UCN51" s="86"/>
      <c r="UCO51" s="86"/>
      <c r="UCP51" s="86"/>
      <c r="UCQ51" s="86"/>
      <c r="UCR51" s="86"/>
      <c r="UCS51" s="86"/>
      <c r="UCT51" s="86"/>
      <c r="UCU51" s="86"/>
      <c r="UCV51" s="86"/>
      <c r="UCW51" s="86"/>
      <c r="UCX51" s="86"/>
      <c r="UCY51" s="86"/>
      <c r="UCZ51" s="86"/>
      <c r="UDA51" s="86"/>
      <c r="UDB51" s="86"/>
      <c r="UDC51" s="86"/>
      <c r="UDD51" s="86"/>
      <c r="UDE51" s="86"/>
      <c r="UDF51" s="86"/>
      <c r="UDG51" s="86"/>
      <c r="UDH51" s="86"/>
      <c r="UDI51" s="86"/>
      <c r="UDJ51" s="86"/>
      <c r="UDK51" s="86"/>
      <c r="UDL51" s="86"/>
      <c r="UDM51" s="86"/>
      <c r="UDN51" s="86"/>
      <c r="UDO51" s="86"/>
      <c r="UDP51" s="86"/>
      <c r="UDQ51" s="86"/>
      <c r="UDR51" s="86"/>
      <c r="UDS51" s="86"/>
      <c r="UDT51" s="86"/>
      <c r="UDU51" s="86"/>
      <c r="UDV51" s="86"/>
      <c r="UDW51" s="86"/>
      <c r="UDX51" s="86"/>
      <c r="UDY51" s="86"/>
      <c r="UDZ51" s="86"/>
      <c r="UEA51" s="86"/>
      <c r="UEB51" s="86"/>
      <c r="UEC51" s="86"/>
      <c r="UED51" s="86"/>
      <c r="UEE51" s="86"/>
      <c r="UEF51" s="86"/>
      <c r="UEG51" s="86"/>
      <c r="UEH51" s="86"/>
      <c r="UEI51" s="86"/>
      <c r="UEJ51" s="86"/>
      <c r="UEK51" s="86"/>
      <c r="UEL51" s="86"/>
      <c r="UEM51" s="86"/>
      <c r="UEN51" s="86"/>
      <c r="UEO51" s="86"/>
      <c r="UEP51" s="86"/>
      <c r="UEQ51" s="86"/>
      <c r="UER51" s="86"/>
      <c r="UES51" s="86"/>
      <c r="UET51" s="86"/>
      <c r="UEU51" s="86"/>
      <c r="UEV51" s="86"/>
      <c r="UEW51" s="86"/>
      <c r="UEX51" s="86"/>
      <c r="UEY51" s="86"/>
      <c r="UEZ51" s="86"/>
      <c r="UFA51" s="86"/>
      <c r="UFB51" s="86"/>
      <c r="UFC51" s="86"/>
      <c r="UFD51" s="86"/>
      <c r="UFE51" s="86"/>
      <c r="UFF51" s="86"/>
      <c r="UFG51" s="86"/>
      <c r="UFH51" s="86"/>
      <c r="UFI51" s="86"/>
      <c r="UFJ51" s="86"/>
      <c r="UFK51" s="86"/>
      <c r="UFL51" s="86"/>
      <c r="UFM51" s="86"/>
      <c r="UFN51" s="86"/>
      <c r="UFO51" s="86"/>
      <c r="UFP51" s="86"/>
      <c r="UFQ51" s="86"/>
      <c r="UFR51" s="86"/>
      <c r="UFS51" s="86"/>
      <c r="UFT51" s="86"/>
      <c r="UFU51" s="86"/>
      <c r="UFV51" s="86"/>
      <c r="UFW51" s="86"/>
      <c r="UFX51" s="86"/>
      <c r="UFY51" s="86"/>
      <c r="UFZ51" s="86"/>
      <c r="UGA51" s="86"/>
      <c r="UGB51" s="86"/>
      <c r="UGC51" s="86"/>
      <c r="UGD51" s="86"/>
      <c r="UGE51" s="86"/>
      <c r="UGF51" s="86"/>
      <c r="UGG51" s="86"/>
      <c r="UGH51" s="86"/>
      <c r="UGI51" s="86"/>
      <c r="UGJ51" s="86"/>
      <c r="UGK51" s="86"/>
      <c r="UGL51" s="86"/>
      <c r="UGM51" s="86"/>
      <c r="UGN51" s="86"/>
      <c r="UGO51" s="86"/>
      <c r="UGP51" s="86"/>
      <c r="UGQ51" s="86"/>
      <c r="UGR51" s="86"/>
      <c r="UGS51" s="86"/>
      <c r="UGT51" s="86"/>
      <c r="UGU51" s="86"/>
      <c r="UGV51" s="86"/>
      <c r="UGW51" s="86"/>
      <c r="UGX51" s="86"/>
      <c r="UGY51" s="86"/>
      <c r="UGZ51" s="86"/>
      <c r="UHA51" s="86"/>
      <c r="UHB51" s="86"/>
      <c r="UHC51" s="86"/>
      <c r="UHD51" s="86"/>
      <c r="UHE51" s="86"/>
      <c r="UHF51" s="86"/>
      <c r="UHG51" s="86"/>
      <c r="UHH51" s="86"/>
      <c r="UHI51" s="86"/>
      <c r="UHJ51" s="86"/>
      <c r="UHK51" s="86"/>
      <c r="UHL51" s="86"/>
      <c r="UHM51" s="86"/>
      <c r="UHN51" s="86"/>
      <c r="UHO51" s="86"/>
      <c r="UHP51" s="86"/>
      <c r="UHQ51" s="86"/>
      <c r="UHR51" s="86"/>
      <c r="UHS51" s="86"/>
      <c r="UHT51" s="86"/>
      <c r="UHU51" s="86"/>
      <c r="UHV51" s="86"/>
      <c r="UHW51" s="86"/>
      <c r="UHX51" s="86"/>
      <c r="UHY51" s="86"/>
      <c r="UHZ51" s="86"/>
      <c r="UIA51" s="86"/>
      <c r="UIB51" s="86"/>
      <c r="UIC51" s="86"/>
      <c r="UID51" s="86"/>
      <c r="UIE51" s="86"/>
      <c r="UIF51" s="86"/>
      <c r="UIG51" s="86"/>
      <c r="UIH51" s="86"/>
      <c r="UII51" s="86"/>
      <c r="UIJ51" s="86"/>
      <c r="UIK51" s="86"/>
      <c r="UIL51" s="86"/>
      <c r="UIM51" s="86"/>
      <c r="UIN51" s="86"/>
      <c r="UIO51" s="86"/>
      <c r="UIP51" s="86"/>
      <c r="UIQ51" s="86"/>
      <c r="UIR51" s="86"/>
      <c r="UIS51" s="86"/>
      <c r="UIT51" s="86"/>
      <c r="UIU51" s="86"/>
      <c r="UIV51" s="86"/>
      <c r="UIW51" s="86"/>
      <c r="UIX51" s="86"/>
      <c r="UIY51" s="86"/>
      <c r="UIZ51" s="86"/>
      <c r="UJA51" s="86"/>
      <c r="UJB51" s="86"/>
      <c r="UJC51" s="86"/>
      <c r="UJD51" s="86"/>
      <c r="UJE51" s="86"/>
      <c r="UJF51" s="86"/>
      <c r="UJG51" s="86"/>
      <c r="UJH51" s="86"/>
      <c r="UJI51" s="86"/>
      <c r="UJJ51" s="86"/>
      <c r="UJK51" s="86"/>
      <c r="UJL51" s="86"/>
      <c r="UJM51" s="86"/>
      <c r="UJN51" s="86"/>
      <c r="UJO51" s="86"/>
      <c r="UJP51" s="86"/>
      <c r="UJQ51" s="86"/>
      <c r="UJR51" s="86"/>
      <c r="UJS51" s="86"/>
      <c r="UJT51" s="86"/>
      <c r="UJU51" s="86"/>
      <c r="UJV51" s="86"/>
      <c r="UJW51" s="86"/>
      <c r="UJX51" s="86"/>
      <c r="UJY51" s="86"/>
      <c r="UJZ51" s="86"/>
      <c r="UKA51" s="86"/>
      <c r="UKB51" s="86"/>
      <c r="UKC51" s="86"/>
      <c r="UKD51" s="86"/>
      <c r="UKE51" s="86"/>
      <c r="UKF51" s="86"/>
      <c r="UKG51" s="86"/>
      <c r="UKH51" s="86"/>
      <c r="UKI51" s="86"/>
      <c r="UKJ51" s="86"/>
      <c r="UKK51" s="86"/>
      <c r="UKL51" s="86"/>
      <c r="UKM51" s="86"/>
      <c r="UKN51" s="86"/>
      <c r="UKO51" s="86"/>
      <c r="UKP51" s="86"/>
      <c r="UKQ51" s="86"/>
      <c r="UKR51" s="86"/>
      <c r="UKS51" s="86"/>
      <c r="UKT51" s="86"/>
      <c r="UKU51" s="86"/>
      <c r="UKV51" s="86"/>
      <c r="UKW51" s="86"/>
      <c r="UKX51" s="86"/>
      <c r="UKY51" s="86"/>
      <c r="UKZ51" s="86"/>
      <c r="ULA51" s="86"/>
      <c r="ULB51" s="86"/>
      <c r="ULC51" s="86"/>
      <c r="ULD51" s="86"/>
      <c r="ULE51" s="86"/>
      <c r="ULF51" s="86"/>
      <c r="ULG51" s="86"/>
      <c r="ULH51" s="86"/>
      <c r="ULI51" s="86"/>
      <c r="ULJ51" s="86"/>
      <c r="ULK51" s="86"/>
      <c r="ULL51" s="86"/>
      <c r="ULM51" s="86"/>
      <c r="ULN51" s="86"/>
      <c r="ULO51" s="86"/>
      <c r="ULP51" s="86"/>
      <c r="ULQ51" s="86"/>
      <c r="ULR51" s="86"/>
      <c r="ULS51" s="86"/>
      <c r="ULT51" s="86"/>
      <c r="ULU51" s="86"/>
      <c r="ULV51" s="86"/>
      <c r="ULW51" s="86"/>
      <c r="ULX51" s="86"/>
      <c r="ULY51" s="86"/>
      <c r="ULZ51" s="86"/>
      <c r="UMA51" s="86"/>
      <c r="UMB51" s="98"/>
      <c r="UMC51" s="98"/>
      <c r="UMD51" s="98"/>
      <c r="UME51" s="98"/>
      <c r="UMF51" s="98"/>
      <c r="UMG51" s="98"/>
      <c r="UMH51" s="86"/>
      <c r="UMI51" s="86"/>
      <c r="UMJ51" s="86"/>
      <c r="UMK51" s="86"/>
      <c r="UML51" s="86"/>
      <c r="UMM51" s="86"/>
      <c r="UMN51" s="86"/>
      <c r="UMO51" s="86"/>
      <c r="UMP51" s="86"/>
      <c r="UMQ51" s="86"/>
      <c r="UMR51" s="86"/>
      <c r="UMS51" s="86"/>
      <c r="UMT51" s="86"/>
      <c r="UMU51" s="86"/>
      <c r="UMV51" s="86"/>
      <c r="UMW51" s="86"/>
      <c r="UMX51" s="86"/>
      <c r="UMY51" s="86"/>
      <c r="UMZ51" s="86"/>
      <c r="UNA51" s="86"/>
      <c r="UNB51" s="86"/>
      <c r="UNC51" s="86"/>
      <c r="UND51" s="86"/>
      <c r="UNE51" s="86"/>
      <c r="UNF51" s="86"/>
      <c r="UNG51" s="86"/>
      <c r="UNH51" s="86"/>
      <c r="UNI51" s="86"/>
      <c r="UNJ51" s="86"/>
      <c r="UNK51" s="86"/>
      <c r="UNL51" s="86"/>
      <c r="UNM51" s="86"/>
      <c r="UNN51" s="86"/>
      <c r="UNO51" s="86"/>
      <c r="UNP51" s="86"/>
      <c r="UNQ51" s="86"/>
      <c r="UNR51" s="86"/>
      <c r="UNS51" s="86"/>
      <c r="UNT51" s="86"/>
      <c r="UNU51" s="86"/>
      <c r="UNV51" s="86"/>
      <c r="UNW51" s="86"/>
      <c r="UNX51" s="86"/>
      <c r="UNY51" s="86"/>
      <c r="UNZ51" s="86"/>
      <c r="UOA51" s="86"/>
      <c r="UOB51" s="86"/>
      <c r="UOC51" s="86"/>
      <c r="UOD51" s="86"/>
      <c r="UOE51" s="86"/>
      <c r="UOF51" s="86"/>
      <c r="UOG51" s="86"/>
      <c r="UOH51" s="86"/>
      <c r="UOI51" s="86"/>
      <c r="UOJ51" s="86"/>
      <c r="UOK51" s="86"/>
      <c r="UOL51" s="86"/>
      <c r="UOM51" s="86"/>
      <c r="UON51" s="86"/>
      <c r="UOO51" s="86"/>
      <c r="UOP51" s="86"/>
      <c r="UOQ51" s="86"/>
      <c r="UOR51" s="86"/>
      <c r="UOS51" s="86"/>
      <c r="UOT51" s="86"/>
      <c r="UOU51" s="86"/>
      <c r="UOV51" s="86"/>
      <c r="UOW51" s="86"/>
      <c r="UOX51" s="86"/>
      <c r="UOY51" s="86"/>
      <c r="UOZ51" s="86"/>
      <c r="UPA51" s="86"/>
      <c r="UPB51" s="86"/>
      <c r="UPC51" s="86"/>
      <c r="UPD51" s="86"/>
      <c r="UPE51" s="86"/>
      <c r="UPF51" s="86"/>
      <c r="UPG51" s="86"/>
      <c r="UPH51" s="86"/>
      <c r="UPI51" s="86"/>
      <c r="UPJ51" s="86"/>
      <c r="UPK51" s="86"/>
      <c r="UPL51" s="86"/>
      <c r="UPM51" s="86"/>
      <c r="UPN51" s="86"/>
      <c r="UPO51" s="86"/>
      <c r="UPP51" s="86"/>
      <c r="UPQ51" s="86"/>
      <c r="UPR51" s="86"/>
      <c r="UPS51" s="86"/>
      <c r="UPT51" s="86"/>
      <c r="UPU51" s="86"/>
      <c r="UPV51" s="86"/>
      <c r="UPW51" s="86"/>
      <c r="UPX51" s="86"/>
      <c r="UPY51" s="86"/>
      <c r="UPZ51" s="86"/>
      <c r="UQA51" s="86"/>
      <c r="UQB51" s="86"/>
      <c r="UQC51" s="86"/>
      <c r="UQD51" s="86"/>
      <c r="UQE51" s="86"/>
      <c r="UQF51" s="86"/>
      <c r="UQG51" s="86"/>
      <c r="UQH51" s="86"/>
      <c r="UQI51" s="86"/>
      <c r="UQJ51" s="86"/>
      <c r="UQK51" s="86"/>
      <c r="UQL51" s="86"/>
      <c r="UQM51" s="86"/>
      <c r="UQN51" s="86"/>
      <c r="UQO51" s="86"/>
      <c r="UQP51" s="86"/>
      <c r="UQQ51" s="86"/>
      <c r="UQR51" s="86"/>
      <c r="UQS51" s="86"/>
      <c r="UQT51" s="86"/>
      <c r="UQU51" s="86"/>
      <c r="UQV51" s="86"/>
      <c r="UQW51" s="86"/>
      <c r="UQX51" s="86"/>
      <c r="UQY51" s="86"/>
      <c r="UQZ51" s="86"/>
      <c r="URA51" s="86"/>
      <c r="URB51" s="86"/>
      <c r="URC51" s="86"/>
      <c r="URD51" s="86"/>
      <c r="URE51" s="86"/>
      <c r="URF51" s="86"/>
      <c r="URG51" s="86"/>
      <c r="URH51" s="86"/>
      <c r="URI51" s="86"/>
      <c r="URJ51" s="86"/>
      <c r="URK51" s="86"/>
      <c r="URL51" s="86"/>
      <c r="URM51" s="86"/>
      <c r="URN51" s="86"/>
      <c r="URO51" s="86"/>
      <c r="URP51" s="86"/>
      <c r="URQ51" s="86"/>
      <c r="URR51" s="86"/>
      <c r="URS51" s="86"/>
      <c r="URT51" s="86"/>
      <c r="URU51" s="86"/>
      <c r="URV51" s="86"/>
      <c r="URW51" s="86"/>
      <c r="URX51" s="86"/>
      <c r="URY51" s="86"/>
      <c r="URZ51" s="86"/>
      <c r="USA51" s="86"/>
      <c r="USB51" s="86"/>
      <c r="USC51" s="86"/>
      <c r="USD51" s="86"/>
      <c r="USE51" s="86"/>
      <c r="USF51" s="86"/>
      <c r="USG51" s="86"/>
      <c r="USH51" s="86"/>
      <c r="USI51" s="86"/>
      <c r="USJ51" s="86"/>
      <c r="USK51" s="86"/>
      <c r="USL51" s="86"/>
      <c r="USM51" s="86"/>
      <c r="USN51" s="86"/>
      <c r="USO51" s="86"/>
      <c r="USP51" s="86"/>
      <c r="USQ51" s="86"/>
      <c r="USR51" s="86"/>
      <c r="USS51" s="86"/>
      <c r="UST51" s="86"/>
      <c r="USU51" s="86"/>
      <c r="USV51" s="86"/>
      <c r="USW51" s="86"/>
      <c r="USX51" s="86"/>
      <c r="USY51" s="86"/>
      <c r="USZ51" s="86"/>
      <c r="UTA51" s="86"/>
      <c r="UTB51" s="86"/>
      <c r="UTC51" s="86"/>
      <c r="UTD51" s="86"/>
      <c r="UTE51" s="86"/>
      <c r="UTF51" s="86"/>
      <c r="UTG51" s="86"/>
      <c r="UTH51" s="86"/>
      <c r="UTI51" s="86"/>
      <c r="UTJ51" s="86"/>
      <c r="UTK51" s="86"/>
      <c r="UTL51" s="86"/>
      <c r="UTM51" s="86"/>
      <c r="UTN51" s="86"/>
      <c r="UTO51" s="86"/>
      <c r="UTP51" s="86"/>
      <c r="UTQ51" s="86"/>
      <c r="UTR51" s="86"/>
      <c r="UTS51" s="86"/>
      <c r="UTT51" s="86"/>
      <c r="UTU51" s="86"/>
      <c r="UTV51" s="86"/>
      <c r="UTW51" s="86"/>
      <c r="UTX51" s="86"/>
      <c r="UTY51" s="86"/>
      <c r="UTZ51" s="86"/>
      <c r="UUA51" s="86"/>
      <c r="UUB51" s="86"/>
      <c r="UUC51" s="86"/>
      <c r="UUD51" s="86"/>
      <c r="UUE51" s="86"/>
      <c r="UUF51" s="86"/>
      <c r="UUG51" s="86"/>
      <c r="UUH51" s="86"/>
      <c r="UUI51" s="86"/>
      <c r="UUJ51" s="86"/>
      <c r="UUK51" s="86"/>
      <c r="UUL51" s="86"/>
      <c r="UUM51" s="86"/>
      <c r="UUN51" s="86"/>
      <c r="UUO51" s="86"/>
      <c r="UUP51" s="86"/>
      <c r="UUQ51" s="86"/>
      <c r="UUR51" s="86"/>
      <c r="UUS51" s="86"/>
      <c r="UUT51" s="86"/>
      <c r="UUU51" s="86"/>
      <c r="UUV51" s="86"/>
      <c r="UUW51" s="86"/>
      <c r="UUX51" s="86"/>
      <c r="UUY51" s="86"/>
      <c r="UUZ51" s="86"/>
      <c r="UVA51" s="86"/>
      <c r="UVB51" s="86"/>
      <c r="UVC51" s="86"/>
      <c r="UVD51" s="86"/>
      <c r="UVE51" s="86"/>
      <c r="UVF51" s="86"/>
      <c r="UVG51" s="86"/>
      <c r="UVH51" s="86"/>
      <c r="UVI51" s="86"/>
      <c r="UVJ51" s="86"/>
      <c r="UVK51" s="86"/>
      <c r="UVL51" s="86"/>
      <c r="UVM51" s="86"/>
      <c r="UVN51" s="86"/>
      <c r="UVO51" s="86"/>
      <c r="UVP51" s="86"/>
      <c r="UVQ51" s="86"/>
      <c r="UVR51" s="86"/>
      <c r="UVS51" s="86"/>
      <c r="UVT51" s="86"/>
      <c r="UVU51" s="86"/>
      <c r="UVV51" s="86"/>
      <c r="UVW51" s="86"/>
      <c r="UVX51" s="98"/>
      <c r="UVY51" s="98"/>
      <c r="UVZ51" s="98"/>
      <c r="UWA51" s="98"/>
      <c r="UWB51" s="98"/>
      <c r="UWC51" s="98"/>
      <c r="UWD51" s="86"/>
      <c r="UWE51" s="86"/>
      <c r="UWF51" s="86"/>
      <c r="UWG51" s="86"/>
      <c r="UWH51" s="86"/>
      <c r="UWI51" s="86"/>
      <c r="UWJ51" s="86"/>
      <c r="UWK51" s="86"/>
      <c r="UWL51" s="86"/>
      <c r="UWM51" s="86"/>
      <c r="UWN51" s="86"/>
      <c r="UWO51" s="86"/>
      <c r="UWP51" s="86"/>
      <c r="UWQ51" s="86"/>
      <c r="UWR51" s="86"/>
      <c r="UWS51" s="86"/>
      <c r="UWT51" s="86"/>
      <c r="UWU51" s="86"/>
      <c r="UWV51" s="86"/>
      <c r="UWW51" s="86"/>
      <c r="UWX51" s="86"/>
      <c r="UWY51" s="86"/>
      <c r="UWZ51" s="86"/>
      <c r="UXA51" s="86"/>
      <c r="UXB51" s="86"/>
      <c r="UXC51" s="86"/>
      <c r="UXD51" s="86"/>
      <c r="UXE51" s="86"/>
      <c r="UXF51" s="86"/>
      <c r="UXG51" s="86"/>
      <c r="UXH51" s="86"/>
      <c r="UXI51" s="86"/>
      <c r="UXJ51" s="86"/>
      <c r="UXK51" s="86"/>
      <c r="UXL51" s="86"/>
      <c r="UXM51" s="86"/>
      <c r="UXN51" s="86"/>
      <c r="UXO51" s="86"/>
      <c r="UXP51" s="86"/>
      <c r="UXQ51" s="86"/>
      <c r="UXR51" s="86"/>
      <c r="UXS51" s="86"/>
      <c r="UXT51" s="86"/>
      <c r="UXU51" s="86"/>
      <c r="UXV51" s="86"/>
      <c r="UXW51" s="86"/>
      <c r="UXX51" s="86"/>
      <c r="UXY51" s="86"/>
      <c r="UXZ51" s="86"/>
      <c r="UYA51" s="86"/>
      <c r="UYB51" s="86"/>
      <c r="UYC51" s="86"/>
      <c r="UYD51" s="86"/>
      <c r="UYE51" s="86"/>
      <c r="UYF51" s="86"/>
      <c r="UYG51" s="86"/>
      <c r="UYH51" s="86"/>
      <c r="UYI51" s="86"/>
      <c r="UYJ51" s="86"/>
      <c r="UYK51" s="86"/>
      <c r="UYL51" s="86"/>
      <c r="UYM51" s="86"/>
      <c r="UYN51" s="86"/>
      <c r="UYO51" s="86"/>
      <c r="UYP51" s="86"/>
      <c r="UYQ51" s="86"/>
      <c r="UYR51" s="86"/>
      <c r="UYS51" s="86"/>
      <c r="UYT51" s="86"/>
      <c r="UYU51" s="86"/>
      <c r="UYV51" s="86"/>
      <c r="UYW51" s="86"/>
      <c r="UYX51" s="86"/>
      <c r="UYY51" s="86"/>
      <c r="UYZ51" s="86"/>
      <c r="UZA51" s="86"/>
      <c r="UZB51" s="86"/>
      <c r="UZC51" s="86"/>
      <c r="UZD51" s="86"/>
      <c r="UZE51" s="86"/>
      <c r="UZF51" s="86"/>
      <c r="UZG51" s="86"/>
      <c r="UZH51" s="86"/>
      <c r="UZI51" s="86"/>
      <c r="UZJ51" s="86"/>
      <c r="UZK51" s="86"/>
      <c r="UZL51" s="86"/>
      <c r="UZM51" s="86"/>
      <c r="UZN51" s="86"/>
      <c r="UZO51" s="86"/>
      <c r="UZP51" s="86"/>
      <c r="UZQ51" s="86"/>
      <c r="UZR51" s="86"/>
      <c r="UZS51" s="86"/>
      <c r="UZT51" s="86"/>
      <c r="UZU51" s="86"/>
      <c r="UZV51" s="86"/>
      <c r="UZW51" s="86"/>
      <c r="UZX51" s="86"/>
      <c r="UZY51" s="86"/>
      <c r="UZZ51" s="86"/>
      <c r="VAA51" s="86"/>
      <c r="VAB51" s="86"/>
      <c r="VAC51" s="86"/>
      <c r="VAD51" s="86"/>
      <c r="VAE51" s="86"/>
      <c r="VAF51" s="86"/>
      <c r="VAG51" s="86"/>
      <c r="VAH51" s="86"/>
      <c r="VAI51" s="86"/>
      <c r="VAJ51" s="86"/>
      <c r="VAK51" s="86"/>
      <c r="VAL51" s="86"/>
      <c r="VAM51" s="86"/>
      <c r="VAN51" s="86"/>
      <c r="VAO51" s="86"/>
      <c r="VAP51" s="86"/>
      <c r="VAQ51" s="86"/>
      <c r="VAR51" s="86"/>
      <c r="VAS51" s="86"/>
      <c r="VAT51" s="86"/>
      <c r="VAU51" s="86"/>
      <c r="VAV51" s="86"/>
      <c r="VAW51" s="86"/>
      <c r="VAX51" s="86"/>
      <c r="VAY51" s="86"/>
      <c r="VAZ51" s="86"/>
      <c r="VBA51" s="86"/>
      <c r="VBB51" s="86"/>
      <c r="VBC51" s="86"/>
      <c r="VBD51" s="86"/>
      <c r="VBE51" s="86"/>
      <c r="VBF51" s="86"/>
      <c r="VBG51" s="86"/>
      <c r="VBH51" s="86"/>
      <c r="VBI51" s="86"/>
      <c r="VBJ51" s="86"/>
      <c r="VBK51" s="86"/>
      <c r="VBL51" s="86"/>
      <c r="VBM51" s="86"/>
      <c r="VBN51" s="86"/>
      <c r="VBO51" s="86"/>
      <c r="VBP51" s="86"/>
      <c r="VBQ51" s="86"/>
      <c r="VBR51" s="86"/>
      <c r="VBS51" s="86"/>
      <c r="VBT51" s="86"/>
      <c r="VBU51" s="86"/>
      <c r="VBV51" s="86"/>
      <c r="VBW51" s="86"/>
      <c r="VBX51" s="86"/>
      <c r="VBY51" s="86"/>
      <c r="VBZ51" s="86"/>
      <c r="VCA51" s="86"/>
      <c r="VCB51" s="86"/>
      <c r="VCC51" s="86"/>
      <c r="VCD51" s="86"/>
      <c r="VCE51" s="86"/>
      <c r="VCF51" s="86"/>
      <c r="VCG51" s="86"/>
      <c r="VCH51" s="86"/>
      <c r="VCI51" s="86"/>
      <c r="VCJ51" s="86"/>
      <c r="VCK51" s="86"/>
      <c r="VCL51" s="86"/>
      <c r="VCM51" s="86"/>
      <c r="VCN51" s="86"/>
      <c r="VCO51" s="86"/>
      <c r="VCP51" s="86"/>
      <c r="VCQ51" s="86"/>
      <c r="VCR51" s="86"/>
      <c r="VCS51" s="86"/>
      <c r="VCT51" s="86"/>
      <c r="VCU51" s="86"/>
      <c r="VCV51" s="86"/>
      <c r="VCW51" s="86"/>
      <c r="VCX51" s="86"/>
      <c r="VCY51" s="86"/>
      <c r="VCZ51" s="86"/>
      <c r="VDA51" s="86"/>
      <c r="VDB51" s="86"/>
      <c r="VDC51" s="86"/>
      <c r="VDD51" s="86"/>
      <c r="VDE51" s="86"/>
      <c r="VDF51" s="86"/>
      <c r="VDG51" s="86"/>
      <c r="VDH51" s="86"/>
      <c r="VDI51" s="86"/>
      <c r="VDJ51" s="86"/>
      <c r="VDK51" s="86"/>
      <c r="VDL51" s="86"/>
      <c r="VDM51" s="86"/>
      <c r="VDN51" s="86"/>
      <c r="VDO51" s="86"/>
      <c r="VDP51" s="86"/>
      <c r="VDQ51" s="86"/>
      <c r="VDR51" s="86"/>
      <c r="VDS51" s="86"/>
      <c r="VDT51" s="86"/>
      <c r="VDU51" s="86"/>
      <c r="VDV51" s="86"/>
      <c r="VDW51" s="86"/>
      <c r="VDX51" s="86"/>
      <c r="VDY51" s="86"/>
      <c r="VDZ51" s="86"/>
      <c r="VEA51" s="86"/>
      <c r="VEB51" s="86"/>
      <c r="VEC51" s="86"/>
      <c r="VED51" s="86"/>
      <c r="VEE51" s="86"/>
      <c r="VEF51" s="86"/>
      <c r="VEG51" s="86"/>
      <c r="VEH51" s="86"/>
      <c r="VEI51" s="86"/>
      <c r="VEJ51" s="86"/>
      <c r="VEK51" s="86"/>
      <c r="VEL51" s="86"/>
      <c r="VEM51" s="86"/>
      <c r="VEN51" s="86"/>
      <c r="VEO51" s="86"/>
      <c r="VEP51" s="86"/>
      <c r="VEQ51" s="86"/>
      <c r="VER51" s="86"/>
      <c r="VES51" s="86"/>
      <c r="VET51" s="86"/>
      <c r="VEU51" s="86"/>
      <c r="VEV51" s="86"/>
      <c r="VEW51" s="86"/>
      <c r="VEX51" s="86"/>
      <c r="VEY51" s="86"/>
      <c r="VEZ51" s="86"/>
      <c r="VFA51" s="86"/>
      <c r="VFB51" s="86"/>
      <c r="VFC51" s="86"/>
      <c r="VFD51" s="86"/>
      <c r="VFE51" s="86"/>
      <c r="VFF51" s="86"/>
      <c r="VFG51" s="86"/>
      <c r="VFH51" s="86"/>
      <c r="VFI51" s="86"/>
      <c r="VFJ51" s="86"/>
      <c r="VFK51" s="86"/>
      <c r="VFL51" s="86"/>
      <c r="VFM51" s="86"/>
      <c r="VFN51" s="86"/>
      <c r="VFO51" s="86"/>
      <c r="VFP51" s="86"/>
      <c r="VFQ51" s="86"/>
      <c r="VFR51" s="86"/>
      <c r="VFS51" s="86"/>
      <c r="VFT51" s="98"/>
      <c r="VFU51" s="98"/>
      <c r="VFV51" s="98"/>
      <c r="VFW51" s="98"/>
      <c r="VFX51" s="98"/>
      <c r="VFY51" s="98"/>
      <c r="VFZ51" s="86"/>
      <c r="VGA51" s="86"/>
      <c r="VGB51" s="86"/>
      <c r="VGC51" s="86"/>
      <c r="VGD51" s="86"/>
      <c r="VGE51" s="86"/>
      <c r="VGF51" s="86"/>
      <c r="VGG51" s="86"/>
      <c r="VGH51" s="86"/>
      <c r="VGI51" s="86"/>
      <c r="VGJ51" s="86"/>
      <c r="VGK51" s="86"/>
      <c r="VGL51" s="86"/>
      <c r="VGM51" s="86"/>
      <c r="VGN51" s="86"/>
      <c r="VGO51" s="86"/>
      <c r="VGP51" s="86"/>
      <c r="VGQ51" s="86"/>
      <c r="VGR51" s="86"/>
      <c r="VGS51" s="86"/>
      <c r="VGT51" s="86"/>
      <c r="VGU51" s="86"/>
      <c r="VGV51" s="86"/>
      <c r="VGW51" s="86"/>
      <c r="VGX51" s="86"/>
      <c r="VGY51" s="86"/>
      <c r="VGZ51" s="86"/>
      <c r="VHA51" s="86"/>
      <c r="VHB51" s="86"/>
      <c r="VHC51" s="86"/>
      <c r="VHD51" s="86"/>
      <c r="VHE51" s="86"/>
      <c r="VHF51" s="86"/>
      <c r="VHG51" s="86"/>
      <c r="VHH51" s="86"/>
      <c r="VHI51" s="86"/>
      <c r="VHJ51" s="86"/>
      <c r="VHK51" s="86"/>
      <c r="VHL51" s="86"/>
      <c r="VHM51" s="86"/>
      <c r="VHN51" s="86"/>
      <c r="VHO51" s="86"/>
      <c r="VHP51" s="86"/>
      <c r="VHQ51" s="86"/>
      <c r="VHR51" s="86"/>
      <c r="VHS51" s="86"/>
      <c r="VHT51" s="86"/>
      <c r="VHU51" s="86"/>
      <c r="VHV51" s="86"/>
      <c r="VHW51" s="86"/>
      <c r="VHX51" s="86"/>
      <c r="VHY51" s="86"/>
      <c r="VHZ51" s="86"/>
      <c r="VIA51" s="86"/>
      <c r="VIB51" s="86"/>
      <c r="VIC51" s="86"/>
      <c r="VID51" s="86"/>
      <c r="VIE51" s="86"/>
      <c r="VIF51" s="86"/>
      <c r="VIG51" s="86"/>
      <c r="VIH51" s="86"/>
      <c r="VII51" s="86"/>
      <c r="VIJ51" s="86"/>
      <c r="VIK51" s="86"/>
      <c r="VIL51" s="86"/>
      <c r="VIM51" s="86"/>
      <c r="VIN51" s="86"/>
      <c r="VIO51" s="86"/>
      <c r="VIP51" s="86"/>
      <c r="VIQ51" s="86"/>
      <c r="VIR51" s="86"/>
      <c r="VIS51" s="86"/>
      <c r="VIT51" s="86"/>
      <c r="VIU51" s="86"/>
      <c r="VIV51" s="86"/>
      <c r="VIW51" s="86"/>
      <c r="VIX51" s="86"/>
      <c r="VIY51" s="86"/>
      <c r="VIZ51" s="86"/>
      <c r="VJA51" s="86"/>
      <c r="VJB51" s="86"/>
      <c r="VJC51" s="86"/>
      <c r="VJD51" s="86"/>
      <c r="VJE51" s="86"/>
      <c r="VJF51" s="86"/>
      <c r="VJG51" s="86"/>
      <c r="VJH51" s="86"/>
      <c r="VJI51" s="86"/>
      <c r="VJJ51" s="86"/>
      <c r="VJK51" s="86"/>
      <c r="VJL51" s="86"/>
      <c r="VJM51" s="86"/>
      <c r="VJN51" s="86"/>
      <c r="VJO51" s="86"/>
      <c r="VJP51" s="86"/>
      <c r="VJQ51" s="86"/>
      <c r="VJR51" s="86"/>
      <c r="VJS51" s="86"/>
      <c r="VJT51" s="86"/>
      <c r="VJU51" s="86"/>
      <c r="VJV51" s="86"/>
      <c r="VJW51" s="86"/>
      <c r="VJX51" s="86"/>
      <c r="VJY51" s="86"/>
      <c r="VJZ51" s="86"/>
      <c r="VKA51" s="86"/>
      <c r="VKB51" s="86"/>
      <c r="VKC51" s="86"/>
      <c r="VKD51" s="86"/>
      <c r="VKE51" s="86"/>
      <c r="VKF51" s="86"/>
      <c r="VKG51" s="86"/>
      <c r="VKH51" s="86"/>
      <c r="VKI51" s="86"/>
      <c r="VKJ51" s="86"/>
      <c r="VKK51" s="86"/>
      <c r="VKL51" s="86"/>
      <c r="VKM51" s="86"/>
      <c r="VKN51" s="86"/>
      <c r="VKO51" s="86"/>
      <c r="VKP51" s="86"/>
      <c r="VKQ51" s="86"/>
      <c r="VKR51" s="86"/>
      <c r="VKS51" s="86"/>
      <c r="VKT51" s="86"/>
      <c r="VKU51" s="86"/>
      <c r="VKV51" s="86"/>
      <c r="VKW51" s="86"/>
      <c r="VKX51" s="86"/>
      <c r="VKY51" s="86"/>
      <c r="VKZ51" s="86"/>
      <c r="VLA51" s="86"/>
      <c r="VLB51" s="86"/>
      <c r="VLC51" s="86"/>
      <c r="VLD51" s="86"/>
      <c r="VLE51" s="86"/>
      <c r="VLF51" s="86"/>
      <c r="VLG51" s="86"/>
      <c r="VLH51" s="86"/>
      <c r="VLI51" s="86"/>
      <c r="VLJ51" s="86"/>
      <c r="VLK51" s="86"/>
      <c r="VLL51" s="86"/>
      <c r="VLM51" s="86"/>
      <c r="VLN51" s="86"/>
      <c r="VLO51" s="86"/>
      <c r="VLP51" s="86"/>
      <c r="VLQ51" s="86"/>
      <c r="VLR51" s="86"/>
      <c r="VLS51" s="86"/>
      <c r="VLT51" s="86"/>
      <c r="VLU51" s="86"/>
      <c r="VLV51" s="86"/>
      <c r="VLW51" s="86"/>
      <c r="VLX51" s="86"/>
      <c r="VLY51" s="86"/>
      <c r="VLZ51" s="86"/>
      <c r="VMA51" s="86"/>
      <c r="VMB51" s="86"/>
      <c r="VMC51" s="86"/>
      <c r="VMD51" s="86"/>
      <c r="VME51" s="86"/>
      <c r="VMF51" s="86"/>
      <c r="VMG51" s="86"/>
      <c r="VMH51" s="86"/>
      <c r="VMI51" s="86"/>
      <c r="VMJ51" s="86"/>
      <c r="VMK51" s="86"/>
      <c r="VML51" s="86"/>
      <c r="VMM51" s="86"/>
      <c r="VMN51" s="86"/>
      <c r="VMO51" s="86"/>
      <c r="VMP51" s="86"/>
      <c r="VMQ51" s="86"/>
      <c r="VMR51" s="86"/>
      <c r="VMS51" s="86"/>
      <c r="VMT51" s="86"/>
      <c r="VMU51" s="86"/>
      <c r="VMV51" s="86"/>
      <c r="VMW51" s="86"/>
      <c r="VMX51" s="86"/>
      <c r="VMY51" s="86"/>
      <c r="VMZ51" s="86"/>
      <c r="VNA51" s="86"/>
      <c r="VNB51" s="86"/>
      <c r="VNC51" s="86"/>
      <c r="VND51" s="86"/>
      <c r="VNE51" s="86"/>
      <c r="VNF51" s="86"/>
      <c r="VNG51" s="86"/>
      <c r="VNH51" s="86"/>
      <c r="VNI51" s="86"/>
      <c r="VNJ51" s="86"/>
      <c r="VNK51" s="86"/>
      <c r="VNL51" s="86"/>
      <c r="VNM51" s="86"/>
      <c r="VNN51" s="86"/>
      <c r="VNO51" s="86"/>
      <c r="VNP51" s="86"/>
      <c r="VNQ51" s="86"/>
      <c r="VNR51" s="86"/>
      <c r="VNS51" s="86"/>
      <c r="VNT51" s="86"/>
      <c r="VNU51" s="86"/>
      <c r="VNV51" s="86"/>
      <c r="VNW51" s="86"/>
      <c r="VNX51" s="86"/>
      <c r="VNY51" s="86"/>
      <c r="VNZ51" s="86"/>
      <c r="VOA51" s="86"/>
      <c r="VOB51" s="86"/>
      <c r="VOC51" s="86"/>
      <c r="VOD51" s="86"/>
      <c r="VOE51" s="86"/>
      <c r="VOF51" s="86"/>
      <c r="VOG51" s="86"/>
      <c r="VOH51" s="86"/>
      <c r="VOI51" s="86"/>
      <c r="VOJ51" s="86"/>
      <c r="VOK51" s="86"/>
      <c r="VOL51" s="86"/>
      <c r="VOM51" s="86"/>
      <c r="VON51" s="86"/>
      <c r="VOO51" s="86"/>
      <c r="VOP51" s="86"/>
      <c r="VOQ51" s="86"/>
      <c r="VOR51" s="86"/>
      <c r="VOS51" s="86"/>
      <c r="VOT51" s="86"/>
      <c r="VOU51" s="86"/>
      <c r="VOV51" s="86"/>
      <c r="VOW51" s="86"/>
      <c r="VOX51" s="86"/>
      <c r="VOY51" s="86"/>
      <c r="VOZ51" s="86"/>
      <c r="VPA51" s="86"/>
      <c r="VPB51" s="86"/>
      <c r="VPC51" s="86"/>
      <c r="VPD51" s="86"/>
      <c r="VPE51" s="86"/>
      <c r="VPF51" s="86"/>
      <c r="VPG51" s="86"/>
      <c r="VPH51" s="86"/>
      <c r="VPI51" s="86"/>
      <c r="VPJ51" s="86"/>
      <c r="VPK51" s="86"/>
      <c r="VPL51" s="86"/>
      <c r="VPM51" s="86"/>
      <c r="VPN51" s="86"/>
      <c r="VPO51" s="86"/>
      <c r="VPP51" s="98"/>
      <c r="VPQ51" s="98"/>
      <c r="VPR51" s="98"/>
      <c r="VPS51" s="98"/>
      <c r="VPT51" s="98"/>
      <c r="VPU51" s="98"/>
      <c r="VPV51" s="86"/>
      <c r="VPW51" s="86"/>
      <c r="VPX51" s="86"/>
      <c r="VPY51" s="86"/>
      <c r="VPZ51" s="86"/>
      <c r="VQA51" s="86"/>
      <c r="VQB51" s="86"/>
      <c r="VQC51" s="86"/>
      <c r="VQD51" s="86"/>
      <c r="VQE51" s="86"/>
      <c r="VQF51" s="86"/>
      <c r="VQG51" s="86"/>
      <c r="VQH51" s="86"/>
      <c r="VQI51" s="86"/>
      <c r="VQJ51" s="86"/>
      <c r="VQK51" s="86"/>
      <c r="VQL51" s="86"/>
      <c r="VQM51" s="86"/>
      <c r="VQN51" s="86"/>
      <c r="VQO51" s="86"/>
      <c r="VQP51" s="86"/>
      <c r="VQQ51" s="86"/>
      <c r="VQR51" s="86"/>
      <c r="VQS51" s="86"/>
      <c r="VQT51" s="86"/>
      <c r="VQU51" s="86"/>
      <c r="VQV51" s="86"/>
      <c r="VQW51" s="86"/>
      <c r="VQX51" s="86"/>
      <c r="VQY51" s="86"/>
      <c r="VQZ51" s="86"/>
      <c r="VRA51" s="86"/>
      <c r="VRB51" s="86"/>
      <c r="VRC51" s="86"/>
      <c r="VRD51" s="86"/>
      <c r="VRE51" s="86"/>
      <c r="VRF51" s="86"/>
      <c r="VRG51" s="86"/>
      <c r="VRH51" s="86"/>
      <c r="VRI51" s="86"/>
      <c r="VRJ51" s="86"/>
      <c r="VRK51" s="86"/>
      <c r="VRL51" s="86"/>
      <c r="VRM51" s="86"/>
      <c r="VRN51" s="86"/>
      <c r="VRO51" s="86"/>
      <c r="VRP51" s="86"/>
      <c r="VRQ51" s="86"/>
      <c r="VRR51" s="86"/>
      <c r="VRS51" s="86"/>
      <c r="VRT51" s="86"/>
      <c r="VRU51" s="86"/>
      <c r="VRV51" s="86"/>
      <c r="VRW51" s="86"/>
      <c r="VRX51" s="86"/>
      <c r="VRY51" s="86"/>
      <c r="VRZ51" s="86"/>
      <c r="VSA51" s="86"/>
      <c r="VSB51" s="86"/>
      <c r="VSC51" s="86"/>
      <c r="VSD51" s="86"/>
      <c r="VSE51" s="86"/>
      <c r="VSF51" s="86"/>
      <c r="VSG51" s="86"/>
      <c r="VSH51" s="86"/>
      <c r="VSI51" s="86"/>
      <c r="VSJ51" s="86"/>
      <c r="VSK51" s="86"/>
      <c r="VSL51" s="86"/>
      <c r="VSM51" s="86"/>
      <c r="VSN51" s="86"/>
      <c r="VSO51" s="86"/>
      <c r="VSP51" s="86"/>
      <c r="VSQ51" s="86"/>
      <c r="VSR51" s="86"/>
      <c r="VSS51" s="86"/>
      <c r="VST51" s="86"/>
      <c r="VSU51" s="86"/>
      <c r="VSV51" s="86"/>
      <c r="VSW51" s="86"/>
      <c r="VSX51" s="86"/>
      <c r="VSY51" s="86"/>
      <c r="VSZ51" s="86"/>
      <c r="VTA51" s="86"/>
      <c r="VTB51" s="86"/>
      <c r="VTC51" s="86"/>
      <c r="VTD51" s="86"/>
      <c r="VTE51" s="86"/>
      <c r="VTF51" s="86"/>
      <c r="VTG51" s="86"/>
      <c r="VTH51" s="86"/>
      <c r="VTI51" s="86"/>
      <c r="VTJ51" s="86"/>
      <c r="VTK51" s="86"/>
      <c r="VTL51" s="86"/>
      <c r="VTM51" s="86"/>
      <c r="VTN51" s="86"/>
      <c r="VTO51" s="86"/>
      <c r="VTP51" s="86"/>
      <c r="VTQ51" s="86"/>
      <c r="VTR51" s="86"/>
      <c r="VTS51" s="86"/>
      <c r="VTT51" s="86"/>
      <c r="VTU51" s="86"/>
      <c r="VTV51" s="86"/>
      <c r="VTW51" s="86"/>
      <c r="VTX51" s="86"/>
      <c r="VTY51" s="86"/>
      <c r="VTZ51" s="86"/>
      <c r="VUA51" s="86"/>
      <c r="VUB51" s="86"/>
      <c r="VUC51" s="86"/>
      <c r="VUD51" s="86"/>
      <c r="VUE51" s="86"/>
      <c r="VUF51" s="86"/>
      <c r="VUG51" s="86"/>
      <c r="VUH51" s="86"/>
      <c r="VUI51" s="86"/>
      <c r="VUJ51" s="86"/>
      <c r="VUK51" s="86"/>
      <c r="VUL51" s="86"/>
      <c r="VUM51" s="86"/>
      <c r="VUN51" s="86"/>
      <c r="VUO51" s="86"/>
      <c r="VUP51" s="86"/>
      <c r="VUQ51" s="86"/>
      <c r="VUR51" s="86"/>
      <c r="VUS51" s="86"/>
      <c r="VUT51" s="86"/>
      <c r="VUU51" s="86"/>
      <c r="VUV51" s="86"/>
      <c r="VUW51" s="86"/>
      <c r="VUX51" s="86"/>
      <c r="VUY51" s="86"/>
      <c r="VUZ51" s="86"/>
      <c r="VVA51" s="86"/>
      <c r="VVB51" s="86"/>
      <c r="VVC51" s="86"/>
      <c r="VVD51" s="86"/>
      <c r="VVE51" s="86"/>
      <c r="VVF51" s="86"/>
      <c r="VVG51" s="86"/>
      <c r="VVH51" s="86"/>
      <c r="VVI51" s="86"/>
      <c r="VVJ51" s="86"/>
      <c r="VVK51" s="86"/>
      <c r="VVL51" s="86"/>
      <c r="VVM51" s="86"/>
      <c r="VVN51" s="86"/>
      <c r="VVO51" s="86"/>
      <c r="VVP51" s="86"/>
      <c r="VVQ51" s="86"/>
      <c r="VVR51" s="86"/>
      <c r="VVS51" s="86"/>
      <c r="VVT51" s="86"/>
      <c r="VVU51" s="86"/>
      <c r="VVV51" s="86"/>
      <c r="VVW51" s="86"/>
      <c r="VVX51" s="86"/>
      <c r="VVY51" s="86"/>
      <c r="VVZ51" s="86"/>
      <c r="VWA51" s="86"/>
      <c r="VWB51" s="86"/>
      <c r="VWC51" s="86"/>
      <c r="VWD51" s="86"/>
      <c r="VWE51" s="86"/>
      <c r="VWF51" s="86"/>
      <c r="VWG51" s="86"/>
      <c r="VWH51" s="86"/>
      <c r="VWI51" s="86"/>
      <c r="VWJ51" s="86"/>
      <c r="VWK51" s="86"/>
      <c r="VWL51" s="86"/>
      <c r="VWM51" s="86"/>
      <c r="VWN51" s="86"/>
      <c r="VWO51" s="86"/>
      <c r="VWP51" s="86"/>
      <c r="VWQ51" s="86"/>
      <c r="VWR51" s="86"/>
      <c r="VWS51" s="86"/>
      <c r="VWT51" s="86"/>
      <c r="VWU51" s="86"/>
      <c r="VWV51" s="86"/>
      <c r="VWW51" s="86"/>
      <c r="VWX51" s="86"/>
      <c r="VWY51" s="86"/>
      <c r="VWZ51" s="86"/>
      <c r="VXA51" s="86"/>
      <c r="VXB51" s="86"/>
      <c r="VXC51" s="86"/>
      <c r="VXD51" s="86"/>
      <c r="VXE51" s="86"/>
      <c r="VXF51" s="86"/>
      <c r="VXG51" s="86"/>
      <c r="VXH51" s="86"/>
      <c r="VXI51" s="86"/>
      <c r="VXJ51" s="86"/>
      <c r="VXK51" s="86"/>
      <c r="VXL51" s="86"/>
      <c r="VXM51" s="86"/>
      <c r="VXN51" s="86"/>
      <c r="VXO51" s="86"/>
      <c r="VXP51" s="86"/>
      <c r="VXQ51" s="86"/>
      <c r="VXR51" s="86"/>
      <c r="VXS51" s="86"/>
      <c r="VXT51" s="86"/>
      <c r="VXU51" s="86"/>
      <c r="VXV51" s="86"/>
      <c r="VXW51" s="86"/>
      <c r="VXX51" s="86"/>
      <c r="VXY51" s="86"/>
      <c r="VXZ51" s="86"/>
      <c r="VYA51" s="86"/>
      <c r="VYB51" s="86"/>
      <c r="VYC51" s="86"/>
      <c r="VYD51" s="86"/>
      <c r="VYE51" s="86"/>
      <c r="VYF51" s="86"/>
      <c r="VYG51" s="86"/>
      <c r="VYH51" s="86"/>
      <c r="VYI51" s="86"/>
      <c r="VYJ51" s="86"/>
      <c r="VYK51" s="86"/>
      <c r="VYL51" s="86"/>
      <c r="VYM51" s="86"/>
      <c r="VYN51" s="86"/>
      <c r="VYO51" s="86"/>
      <c r="VYP51" s="86"/>
      <c r="VYQ51" s="86"/>
      <c r="VYR51" s="86"/>
      <c r="VYS51" s="86"/>
      <c r="VYT51" s="86"/>
      <c r="VYU51" s="86"/>
      <c r="VYV51" s="86"/>
      <c r="VYW51" s="86"/>
      <c r="VYX51" s="86"/>
      <c r="VYY51" s="86"/>
      <c r="VYZ51" s="86"/>
      <c r="VZA51" s="86"/>
      <c r="VZB51" s="86"/>
      <c r="VZC51" s="86"/>
      <c r="VZD51" s="86"/>
      <c r="VZE51" s="86"/>
      <c r="VZF51" s="86"/>
      <c r="VZG51" s="86"/>
      <c r="VZH51" s="86"/>
      <c r="VZI51" s="86"/>
      <c r="VZJ51" s="86"/>
      <c r="VZK51" s="86"/>
      <c r="VZL51" s="98"/>
      <c r="VZM51" s="98"/>
      <c r="VZN51" s="98"/>
      <c r="VZO51" s="98"/>
      <c r="VZP51" s="98"/>
      <c r="VZQ51" s="98"/>
      <c r="VZR51" s="86"/>
      <c r="VZS51" s="86"/>
      <c r="VZT51" s="86"/>
      <c r="VZU51" s="86"/>
      <c r="VZV51" s="86"/>
      <c r="VZW51" s="86"/>
      <c r="VZX51" s="86"/>
      <c r="VZY51" s="86"/>
      <c r="VZZ51" s="86"/>
      <c r="WAA51" s="86"/>
      <c r="WAB51" s="86"/>
      <c r="WAC51" s="86"/>
      <c r="WAD51" s="86"/>
      <c r="WAE51" s="86"/>
      <c r="WAF51" s="86"/>
      <c r="WAG51" s="86"/>
      <c r="WAH51" s="86"/>
      <c r="WAI51" s="86"/>
      <c r="WAJ51" s="86"/>
      <c r="WAK51" s="86"/>
      <c r="WAL51" s="86"/>
      <c r="WAM51" s="86"/>
      <c r="WAN51" s="86"/>
      <c r="WAO51" s="86"/>
      <c r="WAP51" s="86"/>
      <c r="WAQ51" s="86"/>
      <c r="WAR51" s="86"/>
      <c r="WAS51" s="86"/>
      <c r="WAT51" s="86"/>
      <c r="WAU51" s="86"/>
      <c r="WAV51" s="86"/>
      <c r="WAW51" s="86"/>
      <c r="WAX51" s="86"/>
      <c r="WAY51" s="86"/>
      <c r="WAZ51" s="86"/>
      <c r="WBA51" s="86"/>
      <c r="WBB51" s="86"/>
      <c r="WBC51" s="86"/>
      <c r="WBD51" s="86"/>
      <c r="WBE51" s="86"/>
      <c r="WBF51" s="86"/>
      <c r="WBG51" s="86"/>
      <c r="WBH51" s="86"/>
      <c r="WBI51" s="86"/>
      <c r="WBJ51" s="86"/>
      <c r="WBK51" s="86"/>
      <c r="WBL51" s="86"/>
      <c r="WBM51" s="86"/>
      <c r="WBN51" s="86"/>
      <c r="WBO51" s="86"/>
      <c r="WBP51" s="86"/>
      <c r="WBQ51" s="86"/>
      <c r="WBR51" s="86"/>
      <c r="WBS51" s="86"/>
      <c r="WBT51" s="86"/>
      <c r="WBU51" s="86"/>
      <c r="WBV51" s="86"/>
      <c r="WBW51" s="86"/>
      <c r="WBX51" s="86"/>
      <c r="WBY51" s="86"/>
      <c r="WBZ51" s="86"/>
      <c r="WCA51" s="86"/>
      <c r="WCB51" s="86"/>
      <c r="WCC51" s="86"/>
      <c r="WCD51" s="86"/>
      <c r="WCE51" s="86"/>
      <c r="WCF51" s="86"/>
      <c r="WCG51" s="86"/>
      <c r="WCH51" s="86"/>
      <c r="WCI51" s="86"/>
      <c r="WCJ51" s="86"/>
      <c r="WCK51" s="86"/>
      <c r="WCL51" s="86"/>
      <c r="WCM51" s="86"/>
      <c r="WCN51" s="86"/>
      <c r="WCO51" s="86"/>
      <c r="WCP51" s="86"/>
      <c r="WCQ51" s="86"/>
      <c r="WCR51" s="86"/>
      <c r="WCS51" s="86"/>
      <c r="WCT51" s="86"/>
      <c r="WCU51" s="86"/>
      <c r="WCV51" s="86"/>
      <c r="WCW51" s="86"/>
      <c r="WCX51" s="86"/>
      <c r="WCY51" s="86"/>
      <c r="WCZ51" s="86"/>
      <c r="WDA51" s="86"/>
      <c r="WDB51" s="86"/>
      <c r="WDC51" s="86"/>
      <c r="WDD51" s="86"/>
      <c r="WDE51" s="86"/>
      <c r="WDF51" s="86"/>
      <c r="WDG51" s="86"/>
      <c r="WDH51" s="86"/>
      <c r="WDI51" s="86"/>
      <c r="WDJ51" s="86"/>
      <c r="WDK51" s="86"/>
      <c r="WDL51" s="86"/>
      <c r="WDM51" s="86"/>
      <c r="WDN51" s="86"/>
      <c r="WDO51" s="86"/>
      <c r="WDP51" s="86"/>
      <c r="WDQ51" s="86"/>
      <c r="WDR51" s="86"/>
      <c r="WDS51" s="86"/>
      <c r="WDT51" s="86"/>
      <c r="WDU51" s="86"/>
      <c r="WDV51" s="86"/>
      <c r="WDW51" s="86"/>
      <c r="WDX51" s="86"/>
      <c r="WDY51" s="86"/>
      <c r="WDZ51" s="86"/>
      <c r="WEA51" s="86"/>
      <c r="WEB51" s="86"/>
      <c r="WEC51" s="86"/>
      <c r="WED51" s="86"/>
      <c r="WEE51" s="86"/>
      <c r="WEF51" s="86"/>
      <c r="WEG51" s="86"/>
      <c r="WEH51" s="86"/>
      <c r="WEI51" s="86"/>
      <c r="WEJ51" s="86"/>
      <c r="WEK51" s="86"/>
      <c r="WEL51" s="86"/>
      <c r="WEM51" s="86"/>
      <c r="WEN51" s="86"/>
      <c r="WEO51" s="86"/>
      <c r="WEP51" s="86"/>
      <c r="WEQ51" s="86"/>
      <c r="WER51" s="86"/>
      <c r="WES51" s="86"/>
      <c r="WET51" s="86"/>
      <c r="WEU51" s="86"/>
      <c r="WEV51" s="86"/>
      <c r="WEW51" s="86"/>
      <c r="WEX51" s="86"/>
      <c r="WEY51" s="86"/>
      <c r="WEZ51" s="86"/>
      <c r="WFA51" s="86"/>
      <c r="WFB51" s="86"/>
      <c r="WFC51" s="86"/>
      <c r="WFD51" s="86"/>
      <c r="WFE51" s="86"/>
      <c r="WFF51" s="86"/>
      <c r="WFG51" s="86"/>
      <c r="WFH51" s="86"/>
      <c r="WFI51" s="86"/>
      <c r="WFJ51" s="86"/>
      <c r="WFK51" s="86"/>
      <c r="WFL51" s="86"/>
      <c r="WFM51" s="86"/>
      <c r="WFN51" s="86"/>
      <c r="WFO51" s="86"/>
      <c r="WFP51" s="86"/>
      <c r="WFQ51" s="86"/>
      <c r="WFR51" s="86"/>
      <c r="WFS51" s="86"/>
      <c r="WFT51" s="86"/>
      <c r="WFU51" s="86"/>
      <c r="WFV51" s="86"/>
      <c r="WFW51" s="86"/>
      <c r="WFX51" s="86"/>
      <c r="WFY51" s="86"/>
      <c r="WFZ51" s="86"/>
      <c r="WGA51" s="86"/>
      <c r="WGB51" s="86"/>
      <c r="WGC51" s="86"/>
      <c r="WGD51" s="86"/>
      <c r="WGE51" s="86"/>
      <c r="WGF51" s="86"/>
      <c r="WGG51" s="86"/>
      <c r="WGH51" s="86"/>
      <c r="WGI51" s="86"/>
      <c r="WGJ51" s="86"/>
      <c r="WGK51" s="86"/>
      <c r="WGL51" s="86"/>
      <c r="WGM51" s="86"/>
      <c r="WGN51" s="86"/>
      <c r="WGO51" s="86"/>
      <c r="WGP51" s="86"/>
      <c r="WGQ51" s="86"/>
      <c r="WGR51" s="86"/>
      <c r="WGS51" s="86"/>
      <c r="WGT51" s="86"/>
      <c r="WGU51" s="86"/>
      <c r="WGV51" s="86"/>
      <c r="WGW51" s="86"/>
      <c r="WGX51" s="86"/>
      <c r="WGY51" s="86"/>
      <c r="WGZ51" s="86"/>
      <c r="WHA51" s="86"/>
      <c r="WHB51" s="86"/>
      <c r="WHC51" s="86"/>
      <c r="WHD51" s="86"/>
      <c r="WHE51" s="86"/>
      <c r="WHF51" s="86"/>
      <c r="WHG51" s="86"/>
      <c r="WHH51" s="86"/>
      <c r="WHI51" s="86"/>
      <c r="WHJ51" s="86"/>
      <c r="WHK51" s="86"/>
      <c r="WHL51" s="86"/>
      <c r="WHM51" s="86"/>
      <c r="WHN51" s="86"/>
      <c r="WHO51" s="86"/>
      <c r="WHP51" s="86"/>
      <c r="WHQ51" s="86"/>
      <c r="WHR51" s="86"/>
      <c r="WHS51" s="86"/>
      <c r="WHT51" s="86"/>
      <c r="WHU51" s="86"/>
      <c r="WHV51" s="86"/>
      <c r="WHW51" s="86"/>
      <c r="WHX51" s="86"/>
      <c r="WHY51" s="86"/>
      <c r="WHZ51" s="86"/>
      <c r="WIA51" s="86"/>
      <c r="WIB51" s="86"/>
      <c r="WIC51" s="86"/>
      <c r="WID51" s="86"/>
      <c r="WIE51" s="86"/>
      <c r="WIF51" s="86"/>
      <c r="WIG51" s="86"/>
      <c r="WIH51" s="86"/>
      <c r="WII51" s="86"/>
      <c r="WIJ51" s="86"/>
      <c r="WIK51" s="86"/>
      <c r="WIL51" s="86"/>
      <c r="WIM51" s="86"/>
      <c r="WIN51" s="86"/>
      <c r="WIO51" s="86"/>
      <c r="WIP51" s="86"/>
      <c r="WIQ51" s="86"/>
      <c r="WIR51" s="86"/>
      <c r="WIS51" s="86"/>
      <c r="WIT51" s="86"/>
      <c r="WIU51" s="86"/>
      <c r="WIV51" s="86"/>
      <c r="WIW51" s="86"/>
      <c r="WIX51" s="86"/>
      <c r="WIY51" s="86"/>
      <c r="WIZ51" s="86"/>
      <c r="WJA51" s="86"/>
      <c r="WJB51" s="86"/>
      <c r="WJC51" s="86"/>
      <c r="WJD51" s="86"/>
      <c r="WJE51" s="86"/>
      <c r="WJF51" s="86"/>
      <c r="WJG51" s="86"/>
      <c r="WJH51" s="98"/>
      <c r="WJI51" s="98"/>
      <c r="WJJ51" s="98"/>
      <c r="WJK51" s="98"/>
      <c r="WJL51" s="98"/>
      <c r="WJM51" s="98"/>
      <c r="WJN51" s="86"/>
      <c r="WJO51" s="86"/>
      <c r="WJP51" s="86"/>
      <c r="WJQ51" s="86"/>
      <c r="WJR51" s="86"/>
      <c r="WJS51" s="86"/>
      <c r="WJT51" s="86"/>
      <c r="WJU51" s="86"/>
      <c r="WJV51" s="86"/>
      <c r="WJW51" s="86"/>
      <c r="WJX51" s="86"/>
      <c r="WJY51" s="86"/>
      <c r="WJZ51" s="86"/>
      <c r="WKA51" s="86"/>
      <c r="WKB51" s="86"/>
      <c r="WKC51" s="86"/>
      <c r="WKD51" s="86"/>
      <c r="WKE51" s="86"/>
      <c r="WKF51" s="86"/>
      <c r="WKG51" s="86"/>
      <c r="WKH51" s="86"/>
      <c r="WKI51" s="86"/>
      <c r="WKJ51" s="86"/>
      <c r="WKK51" s="86"/>
      <c r="WKL51" s="86"/>
      <c r="WKM51" s="86"/>
      <c r="WKN51" s="86"/>
      <c r="WKO51" s="86"/>
      <c r="WKP51" s="86"/>
      <c r="WKQ51" s="86"/>
      <c r="WKR51" s="86"/>
      <c r="WKS51" s="86"/>
      <c r="WKT51" s="86"/>
      <c r="WKU51" s="86"/>
      <c r="WKV51" s="86"/>
      <c r="WKW51" s="86"/>
      <c r="WKX51" s="86"/>
      <c r="WKY51" s="86"/>
      <c r="WKZ51" s="86"/>
      <c r="WLA51" s="86"/>
      <c r="WLB51" s="86"/>
      <c r="WLC51" s="86"/>
      <c r="WLD51" s="86"/>
      <c r="WLE51" s="86"/>
      <c r="WLF51" s="86"/>
      <c r="WLG51" s="86"/>
      <c r="WLH51" s="86"/>
      <c r="WLI51" s="86"/>
      <c r="WLJ51" s="86"/>
      <c r="WLK51" s="86"/>
      <c r="WLL51" s="86"/>
      <c r="WLM51" s="86"/>
      <c r="WLN51" s="86"/>
      <c r="WLO51" s="86"/>
      <c r="WLP51" s="86"/>
      <c r="WLQ51" s="86"/>
      <c r="WLR51" s="86"/>
      <c r="WLS51" s="86"/>
      <c r="WLT51" s="86"/>
      <c r="WLU51" s="86"/>
      <c r="WLV51" s="86"/>
      <c r="WLW51" s="86"/>
      <c r="WLX51" s="86"/>
      <c r="WLY51" s="86"/>
      <c r="WLZ51" s="86"/>
      <c r="WMA51" s="86"/>
      <c r="WMB51" s="86"/>
      <c r="WMC51" s="86"/>
      <c r="WMD51" s="86"/>
      <c r="WME51" s="86"/>
      <c r="WMF51" s="86"/>
      <c r="WMG51" s="86"/>
      <c r="WMH51" s="86"/>
      <c r="WMI51" s="86"/>
      <c r="WMJ51" s="86"/>
      <c r="WMK51" s="86"/>
      <c r="WML51" s="86"/>
      <c r="WMM51" s="86"/>
      <c r="WMN51" s="86"/>
      <c r="WMO51" s="86"/>
      <c r="WMP51" s="86"/>
      <c r="WMQ51" s="86"/>
      <c r="WMR51" s="86"/>
      <c r="WMS51" s="86"/>
      <c r="WMT51" s="86"/>
      <c r="WMU51" s="86"/>
      <c r="WMV51" s="86"/>
      <c r="WMW51" s="86"/>
      <c r="WMX51" s="86"/>
      <c r="WMY51" s="86"/>
      <c r="WMZ51" s="86"/>
      <c r="WNA51" s="86"/>
      <c r="WNB51" s="86"/>
      <c r="WNC51" s="86"/>
      <c r="WND51" s="86"/>
      <c r="WNE51" s="86"/>
      <c r="WNF51" s="86"/>
      <c r="WNG51" s="86"/>
      <c r="WNH51" s="86"/>
      <c r="WNI51" s="86"/>
      <c r="WNJ51" s="86"/>
      <c r="WNK51" s="86"/>
      <c r="WNL51" s="86"/>
      <c r="WNM51" s="86"/>
      <c r="WNN51" s="86"/>
      <c r="WNO51" s="86"/>
      <c r="WNP51" s="86"/>
      <c r="WNQ51" s="86"/>
      <c r="WNR51" s="86"/>
      <c r="WNS51" s="86"/>
      <c r="WNT51" s="86"/>
      <c r="WNU51" s="86"/>
      <c r="WNV51" s="86"/>
      <c r="WNW51" s="86"/>
      <c r="WNX51" s="86"/>
      <c r="WNY51" s="86"/>
      <c r="WNZ51" s="86"/>
      <c r="WOA51" s="86"/>
      <c r="WOB51" s="86"/>
      <c r="WOC51" s="86"/>
      <c r="WOD51" s="86"/>
      <c r="WOE51" s="86"/>
      <c r="WOF51" s="86"/>
      <c r="WOG51" s="86"/>
      <c r="WOH51" s="86"/>
      <c r="WOI51" s="86"/>
      <c r="WOJ51" s="86"/>
      <c r="WOK51" s="86"/>
      <c r="WOL51" s="86"/>
      <c r="WOM51" s="86"/>
      <c r="WON51" s="86"/>
      <c r="WOO51" s="86"/>
      <c r="WOP51" s="86"/>
      <c r="WOQ51" s="86"/>
      <c r="WOR51" s="86"/>
      <c r="WOS51" s="86"/>
      <c r="WOT51" s="86"/>
      <c r="WOU51" s="86"/>
      <c r="WOV51" s="86"/>
      <c r="WOW51" s="86"/>
      <c r="WOX51" s="86"/>
      <c r="WOY51" s="86"/>
      <c r="WOZ51" s="86"/>
      <c r="WPA51" s="86"/>
      <c r="WPB51" s="86"/>
      <c r="WPC51" s="86"/>
      <c r="WPD51" s="86"/>
      <c r="WPE51" s="86"/>
      <c r="WPF51" s="86"/>
      <c r="WPG51" s="86"/>
      <c r="WPH51" s="86"/>
      <c r="WPI51" s="86"/>
      <c r="WPJ51" s="86"/>
      <c r="WPK51" s="86"/>
      <c r="WPL51" s="86"/>
      <c r="WPM51" s="86"/>
      <c r="WPN51" s="86"/>
      <c r="WPO51" s="86"/>
      <c r="WPP51" s="86"/>
      <c r="WPQ51" s="86"/>
      <c r="WPR51" s="86"/>
      <c r="WPS51" s="86"/>
      <c r="WPT51" s="86"/>
      <c r="WPU51" s="86"/>
      <c r="WPV51" s="86"/>
      <c r="WPW51" s="86"/>
      <c r="WPX51" s="86"/>
      <c r="WPY51" s="86"/>
      <c r="WPZ51" s="86"/>
      <c r="WQA51" s="86"/>
      <c r="WQB51" s="86"/>
      <c r="WQC51" s="86"/>
      <c r="WQD51" s="86"/>
      <c r="WQE51" s="86"/>
      <c r="WQF51" s="86"/>
      <c r="WQG51" s="86"/>
      <c r="WQH51" s="86"/>
      <c r="WQI51" s="86"/>
      <c r="WQJ51" s="86"/>
      <c r="WQK51" s="86"/>
      <c r="WQL51" s="86"/>
      <c r="WQM51" s="86"/>
      <c r="WQN51" s="86"/>
      <c r="WQO51" s="86"/>
      <c r="WQP51" s="86"/>
      <c r="WQQ51" s="86"/>
      <c r="WQR51" s="86"/>
      <c r="WQS51" s="86"/>
      <c r="WQT51" s="86"/>
      <c r="WQU51" s="86"/>
      <c r="WQV51" s="86"/>
      <c r="WQW51" s="86"/>
      <c r="WQX51" s="86"/>
      <c r="WQY51" s="86"/>
      <c r="WQZ51" s="86"/>
      <c r="WRA51" s="86"/>
      <c r="WRB51" s="86"/>
      <c r="WRC51" s="86"/>
      <c r="WRD51" s="86"/>
      <c r="WRE51" s="86"/>
      <c r="WRF51" s="86"/>
      <c r="WRG51" s="86"/>
      <c r="WRH51" s="86"/>
      <c r="WRI51" s="86"/>
      <c r="WRJ51" s="86"/>
      <c r="WRK51" s="86"/>
      <c r="WRL51" s="86"/>
      <c r="WRM51" s="86"/>
      <c r="WRN51" s="86"/>
      <c r="WRO51" s="86"/>
      <c r="WRP51" s="86"/>
      <c r="WRQ51" s="86"/>
      <c r="WRR51" s="86"/>
      <c r="WRS51" s="86"/>
      <c r="WRT51" s="86"/>
      <c r="WRU51" s="86"/>
      <c r="WRV51" s="86"/>
      <c r="WRW51" s="86"/>
      <c r="WRX51" s="86"/>
      <c r="WRY51" s="86"/>
      <c r="WRZ51" s="86"/>
      <c r="WSA51" s="86"/>
      <c r="WSB51" s="86"/>
      <c r="WSC51" s="86"/>
      <c r="WSD51" s="86"/>
      <c r="WSE51" s="86"/>
      <c r="WSF51" s="86"/>
      <c r="WSG51" s="86"/>
      <c r="WSH51" s="86"/>
      <c r="WSI51" s="86"/>
      <c r="WSJ51" s="86"/>
      <c r="WSK51" s="86"/>
      <c r="WSL51" s="86"/>
      <c r="WSM51" s="86"/>
      <c r="WSN51" s="86"/>
      <c r="WSO51" s="86"/>
      <c r="WSP51" s="86"/>
      <c r="WSQ51" s="86"/>
      <c r="WSR51" s="86"/>
      <c r="WSS51" s="86"/>
      <c r="WST51" s="86"/>
      <c r="WSU51" s="86"/>
      <c r="WSV51" s="86"/>
      <c r="WSW51" s="86"/>
      <c r="WSX51" s="86"/>
      <c r="WSY51" s="86"/>
      <c r="WSZ51" s="86"/>
      <c r="WTA51" s="86"/>
      <c r="WTB51" s="86"/>
      <c r="WTC51" s="86"/>
      <c r="WTD51" s="98"/>
      <c r="WTE51" s="98"/>
      <c r="WTF51" s="98"/>
      <c r="WTG51" s="98"/>
      <c r="WTH51" s="98"/>
      <c r="WTI51" s="98"/>
      <c r="WTJ51" s="86"/>
      <c r="WTK51" s="86"/>
      <c r="WTL51" s="86"/>
      <c r="WTM51" s="86"/>
      <c r="WTN51" s="86"/>
      <c r="WTO51" s="86"/>
      <c r="WTP51" s="86"/>
      <c r="WTQ51" s="86"/>
      <c r="WTR51" s="86"/>
      <c r="WTS51" s="86"/>
      <c r="WTT51" s="86"/>
      <c r="WTU51" s="86"/>
      <c r="WTV51" s="86"/>
      <c r="WTW51" s="86"/>
      <c r="WTX51" s="86"/>
      <c r="WTY51" s="86"/>
      <c r="WTZ51" s="86"/>
      <c r="WUA51" s="86"/>
      <c r="WUB51" s="86"/>
      <c r="WUC51" s="86"/>
      <c r="WUD51" s="86"/>
      <c r="WUE51" s="86"/>
      <c r="WUF51" s="86"/>
      <c r="WUG51" s="86"/>
      <c r="WUH51" s="86"/>
      <c r="WUI51" s="86"/>
      <c r="WUJ51" s="86"/>
      <c r="WUK51" s="86"/>
      <c r="WUL51" s="86"/>
      <c r="WUM51" s="86"/>
      <c r="WUN51" s="86"/>
      <c r="WUO51" s="86"/>
      <c r="WUP51" s="86"/>
      <c r="WUQ51" s="86"/>
      <c r="WUR51" s="86"/>
      <c r="WUS51" s="86"/>
      <c r="WUT51" s="86"/>
      <c r="WUU51" s="86"/>
      <c r="WUV51" s="86"/>
      <c r="WUW51" s="86"/>
      <c r="WUX51" s="86"/>
      <c r="WUY51" s="86"/>
      <c r="WUZ51" s="86"/>
      <c r="WVA51" s="86"/>
      <c r="WVB51" s="86"/>
      <c r="WVC51" s="86"/>
      <c r="WVD51" s="86"/>
      <c r="WVE51" s="86"/>
      <c r="WVF51" s="86"/>
      <c r="WVG51" s="86"/>
      <c r="WVH51" s="86"/>
      <c r="WVI51" s="86"/>
      <c r="WVJ51" s="86"/>
      <c r="WVK51" s="86"/>
      <c r="WVL51" s="86"/>
      <c r="WVM51" s="86"/>
      <c r="WVN51" s="86"/>
      <c r="WVO51" s="86"/>
      <c r="WVP51" s="86"/>
      <c r="WVQ51" s="86"/>
      <c r="WVR51" s="86"/>
      <c r="WVS51" s="86"/>
      <c r="WVT51" s="86"/>
      <c r="WVU51" s="86"/>
      <c r="WVV51" s="86"/>
      <c r="WVW51" s="86"/>
      <c r="WVX51" s="86"/>
      <c r="WVY51" s="86"/>
      <c r="WVZ51" s="86"/>
      <c r="WWA51" s="86"/>
      <c r="WWB51" s="86"/>
      <c r="WWC51" s="86"/>
      <c r="WWD51" s="86"/>
      <c r="WWE51" s="86"/>
      <c r="WWF51" s="86"/>
      <c r="WWG51" s="86"/>
      <c r="WWH51" s="86"/>
      <c r="WWI51" s="86"/>
      <c r="WWJ51" s="86"/>
      <c r="WWK51" s="86"/>
      <c r="WWL51" s="86"/>
      <c r="WWM51" s="86"/>
      <c r="WWN51" s="86"/>
      <c r="WWO51" s="86"/>
      <c r="WWP51" s="86"/>
      <c r="WWQ51" s="86"/>
      <c r="WWR51" s="86"/>
      <c r="WWS51" s="86"/>
      <c r="WWT51" s="86"/>
      <c r="WWU51" s="86"/>
      <c r="WWV51" s="86"/>
      <c r="WWW51" s="86"/>
      <c r="WWX51" s="86"/>
      <c r="WWY51" s="86"/>
      <c r="WWZ51" s="86"/>
      <c r="WXA51" s="86"/>
      <c r="WXB51" s="86"/>
      <c r="WXC51" s="86"/>
      <c r="WXD51" s="86"/>
      <c r="WXE51" s="86"/>
      <c r="WXF51" s="86"/>
      <c r="WXG51" s="86"/>
      <c r="WXH51" s="86"/>
      <c r="WXI51" s="86"/>
      <c r="WXJ51" s="86"/>
      <c r="WXK51" s="86"/>
      <c r="WXL51" s="86"/>
      <c r="WXM51" s="86"/>
      <c r="WXN51" s="86"/>
      <c r="WXO51" s="86"/>
      <c r="WXP51" s="86"/>
      <c r="WXQ51" s="86"/>
      <c r="WXR51" s="86"/>
      <c r="WXS51" s="86"/>
      <c r="WXT51" s="86"/>
      <c r="WXU51" s="86"/>
      <c r="WXV51" s="86"/>
      <c r="WXW51" s="86"/>
      <c r="WXX51" s="86"/>
      <c r="WXY51" s="86"/>
      <c r="WXZ51" s="86"/>
      <c r="WYA51" s="86"/>
      <c r="WYB51" s="86"/>
      <c r="WYC51" s="86"/>
      <c r="WYD51" s="86"/>
      <c r="WYE51" s="86"/>
      <c r="WYF51" s="86"/>
      <c r="WYG51" s="86"/>
      <c r="WYH51" s="86"/>
      <c r="WYI51" s="86"/>
      <c r="WYJ51" s="86"/>
      <c r="WYK51" s="86"/>
      <c r="WYL51" s="86"/>
      <c r="WYM51" s="86"/>
      <c r="WYN51" s="86"/>
      <c r="WYO51" s="86"/>
      <c r="WYP51" s="86"/>
      <c r="WYQ51" s="86"/>
      <c r="WYR51" s="86"/>
      <c r="WYS51" s="86"/>
      <c r="WYT51" s="86"/>
      <c r="WYU51" s="86"/>
      <c r="WYV51" s="86"/>
      <c r="WYW51" s="86"/>
      <c r="WYX51" s="86"/>
      <c r="WYY51" s="86"/>
      <c r="WYZ51" s="86"/>
      <c r="WZA51" s="86"/>
      <c r="WZB51" s="86"/>
      <c r="WZC51" s="86"/>
      <c r="WZD51" s="86"/>
      <c r="WZE51" s="86"/>
      <c r="WZF51" s="86"/>
      <c r="WZG51" s="86"/>
      <c r="WZH51" s="86"/>
      <c r="WZI51" s="86"/>
      <c r="WZJ51" s="86"/>
      <c r="WZK51" s="86"/>
      <c r="WZL51" s="86"/>
      <c r="WZM51" s="86"/>
      <c r="WZN51" s="86"/>
      <c r="WZO51" s="86"/>
      <c r="WZP51" s="86"/>
      <c r="WZQ51" s="86"/>
      <c r="WZR51" s="86"/>
      <c r="WZS51" s="86"/>
      <c r="WZT51" s="86"/>
      <c r="WZU51" s="86"/>
      <c r="WZV51" s="86"/>
      <c r="WZW51" s="86"/>
      <c r="WZX51" s="86"/>
      <c r="WZY51" s="86"/>
      <c r="WZZ51" s="86"/>
      <c r="XAA51" s="86"/>
      <c r="XAB51" s="86"/>
      <c r="XAC51" s="86"/>
      <c r="XAD51" s="86"/>
      <c r="XAE51" s="86"/>
      <c r="XAF51" s="86"/>
      <c r="XAG51" s="86"/>
      <c r="XAH51" s="86"/>
      <c r="XAI51" s="86"/>
      <c r="XAJ51" s="86"/>
      <c r="XAK51" s="86"/>
      <c r="XAL51" s="86"/>
      <c r="XAM51" s="86"/>
      <c r="XAN51" s="86"/>
      <c r="XAO51" s="86"/>
      <c r="XAP51" s="86"/>
      <c r="XAQ51" s="86"/>
      <c r="XAR51" s="86"/>
      <c r="XAS51" s="86"/>
      <c r="XAT51" s="86"/>
      <c r="XAU51" s="86"/>
      <c r="XAV51" s="86"/>
      <c r="XAW51" s="86"/>
      <c r="XAX51" s="86"/>
      <c r="XAY51" s="86"/>
      <c r="XAZ51" s="86"/>
      <c r="XBA51" s="86"/>
      <c r="XBB51" s="86"/>
      <c r="XBC51" s="86"/>
      <c r="XBD51" s="86"/>
      <c r="XBE51" s="86"/>
      <c r="XBF51" s="86"/>
      <c r="XBG51" s="86"/>
      <c r="XBH51" s="86"/>
      <c r="XBI51" s="86"/>
      <c r="XBJ51" s="86"/>
      <c r="XBK51" s="86"/>
      <c r="XBL51" s="86"/>
      <c r="XBM51" s="86"/>
      <c r="XBN51" s="86"/>
      <c r="XBO51" s="86"/>
      <c r="XBP51" s="86"/>
      <c r="XBQ51" s="86"/>
      <c r="XBR51" s="86"/>
      <c r="XBS51" s="86"/>
      <c r="XBT51" s="86"/>
      <c r="XBU51" s="86"/>
      <c r="XBV51" s="86"/>
      <c r="XBW51" s="86"/>
      <c r="XBX51" s="86"/>
      <c r="XBY51" s="86"/>
      <c r="XBZ51" s="86"/>
      <c r="XCA51" s="86"/>
      <c r="XCB51" s="86"/>
      <c r="XCC51" s="86"/>
      <c r="XCD51" s="86"/>
      <c r="XCE51" s="86"/>
      <c r="XCF51" s="86"/>
      <c r="XCG51" s="86"/>
      <c r="XCH51" s="86"/>
      <c r="XCI51" s="86"/>
      <c r="XCJ51" s="86"/>
      <c r="XCK51" s="86"/>
      <c r="XCL51" s="86"/>
      <c r="XCM51" s="86"/>
      <c r="XCN51" s="86"/>
      <c r="XCO51" s="86"/>
      <c r="XCP51" s="86"/>
      <c r="XCQ51" s="86"/>
      <c r="XCR51" s="86"/>
      <c r="XCS51" s="86"/>
      <c r="XCT51" s="86"/>
    </row>
    <row r="52" spans="1:16322" s="105" customFormat="1" x14ac:dyDescent="0.25">
      <c r="A52" s="58" t="s">
        <v>28</v>
      </c>
      <c r="B52" s="56" t="s">
        <v>27</v>
      </c>
      <c r="C52" s="25"/>
      <c r="D52" s="57">
        <f t="shared" ref="D52" si="8">SUBTOTAL(9,D53:D55)</f>
        <v>73109803.629999995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  <c r="BI52" s="86"/>
      <c r="BJ52" s="86"/>
      <c r="BK52" s="86"/>
      <c r="BL52" s="86"/>
      <c r="BM52" s="86"/>
      <c r="BN52" s="86"/>
      <c r="BO52" s="86"/>
      <c r="BP52" s="86"/>
      <c r="BQ52" s="86"/>
      <c r="BR52" s="86"/>
      <c r="BS52" s="86"/>
      <c r="BT52" s="86"/>
      <c r="BU52" s="86"/>
      <c r="BV52" s="86"/>
      <c r="BW52" s="86"/>
      <c r="BX52" s="86"/>
      <c r="BY52" s="86"/>
      <c r="BZ52" s="86"/>
      <c r="CA52" s="86"/>
      <c r="CB52" s="86"/>
      <c r="CC52" s="86"/>
      <c r="CD52" s="86"/>
      <c r="CE52" s="86"/>
      <c r="CF52" s="86"/>
      <c r="CG52" s="86"/>
      <c r="CH52" s="86"/>
      <c r="CI52" s="86"/>
      <c r="CJ52" s="86"/>
      <c r="CK52" s="86"/>
      <c r="CL52" s="86"/>
      <c r="CM52" s="86"/>
      <c r="CN52" s="86"/>
      <c r="CO52" s="86"/>
      <c r="CP52" s="86"/>
      <c r="CQ52" s="86"/>
      <c r="CR52" s="86"/>
      <c r="CS52" s="86"/>
      <c r="CT52" s="86"/>
      <c r="CU52" s="86"/>
      <c r="CV52" s="86"/>
      <c r="CW52" s="86"/>
      <c r="CX52" s="86"/>
      <c r="CY52" s="86"/>
      <c r="CZ52" s="86"/>
      <c r="DA52" s="86"/>
      <c r="DB52" s="86"/>
      <c r="DC52" s="86"/>
      <c r="DD52" s="86"/>
      <c r="DE52" s="86"/>
      <c r="DF52" s="86"/>
      <c r="DG52" s="86"/>
      <c r="DH52" s="86"/>
      <c r="DI52" s="86"/>
      <c r="DJ52" s="86"/>
      <c r="DK52" s="86"/>
      <c r="DL52" s="86"/>
      <c r="DM52" s="86"/>
      <c r="DN52" s="86"/>
      <c r="DO52" s="86"/>
      <c r="DP52" s="86"/>
      <c r="DQ52" s="86"/>
      <c r="DR52" s="86"/>
      <c r="DS52" s="86"/>
      <c r="DT52" s="86"/>
      <c r="DU52" s="86"/>
      <c r="DV52" s="86"/>
      <c r="DW52" s="86"/>
      <c r="DX52" s="86"/>
      <c r="DY52" s="86"/>
      <c r="DZ52" s="86"/>
      <c r="EA52" s="86"/>
      <c r="EB52" s="86"/>
      <c r="EC52" s="86"/>
      <c r="ED52" s="86"/>
      <c r="EE52" s="86"/>
      <c r="EF52" s="86"/>
      <c r="EG52" s="86"/>
      <c r="EH52" s="86"/>
      <c r="EI52" s="86"/>
      <c r="EJ52" s="86"/>
      <c r="EK52" s="86"/>
      <c r="EL52" s="86"/>
      <c r="EM52" s="86"/>
      <c r="EN52" s="86"/>
      <c r="EO52" s="86"/>
      <c r="EP52" s="86"/>
      <c r="EQ52" s="86"/>
      <c r="ER52" s="86"/>
      <c r="ES52" s="86"/>
      <c r="ET52" s="86"/>
      <c r="EU52" s="86"/>
      <c r="EV52" s="86"/>
      <c r="EW52" s="86"/>
      <c r="EX52" s="86"/>
      <c r="EY52" s="86"/>
      <c r="EZ52" s="86"/>
      <c r="FA52" s="86"/>
      <c r="FB52" s="86"/>
      <c r="FC52" s="86"/>
      <c r="FD52" s="86"/>
      <c r="FE52" s="86"/>
      <c r="FF52" s="86"/>
      <c r="FG52" s="86"/>
      <c r="FH52" s="86"/>
      <c r="FI52" s="86"/>
      <c r="FJ52" s="86"/>
      <c r="FK52" s="86"/>
      <c r="FL52" s="86"/>
      <c r="FM52" s="86"/>
      <c r="FN52" s="86"/>
      <c r="FO52" s="86"/>
      <c r="FP52" s="86"/>
      <c r="FQ52" s="86"/>
      <c r="FR52" s="86"/>
      <c r="FS52" s="86"/>
      <c r="FT52" s="86"/>
      <c r="FU52" s="86"/>
      <c r="FV52" s="86"/>
      <c r="FW52" s="86"/>
      <c r="FX52" s="86"/>
      <c r="FY52" s="86"/>
      <c r="FZ52" s="86"/>
      <c r="GA52" s="86"/>
      <c r="GB52" s="86"/>
      <c r="GC52" s="86"/>
      <c r="GD52" s="86"/>
      <c r="GE52" s="86"/>
      <c r="GF52" s="86"/>
      <c r="GG52" s="86"/>
      <c r="GH52" s="86"/>
      <c r="GI52" s="86"/>
      <c r="GJ52" s="86"/>
      <c r="GK52" s="86"/>
      <c r="GL52" s="86"/>
      <c r="GM52" s="86"/>
      <c r="GN52" s="86"/>
      <c r="GO52" s="86"/>
      <c r="GP52" s="86"/>
      <c r="GQ52" s="86"/>
      <c r="GR52" s="98"/>
      <c r="GS52" s="98"/>
      <c r="GT52" s="98"/>
      <c r="GU52" s="98"/>
      <c r="GV52" s="98"/>
      <c r="GW52" s="98"/>
      <c r="GX52" s="86"/>
      <c r="GY52" s="86"/>
      <c r="GZ52" s="86"/>
      <c r="HA52" s="86"/>
      <c r="HB52" s="86"/>
      <c r="HC52" s="86"/>
      <c r="HD52" s="86"/>
      <c r="HE52" s="86"/>
      <c r="HF52" s="86"/>
      <c r="HG52" s="86"/>
      <c r="HH52" s="86"/>
      <c r="HI52" s="86"/>
      <c r="HJ52" s="86"/>
      <c r="HK52" s="86"/>
      <c r="HL52" s="86"/>
      <c r="HM52" s="86"/>
      <c r="HN52" s="86"/>
      <c r="HO52" s="86"/>
      <c r="HP52" s="86"/>
      <c r="HQ52" s="86"/>
      <c r="HR52" s="86"/>
      <c r="HS52" s="86"/>
      <c r="HT52" s="86"/>
      <c r="HU52" s="86"/>
      <c r="HV52" s="86"/>
      <c r="HW52" s="86"/>
      <c r="HX52" s="86"/>
      <c r="HY52" s="86"/>
      <c r="HZ52" s="86"/>
      <c r="IA52" s="86"/>
      <c r="IB52" s="86"/>
      <c r="IC52" s="86"/>
      <c r="ID52" s="86"/>
      <c r="IE52" s="86"/>
      <c r="IF52" s="86"/>
      <c r="IG52" s="86"/>
      <c r="IH52" s="86"/>
      <c r="II52" s="86"/>
      <c r="IJ52" s="86"/>
      <c r="IK52" s="86"/>
      <c r="IL52" s="86"/>
      <c r="IM52" s="86"/>
      <c r="IN52" s="86"/>
      <c r="IO52" s="86"/>
      <c r="IP52" s="86"/>
      <c r="IQ52" s="86"/>
      <c r="IR52" s="86"/>
      <c r="IS52" s="86"/>
      <c r="IT52" s="86"/>
      <c r="IU52" s="86"/>
      <c r="IV52" s="86"/>
      <c r="IW52" s="86"/>
      <c r="IX52" s="86"/>
      <c r="IY52" s="86"/>
      <c r="IZ52" s="86"/>
      <c r="JA52" s="86"/>
      <c r="JB52" s="86"/>
      <c r="JC52" s="86"/>
      <c r="JD52" s="86"/>
      <c r="JE52" s="86"/>
      <c r="JF52" s="86"/>
      <c r="JG52" s="86"/>
      <c r="JH52" s="86"/>
      <c r="JI52" s="86"/>
      <c r="JJ52" s="86"/>
      <c r="JK52" s="86"/>
      <c r="JL52" s="86"/>
      <c r="JM52" s="86"/>
      <c r="JN52" s="86"/>
      <c r="JO52" s="86"/>
      <c r="JP52" s="86"/>
      <c r="JQ52" s="86"/>
      <c r="JR52" s="86"/>
      <c r="JS52" s="86"/>
      <c r="JT52" s="86"/>
      <c r="JU52" s="86"/>
      <c r="JV52" s="86"/>
      <c r="JW52" s="86"/>
      <c r="JX52" s="86"/>
      <c r="JY52" s="86"/>
      <c r="JZ52" s="86"/>
      <c r="KA52" s="86"/>
      <c r="KB52" s="86"/>
      <c r="KC52" s="86"/>
      <c r="KD52" s="86"/>
      <c r="KE52" s="86"/>
      <c r="KF52" s="86"/>
      <c r="KG52" s="86"/>
      <c r="KH52" s="86"/>
      <c r="KI52" s="86"/>
      <c r="KJ52" s="86"/>
      <c r="KK52" s="86"/>
      <c r="KL52" s="86"/>
      <c r="KM52" s="86"/>
      <c r="KN52" s="86"/>
      <c r="KO52" s="86"/>
      <c r="KP52" s="86"/>
      <c r="KQ52" s="86"/>
      <c r="KR52" s="86"/>
      <c r="KS52" s="86"/>
      <c r="KT52" s="86"/>
      <c r="KU52" s="86"/>
      <c r="KV52" s="86"/>
      <c r="KW52" s="86"/>
      <c r="KX52" s="86"/>
      <c r="KY52" s="86"/>
      <c r="KZ52" s="86"/>
      <c r="LA52" s="86"/>
      <c r="LB52" s="86"/>
      <c r="LC52" s="86"/>
      <c r="LD52" s="86"/>
      <c r="LE52" s="86"/>
      <c r="LF52" s="86"/>
      <c r="LG52" s="86"/>
      <c r="LH52" s="86"/>
      <c r="LI52" s="86"/>
      <c r="LJ52" s="86"/>
      <c r="LK52" s="86"/>
      <c r="LL52" s="86"/>
      <c r="LM52" s="86"/>
      <c r="LN52" s="86"/>
      <c r="LO52" s="86"/>
      <c r="LP52" s="86"/>
      <c r="LQ52" s="86"/>
      <c r="LR52" s="86"/>
      <c r="LS52" s="86"/>
      <c r="LT52" s="86"/>
      <c r="LU52" s="86"/>
      <c r="LV52" s="86"/>
      <c r="LW52" s="86"/>
      <c r="LX52" s="86"/>
      <c r="LY52" s="86"/>
      <c r="LZ52" s="86"/>
      <c r="MA52" s="86"/>
      <c r="MB52" s="86"/>
      <c r="MC52" s="86"/>
      <c r="MD52" s="86"/>
      <c r="ME52" s="86"/>
      <c r="MF52" s="86"/>
      <c r="MG52" s="86"/>
      <c r="MH52" s="86"/>
      <c r="MI52" s="86"/>
      <c r="MJ52" s="86"/>
      <c r="MK52" s="86"/>
      <c r="ML52" s="86"/>
      <c r="MM52" s="86"/>
      <c r="MN52" s="86"/>
      <c r="MO52" s="86"/>
      <c r="MP52" s="86"/>
      <c r="MQ52" s="86"/>
      <c r="MR52" s="86"/>
      <c r="MS52" s="86"/>
      <c r="MT52" s="86"/>
      <c r="MU52" s="86"/>
      <c r="MV52" s="86"/>
      <c r="MW52" s="86"/>
      <c r="MX52" s="86"/>
      <c r="MY52" s="86"/>
      <c r="MZ52" s="86"/>
      <c r="NA52" s="86"/>
      <c r="NB52" s="86"/>
      <c r="NC52" s="86"/>
      <c r="ND52" s="86"/>
      <c r="NE52" s="86"/>
      <c r="NF52" s="86"/>
      <c r="NG52" s="86"/>
      <c r="NH52" s="86"/>
      <c r="NI52" s="86"/>
      <c r="NJ52" s="86"/>
      <c r="NK52" s="86"/>
      <c r="NL52" s="86"/>
      <c r="NM52" s="86"/>
      <c r="NN52" s="86"/>
      <c r="NO52" s="86"/>
      <c r="NP52" s="86"/>
      <c r="NQ52" s="86"/>
      <c r="NR52" s="86"/>
      <c r="NS52" s="86"/>
      <c r="NT52" s="86"/>
      <c r="NU52" s="86"/>
      <c r="NV52" s="86"/>
      <c r="NW52" s="86"/>
      <c r="NX52" s="86"/>
      <c r="NY52" s="86"/>
      <c r="NZ52" s="86"/>
      <c r="OA52" s="86"/>
      <c r="OB52" s="86"/>
      <c r="OC52" s="86"/>
      <c r="OD52" s="86"/>
      <c r="OE52" s="86"/>
      <c r="OF52" s="86"/>
      <c r="OG52" s="86"/>
      <c r="OH52" s="86"/>
      <c r="OI52" s="86"/>
      <c r="OJ52" s="86"/>
      <c r="OK52" s="86"/>
      <c r="OL52" s="86"/>
      <c r="OM52" s="86"/>
      <c r="ON52" s="86"/>
      <c r="OO52" s="86"/>
      <c r="OP52" s="86"/>
      <c r="OQ52" s="86"/>
      <c r="OR52" s="86"/>
      <c r="OS52" s="86"/>
      <c r="OT52" s="86"/>
      <c r="OU52" s="86"/>
      <c r="OV52" s="86"/>
      <c r="OW52" s="86"/>
      <c r="OX52" s="86"/>
      <c r="OY52" s="86"/>
      <c r="OZ52" s="86"/>
      <c r="PA52" s="86"/>
      <c r="PB52" s="86"/>
      <c r="PC52" s="86"/>
      <c r="PD52" s="86"/>
      <c r="PE52" s="86"/>
      <c r="PF52" s="86"/>
      <c r="PG52" s="86"/>
      <c r="PH52" s="86"/>
      <c r="PI52" s="86"/>
      <c r="PJ52" s="86"/>
      <c r="PK52" s="86"/>
      <c r="PL52" s="86"/>
      <c r="PM52" s="86"/>
      <c r="PN52" s="86"/>
      <c r="PO52" s="86"/>
      <c r="PP52" s="86"/>
      <c r="PQ52" s="86"/>
      <c r="PR52" s="86"/>
      <c r="PS52" s="86"/>
      <c r="PT52" s="86"/>
      <c r="PU52" s="86"/>
      <c r="PV52" s="86"/>
      <c r="PW52" s="86"/>
      <c r="PX52" s="86"/>
      <c r="PY52" s="86"/>
      <c r="PZ52" s="86"/>
      <c r="QA52" s="86"/>
      <c r="QB52" s="86"/>
      <c r="QC52" s="86"/>
      <c r="QD52" s="86"/>
      <c r="QE52" s="86"/>
      <c r="QF52" s="86"/>
      <c r="QG52" s="86"/>
      <c r="QH52" s="86"/>
      <c r="QI52" s="86"/>
      <c r="QJ52" s="86"/>
      <c r="QK52" s="86"/>
      <c r="QL52" s="86"/>
      <c r="QM52" s="86"/>
      <c r="QN52" s="98"/>
      <c r="QO52" s="98"/>
      <c r="QP52" s="98"/>
      <c r="QQ52" s="98"/>
      <c r="QR52" s="98"/>
      <c r="QS52" s="98"/>
      <c r="QT52" s="86"/>
      <c r="QU52" s="86"/>
      <c r="QV52" s="86"/>
      <c r="QW52" s="86"/>
      <c r="QX52" s="86"/>
      <c r="QY52" s="86"/>
      <c r="QZ52" s="86"/>
      <c r="RA52" s="86"/>
      <c r="RB52" s="86"/>
      <c r="RC52" s="86"/>
      <c r="RD52" s="86"/>
      <c r="RE52" s="86"/>
      <c r="RF52" s="86"/>
      <c r="RG52" s="86"/>
      <c r="RH52" s="86"/>
      <c r="RI52" s="86"/>
      <c r="RJ52" s="86"/>
      <c r="RK52" s="86"/>
      <c r="RL52" s="86"/>
      <c r="RM52" s="86"/>
      <c r="RN52" s="86"/>
      <c r="RO52" s="86"/>
      <c r="RP52" s="86"/>
      <c r="RQ52" s="86"/>
      <c r="RR52" s="86"/>
      <c r="RS52" s="86"/>
      <c r="RT52" s="86"/>
      <c r="RU52" s="86"/>
      <c r="RV52" s="86"/>
      <c r="RW52" s="86"/>
      <c r="RX52" s="86"/>
      <c r="RY52" s="86"/>
      <c r="RZ52" s="86"/>
      <c r="SA52" s="86"/>
      <c r="SB52" s="86"/>
      <c r="SC52" s="86"/>
      <c r="SD52" s="86"/>
      <c r="SE52" s="86"/>
      <c r="SF52" s="86"/>
      <c r="SG52" s="86"/>
      <c r="SH52" s="86"/>
      <c r="SI52" s="86"/>
      <c r="SJ52" s="86"/>
      <c r="SK52" s="86"/>
      <c r="SL52" s="86"/>
      <c r="SM52" s="86"/>
      <c r="SN52" s="86"/>
      <c r="SO52" s="86"/>
      <c r="SP52" s="86"/>
      <c r="SQ52" s="86"/>
      <c r="SR52" s="86"/>
      <c r="SS52" s="86"/>
      <c r="ST52" s="86"/>
      <c r="SU52" s="86"/>
      <c r="SV52" s="86"/>
      <c r="SW52" s="86"/>
      <c r="SX52" s="86"/>
      <c r="SY52" s="86"/>
      <c r="SZ52" s="86"/>
      <c r="TA52" s="86"/>
      <c r="TB52" s="86"/>
      <c r="TC52" s="86"/>
      <c r="TD52" s="86"/>
      <c r="TE52" s="86"/>
      <c r="TF52" s="86"/>
      <c r="TG52" s="86"/>
      <c r="TH52" s="86"/>
      <c r="TI52" s="86"/>
      <c r="TJ52" s="86"/>
      <c r="TK52" s="86"/>
      <c r="TL52" s="86"/>
      <c r="TM52" s="86"/>
      <c r="TN52" s="86"/>
      <c r="TO52" s="86"/>
      <c r="TP52" s="86"/>
      <c r="TQ52" s="86"/>
      <c r="TR52" s="86"/>
      <c r="TS52" s="86"/>
      <c r="TT52" s="86"/>
      <c r="TU52" s="86"/>
      <c r="TV52" s="86"/>
      <c r="TW52" s="86"/>
      <c r="TX52" s="86"/>
      <c r="TY52" s="86"/>
      <c r="TZ52" s="86"/>
      <c r="UA52" s="86"/>
      <c r="UB52" s="86"/>
      <c r="UC52" s="86"/>
      <c r="UD52" s="86"/>
      <c r="UE52" s="86"/>
      <c r="UF52" s="86"/>
      <c r="UG52" s="86"/>
      <c r="UH52" s="86"/>
      <c r="UI52" s="86"/>
      <c r="UJ52" s="86"/>
      <c r="UK52" s="86"/>
      <c r="UL52" s="86"/>
      <c r="UM52" s="86"/>
      <c r="UN52" s="86"/>
      <c r="UO52" s="86"/>
      <c r="UP52" s="86"/>
      <c r="UQ52" s="86"/>
      <c r="UR52" s="86"/>
      <c r="US52" s="86"/>
      <c r="UT52" s="86"/>
      <c r="UU52" s="86"/>
      <c r="UV52" s="86"/>
      <c r="UW52" s="86"/>
      <c r="UX52" s="86"/>
      <c r="UY52" s="86"/>
      <c r="UZ52" s="86"/>
      <c r="VA52" s="86"/>
      <c r="VB52" s="86"/>
      <c r="VC52" s="86"/>
      <c r="VD52" s="86"/>
      <c r="VE52" s="86"/>
      <c r="VF52" s="86"/>
      <c r="VG52" s="86"/>
      <c r="VH52" s="86"/>
      <c r="VI52" s="86"/>
      <c r="VJ52" s="86"/>
      <c r="VK52" s="86"/>
      <c r="VL52" s="86"/>
      <c r="VM52" s="86"/>
      <c r="VN52" s="86"/>
      <c r="VO52" s="86"/>
      <c r="VP52" s="86"/>
      <c r="VQ52" s="86"/>
      <c r="VR52" s="86"/>
      <c r="VS52" s="86"/>
      <c r="VT52" s="86"/>
      <c r="VU52" s="86"/>
      <c r="VV52" s="86"/>
      <c r="VW52" s="86"/>
      <c r="VX52" s="86"/>
      <c r="VY52" s="86"/>
      <c r="VZ52" s="86"/>
      <c r="WA52" s="86"/>
      <c r="WB52" s="86"/>
      <c r="WC52" s="86"/>
      <c r="WD52" s="86"/>
      <c r="WE52" s="86"/>
      <c r="WF52" s="86"/>
      <c r="WG52" s="86"/>
      <c r="WH52" s="86"/>
      <c r="WI52" s="86"/>
      <c r="WJ52" s="86"/>
      <c r="WK52" s="86"/>
      <c r="WL52" s="86"/>
      <c r="WM52" s="86"/>
      <c r="WN52" s="86"/>
      <c r="WO52" s="86"/>
      <c r="WP52" s="86"/>
      <c r="WQ52" s="86"/>
      <c r="WR52" s="86"/>
      <c r="WS52" s="86"/>
      <c r="WT52" s="86"/>
      <c r="WU52" s="86"/>
      <c r="WV52" s="86"/>
      <c r="WW52" s="86"/>
      <c r="WX52" s="86"/>
      <c r="WY52" s="86"/>
      <c r="WZ52" s="86"/>
      <c r="XA52" s="86"/>
      <c r="XB52" s="86"/>
      <c r="XC52" s="86"/>
      <c r="XD52" s="86"/>
      <c r="XE52" s="86"/>
      <c r="XF52" s="86"/>
      <c r="XG52" s="86"/>
      <c r="XH52" s="86"/>
      <c r="XI52" s="86"/>
      <c r="XJ52" s="86"/>
      <c r="XK52" s="86"/>
      <c r="XL52" s="86"/>
      <c r="XM52" s="86"/>
      <c r="XN52" s="86"/>
      <c r="XO52" s="86"/>
      <c r="XP52" s="86"/>
      <c r="XQ52" s="86"/>
      <c r="XR52" s="86"/>
      <c r="XS52" s="86"/>
      <c r="XT52" s="86"/>
      <c r="XU52" s="86"/>
      <c r="XV52" s="86"/>
      <c r="XW52" s="86"/>
      <c r="XX52" s="86"/>
      <c r="XY52" s="86"/>
      <c r="XZ52" s="86"/>
      <c r="YA52" s="86"/>
      <c r="YB52" s="86"/>
      <c r="YC52" s="86"/>
      <c r="YD52" s="86"/>
      <c r="YE52" s="86"/>
      <c r="YF52" s="86"/>
      <c r="YG52" s="86"/>
      <c r="YH52" s="86"/>
      <c r="YI52" s="86"/>
      <c r="YJ52" s="86"/>
      <c r="YK52" s="86"/>
      <c r="YL52" s="86"/>
      <c r="YM52" s="86"/>
      <c r="YN52" s="86"/>
      <c r="YO52" s="86"/>
      <c r="YP52" s="86"/>
      <c r="YQ52" s="86"/>
      <c r="YR52" s="86"/>
      <c r="YS52" s="86"/>
      <c r="YT52" s="86"/>
      <c r="YU52" s="86"/>
      <c r="YV52" s="86"/>
      <c r="YW52" s="86"/>
      <c r="YX52" s="86"/>
      <c r="YY52" s="86"/>
      <c r="YZ52" s="86"/>
      <c r="ZA52" s="86"/>
      <c r="ZB52" s="86"/>
      <c r="ZC52" s="86"/>
      <c r="ZD52" s="86"/>
      <c r="ZE52" s="86"/>
      <c r="ZF52" s="86"/>
      <c r="ZG52" s="86"/>
      <c r="ZH52" s="86"/>
      <c r="ZI52" s="86"/>
      <c r="ZJ52" s="86"/>
      <c r="ZK52" s="86"/>
      <c r="ZL52" s="86"/>
      <c r="ZM52" s="86"/>
      <c r="ZN52" s="86"/>
      <c r="ZO52" s="86"/>
      <c r="ZP52" s="86"/>
      <c r="ZQ52" s="86"/>
      <c r="ZR52" s="86"/>
      <c r="ZS52" s="86"/>
      <c r="ZT52" s="86"/>
      <c r="ZU52" s="86"/>
      <c r="ZV52" s="86"/>
      <c r="ZW52" s="86"/>
      <c r="ZX52" s="86"/>
      <c r="ZY52" s="86"/>
      <c r="ZZ52" s="86"/>
      <c r="AAA52" s="86"/>
      <c r="AAB52" s="86"/>
      <c r="AAC52" s="86"/>
      <c r="AAD52" s="86"/>
      <c r="AAE52" s="86"/>
      <c r="AAF52" s="86"/>
      <c r="AAG52" s="86"/>
      <c r="AAH52" s="86"/>
      <c r="AAI52" s="86"/>
      <c r="AAJ52" s="98"/>
      <c r="AAK52" s="98"/>
      <c r="AAL52" s="98"/>
      <c r="AAM52" s="98"/>
      <c r="AAN52" s="98"/>
      <c r="AAO52" s="98"/>
      <c r="AAP52" s="86"/>
      <c r="AAQ52" s="86"/>
      <c r="AAR52" s="86"/>
      <c r="AAS52" s="86"/>
      <c r="AAT52" s="86"/>
      <c r="AAU52" s="86"/>
      <c r="AAV52" s="86"/>
      <c r="AAW52" s="86"/>
      <c r="AAX52" s="86"/>
      <c r="AAY52" s="86"/>
      <c r="AAZ52" s="86"/>
      <c r="ABA52" s="86"/>
      <c r="ABB52" s="86"/>
      <c r="ABC52" s="86"/>
      <c r="ABD52" s="86"/>
      <c r="ABE52" s="86"/>
      <c r="ABF52" s="86"/>
      <c r="ABG52" s="86"/>
      <c r="ABH52" s="86"/>
      <c r="ABI52" s="86"/>
      <c r="ABJ52" s="86"/>
      <c r="ABK52" s="86"/>
      <c r="ABL52" s="86"/>
      <c r="ABM52" s="86"/>
      <c r="ABN52" s="86"/>
      <c r="ABO52" s="86"/>
      <c r="ABP52" s="86"/>
      <c r="ABQ52" s="86"/>
      <c r="ABR52" s="86"/>
      <c r="ABS52" s="86"/>
      <c r="ABT52" s="86"/>
      <c r="ABU52" s="86"/>
      <c r="ABV52" s="86"/>
      <c r="ABW52" s="86"/>
      <c r="ABX52" s="86"/>
      <c r="ABY52" s="86"/>
      <c r="ABZ52" s="86"/>
      <c r="ACA52" s="86"/>
      <c r="ACB52" s="86"/>
      <c r="ACC52" s="86"/>
      <c r="ACD52" s="86"/>
      <c r="ACE52" s="86"/>
      <c r="ACF52" s="86"/>
      <c r="ACG52" s="86"/>
      <c r="ACH52" s="86"/>
      <c r="ACI52" s="86"/>
      <c r="ACJ52" s="86"/>
      <c r="ACK52" s="86"/>
      <c r="ACL52" s="86"/>
      <c r="ACM52" s="86"/>
      <c r="ACN52" s="86"/>
      <c r="ACO52" s="86"/>
      <c r="ACP52" s="86"/>
      <c r="ACQ52" s="86"/>
      <c r="ACR52" s="86"/>
      <c r="ACS52" s="86"/>
      <c r="ACT52" s="86"/>
      <c r="ACU52" s="86"/>
      <c r="ACV52" s="86"/>
      <c r="ACW52" s="86"/>
      <c r="ACX52" s="86"/>
      <c r="ACY52" s="86"/>
      <c r="ACZ52" s="86"/>
      <c r="ADA52" s="86"/>
      <c r="ADB52" s="86"/>
      <c r="ADC52" s="86"/>
      <c r="ADD52" s="86"/>
      <c r="ADE52" s="86"/>
      <c r="ADF52" s="86"/>
      <c r="ADG52" s="86"/>
      <c r="ADH52" s="86"/>
      <c r="ADI52" s="86"/>
      <c r="ADJ52" s="86"/>
      <c r="ADK52" s="86"/>
      <c r="ADL52" s="86"/>
      <c r="ADM52" s="86"/>
      <c r="ADN52" s="86"/>
      <c r="ADO52" s="86"/>
      <c r="ADP52" s="86"/>
      <c r="ADQ52" s="86"/>
      <c r="ADR52" s="86"/>
      <c r="ADS52" s="86"/>
      <c r="ADT52" s="86"/>
      <c r="ADU52" s="86"/>
      <c r="ADV52" s="86"/>
      <c r="ADW52" s="86"/>
      <c r="ADX52" s="86"/>
      <c r="ADY52" s="86"/>
      <c r="ADZ52" s="86"/>
      <c r="AEA52" s="86"/>
      <c r="AEB52" s="86"/>
      <c r="AEC52" s="86"/>
      <c r="AED52" s="86"/>
      <c r="AEE52" s="86"/>
      <c r="AEF52" s="86"/>
      <c r="AEG52" s="86"/>
      <c r="AEH52" s="86"/>
      <c r="AEI52" s="86"/>
      <c r="AEJ52" s="86"/>
      <c r="AEK52" s="86"/>
      <c r="AEL52" s="86"/>
      <c r="AEM52" s="86"/>
      <c r="AEN52" s="86"/>
      <c r="AEO52" s="86"/>
      <c r="AEP52" s="86"/>
      <c r="AEQ52" s="86"/>
      <c r="AER52" s="86"/>
      <c r="AES52" s="86"/>
      <c r="AET52" s="86"/>
      <c r="AEU52" s="86"/>
      <c r="AEV52" s="86"/>
      <c r="AEW52" s="86"/>
      <c r="AEX52" s="86"/>
      <c r="AEY52" s="86"/>
      <c r="AEZ52" s="86"/>
      <c r="AFA52" s="86"/>
      <c r="AFB52" s="86"/>
      <c r="AFC52" s="86"/>
      <c r="AFD52" s="86"/>
      <c r="AFE52" s="86"/>
      <c r="AFF52" s="86"/>
      <c r="AFG52" s="86"/>
      <c r="AFH52" s="86"/>
      <c r="AFI52" s="86"/>
      <c r="AFJ52" s="86"/>
      <c r="AFK52" s="86"/>
      <c r="AFL52" s="86"/>
      <c r="AFM52" s="86"/>
      <c r="AFN52" s="86"/>
      <c r="AFO52" s="86"/>
      <c r="AFP52" s="86"/>
      <c r="AFQ52" s="86"/>
      <c r="AFR52" s="86"/>
      <c r="AFS52" s="86"/>
      <c r="AFT52" s="86"/>
      <c r="AFU52" s="86"/>
      <c r="AFV52" s="86"/>
      <c r="AFW52" s="86"/>
      <c r="AFX52" s="86"/>
      <c r="AFY52" s="86"/>
      <c r="AFZ52" s="86"/>
      <c r="AGA52" s="86"/>
      <c r="AGB52" s="86"/>
      <c r="AGC52" s="86"/>
      <c r="AGD52" s="86"/>
      <c r="AGE52" s="86"/>
      <c r="AGF52" s="86"/>
      <c r="AGG52" s="86"/>
      <c r="AGH52" s="86"/>
      <c r="AGI52" s="86"/>
      <c r="AGJ52" s="86"/>
      <c r="AGK52" s="86"/>
      <c r="AGL52" s="86"/>
      <c r="AGM52" s="86"/>
      <c r="AGN52" s="86"/>
      <c r="AGO52" s="86"/>
      <c r="AGP52" s="86"/>
      <c r="AGQ52" s="86"/>
      <c r="AGR52" s="86"/>
      <c r="AGS52" s="86"/>
      <c r="AGT52" s="86"/>
      <c r="AGU52" s="86"/>
      <c r="AGV52" s="86"/>
      <c r="AGW52" s="86"/>
      <c r="AGX52" s="86"/>
      <c r="AGY52" s="86"/>
      <c r="AGZ52" s="86"/>
      <c r="AHA52" s="86"/>
      <c r="AHB52" s="86"/>
      <c r="AHC52" s="86"/>
      <c r="AHD52" s="86"/>
      <c r="AHE52" s="86"/>
      <c r="AHF52" s="86"/>
      <c r="AHG52" s="86"/>
      <c r="AHH52" s="86"/>
      <c r="AHI52" s="86"/>
      <c r="AHJ52" s="86"/>
      <c r="AHK52" s="86"/>
      <c r="AHL52" s="86"/>
      <c r="AHM52" s="86"/>
      <c r="AHN52" s="86"/>
      <c r="AHO52" s="86"/>
      <c r="AHP52" s="86"/>
      <c r="AHQ52" s="86"/>
      <c r="AHR52" s="86"/>
      <c r="AHS52" s="86"/>
      <c r="AHT52" s="86"/>
      <c r="AHU52" s="86"/>
      <c r="AHV52" s="86"/>
      <c r="AHW52" s="86"/>
      <c r="AHX52" s="86"/>
      <c r="AHY52" s="86"/>
      <c r="AHZ52" s="86"/>
      <c r="AIA52" s="86"/>
      <c r="AIB52" s="86"/>
      <c r="AIC52" s="86"/>
      <c r="AID52" s="86"/>
      <c r="AIE52" s="86"/>
      <c r="AIF52" s="86"/>
      <c r="AIG52" s="86"/>
      <c r="AIH52" s="86"/>
      <c r="AII52" s="86"/>
      <c r="AIJ52" s="86"/>
      <c r="AIK52" s="86"/>
      <c r="AIL52" s="86"/>
      <c r="AIM52" s="86"/>
      <c r="AIN52" s="86"/>
      <c r="AIO52" s="86"/>
      <c r="AIP52" s="86"/>
      <c r="AIQ52" s="86"/>
      <c r="AIR52" s="86"/>
      <c r="AIS52" s="86"/>
      <c r="AIT52" s="86"/>
      <c r="AIU52" s="86"/>
      <c r="AIV52" s="86"/>
      <c r="AIW52" s="86"/>
      <c r="AIX52" s="86"/>
      <c r="AIY52" s="86"/>
      <c r="AIZ52" s="86"/>
      <c r="AJA52" s="86"/>
      <c r="AJB52" s="86"/>
      <c r="AJC52" s="86"/>
      <c r="AJD52" s="86"/>
      <c r="AJE52" s="86"/>
      <c r="AJF52" s="86"/>
      <c r="AJG52" s="86"/>
      <c r="AJH52" s="86"/>
      <c r="AJI52" s="86"/>
      <c r="AJJ52" s="86"/>
      <c r="AJK52" s="86"/>
      <c r="AJL52" s="86"/>
      <c r="AJM52" s="86"/>
      <c r="AJN52" s="86"/>
      <c r="AJO52" s="86"/>
      <c r="AJP52" s="86"/>
      <c r="AJQ52" s="86"/>
      <c r="AJR52" s="86"/>
      <c r="AJS52" s="86"/>
      <c r="AJT52" s="86"/>
      <c r="AJU52" s="86"/>
      <c r="AJV52" s="86"/>
      <c r="AJW52" s="86"/>
      <c r="AJX52" s="86"/>
      <c r="AJY52" s="86"/>
      <c r="AJZ52" s="86"/>
      <c r="AKA52" s="86"/>
      <c r="AKB52" s="86"/>
      <c r="AKC52" s="86"/>
      <c r="AKD52" s="86"/>
      <c r="AKE52" s="86"/>
      <c r="AKF52" s="98"/>
      <c r="AKG52" s="98"/>
      <c r="AKH52" s="98"/>
      <c r="AKI52" s="98"/>
      <c r="AKJ52" s="98"/>
      <c r="AKK52" s="98"/>
      <c r="AKL52" s="86"/>
      <c r="AKM52" s="86"/>
      <c r="AKN52" s="86"/>
      <c r="AKO52" s="86"/>
      <c r="AKP52" s="86"/>
      <c r="AKQ52" s="86"/>
      <c r="AKR52" s="86"/>
      <c r="AKS52" s="86"/>
      <c r="AKT52" s="86"/>
      <c r="AKU52" s="86"/>
      <c r="AKV52" s="86"/>
      <c r="AKW52" s="86"/>
      <c r="AKX52" s="86"/>
      <c r="AKY52" s="86"/>
      <c r="AKZ52" s="86"/>
      <c r="ALA52" s="86"/>
      <c r="ALB52" s="86"/>
      <c r="ALC52" s="86"/>
      <c r="ALD52" s="86"/>
      <c r="ALE52" s="86"/>
      <c r="ALF52" s="86"/>
      <c r="ALG52" s="86"/>
      <c r="ALH52" s="86"/>
      <c r="ALI52" s="86"/>
      <c r="ALJ52" s="86"/>
      <c r="ALK52" s="86"/>
      <c r="ALL52" s="86"/>
      <c r="ALM52" s="86"/>
      <c r="ALN52" s="86"/>
      <c r="ALO52" s="86"/>
      <c r="ALP52" s="86"/>
      <c r="ALQ52" s="86"/>
      <c r="ALR52" s="86"/>
      <c r="ALS52" s="86"/>
      <c r="ALT52" s="86"/>
      <c r="ALU52" s="86"/>
      <c r="ALV52" s="86"/>
      <c r="ALW52" s="86"/>
      <c r="ALX52" s="86"/>
      <c r="ALY52" s="86"/>
      <c r="ALZ52" s="86"/>
      <c r="AMA52" s="86"/>
      <c r="AMB52" s="86"/>
      <c r="AMC52" s="86"/>
      <c r="AMD52" s="86"/>
      <c r="AME52" s="86"/>
      <c r="AMF52" s="86"/>
      <c r="AMG52" s="86"/>
      <c r="AMH52" s="86"/>
      <c r="AMI52" s="86"/>
      <c r="AMJ52" s="86"/>
      <c r="AMK52" s="86"/>
      <c r="AML52" s="86"/>
      <c r="AMM52" s="86"/>
      <c r="AMN52" s="86"/>
      <c r="AMO52" s="86"/>
      <c r="AMP52" s="86"/>
      <c r="AMQ52" s="86"/>
      <c r="AMR52" s="86"/>
      <c r="AMS52" s="86"/>
      <c r="AMT52" s="86"/>
      <c r="AMU52" s="86"/>
      <c r="AMV52" s="86"/>
      <c r="AMW52" s="86"/>
      <c r="AMX52" s="86"/>
      <c r="AMY52" s="86"/>
      <c r="AMZ52" s="86"/>
      <c r="ANA52" s="86"/>
      <c r="ANB52" s="86"/>
      <c r="ANC52" s="86"/>
      <c r="AND52" s="86"/>
      <c r="ANE52" s="86"/>
      <c r="ANF52" s="86"/>
      <c r="ANG52" s="86"/>
      <c r="ANH52" s="86"/>
      <c r="ANI52" s="86"/>
      <c r="ANJ52" s="86"/>
      <c r="ANK52" s="86"/>
      <c r="ANL52" s="86"/>
      <c r="ANM52" s="86"/>
      <c r="ANN52" s="86"/>
      <c r="ANO52" s="86"/>
      <c r="ANP52" s="86"/>
      <c r="ANQ52" s="86"/>
      <c r="ANR52" s="86"/>
      <c r="ANS52" s="86"/>
      <c r="ANT52" s="86"/>
      <c r="ANU52" s="86"/>
      <c r="ANV52" s="86"/>
      <c r="ANW52" s="86"/>
      <c r="ANX52" s="86"/>
      <c r="ANY52" s="86"/>
      <c r="ANZ52" s="86"/>
      <c r="AOA52" s="86"/>
      <c r="AOB52" s="86"/>
      <c r="AOC52" s="86"/>
      <c r="AOD52" s="86"/>
      <c r="AOE52" s="86"/>
      <c r="AOF52" s="86"/>
      <c r="AOG52" s="86"/>
      <c r="AOH52" s="86"/>
      <c r="AOI52" s="86"/>
      <c r="AOJ52" s="86"/>
      <c r="AOK52" s="86"/>
      <c r="AOL52" s="86"/>
      <c r="AOM52" s="86"/>
      <c r="AON52" s="86"/>
      <c r="AOO52" s="86"/>
      <c r="AOP52" s="86"/>
      <c r="AOQ52" s="86"/>
      <c r="AOR52" s="86"/>
      <c r="AOS52" s="86"/>
      <c r="AOT52" s="86"/>
      <c r="AOU52" s="86"/>
      <c r="AOV52" s="86"/>
      <c r="AOW52" s="86"/>
      <c r="AOX52" s="86"/>
      <c r="AOY52" s="86"/>
      <c r="AOZ52" s="86"/>
      <c r="APA52" s="86"/>
      <c r="APB52" s="86"/>
      <c r="APC52" s="86"/>
      <c r="APD52" s="86"/>
      <c r="APE52" s="86"/>
      <c r="APF52" s="86"/>
      <c r="APG52" s="86"/>
      <c r="APH52" s="86"/>
      <c r="API52" s="86"/>
      <c r="APJ52" s="86"/>
      <c r="APK52" s="86"/>
      <c r="APL52" s="86"/>
      <c r="APM52" s="86"/>
      <c r="APN52" s="86"/>
      <c r="APO52" s="86"/>
      <c r="APP52" s="86"/>
      <c r="APQ52" s="86"/>
      <c r="APR52" s="86"/>
      <c r="APS52" s="86"/>
      <c r="APT52" s="86"/>
      <c r="APU52" s="86"/>
      <c r="APV52" s="86"/>
      <c r="APW52" s="86"/>
      <c r="APX52" s="86"/>
      <c r="APY52" s="86"/>
      <c r="APZ52" s="86"/>
      <c r="AQA52" s="86"/>
      <c r="AQB52" s="86"/>
      <c r="AQC52" s="86"/>
      <c r="AQD52" s="86"/>
      <c r="AQE52" s="86"/>
      <c r="AQF52" s="86"/>
      <c r="AQG52" s="86"/>
      <c r="AQH52" s="86"/>
      <c r="AQI52" s="86"/>
      <c r="AQJ52" s="86"/>
      <c r="AQK52" s="86"/>
      <c r="AQL52" s="86"/>
      <c r="AQM52" s="86"/>
      <c r="AQN52" s="86"/>
      <c r="AQO52" s="86"/>
      <c r="AQP52" s="86"/>
      <c r="AQQ52" s="86"/>
      <c r="AQR52" s="86"/>
      <c r="AQS52" s="86"/>
      <c r="AQT52" s="86"/>
      <c r="AQU52" s="86"/>
      <c r="AQV52" s="86"/>
      <c r="AQW52" s="86"/>
      <c r="AQX52" s="86"/>
      <c r="AQY52" s="86"/>
      <c r="AQZ52" s="86"/>
      <c r="ARA52" s="86"/>
      <c r="ARB52" s="86"/>
      <c r="ARC52" s="86"/>
      <c r="ARD52" s="86"/>
      <c r="ARE52" s="86"/>
      <c r="ARF52" s="86"/>
      <c r="ARG52" s="86"/>
      <c r="ARH52" s="86"/>
      <c r="ARI52" s="86"/>
      <c r="ARJ52" s="86"/>
      <c r="ARK52" s="86"/>
      <c r="ARL52" s="86"/>
      <c r="ARM52" s="86"/>
      <c r="ARN52" s="86"/>
      <c r="ARO52" s="86"/>
      <c r="ARP52" s="86"/>
      <c r="ARQ52" s="86"/>
      <c r="ARR52" s="86"/>
      <c r="ARS52" s="86"/>
      <c r="ART52" s="86"/>
      <c r="ARU52" s="86"/>
      <c r="ARV52" s="86"/>
      <c r="ARW52" s="86"/>
      <c r="ARX52" s="86"/>
      <c r="ARY52" s="86"/>
      <c r="ARZ52" s="86"/>
      <c r="ASA52" s="86"/>
      <c r="ASB52" s="86"/>
      <c r="ASC52" s="86"/>
      <c r="ASD52" s="86"/>
      <c r="ASE52" s="86"/>
      <c r="ASF52" s="86"/>
      <c r="ASG52" s="86"/>
      <c r="ASH52" s="86"/>
      <c r="ASI52" s="86"/>
      <c r="ASJ52" s="86"/>
      <c r="ASK52" s="86"/>
      <c r="ASL52" s="86"/>
      <c r="ASM52" s="86"/>
      <c r="ASN52" s="86"/>
      <c r="ASO52" s="86"/>
      <c r="ASP52" s="86"/>
      <c r="ASQ52" s="86"/>
      <c r="ASR52" s="86"/>
      <c r="ASS52" s="86"/>
      <c r="AST52" s="86"/>
      <c r="ASU52" s="86"/>
      <c r="ASV52" s="86"/>
      <c r="ASW52" s="86"/>
      <c r="ASX52" s="86"/>
      <c r="ASY52" s="86"/>
      <c r="ASZ52" s="86"/>
      <c r="ATA52" s="86"/>
      <c r="ATB52" s="86"/>
      <c r="ATC52" s="86"/>
      <c r="ATD52" s="86"/>
      <c r="ATE52" s="86"/>
      <c r="ATF52" s="86"/>
      <c r="ATG52" s="86"/>
      <c r="ATH52" s="86"/>
      <c r="ATI52" s="86"/>
      <c r="ATJ52" s="86"/>
      <c r="ATK52" s="86"/>
      <c r="ATL52" s="86"/>
      <c r="ATM52" s="86"/>
      <c r="ATN52" s="86"/>
      <c r="ATO52" s="86"/>
      <c r="ATP52" s="86"/>
      <c r="ATQ52" s="86"/>
      <c r="ATR52" s="86"/>
      <c r="ATS52" s="86"/>
      <c r="ATT52" s="86"/>
      <c r="ATU52" s="86"/>
      <c r="ATV52" s="86"/>
      <c r="ATW52" s="86"/>
      <c r="ATX52" s="86"/>
      <c r="ATY52" s="86"/>
      <c r="ATZ52" s="86"/>
      <c r="AUA52" s="86"/>
      <c r="AUB52" s="98"/>
      <c r="AUC52" s="98"/>
      <c r="AUD52" s="98"/>
      <c r="AUE52" s="98"/>
      <c r="AUF52" s="98"/>
      <c r="AUG52" s="98"/>
      <c r="AUH52" s="86"/>
      <c r="AUI52" s="86"/>
      <c r="AUJ52" s="86"/>
      <c r="AUK52" s="86"/>
      <c r="AUL52" s="86"/>
      <c r="AUM52" s="86"/>
      <c r="AUN52" s="86"/>
      <c r="AUO52" s="86"/>
      <c r="AUP52" s="86"/>
      <c r="AUQ52" s="86"/>
      <c r="AUR52" s="86"/>
      <c r="AUS52" s="86"/>
      <c r="AUT52" s="86"/>
      <c r="AUU52" s="86"/>
      <c r="AUV52" s="86"/>
      <c r="AUW52" s="86"/>
      <c r="AUX52" s="86"/>
      <c r="AUY52" s="86"/>
      <c r="AUZ52" s="86"/>
      <c r="AVA52" s="86"/>
      <c r="AVB52" s="86"/>
      <c r="AVC52" s="86"/>
      <c r="AVD52" s="86"/>
      <c r="AVE52" s="86"/>
      <c r="AVF52" s="86"/>
      <c r="AVG52" s="86"/>
      <c r="AVH52" s="86"/>
      <c r="AVI52" s="86"/>
      <c r="AVJ52" s="86"/>
      <c r="AVK52" s="86"/>
      <c r="AVL52" s="86"/>
      <c r="AVM52" s="86"/>
      <c r="AVN52" s="86"/>
      <c r="AVO52" s="86"/>
      <c r="AVP52" s="86"/>
      <c r="AVQ52" s="86"/>
      <c r="AVR52" s="86"/>
      <c r="AVS52" s="86"/>
      <c r="AVT52" s="86"/>
      <c r="AVU52" s="86"/>
      <c r="AVV52" s="86"/>
      <c r="AVW52" s="86"/>
      <c r="AVX52" s="86"/>
      <c r="AVY52" s="86"/>
      <c r="AVZ52" s="86"/>
      <c r="AWA52" s="86"/>
      <c r="AWB52" s="86"/>
      <c r="AWC52" s="86"/>
      <c r="AWD52" s="86"/>
      <c r="AWE52" s="86"/>
      <c r="AWF52" s="86"/>
      <c r="AWG52" s="86"/>
      <c r="AWH52" s="86"/>
      <c r="AWI52" s="86"/>
      <c r="AWJ52" s="86"/>
      <c r="AWK52" s="86"/>
      <c r="AWL52" s="86"/>
      <c r="AWM52" s="86"/>
      <c r="AWN52" s="86"/>
      <c r="AWO52" s="86"/>
      <c r="AWP52" s="86"/>
      <c r="AWQ52" s="86"/>
      <c r="AWR52" s="86"/>
      <c r="AWS52" s="86"/>
      <c r="AWT52" s="86"/>
      <c r="AWU52" s="86"/>
      <c r="AWV52" s="86"/>
      <c r="AWW52" s="86"/>
      <c r="AWX52" s="86"/>
      <c r="AWY52" s="86"/>
      <c r="AWZ52" s="86"/>
      <c r="AXA52" s="86"/>
      <c r="AXB52" s="86"/>
      <c r="AXC52" s="86"/>
      <c r="AXD52" s="86"/>
      <c r="AXE52" s="86"/>
      <c r="AXF52" s="86"/>
      <c r="AXG52" s="86"/>
      <c r="AXH52" s="86"/>
      <c r="AXI52" s="86"/>
      <c r="AXJ52" s="86"/>
      <c r="AXK52" s="86"/>
      <c r="AXL52" s="86"/>
      <c r="AXM52" s="86"/>
      <c r="AXN52" s="86"/>
      <c r="AXO52" s="86"/>
      <c r="AXP52" s="86"/>
      <c r="AXQ52" s="86"/>
      <c r="AXR52" s="86"/>
      <c r="AXS52" s="86"/>
      <c r="AXT52" s="86"/>
      <c r="AXU52" s="86"/>
      <c r="AXV52" s="86"/>
      <c r="AXW52" s="86"/>
      <c r="AXX52" s="86"/>
      <c r="AXY52" s="86"/>
      <c r="AXZ52" s="86"/>
      <c r="AYA52" s="86"/>
      <c r="AYB52" s="86"/>
      <c r="AYC52" s="86"/>
      <c r="AYD52" s="86"/>
      <c r="AYE52" s="86"/>
      <c r="AYF52" s="86"/>
      <c r="AYG52" s="86"/>
      <c r="AYH52" s="86"/>
      <c r="AYI52" s="86"/>
      <c r="AYJ52" s="86"/>
      <c r="AYK52" s="86"/>
      <c r="AYL52" s="86"/>
      <c r="AYM52" s="86"/>
      <c r="AYN52" s="86"/>
      <c r="AYO52" s="86"/>
      <c r="AYP52" s="86"/>
      <c r="AYQ52" s="86"/>
      <c r="AYR52" s="86"/>
      <c r="AYS52" s="86"/>
      <c r="AYT52" s="86"/>
      <c r="AYU52" s="86"/>
      <c r="AYV52" s="86"/>
      <c r="AYW52" s="86"/>
      <c r="AYX52" s="86"/>
      <c r="AYY52" s="86"/>
      <c r="AYZ52" s="86"/>
      <c r="AZA52" s="86"/>
      <c r="AZB52" s="86"/>
      <c r="AZC52" s="86"/>
      <c r="AZD52" s="86"/>
      <c r="AZE52" s="86"/>
      <c r="AZF52" s="86"/>
      <c r="AZG52" s="86"/>
      <c r="AZH52" s="86"/>
      <c r="AZI52" s="86"/>
      <c r="AZJ52" s="86"/>
      <c r="AZK52" s="86"/>
      <c r="AZL52" s="86"/>
      <c r="AZM52" s="86"/>
      <c r="AZN52" s="86"/>
      <c r="AZO52" s="86"/>
      <c r="AZP52" s="86"/>
      <c r="AZQ52" s="86"/>
      <c r="AZR52" s="86"/>
      <c r="AZS52" s="86"/>
      <c r="AZT52" s="86"/>
      <c r="AZU52" s="86"/>
      <c r="AZV52" s="86"/>
      <c r="AZW52" s="86"/>
      <c r="AZX52" s="86"/>
      <c r="AZY52" s="86"/>
      <c r="AZZ52" s="86"/>
      <c r="BAA52" s="86"/>
      <c r="BAB52" s="86"/>
      <c r="BAC52" s="86"/>
      <c r="BAD52" s="86"/>
      <c r="BAE52" s="86"/>
      <c r="BAF52" s="86"/>
      <c r="BAG52" s="86"/>
      <c r="BAH52" s="86"/>
      <c r="BAI52" s="86"/>
      <c r="BAJ52" s="86"/>
      <c r="BAK52" s="86"/>
      <c r="BAL52" s="86"/>
      <c r="BAM52" s="86"/>
      <c r="BAN52" s="86"/>
      <c r="BAO52" s="86"/>
      <c r="BAP52" s="86"/>
      <c r="BAQ52" s="86"/>
      <c r="BAR52" s="86"/>
      <c r="BAS52" s="86"/>
      <c r="BAT52" s="86"/>
      <c r="BAU52" s="86"/>
      <c r="BAV52" s="86"/>
      <c r="BAW52" s="86"/>
      <c r="BAX52" s="86"/>
      <c r="BAY52" s="86"/>
      <c r="BAZ52" s="86"/>
      <c r="BBA52" s="86"/>
      <c r="BBB52" s="86"/>
      <c r="BBC52" s="86"/>
      <c r="BBD52" s="86"/>
      <c r="BBE52" s="86"/>
      <c r="BBF52" s="86"/>
      <c r="BBG52" s="86"/>
      <c r="BBH52" s="86"/>
      <c r="BBI52" s="86"/>
      <c r="BBJ52" s="86"/>
      <c r="BBK52" s="86"/>
      <c r="BBL52" s="86"/>
      <c r="BBM52" s="86"/>
      <c r="BBN52" s="86"/>
      <c r="BBO52" s="86"/>
      <c r="BBP52" s="86"/>
      <c r="BBQ52" s="86"/>
      <c r="BBR52" s="86"/>
      <c r="BBS52" s="86"/>
      <c r="BBT52" s="86"/>
      <c r="BBU52" s="86"/>
      <c r="BBV52" s="86"/>
      <c r="BBW52" s="86"/>
      <c r="BBX52" s="86"/>
      <c r="BBY52" s="86"/>
      <c r="BBZ52" s="86"/>
      <c r="BCA52" s="86"/>
      <c r="BCB52" s="86"/>
      <c r="BCC52" s="86"/>
      <c r="BCD52" s="86"/>
      <c r="BCE52" s="86"/>
      <c r="BCF52" s="86"/>
      <c r="BCG52" s="86"/>
      <c r="BCH52" s="86"/>
      <c r="BCI52" s="86"/>
      <c r="BCJ52" s="86"/>
      <c r="BCK52" s="86"/>
      <c r="BCL52" s="86"/>
      <c r="BCM52" s="86"/>
      <c r="BCN52" s="86"/>
      <c r="BCO52" s="86"/>
      <c r="BCP52" s="86"/>
      <c r="BCQ52" s="86"/>
      <c r="BCR52" s="86"/>
      <c r="BCS52" s="86"/>
      <c r="BCT52" s="86"/>
      <c r="BCU52" s="86"/>
      <c r="BCV52" s="86"/>
      <c r="BCW52" s="86"/>
      <c r="BCX52" s="86"/>
      <c r="BCY52" s="86"/>
      <c r="BCZ52" s="86"/>
      <c r="BDA52" s="86"/>
      <c r="BDB52" s="86"/>
      <c r="BDC52" s="86"/>
      <c r="BDD52" s="86"/>
      <c r="BDE52" s="86"/>
      <c r="BDF52" s="86"/>
      <c r="BDG52" s="86"/>
      <c r="BDH52" s="86"/>
      <c r="BDI52" s="86"/>
      <c r="BDJ52" s="86"/>
      <c r="BDK52" s="86"/>
      <c r="BDL52" s="86"/>
      <c r="BDM52" s="86"/>
      <c r="BDN52" s="86"/>
      <c r="BDO52" s="86"/>
      <c r="BDP52" s="86"/>
      <c r="BDQ52" s="86"/>
      <c r="BDR52" s="86"/>
      <c r="BDS52" s="86"/>
      <c r="BDT52" s="86"/>
      <c r="BDU52" s="86"/>
      <c r="BDV52" s="86"/>
      <c r="BDW52" s="86"/>
      <c r="BDX52" s="98"/>
      <c r="BDY52" s="98"/>
      <c r="BDZ52" s="98"/>
      <c r="BEA52" s="98"/>
      <c r="BEB52" s="98"/>
      <c r="BEC52" s="98"/>
      <c r="BED52" s="86"/>
      <c r="BEE52" s="86"/>
      <c r="BEF52" s="86"/>
      <c r="BEG52" s="86"/>
      <c r="BEH52" s="86"/>
      <c r="BEI52" s="86"/>
      <c r="BEJ52" s="86"/>
      <c r="BEK52" s="86"/>
      <c r="BEL52" s="86"/>
      <c r="BEM52" s="86"/>
      <c r="BEN52" s="86"/>
      <c r="BEO52" s="86"/>
      <c r="BEP52" s="86"/>
      <c r="BEQ52" s="86"/>
      <c r="BER52" s="86"/>
      <c r="BES52" s="86"/>
      <c r="BET52" s="86"/>
      <c r="BEU52" s="86"/>
      <c r="BEV52" s="86"/>
      <c r="BEW52" s="86"/>
      <c r="BEX52" s="86"/>
      <c r="BEY52" s="86"/>
      <c r="BEZ52" s="86"/>
      <c r="BFA52" s="86"/>
      <c r="BFB52" s="86"/>
      <c r="BFC52" s="86"/>
      <c r="BFD52" s="86"/>
      <c r="BFE52" s="86"/>
      <c r="BFF52" s="86"/>
      <c r="BFG52" s="86"/>
      <c r="BFH52" s="86"/>
      <c r="BFI52" s="86"/>
      <c r="BFJ52" s="86"/>
      <c r="BFK52" s="86"/>
      <c r="BFL52" s="86"/>
      <c r="BFM52" s="86"/>
      <c r="BFN52" s="86"/>
      <c r="BFO52" s="86"/>
      <c r="BFP52" s="86"/>
      <c r="BFQ52" s="86"/>
      <c r="BFR52" s="86"/>
      <c r="BFS52" s="86"/>
      <c r="BFT52" s="86"/>
      <c r="BFU52" s="86"/>
      <c r="BFV52" s="86"/>
      <c r="BFW52" s="86"/>
      <c r="BFX52" s="86"/>
      <c r="BFY52" s="86"/>
      <c r="BFZ52" s="86"/>
      <c r="BGA52" s="86"/>
      <c r="BGB52" s="86"/>
      <c r="BGC52" s="86"/>
      <c r="BGD52" s="86"/>
      <c r="BGE52" s="86"/>
      <c r="BGF52" s="86"/>
      <c r="BGG52" s="86"/>
      <c r="BGH52" s="86"/>
      <c r="BGI52" s="86"/>
      <c r="BGJ52" s="86"/>
      <c r="BGK52" s="86"/>
      <c r="BGL52" s="86"/>
      <c r="BGM52" s="86"/>
      <c r="BGN52" s="86"/>
      <c r="BGO52" s="86"/>
      <c r="BGP52" s="86"/>
      <c r="BGQ52" s="86"/>
      <c r="BGR52" s="86"/>
      <c r="BGS52" s="86"/>
      <c r="BGT52" s="86"/>
      <c r="BGU52" s="86"/>
      <c r="BGV52" s="86"/>
      <c r="BGW52" s="86"/>
      <c r="BGX52" s="86"/>
      <c r="BGY52" s="86"/>
      <c r="BGZ52" s="86"/>
      <c r="BHA52" s="86"/>
      <c r="BHB52" s="86"/>
      <c r="BHC52" s="86"/>
      <c r="BHD52" s="86"/>
      <c r="BHE52" s="86"/>
      <c r="BHF52" s="86"/>
      <c r="BHG52" s="86"/>
      <c r="BHH52" s="86"/>
      <c r="BHI52" s="86"/>
      <c r="BHJ52" s="86"/>
      <c r="BHK52" s="86"/>
      <c r="BHL52" s="86"/>
      <c r="BHM52" s="86"/>
      <c r="BHN52" s="86"/>
      <c r="BHO52" s="86"/>
      <c r="BHP52" s="86"/>
      <c r="BHQ52" s="86"/>
      <c r="BHR52" s="86"/>
      <c r="BHS52" s="86"/>
      <c r="BHT52" s="86"/>
      <c r="BHU52" s="86"/>
      <c r="BHV52" s="86"/>
      <c r="BHW52" s="86"/>
      <c r="BHX52" s="86"/>
      <c r="BHY52" s="86"/>
      <c r="BHZ52" s="86"/>
      <c r="BIA52" s="86"/>
      <c r="BIB52" s="86"/>
      <c r="BIC52" s="86"/>
      <c r="BID52" s="86"/>
      <c r="BIE52" s="86"/>
      <c r="BIF52" s="86"/>
      <c r="BIG52" s="86"/>
      <c r="BIH52" s="86"/>
      <c r="BII52" s="86"/>
      <c r="BIJ52" s="86"/>
      <c r="BIK52" s="86"/>
      <c r="BIL52" s="86"/>
      <c r="BIM52" s="86"/>
      <c r="BIN52" s="86"/>
      <c r="BIO52" s="86"/>
      <c r="BIP52" s="86"/>
      <c r="BIQ52" s="86"/>
      <c r="BIR52" s="86"/>
      <c r="BIS52" s="86"/>
      <c r="BIT52" s="86"/>
      <c r="BIU52" s="86"/>
      <c r="BIV52" s="86"/>
      <c r="BIW52" s="86"/>
      <c r="BIX52" s="86"/>
      <c r="BIY52" s="86"/>
      <c r="BIZ52" s="86"/>
      <c r="BJA52" s="86"/>
      <c r="BJB52" s="86"/>
      <c r="BJC52" s="86"/>
      <c r="BJD52" s="86"/>
      <c r="BJE52" s="86"/>
      <c r="BJF52" s="86"/>
      <c r="BJG52" s="86"/>
      <c r="BJH52" s="86"/>
      <c r="BJI52" s="86"/>
      <c r="BJJ52" s="86"/>
      <c r="BJK52" s="86"/>
      <c r="BJL52" s="86"/>
      <c r="BJM52" s="86"/>
      <c r="BJN52" s="86"/>
      <c r="BJO52" s="86"/>
      <c r="BJP52" s="86"/>
      <c r="BJQ52" s="86"/>
      <c r="BJR52" s="86"/>
      <c r="BJS52" s="86"/>
      <c r="BJT52" s="86"/>
      <c r="BJU52" s="86"/>
      <c r="BJV52" s="86"/>
      <c r="BJW52" s="86"/>
      <c r="BJX52" s="86"/>
      <c r="BJY52" s="86"/>
      <c r="BJZ52" s="86"/>
      <c r="BKA52" s="86"/>
      <c r="BKB52" s="86"/>
      <c r="BKC52" s="86"/>
      <c r="BKD52" s="86"/>
      <c r="BKE52" s="86"/>
      <c r="BKF52" s="86"/>
      <c r="BKG52" s="86"/>
      <c r="BKH52" s="86"/>
      <c r="BKI52" s="86"/>
      <c r="BKJ52" s="86"/>
      <c r="BKK52" s="86"/>
      <c r="BKL52" s="86"/>
      <c r="BKM52" s="86"/>
      <c r="BKN52" s="86"/>
      <c r="BKO52" s="86"/>
      <c r="BKP52" s="86"/>
      <c r="BKQ52" s="86"/>
      <c r="BKR52" s="86"/>
      <c r="BKS52" s="86"/>
      <c r="BKT52" s="86"/>
      <c r="BKU52" s="86"/>
      <c r="BKV52" s="86"/>
      <c r="BKW52" s="86"/>
      <c r="BKX52" s="86"/>
      <c r="BKY52" s="86"/>
      <c r="BKZ52" s="86"/>
      <c r="BLA52" s="86"/>
      <c r="BLB52" s="86"/>
      <c r="BLC52" s="86"/>
      <c r="BLD52" s="86"/>
      <c r="BLE52" s="86"/>
      <c r="BLF52" s="86"/>
      <c r="BLG52" s="86"/>
      <c r="BLH52" s="86"/>
      <c r="BLI52" s="86"/>
      <c r="BLJ52" s="86"/>
      <c r="BLK52" s="86"/>
      <c r="BLL52" s="86"/>
      <c r="BLM52" s="86"/>
      <c r="BLN52" s="86"/>
      <c r="BLO52" s="86"/>
      <c r="BLP52" s="86"/>
      <c r="BLQ52" s="86"/>
      <c r="BLR52" s="86"/>
      <c r="BLS52" s="86"/>
      <c r="BLT52" s="86"/>
      <c r="BLU52" s="86"/>
      <c r="BLV52" s="86"/>
      <c r="BLW52" s="86"/>
      <c r="BLX52" s="86"/>
      <c r="BLY52" s="86"/>
      <c r="BLZ52" s="86"/>
      <c r="BMA52" s="86"/>
      <c r="BMB52" s="86"/>
      <c r="BMC52" s="86"/>
      <c r="BMD52" s="86"/>
      <c r="BME52" s="86"/>
      <c r="BMF52" s="86"/>
      <c r="BMG52" s="86"/>
      <c r="BMH52" s="86"/>
      <c r="BMI52" s="86"/>
      <c r="BMJ52" s="86"/>
      <c r="BMK52" s="86"/>
      <c r="BML52" s="86"/>
      <c r="BMM52" s="86"/>
      <c r="BMN52" s="86"/>
      <c r="BMO52" s="86"/>
      <c r="BMP52" s="86"/>
      <c r="BMQ52" s="86"/>
      <c r="BMR52" s="86"/>
      <c r="BMS52" s="86"/>
      <c r="BMT52" s="86"/>
      <c r="BMU52" s="86"/>
      <c r="BMV52" s="86"/>
      <c r="BMW52" s="86"/>
      <c r="BMX52" s="86"/>
      <c r="BMY52" s="86"/>
      <c r="BMZ52" s="86"/>
      <c r="BNA52" s="86"/>
      <c r="BNB52" s="86"/>
      <c r="BNC52" s="86"/>
      <c r="BND52" s="86"/>
      <c r="BNE52" s="86"/>
      <c r="BNF52" s="86"/>
      <c r="BNG52" s="86"/>
      <c r="BNH52" s="86"/>
      <c r="BNI52" s="86"/>
      <c r="BNJ52" s="86"/>
      <c r="BNK52" s="86"/>
      <c r="BNL52" s="86"/>
      <c r="BNM52" s="86"/>
      <c r="BNN52" s="86"/>
      <c r="BNO52" s="86"/>
      <c r="BNP52" s="86"/>
      <c r="BNQ52" s="86"/>
      <c r="BNR52" s="86"/>
      <c r="BNS52" s="86"/>
      <c r="BNT52" s="98"/>
      <c r="BNU52" s="98"/>
      <c r="BNV52" s="98"/>
      <c r="BNW52" s="98"/>
      <c r="BNX52" s="98"/>
      <c r="BNY52" s="98"/>
      <c r="BNZ52" s="86"/>
      <c r="BOA52" s="86"/>
      <c r="BOB52" s="86"/>
      <c r="BOC52" s="86"/>
      <c r="BOD52" s="86"/>
      <c r="BOE52" s="86"/>
      <c r="BOF52" s="86"/>
      <c r="BOG52" s="86"/>
      <c r="BOH52" s="86"/>
      <c r="BOI52" s="86"/>
      <c r="BOJ52" s="86"/>
      <c r="BOK52" s="86"/>
      <c r="BOL52" s="86"/>
      <c r="BOM52" s="86"/>
      <c r="BON52" s="86"/>
      <c r="BOO52" s="86"/>
      <c r="BOP52" s="86"/>
      <c r="BOQ52" s="86"/>
      <c r="BOR52" s="86"/>
      <c r="BOS52" s="86"/>
      <c r="BOT52" s="86"/>
      <c r="BOU52" s="86"/>
      <c r="BOV52" s="86"/>
      <c r="BOW52" s="86"/>
      <c r="BOX52" s="86"/>
      <c r="BOY52" s="86"/>
      <c r="BOZ52" s="86"/>
      <c r="BPA52" s="86"/>
      <c r="BPB52" s="86"/>
      <c r="BPC52" s="86"/>
      <c r="BPD52" s="86"/>
      <c r="BPE52" s="86"/>
      <c r="BPF52" s="86"/>
      <c r="BPG52" s="86"/>
      <c r="BPH52" s="86"/>
      <c r="BPI52" s="86"/>
      <c r="BPJ52" s="86"/>
      <c r="BPK52" s="86"/>
      <c r="BPL52" s="86"/>
      <c r="BPM52" s="86"/>
      <c r="BPN52" s="86"/>
      <c r="BPO52" s="86"/>
      <c r="BPP52" s="86"/>
      <c r="BPQ52" s="86"/>
      <c r="BPR52" s="86"/>
      <c r="BPS52" s="86"/>
      <c r="BPT52" s="86"/>
      <c r="BPU52" s="86"/>
      <c r="BPV52" s="86"/>
      <c r="BPW52" s="86"/>
      <c r="BPX52" s="86"/>
      <c r="BPY52" s="86"/>
      <c r="BPZ52" s="86"/>
      <c r="BQA52" s="86"/>
      <c r="BQB52" s="86"/>
      <c r="BQC52" s="86"/>
      <c r="BQD52" s="86"/>
      <c r="BQE52" s="86"/>
      <c r="BQF52" s="86"/>
      <c r="BQG52" s="86"/>
      <c r="BQH52" s="86"/>
      <c r="BQI52" s="86"/>
      <c r="BQJ52" s="86"/>
      <c r="BQK52" s="86"/>
      <c r="BQL52" s="86"/>
      <c r="BQM52" s="86"/>
      <c r="BQN52" s="86"/>
      <c r="BQO52" s="86"/>
      <c r="BQP52" s="86"/>
      <c r="BQQ52" s="86"/>
      <c r="BQR52" s="86"/>
      <c r="BQS52" s="86"/>
      <c r="BQT52" s="86"/>
      <c r="BQU52" s="86"/>
      <c r="BQV52" s="86"/>
      <c r="BQW52" s="86"/>
      <c r="BQX52" s="86"/>
      <c r="BQY52" s="86"/>
      <c r="BQZ52" s="86"/>
      <c r="BRA52" s="86"/>
      <c r="BRB52" s="86"/>
      <c r="BRC52" s="86"/>
      <c r="BRD52" s="86"/>
      <c r="BRE52" s="86"/>
      <c r="BRF52" s="86"/>
      <c r="BRG52" s="86"/>
      <c r="BRH52" s="86"/>
      <c r="BRI52" s="86"/>
      <c r="BRJ52" s="86"/>
      <c r="BRK52" s="86"/>
      <c r="BRL52" s="86"/>
      <c r="BRM52" s="86"/>
      <c r="BRN52" s="86"/>
      <c r="BRO52" s="86"/>
      <c r="BRP52" s="86"/>
      <c r="BRQ52" s="86"/>
      <c r="BRR52" s="86"/>
      <c r="BRS52" s="86"/>
      <c r="BRT52" s="86"/>
      <c r="BRU52" s="86"/>
      <c r="BRV52" s="86"/>
      <c r="BRW52" s="86"/>
      <c r="BRX52" s="86"/>
      <c r="BRY52" s="86"/>
      <c r="BRZ52" s="86"/>
      <c r="BSA52" s="86"/>
      <c r="BSB52" s="86"/>
      <c r="BSC52" s="86"/>
      <c r="BSD52" s="86"/>
      <c r="BSE52" s="86"/>
      <c r="BSF52" s="86"/>
      <c r="BSG52" s="86"/>
      <c r="BSH52" s="86"/>
      <c r="BSI52" s="86"/>
      <c r="BSJ52" s="86"/>
      <c r="BSK52" s="86"/>
      <c r="BSL52" s="86"/>
      <c r="BSM52" s="86"/>
      <c r="BSN52" s="86"/>
      <c r="BSO52" s="86"/>
      <c r="BSP52" s="86"/>
      <c r="BSQ52" s="86"/>
      <c r="BSR52" s="86"/>
      <c r="BSS52" s="86"/>
      <c r="BST52" s="86"/>
      <c r="BSU52" s="86"/>
      <c r="BSV52" s="86"/>
      <c r="BSW52" s="86"/>
      <c r="BSX52" s="86"/>
      <c r="BSY52" s="86"/>
      <c r="BSZ52" s="86"/>
      <c r="BTA52" s="86"/>
      <c r="BTB52" s="86"/>
      <c r="BTC52" s="86"/>
      <c r="BTD52" s="86"/>
      <c r="BTE52" s="86"/>
      <c r="BTF52" s="86"/>
      <c r="BTG52" s="86"/>
      <c r="BTH52" s="86"/>
      <c r="BTI52" s="86"/>
      <c r="BTJ52" s="86"/>
      <c r="BTK52" s="86"/>
      <c r="BTL52" s="86"/>
      <c r="BTM52" s="86"/>
      <c r="BTN52" s="86"/>
      <c r="BTO52" s="86"/>
      <c r="BTP52" s="86"/>
      <c r="BTQ52" s="86"/>
      <c r="BTR52" s="86"/>
      <c r="BTS52" s="86"/>
      <c r="BTT52" s="86"/>
      <c r="BTU52" s="86"/>
      <c r="BTV52" s="86"/>
      <c r="BTW52" s="86"/>
      <c r="BTX52" s="86"/>
      <c r="BTY52" s="86"/>
      <c r="BTZ52" s="86"/>
      <c r="BUA52" s="86"/>
      <c r="BUB52" s="86"/>
      <c r="BUC52" s="86"/>
      <c r="BUD52" s="86"/>
      <c r="BUE52" s="86"/>
      <c r="BUF52" s="86"/>
      <c r="BUG52" s="86"/>
      <c r="BUH52" s="86"/>
      <c r="BUI52" s="86"/>
      <c r="BUJ52" s="86"/>
      <c r="BUK52" s="86"/>
      <c r="BUL52" s="86"/>
      <c r="BUM52" s="86"/>
      <c r="BUN52" s="86"/>
      <c r="BUO52" s="86"/>
      <c r="BUP52" s="86"/>
      <c r="BUQ52" s="86"/>
      <c r="BUR52" s="86"/>
      <c r="BUS52" s="86"/>
      <c r="BUT52" s="86"/>
      <c r="BUU52" s="86"/>
      <c r="BUV52" s="86"/>
      <c r="BUW52" s="86"/>
      <c r="BUX52" s="86"/>
      <c r="BUY52" s="86"/>
      <c r="BUZ52" s="86"/>
      <c r="BVA52" s="86"/>
      <c r="BVB52" s="86"/>
      <c r="BVC52" s="86"/>
      <c r="BVD52" s="86"/>
      <c r="BVE52" s="86"/>
      <c r="BVF52" s="86"/>
      <c r="BVG52" s="86"/>
      <c r="BVH52" s="86"/>
      <c r="BVI52" s="86"/>
      <c r="BVJ52" s="86"/>
      <c r="BVK52" s="86"/>
      <c r="BVL52" s="86"/>
      <c r="BVM52" s="86"/>
      <c r="BVN52" s="86"/>
      <c r="BVO52" s="86"/>
      <c r="BVP52" s="86"/>
      <c r="BVQ52" s="86"/>
      <c r="BVR52" s="86"/>
      <c r="BVS52" s="86"/>
      <c r="BVT52" s="86"/>
      <c r="BVU52" s="86"/>
      <c r="BVV52" s="86"/>
      <c r="BVW52" s="86"/>
      <c r="BVX52" s="86"/>
      <c r="BVY52" s="86"/>
      <c r="BVZ52" s="86"/>
      <c r="BWA52" s="86"/>
      <c r="BWB52" s="86"/>
      <c r="BWC52" s="86"/>
      <c r="BWD52" s="86"/>
      <c r="BWE52" s="86"/>
      <c r="BWF52" s="86"/>
      <c r="BWG52" s="86"/>
      <c r="BWH52" s="86"/>
      <c r="BWI52" s="86"/>
      <c r="BWJ52" s="86"/>
      <c r="BWK52" s="86"/>
      <c r="BWL52" s="86"/>
      <c r="BWM52" s="86"/>
      <c r="BWN52" s="86"/>
      <c r="BWO52" s="86"/>
      <c r="BWP52" s="86"/>
      <c r="BWQ52" s="86"/>
      <c r="BWR52" s="86"/>
      <c r="BWS52" s="86"/>
      <c r="BWT52" s="86"/>
      <c r="BWU52" s="86"/>
      <c r="BWV52" s="86"/>
      <c r="BWW52" s="86"/>
      <c r="BWX52" s="86"/>
      <c r="BWY52" s="86"/>
      <c r="BWZ52" s="86"/>
      <c r="BXA52" s="86"/>
      <c r="BXB52" s="86"/>
      <c r="BXC52" s="86"/>
      <c r="BXD52" s="86"/>
      <c r="BXE52" s="86"/>
      <c r="BXF52" s="86"/>
      <c r="BXG52" s="86"/>
      <c r="BXH52" s="86"/>
      <c r="BXI52" s="86"/>
      <c r="BXJ52" s="86"/>
      <c r="BXK52" s="86"/>
      <c r="BXL52" s="86"/>
      <c r="BXM52" s="86"/>
      <c r="BXN52" s="86"/>
      <c r="BXO52" s="86"/>
      <c r="BXP52" s="98"/>
      <c r="BXQ52" s="98"/>
      <c r="BXR52" s="98"/>
      <c r="BXS52" s="98"/>
      <c r="BXT52" s="98"/>
      <c r="BXU52" s="98"/>
      <c r="BXV52" s="86"/>
      <c r="BXW52" s="86"/>
      <c r="BXX52" s="86"/>
      <c r="BXY52" s="86"/>
      <c r="BXZ52" s="86"/>
      <c r="BYA52" s="86"/>
      <c r="BYB52" s="86"/>
      <c r="BYC52" s="86"/>
      <c r="BYD52" s="86"/>
      <c r="BYE52" s="86"/>
      <c r="BYF52" s="86"/>
      <c r="BYG52" s="86"/>
      <c r="BYH52" s="86"/>
      <c r="BYI52" s="86"/>
      <c r="BYJ52" s="86"/>
      <c r="BYK52" s="86"/>
      <c r="BYL52" s="86"/>
      <c r="BYM52" s="86"/>
      <c r="BYN52" s="86"/>
      <c r="BYO52" s="86"/>
      <c r="BYP52" s="86"/>
      <c r="BYQ52" s="86"/>
      <c r="BYR52" s="86"/>
      <c r="BYS52" s="86"/>
      <c r="BYT52" s="86"/>
      <c r="BYU52" s="86"/>
      <c r="BYV52" s="86"/>
      <c r="BYW52" s="86"/>
      <c r="BYX52" s="86"/>
      <c r="BYY52" s="86"/>
      <c r="BYZ52" s="86"/>
      <c r="BZA52" s="86"/>
      <c r="BZB52" s="86"/>
      <c r="BZC52" s="86"/>
      <c r="BZD52" s="86"/>
      <c r="BZE52" s="86"/>
      <c r="BZF52" s="86"/>
      <c r="BZG52" s="86"/>
      <c r="BZH52" s="86"/>
      <c r="BZI52" s="86"/>
      <c r="BZJ52" s="86"/>
      <c r="BZK52" s="86"/>
      <c r="BZL52" s="86"/>
      <c r="BZM52" s="86"/>
      <c r="BZN52" s="86"/>
      <c r="BZO52" s="86"/>
      <c r="BZP52" s="86"/>
      <c r="BZQ52" s="86"/>
      <c r="BZR52" s="86"/>
      <c r="BZS52" s="86"/>
      <c r="BZT52" s="86"/>
      <c r="BZU52" s="86"/>
      <c r="BZV52" s="86"/>
      <c r="BZW52" s="86"/>
      <c r="BZX52" s="86"/>
      <c r="BZY52" s="86"/>
      <c r="BZZ52" s="86"/>
      <c r="CAA52" s="86"/>
      <c r="CAB52" s="86"/>
      <c r="CAC52" s="86"/>
      <c r="CAD52" s="86"/>
      <c r="CAE52" s="86"/>
      <c r="CAF52" s="86"/>
      <c r="CAG52" s="86"/>
      <c r="CAH52" s="86"/>
      <c r="CAI52" s="86"/>
      <c r="CAJ52" s="86"/>
      <c r="CAK52" s="86"/>
      <c r="CAL52" s="86"/>
      <c r="CAM52" s="86"/>
      <c r="CAN52" s="86"/>
      <c r="CAO52" s="86"/>
      <c r="CAP52" s="86"/>
      <c r="CAQ52" s="86"/>
      <c r="CAR52" s="86"/>
      <c r="CAS52" s="86"/>
      <c r="CAT52" s="86"/>
      <c r="CAU52" s="86"/>
      <c r="CAV52" s="86"/>
      <c r="CAW52" s="86"/>
      <c r="CAX52" s="86"/>
      <c r="CAY52" s="86"/>
      <c r="CAZ52" s="86"/>
      <c r="CBA52" s="86"/>
      <c r="CBB52" s="86"/>
      <c r="CBC52" s="86"/>
      <c r="CBD52" s="86"/>
      <c r="CBE52" s="86"/>
      <c r="CBF52" s="86"/>
      <c r="CBG52" s="86"/>
      <c r="CBH52" s="86"/>
      <c r="CBI52" s="86"/>
      <c r="CBJ52" s="86"/>
      <c r="CBK52" s="86"/>
      <c r="CBL52" s="86"/>
      <c r="CBM52" s="86"/>
      <c r="CBN52" s="86"/>
      <c r="CBO52" s="86"/>
      <c r="CBP52" s="86"/>
      <c r="CBQ52" s="86"/>
      <c r="CBR52" s="86"/>
      <c r="CBS52" s="86"/>
      <c r="CBT52" s="86"/>
      <c r="CBU52" s="86"/>
      <c r="CBV52" s="86"/>
      <c r="CBW52" s="86"/>
      <c r="CBX52" s="86"/>
      <c r="CBY52" s="86"/>
      <c r="CBZ52" s="86"/>
      <c r="CCA52" s="86"/>
      <c r="CCB52" s="86"/>
      <c r="CCC52" s="86"/>
      <c r="CCD52" s="86"/>
      <c r="CCE52" s="86"/>
      <c r="CCF52" s="86"/>
      <c r="CCG52" s="86"/>
      <c r="CCH52" s="86"/>
      <c r="CCI52" s="86"/>
      <c r="CCJ52" s="86"/>
      <c r="CCK52" s="86"/>
      <c r="CCL52" s="86"/>
      <c r="CCM52" s="86"/>
      <c r="CCN52" s="86"/>
      <c r="CCO52" s="86"/>
      <c r="CCP52" s="86"/>
      <c r="CCQ52" s="86"/>
      <c r="CCR52" s="86"/>
      <c r="CCS52" s="86"/>
      <c r="CCT52" s="86"/>
      <c r="CCU52" s="86"/>
      <c r="CCV52" s="86"/>
      <c r="CCW52" s="86"/>
      <c r="CCX52" s="86"/>
      <c r="CCY52" s="86"/>
      <c r="CCZ52" s="86"/>
      <c r="CDA52" s="86"/>
      <c r="CDB52" s="86"/>
      <c r="CDC52" s="86"/>
      <c r="CDD52" s="86"/>
      <c r="CDE52" s="86"/>
      <c r="CDF52" s="86"/>
      <c r="CDG52" s="86"/>
      <c r="CDH52" s="86"/>
      <c r="CDI52" s="86"/>
      <c r="CDJ52" s="86"/>
      <c r="CDK52" s="86"/>
      <c r="CDL52" s="86"/>
      <c r="CDM52" s="86"/>
      <c r="CDN52" s="86"/>
      <c r="CDO52" s="86"/>
      <c r="CDP52" s="86"/>
      <c r="CDQ52" s="86"/>
      <c r="CDR52" s="86"/>
      <c r="CDS52" s="86"/>
      <c r="CDT52" s="86"/>
      <c r="CDU52" s="86"/>
      <c r="CDV52" s="86"/>
      <c r="CDW52" s="86"/>
      <c r="CDX52" s="86"/>
      <c r="CDY52" s="86"/>
      <c r="CDZ52" s="86"/>
      <c r="CEA52" s="86"/>
      <c r="CEB52" s="86"/>
      <c r="CEC52" s="86"/>
      <c r="CED52" s="86"/>
      <c r="CEE52" s="86"/>
      <c r="CEF52" s="86"/>
      <c r="CEG52" s="86"/>
      <c r="CEH52" s="86"/>
      <c r="CEI52" s="86"/>
      <c r="CEJ52" s="86"/>
      <c r="CEK52" s="86"/>
      <c r="CEL52" s="86"/>
      <c r="CEM52" s="86"/>
      <c r="CEN52" s="86"/>
      <c r="CEO52" s="86"/>
      <c r="CEP52" s="86"/>
      <c r="CEQ52" s="86"/>
      <c r="CER52" s="86"/>
      <c r="CES52" s="86"/>
      <c r="CET52" s="86"/>
      <c r="CEU52" s="86"/>
      <c r="CEV52" s="86"/>
      <c r="CEW52" s="86"/>
      <c r="CEX52" s="86"/>
      <c r="CEY52" s="86"/>
      <c r="CEZ52" s="86"/>
      <c r="CFA52" s="86"/>
      <c r="CFB52" s="86"/>
      <c r="CFC52" s="86"/>
      <c r="CFD52" s="86"/>
      <c r="CFE52" s="86"/>
      <c r="CFF52" s="86"/>
      <c r="CFG52" s="86"/>
      <c r="CFH52" s="86"/>
      <c r="CFI52" s="86"/>
      <c r="CFJ52" s="86"/>
      <c r="CFK52" s="86"/>
      <c r="CFL52" s="86"/>
      <c r="CFM52" s="86"/>
      <c r="CFN52" s="86"/>
      <c r="CFO52" s="86"/>
      <c r="CFP52" s="86"/>
      <c r="CFQ52" s="86"/>
      <c r="CFR52" s="86"/>
      <c r="CFS52" s="86"/>
      <c r="CFT52" s="86"/>
      <c r="CFU52" s="86"/>
      <c r="CFV52" s="86"/>
      <c r="CFW52" s="86"/>
      <c r="CFX52" s="86"/>
      <c r="CFY52" s="86"/>
      <c r="CFZ52" s="86"/>
      <c r="CGA52" s="86"/>
      <c r="CGB52" s="86"/>
      <c r="CGC52" s="86"/>
      <c r="CGD52" s="86"/>
      <c r="CGE52" s="86"/>
      <c r="CGF52" s="86"/>
      <c r="CGG52" s="86"/>
      <c r="CGH52" s="86"/>
      <c r="CGI52" s="86"/>
      <c r="CGJ52" s="86"/>
      <c r="CGK52" s="86"/>
      <c r="CGL52" s="86"/>
      <c r="CGM52" s="86"/>
      <c r="CGN52" s="86"/>
      <c r="CGO52" s="86"/>
      <c r="CGP52" s="86"/>
      <c r="CGQ52" s="86"/>
      <c r="CGR52" s="86"/>
      <c r="CGS52" s="86"/>
      <c r="CGT52" s="86"/>
      <c r="CGU52" s="86"/>
      <c r="CGV52" s="86"/>
      <c r="CGW52" s="86"/>
      <c r="CGX52" s="86"/>
      <c r="CGY52" s="86"/>
      <c r="CGZ52" s="86"/>
      <c r="CHA52" s="86"/>
      <c r="CHB52" s="86"/>
      <c r="CHC52" s="86"/>
      <c r="CHD52" s="86"/>
      <c r="CHE52" s="86"/>
      <c r="CHF52" s="86"/>
      <c r="CHG52" s="86"/>
      <c r="CHH52" s="86"/>
      <c r="CHI52" s="86"/>
      <c r="CHJ52" s="86"/>
      <c r="CHK52" s="86"/>
      <c r="CHL52" s="98"/>
      <c r="CHM52" s="98"/>
      <c r="CHN52" s="98"/>
      <c r="CHO52" s="98"/>
      <c r="CHP52" s="98"/>
      <c r="CHQ52" s="98"/>
      <c r="CHR52" s="86"/>
      <c r="CHS52" s="86"/>
      <c r="CHT52" s="86"/>
      <c r="CHU52" s="86"/>
      <c r="CHV52" s="86"/>
      <c r="CHW52" s="86"/>
      <c r="CHX52" s="86"/>
      <c r="CHY52" s="86"/>
      <c r="CHZ52" s="86"/>
      <c r="CIA52" s="86"/>
      <c r="CIB52" s="86"/>
      <c r="CIC52" s="86"/>
      <c r="CID52" s="86"/>
      <c r="CIE52" s="86"/>
      <c r="CIF52" s="86"/>
      <c r="CIG52" s="86"/>
      <c r="CIH52" s="86"/>
      <c r="CII52" s="86"/>
      <c r="CIJ52" s="86"/>
      <c r="CIK52" s="86"/>
      <c r="CIL52" s="86"/>
      <c r="CIM52" s="86"/>
      <c r="CIN52" s="86"/>
      <c r="CIO52" s="86"/>
      <c r="CIP52" s="86"/>
      <c r="CIQ52" s="86"/>
      <c r="CIR52" s="86"/>
      <c r="CIS52" s="86"/>
      <c r="CIT52" s="86"/>
      <c r="CIU52" s="86"/>
      <c r="CIV52" s="86"/>
      <c r="CIW52" s="86"/>
      <c r="CIX52" s="86"/>
      <c r="CIY52" s="86"/>
      <c r="CIZ52" s="86"/>
      <c r="CJA52" s="86"/>
      <c r="CJB52" s="86"/>
      <c r="CJC52" s="86"/>
      <c r="CJD52" s="86"/>
      <c r="CJE52" s="86"/>
      <c r="CJF52" s="86"/>
      <c r="CJG52" s="86"/>
      <c r="CJH52" s="86"/>
      <c r="CJI52" s="86"/>
      <c r="CJJ52" s="86"/>
      <c r="CJK52" s="86"/>
      <c r="CJL52" s="86"/>
      <c r="CJM52" s="86"/>
      <c r="CJN52" s="86"/>
      <c r="CJO52" s="86"/>
      <c r="CJP52" s="86"/>
      <c r="CJQ52" s="86"/>
      <c r="CJR52" s="86"/>
      <c r="CJS52" s="86"/>
      <c r="CJT52" s="86"/>
      <c r="CJU52" s="86"/>
      <c r="CJV52" s="86"/>
      <c r="CJW52" s="86"/>
      <c r="CJX52" s="86"/>
      <c r="CJY52" s="86"/>
      <c r="CJZ52" s="86"/>
      <c r="CKA52" s="86"/>
      <c r="CKB52" s="86"/>
      <c r="CKC52" s="86"/>
      <c r="CKD52" s="86"/>
      <c r="CKE52" s="86"/>
      <c r="CKF52" s="86"/>
      <c r="CKG52" s="86"/>
      <c r="CKH52" s="86"/>
      <c r="CKI52" s="86"/>
      <c r="CKJ52" s="86"/>
      <c r="CKK52" s="86"/>
      <c r="CKL52" s="86"/>
      <c r="CKM52" s="86"/>
      <c r="CKN52" s="86"/>
      <c r="CKO52" s="86"/>
      <c r="CKP52" s="86"/>
      <c r="CKQ52" s="86"/>
      <c r="CKR52" s="86"/>
      <c r="CKS52" s="86"/>
      <c r="CKT52" s="86"/>
      <c r="CKU52" s="86"/>
      <c r="CKV52" s="86"/>
      <c r="CKW52" s="86"/>
      <c r="CKX52" s="86"/>
      <c r="CKY52" s="86"/>
      <c r="CKZ52" s="86"/>
      <c r="CLA52" s="86"/>
      <c r="CLB52" s="86"/>
      <c r="CLC52" s="86"/>
      <c r="CLD52" s="86"/>
      <c r="CLE52" s="86"/>
      <c r="CLF52" s="86"/>
      <c r="CLG52" s="86"/>
      <c r="CLH52" s="86"/>
      <c r="CLI52" s="86"/>
      <c r="CLJ52" s="86"/>
      <c r="CLK52" s="86"/>
      <c r="CLL52" s="86"/>
      <c r="CLM52" s="86"/>
      <c r="CLN52" s="86"/>
      <c r="CLO52" s="86"/>
      <c r="CLP52" s="86"/>
      <c r="CLQ52" s="86"/>
      <c r="CLR52" s="86"/>
      <c r="CLS52" s="86"/>
      <c r="CLT52" s="86"/>
      <c r="CLU52" s="86"/>
      <c r="CLV52" s="86"/>
      <c r="CLW52" s="86"/>
      <c r="CLX52" s="86"/>
      <c r="CLY52" s="86"/>
      <c r="CLZ52" s="86"/>
      <c r="CMA52" s="86"/>
      <c r="CMB52" s="86"/>
      <c r="CMC52" s="86"/>
      <c r="CMD52" s="86"/>
      <c r="CME52" s="86"/>
      <c r="CMF52" s="86"/>
      <c r="CMG52" s="86"/>
      <c r="CMH52" s="86"/>
      <c r="CMI52" s="86"/>
      <c r="CMJ52" s="86"/>
      <c r="CMK52" s="86"/>
      <c r="CML52" s="86"/>
      <c r="CMM52" s="86"/>
      <c r="CMN52" s="86"/>
      <c r="CMO52" s="86"/>
      <c r="CMP52" s="86"/>
      <c r="CMQ52" s="86"/>
      <c r="CMR52" s="86"/>
      <c r="CMS52" s="86"/>
      <c r="CMT52" s="86"/>
      <c r="CMU52" s="86"/>
      <c r="CMV52" s="86"/>
      <c r="CMW52" s="86"/>
      <c r="CMX52" s="86"/>
      <c r="CMY52" s="86"/>
      <c r="CMZ52" s="86"/>
      <c r="CNA52" s="86"/>
      <c r="CNB52" s="86"/>
      <c r="CNC52" s="86"/>
      <c r="CND52" s="86"/>
      <c r="CNE52" s="86"/>
      <c r="CNF52" s="86"/>
      <c r="CNG52" s="86"/>
      <c r="CNH52" s="86"/>
      <c r="CNI52" s="86"/>
      <c r="CNJ52" s="86"/>
      <c r="CNK52" s="86"/>
      <c r="CNL52" s="86"/>
      <c r="CNM52" s="86"/>
      <c r="CNN52" s="86"/>
      <c r="CNO52" s="86"/>
      <c r="CNP52" s="86"/>
      <c r="CNQ52" s="86"/>
      <c r="CNR52" s="86"/>
      <c r="CNS52" s="86"/>
      <c r="CNT52" s="86"/>
      <c r="CNU52" s="86"/>
      <c r="CNV52" s="86"/>
      <c r="CNW52" s="86"/>
      <c r="CNX52" s="86"/>
      <c r="CNY52" s="86"/>
      <c r="CNZ52" s="86"/>
      <c r="COA52" s="86"/>
      <c r="COB52" s="86"/>
      <c r="COC52" s="86"/>
      <c r="COD52" s="86"/>
      <c r="COE52" s="86"/>
      <c r="COF52" s="86"/>
      <c r="COG52" s="86"/>
      <c r="COH52" s="86"/>
      <c r="COI52" s="86"/>
      <c r="COJ52" s="86"/>
      <c r="COK52" s="86"/>
      <c r="COL52" s="86"/>
      <c r="COM52" s="86"/>
      <c r="CON52" s="86"/>
      <c r="COO52" s="86"/>
      <c r="COP52" s="86"/>
      <c r="COQ52" s="86"/>
      <c r="COR52" s="86"/>
      <c r="COS52" s="86"/>
      <c r="COT52" s="86"/>
      <c r="COU52" s="86"/>
      <c r="COV52" s="86"/>
      <c r="COW52" s="86"/>
      <c r="COX52" s="86"/>
      <c r="COY52" s="86"/>
      <c r="COZ52" s="86"/>
      <c r="CPA52" s="86"/>
      <c r="CPB52" s="86"/>
      <c r="CPC52" s="86"/>
      <c r="CPD52" s="86"/>
      <c r="CPE52" s="86"/>
      <c r="CPF52" s="86"/>
      <c r="CPG52" s="86"/>
      <c r="CPH52" s="86"/>
      <c r="CPI52" s="86"/>
      <c r="CPJ52" s="86"/>
      <c r="CPK52" s="86"/>
      <c r="CPL52" s="86"/>
      <c r="CPM52" s="86"/>
      <c r="CPN52" s="86"/>
      <c r="CPO52" s="86"/>
      <c r="CPP52" s="86"/>
      <c r="CPQ52" s="86"/>
      <c r="CPR52" s="86"/>
      <c r="CPS52" s="86"/>
      <c r="CPT52" s="86"/>
      <c r="CPU52" s="86"/>
      <c r="CPV52" s="86"/>
      <c r="CPW52" s="86"/>
      <c r="CPX52" s="86"/>
      <c r="CPY52" s="86"/>
      <c r="CPZ52" s="86"/>
      <c r="CQA52" s="86"/>
      <c r="CQB52" s="86"/>
      <c r="CQC52" s="86"/>
      <c r="CQD52" s="86"/>
      <c r="CQE52" s="86"/>
      <c r="CQF52" s="86"/>
      <c r="CQG52" s="86"/>
      <c r="CQH52" s="86"/>
      <c r="CQI52" s="86"/>
      <c r="CQJ52" s="86"/>
      <c r="CQK52" s="86"/>
      <c r="CQL52" s="86"/>
      <c r="CQM52" s="86"/>
      <c r="CQN52" s="86"/>
      <c r="CQO52" s="86"/>
      <c r="CQP52" s="86"/>
      <c r="CQQ52" s="86"/>
      <c r="CQR52" s="86"/>
      <c r="CQS52" s="86"/>
      <c r="CQT52" s="86"/>
      <c r="CQU52" s="86"/>
      <c r="CQV52" s="86"/>
      <c r="CQW52" s="86"/>
      <c r="CQX52" s="86"/>
      <c r="CQY52" s="86"/>
      <c r="CQZ52" s="86"/>
      <c r="CRA52" s="86"/>
      <c r="CRB52" s="86"/>
      <c r="CRC52" s="86"/>
      <c r="CRD52" s="86"/>
      <c r="CRE52" s="86"/>
      <c r="CRF52" s="86"/>
      <c r="CRG52" s="86"/>
      <c r="CRH52" s="98"/>
      <c r="CRI52" s="98"/>
      <c r="CRJ52" s="98"/>
      <c r="CRK52" s="98"/>
      <c r="CRL52" s="98"/>
      <c r="CRM52" s="98"/>
      <c r="CRN52" s="86"/>
      <c r="CRO52" s="86"/>
      <c r="CRP52" s="86"/>
      <c r="CRQ52" s="86"/>
      <c r="CRR52" s="86"/>
      <c r="CRS52" s="86"/>
      <c r="CRT52" s="86"/>
      <c r="CRU52" s="86"/>
      <c r="CRV52" s="86"/>
      <c r="CRW52" s="86"/>
      <c r="CRX52" s="86"/>
      <c r="CRY52" s="86"/>
      <c r="CRZ52" s="86"/>
      <c r="CSA52" s="86"/>
      <c r="CSB52" s="86"/>
      <c r="CSC52" s="86"/>
      <c r="CSD52" s="86"/>
      <c r="CSE52" s="86"/>
      <c r="CSF52" s="86"/>
      <c r="CSG52" s="86"/>
      <c r="CSH52" s="86"/>
      <c r="CSI52" s="86"/>
      <c r="CSJ52" s="86"/>
      <c r="CSK52" s="86"/>
      <c r="CSL52" s="86"/>
      <c r="CSM52" s="86"/>
      <c r="CSN52" s="86"/>
      <c r="CSO52" s="86"/>
      <c r="CSP52" s="86"/>
      <c r="CSQ52" s="86"/>
      <c r="CSR52" s="86"/>
      <c r="CSS52" s="86"/>
      <c r="CST52" s="86"/>
      <c r="CSU52" s="86"/>
      <c r="CSV52" s="86"/>
      <c r="CSW52" s="86"/>
      <c r="CSX52" s="86"/>
      <c r="CSY52" s="86"/>
      <c r="CSZ52" s="86"/>
      <c r="CTA52" s="86"/>
      <c r="CTB52" s="86"/>
      <c r="CTC52" s="86"/>
      <c r="CTD52" s="86"/>
      <c r="CTE52" s="86"/>
      <c r="CTF52" s="86"/>
      <c r="CTG52" s="86"/>
      <c r="CTH52" s="86"/>
      <c r="CTI52" s="86"/>
      <c r="CTJ52" s="86"/>
      <c r="CTK52" s="86"/>
      <c r="CTL52" s="86"/>
      <c r="CTM52" s="86"/>
      <c r="CTN52" s="86"/>
      <c r="CTO52" s="86"/>
      <c r="CTP52" s="86"/>
      <c r="CTQ52" s="86"/>
      <c r="CTR52" s="86"/>
      <c r="CTS52" s="86"/>
      <c r="CTT52" s="86"/>
      <c r="CTU52" s="86"/>
      <c r="CTV52" s="86"/>
      <c r="CTW52" s="86"/>
      <c r="CTX52" s="86"/>
      <c r="CTY52" s="86"/>
      <c r="CTZ52" s="86"/>
      <c r="CUA52" s="86"/>
      <c r="CUB52" s="86"/>
      <c r="CUC52" s="86"/>
      <c r="CUD52" s="86"/>
      <c r="CUE52" s="86"/>
      <c r="CUF52" s="86"/>
      <c r="CUG52" s="86"/>
      <c r="CUH52" s="86"/>
      <c r="CUI52" s="86"/>
      <c r="CUJ52" s="86"/>
      <c r="CUK52" s="86"/>
      <c r="CUL52" s="86"/>
      <c r="CUM52" s="86"/>
      <c r="CUN52" s="86"/>
      <c r="CUO52" s="86"/>
      <c r="CUP52" s="86"/>
      <c r="CUQ52" s="86"/>
      <c r="CUR52" s="86"/>
      <c r="CUS52" s="86"/>
      <c r="CUT52" s="86"/>
      <c r="CUU52" s="86"/>
      <c r="CUV52" s="86"/>
      <c r="CUW52" s="86"/>
      <c r="CUX52" s="86"/>
      <c r="CUY52" s="86"/>
      <c r="CUZ52" s="86"/>
      <c r="CVA52" s="86"/>
      <c r="CVB52" s="86"/>
      <c r="CVC52" s="86"/>
      <c r="CVD52" s="86"/>
      <c r="CVE52" s="86"/>
      <c r="CVF52" s="86"/>
      <c r="CVG52" s="86"/>
      <c r="CVH52" s="86"/>
      <c r="CVI52" s="86"/>
      <c r="CVJ52" s="86"/>
      <c r="CVK52" s="86"/>
      <c r="CVL52" s="86"/>
      <c r="CVM52" s="86"/>
      <c r="CVN52" s="86"/>
      <c r="CVO52" s="86"/>
      <c r="CVP52" s="86"/>
      <c r="CVQ52" s="86"/>
      <c r="CVR52" s="86"/>
      <c r="CVS52" s="86"/>
      <c r="CVT52" s="86"/>
      <c r="CVU52" s="86"/>
      <c r="CVV52" s="86"/>
      <c r="CVW52" s="86"/>
      <c r="CVX52" s="86"/>
      <c r="CVY52" s="86"/>
      <c r="CVZ52" s="86"/>
      <c r="CWA52" s="86"/>
      <c r="CWB52" s="86"/>
      <c r="CWC52" s="86"/>
      <c r="CWD52" s="86"/>
      <c r="CWE52" s="86"/>
      <c r="CWF52" s="86"/>
      <c r="CWG52" s="86"/>
      <c r="CWH52" s="86"/>
      <c r="CWI52" s="86"/>
      <c r="CWJ52" s="86"/>
      <c r="CWK52" s="86"/>
      <c r="CWL52" s="86"/>
      <c r="CWM52" s="86"/>
      <c r="CWN52" s="86"/>
      <c r="CWO52" s="86"/>
      <c r="CWP52" s="86"/>
      <c r="CWQ52" s="86"/>
      <c r="CWR52" s="86"/>
      <c r="CWS52" s="86"/>
      <c r="CWT52" s="86"/>
      <c r="CWU52" s="86"/>
      <c r="CWV52" s="86"/>
      <c r="CWW52" s="86"/>
      <c r="CWX52" s="86"/>
      <c r="CWY52" s="86"/>
      <c r="CWZ52" s="86"/>
      <c r="CXA52" s="86"/>
      <c r="CXB52" s="86"/>
      <c r="CXC52" s="86"/>
      <c r="CXD52" s="86"/>
      <c r="CXE52" s="86"/>
      <c r="CXF52" s="86"/>
      <c r="CXG52" s="86"/>
      <c r="CXH52" s="86"/>
      <c r="CXI52" s="86"/>
      <c r="CXJ52" s="86"/>
      <c r="CXK52" s="86"/>
      <c r="CXL52" s="86"/>
      <c r="CXM52" s="86"/>
      <c r="CXN52" s="86"/>
      <c r="CXO52" s="86"/>
      <c r="CXP52" s="86"/>
      <c r="CXQ52" s="86"/>
      <c r="CXR52" s="86"/>
      <c r="CXS52" s="86"/>
      <c r="CXT52" s="86"/>
      <c r="CXU52" s="86"/>
      <c r="CXV52" s="86"/>
      <c r="CXW52" s="86"/>
      <c r="CXX52" s="86"/>
      <c r="CXY52" s="86"/>
      <c r="CXZ52" s="86"/>
      <c r="CYA52" s="86"/>
      <c r="CYB52" s="86"/>
      <c r="CYC52" s="86"/>
      <c r="CYD52" s="86"/>
      <c r="CYE52" s="86"/>
      <c r="CYF52" s="86"/>
      <c r="CYG52" s="86"/>
      <c r="CYH52" s="86"/>
      <c r="CYI52" s="86"/>
      <c r="CYJ52" s="86"/>
      <c r="CYK52" s="86"/>
      <c r="CYL52" s="86"/>
      <c r="CYM52" s="86"/>
      <c r="CYN52" s="86"/>
      <c r="CYO52" s="86"/>
      <c r="CYP52" s="86"/>
      <c r="CYQ52" s="86"/>
      <c r="CYR52" s="86"/>
      <c r="CYS52" s="86"/>
      <c r="CYT52" s="86"/>
      <c r="CYU52" s="86"/>
      <c r="CYV52" s="86"/>
      <c r="CYW52" s="86"/>
      <c r="CYX52" s="86"/>
      <c r="CYY52" s="86"/>
      <c r="CYZ52" s="86"/>
      <c r="CZA52" s="86"/>
      <c r="CZB52" s="86"/>
      <c r="CZC52" s="86"/>
      <c r="CZD52" s="86"/>
      <c r="CZE52" s="86"/>
      <c r="CZF52" s="86"/>
      <c r="CZG52" s="86"/>
      <c r="CZH52" s="86"/>
      <c r="CZI52" s="86"/>
      <c r="CZJ52" s="86"/>
      <c r="CZK52" s="86"/>
      <c r="CZL52" s="86"/>
      <c r="CZM52" s="86"/>
      <c r="CZN52" s="86"/>
      <c r="CZO52" s="86"/>
      <c r="CZP52" s="86"/>
      <c r="CZQ52" s="86"/>
      <c r="CZR52" s="86"/>
      <c r="CZS52" s="86"/>
      <c r="CZT52" s="86"/>
      <c r="CZU52" s="86"/>
      <c r="CZV52" s="86"/>
      <c r="CZW52" s="86"/>
      <c r="CZX52" s="86"/>
      <c r="CZY52" s="86"/>
      <c r="CZZ52" s="86"/>
      <c r="DAA52" s="86"/>
      <c r="DAB52" s="86"/>
      <c r="DAC52" s="86"/>
      <c r="DAD52" s="86"/>
      <c r="DAE52" s="86"/>
      <c r="DAF52" s="86"/>
      <c r="DAG52" s="86"/>
      <c r="DAH52" s="86"/>
      <c r="DAI52" s="86"/>
      <c r="DAJ52" s="86"/>
      <c r="DAK52" s="86"/>
      <c r="DAL52" s="86"/>
      <c r="DAM52" s="86"/>
      <c r="DAN52" s="86"/>
      <c r="DAO52" s="86"/>
      <c r="DAP52" s="86"/>
      <c r="DAQ52" s="86"/>
      <c r="DAR52" s="86"/>
      <c r="DAS52" s="86"/>
      <c r="DAT52" s="86"/>
      <c r="DAU52" s="86"/>
      <c r="DAV52" s="86"/>
      <c r="DAW52" s="86"/>
      <c r="DAX52" s="86"/>
      <c r="DAY52" s="86"/>
      <c r="DAZ52" s="86"/>
      <c r="DBA52" s="86"/>
      <c r="DBB52" s="86"/>
      <c r="DBC52" s="86"/>
      <c r="DBD52" s="98"/>
      <c r="DBE52" s="98"/>
      <c r="DBF52" s="98"/>
      <c r="DBG52" s="98"/>
      <c r="DBH52" s="98"/>
      <c r="DBI52" s="98"/>
      <c r="DBJ52" s="86"/>
      <c r="DBK52" s="86"/>
      <c r="DBL52" s="86"/>
      <c r="DBM52" s="86"/>
      <c r="DBN52" s="86"/>
      <c r="DBO52" s="86"/>
      <c r="DBP52" s="86"/>
      <c r="DBQ52" s="86"/>
      <c r="DBR52" s="86"/>
      <c r="DBS52" s="86"/>
      <c r="DBT52" s="86"/>
      <c r="DBU52" s="86"/>
      <c r="DBV52" s="86"/>
      <c r="DBW52" s="86"/>
      <c r="DBX52" s="86"/>
      <c r="DBY52" s="86"/>
      <c r="DBZ52" s="86"/>
      <c r="DCA52" s="86"/>
      <c r="DCB52" s="86"/>
      <c r="DCC52" s="86"/>
      <c r="DCD52" s="86"/>
      <c r="DCE52" s="86"/>
      <c r="DCF52" s="86"/>
      <c r="DCG52" s="86"/>
      <c r="DCH52" s="86"/>
      <c r="DCI52" s="86"/>
      <c r="DCJ52" s="86"/>
      <c r="DCK52" s="86"/>
      <c r="DCL52" s="86"/>
      <c r="DCM52" s="86"/>
      <c r="DCN52" s="86"/>
      <c r="DCO52" s="86"/>
      <c r="DCP52" s="86"/>
      <c r="DCQ52" s="86"/>
      <c r="DCR52" s="86"/>
      <c r="DCS52" s="86"/>
      <c r="DCT52" s="86"/>
      <c r="DCU52" s="86"/>
      <c r="DCV52" s="86"/>
      <c r="DCW52" s="86"/>
      <c r="DCX52" s="86"/>
      <c r="DCY52" s="86"/>
      <c r="DCZ52" s="86"/>
      <c r="DDA52" s="86"/>
      <c r="DDB52" s="86"/>
      <c r="DDC52" s="86"/>
      <c r="DDD52" s="86"/>
      <c r="DDE52" s="86"/>
      <c r="DDF52" s="86"/>
      <c r="DDG52" s="86"/>
      <c r="DDH52" s="86"/>
      <c r="DDI52" s="86"/>
      <c r="DDJ52" s="86"/>
      <c r="DDK52" s="86"/>
      <c r="DDL52" s="86"/>
      <c r="DDM52" s="86"/>
      <c r="DDN52" s="86"/>
      <c r="DDO52" s="86"/>
      <c r="DDP52" s="86"/>
      <c r="DDQ52" s="86"/>
      <c r="DDR52" s="86"/>
      <c r="DDS52" s="86"/>
      <c r="DDT52" s="86"/>
      <c r="DDU52" s="86"/>
      <c r="DDV52" s="86"/>
      <c r="DDW52" s="86"/>
      <c r="DDX52" s="86"/>
      <c r="DDY52" s="86"/>
      <c r="DDZ52" s="86"/>
      <c r="DEA52" s="86"/>
      <c r="DEB52" s="86"/>
      <c r="DEC52" s="86"/>
      <c r="DED52" s="86"/>
      <c r="DEE52" s="86"/>
      <c r="DEF52" s="86"/>
      <c r="DEG52" s="86"/>
      <c r="DEH52" s="86"/>
      <c r="DEI52" s="86"/>
      <c r="DEJ52" s="86"/>
      <c r="DEK52" s="86"/>
      <c r="DEL52" s="86"/>
      <c r="DEM52" s="86"/>
      <c r="DEN52" s="86"/>
      <c r="DEO52" s="86"/>
      <c r="DEP52" s="86"/>
      <c r="DEQ52" s="86"/>
      <c r="DER52" s="86"/>
      <c r="DES52" s="86"/>
      <c r="DET52" s="86"/>
      <c r="DEU52" s="86"/>
      <c r="DEV52" s="86"/>
      <c r="DEW52" s="86"/>
      <c r="DEX52" s="86"/>
      <c r="DEY52" s="86"/>
      <c r="DEZ52" s="86"/>
      <c r="DFA52" s="86"/>
      <c r="DFB52" s="86"/>
      <c r="DFC52" s="86"/>
      <c r="DFD52" s="86"/>
      <c r="DFE52" s="86"/>
      <c r="DFF52" s="86"/>
      <c r="DFG52" s="86"/>
      <c r="DFH52" s="86"/>
      <c r="DFI52" s="86"/>
      <c r="DFJ52" s="86"/>
      <c r="DFK52" s="86"/>
      <c r="DFL52" s="86"/>
      <c r="DFM52" s="86"/>
      <c r="DFN52" s="86"/>
      <c r="DFO52" s="86"/>
      <c r="DFP52" s="86"/>
      <c r="DFQ52" s="86"/>
      <c r="DFR52" s="86"/>
      <c r="DFS52" s="86"/>
      <c r="DFT52" s="86"/>
      <c r="DFU52" s="86"/>
      <c r="DFV52" s="86"/>
      <c r="DFW52" s="86"/>
      <c r="DFX52" s="86"/>
      <c r="DFY52" s="86"/>
      <c r="DFZ52" s="86"/>
      <c r="DGA52" s="86"/>
      <c r="DGB52" s="86"/>
      <c r="DGC52" s="86"/>
      <c r="DGD52" s="86"/>
      <c r="DGE52" s="86"/>
      <c r="DGF52" s="86"/>
      <c r="DGG52" s="86"/>
      <c r="DGH52" s="86"/>
      <c r="DGI52" s="86"/>
      <c r="DGJ52" s="86"/>
      <c r="DGK52" s="86"/>
      <c r="DGL52" s="86"/>
      <c r="DGM52" s="86"/>
      <c r="DGN52" s="86"/>
      <c r="DGO52" s="86"/>
      <c r="DGP52" s="86"/>
      <c r="DGQ52" s="86"/>
      <c r="DGR52" s="86"/>
      <c r="DGS52" s="86"/>
      <c r="DGT52" s="86"/>
      <c r="DGU52" s="86"/>
      <c r="DGV52" s="86"/>
      <c r="DGW52" s="86"/>
      <c r="DGX52" s="86"/>
      <c r="DGY52" s="86"/>
      <c r="DGZ52" s="86"/>
      <c r="DHA52" s="86"/>
      <c r="DHB52" s="86"/>
      <c r="DHC52" s="86"/>
      <c r="DHD52" s="86"/>
      <c r="DHE52" s="86"/>
      <c r="DHF52" s="86"/>
      <c r="DHG52" s="86"/>
      <c r="DHH52" s="86"/>
      <c r="DHI52" s="86"/>
      <c r="DHJ52" s="86"/>
      <c r="DHK52" s="86"/>
      <c r="DHL52" s="86"/>
      <c r="DHM52" s="86"/>
      <c r="DHN52" s="86"/>
      <c r="DHO52" s="86"/>
      <c r="DHP52" s="86"/>
      <c r="DHQ52" s="86"/>
      <c r="DHR52" s="86"/>
      <c r="DHS52" s="86"/>
      <c r="DHT52" s="86"/>
      <c r="DHU52" s="86"/>
      <c r="DHV52" s="86"/>
      <c r="DHW52" s="86"/>
      <c r="DHX52" s="86"/>
      <c r="DHY52" s="86"/>
      <c r="DHZ52" s="86"/>
      <c r="DIA52" s="86"/>
      <c r="DIB52" s="86"/>
      <c r="DIC52" s="86"/>
      <c r="DID52" s="86"/>
      <c r="DIE52" s="86"/>
      <c r="DIF52" s="86"/>
      <c r="DIG52" s="86"/>
      <c r="DIH52" s="86"/>
      <c r="DII52" s="86"/>
      <c r="DIJ52" s="86"/>
      <c r="DIK52" s="86"/>
      <c r="DIL52" s="86"/>
      <c r="DIM52" s="86"/>
      <c r="DIN52" s="86"/>
      <c r="DIO52" s="86"/>
      <c r="DIP52" s="86"/>
      <c r="DIQ52" s="86"/>
      <c r="DIR52" s="86"/>
      <c r="DIS52" s="86"/>
      <c r="DIT52" s="86"/>
      <c r="DIU52" s="86"/>
      <c r="DIV52" s="86"/>
      <c r="DIW52" s="86"/>
      <c r="DIX52" s="86"/>
      <c r="DIY52" s="86"/>
      <c r="DIZ52" s="86"/>
      <c r="DJA52" s="86"/>
      <c r="DJB52" s="86"/>
      <c r="DJC52" s="86"/>
      <c r="DJD52" s="86"/>
      <c r="DJE52" s="86"/>
      <c r="DJF52" s="86"/>
      <c r="DJG52" s="86"/>
      <c r="DJH52" s="86"/>
      <c r="DJI52" s="86"/>
      <c r="DJJ52" s="86"/>
      <c r="DJK52" s="86"/>
      <c r="DJL52" s="86"/>
      <c r="DJM52" s="86"/>
      <c r="DJN52" s="86"/>
      <c r="DJO52" s="86"/>
      <c r="DJP52" s="86"/>
      <c r="DJQ52" s="86"/>
      <c r="DJR52" s="86"/>
      <c r="DJS52" s="86"/>
      <c r="DJT52" s="86"/>
      <c r="DJU52" s="86"/>
      <c r="DJV52" s="86"/>
      <c r="DJW52" s="86"/>
      <c r="DJX52" s="86"/>
      <c r="DJY52" s="86"/>
      <c r="DJZ52" s="86"/>
      <c r="DKA52" s="86"/>
      <c r="DKB52" s="86"/>
      <c r="DKC52" s="86"/>
      <c r="DKD52" s="86"/>
      <c r="DKE52" s="86"/>
      <c r="DKF52" s="86"/>
      <c r="DKG52" s="86"/>
      <c r="DKH52" s="86"/>
      <c r="DKI52" s="86"/>
      <c r="DKJ52" s="86"/>
      <c r="DKK52" s="86"/>
      <c r="DKL52" s="86"/>
      <c r="DKM52" s="86"/>
      <c r="DKN52" s="86"/>
      <c r="DKO52" s="86"/>
      <c r="DKP52" s="86"/>
      <c r="DKQ52" s="86"/>
      <c r="DKR52" s="86"/>
      <c r="DKS52" s="86"/>
      <c r="DKT52" s="86"/>
      <c r="DKU52" s="86"/>
      <c r="DKV52" s="86"/>
      <c r="DKW52" s="86"/>
      <c r="DKX52" s="86"/>
      <c r="DKY52" s="86"/>
      <c r="DKZ52" s="98"/>
      <c r="DLA52" s="98"/>
      <c r="DLB52" s="98"/>
      <c r="DLC52" s="98"/>
      <c r="DLD52" s="98"/>
      <c r="DLE52" s="98"/>
      <c r="DLF52" s="86"/>
      <c r="DLG52" s="86"/>
      <c r="DLH52" s="86"/>
      <c r="DLI52" s="86"/>
      <c r="DLJ52" s="86"/>
      <c r="DLK52" s="86"/>
      <c r="DLL52" s="86"/>
      <c r="DLM52" s="86"/>
      <c r="DLN52" s="86"/>
      <c r="DLO52" s="86"/>
      <c r="DLP52" s="86"/>
      <c r="DLQ52" s="86"/>
      <c r="DLR52" s="86"/>
      <c r="DLS52" s="86"/>
      <c r="DLT52" s="86"/>
      <c r="DLU52" s="86"/>
      <c r="DLV52" s="86"/>
      <c r="DLW52" s="86"/>
      <c r="DLX52" s="86"/>
      <c r="DLY52" s="86"/>
      <c r="DLZ52" s="86"/>
      <c r="DMA52" s="86"/>
      <c r="DMB52" s="86"/>
      <c r="DMC52" s="86"/>
      <c r="DMD52" s="86"/>
      <c r="DME52" s="86"/>
      <c r="DMF52" s="86"/>
      <c r="DMG52" s="86"/>
      <c r="DMH52" s="86"/>
      <c r="DMI52" s="86"/>
      <c r="DMJ52" s="86"/>
      <c r="DMK52" s="86"/>
      <c r="DML52" s="86"/>
      <c r="DMM52" s="86"/>
      <c r="DMN52" s="86"/>
      <c r="DMO52" s="86"/>
      <c r="DMP52" s="86"/>
      <c r="DMQ52" s="86"/>
      <c r="DMR52" s="86"/>
      <c r="DMS52" s="86"/>
      <c r="DMT52" s="86"/>
      <c r="DMU52" s="86"/>
      <c r="DMV52" s="86"/>
      <c r="DMW52" s="86"/>
      <c r="DMX52" s="86"/>
      <c r="DMY52" s="86"/>
      <c r="DMZ52" s="86"/>
      <c r="DNA52" s="86"/>
      <c r="DNB52" s="86"/>
      <c r="DNC52" s="86"/>
      <c r="DND52" s="86"/>
      <c r="DNE52" s="86"/>
      <c r="DNF52" s="86"/>
      <c r="DNG52" s="86"/>
      <c r="DNH52" s="86"/>
      <c r="DNI52" s="86"/>
      <c r="DNJ52" s="86"/>
      <c r="DNK52" s="86"/>
      <c r="DNL52" s="86"/>
      <c r="DNM52" s="86"/>
      <c r="DNN52" s="86"/>
      <c r="DNO52" s="86"/>
      <c r="DNP52" s="86"/>
      <c r="DNQ52" s="86"/>
      <c r="DNR52" s="86"/>
      <c r="DNS52" s="86"/>
      <c r="DNT52" s="86"/>
      <c r="DNU52" s="86"/>
      <c r="DNV52" s="86"/>
      <c r="DNW52" s="86"/>
      <c r="DNX52" s="86"/>
      <c r="DNY52" s="86"/>
      <c r="DNZ52" s="86"/>
      <c r="DOA52" s="86"/>
      <c r="DOB52" s="86"/>
      <c r="DOC52" s="86"/>
      <c r="DOD52" s="86"/>
      <c r="DOE52" s="86"/>
      <c r="DOF52" s="86"/>
      <c r="DOG52" s="86"/>
      <c r="DOH52" s="86"/>
      <c r="DOI52" s="86"/>
      <c r="DOJ52" s="86"/>
      <c r="DOK52" s="86"/>
      <c r="DOL52" s="86"/>
      <c r="DOM52" s="86"/>
      <c r="DON52" s="86"/>
      <c r="DOO52" s="86"/>
      <c r="DOP52" s="86"/>
      <c r="DOQ52" s="86"/>
      <c r="DOR52" s="86"/>
      <c r="DOS52" s="86"/>
      <c r="DOT52" s="86"/>
      <c r="DOU52" s="86"/>
      <c r="DOV52" s="86"/>
      <c r="DOW52" s="86"/>
      <c r="DOX52" s="86"/>
      <c r="DOY52" s="86"/>
      <c r="DOZ52" s="86"/>
      <c r="DPA52" s="86"/>
      <c r="DPB52" s="86"/>
      <c r="DPC52" s="86"/>
      <c r="DPD52" s="86"/>
      <c r="DPE52" s="86"/>
      <c r="DPF52" s="86"/>
      <c r="DPG52" s="86"/>
      <c r="DPH52" s="86"/>
      <c r="DPI52" s="86"/>
      <c r="DPJ52" s="86"/>
      <c r="DPK52" s="86"/>
      <c r="DPL52" s="86"/>
      <c r="DPM52" s="86"/>
      <c r="DPN52" s="86"/>
      <c r="DPO52" s="86"/>
      <c r="DPP52" s="86"/>
      <c r="DPQ52" s="86"/>
      <c r="DPR52" s="86"/>
      <c r="DPS52" s="86"/>
      <c r="DPT52" s="86"/>
      <c r="DPU52" s="86"/>
      <c r="DPV52" s="86"/>
      <c r="DPW52" s="86"/>
      <c r="DPX52" s="86"/>
      <c r="DPY52" s="86"/>
      <c r="DPZ52" s="86"/>
      <c r="DQA52" s="86"/>
      <c r="DQB52" s="86"/>
      <c r="DQC52" s="86"/>
      <c r="DQD52" s="86"/>
      <c r="DQE52" s="86"/>
      <c r="DQF52" s="86"/>
      <c r="DQG52" s="86"/>
      <c r="DQH52" s="86"/>
      <c r="DQI52" s="86"/>
      <c r="DQJ52" s="86"/>
      <c r="DQK52" s="86"/>
      <c r="DQL52" s="86"/>
      <c r="DQM52" s="86"/>
      <c r="DQN52" s="86"/>
      <c r="DQO52" s="86"/>
      <c r="DQP52" s="86"/>
      <c r="DQQ52" s="86"/>
      <c r="DQR52" s="86"/>
      <c r="DQS52" s="86"/>
      <c r="DQT52" s="86"/>
      <c r="DQU52" s="86"/>
      <c r="DQV52" s="86"/>
      <c r="DQW52" s="86"/>
      <c r="DQX52" s="86"/>
      <c r="DQY52" s="86"/>
      <c r="DQZ52" s="86"/>
      <c r="DRA52" s="86"/>
      <c r="DRB52" s="86"/>
      <c r="DRC52" s="86"/>
      <c r="DRD52" s="86"/>
      <c r="DRE52" s="86"/>
      <c r="DRF52" s="86"/>
      <c r="DRG52" s="86"/>
      <c r="DRH52" s="86"/>
      <c r="DRI52" s="86"/>
      <c r="DRJ52" s="86"/>
      <c r="DRK52" s="86"/>
      <c r="DRL52" s="86"/>
      <c r="DRM52" s="86"/>
      <c r="DRN52" s="86"/>
      <c r="DRO52" s="86"/>
      <c r="DRP52" s="86"/>
      <c r="DRQ52" s="86"/>
      <c r="DRR52" s="86"/>
      <c r="DRS52" s="86"/>
      <c r="DRT52" s="86"/>
      <c r="DRU52" s="86"/>
      <c r="DRV52" s="86"/>
      <c r="DRW52" s="86"/>
      <c r="DRX52" s="86"/>
      <c r="DRY52" s="86"/>
      <c r="DRZ52" s="86"/>
      <c r="DSA52" s="86"/>
      <c r="DSB52" s="86"/>
      <c r="DSC52" s="86"/>
      <c r="DSD52" s="86"/>
      <c r="DSE52" s="86"/>
      <c r="DSF52" s="86"/>
      <c r="DSG52" s="86"/>
      <c r="DSH52" s="86"/>
      <c r="DSI52" s="86"/>
      <c r="DSJ52" s="86"/>
      <c r="DSK52" s="86"/>
      <c r="DSL52" s="86"/>
      <c r="DSM52" s="86"/>
      <c r="DSN52" s="86"/>
      <c r="DSO52" s="86"/>
      <c r="DSP52" s="86"/>
      <c r="DSQ52" s="86"/>
      <c r="DSR52" s="86"/>
      <c r="DSS52" s="86"/>
      <c r="DST52" s="86"/>
      <c r="DSU52" s="86"/>
      <c r="DSV52" s="86"/>
      <c r="DSW52" s="86"/>
      <c r="DSX52" s="86"/>
      <c r="DSY52" s="86"/>
      <c r="DSZ52" s="86"/>
      <c r="DTA52" s="86"/>
      <c r="DTB52" s="86"/>
      <c r="DTC52" s="86"/>
      <c r="DTD52" s="86"/>
      <c r="DTE52" s="86"/>
      <c r="DTF52" s="86"/>
      <c r="DTG52" s="86"/>
      <c r="DTH52" s="86"/>
      <c r="DTI52" s="86"/>
      <c r="DTJ52" s="86"/>
      <c r="DTK52" s="86"/>
      <c r="DTL52" s="86"/>
      <c r="DTM52" s="86"/>
      <c r="DTN52" s="86"/>
      <c r="DTO52" s="86"/>
      <c r="DTP52" s="86"/>
      <c r="DTQ52" s="86"/>
      <c r="DTR52" s="86"/>
      <c r="DTS52" s="86"/>
      <c r="DTT52" s="86"/>
      <c r="DTU52" s="86"/>
      <c r="DTV52" s="86"/>
      <c r="DTW52" s="86"/>
      <c r="DTX52" s="86"/>
      <c r="DTY52" s="86"/>
      <c r="DTZ52" s="86"/>
      <c r="DUA52" s="86"/>
      <c r="DUB52" s="86"/>
      <c r="DUC52" s="86"/>
      <c r="DUD52" s="86"/>
      <c r="DUE52" s="86"/>
      <c r="DUF52" s="86"/>
      <c r="DUG52" s="86"/>
      <c r="DUH52" s="86"/>
      <c r="DUI52" s="86"/>
      <c r="DUJ52" s="86"/>
      <c r="DUK52" s="86"/>
      <c r="DUL52" s="86"/>
      <c r="DUM52" s="86"/>
      <c r="DUN52" s="86"/>
      <c r="DUO52" s="86"/>
      <c r="DUP52" s="86"/>
      <c r="DUQ52" s="86"/>
      <c r="DUR52" s="86"/>
      <c r="DUS52" s="86"/>
      <c r="DUT52" s="86"/>
      <c r="DUU52" s="86"/>
      <c r="DUV52" s="98"/>
      <c r="DUW52" s="98"/>
      <c r="DUX52" s="98"/>
      <c r="DUY52" s="98"/>
      <c r="DUZ52" s="98"/>
      <c r="DVA52" s="98"/>
      <c r="DVB52" s="86"/>
      <c r="DVC52" s="86"/>
      <c r="DVD52" s="86"/>
      <c r="DVE52" s="86"/>
      <c r="DVF52" s="86"/>
      <c r="DVG52" s="86"/>
      <c r="DVH52" s="86"/>
      <c r="DVI52" s="86"/>
      <c r="DVJ52" s="86"/>
      <c r="DVK52" s="86"/>
      <c r="DVL52" s="86"/>
      <c r="DVM52" s="86"/>
      <c r="DVN52" s="86"/>
      <c r="DVO52" s="86"/>
      <c r="DVP52" s="86"/>
      <c r="DVQ52" s="86"/>
      <c r="DVR52" s="86"/>
      <c r="DVS52" s="86"/>
      <c r="DVT52" s="86"/>
      <c r="DVU52" s="86"/>
      <c r="DVV52" s="86"/>
      <c r="DVW52" s="86"/>
      <c r="DVX52" s="86"/>
      <c r="DVY52" s="86"/>
      <c r="DVZ52" s="86"/>
      <c r="DWA52" s="86"/>
      <c r="DWB52" s="86"/>
      <c r="DWC52" s="86"/>
      <c r="DWD52" s="86"/>
      <c r="DWE52" s="86"/>
      <c r="DWF52" s="86"/>
      <c r="DWG52" s="86"/>
      <c r="DWH52" s="86"/>
      <c r="DWI52" s="86"/>
      <c r="DWJ52" s="86"/>
      <c r="DWK52" s="86"/>
      <c r="DWL52" s="86"/>
      <c r="DWM52" s="86"/>
      <c r="DWN52" s="86"/>
      <c r="DWO52" s="86"/>
      <c r="DWP52" s="86"/>
      <c r="DWQ52" s="86"/>
      <c r="DWR52" s="86"/>
      <c r="DWS52" s="86"/>
      <c r="DWT52" s="86"/>
      <c r="DWU52" s="86"/>
      <c r="DWV52" s="86"/>
      <c r="DWW52" s="86"/>
      <c r="DWX52" s="86"/>
      <c r="DWY52" s="86"/>
      <c r="DWZ52" s="86"/>
      <c r="DXA52" s="86"/>
      <c r="DXB52" s="86"/>
      <c r="DXC52" s="86"/>
      <c r="DXD52" s="86"/>
      <c r="DXE52" s="86"/>
      <c r="DXF52" s="86"/>
      <c r="DXG52" s="86"/>
      <c r="DXH52" s="86"/>
      <c r="DXI52" s="86"/>
      <c r="DXJ52" s="86"/>
      <c r="DXK52" s="86"/>
      <c r="DXL52" s="86"/>
      <c r="DXM52" s="86"/>
      <c r="DXN52" s="86"/>
      <c r="DXO52" s="86"/>
      <c r="DXP52" s="86"/>
      <c r="DXQ52" s="86"/>
      <c r="DXR52" s="86"/>
      <c r="DXS52" s="86"/>
      <c r="DXT52" s="86"/>
      <c r="DXU52" s="86"/>
      <c r="DXV52" s="86"/>
      <c r="DXW52" s="86"/>
      <c r="DXX52" s="86"/>
      <c r="DXY52" s="86"/>
      <c r="DXZ52" s="86"/>
      <c r="DYA52" s="86"/>
      <c r="DYB52" s="86"/>
      <c r="DYC52" s="86"/>
      <c r="DYD52" s="86"/>
      <c r="DYE52" s="86"/>
      <c r="DYF52" s="86"/>
      <c r="DYG52" s="86"/>
      <c r="DYH52" s="86"/>
      <c r="DYI52" s="86"/>
      <c r="DYJ52" s="86"/>
      <c r="DYK52" s="86"/>
      <c r="DYL52" s="86"/>
      <c r="DYM52" s="86"/>
      <c r="DYN52" s="86"/>
      <c r="DYO52" s="86"/>
      <c r="DYP52" s="86"/>
      <c r="DYQ52" s="86"/>
      <c r="DYR52" s="86"/>
      <c r="DYS52" s="86"/>
      <c r="DYT52" s="86"/>
      <c r="DYU52" s="86"/>
      <c r="DYV52" s="86"/>
      <c r="DYW52" s="86"/>
      <c r="DYX52" s="86"/>
      <c r="DYY52" s="86"/>
      <c r="DYZ52" s="86"/>
      <c r="DZA52" s="86"/>
      <c r="DZB52" s="86"/>
      <c r="DZC52" s="86"/>
      <c r="DZD52" s="86"/>
      <c r="DZE52" s="86"/>
      <c r="DZF52" s="86"/>
      <c r="DZG52" s="86"/>
      <c r="DZH52" s="86"/>
      <c r="DZI52" s="86"/>
      <c r="DZJ52" s="86"/>
      <c r="DZK52" s="86"/>
      <c r="DZL52" s="86"/>
      <c r="DZM52" s="86"/>
      <c r="DZN52" s="86"/>
      <c r="DZO52" s="86"/>
      <c r="DZP52" s="86"/>
      <c r="DZQ52" s="86"/>
      <c r="DZR52" s="86"/>
      <c r="DZS52" s="86"/>
      <c r="DZT52" s="86"/>
      <c r="DZU52" s="86"/>
      <c r="DZV52" s="86"/>
      <c r="DZW52" s="86"/>
      <c r="DZX52" s="86"/>
      <c r="DZY52" s="86"/>
      <c r="DZZ52" s="86"/>
      <c r="EAA52" s="86"/>
      <c r="EAB52" s="86"/>
      <c r="EAC52" s="86"/>
      <c r="EAD52" s="86"/>
      <c r="EAE52" s="86"/>
      <c r="EAF52" s="86"/>
      <c r="EAG52" s="86"/>
      <c r="EAH52" s="86"/>
      <c r="EAI52" s="86"/>
      <c r="EAJ52" s="86"/>
      <c r="EAK52" s="86"/>
      <c r="EAL52" s="86"/>
      <c r="EAM52" s="86"/>
      <c r="EAN52" s="86"/>
      <c r="EAO52" s="86"/>
      <c r="EAP52" s="86"/>
      <c r="EAQ52" s="86"/>
      <c r="EAR52" s="86"/>
      <c r="EAS52" s="86"/>
      <c r="EAT52" s="86"/>
      <c r="EAU52" s="86"/>
      <c r="EAV52" s="86"/>
      <c r="EAW52" s="86"/>
      <c r="EAX52" s="86"/>
      <c r="EAY52" s="86"/>
      <c r="EAZ52" s="86"/>
      <c r="EBA52" s="86"/>
      <c r="EBB52" s="86"/>
      <c r="EBC52" s="86"/>
      <c r="EBD52" s="86"/>
      <c r="EBE52" s="86"/>
      <c r="EBF52" s="86"/>
      <c r="EBG52" s="86"/>
      <c r="EBH52" s="86"/>
      <c r="EBI52" s="86"/>
      <c r="EBJ52" s="86"/>
      <c r="EBK52" s="86"/>
      <c r="EBL52" s="86"/>
      <c r="EBM52" s="86"/>
      <c r="EBN52" s="86"/>
      <c r="EBO52" s="86"/>
      <c r="EBP52" s="86"/>
      <c r="EBQ52" s="86"/>
      <c r="EBR52" s="86"/>
      <c r="EBS52" s="86"/>
      <c r="EBT52" s="86"/>
      <c r="EBU52" s="86"/>
      <c r="EBV52" s="86"/>
      <c r="EBW52" s="86"/>
      <c r="EBX52" s="86"/>
      <c r="EBY52" s="86"/>
      <c r="EBZ52" s="86"/>
      <c r="ECA52" s="86"/>
      <c r="ECB52" s="86"/>
      <c r="ECC52" s="86"/>
      <c r="ECD52" s="86"/>
      <c r="ECE52" s="86"/>
      <c r="ECF52" s="86"/>
      <c r="ECG52" s="86"/>
      <c r="ECH52" s="86"/>
      <c r="ECI52" s="86"/>
      <c r="ECJ52" s="86"/>
      <c r="ECK52" s="86"/>
      <c r="ECL52" s="86"/>
      <c r="ECM52" s="86"/>
      <c r="ECN52" s="86"/>
      <c r="ECO52" s="86"/>
      <c r="ECP52" s="86"/>
      <c r="ECQ52" s="86"/>
      <c r="ECR52" s="86"/>
      <c r="ECS52" s="86"/>
      <c r="ECT52" s="86"/>
      <c r="ECU52" s="86"/>
      <c r="ECV52" s="86"/>
      <c r="ECW52" s="86"/>
      <c r="ECX52" s="86"/>
      <c r="ECY52" s="86"/>
      <c r="ECZ52" s="86"/>
      <c r="EDA52" s="86"/>
      <c r="EDB52" s="86"/>
      <c r="EDC52" s="86"/>
      <c r="EDD52" s="86"/>
      <c r="EDE52" s="86"/>
      <c r="EDF52" s="86"/>
      <c r="EDG52" s="86"/>
      <c r="EDH52" s="86"/>
      <c r="EDI52" s="86"/>
      <c r="EDJ52" s="86"/>
      <c r="EDK52" s="86"/>
      <c r="EDL52" s="86"/>
      <c r="EDM52" s="86"/>
      <c r="EDN52" s="86"/>
      <c r="EDO52" s="86"/>
      <c r="EDP52" s="86"/>
      <c r="EDQ52" s="86"/>
      <c r="EDR52" s="86"/>
      <c r="EDS52" s="86"/>
      <c r="EDT52" s="86"/>
      <c r="EDU52" s="86"/>
      <c r="EDV52" s="86"/>
      <c r="EDW52" s="86"/>
      <c r="EDX52" s="86"/>
      <c r="EDY52" s="86"/>
      <c r="EDZ52" s="86"/>
      <c r="EEA52" s="86"/>
      <c r="EEB52" s="86"/>
      <c r="EEC52" s="86"/>
      <c r="EED52" s="86"/>
      <c r="EEE52" s="86"/>
      <c r="EEF52" s="86"/>
      <c r="EEG52" s="86"/>
      <c r="EEH52" s="86"/>
      <c r="EEI52" s="86"/>
      <c r="EEJ52" s="86"/>
      <c r="EEK52" s="86"/>
      <c r="EEL52" s="86"/>
      <c r="EEM52" s="86"/>
      <c r="EEN52" s="86"/>
      <c r="EEO52" s="86"/>
      <c r="EEP52" s="86"/>
      <c r="EEQ52" s="86"/>
      <c r="EER52" s="98"/>
      <c r="EES52" s="98"/>
      <c r="EET52" s="98"/>
      <c r="EEU52" s="98"/>
      <c r="EEV52" s="98"/>
      <c r="EEW52" s="98"/>
      <c r="EEX52" s="86"/>
      <c r="EEY52" s="86"/>
      <c r="EEZ52" s="86"/>
      <c r="EFA52" s="86"/>
      <c r="EFB52" s="86"/>
      <c r="EFC52" s="86"/>
      <c r="EFD52" s="86"/>
      <c r="EFE52" s="86"/>
      <c r="EFF52" s="86"/>
      <c r="EFG52" s="86"/>
      <c r="EFH52" s="86"/>
      <c r="EFI52" s="86"/>
      <c r="EFJ52" s="86"/>
      <c r="EFK52" s="86"/>
      <c r="EFL52" s="86"/>
      <c r="EFM52" s="86"/>
      <c r="EFN52" s="86"/>
      <c r="EFO52" s="86"/>
      <c r="EFP52" s="86"/>
      <c r="EFQ52" s="86"/>
      <c r="EFR52" s="86"/>
      <c r="EFS52" s="86"/>
      <c r="EFT52" s="86"/>
      <c r="EFU52" s="86"/>
      <c r="EFV52" s="86"/>
      <c r="EFW52" s="86"/>
      <c r="EFX52" s="86"/>
      <c r="EFY52" s="86"/>
      <c r="EFZ52" s="86"/>
      <c r="EGA52" s="86"/>
      <c r="EGB52" s="86"/>
      <c r="EGC52" s="86"/>
      <c r="EGD52" s="86"/>
      <c r="EGE52" s="86"/>
      <c r="EGF52" s="86"/>
      <c r="EGG52" s="86"/>
      <c r="EGH52" s="86"/>
      <c r="EGI52" s="86"/>
      <c r="EGJ52" s="86"/>
      <c r="EGK52" s="86"/>
      <c r="EGL52" s="86"/>
      <c r="EGM52" s="86"/>
      <c r="EGN52" s="86"/>
      <c r="EGO52" s="86"/>
      <c r="EGP52" s="86"/>
      <c r="EGQ52" s="86"/>
      <c r="EGR52" s="86"/>
      <c r="EGS52" s="86"/>
      <c r="EGT52" s="86"/>
      <c r="EGU52" s="86"/>
      <c r="EGV52" s="86"/>
      <c r="EGW52" s="86"/>
      <c r="EGX52" s="86"/>
      <c r="EGY52" s="86"/>
      <c r="EGZ52" s="86"/>
      <c r="EHA52" s="86"/>
      <c r="EHB52" s="86"/>
      <c r="EHC52" s="86"/>
      <c r="EHD52" s="86"/>
      <c r="EHE52" s="86"/>
      <c r="EHF52" s="86"/>
      <c r="EHG52" s="86"/>
      <c r="EHH52" s="86"/>
      <c r="EHI52" s="86"/>
      <c r="EHJ52" s="86"/>
      <c r="EHK52" s="86"/>
      <c r="EHL52" s="86"/>
      <c r="EHM52" s="86"/>
      <c r="EHN52" s="86"/>
      <c r="EHO52" s="86"/>
      <c r="EHP52" s="86"/>
      <c r="EHQ52" s="86"/>
      <c r="EHR52" s="86"/>
      <c r="EHS52" s="86"/>
      <c r="EHT52" s="86"/>
      <c r="EHU52" s="86"/>
      <c r="EHV52" s="86"/>
      <c r="EHW52" s="86"/>
      <c r="EHX52" s="86"/>
      <c r="EHY52" s="86"/>
      <c r="EHZ52" s="86"/>
      <c r="EIA52" s="86"/>
      <c r="EIB52" s="86"/>
      <c r="EIC52" s="86"/>
      <c r="EID52" s="86"/>
      <c r="EIE52" s="86"/>
      <c r="EIF52" s="86"/>
      <c r="EIG52" s="86"/>
      <c r="EIH52" s="86"/>
      <c r="EII52" s="86"/>
      <c r="EIJ52" s="86"/>
      <c r="EIK52" s="86"/>
      <c r="EIL52" s="86"/>
      <c r="EIM52" s="86"/>
      <c r="EIN52" s="86"/>
      <c r="EIO52" s="86"/>
      <c r="EIP52" s="86"/>
      <c r="EIQ52" s="86"/>
      <c r="EIR52" s="86"/>
      <c r="EIS52" s="86"/>
      <c r="EIT52" s="86"/>
      <c r="EIU52" s="86"/>
      <c r="EIV52" s="86"/>
      <c r="EIW52" s="86"/>
      <c r="EIX52" s="86"/>
      <c r="EIY52" s="86"/>
      <c r="EIZ52" s="86"/>
      <c r="EJA52" s="86"/>
      <c r="EJB52" s="86"/>
      <c r="EJC52" s="86"/>
      <c r="EJD52" s="86"/>
      <c r="EJE52" s="86"/>
      <c r="EJF52" s="86"/>
      <c r="EJG52" s="86"/>
      <c r="EJH52" s="86"/>
      <c r="EJI52" s="86"/>
      <c r="EJJ52" s="86"/>
      <c r="EJK52" s="86"/>
      <c r="EJL52" s="86"/>
      <c r="EJM52" s="86"/>
      <c r="EJN52" s="86"/>
      <c r="EJO52" s="86"/>
      <c r="EJP52" s="86"/>
      <c r="EJQ52" s="86"/>
      <c r="EJR52" s="86"/>
      <c r="EJS52" s="86"/>
      <c r="EJT52" s="86"/>
      <c r="EJU52" s="86"/>
      <c r="EJV52" s="86"/>
      <c r="EJW52" s="86"/>
      <c r="EJX52" s="86"/>
      <c r="EJY52" s="86"/>
      <c r="EJZ52" s="86"/>
      <c r="EKA52" s="86"/>
      <c r="EKB52" s="86"/>
      <c r="EKC52" s="86"/>
      <c r="EKD52" s="86"/>
      <c r="EKE52" s="86"/>
      <c r="EKF52" s="86"/>
      <c r="EKG52" s="86"/>
      <c r="EKH52" s="86"/>
      <c r="EKI52" s="86"/>
      <c r="EKJ52" s="86"/>
      <c r="EKK52" s="86"/>
      <c r="EKL52" s="86"/>
      <c r="EKM52" s="86"/>
      <c r="EKN52" s="86"/>
      <c r="EKO52" s="86"/>
      <c r="EKP52" s="86"/>
      <c r="EKQ52" s="86"/>
      <c r="EKR52" s="86"/>
      <c r="EKS52" s="86"/>
      <c r="EKT52" s="86"/>
      <c r="EKU52" s="86"/>
      <c r="EKV52" s="86"/>
      <c r="EKW52" s="86"/>
      <c r="EKX52" s="86"/>
      <c r="EKY52" s="86"/>
      <c r="EKZ52" s="86"/>
      <c r="ELA52" s="86"/>
      <c r="ELB52" s="86"/>
      <c r="ELC52" s="86"/>
      <c r="ELD52" s="86"/>
      <c r="ELE52" s="86"/>
      <c r="ELF52" s="86"/>
      <c r="ELG52" s="86"/>
      <c r="ELH52" s="86"/>
      <c r="ELI52" s="86"/>
      <c r="ELJ52" s="86"/>
      <c r="ELK52" s="86"/>
      <c r="ELL52" s="86"/>
      <c r="ELM52" s="86"/>
      <c r="ELN52" s="86"/>
      <c r="ELO52" s="86"/>
      <c r="ELP52" s="86"/>
      <c r="ELQ52" s="86"/>
      <c r="ELR52" s="86"/>
      <c r="ELS52" s="86"/>
      <c r="ELT52" s="86"/>
      <c r="ELU52" s="86"/>
      <c r="ELV52" s="86"/>
      <c r="ELW52" s="86"/>
      <c r="ELX52" s="86"/>
      <c r="ELY52" s="86"/>
      <c r="ELZ52" s="86"/>
      <c r="EMA52" s="86"/>
      <c r="EMB52" s="86"/>
      <c r="EMC52" s="86"/>
      <c r="EMD52" s="86"/>
      <c r="EME52" s="86"/>
      <c r="EMF52" s="86"/>
      <c r="EMG52" s="86"/>
      <c r="EMH52" s="86"/>
      <c r="EMI52" s="86"/>
      <c r="EMJ52" s="86"/>
      <c r="EMK52" s="86"/>
      <c r="EML52" s="86"/>
      <c r="EMM52" s="86"/>
      <c r="EMN52" s="86"/>
      <c r="EMO52" s="86"/>
      <c r="EMP52" s="86"/>
      <c r="EMQ52" s="86"/>
      <c r="EMR52" s="86"/>
      <c r="EMS52" s="86"/>
      <c r="EMT52" s="86"/>
      <c r="EMU52" s="86"/>
      <c r="EMV52" s="86"/>
      <c r="EMW52" s="86"/>
      <c r="EMX52" s="86"/>
      <c r="EMY52" s="86"/>
      <c r="EMZ52" s="86"/>
      <c r="ENA52" s="86"/>
      <c r="ENB52" s="86"/>
      <c r="ENC52" s="86"/>
      <c r="END52" s="86"/>
      <c r="ENE52" s="86"/>
      <c r="ENF52" s="86"/>
      <c r="ENG52" s="86"/>
      <c r="ENH52" s="86"/>
      <c r="ENI52" s="86"/>
      <c r="ENJ52" s="86"/>
      <c r="ENK52" s="86"/>
      <c r="ENL52" s="86"/>
      <c r="ENM52" s="86"/>
      <c r="ENN52" s="86"/>
      <c r="ENO52" s="86"/>
      <c r="ENP52" s="86"/>
      <c r="ENQ52" s="86"/>
      <c r="ENR52" s="86"/>
      <c r="ENS52" s="86"/>
      <c r="ENT52" s="86"/>
      <c r="ENU52" s="86"/>
      <c r="ENV52" s="86"/>
      <c r="ENW52" s="86"/>
      <c r="ENX52" s="86"/>
      <c r="ENY52" s="86"/>
      <c r="ENZ52" s="86"/>
      <c r="EOA52" s="86"/>
      <c r="EOB52" s="86"/>
      <c r="EOC52" s="86"/>
      <c r="EOD52" s="86"/>
      <c r="EOE52" s="86"/>
      <c r="EOF52" s="86"/>
      <c r="EOG52" s="86"/>
      <c r="EOH52" s="86"/>
      <c r="EOI52" s="86"/>
      <c r="EOJ52" s="86"/>
      <c r="EOK52" s="86"/>
      <c r="EOL52" s="86"/>
      <c r="EOM52" s="86"/>
      <c r="EON52" s="98"/>
      <c r="EOO52" s="98"/>
      <c r="EOP52" s="98"/>
      <c r="EOQ52" s="98"/>
      <c r="EOR52" s="98"/>
      <c r="EOS52" s="98"/>
      <c r="EOT52" s="86"/>
      <c r="EOU52" s="86"/>
      <c r="EOV52" s="86"/>
      <c r="EOW52" s="86"/>
      <c r="EOX52" s="86"/>
      <c r="EOY52" s="86"/>
      <c r="EOZ52" s="86"/>
      <c r="EPA52" s="86"/>
      <c r="EPB52" s="86"/>
      <c r="EPC52" s="86"/>
      <c r="EPD52" s="86"/>
      <c r="EPE52" s="86"/>
      <c r="EPF52" s="86"/>
      <c r="EPG52" s="86"/>
      <c r="EPH52" s="86"/>
      <c r="EPI52" s="86"/>
      <c r="EPJ52" s="86"/>
      <c r="EPK52" s="86"/>
      <c r="EPL52" s="86"/>
      <c r="EPM52" s="86"/>
      <c r="EPN52" s="86"/>
      <c r="EPO52" s="86"/>
      <c r="EPP52" s="86"/>
      <c r="EPQ52" s="86"/>
      <c r="EPR52" s="86"/>
      <c r="EPS52" s="86"/>
      <c r="EPT52" s="86"/>
      <c r="EPU52" s="86"/>
      <c r="EPV52" s="86"/>
      <c r="EPW52" s="86"/>
      <c r="EPX52" s="86"/>
      <c r="EPY52" s="86"/>
      <c r="EPZ52" s="86"/>
      <c r="EQA52" s="86"/>
      <c r="EQB52" s="86"/>
      <c r="EQC52" s="86"/>
      <c r="EQD52" s="86"/>
      <c r="EQE52" s="86"/>
      <c r="EQF52" s="86"/>
      <c r="EQG52" s="86"/>
      <c r="EQH52" s="86"/>
      <c r="EQI52" s="86"/>
      <c r="EQJ52" s="86"/>
      <c r="EQK52" s="86"/>
      <c r="EQL52" s="86"/>
      <c r="EQM52" s="86"/>
      <c r="EQN52" s="86"/>
      <c r="EQO52" s="86"/>
      <c r="EQP52" s="86"/>
      <c r="EQQ52" s="86"/>
      <c r="EQR52" s="86"/>
      <c r="EQS52" s="86"/>
      <c r="EQT52" s="86"/>
      <c r="EQU52" s="86"/>
      <c r="EQV52" s="86"/>
      <c r="EQW52" s="86"/>
      <c r="EQX52" s="86"/>
      <c r="EQY52" s="86"/>
      <c r="EQZ52" s="86"/>
      <c r="ERA52" s="86"/>
      <c r="ERB52" s="86"/>
      <c r="ERC52" s="86"/>
      <c r="ERD52" s="86"/>
      <c r="ERE52" s="86"/>
      <c r="ERF52" s="86"/>
      <c r="ERG52" s="86"/>
      <c r="ERH52" s="86"/>
      <c r="ERI52" s="86"/>
      <c r="ERJ52" s="86"/>
      <c r="ERK52" s="86"/>
      <c r="ERL52" s="86"/>
      <c r="ERM52" s="86"/>
      <c r="ERN52" s="86"/>
      <c r="ERO52" s="86"/>
      <c r="ERP52" s="86"/>
      <c r="ERQ52" s="86"/>
      <c r="ERR52" s="86"/>
      <c r="ERS52" s="86"/>
      <c r="ERT52" s="86"/>
      <c r="ERU52" s="86"/>
      <c r="ERV52" s="86"/>
      <c r="ERW52" s="86"/>
      <c r="ERX52" s="86"/>
      <c r="ERY52" s="86"/>
      <c r="ERZ52" s="86"/>
      <c r="ESA52" s="86"/>
      <c r="ESB52" s="86"/>
      <c r="ESC52" s="86"/>
      <c r="ESD52" s="86"/>
      <c r="ESE52" s="86"/>
      <c r="ESF52" s="86"/>
      <c r="ESG52" s="86"/>
      <c r="ESH52" s="86"/>
      <c r="ESI52" s="86"/>
      <c r="ESJ52" s="86"/>
      <c r="ESK52" s="86"/>
      <c r="ESL52" s="86"/>
      <c r="ESM52" s="86"/>
      <c r="ESN52" s="86"/>
      <c r="ESO52" s="86"/>
      <c r="ESP52" s="86"/>
      <c r="ESQ52" s="86"/>
      <c r="ESR52" s="86"/>
      <c r="ESS52" s="86"/>
      <c r="EST52" s="86"/>
      <c r="ESU52" s="86"/>
      <c r="ESV52" s="86"/>
      <c r="ESW52" s="86"/>
      <c r="ESX52" s="86"/>
      <c r="ESY52" s="86"/>
      <c r="ESZ52" s="86"/>
      <c r="ETA52" s="86"/>
      <c r="ETB52" s="86"/>
      <c r="ETC52" s="86"/>
      <c r="ETD52" s="86"/>
      <c r="ETE52" s="86"/>
      <c r="ETF52" s="86"/>
      <c r="ETG52" s="86"/>
      <c r="ETH52" s="86"/>
      <c r="ETI52" s="86"/>
      <c r="ETJ52" s="86"/>
      <c r="ETK52" s="86"/>
      <c r="ETL52" s="86"/>
      <c r="ETM52" s="86"/>
      <c r="ETN52" s="86"/>
      <c r="ETO52" s="86"/>
      <c r="ETP52" s="86"/>
      <c r="ETQ52" s="86"/>
      <c r="ETR52" s="86"/>
      <c r="ETS52" s="86"/>
      <c r="ETT52" s="86"/>
      <c r="ETU52" s="86"/>
      <c r="ETV52" s="86"/>
      <c r="ETW52" s="86"/>
      <c r="ETX52" s="86"/>
      <c r="ETY52" s="86"/>
      <c r="ETZ52" s="86"/>
      <c r="EUA52" s="86"/>
      <c r="EUB52" s="86"/>
      <c r="EUC52" s="86"/>
      <c r="EUD52" s="86"/>
      <c r="EUE52" s="86"/>
      <c r="EUF52" s="86"/>
      <c r="EUG52" s="86"/>
      <c r="EUH52" s="86"/>
      <c r="EUI52" s="86"/>
      <c r="EUJ52" s="86"/>
      <c r="EUK52" s="86"/>
      <c r="EUL52" s="86"/>
      <c r="EUM52" s="86"/>
      <c r="EUN52" s="86"/>
      <c r="EUO52" s="86"/>
      <c r="EUP52" s="86"/>
      <c r="EUQ52" s="86"/>
      <c r="EUR52" s="86"/>
      <c r="EUS52" s="86"/>
      <c r="EUT52" s="86"/>
      <c r="EUU52" s="86"/>
      <c r="EUV52" s="86"/>
      <c r="EUW52" s="86"/>
      <c r="EUX52" s="86"/>
      <c r="EUY52" s="86"/>
      <c r="EUZ52" s="86"/>
      <c r="EVA52" s="86"/>
      <c r="EVB52" s="86"/>
      <c r="EVC52" s="86"/>
      <c r="EVD52" s="86"/>
      <c r="EVE52" s="86"/>
      <c r="EVF52" s="86"/>
      <c r="EVG52" s="86"/>
      <c r="EVH52" s="86"/>
      <c r="EVI52" s="86"/>
      <c r="EVJ52" s="86"/>
      <c r="EVK52" s="86"/>
      <c r="EVL52" s="86"/>
      <c r="EVM52" s="86"/>
      <c r="EVN52" s="86"/>
      <c r="EVO52" s="86"/>
      <c r="EVP52" s="86"/>
      <c r="EVQ52" s="86"/>
      <c r="EVR52" s="86"/>
      <c r="EVS52" s="86"/>
      <c r="EVT52" s="86"/>
      <c r="EVU52" s="86"/>
      <c r="EVV52" s="86"/>
      <c r="EVW52" s="86"/>
      <c r="EVX52" s="86"/>
      <c r="EVY52" s="86"/>
      <c r="EVZ52" s="86"/>
      <c r="EWA52" s="86"/>
      <c r="EWB52" s="86"/>
      <c r="EWC52" s="86"/>
      <c r="EWD52" s="86"/>
      <c r="EWE52" s="86"/>
      <c r="EWF52" s="86"/>
      <c r="EWG52" s="86"/>
      <c r="EWH52" s="86"/>
      <c r="EWI52" s="86"/>
      <c r="EWJ52" s="86"/>
      <c r="EWK52" s="86"/>
      <c r="EWL52" s="86"/>
      <c r="EWM52" s="86"/>
      <c r="EWN52" s="86"/>
      <c r="EWO52" s="86"/>
      <c r="EWP52" s="86"/>
      <c r="EWQ52" s="86"/>
      <c r="EWR52" s="86"/>
      <c r="EWS52" s="86"/>
      <c r="EWT52" s="86"/>
      <c r="EWU52" s="86"/>
      <c r="EWV52" s="86"/>
      <c r="EWW52" s="86"/>
      <c r="EWX52" s="86"/>
      <c r="EWY52" s="86"/>
      <c r="EWZ52" s="86"/>
      <c r="EXA52" s="86"/>
      <c r="EXB52" s="86"/>
      <c r="EXC52" s="86"/>
      <c r="EXD52" s="86"/>
      <c r="EXE52" s="86"/>
      <c r="EXF52" s="86"/>
      <c r="EXG52" s="86"/>
      <c r="EXH52" s="86"/>
      <c r="EXI52" s="86"/>
      <c r="EXJ52" s="86"/>
      <c r="EXK52" s="86"/>
      <c r="EXL52" s="86"/>
      <c r="EXM52" s="86"/>
      <c r="EXN52" s="86"/>
      <c r="EXO52" s="86"/>
      <c r="EXP52" s="86"/>
      <c r="EXQ52" s="86"/>
      <c r="EXR52" s="86"/>
      <c r="EXS52" s="86"/>
      <c r="EXT52" s="86"/>
      <c r="EXU52" s="86"/>
      <c r="EXV52" s="86"/>
      <c r="EXW52" s="86"/>
      <c r="EXX52" s="86"/>
      <c r="EXY52" s="86"/>
      <c r="EXZ52" s="86"/>
      <c r="EYA52" s="86"/>
      <c r="EYB52" s="86"/>
      <c r="EYC52" s="86"/>
      <c r="EYD52" s="86"/>
      <c r="EYE52" s="86"/>
      <c r="EYF52" s="86"/>
      <c r="EYG52" s="86"/>
      <c r="EYH52" s="86"/>
      <c r="EYI52" s="86"/>
      <c r="EYJ52" s="98"/>
      <c r="EYK52" s="98"/>
      <c r="EYL52" s="98"/>
      <c r="EYM52" s="98"/>
      <c r="EYN52" s="98"/>
      <c r="EYO52" s="98"/>
      <c r="EYP52" s="86"/>
      <c r="EYQ52" s="86"/>
      <c r="EYR52" s="86"/>
      <c r="EYS52" s="86"/>
      <c r="EYT52" s="86"/>
      <c r="EYU52" s="86"/>
      <c r="EYV52" s="86"/>
      <c r="EYW52" s="86"/>
      <c r="EYX52" s="86"/>
      <c r="EYY52" s="86"/>
      <c r="EYZ52" s="86"/>
      <c r="EZA52" s="86"/>
      <c r="EZB52" s="86"/>
      <c r="EZC52" s="86"/>
      <c r="EZD52" s="86"/>
      <c r="EZE52" s="86"/>
      <c r="EZF52" s="86"/>
      <c r="EZG52" s="86"/>
      <c r="EZH52" s="86"/>
      <c r="EZI52" s="86"/>
      <c r="EZJ52" s="86"/>
      <c r="EZK52" s="86"/>
      <c r="EZL52" s="86"/>
      <c r="EZM52" s="86"/>
      <c r="EZN52" s="86"/>
      <c r="EZO52" s="86"/>
      <c r="EZP52" s="86"/>
      <c r="EZQ52" s="86"/>
      <c r="EZR52" s="86"/>
      <c r="EZS52" s="86"/>
      <c r="EZT52" s="86"/>
      <c r="EZU52" s="86"/>
      <c r="EZV52" s="86"/>
      <c r="EZW52" s="86"/>
      <c r="EZX52" s="86"/>
      <c r="EZY52" s="86"/>
      <c r="EZZ52" s="86"/>
      <c r="FAA52" s="86"/>
      <c r="FAB52" s="86"/>
      <c r="FAC52" s="86"/>
      <c r="FAD52" s="86"/>
      <c r="FAE52" s="86"/>
      <c r="FAF52" s="86"/>
      <c r="FAG52" s="86"/>
      <c r="FAH52" s="86"/>
      <c r="FAI52" s="86"/>
      <c r="FAJ52" s="86"/>
      <c r="FAK52" s="86"/>
      <c r="FAL52" s="86"/>
      <c r="FAM52" s="86"/>
      <c r="FAN52" s="86"/>
      <c r="FAO52" s="86"/>
      <c r="FAP52" s="86"/>
      <c r="FAQ52" s="86"/>
      <c r="FAR52" s="86"/>
      <c r="FAS52" s="86"/>
      <c r="FAT52" s="86"/>
      <c r="FAU52" s="86"/>
      <c r="FAV52" s="86"/>
      <c r="FAW52" s="86"/>
      <c r="FAX52" s="86"/>
      <c r="FAY52" s="86"/>
      <c r="FAZ52" s="86"/>
      <c r="FBA52" s="86"/>
      <c r="FBB52" s="86"/>
      <c r="FBC52" s="86"/>
      <c r="FBD52" s="86"/>
      <c r="FBE52" s="86"/>
      <c r="FBF52" s="86"/>
      <c r="FBG52" s="86"/>
      <c r="FBH52" s="86"/>
      <c r="FBI52" s="86"/>
      <c r="FBJ52" s="86"/>
      <c r="FBK52" s="86"/>
      <c r="FBL52" s="86"/>
      <c r="FBM52" s="86"/>
      <c r="FBN52" s="86"/>
      <c r="FBO52" s="86"/>
      <c r="FBP52" s="86"/>
      <c r="FBQ52" s="86"/>
      <c r="FBR52" s="86"/>
      <c r="FBS52" s="86"/>
      <c r="FBT52" s="86"/>
      <c r="FBU52" s="86"/>
      <c r="FBV52" s="86"/>
      <c r="FBW52" s="86"/>
      <c r="FBX52" s="86"/>
      <c r="FBY52" s="86"/>
      <c r="FBZ52" s="86"/>
      <c r="FCA52" s="86"/>
      <c r="FCB52" s="86"/>
      <c r="FCC52" s="86"/>
      <c r="FCD52" s="86"/>
      <c r="FCE52" s="86"/>
      <c r="FCF52" s="86"/>
      <c r="FCG52" s="86"/>
      <c r="FCH52" s="86"/>
      <c r="FCI52" s="86"/>
      <c r="FCJ52" s="86"/>
      <c r="FCK52" s="86"/>
      <c r="FCL52" s="86"/>
      <c r="FCM52" s="86"/>
      <c r="FCN52" s="86"/>
      <c r="FCO52" s="86"/>
      <c r="FCP52" s="86"/>
      <c r="FCQ52" s="86"/>
      <c r="FCR52" s="86"/>
      <c r="FCS52" s="86"/>
      <c r="FCT52" s="86"/>
      <c r="FCU52" s="86"/>
      <c r="FCV52" s="86"/>
      <c r="FCW52" s="86"/>
      <c r="FCX52" s="86"/>
      <c r="FCY52" s="86"/>
      <c r="FCZ52" s="86"/>
      <c r="FDA52" s="86"/>
      <c r="FDB52" s="86"/>
      <c r="FDC52" s="86"/>
      <c r="FDD52" s="86"/>
      <c r="FDE52" s="86"/>
      <c r="FDF52" s="86"/>
      <c r="FDG52" s="86"/>
      <c r="FDH52" s="86"/>
      <c r="FDI52" s="86"/>
      <c r="FDJ52" s="86"/>
      <c r="FDK52" s="86"/>
      <c r="FDL52" s="86"/>
      <c r="FDM52" s="86"/>
      <c r="FDN52" s="86"/>
      <c r="FDO52" s="86"/>
      <c r="FDP52" s="86"/>
      <c r="FDQ52" s="86"/>
      <c r="FDR52" s="86"/>
      <c r="FDS52" s="86"/>
      <c r="FDT52" s="86"/>
      <c r="FDU52" s="86"/>
      <c r="FDV52" s="86"/>
      <c r="FDW52" s="86"/>
      <c r="FDX52" s="86"/>
      <c r="FDY52" s="86"/>
      <c r="FDZ52" s="86"/>
      <c r="FEA52" s="86"/>
      <c r="FEB52" s="86"/>
      <c r="FEC52" s="86"/>
      <c r="FED52" s="86"/>
      <c r="FEE52" s="86"/>
      <c r="FEF52" s="86"/>
      <c r="FEG52" s="86"/>
      <c r="FEH52" s="86"/>
      <c r="FEI52" s="86"/>
      <c r="FEJ52" s="86"/>
      <c r="FEK52" s="86"/>
      <c r="FEL52" s="86"/>
      <c r="FEM52" s="86"/>
      <c r="FEN52" s="86"/>
      <c r="FEO52" s="86"/>
      <c r="FEP52" s="86"/>
      <c r="FEQ52" s="86"/>
      <c r="FER52" s="86"/>
      <c r="FES52" s="86"/>
      <c r="FET52" s="86"/>
      <c r="FEU52" s="86"/>
      <c r="FEV52" s="86"/>
      <c r="FEW52" s="86"/>
      <c r="FEX52" s="86"/>
      <c r="FEY52" s="86"/>
      <c r="FEZ52" s="86"/>
      <c r="FFA52" s="86"/>
      <c r="FFB52" s="86"/>
      <c r="FFC52" s="86"/>
      <c r="FFD52" s="86"/>
      <c r="FFE52" s="86"/>
      <c r="FFF52" s="86"/>
      <c r="FFG52" s="86"/>
      <c r="FFH52" s="86"/>
      <c r="FFI52" s="86"/>
      <c r="FFJ52" s="86"/>
      <c r="FFK52" s="86"/>
      <c r="FFL52" s="86"/>
      <c r="FFM52" s="86"/>
      <c r="FFN52" s="86"/>
      <c r="FFO52" s="86"/>
      <c r="FFP52" s="86"/>
      <c r="FFQ52" s="86"/>
      <c r="FFR52" s="86"/>
      <c r="FFS52" s="86"/>
      <c r="FFT52" s="86"/>
      <c r="FFU52" s="86"/>
      <c r="FFV52" s="86"/>
      <c r="FFW52" s="86"/>
      <c r="FFX52" s="86"/>
      <c r="FFY52" s="86"/>
      <c r="FFZ52" s="86"/>
      <c r="FGA52" s="86"/>
      <c r="FGB52" s="86"/>
      <c r="FGC52" s="86"/>
      <c r="FGD52" s="86"/>
      <c r="FGE52" s="86"/>
      <c r="FGF52" s="86"/>
      <c r="FGG52" s="86"/>
      <c r="FGH52" s="86"/>
      <c r="FGI52" s="86"/>
      <c r="FGJ52" s="86"/>
      <c r="FGK52" s="86"/>
      <c r="FGL52" s="86"/>
      <c r="FGM52" s="86"/>
      <c r="FGN52" s="86"/>
      <c r="FGO52" s="86"/>
      <c r="FGP52" s="86"/>
      <c r="FGQ52" s="86"/>
      <c r="FGR52" s="86"/>
      <c r="FGS52" s="86"/>
      <c r="FGT52" s="86"/>
      <c r="FGU52" s="86"/>
      <c r="FGV52" s="86"/>
      <c r="FGW52" s="86"/>
      <c r="FGX52" s="86"/>
      <c r="FGY52" s="86"/>
      <c r="FGZ52" s="86"/>
      <c r="FHA52" s="86"/>
      <c r="FHB52" s="86"/>
      <c r="FHC52" s="86"/>
      <c r="FHD52" s="86"/>
      <c r="FHE52" s="86"/>
      <c r="FHF52" s="86"/>
      <c r="FHG52" s="86"/>
      <c r="FHH52" s="86"/>
      <c r="FHI52" s="86"/>
      <c r="FHJ52" s="86"/>
      <c r="FHK52" s="86"/>
      <c r="FHL52" s="86"/>
      <c r="FHM52" s="86"/>
      <c r="FHN52" s="86"/>
      <c r="FHO52" s="86"/>
      <c r="FHP52" s="86"/>
      <c r="FHQ52" s="86"/>
      <c r="FHR52" s="86"/>
      <c r="FHS52" s="86"/>
      <c r="FHT52" s="86"/>
      <c r="FHU52" s="86"/>
      <c r="FHV52" s="86"/>
      <c r="FHW52" s="86"/>
      <c r="FHX52" s="86"/>
      <c r="FHY52" s="86"/>
      <c r="FHZ52" s="86"/>
      <c r="FIA52" s="86"/>
      <c r="FIB52" s="86"/>
      <c r="FIC52" s="86"/>
      <c r="FID52" s="86"/>
      <c r="FIE52" s="86"/>
      <c r="FIF52" s="98"/>
      <c r="FIG52" s="98"/>
      <c r="FIH52" s="98"/>
      <c r="FII52" s="98"/>
      <c r="FIJ52" s="98"/>
      <c r="FIK52" s="98"/>
      <c r="FIL52" s="86"/>
      <c r="FIM52" s="86"/>
      <c r="FIN52" s="86"/>
      <c r="FIO52" s="86"/>
      <c r="FIP52" s="86"/>
      <c r="FIQ52" s="86"/>
      <c r="FIR52" s="86"/>
      <c r="FIS52" s="86"/>
      <c r="FIT52" s="86"/>
      <c r="FIU52" s="86"/>
      <c r="FIV52" s="86"/>
      <c r="FIW52" s="86"/>
      <c r="FIX52" s="86"/>
      <c r="FIY52" s="86"/>
      <c r="FIZ52" s="86"/>
      <c r="FJA52" s="86"/>
      <c r="FJB52" s="86"/>
      <c r="FJC52" s="86"/>
      <c r="FJD52" s="86"/>
      <c r="FJE52" s="86"/>
      <c r="FJF52" s="86"/>
      <c r="FJG52" s="86"/>
      <c r="FJH52" s="86"/>
      <c r="FJI52" s="86"/>
      <c r="FJJ52" s="86"/>
      <c r="FJK52" s="86"/>
      <c r="FJL52" s="86"/>
      <c r="FJM52" s="86"/>
      <c r="FJN52" s="86"/>
      <c r="FJO52" s="86"/>
      <c r="FJP52" s="86"/>
      <c r="FJQ52" s="86"/>
      <c r="FJR52" s="86"/>
      <c r="FJS52" s="86"/>
      <c r="FJT52" s="86"/>
      <c r="FJU52" s="86"/>
      <c r="FJV52" s="86"/>
      <c r="FJW52" s="86"/>
      <c r="FJX52" s="86"/>
      <c r="FJY52" s="86"/>
      <c r="FJZ52" s="86"/>
      <c r="FKA52" s="86"/>
      <c r="FKB52" s="86"/>
      <c r="FKC52" s="86"/>
      <c r="FKD52" s="86"/>
      <c r="FKE52" s="86"/>
      <c r="FKF52" s="86"/>
      <c r="FKG52" s="86"/>
      <c r="FKH52" s="86"/>
      <c r="FKI52" s="86"/>
      <c r="FKJ52" s="86"/>
      <c r="FKK52" s="86"/>
      <c r="FKL52" s="86"/>
      <c r="FKM52" s="86"/>
      <c r="FKN52" s="86"/>
      <c r="FKO52" s="86"/>
      <c r="FKP52" s="86"/>
      <c r="FKQ52" s="86"/>
      <c r="FKR52" s="86"/>
      <c r="FKS52" s="86"/>
      <c r="FKT52" s="86"/>
      <c r="FKU52" s="86"/>
      <c r="FKV52" s="86"/>
      <c r="FKW52" s="86"/>
      <c r="FKX52" s="86"/>
      <c r="FKY52" s="86"/>
      <c r="FKZ52" s="86"/>
      <c r="FLA52" s="86"/>
      <c r="FLB52" s="86"/>
      <c r="FLC52" s="86"/>
      <c r="FLD52" s="86"/>
      <c r="FLE52" s="86"/>
      <c r="FLF52" s="86"/>
      <c r="FLG52" s="86"/>
      <c r="FLH52" s="86"/>
      <c r="FLI52" s="86"/>
      <c r="FLJ52" s="86"/>
      <c r="FLK52" s="86"/>
      <c r="FLL52" s="86"/>
      <c r="FLM52" s="86"/>
      <c r="FLN52" s="86"/>
      <c r="FLO52" s="86"/>
      <c r="FLP52" s="86"/>
      <c r="FLQ52" s="86"/>
      <c r="FLR52" s="86"/>
      <c r="FLS52" s="86"/>
      <c r="FLT52" s="86"/>
      <c r="FLU52" s="86"/>
      <c r="FLV52" s="86"/>
      <c r="FLW52" s="86"/>
      <c r="FLX52" s="86"/>
      <c r="FLY52" s="86"/>
      <c r="FLZ52" s="86"/>
      <c r="FMA52" s="86"/>
      <c r="FMB52" s="86"/>
      <c r="FMC52" s="86"/>
      <c r="FMD52" s="86"/>
      <c r="FME52" s="86"/>
      <c r="FMF52" s="86"/>
      <c r="FMG52" s="86"/>
      <c r="FMH52" s="86"/>
      <c r="FMI52" s="86"/>
      <c r="FMJ52" s="86"/>
      <c r="FMK52" s="86"/>
      <c r="FML52" s="86"/>
      <c r="FMM52" s="86"/>
      <c r="FMN52" s="86"/>
      <c r="FMO52" s="86"/>
      <c r="FMP52" s="86"/>
      <c r="FMQ52" s="86"/>
      <c r="FMR52" s="86"/>
      <c r="FMS52" s="86"/>
      <c r="FMT52" s="86"/>
      <c r="FMU52" s="86"/>
      <c r="FMV52" s="86"/>
      <c r="FMW52" s="86"/>
      <c r="FMX52" s="86"/>
      <c r="FMY52" s="86"/>
      <c r="FMZ52" s="86"/>
      <c r="FNA52" s="86"/>
      <c r="FNB52" s="86"/>
      <c r="FNC52" s="86"/>
      <c r="FND52" s="86"/>
      <c r="FNE52" s="86"/>
      <c r="FNF52" s="86"/>
      <c r="FNG52" s="86"/>
      <c r="FNH52" s="86"/>
      <c r="FNI52" s="86"/>
      <c r="FNJ52" s="86"/>
      <c r="FNK52" s="86"/>
      <c r="FNL52" s="86"/>
      <c r="FNM52" s="86"/>
      <c r="FNN52" s="86"/>
      <c r="FNO52" s="86"/>
      <c r="FNP52" s="86"/>
      <c r="FNQ52" s="86"/>
      <c r="FNR52" s="86"/>
      <c r="FNS52" s="86"/>
      <c r="FNT52" s="86"/>
      <c r="FNU52" s="86"/>
      <c r="FNV52" s="86"/>
      <c r="FNW52" s="86"/>
      <c r="FNX52" s="86"/>
      <c r="FNY52" s="86"/>
      <c r="FNZ52" s="86"/>
      <c r="FOA52" s="86"/>
      <c r="FOB52" s="86"/>
      <c r="FOC52" s="86"/>
      <c r="FOD52" s="86"/>
      <c r="FOE52" s="86"/>
      <c r="FOF52" s="86"/>
      <c r="FOG52" s="86"/>
      <c r="FOH52" s="86"/>
      <c r="FOI52" s="86"/>
      <c r="FOJ52" s="86"/>
      <c r="FOK52" s="86"/>
      <c r="FOL52" s="86"/>
      <c r="FOM52" s="86"/>
      <c r="FON52" s="86"/>
      <c r="FOO52" s="86"/>
      <c r="FOP52" s="86"/>
      <c r="FOQ52" s="86"/>
      <c r="FOR52" s="86"/>
      <c r="FOS52" s="86"/>
      <c r="FOT52" s="86"/>
      <c r="FOU52" s="86"/>
      <c r="FOV52" s="86"/>
      <c r="FOW52" s="86"/>
      <c r="FOX52" s="86"/>
      <c r="FOY52" s="86"/>
      <c r="FOZ52" s="86"/>
      <c r="FPA52" s="86"/>
      <c r="FPB52" s="86"/>
      <c r="FPC52" s="86"/>
      <c r="FPD52" s="86"/>
      <c r="FPE52" s="86"/>
      <c r="FPF52" s="86"/>
      <c r="FPG52" s="86"/>
      <c r="FPH52" s="86"/>
      <c r="FPI52" s="86"/>
      <c r="FPJ52" s="86"/>
      <c r="FPK52" s="86"/>
      <c r="FPL52" s="86"/>
      <c r="FPM52" s="86"/>
      <c r="FPN52" s="86"/>
      <c r="FPO52" s="86"/>
      <c r="FPP52" s="86"/>
      <c r="FPQ52" s="86"/>
      <c r="FPR52" s="86"/>
      <c r="FPS52" s="86"/>
      <c r="FPT52" s="86"/>
      <c r="FPU52" s="86"/>
      <c r="FPV52" s="86"/>
      <c r="FPW52" s="86"/>
      <c r="FPX52" s="86"/>
      <c r="FPY52" s="86"/>
      <c r="FPZ52" s="86"/>
      <c r="FQA52" s="86"/>
      <c r="FQB52" s="86"/>
      <c r="FQC52" s="86"/>
      <c r="FQD52" s="86"/>
      <c r="FQE52" s="86"/>
      <c r="FQF52" s="86"/>
      <c r="FQG52" s="86"/>
      <c r="FQH52" s="86"/>
      <c r="FQI52" s="86"/>
      <c r="FQJ52" s="86"/>
      <c r="FQK52" s="86"/>
      <c r="FQL52" s="86"/>
      <c r="FQM52" s="86"/>
      <c r="FQN52" s="86"/>
      <c r="FQO52" s="86"/>
      <c r="FQP52" s="86"/>
      <c r="FQQ52" s="86"/>
      <c r="FQR52" s="86"/>
      <c r="FQS52" s="86"/>
      <c r="FQT52" s="86"/>
      <c r="FQU52" s="86"/>
      <c r="FQV52" s="86"/>
      <c r="FQW52" s="86"/>
      <c r="FQX52" s="86"/>
      <c r="FQY52" s="86"/>
      <c r="FQZ52" s="86"/>
      <c r="FRA52" s="86"/>
      <c r="FRB52" s="86"/>
      <c r="FRC52" s="86"/>
      <c r="FRD52" s="86"/>
      <c r="FRE52" s="86"/>
      <c r="FRF52" s="86"/>
      <c r="FRG52" s="86"/>
      <c r="FRH52" s="86"/>
      <c r="FRI52" s="86"/>
      <c r="FRJ52" s="86"/>
      <c r="FRK52" s="86"/>
      <c r="FRL52" s="86"/>
      <c r="FRM52" s="86"/>
      <c r="FRN52" s="86"/>
      <c r="FRO52" s="86"/>
      <c r="FRP52" s="86"/>
      <c r="FRQ52" s="86"/>
      <c r="FRR52" s="86"/>
      <c r="FRS52" s="86"/>
      <c r="FRT52" s="86"/>
      <c r="FRU52" s="86"/>
      <c r="FRV52" s="86"/>
      <c r="FRW52" s="86"/>
      <c r="FRX52" s="86"/>
      <c r="FRY52" s="86"/>
      <c r="FRZ52" s="86"/>
      <c r="FSA52" s="86"/>
      <c r="FSB52" s="98"/>
      <c r="FSC52" s="98"/>
      <c r="FSD52" s="98"/>
      <c r="FSE52" s="98"/>
      <c r="FSF52" s="98"/>
      <c r="FSG52" s="98"/>
      <c r="FSH52" s="86"/>
      <c r="FSI52" s="86"/>
      <c r="FSJ52" s="86"/>
      <c r="FSK52" s="86"/>
      <c r="FSL52" s="86"/>
      <c r="FSM52" s="86"/>
      <c r="FSN52" s="86"/>
      <c r="FSO52" s="86"/>
      <c r="FSP52" s="86"/>
      <c r="FSQ52" s="86"/>
      <c r="FSR52" s="86"/>
      <c r="FSS52" s="86"/>
      <c r="FST52" s="86"/>
      <c r="FSU52" s="86"/>
      <c r="FSV52" s="86"/>
      <c r="FSW52" s="86"/>
      <c r="FSX52" s="86"/>
      <c r="FSY52" s="86"/>
      <c r="FSZ52" s="86"/>
      <c r="FTA52" s="86"/>
      <c r="FTB52" s="86"/>
      <c r="FTC52" s="86"/>
      <c r="FTD52" s="86"/>
      <c r="FTE52" s="86"/>
      <c r="FTF52" s="86"/>
      <c r="FTG52" s="86"/>
      <c r="FTH52" s="86"/>
      <c r="FTI52" s="86"/>
      <c r="FTJ52" s="86"/>
      <c r="FTK52" s="86"/>
      <c r="FTL52" s="86"/>
      <c r="FTM52" s="86"/>
      <c r="FTN52" s="86"/>
      <c r="FTO52" s="86"/>
      <c r="FTP52" s="86"/>
      <c r="FTQ52" s="86"/>
      <c r="FTR52" s="86"/>
      <c r="FTS52" s="86"/>
      <c r="FTT52" s="86"/>
      <c r="FTU52" s="86"/>
      <c r="FTV52" s="86"/>
      <c r="FTW52" s="86"/>
      <c r="FTX52" s="86"/>
      <c r="FTY52" s="86"/>
      <c r="FTZ52" s="86"/>
      <c r="FUA52" s="86"/>
      <c r="FUB52" s="86"/>
      <c r="FUC52" s="86"/>
      <c r="FUD52" s="86"/>
      <c r="FUE52" s="86"/>
      <c r="FUF52" s="86"/>
      <c r="FUG52" s="86"/>
      <c r="FUH52" s="86"/>
      <c r="FUI52" s="86"/>
      <c r="FUJ52" s="86"/>
      <c r="FUK52" s="86"/>
      <c r="FUL52" s="86"/>
      <c r="FUM52" s="86"/>
      <c r="FUN52" s="86"/>
      <c r="FUO52" s="86"/>
      <c r="FUP52" s="86"/>
      <c r="FUQ52" s="86"/>
      <c r="FUR52" s="86"/>
      <c r="FUS52" s="86"/>
      <c r="FUT52" s="86"/>
      <c r="FUU52" s="86"/>
      <c r="FUV52" s="86"/>
      <c r="FUW52" s="86"/>
      <c r="FUX52" s="86"/>
      <c r="FUY52" s="86"/>
      <c r="FUZ52" s="86"/>
      <c r="FVA52" s="86"/>
      <c r="FVB52" s="86"/>
      <c r="FVC52" s="86"/>
      <c r="FVD52" s="86"/>
      <c r="FVE52" s="86"/>
      <c r="FVF52" s="86"/>
      <c r="FVG52" s="86"/>
      <c r="FVH52" s="86"/>
      <c r="FVI52" s="86"/>
      <c r="FVJ52" s="86"/>
      <c r="FVK52" s="86"/>
      <c r="FVL52" s="86"/>
      <c r="FVM52" s="86"/>
      <c r="FVN52" s="86"/>
      <c r="FVO52" s="86"/>
      <c r="FVP52" s="86"/>
      <c r="FVQ52" s="86"/>
      <c r="FVR52" s="86"/>
      <c r="FVS52" s="86"/>
      <c r="FVT52" s="86"/>
      <c r="FVU52" s="86"/>
      <c r="FVV52" s="86"/>
      <c r="FVW52" s="86"/>
      <c r="FVX52" s="86"/>
      <c r="FVY52" s="86"/>
      <c r="FVZ52" s="86"/>
      <c r="FWA52" s="86"/>
      <c r="FWB52" s="86"/>
      <c r="FWC52" s="86"/>
      <c r="FWD52" s="86"/>
      <c r="FWE52" s="86"/>
      <c r="FWF52" s="86"/>
      <c r="FWG52" s="86"/>
      <c r="FWH52" s="86"/>
      <c r="FWI52" s="86"/>
      <c r="FWJ52" s="86"/>
      <c r="FWK52" s="86"/>
      <c r="FWL52" s="86"/>
      <c r="FWM52" s="86"/>
      <c r="FWN52" s="86"/>
      <c r="FWO52" s="86"/>
      <c r="FWP52" s="86"/>
      <c r="FWQ52" s="86"/>
      <c r="FWR52" s="86"/>
      <c r="FWS52" s="86"/>
      <c r="FWT52" s="86"/>
      <c r="FWU52" s="86"/>
      <c r="FWV52" s="86"/>
      <c r="FWW52" s="86"/>
      <c r="FWX52" s="86"/>
      <c r="FWY52" s="86"/>
      <c r="FWZ52" s="86"/>
      <c r="FXA52" s="86"/>
      <c r="FXB52" s="86"/>
      <c r="FXC52" s="86"/>
      <c r="FXD52" s="86"/>
      <c r="FXE52" s="86"/>
      <c r="FXF52" s="86"/>
      <c r="FXG52" s="86"/>
      <c r="FXH52" s="86"/>
      <c r="FXI52" s="86"/>
      <c r="FXJ52" s="86"/>
      <c r="FXK52" s="86"/>
      <c r="FXL52" s="86"/>
      <c r="FXM52" s="86"/>
      <c r="FXN52" s="86"/>
      <c r="FXO52" s="86"/>
      <c r="FXP52" s="86"/>
      <c r="FXQ52" s="86"/>
      <c r="FXR52" s="86"/>
      <c r="FXS52" s="86"/>
      <c r="FXT52" s="86"/>
      <c r="FXU52" s="86"/>
      <c r="FXV52" s="86"/>
      <c r="FXW52" s="86"/>
      <c r="FXX52" s="86"/>
      <c r="FXY52" s="86"/>
      <c r="FXZ52" s="86"/>
      <c r="FYA52" s="86"/>
      <c r="FYB52" s="86"/>
      <c r="FYC52" s="86"/>
      <c r="FYD52" s="86"/>
      <c r="FYE52" s="86"/>
      <c r="FYF52" s="86"/>
      <c r="FYG52" s="86"/>
      <c r="FYH52" s="86"/>
      <c r="FYI52" s="86"/>
      <c r="FYJ52" s="86"/>
      <c r="FYK52" s="86"/>
      <c r="FYL52" s="86"/>
      <c r="FYM52" s="86"/>
      <c r="FYN52" s="86"/>
      <c r="FYO52" s="86"/>
      <c r="FYP52" s="86"/>
      <c r="FYQ52" s="86"/>
      <c r="FYR52" s="86"/>
      <c r="FYS52" s="86"/>
      <c r="FYT52" s="86"/>
      <c r="FYU52" s="86"/>
      <c r="FYV52" s="86"/>
      <c r="FYW52" s="86"/>
      <c r="FYX52" s="86"/>
      <c r="FYY52" s="86"/>
      <c r="FYZ52" s="86"/>
      <c r="FZA52" s="86"/>
      <c r="FZB52" s="86"/>
      <c r="FZC52" s="86"/>
      <c r="FZD52" s="86"/>
      <c r="FZE52" s="86"/>
      <c r="FZF52" s="86"/>
      <c r="FZG52" s="86"/>
      <c r="FZH52" s="86"/>
      <c r="FZI52" s="86"/>
      <c r="FZJ52" s="86"/>
      <c r="FZK52" s="86"/>
      <c r="FZL52" s="86"/>
      <c r="FZM52" s="86"/>
      <c r="FZN52" s="86"/>
      <c r="FZO52" s="86"/>
      <c r="FZP52" s="86"/>
      <c r="FZQ52" s="86"/>
      <c r="FZR52" s="86"/>
      <c r="FZS52" s="86"/>
      <c r="FZT52" s="86"/>
      <c r="FZU52" s="86"/>
      <c r="FZV52" s="86"/>
      <c r="FZW52" s="86"/>
      <c r="FZX52" s="86"/>
      <c r="FZY52" s="86"/>
      <c r="FZZ52" s="86"/>
      <c r="GAA52" s="86"/>
      <c r="GAB52" s="86"/>
      <c r="GAC52" s="86"/>
      <c r="GAD52" s="86"/>
      <c r="GAE52" s="86"/>
      <c r="GAF52" s="86"/>
      <c r="GAG52" s="86"/>
      <c r="GAH52" s="86"/>
      <c r="GAI52" s="86"/>
      <c r="GAJ52" s="86"/>
      <c r="GAK52" s="86"/>
      <c r="GAL52" s="86"/>
      <c r="GAM52" s="86"/>
      <c r="GAN52" s="86"/>
      <c r="GAO52" s="86"/>
      <c r="GAP52" s="86"/>
      <c r="GAQ52" s="86"/>
      <c r="GAR52" s="86"/>
      <c r="GAS52" s="86"/>
      <c r="GAT52" s="86"/>
      <c r="GAU52" s="86"/>
      <c r="GAV52" s="86"/>
      <c r="GAW52" s="86"/>
      <c r="GAX52" s="86"/>
      <c r="GAY52" s="86"/>
      <c r="GAZ52" s="86"/>
      <c r="GBA52" s="86"/>
      <c r="GBB52" s="86"/>
      <c r="GBC52" s="86"/>
      <c r="GBD52" s="86"/>
      <c r="GBE52" s="86"/>
      <c r="GBF52" s="86"/>
      <c r="GBG52" s="86"/>
      <c r="GBH52" s="86"/>
      <c r="GBI52" s="86"/>
      <c r="GBJ52" s="86"/>
      <c r="GBK52" s="86"/>
      <c r="GBL52" s="86"/>
      <c r="GBM52" s="86"/>
      <c r="GBN52" s="86"/>
      <c r="GBO52" s="86"/>
      <c r="GBP52" s="86"/>
      <c r="GBQ52" s="86"/>
      <c r="GBR52" s="86"/>
      <c r="GBS52" s="86"/>
      <c r="GBT52" s="86"/>
      <c r="GBU52" s="86"/>
      <c r="GBV52" s="86"/>
      <c r="GBW52" s="86"/>
      <c r="GBX52" s="98"/>
      <c r="GBY52" s="98"/>
      <c r="GBZ52" s="98"/>
      <c r="GCA52" s="98"/>
      <c r="GCB52" s="98"/>
      <c r="GCC52" s="98"/>
      <c r="GCD52" s="86"/>
      <c r="GCE52" s="86"/>
      <c r="GCF52" s="86"/>
      <c r="GCG52" s="86"/>
      <c r="GCH52" s="86"/>
      <c r="GCI52" s="86"/>
      <c r="GCJ52" s="86"/>
      <c r="GCK52" s="86"/>
      <c r="GCL52" s="86"/>
      <c r="GCM52" s="86"/>
      <c r="GCN52" s="86"/>
      <c r="GCO52" s="86"/>
      <c r="GCP52" s="86"/>
      <c r="GCQ52" s="86"/>
      <c r="GCR52" s="86"/>
      <c r="GCS52" s="86"/>
      <c r="GCT52" s="86"/>
      <c r="GCU52" s="86"/>
      <c r="GCV52" s="86"/>
      <c r="GCW52" s="86"/>
      <c r="GCX52" s="86"/>
      <c r="GCY52" s="86"/>
      <c r="GCZ52" s="86"/>
      <c r="GDA52" s="86"/>
      <c r="GDB52" s="86"/>
      <c r="GDC52" s="86"/>
      <c r="GDD52" s="86"/>
      <c r="GDE52" s="86"/>
      <c r="GDF52" s="86"/>
      <c r="GDG52" s="86"/>
      <c r="GDH52" s="86"/>
      <c r="GDI52" s="86"/>
      <c r="GDJ52" s="86"/>
      <c r="GDK52" s="86"/>
      <c r="GDL52" s="86"/>
      <c r="GDM52" s="86"/>
      <c r="GDN52" s="86"/>
      <c r="GDO52" s="86"/>
      <c r="GDP52" s="86"/>
      <c r="GDQ52" s="86"/>
      <c r="GDR52" s="86"/>
      <c r="GDS52" s="86"/>
      <c r="GDT52" s="86"/>
      <c r="GDU52" s="86"/>
      <c r="GDV52" s="86"/>
      <c r="GDW52" s="86"/>
      <c r="GDX52" s="86"/>
      <c r="GDY52" s="86"/>
      <c r="GDZ52" s="86"/>
      <c r="GEA52" s="86"/>
      <c r="GEB52" s="86"/>
      <c r="GEC52" s="86"/>
      <c r="GED52" s="86"/>
      <c r="GEE52" s="86"/>
      <c r="GEF52" s="86"/>
      <c r="GEG52" s="86"/>
      <c r="GEH52" s="86"/>
      <c r="GEI52" s="86"/>
      <c r="GEJ52" s="86"/>
      <c r="GEK52" s="86"/>
      <c r="GEL52" s="86"/>
      <c r="GEM52" s="86"/>
      <c r="GEN52" s="86"/>
      <c r="GEO52" s="86"/>
      <c r="GEP52" s="86"/>
      <c r="GEQ52" s="86"/>
      <c r="GER52" s="86"/>
      <c r="GES52" s="86"/>
      <c r="GET52" s="86"/>
      <c r="GEU52" s="86"/>
      <c r="GEV52" s="86"/>
      <c r="GEW52" s="86"/>
      <c r="GEX52" s="86"/>
      <c r="GEY52" s="86"/>
      <c r="GEZ52" s="86"/>
      <c r="GFA52" s="86"/>
      <c r="GFB52" s="86"/>
      <c r="GFC52" s="86"/>
      <c r="GFD52" s="86"/>
      <c r="GFE52" s="86"/>
      <c r="GFF52" s="86"/>
      <c r="GFG52" s="86"/>
      <c r="GFH52" s="86"/>
      <c r="GFI52" s="86"/>
      <c r="GFJ52" s="86"/>
      <c r="GFK52" s="86"/>
      <c r="GFL52" s="86"/>
      <c r="GFM52" s="86"/>
      <c r="GFN52" s="86"/>
      <c r="GFO52" s="86"/>
      <c r="GFP52" s="86"/>
      <c r="GFQ52" s="86"/>
      <c r="GFR52" s="86"/>
      <c r="GFS52" s="86"/>
      <c r="GFT52" s="86"/>
      <c r="GFU52" s="86"/>
      <c r="GFV52" s="86"/>
      <c r="GFW52" s="86"/>
      <c r="GFX52" s="86"/>
      <c r="GFY52" s="86"/>
      <c r="GFZ52" s="86"/>
      <c r="GGA52" s="86"/>
      <c r="GGB52" s="86"/>
      <c r="GGC52" s="86"/>
      <c r="GGD52" s="86"/>
      <c r="GGE52" s="86"/>
      <c r="GGF52" s="86"/>
      <c r="GGG52" s="86"/>
      <c r="GGH52" s="86"/>
      <c r="GGI52" s="86"/>
      <c r="GGJ52" s="86"/>
      <c r="GGK52" s="86"/>
      <c r="GGL52" s="86"/>
      <c r="GGM52" s="86"/>
      <c r="GGN52" s="86"/>
      <c r="GGO52" s="86"/>
      <c r="GGP52" s="86"/>
      <c r="GGQ52" s="86"/>
      <c r="GGR52" s="86"/>
      <c r="GGS52" s="86"/>
      <c r="GGT52" s="86"/>
      <c r="GGU52" s="86"/>
      <c r="GGV52" s="86"/>
      <c r="GGW52" s="86"/>
      <c r="GGX52" s="86"/>
      <c r="GGY52" s="86"/>
      <c r="GGZ52" s="86"/>
      <c r="GHA52" s="86"/>
      <c r="GHB52" s="86"/>
      <c r="GHC52" s="86"/>
      <c r="GHD52" s="86"/>
      <c r="GHE52" s="86"/>
      <c r="GHF52" s="86"/>
      <c r="GHG52" s="86"/>
      <c r="GHH52" s="86"/>
      <c r="GHI52" s="86"/>
      <c r="GHJ52" s="86"/>
      <c r="GHK52" s="86"/>
      <c r="GHL52" s="86"/>
      <c r="GHM52" s="86"/>
      <c r="GHN52" s="86"/>
      <c r="GHO52" s="86"/>
      <c r="GHP52" s="86"/>
      <c r="GHQ52" s="86"/>
      <c r="GHR52" s="86"/>
      <c r="GHS52" s="86"/>
      <c r="GHT52" s="86"/>
      <c r="GHU52" s="86"/>
      <c r="GHV52" s="86"/>
      <c r="GHW52" s="86"/>
      <c r="GHX52" s="86"/>
      <c r="GHY52" s="86"/>
      <c r="GHZ52" s="86"/>
      <c r="GIA52" s="86"/>
      <c r="GIB52" s="86"/>
      <c r="GIC52" s="86"/>
      <c r="GID52" s="86"/>
      <c r="GIE52" s="86"/>
      <c r="GIF52" s="86"/>
      <c r="GIG52" s="86"/>
      <c r="GIH52" s="86"/>
      <c r="GII52" s="86"/>
      <c r="GIJ52" s="86"/>
      <c r="GIK52" s="86"/>
      <c r="GIL52" s="86"/>
      <c r="GIM52" s="86"/>
      <c r="GIN52" s="86"/>
      <c r="GIO52" s="86"/>
      <c r="GIP52" s="86"/>
      <c r="GIQ52" s="86"/>
      <c r="GIR52" s="86"/>
      <c r="GIS52" s="86"/>
      <c r="GIT52" s="86"/>
      <c r="GIU52" s="86"/>
      <c r="GIV52" s="86"/>
      <c r="GIW52" s="86"/>
      <c r="GIX52" s="86"/>
      <c r="GIY52" s="86"/>
      <c r="GIZ52" s="86"/>
      <c r="GJA52" s="86"/>
      <c r="GJB52" s="86"/>
      <c r="GJC52" s="86"/>
      <c r="GJD52" s="86"/>
      <c r="GJE52" s="86"/>
      <c r="GJF52" s="86"/>
      <c r="GJG52" s="86"/>
      <c r="GJH52" s="86"/>
      <c r="GJI52" s="86"/>
      <c r="GJJ52" s="86"/>
      <c r="GJK52" s="86"/>
      <c r="GJL52" s="86"/>
      <c r="GJM52" s="86"/>
      <c r="GJN52" s="86"/>
      <c r="GJO52" s="86"/>
      <c r="GJP52" s="86"/>
      <c r="GJQ52" s="86"/>
      <c r="GJR52" s="86"/>
      <c r="GJS52" s="86"/>
      <c r="GJT52" s="86"/>
      <c r="GJU52" s="86"/>
      <c r="GJV52" s="86"/>
      <c r="GJW52" s="86"/>
      <c r="GJX52" s="86"/>
      <c r="GJY52" s="86"/>
      <c r="GJZ52" s="86"/>
      <c r="GKA52" s="86"/>
      <c r="GKB52" s="86"/>
      <c r="GKC52" s="86"/>
      <c r="GKD52" s="86"/>
      <c r="GKE52" s="86"/>
      <c r="GKF52" s="86"/>
      <c r="GKG52" s="86"/>
      <c r="GKH52" s="86"/>
      <c r="GKI52" s="86"/>
      <c r="GKJ52" s="86"/>
      <c r="GKK52" s="86"/>
      <c r="GKL52" s="86"/>
      <c r="GKM52" s="86"/>
      <c r="GKN52" s="86"/>
      <c r="GKO52" s="86"/>
      <c r="GKP52" s="86"/>
      <c r="GKQ52" s="86"/>
      <c r="GKR52" s="86"/>
      <c r="GKS52" s="86"/>
      <c r="GKT52" s="86"/>
      <c r="GKU52" s="86"/>
      <c r="GKV52" s="86"/>
      <c r="GKW52" s="86"/>
      <c r="GKX52" s="86"/>
      <c r="GKY52" s="86"/>
      <c r="GKZ52" s="86"/>
      <c r="GLA52" s="86"/>
      <c r="GLB52" s="86"/>
      <c r="GLC52" s="86"/>
      <c r="GLD52" s="86"/>
      <c r="GLE52" s="86"/>
      <c r="GLF52" s="86"/>
      <c r="GLG52" s="86"/>
      <c r="GLH52" s="86"/>
      <c r="GLI52" s="86"/>
      <c r="GLJ52" s="86"/>
      <c r="GLK52" s="86"/>
      <c r="GLL52" s="86"/>
      <c r="GLM52" s="86"/>
      <c r="GLN52" s="86"/>
      <c r="GLO52" s="86"/>
      <c r="GLP52" s="86"/>
      <c r="GLQ52" s="86"/>
      <c r="GLR52" s="86"/>
      <c r="GLS52" s="86"/>
      <c r="GLT52" s="98"/>
      <c r="GLU52" s="98"/>
      <c r="GLV52" s="98"/>
      <c r="GLW52" s="98"/>
      <c r="GLX52" s="98"/>
      <c r="GLY52" s="98"/>
      <c r="GLZ52" s="86"/>
      <c r="GMA52" s="86"/>
      <c r="GMB52" s="86"/>
      <c r="GMC52" s="86"/>
      <c r="GMD52" s="86"/>
      <c r="GME52" s="86"/>
      <c r="GMF52" s="86"/>
      <c r="GMG52" s="86"/>
      <c r="GMH52" s="86"/>
      <c r="GMI52" s="86"/>
      <c r="GMJ52" s="86"/>
      <c r="GMK52" s="86"/>
      <c r="GML52" s="86"/>
      <c r="GMM52" s="86"/>
      <c r="GMN52" s="86"/>
      <c r="GMO52" s="86"/>
      <c r="GMP52" s="86"/>
      <c r="GMQ52" s="86"/>
      <c r="GMR52" s="86"/>
      <c r="GMS52" s="86"/>
      <c r="GMT52" s="86"/>
      <c r="GMU52" s="86"/>
      <c r="GMV52" s="86"/>
      <c r="GMW52" s="86"/>
      <c r="GMX52" s="86"/>
      <c r="GMY52" s="86"/>
      <c r="GMZ52" s="86"/>
      <c r="GNA52" s="86"/>
      <c r="GNB52" s="86"/>
      <c r="GNC52" s="86"/>
      <c r="GND52" s="86"/>
      <c r="GNE52" s="86"/>
      <c r="GNF52" s="86"/>
      <c r="GNG52" s="86"/>
      <c r="GNH52" s="86"/>
      <c r="GNI52" s="86"/>
      <c r="GNJ52" s="86"/>
      <c r="GNK52" s="86"/>
      <c r="GNL52" s="86"/>
      <c r="GNM52" s="86"/>
      <c r="GNN52" s="86"/>
      <c r="GNO52" s="86"/>
      <c r="GNP52" s="86"/>
      <c r="GNQ52" s="86"/>
      <c r="GNR52" s="86"/>
      <c r="GNS52" s="86"/>
      <c r="GNT52" s="86"/>
      <c r="GNU52" s="86"/>
      <c r="GNV52" s="86"/>
      <c r="GNW52" s="86"/>
      <c r="GNX52" s="86"/>
      <c r="GNY52" s="86"/>
      <c r="GNZ52" s="86"/>
      <c r="GOA52" s="86"/>
      <c r="GOB52" s="86"/>
      <c r="GOC52" s="86"/>
      <c r="GOD52" s="86"/>
      <c r="GOE52" s="86"/>
      <c r="GOF52" s="86"/>
      <c r="GOG52" s="86"/>
      <c r="GOH52" s="86"/>
      <c r="GOI52" s="86"/>
      <c r="GOJ52" s="86"/>
      <c r="GOK52" s="86"/>
      <c r="GOL52" s="86"/>
      <c r="GOM52" s="86"/>
      <c r="GON52" s="86"/>
      <c r="GOO52" s="86"/>
      <c r="GOP52" s="86"/>
      <c r="GOQ52" s="86"/>
      <c r="GOR52" s="86"/>
      <c r="GOS52" s="86"/>
      <c r="GOT52" s="86"/>
      <c r="GOU52" s="86"/>
      <c r="GOV52" s="86"/>
      <c r="GOW52" s="86"/>
      <c r="GOX52" s="86"/>
      <c r="GOY52" s="86"/>
      <c r="GOZ52" s="86"/>
      <c r="GPA52" s="86"/>
      <c r="GPB52" s="86"/>
      <c r="GPC52" s="86"/>
      <c r="GPD52" s="86"/>
      <c r="GPE52" s="86"/>
      <c r="GPF52" s="86"/>
      <c r="GPG52" s="86"/>
      <c r="GPH52" s="86"/>
      <c r="GPI52" s="86"/>
      <c r="GPJ52" s="86"/>
      <c r="GPK52" s="86"/>
      <c r="GPL52" s="86"/>
      <c r="GPM52" s="86"/>
      <c r="GPN52" s="86"/>
      <c r="GPO52" s="86"/>
      <c r="GPP52" s="86"/>
      <c r="GPQ52" s="86"/>
      <c r="GPR52" s="86"/>
      <c r="GPS52" s="86"/>
      <c r="GPT52" s="86"/>
      <c r="GPU52" s="86"/>
      <c r="GPV52" s="86"/>
      <c r="GPW52" s="86"/>
      <c r="GPX52" s="86"/>
      <c r="GPY52" s="86"/>
      <c r="GPZ52" s="86"/>
      <c r="GQA52" s="86"/>
      <c r="GQB52" s="86"/>
      <c r="GQC52" s="86"/>
      <c r="GQD52" s="86"/>
      <c r="GQE52" s="86"/>
      <c r="GQF52" s="86"/>
      <c r="GQG52" s="86"/>
      <c r="GQH52" s="86"/>
      <c r="GQI52" s="86"/>
      <c r="GQJ52" s="86"/>
      <c r="GQK52" s="86"/>
      <c r="GQL52" s="86"/>
      <c r="GQM52" s="86"/>
      <c r="GQN52" s="86"/>
      <c r="GQO52" s="86"/>
      <c r="GQP52" s="86"/>
      <c r="GQQ52" s="86"/>
      <c r="GQR52" s="86"/>
      <c r="GQS52" s="86"/>
      <c r="GQT52" s="86"/>
      <c r="GQU52" s="86"/>
      <c r="GQV52" s="86"/>
      <c r="GQW52" s="86"/>
      <c r="GQX52" s="86"/>
      <c r="GQY52" s="86"/>
      <c r="GQZ52" s="86"/>
      <c r="GRA52" s="86"/>
      <c r="GRB52" s="86"/>
      <c r="GRC52" s="86"/>
      <c r="GRD52" s="86"/>
      <c r="GRE52" s="86"/>
      <c r="GRF52" s="86"/>
      <c r="GRG52" s="86"/>
      <c r="GRH52" s="86"/>
      <c r="GRI52" s="86"/>
      <c r="GRJ52" s="86"/>
      <c r="GRK52" s="86"/>
      <c r="GRL52" s="86"/>
      <c r="GRM52" s="86"/>
      <c r="GRN52" s="86"/>
      <c r="GRO52" s="86"/>
      <c r="GRP52" s="86"/>
      <c r="GRQ52" s="86"/>
      <c r="GRR52" s="86"/>
      <c r="GRS52" s="86"/>
      <c r="GRT52" s="86"/>
      <c r="GRU52" s="86"/>
      <c r="GRV52" s="86"/>
      <c r="GRW52" s="86"/>
      <c r="GRX52" s="86"/>
      <c r="GRY52" s="86"/>
      <c r="GRZ52" s="86"/>
      <c r="GSA52" s="86"/>
      <c r="GSB52" s="86"/>
      <c r="GSC52" s="86"/>
      <c r="GSD52" s="86"/>
      <c r="GSE52" s="86"/>
      <c r="GSF52" s="86"/>
      <c r="GSG52" s="86"/>
      <c r="GSH52" s="86"/>
      <c r="GSI52" s="86"/>
      <c r="GSJ52" s="86"/>
      <c r="GSK52" s="86"/>
      <c r="GSL52" s="86"/>
      <c r="GSM52" s="86"/>
      <c r="GSN52" s="86"/>
      <c r="GSO52" s="86"/>
      <c r="GSP52" s="86"/>
      <c r="GSQ52" s="86"/>
      <c r="GSR52" s="86"/>
      <c r="GSS52" s="86"/>
      <c r="GST52" s="86"/>
      <c r="GSU52" s="86"/>
      <c r="GSV52" s="86"/>
      <c r="GSW52" s="86"/>
      <c r="GSX52" s="86"/>
      <c r="GSY52" s="86"/>
      <c r="GSZ52" s="86"/>
      <c r="GTA52" s="86"/>
      <c r="GTB52" s="86"/>
      <c r="GTC52" s="86"/>
      <c r="GTD52" s="86"/>
      <c r="GTE52" s="86"/>
      <c r="GTF52" s="86"/>
      <c r="GTG52" s="86"/>
      <c r="GTH52" s="86"/>
      <c r="GTI52" s="86"/>
      <c r="GTJ52" s="86"/>
      <c r="GTK52" s="86"/>
      <c r="GTL52" s="86"/>
      <c r="GTM52" s="86"/>
      <c r="GTN52" s="86"/>
      <c r="GTO52" s="86"/>
      <c r="GTP52" s="86"/>
      <c r="GTQ52" s="86"/>
      <c r="GTR52" s="86"/>
      <c r="GTS52" s="86"/>
      <c r="GTT52" s="86"/>
      <c r="GTU52" s="86"/>
      <c r="GTV52" s="86"/>
      <c r="GTW52" s="86"/>
      <c r="GTX52" s="86"/>
      <c r="GTY52" s="86"/>
      <c r="GTZ52" s="86"/>
      <c r="GUA52" s="86"/>
      <c r="GUB52" s="86"/>
      <c r="GUC52" s="86"/>
      <c r="GUD52" s="86"/>
      <c r="GUE52" s="86"/>
      <c r="GUF52" s="86"/>
      <c r="GUG52" s="86"/>
      <c r="GUH52" s="86"/>
      <c r="GUI52" s="86"/>
      <c r="GUJ52" s="86"/>
      <c r="GUK52" s="86"/>
      <c r="GUL52" s="86"/>
      <c r="GUM52" s="86"/>
      <c r="GUN52" s="86"/>
      <c r="GUO52" s="86"/>
      <c r="GUP52" s="86"/>
      <c r="GUQ52" s="86"/>
      <c r="GUR52" s="86"/>
      <c r="GUS52" s="86"/>
      <c r="GUT52" s="86"/>
      <c r="GUU52" s="86"/>
      <c r="GUV52" s="86"/>
      <c r="GUW52" s="86"/>
      <c r="GUX52" s="86"/>
      <c r="GUY52" s="86"/>
      <c r="GUZ52" s="86"/>
      <c r="GVA52" s="86"/>
      <c r="GVB52" s="86"/>
      <c r="GVC52" s="86"/>
      <c r="GVD52" s="86"/>
      <c r="GVE52" s="86"/>
      <c r="GVF52" s="86"/>
      <c r="GVG52" s="86"/>
      <c r="GVH52" s="86"/>
      <c r="GVI52" s="86"/>
      <c r="GVJ52" s="86"/>
      <c r="GVK52" s="86"/>
      <c r="GVL52" s="86"/>
      <c r="GVM52" s="86"/>
      <c r="GVN52" s="86"/>
      <c r="GVO52" s="86"/>
      <c r="GVP52" s="98"/>
      <c r="GVQ52" s="98"/>
      <c r="GVR52" s="98"/>
      <c r="GVS52" s="98"/>
      <c r="GVT52" s="98"/>
      <c r="GVU52" s="98"/>
      <c r="GVV52" s="86"/>
      <c r="GVW52" s="86"/>
      <c r="GVX52" s="86"/>
      <c r="GVY52" s="86"/>
      <c r="GVZ52" s="86"/>
      <c r="GWA52" s="86"/>
      <c r="GWB52" s="86"/>
      <c r="GWC52" s="86"/>
      <c r="GWD52" s="86"/>
      <c r="GWE52" s="86"/>
      <c r="GWF52" s="86"/>
      <c r="GWG52" s="86"/>
      <c r="GWH52" s="86"/>
      <c r="GWI52" s="86"/>
      <c r="GWJ52" s="86"/>
      <c r="GWK52" s="86"/>
      <c r="GWL52" s="86"/>
      <c r="GWM52" s="86"/>
      <c r="GWN52" s="86"/>
      <c r="GWO52" s="86"/>
      <c r="GWP52" s="86"/>
      <c r="GWQ52" s="86"/>
      <c r="GWR52" s="86"/>
      <c r="GWS52" s="86"/>
      <c r="GWT52" s="86"/>
      <c r="GWU52" s="86"/>
      <c r="GWV52" s="86"/>
      <c r="GWW52" s="86"/>
      <c r="GWX52" s="86"/>
      <c r="GWY52" s="86"/>
      <c r="GWZ52" s="86"/>
      <c r="GXA52" s="86"/>
      <c r="GXB52" s="86"/>
      <c r="GXC52" s="86"/>
      <c r="GXD52" s="86"/>
      <c r="GXE52" s="86"/>
      <c r="GXF52" s="86"/>
      <c r="GXG52" s="86"/>
      <c r="GXH52" s="86"/>
      <c r="GXI52" s="86"/>
      <c r="GXJ52" s="86"/>
      <c r="GXK52" s="86"/>
      <c r="GXL52" s="86"/>
      <c r="GXM52" s="86"/>
      <c r="GXN52" s="86"/>
      <c r="GXO52" s="86"/>
      <c r="GXP52" s="86"/>
      <c r="GXQ52" s="86"/>
      <c r="GXR52" s="86"/>
      <c r="GXS52" s="86"/>
      <c r="GXT52" s="86"/>
      <c r="GXU52" s="86"/>
      <c r="GXV52" s="86"/>
      <c r="GXW52" s="86"/>
      <c r="GXX52" s="86"/>
      <c r="GXY52" s="86"/>
      <c r="GXZ52" s="86"/>
      <c r="GYA52" s="86"/>
      <c r="GYB52" s="86"/>
      <c r="GYC52" s="86"/>
      <c r="GYD52" s="86"/>
      <c r="GYE52" s="86"/>
      <c r="GYF52" s="86"/>
      <c r="GYG52" s="86"/>
      <c r="GYH52" s="86"/>
      <c r="GYI52" s="86"/>
      <c r="GYJ52" s="86"/>
      <c r="GYK52" s="86"/>
      <c r="GYL52" s="86"/>
      <c r="GYM52" s="86"/>
      <c r="GYN52" s="86"/>
      <c r="GYO52" s="86"/>
      <c r="GYP52" s="86"/>
      <c r="GYQ52" s="86"/>
      <c r="GYR52" s="86"/>
      <c r="GYS52" s="86"/>
      <c r="GYT52" s="86"/>
      <c r="GYU52" s="86"/>
      <c r="GYV52" s="86"/>
      <c r="GYW52" s="86"/>
      <c r="GYX52" s="86"/>
      <c r="GYY52" s="86"/>
      <c r="GYZ52" s="86"/>
      <c r="GZA52" s="86"/>
      <c r="GZB52" s="86"/>
      <c r="GZC52" s="86"/>
      <c r="GZD52" s="86"/>
      <c r="GZE52" s="86"/>
      <c r="GZF52" s="86"/>
      <c r="GZG52" s="86"/>
      <c r="GZH52" s="86"/>
      <c r="GZI52" s="86"/>
      <c r="GZJ52" s="86"/>
      <c r="GZK52" s="86"/>
      <c r="GZL52" s="86"/>
      <c r="GZM52" s="86"/>
      <c r="GZN52" s="86"/>
      <c r="GZO52" s="86"/>
      <c r="GZP52" s="86"/>
      <c r="GZQ52" s="86"/>
      <c r="GZR52" s="86"/>
      <c r="GZS52" s="86"/>
      <c r="GZT52" s="86"/>
      <c r="GZU52" s="86"/>
      <c r="GZV52" s="86"/>
      <c r="GZW52" s="86"/>
      <c r="GZX52" s="86"/>
      <c r="GZY52" s="86"/>
      <c r="GZZ52" s="86"/>
      <c r="HAA52" s="86"/>
      <c r="HAB52" s="86"/>
      <c r="HAC52" s="86"/>
      <c r="HAD52" s="86"/>
      <c r="HAE52" s="86"/>
      <c r="HAF52" s="86"/>
      <c r="HAG52" s="86"/>
      <c r="HAH52" s="86"/>
      <c r="HAI52" s="86"/>
      <c r="HAJ52" s="86"/>
      <c r="HAK52" s="86"/>
      <c r="HAL52" s="86"/>
      <c r="HAM52" s="86"/>
      <c r="HAN52" s="86"/>
      <c r="HAO52" s="86"/>
      <c r="HAP52" s="86"/>
      <c r="HAQ52" s="86"/>
      <c r="HAR52" s="86"/>
      <c r="HAS52" s="86"/>
      <c r="HAT52" s="86"/>
      <c r="HAU52" s="86"/>
      <c r="HAV52" s="86"/>
      <c r="HAW52" s="86"/>
      <c r="HAX52" s="86"/>
      <c r="HAY52" s="86"/>
      <c r="HAZ52" s="86"/>
      <c r="HBA52" s="86"/>
      <c r="HBB52" s="86"/>
      <c r="HBC52" s="86"/>
      <c r="HBD52" s="86"/>
      <c r="HBE52" s="86"/>
      <c r="HBF52" s="86"/>
      <c r="HBG52" s="86"/>
      <c r="HBH52" s="86"/>
      <c r="HBI52" s="86"/>
      <c r="HBJ52" s="86"/>
      <c r="HBK52" s="86"/>
      <c r="HBL52" s="86"/>
      <c r="HBM52" s="86"/>
      <c r="HBN52" s="86"/>
      <c r="HBO52" s="86"/>
      <c r="HBP52" s="86"/>
      <c r="HBQ52" s="86"/>
      <c r="HBR52" s="86"/>
      <c r="HBS52" s="86"/>
      <c r="HBT52" s="86"/>
      <c r="HBU52" s="86"/>
      <c r="HBV52" s="86"/>
      <c r="HBW52" s="86"/>
      <c r="HBX52" s="86"/>
      <c r="HBY52" s="86"/>
      <c r="HBZ52" s="86"/>
      <c r="HCA52" s="86"/>
      <c r="HCB52" s="86"/>
      <c r="HCC52" s="86"/>
      <c r="HCD52" s="86"/>
      <c r="HCE52" s="86"/>
      <c r="HCF52" s="86"/>
      <c r="HCG52" s="86"/>
      <c r="HCH52" s="86"/>
      <c r="HCI52" s="86"/>
      <c r="HCJ52" s="86"/>
      <c r="HCK52" s="86"/>
      <c r="HCL52" s="86"/>
      <c r="HCM52" s="86"/>
      <c r="HCN52" s="86"/>
      <c r="HCO52" s="86"/>
      <c r="HCP52" s="86"/>
      <c r="HCQ52" s="86"/>
      <c r="HCR52" s="86"/>
      <c r="HCS52" s="86"/>
      <c r="HCT52" s="86"/>
      <c r="HCU52" s="86"/>
      <c r="HCV52" s="86"/>
      <c r="HCW52" s="86"/>
      <c r="HCX52" s="86"/>
      <c r="HCY52" s="86"/>
      <c r="HCZ52" s="86"/>
      <c r="HDA52" s="86"/>
      <c r="HDB52" s="86"/>
      <c r="HDC52" s="86"/>
      <c r="HDD52" s="86"/>
      <c r="HDE52" s="86"/>
      <c r="HDF52" s="86"/>
      <c r="HDG52" s="86"/>
      <c r="HDH52" s="86"/>
      <c r="HDI52" s="86"/>
      <c r="HDJ52" s="86"/>
      <c r="HDK52" s="86"/>
      <c r="HDL52" s="86"/>
      <c r="HDM52" s="86"/>
      <c r="HDN52" s="86"/>
      <c r="HDO52" s="86"/>
      <c r="HDP52" s="86"/>
      <c r="HDQ52" s="86"/>
      <c r="HDR52" s="86"/>
      <c r="HDS52" s="86"/>
      <c r="HDT52" s="86"/>
      <c r="HDU52" s="86"/>
      <c r="HDV52" s="86"/>
      <c r="HDW52" s="86"/>
      <c r="HDX52" s="86"/>
      <c r="HDY52" s="86"/>
      <c r="HDZ52" s="86"/>
      <c r="HEA52" s="86"/>
      <c r="HEB52" s="86"/>
      <c r="HEC52" s="86"/>
      <c r="HED52" s="86"/>
      <c r="HEE52" s="86"/>
      <c r="HEF52" s="86"/>
      <c r="HEG52" s="86"/>
      <c r="HEH52" s="86"/>
      <c r="HEI52" s="86"/>
      <c r="HEJ52" s="86"/>
      <c r="HEK52" s="86"/>
      <c r="HEL52" s="86"/>
      <c r="HEM52" s="86"/>
      <c r="HEN52" s="86"/>
      <c r="HEO52" s="86"/>
      <c r="HEP52" s="86"/>
      <c r="HEQ52" s="86"/>
      <c r="HER52" s="86"/>
      <c r="HES52" s="86"/>
      <c r="HET52" s="86"/>
      <c r="HEU52" s="86"/>
      <c r="HEV52" s="86"/>
      <c r="HEW52" s="86"/>
      <c r="HEX52" s="86"/>
      <c r="HEY52" s="86"/>
      <c r="HEZ52" s="86"/>
      <c r="HFA52" s="86"/>
      <c r="HFB52" s="86"/>
      <c r="HFC52" s="86"/>
      <c r="HFD52" s="86"/>
      <c r="HFE52" s="86"/>
      <c r="HFF52" s="86"/>
      <c r="HFG52" s="86"/>
      <c r="HFH52" s="86"/>
      <c r="HFI52" s="86"/>
      <c r="HFJ52" s="86"/>
      <c r="HFK52" s="86"/>
      <c r="HFL52" s="98"/>
      <c r="HFM52" s="98"/>
      <c r="HFN52" s="98"/>
      <c r="HFO52" s="98"/>
      <c r="HFP52" s="98"/>
      <c r="HFQ52" s="98"/>
      <c r="HFR52" s="86"/>
      <c r="HFS52" s="86"/>
      <c r="HFT52" s="86"/>
      <c r="HFU52" s="86"/>
      <c r="HFV52" s="86"/>
      <c r="HFW52" s="86"/>
      <c r="HFX52" s="86"/>
      <c r="HFY52" s="86"/>
      <c r="HFZ52" s="86"/>
      <c r="HGA52" s="86"/>
      <c r="HGB52" s="86"/>
      <c r="HGC52" s="86"/>
      <c r="HGD52" s="86"/>
      <c r="HGE52" s="86"/>
      <c r="HGF52" s="86"/>
      <c r="HGG52" s="86"/>
      <c r="HGH52" s="86"/>
      <c r="HGI52" s="86"/>
      <c r="HGJ52" s="86"/>
      <c r="HGK52" s="86"/>
      <c r="HGL52" s="86"/>
      <c r="HGM52" s="86"/>
      <c r="HGN52" s="86"/>
      <c r="HGO52" s="86"/>
      <c r="HGP52" s="86"/>
      <c r="HGQ52" s="86"/>
      <c r="HGR52" s="86"/>
      <c r="HGS52" s="86"/>
      <c r="HGT52" s="86"/>
      <c r="HGU52" s="86"/>
      <c r="HGV52" s="86"/>
      <c r="HGW52" s="86"/>
      <c r="HGX52" s="86"/>
      <c r="HGY52" s="86"/>
      <c r="HGZ52" s="86"/>
      <c r="HHA52" s="86"/>
      <c r="HHB52" s="86"/>
      <c r="HHC52" s="86"/>
      <c r="HHD52" s="86"/>
      <c r="HHE52" s="86"/>
      <c r="HHF52" s="86"/>
      <c r="HHG52" s="86"/>
      <c r="HHH52" s="86"/>
      <c r="HHI52" s="86"/>
      <c r="HHJ52" s="86"/>
      <c r="HHK52" s="86"/>
      <c r="HHL52" s="86"/>
      <c r="HHM52" s="86"/>
      <c r="HHN52" s="86"/>
      <c r="HHO52" s="86"/>
      <c r="HHP52" s="86"/>
      <c r="HHQ52" s="86"/>
      <c r="HHR52" s="86"/>
      <c r="HHS52" s="86"/>
      <c r="HHT52" s="86"/>
      <c r="HHU52" s="86"/>
      <c r="HHV52" s="86"/>
      <c r="HHW52" s="86"/>
      <c r="HHX52" s="86"/>
      <c r="HHY52" s="86"/>
      <c r="HHZ52" s="86"/>
      <c r="HIA52" s="86"/>
      <c r="HIB52" s="86"/>
      <c r="HIC52" s="86"/>
      <c r="HID52" s="86"/>
      <c r="HIE52" s="86"/>
      <c r="HIF52" s="86"/>
      <c r="HIG52" s="86"/>
      <c r="HIH52" s="86"/>
      <c r="HII52" s="86"/>
      <c r="HIJ52" s="86"/>
      <c r="HIK52" s="86"/>
      <c r="HIL52" s="86"/>
      <c r="HIM52" s="86"/>
      <c r="HIN52" s="86"/>
      <c r="HIO52" s="86"/>
      <c r="HIP52" s="86"/>
      <c r="HIQ52" s="86"/>
      <c r="HIR52" s="86"/>
      <c r="HIS52" s="86"/>
      <c r="HIT52" s="86"/>
      <c r="HIU52" s="86"/>
      <c r="HIV52" s="86"/>
      <c r="HIW52" s="86"/>
      <c r="HIX52" s="86"/>
      <c r="HIY52" s="86"/>
      <c r="HIZ52" s="86"/>
      <c r="HJA52" s="86"/>
      <c r="HJB52" s="86"/>
      <c r="HJC52" s="86"/>
      <c r="HJD52" s="86"/>
      <c r="HJE52" s="86"/>
      <c r="HJF52" s="86"/>
      <c r="HJG52" s="86"/>
      <c r="HJH52" s="86"/>
      <c r="HJI52" s="86"/>
      <c r="HJJ52" s="86"/>
      <c r="HJK52" s="86"/>
      <c r="HJL52" s="86"/>
      <c r="HJM52" s="86"/>
      <c r="HJN52" s="86"/>
      <c r="HJO52" s="86"/>
      <c r="HJP52" s="86"/>
      <c r="HJQ52" s="86"/>
      <c r="HJR52" s="86"/>
      <c r="HJS52" s="86"/>
      <c r="HJT52" s="86"/>
      <c r="HJU52" s="86"/>
      <c r="HJV52" s="86"/>
      <c r="HJW52" s="86"/>
      <c r="HJX52" s="86"/>
      <c r="HJY52" s="86"/>
      <c r="HJZ52" s="86"/>
      <c r="HKA52" s="86"/>
      <c r="HKB52" s="86"/>
      <c r="HKC52" s="86"/>
      <c r="HKD52" s="86"/>
      <c r="HKE52" s="86"/>
      <c r="HKF52" s="86"/>
      <c r="HKG52" s="86"/>
      <c r="HKH52" s="86"/>
      <c r="HKI52" s="86"/>
      <c r="HKJ52" s="86"/>
      <c r="HKK52" s="86"/>
      <c r="HKL52" s="86"/>
      <c r="HKM52" s="86"/>
      <c r="HKN52" s="86"/>
      <c r="HKO52" s="86"/>
      <c r="HKP52" s="86"/>
      <c r="HKQ52" s="86"/>
      <c r="HKR52" s="86"/>
      <c r="HKS52" s="86"/>
      <c r="HKT52" s="86"/>
      <c r="HKU52" s="86"/>
      <c r="HKV52" s="86"/>
      <c r="HKW52" s="86"/>
      <c r="HKX52" s="86"/>
      <c r="HKY52" s="86"/>
      <c r="HKZ52" s="86"/>
      <c r="HLA52" s="86"/>
      <c r="HLB52" s="86"/>
      <c r="HLC52" s="86"/>
      <c r="HLD52" s="86"/>
      <c r="HLE52" s="86"/>
      <c r="HLF52" s="86"/>
      <c r="HLG52" s="86"/>
      <c r="HLH52" s="86"/>
      <c r="HLI52" s="86"/>
      <c r="HLJ52" s="86"/>
      <c r="HLK52" s="86"/>
      <c r="HLL52" s="86"/>
      <c r="HLM52" s="86"/>
      <c r="HLN52" s="86"/>
      <c r="HLO52" s="86"/>
      <c r="HLP52" s="86"/>
      <c r="HLQ52" s="86"/>
      <c r="HLR52" s="86"/>
      <c r="HLS52" s="86"/>
      <c r="HLT52" s="86"/>
      <c r="HLU52" s="86"/>
      <c r="HLV52" s="86"/>
      <c r="HLW52" s="86"/>
      <c r="HLX52" s="86"/>
      <c r="HLY52" s="86"/>
      <c r="HLZ52" s="86"/>
      <c r="HMA52" s="86"/>
      <c r="HMB52" s="86"/>
      <c r="HMC52" s="86"/>
      <c r="HMD52" s="86"/>
      <c r="HME52" s="86"/>
      <c r="HMF52" s="86"/>
      <c r="HMG52" s="86"/>
      <c r="HMH52" s="86"/>
      <c r="HMI52" s="86"/>
      <c r="HMJ52" s="86"/>
      <c r="HMK52" s="86"/>
      <c r="HML52" s="86"/>
      <c r="HMM52" s="86"/>
      <c r="HMN52" s="86"/>
      <c r="HMO52" s="86"/>
      <c r="HMP52" s="86"/>
      <c r="HMQ52" s="86"/>
      <c r="HMR52" s="86"/>
      <c r="HMS52" s="86"/>
      <c r="HMT52" s="86"/>
      <c r="HMU52" s="86"/>
      <c r="HMV52" s="86"/>
      <c r="HMW52" s="86"/>
      <c r="HMX52" s="86"/>
      <c r="HMY52" s="86"/>
      <c r="HMZ52" s="86"/>
      <c r="HNA52" s="86"/>
      <c r="HNB52" s="86"/>
      <c r="HNC52" s="86"/>
      <c r="HND52" s="86"/>
      <c r="HNE52" s="86"/>
      <c r="HNF52" s="86"/>
      <c r="HNG52" s="86"/>
      <c r="HNH52" s="86"/>
      <c r="HNI52" s="86"/>
      <c r="HNJ52" s="86"/>
      <c r="HNK52" s="86"/>
      <c r="HNL52" s="86"/>
      <c r="HNM52" s="86"/>
      <c r="HNN52" s="86"/>
      <c r="HNO52" s="86"/>
      <c r="HNP52" s="86"/>
      <c r="HNQ52" s="86"/>
      <c r="HNR52" s="86"/>
      <c r="HNS52" s="86"/>
      <c r="HNT52" s="86"/>
      <c r="HNU52" s="86"/>
      <c r="HNV52" s="86"/>
      <c r="HNW52" s="86"/>
      <c r="HNX52" s="86"/>
      <c r="HNY52" s="86"/>
      <c r="HNZ52" s="86"/>
      <c r="HOA52" s="86"/>
      <c r="HOB52" s="86"/>
      <c r="HOC52" s="86"/>
      <c r="HOD52" s="86"/>
      <c r="HOE52" s="86"/>
      <c r="HOF52" s="86"/>
      <c r="HOG52" s="86"/>
      <c r="HOH52" s="86"/>
      <c r="HOI52" s="86"/>
      <c r="HOJ52" s="86"/>
      <c r="HOK52" s="86"/>
      <c r="HOL52" s="86"/>
      <c r="HOM52" s="86"/>
      <c r="HON52" s="86"/>
      <c r="HOO52" s="86"/>
      <c r="HOP52" s="86"/>
      <c r="HOQ52" s="86"/>
      <c r="HOR52" s="86"/>
      <c r="HOS52" s="86"/>
      <c r="HOT52" s="86"/>
      <c r="HOU52" s="86"/>
      <c r="HOV52" s="86"/>
      <c r="HOW52" s="86"/>
      <c r="HOX52" s="86"/>
      <c r="HOY52" s="86"/>
      <c r="HOZ52" s="86"/>
      <c r="HPA52" s="86"/>
      <c r="HPB52" s="86"/>
      <c r="HPC52" s="86"/>
      <c r="HPD52" s="86"/>
      <c r="HPE52" s="86"/>
      <c r="HPF52" s="86"/>
      <c r="HPG52" s="86"/>
      <c r="HPH52" s="98"/>
      <c r="HPI52" s="98"/>
      <c r="HPJ52" s="98"/>
      <c r="HPK52" s="98"/>
      <c r="HPL52" s="98"/>
      <c r="HPM52" s="98"/>
      <c r="HPN52" s="86"/>
      <c r="HPO52" s="86"/>
      <c r="HPP52" s="86"/>
      <c r="HPQ52" s="86"/>
      <c r="HPR52" s="86"/>
      <c r="HPS52" s="86"/>
      <c r="HPT52" s="86"/>
      <c r="HPU52" s="86"/>
      <c r="HPV52" s="86"/>
      <c r="HPW52" s="86"/>
      <c r="HPX52" s="86"/>
      <c r="HPY52" s="86"/>
      <c r="HPZ52" s="86"/>
      <c r="HQA52" s="86"/>
      <c r="HQB52" s="86"/>
      <c r="HQC52" s="86"/>
      <c r="HQD52" s="86"/>
      <c r="HQE52" s="86"/>
      <c r="HQF52" s="86"/>
      <c r="HQG52" s="86"/>
      <c r="HQH52" s="86"/>
      <c r="HQI52" s="86"/>
      <c r="HQJ52" s="86"/>
      <c r="HQK52" s="86"/>
      <c r="HQL52" s="86"/>
      <c r="HQM52" s="86"/>
      <c r="HQN52" s="86"/>
      <c r="HQO52" s="86"/>
      <c r="HQP52" s="86"/>
      <c r="HQQ52" s="86"/>
      <c r="HQR52" s="86"/>
      <c r="HQS52" s="86"/>
      <c r="HQT52" s="86"/>
      <c r="HQU52" s="86"/>
      <c r="HQV52" s="86"/>
      <c r="HQW52" s="86"/>
      <c r="HQX52" s="86"/>
      <c r="HQY52" s="86"/>
      <c r="HQZ52" s="86"/>
      <c r="HRA52" s="86"/>
      <c r="HRB52" s="86"/>
      <c r="HRC52" s="86"/>
      <c r="HRD52" s="86"/>
      <c r="HRE52" s="86"/>
      <c r="HRF52" s="86"/>
      <c r="HRG52" s="86"/>
      <c r="HRH52" s="86"/>
      <c r="HRI52" s="86"/>
      <c r="HRJ52" s="86"/>
      <c r="HRK52" s="86"/>
      <c r="HRL52" s="86"/>
      <c r="HRM52" s="86"/>
      <c r="HRN52" s="86"/>
      <c r="HRO52" s="86"/>
      <c r="HRP52" s="86"/>
      <c r="HRQ52" s="86"/>
      <c r="HRR52" s="86"/>
      <c r="HRS52" s="86"/>
      <c r="HRT52" s="86"/>
      <c r="HRU52" s="86"/>
      <c r="HRV52" s="86"/>
      <c r="HRW52" s="86"/>
      <c r="HRX52" s="86"/>
      <c r="HRY52" s="86"/>
      <c r="HRZ52" s="86"/>
      <c r="HSA52" s="86"/>
      <c r="HSB52" s="86"/>
      <c r="HSC52" s="86"/>
      <c r="HSD52" s="86"/>
      <c r="HSE52" s="86"/>
      <c r="HSF52" s="86"/>
      <c r="HSG52" s="86"/>
      <c r="HSH52" s="86"/>
      <c r="HSI52" s="86"/>
      <c r="HSJ52" s="86"/>
      <c r="HSK52" s="86"/>
      <c r="HSL52" s="86"/>
      <c r="HSM52" s="86"/>
      <c r="HSN52" s="86"/>
      <c r="HSO52" s="86"/>
      <c r="HSP52" s="86"/>
      <c r="HSQ52" s="86"/>
      <c r="HSR52" s="86"/>
      <c r="HSS52" s="86"/>
      <c r="HST52" s="86"/>
      <c r="HSU52" s="86"/>
      <c r="HSV52" s="86"/>
      <c r="HSW52" s="86"/>
      <c r="HSX52" s="86"/>
      <c r="HSY52" s="86"/>
      <c r="HSZ52" s="86"/>
      <c r="HTA52" s="86"/>
      <c r="HTB52" s="86"/>
      <c r="HTC52" s="86"/>
      <c r="HTD52" s="86"/>
      <c r="HTE52" s="86"/>
      <c r="HTF52" s="86"/>
      <c r="HTG52" s="86"/>
      <c r="HTH52" s="86"/>
      <c r="HTI52" s="86"/>
      <c r="HTJ52" s="86"/>
      <c r="HTK52" s="86"/>
      <c r="HTL52" s="86"/>
      <c r="HTM52" s="86"/>
      <c r="HTN52" s="86"/>
      <c r="HTO52" s="86"/>
      <c r="HTP52" s="86"/>
      <c r="HTQ52" s="86"/>
      <c r="HTR52" s="86"/>
      <c r="HTS52" s="86"/>
      <c r="HTT52" s="86"/>
      <c r="HTU52" s="86"/>
      <c r="HTV52" s="86"/>
      <c r="HTW52" s="86"/>
      <c r="HTX52" s="86"/>
      <c r="HTY52" s="86"/>
      <c r="HTZ52" s="86"/>
      <c r="HUA52" s="86"/>
      <c r="HUB52" s="86"/>
      <c r="HUC52" s="86"/>
      <c r="HUD52" s="86"/>
      <c r="HUE52" s="86"/>
      <c r="HUF52" s="86"/>
      <c r="HUG52" s="86"/>
      <c r="HUH52" s="86"/>
      <c r="HUI52" s="86"/>
      <c r="HUJ52" s="86"/>
      <c r="HUK52" s="86"/>
      <c r="HUL52" s="86"/>
      <c r="HUM52" s="86"/>
      <c r="HUN52" s="86"/>
      <c r="HUO52" s="86"/>
      <c r="HUP52" s="86"/>
      <c r="HUQ52" s="86"/>
      <c r="HUR52" s="86"/>
      <c r="HUS52" s="86"/>
      <c r="HUT52" s="86"/>
      <c r="HUU52" s="86"/>
      <c r="HUV52" s="86"/>
      <c r="HUW52" s="86"/>
      <c r="HUX52" s="86"/>
      <c r="HUY52" s="86"/>
      <c r="HUZ52" s="86"/>
      <c r="HVA52" s="86"/>
      <c r="HVB52" s="86"/>
      <c r="HVC52" s="86"/>
      <c r="HVD52" s="86"/>
      <c r="HVE52" s="86"/>
      <c r="HVF52" s="86"/>
      <c r="HVG52" s="86"/>
      <c r="HVH52" s="86"/>
      <c r="HVI52" s="86"/>
      <c r="HVJ52" s="86"/>
      <c r="HVK52" s="86"/>
      <c r="HVL52" s="86"/>
      <c r="HVM52" s="86"/>
      <c r="HVN52" s="86"/>
      <c r="HVO52" s="86"/>
      <c r="HVP52" s="86"/>
      <c r="HVQ52" s="86"/>
      <c r="HVR52" s="86"/>
      <c r="HVS52" s="86"/>
      <c r="HVT52" s="86"/>
      <c r="HVU52" s="86"/>
      <c r="HVV52" s="86"/>
      <c r="HVW52" s="86"/>
      <c r="HVX52" s="86"/>
      <c r="HVY52" s="86"/>
      <c r="HVZ52" s="86"/>
      <c r="HWA52" s="86"/>
      <c r="HWB52" s="86"/>
      <c r="HWC52" s="86"/>
      <c r="HWD52" s="86"/>
      <c r="HWE52" s="86"/>
      <c r="HWF52" s="86"/>
      <c r="HWG52" s="86"/>
      <c r="HWH52" s="86"/>
      <c r="HWI52" s="86"/>
      <c r="HWJ52" s="86"/>
      <c r="HWK52" s="86"/>
      <c r="HWL52" s="86"/>
      <c r="HWM52" s="86"/>
      <c r="HWN52" s="86"/>
      <c r="HWO52" s="86"/>
      <c r="HWP52" s="86"/>
      <c r="HWQ52" s="86"/>
      <c r="HWR52" s="86"/>
      <c r="HWS52" s="86"/>
      <c r="HWT52" s="86"/>
      <c r="HWU52" s="86"/>
      <c r="HWV52" s="86"/>
      <c r="HWW52" s="86"/>
      <c r="HWX52" s="86"/>
      <c r="HWY52" s="86"/>
      <c r="HWZ52" s="86"/>
      <c r="HXA52" s="86"/>
      <c r="HXB52" s="86"/>
      <c r="HXC52" s="86"/>
      <c r="HXD52" s="86"/>
      <c r="HXE52" s="86"/>
      <c r="HXF52" s="86"/>
      <c r="HXG52" s="86"/>
      <c r="HXH52" s="86"/>
      <c r="HXI52" s="86"/>
      <c r="HXJ52" s="86"/>
      <c r="HXK52" s="86"/>
      <c r="HXL52" s="86"/>
      <c r="HXM52" s="86"/>
      <c r="HXN52" s="86"/>
      <c r="HXO52" s="86"/>
      <c r="HXP52" s="86"/>
      <c r="HXQ52" s="86"/>
      <c r="HXR52" s="86"/>
      <c r="HXS52" s="86"/>
      <c r="HXT52" s="86"/>
      <c r="HXU52" s="86"/>
      <c r="HXV52" s="86"/>
      <c r="HXW52" s="86"/>
      <c r="HXX52" s="86"/>
      <c r="HXY52" s="86"/>
      <c r="HXZ52" s="86"/>
      <c r="HYA52" s="86"/>
      <c r="HYB52" s="86"/>
      <c r="HYC52" s="86"/>
      <c r="HYD52" s="86"/>
      <c r="HYE52" s="86"/>
      <c r="HYF52" s="86"/>
      <c r="HYG52" s="86"/>
      <c r="HYH52" s="86"/>
      <c r="HYI52" s="86"/>
      <c r="HYJ52" s="86"/>
      <c r="HYK52" s="86"/>
      <c r="HYL52" s="86"/>
      <c r="HYM52" s="86"/>
      <c r="HYN52" s="86"/>
      <c r="HYO52" s="86"/>
      <c r="HYP52" s="86"/>
      <c r="HYQ52" s="86"/>
      <c r="HYR52" s="86"/>
      <c r="HYS52" s="86"/>
      <c r="HYT52" s="86"/>
      <c r="HYU52" s="86"/>
      <c r="HYV52" s="86"/>
      <c r="HYW52" s="86"/>
      <c r="HYX52" s="86"/>
      <c r="HYY52" s="86"/>
      <c r="HYZ52" s="86"/>
      <c r="HZA52" s="86"/>
      <c r="HZB52" s="86"/>
      <c r="HZC52" s="86"/>
      <c r="HZD52" s="98"/>
      <c r="HZE52" s="98"/>
      <c r="HZF52" s="98"/>
      <c r="HZG52" s="98"/>
      <c r="HZH52" s="98"/>
      <c r="HZI52" s="98"/>
      <c r="HZJ52" s="86"/>
      <c r="HZK52" s="86"/>
      <c r="HZL52" s="86"/>
      <c r="HZM52" s="86"/>
      <c r="HZN52" s="86"/>
      <c r="HZO52" s="86"/>
      <c r="HZP52" s="86"/>
      <c r="HZQ52" s="86"/>
      <c r="HZR52" s="86"/>
      <c r="HZS52" s="86"/>
      <c r="HZT52" s="86"/>
      <c r="HZU52" s="86"/>
      <c r="HZV52" s="86"/>
      <c r="HZW52" s="86"/>
      <c r="HZX52" s="86"/>
      <c r="HZY52" s="86"/>
      <c r="HZZ52" s="86"/>
      <c r="IAA52" s="86"/>
      <c r="IAB52" s="86"/>
      <c r="IAC52" s="86"/>
      <c r="IAD52" s="86"/>
      <c r="IAE52" s="86"/>
      <c r="IAF52" s="86"/>
      <c r="IAG52" s="86"/>
      <c r="IAH52" s="86"/>
      <c r="IAI52" s="86"/>
      <c r="IAJ52" s="86"/>
      <c r="IAK52" s="86"/>
      <c r="IAL52" s="86"/>
      <c r="IAM52" s="86"/>
      <c r="IAN52" s="86"/>
      <c r="IAO52" s="86"/>
      <c r="IAP52" s="86"/>
      <c r="IAQ52" s="86"/>
      <c r="IAR52" s="86"/>
      <c r="IAS52" s="86"/>
      <c r="IAT52" s="86"/>
      <c r="IAU52" s="86"/>
      <c r="IAV52" s="86"/>
      <c r="IAW52" s="86"/>
      <c r="IAX52" s="86"/>
      <c r="IAY52" s="86"/>
      <c r="IAZ52" s="86"/>
      <c r="IBA52" s="86"/>
      <c r="IBB52" s="86"/>
      <c r="IBC52" s="86"/>
      <c r="IBD52" s="86"/>
      <c r="IBE52" s="86"/>
      <c r="IBF52" s="86"/>
      <c r="IBG52" s="86"/>
      <c r="IBH52" s="86"/>
      <c r="IBI52" s="86"/>
      <c r="IBJ52" s="86"/>
      <c r="IBK52" s="86"/>
      <c r="IBL52" s="86"/>
      <c r="IBM52" s="86"/>
      <c r="IBN52" s="86"/>
      <c r="IBO52" s="86"/>
      <c r="IBP52" s="86"/>
      <c r="IBQ52" s="86"/>
      <c r="IBR52" s="86"/>
      <c r="IBS52" s="86"/>
      <c r="IBT52" s="86"/>
      <c r="IBU52" s="86"/>
      <c r="IBV52" s="86"/>
      <c r="IBW52" s="86"/>
      <c r="IBX52" s="86"/>
      <c r="IBY52" s="86"/>
      <c r="IBZ52" s="86"/>
      <c r="ICA52" s="86"/>
      <c r="ICB52" s="86"/>
      <c r="ICC52" s="86"/>
      <c r="ICD52" s="86"/>
      <c r="ICE52" s="86"/>
      <c r="ICF52" s="86"/>
      <c r="ICG52" s="86"/>
      <c r="ICH52" s="86"/>
      <c r="ICI52" s="86"/>
      <c r="ICJ52" s="86"/>
      <c r="ICK52" s="86"/>
      <c r="ICL52" s="86"/>
      <c r="ICM52" s="86"/>
      <c r="ICN52" s="86"/>
      <c r="ICO52" s="86"/>
      <c r="ICP52" s="86"/>
      <c r="ICQ52" s="86"/>
      <c r="ICR52" s="86"/>
      <c r="ICS52" s="86"/>
      <c r="ICT52" s="86"/>
      <c r="ICU52" s="86"/>
      <c r="ICV52" s="86"/>
      <c r="ICW52" s="86"/>
      <c r="ICX52" s="86"/>
      <c r="ICY52" s="86"/>
      <c r="ICZ52" s="86"/>
      <c r="IDA52" s="86"/>
      <c r="IDB52" s="86"/>
      <c r="IDC52" s="86"/>
      <c r="IDD52" s="86"/>
      <c r="IDE52" s="86"/>
      <c r="IDF52" s="86"/>
      <c r="IDG52" s="86"/>
      <c r="IDH52" s="86"/>
      <c r="IDI52" s="86"/>
      <c r="IDJ52" s="86"/>
      <c r="IDK52" s="86"/>
      <c r="IDL52" s="86"/>
      <c r="IDM52" s="86"/>
      <c r="IDN52" s="86"/>
      <c r="IDO52" s="86"/>
      <c r="IDP52" s="86"/>
      <c r="IDQ52" s="86"/>
      <c r="IDR52" s="86"/>
      <c r="IDS52" s="86"/>
      <c r="IDT52" s="86"/>
      <c r="IDU52" s="86"/>
      <c r="IDV52" s="86"/>
      <c r="IDW52" s="86"/>
      <c r="IDX52" s="86"/>
      <c r="IDY52" s="86"/>
      <c r="IDZ52" s="86"/>
      <c r="IEA52" s="86"/>
      <c r="IEB52" s="86"/>
      <c r="IEC52" s="86"/>
      <c r="IED52" s="86"/>
      <c r="IEE52" s="86"/>
      <c r="IEF52" s="86"/>
      <c r="IEG52" s="86"/>
      <c r="IEH52" s="86"/>
      <c r="IEI52" s="86"/>
      <c r="IEJ52" s="86"/>
      <c r="IEK52" s="86"/>
      <c r="IEL52" s="86"/>
      <c r="IEM52" s="86"/>
      <c r="IEN52" s="86"/>
      <c r="IEO52" s="86"/>
      <c r="IEP52" s="86"/>
      <c r="IEQ52" s="86"/>
      <c r="IER52" s="86"/>
      <c r="IES52" s="86"/>
      <c r="IET52" s="86"/>
      <c r="IEU52" s="86"/>
      <c r="IEV52" s="86"/>
      <c r="IEW52" s="86"/>
      <c r="IEX52" s="86"/>
      <c r="IEY52" s="86"/>
      <c r="IEZ52" s="86"/>
      <c r="IFA52" s="86"/>
      <c r="IFB52" s="86"/>
      <c r="IFC52" s="86"/>
      <c r="IFD52" s="86"/>
      <c r="IFE52" s="86"/>
      <c r="IFF52" s="86"/>
      <c r="IFG52" s="86"/>
      <c r="IFH52" s="86"/>
      <c r="IFI52" s="86"/>
      <c r="IFJ52" s="86"/>
      <c r="IFK52" s="86"/>
      <c r="IFL52" s="86"/>
      <c r="IFM52" s="86"/>
      <c r="IFN52" s="86"/>
      <c r="IFO52" s="86"/>
      <c r="IFP52" s="86"/>
      <c r="IFQ52" s="86"/>
      <c r="IFR52" s="86"/>
      <c r="IFS52" s="86"/>
      <c r="IFT52" s="86"/>
      <c r="IFU52" s="86"/>
      <c r="IFV52" s="86"/>
      <c r="IFW52" s="86"/>
      <c r="IFX52" s="86"/>
      <c r="IFY52" s="86"/>
      <c r="IFZ52" s="86"/>
      <c r="IGA52" s="86"/>
      <c r="IGB52" s="86"/>
      <c r="IGC52" s="86"/>
      <c r="IGD52" s="86"/>
      <c r="IGE52" s="86"/>
      <c r="IGF52" s="86"/>
      <c r="IGG52" s="86"/>
      <c r="IGH52" s="86"/>
      <c r="IGI52" s="86"/>
      <c r="IGJ52" s="86"/>
      <c r="IGK52" s="86"/>
      <c r="IGL52" s="86"/>
      <c r="IGM52" s="86"/>
      <c r="IGN52" s="86"/>
      <c r="IGO52" s="86"/>
      <c r="IGP52" s="86"/>
      <c r="IGQ52" s="86"/>
      <c r="IGR52" s="86"/>
      <c r="IGS52" s="86"/>
      <c r="IGT52" s="86"/>
      <c r="IGU52" s="86"/>
      <c r="IGV52" s="86"/>
      <c r="IGW52" s="86"/>
      <c r="IGX52" s="86"/>
      <c r="IGY52" s="86"/>
      <c r="IGZ52" s="86"/>
      <c r="IHA52" s="86"/>
      <c r="IHB52" s="86"/>
      <c r="IHC52" s="86"/>
      <c r="IHD52" s="86"/>
      <c r="IHE52" s="86"/>
      <c r="IHF52" s="86"/>
      <c r="IHG52" s="86"/>
      <c r="IHH52" s="86"/>
      <c r="IHI52" s="86"/>
      <c r="IHJ52" s="86"/>
      <c r="IHK52" s="86"/>
      <c r="IHL52" s="86"/>
      <c r="IHM52" s="86"/>
      <c r="IHN52" s="86"/>
      <c r="IHO52" s="86"/>
      <c r="IHP52" s="86"/>
      <c r="IHQ52" s="86"/>
      <c r="IHR52" s="86"/>
      <c r="IHS52" s="86"/>
      <c r="IHT52" s="86"/>
      <c r="IHU52" s="86"/>
      <c r="IHV52" s="86"/>
      <c r="IHW52" s="86"/>
      <c r="IHX52" s="86"/>
      <c r="IHY52" s="86"/>
      <c r="IHZ52" s="86"/>
      <c r="IIA52" s="86"/>
      <c r="IIB52" s="86"/>
      <c r="IIC52" s="86"/>
      <c r="IID52" s="86"/>
      <c r="IIE52" s="86"/>
      <c r="IIF52" s="86"/>
      <c r="IIG52" s="86"/>
      <c r="IIH52" s="86"/>
      <c r="III52" s="86"/>
      <c r="IIJ52" s="86"/>
      <c r="IIK52" s="86"/>
      <c r="IIL52" s="86"/>
      <c r="IIM52" s="86"/>
      <c r="IIN52" s="86"/>
      <c r="IIO52" s="86"/>
      <c r="IIP52" s="86"/>
      <c r="IIQ52" s="86"/>
      <c r="IIR52" s="86"/>
      <c r="IIS52" s="86"/>
      <c r="IIT52" s="86"/>
      <c r="IIU52" s="86"/>
      <c r="IIV52" s="86"/>
      <c r="IIW52" s="86"/>
      <c r="IIX52" s="86"/>
      <c r="IIY52" s="86"/>
      <c r="IIZ52" s="98"/>
      <c r="IJA52" s="98"/>
      <c r="IJB52" s="98"/>
      <c r="IJC52" s="98"/>
      <c r="IJD52" s="98"/>
      <c r="IJE52" s="98"/>
      <c r="IJF52" s="86"/>
      <c r="IJG52" s="86"/>
      <c r="IJH52" s="86"/>
      <c r="IJI52" s="86"/>
      <c r="IJJ52" s="86"/>
      <c r="IJK52" s="86"/>
      <c r="IJL52" s="86"/>
      <c r="IJM52" s="86"/>
      <c r="IJN52" s="86"/>
      <c r="IJO52" s="86"/>
      <c r="IJP52" s="86"/>
      <c r="IJQ52" s="86"/>
      <c r="IJR52" s="86"/>
      <c r="IJS52" s="86"/>
      <c r="IJT52" s="86"/>
      <c r="IJU52" s="86"/>
      <c r="IJV52" s="86"/>
      <c r="IJW52" s="86"/>
      <c r="IJX52" s="86"/>
      <c r="IJY52" s="86"/>
      <c r="IJZ52" s="86"/>
      <c r="IKA52" s="86"/>
      <c r="IKB52" s="86"/>
      <c r="IKC52" s="86"/>
      <c r="IKD52" s="86"/>
      <c r="IKE52" s="86"/>
      <c r="IKF52" s="86"/>
      <c r="IKG52" s="86"/>
      <c r="IKH52" s="86"/>
      <c r="IKI52" s="86"/>
      <c r="IKJ52" s="86"/>
      <c r="IKK52" s="86"/>
      <c r="IKL52" s="86"/>
      <c r="IKM52" s="86"/>
      <c r="IKN52" s="86"/>
      <c r="IKO52" s="86"/>
      <c r="IKP52" s="86"/>
      <c r="IKQ52" s="86"/>
      <c r="IKR52" s="86"/>
      <c r="IKS52" s="86"/>
      <c r="IKT52" s="86"/>
      <c r="IKU52" s="86"/>
      <c r="IKV52" s="86"/>
      <c r="IKW52" s="86"/>
      <c r="IKX52" s="86"/>
      <c r="IKY52" s="86"/>
      <c r="IKZ52" s="86"/>
      <c r="ILA52" s="86"/>
      <c r="ILB52" s="86"/>
      <c r="ILC52" s="86"/>
      <c r="ILD52" s="86"/>
      <c r="ILE52" s="86"/>
      <c r="ILF52" s="86"/>
      <c r="ILG52" s="86"/>
      <c r="ILH52" s="86"/>
      <c r="ILI52" s="86"/>
      <c r="ILJ52" s="86"/>
      <c r="ILK52" s="86"/>
      <c r="ILL52" s="86"/>
      <c r="ILM52" s="86"/>
      <c r="ILN52" s="86"/>
      <c r="ILO52" s="86"/>
      <c r="ILP52" s="86"/>
      <c r="ILQ52" s="86"/>
      <c r="ILR52" s="86"/>
      <c r="ILS52" s="86"/>
      <c r="ILT52" s="86"/>
      <c r="ILU52" s="86"/>
      <c r="ILV52" s="86"/>
      <c r="ILW52" s="86"/>
      <c r="ILX52" s="86"/>
      <c r="ILY52" s="86"/>
      <c r="ILZ52" s="86"/>
      <c r="IMA52" s="86"/>
      <c r="IMB52" s="86"/>
      <c r="IMC52" s="86"/>
      <c r="IMD52" s="86"/>
      <c r="IME52" s="86"/>
      <c r="IMF52" s="86"/>
      <c r="IMG52" s="86"/>
      <c r="IMH52" s="86"/>
      <c r="IMI52" s="86"/>
      <c r="IMJ52" s="86"/>
      <c r="IMK52" s="86"/>
      <c r="IML52" s="86"/>
      <c r="IMM52" s="86"/>
      <c r="IMN52" s="86"/>
      <c r="IMO52" s="86"/>
      <c r="IMP52" s="86"/>
      <c r="IMQ52" s="86"/>
      <c r="IMR52" s="86"/>
      <c r="IMS52" s="86"/>
      <c r="IMT52" s="86"/>
      <c r="IMU52" s="86"/>
      <c r="IMV52" s="86"/>
      <c r="IMW52" s="86"/>
      <c r="IMX52" s="86"/>
      <c r="IMY52" s="86"/>
      <c r="IMZ52" s="86"/>
      <c r="INA52" s="86"/>
      <c r="INB52" s="86"/>
      <c r="INC52" s="86"/>
      <c r="IND52" s="86"/>
      <c r="INE52" s="86"/>
      <c r="INF52" s="86"/>
      <c r="ING52" s="86"/>
      <c r="INH52" s="86"/>
      <c r="INI52" s="86"/>
      <c r="INJ52" s="86"/>
      <c r="INK52" s="86"/>
      <c r="INL52" s="86"/>
      <c r="INM52" s="86"/>
      <c r="INN52" s="86"/>
      <c r="INO52" s="86"/>
      <c r="INP52" s="86"/>
      <c r="INQ52" s="86"/>
      <c r="INR52" s="86"/>
      <c r="INS52" s="86"/>
      <c r="INT52" s="86"/>
      <c r="INU52" s="86"/>
      <c r="INV52" s="86"/>
      <c r="INW52" s="86"/>
      <c r="INX52" s="86"/>
      <c r="INY52" s="86"/>
      <c r="INZ52" s="86"/>
      <c r="IOA52" s="86"/>
      <c r="IOB52" s="86"/>
      <c r="IOC52" s="86"/>
      <c r="IOD52" s="86"/>
      <c r="IOE52" s="86"/>
      <c r="IOF52" s="86"/>
      <c r="IOG52" s="86"/>
      <c r="IOH52" s="86"/>
      <c r="IOI52" s="86"/>
      <c r="IOJ52" s="86"/>
      <c r="IOK52" s="86"/>
      <c r="IOL52" s="86"/>
      <c r="IOM52" s="86"/>
      <c r="ION52" s="86"/>
      <c r="IOO52" s="86"/>
      <c r="IOP52" s="86"/>
      <c r="IOQ52" s="86"/>
      <c r="IOR52" s="86"/>
      <c r="IOS52" s="86"/>
      <c r="IOT52" s="86"/>
      <c r="IOU52" s="86"/>
      <c r="IOV52" s="86"/>
      <c r="IOW52" s="86"/>
      <c r="IOX52" s="86"/>
      <c r="IOY52" s="86"/>
      <c r="IOZ52" s="86"/>
      <c r="IPA52" s="86"/>
      <c r="IPB52" s="86"/>
      <c r="IPC52" s="86"/>
      <c r="IPD52" s="86"/>
      <c r="IPE52" s="86"/>
      <c r="IPF52" s="86"/>
      <c r="IPG52" s="86"/>
      <c r="IPH52" s="86"/>
      <c r="IPI52" s="86"/>
      <c r="IPJ52" s="86"/>
      <c r="IPK52" s="86"/>
      <c r="IPL52" s="86"/>
      <c r="IPM52" s="86"/>
      <c r="IPN52" s="86"/>
      <c r="IPO52" s="86"/>
      <c r="IPP52" s="86"/>
      <c r="IPQ52" s="86"/>
      <c r="IPR52" s="86"/>
      <c r="IPS52" s="86"/>
      <c r="IPT52" s="86"/>
      <c r="IPU52" s="86"/>
      <c r="IPV52" s="86"/>
      <c r="IPW52" s="86"/>
      <c r="IPX52" s="86"/>
      <c r="IPY52" s="86"/>
      <c r="IPZ52" s="86"/>
      <c r="IQA52" s="86"/>
      <c r="IQB52" s="86"/>
      <c r="IQC52" s="86"/>
      <c r="IQD52" s="86"/>
      <c r="IQE52" s="86"/>
      <c r="IQF52" s="86"/>
      <c r="IQG52" s="86"/>
      <c r="IQH52" s="86"/>
      <c r="IQI52" s="86"/>
      <c r="IQJ52" s="86"/>
      <c r="IQK52" s="86"/>
      <c r="IQL52" s="86"/>
      <c r="IQM52" s="86"/>
      <c r="IQN52" s="86"/>
      <c r="IQO52" s="86"/>
      <c r="IQP52" s="86"/>
      <c r="IQQ52" s="86"/>
      <c r="IQR52" s="86"/>
      <c r="IQS52" s="86"/>
      <c r="IQT52" s="86"/>
      <c r="IQU52" s="86"/>
      <c r="IQV52" s="86"/>
      <c r="IQW52" s="86"/>
      <c r="IQX52" s="86"/>
      <c r="IQY52" s="86"/>
      <c r="IQZ52" s="86"/>
      <c r="IRA52" s="86"/>
      <c r="IRB52" s="86"/>
      <c r="IRC52" s="86"/>
      <c r="IRD52" s="86"/>
      <c r="IRE52" s="86"/>
      <c r="IRF52" s="86"/>
      <c r="IRG52" s="86"/>
      <c r="IRH52" s="86"/>
      <c r="IRI52" s="86"/>
      <c r="IRJ52" s="86"/>
      <c r="IRK52" s="86"/>
      <c r="IRL52" s="86"/>
      <c r="IRM52" s="86"/>
      <c r="IRN52" s="86"/>
      <c r="IRO52" s="86"/>
      <c r="IRP52" s="86"/>
      <c r="IRQ52" s="86"/>
      <c r="IRR52" s="86"/>
      <c r="IRS52" s="86"/>
      <c r="IRT52" s="86"/>
      <c r="IRU52" s="86"/>
      <c r="IRV52" s="86"/>
      <c r="IRW52" s="86"/>
      <c r="IRX52" s="86"/>
      <c r="IRY52" s="86"/>
      <c r="IRZ52" s="86"/>
      <c r="ISA52" s="86"/>
      <c r="ISB52" s="86"/>
      <c r="ISC52" s="86"/>
      <c r="ISD52" s="86"/>
      <c r="ISE52" s="86"/>
      <c r="ISF52" s="86"/>
      <c r="ISG52" s="86"/>
      <c r="ISH52" s="86"/>
      <c r="ISI52" s="86"/>
      <c r="ISJ52" s="86"/>
      <c r="ISK52" s="86"/>
      <c r="ISL52" s="86"/>
      <c r="ISM52" s="86"/>
      <c r="ISN52" s="86"/>
      <c r="ISO52" s="86"/>
      <c r="ISP52" s="86"/>
      <c r="ISQ52" s="86"/>
      <c r="ISR52" s="86"/>
      <c r="ISS52" s="86"/>
      <c r="IST52" s="86"/>
      <c r="ISU52" s="86"/>
      <c r="ISV52" s="98"/>
      <c r="ISW52" s="98"/>
      <c r="ISX52" s="98"/>
      <c r="ISY52" s="98"/>
      <c r="ISZ52" s="98"/>
      <c r="ITA52" s="98"/>
      <c r="ITB52" s="86"/>
      <c r="ITC52" s="86"/>
      <c r="ITD52" s="86"/>
      <c r="ITE52" s="86"/>
      <c r="ITF52" s="86"/>
      <c r="ITG52" s="86"/>
      <c r="ITH52" s="86"/>
      <c r="ITI52" s="86"/>
      <c r="ITJ52" s="86"/>
      <c r="ITK52" s="86"/>
      <c r="ITL52" s="86"/>
      <c r="ITM52" s="86"/>
      <c r="ITN52" s="86"/>
      <c r="ITO52" s="86"/>
      <c r="ITP52" s="86"/>
      <c r="ITQ52" s="86"/>
      <c r="ITR52" s="86"/>
      <c r="ITS52" s="86"/>
      <c r="ITT52" s="86"/>
      <c r="ITU52" s="86"/>
      <c r="ITV52" s="86"/>
      <c r="ITW52" s="86"/>
      <c r="ITX52" s="86"/>
      <c r="ITY52" s="86"/>
      <c r="ITZ52" s="86"/>
      <c r="IUA52" s="86"/>
      <c r="IUB52" s="86"/>
      <c r="IUC52" s="86"/>
      <c r="IUD52" s="86"/>
      <c r="IUE52" s="86"/>
      <c r="IUF52" s="86"/>
      <c r="IUG52" s="86"/>
      <c r="IUH52" s="86"/>
      <c r="IUI52" s="86"/>
      <c r="IUJ52" s="86"/>
      <c r="IUK52" s="86"/>
      <c r="IUL52" s="86"/>
      <c r="IUM52" s="86"/>
      <c r="IUN52" s="86"/>
      <c r="IUO52" s="86"/>
      <c r="IUP52" s="86"/>
      <c r="IUQ52" s="86"/>
      <c r="IUR52" s="86"/>
      <c r="IUS52" s="86"/>
      <c r="IUT52" s="86"/>
      <c r="IUU52" s="86"/>
      <c r="IUV52" s="86"/>
      <c r="IUW52" s="86"/>
      <c r="IUX52" s="86"/>
      <c r="IUY52" s="86"/>
      <c r="IUZ52" s="86"/>
      <c r="IVA52" s="86"/>
      <c r="IVB52" s="86"/>
      <c r="IVC52" s="86"/>
      <c r="IVD52" s="86"/>
      <c r="IVE52" s="86"/>
      <c r="IVF52" s="86"/>
      <c r="IVG52" s="86"/>
      <c r="IVH52" s="86"/>
      <c r="IVI52" s="86"/>
      <c r="IVJ52" s="86"/>
      <c r="IVK52" s="86"/>
      <c r="IVL52" s="86"/>
      <c r="IVM52" s="86"/>
      <c r="IVN52" s="86"/>
      <c r="IVO52" s="86"/>
      <c r="IVP52" s="86"/>
      <c r="IVQ52" s="86"/>
      <c r="IVR52" s="86"/>
      <c r="IVS52" s="86"/>
      <c r="IVT52" s="86"/>
      <c r="IVU52" s="86"/>
      <c r="IVV52" s="86"/>
      <c r="IVW52" s="86"/>
      <c r="IVX52" s="86"/>
      <c r="IVY52" s="86"/>
      <c r="IVZ52" s="86"/>
      <c r="IWA52" s="86"/>
      <c r="IWB52" s="86"/>
      <c r="IWC52" s="86"/>
      <c r="IWD52" s="86"/>
      <c r="IWE52" s="86"/>
      <c r="IWF52" s="86"/>
      <c r="IWG52" s="86"/>
      <c r="IWH52" s="86"/>
      <c r="IWI52" s="86"/>
      <c r="IWJ52" s="86"/>
      <c r="IWK52" s="86"/>
      <c r="IWL52" s="86"/>
      <c r="IWM52" s="86"/>
      <c r="IWN52" s="86"/>
      <c r="IWO52" s="86"/>
      <c r="IWP52" s="86"/>
      <c r="IWQ52" s="86"/>
      <c r="IWR52" s="86"/>
      <c r="IWS52" s="86"/>
      <c r="IWT52" s="86"/>
      <c r="IWU52" s="86"/>
      <c r="IWV52" s="86"/>
      <c r="IWW52" s="86"/>
      <c r="IWX52" s="86"/>
      <c r="IWY52" s="86"/>
      <c r="IWZ52" s="86"/>
      <c r="IXA52" s="86"/>
      <c r="IXB52" s="86"/>
      <c r="IXC52" s="86"/>
      <c r="IXD52" s="86"/>
      <c r="IXE52" s="86"/>
      <c r="IXF52" s="86"/>
      <c r="IXG52" s="86"/>
      <c r="IXH52" s="86"/>
      <c r="IXI52" s="86"/>
      <c r="IXJ52" s="86"/>
      <c r="IXK52" s="86"/>
      <c r="IXL52" s="86"/>
      <c r="IXM52" s="86"/>
      <c r="IXN52" s="86"/>
      <c r="IXO52" s="86"/>
      <c r="IXP52" s="86"/>
      <c r="IXQ52" s="86"/>
      <c r="IXR52" s="86"/>
      <c r="IXS52" s="86"/>
      <c r="IXT52" s="86"/>
      <c r="IXU52" s="86"/>
      <c r="IXV52" s="86"/>
      <c r="IXW52" s="86"/>
      <c r="IXX52" s="86"/>
      <c r="IXY52" s="86"/>
      <c r="IXZ52" s="86"/>
      <c r="IYA52" s="86"/>
      <c r="IYB52" s="86"/>
      <c r="IYC52" s="86"/>
      <c r="IYD52" s="86"/>
      <c r="IYE52" s="86"/>
      <c r="IYF52" s="86"/>
      <c r="IYG52" s="86"/>
      <c r="IYH52" s="86"/>
      <c r="IYI52" s="86"/>
      <c r="IYJ52" s="86"/>
      <c r="IYK52" s="86"/>
      <c r="IYL52" s="86"/>
      <c r="IYM52" s="86"/>
      <c r="IYN52" s="86"/>
      <c r="IYO52" s="86"/>
      <c r="IYP52" s="86"/>
      <c r="IYQ52" s="86"/>
      <c r="IYR52" s="86"/>
      <c r="IYS52" s="86"/>
      <c r="IYT52" s="86"/>
      <c r="IYU52" s="86"/>
      <c r="IYV52" s="86"/>
      <c r="IYW52" s="86"/>
      <c r="IYX52" s="86"/>
      <c r="IYY52" s="86"/>
      <c r="IYZ52" s="86"/>
      <c r="IZA52" s="86"/>
      <c r="IZB52" s="86"/>
      <c r="IZC52" s="86"/>
      <c r="IZD52" s="86"/>
      <c r="IZE52" s="86"/>
      <c r="IZF52" s="86"/>
      <c r="IZG52" s="86"/>
      <c r="IZH52" s="86"/>
      <c r="IZI52" s="86"/>
      <c r="IZJ52" s="86"/>
      <c r="IZK52" s="86"/>
      <c r="IZL52" s="86"/>
      <c r="IZM52" s="86"/>
      <c r="IZN52" s="86"/>
      <c r="IZO52" s="86"/>
      <c r="IZP52" s="86"/>
      <c r="IZQ52" s="86"/>
      <c r="IZR52" s="86"/>
      <c r="IZS52" s="86"/>
      <c r="IZT52" s="86"/>
      <c r="IZU52" s="86"/>
      <c r="IZV52" s="86"/>
      <c r="IZW52" s="86"/>
      <c r="IZX52" s="86"/>
      <c r="IZY52" s="86"/>
      <c r="IZZ52" s="86"/>
      <c r="JAA52" s="86"/>
      <c r="JAB52" s="86"/>
      <c r="JAC52" s="86"/>
      <c r="JAD52" s="86"/>
      <c r="JAE52" s="86"/>
      <c r="JAF52" s="86"/>
      <c r="JAG52" s="86"/>
      <c r="JAH52" s="86"/>
      <c r="JAI52" s="86"/>
      <c r="JAJ52" s="86"/>
      <c r="JAK52" s="86"/>
      <c r="JAL52" s="86"/>
      <c r="JAM52" s="86"/>
      <c r="JAN52" s="86"/>
      <c r="JAO52" s="86"/>
      <c r="JAP52" s="86"/>
      <c r="JAQ52" s="86"/>
      <c r="JAR52" s="86"/>
      <c r="JAS52" s="86"/>
      <c r="JAT52" s="86"/>
      <c r="JAU52" s="86"/>
      <c r="JAV52" s="86"/>
      <c r="JAW52" s="86"/>
      <c r="JAX52" s="86"/>
      <c r="JAY52" s="86"/>
      <c r="JAZ52" s="86"/>
      <c r="JBA52" s="86"/>
      <c r="JBB52" s="86"/>
      <c r="JBC52" s="86"/>
      <c r="JBD52" s="86"/>
      <c r="JBE52" s="86"/>
      <c r="JBF52" s="86"/>
      <c r="JBG52" s="86"/>
      <c r="JBH52" s="86"/>
      <c r="JBI52" s="86"/>
      <c r="JBJ52" s="86"/>
      <c r="JBK52" s="86"/>
      <c r="JBL52" s="86"/>
      <c r="JBM52" s="86"/>
      <c r="JBN52" s="86"/>
      <c r="JBO52" s="86"/>
      <c r="JBP52" s="86"/>
      <c r="JBQ52" s="86"/>
      <c r="JBR52" s="86"/>
      <c r="JBS52" s="86"/>
      <c r="JBT52" s="86"/>
      <c r="JBU52" s="86"/>
      <c r="JBV52" s="86"/>
      <c r="JBW52" s="86"/>
      <c r="JBX52" s="86"/>
      <c r="JBY52" s="86"/>
      <c r="JBZ52" s="86"/>
      <c r="JCA52" s="86"/>
      <c r="JCB52" s="86"/>
      <c r="JCC52" s="86"/>
      <c r="JCD52" s="86"/>
      <c r="JCE52" s="86"/>
      <c r="JCF52" s="86"/>
      <c r="JCG52" s="86"/>
      <c r="JCH52" s="86"/>
      <c r="JCI52" s="86"/>
      <c r="JCJ52" s="86"/>
      <c r="JCK52" s="86"/>
      <c r="JCL52" s="86"/>
      <c r="JCM52" s="86"/>
      <c r="JCN52" s="86"/>
      <c r="JCO52" s="86"/>
      <c r="JCP52" s="86"/>
      <c r="JCQ52" s="86"/>
      <c r="JCR52" s="98"/>
      <c r="JCS52" s="98"/>
      <c r="JCT52" s="98"/>
      <c r="JCU52" s="98"/>
      <c r="JCV52" s="98"/>
      <c r="JCW52" s="98"/>
      <c r="JCX52" s="86"/>
      <c r="JCY52" s="86"/>
      <c r="JCZ52" s="86"/>
      <c r="JDA52" s="86"/>
      <c r="JDB52" s="86"/>
      <c r="JDC52" s="86"/>
      <c r="JDD52" s="86"/>
      <c r="JDE52" s="86"/>
      <c r="JDF52" s="86"/>
      <c r="JDG52" s="86"/>
      <c r="JDH52" s="86"/>
      <c r="JDI52" s="86"/>
      <c r="JDJ52" s="86"/>
      <c r="JDK52" s="86"/>
      <c r="JDL52" s="86"/>
      <c r="JDM52" s="86"/>
      <c r="JDN52" s="86"/>
      <c r="JDO52" s="86"/>
      <c r="JDP52" s="86"/>
      <c r="JDQ52" s="86"/>
      <c r="JDR52" s="86"/>
      <c r="JDS52" s="86"/>
      <c r="JDT52" s="86"/>
      <c r="JDU52" s="86"/>
      <c r="JDV52" s="86"/>
      <c r="JDW52" s="86"/>
      <c r="JDX52" s="86"/>
      <c r="JDY52" s="86"/>
      <c r="JDZ52" s="86"/>
      <c r="JEA52" s="86"/>
      <c r="JEB52" s="86"/>
      <c r="JEC52" s="86"/>
      <c r="JED52" s="86"/>
      <c r="JEE52" s="86"/>
      <c r="JEF52" s="86"/>
      <c r="JEG52" s="86"/>
      <c r="JEH52" s="86"/>
      <c r="JEI52" s="86"/>
      <c r="JEJ52" s="86"/>
      <c r="JEK52" s="86"/>
      <c r="JEL52" s="86"/>
      <c r="JEM52" s="86"/>
      <c r="JEN52" s="86"/>
      <c r="JEO52" s="86"/>
      <c r="JEP52" s="86"/>
      <c r="JEQ52" s="86"/>
      <c r="JER52" s="86"/>
      <c r="JES52" s="86"/>
      <c r="JET52" s="86"/>
      <c r="JEU52" s="86"/>
      <c r="JEV52" s="86"/>
      <c r="JEW52" s="86"/>
      <c r="JEX52" s="86"/>
      <c r="JEY52" s="86"/>
      <c r="JEZ52" s="86"/>
      <c r="JFA52" s="86"/>
      <c r="JFB52" s="86"/>
      <c r="JFC52" s="86"/>
      <c r="JFD52" s="86"/>
      <c r="JFE52" s="86"/>
      <c r="JFF52" s="86"/>
      <c r="JFG52" s="86"/>
      <c r="JFH52" s="86"/>
      <c r="JFI52" s="86"/>
      <c r="JFJ52" s="86"/>
      <c r="JFK52" s="86"/>
      <c r="JFL52" s="86"/>
      <c r="JFM52" s="86"/>
      <c r="JFN52" s="86"/>
      <c r="JFO52" s="86"/>
      <c r="JFP52" s="86"/>
      <c r="JFQ52" s="86"/>
      <c r="JFR52" s="86"/>
      <c r="JFS52" s="86"/>
      <c r="JFT52" s="86"/>
      <c r="JFU52" s="86"/>
      <c r="JFV52" s="86"/>
      <c r="JFW52" s="86"/>
      <c r="JFX52" s="86"/>
      <c r="JFY52" s="86"/>
      <c r="JFZ52" s="86"/>
      <c r="JGA52" s="86"/>
      <c r="JGB52" s="86"/>
      <c r="JGC52" s="86"/>
      <c r="JGD52" s="86"/>
      <c r="JGE52" s="86"/>
      <c r="JGF52" s="86"/>
      <c r="JGG52" s="86"/>
      <c r="JGH52" s="86"/>
      <c r="JGI52" s="86"/>
      <c r="JGJ52" s="86"/>
      <c r="JGK52" s="86"/>
      <c r="JGL52" s="86"/>
      <c r="JGM52" s="86"/>
      <c r="JGN52" s="86"/>
      <c r="JGO52" s="86"/>
      <c r="JGP52" s="86"/>
      <c r="JGQ52" s="86"/>
      <c r="JGR52" s="86"/>
      <c r="JGS52" s="86"/>
      <c r="JGT52" s="86"/>
      <c r="JGU52" s="86"/>
      <c r="JGV52" s="86"/>
      <c r="JGW52" s="86"/>
      <c r="JGX52" s="86"/>
      <c r="JGY52" s="86"/>
      <c r="JGZ52" s="86"/>
      <c r="JHA52" s="86"/>
      <c r="JHB52" s="86"/>
      <c r="JHC52" s="86"/>
      <c r="JHD52" s="86"/>
      <c r="JHE52" s="86"/>
      <c r="JHF52" s="86"/>
      <c r="JHG52" s="86"/>
      <c r="JHH52" s="86"/>
      <c r="JHI52" s="86"/>
      <c r="JHJ52" s="86"/>
      <c r="JHK52" s="86"/>
      <c r="JHL52" s="86"/>
      <c r="JHM52" s="86"/>
      <c r="JHN52" s="86"/>
      <c r="JHO52" s="86"/>
      <c r="JHP52" s="86"/>
      <c r="JHQ52" s="86"/>
      <c r="JHR52" s="86"/>
      <c r="JHS52" s="86"/>
      <c r="JHT52" s="86"/>
      <c r="JHU52" s="86"/>
      <c r="JHV52" s="86"/>
      <c r="JHW52" s="86"/>
      <c r="JHX52" s="86"/>
      <c r="JHY52" s="86"/>
      <c r="JHZ52" s="86"/>
      <c r="JIA52" s="86"/>
      <c r="JIB52" s="86"/>
      <c r="JIC52" s="86"/>
      <c r="JID52" s="86"/>
      <c r="JIE52" s="86"/>
      <c r="JIF52" s="86"/>
      <c r="JIG52" s="86"/>
      <c r="JIH52" s="86"/>
      <c r="JII52" s="86"/>
      <c r="JIJ52" s="86"/>
      <c r="JIK52" s="86"/>
      <c r="JIL52" s="86"/>
      <c r="JIM52" s="86"/>
      <c r="JIN52" s="86"/>
      <c r="JIO52" s="86"/>
      <c r="JIP52" s="86"/>
      <c r="JIQ52" s="86"/>
      <c r="JIR52" s="86"/>
      <c r="JIS52" s="86"/>
      <c r="JIT52" s="86"/>
      <c r="JIU52" s="86"/>
      <c r="JIV52" s="86"/>
      <c r="JIW52" s="86"/>
      <c r="JIX52" s="86"/>
      <c r="JIY52" s="86"/>
      <c r="JIZ52" s="86"/>
      <c r="JJA52" s="86"/>
      <c r="JJB52" s="86"/>
      <c r="JJC52" s="86"/>
      <c r="JJD52" s="86"/>
      <c r="JJE52" s="86"/>
      <c r="JJF52" s="86"/>
      <c r="JJG52" s="86"/>
      <c r="JJH52" s="86"/>
      <c r="JJI52" s="86"/>
      <c r="JJJ52" s="86"/>
      <c r="JJK52" s="86"/>
      <c r="JJL52" s="86"/>
      <c r="JJM52" s="86"/>
      <c r="JJN52" s="86"/>
      <c r="JJO52" s="86"/>
      <c r="JJP52" s="86"/>
      <c r="JJQ52" s="86"/>
      <c r="JJR52" s="86"/>
      <c r="JJS52" s="86"/>
      <c r="JJT52" s="86"/>
      <c r="JJU52" s="86"/>
      <c r="JJV52" s="86"/>
      <c r="JJW52" s="86"/>
      <c r="JJX52" s="86"/>
      <c r="JJY52" s="86"/>
      <c r="JJZ52" s="86"/>
      <c r="JKA52" s="86"/>
      <c r="JKB52" s="86"/>
      <c r="JKC52" s="86"/>
      <c r="JKD52" s="86"/>
      <c r="JKE52" s="86"/>
      <c r="JKF52" s="86"/>
      <c r="JKG52" s="86"/>
      <c r="JKH52" s="86"/>
      <c r="JKI52" s="86"/>
      <c r="JKJ52" s="86"/>
      <c r="JKK52" s="86"/>
      <c r="JKL52" s="86"/>
      <c r="JKM52" s="86"/>
      <c r="JKN52" s="86"/>
      <c r="JKO52" s="86"/>
      <c r="JKP52" s="86"/>
      <c r="JKQ52" s="86"/>
      <c r="JKR52" s="86"/>
      <c r="JKS52" s="86"/>
      <c r="JKT52" s="86"/>
      <c r="JKU52" s="86"/>
      <c r="JKV52" s="86"/>
      <c r="JKW52" s="86"/>
      <c r="JKX52" s="86"/>
      <c r="JKY52" s="86"/>
      <c r="JKZ52" s="86"/>
      <c r="JLA52" s="86"/>
      <c r="JLB52" s="86"/>
      <c r="JLC52" s="86"/>
      <c r="JLD52" s="86"/>
      <c r="JLE52" s="86"/>
      <c r="JLF52" s="86"/>
      <c r="JLG52" s="86"/>
      <c r="JLH52" s="86"/>
      <c r="JLI52" s="86"/>
      <c r="JLJ52" s="86"/>
      <c r="JLK52" s="86"/>
      <c r="JLL52" s="86"/>
      <c r="JLM52" s="86"/>
      <c r="JLN52" s="86"/>
      <c r="JLO52" s="86"/>
      <c r="JLP52" s="86"/>
      <c r="JLQ52" s="86"/>
      <c r="JLR52" s="86"/>
      <c r="JLS52" s="86"/>
      <c r="JLT52" s="86"/>
      <c r="JLU52" s="86"/>
      <c r="JLV52" s="86"/>
      <c r="JLW52" s="86"/>
      <c r="JLX52" s="86"/>
      <c r="JLY52" s="86"/>
      <c r="JLZ52" s="86"/>
      <c r="JMA52" s="86"/>
      <c r="JMB52" s="86"/>
      <c r="JMC52" s="86"/>
      <c r="JMD52" s="86"/>
      <c r="JME52" s="86"/>
      <c r="JMF52" s="86"/>
      <c r="JMG52" s="86"/>
      <c r="JMH52" s="86"/>
      <c r="JMI52" s="86"/>
      <c r="JMJ52" s="86"/>
      <c r="JMK52" s="86"/>
      <c r="JML52" s="86"/>
      <c r="JMM52" s="86"/>
      <c r="JMN52" s="98"/>
      <c r="JMO52" s="98"/>
      <c r="JMP52" s="98"/>
      <c r="JMQ52" s="98"/>
      <c r="JMR52" s="98"/>
      <c r="JMS52" s="98"/>
      <c r="JMT52" s="86"/>
      <c r="JMU52" s="86"/>
      <c r="JMV52" s="86"/>
      <c r="JMW52" s="86"/>
      <c r="JMX52" s="86"/>
      <c r="JMY52" s="86"/>
      <c r="JMZ52" s="86"/>
      <c r="JNA52" s="86"/>
      <c r="JNB52" s="86"/>
      <c r="JNC52" s="86"/>
      <c r="JND52" s="86"/>
      <c r="JNE52" s="86"/>
      <c r="JNF52" s="86"/>
      <c r="JNG52" s="86"/>
      <c r="JNH52" s="86"/>
      <c r="JNI52" s="86"/>
      <c r="JNJ52" s="86"/>
      <c r="JNK52" s="86"/>
      <c r="JNL52" s="86"/>
      <c r="JNM52" s="86"/>
      <c r="JNN52" s="86"/>
      <c r="JNO52" s="86"/>
      <c r="JNP52" s="86"/>
      <c r="JNQ52" s="86"/>
      <c r="JNR52" s="86"/>
      <c r="JNS52" s="86"/>
      <c r="JNT52" s="86"/>
      <c r="JNU52" s="86"/>
      <c r="JNV52" s="86"/>
      <c r="JNW52" s="86"/>
      <c r="JNX52" s="86"/>
      <c r="JNY52" s="86"/>
      <c r="JNZ52" s="86"/>
      <c r="JOA52" s="86"/>
      <c r="JOB52" s="86"/>
      <c r="JOC52" s="86"/>
      <c r="JOD52" s="86"/>
      <c r="JOE52" s="86"/>
      <c r="JOF52" s="86"/>
      <c r="JOG52" s="86"/>
      <c r="JOH52" s="86"/>
      <c r="JOI52" s="86"/>
      <c r="JOJ52" s="86"/>
      <c r="JOK52" s="86"/>
      <c r="JOL52" s="86"/>
      <c r="JOM52" s="86"/>
      <c r="JON52" s="86"/>
      <c r="JOO52" s="86"/>
      <c r="JOP52" s="86"/>
      <c r="JOQ52" s="86"/>
      <c r="JOR52" s="86"/>
      <c r="JOS52" s="86"/>
      <c r="JOT52" s="86"/>
      <c r="JOU52" s="86"/>
      <c r="JOV52" s="86"/>
      <c r="JOW52" s="86"/>
      <c r="JOX52" s="86"/>
      <c r="JOY52" s="86"/>
      <c r="JOZ52" s="86"/>
      <c r="JPA52" s="86"/>
      <c r="JPB52" s="86"/>
      <c r="JPC52" s="86"/>
      <c r="JPD52" s="86"/>
      <c r="JPE52" s="86"/>
      <c r="JPF52" s="86"/>
      <c r="JPG52" s="86"/>
      <c r="JPH52" s="86"/>
      <c r="JPI52" s="86"/>
      <c r="JPJ52" s="86"/>
      <c r="JPK52" s="86"/>
      <c r="JPL52" s="86"/>
      <c r="JPM52" s="86"/>
      <c r="JPN52" s="86"/>
      <c r="JPO52" s="86"/>
      <c r="JPP52" s="86"/>
      <c r="JPQ52" s="86"/>
      <c r="JPR52" s="86"/>
      <c r="JPS52" s="86"/>
      <c r="JPT52" s="86"/>
      <c r="JPU52" s="86"/>
      <c r="JPV52" s="86"/>
      <c r="JPW52" s="86"/>
      <c r="JPX52" s="86"/>
      <c r="JPY52" s="86"/>
      <c r="JPZ52" s="86"/>
      <c r="JQA52" s="86"/>
      <c r="JQB52" s="86"/>
      <c r="JQC52" s="86"/>
      <c r="JQD52" s="86"/>
      <c r="JQE52" s="86"/>
      <c r="JQF52" s="86"/>
      <c r="JQG52" s="86"/>
      <c r="JQH52" s="86"/>
      <c r="JQI52" s="86"/>
      <c r="JQJ52" s="86"/>
      <c r="JQK52" s="86"/>
      <c r="JQL52" s="86"/>
      <c r="JQM52" s="86"/>
      <c r="JQN52" s="86"/>
      <c r="JQO52" s="86"/>
      <c r="JQP52" s="86"/>
      <c r="JQQ52" s="86"/>
      <c r="JQR52" s="86"/>
      <c r="JQS52" s="86"/>
      <c r="JQT52" s="86"/>
      <c r="JQU52" s="86"/>
      <c r="JQV52" s="86"/>
      <c r="JQW52" s="86"/>
      <c r="JQX52" s="86"/>
      <c r="JQY52" s="86"/>
      <c r="JQZ52" s="86"/>
      <c r="JRA52" s="86"/>
      <c r="JRB52" s="86"/>
      <c r="JRC52" s="86"/>
      <c r="JRD52" s="86"/>
      <c r="JRE52" s="86"/>
      <c r="JRF52" s="86"/>
      <c r="JRG52" s="86"/>
      <c r="JRH52" s="86"/>
      <c r="JRI52" s="86"/>
      <c r="JRJ52" s="86"/>
      <c r="JRK52" s="86"/>
      <c r="JRL52" s="86"/>
      <c r="JRM52" s="86"/>
      <c r="JRN52" s="86"/>
      <c r="JRO52" s="86"/>
      <c r="JRP52" s="86"/>
      <c r="JRQ52" s="86"/>
      <c r="JRR52" s="86"/>
      <c r="JRS52" s="86"/>
      <c r="JRT52" s="86"/>
      <c r="JRU52" s="86"/>
      <c r="JRV52" s="86"/>
      <c r="JRW52" s="86"/>
      <c r="JRX52" s="86"/>
      <c r="JRY52" s="86"/>
      <c r="JRZ52" s="86"/>
      <c r="JSA52" s="86"/>
      <c r="JSB52" s="86"/>
      <c r="JSC52" s="86"/>
      <c r="JSD52" s="86"/>
      <c r="JSE52" s="86"/>
      <c r="JSF52" s="86"/>
      <c r="JSG52" s="86"/>
      <c r="JSH52" s="86"/>
      <c r="JSI52" s="86"/>
      <c r="JSJ52" s="86"/>
      <c r="JSK52" s="86"/>
      <c r="JSL52" s="86"/>
      <c r="JSM52" s="86"/>
      <c r="JSN52" s="86"/>
      <c r="JSO52" s="86"/>
      <c r="JSP52" s="86"/>
      <c r="JSQ52" s="86"/>
      <c r="JSR52" s="86"/>
      <c r="JSS52" s="86"/>
      <c r="JST52" s="86"/>
      <c r="JSU52" s="86"/>
      <c r="JSV52" s="86"/>
      <c r="JSW52" s="86"/>
      <c r="JSX52" s="86"/>
      <c r="JSY52" s="86"/>
      <c r="JSZ52" s="86"/>
      <c r="JTA52" s="86"/>
      <c r="JTB52" s="86"/>
      <c r="JTC52" s="86"/>
      <c r="JTD52" s="86"/>
      <c r="JTE52" s="86"/>
      <c r="JTF52" s="86"/>
      <c r="JTG52" s="86"/>
      <c r="JTH52" s="86"/>
      <c r="JTI52" s="86"/>
      <c r="JTJ52" s="86"/>
      <c r="JTK52" s="86"/>
      <c r="JTL52" s="86"/>
      <c r="JTM52" s="86"/>
      <c r="JTN52" s="86"/>
      <c r="JTO52" s="86"/>
      <c r="JTP52" s="86"/>
      <c r="JTQ52" s="86"/>
      <c r="JTR52" s="86"/>
      <c r="JTS52" s="86"/>
      <c r="JTT52" s="86"/>
      <c r="JTU52" s="86"/>
      <c r="JTV52" s="86"/>
      <c r="JTW52" s="86"/>
      <c r="JTX52" s="86"/>
      <c r="JTY52" s="86"/>
      <c r="JTZ52" s="86"/>
      <c r="JUA52" s="86"/>
      <c r="JUB52" s="86"/>
      <c r="JUC52" s="86"/>
      <c r="JUD52" s="86"/>
      <c r="JUE52" s="86"/>
      <c r="JUF52" s="86"/>
      <c r="JUG52" s="86"/>
      <c r="JUH52" s="86"/>
      <c r="JUI52" s="86"/>
      <c r="JUJ52" s="86"/>
      <c r="JUK52" s="86"/>
      <c r="JUL52" s="86"/>
      <c r="JUM52" s="86"/>
      <c r="JUN52" s="86"/>
      <c r="JUO52" s="86"/>
      <c r="JUP52" s="86"/>
      <c r="JUQ52" s="86"/>
      <c r="JUR52" s="86"/>
      <c r="JUS52" s="86"/>
      <c r="JUT52" s="86"/>
      <c r="JUU52" s="86"/>
      <c r="JUV52" s="86"/>
      <c r="JUW52" s="86"/>
      <c r="JUX52" s="86"/>
      <c r="JUY52" s="86"/>
      <c r="JUZ52" s="86"/>
      <c r="JVA52" s="86"/>
      <c r="JVB52" s="86"/>
      <c r="JVC52" s="86"/>
      <c r="JVD52" s="86"/>
      <c r="JVE52" s="86"/>
      <c r="JVF52" s="86"/>
      <c r="JVG52" s="86"/>
      <c r="JVH52" s="86"/>
      <c r="JVI52" s="86"/>
      <c r="JVJ52" s="86"/>
      <c r="JVK52" s="86"/>
      <c r="JVL52" s="86"/>
      <c r="JVM52" s="86"/>
      <c r="JVN52" s="86"/>
      <c r="JVO52" s="86"/>
      <c r="JVP52" s="86"/>
      <c r="JVQ52" s="86"/>
      <c r="JVR52" s="86"/>
      <c r="JVS52" s="86"/>
      <c r="JVT52" s="86"/>
      <c r="JVU52" s="86"/>
      <c r="JVV52" s="86"/>
      <c r="JVW52" s="86"/>
      <c r="JVX52" s="86"/>
      <c r="JVY52" s="86"/>
      <c r="JVZ52" s="86"/>
      <c r="JWA52" s="86"/>
      <c r="JWB52" s="86"/>
      <c r="JWC52" s="86"/>
      <c r="JWD52" s="86"/>
      <c r="JWE52" s="86"/>
      <c r="JWF52" s="86"/>
      <c r="JWG52" s="86"/>
      <c r="JWH52" s="86"/>
      <c r="JWI52" s="86"/>
      <c r="JWJ52" s="98"/>
      <c r="JWK52" s="98"/>
      <c r="JWL52" s="98"/>
      <c r="JWM52" s="98"/>
      <c r="JWN52" s="98"/>
      <c r="JWO52" s="98"/>
      <c r="JWP52" s="86"/>
      <c r="JWQ52" s="86"/>
      <c r="JWR52" s="86"/>
      <c r="JWS52" s="86"/>
      <c r="JWT52" s="86"/>
      <c r="JWU52" s="86"/>
      <c r="JWV52" s="86"/>
      <c r="JWW52" s="86"/>
      <c r="JWX52" s="86"/>
      <c r="JWY52" s="86"/>
      <c r="JWZ52" s="86"/>
      <c r="JXA52" s="86"/>
      <c r="JXB52" s="86"/>
      <c r="JXC52" s="86"/>
      <c r="JXD52" s="86"/>
      <c r="JXE52" s="86"/>
      <c r="JXF52" s="86"/>
      <c r="JXG52" s="86"/>
      <c r="JXH52" s="86"/>
      <c r="JXI52" s="86"/>
      <c r="JXJ52" s="86"/>
      <c r="JXK52" s="86"/>
      <c r="JXL52" s="86"/>
      <c r="JXM52" s="86"/>
      <c r="JXN52" s="86"/>
      <c r="JXO52" s="86"/>
      <c r="JXP52" s="86"/>
      <c r="JXQ52" s="86"/>
      <c r="JXR52" s="86"/>
      <c r="JXS52" s="86"/>
      <c r="JXT52" s="86"/>
      <c r="JXU52" s="86"/>
      <c r="JXV52" s="86"/>
      <c r="JXW52" s="86"/>
      <c r="JXX52" s="86"/>
      <c r="JXY52" s="86"/>
      <c r="JXZ52" s="86"/>
      <c r="JYA52" s="86"/>
      <c r="JYB52" s="86"/>
      <c r="JYC52" s="86"/>
      <c r="JYD52" s="86"/>
      <c r="JYE52" s="86"/>
      <c r="JYF52" s="86"/>
      <c r="JYG52" s="86"/>
      <c r="JYH52" s="86"/>
      <c r="JYI52" s="86"/>
      <c r="JYJ52" s="86"/>
      <c r="JYK52" s="86"/>
      <c r="JYL52" s="86"/>
      <c r="JYM52" s="86"/>
      <c r="JYN52" s="86"/>
      <c r="JYO52" s="86"/>
      <c r="JYP52" s="86"/>
      <c r="JYQ52" s="86"/>
      <c r="JYR52" s="86"/>
      <c r="JYS52" s="86"/>
      <c r="JYT52" s="86"/>
      <c r="JYU52" s="86"/>
      <c r="JYV52" s="86"/>
      <c r="JYW52" s="86"/>
      <c r="JYX52" s="86"/>
      <c r="JYY52" s="86"/>
      <c r="JYZ52" s="86"/>
      <c r="JZA52" s="86"/>
      <c r="JZB52" s="86"/>
      <c r="JZC52" s="86"/>
      <c r="JZD52" s="86"/>
      <c r="JZE52" s="86"/>
      <c r="JZF52" s="86"/>
      <c r="JZG52" s="86"/>
      <c r="JZH52" s="86"/>
      <c r="JZI52" s="86"/>
      <c r="JZJ52" s="86"/>
      <c r="JZK52" s="86"/>
      <c r="JZL52" s="86"/>
      <c r="JZM52" s="86"/>
      <c r="JZN52" s="86"/>
      <c r="JZO52" s="86"/>
      <c r="JZP52" s="86"/>
      <c r="JZQ52" s="86"/>
      <c r="JZR52" s="86"/>
      <c r="JZS52" s="86"/>
      <c r="JZT52" s="86"/>
      <c r="JZU52" s="86"/>
      <c r="JZV52" s="86"/>
      <c r="JZW52" s="86"/>
      <c r="JZX52" s="86"/>
      <c r="JZY52" s="86"/>
      <c r="JZZ52" s="86"/>
      <c r="KAA52" s="86"/>
      <c r="KAB52" s="86"/>
      <c r="KAC52" s="86"/>
      <c r="KAD52" s="86"/>
      <c r="KAE52" s="86"/>
      <c r="KAF52" s="86"/>
      <c r="KAG52" s="86"/>
      <c r="KAH52" s="86"/>
      <c r="KAI52" s="86"/>
      <c r="KAJ52" s="86"/>
      <c r="KAK52" s="86"/>
      <c r="KAL52" s="86"/>
      <c r="KAM52" s="86"/>
      <c r="KAN52" s="86"/>
      <c r="KAO52" s="86"/>
      <c r="KAP52" s="86"/>
      <c r="KAQ52" s="86"/>
      <c r="KAR52" s="86"/>
      <c r="KAS52" s="86"/>
      <c r="KAT52" s="86"/>
      <c r="KAU52" s="86"/>
      <c r="KAV52" s="86"/>
      <c r="KAW52" s="86"/>
      <c r="KAX52" s="86"/>
      <c r="KAY52" s="86"/>
      <c r="KAZ52" s="86"/>
      <c r="KBA52" s="86"/>
      <c r="KBB52" s="86"/>
      <c r="KBC52" s="86"/>
      <c r="KBD52" s="86"/>
      <c r="KBE52" s="86"/>
      <c r="KBF52" s="86"/>
      <c r="KBG52" s="86"/>
      <c r="KBH52" s="86"/>
      <c r="KBI52" s="86"/>
      <c r="KBJ52" s="86"/>
      <c r="KBK52" s="86"/>
      <c r="KBL52" s="86"/>
      <c r="KBM52" s="86"/>
      <c r="KBN52" s="86"/>
      <c r="KBO52" s="86"/>
      <c r="KBP52" s="86"/>
      <c r="KBQ52" s="86"/>
      <c r="KBR52" s="86"/>
      <c r="KBS52" s="86"/>
      <c r="KBT52" s="86"/>
      <c r="KBU52" s="86"/>
      <c r="KBV52" s="86"/>
      <c r="KBW52" s="86"/>
      <c r="KBX52" s="86"/>
      <c r="KBY52" s="86"/>
      <c r="KBZ52" s="86"/>
      <c r="KCA52" s="86"/>
      <c r="KCB52" s="86"/>
      <c r="KCC52" s="86"/>
      <c r="KCD52" s="86"/>
      <c r="KCE52" s="86"/>
      <c r="KCF52" s="86"/>
      <c r="KCG52" s="86"/>
      <c r="KCH52" s="86"/>
      <c r="KCI52" s="86"/>
      <c r="KCJ52" s="86"/>
      <c r="KCK52" s="86"/>
      <c r="KCL52" s="86"/>
      <c r="KCM52" s="86"/>
      <c r="KCN52" s="86"/>
      <c r="KCO52" s="86"/>
      <c r="KCP52" s="86"/>
      <c r="KCQ52" s="86"/>
      <c r="KCR52" s="86"/>
      <c r="KCS52" s="86"/>
      <c r="KCT52" s="86"/>
      <c r="KCU52" s="86"/>
      <c r="KCV52" s="86"/>
      <c r="KCW52" s="86"/>
      <c r="KCX52" s="86"/>
      <c r="KCY52" s="86"/>
      <c r="KCZ52" s="86"/>
      <c r="KDA52" s="86"/>
      <c r="KDB52" s="86"/>
      <c r="KDC52" s="86"/>
      <c r="KDD52" s="86"/>
      <c r="KDE52" s="86"/>
      <c r="KDF52" s="86"/>
      <c r="KDG52" s="86"/>
      <c r="KDH52" s="86"/>
      <c r="KDI52" s="86"/>
      <c r="KDJ52" s="86"/>
      <c r="KDK52" s="86"/>
      <c r="KDL52" s="86"/>
      <c r="KDM52" s="86"/>
      <c r="KDN52" s="86"/>
      <c r="KDO52" s="86"/>
      <c r="KDP52" s="86"/>
      <c r="KDQ52" s="86"/>
      <c r="KDR52" s="86"/>
      <c r="KDS52" s="86"/>
      <c r="KDT52" s="86"/>
      <c r="KDU52" s="86"/>
      <c r="KDV52" s="86"/>
      <c r="KDW52" s="86"/>
      <c r="KDX52" s="86"/>
      <c r="KDY52" s="86"/>
      <c r="KDZ52" s="86"/>
      <c r="KEA52" s="86"/>
      <c r="KEB52" s="86"/>
      <c r="KEC52" s="86"/>
      <c r="KED52" s="86"/>
      <c r="KEE52" s="86"/>
      <c r="KEF52" s="86"/>
      <c r="KEG52" s="86"/>
      <c r="KEH52" s="86"/>
      <c r="KEI52" s="86"/>
      <c r="KEJ52" s="86"/>
      <c r="KEK52" s="86"/>
      <c r="KEL52" s="86"/>
      <c r="KEM52" s="86"/>
      <c r="KEN52" s="86"/>
      <c r="KEO52" s="86"/>
      <c r="KEP52" s="86"/>
      <c r="KEQ52" s="86"/>
      <c r="KER52" s="86"/>
      <c r="KES52" s="86"/>
      <c r="KET52" s="86"/>
      <c r="KEU52" s="86"/>
      <c r="KEV52" s="86"/>
      <c r="KEW52" s="86"/>
      <c r="KEX52" s="86"/>
      <c r="KEY52" s="86"/>
      <c r="KEZ52" s="86"/>
      <c r="KFA52" s="86"/>
      <c r="KFB52" s="86"/>
      <c r="KFC52" s="86"/>
      <c r="KFD52" s="86"/>
      <c r="KFE52" s="86"/>
      <c r="KFF52" s="86"/>
      <c r="KFG52" s="86"/>
      <c r="KFH52" s="86"/>
      <c r="KFI52" s="86"/>
      <c r="KFJ52" s="86"/>
      <c r="KFK52" s="86"/>
      <c r="KFL52" s="86"/>
      <c r="KFM52" s="86"/>
      <c r="KFN52" s="86"/>
      <c r="KFO52" s="86"/>
      <c r="KFP52" s="86"/>
      <c r="KFQ52" s="86"/>
      <c r="KFR52" s="86"/>
      <c r="KFS52" s="86"/>
      <c r="KFT52" s="86"/>
      <c r="KFU52" s="86"/>
      <c r="KFV52" s="86"/>
      <c r="KFW52" s="86"/>
      <c r="KFX52" s="86"/>
      <c r="KFY52" s="86"/>
      <c r="KFZ52" s="86"/>
      <c r="KGA52" s="86"/>
      <c r="KGB52" s="86"/>
      <c r="KGC52" s="86"/>
      <c r="KGD52" s="86"/>
      <c r="KGE52" s="86"/>
      <c r="KGF52" s="98"/>
      <c r="KGG52" s="98"/>
      <c r="KGH52" s="98"/>
      <c r="KGI52" s="98"/>
      <c r="KGJ52" s="98"/>
      <c r="KGK52" s="98"/>
      <c r="KGL52" s="86"/>
      <c r="KGM52" s="86"/>
      <c r="KGN52" s="86"/>
      <c r="KGO52" s="86"/>
      <c r="KGP52" s="86"/>
      <c r="KGQ52" s="86"/>
      <c r="KGR52" s="86"/>
      <c r="KGS52" s="86"/>
      <c r="KGT52" s="86"/>
      <c r="KGU52" s="86"/>
      <c r="KGV52" s="86"/>
      <c r="KGW52" s="86"/>
      <c r="KGX52" s="86"/>
      <c r="KGY52" s="86"/>
      <c r="KGZ52" s="86"/>
      <c r="KHA52" s="86"/>
      <c r="KHB52" s="86"/>
      <c r="KHC52" s="86"/>
      <c r="KHD52" s="86"/>
      <c r="KHE52" s="86"/>
      <c r="KHF52" s="86"/>
      <c r="KHG52" s="86"/>
      <c r="KHH52" s="86"/>
      <c r="KHI52" s="86"/>
      <c r="KHJ52" s="86"/>
      <c r="KHK52" s="86"/>
      <c r="KHL52" s="86"/>
      <c r="KHM52" s="86"/>
      <c r="KHN52" s="86"/>
      <c r="KHO52" s="86"/>
      <c r="KHP52" s="86"/>
      <c r="KHQ52" s="86"/>
      <c r="KHR52" s="86"/>
      <c r="KHS52" s="86"/>
      <c r="KHT52" s="86"/>
      <c r="KHU52" s="86"/>
      <c r="KHV52" s="86"/>
      <c r="KHW52" s="86"/>
      <c r="KHX52" s="86"/>
      <c r="KHY52" s="86"/>
      <c r="KHZ52" s="86"/>
      <c r="KIA52" s="86"/>
      <c r="KIB52" s="86"/>
      <c r="KIC52" s="86"/>
      <c r="KID52" s="86"/>
      <c r="KIE52" s="86"/>
      <c r="KIF52" s="86"/>
      <c r="KIG52" s="86"/>
      <c r="KIH52" s="86"/>
      <c r="KII52" s="86"/>
      <c r="KIJ52" s="86"/>
      <c r="KIK52" s="86"/>
      <c r="KIL52" s="86"/>
      <c r="KIM52" s="86"/>
      <c r="KIN52" s="86"/>
      <c r="KIO52" s="86"/>
      <c r="KIP52" s="86"/>
      <c r="KIQ52" s="86"/>
      <c r="KIR52" s="86"/>
      <c r="KIS52" s="86"/>
      <c r="KIT52" s="86"/>
      <c r="KIU52" s="86"/>
      <c r="KIV52" s="86"/>
      <c r="KIW52" s="86"/>
      <c r="KIX52" s="86"/>
      <c r="KIY52" s="86"/>
      <c r="KIZ52" s="86"/>
      <c r="KJA52" s="86"/>
      <c r="KJB52" s="86"/>
      <c r="KJC52" s="86"/>
      <c r="KJD52" s="86"/>
      <c r="KJE52" s="86"/>
      <c r="KJF52" s="86"/>
      <c r="KJG52" s="86"/>
      <c r="KJH52" s="86"/>
      <c r="KJI52" s="86"/>
      <c r="KJJ52" s="86"/>
      <c r="KJK52" s="86"/>
      <c r="KJL52" s="86"/>
      <c r="KJM52" s="86"/>
      <c r="KJN52" s="86"/>
      <c r="KJO52" s="86"/>
      <c r="KJP52" s="86"/>
      <c r="KJQ52" s="86"/>
      <c r="KJR52" s="86"/>
      <c r="KJS52" s="86"/>
      <c r="KJT52" s="86"/>
      <c r="KJU52" s="86"/>
      <c r="KJV52" s="86"/>
      <c r="KJW52" s="86"/>
      <c r="KJX52" s="86"/>
      <c r="KJY52" s="86"/>
      <c r="KJZ52" s="86"/>
      <c r="KKA52" s="86"/>
      <c r="KKB52" s="86"/>
      <c r="KKC52" s="86"/>
      <c r="KKD52" s="86"/>
      <c r="KKE52" s="86"/>
      <c r="KKF52" s="86"/>
      <c r="KKG52" s="86"/>
      <c r="KKH52" s="86"/>
      <c r="KKI52" s="86"/>
      <c r="KKJ52" s="86"/>
      <c r="KKK52" s="86"/>
      <c r="KKL52" s="86"/>
      <c r="KKM52" s="86"/>
      <c r="KKN52" s="86"/>
      <c r="KKO52" s="86"/>
      <c r="KKP52" s="86"/>
      <c r="KKQ52" s="86"/>
      <c r="KKR52" s="86"/>
      <c r="KKS52" s="86"/>
      <c r="KKT52" s="86"/>
      <c r="KKU52" s="86"/>
      <c r="KKV52" s="86"/>
      <c r="KKW52" s="86"/>
      <c r="KKX52" s="86"/>
      <c r="KKY52" s="86"/>
      <c r="KKZ52" s="86"/>
      <c r="KLA52" s="86"/>
      <c r="KLB52" s="86"/>
      <c r="KLC52" s="86"/>
      <c r="KLD52" s="86"/>
      <c r="KLE52" s="86"/>
      <c r="KLF52" s="86"/>
      <c r="KLG52" s="86"/>
      <c r="KLH52" s="86"/>
      <c r="KLI52" s="86"/>
      <c r="KLJ52" s="86"/>
      <c r="KLK52" s="86"/>
      <c r="KLL52" s="86"/>
      <c r="KLM52" s="86"/>
      <c r="KLN52" s="86"/>
      <c r="KLO52" s="86"/>
      <c r="KLP52" s="86"/>
      <c r="KLQ52" s="86"/>
      <c r="KLR52" s="86"/>
      <c r="KLS52" s="86"/>
      <c r="KLT52" s="86"/>
      <c r="KLU52" s="86"/>
      <c r="KLV52" s="86"/>
      <c r="KLW52" s="86"/>
      <c r="KLX52" s="86"/>
      <c r="KLY52" s="86"/>
      <c r="KLZ52" s="86"/>
      <c r="KMA52" s="86"/>
      <c r="KMB52" s="86"/>
      <c r="KMC52" s="86"/>
      <c r="KMD52" s="86"/>
      <c r="KME52" s="86"/>
      <c r="KMF52" s="86"/>
      <c r="KMG52" s="86"/>
      <c r="KMH52" s="86"/>
      <c r="KMI52" s="86"/>
      <c r="KMJ52" s="86"/>
      <c r="KMK52" s="86"/>
      <c r="KML52" s="86"/>
      <c r="KMM52" s="86"/>
      <c r="KMN52" s="86"/>
      <c r="KMO52" s="86"/>
      <c r="KMP52" s="86"/>
      <c r="KMQ52" s="86"/>
      <c r="KMR52" s="86"/>
      <c r="KMS52" s="86"/>
      <c r="KMT52" s="86"/>
      <c r="KMU52" s="86"/>
      <c r="KMV52" s="86"/>
      <c r="KMW52" s="86"/>
      <c r="KMX52" s="86"/>
      <c r="KMY52" s="86"/>
      <c r="KMZ52" s="86"/>
      <c r="KNA52" s="86"/>
      <c r="KNB52" s="86"/>
      <c r="KNC52" s="86"/>
      <c r="KND52" s="86"/>
      <c r="KNE52" s="86"/>
      <c r="KNF52" s="86"/>
      <c r="KNG52" s="86"/>
      <c r="KNH52" s="86"/>
      <c r="KNI52" s="86"/>
      <c r="KNJ52" s="86"/>
      <c r="KNK52" s="86"/>
      <c r="KNL52" s="86"/>
      <c r="KNM52" s="86"/>
      <c r="KNN52" s="86"/>
      <c r="KNO52" s="86"/>
      <c r="KNP52" s="86"/>
      <c r="KNQ52" s="86"/>
      <c r="KNR52" s="86"/>
      <c r="KNS52" s="86"/>
      <c r="KNT52" s="86"/>
      <c r="KNU52" s="86"/>
      <c r="KNV52" s="86"/>
      <c r="KNW52" s="86"/>
      <c r="KNX52" s="86"/>
      <c r="KNY52" s="86"/>
      <c r="KNZ52" s="86"/>
      <c r="KOA52" s="86"/>
      <c r="KOB52" s="86"/>
      <c r="KOC52" s="86"/>
      <c r="KOD52" s="86"/>
      <c r="KOE52" s="86"/>
      <c r="KOF52" s="86"/>
      <c r="KOG52" s="86"/>
      <c r="KOH52" s="86"/>
      <c r="KOI52" s="86"/>
      <c r="KOJ52" s="86"/>
      <c r="KOK52" s="86"/>
      <c r="KOL52" s="86"/>
      <c r="KOM52" s="86"/>
      <c r="KON52" s="86"/>
      <c r="KOO52" s="86"/>
      <c r="KOP52" s="86"/>
      <c r="KOQ52" s="86"/>
      <c r="KOR52" s="86"/>
      <c r="KOS52" s="86"/>
      <c r="KOT52" s="86"/>
      <c r="KOU52" s="86"/>
      <c r="KOV52" s="86"/>
      <c r="KOW52" s="86"/>
      <c r="KOX52" s="86"/>
      <c r="KOY52" s="86"/>
      <c r="KOZ52" s="86"/>
      <c r="KPA52" s="86"/>
      <c r="KPB52" s="86"/>
      <c r="KPC52" s="86"/>
      <c r="KPD52" s="86"/>
      <c r="KPE52" s="86"/>
      <c r="KPF52" s="86"/>
      <c r="KPG52" s="86"/>
      <c r="KPH52" s="86"/>
      <c r="KPI52" s="86"/>
      <c r="KPJ52" s="86"/>
      <c r="KPK52" s="86"/>
      <c r="KPL52" s="86"/>
      <c r="KPM52" s="86"/>
      <c r="KPN52" s="86"/>
      <c r="KPO52" s="86"/>
      <c r="KPP52" s="86"/>
      <c r="KPQ52" s="86"/>
      <c r="KPR52" s="86"/>
      <c r="KPS52" s="86"/>
      <c r="KPT52" s="86"/>
      <c r="KPU52" s="86"/>
      <c r="KPV52" s="86"/>
      <c r="KPW52" s="86"/>
      <c r="KPX52" s="86"/>
      <c r="KPY52" s="86"/>
      <c r="KPZ52" s="86"/>
      <c r="KQA52" s="86"/>
      <c r="KQB52" s="98"/>
      <c r="KQC52" s="98"/>
      <c r="KQD52" s="98"/>
      <c r="KQE52" s="98"/>
      <c r="KQF52" s="98"/>
      <c r="KQG52" s="98"/>
      <c r="KQH52" s="86"/>
      <c r="KQI52" s="86"/>
      <c r="KQJ52" s="86"/>
      <c r="KQK52" s="86"/>
      <c r="KQL52" s="86"/>
      <c r="KQM52" s="86"/>
      <c r="KQN52" s="86"/>
      <c r="KQO52" s="86"/>
      <c r="KQP52" s="86"/>
      <c r="KQQ52" s="86"/>
      <c r="KQR52" s="86"/>
      <c r="KQS52" s="86"/>
      <c r="KQT52" s="86"/>
      <c r="KQU52" s="86"/>
      <c r="KQV52" s="86"/>
      <c r="KQW52" s="86"/>
      <c r="KQX52" s="86"/>
      <c r="KQY52" s="86"/>
      <c r="KQZ52" s="86"/>
      <c r="KRA52" s="86"/>
      <c r="KRB52" s="86"/>
      <c r="KRC52" s="86"/>
      <c r="KRD52" s="86"/>
      <c r="KRE52" s="86"/>
      <c r="KRF52" s="86"/>
      <c r="KRG52" s="86"/>
      <c r="KRH52" s="86"/>
      <c r="KRI52" s="86"/>
      <c r="KRJ52" s="86"/>
      <c r="KRK52" s="86"/>
      <c r="KRL52" s="86"/>
      <c r="KRM52" s="86"/>
      <c r="KRN52" s="86"/>
      <c r="KRO52" s="86"/>
      <c r="KRP52" s="86"/>
      <c r="KRQ52" s="86"/>
      <c r="KRR52" s="86"/>
      <c r="KRS52" s="86"/>
      <c r="KRT52" s="86"/>
      <c r="KRU52" s="86"/>
      <c r="KRV52" s="86"/>
      <c r="KRW52" s="86"/>
      <c r="KRX52" s="86"/>
      <c r="KRY52" s="86"/>
      <c r="KRZ52" s="86"/>
      <c r="KSA52" s="86"/>
      <c r="KSB52" s="86"/>
      <c r="KSC52" s="86"/>
      <c r="KSD52" s="86"/>
      <c r="KSE52" s="86"/>
      <c r="KSF52" s="86"/>
      <c r="KSG52" s="86"/>
      <c r="KSH52" s="86"/>
      <c r="KSI52" s="86"/>
      <c r="KSJ52" s="86"/>
      <c r="KSK52" s="86"/>
      <c r="KSL52" s="86"/>
      <c r="KSM52" s="86"/>
      <c r="KSN52" s="86"/>
      <c r="KSO52" s="86"/>
      <c r="KSP52" s="86"/>
      <c r="KSQ52" s="86"/>
      <c r="KSR52" s="86"/>
      <c r="KSS52" s="86"/>
      <c r="KST52" s="86"/>
      <c r="KSU52" s="86"/>
      <c r="KSV52" s="86"/>
      <c r="KSW52" s="86"/>
      <c r="KSX52" s="86"/>
      <c r="KSY52" s="86"/>
      <c r="KSZ52" s="86"/>
      <c r="KTA52" s="86"/>
      <c r="KTB52" s="86"/>
      <c r="KTC52" s="86"/>
      <c r="KTD52" s="86"/>
      <c r="KTE52" s="86"/>
      <c r="KTF52" s="86"/>
      <c r="KTG52" s="86"/>
      <c r="KTH52" s="86"/>
      <c r="KTI52" s="86"/>
      <c r="KTJ52" s="86"/>
      <c r="KTK52" s="86"/>
      <c r="KTL52" s="86"/>
      <c r="KTM52" s="86"/>
      <c r="KTN52" s="86"/>
      <c r="KTO52" s="86"/>
      <c r="KTP52" s="86"/>
      <c r="KTQ52" s="86"/>
      <c r="KTR52" s="86"/>
      <c r="KTS52" s="86"/>
      <c r="KTT52" s="86"/>
      <c r="KTU52" s="86"/>
      <c r="KTV52" s="86"/>
      <c r="KTW52" s="86"/>
      <c r="KTX52" s="86"/>
      <c r="KTY52" s="86"/>
      <c r="KTZ52" s="86"/>
      <c r="KUA52" s="86"/>
      <c r="KUB52" s="86"/>
      <c r="KUC52" s="86"/>
      <c r="KUD52" s="86"/>
      <c r="KUE52" s="86"/>
      <c r="KUF52" s="86"/>
      <c r="KUG52" s="86"/>
      <c r="KUH52" s="86"/>
      <c r="KUI52" s="86"/>
      <c r="KUJ52" s="86"/>
      <c r="KUK52" s="86"/>
      <c r="KUL52" s="86"/>
      <c r="KUM52" s="86"/>
      <c r="KUN52" s="86"/>
      <c r="KUO52" s="86"/>
      <c r="KUP52" s="86"/>
      <c r="KUQ52" s="86"/>
      <c r="KUR52" s="86"/>
      <c r="KUS52" s="86"/>
      <c r="KUT52" s="86"/>
      <c r="KUU52" s="86"/>
      <c r="KUV52" s="86"/>
      <c r="KUW52" s="86"/>
      <c r="KUX52" s="86"/>
      <c r="KUY52" s="86"/>
      <c r="KUZ52" s="86"/>
      <c r="KVA52" s="86"/>
      <c r="KVB52" s="86"/>
      <c r="KVC52" s="86"/>
      <c r="KVD52" s="86"/>
      <c r="KVE52" s="86"/>
      <c r="KVF52" s="86"/>
      <c r="KVG52" s="86"/>
      <c r="KVH52" s="86"/>
      <c r="KVI52" s="86"/>
      <c r="KVJ52" s="86"/>
      <c r="KVK52" s="86"/>
      <c r="KVL52" s="86"/>
      <c r="KVM52" s="86"/>
      <c r="KVN52" s="86"/>
      <c r="KVO52" s="86"/>
      <c r="KVP52" s="86"/>
      <c r="KVQ52" s="86"/>
      <c r="KVR52" s="86"/>
      <c r="KVS52" s="86"/>
      <c r="KVT52" s="86"/>
      <c r="KVU52" s="86"/>
      <c r="KVV52" s="86"/>
      <c r="KVW52" s="86"/>
      <c r="KVX52" s="86"/>
      <c r="KVY52" s="86"/>
      <c r="KVZ52" s="86"/>
      <c r="KWA52" s="86"/>
      <c r="KWB52" s="86"/>
      <c r="KWC52" s="86"/>
      <c r="KWD52" s="86"/>
      <c r="KWE52" s="86"/>
      <c r="KWF52" s="86"/>
      <c r="KWG52" s="86"/>
      <c r="KWH52" s="86"/>
      <c r="KWI52" s="86"/>
      <c r="KWJ52" s="86"/>
      <c r="KWK52" s="86"/>
      <c r="KWL52" s="86"/>
      <c r="KWM52" s="86"/>
      <c r="KWN52" s="86"/>
      <c r="KWO52" s="86"/>
      <c r="KWP52" s="86"/>
      <c r="KWQ52" s="86"/>
      <c r="KWR52" s="86"/>
      <c r="KWS52" s="86"/>
      <c r="KWT52" s="86"/>
      <c r="KWU52" s="86"/>
      <c r="KWV52" s="86"/>
      <c r="KWW52" s="86"/>
      <c r="KWX52" s="86"/>
      <c r="KWY52" s="86"/>
      <c r="KWZ52" s="86"/>
      <c r="KXA52" s="86"/>
      <c r="KXB52" s="86"/>
      <c r="KXC52" s="86"/>
      <c r="KXD52" s="86"/>
      <c r="KXE52" s="86"/>
      <c r="KXF52" s="86"/>
      <c r="KXG52" s="86"/>
      <c r="KXH52" s="86"/>
      <c r="KXI52" s="86"/>
      <c r="KXJ52" s="86"/>
      <c r="KXK52" s="86"/>
      <c r="KXL52" s="86"/>
      <c r="KXM52" s="86"/>
      <c r="KXN52" s="86"/>
      <c r="KXO52" s="86"/>
      <c r="KXP52" s="86"/>
      <c r="KXQ52" s="86"/>
      <c r="KXR52" s="86"/>
      <c r="KXS52" s="86"/>
      <c r="KXT52" s="86"/>
      <c r="KXU52" s="86"/>
      <c r="KXV52" s="86"/>
      <c r="KXW52" s="86"/>
      <c r="KXX52" s="86"/>
      <c r="KXY52" s="86"/>
      <c r="KXZ52" s="86"/>
      <c r="KYA52" s="86"/>
      <c r="KYB52" s="86"/>
      <c r="KYC52" s="86"/>
      <c r="KYD52" s="86"/>
      <c r="KYE52" s="86"/>
      <c r="KYF52" s="86"/>
      <c r="KYG52" s="86"/>
      <c r="KYH52" s="86"/>
      <c r="KYI52" s="86"/>
      <c r="KYJ52" s="86"/>
      <c r="KYK52" s="86"/>
      <c r="KYL52" s="86"/>
      <c r="KYM52" s="86"/>
      <c r="KYN52" s="86"/>
      <c r="KYO52" s="86"/>
      <c r="KYP52" s="86"/>
      <c r="KYQ52" s="86"/>
      <c r="KYR52" s="86"/>
      <c r="KYS52" s="86"/>
      <c r="KYT52" s="86"/>
      <c r="KYU52" s="86"/>
      <c r="KYV52" s="86"/>
      <c r="KYW52" s="86"/>
      <c r="KYX52" s="86"/>
      <c r="KYY52" s="86"/>
      <c r="KYZ52" s="86"/>
      <c r="KZA52" s="86"/>
      <c r="KZB52" s="86"/>
      <c r="KZC52" s="86"/>
      <c r="KZD52" s="86"/>
      <c r="KZE52" s="86"/>
      <c r="KZF52" s="86"/>
      <c r="KZG52" s="86"/>
      <c r="KZH52" s="86"/>
      <c r="KZI52" s="86"/>
      <c r="KZJ52" s="86"/>
      <c r="KZK52" s="86"/>
      <c r="KZL52" s="86"/>
      <c r="KZM52" s="86"/>
      <c r="KZN52" s="86"/>
      <c r="KZO52" s="86"/>
      <c r="KZP52" s="86"/>
      <c r="KZQ52" s="86"/>
      <c r="KZR52" s="86"/>
      <c r="KZS52" s="86"/>
      <c r="KZT52" s="86"/>
      <c r="KZU52" s="86"/>
      <c r="KZV52" s="86"/>
      <c r="KZW52" s="86"/>
      <c r="KZX52" s="98"/>
      <c r="KZY52" s="98"/>
      <c r="KZZ52" s="98"/>
      <c r="LAA52" s="98"/>
      <c r="LAB52" s="98"/>
      <c r="LAC52" s="98"/>
      <c r="LAD52" s="86"/>
      <c r="LAE52" s="86"/>
      <c r="LAF52" s="86"/>
      <c r="LAG52" s="86"/>
      <c r="LAH52" s="86"/>
      <c r="LAI52" s="86"/>
      <c r="LAJ52" s="86"/>
      <c r="LAK52" s="86"/>
      <c r="LAL52" s="86"/>
      <c r="LAM52" s="86"/>
      <c r="LAN52" s="86"/>
      <c r="LAO52" s="86"/>
      <c r="LAP52" s="86"/>
      <c r="LAQ52" s="86"/>
      <c r="LAR52" s="86"/>
      <c r="LAS52" s="86"/>
      <c r="LAT52" s="86"/>
      <c r="LAU52" s="86"/>
      <c r="LAV52" s="86"/>
      <c r="LAW52" s="86"/>
      <c r="LAX52" s="86"/>
      <c r="LAY52" s="86"/>
      <c r="LAZ52" s="86"/>
      <c r="LBA52" s="86"/>
      <c r="LBB52" s="86"/>
      <c r="LBC52" s="86"/>
      <c r="LBD52" s="86"/>
      <c r="LBE52" s="86"/>
      <c r="LBF52" s="86"/>
      <c r="LBG52" s="86"/>
      <c r="LBH52" s="86"/>
      <c r="LBI52" s="86"/>
      <c r="LBJ52" s="86"/>
      <c r="LBK52" s="86"/>
      <c r="LBL52" s="86"/>
      <c r="LBM52" s="86"/>
      <c r="LBN52" s="86"/>
      <c r="LBO52" s="86"/>
      <c r="LBP52" s="86"/>
      <c r="LBQ52" s="86"/>
      <c r="LBR52" s="86"/>
      <c r="LBS52" s="86"/>
      <c r="LBT52" s="86"/>
      <c r="LBU52" s="86"/>
      <c r="LBV52" s="86"/>
      <c r="LBW52" s="86"/>
      <c r="LBX52" s="86"/>
      <c r="LBY52" s="86"/>
      <c r="LBZ52" s="86"/>
      <c r="LCA52" s="86"/>
      <c r="LCB52" s="86"/>
      <c r="LCC52" s="86"/>
      <c r="LCD52" s="86"/>
      <c r="LCE52" s="86"/>
      <c r="LCF52" s="86"/>
      <c r="LCG52" s="86"/>
      <c r="LCH52" s="86"/>
      <c r="LCI52" s="86"/>
      <c r="LCJ52" s="86"/>
      <c r="LCK52" s="86"/>
      <c r="LCL52" s="86"/>
      <c r="LCM52" s="86"/>
      <c r="LCN52" s="86"/>
      <c r="LCO52" s="86"/>
      <c r="LCP52" s="86"/>
      <c r="LCQ52" s="86"/>
      <c r="LCR52" s="86"/>
      <c r="LCS52" s="86"/>
      <c r="LCT52" s="86"/>
      <c r="LCU52" s="86"/>
      <c r="LCV52" s="86"/>
      <c r="LCW52" s="86"/>
      <c r="LCX52" s="86"/>
      <c r="LCY52" s="86"/>
      <c r="LCZ52" s="86"/>
      <c r="LDA52" s="86"/>
      <c r="LDB52" s="86"/>
      <c r="LDC52" s="86"/>
      <c r="LDD52" s="86"/>
      <c r="LDE52" s="86"/>
      <c r="LDF52" s="86"/>
      <c r="LDG52" s="86"/>
      <c r="LDH52" s="86"/>
      <c r="LDI52" s="86"/>
      <c r="LDJ52" s="86"/>
      <c r="LDK52" s="86"/>
      <c r="LDL52" s="86"/>
      <c r="LDM52" s="86"/>
      <c r="LDN52" s="86"/>
      <c r="LDO52" s="86"/>
      <c r="LDP52" s="86"/>
      <c r="LDQ52" s="86"/>
      <c r="LDR52" s="86"/>
      <c r="LDS52" s="86"/>
      <c r="LDT52" s="86"/>
      <c r="LDU52" s="86"/>
      <c r="LDV52" s="86"/>
      <c r="LDW52" s="86"/>
      <c r="LDX52" s="86"/>
      <c r="LDY52" s="86"/>
      <c r="LDZ52" s="86"/>
      <c r="LEA52" s="86"/>
      <c r="LEB52" s="86"/>
      <c r="LEC52" s="86"/>
      <c r="LED52" s="86"/>
      <c r="LEE52" s="86"/>
      <c r="LEF52" s="86"/>
      <c r="LEG52" s="86"/>
      <c r="LEH52" s="86"/>
      <c r="LEI52" s="86"/>
      <c r="LEJ52" s="86"/>
      <c r="LEK52" s="86"/>
      <c r="LEL52" s="86"/>
      <c r="LEM52" s="86"/>
      <c r="LEN52" s="86"/>
      <c r="LEO52" s="86"/>
      <c r="LEP52" s="86"/>
      <c r="LEQ52" s="86"/>
      <c r="LER52" s="86"/>
      <c r="LES52" s="86"/>
      <c r="LET52" s="86"/>
      <c r="LEU52" s="86"/>
      <c r="LEV52" s="86"/>
      <c r="LEW52" s="86"/>
      <c r="LEX52" s="86"/>
      <c r="LEY52" s="86"/>
      <c r="LEZ52" s="86"/>
      <c r="LFA52" s="86"/>
      <c r="LFB52" s="86"/>
      <c r="LFC52" s="86"/>
      <c r="LFD52" s="86"/>
      <c r="LFE52" s="86"/>
      <c r="LFF52" s="86"/>
      <c r="LFG52" s="86"/>
      <c r="LFH52" s="86"/>
      <c r="LFI52" s="86"/>
      <c r="LFJ52" s="86"/>
      <c r="LFK52" s="86"/>
      <c r="LFL52" s="86"/>
      <c r="LFM52" s="86"/>
      <c r="LFN52" s="86"/>
      <c r="LFO52" s="86"/>
      <c r="LFP52" s="86"/>
      <c r="LFQ52" s="86"/>
      <c r="LFR52" s="86"/>
      <c r="LFS52" s="86"/>
      <c r="LFT52" s="86"/>
      <c r="LFU52" s="86"/>
      <c r="LFV52" s="86"/>
      <c r="LFW52" s="86"/>
      <c r="LFX52" s="86"/>
      <c r="LFY52" s="86"/>
      <c r="LFZ52" s="86"/>
      <c r="LGA52" s="86"/>
      <c r="LGB52" s="86"/>
      <c r="LGC52" s="86"/>
      <c r="LGD52" s="86"/>
      <c r="LGE52" s="86"/>
      <c r="LGF52" s="86"/>
      <c r="LGG52" s="86"/>
      <c r="LGH52" s="86"/>
      <c r="LGI52" s="86"/>
      <c r="LGJ52" s="86"/>
      <c r="LGK52" s="86"/>
      <c r="LGL52" s="86"/>
      <c r="LGM52" s="86"/>
      <c r="LGN52" s="86"/>
      <c r="LGO52" s="86"/>
      <c r="LGP52" s="86"/>
      <c r="LGQ52" s="86"/>
      <c r="LGR52" s="86"/>
      <c r="LGS52" s="86"/>
      <c r="LGT52" s="86"/>
      <c r="LGU52" s="86"/>
      <c r="LGV52" s="86"/>
      <c r="LGW52" s="86"/>
      <c r="LGX52" s="86"/>
      <c r="LGY52" s="86"/>
      <c r="LGZ52" s="86"/>
      <c r="LHA52" s="86"/>
      <c r="LHB52" s="86"/>
      <c r="LHC52" s="86"/>
      <c r="LHD52" s="86"/>
      <c r="LHE52" s="86"/>
      <c r="LHF52" s="86"/>
      <c r="LHG52" s="86"/>
      <c r="LHH52" s="86"/>
      <c r="LHI52" s="86"/>
      <c r="LHJ52" s="86"/>
      <c r="LHK52" s="86"/>
      <c r="LHL52" s="86"/>
      <c r="LHM52" s="86"/>
      <c r="LHN52" s="86"/>
      <c r="LHO52" s="86"/>
      <c r="LHP52" s="86"/>
      <c r="LHQ52" s="86"/>
      <c r="LHR52" s="86"/>
      <c r="LHS52" s="86"/>
      <c r="LHT52" s="86"/>
      <c r="LHU52" s="86"/>
      <c r="LHV52" s="86"/>
      <c r="LHW52" s="86"/>
      <c r="LHX52" s="86"/>
      <c r="LHY52" s="86"/>
      <c r="LHZ52" s="86"/>
      <c r="LIA52" s="86"/>
      <c r="LIB52" s="86"/>
      <c r="LIC52" s="86"/>
      <c r="LID52" s="86"/>
      <c r="LIE52" s="86"/>
      <c r="LIF52" s="86"/>
      <c r="LIG52" s="86"/>
      <c r="LIH52" s="86"/>
      <c r="LII52" s="86"/>
      <c r="LIJ52" s="86"/>
      <c r="LIK52" s="86"/>
      <c r="LIL52" s="86"/>
      <c r="LIM52" s="86"/>
      <c r="LIN52" s="86"/>
      <c r="LIO52" s="86"/>
      <c r="LIP52" s="86"/>
      <c r="LIQ52" s="86"/>
      <c r="LIR52" s="86"/>
      <c r="LIS52" s="86"/>
      <c r="LIT52" s="86"/>
      <c r="LIU52" s="86"/>
      <c r="LIV52" s="86"/>
      <c r="LIW52" s="86"/>
      <c r="LIX52" s="86"/>
      <c r="LIY52" s="86"/>
      <c r="LIZ52" s="86"/>
      <c r="LJA52" s="86"/>
      <c r="LJB52" s="86"/>
      <c r="LJC52" s="86"/>
      <c r="LJD52" s="86"/>
      <c r="LJE52" s="86"/>
      <c r="LJF52" s="86"/>
      <c r="LJG52" s="86"/>
      <c r="LJH52" s="86"/>
      <c r="LJI52" s="86"/>
      <c r="LJJ52" s="86"/>
      <c r="LJK52" s="86"/>
      <c r="LJL52" s="86"/>
      <c r="LJM52" s="86"/>
      <c r="LJN52" s="86"/>
      <c r="LJO52" s="86"/>
      <c r="LJP52" s="86"/>
      <c r="LJQ52" s="86"/>
      <c r="LJR52" s="86"/>
      <c r="LJS52" s="86"/>
      <c r="LJT52" s="98"/>
      <c r="LJU52" s="98"/>
      <c r="LJV52" s="98"/>
      <c r="LJW52" s="98"/>
      <c r="LJX52" s="98"/>
      <c r="LJY52" s="98"/>
      <c r="LJZ52" s="86"/>
      <c r="LKA52" s="86"/>
      <c r="LKB52" s="86"/>
      <c r="LKC52" s="86"/>
      <c r="LKD52" s="86"/>
      <c r="LKE52" s="86"/>
      <c r="LKF52" s="86"/>
      <c r="LKG52" s="86"/>
      <c r="LKH52" s="86"/>
      <c r="LKI52" s="86"/>
      <c r="LKJ52" s="86"/>
      <c r="LKK52" s="86"/>
      <c r="LKL52" s="86"/>
      <c r="LKM52" s="86"/>
      <c r="LKN52" s="86"/>
      <c r="LKO52" s="86"/>
      <c r="LKP52" s="86"/>
      <c r="LKQ52" s="86"/>
      <c r="LKR52" s="86"/>
      <c r="LKS52" s="86"/>
      <c r="LKT52" s="86"/>
      <c r="LKU52" s="86"/>
      <c r="LKV52" s="86"/>
      <c r="LKW52" s="86"/>
      <c r="LKX52" s="86"/>
      <c r="LKY52" s="86"/>
      <c r="LKZ52" s="86"/>
      <c r="LLA52" s="86"/>
      <c r="LLB52" s="86"/>
      <c r="LLC52" s="86"/>
      <c r="LLD52" s="86"/>
      <c r="LLE52" s="86"/>
      <c r="LLF52" s="86"/>
      <c r="LLG52" s="86"/>
      <c r="LLH52" s="86"/>
      <c r="LLI52" s="86"/>
      <c r="LLJ52" s="86"/>
      <c r="LLK52" s="86"/>
      <c r="LLL52" s="86"/>
      <c r="LLM52" s="86"/>
      <c r="LLN52" s="86"/>
      <c r="LLO52" s="86"/>
      <c r="LLP52" s="86"/>
      <c r="LLQ52" s="86"/>
      <c r="LLR52" s="86"/>
      <c r="LLS52" s="86"/>
      <c r="LLT52" s="86"/>
      <c r="LLU52" s="86"/>
      <c r="LLV52" s="86"/>
      <c r="LLW52" s="86"/>
      <c r="LLX52" s="86"/>
      <c r="LLY52" s="86"/>
      <c r="LLZ52" s="86"/>
      <c r="LMA52" s="86"/>
      <c r="LMB52" s="86"/>
      <c r="LMC52" s="86"/>
      <c r="LMD52" s="86"/>
      <c r="LME52" s="86"/>
      <c r="LMF52" s="86"/>
      <c r="LMG52" s="86"/>
      <c r="LMH52" s="86"/>
      <c r="LMI52" s="86"/>
      <c r="LMJ52" s="86"/>
      <c r="LMK52" s="86"/>
      <c r="LML52" s="86"/>
      <c r="LMM52" s="86"/>
      <c r="LMN52" s="86"/>
      <c r="LMO52" s="86"/>
      <c r="LMP52" s="86"/>
      <c r="LMQ52" s="86"/>
      <c r="LMR52" s="86"/>
      <c r="LMS52" s="86"/>
      <c r="LMT52" s="86"/>
      <c r="LMU52" s="86"/>
      <c r="LMV52" s="86"/>
      <c r="LMW52" s="86"/>
      <c r="LMX52" s="86"/>
      <c r="LMY52" s="86"/>
      <c r="LMZ52" s="86"/>
      <c r="LNA52" s="86"/>
      <c r="LNB52" s="86"/>
      <c r="LNC52" s="86"/>
      <c r="LND52" s="86"/>
      <c r="LNE52" s="86"/>
      <c r="LNF52" s="86"/>
      <c r="LNG52" s="86"/>
      <c r="LNH52" s="86"/>
      <c r="LNI52" s="86"/>
      <c r="LNJ52" s="86"/>
      <c r="LNK52" s="86"/>
      <c r="LNL52" s="86"/>
      <c r="LNM52" s="86"/>
      <c r="LNN52" s="86"/>
      <c r="LNO52" s="86"/>
      <c r="LNP52" s="86"/>
      <c r="LNQ52" s="86"/>
      <c r="LNR52" s="86"/>
      <c r="LNS52" s="86"/>
      <c r="LNT52" s="86"/>
      <c r="LNU52" s="86"/>
      <c r="LNV52" s="86"/>
      <c r="LNW52" s="86"/>
      <c r="LNX52" s="86"/>
      <c r="LNY52" s="86"/>
      <c r="LNZ52" s="86"/>
      <c r="LOA52" s="86"/>
      <c r="LOB52" s="86"/>
      <c r="LOC52" s="86"/>
      <c r="LOD52" s="86"/>
      <c r="LOE52" s="86"/>
      <c r="LOF52" s="86"/>
      <c r="LOG52" s="86"/>
      <c r="LOH52" s="86"/>
      <c r="LOI52" s="86"/>
      <c r="LOJ52" s="86"/>
      <c r="LOK52" s="86"/>
      <c r="LOL52" s="86"/>
      <c r="LOM52" s="86"/>
      <c r="LON52" s="86"/>
      <c r="LOO52" s="86"/>
      <c r="LOP52" s="86"/>
      <c r="LOQ52" s="86"/>
      <c r="LOR52" s="86"/>
      <c r="LOS52" s="86"/>
      <c r="LOT52" s="86"/>
      <c r="LOU52" s="86"/>
      <c r="LOV52" s="86"/>
      <c r="LOW52" s="86"/>
      <c r="LOX52" s="86"/>
      <c r="LOY52" s="86"/>
      <c r="LOZ52" s="86"/>
      <c r="LPA52" s="86"/>
      <c r="LPB52" s="86"/>
      <c r="LPC52" s="86"/>
      <c r="LPD52" s="86"/>
      <c r="LPE52" s="86"/>
      <c r="LPF52" s="86"/>
      <c r="LPG52" s="86"/>
      <c r="LPH52" s="86"/>
      <c r="LPI52" s="86"/>
      <c r="LPJ52" s="86"/>
      <c r="LPK52" s="86"/>
      <c r="LPL52" s="86"/>
      <c r="LPM52" s="86"/>
      <c r="LPN52" s="86"/>
      <c r="LPO52" s="86"/>
      <c r="LPP52" s="86"/>
      <c r="LPQ52" s="86"/>
      <c r="LPR52" s="86"/>
      <c r="LPS52" s="86"/>
      <c r="LPT52" s="86"/>
      <c r="LPU52" s="86"/>
      <c r="LPV52" s="86"/>
      <c r="LPW52" s="86"/>
      <c r="LPX52" s="86"/>
      <c r="LPY52" s="86"/>
      <c r="LPZ52" s="86"/>
      <c r="LQA52" s="86"/>
      <c r="LQB52" s="86"/>
      <c r="LQC52" s="86"/>
      <c r="LQD52" s="86"/>
      <c r="LQE52" s="86"/>
      <c r="LQF52" s="86"/>
      <c r="LQG52" s="86"/>
      <c r="LQH52" s="86"/>
      <c r="LQI52" s="86"/>
      <c r="LQJ52" s="86"/>
      <c r="LQK52" s="86"/>
      <c r="LQL52" s="86"/>
      <c r="LQM52" s="86"/>
      <c r="LQN52" s="86"/>
      <c r="LQO52" s="86"/>
      <c r="LQP52" s="86"/>
      <c r="LQQ52" s="86"/>
      <c r="LQR52" s="86"/>
      <c r="LQS52" s="86"/>
      <c r="LQT52" s="86"/>
      <c r="LQU52" s="86"/>
      <c r="LQV52" s="86"/>
      <c r="LQW52" s="86"/>
      <c r="LQX52" s="86"/>
      <c r="LQY52" s="86"/>
      <c r="LQZ52" s="86"/>
      <c r="LRA52" s="86"/>
      <c r="LRB52" s="86"/>
      <c r="LRC52" s="86"/>
      <c r="LRD52" s="86"/>
      <c r="LRE52" s="86"/>
      <c r="LRF52" s="86"/>
      <c r="LRG52" s="86"/>
      <c r="LRH52" s="86"/>
      <c r="LRI52" s="86"/>
      <c r="LRJ52" s="86"/>
      <c r="LRK52" s="86"/>
      <c r="LRL52" s="86"/>
      <c r="LRM52" s="86"/>
      <c r="LRN52" s="86"/>
      <c r="LRO52" s="86"/>
      <c r="LRP52" s="86"/>
      <c r="LRQ52" s="86"/>
      <c r="LRR52" s="86"/>
      <c r="LRS52" s="86"/>
      <c r="LRT52" s="86"/>
      <c r="LRU52" s="86"/>
      <c r="LRV52" s="86"/>
      <c r="LRW52" s="86"/>
      <c r="LRX52" s="86"/>
      <c r="LRY52" s="86"/>
      <c r="LRZ52" s="86"/>
      <c r="LSA52" s="86"/>
      <c r="LSB52" s="86"/>
      <c r="LSC52" s="86"/>
      <c r="LSD52" s="86"/>
      <c r="LSE52" s="86"/>
      <c r="LSF52" s="86"/>
      <c r="LSG52" s="86"/>
      <c r="LSH52" s="86"/>
      <c r="LSI52" s="86"/>
      <c r="LSJ52" s="86"/>
      <c r="LSK52" s="86"/>
      <c r="LSL52" s="86"/>
      <c r="LSM52" s="86"/>
      <c r="LSN52" s="86"/>
      <c r="LSO52" s="86"/>
      <c r="LSP52" s="86"/>
      <c r="LSQ52" s="86"/>
      <c r="LSR52" s="86"/>
      <c r="LSS52" s="86"/>
      <c r="LST52" s="86"/>
      <c r="LSU52" s="86"/>
      <c r="LSV52" s="86"/>
      <c r="LSW52" s="86"/>
      <c r="LSX52" s="86"/>
      <c r="LSY52" s="86"/>
      <c r="LSZ52" s="86"/>
      <c r="LTA52" s="86"/>
      <c r="LTB52" s="86"/>
      <c r="LTC52" s="86"/>
      <c r="LTD52" s="86"/>
      <c r="LTE52" s="86"/>
      <c r="LTF52" s="86"/>
      <c r="LTG52" s="86"/>
      <c r="LTH52" s="86"/>
      <c r="LTI52" s="86"/>
      <c r="LTJ52" s="86"/>
      <c r="LTK52" s="86"/>
      <c r="LTL52" s="86"/>
      <c r="LTM52" s="86"/>
      <c r="LTN52" s="86"/>
      <c r="LTO52" s="86"/>
      <c r="LTP52" s="98"/>
      <c r="LTQ52" s="98"/>
      <c r="LTR52" s="98"/>
      <c r="LTS52" s="98"/>
      <c r="LTT52" s="98"/>
      <c r="LTU52" s="98"/>
      <c r="LTV52" s="86"/>
      <c r="LTW52" s="86"/>
      <c r="LTX52" s="86"/>
      <c r="LTY52" s="86"/>
      <c r="LTZ52" s="86"/>
      <c r="LUA52" s="86"/>
      <c r="LUB52" s="86"/>
      <c r="LUC52" s="86"/>
      <c r="LUD52" s="86"/>
      <c r="LUE52" s="86"/>
      <c r="LUF52" s="86"/>
      <c r="LUG52" s="86"/>
      <c r="LUH52" s="86"/>
      <c r="LUI52" s="86"/>
      <c r="LUJ52" s="86"/>
      <c r="LUK52" s="86"/>
      <c r="LUL52" s="86"/>
      <c r="LUM52" s="86"/>
      <c r="LUN52" s="86"/>
      <c r="LUO52" s="86"/>
      <c r="LUP52" s="86"/>
      <c r="LUQ52" s="86"/>
      <c r="LUR52" s="86"/>
      <c r="LUS52" s="86"/>
      <c r="LUT52" s="86"/>
      <c r="LUU52" s="86"/>
      <c r="LUV52" s="86"/>
      <c r="LUW52" s="86"/>
      <c r="LUX52" s="86"/>
      <c r="LUY52" s="86"/>
      <c r="LUZ52" s="86"/>
      <c r="LVA52" s="86"/>
      <c r="LVB52" s="86"/>
      <c r="LVC52" s="86"/>
      <c r="LVD52" s="86"/>
      <c r="LVE52" s="86"/>
      <c r="LVF52" s="86"/>
      <c r="LVG52" s="86"/>
      <c r="LVH52" s="86"/>
      <c r="LVI52" s="86"/>
      <c r="LVJ52" s="86"/>
      <c r="LVK52" s="86"/>
      <c r="LVL52" s="86"/>
      <c r="LVM52" s="86"/>
      <c r="LVN52" s="86"/>
      <c r="LVO52" s="86"/>
      <c r="LVP52" s="86"/>
      <c r="LVQ52" s="86"/>
      <c r="LVR52" s="86"/>
      <c r="LVS52" s="86"/>
      <c r="LVT52" s="86"/>
      <c r="LVU52" s="86"/>
      <c r="LVV52" s="86"/>
      <c r="LVW52" s="86"/>
      <c r="LVX52" s="86"/>
      <c r="LVY52" s="86"/>
      <c r="LVZ52" s="86"/>
      <c r="LWA52" s="86"/>
      <c r="LWB52" s="86"/>
      <c r="LWC52" s="86"/>
      <c r="LWD52" s="86"/>
      <c r="LWE52" s="86"/>
      <c r="LWF52" s="86"/>
      <c r="LWG52" s="86"/>
      <c r="LWH52" s="86"/>
      <c r="LWI52" s="86"/>
      <c r="LWJ52" s="86"/>
      <c r="LWK52" s="86"/>
      <c r="LWL52" s="86"/>
      <c r="LWM52" s="86"/>
      <c r="LWN52" s="86"/>
      <c r="LWO52" s="86"/>
      <c r="LWP52" s="86"/>
      <c r="LWQ52" s="86"/>
      <c r="LWR52" s="86"/>
      <c r="LWS52" s="86"/>
      <c r="LWT52" s="86"/>
      <c r="LWU52" s="86"/>
      <c r="LWV52" s="86"/>
      <c r="LWW52" s="86"/>
      <c r="LWX52" s="86"/>
      <c r="LWY52" s="86"/>
      <c r="LWZ52" s="86"/>
      <c r="LXA52" s="86"/>
      <c r="LXB52" s="86"/>
      <c r="LXC52" s="86"/>
      <c r="LXD52" s="86"/>
      <c r="LXE52" s="86"/>
      <c r="LXF52" s="86"/>
      <c r="LXG52" s="86"/>
      <c r="LXH52" s="86"/>
      <c r="LXI52" s="86"/>
      <c r="LXJ52" s="86"/>
      <c r="LXK52" s="86"/>
      <c r="LXL52" s="86"/>
      <c r="LXM52" s="86"/>
      <c r="LXN52" s="86"/>
      <c r="LXO52" s="86"/>
      <c r="LXP52" s="86"/>
      <c r="LXQ52" s="86"/>
      <c r="LXR52" s="86"/>
      <c r="LXS52" s="86"/>
      <c r="LXT52" s="86"/>
      <c r="LXU52" s="86"/>
      <c r="LXV52" s="86"/>
      <c r="LXW52" s="86"/>
      <c r="LXX52" s="86"/>
      <c r="LXY52" s="86"/>
      <c r="LXZ52" s="86"/>
      <c r="LYA52" s="86"/>
      <c r="LYB52" s="86"/>
      <c r="LYC52" s="86"/>
      <c r="LYD52" s="86"/>
      <c r="LYE52" s="86"/>
      <c r="LYF52" s="86"/>
      <c r="LYG52" s="86"/>
      <c r="LYH52" s="86"/>
      <c r="LYI52" s="86"/>
      <c r="LYJ52" s="86"/>
      <c r="LYK52" s="86"/>
      <c r="LYL52" s="86"/>
      <c r="LYM52" s="86"/>
      <c r="LYN52" s="86"/>
      <c r="LYO52" s="86"/>
      <c r="LYP52" s="86"/>
      <c r="LYQ52" s="86"/>
      <c r="LYR52" s="86"/>
      <c r="LYS52" s="86"/>
      <c r="LYT52" s="86"/>
      <c r="LYU52" s="86"/>
      <c r="LYV52" s="86"/>
      <c r="LYW52" s="86"/>
      <c r="LYX52" s="86"/>
      <c r="LYY52" s="86"/>
      <c r="LYZ52" s="86"/>
      <c r="LZA52" s="86"/>
      <c r="LZB52" s="86"/>
      <c r="LZC52" s="86"/>
      <c r="LZD52" s="86"/>
      <c r="LZE52" s="86"/>
      <c r="LZF52" s="86"/>
      <c r="LZG52" s="86"/>
      <c r="LZH52" s="86"/>
      <c r="LZI52" s="86"/>
      <c r="LZJ52" s="86"/>
      <c r="LZK52" s="86"/>
      <c r="LZL52" s="86"/>
      <c r="LZM52" s="86"/>
      <c r="LZN52" s="86"/>
      <c r="LZO52" s="86"/>
      <c r="LZP52" s="86"/>
      <c r="LZQ52" s="86"/>
      <c r="LZR52" s="86"/>
      <c r="LZS52" s="86"/>
      <c r="LZT52" s="86"/>
      <c r="LZU52" s="86"/>
      <c r="LZV52" s="86"/>
      <c r="LZW52" s="86"/>
      <c r="LZX52" s="86"/>
      <c r="LZY52" s="86"/>
      <c r="LZZ52" s="86"/>
      <c r="MAA52" s="86"/>
      <c r="MAB52" s="86"/>
      <c r="MAC52" s="86"/>
      <c r="MAD52" s="86"/>
      <c r="MAE52" s="86"/>
      <c r="MAF52" s="86"/>
      <c r="MAG52" s="86"/>
      <c r="MAH52" s="86"/>
      <c r="MAI52" s="86"/>
      <c r="MAJ52" s="86"/>
      <c r="MAK52" s="86"/>
      <c r="MAL52" s="86"/>
      <c r="MAM52" s="86"/>
      <c r="MAN52" s="86"/>
      <c r="MAO52" s="86"/>
      <c r="MAP52" s="86"/>
      <c r="MAQ52" s="86"/>
      <c r="MAR52" s="86"/>
      <c r="MAS52" s="86"/>
      <c r="MAT52" s="86"/>
      <c r="MAU52" s="86"/>
      <c r="MAV52" s="86"/>
      <c r="MAW52" s="86"/>
      <c r="MAX52" s="86"/>
      <c r="MAY52" s="86"/>
      <c r="MAZ52" s="86"/>
      <c r="MBA52" s="86"/>
      <c r="MBB52" s="86"/>
      <c r="MBC52" s="86"/>
      <c r="MBD52" s="86"/>
      <c r="MBE52" s="86"/>
      <c r="MBF52" s="86"/>
      <c r="MBG52" s="86"/>
      <c r="MBH52" s="86"/>
      <c r="MBI52" s="86"/>
      <c r="MBJ52" s="86"/>
      <c r="MBK52" s="86"/>
      <c r="MBL52" s="86"/>
      <c r="MBM52" s="86"/>
      <c r="MBN52" s="86"/>
      <c r="MBO52" s="86"/>
      <c r="MBP52" s="86"/>
      <c r="MBQ52" s="86"/>
      <c r="MBR52" s="86"/>
      <c r="MBS52" s="86"/>
      <c r="MBT52" s="86"/>
      <c r="MBU52" s="86"/>
      <c r="MBV52" s="86"/>
      <c r="MBW52" s="86"/>
      <c r="MBX52" s="86"/>
      <c r="MBY52" s="86"/>
      <c r="MBZ52" s="86"/>
      <c r="MCA52" s="86"/>
      <c r="MCB52" s="86"/>
      <c r="MCC52" s="86"/>
      <c r="MCD52" s="86"/>
      <c r="MCE52" s="86"/>
      <c r="MCF52" s="86"/>
      <c r="MCG52" s="86"/>
      <c r="MCH52" s="86"/>
      <c r="MCI52" s="86"/>
      <c r="MCJ52" s="86"/>
      <c r="MCK52" s="86"/>
      <c r="MCL52" s="86"/>
      <c r="MCM52" s="86"/>
      <c r="MCN52" s="86"/>
      <c r="MCO52" s="86"/>
      <c r="MCP52" s="86"/>
      <c r="MCQ52" s="86"/>
      <c r="MCR52" s="86"/>
      <c r="MCS52" s="86"/>
      <c r="MCT52" s="86"/>
      <c r="MCU52" s="86"/>
      <c r="MCV52" s="86"/>
      <c r="MCW52" s="86"/>
      <c r="MCX52" s="86"/>
      <c r="MCY52" s="86"/>
      <c r="MCZ52" s="86"/>
      <c r="MDA52" s="86"/>
      <c r="MDB52" s="86"/>
      <c r="MDC52" s="86"/>
      <c r="MDD52" s="86"/>
      <c r="MDE52" s="86"/>
      <c r="MDF52" s="86"/>
      <c r="MDG52" s="86"/>
      <c r="MDH52" s="86"/>
      <c r="MDI52" s="86"/>
      <c r="MDJ52" s="86"/>
      <c r="MDK52" s="86"/>
      <c r="MDL52" s="98"/>
      <c r="MDM52" s="98"/>
      <c r="MDN52" s="98"/>
      <c r="MDO52" s="98"/>
      <c r="MDP52" s="98"/>
      <c r="MDQ52" s="98"/>
      <c r="MDR52" s="86"/>
      <c r="MDS52" s="86"/>
      <c r="MDT52" s="86"/>
      <c r="MDU52" s="86"/>
      <c r="MDV52" s="86"/>
      <c r="MDW52" s="86"/>
      <c r="MDX52" s="86"/>
      <c r="MDY52" s="86"/>
      <c r="MDZ52" s="86"/>
      <c r="MEA52" s="86"/>
      <c r="MEB52" s="86"/>
      <c r="MEC52" s="86"/>
      <c r="MED52" s="86"/>
      <c r="MEE52" s="86"/>
      <c r="MEF52" s="86"/>
      <c r="MEG52" s="86"/>
      <c r="MEH52" s="86"/>
      <c r="MEI52" s="86"/>
      <c r="MEJ52" s="86"/>
      <c r="MEK52" s="86"/>
      <c r="MEL52" s="86"/>
      <c r="MEM52" s="86"/>
      <c r="MEN52" s="86"/>
      <c r="MEO52" s="86"/>
      <c r="MEP52" s="86"/>
      <c r="MEQ52" s="86"/>
      <c r="MER52" s="86"/>
      <c r="MES52" s="86"/>
      <c r="MET52" s="86"/>
      <c r="MEU52" s="86"/>
      <c r="MEV52" s="86"/>
      <c r="MEW52" s="86"/>
      <c r="MEX52" s="86"/>
      <c r="MEY52" s="86"/>
      <c r="MEZ52" s="86"/>
      <c r="MFA52" s="86"/>
      <c r="MFB52" s="86"/>
      <c r="MFC52" s="86"/>
      <c r="MFD52" s="86"/>
      <c r="MFE52" s="86"/>
      <c r="MFF52" s="86"/>
      <c r="MFG52" s="86"/>
      <c r="MFH52" s="86"/>
      <c r="MFI52" s="86"/>
      <c r="MFJ52" s="86"/>
      <c r="MFK52" s="86"/>
      <c r="MFL52" s="86"/>
      <c r="MFM52" s="86"/>
      <c r="MFN52" s="86"/>
      <c r="MFO52" s="86"/>
      <c r="MFP52" s="86"/>
      <c r="MFQ52" s="86"/>
      <c r="MFR52" s="86"/>
      <c r="MFS52" s="86"/>
      <c r="MFT52" s="86"/>
      <c r="MFU52" s="86"/>
      <c r="MFV52" s="86"/>
      <c r="MFW52" s="86"/>
      <c r="MFX52" s="86"/>
      <c r="MFY52" s="86"/>
      <c r="MFZ52" s="86"/>
      <c r="MGA52" s="86"/>
      <c r="MGB52" s="86"/>
      <c r="MGC52" s="86"/>
      <c r="MGD52" s="86"/>
      <c r="MGE52" s="86"/>
      <c r="MGF52" s="86"/>
      <c r="MGG52" s="86"/>
      <c r="MGH52" s="86"/>
      <c r="MGI52" s="86"/>
      <c r="MGJ52" s="86"/>
      <c r="MGK52" s="86"/>
      <c r="MGL52" s="86"/>
      <c r="MGM52" s="86"/>
      <c r="MGN52" s="86"/>
      <c r="MGO52" s="86"/>
      <c r="MGP52" s="86"/>
      <c r="MGQ52" s="86"/>
      <c r="MGR52" s="86"/>
      <c r="MGS52" s="86"/>
      <c r="MGT52" s="86"/>
      <c r="MGU52" s="86"/>
      <c r="MGV52" s="86"/>
      <c r="MGW52" s="86"/>
      <c r="MGX52" s="86"/>
      <c r="MGY52" s="86"/>
      <c r="MGZ52" s="86"/>
      <c r="MHA52" s="86"/>
      <c r="MHB52" s="86"/>
      <c r="MHC52" s="86"/>
      <c r="MHD52" s="86"/>
      <c r="MHE52" s="86"/>
      <c r="MHF52" s="86"/>
      <c r="MHG52" s="86"/>
      <c r="MHH52" s="86"/>
      <c r="MHI52" s="86"/>
      <c r="MHJ52" s="86"/>
      <c r="MHK52" s="86"/>
      <c r="MHL52" s="86"/>
      <c r="MHM52" s="86"/>
      <c r="MHN52" s="86"/>
      <c r="MHO52" s="86"/>
      <c r="MHP52" s="86"/>
      <c r="MHQ52" s="86"/>
      <c r="MHR52" s="86"/>
      <c r="MHS52" s="86"/>
      <c r="MHT52" s="86"/>
      <c r="MHU52" s="86"/>
      <c r="MHV52" s="86"/>
      <c r="MHW52" s="86"/>
      <c r="MHX52" s="86"/>
      <c r="MHY52" s="86"/>
      <c r="MHZ52" s="86"/>
      <c r="MIA52" s="86"/>
      <c r="MIB52" s="86"/>
      <c r="MIC52" s="86"/>
      <c r="MID52" s="86"/>
      <c r="MIE52" s="86"/>
      <c r="MIF52" s="86"/>
      <c r="MIG52" s="86"/>
      <c r="MIH52" s="86"/>
      <c r="MII52" s="86"/>
      <c r="MIJ52" s="86"/>
      <c r="MIK52" s="86"/>
      <c r="MIL52" s="86"/>
      <c r="MIM52" s="86"/>
      <c r="MIN52" s="86"/>
      <c r="MIO52" s="86"/>
      <c r="MIP52" s="86"/>
      <c r="MIQ52" s="86"/>
      <c r="MIR52" s="86"/>
      <c r="MIS52" s="86"/>
      <c r="MIT52" s="86"/>
      <c r="MIU52" s="86"/>
      <c r="MIV52" s="86"/>
      <c r="MIW52" s="86"/>
      <c r="MIX52" s="86"/>
      <c r="MIY52" s="86"/>
      <c r="MIZ52" s="86"/>
      <c r="MJA52" s="86"/>
      <c r="MJB52" s="86"/>
      <c r="MJC52" s="86"/>
      <c r="MJD52" s="86"/>
      <c r="MJE52" s="86"/>
      <c r="MJF52" s="86"/>
      <c r="MJG52" s="86"/>
      <c r="MJH52" s="86"/>
      <c r="MJI52" s="86"/>
      <c r="MJJ52" s="86"/>
      <c r="MJK52" s="86"/>
      <c r="MJL52" s="86"/>
      <c r="MJM52" s="86"/>
      <c r="MJN52" s="86"/>
      <c r="MJO52" s="86"/>
      <c r="MJP52" s="86"/>
      <c r="MJQ52" s="86"/>
      <c r="MJR52" s="86"/>
      <c r="MJS52" s="86"/>
      <c r="MJT52" s="86"/>
      <c r="MJU52" s="86"/>
      <c r="MJV52" s="86"/>
      <c r="MJW52" s="86"/>
      <c r="MJX52" s="86"/>
      <c r="MJY52" s="86"/>
      <c r="MJZ52" s="86"/>
      <c r="MKA52" s="86"/>
      <c r="MKB52" s="86"/>
      <c r="MKC52" s="86"/>
      <c r="MKD52" s="86"/>
      <c r="MKE52" s="86"/>
      <c r="MKF52" s="86"/>
      <c r="MKG52" s="86"/>
      <c r="MKH52" s="86"/>
      <c r="MKI52" s="86"/>
      <c r="MKJ52" s="86"/>
      <c r="MKK52" s="86"/>
      <c r="MKL52" s="86"/>
      <c r="MKM52" s="86"/>
      <c r="MKN52" s="86"/>
      <c r="MKO52" s="86"/>
      <c r="MKP52" s="86"/>
      <c r="MKQ52" s="86"/>
      <c r="MKR52" s="86"/>
      <c r="MKS52" s="86"/>
      <c r="MKT52" s="86"/>
      <c r="MKU52" s="86"/>
      <c r="MKV52" s="86"/>
      <c r="MKW52" s="86"/>
      <c r="MKX52" s="86"/>
      <c r="MKY52" s="86"/>
      <c r="MKZ52" s="86"/>
      <c r="MLA52" s="86"/>
      <c r="MLB52" s="86"/>
      <c r="MLC52" s="86"/>
      <c r="MLD52" s="86"/>
      <c r="MLE52" s="86"/>
      <c r="MLF52" s="86"/>
      <c r="MLG52" s="86"/>
      <c r="MLH52" s="86"/>
      <c r="MLI52" s="86"/>
      <c r="MLJ52" s="86"/>
      <c r="MLK52" s="86"/>
      <c r="MLL52" s="86"/>
      <c r="MLM52" s="86"/>
      <c r="MLN52" s="86"/>
      <c r="MLO52" s="86"/>
      <c r="MLP52" s="86"/>
      <c r="MLQ52" s="86"/>
      <c r="MLR52" s="86"/>
      <c r="MLS52" s="86"/>
      <c r="MLT52" s="86"/>
      <c r="MLU52" s="86"/>
      <c r="MLV52" s="86"/>
      <c r="MLW52" s="86"/>
      <c r="MLX52" s="86"/>
      <c r="MLY52" s="86"/>
      <c r="MLZ52" s="86"/>
      <c r="MMA52" s="86"/>
      <c r="MMB52" s="86"/>
      <c r="MMC52" s="86"/>
      <c r="MMD52" s="86"/>
      <c r="MME52" s="86"/>
      <c r="MMF52" s="86"/>
      <c r="MMG52" s="86"/>
      <c r="MMH52" s="86"/>
      <c r="MMI52" s="86"/>
      <c r="MMJ52" s="86"/>
      <c r="MMK52" s="86"/>
      <c r="MML52" s="86"/>
      <c r="MMM52" s="86"/>
      <c r="MMN52" s="86"/>
      <c r="MMO52" s="86"/>
      <c r="MMP52" s="86"/>
      <c r="MMQ52" s="86"/>
      <c r="MMR52" s="86"/>
      <c r="MMS52" s="86"/>
      <c r="MMT52" s="86"/>
      <c r="MMU52" s="86"/>
      <c r="MMV52" s="86"/>
      <c r="MMW52" s="86"/>
      <c r="MMX52" s="86"/>
      <c r="MMY52" s="86"/>
      <c r="MMZ52" s="86"/>
      <c r="MNA52" s="86"/>
      <c r="MNB52" s="86"/>
      <c r="MNC52" s="86"/>
      <c r="MND52" s="86"/>
      <c r="MNE52" s="86"/>
      <c r="MNF52" s="86"/>
      <c r="MNG52" s="86"/>
      <c r="MNH52" s="98"/>
      <c r="MNI52" s="98"/>
      <c r="MNJ52" s="98"/>
      <c r="MNK52" s="98"/>
      <c r="MNL52" s="98"/>
      <c r="MNM52" s="98"/>
      <c r="MNN52" s="86"/>
      <c r="MNO52" s="86"/>
      <c r="MNP52" s="86"/>
      <c r="MNQ52" s="86"/>
      <c r="MNR52" s="86"/>
      <c r="MNS52" s="86"/>
      <c r="MNT52" s="86"/>
      <c r="MNU52" s="86"/>
      <c r="MNV52" s="86"/>
      <c r="MNW52" s="86"/>
      <c r="MNX52" s="86"/>
      <c r="MNY52" s="86"/>
      <c r="MNZ52" s="86"/>
      <c r="MOA52" s="86"/>
      <c r="MOB52" s="86"/>
      <c r="MOC52" s="86"/>
      <c r="MOD52" s="86"/>
      <c r="MOE52" s="86"/>
      <c r="MOF52" s="86"/>
      <c r="MOG52" s="86"/>
      <c r="MOH52" s="86"/>
      <c r="MOI52" s="86"/>
      <c r="MOJ52" s="86"/>
      <c r="MOK52" s="86"/>
      <c r="MOL52" s="86"/>
      <c r="MOM52" s="86"/>
      <c r="MON52" s="86"/>
      <c r="MOO52" s="86"/>
      <c r="MOP52" s="86"/>
      <c r="MOQ52" s="86"/>
      <c r="MOR52" s="86"/>
      <c r="MOS52" s="86"/>
      <c r="MOT52" s="86"/>
      <c r="MOU52" s="86"/>
      <c r="MOV52" s="86"/>
      <c r="MOW52" s="86"/>
      <c r="MOX52" s="86"/>
      <c r="MOY52" s="86"/>
      <c r="MOZ52" s="86"/>
      <c r="MPA52" s="86"/>
      <c r="MPB52" s="86"/>
      <c r="MPC52" s="86"/>
      <c r="MPD52" s="86"/>
      <c r="MPE52" s="86"/>
      <c r="MPF52" s="86"/>
      <c r="MPG52" s="86"/>
      <c r="MPH52" s="86"/>
      <c r="MPI52" s="86"/>
      <c r="MPJ52" s="86"/>
      <c r="MPK52" s="86"/>
      <c r="MPL52" s="86"/>
      <c r="MPM52" s="86"/>
      <c r="MPN52" s="86"/>
      <c r="MPO52" s="86"/>
      <c r="MPP52" s="86"/>
      <c r="MPQ52" s="86"/>
      <c r="MPR52" s="86"/>
      <c r="MPS52" s="86"/>
      <c r="MPT52" s="86"/>
      <c r="MPU52" s="86"/>
      <c r="MPV52" s="86"/>
      <c r="MPW52" s="86"/>
      <c r="MPX52" s="86"/>
      <c r="MPY52" s="86"/>
      <c r="MPZ52" s="86"/>
      <c r="MQA52" s="86"/>
      <c r="MQB52" s="86"/>
      <c r="MQC52" s="86"/>
      <c r="MQD52" s="86"/>
      <c r="MQE52" s="86"/>
      <c r="MQF52" s="86"/>
      <c r="MQG52" s="86"/>
      <c r="MQH52" s="86"/>
      <c r="MQI52" s="86"/>
      <c r="MQJ52" s="86"/>
      <c r="MQK52" s="86"/>
      <c r="MQL52" s="86"/>
      <c r="MQM52" s="86"/>
      <c r="MQN52" s="86"/>
      <c r="MQO52" s="86"/>
      <c r="MQP52" s="86"/>
      <c r="MQQ52" s="86"/>
      <c r="MQR52" s="86"/>
      <c r="MQS52" s="86"/>
      <c r="MQT52" s="86"/>
      <c r="MQU52" s="86"/>
      <c r="MQV52" s="86"/>
      <c r="MQW52" s="86"/>
      <c r="MQX52" s="86"/>
      <c r="MQY52" s="86"/>
      <c r="MQZ52" s="86"/>
      <c r="MRA52" s="86"/>
      <c r="MRB52" s="86"/>
      <c r="MRC52" s="86"/>
      <c r="MRD52" s="86"/>
      <c r="MRE52" s="86"/>
      <c r="MRF52" s="86"/>
      <c r="MRG52" s="86"/>
      <c r="MRH52" s="86"/>
      <c r="MRI52" s="86"/>
      <c r="MRJ52" s="86"/>
      <c r="MRK52" s="86"/>
      <c r="MRL52" s="86"/>
      <c r="MRM52" s="86"/>
      <c r="MRN52" s="86"/>
      <c r="MRO52" s="86"/>
      <c r="MRP52" s="86"/>
      <c r="MRQ52" s="86"/>
      <c r="MRR52" s="86"/>
      <c r="MRS52" s="86"/>
      <c r="MRT52" s="86"/>
      <c r="MRU52" s="86"/>
      <c r="MRV52" s="86"/>
      <c r="MRW52" s="86"/>
      <c r="MRX52" s="86"/>
      <c r="MRY52" s="86"/>
      <c r="MRZ52" s="86"/>
      <c r="MSA52" s="86"/>
      <c r="MSB52" s="86"/>
      <c r="MSC52" s="86"/>
      <c r="MSD52" s="86"/>
      <c r="MSE52" s="86"/>
      <c r="MSF52" s="86"/>
      <c r="MSG52" s="86"/>
      <c r="MSH52" s="86"/>
      <c r="MSI52" s="86"/>
      <c r="MSJ52" s="86"/>
      <c r="MSK52" s="86"/>
      <c r="MSL52" s="86"/>
      <c r="MSM52" s="86"/>
      <c r="MSN52" s="86"/>
      <c r="MSO52" s="86"/>
      <c r="MSP52" s="86"/>
      <c r="MSQ52" s="86"/>
      <c r="MSR52" s="86"/>
      <c r="MSS52" s="86"/>
      <c r="MST52" s="86"/>
      <c r="MSU52" s="86"/>
      <c r="MSV52" s="86"/>
      <c r="MSW52" s="86"/>
      <c r="MSX52" s="86"/>
      <c r="MSY52" s="86"/>
      <c r="MSZ52" s="86"/>
      <c r="MTA52" s="86"/>
      <c r="MTB52" s="86"/>
      <c r="MTC52" s="86"/>
      <c r="MTD52" s="86"/>
      <c r="MTE52" s="86"/>
      <c r="MTF52" s="86"/>
      <c r="MTG52" s="86"/>
      <c r="MTH52" s="86"/>
      <c r="MTI52" s="86"/>
      <c r="MTJ52" s="86"/>
      <c r="MTK52" s="86"/>
      <c r="MTL52" s="86"/>
      <c r="MTM52" s="86"/>
      <c r="MTN52" s="86"/>
      <c r="MTO52" s="86"/>
      <c r="MTP52" s="86"/>
      <c r="MTQ52" s="86"/>
      <c r="MTR52" s="86"/>
      <c r="MTS52" s="86"/>
      <c r="MTT52" s="86"/>
      <c r="MTU52" s="86"/>
      <c r="MTV52" s="86"/>
      <c r="MTW52" s="86"/>
      <c r="MTX52" s="86"/>
      <c r="MTY52" s="86"/>
      <c r="MTZ52" s="86"/>
      <c r="MUA52" s="86"/>
      <c r="MUB52" s="86"/>
      <c r="MUC52" s="86"/>
      <c r="MUD52" s="86"/>
      <c r="MUE52" s="86"/>
      <c r="MUF52" s="86"/>
      <c r="MUG52" s="86"/>
      <c r="MUH52" s="86"/>
      <c r="MUI52" s="86"/>
      <c r="MUJ52" s="86"/>
      <c r="MUK52" s="86"/>
      <c r="MUL52" s="86"/>
      <c r="MUM52" s="86"/>
      <c r="MUN52" s="86"/>
      <c r="MUO52" s="86"/>
      <c r="MUP52" s="86"/>
      <c r="MUQ52" s="86"/>
      <c r="MUR52" s="86"/>
      <c r="MUS52" s="86"/>
      <c r="MUT52" s="86"/>
      <c r="MUU52" s="86"/>
      <c r="MUV52" s="86"/>
      <c r="MUW52" s="86"/>
      <c r="MUX52" s="86"/>
      <c r="MUY52" s="86"/>
      <c r="MUZ52" s="86"/>
      <c r="MVA52" s="86"/>
      <c r="MVB52" s="86"/>
      <c r="MVC52" s="86"/>
      <c r="MVD52" s="86"/>
      <c r="MVE52" s="86"/>
      <c r="MVF52" s="86"/>
      <c r="MVG52" s="86"/>
      <c r="MVH52" s="86"/>
      <c r="MVI52" s="86"/>
      <c r="MVJ52" s="86"/>
      <c r="MVK52" s="86"/>
      <c r="MVL52" s="86"/>
      <c r="MVM52" s="86"/>
      <c r="MVN52" s="86"/>
      <c r="MVO52" s="86"/>
      <c r="MVP52" s="86"/>
      <c r="MVQ52" s="86"/>
      <c r="MVR52" s="86"/>
      <c r="MVS52" s="86"/>
      <c r="MVT52" s="86"/>
      <c r="MVU52" s="86"/>
      <c r="MVV52" s="86"/>
      <c r="MVW52" s="86"/>
      <c r="MVX52" s="86"/>
      <c r="MVY52" s="86"/>
      <c r="MVZ52" s="86"/>
      <c r="MWA52" s="86"/>
      <c r="MWB52" s="86"/>
      <c r="MWC52" s="86"/>
      <c r="MWD52" s="86"/>
      <c r="MWE52" s="86"/>
      <c r="MWF52" s="86"/>
      <c r="MWG52" s="86"/>
      <c r="MWH52" s="86"/>
      <c r="MWI52" s="86"/>
      <c r="MWJ52" s="86"/>
      <c r="MWK52" s="86"/>
      <c r="MWL52" s="86"/>
      <c r="MWM52" s="86"/>
      <c r="MWN52" s="86"/>
      <c r="MWO52" s="86"/>
      <c r="MWP52" s="86"/>
      <c r="MWQ52" s="86"/>
      <c r="MWR52" s="86"/>
      <c r="MWS52" s="86"/>
      <c r="MWT52" s="86"/>
      <c r="MWU52" s="86"/>
      <c r="MWV52" s="86"/>
      <c r="MWW52" s="86"/>
      <c r="MWX52" s="86"/>
      <c r="MWY52" s="86"/>
      <c r="MWZ52" s="86"/>
      <c r="MXA52" s="86"/>
      <c r="MXB52" s="86"/>
      <c r="MXC52" s="86"/>
      <c r="MXD52" s="98"/>
      <c r="MXE52" s="98"/>
      <c r="MXF52" s="98"/>
      <c r="MXG52" s="98"/>
      <c r="MXH52" s="98"/>
      <c r="MXI52" s="98"/>
      <c r="MXJ52" s="86"/>
      <c r="MXK52" s="86"/>
      <c r="MXL52" s="86"/>
      <c r="MXM52" s="86"/>
      <c r="MXN52" s="86"/>
      <c r="MXO52" s="86"/>
      <c r="MXP52" s="86"/>
      <c r="MXQ52" s="86"/>
      <c r="MXR52" s="86"/>
      <c r="MXS52" s="86"/>
      <c r="MXT52" s="86"/>
      <c r="MXU52" s="86"/>
      <c r="MXV52" s="86"/>
      <c r="MXW52" s="86"/>
      <c r="MXX52" s="86"/>
      <c r="MXY52" s="86"/>
      <c r="MXZ52" s="86"/>
      <c r="MYA52" s="86"/>
      <c r="MYB52" s="86"/>
      <c r="MYC52" s="86"/>
      <c r="MYD52" s="86"/>
      <c r="MYE52" s="86"/>
      <c r="MYF52" s="86"/>
      <c r="MYG52" s="86"/>
      <c r="MYH52" s="86"/>
      <c r="MYI52" s="86"/>
      <c r="MYJ52" s="86"/>
      <c r="MYK52" s="86"/>
      <c r="MYL52" s="86"/>
      <c r="MYM52" s="86"/>
      <c r="MYN52" s="86"/>
      <c r="MYO52" s="86"/>
      <c r="MYP52" s="86"/>
      <c r="MYQ52" s="86"/>
      <c r="MYR52" s="86"/>
      <c r="MYS52" s="86"/>
      <c r="MYT52" s="86"/>
      <c r="MYU52" s="86"/>
      <c r="MYV52" s="86"/>
      <c r="MYW52" s="86"/>
      <c r="MYX52" s="86"/>
      <c r="MYY52" s="86"/>
      <c r="MYZ52" s="86"/>
      <c r="MZA52" s="86"/>
      <c r="MZB52" s="86"/>
      <c r="MZC52" s="86"/>
      <c r="MZD52" s="86"/>
      <c r="MZE52" s="86"/>
      <c r="MZF52" s="86"/>
      <c r="MZG52" s="86"/>
      <c r="MZH52" s="86"/>
      <c r="MZI52" s="86"/>
      <c r="MZJ52" s="86"/>
      <c r="MZK52" s="86"/>
      <c r="MZL52" s="86"/>
      <c r="MZM52" s="86"/>
      <c r="MZN52" s="86"/>
      <c r="MZO52" s="86"/>
      <c r="MZP52" s="86"/>
      <c r="MZQ52" s="86"/>
      <c r="MZR52" s="86"/>
      <c r="MZS52" s="86"/>
      <c r="MZT52" s="86"/>
      <c r="MZU52" s="86"/>
      <c r="MZV52" s="86"/>
      <c r="MZW52" s="86"/>
      <c r="MZX52" s="86"/>
      <c r="MZY52" s="86"/>
      <c r="MZZ52" s="86"/>
      <c r="NAA52" s="86"/>
      <c r="NAB52" s="86"/>
      <c r="NAC52" s="86"/>
      <c r="NAD52" s="86"/>
      <c r="NAE52" s="86"/>
      <c r="NAF52" s="86"/>
      <c r="NAG52" s="86"/>
      <c r="NAH52" s="86"/>
      <c r="NAI52" s="86"/>
      <c r="NAJ52" s="86"/>
      <c r="NAK52" s="86"/>
      <c r="NAL52" s="86"/>
      <c r="NAM52" s="86"/>
      <c r="NAN52" s="86"/>
      <c r="NAO52" s="86"/>
      <c r="NAP52" s="86"/>
      <c r="NAQ52" s="86"/>
      <c r="NAR52" s="86"/>
      <c r="NAS52" s="86"/>
      <c r="NAT52" s="86"/>
      <c r="NAU52" s="86"/>
      <c r="NAV52" s="86"/>
      <c r="NAW52" s="86"/>
      <c r="NAX52" s="86"/>
      <c r="NAY52" s="86"/>
      <c r="NAZ52" s="86"/>
      <c r="NBA52" s="86"/>
      <c r="NBB52" s="86"/>
      <c r="NBC52" s="86"/>
      <c r="NBD52" s="86"/>
      <c r="NBE52" s="86"/>
      <c r="NBF52" s="86"/>
      <c r="NBG52" s="86"/>
      <c r="NBH52" s="86"/>
      <c r="NBI52" s="86"/>
      <c r="NBJ52" s="86"/>
      <c r="NBK52" s="86"/>
      <c r="NBL52" s="86"/>
      <c r="NBM52" s="86"/>
      <c r="NBN52" s="86"/>
      <c r="NBO52" s="86"/>
      <c r="NBP52" s="86"/>
      <c r="NBQ52" s="86"/>
      <c r="NBR52" s="86"/>
      <c r="NBS52" s="86"/>
      <c r="NBT52" s="86"/>
      <c r="NBU52" s="86"/>
      <c r="NBV52" s="86"/>
      <c r="NBW52" s="86"/>
      <c r="NBX52" s="86"/>
      <c r="NBY52" s="86"/>
      <c r="NBZ52" s="86"/>
      <c r="NCA52" s="86"/>
      <c r="NCB52" s="86"/>
      <c r="NCC52" s="86"/>
      <c r="NCD52" s="86"/>
      <c r="NCE52" s="86"/>
      <c r="NCF52" s="86"/>
      <c r="NCG52" s="86"/>
      <c r="NCH52" s="86"/>
      <c r="NCI52" s="86"/>
      <c r="NCJ52" s="86"/>
      <c r="NCK52" s="86"/>
      <c r="NCL52" s="86"/>
      <c r="NCM52" s="86"/>
      <c r="NCN52" s="86"/>
      <c r="NCO52" s="86"/>
      <c r="NCP52" s="86"/>
      <c r="NCQ52" s="86"/>
      <c r="NCR52" s="86"/>
      <c r="NCS52" s="86"/>
      <c r="NCT52" s="86"/>
      <c r="NCU52" s="86"/>
      <c r="NCV52" s="86"/>
      <c r="NCW52" s="86"/>
      <c r="NCX52" s="86"/>
      <c r="NCY52" s="86"/>
      <c r="NCZ52" s="86"/>
      <c r="NDA52" s="86"/>
      <c r="NDB52" s="86"/>
      <c r="NDC52" s="86"/>
      <c r="NDD52" s="86"/>
      <c r="NDE52" s="86"/>
      <c r="NDF52" s="86"/>
      <c r="NDG52" s="86"/>
      <c r="NDH52" s="86"/>
      <c r="NDI52" s="86"/>
      <c r="NDJ52" s="86"/>
      <c r="NDK52" s="86"/>
      <c r="NDL52" s="86"/>
      <c r="NDM52" s="86"/>
      <c r="NDN52" s="86"/>
      <c r="NDO52" s="86"/>
      <c r="NDP52" s="86"/>
      <c r="NDQ52" s="86"/>
      <c r="NDR52" s="86"/>
      <c r="NDS52" s="86"/>
      <c r="NDT52" s="86"/>
      <c r="NDU52" s="86"/>
      <c r="NDV52" s="86"/>
      <c r="NDW52" s="86"/>
      <c r="NDX52" s="86"/>
      <c r="NDY52" s="86"/>
      <c r="NDZ52" s="86"/>
      <c r="NEA52" s="86"/>
      <c r="NEB52" s="86"/>
      <c r="NEC52" s="86"/>
      <c r="NED52" s="86"/>
      <c r="NEE52" s="86"/>
      <c r="NEF52" s="86"/>
      <c r="NEG52" s="86"/>
      <c r="NEH52" s="86"/>
      <c r="NEI52" s="86"/>
      <c r="NEJ52" s="86"/>
      <c r="NEK52" s="86"/>
      <c r="NEL52" s="86"/>
      <c r="NEM52" s="86"/>
      <c r="NEN52" s="86"/>
      <c r="NEO52" s="86"/>
      <c r="NEP52" s="86"/>
      <c r="NEQ52" s="86"/>
      <c r="NER52" s="86"/>
      <c r="NES52" s="86"/>
      <c r="NET52" s="86"/>
      <c r="NEU52" s="86"/>
      <c r="NEV52" s="86"/>
      <c r="NEW52" s="86"/>
      <c r="NEX52" s="86"/>
      <c r="NEY52" s="86"/>
      <c r="NEZ52" s="86"/>
      <c r="NFA52" s="86"/>
      <c r="NFB52" s="86"/>
      <c r="NFC52" s="86"/>
      <c r="NFD52" s="86"/>
      <c r="NFE52" s="86"/>
      <c r="NFF52" s="86"/>
      <c r="NFG52" s="86"/>
      <c r="NFH52" s="86"/>
      <c r="NFI52" s="86"/>
      <c r="NFJ52" s="86"/>
      <c r="NFK52" s="86"/>
      <c r="NFL52" s="86"/>
      <c r="NFM52" s="86"/>
      <c r="NFN52" s="86"/>
      <c r="NFO52" s="86"/>
      <c r="NFP52" s="86"/>
      <c r="NFQ52" s="86"/>
      <c r="NFR52" s="86"/>
      <c r="NFS52" s="86"/>
      <c r="NFT52" s="86"/>
      <c r="NFU52" s="86"/>
      <c r="NFV52" s="86"/>
      <c r="NFW52" s="86"/>
      <c r="NFX52" s="86"/>
      <c r="NFY52" s="86"/>
      <c r="NFZ52" s="86"/>
      <c r="NGA52" s="86"/>
      <c r="NGB52" s="86"/>
      <c r="NGC52" s="86"/>
      <c r="NGD52" s="86"/>
      <c r="NGE52" s="86"/>
      <c r="NGF52" s="86"/>
      <c r="NGG52" s="86"/>
      <c r="NGH52" s="86"/>
      <c r="NGI52" s="86"/>
      <c r="NGJ52" s="86"/>
      <c r="NGK52" s="86"/>
      <c r="NGL52" s="86"/>
      <c r="NGM52" s="86"/>
      <c r="NGN52" s="86"/>
      <c r="NGO52" s="86"/>
      <c r="NGP52" s="86"/>
      <c r="NGQ52" s="86"/>
      <c r="NGR52" s="86"/>
      <c r="NGS52" s="86"/>
      <c r="NGT52" s="86"/>
      <c r="NGU52" s="86"/>
      <c r="NGV52" s="86"/>
      <c r="NGW52" s="86"/>
      <c r="NGX52" s="86"/>
      <c r="NGY52" s="86"/>
      <c r="NGZ52" s="98"/>
      <c r="NHA52" s="98"/>
      <c r="NHB52" s="98"/>
      <c r="NHC52" s="98"/>
      <c r="NHD52" s="98"/>
      <c r="NHE52" s="98"/>
      <c r="NHF52" s="86"/>
      <c r="NHG52" s="86"/>
      <c r="NHH52" s="86"/>
      <c r="NHI52" s="86"/>
      <c r="NHJ52" s="86"/>
      <c r="NHK52" s="86"/>
      <c r="NHL52" s="86"/>
      <c r="NHM52" s="86"/>
      <c r="NHN52" s="86"/>
      <c r="NHO52" s="86"/>
      <c r="NHP52" s="86"/>
      <c r="NHQ52" s="86"/>
      <c r="NHR52" s="86"/>
      <c r="NHS52" s="86"/>
      <c r="NHT52" s="86"/>
      <c r="NHU52" s="86"/>
      <c r="NHV52" s="86"/>
      <c r="NHW52" s="86"/>
      <c r="NHX52" s="86"/>
      <c r="NHY52" s="86"/>
      <c r="NHZ52" s="86"/>
      <c r="NIA52" s="86"/>
      <c r="NIB52" s="86"/>
      <c r="NIC52" s="86"/>
      <c r="NID52" s="86"/>
      <c r="NIE52" s="86"/>
      <c r="NIF52" s="86"/>
      <c r="NIG52" s="86"/>
      <c r="NIH52" s="86"/>
      <c r="NII52" s="86"/>
      <c r="NIJ52" s="86"/>
      <c r="NIK52" s="86"/>
      <c r="NIL52" s="86"/>
      <c r="NIM52" s="86"/>
      <c r="NIN52" s="86"/>
      <c r="NIO52" s="86"/>
      <c r="NIP52" s="86"/>
      <c r="NIQ52" s="86"/>
      <c r="NIR52" s="86"/>
      <c r="NIS52" s="86"/>
      <c r="NIT52" s="86"/>
      <c r="NIU52" s="86"/>
      <c r="NIV52" s="86"/>
      <c r="NIW52" s="86"/>
      <c r="NIX52" s="86"/>
      <c r="NIY52" s="86"/>
      <c r="NIZ52" s="86"/>
      <c r="NJA52" s="86"/>
      <c r="NJB52" s="86"/>
      <c r="NJC52" s="86"/>
      <c r="NJD52" s="86"/>
      <c r="NJE52" s="86"/>
      <c r="NJF52" s="86"/>
      <c r="NJG52" s="86"/>
      <c r="NJH52" s="86"/>
      <c r="NJI52" s="86"/>
      <c r="NJJ52" s="86"/>
      <c r="NJK52" s="86"/>
      <c r="NJL52" s="86"/>
      <c r="NJM52" s="86"/>
      <c r="NJN52" s="86"/>
      <c r="NJO52" s="86"/>
      <c r="NJP52" s="86"/>
      <c r="NJQ52" s="86"/>
      <c r="NJR52" s="86"/>
      <c r="NJS52" s="86"/>
      <c r="NJT52" s="86"/>
      <c r="NJU52" s="86"/>
      <c r="NJV52" s="86"/>
      <c r="NJW52" s="86"/>
      <c r="NJX52" s="86"/>
      <c r="NJY52" s="86"/>
      <c r="NJZ52" s="86"/>
      <c r="NKA52" s="86"/>
      <c r="NKB52" s="86"/>
      <c r="NKC52" s="86"/>
      <c r="NKD52" s="86"/>
      <c r="NKE52" s="86"/>
      <c r="NKF52" s="86"/>
      <c r="NKG52" s="86"/>
      <c r="NKH52" s="86"/>
      <c r="NKI52" s="86"/>
      <c r="NKJ52" s="86"/>
      <c r="NKK52" s="86"/>
      <c r="NKL52" s="86"/>
      <c r="NKM52" s="86"/>
      <c r="NKN52" s="86"/>
      <c r="NKO52" s="86"/>
      <c r="NKP52" s="86"/>
      <c r="NKQ52" s="86"/>
      <c r="NKR52" s="86"/>
      <c r="NKS52" s="86"/>
      <c r="NKT52" s="86"/>
      <c r="NKU52" s="86"/>
      <c r="NKV52" s="86"/>
      <c r="NKW52" s="86"/>
      <c r="NKX52" s="86"/>
      <c r="NKY52" s="86"/>
      <c r="NKZ52" s="86"/>
      <c r="NLA52" s="86"/>
      <c r="NLB52" s="86"/>
      <c r="NLC52" s="86"/>
      <c r="NLD52" s="86"/>
      <c r="NLE52" s="86"/>
      <c r="NLF52" s="86"/>
      <c r="NLG52" s="86"/>
      <c r="NLH52" s="86"/>
      <c r="NLI52" s="86"/>
      <c r="NLJ52" s="86"/>
      <c r="NLK52" s="86"/>
      <c r="NLL52" s="86"/>
      <c r="NLM52" s="86"/>
      <c r="NLN52" s="86"/>
      <c r="NLO52" s="86"/>
      <c r="NLP52" s="86"/>
      <c r="NLQ52" s="86"/>
      <c r="NLR52" s="86"/>
      <c r="NLS52" s="86"/>
      <c r="NLT52" s="86"/>
      <c r="NLU52" s="86"/>
      <c r="NLV52" s="86"/>
      <c r="NLW52" s="86"/>
      <c r="NLX52" s="86"/>
      <c r="NLY52" s="86"/>
      <c r="NLZ52" s="86"/>
      <c r="NMA52" s="86"/>
      <c r="NMB52" s="86"/>
      <c r="NMC52" s="86"/>
      <c r="NMD52" s="86"/>
      <c r="NME52" s="86"/>
      <c r="NMF52" s="86"/>
      <c r="NMG52" s="86"/>
      <c r="NMH52" s="86"/>
      <c r="NMI52" s="86"/>
      <c r="NMJ52" s="86"/>
      <c r="NMK52" s="86"/>
      <c r="NML52" s="86"/>
      <c r="NMM52" s="86"/>
      <c r="NMN52" s="86"/>
      <c r="NMO52" s="86"/>
      <c r="NMP52" s="86"/>
      <c r="NMQ52" s="86"/>
      <c r="NMR52" s="86"/>
      <c r="NMS52" s="86"/>
      <c r="NMT52" s="86"/>
      <c r="NMU52" s="86"/>
      <c r="NMV52" s="86"/>
      <c r="NMW52" s="86"/>
      <c r="NMX52" s="86"/>
      <c r="NMY52" s="86"/>
      <c r="NMZ52" s="86"/>
      <c r="NNA52" s="86"/>
      <c r="NNB52" s="86"/>
      <c r="NNC52" s="86"/>
      <c r="NND52" s="86"/>
      <c r="NNE52" s="86"/>
      <c r="NNF52" s="86"/>
      <c r="NNG52" s="86"/>
      <c r="NNH52" s="86"/>
      <c r="NNI52" s="86"/>
      <c r="NNJ52" s="86"/>
      <c r="NNK52" s="86"/>
      <c r="NNL52" s="86"/>
      <c r="NNM52" s="86"/>
      <c r="NNN52" s="86"/>
      <c r="NNO52" s="86"/>
      <c r="NNP52" s="86"/>
      <c r="NNQ52" s="86"/>
      <c r="NNR52" s="86"/>
      <c r="NNS52" s="86"/>
      <c r="NNT52" s="86"/>
      <c r="NNU52" s="86"/>
      <c r="NNV52" s="86"/>
      <c r="NNW52" s="86"/>
      <c r="NNX52" s="86"/>
      <c r="NNY52" s="86"/>
      <c r="NNZ52" s="86"/>
      <c r="NOA52" s="86"/>
      <c r="NOB52" s="86"/>
      <c r="NOC52" s="86"/>
      <c r="NOD52" s="86"/>
      <c r="NOE52" s="86"/>
      <c r="NOF52" s="86"/>
      <c r="NOG52" s="86"/>
      <c r="NOH52" s="86"/>
      <c r="NOI52" s="86"/>
      <c r="NOJ52" s="86"/>
      <c r="NOK52" s="86"/>
      <c r="NOL52" s="86"/>
      <c r="NOM52" s="86"/>
      <c r="NON52" s="86"/>
      <c r="NOO52" s="86"/>
      <c r="NOP52" s="86"/>
      <c r="NOQ52" s="86"/>
      <c r="NOR52" s="86"/>
      <c r="NOS52" s="86"/>
      <c r="NOT52" s="86"/>
      <c r="NOU52" s="86"/>
      <c r="NOV52" s="86"/>
      <c r="NOW52" s="86"/>
      <c r="NOX52" s="86"/>
      <c r="NOY52" s="86"/>
      <c r="NOZ52" s="86"/>
      <c r="NPA52" s="86"/>
      <c r="NPB52" s="86"/>
      <c r="NPC52" s="86"/>
      <c r="NPD52" s="86"/>
      <c r="NPE52" s="86"/>
      <c r="NPF52" s="86"/>
      <c r="NPG52" s="86"/>
      <c r="NPH52" s="86"/>
      <c r="NPI52" s="86"/>
      <c r="NPJ52" s="86"/>
      <c r="NPK52" s="86"/>
      <c r="NPL52" s="86"/>
      <c r="NPM52" s="86"/>
      <c r="NPN52" s="86"/>
      <c r="NPO52" s="86"/>
      <c r="NPP52" s="86"/>
      <c r="NPQ52" s="86"/>
      <c r="NPR52" s="86"/>
      <c r="NPS52" s="86"/>
      <c r="NPT52" s="86"/>
      <c r="NPU52" s="86"/>
      <c r="NPV52" s="86"/>
      <c r="NPW52" s="86"/>
      <c r="NPX52" s="86"/>
      <c r="NPY52" s="86"/>
      <c r="NPZ52" s="86"/>
      <c r="NQA52" s="86"/>
      <c r="NQB52" s="86"/>
      <c r="NQC52" s="86"/>
      <c r="NQD52" s="86"/>
      <c r="NQE52" s="86"/>
      <c r="NQF52" s="86"/>
      <c r="NQG52" s="86"/>
      <c r="NQH52" s="86"/>
      <c r="NQI52" s="86"/>
      <c r="NQJ52" s="86"/>
      <c r="NQK52" s="86"/>
      <c r="NQL52" s="86"/>
      <c r="NQM52" s="86"/>
      <c r="NQN52" s="86"/>
      <c r="NQO52" s="86"/>
      <c r="NQP52" s="86"/>
      <c r="NQQ52" s="86"/>
      <c r="NQR52" s="86"/>
      <c r="NQS52" s="86"/>
      <c r="NQT52" s="86"/>
      <c r="NQU52" s="86"/>
      <c r="NQV52" s="98"/>
      <c r="NQW52" s="98"/>
      <c r="NQX52" s="98"/>
      <c r="NQY52" s="98"/>
      <c r="NQZ52" s="98"/>
      <c r="NRA52" s="98"/>
      <c r="NRB52" s="86"/>
      <c r="NRC52" s="86"/>
      <c r="NRD52" s="86"/>
      <c r="NRE52" s="86"/>
      <c r="NRF52" s="86"/>
      <c r="NRG52" s="86"/>
      <c r="NRH52" s="86"/>
      <c r="NRI52" s="86"/>
      <c r="NRJ52" s="86"/>
      <c r="NRK52" s="86"/>
      <c r="NRL52" s="86"/>
      <c r="NRM52" s="86"/>
      <c r="NRN52" s="86"/>
      <c r="NRO52" s="86"/>
      <c r="NRP52" s="86"/>
      <c r="NRQ52" s="86"/>
      <c r="NRR52" s="86"/>
      <c r="NRS52" s="86"/>
      <c r="NRT52" s="86"/>
      <c r="NRU52" s="86"/>
      <c r="NRV52" s="86"/>
      <c r="NRW52" s="86"/>
      <c r="NRX52" s="86"/>
      <c r="NRY52" s="86"/>
      <c r="NRZ52" s="86"/>
      <c r="NSA52" s="86"/>
      <c r="NSB52" s="86"/>
      <c r="NSC52" s="86"/>
      <c r="NSD52" s="86"/>
      <c r="NSE52" s="86"/>
      <c r="NSF52" s="86"/>
      <c r="NSG52" s="86"/>
      <c r="NSH52" s="86"/>
      <c r="NSI52" s="86"/>
      <c r="NSJ52" s="86"/>
      <c r="NSK52" s="86"/>
      <c r="NSL52" s="86"/>
      <c r="NSM52" s="86"/>
      <c r="NSN52" s="86"/>
      <c r="NSO52" s="86"/>
      <c r="NSP52" s="86"/>
      <c r="NSQ52" s="86"/>
      <c r="NSR52" s="86"/>
      <c r="NSS52" s="86"/>
      <c r="NST52" s="86"/>
      <c r="NSU52" s="86"/>
      <c r="NSV52" s="86"/>
      <c r="NSW52" s="86"/>
      <c r="NSX52" s="86"/>
      <c r="NSY52" s="86"/>
      <c r="NSZ52" s="86"/>
      <c r="NTA52" s="86"/>
      <c r="NTB52" s="86"/>
      <c r="NTC52" s="86"/>
      <c r="NTD52" s="86"/>
      <c r="NTE52" s="86"/>
      <c r="NTF52" s="86"/>
      <c r="NTG52" s="86"/>
      <c r="NTH52" s="86"/>
      <c r="NTI52" s="86"/>
      <c r="NTJ52" s="86"/>
      <c r="NTK52" s="86"/>
      <c r="NTL52" s="86"/>
      <c r="NTM52" s="86"/>
      <c r="NTN52" s="86"/>
      <c r="NTO52" s="86"/>
      <c r="NTP52" s="86"/>
      <c r="NTQ52" s="86"/>
      <c r="NTR52" s="86"/>
      <c r="NTS52" s="86"/>
      <c r="NTT52" s="86"/>
      <c r="NTU52" s="86"/>
      <c r="NTV52" s="86"/>
      <c r="NTW52" s="86"/>
      <c r="NTX52" s="86"/>
      <c r="NTY52" s="86"/>
      <c r="NTZ52" s="86"/>
      <c r="NUA52" s="86"/>
      <c r="NUB52" s="86"/>
      <c r="NUC52" s="86"/>
      <c r="NUD52" s="86"/>
      <c r="NUE52" s="86"/>
      <c r="NUF52" s="86"/>
      <c r="NUG52" s="86"/>
      <c r="NUH52" s="86"/>
      <c r="NUI52" s="86"/>
      <c r="NUJ52" s="86"/>
      <c r="NUK52" s="86"/>
      <c r="NUL52" s="86"/>
      <c r="NUM52" s="86"/>
      <c r="NUN52" s="86"/>
      <c r="NUO52" s="86"/>
      <c r="NUP52" s="86"/>
      <c r="NUQ52" s="86"/>
      <c r="NUR52" s="86"/>
      <c r="NUS52" s="86"/>
      <c r="NUT52" s="86"/>
      <c r="NUU52" s="86"/>
      <c r="NUV52" s="86"/>
      <c r="NUW52" s="86"/>
      <c r="NUX52" s="86"/>
      <c r="NUY52" s="86"/>
      <c r="NUZ52" s="86"/>
      <c r="NVA52" s="86"/>
      <c r="NVB52" s="86"/>
      <c r="NVC52" s="86"/>
      <c r="NVD52" s="86"/>
      <c r="NVE52" s="86"/>
      <c r="NVF52" s="86"/>
      <c r="NVG52" s="86"/>
      <c r="NVH52" s="86"/>
      <c r="NVI52" s="86"/>
      <c r="NVJ52" s="86"/>
      <c r="NVK52" s="86"/>
      <c r="NVL52" s="86"/>
      <c r="NVM52" s="86"/>
      <c r="NVN52" s="86"/>
      <c r="NVO52" s="86"/>
      <c r="NVP52" s="86"/>
      <c r="NVQ52" s="86"/>
      <c r="NVR52" s="86"/>
      <c r="NVS52" s="86"/>
      <c r="NVT52" s="86"/>
      <c r="NVU52" s="86"/>
      <c r="NVV52" s="86"/>
      <c r="NVW52" s="86"/>
      <c r="NVX52" s="86"/>
      <c r="NVY52" s="86"/>
      <c r="NVZ52" s="86"/>
      <c r="NWA52" s="86"/>
      <c r="NWB52" s="86"/>
      <c r="NWC52" s="86"/>
      <c r="NWD52" s="86"/>
      <c r="NWE52" s="86"/>
      <c r="NWF52" s="86"/>
      <c r="NWG52" s="86"/>
      <c r="NWH52" s="86"/>
      <c r="NWI52" s="86"/>
      <c r="NWJ52" s="86"/>
      <c r="NWK52" s="86"/>
      <c r="NWL52" s="86"/>
      <c r="NWM52" s="86"/>
      <c r="NWN52" s="86"/>
      <c r="NWO52" s="86"/>
      <c r="NWP52" s="86"/>
      <c r="NWQ52" s="86"/>
      <c r="NWR52" s="86"/>
      <c r="NWS52" s="86"/>
      <c r="NWT52" s="86"/>
      <c r="NWU52" s="86"/>
      <c r="NWV52" s="86"/>
      <c r="NWW52" s="86"/>
      <c r="NWX52" s="86"/>
      <c r="NWY52" s="86"/>
      <c r="NWZ52" s="86"/>
      <c r="NXA52" s="86"/>
      <c r="NXB52" s="86"/>
      <c r="NXC52" s="86"/>
      <c r="NXD52" s="86"/>
      <c r="NXE52" s="86"/>
      <c r="NXF52" s="86"/>
      <c r="NXG52" s="86"/>
      <c r="NXH52" s="86"/>
      <c r="NXI52" s="86"/>
      <c r="NXJ52" s="86"/>
      <c r="NXK52" s="86"/>
      <c r="NXL52" s="86"/>
      <c r="NXM52" s="86"/>
      <c r="NXN52" s="86"/>
      <c r="NXO52" s="86"/>
      <c r="NXP52" s="86"/>
      <c r="NXQ52" s="86"/>
      <c r="NXR52" s="86"/>
      <c r="NXS52" s="86"/>
      <c r="NXT52" s="86"/>
      <c r="NXU52" s="86"/>
      <c r="NXV52" s="86"/>
      <c r="NXW52" s="86"/>
      <c r="NXX52" s="86"/>
      <c r="NXY52" s="86"/>
      <c r="NXZ52" s="86"/>
      <c r="NYA52" s="86"/>
      <c r="NYB52" s="86"/>
      <c r="NYC52" s="86"/>
      <c r="NYD52" s="86"/>
      <c r="NYE52" s="86"/>
      <c r="NYF52" s="86"/>
      <c r="NYG52" s="86"/>
      <c r="NYH52" s="86"/>
      <c r="NYI52" s="86"/>
      <c r="NYJ52" s="86"/>
      <c r="NYK52" s="86"/>
      <c r="NYL52" s="86"/>
      <c r="NYM52" s="86"/>
      <c r="NYN52" s="86"/>
      <c r="NYO52" s="86"/>
      <c r="NYP52" s="86"/>
      <c r="NYQ52" s="86"/>
      <c r="NYR52" s="86"/>
      <c r="NYS52" s="86"/>
      <c r="NYT52" s="86"/>
      <c r="NYU52" s="86"/>
      <c r="NYV52" s="86"/>
      <c r="NYW52" s="86"/>
      <c r="NYX52" s="86"/>
      <c r="NYY52" s="86"/>
      <c r="NYZ52" s="86"/>
      <c r="NZA52" s="86"/>
      <c r="NZB52" s="86"/>
      <c r="NZC52" s="86"/>
      <c r="NZD52" s="86"/>
      <c r="NZE52" s="86"/>
      <c r="NZF52" s="86"/>
      <c r="NZG52" s="86"/>
      <c r="NZH52" s="86"/>
      <c r="NZI52" s="86"/>
      <c r="NZJ52" s="86"/>
      <c r="NZK52" s="86"/>
      <c r="NZL52" s="86"/>
      <c r="NZM52" s="86"/>
      <c r="NZN52" s="86"/>
      <c r="NZO52" s="86"/>
      <c r="NZP52" s="86"/>
      <c r="NZQ52" s="86"/>
      <c r="NZR52" s="86"/>
      <c r="NZS52" s="86"/>
      <c r="NZT52" s="86"/>
      <c r="NZU52" s="86"/>
      <c r="NZV52" s="86"/>
      <c r="NZW52" s="86"/>
      <c r="NZX52" s="86"/>
      <c r="NZY52" s="86"/>
      <c r="NZZ52" s="86"/>
      <c r="OAA52" s="86"/>
      <c r="OAB52" s="86"/>
      <c r="OAC52" s="86"/>
      <c r="OAD52" s="86"/>
      <c r="OAE52" s="86"/>
      <c r="OAF52" s="86"/>
      <c r="OAG52" s="86"/>
      <c r="OAH52" s="86"/>
      <c r="OAI52" s="86"/>
      <c r="OAJ52" s="86"/>
      <c r="OAK52" s="86"/>
      <c r="OAL52" s="86"/>
      <c r="OAM52" s="86"/>
      <c r="OAN52" s="86"/>
      <c r="OAO52" s="86"/>
      <c r="OAP52" s="86"/>
      <c r="OAQ52" s="86"/>
      <c r="OAR52" s="98"/>
      <c r="OAS52" s="98"/>
      <c r="OAT52" s="98"/>
      <c r="OAU52" s="98"/>
      <c r="OAV52" s="98"/>
      <c r="OAW52" s="98"/>
      <c r="OAX52" s="86"/>
      <c r="OAY52" s="86"/>
      <c r="OAZ52" s="86"/>
      <c r="OBA52" s="86"/>
      <c r="OBB52" s="86"/>
      <c r="OBC52" s="86"/>
      <c r="OBD52" s="86"/>
      <c r="OBE52" s="86"/>
      <c r="OBF52" s="86"/>
      <c r="OBG52" s="86"/>
      <c r="OBH52" s="86"/>
      <c r="OBI52" s="86"/>
      <c r="OBJ52" s="86"/>
      <c r="OBK52" s="86"/>
      <c r="OBL52" s="86"/>
      <c r="OBM52" s="86"/>
      <c r="OBN52" s="86"/>
      <c r="OBO52" s="86"/>
      <c r="OBP52" s="86"/>
      <c r="OBQ52" s="86"/>
      <c r="OBR52" s="86"/>
      <c r="OBS52" s="86"/>
      <c r="OBT52" s="86"/>
      <c r="OBU52" s="86"/>
      <c r="OBV52" s="86"/>
      <c r="OBW52" s="86"/>
      <c r="OBX52" s="86"/>
      <c r="OBY52" s="86"/>
      <c r="OBZ52" s="86"/>
      <c r="OCA52" s="86"/>
      <c r="OCB52" s="86"/>
      <c r="OCC52" s="86"/>
      <c r="OCD52" s="86"/>
      <c r="OCE52" s="86"/>
      <c r="OCF52" s="86"/>
      <c r="OCG52" s="86"/>
      <c r="OCH52" s="86"/>
      <c r="OCI52" s="86"/>
      <c r="OCJ52" s="86"/>
      <c r="OCK52" s="86"/>
      <c r="OCL52" s="86"/>
      <c r="OCM52" s="86"/>
      <c r="OCN52" s="86"/>
      <c r="OCO52" s="86"/>
      <c r="OCP52" s="86"/>
      <c r="OCQ52" s="86"/>
      <c r="OCR52" s="86"/>
      <c r="OCS52" s="86"/>
      <c r="OCT52" s="86"/>
      <c r="OCU52" s="86"/>
      <c r="OCV52" s="86"/>
      <c r="OCW52" s="86"/>
      <c r="OCX52" s="86"/>
      <c r="OCY52" s="86"/>
      <c r="OCZ52" s="86"/>
      <c r="ODA52" s="86"/>
      <c r="ODB52" s="86"/>
      <c r="ODC52" s="86"/>
      <c r="ODD52" s="86"/>
      <c r="ODE52" s="86"/>
      <c r="ODF52" s="86"/>
      <c r="ODG52" s="86"/>
      <c r="ODH52" s="86"/>
      <c r="ODI52" s="86"/>
      <c r="ODJ52" s="86"/>
      <c r="ODK52" s="86"/>
      <c r="ODL52" s="86"/>
      <c r="ODM52" s="86"/>
      <c r="ODN52" s="86"/>
      <c r="ODO52" s="86"/>
      <c r="ODP52" s="86"/>
      <c r="ODQ52" s="86"/>
      <c r="ODR52" s="86"/>
      <c r="ODS52" s="86"/>
      <c r="ODT52" s="86"/>
      <c r="ODU52" s="86"/>
      <c r="ODV52" s="86"/>
      <c r="ODW52" s="86"/>
      <c r="ODX52" s="86"/>
      <c r="ODY52" s="86"/>
      <c r="ODZ52" s="86"/>
      <c r="OEA52" s="86"/>
      <c r="OEB52" s="86"/>
      <c r="OEC52" s="86"/>
      <c r="OED52" s="86"/>
      <c r="OEE52" s="86"/>
      <c r="OEF52" s="86"/>
      <c r="OEG52" s="86"/>
      <c r="OEH52" s="86"/>
      <c r="OEI52" s="86"/>
      <c r="OEJ52" s="86"/>
      <c r="OEK52" s="86"/>
      <c r="OEL52" s="86"/>
      <c r="OEM52" s="86"/>
      <c r="OEN52" s="86"/>
      <c r="OEO52" s="86"/>
      <c r="OEP52" s="86"/>
      <c r="OEQ52" s="86"/>
      <c r="OER52" s="86"/>
      <c r="OES52" s="86"/>
      <c r="OET52" s="86"/>
      <c r="OEU52" s="86"/>
      <c r="OEV52" s="86"/>
      <c r="OEW52" s="86"/>
      <c r="OEX52" s="86"/>
      <c r="OEY52" s="86"/>
      <c r="OEZ52" s="86"/>
      <c r="OFA52" s="86"/>
      <c r="OFB52" s="86"/>
      <c r="OFC52" s="86"/>
      <c r="OFD52" s="86"/>
      <c r="OFE52" s="86"/>
      <c r="OFF52" s="86"/>
      <c r="OFG52" s="86"/>
      <c r="OFH52" s="86"/>
      <c r="OFI52" s="86"/>
      <c r="OFJ52" s="86"/>
      <c r="OFK52" s="86"/>
      <c r="OFL52" s="86"/>
      <c r="OFM52" s="86"/>
      <c r="OFN52" s="86"/>
      <c r="OFO52" s="86"/>
      <c r="OFP52" s="86"/>
      <c r="OFQ52" s="86"/>
      <c r="OFR52" s="86"/>
      <c r="OFS52" s="86"/>
      <c r="OFT52" s="86"/>
      <c r="OFU52" s="86"/>
      <c r="OFV52" s="86"/>
      <c r="OFW52" s="86"/>
      <c r="OFX52" s="86"/>
      <c r="OFY52" s="86"/>
      <c r="OFZ52" s="86"/>
      <c r="OGA52" s="86"/>
      <c r="OGB52" s="86"/>
      <c r="OGC52" s="86"/>
      <c r="OGD52" s="86"/>
      <c r="OGE52" s="86"/>
      <c r="OGF52" s="86"/>
      <c r="OGG52" s="86"/>
      <c r="OGH52" s="86"/>
      <c r="OGI52" s="86"/>
      <c r="OGJ52" s="86"/>
      <c r="OGK52" s="86"/>
      <c r="OGL52" s="86"/>
      <c r="OGM52" s="86"/>
      <c r="OGN52" s="86"/>
      <c r="OGO52" s="86"/>
      <c r="OGP52" s="86"/>
      <c r="OGQ52" s="86"/>
      <c r="OGR52" s="86"/>
      <c r="OGS52" s="86"/>
      <c r="OGT52" s="86"/>
      <c r="OGU52" s="86"/>
      <c r="OGV52" s="86"/>
      <c r="OGW52" s="86"/>
      <c r="OGX52" s="86"/>
      <c r="OGY52" s="86"/>
      <c r="OGZ52" s="86"/>
      <c r="OHA52" s="86"/>
      <c r="OHB52" s="86"/>
      <c r="OHC52" s="86"/>
      <c r="OHD52" s="86"/>
      <c r="OHE52" s="86"/>
      <c r="OHF52" s="86"/>
      <c r="OHG52" s="86"/>
      <c r="OHH52" s="86"/>
      <c r="OHI52" s="86"/>
      <c r="OHJ52" s="86"/>
      <c r="OHK52" s="86"/>
      <c r="OHL52" s="86"/>
      <c r="OHM52" s="86"/>
      <c r="OHN52" s="86"/>
      <c r="OHO52" s="86"/>
      <c r="OHP52" s="86"/>
      <c r="OHQ52" s="86"/>
      <c r="OHR52" s="86"/>
      <c r="OHS52" s="86"/>
      <c r="OHT52" s="86"/>
      <c r="OHU52" s="86"/>
      <c r="OHV52" s="86"/>
      <c r="OHW52" s="86"/>
      <c r="OHX52" s="86"/>
      <c r="OHY52" s="86"/>
      <c r="OHZ52" s="86"/>
      <c r="OIA52" s="86"/>
      <c r="OIB52" s="86"/>
      <c r="OIC52" s="86"/>
      <c r="OID52" s="86"/>
      <c r="OIE52" s="86"/>
      <c r="OIF52" s="86"/>
      <c r="OIG52" s="86"/>
      <c r="OIH52" s="86"/>
      <c r="OII52" s="86"/>
      <c r="OIJ52" s="86"/>
      <c r="OIK52" s="86"/>
      <c r="OIL52" s="86"/>
      <c r="OIM52" s="86"/>
      <c r="OIN52" s="86"/>
      <c r="OIO52" s="86"/>
      <c r="OIP52" s="86"/>
      <c r="OIQ52" s="86"/>
      <c r="OIR52" s="86"/>
      <c r="OIS52" s="86"/>
      <c r="OIT52" s="86"/>
      <c r="OIU52" s="86"/>
      <c r="OIV52" s="86"/>
      <c r="OIW52" s="86"/>
      <c r="OIX52" s="86"/>
      <c r="OIY52" s="86"/>
      <c r="OIZ52" s="86"/>
      <c r="OJA52" s="86"/>
      <c r="OJB52" s="86"/>
      <c r="OJC52" s="86"/>
      <c r="OJD52" s="86"/>
      <c r="OJE52" s="86"/>
      <c r="OJF52" s="86"/>
      <c r="OJG52" s="86"/>
      <c r="OJH52" s="86"/>
      <c r="OJI52" s="86"/>
      <c r="OJJ52" s="86"/>
      <c r="OJK52" s="86"/>
      <c r="OJL52" s="86"/>
      <c r="OJM52" s="86"/>
      <c r="OJN52" s="86"/>
      <c r="OJO52" s="86"/>
      <c r="OJP52" s="86"/>
      <c r="OJQ52" s="86"/>
      <c r="OJR52" s="86"/>
      <c r="OJS52" s="86"/>
      <c r="OJT52" s="86"/>
      <c r="OJU52" s="86"/>
      <c r="OJV52" s="86"/>
      <c r="OJW52" s="86"/>
      <c r="OJX52" s="86"/>
      <c r="OJY52" s="86"/>
      <c r="OJZ52" s="86"/>
      <c r="OKA52" s="86"/>
      <c r="OKB52" s="86"/>
      <c r="OKC52" s="86"/>
      <c r="OKD52" s="86"/>
      <c r="OKE52" s="86"/>
      <c r="OKF52" s="86"/>
      <c r="OKG52" s="86"/>
      <c r="OKH52" s="86"/>
      <c r="OKI52" s="86"/>
      <c r="OKJ52" s="86"/>
      <c r="OKK52" s="86"/>
      <c r="OKL52" s="86"/>
      <c r="OKM52" s="86"/>
      <c r="OKN52" s="98"/>
      <c r="OKO52" s="98"/>
      <c r="OKP52" s="98"/>
      <c r="OKQ52" s="98"/>
      <c r="OKR52" s="98"/>
      <c r="OKS52" s="98"/>
      <c r="OKT52" s="86"/>
      <c r="OKU52" s="86"/>
      <c r="OKV52" s="86"/>
      <c r="OKW52" s="86"/>
      <c r="OKX52" s="86"/>
      <c r="OKY52" s="86"/>
      <c r="OKZ52" s="86"/>
      <c r="OLA52" s="86"/>
      <c r="OLB52" s="86"/>
      <c r="OLC52" s="86"/>
      <c r="OLD52" s="86"/>
      <c r="OLE52" s="86"/>
      <c r="OLF52" s="86"/>
      <c r="OLG52" s="86"/>
      <c r="OLH52" s="86"/>
      <c r="OLI52" s="86"/>
      <c r="OLJ52" s="86"/>
      <c r="OLK52" s="86"/>
      <c r="OLL52" s="86"/>
      <c r="OLM52" s="86"/>
      <c r="OLN52" s="86"/>
      <c r="OLO52" s="86"/>
      <c r="OLP52" s="86"/>
      <c r="OLQ52" s="86"/>
      <c r="OLR52" s="86"/>
      <c r="OLS52" s="86"/>
      <c r="OLT52" s="86"/>
      <c r="OLU52" s="86"/>
      <c r="OLV52" s="86"/>
      <c r="OLW52" s="86"/>
      <c r="OLX52" s="86"/>
      <c r="OLY52" s="86"/>
      <c r="OLZ52" s="86"/>
      <c r="OMA52" s="86"/>
      <c r="OMB52" s="86"/>
      <c r="OMC52" s="86"/>
      <c r="OMD52" s="86"/>
      <c r="OME52" s="86"/>
      <c r="OMF52" s="86"/>
      <c r="OMG52" s="86"/>
      <c r="OMH52" s="86"/>
      <c r="OMI52" s="86"/>
      <c r="OMJ52" s="86"/>
      <c r="OMK52" s="86"/>
      <c r="OML52" s="86"/>
      <c r="OMM52" s="86"/>
      <c r="OMN52" s="86"/>
      <c r="OMO52" s="86"/>
      <c r="OMP52" s="86"/>
      <c r="OMQ52" s="86"/>
      <c r="OMR52" s="86"/>
      <c r="OMS52" s="86"/>
      <c r="OMT52" s="86"/>
      <c r="OMU52" s="86"/>
      <c r="OMV52" s="86"/>
      <c r="OMW52" s="86"/>
      <c r="OMX52" s="86"/>
      <c r="OMY52" s="86"/>
      <c r="OMZ52" s="86"/>
      <c r="ONA52" s="86"/>
      <c r="ONB52" s="86"/>
      <c r="ONC52" s="86"/>
      <c r="OND52" s="86"/>
      <c r="ONE52" s="86"/>
      <c r="ONF52" s="86"/>
      <c r="ONG52" s="86"/>
      <c r="ONH52" s="86"/>
      <c r="ONI52" s="86"/>
      <c r="ONJ52" s="86"/>
      <c r="ONK52" s="86"/>
      <c r="ONL52" s="86"/>
      <c r="ONM52" s="86"/>
      <c r="ONN52" s="86"/>
      <c r="ONO52" s="86"/>
      <c r="ONP52" s="86"/>
      <c r="ONQ52" s="86"/>
      <c r="ONR52" s="86"/>
      <c r="ONS52" s="86"/>
      <c r="ONT52" s="86"/>
      <c r="ONU52" s="86"/>
      <c r="ONV52" s="86"/>
      <c r="ONW52" s="86"/>
      <c r="ONX52" s="86"/>
      <c r="ONY52" s="86"/>
      <c r="ONZ52" s="86"/>
      <c r="OOA52" s="86"/>
      <c r="OOB52" s="86"/>
      <c r="OOC52" s="86"/>
      <c r="OOD52" s="86"/>
      <c r="OOE52" s="86"/>
      <c r="OOF52" s="86"/>
      <c r="OOG52" s="86"/>
      <c r="OOH52" s="86"/>
      <c r="OOI52" s="86"/>
      <c r="OOJ52" s="86"/>
      <c r="OOK52" s="86"/>
      <c r="OOL52" s="86"/>
      <c r="OOM52" s="86"/>
      <c r="OON52" s="86"/>
      <c r="OOO52" s="86"/>
      <c r="OOP52" s="86"/>
      <c r="OOQ52" s="86"/>
      <c r="OOR52" s="86"/>
      <c r="OOS52" s="86"/>
      <c r="OOT52" s="86"/>
      <c r="OOU52" s="86"/>
      <c r="OOV52" s="86"/>
      <c r="OOW52" s="86"/>
      <c r="OOX52" s="86"/>
      <c r="OOY52" s="86"/>
      <c r="OOZ52" s="86"/>
      <c r="OPA52" s="86"/>
      <c r="OPB52" s="86"/>
      <c r="OPC52" s="86"/>
      <c r="OPD52" s="86"/>
      <c r="OPE52" s="86"/>
      <c r="OPF52" s="86"/>
      <c r="OPG52" s="86"/>
      <c r="OPH52" s="86"/>
      <c r="OPI52" s="86"/>
      <c r="OPJ52" s="86"/>
      <c r="OPK52" s="86"/>
      <c r="OPL52" s="86"/>
      <c r="OPM52" s="86"/>
      <c r="OPN52" s="86"/>
      <c r="OPO52" s="86"/>
      <c r="OPP52" s="86"/>
      <c r="OPQ52" s="86"/>
      <c r="OPR52" s="86"/>
      <c r="OPS52" s="86"/>
      <c r="OPT52" s="86"/>
      <c r="OPU52" s="86"/>
      <c r="OPV52" s="86"/>
      <c r="OPW52" s="86"/>
      <c r="OPX52" s="86"/>
      <c r="OPY52" s="86"/>
      <c r="OPZ52" s="86"/>
      <c r="OQA52" s="86"/>
      <c r="OQB52" s="86"/>
      <c r="OQC52" s="86"/>
      <c r="OQD52" s="86"/>
      <c r="OQE52" s="86"/>
      <c r="OQF52" s="86"/>
      <c r="OQG52" s="86"/>
      <c r="OQH52" s="86"/>
      <c r="OQI52" s="86"/>
      <c r="OQJ52" s="86"/>
      <c r="OQK52" s="86"/>
      <c r="OQL52" s="86"/>
      <c r="OQM52" s="86"/>
      <c r="OQN52" s="86"/>
      <c r="OQO52" s="86"/>
      <c r="OQP52" s="86"/>
      <c r="OQQ52" s="86"/>
      <c r="OQR52" s="86"/>
      <c r="OQS52" s="86"/>
      <c r="OQT52" s="86"/>
      <c r="OQU52" s="86"/>
      <c r="OQV52" s="86"/>
      <c r="OQW52" s="86"/>
      <c r="OQX52" s="86"/>
      <c r="OQY52" s="86"/>
      <c r="OQZ52" s="86"/>
      <c r="ORA52" s="86"/>
      <c r="ORB52" s="86"/>
      <c r="ORC52" s="86"/>
      <c r="ORD52" s="86"/>
      <c r="ORE52" s="86"/>
      <c r="ORF52" s="86"/>
      <c r="ORG52" s="86"/>
      <c r="ORH52" s="86"/>
      <c r="ORI52" s="86"/>
      <c r="ORJ52" s="86"/>
      <c r="ORK52" s="86"/>
      <c r="ORL52" s="86"/>
      <c r="ORM52" s="86"/>
      <c r="ORN52" s="86"/>
      <c r="ORO52" s="86"/>
      <c r="ORP52" s="86"/>
      <c r="ORQ52" s="86"/>
      <c r="ORR52" s="86"/>
      <c r="ORS52" s="86"/>
      <c r="ORT52" s="86"/>
      <c r="ORU52" s="86"/>
      <c r="ORV52" s="86"/>
      <c r="ORW52" s="86"/>
      <c r="ORX52" s="86"/>
      <c r="ORY52" s="86"/>
      <c r="ORZ52" s="86"/>
      <c r="OSA52" s="86"/>
      <c r="OSB52" s="86"/>
      <c r="OSC52" s="86"/>
      <c r="OSD52" s="86"/>
      <c r="OSE52" s="86"/>
      <c r="OSF52" s="86"/>
      <c r="OSG52" s="86"/>
      <c r="OSH52" s="86"/>
      <c r="OSI52" s="86"/>
      <c r="OSJ52" s="86"/>
      <c r="OSK52" s="86"/>
      <c r="OSL52" s="86"/>
      <c r="OSM52" s="86"/>
      <c r="OSN52" s="86"/>
      <c r="OSO52" s="86"/>
      <c r="OSP52" s="86"/>
      <c r="OSQ52" s="86"/>
      <c r="OSR52" s="86"/>
      <c r="OSS52" s="86"/>
      <c r="OST52" s="86"/>
      <c r="OSU52" s="86"/>
      <c r="OSV52" s="86"/>
      <c r="OSW52" s="86"/>
      <c r="OSX52" s="86"/>
      <c r="OSY52" s="86"/>
      <c r="OSZ52" s="86"/>
      <c r="OTA52" s="86"/>
      <c r="OTB52" s="86"/>
      <c r="OTC52" s="86"/>
      <c r="OTD52" s="86"/>
      <c r="OTE52" s="86"/>
      <c r="OTF52" s="86"/>
      <c r="OTG52" s="86"/>
      <c r="OTH52" s="86"/>
      <c r="OTI52" s="86"/>
      <c r="OTJ52" s="86"/>
      <c r="OTK52" s="86"/>
      <c r="OTL52" s="86"/>
      <c r="OTM52" s="86"/>
      <c r="OTN52" s="86"/>
      <c r="OTO52" s="86"/>
      <c r="OTP52" s="86"/>
      <c r="OTQ52" s="86"/>
      <c r="OTR52" s="86"/>
      <c r="OTS52" s="86"/>
      <c r="OTT52" s="86"/>
      <c r="OTU52" s="86"/>
      <c r="OTV52" s="86"/>
      <c r="OTW52" s="86"/>
      <c r="OTX52" s="86"/>
      <c r="OTY52" s="86"/>
      <c r="OTZ52" s="86"/>
      <c r="OUA52" s="86"/>
      <c r="OUB52" s="86"/>
      <c r="OUC52" s="86"/>
      <c r="OUD52" s="86"/>
      <c r="OUE52" s="86"/>
      <c r="OUF52" s="86"/>
      <c r="OUG52" s="86"/>
      <c r="OUH52" s="86"/>
      <c r="OUI52" s="86"/>
      <c r="OUJ52" s="98"/>
      <c r="OUK52" s="98"/>
      <c r="OUL52" s="98"/>
      <c r="OUM52" s="98"/>
      <c r="OUN52" s="98"/>
      <c r="OUO52" s="98"/>
      <c r="OUP52" s="86"/>
      <c r="OUQ52" s="86"/>
      <c r="OUR52" s="86"/>
      <c r="OUS52" s="86"/>
      <c r="OUT52" s="86"/>
      <c r="OUU52" s="86"/>
      <c r="OUV52" s="86"/>
      <c r="OUW52" s="86"/>
      <c r="OUX52" s="86"/>
      <c r="OUY52" s="86"/>
      <c r="OUZ52" s="86"/>
      <c r="OVA52" s="86"/>
      <c r="OVB52" s="86"/>
      <c r="OVC52" s="86"/>
      <c r="OVD52" s="86"/>
      <c r="OVE52" s="86"/>
      <c r="OVF52" s="86"/>
      <c r="OVG52" s="86"/>
      <c r="OVH52" s="86"/>
      <c r="OVI52" s="86"/>
      <c r="OVJ52" s="86"/>
      <c r="OVK52" s="86"/>
      <c r="OVL52" s="86"/>
      <c r="OVM52" s="86"/>
      <c r="OVN52" s="86"/>
      <c r="OVO52" s="86"/>
      <c r="OVP52" s="86"/>
      <c r="OVQ52" s="86"/>
      <c r="OVR52" s="86"/>
      <c r="OVS52" s="86"/>
      <c r="OVT52" s="86"/>
      <c r="OVU52" s="86"/>
      <c r="OVV52" s="86"/>
      <c r="OVW52" s="86"/>
      <c r="OVX52" s="86"/>
      <c r="OVY52" s="86"/>
      <c r="OVZ52" s="86"/>
      <c r="OWA52" s="86"/>
      <c r="OWB52" s="86"/>
      <c r="OWC52" s="86"/>
      <c r="OWD52" s="86"/>
      <c r="OWE52" s="86"/>
      <c r="OWF52" s="86"/>
      <c r="OWG52" s="86"/>
      <c r="OWH52" s="86"/>
      <c r="OWI52" s="86"/>
      <c r="OWJ52" s="86"/>
      <c r="OWK52" s="86"/>
      <c r="OWL52" s="86"/>
      <c r="OWM52" s="86"/>
      <c r="OWN52" s="86"/>
      <c r="OWO52" s="86"/>
      <c r="OWP52" s="86"/>
      <c r="OWQ52" s="86"/>
      <c r="OWR52" s="86"/>
      <c r="OWS52" s="86"/>
      <c r="OWT52" s="86"/>
      <c r="OWU52" s="86"/>
      <c r="OWV52" s="86"/>
      <c r="OWW52" s="86"/>
      <c r="OWX52" s="86"/>
      <c r="OWY52" s="86"/>
      <c r="OWZ52" s="86"/>
      <c r="OXA52" s="86"/>
      <c r="OXB52" s="86"/>
      <c r="OXC52" s="86"/>
      <c r="OXD52" s="86"/>
      <c r="OXE52" s="86"/>
      <c r="OXF52" s="86"/>
      <c r="OXG52" s="86"/>
      <c r="OXH52" s="86"/>
      <c r="OXI52" s="86"/>
      <c r="OXJ52" s="86"/>
      <c r="OXK52" s="86"/>
      <c r="OXL52" s="86"/>
      <c r="OXM52" s="86"/>
      <c r="OXN52" s="86"/>
      <c r="OXO52" s="86"/>
      <c r="OXP52" s="86"/>
      <c r="OXQ52" s="86"/>
      <c r="OXR52" s="86"/>
      <c r="OXS52" s="86"/>
      <c r="OXT52" s="86"/>
      <c r="OXU52" s="86"/>
      <c r="OXV52" s="86"/>
      <c r="OXW52" s="86"/>
      <c r="OXX52" s="86"/>
      <c r="OXY52" s="86"/>
      <c r="OXZ52" s="86"/>
      <c r="OYA52" s="86"/>
      <c r="OYB52" s="86"/>
      <c r="OYC52" s="86"/>
      <c r="OYD52" s="86"/>
      <c r="OYE52" s="86"/>
      <c r="OYF52" s="86"/>
      <c r="OYG52" s="86"/>
      <c r="OYH52" s="86"/>
      <c r="OYI52" s="86"/>
      <c r="OYJ52" s="86"/>
      <c r="OYK52" s="86"/>
      <c r="OYL52" s="86"/>
      <c r="OYM52" s="86"/>
      <c r="OYN52" s="86"/>
      <c r="OYO52" s="86"/>
      <c r="OYP52" s="86"/>
      <c r="OYQ52" s="86"/>
      <c r="OYR52" s="86"/>
      <c r="OYS52" s="86"/>
      <c r="OYT52" s="86"/>
      <c r="OYU52" s="86"/>
      <c r="OYV52" s="86"/>
      <c r="OYW52" s="86"/>
      <c r="OYX52" s="86"/>
      <c r="OYY52" s="86"/>
      <c r="OYZ52" s="86"/>
      <c r="OZA52" s="86"/>
      <c r="OZB52" s="86"/>
      <c r="OZC52" s="86"/>
      <c r="OZD52" s="86"/>
      <c r="OZE52" s="86"/>
      <c r="OZF52" s="86"/>
      <c r="OZG52" s="86"/>
      <c r="OZH52" s="86"/>
      <c r="OZI52" s="86"/>
      <c r="OZJ52" s="86"/>
      <c r="OZK52" s="86"/>
      <c r="OZL52" s="86"/>
      <c r="OZM52" s="86"/>
      <c r="OZN52" s="86"/>
      <c r="OZO52" s="86"/>
      <c r="OZP52" s="86"/>
      <c r="OZQ52" s="86"/>
      <c r="OZR52" s="86"/>
      <c r="OZS52" s="86"/>
      <c r="OZT52" s="86"/>
      <c r="OZU52" s="86"/>
      <c r="OZV52" s="86"/>
      <c r="OZW52" s="86"/>
      <c r="OZX52" s="86"/>
      <c r="OZY52" s="86"/>
      <c r="OZZ52" s="86"/>
      <c r="PAA52" s="86"/>
      <c r="PAB52" s="86"/>
      <c r="PAC52" s="86"/>
      <c r="PAD52" s="86"/>
      <c r="PAE52" s="86"/>
      <c r="PAF52" s="86"/>
      <c r="PAG52" s="86"/>
      <c r="PAH52" s="86"/>
      <c r="PAI52" s="86"/>
      <c r="PAJ52" s="86"/>
      <c r="PAK52" s="86"/>
      <c r="PAL52" s="86"/>
      <c r="PAM52" s="86"/>
      <c r="PAN52" s="86"/>
      <c r="PAO52" s="86"/>
      <c r="PAP52" s="86"/>
      <c r="PAQ52" s="86"/>
      <c r="PAR52" s="86"/>
      <c r="PAS52" s="86"/>
      <c r="PAT52" s="86"/>
      <c r="PAU52" s="86"/>
      <c r="PAV52" s="86"/>
      <c r="PAW52" s="86"/>
      <c r="PAX52" s="86"/>
      <c r="PAY52" s="86"/>
      <c r="PAZ52" s="86"/>
      <c r="PBA52" s="86"/>
      <c r="PBB52" s="86"/>
      <c r="PBC52" s="86"/>
      <c r="PBD52" s="86"/>
      <c r="PBE52" s="86"/>
      <c r="PBF52" s="86"/>
      <c r="PBG52" s="86"/>
      <c r="PBH52" s="86"/>
      <c r="PBI52" s="86"/>
      <c r="PBJ52" s="86"/>
      <c r="PBK52" s="86"/>
      <c r="PBL52" s="86"/>
      <c r="PBM52" s="86"/>
      <c r="PBN52" s="86"/>
      <c r="PBO52" s="86"/>
      <c r="PBP52" s="86"/>
      <c r="PBQ52" s="86"/>
      <c r="PBR52" s="86"/>
      <c r="PBS52" s="86"/>
      <c r="PBT52" s="86"/>
      <c r="PBU52" s="86"/>
      <c r="PBV52" s="86"/>
      <c r="PBW52" s="86"/>
      <c r="PBX52" s="86"/>
      <c r="PBY52" s="86"/>
      <c r="PBZ52" s="86"/>
      <c r="PCA52" s="86"/>
      <c r="PCB52" s="86"/>
      <c r="PCC52" s="86"/>
      <c r="PCD52" s="86"/>
      <c r="PCE52" s="86"/>
      <c r="PCF52" s="86"/>
      <c r="PCG52" s="86"/>
      <c r="PCH52" s="86"/>
      <c r="PCI52" s="86"/>
      <c r="PCJ52" s="86"/>
      <c r="PCK52" s="86"/>
      <c r="PCL52" s="86"/>
      <c r="PCM52" s="86"/>
      <c r="PCN52" s="86"/>
      <c r="PCO52" s="86"/>
      <c r="PCP52" s="86"/>
      <c r="PCQ52" s="86"/>
      <c r="PCR52" s="86"/>
      <c r="PCS52" s="86"/>
      <c r="PCT52" s="86"/>
      <c r="PCU52" s="86"/>
      <c r="PCV52" s="86"/>
      <c r="PCW52" s="86"/>
      <c r="PCX52" s="86"/>
      <c r="PCY52" s="86"/>
      <c r="PCZ52" s="86"/>
      <c r="PDA52" s="86"/>
      <c r="PDB52" s="86"/>
      <c r="PDC52" s="86"/>
      <c r="PDD52" s="86"/>
      <c r="PDE52" s="86"/>
      <c r="PDF52" s="86"/>
      <c r="PDG52" s="86"/>
      <c r="PDH52" s="86"/>
      <c r="PDI52" s="86"/>
      <c r="PDJ52" s="86"/>
      <c r="PDK52" s="86"/>
      <c r="PDL52" s="86"/>
      <c r="PDM52" s="86"/>
      <c r="PDN52" s="86"/>
      <c r="PDO52" s="86"/>
      <c r="PDP52" s="86"/>
      <c r="PDQ52" s="86"/>
      <c r="PDR52" s="86"/>
      <c r="PDS52" s="86"/>
      <c r="PDT52" s="86"/>
      <c r="PDU52" s="86"/>
      <c r="PDV52" s="86"/>
      <c r="PDW52" s="86"/>
      <c r="PDX52" s="86"/>
      <c r="PDY52" s="86"/>
      <c r="PDZ52" s="86"/>
      <c r="PEA52" s="86"/>
      <c r="PEB52" s="86"/>
      <c r="PEC52" s="86"/>
      <c r="PED52" s="86"/>
      <c r="PEE52" s="86"/>
      <c r="PEF52" s="98"/>
      <c r="PEG52" s="98"/>
      <c r="PEH52" s="98"/>
      <c r="PEI52" s="98"/>
      <c r="PEJ52" s="98"/>
      <c r="PEK52" s="98"/>
      <c r="PEL52" s="86"/>
      <c r="PEM52" s="86"/>
      <c r="PEN52" s="86"/>
      <c r="PEO52" s="86"/>
      <c r="PEP52" s="86"/>
      <c r="PEQ52" s="86"/>
      <c r="PER52" s="86"/>
      <c r="PES52" s="86"/>
      <c r="PET52" s="86"/>
      <c r="PEU52" s="86"/>
      <c r="PEV52" s="86"/>
      <c r="PEW52" s="86"/>
      <c r="PEX52" s="86"/>
      <c r="PEY52" s="86"/>
      <c r="PEZ52" s="86"/>
      <c r="PFA52" s="86"/>
      <c r="PFB52" s="86"/>
      <c r="PFC52" s="86"/>
      <c r="PFD52" s="86"/>
      <c r="PFE52" s="86"/>
      <c r="PFF52" s="86"/>
      <c r="PFG52" s="86"/>
      <c r="PFH52" s="86"/>
      <c r="PFI52" s="86"/>
      <c r="PFJ52" s="86"/>
      <c r="PFK52" s="86"/>
      <c r="PFL52" s="86"/>
      <c r="PFM52" s="86"/>
      <c r="PFN52" s="86"/>
      <c r="PFO52" s="86"/>
      <c r="PFP52" s="86"/>
      <c r="PFQ52" s="86"/>
      <c r="PFR52" s="86"/>
      <c r="PFS52" s="86"/>
      <c r="PFT52" s="86"/>
      <c r="PFU52" s="86"/>
      <c r="PFV52" s="86"/>
      <c r="PFW52" s="86"/>
      <c r="PFX52" s="86"/>
      <c r="PFY52" s="86"/>
      <c r="PFZ52" s="86"/>
      <c r="PGA52" s="86"/>
      <c r="PGB52" s="86"/>
      <c r="PGC52" s="86"/>
      <c r="PGD52" s="86"/>
      <c r="PGE52" s="86"/>
      <c r="PGF52" s="86"/>
      <c r="PGG52" s="86"/>
      <c r="PGH52" s="86"/>
      <c r="PGI52" s="86"/>
      <c r="PGJ52" s="86"/>
      <c r="PGK52" s="86"/>
      <c r="PGL52" s="86"/>
      <c r="PGM52" s="86"/>
      <c r="PGN52" s="86"/>
      <c r="PGO52" s="86"/>
      <c r="PGP52" s="86"/>
      <c r="PGQ52" s="86"/>
      <c r="PGR52" s="86"/>
      <c r="PGS52" s="86"/>
      <c r="PGT52" s="86"/>
      <c r="PGU52" s="86"/>
      <c r="PGV52" s="86"/>
      <c r="PGW52" s="86"/>
      <c r="PGX52" s="86"/>
      <c r="PGY52" s="86"/>
      <c r="PGZ52" s="86"/>
      <c r="PHA52" s="86"/>
      <c r="PHB52" s="86"/>
      <c r="PHC52" s="86"/>
      <c r="PHD52" s="86"/>
      <c r="PHE52" s="86"/>
      <c r="PHF52" s="86"/>
      <c r="PHG52" s="86"/>
      <c r="PHH52" s="86"/>
      <c r="PHI52" s="86"/>
      <c r="PHJ52" s="86"/>
      <c r="PHK52" s="86"/>
      <c r="PHL52" s="86"/>
      <c r="PHM52" s="86"/>
      <c r="PHN52" s="86"/>
      <c r="PHO52" s="86"/>
      <c r="PHP52" s="86"/>
      <c r="PHQ52" s="86"/>
      <c r="PHR52" s="86"/>
      <c r="PHS52" s="86"/>
      <c r="PHT52" s="86"/>
      <c r="PHU52" s="86"/>
      <c r="PHV52" s="86"/>
      <c r="PHW52" s="86"/>
      <c r="PHX52" s="86"/>
      <c r="PHY52" s="86"/>
      <c r="PHZ52" s="86"/>
      <c r="PIA52" s="86"/>
      <c r="PIB52" s="86"/>
      <c r="PIC52" s="86"/>
      <c r="PID52" s="86"/>
      <c r="PIE52" s="86"/>
      <c r="PIF52" s="86"/>
      <c r="PIG52" s="86"/>
      <c r="PIH52" s="86"/>
      <c r="PII52" s="86"/>
      <c r="PIJ52" s="86"/>
      <c r="PIK52" s="86"/>
      <c r="PIL52" s="86"/>
      <c r="PIM52" s="86"/>
      <c r="PIN52" s="86"/>
      <c r="PIO52" s="86"/>
      <c r="PIP52" s="86"/>
      <c r="PIQ52" s="86"/>
      <c r="PIR52" s="86"/>
      <c r="PIS52" s="86"/>
      <c r="PIT52" s="86"/>
      <c r="PIU52" s="86"/>
      <c r="PIV52" s="86"/>
      <c r="PIW52" s="86"/>
      <c r="PIX52" s="86"/>
      <c r="PIY52" s="86"/>
      <c r="PIZ52" s="86"/>
      <c r="PJA52" s="86"/>
      <c r="PJB52" s="86"/>
      <c r="PJC52" s="86"/>
      <c r="PJD52" s="86"/>
      <c r="PJE52" s="86"/>
      <c r="PJF52" s="86"/>
      <c r="PJG52" s="86"/>
      <c r="PJH52" s="86"/>
      <c r="PJI52" s="86"/>
      <c r="PJJ52" s="86"/>
      <c r="PJK52" s="86"/>
      <c r="PJL52" s="86"/>
      <c r="PJM52" s="86"/>
      <c r="PJN52" s="86"/>
      <c r="PJO52" s="86"/>
      <c r="PJP52" s="86"/>
      <c r="PJQ52" s="86"/>
      <c r="PJR52" s="86"/>
      <c r="PJS52" s="86"/>
      <c r="PJT52" s="86"/>
      <c r="PJU52" s="86"/>
      <c r="PJV52" s="86"/>
      <c r="PJW52" s="86"/>
      <c r="PJX52" s="86"/>
      <c r="PJY52" s="86"/>
      <c r="PJZ52" s="86"/>
      <c r="PKA52" s="86"/>
      <c r="PKB52" s="86"/>
      <c r="PKC52" s="86"/>
      <c r="PKD52" s="86"/>
      <c r="PKE52" s="86"/>
      <c r="PKF52" s="86"/>
      <c r="PKG52" s="86"/>
      <c r="PKH52" s="86"/>
      <c r="PKI52" s="86"/>
      <c r="PKJ52" s="86"/>
      <c r="PKK52" s="86"/>
      <c r="PKL52" s="86"/>
      <c r="PKM52" s="86"/>
      <c r="PKN52" s="86"/>
      <c r="PKO52" s="86"/>
      <c r="PKP52" s="86"/>
      <c r="PKQ52" s="86"/>
      <c r="PKR52" s="86"/>
      <c r="PKS52" s="86"/>
      <c r="PKT52" s="86"/>
      <c r="PKU52" s="86"/>
      <c r="PKV52" s="86"/>
      <c r="PKW52" s="86"/>
      <c r="PKX52" s="86"/>
      <c r="PKY52" s="86"/>
      <c r="PKZ52" s="86"/>
      <c r="PLA52" s="86"/>
      <c r="PLB52" s="86"/>
      <c r="PLC52" s="86"/>
      <c r="PLD52" s="86"/>
      <c r="PLE52" s="86"/>
      <c r="PLF52" s="86"/>
      <c r="PLG52" s="86"/>
      <c r="PLH52" s="86"/>
      <c r="PLI52" s="86"/>
      <c r="PLJ52" s="86"/>
      <c r="PLK52" s="86"/>
      <c r="PLL52" s="86"/>
      <c r="PLM52" s="86"/>
      <c r="PLN52" s="86"/>
      <c r="PLO52" s="86"/>
      <c r="PLP52" s="86"/>
      <c r="PLQ52" s="86"/>
      <c r="PLR52" s="86"/>
      <c r="PLS52" s="86"/>
      <c r="PLT52" s="86"/>
      <c r="PLU52" s="86"/>
      <c r="PLV52" s="86"/>
      <c r="PLW52" s="86"/>
      <c r="PLX52" s="86"/>
      <c r="PLY52" s="86"/>
      <c r="PLZ52" s="86"/>
      <c r="PMA52" s="86"/>
      <c r="PMB52" s="86"/>
      <c r="PMC52" s="86"/>
      <c r="PMD52" s="86"/>
      <c r="PME52" s="86"/>
      <c r="PMF52" s="86"/>
      <c r="PMG52" s="86"/>
      <c r="PMH52" s="86"/>
      <c r="PMI52" s="86"/>
      <c r="PMJ52" s="86"/>
      <c r="PMK52" s="86"/>
      <c r="PML52" s="86"/>
      <c r="PMM52" s="86"/>
      <c r="PMN52" s="86"/>
      <c r="PMO52" s="86"/>
      <c r="PMP52" s="86"/>
      <c r="PMQ52" s="86"/>
      <c r="PMR52" s="86"/>
      <c r="PMS52" s="86"/>
      <c r="PMT52" s="86"/>
      <c r="PMU52" s="86"/>
      <c r="PMV52" s="86"/>
      <c r="PMW52" s="86"/>
      <c r="PMX52" s="86"/>
      <c r="PMY52" s="86"/>
      <c r="PMZ52" s="86"/>
      <c r="PNA52" s="86"/>
      <c r="PNB52" s="86"/>
      <c r="PNC52" s="86"/>
      <c r="PND52" s="86"/>
      <c r="PNE52" s="86"/>
      <c r="PNF52" s="86"/>
      <c r="PNG52" s="86"/>
      <c r="PNH52" s="86"/>
      <c r="PNI52" s="86"/>
      <c r="PNJ52" s="86"/>
      <c r="PNK52" s="86"/>
      <c r="PNL52" s="86"/>
      <c r="PNM52" s="86"/>
      <c r="PNN52" s="86"/>
      <c r="PNO52" s="86"/>
      <c r="PNP52" s="86"/>
      <c r="PNQ52" s="86"/>
      <c r="PNR52" s="86"/>
      <c r="PNS52" s="86"/>
      <c r="PNT52" s="86"/>
      <c r="PNU52" s="86"/>
      <c r="PNV52" s="86"/>
      <c r="PNW52" s="86"/>
      <c r="PNX52" s="86"/>
      <c r="PNY52" s="86"/>
      <c r="PNZ52" s="86"/>
      <c r="POA52" s="86"/>
      <c r="POB52" s="98"/>
      <c r="POC52" s="98"/>
      <c r="POD52" s="98"/>
      <c r="POE52" s="98"/>
      <c r="POF52" s="98"/>
      <c r="POG52" s="98"/>
      <c r="POH52" s="86"/>
      <c r="POI52" s="86"/>
      <c r="POJ52" s="86"/>
      <c r="POK52" s="86"/>
      <c r="POL52" s="86"/>
      <c r="POM52" s="86"/>
      <c r="PON52" s="86"/>
      <c r="POO52" s="86"/>
      <c r="POP52" s="86"/>
      <c r="POQ52" s="86"/>
      <c r="POR52" s="86"/>
      <c r="POS52" s="86"/>
      <c r="POT52" s="86"/>
      <c r="POU52" s="86"/>
      <c r="POV52" s="86"/>
      <c r="POW52" s="86"/>
      <c r="POX52" s="86"/>
      <c r="POY52" s="86"/>
      <c r="POZ52" s="86"/>
      <c r="PPA52" s="86"/>
      <c r="PPB52" s="86"/>
      <c r="PPC52" s="86"/>
      <c r="PPD52" s="86"/>
      <c r="PPE52" s="86"/>
      <c r="PPF52" s="86"/>
      <c r="PPG52" s="86"/>
      <c r="PPH52" s="86"/>
      <c r="PPI52" s="86"/>
      <c r="PPJ52" s="86"/>
      <c r="PPK52" s="86"/>
      <c r="PPL52" s="86"/>
      <c r="PPM52" s="86"/>
      <c r="PPN52" s="86"/>
      <c r="PPO52" s="86"/>
      <c r="PPP52" s="86"/>
      <c r="PPQ52" s="86"/>
      <c r="PPR52" s="86"/>
      <c r="PPS52" s="86"/>
      <c r="PPT52" s="86"/>
      <c r="PPU52" s="86"/>
      <c r="PPV52" s="86"/>
      <c r="PPW52" s="86"/>
      <c r="PPX52" s="86"/>
      <c r="PPY52" s="86"/>
      <c r="PPZ52" s="86"/>
      <c r="PQA52" s="86"/>
      <c r="PQB52" s="86"/>
      <c r="PQC52" s="86"/>
      <c r="PQD52" s="86"/>
      <c r="PQE52" s="86"/>
      <c r="PQF52" s="86"/>
      <c r="PQG52" s="86"/>
      <c r="PQH52" s="86"/>
      <c r="PQI52" s="86"/>
      <c r="PQJ52" s="86"/>
      <c r="PQK52" s="86"/>
      <c r="PQL52" s="86"/>
      <c r="PQM52" s="86"/>
      <c r="PQN52" s="86"/>
      <c r="PQO52" s="86"/>
      <c r="PQP52" s="86"/>
      <c r="PQQ52" s="86"/>
      <c r="PQR52" s="86"/>
      <c r="PQS52" s="86"/>
      <c r="PQT52" s="86"/>
      <c r="PQU52" s="86"/>
      <c r="PQV52" s="86"/>
      <c r="PQW52" s="86"/>
      <c r="PQX52" s="86"/>
      <c r="PQY52" s="86"/>
      <c r="PQZ52" s="86"/>
      <c r="PRA52" s="86"/>
      <c r="PRB52" s="86"/>
      <c r="PRC52" s="86"/>
      <c r="PRD52" s="86"/>
      <c r="PRE52" s="86"/>
      <c r="PRF52" s="86"/>
      <c r="PRG52" s="86"/>
      <c r="PRH52" s="86"/>
      <c r="PRI52" s="86"/>
      <c r="PRJ52" s="86"/>
      <c r="PRK52" s="86"/>
      <c r="PRL52" s="86"/>
      <c r="PRM52" s="86"/>
      <c r="PRN52" s="86"/>
      <c r="PRO52" s="86"/>
      <c r="PRP52" s="86"/>
      <c r="PRQ52" s="86"/>
      <c r="PRR52" s="86"/>
      <c r="PRS52" s="86"/>
      <c r="PRT52" s="86"/>
      <c r="PRU52" s="86"/>
      <c r="PRV52" s="86"/>
      <c r="PRW52" s="86"/>
      <c r="PRX52" s="86"/>
      <c r="PRY52" s="86"/>
      <c r="PRZ52" s="86"/>
      <c r="PSA52" s="86"/>
      <c r="PSB52" s="86"/>
      <c r="PSC52" s="86"/>
      <c r="PSD52" s="86"/>
      <c r="PSE52" s="86"/>
      <c r="PSF52" s="86"/>
      <c r="PSG52" s="86"/>
      <c r="PSH52" s="86"/>
      <c r="PSI52" s="86"/>
      <c r="PSJ52" s="86"/>
      <c r="PSK52" s="86"/>
      <c r="PSL52" s="86"/>
      <c r="PSM52" s="86"/>
      <c r="PSN52" s="86"/>
      <c r="PSO52" s="86"/>
      <c r="PSP52" s="86"/>
      <c r="PSQ52" s="86"/>
      <c r="PSR52" s="86"/>
      <c r="PSS52" s="86"/>
      <c r="PST52" s="86"/>
      <c r="PSU52" s="86"/>
      <c r="PSV52" s="86"/>
      <c r="PSW52" s="86"/>
      <c r="PSX52" s="86"/>
      <c r="PSY52" s="86"/>
      <c r="PSZ52" s="86"/>
      <c r="PTA52" s="86"/>
      <c r="PTB52" s="86"/>
      <c r="PTC52" s="86"/>
      <c r="PTD52" s="86"/>
      <c r="PTE52" s="86"/>
      <c r="PTF52" s="86"/>
      <c r="PTG52" s="86"/>
      <c r="PTH52" s="86"/>
      <c r="PTI52" s="86"/>
      <c r="PTJ52" s="86"/>
      <c r="PTK52" s="86"/>
      <c r="PTL52" s="86"/>
      <c r="PTM52" s="86"/>
      <c r="PTN52" s="86"/>
      <c r="PTO52" s="86"/>
      <c r="PTP52" s="86"/>
      <c r="PTQ52" s="86"/>
      <c r="PTR52" s="86"/>
      <c r="PTS52" s="86"/>
      <c r="PTT52" s="86"/>
      <c r="PTU52" s="86"/>
      <c r="PTV52" s="86"/>
      <c r="PTW52" s="86"/>
      <c r="PTX52" s="86"/>
      <c r="PTY52" s="86"/>
      <c r="PTZ52" s="86"/>
      <c r="PUA52" s="86"/>
      <c r="PUB52" s="86"/>
      <c r="PUC52" s="86"/>
      <c r="PUD52" s="86"/>
      <c r="PUE52" s="86"/>
      <c r="PUF52" s="86"/>
      <c r="PUG52" s="86"/>
      <c r="PUH52" s="86"/>
      <c r="PUI52" s="86"/>
      <c r="PUJ52" s="86"/>
      <c r="PUK52" s="86"/>
      <c r="PUL52" s="86"/>
      <c r="PUM52" s="86"/>
      <c r="PUN52" s="86"/>
      <c r="PUO52" s="86"/>
      <c r="PUP52" s="86"/>
      <c r="PUQ52" s="86"/>
      <c r="PUR52" s="86"/>
      <c r="PUS52" s="86"/>
      <c r="PUT52" s="86"/>
      <c r="PUU52" s="86"/>
      <c r="PUV52" s="86"/>
      <c r="PUW52" s="86"/>
      <c r="PUX52" s="86"/>
      <c r="PUY52" s="86"/>
      <c r="PUZ52" s="86"/>
      <c r="PVA52" s="86"/>
      <c r="PVB52" s="86"/>
      <c r="PVC52" s="86"/>
      <c r="PVD52" s="86"/>
      <c r="PVE52" s="86"/>
      <c r="PVF52" s="86"/>
      <c r="PVG52" s="86"/>
      <c r="PVH52" s="86"/>
      <c r="PVI52" s="86"/>
      <c r="PVJ52" s="86"/>
      <c r="PVK52" s="86"/>
      <c r="PVL52" s="86"/>
      <c r="PVM52" s="86"/>
      <c r="PVN52" s="86"/>
      <c r="PVO52" s="86"/>
      <c r="PVP52" s="86"/>
      <c r="PVQ52" s="86"/>
      <c r="PVR52" s="86"/>
      <c r="PVS52" s="86"/>
      <c r="PVT52" s="86"/>
      <c r="PVU52" s="86"/>
      <c r="PVV52" s="86"/>
      <c r="PVW52" s="86"/>
      <c r="PVX52" s="86"/>
      <c r="PVY52" s="86"/>
      <c r="PVZ52" s="86"/>
      <c r="PWA52" s="86"/>
      <c r="PWB52" s="86"/>
      <c r="PWC52" s="86"/>
      <c r="PWD52" s="86"/>
      <c r="PWE52" s="86"/>
      <c r="PWF52" s="86"/>
      <c r="PWG52" s="86"/>
      <c r="PWH52" s="86"/>
      <c r="PWI52" s="86"/>
      <c r="PWJ52" s="86"/>
      <c r="PWK52" s="86"/>
      <c r="PWL52" s="86"/>
      <c r="PWM52" s="86"/>
      <c r="PWN52" s="86"/>
      <c r="PWO52" s="86"/>
      <c r="PWP52" s="86"/>
      <c r="PWQ52" s="86"/>
      <c r="PWR52" s="86"/>
      <c r="PWS52" s="86"/>
      <c r="PWT52" s="86"/>
      <c r="PWU52" s="86"/>
      <c r="PWV52" s="86"/>
      <c r="PWW52" s="86"/>
      <c r="PWX52" s="86"/>
      <c r="PWY52" s="86"/>
      <c r="PWZ52" s="86"/>
      <c r="PXA52" s="86"/>
      <c r="PXB52" s="86"/>
      <c r="PXC52" s="86"/>
      <c r="PXD52" s="86"/>
      <c r="PXE52" s="86"/>
      <c r="PXF52" s="86"/>
      <c r="PXG52" s="86"/>
      <c r="PXH52" s="86"/>
      <c r="PXI52" s="86"/>
      <c r="PXJ52" s="86"/>
      <c r="PXK52" s="86"/>
      <c r="PXL52" s="86"/>
      <c r="PXM52" s="86"/>
      <c r="PXN52" s="86"/>
      <c r="PXO52" s="86"/>
      <c r="PXP52" s="86"/>
      <c r="PXQ52" s="86"/>
      <c r="PXR52" s="86"/>
      <c r="PXS52" s="86"/>
      <c r="PXT52" s="86"/>
      <c r="PXU52" s="86"/>
      <c r="PXV52" s="86"/>
      <c r="PXW52" s="86"/>
      <c r="PXX52" s="98"/>
      <c r="PXY52" s="98"/>
      <c r="PXZ52" s="98"/>
      <c r="PYA52" s="98"/>
      <c r="PYB52" s="98"/>
      <c r="PYC52" s="98"/>
      <c r="PYD52" s="86"/>
      <c r="PYE52" s="86"/>
      <c r="PYF52" s="86"/>
      <c r="PYG52" s="86"/>
      <c r="PYH52" s="86"/>
      <c r="PYI52" s="86"/>
      <c r="PYJ52" s="86"/>
      <c r="PYK52" s="86"/>
      <c r="PYL52" s="86"/>
      <c r="PYM52" s="86"/>
      <c r="PYN52" s="86"/>
      <c r="PYO52" s="86"/>
      <c r="PYP52" s="86"/>
      <c r="PYQ52" s="86"/>
      <c r="PYR52" s="86"/>
      <c r="PYS52" s="86"/>
      <c r="PYT52" s="86"/>
      <c r="PYU52" s="86"/>
      <c r="PYV52" s="86"/>
      <c r="PYW52" s="86"/>
      <c r="PYX52" s="86"/>
      <c r="PYY52" s="86"/>
      <c r="PYZ52" s="86"/>
      <c r="PZA52" s="86"/>
      <c r="PZB52" s="86"/>
      <c r="PZC52" s="86"/>
      <c r="PZD52" s="86"/>
      <c r="PZE52" s="86"/>
      <c r="PZF52" s="86"/>
      <c r="PZG52" s="86"/>
      <c r="PZH52" s="86"/>
      <c r="PZI52" s="86"/>
      <c r="PZJ52" s="86"/>
      <c r="PZK52" s="86"/>
      <c r="PZL52" s="86"/>
      <c r="PZM52" s="86"/>
      <c r="PZN52" s="86"/>
      <c r="PZO52" s="86"/>
      <c r="PZP52" s="86"/>
      <c r="PZQ52" s="86"/>
      <c r="PZR52" s="86"/>
      <c r="PZS52" s="86"/>
      <c r="PZT52" s="86"/>
      <c r="PZU52" s="86"/>
      <c r="PZV52" s="86"/>
      <c r="PZW52" s="86"/>
      <c r="PZX52" s="86"/>
      <c r="PZY52" s="86"/>
      <c r="PZZ52" s="86"/>
      <c r="QAA52" s="86"/>
      <c r="QAB52" s="86"/>
      <c r="QAC52" s="86"/>
      <c r="QAD52" s="86"/>
      <c r="QAE52" s="86"/>
      <c r="QAF52" s="86"/>
      <c r="QAG52" s="86"/>
      <c r="QAH52" s="86"/>
      <c r="QAI52" s="86"/>
      <c r="QAJ52" s="86"/>
      <c r="QAK52" s="86"/>
      <c r="QAL52" s="86"/>
      <c r="QAM52" s="86"/>
      <c r="QAN52" s="86"/>
      <c r="QAO52" s="86"/>
      <c r="QAP52" s="86"/>
      <c r="QAQ52" s="86"/>
      <c r="QAR52" s="86"/>
      <c r="QAS52" s="86"/>
      <c r="QAT52" s="86"/>
      <c r="QAU52" s="86"/>
      <c r="QAV52" s="86"/>
      <c r="QAW52" s="86"/>
      <c r="QAX52" s="86"/>
      <c r="QAY52" s="86"/>
      <c r="QAZ52" s="86"/>
      <c r="QBA52" s="86"/>
      <c r="QBB52" s="86"/>
      <c r="QBC52" s="86"/>
      <c r="QBD52" s="86"/>
      <c r="QBE52" s="86"/>
      <c r="QBF52" s="86"/>
      <c r="QBG52" s="86"/>
      <c r="QBH52" s="86"/>
      <c r="QBI52" s="86"/>
      <c r="QBJ52" s="86"/>
      <c r="QBK52" s="86"/>
      <c r="QBL52" s="86"/>
      <c r="QBM52" s="86"/>
      <c r="QBN52" s="86"/>
      <c r="QBO52" s="86"/>
      <c r="QBP52" s="86"/>
      <c r="QBQ52" s="86"/>
      <c r="QBR52" s="86"/>
      <c r="QBS52" s="86"/>
      <c r="QBT52" s="86"/>
      <c r="QBU52" s="86"/>
      <c r="QBV52" s="86"/>
      <c r="QBW52" s="86"/>
      <c r="QBX52" s="86"/>
      <c r="QBY52" s="86"/>
      <c r="QBZ52" s="86"/>
      <c r="QCA52" s="86"/>
      <c r="QCB52" s="86"/>
      <c r="QCC52" s="86"/>
      <c r="QCD52" s="86"/>
      <c r="QCE52" s="86"/>
      <c r="QCF52" s="86"/>
      <c r="QCG52" s="86"/>
      <c r="QCH52" s="86"/>
      <c r="QCI52" s="86"/>
      <c r="QCJ52" s="86"/>
      <c r="QCK52" s="86"/>
      <c r="QCL52" s="86"/>
      <c r="QCM52" s="86"/>
      <c r="QCN52" s="86"/>
      <c r="QCO52" s="86"/>
      <c r="QCP52" s="86"/>
      <c r="QCQ52" s="86"/>
      <c r="QCR52" s="86"/>
      <c r="QCS52" s="86"/>
      <c r="QCT52" s="86"/>
      <c r="QCU52" s="86"/>
      <c r="QCV52" s="86"/>
      <c r="QCW52" s="86"/>
      <c r="QCX52" s="86"/>
      <c r="QCY52" s="86"/>
      <c r="QCZ52" s="86"/>
      <c r="QDA52" s="86"/>
      <c r="QDB52" s="86"/>
      <c r="QDC52" s="86"/>
      <c r="QDD52" s="86"/>
      <c r="QDE52" s="86"/>
      <c r="QDF52" s="86"/>
      <c r="QDG52" s="86"/>
      <c r="QDH52" s="86"/>
      <c r="QDI52" s="86"/>
      <c r="QDJ52" s="86"/>
      <c r="QDK52" s="86"/>
      <c r="QDL52" s="86"/>
      <c r="QDM52" s="86"/>
      <c r="QDN52" s="86"/>
      <c r="QDO52" s="86"/>
      <c r="QDP52" s="86"/>
      <c r="QDQ52" s="86"/>
      <c r="QDR52" s="86"/>
      <c r="QDS52" s="86"/>
      <c r="QDT52" s="86"/>
      <c r="QDU52" s="86"/>
      <c r="QDV52" s="86"/>
      <c r="QDW52" s="86"/>
      <c r="QDX52" s="86"/>
      <c r="QDY52" s="86"/>
      <c r="QDZ52" s="86"/>
      <c r="QEA52" s="86"/>
      <c r="QEB52" s="86"/>
      <c r="QEC52" s="86"/>
      <c r="QED52" s="86"/>
      <c r="QEE52" s="86"/>
      <c r="QEF52" s="86"/>
      <c r="QEG52" s="86"/>
      <c r="QEH52" s="86"/>
      <c r="QEI52" s="86"/>
      <c r="QEJ52" s="86"/>
      <c r="QEK52" s="86"/>
      <c r="QEL52" s="86"/>
      <c r="QEM52" s="86"/>
      <c r="QEN52" s="86"/>
      <c r="QEO52" s="86"/>
      <c r="QEP52" s="86"/>
      <c r="QEQ52" s="86"/>
      <c r="QER52" s="86"/>
      <c r="QES52" s="86"/>
      <c r="QET52" s="86"/>
      <c r="QEU52" s="86"/>
      <c r="QEV52" s="86"/>
      <c r="QEW52" s="86"/>
      <c r="QEX52" s="86"/>
      <c r="QEY52" s="86"/>
      <c r="QEZ52" s="86"/>
      <c r="QFA52" s="86"/>
      <c r="QFB52" s="86"/>
      <c r="QFC52" s="86"/>
      <c r="QFD52" s="86"/>
      <c r="QFE52" s="86"/>
      <c r="QFF52" s="86"/>
      <c r="QFG52" s="86"/>
      <c r="QFH52" s="86"/>
      <c r="QFI52" s="86"/>
      <c r="QFJ52" s="86"/>
      <c r="QFK52" s="86"/>
      <c r="QFL52" s="86"/>
      <c r="QFM52" s="86"/>
      <c r="QFN52" s="86"/>
      <c r="QFO52" s="86"/>
      <c r="QFP52" s="86"/>
      <c r="QFQ52" s="86"/>
      <c r="QFR52" s="86"/>
      <c r="QFS52" s="86"/>
      <c r="QFT52" s="86"/>
      <c r="QFU52" s="86"/>
      <c r="QFV52" s="86"/>
      <c r="QFW52" s="86"/>
      <c r="QFX52" s="86"/>
      <c r="QFY52" s="86"/>
      <c r="QFZ52" s="86"/>
      <c r="QGA52" s="86"/>
      <c r="QGB52" s="86"/>
      <c r="QGC52" s="86"/>
      <c r="QGD52" s="86"/>
      <c r="QGE52" s="86"/>
      <c r="QGF52" s="86"/>
      <c r="QGG52" s="86"/>
      <c r="QGH52" s="86"/>
      <c r="QGI52" s="86"/>
      <c r="QGJ52" s="86"/>
      <c r="QGK52" s="86"/>
      <c r="QGL52" s="86"/>
      <c r="QGM52" s="86"/>
      <c r="QGN52" s="86"/>
      <c r="QGO52" s="86"/>
      <c r="QGP52" s="86"/>
      <c r="QGQ52" s="86"/>
      <c r="QGR52" s="86"/>
      <c r="QGS52" s="86"/>
      <c r="QGT52" s="86"/>
      <c r="QGU52" s="86"/>
      <c r="QGV52" s="86"/>
      <c r="QGW52" s="86"/>
      <c r="QGX52" s="86"/>
      <c r="QGY52" s="86"/>
      <c r="QGZ52" s="86"/>
      <c r="QHA52" s="86"/>
      <c r="QHB52" s="86"/>
      <c r="QHC52" s="86"/>
      <c r="QHD52" s="86"/>
      <c r="QHE52" s="86"/>
      <c r="QHF52" s="86"/>
      <c r="QHG52" s="86"/>
      <c r="QHH52" s="86"/>
      <c r="QHI52" s="86"/>
      <c r="QHJ52" s="86"/>
      <c r="QHK52" s="86"/>
      <c r="QHL52" s="86"/>
      <c r="QHM52" s="86"/>
      <c r="QHN52" s="86"/>
      <c r="QHO52" s="86"/>
      <c r="QHP52" s="86"/>
      <c r="QHQ52" s="86"/>
      <c r="QHR52" s="86"/>
      <c r="QHS52" s="86"/>
      <c r="QHT52" s="98"/>
      <c r="QHU52" s="98"/>
      <c r="QHV52" s="98"/>
      <c r="QHW52" s="98"/>
      <c r="QHX52" s="98"/>
      <c r="QHY52" s="98"/>
      <c r="QHZ52" s="86"/>
      <c r="QIA52" s="86"/>
      <c r="QIB52" s="86"/>
      <c r="QIC52" s="86"/>
      <c r="QID52" s="86"/>
      <c r="QIE52" s="86"/>
      <c r="QIF52" s="86"/>
      <c r="QIG52" s="86"/>
      <c r="QIH52" s="86"/>
      <c r="QII52" s="86"/>
      <c r="QIJ52" s="86"/>
      <c r="QIK52" s="86"/>
      <c r="QIL52" s="86"/>
      <c r="QIM52" s="86"/>
      <c r="QIN52" s="86"/>
      <c r="QIO52" s="86"/>
      <c r="QIP52" s="86"/>
      <c r="QIQ52" s="86"/>
      <c r="QIR52" s="86"/>
      <c r="QIS52" s="86"/>
      <c r="QIT52" s="86"/>
      <c r="QIU52" s="86"/>
      <c r="QIV52" s="86"/>
      <c r="QIW52" s="86"/>
      <c r="QIX52" s="86"/>
      <c r="QIY52" s="86"/>
      <c r="QIZ52" s="86"/>
      <c r="QJA52" s="86"/>
      <c r="QJB52" s="86"/>
      <c r="QJC52" s="86"/>
      <c r="QJD52" s="86"/>
      <c r="QJE52" s="86"/>
      <c r="QJF52" s="86"/>
      <c r="QJG52" s="86"/>
      <c r="QJH52" s="86"/>
      <c r="QJI52" s="86"/>
      <c r="QJJ52" s="86"/>
      <c r="QJK52" s="86"/>
      <c r="QJL52" s="86"/>
      <c r="QJM52" s="86"/>
      <c r="QJN52" s="86"/>
      <c r="QJO52" s="86"/>
      <c r="QJP52" s="86"/>
      <c r="QJQ52" s="86"/>
      <c r="QJR52" s="86"/>
      <c r="QJS52" s="86"/>
      <c r="QJT52" s="86"/>
      <c r="QJU52" s="86"/>
      <c r="QJV52" s="86"/>
      <c r="QJW52" s="86"/>
      <c r="QJX52" s="86"/>
      <c r="QJY52" s="86"/>
      <c r="QJZ52" s="86"/>
      <c r="QKA52" s="86"/>
      <c r="QKB52" s="86"/>
      <c r="QKC52" s="86"/>
      <c r="QKD52" s="86"/>
      <c r="QKE52" s="86"/>
      <c r="QKF52" s="86"/>
      <c r="QKG52" s="86"/>
      <c r="QKH52" s="86"/>
      <c r="QKI52" s="86"/>
      <c r="QKJ52" s="86"/>
      <c r="QKK52" s="86"/>
      <c r="QKL52" s="86"/>
      <c r="QKM52" s="86"/>
      <c r="QKN52" s="86"/>
      <c r="QKO52" s="86"/>
      <c r="QKP52" s="86"/>
      <c r="QKQ52" s="86"/>
      <c r="QKR52" s="86"/>
      <c r="QKS52" s="86"/>
      <c r="QKT52" s="86"/>
      <c r="QKU52" s="86"/>
      <c r="QKV52" s="86"/>
      <c r="QKW52" s="86"/>
      <c r="QKX52" s="86"/>
      <c r="QKY52" s="86"/>
      <c r="QKZ52" s="86"/>
      <c r="QLA52" s="86"/>
      <c r="QLB52" s="86"/>
      <c r="QLC52" s="86"/>
      <c r="QLD52" s="86"/>
      <c r="QLE52" s="86"/>
      <c r="QLF52" s="86"/>
      <c r="QLG52" s="86"/>
      <c r="QLH52" s="86"/>
      <c r="QLI52" s="86"/>
      <c r="QLJ52" s="86"/>
      <c r="QLK52" s="86"/>
      <c r="QLL52" s="86"/>
      <c r="QLM52" s="86"/>
      <c r="QLN52" s="86"/>
      <c r="QLO52" s="86"/>
      <c r="QLP52" s="86"/>
      <c r="QLQ52" s="86"/>
      <c r="QLR52" s="86"/>
      <c r="QLS52" s="86"/>
      <c r="QLT52" s="86"/>
      <c r="QLU52" s="86"/>
      <c r="QLV52" s="86"/>
      <c r="QLW52" s="86"/>
      <c r="QLX52" s="86"/>
      <c r="QLY52" s="86"/>
      <c r="QLZ52" s="86"/>
      <c r="QMA52" s="86"/>
      <c r="QMB52" s="86"/>
      <c r="QMC52" s="86"/>
      <c r="QMD52" s="86"/>
      <c r="QME52" s="86"/>
      <c r="QMF52" s="86"/>
      <c r="QMG52" s="86"/>
      <c r="QMH52" s="86"/>
      <c r="QMI52" s="86"/>
      <c r="QMJ52" s="86"/>
      <c r="QMK52" s="86"/>
      <c r="QML52" s="86"/>
      <c r="QMM52" s="86"/>
      <c r="QMN52" s="86"/>
      <c r="QMO52" s="86"/>
      <c r="QMP52" s="86"/>
      <c r="QMQ52" s="86"/>
      <c r="QMR52" s="86"/>
      <c r="QMS52" s="86"/>
      <c r="QMT52" s="86"/>
      <c r="QMU52" s="86"/>
      <c r="QMV52" s="86"/>
      <c r="QMW52" s="86"/>
      <c r="QMX52" s="86"/>
      <c r="QMY52" s="86"/>
      <c r="QMZ52" s="86"/>
      <c r="QNA52" s="86"/>
      <c r="QNB52" s="86"/>
      <c r="QNC52" s="86"/>
      <c r="QND52" s="86"/>
      <c r="QNE52" s="86"/>
      <c r="QNF52" s="86"/>
      <c r="QNG52" s="86"/>
      <c r="QNH52" s="86"/>
      <c r="QNI52" s="86"/>
      <c r="QNJ52" s="86"/>
      <c r="QNK52" s="86"/>
      <c r="QNL52" s="86"/>
      <c r="QNM52" s="86"/>
      <c r="QNN52" s="86"/>
      <c r="QNO52" s="86"/>
      <c r="QNP52" s="86"/>
      <c r="QNQ52" s="86"/>
      <c r="QNR52" s="86"/>
      <c r="QNS52" s="86"/>
      <c r="QNT52" s="86"/>
      <c r="QNU52" s="86"/>
      <c r="QNV52" s="86"/>
      <c r="QNW52" s="86"/>
      <c r="QNX52" s="86"/>
      <c r="QNY52" s="86"/>
      <c r="QNZ52" s="86"/>
      <c r="QOA52" s="86"/>
      <c r="QOB52" s="86"/>
      <c r="QOC52" s="86"/>
      <c r="QOD52" s="86"/>
      <c r="QOE52" s="86"/>
      <c r="QOF52" s="86"/>
      <c r="QOG52" s="86"/>
      <c r="QOH52" s="86"/>
      <c r="QOI52" s="86"/>
      <c r="QOJ52" s="86"/>
      <c r="QOK52" s="86"/>
      <c r="QOL52" s="86"/>
      <c r="QOM52" s="86"/>
      <c r="QON52" s="86"/>
      <c r="QOO52" s="86"/>
      <c r="QOP52" s="86"/>
      <c r="QOQ52" s="86"/>
      <c r="QOR52" s="86"/>
      <c r="QOS52" s="86"/>
      <c r="QOT52" s="86"/>
      <c r="QOU52" s="86"/>
      <c r="QOV52" s="86"/>
      <c r="QOW52" s="86"/>
      <c r="QOX52" s="86"/>
      <c r="QOY52" s="86"/>
      <c r="QOZ52" s="86"/>
      <c r="QPA52" s="86"/>
      <c r="QPB52" s="86"/>
      <c r="QPC52" s="86"/>
      <c r="QPD52" s="86"/>
      <c r="QPE52" s="86"/>
      <c r="QPF52" s="86"/>
      <c r="QPG52" s="86"/>
      <c r="QPH52" s="86"/>
      <c r="QPI52" s="86"/>
      <c r="QPJ52" s="86"/>
      <c r="QPK52" s="86"/>
      <c r="QPL52" s="86"/>
      <c r="QPM52" s="86"/>
      <c r="QPN52" s="86"/>
      <c r="QPO52" s="86"/>
      <c r="QPP52" s="86"/>
      <c r="QPQ52" s="86"/>
      <c r="QPR52" s="86"/>
      <c r="QPS52" s="86"/>
      <c r="QPT52" s="86"/>
      <c r="QPU52" s="86"/>
      <c r="QPV52" s="86"/>
      <c r="QPW52" s="86"/>
      <c r="QPX52" s="86"/>
      <c r="QPY52" s="86"/>
      <c r="QPZ52" s="86"/>
      <c r="QQA52" s="86"/>
      <c r="QQB52" s="86"/>
      <c r="QQC52" s="86"/>
      <c r="QQD52" s="86"/>
      <c r="QQE52" s="86"/>
      <c r="QQF52" s="86"/>
      <c r="QQG52" s="86"/>
      <c r="QQH52" s="86"/>
      <c r="QQI52" s="86"/>
      <c r="QQJ52" s="86"/>
      <c r="QQK52" s="86"/>
      <c r="QQL52" s="86"/>
      <c r="QQM52" s="86"/>
      <c r="QQN52" s="86"/>
      <c r="QQO52" s="86"/>
      <c r="QQP52" s="86"/>
      <c r="QQQ52" s="86"/>
      <c r="QQR52" s="86"/>
      <c r="QQS52" s="86"/>
      <c r="QQT52" s="86"/>
      <c r="QQU52" s="86"/>
      <c r="QQV52" s="86"/>
      <c r="QQW52" s="86"/>
      <c r="QQX52" s="86"/>
      <c r="QQY52" s="86"/>
      <c r="QQZ52" s="86"/>
      <c r="QRA52" s="86"/>
      <c r="QRB52" s="86"/>
      <c r="QRC52" s="86"/>
      <c r="QRD52" s="86"/>
      <c r="QRE52" s="86"/>
      <c r="QRF52" s="86"/>
      <c r="QRG52" s="86"/>
      <c r="QRH52" s="86"/>
      <c r="QRI52" s="86"/>
      <c r="QRJ52" s="86"/>
      <c r="QRK52" s="86"/>
      <c r="QRL52" s="86"/>
      <c r="QRM52" s="86"/>
      <c r="QRN52" s="86"/>
      <c r="QRO52" s="86"/>
      <c r="QRP52" s="98"/>
      <c r="QRQ52" s="98"/>
      <c r="QRR52" s="98"/>
      <c r="QRS52" s="98"/>
      <c r="QRT52" s="98"/>
      <c r="QRU52" s="98"/>
      <c r="QRV52" s="86"/>
      <c r="QRW52" s="86"/>
      <c r="QRX52" s="86"/>
      <c r="QRY52" s="86"/>
      <c r="QRZ52" s="86"/>
      <c r="QSA52" s="86"/>
      <c r="QSB52" s="86"/>
      <c r="QSC52" s="86"/>
      <c r="QSD52" s="86"/>
      <c r="QSE52" s="86"/>
      <c r="QSF52" s="86"/>
      <c r="QSG52" s="86"/>
      <c r="QSH52" s="86"/>
      <c r="QSI52" s="86"/>
      <c r="QSJ52" s="86"/>
      <c r="QSK52" s="86"/>
      <c r="QSL52" s="86"/>
      <c r="QSM52" s="86"/>
      <c r="QSN52" s="86"/>
      <c r="QSO52" s="86"/>
      <c r="QSP52" s="86"/>
      <c r="QSQ52" s="86"/>
      <c r="QSR52" s="86"/>
      <c r="QSS52" s="86"/>
      <c r="QST52" s="86"/>
      <c r="QSU52" s="86"/>
      <c r="QSV52" s="86"/>
      <c r="QSW52" s="86"/>
      <c r="QSX52" s="86"/>
      <c r="QSY52" s="86"/>
      <c r="QSZ52" s="86"/>
      <c r="QTA52" s="86"/>
      <c r="QTB52" s="86"/>
      <c r="QTC52" s="86"/>
      <c r="QTD52" s="86"/>
      <c r="QTE52" s="86"/>
      <c r="QTF52" s="86"/>
      <c r="QTG52" s="86"/>
      <c r="QTH52" s="86"/>
      <c r="QTI52" s="86"/>
      <c r="QTJ52" s="86"/>
      <c r="QTK52" s="86"/>
      <c r="QTL52" s="86"/>
      <c r="QTM52" s="86"/>
      <c r="QTN52" s="86"/>
      <c r="QTO52" s="86"/>
      <c r="QTP52" s="86"/>
      <c r="QTQ52" s="86"/>
      <c r="QTR52" s="86"/>
      <c r="QTS52" s="86"/>
      <c r="QTT52" s="86"/>
      <c r="QTU52" s="86"/>
      <c r="QTV52" s="86"/>
      <c r="QTW52" s="86"/>
      <c r="QTX52" s="86"/>
      <c r="QTY52" s="86"/>
      <c r="QTZ52" s="86"/>
      <c r="QUA52" s="86"/>
      <c r="QUB52" s="86"/>
      <c r="QUC52" s="86"/>
      <c r="QUD52" s="86"/>
      <c r="QUE52" s="86"/>
      <c r="QUF52" s="86"/>
      <c r="QUG52" s="86"/>
      <c r="QUH52" s="86"/>
      <c r="QUI52" s="86"/>
      <c r="QUJ52" s="86"/>
      <c r="QUK52" s="86"/>
      <c r="QUL52" s="86"/>
      <c r="QUM52" s="86"/>
      <c r="QUN52" s="86"/>
      <c r="QUO52" s="86"/>
      <c r="QUP52" s="86"/>
      <c r="QUQ52" s="86"/>
      <c r="QUR52" s="86"/>
      <c r="QUS52" s="86"/>
      <c r="QUT52" s="86"/>
      <c r="QUU52" s="86"/>
      <c r="QUV52" s="86"/>
      <c r="QUW52" s="86"/>
      <c r="QUX52" s="86"/>
      <c r="QUY52" s="86"/>
      <c r="QUZ52" s="86"/>
      <c r="QVA52" s="86"/>
      <c r="QVB52" s="86"/>
      <c r="QVC52" s="86"/>
      <c r="QVD52" s="86"/>
      <c r="QVE52" s="86"/>
      <c r="QVF52" s="86"/>
      <c r="QVG52" s="86"/>
      <c r="QVH52" s="86"/>
      <c r="QVI52" s="86"/>
      <c r="QVJ52" s="86"/>
      <c r="QVK52" s="86"/>
      <c r="QVL52" s="86"/>
      <c r="QVM52" s="86"/>
      <c r="QVN52" s="86"/>
      <c r="QVO52" s="86"/>
      <c r="QVP52" s="86"/>
      <c r="QVQ52" s="86"/>
      <c r="QVR52" s="86"/>
      <c r="QVS52" s="86"/>
      <c r="QVT52" s="86"/>
      <c r="QVU52" s="86"/>
      <c r="QVV52" s="86"/>
      <c r="QVW52" s="86"/>
      <c r="QVX52" s="86"/>
      <c r="QVY52" s="86"/>
      <c r="QVZ52" s="86"/>
      <c r="QWA52" s="86"/>
      <c r="QWB52" s="86"/>
      <c r="QWC52" s="86"/>
      <c r="QWD52" s="86"/>
      <c r="QWE52" s="86"/>
      <c r="QWF52" s="86"/>
      <c r="QWG52" s="86"/>
      <c r="QWH52" s="86"/>
      <c r="QWI52" s="86"/>
      <c r="QWJ52" s="86"/>
      <c r="QWK52" s="86"/>
      <c r="QWL52" s="86"/>
      <c r="QWM52" s="86"/>
      <c r="QWN52" s="86"/>
      <c r="QWO52" s="86"/>
      <c r="QWP52" s="86"/>
      <c r="QWQ52" s="86"/>
      <c r="QWR52" s="86"/>
      <c r="QWS52" s="86"/>
      <c r="QWT52" s="86"/>
      <c r="QWU52" s="86"/>
      <c r="QWV52" s="86"/>
      <c r="QWW52" s="86"/>
      <c r="QWX52" s="86"/>
      <c r="QWY52" s="86"/>
      <c r="QWZ52" s="86"/>
      <c r="QXA52" s="86"/>
      <c r="QXB52" s="86"/>
      <c r="QXC52" s="86"/>
      <c r="QXD52" s="86"/>
      <c r="QXE52" s="86"/>
      <c r="QXF52" s="86"/>
      <c r="QXG52" s="86"/>
      <c r="QXH52" s="86"/>
      <c r="QXI52" s="86"/>
      <c r="QXJ52" s="86"/>
      <c r="QXK52" s="86"/>
      <c r="QXL52" s="86"/>
      <c r="QXM52" s="86"/>
      <c r="QXN52" s="86"/>
      <c r="QXO52" s="86"/>
      <c r="QXP52" s="86"/>
      <c r="QXQ52" s="86"/>
      <c r="QXR52" s="86"/>
      <c r="QXS52" s="86"/>
      <c r="QXT52" s="86"/>
      <c r="QXU52" s="86"/>
      <c r="QXV52" s="86"/>
      <c r="QXW52" s="86"/>
      <c r="QXX52" s="86"/>
      <c r="QXY52" s="86"/>
      <c r="QXZ52" s="86"/>
      <c r="QYA52" s="86"/>
      <c r="QYB52" s="86"/>
      <c r="QYC52" s="86"/>
      <c r="QYD52" s="86"/>
      <c r="QYE52" s="86"/>
      <c r="QYF52" s="86"/>
      <c r="QYG52" s="86"/>
      <c r="QYH52" s="86"/>
      <c r="QYI52" s="86"/>
      <c r="QYJ52" s="86"/>
      <c r="QYK52" s="86"/>
      <c r="QYL52" s="86"/>
      <c r="QYM52" s="86"/>
      <c r="QYN52" s="86"/>
      <c r="QYO52" s="86"/>
      <c r="QYP52" s="86"/>
      <c r="QYQ52" s="86"/>
      <c r="QYR52" s="86"/>
      <c r="QYS52" s="86"/>
      <c r="QYT52" s="86"/>
      <c r="QYU52" s="86"/>
      <c r="QYV52" s="86"/>
      <c r="QYW52" s="86"/>
      <c r="QYX52" s="86"/>
      <c r="QYY52" s="86"/>
      <c r="QYZ52" s="86"/>
      <c r="QZA52" s="86"/>
      <c r="QZB52" s="86"/>
      <c r="QZC52" s="86"/>
      <c r="QZD52" s="86"/>
      <c r="QZE52" s="86"/>
      <c r="QZF52" s="86"/>
      <c r="QZG52" s="86"/>
      <c r="QZH52" s="86"/>
      <c r="QZI52" s="86"/>
      <c r="QZJ52" s="86"/>
      <c r="QZK52" s="86"/>
      <c r="QZL52" s="86"/>
      <c r="QZM52" s="86"/>
      <c r="QZN52" s="86"/>
      <c r="QZO52" s="86"/>
      <c r="QZP52" s="86"/>
      <c r="QZQ52" s="86"/>
      <c r="QZR52" s="86"/>
      <c r="QZS52" s="86"/>
      <c r="QZT52" s="86"/>
      <c r="QZU52" s="86"/>
      <c r="QZV52" s="86"/>
      <c r="QZW52" s="86"/>
      <c r="QZX52" s="86"/>
      <c r="QZY52" s="86"/>
      <c r="QZZ52" s="86"/>
      <c r="RAA52" s="86"/>
      <c r="RAB52" s="86"/>
      <c r="RAC52" s="86"/>
      <c r="RAD52" s="86"/>
      <c r="RAE52" s="86"/>
      <c r="RAF52" s="86"/>
      <c r="RAG52" s="86"/>
      <c r="RAH52" s="86"/>
      <c r="RAI52" s="86"/>
      <c r="RAJ52" s="86"/>
      <c r="RAK52" s="86"/>
      <c r="RAL52" s="86"/>
      <c r="RAM52" s="86"/>
      <c r="RAN52" s="86"/>
      <c r="RAO52" s="86"/>
      <c r="RAP52" s="86"/>
      <c r="RAQ52" s="86"/>
      <c r="RAR52" s="86"/>
      <c r="RAS52" s="86"/>
      <c r="RAT52" s="86"/>
      <c r="RAU52" s="86"/>
      <c r="RAV52" s="86"/>
      <c r="RAW52" s="86"/>
      <c r="RAX52" s="86"/>
      <c r="RAY52" s="86"/>
      <c r="RAZ52" s="86"/>
      <c r="RBA52" s="86"/>
      <c r="RBB52" s="86"/>
      <c r="RBC52" s="86"/>
      <c r="RBD52" s="86"/>
      <c r="RBE52" s="86"/>
      <c r="RBF52" s="86"/>
      <c r="RBG52" s="86"/>
      <c r="RBH52" s="86"/>
      <c r="RBI52" s="86"/>
      <c r="RBJ52" s="86"/>
      <c r="RBK52" s="86"/>
      <c r="RBL52" s="98"/>
      <c r="RBM52" s="98"/>
      <c r="RBN52" s="98"/>
      <c r="RBO52" s="98"/>
      <c r="RBP52" s="98"/>
      <c r="RBQ52" s="98"/>
      <c r="RBR52" s="86"/>
      <c r="RBS52" s="86"/>
      <c r="RBT52" s="86"/>
      <c r="RBU52" s="86"/>
      <c r="RBV52" s="86"/>
      <c r="RBW52" s="86"/>
      <c r="RBX52" s="86"/>
      <c r="RBY52" s="86"/>
      <c r="RBZ52" s="86"/>
      <c r="RCA52" s="86"/>
      <c r="RCB52" s="86"/>
      <c r="RCC52" s="86"/>
      <c r="RCD52" s="86"/>
      <c r="RCE52" s="86"/>
      <c r="RCF52" s="86"/>
      <c r="RCG52" s="86"/>
      <c r="RCH52" s="86"/>
      <c r="RCI52" s="86"/>
      <c r="RCJ52" s="86"/>
      <c r="RCK52" s="86"/>
      <c r="RCL52" s="86"/>
      <c r="RCM52" s="86"/>
      <c r="RCN52" s="86"/>
      <c r="RCO52" s="86"/>
      <c r="RCP52" s="86"/>
      <c r="RCQ52" s="86"/>
      <c r="RCR52" s="86"/>
      <c r="RCS52" s="86"/>
      <c r="RCT52" s="86"/>
      <c r="RCU52" s="86"/>
      <c r="RCV52" s="86"/>
      <c r="RCW52" s="86"/>
      <c r="RCX52" s="86"/>
      <c r="RCY52" s="86"/>
      <c r="RCZ52" s="86"/>
      <c r="RDA52" s="86"/>
      <c r="RDB52" s="86"/>
      <c r="RDC52" s="86"/>
      <c r="RDD52" s="86"/>
      <c r="RDE52" s="86"/>
      <c r="RDF52" s="86"/>
      <c r="RDG52" s="86"/>
      <c r="RDH52" s="86"/>
      <c r="RDI52" s="86"/>
      <c r="RDJ52" s="86"/>
      <c r="RDK52" s="86"/>
      <c r="RDL52" s="86"/>
      <c r="RDM52" s="86"/>
      <c r="RDN52" s="86"/>
      <c r="RDO52" s="86"/>
      <c r="RDP52" s="86"/>
      <c r="RDQ52" s="86"/>
      <c r="RDR52" s="86"/>
      <c r="RDS52" s="86"/>
      <c r="RDT52" s="86"/>
      <c r="RDU52" s="86"/>
      <c r="RDV52" s="86"/>
      <c r="RDW52" s="86"/>
      <c r="RDX52" s="86"/>
      <c r="RDY52" s="86"/>
      <c r="RDZ52" s="86"/>
      <c r="REA52" s="86"/>
      <c r="REB52" s="86"/>
      <c r="REC52" s="86"/>
      <c r="RED52" s="86"/>
      <c r="REE52" s="86"/>
      <c r="REF52" s="86"/>
      <c r="REG52" s="86"/>
      <c r="REH52" s="86"/>
      <c r="REI52" s="86"/>
      <c r="REJ52" s="86"/>
      <c r="REK52" s="86"/>
      <c r="REL52" s="86"/>
      <c r="REM52" s="86"/>
      <c r="REN52" s="86"/>
      <c r="REO52" s="86"/>
      <c r="REP52" s="86"/>
      <c r="REQ52" s="86"/>
      <c r="RER52" s="86"/>
      <c r="RES52" s="86"/>
      <c r="RET52" s="86"/>
      <c r="REU52" s="86"/>
      <c r="REV52" s="86"/>
      <c r="REW52" s="86"/>
      <c r="REX52" s="86"/>
      <c r="REY52" s="86"/>
      <c r="REZ52" s="86"/>
      <c r="RFA52" s="86"/>
      <c r="RFB52" s="86"/>
      <c r="RFC52" s="86"/>
      <c r="RFD52" s="86"/>
      <c r="RFE52" s="86"/>
      <c r="RFF52" s="86"/>
      <c r="RFG52" s="86"/>
      <c r="RFH52" s="86"/>
      <c r="RFI52" s="86"/>
      <c r="RFJ52" s="86"/>
      <c r="RFK52" s="86"/>
      <c r="RFL52" s="86"/>
      <c r="RFM52" s="86"/>
      <c r="RFN52" s="86"/>
      <c r="RFO52" s="86"/>
      <c r="RFP52" s="86"/>
      <c r="RFQ52" s="86"/>
      <c r="RFR52" s="86"/>
      <c r="RFS52" s="86"/>
      <c r="RFT52" s="86"/>
      <c r="RFU52" s="86"/>
      <c r="RFV52" s="86"/>
      <c r="RFW52" s="86"/>
      <c r="RFX52" s="86"/>
      <c r="RFY52" s="86"/>
      <c r="RFZ52" s="86"/>
      <c r="RGA52" s="86"/>
      <c r="RGB52" s="86"/>
      <c r="RGC52" s="86"/>
      <c r="RGD52" s="86"/>
      <c r="RGE52" s="86"/>
      <c r="RGF52" s="86"/>
      <c r="RGG52" s="86"/>
      <c r="RGH52" s="86"/>
      <c r="RGI52" s="86"/>
      <c r="RGJ52" s="86"/>
      <c r="RGK52" s="86"/>
      <c r="RGL52" s="86"/>
      <c r="RGM52" s="86"/>
      <c r="RGN52" s="86"/>
      <c r="RGO52" s="86"/>
      <c r="RGP52" s="86"/>
      <c r="RGQ52" s="86"/>
      <c r="RGR52" s="86"/>
      <c r="RGS52" s="86"/>
      <c r="RGT52" s="86"/>
      <c r="RGU52" s="86"/>
      <c r="RGV52" s="86"/>
      <c r="RGW52" s="86"/>
      <c r="RGX52" s="86"/>
      <c r="RGY52" s="86"/>
      <c r="RGZ52" s="86"/>
      <c r="RHA52" s="86"/>
      <c r="RHB52" s="86"/>
      <c r="RHC52" s="86"/>
      <c r="RHD52" s="86"/>
      <c r="RHE52" s="86"/>
      <c r="RHF52" s="86"/>
      <c r="RHG52" s="86"/>
      <c r="RHH52" s="86"/>
      <c r="RHI52" s="86"/>
      <c r="RHJ52" s="86"/>
      <c r="RHK52" s="86"/>
      <c r="RHL52" s="86"/>
      <c r="RHM52" s="86"/>
      <c r="RHN52" s="86"/>
      <c r="RHO52" s="86"/>
      <c r="RHP52" s="86"/>
      <c r="RHQ52" s="86"/>
      <c r="RHR52" s="86"/>
      <c r="RHS52" s="86"/>
      <c r="RHT52" s="86"/>
      <c r="RHU52" s="86"/>
      <c r="RHV52" s="86"/>
      <c r="RHW52" s="86"/>
      <c r="RHX52" s="86"/>
      <c r="RHY52" s="86"/>
      <c r="RHZ52" s="86"/>
      <c r="RIA52" s="86"/>
      <c r="RIB52" s="86"/>
      <c r="RIC52" s="86"/>
      <c r="RID52" s="86"/>
      <c r="RIE52" s="86"/>
      <c r="RIF52" s="86"/>
      <c r="RIG52" s="86"/>
      <c r="RIH52" s="86"/>
      <c r="RII52" s="86"/>
      <c r="RIJ52" s="86"/>
      <c r="RIK52" s="86"/>
      <c r="RIL52" s="86"/>
      <c r="RIM52" s="86"/>
      <c r="RIN52" s="86"/>
      <c r="RIO52" s="86"/>
      <c r="RIP52" s="86"/>
      <c r="RIQ52" s="86"/>
      <c r="RIR52" s="86"/>
      <c r="RIS52" s="86"/>
      <c r="RIT52" s="86"/>
      <c r="RIU52" s="86"/>
      <c r="RIV52" s="86"/>
      <c r="RIW52" s="86"/>
      <c r="RIX52" s="86"/>
      <c r="RIY52" s="86"/>
      <c r="RIZ52" s="86"/>
      <c r="RJA52" s="86"/>
      <c r="RJB52" s="86"/>
      <c r="RJC52" s="86"/>
      <c r="RJD52" s="86"/>
      <c r="RJE52" s="86"/>
      <c r="RJF52" s="86"/>
      <c r="RJG52" s="86"/>
      <c r="RJH52" s="86"/>
      <c r="RJI52" s="86"/>
      <c r="RJJ52" s="86"/>
      <c r="RJK52" s="86"/>
      <c r="RJL52" s="86"/>
      <c r="RJM52" s="86"/>
      <c r="RJN52" s="86"/>
      <c r="RJO52" s="86"/>
      <c r="RJP52" s="86"/>
      <c r="RJQ52" s="86"/>
      <c r="RJR52" s="86"/>
      <c r="RJS52" s="86"/>
      <c r="RJT52" s="86"/>
      <c r="RJU52" s="86"/>
      <c r="RJV52" s="86"/>
      <c r="RJW52" s="86"/>
      <c r="RJX52" s="86"/>
      <c r="RJY52" s="86"/>
      <c r="RJZ52" s="86"/>
      <c r="RKA52" s="86"/>
      <c r="RKB52" s="86"/>
      <c r="RKC52" s="86"/>
      <c r="RKD52" s="86"/>
      <c r="RKE52" s="86"/>
      <c r="RKF52" s="86"/>
      <c r="RKG52" s="86"/>
      <c r="RKH52" s="86"/>
      <c r="RKI52" s="86"/>
      <c r="RKJ52" s="86"/>
      <c r="RKK52" s="86"/>
      <c r="RKL52" s="86"/>
      <c r="RKM52" s="86"/>
      <c r="RKN52" s="86"/>
      <c r="RKO52" s="86"/>
      <c r="RKP52" s="86"/>
      <c r="RKQ52" s="86"/>
      <c r="RKR52" s="86"/>
      <c r="RKS52" s="86"/>
      <c r="RKT52" s="86"/>
      <c r="RKU52" s="86"/>
      <c r="RKV52" s="86"/>
      <c r="RKW52" s="86"/>
      <c r="RKX52" s="86"/>
      <c r="RKY52" s="86"/>
      <c r="RKZ52" s="86"/>
      <c r="RLA52" s="86"/>
      <c r="RLB52" s="86"/>
      <c r="RLC52" s="86"/>
      <c r="RLD52" s="86"/>
      <c r="RLE52" s="86"/>
      <c r="RLF52" s="86"/>
      <c r="RLG52" s="86"/>
      <c r="RLH52" s="98"/>
      <c r="RLI52" s="98"/>
      <c r="RLJ52" s="98"/>
      <c r="RLK52" s="98"/>
      <c r="RLL52" s="98"/>
      <c r="RLM52" s="98"/>
      <c r="RLN52" s="86"/>
      <c r="RLO52" s="86"/>
      <c r="RLP52" s="86"/>
      <c r="RLQ52" s="86"/>
      <c r="RLR52" s="86"/>
      <c r="RLS52" s="86"/>
      <c r="RLT52" s="86"/>
      <c r="RLU52" s="86"/>
      <c r="RLV52" s="86"/>
      <c r="RLW52" s="86"/>
      <c r="RLX52" s="86"/>
      <c r="RLY52" s="86"/>
      <c r="RLZ52" s="86"/>
      <c r="RMA52" s="86"/>
      <c r="RMB52" s="86"/>
      <c r="RMC52" s="86"/>
      <c r="RMD52" s="86"/>
      <c r="RME52" s="86"/>
      <c r="RMF52" s="86"/>
      <c r="RMG52" s="86"/>
      <c r="RMH52" s="86"/>
      <c r="RMI52" s="86"/>
      <c r="RMJ52" s="86"/>
      <c r="RMK52" s="86"/>
      <c r="RML52" s="86"/>
      <c r="RMM52" s="86"/>
      <c r="RMN52" s="86"/>
      <c r="RMO52" s="86"/>
      <c r="RMP52" s="86"/>
      <c r="RMQ52" s="86"/>
      <c r="RMR52" s="86"/>
      <c r="RMS52" s="86"/>
      <c r="RMT52" s="86"/>
      <c r="RMU52" s="86"/>
      <c r="RMV52" s="86"/>
      <c r="RMW52" s="86"/>
      <c r="RMX52" s="86"/>
      <c r="RMY52" s="86"/>
      <c r="RMZ52" s="86"/>
      <c r="RNA52" s="86"/>
      <c r="RNB52" s="86"/>
      <c r="RNC52" s="86"/>
      <c r="RND52" s="86"/>
      <c r="RNE52" s="86"/>
      <c r="RNF52" s="86"/>
      <c r="RNG52" s="86"/>
      <c r="RNH52" s="86"/>
      <c r="RNI52" s="86"/>
      <c r="RNJ52" s="86"/>
      <c r="RNK52" s="86"/>
      <c r="RNL52" s="86"/>
      <c r="RNM52" s="86"/>
      <c r="RNN52" s="86"/>
      <c r="RNO52" s="86"/>
      <c r="RNP52" s="86"/>
      <c r="RNQ52" s="86"/>
      <c r="RNR52" s="86"/>
      <c r="RNS52" s="86"/>
      <c r="RNT52" s="86"/>
      <c r="RNU52" s="86"/>
      <c r="RNV52" s="86"/>
      <c r="RNW52" s="86"/>
      <c r="RNX52" s="86"/>
      <c r="RNY52" s="86"/>
      <c r="RNZ52" s="86"/>
      <c r="ROA52" s="86"/>
      <c r="ROB52" s="86"/>
      <c r="ROC52" s="86"/>
      <c r="ROD52" s="86"/>
      <c r="ROE52" s="86"/>
      <c r="ROF52" s="86"/>
      <c r="ROG52" s="86"/>
      <c r="ROH52" s="86"/>
      <c r="ROI52" s="86"/>
      <c r="ROJ52" s="86"/>
      <c r="ROK52" s="86"/>
      <c r="ROL52" s="86"/>
      <c r="ROM52" s="86"/>
      <c r="RON52" s="86"/>
      <c r="ROO52" s="86"/>
      <c r="ROP52" s="86"/>
      <c r="ROQ52" s="86"/>
      <c r="ROR52" s="86"/>
      <c r="ROS52" s="86"/>
      <c r="ROT52" s="86"/>
      <c r="ROU52" s="86"/>
      <c r="ROV52" s="86"/>
      <c r="ROW52" s="86"/>
      <c r="ROX52" s="86"/>
      <c r="ROY52" s="86"/>
      <c r="ROZ52" s="86"/>
      <c r="RPA52" s="86"/>
      <c r="RPB52" s="86"/>
      <c r="RPC52" s="86"/>
      <c r="RPD52" s="86"/>
      <c r="RPE52" s="86"/>
      <c r="RPF52" s="86"/>
      <c r="RPG52" s="86"/>
      <c r="RPH52" s="86"/>
      <c r="RPI52" s="86"/>
      <c r="RPJ52" s="86"/>
      <c r="RPK52" s="86"/>
      <c r="RPL52" s="86"/>
      <c r="RPM52" s="86"/>
      <c r="RPN52" s="86"/>
      <c r="RPO52" s="86"/>
      <c r="RPP52" s="86"/>
      <c r="RPQ52" s="86"/>
      <c r="RPR52" s="86"/>
      <c r="RPS52" s="86"/>
      <c r="RPT52" s="86"/>
      <c r="RPU52" s="86"/>
      <c r="RPV52" s="86"/>
      <c r="RPW52" s="86"/>
      <c r="RPX52" s="86"/>
      <c r="RPY52" s="86"/>
      <c r="RPZ52" s="86"/>
      <c r="RQA52" s="86"/>
      <c r="RQB52" s="86"/>
      <c r="RQC52" s="86"/>
      <c r="RQD52" s="86"/>
      <c r="RQE52" s="86"/>
      <c r="RQF52" s="86"/>
      <c r="RQG52" s="86"/>
      <c r="RQH52" s="86"/>
      <c r="RQI52" s="86"/>
      <c r="RQJ52" s="86"/>
      <c r="RQK52" s="86"/>
      <c r="RQL52" s="86"/>
      <c r="RQM52" s="86"/>
      <c r="RQN52" s="86"/>
      <c r="RQO52" s="86"/>
      <c r="RQP52" s="86"/>
      <c r="RQQ52" s="86"/>
      <c r="RQR52" s="86"/>
      <c r="RQS52" s="86"/>
      <c r="RQT52" s="86"/>
      <c r="RQU52" s="86"/>
      <c r="RQV52" s="86"/>
      <c r="RQW52" s="86"/>
      <c r="RQX52" s="86"/>
      <c r="RQY52" s="86"/>
      <c r="RQZ52" s="86"/>
      <c r="RRA52" s="86"/>
      <c r="RRB52" s="86"/>
      <c r="RRC52" s="86"/>
      <c r="RRD52" s="86"/>
      <c r="RRE52" s="86"/>
      <c r="RRF52" s="86"/>
      <c r="RRG52" s="86"/>
      <c r="RRH52" s="86"/>
      <c r="RRI52" s="86"/>
      <c r="RRJ52" s="86"/>
      <c r="RRK52" s="86"/>
      <c r="RRL52" s="86"/>
      <c r="RRM52" s="86"/>
      <c r="RRN52" s="86"/>
      <c r="RRO52" s="86"/>
      <c r="RRP52" s="86"/>
      <c r="RRQ52" s="86"/>
      <c r="RRR52" s="86"/>
      <c r="RRS52" s="86"/>
      <c r="RRT52" s="86"/>
      <c r="RRU52" s="86"/>
      <c r="RRV52" s="86"/>
      <c r="RRW52" s="86"/>
      <c r="RRX52" s="86"/>
      <c r="RRY52" s="86"/>
      <c r="RRZ52" s="86"/>
      <c r="RSA52" s="86"/>
      <c r="RSB52" s="86"/>
      <c r="RSC52" s="86"/>
      <c r="RSD52" s="86"/>
      <c r="RSE52" s="86"/>
      <c r="RSF52" s="86"/>
      <c r="RSG52" s="86"/>
      <c r="RSH52" s="86"/>
      <c r="RSI52" s="86"/>
      <c r="RSJ52" s="86"/>
      <c r="RSK52" s="86"/>
      <c r="RSL52" s="86"/>
      <c r="RSM52" s="86"/>
      <c r="RSN52" s="86"/>
      <c r="RSO52" s="86"/>
      <c r="RSP52" s="86"/>
      <c r="RSQ52" s="86"/>
      <c r="RSR52" s="86"/>
      <c r="RSS52" s="86"/>
      <c r="RST52" s="86"/>
      <c r="RSU52" s="86"/>
      <c r="RSV52" s="86"/>
      <c r="RSW52" s="86"/>
      <c r="RSX52" s="86"/>
      <c r="RSY52" s="86"/>
      <c r="RSZ52" s="86"/>
      <c r="RTA52" s="86"/>
      <c r="RTB52" s="86"/>
      <c r="RTC52" s="86"/>
      <c r="RTD52" s="86"/>
      <c r="RTE52" s="86"/>
      <c r="RTF52" s="86"/>
      <c r="RTG52" s="86"/>
      <c r="RTH52" s="86"/>
      <c r="RTI52" s="86"/>
      <c r="RTJ52" s="86"/>
      <c r="RTK52" s="86"/>
      <c r="RTL52" s="86"/>
      <c r="RTM52" s="86"/>
      <c r="RTN52" s="86"/>
      <c r="RTO52" s="86"/>
      <c r="RTP52" s="86"/>
      <c r="RTQ52" s="86"/>
      <c r="RTR52" s="86"/>
      <c r="RTS52" s="86"/>
      <c r="RTT52" s="86"/>
      <c r="RTU52" s="86"/>
      <c r="RTV52" s="86"/>
      <c r="RTW52" s="86"/>
      <c r="RTX52" s="86"/>
      <c r="RTY52" s="86"/>
      <c r="RTZ52" s="86"/>
      <c r="RUA52" s="86"/>
      <c r="RUB52" s="86"/>
      <c r="RUC52" s="86"/>
      <c r="RUD52" s="86"/>
      <c r="RUE52" s="86"/>
      <c r="RUF52" s="86"/>
      <c r="RUG52" s="86"/>
      <c r="RUH52" s="86"/>
      <c r="RUI52" s="86"/>
      <c r="RUJ52" s="86"/>
      <c r="RUK52" s="86"/>
      <c r="RUL52" s="86"/>
      <c r="RUM52" s="86"/>
      <c r="RUN52" s="86"/>
      <c r="RUO52" s="86"/>
      <c r="RUP52" s="86"/>
      <c r="RUQ52" s="86"/>
      <c r="RUR52" s="86"/>
      <c r="RUS52" s="86"/>
      <c r="RUT52" s="86"/>
      <c r="RUU52" s="86"/>
      <c r="RUV52" s="86"/>
      <c r="RUW52" s="86"/>
      <c r="RUX52" s="86"/>
      <c r="RUY52" s="86"/>
      <c r="RUZ52" s="86"/>
      <c r="RVA52" s="86"/>
      <c r="RVB52" s="86"/>
      <c r="RVC52" s="86"/>
      <c r="RVD52" s="98"/>
      <c r="RVE52" s="98"/>
      <c r="RVF52" s="98"/>
      <c r="RVG52" s="98"/>
      <c r="RVH52" s="98"/>
      <c r="RVI52" s="98"/>
      <c r="RVJ52" s="86"/>
      <c r="RVK52" s="86"/>
      <c r="RVL52" s="86"/>
      <c r="RVM52" s="86"/>
      <c r="RVN52" s="86"/>
      <c r="RVO52" s="86"/>
      <c r="RVP52" s="86"/>
      <c r="RVQ52" s="86"/>
      <c r="RVR52" s="86"/>
      <c r="RVS52" s="86"/>
      <c r="RVT52" s="86"/>
      <c r="RVU52" s="86"/>
      <c r="RVV52" s="86"/>
      <c r="RVW52" s="86"/>
      <c r="RVX52" s="86"/>
      <c r="RVY52" s="86"/>
      <c r="RVZ52" s="86"/>
      <c r="RWA52" s="86"/>
      <c r="RWB52" s="86"/>
      <c r="RWC52" s="86"/>
      <c r="RWD52" s="86"/>
      <c r="RWE52" s="86"/>
      <c r="RWF52" s="86"/>
      <c r="RWG52" s="86"/>
      <c r="RWH52" s="86"/>
      <c r="RWI52" s="86"/>
      <c r="RWJ52" s="86"/>
      <c r="RWK52" s="86"/>
      <c r="RWL52" s="86"/>
      <c r="RWM52" s="86"/>
      <c r="RWN52" s="86"/>
      <c r="RWO52" s="86"/>
      <c r="RWP52" s="86"/>
      <c r="RWQ52" s="86"/>
      <c r="RWR52" s="86"/>
      <c r="RWS52" s="86"/>
      <c r="RWT52" s="86"/>
      <c r="RWU52" s="86"/>
      <c r="RWV52" s="86"/>
      <c r="RWW52" s="86"/>
      <c r="RWX52" s="86"/>
      <c r="RWY52" s="86"/>
      <c r="RWZ52" s="86"/>
      <c r="RXA52" s="86"/>
      <c r="RXB52" s="86"/>
      <c r="RXC52" s="86"/>
      <c r="RXD52" s="86"/>
      <c r="RXE52" s="86"/>
      <c r="RXF52" s="86"/>
      <c r="RXG52" s="86"/>
      <c r="RXH52" s="86"/>
      <c r="RXI52" s="86"/>
      <c r="RXJ52" s="86"/>
      <c r="RXK52" s="86"/>
      <c r="RXL52" s="86"/>
      <c r="RXM52" s="86"/>
      <c r="RXN52" s="86"/>
      <c r="RXO52" s="86"/>
      <c r="RXP52" s="86"/>
      <c r="RXQ52" s="86"/>
      <c r="RXR52" s="86"/>
      <c r="RXS52" s="86"/>
      <c r="RXT52" s="86"/>
      <c r="RXU52" s="86"/>
      <c r="RXV52" s="86"/>
      <c r="RXW52" s="86"/>
      <c r="RXX52" s="86"/>
      <c r="RXY52" s="86"/>
      <c r="RXZ52" s="86"/>
      <c r="RYA52" s="86"/>
      <c r="RYB52" s="86"/>
      <c r="RYC52" s="86"/>
      <c r="RYD52" s="86"/>
      <c r="RYE52" s="86"/>
      <c r="RYF52" s="86"/>
      <c r="RYG52" s="86"/>
      <c r="RYH52" s="86"/>
      <c r="RYI52" s="86"/>
      <c r="RYJ52" s="86"/>
      <c r="RYK52" s="86"/>
      <c r="RYL52" s="86"/>
      <c r="RYM52" s="86"/>
      <c r="RYN52" s="86"/>
      <c r="RYO52" s="86"/>
      <c r="RYP52" s="86"/>
      <c r="RYQ52" s="86"/>
      <c r="RYR52" s="86"/>
      <c r="RYS52" s="86"/>
      <c r="RYT52" s="86"/>
      <c r="RYU52" s="86"/>
      <c r="RYV52" s="86"/>
      <c r="RYW52" s="86"/>
      <c r="RYX52" s="86"/>
      <c r="RYY52" s="86"/>
      <c r="RYZ52" s="86"/>
      <c r="RZA52" s="86"/>
      <c r="RZB52" s="86"/>
      <c r="RZC52" s="86"/>
      <c r="RZD52" s="86"/>
      <c r="RZE52" s="86"/>
      <c r="RZF52" s="86"/>
      <c r="RZG52" s="86"/>
      <c r="RZH52" s="86"/>
      <c r="RZI52" s="86"/>
      <c r="RZJ52" s="86"/>
      <c r="RZK52" s="86"/>
      <c r="RZL52" s="86"/>
      <c r="RZM52" s="86"/>
      <c r="RZN52" s="86"/>
      <c r="RZO52" s="86"/>
      <c r="RZP52" s="86"/>
      <c r="RZQ52" s="86"/>
      <c r="RZR52" s="86"/>
      <c r="RZS52" s="86"/>
      <c r="RZT52" s="86"/>
      <c r="RZU52" s="86"/>
      <c r="RZV52" s="86"/>
      <c r="RZW52" s="86"/>
      <c r="RZX52" s="86"/>
      <c r="RZY52" s="86"/>
      <c r="RZZ52" s="86"/>
      <c r="SAA52" s="86"/>
      <c r="SAB52" s="86"/>
      <c r="SAC52" s="86"/>
      <c r="SAD52" s="86"/>
      <c r="SAE52" s="86"/>
      <c r="SAF52" s="86"/>
      <c r="SAG52" s="86"/>
      <c r="SAH52" s="86"/>
      <c r="SAI52" s="86"/>
      <c r="SAJ52" s="86"/>
      <c r="SAK52" s="86"/>
      <c r="SAL52" s="86"/>
      <c r="SAM52" s="86"/>
      <c r="SAN52" s="86"/>
      <c r="SAO52" s="86"/>
      <c r="SAP52" s="86"/>
      <c r="SAQ52" s="86"/>
      <c r="SAR52" s="86"/>
      <c r="SAS52" s="86"/>
      <c r="SAT52" s="86"/>
      <c r="SAU52" s="86"/>
      <c r="SAV52" s="86"/>
      <c r="SAW52" s="86"/>
      <c r="SAX52" s="86"/>
      <c r="SAY52" s="86"/>
      <c r="SAZ52" s="86"/>
      <c r="SBA52" s="86"/>
      <c r="SBB52" s="86"/>
      <c r="SBC52" s="86"/>
      <c r="SBD52" s="86"/>
      <c r="SBE52" s="86"/>
      <c r="SBF52" s="86"/>
      <c r="SBG52" s="86"/>
      <c r="SBH52" s="86"/>
      <c r="SBI52" s="86"/>
      <c r="SBJ52" s="86"/>
      <c r="SBK52" s="86"/>
      <c r="SBL52" s="86"/>
      <c r="SBM52" s="86"/>
      <c r="SBN52" s="86"/>
      <c r="SBO52" s="86"/>
      <c r="SBP52" s="86"/>
      <c r="SBQ52" s="86"/>
      <c r="SBR52" s="86"/>
      <c r="SBS52" s="86"/>
      <c r="SBT52" s="86"/>
      <c r="SBU52" s="86"/>
      <c r="SBV52" s="86"/>
      <c r="SBW52" s="86"/>
      <c r="SBX52" s="86"/>
      <c r="SBY52" s="86"/>
      <c r="SBZ52" s="86"/>
      <c r="SCA52" s="86"/>
      <c r="SCB52" s="86"/>
      <c r="SCC52" s="86"/>
      <c r="SCD52" s="86"/>
      <c r="SCE52" s="86"/>
      <c r="SCF52" s="86"/>
      <c r="SCG52" s="86"/>
      <c r="SCH52" s="86"/>
      <c r="SCI52" s="86"/>
      <c r="SCJ52" s="86"/>
      <c r="SCK52" s="86"/>
      <c r="SCL52" s="86"/>
      <c r="SCM52" s="86"/>
      <c r="SCN52" s="86"/>
      <c r="SCO52" s="86"/>
      <c r="SCP52" s="86"/>
      <c r="SCQ52" s="86"/>
      <c r="SCR52" s="86"/>
      <c r="SCS52" s="86"/>
      <c r="SCT52" s="86"/>
      <c r="SCU52" s="86"/>
      <c r="SCV52" s="86"/>
      <c r="SCW52" s="86"/>
      <c r="SCX52" s="86"/>
      <c r="SCY52" s="86"/>
      <c r="SCZ52" s="86"/>
      <c r="SDA52" s="86"/>
      <c r="SDB52" s="86"/>
      <c r="SDC52" s="86"/>
      <c r="SDD52" s="86"/>
      <c r="SDE52" s="86"/>
      <c r="SDF52" s="86"/>
      <c r="SDG52" s="86"/>
      <c r="SDH52" s="86"/>
      <c r="SDI52" s="86"/>
      <c r="SDJ52" s="86"/>
      <c r="SDK52" s="86"/>
      <c r="SDL52" s="86"/>
      <c r="SDM52" s="86"/>
      <c r="SDN52" s="86"/>
      <c r="SDO52" s="86"/>
      <c r="SDP52" s="86"/>
      <c r="SDQ52" s="86"/>
      <c r="SDR52" s="86"/>
      <c r="SDS52" s="86"/>
      <c r="SDT52" s="86"/>
      <c r="SDU52" s="86"/>
      <c r="SDV52" s="86"/>
      <c r="SDW52" s="86"/>
      <c r="SDX52" s="86"/>
      <c r="SDY52" s="86"/>
      <c r="SDZ52" s="86"/>
      <c r="SEA52" s="86"/>
      <c r="SEB52" s="86"/>
      <c r="SEC52" s="86"/>
      <c r="SED52" s="86"/>
      <c r="SEE52" s="86"/>
      <c r="SEF52" s="86"/>
      <c r="SEG52" s="86"/>
      <c r="SEH52" s="86"/>
      <c r="SEI52" s="86"/>
      <c r="SEJ52" s="86"/>
      <c r="SEK52" s="86"/>
      <c r="SEL52" s="86"/>
      <c r="SEM52" s="86"/>
      <c r="SEN52" s="86"/>
      <c r="SEO52" s="86"/>
      <c r="SEP52" s="86"/>
      <c r="SEQ52" s="86"/>
      <c r="SER52" s="86"/>
      <c r="SES52" s="86"/>
      <c r="SET52" s="86"/>
      <c r="SEU52" s="86"/>
      <c r="SEV52" s="86"/>
      <c r="SEW52" s="86"/>
      <c r="SEX52" s="86"/>
      <c r="SEY52" s="86"/>
      <c r="SEZ52" s="98"/>
      <c r="SFA52" s="98"/>
      <c r="SFB52" s="98"/>
      <c r="SFC52" s="98"/>
      <c r="SFD52" s="98"/>
      <c r="SFE52" s="98"/>
      <c r="SFF52" s="86"/>
      <c r="SFG52" s="86"/>
      <c r="SFH52" s="86"/>
      <c r="SFI52" s="86"/>
      <c r="SFJ52" s="86"/>
      <c r="SFK52" s="86"/>
      <c r="SFL52" s="86"/>
      <c r="SFM52" s="86"/>
      <c r="SFN52" s="86"/>
      <c r="SFO52" s="86"/>
      <c r="SFP52" s="86"/>
      <c r="SFQ52" s="86"/>
      <c r="SFR52" s="86"/>
      <c r="SFS52" s="86"/>
      <c r="SFT52" s="86"/>
      <c r="SFU52" s="86"/>
      <c r="SFV52" s="86"/>
      <c r="SFW52" s="86"/>
      <c r="SFX52" s="86"/>
      <c r="SFY52" s="86"/>
      <c r="SFZ52" s="86"/>
      <c r="SGA52" s="86"/>
      <c r="SGB52" s="86"/>
      <c r="SGC52" s="86"/>
      <c r="SGD52" s="86"/>
      <c r="SGE52" s="86"/>
      <c r="SGF52" s="86"/>
      <c r="SGG52" s="86"/>
      <c r="SGH52" s="86"/>
      <c r="SGI52" s="86"/>
      <c r="SGJ52" s="86"/>
      <c r="SGK52" s="86"/>
      <c r="SGL52" s="86"/>
      <c r="SGM52" s="86"/>
      <c r="SGN52" s="86"/>
      <c r="SGO52" s="86"/>
      <c r="SGP52" s="86"/>
      <c r="SGQ52" s="86"/>
      <c r="SGR52" s="86"/>
      <c r="SGS52" s="86"/>
      <c r="SGT52" s="86"/>
      <c r="SGU52" s="86"/>
      <c r="SGV52" s="86"/>
      <c r="SGW52" s="86"/>
      <c r="SGX52" s="86"/>
      <c r="SGY52" s="86"/>
      <c r="SGZ52" s="86"/>
      <c r="SHA52" s="86"/>
      <c r="SHB52" s="86"/>
      <c r="SHC52" s="86"/>
      <c r="SHD52" s="86"/>
      <c r="SHE52" s="86"/>
      <c r="SHF52" s="86"/>
      <c r="SHG52" s="86"/>
      <c r="SHH52" s="86"/>
      <c r="SHI52" s="86"/>
      <c r="SHJ52" s="86"/>
      <c r="SHK52" s="86"/>
      <c r="SHL52" s="86"/>
      <c r="SHM52" s="86"/>
      <c r="SHN52" s="86"/>
      <c r="SHO52" s="86"/>
      <c r="SHP52" s="86"/>
      <c r="SHQ52" s="86"/>
      <c r="SHR52" s="86"/>
      <c r="SHS52" s="86"/>
      <c r="SHT52" s="86"/>
      <c r="SHU52" s="86"/>
      <c r="SHV52" s="86"/>
      <c r="SHW52" s="86"/>
      <c r="SHX52" s="86"/>
      <c r="SHY52" s="86"/>
      <c r="SHZ52" s="86"/>
      <c r="SIA52" s="86"/>
      <c r="SIB52" s="86"/>
      <c r="SIC52" s="86"/>
      <c r="SID52" s="86"/>
      <c r="SIE52" s="86"/>
      <c r="SIF52" s="86"/>
      <c r="SIG52" s="86"/>
      <c r="SIH52" s="86"/>
      <c r="SII52" s="86"/>
      <c r="SIJ52" s="86"/>
      <c r="SIK52" s="86"/>
      <c r="SIL52" s="86"/>
      <c r="SIM52" s="86"/>
      <c r="SIN52" s="86"/>
      <c r="SIO52" s="86"/>
      <c r="SIP52" s="86"/>
      <c r="SIQ52" s="86"/>
      <c r="SIR52" s="86"/>
      <c r="SIS52" s="86"/>
      <c r="SIT52" s="86"/>
      <c r="SIU52" s="86"/>
      <c r="SIV52" s="86"/>
      <c r="SIW52" s="86"/>
      <c r="SIX52" s="86"/>
      <c r="SIY52" s="86"/>
      <c r="SIZ52" s="86"/>
      <c r="SJA52" s="86"/>
      <c r="SJB52" s="86"/>
      <c r="SJC52" s="86"/>
      <c r="SJD52" s="86"/>
      <c r="SJE52" s="86"/>
      <c r="SJF52" s="86"/>
      <c r="SJG52" s="86"/>
      <c r="SJH52" s="86"/>
      <c r="SJI52" s="86"/>
      <c r="SJJ52" s="86"/>
      <c r="SJK52" s="86"/>
      <c r="SJL52" s="86"/>
      <c r="SJM52" s="86"/>
      <c r="SJN52" s="86"/>
      <c r="SJO52" s="86"/>
      <c r="SJP52" s="86"/>
      <c r="SJQ52" s="86"/>
      <c r="SJR52" s="86"/>
      <c r="SJS52" s="86"/>
      <c r="SJT52" s="86"/>
      <c r="SJU52" s="86"/>
      <c r="SJV52" s="86"/>
      <c r="SJW52" s="86"/>
      <c r="SJX52" s="86"/>
      <c r="SJY52" s="86"/>
      <c r="SJZ52" s="86"/>
      <c r="SKA52" s="86"/>
      <c r="SKB52" s="86"/>
      <c r="SKC52" s="86"/>
      <c r="SKD52" s="86"/>
      <c r="SKE52" s="86"/>
      <c r="SKF52" s="86"/>
      <c r="SKG52" s="86"/>
      <c r="SKH52" s="86"/>
      <c r="SKI52" s="86"/>
      <c r="SKJ52" s="86"/>
      <c r="SKK52" s="86"/>
      <c r="SKL52" s="86"/>
      <c r="SKM52" s="86"/>
      <c r="SKN52" s="86"/>
      <c r="SKO52" s="86"/>
      <c r="SKP52" s="86"/>
      <c r="SKQ52" s="86"/>
      <c r="SKR52" s="86"/>
      <c r="SKS52" s="86"/>
      <c r="SKT52" s="86"/>
      <c r="SKU52" s="86"/>
      <c r="SKV52" s="86"/>
      <c r="SKW52" s="86"/>
      <c r="SKX52" s="86"/>
      <c r="SKY52" s="86"/>
      <c r="SKZ52" s="86"/>
      <c r="SLA52" s="86"/>
      <c r="SLB52" s="86"/>
      <c r="SLC52" s="86"/>
      <c r="SLD52" s="86"/>
      <c r="SLE52" s="86"/>
      <c r="SLF52" s="86"/>
      <c r="SLG52" s="86"/>
      <c r="SLH52" s="86"/>
      <c r="SLI52" s="86"/>
      <c r="SLJ52" s="86"/>
      <c r="SLK52" s="86"/>
      <c r="SLL52" s="86"/>
      <c r="SLM52" s="86"/>
      <c r="SLN52" s="86"/>
      <c r="SLO52" s="86"/>
      <c r="SLP52" s="86"/>
      <c r="SLQ52" s="86"/>
      <c r="SLR52" s="86"/>
      <c r="SLS52" s="86"/>
      <c r="SLT52" s="86"/>
      <c r="SLU52" s="86"/>
      <c r="SLV52" s="86"/>
      <c r="SLW52" s="86"/>
      <c r="SLX52" s="86"/>
      <c r="SLY52" s="86"/>
      <c r="SLZ52" s="86"/>
      <c r="SMA52" s="86"/>
      <c r="SMB52" s="86"/>
      <c r="SMC52" s="86"/>
      <c r="SMD52" s="86"/>
      <c r="SME52" s="86"/>
      <c r="SMF52" s="86"/>
      <c r="SMG52" s="86"/>
      <c r="SMH52" s="86"/>
      <c r="SMI52" s="86"/>
      <c r="SMJ52" s="86"/>
      <c r="SMK52" s="86"/>
      <c r="SML52" s="86"/>
      <c r="SMM52" s="86"/>
      <c r="SMN52" s="86"/>
      <c r="SMO52" s="86"/>
      <c r="SMP52" s="86"/>
      <c r="SMQ52" s="86"/>
      <c r="SMR52" s="86"/>
      <c r="SMS52" s="86"/>
      <c r="SMT52" s="86"/>
      <c r="SMU52" s="86"/>
      <c r="SMV52" s="86"/>
      <c r="SMW52" s="86"/>
      <c r="SMX52" s="86"/>
      <c r="SMY52" s="86"/>
      <c r="SMZ52" s="86"/>
      <c r="SNA52" s="86"/>
      <c r="SNB52" s="86"/>
      <c r="SNC52" s="86"/>
      <c r="SND52" s="86"/>
      <c r="SNE52" s="86"/>
      <c r="SNF52" s="86"/>
      <c r="SNG52" s="86"/>
      <c r="SNH52" s="86"/>
      <c r="SNI52" s="86"/>
      <c r="SNJ52" s="86"/>
      <c r="SNK52" s="86"/>
      <c r="SNL52" s="86"/>
      <c r="SNM52" s="86"/>
      <c r="SNN52" s="86"/>
      <c r="SNO52" s="86"/>
      <c r="SNP52" s="86"/>
      <c r="SNQ52" s="86"/>
      <c r="SNR52" s="86"/>
      <c r="SNS52" s="86"/>
      <c r="SNT52" s="86"/>
      <c r="SNU52" s="86"/>
      <c r="SNV52" s="86"/>
      <c r="SNW52" s="86"/>
      <c r="SNX52" s="86"/>
      <c r="SNY52" s="86"/>
      <c r="SNZ52" s="86"/>
      <c r="SOA52" s="86"/>
      <c r="SOB52" s="86"/>
      <c r="SOC52" s="86"/>
      <c r="SOD52" s="86"/>
      <c r="SOE52" s="86"/>
      <c r="SOF52" s="86"/>
      <c r="SOG52" s="86"/>
      <c r="SOH52" s="86"/>
      <c r="SOI52" s="86"/>
      <c r="SOJ52" s="86"/>
      <c r="SOK52" s="86"/>
      <c r="SOL52" s="86"/>
      <c r="SOM52" s="86"/>
      <c r="SON52" s="86"/>
      <c r="SOO52" s="86"/>
      <c r="SOP52" s="86"/>
      <c r="SOQ52" s="86"/>
      <c r="SOR52" s="86"/>
      <c r="SOS52" s="86"/>
      <c r="SOT52" s="86"/>
      <c r="SOU52" s="86"/>
      <c r="SOV52" s="98"/>
      <c r="SOW52" s="98"/>
      <c r="SOX52" s="98"/>
      <c r="SOY52" s="98"/>
      <c r="SOZ52" s="98"/>
      <c r="SPA52" s="98"/>
      <c r="SPB52" s="86"/>
      <c r="SPC52" s="86"/>
      <c r="SPD52" s="86"/>
      <c r="SPE52" s="86"/>
      <c r="SPF52" s="86"/>
      <c r="SPG52" s="86"/>
      <c r="SPH52" s="86"/>
      <c r="SPI52" s="86"/>
      <c r="SPJ52" s="86"/>
      <c r="SPK52" s="86"/>
      <c r="SPL52" s="86"/>
      <c r="SPM52" s="86"/>
      <c r="SPN52" s="86"/>
      <c r="SPO52" s="86"/>
      <c r="SPP52" s="86"/>
      <c r="SPQ52" s="86"/>
      <c r="SPR52" s="86"/>
      <c r="SPS52" s="86"/>
      <c r="SPT52" s="86"/>
      <c r="SPU52" s="86"/>
      <c r="SPV52" s="86"/>
      <c r="SPW52" s="86"/>
      <c r="SPX52" s="86"/>
      <c r="SPY52" s="86"/>
      <c r="SPZ52" s="86"/>
      <c r="SQA52" s="86"/>
      <c r="SQB52" s="86"/>
      <c r="SQC52" s="86"/>
      <c r="SQD52" s="86"/>
      <c r="SQE52" s="86"/>
      <c r="SQF52" s="86"/>
      <c r="SQG52" s="86"/>
      <c r="SQH52" s="86"/>
      <c r="SQI52" s="86"/>
      <c r="SQJ52" s="86"/>
      <c r="SQK52" s="86"/>
      <c r="SQL52" s="86"/>
      <c r="SQM52" s="86"/>
      <c r="SQN52" s="86"/>
      <c r="SQO52" s="86"/>
      <c r="SQP52" s="86"/>
      <c r="SQQ52" s="86"/>
      <c r="SQR52" s="86"/>
      <c r="SQS52" s="86"/>
      <c r="SQT52" s="86"/>
      <c r="SQU52" s="86"/>
      <c r="SQV52" s="86"/>
      <c r="SQW52" s="86"/>
      <c r="SQX52" s="86"/>
      <c r="SQY52" s="86"/>
      <c r="SQZ52" s="86"/>
      <c r="SRA52" s="86"/>
      <c r="SRB52" s="86"/>
      <c r="SRC52" s="86"/>
      <c r="SRD52" s="86"/>
      <c r="SRE52" s="86"/>
      <c r="SRF52" s="86"/>
      <c r="SRG52" s="86"/>
      <c r="SRH52" s="86"/>
      <c r="SRI52" s="86"/>
      <c r="SRJ52" s="86"/>
      <c r="SRK52" s="86"/>
      <c r="SRL52" s="86"/>
      <c r="SRM52" s="86"/>
      <c r="SRN52" s="86"/>
      <c r="SRO52" s="86"/>
      <c r="SRP52" s="86"/>
      <c r="SRQ52" s="86"/>
      <c r="SRR52" s="86"/>
      <c r="SRS52" s="86"/>
      <c r="SRT52" s="86"/>
      <c r="SRU52" s="86"/>
      <c r="SRV52" s="86"/>
      <c r="SRW52" s="86"/>
      <c r="SRX52" s="86"/>
      <c r="SRY52" s="86"/>
      <c r="SRZ52" s="86"/>
      <c r="SSA52" s="86"/>
      <c r="SSB52" s="86"/>
      <c r="SSC52" s="86"/>
      <c r="SSD52" s="86"/>
      <c r="SSE52" s="86"/>
      <c r="SSF52" s="86"/>
      <c r="SSG52" s="86"/>
      <c r="SSH52" s="86"/>
      <c r="SSI52" s="86"/>
      <c r="SSJ52" s="86"/>
      <c r="SSK52" s="86"/>
      <c r="SSL52" s="86"/>
      <c r="SSM52" s="86"/>
      <c r="SSN52" s="86"/>
      <c r="SSO52" s="86"/>
      <c r="SSP52" s="86"/>
      <c r="SSQ52" s="86"/>
      <c r="SSR52" s="86"/>
      <c r="SSS52" s="86"/>
      <c r="SST52" s="86"/>
      <c r="SSU52" s="86"/>
      <c r="SSV52" s="86"/>
      <c r="SSW52" s="86"/>
      <c r="SSX52" s="86"/>
      <c r="SSY52" s="86"/>
      <c r="SSZ52" s="86"/>
      <c r="STA52" s="86"/>
      <c r="STB52" s="86"/>
      <c r="STC52" s="86"/>
      <c r="STD52" s="86"/>
      <c r="STE52" s="86"/>
      <c r="STF52" s="86"/>
      <c r="STG52" s="86"/>
      <c r="STH52" s="86"/>
      <c r="STI52" s="86"/>
      <c r="STJ52" s="86"/>
      <c r="STK52" s="86"/>
      <c r="STL52" s="86"/>
      <c r="STM52" s="86"/>
      <c r="STN52" s="86"/>
      <c r="STO52" s="86"/>
      <c r="STP52" s="86"/>
      <c r="STQ52" s="86"/>
      <c r="STR52" s="86"/>
      <c r="STS52" s="86"/>
      <c r="STT52" s="86"/>
      <c r="STU52" s="86"/>
      <c r="STV52" s="86"/>
      <c r="STW52" s="86"/>
      <c r="STX52" s="86"/>
      <c r="STY52" s="86"/>
      <c r="STZ52" s="86"/>
      <c r="SUA52" s="86"/>
      <c r="SUB52" s="86"/>
      <c r="SUC52" s="86"/>
      <c r="SUD52" s="86"/>
      <c r="SUE52" s="86"/>
      <c r="SUF52" s="86"/>
      <c r="SUG52" s="86"/>
      <c r="SUH52" s="86"/>
      <c r="SUI52" s="86"/>
      <c r="SUJ52" s="86"/>
      <c r="SUK52" s="86"/>
      <c r="SUL52" s="86"/>
      <c r="SUM52" s="86"/>
      <c r="SUN52" s="86"/>
      <c r="SUO52" s="86"/>
      <c r="SUP52" s="86"/>
      <c r="SUQ52" s="86"/>
      <c r="SUR52" s="86"/>
      <c r="SUS52" s="86"/>
      <c r="SUT52" s="86"/>
      <c r="SUU52" s="86"/>
      <c r="SUV52" s="86"/>
      <c r="SUW52" s="86"/>
      <c r="SUX52" s="86"/>
      <c r="SUY52" s="86"/>
      <c r="SUZ52" s="86"/>
      <c r="SVA52" s="86"/>
      <c r="SVB52" s="86"/>
      <c r="SVC52" s="86"/>
      <c r="SVD52" s="86"/>
      <c r="SVE52" s="86"/>
      <c r="SVF52" s="86"/>
      <c r="SVG52" s="86"/>
      <c r="SVH52" s="86"/>
      <c r="SVI52" s="86"/>
      <c r="SVJ52" s="86"/>
      <c r="SVK52" s="86"/>
      <c r="SVL52" s="86"/>
      <c r="SVM52" s="86"/>
      <c r="SVN52" s="86"/>
      <c r="SVO52" s="86"/>
      <c r="SVP52" s="86"/>
      <c r="SVQ52" s="86"/>
      <c r="SVR52" s="86"/>
      <c r="SVS52" s="86"/>
      <c r="SVT52" s="86"/>
      <c r="SVU52" s="86"/>
      <c r="SVV52" s="86"/>
      <c r="SVW52" s="86"/>
      <c r="SVX52" s="86"/>
      <c r="SVY52" s="86"/>
      <c r="SVZ52" s="86"/>
      <c r="SWA52" s="86"/>
      <c r="SWB52" s="86"/>
      <c r="SWC52" s="86"/>
      <c r="SWD52" s="86"/>
      <c r="SWE52" s="86"/>
      <c r="SWF52" s="86"/>
      <c r="SWG52" s="86"/>
      <c r="SWH52" s="86"/>
      <c r="SWI52" s="86"/>
      <c r="SWJ52" s="86"/>
      <c r="SWK52" s="86"/>
      <c r="SWL52" s="86"/>
      <c r="SWM52" s="86"/>
      <c r="SWN52" s="86"/>
      <c r="SWO52" s="86"/>
      <c r="SWP52" s="86"/>
      <c r="SWQ52" s="86"/>
      <c r="SWR52" s="86"/>
      <c r="SWS52" s="86"/>
      <c r="SWT52" s="86"/>
      <c r="SWU52" s="86"/>
      <c r="SWV52" s="86"/>
      <c r="SWW52" s="86"/>
      <c r="SWX52" s="86"/>
      <c r="SWY52" s="86"/>
      <c r="SWZ52" s="86"/>
      <c r="SXA52" s="86"/>
      <c r="SXB52" s="86"/>
      <c r="SXC52" s="86"/>
      <c r="SXD52" s="86"/>
      <c r="SXE52" s="86"/>
      <c r="SXF52" s="86"/>
      <c r="SXG52" s="86"/>
      <c r="SXH52" s="86"/>
      <c r="SXI52" s="86"/>
      <c r="SXJ52" s="86"/>
      <c r="SXK52" s="86"/>
      <c r="SXL52" s="86"/>
      <c r="SXM52" s="86"/>
      <c r="SXN52" s="86"/>
      <c r="SXO52" s="86"/>
      <c r="SXP52" s="86"/>
      <c r="SXQ52" s="86"/>
      <c r="SXR52" s="86"/>
      <c r="SXS52" s="86"/>
      <c r="SXT52" s="86"/>
      <c r="SXU52" s="86"/>
      <c r="SXV52" s="86"/>
      <c r="SXW52" s="86"/>
      <c r="SXX52" s="86"/>
      <c r="SXY52" s="86"/>
      <c r="SXZ52" s="86"/>
      <c r="SYA52" s="86"/>
      <c r="SYB52" s="86"/>
      <c r="SYC52" s="86"/>
      <c r="SYD52" s="86"/>
      <c r="SYE52" s="86"/>
      <c r="SYF52" s="86"/>
      <c r="SYG52" s="86"/>
      <c r="SYH52" s="86"/>
      <c r="SYI52" s="86"/>
      <c r="SYJ52" s="86"/>
      <c r="SYK52" s="86"/>
      <c r="SYL52" s="86"/>
      <c r="SYM52" s="86"/>
      <c r="SYN52" s="86"/>
      <c r="SYO52" s="86"/>
      <c r="SYP52" s="86"/>
      <c r="SYQ52" s="86"/>
      <c r="SYR52" s="98"/>
      <c r="SYS52" s="98"/>
      <c r="SYT52" s="98"/>
      <c r="SYU52" s="98"/>
      <c r="SYV52" s="98"/>
      <c r="SYW52" s="98"/>
      <c r="SYX52" s="86"/>
      <c r="SYY52" s="86"/>
      <c r="SYZ52" s="86"/>
      <c r="SZA52" s="86"/>
      <c r="SZB52" s="86"/>
      <c r="SZC52" s="86"/>
      <c r="SZD52" s="86"/>
      <c r="SZE52" s="86"/>
      <c r="SZF52" s="86"/>
      <c r="SZG52" s="86"/>
      <c r="SZH52" s="86"/>
      <c r="SZI52" s="86"/>
      <c r="SZJ52" s="86"/>
      <c r="SZK52" s="86"/>
      <c r="SZL52" s="86"/>
      <c r="SZM52" s="86"/>
      <c r="SZN52" s="86"/>
      <c r="SZO52" s="86"/>
      <c r="SZP52" s="86"/>
      <c r="SZQ52" s="86"/>
      <c r="SZR52" s="86"/>
      <c r="SZS52" s="86"/>
      <c r="SZT52" s="86"/>
      <c r="SZU52" s="86"/>
      <c r="SZV52" s="86"/>
      <c r="SZW52" s="86"/>
      <c r="SZX52" s="86"/>
      <c r="SZY52" s="86"/>
      <c r="SZZ52" s="86"/>
      <c r="TAA52" s="86"/>
      <c r="TAB52" s="86"/>
      <c r="TAC52" s="86"/>
      <c r="TAD52" s="86"/>
      <c r="TAE52" s="86"/>
      <c r="TAF52" s="86"/>
      <c r="TAG52" s="86"/>
      <c r="TAH52" s="86"/>
      <c r="TAI52" s="86"/>
      <c r="TAJ52" s="86"/>
      <c r="TAK52" s="86"/>
      <c r="TAL52" s="86"/>
      <c r="TAM52" s="86"/>
      <c r="TAN52" s="86"/>
      <c r="TAO52" s="86"/>
      <c r="TAP52" s="86"/>
      <c r="TAQ52" s="86"/>
      <c r="TAR52" s="86"/>
      <c r="TAS52" s="86"/>
      <c r="TAT52" s="86"/>
      <c r="TAU52" s="86"/>
      <c r="TAV52" s="86"/>
      <c r="TAW52" s="86"/>
      <c r="TAX52" s="86"/>
      <c r="TAY52" s="86"/>
      <c r="TAZ52" s="86"/>
      <c r="TBA52" s="86"/>
      <c r="TBB52" s="86"/>
      <c r="TBC52" s="86"/>
      <c r="TBD52" s="86"/>
      <c r="TBE52" s="86"/>
      <c r="TBF52" s="86"/>
      <c r="TBG52" s="86"/>
      <c r="TBH52" s="86"/>
      <c r="TBI52" s="86"/>
      <c r="TBJ52" s="86"/>
      <c r="TBK52" s="86"/>
      <c r="TBL52" s="86"/>
      <c r="TBM52" s="86"/>
      <c r="TBN52" s="86"/>
      <c r="TBO52" s="86"/>
      <c r="TBP52" s="86"/>
      <c r="TBQ52" s="86"/>
      <c r="TBR52" s="86"/>
      <c r="TBS52" s="86"/>
      <c r="TBT52" s="86"/>
      <c r="TBU52" s="86"/>
      <c r="TBV52" s="86"/>
      <c r="TBW52" s="86"/>
      <c r="TBX52" s="86"/>
      <c r="TBY52" s="86"/>
      <c r="TBZ52" s="86"/>
      <c r="TCA52" s="86"/>
      <c r="TCB52" s="86"/>
      <c r="TCC52" s="86"/>
      <c r="TCD52" s="86"/>
      <c r="TCE52" s="86"/>
      <c r="TCF52" s="86"/>
      <c r="TCG52" s="86"/>
      <c r="TCH52" s="86"/>
      <c r="TCI52" s="86"/>
      <c r="TCJ52" s="86"/>
      <c r="TCK52" s="86"/>
      <c r="TCL52" s="86"/>
      <c r="TCM52" s="86"/>
      <c r="TCN52" s="86"/>
      <c r="TCO52" s="86"/>
      <c r="TCP52" s="86"/>
      <c r="TCQ52" s="86"/>
      <c r="TCR52" s="86"/>
      <c r="TCS52" s="86"/>
      <c r="TCT52" s="86"/>
      <c r="TCU52" s="86"/>
      <c r="TCV52" s="86"/>
      <c r="TCW52" s="86"/>
      <c r="TCX52" s="86"/>
      <c r="TCY52" s="86"/>
      <c r="TCZ52" s="86"/>
      <c r="TDA52" s="86"/>
      <c r="TDB52" s="86"/>
      <c r="TDC52" s="86"/>
      <c r="TDD52" s="86"/>
      <c r="TDE52" s="86"/>
      <c r="TDF52" s="86"/>
      <c r="TDG52" s="86"/>
      <c r="TDH52" s="86"/>
      <c r="TDI52" s="86"/>
      <c r="TDJ52" s="86"/>
      <c r="TDK52" s="86"/>
      <c r="TDL52" s="86"/>
      <c r="TDM52" s="86"/>
      <c r="TDN52" s="86"/>
      <c r="TDO52" s="86"/>
      <c r="TDP52" s="86"/>
      <c r="TDQ52" s="86"/>
      <c r="TDR52" s="86"/>
      <c r="TDS52" s="86"/>
      <c r="TDT52" s="86"/>
      <c r="TDU52" s="86"/>
      <c r="TDV52" s="86"/>
      <c r="TDW52" s="86"/>
      <c r="TDX52" s="86"/>
      <c r="TDY52" s="86"/>
      <c r="TDZ52" s="86"/>
      <c r="TEA52" s="86"/>
      <c r="TEB52" s="86"/>
      <c r="TEC52" s="86"/>
      <c r="TED52" s="86"/>
      <c r="TEE52" s="86"/>
      <c r="TEF52" s="86"/>
      <c r="TEG52" s="86"/>
      <c r="TEH52" s="86"/>
      <c r="TEI52" s="86"/>
      <c r="TEJ52" s="86"/>
      <c r="TEK52" s="86"/>
      <c r="TEL52" s="86"/>
      <c r="TEM52" s="86"/>
      <c r="TEN52" s="86"/>
      <c r="TEO52" s="86"/>
      <c r="TEP52" s="86"/>
      <c r="TEQ52" s="86"/>
      <c r="TER52" s="86"/>
      <c r="TES52" s="86"/>
      <c r="TET52" s="86"/>
      <c r="TEU52" s="86"/>
      <c r="TEV52" s="86"/>
      <c r="TEW52" s="86"/>
      <c r="TEX52" s="86"/>
      <c r="TEY52" s="86"/>
      <c r="TEZ52" s="86"/>
      <c r="TFA52" s="86"/>
      <c r="TFB52" s="86"/>
      <c r="TFC52" s="86"/>
      <c r="TFD52" s="86"/>
      <c r="TFE52" s="86"/>
      <c r="TFF52" s="86"/>
      <c r="TFG52" s="86"/>
      <c r="TFH52" s="86"/>
      <c r="TFI52" s="86"/>
      <c r="TFJ52" s="86"/>
      <c r="TFK52" s="86"/>
      <c r="TFL52" s="86"/>
      <c r="TFM52" s="86"/>
      <c r="TFN52" s="86"/>
      <c r="TFO52" s="86"/>
      <c r="TFP52" s="86"/>
      <c r="TFQ52" s="86"/>
      <c r="TFR52" s="86"/>
      <c r="TFS52" s="86"/>
      <c r="TFT52" s="86"/>
      <c r="TFU52" s="86"/>
      <c r="TFV52" s="86"/>
      <c r="TFW52" s="86"/>
      <c r="TFX52" s="86"/>
      <c r="TFY52" s="86"/>
      <c r="TFZ52" s="86"/>
      <c r="TGA52" s="86"/>
      <c r="TGB52" s="86"/>
      <c r="TGC52" s="86"/>
      <c r="TGD52" s="86"/>
      <c r="TGE52" s="86"/>
      <c r="TGF52" s="86"/>
      <c r="TGG52" s="86"/>
      <c r="TGH52" s="86"/>
      <c r="TGI52" s="86"/>
      <c r="TGJ52" s="86"/>
      <c r="TGK52" s="86"/>
      <c r="TGL52" s="86"/>
      <c r="TGM52" s="86"/>
      <c r="TGN52" s="86"/>
      <c r="TGO52" s="86"/>
      <c r="TGP52" s="86"/>
      <c r="TGQ52" s="86"/>
      <c r="TGR52" s="86"/>
      <c r="TGS52" s="86"/>
      <c r="TGT52" s="86"/>
      <c r="TGU52" s="86"/>
      <c r="TGV52" s="86"/>
      <c r="TGW52" s="86"/>
      <c r="TGX52" s="86"/>
      <c r="TGY52" s="86"/>
      <c r="TGZ52" s="86"/>
      <c r="THA52" s="86"/>
      <c r="THB52" s="86"/>
      <c r="THC52" s="86"/>
      <c r="THD52" s="86"/>
      <c r="THE52" s="86"/>
      <c r="THF52" s="86"/>
      <c r="THG52" s="86"/>
      <c r="THH52" s="86"/>
      <c r="THI52" s="86"/>
      <c r="THJ52" s="86"/>
      <c r="THK52" s="86"/>
      <c r="THL52" s="86"/>
      <c r="THM52" s="86"/>
      <c r="THN52" s="86"/>
      <c r="THO52" s="86"/>
      <c r="THP52" s="86"/>
      <c r="THQ52" s="86"/>
      <c r="THR52" s="86"/>
      <c r="THS52" s="86"/>
      <c r="THT52" s="86"/>
      <c r="THU52" s="86"/>
      <c r="THV52" s="86"/>
      <c r="THW52" s="86"/>
      <c r="THX52" s="86"/>
      <c r="THY52" s="86"/>
      <c r="THZ52" s="86"/>
      <c r="TIA52" s="86"/>
      <c r="TIB52" s="86"/>
      <c r="TIC52" s="86"/>
      <c r="TID52" s="86"/>
      <c r="TIE52" s="86"/>
      <c r="TIF52" s="86"/>
      <c r="TIG52" s="86"/>
      <c r="TIH52" s="86"/>
      <c r="TII52" s="86"/>
      <c r="TIJ52" s="86"/>
      <c r="TIK52" s="86"/>
      <c r="TIL52" s="86"/>
      <c r="TIM52" s="86"/>
      <c r="TIN52" s="98"/>
      <c r="TIO52" s="98"/>
      <c r="TIP52" s="98"/>
      <c r="TIQ52" s="98"/>
      <c r="TIR52" s="98"/>
      <c r="TIS52" s="98"/>
      <c r="TIT52" s="86"/>
      <c r="TIU52" s="86"/>
      <c r="TIV52" s="86"/>
      <c r="TIW52" s="86"/>
      <c r="TIX52" s="86"/>
      <c r="TIY52" s="86"/>
      <c r="TIZ52" s="86"/>
      <c r="TJA52" s="86"/>
      <c r="TJB52" s="86"/>
      <c r="TJC52" s="86"/>
      <c r="TJD52" s="86"/>
      <c r="TJE52" s="86"/>
      <c r="TJF52" s="86"/>
      <c r="TJG52" s="86"/>
      <c r="TJH52" s="86"/>
      <c r="TJI52" s="86"/>
      <c r="TJJ52" s="86"/>
      <c r="TJK52" s="86"/>
      <c r="TJL52" s="86"/>
      <c r="TJM52" s="86"/>
      <c r="TJN52" s="86"/>
      <c r="TJO52" s="86"/>
      <c r="TJP52" s="86"/>
      <c r="TJQ52" s="86"/>
      <c r="TJR52" s="86"/>
      <c r="TJS52" s="86"/>
      <c r="TJT52" s="86"/>
      <c r="TJU52" s="86"/>
      <c r="TJV52" s="86"/>
      <c r="TJW52" s="86"/>
      <c r="TJX52" s="86"/>
      <c r="TJY52" s="86"/>
      <c r="TJZ52" s="86"/>
      <c r="TKA52" s="86"/>
      <c r="TKB52" s="86"/>
      <c r="TKC52" s="86"/>
      <c r="TKD52" s="86"/>
      <c r="TKE52" s="86"/>
      <c r="TKF52" s="86"/>
      <c r="TKG52" s="86"/>
      <c r="TKH52" s="86"/>
      <c r="TKI52" s="86"/>
      <c r="TKJ52" s="86"/>
      <c r="TKK52" s="86"/>
      <c r="TKL52" s="86"/>
      <c r="TKM52" s="86"/>
      <c r="TKN52" s="86"/>
      <c r="TKO52" s="86"/>
      <c r="TKP52" s="86"/>
      <c r="TKQ52" s="86"/>
      <c r="TKR52" s="86"/>
      <c r="TKS52" s="86"/>
      <c r="TKT52" s="86"/>
      <c r="TKU52" s="86"/>
      <c r="TKV52" s="86"/>
      <c r="TKW52" s="86"/>
      <c r="TKX52" s="86"/>
      <c r="TKY52" s="86"/>
      <c r="TKZ52" s="86"/>
      <c r="TLA52" s="86"/>
      <c r="TLB52" s="86"/>
      <c r="TLC52" s="86"/>
      <c r="TLD52" s="86"/>
      <c r="TLE52" s="86"/>
      <c r="TLF52" s="86"/>
      <c r="TLG52" s="86"/>
      <c r="TLH52" s="86"/>
      <c r="TLI52" s="86"/>
      <c r="TLJ52" s="86"/>
      <c r="TLK52" s="86"/>
      <c r="TLL52" s="86"/>
      <c r="TLM52" s="86"/>
      <c r="TLN52" s="86"/>
      <c r="TLO52" s="86"/>
      <c r="TLP52" s="86"/>
      <c r="TLQ52" s="86"/>
      <c r="TLR52" s="86"/>
      <c r="TLS52" s="86"/>
      <c r="TLT52" s="86"/>
      <c r="TLU52" s="86"/>
      <c r="TLV52" s="86"/>
      <c r="TLW52" s="86"/>
      <c r="TLX52" s="86"/>
      <c r="TLY52" s="86"/>
      <c r="TLZ52" s="86"/>
      <c r="TMA52" s="86"/>
      <c r="TMB52" s="86"/>
      <c r="TMC52" s="86"/>
      <c r="TMD52" s="86"/>
      <c r="TME52" s="86"/>
      <c r="TMF52" s="86"/>
      <c r="TMG52" s="86"/>
      <c r="TMH52" s="86"/>
      <c r="TMI52" s="86"/>
      <c r="TMJ52" s="86"/>
      <c r="TMK52" s="86"/>
      <c r="TML52" s="86"/>
      <c r="TMM52" s="86"/>
      <c r="TMN52" s="86"/>
      <c r="TMO52" s="86"/>
      <c r="TMP52" s="86"/>
      <c r="TMQ52" s="86"/>
      <c r="TMR52" s="86"/>
      <c r="TMS52" s="86"/>
      <c r="TMT52" s="86"/>
      <c r="TMU52" s="86"/>
      <c r="TMV52" s="86"/>
      <c r="TMW52" s="86"/>
      <c r="TMX52" s="86"/>
      <c r="TMY52" s="86"/>
      <c r="TMZ52" s="86"/>
      <c r="TNA52" s="86"/>
      <c r="TNB52" s="86"/>
      <c r="TNC52" s="86"/>
      <c r="TND52" s="86"/>
      <c r="TNE52" s="86"/>
      <c r="TNF52" s="86"/>
      <c r="TNG52" s="86"/>
      <c r="TNH52" s="86"/>
      <c r="TNI52" s="86"/>
      <c r="TNJ52" s="86"/>
      <c r="TNK52" s="86"/>
      <c r="TNL52" s="86"/>
      <c r="TNM52" s="86"/>
      <c r="TNN52" s="86"/>
      <c r="TNO52" s="86"/>
      <c r="TNP52" s="86"/>
      <c r="TNQ52" s="86"/>
      <c r="TNR52" s="86"/>
      <c r="TNS52" s="86"/>
      <c r="TNT52" s="86"/>
      <c r="TNU52" s="86"/>
      <c r="TNV52" s="86"/>
      <c r="TNW52" s="86"/>
      <c r="TNX52" s="86"/>
      <c r="TNY52" s="86"/>
      <c r="TNZ52" s="86"/>
      <c r="TOA52" s="86"/>
      <c r="TOB52" s="86"/>
      <c r="TOC52" s="86"/>
      <c r="TOD52" s="86"/>
      <c r="TOE52" s="86"/>
      <c r="TOF52" s="86"/>
      <c r="TOG52" s="86"/>
      <c r="TOH52" s="86"/>
      <c r="TOI52" s="86"/>
      <c r="TOJ52" s="86"/>
      <c r="TOK52" s="86"/>
      <c r="TOL52" s="86"/>
      <c r="TOM52" s="86"/>
      <c r="TON52" s="86"/>
      <c r="TOO52" s="86"/>
      <c r="TOP52" s="86"/>
      <c r="TOQ52" s="86"/>
      <c r="TOR52" s="86"/>
      <c r="TOS52" s="86"/>
      <c r="TOT52" s="86"/>
      <c r="TOU52" s="86"/>
      <c r="TOV52" s="86"/>
      <c r="TOW52" s="86"/>
      <c r="TOX52" s="86"/>
      <c r="TOY52" s="86"/>
      <c r="TOZ52" s="86"/>
      <c r="TPA52" s="86"/>
      <c r="TPB52" s="86"/>
      <c r="TPC52" s="86"/>
      <c r="TPD52" s="86"/>
      <c r="TPE52" s="86"/>
      <c r="TPF52" s="86"/>
      <c r="TPG52" s="86"/>
      <c r="TPH52" s="86"/>
      <c r="TPI52" s="86"/>
      <c r="TPJ52" s="86"/>
      <c r="TPK52" s="86"/>
      <c r="TPL52" s="86"/>
      <c r="TPM52" s="86"/>
      <c r="TPN52" s="86"/>
      <c r="TPO52" s="86"/>
      <c r="TPP52" s="86"/>
      <c r="TPQ52" s="86"/>
      <c r="TPR52" s="86"/>
      <c r="TPS52" s="86"/>
      <c r="TPT52" s="86"/>
      <c r="TPU52" s="86"/>
      <c r="TPV52" s="86"/>
      <c r="TPW52" s="86"/>
      <c r="TPX52" s="86"/>
      <c r="TPY52" s="86"/>
      <c r="TPZ52" s="86"/>
      <c r="TQA52" s="86"/>
      <c r="TQB52" s="86"/>
      <c r="TQC52" s="86"/>
      <c r="TQD52" s="86"/>
      <c r="TQE52" s="86"/>
      <c r="TQF52" s="86"/>
      <c r="TQG52" s="86"/>
      <c r="TQH52" s="86"/>
      <c r="TQI52" s="86"/>
      <c r="TQJ52" s="86"/>
      <c r="TQK52" s="86"/>
      <c r="TQL52" s="86"/>
      <c r="TQM52" s="86"/>
      <c r="TQN52" s="86"/>
      <c r="TQO52" s="86"/>
      <c r="TQP52" s="86"/>
      <c r="TQQ52" s="86"/>
      <c r="TQR52" s="86"/>
      <c r="TQS52" s="86"/>
      <c r="TQT52" s="86"/>
      <c r="TQU52" s="86"/>
      <c r="TQV52" s="86"/>
      <c r="TQW52" s="86"/>
      <c r="TQX52" s="86"/>
      <c r="TQY52" s="86"/>
      <c r="TQZ52" s="86"/>
      <c r="TRA52" s="86"/>
      <c r="TRB52" s="86"/>
      <c r="TRC52" s="86"/>
      <c r="TRD52" s="86"/>
      <c r="TRE52" s="86"/>
      <c r="TRF52" s="86"/>
      <c r="TRG52" s="86"/>
      <c r="TRH52" s="86"/>
      <c r="TRI52" s="86"/>
      <c r="TRJ52" s="86"/>
      <c r="TRK52" s="86"/>
      <c r="TRL52" s="86"/>
      <c r="TRM52" s="86"/>
      <c r="TRN52" s="86"/>
      <c r="TRO52" s="86"/>
      <c r="TRP52" s="86"/>
      <c r="TRQ52" s="86"/>
      <c r="TRR52" s="86"/>
      <c r="TRS52" s="86"/>
      <c r="TRT52" s="86"/>
      <c r="TRU52" s="86"/>
      <c r="TRV52" s="86"/>
      <c r="TRW52" s="86"/>
      <c r="TRX52" s="86"/>
      <c r="TRY52" s="86"/>
      <c r="TRZ52" s="86"/>
      <c r="TSA52" s="86"/>
      <c r="TSB52" s="86"/>
      <c r="TSC52" s="86"/>
      <c r="TSD52" s="86"/>
      <c r="TSE52" s="86"/>
      <c r="TSF52" s="86"/>
      <c r="TSG52" s="86"/>
      <c r="TSH52" s="86"/>
      <c r="TSI52" s="86"/>
      <c r="TSJ52" s="98"/>
      <c r="TSK52" s="98"/>
      <c r="TSL52" s="98"/>
      <c r="TSM52" s="98"/>
      <c r="TSN52" s="98"/>
      <c r="TSO52" s="98"/>
      <c r="TSP52" s="86"/>
      <c r="TSQ52" s="86"/>
      <c r="TSR52" s="86"/>
      <c r="TSS52" s="86"/>
      <c r="TST52" s="86"/>
      <c r="TSU52" s="86"/>
      <c r="TSV52" s="86"/>
      <c r="TSW52" s="86"/>
      <c r="TSX52" s="86"/>
      <c r="TSY52" s="86"/>
      <c r="TSZ52" s="86"/>
      <c r="TTA52" s="86"/>
      <c r="TTB52" s="86"/>
      <c r="TTC52" s="86"/>
      <c r="TTD52" s="86"/>
      <c r="TTE52" s="86"/>
      <c r="TTF52" s="86"/>
      <c r="TTG52" s="86"/>
      <c r="TTH52" s="86"/>
      <c r="TTI52" s="86"/>
      <c r="TTJ52" s="86"/>
      <c r="TTK52" s="86"/>
      <c r="TTL52" s="86"/>
      <c r="TTM52" s="86"/>
      <c r="TTN52" s="86"/>
      <c r="TTO52" s="86"/>
      <c r="TTP52" s="86"/>
      <c r="TTQ52" s="86"/>
      <c r="TTR52" s="86"/>
      <c r="TTS52" s="86"/>
      <c r="TTT52" s="86"/>
      <c r="TTU52" s="86"/>
      <c r="TTV52" s="86"/>
      <c r="TTW52" s="86"/>
      <c r="TTX52" s="86"/>
      <c r="TTY52" s="86"/>
      <c r="TTZ52" s="86"/>
      <c r="TUA52" s="86"/>
      <c r="TUB52" s="86"/>
      <c r="TUC52" s="86"/>
      <c r="TUD52" s="86"/>
      <c r="TUE52" s="86"/>
      <c r="TUF52" s="86"/>
      <c r="TUG52" s="86"/>
      <c r="TUH52" s="86"/>
      <c r="TUI52" s="86"/>
      <c r="TUJ52" s="86"/>
      <c r="TUK52" s="86"/>
      <c r="TUL52" s="86"/>
      <c r="TUM52" s="86"/>
      <c r="TUN52" s="86"/>
      <c r="TUO52" s="86"/>
      <c r="TUP52" s="86"/>
      <c r="TUQ52" s="86"/>
      <c r="TUR52" s="86"/>
      <c r="TUS52" s="86"/>
      <c r="TUT52" s="86"/>
      <c r="TUU52" s="86"/>
      <c r="TUV52" s="86"/>
      <c r="TUW52" s="86"/>
      <c r="TUX52" s="86"/>
      <c r="TUY52" s="86"/>
      <c r="TUZ52" s="86"/>
      <c r="TVA52" s="86"/>
      <c r="TVB52" s="86"/>
      <c r="TVC52" s="86"/>
      <c r="TVD52" s="86"/>
      <c r="TVE52" s="86"/>
      <c r="TVF52" s="86"/>
      <c r="TVG52" s="86"/>
      <c r="TVH52" s="86"/>
      <c r="TVI52" s="86"/>
      <c r="TVJ52" s="86"/>
      <c r="TVK52" s="86"/>
      <c r="TVL52" s="86"/>
      <c r="TVM52" s="86"/>
      <c r="TVN52" s="86"/>
      <c r="TVO52" s="86"/>
      <c r="TVP52" s="86"/>
      <c r="TVQ52" s="86"/>
      <c r="TVR52" s="86"/>
      <c r="TVS52" s="86"/>
      <c r="TVT52" s="86"/>
      <c r="TVU52" s="86"/>
      <c r="TVV52" s="86"/>
      <c r="TVW52" s="86"/>
      <c r="TVX52" s="86"/>
      <c r="TVY52" s="86"/>
      <c r="TVZ52" s="86"/>
      <c r="TWA52" s="86"/>
      <c r="TWB52" s="86"/>
      <c r="TWC52" s="86"/>
      <c r="TWD52" s="86"/>
      <c r="TWE52" s="86"/>
      <c r="TWF52" s="86"/>
      <c r="TWG52" s="86"/>
      <c r="TWH52" s="86"/>
      <c r="TWI52" s="86"/>
      <c r="TWJ52" s="86"/>
      <c r="TWK52" s="86"/>
      <c r="TWL52" s="86"/>
      <c r="TWM52" s="86"/>
      <c r="TWN52" s="86"/>
      <c r="TWO52" s="86"/>
      <c r="TWP52" s="86"/>
      <c r="TWQ52" s="86"/>
      <c r="TWR52" s="86"/>
      <c r="TWS52" s="86"/>
      <c r="TWT52" s="86"/>
      <c r="TWU52" s="86"/>
      <c r="TWV52" s="86"/>
      <c r="TWW52" s="86"/>
      <c r="TWX52" s="86"/>
      <c r="TWY52" s="86"/>
      <c r="TWZ52" s="86"/>
      <c r="TXA52" s="86"/>
      <c r="TXB52" s="86"/>
      <c r="TXC52" s="86"/>
      <c r="TXD52" s="86"/>
      <c r="TXE52" s="86"/>
      <c r="TXF52" s="86"/>
      <c r="TXG52" s="86"/>
      <c r="TXH52" s="86"/>
      <c r="TXI52" s="86"/>
      <c r="TXJ52" s="86"/>
      <c r="TXK52" s="86"/>
      <c r="TXL52" s="86"/>
      <c r="TXM52" s="86"/>
      <c r="TXN52" s="86"/>
      <c r="TXO52" s="86"/>
      <c r="TXP52" s="86"/>
      <c r="TXQ52" s="86"/>
      <c r="TXR52" s="86"/>
      <c r="TXS52" s="86"/>
      <c r="TXT52" s="86"/>
      <c r="TXU52" s="86"/>
      <c r="TXV52" s="86"/>
      <c r="TXW52" s="86"/>
      <c r="TXX52" s="86"/>
      <c r="TXY52" s="86"/>
      <c r="TXZ52" s="86"/>
      <c r="TYA52" s="86"/>
      <c r="TYB52" s="86"/>
      <c r="TYC52" s="86"/>
      <c r="TYD52" s="86"/>
      <c r="TYE52" s="86"/>
      <c r="TYF52" s="86"/>
      <c r="TYG52" s="86"/>
      <c r="TYH52" s="86"/>
      <c r="TYI52" s="86"/>
      <c r="TYJ52" s="86"/>
      <c r="TYK52" s="86"/>
      <c r="TYL52" s="86"/>
      <c r="TYM52" s="86"/>
      <c r="TYN52" s="86"/>
      <c r="TYO52" s="86"/>
      <c r="TYP52" s="86"/>
      <c r="TYQ52" s="86"/>
      <c r="TYR52" s="86"/>
      <c r="TYS52" s="86"/>
      <c r="TYT52" s="86"/>
      <c r="TYU52" s="86"/>
      <c r="TYV52" s="86"/>
      <c r="TYW52" s="86"/>
      <c r="TYX52" s="86"/>
      <c r="TYY52" s="86"/>
      <c r="TYZ52" s="86"/>
      <c r="TZA52" s="86"/>
      <c r="TZB52" s="86"/>
      <c r="TZC52" s="86"/>
      <c r="TZD52" s="86"/>
      <c r="TZE52" s="86"/>
      <c r="TZF52" s="86"/>
      <c r="TZG52" s="86"/>
      <c r="TZH52" s="86"/>
      <c r="TZI52" s="86"/>
      <c r="TZJ52" s="86"/>
      <c r="TZK52" s="86"/>
      <c r="TZL52" s="86"/>
      <c r="TZM52" s="86"/>
      <c r="TZN52" s="86"/>
      <c r="TZO52" s="86"/>
      <c r="TZP52" s="86"/>
      <c r="TZQ52" s="86"/>
      <c r="TZR52" s="86"/>
      <c r="TZS52" s="86"/>
      <c r="TZT52" s="86"/>
      <c r="TZU52" s="86"/>
      <c r="TZV52" s="86"/>
      <c r="TZW52" s="86"/>
      <c r="TZX52" s="86"/>
      <c r="TZY52" s="86"/>
      <c r="TZZ52" s="86"/>
      <c r="UAA52" s="86"/>
      <c r="UAB52" s="86"/>
      <c r="UAC52" s="86"/>
      <c r="UAD52" s="86"/>
      <c r="UAE52" s="86"/>
      <c r="UAF52" s="86"/>
      <c r="UAG52" s="86"/>
      <c r="UAH52" s="86"/>
      <c r="UAI52" s="86"/>
      <c r="UAJ52" s="86"/>
      <c r="UAK52" s="86"/>
      <c r="UAL52" s="86"/>
      <c r="UAM52" s="86"/>
      <c r="UAN52" s="86"/>
      <c r="UAO52" s="86"/>
      <c r="UAP52" s="86"/>
      <c r="UAQ52" s="86"/>
      <c r="UAR52" s="86"/>
      <c r="UAS52" s="86"/>
      <c r="UAT52" s="86"/>
      <c r="UAU52" s="86"/>
      <c r="UAV52" s="86"/>
      <c r="UAW52" s="86"/>
      <c r="UAX52" s="86"/>
      <c r="UAY52" s="86"/>
      <c r="UAZ52" s="86"/>
      <c r="UBA52" s="86"/>
      <c r="UBB52" s="86"/>
      <c r="UBC52" s="86"/>
      <c r="UBD52" s="86"/>
      <c r="UBE52" s="86"/>
      <c r="UBF52" s="86"/>
      <c r="UBG52" s="86"/>
      <c r="UBH52" s="86"/>
      <c r="UBI52" s="86"/>
      <c r="UBJ52" s="86"/>
      <c r="UBK52" s="86"/>
      <c r="UBL52" s="86"/>
      <c r="UBM52" s="86"/>
      <c r="UBN52" s="86"/>
      <c r="UBO52" s="86"/>
      <c r="UBP52" s="86"/>
      <c r="UBQ52" s="86"/>
      <c r="UBR52" s="86"/>
      <c r="UBS52" s="86"/>
      <c r="UBT52" s="86"/>
      <c r="UBU52" s="86"/>
      <c r="UBV52" s="86"/>
      <c r="UBW52" s="86"/>
      <c r="UBX52" s="86"/>
      <c r="UBY52" s="86"/>
      <c r="UBZ52" s="86"/>
      <c r="UCA52" s="86"/>
      <c r="UCB52" s="86"/>
      <c r="UCC52" s="86"/>
      <c r="UCD52" s="86"/>
      <c r="UCE52" s="86"/>
      <c r="UCF52" s="98"/>
      <c r="UCG52" s="98"/>
      <c r="UCH52" s="98"/>
      <c r="UCI52" s="98"/>
      <c r="UCJ52" s="98"/>
      <c r="UCK52" s="98"/>
      <c r="UCL52" s="86"/>
      <c r="UCM52" s="86"/>
      <c r="UCN52" s="86"/>
      <c r="UCO52" s="86"/>
      <c r="UCP52" s="86"/>
      <c r="UCQ52" s="86"/>
      <c r="UCR52" s="86"/>
      <c r="UCS52" s="86"/>
      <c r="UCT52" s="86"/>
      <c r="UCU52" s="86"/>
      <c r="UCV52" s="86"/>
      <c r="UCW52" s="86"/>
      <c r="UCX52" s="86"/>
      <c r="UCY52" s="86"/>
      <c r="UCZ52" s="86"/>
      <c r="UDA52" s="86"/>
      <c r="UDB52" s="86"/>
      <c r="UDC52" s="86"/>
      <c r="UDD52" s="86"/>
      <c r="UDE52" s="86"/>
      <c r="UDF52" s="86"/>
      <c r="UDG52" s="86"/>
      <c r="UDH52" s="86"/>
      <c r="UDI52" s="86"/>
      <c r="UDJ52" s="86"/>
      <c r="UDK52" s="86"/>
      <c r="UDL52" s="86"/>
      <c r="UDM52" s="86"/>
      <c r="UDN52" s="86"/>
      <c r="UDO52" s="86"/>
      <c r="UDP52" s="86"/>
      <c r="UDQ52" s="86"/>
      <c r="UDR52" s="86"/>
      <c r="UDS52" s="86"/>
      <c r="UDT52" s="86"/>
      <c r="UDU52" s="86"/>
      <c r="UDV52" s="86"/>
      <c r="UDW52" s="86"/>
      <c r="UDX52" s="86"/>
      <c r="UDY52" s="86"/>
      <c r="UDZ52" s="86"/>
      <c r="UEA52" s="86"/>
      <c r="UEB52" s="86"/>
      <c r="UEC52" s="86"/>
      <c r="UED52" s="86"/>
      <c r="UEE52" s="86"/>
      <c r="UEF52" s="86"/>
      <c r="UEG52" s="86"/>
      <c r="UEH52" s="86"/>
      <c r="UEI52" s="86"/>
      <c r="UEJ52" s="86"/>
      <c r="UEK52" s="86"/>
      <c r="UEL52" s="86"/>
      <c r="UEM52" s="86"/>
      <c r="UEN52" s="86"/>
      <c r="UEO52" s="86"/>
      <c r="UEP52" s="86"/>
      <c r="UEQ52" s="86"/>
      <c r="UER52" s="86"/>
      <c r="UES52" s="86"/>
      <c r="UET52" s="86"/>
      <c r="UEU52" s="86"/>
      <c r="UEV52" s="86"/>
      <c r="UEW52" s="86"/>
      <c r="UEX52" s="86"/>
      <c r="UEY52" s="86"/>
      <c r="UEZ52" s="86"/>
      <c r="UFA52" s="86"/>
      <c r="UFB52" s="86"/>
      <c r="UFC52" s="86"/>
      <c r="UFD52" s="86"/>
      <c r="UFE52" s="86"/>
      <c r="UFF52" s="86"/>
      <c r="UFG52" s="86"/>
      <c r="UFH52" s="86"/>
      <c r="UFI52" s="86"/>
      <c r="UFJ52" s="86"/>
      <c r="UFK52" s="86"/>
      <c r="UFL52" s="86"/>
      <c r="UFM52" s="86"/>
      <c r="UFN52" s="86"/>
      <c r="UFO52" s="86"/>
      <c r="UFP52" s="86"/>
      <c r="UFQ52" s="86"/>
      <c r="UFR52" s="86"/>
      <c r="UFS52" s="86"/>
      <c r="UFT52" s="86"/>
      <c r="UFU52" s="86"/>
      <c r="UFV52" s="86"/>
      <c r="UFW52" s="86"/>
      <c r="UFX52" s="86"/>
      <c r="UFY52" s="86"/>
      <c r="UFZ52" s="86"/>
      <c r="UGA52" s="86"/>
      <c r="UGB52" s="86"/>
      <c r="UGC52" s="86"/>
      <c r="UGD52" s="86"/>
      <c r="UGE52" s="86"/>
      <c r="UGF52" s="86"/>
      <c r="UGG52" s="86"/>
      <c r="UGH52" s="86"/>
      <c r="UGI52" s="86"/>
      <c r="UGJ52" s="86"/>
      <c r="UGK52" s="86"/>
      <c r="UGL52" s="86"/>
      <c r="UGM52" s="86"/>
      <c r="UGN52" s="86"/>
      <c r="UGO52" s="86"/>
      <c r="UGP52" s="86"/>
      <c r="UGQ52" s="86"/>
      <c r="UGR52" s="86"/>
      <c r="UGS52" s="86"/>
      <c r="UGT52" s="86"/>
      <c r="UGU52" s="86"/>
      <c r="UGV52" s="86"/>
      <c r="UGW52" s="86"/>
      <c r="UGX52" s="86"/>
      <c r="UGY52" s="86"/>
      <c r="UGZ52" s="86"/>
      <c r="UHA52" s="86"/>
      <c r="UHB52" s="86"/>
      <c r="UHC52" s="86"/>
      <c r="UHD52" s="86"/>
      <c r="UHE52" s="86"/>
      <c r="UHF52" s="86"/>
      <c r="UHG52" s="86"/>
      <c r="UHH52" s="86"/>
      <c r="UHI52" s="86"/>
      <c r="UHJ52" s="86"/>
      <c r="UHK52" s="86"/>
      <c r="UHL52" s="86"/>
      <c r="UHM52" s="86"/>
      <c r="UHN52" s="86"/>
      <c r="UHO52" s="86"/>
      <c r="UHP52" s="86"/>
      <c r="UHQ52" s="86"/>
      <c r="UHR52" s="86"/>
      <c r="UHS52" s="86"/>
      <c r="UHT52" s="86"/>
      <c r="UHU52" s="86"/>
      <c r="UHV52" s="86"/>
      <c r="UHW52" s="86"/>
      <c r="UHX52" s="86"/>
      <c r="UHY52" s="86"/>
      <c r="UHZ52" s="86"/>
      <c r="UIA52" s="86"/>
      <c r="UIB52" s="86"/>
      <c r="UIC52" s="86"/>
      <c r="UID52" s="86"/>
      <c r="UIE52" s="86"/>
      <c r="UIF52" s="86"/>
      <c r="UIG52" s="86"/>
      <c r="UIH52" s="86"/>
      <c r="UII52" s="86"/>
      <c r="UIJ52" s="86"/>
      <c r="UIK52" s="86"/>
      <c r="UIL52" s="86"/>
      <c r="UIM52" s="86"/>
      <c r="UIN52" s="86"/>
      <c r="UIO52" s="86"/>
      <c r="UIP52" s="86"/>
      <c r="UIQ52" s="86"/>
      <c r="UIR52" s="86"/>
      <c r="UIS52" s="86"/>
      <c r="UIT52" s="86"/>
      <c r="UIU52" s="86"/>
      <c r="UIV52" s="86"/>
      <c r="UIW52" s="86"/>
      <c r="UIX52" s="86"/>
      <c r="UIY52" s="86"/>
      <c r="UIZ52" s="86"/>
      <c r="UJA52" s="86"/>
      <c r="UJB52" s="86"/>
      <c r="UJC52" s="86"/>
      <c r="UJD52" s="86"/>
      <c r="UJE52" s="86"/>
      <c r="UJF52" s="86"/>
      <c r="UJG52" s="86"/>
      <c r="UJH52" s="86"/>
      <c r="UJI52" s="86"/>
      <c r="UJJ52" s="86"/>
      <c r="UJK52" s="86"/>
      <c r="UJL52" s="86"/>
      <c r="UJM52" s="86"/>
      <c r="UJN52" s="86"/>
      <c r="UJO52" s="86"/>
      <c r="UJP52" s="86"/>
      <c r="UJQ52" s="86"/>
      <c r="UJR52" s="86"/>
      <c r="UJS52" s="86"/>
      <c r="UJT52" s="86"/>
      <c r="UJU52" s="86"/>
      <c r="UJV52" s="86"/>
      <c r="UJW52" s="86"/>
      <c r="UJX52" s="86"/>
      <c r="UJY52" s="86"/>
      <c r="UJZ52" s="86"/>
      <c r="UKA52" s="86"/>
      <c r="UKB52" s="86"/>
      <c r="UKC52" s="86"/>
      <c r="UKD52" s="86"/>
      <c r="UKE52" s="86"/>
      <c r="UKF52" s="86"/>
      <c r="UKG52" s="86"/>
      <c r="UKH52" s="86"/>
      <c r="UKI52" s="86"/>
      <c r="UKJ52" s="86"/>
      <c r="UKK52" s="86"/>
      <c r="UKL52" s="86"/>
      <c r="UKM52" s="86"/>
      <c r="UKN52" s="86"/>
      <c r="UKO52" s="86"/>
      <c r="UKP52" s="86"/>
      <c r="UKQ52" s="86"/>
      <c r="UKR52" s="86"/>
      <c r="UKS52" s="86"/>
      <c r="UKT52" s="86"/>
      <c r="UKU52" s="86"/>
      <c r="UKV52" s="86"/>
      <c r="UKW52" s="86"/>
      <c r="UKX52" s="86"/>
      <c r="UKY52" s="86"/>
      <c r="UKZ52" s="86"/>
      <c r="ULA52" s="86"/>
      <c r="ULB52" s="86"/>
      <c r="ULC52" s="86"/>
      <c r="ULD52" s="86"/>
      <c r="ULE52" s="86"/>
      <c r="ULF52" s="86"/>
      <c r="ULG52" s="86"/>
      <c r="ULH52" s="86"/>
      <c r="ULI52" s="86"/>
      <c r="ULJ52" s="86"/>
      <c r="ULK52" s="86"/>
      <c r="ULL52" s="86"/>
      <c r="ULM52" s="86"/>
      <c r="ULN52" s="86"/>
      <c r="ULO52" s="86"/>
      <c r="ULP52" s="86"/>
      <c r="ULQ52" s="86"/>
      <c r="ULR52" s="86"/>
      <c r="ULS52" s="86"/>
      <c r="ULT52" s="86"/>
      <c r="ULU52" s="86"/>
      <c r="ULV52" s="86"/>
      <c r="ULW52" s="86"/>
      <c r="ULX52" s="86"/>
      <c r="ULY52" s="86"/>
      <c r="ULZ52" s="86"/>
      <c r="UMA52" s="86"/>
      <c r="UMB52" s="98"/>
      <c r="UMC52" s="98"/>
      <c r="UMD52" s="98"/>
      <c r="UME52" s="98"/>
      <c r="UMF52" s="98"/>
      <c r="UMG52" s="98"/>
      <c r="UMH52" s="86"/>
      <c r="UMI52" s="86"/>
      <c r="UMJ52" s="86"/>
      <c r="UMK52" s="86"/>
      <c r="UML52" s="86"/>
      <c r="UMM52" s="86"/>
      <c r="UMN52" s="86"/>
      <c r="UMO52" s="86"/>
      <c r="UMP52" s="86"/>
      <c r="UMQ52" s="86"/>
      <c r="UMR52" s="86"/>
      <c r="UMS52" s="86"/>
      <c r="UMT52" s="86"/>
      <c r="UMU52" s="86"/>
      <c r="UMV52" s="86"/>
      <c r="UMW52" s="86"/>
      <c r="UMX52" s="86"/>
      <c r="UMY52" s="86"/>
      <c r="UMZ52" s="86"/>
      <c r="UNA52" s="86"/>
      <c r="UNB52" s="86"/>
      <c r="UNC52" s="86"/>
      <c r="UND52" s="86"/>
      <c r="UNE52" s="86"/>
      <c r="UNF52" s="86"/>
      <c r="UNG52" s="86"/>
      <c r="UNH52" s="86"/>
      <c r="UNI52" s="86"/>
      <c r="UNJ52" s="86"/>
      <c r="UNK52" s="86"/>
      <c r="UNL52" s="86"/>
      <c r="UNM52" s="86"/>
      <c r="UNN52" s="86"/>
      <c r="UNO52" s="86"/>
      <c r="UNP52" s="86"/>
      <c r="UNQ52" s="86"/>
      <c r="UNR52" s="86"/>
      <c r="UNS52" s="86"/>
      <c r="UNT52" s="86"/>
      <c r="UNU52" s="86"/>
      <c r="UNV52" s="86"/>
      <c r="UNW52" s="86"/>
      <c r="UNX52" s="86"/>
      <c r="UNY52" s="86"/>
      <c r="UNZ52" s="86"/>
      <c r="UOA52" s="86"/>
      <c r="UOB52" s="86"/>
      <c r="UOC52" s="86"/>
      <c r="UOD52" s="86"/>
      <c r="UOE52" s="86"/>
      <c r="UOF52" s="86"/>
      <c r="UOG52" s="86"/>
      <c r="UOH52" s="86"/>
      <c r="UOI52" s="86"/>
      <c r="UOJ52" s="86"/>
      <c r="UOK52" s="86"/>
      <c r="UOL52" s="86"/>
      <c r="UOM52" s="86"/>
      <c r="UON52" s="86"/>
      <c r="UOO52" s="86"/>
      <c r="UOP52" s="86"/>
      <c r="UOQ52" s="86"/>
      <c r="UOR52" s="86"/>
      <c r="UOS52" s="86"/>
      <c r="UOT52" s="86"/>
      <c r="UOU52" s="86"/>
      <c r="UOV52" s="86"/>
      <c r="UOW52" s="86"/>
      <c r="UOX52" s="86"/>
      <c r="UOY52" s="86"/>
      <c r="UOZ52" s="86"/>
      <c r="UPA52" s="86"/>
      <c r="UPB52" s="86"/>
      <c r="UPC52" s="86"/>
      <c r="UPD52" s="86"/>
      <c r="UPE52" s="86"/>
      <c r="UPF52" s="86"/>
      <c r="UPG52" s="86"/>
      <c r="UPH52" s="86"/>
      <c r="UPI52" s="86"/>
      <c r="UPJ52" s="86"/>
      <c r="UPK52" s="86"/>
      <c r="UPL52" s="86"/>
      <c r="UPM52" s="86"/>
      <c r="UPN52" s="86"/>
      <c r="UPO52" s="86"/>
      <c r="UPP52" s="86"/>
      <c r="UPQ52" s="86"/>
      <c r="UPR52" s="86"/>
      <c r="UPS52" s="86"/>
      <c r="UPT52" s="86"/>
      <c r="UPU52" s="86"/>
      <c r="UPV52" s="86"/>
      <c r="UPW52" s="86"/>
      <c r="UPX52" s="86"/>
      <c r="UPY52" s="86"/>
      <c r="UPZ52" s="86"/>
      <c r="UQA52" s="86"/>
      <c r="UQB52" s="86"/>
      <c r="UQC52" s="86"/>
      <c r="UQD52" s="86"/>
      <c r="UQE52" s="86"/>
      <c r="UQF52" s="86"/>
      <c r="UQG52" s="86"/>
      <c r="UQH52" s="86"/>
      <c r="UQI52" s="86"/>
      <c r="UQJ52" s="86"/>
      <c r="UQK52" s="86"/>
      <c r="UQL52" s="86"/>
      <c r="UQM52" s="86"/>
      <c r="UQN52" s="86"/>
      <c r="UQO52" s="86"/>
      <c r="UQP52" s="86"/>
      <c r="UQQ52" s="86"/>
      <c r="UQR52" s="86"/>
      <c r="UQS52" s="86"/>
      <c r="UQT52" s="86"/>
      <c r="UQU52" s="86"/>
      <c r="UQV52" s="86"/>
      <c r="UQW52" s="86"/>
      <c r="UQX52" s="86"/>
      <c r="UQY52" s="86"/>
      <c r="UQZ52" s="86"/>
      <c r="URA52" s="86"/>
      <c r="URB52" s="86"/>
      <c r="URC52" s="86"/>
      <c r="URD52" s="86"/>
      <c r="URE52" s="86"/>
      <c r="URF52" s="86"/>
      <c r="URG52" s="86"/>
      <c r="URH52" s="86"/>
      <c r="URI52" s="86"/>
      <c r="URJ52" s="86"/>
      <c r="URK52" s="86"/>
      <c r="URL52" s="86"/>
      <c r="URM52" s="86"/>
      <c r="URN52" s="86"/>
      <c r="URO52" s="86"/>
      <c r="URP52" s="86"/>
      <c r="URQ52" s="86"/>
      <c r="URR52" s="86"/>
      <c r="URS52" s="86"/>
      <c r="URT52" s="86"/>
      <c r="URU52" s="86"/>
      <c r="URV52" s="86"/>
      <c r="URW52" s="86"/>
      <c r="URX52" s="86"/>
      <c r="URY52" s="86"/>
      <c r="URZ52" s="86"/>
      <c r="USA52" s="86"/>
      <c r="USB52" s="86"/>
      <c r="USC52" s="86"/>
      <c r="USD52" s="86"/>
      <c r="USE52" s="86"/>
      <c r="USF52" s="86"/>
      <c r="USG52" s="86"/>
      <c r="USH52" s="86"/>
      <c r="USI52" s="86"/>
      <c r="USJ52" s="86"/>
      <c r="USK52" s="86"/>
      <c r="USL52" s="86"/>
      <c r="USM52" s="86"/>
      <c r="USN52" s="86"/>
      <c r="USO52" s="86"/>
      <c r="USP52" s="86"/>
      <c r="USQ52" s="86"/>
      <c r="USR52" s="86"/>
      <c r="USS52" s="86"/>
      <c r="UST52" s="86"/>
      <c r="USU52" s="86"/>
      <c r="USV52" s="86"/>
      <c r="USW52" s="86"/>
      <c r="USX52" s="86"/>
      <c r="USY52" s="86"/>
      <c r="USZ52" s="86"/>
      <c r="UTA52" s="86"/>
      <c r="UTB52" s="86"/>
      <c r="UTC52" s="86"/>
      <c r="UTD52" s="86"/>
      <c r="UTE52" s="86"/>
      <c r="UTF52" s="86"/>
      <c r="UTG52" s="86"/>
      <c r="UTH52" s="86"/>
      <c r="UTI52" s="86"/>
      <c r="UTJ52" s="86"/>
      <c r="UTK52" s="86"/>
      <c r="UTL52" s="86"/>
      <c r="UTM52" s="86"/>
      <c r="UTN52" s="86"/>
      <c r="UTO52" s="86"/>
      <c r="UTP52" s="86"/>
      <c r="UTQ52" s="86"/>
      <c r="UTR52" s="86"/>
      <c r="UTS52" s="86"/>
      <c r="UTT52" s="86"/>
      <c r="UTU52" s="86"/>
      <c r="UTV52" s="86"/>
      <c r="UTW52" s="86"/>
      <c r="UTX52" s="86"/>
      <c r="UTY52" s="86"/>
      <c r="UTZ52" s="86"/>
      <c r="UUA52" s="86"/>
      <c r="UUB52" s="86"/>
      <c r="UUC52" s="86"/>
      <c r="UUD52" s="86"/>
      <c r="UUE52" s="86"/>
      <c r="UUF52" s="86"/>
      <c r="UUG52" s="86"/>
      <c r="UUH52" s="86"/>
      <c r="UUI52" s="86"/>
      <c r="UUJ52" s="86"/>
      <c r="UUK52" s="86"/>
      <c r="UUL52" s="86"/>
      <c r="UUM52" s="86"/>
      <c r="UUN52" s="86"/>
      <c r="UUO52" s="86"/>
      <c r="UUP52" s="86"/>
      <c r="UUQ52" s="86"/>
      <c r="UUR52" s="86"/>
      <c r="UUS52" s="86"/>
      <c r="UUT52" s="86"/>
      <c r="UUU52" s="86"/>
      <c r="UUV52" s="86"/>
      <c r="UUW52" s="86"/>
      <c r="UUX52" s="86"/>
      <c r="UUY52" s="86"/>
      <c r="UUZ52" s="86"/>
      <c r="UVA52" s="86"/>
      <c r="UVB52" s="86"/>
      <c r="UVC52" s="86"/>
      <c r="UVD52" s="86"/>
      <c r="UVE52" s="86"/>
      <c r="UVF52" s="86"/>
      <c r="UVG52" s="86"/>
      <c r="UVH52" s="86"/>
      <c r="UVI52" s="86"/>
      <c r="UVJ52" s="86"/>
      <c r="UVK52" s="86"/>
      <c r="UVL52" s="86"/>
      <c r="UVM52" s="86"/>
      <c r="UVN52" s="86"/>
      <c r="UVO52" s="86"/>
      <c r="UVP52" s="86"/>
      <c r="UVQ52" s="86"/>
      <c r="UVR52" s="86"/>
      <c r="UVS52" s="86"/>
      <c r="UVT52" s="86"/>
      <c r="UVU52" s="86"/>
      <c r="UVV52" s="86"/>
      <c r="UVW52" s="86"/>
      <c r="UVX52" s="98"/>
      <c r="UVY52" s="98"/>
      <c r="UVZ52" s="98"/>
      <c r="UWA52" s="98"/>
      <c r="UWB52" s="98"/>
      <c r="UWC52" s="98"/>
      <c r="UWD52" s="86"/>
      <c r="UWE52" s="86"/>
      <c r="UWF52" s="86"/>
      <c r="UWG52" s="86"/>
      <c r="UWH52" s="86"/>
      <c r="UWI52" s="86"/>
      <c r="UWJ52" s="86"/>
      <c r="UWK52" s="86"/>
      <c r="UWL52" s="86"/>
      <c r="UWM52" s="86"/>
      <c r="UWN52" s="86"/>
      <c r="UWO52" s="86"/>
      <c r="UWP52" s="86"/>
      <c r="UWQ52" s="86"/>
      <c r="UWR52" s="86"/>
      <c r="UWS52" s="86"/>
      <c r="UWT52" s="86"/>
      <c r="UWU52" s="86"/>
      <c r="UWV52" s="86"/>
      <c r="UWW52" s="86"/>
      <c r="UWX52" s="86"/>
      <c r="UWY52" s="86"/>
      <c r="UWZ52" s="86"/>
      <c r="UXA52" s="86"/>
      <c r="UXB52" s="86"/>
      <c r="UXC52" s="86"/>
      <c r="UXD52" s="86"/>
      <c r="UXE52" s="86"/>
      <c r="UXF52" s="86"/>
      <c r="UXG52" s="86"/>
      <c r="UXH52" s="86"/>
      <c r="UXI52" s="86"/>
      <c r="UXJ52" s="86"/>
      <c r="UXK52" s="86"/>
      <c r="UXL52" s="86"/>
      <c r="UXM52" s="86"/>
      <c r="UXN52" s="86"/>
      <c r="UXO52" s="86"/>
      <c r="UXP52" s="86"/>
      <c r="UXQ52" s="86"/>
      <c r="UXR52" s="86"/>
      <c r="UXS52" s="86"/>
      <c r="UXT52" s="86"/>
      <c r="UXU52" s="86"/>
      <c r="UXV52" s="86"/>
      <c r="UXW52" s="86"/>
      <c r="UXX52" s="86"/>
      <c r="UXY52" s="86"/>
      <c r="UXZ52" s="86"/>
      <c r="UYA52" s="86"/>
      <c r="UYB52" s="86"/>
      <c r="UYC52" s="86"/>
      <c r="UYD52" s="86"/>
      <c r="UYE52" s="86"/>
      <c r="UYF52" s="86"/>
      <c r="UYG52" s="86"/>
      <c r="UYH52" s="86"/>
      <c r="UYI52" s="86"/>
      <c r="UYJ52" s="86"/>
      <c r="UYK52" s="86"/>
      <c r="UYL52" s="86"/>
      <c r="UYM52" s="86"/>
      <c r="UYN52" s="86"/>
      <c r="UYO52" s="86"/>
      <c r="UYP52" s="86"/>
      <c r="UYQ52" s="86"/>
      <c r="UYR52" s="86"/>
      <c r="UYS52" s="86"/>
      <c r="UYT52" s="86"/>
      <c r="UYU52" s="86"/>
      <c r="UYV52" s="86"/>
      <c r="UYW52" s="86"/>
      <c r="UYX52" s="86"/>
      <c r="UYY52" s="86"/>
      <c r="UYZ52" s="86"/>
      <c r="UZA52" s="86"/>
      <c r="UZB52" s="86"/>
      <c r="UZC52" s="86"/>
      <c r="UZD52" s="86"/>
      <c r="UZE52" s="86"/>
      <c r="UZF52" s="86"/>
      <c r="UZG52" s="86"/>
      <c r="UZH52" s="86"/>
      <c r="UZI52" s="86"/>
      <c r="UZJ52" s="86"/>
      <c r="UZK52" s="86"/>
      <c r="UZL52" s="86"/>
      <c r="UZM52" s="86"/>
      <c r="UZN52" s="86"/>
      <c r="UZO52" s="86"/>
      <c r="UZP52" s="86"/>
      <c r="UZQ52" s="86"/>
      <c r="UZR52" s="86"/>
      <c r="UZS52" s="86"/>
      <c r="UZT52" s="86"/>
      <c r="UZU52" s="86"/>
      <c r="UZV52" s="86"/>
      <c r="UZW52" s="86"/>
      <c r="UZX52" s="86"/>
      <c r="UZY52" s="86"/>
      <c r="UZZ52" s="86"/>
      <c r="VAA52" s="86"/>
      <c r="VAB52" s="86"/>
      <c r="VAC52" s="86"/>
      <c r="VAD52" s="86"/>
      <c r="VAE52" s="86"/>
      <c r="VAF52" s="86"/>
      <c r="VAG52" s="86"/>
      <c r="VAH52" s="86"/>
      <c r="VAI52" s="86"/>
      <c r="VAJ52" s="86"/>
      <c r="VAK52" s="86"/>
      <c r="VAL52" s="86"/>
      <c r="VAM52" s="86"/>
      <c r="VAN52" s="86"/>
      <c r="VAO52" s="86"/>
      <c r="VAP52" s="86"/>
      <c r="VAQ52" s="86"/>
      <c r="VAR52" s="86"/>
      <c r="VAS52" s="86"/>
      <c r="VAT52" s="86"/>
      <c r="VAU52" s="86"/>
      <c r="VAV52" s="86"/>
      <c r="VAW52" s="86"/>
      <c r="VAX52" s="86"/>
      <c r="VAY52" s="86"/>
      <c r="VAZ52" s="86"/>
      <c r="VBA52" s="86"/>
      <c r="VBB52" s="86"/>
      <c r="VBC52" s="86"/>
      <c r="VBD52" s="86"/>
      <c r="VBE52" s="86"/>
      <c r="VBF52" s="86"/>
      <c r="VBG52" s="86"/>
      <c r="VBH52" s="86"/>
      <c r="VBI52" s="86"/>
      <c r="VBJ52" s="86"/>
      <c r="VBK52" s="86"/>
      <c r="VBL52" s="86"/>
      <c r="VBM52" s="86"/>
      <c r="VBN52" s="86"/>
      <c r="VBO52" s="86"/>
      <c r="VBP52" s="86"/>
      <c r="VBQ52" s="86"/>
      <c r="VBR52" s="86"/>
      <c r="VBS52" s="86"/>
      <c r="VBT52" s="86"/>
      <c r="VBU52" s="86"/>
      <c r="VBV52" s="86"/>
      <c r="VBW52" s="86"/>
      <c r="VBX52" s="86"/>
      <c r="VBY52" s="86"/>
      <c r="VBZ52" s="86"/>
      <c r="VCA52" s="86"/>
      <c r="VCB52" s="86"/>
      <c r="VCC52" s="86"/>
      <c r="VCD52" s="86"/>
      <c r="VCE52" s="86"/>
      <c r="VCF52" s="86"/>
      <c r="VCG52" s="86"/>
      <c r="VCH52" s="86"/>
      <c r="VCI52" s="86"/>
      <c r="VCJ52" s="86"/>
      <c r="VCK52" s="86"/>
      <c r="VCL52" s="86"/>
      <c r="VCM52" s="86"/>
      <c r="VCN52" s="86"/>
      <c r="VCO52" s="86"/>
      <c r="VCP52" s="86"/>
      <c r="VCQ52" s="86"/>
      <c r="VCR52" s="86"/>
      <c r="VCS52" s="86"/>
      <c r="VCT52" s="86"/>
      <c r="VCU52" s="86"/>
      <c r="VCV52" s="86"/>
      <c r="VCW52" s="86"/>
      <c r="VCX52" s="86"/>
      <c r="VCY52" s="86"/>
      <c r="VCZ52" s="86"/>
      <c r="VDA52" s="86"/>
      <c r="VDB52" s="86"/>
      <c r="VDC52" s="86"/>
      <c r="VDD52" s="86"/>
      <c r="VDE52" s="86"/>
      <c r="VDF52" s="86"/>
      <c r="VDG52" s="86"/>
      <c r="VDH52" s="86"/>
      <c r="VDI52" s="86"/>
      <c r="VDJ52" s="86"/>
      <c r="VDK52" s="86"/>
      <c r="VDL52" s="86"/>
      <c r="VDM52" s="86"/>
      <c r="VDN52" s="86"/>
      <c r="VDO52" s="86"/>
      <c r="VDP52" s="86"/>
      <c r="VDQ52" s="86"/>
      <c r="VDR52" s="86"/>
      <c r="VDS52" s="86"/>
      <c r="VDT52" s="86"/>
      <c r="VDU52" s="86"/>
      <c r="VDV52" s="86"/>
      <c r="VDW52" s="86"/>
      <c r="VDX52" s="86"/>
      <c r="VDY52" s="86"/>
      <c r="VDZ52" s="86"/>
      <c r="VEA52" s="86"/>
      <c r="VEB52" s="86"/>
      <c r="VEC52" s="86"/>
      <c r="VED52" s="86"/>
      <c r="VEE52" s="86"/>
      <c r="VEF52" s="86"/>
      <c r="VEG52" s="86"/>
      <c r="VEH52" s="86"/>
      <c r="VEI52" s="86"/>
      <c r="VEJ52" s="86"/>
      <c r="VEK52" s="86"/>
      <c r="VEL52" s="86"/>
      <c r="VEM52" s="86"/>
      <c r="VEN52" s="86"/>
      <c r="VEO52" s="86"/>
      <c r="VEP52" s="86"/>
      <c r="VEQ52" s="86"/>
      <c r="VER52" s="86"/>
      <c r="VES52" s="86"/>
      <c r="VET52" s="86"/>
      <c r="VEU52" s="86"/>
      <c r="VEV52" s="86"/>
      <c r="VEW52" s="86"/>
      <c r="VEX52" s="86"/>
      <c r="VEY52" s="86"/>
      <c r="VEZ52" s="86"/>
      <c r="VFA52" s="86"/>
      <c r="VFB52" s="86"/>
      <c r="VFC52" s="86"/>
      <c r="VFD52" s="86"/>
      <c r="VFE52" s="86"/>
      <c r="VFF52" s="86"/>
      <c r="VFG52" s="86"/>
      <c r="VFH52" s="86"/>
      <c r="VFI52" s="86"/>
      <c r="VFJ52" s="86"/>
      <c r="VFK52" s="86"/>
      <c r="VFL52" s="86"/>
      <c r="VFM52" s="86"/>
      <c r="VFN52" s="86"/>
      <c r="VFO52" s="86"/>
      <c r="VFP52" s="86"/>
      <c r="VFQ52" s="86"/>
      <c r="VFR52" s="86"/>
      <c r="VFS52" s="86"/>
      <c r="VFT52" s="98"/>
      <c r="VFU52" s="98"/>
      <c r="VFV52" s="98"/>
      <c r="VFW52" s="98"/>
      <c r="VFX52" s="98"/>
      <c r="VFY52" s="98"/>
      <c r="VFZ52" s="86"/>
      <c r="VGA52" s="86"/>
      <c r="VGB52" s="86"/>
      <c r="VGC52" s="86"/>
      <c r="VGD52" s="86"/>
      <c r="VGE52" s="86"/>
      <c r="VGF52" s="86"/>
      <c r="VGG52" s="86"/>
      <c r="VGH52" s="86"/>
      <c r="VGI52" s="86"/>
      <c r="VGJ52" s="86"/>
      <c r="VGK52" s="86"/>
      <c r="VGL52" s="86"/>
      <c r="VGM52" s="86"/>
      <c r="VGN52" s="86"/>
      <c r="VGO52" s="86"/>
      <c r="VGP52" s="86"/>
      <c r="VGQ52" s="86"/>
      <c r="VGR52" s="86"/>
      <c r="VGS52" s="86"/>
      <c r="VGT52" s="86"/>
      <c r="VGU52" s="86"/>
      <c r="VGV52" s="86"/>
      <c r="VGW52" s="86"/>
      <c r="VGX52" s="86"/>
      <c r="VGY52" s="86"/>
      <c r="VGZ52" s="86"/>
      <c r="VHA52" s="86"/>
      <c r="VHB52" s="86"/>
      <c r="VHC52" s="86"/>
      <c r="VHD52" s="86"/>
      <c r="VHE52" s="86"/>
      <c r="VHF52" s="86"/>
      <c r="VHG52" s="86"/>
      <c r="VHH52" s="86"/>
      <c r="VHI52" s="86"/>
      <c r="VHJ52" s="86"/>
      <c r="VHK52" s="86"/>
      <c r="VHL52" s="86"/>
      <c r="VHM52" s="86"/>
      <c r="VHN52" s="86"/>
      <c r="VHO52" s="86"/>
      <c r="VHP52" s="86"/>
      <c r="VHQ52" s="86"/>
      <c r="VHR52" s="86"/>
      <c r="VHS52" s="86"/>
      <c r="VHT52" s="86"/>
      <c r="VHU52" s="86"/>
      <c r="VHV52" s="86"/>
      <c r="VHW52" s="86"/>
      <c r="VHX52" s="86"/>
      <c r="VHY52" s="86"/>
      <c r="VHZ52" s="86"/>
      <c r="VIA52" s="86"/>
      <c r="VIB52" s="86"/>
      <c r="VIC52" s="86"/>
      <c r="VID52" s="86"/>
      <c r="VIE52" s="86"/>
      <c r="VIF52" s="86"/>
      <c r="VIG52" s="86"/>
      <c r="VIH52" s="86"/>
      <c r="VII52" s="86"/>
      <c r="VIJ52" s="86"/>
      <c r="VIK52" s="86"/>
      <c r="VIL52" s="86"/>
      <c r="VIM52" s="86"/>
      <c r="VIN52" s="86"/>
      <c r="VIO52" s="86"/>
      <c r="VIP52" s="86"/>
      <c r="VIQ52" s="86"/>
      <c r="VIR52" s="86"/>
      <c r="VIS52" s="86"/>
      <c r="VIT52" s="86"/>
      <c r="VIU52" s="86"/>
      <c r="VIV52" s="86"/>
      <c r="VIW52" s="86"/>
      <c r="VIX52" s="86"/>
      <c r="VIY52" s="86"/>
      <c r="VIZ52" s="86"/>
      <c r="VJA52" s="86"/>
      <c r="VJB52" s="86"/>
      <c r="VJC52" s="86"/>
      <c r="VJD52" s="86"/>
      <c r="VJE52" s="86"/>
      <c r="VJF52" s="86"/>
      <c r="VJG52" s="86"/>
      <c r="VJH52" s="86"/>
      <c r="VJI52" s="86"/>
      <c r="VJJ52" s="86"/>
      <c r="VJK52" s="86"/>
      <c r="VJL52" s="86"/>
      <c r="VJM52" s="86"/>
      <c r="VJN52" s="86"/>
      <c r="VJO52" s="86"/>
      <c r="VJP52" s="86"/>
      <c r="VJQ52" s="86"/>
      <c r="VJR52" s="86"/>
      <c r="VJS52" s="86"/>
      <c r="VJT52" s="86"/>
      <c r="VJU52" s="86"/>
      <c r="VJV52" s="86"/>
      <c r="VJW52" s="86"/>
      <c r="VJX52" s="86"/>
      <c r="VJY52" s="86"/>
      <c r="VJZ52" s="86"/>
      <c r="VKA52" s="86"/>
      <c r="VKB52" s="86"/>
      <c r="VKC52" s="86"/>
      <c r="VKD52" s="86"/>
      <c r="VKE52" s="86"/>
      <c r="VKF52" s="86"/>
      <c r="VKG52" s="86"/>
      <c r="VKH52" s="86"/>
      <c r="VKI52" s="86"/>
      <c r="VKJ52" s="86"/>
      <c r="VKK52" s="86"/>
      <c r="VKL52" s="86"/>
      <c r="VKM52" s="86"/>
      <c r="VKN52" s="86"/>
      <c r="VKO52" s="86"/>
      <c r="VKP52" s="86"/>
      <c r="VKQ52" s="86"/>
      <c r="VKR52" s="86"/>
      <c r="VKS52" s="86"/>
      <c r="VKT52" s="86"/>
      <c r="VKU52" s="86"/>
      <c r="VKV52" s="86"/>
      <c r="VKW52" s="86"/>
      <c r="VKX52" s="86"/>
      <c r="VKY52" s="86"/>
      <c r="VKZ52" s="86"/>
      <c r="VLA52" s="86"/>
      <c r="VLB52" s="86"/>
      <c r="VLC52" s="86"/>
      <c r="VLD52" s="86"/>
      <c r="VLE52" s="86"/>
      <c r="VLF52" s="86"/>
      <c r="VLG52" s="86"/>
      <c r="VLH52" s="86"/>
      <c r="VLI52" s="86"/>
      <c r="VLJ52" s="86"/>
      <c r="VLK52" s="86"/>
      <c r="VLL52" s="86"/>
      <c r="VLM52" s="86"/>
      <c r="VLN52" s="86"/>
      <c r="VLO52" s="86"/>
      <c r="VLP52" s="86"/>
      <c r="VLQ52" s="86"/>
      <c r="VLR52" s="86"/>
      <c r="VLS52" s="86"/>
      <c r="VLT52" s="86"/>
      <c r="VLU52" s="86"/>
      <c r="VLV52" s="86"/>
      <c r="VLW52" s="86"/>
      <c r="VLX52" s="86"/>
      <c r="VLY52" s="86"/>
      <c r="VLZ52" s="86"/>
      <c r="VMA52" s="86"/>
      <c r="VMB52" s="86"/>
      <c r="VMC52" s="86"/>
      <c r="VMD52" s="86"/>
      <c r="VME52" s="86"/>
      <c r="VMF52" s="86"/>
      <c r="VMG52" s="86"/>
      <c r="VMH52" s="86"/>
      <c r="VMI52" s="86"/>
      <c r="VMJ52" s="86"/>
      <c r="VMK52" s="86"/>
      <c r="VML52" s="86"/>
      <c r="VMM52" s="86"/>
      <c r="VMN52" s="86"/>
      <c r="VMO52" s="86"/>
      <c r="VMP52" s="86"/>
      <c r="VMQ52" s="86"/>
      <c r="VMR52" s="86"/>
      <c r="VMS52" s="86"/>
      <c r="VMT52" s="86"/>
      <c r="VMU52" s="86"/>
      <c r="VMV52" s="86"/>
      <c r="VMW52" s="86"/>
      <c r="VMX52" s="86"/>
      <c r="VMY52" s="86"/>
      <c r="VMZ52" s="86"/>
      <c r="VNA52" s="86"/>
      <c r="VNB52" s="86"/>
      <c r="VNC52" s="86"/>
      <c r="VND52" s="86"/>
      <c r="VNE52" s="86"/>
      <c r="VNF52" s="86"/>
      <c r="VNG52" s="86"/>
      <c r="VNH52" s="86"/>
      <c r="VNI52" s="86"/>
      <c r="VNJ52" s="86"/>
      <c r="VNK52" s="86"/>
      <c r="VNL52" s="86"/>
      <c r="VNM52" s="86"/>
      <c r="VNN52" s="86"/>
      <c r="VNO52" s="86"/>
      <c r="VNP52" s="86"/>
      <c r="VNQ52" s="86"/>
      <c r="VNR52" s="86"/>
      <c r="VNS52" s="86"/>
      <c r="VNT52" s="86"/>
      <c r="VNU52" s="86"/>
      <c r="VNV52" s="86"/>
      <c r="VNW52" s="86"/>
      <c r="VNX52" s="86"/>
      <c r="VNY52" s="86"/>
      <c r="VNZ52" s="86"/>
      <c r="VOA52" s="86"/>
      <c r="VOB52" s="86"/>
      <c r="VOC52" s="86"/>
      <c r="VOD52" s="86"/>
      <c r="VOE52" s="86"/>
      <c r="VOF52" s="86"/>
      <c r="VOG52" s="86"/>
      <c r="VOH52" s="86"/>
      <c r="VOI52" s="86"/>
      <c r="VOJ52" s="86"/>
      <c r="VOK52" s="86"/>
      <c r="VOL52" s="86"/>
      <c r="VOM52" s="86"/>
      <c r="VON52" s="86"/>
      <c r="VOO52" s="86"/>
      <c r="VOP52" s="86"/>
      <c r="VOQ52" s="86"/>
      <c r="VOR52" s="86"/>
      <c r="VOS52" s="86"/>
      <c r="VOT52" s="86"/>
      <c r="VOU52" s="86"/>
      <c r="VOV52" s="86"/>
      <c r="VOW52" s="86"/>
      <c r="VOX52" s="86"/>
      <c r="VOY52" s="86"/>
      <c r="VOZ52" s="86"/>
      <c r="VPA52" s="86"/>
      <c r="VPB52" s="86"/>
      <c r="VPC52" s="86"/>
      <c r="VPD52" s="86"/>
      <c r="VPE52" s="86"/>
      <c r="VPF52" s="86"/>
      <c r="VPG52" s="86"/>
      <c r="VPH52" s="86"/>
      <c r="VPI52" s="86"/>
      <c r="VPJ52" s="86"/>
      <c r="VPK52" s="86"/>
      <c r="VPL52" s="86"/>
      <c r="VPM52" s="86"/>
      <c r="VPN52" s="86"/>
      <c r="VPO52" s="86"/>
      <c r="VPP52" s="98"/>
      <c r="VPQ52" s="98"/>
      <c r="VPR52" s="98"/>
      <c r="VPS52" s="98"/>
      <c r="VPT52" s="98"/>
      <c r="VPU52" s="98"/>
      <c r="VPV52" s="86"/>
      <c r="VPW52" s="86"/>
      <c r="VPX52" s="86"/>
      <c r="VPY52" s="86"/>
      <c r="VPZ52" s="86"/>
      <c r="VQA52" s="86"/>
      <c r="VQB52" s="86"/>
      <c r="VQC52" s="86"/>
      <c r="VQD52" s="86"/>
      <c r="VQE52" s="86"/>
      <c r="VQF52" s="86"/>
      <c r="VQG52" s="86"/>
      <c r="VQH52" s="86"/>
      <c r="VQI52" s="86"/>
      <c r="VQJ52" s="86"/>
      <c r="VQK52" s="86"/>
      <c r="VQL52" s="86"/>
      <c r="VQM52" s="86"/>
      <c r="VQN52" s="86"/>
      <c r="VQO52" s="86"/>
      <c r="VQP52" s="86"/>
      <c r="VQQ52" s="86"/>
      <c r="VQR52" s="86"/>
      <c r="VQS52" s="86"/>
      <c r="VQT52" s="86"/>
      <c r="VQU52" s="86"/>
      <c r="VQV52" s="86"/>
      <c r="VQW52" s="86"/>
      <c r="VQX52" s="86"/>
      <c r="VQY52" s="86"/>
      <c r="VQZ52" s="86"/>
      <c r="VRA52" s="86"/>
      <c r="VRB52" s="86"/>
      <c r="VRC52" s="86"/>
      <c r="VRD52" s="86"/>
      <c r="VRE52" s="86"/>
      <c r="VRF52" s="86"/>
      <c r="VRG52" s="86"/>
      <c r="VRH52" s="86"/>
      <c r="VRI52" s="86"/>
      <c r="VRJ52" s="86"/>
      <c r="VRK52" s="86"/>
      <c r="VRL52" s="86"/>
      <c r="VRM52" s="86"/>
      <c r="VRN52" s="86"/>
      <c r="VRO52" s="86"/>
      <c r="VRP52" s="86"/>
      <c r="VRQ52" s="86"/>
      <c r="VRR52" s="86"/>
      <c r="VRS52" s="86"/>
      <c r="VRT52" s="86"/>
      <c r="VRU52" s="86"/>
      <c r="VRV52" s="86"/>
      <c r="VRW52" s="86"/>
      <c r="VRX52" s="86"/>
      <c r="VRY52" s="86"/>
      <c r="VRZ52" s="86"/>
      <c r="VSA52" s="86"/>
      <c r="VSB52" s="86"/>
      <c r="VSC52" s="86"/>
      <c r="VSD52" s="86"/>
      <c r="VSE52" s="86"/>
      <c r="VSF52" s="86"/>
      <c r="VSG52" s="86"/>
      <c r="VSH52" s="86"/>
      <c r="VSI52" s="86"/>
      <c r="VSJ52" s="86"/>
      <c r="VSK52" s="86"/>
      <c r="VSL52" s="86"/>
      <c r="VSM52" s="86"/>
      <c r="VSN52" s="86"/>
      <c r="VSO52" s="86"/>
      <c r="VSP52" s="86"/>
      <c r="VSQ52" s="86"/>
      <c r="VSR52" s="86"/>
      <c r="VSS52" s="86"/>
      <c r="VST52" s="86"/>
      <c r="VSU52" s="86"/>
      <c r="VSV52" s="86"/>
      <c r="VSW52" s="86"/>
      <c r="VSX52" s="86"/>
      <c r="VSY52" s="86"/>
      <c r="VSZ52" s="86"/>
      <c r="VTA52" s="86"/>
      <c r="VTB52" s="86"/>
      <c r="VTC52" s="86"/>
      <c r="VTD52" s="86"/>
      <c r="VTE52" s="86"/>
      <c r="VTF52" s="86"/>
      <c r="VTG52" s="86"/>
      <c r="VTH52" s="86"/>
      <c r="VTI52" s="86"/>
      <c r="VTJ52" s="86"/>
      <c r="VTK52" s="86"/>
      <c r="VTL52" s="86"/>
      <c r="VTM52" s="86"/>
      <c r="VTN52" s="86"/>
      <c r="VTO52" s="86"/>
      <c r="VTP52" s="86"/>
      <c r="VTQ52" s="86"/>
      <c r="VTR52" s="86"/>
      <c r="VTS52" s="86"/>
      <c r="VTT52" s="86"/>
      <c r="VTU52" s="86"/>
      <c r="VTV52" s="86"/>
      <c r="VTW52" s="86"/>
      <c r="VTX52" s="86"/>
      <c r="VTY52" s="86"/>
      <c r="VTZ52" s="86"/>
      <c r="VUA52" s="86"/>
      <c r="VUB52" s="86"/>
      <c r="VUC52" s="86"/>
      <c r="VUD52" s="86"/>
      <c r="VUE52" s="86"/>
      <c r="VUF52" s="86"/>
      <c r="VUG52" s="86"/>
      <c r="VUH52" s="86"/>
      <c r="VUI52" s="86"/>
      <c r="VUJ52" s="86"/>
      <c r="VUK52" s="86"/>
      <c r="VUL52" s="86"/>
      <c r="VUM52" s="86"/>
      <c r="VUN52" s="86"/>
      <c r="VUO52" s="86"/>
      <c r="VUP52" s="86"/>
      <c r="VUQ52" s="86"/>
      <c r="VUR52" s="86"/>
      <c r="VUS52" s="86"/>
      <c r="VUT52" s="86"/>
      <c r="VUU52" s="86"/>
      <c r="VUV52" s="86"/>
      <c r="VUW52" s="86"/>
      <c r="VUX52" s="86"/>
      <c r="VUY52" s="86"/>
      <c r="VUZ52" s="86"/>
      <c r="VVA52" s="86"/>
      <c r="VVB52" s="86"/>
      <c r="VVC52" s="86"/>
      <c r="VVD52" s="86"/>
      <c r="VVE52" s="86"/>
      <c r="VVF52" s="86"/>
      <c r="VVG52" s="86"/>
      <c r="VVH52" s="86"/>
      <c r="VVI52" s="86"/>
      <c r="VVJ52" s="86"/>
      <c r="VVK52" s="86"/>
      <c r="VVL52" s="86"/>
      <c r="VVM52" s="86"/>
      <c r="VVN52" s="86"/>
      <c r="VVO52" s="86"/>
      <c r="VVP52" s="86"/>
      <c r="VVQ52" s="86"/>
      <c r="VVR52" s="86"/>
      <c r="VVS52" s="86"/>
      <c r="VVT52" s="86"/>
      <c r="VVU52" s="86"/>
      <c r="VVV52" s="86"/>
      <c r="VVW52" s="86"/>
      <c r="VVX52" s="86"/>
      <c r="VVY52" s="86"/>
      <c r="VVZ52" s="86"/>
      <c r="VWA52" s="86"/>
      <c r="VWB52" s="86"/>
      <c r="VWC52" s="86"/>
      <c r="VWD52" s="86"/>
      <c r="VWE52" s="86"/>
      <c r="VWF52" s="86"/>
      <c r="VWG52" s="86"/>
      <c r="VWH52" s="86"/>
      <c r="VWI52" s="86"/>
      <c r="VWJ52" s="86"/>
      <c r="VWK52" s="86"/>
      <c r="VWL52" s="86"/>
      <c r="VWM52" s="86"/>
      <c r="VWN52" s="86"/>
      <c r="VWO52" s="86"/>
      <c r="VWP52" s="86"/>
      <c r="VWQ52" s="86"/>
      <c r="VWR52" s="86"/>
      <c r="VWS52" s="86"/>
      <c r="VWT52" s="86"/>
      <c r="VWU52" s="86"/>
      <c r="VWV52" s="86"/>
      <c r="VWW52" s="86"/>
      <c r="VWX52" s="86"/>
      <c r="VWY52" s="86"/>
      <c r="VWZ52" s="86"/>
      <c r="VXA52" s="86"/>
      <c r="VXB52" s="86"/>
      <c r="VXC52" s="86"/>
      <c r="VXD52" s="86"/>
      <c r="VXE52" s="86"/>
      <c r="VXF52" s="86"/>
      <c r="VXG52" s="86"/>
      <c r="VXH52" s="86"/>
      <c r="VXI52" s="86"/>
      <c r="VXJ52" s="86"/>
      <c r="VXK52" s="86"/>
      <c r="VXL52" s="86"/>
      <c r="VXM52" s="86"/>
      <c r="VXN52" s="86"/>
      <c r="VXO52" s="86"/>
      <c r="VXP52" s="86"/>
      <c r="VXQ52" s="86"/>
      <c r="VXR52" s="86"/>
      <c r="VXS52" s="86"/>
      <c r="VXT52" s="86"/>
      <c r="VXU52" s="86"/>
      <c r="VXV52" s="86"/>
      <c r="VXW52" s="86"/>
      <c r="VXX52" s="86"/>
      <c r="VXY52" s="86"/>
      <c r="VXZ52" s="86"/>
      <c r="VYA52" s="86"/>
      <c r="VYB52" s="86"/>
      <c r="VYC52" s="86"/>
      <c r="VYD52" s="86"/>
      <c r="VYE52" s="86"/>
      <c r="VYF52" s="86"/>
      <c r="VYG52" s="86"/>
      <c r="VYH52" s="86"/>
      <c r="VYI52" s="86"/>
      <c r="VYJ52" s="86"/>
      <c r="VYK52" s="86"/>
      <c r="VYL52" s="86"/>
      <c r="VYM52" s="86"/>
      <c r="VYN52" s="86"/>
      <c r="VYO52" s="86"/>
      <c r="VYP52" s="86"/>
      <c r="VYQ52" s="86"/>
      <c r="VYR52" s="86"/>
      <c r="VYS52" s="86"/>
      <c r="VYT52" s="86"/>
      <c r="VYU52" s="86"/>
      <c r="VYV52" s="86"/>
      <c r="VYW52" s="86"/>
      <c r="VYX52" s="86"/>
      <c r="VYY52" s="86"/>
      <c r="VYZ52" s="86"/>
      <c r="VZA52" s="86"/>
      <c r="VZB52" s="86"/>
      <c r="VZC52" s="86"/>
      <c r="VZD52" s="86"/>
      <c r="VZE52" s="86"/>
      <c r="VZF52" s="86"/>
      <c r="VZG52" s="86"/>
      <c r="VZH52" s="86"/>
      <c r="VZI52" s="86"/>
      <c r="VZJ52" s="86"/>
      <c r="VZK52" s="86"/>
      <c r="VZL52" s="98"/>
      <c r="VZM52" s="98"/>
      <c r="VZN52" s="98"/>
      <c r="VZO52" s="98"/>
      <c r="VZP52" s="98"/>
      <c r="VZQ52" s="98"/>
      <c r="VZR52" s="86"/>
      <c r="VZS52" s="86"/>
      <c r="VZT52" s="86"/>
      <c r="VZU52" s="86"/>
      <c r="VZV52" s="86"/>
      <c r="VZW52" s="86"/>
      <c r="VZX52" s="86"/>
      <c r="VZY52" s="86"/>
      <c r="VZZ52" s="86"/>
      <c r="WAA52" s="86"/>
      <c r="WAB52" s="86"/>
      <c r="WAC52" s="86"/>
      <c r="WAD52" s="86"/>
      <c r="WAE52" s="86"/>
      <c r="WAF52" s="86"/>
      <c r="WAG52" s="86"/>
      <c r="WAH52" s="86"/>
      <c r="WAI52" s="86"/>
      <c r="WAJ52" s="86"/>
      <c r="WAK52" s="86"/>
      <c r="WAL52" s="86"/>
      <c r="WAM52" s="86"/>
      <c r="WAN52" s="86"/>
      <c r="WAO52" s="86"/>
      <c r="WAP52" s="86"/>
      <c r="WAQ52" s="86"/>
      <c r="WAR52" s="86"/>
      <c r="WAS52" s="86"/>
      <c r="WAT52" s="86"/>
      <c r="WAU52" s="86"/>
      <c r="WAV52" s="86"/>
      <c r="WAW52" s="86"/>
      <c r="WAX52" s="86"/>
      <c r="WAY52" s="86"/>
      <c r="WAZ52" s="86"/>
      <c r="WBA52" s="86"/>
      <c r="WBB52" s="86"/>
      <c r="WBC52" s="86"/>
      <c r="WBD52" s="86"/>
      <c r="WBE52" s="86"/>
      <c r="WBF52" s="86"/>
      <c r="WBG52" s="86"/>
      <c r="WBH52" s="86"/>
      <c r="WBI52" s="86"/>
      <c r="WBJ52" s="86"/>
      <c r="WBK52" s="86"/>
      <c r="WBL52" s="86"/>
      <c r="WBM52" s="86"/>
      <c r="WBN52" s="86"/>
      <c r="WBO52" s="86"/>
      <c r="WBP52" s="86"/>
      <c r="WBQ52" s="86"/>
      <c r="WBR52" s="86"/>
      <c r="WBS52" s="86"/>
      <c r="WBT52" s="86"/>
      <c r="WBU52" s="86"/>
      <c r="WBV52" s="86"/>
      <c r="WBW52" s="86"/>
      <c r="WBX52" s="86"/>
      <c r="WBY52" s="86"/>
      <c r="WBZ52" s="86"/>
      <c r="WCA52" s="86"/>
      <c r="WCB52" s="86"/>
      <c r="WCC52" s="86"/>
      <c r="WCD52" s="86"/>
      <c r="WCE52" s="86"/>
      <c r="WCF52" s="86"/>
      <c r="WCG52" s="86"/>
      <c r="WCH52" s="86"/>
      <c r="WCI52" s="86"/>
      <c r="WCJ52" s="86"/>
      <c r="WCK52" s="86"/>
      <c r="WCL52" s="86"/>
      <c r="WCM52" s="86"/>
      <c r="WCN52" s="86"/>
      <c r="WCO52" s="86"/>
      <c r="WCP52" s="86"/>
      <c r="WCQ52" s="86"/>
      <c r="WCR52" s="86"/>
      <c r="WCS52" s="86"/>
      <c r="WCT52" s="86"/>
      <c r="WCU52" s="86"/>
      <c r="WCV52" s="86"/>
      <c r="WCW52" s="86"/>
      <c r="WCX52" s="86"/>
      <c r="WCY52" s="86"/>
      <c r="WCZ52" s="86"/>
      <c r="WDA52" s="86"/>
      <c r="WDB52" s="86"/>
      <c r="WDC52" s="86"/>
      <c r="WDD52" s="86"/>
      <c r="WDE52" s="86"/>
      <c r="WDF52" s="86"/>
      <c r="WDG52" s="86"/>
      <c r="WDH52" s="86"/>
      <c r="WDI52" s="86"/>
      <c r="WDJ52" s="86"/>
      <c r="WDK52" s="86"/>
      <c r="WDL52" s="86"/>
      <c r="WDM52" s="86"/>
      <c r="WDN52" s="86"/>
      <c r="WDO52" s="86"/>
      <c r="WDP52" s="86"/>
      <c r="WDQ52" s="86"/>
      <c r="WDR52" s="86"/>
      <c r="WDS52" s="86"/>
      <c r="WDT52" s="86"/>
      <c r="WDU52" s="86"/>
      <c r="WDV52" s="86"/>
      <c r="WDW52" s="86"/>
      <c r="WDX52" s="86"/>
      <c r="WDY52" s="86"/>
      <c r="WDZ52" s="86"/>
      <c r="WEA52" s="86"/>
      <c r="WEB52" s="86"/>
      <c r="WEC52" s="86"/>
      <c r="WED52" s="86"/>
      <c r="WEE52" s="86"/>
      <c r="WEF52" s="86"/>
      <c r="WEG52" s="86"/>
      <c r="WEH52" s="86"/>
      <c r="WEI52" s="86"/>
      <c r="WEJ52" s="86"/>
      <c r="WEK52" s="86"/>
      <c r="WEL52" s="86"/>
      <c r="WEM52" s="86"/>
      <c r="WEN52" s="86"/>
      <c r="WEO52" s="86"/>
      <c r="WEP52" s="86"/>
      <c r="WEQ52" s="86"/>
      <c r="WER52" s="86"/>
      <c r="WES52" s="86"/>
      <c r="WET52" s="86"/>
      <c r="WEU52" s="86"/>
      <c r="WEV52" s="86"/>
      <c r="WEW52" s="86"/>
      <c r="WEX52" s="86"/>
      <c r="WEY52" s="86"/>
      <c r="WEZ52" s="86"/>
      <c r="WFA52" s="86"/>
      <c r="WFB52" s="86"/>
      <c r="WFC52" s="86"/>
      <c r="WFD52" s="86"/>
      <c r="WFE52" s="86"/>
      <c r="WFF52" s="86"/>
      <c r="WFG52" s="86"/>
      <c r="WFH52" s="86"/>
      <c r="WFI52" s="86"/>
      <c r="WFJ52" s="86"/>
      <c r="WFK52" s="86"/>
      <c r="WFL52" s="86"/>
      <c r="WFM52" s="86"/>
      <c r="WFN52" s="86"/>
      <c r="WFO52" s="86"/>
      <c r="WFP52" s="86"/>
      <c r="WFQ52" s="86"/>
      <c r="WFR52" s="86"/>
      <c r="WFS52" s="86"/>
      <c r="WFT52" s="86"/>
      <c r="WFU52" s="86"/>
      <c r="WFV52" s="86"/>
      <c r="WFW52" s="86"/>
      <c r="WFX52" s="86"/>
      <c r="WFY52" s="86"/>
      <c r="WFZ52" s="86"/>
      <c r="WGA52" s="86"/>
      <c r="WGB52" s="86"/>
      <c r="WGC52" s="86"/>
      <c r="WGD52" s="86"/>
      <c r="WGE52" s="86"/>
      <c r="WGF52" s="86"/>
      <c r="WGG52" s="86"/>
      <c r="WGH52" s="86"/>
      <c r="WGI52" s="86"/>
      <c r="WGJ52" s="86"/>
      <c r="WGK52" s="86"/>
      <c r="WGL52" s="86"/>
      <c r="WGM52" s="86"/>
      <c r="WGN52" s="86"/>
      <c r="WGO52" s="86"/>
      <c r="WGP52" s="86"/>
      <c r="WGQ52" s="86"/>
      <c r="WGR52" s="86"/>
      <c r="WGS52" s="86"/>
      <c r="WGT52" s="86"/>
      <c r="WGU52" s="86"/>
      <c r="WGV52" s="86"/>
      <c r="WGW52" s="86"/>
      <c r="WGX52" s="86"/>
      <c r="WGY52" s="86"/>
      <c r="WGZ52" s="86"/>
      <c r="WHA52" s="86"/>
      <c r="WHB52" s="86"/>
      <c r="WHC52" s="86"/>
      <c r="WHD52" s="86"/>
      <c r="WHE52" s="86"/>
      <c r="WHF52" s="86"/>
      <c r="WHG52" s="86"/>
      <c r="WHH52" s="86"/>
      <c r="WHI52" s="86"/>
      <c r="WHJ52" s="86"/>
      <c r="WHK52" s="86"/>
      <c r="WHL52" s="86"/>
      <c r="WHM52" s="86"/>
      <c r="WHN52" s="86"/>
      <c r="WHO52" s="86"/>
      <c r="WHP52" s="86"/>
      <c r="WHQ52" s="86"/>
      <c r="WHR52" s="86"/>
      <c r="WHS52" s="86"/>
      <c r="WHT52" s="86"/>
      <c r="WHU52" s="86"/>
      <c r="WHV52" s="86"/>
      <c r="WHW52" s="86"/>
      <c r="WHX52" s="86"/>
      <c r="WHY52" s="86"/>
      <c r="WHZ52" s="86"/>
      <c r="WIA52" s="86"/>
      <c r="WIB52" s="86"/>
      <c r="WIC52" s="86"/>
      <c r="WID52" s="86"/>
      <c r="WIE52" s="86"/>
      <c r="WIF52" s="86"/>
      <c r="WIG52" s="86"/>
      <c r="WIH52" s="86"/>
      <c r="WII52" s="86"/>
      <c r="WIJ52" s="86"/>
      <c r="WIK52" s="86"/>
      <c r="WIL52" s="86"/>
      <c r="WIM52" s="86"/>
      <c r="WIN52" s="86"/>
      <c r="WIO52" s="86"/>
      <c r="WIP52" s="86"/>
      <c r="WIQ52" s="86"/>
      <c r="WIR52" s="86"/>
      <c r="WIS52" s="86"/>
      <c r="WIT52" s="86"/>
      <c r="WIU52" s="86"/>
      <c r="WIV52" s="86"/>
      <c r="WIW52" s="86"/>
      <c r="WIX52" s="86"/>
      <c r="WIY52" s="86"/>
      <c r="WIZ52" s="86"/>
      <c r="WJA52" s="86"/>
      <c r="WJB52" s="86"/>
      <c r="WJC52" s="86"/>
      <c r="WJD52" s="86"/>
      <c r="WJE52" s="86"/>
      <c r="WJF52" s="86"/>
      <c r="WJG52" s="86"/>
      <c r="WJH52" s="98"/>
      <c r="WJI52" s="98"/>
      <c r="WJJ52" s="98"/>
      <c r="WJK52" s="98"/>
      <c r="WJL52" s="98"/>
      <c r="WJM52" s="98"/>
      <c r="WJN52" s="86"/>
      <c r="WJO52" s="86"/>
      <c r="WJP52" s="86"/>
      <c r="WJQ52" s="86"/>
      <c r="WJR52" s="86"/>
      <c r="WJS52" s="86"/>
      <c r="WJT52" s="86"/>
      <c r="WJU52" s="86"/>
      <c r="WJV52" s="86"/>
      <c r="WJW52" s="86"/>
      <c r="WJX52" s="86"/>
      <c r="WJY52" s="86"/>
      <c r="WJZ52" s="86"/>
      <c r="WKA52" s="86"/>
      <c r="WKB52" s="86"/>
      <c r="WKC52" s="86"/>
      <c r="WKD52" s="86"/>
      <c r="WKE52" s="86"/>
      <c r="WKF52" s="86"/>
      <c r="WKG52" s="86"/>
      <c r="WKH52" s="86"/>
      <c r="WKI52" s="86"/>
      <c r="WKJ52" s="86"/>
      <c r="WKK52" s="86"/>
      <c r="WKL52" s="86"/>
      <c r="WKM52" s="86"/>
      <c r="WKN52" s="86"/>
      <c r="WKO52" s="86"/>
      <c r="WKP52" s="86"/>
      <c r="WKQ52" s="86"/>
      <c r="WKR52" s="86"/>
      <c r="WKS52" s="86"/>
      <c r="WKT52" s="86"/>
      <c r="WKU52" s="86"/>
      <c r="WKV52" s="86"/>
      <c r="WKW52" s="86"/>
      <c r="WKX52" s="86"/>
      <c r="WKY52" s="86"/>
      <c r="WKZ52" s="86"/>
      <c r="WLA52" s="86"/>
      <c r="WLB52" s="86"/>
      <c r="WLC52" s="86"/>
      <c r="WLD52" s="86"/>
      <c r="WLE52" s="86"/>
      <c r="WLF52" s="86"/>
      <c r="WLG52" s="86"/>
      <c r="WLH52" s="86"/>
      <c r="WLI52" s="86"/>
      <c r="WLJ52" s="86"/>
      <c r="WLK52" s="86"/>
      <c r="WLL52" s="86"/>
      <c r="WLM52" s="86"/>
      <c r="WLN52" s="86"/>
      <c r="WLO52" s="86"/>
      <c r="WLP52" s="86"/>
      <c r="WLQ52" s="86"/>
      <c r="WLR52" s="86"/>
      <c r="WLS52" s="86"/>
      <c r="WLT52" s="86"/>
      <c r="WLU52" s="86"/>
      <c r="WLV52" s="86"/>
      <c r="WLW52" s="86"/>
      <c r="WLX52" s="86"/>
      <c r="WLY52" s="86"/>
      <c r="WLZ52" s="86"/>
      <c r="WMA52" s="86"/>
      <c r="WMB52" s="86"/>
      <c r="WMC52" s="86"/>
      <c r="WMD52" s="86"/>
      <c r="WME52" s="86"/>
      <c r="WMF52" s="86"/>
      <c r="WMG52" s="86"/>
      <c r="WMH52" s="86"/>
      <c r="WMI52" s="86"/>
      <c r="WMJ52" s="86"/>
      <c r="WMK52" s="86"/>
      <c r="WML52" s="86"/>
      <c r="WMM52" s="86"/>
      <c r="WMN52" s="86"/>
      <c r="WMO52" s="86"/>
      <c r="WMP52" s="86"/>
      <c r="WMQ52" s="86"/>
      <c r="WMR52" s="86"/>
      <c r="WMS52" s="86"/>
      <c r="WMT52" s="86"/>
      <c r="WMU52" s="86"/>
      <c r="WMV52" s="86"/>
      <c r="WMW52" s="86"/>
      <c r="WMX52" s="86"/>
      <c r="WMY52" s="86"/>
      <c r="WMZ52" s="86"/>
      <c r="WNA52" s="86"/>
      <c r="WNB52" s="86"/>
      <c r="WNC52" s="86"/>
      <c r="WND52" s="86"/>
      <c r="WNE52" s="86"/>
      <c r="WNF52" s="86"/>
      <c r="WNG52" s="86"/>
      <c r="WNH52" s="86"/>
      <c r="WNI52" s="86"/>
      <c r="WNJ52" s="86"/>
      <c r="WNK52" s="86"/>
      <c r="WNL52" s="86"/>
      <c r="WNM52" s="86"/>
      <c r="WNN52" s="86"/>
      <c r="WNO52" s="86"/>
      <c r="WNP52" s="86"/>
      <c r="WNQ52" s="86"/>
      <c r="WNR52" s="86"/>
      <c r="WNS52" s="86"/>
      <c r="WNT52" s="86"/>
      <c r="WNU52" s="86"/>
      <c r="WNV52" s="86"/>
      <c r="WNW52" s="86"/>
      <c r="WNX52" s="86"/>
      <c r="WNY52" s="86"/>
      <c r="WNZ52" s="86"/>
      <c r="WOA52" s="86"/>
      <c r="WOB52" s="86"/>
      <c r="WOC52" s="86"/>
      <c r="WOD52" s="86"/>
      <c r="WOE52" s="86"/>
      <c r="WOF52" s="86"/>
      <c r="WOG52" s="86"/>
      <c r="WOH52" s="86"/>
      <c r="WOI52" s="86"/>
      <c r="WOJ52" s="86"/>
      <c r="WOK52" s="86"/>
      <c r="WOL52" s="86"/>
      <c r="WOM52" s="86"/>
      <c r="WON52" s="86"/>
      <c r="WOO52" s="86"/>
      <c r="WOP52" s="86"/>
      <c r="WOQ52" s="86"/>
      <c r="WOR52" s="86"/>
      <c r="WOS52" s="86"/>
      <c r="WOT52" s="86"/>
      <c r="WOU52" s="86"/>
      <c r="WOV52" s="86"/>
      <c r="WOW52" s="86"/>
      <c r="WOX52" s="86"/>
      <c r="WOY52" s="86"/>
      <c r="WOZ52" s="86"/>
      <c r="WPA52" s="86"/>
      <c r="WPB52" s="86"/>
      <c r="WPC52" s="86"/>
      <c r="WPD52" s="86"/>
      <c r="WPE52" s="86"/>
      <c r="WPF52" s="86"/>
      <c r="WPG52" s="86"/>
      <c r="WPH52" s="86"/>
      <c r="WPI52" s="86"/>
      <c r="WPJ52" s="86"/>
      <c r="WPK52" s="86"/>
      <c r="WPL52" s="86"/>
      <c r="WPM52" s="86"/>
      <c r="WPN52" s="86"/>
      <c r="WPO52" s="86"/>
      <c r="WPP52" s="86"/>
      <c r="WPQ52" s="86"/>
      <c r="WPR52" s="86"/>
      <c r="WPS52" s="86"/>
      <c r="WPT52" s="86"/>
      <c r="WPU52" s="86"/>
      <c r="WPV52" s="86"/>
      <c r="WPW52" s="86"/>
      <c r="WPX52" s="86"/>
      <c r="WPY52" s="86"/>
      <c r="WPZ52" s="86"/>
      <c r="WQA52" s="86"/>
      <c r="WQB52" s="86"/>
      <c r="WQC52" s="86"/>
      <c r="WQD52" s="86"/>
      <c r="WQE52" s="86"/>
      <c r="WQF52" s="86"/>
      <c r="WQG52" s="86"/>
      <c r="WQH52" s="86"/>
      <c r="WQI52" s="86"/>
      <c r="WQJ52" s="86"/>
      <c r="WQK52" s="86"/>
      <c r="WQL52" s="86"/>
      <c r="WQM52" s="86"/>
      <c r="WQN52" s="86"/>
      <c r="WQO52" s="86"/>
      <c r="WQP52" s="86"/>
      <c r="WQQ52" s="86"/>
      <c r="WQR52" s="86"/>
      <c r="WQS52" s="86"/>
      <c r="WQT52" s="86"/>
      <c r="WQU52" s="86"/>
      <c r="WQV52" s="86"/>
      <c r="WQW52" s="86"/>
      <c r="WQX52" s="86"/>
      <c r="WQY52" s="86"/>
      <c r="WQZ52" s="86"/>
      <c r="WRA52" s="86"/>
      <c r="WRB52" s="86"/>
      <c r="WRC52" s="86"/>
      <c r="WRD52" s="86"/>
      <c r="WRE52" s="86"/>
      <c r="WRF52" s="86"/>
      <c r="WRG52" s="86"/>
      <c r="WRH52" s="86"/>
      <c r="WRI52" s="86"/>
      <c r="WRJ52" s="86"/>
      <c r="WRK52" s="86"/>
      <c r="WRL52" s="86"/>
      <c r="WRM52" s="86"/>
      <c r="WRN52" s="86"/>
      <c r="WRO52" s="86"/>
      <c r="WRP52" s="86"/>
      <c r="WRQ52" s="86"/>
      <c r="WRR52" s="86"/>
      <c r="WRS52" s="86"/>
      <c r="WRT52" s="86"/>
      <c r="WRU52" s="86"/>
      <c r="WRV52" s="86"/>
      <c r="WRW52" s="86"/>
      <c r="WRX52" s="86"/>
      <c r="WRY52" s="86"/>
      <c r="WRZ52" s="86"/>
      <c r="WSA52" s="86"/>
      <c r="WSB52" s="86"/>
      <c r="WSC52" s="86"/>
      <c r="WSD52" s="86"/>
      <c r="WSE52" s="86"/>
      <c r="WSF52" s="86"/>
      <c r="WSG52" s="86"/>
      <c r="WSH52" s="86"/>
      <c r="WSI52" s="86"/>
      <c r="WSJ52" s="86"/>
      <c r="WSK52" s="86"/>
      <c r="WSL52" s="86"/>
      <c r="WSM52" s="86"/>
      <c r="WSN52" s="86"/>
      <c r="WSO52" s="86"/>
      <c r="WSP52" s="86"/>
      <c r="WSQ52" s="86"/>
      <c r="WSR52" s="86"/>
      <c r="WSS52" s="86"/>
      <c r="WST52" s="86"/>
      <c r="WSU52" s="86"/>
      <c r="WSV52" s="86"/>
      <c r="WSW52" s="86"/>
      <c r="WSX52" s="86"/>
      <c r="WSY52" s="86"/>
      <c r="WSZ52" s="86"/>
      <c r="WTA52" s="86"/>
      <c r="WTB52" s="86"/>
      <c r="WTC52" s="86"/>
      <c r="WTD52" s="98"/>
      <c r="WTE52" s="98"/>
      <c r="WTF52" s="98"/>
      <c r="WTG52" s="98"/>
      <c r="WTH52" s="98"/>
      <c r="WTI52" s="98"/>
      <c r="WTJ52" s="86"/>
      <c r="WTK52" s="86"/>
      <c r="WTL52" s="86"/>
      <c r="WTM52" s="86"/>
      <c r="WTN52" s="86"/>
      <c r="WTO52" s="86"/>
      <c r="WTP52" s="86"/>
      <c r="WTQ52" s="86"/>
      <c r="WTR52" s="86"/>
      <c r="WTS52" s="86"/>
      <c r="WTT52" s="86"/>
      <c r="WTU52" s="86"/>
      <c r="WTV52" s="86"/>
      <c r="WTW52" s="86"/>
      <c r="WTX52" s="86"/>
      <c r="WTY52" s="86"/>
      <c r="WTZ52" s="86"/>
      <c r="WUA52" s="86"/>
      <c r="WUB52" s="86"/>
      <c r="WUC52" s="86"/>
      <c r="WUD52" s="86"/>
      <c r="WUE52" s="86"/>
      <c r="WUF52" s="86"/>
      <c r="WUG52" s="86"/>
      <c r="WUH52" s="86"/>
      <c r="WUI52" s="86"/>
      <c r="WUJ52" s="86"/>
      <c r="WUK52" s="86"/>
      <c r="WUL52" s="86"/>
      <c r="WUM52" s="86"/>
      <c r="WUN52" s="86"/>
      <c r="WUO52" s="86"/>
      <c r="WUP52" s="86"/>
      <c r="WUQ52" s="86"/>
      <c r="WUR52" s="86"/>
      <c r="WUS52" s="86"/>
      <c r="WUT52" s="86"/>
      <c r="WUU52" s="86"/>
      <c r="WUV52" s="86"/>
      <c r="WUW52" s="86"/>
      <c r="WUX52" s="86"/>
      <c r="WUY52" s="86"/>
      <c r="WUZ52" s="86"/>
      <c r="WVA52" s="86"/>
      <c r="WVB52" s="86"/>
      <c r="WVC52" s="86"/>
      <c r="WVD52" s="86"/>
      <c r="WVE52" s="86"/>
      <c r="WVF52" s="86"/>
      <c r="WVG52" s="86"/>
      <c r="WVH52" s="86"/>
      <c r="WVI52" s="86"/>
      <c r="WVJ52" s="86"/>
      <c r="WVK52" s="86"/>
      <c r="WVL52" s="86"/>
      <c r="WVM52" s="86"/>
      <c r="WVN52" s="86"/>
      <c r="WVO52" s="86"/>
      <c r="WVP52" s="86"/>
      <c r="WVQ52" s="86"/>
      <c r="WVR52" s="86"/>
      <c r="WVS52" s="86"/>
      <c r="WVT52" s="86"/>
      <c r="WVU52" s="86"/>
      <c r="WVV52" s="86"/>
      <c r="WVW52" s="86"/>
      <c r="WVX52" s="86"/>
      <c r="WVY52" s="86"/>
      <c r="WVZ52" s="86"/>
      <c r="WWA52" s="86"/>
      <c r="WWB52" s="86"/>
      <c r="WWC52" s="86"/>
      <c r="WWD52" s="86"/>
      <c r="WWE52" s="86"/>
      <c r="WWF52" s="86"/>
      <c r="WWG52" s="86"/>
      <c r="WWH52" s="86"/>
      <c r="WWI52" s="86"/>
      <c r="WWJ52" s="86"/>
      <c r="WWK52" s="86"/>
      <c r="WWL52" s="86"/>
      <c r="WWM52" s="86"/>
      <c r="WWN52" s="86"/>
      <c r="WWO52" s="86"/>
      <c r="WWP52" s="86"/>
      <c r="WWQ52" s="86"/>
      <c r="WWR52" s="86"/>
      <c r="WWS52" s="86"/>
      <c r="WWT52" s="86"/>
      <c r="WWU52" s="86"/>
      <c r="WWV52" s="86"/>
      <c r="WWW52" s="86"/>
      <c r="WWX52" s="86"/>
      <c r="WWY52" s="86"/>
      <c r="WWZ52" s="86"/>
      <c r="WXA52" s="86"/>
      <c r="WXB52" s="86"/>
      <c r="WXC52" s="86"/>
      <c r="WXD52" s="86"/>
      <c r="WXE52" s="86"/>
      <c r="WXF52" s="86"/>
      <c r="WXG52" s="86"/>
      <c r="WXH52" s="86"/>
      <c r="WXI52" s="86"/>
      <c r="WXJ52" s="86"/>
      <c r="WXK52" s="86"/>
      <c r="WXL52" s="86"/>
      <c r="WXM52" s="86"/>
      <c r="WXN52" s="86"/>
      <c r="WXO52" s="86"/>
      <c r="WXP52" s="86"/>
      <c r="WXQ52" s="86"/>
      <c r="WXR52" s="86"/>
      <c r="WXS52" s="86"/>
      <c r="WXT52" s="86"/>
      <c r="WXU52" s="86"/>
      <c r="WXV52" s="86"/>
      <c r="WXW52" s="86"/>
      <c r="WXX52" s="86"/>
      <c r="WXY52" s="86"/>
      <c r="WXZ52" s="86"/>
      <c r="WYA52" s="86"/>
      <c r="WYB52" s="86"/>
      <c r="WYC52" s="86"/>
      <c r="WYD52" s="86"/>
      <c r="WYE52" s="86"/>
      <c r="WYF52" s="86"/>
      <c r="WYG52" s="86"/>
      <c r="WYH52" s="86"/>
      <c r="WYI52" s="86"/>
      <c r="WYJ52" s="86"/>
      <c r="WYK52" s="86"/>
      <c r="WYL52" s="86"/>
      <c r="WYM52" s="86"/>
      <c r="WYN52" s="86"/>
      <c r="WYO52" s="86"/>
      <c r="WYP52" s="86"/>
      <c r="WYQ52" s="86"/>
      <c r="WYR52" s="86"/>
      <c r="WYS52" s="86"/>
      <c r="WYT52" s="86"/>
      <c r="WYU52" s="86"/>
      <c r="WYV52" s="86"/>
      <c r="WYW52" s="86"/>
      <c r="WYX52" s="86"/>
      <c r="WYY52" s="86"/>
      <c r="WYZ52" s="86"/>
      <c r="WZA52" s="86"/>
      <c r="WZB52" s="86"/>
      <c r="WZC52" s="86"/>
      <c r="WZD52" s="86"/>
      <c r="WZE52" s="86"/>
      <c r="WZF52" s="86"/>
      <c r="WZG52" s="86"/>
      <c r="WZH52" s="86"/>
      <c r="WZI52" s="86"/>
      <c r="WZJ52" s="86"/>
      <c r="WZK52" s="86"/>
      <c r="WZL52" s="86"/>
      <c r="WZM52" s="86"/>
      <c r="WZN52" s="86"/>
      <c r="WZO52" s="86"/>
      <c r="WZP52" s="86"/>
      <c r="WZQ52" s="86"/>
      <c r="WZR52" s="86"/>
      <c r="WZS52" s="86"/>
      <c r="WZT52" s="86"/>
      <c r="WZU52" s="86"/>
      <c r="WZV52" s="86"/>
      <c r="WZW52" s="86"/>
      <c r="WZX52" s="86"/>
      <c r="WZY52" s="86"/>
      <c r="WZZ52" s="86"/>
      <c r="XAA52" s="86"/>
      <c r="XAB52" s="86"/>
      <c r="XAC52" s="86"/>
      <c r="XAD52" s="86"/>
      <c r="XAE52" s="86"/>
      <c r="XAF52" s="86"/>
      <c r="XAG52" s="86"/>
      <c r="XAH52" s="86"/>
      <c r="XAI52" s="86"/>
      <c r="XAJ52" s="86"/>
      <c r="XAK52" s="86"/>
      <c r="XAL52" s="86"/>
      <c r="XAM52" s="86"/>
      <c r="XAN52" s="86"/>
      <c r="XAO52" s="86"/>
      <c r="XAP52" s="86"/>
      <c r="XAQ52" s="86"/>
      <c r="XAR52" s="86"/>
      <c r="XAS52" s="86"/>
      <c r="XAT52" s="86"/>
      <c r="XAU52" s="86"/>
      <c r="XAV52" s="86"/>
      <c r="XAW52" s="86"/>
      <c r="XAX52" s="86"/>
      <c r="XAY52" s="86"/>
      <c r="XAZ52" s="86"/>
      <c r="XBA52" s="86"/>
      <c r="XBB52" s="86"/>
      <c r="XBC52" s="86"/>
      <c r="XBD52" s="86"/>
      <c r="XBE52" s="86"/>
      <c r="XBF52" s="86"/>
      <c r="XBG52" s="86"/>
      <c r="XBH52" s="86"/>
      <c r="XBI52" s="86"/>
      <c r="XBJ52" s="86"/>
      <c r="XBK52" s="86"/>
      <c r="XBL52" s="86"/>
      <c r="XBM52" s="86"/>
      <c r="XBN52" s="86"/>
      <c r="XBO52" s="86"/>
      <c r="XBP52" s="86"/>
      <c r="XBQ52" s="86"/>
      <c r="XBR52" s="86"/>
      <c r="XBS52" s="86"/>
      <c r="XBT52" s="86"/>
      <c r="XBU52" s="86"/>
      <c r="XBV52" s="86"/>
      <c r="XBW52" s="86"/>
      <c r="XBX52" s="86"/>
      <c r="XBY52" s="86"/>
      <c r="XBZ52" s="86"/>
      <c r="XCA52" s="86"/>
      <c r="XCB52" s="86"/>
      <c r="XCC52" s="86"/>
      <c r="XCD52" s="86"/>
      <c r="XCE52" s="86"/>
      <c r="XCF52" s="86"/>
      <c r="XCG52" s="86"/>
      <c r="XCH52" s="86"/>
      <c r="XCI52" s="86"/>
      <c r="XCJ52" s="86"/>
      <c r="XCK52" s="86"/>
      <c r="XCL52" s="86"/>
      <c r="XCM52" s="86"/>
      <c r="XCN52" s="86"/>
      <c r="XCO52" s="86"/>
      <c r="XCP52" s="86"/>
      <c r="XCQ52" s="86"/>
      <c r="XCR52" s="86"/>
      <c r="XCS52" s="86"/>
      <c r="XCT52" s="86"/>
    </row>
    <row r="53" spans="1:16322" s="105" customFormat="1" ht="63" x14ac:dyDescent="0.25">
      <c r="A53" s="33" t="s">
        <v>6</v>
      </c>
      <c r="B53" s="34" t="s">
        <v>27</v>
      </c>
      <c r="C53" s="35">
        <v>100</v>
      </c>
      <c r="D53" s="36">
        <f>67533349.05-5148060-7628300</f>
        <v>54756989.049999997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  <c r="BI53" s="86"/>
      <c r="BJ53" s="86"/>
      <c r="BK53" s="86"/>
      <c r="BL53" s="86"/>
      <c r="BM53" s="86"/>
      <c r="BN53" s="86"/>
      <c r="BO53" s="86"/>
      <c r="BP53" s="86"/>
      <c r="BQ53" s="86"/>
      <c r="BR53" s="86"/>
      <c r="BS53" s="86"/>
      <c r="BT53" s="86"/>
      <c r="BU53" s="86"/>
      <c r="BV53" s="86"/>
      <c r="BW53" s="86"/>
      <c r="BX53" s="86"/>
      <c r="BY53" s="86"/>
      <c r="BZ53" s="86"/>
      <c r="CA53" s="86"/>
      <c r="CB53" s="86"/>
      <c r="CC53" s="86"/>
      <c r="CD53" s="86"/>
      <c r="CE53" s="86"/>
      <c r="CF53" s="86"/>
      <c r="CG53" s="86"/>
      <c r="CH53" s="86"/>
      <c r="CI53" s="86"/>
      <c r="CJ53" s="86"/>
      <c r="CK53" s="86"/>
      <c r="CL53" s="86"/>
      <c r="CM53" s="86"/>
      <c r="CN53" s="86"/>
      <c r="CO53" s="86"/>
      <c r="CP53" s="86"/>
      <c r="CQ53" s="86"/>
      <c r="CR53" s="86"/>
      <c r="CS53" s="86"/>
      <c r="CT53" s="86"/>
      <c r="CU53" s="86"/>
      <c r="CV53" s="86"/>
      <c r="CW53" s="86"/>
      <c r="CX53" s="86"/>
      <c r="CY53" s="86"/>
      <c r="CZ53" s="86"/>
      <c r="DA53" s="86"/>
      <c r="DB53" s="86"/>
      <c r="DC53" s="86"/>
      <c r="DD53" s="86"/>
      <c r="DE53" s="86"/>
      <c r="DF53" s="86"/>
      <c r="DG53" s="86"/>
      <c r="DH53" s="86"/>
      <c r="DI53" s="86"/>
      <c r="DJ53" s="86"/>
      <c r="DK53" s="86"/>
      <c r="DL53" s="86"/>
      <c r="DM53" s="86"/>
      <c r="DN53" s="86"/>
      <c r="DO53" s="86"/>
      <c r="DP53" s="86"/>
      <c r="DQ53" s="86"/>
      <c r="DR53" s="86"/>
      <c r="DS53" s="86"/>
      <c r="DT53" s="86"/>
      <c r="DU53" s="86"/>
      <c r="DV53" s="86"/>
      <c r="DW53" s="86"/>
      <c r="DX53" s="86"/>
      <c r="DY53" s="86"/>
      <c r="DZ53" s="86"/>
      <c r="EA53" s="86"/>
      <c r="EB53" s="86"/>
      <c r="EC53" s="86"/>
      <c r="ED53" s="86"/>
      <c r="EE53" s="86"/>
      <c r="EF53" s="86"/>
      <c r="EG53" s="86"/>
      <c r="EH53" s="86"/>
      <c r="EI53" s="86"/>
      <c r="EJ53" s="86"/>
      <c r="EK53" s="86"/>
      <c r="EL53" s="86"/>
      <c r="EM53" s="86"/>
      <c r="EN53" s="86"/>
      <c r="EO53" s="86"/>
      <c r="EP53" s="86"/>
      <c r="EQ53" s="86"/>
      <c r="ER53" s="86"/>
      <c r="ES53" s="86"/>
      <c r="ET53" s="86"/>
      <c r="EU53" s="86"/>
      <c r="EV53" s="86"/>
      <c r="EW53" s="86"/>
      <c r="EX53" s="86"/>
      <c r="EY53" s="86"/>
      <c r="EZ53" s="86"/>
      <c r="FA53" s="86"/>
      <c r="FB53" s="86"/>
      <c r="FC53" s="86"/>
      <c r="FD53" s="86"/>
      <c r="FE53" s="86"/>
      <c r="FF53" s="86"/>
      <c r="FG53" s="86"/>
      <c r="FH53" s="86"/>
      <c r="FI53" s="86"/>
      <c r="FJ53" s="86"/>
      <c r="FK53" s="86"/>
      <c r="FL53" s="86"/>
      <c r="FM53" s="86"/>
      <c r="FN53" s="86"/>
      <c r="FO53" s="86"/>
      <c r="FP53" s="86"/>
      <c r="FQ53" s="86"/>
      <c r="FR53" s="86"/>
      <c r="FS53" s="86"/>
      <c r="FT53" s="86"/>
      <c r="FU53" s="86"/>
      <c r="FV53" s="86"/>
      <c r="FW53" s="86"/>
      <c r="FX53" s="86"/>
      <c r="FY53" s="86"/>
      <c r="FZ53" s="86"/>
      <c r="GA53" s="86"/>
      <c r="GB53" s="86"/>
      <c r="GC53" s="86"/>
      <c r="GD53" s="86"/>
      <c r="GE53" s="86"/>
      <c r="GF53" s="86"/>
      <c r="GG53" s="86"/>
      <c r="GH53" s="86"/>
      <c r="GI53" s="86"/>
      <c r="GJ53" s="86"/>
      <c r="GK53" s="86"/>
      <c r="GL53" s="86"/>
      <c r="GM53" s="86"/>
      <c r="GN53" s="86"/>
      <c r="GO53" s="86"/>
      <c r="GP53" s="86"/>
      <c r="GQ53" s="86"/>
      <c r="GR53" s="98"/>
      <c r="GS53" s="98"/>
      <c r="GT53" s="98"/>
      <c r="GU53" s="98"/>
      <c r="GV53" s="98"/>
      <c r="GW53" s="98"/>
      <c r="GX53" s="86"/>
      <c r="GY53" s="86"/>
      <c r="GZ53" s="86"/>
      <c r="HA53" s="86"/>
      <c r="HB53" s="86"/>
      <c r="HC53" s="86"/>
      <c r="HD53" s="86"/>
      <c r="HE53" s="86"/>
      <c r="HF53" s="86"/>
      <c r="HG53" s="86"/>
      <c r="HH53" s="86"/>
      <c r="HI53" s="86"/>
      <c r="HJ53" s="86"/>
      <c r="HK53" s="86"/>
      <c r="HL53" s="86"/>
      <c r="HM53" s="86"/>
      <c r="HN53" s="86"/>
      <c r="HO53" s="86"/>
      <c r="HP53" s="86"/>
      <c r="HQ53" s="86"/>
      <c r="HR53" s="86"/>
      <c r="HS53" s="86"/>
      <c r="HT53" s="86"/>
      <c r="HU53" s="86"/>
      <c r="HV53" s="86"/>
      <c r="HW53" s="86"/>
      <c r="HX53" s="86"/>
      <c r="HY53" s="86"/>
      <c r="HZ53" s="86"/>
      <c r="IA53" s="86"/>
      <c r="IB53" s="86"/>
      <c r="IC53" s="86"/>
      <c r="ID53" s="86"/>
      <c r="IE53" s="86"/>
      <c r="IF53" s="86"/>
      <c r="IG53" s="86"/>
      <c r="IH53" s="86"/>
      <c r="II53" s="86"/>
      <c r="IJ53" s="86"/>
      <c r="IK53" s="86"/>
      <c r="IL53" s="86"/>
      <c r="IM53" s="86"/>
      <c r="IN53" s="86"/>
      <c r="IO53" s="86"/>
      <c r="IP53" s="86"/>
      <c r="IQ53" s="86"/>
      <c r="IR53" s="86"/>
      <c r="IS53" s="86"/>
      <c r="IT53" s="86"/>
      <c r="IU53" s="86"/>
      <c r="IV53" s="86"/>
      <c r="IW53" s="86"/>
      <c r="IX53" s="86"/>
      <c r="IY53" s="86"/>
      <c r="IZ53" s="86"/>
      <c r="JA53" s="86"/>
      <c r="JB53" s="86"/>
      <c r="JC53" s="86"/>
      <c r="JD53" s="86"/>
      <c r="JE53" s="86"/>
      <c r="JF53" s="86"/>
      <c r="JG53" s="86"/>
      <c r="JH53" s="86"/>
      <c r="JI53" s="86"/>
      <c r="JJ53" s="86"/>
      <c r="JK53" s="86"/>
      <c r="JL53" s="86"/>
      <c r="JM53" s="86"/>
      <c r="JN53" s="86"/>
      <c r="JO53" s="86"/>
      <c r="JP53" s="86"/>
      <c r="JQ53" s="86"/>
      <c r="JR53" s="86"/>
      <c r="JS53" s="86"/>
      <c r="JT53" s="86"/>
      <c r="JU53" s="86"/>
      <c r="JV53" s="86"/>
      <c r="JW53" s="86"/>
      <c r="JX53" s="86"/>
      <c r="JY53" s="86"/>
      <c r="JZ53" s="86"/>
      <c r="KA53" s="86"/>
      <c r="KB53" s="86"/>
      <c r="KC53" s="86"/>
      <c r="KD53" s="86"/>
      <c r="KE53" s="86"/>
      <c r="KF53" s="86"/>
      <c r="KG53" s="86"/>
      <c r="KH53" s="86"/>
      <c r="KI53" s="86"/>
      <c r="KJ53" s="86"/>
      <c r="KK53" s="86"/>
      <c r="KL53" s="86"/>
      <c r="KM53" s="86"/>
      <c r="KN53" s="86"/>
      <c r="KO53" s="86"/>
      <c r="KP53" s="86"/>
      <c r="KQ53" s="86"/>
      <c r="KR53" s="86"/>
      <c r="KS53" s="86"/>
      <c r="KT53" s="86"/>
      <c r="KU53" s="86"/>
      <c r="KV53" s="86"/>
      <c r="KW53" s="86"/>
      <c r="KX53" s="86"/>
      <c r="KY53" s="86"/>
      <c r="KZ53" s="86"/>
      <c r="LA53" s="86"/>
      <c r="LB53" s="86"/>
      <c r="LC53" s="86"/>
      <c r="LD53" s="86"/>
      <c r="LE53" s="86"/>
      <c r="LF53" s="86"/>
      <c r="LG53" s="86"/>
      <c r="LH53" s="86"/>
      <c r="LI53" s="86"/>
      <c r="LJ53" s="86"/>
      <c r="LK53" s="86"/>
      <c r="LL53" s="86"/>
      <c r="LM53" s="86"/>
      <c r="LN53" s="86"/>
      <c r="LO53" s="86"/>
      <c r="LP53" s="86"/>
      <c r="LQ53" s="86"/>
      <c r="LR53" s="86"/>
      <c r="LS53" s="86"/>
      <c r="LT53" s="86"/>
      <c r="LU53" s="86"/>
      <c r="LV53" s="86"/>
      <c r="LW53" s="86"/>
      <c r="LX53" s="86"/>
      <c r="LY53" s="86"/>
      <c r="LZ53" s="86"/>
      <c r="MA53" s="86"/>
      <c r="MB53" s="86"/>
      <c r="MC53" s="86"/>
      <c r="MD53" s="86"/>
      <c r="ME53" s="86"/>
      <c r="MF53" s="86"/>
      <c r="MG53" s="86"/>
      <c r="MH53" s="86"/>
      <c r="MI53" s="86"/>
      <c r="MJ53" s="86"/>
      <c r="MK53" s="86"/>
      <c r="ML53" s="86"/>
      <c r="MM53" s="86"/>
      <c r="MN53" s="86"/>
      <c r="MO53" s="86"/>
      <c r="MP53" s="86"/>
      <c r="MQ53" s="86"/>
      <c r="MR53" s="86"/>
      <c r="MS53" s="86"/>
      <c r="MT53" s="86"/>
      <c r="MU53" s="86"/>
      <c r="MV53" s="86"/>
      <c r="MW53" s="86"/>
      <c r="MX53" s="86"/>
      <c r="MY53" s="86"/>
      <c r="MZ53" s="86"/>
      <c r="NA53" s="86"/>
      <c r="NB53" s="86"/>
      <c r="NC53" s="86"/>
      <c r="ND53" s="86"/>
      <c r="NE53" s="86"/>
      <c r="NF53" s="86"/>
      <c r="NG53" s="86"/>
      <c r="NH53" s="86"/>
      <c r="NI53" s="86"/>
      <c r="NJ53" s="86"/>
      <c r="NK53" s="86"/>
      <c r="NL53" s="86"/>
      <c r="NM53" s="86"/>
      <c r="NN53" s="86"/>
      <c r="NO53" s="86"/>
      <c r="NP53" s="86"/>
      <c r="NQ53" s="86"/>
      <c r="NR53" s="86"/>
      <c r="NS53" s="86"/>
      <c r="NT53" s="86"/>
      <c r="NU53" s="86"/>
      <c r="NV53" s="86"/>
      <c r="NW53" s="86"/>
      <c r="NX53" s="86"/>
      <c r="NY53" s="86"/>
      <c r="NZ53" s="86"/>
      <c r="OA53" s="86"/>
      <c r="OB53" s="86"/>
      <c r="OC53" s="86"/>
      <c r="OD53" s="86"/>
      <c r="OE53" s="86"/>
      <c r="OF53" s="86"/>
      <c r="OG53" s="86"/>
      <c r="OH53" s="86"/>
      <c r="OI53" s="86"/>
      <c r="OJ53" s="86"/>
      <c r="OK53" s="86"/>
      <c r="OL53" s="86"/>
      <c r="OM53" s="86"/>
      <c r="ON53" s="86"/>
      <c r="OO53" s="86"/>
      <c r="OP53" s="86"/>
      <c r="OQ53" s="86"/>
      <c r="OR53" s="86"/>
      <c r="OS53" s="86"/>
      <c r="OT53" s="86"/>
      <c r="OU53" s="86"/>
      <c r="OV53" s="86"/>
      <c r="OW53" s="86"/>
      <c r="OX53" s="86"/>
      <c r="OY53" s="86"/>
      <c r="OZ53" s="86"/>
      <c r="PA53" s="86"/>
      <c r="PB53" s="86"/>
      <c r="PC53" s="86"/>
      <c r="PD53" s="86"/>
      <c r="PE53" s="86"/>
      <c r="PF53" s="86"/>
      <c r="PG53" s="86"/>
      <c r="PH53" s="86"/>
      <c r="PI53" s="86"/>
      <c r="PJ53" s="86"/>
      <c r="PK53" s="86"/>
      <c r="PL53" s="86"/>
      <c r="PM53" s="86"/>
      <c r="PN53" s="86"/>
      <c r="PO53" s="86"/>
      <c r="PP53" s="86"/>
      <c r="PQ53" s="86"/>
      <c r="PR53" s="86"/>
      <c r="PS53" s="86"/>
      <c r="PT53" s="86"/>
      <c r="PU53" s="86"/>
      <c r="PV53" s="86"/>
      <c r="PW53" s="86"/>
      <c r="PX53" s="86"/>
      <c r="PY53" s="86"/>
      <c r="PZ53" s="86"/>
      <c r="QA53" s="86"/>
      <c r="QB53" s="86"/>
      <c r="QC53" s="86"/>
      <c r="QD53" s="86"/>
      <c r="QE53" s="86"/>
      <c r="QF53" s="86"/>
      <c r="QG53" s="86"/>
      <c r="QH53" s="86"/>
      <c r="QI53" s="86"/>
      <c r="QJ53" s="86"/>
      <c r="QK53" s="86"/>
      <c r="QL53" s="86"/>
      <c r="QM53" s="86"/>
      <c r="QN53" s="98"/>
      <c r="QO53" s="98"/>
      <c r="QP53" s="98"/>
      <c r="QQ53" s="98"/>
      <c r="QR53" s="98"/>
      <c r="QS53" s="98"/>
      <c r="QT53" s="86"/>
      <c r="QU53" s="86"/>
      <c r="QV53" s="86"/>
      <c r="QW53" s="86"/>
      <c r="QX53" s="86"/>
      <c r="QY53" s="86"/>
      <c r="QZ53" s="86"/>
      <c r="RA53" s="86"/>
      <c r="RB53" s="86"/>
      <c r="RC53" s="86"/>
      <c r="RD53" s="86"/>
      <c r="RE53" s="86"/>
      <c r="RF53" s="86"/>
      <c r="RG53" s="86"/>
      <c r="RH53" s="86"/>
      <c r="RI53" s="86"/>
      <c r="RJ53" s="86"/>
      <c r="RK53" s="86"/>
      <c r="RL53" s="86"/>
      <c r="RM53" s="86"/>
      <c r="RN53" s="86"/>
      <c r="RO53" s="86"/>
      <c r="RP53" s="86"/>
      <c r="RQ53" s="86"/>
      <c r="RR53" s="86"/>
      <c r="RS53" s="86"/>
      <c r="RT53" s="86"/>
      <c r="RU53" s="86"/>
      <c r="RV53" s="86"/>
      <c r="RW53" s="86"/>
      <c r="RX53" s="86"/>
      <c r="RY53" s="86"/>
      <c r="RZ53" s="86"/>
      <c r="SA53" s="86"/>
      <c r="SB53" s="86"/>
      <c r="SC53" s="86"/>
      <c r="SD53" s="86"/>
      <c r="SE53" s="86"/>
      <c r="SF53" s="86"/>
      <c r="SG53" s="86"/>
      <c r="SH53" s="86"/>
      <c r="SI53" s="86"/>
      <c r="SJ53" s="86"/>
      <c r="SK53" s="86"/>
      <c r="SL53" s="86"/>
      <c r="SM53" s="86"/>
      <c r="SN53" s="86"/>
      <c r="SO53" s="86"/>
      <c r="SP53" s="86"/>
      <c r="SQ53" s="86"/>
      <c r="SR53" s="86"/>
      <c r="SS53" s="86"/>
      <c r="ST53" s="86"/>
      <c r="SU53" s="86"/>
      <c r="SV53" s="86"/>
      <c r="SW53" s="86"/>
      <c r="SX53" s="86"/>
      <c r="SY53" s="86"/>
      <c r="SZ53" s="86"/>
      <c r="TA53" s="86"/>
      <c r="TB53" s="86"/>
      <c r="TC53" s="86"/>
      <c r="TD53" s="86"/>
      <c r="TE53" s="86"/>
      <c r="TF53" s="86"/>
      <c r="TG53" s="86"/>
      <c r="TH53" s="86"/>
      <c r="TI53" s="86"/>
      <c r="TJ53" s="86"/>
      <c r="TK53" s="86"/>
      <c r="TL53" s="86"/>
      <c r="TM53" s="86"/>
      <c r="TN53" s="86"/>
      <c r="TO53" s="86"/>
      <c r="TP53" s="86"/>
      <c r="TQ53" s="86"/>
      <c r="TR53" s="86"/>
      <c r="TS53" s="86"/>
      <c r="TT53" s="86"/>
      <c r="TU53" s="86"/>
      <c r="TV53" s="86"/>
      <c r="TW53" s="86"/>
      <c r="TX53" s="86"/>
      <c r="TY53" s="86"/>
      <c r="TZ53" s="86"/>
      <c r="UA53" s="86"/>
      <c r="UB53" s="86"/>
      <c r="UC53" s="86"/>
      <c r="UD53" s="86"/>
      <c r="UE53" s="86"/>
      <c r="UF53" s="86"/>
      <c r="UG53" s="86"/>
      <c r="UH53" s="86"/>
      <c r="UI53" s="86"/>
      <c r="UJ53" s="86"/>
      <c r="UK53" s="86"/>
      <c r="UL53" s="86"/>
      <c r="UM53" s="86"/>
      <c r="UN53" s="86"/>
      <c r="UO53" s="86"/>
      <c r="UP53" s="86"/>
      <c r="UQ53" s="86"/>
      <c r="UR53" s="86"/>
      <c r="US53" s="86"/>
      <c r="UT53" s="86"/>
      <c r="UU53" s="86"/>
      <c r="UV53" s="86"/>
      <c r="UW53" s="86"/>
      <c r="UX53" s="86"/>
      <c r="UY53" s="86"/>
      <c r="UZ53" s="86"/>
      <c r="VA53" s="86"/>
      <c r="VB53" s="86"/>
      <c r="VC53" s="86"/>
      <c r="VD53" s="86"/>
      <c r="VE53" s="86"/>
      <c r="VF53" s="86"/>
      <c r="VG53" s="86"/>
      <c r="VH53" s="86"/>
      <c r="VI53" s="86"/>
      <c r="VJ53" s="86"/>
      <c r="VK53" s="86"/>
      <c r="VL53" s="86"/>
      <c r="VM53" s="86"/>
      <c r="VN53" s="86"/>
      <c r="VO53" s="86"/>
      <c r="VP53" s="86"/>
      <c r="VQ53" s="86"/>
      <c r="VR53" s="86"/>
      <c r="VS53" s="86"/>
      <c r="VT53" s="86"/>
      <c r="VU53" s="86"/>
      <c r="VV53" s="86"/>
      <c r="VW53" s="86"/>
      <c r="VX53" s="86"/>
      <c r="VY53" s="86"/>
      <c r="VZ53" s="86"/>
      <c r="WA53" s="86"/>
      <c r="WB53" s="86"/>
      <c r="WC53" s="86"/>
      <c r="WD53" s="86"/>
      <c r="WE53" s="86"/>
      <c r="WF53" s="86"/>
      <c r="WG53" s="86"/>
      <c r="WH53" s="86"/>
      <c r="WI53" s="86"/>
      <c r="WJ53" s="86"/>
      <c r="WK53" s="86"/>
      <c r="WL53" s="86"/>
      <c r="WM53" s="86"/>
      <c r="WN53" s="86"/>
      <c r="WO53" s="86"/>
      <c r="WP53" s="86"/>
      <c r="WQ53" s="86"/>
      <c r="WR53" s="86"/>
      <c r="WS53" s="86"/>
      <c r="WT53" s="86"/>
      <c r="WU53" s="86"/>
      <c r="WV53" s="86"/>
      <c r="WW53" s="86"/>
      <c r="WX53" s="86"/>
      <c r="WY53" s="86"/>
      <c r="WZ53" s="86"/>
      <c r="XA53" s="86"/>
      <c r="XB53" s="86"/>
      <c r="XC53" s="86"/>
      <c r="XD53" s="86"/>
      <c r="XE53" s="86"/>
      <c r="XF53" s="86"/>
      <c r="XG53" s="86"/>
      <c r="XH53" s="86"/>
      <c r="XI53" s="86"/>
      <c r="XJ53" s="86"/>
      <c r="XK53" s="86"/>
      <c r="XL53" s="86"/>
      <c r="XM53" s="86"/>
      <c r="XN53" s="86"/>
      <c r="XO53" s="86"/>
      <c r="XP53" s="86"/>
      <c r="XQ53" s="86"/>
      <c r="XR53" s="86"/>
      <c r="XS53" s="86"/>
      <c r="XT53" s="86"/>
      <c r="XU53" s="86"/>
      <c r="XV53" s="86"/>
      <c r="XW53" s="86"/>
      <c r="XX53" s="86"/>
      <c r="XY53" s="86"/>
      <c r="XZ53" s="86"/>
      <c r="YA53" s="86"/>
      <c r="YB53" s="86"/>
      <c r="YC53" s="86"/>
      <c r="YD53" s="86"/>
      <c r="YE53" s="86"/>
      <c r="YF53" s="86"/>
      <c r="YG53" s="86"/>
      <c r="YH53" s="86"/>
      <c r="YI53" s="86"/>
      <c r="YJ53" s="86"/>
      <c r="YK53" s="86"/>
      <c r="YL53" s="86"/>
      <c r="YM53" s="86"/>
      <c r="YN53" s="86"/>
      <c r="YO53" s="86"/>
      <c r="YP53" s="86"/>
      <c r="YQ53" s="86"/>
      <c r="YR53" s="86"/>
      <c r="YS53" s="86"/>
      <c r="YT53" s="86"/>
      <c r="YU53" s="86"/>
      <c r="YV53" s="86"/>
      <c r="YW53" s="86"/>
      <c r="YX53" s="86"/>
      <c r="YY53" s="86"/>
      <c r="YZ53" s="86"/>
      <c r="ZA53" s="86"/>
      <c r="ZB53" s="86"/>
      <c r="ZC53" s="86"/>
      <c r="ZD53" s="86"/>
      <c r="ZE53" s="86"/>
      <c r="ZF53" s="86"/>
      <c r="ZG53" s="86"/>
      <c r="ZH53" s="86"/>
      <c r="ZI53" s="86"/>
      <c r="ZJ53" s="86"/>
      <c r="ZK53" s="86"/>
      <c r="ZL53" s="86"/>
      <c r="ZM53" s="86"/>
      <c r="ZN53" s="86"/>
      <c r="ZO53" s="86"/>
      <c r="ZP53" s="86"/>
      <c r="ZQ53" s="86"/>
      <c r="ZR53" s="86"/>
      <c r="ZS53" s="86"/>
      <c r="ZT53" s="86"/>
      <c r="ZU53" s="86"/>
      <c r="ZV53" s="86"/>
      <c r="ZW53" s="86"/>
      <c r="ZX53" s="86"/>
      <c r="ZY53" s="86"/>
      <c r="ZZ53" s="86"/>
      <c r="AAA53" s="86"/>
      <c r="AAB53" s="86"/>
      <c r="AAC53" s="86"/>
      <c r="AAD53" s="86"/>
      <c r="AAE53" s="86"/>
      <c r="AAF53" s="86"/>
      <c r="AAG53" s="86"/>
      <c r="AAH53" s="86"/>
      <c r="AAI53" s="86"/>
      <c r="AAJ53" s="98"/>
      <c r="AAK53" s="98"/>
      <c r="AAL53" s="98"/>
      <c r="AAM53" s="98"/>
      <c r="AAN53" s="98"/>
      <c r="AAO53" s="98"/>
      <c r="AAP53" s="86"/>
      <c r="AAQ53" s="86"/>
      <c r="AAR53" s="86"/>
      <c r="AAS53" s="86"/>
      <c r="AAT53" s="86"/>
      <c r="AAU53" s="86"/>
      <c r="AAV53" s="86"/>
      <c r="AAW53" s="86"/>
      <c r="AAX53" s="86"/>
      <c r="AAY53" s="86"/>
      <c r="AAZ53" s="86"/>
      <c r="ABA53" s="86"/>
      <c r="ABB53" s="86"/>
      <c r="ABC53" s="86"/>
      <c r="ABD53" s="86"/>
      <c r="ABE53" s="86"/>
      <c r="ABF53" s="86"/>
      <c r="ABG53" s="86"/>
      <c r="ABH53" s="86"/>
      <c r="ABI53" s="86"/>
      <c r="ABJ53" s="86"/>
      <c r="ABK53" s="86"/>
      <c r="ABL53" s="86"/>
      <c r="ABM53" s="86"/>
      <c r="ABN53" s="86"/>
      <c r="ABO53" s="86"/>
      <c r="ABP53" s="86"/>
      <c r="ABQ53" s="86"/>
      <c r="ABR53" s="86"/>
      <c r="ABS53" s="86"/>
      <c r="ABT53" s="86"/>
      <c r="ABU53" s="86"/>
      <c r="ABV53" s="86"/>
      <c r="ABW53" s="86"/>
      <c r="ABX53" s="86"/>
      <c r="ABY53" s="86"/>
      <c r="ABZ53" s="86"/>
      <c r="ACA53" s="86"/>
      <c r="ACB53" s="86"/>
      <c r="ACC53" s="86"/>
      <c r="ACD53" s="86"/>
      <c r="ACE53" s="86"/>
      <c r="ACF53" s="86"/>
      <c r="ACG53" s="86"/>
      <c r="ACH53" s="86"/>
      <c r="ACI53" s="86"/>
      <c r="ACJ53" s="86"/>
      <c r="ACK53" s="86"/>
      <c r="ACL53" s="86"/>
      <c r="ACM53" s="86"/>
      <c r="ACN53" s="86"/>
      <c r="ACO53" s="86"/>
      <c r="ACP53" s="86"/>
      <c r="ACQ53" s="86"/>
      <c r="ACR53" s="86"/>
      <c r="ACS53" s="86"/>
      <c r="ACT53" s="86"/>
      <c r="ACU53" s="86"/>
      <c r="ACV53" s="86"/>
      <c r="ACW53" s="86"/>
      <c r="ACX53" s="86"/>
      <c r="ACY53" s="86"/>
      <c r="ACZ53" s="86"/>
      <c r="ADA53" s="86"/>
      <c r="ADB53" s="86"/>
      <c r="ADC53" s="86"/>
      <c r="ADD53" s="86"/>
      <c r="ADE53" s="86"/>
      <c r="ADF53" s="86"/>
      <c r="ADG53" s="86"/>
      <c r="ADH53" s="86"/>
      <c r="ADI53" s="86"/>
      <c r="ADJ53" s="86"/>
      <c r="ADK53" s="86"/>
      <c r="ADL53" s="86"/>
      <c r="ADM53" s="86"/>
      <c r="ADN53" s="86"/>
      <c r="ADO53" s="86"/>
      <c r="ADP53" s="86"/>
      <c r="ADQ53" s="86"/>
      <c r="ADR53" s="86"/>
      <c r="ADS53" s="86"/>
      <c r="ADT53" s="86"/>
      <c r="ADU53" s="86"/>
      <c r="ADV53" s="86"/>
      <c r="ADW53" s="86"/>
      <c r="ADX53" s="86"/>
      <c r="ADY53" s="86"/>
      <c r="ADZ53" s="86"/>
      <c r="AEA53" s="86"/>
      <c r="AEB53" s="86"/>
      <c r="AEC53" s="86"/>
      <c r="AED53" s="86"/>
      <c r="AEE53" s="86"/>
      <c r="AEF53" s="86"/>
      <c r="AEG53" s="86"/>
      <c r="AEH53" s="86"/>
      <c r="AEI53" s="86"/>
      <c r="AEJ53" s="86"/>
      <c r="AEK53" s="86"/>
      <c r="AEL53" s="86"/>
      <c r="AEM53" s="86"/>
      <c r="AEN53" s="86"/>
      <c r="AEO53" s="86"/>
      <c r="AEP53" s="86"/>
      <c r="AEQ53" s="86"/>
      <c r="AER53" s="86"/>
      <c r="AES53" s="86"/>
      <c r="AET53" s="86"/>
      <c r="AEU53" s="86"/>
      <c r="AEV53" s="86"/>
      <c r="AEW53" s="86"/>
      <c r="AEX53" s="86"/>
      <c r="AEY53" s="86"/>
      <c r="AEZ53" s="86"/>
      <c r="AFA53" s="86"/>
      <c r="AFB53" s="86"/>
      <c r="AFC53" s="86"/>
      <c r="AFD53" s="86"/>
      <c r="AFE53" s="86"/>
      <c r="AFF53" s="86"/>
      <c r="AFG53" s="86"/>
      <c r="AFH53" s="86"/>
      <c r="AFI53" s="86"/>
      <c r="AFJ53" s="86"/>
      <c r="AFK53" s="86"/>
      <c r="AFL53" s="86"/>
      <c r="AFM53" s="86"/>
      <c r="AFN53" s="86"/>
      <c r="AFO53" s="86"/>
      <c r="AFP53" s="86"/>
      <c r="AFQ53" s="86"/>
      <c r="AFR53" s="86"/>
      <c r="AFS53" s="86"/>
      <c r="AFT53" s="86"/>
      <c r="AFU53" s="86"/>
      <c r="AFV53" s="86"/>
      <c r="AFW53" s="86"/>
      <c r="AFX53" s="86"/>
      <c r="AFY53" s="86"/>
      <c r="AFZ53" s="86"/>
      <c r="AGA53" s="86"/>
      <c r="AGB53" s="86"/>
      <c r="AGC53" s="86"/>
      <c r="AGD53" s="86"/>
      <c r="AGE53" s="86"/>
      <c r="AGF53" s="86"/>
      <c r="AGG53" s="86"/>
      <c r="AGH53" s="86"/>
      <c r="AGI53" s="86"/>
      <c r="AGJ53" s="86"/>
      <c r="AGK53" s="86"/>
      <c r="AGL53" s="86"/>
      <c r="AGM53" s="86"/>
      <c r="AGN53" s="86"/>
      <c r="AGO53" s="86"/>
      <c r="AGP53" s="86"/>
      <c r="AGQ53" s="86"/>
      <c r="AGR53" s="86"/>
      <c r="AGS53" s="86"/>
      <c r="AGT53" s="86"/>
      <c r="AGU53" s="86"/>
      <c r="AGV53" s="86"/>
      <c r="AGW53" s="86"/>
      <c r="AGX53" s="86"/>
      <c r="AGY53" s="86"/>
      <c r="AGZ53" s="86"/>
      <c r="AHA53" s="86"/>
      <c r="AHB53" s="86"/>
      <c r="AHC53" s="86"/>
      <c r="AHD53" s="86"/>
      <c r="AHE53" s="86"/>
      <c r="AHF53" s="86"/>
      <c r="AHG53" s="86"/>
      <c r="AHH53" s="86"/>
      <c r="AHI53" s="86"/>
      <c r="AHJ53" s="86"/>
      <c r="AHK53" s="86"/>
      <c r="AHL53" s="86"/>
      <c r="AHM53" s="86"/>
      <c r="AHN53" s="86"/>
      <c r="AHO53" s="86"/>
      <c r="AHP53" s="86"/>
      <c r="AHQ53" s="86"/>
      <c r="AHR53" s="86"/>
      <c r="AHS53" s="86"/>
      <c r="AHT53" s="86"/>
      <c r="AHU53" s="86"/>
      <c r="AHV53" s="86"/>
      <c r="AHW53" s="86"/>
      <c r="AHX53" s="86"/>
      <c r="AHY53" s="86"/>
      <c r="AHZ53" s="86"/>
      <c r="AIA53" s="86"/>
      <c r="AIB53" s="86"/>
      <c r="AIC53" s="86"/>
      <c r="AID53" s="86"/>
      <c r="AIE53" s="86"/>
      <c r="AIF53" s="86"/>
      <c r="AIG53" s="86"/>
      <c r="AIH53" s="86"/>
      <c r="AII53" s="86"/>
      <c r="AIJ53" s="86"/>
      <c r="AIK53" s="86"/>
      <c r="AIL53" s="86"/>
      <c r="AIM53" s="86"/>
      <c r="AIN53" s="86"/>
      <c r="AIO53" s="86"/>
      <c r="AIP53" s="86"/>
      <c r="AIQ53" s="86"/>
      <c r="AIR53" s="86"/>
      <c r="AIS53" s="86"/>
      <c r="AIT53" s="86"/>
      <c r="AIU53" s="86"/>
      <c r="AIV53" s="86"/>
      <c r="AIW53" s="86"/>
      <c r="AIX53" s="86"/>
      <c r="AIY53" s="86"/>
      <c r="AIZ53" s="86"/>
      <c r="AJA53" s="86"/>
      <c r="AJB53" s="86"/>
      <c r="AJC53" s="86"/>
      <c r="AJD53" s="86"/>
      <c r="AJE53" s="86"/>
      <c r="AJF53" s="86"/>
      <c r="AJG53" s="86"/>
      <c r="AJH53" s="86"/>
      <c r="AJI53" s="86"/>
      <c r="AJJ53" s="86"/>
      <c r="AJK53" s="86"/>
      <c r="AJL53" s="86"/>
      <c r="AJM53" s="86"/>
      <c r="AJN53" s="86"/>
      <c r="AJO53" s="86"/>
      <c r="AJP53" s="86"/>
      <c r="AJQ53" s="86"/>
      <c r="AJR53" s="86"/>
      <c r="AJS53" s="86"/>
      <c r="AJT53" s="86"/>
      <c r="AJU53" s="86"/>
      <c r="AJV53" s="86"/>
      <c r="AJW53" s="86"/>
      <c r="AJX53" s="86"/>
      <c r="AJY53" s="86"/>
      <c r="AJZ53" s="86"/>
      <c r="AKA53" s="86"/>
      <c r="AKB53" s="86"/>
      <c r="AKC53" s="86"/>
      <c r="AKD53" s="86"/>
      <c r="AKE53" s="86"/>
      <c r="AKF53" s="98"/>
      <c r="AKG53" s="98"/>
      <c r="AKH53" s="98"/>
      <c r="AKI53" s="98"/>
      <c r="AKJ53" s="98"/>
      <c r="AKK53" s="98"/>
      <c r="AKL53" s="86"/>
      <c r="AKM53" s="86"/>
      <c r="AKN53" s="86"/>
      <c r="AKO53" s="86"/>
      <c r="AKP53" s="86"/>
      <c r="AKQ53" s="86"/>
      <c r="AKR53" s="86"/>
      <c r="AKS53" s="86"/>
      <c r="AKT53" s="86"/>
      <c r="AKU53" s="86"/>
      <c r="AKV53" s="86"/>
      <c r="AKW53" s="86"/>
      <c r="AKX53" s="86"/>
      <c r="AKY53" s="86"/>
      <c r="AKZ53" s="86"/>
      <c r="ALA53" s="86"/>
      <c r="ALB53" s="86"/>
      <c r="ALC53" s="86"/>
      <c r="ALD53" s="86"/>
      <c r="ALE53" s="86"/>
      <c r="ALF53" s="86"/>
      <c r="ALG53" s="86"/>
      <c r="ALH53" s="86"/>
      <c r="ALI53" s="86"/>
      <c r="ALJ53" s="86"/>
      <c r="ALK53" s="86"/>
      <c r="ALL53" s="86"/>
      <c r="ALM53" s="86"/>
      <c r="ALN53" s="86"/>
      <c r="ALO53" s="86"/>
      <c r="ALP53" s="86"/>
      <c r="ALQ53" s="86"/>
      <c r="ALR53" s="86"/>
      <c r="ALS53" s="86"/>
      <c r="ALT53" s="86"/>
      <c r="ALU53" s="86"/>
      <c r="ALV53" s="86"/>
      <c r="ALW53" s="86"/>
      <c r="ALX53" s="86"/>
      <c r="ALY53" s="86"/>
      <c r="ALZ53" s="86"/>
      <c r="AMA53" s="86"/>
      <c r="AMB53" s="86"/>
      <c r="AMC53" s="86"/>
      <c r="AMD53" s="86"/>
      <c r="AME53" s="86"/>
      <c r="AMF53" s="86"/>
      <c r="AMG53" s="86"/>
      <c r="AMH53" s="86"/>
      <c r="AMI53" s="86"/>
      <c r="AMJ53" s="86"/>
      <c r="AMK53" s="86"/>
      <c r="AML53" s="86"/>
      <c r="AMM53" s="86"/>
      <c r="AMN53" s="86"/>
      <c r="AMO53" s="86"/>
      <c r="AMP53" s="86"/>
      <c r="AMQ53" s="86"/>
      <c r="AMR53" s="86"/>
      <c r="AMS53" s="86"/>
      <c r="AMT53" s="86"/>
      <c r="AMU53" s="86"/>
      <c r="AMV53" s="86"/>
      <c r="AMW53" s="86"/>
      <c r="AMX53" s="86"/>
      <c r="AMY53" s="86"/>
      <c r="AMZ53" s="86"/>
      <c r="ANA53" s="86"/>
      <c r="ANB53" s="86"/>
      <c r="ANC53" s="86"/>
      <c r="AND53" s="86"/>
      <c r="ANE53" s="86"/>
      <c r="ANF53" s="86"/>
      <c r="ANG53" s="86"/>
      <c r="ANH53" s="86"/>
      <c r="ANI53" s="86"/>
      <c r="ANJ53" s="86"/>
      <c r="ANK53" s="86"/>
      <c r="ANL53" s="86"/>
      <c r="ANM53" s="86"/>
      <c r="ANN53" s="86"/>
      <c r="ANO53" s="86"/>
      <c r="ANP53" s="86"/>
      <c r="ANQ53" s="86"/>
      <c r="ANR53" s="86"/>
      <c r="ANS53" s="86"/>
      <c r="ANT53" s="86"/>
      <c r="ANU53" s="86"/>
      <c r="ANV53" s="86"/>
      <c r="ANW53" s="86"/>
      <c r="ANX53" s="86"/>
      <c r="ANY53" s="86"/>
      <c r="ANZ53" s="86"/>
      <c r="AOA53" s="86"/>
      <c r="AOB53" s="86"/>
      <c r="AOC53" s="86"/>
      <c r="AOD53" s="86"/>
      <c r="AOE53" s="86"/>
      <c r="AOF53" s="86"/>
      <c r="AOG53" s="86"/>
      <c r="AOH53" s="86"/>
      <c r="AOI53" s="86"/>
      <c r="AOJ53" s="86"/>
      <c r="AOK53" s="86"/>
      <c r="AOL53" s="86"/>
      <c r="AOM53" s="86"/>
      <c r="AON53" s="86"/>
      <c r="AOO53" s="86"/>
      <c r="AOP53" s="86"/>
      <c r="AOQ53" s="86"/>
      <c r="AOR53" s="86"/>
      <c r="AOS53" s="86"/>
      <c r="AOT53" s="86"/>
      <c r="AOU53" s="86"/>
      <c r="AOV53" s="86"/>
      <c r="AOW53" s="86"/>
      <c r="AOX53" s="86"/>
      <c r="AOY53" s="86"/>
      <c r="AOZ53" s="86"/>
      <c r="APA53" s="86"/>
      <c r="APB53" s="86"/>
      <c r="APC53" s="86"/>
      <c r="APD53" s="86"/>
      <c r="APE53" s="86"/>
      <c r="APF53" s="86"/>
      <c r="APG53" s="86"/>
      <c r="APH53" s="86"/>
      <c r="API53" s="86"/>
      <c r="APJ53" s="86"/>
      <c r="APK53" s="86"/>
      <c r="APL53" s="86"/>
      <c r="APM53" s="86"/>
      <c r="APN53" s="86"/>
      <c r="APO53" s="86"/>
      <c r="APP53" s="86"/>
      <c r="APQ53" s="86"/>
      <c r="APR53" s="86"/>
      <c r="APS53" s="86"/>
      <c r="APT53" s="86"/>
      <c r="APU53" s="86"/>
      <c r="APV53" s="86"/>
      <c r="APW53" s="86"/>
      <c r="APX53" s="86"/>
      <c r="APY53" s="86"/>
      <c r="APZ53" s="86"/>
      <c r="AQA53" s="86"/>
      <c r="AQB53" s="86"/>
      <c r="AQC53" s="86"/>
      <c r="AQD53" s="86"/>
      <c r="AQE53" s="86"/>
      <c r="AQF53" s="86"/>
      <c r="AQG53" s="86"/>
      <c r="AQH53" s="86"/>
      <c r="AQI53" s="86"/>
      <c r="AQJ53" s="86"/>
      <c r="AQK53" s="86"/>
      <c r="AQL53" s="86"/>
      <c r="AQM53" s="86"/>
      <c r="AQN53" s="86"/>
      <c r="AQO53" s="86"/>
      <c r="AQP53" s="86"/>
      <c r="AQQ53" s="86"/>
      <c r="AQR53" s="86"/>
      <c r="AQS53" s="86"/>
      <c r="AQT53" s="86"/>
      <c r="AQU53" s="86"/>
      <c r="AQV53" s="86"/>
      <c r="AQW53" s="86"/>
      <c r="AQX53" s="86"/>
      <c r="AQY53" s="86"/>
      <c r="AQZ53" s="86"/>
      <c r="ARA53" s="86"/>
      <c r="ARB53" s="86"/>
      <c r="ARC53" s="86"/>
      <c r="ARD53" s="86"/>
      <c r="ARE53" s="86"/>
      <c r="ARF53" s="86"/>
      <c r="ARG53" s="86"/>
      <c r="ARH53" s="86"/>
      <c r="ARI53" s="86"/>
      <c r="ARJ53" s="86"/>
      <c r="ARK53" s="86"/>
      <c r="ARL53" s="86"/>
      <c r="ARM53" s="86"/>
      <c r="ARN53" s="86"/>
      <c r="ARO53" s="86"/>
      <c r="ARP53" s="86"/>
      <c r="ARQ53" s="86"/>
      <c r="ARR53" s="86"/>
      <c r="ARS53" s="86"/>
      <c r="ART53" s="86"/>
      <c r="ARU53" s="86"/>
      <c r="ARV53" s="86"/>
      <c r="ARW53" s="86"/>
      <c r="ARX53" s="86"/>
      <c r="ARY53" s="86"/>
      <c r="ARZ53" s="86"/>
      <c r="ASA53" s="86"/>
      <c r="ASB53" s="86"/>
      <c r="ASC53" s="86"/>
      <c r="ASD53" s="86"/>
      <c r="ASE53" s="86"/>
      <c r="ASF53" s="86"/>
      <c r="ASG53" s="86"/>
      <c r="ASH53" s="86"/>
      <c r="ASI53" s="86"/>
      <c r="ASJ53" s="86"/>
      <c r="ASK53" s="86"/>
      <c r="ASL53" s="86"/>
      <c r="ASM53" s="86"/>
      <c r="ASN53" s="86"/>
      <c r="ASO53" s="86"/>
      <c r="ASP53" s="86"/>
      <c r="ASQ53" s="86"/>
      <c r="ASR53" s="86"/>
      <c r="ASS53" s="86"/>
      <c r="AST53" s="86"/>
      <c r="ASU53" s="86"/>
      <c r="ASV53" s="86"/>
      <c r="ASW53" s="86"/>
      <c r="ASX53" s="86"/>
      <c r="ASY53" s="86"/>
      <c r="ASZ53" s="86"/>
      <c r="ATA53" s="86"/>
      <c r="ATB53" s="86"/>
      <c r="ATC53" s="86"/>
      <c r="ATD53" s="86"/>
      <c r="ATE53" s="86"/>
      <c r="ATF53" s="86"/>
      <c r="ATG53" s="86"/>
      <c r="ATH53" s="86"/>
      <c r="ATI53" s="86"/>
      <c r="ATJ53" s="86"/>
      <c r="ATK53" s="86"/>
      <c r="ATL53" s="86"/>
      <c r="ATM53" s="86"/>
      <c r="ATN53" s="86"/>
      <c r="ATO53" s="86"/>
      <c r="ATP53" s="86"/>
      <c r="ATQ53" s="86"/>
      <c r="ATR53" s="86"/>
      <c r="ATS53" s="86"/>
      <c r="ATT53" s="86"/>
      <c r="ATU53" s="86"/>
      <c r="ATV53" s="86"/>
      <c r="ATW53" s="86"/>
      <c r="ATX53" s="86"/>
      <c r="ATY53" s="86"/>
      <c r="ATZ53" s="86"/>
      <c r="AUA53" s="86"/>
      <c r="AUB53" s="98"/>
      <c r="AUC53" s="98"/>
      <c r="AUD53" s="98"/>
      <c r="AUE53" s="98"/>
      <c r="AUF53" s="98"/>
      <c r="AUG53" s="98"/>
      <c r="AUH53" s="86"/>
      <c r="AUI53" s="86"/>
      <c r="AUJ53" s="86"/>
      <c r="AUK53" s="86"/>
      <c r="AUL53" s="86"/>
      <c r="AUM53" s="86"/>
      <c r="AUN53" s="86"/>
      <c r="AUO53" s="86"/>
      <c r="AUP53" s="86"/>
      <c r="AUQ53" s="86"/>
      <c r="AUR53" s="86"/>
      <c r="AUS53" s="86"/>
      <c r="AUT53" s="86"/>
      <c r="AUU53" s="86"/>
      <c r="AUV53" s="86"/>
      <c r="AUW53" s="86"/>
      <c r="AUX53" s="86"/>
      <c r="AUY53" s="86"/>
      <c r="AUZ53" s="86"/>
      <c r="AVA53" s="86"/>
      <c r="AVB53" s="86"/>
      <c r="AVC53" s="86"/>
      <c r="AVD53" s="86"/>
      <c r="AVE53" s="86"/>
      <c r="AVF53" s="86"/>
      <c r="AVG53" s="86"/>
      <c r="AVH53" s="86"/>
      <c r="AVI53" s="86"/>
      <c r="AVJ53" s="86"/>
      <c r="AVK53" s="86"/>
      <c r="AVL53" s="86"/>
      <c r="AVM53" s="86"/>
      <c r="AVN53" s="86"/>
      <c r="AVO53" s="86"/>
      <c r="AVP53" s="86"/>
      <c r="AVQ53" s="86"/>
      <c r="AVR53" s="86"/>
      <c r="AVS53" s="86"/>
      <c r="AVT53" s="86"/>
      <c r="AVU53" s="86"/>
      <c r="AVV53" s="86"/>
      <c r="AVW53" s="86"/>
      <c r="AVX53" s="86"/>
      <c r="AVY53" s="86"/>
      <c r="AVZ53" s="86"/>
      <c r="AWA53" s="86"/>
      <c r="AWB53" s="86"/>
      <c r="AWC53" s="86"/>
      <c r="AWD53" s="86"/>
      <c r="AWE53" s="86"/>
      <c r="AWF53" s="86"/>
      <c r="AWG53" s="86"/>
      <c r="AWH53" s="86"/>
      <c r="AWI53" s="86"/>
      <c r="AWJ53" s="86"/>
      <c r="AWK53" s="86"/>
      <c r="AWL53" s="86"/>
      <c r="AWM53" s="86"/>
      <c r="AWN53" s="86"/>
      <c r="AWO53" s="86"/>
      <c r="AWP53" s="86"/>
      <c r="AWQ53" s="86"/>
      <c r="AWR53" s="86"/>
      <c r="AWS53" s="86"/>
      <c r="AWT53" s="86"/>
      <c r="AWU53" s="86"/>
      <c r="AWV53" s="86"/>
      <c r="AWW53" s="86"/>
      <c r="AWX53" s="86"/>
      <c r="AWY53" s="86"/>
      <c r="AWZ53" s="86"/>
      <c r="AXA53" s="86"/>
      <c r="AXB53" s="86"/>
      <c r="AXC53" s="86"/>
      <c r="AXD53" s="86"/>
      <c r="AXE53" s="86"/>
      <c r="AXF53" s="86"/>
      <c r="AXG53" s="86"/>
      <c r="AXH53" s="86"/>
      <c r="AXI53" s="86"/>
      <c r="AXJ53" s="86"/>
      <c r="AXK53" s="86"/>
      <c r="AXL53" s="86"/>
      <c r="AXM53" s="86"/>
      <c r="AXN53" s="86"/>
      <c r="AXO53" s="86"/>
      <c r="AXP53" s="86"/>
      <c r="AXQ53" s="86"/>
      <c r="AXR53" s="86"/>
      <c r="AXS53" s="86"/>
      <c r="AXT53" s="86"/>
      <c r="AXU53" s="86"/>
      <c r="AXV53" s="86"/>
      <c r="AXW53" s="86"/>
      <c r="AXX53" s="86"/>
      <c r="AXY53" s="86"/>
      <c r="AXZ53" s="86"/>
      <c r="AYA53" s="86"/>
      <c r="AYB53" s="86"/>
      <c r="AYC53" s="86"/>
      <c r="AYD53" s="86"/>
      <c r="AYE53" s="86"/>
      <c r="AYF53" s="86"/>
      <c r="AYG53" s="86"/>
      <c r="AYH53" s="86"/>
      <c r="AYI53" s="86"/>
      <c r="AYJ53" s="86"/>
      <c r="AYK53" s="86"/>
      <c r="AYL53" s="86"/>
      <c r="AYM53" s="86"/>
      <c r="AYN53" s="86"/>
      <c r="AYO53" s="86"/>
      <c r="AYP53" s="86"/>
      <c r="AYQ53" s="86"/>
      <c r="AYR53" s="86"/>
      <c r="AYS53" s="86"/>
      <c r="AYT53" s="86"/>
      <c r="AYU53" s="86"/>
      <c r="AYV53" s="86"/>
      <c r="AYW53" s="86"/>
      <c r="AYX53" s="86"/>
      <c r="AYY53" s="86"/>
      <c r="AYZ53" s="86"/>
      <c r="AZA53" s="86"/>
      <c r="AZB53" s="86"/>
      <c r="AZC53" s="86"/>
      <c r="AZD53" s="86"/>
      <c r="AZE53" s="86"/>
      <c r="AZF53" s="86"/>
      <c r="AZG53" s="86"/>
      <c r="AZH53" s="86"/>
      <c r="AZI53" s="86"/>
      <c r="AZJ53" s="86"/>
      <c r="AZK53" s="86"/>
      <c r="AZL53" s="86"/>
      <c r="AZM53" s="86"/>
      <c r="AZN53" s="86"/>
      <c r="AZO53" s="86"/>
      <c r="AZP53" s="86"/>
      <c r="AZQ53" s="86"/>
      <c r="AZR53" s="86"/>
      <c r="AZS53" s="86"/>
      <c r="AZT53" s="86"/>
      <c r="AZU53" s="86"/>
      <c r="AZV53" s="86"/>
      <c r="AZW53" s="86"/>
      <c r="AZX53" s="86"/>
      <c r="AZY53" s="86"/>
      <c r="AZZ53" s="86"/>
      <c r="BAA53" s="86"/>
      <c r="BAB53" s="86"/>
      <c r="BAC53" s="86"/>
      <c r="BAD53" s="86"/>
      <c r="BAE53" s="86"/>
      <c r="BAF53" s="86"/>
      <c r="BAG53" s="86"/>
      <c r="BAH53" s="86"/>
      <c r="BAI53" s="86"/>
      <c r="BAJ53" s="86"/>
      <c r="BAK53" s="86"/>
      <c r="BAL53" s="86"/>
      <c r="BAM53" s="86"/>
      <c r="BAN53" s="86"/>
      <c r="BAO53" s="86"/>
      <c r="BAP53" s="86"/>
      <c r="BAQ53" s="86"/>
      <c r="BAR53" s="86"/>
      <c r="BAS53" s="86"/>
      <c r="BAT53" s="86"/>
      <c r="BAU53" s="86"/>
      <c r="BAV53" s="86"/>
      <c r="BAW53" s="86"/>
      <c r="BAX53" s="86"/>
      <c r="BAY53" s="86"/>
      <c r="BAZ53" s="86"/>
      <c r="BBA53" s="86"/>
      <c r="BBB53" s="86"/>
      <c r="BBC53" s="86"/>
      <c r="BBD53" s="86"/>
      <c r="BBE53" s="86"/>
      <c r="BBF53" s="86"/>
      <c r="BBG53" s="86"/>
      <c r="BBH53" s="86"/>
      <c r="BBI53" s="86"/>
      <c r="BBJ53" s="86"/>
      <c r="BBK53" s="86"/>
      <c r="BBL53" s="86"/>
      <c r="BBM53" s="86"/>
      <c r="BBN53" s="86"/>
      <c r="BBO53" s="86"/>
      <c r="BBP53" s="86"/>
      <c r="BBQ53" s="86"/>
      <c r="BBR53" s="86"/>
      <c r="BBS53" s="86"/>
      <c r="BBT53" s="86"/>
      <c r="BBU53" s="86"/>
      <c r="BBV53" s="86"/>
      <c r="BBW53" s="86"/>
      <c r="BBX53" s="86"/>
      <c r="BBY53" s="86"/>
      <c r="BBZ53" s="86"/>
      <c r="BCA53" s="86"/>
      <c r="BCB53" s="86"/>
      <c r="BCC53" s="86"/>
      <c r="BCD53" s="86"/>
      <c r="BCE53" s="86"/>
      <c r="BCF53" s="86"/>
      <c r="BCG53" s="86"/>
      <c r="BCH53" s="86"/>
      <c r="BCI53" s="86"/>
      <c r="BCJ53" s="86"/>
      <c r="BCK53" s="86"/>
      <c r="BCL53" s="86"/>
      <c r="BCM53" s="86"/>
      <c r="BCN53" s="86"/>
      <c r="BCO53" s="86"/>
      <c r="BCP53" s="86"/>
      <c r="BCQ53" s="86"/>
      <c r="BCR53" s="86"/>
      <c r="BCS53" s="86"/>
      <c r="BCT53" s="86"/>
      <c r="BCU53" s="86"/>
      <c r="BCV53" s="86"/>
      <c r="BCW53" s="86"/>
      <c r="BCX53" s="86"/>
      <c r="BCY53" s="86"/>
      <c r="BCZ53" s="86"/>
      <c r="BDA53" s="86"/>
      <c r="BDB53" s="86"/>
      <c r="BDC53" s="86"/>
      <c r="BDD53" s="86"/>
      <c r="BDE53" s="86"/>
      <c r="BDF53" s="86"/>
      <c r="BDG53" s="86"/>
      <c r="BDH53" s="86"/>
      <c r="BDI53" s="86"/>
      <c r="BDJ53" s="86"/>
      <c r="BDK53" s="86"/>
      <c r="BDL53" s="86"/>
      <c r="BDM53" s="86"/>
      <c r="BDN53" s="86"/>
      <c r="BDO53" s="86"/>
      <c r="BDP53" s="86"/>
      <c r="BDQ53" s="86"/>
      <c r="BDR53" s="86"/>
      <c r="BDS53" s="86"/>
      <c r="BDT53" s="86"/>
      <c r="BDU53" s="86"/>
      <c r="BDV53" s="86"/>
      <c r="BDW53" s="86"/>
      <c r="BDX53" s="98"/>
      <c r="BDY53" s="98"/>
      <c r="BDZ53" s="98"/>
      <c r="BEA53" s="98"/>
      <c r="BEB53" s="98"/>
      <c r="BEC53" s="98"/>
      <c r="BED53" s="86"/>
      <c r="BEE53" s="86"/>
      <c r="BEF53" s="86"/>
      <c r="BEG53" s="86"/>
      <c r="BEH53" s="86"/>
      <c r="BEI53" s="86"/>
      <c r="BEJ53" s="86"/>
      <c r="BEK53" s="86"/>
      <c r="BEL53" s="86"/>
      <c r="BEM53" s="86"/>
      <c r="BEN53" s="86"/>
      <c r="BEO53" s="86"/>
      <c r="BEP53" s="86"/>
      <c r="BEQ53" s="86"/>
      <c r="BER53" s="86"/>
      <c r="BES53" s="86"/>
      <c r="BET53" s="86"/>
      <c r="BEU53" s="86"/>
      <c r="BEV53" s="86"/>
      <c r="BEW53" s="86"/>
      <c r="BEX53" s="86"/>
      <c r="BEY53" s="86"/>
      <c r="BEZ53" s="86"/>
      <c r="BFA53" s="86"/>
      <c r="BFB53" s="86"/>
      <c r="BFC53" s="86"/>
      <c r="BFD53" s="86"/>
      <c r="BFE53" s="86"/>
      <c r="BFF53" s="86"/>
      <c r="BFG53" s="86"/>
      <c r="BFH53" s="86"/>
      <c r="BFI53" s="86"/>
      <c r="BFJ53" s="86"/>
      <c r="BFK53" s="86"/>
      <c r="BFL53" s="86"/>
      <c r="BFM53" s="86"/>
      <c r="BFN53" s="86"/>
      <c r="BFO53" s="86"/>
      <c r="BFP53" s="86"/>
      <c r="BFQ53" s="86"/>
      <c r="BFR53" s="86"/>
      <c r="BFS53" s="86"/>
      <c r="BFT53" s="86"/>
      <c r="BFU53" s="86"/>
      <c r="BFV53" s="86"/>
      <c r="BFW53" s="86"/>
      <c r="BFX53" s="86"/>
      <c r="BFY53" s="86"/>
      <c r="BFZ53" s="86"/>
      <c r="BGA53" s="86"/>
      <c r="BGB53" s="86"/>
      <c r="BGC53" s="86"/>
      <c r="BGD53" s="86"/>
      <c r="BGE53" s="86"/>
      <c r="BGF53" s="86"/>
      <c r="BGG53" s="86"/>
      <c r="BGH53" s="86"/>
      <c r="BGI53" s="86"/>
      <c r="BGJ53" s="86"/>
      <c r="BGK53" s="86"/>
      <c r="BGL53" s="86"/>
      <c r="BGM53" s="86"/>
      <c r="BGN53" s="86"/>
      <c r="BGO53" s="86"/>
      <c r="BGP53" s="86"/>
      <c r="BGQ53" s="86"/>
      <c r="BGR53" s="86"/>
      <c r="BGS53" s="86"/>
      <c r="BGT53" s="86"/>
      <c r="BGU53" s="86"/>
      <c r="BGV53" s="86"/>
      <c r="BGW53" s="86"/>
      <c r="BGX53" s="86"/>
      <c r="BGY53" s="86"/>
      <c r="BGZ53" s="86"/>
      <c r="BHA53" s="86"/>
      <c r="BHB53" s="86"/>
      <c r="BHC53" s="86"/>
      <c r="BHD53" s="86"/>
      <c r="BHE53" s="86"/>
      <c r="BHF53" s="86"/>
      <c r="BHG53" s="86"/>
      <c r="BHH53" s="86"/>
      <c r="BHI53" s="86"/>
      <c r="BHJ53" s="86"/>
      <c r="BHK53" s="86"/>
      <c r="BHL53" s="86"/>
      <c r="BHM53" s="86"/>
      <c r="BHN53" s="86"/>
      <c r="BHO53" s="86"/>
      <c r="BHP53" s="86"/>
      <c r="BHQ53" s="86"/>
      <c r="BHR53" s="86"/>
      <c r="BHS53" s="86"/>
      <c r="BHT53" s="86"/>
      <c r="BHU53" s="86"/>
      <c r="BHV53" s="86"/>
      <c r="BHW53" s="86"/>
      <c r="BHX53" s="86"/>
      <c r="BHY53" s="86"/>
      <c r="BHZ53" s="86"/>
      <c r="BIA53" s="86"/>
      <c r="BIB53" s="86"/>
      <c r="BIC53" s="86"/>
      <c r="BID53" s="86"/>
      <c r="BIE53" s="86"/>
      <c r="BIF53" s="86"/>
      <c r="BIG53" s="86"/>
      <c r="BIH53" s="86"/>
      <c r="BII53" s="86"/>
      <c r="BIJ53" s="86"/>
      <c r="BIK53" s="86"/>
      <c r="BIL53" s="86"/>
      <c r="BIM53" s="86"/>
      <c r="BIN53" s="86"/>
      <c r="BIO53" s="86"/>
      <c r="BIP53" s="86"/>
      <c r="BIQ53" s="86"/>
      <c r="BIR53" s="86"/>
      <c r="BIS53" s="86"/>
      <c r="BIT53" s="86"/>
      <c r="BIU53" s="86"/>
      <c r="BIV53" s="86"/>
      <c r="BIW53" s="86"/>
      <c r="BIX53" s="86"/>
      <c r="BIY53" s="86"/>
      <c r="BIZ53" s="86"/>
      <c r="BJA53" s="86"/>
      <c r="BJB53" s="86"/>
      <c r="BJC53" s="86"/>
      <c r="BJD53" s="86"/>
      <c r="BJE53" s="86"/>
      <c r="BJF53" s="86"/>
      <c r="BJG53" s="86"/>
      <c r="BJH53" s="86"/>
      <c r="BJI53" s="86"/>
      <c r="BJJ53" s="86"/>
      <c r="BJK53" s="86"/>
      <c r="BJL53" s="86"/>
      <c r="BJM53" s="86"/>
      <c r="BJN53" s="86"/>
      <c r="BJO53" s="86"/>
      <c r="BJP53" s="86"/>
      <c r="BJQ53" s="86"/>
      <c r="BJR53" s="86"/>
      <c r="BJS53" s="86"/>
      <c r="BJT53" s="86"/>
      <c r="BJU53" s="86"/>
      <c r="BJV53" s="86"/>
      <c r="BJW53" s="86"/>
      <c r="BJX53" s="86"/>
      <c r="BJY53" s="86"/>
      <c r="BJZ53" s="86"/>
      <c r="BKA53" s="86"/>
      <c r="BKB53" s="86"/>
      <c r="BKC53" s="86"/>
      <c r="BKD53" s="86"/>
      <c r="BKE53" s="86"/>
      <c r="BKF53" s="86"/>
      <c r="BKG53" s="86"/>
      <c r="BKH53" s="86"/>
      <c r="BKI53" s="86"/>
      <c r="BKJ53" s="86"/>
      <c r="BKK53" s="86"/>
      <c r="BKL53" s="86"/>
      <c r="BKM53" s="86"/>
      <c r="BKN53" s="86"/>
      <c r="BKO53" s="86"/>
      <c r="BKP53" s="86"/>
      <c r="BKQ53" s="86"/>
      <c r="BKR53" s="86"/>
      <c r="BKS53" s="86"/>
      <c r="BKT53" s="86"/>
      <c r="BKU53" s="86"/>
      <c r="BKV53" s="86"/>
      <c r="BKW53" s="86"/>
      <c r="BKX53" s="86"/>
      <c r="BKY53" s="86"/>
      <c r="BKZ53" s="86"/>
      <c r="BLA53" s="86"/>
      <c r="BLB53" s="86"/>
      <c r="BLC53" s="86"/>
      <c r="BLD53" s="86"/>
      <c r="BLE53" s="86"/>
      <c r="BLF53" s="86"/>
      <c r="BLG53" s="86"/>
      <c r="BLH53" s="86"/>
      <c r="BLI53" s="86"/>
      <c r="BLJ53" s="86"/>
      <c r="BLK53" s="86"/>
      <c r="BLL53" s="86"/>
      <c r="BLM53" s="86"/>
      <c r="BLN53" s="86"/>
      <c r="BLO53" s="86"/>
      <c r="BLP53" s="86"/>
      <c r="BLQ53" s="86"/>
      <c r="BLR53" s="86"/>
      <c r="BLS53" s="86"/>
      <c r="BLT53" s="86"/>
      <c r="BLU53" s="86"/>
      <c r="BLV53" s="86"/>
      <c r="BLW53" s="86"/>
      <c r="BLX53" s="86"/>
      <c r="BLY53" s="86"/>
      <c r="BLZ53" s="86"/>
      <c r="BMA53" s="86"/>
      <c r="BMB53" s="86"/>
      <c r="BMC53" s="86"/>
      <c r="BMD53" s="86"/>
      <c r="BME53" s="86"/>
      <c r="BMF53" s="86"/>
      <c r="BMG53" s="86"/>
      <c r="BMH53" s="86"/>
      <c r="BMI53" s="86"/>
      <c r="BMJ53" s="86"/>
      <c r="BMK53" s="86"/>
      <c r="BML53" s="86"/>
      <c r="BMM53" s="86"/>
      <c r="BMN53" s="86"/>
      <c r="BMO53" s="86"/>
      <c r="BMP53" s="86"/>
      <c r="BMQ53" s="86"/>
      <c r="BMR53" s="86"/>
      <c r="BMS53" s="86"/>
      <c r="BMT53" s="86"/>
      <c r="BMU53" s="86"/>
      <c r="BMV53" s="86"/>
      <c r="BMW53" s="86"/>
      <c r="BMX53" s="86"/>
      <c r="BMY53" s="86"/>
      <c r="BMZ53" s="86"/>
      <c r="BNA53" s="86"/>
      <c r="BNB53" s="86"/>
      <c r="BNC53" s="86"/>
      <c r="BND53" s="86"/>
      <c r="BNE53" s="86"/>
      <c r="BNF53" s="86"/>
      <c r="BNG53" s="86"/>
      <c r="BNH53" s="86"/>
      <c r="BNI53" s="86"/>
      <c r="BNJ53" s="86"/>
      <c r="BNK53" s="86"/>
      <c r="BNL53" s="86"/>
      <c r="BNM53" s="86"/>
      <c r="BNN53" s="86"/>
      <c r="BNO53" s="86"/>
      <c r="BNP53" s="86"/>
      <c r="BNQ53" s="86"/>
      <c r="BNR53" s="86"/>
      <c r="BNS53" s="86"/>
      <c r="BNT53" s="98"/>
      <c r="BNU53" s="98"/>
      <c r="BNV53" s="98"/>
      <c r="BNW53" s="98"/>
      <c r="BNX53" s="98"/>
      <c r="BNY53" s="98"/>
      <c r="BNZ53" s="86"/>
      <c r="BOA53" s="86"/>
      <c r="BOB53" s="86"/>
      <c r="BOC53" s="86"/>
      <c r="BOD53" s="86"/>
      <c r="BOE53" s="86"/>
      <c r="BOF53" s="86"/>
      <c r="BOG53" s="86"/>
      <c r="BOH53" s="86"/>
      <c r="BOI53" s="86"/>
      <c r="BOJ53" s="86"/>
      <c r="BOK53" s="86"/>
      <c r="BOL53" s="86"/>
      <c r="BOM53" s="86"/>
      <c r="BON53" s="86"/>
      <c r="BOO53" s="86"/>
      <c r="BOP53" s="86"/>
      <c r="BOQ53" s="86"/>
      <c r="BOR53" s="86"/>
      <c r="BOS53" s="86"/>
      <c r="BOT53" s="86"/>
      <c r="BOU53" s="86"/>
      <c r="BOV53" s="86"/>
      <c r="BOW53" s="86"/>
      <c r="BOX53" s="86"/>
      <c r="BOY53" s="86"/>
      <c r="BOZ53" s="86"/>
      <c r="BPA53" s="86"/>
      <c r="BPB53" s="86"/>
      <c r="BPC53" s="86"/>
      <c r="BPD53" s="86"/>
      <c r="BPE53" s="86"/>
      <c r="BPF53" s="86"/>
      <c r="BPG53" s="86"/>
      <c r="BPH53" s="86"/>
      <c r="BPI53" s="86"/>
      <c r="BPJ53" s="86"/>
      <c r="BPK53" s="86"/>
      <c r="BPL53" s="86"/>
      <c r="BPM53" s="86"/>
      <c r="BPN53" s="86"/>
      <c r="BPO53" s="86"/>
      <c r="BPP53" s="86"/>
      <c r="BPQ53" s="86"/>
      <c r="BPR53" s="86"/>
      <c r="BPS53" s="86"/>
      <c r="BPT53" s="86"/>
      <c r="BPU53" s="86"/>
      <c r="BPV53" s="86"/>
      <c r="BPW53" s="86"/>
      <c r="BPX53" s="86"/>
      <c r="BPY53" s="86"/>
      <c r="BPZ53" s="86"/>
      <c r="BQA53" s="86"/>
      <c r="BQB53" s="86"/>
      <c r="BQC53" s="86"/>
      <c r="BQD53" s="86"/>
      <c r="BQE53" s="86"/>
      <c r="BQF53" s="86"/>
      <c r="BQG53" s="86"/>
      <c r="BQH53" s="86"/>
      <c r="BQI53" s="86"/>
      <c r="BQJ53" s="86"/>
      <c r="BQK53" s="86"/>
      <c r="BQL53" s="86"/>
      <c r="BQM53" s="86"/>
      <c r="BQN53" s="86"/>
      <c r="BQO53" s="86"/>
      <c r="BQP53" s="86"/>
      <c r="BQQ53" s="86"/>
      <c r="BQR53" s="86"/>
      <c r="BQS53" s="86"/>
      <c r="BQT53" s="86"/>
      <c r="BQU53" s="86"/>
      <c r="BQV53" s="86"/>
      <c r="BQW53" s="86"/>
      <c r="BQX53" s="86"/>
      <c r="BQY53" s="86"/>
      <c r="BQZ53" s="86"/>
      <c r="BRA53" s="86"/>
      <c r="BRB53" s="86"/>
      <c r="BRC53" s="86"/>
      <c r="BRD53" s="86"/>
      <c r="BRE53" s="86"/>
      <c r="BRF53" s="86"/>
      <c r="BRG53" s="86"/>
      <c r="BRH53" s="86"/>
      <c r="BRI53" s="86"/>
      <c r="BRJ53" s="86"/>
      <c r="BRK53" s="86"/>
      <c r="BRL53" s="86"/>
      <c r="BRM53" s="86"/>
      <c r="BRN53" s="86"/>
      <c r="BRO53" s="86"/>
      <c r="BRP53" s="86"/>
      <c r="BRQ53" s="86"/>
      <c r="BRR53" s="86"/>
      <c r="BRS53" s="86"/>
      <c r="BRT53" s="86"/>
      <c r="BRU53" s="86"/>
      <c r="BRV53" s="86"/>
      <c r="BRW53" s="86"/>
      <c r="BRX53" s="86"/>
      <c r="BRY53" s="86"/>
      <c r="BRZ53" s="86"/>
      <c r="BSA53" s="86"/>
      <c r="BSB53" s="86"/>
      <c r="BSC53" s="86"/>
      <c r="BSD53" s="86"/>
      <c r="BSE53" s="86"/>
      <c r="BSF53" s="86"/>
      <c r="BSG53" s="86"/>
      <c r="BSH53" s="86"/>
      <c r="BSI53" s="86"/>
      <c r="BSJ53" s="86"/>
      <c r="BSK53" s="86"/>
      <c r="BSL53" s="86"/>
      <c r="BSM53" s="86"/>
      <c r="BSN53" s="86"/>
      <c r="BSO53" s="86"/>
      <c r="BSP53" s="86"/>
      <c r="BSQ53" s="86"/>
      <c r="BSR53" s="86"/>
      <c r="BSS53" s="86"/>
      <c r="BST53" s="86"/>
      <c r="BSU53" s="86"/>
      <c r="BSV53" s="86"/>
      <c r="BSW53" s="86"/>
      <c r="BSX53" s="86"/>
      <c r="BSY53" s="86"/>
      <c r="BSZ53" s="86"/>
      <c r="BTA53" s="86"/>
      <c r="BTB53" s="86"/>
      <c r="BTC53" s="86"/>
      <c r="BTD53" s="86"/>
      <c r="BTE53" s="86"/>
      <c r="BTF53" s="86"/>
      <c r="BTG53" s="86"/>
      <c r="BTH53" s="86"/>
      <c r="BTI53" s="86"/>
      <c r="BTJ53" s="86"/>
      <c r="BTK53" s="86"/>
      <c r="BTL53" s="86"/>
      <c r="BTM53" s="86"/>
      <c r="BTN53" s="86"/>
      <c r="BTO53" s="86"/>
      <c r="BTP53" s="86"/>
      <c r="BTQ53" s="86"/>
      <c r="BTR53" s="86"/>
      <c r="BTS53" s="86"/>
      <c r="BTT53" s="86"/>
      <c r="BTU53" s="86"/>
      <c r="BTV53" s="86"/>
      <c r="BTW53" s="86"/>
      <c r="BTX53" s="86"/>
      <c r="BTY53" s="86"/>
      <c r="BTZ53" s="86"/>
      <c r="BUA53" s="86"/>
      <c r="BUB53" s="86"/>
      <c r="BUC53" s="86"/>
      <c r="BUD53" s="86"/>
      <c r="BUE53" s="86"/>
      <c r="BUF53" s="86"/>
      <c r="BUG53" s="86"/>
      <c r="BUH53" s="86"/>
      <c r="BUI53" s="86"/>
      <c r="BUJ53" s="86"/>
      <c r="BUK53" s="86"/>
      <c r="BUL53" s="86"/>
      <c r="BUM53" s="86"/>
      <c r="BUN53" s="86"/>
      <c r="BUO53" s="86"/>
      <c r="BUP53" s="86"/>
      <c r="BUQ53" s="86"/>
      <c r="BUR53" s="86"/>
      <c r="BUS53" s="86"/>
      <c r="BUT53" s="86"/>
      <c r="BUU53" s="86"/>
      <c r="BUV53" s="86"/>
      <c r="BUW53" s="86"/>
      <c r="BUX53" s="86"/>
      <c r="BUY53" s="86"/>
      <c r="BUZ53" s="86"/>
      <c r="BVA53" s="86"/>
      <c r="BVB53" s="86"/>
      <c r="BVC53" s="86"/>
      <c r="BVD53" s="86"/>
      <c r="BVE53" s="86"/>
      <c r="BVF53" s="86"/>
      <c r="BVG53" s="86"/>
      <c r="BVH53" s="86"/>
      <c r="BVI53" s="86"/>
      <c r="BVJ53" s="86"/>
      <c r="BVK53" s="86"/>
      <c r="BVL53" s="86"/>
      <c r="BVM53" s="86"/>
      <c r="BVN53" s="86"/>
      <c r="BVO53" s="86"/>
      <c r="BVP53" s="86"/>
      <c r="BVQ53" s="86"/>
      <c r="BVR53" s="86"/>
      <c r="BVS53" s="86"/>
      <c r="BVT53" s="86"/>
      <c r="BVU53" s="86"/>
      <c r="BVV53" s="86"/>
      <c r="BVW53" s="86"/>
      <c r="BVX53" s="86"/>
      <c r="BVY53" s="86"/>
      <c r="BVZ53" s="86"/>
      <c r="BWA53" s="86"/>
      <c r="BWB53" s="86"/>
      <c r="BWC53" s="86"/>
      <c r="BWD53" s="86"/>
      <c r="BWE53" s="86"/>
      <c r="BWF53" s="86"/>
      <c r="BWG53" s="86"/>
      <c r="BWH53" s="86"/>
      <c r="BWI53" s="86"/>
      <c r="BWJ53" s="86"/>
      <c r="BWK53" s="86"/>
      <c r="BWL53" s="86"/>
      <c r="BWM53" s="86"/>
      <c r="BWN53" s="86"/>
      <c r="BWO53" s="86"/>
      <c r="BWP53" s="86"/>
      <c r="BWQ53" s="86"/>
      <c r="BWR53" s="86"/>
      <c r="BWS53" s="86"/>
      <c r="BWT53" s="86"/>
      <c r="BWU53" s="86"/>
      <c r="BWV53" s="86"/>
      <c r="BWW53" s="86"/>
      <c r="BWX53" s="86"/>
      <c r="BWY53" s="86"/>
      <c r="BWZ53" s="86"/>
      <c r="BXA53" s="86"/>
      <c r="BXB53" s="86"/>
      <c r="BXC53" s="86"/>
      <c r="BXD53" s="86"/>
      <c r="BXE53" s="86"/>
      <c r="BXF53" s="86"/>
      <c r="BXG53" s="86"/>
      <c r="BXH53" s="86"/>
      <c r="BXI53" s="86"/>
      <c r="BXJ53" s="86"/>
      <c r="BXK53" s="86"/>
      <c r="BXL53" s="86"/>
      <c r="BXM53" s="86"/>
      <c r="BXN53" s="86"/>
      <c r="BXO53" s="86"/>
      <c r="BXP53" s="98"/>
      <c r="BXQ53" s="98"/>
      <c r="BXR53" s="98"/>
      <c r="BXS53" s="98"/>
      <c r="BXT53" s="98"/>
      <c r="BXU53" s="98"/>
      <c r="BXV53" s="86"/>
      <c r="BXW53" s="86"/>
      <c r="BXX53" s="86"/>
      <c r="BXY53" s="86"/>
      <c r="BXZ53" s="86"/>
      <c r="BYA53" s="86"/>
      <c r="BYB53" s="86"/>
      <c r="BYC53" s="86"/>
      <c r="BYD53" s="86"/>
      <c r="BYE53" s="86"/>
      <c r="BYF53" s="86"/>
      <c r="BYG53" s="86"/>
      <c r="BYH53" s="86"/>
      <c r="BYI53" s="86"/>
      <c r="BYJ53" s="86"/>
      <c r="BYK53" s="86"/>
      <c r="BYL53" s="86"/>
      <c r="BYM53" s="86"/>
      <c r="BYN53" s="86"/>
      <c r="BYO53" s="86"/>
      <c r="BYP53" s="86"/>
      <c r="BYQ53" s="86"/>
      <c r="BYR53" s="86"/>
      <c r="BYS53" s="86"/>
      <c r="BYT53" s="86"/>
      <c r="BYU53" s="86"/>
      <c r="BYV53" s="86"/>
      <c r="BYW53" s="86"/>
      <c r="BYX53" s="86"/>
      <c r="BYY53" s="86"/>
      <c r="BYZ53" s="86"/>
      <c r="BZA53" s="86"/>
      <c r="BZB53" s="86"/>
      <c r="BZC53" s="86"/>
      <c r="BZD53" s="86"/>
      <c r="BZE53" s="86"/>
      <c r="BZF53" s="86"/>
      <c r="BZG53" s="86"/>
      <c r="BZH53" s="86"/>
      <c r="BZI53" s="86"/>
      <c r="BZJ53" s="86"/>
      <c r="BZK53" s="86"/>
      <c r="BZL53" s="86"/>
      <c r="BZM53" s="86"/>
      <c r="BZN53" s="86"/>
      <c r="BZO53" s="86"/>
      <c r="BZP53" s="86"/>
      <c r="BZQ53" s="86"/>
      <c r="BZR53" s="86"/>
      <c r="BZS53" s="86"/>
      <c r="BZT53" s="86"/>
      <c r="BZU53" s="86"/>
      <c r="BZV53" s="86"/>
      <c r="BZW53" s="86"/>
      <c r="BZX53" s="86"/>
      <c r="BZY53" s="86"/>
      <c r="BZZ53" s="86"/>
      <c r="CAA53" s="86"/>
      <c r="CAB53" s="86"/>
      <c r="CAC53" s="86"/>
      <c r="CAD53" s="86"/>
      <c r="CAE53" s="86"/>
      <c r="CAF53" s="86"/>
      <c r="CAG53" s="86"/>
      <c r="CAH53" s="86"/>
      <c r="CAI53" s="86"/>
      <c r="CAJ53" s="86"/>
      <c r="CAK53" s="86"/>
      <c r="CAL53" s="86"/>
      <c r="CAM53" s="86"/>
      <c r="CAN53" s="86"/>
      <c r="CAO53" s="86"/>
      <c r="CAP53" s="86"/>
      <c r="CAQ53" s="86"/>
      <c r="CAR53" s="86"/>
      <c r="CAS53" s="86"/>
      <c r="CAT53" s="86"/>
      <c r="CAU53" s="86"/>
      <c r="CAV53" s="86"/>
      <c r="CAW53" s="86"/>
      <c r="CAX53" s="86"/>
      <c r="CAY53" s="86"/>
      <c r="CAZ53" s="86"/>
      <c r="CBA53" s="86"/>
      <c r="CBB53" s="86"/>
      <c r="CBC53" s="86"/>
      <c r="CBD53" s="86"/>
      <c r="CBE53" s="86"/>
      <c r="CBF53" s="86"/>
      <c r="CBG53" s="86"/>
      <c r="CBH53" s="86"/>
      <c r="CBI53" s="86"/>
      <c r="CBJ53" s="86"/>
      <c r="CBK53" s="86"/>
      <c r="CBL53" s="86"/>
      <c r="CBM53" s="86"/>
      <c r="CBN53" s="86"/>
      <c r="CBO53" s="86"/>
      <c r="CBP53" s="86"/>
      <c r="CBQ53" s="86"/>
      <c r="CBR53" s="86"/>
      <c r="CBS53" s="86"/>
      <c r="CBT53" s="86"/>
      <c r="CBU53" s="86"/>
      <c r="CBV53" s="86"/>
      <c r="CBW53" s="86"/>
      <c r="CBX53" s="86"/>
      <c r="CBY53" s="86"/>
      <c r="CBZ53" s="86"/>
      <c r="CCA53" s="86"/>
      <c r="CCB53" s="86"/>
      <c r="CCC53" s="86"/>
      <c r="CCD53" s="86"/>
      <c r="CCE53" s="86"/>
      <c r="CCF53" s="86"/>
      <c r="CCG53" s="86"/>
      <c r="CCH53" s="86"/>
      <c r="CCI53" s="86"/>
      <c r="CCJ53" s="86"/>
      <c r="CCK53" s="86"/>
      <c r="CCL53" s="86"/>
      <c r="CCM53" s="86"/>
      <c r="CCN53" s="86"/>
      <c r="CCO53" s="86"/>
      <c r="CCP53" s="86"/>
      <c r="CCQ53" s="86"/>
      <c r="CCR53" s="86"/>
      <c r="CCS53" s="86"/>
      <c r="CCT53" s="86"/>
      <c r="CCU53" s="86"/>
      <c r="CCV53" s="86"/>
      <c r="CCW53" s="86"/>
      <c r="CCX53" s="86"/>
      <c r="CCY53" s="86"/>
      <c r="CCZ53" s="86"/>
      <c r="CDA53" s="86"/>
      <c r="CDB53" s="86"/>
      <c r="CDC53" s="86"/>
      <c r="CDD53" s="86"/>
      <c r="CDE53" s="86"/>
      <c r="CDF53" s="86"/>
      <c r="CDG53" s="86"/>
      <c r="CDH53" s="86"/>
      <c r="CDI53" s="86"/>
      <c r="CDJ53" s="86"/>
      <c r="CDK53" s="86"/>
      <c r="CDL53" s="86"/>
      <c r="CDM53" s="86"/>
      <c r="CDN53" s="86"/>
      <c r="CDO53" s="86"/>
      <c r="CDP53" s="86"/>
      <c r="CDQ53" s="86"/>
      <c r="CDR53" s="86"/>
      <c r="CDS53" s="86"/>
      <c r="CDT53" s="86"/>
      <c r="CDU53" s="86"/>
      <c r="CDV53" s="86"/>
      <c r="CDW53" s="86"/>
      <c r="CDX53" s="86"/>
      <c r="CDY53" s="86"/>
      <c r="CDZ53" s="86"/>
      <c r="CEA53" s="86"/>
      <c r="CEB53" s="86"/>
      <c r="CEC53" s="86"/>
      <c r="CED53" s="86"/>
      <c r="CEE53" s="86"/>
      <c r="CEF53" s="86"/>
      <c r="CEG53" s="86"/>
      <c r="CEH53" s="86"/>
      <c r="CEI53" s="86"/>
      <c r="CEJ53" s="86"/>
      <c r="CEK53" s="86"/>
      <c r="CEL53" s="86"/>
      <c r="CEM53" s="86"/>
      <c r="CEN53" s="86"/>
      <c r="CEO53" s="86"/>
      <c r="CEP53" s="86"/>
      <c r="CEQ53" s="86"/>
      <c r="CER53" s="86"/>
      <c r="CES53" s="86"/>
      <c r="CET53" s="86"/>
      <c r="CEU53" s="86"/>
      <c r="CEV53" s="86"/>
      <c r="CEW53" s="86"/>
      <c r="CEX53" s="86"/>
      <c r="CEY53" s="86"/>
      <c r="CEZ53" s="86"/>
      <c r="CFA53" s="86"/>
      <c r="CFB53" s="86"/>
      <c r="CFC53" s="86"/>
      <c r="CFD53" s="86"/>
      <c r="CFE53" s="86"/>
      <c r="CFF53" s="86"/>
      <c r="CFG53" s="86"/>
      <c r="CFH53" s="86"/>
      <c r="CFI53" s="86"/>
      <c r="CFJ53" s="86"/>
      <c r="CFK53" s="86"/>
      <c r="CFL53" s="86"/>
      <c r="CFM53" s="86"/>
      <c r="CFN53" s="86"/>
      <c r="CFO53" s="86"/>
      <c r="CFP53" s="86"/>
      <c r="CFQ53" s="86"/>
      <c r="CFR53" s="86"/>
      <c r="CFS53" s="86"/>
      <c r="CFT53" s="86"/>
      <c r="CFU53" s="86"/>
      <c r="CFV53" s="86"/>
      <c r="CFW53" s="86"/>
      <c r="CFX53" s="86"/>
      <c r="CFY53" s="86"/>
      <c r="CFZ53" s="86"/>
      <c r="CGA53" s="86"/>
      <c r="CGB53" s="86"/>
      <c r="CGC53" s="86"/>
      <c r="CGD53" s="86"/>
      <c r="CGE53" s="86"/>
      <c r="CGF53" s="86"/>
      <c r="CGG53" s="86"/>
      <c r="CGH53" s="86"/>
      <c r="CGI53" s="86"/>
      <c r="CGJ53" s="86"/>
      <c r="CGK53" s="86"/>
      <c r="CGL53" s="86"/>
      <c r="CGM53" s="86"/>
      <c r="CGN53" s="86"/>
      <c r="CGO53" s="86"/>
      <c r="CGP53" s="86"/>
      <c r="CGQ53" s="86"/>
      <c r="CGR53" s="86"/>
      <c r="CGS53" s="86"/>
      <c r="CGT53" s="86"/>
      <c r="CGU53" s="86"/>
      <c r="CGV53" s="86"/>
      <c r="CGW53" s="86"/>
      <c r="CGX53" s="86"/>
      <c r="CGY53" s="86"/>
      <c r="CGZ53" s="86"/>
      <c r="CHA53" s="86"/>
      <c r="CHB53" s="86"/>
      <c r="CHC53" s="86"/>
      <c r="CHD53" s="86"/>
      <c r="CHE53" s="86"/>
      <c r="CHF53" s="86"/>
      <c r="CHG53" s="86"/>
      <c r="CHH53" s="86"/>
      <c r="CHI53" s="86"/>
      <c r="CHJ53" s="86"/>
      <c r="CHK53" s="86"/>
      <c r="CHL53" s="98"/>
      <c r="CHM53" s="98"/>
      <c r="CHN53" s="98"/>
      <c r="CHO53" s="98"/>
      <c r="CHP53" s="98"/>
      <c r="CHQ53" s="98"/>
      <c r="CHR53" s="86"/>
      <c r="CHS53" s="86"/>
      <c r="CHT53" s="86"/>
      <c r="CHU53" s="86"/>
      <c r="CHV53" s="86"/>
      <c r="CHW53" s="86"/>
      <c r="CHX53" s="86"/>
      <c r="CHY53" s="86"/>
      <c r="CHZ53" s="86"/>
      <c r="CIA53" s="86"/>
      <c r="CIB53" s="86"/>
      <c r="CIC53" s="86"/>
      <c r="CID53" s="86"/>
      <c r="CIE53" s="86"/>
      <c r="CIF53" s="86"/>
      <c r="CIG53" s="86"/>
      <c r="CIH53" s="86"/>
      <c r="CII53" s="86"/>
      <c r="CIJ53" s="86"/>
      <c r="CIK53" s="86"/>
      <c r="CIL53" s="86"/>
      <c r="CIM53" s="86"/>
      <c r="CIN53" s="86"/>
      <c r="CIO53" s="86"/>
      <c r="CIP53" s="86"/>
      <c r="CIQ53" s="86"/>
      <c r="CIR53" s="86"/>
      <c r="CIS53" s="86"/>
      <c r="CIT53" s="86"/>
      <c r="CIU53" s="86"/>
      <c r="CIV53" s="86"/>
      <c r="CIW53" s="86"/>
      <c r="CIX53" s="86"/>
      <c r="CIY53" s="86"/>
      <c r="CIZ53" s="86"/>
      <c r="CJA53" s="86"/>
      <c r="CJB53" s="86"/>
      <c r="CJC53" s="86"/>
      <c r="CJD53" s="86"/>
      <c r="CJE53" s="86"/>
      <c r="CJF53" s="86"/>
      <c r="CJG53" s="86"/>
      <c r="CJH53" s="86"/>
      <c r="CJI53" s="86"/>
      <c r="CJJ53" s="86"/>
      <c r="CJK53" s="86"/>
      <c r="CJL53" s="86"/>
      <c r="CJM53" s="86"/>
      <c r="CJN53" s="86"/>
      <c r="CJO53" s="86"/>
      <c r="CJP53" s="86"/>
      <c r="CJQ53" s="86"/>
      <c r="CJR53" s="86"/>
      <c r="CJS53" s="86"/>
      <c r="CJT53" s="86"/>
      <c r="CJU53" s="86"/>
      <c r="CJV53" s="86"/>
      <c r="CJW53" s="86"/>
      <c r="CJX53" s="86"/>
      <c r="CJY53" s="86"/>
      <c r="CJZ53" s="86"/>
      <c r="CKA53" s="86"/>
      <c r="CKB53" s="86"/>
      <c r="CKC53" s="86"/>
      <c r="CKD53" s="86"/>
      <c r="CKE53" s="86"/>
      <c r="CKF53" s="86"/>
      <c r="CKG53" s="86"/>
      <c r="CKH53" s="86"/>
      <c r="CKI53" s="86"/>
      <c r="CKJ53" s="86"/>
      <c r="CKK53" s="86"/>
      <c r="CKL53" s="86"/>
      <c r="CKM53" s="86"/>
      <c r="CKN53" s="86"/>
      <c r="CKO53" s="86"/>
      <c r="CKP53" s="86"/>
      <c r="CKQ53" s="86"/>
      <c r="CKR53" s="86"/>
      <c r="CKS53" s="86"/>
      <c r="CKT53" s="86"/>
      <c r="CKU53" s="86"/>
      <c r="CKV53" s="86"/>
      <c r="CKW53" s="86"/>
      <c r="CKX53" s="86"/>
      <c r="CKY53" s="86"/>
      <c r="CKZ53" s="86"/>
      <c r="CLA53" s="86"/>
      <c r="CLB53" s="86"/>
      <c r="CLC53" s="86"/>
      <c r="CLD53" s="86"/>
      <c r="CLE53" s="86"/>
      <c r="CLF53" s="86"/>
      <c r="CLG53" s="86"/>
      <c r="CLH53" s="86"/>
      <c r="CLI53" s="86"/>
      <c r="CLJ53" s="86"/>
      <c r="CLK53" s="86"/>
      <c r="CLL53" s="86"/>
      <c r="CLM53" s="86"/>
      <c r="CLN53" s="86"/>
      <c r="CLO53" s="86"/>
      <c r="CLP53" s="86"/>
      <c r="CLQ53" s="86"/>
      <c r="CLR53" s="86"/>
      <c r="CLS53" s="86"/>
      <c r="CLT53" s="86"/>
      <c r="CLU53" s="86"/>
      <c r="CLV53" s="86"/>
      <c r="CLW53" s="86"/>
      <c r="CLX53" s="86"/>
      <c r="CLY53" s="86"/>
      <c r="CLZ53" s="86"/>
      <c r="CMA53" s="86"/>
      <c r="CMB53" s="86"/>
      <c r="CMC53" s="86"/>
      <c r="CMD53" s="86"/>
      <c r="CME53" s="86"/>
      <c r="CMF53" s="86"/>
      <c r="CMG53" s="86"/>
      <c r="CMH53" s="86"/>
      <c r="CMI53" s="86"/>
      <c r="CMJ53" s="86"/>
      <c r="CMK53" s="86"/>
      <c r="CML53" s="86"/>
      <c r="CMM53" s="86"/>
      <c r="CMN53" s="86"/>
      <c r="CMO53" s="86"/>
      <c r="CMP53" s="86"/>
      <c r="CMQ53" s="86"/>
      <c r="CMR53" s="86"/>
      <c r="CMS53" s="86"/>
      <c r="CMT53" s="86"/>
      <c r="CMU53" s="86"/>
      <c r="CMV53" s="86"/>
      <c r="CMW53" s="86"/>
      <c r="CMX53" s="86"/>
      <c r="CMY53" s="86"/>
      <c r="CMZ53" s="86"/>
      <c r="CNA53" s="86"/>
      <c r="CNB53" s="86"/>
      <c r="CNC53" s="86"/>
      <c r="CND53" s="86"/>
      <c r="CNE53" s="86"/>
      <c r="CNF53" s="86"/>
      <c r="CNG53" s="86"/>
      <c r="CNH53" s="86"/>
      <c r="CNI53" s="86"/>
      <c r="CNJ53" s="86"/>
      <c r="CNK53" s="86"/>
      <c r="CNL53" s="86"/>
      <c r="CNM53" s="86"/>
      <c r="CNN53" s="86"/>
      <c r="CNO53" s="86"/>
      <c r="CNP53" s="86"/>
      <c r="CNQ53" s="86"/>
      <c r="CNR53" s="86"/>
      <c r="CNS53" s="86"/>
      <c r="CNT53" s="86"/>
      <c r="CNU53" s="86"/>
      <c r="CNV53" s="86"/>
      <c r="CNW53" s="86"/>
      <c r="CNX53" s="86"/>
      <c r="CNY53" s="86"/>
      <c r="CNZ53" s="86"/>
      <c r="COA53" s="86"/>
      <c r="COB53" s="86"/>
      <c r="COC53" s="86"/>
      <c r="COD53" s="86"/>
      <c r="COE53" s="86"/>
      <c r="COF53" s="86"/>
      <c r="COG53" s="86"/>
      <c r="COH53" s="86"/>
      <c r="COI53" s="86"/>
      <c r="COJ53" s="86"/>
      <c r="COK53" s="86"/>
      <c r="COL53" s="86"/>
      <c r="COM53" s="86"/>
      <c r="CON53" s="86"/>
      <c r="COO53" s="86"/>
      <c r="COP53" s="86"/>
      <c r="COQ53" s="86"/>
      <c r="COR53" s="86"/>
      <c r="COS53" s="86"/>
      <c r="COT53" s="86"/>
      <c r="COU53" s="86"/>
      <c r="COV53" s="86"/>
      <c r="COW53" s="86"/>
      <c r="COX53" s="86"/>
      <c r="COY53" s="86"/>
      <c r="COZ53" s="86"/>
      <c r="CPA53" s="86"/>
      <c r="CPB53" s="86"/>
      <c r="CPC53" s="86"/>
      <c r="CPD53" s="86"/>
      <c r="CPE53" s="86"/>
      <c r="CPF53" s="86"/>
      <c r="CPG53" s="86"/>
      <c r="CPH53" s="86"/>
      <c r="CPI53" s="86"/>
      <c r="CPJ53" s="86"/>
      <c r="CPK53" s="86"/>
      <c r="CPL53" s="86"/>
      <c r="CPM53" s="86"/>
      <c r="CPN53" s="86"/>
      <c r="CPO53" s="86"/>
      <c r="CPP53" s="86"/>
      <c r="CPQ53" s="86"/>
      <c r="CPR53" s="86"/>
      <c r="CPS53" s="86"/>
      <c r="CPT53" s="86"/>
      <c r="CPU53" s="86"/>
      <c r="CPV53" s="86"/>
      <c r="CPW53" s="86"/>
      <c r="CPX53" s="86"/>
      <c r="CPY53" s="86"/>
      <c r="CPZ53" s="86"/>
      <c r="CQA53" s="86"/>
      <c r="CQB53" s="86"/>
      <c r="CQC53" s="86"/>
      <c r="CQD53" s="86"/>
      <c r="CQE53" s="86"/>
      <c r="CQF53" s="86"/>
      <c r="CQG53" s="86"/>
      <c r="CQH53" s="86"/>
      <c r="CQI53" s="86"/>
      <c r="CQJ53" s="86"/>
      <c r="CQK53" s="86"/>
      <c r="CQL53" s="86"/>
      <c r="CQM53" s="86"/>
      <c r="CQN53" s="86"/>
      <c r="CQO53" s="86"/>
      <c r="CQP53" s="86"/>
      <c r="CQQ53" s="86"/>
      <c r="CQR53" s="86"/>
      <c r="CQS53" s="86"/>
      <c r="CQT53" s="86"/>
      <c r="CQU53" s="86"/>
      <c r="CQV53" s="86"/>
      <c r="CQW53" s="86"/>
      <c r="CQX53" s="86"/>
      <c r="CQY53" s="86"/>
      <c r="CQZ53" s="86"/>
      <c r="CRA53" s="86"/>
      <c r="CRB53" s="86"/>
      <c r="CRC53" s="86"/>
      <c r="CRD53" s="86"/>
      <c r="CRE53" s="86"/>
      <c r="CRF53" s="86"/>
      <c r="CRG53" s="86"/>
      <c r="CRH53" s="98"/>
      <c r="CRI53" s="98"/>
      <c r="CRJ53" s="98"/>
      <c r="CRK53" s="98"/>
      <c r="CRL53" s="98"/>
      <c r="CRM53" s="98"/>
      <c r="CRN53" s="86"/>
      <c r="CRO53" s="86"/>
      <c r="CRP53" s="86"/>
      <c r="CRQ53" s="86"/>
      <c r="CRR53" s="86"/>
      <c r="CRS53" s="86"/>
      <c r="CRT53" s="86"/>
      <c r="CRU53" s="86"/>
      <c r="CRV53" s="86"/>
      <c r="CRW53" s="86"/>
      <c r="CRX53" s="86"/>
      <c r="CRY53" s="86"/>
      <c r="CRZ53" s="86"/>
      <c r="CSA53" s="86"/>
      <c r="CSB53" s="86"/>
      <c r="CSC53" s="86"/>
      <c r="CSD53" s="86"/>
      <c r="CSE53" s="86"/>
      <c r="CSF53" s="86"/>
      <c r="CSG53" s="86"/>
      <c r="CSH53" s="86"/>
      <c r="CSI53" s="86"/>
      <c r="CSJ53" s="86"/>
      <c r="CSK53" s="86"/>
      <c r="CSL53" s="86"/>
      <c r="CSM53" s="86"/>
      <c r="CSN53" s="86"/>
      <c r="CSO53" s="86"/>
      <c r="CSP53" s="86"/>
      <c r="CSQ53" s="86"/>
      <c r="CSR53" s="86"/>
      <c r="CSS53" s="86"/>
      <c r="CST53" s="86"/>
      <c r="CSU53" s="86"/>
      <c r="CSV53" s="86"/>
      <c r="CSW53" s="86"/>
      <c r="CSX53" s="86"/>
      <c r="CSY53" s="86"/>
      <c r="CSZ53" s="86"/>
      <c r="CTA53" s="86"/>
      <c r="CTB53" s="86"/>
      <c r="CTC53" s="86"/>
      <c r="CTD53" s="86"/>
      <c r="CTE53" s="86"/>
      <c r="CTF53" s="86"/>
      <c r="CTG53" s="86"/>
      <c r="CTH53" s="86"/>
      <c r="CTI53" s="86"/>
      <c r="CTJ53" s="86"/>
      <c r="CTK53" s="86"/>
      <c r="CTL53" s="86"/>
      <c r="CTM53" s="86"/>
      <c r="CTN53" s="86"/>
      <c r="CTO53" s="86"/>
      <c r="CTP53" s="86"/>
      <c r="CTQ53" s="86"/>
      <c r="CTR53" s="86"/>
      <c r="CTS53" s="86"/>
      <c r="CTT53" s="86"/>
      <c r="CTU53" s="86"/>
      <c r="CTV53" s="86"/>
      <c r="CTW53" s="86"/>
      <c r="CTX53" s="86"/>
      <c r="CTY53" s="86"/>
      <c r="CTZ53" s="86"/>
      <c r="CUA53" s="86"/>
      <c r="CUB53" s="86"/>
      <c r="CUC53" s="86"/>
      <c r="CUD53" s="86"/>
      <c r="CUE53" s="86"/>
      <c r="CUF53" s="86"/>
      <c r="CUG53" s="86"/>
      <c r="CUH53" s="86"/>
      <c r="CUI53" s="86"/>
      <c r="CUJ53" s="86"/>
      <c r="CUK53" s="86"/>
      <c r="CUL53" s="86"/>
      <c r="CUM53" s="86"/>
      <c r="CUN53" s="86"/>
      <c r="CUO53" s="86"/>
      <c r="CUP53" s="86"/>
      <c r="CUQ53" s="86"/>
      <c r="CUR53" s="86"/>
      <c r="CUS53" s="86"/>
      <c r="CUT53" s="86"/>
      <c r="CUU53" s="86"/>
      <c r="CUV53" s="86"/>
      <c r="CUW53" s="86"/>
      <c r="CUX53" s="86"/>
      <c r="CUY53" s="86"/>
      <c r="CUZ53" s="86"/>
      <c r="CVA53" s="86"/>
      <c r="CVB53" s="86"/>
      <c r="CVC53" s="86"/>
      <c r="CVD53" s="86"/>
      <c r="CVE53" s="86"/>
      <c r="CVF53" s="86"/>
      <c r="CVG53" s="86"/>
      <c r="CVH53" s="86"/>
      <c r="CVI53" s="86"/>
      <c r="CVJ53" s="86"/>
      <c r="CVK53" s="86"/>
      <c r="CVL53" s="86"/>
      <c r="CVM53" s="86"/>
      <c r="CVN53" s="86"/>
      <c r="CVO53" s="86"/>
      <c r="CVP53" s="86"/>
      <c r="CVQ53" s="86"/>
      <c r="CVR53" s="86"/>
      <c r="CVS53" s="86"/>
      <c r="CVT53" s="86"/>
      <c r="CVU53" s="86"/>
      <c r="CVV53" s="86"/>
      <c r="CVW53" s="86"/>
      <c r="CVX53" s="86"/>
      <c r="CVY53" s="86"/>
      <c r="CVZ53" s="86"/>
      <c r="CWA53" s="86"/>
      <c r="CWB53" s="86"/>
      <c r="CWC53" s="86"/>
      <c r="CWD53" s="86"/>
      <c r="CWE53" s="86"/>
      <c r="CWF53" s="86"/>
      <c r="CWG53" s="86"/>
      <c r="CWH53" s="86"/>
      <c r="CWI53" s="86"/>
      <c r="CWJ53" s="86"/>
      <c r="CWK53" s="86"/>
      <c r="CWL53" s="86"/>
      <c r="CWM53" s="86"/>
      <c r="CWN53" s="86"/>
      <c r="CWO53" s="86"/>
      <c r="CWP53" s="86"/>
      <c r="CWQ53" s="86"/>
      <c r="CWR53" s="86"/>
      <c r="CWS53" s="86"/>
      <c r="CWT53" s="86"/>
      <c r="CWU53" s="86"/>
      <c r="CWV53" s="86"/>
      <c r="CWW53" s="86"/>
      <c r="CWX53" s="86"/>
      <c r="CWY53" s="86"/>
      <c r="CWZ53" s="86"/>
      <c r="CXA53" s="86"/>
      <c r="CXB53" s="86"/>
      <c r="CXC53" s="86"/>
      <c r="CXD53" s="86"/>
      <c r="CXE53" s="86"/>
      <c r="CXF53" s="86"/>
      <c r="CXG53" s="86"/>
      <c r="CXH53" s="86"/>
      <c r="CXI53" s="86"/>
      <c r="CXJ53" s="86"/>
      <c r="CXK53" s="86"/>
      <c r="CXL53" s="86"/>
      <c r="CXM53" s="86"/>
      <c r="CXN53" s="86"/>
      <c r="CXO53" s="86"/>
      <c r="CXP53" s="86"/>
      <c r="CXQ53" s="86"/>
      <c r="CXR53" s="86"/>
      <c r="CXS53" s="86"/>
      <c r="CXT53" s="86"/>
      <c r="CXU53" s="86"/>
      <c r="CXV53" s="86"/>
      <c r="CXW53" s="86"/>
      <c r="CXX53" s="86"/>
      <c r="CXY53" s="86"/>
      <c r="CXZ53" s="86"/>
      <c r="CYA53" s="86"/>
      <c r="CYB53" s="86"/>
      <c r="CYC53" s="86"/>
      <c r="CYD53" s="86"/>
      <c r="CYE53" s="86"/>
      <c r="CYF53" s="86"/>
      <c r="CYG53" s="86"/>
      <c r="CYH53" s="86"/>
      <c r="CYI53" s="86"/>
      <c r="CYJ53" s="86"/>
      <c r="CYK53" s="86"/>
      <c r="CYL53" s="86"/>
      <c r="CYM53" s="86"/>
      <c r="CYN53" s="86"/>
      <c r="CYO53" s="86"/>
      <c r="CYP53" s="86"/>
      <c r="CYQ53" s="86"/>
      <c r="CYR53" s="86"/>
      <c r="CYS53" s="86"/>
      <c r="CYT53" s="86"/>
      <c r="CYU53" s="86"/>
      <c r="CYV53" s="86"/>
      <c r="CYW53" s="86"/>
      <c r="CYX53" s="86"/>
      <c r="CYY53" s="86"/>
      <c r="CYZ53" s="86"/>
      <c r="CZA53" s="86"/>
      <c r="CZB53" s="86"/>
      <c r="CZC53" s="86"/>
      <c r="CZD53" s="86"/>
      <c r="CZE53" s="86"/>
      <c r="CZF53" s="86"/>
      <c r="CZG53" s="86"/>
      <c r="CZH53" s="86"/>
      <c r="CZI53" s="86"/>
      <c r="CZJ53" s="86"/>
      <c r="CZK53" s="86"/>
      <c r="CZL53" s="86"/>
      <c r="CZM53" s="86"/>
      <c r="CZN53" s="86"/>
      <c r="CZO53" s="86"/>
      <c r="CZP53" s="86"/>
      <c r="CZQ53" s="86"/>
      <c r="CZR53" s="86"/>
      <c r="CZS53" s="86"/>
      <c r="CZT53" s="86"/>
      <c r="CZU53" s="86"/>
      <c r="CZV53" s="86"/>
      <c r="CZW53" s="86"/>
      <c r="CZX53" s="86"/>
      <c r="CZY53" s="86"/>
      <c r="CZZ53" s="86"/>
      <c r="DAA53" s="86"/>
      <c r="DAB53" s="86"/>
      <c r="DAC53" s="86"/>
      <c r="DAD53" s="86"/>
      <c r="DAE53" s="86"/>
      <c r="DAF53" s="86"/>
      <c r="DAG53" s="86"/>
      <c r="DAH53" s="86"/>
      <c r="DAI53" s="86"/>
      <c r="DAJ53" s="86"/>
      <c r="DAK53" s="86"/>
      <c r="DAL53" s="86"/>
      <c r="DAM53" s="86"/>
      <c r="DAN53" s="86"/>
      <c r="DAO53" s="86"/>
      <c r="DAP53" s="86"/>
      <c r="DAQ53" s="86"/>
      <c r="DAR53" s="86"/>
      <c r="DAS53" s="86"/>
      <c r="DAT53" s="86"/>
      <c r="DAU53" s="86"/>
      <c r="DAV53" s="86"/>
      <c r="DAW53" s="86"/>
      <c r="DAX53" s="86"/>
      <c r="DAY53" s="86"/>
      <c r="DAZ53" s="86"/>
      <c r="DBA53" s="86"/>
      <c r="DBB53" s="86"/>
      <c r="DBC53" s="86"/>
      <c r="DBD53" s="98"/>
      <c r="DBE53" s="98"/>
      <c r="DBF53" s="98"/>
      <c r="DBG53" s="98"/>
      <c r="DBH53" s="98"/>
      <c r="DBI53" s="98"/>
      <c r="DBJ53" s="86"/>
      <c r="DBK53" s="86"/>
      <c r="DBL53" s="86"/>
      <c r="DBM53" s="86"/>
      <c r="DBN53" s="86"/>
      <c r="DBO53" s="86"/>
      <c r="DBP53" s="86"/>
      <c r="DBQ53" s="86"/>
      <c r="DBR53" s="86"/>
      <c r="DBS53" s="86"/>
      <c r="DBT53" s="86"/>
      <c r="DBU53" s="86"/>
      <c r="DBV53" s="86"/>
      <c r="DBW53" s="86"/>
      <c r="DBX53" s="86"/>
      <c r="DBY53" s="86"/>
      <c r="DBZ53" s="86"/>
      <c r="DCA53" s="86"/>
      <c r="DCB53" s="86"/>
      <c r="DCC53" s="86"/>
      <c r="DCD53" s="86"/>
      <c r="DCE53" s="86"/>
      <c r="DCF53" s="86"/>
      <c r="DCG53" s="86"/>
      <c r="DCH53" s="86"/>
      <c r="DCI53" s="86"/>
      <c r="DCJ53" s="86"/>
      <c r="DCK53" s="86"/>
      <c r="DCL53" s="86"/>
      <c r="DCM53" s="86"/>
      <c r="DCN53" s="86"/>
      <c r="DCO53" s="86"/>
      <c r="DCP53" s="86"/>
      <c r="DCQ53" s="86"/>
      <c r="DCR53" s="86"/>
      <c r="DCS53" s="86"/>
      <c r="DCT53" s="86"/>
      <c r="DCU53" s="86"/>
      <c r="DCV53" s="86"/>
      <c r="DCW53" s="86"/>
      <c r="DCX53" s="86"/>
      <c r="DCY53" s="86"/>
      <c r="DCZ53" s="86"/>
      <c r="DDA53" s="86"/>
      <c r="DDB53" s="86"/>
      <c r="DDC53" s="86"/>
      <c r="DDD53" s="86"/>
      <c r="DDE53" s="86"/>
      <c r="DDF53" s="86"/>
      <c r="DDG53" s="86"/>
      <c r="DDH53" s="86"/>
      <c r="DDI53" s="86"/>
      <c r="DDJ53" s="86"/>
      <c r="DDK53" s="86"/>
      <c r="DDL53" s="86"/>
      <c r="DDM53" s="86"/>
      <c r="DDN53" s="86"/>
      <c r="DDO53" s="86"/>
      <c r="DDP53" s="86"/>
      <c r="DDQ53" s="86"/>
      <c r="DDR53" s="86"/>
      <c r="DDS53" s="86"/>
      <c r="DDT53" s="86"/>
      <c r="DDU53" s="86"/>
      <c r="DDV53" s="86"/>
      <c r="DDW53" s="86"/>
      <c r="DDX53" s="86"/>
      <c r="DDY53" s="86"/>
      <c r="DDZ53" s="86"/>
      <c r="DEA53" s="86"/>
      <c r="DEB53" s="86"/>
      <c r="DEC53" s="86"/>
      <c r="DED53" s="86"/>
      <c r="DEE53" s="86"/>
      <c r="DEF53" s="86"/>
      <c r="DEG53" s="86"/>
      <c r="DEH53" s="86"/>
      <c r="DEI53" s="86"/>
      <c r="DEJ53" s="86"/>
      <c r="DEK53" s="86"/>
      <c r="DEL53" s="86"/>
      <c r="DEM53" s="86"/>
      <c r="DEN53" s="86"/>
      <c r="DEO53" s="86"/>
      <c r="DEP53" s="86"/>
      <c r="DEQ53" s="86"/>
      <c r="DER53" s="86"/>
      <c r="DES53" s="86"/>
      <c r="DET53" s="86"/>
      <c r="DEU53" s="86"/>
      <c r="DEV53" s="86"/>
      <c r="DEW53" s="86"/>
      <c r="DEX53" s="86"/>
      <c r="DEY53" s="86"/>
      <c r="DEZ53" s="86"/>
      <c r="DFA53" s="86"/>
      <c r="DFB53" s="86"/>
      <c r="DFC53" s="86"/>
      <c r="DFD53" s="86"/>
      <c r="DFE53" s="86"/>
      <c r="DFF53" s="86"/>
      <c r="DFG53" s="86"/>
      <c r="DFH53" s="86"/>
      <c r="DFI53" s="86"/>
      <c r="DFJ53" s="86"/>
      <c r="DFK53" s="86"/>
      <c r="DFL53" s="86"/>
      <c r="DFM53" s="86"/>
      <c r="DFN53" s="86"/>
      <c r="DFO53" s="86"/>
      <c r="DFP53" s="86"/>
      <c r="DFQ53" s="86"/>
      <c r="DFR53" s="86"/>
      <c r="DFS53" s="86"/>
      <c r="DFT53" s="86"/>
      <c r="DFU53" s="86"/>
      <c r="DFV53" s="86"/>
      <c r="DFW53" s="86"/>
      <c r="DFX53" s="86"/>
      <c r="DFY53" s="86"/>
      <c r="DFZ53" s="86"/>
      <c r="DGA53" s="86"/>
      <c r="DGB53" s="86"/>
      <c r="DGC53" s="86"/>
      <c r="DGD53" s="86"/>
      <c r="DGE53" s="86"/>
      <c r="DGF53" s="86"/>
      <c r="DGG53" s="86"/>
      <c r="DGH53" s="86"/>
      <c r="DGI53" s="86"/>
      <c r="DGJ53" s="86"/>
      <c r="DGK53" s="86"/>
      <c r="DGL53" s="86"/>
      <c r="DGM53" s="86"/>
      <c r="DGN53" s="86"/>
      <c r="DGO53" s="86"/>
      <c r="DGP53" s="86"/>
      <c r="DGQ53" s="86"/>
      <c r="DGR53" s="86"/>
      <c r="DGS53" s="86"/>
      <c r="DGT53" s="86"/>
      <c r="DGU53" s="86"/>
      <c r="DGV53" s="86"/>
      <c r="DGW53" s="86"/>
      <c r="DGX53" s="86"/>
      <c r="DGY53" s="86"/>
      <c r="DGZ53" s="86"/>
      <c r="DHA53" s="86"/>
      <c r="DHB53" s="86"/>
      <c r="DHC53" s="86"/>
      <c r="DHD53" s="86"/>
      <c r="DHE53" s="86"/>
      <c r="DHF53" s="86"/>
      <c r="DHG53" s="86"/>
      <c r="DHH53" s="86"/>
      <c r="DHI53" s="86"/>
      <c r="DHJ53" s="86"/>
      <c r="DHK53" s="86"/>
      <c r="DHL53" s="86"/>
      <c r="DHM53" s="86"/>
      <c r="DHN53" s="86"/>
      <c r="DHO53" s="86"/>
      <c r="DHP53" s="86"/>
      <c r="DHQ53" s="86"/>
      <c r="DHR53" s="86"/>
      <c r="DHS53" s="86"/>
      <c r="DHT53" s="86"/>
      <c r="DHU53" s="86"/>
      <c r="DHV53" s="86"/>
      <c r="DHW53" s="86"/>
      <c r="DHX53" s="86"/>
      <c r="DHY53" s="86"/>
      <c r="DHZ53" s="86"/>
      <c r="DIA53" s="86"/>
      <c r="DIB53" s="86"/>
      <c r="DIC53" s="86"/>
      <c r="DID53" s="86"/>
      <c r="DIE53" s="86"/>
      <c r="DIF53" s="86"/>
      <c r="DIG53" s="86"/>
      <c r="DIH53" s="86"/>
      <c r="DII53" s="86"/>
      <c r="DIJ53" s="86"/>
      <c r="DIK53" s="86"/>
      <c r="DIL53" s="86"/>
      <c r="DIM53" s="86"/>
      <c r="DIN53" s="86"/>
      <c r="DIO53" s="86"/>
      <c r="DIP53" s="86"/>
      <c r="DIQ53" s="86"/>
      <c r="DIR53" s="86"/>
      <c r="DIS53" s="86"/>
      <c r="DIT53" s="86"/>
      <c r="DIU53" s="86"/>
      <c r="DIV53" s="86"/>
      <c r="DIW53" s="86"/>
      <c r="DIX53" s="86"/>
      <c r="DIY53" s="86"/>
      <c r="DIZ53" s="86"/>
      <c r="DJA53" s="86"/>
      <c r="DJB53" s="86"/>
      <c r="DJC53" s="86"/>
      <c r="DJD53" s="86"/>
      <c r="DJE53" s="86"/>
      <c r="DJF53" s="86"/>
      <c r="DJG53" s="86"/>
      <c r="DJH53" s="86"/>
      <c r="DJI53" s="86"/>
      <c r="DJJ53" s="86"/>
      <c r="DJK53" s="86"/>
      <c r="DJL53" s="86"/>
      <c r="DJM53" s="86"/>
      <c r="DJN53" s="86"/>
      <c r="DJO53" s="86"/>
      <c r="DJP53" s="86"/>
      <c r="DJQ53" s="86"/>
      <c r="DJR53" s="86"/>
      <c r="DJS53" s="86"/>
      <c r="DJT53" s="86"/>
      <c r="DJU53" s="86"/>
      <c r="DJV53" s="86"/>
      <c r="DJW53" s="86"/>
      <c r="DJX53" s="86"/>
      <c r="DJY53" s="86"/>
      <c r="DJZ53" s="86"/>
      <c r="DKA53" s="86"/>
      <c r="DKB53" s="86"/>
      <c r="DKC53" s="86"/>
      <c r="DKD53" s="86"/>
      <c r="DKE53" s="86"/>
      <c r="DKF53" s="86"/>
      <c r="DKG53" s="86"/>
      <c r="DKH53" s="86"/>
      <c r="DKI53" s="86"/>
      <c r="DKJ53" s="86"/>
      <c r="DKK53" s="86"/>
      <c r="DKL53" s="86"/>
      <c r="DKM53" s="86"/>
      <c r="DKN53" s="86"/>
      <c r="DKO53" s="86"/>
      <c r="DKP53" s="86"/>
      <c r="DKQ53" s="86"/>
      <c r="DKR53" s="86"/>
      <c r="DKS53" s="86"/>
      <c r="DKT53" s="86"/>
      <c r="DKU53" s="86"/>
      <c r="DKV53" s="86"/>
      <c r="DKW53" s="86"/>
      <c r="DKX53" s="86"/>
      <c r="DKY53" s="86"/>
      <c r="DKZ53" s="98"/>
      <c r="DLA53" s="98"/>
      <c r="DLB53" s="98"/>
      <c r="DLC53" s="98"/>
      <c r="DLD53" s="98"/>
      <c r="DLE53" s="98"/>
      <c r="DLF53" s="86"/>
      <c r="DLG53" s="86"/>
      <c r="DLH53" s="86"/>
      <c r="DLI53" s="86"/>
      <c r="DLJ53" s="86"/>
      <c r="DLK53" s="86"/>
      <c r="DLL53" s="86"/>
      <c r="DLM53" s="86"/>
      <c r="DLN53" s="86"/>
      <c r="DLO53" s="86"/>
      <c r="DLP53" s="86"/>
      <c r="DLQ53" s="86"/>
      <c r="DLR53" s="86"/>
      <c r="DLS53" s="86"/>
      <c r="DLT53" s="86"/>
      <c r="DLU53" s="86"/>
      <c r="DLV53" s="86"/>
      <c r="DLW53" s="86"/>
      <c r="DLX53" s="86"/>
      <c r="DLY53" s="86"/>
      <c r="DLZ53" s="86"/>
      <c r="DMA53" s="86"/>
      <c r="DMB53" s="86"/>
      <c r="DMC53" s="86"/>
      <c r="DMD53" s="86"/>
      <c r="DME53" s="86"/>
      <c r="DMF53" s="86"/>
      <c r="DMG53" s="86"/>
      <c r="DMH53" s="86"/>
      <c r="DMI53" s="86"/>
      <c r="DMJ53" s="86"/>
      <c r="DMK53" s="86"/>
      <c r="DML53" s="86"/>
      <c r="DMM53" s="86"/>
      <c r="DMN53" s="86"/>
      <c r="DMO53" s="86"/>
      <c r="DMP53" s="86"/>
      <c r="DMQ53" s="86"/>
      <c r="DMR53" s="86"/>
      <c r="DMS53" s="86"/>
      <c r="DMT53" s="86"/>
      <c r="DMU53" s="86"/>
      <c r="DMV53" s="86"/>
      <c r="DMW53" s="86"/>
      <c r="DMX53" s="86"/>
      <c r="DMY53" s="86"/>
      <c r="DMZ53" s="86"/>
      <c r="DNA53" s="86"/>
      <c r="DNB53" s="86"/>
      <c r="DNC53" s="86"/>
      <c r="DND53" s="86"/>
      <c r="DNE53" s="86"/>
      <c r="DNF53" s="86"/>
      <c r="DNG53" s="86"/>
      <c r="DNH53" s="86"/>
      <c r="DNI53" s="86"/>
      <c r="DNJ53" s="86"/>
      <c r="DNK53" s="86"/>
      <c r="DNL53" s="86"/>
      <c r="DNM53" s="86"/>
      <c r="DNN53" s="86"/>
      <c r="DNO53" s="86"/>
      <c r="DNP53" s="86"/>
      <c r="DNQ53" s="86"/>
      <c r="DNR53" s="86"/>
      <c r="DNS53" s="86"/>
      <c r="DNT53" s="86"/>
      <c r="DNU53" s="86"/>
      <c r="DNV53" s="86"/>
      <c r="DNW53" s="86"/>
      <c r="DNX53" s="86"/>
      <c r="DNY53" s="86"/>
      <c r="DNZ53" s="86"/>
      <c r="DOA53" s="86"/>
      <c r="DOB53" s="86"/>
      <c r="DOC53" s="86"/>
      <c r="DOD53" s="86"/>
      <c r="DOE53" s="86"/>
      <c r="DOF53" s="86"/>
      <c r="DOG53" s="86"/>
      <c r="DOH53" s="86"/>
      <c r="DOI53" s="86"/>
      <c r="DOJ53" s="86"/>
      <c r="DOK53" s="86"/>
      <c r="DOL53" s="86"/>
      <c r="DOM53" s="86"/>
      <c r="DON53" s="86"/>
      <c r="DOO53" s="86"/>
      <c r="DOP53" s="86"/>
      <c r="DOQ53" s="86"/>
      <c r="DOR53" s="86"/>
      <c r="DOS53" s="86"/>
      <c r="DOT53" s="86"/>
      <c r="DOU53" s="86"/>
      <c r="DOV53" s="86"/>
      <c r="DOW53" s="86"/>
      <c r="DOX53" s="86"/>
      <c r="DOY53" s="86"/>
      <c r="DOZ53" s="86"/>
      <c r="DPA53" s="86"/>
      <c r="DPB53" s="86"/>
      <c r="DPC53" s="86"/>
      <c r="DPD53" s="86"/>
      <c r="DPE53" s="86"/>
      <c r="DPF53" s="86"/>
      <c r="DPG53" s="86"/>
      <c r="DPH53" s="86"/>
      <c r="DPI53" s="86"/>
      <c r="DPJ53" s="86"/>
      <c r="DPK53" s="86"/>
      <c r="DPL53" s="86"/>
      <c r="DPM53" s="86"/>
      <c r="DPN53" s="86"/>
      <c r="DPO53" s="86"/>
      <c r="DPP53" s="86"/>
      <c r="DPQ53" s="86"/>
      <c r="DPR53" s="86"/>
      <c r="DPS53" s="86"/>
      <c r="DPT53" s="86"/>
      <c r="DPU53" s="86"/>
      <c r="DPV53" s="86"/>
      <c r="DPW53" s="86"/>
      <c r="DPX53" s="86"/>
      <c r="DPY53" s="86"/>
      <c r="DPZ53" s="86"/>
      <c r="DQA53" s="86"/>
      <c r="DQB53" s="86"/>
      <c r="DQC53" s="86"/>
      <c r="DQD53" s="86"/>
      <c r="DQE53" s="86"/>
      <c r="DQF53" s="86"/>
      <c r="DQG53" s="86"/>
      <c r="DQH53" s="86"/>
      <c r="DQI53" s="86"/>
      <c r="DQJ53" s="86"/>
      <c r="DQK53" s="86"/>
      <c r="DQL53" s="86"/>
      <c r="DQM53" s="86"/>
      <c r="DQN53" s="86"/>
      <c r="DQO53" s="86"/>
      <c r="DQP53" s="86"/>
      <c r="DQQ53" s="86"/>
      <c r="DQR53" s="86"/>
      <c r="DQS53" s="86"/>
      <c r="DQT53" s="86"/>
      <c r="DQU53" s="86"/>
      <c r="DQV53" s="86"/>
      <c r="DQW53" s="86"/>
      <c r="DQX53" s="86"/>
      <c r="DQY53" s="86"/>
      <c r="DQZ53" s="86"/>
      <c r="DRA53" s="86"/>
      <c r="DRB53" s="86"/>
      <c r="DRC53" s="86"/>
      <c r="DRD53" s="86"/>
      <c r="DRE53" s="86"/>
      <c r="DRF53" s="86"/>
      <c r="DRG53" s="86"/>
      <c r="DRH53" s="86"/>
      <c r="DRI53" s="86"/>
      <c r="DRJ53" s="86"/>
      <c r="DRK53" s="86"/>
      <c r="DRL53" s="86"/>
      <c r="DRM53" s="86"/>
      <c r="DRN53" s="86"/>
      <c r="DRO53" s="86"/>
      <c r="DRP53" s="86"/>
      <c r="DRQ53" s="86"/>
      <c r="DRR53" s="86"/>
      <c r="DRS53" s="86"/>
      <c r="DRT53" s="86"/>
      <c r="DRU53" s="86"/>
      <c r="DRV53" s="86"/>
      <c r="DRW53" s="86"/>
      <c r="DRX53" s="86"/>
      <c r="DRY53" s="86"/>
      <c r="DRZ53" s="86"/>
      <c r="DSA53" s="86"/>
      <c r="DSB53" s="86"/>
      <c r="DSC53" s="86"/>
      <c r="DSD53" s="86"/>
      <c r="DSE53" s="86"/>
      <c r="DSF53" s="86"/>
      <c r="DSG53" s="86"/>
      <c r="DSH53" s="86"/>
      <c r="DSI53" s="86"/>
      <c r="DSJ53" s="86"/>
      <c r="DSK53" s="86"/>
      <c r="DSL53" s="86"/>
      <c r="DSM53" s="86"/>
      <c r="DSN53" s="86"/>
      <c r="DSO53" s="86"/>
      <c r="DSP53" s="86"/>
      <c r="DSQ53" s="86"/>
      <c r="DSR53" s="86"/>
      <c r="DSS53" s="86"/>
      <c r="DST53" s="86"/>
      <c r="DSU53" s="86"/>
      <c r="DSV53" s="86"/>
      <c r="DSW53" s="86"/>
      <c r="DSX53" s="86"/>
      <c r="DSY53" s="86"/>
      <c r="DSZ53" s="86"/>
      <c r="DTA53" s="86"/>
      <c r="DTB53" s="86"/>
      <c r="DTC53" s="86"/>
      <c r="DTD53" s="86"/>
      <c r="DTE53" s="86"/>
      <c r="DTF53" s="86"/>
      <c r="DTG53" s="86"/>
      <c r="DTH53" s="86"/>
      <c r="DTI53" s="86"/>
      <c r="DTJ53" s="86"/>
      <c r="DTK53" s="86"/>
      <c r="DTL53" s="86"/>
      <c r="DTM53" s="86"/>
      <c r="DTN53" s="86"/>
      <c r="DTO53" s="86"/>
      <c r="DTP53" s="86"/>
      <c r="DTQ53" s="86"/>
      <c r="DTR53" s="86"/>
      <c r="DTS53" s="86"/>
      <c r="DTT53" s="86"/>
      <c r="DTU53" s="86"/>
      <c r="DTV53" s="86"/>
      <c r="DTW53" s="86"/>
      <c r="DTX53" s="86"/>
      <c r="DTY53" s="86"/>
      <c r="DTZ53" s="86"/>
      <c r="DUA53" s="86"/>
      <c r="DUB53" s="86"/>
      <c r="DUC53" s="86"/>
      <c r="DUD53" s="86"/>
      <c r="DUE53" s="86"/>
      <c r="DUF53" s="86"/>
      <c r="DUG53" s="86"/>
      <c r="DUH53" s="86"/>
      <c r="DUI53" s="86"/>
      <c r="DUJ53" s="86"/>
      <c r="DUK53" s="86"/>
      <c r="DUL53" s="86"/>
      <c r="DUM53" s="86"/>
      <c r="DUN53" s="86"/>
      <c r="DUO53" s="86"/>
      <c r="DUP53" s="86"/>
      <c r="DUQ53" s="86"/>
      <c r="DUR53" s="86"/>
      <c r="DUS53" s="86"/>
      <c r="DUT53" s="86"/>
      <c r="DUU53" s="86"/>
      <c r="DUV53" s="98"/>
      <c r="DUW53" s="98"/>
      <c r="DUX53" s="98"/>
      <c r="DUY53" s="98"/>
      <c r="DUZ53" s="98"/>
      <c r="DVA53" s="98"/>
      <c r="DVB53" s="86"/>
      <c r="DVC53" s="86"/>
      <c r="DVD53" s="86"/>
      <c r="DVE53" s="86"/>
      <c r="DVF53" s="86"/>
      <c r="DVG53" s="86"/>
      <c r="DVH53" s="86"/>
      <c r="DVI53" s="86"/>
      <c r="DVJ53" s="86"/>
      <c r="DVK53" s="86"/>
      <c r="DVL53" s="86"/>
      <c r="DVM53" s="86"/>
      <c r="DVN53" s="86"/>
      <c r="DVO53" s="86"/>
      <c r="DVP53" s="86"/>
      <c r="DVQ53" s="86"/>
      <c r="DVR53" s="86"/>
      <c r="DVS53" s="86"/>
      <c r="DVT53" s="86"/>
      <c r="DVU53" s="86"/>
      <c r="DVV53" s="86"/>
      <c r="DVW53" s="86"/>
      <c r="DVX53" s="86"/>
      <c r="DVY53" s="86"/>
      <c r="DVZ53" s="86"/>
      <c r="DWA53" s="86"/>
      <c r="DWB53" s="86"/>
      <c r="DWC53" s="86"/>
      <c r="DWD53" s="86"/>
      <c r="DWE53" s="86"/>
      <c r="DWF53" s="86"/>
      <c r="DWG53" s="86"/>
      <c r="DWH53" s="86"/>
      <c r="DWI53" s="86"/>
      <c r="DWJ53" s="86"/>
      <c r="DWK53" s="86"/>
      <c r="DWL53" s="86"/>
      <c r="DWM53" s="86"/>
      <c r="DWN53" s="86"/>
      <c r="DWO53" s="86"/>
      <c r="DWP53" s="86"/>
      <c r="DWQ53" s="86"/>
      <c r="DWR53" s="86"/>
      <c r="DWS53" s="86"/>
      <c r="DWT53" s="86"/>
      <c r="DWU53" s="86"/>
      <c r="DWV53" s="86"/>
      <c r="DWW53" s="86"/>
      <c r="DWX53" s="86"/>
      <c r="DWY53" s="86"/>
      <c r="DWZ53" s="86"/>
      <c r="DXA53" s="86"/>
      <c r="DXB53" s="86"/>
      <c r="DXC53" s="86"/>
      <c r="DXD53" s="86"/>
      <c r="DXE53" s="86"/>
      <c r="DXF53" s="86"/>
      <c r="DXG53" s="86"/>
      <c r="DXH53" s="86"/>
      <c r="DXI53" s="86"/>
      <c r="DXJ53" s="86"/>
      <c r="DXK53" s="86"/>
      <c r="DXL53" s="86"/>
      <c r="DXM53" s="86"/>
      <c r="DXN53" s="86"/>
      <c r="DXO53" s="86"/>
      <c r="DXP53" s="86"/>
      <c r="DXQ53" s="86"/>
      <c r="DXR53" s="86"/>
      <c r="DXS53" s="86"/>
      <c r="DXT53" s="86"/>
      <c r="DXU53" s="86"/>
      <c r="DXV53" s="86"/>
      <c r="DXW53" s="86"/>
      <c r="DXX53" s="86"/>
      <c r="DXY53" s="86"/>
      <c r="DXZ53" s="86"/>
      <c r="DYA53" s="86"/>
      <c r="DYB53" s="86"/>
      <c r="DYC53" s="86"/>
      <c r="DYD53" s="86"/>
      <c r="DYE53" s="86"/>
      <c r="DYF53" s="86"/>
      <c r="DYG53" s="86"/>
      <c r="DYH53" s="86"/>
      <c r="DYI53" s="86"/>
      <c r="DYJ53" s="86"/>
      <c r="DYK53" s="86"/>
      <c r="DYL53" s="86"/>
      <c r="DYM53" s="86"/>
      <c r="DYN53" s="86"/>
      <c r="DYO53" s="86"/>
      <c r="DYP53" s="86"/>
      <c r="DYQ53" s="86"/>
      <c r="DYR53" s="86"/>
      <c r="DYS53" s="86"/>
      <c r="DYT53" s="86"/>
      <c r="DYU53" s="86"/>
      <c r="DYV53" s="86"/>
      <c r="DYW53" s="86"/>
      <c r="DYX53" s="86"/>
      <c r="DYY53" s="86"/>
      <c r="DYZ53" s="86"/>
      <c r="DZA53" s="86"/>
      <c r="DZB53" s="86"/>
      <c r="DZC53" s="86"/>
      <c r="DZD53" s="86"/>
      <c r="DZE53" s="86"/>
      <c r="DZF53" s="86"/>
      <c r="DZG53" s="86"/>
      <c r="DZH53" s="86"/>
      <c r="DZI53" s="86"/>
      <c r="DZJ53" s="86"/>
      <c r="DZK53" s="86"/>
      <c r="DZL53" s="86"/>
      <c r="DZM53" s="86"/>
      <c r="DZN53" s="86"/>
      <c r="DZO53" s="86"/>
      <c r="DZP53" s="86"/>
      <c r="DZQ53" s="86"/>
      <c r="DZR53" s="86"/>
      <c r="DZS53" s="86"/>
      <c r="DZT53" s="86"/>
      <c r="DZU53" s="86"/>
      <c r="DZV53" s="86"/>
      <c r="DZW53" s="86"/>
      <c r="DZX53" s="86"/>
      <c r="DZY53" s="86"/>
      <c r="DZZ53" s="86"/>
      <c r="EAA53" s="86"/>
      <c r="EAB53" s="86"/>
      <c r="EAC53" s="86"/>
      <c r="EAD53" s="86"/>
      <c r="EAE53" s="86"/>
      <c r="EAF53" s="86"/>
      <c r="EAG53" s="86"/>
      <c r="EAH53" s="86"/>
      <c r="EAI53" s="86"/>
      <c r="EAJ53" s="86"/>
      <c r="EAK53" s="86"/>
      <c r="EAL53" s="86"/>
      <c r="EAM53" s="86"/>
      <c r="EAN53" s="86"/>
      <c r="EAO53" s="86"/>
      <c r="EAP53" s="86"/>
      <c r="EAQ53" s="86"/>
      <c r="EAR53" s="86"/>
      <c r="EAS53" s="86"/>
      <c r="EAT53" s="86"/>
      <c r="EAU53" s="86"/>
      <c r="EAV53" s="86"/>
      <c r="EAW53" s="86"/>
      <c r="EAX53" s="86"/>
      <c r="EAY53" s="86"/>
      <c r="EAZ53" s="86"/>
      <c r="EBA53" s="86"/>
      <c r="EBB53" s="86"/>
      <c r="EBC53" s="86"/>
      <c r="EBD53" s="86"/>
      <c r="EBE53" s="86"/>
      <c r="EBF53" s="86"/>
      <c r="EBG53" s="86"/>
      <c r="EBH53" s="86"/>
      <c r="EBI53" s="86"/>
      <c r="EBJ53" s="86"/>
      <c r="EBK53" s="86"/>
      <c r="EBL53" s="86"/>
      <c r="EBM53" s="86"/>
      <c r="EBN53" s="86"/>
      <c r="EBO53" s="86"/>
      <c r="EBP53" s="86"/>
      <c r="EBQ53" s="86"/>
      <c r="EBR53" s="86"/>
      <c r="EBS53" s="86"/>
      <c r="EBT53" s="86"/>
      <c r="EBU53" s="86"/>
      <c r="EBV53" s="86"/>
      <c r="EBW53" s="86"/>
      <c r="EBX53" s="86"/>
      <c r="EBY53" s="86"/>
      <c r="EBZ53" s="86"/>
      <c r="ECA53" s="86"/>
      <c r="ECB53" s="86"/>
      <c r="ECC53" s="86"/>
      <c r="ECD53" s="86"/>
      <c r="ECE53" s="86"/>
      <c r="ECF53" s="86"/>
      <c r="ECG53" s="86"/>
      <c r="ECH53" s="86"/>
      <c r="ECI53" s="86"/>
      <c r="ECJ53" s="86"/>
      <c r="ECK53" s="86"/>
      <c r="ECL53" s="86"/>
      <c r="ECM53" s="86"/>
      <c r="ECN53" s="86"/>
      <c r="ECO53" s="86"/>
      <c r="ECP53" s="86"/>
      <c r="ECQ53" s="86"/>
      <c r="ECR53" s="86"/>
      <c r="ECS53" s="86"/>
      <c r="ECT53" s="86"/>
      <c r="ECU53" s="86"/>
      <c r="ECV53" s="86"/>
      <c r="ECW53" s="86"/>
      <c r="ECX53" s="86"/>
      <c r="ECY53" s="86"/>
      <c r="ECZ53" s="86"/>
      <c r="EDA53" s="86"/>
      <c r="EDB53" s="86"/>
      <c r="EDC53" s="86"/>
      <c r="EDD53" s="86"/>
      <c r="EDE53" s="86"/>
      <c r="EDF53" s="86"/>
      <c r="EDG53" s="86"/>
      <c r="EDH53" s="86"/>
      <c r="EDI53" s="86"/>
      <c r="EDJ53" s="86"/>
      <c r="EDK53" s="86"/>
      <c r="EDL53" s="86"/>
      <c r="EDM53" s="86"/>
      <c r="EDN53" s="86"/>
      <c r="EDO53" s="86"/>
      <c r="EDP53" s="86"/>
      <c r="EDQ53" s="86"/>
      <c r="EDR53" s="86"/>
      <c r="EDS53" s="86"/>
      <c r="EDT53" s="86"/>
      <c r="EDU53" s="86"/>
      <c r="EDV53" s="86"/>
      <c r="EDW53" s="86"/>
      <c r="EDX53" s="86"/>
      <c r="EDY53" s="86"/>
      <c r="EDZ53" s="86"/>
      <c r="EEA53" s="86"/>
      <c r="EEB53" s="86"/>
      <c r="EEC53" s="86"/>
      <c r="EED53" s="86"/>
      <c r="EEE53" s="86"/>
      <c r="EEF53" s="86"/>
      <c r="EEG53" s="86"/>
      <c r="EEH53" s="86"/>
      <c r="EEI53" s="86"/>
      <c r="EEJ53" s="86"/>
      <c r="EEK53" s="86"/>
      <c r="EEL53" s="86"/>
      <c r="EEM53" s="86"/>
      <c r="EEN53" s="86"/>
      <c r="EEO53" s="86"/>
      <c r="EEP53" s="86"/>
      <c r="EEQ53" s="86"/>
      <c r="EER53" s="98"/>
      <c r="EES53" s="98"/>
      <c r="EET53" s="98"/>
      <c r="EEU53" s="98"/>
      <c r="EEV53" s="98"/>
      <c r="EEW53" s="98"/>
      <c r="EEX53" s="86"/>
      <c r="EEY53" s="86"/>
      <c r="EEZ53" s="86"/>
      <c r="EFA53" s="86"/>
      <c r="EFB53" s="86"/>
      <c r="EFC53" s="86"/>
      <c r="EFD53" s="86"/>
      <c r="EFE53" s="86"/>
      <c r="EFF53" s="86"/>
      <c r="EFG53" s="86"/>
      <c r="EFH53" s="86"/>
      <c r="EFI53" s="86"/>
      <c r="EFJ53" s="86"/>
      <c r="EFK53" s="86"/>
      <c r="EFL53" s="86"/>
      <c r="EFM53" s="86"/>
      <c r="EFN53" s="86"/>
      <c r="EFO53" s="86"/>
      <c r="EFP53" s="86"/>
      <c r="EFQ53" s="86"/>
      <c r="EFR53" s="86"/>
      <c r="EFS53" s="86"/>
      <c r="EFT53" s="86"/>
      <c r="EFU53" s="86"/>
      <c r="EFV53" s="86"/>
      <c r="EFW53" s="86"/>
      <c r="EFX53" s="86"/>
      <c r="EFY53" s="86"/>
      <c r="EFZ53" s="86"/>
      <c r="EGA53" s="86"/>
      <c r="EGB53" s="86"/>
      <c r="EGC53" s="86"/>
      <c r="EGD53" s="86"/>
      <c r="EGE53" s="86"/>
      <c r="EGF53" s="86"/>
      <c r="EGG53" s="86"/>
      <c r="EGH53" s="86"/>
      <c r="EGI53" s="86"/>
      <c r="EGJ53" s="86"/>
      <c r="EGK53" s="86"/>
      <c r="EGL53" s="86"/>
      <c r="EGM53" s="86"/>
      <c r="EGN53" s="86"/>
      <c r="EGO53" s="86"/>
      <c r="EGP53" s="86"/>
      <c r="EGQ53" s="86"/>
      <c r="EGR53" s="86"/>
      <c r="EGS53" s="86"/>
      <c r="EGT53" s="86"/>
      <c r="EGU53" s="86"/>
      <c r="EGV53" s="86"/>
      <c r="EGW53" s="86"/>
      <c r="EGX53" s="86"/>
      <c r="EGY53" s="86"/>
      <c r="EGZ53" s="86"/>
      <c r="EHA53" s="86"/>
      <c r="EHB53" s="86"/>
      <c r="EHC53" s="86"/>
      <c r="EHD53" s="86"/>
      <c r="EHE53" s="86"/>
      <c r="EHF53" s="86"/>
      <c r="EHG53" s="86"/>
      <c r="EHH53" s="86"/>
      <c r="EHI53" s="86"/>
      <c r="EHJ53" s="86"/>
      <c r="EHK53" s="86"/>
      <c r="EHL53" s="86"/>
      <c r="EHM53" s="86"/>
      <c r="EHN53" s="86"/>
      <c r="EHO53" s="86"/>
      <c r="EHP53" s="86"/>
      <c r="EHQ53" s="86"/>
      <c r="EHR53" s="86"/>
      <c r="EHS53" s="86"/>
      <c r="EHT53" s="86"/>
      <c r="EHU53" s="86"/>
      <c r="EHV53" s="86"/>
      <c r="EHW53" s="86"/>
      <c r="EHX53" s="86"/>
      <c r="EHY53" s="86"/>
      <c r="EHZ53" s="86"/>
      <c r="EIA53" s="86"/>
      <c r="EIB53" s="86"/>
      <c r="EIC53" s="86"/>
      <c r="EID53" s="86"/>
      <c r="EIE53" s="86"/>
      <c r="EIF53" s="86"/>
      <c r="EIG53" s="86"/>
      <c r="EIH53" s="86"/>
      <c r="EII53" s="86"/>
      <c r="EIJ53" s="86"/>
      <c r="EIK53" s="86"/>
      <c r="EIL53" s="86"/>
      <c r="EIM53" s="86"/>
      <c r="EIN53" s="86"/>
      <c r="EIO53" s="86"/>
      <c r="EIP53" s="86"/>
      <c r="EIQ53" s="86"/>
      <c r="EIR53" s="86"/>
      <c r="EIS53" s="86"/>
      <c r="EIT53" s="86"/>
      <c r="EIU53" s="86"/>
      <c r="EIV53" s="86"/>
      <c r="EIW53" s="86"/>
      <c r="EIX53" s="86"/>
      <c r="EIY53" s="86"/>
      <c r="EIZ53" s="86"/>
      <c r="EJA53" s="86"/>
      <c r="EJB53" s="86"/>
      <c r="EJC53" s="86"/>
      <c r="EJD53" s="86"/>
      <c r="EJE53" s="86"/>
      <c r="EJF53" s="86"/>
      <c r="EJG53" s="86"/>
      <c r="EJH53" s="86"/>
      <c r="EJI53" s="86"/>
      <c r="EJJ53" s="86"/>
      <c r="EJK53" s="86"/>
      <c r="EJL53" s="86"/>
      <c r="EJM53" s="86"/>
      <c r="EJN53" s="86"/>
      <c r="EJO53" s="86"/>
      <c r="EJP53" s="86"/>
      <c r="EJQ53" s="86"/>
      <c r="EJR53" s="86"/>
      <c r="EJS53" s="86"/>
      <c r="EJT53" s="86"/>
      <c r="EJU53" s="86"/>
      <c r="EJV53" s="86"/>
      <c r="EJW53" s="86"/>
      <c r="EJX53" s="86"/>
      <c r="EJY53" s="86"/>
      <c r="EJZ53" s="86"/>
      <c r="EKA53" s="86"/>
      <c r="EKB53" s="86"/>
      <c r="EKC53" s="86"/>
      <c r="EKD53" s="86"/>
      <c r="EKE53" s="86"/>
      <c r="EKF53" s="86"/>
      <c r="EKG53" s="86"/>
      <c r="EKH53" s="86"/>
      <c r="EKI53" s="86"/>
      <c r="EKJ53" s="86"/>
      <c r="EKK53" s="86"/>
      <c r="EKL53" s="86"/>
      <c r="EKM53" s="86"/>
      <c r="EKN53" s="86"/>
      <c r="EKO53" s="86"/>
      <c r="EKP53" s="86"/>
      <c r="EKQ53" s="86"/>
      <c r="EKR53" s="86"/>
      <c r="EKS53" s="86"/>
      <c r="EKT53" s="86"/>
      <c r="EKU53" s="86"/>
      <c r="EKV53" s="86"/>
      <c r="EKW53" s="86"/>
      <c r="EKX53" s="86"/>
      <c r="EKY53" s="86"/>
      <c r="EKZ53" s="86"/>
      <c r="ELA53" s="86"/>
      <c r="ELB53" s="86"/>
      <c r="ELC53" s="86"/>
      <c r="ELD53" s="86"/>
      <c r="ELE53" s="86"/>
      <c r="ELF53" s="86"/>
      <c r="ELG53" s="86"/>
      <c r="ELH53" s="86"/>
      <c r="ELI53" s="86"/>
      <c r="ELJ53" s="86"/>
      <c r="ELK53" s="86"/>
      <c r="ELL53" s="86"/>
      <c r="ELM53" s="86"/>
      <c r="ELN53" s="86"/>
      <c r="ELO53" s="86"/>
      <c r="ELP53" s="86"/>
      <c r="ELQ53" s="86"/>
      <c r="ELR53" s="86"/>
      <c r="ELS53" s="86"/>
      <c r="ELT53" s="86"/>
      <c r="ELU53" s="86"/>
      <c r="ELV53" s="86"/>
      <c r="ELW53" s="86"/>
      <c r="ELX53" s="86"/>
      <c r="ELY53" s="86"/>
      <c r="ELZ53" s="86"/>
      <c r="EMA53" s="86"/>
      <c r="EMB53" s="86"/>
      <c r="EMC53" s="86"/>
      <c r="EMD53" s="86"/>
      <c r="EME53" s="86"/>
      <c r="EMF53" s="86"/>
      <c r="EMG53" s="86"/>
      <c r="EMH53" s="86"/>
      <c r="EMI53" s="86"/>
      <c r="EMJ53" s="86"/>
      <c r="EMK53" s="86"/>
      <c r="EML53" s="86"/>
      <c r="EMM53" s="86"/>
      <c r="EMN53" s="86"/>
      <c r="EMO53" s="86"/>
      <c r="EMP53" s="86"/>
      <c r="EMQ53" s="86"/>
      <c r="EMR53" s="86"/>
      <c r="EMS53" s="86"/>
      <c r="EMT53" s="86"/>
      <c r="EMU53" s="86"/>
      <c r="EMV53" s="86"/>
      <c r="EMW53" s="86"/>
      <c r="EMX53" s="86"/>
      <c r="EMY53" s="86"/>
      <c r="EMZ53" s="86"/>
      <c r="ENA53" s="86"/>
      <c r="ENB53" s="86"/>
      <c r="ENC53" s="86"/>
      <c r="END53" s="86"/>
      <c r="ENE53" s="86"/>
      <c r="ENF53" s="86"/>
      <c r="ENG53" s="86"/>
      <c r="ENH53" s="86"/>
      <c r="ENI53" s="86"/>
      <c r="ENJ53" s="86"/>
      <c r="ENK53" s="86"/>
      <c r="ENL53" s="86"/>
      <c r="ENM53" s="86"/>
      <c r="ENN53" s="86"/>
      <c r="ENO53" s="86"/>
      <c r="ENP53" s="86"/>
      <c r="ENQ53" s="86"/>
      <c r="ENR53" s="86"/>
      <c r="ENS53" s="86"/>
      <c r="ENT53" s="86"/>
      <c r="ENU53" s="86"/>
      <c r="ENV53" s="86"/>
      <c r="ENW53" s="86"/>
      <c r="ENX53" s="86"/>
      <c r="ENY53" s="86"/>
      <c r="ENZ53" s="86"/>
      <c r="EOA53" s="86"/>
      <c r="EOB53" s="86"/>
      <c r="EOC53" s="86"/>
      <c r="EOD53" s="86"/>
      <c r="EOE53" s="86"/>
      <c r="EOF53" s="86"/>
      <c r="EOG53" s="86"/>
      <c r="EOH53" s="86"/>
      <c r="EOI53" s="86"/>
      <c r="EOJ53" s="86"/>
      <c r="EOK53" s="86"/>
      <c r="EOL53" s="86"/>
      <c r="EOM53" s="86"/>
      <c r="EON53" s="98"/>
      <c r="EOO53" s="98"/>
      <c r="EOP53" s="98"/>
      <c r="EOQ53" s="98"/>
      <c r="EOR53" s="98"/>
      <c r="EOS53" s="98"/>
      <c r="EOT53" s="86"/>
      <c r="EOU53" s="86"/>
      <c r="EOV53" s="86"/>
      <c r="EOW53" s="86"/>
      <c r="EOX53" s="86"/>
      <c r="EOY53" s="86"/>
      <c r="EOZ53" s="86"/>
      <c r="EPA53" s="86"/>
      <c r="EPB53" s="86"/>
      <c r="EPC53" s="86"/>
      <c r="EPD53" s="86"/>
      <c r="EPE53" s="86"/>
      <c r="EPF53" s="86"/>
      <c r="EPG53" s="86"/>
      <c r="EPH53" s="86"/>
      <c r="EPI53" s="86"/>
      <c r="EPJ53" s="86"/>
      <c r="EPK53" s="86"/>
      <c r="EPL53" s="86"/>
      <c r="EPM53" s="86"/>
      <c r="EPN53" s="86"/>
      <c r="EPO53" s="86"/>
      <c r="EPP53" s="86"/>
      <c r="EPQ53" s="86"/>
      <c r="EPR53" s="86"/>
      <c r="EPS53" s="86"/>
      <c r="EPT53" s="86"/>
      <c r="EPU53" s="86"/>
      <c r="EPV53" s="86"/>
      <c r="EPW53" s="86"/>
      <c r="EPX53" s="86"/>
      <c r="EPY53" s="86"/>
      <c r="EPZ53" s="86"/>
      <c r="EQA53" s="86"/>
      <c r="EQB53" s="86"/>
      <c r="EQC53" s="86"/>
      <c r="EQD53" s="86"/>
      <c r="EQE53" s="86"/>
      <c r="EQF53" s="86"/>
      <c r="EQG53" s="86"/>
      <c r="EQH53" s="86"/>
      <c r="EQI53" s="86"/>
      <c r="EQJ53" s="86"/>
      <c r="EQK53" s="86"/>
      <c r="EQL53" s="86"/>
      <c r="EQM53" s="86"/>
      <c r="EQN53" s="86"/>
      <c r="EQO53" s="86"/>
      <c r="EQP53" s="86"/>
      <c r="EQQ53" s="86"/>
      <c r="EQR53" s="86"/>
      <c r="EQS53" s="86"/>
      <c r="EQT53" s="86"/>
      <c r="EQU53" s="86"/>
      <c r="EQV53" s="86"/>
      <c r="EQW53" s="86"/>
      <c r="EQX53" s="86"/>
      <c r="EQY53" s="86"/>
      <c r="EQZ53" s="86"/>
      <c r="ERA53" s="86"/>
      <c r="ERB53" s="86"/>
      <c r="ERC53" s="86"/>
      <c r="ERD53" s="86"/>
      <c r="ERE53" s="86"/>
      <c r="ERF53" s="86"/>
      <c r="ERG53" s="86"/>
      <c r="ERH53" s="86"/>
      <c r="ERI53" s="86"/>
      <c r="ERJ53" s="86"/>
      <c r="ERK53" s="86"/>
      <c r="ERL53" s="86"/>
      <c r="ERM53" s="86"/>
      <c r="ERN53" s="86"/>
      <c r="ERO53" s="86"/>
      <c r="ERP53" s="86"/>
      <c r="ERQ53" s="86"/>
      <c r="ERR53" s="86"/>
      <c r="ERS53" s="86"/>
      <c r="ERT53" s="86"/>
      <c r="ERU53" s="86"/>
      <c r="ERV53" s="86"/>
      <c r="ERW53" s="86"/>
      <c r="ERX53" s="86"/>
      <c r="ERY53" s="86"/>
      <c r="ERZ53" s="86"/>
      <c r="ESA53" s="86"/>
      <c r="ESB53" s="86"/>
      <c r="ESC53" s="86"/>
      <c r="ESD53" s="86"/>
      <c r="ESE53" s="86"/>
      <c r="ESF53" s="86"/>
      <c r="ESG53" s="86"/>
      <c r="ESH53" s="86"/>
      <c r="ESI53" s="86"/>
      <c r="ESJ53" s="86"/>
      <c r="ESK53" s="86"/>
      <c r="ESL53" s="86"/>
      <c r="ESM53" s="86"/>
      <c r="ESN53" s="86"/>
      <c r="ESO53" s="86"/>
      <c r="ESP53" s="86"/>
      <c r="ESQ53" s="86"/>
      <c r="ESR53" s="86"/>
      <c r="ESS53" s="86"/>
      <c r="EST53" s="86"/>
      <c r="ESU53" s="86"/>
      <c r="ESV53" s="86"/>
      <c r="ESW53" s="86"/>
      <c r="ESX53" s="86"/>
      <c r="ESY53" s="86"/>
      <c r="ESZ53" s="86"/>
      <c r="ETA53" s="86"/>
      <c r="ETB53" s="86"/>
      <c r="ETC53" s="86"/>
      <c r="ETD53" s="86"/>
      <c r="ETE53" s="86"/>
      <c r="ETF53" s="86"/>
      <c r="ETG53" s="86"/>
      <c r="ETH53" s="86"/>
      <c r="ETI53" s="86"/>
      <c r="ETJ53" s="86"/>
      <c r="ETK53" s="86"/>
      <c r="ETL53" s="86"/>
      <c r="ETM53" s="86"/>
      <c r="ETN53" s="86"/>
      <c r="ETO53" s="86"/>
      <c r="ETP53" s="86"/>
      <c r="ETQ53" s="86"/>
      <c r="ETR53" s="86"/>
      <c r="ETS53" s="86"/>
      <c r="ETT53" s="86"/>
      <c r="ETU53" s="86"/>
      <c r="ETV53" s="86"/>
      <c r="ETW53" s="86"/>
      <c r="ETX53" s="86"/>
      <c r="ETY53" s="86"/>
      <c r="ETZ53" s="86"/>
      <c r="EUA53" s="86"/>
      <c r="EUB53" s="86"/>
      <c r="EUC53" s="86"/>
      <c r="EUD53" s="86"/>
      <c r="EUE53" s="86"/>
      <c r="EUF53" s="86"/>
      <c r="EUG53" s="86"/>
      <c r="EUH53" s="86"/>
      <c r="EUI53" s="86"/>
      <c r="EUJ53" s="86"/>
      <c r="EUK53" s="86"/>
      <c r="EUL53" s="86"/>
      <c r="EUM53" s="86"/>
      <c r="EUN53" s="86"/>
      <c r="EUO53" s="86"/>
      <c r="EUP53" s="86"/>
      <c r="EUQ53" s="86"/>
      <c r="EUR53" s="86"/>
      <c r="EUS53" s="86"/>
      <c r="EUT53" s="86"/>
      <c r="EUU53" s="86"/>
      <c r="EUV53" s="86"/>
      <c r="EUW53" s="86"/>
      <c r="EUX53" s="86"/>
      <c r="EUY53" s="86"/>
      <c r="EUZ53" s="86"/>
      <c r="EVA53" s="86"/>
      <c r="EVB53" s="86"/>
      <c r="EVC53" s="86"/>
      <c r="EVD53" s="86"/>
      <c r="EVE53" s="86"/>
      <c r="EVF53" s="86"/>
      <c r="EVG53" s="86"/>
      <c r="EVH53" s="86"/>
      <c r="EVI53" s="86"/>
      <c r="EVJ53" s="86"/>
      <c r="EVK53" s="86"/>
      <c r="EVL53" s="86"/>
      <c r="EVM53" s="86"/>
      <c r="EVN53" s="86"/>
      <c r="EVO53" s="86"/>
      <c r="EVP53" s="86"/>
      <c r="EVQ53" s="86"/>
      <c r="EVR53" s="86"/>
      <c r="EVS53" s="86"/>
      <c r="EVT53" s="86"/>
      <c r="EVU53" s="86"/>
      <c r="EVV53" s="86"/>
      <c r="EVW53" s="86"/>
      <c r="EVX53" s="86"/>
      <c r="EVY53" s="86"/>
      <c r="EVZ53" s="86"/>
      <c r="EWA53" s="86"/>
      <c r="EWB53" s="86"/>
      <c r="EWC53" s="86"/>
      <c r="EWD53" s="86"/>
      <c r="EWE53" s="86"/>
      <c r="EWF53" s="86"/>
      <c r="EWG53" s="86"/>
      <c r="EWH53" s="86"/>
      <c r="EWI53" s="86"/>
      <c r="EWJ53" s="86"/>
      <c r="EWK53" s="86"/>
      <c r="EWL53" s="86"/>
      <c r="EWM53" s="86"/>
      <c r="EWN53" s="86"/>
      <c r="EWO53" s="86"/>
      <c r="EWP53" s="86"/>
      <c r="EWQ53" s="86"/>
      <c r="EWR53" s="86"/>
      <c r="EWS53" s="86"/>
      <c r="EWT53" s="86"/>
      <c r="EWU53" s="86"/>
      <c r="EWV53" s="86"/>
      <c r="EWW53" s="86"/>
      <c r="EWX53" s="86"/>
      <c r="EWY53" s="86"/>
      <c r="EWZ53" s="86"/>
      <c r="EXA53" s="86"/>
      <c r="EXB53" s="86"/>
      <c r="EXC53" s="86"/>
      <c r="EXD53" s="86"/>
      <c r="EXE53" s="86"/>
      <c r="EXF53" s="86"/>
      <c r="EXG53" s="86"/>
      <c r="EXH53" s="86"/>
      <c r="EXI53" s="86"/>
      <c r="EXJ53" s="86"/>
      <c r="EXK53" s="86"/>
      <c r="EXL53" s="86"/>
      <c r="EXM53" s="86"/>
      <c r="EXN53" s="86"/>
      <c r="EXO53" s="86"/>
      <c r="EXP53" s="86"/>
      <c r="EXQ53" s="86"/>
      <c r="EXR53" s="86"/>
      <c r="EXS53" s="86"/>
      <c r="EXT53" s="86"/>
      <c r="EXU53" s="86"/>
      <c r="EXV53" s="86"/>
      <c r="EXW53" s="86"/>
      <c r="EXX53" s="86"/>
      <c r="EXY53" s="86"/>
      <c r="EXZ53" s="86"/>
      <c r="EYA53" s="86"/>
      <c r="EYB53" s="86"/>
      <c r="EYC53" s="86"/>
      <c r="EYD53" s="86"/>
      <c r="EYE53" s="86"/>
      <c r="EYF53" s="86"/>
      <c r="EYG53" s="86"/>
      <c r="EYH53" s="86"/>
      <c r="EYI53" s="86"/>
      <c r="EYJ53" s="98"/>
      <c r="EYK53" s="98"/>
      <c r="EYL53" s="98"/>
      <c r="EYM53" s="98"/>
      <c r="EYN53" s="98"/>
      <c r="EYO53" s="98"/>
      <c r="EYP53" s="86"/>
      <c r="EYQ53" s="86"/>
      <c r="EYR53" s="86"/>
      <c r="EYS53" s="86"/>
      <c r="EYT53" s="86"/>
      <c r="EYU53" s="86"/>
      <c r="EYV53" s="86"/>
      <c r="EYW53" s="86"/>
      <c r="EYX53" s="86"/>
      <c r="EYY53" s="86"/>
      <c r="EYZ53" s="86"/>
      <c r="EZA53" s="86"/>
      <c r="EZB53" s="86"/>
      <c r="EZC53" s="86"/>
      <c r="EZD53" s="86"/>
      <c r="EZE53" s="86"/>
      <c r="EZF53" s="86"/>
      <c r="EZG53" s="86"/>
      <c r="EZH53" s="86"/>
      <c r="EZI53" s="86"/>
      <c r="EZJ53" s="86"/>
      <c r="EZK53" s="86"/>
      <c r="EZL53" s="86"/>
      <c r="EZM53" s="86"/>
      <c r="EZN53" s="86"/>
      <c r="EZO53" s="86"/>
      <c r="EZP53" s="86"/>
      <c r="EZQ53" s="86"/>
      <c r="EZR53" s="86"/>
      <c r="EZS53" s="86"/>
      <c r="EZT53" s="86"/>
      <c r="EZU53" s="86"/>
      <c r="EZV53" s="86"/>
      <c r="EZW53" s="86"/>
      <c r="EZX53" s="86"/>
      <c r="EZY53" s="86"/>
      <c r="EZZ53" s="86"/>
      <c r="FAA53" s="86"/>
      <c r="FAB53" s="86"/>
      <c r="FAC53" s="86"/>
      <c r="FAD53" s="86"/>
      <c r="FAE53" s="86"/>
      <c r="FAF53" s="86"/>
      <c r="FAG53" s="86"/>
      <c r="FAH53" s="86"/>
      <c r="FAI53" s="86"/>
      <c r="FAJ53" s="86"/>
      <c r="FAK53" s="86"/>
      <c r="FAL53" s="86"/>
      <c r="FAM53" s="86"/>
      <c r="FAN53" s="86"/>
      <c r="FAO53" s="86"/>
      <c r="FAP53" s="86"/>
      <c r="FAQ53" s="86"/>
      <c r="FAR53" s="86"/>
      <c r="FAS53" s="86"/>
      <c r="FAT53" s="86"/>
      <c r="FAU53" s="86"/>
      <c r="FAV53" s="86"/>
      <c r="FAW53" s="86"/>
      <c r="FAX53" s="86"/>
      <c r="FAY53" s="86"/>
      <c r="FAZ53" s="86"/>
      <c r="FBA53" s="86"/>
      <c r="FBB53" s="86"/>
      <c r="FBC53" s="86"/>
      <c r="FBD53" s="86"/>
      <c r="FBE53" s="86"/>
      <c r="FBF53" s="86"/>
      <c r="FBG53" s="86"/>
      <c r="FBH53" s="86"/>
      <c r="FBI53" s="86"/>
      <c r="FBJ53" s="86"/>
      <c r="FBK53" s="86"/>
      <c r="FBL53" s="86"/>
      <c r="FBM53" s="86"/>
      <c r="FBN53" s="86"/>
      <c r="FBO53" s="86"/>
      <c r="FBP53" s="86"/>
      <c r="FBQ53" s="86"/>
      <c r="FBR53" s="86"/>
      <c r="FBS53" s="86"/>
      <c r="FBT53" s="86"/>
      <c r="FBU53" s="86"/>
      <c r="FBV53" s="86"/>
      <c r="FBW53" s="86"/>
      <c r="FBX53" s="86"/>
      <c r="FBY53" s="86"/>
      <c r="FBZ53" s="86"/>
      <c r="FCA53" s="86"/>
      <c r="FCB53" s="86"/>
      <c r="FCC53" s="86"/>
      <c r="FCD53" s="86"/>
      <c r="FCE53" s="86"/>
      <c r="FCF53" s="86"/>
      <c r="FCG53" s="86"/>
      <c r="FCH53" s="86"/>
      <c r="FCI53" s="86"/>
      <c r="FCJ53" s="86"/>
      <c r="FCK53" s="86"/>
      <c r="FCL53" s="86"/>
      <c r="FCM53" s="86"/>
      <c r="FCN53" s="86"/>
      <c r="FCO53" s="86"/>
      <c r="FCP53" s="86"/>
      <c r="FCQ53" s="86"/>
      <c r="FCR53" s="86"/>
      <c r="FCS53" s="86"/>
      <c r="FCT53" s="86"/>
      <c r="FCU53" s="86"/>
      <c r="FCV53" s="86"/>
      <c r="FCW53" s="86"/>
      <c r="FCX53" s="86"/>
      <c r="FCY53" s="86"/>
      <c r="FCZ53" s="86"/>
      <c r="FDA53" s="86"/>
      <c r="FDB53" s="86"/>
      <c r="FDC53" s="86"/>
      <c r="FDD53" s="86"/>
      <c r="FDE53" s="86"/>
      <c r="FDF53" s="86"/>
      <c r="FDG53" s="86"/>
      <c r="FDH53" s="86"/>
      <c r="FDI53" s="86"/>
      <c r="FDJ53" s="86"/>
      <c r="FDK53" s="86"/>
      <c r="FDL53" s="86"/>
      <c r="FDM53" s="86"/>
      <c r="FDN53" s="86"/>
      <c r="FDO53" s="86"/>
      <c r="FDP53" s="86"/>
      <c r="FDQ53" s="86"/>
      <c r="FDR53" s="86"/>
      <c r="FDS53" s="86"/>
      <c r="FDT53" s="86"/>
      <c r="FDU53" s="86"/>
      <c r="FDV53" s="86"/>
      <c r="FDW53" s="86"/>
      <c r="FDX53" s="86"/>
      <c r="FDY53" s="86"/>
      <c r="FDZ53" s="86"/>
      <c r="FEA53" s="86"/>
      <c r="FEB53" s="86"/>
      <c r="FEC53" s="86"/>
      <c r="FED53" s="86"/>
      <c r="FEE53" s="86"/>
      <c r="FEF53" s="86"/>
      <c r="FEG53" s="86"/>
      <c r="FEH53" s="86"/>
      <c r="FEI53" s="86"/>
      <c r="FEJ53" s="86"/>
      <c r="FEK53" s="86"/>
      <c r="FEL53" s="86"/>
      <c r="FEM53" s="86"/>
      <c r="FEN53" s="86"/>
      <c r="FEO53" s="86"/>
      <c r="FEP53" s="86"/>
      <c r="FEQ53" s="86"/>
      <c r="FER53" s="86"/>
      <c r="FES53" s="86"/>
      <c r="FET53" s="86"/>
      <c r="FEU53" s="86"/>
      <c r="FEV53" s="86"/>
      <c r="FEW53" s="86"/>
      <c r="FEX53" s="86"/>
      <c r="FEY53" s="86"/>
      <c r="FEZ53" s="86"/>
      <c r="FFA53" s="86"/>
      <c r="FFB53" s="86"/>
      <c r="FFC53" s="86"/>
      <c r="FFD53" s="86"/>
      <c r="FFE53" s="86"/>
      <c r="FFF53" s="86"/>
      <c r="FFG53" s="86"/>
      <c r="FFH53" s="86"/>
      <c r="FFI53" s="86"/>
      <c r="FFJ53" s="86"/>
      <c r="FFK53" s="86"/>
      <c r="FFL53" s="86"/>
      <c r="FFM53" s="86"/>
      <c r="FFN53" s="86"/>
      <c r="FFO53" s="86"/>
      <c r="FFP53" s="86"/>
      <c r="FFQ53" s="86"/>
      <c r="FFR53" s="86"/>
      <c r="FFS53" s="86"/>
      <c r="FFT53" s="86"/>
      <c r="FFU53" s="86"/>
      <c r="FFV53" s="86"/>
      <c r="FFW53" s="86"/>
      <c r="FFX53" s="86"/>
      <c r="FFY53" s="86"/>
      <c r="FFZ53" s="86"/>
      <c r="FGA53" s="86"/>
      <c r="FGB53" s="86"/>
      <c r="FGC53" s="86"/>
      <c r="FGD53" s="86"/>
      <c r="FGE53" s="86"/>
      <c r="FGF53" s="86"/>
      <c r="FGG53" s="86"/>
      <c r="FGH53" s="86"/>
      <c r="FGI53" s="86"/>
      <c r="FGJ53" s="86"/>
      <c r="FGK53" s="86"/>
      <c r="FGL53" s="86"/>
      <c r="FGM53" s="86"/>
      <c r="FGN53" s="86"/>
      <c r="FGO53" s="86"/>
      <c r="FGP53" s="86"/>
      <c r="FGQ53" s="86"/>
      <c r="FGR53" s="86"/>
      <c r="FGS53" s="86"/>
      <c r="FGT53" s="86"/>
      <c r="FGU53" s="86"/>
      <c r="FGV53" s="86"/>
      <c r="FGW53" s="86"/>
      <c r="FGX53" s="86"/>
      <c r="FGY53" s="86"/>
      <c r="FGZ53" s="86"/>
      <c r="FHA53" s="86"/>
      <c r="FHB53" s="86"/>
      <c r="FHC53" s="86"/>
      <c r="FHD53" s="86"/>
      <c r="FHE53" s="86"/>
      <c r="FHF53" s="86"/>
      <c r="FHG53" s="86"/>
      <c r="FHH53" s="86"/>
      <c r="FHI53" s="86"/>
      <c r="FHJ53" s="86"/>
      <c r="FHK53" s="86"/>
      <c r="FHL53" s="86"/>
      <c r="FHM53" s="86"/>
      <c r="FHN53" s="86"/>
      <c r="FHO53" s="86"/>
      <c r="FHP53" s="86"/>
      <c r="FHQ53" s="86"/>
      <c r="FHR53" s="86"/>
      <c r="FHS53" s="86"/>
      <c r="FHT53" s="86"/>
      <c r="FHU53" s="86"/>
      <c r="FHV53" s="86"/>
      <c r="FHW53" s="86"/>
      <c r="FHX53" s="86"/>
      <c r="FHY53" s="86"/>
      <c r="FHZ53" s="86"/>
      <c r="FIA53" s="86"/>
      <c r="FIB53" s="86"/>
      <c r="FIC53" s="86"/>
      <c r="FID53" s="86"/>
      <c r="FIE53" s="86"/>
      <c r="FIF53" s="98"/>
      <c r="FIG53" s="98"/>
      <c r="FIH53" s="98"/>
      <c r="FII53" s="98"/>
      <c r="FIJ53" s="98"/>
      <c r="FIK53" s="98"/>
      <c r="FIL53" s="86"/>
      <c r="FIM53" s="86"/>
      <c r="FIN53" s="86"/>
      <c r="FIO53" s="86"/>
      <c r="FIP53" s="86"/>
      <c r="FIQ53" s="86"/>
      <c r="FIR53" s="86"/>
      <c r="FIS53" s="86"/>
      <c r="FIT53" s="86"/>
      <c r="FIU53" s="86"/>
      <c r="FIV53" s="86"/>
      <c r="FIW53" s="86"/>
      <c r="FIX53" s="86"/>
      <c r="FIY53" s="86"/>
      <c r="FIZ53" s="86"/>
      <c r="FJA53" s="86"/>
      <c r="FJB53" s="86"/>
      <c r="FJC53" s="86"/>
      <c r="FJD53" s="86"/>
      <c r="FJE53" s="86"/>
      <c r="FJF53" s="86"/>
      <c r="FJG53" s="86"/>
      <c r="FJH53" s="86"/>
      <c r="FJI53" s="86"/>
      <c r="FJJ53" s="86"/>
      <c r="FJK53" s="86"/>
      <c r="FJL53" s="86"/>
      <c r="FJM53" s="86"/>
      <c r="FJN53" s="86"/>
      <c r="FJO53" s="86"/>
      <c r="FJP53" s="86"/>
      <c r="FJQ53" s="86"/>
      <c r="FJR53" s="86"/>
      <c r="FJS53" s="86"/>
      <c r="FJT53" s="86"/>
      <c r="FJU53" s="86"/>
      <c r="FJV53" s="86"/>
      <c r="FJW53" s="86"/>
      <c r="FJX53" s="86"/>
      <c r="FJY53" s="86"/>
      <c r="FJZ53" s="86"/>
      <c r="FKA53" s="86"/>
      <c r="FKB53" s="86"/>
      <c r="FKC53" s="86"/>
      <c r="FKD53" s="86"/>
      <c r="FKE53" s="86"/>
      <c r="FKF53" s="86"/>
      <c r="FKG53" s="86"/>
      <c r="FKH53" s="86"/>
      <c r="FKI53" s="86"/>
      <c r="FKJ53" s="86"/>
      <c r="FKK53" s="86"/>
      <c r="FKL53" s="86"/>
      <c r="FKM53" s="86"/>
      <c r="FKN53" s="86"/>
      <c r="FKO53" s="86"/>
      <c r="FKP53" s="86"/>
      <c r="FKQ53" s="86"/>
      <c r="FKR53" s="86"/>
      <c r="FKS53" s="86"/>
      <c r="FKT53" s="86"/>
      <c r="FKU53" s="86"/>
      <c r="FKV53" s="86"/>
      <c r="FKW53" s="86"/>
      <c r="FKX53" s="86"/>
      <c r="FKY53" s="86"/>
      <c r="FKZ53" s="86"/>
      <c r="FLA53" s="86"/>
      <c r="FLB53" s="86"/>
      <c r="FLC53" s="86"/>
      <c r="FLD53" s="86"/>
      <c r="FLE53" s="86"/>
      <c r="FLF53" s="86"/>
      <c r="FLG53" s="86"/>
      <c r="FLH53" s="86"/>
      <c r="FLI53" s="86"/>
      <c r="FLJ53" s="86"/>
      <c r="FLK53" s="86"/>
      <c r="FLL53" s="86"/>
      <c r="FLM53" s="86"/>
      <c r="FLN53" s="86"/>
      <c r="FLO53" s="86"/>
      <c r="FLP53" s="86"/>
      <c r="FLQ53" s="86"/>
      <c r="FLR53" s="86"/>
      <c r="FLS53" s="86"/>
      <c r="FLT53" s="86"/>
      <c r="FLU53" s="86"/>
      <c r="FLV53" s="86"/>
      <c r="FLW53" s="86"/>
      <c r="FLX53" s="86"/>
      <c r="FLY53" s="86"/>
      <c r="FLZ53" s="86"/>
      <c r="FMA53" s="86"/>
      <c r="FMB53" s="86"/>
      <c r="FMC53" s="86"/>
      <c r="FMD53" s="86"/>
      <c r="FME53" s="86"/>
      <c r="FMF53" s="86"/>
      <c r="FMG53" s="86"/>
      <c r="FMH53" s="86"/>
      <c r="FMI53" s="86"/>
      <c r="FMJ53" s="86"/>
      <c r="FMK53" s="86"/>
      <c r="FML53" s="86"/>
      <c r="FMM53" s="86"/>
      <c r="FMN53" s="86"/>
      <c r="FMO53" s="86"/>
      <c r="FMP53" s="86"/>
      <c r="FMQ53" s="86"/>
      <c r="FMR53" s="86"/>
      <c r="FMS53" s="86"/>
      <c r="FMT53" s="86"/>
      <c r="FMU53" s="86"/>
      <c r="FMV53" s="86"/>
      <c r="FMW53" s="86"/>
      <c r="FMX53" s="86"/>
      <c r="FMY53" s="86"/>
      <c r="FMZ53" s="86"/>
      <c r="FNA53" s="86"/>
      <c r="FNB53" s="86"/>
      <c r="FNC53" s="86"/>
      <c r="FND53" s="86"/>
      <c r="FNE53" s="86"/>
      <c r="FNF53" s="86"/>
      <c r="FNG53" s="86"/>
      <c r="FNH53" s="86"/>
      <c r="FNI53" s="86"/>
      <c r="FNJ53" s="86"/>
      <c r="FNK53" s="86"/>
      <c r="FNL53" s="86"/>
      <c r="FNM53" s="86"/>
      <c r="FNN53" s="86"/>
      <c r="FNO53" s="86"/>
      <c r="FNP53" s="86"/>
      <c r="FNQ53" s="86"/>
      <c r="FNR53" s="86"/>
      <c r="FNS53" s="86"/>
      <c r="FNT53" s="86"/>
      <c r="FNU53" s="86"/>
      <c r="FNV53" s="86"/>
      <c r="FNW53" s="86"/>
      <c r="FNX53" s="86"/>
      <c r="FNY53" s="86"/>
      <c r="FNZ53" s="86"/>
      <c r="FOA53" s="86"/>
      <c r="FOB53" s="86"/>
      <c r="FOC53" s="86"/>
      <c r="FOD53" s="86"/>
      <c r="FOE53" s="86"/>
      <c r="FOF53" s="86"/>
      <c r="FOG53" s="86"/>
      <c r="FOH53" s="86"/>
      <c r="FOI53" s="86"/>
      <c r="FOJ53" s="86"/>
      <c r="FOK53" s="86"/>
      <c r="FOL53" s="86"/>
      <c r="FOM53" s="86"/>
      <c r="FON53" s="86"/>
      <c r="FOO53" s="86"/>
      <c r="FOP53" s="86"/>
      <c r="FOQ53" s="86"/>
      <c r="FOR53" s="86"/>
      <c r="FOS53" s="86"/>
      <c r="FOT53" s="86"/>
      <c r="FOU53" s="86"/>
      <c r="FOV53" s="86"/>
      <c r="FOW53" s="86"/>
      <c r="FOX53" s="86"/>
      <c r="FOY53" s="86"/>
      <c r="FOZ53" s="86"/>
      <c r="FPA53" s="86"/>
      <c r="FPB53" s="86"/>
      <c r="FPC53" s="86"/>
      <c r="FPD53" s="86"/>
      <c r="FPE53" s="86"/>
      <c r="FPF53" s="86"/>
      <c r="FPG53" s="86"/>
      <c r="FPH53" s="86"/>
      <c r="FPI53" s="86"/>
      <c r="FPJ53" s="86"/>
      <c r="FPK53" s="86"/>
      <c r="FPL53" s="86"/>
      <c r="FPM53" s="86"/>
      <c r="FPN53" s="86"/>
      <c r="FPO53" s="86"/>
      <c r="FPP53" s="86"/>
      <c r="FPQ53" s="86"/>
      <c r="FPR53" s="86"/>
      <c r="FPS53" s="86"/>
      <c r="FPT53" s="86"/>
      <c r="FPU53" s="86"/>
      <c r="FPV53" s="86"/>
      <c r="FPW53" s="86"/>
      <c r="FPX53" s="86"/>
      <c r="FPY53" s="86"/>
      <c r="FPZ53" s="86"/>
      <c r="FQA53" s="86"/>
      <c r="FQB53" s="86"/>
      <c r="FQC53" s="86"/>
      <c r="FQD53" s="86"/>
      <c r="FQE53" s="86"/>
      <c r="FQF53" s="86"/>
      <c r="FQG53" s="86"/>
      <c r="FQH53" s="86"/>
      <c r="FQI53" s="86"/>
      <c r="FQJ53" s="86"/>
      <c r="FQK53" s="86"/>
      <c r="FQL53" s="86"/>
      <c r="FQM53" s="86"/>
      <c r="FQN53" s="86"/>
      <c r="FQO53" s="86"/>
      <c r="FQP53" s="86"/>
      <c r="FQQ53" s="86"/>
      <c r="FQR53" s="86"/>
      <c r="FQS53" s="86"/>
      <c r="FQT53" s="86"/>
      <c r="FQU53" s="86"/>
      <c r="FQV53" s="86"/>
      <c r="FQW53" s="86"/>
      <c r="FQX53" s="86"/>
      <c r="FQY53" s="86"/>
      <c r="FQZ53" s="86"/>
      <c r="FRA53" s="86"/>
      <c r="FRB53" s="86"/>
      <c r="FRC53" s="86"/>
      <c r="FRD53" s="86"/>
      <c r="FRE53" s="86"/>
      <c r="FRF53" s="86"/>
      <c r="FRG53" s="86"/>
      <c r="FRH53" s="86"/>
      <c r="FRI53" s="86"/>
      <c r="FRJ53" s="86"/>
      <c r="FRK53" s="86"/>
      <c r="FRL53" s="86"/>
      <c r="FRM53" s="86"/>
      <c r="FRN53" s="86"/>
      <c r="FRO53" s="86"/>
      <c r="FRP53" s="86"/>
      <c r="FRQ53" s="86"/>
      <c r="FRR53" s="86"/>
      <c r="FRS53" s="86"/>
      <c r="FRT53" s="86"/>
      <c r="FRU53" s="86"/>
      <c r="FRV53" s="86"/>
      <c r="FRW53" s="86"/>
      <c r="FRX53" s="86"/>
      <c r="FRY53" s="86"/>
      <c r="FRZ53" s="86"/>
      <c r="FSA53" s="86"/>
      <c r="FSB53" s="98"/>
      <c r="FSC53" s="98"/>
      <c r="FSD53" s="98"/>
      <c r="FSE53" s="98"/>
      <c r="FSF53" s="98"/>
      <c r="FSG53" s="98"/>
      <c r="FSH53" s="86"/>
      <c r="FSI53" s="86"/>
      <c r="FSJ53" s="86"/>
      <c r="FSK53" s="86"/>
      <c r="FSL53" s="86"/>
      <c r="FSM53" s="86"/>
      <c r="FSN53" s="86"/>
      <c r="FSO53" s="86"/>
      <c r="FSP53" s="86"/>
      <c r="FSQ53" s="86"/>
      <c r="FSR53" s="86"/>
      <c r="FSS53" s="86"/>
      <c r="FST53" s="86"/>
      <c r="FSU53" s="86"/>
      <c r="FSV53" s="86"/>
      <c r="FSW53" s="86"/>
      <c r="FSX53" s="86"/>
      <c r="FSY53" s="86"/>
      <c r="FSZ53" s="86"/>
      <c r="FTA53" s="86"/>
      <c r="FTB53" s="86"/>
      <c r="FTC53" s="86"/>
      <c r="FTD53" s="86"/>
      <c r="FTE53" s="86"/>
      <c r="FTF53" s="86"/>
      <c r="FTG53" s="86"/>
      <c r="FTH53" s="86"/>
      <c r="FTI53" s="86"/>
      <c r="FTJ53" s="86"/>
      <c r="FTK53" s="86"/>
      <c r="FTL53" s="86"/>
      <c r="FTM53" s="86"/>
      <c r="FTN53" s="86"/>
      <c r="FTO53" s="86"/>
      <c r="FTP53" s="86"/>
      <c r="FTQ53" s="86"/>
      <c r="FTR53" s="86"/>
      <c r="FTS53" s="86"/>
      <c r="FTT53" s="86"/>
      <c r="FTU53" s="86"/>
      <c r="FTV53" s="86"/>
      <c r="FTW53" s="86"/>
      <c r="FTX53" s="86"/>
      <c r="FTY53" s="86"/>
      <c r="FTZ53" s="86"/>
      <c r="FUA53" s="86"/>
      <c r="FUB53" s="86"/>
      <c r="FUC53" s="86"/>
      <c r="FUD53" s="86"/>
      <c r="FUE53" s="86"/>
      <c r="FUF53" s="86"/>
      <c r="FUG53" s="86"/>
      <c r="FUH53" s="86"/>
      <c r="FUI53" s="86"/>
      <c r="FUJ53" s="86"/>
      <c r="FUK53" s="86"/>
      <c r="FUL53" s="86"/>
      <c r="FUM53" s="86"/>
      <c r="FUN53" s="86"/>
      <c r="FUO53" s="86"/>
      <c r="FUP53" s="86"/>
      <c r="FUQ53" s="86"/>
      <c r="FUR53" s="86"/>
      <c r="FUS53" s="86"/>
      <c r="FUT53" s="86"/>
      <c r="FUU53" s="86"/>
      <c r="FUV53" s="86"/>
      <c r="FUW53" s="86"/>
      <c r="FUX53" s="86"/>
      <c r="FUY53" s="86"/>
      <c r="FUZ53" s="86"/>
      <c r="FVA53" s="86"/>
      <c r="FVB53" s="86"/>
      <c r="FVC53" s="86"/>
      <c r="FVD53" s="86"/>
      <c r="FVE53" s="86"/>
      <c r="FVF53" s="86"/>
      <c r="FVG53" s="86"/>
      <c r="FVH53" s="86"/>
      <c r="FVI53" s="86"/>
      <c r="FVJ53" s="86"/>
      <c r="FVK53" s="86"/>
      <c r="FVL53" s="86"/>
      <c r="FVM53" s="86"/>
      <c r="FVN53" s="86"/>
      <c r="FVO53" s="86"/>
      <c r="FVP53" s="86"/>
      <c r="FVQ53" s="86"/>
      <c r="FVR53" s="86"/>
      <c r="FVS53" s="86"/>
      <c r="FVT53" s="86"/>
      <c r="FVU53" s="86"/>
      <c r="FVV53" s="86"/>
      <c r="FVW53" s="86"/>
      <c r="FVX53" s="86"/>
      <c r="FVY53" s="86"/>
      <c r="FVZ53" s="86"/>
      <c r="FWA53" s="86"/>
      <c r="FWB53" s="86"/>
      <c r="FWC53" s="86"/>
      <c r="FWD53" s="86"/>
      <c r="FWE53" s="86"/>
      <c r="FWF53" s="86"/>
      <c r="FWG53" s="86"/>
      <c r="FWH53" s="86"/>
      <c r="FWI53" s="86"/>
      <c r="FWJ53" s="86"/>
      <c r="FWK53" s="86"/>
      <c r="FWL53" s="86"/>
      <c r="FWM53" s="86"/>
      <c r="FWN53" s="86"/>
      <c r="FWO53" s="86"/>
      <c r="FWP53" s="86"/>
      <c r="FWQ53" s="86"/>
      <c r="FWR53" s="86"/>
      <c r="FWS53" s="86"/>
      <c r="FWT53" s="86"/>
      <c r="FWU53" s="86"/>
      <c r="FWV53" s="86"/>
      <c r="FWW53" s="86"/>
      <c r="FWX53" s="86"/>
      <c r="FWY53" s="86"/>
      <c r="FWZ53" s="86"/>
      <c r="FXA53" s="86"/>
      <c r="FXB53" s="86"/>
      <c r="FXC53" s="86"/>
      <c r="FXD53" s="86"/>
      <c r="FXE53" s="86"/>
      <c r="FXF53" s="86"/>
      <c r="FXG53" s="86"/>
      <c r="FXH53" s="86"/>
      <c r="FXI53" s="86"/>
      <c r="FXJ53" s="86"/>
      <c r="FXK53" s="86"/>
      <c r="FXL53" s="86"/>
      <c r="FXM53" s="86"/>
      <c r="FXN53" s="86"/>
      <c r="FXO53" s="86"/>
      <c r="FXP53" s="86"/>
      <c r="FXQ53" s="86"/>
      <c r="FXR53" s="86"/>
      <c r="FXS53" s="86"/>
      <c r="FXT53" s="86"/>
      <c r="FXU53" s="86"/>
      <c r="FXV53" s="86"/>
      <c r="FXW53" s="86"/>
      <c r="FXX53" s="86"/>
      <c r="FXY53" s="86"/>
      <c r="FXZ53" s="86"/>
      <c r="FYA53" s="86"/>
      <c r="FYB53" s="86"/>
      <c r="FYC53" s="86"/>
      <c r="FYD53" s="86"/>
      <c r="FYE53" s="86"/>
      <c r="FYF53" s="86"/>
      <c r="FYG53" s="86"/>
      <c r="FYH53" s="86"/>
      <c r="FYI53" s="86"/>
      <c r="FYJ53" s="86"/>
      <c r="FYK53" s="86"/>
      <c r="FYL53" s="86"/>
      <c r="FYM53" s="86"/>
      <c r="FYN53" s="86"/>
      <c r="FYO53" s="86"/>
      <c r="FYP53" s="86"/>
      <c r="FYQ53" s="86"/>
      <c r="FYR53" s="86"/>
      <c r="FYS53" s="86"/>
      <c r="FYT53" s="86"/>
      <c r="FYU53" s="86"/>
      <c r="FYV53" s="86"/>
      <c r="FYW53" s="86"/>
      <c r="FYX53" s="86"/>
      <c r="FYY53" s="86"/>
      <c r="FYZ53" s="86"/>
      <c r="FZA53" s="86"/>
      <c r="FZB53" s="86"/>
      <c r="FZC53" s="86"/>
      <c r="FZD53" s="86"/>
      <c r="FZE53" s="86"/>
      <c r="FZF53" s="86"/>
      <c r="FZG53" s="86"/>
      <c r="FZH53" s="86"/>
      <c r="FZI53" s="86"/>
      <c r="FZJ53" s="86"/>
      <c r="FZK53" s="86"/>
      <c r="FZL53" s="86"/>
      <c r="FZM53" s="86"/>
      <c r="FZN53" s="86"/>
      <c r="FZO53" s="86"/>
      <c r="FZP53" s="86"/>
      <c r="FZQ53" s="86"/>
      <c r="FZR53" s="86"/>
      <c r="FZS53" s="86"/>
      <c r="FZT53" s="86"/>
      <c r="FZU53" s="86"/>
      <c r="FZV53" s="86"/>
      <c r="FZW53" s="86"/>
      <c r="FZX53" s="86"/>
      <c r="FZY53" s="86"/>
      <c r="FZZ53" s="86"/>
      <c r="GAA53" s="86"/>
      <c r="GAB53" s="86"/>
      <c r="GAC53" s="86"/>
      <c r="GAD53" s="86"/>
      <c r="GAE53" s="86"/>
      <c r="GAF53" s="86"/>
      <c r="GAG53" s="86"/>
      <c r="GAH53" s="86"/>
      <c r="GAI53" s="86"/>
      <c r="GAJ53" s="86"/>
      <c r="GAK53" s="86"/>
      <c r="GAL53" s="86"/>
      <c r="GAM53" s="86"/>
      <c r="GAN53" s="86"/>
      <c r="GAO53" s="86"/>
      <c r="GAP53" s="86"/>
      <c r="GAQ53" s="86"/>
      <c r="GAR53" s="86"/>
      <c r="GAS53" s="86"/>
      <c r="GAT53" s="86"/>
      <c r="GAU53" s="86"/>
      <c r="GAV53" s="86"/>
      <c r="GAW53" s="86"/>
      <c r="GAX53" s="86"/>
      <c r="GAY53" s="86"/>
      <c r="GAZ53" s="86"/>
      <c r="GBA53" s="86"/>
      <c r="GBB53" s="86"/>
      <c r="GBC53" s="86"/>
      <c r="GBD53" s="86"/>
      <c r="GBE53" s="86"/>
      <c r="GBF53" s="86"/>
      <c r="GBG53" s="86"/>
      <c r="GBH53" s="86"/>
      <c r="GBI53" s="86"/>
      <c r="GBJ53" s="86"/>
      <c r="GBK53" s="86"/>
      <c r="GBL53" s="86"/>
      <c r="GBM53" s="86"/>
      <c r="GBN53" s="86"/>
      <c r="GBO53" s="86"/>
      <c r="GBP53" s="86"/>
      <c r="GBQ53" s="86"/>
      <c r="GBR53" s="86"/>
      <c r="GBS53" s="86"/>
      <c r="GBT53" s="86"/>
      <c r="GBU53" s="86"/>
      <c r="GBV53" s="86"/>
      <c r="GBW53" s="86"/>
      <c r="GBX53" s="98"/>
      <c r="GBY53" s="98"/>
      <c r="GBZ53" s="98"/>
      <c r="GCA53" s="98"/>
      <c r="GCB53" s="98"/>
      <c r="GCC53" s="98"/>
      <c r="GCD53" s="86"/>
      <c r="GCE53" s="86"/>
      <c r="GCF53" s="86"/>
      <c r="GCG53" s="86"/>
      <c r="GCH53" s="86"/>
      <c r="GCI53" s="86"/>
      <c r="GCJ53" s="86"/>
      <c r="GCK53" s="86"/>
      <c r="GCL53" s="86"/>
      <c r="GCM53" s="86"/>
      <c r="GCN53" s="86"/>
      <c r="GCO53" s="86"/>
      <c r="GCP53" s="86"/>
      <c r="GCQ53" s="86"/>
      <c r="GCR53" s="86"/>
      <c r="GCS53" s="86"/>
      <c r="GCT53" s="86"/>
      <c r="GCU53" s="86"/>
      <c r="GCV53" s="86"/>
      <c r="GCW53" s="86"/>
      <c r="GCX53" s="86"/>
      <c r="GCY53" s="86"/>
      <c r="GCZ53" s="86"/>
      <c r="GDA53" s="86"/>
      <c r="GDB53" s="86"/>
      <c r="GDC53" s="86"/>
      <c r="GDD53" s="86"/>
      <c r="GDE53" s="86"/>
      <c r="GDF53" s="86"/>
      <c r="GDG53" s="86"/>
      <c r="GDH53" s="86"/>
      <c r="GDI53" s="86"/>
      <c r="GDJ53" s="86"/>
      <c r="GDK53" s="86"/>
      <c r="GDL53" s="86"/>
      <c r="GDM53" s="86"/>
      <c r="GDN53" s="86"/>
      <c r="GDO53" s="86"/>
      <c r="GDP53" s="86"/>
      <c r="GDQ53" s="86"/>
      <c r="GDR53" s="86"/>
      <c r="GDS53" s="86"/>
      <c r="GDT53" s="86"/>
      <c r="GDU53" s="86"/>
      <c r="GDV53" s="86"/>
      <c r="GDW53" s="86"/>
      <c r="GDX53" s="86"/>
      <c r="GDY53" s="86"/>
      <c r="GDZ53" s="86"/>
      <c r="GEA53" s="86"/>
      <c r="GEB53" s="86"/>
      <c r="GEC53" s="86"/>
      <c r="GED53" s="86"/>
      <c r="GEE53" s="86"/>
      <c r="GEF53" s="86"/>
      <c r="GEG53" s="86"/>
      <c r="GEH53" s="86"/>
      <c r="GEI53" s="86"/>
      <c r="GEJ53" s="86"/>
      <c r="GEK53" s="86"/>
      <c r="GEL53" s="86"/>
      <c r="GEM53" s="86"/>
      <c r="GEN53" s="86"/>
      <c r="GEO53" s="86"/>
      <c r="GEP53" s="86"/>
      <c r="GEQ53" s="86"/>
      <c r="GER53" s="86"/>
      <c r="GES53" s="86"/>
      <c r="GET53" s="86"/>
      <c r="GEU53" s="86"/>
      <c r="GEV53" s="86"/>
      <c r="GEW53" s="86"/>
      <c r="GEX53" s="86"/>
      <c r="GEY53" s="86"/>
      <c r="GEZ53" s="86"/>
      <c r="GFA53" s="86"/>
      <c r="GFB53" s="86"/>
      <c r="GFC53" s="86"/>
      <c r="GFD53" s="86"/>
      <c r="GFE53" s="86"/>
      <c r="GFF53" s="86"/>
      <c r="GFG53" s="86"/>
      <c r="GFH53" s="86"/>
      <c r="GFI53" s="86"/>
      <c r="GFJ53" s="86"/>
      <c r="GFK53" s="86"/>
      <c r="GFL53" s="86"/>
      <c r="GFM53" s="86"/>
      <c r="GFN53" s="86"/>
      <c r="GFO53" s="86"/>
      <c r="GFP53" s="86"/>
      <c r="GFQ53" s="86"/>
      <c r="GFR53" s="86"/>
      <c r="GFS53" s="86"/>
      <c r="GFT53" s="86"/>
      <c r="GFU53" s="86"/>
      <c r="GFV53" s="86"/>
      <c r="GFW53" s="86"/>
      <c r="GFX53" s="86"/>
      <c r="GFY53" s="86"/>
      <c r="GFZ53" s="86"/>
      <c r="GGA53" s="86"/>
      <c r="GGB53" s="86"/>
      <c r="GGC53" s="86"/>
      <c r="GGD53" s="86"/>
      <c r="GGE53" s="86"/>
      <c r="GGF53" s="86"/>
      <c r="GGG53" s="86"/>
      <c r="GGH53" s="86"/>
      <c r="GGI53" s="86"/>
      <c r="GGJ53" s="86"/>
      <c r="GGK53" s="86"/>
      <c r="GGL53" s="86"/>
      <c r="GGM53" s="86"/>
      <c r="GGN53" s="86"/>
      <c r="GGO53" s="86"/>
      <c r="GGP53" s="86"/>
      <c r="GGQ53" s="86"/>
      <c r="GGR53" s="86"/>
      <c r="GGS53" s="86"/>
      <c r="GGT53" s="86"/>
      <c r="GGU53" s="86"/>
      <c r="GGV53" s="86"/>
      <c r="GGW53" s="86"/>
      <c r="GGX53" s="86"/>
      <c r="GGY53" s="86"/>
      <c r="GGZ53" s="86"/>
      <c r="GHA53" s="86"/>
      <c r="GHB53" s="86"/>
      <c r="GHC53" s="86"/>
      <c r="GHD53" s="86"/>
      <c r="GHE53" s="86"/>
      <c r="GHF53" s="86"/>
      <c r="GHG53" s="86"/>
      <c r="GHH53" s="86"/>
      <c r="GHI53" s="86"/>
      <c r="GHJ53" s="86"/>
      <c r="GHK53" s="86"/>
      <c r="GHL53" s="86"/>
      <c r="GHM53" s="86"/>
      <c r="GHN53" s="86"/>
      <c r="GHO53" s="86"/>
      <c r="GHP53" s="86"/>
      <c r="GHQ53" s="86"/>
      <c r="GHR53" s="86"/>
      <c r="GHS53" s="86"/>
      <c r="GHT53" s="86"/>
      <c r="GHU53" s="86"/>
      <c r="GHV53" s="86"/>
      <c r="GHW53" s="86"/>
      <c r="GHX53" s="86"/>
      <c r="GHY53" s="86"/>
      <c r="GHZ53" s="86"/>
      <c r="GIA53" s="86"/>
      <c r="GIB53" s="86"/>
      <c r="GIC53" s="86"/>
      <c r="GID53" s="86"/>
      <c r="GIE53" s="86"/>
      <c r="GIF53" s="86"/>
      <c r="GIG53" s="86"/>
      <c r="GIH53" s="86"/>
      <c r="GII53" s="86"/>
      <c r="GIJ53" s="86"/>
      <c r="GIK53" s="86"/>
      <c r="GIL53" s="86"/>
      <c r="GIM53" s="86"/>
      <c r="GIN53" s="86"/>
      <c r="GIO53" s="86"/>
      <c r="GIP53" s="86"/>
      <c r="GIQ53" s="86"/>
      <c r="GIR53" s="86"/>
      <c r="GIS53" s="86"/>
      <c r="GIT53" s="86"/>
      <c r="GIU53" s="86"/>
      <c r="GIV53" s="86"/>
      <c r="GIW53" s="86"/>
      <c r="GIX53" s="86"/>
      <c r="GIY53" s="86"/>
      <c r="GIZ53" s="86"/>
      <c r="GJA53" s="86"/>
      <c r="GJB53" s="86"/>
      <c r="GJC53" s="86"/>
      <c r="GJD53" s="86"/>
      <c r="GJE53" s="86"/>
      <c r="GJF53" s="86"/>
      <c r="GJG53" s="86"/>
      <c r="GJH53" s="86"/>
      <c r="GJI53" s="86"/>
      <c r="GJJ53" s="86"/>
      <c r="GJK53" s="86"/>
      <c r="GJL53" s="86"/>
      <c r="GJM53" s="86"/>
      <c r="GJN53" s="86"/>
      <c r="GJO53" s="86"/>
      <c r="GJP53" s="86"/>
      <c r="GJQ53" s="86"/>
      <c r="GJR53" s="86"/>
      <c r="GJS53" s="86"/>
      <c r="GJT53" s="86"/>
      <c r="GJU53" s="86"/>
      <c r="GJV53" s="86"/>
      <c r="GJW53" s="86"/>
      <c r="GJX53" s="86"/>
      <c r="GJY53" s="86"/>
      <c r="GJZ53" s="86"/>
      <c r="GKA53" s="86"/>
      <c r="GKB53" s="86"/>
      <c r="GKC53" s="86"/>
      <c r="GKD53" s="86"/>
      <c r="GKE53" s="86"/>
      <c r="GKF53" s="86"/>
      <c r="GKG53" s="86"/>
      <c r="GKH53" s="86"/>
      <c r="GKI53" s="86"/>
      <c r="GKJ53" s="86"/>
      <c r="GKK53" s="86"/>
      <c r="GKL53" s="86"/>
      <c r="GKM53" s="86"/>
      <c r="GKN53" s="86"/>
      <c r="GKO53" s="86"/>
      <c r="GKP53" s="86"/>
      <c r="GKQ53" s="86"/>
      <c r="GKR53" s="86"/>
      <c r="GKS53" s="86"/>
      <c r="GKT53" s="86"/>
      <c r="GKU53" s="86"/>
      <c r="GKV53" s="86"/>
      <c r="GKW53" s="86"/>
      <c r="GKX53" s="86"/>
      <c r="GKY53" s="86"/>
      <c r="GKZ53" s="86"/>
      <c r="GLA53" s="86"/>
      <c r="GLB53" s="86"/>
      <c r="GLC53" s="86"/>
      <c r="GLD53" s="86"/>
      <c r="GLE53" s="86"/>
      <c r="GLF53" s="86"/>
      <c r="GLG53" s="86"/>
      <c r="GLH53" s="86"/>
      <c r="GLI53" s="86"/>
      <c r="GLJ53" s="86"/>
      <c r="GLK53" s="86"/>
      <c r="GLL53" s="86"/>
      <c r="GLM53" s="86"/>
      <c r="GLN53" s="86"/>
      <c r="GLO53" s="86"/>
      <c r="GLP53" s="86"/>
      <c r="GLQ53" s="86"/>
      <c r="GLR53" s="86"/>
      <c r="GLS53" s="86"/>
      <c r="GLT53" s="98"/>
      <c r="GLU53" s="98"/>
      <c r="GLV53" s="98"/>
      <c r="GLW53" s="98"/>
      <c r="GLX53" s="98"/>
      <c r="GLY53" s="98"/>
      <c r="GLZ53" s="86"/>
      <c r="GMA53" s="86"/>
      <c r="GMB53" s="86"/>
      <c r="GMC53" s="86"/>
      <c r="GMD53" s="86"/>
      <c r="GME53" s="86"/>
      <c r="GMF53" s="86"/>
      <c r="GMG53" s="86"/>
      <c r="GMH53" s="86"/>
      <c r="GMI53" s="86"/>
      <c r="GMJ53" s="86"/>
      <c r="GMK53" s="86"/>
      <c r="GML53" s="86"/>
      <c r="GMM53" s="86"/>
      <c r="GMN53" s="86"/>
      <c r="GMO53" s="86"/>
      <c r="GMP53" s="86"/>
      <c r="GMQ53" s="86"/>
      <c r="GMR53" s="86"/>
      <c r="GMS53" s="86"/>
      <c r="GMT53" s="86"/>
      <c r="GMU53" s="86"/>
      <c r="GMV53" s="86"/>
      <c r="GMW53" s="86"/>
      <c r="GMX53" s="86"/>
      <c r="GMY53" s="86"/>
      <c r="GMZ53" s="86"/>
      <c r="GNA53" s="86"/>
      <c r="GNB53" s="86"/>
      <c r="GNC53" s="86"/>
      <c r="GND53" s="86"/>
      <c r="GNE53" s="86"/>
      <c r="GNF53" s="86"/>
      <c r="GNG53" s="86"/>
      <c r="GNH53" s="86"/>
      <c r="GNI53" s="86"/>
      <c r="GNJ53" s="86"/>
      <c r="GNK53" s="86"/>
      <c r="GNL53" s="86"/>
      <c r="GNM53" s="86"/>
      <c r="GNN53" s="86"/>
      <c r="GNO53" s="86"/>
      <c r="GNP53" s="86"/>
      <c r="GNQ53" s="86"/>
      <c r="GNR53" s="86"/>
      <c r="GNS53" s="86"/>
      <c r="GNT53" s="86"/>
      <c r="GNU53" s="86"/>
      <c r="GNV53" s="86"/>
      <c r="GNW53" s="86"/>
      <c r="GNX53" s="86"/>
      <c r="GNY53" s="86"/>
      <c r="GNZ53" s="86"/>
      <c r="GOA53" s="86"/>
      <c r="GOB53" s="86"/>
      <c r="GOC53" s="86"/>
      <c r="GOD53" s="86"/>
      <c r="GOE53" s="86"/>
      <c r="GOF53" s="86"/>
      <c r="GOG53" s="86"/>
      <c r="GOH53" s="86"/>
      <c r="GOI53" s="86"/>
      <c r="GOJ53" s="86"/>
      <c r="GOK53" s="86"/>
      <c r="GOL53" s="86"/>
      <c r="GOM53" s="86"/>
      <c r="GON53" s="86"/>
      <c r="GOO53" s="86"/>
      <c r="GOP53" s="86"/>
      <c r="GOQ53" s="86"/>
      <c r="GOR53" s="86"/>
      <c r="GOS53" s="86"/>
      <c r="GOT53" s="86"/>
      <c r="GOU53" s="86"/>
      <c r="GOV53" s="86"/>
      <c r="GOW53" s="86"/>
      <c r="GOX53" s="86"/>
      <c r="GOY53" s="86"/>
      <c r="GOZ53" s="86"/>
      <c r="GPA53" s="86"/>
      <c r="GPB53" s="86"/>
      <c r="GPC53" s="86"/>
      <c r="GPD53" s="86"/>
      <c r="GPE53" s="86"/>
      <c r="GPF53" s="86"/>
      <c r="GPG53" s="86"/>
      <c r="GPH53" s="86"/>
      <c r="GPI53" s="86"/>
      <c r="GPJ53" s="86"/>
      <c r="GPK53" s="86"/>
      <c r="GPL53" s="86"/>
      <c r="GPM53" s="86"/>
      <c r="GPN53" s="86"/>
      <c r="GPO53" s="86"/>
      <c r="GPP53" s="86"/>
      <c r="GPQ53" s="86"/>
      <c r="GPR53" s="86"/>
      <c r="GPS53" s="86"/>
      <c r="GPT53" s="86"/>
      <c r="GPU53" s="86"/>
      <c r="GPV53" s="86"/>
      <c r="GPW53" s="86"/>
      <c r="GPX53" s="86"/>
      <c r="GPY53" s="86"/>
      <c r="GPZ53" s="86"/>
      <c r="GQA53" s="86"/>
      <c r="GQB53" s="86"/>
      <c r="GQC53" s="86"/>
      <c r="GQD53" s="86"/>
      <c r="GQE53" s="86"/>
      <c r="GQF53" s="86"/>
      <c r="GQG53" s="86"/>
      <c r="GQH53" s="86"/>
      <c r="GQI53" s="86"/>
      <c r="GQJ53" s="86"/>
      <c r="GQK53" s="86"/>
      <c r="GQL53" s="86"/>
      <c r="GQM53" s="86"/>
      <c r="GQN53" s="86"/>
      <c r="GQO53" s="86"/>
      <c r="GQP53" s="86"/>
      <c r="GQQ53" s="86"/>
      <c r="GQR53" s="86"/>
      <c r="GQS53" s="86"/>
      <c r="GQT53" s="86"/>
      <c r="GQU53" s="86"/>
      <c r="GQV53" s="86"/>
      <c r="GQW53" s="86"/>
      <c r="GQX53" s="86"/>
      <c r="GQY53" s="86"/>
      <c r="GQZ53" s="86"/>
      <c r="GRA53" s="86"/>
      <c r="GRB53" s="86"/>
      <c r="GRC53" s="86"/>
      <c r="GRD53" s="86"/>
      <c r="GRE53" s="86"/>
      <c r="GRF53" s="86"/>
      <c r="GRG53" s="86"/>
      <c r="GRH53" s="86"/>
      <c r="GRI53" s="86"/>
      <c r="GRJ53" s="86"/>
      <c r="GRK53" s="86"/>
      <c r="GRL53" s="86"/>
      <c r="GRM53" s="86"/>
      <c r="GRN53" s="86"/>
      <c r="GRO53" s="86"/>
      <c r="GRP53" s="86"/>
      <c r="GRQ53" s="86"/>
      <c r="GRR53" s="86"/>
      <c r="GRS53" s="86"/>
      <c r="GRT53" s="86"/>
      <c r="GRU53" s="86"/>
      <c r="GRV53" s="86"/>
      <c r="GRW53" s="86"/>
      <c r="GRX53" s="86"/>
      <c r="GRY53" s="86"/>
      <c r="GRZ53" s="86"/>
      <c r="GSA53" s="86"/>
      <c r="GSB53" s="86"/>
      <c r="GSC53" s="86"/>
      <c r="GSD53" s="86"/>
      <c r="GSE53" s="86"/>
      <c r="GSF53" s="86"/>
      <c r="GSG53" s="86"/>
      <c r="GSH53" s="86"/>
      <c r="GSI53" s="86"/>
      <c r="GSJ53" s="86"/>
      <c r="GSK53" s="86"/>
      <c r="GSL53" s="86"/>
      <c r="GSM53" s="86"/>
      <c r="GSN53" s="86"/>
      <c r="GSO53" s="86"/>
      <c r="GSP53" s="86"/>
      <c r="GSQ53" s="86"/>
      <c r="GSR53" s="86"/>
      <c r="GSS53" s="86"/>
      <c r="GST53" s="86"/>
      <c r="GSU53" s="86"/>
      <c r="GSV53" s="86"/>
      <c r="GSW53" s="86"/>
      <c r="GSX53" s="86"/>
      <c r="GSY53" s="86"/>
      <c r="GSZ53" s="86"/>
      <c r="GTA53" s="86"/>
      <c r="GTB53" s="86"/>
      <c r="GTC53" s="86"/>
      <c r="GTD53" s="86"/>
      <c r="GTE53" s="86"/>
      <c r="GTF53" s="86"/>
      <c r="GTG53" s="86"/>
      <c r="GTH53" s="86"/>
      <c r="GTI53" s="86"/>
      <c r="GTJ53" s="86"/>
      <c r="GTK53" s="86"/>
      <c r="GTL53" s="86"/>
      <c r="GTM53" s="86"/>
      <c r="GTN53" s="86"/>
      <c r="GTO53" s="86"/>
      <c r="GTP53" s="86"/>
      <c r="GTQ53" s="86"/>
      <c r="GTR53" s="86"/>
      <c r="GTS53" s="86"/>
      <c r="GTT53" s="86"/>
      <c r="GTU53" s="86"/>
      <c r="GTV53" s="86"/>
      <c r="GTW53" s="86"/>
      <c r="GTX53" s="86"/>
      <c r="GTY53" s="86"/>
      <c r="GTZ53" s="86"/>
      <c r="GUA53" s="86"/>
      <c r="GUB53" s="86"/>
      <c r="GUC53" s="86"/>
      <c r="GUD53" s="86"/>
      <c r="GUE53" s="86"/>
      <c r="GUF53" s="86"/>
      <c r="GUG53" s="86"/>
      <c r="GUH53" s="86"/>
      <c r="GUI53" s="86"/>
      <c r="GUJ53" s="86"/>
      <c r="GUK53" s="86"/>
      <c r="GUL53" s="86"/>
      <c r="GUM53" s="86"/>
      <c r="GUN53" s="86"/>
      <c r="GUO53" s="86"/>
      <c r="GUP53" s="86"/>
      <c r="GUQ53" s="86"/>
      <c r="GUR53" s="86"/>
      <c r="GUS53" s="86"/>
      <c r="GUT53" s="86"/>
      <c r="GUU53" s="86"/>
      <c r="GUV53" s="86"/>
      <c r="GUW53" s="86"/>
      <c r="GUX53" s="86"/>
      <c r="GUY53" s="86"/>
      <c r="GUZ53" s="86"/>
      <c r="GVA53" s="86"/>
      <c r="GVB53" s="86"/>
      <c r="GVC53" s="86"/>
      <c r="GVD53" s="86"/>
      <c r="GVE53" s="86"/>
      <c r="GVF53" s="86"/>
      <c r="GVG53" s="86"/>
      <c r="GVH53" s="86"/>
      <c r="GVI53" s="86"/>
      <c r="GVJ53" s="86"/>
      <c r="GVK53" s="86"/>
      <c r="GVL53" s="86"/>
      <c r="GVM53" s="86"/>
      <c r="GVN53" s="86"/>
      <c r="GVO53" s="86"/>
      <c r="GVP53" s="98"/>
      <c r="GVQ53" s="98"/>
      <c r="GVR53" s="98"/>
      <c r="GVS53" s="98"/>
      <c r="GVT53" s="98"/>
      <c r="GVU53" s="98"/>
      <c r="GVV53" s="86"/>
      <c r="GVW53" s="86"/>
      <c r="GVX53" s="86"/>
      <c r="GVY53" s="86"/>
      <c r="GVZ53" s="86"/>
      <c r="GWA53" s="86"/>
      <c r="GWB53" s="86"/>
      <c r="GWC53" s="86"/>
      <c r="GWD53" s="86"/>
      <c r="GWE53" s="86"/>
      <c r="GWF53" s="86"/>
      <c r="GWG53" s="86"/>
      <c r="GWH53" s="86"/>
      <c r="GWI53" s="86"/>
      <c r="GWJ53" s="86"/>
      <c r="GWK53" s="86"/>
      <c r="GWL53" s="86"/>
      <c r="GWM53" s="86"/>
      <c r="GWN53" s="86"/>
      <c r="GWO53" s="86"/>
      <c r="GWP53" s="86"/>
      <c r="GWQ53" s="86"/>
      <c r="GWR53" s="86"/>
      <c r="GWS53" s="86"/>
      <c r="GWT53" s="86"/>
      <c r="GWU53" s="86"/>
      <c r="GWV53" s="86"/>
      <c r="GWW53" s="86"/>
      <c r="GWX53" s="86"/>
      <c r="GWY53" s="86"/>
      <c r="GWZ53" s="86"/>
      <c r="GXA53" s="86"/>
      <c r="GXB53" s="86"/>
      <c r="GXC53" s="86"/>
      <c r="GXD53" s="86"/>
      <c r="GXE53" s="86"/>
      <c r="GXF53" s="86"/>
      <c r="GXG53" s="86"/>
      <c r="GXH53" s="86"/>
      <c r="GXI53" s="86"/>
      <c r="GXJ53" s="86"/>
      <c r="GXK53" s="86"/>
      <c r="GXL53" s="86"/>
      <c r="GXM53" s="86"/>
      <c r="GXN53" s="86"/>
      <c r="GXO53" s="86"/>
      <c r="GXP53" s="86"/>
      <c r="GXQ53" s="86"/>
      <c r="GXR53" s="86"/>
      <c r="GXS53" s="86"/>
      <c r="GXT53" s="86"/>
      <c r="GXU53" s="86"/>
      <c r="GXV53" s="86"/>
      <c r="GXW53" s="86"/>
      <c r="GXX53" s="86"/>
      <c r="GXY53" s="86"/>
      <c r="GXZ53" s="86"/>
      <c r="GYA53" s="86"/>
      <c r="GYB53" s="86"/>
      <c r="GYC53" s="86"/>
      <c r="GYD53" s="86"/>
      <c r="GYE53" s="86"/>
      <c r="GYF53" s="86"/>
      <c r="GYG53" s="86"/>
      <c r="GYH53" s="86"/>
      <c r="GYI53" s="86"/>
      <c r="GYJ53" s="86"/>
      <c r="GYK53" s="86"/>
      <c r="GYL53" s="86"/>
      <c r="GYM53" s="86"/>
      <c r="GYN53" s="86"/>
      <c r="GYO53" s="86"/>
      <c r="GYP53" s="86"/>
      <c r="GYQ53" s="86"/>
      <c r="GYR53" s="86"/>
      <c r="GYS53" s="86"/>
      <c r="GYT53" s="86"/>
      <c r="GYU53" s="86"/>
      <c r="GYV53" s="86"/>
      <c r="GYW53" s="86"/>
      <c r="GYX53" s="86"/>
      <c r="GYY53" s="86"/>
      <c r="GYZ53" s="86"/>
      <c r="GZA53" s="86"/>
      <c r="GZB53" s="86"/>
      <c r="GZC53" s="86"/>
      <c r="GZD53" s="86"/>
      <c r="GZE53" s="86"/>
      <c r="GZF53" s="86"/>
      <c r="GZG53" s="86"/>
      <c r="GZH53" s="86"/>
      <c r="GZI53" s="86"/>
      <c r="GZJ53" s="86"/>
      <c r="GZK53" s="86"/>
      <c r="GZL53" s="86"/>
      <c r="GZM53" s="86"/>
      <c r="GZN53" s="86"/>
      <c r="GZO53" s="86"/>
      <c r="GZP53" s="86"/>
      <c r="GZQ53" s="86"/>
      <c r="GZR53" s="86"/>
      <c r="GZS53" s="86"/>
      <c r="GZT53" s="86"/>
      <c r="GZU53" s="86"/>
      <c r="GZV53" s="86"/>
      <c r="GZW53" s="86"/>
      <c r="GZX53" s="86"/>
      <c r="GZY53" s="86"/>
      <c r="GZZ53" s="86"/>
      <c r="HAA53" s="86"/>
      <c r="HAB53" s="86"/>
      <c r="HAC53" s="86"/>
      <c r="HAD53" s="86"/>
      <c r="HAE53" s="86"/>
      <c r="HAF53" s="86"/>
      <c r="HAG53" s="86"/>
      <c r="HAH53" s="86"/>
      <c r="HAI53" s="86"/>
      <c r="HAJ53" s="86"/>
      <c r="HAK53" s="86"/>
      <c r="HAL53" s="86"/>
      <c r="HAM53" s="86"/>
      <c r="HAN53" s="86"/>
      <c r="HAO53" s="86"/>
      <c r="HAP53" s="86"/>
      <c r="HAQ53" s="86"/>
      <c r="HAR53" s="86"/>
      <c r="HAS53" s="86"/>
      <c r="HAT53" s="86"/>
      <c r="HAU53" s="86"/>
      <c r="HAV53" s="86"/>
      <c r="HAW53" s="86"/>
      <c r="HAX53" s="86"/>
      <c r="HAY53" s="86"/>
      <c r="HAZ53" s="86"/>
      <c r="HBA53" s="86"/>
      <c r="HBB53" s="86"/>
      <c r="HBC53" s="86"/>
      <c r="HBD53" s="86"/>
      <c r="HBE53" s="86"/>
      <c r="HBF53" s="86"/>
      <c r="HBG53" s="86"/>
      <c r="HBH53" s="86"/>
      <c r="HBI53" s="86"/>
      <c r="HBJ53" s="86"/>
      <c r="HBK53" s="86"/>
      <c r="HBL53" s="86"/>
      <c r="HBM53" s="86"/>
      <c r="HBN53" s="86"/>
      <c r="HBO53" s="86"/>
      <c r="HBP53" s="86"/>
      <c r="HBQ53" s="86"/>
      <c r="HBR53" s="86"/>
      <c r="HBS53" s="86"/>
      <c r="HBT53" s="86"/>
      <c r="HBU53" s="86"/>
      <c r="HBV53" s="86"/>
      <c r="HBW53" s="86"/>
      <c r="HBX53" s="86"/>
      <c r="HBY53" s="86"/>
      <c r="HBZ53" s="86"/>
      <c r="HCA53" s="86"/>
      <c r="HCB53" s="86"/>
      <c r="HCC53" s="86"/>
      <c r="HCD53" s="86"/>
      <c r="HCE53" s="86"/>
      <c r="HCF53" s="86"/>
      <c r="HCG53" s="86"/>
      <c r="HCH53" s="86"/>
      <c r="HCI53" s="86"/>
      <c r="HCJ53" s="86"/>
      <c r="HCK53" s="86"/>
      <c r="HCL53" s="86"/>
      <c r="HCM53" s="86"/>
      <c r="HCN53" s="86"/>
      <c r="HCO53" s="86"/>
      <c r="HCP53" s="86"/>
      <c r="HCQ53" s="86"/>
      <c r="HCR53" s="86"/>
      <c r="HCS53" s="86"/>
      <c r="HCT53" s="86"/>
      <c r="HCU53" s="86"/>
      <c r="HCV53" s="86"/>
      <c r="HCW53" s="86"/>
      <c r="HCX53" s="86"/>
      <c r="HCY53" s="86"/>
      <c r="HCZ53" s="86"/>
      <c r="HDA53" s="86"/>
      <c r="HDB53" s="86"/>
      <c r="HDC53" s="86"/>
      <c r="HDD53" s="86"/>
      <c r="HDE53" s="86"/>
      <c r="HDF53" s="86"/>
      <c r="HDG53" s="86"/>
      <c r="HDH53" s="86"/>
      <c r="HDI53" s="86"/>
      <c r="HDJ53" s="86"/>
      <c r="HDK53" s="86"/>
      <c r="HDL53" s="86"/>
      <c r="HDM53" s="86"/>
      <c r="HDN53" s="86"/>
      <c r="HDO53" s="86"/>
      <c r="HDP53" s="86"/>
      <c r="HDQ53" s="86"/>
      <c r="HDR53" s="86"/>
      <c r="HDS53" s="86"/>
      <c r="HDT53" s="86"/>
      <c r="HDU53" s="86"/>
      <c r="HDV53" s="86"/>
      <c r="HDW53" s="86"/>
      <c r="HDX53" s="86"/>
      <c r="HDY53" s="86"/>
      <c r="HDZ53" s="86"/>
      <c r="HEA53" s="86"/>
      <c r="HEB53" s="86"/>
      <c r="HEC53" s="86"/>
      <c r="HED53" s="86"/>
      <c r="HEE53" s="86"/>
      <c r="HEF53" s="86"/>
      <c r="HEG53" s="86"/>
      <c r="HEH53" s="86"/>
      <c r="HEI53" s="86"/>
      <c r="HEJ53" s="86"/>
      <c r="HEK53" s="86"/>
      <c r="HEL53" s="86"/>
      <c r="HEM53" s="86"/>
      <c r="HEN53" s="86"/>
      <c r="HEO53" s="86"/>
      <c r="HEP53" s="86"/>
      <c r="HEQ53" s="86"/>
      <c r="HER53" s="86"/>
      <c r="HES53" s="86"/>
      <c r="HET53" s="86"/>
      <c r="HEU53" s="86"/>
      <c r="HEV53" s="86"/>
      <c r="HEW53" s="86"/>
      <c r="HEX53" s="86"/>
      <c r="HEY53" s="86"/>
      <c r="HEZ53" s="86"/>
      <c r="HFA53" s="86"/>
      <c r="HFB53" s="86"/>
      <c r="HFC53" s="86"/>
      <c r="HFD53" s="86"/>
      <c r="HFE53" s="86"/>
      <c r="HFF53" s="86"/>
      <c r="HFG53" s="86"/>
      <c r="HFH53" s="86"/>
      <c r="HFI53" s="86"/>
      <c r="HFJ53" s="86"/>
      <c r="HFK53" s="86"/>
      <c r="HFL53" s="98"/>
      <c r="HFM53" s="98"/>
      <c r="HFN53" s="98"/>
      <c r="HFO53" s="98"/>
      <c r="HFP53" s="98"/>
      <c r="HFQ53" s="98"/>
      <c r="HFR53" s="86"/>
      <c r="HFS53" s="86"/>
      <c r="HFT53" s="86"/>
      <c r="HFU53" s="86"/>
      <c r="HFV53" s="86"/>
      <c r="HFW53" s="86"/>
      <c r="HFX53" s="86"/>
      <c r="HFY53" s="86"/>
      <c r="HFZ53" s="86"/>
      <c r="HGA53" s="86"/>
      <c r="HGB53" s="86"/>
      <c r="HGC53" s="86"/>
      <c r="HGD53" s="86"/>
      <c r="HGE53" s="86"/>
      <c r="HGF53" s="86"/>
      <c r="HGG53" s="86"/>
      <c r="HGH53" s="86"/>
      <c r="HGI53" s="86"/>
      <c r="HGJ53" s="86"/>
      <c r="HGK53" s="86"/>
      <c r="HGL53" s="86"/>
      <c r="HGM53" s="86"/>
      <c r="HGN53" s="86"/>
      <c r="HGO53" s="86"/>
      <c r="HGP53" s="86"/>
      <c r="HGQ53" s="86"/>
      <c r="HGR53" s="86"/>
      <c r="HGS53" s="86"/>
      <c r="HGT53" s="86"/>
      <c r="HGU53" s="86"/>
      <c r="HGV53" s="86"/>
      <c r="HGW53" s="86"/>
      <c r="HGX53" s="86"/>
      <c r="HGY53" s="86"/>
      <c r="HGZ53" s="86"/>
      <c r="HHA53" s="86"/>
      <c r="HHB53" s="86"/>
      <c r="HHC53" s="86"/>
      <c r="HHD53" s="86"/>
      <c r="HHE53" s="86"/>
      <c r="HHF53" s="86"/>
      <c r="HHG53" s="86"/>
      <c r="HHH53" s="86"/>
      <c r="HHI53" s="86"/>
      <c r="HHJ53" s="86"/>
      <c r="HHK53" s="86"/>
      <c r="HHL53" s="86"/>
      <c r="HHM53" s="86"/>
      <c r="HHN53" s="86"/>
      <c r="HHO53" s="86"/>
      <c r="HHP53" s="86"/>
      <c r="HHQ53" s="86"/>
      <c r="HHR53" s="86"/>
      <c r="HHS53" s="86"/>
      <c r="HHT53" s="86"/>
      <c r="HHU53" s="86"/>
      <c r="HHV53" s="86"/>
      <c r="HHW53" s="86"/>
      <c r="HHX53" s="86"/>
      <c r="HHY53" s="86"/>
      <c r="HHZ53" s="86"/>
      <c r="HIA53" s="86"/>
      <c r="HIB53" s="86"/>
      <c r="HIC53" s="86"/>
      <c r="HID53" s="86"/>
      <c r="HIE53" s="86"/>
      <c r="HIF53" s="86"/>
      <c r="HIG53" s="86"/>
      <c r="HIH53" s="86"/>
      <c r="HII53" s="86"/>
      <c r="HIJ53" s="86"/>
      <c r="HIK53" s="86"/>
      <c r="HIL53" s="86"/>
      <c r="HIM53" s="86"/>
      <c r="HIN53" s="86"/>
      <c r="HIO53" s="86"/>
      <c r="HIP53" s="86"/>
      <c r="HIQ53" s="86"/>
      <c r="HIR53" s="86"/>
      <c r="HIS53" s="86"/>
      <c r="HIT53" s="86"/>
      <c r="HIU53" s="86"/>
      <c r="HIV53" s="86"/>
      <c r="HIW53" s="86"/>
      <c r="HIX53" s="86"/>
      <c r="HIY53" s="86"/>
      <c r="HIZ53" s="86"/>
      <c r="HJA53" s="86"/>
      <c r="HJB53" s="86"/>
      <c r="HJC53" s="86"/>
      <c r="HJD53" s="86"/>
      <c r="HJE53" s="86"/>
      <c r="HJF53" s="86"/>
      <c r="HJG53" s="86"/>
      <c r="HJH53" s="86"/>
      <c r="HJI53" s="86"/>
      <c r="HJJ53" s="86"/>
      <c r="HJK53" s="86"/>
      <c r="HJL53" s="86"/>
      <c r="HJM53" s="86"/>
      <c r="HJN53" s="86"/>
      <c r="HJO53" s="86"/>
      <c r="HJP53" s="86"/>
      <c r="HJQ53" s="86"/>
      <c r="HJR53" s="86"/>
      <c r="HJS53" s="86"/>
      <c r="HJT53" s="86"/>
      <c r="HJU53" s="86"/>
      <c r="HJV53" s="86"/>
      <c r="HJW53" s="86"/>
      <c r="HJX53" s="86"/>
      <c r="HJY53" s="86"/>
      <c r="HJZ53" s="86"/>
      <c r="HKA53" s="86"/>
      <c r="HKB53" s="86"/>
      <c r="HKC53" s="86"/>
      <c r="HKD53" s="86"/>
      <c r="HKE53" s="86"/>
      <c r="HKF53" s="86"/>
      <c r="HKG53" s="86"/>
      <c r="HKH53" s="86"/>
      <c r="HKI53" s="86"/>
      <c r="HKJ53" s="86"/>
      <c r="HKK53" s="86"/>
      <c r="HKL53" s="86"/>
      <c r="HKM53" s="86"/>
      <c r="HKN53" s="86"/>
      <c r="HKO53" s="86"/>
      <c r="HKP53" s="86"/>
      <c r="HKQ53" s="86"/>
      <c r="HKR53" s="86"/>
      <c r="HKS53" s="86"/>
      <c r="HKT53" s="86"/>
      <c r="HKU53" s="86"/>
      <c r="HKV53" s="86"/>
      <c r="HKW53" s="86"/>
      <c r="HKX53" s="86"/>
      <c r="HKY53" s="86"/>
      <c r="HKZ53" s="86"/>
      <c r="HLA53" s="86"/>
      <c r="HLB53" s="86"/>
      <c r="HLC53" s="86"/>
      <c r="HLD53" s="86"/>
      <c r="HLE53" s="86"/>
      <c r="HLF53" s="86"/>
      <c r="HLG53" s="86"/>
      <c r="HLH53" s="86"/>
      <c r="HLI53" s="86"/>
      <c r="HLJ53" s="86"/>
      <c r="HLK53" s="86"/>
      <c r="HLL53" s="86"/>
      <c r="HLM53" s="86"/>
      <c r="HLN53" s="86"/>
      <c r="HLO53" s="86"/>
      <c r="HLP53" s="86"/>
      <c r="HLQ53" s="86"/>
      <c r="HLR53" s="86"/>
      <c r="HLS53" s="86"/>
      <c r="HLT53" s="86"/>
      <c r="HLU53" s="86"/>
      <c r="HLV53" s="86"/>
      <c r="HLW53" s="86"/>
      <c r="HLX53" s="86"/>
      <c r="HLY53" s="86"/>
      <c r="HLZ53" s="86"/>
      <c r="HMA53" s="86"/>
      <c r="HMB53" s="86"/>
      <c r="HMC53" s="86"/>
      <c r="HMD53" s="86"/>
      <c r="HME53" s="86"/>
      <c r="HMF53" s="86"/>
      <c r="HMG53" s="86"/>
      <c r="HMH53" s="86"/>
      <c r="HMI53" s="86"/>
      <c r="HMJ53" s="86"/>
      <c r="HMK53" s="86"/>
      <c r="HML53" s="86"/>
      <c r="HMM53" s="86"/>
      <c r="HMN53" s="86"/>
      <c r="HMO53" s="86"/>
      <c r="HMP53" s="86"/>
      <c r="HMQ53" s="86"/>
      <c r="HMR53" s="86"/>
      <c r="HMS53" s="86"/>
      <c r="HMT53" s="86"/>
      <c r="HMU53" s="86"/>
      <c r="HMV53" s="86"/>
      <c r="HMW53" s="86"/>
      <c r="HMX53" s="86"/>
      <c r="HMY53" s="86"/>
      <c r="HMZ53" s="86"/>
      <c r="HNA53" s="86"/>
      <c r="HNB53" s="86"/>
      <c r="HNC53" s="86"/>
      <c r="HND53" s="86"/>
      <c r="HNE53" s="86"/>
      <c r="HNF53" s="86"/>
      <c r="HNG53" s="86"/>
      <c r="HNH53" s="86"/>
      <c r="HNI53" s="86"/>
      <c r="HNJ53" s="86"/>
      <c r="HNK53" s="86"/>
      <c r="HNL53" s="86"/>
      <c r="HNM53" s="86"/>
      <c r="HNN53" s="86"/>
      <c r="HNO53" s="86"/>
      <c r="HNP53" s="86"/>
      <c r="HNQ53" s="86"/>
      <c r="HNR53" s="86"/>
      <c r="HNS53" s="86"/>
      <c r="HNT53" s="86"/>
      <c r="HNU53" s="86"/>
      <c r="HNV53" s="86"/>
      <c r="HNW53" s="86"/>
      <c r="HNX53" s="86"/>
      <c r="HNY53" s="86"/>
      <c r="HNZ53" s="86"/>
      <c r="HOA53" s="86"/>
      <c r="HOB53" s="86"/>
      <c r="HOC53" s="86"/>
      <c r="HOD53" s="86"/>
      <c r="HOE53" s="86"/>
      <c r="HOF53" s="86"/>
      <c r="HOG53" s="86"/>
      <c r="HOH53" s="86"/>
      <c r="HOI53" s="86"/>
      <c r="HOJ53" s="86"/>
      <c r="HOK53" s="86"/>
      <c r="HOL53" s="86"/>
      <c r="HOM53" s="86"/>
      <c r="HON53" s="86"/>
      <c r="HOO53" s="86"/>
      <c r="HOP53" s="86"/>
      <c r="HOQ53" s="86"/>
      <c r="HOR53" s="86"/>
      <c r="HOS53" s="86"/>
      <c r="HOT53" s="86"/>
      <c r="HOU53" s="86"/>
      <c r="HOV53" s="86"/>
      <c r="HOW53" s="86"/>
      <c r="HOX53" s="86"/>
      <c r="HOY53" s="86"/>
      <c r="HOZ53" s="86"/>
      <c r="HPA53" s="86"/>
      <c r="HPB53" s="86"/>
      <c r="HPC53" s="86"/>
      <c r="HPD53" s="86"/>
      <c r="HPE53" s="86"/>
      <c r="HPF53" s="86"/>
      <c r="HPG53" s="86"/>
      <c r="HPH53" s="98"/>
      <c r="HPI53" s="98"/>
      <c r="HPJ53" s="98"/>
      <c r="HPK53" s="98"/>
      <c r="HPL53" s="98"/>
      <c r="HPM53" s="98"/>
      <c r="HPN53" s="86"/>
      <c r="HPO53" s="86"/>
      <c r="HPP53" s="86"/>
      <c r="HPQ53" s="86"/>
      <c r="HPR53" s="86"/>
      <c r="HPS53" s="86"/>
      <c r="HPT53" s="86"/>
      <c r="HPU53" s="86"/>
      <c r="HPV53" s="86"/>
      <c r="HPW53" s="86"/>
      <c r="HPX53" s="86"/>
      <c r="HPY53" s="86"/>
      <c r="HPZ53" s="86"/>
      <c r="HQA53" s="86"/>
      <c r="HQB53" s="86"/>
      <c r="HQC53" s="86"/>
      <c r="HQD53" s="86"/>
      <c r="HQE53" s="86"/>
      <c r="HQF53" s="86"/>
      <c r="HQG53" s="86"/>
      <c r="HQH53" s="86"/>
      <c r="HQI53" s="86"/>
      <c r="HQJ53" s="86"/>
      <c r="HQK53" s="86"/>
      <c r="HQL53" s="86"/>
      <c r="HQM53" s="86"/>
      <c r="HQN53" s="86"/>
      <c r="HQO53" s="86"/>
      <c r="HQP53" s="86"/>
      <c r="HQQ53" s="86"/>
      <c r="HQR53" s="86"/>
      <c r="HQS53" s="86"/>
      <c r="HQT53" s="86"/>
      <c r="HQU53" s="86"/>
      <c r="HQV53" s="86"/>
      <c r="HQW53" s="86"/>
      <c r="HQX53" s="86"/>
      <c r="HQY53" s="86"/>
      <c r="HQZ53" s="86"/>
      <c r="HRA53" s="86"/>
      <c r="HRB53" s="86"/>
      <c r="HRC53" s="86"/>
      <c r="HRD53" s="86"/>
      <c r="HRE53" s="86"/>
      <c r="HRF53" s="86"/>
      <c r="HRG53" s="86"/>
      <c r="HRH53" s="86"/>
      <c r="HRI53" s="86"/>
      <c r="HRJ53" s="86"/>
      <c r="HRK53" s="86"/>
      <c r="HRL53" s="86"/>
      <c r="HRM53" s="86"/>
      <c r="HRN53" s="86"/>
      <c r="HRO53" s="86"/>
      <c r="HRP53" s="86"/>
      <c r="HRQ53" s="86"/>
      <c r="HRR53" s="86"/>
      <c r="HRS53" s="86"/>
      <c r="HRT53" s="86"/>
      <c r="HRU53" s="86"/>
      <c r="HRV53" s="86"/>
      <c r="HRW53" s="86"/>
      <c r="HRX53" s="86"/>
      <c r="HRY53" s="86"/>
      <c r="HRZ53" s="86"/>
      <c r="HSA53" s="86"/>
      <c r="HSB53" s="86"/>
      <c r="HSC53" s="86"/>
      <c r="HSD53" s="86"/>
      <c r="HSE53" s="86"/>
      <c r="HSF53" s="86"/>
      <c r="HSG53" s="86"/>
      <c r="HSH53" s="86"/>
      <c r="HSI53" s="86"/>
      <c r="HSJ53" s="86"/>
      <c r="HSK53" s="86"/>
      <c r="HSL53" s="86"/>
      <c r="HSM53" s="86"/>
      <c r="HSN53" s="86"/>
      <c r="HSO53" s="86"/>
      <c r="HSP53" s="86"/>
      <c r="HSQ53" s="86"/>
      <c r="HSR53" s="86"/>
      <c r="HSS53" s="86"/>
      <c r="HST53" s="86"/>
      <c r="HSU53" s="86"/>
      <c r="HSV53" s="86"/>
      <c r="HSW53" s="86"/>
      <c r="HSX53" s="86"/>
      <c r="HSY53" s="86"/>
      <c r="HSZ53" s="86"/>
      <c r="HTA53" s="86"/>
      <c r="HTB53" s="86"/>
      <c r="HTC53" s="86"/>
      <c r="HTD53" s="86"/>
      <c r="HTE53" s="86"/>
      <c r="HTF53" s="86"/>
      <c r="HTG53" s="86"/>
      <c r="HTH53" s="86"/>
      <c r="HTI53" s="86"/>
      <c r="HTJ53" s="86"/>
      <c r="HTK53" s="86"/>
      <c r="HTL53" s="86"/>
      <c r="HTM53" s="86"/>
      <c r="HTN53" s="86"/>
      <c r="HTO53" s="86"/>
      <c r="HTP53" s="86"/>
      <c r="HTQ53" s="86"/>
      <c r="HTR53" s="86"/>
      <c r="HTS53" s="86"/>
      <c r="HTT53" s="86"/>
      <c r="HTU53" s="86"/>
      <c r="HTV53" s="86"/>
      <c r="HTW53" s="86"/>
      <c r="HTX53" s="86"/>
      <c r="HTY53" s="86"/>
      <c r="HTZ53" s="86"/>
      <c r="HUA53" s="86"/>
      <c r="HUB53" s="86"/>
      <c r="HUC53" s="86"/>
      <c r="HUD53" s="86"/>
      <c r="HUE53" s="86"/>
      <c r="HUF53" s="86"/>
      <c r="HUG53" s="86"/>
      <c r="HUH53" s="86"/>
      <c r="HUI53" s="86"/>
      <c r="HUJ53" s="86"/>
      <c r="HUK53" s="86"/>
      <c r="HUL53" s="86"/>
      <c r="HUM53" s="86"/>
      <c r="HUN53" s="86"/>
      <c r="HUO53" s="86"/>
      <c r="HUP53" s="86"/>
      <c r="HUQ53" s="86"/>
      <c r="HUR53" s="86"/>
      <c r="HUS53" s="86"/>
      <c r="HUT53" s="86"/>
      <c r="HUU53" s="86"/>
      <c r="HUV53" s="86"/>
      <c r="HUW53" s="86"/>
      <c r="HUX53" s="86"/>
      <c r="HUY53" s="86"/>
      <c r="HUZ53" s="86"/>
      <c r="HVA53" s="86"/>
      <c r="HVB53" s="86"/>
      <c r="HVC53" s="86"/>
      <c r="HVD53" s="86"/>
      <c r="HVE53" s="86"/>
      <c r="HVF53" s="86"/>
      <c r="HVG53" s="86"/>
      <c r="HVH53" s="86"/>
      <c r="HVI53" s="86"/>
      <c r="HVJ53" s="86"/>
      <c r="HVK53" s="86"/>
      <c r="HVL53" s="86"/>
      <c r="HVM53" s="86"/>
      <c r="HVN53" s="86"/>
      <c r="HVO53" s="86"/>
      <c r="HVP53" s="86"/>
      <c r="HVQ53" s="86"/>
      <c r="HVR53" s="86"/>
      <c r="HVS53" s="86"/>
      <c r="HVT53" s="86"/>
      <c r="HVU53" s="86"/>
      <c r="HVV53" s="86"/>
      <c r="HVW53" s="86"/>
      <c r="HVX53" s="86"/>
      <c r="HVY53" s="86"/>
      <c r="HVZ53" s="86"/>
      <c r="HWA53" s="86"/>
      <c r="HWB53" s="86"/>
      <c r="HWC53" s="86"/>
      <c r="HWD53" s="86"/>
      <c r="HWE53" s="86"/>
      <c r="HWF53" s="86"/>
      <c r="HWG53" s="86"/>
      <c r="HWH53" s="86"/>
      <c r="HWI53" s="86"/>
      <c r="HWJ53" s="86"/>
      <c r="HWK53" s="86"/>
      <c r="HWL53" s="86"/>
      <c r="HWM53" s="86"/>
      <c r="HWN53" s="86"/>
      <c r="HWO53" s="86"/>
      <c r="HWP53" s="86"/>
      <c r="HWQ53" s="86"/>
      <c r="HWR53" s="86"/>
      <c r="HWS53" s="86"/>
      <c r="HWT53" s="86"/>
      <c r="HWU53" s="86"/>
      <c r="HWV53" s="86"/>
      <c r="HWW53" s="86"/>
      <c r="HWX53" s="86"/>
      <c r="HWY53" s="86"/>
      <c r="HWZ53" s="86"/>
      <c r="HXA53" s="86"/>
      <c r="HXB53" s="86"/>
      <c r="HXC53" s="86"/>
      <c r="HXD53" s="86"/>
      <c r="HXE53" s="86"/>
      <c r="HXF53" s="86"/>
      <c r="HXG53" s="86"/>
      <c r="HXH53" s="86"/>
      <c r="HXI53" s="86"/>
      <c r="HXJ53" s="86"/>
      <c r="HXK53" s="86"/>
      <c r="HXL53" s="86"/>
      <c r="HXM53" s="86"/>
      <c r="HXN53" s="86"/>
      <c r="HXO53" s="86"/>
      <c r="HXP53" s="86"/>
      <c r="HXQ53" s="86"/>
      <c r="HXR53" s="86"/>
      <c r="HXS53" s="86"/>
      <c r="HXT53" s="86"/>
      <c r="HXU53" s="86"/>
      <c r="HXV53" s="86"/>
      <c r="HXW53" s="86"/>
      <c r="HXX53" s="86"/>
      <c r="HXY53" s="86"/>
      <c r="HXZ53" s="86"/>
      <c r="HYA53" s="86"/>
      <c r="HYB53" s="86"/>
      <c r="HYC53" s="86"/>
      <c r="HYD53" s="86"/>
      <c r="HYE53" s="86"/>
      <c r="HYF53" s="86"/>
      <c r="HYG53" s="86"/>
      <c r="HYH53" s="86"/>
      <c r="HYI53" s="86"/>
      <c r="HYJ53" s="86"/>
      <c r="HYK53" s="86"/>
      <c r="HYL53" s="86"/>
      <c r="HYM53" s="86"/>
      <c r="HYN53" s="86"/>
      <c r="HYO53" s="86"/>
      <c r="HYP53" s="86"/>
      <c r="HYQ53" s="86"/>
      <c r="HYR53" s="86"/>
      <c r="HYS53" s="86"/>
      <c r="HYT53" s="86"/>
      <c r="HYU53" s="86"/>
      <c r="HYV53" s="86"/>
      <c r="HYW53" s="86"/>
      <c r="HYX53" s="86"/>
      <c r="HYY53" s="86"/>
      <c r="HYZ53" s="86"/>
      <c r="HZA53" s="86"/>
      <c r="HZB53" s="86"/>
      <c r="HZC53" s="86"/>
      <c r="HZD53" s="98"/>
      <c r="HZE53" s="98"/>
      <c r="HZF53" s="98"/>
      <c r="HZG53" s="98"/>
      <c r="HZH53" s="98"/>
      <c r="HZI53" s="98"/>
      <c r="HZJ53" s="86"/>
      <c r="HZK53" s="86"/>
      <c r="HZL53" s="86"/>
      <c r="HZM53" s="86"/>
      <c r="HZN53" s="86"/>
      <c r="HZO53" s="86"/>
      <c r="HZP53" s="86"/>
      <c r="HZQ53" s="86"/>
      <c r="HZR53" s="86"/>
      <c r="HZS53" s="86"/>
      <c r="HZT53" s="86"/>
      <c r="HZU53" s="86"/>
      <c r="HZV53" s="86"/>
      <c r="HZW53" s="86"/>
      <c r="HZX53" s="86"/>
      <c r="HZY53" s="86"/>
      <c r="HZZ53" s="86"/>
      <c r="IAA53" s="86"/>
      <c r="IAB53" s="86"/>
      <c r="IAC53" s="86"/>
      <c r="IAD53" s="86"/>
      <c r="IAE53" s="86"/>
      <c r="IAF53" s="86"/>
      <c r="IAG53" s="86"/>
      <c r="IAH53" s="86"/>
      <c r="IAI53" s="86"/>
      <c r="IAJ53" s="86"/>
      <c r="IAK53" s="86"/>
      <c r="IAL53" s="86"/>
      <c r="IAM53" s="86"/>
      <c r="IAN53" s="86"/>
      <c r="IAO53" s="86"/>
      <c r="IAP53" s="86"/>
      <c r="IAQ53" s="86"/>
      <c r="IAR53" s="86"/>
      <c r="IAS53" s="86"/>
      <c r="IAT53" s="86"/>
      <c r="IAU53" s="86"/>
      <c r="IAV53" s="86"/>
      <c r="IAW53" s="86"/>
      <c r="IAX53" s="86"/>
      <c r="IAY53" s="86"/>
      <c r="IAZ53" s="86"/>
      <c r="IBA53" s="86"/>
      <c r="IBB53" s="86"/>
      <c r="IBC53" s="86"/>
      <c r="IBD53" s="86"/>
      <c r="IBE53" s="86"/>
      <c r="IBF53" s="86"/>
      <c r="IBG53" s="86"/>
      <c r="IBH53" s="86"/>
      <c r="IBI53" s="86"/>
      <c r="IBJ53" s="86"/>
      <c r="IBK53" s="86"/>
      <c r="IBL53" s="86"/>
      <c r="IBM53" s="86"/>
      <c r="IBN53" s="86"/>
      <c r="IBO53" s="86"/>
      <c r="IBP53" s="86"/>
      <c r="IBQ53" s="86"/>
      <c r="IBR53" s="86"/>
      <c r="IBS53" s="86"/>
      <c r="IBT53" s="86"/>
      <c r="IBU53" s="86"/>
      <c r="IBV53" s="86"/>
      <c r="IBW53" s="86"/>
      <c r="IBX53" s="86"/>
      <c r="IBY53" s="86"/>
      <c r="IBZ53" s="86"/>
      <c r="ICA53" s="86"/>
      <c r="ICB53" s="86"/>
      <c r="ICC53" s="86"/>
      <c r="ICD53" s="86"/>
      <c r="ICE53" s="86"/>
      <c r="ICF53" s="86"/>
      <c r="ICG53" s="86"/>
      <c r="ICH53" s="86"/>
      <c r="ICI53" s="86"/>
      <c r="ICJ53" s="86"/>
      <c r="ICK53" s="86"/>
      <c r="ICL53" s="86"/>
      <c r="ICM53" s="86"/>
      <c r="ICN53" s="86"/>
      <c r="ICO53" s="86"/>
      <c r="ICP53" s="86"/>
      <c r="ICQ53" s="86"/>
      <c r="ICR53" s="86"/>
      <c r="ICS53" s="86"/>
      <c r="ICT53" s="86"/>
      <c r="ICU53" s="86"/>
      <c r="ICV53" s="86"/>
      <c r="ICW53" s="86"/>
      <c r="ICX53" s="86"/>
      <c r="ICY53" s="86"/>
      <c r="ICZ53" s="86"/>
      <c r="IDA53" s="86"/>
      <c r="IDB53" s="86"/>
      <c r="IDC53" s="86"/>
      <c r="IDD53" s="86"/>
      <c r="IDE53" s="86"/>
      <c r="IDF53" s="86"/>
      <c r="IDG53" s="86"/>
      <c r="IDH53" s="86"/>
      <c r="IDI53" s="86"/>
      <c r="IDJ53" s="86"/>
      <c r="IDK53" s="86"/>
      <c r="IDL53" s="86"/>
      <c r="IDM53" s="86"/>
      <c r="IDN53" s="86"/>
      <c r="IDO53" s="86"/>
      <c r="IDP53" s="86"/>
      <c r="IDQ53" s="86"/>
      <c r="IDR53" s="86"/>
      <c r="IDS53" s="86"/>
      <c r="IDT53" s="86"/>
      <c r="IDU53" s="86"/>
      <c r="IDV53" s="86"/>
      <c r="IDW53" s="86"/>
      <c r="IDX53" s="86"/>
      <c r="IDY53" s="86"/>
      <c r="IDZ53" s="86"/>
      <c r="IEA53" s="86"/>
      <c r="IEB53" s="86"/>
      <c r="IEC53" s="86"/>
      <c r="IED53" s="86"/>
      <c r="IEE53" s="86"/>
      <c r="IEF53" s="86"/>
      <c r="IEG53" s="86"/>
      <c r="IEH53" s="86"/>
      <c r="IEI53" s="86"/>
      <c r="IEJ53" s="86"/>
      <c r="IEK53" s="86"/>
      <c r="IEL53" s="86"/>
      <c r="IEM53" s="86"/>
      <c r="IEN53" s="86"/>
      <c r="IEO53" s="86"/>
      <c r="IEP53" s="86"/>
      <c r="IEQ53" s="86"/>
      <c r="IER53" s="86"/>
      <c r="IES53" s="86"/>
      <c r="IET53" s="86"/>
      <c r="IEU53" s="86"/>
      <c r="IEV53" s="86"/>
      <c r="IEW53" s="86"/>
      <c r="IEX53" s="86"/>
      <c r="IEY53" s="86"/>
      <c r="IEZ53" s="86"/>
      <c r="IFA53" s="86"/>
      <c r="IFB53" s="86"/>
      <c r="IFC53" s="86"/>
      <c r="IFD53" s="86"/>
      <c r="IFE53" s="86"/>
      <c r="IFF53" s="86"/>
      <c r="IFG53" s="86"/>
      <c r="IFH53" s="86"/>
      <c r="IFI53" s="86"/>
      <c r="IFJ53" s="86"/>
      <c r="IFK53" s="86"/>
      <c r="IFL53" s="86"/>
      <c r="IFM53" s="86"/>
      <c r="IFN53" s="86"/>
      <c r="IFO53" s="86"/>
      <c r="IFP53" s="86"/>
      <c r="IFQ53" s="86"/>
      <c r="IFR53" s="86"/>
      <c r="IFS53" s="86"/>
      <c r="IFT53" s="86"/>
      <c r="IFU53" s="86"/>
      <c r="IFV53" s="86"/>
      <c r="IFW53" s="86"/>
      <c r="IFX53" s="86"/>
      <c r="IFY53" s="86"/>
      <c r="IFZ53" s="86"/>
      <c r="IGA53" s="86"/>
      <c r="IGB53" s="86"/>
      <c r="IGC53" s="86"/>
      <c r="IGD53" s="86"/>
      <c r="IGE53" s="86"/>
      <c r="IGF53" s="86"/>
      <c r="IGG53" s="86"/>
      <c r="IGH53" s="86"/>
      <c r="IGI53" s="86"/>
      <c r="IGJ53" s="86"/>
      <c r="IGK53" s="86"/>
      <c r="IGL53" s="86"/>
      <c r="IGM53" s="86"/>
      <c r="IGN53" s="86"/>
      <c r="IGO53" s="86"/>
      <c r="IGP53" s="86"/>
      <c r="IGQ53" s="86"/>
      <c r="IGR53" s="86"/>
      <c r="IGS53" s="86"/>
      <c r="IGT53" s="86"/>
      <c r="IGU53" s="86"/>
      <c r="IGV53" s="86"/>
      <c r="IGW53" s="86"/>
      <c r="IGX53" s="86"/>
      <c r="IGY53" s="86"/>
      <c r="IGZ53" s="86"/>
      <c r="IHA53" s="86"/>
      <c r="IHB53" s="86"/>
      <c r="IHC53" s="86"/>
      <c r="IHD53" s="86"/>
      <c r="IHE53" s="86"/>
      <c r="IHF53" s="86"/>
      <c r="IHG53" s="86"/>
      <c r="IHH53" s="86"/>
      <c r="IHI53" s="86"/>
      <c r="IHJ53" s="86"/>
      <c r="IHK53" s="86"/>
      <c r="IHL53" s="86"/>
      <c r="IHM53" s="86"/>
      <c r="IHN53" s="86"/>
      <c r="IHO53" s="86"/>
      <c r="IHP53" s="86"/>
      <c r="IHQ53" s="86"/>
      <c r="IHR53" s="86"/>
      <c r="IHS53" s="86"/>
      <c r="IHT53" s="86"/>
      <c r="IHU53" s="86"/>
      <c r="IHV53" s="86"/>
      <c r="IHW53" s="86"/>
      <c r="IHX53" s="86"/>
      <c r="IHY53" s="86"/>
      <c r="IHZ53" s="86"/>
      <c r="IIA53" s="86"/>
      <c r="IIB53" s="86"/>
      <c r="IIC53" s="86"/>
      <c r="IID53" s="86"/>
      <c r="IIE53" s="86"/>
      <c r="IIF53" s="86"/>
      <c r="IIG53" s="86"/>
      <c r="IIH53" s="86"/>
      <c r="III53" s="86"/>
      <c r="IIJ53" s="86"/>
      <c r="IIK53" s="86"/>
      <c r="IIL53" s="86"/>
      <c r="IIM53" s="86"/>
      <c r="IIN53" s="86"/>
      <c r="IIO53" s="86"/>
      <c r="IIP53" s="86"/>
      <c r="IIQ53" s="86"/>
      <c r="IIR53" s="86"/>
      <c r="IIS53" s="86"/>
      <c r="IIT53" s="86"/>
      <c r="IIU53" s="86"/>
      <c r="IIV53" s="86"/>
      <c r="IIW53" s="86"/>
      <c r="IIX53" s="86"/>
      <c r="IIY53" s="86"/>
      <c r="IIZ53" s="98"/>
      <c r="IJA53" s="98"/>
      <c r="IJB53" s="98"/>
      <c r="IJC53" s="98"/>
      <c r="IJD53" s="98"/>
      <c r="IJE53" s="98"/>
      <c r="IJF53" s="86"/>
      <c r="IJG53" s="86"/>
      <c r="IJH53" s="86"/>
      <c r="IJI53" s="86"/>
      <c r="IJJ53" s="86"/>
      <c r="IJK53" s="86"/>
      <c r="IJL53" s="86"/>
      <c r="IJM53" s="86"/>
      <c r="IJN53" s="86"/>
      <c r="IJO53" s="86"/>
      <c r="IJP53" s="86"/>
      <c r="IJQ53" s="86"/>
      <c r="IJR53" s="86"/>
      <c r="IJS53" s="86"/>
      <c r="IJT53" s="86"/>
      <c r="IJU53" s="86"/>
      <c r="IJV53" s="86"/>
      <c r="IJW53" s="86"/>
      <c r="IJX53" s="86"/>
      <c r="IJY53" s="86"/>
      <c r="IJZ53" s="86"/>
      <c r="IKA53" s="86"/>
      <c r="IKB53" s="86"/>
      <c r="IKC53" s="86"/>
      <c r="IKD53" s="86"/>
      <c r="IKE53" s="86"/>
      <c r="IKF53" s="86"/>
      <c r="IKG53" s="86"/>
      <c r="IKH53" s="86"/>
      <c r="IKI53" s="86"/>
      <c r="IKJ53" s="86"/>
      <c r="IKK53" s="86"/>
      <c r="IKL53" s="86"/>
      <c r="IKM53" s="86"/>
      <c r="IKN53" s="86"/>
      <c r="IKO53" s="86"/>
      <c r="IKP53" s="86"/>
      <c r="IKQ53" s="86"/>
      <c r="IKR53" s="86"/>
      <c r="IKS53" s="86"/>
      <c r="IKT53" s="86"/>
      <c r="IKU53" s="86"/>
      <c r="IKV53" s="86"/>
      <c r="IKW53" s="86"/>
      <c r="IKX53" s="86"/>
      <c r="IKY53" s="86"/>
      <c r="IKZ53" s="86"/>
      <c r="ILA53" s="86"/>
      <c r="ILB53" s="86"/>
      <c r="ILC53" s="86"/>
      <c r="ILD53" s="86"/>
      <c r="ILE53" s="86"/>
      <c r="ILF53" s="86"/>
      <c r="ILG53" s="86"/>
      <c r="ILH53" s="86"/>
      <c r="ILI53" s="86"/>
      <c r="ILJ53" s="86"/>
      <c r="ILK53" s="86"/>
      <c r="ILL53" s="86"/>
      <c r="ILM53" s="86"/>
      <c r="ILN53" s="86"/>
      <c r="ILO53" s="86"/>
      <c r="ILP53" s="86"/>
      <c r="ILQ53" s="86"/>
      <c r="ILR53" s="86"/>
      <c r="ILS53" s="86"/>
      <c r="ILT53" s="86"/>
      <c r="ILU53" s="86"/>
      <c r="ILV53" s="86"/>
      <c r="ILW53" s="86"/>
      <c r="ILX53" s="86"/>
      <c r="ILY53" s="86"/>
      <c r="ILZ53" s="86"/>
      <c r="IMA53" s="86"/>
      <c r="IMB53" s="86"/>
      <c r="IMC53" s="86"/>
      <c r="IMD53" s="86"/>
      <c r="IME53" s="86"/>
      <c r="IMF53" s="86"/>
      <c r="IMG53" s="86"/>
      <c r="IMH53" s="86"/>
      <c r="IMI53" s="86"/>
      <c r="IMJ53" s="86"/>
      <c r="IMK53" s="86"/>
      <c r="IML53" s="86"/>
      <c r="IMM53" s="86"/>
      <c r="IMN53" s="86"/>
      <c r="IMO53" s="86"/>
      <c r="IMP53" s="86"/>
      <c r="IMQ53" s="86"/>
      <c r="IMR53" s="86"/>
      <c r="IMS53" s="86"/>
      <c r="IMT53" s="86"/>
      <c r="IMU53" s="86"/>
      <c r="IMV53" s="86"/>
      <c r="IMW53" s="86"/>
      <c r="IMX53" s="86"/>
      <c r="IMY53" s="86"/>
      <c r="IMZ53" s="86"/>
      <c r="INA53" s="86"/>
      <c r="INB53" s="86"/>
      <c r="INC53" s="86"/>
      <c r="IND53" s="86"/>
      <c r="INE53" s="86"/>
      <c r="INF53" s="86"/>
      <c r="ING53" s="86"/>
      <c r="INH53" s="86"/>
      <c r="INI53" s="86"/>
      <c r="INJ53" s="86"/>
      <c r="INK53" s="86"/>
      <c r="INL53" s="86"/>
      <c r="INM53" s="86"/>
      <c r="INN53" s="86"/>
      <c r="INO53" s="86"/>
      <c r="INP53" s="86"/>
      <c r="INQ53" s="86"/>
      <c r="INR53" s="86"/>
      <c r="INS53" s="86"/>
      <c r="INT53" s="86"/>
      <c r="INU53" s="86"/>
      <c r="INV53" s="86"/>
      <c r="INW53" s="86"/>
      <c r="INX53" s="86"/>
      <c r="INY53" s="86"/>
      <c r="INZ53" s="86"/>
      <c r="IOA53" s="86"/>
      <c r="IOB53" s="86"/>
      <c r="IOC53" s="86"/>
      <c r="IOD53" s="86"/>
      <c r="IOE53" s="86"/>
      <c r="IOF53" s="86"/>
      <c r="IOG53" s="86"/>
      <c r="IOH53" s="86"/>
      <c r="IOI53" s="86"/>
      <c r="IOJ53" s="86"/>
      <c r="IOK53" s="86"/>
      <c r="IOL53" s="86"/>
      <c r="IOM53" s="86"/>
      <c r="ION53" s="86"/>
      <c r="IOO53" s="86"/>
      <c r="IOP53" s="86"/>
      <c r="IOQ53" s="86"/>
      <c r="IOR53" s="86"/>
      <c r="IOS53" s="86"/>
      <c r="IOT53" s="86"/>
      <c r="IOU53" s="86"/>
      <c r="IOV53" s="86"/>
      <c r="IOW53" s="86"/>
      <c r="IOX53" s="86"/>
      <c r="IOY53" s="86"/>
      <c r="IOZ53" s="86"/>
      <c r="IPA53" s="86"/>
      <c r="IPB53" s="86"/>
      <c r="IPC53" s="86"/>
      <c r="IPD53" s="86"/>
      <c r="IPE53" s="86"/>
      <c r="IPF53" s="86"/>
      <c r="IPG53" s="86"/>
      <c r="IPH53" s="86"/>
      <c r="IPI53" s="86"/>
      <c r="IPJ53" s="86"/>
      <c r="IPK53" s="86"/>
      <c r="IPL53" s="86"/>
      <c r="IPM53" s="86"/>
      <c r="IPN53" s="86"/>
      <c r="IPO53" s="86"/>
      <c r="IPP53" s="86"/>
      <c r="IPQ53" s="86"/>
      <c r="IPR53" s="86"/>
      <c r="IPS53" s="86"/>
      <c r="IPT53" s="86"/>
      <c r="IPU53" s="86"/>
      <c r="IPV53" s="86"/>
      <c r="IPW53" s="86"/>
      <c r="IPX53" s="86"/>
      <c r="IPY53" s="86"/>
      <c r="IPZ53" s="86"/>
      <c r="IQA53" s="86"/>
      <c r="IQB53" s="86"/>
      <c r="IQC53" s="86"/>
      <c r="IQD53" s="86"/>
      <c r="IQE53" s="86"/>
      <c r="IQF53" s="86"/>
      <c r="IQG53" s="86"/>
      <c r="IQH53" s="86"/>
      <c r="IQI53" s="86"/>
      <c r="IQJ53" s="86"/>
      <c r="IQK53" s="86"/>
      <c r="IQL53" s="86"/>
      <c r="IQM53" s="86"/>
      <c r="IQN53" s="86"/>
      <c r="IQO53" s="86"/>
      <c r="IQP53" s="86"/>
      <c r="IQQ53" s="86"/>
      <c r="IQR53" s="86"/>
      <c r="IQS53" s="86"/>
      <c r="IQT53" s="86"/>
      <c r="IQU53" s="86"/>
      <c r="IQV53" s="86"/>
      <c r="IQW53" s="86"/>
      <c r="IQX53" s="86"/>
      <c r="IQY53" s="86"/>
      <c r="IQZ53" s="86"/>
      <c r="IRA53" s="86"/>
      <c r="IRB53" s="86"/>
      <c r="IRC53" s="86"/>
      <c r="IRD53" s="86"/>
      <c r="IRE53" s="86"/>
      <c r="IRF53" s="86"/>
      <c r="IRG53" s="86"/>
      <c r="IRH53" s="86"/>
      <c r="IRI53" s="86"/>
      <c r="IRJ53" s="86"/>
      <c r="IRK53" s="86"/>
      <c r="IRL53" s="86"/>
      <c r="IRM53" s="86"/>
      <c r="IRN53" s="86"/>
      <c r="IRO53" s="86"/>
      <c r="IRP53" s="86"/>
      <c r="IRQ53" s="86"/>
      <c r="IRR53" s="86"/>
      <c r="IRS53" s="86"/>
      <c r="IRT53" s="86"/>
      <c r="IRU53" s="86"/>
      <c r="IRV53" s="86"/>
      <c r="IRW53" s="86"/>
      <c r="IRX53" s="86"/>
      <c r="IRY53" s="86"/>
      <c r="IRZ53" s="86"/>
      <c r="ISA53" s="86"/>
      <c r="ISB53" s="86"/>
      <c r="ISC53" s="86"/>
      <c r="ISD53" s="86"/>
      <c r="ISE53" s="86"/>
      <c r="ISF53" s="86"/>
      <c r="ISG53" s="86"/>
      <c r="ISH53" s="86"/>
      <c r="ISI53" s="86"/>
      <c r="ISJ53" s="86"/>
      <c r="ISK53" s="86"/>
      <c r="ISL53" s="86"/>
      <c r="ISM53" s="86"/>
      <c r="ISN53" s="86"/>
      <c r="ISO53" s="86"/>
      <c r="ISP53" s="86"/>
      <c r="ISQ53" s="86"/>
      <c r="ISR53" s="86"/>
      <c r="ISS53" s="86"/>
      <c r="IST53" s="86"/>
      <c r="ISU53" s="86"/>
      <c r="ISV53" s="98"/>
      <c r="ISW53" s="98"/>
      <c r="ISX53" s="98"/>
      <c r="ISY53" s="98"/>
      <c r="ISZ53" s="98"/>
      <c r="ITA53" s="98"/>
      <c r="ITB53" s="86"/>
      <c r="ITC53" s="86"/>
      <c r="ITD53" s="86"/>
      <c r="ITE53" s="86"/>
      <c r="ITF53" s="86"/>
      <c r="ITG53" s="86"/>
      <c r="ITH53" s="86"/>
      <c r="ITI53" s="86"/>
      <c r="ITJ53" s="86"/>
      <c r="ITK53" s="86"/>
      <c r="ITL53" s="86"/>
      <c r="ITM53" s="86"/>
      <c r="ITN53" s="86"/>
      <c r="ITO53" s="86"/>
      <c r="ITP53" s="86"/>
      <c r="ITQ53" s="86"/>
      <c r="ITR53" s="86"/>
      <c r="ITS53" s="86"/>
      <c r="ITT53" s="86"/>
      <c r="ITU53" s="86"/>
      <c r="ITV53" s="86"/>
      <c r="ITW53" s="86"/>
      <c r="ITX53" s="86"/>
      <c r="ITY53" s="86"/>
      <c r="ITZ53" s="86"/>
      <c r="IUA53" s="86"/>
      <c r="IUB53" s="86"/>
      <c r="IUC53" s="86"/>
      <c r="IUD53" s="86"/>
      <c r="IUE53" s="86"/>
      <c r="IUF53" s="86"/>
      <c r="IUG53" s="86"/>
      <c r="IUH53" s="86"/>
      <c r="IUI53" s="86"/>
      <c r="IUJ53" s="86"/>
      <c r="IUK53" s="86"/>
      <c r="IUL53" s="86"/>
      <c r="IUM53" s="86"/>
      <c r="IUN53" s="86"/>
      <c r="IUO53" s="86"/>
      <c r="IUP53" s="86"/>
      <c r="IUQ53" s="86"/>
      <c r="IUR53" s="86"/>
      <c r="IUS53" s="86"/>
      <c r="IUT53" s="86"/>
      <c r="IUU53" s="86"/>
      <c r="IUV53" s="86"/>
      <c r="IUW53" s="86"/>
      <c r="IUX53" s="86"/>
      <c r="IUY53" s="86"/>
      <c r="IUZ53" s="86"/>
      <c r="IVA53" s="86"/>
      <c r="IVB53" s="86"/>
      <c r="IVC53" s="86"/>
      <c r="IVD53" s="86"/>
      <c r="IVE53" s="86"/>
      <c r="IVF53" s="86"/>
      <c r="IVG53" s="86"/>
      <c r="IVH53" s="86"/>
      <c r="IVI53" s="86"/>
      <c r="IVJ53" s="86"/>
      <c r="IVK53" s="86"/>
      <c r="IVL53" s="86"/>
      <c r="IVM53" s="86"/>
      <c r="IVN53" s="86"/>
      <c r="IVO53" s="86"/>
      <c r="IVP53" s="86"/>
      <c r="IVQ53" s="86"/>
      <c r="IVR53" s="86"/>
      <c r="IVS53" s="86"/>
      <c r="IVT53" s="86"/>
      <c r="IVU53" s="86"/>
      <c r="IVV53" s="86"/>
      <c r="IVW53" s="86"/>
      <c r="IVX53" s="86"/>
      <c r="IVY53" s="86"/>
      <c r="IVZ53" s="86"/>
      <c r="IWA53" s="86"/>
      <c r="IWB53" s="86"/>
      <c r="IWC53" s="86"/>
      <c r="IWD53" s="86"/>
      <c r="IWE53" s="86"/>
      <c r="IWF53" s="86"/>
      <c r="IWG53" s="86"/>
      <c r="IWH53" s="86"/>
      <c r="IWI53" s="86"/>
      <c r="IWJ53" s="86"/>
      <c r="IWK53" s="86"/>
      <c r="IWL53" s="86"/>
      <c r="IWM53" s="86"/>
      <c r="IWN53" s="86"/>
      <c r="IWO53" s="86"/>
      <c r="IWP53" s="86"/>
      <c r="IWQ53" s="86"/>
      <c r="IWR53" s="86"/>
      <c r="IWS53" s="86"/>
      <c r="IWT53" s="86"/>
      <c r="IWU53" s="86"/>
      <c r="IWV53" s="86"/>
      <c r="IWW53" s="86"/>
      <c r="IWX53" s="86"/>
      <c r="IWY53" s="86"/>
      <c r="IWZ53" s="86"/>
      <c r="IXA53" s="86"/>
      <c r="IXB53" s="86"/>
      <c r="IXC53" s="86"/>
      <c r="IXD53" s="86"/>
      <c r="IXE53" s="86"/>
      <c r="IXF53" s="86"/>
      <c r="IXG53" s="86"/>
      <c r="IXH53" s="86"/>
      <c r="IXI53" s="86"/>
      <c r="IXJ53" s="86"/>
      <c r="IXK53" s="86"/>
      <c r="IXL53" s="86"/>
      <c r="IXM53" s="86"/>
      <c r="IXN53" s="86"/>
      <c r="IXO53" s="86"/>
      <c r="IXP53" s="86"/>
      <c r="IXQ53" s="86"/>
      <c r="IXR53" s="86"/>
      <c r="IXS53" s="86"/>
      <c r="IXT53" s="86"/>
      <c r="IXU53" s="86"/>
      <c r="IXV53" s="86"/>
      <c r="IXW53" s="86"/>
      <c r="IXX53" s="86"/>
      <c r="IXY53" s="86"/>
      <c r="IXZ53" s="86"/>
      <c r="IYA53" s="86"/>
      <c r="IYB53" s="86"/>
      <c r="IYC53" s="86"/>
      <c r="IYD53" s="86"/>
      <c r="IYE53" s="86"/>
      <c r="IYF53" s="86"/>
      <c r="IYG53" s="86"/>
      <c r="IYH53" s="86"/>
      <c r="IYI53" s="86"/>
      <c r="IYJ53" s="86"/>
      <c r="IYK53" s="86"/>
      <c r="IYL53" s="86"/>
      <c r="IYM53" s="86"/>
      <c r="IYN53" s="86"/>
      <c r="IYO53" s="86"/>
      <c r="IYP53" s="86"/>
      <c r="IYQ53" s="86"/>
      <c r="IYR53" s="86"/>
      <c r="IYS53" s="86"/>
      <c r="IYT53" s="86"/>
      <c r="IYU53" s="86"/>
      <c r="IYV53" s="86"/>
      <c r="IYW53" s="86"/>
      <c r="IYX53" s="86"/>
      <c r="IYY53" s="86"/>
      <c r="IYZ53" s="86"/>
      <c r="IZA53" s="86"/>
      <c r="IZB53" s="86"/>
      <c r="IZC53" s="86"/>
      <c r="IZD53" s="86"/>
      <c r="IZE53" s="86"/>
      <c r="IZF53" s="86"/>
      <c r="IZG53" s="86"/>
      <c r="IZH53" s="86"/>
      <c r="IZI53" s="86"/>
      <c r="IZJ53" s="86"/>
      <c r="IZK53" s="86"/>
      <c r="IZL53" s="86"/>
      <c r="IZM53" s="86"/>
      <c r="IZN53" s="86"/>
      <c r="IZO53" s="86"/>
      <c r="IZP53" s="86"/>
      <c r="IZQ53" s="86"/>
      <c r="IZR53" s="86"/>
      <c r="IZS53" s="86"/>
      <c r="IZT53" s="86"/>
      <c r="IZU53" s="86"/>
      <c r="IZV53" s="86"/>
      <c r="IZW53" s="86"/>
      <c r="IZX53" s="86"/>
      <c r="IZY53" s="86"/>
      <c r="IZZ53" s="86"/>
      <c r="JAA53" s="86"/>
      <c r="JAB53" s="86"/>
      <c r="JAC53" s="86"/>
      <c r="JAD53" s="86"/>
      <c r="JAE53" s="86"/>
      <c r="JAF53" s="86"/>
      <c r="JAG53" s="86"/>
      <c r="JAH53" s="86"/>
      <c r="JAI53" s="86"/>
      <c r="JAJ53" s="86"/>
      <c r="JAK53" s="86"/>
      <c r="JAL53" s="86"/>
      <c r="JAM53" s="86"/>
      <c r="JAN53" s="86"/>
      <c r="JAO53" s="86"/>
      <c r="JAP53" s="86"/>
      <c r="JAQ53" s="86"/>
      <c r="JAR53" s="86"/>
      <c r="JAS53" s="86"/>
      <c r="JAT53" s="86"/>
      <c r="JAU53" s="86"/>
      <c r="JAV53" s="86"/>
      <c r="JAW53" s="86"/>
      <c r="JAX53" s="86"/>
      <c r="JAY53" s="86"/>
      <c r="JAZ53" s="86"/>
      <c r="JBA53" s="86"/>
      <c r="JBB53" s="86"/>
      <c r="JBC53" s="86"/>
      <c r="JBD53" s="86"/>
      <c r="JBE53" s="86"/>
      <c r="JBF53" s="86"/>
      <c r="JBG53" s="86"/>
      <c r="JBH53" s="86"/>
      <c r="JBI53" s="86"/>
      <c r="JBJ53" s="86"/>
      <c r="JBK53" s="86"/>
      <c r="JBL53" s="86"/>
      <c r="JBM53" s="86"/>
      <c r="JBN53" s="86"/>
      <c r="JBO53" s="86"/>
      <c r="JBP53" s="86"/>
      <c r="JBQ53" s="86"/>
      <c r="JBR53" s="86"/>
      <c r="JBS53" s="86"/>
      <c r="JBT53" s="86"/>
      <c r="JBU53" s="86"/>
      <c r="JBV53" s="86"/>
      <c r="JBW53" s="86"/>
      <c r="JBX53" s="86"/>
      <c r="JBY53" s="86"/>
      <c r="JBZ53" s="86"/>
      <c r="JCA53" s="86"/>
      <c r="JCB53" s="86"/>
      <c r="JCC53" s="86"/>
      <c r="JCD53" s="86"/>
      <c r="JCE53" s="86"/>
      <c r="JCF53" s="86"/>
      <c r="JCG53" s="86"/>
      <c r="JCH53" s="86"/>
      <c r="JCI53" s="86"/>
      <c r="JCJ53" s="86"/>
      <c r="JCK53" s="86"/>
      <c r="JCL53" s="86"/>
      <c r="JCM53" s="86"/>
      <c r="JCN53" s="86"/>
      <c r="JCO53" s="86"/>
      <c r="JCP53" s="86"/>
      <c r="JCQ53" s="86"/>
      <c r="JCR53" s="98"/>
      <c r="JCS53" s="98"/>
      <c r="JCT53" s="98"/>
      <c r="JCU53" s="98"/>
      <c r="JCV53" s="98"/>
      <c r="JCW53" s="98"/>
      <c r="JCX53" s="86"/>
      <c r="JCY53" s="86"/>
      <c r="JCZ53" s="86"/>
      <c r="JDA53" s="86"/>
      <c r="JDB53" s="86"/>
      <c r="JDC53" s="86"/>
      <c r="JDD53" s="86"/>
      <c r="JDE53" s="86"/>
      <c r="JDF53" s="86"/>
      <c r="JDG53" s="86"/>
      <c r="JDH53" s="86"/>
      <c r="JDI53" s="86"/>
      <c r="JDJ53" s="86"/>
      <c r="JDK53" s="86"/>
      <c r="JDL53" s="86"/>
      <c r="JDM53" s="86"/>
      <c r="JDN53" s="86"/>
      <c r="JDO53" s="86"/>
      <c r="JDP53" s="86"/>
      <c r="JDQ53" s="86"/>
      <c r="JDR53" s="86"/>
      <c r="JDS53" s="86"/>
      <c r="JDT53" s="86"/>
      <c r="JDU53" s="86"/>
      <c r="JDV53" s="86"/>
      <c r="JDW53" s="86"/>
      <c r="JDX53" s="86"/>
      <c r="JDY53" s="86"/>
      <c r="JDZ53" s="86"/>
      <c r="JEA53" s="86"/>
      <c r="JEB53" s="86"/>
      <c r="JEC53" s="86"/>
      <c r="JED53" s="86"/>
      <c r="JEE53" s="86"/>
      <c r="JEF53" s="86"/>
      <c r="JEG53" s="86"/>
      <c r="JEH53" s="86"/>
      <c r="JEI53" s="86"/>
      <c r="JEJ53" s="86"/>
      <c r="JEK53" s="86"/>
      <c r="JEL53" s="86"/>
      <c r="JEM53" s="86"/>
      <c r="JEN53" s="86"/>
      <c r="JEO53" s="86"/>
      <c r="JEP53" s="86"/>
      <c r="JEQ53" s="86"/>
      <c r="JER53" s="86"/>
      <c r="JES53" s="86"/>
      <c r="JET53" s="86"/>
      <c r="JEU53" s="86"/>
      <c r="JEV53" s="86"/>
      <c r="JEW53" s="86"/>
      <c r="JEX53" s="86"/>
      <c r="JEY53" s="86"/>
      <c r="JEZ53" s="86"/>
      <c r="JFA53" s="86"/>
      <c r="JFB53" s="86"/>
      <c r="JFC53" s="86"/>
      <c r="JFD53" s="86"/>
      <c r="JFE53" s="86"/>
      <c r="JFF53" s="86"/>
      <c r="JFG53" s="86"/>
      <c r="JFH53" s="86"/>
      <c r="JFI53" s="86"/>
      <c r="JFJ53" s="86"/>
      <c r="JFK53" s="86"/>
      <c r="JFL53" s="86"/>
      <c r="JFM53" s="86"/>
      <c r="JFN53" s="86"/>
      <c r="JFO53" s="86"/>
      <c r="JFP53" s="86"/>
      <c r="JFQ53" s="86"/>
      <c r="JFR53" s="86"/>
      <c r="JFS53" s="86"/>
      <c r="JFT53" s="86"/>
      <c r="JFU53" s="86"/>
      <c r="JFV53" s="86"/>
      <c r="JFW53" s="86"/>
      <c r="JFX53" s="86"/>
      <c r="JFY53" s="86"/>
      <c r="JFZ53" s="86"/>
      <c r="JGA53" s="86"/>
      <c r="JGB53" s="86"/>
      <c r="JGC53" s="86"/>
      <c r="JGD53" s="86"/>
      <c r="JGE53" s="86"/>
      <c r="JGF53" s="86"/>
      <c r="JGG53" s="86"/>
      <c r="JGH53" s="86"/>
      <c r="JGI53" s="86"/>
      <c r="JGJ53" s="86"/>
      <c r="JGK53" s="86"/>
      <c r="JGL53" s="86"/>
      <c r="JGM53" s="86"/>
      <c r="JGN53" s="86"/>
      <c r="JGO53" s="86"/>
      <c r="JGP53" s="86"/>
      <c r="JGQ53" s="86"/>
      <c r="JGR53" s="86"/>
      <c r="JGS53" s="86"/>
      <c r="JGT53" s="86"/>
      <c r="JGU53" s="86"/>
      <c r="JGV53" s="86"/>
      <c r="JGW53" s="86"/>
      <c r="JGX53" s="86"/>
      <c r="JGY53" s="86"/>
      <c r="JGZ53" s="86"/>
      <c r="JHA53" s="86"/>
      <c r="JHB53" s="86"/>
      <c r="JHC53" s="86"/>
      <c r="JHD53" s="86"/>
      <c r="JHE53" s="86"/>
      <c r="JHF53" s="86"/>
      <c r="JHG53" s="86"/>
      <c r="JHH53" s="86"/>
      <c r="JHI53" s="86"/>
      <c r="JHJ53" s="86"/>
      <c r="JHK53" s="86"/>
      <c r="JHL53" s="86"/>
      <c r="JHM53" s="86"/>
      <c r="JHN53" s="86"/>
      <c r="JHO53" s="86"/>
      <c r="JHP53" s="86"/>
      <c r="JHQ53" s="86"/>
      <c r="JHR53" s="86"/>
      <c r="JHS53" s="86"/>
      <c r="JHT53" s="86"/>
      <c r="JHU53" s="86"/>
      <c r="JHV53" s="86"/>
      <c r="JHW53" s="86"/>
      <c r="JHX53" s="86"/>
      <c r="JHY53" s="86"/>
      <c r="JHZ53" s="86"/>
      <c r="JIA53" s="86"/>
      <c r="JIB53" s="86"/>
      <c r="JIC53" s="86"/>
      <c r="JID53" s="86"/>
      <c r="JIE53" s="86"/>
      <c r="JIF53" s="86"/>
      <c r="JIG53" s="86"/>
      <c r="JIH53" s="86"/>
      <c r="JII53" s="86"/>
      <c r="JIJ53" s="86"/>
      <c r="JIK53" s="86"/>
      <c r="JIL53" s="86"/>
      <c r="JIM53" s="86"/>
      <c r="JIN53" s="86"/>
      <c r="JIO53" s="86"/>
      <c r="JIP53" s="86"/>
      <c r="JIQ53" s="86"/>
      <c r="JIR53" s="86"/>
      <c r="JIS53" s="86"/>
      <c r="JIT53" s="86"/>
      <c r="JIU53" s="86"/>
      <c r="JIV53" s="86"/>
      <c r="JIW53" s="86"/>
      <c r="JIX53" s="86"/>
      <c r="JIY53" s="86"/>
      <c r="JIZ53" s="86"/>
      <c r="JJA53" s="86"/>
      <c r="JJB53" s="86"/>
      <c r="JJC53" s="86"/>
      <c r="JJD53" s="86"/>
      <c r="JJE53" s="86"/>
      <c r="JJF53" s="86"/>
      <c r="JJG53" s="86"/>
      <c r="JJH53" s="86"/>
      <c r="JJI53" s="86"/>
      <c r="JJJ53" s="86"/>
      <c r="JJK53" s="86"/>
      <c r="JJL53" s="86"/>
      <c r="JJM53" s="86"/>
      <c r="JJN53" s="86"/>
      <c r="JJO53" s="86"/>
      <c r="JJP53" s="86"/>
      <c r="JJQ53" s="86"/>
      <c r="JJR53" s="86"/>
      <c r="JJS53" s="86"/>
      <c r="JJT53" s="86"/>
      <c r="JJU53" s="86"/>
      <c r="JJV53" s="86"/>
      <c r="JJW53" s="86"/>
      <c r="JJX53" s="86"/>
      <c r="JJY53" s="86"/>
      <c r="JJZ53" s="86"/>
      <c r="JKA53" s="86"/>
      <c r="JKB53" s="86"/>
      <c r="JKC53" s="86"/>
      <c r="JKD53" s="86"/>
      <c r="JKE53" s="86"/>
      <c r="JKF53" s="86"/>
      <c r="JKG53" s="86"/>
      <c r="JKH53" s="86"/>
      <c r="JKI53" s="86"/>
      <c r="JKJ53" s="86"/>
      <c r="JKK53" s="86"/>
      <c r="JKL53" s="86"/>
      <c r="JKM53" s="86"/>
      <c r="JKN53" s="86"/>
      <c r="JKO53" s="86"/>
      <c r="JKP53" s="86"/>
      <c r="JKQ53" s="86"/>
      <c r="JKR53" s="86"/>
      <c r="JKS53" s="86"/>
      <c r="JKT53" s="86"/>
      <c r="JKU53" s="86"/>
      <c r="JKV53" s="86"/>
      <c r="JKW53" s="86"/>
      <c r="JKX53" s="86"/>
      <c r="JKY53" s="86"/>
      <c r="JKZ53" s="86"/>
      <c r="JLA53" s="86"/>
      <c r="JLB53" s="86"/>
      <c r="JLC53" s="86"/>
      <c r="JLD53" s="86"/>
      <c r="JLE53" s="86"/>
      <c r="JLF53" s="86"/>
      <c r="JLG53" s="86"/>
      <c r="JLH53" s="86"/>
      <c r="JLI53" s="86"/>
      <c r="JLJ53" s="86"/>
      <c r="JLK53" s="86"/>
      <c r="JLL53" s="86"/>
      <c r="JLM53" s="86"/>
      <c r="JLN53" s="86"/>
      <c r="JLO53" s="86"/>
      <c r="JLP53" s="86"/>
      <c r="JLQ53" s="86"/>
      <c r="JLR53" s="86"/>
      <c r="JLS53" s="86"/>
      <c r="JLT53" s="86"/>
      <c r="JLU53" s="86"/>
      <c r="JLV53" s="86"/>
      <c r="JLW53" s="86"/>
      <c r="JLX53" s="86"/>
      <c r="JLY53" s="86"/>
      <c r="JLZ53" s="86"/>
      <c r="JMA53" s="86"/>
      <c r="JMB53" s="86"/>
      <c r="JMC53" s="86"/>
      <c r="JMD53" s="86"/>
      <c r="JME53" s="86"/>
      <c r="JMF53" s="86"/>
      <c r="JMG53" s="86"/>
      <c r="JMH53" s="86"/>
      <c r="JMI53" s="86"/>
      <c r="JMJ53" s="86"/>
      <c r="JMK53" s="86"/>
      <c r="JML53" s="86"/>
      <c r="JMM53" s="86"/>
      <c r="JMN53" s="98"/>
      <c r="JMO53" s="98"/>
      <c r="JMP53" s="98"/>
      <c r="JMQ53" s="98"/>
      <c r="JMR53" s="98"/>
      <c r="JMS53" s="98"/>
      <c r="JMT53" s="86"/>
      <c r="JMU53" s="86"/>
      <c r="JMV53" s="86"/>
      <c r="JMW53" s="86"/>
      <c r="JMX53" s="86"/>
      <c r="JMY53" s="86"/>
      <c r="JMZ53" s="86"/>
      <c r="JNA53" s="86"/>
      <c r="JNB53" s="86"/>
      <c r="JNC53" s="86"/>
      <c r="JND53" s="86"/>
      <c r="JNE53" s="86"/>
      <c r="JNF53" s="86"/>
      <c r="JNG53" s="86"/>
      <c r="JNH53" s="86"/>
      <c r="JNI53" s="86"/>
      <c r="JNJ53" s="86"/>
      <c r="JNK53" s="86"/>
      <c r="JNL53" s="86"/>
      <c r="JNM53" s="86"/>
      <c r="JNN53" s="86"/>
      <c r="JNO53" s="86"/>
      <c r="JNP53" s="86"/>
      <c r="JNQ53" s="86"/>
      <c r="JNR53" s="86"/>
      <c r="JNS53" s="86"/>
      <c r="JNT53" s="86"/>
      <c r="JNU53" s="86"/>
      <c r="JNV53" s="86"/>
      <c r="JNW53" s="86"/>
      <c r="JNX53" s="86"/>
      <c r="JNY53" s="86"/>
      <c r="JNZ53" s="86"/>
      <c r="JOA53" s="86"/>
      <c r="JOB53" s="86"/>
      <c r="JOC53" s="86"/>
      <c r="JOD53" s="86"/>
      <c r="JOE53" s="86"/>
      <c r="JOF53" s="86"/>
      <c r="JOG53" s="86"/>
      <c r="JOH53" s="86"/>
      <c r="JOI53" s="86"/>
      <c r="JOJ53" s="86"/>
      <c r="JOK53" s="86"/>
      <c r="JOL53" s="86"/>
      <c r="JOM53" s="86"/>
      <c r="JON53" s="86"/>
      <c r="JOO53" s="86"/>
      <c r="JOP53" s="86"/>
      <c r="JOQ53" s="86"/>
      <c r="JOR53" s="86"/>
      <c r="JOS53" s="86"/>
      <c r="JOT53" s="86"/>
      <c r="JOU53" s="86"/>
      <c r="JOV53" s="86"/>
      <c r="JOW53" s="86"/>
      <c r="JOX53" s="86"/>
      <c r="JOY53" s="86"/>
      <c r="JOZ53" s="86"/>
      <c r="JPA53" s="86"/>
      <c r="JPB53" s="86"/>
      <c r="JPC53" s="86"/>
      <c r="JPD53" s="86"/>
      <c r="JPE53" s="86"/>
      <c r="JPF53" s="86"/>
      <c r="JPG53" s="86"/>
      <c r="JPH53" s="86"/>
      <c r="JPI53" s="86"/>
      <c r="JPJ53" s="86"/>
      <c r="JPK53" s="86"/>
      <c r="JPL53" s="86"/>
      <c r="JPM53" s="86"/>
      <c r="JPN53" s="86"/>
      <c r="JPO53" s="86"/>
      <c r="JPP53" s="86"/>
      <c r="JPQ53" s="86"/>
      <c r="JPR53" s="86"/>
      <c r="JPS53" s="86"/>
      <c r="JPT53" s="86"/>
      <c r="JPU53" s="86"/>
      <c r="JPV53" s="86"/>
      <c r="JPW53" s="86"/>
      <c r="JPX53" s="86"/>
      <c r="JPY53" s="86"/>
      <c r="JPZ53" s="86"/>
      <c r="JQA53" s="86"/>
      <c r="JQB53" s="86"/>
      <c r="JQC53" s="86"/>
      <c r="JQD53" s="86"/>
      <c r="JQE53" s="86"/>
      <c r="JQF53" s="86"/>
      <c r="JQG53" s="86"/>
      <c r="JQH53" s="86"/>
      <c r="JQI53" s="86"/>
      <c r="JQJ53" s="86"/>
      <c r="JQK53" s="86"/>
      <c r="JQL53" s="86"/>
      <c r="JQM53" s="86"/>
      <c r="JQN53" s="86"/>
      <c r="JQO53" s="86"/>
      <c r="JQP53" s="86"/>
      <c r="JQQ53" s="86"/>
      <c r="JQR53" s="86"/>
      <c r="JQS53" s="86"/>
      <c r="JQT53" s="86"/>
      <c r="JQU53" s="86"/>
      <c r="JQV53" s="86"/>
      <c r="JQW53" s="86"/>
      <c r="JQX53" s="86"/>
      <c r="JQY53" s="86"/>
      <c r="JQZ53" s="86"/>
      <c r="JRA53" s="86"/>
      <c r="JRB53" s="86"/>
      <c r="JRC53" s="86"/>
      <c r="JRD53" s="86"/>
      <c r="JRE53" s="86"/>
      <c r="JRF53" s="86"/>
      <c r="JRG53" s="86"/>
      <c r="JRH53" s="86"/>
      <c r="JRI53" s="86"/>
      <c r="JRJ53" s="86"/>
      <c r="JRK53" s="86"/>
      <c r="JRL53" s="86"/>
      <c r="JRM53" s="86"/>
      <c r="JRN53" s="86"/>
      <c r="JRO53" s="86"/>
      <c r="JRP53" s="86"/>
      <c r="JRQ53" s="86"/>
      <c r="JRR53" s="86"/>
      <c r="JRS53" s="86"/>
      <c r="JRT53" s="86"/>
      <c r="JRU53" s="86"/>
      <c r="JRV53" s="86"/>
      <c r="JRW53" s="86"/>
      <c r="JRX53" s="86"/>
      <c r="JRY53" s="86"/>
      <c r="JRZ53" s="86"/>
      <c r="JSA53" s="86"/>
      <c r="JSB53" s="86"/>
      <c r="JSC53" s="86"/>
      <c r="JSD53" s="86"/>
      <c r="JSE53" s="86"/>
      <c r="JSF53" s="86"/>
      <c r="JSG53" s="86"/>
      <c r="JSH53" s="86"/>
      <c r="JSI53" s="86"/>
      <c r="JSJ53" s="86"/>
      <c r="JSK53" s="86"/>
      <c r="JSL53" s="86"/>
      <c r="JSM53" s="86"/>
      <c r="JSN53" s="86"/>
      <c r="JSO53" s="86"/>
      <c r="JSP53" s="86"/>
      <c r="JSQ53" s="86"/>
      <c r="JSR53" s="86"/>
      <c r="JSS53" s="86"/>
      <c r="JST53" s="86"/>
      <c r="JSU53" s="86"/>
      <c r="JSV53" s="86"/>
      <c r="JSW53" s="86"/>
      <c r="JSX53" s="86"/>
      <c r="JSY53" s="86"/>
      <c r="JSZ53" s="86"/>
      <c r="JTA53" s="86"/>
      <c r="JTB53" s="86"/>
      <c r="JTC53" s="86"/>
      <c r="JTD53" s="86"/>
      <c r="JTE53" s="86"/>
      <c r="JTF53" s="86"/>
      <c r="JTG53" s="86"/>
      <c r="JTH53" s="86"/>
      <c r="JTI53" s="86"/>
      <c r="JTJ53" s="86"/>
      <c r="JTK53" s="86"/>
      <c r="JTL53" s="86"/>
      <c r="JTM53" s="86"/>
      <c r="JTN53" s="86"/>
      <c r="JTO53" s="86"/>
      <c r="JTP53" s="86"/>
      <c r="JTQ53" s="86"/>
      <c r="JTR53" s="86"/>
      <c r="JTS53" s="86"/>
      <c r="JTT53" s="86"/>
      <c r="JTU53" s="86"/>
      <c r="JTV53" s="86"/>
      <c r="JTW53" s="86"/>
      <c r="JTX53" s="86"/>
      <c r="JTY53" s="86"/>
      <c r="JTZ53" s="86"/>
      <c r="JUA53" s="86"/>
      <c r="JUB53" s="86"/>
      <c r="JUC53" s="86"/>
      <c r="JUD53" s="86"/>
      <c r="JUE53" s="86"/>
      <c r="JUF53" s="86"/>
      <c r="JUG53" s="86"/>
      <c r="JUH53" s="86"/>
      <c r="JUI53" s="86"/>
      <c r="JUJ53" s="86"/>
      <c r="JUK53" s="86"/>
      <c r="JUL53" s="86"/>
      <c r="JUM53" s="86"/>
      <c r="JUN53" s="86"/>
      <c r="JUO53" s="86"/>
      <c r="JUP53" s="86"/>
      <c r="JUQ53" s="86"/>
      <c r="JUR53" s="86"/>
      <c r="JUS53" s="86"/>
      <c r="JUT53" s="86"/>
      <c r="JUU53" s="86"/>
      <c r="JUV53" s="86"/>
      <c r="JUW53" s="86"/>
      <c r="JUX53" s="86"/>
      <c r="JUY53" s="86"/>
      <c r="JUZ53" s="86"/>
      <c r="JVA53" s="86"/>
      <c r="JVB53" s="86"/>
      <c r="JVC53" s="86"/>
      <c r="JVD53" s="86"/>
      <c r="JVE53" s="86"/>
      <c r="JVF53" s="86"/>
      <c r="JVG53" s="86"/>
      <c r="JVH53" s="86"/>
      <c r="JVI53" s="86"/>
      <c r="JVJ53" s="86"/>
      <c r="JVK53" s="86"/>
      <c r="JVL53" s="86"/>
      <c r="JVM53" s="86"/>
      <c r="JVN53" s="86"/>
      <c r="JVO53" s="86"/>
      <c r="JVP53" s="86"/>
      <c r="JVQ53" s="86"/>
      <c r="JVR53" s="86"/>
      <c r="JVS53" s="86"/>
      <c r="JVT53" s="86"/>
      <c r="JVU53" s="86"/>
      <c r="JVV53" s="86"/>
      <c r="JVW53" s="86"/>
      <c r="JVX53" s="86"/>
      <c r="JVY53" s="86"/>
      <c r="JVZ53" s="86"/>
      <c r="JWA53" s="86"/>
      <c r="JWB53" s="86"/>
      <c r="JWC53" s="86"/>
      <c r="JWD53" s="86"/>
      <c r="JWE53" s="86"/>
      <c r="JWF53" s="86"/>
      <c r="JWG53" s="86"/>
      <c r="JWH53" s="86"/>
      <c r="JWI53" s="86"/>
      <c r="JWJ53" s="98"/>
      <c r="JWK53" s="98"/>
      <c r="JWL53" s="98"/>
      <c r="JWM53" s="98"/>
      <c r="JWN53" s="98"/>
      <c r="JWO53" s="98"/>
      <c r="JWP53" s="86"/>
      <c r="JWQ53" s="86"/>
      <c r="JWR53" s="86"/>
      <c r="JWS53" s="86"/>
      <c r="JWT53" s="86"/>
      <c r="JWU53" s="86"/>
      <c r="JWV53" s="86"/>
      <c r="JWW53" s="86"/>
      <c r="JWX53" s="86"/>
      <c r="JWY53" s="86"/>
      <c r="JWZ53" s="86"/>
      <c r="JXA53" s="86"/>
      <c r="JXB53" s="86"/>
      <c r="JXC53" s="86"/>
      <c r="JXD53" s="86"/>
      <c r="JXE53" s="86"/>
      <c r="JXF53" s="86"/>
      <c r="JXG53" s="86"/>
      <c r="JXH53" s="86"/>
      <c r="JXI53" s="86"/>
      <c r="JXJ53" s="86"/>
      <c r="JXK53" s="86"/>
      <c r="JXL53" s="86"/>
      <c r="JXM53" s="86"/>
      <c r="JXN53" s="86"/>
      <c r="JXO53" s="86"/>
      <c r="JXP53" s="86"/>
      <c r="JXQ53" s="86"/>
      <c r="JXR53" s="86"/>
      <c r="JXS53" s="86"/>
      <c r="JXT53" s="86"/>
      <c r="JXU53" s="86"/>
      <c r="JXV53" s="86"/>
      <c r="JXW53" s="86"/>
      <c r="JXX53" s="86"/>
      <c r="JXY53" s="86"/>
      <c r="JXZ53" s="86"/>
      <c r="JYA53" s="86"/>
      <c r="JYB53" s="86"/>
      <c r="JYC53" s="86"/>
      <c r="JYD53" s="86"/>
      <c r="JYE53" s="86"/>
      <c r="JYF53" s="86"/>
      <c r="JYG53" s="86"/>
      <c r="JYH53" s="86"/>
      <c r="JYI53" s="86"/>
      <c r="JYJ53" s="86"/>
      <c r="JYK53" s="86"/>
      <c r="JYL53" s="86"/>
      <c r="JYM53" s="86"/>
      <c r="JYN53" s="86"/>
      <c r="JYO53" s="86"/>
      <c r="JYP53" s="86"/>
      <c r="JYQ53" s="86"/>
      <c r="JYR53" s="86"/>
      <c r="JYS53" s="86"/>
      <c r="JYT53" s="86"/>
      <c r="JYU53" s="86"/>
      <c r="JYV53" s="86"/>
      <c r="JYW53" s="86"/>
      <c r="JYX53" s="86"/>
      <c r="JYY53" s="86"/>
      <c r="JYZ53" s="86"/>
      <c r="JZA53" s="86"/>
      <c r="JZB53" s="86"/>
      <c r="JZC53" s="86"/>
      <c r="JZD53" s="86"/>
      <c r="JZE53" s="86"/>
      <c r="JZF53" s="86"/>
      <c r="JZG53" s="86"/>
      <c r="JZH53" s="86"/>
      <c r="JZI53" s="86"/>
      <c r="JZJ53" s="86"/>
      <c r="JZK53" s="86"/>
      <c r="JZL53" s="86"/>
      <c r="JZM53" s="86"/>
      <c r="JZN53" s="86"/>
      <c r="JZO53" s="86"/>
      <c r="JZP53" s="86"/>
      <c r="JZQ53" s="86"/>
      <c r="JZR53" s="86"/>
      <c r="JZS53" s="86"/>
      <c r="JZT53" s="86"/>
      <c r="JZU53" s="86"/>
      <c r="JZV53" s="86"/>
      <c r="JZW53" s="86"/>
      <c r="JZX53" s="86"/>
      <c r="JZY53" s="86"/>
      <c r="JZZ53" s="86"/>
      <c r="KAA53" s="86"/>
      <c r="KAB53" s="86"/>
      <c r="KAC53" s="86"/>
      <c r="KAD53" s="86"/>
      <c r="KAE53" s="86"/>
      <c r="KAF53" s="86"/>
      <c r="KAG53" s="86"/>
      <c r="KAH53" s="86"/>
      <c r="KAI53" s="86"/>
      <c r="KAJ53" s="86"/>
      <c r="KAK53" s="86"/>
      <c r="KAL53" s="86"/>
      <c r="KAM53" s="86"/>
      <c r="KAN53" s="86"/>
      <c r="KAO53" s="86"/>
      <c r="KAP53" s="86"/>
      <c r="KAQ53" s="86"/>
      <c r="KAR53" s="86"/>
      <c r="KAS53" s="86"/>
      <c r="KAT53" s="86"/>
      <c r="KAU53" s="86"/>
      <c r="KAV53" s="86"/>
      <c r="KAW53" s="86"/>
      <c r="KAX53" s="86"/>
      <c r="KAY53" s="86"/>
      <c r="KAZ53" s="86"/>
      <c r="KBA53" s="86"/>
      <c r="KBB53" s="86"/>
      <c r="KBC53" s="86"/>
      <c r="KBD53" s="86"/>
      <c r="KBE53" s="86"/>
      <c r="KBF53" s="86"/>
      <c r="KBG53" s="86"/>
      <c r="KBH53" s="86"/>
      <c r="KBI53" s="86"/>
      <c r="KBJ53" s="86"/>
      <c r="KBK53" s="86"/>
      <c r="KBL53" s="86"/>
      <c r="KBM53" s="86"/>
      <c r="KBN53" s="86"/>
      <c r="KBO53" s="86"/>
      <c r="KBP53" s="86"/>
      <c r="KBQ53" s="86"/>
      <c r="KBR53" s="86"/>
      <c r="KBS53" s="86"/>
      <c r="KBT53" s="86"/>
      <c r="KBU53" s="86"/>
      <c r="KBV53" s="86"/>
      <c r="KBW53" s="86"/>
      <c r="KBX53" s="86"/>
      <c r="KBY53" s="86"/>
      <c r="KBZ53" s="86"/>
      <c r="KCA53" s="86"/>
      <c r="KCB53" s="86"/>
      <c r="KCC53" s="86"/>
      <c r="KCD53" s="86"/>
      <c r="KCE53" s="86"/>
      <c r="KCF53" s="86"/>
      <c r="KCG53" s="86"/>
      <c r="KCH53" s="86"/>
      <c r="KCI53" s="86"/>
      <c r="KCJ53" s="86"/>
      <c r="KCK53" s="86"/>
      <c r="KCL53" s="86"/>
      <c r="KCM53" s="86"/>
      <c r="KCN53" s="86"/>
      <c r="KCO53" s="86"/>
      <c r="KCP53" s="86"/>
      <c r="KCQ53" s="86"/>
      <c r="KCR53" s="86"/>
      <c r="KCS53" s="86"/>
      <c r="KCT53" s="86"/>
      <c r="KCU53" s="86"/>
      <c r="KCV53" s="86"/>
      <c r="KCW53" s="86"/>
      <c r="KCX53" s="86"/>
      <c r="KCY53" s="86"/>
      <c r="KCZ53" s="86"/>
      <c r="KDA53" s="86"/>
      <c r="KDB53" s="86"/>
      <c r="KDC53" s="86"/>
      <c r="KDD53" s="86"/>
      <c r="KDE53" s="86"/>
      <c r="KDF53" s="86"/>
      <c r="KDG53" s="86"/>
      <c r="KDH53" s="86"/>
      <c r="KDI53" s="86"/>
      <c r="KDJ53" s="86"/>
      <c r="KDK53" s="86"/>
      <c r="KDL53" s="86"/>
      <c r="KDM53" s="86"/>
      <c r="KDN53" s="86"/>
      <c r="KDO53" s="86"/>
      <c r="KDP53" s="86"/>
      <c r="KDQ53" s="86"/>
      <c r="KDR53" s="86"/>
      <c r="KDS53" s="86"/>
      <c r="KDT53" s="86"/>
      <c r="KDU53" s="86"/>
      <c r="KDV53" s="86"/>
      <c r="KDW53" s="86"/>
      <c r="KDX53" s="86"/>
      <c r="KDY53" s="86"/>
      <c r="KDZ53" s="86"/>
      <c r="KEA53" s="86"/>
      <c r="KEB53" s="86"/>
      <c r="KEC53" s="86"/>
      <c r="KED53" s="86"/>
      <c r="KEE53" s="86"/>
      <c r="KEF53" s="86"/>
      <c r="KEG53" s="86"/>
      <c r="KEH53" s="86"/>
      <c r="KEI53" s="86"/>
      <c r="KEJ53" s="86"/>
      <c r="KEK53" s="86"/>
      <c r="KEL53" s="86"/>
      <c r="KEM53" s="86"/>
      <c r="KEN53" s="86"/>
      <c r="KEO53" s="86"/>
      <c r="KEP53" s="86"/>
      <c r="KEQ53" s="86"/>
      <c r="KER53" s="86"/>
      <c r="KES53" s="86"/>
      <c r="KET53" s="86"/>
      <c r="KEU53" s="86"/>
      <c r="KEV53" s="86"/>
      <c r="KEW53" s="86"/>
      <c r="KEX53" s="86"/>
      <c r="KEY53" s="86"/>
      <c r="KEZ53" s="86"/>
      <c r="KFA53" s="86"/>
      <c r="KFB53" s="86"/>
      <c r="KFC53" s="86"/>
      <c r="KFD53" s="86"/>
      <c r="KFE53" s="86"/>
      <c r="KFF53" s="86"/>
      <c r="KFG53" s="86"/>
      <c r="KFH53" s="86"/>
      <c r="KFI53" s="86"/>
      <c r="KFJ53" s="86"/>
      <c r="KFK53" s="86"/>
      <c r="KFL53" s="86"/>
      <c r="KFM53" s="86"/>
      <c r="KFN53" s="86"/>
      <c r="KFO53" s="86"/>
      <c r="KFP53" s="86"/>
      <c r="KFQ53" s="86"/>
      <c r="KFR53" s="86"/>
      <c r="KFS53" s="86"/>
      <c r="KFT53" s="86"/>
      <c r="KFU53" s="86"/>
      <c r="KFV53" s="86"/>
      <c r="KFW53" s="86"/>
      <c r="KFX53" s="86"/>
      <c r="KFY53" s="86"/>
      <c r="KFZ53" s="86"/>
      <c r="KGA53" s="86"/>
      <c r="KGB53" s="86"/>
      <c r="KGC53" s="86"/>
      <c r="KGD53" s="86"/>
      <c r="KGE53" s="86"/>
      <c r="KGF53" s="98"/>
      <c r="KGG53" s="98"/>
      <c r="KGH53" s="98"/>
      <c r="KGI53" s="98"/>
      <c r="KGJ53" s="98"/>
      <c r="KGK53" s="98"/>
      <c r="KGL53" s="86"/>
      <c r="KGM53" s="86"/>
      <c r="KGN53" s="86"/>
      <c r="KGO53" s="86"/>
      <c r="KGP53" s="86"/>
      <c r="KGQ53" s="86"/>
      <c r="KGR53" s="86"/>
      <c r="KGS53" s="86"/>
      <c r="KGT53" s="86"/>
      <c r="KGU53" s="86"/>
      <c r="KGV53" s="86"/>
      <c r="KGW53" s="86"/>
      <c r="KGX53" s="86"/>
      <c r="KGY53" s="86"/>
      <c r="KGZ53" s="86"/>
      <c r="KHA53" s="86"/>
      <c r="KHB53" s="86"/>
      <c r="KHC53" s="86"/>
      <c r="KHD53" s="86"/>
      <c r="KHE53" s="86"/>
      <c r="KHF53" s="86"/>
      <c r="KHG53" s="86"/>
      <c r="KHH53" s="86"/>
      <c r="KHI53" s="86"/>
      <c r="KHJ53" s="86"/>
      <c r="KHK53" s="86"/>
      <c r="KHL53" s="86"/>
      <c r="KHM53" s="86"/>
      <c r="KHN53" s="86"/>
      <c r="KHO53" s="86"/>
      <c r="KHP53" s="86"/>
      <c r="KHQ53" s="86"/>
      <c r="KHR53" s="86"/>
      <c r="KHS53" s="86"/>
      <c r="KHT53" s="86"/>
      <c r="KHU53" s="86"/>
      <c r="KHV53" s="86"/>
      <c r="KHW53" s="86"/>
      <c r="KHX53" s="86"/>
      <c r="KHY53" s="86"/>
      <c r="KHZ53" s="86"/>
      <c r="KIA53" s="86"/>
      <c r="KIB53" s="86"/>
      <c r="KIC53" s="86"/>
      <c r="KID53" s="86"/>
      <c r="KIE53" s="86"/>
      <c r="KIF53" s="86"/>
      <c r="KIG53" s="86"/>
      <c r="KIH53" s="86"/>
      <c r="KII53" s="86"/>
      <c r="KIJ53" s="86"/>
      <c r="KIK53" s="86"/>
      <c r="KIL53" s="86"/>
      <c r="KIM53" s="86"/>
      <c r="KIN53" s="86"/>
      <c r="KIO53" s="86"/>
      <c r="KIP53" s="86"/>
      <c r="KIQ53" s="86"/>
      <c r="KIR53" s="86"/>
      <c r="KIS53" s="86"/>
      <c r="KIT53" s="86"/>
      <c r="KIU53" s="86"/>
      <c r="KIV53" s="86"/>
      <c r="KIW53" s="86"/>
      <c r="KIX53" s="86"/>
      <c r="KIY53" s="86"/>
      <c r="KIZ53" s="86"/>
      <c r="KJA53" s="86"/>
      <c r="KJB53" s="86"/>
      <c r="KJC53" s="86"/>
      <c r="KJD53" s="86"/>
      <c r="KJE53" s="86"/>
      <c r="KJF53" s="86"/>
      <c r="KJG53" s="86"/>
      <c r="KJH53" s="86"/>
      <c r="KJI53" s="86"/>
      <c r="KJJ53" s="86"/>
      <c r="KJK53" s="86"/>
      <c r="KJL53" s="86"/>
      <c r="KJM53" s="86"/>
      <c r="KJN53" s="86"/>
      <c r="KJO53" s="86"/>
      <c r="KJP53" s="86"/>
      <c r="KJQ53" s="86"/>
      <c r="KJR53" s="86"/>
      <c r="KJS53" s="86"/>
      <c r="KJT53" s="86"/>
      <c r="KJU53" s="86"/>
      <c r="KJV53" s="86"/>
      <c r="KJW53" s="86"/>
      <c r="KJX53" s="86"/>
      <c r="KJY53" s="86"/>
      <c r="KJZ53" s="86"/>
      <c r="KKA53" s="86"/>
      <c r="KKB53" s="86"/>
      <c r="KKC53" s="86"/>
      <c r="KKD53" s="86"/>
      <c r="KKE53" s="86"/>
      <c r="KKF53" s="86"/>
      <c r="KKG53" s="86"/>
      <c r="KKH53" s="86"/>
      <c r="KKI53" s="86"/>
      <c r="KKJ53" s="86"/>
      <c r="KKK53" s="86"/>
      <c r="KKL53" s="86"/>
      <c r="KKM53" s="86"/>
      <c r="KKN53" s="86"/>
      <c r="KKO53" s="86"/>
      <c r="KKP53" s="86"/>
      <c r="KKQ53" s="86"/>
      <c r="KKR53" s="86"/>
      <c r="KKS53" s="86"/>
      <c r="KKT53" s="86"/>
      <c r="KKU53" s="86"/>
      <c r="KKV53" s="86"/>
      <c r="KKW53" s="86"/>
      <c r="KKX53" s="86"/>
      <c r="KKY53" s="86"/>
      <c r="KKZ53" s="86"/>
      <c r="KLA53" s="86"/>
      <c r="KLB53" s="86"/>
      <c r="KLC53" s="86"/>
      <c r="KLD53" s="86"/>
      <c r="KLE53" s="86"/>
      <c r="KLF53" s="86"/>
      <c r="KLG53" s="86"/>
      <c r="KLH53" s="86"/>
      <c r="KLI53" s="86"/>
      <c r="KLJ53" s="86"/>
      <c r="KLK53" s="86"/>
      <c r="KLL53" s="86"/>
      <c r="KLM53" s="86"/>
      <c r="KLN53" s="86"/>
      <c r="KLO53" s="86"/>
      <c r="KLP53" s="86"/>
      <c r="KLQ53" s="86"/>
      <c r="KLR53" s="86"/>
      <c r="KLS53" s="86"/>
      <c r="KLT53" s="86"/>
      <c r="KLU53" s="86"/>
      <c r="KLV53" s="86"/>
      <c r="KLW53" s="86"/>
      <c r="KLX53" s="86"/>
      <c r="KLY53" s="86"/>
      <c r="KLZ53" s="86"/>
      <c r="KMA53" s="86"/>
      <c r="KMB53" s="86"/>
      <c r="KMC53" s="86"/>
      <c r="KMD53" s="86"/>
      <c r="KME53" s="86"/>
      <c r="KMF53" s="86"/>
      <c r="KMG53" s="86"/>
      <c r="KMH53" s="86"/>
      <c r="KMI53" s="86"/>
      <c r="KMJ53" s="86"/>
      <c r="KMK53" s="86"/>
      <c r="KML53" s="86"/>
      <c r="KMM53" s="86"/>
      <c r="KMN53" s="86"/>
      <c r="KMO53" s="86"/>
      <c r="KMP53" s="86"/>
      <c r="KMQ53" s="86"/>
      <c r="KMR53" s="86"/>
      <c r="KMS53" s="86"/>
      <c r="KMT53" s="86"/>
      <c r="KMU53" s="86"/>
      <c r="KMV53" s="86"/>
      <c r="KMW53" s="86"/>
      <c r="KMX53" s="86"/>
      <c r="KMY53" s="86"/>
      <c r="KMZ53" s="86"/>
      <c r="KNA53" s="86"/>
      <c r="KNB53" s="86"/>
      <c r="KNC53" s="86"/>
      <c r="KND53" s="86"/>
      <c r="KNE53" s="86"/>
      <c r="KNF53" s="86"/>
      <c r="KNG53" s="86"/>
      <c r="KNH53" s="86"/>
      <c r="KNI53" s="86"/>
      <c r="KNJ53" s="86"/>
      <c r="KNK53" s="86"/>
      <c r="KNL53" s="86"/>
      <c r="KNM53" s="86"/>
      <c r="KNN53" s="86"/>
      <c r="KNO53" s="86"/>
      <c r="KNP53" s="86"/>
      <c r="KNQ53" s="86"/>
      <c r="KNR53" s="86"/>
      <c r="KNS53" s="86"/>
      <c r="KNT53" s="86"/>
      <c r="KNU53" s="86"/>
      <c r="KNV53" s="86"/>
      <c r="KNW53" s="86"/>
      <c r="KNX53" s="86"/>
      <c r="KNY53" s="86"/>
      <c r="KNZ53" s="86"/>
      <c r="KOA53" s="86"/>
      <c r="KOB53" s="86"/>
      <c r="KOC53" s="86"/>
      <c r="KOD53" s="86"/>
      <c r="KOE53" s="86"/>
      <c r="KOF53" s="86"/>
      <c r="KOG53" s="86"/>
      <c r="KOH53" s="86"/>
      <c r="KOI53" s="86"/>
      <c r="KOJ53" s="86"/>
      <c r="KOK53" s="86"/>
      <c r="KOL53" s="86"/>
      <c r="KOM53" s="86"/>
      <c r="KON53" s="86"/>
      <c r="KOO53" s="86"/>
      <c r="KOP53" s="86"/>
      <c r="KOQ53" s="86"/>
      <c r="KOR53" s="86"/>
      <c r="KOS53" s="86"/>
      <c r="KOT53" s="86"/>
      <c r="KOU53" s="86"/>
      <c r="KOV53" s="86"/>
      <c r="KOW53" s="86"/>
      <c r="KOX53" s="86"/>
      <c r="KOY53" s="86"/>
      <c r="KOZ53" s="86"/>
      <c r="KPA53" s="86"/>
      <c r="KPB53" s="86"/>
      <c r="KPC53" s="86"/>
      <c r="KPD53" s="86"/>
      <c r="KPE53" s="86"/>
      <c r="KPF53" s="86"/>
      <c r="KPG53" s="86"/>
      <c r="KPH53" s="86"/>
      <c r="KPI53" s="86"/>
      <c r="KPJ53" s="86"/>
      <c r="KPK53" s="86"/>
      <c r="KPL53" s="86"/>
      <c r="KPM53" s="86"/>
      <c r="KPN53" s="86"/>
      <c r="KPO53" s="86"/>
      <c r="KPP53" s="86"/>
      <c r="KPQ53" s="86"/>
      <c r="KPR53" s="86"/>
      <c r="KPS53" s="86"/>
      <c r="KPT53" s="86"/>
      <c r="KPU53" s="86"/>
      <c r="KPV53" s="86"/>
      <c r="KPW53" s="86"/>
      <c r="KPX53" s="86"/>
      <c r="KPY53" s="86"/>
      <c r="KPZ53" s="86"/>
      <c r="KQA53" s="86"/>
      <c r="KQB53" s="98"/>
      <c r="KQC53" s="98"/>
      <c r="KQD53" s="98"/>
      <c r="KQE53" s="98"/>
      <c r="KQF53" s="98"/>
      <c r="KQG53" s="98"/>
      <c r="KQH53" s="86"/>
      <c r="KQI53" s="86"/>
      <c r="KQJ53" s="86"/>
      <c r="KQK53" s="86"/>
      <c r="KQL53" s="86"/>
      <c r="KQM53" s="86"/>
      <c r="KQN53" s="86"/>
      <c r="KQO53" s="86"/>
      <c r="KQP53" s="86"/>
      <c r="KQQ53" s="86"/>
      <c r="KQR53" s="86"/>
      <c r="KQS53" s="86"/>
      <c r="KQT53" s="86"/>
      <c r="KQU53" s="86"/>
      <c r="KQV53" s="86"/>
      <c r="KQW53" s="86"/>
      <c r="KQX53" s="86"/>
      <c r="KQY53" s="86"/>
      <c r="KQZ53" s="86"/>
      <c r="KRA53" s="86"/>
      <c r="KRB53" s="86"/>
      <c r="KRC53" s="86"/>
      <c r="KRD53" s="86"/>
      <c r="KRE53" s="86"/>
      <c r="KRF53" s="86"/>
      <c r="KRG53" s="86"/>
      <c r="KRH53" s="86"/>
      <c r="KRI53" s="86"/>
      <c r="KRJ53" s="86"/>
      <c r="KRK53" s="86"/>
      <c r="KRL53" s="86"/>
      <c r="KRM53" s="86"/>
      <c r="KRN53" s="86"/>
      <c r="KRO53" s="86"/>
      <c r="KRP53" s="86"/>
      <c r="KRQ53" s="86"/>
      <c r="KRR53" s="86"/>
      <c r="KRS53" s="86"/>
      <c r="KRT53" s="86"/>
      <c r="KRU53" s="86"/>
      <c r="KRV53" s="86"/>
      <c r="KRW53" s="86"/>
      <c r="KRX53" s="86"/>
      <c r="KRY53" s="86"/>
      <c r="KRZ53" s="86"/>
      <c r="KSA53" s="86"/>
      <c r="KSB53" s="86"/>
      <c r="KSC53" s="86"/>
      <c r="KSD53" s="86"/>
      <c r="KSE53" s="86"/>
      <c r="KSF53" s="86"/>
      <c r="KSG53" s="86"/>
      <c r="KSH53" s="86"/>
      <c r="KSI53" s="86"/>
      <c r="KSJ53" s="86"/>
      <c r="KSK53" s="86"/>
      <c r="KSL53" s="86"/>
      <c r="KSM53" s="86"/>
      <c r="KSN53" s="86"/>
      <c r="KSO53" s="86"/>
      <c r="KSP53" s="86"/>
      <c r="KSQ53" s="86"/>
      <c r="KSR53" s="86"/>
      <c r="KSS53" s="86"/>
      <c r="KST53" s="86"/>
      <c r="KSU53" s="86"/>
      <c r="KSV53" s="86"/>
      <c r="KSW53" s="86"/>
      <c r="KSX53" s="86"/>
      <c r="KSY53" s="86"/>
      <c r="KSZ53" s="86"/>
      <c r="KTA53" s="86"/>
      <c r="KTB53" s="86"/>
      <c r="KTC53" s="86"/>
      <c r="KTD53" s="86"/>
      <c r="KTE53" s="86"/>
      <c r="KTF53" s="86"/>
      <c r="KTG53" s="86"/>
      <c r="KTH53" s="86"/>
      <c r="KTI53" s="86"/>
      <c r="KTJ53" s="86"/>
      <c r="KTK53" s="86"/>
      <c r="KTL53" s="86"/>
      <c r="KTM53" s="86"/>
      <c r="KTN53" s="86"/>
      <c r="KTO53" s="86"/>
      <c r="KTP53" s="86"/>
      <c r="KTQ53" s="86"/>
      <c r="KTR53" s="86"/>
      <c r="KTS53" s="86"/>
      <c r="KTT53" s="86"/>
      <c r="KTU53" s="86"/>
      <c r="KTV53" s="86"/>
      <c r="KTW53" s="86"/>
      <c r="KTX53" s="86"/>
      <c r="KTY53" s="86"/>
      <c r="KTZ53" s="86"/>
      <c r="KUA53" s="86"/>
      <c r="KUB53" s="86"/>
      <c r="KUC53" s="86"/>
      <c r="KUD53" s="86"/>
      <c r="KUE53" s="86"/>
      <c r="KUF53" s="86"/>
      <c r="KUG53" s="86"/>
      <c r="KUH53" s="86"/>
      <c r="KUI53" s="86"/>
      <c r="KUJ53" s="86"/>
      <c r="KUK53" s="86"/>
      <c r="KUL53" s="86"/>
      <c r="KUM53" s="86"/>
      <c r="KUN53" s="86"/>
      <c r="KUO53" s="86"/>
      <c r="KUP53" s="86"/>
      <c r="KUQ53" s="86"/>
      <c r="KUR53" s="86"/>
      <c r="KUS53" s="86"/>
      <c r="KUT53" s="86"/>
      <c r="KUU53" s="86"/>
      <c r="KUV53" s="86"/>
      <c r="KUW53" s="86"/>
      <c r="KUX53" s="86"/>
      <c r="KUY53" s="86"/>
      <c r="KUZ53" s="86"/>
      <c r="KVA53" s="86"/>
      <c r="KVB53" s="86"/>
      <c r="KVC53" s="86"/>
      <c r="KVD53" s="86"/>
      <c r="KVE53" s="86"/>
      <c r="KVF53" s="86"/>
      <c r="KVG53" s="86"/>
      <c r="KVH53" s="86"/>
      <c r="KVI53" s="86"/>
      <c r="KVJ53" s="86"/>
      <c r="KVK53" s="86"/>
      <c r="KVL53" s="86"/>
      <c r="KVM53" s="86"/>
      <c r="KVN53" s="86"/>
      <c r="KVO53" s="86"/>
      <c r="KVP53" s="86"/>
      <c r="KVQ53" s="86"/>
      <c r="KVR53" s="86"/>
      <c r="KVS53" s="86"/>
      <c r="KVT53" s="86"/>
      <c r="KVU53" s="86"/>
      <c r="KVV53" s="86"/>
      <c r="KVW53" s="86"/>
      <c r="KVX53" s="86"/>
      <c r="KVY53" s="86"/>
      <c r="KVZ53" s="86"/>
      <c r="KWA53" s="86"/>
      <c r="KWB53" s="86"/>
      <c r="KWC53" s="86"/>
      <c r="KWD53" s="86"/>
      <c r="KWE53" s="86"/>
      <c r="KWF53" s="86"/>
      <c r="KWG53" s="86"/>
      <c r="KWH53" s="86"/>
      <c r="KWI53" s="86"/>
      <c r="KWJ53" s="86"/>
      <c r="KWK53" s="86"/>
      <c r="KWL53" s="86"/>
      <c r="KWM53" s="86"/>
      <c r="KWN53" s="86"/>
      <c r="KWO53" s="86"/>
      <c r="KWP53" s="86"/>
      <c r="KWQ53" s="86"/>
      <c r="KWR53" s="86"/>
      <c r="KWS53" s="86"/>
      <c r="KWT53" s="86"/>
      <c r="KWU53" s="86"/>
      <c r="KWV53" s="86"/>
      <c r="KWW53" s="86"/>
      <c r="KWX53" s="86"/>
      <c r="KWY53" s="86"/>
      <c r="KWZ53" s="86"/>
      <c r="KXA53" s="86"/>
      <c r="KXB53" s="86"/>
      <c r="KXC53" s="86"/>
      <c r="KXD53" s="86"/>
      <c r="KXE53" s="86"/>
      <c r="KXF53" s="86"/>
      <c r="KXG53" s="86"/>
      <c r="KXH53" s="86"/>
      <c r="KXI53" s="86"/>
      <c r="KXJ53" s="86"/>
      <c r="KXK53" s="86"/>
      <c r="KXL53" s="86"/>
      <c r="KXM53" s="86"/>
      <c r="KXN53" s="86"/>
      <c r="KXO53" s="86"/>
      <c r="KXP53" s="86"/>
      <c r="KXQ53" s="86"/>
      <c r="KXR53" s="86"/>
      <c r="KXS53" s="86"/>
      <c r="KXT53" s="86"/>
      <c r="KXU53" s="86"/>
      <c r="KXV53" s="86"/>
      <c r="KXW53" s="86"/>
      <c r="KXX53" s="86"/>
      <c r="KXY53" s="86"/>
      <c r="KXZ53" s="86"/>
      <c r="KYA53" s="86"/>
      <c r="KYB53" s="86"/>
      <c r="KYC53" s="86"/>
      <c r="KYD53" s="86"/>
      <c r="KYE53" s="86"/>
      <c r="KYF53" s="86"/>
      <c r="KYG53" s="86"/>
      <c r="KYH53" s="86"/>
      <c r="KYI53" s="86"/>
      <c r="KYJ53" s="86"/>
      <c r="KYK53" s="86"/>
      <c r="KYL53" s="86"/>
      <c r="KYM53" s="86"/>
      <c r="KYN53" s="86"/>
      <c r="KYO53" s="86"/>
      <c r="KYP53" s="86"/>
      <c r="KYQ53" s="86"/>
      <c r="KYR53" s="86"/>
      <c r="KYS53" s="86"/>
      <c r="KYT53" s="86"/>
      <c r="KYU53" s="86"/>
      <c r="KYV53" s="86"/>
      <c r="KYW53" s="86"/>
      <c r="KYX53" s="86"/>
      <c r="KYY53" s="86"/>
      <c r="KYZ53" s="86"/>
      <c r="KZA53" s="86"/>
      <c r="KZB53" s="86"/>
      <c r="KZC53" s="86"/>
      <c r="KZD53" s="86"/>
      <c r="KZE53" s="86"/>
      <c r="KZF53" s="86"/>
      <c r="KZG53" s="86"/>
      <c r="KZH53" s="86"/>
      <c r="KZI53" s="86"/>
      <c r="KZJ53" s="86"/>
      <c r="KZK53" s="86"/>
      <c r="KZL53" s="86"/>
      <c r="KZM53" s="86"/>
      <c r="KZN53" s="86"/>
      <c r="KZO53" s="86"/>
      <c r="KZP53" s="86"/>
      <c r="KZQ53" s="86"/>
      <c r="KZR53" s="86"/>
      <c r="KZS53" s="86"/>
      <c r="KZT53" s="86"/>
      <c r="KZU53" s="86"/>
      <c r="KZV53" s="86"/>
      <c r="KZW53" s="86"/>
      <c r="KZX53" s="98"/>
      <c r="KZY53" s="98"/>
      <c r="KZZ53" s="98"/>
      <c r="LAA53" s="98"/>
      <c r="LAB53" s="98"/>
      <c r="LAC53" s="98"/>
      <c r="LAD53" s="86"/>
      <c r="LAE53" s="86"/>
      <c r="LAF53" s="86"/>
      <c r="LAG53" s="86"/>
      <c r="LAH53" s="86"/>
      <c r="LAI53" s="86"/>
      <c r="LAJ53" s="86"/>
      <c r="LAK53" s="86"/>
      <c r="LAL53" s="86"/>
      <c r="LAM53" s="86"/>
      <c r="LAN53" s="86"/>
      <c r="LAO53" s="86"/>
      <c r="LAP53" s="86"/>
      <c r="LAQ53" s="86"/>
      <c r="LAR53" s="86"/>
      <c r="LAS53" s="86"/>
      <c r="LAT53" s="86"/>
      <c r="LAU53" s="86"/>
      <c r="LAV53" s="86"/>
      <c r="LAW53" s="86"/>
      <c r="LAX53" s="86"/>
      <c r="LAY53" s="86"/>
      <c r="LAZ53" s="86"/>
      <c r="LBA53" s="86"/>
      <c r="LBB53" s="86"/>
      <c r="LBC53" s="86"/>
      <c r="LBD53" s="86"/>
      <c r="LBE53" s="86"/>
      <c r="LBF53" s="86"/>
      <c r="LBG53" s="86"/>
      <c r="LBH53" s="86"/>
      <c r="LBI53" s="86"/>
      <c r="LBJ53" s="86"/>
      <c r="LBK53" s="86"/>
      <c r="LBL53" s="86"/>
      <c r="LBM53" s="86"/>
      <c r="LBN53" s="86"/>
      <c r="LBO53" s="86"/>
      <c r="LBP53" s="86"/>
      <c r="LBQ53" s="86"/>
      <c r="LBR53" s="86"/>
      <c r="LBS53" s="86"/>
      <c r="LBT53" s="86"/>
      <c r="LBU53" s="86"/>
      <c r="LBV53" s="86"/>
      <c r="LBW53" s="86"/>
      <c r="LBX53" s="86"/>
      <c r="LBY53" s="86"/>
      <c r="LBZ53" s="86"/>
      <c r="LCA53" s="86"/>
      <c r="LCB53" s="86"/>
      <c r="LCC53" s="86"/>
      <c r="LCD53" s="86"/>
      <c r="LCE53" s="86"/>
      <c r="LCF53" s="86"/>
      <c r="LCG53" s="86"/>
      <c r="LCH53" s="86"/>
      <c r="LCI53" s="86"/>
      <c r="LCJ53" s="86"/>
      <c r="LCK53" s="86"/>
      <c r="LCL53" s="86"/>
      <c r="LCM53" s="86"/>
      <c r="LCN53" s="86"/>
      <c r="LCO53" s="86"/>
      <c r="LCP53" s="86"/>
      <c r="LCQ53" s="86"/>
      <c r="LCR53" s="86"/>
      <c r="LCS53" s="86"/>
      <c r="LCT53" s="86"/>
      <c r="LCU53" s="86"/>
      <c r="LCV53" s="86"/>
      <c r="LCW53" s="86"/>
      <c r="LCX53" s="86"/>
      <c r="LCY53" s="86"/>
      <c r="LCZ53" s="86"/>
      <c r="LDA53" s="86"/>
      <c r="LDB53" s="86"/>
      <c r="LDC53" s="86"/>
      <c r="LDD53" s="86"/>
      <c r="LDE53" s="86"/>
      <c r="LDF53" s="86"/>
      <c r="LDG53" s="86"/>
      <c r="LDH53" s="86"/>
      <c r="LDI53" s="86"/>
      <c r="LDJ53" s="86"/>
      <c r="LDK53" s="86"/>
      <c r="LDL53" s="86"/>
      <c r="LDM53" s="86"/>
      <c r="LDN53" s="86"/>
      <c r="LDO53" s="86"/>
      <c r="LDP53" s="86"/>
      <c r="LDQ53" s="86"/>
      <c r="LDR53" s="86"/>
      <c r="LDS53" s="86"/>
      <c r="LDT53" s="86"/>
      <c r="LDU53" s="86"/>
      <c r="LDV53" s="86"/>
      <c r="LDW53" s="86"/>
      <c r="LDX53" s="86"/>
      <c r="LDY53" s="86"/>
      <c r="LDZ53" s="86"/>
      <c r="LEA53" s="86"/>
      <c r="LEB53" s="86"/>
      <c r="LEC53" s="86"/>
      <c r="LED53" s="86"/>
      <c r="LEE53" s="86"/>
      <c r="LEF53" s="86"/>
      <c r="LEG53" s="86"/>
      <c r="LEH53" s="86"/>
      <c r="LEI53" s="86"/>
      <c r="LEJ53" s="86"/>
      <c r="LEK53" s="86"/>
      <c r="LEL53" s="86"/>
      <c r="LEM53" s="86"/>
      <c r="LEN53" s="86"/>
      <c r="LEO53" s="86"/>
      <c r="LEP53" s="86"/>
      <c r="LEQ53" s="86"/>
      <c r="LER53" s="86"/>
      <c r="LES53" s="86"/>
      <c r="LET53" s="86"/>
      <c r="LEU53" s="86"/>
      <c r="LEV53" s="86"/>
      <c r="LEW53" s="86"/>
      <c r="LEX53" s="86"/>
      <c r="LEY53" s="86"/>
      <c r="LEZ53" s="86"/>
      <c r="LFA53" s="86"/>
      <c r="LFB53" s="86"/>
      <c r="LFC53" s="86"/>
      <c r="LFD53" s="86"/>
      <c r="LFE53" s="86"/>
      <c r="LFF53" s="86"/>
      <c r="LFG53" s="86"/>
      <c r="LFH53" s="86"/>
      <c r="LFI53" s="86"/>
      <c r="LFJ53" s="86"/>
      <c r="LFK53" s="86"/>
      <c r="LFL53" s="86"/>
      <c r="LFM53" s="86"/>
      <c r="LFN53" s="86"/>
      <c r="LFO53" s="86"/>
      <c r="LFP53" s="86"/>
      <c r="LFQ53" s="86"/>
      <c r="LFR53" s="86"/>
      <c r="LFS53" s="86"/>
      <c r="LFT53" s="86"/>
      <c r="LFU53" s="86"/>
      <c r="LFV53" s="86"/>
      <c r="LFW53" s="86"/>
      <c r="LFX53" s="86"/>
      <c r="LFY53" s="86"/>
      <c r="LFZ53" s="86"/>
      <c r="LGA53" s="86"/>
      <c r="LGB53" s="86"/>
      <c r="LGC53" s="86"/>
      <c r="LGD53" s="86"/>
      <c r="LGE53" s="86"/>
      <c r="LGF53" s="86"/>
      <c r="LGG53" s="86"/>
      <c r="LGH53" s="86"/>
      <c r="LGI53" s="86"/>
      <c r="LGJ53" s="86"/>
      <c r="LGK53" s="86"/>
      <c r="LGL53" s="86"/>
      <c r="LGM53" s="86"/>
      <c r="LGN53" s="86"/>
      <c r="LGO53" s="86"/>
      <c r="LGP53" s="86"/>
      <c r="LGQ53" s="86"/>
      <c r="LGR53" s="86"/>
      <c r="LGS53" s="86"/>
      <c r="LGT53" s="86"/>
      <c r="LGU53" s="86"/>
      <c r="LGV53" s="86"/>
      <c r="LGW53" s="86"/>
      <c r="LGX53" s="86"/>
      <c r="LGY53" s="86"/>
      <c r="LGZ53" s="86"/>
      <c r="LHA53" s="86"/>
      <c r="LHB53" s="86"/>
      <c r="LHC53" s="86"/>
      <c r="LHD53" s="86"/>
      <c r="LHE53" s="86"/>
      <c r="LHF53" s="86"/>
      <c r="LHG53" s="86"/>
      <c r="LHH53" s="86"/>
      <c r="LHI53" s="86"/>
      <c r="LHJ53" s="86"/>
      <c r="LHK53" s="86"/>
      <c r="LHL53" s="86"/>
      <c r="LHM53" s="86"/>
      <c r="LHN53" s="86"/>
      <c r="LHO53" s="86"/>
      <c r="LHP53" s="86"/>
      <c r="LHQ53" s="86"/>
      <c r="LHR53" s="86"/>
      <c r="LHS53" s="86"/>
      <c r="LHT53" s="86"/>
      <c r="LHU53" s="86"/>
      <c r="LHV53" s="86"/>
      <c r="LHW53" s="86"/>
      <c r="LHX53" s="86"/>
      <c r="LHY53" s="86"/>
      <c r="LHZ53" s="86"/>
      <c r="LIA53" s="86"/>
      <c r="LIB53" s="86"/>
      <c r="LIC53" s="86"/>
      <c r="LID53" s="86"/>
      <c r="LIE53" s="86"/>
      <c r="LIF53" s="86"/>
      <c r="LIG53" s="86"/>
      <c r="LIH53" s="86"/>
      <c r="LII53" s="86"/>
      <c r="LIJ53" s="86"/>
      <c r="LIK53" s="86"/>
      <c r="LIL53" s="86"/>
      <c r="LIM53" s="86"/>
      <c r="LIN53" s="86"/>
      <c r="LIO53" s="86"/>
      <c r="LIP53" s="86"/>
      <c r="LIQ53" s="86"/>
      <c r="LIR53" s="86"/>
      <c r="LIS53" s="86"/>
      <c r="LIT53" s="86"/>
      <c r="LIU53" s="86"/>
      <c r="LIV53" s="86"/>
      <c r="LIW53" s="86"/>
      <c r="LIX53" s="86"/>
      <c r="LIY53" s="86"/>
      <c r="LIZ53" s="86"/>
      <c r="LJA53" s="86"/>
      <c r="LJB53" s="86"/>
      <c r="LJC53" s="86"/>
      <c r="LJD53" s="86"/>
      <c r="LJE53" s="86"/>
      <c r="LJF53" s="86"/>
      <c r="LJG53" s="86"/>
      <c r="LJH53" s="86"/>
      <c r="LJI53" s="86"/>
      <c r="LJJ53" s="86"/>
      <c r="LJK53" s="86"/>
      <c r="LJL53" s="86"/>
      <c r="LJM53" s="86"/>
      <c r="LJN53" s="86"/>
      <c r="LJO53" s="86"/>
      <c r="LJP53" s="86"/>
      <c r="LJQ53" s="86"/>
      <c r="LJR53" s="86"/>
      <c r="LJS53" s="86"/>
      <c r="LJT53" s="98"/>
      <c r="LJU53" s="98"/>
      <c r="LJV53" s="98"/>
      <c r="LJW53" s="98"/>
      <c r="LJX53" s="98"/>
      <c r="LJY53" s="98"/>
      <c r="LJZ53" s="86"/>
      <c r="LKA53" s="86"/>
      <c r="LKB53" s="86"/>
      <c r="LKC53" s="86"/>
      <c r="LKD53" s="86"/>
      <c r="LKE53" s="86"/>
      <c r="LKF53" s="86"/>
      <c r="LKG53" s="86"/>
      <c r="LKH53" s="86"/>
      <c r="LKI53" s="86"/>
      <c r="LKJ53" s="86"/>
      <c r="LKK53" s="86"/>
      <c r="LKL53" s="86"/>
      <c r="LKM53" s="86"/>
      <c r="LKN53" s="86"/>
      <c r="LKO53" s="86"/>
      <c r="LKP53" s="86"/>
      <c r="LKQ53" s="86"/>
      <c r="LKR53" s="86"/>
      <c r="LKS53" s="86"/>
      <c r="LKT53" s="86"/>
      <c r="LKU53" s="86"/>
      <c r="LKV53" s="86"/>
      <c r="LKW53" s="86"/>
      <c r="LKX53" s="86"/>
      <c r="LKY53" s="86"/>
      <c r="LKZ53" s="86"/>
      <c r="LLA53" s="86"/>
      <c r="LLB53" s="86"/>
      <c r="LLC53" s="86"/>
      <c r="LLD53" s="86"/>
      <c r="LLE53" s="86"/>
      <c r="LLF53" s="86"/>
      <c r="LLG53" s="86"/>
      <c r="LLH53" s="86"/>
      <c r="LLI53" s="86"/>
      <c r="LLJ53" s="86"/>
      <c r="LLK53" s="86"/>
      <c r="LLL53" s="86"/>
      <c r="LLM53" s="86"/>
      <c r="LLN53" s="86"/>
      <c r="LLO53" s="86"/>
      <c r="LLP53" s="86"/>
      <c r="LLQ53" s="86"/>
      <c r="LLR53" s="86"/>
      <c r="LLS53" s="86"/>
      <c r="LLT53" s="86"/>
      <c r="LLU53" s="86"/>
      <c r="LLV53" s="86"/>
      <c r="LLW53" s="86"/>
      <c r="LLX53" s="86"/>
      <c r="LLY53" s="86"/>
      <c r="LLZ53" s="86"/>
      <c r="LMA53" s="86"/>
      <c r="LMB53" s="86"/>
      <c r="LMC53" s="86"/>
      <c r="LMD53" s="86"/>
      <c r="LME53" s="86"/>
      <c r="LMF53" s="86"/>
      <c r="LMG53" s="86"/>
      <c r="LMH53" s="86"/>
      <c r="LMI53" s="86"/>
      <c r="LMJ53" s="86"/>
      <c r="LMK53" s="86"/>
      <c r="LML53" s="86"/>
      <c r="LMM53" s="86"/>
      <c r="LMN53" s="86"/>
      <c r="LMO53" s="86"/>
      <c r="LMP53" s="86"/>
      <c r="LMQ53" s="86"/>
      <c r="LMR53" s="86"/>
      <c r="LMS53" s="86"/>
      <c r="LMT53" s="86"/>
      <c r="LMU53" s="86"/>
      <c r="LMV53" s="86"/>
      <c r="LMW53" s="86"/>
      <c r="LMX53" s="86"/>
      <c r="LMY53" s="86"/>
      <c r="LMZ53" s="86"/>
      <c r="LNA53" s="86"/>
      <c r="LNB53" s="86"/>
      <c r="LNC53" s="86"/>
      <c r="LND53" s="86"/>
      <c r="LNE53" s="86"/>
      <c r="LNF53" s="86"/>
      <c r="LNG53" s="86"/>
      <c r="LNH53" s="86"/>
      <c r="LNI53" s="86"/>
      <c r="LNJ53" s="86"/>
      <c r="LNK53" s="86"/>
      <c r="LNL53" s="86"/>
      <c r="LNM53" s="86"/>
      <c r="LNN53" s="86"/>
      <c r="LNO53" s="86"/>
      <c r="LNP53" s="86"/>
      <c r="LNQ53" s="86"/>
      <c r="LNR53" s="86"/>
      <c r="LNS53" s="86"/>
      <c r="LNT53" s="86"/>
      <c r="LNU53" s="86"/>
      <c r="LNV53" s="86"/>
      <c r="LNW53" s="86"/>
      <c r="LNX53" s="86"/>
      <c r="LNY53" s="86"/>
      <c r="LNZ53" s="86"/>
      <c r="LOA53" s="86"/>
      <c r="LOB53" s="86"/>
      <c r="LOC53" s="86"/>
      <c r="LOD53" s="86"/>
      <c r="LOE53" s="86"/>
      <c r="LOF53" s="86"/>
      <c r="LOG53" s="86"/>
      <c r="LOH53" s="86"/>
      <c r="LOI53" s="86"/>
      <c r="LOJ53" s="86"/>
      <c r="LOK53" s="86"/>
      <c r="LOL53" s="86"/>
      <c r="LOM53" s="86"/>
      <c r="LON53" s="86"/>
      <c r="LOO53" s="86"/>
      <c r="LOP53" s="86"/>
      <c r="LOQ53" s="86"/>
      <c r="LOR53" s="86"/>
      <c r="LOS53" s="86"/>
      <c r="LOT53" s="86"/>
      <c r="LOU53" s="86"/>
      <c r="LOV53" s="86"/>
      <c r="LOW53" s="86"/>
      <c r="LOX53" s="86"/>
      <c r="LOY53" s="86"/>
      <c r="LOZ53" s="86"/>
      <c r="LPA53" s="86"/>
      <c r="LPB53" s="86"/>
      <c r="LPC53" s="86"/>
      <c r="LPD53" s="86"/>
      <c r="LPE53" s="86"/>
      <c r="LPF53" s="86"/>
      <c r="LPG53" s="86"/>
      <c r="LPH53" s="86"/>
      <c r="LPI53" s="86"/>
      <c r="LPJ53" s="86"/>
      <c r="LPK53" s="86"/>
      <c r="LPL53" s="86"/>
      <c r="LPM53" s="86"/>
      <c r="LPN53" s="86"/>
      <c r="LPO53" s="86"/>
      <c r="LPP53" s="86"/>
      <c r="LPQ53" s="86"/>
      <c r="LPR53" s="86"/>
      <c r="LPS53" s="86"/>
      <c r="LPT53" s="86"/>
      <c r="LPU53" s="86"/>
      <c r="LPV53" s="86"/>
      <c r="LPW53" s="86"/>
      <c r="LPX53" s="86"/>
      <c r="LPY53" s="86"/>
      <c r="LPZ53" s="86"/>
      <c r="LQA53" s="86"/>
      <c r="LQB53" s="86"/>
      <c r="LQC53" s="86"/>
      <c r="LQD53" s="86"/>
      <c r="LQE53" s="86"/>
      <c r="LQF53" s="86"/>
      <c r="LQG53" s="86"/>
      <c r="LQH53" s="86"/>
      <c r="LQI53" s="86"/>
      <c r="LQJ53" s="86"/>
      <c r="LQK53" s="86"/>
      <c r="LQL53" s="86"/>
      <c r="LQM53" s="86"/>
      <c r="LQN53" s="86"/>
      <c r="LQO53" s="86"/>
      <c r="LQP53" s="86"/>
      <c r="LQQ53" s="86"/>
      <c r="LQR53" s="86"/>
      <c r="LQS53" s="86"/>
      <c r="LQT53" s="86"/>
      <c r="LQU53" s="86"/>
      <c r="LQV53" s="86"/>
      <c r="LQW53" s="86"/>
      <c r="LQX53" s="86"/>
      <c r="LQY53" s="86"/>
      <c r="LQZ53" s="86"/>
      <c r="LRA53" s="86"/>
      <c r="LRB53" s="86"/>
      <c r="LRC53" s="86"/>
      <c r="LRD53" s="86"/>
      <c r="LRE53" s="86"/>
      <c r="LRF53" s="86"/>
      <c r="LRG53" s="86"/>
      <c r="LRH53" s="86"/>
      <c r="LRI53" s="86"/>
      <c r="LRJ53" s="86"/>
      <c r="LRK53" s="86"/>
      <c r="LRL53" s="86"/>
      <c r="LRM53" s="86"/>
      <c r="LRN53" s="86"/>
      <c r="LRO53" s="86"/>
      <c r="LRP53" s="86"/>
      <c r="LRQ53" s="86"/>
      <c r="LRR53" s="86"/>
      <c r="LRS53" s="86"/>
      <c r="LRT53" s="86"/>
      <c r="LRU53" s="86"/>
      <c r="LRV53" s="86"/>
      <c r="LRW53" s="86"/>
      <c r="LRX53" s="86"/>
      <c r="LRY53" s="86"/>
      <c r="LRZ53" s="86"/>
      <c r="LSA53" s="86"/>
      <c r="LSB53" s="86"/>
      <c r="LSC53" s="86"/>
      <c r="LSD53" s="86"/>
      <c r="LSE53" s="86"/>
      <c r="LSF53" s="86"/>
      <c r="LSG53" s="86"/>
      <c r="LSH53" s="86"/>
      <c r="LSI53" s="86"/>
      <c r="LSJ53" s="86"/>
      <c r="LSK53" s="86"/>
      <c r="LSL53" s="86"/>
      <c r="LSM53" s="86"/>
      <c r="LSN53" s="86"/>
      <c r="LSO53" s="86"/>
      <c r="LSP53" s="86"/>
      <c r="LSQ53" s="86"/>
      <c r="LSR53" s="86"/>
      <c r="LSS53" s="86"/>
      <c r="LST53" s="86"/>
      <c r="LSU53" s="86"/>
      <c r="LSV53" s="86"/>
      <c r="LSW53" s="86"/>
      <c r="LSX53" s="86"/>
      <c r="LSY53" s="86"/>
      <c r="LSZ53" s="86"/>
      <c r="LTA53" s="86"/>
      <c r="LTB53" s="86"/>
      <c r="LTC53" s="86"/>
      <c r="LTD53" s="86"/>
      <c r="LTE53" s="86"/>
      <c r="LTF53" s="86"/>
      <c r="LTG53" s="86"/>
      <c r="LTH53" s="86"/>
      <c r="LTI53" s="86"/>
      <c r="LTJ53" s="86"/>
      <c r="LTK53" s="86"/>
      <c r="LTL53" s="86"/>
      <c r="LTM53" s="86"/>
      <c r="LTN53" s="86"/>
      <c r="LTO53" s="86"/>
      <c r="LTP53" s="98"/>
      <c r="LTQ53" s="98"/>
      <c r="LTR53" s="98"/>
      <c r="LTS53" s="98"/>
      <c r="LTT53" s="98"/>
      <c r="LTU53" s="98"/>
      <c r="LTV53" s="86"/>
      <c r="LTW53" s="86"/>
      <c r="LTX53" s="86"/>
      <c r="LTY53" s="86"/>
      <c r="LTZ53" s="86"/>
      <c r="LUA53" s="86"/>
      <c r="LUB53" s="86"/>
      <c r="LUC53" s="86"/>
      <c r="LUD53" s="86"/>
      <c r="LUE53" s="86"/>
      <c r="LUF53" s="86"/>
      <c r="LUG53" s="86"/>
      <c r="LUH53" s="86"/>
      <c r="LUI53" s="86"/>
      <c r="LUJ53" s="86"/>
      <c r="LUK53" s="86"/>
      <c r="LUL53" s="86"/>
      <c r="LUM53" s="86"/>
      <c r="LUN53" s="86"/>
      <c r="LUO53" s="86"/>
      <c r="LUP53" s="86"/>
      <c r="LUQ53" s="86"/>
      <c r="LUR53" s="86"/>
      <c r="LUS53" s="86"/>
      <c r="LUT53" s="86"/>
      <c r="LUU53" s="86"/>
      <c r="LUV53" s="86"/>
      <c r="LUW53" s="86"/>
      <c r="LUX53" s="86"/>
      <c r="LUY53" s="86"/>
      <c r="LUZ53" s="86"/>
      <c r="LVA53" s="86"/>
      <c r="LVB53" s="86"/>
      <c r="LVC53" s="86"/>
      <c r="LVD53" s="86"/>
      <c r="LVE53" s="86"/>
      <c r="LVF53" s="86"/>
      <c r="LVG53" s="86"/>
      <c r="LVH53" s="86"/>
      <c r="LVI53" s="86"/>
      <c r="LVJ53" s="86"/>
      <c r="LVK53" s="86"/>
      <c r="LVL53" s="86"/>
      <c r="LVM53" s="86"/>
      <c r="LVN53" s="86"/>
      <c r="LVO53" s="86"/>
      <c r="LVP53" s="86"/>
      <c r="LVQ53" s="86"/>
      <c r="LVR53" s="86"/>
      <c r="LVS53" s="86"/>
      <c r="LVT53" s="86"/>
      <c r="LVU53" s="86"/>
      <c r="LVV53" s="86"/>
      <c r="LVW53" s="86"/>
      <c r="LVX53" s="86"/>
      <c r="LVY53" s="86"/>
      <c r="LVZ53" s="86"/>
      <c r="LWA53" s="86"/>
      <c r="LWB53" s="86"/>
      <c r="LWC53" s="86"/>
      <c r="LWD53" s="86"/>
      <c r="LWE53" s="86"/>
      <c r="LWF53" s="86"/>
      <c r="LWG53" s="86"/>
      <c r="LWH53" s="86"/>
      <c r="LWI53" s="86"/>
      <c r="LWJ53" s="86"/>
      <c r="LWK53" s="86"/>
      <c r="LWL53" s="86"/>
      <c r="LWM53" s="86"/>
      <c r="LWN53" s="86"/>
      <c r="LWO53" s="86"/>
      <c r="LWP53" s="86"/>
      <c r="LWQ53" s="86"/>
      <c r="LWR53" s="86"/>
      <c r="LWS53" s="86"/>
      <c r="LWT53" s="86"/>
      <c r="LWU53" s="86"/>
      <c r="LWV53" s="86"/>
      <c r="LWW53" s="86"/>
      <c r="LWX53" s="86"/>
      <c r="LWY53" s="86"/>
      <c r="LWZ53" s="86"/>
      <c r="LXA53" s="86"/>
      <c r="LXB53" s="86"/>
      <c r="LXC53" s="86"/>
      <c r="LXD53" s="86"/>
      <c r="LXE53" s="86"/>
      <c r="LXF53" s="86"/>
      <c r="LXG53" s="86"/>
      <c r="LXH53" s="86"/>
      <c r="LXI53" s="86"/>
      <c r="LXJ53" s="86"/>
      <c r="LXK53" s="86"/>
      <c r="LXL53" s="86"/>
      <c r="LXM53" s="86"/>
      <c r="LXN53" s="86"/>
      <c r="LXO53" s="86"/>
      <c r="LXP53" s="86"/>
      <c r="LXQ53" s="86"/>
      <c r="LXR53" s="86"/>
      <c r="LXS53" s="86"/>
      <c r="LXT53" s="86"/>
      <c r="LXU53" s="86"/>
      <c r="LXV53" s="86"/>
      <c r="LXW53" s="86"/>
      <c r="LXX53" s="86"/>
      <c r="LXY53" s="86"/>
      <c r="LXZ53" s="86"/>
      <c r="LYA53" s="86"/>
      <c r="LYB53" s="86"/>
      <c r="LYC53" s="86"/>
      <c r="LYD53" s="86"/>
      <c r="LYE53" s="86"/>
      <c r="LYF53" s="86"/>
      <c r="LYG53" s="86"/>
      <c r="LYH53" s="86"/>
      <c r="LYI53" s="86"/>
      <c r="LYJ53" s="86"/>
      <c r="LYK53" s="86"/>
      <c r="LYL53" s="86"/>
      <c r="LYM53" s="86"/>
      <c r="LYN53" s="86"/>
      <c r="LYO53" s="86"/>
      <c r="LYP53" s="86"/>
      <c r="LYQ53" s="86"/>
      <c r="LYR53" s="86"/>
      <c r="LYS53" s="86"/>
      <c r="LYT53" s="86"/>
      <c r="LYU53" s="86"/>
      <c r="LYV53" s="86"/>
      <c r="LYW53" s="86"/>
      <c r="LYX53" s="86"/>
      <c r="LYY53" s="86"/>
      <c r="LYZ53" s="86"/>
      <c r="LZA53" s="86"/>
      <c r="LZB53" s="86"/>
      <c r="LZC53" s="86"/>
      <c r="LZD53" s="86"/>
      <c r="LZE53" s="86"/>
      <c r="LZF53" s="86"/>
      <c r="LZG53" s="86"/>
      <c r="LZH53" s="86"/>
      <c r="LZI53" s="86"/>
      <c r="LZJ53" s="86"/>
      <c r="LZK53" s="86"/>
      <c r="LZL53" s="86"/>
      <c r="LZM53" s="86"/>
      <c r="LZN53" s="86"/>
      <c r="LZO53" s="86"/>
      <c r="LZP53" s="86"/>
      <c r="LZQ53" s="86"/>
      <c r="LZR53" s="86"/>
      <c r="LZS53" s="86"/>
      <c r="LZT53" s="86"/>
      <c r="LZU53" s="86"/>
      <c r="LZV53" s="86"/>
      <c r="LZW53" s="86"/>
      <c r="LZX53" s="86"/>
      <c r="LZY53" s="86"/>
      <c r="LZZ53" s="86"/>
      <c r="MAA53" s="86"/>
      <c r="MAB53" s="86"/>
      <c r="MAC53" s="86"/>
      <c r="MAD53" s="86"/>
      <c r="MAE53" s="86"/>
      <c r="MAF53" s="86"/>
      <c r="MAG53" s="86"/>
      <c r="MAH53" s="86"/>
      <c r="MAI53" s="86"/>
      <c r="MAJ53" s="86"/>
      <c r="MAK53" s="86"/>
      <c r="MAL53" s="86"/>
      <c r="MAM53" s="86"/>
      <c r="MAN53" s="86"/>
      <c r="MAO53" s="86"/>
      <c r="MAP53" s="86"/>
      <c r="MAQ53" s="86"/>
      <c r="MAR53" s="86"/>
      <c r="MAS53" s="86"/>
      <c r="MAT53" s="86"/>
      <c r="MAU53" s="86"/>
      <c r="MAV53" s="86"/>
      <c r="MAW53" s="86"/>
      <c r="MAX53" s="86"/>
      <c r="MAY53" s="86"/>
      <c r="MAZ53" s="86"/>
      <c r="MBA53" s="86"/>
      <c r="MBB53" s="86"/>
      <c r="MBC53" s="86"/>
      <c r="MBD53" s="86"/>
      <c r="MBE53" s="86"/>
      <c r="MBF53" s="86"/>
      <c r="MBG53" s="86"/>
      <c r="MBH53" s="86"/>
      <c r="MBI53" s="86"/>
      <c r="MBJ53" s="86"/>
      <c r="MBK53" s="86"/>
      <c r="MBL53" s="86"/>
      <c r="MBM53" s="86"/>
      <c r="MBN53" s="86"/>
      <c r="MBO53" s="86"/>
      <c r="MBP53" s="86"/>
      <c r="MBQ53" s="86"/>
      <c r="MBR53" s="86"/>
      <c r="MBS53" s="86"/>
      <c r="MBT53" s="86"/>
      <c r="MBU53" s="86"/>
      <c r="MBV53" s="86"/>
      <c r="MBW53" s="86"/>
      <c r="MBX53" s="86"/>
      <c r="MBY53" s="86"/>
      <c r="MBZ53" s="86"/>
      <c r="MCA53" s="86"/>
      <c r="MCB53" s="86"/>
      <c r="MCC53" s="86"/>
      <c r="MCD53" s="86"/>
      <c r="MCE53" s="86"/>
      <c r="MCF53" s="86"/>
      <c r="MCG53" s="86"/>
      <c r="MCH53" s="86"/>
      <c r="MCI53" s="86"/>
      <c r="MCJ53" s="86"/>
      <c r="MCK53" s="86"/>
      <c r="MCL53" s="86"/>
      <c r="MCM53" s="86"/>
      <c r="MCN53" s="86"/>
      <c r="MCO53" s="86"/>
      <c r="MCP53" s="86"/>
      <c r="MCQ53" s="86"/>
      <c r="MCR53" s="86"/>
      <c r="MCS53" s="86"/>
      <c r="MCT53" s="86"/>
      <c r="MCU53" s="86"/>
      <c r="MCV53" s="86"/>
      <c r="MCW53" s="86"/>
      <c r="MCX53" s="86"/>
      <c r="MCY53" s="86"/>
      <c r="MCZ53" s="86"/>
      <c r="MDA53" s="86"/>
      <c r="MDB53" s="86"/>
      <c r="MDC53" s="86"/>
      <c r="MDD53" s="86"/>
      <c r="MDE53" s="86"/>
      <c r="MDF53" s="86"/>
      <c r="MDG53" s="86"/>
      <c r="MDH53" s="86"/>
      <c r="MDI53" s="86"/>
      <c r="MDJ53" s="86"/>
      <c r="MDK53" s="86"/>
      <c r="MDL53" s="98"/>
      <c r="MDM53" s="98"/>
      <c r="MDN53" s="98"/>
      <c r="MDO53" s="98"/>
      <c r="MDP53" s="98"/>
      <c r="MDQ53" s="98"/>
      <c r="MDR53" s="86"/>
      <c r="MDS53" s="86"/>
      <c r="MDT53" s="86"/>
      <c r="MDU53" s="86"/>
      <c r="MDV53" s="86"/>
      <c r="MDW53" s="86"/>
      <c r="MDX53" s="86"/>
      <c r="MDY53" s="86"/>
      <c r="MDZ53" s="86"/>
      <c r="MEA53" s="86"/>
      <c r="MEB53" s="86"/>
      <c r="MEC53" s="86"/>
      <c r="MED53" s="86"/>
      <c r="MEE53" s="86"/>
      <c r="MEF53" s="86"/>
      <c r="MEG53" s="86"/>
      <c r="MEH53" s="86"/>
      <c r="MEI53" s="86"/>
      <c r="MEJ53" s="86"/>
      <c r="MEK53" s="86"/>
      <c r="MEL53" s="86"/>
      <c r="MEM53" s="86"/>
      <c r="MEN53" s="86"/>
      <c r="MEO53" s="86"/>
      <c r="MEP53" s="86"/>
      <c r="MEQ53" s="86"/>
      <c r="MER53" s="86"/>
      <c r="MES53" s="86"/>
      <c r="MET53" s="86"/>
      <c r="MEU53" s="86"/>
      <c r="MEV53" s="86"/>
      <c r="MEW53" s="86"/>
      <c r="MEX53" s="86"/>
      <c r="MEY53" s="86"/>
      <c r="MEZ53" s="86"/>
      <c r="MFA53" s="86"/>
      <c r="MFB53" s="86"/>
      <c r="MFC53" s="86"/>
      <c r="MFD53" s="86"/>
      <c r="MFE53" s="86"/>
      <c r="MFF53" s="86"/>
      <c r="MFG53" s="86"/>
      <c r="MFH53" s="86"/>
      <c r="MFI53" s="86"/>
      <c r="MFJ53" s="86"/>
      <c r="MFK53" s="86"/>
      <c r="MFL53" s="86"/>
      <c r="MFM53" s="86"/>
      <c r="MFN53" s="86"/>
      <c r="MFO53" s="86"/>
      <c r="MFP53" s="86"/>
      <c r="MFQ53" s="86"/>
      <c r="MFR53" s="86"/>
      <c r="MFS53" s="86"/>
      <c r="MFT53" s="86"/>
      <c r="MFU53" s="86"/>
      <c r="MFV53" s="86"/>
      <c r="MFW53" s="86"/>
      <c r="MFX53" s="86"/>
      <c r="MFY53" s="86"/>
      <c r="MFZ53" s="86"/>
      <c r="MGA53" s="86"/>
      <c r="MGB53" s="86"/>
      <c r="MGC53" s="86"/>
      <c r="MGD53" s="86"/>
      <c r="MGE53" s="86"/>
      <c r="MGF53" s="86"/>
      <c r="MGG53" s="86"/>
      <c r="MGH53" s="86"/>
      <c r="MGI53" s="86"/>
      <c r="MGJ53" s="86"/>
      <c r="MGK53" s="86"/>
      <c r="MGL53" s="86"/>
      <c r="MGM53" s="86"/>
      <c r="MGN53" s="86"/>
      <c r="MGO53" s="86"/>
      <c r="MGP53" s="86"/>
      <c r="MGQ53" s="86"/>
      <c r="MGR53" s="86"/>
      <c r="MGS53" s="86"/>
      <c r="MGT53" s="86"/>
      <c r="MGU53" s="86"/>
      <c r="MGV53" s="86"/>
      <c r="MGW53" s="86"/>
      <c r="MGX53" s="86"/>
      <c r="MGY53" s="86"/>
      <c r="MGZ53" s="86"/>
      <c r="MHA53" s="86"/>
      <c r="MHB53" s="86"/>
      <c r="MHC53" s="86"/>
      <c r="MHD53" s="86"/>
      <c r="MHE53" s="86"/>
      <c r="MHF53" s="86"/>
      <c r="MHG53" s="86"/>
      <c r="MHH53" s="86"/>
      <c r="MHI53" s="86"/>
      <c r="MHJ53" s="86"/>
      <c r="MHK53" s="86"/>
      <c r="MHL53" s="86"/>
      <c r="MHM53" s="86"/>
      <c r="MHN53" s="86"/>
      <c r="MHO53" s="86"/>
      <c r="MHP53" s="86"/>
      <c r="MHQ53" s="86"/>
      <c r="MHR53" s="86"/>
      <c r="MHS53" s="86"/>
      <c r="MHT53" s="86"/>
      <c r="MHU53" s="86"/>
      <c r="MHV53" s="86"/>
      <c r="MHW53" s="86"/>
      <c r="MHX53" s="86"/>
      <c r="MHY53" s="86"/>
      <c r="MHZ53" s="86"/>
      <c r="MIA53" s="86"/>
      <c r="MIB53" s="86"/>
      <c r="MIC53" s="86"/>
      <c r="MID53" s="86"/>
      <c r="MIE53" s="86"/>
      <c r="MIF53" s="86"/>
      <c r="MIG53" s="86"/>
      <c r="MIH53" s="86"/>
      <c r="MII53" s="86"/>
      <c r="MIJ53" s="86"/>
      <c r="MIK53" s="86"/>
      <c r="MIL53" s="86"/>
      <c r="MIM53" s="86"/>
      <c r="MIN53" s="86"/>
      <c r="MIO53" s="86"/>
      <c r="MIP53" s="86"/>
      <c r="MIQ53" s="86"/>
      <c r="MIR53" s="86"/>
      <c r="MIS53" s="86"/>
      <c r="MIT53" s="86"/>
      <c r="MIU53" s="86"/>
      <c r="MIV53" s="86"/>
      <c r="MIW53" s="86"/>
      <c r="MIX53" s="86"/>
      <c r="MIY53" s="86"/>
      <c r="MIZ53" s="86"/>
      <c r="MJA53" s="86"/>
      <c r="MJB53" s="86"/>
      <c r="MJC53" s="86"/>
      <c r="MJD53" s="86"/>
      <c r="MJE53" s="86"/>
      <c r="MJF53" s="86"/>
      <c r="MJG53" s="86"/>
      <c r="MJH53" s="86"/>
      <c r="MJI53" s="86"/>
      <c r="MJJ53" s="86"/>
      <c r="MJK53" s="86"/>
      <c r="MJL53" s="86"/>
      <c r="MJM53" s="86"/>
      <c r="MJN53" s="86"/>
      <c r="MJO53" s="86"/>
      <c r="MJP53" s="86"/>
      <c r="MJQ53" s="86"/>
      <c r="MJR53" s="86"/>
      <c r="MJS53" s="86"/>
      <c r="MJT53" s="86"/>
      <c r="MJU53" s="86"/>
      <c r="MJV53" s="86"/>
      <c r="MJW53" s="86"/>
      <c r="MJX53" s="86"/>
      <c r="MJY53" s="86"/>
      <c r="MJZ53" s="86"/>
      <c r="MKA53" s="86"/>
      <c r="MKB53" s="86"/>
      <c r="MKC53" s="86"/>
      <c r="MKD53" s="86"/>
      <c r="MKE53" s="86"/>
      <c r="MKF53" s="86"/>
      <c r="MKG53" s="86"/>
      <c r="MKH53" s="86"/>
      <c r="MKI53" s="86"/>
      <c r="MKJ53" s="86"/>
      <c r="MKK53" s="86"/>
      <c r="MKL53" s="86"/>
      <c r="MKM53" s="86"/>
      <c r="MKN53" s="86"/>
      <c r="MKO53" s="86"/>
      <c r="MKP53" s="86"/>
      <c r="MKQ53" s="86"/>
      <c r="MKR53" s="86"/>
      <c r="MKS53" s="86"/>
      <c r="MKT53" s="86"/>
      <c r="MKU53" s="86"/>
      <c r="MKV53" s="86"/>
      <c r="MKW53" s="86"/>
      <c r="MKX53" s="86"/>
      <c r="MKY53" s="86"/>
      <c r="MKZ53" s="86"/>
      <c r="MLA53" s="86"/>
      <c r="MLB53" s="86"/>
      <c r="MLC53" s="86"/>
      <c r="MLD53" s="86"/>
      <c r="MLE53" s="86"/>
      <c r="MLF53" s="86"/>
      <c r="MLG53" s="86"/>
      <c r="MLH53" s="86"/>
      <c r="MLI53" s="86"/>
      <c r="MLJ53" s="86"/>
      <c r="MLK53" s="86"/>
      <c r="MLL53" s="86"/>
      <c r="MLM53" s="86"/>
      <c r="MLN53" s="86"/>
      <c r="MLO53" s="86"/>
      <c r="MLP53" s="86"/>
      <c r="MLQ53" s="86"/>
      <c r="MLR53" s="86"/>
      <c r="MLS53" s="86"/>
      <c r="MLT53" s="86"/>
      <c r="MLU53" s="86"/>
      <c r="MLV53" s="86"/>
      <c r="MLW53" s="86"/>
      <c r="MLX53" s="86"/>
      <c r="MLY53" s="86"/>
      <c r="MLZ53" s="86"/>
      <c r="MMA53" s="86"/>
      <c r="MMB53" s="86"/>
      <c r="MMC53" s="86"/>
      <c r="MMD53" s="86"/>
      <c r="MME53" s="86"/>
      <c r="MMF53" s="86"/>
      <c r="MMG53" s="86"/>
      <c r="MMH53" s="86"/>
      <c r="MMI53" s="86"/>
      <c r="MMJ53" s="86"/>
      <c r="MMK53" s="86"/>
      <c r="MML53" s="86"/>
      <c r="MMM53" s="86"/>
      <c r="MMN53" s="86"/>
      <c r="MMO53" s="86"/>
      <c r="MMP53" s="86"/>
      <c r="MMQ53" s="86"/>
      <c r="MMR53" s="86"/>
      <c r="MMS53" s="86"/>
      <c r="MMT53" s="86"/>
      <c r="MMU53" s="86"/>
      <c r="MMV53" s="86"/>
      <c r="MMW53" s="86"/>
      <c r="MMX53" s="86"/>
      <c r="MMY53" s="86"/>
      <c r="MMZ53" s="86"/>
      <c r="MNA53" s="86"/>
      <c r="MNB53" s="86"/>
      <c r="MNC53" s="86"/>
      <c r="MND53" s="86"/>
      <c r="MNE53" s="86"/>
      <c r="MNF53" s="86"/>
      <c r="MNG53" s="86"/>
      <c r="MNH53" s="98"/>
      <c r="MNI53" s="98"/>
      <c r="MNJ53" s="98"/>
      <c r="MNK53" s="98"/>
      <c r="MNL53" s="98"/>
      <c r="MNM53" s="98"/>
      <c r="MNN53" s="86"/>
      <c r="MNO53" s="86"/>
      <c r="MNP53" s="86"/>
      <c r="MNQ53" s="86"/>
      <c r="MNR53" s="86"/>
      <c r="MNS53" s="86"/>
      <c r="MNT53" s="86"/>
      <c r="MNU53" s="86"/>
      <c r="MNV53" s="86"/>
      <c r="MNW53" s="86"/>
      <c r="MNX53" s="86"/>
      <c r="MNY53" s="86"/>
      <c r="MNZ53" s="86"/>
      <c r="MOA53" s="86"/>
      <c r="MOB53" s="86"/>
      <c r="MOC53" s="86"/>
      <c r="MOD53" s="86"/>
      <c r="MOE53" s="86"/>
      <c r="MOF53" s="86"/>
      <c r="MOG53" s="86"/>
      <c r="MOH53" s="86"/>
      <c r="MOI53" s="86"/>
      <c r="MOJ53" s="86"/>
      <c r="MOK53" s="86"/>
      <c r="MOL53" s="86"/>
      <c r="MOM53" s="86"/>
      <c r="MON53" s="86"/>
      <c r="MOO53" s="86"/>
      <c r="MOP53" s="86"/>
      <c r="MOQ53" s="86"/>
      <c r="MOR53" s="86"/>
      <c r="MOS53" s="86"/>
      <c r="MOT53" s="86"/>
      <c r="MOU53" s="86"/>
      <c r="MOV53" s="86"/>
      <c r="MOW53" s="86"/>
      <c r="MOX53" s="86"/>
      <c r="MOY53" s="86"/>
      <c r="MOZ53" s="86"/>
      <c r="MPA53" s="86"/>
      <c r="MPB53" s="86"/>
      <c r="MPC53" s="86"/>
      <c r="MPD53" s="86"/>
      <c r="MPE53" s="86"/>
      <c r="MPF53" s="86"/>
      <c r="MPG53" s="86"/>
      <c r="MPH53" s="86"/>
      <c r="MPI53" s="86"/>
      <c r="MPJ53" s="86"/>
      <c r="MPK53" s="86"/>
      <c r="MPL53" s="86"/>
      <c r="MPM53" s="86"/>
      <c r="MPN53" s="86"/>
      <c r="MPO53" s="86"/>
      <c r="MPP53" s="86"/>
      <c r="MPQ53" s="86"/>
      <c r="MPR53" s="86"/>
      <c r="MPS53" s="86"/>
      <c r="MPT53" s="86"/>
      <c r="MPU53" s="86"/>
      <c r="MPV53" s="86"/>
      <c r="MPW53" s="86"/>
      <c r="MPX53" s="86"/>
      <c r="MPY53" s="86"/>
      <c r="MPZ53" s="86"/>
      <c r="MQA53" s="86"/>
      <c r="MQB53" s="86"/>
      <c r="MQC53" s="86"/>
      <c r="MQD53" s="86"/>
      <c r="MQE53" s="86"/>
      <c r="MQF53" s="86"/>
      <c r="MQG53" s="86"/>
      <c r="MQH53" s="86"/>
      <c r="MQI53" s="86"/>
      <c r="MQJ53" s="86"/>
      <c r="MQK53" s="86"/>
      <c r="MQL53" s="86"/>
      <c r="MQM53" s="86"/>
      <c r="MQN53" s="86"/>
      <c r="MQO53" s="86"/>
      <c r="MQP53" s="86"/>
      <c r="MQQ53" s="86"/>
      <c r="MQR53" s="86"/>
      <c r="MQS53" s="86"/>
      <c r="MQT53" s="86"/>
      <c r="MQU53" s="86"/>
      <c r="MQV53" s="86"/>
      <c r="MQW53" s="86"/>
      <c r="MQX53" s="86"/>
      <c r="MQY53" s="86"/>
      <c r="MQZ53" s="86"/>
      <c r="MRA53" s="86"/>
      <c r="MRB53" s="86"/>
      <c r="MRC53" s="86"/>
      <c r="MRD53" s="86"/>
      <c r="MRE53" s="86"/>
      <c r="MRF53" s="86"/>
      <c r="MRG53" s="86"/>
      <c r="MRH53" s="86"/>
      <c r="MRI53" s="86"/>
      <c r="MRJ53" s="86"/>
      <c r="MRK53" s="86"/>
      <c r="MRL53" s="86"/>
      <c r="MRM53" s="86"/>
      <c r="MRN53" s="86"/>
      <c r="MRO53" s="86"/>
      <c r="MRP53" s="86"/>
      <c r="MRQ53" s="86"/>
      <c r="MRR53" s="86"/>
      <c r="MRS53" s="86"/>
      <c r="MRT53" s="86"/>
      <c r="MRU53" s="86"/>
      <c r="MRV53" s="86"/>
      <c r="MRW53" s="86"/>
      <c r="MRX53" s="86"/>
      <c r="MRY53" s="86"/>
      <c r="MRZ53" s="86"/>
      <c r="MSA53" s="86"/>
      <c r="MSB53" s="86"/>
      <c r="MSC53" s="86"/>
      <c r="MSD53" s="86"/>
      <c r="MSE53" s="86"/>
      <c r="MSF53" s="86"/>
      <c r="MSG53" s="86"/>
      <c r="MSH53" s="86"/>
      <c r="MSI53" s="86"/>
      <c r="MSJ53" s="86"/>
      <c r="MSK53" s="86"/>
      <c r="MSL53" s="86"/>
      <c r="MSM53" s="86"/>
      <c r="MSN53" s="86"/>
      <c r="MSO53" s="86"/>
      <c r="MSP53" s="86"/>
      <c r="MSQ53" s="86"/>
      <c r="MSR53" s="86"/>
      <c r="MSS53" s="86"/>
      <c r="MST53" s="86"/>
      <c r="MSU53" s="86"/>
      <c r="MSV53" s="86"/>
      <c r="MSW53" s="86"/>
      <c r="MSX53" s="86"/>
      <c r="MSY53" s="86"/>
      <c r="MSZ53" s="86"/>
      <c r="MTA53" s="86"/>
      <c r="MTB53" s="86"/>
      <c r="MTC53" s="86"/>
      <c r="MTD53" s="86"/>
      <c r="MTE53" s="86"/>
      <c r="MTF53" s="86"/>
      <c r="MTG53" s="86"/>
      <c r="MTH53" s="86"/>
      <c r="MTI53" s="86"/>
      <c r="MTJ53" s="86"/>
      <c r="MTK53" s="86"/>
      <c r="MTL53" s="86"/>
      <c r="MTM53" s="86"/>
      <c r="MTN53" s="86"/>
      <c r="MTO53" s="86"/>
      <c r="MTP53" s="86"/>
      <c r="MTQ53" s="86"/>
      <c r="MTR53" s="86"/>
      <c r="MTS53" s="86"/>
      <c r="MTT53" s="86"/>
      <c r="MTU53" s="86"/>
      <c r="MTV53" s="86"/>
      <c r="MTW53" s="86"/>
      <c r="MTX53" s="86"/>
      <c r="MTY53" s="86"/>
      <c r="MTZ53" s="86"/>
      <c r="MUA53" s="86"/>
      <c r="MUB53" s="86"/>
      <c r="MUC53" s="86"/>
      <c r="MUD53" s="86"/>
      <c r="MUE53" s="86"/>
      <c r="MUF53" s="86"/>
      <c r="MUG53" s="86"/>
      <c r="MUH53" s="86"/>
      <c r="MUI53" s="86"/>
      <c r="MUJ53" s="86"/>
      <c r="MUK53" s="86"/>
      <c r="MUL53" s="86"/>
      <c r="MUM53" s="86"/>
      <c r="MUN53" s="86"/>
      <c r="MUO53" s="86"/>
      <c r="MUP53" s="86"/>
      <c r="MUQ53" s="86"/>
      <c r="MUR53" s="86"/>
      <c r="MUS53" s="86"/>
      <c r="MUT53" s="86"/>
      <c r="MUU53" s="86"/>
      <c r="MUV53" s="86"/>
      <c r="MUW53" s="86"/>
      <c r="MUX53" s="86"/>
      <c r="MUY53" s="86"/>
      <c r="MUZ53" s="86"/>
      <c r="MVA53" s="86"/>
      <c r="MVB53" s="86"/>
      <c r="MVC53" s="86"/>
      <c r="MVD53" s="86"/>
      <c r="MVE53" s="86"/>
      <c r="MVF53" s="86"/>
      <c r="MVG53" s="86"/>
      <c r="MVH53" s="86"/>
      <c r="MVI53" s="86"/>
      <c r="MVJ53" s="86"/>
      <c r="MVK53" s="86"/>
      <c r="MVL53" s="86"/>
      <c r="MVM53" s="86"/>
      <c r="MVN53" s="86"/>
      <c r="MVO53" s="86"/>
      <c r="MVP53" s="86"/>
      <c r="MVQ53" s="86"/>
      <c r="MVR53" s="86"/>
      <c r="MVS53" s="86"/>
      <c r="MVT53" s="86"/>
      <c r="MVU53" s="86"/>
      <c r="MVV53" s="86"/>
      <c r="MVW53" s="86"/>
      <c r="MVX53" s="86"/>
      <c r="MVY53" s="86"/>
      <c r="MVZ53" s="86"/>
      <c r="MWA53" s="86"/>
      <c r="MWB53" s="86"/>
      <c r="MWC53" s="86"/>
      <c r="MWD53" s="86"/>
      <c r="MWE53" s="86"/>
      <c r="MWF53" s="86"/>
      <c r="MWG53" s="86"/>
      <c r="MWH53" s="86"/>
      <c r="MWI53" s="86"/>
      <c r="MWJ53" s="86"/>
      <c r="MWK53" s="86"/>
      <c r="MWL53" s="86"/>
      <c r="MWM53" s="86"/>
      <c r="MWN53" s="86"/>
      <c r="MWO53" s="86"/>
      <c r="MWP53" s="86"/>
      <c r="MWQ53" s="86"/>
      <c r="MWR53" s="86"/>
      <c r="MWS53" s="86"/>
      <c r="MWT53" s="86"/>
      <c r="MWU53" s="86"/>
      <c r="MWV53" s="86"/>
      <c r="MWW53" s="86"/>
      <c r="MWX53" s="86"/>
      <c r="MWY53" s="86"/>
      <c r="MWZ53" s="86"/>
      <c r="MXA53" s="86"/>
      <c r="MXB53" s="86"/>
      <c r="MXC53" s="86"/>
      <c r="MXD53" s="98"/>
      <c r="MXE53" s="98"/>
      <c r="MXF53" s="98"/>
      <c r="MXG53" s="98"/>
      <c r="MXH53" s="98"/>
      <c r="MXI53" s="98"/>
      <c r="MXJ53" s="86"/>
      <c r="MXK53" s="86"/>
      <c r="MXL53" s="86"/>
      <c r="MXM53" s="86"/>
      <c r="MXN53" s="86"/>
      <c r="MXO53" s="86"/>
      <c r="MXP53" s="86"/>
      <c r="MXQ53" s="86"/>
      <c r="MXR53" s="86"/>
      <c r="MXS53" s="86"/>
      <c r="MXT53" s="86"/>
      <c r="MXU53" s="86"/>
      <c r="MXV53" s="86"/>
      <c r="MXW53" s="86"/>
      <c r="MXX53" s="86"/>
      <c r="MXY53" s="86"/>
      <c r="MXZ53" s="86"/>
      <c r="MYA53" s="86"/>
      <c r="MYB53" s="86"/>
      <c r="MYC53" s="86"/>
      <c r="MYD53" s="86"/>
      <c r="MYE53" s="86"/>
      <c r="MYF53" s="86"/>
      <c r="MYG53" s="86"/>
      <c r="MYH53" s="86"/>
      <c r="MYI53" s="86"/>
      <c r="MYJ53" s="86"/>
      <c r="MYK53" s="86"/>
      <c r="MYL53" s="86"/>
      <c r="MYM53" s="86"/>
      <c r="MYN53" s="86"/>
      <c r="MYO53" s="86"/>
      <c r="MYP53" s="86"/>
      <c r="MYQ53" s="86"/>
      <c r="MYR53" s="86"/>
      <c r="MYS53" s="86"/>
      <c r="MYT53" s="86"/>
      <c r="MYU53" s="86"/>
      <c r="MYV53" s="86"/>
      <c r="MYW53" s="86"/>
      <c r="MYX53" s="86"/>
      <c r="MYY53" s="86"/>
      <c r="MYZ53" s="86"/>
      <c r="MZA53" s="86"/>
      <c r="MZB53" s="86"/>
      <c r="MZC53" s="86"/>
      <c r="MZD53" s="86"/>
      <c r="MZE53" s="86"/>
      <c r="MZF53" s="86"/>
      <c r="MZG53" s="86"/>
      <c r="MZH53" s="86"/>
      <c r="MZI53" s="86"/>
      <c r="MZJ53" s="86"/>
      <c r="MZK53" s="86"/>
      <c r="MZL53" s="86"/>
      <c r="MZM53" s="86"/>
      <c r="MZN53" s="86"/>
      <c r="MZO53" s="86"/>
      <c r="MZP53" s="86"/>
      <c r="MZQ53" s="86"/>
      <c r="MZR53" s="86"/>
      <c r="MZS53" s="86"/>
      <c r="MZT53" s="86"/>
      <c r="MZU53" s="86"/>
      <c r="MZV53" s="86"/>
      <c r="MZW53" s="86"/>
      <c r="MZX53" s="86"/>
      <c r="MZY53" s="86"/>
      <c r="MZZ53" s="86"/>
      <c r="NAA53" s="86"/>
      <c r="NAB53" s="86"/>
      <c r="NAC53" s="86"/>
      <c r="NAD53" s="86"/>
      <c r="NAE53" s="86"/>
      <c r="NAF53" s="86"/>
      <c r="NAG53" s="86"/>
      <c r="NAH53" s="86"/>
      <c r="NAI53" s="86"/>
      <c r="NAJ53" s="86"/>
      <c r="NAK53" s="86"/>
      <c r="NAL53" s="86"/>
      <c r="NAM53" s="86"/>
      <c r="NAN53" s="86"/>
      <c r="NAO53" s="86"/>
      <c r="NAP53" s="86"/>
      <c r="NAQ53" s="86"/>
      <c r="NAR53" s="86"/>
      <c r="NAS53" s="86"/>
      <c r="NAT53" s="86"/>
      <c r="NAU53" s="86"/>
      <c r="NAV53" s="86"/>
      <c r="NAW53" s="86"/>
      <c r="NAX53" s="86"/>
      <c r="NAY53" s="86"/>
      <c r="NAZ53" s="86"/>
      <c r="NBA53" s="86"/>
      <c r="NBB53" s="86"/>
      <c r="NBC53" s="86"/>
      <c r="NBD53" s="86"/>
      <c r="NBE53" s="86"/>
      <c r="NBF53" s="86"/>
      <c r="NBG53" s="86"/>
      <c r="NBH53" s="86"/>
      <c r="NBI53" s="86"/>
      <c r="NBJ53" s="86"/>
      <c r="NBK53" s="86"/>
      <c r="NBL53" s="86"/>
      <c r="NBM53" s="86"/>
      <c r="NBN53" s="86"/>
      <c r="NBO53" s="86"/>
      <c r="NBP53" s="86"/>
      <c r="NBQ53" s="86"/>
      <c r="NBR53" s="86"/>
      <c r="NBS53" s="86"/>
      <c r="NBT53" s="86"/>
      <c r="NBU53" s="86"/>
      <c r="NBV53" s="86"/>
      <c r="NBW53" s="86"/>
      <c r="NBX53" s="86"/>
      <c r="NBY53" s="86"/>
      <c r="NBZ53" s="86"/>
      <c r="NCA53" s="86"/>
      <c r="NCB53" s="86"/>
      <c r="NCC53" s="86"/>
      <c r="NCD53" s="86"/>
      <c r="NCE53" s="86"/>
      <c r="NCF53" s="86"/>
      <c r="NCG53" s="86"/>
      <c r="NCH53" s="86"/>
      <c r="NCI53" s="86"/>
      <c r="NCJ53" s="86"/>
      <c r="NCK53" s="86"/>
      <c r="NCL53" s="86"/>
      <c r="NCM53" s="86"/>
      <c r="NCN53" s="86"/>
      <c r="NCO53" s="86"/>
      <c r="NCP53" s="86"/>
      <c r="NCQ53" s="86"/>
      <c r="NCR53" s="86"/>
      <c r="NCS53" s="86"/>
      <c r="NCT53" s="86"/>
      <c r="NCU53" s="86"/>
      <c r="NCV53" s="86"/>
      <c r="NCW53" s="86"/>
      <c r="NCX53" s="86"/>
      <c r="NCY53" s="86"/>
      <c r="NCZ53" s="86"/>
      <c r="NDA53" s="86"/>
      <c r="NDB53" s="86"/>
      <c r="NDC53" s="86"/>
      <c r="NDD53" s="86"/>
      <c r="NDE53" s="86"/>
      <c r="NDF53" s="86"/>
      <c r="NDG53" s="86"/>
      <c r="NDH53" s="86"/>
      <c r="NDI53" s="86"/>
      <c r="NDJ53" s="86"/>
      <c r="NDK53" s="86"/>
      <c r="NDL53" s="86"/>
      <c r="NDM53" s="86"/>
      <c r="NDN53" s="86"/>
      <c r="NDO53" s="86"/>
      <c r="NDP53" s="86"/>
      <c r="NDQ53" s="86"/>
      <c r="NDR53" s="86"/>
      <c r="NDS53" s="86"/>
      <c r="NDT53" s="86"/>
      <c r="NDU53" s="86"/>
      <c r="NDV53" s="86"/>
      <c r="NDW53" s="86"/>
      <c r="NDX53" s="86"/>
      <c r="NDY53" s="86"/>
      <c r="NDZ53" s="86"/>
      <c r="NEA53" s="86"/>
      <c r="NEB53" s="86"/>
      <c r="NEC53" s="86"/>
      <c r="NED53" s="86"/>
      <c r="NEE53" s="86"/>
      <c r="NEF53" s="86"/>
      <c r="NEG53" s="86"/>
      <c r="NEH53" s="86"/>
      <c r="NEI53" s="86"/>
      <c r="NEJ53" s="86"/>
      <c r="NEK53" s="86"/>
      <c r="NEL53" s="86"/>
      <c r="NEM53" s="86"/>
      <c r="NEN53" s="86"/>
      <c r="NEO53" s="86"/>
      <c r="NEP53" s="86"/>
      <c r="NEQ53" s="86"/>
      <c r="NER53" s="86"/>
      <c r="NES53" s="86"/>
      <c r="NET53" s="86"/>
      <c r="NEU53" s="86"/>
      <c r="NEV53" s="86"/>
      <c r="NEW53" s="86"/>
      <c r="NEX53" s="86"/>
      <c r="NEY53" s="86"/>
      <c r="NEZ53" s="86"/>
      <c r="NFA53" s="86"/>
      <c r="NFB53" s="86"/>
      <c r="NFC53" s="86"/>
      <c r="NFD53" s="86"/>
      <c r="NFE53" s="86"/>
      <c r="NFF53" s="86"/>
      <c r="NFG53" s="86"/>
      <c r="NFH53" s="86"/>
      <c r="NFI53" s="86"/>
      <c r="NFJ53" s="86"/>
      <c r="NFK53" s="86"/>
      <c r="NFL53" s="86"/>
      <c r="NFM53" s="86"/>
      <c r="NFN53" s="86"/>
      <c r="NFO53" s="86"/>
      <c r="NFP53" s="86"/>
      <c r="NFQ53" s="86"/>
      <c r="NFR53" s="86"/>
      <c r="NFS53" s="86"/>
      <c r="NFT53" s="86"/>
      <c r="NFU53" s="86"/>
      <c r="NFV53" s="86"/>
      <c r="NFW53" s="86"/>
      <c r="NFX53" s="86"/>
      <c r="NFY53" s="86"/>
      <c r="NFZ53" s="86"/>
      <c r="NGA53" s="86"/>
      <c r="NGB53" s="86"/>
      <c r="NGC53" s="86"/>
      <c r="NGD53" s="86"/>
      <c r="NGE53" s="86"/>
      <c r="NGF53" s="86"/>
      <c r="NGG53" s="86"/>
      <c r="NGH53" s="86"/>
      <c r="NGI53" s="86"/>
      <c r="NGJ53" s="86"/>
      <c r="NGK53" s="86"/>
      <c r="NGL53" s="86"/>
      <c r="NGM53" s="86"/>
      <c r="NGN53" s="86"/>
      <c r="NGO53" s="86"/>
      <c r="NGP53" s="86"/>
      <c r="NGQ53" s="86"/>
      <c r="NGR53" s="86"/>
      <c r="NGS53" s="86"/>
      <c r="NGT53" s="86"/>
      <c r="NGU53" s="86"/>
      <c r="NGV53" s="86"/>
      <c r="NGW53" s="86"/>
      <c r="NGX53" s="86"/>
      <c r="NGY53" s="86"/>
      <c r="NGZ53" s="98"/>
      <c r="NHA53" s="98"/>
      <c r="NHB53" s="98"/>
      <c r="NHC53" s="98"/>
      <c r="NHD53" s="98"/>
      <c r="NHE53" s="98"/>
      <c r="NHF53" s="86"/>
      <c r="NHG53" s="86"/>
      <c r="NHH53" s="86"/>
      <c r="NHI53" s="86"/>
      <c r="NHJ53" s="86"/>
      <c r="NHK53" s="86"/>
      <c r="NHL53" s="86"/>
      <c r="NHM53" s="86"/>
      <c r="NHN53" s="86"/>
      <c r="NHO53" s="86"/>
      <c r="NHP53" s="86"/>
      <c r="NHQ53" s="86"/>
      <c r="NHR53" s="86"/>
      <c r="NHS53" s="86"/>
      <c r="NHT53" s="86"/>
      <c r="NHU53" s="86"/>
      <c r="NHV53" s="86"/>
      <c r="NHW53" s="86"/>
      <c r="NHX53" s="86"/>
      <c r="NHY53" s="86"/>
      <c r="NHZ53" s="86"/>
      <c r="NIA53" s="86"/>
      <c r="NIB53" s="86"/>
      <c r="NIC53" s="86"/>
      <c r="NID53" s="86"/>
      <c r="NIE53" s="86"/>
      <c r="NIF53" s="86"/>
      <c r="NIG53" s="86"/>
      <c r="NIH53" s="86"/>
      <c r="NII53" s="86"/>
      <c r="NIJ53" s="86"/>
      <c r="NIK53" s="86"/>
      <c r="NIL53" s="86"/>
      <c r="NIM53" s="86"/>
      <c r="NIN53" s="86"/>
      <c r="NIO53" s="86"/>
      <c r="NIP53" s="86"/>
      <c r="NIQ53" s="86"/>
      <c r="NIR53" s="86"/>
      <c r="NIS53" s="86"/>
      <c r="NIT53" s="86"/>
      <c r="NIU53" s="86"/>
      <c r="NIV53" s="86"/>
      <c r="NIW53" s="86"/>
      <c r="NIX53" s="86"/>
      <c r="NIY53" s="86"/>
      <c r="NIZ53" s="86"/>
      <c r="NJA53" s="86"/>
      <c r="NJB53" s="86"/>
      <c r="NJC53" s="86"/>
      <c r="NJD53" s="86"/>
      <c r="NJE53" s="86"/>
      <c r="NJF53" s="86"/>
      <c r="NJG53" s="86"/>
      <c r="NJH53" s="86"/>
      <c r="NJI53" s="86"/>
      <c r="NJJ53" s="86"/>
      <c r="NJK53" s="86"/>
      <c r="NJL53" s="86"/>
      <c r="NJM53" s="86"/>
      <c r="NJN53" s="86"/>
      <c r="NJO53" s="86"/>
      <c r="NJP53" s="86"/>
      <c r="NJQ53" s="86"/>
      <c r="NJR53" s="86"/>
      <c r="NJS53" s="86"/>
      <c r="NJT53" s="86"/>
      <c r="NJU53" s="86"/>
      <c r="NJV53" s="86"/>
      <c r="NJW53" s="86"/>
      <c r="NJX53" s="86"/>
      <c r="NJY53" s="86"/>
      <c r="NJZ53" s="86"/>
      <c r="NKA53" s="86"/>
      <c r="NKB53" s="86"/>
      <c r="NKC53" s="86"/>
      <c r="NKD53" s="86"/>
      <c r="NKE53" s="86"/>
      <c r="NKF53" s="86"/>
      <c r="NKG53" s="86"/>
      <c r="NKH53" s="86"/>
      <c r="NKI53" s="86"/>
      <c r="NKJ53" s="86"/>
      <c r="NKK53" s="86"/>
      <c r="NKL53" s="86"/>
      <c r="NKM53" s="86"/>
      <c r="NKN53" s="86"/>
      <c r="NKO53" s="86"/>
      <c r="NKP53" s="86"/>
      <c r="NKQ53" s="86"/>
      <c r="NKR53" s="86"/>
      <c r="NKS53" s="86"/>
      <c r="NKT53" s="86"/>
      <c r="NKU53" s="86"/>
      <c r="NKV53" s="86"/>
      <c r="NKW53" s="86"/>
      <c r="NKX53" s="86"/>
      <c r="NKY53" s="86"/>
      <c r="NKZ53" s="86"/>
      <c r="NLA53" s="86"/>
      <c r="NLB53" s="86"/>
      <c r="NLC53" s="86"/>
      <c r="NLD53" s="86"/>
      <c r="NLE53" s="86"/>
      <c r="NLF53" s="86"/>
      <c r="NLG53" s="86"/>
      <c r="NLH53" s="86"/>
      <c r="NLI53" s="86"/>
      <c r="NLJ53" s="86"/>
      <c r="NLK53" s="86"/>
      <c r="NLL53" s="86"/>
      <c r="NLM53" s="86"/>
      <c r="NLN53" s="86"/>
      <c r="NLO53" s="86"/>
      <c r="NLP53" s="86"/>
      <c r="NLQ53" s="86"/>
      <c r="NLR53" s="86"/>
      <c r="NLS53" s="86"/>
      <c r="NLT53" s="86"/>
      <c r="NLU53" s="86"/>
      <c r="NLV53" s="86"/>
      <c r="NLW53" s="86"/>
      <c r="NLX53" s="86"/>
      <c r="NLY53" s="86"/>
      <c r="NLZ53" s="86"/>
      <c r="NMA53" s="86"/>
      <c r="NMB53" s="86"/>
      <c r="NMC53" s="86"/>
      <c r="NMD53" s="86"/>
      <c r="NME53" s="86"/>
      <c r="NMF53" s="86"/>
      <c r="NMG53" s="86"/>
      <c r="NMH53" s="86"/>
      <c r="NMI53" s="86"/>
      <c r="NMJ53" s="86"/>
      <c r="NMK53" s="86"/>
      <c r="NML53" s="86"/>
      <c r="NMM53" s="86"/>
      <c r="NMN53" s="86"/>
      <c r="NMO53" s="86"/>
      <c r="NMP53" s="86"/>
      <c r="NMQ53" s="86"/>
      <c r="NMR53" s="86"/>
      <c r="NMS53" s="86"/>
      <c r="NMT53" s="86"/>
      <c r="NMU53" s="86"/>
      <c r="NMV53" s="86"/>
      <c r="NMW53" s="86"/>
      <c r="NMX53" s="86"/>
      <c r="NMY53" s="86"/>
      <c r="NMZ53" s="86"/>
      <c r="NNA53" s="86"/>
      <c r="NNB53" s="86"/>
      <c r="NNC53" s="86"/>
      <c r="NND53" s="86"/>
      <c r="NNE53" s="86"/>
      <c r="NNF53" s="86"/>
      <c r="NNG53" s="86"/>
      <c r="NNH53" s="86"/>
      <c r="NNI53" s="86"/>
      <c r="NNJ53" s="86"/>
      <c r="NNK53" s="86"/>
      <c r="NNL53" s="86"/>
      <c r="NNM53" s="86"/>
      <c r="NNN53" s="86"/>
      <c r="NNO53" s="86"/>
      <c r="NNP53" s="86"/>
      <c r="NNQ53" s="86"/>
      <c r="NNR53" s="86"/>
      <c r="NNS53" s="86"/>
      <c r="NNT53" s="86"/>
      <c r="NNU53" s="86"/>
      <c r="NNV53" s="86"/>
      <c r="NNW53" s="86"/>
      <c r="NNX53" s="86"/>
      <c r="NNY53" s="86"/>
      <c r="NNZ53" s="86"/>
      <c r="NOA53" s="86"/>
      <c r="NOB53" s="86"/>
      <c r="NOC53" s="86"/>
      <c r="NOD53" s="86"/>
      <c r="NOE53" s="86"/>
      <c r="NOF53" s="86"/>
      <c r="NOG53" s="86"/>
      <c r="NOH53" s="86"/>
      <c r="NOI53" s="86"/>
      <c r="NOJ53" s="86"/>
      <c r="NOK53" s="86"/>
      <c r="NOL53" s="86"/>
      <c r="NOM53" s="86"/>
      <c r="NON53" s="86"/>
      <c r="NOO53" s="86"/>
      <c r="NOP53" s="86"/>
      <c r="NOQ53" s="86"/>
      <c r="NOR53" s="86"/>
      <c r="NOS53" s="86"/>
      <c r="NOT53" s="86"/>
      <c r="NOU53" s="86"/>
      <c r="NOV53" s="86"/>
      <c r="NOW53" s="86"/>
      <c r="NOX53" s="86"/>
      <c r="NOY53" s="86"/>
      <c r="NOZ53" s="86"/>
      <c r="NPA53" s="86"/>
      <c r="NPB53" s="86"/>
      <c r="NPC53" s="86"/>
      <c r="NPD53" s="86"/>
      <c r="NPE53" s="86"/>
      <c r="NPF53" s="86"/>
      <c r="NPG53" s="86"/>
      <c r="NPH53" s="86"/>
      <c r="NPI53" s="86"/>
      <c r="NPJ53" s="86"/>
      <c r="NPK53" s="86"/>
      <c r="NPL53" s="86"/>
      <c r="NPM53" s="86"/>
      <c r="NPN53" s="86"/>
      <c r="NPO53" s="86"/>
      <c r="NPP53" s="86"/>
      <c r="NPQ53" s="86"/>
      <c r="NPR53" s="86"/>
      <c r="NPS53" s="86"/>
      <c r="NPT53" s="86"/>
      <c r="NPU53" s="86"/>
      <c r="NPV53" s="86"/>
      <c r="NPW53" s="86"/>
      <c r="NPX53" s="86"/>
      <c r="NPY53" s="86"/>
      <c r="NPZ53" s="86"/>
      <c r="NQA53" s="86"/>
      <c r="NQB53" s="86"/>
      <c r="NQC53" s="86"/>
      <c r="NQD53" s="86"/>
      <c r="NQE53" s="86"/>
      <c r="NQF53" s="86"/>
      <c r="NQG53" s="86"/>
      <c r="NQH53" s="86"/>
      <c r="NQI53" s="86"/>
      <c r="NQJ53" s="86"/>
      <c r="NQK53" s="86"/>
      <c r="NQL53" s="86"/>
      <c r="NQM53" s="86"/>
      <c r="NQN53" s="86"/>
      <c r="NQO53" s="86"/>
      <c r="NQP53" s="86"/>
      <c r="NQQ53" s="86"/>
      <c r="NQR53" s="86"/>
      <c r="NQS53" s="86"/>
      <c r="NQT53" s="86"/>
      <c r="NQU53" s="86"/>
      <c r="NQV53" s="98"/>
      <c r="NQW53" s="98"/>
      <c r="NQX53" s="98"/>
      <c r="NQY53" s="98"/>
      <c r="NQZ53" s="98"/>
      <c r="NRA53" s="98"/>
      <c r="NRB53" s="86"/>
      <c r="NRC53" s="86"/>
      <c r="NRD53" s="86"/>
      <c r="NRE53" s="86"/>
      <c r="NRF53" s="86"/>
      <c r="NRG53" s="86"/>
      <c r="NRH53" s="86"/>
      <c r="NRI53" s="86"/>
      <c r="NRJ53" s="86"/>
      <c r="NRK53" s="86"/>
      <c r="NRL53" s="86"/>
      <c r="NRM53" s="86"/>
      <c r="NRN53" s="86"/>
      <c r="NRO53" s="86"/>
      <c r="NRP53" s="86"/>
      <c r="NRQ53" s="86"/>
      <c r="NRR53" s="86"/>
      <c r="NRS53" s="86"/>
      <c r="NRT53" s="86"/>
      <c r="NRU53" s="86"/>
      <c r="NRV53" s="86"/>
      <c r="NRW53" s="86"/>
      <c r="NRX53" s="86"/>
      <c r="NRY53" s="86"/>
      <c r="NRZ53" s="86"/>
      <c r="NSA53" s="86"/>
      <c r="NSB53" s="86"/>
      <c r="NSC53" s="86"/>
      <c r="NSD53" s="86"/>
      <c r="NSE53" s="86"/>
      <c r="NSF53" s="86"/>
      <c r="NSG53" s="86"/>
      <c r="NSH53" s="86"/>
      <c r="NSI53" s="86"/>
      <c r="NSJ53" s="86"/>
      <c r="NSK53" s="86"/>
      <c r="NSL53" s="86"/>
      <c r="NSM53" s="86"/>
      <c r="NSN53" s="86"/>
      <c r="NSO53" s="86"/>
      <c r="NSP53" s="86"/>
      <c r="NSQ53" s="86"/>
      <c r="NSR53" s="86"/>
      <c r="NSS53" s="86"/>
      <c r="NST53" s="86"/>
      <c r="NSU53" s="86"/>
      <c r="NSV53" s="86"/>
      <c r="NSW53" s="86"/>
      <c r="NSX53" s="86"/>
      <c r="NSY53" s="86"/>
      <c r="NSZ53" s="86"/>
      <c r="NTA53" s="86"/>
      <c r="NTB53" s="86"/>
      <c r="NTC53" s="86"/>
      <c r="NTD53" s="86"/>
      <c r="NTE53" s="86"/>
      <c r="NTF53" s="86"/>
      <c r="NTG53" s="86"/>
      <c r="NTH53" s="86"/>
      <c r="NTI53" s="86"/>
      <c r="NTJ53" s="86"/>
      <c r="NTK53" s="86"/>
      <c r="NTL53" s="86"/>
      <c r="NTM53" s="86"/>
      <c r="NTN53" s="86"/>
      <c r="NTO53" s="86"/>
      <c r="NTP53" s="86"/>
      <c r="NTQ53" s="86"/>
      <c r="NTR53" s="86"/>
      <c r="NTS53" s="86"/>
      <c r="NTT53" s="86"/>
      <c r="NTU53" s="86"/>
      <c r="NTV53" s="86"/>
      <c r="NTW53" s="86"/>
      <c r="NTX53" s="86"/>
      <c r="NTY53" s="86"/>
      <c r="NTZ53" s="86"/>
      <c r="NUA53" s="86"/>
      <c r="NUB53" s="86"/>
      <c r="NUC53" s="86"/>
      <c r="NUD53" s="86"/>
      <c r="NUE53" s="86"/>
      <c r="NUF53" s="86"/>
      <c r="NUG53" s="86"/>
      <c r="NUH53" s="86"/>
      <c r="NUI53" s="86"/>
      <c r="NUJ53" s="86"/>
      <c r="NUK53" s="86"/>
      <c r="NUL53" s="86"/>
      <c r="NUM53" s="86"/>
      <c r="NUN53" s="86"/>
      <c r="NUO53" s="86"/>
      <c r="NUP53" s="86"/>
      <c r="NUQ53" s="86"/>
      <c r="NUR53" s="86"/>
      <c r="NUS53" s="86"/>
      <c r="NUT53" s="86"/>
      <c r="NUU53" s="86"/>
      <c r="NUV53" s="86"/>
      <c r="NUW53" s="86"/>
      <c r="NUX53" s="86"/>
      <c r="NUY53" s="86"/>
      <c r="NUZ53" s="86"/>
      <c r="NVA53" s="86"/>
      <c r="NVB53" s="86"/>
      <c r="NVC53" s="86"/>
      <c r="NVD53" s="86"/>
      <c r="NVE53" s="86"/>
      <c r="NVF53" s="86"/>
      <c r="NVG53" s="86"/>
      <c r="NVH53" s="86"/>
      <c r="NVI53" s="86"/>
      <c r="NVJ53" s="86"/>
      <c r="NVK53" s="86"/>
      <c r="NVL53" s="86"/>
      <c r="NVM53" s="86"/>
      <c r="NVN53" s="86"/>
      <c r="NVO53" s="86"/>
      <c r="NVP53" s="86"/>
      <c r="NVQ53" s="86"/>
      <c r="NVR53" s="86"/>
      <c r="NVS53" s="86"/>
      <c r="NVT53" s="86"/>
      <c r="NVU53" s="86"/>
      <c r="NVV53" s="86"/>
      <c r="NVW53" s="86"/>
      <c r="NVX53" s="86"/>
      <c r="NVY53" s="86"/>
      <c r="NVZ53" s="86"/>
      <c r="NWA53" s="86"/>
      <c r="NWB53" s="86"/>
      <c r="NWC53" s="86"/>
      <c r="NWD53" s="86"/>
      <c r="NWE53" s="86"/>
      <c r="NWF53" s="86"/>
      <c r="NWG53" s="86"/>
      <c r="NWH53" s="86"/>
      <c r="NWI53" s="86"/>
      <c r="NWJ53" s="86"/>
      <c r="NWK53" s="86"/>
      <c r="NWL53" s="86"/>
      <c r="NWM53" s="86"/>
      <c r="NWN53" s="86"/>
      <c r="NWO53" s="86"/>
      <c r="NWP53" s="86"/>
      <c r="NWQ53" s="86"/>
      <c r="NWR53" s="86"/>
      <c r="NWS53" s="86"/>
      <c r="NWT53" s="86"/>
      <c r="NWU53" s="86"/>
      <c r="NWV53" s="86"/>
      <c r="NWW53" s="86"/>
      <c r="NWX53" s="86"/>
      <c r="NWY53" s="86"/>
      <c r="NWZ53" s="86"/>
      <c r="NXA53" s="86"/>
      <c r="NXB53" s="86"/>
      <c r="NXC53" s="86"/>
      <c r="NXD53" s="86"/>
      <c r="NXE53" s="86"/>
      <c r="NXF53" s="86"/>
      <c r="NXG53" s="86"/>
      <c r="NXH53" s="86"/>
      <c r="NXI53" s="86"/>
      <c r="NXJ53" s="86"/>
      <c r="NXK53" s="86"/>
      <c r="NXL53" s="86"/>
      <c r="NXM53" s="86"/>
      <c r="NXN53" s="86"/>
      <c r="NXO53" s="86"/>
      <c r="NXP53" s="86"/>
      <c r="NXQ53" s="86"/>
      <c r="NXR53" s="86"/>
      <c r="NXS53" s="86"/>
      <c r="NXT53" s="86"/>
      <c r="NXU53" s="86"/>
      <c r="NXV53" s="86"/>
      <c r="NXW53" s="86"/>
      <c r="NXX53" s="86"/>
      <c r="NXY53" s="86"/>
      <c r="NXZ53" s="86"/>
      <c r="NYA53" s="86"/>
      <c r="NYB53" s="86"/>
      <c r="NYC53" s="86"/>
      <c r="NYD53" s="86"/>
      <c r="NYE53" s="86"/>
      <c r="NYF53" s="86"/>
      <c r="NYG53" s="86"/>
      <c r="NYH53" s="86"/>
      <c r="NYI53" s="86"/>
      <c r="NYJ53" s="86"/>
      <c r="NYK53" s="86"/>
      <c r="NYL53" s="86"/>
      <c r="NYM53" s="86"/>
      <c r="NYN53" s="86"/>
      <c r="NYO53" s="86"/>
      <c r="NYP53" s="86"/>
      <c r="NYQ53" s="86"/>
      <c r="NYR53" s="86"/>
      <c r="NYS53" s="86"/>
      <c r="NYT53" s="86"/>
      <c r="NYU53" s="86"/>
      <c r="NYV53" s="86"/>
      <c r="NYW53" s="86"/>
      <c r="NYX53" s="86"/>
      <c r="NYY53" s="86"/>
      <c r="NYZ53" s="86"/>
      <c r="NZA53" s="86"/>
      <c r="NZB53" s="86"/>
      <c r="NZC53" s="86"/>
      <c r="NZD53" s="86"/>
      <c r="NZE53" s="86"/>
      <c r="NZF53" s="86"/>
      <c r="NZG53" s="86"/>
      <c r="NZH53" s="86"/>
      <c r="NZI53" s="86"/>
      <c r="NZJ53" s="86"/>
      <c r="NZK53" s="86"/>
      <c r="NZL53" s="86"/>
      <c r="NZM53" s="86"/>
      <c r="NZN53" s="86"/>
      <c r="NZO53" s="86"/>
      <c r="NZP53" s="86"/>
      <c r="NZQ53" s="86"/>
      <c r="NZR53" s="86"/>
      <c r="NZS53" s="86"/>
      <c r="NZT53" s="86"/>
      <c r="NZU53" s="86"/>
      <c r="NZV53" s="86"/>
      <c r="NZW53" s="86"/>
      <c r="NZX53" s="86"/>
      <c r="NZY53" s="86"/>
      <c r="NZZ53" s="86"/>
      <c r="OAA53" s="86"/>
      <c r="OAB53" s="86"/>
      <c r="OAC53" s="86"/>
      <c r="OAD53" s="86"/>
      <c r="OAE53" s="86"/>
      <c r="OAF53" s="86"/>
      <c r="OAG53" s="86"/>
      <c r="OAH53" s="86"/>
      <c r="OAI53" s="86"/>
      <c r="OAJ53" s="86"/>
      <c r="OAK53" s="86"/>
      <c r="OAL53" s="86"/>
      <c r="OAM53" s="86"/>
      <c r="OAN53" s="86"/>
      <c r="OAO53" s="86"/>
      <c r="OAP53" s="86"/>
      <c r="OAQ53" s="86"/>
      <c r="OAR53" s="98"/>
      <c r="OAS53" s="98"/>
      <c r="OAT53" s="98"/>
      <c r="OAU53" s="98"/>
      <c r="OAV53" s="98"/>
      <c r="OAW53" s="98"/>
      <c r="OAX53" s="86"/>
      <c r="OAY53" s="86"/>
      <c r="OAZ53" s="86"/>
      <c r="OBA53" s="86"/>
      <c r="OBB53" s="86"/>
      <c r="OBC53" s="86"/>
      <c r="OBD53" s="86"/>
      <c r="OBE53" s="86"/>
      <c r="OBF53" s="86"/>
      <c r="OBG53" s="86"/>
      <c r="OBH53" s="86"/>
      <c r="OBI53" s="86"/>
      <c r="OBJ53" s="86"/>
      <c r="OBK53" s="86"/>
      <c r="OBL53" s="86"/>
      <c r="OBM53" s="86"/>
      <c r="OBN53" s="86"/>
      <c r="OBO53" s="86"/>
      <c r="OBP53" s="86"/>
      <c r="OBQ53" s="86"/>
      <c r="OBR53" s="86"/>
      <c r="OBS53" s="86"/>
      <c r="OBT53" s="86"/>
      <c r="OBU53" s="86"/>
      <c r="OBV53" s="86"/>
      <c r="OBW53" s="86"/>
      <c r="OBX53" s="86"/>
      <c r="OBY53" s="86"/>
      <c r="OBZ53" s="86"/>
      <c r="OCA53" s="86"/>
      <c r="OCB53" s="86"/>
      <c r="OCC53" s="86"/>
      <c r="OCD53" s="86"/>
      <c r="OCE53" s="86"/>
      <c r="OCF53" s="86"/>
      <c r="OCG53" s="86"/>
      <c r="OCH53" s="86"/>
      <c r="OCI53" s="86"/>
      <c r="OCJ53" s="86"/>
      <c r="OCK53" s="86"/>
      <c r="OCL53" s="86"/>
      <c r="OCM53" s="86"/>
      <c r="OCN53" s="86"/>
      <c r="OCO53" s="86"/>
      <c r="OCP53" s="86"/>
      <c r="OCQ53" s="86"/>
      <c r="OCR53" s="86"/>
      <c r="OCS53" s="86"/>
      <c r="OCT53" s="86"/>
      <c r="OCU53" s="86"/>
      <c r="OCV53" s="86"/>
      <c r="OCW53" s="86"/>
      <c r="OCX53" s="86"/>
      <c r="OCY53" s="86"/>
      <c r="OCZ53" s="86"/>
      <c r="ODA53" s="86"/>
      <c r="ODB53" s="86"/>
      <c r="ODC53" s="86"/>
      <c r="ODD53" s="86"/>
      <c r="ODE53" s="86"/>
      <c r="ODF53" s="86"/>
      <c r="ODG53" s="86"/>
      <c r="ODH53" s="86"/>
      <c r="ODI53" s="86"/>
      <c r="ODJ53" s="86"/>
      <c r="ODK53" s="86"/>
      <c r="ODL53" s="86"/>
      <c r="ODM53" s="86"/>
      <c r="ODN53" s="86"/>
      <c r="ODO53" s="86"/>
      <c r="ODP53" s="86"/>
      <c r="ODQ53" s="86"/>
      <c r="ODR53" s="86"/>
      <c r="ODS53" s="86"/>
      <c r="ODT53" s="86"/>
      <c r="ODU53" s="86"/>
      <c r="ODV53" s="86"/>
      <c r="ODW53" s="86"/>
      <c r="ODX53" s="86"/>
      <c r="ODY53" s="86"/>
      <c r="ODZ53" s="86"/>
      <c r="OEA53" s="86"/>
      <c r="OEB53" s="86"/>
      <c r="OEC53" s="86"/>
      <c r="OED53" s="86"/>
      <c r="OEE53" s="86"/>
      <c r="OEF53" s="86"/>
      <c r="OEG53" s="86"/>
      <c r="OEH53" s="86"/>
      <c r="OEI53" s="86"/>
      <c r="OEJ53" s="86"/>
      <c r="OEK53" s="86"/>
      <c r="OEL53" s="86"/>
      <c r="OEM53" s="86"/>
      <c r="OEN53" s="86"/>
      <c r="OEO53" s="86"/>
      <c r="OEP53" s="86"/>
      <c r="OEQ53" s="86"/>
      <c r="OER53" s="86"/>
      <c r="OES53" s="86"/>
      <c r="OET53" s="86"/>
      <c r="OEU53" s="86"/>
      <c r="OEV53" s="86"/>
      <c r="OEW53" s="86"/>
      <c r="OEX53" s="86"/>
      <c r="OEY53" s="86"/>
      <c r="OEZ53" s="86"/>
      <c r="OFA53" s="86"/>
      <c r="OFB53" s="86"/>
      <c r="OFC53" s="86"/>
      <c r="OFD53" s="86"/>
      <c r="OFE53" s="86"/>
      <c r="OFF53" s="86"/>
      <c r="OFG53" s="86"/>
      <c r="OFH53" s="86"/>
      <c r="OFI53" s="86"/>
      <c r="OFJ53" s="86"/>
      <c r="OFK53" s="86"/>
      <c r="OFL53" s="86"/>
      <c r="OFM53" s="86"/>
      <c r="OFN53" s="86"/>
      <c r="OFO53" s="86"/>
      <c r="OFP53" s="86"/>
      <c r="OFQ53" s="86"/>
      <c r="OFR53" s="86"/>
      <c r="OFS53" s="86"/>
      <c r="OFT53" s="86"/>
      <c r="OFU53" s="86"/>
      <c r="OFV53" s="86"/>
      <c r="OFW53" s="86"/>
      <c r="OFX53" s="86"/>
      <c r="OFY53" s="86"/>
      <c r="OFZ53" s="86"/>
      <c r="OGA53" s="86"/>
      <c r="OGB53" s="86"/>
      <c r="OGC53" s="86"/>
      <c r="OGD53" s="86"/>
      <c r="OGE53" s="86"/>
      <c r="OGF53" s="86"/>
      <c r="OGG53" s="86"/>
      <c r="OGH53" s="86"/>
      <c r="OGI53" s="86"/>
      <c r="OGJ53" s="86"/>
      <c r="OGK53" s="86"/>
      <c r="OGL53" s="86"/>
      <c r="OGM53" s="86"/>
      <c r="OGN53" s="86"/>
      <c r="OGO53" s="86"/>
      <c r="OGP53" s="86"/>
      <c r="OGQ53" s="86"/>
      <c r="OGR53" s="86"/>
      <c r="OGS53" s="86"/>
      <c r="OGT53" s="86"/>
      <c r="OGU53" s="86"/>
      <c r="OGV53" s="86"/>
      <c r="OGW53" s="86"/>
      <c r="OGX53" s="86"/>
      <c r="OGY53" s="86"/>
      <c r="OGZ53" s="86"/>
      <c r="OHA53" s="86"/>
      <c r="OHB53" s="86"/>
      <c r="OHC53" s="86"/>
      <c r="OHD53" s="86"/>
      <c r="OHE53" s="86"/>
      <c r="OHF53" s="86"/>
      <c r="OHG53" s="86"/>
      <c r="OHH53" s="86"/>
      <c r="OHI53" s="86"/>
      <c r="OHJ53" s="86"/>
      <c r="OHK53" s="86"/>
      <c r="OHL53" s="86"/>
      <c r="OHM53" s="86"/>
      <c r="OHN53" s="86"/>
      <c r="OHO53" s="86"/>
      <c r="OHP53" s="86"/>
      <c r="OHQ53" s="86"/>
      <c r="OHR53" s="86"/>
      <c r="OHS53" s="86"/>
      <c r="OHT53" s="86"/>
      <c r="OHU53" s="86"/>
      <c r="OHV53" s="86"/>
      <c r="OHW53" s="86"/>
      <c r="OHX53" s="86"/>
      <c r="OHY53" s="86"/>
      <c r="OHZ53" s="86"/>
      <c r="OIA53" s="86"/>
      <c r="OIB53" s="86"/>
      <c r="OIC53" s="86"/>
      <c r="OID53" s="86"/>
      <c r="OIE53" s="86"/>
      <c r="OIF53" s="86"/>
      <c r="OIG53" s="86"/>
      <c r="OIH53" s="86"/>
      <c r="OII53" s="86"/>
      <c r="OIJ53" s="86"/>
      <c r="OIK53" s="86"/>
      <c r="OIL53" s="86"/>
      <c r="OIM53" s="86"/>
      <c r="OIN53" s="86"/>
      <c r="OIO53" s="86"/>
      <c r="OIP53" s="86"/>
      <c r="OIQ53" s="86"/>
      <c r="OIR53" s="86"/>
      <c r="OIS53" s="86"/>
      <c r="OIT53" s="86"/>
      <c r="OIU53" s="86"/>
      <c r="OIV53" s="86"/>
      <c r="OIW53" s="86"/>
      <c r="OIX53" s="86"/>
      <c r="OIY53" s="86"/>
      <c r="OIZ53" s="86"/>
      <c r="OJA53" s="86"/>
      <c r="OJB53" s="86"/>
      <c r="OJC53" s="86"/>
      <c r="OJD53" s="86"/>
      <c r="OJE53" s="86"/>
      <c r="OJF53" s="86"/>
      <c r="OJG53" s="86"/>
      <c r="OJH53" s="86"/>
      <c r="OJI53" s="86"/>
      <c r="OJJ53" s="86"/>
      <c r="OJK53" s="86"/>
      <c r="OJL53" s="86"/>
      <c r="OJM53" s="86"/>
      <c r="OJN53" s="86"/>
      <c r="OJO53" s="86"/>
      <c r="OJP53" s="86"/>
      <c r="OJQ53" s="86"/>
      <c r="OJR53" s="86"/>
      <c r="OJS53" s="86"/>
      <c r="OJT53" s="86"/>
      <c r="OJU53" s="86"/>
      <c r="OJV53" s="86"/>
      <c r="OJW53" s="86"/>
      <c r="OJX53" s="86"/>
      <c r="OJY53" s="86"/>
      <c r="OJZ53" s="86"/>
      <c r="OKA53" s="86"/>
      <c r="OKB53" s="86"/>
      <c r="OKC53" s="86"/>
      <c r="OKD53" s="86"/>
      <c r="OKE53" s="86"/>
      <c r="OKF53" s="86"/>
      <c r="OKG53" s="86"/>
      <c r="OKH53" s="86"/>
      <c r="OKI53" s="86"/>
      <c r="OKJ53" s="86"/>
      <c r="OKK53" s="86"/>
      <c r="OKL53" s="86"/>
      <c r="OKM53" s="86"/>
      <c r="OKN53" s="98"/>
      <c r="OKO53" s="98"/>
      <c r="OKP53" s="98"/>
      <c r="OKQ53" s="98"/>
      <c r="OKR53" s="98"/>
      <c r="OKS53" s="98"/>
      <c r="OKT53" s="86"/>
      <c r="OKU53" s="86"/>
      <c r="OKV53" s="86"/>
      <c r="OKW53" s="86"/>
      <c r="OKX53" s="86"/>
      <c r="OKY53" s="86"/>
      <c r="OKZ53" s="86"/>
      <c r="OLA53" s="86"/>
      <c r="OLB53" s="86"/>
      <c r="OLC53" s="86"/>
      <c r="OLD53" s="86"/>
      <c r="OLE53" s="86"/>
      <c r="OLF53" s="86"/>
      <c r="OLG53" s="86"/>
      <c r="OLH53" s="86"/>
      <c r="OLI53" s="86"/>
      <c r="OLJ53" s="86"/>
      <c r="OLK53" s="86"/>
      <c r="OLL53" s="86"/>
      <c r="OLM53" s="86"/>
      <c r="OLN53" s="86"/>
      <c r="OLO53" s="86"/>
      <c r="OLP53" s="86"/>
      <c r="OLQ53" s="86"/>
      <c r="OLR53" s="86"/>
      <c r="OLS53" s="86"/>
      <c r="OLT53" s="86"/>
      <c r="OLU53" s="86"/>
      <c r="OLV53" s="86"/>
      <c r="OLW53" s="86"/>
      <c r="OLX53" s="86"/>
      <c r="OLY53" s="86"/>
      <c r="OLZ53" s="86"/>
      <c r="OMA53" s="86"/>
      <c r="OMB53" s="86"/>
      <c r="OMC53" s="86"/>
      <c r="OMD53" s="86"/>
      <c r="OME53" s="86"/>
      <c r="OMF53" s="86"/>
      <c r="OMG53" s="86"/>
      <c r="OMH53" s="86"/>
      <c r="OMI53" s="86"/>
      <c r="OMJ53" s="86"/>
      <c r="OMK53" s="86"/>
      <c r="OML53" s="86"/>
      <c r="OMM53" s="86"/>
      <c r="OMN53" s="86"/>
      <c r="OMO53" s="86"/>
      <c r="OMP53" s="86"/>
      <c r="OMQ53" s="86"/>
      <c r="OMR53" s="86"/>
      <c r="OMS53" s="86"/>
      <c r="OMT53" s="86"/>
      <c r="OMU53" s="86"/>
      <c r="OMV53" s="86"/>
      <c r="OMW53" s="86"/>
      <c r="OMX53" s="86"/>
      <c r="OMY53" s="86"/>
      <c r="OMZ53" s="86"/>
      <c r="ONA53" s="86"/>
      <c r="ONB53" s="86"/>
      <c r="ONC53" s="86"/>
      <c r="OND53" s="86"/>
      <c r="ONE53" s="86"/>
      <c r="ONF53" s="86"/>
      <c r="ONG53" s="86"/>
      <c r="ONH53" s="86"/>
      <c r="ONI53" s="86"/>
      <c r="ONJ53" s="86"/>
      <c r="ONK53" s="86"/>
      <c r="ONL53" s="86"/>
      <c r="ONM53" s="86"/>
      <c r="ONN53" s="86"/>
      <c r="ONO53" s="86"/>
      <c r="ONP53" s="86"/>
      <c r="ONQ53" s="86"/>
      <c r="ONR53" s="86"/>
      <c r="ONS53" s="86"/>
      <c r="ONT53" s="86"/>
      <c r="ONU53" s="86"/>
      <c r="ONV53" s="86"/>
      <c r="ONW53" s="86"/>
      <c r="ONX53" s="86"/>
      <c r="ONY53" s="86"/>
      <c r="ONZ53" s="86"/>
      <c r="OOA53" s="86"/>
      <c r="OOB53" s="86"/>
      <c r="OOC53" s="86"/>
      <c r="OOD53" s="86"/>
      <c r="OOE53" s="86"/>
      <c r="OOF53" s="86"/>
      <c r="OOG53" s="86"/>
      <c r="OOH53" s="86"/>
      <c r="OOI53" s="86"/>
      <c r="OOJ53" s="86"/>
      <c r="OOK53" s="86"/>
      <c r="OOL53" s="86"/>
      <c r="OOM53" s="86"/>
      <c r="OON53" s="86"/>
      <c r="OOO53" s="86"/>
      <c r="OOP53" s="86"/>
      <c r="OOQ53" s="86"/>
      <c r="OOR53" s="86"/>
      <c r="OOS53" s="86"/>
      <c r="OOT53" s="86"/>
      <c r="OOU53" s="86"/>
      <c r="OOV53" s="86"/>
      <c r="OOW53" s="86"/>
      <c r="OOX53" s="86"/>
      <c r="OOY53" s="86"/>
      <c r="OOZ53" s="86"/>
      <c r="OPA53" s="86"/>
      <c r="OPB53" s="86"/>
      <c r="OPC53" s="86"/>
      <c r="OPD53" s="86"/>
      <c r="OPE53" s="86"/>
      <c r="OPF53" s="86"/>
      <c r="OPG53" s="86"/>
      <c r="OPH53" s="86"/>
      <c r="OPI53" s="86"/>
      <c r="OPJ53" s="86"/>
      <c r="OPK53" s="86"/>
      <c r="OPL53" s="86"/>
      <c r="OPM53" s="86"/>
      <c r="OPN53" s="86"/>
      <c r="OPO53" s="86"/>
      <c r="OPP53" s="86"/>
      <c r="OPQ53" s="86"/>
      <c r="OPR53" s="86"/>
      <c r="OPS53" s="86"/>
      <c r="OPT53" s="86"/>
      <c r="OPU53" s="86"/>
      <c r="OPV53" s="86"/>
      <c r="OPW53" s="86"/>
      <c r="OPX53" s="86"/>
      <c r="OPY53" s="86"/>
      <c r="OPZ53" s="86"/>
      <c r="OQA53" s="86"/>
      <c r="OQB53" s="86"/>
      <c r="OQC53" s="86"/>
      <c r="OQD53" s="86"/>
      <c r="OQE53" s="86"/>
      <c r="OQF53" s="86"/>
      <c r="OQG53" s="86"/>
      <c r="OQH53" s="86"/>
      <c r="OQI53" s="86"/>
      <c r="OQJ53" s="86"/>
      <c r="OQK53" s="86"/>
      <c r="OQL53" s="86"/>
      <c r="OQM53" s="86"/>
      <c r="OQN53" s="86"/>
      <c r="OQO53" s="86"/>
      <c r="OQP53" s="86"/>
      <c r="OQQ53" s="86"/>
      <c r="OQR53" s="86"/>
      <c r="OQS53" s="86"/>
      <c r="OQT53" s="86"/>
      <c r="OQU53" s="86"/>
      <c r="OQV53" s="86"/>
      <c r="OQW53" s="86"/>
      <c r="OQX53" s="86"/>
      <c r="OQY53" s="86"/>
      <c r="OQZ53" s="86"/>
      <c r="ORA53" s="86"/>
      <c r="ORB53" s="86"/>
      <c r="ORC53" s="86"/>
      <c r="ORD53" s="86"/>
      <c r="ORE53" s="86"/>
      <c r="ORF53" s="86"/>
      <c r="ORG53" s="86"/>
      <c r="ORH53" s="86"/>
      <c r="ORI53" s="86"/>
      <c r="ORJ53" s="86"/>
      <c r="ORK53" s="86"/>
      <c r="ORL53" s="86"/>
      <c r="ORM53" s="86"/>
      <c r="ORN53" s="86"/>
      <c r="ORO53" s="86"/>
      <c r="ORP53" s="86"/>
      <c r="ORQ53" s="86"/>
      <c r="ORR53" s="86"/>
      <c r="ORS53" s="86"/>
      <c r="ORT53" s="86"/>
      <c r="ORU53" s="86"/>
      <c r="ORV53" s="86"/>
      <c r="ORW53" s="86"/>
      <c r="ORX53" s="86"/>
      <c r="ORY53" s="86"/>
      <c r="ORZ53" s="86"/>
      <c r="OSA53" s="86"/>
      <c r="OSB53" s="86"/>
      <c r="OSC53" s="86"/>
      <c r="OSD53" s="86"/>
      <c r="OSE53" s="86"/>
      <c r="OSF53" s="86"/>
      <c r="OSG53" s="86"/>
      <c r="OSH53" s="86"/>
      <c r="OSI53" s="86"/>
      <c r="OSJ53" s="86"/>
      <c r="OSK53" s="86"/>
      <c r="OSL53" s="86"/>
      <c r="OSM53" s="86"/>
      <c r="OSN53" s="86"/>
      <c r="OSO53" s="86"/>
      <c r="OSP53" s="86"/>
      <c r="OSQ53" s="86"/>
      <c r="OSR53" s="86"/>
      <c r="OSS53" s="86"/>
      <c r="OST53" s="86"/>
      <c r="OSU53" s="86"/>
      <c r="OSV53" s="86"/>
      <c r="OSW53" s="86"/>
      <c r="OSX53" s="86"/>
      <c r="OSY53" s="86"/>
      <c r="OSZ53" s="86"/>
      <c r="OTA53" s="86"/>
      <c r="OTB53" s="86"/>
      <c r="OTC53" s="86"/>
      <c r="OTD53" s="86"/>
      <c r="OTE53" s="86"/>
      <c r="OTF53" s="86"/>
      <c r="OTG53" s="86"/>
      <c r="OTH53" s="86"/>
      <c r="OTI53" s="86"/>
      <c r="OTJ53" s="86"/>
      <c r="OTK53" s="86"/>
      <c r="OTL53" s="86"/>
      <c r="OTM53" s="86"/>
      <c r="OTN53" s="86"/>
      <c r="OTO53" s="86"/>
      <c r="OTP53" s="86"/>
      <c r="OTQ53" s="86"/>
      <c r="OTR53" s="86"/>
      <c r="OTS53" s="86"/>
      <c r="OTT53" s="86"/>
      <c r="OTU53" s="86"/>
      <c r="OTV53" s="86"/>
      <c r="OTW53" s="86"/>
      <c r="OTX53" s="86"/>
      <c r="OTY53" s="86"/>
      <c r="OTZ53" s="86"/>
      <c r="OUA53" s="86"/>
      <c r="OUB53" s="86"/>
      <c r="OUC53" s="86"/>
      <c r="OUD53" s="86"/>
      <c r="OUE53" s="86"/>
      <c r="OUF53" s="86"/>
      <c r="OUG53" s="86"/>
      <c r="OUH53" s="86"/>
      <c r="OUI53" s="86"/>
      <c r="OUJ53" s="98"/>
      <c r="OUK53" s="98"/>
      <c r="OUL53" s="98"/>
      <c r="OUM53" s="98"/>
      <c r="OUN53" s="98"/>
      <c r="OUO53" s="98"/>
      <c r="OUP53" s="86"/>
      <c r="OUQ53" s="86"/>
      <c r="OUR53" s="86"/>
      <c r="OUS53" s="86"/>
      <c r="OUT53" s="86"/>
      <c r="OUU53" s="86"/>
      <c r="OUV53" s="86"/>
      <c r="OUW53" s="86"/>
      <c r="OUX53" s="86"/>
      <c r="OUY53" s="86"/>
      <c r="OUZ53" s="86"/>
      <c r="OVA53" s="86"/>
      <c r="OVB53" s="86"/>
      <c r="OVC53" s="86"/>
      <c r="OVD53" s="86"/>
      <c r="OVE53" s="86"/>
      <c r="OVF53" s="86"/>
      <c r="OVG53" s="86"/>
      <c r="OVH53" s="86"/>
      <c r="OVI53" s="86"/>
      <c r="OVJ53" s="86"/>
      <c r="OVK53" s="86"/>
      <c r="OVL53" s="86"/>
      <c r="OVM53" s="86"/>
      <c r="OVN53" s="86"/>
      <c r="OVO53" s="86"/>
      <c r="OVP53" s="86"/>
      <c r="OVQ53" s="86"/>
      <c r="OVR53" s="86"/>
      <c r="OVS53" s="86"/>
      <c r="OVT53" s="86"/>
      <c r="OVU53" s="86"/>
      <c r="OVV53" s="86"/>
      <c r="OVW53" s="86"/>
      <c r="OVX53" s="86"/>
      <c r="OVY53" s="86"/>
      <c r="OVZ53" s="86"/>
      <c r="OWA53" s="86"/>
      <c r="OWB53" s="86"/>
      <c r="OWC53" s="86"/>
      <c r="OWD53" s="86"/>
      <c r="OWE53" s="86"/>
      <c r="OWF53" s="86"/>
      <c r="OWG53" s="86"/>
      <c r="OWH53" s="86"/>
      <c r="OWI53" s="86"/>
      <c r="OWJ53" s="86"/>
      <c r="OWK53" s="86"/>
      <c r="OWL53" s="86"/>
      <c r="OWM53" s="86"/>
      <c r="OWN53" s="86"/>
      <c r="OWO53" s="86"/>
      <c r="OWP53" s="86"/>
      <c r="OWQ53" s="86"/>
      <c r="OWR53" s="86"/>
      <c r="OWS53" s="86"/>
      <c r="OWT53" s="86"/>
      <c r="OWU53" s="86"/>
      <c r="OWV53" s="86"/>
      <c r="OWW53" s="86"/>
      <c r="OWX53" s="86"/>
      <c r="OWY53" s="86"/>
      <c r="OWZ53" s="86"/>
      <c r="OXA53" s="86"/>
      <c r="OXB53" s="86"/>
      <c r="OXC53" s="86"/>
      <c r="OXD53" s="86"/>
      <c r="OXE53" s="86"/>
      <c r="OXF53" s="86"/>
      <c r="OXG53" s="86"/>
      <c r="OXH53" s="86"/>
      <c r="OXI53" s="86"/>
      <c r="OXJ53" s="86"/>
      <c r="OXK53" s="86"/>
      <c r="OXL53" s="86"/>
      <c r="OXM53" s="86"/>
      <c r="OXN53" s="86"/>
      <c r="OXO53" s="86"/>
      <c r="OXP53" s="86"/>
      <c r="OXQ53" s="86"/>
      <c r="OXR53" s="86"/>
      <c r="OXS53" s="86"/>
      <c r="OXT53" s="86"/>
      <c r="OXU53" s="86"/>
      <c r="OXV53" s="86"/>
      <c r="OXW53" s="86"/>
      <c r="OXX53" s="86"/>
      <c r="OXY53" s="86"/>
      <c r="OXZ53" s="86"/>
      <c r="OYA53" s="86"/>
      <c r="OYB53" s="86"/>
      <c r="OYC53" s="86"/>
      <c r="OYD53" s="86"/>
      <c r="OYE53" s="86"/>
      <c r="OYF53" s="86"/>
      <c r="OYG53" s="86"/>
      <c r="OYH53" s="86"/>
      <c r="OYI53" s="86"/>
      <c r="OYJ53" s="86"/>
      <c r="OYK53" s="86"/>
      <c r="OYL53" s="86"/>
      <c r="OYM53" s="86"/>
      <c r="OYN53" s="86"/>
      <c r="OYO53" s="86"/>
      <c r="OYP53" s="86"/>
      <c r="OYQ53" s="86"/>
      <c r="OYR53" s="86"/>
      <c r="OYS53" s="86"/>
      <c r="OYT53" s="86"/>
      <c r="OYU53" s="86"/>
      <c r="OYV53" s="86"/>
      <c r="OYW53" s="86"/>
      <c r="OYX53" s="86"/>
      <c r="OYY53" s="86"/>
      <c r="OYZ53" s="86"/>
      <c r="OZA53" s="86"/>
      <c r="OZB53" s="86"/>
      <c r="OZC53" s="86"/>
      <c r="OZD53" s="86"/>
      <c r="OZE53" s="86"/>
      <c r="OZF53" s="86"/>
      <c r="OZG53" s="86"/>
      <c r="OZH53" s="86"/>
      <c r="OZI53" s="86"/>
      <c r="OZJ53" s="86"/>
      <c r="OZK53" s="86"/>
      <c r="OZL53" s="86"/>
      <c r="OZM53" s="86"/>
      <c r="OZN53" s="86"/>
      <c r="OZO53" s="86"/>
      <c r="OZP53" s="86"/>
      <c r="OZQ53" s="86"/>
      <c r="OZR53" s="86"/>
      <c r="OZS53" s="86"/>
      <c r="OZT53" s="86"/>
      <c r="OZU53" s="86"/>
      <c r="OZV53" s="86"/>
      <c r="OZW53" s="86"/>
      <c r="OZX53" s="86"/>
      <c r="OZY53" s="86"/>
      <c r="OZZ53" s="86"/>
      <c r="PAA53" s="86"/>
      <c r="PAB53" s="86"/>
      <c r="PAC53" s="86"/>
      <c r="PAD53" s="86"/>
      <c r="PAE53" s="86"/>
      <c r="PAF53" s="86"/>
      <c r="PAG53" s="86"/>
      <c r="PAH53" s="86"/>
      <c r="PAI53" s="86"/>
      <c r="PAJ53" s="86"/>
      <c r="PAK53" s="86"/>
      <c r="PAL53" s="86"/>
      <c r="PAM53" s="86"/>
      <c r="PAN53" s="86"/>
      <c r="PAO53" s="86"/>
      <c r="PAP53" s="86"/>
      <c r="PAQ53" s="86"/>
      <c r="PAR53" s="86"/>
      <c r="PAS53" s="86"/>
      <c r="PAT53" s="86"/>
      <c r="PAU53" s="86"/>
      <c r="PAV53" s="86"/>
      <c r="PAW53" s="86"/>
      <c r="PAX53" s="86"/>
      <c r="PAY53" s="86"/>
      <c r="PAZ53" s="86"/>
      <c r="PBA53" s="86"/>
      <c r="PBB53" s="86"/>
      <c r="PBC53" s="86"/>
      <c r="PBD53" s="86"/>
      <c r="PBE53" s="86"/>
      <c r="PBF53" s="86"/>
      <c r="PBG53" s="86"/>
      <c r="PBH53" s="86"/>
      <c r="PBI53" s="86"/>
      <c r="PBJ53" s="86"/>
      <c r="PBK53" s="86"/>
      <c r="PBL53" s="86"/>
      <c r="PBM53" s="86"/>
      <c r="PBN53" s="86"/>
      <c r="PBO53" s="86"/>
      <c r="PBP53" s="86"/>
      <c r="PBQ53" s="86"/>
      <c r="PBR53" s="86"/>
      <c r="PBS53" s="86"/>
      <c r="PBT53" s="86"/>
      <c r="PBU53" s="86"/>
      <c r="PBV53" s="86"/>
      <c r="PBW53" s="86"/>
      <c r="PBX53" s="86"/>
      <c r="PBY53" s="86"/>
      <c r="PBZ53" s="86"/>
      <c r="PCA53" s="86"/>
      <c r="PCB53" s="86"/>
      <c r="PCC53" s="86"/>
      <c r="PCD53" s="86"/>
      <c r="PCE53" s="86"/>
      <c r="PCF53" s="86"/>
      <c r="PCG53" s="86"/>
      <c r="PCH53" s="86"/>
      <c r="PCI53" s="86"/>
      <c r="PCJ53" s="86"/>
      <c r="PCK53" s="86"/>
      <c r="PCL53" s="86"/>
      <c r="PCM53" s="86"/>
      <c r="PCN53" s="86"/>
      <c r="PCO53" s="86"/>
      <c r="PCP53" s="86"/>
      <c r="PCQ53" s="86"/>
      <c r="PCR53" s="86"/>
      <c r="PCS53" s="86"/>
      <c r="PCT53" s="86"/>
      <c r="PCU53" s="86"/>
      <c r="PCV53" s="86"/>
      <c r="PCW53" s="86"/>
      <c r="PCX53" s="86"/>
      <c r="PCY53" s="86"/>
      <c r="PCZ53" s="86"/>
      <c r="PDA53" s="86"/>
      <c r="PDB53" s="86"/>
      <c r="PDC53" s="86"/>
      <c r="PDD53" s="86"/>
      <c r="PDE53" s="86"/>
      <c r="PDF53" s="86"/>
      <c r="PDG53" s="86"/>
      <c r="PDH53" s="86"/>
      <c r="PDI53" s="86"/>
      <c r="PDJ53" s="86"/>
      <c r="PDK53" s="86"/>
      <c r="PDL53" s="86"/>
      <c r="PDM53" s="86"/>
      <c r="PDN53" s="86"/>
      <c r="PDO53" s="86"/>
      <c r="PDP53" s="86"/>
      <c r="PDQ53" s="86"/>
      <c r="PDR53" s="86"/>
      <c r="PDS53" s="86"/>
      <c r="PDT53" s="86"/>
      <c r="PDU53" s="86"/>
      <c r="PDV53" s="86"/>
      <c r="PDW53" s="86"/>
      <c r="PDX53" s="86"/>
      <c r="PDY53" s="86"/>
      <c r="PDZ53" s="86"/>
      <c r="PEA53" s="86"/>
      <c r="PEB53" s="86"/>
      <c r="PEC53" s="86"/>
      <c r="PED53" s="86"/>
      <c r="PEE53" s="86"/>
      <c r="PEF53" s="98"/>
      <c r="PEG53" s="98"/>
      <c r="PEH53" s="98"/>
      <c r="PEI53" s="98"/>
      <c r="PEJ53" s="98"/>
      <c r="PEK53" s="98"/>
      <c r="PEL53" s="86"/>
      <c r="PEM53" s="86"/>
      <c r="PEN53" s="86"/>
      <c r="PEO53" s="86"/>
      <c r="PEP53" s="86"/>
      <c r="PEQ53" s="86"/>
      <c r="PER53" s="86"/>
      <c r="PES53" s="86"/>
      <c r="PET53" s="86"/>
      <c r="PEU53" s="86"/>
      <c r="PEV53" s="86"/>
      <c r="PEW53" s="86"/>
      <c r="PEX53" s="86"/>
      <c r="PEY53" s="86"/>
      <c r="PEZ53" s="86"/>
      <c r="PFA53" s="86"/>
      <c r="PFB53" s="86"/>
      <c r="PFC53" s="86"/>
      <c r="PFD53" s="86"/>
      <c r="PFE53" s="86"/>
      <c r="PFF53" s="86"/>
      <c r="PFG53" s="86"/>
      <c r="PFH53" s="86"/>
      <c r="PFI53" s="86"/>
      <c r="PFJ53" s="86"/>
      <c r="PFK53" s="86"/>
      <c r="PFL53" s="86"/>
      <c r="PFM53" s="86"/>
      <c r="PFN53" s="86"/>
      <c r="PFO53" s="86"/>
      <c r="PFP53" s="86"/>
      <c r="PFQ53" s="86"/>
      <c r="PFR53" s="86"/>
      <c r="PFS53" s="86"/>
      <c r="PFT53" s="86"/>
      <c r="PFU53" s="86"/>
      <c r="PFV53" s="86"/>
      <c r="PFW53" s="86"/>
      <c r="PFX53" s="86"/>
      <c r="PFY53" s="86"/>
      <c r="PFZ53" s="86"/>
      <c r="PGA53" s="86"/>
      <c r="PGB53" s="86"/>
      <c r="PGC53" s="86"/>
      <c r="PGD53" s="86"/>
      <c r="PGE53" s="86"/>
      <c r="PGF53" s="86"/>
      <c r="PGG53" s="86"/>
      <c r="PGH53" s="86"/>
      <c r="PGI53" s="86"/>
      <c r="PGJ53" s="86"/>
      <c r="PGK53" s="86"/>
      <c r="PGL53" s="86"/>
      <c r="PGM53" s="86"/>
      <c r="PGN53" s="86"/>
      <c r="PGO53" s="86"/>
      <c r="PGP53" s="86"/>
      <c r="PGQ53" s="86"/>
      <c r="PGR53" s="86"/>
      <c r="PGS53" s="86"/>
      <c r="PGT53" s="86"/>
      <c r="PGU53" s="86"/>
      <c r="PGV53" s="86"/>
      <c r="PGW53" s="86"/>
      <c r="PGX53" s="86"/>
      <c r="PGY53" s="86"/>
      <c r="PGZ53" s="86"/>
      <c r="PHA53" s="86"/>
      <c r="PHB53" s="86"/>
      <c r="PHC53" s="86"/>
      <c r="PHD53" s="86"/>
      <c r="PHE53" s="86"/>
      <c r="PHF53" s="86"/>
      <c r="PHG53" s="86"/>
      <c r="PHH53" s="86"/>
      <c r="PHI53" s="86"/>
      <c r="PHJ53" s="86"/>
      <c r="PHK53" s="86"/>
      <c r="PHL53" s="86"/>
      <c r="PHM53" s="86"/>
      <c r="PHN53" s="86"/>
      <c r="PHO53" s="86"/>
      <c r="PHP53" s="86"/>
      <c r="PHQ53" s="86"/>
      <c r="PHR53" s="86"/>
      <c r="PHS53" s="86"/>
      <c r="PHT53" s="86"/>
      <c r="PHU53" s="86"/>
      <c r="PHV53" s="86"/>
      <c r="PHW53" s="86"/>
      <c r="PHX53" s="86"/>
      <c r="PHY53" s="86"/>
      <c r="PHZ53" s="86"/>
      <c r="PIA53" s="86"/>
      <c r="PIB53" s="86"/>
      <c r="PIC53" s="86"/>
      <c r="PID53" s="86"/>
      <c r="PIE53" s="86"/>
      <c r="PIF53" s="86"/>
      <c r="PIG53" s="86"/>
      <c r="PIH53" s="86"/>
      <c r="PII53" s="86"/>
      <c r="PIJ53" s="86"/>
      <c r="PIK53" s="86"/>
      <c r="PIL53" s="86"/>
      <c r="PIM53" s="86"/>
      <c r="PIN53" s="86"/>
      <c r="PIO53" s="86"/>
      <c r="PIP53" s="86"/>
      <c r="PIQ53" s="86"/>
      <c r="PIR53" s="86"/>
      <c r="PIS53" s="86"/>
      <c r="PIT53" s="86"/>
      <c r="PIU53" s="86"/>
      <c r="PIV53" s="86"/>
      <c r="PIW53" s="86"/>
      <c r="PIX53" s="86"/>
      <c r="PIY53" s="86"/>
      <c r="PIZ53" s="86"/>
      <c r="PJA53" s="86"/>
      <c r="PJB53" s="86"/>
      <c r="PJC53" s="86"/>
      <c r="PJD53" s="86"/>
      <c r="PJE53" s="86"/>
      <c r="PJF53" s="86"/>
      <c r="PJG53" s="86"/>
      <c r="PJH53" s="86"/>
      <c r="PJI53" s="86"/>
      <c r="PJJ53" s="86"/>
      <c r="PJK53" s="86"/>
      <c r="PJL53" s="86"/>
      <c r="PJM53" s="86"/>
      <c r="PJN53" s="86"/>
      <c r="PJO53" s="86"/>
      <c r="PJP53" s="86"/>
      <c r="PJQ53" s="86"/>
      <c r="PJR53" s="86"/>
      <c r="PJS53" s="86"/>
      <c r="PJT53" s="86"/>
      <c r="PJU53" s="86"/>
      <c r="PJV53" s="86"/>
      <c r="PJW53" s="86"/>
      <c r="PJX53" s="86"/>
      <c r="PJY53" s="86"/>
      <c r="PJZ53" s="86"/>
      <c r="PKA53" s="86"/>
      <c r="PKB53" s="86"/>
      <c r="PKC53" s="86"/>
      <c r="PKD53" s="86"/>
      <c r="PKE53" s="86"/>
      <c r="PKF53" s="86"/>
      <c r="PKG53" s="86"/>
      <c r="PKH53" s="86"/>
      <c r="PKI53" s="86"/>
      <c r="PKJ53" s="86"/>
      <c r="PKK53" s="86"/>
      <c r="PKL53" s="86"/>
      <c r="PKM53" s="86"/>
      <c r="PKN53" s="86"/>
      <c r="PKO53" s="86"/>
      <c r="PKP53" s="86"/>
      <c r="PKQ53" s="86"/>
      <c r="PKR53" s="86"/>
      <c r="PKS53" s="86"/>
      <c r="PKT53" s="86"/>
      <c r="PKU53" s="86"/>
      <c r="PKV53" s="86"/>
      <c r="PKW53" s="86"/>
      <c r="PKX53" s="86"/>
      <c r="PKY53" s="86"/>
      <c r="PKZ53" s="86"/>
      <c r="PLA53" s="86"/>
      <c r="PLB53" s="86"/>
      <c r="PLC53" s="86"/>
      <c r="PLD53" s="86"/>
      <c r="PLE53" s="86"/>
      <c r="PLF53" s="86"/>
      <c r="PLG53" s="86"/>
      <c r="PLH53" s="86"/>
      <c r="PLI53" s="86"/>
      <c r="PLJ53" s="86"/>
      <c r="PLK53" s="86"/>
      <c r="PLL53" s="86"/>
      <c r="PLM53" s="86"/>
      <c r="PLN53" s="86"/>
      <c r="PLO53" s="86"/>
      <c r="PLP53" s="86"/>
      <c r="PLQ53" s="86"/>
      <c r="PLR53" s="86"/>
      <c r="PLS53" s="86"/>
      <c r="PLT53" s="86"/>
      <c r="PLU53" s="86"/>
      <c r="PLV53" s="86"/>
      <c r="PLW53" s="86"/>
      <c r="PLX53" s="86"/>
      <c r="PLY53" s="86"/>
      <c r="PLZ53" s="86"/>
      <c r="PMA53" s="86"/>
      <c r="PMB53" s="86"/>
      <c r="PMC53" s="86"/>
      <c r="PMD53" s="86"/>
      <c r="PME53" s="86"/>
      <c r="PMF53" s="86"/>
      <c r="PMG53" s="86"/>
      <c r="PMH53" s="86"/>
      <c r="PMI53" s="86"/>
      <c r="PMJ53" s="86"/>
      <c r="PMK53" s="86"/>
      <c r="PML53" s="86"/>
      <c r="PMM53" s="86"/>
      <c r="PMN53" s="86"/>
      <c r="PMO53" s="86"/>
      <c r="PMP53" s="86"/>
      <c r="PMQ53" s="86"/>
      <c r="PMR53" s="86"/>
      <c r="PMS53" s="86"/>
      <c r="PMT53" s="86"/>
      <c r="PMU53" s="86"/>
      <c r="PMV53" s="86"/>
      <c r="PMW53" s="86"/>
      <c r="PMX53" s="86"/>
      <c r="PMY53" s="86"/>
      <c r="PMZ53" s="86"/>
      <c r="PNA53" s="86"/>
      <c r="PNB53" s="86"/>
      <c r="PNC53" s="86"/>
      <c r="PND53" s="86"/>
      <c r="PNE53" s="86"/>
      <c r="PNF53" s="86"/>
      <c r="PNG53" s="86"/>
      <c r="PNH53" s="86"/>
      <c r="PNI53" s="86"/>
      <c r="PNJ53" s="86"/>
      <c r="PNK53" s="86"/>
      <c r="PNL53" s="86"/>
      <c r="PNM53" s="86"/>
      <c r="PNN53" s="86"/>
      <c r="PNO53" s="86"/>
      <c r="PNP53" s="86"/>
      <c r="PNQ53" s="86"/>
      <c r="PNR53" s="86"/>
      <c r="PNS53" s="86"/>
      <c r="PNT53" s="86"/>
      <c r="PNU53" s="86"/>
      <c r="PNV53" s="86"/>
      <c r="PNW53" s="86"/>
      <c r="PNX53" s="86"/>
      <c r="PNY53" s="86"/>
      <c r="PNZ53" s="86"/>
      <c r="POA53" s="86"/>
      <c r="POB53" s="98"/>
      <c r="POC53" s="98"/>
      <c r="POD53" s="98"/>
      <c r="POE53" s="98"/>
      <c r="POF53" s="98"/>
      <c r="POG53" s="98"/>
      <c r="POH53" s="86"/>
      <c r="POI53" s="86"/>
      <c r="POJ53" s="86"/>
      <c r="POK53" s="86"/>
      <c r="POL53" s="86"/>
      <c r="POM53" s="86"/>
      <c r="PON53" s="86"/>
      <c r="POO53" s="86"/>
      <c r="POP53" s="86"/>
      <c r="POQ53" s="86"/>
      <c r="POR53" s="86"/>
      <c r="POS53" s="86"/>
      <c r="POT53" s="86"/>
      <c r="POU53" s="86"/>
      <c r="POV53" s="86"/>
      <c r="POW53" s="86"/>
      <c r="POX53" s="86"/>
      <c r="POY53" s="86"/>
      <c r="POZ53" s="86"/>
      <c r="PPA53" s="86"/>
      <c r="PPB53" s="86"/>
      <c r="PPC53" s="86"/>
      <c r="PPD53" s="86"/>
      <c r="PPE53" s="86"/>
      <c r="PPF53" s="86"/>
      <c r="PPG53" s="86"/>
      <c r="PPH53" s="86"/>
      <c r="PPI53" s="86"/>
      <c r="PPJ53" s="86"/>
      <c r="PPK53" s="86"/>
      <c r="PPL53" s="86"/>
      <c r="PPM53" s="86"/>
      <c r="PPN53" s="86"/>
      <c r="PPO53" s="86"/>
      <c r="PPP53" s="86"/>
      <c r="PPQ53" s="86"/>
      <c r="PPR53" s="86"/>
      <c r="PPS53" s="86"/>
      <c r="PPT53" s="86"/>
      <c r="PPU53" s="86"/>
      <c r="PPV53" s="86"/>
      <c r="PPW53" s="86"/>
      <c r="PPX53" s="86"/>
      <c r="PPY53" s="86"/>
      <c r="PPZ53" s="86"/>
      <c r="PQA53" s="86"/>
      <c r="PQB53" s="86"/>
      <c r="PQC53" s="86"/>
      <c r="PQD53" s="86"/>
      <c r="PQE53" s="86"/>
      <c r="PQF53" s="86"/>
      <c r="PQG53" s="86"/>
      <c r="PQH53" s="86"/>
      <c r="PQI53" s="86"/>
      <c r="PQJ53" s="86"/>
      <c r="PQK53" s="86"/>
      <c r="PQL53" s="86"/>
      <c r="PQM53" s="86"/>
      <c r="PQN53" s="86"/>
      <c r="PQO53" s="86"/>
      <c r="PQP53" s="86"/>
      <c r="PQQ53" s="86"/>
      <c r="PQR53" s="86"/>
      <c r="PQS53" s="86"/>
      <c r="PQT53" s="86"/>
      <c r="PQU53" s="86"/>
      <c r="PQV53" s="86"/>
      <c r="PQW53" s="86"/>
      <c r="PQX53" s="86"/>
      <c r="PQY53" s="86"/>
      <c r="PQZ53" s="86"/>
      <c r="PRA53" s="86"/>
      <c r="PRB53" s="86"/>
      <c r="PRC53" s="86"/>
      <c r="PRD53" s="86"/>
      <c r="PRE53" s="86"/>
      <c r="PRF53" s="86"/>
      <c r="PRG53" s="86"/>
      <c r="PRH53" s="86"/>
      <c r="PRI53" s="86"/>
      <c r="PRJ53" s="86"/>
      <c r="PRK53" s="86"/>
      <c r="PRL53" s="86"/>
      <c r="PRM53" s="86"/>
      <c r="PRN53" s="86"/>
      <c r="PRO53" s="86"/>
      <c r="PRP53" s="86"/>
      <c r="PRQ53" s="86"/>
      <c r="PRR53" s="86"/>
      <c r="PRS53" s="86"/>
      <c r="PRT53" s="86"/>
      <c r="PRU53" s="86"/>
      <c r="PRV53" s="86"/>
      <c r="PRW53" s="86"/>
      <c r="PRX53" s="86"/>
      <c r="PRY53" s="86"/>
      <c r="PRZ53" s="86"/>
      <c r="PSA53" s="86"/>
      <c r="PSB53" s="86"/>
      <c r="PSC53" s="86"/>
      <c r="PSD53" s="86"/>
      <c r="PSE53" s="86"/>
      <c r="PSF53" s="86"/>
      <c r="PSG53" s="86"/>
      <c r="PSH53" s="86"/>
      <c r="PSI53" s="86"/>
      <c r="PSJ53" s="86"/>
      <c r="PSK53" s="86"/>
      <c r="PSL53" s="86"/>
      <c r="PSM53" s="86"/>
      <c r="PSN53" s="86"/>
      <c r="PSO53" s="86"/>
      <c r="PSP53" s="86"/>
      <c r="PSQ53" s="86"/>
      <c r="PSR53" s="86"/>
      <c r="PSS53" s="86"/>
      <c r="PST53" s="86"/>
      <c r="PSU53" s="86"/>
      <c r="PSV53" s="86"/>
      <c r="PSW53" s="86"/>
      <c r="PSX53" s="86"/>
      <c r="PSY53" s="86"/>
      <c r="PSZ53" s="86"/>
      <c r="PTA53" s="86"/>
      <c r="PTB53" s="86"/>
      <c r="PTC53" s="86"/>
      <c r="PTD53" s="86"/>
      <c r="PTE53" s="86"/>
      <c r="PTF53" s="86"/>
      <c r="PTG53" s="86"/>
      <c r="PTH53" s="86"/>
      <c r="PTI53" s="86"/>
      <c r="PTJ53" s="86"/>
      <c r="PTK53" s="86"/>
      <c r="PTL53" s="86"/>
      <c r="PTM53" s="86"/>
      <c r="PTN53" s="86"/>
      <c r="PTO53" s="86"/>
      <c r="PTP53" s="86"/>
      <c r="PTQ53" s="86"/>
      <c r="PTR53" s="86"/>
      <c r="PTS53" s="86"/>
      <c r="PTT53" s="86"/>
      <c r="PTU53" s="86"/>
      <c r="PTV53" s="86"/>
      <c r="PTW53" s="86"/>
      <c r="PTX53" s="86"/>
      <c r="PTY53" s="86"/>
      <c r="PTZ53" s="86"/>
      <c r="PUA53" s="86"/>
      <c r="PUB53" s="86"/>
      <c r="PUC53" s="86"/>
      <c r="PUD53" s="86"/>
      <c r="PUE53" s="86"/>
      <c r="PUF53" s="86"/>
      <c r="PUG53" s="86"/>
      <c r="PUH53" s="86"/>
      <c r="PUI53" s="86"/>
      <c r="PUJ53" s="86"/>
      <c r="PUK53" s="86"/>
      <c r="PUL53" s="86"/>
      <c r="PUM53" s="86"/>
      <c r="PUN53" s="86"/>
      <c r="PUO53" s="86"/>
      <c r="PUP53" s="86"/>
      <c r="PUQ53" s="86"/>
      <c r="PUR53" s="86"/>
      <c r="PUS53" s="86"/>
      <c r="PUT53" s="86"/>
      <c r="PUU53" s="86"/>
      <c r="PUV53" s="86"/>
      <c r="PUW53" s="86"/>
      <c r="PUX53" s="86"/>
      <c r="PUY53" s="86"/>
      <c r="PUZ53" s="86"/>
      <c r="PVA53" s="86"/>
      <c r="PVB53" s="86"/>
      <c r="PVC53" s="86"/>
      <c r="PVD53" s="86"/>
      <c r="PVE53" s="86"/>
      <c r="PVF53" s="86"/>
      <c r="PVG53" s="86"/>
      <c r="PVH53" s="86"/>
      <c r="PVI53" s="86"/>
      <c r="PVJ53" s="86"/>
      <c r="PVK53" s="86"/>
      <c r="PVL53" s="86"/>
      <c r="PVM53" s="86"/>
      <c r="PVN53" s="86"/>
      <c r="PVO53" s="86"/>
      <c r="PVP53" s="86"/>
      <c r="PVQ53" s="86"/>
      <c r="PVR53" s="86"/>
      <c r="PVS53" s="86"/>
      <c r="PVT53" s="86"/>
      <c r="PVU53" s="86"/>
      <c r="PVV53" s="86"/>
      <c r="PVW53" s="86"/>
      <c r="PVX53" s="86"/>
      <c r="PVY53" s="86"/>
      <c r="PVZ53" s="86"/>
      <c r="PWA53" s="86"/>
      <c r="PWB53" s="86"/>
      <c r="PWC53" s="86"/>
      <c r="PWD53" s="86"/>
      <c r="PWE53" s="86"/>
      <c r="PWF53" s="86"/>
      <c r="PWG53" s="86"/>
      <c r="PWH53" s="86"/>
      <c r="PWI53" s="86"/>
      <c r="PWJ53" s="86"/>
      <c r="PWK53" s="86"/>
      <c r="PWL53" s="86"/>
      <c r="PWM53" s="86"/>
      <c r="PWN53" s="86"/>
      <c r="PWO53" s="86"/>
      <c r="PWP53" s="86"/>
      <c r="PWQ53" s="86"/>
      <c r="PWR53" s="86"/>
      <c r="PWS53" s="86"/>
      <c r="PWT53" s="86"/>
      <c r="PWU53" s="86"/>
      <c r="PWV53" s="86"/>
      <c r="PWW53" s="86"/>
      <c r="PWX53" s="86"/>
      <c r="PWY53" s="86"/>
      <c r="PWZ53" s="86"/>
      <c r="PXA53" s="86"/>
      <c r="PXB53" s="86"/>
      <c r="PXC53" s="86"/>
      <c r="PXD53" s="86"/>
      <c r="PXE53" s="86"/>
      <c r="PXF53" s="86"/>
      <c r="PXG53" s="86"/>
      <c r="PXH53" s="86"/>
      <c r="PXI53" s="86"/>
      <c r="PXJ53" s="86"/>
      <c r="PXK53" s="86"/>
      <c r="PXL53" s="86"/>
      <c r="PXM53" s="86"/>
      <c r="PXN53" s="86"/>
      <c r="PXO53" s="86"/>
      <c r="PXP53" s="86"/>
      <c r="PXQ53" s="86"/>
      <c r="PXR53" s="86"/>
      <c r="PXS53" s="86"/>
      <c r="PXT53" s="86"/>
      <c r="PXU53" s="86"/>
      <c r="PXV53" s="86"/>
      <c r="PXW53" s="86"/>
      <c r="PXX53" s="98"/>
      <c r="PXY53" s="98"/>
      <c r="PXZ53" s="98"/>
      <c r="PYA53" s="98"/>
      <c r="PYB53" s="98"/>
      <c r="PYC53" s="98"/>
      <c r="PYD53" s="86"/>
      <c r="PYE53" s="86"/>
      <c r="PYF53" s="86"/>
      <c r="PYG53" s="86"/>
      <c r="PYH53" s="86"/>
      <c r="PYI53" s="86"/>
      <c r="PYJ53" s="86"/>
      <c r="PYK53" s="86"/>
      <c r="PYL53" s="86"/>
      <c r="PYM53" s="86"/>
      <c r="PYN53" s="86"/>
      <c r="PYO53" s="86"/>
      <c r="PYP53" s="86"/>
      <c r="PYQ53" s="86"/>
      <c r="PYR53" s="86"/>
      <c r="PYS53" s="86"/>
      <c r="PYT53" s="86"/>
      <c r="PYU53" s="86"/>
      <c r="PYV53" s="86"/>
      <c r="PYW53" s="86"/>
      <c r="PYX53" s="86"/>
      <c r="PYY53" s="86"/>
      <c r="PYZ53" s="86"/>
      <c r="PZA53" s="86"/>
      <c r="PZB53" s="86"/>
      <c r="PZC53" s="86"/>
      <c r="PZD53" s="86"/>
      <c r="PZE53" s="86"/>
      <c r="PZF53" s="86"/>
      <c r="PZG53" s="86"/>
      <c r="PZH53" s="86"/>
      <c r="PZI53" s="86"/>
      <c r="PZJ53" s="86"/>
      <c r="PZK53" s="86"/>
      <c r="PZL53" s="86"/>
      <c r="PZM53" s="86"/>
      <c r="PZN53" s="86"/>
      <c r="PZO53" s="86"/>
      <c r="PZP53" s="86"/>
      <c r="PZQ53" s="86"/>
      <c r="PZR53" s="86"/>
      <c r="PZS53" s="86"/>
      <c r="PZT53" s="86"/>
      <c r="PZU53" s="86"/>
      <c r="PZV53" s="86"/>
      <c r="PZW53" s="86"/>
      <c r="PZX53" s="86"/>
      <c r="PZY53" s="86"/>
      <c r="PZZ53" s="86"/>
      <c r="QAA53" s="86"/>
      <c r="QAB53" s="86"/>
      <c r="QAC53" s="86"/>
      <c r="QAD53" s="86"/>
      <c r="QAE53" s="86"/>
      <c r="QAF53" s="86"/>
      <c r="QAG53" s="86"/>
      <c r="QAH53" s="86"/>
      <c r="QAI53" s="86"/>
      <c r="QAJ53" s="86"/>
      <c r="QAK53" s="86"/>
      <c r="QAL53" s="86"/>
      <c r="QAM53" s="86"/>
      <c r="QAN53" s="86"/>
      <c r="QAO53" s="86"/>
      <c r="QAP53" s="86"/>
      <c r="QAQ53" s="86"/>
      <c r="QAR53" s="86"/>
      <c r="QAS53" s="86"/>
      <c r="QAT53" s="86"/>
      <c r="QAU53" s="86"/>
      <c r="QAV53" s="86"/>
      <c r="QAW53" s="86"/>
      <c r="QAX53" s="86"/>
      <c r="QAY53" s="86"/>
      <c r="QAZ53" s="86"/>
      <c r="QBA53" s="86"/>
      <c r="QBB53" s="86"/>
      <c r="QBC53" s="86"/>
      <c r="QBD53" s="86"/>
      <c r="QBE53" s="86"/>
      <c r="QBF53" s="86"/>
      <c r="QBG53" s="86"/>
      <c r="QBH53" s="86"/>
      <c r="QBI53" s="86"/>
      <c r="QBJ53" s="86"/>
      <c r="QBK53" s="86"/>
      <c r="QBL53" s="86"/>
      <c r="QBM53" s="86"/>
      <c r="QBN53" s="86"/>
      <c r="QBO53" s="86"/>
      <c r="QBP53" s="86"/>
      <c r="QBQ53" s="86"/>
      <c r="QBR53" s="86"/>
      <c r="QBS53" s="86"/>
      <c r="QBT53" s="86"/>
      <c r="QBU53" s="86"/>
      <c r="QBV53" s="86"/>
      <c r="QBW53" s="86"/>
      <c r="QBX53" s="86"/>
      <c r="QBY53" s="86"/>
      <c r="QBZ53" s="86"/>
      <c r="QCA53" s="86"/>
      <c r="QCB53" s="86"/>
      <c r="QCC53" s="86"/>
      <c r="QCD53" s="86"/>
      <c r="QCE53" s="86"/>
      <c r="QCF53" s="86"/>
      <c r="QCG53" s="86"/>
      <c r="QCH53" s="86"/>
      <c r="QCI53" s="86"/>
      <c r="QCJ53" s="86"/>
      <c r="QCK53" s="86"/>
      <c r="QCL53" s="86"/>
      <c r="QCM53" s="86"/>
      <c r="QCN53" s="86"/>
      <c r="QCO53" s="86"/>
      <c r="QCP53" s="86"/>
      <c r="QCQ53" s="86"/>
      <c r="QCR53" s="86"/>
      <c r="QCS53" s="86"/>
      <c r="QCT53" s="86"/>
      <c r="QCU53" s="86"/>
      <c r="QCV53" s="86"/>
      <c r="QCW53" s="86"/>
      <c r="QCX53" s="86"/>
      <c r="QCY53" s="86"/>
      <c r="QCZ53" s="86"/>
      <c r="QDA53" s="86"/>
      <c r="QDB53" s="86"/>
      <c r="QDC53" s="86"/>
      <c r="QDD53" s="86"/>
      <c r="QDE53" s="86"/>
      <c r="QDF53" s="86"/>
      <c r="QDG53" s="86"/>
      <c r="QDH53" s="86"/>
      <c r="QDI53" s="86"/>
      <c r="QDJ53" s="86"/>
      <c r="QDK53" s="86"/>
      <c r="QDL53" s="86"/>
      <c r="QDM53" s="86"/>
      <c r="QDN53" s="86"/>
      <c r="QDO53" s="86"/>
      <c r="QDP53" s="86"/>
      <c r="QDQ53" s="86"/>
      <c r="QDR53" s="86"/>
      <c r="QDS53" s="86"/>
      <c r="QDT53" s="86"/>
      <c r="QDU53" s="86"/>
      <c r="QDV53" s="86"/>
      <c r="QDW53" s="86"/>
      <c r="QDX53" s="86"/>
      <c r="QDY53" s="86"/>
      <c r="QDZ53" s="86"/>
      <c r="QEA53" s="86"/>
      <c r="QEB53" s="86"/>
      <c r="QEC53" s="86"/>
      <c r="QED53" s="86"/>
      <c r="QEE53" s="86"/>
      <c r="QEF53" s="86"/>
      <c r="QEG53" s="86"/>
      <c r="QEH53" s="86"/>
      <c r="QEI53" s="86"/>
      <c r="QEJ53" s="86"/>
      <c r="QEK53" s="86"/>
      <c r="QEL53" s="86"/>
      <c r="QEM53" s="86"/>
      <c r="QEN53" s="86"/>
      <c r="QEO53" s="86"/>
      <c r="QEP53" s="86"/>
      <c r="QEQ53" s="86"/>
      <c r="QER53" s="86"/>
      <c r="QES53" s="86"/>
      <c r="QET53" s="86"/>
      <c r="QEU53" s="86"/>
      <c r="QEV53" s="86"/>
      <c r="QEW53" s="86"/>
      <c r="QEX53" s="86"/>
      <c r="QEY53" s="86"/>
      <c r="QEZ53" s="86"/>
      <c r="QFA53" s="86"/>
      <c r="QFB53" s="86"/>
      <c r="QFC53" s="86"/>
      <c r="QFD53" s="86"/>
      <c r="QFE53" s="86"/>
      <c r="QFF53" s="86"/>
      <c r="QFG53" s="86"/>
      <c r="QFH53" s="86"/>
      <c r="QFI53" s="86"/>
      <c r="QFJ53" s="86"/>
      <c r="QFK53" s="86"/>
      <c r="QFL53" s="86"/>
      <c r="QFM53" s="86"/>
      <c r="QFN53" s="86"/>
      <c r="QFO53" s="86"/>
      <c r="QFP53" s="86"/>
      <c r="QFQ53" s="86"/>
      <c r="QFR53" s="86"/>
      <c r="QFS53" s="86"/>
      <c r="QFT53" s="86"/>
      <c r="QFU53" s="86"/>
      <c r="QFV53" s="86"/>
      <c r="QFW53" s="86"/>
      <c r="QFX53" s="86"/>
      <c r="QFY53" s="86"/>
      <c r="QFZ53" s="86"/>
      <c r="QGA53" s="86"/>
      <c r="QGB53" s="86"/>
      <c r="QGC53" s="86"/>
      <c r="QGD53" s="86"/>
      <c r="QGE53" s="86"/>
      <c r="QGF53" s="86"/>
      <c r="QGG53" s="86"/>
      <c r="QGH53" s="86"/>
      <c r="QGI53" s="86"/>
      <c r="QGJ53" s="86"/>
      <c r="QGK53" s="86"/>
      <c r="QGL53" s="86"/>
      <c r="QGM53" s="86"/>
      <c r="QGN53" s="86"/>
      <c r="QGO53" s="86"/>
      <c r="QGP53" s="86"/>
      <c r="QGQ53" s="86"/>
      <c r="QGR53" s="86"/>
      <c r="QGS53" s="86"/>
      <c r="QGT53" s="86"/>
      <c r="QGU53" s="86"/>
      <c r="QGV53" s="86"/>
      <c r="QGW53" s="86"/>
      <c r="QGX53" s="86"/>
      <c r="QGY53" s="86"/>
      <c r="QGZ53" s="86"/>
      <c r="QHA53" s="86"/>
      <c r="QHB53" s="86"/>
      <c r="QHC53" s="86"/>
      <c r="QHD53" s="86"/>
      <c r="QHE53" s="86"/>
      <c r="QHF53" s="86"/>
      <c r="QHG53" s="86"/>
      <c r="QHH53" s="86"/>
      <c r="QHI53" s="86"/>
      <c r="QHJ53" s="86"/>
      <c r="QHK53" s="86"/>
      <c r="QHL53" s="86"/>
      <c r="QHM53" s="86"/>
      <c r="QHN53" s="86"/>
      <c r="QHO53" s="86"/>
      <c r="QHP53" s="86"/>
      <c r="QHQ53" s="86"/>
      <c r="QHR53" s="86"/>
      <c r="QHS53" s="86"/>
      <c r="QHT53" s="98"/>
      <c r="QHU53" s="98"/>
      <c r="QHV53" s="98"/>
      <c r="QHW53" s="98"/>
      <c r="QHX53" s="98"/>
      <c r="QHY53" s="98"/>
      <c r="QHZ53" s="86"/>
      <c r="QIA53" s="86"/>
      <c r="QIB53" s="86"/>
      <c r="QIC53" s="86"/>
      <c r="QID53" s="86"/>
      <c r="QIE53" s="86"/>
      <c r="QIF53" s="86"/>
      <c r="QIG53" s="86"/>
      <c r="QIH53" s="86"/>
      <c r="QII53" s="86"/>
      <c r="QIJ53" s="86"/>
      <c r="QIK53" s="86"/>
      <c r="QIL53" s="86"/>
      <c r="QIM53" s="86"/>
      <c r="QIN53" s="86"/>
      <c r="QIO53" s="86"/>
      <c r="QIP53" s="86"/>
      <c r="QIQ53" s="86"/>
      <c r="QIR53" s="86"/>
      <c r="QIS53" s="86"/>
      <c r="QIT53" s="86"/>
      <c r="QIU53" s="86"/>
      <c r="QIV53" s="86"/>
      <c r="QIW53" s="86"/>
      <c r="QIX53" s="86"/>
      <c r="QIY53" s="86"/>
      <c r="QIZ53" s="86"/>
      <c r="QJA53" s="86"/>
      <c r="QJB53" s="86"/>
      <c r="QJC53" s="86"/>
      <c r="QJD53" s="86"/>
      <c r="QJE53" s="86"/>
      <c r="QJF53" s="86"/>
      <c r="QJG53" s="86"/>
      <c r="QJH53" s="86"/>
      <c r="QJI53" s="86"/>
      <c r="QJJ53" s="86"/>
      <c r="QJK53" s="86"/>
      <c r="QJL53" s="86"/>
      <c r="QJM53" s="86"/>
      <c r="QJN53" s="86"/>
      <c r="QJO53" s="86"/>
      <c r="QJP53" s="86"/>
      <c r="QJQ53" s="86"/>
      <c r="QJR53" s="86"/>
      <c r="QJS53" s="86"/>
      <c r="QJT53" s="86"/>
      <c r="QJU53" s="86"/>
      <c r="QJV53" s="86"/>
      <c r="QJW53" s="86"/>
      <c r="QJX53" s="86"/>
      <c r="QJY53" s="86"/>
      <c r="QJZ53" s="86"/>
      <c r="QKA53" s="86"/>
      <c r="QKB53" s="86"/>
      <c r="QKC53" s="86"/>
      <c r="QKD53" s="86"/>
      <c r="QKE53" s="86"/>
      <c r="QKF53" s="86"/>
      <c r="QKG53" s="86"/>
      <c r="QKH53" s="86"/>
      <c r="QKI53" s="86"/>
      <c r="QKJ53" s="86"/>
      <c r="QKK53" s="86"/>
      <c r="QKL53" s="86"/>
      <c r="QKM53" s="86"/>
      <c r="QKN53" s="86"/>
      <c r="QKO53" s="86"/>
      <c r="QKP53" s="86"/>
      <c r="QKQ53" s="86"/>
      <c r="QKR53" s="86"/>
      <c r="QKS53" s="86"/>
      <c r="QKT53" s="86"/>
      <c r="QKU53" s="86"/>
      <c r="QKV53" s="86"/>
      <c r="QKW53" s="86"/>
      <c r="QKX53" s="86"/>
      <c r="QKY53" s="86"/>
      <c r="QKZ53" s="86"/>
      <c r="QLA53" s="86"/>
      <c r="QLB53" s="86"/>
      <c r="QLC53" s="86"/>
      <c r="QLD53" s="86"/>
      <c r="QLE53" s="86"/>
      <c r="QLF53" s="86"/>
      <c r="QLG53" s="86"/>
      <c r="QLH53" s="86"/>
      <c r="QLI53" s="86"/>
      <c r="QLJ53" s="86"/>
      <c r="QLK53" s="86"/>
      <c r="QLL53" s="86"/>
      <c r="QLM53" s="86"/>
      <c r="QLN53" s="86"/>
      <c r="QLO53" s="86"/>
      <c r="QLP53" s="86"/>
      <c r="QLQ53" s="86"/>
      <c r="QLR53" s="86"/>
      <c r="QLS53" s="86"/>
      <c r="QLT53" s="86"/>
      <c r="QLU53" s="86"/>
      <c r="QLV53" s="86"/>
      <c r="QLW53" s="86"/>
      <c r="QLX53" s="86"/>
      <c r="QLY53" s="86"/>
      <c r="QLZ53" s="86"/>
      <c r="QMA53" s="86"/>
      <c r="QMB53" s="86"/>
      <c r="QMC53" s="86"/>
      <c r="QMD53" s="86"/>
      <c r="QME53" s="86"/>
      <c r="QMF53" s="86"/>
      <c r="QMG53" s="86"/>
      <c r="QMH53" s="86"/>
      <c r="QMI53" s="86"/>
      <c r="QMJ53" s="86"/>
      <c r="QMK53" s="86"/>
      <c r="QML53" s="86"/>
      <c r="QMM53" s="86"/>
      <c r="QMN53" s="86"/>
      <c r="QMO53" s="86"/>
      <c r="QMP53" s="86"/>
      <c r="QMQ53" s="86"/>
      <c r="QMR53" s="86"/>
      <c r="QMS53" s="86"/>
      <c r="QMT53" s="86"/>
      <c r="QMU53" s="86"/>
      <c r="QMV53" s="86"/>
      <c r="QMW53" s="86"/>
      <c r="QMX53" s="86"/>
      <c r="QMY53" s="86"/>
      <c r="QMZ53" s="86"/>
      <c r="QNA53" s="86"/>
      <c r="QNB53" s="86"/>
      <c r="QNC53" s="86"/>
      <c r="QND53" s="86"/>
      <c r="QNE53" s="86"/>
      <c r="QNF53" s="86"/>
      <c r="QNG53" s="86"/>
      <c r="QNH53" s="86"/>
      <c r="QNI53" s="86"/>
      <c r="QNJ53" s="86"/>
      <c r="QNK53" s="86"/>
      <c r="QNL53" s="86"/>
      <c r="QNM53" s="86"/>
      <c r="QNN53" s="86"/>
      <c r="QNO53" s="86"/>
      <c r="QNP53" s="86"/>
      <c r="QNQ53" s="86"/>
      <c r="QNR53" s="86"/>
      <c r="QNS53" s="86"/>
      <c r="QNT53" s="86"/>
      <c r="QNU53" s="86"/>
      <c r="QNV53" s="86"/>
      <c r="QNW53" s="86"/>
      <c r="QNX53" s="86"/>
      <c r="QNY53" s="86"/>
      <c r="QNZ53" s="86"/>
      <c r="QOA53" s="86"/>
      <c r="QOB53" s="86"/>
      <c r="QOC53" s="86"/>
      <c r="QOD53" s="86"/>
      <c r="QOE53" s="86"/>
      <c r="QOF53" s="86"/>
      <c r="QOG53" s="86"/>
      <c r="QOH53" s="86"/>
      <c r="QOI53" s="86"/>
      <c r="QOJ53" s="86"/>
      <c r="QOK53" s="86"/>
      <c r="QOL53" s="86"/>
      <c r="QOM53" s="86"/>
      <c r="QON53" s="86"/>
      <c r="QOO53" s="86"/>
      <c r="QOP53" s="86"/>
      <c r="QOQ53" s="86"/>
      <c r="QOR53" s="86"/>
      <c r="QOS53" s="86"/>
      <c r="QOT53" s="86"/>
      <c r="QOU53" s="86"/>
      <c r="QOV53" s="86"/>
      <c r="QOW53" s="86"/>
      <c r="QOX53" s="86"/>
      <c r="QOY53" s="86"/>
      <c r="QOZ53" s="86"/>
      <c r="QPA53" s="86"/>
      <c r="QPB53" s="86"/>
      <c r="QPC53" s="86"/>
      <c r="QPD53" s="86"/>
      <c r="QPE53" s="86"/>
      <c r="QPF53" s="86"/>
      <c r="QPG53" s="86"/>
      <c r="QPH53" s="86"/>
      <c r="QPI53" s="86"/>
      <c r="QPJ53" s="86"/>
      <c r="QPK53" s="86"/>
      <c r="QPL53" s="86"/>
      <c r="QPM53" s="86"/>
      <c r="QPN53" s="86"/>
      <c r="QPO53" s="86"/>
      <c r="QPP53" s="86"/>
      <c r="QPQ53" s="86"/>
      <c r="QPR53" s="86"/>
      <c r="QPS53" s="86"/>
      <c r="QPT53" s="86"/>
      <c r="QPU53" s="86"/>
      <c r="QPV53" s="86"/>
      <c r="QPW53" s="86"/>
      <c r="QPX53" s="86"/>
      <c r="QPY53" s="86"/>
      <c r="QPZ53" s="86"/>
      <c r="QQA53" s="86"/>
      <c r="QQB53" s="86"/>
      <c r="QQC53" s="86"/>
      <c r="QQD53" s="86"/>
      <c r="QQE53" s="86"/>
      <c r="QQF53" s="86"/>
      <c r="QQG53" s="86"/>
      <c r="QQH53" s="86"/>
      <c r="QQI53" s="86"/>
      <c r="QQJ53" s="86"/>
      <c r="QQK53" s="86"/>
      <c r="QQL53" s="86"/>
      <c r="QQM53" s="86"/>
      <c r="QQN53" s="86"/>
      <c r="QQO53" s="86"/>
      <c r="QQP53" s="86"/>
      <c r="QQQ53" s="86"/>
      <c r="QQR53" s="86"/>
      <c r="QQS53" s="86"/>
      <c r="QQT53" s="86"/>
      <c r="QQU53" s="86"/>
      <c r="QQV53" s="86"/>
      <c r="QQW53" s="86"/>
      <c r="QQX53" s="86"/>
      <c r="QQY53" s="86"/>
      <c r="QQZ53" s="86"/>
      <c r="QRA53" s="86"/>
      <c r="QRB53" s="86"/>
      <c r="QRC53" s="86"/>
      <c r="QRD53" s="86"/>
      <c r="QRE53" s="86"/>
      <c r="QRF53" s="86"/>
      <c r="QRG53" s="86"/>
      <c r="QRH53" s="86"/>
      <c r="QRI53" s="86"/>
      <c r="QRJ53" s="86"/>
      <c r="QRK53" s="86"/>
      <c r="QRL53" s="86"/>
      <c r="QRM53" s="86"/>
      <c r="QRN53" s="86"/>
      <c r="QRO53" s="86"/>
      <c r="QRP53" s="98"/>
      <c r="QRQ53" s="98"/>
      <c r="QRR53" s="98"/>
      <c r="QRS53" s="98"/>
      <c r="QRT53" s="98"/>
      <c r="QRU53" s="98"/>
      <c r="QRV53" s="86"/>
      <c r="QRW53" s="86"/>
      <c r="QRX53" s="86"/>
      <c r="QRY53" s="86"/>
      <c r="QRZ53" s="86"/>
      <c r="QSA53" s="86"/>
      <c r="QSB53" s="86"/>
      <c r="QSC53" s="86"/>
      <c r="QSD53" s="86"/>
      <c r="QSE53" s="86"/>
      <c r="QSF53" s="86"/>
      <c r="QSG53" s="86"/>
      <c r="QSH53" s="86"/>
      <c r="QSI53" s="86"/>
      <c r="QSJ53" s="86"/>
      <c r="QSK53" s="86"/>
      <c r="QSL53" s="86"/>
      <c r="QSM53" s="86"/>
      <c r="QSN53" s="86"/>
      <c r="QSO53" s="86"/>
      <c r="QSP53" s="86"/>
      <c r="QSQ53" s="86"/>
      <c r="QSR53" s="86"/>
      <c r="QSS53" s="86"/>
      <c r="QST53" s="86"/>
      <c r="QSU53" s="86"/>
      <c r="QSV53" s="86"/>
      <c r="QSW53" s="86"/>
      <c r="QSX53" s="86"/>
      <c r="QSY53" s="86"/>
      <c r="QSZ53" s="86"/>
      <c r="QTA53" s="86"/>
      <c r="QTB53" s="86"/>
      <c r="QTC53" s="86"/>
      <c r="QTD53" s="86"/>
      <c r="QTE53" s="86"/>
      <c r="QTF53" s="86"/>
      <c r="QTG53" s="86"/>
      <c r="QTH53" s="86"/>
      <c r="QTI53" s="86"/>
      <c r="QTJ53" s="86"/>
      <c r="QTK53" s="86"/>
      <c r="QTL53" s="86"/>
      <c r="QTM53" s="86"/>
      <c r="QTN53" s="86"/>
      <c r="QTO53" s="86"/>
      <c r="QTP53" s="86"/>
      <c r="QTQ53" s="86"/>
      <c r="QTR53" s="86"/>
      <c r="QTS53" s="86"/>
      <c r="QTT53" s="86"/>
      <c r="QTU53" s="86"/>
      <c r="QTV53" s="86"/>
      <c r="QTW53" s="86"/>
      <c r="QTX53" s="86"/>
      <c r="QTY53" s="86"/>
      <c r="QTZ53" s="86"/>
      <c r="QUA53" s="86"/>
      <c r="QUB53" s="86"/>
      <c r="QUC53" s="86"/>
      <c r="QUD53" s="86"/>
      <c r="QUE53" s="86"/>
      <c r="QUF53" s="86"/>
      <c r="QUG53" s="86"/>
      <c r="QUH53" s="86"/>
      <c r="QUI53" s="86"/>
      <c r="QUJ53" s="86"/>
      <c r="QUK53" s="86"/>
      <c r="QUL53" s="86"/>
      <c r="QUM53" s="86"/>
      <c r="QUN53" s="86"/>
      <c r="QUO53" s="86"/>
      <c r="QUP53" s="86"/>
      <c r="QUQ53" s="86"/>
      <c r="QUR53" s="86"/>
      <c r="QUS53" s="86"/>
      <c r="QUT53" s="86"/>
      <c r="QUU53" s="86"/>
      <c r="QUV53" s="86"/>
      <c r="QUW53" s="86"/>
      <c r="QUX53" s="86"/>
      <c r="QUY53" s="86"/>
      <c r="QUZ53" s="86"/>
      <c r="QVA53" s="86"/>
      <c r="QVB53" s="86"/>
      <c r="QVC53" s="86"/>
      <c r="QVD53" s="86"/>
      <c r="QVE53" s="86"/>
      <c r="QVF53" s="86"/>
      <c r="QVG53" s="86"/>
      <c r="QVH53" s="86"/>
      <c r="QVI53" s="86"/>
      <c r="QVJ53" s="86"/>
      <c r="QVK53" s="86"/>
      <c r="QVL53" s="86"/>
      <c r="QVM53" s="86"/>
      <c r="QVN53" s="86"/>
      <c r="QVO53" s="86"/>
      <c r="QVP53" s="86"/>
      <c r="QVQ53" s="86"/>
      <c r="QVR53" s="86"/>
      <c r="QVS53" s="86"/>
      <c r="QVT53" s="86"/>
      <c r="QVU53" s="86"/>
      <c r="QVV53" s="86"/>
      <c r="QVW53" s="86"/>
      <c r="QVX53" s="86"/>
      <c r="QVY53" s="86"/>
      <c r="QVZ53" s="86"/>
      <c r="QWA53" s="86"/>
      <c r="QWB53" s="86"/>
      <c r="QWC53" s="86"/>
      <c r="QWD53" s="86"/>
      <c r="QWE53" s="86"/>
      <c r="QWF53" s="86"/>
      <c r="QWG53" s="86"/>
      <c r="QWH53" s="86"/>
      <c r="QWI53" s="86"/>
      <c r="QWJ53" s="86"/>
      <c r="QWK53" s="86"/>
      <c r="QWL53" s="86"/>
      <c r="QWM53" s="86"/>
      <c r="QWN53" s="86"/>
      <c r="QWO53" s="86"/>
      <c r="QWP53" s="86"/>
      <c r="QWQ53" s="86"/>
      <c r="QWR53" s="86"/>
      <c r="QWS53" s="86"/>
      <c r="QWT53" s="86"/>
      <c r="QWU53" s="86"/>
      <c r="QWV53" s="86"/>
      <c r="QWW53" s="86"/>
      <c r="QWX53" s="86"/>
      <c r="QWY53" s="86"/>
      <c r="QWZ53" s="86"/>
      <c r="QXA53" s="86"/>
      <c r="QXB53" s="86"/>
      <c r="QXC53" s="86"/>
      <c r="QXD53" s="86"/>
      <c r="QXE53" s="86"/>
      <c r="QXF53" s="86"/>
      <c r="QXG53" s="86"/>
      <c r="QXH53" s="86"/>
      <c r="QXI53" s="86"/>
      <c r="QXJ53" s="86"/>
      <c r="QXK53" s="86"/>
      <c r="QXL53" s="86"/>
      <c r="QXM53" s="86"/>
      <c r="QXN53" s="86"/>
      <c r="QXO53" s="86"/>
      <c r="QXP53" s="86"/>
      <c r="QXQ53" s="86"/>
      <c r="QXR53" s="86"/>
      <c r="QXS53" s="86"/>
      <c r="QXT53" s="86"/>
      <c r="QXU53" s="86"/>
      <c r="QXV53" s="86"/>
      <c r="QXW53" s="86"/>
      <c r="QXX53" s="86"/>
      <c r="QXY53" s="86"/>
      <c r="QXZ53" s="86"/>
      <c r="QYA53" s="86"/>
      <c r="QYB53" s="86"/>
      <c r="QYC53" s="86"/>
      <c r="QYD53" s="86"/>
      <c r="QYE53" s="86"/>
      <c r="QYF53" s="86"/>
      <c r="QYG53" s="86"/>
      <c r="QYH53" s="86"/>
      <c r="QYI53" s="86"/>
      <c r="QYJ53" s="86"/>
      <c r="QYK53" s="86"/>
      <c r="QYL53" s="86"/>
      <c r="QYM53" s="86"/>
      <c r="QYN53" s="86"/>
      <c r="QYO53" s="86"/>
      <c r="QYP53" s="86"/>
      <c r="QYQ53" s="86"/>
      <c r="QYR53" s="86"/>
      <c r="QYS53" s="86"/>
      <c r="QYT53" s="86"/>
      <c r="QYU53" s="86"/>
      <c r="QYV53" s="86"/>
      <c r="QYW53" s="86"/>
      <c r="QYX53" s="86"/>
      <c r="QYY53" s="86"/>
      <c r="QYZ53" s="86"/>
      <c r="QZA53" s="86"/>
      <c r="QZB53" s="86"/>
      <c r="QZC53" s="86"/>
      <c r="QZD53" s="86"/>
      <c r="QZE53" s="86"/>
      <c r="QZF53" s="86"/>
      <c r="QZG53" s="86"/>
      <c r="QZH53" s="86"/>
      <c r="QZI53" s="86"/>
      <c r="QZJ53" s="86"/>
      <c r="QZK53" s="86"/>
      <c r="QZL53" s="86"/>
      <c r="QZM53" s="86"/>
      <c r="QZN53" s="86"/>
      <c r="QZO53" s="86"/>
      <c r="QZP53" s="86"/>
      <c r="QZQ53" s="86"/>
      <c r="QZR53" s="86"/>
      <c r="QZS53" s="86"/>
      <c r="QZT53" s="86"/>
      <c r="QZU53" s="86"/>
      <c r="QZV53" s="86"/>
      <c r="QZW53" s="86"/>
      <c r="QZX53" s="86"/>
      <c r="QZY53" s="86"/>
      <c r="QZZ53" s="86"/>
      <c r="RAA53" s="86"/>
      <c r="RAB53" s="86"/>
      <c r="RAC53" s="86"/>
      <c r="RAD53" s="86"/>
      <c r="RAE53" s="86"/>
      <c r="RAF53" s="86"/>
      <c r="RAG53" s="86"/>
      <c r="RAH53" s="86"/>
      <c r="RAI53" s="86"/>
      <c r="RAJ53" s="86"/>
      <c r="RAK53" s="86"/>
      <c r="RAL53" s="86"/>
      <c r="RAM53" s="86"/>
      <c r="RAN53" s="86"/>
      <c r="RAO53" s="86"/>
      <c r="RAP53" s="86"/>
      <c r="RAQ53" s="86"/>
      <c r="RAR53" s="86"/>
      <c r="RAS53" s="86"/>
      <c r="RAT53" s="86"/>
      <c r="RAU53" s="86"/>
      <c r="RAV53" s="86"/>
      <c r="RAW53" s="86"/>
      <c r="RAX53" s="86"/>
      <c r="RAY53" s="86"/>
      <c r="RAZ53" s="86"/>
      <c r="RBA53" s="86"/>
      <c r="RBB53" s="86"/>
      <c r="RBC53" s="86"/>
      <c r="RBD53" s="86"/>
      <c r="RBE53" s="86"/>
      <c r="RBF53" s="86"/>
      <c r="RBG53" s="86"/>
      <c r="RBH53" s="86"/>
      <c r="RBI53" s="86"/>
      <c r="RBJ53" s="86"/>
      <c r="RBK53" s="86"/>
      <c r="RBL53" s="98"/>
      <c r="RBM53" s="98"/>
      <c r="RBN53" s="98"/>
      <c r="RBO53" s="98"/>
      <c r="RBP53" s="98"/>
      <c r="RBQ53" s="98"/>
      <c r="RBR53" s="86"/>
      <c r="RBS53" s="86"/>
      <c r="RBT53" s="86"/>
      <c r="RBU53" s="86"/>
      <c r="RBV53" s="86"/>
      <c r="RBW53" s="86"/>
      <c r="RBX53" s="86"/>
      <c r="RBY53" s="86"/>
      <c r="RBZ53" s="86"/>
      <c r="RCA53" s="86"/>
      <c r="RCB53" s="86"/>
      <c r="RCC53" s="86"/>
      <c r="RCD53" s="86"/>
      <c r="RCE53" s="86"/>
      <c r="RCF53" s="86"/>
      <c r="RCG53" s="86"/>
      <c r="RCH53" s="86"/>
      <c r="RCI53" s="86"/>
      <c r="RCJ53" s="86"/>
      <c r="RCK53" s="86"/>
      <c r="RCL53" s="86"/>
      <c r="RCM53" s="86"/>
      <c r="RCN53" s="86"/>
      <c r="RCO53" s="86"/>
      <c r="RCP53" s="86"/>
      <c r="RCQ53" s="86"/>
      <c r="RCR53" s="86"/>
      <c r="RCS53" s="86"/>
      <c r="RCT53" s="86"/>
      <c r="RCU53" s="86"/>
      <c r="RCV53" s="86"/>
      <c r="RCW53" s="86"/>
      <c r="RCX53" s="86"/>
      <c r="RCY53" s="86"/>
      <c r="RCZ53" s="86"/>
      <c r="RDA53" s="86"/>
      <c r="RDB53" s="86"/>
      <c r="RDC53" s="86"/>
      <c r="RDD53" s="86"/>
      <c r="RDE53" s="86"/>
      <c r="RDF53" s="86"/>
      <c r="RDG53" s="86"/>
      <c r="RDH53" s="86"/>
      <c r="RDI53" s="86"/>
      <c r="RDJ53" s="86"/>
      <c r="RDK53" s="86"/>
      <c r="RDL53" s="86"/>
      <c r="RDM53" s="86"/>
      <c r="RDN53" s="86"/>
      <c r="RDO53" s="86"/>
      <c r="RDP53" s="86"/>
      <c r="RDQ53" s="86"/>
      <c r="RDR53" s="86"/>
      <c r="RDS53" s="86"/>
      <c r="RDT53" s="86"/>
      <c r="RDU53" s="86"/>
      <c r="RDV53" s="86"/>
      <c r="RDW53" s="86"/>
      <c r="RDX53" s="86"/>
      <c r="RDY53" s="86"/>
      <c r="RDZ53" s="86"/>
      <c r="REA53" s="86"/>
      <c r="REB53" s="86"/>
      <c r="REC53" s="86"/>
      <c r="RED53" s="86"/>
      <c r="REE53" s="86"/>
      <c r="REF53" s="86"/>
      <c r="REG53" s="86"/>
      <c r="REH53" s="86"/>
      <c r="REI53" s="86"/>
      <c r="REJ53" s="86"/>
      <c r="REK53" s="86"/>
      <c r="REL53" s="86"/>
      <c r="REM53" s="86"/>
      <c r="REN53" s="86"/>
      <c r="REO53" s="86"/>
      <c r="REP53" s="86"/>
      <c r="REQ53" s="86"/>
      <c r="RER53" s="86"/>
      <c r="RES53" s="86"/>
      <c r="RET53" s="86"/>
      <c r="REU53" s="86"/>
      <c r="REV53" s="86"/>
      <c r="REW53" s="86"/>
      <c r="REX53" s="86"/>
      <c r="REY53" s="86"/>
      <c r="REZ53" s="86"/>
      <c r="RFA53" s="86"/>
      <c r="RFB53" s="86"/>
      <c r="RFC53" s="86"/>
      <c r="RFD53" s="86"/>
      <c r="RFE53" s="86"/>
      <c r="RFF53" s="86"/>
      <c r="RFG53" s="86"/>
      <c r="RFH53" s="86"/>
      <c r="RFI53" s="86"/>
      <c r="RFJ53" s="86"/>
      <c r="RFK53" s="86"/>
      <c r="RFL53" s="86"/>
      <c r="RFM53" s="86"/>
      <c r="RFN53" s="86"/>
      <c r="RFO53" s="86"/>
      <c r="RFP53" s="86"/>
      <c r="RFQ53" s="86"/>
      <c r="RFR53" s="86"/>
      <c r="RFS53" s="86"/>
      <c r="RFT53" s="86"/>
      <c r="RFU53" s="86"/>
      <c r="RFV53" s="86"/>
      <c r="RFW53" s="86"/>
      <c r="RFX53" s="86"/>
      <c r="RFY53" s="86"/>
      <c r="RFZ53" s="86"/>
      <c r="RGA53" s="86"/>
      <c r="RGB53" s="86"/>
      <c r="RGC53" s="86"/>
      <c r="RGD53" s="86"/>
      <c r="RGE53" s="86"/>
      <c r="RGF53" s="86"/>
      <c r="RGG53" s="86"/>
      <c r="RGH53" s="86"/>
      <c r="RGI53" s="86"/>
      <c r="RGJ53" s="86"/>
      <c r="RGK53" s="86"/>
      <c r="RGL53" s="86"/>
      <c r="RGM53" s="86"/>
      <c r="RGN53" s="86"/>
      <c r="RGO53" s="86"/>
      <c r="RGP53" s="86"/>
      <c r="RGQ53" s="86"/>
      <c r="RGR53" s="86"/>
      <c r="RGS53" s="86"/>
      <c r="RGT53" s="86"/>
      <c r="RGU53" s="86"/>
      <c r="RGV53" s="86"/>
      <c r="RGW53" s="86"/>
      <c r="RGX53" s="86"/>
      <c r="RGY53" s="86"/>
      <c r="RGZ53" s="86"/>
      <c r="RHA53" s="86"/>
      <c r="RHB53" s="86"/>
      <c r="RHC53" s="86"/>
      <c r="RHD53" s="86"/>
      <c r="RHE53" s="86"/>
      <c r="RHF53" s="86"/>
      <c r="RHG53" s="86"/>
      <c r="RHH53" s="86"/>
      <c r="RHI53" s="86"/>
      <c r="RHJ53" s="86"/>
      <c r="RHK53" s="86"/>
      <c r="RHL53" s="86"/>
      <c r="RHM53" s="86"/>
      <c r="RHN53" s="86"/>
      <c r="RHO53" s="86"/>
      <c r="RHP53" s="86"/>
      <c r="RHQ53" s="86"/>
      <c r="RHR53" s="86"/>
      <c r="RHS53" s="86"/>
      <c r="RHT53" s="86"/>
      <c r="RHU53" s="86"/>
      <c r="RHV53" s="86"/>
      <c r="RHW53" s="86"/>
      <c r="RHX53" s="86"/>
      <c r="RHY53" s="86"/>
      <c r="RHZ53" s="86"/>
      <c r="RIA53" s="86"/>
      <c r="RIB53" s="86"/>
      <c r="RIC53" s="86"/>
      <c r="RID53" s="86"/>
      <c r="RIE53" s="86"/>
      <c r="RIF53" s="86"/>
      <c r="RIG53" s="86"/>
      <c r="RIH53" s="86"/>
      <c r="RII53" s="86"/>
      <c r="RIJ53" s="86"/>
      <c r="RIK53" s="86"/>
      <c r="RIL53" s="86"/>
      <c r="RIM53" s="86"/>
      <c r="RIN53" s="86"/>
      <c r="RIO53" s="86"/>
      <c r="RIP53" s="86"/>
      <c r="RIQ53" s="86"/>
      <c r="RIR53" s="86"/>
      <c r="RIS53" s="86"/>
      <c r="RIT53" s="86"/>
      <c r="RIU53" s="86"/>
      <c r="RIV53" s="86"/>
      <c r="RIW53" s="86"/>
      <c r="RIX53" s="86"/>
      <c r="RIY53" s="86"/>
      <c r="RIZ53" s="86"/>
      <c r="RJA53" s="86"/>
      <c r="RJB53" s="86"/>
      <c r="RJC53" s="86"/>
      <c r="RJD53" s="86"/>
      <c r="RJE53" s="86"/>
      <c r="RJF53" s="86"/>
      <c r="RJG53" s="86"/>
      <c r="RJH53" s="86"/>
      <c r="RJI53" s="86"/>
      <c r="RJJ53" s="86"/>
      <c r="RJK53" s="86"/>
      <c r="RJL53" s="86"/>
      <c r="RJM53" s="86"/>
      <c r="RJN53" s="86"/>
      <c r="RJO53" s="86"/>
      <c r="RJP53" s="86"/>
      <c r="RJQ53" s="86"/>
      <c r="RJR53" s="86"/>
      <c r="RJS53" s="86"/>
      <c r="RJT53" s="86"/>
      <c r="RJU53" s="86"/>
      <c r="RJV53" s="86"/>
      <c r="RJW53" s="86"/>
      <c r="RJX53" s="86"/>
      <c r="RJY53" s="86"/>
      <c r="RJZ53" s="86"/>
      <c r="RKA53" s="86"/>
      <c r="RKB53" s="86"/>
      <c r="RKC53" s="86"/>
      <c r="RKD53" s="86"/>
      <c r="RKE53" s="86"/>
      <c r="RKF53" s="86"/>
      <c r="RKG53" s="86"/>
      <c r="RKH53" s="86"/>
      <c r="RKI53" s="86"/>
      <c r="RKJ53" s="86"/>
      <c r="RKK53" s="86"/>
      <c r="RKL53" s="86"/>
      <c r="RKM53" s="86"/>
      <c r="RKN53" s="86"/>
      <c r="RKO53" s="86"/>
      <c r="RKP53" s="86"/>
      <c r="RKQ53" s="86"/>
      <c r="RKR53" s="86"/>
      <c r="RKS53" s="86"/>
      <c r="RKT53" s="86"/>
      <c r="RKU53" s="86"/>
      <c r="RKV53" s="86"/>
      <c r="RKW53" s="86"/>
      <c r="RKX53" s="86"/>
      <c r="RKY53" s="86"/>
      <c r="RKZ53" s="86"/>
      <c r="RLA53" s="86"/>
      <c r="RLB53" s="86"/>
      <c r="RLC53" s="86"/>
      <c r="RLD53" s="86"/>
      <c r="RLE53" s="86"/>
      <c r="RLF53" s="86"/>
      <c r="RLG53" s="86"/>
      <c r="RLH53" s="98"/>
      <c r="RLI53" s="98"/>
      <c r="RLJ53" s="98"/>
      <c r="RLK53" s="98"/>
      <c r="RLL53" s="98"/>
      <c r="RLM53" s="98"/>
      <c r="RLN53" s="86"/>
      <c r="RLO53" s="86"/>
      <c r="RLP53" s="86"/>
      <c r="RLQ53" s="86"/>
      <c r="RLR53" s="86"/>
      <c r="RLS53" s="86"/>
      <c r="RLT53" s="86"/>
      <c r="RLU53" s="86"/>
      <c r="RLV53" s="86"/>
      <c r="RLW53" s="86"/>
      <c r="RLX53" s="86"/>
      <c r="RLY53" s="86"/>
      <c r="RLZ53" s="86"/>
      <c r="RMA53" s="86"/>
      <c r="RMB53" s="86"/>
      <c r="RMC53" s="86"/>
      <c r="RMD53" s="86"/>
      <c r="RME53" s="86"/>
      <c r="RMF53" s="86"/>
      <c r="RMG53" s="86"/>
      <c r="RMH53" s="86"/>
      <c r="RMI53" s="86"/>
      <c r="RMJ53" s="86"/>
      <c r="RMK53" s="86"/>
      <c r="RML53" s="86"/>
      <c r="RMM53" s="86"/>
      <c r="RMN53" s="86"/>
      <c r="RMO53" s="86"/>
      <c r="RMP53" s="86"/>
      <c r="RMQ53" s="86"/>
      <c r="RMR53" s="86"/>
      <c r="RMS53" s="86"/>
      <c r="RMT53" s="86"/>
      <c r="RMU53" s="86"/>
      <c r="RMV53" s="86"/>
      <c r="RMW53" s="86"/>
      <c r="RMX53" s="86"/>
      <c r="RMY53" s="86"/>
      <c r="RMZ53" s="86"/>
      <c r="RNA53" s="86"/>
      <c r="RNB53" s="86"/>
      <c r="RNC53" s="86"/>
      <c r="RND53" s="86"/>
      <c r="RNE53" s="86"/>
      <c r="RNF53" s="86"/>
      <c r="RNG53" s="86"/>
      <c r="RNH53" s="86"/>
      <c r="RNI53" s="86"/>
      <c r="RNJ53" s="86"/>
      <c r="RNK53" s="86"/>
      <c r="RNL53" s="86"/>
      <c r="RNM53" s="86"/>
      <c r="RNN53" s="86"/>
      <c r="RNO53" s="86"/>
      <c r="RNP53" s="86"/>
      <c r="RNQ53" s="86"/>
      <c r="RNR53" s="86"/>
      <c r="RNS53" s="86"/>
      <c r="RNT53" s="86"/>
      <c r="RNU53" s="86"/>
      <c r="RNV53" s="86"/>
      <c r="RNW53" s="86"/>
      <c r="RNX53" s="86"/>
      <c r="RNY53" s="86"/>
      <c r="RNZ53" s="86"/>
      <c r="ROA53" s="86"/>
      <c r="ROB53" s="86"/>
      <c r="ROC53" s="86"/>
      <c r="ROD53" s="86"/>
      <c r="ROE53" s="86"/>
      <c r="ROF53" s="86"/>
      <c r="ROG53" s="86"/>
      <c r="ROH53" s="86"/>
      <c r="ROI53" s="86"/>
      <c r="ROJ53" s="86"/>
      <c r="ROK53" s="86"/>
      <c r="ROL53" s="86"/>
      <c r="ROM53" s="86"/>
      <c r="RON53" s="86"/>
      <c r="ROO53" s="86"/>
      <c r="ROP53" s="86"/>
      <c r="ROQ53" s="86"/>
      <c r="ROR53" s="86"/>
      <c r="ROS53" s="86"/>
      <c r="ROT53" s="86"/>
      <c r="ROU53" s="86"/>
      <c r="ROV53" s="86"/>
      <c r="ROW53" s="86"/>
      <c r="ROX53" s="86"/>
      <c r="ROY53" s="86"/>
      <c r="ROZ53" s="86"/>
      <c r="RPA53" s="86"/>
      <c r="RPB53" s="86"/>
      <c r="RPC53" s="86"/>
      <c r="RPD53" s="86"/>
      <c r="RPE53" s="86"/>
      <c r="RPF53" s="86"/>
      <c r="RPG53" s="86"/>
      <c r="RPH53" s="86"/>
      <c r="RPI53" s="86"/>
      <c r="RPJ53" s="86"/>
      <c r="RPK53" s="86"/>
      <c r="RPL53" s="86"/>
      <c r="RPM53" s="86"/>
      <c r="RPN53" s="86"/>
      <c r="RPO53" s="86"/>
      <c r="RPP53" s="86"/>
      <c r="RPQ53" s="86"/>
      <c r="RPR53" s="86"/>
      <c r="RPS53" s="86"/>
      <c r="RPT53" s="86"/>
      <c r="RPU53" s="86"/>
      <c r="RPV53" s="86"/>
      <c r="RPW53" s="86"/>
      <c r="RPX53" s="86"/>
      <c r="RPY53" s="86"/>
      <c r="RPZ53" s="86"/>
      <c r="RQA53" s="86"/>
      <c r="RQB53" s="86"/>
      <c r="RQC53" s="86"/>
      <c r="RQD53" s="86"/>
      <c r="RQE53" s="86"/>
      <c r="RQF53" s="86"/>
      <c r="RQG53" s="86"/>
      <c r="RQH53" s="86"/>
      <c r="RQI53" s="86"/>
      <c r="RQJ53" s="86"/>
      <c r="RQK53" s="86"/>
      <c r="RQL53" s="86"/>
      <c r="RQM53" s="86"/>
      <c r="RQN53" s="86"/>
      <c r="RQO53" s="86"/>
      <c r="RQP53" s="86"/>
      <c r="RQQ53" s="86"/>
      <c r="RQR53" s="86"/>
      <c r="RQS53" s="86"/>
      <c r="RQT53" s="86"/>
      <c r="RQU53" s="86"/>
      <c r="RQV53" s="86"/>
      <c r="RQW53" s="86"/>
      <c r="RQX53" s="86"/>
      <c r="RQY53" s="86"/>
      <c r="RQZ53" s="86"/>
      <c r="RRA53" s="86"/>
      <c r="RRB53" s="86"/>
      <c r="RRC53" s="86"/>
      <c r="RRD53" s="86"/>
      <c r="RRE53" s="86"/>
      <c r="RRF53" s="86"/>
      <c r="RRG53" s="86"/>
      <c r="RRH53" s="86"/>
      <c r="RRI53" s="86"/>
      <c r="RRJ53" s="86"/>
      <c r="RRK53" s="86"/>
      <c r="RRL53" s="86"/>
      <c r="RRM53" s="86"/>
      <c r="RRN53" s="86"/>
      <c r="RRO53" s="86"/>
      <c r="RRP53" s="86"/>
      <c r="RRQ53" s="86"/>
      <c r="RRR53" s="86"/>
      <c r="RRS53" s="86"/>
      <c r="RRT53" s="86"/>
      <c r="RRU53" s="86"/>
      <c r="RRV53" s="86"/>
      <c r="RRW53" s="86"/>
      <c r="RRX53" s="86"/>
      <c r="RRY53" s="86"/>
      <c r="RRZ53" s="86"/>
      <c r="RSA53" s="86"/>
      <c r="RSB53" s="86"/>
      <c r="RSC53" s="86"/>
      <c r="RSD53" s="86"/>
      <c r="RSE53" s="86"/>
      <c r="RSF53" s="86"/>
      <c r="RSG53" s="86"/>
      <c r="RSH53" s="86"/>
      <c r="RSI53" s="86"/>
      <c r="RSJ53" s="86"/>
      <c r="RSK53" s="86"/>
      <c r="RSL53" s="86"/>
      <c r="RSM53" s="86"/>
      <c r="RSN53" s="86"/>
      <c r="RSO53" s="86"/>
      <c r="RSP53" s="86"/>
      <c r="RSQ53" s="86"/>
      <c r="RSR53" s="86"/>
      <c r="RSS53" s="86"/>
      <c r="RST53" s="86"/>
      <c r="RSU53" s="86"/>
      <c r="RSV53" s="86"/>
      <c r="RSW53" s="86"/>
      <c r="RSX53" s="86"/>
      <c r="RSY53" s="86"/>
      <c r="RSZ53" s="86"/>
      <c r="RTA53" s="86"/>
      <c r="RTB53" s="86"/>
      <c r="RTC53" s="86"/>
      <c r="RTD53" s="86"/>
      <c r="RTE53" s="86"/>
      <c r="RTF53" s="86"/>
      <c r="RTG53" s="86"/>
      <c r="RTH53" s="86"/>
      <c r="RTI53" s="86"/>
      <c r="RTJ53" s="86"/>
      <c r="RTK53" s="86"/>
      <c r="RTL53" s="86"/>
      <c r="RTM53" s="86"/>
      <c r="RTN53" s="86"/>
      <c r="RTO53" s="86"/>
      <c r="RTP53" s="86"/>
      <c r="RTQ53" s="86"/>
      <c r="RTR53" s="86"/>
      <c r="RTS53" s="86"/>
      <c r="RTT53" s="86"/>
      <c r="RTU53" s="86"/>
      <c r="RTV53" s="86"/>
      <c r="RTW53" s="86"/>
      <c r="RTX53" s="86"/>
      <c r="RTY53" s="86"/>
      <c r="RTZ53" s="86"/>
      <c r="RUA53" s="86"/>
      <c r="RUB53" s="86"/>
      <c r="RUC53" s="86"/>
      <c r="RUD53" s="86"/>
      <c r="RUE53" s="86"/>
      <c r="RUF53" s="86"/>
      <c r="RUG53" s="86"/>
      <c r="RUH53" s="86"/>
      <c r="RUI53" s="86"/>
      <c r="RUJ53" s="86"/>
      <c r="RUK53" s="86"/>
      <c r="RUL53" s="86"/>
      <c r="RUM53" s="86"/>
      <c r="RUN53" s="86"/>
      <c r="RUO53" s="86"/>
      <c r="RUP53" s="86"/>
      <c r="RUQ53" s="86"/>
      <c r="RUR53" s="86"/>
      <c r="RUS53" s="86"/>
      <c r="RUT53" s="86"/>
      <c r="RUU53" s="86"/>
      <c r="RUV53" s="86"/>
      <c r="RUW53" s="86"/>
      <c r="RUX53" s="86"/>
      <c r="RUY53" s="86"/>
      <c r="RUZ53" s="86"/>
      <c r="RVA53" s="86"/>
      <c r="RVB53" s="86"/>
      <c r="RVC53" s="86"/>
      <c r="RVD53" s="98"/>
      <c r="RVE53" s="98"/>
      <c r="RVF53" s="98"/>
      <c r="RVG53" s="98"/>
      <c r="RVH53" s="98"/>
      <c r="RVI53" s="98"/>
      <c r="RVJ53" s="86"/>
      <c r="RVK53" s="86"/>
      <c r="RVL53" s="86"/>
      <c r="RVM53" s="86"/>
      <c r="RVN53" s="86"/>
      <c r="RVO53" s="86"/>
      <c r="RVP53" s="86"/>
      <c r="RVQ53" s="86"/>
      <c r="RVR53" s="86"/>
      <c r="RVS53" s="86"/>
      <c r="RVT53" s="86"/>
      <c r="RVU53" s="86"/>
      <c r="RVV53" s="86"/>
      <c r="RVW53" s="86"/>
      <c r="RVX53" s="86"/>
      <c r="RVY53" s="86"/>
      <c r="RVZ53" s="86"/>
      <c r="RWA53" s="86"/>
      <c r="RWB53" s="86"/>
      <c r="RWC53" s="86"/>
      <c r="RWD53" s="86"/>
      <c r="RWE53" s="86"/>
      <c r="RWF53" s="86"/>
      <c r="RWG53" s="86"/>
      <c r="RWH53" s="86"/>
      <c r="RWI53" s="86"/>
      <c r="RWJ53" s="86"/>
      <c r="RWK53" s="86"/>
      <c r="RWL53" s="86"/>
      <c r="RWM53" s="86"/>
      <c r="RWN53" s="86"/>
      <c r="RWO53" s="86"/>
      <c r="RWP53" s="86"/>
      <c r="RWQ53" s="86"/>
      <c r="RWR53" s="86"/>
      <c r="RWS53" s="86"/>
      <c r="RWT53" s="86"/>
      <c r="RWU53" s="86"/>
      <c r="RWV53" s="86"/>
      <c r="RWW53" s="86"/>
      <c r="RWX53" s="86"/>
      <c r="RWY53" s="86"/>
      <c r="RWZ53" s="86"/>
      <c r="RXA53" s="86"/>
      <c r="RXB53" s="86"/>
      <c r="RXC53" s="86"/>
      <c r="RXD53" s="86"/>
      <c r="RXE53" s="86"/>
      <c r="RXF53" s="86"/>
      <c r="RXG53" s="86"/>
      <c r="RXH53" s="86"/>
      <c r="RXI53" s="86"/>
      <c r="RXJ53" s="86"/>
      <c r="RXK53" s="86"/>
      <c r="RXL53" s="86"/>
      <c r="RXM53" s="86"/>
      <c r="RXN53" s="86"/>
      <c r="RXO53" s="86"/>
      <c r="RXP53" s="86"/>
      <c r="RXQ53" s="86"/>
      <c r="RXR53" s="86"/>
      <c r="RXS53" s="86"/>
      <c r="RXT53" s="86"/>
      <c r="RXU53" s="86"/>
      <c r="RXV53" s="86"/>
      <c r="RXW53" s="86"/>
      <c r="RXX53" s="86"/>
      <c r="RXY53" s="86"/>
      <c r="RXZ53" s="86"/>
      <c r="RYA53" s="86"/>
      <c r="RYB53" s="86"/>
      <c r="RYC53" s="86"/>
      <c r="RYD53" s="86"/>
      <c r="RYE53" s="86"/>
      <c r="RYF53" s="86"/>
      <c r="RYG53" s="86"/>
      <c r="RYH53" s="86"/>
      <c r="RYI53" s="86"/>
      <c r="RYJ53" s="86"/>
      <c r="RYK53" s="86"/>
      <c r="RYL53" s="86"/>
      <c r="RYM53" s="86"/>
      <c r="RYN53" s="86"/>
      <c r="RYO53" s="86"/>
      <c r="RYP53" s="86"/>
      <c r="RYQ53" s="86"/>
      <c r="RYR53" s="86"/>
      <c r="RYS53" s="86"/>
      <c r="RYT53" s="86"/>
      <c r="RYU53" s="86"/>
      <c r="RYV53" s="86"/>
      <c r="RYW53" s="86"/>
      <c r="RYX53" s="86"/>
      <c r="RYY53" s="86"/>
      <c r="RYZ53" s="86"/>
      <c r="RZA53" s="86"/>
      <c r="RZB53" s="86"/>
      <c r="RZC53" s="86"/>
      <c r="RZD53" s="86"/>
      <c r="RZE53" s="86"/>
      <c r="RZF53" s="86"/>
      <c r="RZG53" s="86"/>
      <c r="RZH53" s="86"/>
      <c r="RZI53" s="86"/>
      <c r="RZJ53" s="86"/>
      <c r="RZK53" s="86"/>
      <c r="RZL53" s="86"/>
      <c r="RZM53" s="86"/>
      <c r="RZN53" s="86"/>
      <c r="RZO53" s="86"/>
      <c r="RZP53" s="86"/>
      <c r="RZQ53" s="86"/>
      <c r="RZR53" s="86"/>
      <c r="RZS53" s="86"/>
      <c r="RZT53" s="86"/>
      <c r="RZU53" s="86"/>
      <c r="RZV53" s="86"/>
      <c r="RZW53" s="86"/>
      <c r="RZX53" s="86"/>
      <c r="RZY53" s="86"/>
      <c r="RZZ53" s="86"/>
      <c r="SAA53" s="86"/>
      <c r="SAB53" s="86"/>
      <c r="SAC53" s="86"/>
      <c r="SAD53" s="86"/>
      <c r="SAE53" s="86"/>
      <c r="SAF53" s="86"/>
      <c r="SAG53" s="86"/>
      <c r="SAH53" s="86"/>
      <c r="SAI53" s="86"/>
      <c r="SAJ53" s="86"/>
      <c r="SAK53" s="86"/>
      <c r="SAL53" s="86"/>
      <c r="SAM53" s="86"/>
      <c r="SAN53" s="86"/>
      <c r="SAO53" s="86"/>
      <c r="SAP53" s="86"/>
      <c r="SAQ53" s="86"/>
      <c r="SAR53" s="86"/>
      <c r="SAS53" s="86"/>
      <c r="SAT53" s="86"/>
      <c r="SAU53" s="86"/>
      <c r="SAV53" s="86"/>
      <c r="SAW53" s="86"/>
      <c r="SAX53" s="86"/>
      <c r="SAY53" s="86"/>
      <c r="SAZ53" s="86"/>
      <c r="SBA53" s="86"/>
      <c r="SBB53" s="86"/>
      <c r="SBC53" s="86"/>
      <c r="SBD53" s="86"/>
      <c r="SBE53" s="86"/>
      <c r="SBF53" s="86"/>
      <c r="SBG53" s="86"/>
      <c r="SBH53" s="86"/>
      <c r="SBI53" s="86"/>
      <c r="SBJ53" s="86"/>
      <c r="SBK53" s="86"/>
      <c r="SBL53" s="86"/>
      <c r="SBM53" s="86"/>
      <c r="SBN53" s="86"/>
      <c r="SBO53" s="86"/>
      <c r="SBP53" s="86"/>
      <c r="SBQ53" s="86"/>
      <c r="SBR53" s="86"/>
      <c r="SBS53" s="86"/>
      <c r="SBT53" s="86"/>
      <c r="SBU53" s="86"/>
      <c r="SBV53" s="86"/>
      <c r="SBW53" s="86"/>
      <c r="SBX53" s="86"/>
      <c r="SBY53" s="86"/>
      <c r="SBZ53" s="86"/>
      <c r="SCA53" s="86"/>
      <c r="SCB53" s="86"/>
      <c r="SCC53" s="86"/>
      <c r="SCD53" s="86"/>
      <c r="SCE53" s="86"/>
      <c r="SCF53" s="86"/>
      <c r="SCG53" s="86"/>
      <c r="SCH53" s="86"/>
      <c r="SCI53" s="86"/>
      <c r="SCJ53" s="86"/>
      <c r="SCK53" s="86"/>
      <c r="SCL53" s="86"/>
      <c r="SCM53" s="86"/>
      <c r="SCN53" s="86"/>
      <c r="SCO53" s="86"/>
      <c r="SCP53" s="86"/>
      <c r="SCQ53" s="86"/>
      <c r="SCR53" s="86"/>
      <c r="SCS53" s="86"/>
      <c r="SCT53" s="86"/>
      <c r="SCU53" s="86"/>
      <c r="SCV53" s="86"/>
      <c r="SCW53" s="86"/>
      <c r="SCX53" s="86"/>
      <c r="SCY53" s="86"/>
      <c r="SCZ53" s="86"/>
      <c r="SDA53" s="86"/>
      <c r="SDB53" s="86"/>
      <c r="SDC53" s="86"/>
      <c r="SDD53" s="86"/>
      <c r="SDE53" s="86"/>
      <c r="SDF53" s="86"/>
      <c r="SDG53" s="86"/>
      <c r="SDH53" s="86"/>
      <c r="SDI53" s="86"/>
      <c r="SDJ53" s="86"/>
      <c r="SDK53" s="86"/>
      <c r="SDL53" s="86"/>
      <c r="SDM53" s="86"/>
      <c r="SDN53" s="86"/>
      <c r="SDO53" s="86"/>
      <c r="SDP53" s="86"/>
      <c r="SDQ53" s="86"/>
      <c r="SDR53" s="86"/>
      <c r="SDS53" s="86"/>
      <c r="SDT53" s="86"/>
      <c r="SDU53" s="86"/>
      <c r="SDV53" s="86"/>
      <c r="SDW53" s="86"/>
      <c r="SDX53" s="86"/>
      <c r="SDY53" s="86"/>
      <c r="SDZ53" s="86"/>
      <c r="SEA53" s="86"/>
      <c r="SEB53" s="86"/>
      <c r="SEC53" s="86"/>
      <c r="SED53" s="86"/>
      <c r="SEE53" s="86"/>
      <c r="SEF53" s="86"/>
      <c r="SEG53" s="86"/>
      <c r="SEH53" s="86"/>
      <c r="SEI53" s="86"/>
      <c r="SEJ53" s="86"/>
      <c r="SEK53" s="86"/>
      <c r="SEL53" s="86"/>
      <c r="SEM53" s="86"/>
      <c r="SEN53" s="86"/>
      <c r="SEO53" s="86"/>
      <c r="SEP53" s="86"/>
      <c r="SEQ53" s="86"/>
      <c r="SER53" s="86"/>
      <c r="SES53" s="86"/>
      <c r="SET53" s="86"/>
      <c r="SEU53" s="86"/>
      <c r="SEV53" s="86"/>
      <c r="SEW53" s="86"/>
      <c r="SEX53" s="86"/>
      <c r="SEY53" s="86"/>
      <c r="SEZ53" s="98"/>
      <c r="SFA53" s="98"/>
      <c r="SFB53" s="98"/>
      <c r="SFC53" s="98"/>
      <c r="SFD53" s="98"/>
      <c r="SFE53" s="98"/>
      <c r="SFF53" s="86"/>
      <c r="SFG53" s="86"/>
      <c r="SFH53" s="86"/>
      <c r="SFI53" s="86"/>
      <c r="SFJ53" s="86"/>
      <c r="SFK53" s="86"/>
      <c r="SFL53" s="86"/>
      <c r="SFM53" s="86"/>
      <c r="SFN53" s="86"/>
      <c r="SFO53" s="86"/>
      <c r="SFP53" s="86"/>
      <c r="SFQ53" s="86"/>
      <c r="SFR53" s="86"/>
      <c r="SFS53" s="86"/>
      <c r="SFT53" s="86"/>
      <c r="SFU53" s="86"/>
      <c r="SFV53" s="86"/>
      <c r="SFW53" s="86"/>
      <c r="SFX53" s="86"/>
      <c r="SFY53" s="86"/>
      <c r="SFZ53" s="86"/>
      <c r="SGA53" s="86"/>
      <c r="SGB53" s="86"/>
      <c r="SGC53" s="86"/>
      <c r="SGD53" s="86"/>
      <c r="SGE53" s="86"/>
      <c r="SGF53" s="86"/>
      <c r="SGG53" s="86"/>
      <c r="SGH53" s="86"/>
      <c r="SGI53" s="86"/>
      <c r="SGJ53" s="86"/>
      <c r="SGK53" s="86"/>
      <c r="SGL53" s="86"/>
      <c r="SGM53" s="86"/>
      <c r="SGN53" s="86"/>
      <c r="SGO53" s="86"/>
      <c r="SGP53" s="86"/>
      <c r="SGQ53" s="86"/>
      <c r="SGR53" s="86"/>
      <c r="SGS53" s="86"/>
      <c r="SGT53" s="86"/>
      <c r="SGU53" s="86"/>
      <c r="SGV53" s="86"/>
      <c r="SGW53" s="86"/>
      <c r="SGX53" s="86"/>
      <c r="SGY53" s="86"/>
      <c r="SGZ53" s="86"/>
      <c r="SHA53" s="86"/>
      <c r="SHB53" s="86"/>
      <c r="SHC53" s="86"/>
      <c r="SHD53" s="86"/>
      <c r="SHE53" s="86"/>
      <c r="SHF53" s="86"/>
      <c r="SHG53" s="86"/>
      <c r="SHH53" s="86"/>
      <c r="SHI53" s="86"/>
      <c r="SHJ53" s="86"/>
      <c r="SHK53" s="86"/>
      <c r="SHL53" s="86"/>
      <c r="SHM53" s="86"/>
      <c r="SHN53" s="86"/>
      <c r="SHO53" s="86"/>
      <c r="SHP53" s="86"/>
      <c r="SHQ53" s="86"/>
      <c r="SHR53" s="86"/>
      <c r="SHS53" s="86"/>
      <c r="SHT53" s="86"/>
      <c r="SHU53" s="86"/>
      <c r="SHV53" s="86"/>
      <c r="SHW53" s="86"/>
      <c r="SHX53" s="86"/>
      <c r="SHY53" s="86"/>
      <c r="SHZ53" s="86"/>
      <c r="SIA53" s="86"/>
      <c r="SIB53" s="86"/>
      <c r="SIC53" s="86"/>
      <c r="SID53" s="86"/>
      <c r="SIE53" s="86"/>
      <c r="SIF53" s="86"/>
      <c r="SIG53" s="86"/>
      <c r="SIH53" s="86"/>
      <c r="SII53" s="86"/>
      <c r="SIJ53" s="86"/>
      <c r="SIK53" s="86"/>
      <c r="SIL53" s="86"/>
      <c r="SIM53" s="86"/>
      <c r="SIN53" s="86"/>
      <c r="SIO53" s="86"/>
      <c r="SIP53" s="86"/>
      <c r="SIQ53" s="86"/>
      <c r="SIR53" s="86"/>
      <c r="SIS53" s="86"/>
      <c r="SIT53" s="86"/>
      <c r="SIU53" s="86"/>
      <c r="SIV53" s="86"/>
      <c r="SIW53" s="86"/>
      <c r="SIX53" s="86"/>
      <c r="SIY53" s="86"/>
      <c r="SIZ53" s="86"/>
      <c r="SJA53" s="86"/>
      <c r="SJB53" s="86"/>
      <c r="SJC53" s="86"/>
      <c r="SJD53" s="86"/>
      <c r="SJE53" s="86"/>
      <c r="SJF53" s="86"/>
      <c r="SJG53" s="86"/>
      <c r="SJH53" s="86"/>
      <c r="SJI53" s="86"/>
      <c r="SJJ53" s="86"/>
      <c r="SJK53" s="86"/>
      <c r="SJL53" s="86"/>
      <c r="SJM53" s="86"/>
      <c r="SJN53" s="86"/>
      <c r="SJO53" s="86"/>
      <c r="SJP53" s="86"/>
      <c r="SJQ53" s="86"/>
      <c r="SJR53" s="86"/>
      <c r="SJS53" s="86"/>
      <c r="SJT53" s="86"/>
      <c r="SJU53" s="86"/>
      <c r="SJV53" s="86"/>
      <c r="SJW53" s="86"/>
      <c r="SJX53" s="86"/>
      <c r="SJY53" s="86"/>
      <c r="SJZ53" s="86"/>
      <c r="SKA53" s="86"/>
      <c r="SKB53" s="86"/>
      <c r="SKC53" s="86"/>
      <c r="SKD53" s="86"/>
      <c r="SKE53" s="86"/>
      <c r="SKF53" s="86"/>
      <c r="SKG53" s="86"/>
      <c r="SKH53" s="86"/>
      <c r="SKI53" s="86"/>
      <c r="SKJ53" s="86"/>
      <c r="SKK53" s="86"/>
      <c r="SKL53" s="86"/>
      <c r="SKM53" s="86"/>
      <c r="SKN53" s="86"/>
      <c r="SKO53" s="86"/>
      <c r="SKP53" s="86"/>
      <c r="SKQ53" s="86"/>
      <c r="SKR53" s="86"/>
      <c r="SKS53" s="86"/>
      <c r="SKT53" s="86"/>
      <c r="SKU53" s="86"/>
      <c r="SKV53" s="86"/>
      <c r="SKW53" s="86"/>
      <c r="SKX53" s="86"/>
      <c r="SKY53" s="86"/>
      <c r="SKZ53" s="86"/>
      <c r="SLA53" s="86"/>
      <c r="SLB53" s="86"/>
      <c r="SLC53" s="86"/>
      <c r="SLD53" s="86"/>
      <c r="SLE53" s="86"/>
      <c r="SLF53" s="86"/>
      <c r="SLG53" s="86"/>
      <c r="SLH53" s="86"/>
      <c r="SLI53" s="86"/>
      <c r="SLJ53" s="86"/>
      <c r="SLK53" s="86"/>
      <c r="SLL53" s="86"/>
      <c r="SLM53" s="86"/>
      <c r="SLN53" s="86"/>
      <c r="SLO53" s="86"/>
      <c r="SLP53" s="86"/>
      <c r="SLQ53" s="86"/>
      <c r="SLR53" s="86"/>
      <c r="SLS53" s="86"/>
      <c r="SLT53" s="86"/>
      <c r="SLU53" s="86"/>
      <c r="SLV53" s="86"/>
      <c r="SLW53" s="86"/>
      <c r="SLX53" s="86"/>
      <c r="SLY53" s="86"/>
      <c r="SLZ53" s="86"/>
      <c r="SMA53" s="86"/>
      <c r="SMB53" s="86"/>
      <c r="SMC53" s="86"/>
      <c r="SMD53" s="86"/>
      <c r="SME53" s="86"/>
      <c r="SMF53" s="86"/>
      <c r="SMG53" s="86"/>
      <c r="SMH53" s="86"/>
      <c r="SMI53" s="86"/>
      <c r="SMJ53" s="86"/>
      <c r="SMK53" s="86"/>
      <c r="SML53" s="86"/>
      <c r="SMM53" s="86"/>
      <c r="SMN53" s="86"/>
      <c r="SMO53" s="86"/>
      <c r="SMP53" s="86"/>
      <c r="SMQ53" s="86"/>
      <c r="SMR53" s="86"/>
      <c r="SMS53" s="86"/>
      <c r="SMT53" s="86"/>
      <c r="SMU53" s="86"/>
      <c r="SMV53" s="86"/>
      <c r="SMW53" s="86"/>
      <c r="SMX53" s="86"/>
      <c r="SMY53" s="86"/>
      <c r="SMZ53" s="86"/>
      <c r="SNA53" s="86"/>
      <c r="SNB53" s="86"/>
      <c r="SNC53" s="86"/>
      <c r="SND53" s="86"/>
      <c r="SNE53" s="86"/>
      <c r="SNF53" s="86"/>
      <c r="SNG53" s="86"/>
      <c r="SNH53" s="86"/>
      <c r="SNI53" s="86"/>
      <c r="SNJ53" s="86"/>
      <c r="SNK53" s="86"/>
      <c r="SNL53" s="86"/>
      <c r="SNM53" s="86"/>
      <c r="SNN53" s="86"/>
      <c r="SNO53" s="86"/>
      <c r="SNP53" s="86"/>
      <c r="SNQ53" s="86"/>
      <c r="SNR53" s="86"/>
      <c r="SNS53" s="86"/>
      <c r="SNT53" s="86"/>
      <c r="SNU53" s="86"/>
      <c r="SNV53" s="86"/>
      <c r="SNW53" s="86"/>
      <c r="SNX53" s="86"/>
      <c r="SNY53" s="86"/>
      <c r="SNZ53" s="86"/>
      <c r="SOA53" s="86"/>
      <c r="SOB53" s="86"/>
      <c r="SOC53" s="86"/>
      <c r="SOD53" s="86"/>
      <c r="SOE53" s="86"/>
      <c r="SOF53" s="86"/>
      <c r="SOG53" s="86"/>
      <c r="SOH53" s="86"/>
      <c r="SOI53" s="86"/>
      <c r="SOJ53" s="86"/>
      <c r="SOK53" s="86"/>
      <c r="SOL53" s="86"/>
      <c r="SOM53" s="86"/>
      <c r="SON53" s="86"/>
      <c r="SOO53" s="86"/>
      <c r="SOP53" s="86"/>
      <c r="SOQ53" s="86"/>
      <c r="SOR53" s="86"/>
      <c r="SOS53" s="86"/>
      <c r="SOT53" s="86"/>
      <c r="SOU53" s="86"/>
      <c r="SOV53" s="98"/>
      <c r="SOW53" s="98"/>
      <c r="SOX53" s="98"/>
      <c r="SOY53" s="98"/>
      <c r="SOZ53" s="98"/>
      <c r="SPA53" s="98"/>
      <c r="SPB53" s="86"/>
      <c r="SPC53" s="86"/>
      <c r="SPD53" s="86"/>
      <c r="SPE53" s="86"/>
      <c r="SPF53" s="86"/>
      <c r="SPG53" s="86"/>
      <c r="SPH53" s="86"/>
      <c r="SPI53" s="86"/>
      <c r="SPJ53" s="86"/>
      <c r="SPK53" s="86"/>
      <c r="SPL53" s="86"/>
      <c r="SPM53" s="86"/>
      <c r="SPN53" s="86"/>
      <c r="SPO53" s="86"/>
      <c r="SPP53" s="86"/>
      <c r="SPQ53" s="86"/>
      <c r="SPR53" s="86"/>
      <c r="SPS53" s="86"/>
      <c r="SPT53" s="86"/>
      <c r="SPU53" s="86"/>
      <c r="SPV53" s="86"/>
      <c r="SPW53" s="86"/>
      <c r="SPX53" s="86"/>
      <c r="SPY53" s="86"/>
      <c r="SPZ53" s="86"/>
      <c r="SQA53" s="86"/>
      <c r="SQB53" s="86"/>
      <c r="SQC53" s="86"/>
      <c r="SQD53" s="86"/>
      <c r="SQE53" s="86"/>
      <c r="SQF53" s="86"/>
      <c r="SQG53" s="86"/>
      <c r="SQH53" s="86"/>
      <c r="SQI53" s="86"/>
      <c r="SQJ53" s="86"/>
      <c r="SQK53" s="86"/>
      <c r="SQL53" s="86"/>
      <c r="SQM53" s="86"/>
      <c r="SQN53" s="86"/>
      <c r="SQO53" s="86"/>
      <c r="SQP53" s="86"/>
      <c r="SQQ53" s="86"/>
      <c r="SQR53" s="86"/>
      <c r="SQS53" s="86"/>
      <c r="SQT53" s="86"/>
      <c r="SQU53" s="86"/>
      <c r="SQV53" s="86"/>
      <c r="SQW53" s="86"/>
      <c r="SQX53" s="86"/>
      <c r="SQY53" s="86"/>
      <c r="SQZ53" s="86"/>
      <c r="SRA53" s="86"/>
      <c r="SRB53" s="86"/>
      <c r="SRC53" s="86"/>
      <c r="SRD53" s="86"/>
      <c r="SRE53" s="86"/>
      <c r="SRF53" s="86"/>
      <c r="SRG53" s="86"/>
      <c r="SRH53" s="86"/>
      <c r="SRI53" s="86"/>
      <c r="SRJ53" s="86"/>
      <c r="SRK53" s="86"/>
      <c r="SRL53" s="86"/>
      <c r="SRM53" s="86"/>
      <c r="SRN53" s="86"/>
      <c r="SRO53" s="86"/>
      <c r="SRP53" s="86"/>
      <c r="SRQ53" s="86"/>
      <c r="SRR53" s="86"/>
      <c r="SRS53" s="86"/>
      <c r="SRT53" s="86"/>
      <c r="SRU53" s="86"/>
      <c r="SRV53" s="86"/>
      <c r="SRW53" s="86"/>
      <c r="SRX53" s="86"/>
      <c r="SRY53" s="86"/>
      <c r="SRZ53" s="86"/>
      <c r="SSA53" s="86"/>
      <c r="SSB53" s="86"/>
      <c r="SSC53" s="86"/>
      <c r="SSD53" s="86"/>
      <c r="SSE53" s="86"/>
      <c r="SSF53" s="86"/>
      <c r="SSG53" s="86"/>
      <c r="SSH53" s="86"/>
      <c r="SSI53" s="86"/>
      <c r="SSJ53" s="86"/>
      <c r="SSK53" s="86"/>
      <c r="SSL53" s="86"/>
      <c r="SSM53" s="86"/>
      <c r="SSN53" s="86"/>
      <c r="SSO53" s="86"/>
      <c r="SSP53" s="86"/>
      <c r="SSQ53" s="86"/>
      <c r="SSR53" s="86"/>
      <c r="SSS53" s="86"/>
      <c r="SST53" s="86"/>
      <c r="SSU53" s="86"/>
      <c r="SSV53" s="86"/>
      <c r="SSW53" s="86"/>
      <c r="SSX53" s="86"/>
      <c r="SSY53" s="86"/>
      <c r="SSZ53" s="86"/>
      <c r="STA53" s="86"/>
      <c r="STB53" s="86"/>
      <c r="STC53" s="86"/>
      <c r="STD53" s="86"/>
      <c r="STE53" s="86"/>
      <c r="STF53" s="86"/>
      <c r="STG53" s="86"/>
      <c r="STH53" s="86"/>
      <c r="STI53" s="86"/>
      <c r="STJ53" s="86"/>
      <c r="STK53" s="86"/>
      <c r="STL53" s="86"/>
      <c r="STM53" s="86"/>
      <c r="STN53" s="86"/>
      <c r="STO53" s="86"/>
      <c r="STP53" s="86"/>
      <c r="STQ53" s="86"/>
      <c r="STR53" s="86"/>
      <c r="STS53" s="86"/>
      <c r="STT53" s="86"/>
      <c r="STU53" s="86"/>
      <c r="STV53" s="86"/>
      <c r="STW53" s="86"/>
      <c r="STX53" s="86"/>
      <c r="STY53" s="86"/>
      <c r="STZ53" s="86"/>
      <c r="SUA53" s="86"/>
      <c r="SUB53" s="86"/>
      <c r="SUC53" s="86"/>
      <c r="SUD53" s="86"/>
      <c r="SUE53" s="86"/>
      <c r="SUF53" s="86"/>
      <c r="SUG53" s="86"/>
      <c r="SUH53" s="86"/>
      <c r="SUI53" s="86"/>
      <c r="SUJ53" s="86"/>
      <c r="SUK53" s="86"/>
      <c r="SUL53" s="86"/>
      <c r="SUM53" s="86"/>
      <c r="SUN53" s="86"/>
      <c r="SUO53" s="86"/>
      <c r="SUP53" s="86"/>
      <c r="SUQ53" s="86"/>
      <c r="SUR53" s="86"/>
      <c r="SUS53" s="86"/>
      <c r="SUT53" s="86"/>
      <c r="SUU53" s="86"/>
      <c r="SUV53" s="86"/>
      <c r="SUW53" s="86"/>
      <c r="SUX53" s="86"/>
      <c r="SUY53" s="86"/>
      <c r="SUZ53" s="86"/>
      <c r="SVA53" s="86"/>
      <c r="SVB53" s="86"/>
      <c r="SVC53" s="86"/>
      <c r="SVD53" s="86"/>
      <c r="SVE53" s="86"/>
      <c r="SVF53" s="86"/>
      <c r="SVG53" s="86"/>
      <c r="SVH53" s="86"/>
      <c r="SVI53" s="86"/>
      <c r="SVJ53" s="86"/>
      <c r="SVK53" s="86"/>
      <c r="SVL53" s="86"/>
      <c r="SVM53" s="86"/>
      <c r="SVN53" s="86"/>
      <c r="SVO53" s="86"/>
      <c r="SVP53" s="86"/>
      <c r="SVQ53" s="86"/>
      <c r="SVR53" s="86"/>
      <c r="SVS53" s="86"/>
      <c r="SVT53" s="86"/>
      <c r="SVU53" s="86"/>
      <c r="SVV53" s="86"/>
      <c r="SVW53" s="86"/>
      <c r="SVX53" s="86"/>
      <c r="SVY53" s="86"/>
      <c r="SVZ53" s="86"/>
      <c r="SWA53" s="86"/>
      <c r="SWB53" s="86"/>
      <c r="SWC53" s="86"/>
      <c r="SWD53" s="86"/>
      <c r="SWE53" s="86"/>
      <c r="SWF53" s="86"/>
      <c r="SWG53" s="86"/>
      <c r="SWH53" s="86"/>
      <c r="SWI53" s="86"/>
      <c r="SWJ53" s="86"/>
      <c r="SWK53" s="86"/>
      <c r="SWL53" s="86"/>
      <c r="SWM53" s="86"/>
      <c r="SWN53" s="86"/>
      <c r="SWO53" s="86"/>
      <c r="SWP53" s="86"/>
      <c r="SWQ53" s="86"/>
      <c r="SWR53" s="86"/>
      <c r="SWS53" s="86"/>
      <c r="SWT53" s="86"/>
      <c r="SWU53" s="86"/>
      <c r="SWV53" s="86"/>
      <c r="SWW53" s="86"/>
      <c r="SWX53" s="86"/>
      <c r="SWY53" s="86"/>
      <c r="SWZ53" s="86"/>
      <c r="SXA53" s="86"/>
      <c r="SXB53" s="86"/>
      <c r="SXC53" s="86"/>
      <c r="SXD53" s="86"/>
      <c r="SXE53" s="86"/>
      <c r="SXF53" s="86"/>
      <c r="SXG53" s="86"/>
      <c r="SXH53" s="86"/>
      <c r="SXI53" s="86"/>
      <c r="SXJ53" s="86"/>
      <c r="SXK53" s="86"/>
      <c r="SXL53" s="86"/>
      <c r="SXM53" s="86"/>
      <c r="SXN53" s="86"/>
      <c r="SXO53" s="86"/>
      <c r="SXP53" s="86"/>
      <c r="SXQ53" s="86"/>
      <c r="SXR53" s="86"/>
      <c r="SXS53" s="86"/>
      <c r="SXT53" s="86"/>
      <c r="SXU53" s="86"/>
      <c r="SXV53" s="86"/>
      <c r="SXW53" s="86"/>
      <c r="SXX53" s="86"/>
      <c r="SXY53" s="86"/>
      <c r="SXZ53" s="86"/>
      <c r="SYA53" s="86"/>
      <c r="SYB53" s="86"/>
      <c r="SYC53" s="86"/>
      <c r="SYD53" s="86"/>
      <c r="SYE53" s="86"/>
      <c r="SYF53" s="86"/>
      <c r="SYG53" s="86"/>
      <c r="SYH53" s="86"/>
      <c r="SYI53" s="86"/>
      <c r="SYJ53" s="86"/>
      <c r="SYK53" s="86"/>
      <c r="SYL53" s="86"/>
      <c r="SYM53" s="86"/>
      <c r="SYN53" s="86"/>
      <c r="SYO53" s="86"/>
      <c r="SYP53" s="86"/>
      <c r="SYQ53" s="86"/>
      <c r="SYR53" s="98"/>
      <c r="SYS53" s="98"/>
      <c r="SYT53" s="98"/>
      <c r="SYU53" s="98"/>
      <c r="SYV53" s="98"/>
      <c r="SYW53" s="98"/>
      <c r="SYX53" s="86"/>
      <c r="SYY53" s="86"/>
      <c r="SYZ53" s="86"/>
      <c r="SZA53" s="86"/>
      <c r="SZB53" s="86"/>
      <c r="SZC53" s="86"/>
      <c r="SZD53" s="86"/>
      <c r="SZE53" s="86"/>
      <c r="SZF53" s="86"/>
      <c r="SZG53" s="86"/>
      <c r="SZH53" s="86"/>
      <c r="SZI53" s="86"/>
      <c r="SZJ53" s="86"/>
      <c r="SZK53" s="86"/>
      <c r="SZL53" s="86"/>
      <c r="SZM53" s="86"/>
      <c r="SZN53" s="86"/>
      <c r="SZO53" s="86"/>
      <c r="SZP53" s="86"/>
      <c r="SZQ53" s="86"/>
      <c r="SZR53" s="86"/>
      <c r="SZS53" s="86"/>
      <c r="SZT53" s="86"/>
      <c r="SZU53" s="86"/>
      <c r="SZV53" s="86"/>
      <c r="SZW53" s="86"/>
      <c r="SZX53" s="86"/>
      <c r="SZY53" s="86"/>
      <c r="SZZ53" s="86"/>
      <c r="TAA53" s="86"/>
      <c r="TAB53" s="86"/>
      <c r="TAC53" s="86"/>
      <c r="TAD53" s="86"/>
      <c r="TAE53" s="86"/>
      <c r="TAF53" s="86"/>
      <c r="TAG53" s="86"/>
      <c r="TAH53" s="86"/>
      <c r="TAI53" s="86"/>
      <c r="TAJ53" s="86"/>
      <c r="TAK53" s="86"/>
      <c r="TAL53" s="86"/>
      <c r="TAM53" s="86"/>
      <c r="TAN53" s="86"/>
      <c r="TAO53" s="86"/>
      <c r="TAP53" s="86"/>
      <c r="TAQ53" s="86"/>
      <c r="TAR53" s="86"/>
      <c r="TAS53" s="86"/>
      <c r="TAT53" s="86"/>
      <c r="TAU53" s="86"/>
      <c r="TAV53" s="86"/>
      <c r="TAW53" s="86"/>
      <c r="TAX53" s="86"/>
      <c r="TAY53" s="86"/>
      <c r="TAZ53" s="86"/>
      <c r="TBA53" s="86"/>
      <c r="TBB53" s="86"/>
      <c r="TBC53" s="86"/>
      <c r="TBD53" s="86"/>
      <c r="TBE53" s="86"/>
      <c r="TBF53" s="86"/>
      <c r="TBG53" s="86"/>
      <c r="TBH53" s="86"/>
      <c r="TBI53" s="86"/>
      <c r="TBJ53" s="86"/>
      <c r="TBK53" s="86"/>
      <c r="TBL53" s="86"/>
      <c r="TBM53" s="86"/>
      <c r="TBN53" s="86"/>
      <c r="TBO53" s="86"/>
      <c r="TBP53" s="86"/>
      <c r="TBQ53" s="86"/>
      <c r="TBR53" s="86"/>
      <c r="TBS53" s="86"/>
      <c r="TBT53" s="86"/>
      <c r="TBU53" s="86"/>
      <c r="TBV53" s="86"/>
      <c r="TBW53" s="86"/>
      <c r="TBX53" s="86"/>
      <c r="TBY53" s="86"/>
      <c r="TBZ53" s="86"/>
      <c r="TCA53" s="86"/>
      <c r="TCB53" s="86"/>
      <c r="TCC53" s="86"/>
      <c r="TCD53" s="86"/>
      <c r="TCE53" s="86"/>
      <c r="TCF53" s="86"/>
      <c r="TCG53" s="86"/>
      <c r="TCH53" s="86"/>
      <c r="TCI53" s="86"/>
      <c r="TCJ53" s="86"/>
      <c r="TCK53" s="86"/>
      <c r="TCL53" s="86"/>
      <c r="TCM53" s="86"/>
      <c r="TCN53" s="86"/>
      <c r="TCO53" s="86"/>
      <c r="TCP53" s="86"/>
      <c r="TCQ53" s="86"/>
      <c r="TCR53" s="86"/>
      <c r="TCS53" s="86"/>
      <c r="TCT53" s="86"/>
      <c r="TCU53" s="86"/>
      <c r="TCV53" s="86"/>
      <c r="TCW53" s="86"/>
      <c r="TCX53" s="86"/>
      <c r="TCY53" s="86"/>
      <c r="TCZ53" s="86"/>
      <c r="TDA53" s="86"/>
      <c r="TDB53" s="86"/>
      <c r="TDC53" s="86"/>
      <c r="TDD53" s="86"/>
      <c r="TDE53" s="86"/>
      <c r="TDF53" s="86"/>
      <c r="TDG53" s="86"/>
      <c r="TDH53" s="86"/>
      <c r="TDI53" s="86"/>
      <c r="TDJ53" s="86"/>
      <c r="TDK53" s="86"/>
      <c r="TDL53" s="86"/>
      <c r="TDM53" s="86"/>
      <c r="TDN53" s="86"/>
      <c r="TDO53" s="86"/>
      <c r="TDP53" s="86"/>
      <c r="TDQ53" s="86"/>
      <c r="TDR53" s="86"/>
      <c r="TDS53" s="86"/>
      <c r="TDT53" s="86"/>
      <c r="TDU53" s="86"/>
      <c r="TDV53" s="86"/>
      <c r="TDW53" s="86"/>
      <c r="TDX53" s="86"/>
      <c r="TDY53" s="86"/>
      <c r="TDZ53" s="86"/>
      <c r="TEA53" s="86"/>
      <c r="TEB53" s="86"/>
      <c r="TEC53" s="86"/>
      <c r="TED53" s="86"/>
      <c r="TEE53" s="86"/>
      <c r="TEF53" s="86"/>
      <c r="TEG53" s="86"/>
      <c r="TEH53" s="86"/>
      <c r="TEI53" s="86"/>
      <c r="TEJ53" s="86"/>
      <c r="TEK53" s="86"/>
      <c r="TEL53" s="86"/>
      <c r="TEM53" s="86"/>
      <c r="TEN53" s="86"/>
      <c r="TEO53" s="86"/>
      <c r="TEP53" s="86"/>
      <c r="TEQ53" s="86"/>
      <c r="TER53" s="86"/>
      <c r="TES53" s="86"/>
      <c r="TET53" s="86"/>
      <c r="TEU53" s="86"/>
      <c r="TEV53" s="86"/>
      <c r="TEW53" s="86"/>
      <c r="TEX53" s="86"/>
      <c r="TEY53" s="86"/>
      <c r="TEZ53" s="86"/>
      <c r="TFA53" s="86"/>
      <c r="TFB53" s="86"/>
      <c r="TFC53" s="86"/>
      <c r="TFD53" s="86"/>
      <c r="TFE53" s="86"/>
      <c r="TFF53" s="86"/>
      <c r="TFG53" s="86"/>
      <c r="TFH53" s="86"/>
      <c r="TFI53" s="86"/>
      <c r="TFJ53" s="86"/>
      <c r="TFK53" s="86"/>
      <c r="TFL53" s="86"/>
      <c r="TFM53" s="86"/>
      <c r="TFN53" s="86"/>
      <c r="TFO53" s="86"/>
      <c r="TFP53" s="86"/>
      <c r="TFQ53" s="86"/>
      <c r="TFR53" s="86"/>
      <c r="TFS53" s="86"/>
      <c r="TFT53" s="86"/>
      <c r="TFU53" s="86"/>
      <c r="TFV53" s="86"/>
      <c r="TFW53" s="86"/>
      <c r="TFX53" s="86"/>
      <c r="TFY53" s="86"/>
      <c r="TFZ53" s="86"/>
      <c r="TGA53" s="86"/>
      <c r="TGB53" s="86"/>
      <c r="TGC53" s="86"/>
      <c r="TGD53" s="86"/>
      <c r="TGE53" s="86"/>
      <c r="TGF53" s="86"/>
      <c r="TGG53" s="86"/>
      <c r="TGH53" s="86"/>
      <c r="TGI53" s="86"/>
      <c r="TGJ53" s="86"/>
      <c r="TGK53" s="86"/>
      <c r="TGL53" s="86"/>
      <c r="TGM53" s="86"/>
      <c r="TGN53" s="86"/>
      <c r="TGO53" s="86"/>
      <c r="TGP53" s="86"/>
      <c r="TGQ53" s="86"/>
      <c r="TGR53" s="86"/>
      <c r="TGS53" s="86"/>
      <c r="TGT53" s="86"/>
      <c r="TGU53" s="86"/>
      <c r="TGV53" s="86"/>
      <c r="TGW53" s="86"/>
      <c r="TGX53" s="86"/>
      <c r="TGY53" s="86"/>
      <c r="TGZ53" s="86"/>
      <c r="THA53" s="86"/>
      <c r="THB53" s="86"/>
      <c r="THC53" s="86"/>
      <c r="THD53" s="86"/>
      <c r="THE53" s="86"/>
      <c r="THF53" s="86"/>
      <c r="THG53" s="86"/>
      <c r="THH53" s="86"/>
      <c r="THI53" s="86"/>
      <c r="THJ53" s="86"/>
      <c r="THK53" s="86"/>
      <c r="THL53" s="86"/>
      <c r="THM53" s="86"/>
      <c r="THN53" s="86"/>
      <c r="THO53" s="86"/>
      <c r="THP53" s="86"/>
      <c r="THQ53" s="86"/>
      <c r="THR53" s="86"/>
      <c r="THS53" s="86"/>
      <c r="THT53" s="86"/>
      <c r="THU53" s="86"/>
      <c r="THV53" s="86"/>
      <c r="THW53" s="86"/>
      <c r="THX53" s="86"/>
      <c r="THY53" s="86"/>
      <c r="THZ53" s="86"/>
      <c r="TIA53" s="86"/>
      <c r="TIB53" s="86"/>
      <c r="TIC53" s="86"/>
      <c r="TID53" s="86"/>
      <c r="TIE53" s="86"/>
      <c r="TIF53" s="86"/>
      <c r="TIG53" s="86"/>
      <c r="TIH53" s="86"/>
      <c r="TII53" s="86"/>
      <c r="TIJ53" s="86"/>
      <c r="TIK53" s="86"/>
      <c r="TIL53" s="86"/>
      <c r="TIM53" s="86"/>
      <c r="TIN53" s="98"/>
      <c r="TIO53" s="98"/>
      <c r="TIP53" s="98"/>
      <c r="TIQ53" s="98"/>
      <c r="TIR53" s="98"/>
      <c r="TIS53" s="98"/>
      <c r="TIT53" s="86"/>
      <c r="TIU53" s="86"/>
      <c r="TIV53" s="86"/>
      <c r="TIW53" s="86"/>
      <c r="TIX53" s="86"/>
      <c r="TIY53" s="86"/>
      <c r="TIZ53" s="86"/>
      <c r="TJA53" s="86"/>
      <c r="TJB53" s="86"/>
      <c r="TJC53" s="86"/>
      <c r="TJD53" s="86"/>
      <c r="TJE53" s="86"/>
      <c r="TJF53" s="86"/>
      <c r="TJG53" s="86"/>
      <c r="TJH53" s="86"/>
      <c r="TJI53" s="86"/>
      <c r="TJJ53" s="86"/>
      <c r="TJK53" s="86"/>
      <c r="TJL53" s="86"/>
      <c r="TJM53" s="86"/>
      <c r="TJN53" s="86"/>
      <c r="TJO53" s="86"/>
      <c r="TJP53" s="86"/>
      <c r="TJQ53" s="86"/>
      <c r="TJR53" s="86"/>
      <c r="TJS53" s="86"/>
      <c r="TJT53" s="86"/>
      <c r="TJU53" s="86"/>
      <c r="TJV53" s="86"/>
      <c r="TJW53" s="86"/>
      <c r="TJX53" s="86"/>
      <c r="TJY53" s="86"/>
      <c r="TJZ53" s="86"/>
      <c r="TKA53" s="86"/>
      <c r="TKB53" s="86"/>
      <c r="TKC53" s="86"/>
      <c r="TKD53" s="86"/>
      <c r="TKE53" s="86"/>
      <c r="TKF53" s="86"/>
      <c r="TKG53" s="86"/>
      <c r="TKH53" s="86"/>
      <c r="TKI53" s="86"/>
      <c r="TKJ53" s="86"/>
      <c r="TKK53" s="86"/>
      <c r="TKL53" s="86"/>
      <c r="TKM53" s="86"/>
      <c r="TKN53" s="86"/>
      <c r="TKO53" s="86"/>
      <c r="TKP53" s="86"/>
      <c r="TKQ53" s="86"/>
      <c r="TKR53" s="86"/>
      <c r="TKS53" s="86"/>
      <c r="TKT53" s="86"/>
      <c r="TKU53" s="86"/>
      <c r="TKV53" s="86"/>
      <c r="TKW53" s="86"/>
      <c r="TKX53" s="86"/>
      <c r="TKY53" s="86"/>
      <c r="TKZ53" s="86"/>
      <c r="TLA53" s="86"/>
      <c r="TLB53" s="86"/>
      <c r="TLC53" s="86"/>
      <c r="TLD53" s="86"/>
      <c r="TLE53" s="86"/>
      <c r="TLF53" s="86"/>
      <c r="TLG53" s="86"/>
      <c r="TLH53" s="86"/>
      <c r="TLI53" s="86"/>
      <c r="TLJ53" s="86"/>
      <c r="TLK53" s="86"/>
      <c r="TLL53" s="86"/>
      <c r="TLM53" s="86"/>
      <c r="TLN53" s="86"/>
      <c r="TLO53" s="86"/>
      <c r="TLP53" s="86"/>
      <c r="TLQ53" s="86"/>
      <c r="TLR53" s="86"/>
      <c r="TLS53" s="86"/>
      <c r="TLT53" s="86"/>
      <c r="TLU53" s="86"/>
      <c r="TLV53" s="86"/>
      <c r="TLW53" s="86"/>
      <c r="TLX53" s="86"/>
      <c r="TLY53" s="86"/>
      <c r="TLZ53" s="86"/>
      <c r="TMA53" s="86"/>
      <c r="TMB53" s="86"/>
      <c r="TMC53" s="86"/>
      <c r="TMD53" s="86"/>
      <c r="TME53" s="86"/>
      <c r="TMF53" s="86"/>
      <c r="TMG53" s="86"/>
      <c r="TMH53" s="86"/>
      <c r="TMI53" s="86"/>
      <c r="TMJ53" s="86"/>
      <c r="TMK53" s="86"/>
      <c r="TML53" s="86"/>
      <c r="TMM53" s="86"/>
      <c r="TMN53" s="86"/>
      <c r="TMO53" s="86"/>
      <c r="TMP53" s="86"/>
      <c r="TMQ53" s="86"/>
      <c r="TMR53" s="86"/>
      <c r="TMS53" s="86"/>
      <c r="TMT53" s="86"/>
      <c r="TMU53" s="86"/>
      <c r="TMV53" s="86"/>
      <c r="TMW53" s="86"/>
      <c r="TMX53" s="86"/>
      <c r="TMY53" s="86"/>
      <c r="TMZ53" s="86"/>
      <c r="TNA53" s="86"/>
      <c r="TNB53" s="86"/>
      <c r="TNC53" s="86"/>
      <c r="TND53" s="86"/>
      <c r="TNE53" s="86"/>
      <c r="TNF53" s="86"/>
      <c r="TNG53" s="86"/>
      <c r="TNH53" s="86"/>
      <c r="TNI53" s="86"/>
      <c r="TNJ53" s="86"/>
      <c r="TNK53" s="86"/>
      <c r="TNL53" s="86"/>
      <c r="TNM53" s="86"/>
      <c r="TNN53" s="86"/>
      <c r="TNO53" s="86"/>
      <c r="TNP53" s="86"/>
      <c r="TNQ53" s="86"/>
      <c r="TNR53" s="86"/>
      <c r="TNS53" s="86"/>
      <c r="TNT53" s="86"/>
      <c r="TNU53" s="86"/>
      <c r="TNV53" s="86"/>
      <c r="TNW53" s="86"/>
      <c r="TNX53" s="86"/>
      <c r="TNY53" s="86"/>
      <c r="TNZ53" s="86"/>
      <c r="TOA53" s="86"/>
      <c r="TOB53" s="86"/>
      <c r="TOC53" s="86"/>
      <c r="TOD53" s="86"/>
      <c r="TOE53" s="86"/>
      <c r="TOF53" s="86"/>
      <c r="TOG53" s="86"/>
      <c r="TOH53" s="86"/>
      <c r="TOI53" s="86"/>
      <c r="TOJ53" s="86"/>
      <c r="TOK53" s="86"/>
      <c r="TOL53" s="86"/>
      <c r="TOM53" s="86"/>
      <c r="TON53" s="86"/>
      <c r="TOO53" s="86"/>
      <c r="TOP53" s="86"/>
      <c r="TOQ53" s="86"/>
      <c r="TOR53" s="86"/>
      <c r="TOS53" s="86"/>
      <c r="TOT53" s="86"/>
      <c r="TOU53" s="86"/>
      <c r="TOV53" s="86"/>
      <c r="TOW53" s="86"/>
      <c r="TOX53" s="86"/>
      <c r="TOY53" s="86"/>
      <c r="TOZ53" s="86"/>
      <c r="TPA53" s="86"/>
      <c r="TPB53" s="86"/>
      <c r="TPC53" s="86"/>
      <c r="TPD53" s="86"/>
      <c r="TPE53" s="86"/>
      <c r="TPF53" s="86"/>
      <c r="TPG53" s="86"/>
      <c r="TPH53" s="86"/>
      <c r="TPI53" s="86"/>
      <c r="TPJ53" s="86"/>
      <c r="TPK53" s="86"/>
      <c r="TPL53" s="86"/>
      <c r="TPM53" s="86"/>
      <c r="TPN53" s="86"/>
      <c r="TPO53" s="86"/>
      <c r="TPP53" s="86"/>
      <c r="TPQ53" s="86"/>
      <c r="TPR53" s="86"/>
      <c r="TPS53" s="86"/>
      <c r="TPT53" s="86"/>
      <c r="TPU53" s="86"/>
      <c r="TPV53" s="86"/>
      <c r="TPW53" s="86"/>
      <c r="TPX53" s="86"/>
      <c r="TPY53" s="86"/>
      <c r="TPZ53" s="86"/>
      <c r="TQA53" s="86"/>
      <c r="TQB53" s="86"/>
      <c r="TQC53" s="86"/>
      <c r="TQD53" s="86"/>
      <c r="TQE53" s="86"/>
      <c r="TQF53" s="86"/>
      <c r="TQG53" s="86"/>
      <c r="TQH53" s="86"/>
      <c r="TQI53" s="86"/>
      <c r="TQJ53" s="86"/>
      <c r="TQK53" s="86"/>
      <c r="TQL53" s="86"/>
      <c r="TQM53" s="86"/>
      <c r="TQN53" s="86"/>
      <c r="TQO53" s="86"/>
      <c r="TQP53" s="86"/>
      <c r="TQQ53" s="86"/>
      <c r="TQR53" s="86"/>
      <c r="TQS53" s="86"/>
      <c r="TQT53" s="86"/>
      <c r="TQU53" s="86"/>
      <c r="TQV53" s="86"/>
      <c r="TQW53" s="86"/>
      <c r="TQX53" s="86"/>
      <c r="TQY53" s="86"/>
      <c r="TQZ53" s="86"/>
      <c r="TRA53" s="86"/>
      <c r="TRB53" s="86"/>
      <c r="TRC53" s="86"/>
      <c r="TRD53" s="86"/>
      <c r="TRE53" s="86"/>
      <c r="TRF53" s="86"/>
      <c r="TRG53" s="86"/>
      <c r="TRH53" s="86"/>
      <c r="TRI53" s="86"/>
      <c r="TRJ53" s="86"/>
      <c r="TRK53" s="86"/>
      <c r="TRL53" s="86"/>
      <c r="TRM53" s="86"/>
      <c r="TRN53" s="86"/>
      <c r="TRO53" s="86"/>
      <c r="TRP53" s="86"/>
      <c r="TRQ53" s="86"/>
      <c r="TRR53" s="86"/>
      <c r="TRS53" s="86"/>
      <c r="TRT53" s="86"/>
      <c r="TRU53" s="86"/>
      <c r="TRV53" s="86"/>
      <c r="TRW53" s="86"/>
      <c r="TRX53" s="86"/>
      <c r="TRY53" s="86"/>
      <c r="TRZ53" s="86"/>
      <c r="TSA53" s="86"/>
      <c r="TSB53" s="86"/>
      <c r="TSC53" s="86"/>
      <c r="TSD53" s="86"/>
      <c r="TSE53" s="86"/>
      <c r="TSF53" s="86"/>
      <c r="TSG53" s="86"/>
      <c r="TSH53" s="86"/>
      <c r="TSI53" s="86"/>
      <c r="TSJ53" s="98"/>
      <c r="TSK53" s="98"/>
      <c r="TSL53" s="98"/>
      <c r="TSM53" s="98"/>
      <c r="TSN53" s="98"/>
      <c r="TSO53" s="98"/>
      <c r="TSP53" s="86"/>
      <c r="TSQ53" s="86"/>
      <c r="TSR53" s="86"/>
      <c r="TSS53" s="86"/>
      <c r="TST53" s="86"/>
      <c r="TSU53" s="86"/>
      <c r="TSV53" s="86"/>
      <c r="TSW53" s="86"/>
      <c r="TSX53" s="86"/>
      <c r="TSY53" s="86"/>
      <c r="TSZ53" s="86"/>
      <c r="TTA53" s="86"/>
      <c r="TTB53" s="86"/>
      <c r="TTC53" s="86"/>
      <c r="TTD53" s="86"/>
      <c r="TTE53" s="86"/>
      <c r="TTF53" s="86"/>
      <c r="TTG53" s="86"/>
      <c r="TTH53" s="86"/>
      <c r="TTI53" s="86"/>
      <c r="TTJ53" s="86"/>
      <c r="TTK53" s="86"/>
      <c r="TTL53" s="86"/>
      <c r="TTM53" s="86"/>
      <c r="TTN53" s="86"/>
      <c r="TTO53" s="86"/>
      <c r="TTP53" s="86"/>
      <c r="TTQ53" s="86"/>
      <c r="TTR53" s="86"/>
      <c r="TTS53" s="86"/>
      <c r="TTT53" s="86"/>
      <c r="TTU53" s="86"/>
      <c r="TTV53" s="86"/>
      <c r="TTW53" s="86"/>
      <c r="TTX53" s="86"/>
      <c r="TTY53" s="86"/>
      <c r="TTZ53" s="86"/>
      <c r="TUA53" s="86"/>
      <c r="TUB53" s="86"/>
      <c r="TUC53" s="86"/>
      <c r="TUD53" s="86"/>
      <c r="TUE53" s="86"/>
      <c r="TUF53" s="86"/>
      <c r="TUG53" s="86"/>
      <c r="TUH53" s="86"/>
      <c r="TUI53" s="86"/>
      <c r="TUJ53" s="86"/>
      <c r="TUK53" s="86"/>
      <c r="TUL53" s="86"/>
      <c r="TUM53" s="86"/>
      <c r="TUN53" s="86"/>
      <c r="TUO53" s="86"/>
      <c r="TUP53" s="86"/>
      <c r="TUQ53" s="86"/>
      <c r="TUR53" s="86"/>
      <c r="TUS53" s="86"/>
      <c r="TUT53" s="86"/>
      <c r="TUU53" s="86"/>
      <c r="TUV53" s="86"/>
      <c r="TUW53" s="86"/>
      <c r="TUX53" s="86"/>
      <c r="TUY53" s="86"/>
      <c r="TUZ53" s="86"/>
      <c r="TVA53" s="86"/>
      <c r="TVB53" s="86"/>
      <c r="TVC53" s="86"/>
      <c r="TVD53" s="86"/>
      <c r="TVE53" s="86"/>
      <c r="TVF53" s="86"/>
      <c r="TVG53" s="86"/>
      <c r="TVH53" s="86"/>
      <c r="TVI53" s="86"/>
      <c r="TVJ53" s="86"/>
      <c r="TVK53" s="86"/>
      <c r="TVL53" s="86"/>
      <c r="TVM53" s="86"/>
      <c r="TVN53" s="86"/>
      <c r="TVO53" s="86"/>
      <c r="TVP53" s="86"/>
      <c r="TVQ53" s="86"/>
      <c r="TVR53" s="86"/>
      <c r="TVS53" s="86"/>
      <c r="TVT53" s="86"/>
      <c r="TVU53" s="86"/>
      <c r="TVV53" s="86"/>
      <c r="TVW53" s="86"/>
      <c r="TVX53" s="86"/>
      <c r="TVY53" s="86"/>
      <c r="TVZ53" s="86"/>
      <c r="TWA53" s="86"/>
      <c r="TWB53" s="86"/>
      <c r="TWC53" s="86"/>
      <c r="TWD53" s="86"/>
      <c r="TWE53" s="86"/>
      <c r="TWF53" s="86"/>
      <c r="TWG53" s="86"/>
      <c r="TWH53" s="86"/>
      <c r="TWI53" s="86"/>
      <c r="TWJ53" s="86"/>
      <c r="TWK53" s="86"/>
      <c r="TWL53" s="86"/>
      <c r="TWM53" s="86"/>
      <c r="TWN53" s="86"/>
      <c r="TWO53" s="86"/>
      <c r="TWP53" s="86"/>
      <c r="TWQ53" s="86"/>
      <c r="TWR53" s="86"/>
      <c r="TWS53" s="86"/>
      <c r="TWT53" s="86"/>
      <c r="TWU53" s="86"/>
      <c r="TWV53" s="86"/>
      <c r="TWW53" s="86"/>
      <c r="TWX53" s="86"/>
      <c r="TWY53" s="86"/>
      <c r="TWZ53" s="86"/>
      <c r="TXA53" s="86"/>
      <c r="TXB53" s="86"/>
      <c r="TXC53" s="86"/>
      <c r="TXD53" s="86"/>
      <c r="TXE53" s="86"/>
      <c r="TXF53" s="86"/>
      <c r="TXG53" s="86"/>
      <c r="TXH53" s="86"/>
      <c r="TXI53" s="86"/>
      <c r="TXJ53" s="86"/>
      <c r="TXK53" s="86"/>
      <c r="TXL53" s="86"/>
      <c r="TXM53" s="86"/>
      <c r="TXN53" s="86"/>
      <c r="TXO53" s="86"/>
      <c r="TXP53" s="86"/>
      <c r="TXQ53" s="86"/>
      <c r="TXR53" s="86"/>
      <c r="TXS53" s="86"/>
      <c r="TXT53" s="86"/>
      <c r="TXU53" s="86"/>
      <c r="TXV53" s="86"/>
      <c r="TXW53" s="86"/>
      <c r="TXX53" s="86"/>
      <c r="TXY53" s="86"/>
      <c r="TXZ53" s="86"/>
      <c r="TYA53" s="86"/>
      <c r="TYB53" s="86"/>
      <c r="TYC53" s="86"/>
      <c r="TYD53" s="86"/>
      <c r="TYE53" s="86"/>
      <c r="TYF53" s="86"/>
      <c r="TYG53" s="86"/>
      <c r="TYH53" s="86"/>
      <c r="TYI53" s="86"/>
      <c r="TYJ53" s="86"/>
      <c r="TYK53" s="86"/>
      <c r="TYL53" s="86"/>
      <c r="TYM53" s="86"/>
      <c r="TYN53" s="86"/>
      <c r="TYO53" s="86"/>
      <c r="TYP53" s="86"/>
      <c r="TYQ53" s="86"/>
      <c r="TYR53" s="86"/>
      <c r="TYS53" s="86"/>
      <c r="TYT53" s="86"/>
      <c r="TYU53" s="86"/>
      <c r="TYV53" s="86"/>
      <c r="TYW53" s="86"/>
      <c r="TYX53" s="86"/>
      <c r="TYY53" s="86"/>
      <c r="TYZ53" s="86"/>
      <c r="TZA53" s="86"/>
      <c r="TZB53" s="86"/>
      <c r="TZC53" s="86"/>
      <c r="TZD53" s="86"/>
      <c r="TZE53" s="86"/>
      <c r="TZF53" s="86"/>
      <c r="TZG53" s="86"/>
      <c r="TZH53" s="86"/>
      <c r="TZI53" s="86"/>
      <c r="TZJ53" s="86"/>
      <c r="TZK53" s="86"/>
      <c r="TZL53" s="86"/>
      <c r="TZM53" s="86"/>
      <c r="TZN53" s="86"/>
      <c r="TZO53" s="86"/>
      <c r="TZP53" s="86"/>
      <c r="TZQ53" s="86"/>
      <c r="TZR53" s="86"/>
      <c r="TZS53" s="86"/>
      <c r="TZT53" s="86"/>
      <c r="TZU53" s="86"/>
      <c r="TZV53" s="86"/>
      <c r="TZW53" s="86"/>
      <c r="TZX53" s="86"/>
      <c r="TZY53" s="86"/>
      <c r="TZZ53" s="86"/>
      <c r="UAA53" s="86"/>
      <c r="UAB53" s="86"/>
      <c r="UAC53" s="86"/>
      <c r="UAD53" s="86"/>
      <c r="UAE53" s="86"/>
      <c r="UAF53" s="86"/>
      <c r="UAG53" s="86"/>
      <c r="UAH53" s="86"/>
      <c r="UAI53" s="86"/>
      <c r="UAJ53" s="86"/>
      <c r="UAK53" s="86"/>
      <c r="UAL53" s="86"/>
      <c r="UAM53" s="86"/>
      <c r="UAN53" s="86"/>
      <c r="UAO53" s="86"/>
      <c r="UAP53" s="86"/>
      <c r="UAQ53" s="86"/>
      <c r="UAR53" s="86"/>
      <c r="UAS53" s="86"/>
      <c r="UAT53" s="86"/>
      <c r="UAU53" s="86"/>
      <c r="UAV53" s="86"/>
      <c r="UAW53" s="86"/>
      <c r="UAX53" s="86"/>
      <c r="UAY53" s="86"/>
      <c r="UAZ53" s="86"/>
      <c r="UBA53" s="86"/>
      <c r="UBB53" s="86"/>
      <c r="UBC53" s="86"/>
      <c r="UBD53" s="86"/>
      <c r="UBE53" s="86"/>
      <c r="UBF53" s="86"/>
      <c r="UBG53" s="86"/>
      <c r="UBH53" s="86"/>
      <c r="UBI53" s="86"/>
      <c r="UBJ53" s="86"/>
      <c r="UBK53" s="86"/>
      <c r="UBL53" s="86"/>
      <c r="UBM53" s="86"/>
      <c r="UBN53" s="86"/>
      <c r="UBO53" s="86"/>
      <c r="UBP53" s="86"/>
      <c r="UBQ53" s="86"/>
      <c r="UBR53" s="86"/>
      <c r="UBS53" s="86"/>
      <c r="UBT53" s="86"/>
      <c r="UBU53" s="86"/>
      <c r="UBV53" s="86"/>
      <c r="UBW53" s="86"/>
      <c r="UBX53" s="86"/>
      <c r="UBY53" s="86"/>
      <c r="UBZ53" s="86"/>
      <c r="UCA53" s="86"/>
      <c r="UCB53" s="86"/>
      <c r="UCC53" s="86"/>
      <c r="UCD53" s="86"/>
      <c r="UCE53" s="86"/>
      <c r="UCF53" s="98"/>
      <c r="UCG53" s="98"/>
      <c r="UCH53" s="98"/>
      <c r="UCI53" s="98"/>
      <c r="UCJ53" s="98"/>
      <c r="UCK53" s="98"/>
      <c r="UCL53" s="86"/>
      <c r="UCM53" s="86"/>
      <c r="UCN53" s="86"/>
      <c r="UCO53" s="86"/>
      <c r="UCP53" s="86"/>
      <c r="UCQ53" s="86"/>
      <c r="UCR53" s="86"/>
      <c r="UCS53" s="86"/>
      <c r="UCT53" s="86"/>
      <c r="UCU53" s="86"/>
      <c r="UCV53" s="86"/>
      <c r="UCW53" s="86"/>
      <c r="UCX53" s="86"/>
      <c r="UCY53" s="86"/>
      <c r="UCZ53" s="86"/>
      <c r="UDA53" s="86"/>
      <c r="UDB53" s="86"/>
      <c r="UDC53" s="86"/>
      <c r="UDD53" s="86"/>
      <c r="UDE53" s="86"/>
      <c r="UDF53" s="86"/>
      <c r="UDG53" s="86"/>
      <c r="UDH53" s="86"/>
      <c r="UDI53" s="86"/>
      <c r="UDJ53" s="86"/>
      <c r="UDK53" s="86"/>
      <c r="UDL53" s="86"/>
      <c r="UDM53" s="86"/>
      <c r="UDN53" s="86"/>
      <c r="UDO53" s="86"/>
      <c r="UDP53" s="86"/>
      <c r="UDQ53" s="86"/>
      <c r="UDR53" s="86"/>
      <c r="UDS53" s="86"/>
      <c r="UDT53" s="86"/>
      <c r="UDU53" s="86"/>
      <c r="UDV53" s="86"/>
      <c r="UDW53" s="86"/>
      <c r="UDX53" s="86"/>
      <c r="UDY53" s="86"/>
      <c r="UDZ53" s="86"/>
      <c r="UEA53" s="86"/>
      <c r="UEB53" s="86"/>
      <c r="UEC53" s="86"/>
      <c r="UED53" s="86"/>
      <c r="UEE53" s="86"/>
      <c r="UEF53" s="86"/>
      <c r="UEG53" s="86"/>
      <c r="UEH53" s="86"/>
      <c r="UEI53" s="86"/>
      <c r="UEJ53" s="86"/>
      <c r="UEK53" s="86"/>
      <c r="UEL53" s="86"/>
      <c r="UEM53" s="86"/>
      <c r="UEN53" s="86"/>
      <c r="UEO53" s="86"/>
      <c r="UEP53" s="86"/>
      <c r="UEQ53" s="86"/>
      <c r="UER53" s="86"/>
      <c r="UES53" s="86"/>
      <c r="UET53" s="86"/>
      <c r="UEU53" s="86"/>
      <c r="UEV53" s="86"/>
      <c r="UEW53" s="86"/>
      <c r="UEX53" s="86"/>
      <c r="UEY53" s="86"/>
      <c r="UEZ53" s="86"/>
      <c r="UFA53" s="86"/>
      <c r="UFB53" s="86"/>
      <c r="UFC53" s="86"/>
      <c r="UFD53" s="86"/>
      <c r="UFE53" s="86"/>
      <c r="UFF53" s="86"/>
      <c r="UFG53" s="86"/>
      <c r="UFH53" s="86"/>
      <c r="UFI53" s="86"/>
      <c r="UFJ53" s="86"/>
      <c r="UFK53" s="86"/>
      <c r="UFL53" s="86"/>
      <c r="UFM53" s="86"/>
      <c r="UFN53" s="86"/>
      <c r="UFO53" s="86"/>
      <c r="UFP53" s="86"/>
      <c r="UFQ53" s="86"/>
      <c r="UFR53" s="86"/>
      <c r="UFS53" s="86"/>
      <c r="UFT53" s="86"/>
      <c r="UFU53" s="86"/>
      <c r="UFV53" s="86"/>
      <c r="UFW53" s="86"/>
      <c r="UFX53" s="86"/>
      <c r="UFY53" s="86"/>
      <c r="UFZ53" s="86"/>
      <c r="UGA53" s="86"/>
      <c r="UGB53" s="86"/>
      <c r="UGC53" s="86"/>
      <c r="UGD53" s="86"/>
      <c r="UGE53" s="86"/>
      <c r="UGF53" s="86"/>
      <c r="UGG53" s="86"/>
      <c r="UGH53" s="86"/>
      <c r="UGI53" s="86"/>
      <c r="UGJ53" s="86"/>
      <c r="UGK53" s="86"/>
      <c r="UGL53" s="86"/>
      <c r="UGM53" s="86"/>
      <c r="UGN53" s="86"/>
      <c r="UGO53" s="86"/>
      <c r="UGP53" s="86"/>
      <c r="UGQ53" s="86"/>
      <c r="UGR53" s="86"/>
      <c r="UGS53" s="86"/>
      <c r="UGT53" s="86"/>
      <c r="UGU53" s="86"/>
      <c r="UGV53" s="86"/>
      <c r="UGW53" s="86"/>
      <c r="UGX53" s="86"/>
      <c r="UGY53" s="86"/>
      <c r="UGZ53" s="86"/>
      <c r="UHA53" s="86"/>
      <c r="UHB53" s="86"/>
      <c r="UHC53" s="86"/>
      <c r="UHD53" s="86"/>
      <c r="UHE53" s="86"/>
      <c r="UHF53" s="86"/>
      <c r="UHG53" s="86"/>
      <c r="UHH53" s="86"/>
      <c r="UHI53" s="86"/>
      <c r="UHJ53" s="86"/>
      <c r="UHK53" s="86"/>
      <c r="UHL53" s="86"/>
      <c r="UHM53" s="86"/>
      <c r="UHN53" s="86"/>
      <c r="UHO53" s="86"/>
      <c r="UHP53" s="86"/>
      <c r="UHQ53" s="86"/>
      <c r="UHR53" s="86"/>
      <c r="UHS53" s="86"/>
      <c r="UHT53" s="86"/>
      <c r="UHU53" s="86"/>
      <c r="UHV53" s="86"/>
      <c r="UHW53" s="86"/>
      <c r="UHX53" s="86"/>
      <c r="UHY53" s="86"/>
      <c r="UHZ53" s="86"/>
      <c r="UIA53" s="86"/>
      <c r="UIB53" s="86"/>
      <c r="UIC53" s="86"/>
      <c r="UID53" s="86"/>
      <c r="UIE53" s="86"/>
      <c r="UIF53" s="86"/>
      <c r="UIG53" s="86"/>
      <c r="UIH53" s="86"/>
      <c r="UII53" s="86"/>
      <c r="UIJ53" s="86"/>
      <c r="UIK53" s="86"/>
      <c r="UIL53" s="86"/>
      <c r="UIM53" s="86"/>
      <c r="UIN53" s="86"/>
      <c r="UIO53" s="86"/>
      <c r="UIP53" s="86"/>
      <c r="UIQ53" s="86"/>
      <c r="UIR53" s="86"/>
      <c r="UIS53" s="86"/>
      <c r="UIT53" s="86"/>
      <c r="UIU53" s="86"/>
      <c r="UIV53" s="86"/>
      <c r="UIW53" s="86"/>
      <c r="UIX53" s="86"/>
      <c r="UIY53" s="86"/>
      <c r="UIZ53" s="86"/>
      <c r="UJA53" s="86"/>
      <c r="UJB53" s="86"/>
      <c r="UJC53" s="86"/>
      <c r="UJD53" s="86"/>
      <c r="UJE53" s="86"/>
      <c r="UJF53" s="86"/>
      <c r="UJG53" s="86"/>
      <c r="UJH53" s="86"/>
      <c r="UJI53" s="86"/>
      <c r="UJJ53" s="86"/>
      <c r="UJK53" s="86"/>
      <c r="UJL53" s="86"/>
      <c r="UJM53" s="86"/>
      <c r="UJN53" s="86"/>
      <c r="UJO53" s="86"/>
      <c r="UJP53" s="86"/>
      <c r="UJQ53" s="86"/>
      <c r="UJR53" s="86"/>
      <c r="UJS53" s="86"/>
      <c r="UJT53" s="86"/>
      <c r="UJU53" s="86"/>
      <c r="UJV53" s="86"/>
      <c r="UJW53" s="86"/>
      <c r="UJX53" s="86"/>
      <c r="UJY53" s="86"/>
      <c r="UJZ53" s="86"/>
      <c r="UKA53" s="86"/>
      <c r="UKB53" s="86"/>
      <c r="UKC53" s="86"/>
      <c r="UKD53" s="86"/>
      <c r="UKE53" s="86"/>
      <c r="UKF53" s="86"/>
      <c r="UKG53" s="86"/>
      <c r="UKH53" s="86"/>
      <c r="UKI53" s="86"/>
      <c r="UKJ53" s="86"/>
      <c r="UKK53" s="86"/>
      <c r="UKL53" s="86"/>
      <c r="UKM53" s="86"/>
      <c r="UKN53" s="86"/>
      <c r="UKO53" s="86"/>
      <c r="UKP53" s="86"/>
      <c r="UKQ53" s="86"/>
      <c r="UKR53" s="86"/>
      <c r="UKS53" s="86"/>
      <c r="UKT53" s="86"/>
      <c r="UKU53" s="86"/>
      <c r="UKV53" s="86"/>
      <c r="UKW53" s="86"/>
      <c r="UKX53" s="86"/>
      <c r="UKY53" s="86"/>
      <c r="UKZ53" s="86"/>
      <c r="ULA53" s="86"/>
      <c r="ULB53" s="86"/>
      <c r="ULC53" s="86"/>
      <c r="ULD53" s="86"/>
      <c r="ULE53" s="86"/>
      <c r="ULF53" s="86"/>
      <c r="ULG53" s="86"/>
      <c r="ULH53" s="86"/>
      <c r="ULI53" s="86"/>
      <c r="ULJ53" s="86"/>
      <c r="ULK53" s="86"/>
      <c r="ULL53" s="86"/>
      <c r="ULM53" s="86"/>
      <c r="ULN53" s="86"/>
      <c r="ULO53" s="86"/>
      <c r="ULP53" s="86"/>
      <c r="ULQ53" s="86"/>
      <c r="ULR53" s="86"/>
      <c r="ULS53" s="86"/>
      <c r="ULT53" s="86"/>
      <c r="ULU53" s="86"/>
      <c r="ULV53" s="86"/>
      <c r="ULW53" s="86"/>
      <c r="ULX53" s="86"/>
      <c r="ULY53" s="86"/>
      <c r="ULZ53" s="86"/>
      <c r="UMA53" s="86"/>
      <c r="UMB53" s="98"/>
      <c r="UMC53" s="98"/>
      <c r="UMD53" s="98"/>
      <c r="UME53" s="98"/>
      <c r="UMF53" s="98"/>
      <c r="UMG53" s="98"/>
      <c r="UMH53" s="86"/>
      <c r="UMI53" s="86"/>
      <c r="UMJ53" s="86"/>
      <c r="UMK53" s="86"/>
      <c r="UML53" s="86"/>
      <c r="UMM53" s="86"/>
      <c r="UMN53" s="86"/>
      <c r="UMO53" s="86"/>
      <c r="UMP53" s="86"/>
      <c r="UMQ53" s="86"/>
      <c r="UMR53" s="86"/>
      <c r="UMS53" s="86"/>
      <c r="UMT53" s="86"/>
      <c r="UMU53" s="86"/>
      <c r="UMV53" s="86"/>
      <c r="UMW53" s="86"/>
      <c r="UMX53" s="86"/>
      <c r="UMY53" s="86"/>
      <c r="UMZ53" s="86"/>
      <c r="UNA53" s="86"/>
      <c r="UNB53" s="86"/>
      <c r="UNC53" s="86"/>
      <c r="UND53" s="86"/>
      <c r="UNE53" s="86"/>
      <c r="UNF53" s="86"/>
      <c r="UNG53" s="86"/>
      <c r="UNH53" s="86"/>
      <c r="UNI53" s="86"/>
      <c r="UNJ53" s="86"/>
      <c r="UNK53" s="86"/>
      <c r="UNL53" s="86"/>
      <c r="UNM53" s="86"/>
      <c r="UNN53" s="86"/>
      <c r="UNO53" s="86"/>
      <c r="UNP53" s="86"/>
      <c r="UNQ53" s="86"/>
      <c r="UNR53" s="86"/>
      <c r="UNS53" s="86"/>
      <c r="UNT53" s="86"/>
      <c r="UNU53" s="86"/>
      <c r="UNV53" s="86"/>
      <c r="UNW53" s="86"/>
      <c r="UNX53" s="86"/>
      <c r="UNY53" s="86"/>
      <c r="UNZ53" s="86"/>
      <c r="UOA53" s="86"/>
      <c r="UOB53" s="86"/>
      <c r="UOC53" s="86"/>
      <c r="UOD53" s="86"/>
      <c r="UOE53" s="86"/>
      <c r="UOF53" s="86"/>
      <c r="UOG53" s="86"/>
      <c r="UOH53" s="86"/>
      <c r="UOI53" s="86"/>
      <c r="UOJ53" s="86"/>
      <c r="UOK53" s="86"/>
      <c r="UOL53" s="86"/>
      <c r="UOM53" s="86"/>
      <c r="UON53" s="86"/>
      <c r="UOO53" s="86"/>
      <c r="UOP53" s="86"/>
      <c r="UOQ53" s="86"/>
      <c r="UOR53" s="86"/>
      <c r="UOS53" s="86"/>
      <c r="UOT53" s="86"/>
      <c r="UOU53" s="86"/>
      <c r="UOV53" s="86"/>
      <c r="UOW53" s="86"/>
      <c r="UOX53" s="86"/>
      <c r="UOY53" s="86"/>
      <c r="UOZ53" s="86"/>
      <c r="UPA53" s="86"/>
      <c r="UPB53" s="86"/>
      <c r="UPC53" s="86"/>
      <c r="UPD53" s="86"/>
      <c r="UPE53" s="86"/>
      <c r="UPF53" s="86"/>
      <c r="UPG53" s="86"/>
      <c r="UPH53" s="86"/>
      <c r="UPI53" s="86"/>
      <c r="UPJ53" s="86"/>
      <c r="UPK53" s="86"/>
      <c r="UPL53" s="86"/>
      <c r="UPM53" s="86"/>
      <c r="UPN53" s="86"/>
      <c r="UPO53" s="86"/>
      <c r="UPP53" s="86"/>
      <c r="UPQ53" s="86"/>
      <c r="UPR53" s="86"/>
      <c r="UPS53" s="86"/>
      <c r="UPT53" s="86"/>
      <c r="UPU53" s="86"/>
      <c r="UPV53" s="86"/>
      <c r="UPW53" s="86"/>
      <c r="UPX53" s="86"/>
      <c r="UPY53" s="86"/>
      <c r="UPZ53" s="86"/>
      <c r="UQA53" s="86"/>
      <c r="UQB53" s="86"/>
      <c r="UQC53" s="86"/>
      <c r="UQD53" s="86"/>
      <c r="UQE53" s="86"/>
      <c r="UQF53" s="86"/>
      <c r="UQG53" s="86"/>
      <c r="UQH53" s="86"/>
      <c r="UQI53" s="86"/>
      <c r="UQJ53" s="86"/>
      <c r="UQK53" s="86"/>
      <c r="UQL53" s="86"/>
      <c r="UQM53" s="86"/>
      <c r="UQN53" s="86"/>
      <c r="UQO53" s="86"/>
      <c r="UQP53" s="86"/>
      <c r="UQQ53" s="86"/>
      <c r="UQR53" s="86"/>
      <c r="UQS53" s="86"/>
      <c r="UQT53" s="86"/>
      <c r="UQU53" s="86"/>
      <c r="UQV53" s="86"/>
      <c r="UQW53" s="86"/>
      <c r="UQX53" s="86"/>
      <c r="UQY53" s="86"/>
      <c r="UQZ53" s="86"/>
      <c r="URA53" s="86"/>
      <c r="URB53" s="86"/>
      <c r="URC53" s="86"/>
      <c r="URD53" s="86"/>
      <c r="URE53" s="86"/>
      <c r="URF53" s="86"/>
      <c r="URG53" s="86"/>
      <c r="URH53" s="86"/>
      <c r="URI53" s="86"/>
      <c r="URJ53" s="86"/>
      <c r="URK53" s="86"/>
      <c r="URL53" s="86"/>
      <c r="URM53" s="86"/>
      <c r="URN53" s="86"/>
      <c r="URO53" s="86"/>
      <c r="URP53" s="86"/>
      <c r="URQ53" s="86"/>
      <c r="URR53" s="86"/>
      <c r="URS53" s="86"/>
      <c r="URT53" s="86"/>
      <c r="URU53" s="86"/>
      <c r="URV53" s="86"/>
      <c r="URW53" s="86"/>
      <c r="URX53" s="86"/>
      <c r="URY53" s="86"/>
      <c r="URZ53" s="86"/>
      <c r="USA53" s="86"/>
      <c r="USB53" s="86"/>
      <c r="USC53" s="86"/>
      <c r="USD53" s="86"/>
      <c r="USE53" s="86"/>
      <c r="USF53" s="86"/>
      <c r="USG53" s="86"/>
      <c r="USH53" s="86"/>
      <c r="USI53" s="86"/>
      <c r="USJ53" s="86"/>
      <c r="USK53" s="86"/>
      <c r="USL53" s="86"/>
      <c r="USM53" s="86"/>
      <c r="USN53" s="86"/>
      <c r="USO53" s="86"/>
      <c r="USP53" s="86"/>
      <c r="USQ53" s="86"/>
      <c r="USR53" s="86"/>
      <c r="USS53" s="86"/>
      <c r="UST53" s="86"/>
      <c r="USU53" s="86"/>
      <c r="USV53" s="86"/>
      <c r="USW53" s="86"/>
      <c r="USX53" s="86"/>
      <c r="USY53" s="86"/>
      <c r="USZ53" s="86"/>
      <c r="UTA53" s="86"/>
      <c r="UTB53" s="86"/>
      <c r="UTC53" s="86"/>
      <c r="UTD53" s="86"/>
      <c r="UTE53" s="86"/>
      <c r="UTF53" s="86"/>
      <c r="UTG53" s="86"/>
      <c r="UTH53" s="86"/>
      <c r="UTI53" s="86"/>
      <c r="UTJ53" s="86"/>
      <c r="UTK53" s="86"/>
      <c r="UTL53" s="86"/>
      <c r="UTM53" s="86"/>
      <c r="UTN53" s="86"/>
      <c r="UTO53" s="86"/>
      <c r="UTP53" s="86"/>
      <c r="UTQ53" s="86"/>
      <c r="UTR53" s="86"/>
      <c r="UTS53" s="86"/>
      <c r="UTT53" s="86"/>
      <c r="UTU53" s="86"/>
      <c r="UTV53" s="86"/>
      <c r="UTW53" s="86"/>
      <c r="UTX53" s="86"/>
      <c r="UTY53" s="86"/>
      <c r="UTZ53" s="86"/>
      <c r="UUA53" s="86"/>
      <c r="UUB53" s="86"/>
      <c r="UUC53" s="86"/>
      <c r="UUD53" s="86"/>
      <c r="UUE53" s="86"/>
      <c r="UUF53" s="86"/>
      <c r="UUG53" s="86"/>
      <c r="UUH53" s="86"/>
      <c r="UUI53" s="86"/>
      <c r="UUJ53" s="86"/>
      <c r="UUK53" s="86"/>
      <c r="UUL53" s="86"/>
      <c r="UUM53" s="86"/>
      <c r="UUN53" s="86"/>
      <c r="UUO53" s="86"/>
      <c r="UUP53" s="86"/>
      <c r="UUQ53" s="86"/>
      <c r="UUR53" s="86"/>
      <c r="UUS53" s="86"/>
      <c r="UUT53" s="86"/>
      <c r="UUU53" s="86"/>
      <c r="UUV53" s="86"/>
      <c r="UUW53" s="86"/>
      <c r="UUX53" s="86"/>
      <c r="UUY53" s="86"/>
      <c r="UUZ53" s="86"/>
      <c r="UVA53" s="86"/>
      <c r="UVB53" s="86"/>
      <c r="UVC53" s="86"/>
      <c r="UVD53" s="86"/>
      <c r="UVE53" s="86"/>
      <c r="UVF53" s="86"/>
      <c r="UVG53" s="86"/>
      <c r="UVH53" s="86"/>
      <c r="UVI53" s="86"/>
      <c r="UVJ53" s="86"/>
      <c r="UVK53" s="86"/>
      <c r="UVL53" s="86"/>
      <c r="UVM53" s="86"/>
      <c r="UVN53" s="86"/>
      <c r="UVO53" s="86"/>
      <c r="UVP53" s="86"/>
      <c r="UVQ53" s="86"/>
      <c r="UVR53" s="86"/>
      <c r="UVS53" s="86"/>
      <c r="UVT53" s="86"/>
      <c r="UVU53" s="86"/>
      <c r="UVV53" s="86"/>
      <c r="UVW53" s="86"/>
      <c r="UVX53" s="98"/>
      <c r="UVY53" s="98"/>
      <c r="UVZ53" s="98"/>
      <c r="UWA53" s="98"/>
      <c r="UWB53" s="98"/>
      <c r="UWC53" s="98"/>
      <c r="UWD53" s="86"/>
      <c r="UWE53" s="86"/>
      <c r="UWF53" s="86"/>
      <c r="UWG53" s="86"/>
      <c r="UWH53" s="86"/>
      <c r="UWI53" s="86"/>
      <c r="UWJ53" s="86"/>
      <c r="UWK53" s="86"/>
      <c r="UWL53" s="86"/>
      <c r="UWM53" s="86"/>
      <c r="UWN53" s="86"/>
      <c r="UWO53" s="86"/>
      <c r="UWP53" s="86"/>
      <c r="UWQ53" s="86"/>
      <c r="UWR53" s="86"/>
      <c r="UWS53" s="86"/>
      <c r="UWT53" s="86"/>
      <c r="UWU53" s="86"/>
      <c r="UWV53" s="86"/>
      <c r="UWW53" s="86"/>
      <c r="UWX53" s="86"/>
      <c r="UWY53" s="86"/>
      <c r="UWZ53" s="86"/>
      <c r="UXA53" s="86"/>
      <c r="UXB53" s="86"/>
      <c r="UXC53" s="86"/>
      <c r="UXD53" s="86"/>
      <c r="UXE53" s="86"/>
      <c r="UXF53" s="86"/>
      <c r="UXG53" s="86"/>
      <c r="UXH53" s="86"/>
      <c r="UXI53" s="86"/>
      <c r="UXJ53" s="86"/>
      <c r="UXK53" s="86"/>
      <c r="UXL53" s="86"/>
      <c r="UXM53" s="86"/>
      <c r="UXN53" s="86"/>
      <c r="UXO53" s="86"/>
      <c r="UXP53" s="86"/>
      <c r="UXQ53" s="86"/>
      <c r="UXR53" s="86"/>
      <c r="UXS53" s="86"/>
      <c r="UXT53" s="86"/>
      <c r="UXU53" s="86"/>
      <c r="UXV53" s="86"/>
      <c r="UXW53" s="86"/>
      <c r="UXX53" s="86"/>
      <c r="UXY53" s="86"/>
      <c r="UXZ53" s="86"/>
      <c r="UYA53" s="86"/>
      <c r="UYB53" s="86"/>
      <c r="UYC53" s="86"/>
      <c r="UYD53" s="86"/>
      <c r="UYE53" s="86"/>
      <c r="UYF53" s="86"/>
      <c r="UYG53" s="86"/>
      <c r="UYH53" s="86"/>
      <c r="UYI53" s="86"/>
      <c r="UYJ53" s="86"/>
      <c r="UYK53" s="86"/>
      <c r="UYL53" s="86"/>
      <c r="UYM53" s="86"/>
      <c r="UYN53" s="86"/>
      <c r="UYO53" s="86"/>
      <c r="UYP53" s="86"/>
      <c r="UYQ53" s="86"/>
      <c r="UYR53" s="86"/>
      <c r="UYS53" s="86"/>
      <c r="UYT53" s="86"/>
      <c r="UYU53" s="86"/>
      <c r="UYV53" s="86"/>
      <c r="UYW53" s="86"/>
      <c r="UYX53" s="86"/>
      <c r="UYY53" s="86"/>
      <c r="UYZ53" s="86"/>
      <c r="UZA53" s="86"/>
      <c r="UZB53" s="86"/>
      <c r="UZC53" s="86"/>
      <c r="UZD53" s="86"/>
      <c r="UZE53" s="86"/>
      <c r="UZF53" s="86"/>
      <c r="UZG53" s="86"/>
      <c r="UZH53" s="86"/>
      <c r="UZI53" s="86"/>
      <c r="UZJ53" s="86"/>
      <c r="UZK53" s="86"/>
      <c r="UZL53" s="86"/>
      <c r="UZM53" s="86"/>
      <c r="UZN53" s="86"/>
      <c r="UZO53" s="86"/>
      <c r="UZP53" s="86"/>
      <c r="UZQ53" s="86"/>
      <c r="UZR53" s="86"/>
      <c r="UZS53" s="86"/>
      <c r="UZT53" s="86"/>
      <c r="UZU53" s="86"/>
      <c r="UZV53" s="86"/>
      <c r="UZW53" s="86"/>
      <c r="UZX53" s="86"/>
      <c r="UZY53" s="86"/>
      <c r="UZZ53" s="86"/>
      <c r="VAA53" s="86"/>
      <c r="VAB53" s="86"/>
      <c r="VAC53" s="86"/>
      <c r="VAD53" s="86"/>
      <c r="VAE53" s="86"/>
      <c r="VAF53" s="86"/>
      <c r="VAG53" s="86"/>
      <c r="VAH53" s="86"/>
      <c r="VAI53" s="86"/>
      <c r="VAJ53" s="86"/>
      <c r="VAK53" s="86"/>
      <c r="VAL53" s="86"/>
      <c r="VAM53" s="86"/>
      <c r="VAN53" s="86"/>
      <c r="VAO53" s="86"/>
      <c r="VAP53" s="86"/>
      <c r="VAQ53" s="86"/>
      <c r="VAR53" s="86"/>
      <c r="VAS53" s="86"/>
      <c r="VAT53" s="86"/>
      <c r="VAU53" s="86"/>
      <c r="VAV53" s="86"/>
      <c r="VAW53" s="86"/>
      <c r="VAX53" s="86"/>
      <c r="VAY53" s="86"/>
      <c r="VAZ53" s="86"/>
      <c r="VBA53" s="86"/>
      <c r="VBB53" s="86"/>
      <c r="VBC53" s="86"/>
      <c r="VBD53" s="86"/>
      <c r="VBE53" s="86"/>
      <c r="VBF53" s="86"/>
      <c r="VBG53" s="86"/>
      <c r="VBH53" s="86"/>
      <c r="VBI53" s="86"/>
      <c r="VBJ53" s="86"/>
      <c r="VBK53" s="86"/>
      <c r="VBL53" s="86"/>
      <c r="VBM53" s="86"/>
      <c r="VBN53" s="86"/>
      <c r="VBO53" s="86"/>
      <c r="VBP53" s="86"/>
      <c r="VBQ53" s="86"/>
      <c r="VBR53" s="86"/>
      <c r="VBS53" s="86"/>
      <c r="VBT53" s="86"/>
      <c r="VBU53" s="86"/>
      <c r="VBV53" s="86"/>
      <c r="VBW53" s="86"/>
      <c r="VBX53" s="86"/>
      <c r="VBY53" s="86"/>
      <c r="VBZ53" s="86"/>
      <c r="VCA53" s="86"/>
      <c r="VCB53" s="86"/>
      <c r="VCC53" s="86"/>
      <c r="VCD53" s="86"/>
      <c r="VCE53" s="86"/>
      <c r="VCF53" s="86"/>
      <c r="VCG53" s="86"/>
      <c r="VCH53" s="86"/>
      <c r="VCI53" s="86"/>
      <c r="VCJ53" s="86"/>
      <c r="VCK53" s="86"/>
      <c r="VCL53" s="86"/>
      <c r="VCM53" s="86"/>
      <c r="VCN53" s="86"/>
      <c r="VCO53" s="86"/>
      <c r="VCP53" s="86"/>
      <c r="VCQ53" s="86"/>
      <c r="VCR53" s="86"/>
      <c r="VCS53" s="86"/>
      <c r="VCT53" s="86"/>
      <c r="VCU53" s="86"/>
      <c r="VCV53" s="86"/>
      <c r="VCW53" s="86"/>
      <c r="VCX53" s="86"/>
      <c r="VCY53" s="86"/>
      <c r="VCZ53" s="86"/>
      <c r="VDA53" s="86"/>
      <c r="VDB53" s="86"/>
      <c r="VDC53" s="86"/>
      <c r="VDD53" s="86"/>
      <c r="VDE53" s="86"/>
      <c r="VDF53" s="86"/>
      <c r="VDG53" s="86"/>
      <c r="VDH53" s="86"/>
      <c r="VDI53" s="86"/>
      <c r="VDJ53" s="86"/>
      <c r="VDK53" s="86"/>
      <c r="VDL53" s="86"/>
      <c r="VDM53" s="86"/>
      <c r="VDN53" s="86"/>
      <c r="VDO53" s="86"/>
      <c r="VDP53" s="86"/>
      <c r="VDQ53" s="86"/>
      <c r="VDR53" s="86"/>
      <c r="VDS53" s="86"/>
      <c r="VDT53" s="86"/>
      <c r="VDU53" s="86"/>
      <c r="VDV53" s="86"/>
      <c r="VDW53" s="86"/>
      <c r="VDX53" s="86"/>
      <c r="VDY53" s="86"/>
      <c r="VDZ53" s="86"/>
      <c r="VEA53" s="86"/>
      <c r="VEB53" s="86"/>
      <c r="VEC53" s="86"/>
      <c r="VED53" s="86"/>
      <c r="VEE53" s="86"/>
      <c r="VEF53" s="86"/>
      <c r="VEG53" s="86"/>
      <c r="VEH53" s="86"/>
      <c r="VEI53" s="86"/>
      <c r="VEJ53" s="86"/>
      <c r="VEK53" s="86"/>
      <c r="VEL53" s="86"/>
      <c r="VEM53" s="86"/>
      <c r="VEN53" s="86"/>
      <c r="VEO53" s="86"/>
      <c r="VEP53" s="86"/>
      <c r="VEQ53" s="86"/>
      <c r="VER53" s="86"/>
      <c r="VES53" s="86"/>
      <c r="VET53" s="86"/>
      <c r="VEU53" s="86"/>
      <c r="VEV53" s="86"/>
      <c r="VEW53" s="86"/>
      <c r="VEX53" s="86"/>
      <c r="VEY53" s="86"/>
      <c r="VEZ53" s="86"/>
      <c r="VFA53" s="86"/>
      <c r="VFB53" s="86"/>
      <c r="VFC53" s="86"/>
      <c r="VFD53" s="86"/>
      <c r="VFE53" s="86"/>
      <c r="VFF53" s="86"/>
      <c r="VFG53" s="86"/>
      <c r="VFH53" s="86"/>
      <c r="VFI53" s="86"/>
      <c r="VFJ53" s="86"/>
      <c r="VFK53" s="86"/>
      <c r="VFL53" s="86"/>
      <c r="VFM53" s="86"/>
      <c r="VFN53" s="86"/>
      <c r="VFO53" s="86"/>
      <c r="VFP53" s="86"/>
      <c r="VFQ53" s="86"/>
      <c r="VFR53" s="86"/>
      <c r="VFS53" s="86"/>
      <c r="VFT53" s="98"/>
      <c r="VFU53" s="98"/>
      <c r="VFV53" s="98"/>
      <c r="VFW53" s="98"/>
      <c r="VFX53" s="98"/>
      <c r="VFY53" s="98"/>
      <c r="VFZ53" s="86"/>
      <c r="VGA53" s="86"/>
      <c r="VGB53" s="86"/>
      <c r="VGC53" s="86"/>
      <c r="VGD53" s="86"/>
      <c r="VGE53" s="86"/>
      <c r="VGF53" s="86"/>
      <c r="VGG53" s="86"/>
      <c r="VGH53" s="86"/>
      <c r="VGI53" s="86"/>
      <c r="VGJ53" s="86"/>
      <c r="VGK53" s="86"/>
      <c r="VGL53" s="86"/>
      <c r="VGM53" s="86"/>
      <c r="VGN53" s="86"/>
      <c r="VGO53" s="86"/>
      <c r="VGP53" s="86"/>
      <c r="VGQ53" s="86"/>
      <c r="VGR53" s="86"/>
      <c r="VGS53" s="86"/>
      <c r="VGT53" s="86"/>
      <c r="VGU53" s="86"/>
      <c r="VGV53" s="86"/>
      <c r="VGW53" s="86"/>
      <c r="VGX53" s="86"/>
      <c r="VGY53" s="86"/>
      <c r="VGZ53" s="86"/>
      <c r="VHA53" s="86"/>
      <c r="VHB53" s="86"/>
      <c r="VHC53" s="86"/>
      <c r="VHD53" s="86"/>
      <c r="VHE53" s="86"/>
      <c r="VHF53" s="86"/>
      <c r="VHG53" s="86"/>
      <c r="VHH53" s="86"/>
      <c r="VHI53" s="86"/>
      <c r="VHJ53" s="86"/>
      <c r="VHK53" s="86"/>
      <c r="VHL53" s="86"/>
      <c r="VHM53" s="86"/>
      <c r="VHN53" s="86"/>
      <c r="VHO53" s="86"/>
      <c r="VHP53" s="86"/>
      <c r="VHQ53" s="86"/>
      <c r="VHR53" s="86"/>
      <c r="VHS53" s="86"/>
      <c r="VHT53" s="86"/>
      <c r="VHU53" s="86"/>
      <c r="VHV53" s="86"/>
      <c r="VHW53" s="86"/>
      <c r="VHX53" s="86"/>
      <c r="VHY53" s="86"/>
      <c r="VHZ53" s="86"/>
      <c r="VIA53" s="86"/>
      <c r="VIB53" s="86"/>
      <c r="VIC53" s="86"/>
      <c r="VID53" s="86"/>
      <c r="VIE53" s="86"/>
      <c r="VIF53" s="86"/>
      <c r="VIG53" s="86"/>
      <c r="VIH53" s="86"/>
      <c r="VII53" s="86"/>
      <c r="VIJ53" s="86"/>
      <c r="VIK53" s="86"/>
      <c r="VIL53" s="86"/>
      <c r="VIM53" s="86"/>
      <c r="VIN53" s="86"/>
      <c r="VIO53" s="86"/>
      <c r="VIP53" s="86"/>
      <c r="VIQ53" s="86"/>
      <c r="VIR53" s="86"/>
      <c r="VIS53" s="86"/>
      <c r="VIT53" s="86"/>
      <c r="VIU53" s="86"/>
      <c r="VIV53" s="86"/>
      <c r="VIW53" s="86"/>
      <c r="VIX53" s="86"/>
      <c r="VIY53" s="86"/>
      <c r="VIZ53" s="86"/>
      <c r="VJA53" s="86"/>
      <c r="VJB53" s="86"/>
      <c r="VJC53" s="86"/>
      <c r="VJD53" s="86"/>
      <c r="VJE53" s="86"/>
      <c r="VJF53" s="86"/>
      <c r="VJG53" s="86"/>
      <c r="VJH53" s="86"/>
      <c r="VJI53" s="86"/>
      <c r="VJJ53" s="86"/>
      <c r="VJK53" s="86"/>
      <c r="VJL53" s="86"/>
      <c r="VJM53" s="86"/>
      <c r="VJN53" s="86"/>
      <c r="VJO53" s="86"/>
      <c r="VJP53" s="86"/>
      <c r="VJQ53" s="86"/>
      <c r="VJR53" s="86"/>
      <c r="VJS53" s="86"/>
      <c r="VJT53" s="86"/>
      <c r="VJU53" s="86"/>
      <c r="VJV53" s="86"/>
      <c r="VJW53" s="86"/>
      <c r="VJX53" s="86"/>
      <c r="VJY53" s="86"/>
      <c r="VJZ53" s="86"/>
      <c r="VKA53" s="86"/>
      <c r="VKB53" s="86"/>
      <c r="VKC53" s="86"/>
      <c r="VKD53" s="86"/>
      <c r="VKE53" s="86"/>
      <c r="VKF53" s="86"/>
      <c r="VKG53" s="86"/>
      <c r="VKH53" s="86"/>
      <c r="VKI53" s="86"/>
      <c r="VKJ53" s="86"/>
      <c r="VKK53" s="86"/>
      <c r="VKL53" s="86"/>
      <c r="VKM53" s="86"/>
      <c r="VKN53" s="86"/>
      <c r="VKO53" s="86"/>
      <c r="VKP53" s="86"/>
      <c r="VKQ53" s="86"/>
      <c r="VKR53" s="86"/>
      <c r="VKS53" s="86"/>
      <c r="VKT53" s="86"/>
      <c r="VKU53" s="86"/>
      <c r="VKV53" s="86"/>
      <c r="VKW53" s="86"/>
      <c r="VKX53" s="86"/>
      <c r="VKY53" s="86"/>
      <c r="VKZ53" s="86"/>
      <c r="VLA53" s="86"/>
      <c r="VLB53" s="86"/>
      <c r="VLC53" s="86"/>
      <c r="VLD53" s="86"/>
      <c r="VLE53" s="86"/>
      <c r="VLF53" s="86"/>
      <c r="VLG53" s="86"/>
      <c r="VLH53" s="86"/>
      <c r="VLI53" s="86"/>
      <c r="VLJ53" s="86"/>
      <c r="VLK53" s="86"/>
      <c r="VLL53" s="86"/>
      <c r="VLM53" s="86"/>
      <c r="VLN53" s="86"/>
      <c r="VLO53" s="86"/>
      <c r="VLP53" s="86"/>
      <c r="VLQ53" s="86"/>
      <c r="VLR53" s="86"/>
      <c r="VLS53" s="86"/>
      <c r="VLT53" s="86"/>
      <c r="VLU53" s="86"/>
      <c r="VLV53" s="86"/>
      <c r="VLW53" s="86"/>
      <c r="VLX53" s="86"/>
      <c r="VLY53" s="86"/>
      <c r="VLZ53" s="86"/>
      <c r="VMA53" s="86"/>
      <c r="VMB53" s="86"/>
      <c r="VMC53" s="86"/>
      <c r="VMD53" s="86"/>
      <c r="VME53" s="86"/>
      <c r="VMF53" s="86"/>
      <c r="VMG53" s="86"/>
      <c r="VMH53" s="86"/>
      <c r="VMI53" s="86"/>
      <c r="VMJ53" s="86"/>
      <c r="VMK53" s="86"/>
      <c r="VML53" s="86"/>
      <c r="VMM53" s="86"/>
      <c r="VMN53" s="86"/>
      <c r="VMO53" s="86"/>
      <c r="VMP53" s="86"/>
      <c r="VMQ53" s="86"/>
      <c r="VMR53" s="86"/>
      <c r="VMS53" s="86"/>
      <c r="VMT53" s="86"/>
      <c r="VMU53" s="86"/>
      <c r="VMV53" s="86"/>
      <c r="VMW53" s="86"/>
      <c r="VMX53" s="86"/>
      <c r="VMY53" s="86"/>
      <c r="VMZ53" s="86"/>
      <c r="VNA53" s="86"/>
      <c r="VNB53" s="86"/>
      <c r="VNC53" s="86"/>
      <c r="VND53" s="86"/>
      <c r="VNE53" s="86"/>
      <c r="VNF53" s="86"/>
      <c r="VNG53" s="86"/>
      <c r="VNH53" s="86"/>
      <c r="VNI53" s="86"/>
      <c r="VNJ53" s="86"/>
      <c r="VNK53" s="86"/>
      <c r="VNL53" s="86"/>
      <c r="VNM53" s="86"/>
      <c r="VNN53" s="86"/>
      <c r="VNO53" s="86"/>
      <c r="VNP53" s="86"/>
      <c r="VNQ53" s="86"/>
      <c r="VNR53" s="86"/>
      <c r="VNS53" s="86"/>
      <c r="VNT53" s="86"/>
      <c r="VNU53" s="86"/>
      <c r="VNV53" s="86"/>
      <c r="VNW53" s="86"/>
      <c r="VNX53" s="86"/>
      <c r="VNY53" s="86"/>
      <c r="VNZ53" s="86"/>
      <c r="VOA53" s="86"/>
      <c r="VOB53" s="86"/>
      <c r="VOC53" s="86"/>
      <c r="VOD53" s="86"/>
      <c r="VOE53" s="86"/>
      <c r="VOF53" s="86"/>
      <c r="VOG53" s="86"/>
      <c r="VOH53" s="86"/>
      <c r="VOI53" s="86"/>
      <c r="VOJ53" s="86"/>
      <c r="VOK53" s="86"/>
      <c r="VOL53" s="86"/>
      <c r="VOM53" s="86"/>
      <c r="VON53" s="86"/>
      <c r="VOO53" s="86"/>
      <c r="VOP53" s="86"/>
      <c r="VOQ53" s="86"/>
      <c r="VOR53" s="86"/>
      <c r="VOS53" s="86"/>
      <c r="VOT53" s="86"/>
      <c r="VOU53" s="86"/>
      <c r="VOV53" s="86"/>
      <c r="VOW53" s="86"/>
      <c r="VOX53" s="86"/>
      <c r="VOY53" s="86"/>
      <c r="VOZ53" s="86"/>
      <c r="VPA53" s="86"/>
      <c r="VPB53" s="86"/>
      <c r="VPC53" s="86"/>
      <c r="VPD53" s="86"/>
      <c r="VPE53" s="86"/>
      <c r="VPF53" s="86"/>
      <c r="VPG53" s="86"/>
      <c r="VPH53" s="86"/>
      <c r="VPI53" s="86"/>
      <c r="VPJ53" s="86"/>
      <c r="VPK53" s="86"/>
      <c r="VPL53" s="86"/>
      <c r="VPM53" s="86"/>
      <c r="VPN53" s="86"/>
      <c r="VPO53" s="86"/>
      <c r="VPP53" s="98"/>
      <c r="VPQ53" s="98"/>
      <c r="VPR53" s="98"/>
      <c r="VPS53" s="98"/>
      <c r="VPT53" s="98"/>
      <c r="VPU53" s="98"/>
      <c r="VPV53" s="86"/>
      <c r="VPW53" s="86"/>
      <c r="VPX53" s="86"/>
      <c r="VPY53" s="86"/>
      <c r="VPZ53" s="86"/>
      <c r="VQA53" s="86"/>
      <c r="VQB53" s="86"/>
      <c r="VQC53" s="86"/>
      <c r="VQD53" s="86"/>
      <c r="VQE53" s="86"/>
      <c r="VQF53" s="86"/>
      <c r="VQG53" s="86"/>
      <c r="VQH53" s="86"/>
      <c r="VQI53" s="86"/>
      <c r="VQJ53" s="86"/>
      <c r="VQK53" s="86"/>
      <c r="VQL53" s="86"/>
      <c r="VQM53" s="86"/>
      <c r="VQN53" s="86"/>
      <c r="VQO53" s="86"/>
      <c r="VQP53" s="86"/>
      <c r="VQQ53" s="86"/>
      <c r="VQR53" s="86"/>
      <c r="VQS53" s="86"/>
      <c r="VQT53" s="86"/>
      <c r="VQU53" s="86"/>
      <c r="VQV53" s="86"/>
      <c r="VQW53" s="86"/>
      <c r="VQX53" s="86"/>
      <c r="VQY53" s="86"/>
      <c r="VQZ53" s="86"/>
      <c r="VRA53" s="86"/>
      <c r="VRB53" s="86"/>
      <c r="VRC53" s="86"/>
      <c r="VRD53" s="86"/>
      <c r="VRE53" s="86"/>
      <c r="VRF53" s="86"/>
      <c r="VRG53" s="86"/>
      <c r="VRH53" s="86"/>
      <c r="VRI53" s="86"/>
      <c r="VRJ53" s="86"/>
      <c r="VRK53" s="86"/>
      <c r="VRL53" s="86"/>
      <c r="VRM53" s="86"/>
      <c r="VRN53" s="86"/>
      <c r="VRO53" s="86"/>
      <c r="VRP53" s="86"/>
      <c r="VRQ53" s="86"/>
      <c r="VRR53" s="86"/>
      <c r="VRS53" s="86"/>
      <c r="VRT53" s="86"/>
      <c r="VRU53" s="86"/>
      <c r="VRV53" s="86"/>
      <c r="VRW53" s="86"/>
      <c r="VRX53" s="86"/>
      <c r="VRY53" s="86"/>
      <c r="VRZ53" s="86"/>
      <c r="VSA53" s="86"/>
      <c r="VSB53" s="86"/>
      <c r="VSC53" s="86"/>
      <c r="VSD53" s="86"/>
      <c r="VSE53" s="86"/>
      <c r="VSF53" s="86"/>
      <c r="VSG53" s="86"/>
      <c r="VSH53" s="86"/>
      <c r="VSI53" s="86"/>
      <c r="VSJ53" s="86"/>
      <c r="VSK53" s="86"/>
      <c r="VSL53" s="86"/>
      <c r="VSM53" s="86"/>
      <c r="VSN53" s="86"/>
      <c r="VSO53" s="86"/>
      <c r="VSP53" s="86"/>
      <c r="VSQ53" s="86"/>
      <c r="VSR53" s="86"/>
      <c r="VSS53" s="86"/>
      <c r="VST53" s="86"/>
      <c r="VSU53" s="86"/>
      <c r="VSV53" s="86"/>
      <c r="VSW53" s="86"/>
      <c r="VSX53" s="86"/>
      <c r="VSY53" s="86"/>
      <c r="VSZ53" s="86"/>
      <c r="VTA53" s="86"/>
      <c r="VTB53" s="86"/>
      <c r="VTC53" s="86"/>
      <c r="VTD53" s="86"/>
      <c r="VTE53" s="86"/>
      <c r="VTF53" s="86"/>
      <c r="VTG53" s="86"/>
      <c r="VTH53" s="86"/>
      <c r="VTI53" s="86"/>
      <c r="VTJ53" s="86"/>
      <c r="VTK53" s="86"/>
      <c r="VTL53" s="86"/>
      <c r="VTM53" s="86"/>
      <c r="VTN53" s="86"/>
      <c r="VTO53" s="86"/>
      <c r="VTP53" s="86"/>
      <c r="VTQ53" s="86"/>
      <c r="VTR53" s="86"/>
      <c r="VTS53" s="86"/>
      <c r="VTT53" s="86"/>
      <c r="VTU53" s="86"/>
      <c r="VTV53" s="86"/>
      <c r="VTW53" s="86"/>
      <c r="VTX53" s="86"/>
      <c r="VTY53" s="86"/>
      <c r="VTZ53" s="86"/>
      <c r="VUA53" s="86"/>
      <c r="VUB53" s="86"/>
      <c r="VUC53" s="86"/>
      <c r="VUD53" s="86"/>
      <c r="VUE53" s="86"/>
      <c r="VUF53" s="86"/>
      <c r="VUG53" s="86"/>
      <c r="VUH53" s="86"/>
      <c r="VUI53" s="86"/>
      <c r="VUJ53" s="86"/>
      <c r="VUK53" s="86"/>
      <c r="VUL53" s="86"/>
      <c r="VUM53" s="86"/>
      <c r="VUN53" s="86"/>
      <c r="VUO53" s="86"/>
      <c r="VUP53" s="86"/>
      <c r="VUQ53" s="86"/>
      <c r="VUR53" s="86"/>
      <c r="VUS53" s="86"/>
      <c r="VUT53" s="86"/>
      <c r="VUU53" s="86"/>
      <c r="VUV53" s="86"/>
      <c r="VUW53" s="86"/>
      <c r="VUX53" s="86"/>
      <c r="VUY53" s="86"/>
      <c r="VUZ53" s="86"/>
      <c r="VVA53" s="86"/>
      <c r="VVB53" s="86"/>
      <c r="VVC53" s="86"/>
      <c r="VVD53" s="86"/>
      <c r="VVE53" s="86"/>
      <c r="VVF53" s="86"/>
      <c r="VVG53" s="86"/>
      <c r="VVH53" s="86"/>
      <c r="VVI53" s="86"/>
      <c r="VVJ53" s="86"/>
      <c r="VVK53" s="86"/>
      <c r="VVL53" s="86"/>
      <c r="VVM53" s="86"/>
      <c r="VVN53" s="86"/>
      <c r="VVO53" s="86"/>
      <c r="VVP53" s="86"/>
      <c r="VVQ53" s="86"/>
      <c r="VVR53" s="86"/>
      <c r="VVS53" s="86"/>
      <c r="VVT53" s="86"/>
      <c r="VVU53" s="86"/>
      <c r="VVV53" s="86"/>
      <c r="VVW53" s="86"/>
      <c r="VVX53" s="86"/>
      <c r="VVY53" s="86"/>
      <c r="VVZ53" s="86"/>
      <c r="VWA53" s="86"/>
      <c r="VWB53" s="86"/>
      <c r="VWC53" s="86"/>
      <c r="VWD53" s="86"/>
      <c r="VWE53" s="86"/>
      <c r="VWF53" s="86"/>
      <c r="VWG53" s="86"/>
      <c r="VWH53" s="86"/>
      <c r="VWI53" s="86"/>
      <c r="VWJ53" s="86"/>
      <c r="VWK53" s="86"/>
      <c r="VWL53" s="86"/>
      <c r="VWM53" s="86"/>
      <c r="VWN53" s="86"/>
      <c r="VWO53" s="86"/>
      <c r="VWP53" s="86"/>
      <c r="VWQ53" s="86"/>
      <c r="VWR53" s="86"/>
      <c r="VWS53" s="86"/>
      <c r="VWT53" s="86"/>
      <c r="VWU53" s="86"/>
      <c r="VWV53" s="86"/>
      <c r="VWW53" s="86"/>
      <c r="VWX53" s="86"/>
      <c r="VWY53" s="86"/>
      <c r="VWZ53" s="86"/>
      <c r="VXA53" s="86"/>
      <c r="VXB53" s="86"/>
      <c r="VXC53" s="86"/>
      <c r="VXD53" s="86"/>
      <c r="VXE53" s="86"/>
      <c r="VXF53" s="86"/>
      <c r="VXG53" s="86"/>
      <c r="VXH53" s="86"/>
      <c r="VXI53" s="86"/>
      <c r="VXJ53" s="86"/>
      <c r="VXK53" s="86"/>
      <c r="VXL53" s="86"/>
      <c r="VXM53" s="86"/>
      <c r="VXN53" s="86"/>
      <c r="VXO53" s="86"/>
      <c r="VXP53" s="86"/>
      <c r="VXQ53" s="86"/>
      <c r="VXR53" s="86"/>
      <c r="VXS53" s="86"/>
      <c r="VXT53" s="86"/>
      <c r="VXU53" s="86"/>
      <c r="VXV53" s="86"/>
      <c r="VXW53" s="86"/>
      <c r="VXX53" s="86"/>
      <c r="VXY53" s="86"/>
      <c r="VXZ53" s="86"/>
      <c r="VYA53" s="86"/>
      <c r="VYB53" s="86"/>
      <c r="VYC53" s="86"/>
      <c r="VYD53" s="86"/>
      <c r="VYE53" s="86"/>
      <c r="VYF53" s="86"/>
      <c r="VYG53" s="86"/>
      <c r="VYH53" s="86"/>
      <c r="VYI53" s="86"/>
      <c r="VYJ53" s="86"/>
      <c r="VYK53" s="86"/>
      <c r="VYL53" s="86"/>
      <c r="VYM53" s="86"/>
      <c r="VYN53" s="86"/>
      <c r="VYO53" s="86"/>
      <c r="VYP53" s="86"/>
      <c r="VYQ53" s="86"/>
      <c r="VYR53" s="86"/>
      <c r="VYS53" s="86"/>
      <c r="VYT53" s="86"/>
      <c r="VYU53" s="86"/>
      <c r="VYV53" s="86"/>
      <c r="VYW53" s="86"/>
      <c r="VYX53" s="86"/>
      <c r="VYY53" s="86"/>
      <c r="VYZ53" s="86"/>
      <c r="VZA53" s="86"/>
      <c r="VZB53" s="86"/>
      <c r="VZC53" s="86"/>
      <c r="VZD53" s="86"/>
      <c r="VZE53" s="86"/>
      <c r="VZF53" s="86"/>
      <c r="VZG53" s="86"/>
      <c r="VZH53" s="86"/>
      <c r="VZI53" s="86"/>
      <c r="VZJ53" s="86"/>
      <c r="VZK53" s="86"/>
      <c r="VZL53" s="98"/>
      <c r="VZM53" s="98"/>
      <c r="VZN53" s="98"/>
      <c r="VZO53" s="98"/>
      <c r="VZP53" s="98"/>
      <c r="VZQ53" s="98"/>
      <c r="VZR53" s="86"/>
      <c r="VZS53" s="86"/>
      <c r="VZT53" s="86"/>
      <c r="VZU53" s="86"/>
      <c r="VZV53" s="86"/>
      <c r="VZW53" s="86"/>
      <c r="VZX53" s="86"/>
      <c r="VZY53" s="86"/>
      <c r="VZZ53" s="86"/>
      <c r="WAA53" s="86"/>
      <c r="WAB53" s="86"/>
      <c r="WAC53" s="86"/>
      <c r="WAD53" s="86"/>
      <c r="WAE53" s="86"/>
      <c r="WAF53" s="86"/>
      <c r="WAG53" s="86"/>
      <c r="WAH53" s="86"/>
      <c r="WAI53" s="86"/>
      <c r="WAJ53" s="86"/>
      <c r="WAK53" s="86"/>
      <c r="WAL53" s="86"/>
      <c r="WAM53" s="86"/>
      <c r="WAN53" s="86"/>
      <c r="WAO53" s="86"/>
      <c r="WAP53" s="86"/>
      <c r="WAQ53" s="86"/>
      <c r="WAR53" s="86"/>
      <c r="WAS53" s="86"/>
      <c r="WAT53" s="86"/>
      <c r="WAU53" s="86"/>
      <c r="WAV53" s="86"/>
      <c r="WAW53" s="86"/>
      <c r="WAX53" s="86"/>
      <c r="WAY53" s="86"/>
      <c r="WAZ53" s="86"/>
      <c r="WBA53" s="86"/>
      <c r="WBB53" s="86"/>
      <c r="WBC53" s="86"/>
      <c r="WBD53" s="86"/>
      <c r="WBE53" s="86"/>
      <c r="WBF53" s="86"/>
      <c r="WBG53" s="86"/>
      <c r="WBH53" s="86"/>
      <c r="WBI53" s="86"/>
      <c r="WBJ53" s="86"/>
      <c r="WBK53" s="86"/>
      <c r="WBL53" s="86"/>
      <c r="WBM53" s="86"/>
      <c r="WBN53" s="86"/>
      <c r="WBO53" s="86"/>
      <c r="WBP53" s="86"/>
      <c r="WBQ53" s="86"/>
      <c r="WBR53" s="86"/>
      <c r="WBS53" s="86"/>
      <c r="WBT53" s="86"/>
      <c r="WBU53" s="86"/>
      <c r="WBV53" s="86"/>
      <c r="WBW53" s="86"/>
      <c r="WBX53" s="86"/>
      <c r="WBY53" s="86"/>
      <c r="WBZ53" s="86"/>
      <c r="WCA53" s="86"/>
      <c r="WCB53" s="86"/>
      <c r="WCC53" s="86"/>
      <c r="WCD53" s="86"/>
      <c r="WCE53" s="86"/>
      <c r="WCF53" s="86"/>
      <c r="WCG53" s="86"/>
      <c r="WCH53" s="86"/>
      <c r="WCI53" s="86"/>
      <c r="WCJ53" s="86"/>
      <c r="WCK53" s="86"/>
      <c r="WCL53" s="86"/>
      <c r="WCM53" s="86"/>
      <c r="WCN53" s="86"/>
      <c r="WCO53" s="86"/>
      <c r="WCP53" s="86"/>
      <c r="WCQ53" s="86"/>
      <c r="WCR53" s="86"/>
      <c r="WCS53" s="86"/>
      <c r="WCT53" s="86"/>
      <c r="WCU53" s="86"/>
      <c r="WCV53" s="86"/>
      <c r="WCW53" s="86"/>
      <c r="WCX53" s="86"/>
      <c r="WCY53" s="86"/>
      <c r="WCZ53" s="86"/>
      <c r="WDA53" s="86"/>
      <c r="WDB53" s="86"/>
      <c r="WDC53" s="86"/>
      <c r="WDD53" s="86"/>
      <c r="WDE53" s="86"/>
      <c r="WDF53" s="86"/>
      <c r="WDG53" s="86"/>
      <c r="WDH53" s="86"/>
      <c r="WDI53" s="86"/>
      <c r="WDJ53" s="86"/>
      <c r="WDK53" s="86"/>
      <c r="WDL53" s="86"/>
      <c r="WDM53" s="86"/>
      <c r="WDN53" s="86"/>
      <c r="WDO53" s="86"/>
      <c r="WDP53" s="86"/>
      <c r="WDQ53" s="86"/>
      <c r="WDR53" s="86"/>
      <c r="WDS53" s="86"/>
      <c r="WDT53" s="86"/>
      <c r="WDU53" s="86"/>
      <c r="WDV53" s="86"/>
      <c r="WDW53" s="86"/>
      <c r="WDX53" s="86"/>
      <c r="WDY53" s="86"/>
      <c r="WDZ53" s="86"/>
      <c r="WEA53" s="86"/>
      <c r="WEB53" s="86"/>
      <c r="WEC53" s="86"/>
      <c r="WED53" s="86"/>
      <c r="WEE53" s="86"/>
      <c r="WEF53" s="86"/>
      <c r="WEG53" s="86"/>
      <c r="WEH53" s="86"/>
      <c r="WEI53" s="86"/>
      <c r="WEJ53" s="86"/>
      <c r="WEK53" s="86"/>
      <c r="WEL53" s="86"/>
      <c r="WEM53" s="86"/>
      <c r="WEN53" s="86"/>
      <c r="WEO53" s="86"/>
      <c r="WEP53" s="86"/>
      <c r="WEQ53" s="86"/>
      <c r="WER53" s="86"/>
      <c r="WES53" s="86"/>
      <c r="WET53" s="86"/>
      <c r="WEU53" s="86"/>
      <c r="WEV53" s="86"/>
      <c r="WEW53" s="86"/>
      <c r="WEX53" s="86"/>
      <c r="WEY53" s="86"/>
      <c r="WEZ53" s="86"/>
      <c r="WFA53" s="86"/>
      <c r="WFB53" s="86"/>
      <c r="WFC53" s="86"/>
      <c r="WFD53" s="86"/>
      <c r="WFE53" s="86"/>
      <c r="WFF53" s="86"/>
      <c r="WFG53" s="86"/>
      <c r="WFH53" s="86"/>
      <c r="WFI53" s="86"/>
      <c r="WFJ53" s="86"/>
      <c r="WFK53" s="86"/>
      <c r="WFL53" s="86"/>
      <c r="WFM53" s="86"/>
      <c r="WFN53" s="86"/>
      <c r="WFO53" s="86"/>
      <c r="WFP53" s="86"/>
      <c r="WFQ53" s="86"/>
      <c r="WFR53" s="86"/>
      <c r="WFS53" s="86"/>
      <c r="WFT53" s="86"/>
      <c r="WFU53" s="86"/>
      <c r="WFV53" s="86"/>
      <c r="WFW53" s="86"/>
      <c r="WFX53" s="86"/>
      <c r="WFY53" s="86"/>
      <c r="WFZ53" s="86"/>
      <c r="WGA53" s="86"/>
      <c r="WGB53" s="86"/>
      <c r="WGC53" s="86"/>
      <c r="WGD53" s="86"/>
      <c r="WGE53" s="86"/>
      <c r="WGF53" s="86"/>
      <c r="WGG53" s="86"/>
      <c r="WGH53" s="86"/>
      <c r="WGI53" s="86"/>
      <c r="WGJ53" s="86"/>
      <c r="WGK53" s="86"/>
      <c r="WGL53" s="86"/>
      <c r="WGM53" s="86"/>
      <c r="WGN53" s="86"/>
      <c r="WGO53" s="86"/>
      <c r="WGP53" s="86"/>
      <c r="WGQ53" s="86"/>
      <c r="WGR53" s="86"/>
      <c r="WGS53" s="86"/>
      <c r="WGT53" s="86"/>
      <c r="WGU53" s="86"/>
      <c r="WGV53" s="86"/>
      <c r="WGW53" s="86"/>
      <c r="WGX53" s="86"/>
      <c r="WGY53" s="86"/>
      <c r="WGZ53" s="86"/>
      <c r="WHA53" s="86"/>
      <c r="WHB53" s="86"/>
      <c r="WHC53" s="86"/>
      <c r="WHD53" s="86"/>
      <c r="WHE53" s="86"/>
      <c r="WHF53" s="86"/>
      <c r="WHG53" s="86"/>
      <c r="WHH53" s="86"/>
      <c r="WHI53" s="86"/>
      <c r="WHJ53" s="86"/>
      <c r="WHK53" s="86"/>
      <c r="WHL53" s="86"/>
      <c r="WHM53" s="86"/>
      <c r="WHN53" s="86"/>
      <c r="WHO53" s="86"/>
      <c r="WHP53" s="86"/>
      <c r="WHQ53" s="86"/>
      <c r="WHR53" s="86"/>
      <c r="WHS53" s="86"/>
      <c r="WHT53" s="86"/>
      <c r="WHU53" s="86"/>
      <c r="WHV53" s="86"/>
      <c r="WHW53" s="86"/>
      <c r="WHX53" s="86"/>
      <c r="WHY53" s="86"/>
      <c r="WHZ53" s="86"/>
      <c r="WIA53" s="86"/>
      <c r="WIB53" s="86"/>
      <c r="WIC53" s="86"/>
      <c r="WID53" s="86"/>
      <c r="WIE53" s="86"/>
      <c r="WIF53" s="86"/>
      <c r="WIG53" s="86"/>
      <c r="WIH53" s="86"/>
      <c r="WII53" s="86"/>
      <c r="WIJ53" s="86"/>
      <c r="WIK53" s="86"/>
      <c r="WIL53" s="86"/>
      <c r="WIM53" s="86"/>
      <c r="WIN53" s="86"/>
      <c r="WIO53" s="86"/>
      <c r="WIP53" s="86"/>
      <c r="WIQ53" s="86"/>
      <c r="WIR53" s="86"/>
      <c r="WIS53" s="86"/>
      <c r="WIT53" s="86"/>
      <c r="WIU53" s="86"/>
      <c r="WIV53" s="86"/>
      <c r="WIW53" s="86"/>
      <c r="WIX53" s="86"/>
      <c r="WIY53" s="86"/>
      <c r="WIZ53" s="86"/>
      <c r="WJA53" s="86"/>
      <c r="WJB53" s="86"/>
      <c r="WJC53" s="86"/>
      <c r="WJD53" s="86"/>
      <c r="WJE53" s="86"/>
      <c r="WJF53" s="86"/>
      <c r="WJG53" s="86"/>
      <c r="WJH53" s="98"/>
      <c r="WJI53" s="98"/>
      <c r="WJJ53" s="98"/>
      <c r="WJK53" s="98"/>
      <c r="WJL53" s="98"/>
      <c r="WJM53" s="98"/>
      <c r="WJN53" s="86"/>
      <c r="WJO53" s="86"/>
      <c r="WJP53" s="86"/>
      <c r="WJQ53" s="86"/>
      <c r="WJR53" s="86"/>
      <c r="WJS53" s="86"/>
      <c r="WJT53" s="86"/>
      <c r="WJU53" s="86"/>
      <c r="WJV53" s="86"/>
      <c r="WJW53" s="86"/>
      <c r="WJX53" s="86"/>
      <c r="WJY53" s="86"/>
      <c r="WJZ53" s="86"/>
      <c r="WKA53" s="86"/>
      <c r="WKB53" s="86"/>
      <c r="WKC53" s="86"/>
      <c r="WKD53" s="86"/>
      <c r="WKE53" s="86"/>
      <c r="WKF53" s="86"/>
      <c r="WKG53" s="86"/>
      <c r="WKH53" s="86"/>
      <c r="WKI53" s="86"/>
      <c r="WKJ53" s="86"/>
      <c r="WKK53" s="86"/>
      <c r="WKL53" s="86"/>
      <c r="WKM53" s="86"/>
      <c r="WKN53" s="86"/>
      <c r="WKO53" s="86"/>
      <c r="WKP53" s="86"/>
      <c r="WKQ53" s="86"/>
      <c r="WKR53" s="86"/>
      <c r="WKS53" s="86"/>
      <c r="WKT53" s="86"/>
      <c r="WKU53" s="86"/>
      <c r="WKV53" s="86"/>
      <c r="WKW53" s="86"/>
      <c r="WKX53" s="86"/>
      <c r="WKY53" s="86"/>
      <c r="WKZ53" s="86"/>
      <c r="WLA53" s="86"/>
      <c r="WLB53" s="86"/>
      <c r="WLC53" s="86"/>
      <c r="WLD53" s="86"/>
      <c r="WLE53" s="86"/>
      <c r="WLF53" s="86"/>
      <c r="WLG53" s="86"/>
      <c r="WLH53" s="86"/>
      <c r="WLI53" s="86"/>
      <c r="WLJ53" s="86"/>
      <c r="WLK53" s="86"/>
      <c r="WLL53" s="86"/>
      <c r="WLM53" s="86"/>
      <c r="WLN53" s="86"/>
      <c r="WLO53" s="86"/>
      <c r="WLP53" s="86"/>
      <c r="WLQ53" s="86"/>
      <c r="WLR53" s="86"/>
      <c r="WLS53" s="86"/>
      <c r="WLT53" s="86"/>
      <c r="WLU53" s="86"/>
      <c r="WLV53" s="86"/>
      <c r="WLW53" s="86"/>
      <c r="WLX53" s="86"/>
      <c r="WLY53" s="86"/>
      <c r="WLZ53" s="86"/>
      <c r="WMA53" s="86"/>
      <c r="WMB53" s="86"/>
      <c r="WMC53" s="86"/>
      <c r="WMD53" s="86"/>
      <c r="WME53" s="86"/>
      <c r="WMF53" s="86"/>
      <c r="WMG53" s="86"/>
      <c r="WMH53" s="86"/>
      <c r="WMI53" s="86"/>
      <c r="WMJ53" s="86"/>
      <c r="WMK53" s="86"/>
      <c r="WML53" s="86"/>
      <c r="WMM53" s="86"/>
      <c r="WMN53" s="86"/>
      <c r="WMO53" s="86"/>
      <c r="WMP53" s="86"/>
      <c r="WMQ53" s="86"/>
      <c r="WMR53" s="86"/>
      <c r="WMS53" s="86"/>
      <c r="WMT53" s="86"/>
      <c r="WMU53" s="86"/>
      <c r="WMV53" s="86"/>
      <c r="WMW53" s="86"/>
      <c r="WMX53" s="86"/>
      <c r="WMY53" s="86"/>
      <c r="WMZ53" s="86"/>
      <c r="WNA53" s="86"/>
      <c r="WNB53" s="86"/>
      <c r="WNC53" s="86"/>
      <c r="WND53" s="86"/>
      <c r="WNE53" s="86"/>
      <c r="WNF53" s="86"/>
      <c r="WNG53" s="86"/>
      <c r="WNH53" s="86"/>
      <c r="WNI53" s="86"/>
      <c r="WNJ53" s="86"/>
      <c r="WNK53" s="86"/>
      <c r="WNL53" s="86"/>
      <c r="WNM53" s="86"/>
      <c r="WNN53" s="86"/>
      <c r="WNO53" s="86"/>
      <c r="WNP53" s="86"/>
      <c r="WNQ53" s="86"/>
      <c r="WNR53" s="86"/>
      <c r="WNS53" s="86"/>
      <c r="WNT53" s="86"/>
      <c r="WNU53" s="86"/>
      <c r="WNV53" s="86"/>
      <c r="WNW53" s="86"/>
      <c r="WNX53" s="86"/>
      <c r="WNY53" s="86"/>
      <c r="WNZ53" s="86"/>
      <c r="WOA53" s="86"/>
      <c r="WOB53" s="86"/>
      <c r="WOC53" s="86"/>
      <c r="WOD53" s="86"/>
      <c r="WOE53" s="86"/>
      <c r="WOF53" s="86"/>
      <c r="WOG53" s="86"/>
      <c r="WOH53" s="86"/>
      <c r="WOI53" s="86"/>
      <c r="WOJ53" s="86"/>
      <c r="WOK53" s="86"/>
      <c r="WOL53" s="86"/>
      <c r="WOM53" s="86"/>
      <c r="WON53" s="86"/>
      <c r="WOO53" s="86"/>
      <c r="WOP53" s="86"/>
      <c r="WOQ53" s="86"/>
      <c r="WOR53" s="86"/>
      <c r="WOS53" s="86"/>
      <c r="WOT53" s="86"/>
      <c r="WOU53" s="86"/>
      <c r="WOV53" s="86"/>
      <c r="WOW53" s="86"/>
      <c r="WOX53" s="86"/>
      <c r="WOY53" s="86"/>
      <c r="WOZ53" s="86"/>
      <c r="WPA53" s="86"/>
      <c r="WPB53" s="86"/>
      <c r="WPC53" s="86"/>
      <c r="WPD53" s="86"/>
      <c r="WPE53" s="86"/>
      <c r="WPF53" s="86"/>
      <c r="WPG53" s="86"/>
      <c r="WPH53" s="86"/>
      <c r="WPI53" s="86"/>
      <c r="WPJ53" s="86"/>
      <c r="WPK53" s="86"/>
      <c r="WPL53" s="86"/>
      <c r="WPM53" s="86"/>
      <c r="WPN53" s="86"/>
      <c r="WPO53" s="86"/>
      <c r="WPP53" s="86"/>
      <c r="WPQ53" s="86"/>
      <c r="WPR53" s="86"/>
      <c r="WPS53" s="86"/>
      <c r="WPT53" s="86"/>
      <c r="WPU53" s="86"/>
      <c r="WPV53" s="86"/>
      <c r="WPW53" s="86"/>
      <c r="WPX53" s="86"/>
      <c r="WPY53" s="86"/>
      <c r="WPZ53" s="86"/>
      <c r="WQA53" s="86"/>
      <c r="WQB53" s="86"/>
      <c r="WQC53" s="86"/>
      <c r="WQD53" s="86"/>
      <c r="WQE53" s="86"/>
      <c r="WQF53" s="86"/>
      <c r="WQG53" s="86"/>
      <c r="WQH53" s="86"/>
      <c r="WQI53" s="86"/>
      <c r="WQJ53" s="86"/>
      <c r="WQK53" s="86"/>
      <c r="WQL53" s="86"/>
      <c r="WQM53" s="86"/>
      <c r="WQN53" s="86"/>
      <c r="WQO53" s="86"/>
      <c r="WQP53" s="86"/>
      <c r="WQQ53" s="86"/>
      <c r="WQR53" s="86"/>
      <c r="WQS53" s="86"/>
      <c r="WQT53" s="86"/>
      <c r="WQU53" s="86"/>
      <c r="WQV53" s="86"/>
      <c r="WQW53" s="86"/>
      <c r="WQX53" s="86"/>
      <c r="WQY53" s="86"/>
      <c r="WQZ53" s="86"/>
      <c r="WRA53" s="86"/>
      <c r="WRB53" s="86"/>
      <c r="WRC53" s="86"/>
      <c r="WRD53" s="86"/>
      <c r="WRE53" s="86"/>
      <c r="WRF53" s="86"/>
      <c r="WRG53" s="86"/>
      <c r="WRH53" s="86"/>
      <c r="WRI53" s="86"/>
      <c r="WRJ53" s="86"/>
      <c r="WRK53" s="86"/>
      <c r="WRL53" s="86"/>
      <c r="WRM53" s="86"/>
      <c r="WRN53" s="86"/>
      <c r="WRO53" s="86"/>
      <c r="WRP53" s="86"/>
      <c r="WRQ53" s="86"/>
      <c r="WRR53" s="86"/>
      <c r="WRS53" s="86"/>
      <c r="WRT53" s="86"/>
      <c r="WRU53" s="86"/>
      <c r="WRV53" s="86"/>
      <c r="WRW53" s="86"/>
      <c r="WRX53" s="86"/>
      <c r="WRY53" s="86"/>
      <c r="WRZ53" s="86"/>
      <c r="WSA53" s="86"/>
      <c r="WSB53" s="86"/>
      <c r="WSC53" s="86"/>
      <c r="WSD53" s="86"/>
      <c r="WSE53" s="86"/>
      <c r="WSF53" s="86"/>
      <c r="WSG53" s="86"/>
      <c r="WSH53" s="86"/>
      <c r="WSI53" s="86"/>
      <c r="WSJ53" s="86"/>
      <c r="WSK53" s="86"/>
      <c r="WSL53" s="86"/>
      <c r="WSM53" s="86"/>
      <c r="WSN53" s="86"/>
      <c r="WSO53" s="86"/>
      <c r="WSP53" s="86"/>
      <c r="WSQ53" s="86"/>
      <c r="WSR53" s="86"/>
      <c r="WSS53" s="86"/>
      <c r="WST53" s="86"/>
      <c r="WSU53" s="86"/>
      <c r="WSV53" s="86"/>
      <c r="WSW53" s="86"/>
      <c r="WSX53" s="86"/>
      <c r="WSY53" s="86"/>
      <c r="WSZ53" s="86"/>
      <c r="WTA53" s="86"/>
      <c r="WTB53" s="86"/>
      <c r="WTC53" s="86"/>
      <c r="WTD53" s="98"/>
      <c r="WTE53" s="98"/>
      <c r="WTF53" s="98"/>
      <c r="WTG53" s="98"/>
      <c r="WTH53" s="98"/>
      <c r="WTI53" s="98"/>
      <c r="WTJ53" s="86"/>
      <c r="WTK53" s="86"/>
      <c r="WTL53" s="86"/>
      <c r="WTM53" s="86"/>
      <c r="WTN53" s="86"/>
      <c r="WTO53" s="86"/>
      <c r="WTP53" s="86"/>
      <c r="WTQ53" s="86"/>
      <c r="WTR53" s="86"/>
      <c r="WTS53" s="86"/>
      <c r="WTT53" s="86"/>
      <c r="WTU53" s="86"/>
      <c r="WTV53" s="86"/>
      <c r="WTW53" s="86"/>
      <c r="WTX53" s="86"/>
      <c r="WTY53" s="86"/>
      <c r="WTZ53" s="86"/>
      <c r="WUA53" s="86"/>
      <c r="WUB53" s="86"/>
      <c r="WUC53" s="86"/>
      <c r="WUD53" s="86"/>
      <c r="WUE53" s="86"/>
      <c r="WUF53" s="86"/>
      <c r="WUG53" s="86"/>
      <c r="WUH53" s="86"/>
      <c r="WUI53" s="86"/>
      <c r="WUJ53" s="86"/>
      <c r="WUK53" s="86"/>
      <c r="WUL53" s="86"/>
      <c r="WUM53" s="86"/>
      <c r="WUN53" s="86"/>
      <c r="WUO53" s="86"/>
      <c r="WUP53" s="86"/>
      <c r="WUQ53" s="86"/>
      <c r="WUR53" s="86"/>
      <c r="WUS53" s="86"/>
      <c r="WUT53" s="86"/>
      <c r="WUU53" s="86"/>
      <c r="WUV53" s="86"/>
      <c r="WUW53" s="86"/>
      <c r="WUX53" s="86"/>
      <c r="WUY53" s="86"/>
      <c r="WUZ53" s="86"/>
      <c r="WVA53" s="86"/>
      <c r="WVB53" s="86"/>
      <c r="WVC53" s="86"/>
      <c r="WVD53" s="86"/>
      <c r="WVE53" s="86"/>
      <c r="WVF53" s="86"/>
      <c r="WVG53" s="86"/>
      <c r="WVH53" s="86"/>
      <c r="WVI53" s="86"/>
      <c r="WVJ53" s="86"/>
      <c r="WVK53" s="86"/>
      <c r="WVL53" s="86"/>
      <c r="WVM53" s="86"/>
      <c r="WVN53" s="86"/>
      <c r="WVO53" s="86"/>
      <c r="WVP53" s="86"/>
      <c r="WVQ53" s="86"/>
      <c r="WVR53" s="86"/>
      <c r="WVS53" s="86"/>
      <c r="WVT53" s="86"/>
      <c r="WVU53" s="86"/>
      <c r="WVV53" s="86"/>
      <c r="WVW53" s="86"/>
      <c r="WVX53" s="86"/>
      <c r="WVY53" s="86"/>
      <c r="WVZ53" s="86"/>
      <c r="WWA53" s="86"/>
      <c r="WWB53" s="86"/>
      <c r="WWC53" s="86"/>
      <c r="WWD53" s="86"/>
      <c r="WWE53" s="86"/>
      <c r="WWF53" s="86"/>
      <c r="WWG53" s="86"/>
      <c r="WWH53" s="86"/>
      <c r="WWI53" s="86"/>
      <c r="WWJ53" s="86"/>
      <c r="WWK53" s="86"/>
      <c r="WWL53" s="86"/>
      <c r="WWM53" s="86"/>
      <c r="WWN53" s="86"/>
      <c r="WWO53" s="86"/>
      <c r="WWP53" s="86"/>
      <c r="WWQ53" s="86"/>
      <c r="WWR53" s="86"/>
      <c r="WWS53" s="86"/>
      <c r="WWT53" s="86"/>
      <c r="WWU53" s="86"/>
      <c r="WWV53" s="86"/>
      <c r="WWW53" s="86"/>
      <c r="WWX53" s="86"/>
      <c r="WWY53" s="86"/>
      <c r="WWZ53" s="86"/>
      <c r="WXA53" s="86"/>
      <c r="WXB53" s="86"/>
      <c r="WXC53" s="86"/>
      <c r="WXD53" s="86"/>
      <c r="WXE53" s="86"/>
      <c r="WXF53" s="86"/>
      <c r="WXG53" s="86"/>
      <c r="WXH53" s="86"/>
      <c r="WXI53" s="86"/>
      <c r="WXJ53" s="86"/>
      <c r="WXK53" s="86"/>
      <c r="WXL53" s="86"/>
      <c r="WXM53" s="86"/>
      <c r="WXN53" s="86"/>
      <c r="WXO53" s="86"/>
      <c r="WXP53" s="86"/>
      <c r="WXQ53" s="86"/>
      <c r="WXR53" s="86"/>
      <c r="WXS53" s="86"/>
      <c r="WXT53" s="86"/>
      <c r="WXU53" s="86"/>
      <c r="WXV53" s="86"/>
      <c r="WXW53" s="86"/>
      <c r="WXX53" s="86"/>
      <c r="WXY53" s="86"/>
      <c r="WXZ53" s="86"/>
      <c r="WYA53" s="86"/>
      <c r="WYB53" s="86"/>
      <c r="WYC53" s="86"/>
      <c r="WYD53" s="86"/>
      <c r="WYE53" s="86"/>
      <c r="WYF53" s="86"/>
      <c r="WYG53" s="86"/>
      <c r="WYH53" s="86"/>
      <c r="WYI53" s="86"/>
      <c r="WYJ53" s="86"/>
      <c r="WYK53" s="86"/>
      <c r="WYL53" s="86"/>
      <c r="WYM53" s="86"/>
      <c r="WYN53" s="86"/>
      <c r="WYO53" s="86"/>
      <c r="WYP53" s="86"/>
      <c r="WYQ53" s="86"/>
      <c r="WYR53" s="86"/>
      <c r="WYS53" s="86"/>
      <c r="WYT53" s="86"/>
      <c r="WYU53" s="86"/>
      <c r="WYV53" s="86"/>
      <c r="WYW53" s="86"/>
      <c r="WYX53" s="86"/>
      <c r="WYY53" s="86"/>
      <c r="WYZ53" s="86"/>
      <c r="WZA53" s="86"/>
      <c r="WZB53" s="86"/>
      <c r="WZC53" s="86"/>
      <c r="WZD53" s="86"/>
      <c r="WZE53" s="86"/>
      <c r="WZF53" s="86"/>
      <c r="WZG53" s="86"/>
      <c r="WZH53" s="86"/>
      <c r="WZI53" s="86"/>
      <c r="WZJ53" s="86"/>
      <c r="WZK53" s="86"/>
      <c r="WZL53" s="86"/>
      <c r="WZM53" s="86"/>
      <c r="WZN53" s="86"/>
      <c r="WZO53" s="86"/>
      <c r="WZP53" s="86"/>
      <c r="WZQ53" s="86"/>
      <c r="WZR53" s="86"/>
      <c r="WZS53" s="86"/>
      <c r="WZT53" s="86"/>
      <c r="WZU53" s="86"/>
      <c r="WZV53" s="86"/>
      <c r="WZW53" s="86"/>
      <c r="WZX53" s="86"/>
      <c r="WZY53" s="86"/>
      <c r="WZZ53" s="86"/>
      <c r="XAA53" s="86"/>
      <c r="XAB53" s="86"/>
      <c r="XAC53" s="86"/>
      <c r="XAD53" s="86"/>
      <c r="XAE53" s="86"/>
      <c r="XAF53" s="86"/>
      <c r="XAG53" s="86"/>
      <c r="XAH53" s="86"/>
      <c r="XAI53" s="86"/>
      <c r="XAJ53" s="86"/>
      <c r="XAK53" s="86"/>
      <c r="XAL53" s="86"/>
      <c r="XAM53" s="86"/>
      <c r="XAN53" s="86"/>
      <c r="XAO53" s="86"/>
      <c r="XAP53" s="86"/>
      <c r="XAQ53" s="86"/>
      <c r="XAR53" s="86"/>
      <c r="XAS53" s="86"/>
      <c r="XAT53" s="86"/>
      <c r="XAU53" s="86"/>
      <c r="XAV53" s="86"/>
      <c r="XAW53" s="86"/>
      <c r="XAX53" s="86"/>
      <c r="XAY53" s="86"/>
      <c r="XAZ53" s="86"/>
      <c r="XBA53" s="86"/>
      <c r="XBB53" s="86"/>
      <c r="XBC53" s="86"/>
      <c r="XBD53" s="86"/>
      <c r="XBE53" s="86"/>
      <c r="XBF53" s="86"/>
      <c r="XBG53" s="86"/>
      <c r="XBH53" s="86"/>
      <c r="XBI53" s="86"/>
      <c r="XBJ53" s="86"/>
      <c r="XBK53" s="86"/>
      <c r="XBL53" s="86"/>
      <c r="XBM53" s="86"/>
      <c r="XBN53" s="86"/>
      <c r="XBO53" s="86"/>
      <c r="XBP53" s="86"/>
      <c r="XBQ53" s="86"/>
      <c r="XBR53" s="86"/>
      <c r="XBS53" s="86"/>
      <c r="XBT53" s="86"/>
      <c r="XBU53" s="86"/>
      <c r="XBV53" s="86"/>
      <c r="XBW53" s="86"/>
      <c r="XBX53" s="86"/>
      <c r="XBY53" s="86"/>
      <c r="XBZ53" s="86"/>
      <c r="XCA53" s="86"/>
      <c r="XCB53" s="86"/>
      <c r="XCC53" s="86"/>
      <c r="XCD53" s="86"/>
      <c r="XCE53" s="86"/>
      <c r="XCF53" s="86"/>
      <c r="XCG53" s="86"/>
      <c r="XCH53" s="86"/>
      <c r="XCI53" s="86"/>
      <c r="XCJ53" s="86"/>
      <c r="XCK53" s="86"/>
      <c r="XCL53" s="86"/>
      <c r="XCM53" s="86"/>
      <c r="XCN53" s="86"/>
      <c r="XCO53" s="86"/>
      <c r="XCP53" s="86"/>
      <c r="XCQ53" s="86"/>
      <c r="XCR53" s="86"/>
      <c r="XCS53" s="86"/>
      <c r="XCT53" s="86"/>
    </row>
    <row r="54" spans="1:16322" s="105" customFormat="1" ht="31.5" x14ac:dyDescent="0.25">
      <c r="A54" s="37" t="s">
        <v>7</v>
      </c>
      <c r="B54" s="34" t="s">
        <v>27</v>
      </c>
      <c r="C54" s="35">
        <v>200</v>
      </c>
      <c r="D54" s="36">
        <v>18037051.559999999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86"/>
      <c r="AX54" s="86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86"/>
      <c r="BX54" s="86"/>
      <c r="BY54" s="86"/>
      <c r="BZ54" s="86"/>
      <c r="CA54" s="86"/>
      <c r="CB54" s="86"/>
      <c r="CC54" s="86"/>
      <c r="CD54" s="86"/>
      <c r="CE54" s="86"/>
      <c r="CF54" s="86"/>
      <c r="CG54" s="86"/>
      <c r="CH54" s="86"/>
      <c r="CI54" s="86"/>
      <c r="CJ54" s="86"/>
      <c r="CK54" s="86"/>
      <c r="CL54" s="86"/>
      <c r="CM54" s="86"/>
      <c r="CN54" s="86"/>
      <c r="CO54" s="86"/>
      <c r="CP54" s="86"/>
      <c r="CQ54" s="86"/>
      <c r="CR54" s="86"/>
      <c r="CS54" s="86"/>
      <c r="CT54" s="86"/>
      <c r="CU54" s="86"/>
      <c r="CV54" s="86"/>
      <c r="CW54" s="86"/>
      <c r="CX54" s="86"/>
      <c r="CY54" s="86"/>
      <c r="CZ54" s="86"/>
      <c r="DA54" s="86"/>
      <c r="DB54" s="86"/>
      <c r="DC54" s="86"/>
      <c r="DD54" s="86"/>
      <c r="DE54" s="86"/>
      <c r="DF54" s="86"/>
      <c r="DG54" s="86"/>
      <c r="DH54" s="86"/>
      <c r="DI54" s="86"/>
      <c r="DJ54" s="86"/>
      <c r="DK54" s="86"/>
      <c r="DL54" s="86"/>
      <c r="DM54" s="86"/>
      <c r="DN54" s="86"/>
      <c r="DO54" s="86"/>
      <c r="DP54" s="86"/>
      <c r="DQ54" s="86"/>
      <c r="DR54" s="86"/>
      <c r="DS54" s="86"/>
      <c r="DT54" s="86"/>
      <c r="DU54" s="86"/>
      <c r="DV54" s="86"/>
      <c r="DW54" s="86"/>
      <c r="DX54" s="86"/>
      <c r="DY54" s="86"/>
      <c r="DZ54" s="86"/>
      <c r="EA54" s="86"/>
      <c r="EB54" s="86"/>
      <c r="EC54" s="86"/>
      <c r="ED54" s="86"/>
      <c r="EE54" s="86"/>
      <c r="EF54" s="86"/>
      <c r="EG54" s="86"/>
      <c r="EH54" s="86"/>
      <c r="EI54" s="86"/>
      <c r="EJ54" s="86"/>
      <c r="EK54" s="86"/>
      <c r="EL54" s="86"/>
      <c r="EM54" s="86"/>
      <c r="EN54" s="86"/>
      <c r="EO54" s="86"/>
      <c r="EP54" s="86"/>
      <c r="EQ54" s="86"/>
      <c r="ER54" s="86"/>
      <c r="ES54" s="86"/>
      <c r="ET54" s="86"/>
      <c r="EU54" s="86"/>
      <c r="EV54" s="86"/>
      <c r="EW54" s="86"/>
      <c r="EX54" s="86"/>
      <c r="EY54" s="86"/>
      <c r="EZ54" s="86"/>
      <c r="FA54" s="86"/>
      <c r="FB54" s="86"/>
      <c r="FC54" s="86"/>
      <c r="FD54" s="86"/>
      <c r="FE54" s="86"/>
      <c r="FF54" s="86"/>
      <c r="FG54" s="86"/>
      <c r="FH54" s="86"/>
      <c r="FI54" s="86"/>
      <c r="FJ54" s="86"/>
      <c r="FK54" s="86"/>
      <c r="FL54" s="86"/>
      <c r="FM54" s="86"/>
      <c r="FN54" s="86"/>
      <c r="FO54" s="86"/>
      <c r="FP54" s="86"/>
      <c r="FQ54" s="86"/>
      <c r="FR54" s="86"/>
      <c r="FS54" s="86"/>
      <c r="FT54" s="86"/>
      <c r="FU54" s="86"/>
      <c r="FV54" s="86"/>
      <c r="FW54" s="86"/>
      <c r="FX54" s="86"/>
      <c r="FY54" s="86"/>
      <c r="FZ54" s="86"/>
      <c r="GA54" s="86"/>
      <c r="GB54" s="86"/>
      <c r="GC54" s="86"/>
      <c r="GD54" s="86"/>
      <c r="GE54" s="86"/>
      <c r="GF54" s="86"/>
      <c r="GG54" s="86"/>
      <c r="GH54" s="86"/>
      <c r="GI54" s="86"/>
      <c r="GJ54" s="86"/>
      <c r="GK54" s="86"/>
      <c r="GL54" s="86"/>
      <c r="GM54" s="86"/>
      <c r="GN54" s="86"/>
      <c r="GO54" s="86"/>
      <c r="GP54" s="86"/>
      <c r="GQ54" s="86"/>
      <c r="GR54" s="98"/>
      <c r="GS54" s="98"/>
      <c r="GT54" s="98"/>
      <c r="GU54" s="98"/>
      <c r="GV54" s="98"/>
      <c r="GW54" s="98"/>
      <c r="GX54" s="86"/>
      <c r="GY54" s="86"/>
      <c r="GZ54" s="86"/>
      <c r="HA54" s="86"/>
      <c r="HB54" s="86"/>
      <c r="HC54" s="86"/>
      <c r="HD54" s="86"/>
      <c r="HE54" s="86"/>
      <c r="HF54" s="86"/>
      <c r="HG54" s="86"/>
      <c r="HH54" s="86"/>
      <c r="HI54" s="86"/>
      <c r="HJ54" s="86"/>
      <c r="HK54" s="86"/>
      <c r="HL54" s="86"/>
      <c r="HM54" s="86"/>
      <c r="HN54" s="86"/>
      <c r="HO54" s="86"/>
      <c r="HP54" s="86"/>
      <c r="HQ54" s="86"/>
      <c r="HR54" s="86"/>
      <c r="HS54" s="86"/>
      <c r="HT54" s="86"/>
      <c r="HU54" s="86"/>
      <c r="HV54" s="86"/>
      <c r="HW54" s="86"/>
      <c r="HX54" s="86"/>
      <c r="HY54" s="86"/>
      <c r="HZ54" s="86"/>
      <c r="IA54" s="86"/>
      <c r="IB54" s="86"/>
      <c r="IC54" s="86"/>
      <c r="ID54" s="86"/>
      <c r="IE54" s="86"/>
      <c r="IF54" s="86"/>
      <c r="IG54" s="86"/>
      <c r="IH54" s="86"/>
      <c r="II54" s="86"/>
      <c r="IJ54" s="86"/>
      <c r="IK54" s="86"/>
      <c r="IL54" s="86"/>
      <c r="IM54" s="86"/>
      <c r="IN54" s="86"/>
      <c r="IO54" s="86"/>
      <c r="IP54" s="86"/>
      <c r="IQ54" s="86"/>
      <c r="IR54" s="86"/>
      <c r="IS54" s="86"/>
      <c r="IT54" s="86"/>
      <c r="IU54" s="86"/>
      <c r="IV54" s="86"/>
      <c r="IW54" s="86"/>
      <c r="IX54" s="86"/>
      <c r="IY54" s="86"/>
      <c r="IZ54" s="86"/>
      <c r="JA54" s="86"/>
      <c r="JB54" s="86"/>
      <c r="JC54" s="86"/>
      <c r="JD54" s="86"/>
      <c r="JE54" s="86"/>
      <c r="JF54" s="86"/>
      <c r="JG54" s="86"/>
      <c r="JH54" s="86"/>
      <c r="JI54" s="86"/>
      <c r="JJ54" s="86"/>
      <c r="JK54" s="86"/>
      <c r="JL54" s="86"/>
      <c r="JM54" s="86"/>
      <c r="JN54" s="86"/>
      <c r="JO54" s="86"/>
      <c r="JP54" s="86"/>
      <c r="JQ54" s="86"/>
      <c r="JR54" s="86"/>
      <c r="JS54" s="86"/>
      <c r="JT54" s="86"/>
      <c r="JU54" s="86"/>
      <c r="JV54" s="86"/>
      <c r="JW54" s="86"/>
      <c r="JX54" s="86"/>
      <c r="JY54" s="86"/>
      <c r="JZ54" s="86"/>
      <c r="KA54" s="86"/>
      <c r="KB54" s="86"/>
      <c r="KC54" s="86"/>
      <c r="KD54" s="86"/>
      <c r="KE54" s="86"/>
      <c r="KF54" s="86"/>
      <c r="KG54" s="86"/>
      <c r="KH54" s="86"/>
      <c r="KI54" s="86"/>
      <c r="KJ54" s="86"/>
      <c r="KK54" s="86"/>
      <c r="KL54" s="86"/>
      <c r="KM54" s="86"/>
      <c r="KN54" s="86"/>
      <c r="KO54" s="86"/>
      <c r="KP54" s="86"/>
      <c r="KQ54" s="86"/>
      <c r="KR54" s="86"/>
      <c r="KS54" s="86"/>
      <c r="KT54" s="86"/>
      <c r="KU54" s="86"/>
      <c r="KV54" s="86"/>
      <c r="KW54" s="86"/>
      <c r="KX54" s="86"/>
      <c r="KY54" s="86"/>
      <c r="KZ54" s="86"/>
      <c r="LA54" s="86"/>
      <c r="LB54" s="86"/>
      <c r="LC54" s="86"/>
      <c r="LD54" s="86"/>
      <c r="LE54" s="86"/>
      <c r="LF54" s="86"/>
      <c r="LG54" s="86"/>
      <c r="LH54" s="86"/>
      <c r="LI54" s="86"/>
      <c r="LJ54" s="86"/>
      <c r="LK54" s="86"/>
      <c r="LL54" s="86"/>
      <c r="LM54" s="86"/>
      <c r="LN54" s="86"/>
      <c r="LO54" s="86"/>
      <c r="LP54" s="86"/>
      <c r="LQ54" s="86"/>
      <c r="LR54" s="86"/>
      <c r="LS54" s="86"/>
      <c r="LT54" s="86"/>
      <c r="LU54" s="86"/>
      <c r="LV54" s="86"/>
      <c r="LW54" s="86"/>
      <c r="LX54" s="86"/>
      <c r="LY54" s="86"/>
      <c r="LZ54" s="86"/>
      <c r="MA54" s="86"/>
      <c r="MB54" s="86"/>
      <c r="MC54" s="86"/>
      <c r="MD54" s="86"/>
      <c r="ME54" s="86"/>
      <c r="MF54" s="86"/>
      <c r="MG54" s="86"/>
      <c r="MH54" s="86"/>
      <c r="MI54" s="86"/>
      <c r="MJ54" s="86"/>
      <c r="MK54" s="86"/>
      <c r="ML54" s="86"/>
      <c r="MM54" s="86"/>
      <c r="MN54" s="86"/>
      <c r="MO54" s="86"/>
      <c r="MP54" s="86"/>
      <c r="MQ54" s="86"/>
      <c r="MR54" s="86"/>
      <c r="MS54" s="86"/>
      <c r="MT54" s="86"/>
      <c r="MU54" s="86"/>
      <c r="MV54" s="86"/>
      <c r="MW54" s="86"/>
      <c r="MX54" s="86"/>
      <c r="MY54" s="86"/>
      <c r="MZ54" s="86"/>
      <c r="NA54" s="86"/>
      <c r="NB54" s="86"/>
      <c r="NC54" s="86"/>
      <c r="ND54" s="86"/>
      <c r="NE54" s="86"/>
      <c r="NF54" s="86"/>
      <c r="NG54" s="86"/>
      <c r="NH54" s="86"/>
      <c r="NI54" s="86"/>
      <c r="NJ54" s="86"/>
      <c r="NK54" s="86"/>
      <c r="NL54" s="86"/>
      <c r="NM54" s="86"/>
      <c r="NN54" s="86"/>
      <c r="NO54" s="86"/>
      <c r="NP54" s="86"/>
      <c r="NQ54" s="86"/>
      <c r="NR54" s="86"/>
      <c r="NS54" s="86"/>
      <c r="NT54" s="86"/>
      <c r="NU54" s="86"/>
      <c r="NV54" s="86"/>
      <c r="NW54" s="86"/>
      <c r="NX54" s="86"/>
      <c r="NY54" s="86"/>
      <c r="NZ54" s="86"/>
      <c r="OA54" s="86"/>
      <c r="OB54" s="86"/>
      <c r="OC54" s="86"/>
      <c r="OD54" s="86"/>
      <c r="OE54" s="86"/>
      <c r="OF54" s="86"/>
      <c r="OG54" s="86"/>
      <c r="OH54" s="86"/>
      <c r="OI54" s="86"/>
      <c r="OJ54" s="86"/>
      <c r="OK54" s="86"/>
      <c r="OL54" s="86"/>
      <c r="OM54" s="86"/>
      <c r="ON54" s="86"/>
      <c r="OO54" s="86"/>
      <c r="OP54" s="86"/>
      <c r="OQ54" s="86"/>
      <c r="OR54" s="86"/>
      <c r="OS54" s="86"/>
      <c r="OT54" s="86"/>
      <c r="OU54" s="86"/>
      <c r="OV54" s="86"/>
      <c r="OW54" s="86"/>
      <c r="OX54" s="86"/>
      <c r="OY54" s="86"/>
      <c r="OZ54" s="86"/>
      <c r="PA54" s="86"/>
      <c r="PB54" s="86"/>
      <c r="PC54" s="86"/>
      <c r="PD54" s="86"/>
      <c r="PE54" s="86"/>
      <c r="PF54" s="86"/>
      <c r="PG54" s="86"/>
      <c r="PH54" s="86"/>
      <c r="PI54" s="86"/>
      <c r="PJ54" s="86"/>
      <c r="PK54" s="86"/>
      <c r="PL54" s="86"/>
      <c r="PM54" s="86"/>
      <c r="PN54" s="86"/>
      <c r="PO54" s="86"/>
      <c r="PP54" s="86"/>
      <c r="PQ54" s="86"/>
      <c r="PR54" s="86"/>
      <c r="PS54" s="86"/>
      <c r="PT54" s="86"/>
      <c r="PU54" s="86"/>
      <c r="PV54" s="86"/>
      <c r="PW54" s="86"/>
      <c r="PX54" s="86"/>
      <c r="PY54" s="86"/>
      <c r="PZ54" s="86"/>
      <c r="QA54" s="86"/>
      <c r="QB54" s="86"/>
      <c r="QC54" s="86"/>
      <c r="QD54" s="86"/>
      <c r="QE54" s="86"/>
      <c r="QF54" s="86"/>
      <c r="QG54" s="86"/>
      <c r="QH54" s="86"/>
      <c r="QI54" s="86"/>
      <c r="QJ54" s="86"/>
      <c r="QK54" s="86"/>
      <c r="QL54" s="86"/>
      <c r="QM54" s="86"/>
      <c r="QN54" s="98"/>
      <c r="QO54" s="98"/>
      <c r="QP54" s="98"/>
      <c r="QQ54" s="98"/>
      <c r="QR54" s="98"/>
      <c r="QS54" s="98"/>
      <c r="QT54" s="86"/>
      <c r="QU54" s="86"/>
      <c r="QV54" s="86"/>
      <c r="QW54" s="86"/>
      <c r="QX54" s="86"/>
      <c r="QY54" s="86"/>
      <c r="QZ54" s="86"/>
      <c r="RA54" s="86"/>
      <c r="RB54" s="86"/>
      <c r="RC54" s="86"/>
      <c r="RD54" s="86"/>
      <c r="RE54" s="86"/>
      <c r="RF54" s="86"/>
      <c r="RG54" s="86"/>
      <c r="RH54" s="86"/>
      <c r="RI54" s="86"/>
      <c r="RJ54" s="86"/>
      <c r="RK54" s="86"/>
      <c r="RL54" s="86"/>
      <c r="RM54" s="86"/>
      <c r="RN54" s="86"/>
      <c r="RO54" s="86"/>
      <c r="RP54" s="86"/>
      <c r="RQ54" s="86"/>
      <c r="RR54" s="86"/>
      <c r="RS54" s="86"/>
      <c r="RT54" s="86"/>
      <c r="RU54" s="86"/>
      <c r="RV54" s="86"/>
      <c r="RW54" s="86"/>
      <c r="RX54" s="86"/>
      <c r="RY54" s="86"/>
      <c r="RZ54" s="86"/>
      <c r="SA54" s="86"/>
      <c r="SB54" s="86"/>
      <c r="SC54" s="86"/>
      <c r="SD54" s="86"/>
      <c r="SE54" s="86"/>
      <c r="SF54" s="86"/>
      <c r="SG54" s="86"/>
      <c r="SH54" s="86"/>
      <c r="SI54" s="86"/>
      <c r="SJ54" s="86"/>
      <c r="SK54" s="86"/>
      <c r="SL54" s="86"/>
      <c r="SM54" s="86"/>
      <c r="SN54" s="86"/>
      <c r="SO54" s="86"/>
      <c r="SP54" s="86"/>
      <c r="SQ54" s="86"/>
      <c r="SR54" s="86"/>
      <c r="SS54" s="86"/>
      <c r="ST54" s="86"/>
      <c r="SU54" s="86"/>
      <c r="SV54" s="86"/>
      <c r="SW54" s="86"/>
      <c r="SX54" s="86"/>
      <c r="SY54" s="86"/>
      <c r="SZ54" s="86"/>
      <c r="TA54" s="86"/>
      <c r="TB54" s="86"/>
      <c r="TC54" s="86"/>
      <c r="TD54" s="86"/>
      <c r="TE54" s="86"/>
      <c r="TF54" s="86"/>
      <c r="TG54" s="86"/>
      <c r="TH54" s="86"/>
      <c r="TI54" s="86"/>
      <c r="TJ54" s="86"/>
      <c r="TK54" s="86"/>
      <c r="TL54" s="86"/>
      <c r="TM54" s="86"/>
      <c r="TN54" s="86"/>
      <c r="TO54" s="86"/>
      <c r="TP54" s="86"/>
      <c r="TQ54" s="86"/>
      <c r="TR54" s="86"/>
      <c r="TS54" s="86"/>
      <c r="TT54" s="86"/>
      <c r="TU54" s="86"/>
      <c r="TV54" s="86"/>
      <c r="TW54" s="86"/>
      <c r="TX54" s="86"/>
      <c r="TY54" s="86"/>
      <c r="TZ54" s="86"/>
      <c r="UA54" s="86"/>
      <c r="UB54" s="86"/>
      <c r="UC54" s="86"/>
      <c r="UD54" s="86"/>
      <c r="UE54" s="86"/>
      <c r="UF54" s="86"/>
      <c r="UG54" s="86"/>
      <c r="UH54" s="86"/>
      <c r="UI54" s="86"/>
      <c r="UJ54" s="86"/>
      <c r="UK54" s="86"/>
      <c r="UL54" s="86"/>
      <c r="UM54" s="86"/>
      <c r="UN54" s="86"/>
      <c r="UO54" s="86"/>
      <c r="UP54" s="86"/>
      <c r="UQ54" s="86"/>
      <c r="UR54" s="86"/>
      <c r="US54" s="86"/>
      <c r="UT54" s="86"/>
      <c r="UU54" s="86"/>
      <c r="UV54" s="86"/>
      <c r="UW54" s="86"/>
      <c r="UX54" s="86"/>
      <c r="UY54" s="86"/>
      <c r="UZ54" s="86"/>
      <c r="VA54" s="86"/>
      <c r="VB54" s="86"/>
      <c r="VC54" s="86"/>
      <c r="VD54" s="86"/>
      <c r="VE54" s="86"/>
      <c r="VF54" s="86"/>
      <c r="VG54" s="86"/>
      <c r="VH54" s="86"/>
      <c r="VI54" s="86"/>
      <c r="VJ54" s="86"/>
      <c r="VK54" s="86"/>
      <c r="VL54" s="86"/>
      <c r="VM54" s="86"/>
      <c r="VN54" s="86"/>
      <c r="VO54" s="86"/>
      <c r="VP54" s="86"/>
      <c r="VQ54" s="86"/>
      <c r="VR54" s="86"/>
      <c r="VS54" s="86"/>
      <c r="VT54" s="86"/>
      <c r="VU54" s="86"/>
      <c r="VV54" s="86"/>
      <c r="VW54" s="86"/>
      <c r="VX54" s="86"/>
      <c r="VY54" s="86"/>
      <c r="VZ54" s="86"/>
      <c r="WA54" s="86"/>
      <c r="WB54" s="86"/>
      <c r="WC54" s="86"/>
      <c r="WD54" s="86"/>
      <c r="WE54" s="86"/>
      <c r="WF54" s="86"/>
      <c r="WG54" s="86"/>
      <c r="WH54" s="86"/>
      <c r="WI54" s="86"/>
      <c r="WJ54" s="86"/>
      <c r="WK54" s="86"/>
      <c r="WL54" s="86"/>
      <c r="WM54" s="86"/>
      <c r="WN54" s="86"/>
      <c r="WO54" s="86"/>
      <c r="WP54" s="86"/>
      <c r="WQ54" s="86"/>
      <c r="WR54" s="86"/>
      <c r="WS54" s="86"/>
      <c r="WT54" s="86"/>
      <c r="WU54" s="86"/>
      <c r="WV54" s="86"/>
      <c r="WW54" s="86"/>
      <c r="WX54" s="86"/>
      <c r="WY54" s="86"/>
      <c r="WZ54" s="86"/>
      <c r="XA54" s="86"/>
      <c r="XB54" s="86"/>
      <c r="XC54" s="86"/>
      <c r="XD54" s="86"/>
      <c r="XE54" s="86"/>
      <c r="XF54" s="86"/>
      <c r="XG54" s="86"/>
      <c r="XH54" s="86"/>
      <c r="XI54" s="86"/>
      <c r="XJ54" s="86"/>
      <c r="XK54" s="86"/>
      <c r="XL54" s="86"/>
      <c r="XM54" s="86"/>
      <c r="XN54" s="86"/>
      <c r="XO54" s="86"/>
      <c r="XP54" s="86"/>
      <c r="XQ54" s="86"/>
      <c r="XR54" s="86"/>
      <c r="XS54" s="86"/>
      <c r="XT54" s="86"/>
      <c r="XU54" s="86"/>
      <c r="XV54" s="86"/>
      <c r="XW54" s="86"/>
      <c r="XX54" s="86"/>
      <c r="XY54" s="86"/>
      <c r="XZ54" s="86"/>
      <c r="YA54" s="86"/>
      <c r="YB54" s="86"/>
      <c r="YC54" s="86"/>
      <c r="YD54" s="86"/>
      <c r="YE54" s="86"/>
      <c r="YF54" s="86"/>
      <c r="YG54" s="86"/>
      <c r="YH54" s="86"/>
      <c r="YI54" s="86"/>
      <c r="YJ54" s="86"/>
      <c r="YK54" s="86"/>
      <c r="YL54" s="86"/>
      <c r="YM54" s="86"/>
      <c r="YN54" s="86"/>
      <c r="YO54" s="86"/>
      <c r="YP54" s="86"/>
      <c r="YQ54" s="86"/>
      <c r="YR54" s="86"/>
      <c r="YS54" s="86"/>
      <c r="YT54" s="86"/>
      <c r="YU54" s="86"/>
      <c r="YV54" s="86"/>
      <c r="YW54" s="86"/>
      <c r="YX54" s="86"/>
      <c r="YY54" s="86"/>
      <c r="YZ54" s="86"/>
      <c r="ZA54" s="86"/>
      <c r="ZB54" s="86"/>
      <c r="ZC54" s="86"/>
      <c r="ZD54" s="86"/>
      <c r="ZE54" s="86"/>
      <c r="ZF54" s="86"/>
      <c r="ZG54" s="86"/>
      <c r="ZH54" s="86"/>
      <c r="ZI54" s="86"/>
      <c r="ZJ54" s="86"/>
      <c r="ZK54" s="86"/>
      <c r="ZL54" s="86"/>
      <c r="ZM54" s="86"/>
      <c r="ZN54" s="86"/>
      <c r="ZO54" s="86"/>
      <c r="ZP54" s="86"/>
      <c r="ZQ54" s="86"/>
      <c r="ZR54" s="86"/>
      <c r="ZS54" s="86"/>
      <c r="ZT54" s="86"/>
      <c r="ZU54" s="86"/>
      <c r="ZV54" s="86"/>
      <c r="ZW54" s="86"/>
      <c r="ZX54" s="86"/>
      <c r="ZY54" s="86"/>
      <c r="ZZ54" s="86"/>
      <c r="AAA54" s="86"/>
      <c r="AAB54" s="86"/>
      <c r="AAC54" s="86"/>
      <c r="AAD54" s="86"/>
      <c r="AAE54" s="86"/>
      <c r="AAF54" s="86"/>
      <c r="AAG54" s="86"/>
      <c r="AAH54" s="86"/>
      <c r="AAI54" s="86"/>
      <c r="AAJ54" s="98"/>
      <c r="AAK54" s="98"/>
      <c r="AAL54" s="98"/>
      <c r="AAM54" s="98"/>
      <c r="AAN54" s="98"/>
      <c r="AAO54" s="98"/>
      <c r="AAP54" s="86"/>
      <c r="AAQ54" s="86"/>
      <c r="AAR54" s="86"/>
      <c r="AAS54" s="86"/>
      <c r="AAT54" s="86"/>
      <c r="AAU54" s="86"/>
      <c r="AAV54" s="86"/>
      <c r="AAW54" s="86"/>
      <c r="AAX54" s="86"/>
      <c r="AAY54" s="86"/>
      <c r="AAZ54" s="86"/>
      <c r="ABA54" s="86"/>
      <c r="ABB54" s="86"/>
      <c r="ABC54" s="86"/>
      <c r="ABD54" s="86"/>
      <c r="ABE54" s="86"/>
      <c r="ABF54" s="86"/>
      <c r="ABG54" s="86"/>
      <c r="ABH54" s="86"/>
      <c r="ABI54" s="86"/>
      <c r="ABJ54" s="86"/>
      <c r="ABK54" s="86"/>
      <c r="ABL54" s="86"/>
      <c r="ABM54" s="86"/>
      <c r="ABN54" s="86"/>
      <c r="ABO54" s="86"/>
      <c r="ABP54" s="86"/>
      <c r="ABQ54" s="86"/>
      <c r="ABR54" s="86"/>
      <c r="ABS54" s="86"/>
      <c r="ABT54" s="86"/>
      <c r="ABU54" s="86"/>
      <c r="ABV54" s="86"/>
      <c r="ABW54" s="86"/>
      <c r="ABX54" s="86"/>
      <c r="ABY54" s="86"/>
      <c r="ABZ54" s="86"/>
      <c r="ACA54" s="86"/>
      <c r="ACB54" s="86"/>
      <c r="ACC54" s="86"/>
      <c r="ACD54" s="86"/>
      <c r="ACE54" s="86"/>
      <c r="ACF54" s="86"/>
      <c r="ACG54" s="86"/>
      <c r="ACH54" s="86"/>
      <c r="ACI54" s="86"/>
      <c r="ACJ54" s="86"/>
      <c r="ACK54" s="86"/>
      <c r="ACL54" s="86"/>
      <c r="ACM54" s="86"/>
      <c r="ACN54" s="86"/>
      <c r="ACO54" s="86"/>
      <c r="ACP54" s="86"/>
      <c r="ACQ54" s="86"/>
      <c r="ACR54" s="86"/>
      <c r="ACS54" s="86"/>
      <c r="ACT54" s="86"/>
      <c r="ACU54" s="86"/>
      <c r="ACV54" s="86"/>
      <c r="ACW54" s="86"/>
      <c r="ACX54" s="86"/>
      <c r="ACY54" s="86"/>
      <c r="ACZ54" s="86"/>
      <c r="ADA54" s="86"/>
      <c r="ADB54" s="86"/>
      <c r="ADC54" s="86"/>
      <c r="ADD54" s="86"/>
      <c r="ADE54" s="86"/>
      <c r="ADF54" s="86"/>
      <c r="ADG54" s="86"/>
      <c r="ADH54" s="86"/>
      <c r="ADI54" s="86"/>
      <c r="ADJ54" s="86"/>
      <c r="ADK54" s="86"/>
      <c r="ADL54" s="86"/>
      <c r="ADM54" s="86"/>
      <c r="ADN54" s="86"/>
      <c r="ADO54" s="86"/>
      <c r="ADP54" s="86"/>
      <c r="ADQ54" s="86"/>
      <c r="ADR54" s="86"/>
      <c r="ADS54" s="86"/>
      <c r="ADT54" s="86"/>
      <c r="ADU54" s="86"/>
      <c r="ADV54" s="86"/>
      <c r="ADW54" s="86"/>
      <c r="ADX54" s="86"/>
      <c r="ADY54" s="86"/>
      <c r="ADZ54" s="86"/>
      <c r="AEA54" s="86"/>
      <c r="AEB54" s="86"/>
      <c r="AEC54" s="86"/>
      <c r="AED54" s="86"/>
      <c r="AEE54" s="86"/>
      <c r="AEF54" s="86"/>
      <c r="AEG54" s="86"/>
      <c r="AEH54" s="86"/>
      <c r="AEI54" s="86"/>
      <c r="AEJ54" s="86"/>
      <c r="AEK54" s="86"/>
      <c r="AEL54" s="86"/>
      <c r="AEM54" s="86"/>
      <c r="AEN54" s="86"/>
      <c r="AEO54" s="86"/>
      <c r="AEP54" s="86"/>
      <c r="AEQ54" s="86"/>
      <c r="AER54" s="86"/>
      <c r="AES54" s="86"/>
      <c r="AET54" s="86"/>
      <c r="AEU54" s="86"/>
      <c r="AEV54" s="86"/>
      <c r="AEW54" s="86"/>
      <c r="AEX54" s="86"/>
      <c r="AEY54" s="86"/>
      <c r="AEZ54" s="86"/>
      <c r="AFA54" s="86"/>
      <c r="AFB54" s="86"/>
      <c r="AFC54" s="86"/>
      <c r="AFD54" s="86"/>
      <c r="AFE54" s="86"/>
      <c r="AFF54" s="86"/>
      <c r="AFG54" s="86"/>
      <c r="AFH54" s="86"/>
      <c r="AFI54" s="86"/>
      <c r="AFJ54" s="86"/>
      <c r="AFK54" s="86"/>
      <c r="AFL54" s="86"/>
      <c r="AFM54" s="86"/>
      <c r="AFN54" s="86"/>
      <c r="AFO54" s="86"/>
      <c r="AFP54" s="86"/>
      <c r="AFQ54" s="86"/>
      <c r="AFR54" s="86"/>
      <c r="AFS54" s="86"/>
      <c r="AFT54" s="86"/>
      <c r="AFU54" s="86"/>
      <c r="AFV54" s="86"/>
      <c r="AFW54" s="86"/>
      <c r="AFX54" s="86"/>
      <c r="AFY54" s="86"/>
      <c r="AFZ54" s="86"/>
      <c r="AGA54" s="86"/>
      <c r="AGB54" s="86"/>
      <c r="AGC54" s="86"/>
      <c r="AGD54" s="86"/>
      <c r="AGE54" s="86"/>
      <c r="AGF54" s="86"/>
      <c r="AGG54" s="86"/>
      <c r="AGH54" s="86"/>
      <c r="AGI54" s="86"/>
      <c r="AGJ54" s="86"/>
      <c r="AGK54" s="86"/>
      <c r="AGL54" s="86"/>
      <c r="AGM54" s="86"/>
      <c r="AGN54" s="86"/>
      <c r="AGO54" s="86"/>
      <c r="AGP54" s="86"/>
      <c r="AGQ54" s="86"/>
      <c r="AGR54" s="86"/>
      <c r="AGS54" s="86"/>
      <c r="AGT54" s="86"/>
      <c r="AGU54" s="86"/>
      <c r="AGV54" s="86"/>
      <c r="AGW54" s="86"/>
      <c r="AGX54" s="86"/>
      <c r="AGY54" s="86"/>
      <c r="AGZ54" s="86"/>
      <c r="AHA54" s="86"/>
      <c r="AHB54" s="86"/>
      <c r="AHC54" s="86"/>
      <c r="AHD54" s="86"/>
      <c r="AHE54" s="86"/>
      <c r="AHF54" s="86"/>
      <c r="AHG54" s="86"/>
      <c r="AHH54" s="86"/>
      <c r="AHI54" s="86"/>
      <c r="AHJ54" s="86"/>
      <c r="AHK54" s="86"/>
      <c r="AHL54" s="86"/>
      <c r="AHM54" s="86"/>
      <c r="AHN54" s="86"/>
      <c r="AHO54" s="86"/>
      <c r="AHP54" s="86"/>
      <c r="AHQ54" s="86"/>
      <c r="AHR54" s="86"/>
      <c r="AHS54" s="86"/>
      <c r="AHT54" s="86"/>
      <c r="AHU54" s="86"/>
      <c r="AHV54" s="86"/>
      <c r="AHW54" s="86"/>
      <c r="AHX54" s="86"/>
      <c r="AHY54" s="86"/>
      <c r="AHZ54" s="86"/>
      <c r="AIA54" s="86"/>
      <c r="AIB54" s="86"/>
      <c r="AIC54" s="86"/>
      <c r="AID54" s="86"/>
      <c r="AIE54" s="86"/>
      <c r="AIF54" s="86"/>
      <c r="AIG54" s="86"/>
      <c r="AIH54" s="86"/>
      <c r="AII54" s="86"/>
      <c r="AIJ54" s="86"/>
      <c r="AIK54" s="86"/>
      <c r="AIL54" s="86"/>
      <c r="AIM54" s="86"/>
      <c r="AIN54" s="86"/>
      <c r="AIO54" s="86"/>
      <c r="AIP54" s="86"/>
      <c r="AIQ54" s="86"/>
      <c r="AIR54" s="86"/>
      <c r="AIS54" s="86"/>
      <c r="AIT54" s="86"/>
      <c r="AIU54" s="86"/>
      <c r="AIV54" s="86"/>
      <c r="AIW54" s="86"/>
      <c r="AIX54" s="86"/>
      <c r="AIY54" s="86"/>
      <c r="AIZ54" s="86"/>
      <c r="AJA54" s="86"/>
      <c r="AJB54" s="86"/>
      <c r="AJC54" s="86"/>
      <c r="AJD54" s="86"/>
      <c r="AJE54" s="86"/>
      <c r="AJF54" s="86"/>
      <c r="AJG54" s="86"/>
      <c r="AJH54" s="86"/>
      <c r="AJI54" s="86"/>
      <c r="AJJ54" s="86"/>
      <c r="AJK54" s="86"/>
      <c r="AJL54" s="86"/>
      <c r="AJM54" s="86"/>
      <c r="AJN54" s="86"/>
      <c r="AJO54" s="86"/>
      <c r="AJP54" s="86"/>
      <c r="AJQ54" s="86"/>
      <c r="AJR54" s="86"/>
      <c r="AJS54" s="86"/>
      <c r="AJT54" s="86"/>
      <c r="AJU54" s="86"/>
      <c r="AJV54" s="86"/>
      <c r="AJW54" s="86"/>
      <c r="AJX54" s="86"/>
      <c r="AJY54" s="86"/>
      <c r="AJZ54" s="86"/>
      <c r="AKA54" s="86"/>
      <c r="AKB54" s="86"/>
      <c r="AKC54" s="86"/>
      <c r="AKD54" s="86"/>
      <c r="AKE54" s="86"/>
      <c r="AKF54" s="98"/>
      <c r="AKG54" s="98"/>
      <c r="AKH54" s="98"/>
      <c r="AKI54" s="98"/>
      <c r="AKJ54" s="98"/>
      <c r="AKK54" s="98"/>
      <c r="AKL54" s="86"/>
      <c r="AKM54" s="86"/>
      <c r="AKN54" s="86"/>
      <c r="AKO54" s="86"/>
      <c r="AKP54" s="86"/>
      <c r="AKQ54" s="86"/>
      <c r="AKR54" s="86"/>
      <c r="AKS54" s="86"/>
      <c r="AKT54" s="86"/>
      <c r="AKU54" s="86"/>
      <c r="AKV54" s="86"/>
      <c r="AKW54" s="86"/>
      <c r="AKX54" s="86"/>
      <c r="AKY54" s="86"/>
      <c r="AKZ54" s="86"/>
      <c r="ALA54" s="86"/>
      <c r="ALB54" s="86"/>
      <c r="ALC54" s="86"/>
      <c r="ALD54" s="86"/>
      <c r="ALE54" s="86"/>
      <c r="ALF54" s="86"/>
      <c r="ALG54" s="86"/>
      <c r="ALH54" s="86"/>
      <c r="ALI54" s="86"/>
      <c r="ALJ54" s="86"/>
      <c r="ALK54" s="86"/>
      <c r="ALL54" s="86"/>
      <c r="ALM54" s="86"/>
      <c r="ALN54" s="86"/>
      <c r="ALO54" s="86"/>
      <c r="ALP54" s="86"/>
      <c r="ALQ54" s="86"/>
      <c r="ALR54" s="86"/>
      <c r="ALS54" s="86"/>
      <c r="ALT54" s="86"/>
      <c r="ALU54" s="86"/>
      <c r="ALV54" s="86"/>
      <c r="ALW54" s="86"/>
      <c r="ALX54" s="86"/>
      <c r="ALY54" s="86"/>
      <c r="ALZ54" s="86"/>
      <c r="AMA54" s="86"/>
      <c r="AMB54" s="86"/>
      <c r="AMC54" s="86"/>
      <c r="AMD54" s="86"/>
      <c r="AME54" s="86"/>
      <c r="AMF54" s="86"/>
      <c r="AMG54" s="86"/>
      <c r="AMH54" s="86"/>
      <c r="AMI54" s="86"/>
      <c r="AMJ54" s="86"/>
      <c r="AMK54" s="86"/>
      <c r="AML54" s="86"/>
      <c r="AMM54" s="86"/>
      <c r="AMN54" s="86"/>
      <c r="AMO54" s="86"/>
      <c r="AMP54" s="86"/>
      <c r="AMQ54" s="86"/>
      <c r="AMR54" s="86"/>
      <c r="AMS54" s="86"/>
      <c r="AMT54" s="86"/>
      <c r="AMU54" s="86"/>
      <c r="AMV54" s="86"/>
      <c r="AMW54" s="86"/>
      <c r="AMX54" s="86"/>
      <c r="AMY54" s="86"/>
      <c r="AMZ54" s="86"/>
      <c r="ANA54" s="86"/>
      <c r="ANB54" s="86"/>
      <c r="ANC54" s="86"/>
      <c r="AND54" s="86"/>
      <c r="ANE54" s="86"/>
      <c r="ANF54" s="86"/>
      <c r="ANG54" s="86"/>
      <c r="ANH54" s="86"/>
      <c r="ANI54" s="86"/>
      <c r="ANJ54" s="86"/>
      <c r="ANK54" s="86"/>
      <c r="ANL54" s="86"/>
      <c r="ANM54" s="86"/>
      <c r="ANN54" s="86"/>
      <c r="ANO54" s="86"/>
      <c r="ANP54" s="86"/>
      <c r="ANQ54" s="86"/>
      <c r="ANR54" s="86"/>
      <c r="ANS54" s="86"/>
      <c r="ANT54" s="86"/>
      <c r="ANU54" s="86"/>
      <c r="ANV54" s="86"/>
      <c r="ANW54" s="86"/>
      <c r="ANX54" s="86"/>
      <c r="ANY54" s="86"/>
      <c r="ANZ54" s="86"/>
      <c r="AOA54" s="86"/>
      <c r="AOB54" s="86"/>
      <c r="AOC54" s="86"/>
      <c r="AOD54" s="86"/>
      <c r="AOE54" s="86"/>
      <c r="AOF54" s="86"/>
      <c r="AOG54" s="86"/>
      <c r="AOH54" s="86"/>
      <c r="AOI54" s="86"/>
      <c r="AOJ54" s="86"/>
      <c r="AOK54" s="86"/>
      <c r="AOL54" s="86"/>
      <c r="AOM54" s="86"/>
      <c r="AON54" s="86"/>
      <c r="AOO54" s="86"/>
      <c r="AOP54" s="86"/>
      <c r="AOQ54" s="86"/>
      <c r="AOR54" s="86"/>
      <c r="AOS54" s="86"/>
      <c r="AOT54" s="86"/>
      <c r="AOU54" s="86"/>
      <c r="AOV54" s="86"/>
      <c r="AOW54" s="86"/>
      <c r="AOX54" s="86"/>
      <c r="AOY54" s="86"/>
      <c r="AOZ54" s="86"/>
      <c r="APA54" s="86"/>
      <c r="APB54" s="86"/>
      <c r="APC54" s="86"/>
      <c r="APD54" s="86"/>
      <c r="APE54" s="86"/>
      <c r="APF54" s="86"/>
      <c r="APG54" s="86"/>
      <c r="APH54" s="86"/>
      <c r="API54" s="86"/>
      <c r="APJ54" s="86"/>
      <c r="APK54" s="86"/>
      <c r="APL54" s="86"/>
      <c r="APM54" s="86"/>
      <c r="APN54" s="86"/>
      <c r="APO54" s="86"/>
      <c r="APP54" s="86"/>
      <c r="APQ54" s="86"/>
      <c r="APR54" s="86"/>
      <c r="APS54" s="86"/>
      <c r="APT54" s="86"/>
      <c r="APU54" s="86"/>
      <c r="APV54" s="86"/>
      <c r="APW54" s="86"/>
      <c r="APX54" s="86"/>
      <c r="APY54" s="86"/>
      <c r="APZ54" s="86"/>
      <c r="AQA54" s="86"/>
      <c r="AQB54" s="86"/>
      <c r="AQC54" s="86"/>
      <c r="AQD54" s="86"/>
      <c r="AQE54" s="86"/>
      <c r="AQF54" s="86"/>
      <c r="AQG54" s="86"/>
      <c r="AQH54" s="86"/>
      <c r="AQI54" s="86"/>
      <c r="AQJ54" s="86"/>
      <c r="AQK54" s="86"/>
      <c r="AQL54" s="86"/>
      <c r="AQM54" s="86"/>
      <c r="AQN54" s="86"/>
      <c r="AQO54" s="86"/>
      <c r="AQP54" s="86"/>
      <c r="AQQ54" s="86"/>
      <c r="AQR54" s="86"/>
      <c r="AQS54" s="86"/>
      <c r="AQT54" s="86"/>
      <c r="AQU54" s="86"/>
      <c r="AQV54" s="86"/>
      <c r="AQW54" s="86"/>
      <c r="AQX54" s="86"/>
      <c r="AQY54" s="86"/>
      <c r="AQZ54" s="86"/>
      <c r="ARA54" s="86"/>
      <c r="ARB54" s="86"/>
      <c r="ARC54" s="86"/>
      <c r="ARD54" s="86"/>
      <c r="ARE54" s="86"/>
      <c r="ARF54" s="86"/>
      <c r="ARG54" s="86"/>
      <c r="ARH54" s="86"/>
      <c r="ARI54" s="86"/>
      <c r="ARJ54" s="86"/>
      <c r="ARK54" s="86"/>
      <c r="ARL54" s="86"/>
      <c r="ARM54" s="86"/>
      <c r="ARN54" s="86"/>
      <c r="ARO54" s="86"/>
      <c r="ARP54" s="86"/>
      <c r="ARQ54" s="86"/>
      <c r="ARR54" s="86"/>
      <c r="ARS54" s="86"/>
      <c r="ART54" s="86"/>
      <c r="ARU54" s="86"/>
      <c r="ARV54" s="86"/>
      <c r="ARW54" s="86"/>
      <c r="ARX54" s="86"/>
      <c r="ARY54" s="86"/>
      <c r="ARZ54" s="86"/>
      <c r="ASA54" s="86"/>
      <c r="ASB54" s="86"/>
      <c r="ASC54" s="86"/>
      <c r="ASD54" s="86"/>
      <c r="ASE54" s="86"/>
      <c r="ASF54" s="86"/>
      <c r="ASG54" s="86"/>
      <c r="ASH54" s="86"/>
      <c r="ASI54" s="86"/>
      <c r="ASJ54" s="86"/>
      <c r="ASK54" s="86"/>
      <c r="ASL54" s="86"/>
      <c r="ASM54" s="86"/>
      <c r="ASN54" s="86"/>
      <c r="ASO54" s="86"/>
      <c r="ASP54" s="86"/>
      <c r="ASQ54" s="86"/>
      <c r="ASR54" s="86"/>
      <c r="ASS54" s="86"/>
      <c r="AST54" s="86"/>
      <c r="ASU54" s="86"/>
      <c r="ASV54" s="86"/>
      <c r="ASW54" s="86"/>
      <c r="ASX54" s="86"/>
      <c r="ASY54" s="86"/>
      <c r="ASZ54" s="86"/>
      <c r="ATA54" s="86"/>
      <c r="ATB54" s="86"/>
      <c r="ATC54" s="86"/>
      <c r="ATD54" s="86"/>
      <c r="ATE54" s="86"/>
      <c r="ATF54" s="86"/>
      <c r="ATG54" s="86"/>
      <c r="ATH54" s="86"/>
      <c r="ATI54" s="86"/>
      <c r="ATJ54" s="86"/>
      <c r="ATK54" s="86"/>
      <c r="ATL54" s="86"/>
      <c r="ATM54" s="86"/>
      <c r="ATN54" s="86"/>
      <c r="ATO54" s="86"/>
      <c r="ATP54" s="86"/>
      <c r="ATQ54" s="86"/>
      <c r="ATR54" s="86"/>
      <c r="ATS54" s="86"/>
      <c r="ATT54" s="86"/>
      <c r="ATU54" s="86"/>
      <c r="ATV54" s="86"/>
      <c r="ATW54" s="86"/>
      <c r="ATX54" s="86"/>
      <c r="ATY54" s="86"/>
      <c r="ATZ54" s="86"/>
      <c r="AUA54" s="86"/>
      <c r="AUB54" s="98"/>
      <c r="AUC54" s="98"/>
      <c r="AUD54" s="98"/>
      <c r="AUE54" s="98"/>
      <c r="AUF54" s="98"/>
      <c r="AUG54" s="98"/>
      <c r="AUH54" s="86"/>
      <c r="AUI54" s="86"/>
      <c r="AUJ54" s="86"/>
      <c r="AUK54" s="86"/>
      <c r="AUL54" s="86"/>
      <c r="AUM54" s="86"/>
      <c r="AUN54" s="86"/>
      <c r="AUO54" s="86"/>
      <c r="AUP54" s="86"/>
      <c r="AUQ54" s="86"/>
      <c r="AUR54" s="86"/>
      <c r="AUS54" s="86"/>
      <c r="AUT54" s="86"/>
      <c r="AUU54" s="86"/>
      <c r="AUV54" s="86"/>
      <c r="AUW54" s="86"/>
      <c r="AUX54" s="86"/>
      <c r="AUY54" s="86"/>
      <c r="AUZ54" s="86"/>
      <c r="AVA54" s="86"/>
      <c r="AVB54" s="86"/>
      <c r="AVC54" s="86"/>
      <c r="AVD54" s="86"/>
      <c r="AVE54" s="86"/>
      <c r="AVF54" s="86"/>
      <c r="AVG54" s="86"/>
      <c r="AVH54" s="86"/>
      <c r="AVI54" s="86"/>
      <c r="AVJ54" s="86"/>
      <c r="AVK54" s="86"/>
      <c r="AVL54" s="86"/>
      <c r="AVM54" s="86"/>
      <c r="AVN54" s="86"/>
      <c r="AVO54" s="86"/>
      <c r="AVP54" s="86"/>
      <c r="AVQ54" s="86"/>
      <c r="AVR54" s="86"/>
      <c r="AVS54" s="86"/>
      <c r="AVT54" s="86"/>
      <c r="AVU54" s="86"/>
      <c r="AVV54" s="86"/>
      <c r="AVW54" s="86"/>
      <c r="AVX54" s="86"/>
      <c r="AVY54" s="86"/>
      <c r="AVZ54" s="86"/>
      <c r="AWA54" s="86"/>
      <c r="AWB54" s="86"/>
      <c r="AWC54" s="86"/>
      <c r="AWD54" s="86"/>
      <c r="AWE54" s="86"/>
      <c r="AWF54" s="86"/>
      <c r="AWG54" s="86"/>
      <c r="AWH54" s="86"/>
      <c r="AWI54" s="86"/>
      <c r="AWJ54" s="86"/>
      <c r="AWK54" s="86"/>
      <c r="AWL54" s="86"/>
      <c r="AWM54" s="86"/>
      <c r="AWN54" s="86"/>
      <c r="AWO54" s="86"/>
      <c r="AWP54" s="86"/>
      <c r="AWQ54" s="86"/>
      <c r="AWR54" s="86"/>
      <c r="AWS54" s="86"/>
      <c r="AWT54" s="86"/>
      <c r="AWU54" s="86"/>
      <c r="AWV54" s="86"/>
      <c r="AWW54" s="86"/>
      <c r="AWX54" s="86"/>
      <c r="AWY54" s="86"/>
      <c r="AWZ54" s="86"/>
      <c r="AXA54" s="86"/>
      <c r="AXB54" s="86"/>
      <c r="AXC54" s="86"/>
      <c r="AXD54" s="86"/>
      <c r="AXE54" s="86"/>
      <c r="AXF54" s="86"/>
      <c r="AXG54" s="86"/>
      <c r="AXH54" s="86"/>
      <c r="AXI54" s="86"/>
      <c r="AXJ54" s="86"/>
      <c r="AXK54" s="86"/>
      <c r="AXL54" s="86"/>
      <c r="AXM54" s="86"/>
      <c r="AXN54" s="86"/>
      <c r="AXO54" s="86"/>
      <c r="AXP54" s="86"/>
      <c r="AXQ54" s="86"/>
      <c r="AXR54" s="86"/>
      <c r="AXS54" s="86"/>
      <c r="AXT54" s="86"/>
      <c r="AXU54" s="86"/>
      <c r="AXV54" s="86"/>
      <c r="AXW54" s="86"/>
      <c r="AXX54" s="86"/>
      <c r="AXY54" s="86"/>
      <c r="AXZ54" s="86"/>
      <c r="AYA54" s="86"/>
      <c r="AYB54" s="86"/>
      <c r="AYC54" s="86"/>
      <c r="AYD54" s="86"/>
      <c r="AYE54" s="86"/>
      <c r="AYF54" s="86"/>
      <c r="AYG54" s="86"/>
      <c r="AYH54" s="86"/>
      <c r="AYI54" s="86"/>
      <c r="AYJ54" s="86"/>
      <c r="AYK54" s="86"/>
      <c r="AYL54" s="86"/>
      <c r="AYM54" s="86"/>
      <c r="AYN54" s="86"/>
      <c r="AYO54" s="86"/>
      <c r="AYP54" s="86"/>
      <c r="AYQ54" s="86"/>
      <c r="AYR54" s="86"/>
      <c r="AYS54" s="86"/>
      <c r="AYT54" s="86"/>
      <c r="AYU54" s="86"/>
      <c r="AYV54" s="86"/>
      <c r="AYW54" s="86"/>
      <c r="AYX54" s="86"/>
      <c r="AYY54" s="86"/>
      <c r="AYZ54" s="86"/>
      <c r="AZA54" s="86"/>
      <c r="AZB54" s="86"/>
      <c r="AZC54" s="86"/>
      <c r="AZD54" s="86"/>
      <c r="AZE54" s="86"/>
      <c r="AZF54" s="86"/>
      <c r="AZG54" s="86"/>
      <c r="AZH54" s="86"/>
      <c r="AZI54" s="86"/>
      <c r="AZJ54" s="86"/>
      <c r="AZK54" s="86"/>
      <c r="AZL54" s="86"/>
      <c r="AZM54" s="86"/>
      <c r="AZN54" s="86"/>
      <c r="AZO54" s="86"/>
      <c r="AZP54" s="86"/>
      <c r="AZQ54" s="86"/>
      <c r="AZR54" s="86"/>
      <c r="AZS54" s="86"/>
      <c r="AZT54" s="86"/>
      <c r="AZU54" s="86"/>
      <c r="AZV54" s="86"/>
      <c r="AZW54" s="86"/>
      <c r="AZX54" s="86"/>
      <c r="AZY54" s="86"/>
      <c r="AZZ54" s="86"/>
      <c r="BAA54" s="86"/>
      <c r="BAB54" s="86"/>
      <c r="BAC54" s="86"/>
      <c r="BAD54" s="86"/>
      <c r="BAE54" s="86"/>
      <c r="BAF54" s="86"/>
      <c r="BAG54" s="86"/>
      <c r="BAH54" s="86"/>
      <c r="BAI54" s="86"/>
      <c r="BAJ54" s="86"/>
      <c r="BAK54" s="86"/>
      <c r="BAL54" s="86"/>
      <c r="BAM54" s="86"/>
      <c r="BAN54" s="86"/>
      <c r="BAO54" s="86"/>
      <c r="BAP54" s="86"/>
      <c r="BAQ54" s="86"/>
      <c r="BAR54" s="86"/>
      <c r="BAS54" s="86"/>
      <c r="BAT54" s="86"/>
      <c r="BAU54" s="86"/>
      <c r="BAV54" s="86"/>
      <c r="BAW54" s="86"/>
      <c r="BAX54" s="86"/>
      <c r="BAY54" s="86"/>
      <c r="BAZ54" s="86"/>
      <c r="BBA54" s="86"/>
      <c r="BBB54" s="86"/>
      <c r="BBC54" s="86"/>
      <c r="BBD54" s="86"/>
      <c r="BBE54" s="86"/>
      <c r="BBF54" s="86"/>
      <c r="BBG54" s="86"/>
      <c r="BBH54" s="86"/>
      <c r="BBI54" s="86"/>
      <c r="BBJ54" s="86"/>
      <c r="BBK54" s="86"/>
      <c r="BBL54" s="86"/>
      <c r="BBM54" s="86"/>
      <c r="BBN54" s="86"/>
      <c r="BBO54" s="86"/>
      <c r="BBP54" s="86"/>
      <c r="BBQ54" s="86"/>
      <c r="BBR54" s="86"/>
      <c r="BBS54" s="86"/>
      <c r="BBT54" s="86"/>
      <c r="BBU54" s="86"/>
      <c r="BBV54" s="86"/>
      <c r="BBW54" s="86"/>
      <c r="BBX54" s="86"/>
      <c r="BBY54" s="86"/>
      <c r="BBZ54" s="86"/>
      <c r="BCA54" s="86"/>
      <c r="BCB54" s="86"/>
      <c r="BCC54" s="86"/>
      <c r="BCD54" s="86"/>
      <c r="BCE54" s="86"/>
      <c r="BCF54" s="86"/>
      <c r="BCG54" s="86"/>
      <c r="BCH54" s="86"/>
      <c r="BCI54" s="86"/>
      <c r="BCJ54" s="86"/>
      <c r="BCK54" s="86"/>
      <c r="BCL54" s="86"/>
      <c r="BCM54" s="86"/>
      <c r="BCN54" s="86"/>
      <c r="BCO54" s="86"/>
      <c r="BCP54" s="86"/>
      <c r="BCQ54" s="86"/>
      <c r="BCR54" s="86"/>
      <c r="BCS54" s="86"/>
      <c r="BCT54" s="86"/>
      <c r="BCU54" s="86"/>
      <c r="BCV54" s="86"/>
      <c r="BCW54" s="86"/>
      <c r="BCX54" s="86"/>
      <c r="BCY54" s="86"/>
      <c r="BCZ54" s="86"/>
      <c r="BDA54" s="86"/>
      <c r="BDB54" s="86"/>
      <c r="BDC54" s="86"/>
      <c r="BDD54" s="86"/>
      <c r="BDE54" s="86"/>
      <c r="BDF54" s="86"/>
      <c r="BDG54" s="86"/>
      <c r="BDH54" s="86"/>
      <c r="BDI54" s="86"/>
      <c r="BDJ54" s="86"/>
      <c r="BDK54" s="86"/>
      <c r="BDL54" s="86"/>
      <c r="BDM54" s="86"/>
      <c r="BDN54" s="86"/>
      <c r="BDO54" s="86"/>
      <c r="BDP54" s="86"/>
      <c r="BDQ54" s="86"/>
      <c r="BDR54" s="86"/>
      <c r="BDS54" s="86"/>
      <c r="BDT54" s="86"/>
      <c r="BDU54" s="86"/>
      <c r="BDV54" s="86"/>
      <c r="BDW54" s="86"/>
      <c r="BDX54" s="98"/>
      <c r="BDY54" s="98"/>
      <c r="BDZ54" s="98"/>
      <c r="BEA54" s="98"/>
      <c r="BEB54" s="98"/>
      <c r="BEC54" s="98"/>
      <c r="BED54" s="86"/>
      <c r="BEE54" s="86"/>
      <c r="BEF54" s="86"/>
      <c r="BEG54" s="86"/>
      <c r="BEH54" s="86"/>
      <c r="BEI54" s="86"/>
      <c r="BEJ54" s="86"/>
      <c r="BEK54" s="86"/>
      <c r="BEL54" s="86"/>
      <c r="BEM54" s="86"/>
      <c r="BEN54" s="86"/>
      <c r="BEO54" s="86"/>
      <c r="BEP54" s="86"/>
      <c r="BEQ54" s="86"/>
      <c r="BER54" s="86"/>
      <c r="BES54" s="86"/>
      <c r="BET54" s="86"/>
      <c r="BEU54" s="86"/>
      <c r="BEV54" s="86"/>
      <c r="BEW54" s="86"/>
      <c r="BEX54" s="86"/>
      <c r="BEY54" s="86"/>
      <c r="BEZ54" s="86"/>
      <c r="BFA54" s="86"/>
      <c r="BFB54" s="86"/>
      <c r="BFC54" s="86"/>
      <c r="BFD54" s="86"/>
      <c r="BFE54" s="86"/>
      <c r="BFF54" s="86"/>
      <c r="BFG54" s="86"/>
      <c r="BFH54" s="86"/>
      <c r="BFI54" s="86"/>
      <c r="BFJ54" s="86"/>
      <c r="BFK54" s="86"/>
      <c r="BFL54" s="86"/>
      <c r="BFM54" s="86"/>
      <c r="BFN54" s="86"/>
      <c r="BFO54" s="86"/>
      <c r="BFP54" s="86"/>
      <c r="BFQ54" s="86"/>
      <c r="BFR54" s="86"/>
      <c r="BFS54" s="86"/>
      <c r="BFT54" s="86"/>
      <c r="BFU54" s="86"/>
      <c r="BFV54" s="86"/>
      <c r="BFW54" s="86"/>
      <c r="BFX54" s="86"/>
      <c r="BFY54" s="86"/>
      <c r="BFZ54" s="86"/>
      <c r="BGA54" s="86"/>
      <c r="BGB54" s="86"/>
      <c r="BGC54" s="86"/>
      <c r="BGD54" s="86"/>
      <c r="BGE54" s="86"/>
      <c r="BGF54" s="86"/>
      <c r="BGG54" s="86"/>
      <c r="BGH54" s="86"/>
      <c r="BGI54" s="86"/>
      <c r="BGJ54" s="86"/>
      <c r="BGK54" s="86"/>
      <c r="BGL54" s="86"/>
      <c r="BGM54" s="86"/>
      <c r="BGN54" s="86"/>
      <c r="BGO54" s="86"/>
      <c r="BGP54" s="86"/>
      <c r="BGQ54" s="86"/>
      <c r="BGR54" s="86"/>
      <c r="BGS54" s="86"/>
      <c r="BGT54" s="86"/>
      <c r="BGU54" s="86"/>
      <c r="BGV54" s="86"/>
      <c r="BGW54" s="86"/>
      <c r="BGX54" s="86"/>
      <c r="BGY54" s="86"/>
      <c r="BGZ54" s="86"/>
      <c r="BHA54" s="86"/>
      <c r="BHB54" s="86"/>
      <c r="BHC54" s="86"/>
      <c r="BHD54" s="86"/>
      <c r="BHE54" s="86"/>
      <c r="BHF54" s="86"/>
      <c r="BHG54" s="86"/>
      <c r="BHH54" s="86"/>
      <c r="BHI54" s="86"/>
      <c r="BHJ54" s="86"/>
      <c r="BHK54" s="86"/>
      <c r="BHL54" s="86"/>
      <c r="BHM54" s="86"/>
      <c r="BHN54" s="86"/>
      <c r="BHO54" s="86"/>
      <c r="BHP54" s="86"/>
      <c r="BHQ54" s="86"/>
      <c r="BHR54" s="86"/>
      <c r="BHS54" s="86"/>
      <c r="BHT54" s="86"/>
      <c r="BHU54" s="86"/>
      <c r="BHV54" s="86"/>
      <c r="BHW54" s="86"/>
      <c r="BHX54" s="86"/>
      <c r="BHY54" s="86"/>
      <c r="BHZ54" s="86"/>
      <c r="BIA54" s="86"/>
      <c r="BIB54" s="86"/>
      <c r="BIC54" s="86"/>
      <c r="BID54" s="86"/>
      <c r="BIE54" s="86"/>
      <c r="BIF54" s="86"/>
      <c r="BIG54" s="86"/>
      <c r="BIH54" s="86"/>
      <c r="BII54" s="86"/>
      <c r="BIJ54" s="86"/>
      <c r="BIK54" s="86"/>
      <c r="BIL54" s="86"/>
      <c r="BIM54" s="86"/>
      <c r="BIN54" s="86"/>
      <c r="BIO54" s="86"/>
      <c r="BIP54" s="86"/>
      <c r="BIQ54" s="86"/>
      <c r="BIR54" s="86"/>
      <c r="BIS54" s="86"/>
      <c r="BIT54" s="86"/>
      <c r="BIU54" s="86"/>
      <c r="BIV54" s="86"/>
      <c r="BIW54" s="86"/>
      <c r="BIX54" s="86"/>
      <c r="BIY54" s="86"/>
      <c r="BIZ54" s="86"/>
      <c r="BJA54" s="86"/>
      <c r="BJB54" s="86"/>
      <c r="BJC54" s="86"/>
      <c r="BJD54" s="86"/>
      <c r="BJE54" s="86"/>
      <c r="BJF54" s="86"/>
      <c r="BJG54" s="86"/>
      <c r="BJH54" s="86"/>
      <c r="BJI54" s="86"/>
      <c r="BJJ54" s="86"/>
      <c r="BJK54" s="86"/>
      <c r="BJL54" s="86"/>
      <c r="BJM54" s="86"/>
      <c r="BJN54" s="86"/>
      <c r="BJO54" s="86"/>
      <c r="BJP54" s="86"/>
      <c r="BJQ54" s="86"/>
      <c r="BJR54" s="86"/>
      <c r="BJS54" s="86"/>
      <c r="BJT54" s="86"/>
      <c r="BJU54" s="86"/>
      <c r="BJV54" s="86"/>
      <c r="BJW54" s="86"/>
      <c r="BJX54" s="86"/>
      <c r="BJY54" s="86"/>
      <c r="BJZ54" s="86"/>
      <c r="BKA54" s="86"/>
      <c r="BKB54" s="86"/>
      <c r="BKC54" s="86"/>
      <c r="BKD54" s="86"/>
      <c r="BKE54" s="86"/>
      <c r="BKF54" s="86"/>
      <c r="BKG54" s="86"/>
      <c r="BKH54" s="86"/>
      <c r="BKI54" s="86"/>
      <c r="BKJ54" s="86"/>
      <c r="BKK54" s="86"/>
      <c r="BKL54" s="86"/>
      <c r="BKM54" s="86"/>
      <c r="BKN54" s="86"/>
      <c r="BKO54" s="86"/>
      <c r="BKP54" s="86"/>
      <c r="BKQ54" s="86"/>
      <c r="BKR54" s="86"/>
      <c r="BKS54" s="86"/>
      <c r="BKT54" s="86"/>
      <c r="BKU54" s="86"/>
      <c r="BKV54" s="86"/>
      <c r="BKW54" s="86"/>
      <c r="BKX54" s="86"/>
      <c r="BKY54" s="86"/>
      <c r="BKZ54" s="86"/>
      <c r="BLA54" s="86"/>
      <c r="BLB54" s="86"/>
      <c r="BLC54" s="86"/>
      <c r="BLD54" s="86"/>
      <c r="BLE54" s="86"/>
      <c r="BLF54" s="86"/>
      <c r="BLG54" s="86"/>
      <c r="BLH54" s="86"/>
      <c r="BLI54" s="86"/>
      <c r="BLJ54" s="86"/>
      <c r="BLK54" s="86"/>
      <c r="BLL54" s="86"/>
      <c r="BLM54" s="86"/>
      <c r="BLN54" s="86"/>
      <c r="BLO54" s="86"/>
      <c r="BLP54" s="86"/>
      <c r="BLQ54" s="86"/>
      <c r="BLR54" s="86"/>
      <c r="BLS54" s="86"/>
      <c r="BLT54" s="86"/>
      <c r="BLU54" s="86"/>
      <c r="BLV54" s="86"/>
      <c r="BLW54" s="86"/>
      <c r="BLX54" s="86"/>
      <c r="BLY54" s="86"/>
      <c r="BLZ54" s="86"/>
      <c r="BMA54" s="86"/>
      <c r="BMB54" s="86"/>
      <c r="BMC54" s="86"/>
      <c r="BMD54" s="86"/>
      <c r="BME54" s="86"/>
      <c r="BMF54" s="86"/>
      <c r="BMG54" s="86"/>
      <c r="BMH54" s="86"/>
      <c r="BMI54" s="86"/>
      <c r="BMJ54" s="86"/>
      <c r="BMK54" s="86"/>
      <c r="BML54" s="86"/>
      <c r="BMM54" s="86"/>
      <c r="BMN54" s="86"/>
      <c r="BMO54" s="86"/>
      <c r="BMP54" s="86"/>
      <c r="BMQ54" s="86"/>
      <c r="BMR54" s="86"/>
      <c r="BMS54" s="86"/>
      <c r="BMT54" s="86"/>
      <c r="BMU54" s="86"/>
      <c r="BMV54" s="86"/>
      <c r="BMW54" s="86"/>
      <c r="BMX54" s="86"/>
      <c r="BMY54" s="86"/>
      <c r="BMZ54" s="86"/>
      <c r="BNA54" s="86"/>
      <c r="BNB54" s="86"/>
      <c r="BNC54" s="86"/>
      <c r="BND54" s="86"/>
      <c r="BNE54" s="86"/>
      <c r="BNF54" s="86"/>
      <c r="BNG54" s="86"/>
      <c r="BNH54" s="86"/>
      <c r="BNI54" s="86"/>
      <c r="BNJ54" s="86"/>
      <c r="BNK54" s="86"/>
      <c r="BNL54" s="86"/>
      <c r="BNM54" s="86"/>
      <c r="BNN54" s="86"/>
      <c r="BNO54" s="86"/>
      <c r="BNP54" s="86"/>
      <c r="BNQ54" s="86"/>
      <c r="BNR54" s="86"/>
      <c r="BNS54" s="86"/>
      <c r="BNT54" s="98"/>
      <c r="BNU54" s="98"/>
      <c r="BNV54" s="98"/>
      <c r="BNW54" s="98"/>
      <c r="BNX54" s="98"/>
      <c r="BNY54" s="98"/>
      <c r="BNZ54" s="86"/>
      <c r="BOA54" s="86"/>
      <c r="BOB54" s="86"/>
      <c r="BOC54" s="86"/>
      <c r="BOD54" s="86"/>
      <c r="BOE54" s="86"/>
      <c r="BOF54" s="86"/>
      <c r="BOG54" s="86"/>
      <c r="BOH54" s="86"/>
      <c r="BOI54" s="86"/>
      <c r="BOJ54" s="86"/>
      <c r="BOK54" s="86"/>
      <c r="BOL54" s="86"/>
      <c r="BOM54" s="86"/>
      <c r="BON54" s="86"/>
      <c r="BOO54" s="86"/>
      <c r="BOP54" s="86"/>
      <c r="BOQ54" s="86"/>
      <c r="BOR54" s="86"/>
      <c r="BOS54" s="86"/>
      <c r="BOT54" s="86"/>
      <c r="BOU54" s="86"/>
      <c r="BOV54" s="86"/>
      <c r="BOW54" s="86"/>
      <c r="BOX54" s="86"/>
      <c r="BOY54" s="86"/>
      <c r="BOZ54" s="86"/>
      <c r="BPA54" s="86"/>
      <c r="BPB54" s="86"/>
      <c r="BPC54" s="86"/>
      <c r="BPD54" s="86"/>
      <c r="BPE54" s="86"/>
      <c r="BPF54" s="86"/>
      <c r="BPG54" s="86"/>
      <c r="BPH54" s="86"/>
      <c r="BPI54" s="86"/>
      <c r="BPJ54" s="86"/>
      <c r="BPK54" s="86"/>
      <c r="BPL54" s="86"/>
      <c r="BPM54" s="86"/>
      <c r="BPN54" s="86"/>
      <c r="BPO54" s="86"/>
      <c r="BPP54" s="86"/>
      <c r="BPQ54" s="86"/>
      <c r="BPR54" s="86"/>
      <c r="BPS54" s="86"/>
      <c r="BPT54" s="86"/>
      <c r="BPU54" s="86"/>
      <c r="BPV54" s="86"/>
      <c r="BPW54" s="86"/>
      <c r="BPX54" s="86"/>
      <c r="BPY54" s="86"/>
      <c r="BPZ54" s="86"/>
      <c r="BQA54" s="86"/>
      <c r="BQB54" s="86"/>
      <c r="BQC54" s="86"/>
      <c r="BQD54" s="86"/>
      <c r="BQE54" s="86"/>
      <c r="BQF54" s="86"/>
      <c r="BQG54" s="86"/>
      <c r="BQH54" s="86"/>
      <c r="BQI54" s="86"/>
      <c r="BQJ54" s="86"/>
      <c r="BQK54" s="86"/>
      <c r="BQL54" s="86"/>
      <c r="BQM54" s="86"/>
      <c r="BQN54" s="86"/>
      <c r="BQO54" s="86"/>
      <c r="BQP54" s="86"/>
      <c r="BQQ54" s="86"/>
      <c r="BQR54" s="86"/>
      <c r="BQS54" s="86"/>
      <c r="BQT54" s="86"/>
      <c r="BQU54" s="86"/>
      <c r="BQV54" s="86"/>
      <c r="BQW54" s="86"/>
      <c r="BQX54" s="86"/>
      <c r="BQY54" s="86"/>
      <c r="BQZ54" s="86"/>
      <c r="BRA54" s="86"/>
      <c r="BRB54" s="86"/>
      <c r="BRC54" s="86"/>
      <c r="BRD54" s="86"/>
      <c r="BRE54" s="86"/>
      <c r="BRF54" s="86"/>
      <c r="BRG54" s="86"/>
      <c r="BRH54" s="86"/>
      <c r="BRI54" s="86"/>
      <c r="BRJ54" s="86"/>
      <c r="BRK54" s="86"/>
      <c r="BRL54" s="86"/>
      <c r="BRM54" s="86"/>
      <c r="BRN54" s="86"/>
      <c r="BRO54" s="86"/>
      <c r="BRP54" s="86"/>
      <c r="BRQ54" s="86"/>
      <c r="BRR54" s="86"/>
      <c r="BRS54" s="86"/>
      <c r="BRT54" s="86"/>
      <c r="BRU54" s="86"/>
      <c r="BRV54" s="86"/>
      <c r="BRW54" s="86"/>
      <c r="BRX54" s="86"/>
      <c r="BRY54" s="86"/>
      <c r="BRZ54" s="86"/>
      <c r="BSA54" s="86"/>
      <c r="BSB54" s="86"/>
      <c r="BSC54" s="86"/>
      <c r="BSD54" s="86"/>
      <c r="BSE54" s="86"/>
      <c r="BSF54" s="86"/>
      <c r="BSG54" s="86"/>
      <c r="BSH54" s="86"/>
      <c r="BSI54" s="86"/>
      <c r="BSJ54" s="86"/>
      <c r="BSK54" s="86"/>
      <c r="BSL54" s="86"/>
      <c r="BSM54" s="86"/>
      <c r="BSN54" s="86"/>
      <c r="BSO54" s="86"/>
      <c r="BSP54" s="86"/>
      <c r="BSQ54" s="86"/>
      <c r="BSR54" s="86"/>
      <c r="BSS54" s="86"/>
      <c r="BST54" s="86"/>
      <c r="BSU54" s="86"/>
      <c r="BSV54" s="86"/>
      <c r="BSW54" s="86"/>
      <c r="BSX54" s="86"/>
      <c r="BSY54" s="86"/>
      <c r="BSZ54" s="86"/>
      <c r="BTA54" s="86"/>
      <c r="BTB54" s="86"/>
      <c r="BTC54" s="86"/>
      <c r="BTD54" s="86"/>
      <c r="BTE54" s="86"/>
      <c r="BTF54" s="86"/>
      <c r="BTG54" s="86"/>
      <c r="BTH54" s="86"/>
      <c r="BTI54" s="86"/>
      <c r="BTJ54" s="86"/>
      <c r="BTK54" s="86"/>
      <c r="BTL54" s="86"/>
      <c r="BTM54" s="86"/>
      <c r="BTN54" s="86"/>
      <c r="BTO54" s="86"/>
      <c r="BTP54" s="86"/>
      <c r="BTQ54" s="86"/>
      <c r="BTR54" s="86"/>
      <c r="BTS54" s="86"/>
      <c r="BTT54" s="86"/>
      <c r="BTU54" s="86"/>
      <c r="BTV54" s="86"/>
      <c r="BTW54" s="86"/>
      <c r="BTX54" s="86"/>
      <c r="BTY54" s="86"/>
      <c r="BTZ54" s="86"/>
      <c r="BUA54" s="86"/>
      <c r="BUB54" s="86"/>
      <c r="BUC54" s="86"/>
      <c r="BUD54" s="86"/>
      <c r="BUE54" s="86"/>
      <c r="BUF54" s="86"/>
      <c r="BUG54" s="86"/>
      <c r="BUH54" s="86"/>
      <c r="BUI54" s="86"/>
      <c r="BUJ54" s="86"/>
      <c r="BUK54" s="86"/>
      <c r="BUL54" s="86"/>
      <c r="BUM54" s="86"/>
      <c r="BUN54" s="86"/>
      <c r="BUO54" s="86"/>
      <c r="BUP54" s="86"/>
      <c r="BUQ54" s="86"/>
      <c r="BUR54" s="86"/>
      <c r="BUS54" s="86"/>
      <c r="BUT54" s="86"/>
      <c r="BUU54" s="86"/>
      <c r="BUV54" s="86"/>
      <c r="BUW54" s="86"/>
      <c r="BUX54" s="86"/>
      <c r="BUY54" s="86"/>
      <c r="BUZ54" s="86"/>
      <c r="BVA54" s="86"/>
      <c r="BVB54" s="86"/>
      <c r="BVC54" s="86"/>
      <c r="BVD54" s="86"/>
      <c r="BVE54" s="86"/>
      <c r="BVF54" s="86"/>
      <c r="BVG54" s="86"/>
      <c r="BVH54" s="86"/>
      <c r="BVI54" s="86"/>
      <c r="BVJ54" s="86"/>
      <c r="BVK54" s="86"/>
      <c r="BVL54" s="86"/>
      <c r="BVM54" s="86"/>
      <c r="BVN54" s="86"/>
      <c r="BVO54" s="86"/>
      <c r="BVP54" s="86"/>
      <c r="BVQ54" s="86"/>
      <c r="BVR54" s="86"/>
      <c r="BVS54" s="86"/>
      <c r="BVT54" s="86"/>
      <c r="BVU54" s="86"/>
      <c r="BVV54" s="86"/>
      <c r="BVW54" s="86"/>
      <c r="BVX54" s="86"/>
      <c r="BVY54" s="86"/>
      <c r="BVZ54" s="86"/>
      <c r="BWA54" s="86"/>
      <c r="BWB54" s="86"/>
      <c r="BWC54" s="86"/>
      <c r="BWD54" s="86"/>
      <c r="BWE54" s="86"/>
      <c r="BWF54" s="86"/>
      <c r="BWG54" s="86"/>
      <c r="BWH54" s="86"/>
      <c r="BWI54" s="86"/>
      <c r="BWJ54" s="86"/>
      <c r="BWK54" s="86"/>
      <c r="BWL54" s="86"/>
      <c r="BWM54" s="86"/>
      <c r="BWN54" s="86"/>
      <c r="BWO54" s="86"/>
      <c r="BWP54" s="86"/>
      <c r="BWQ54" s="86"/>
      <c r="BWR54" s="86"/>
      <c r="BWS54" s="86"/>
      <c r="BWT54" s="86"/>
      <c r="BWU54" s="86"/>
      <c r="BWV54" s="86"/>
      <c r="BWW54" s="86"/>
      <c r="BWX54" s="86"/>
      <c r="BWY54" s="86"/>
      <c r="BWZ54" s="86"/>
      <c r="BXA54" s="86"/>
      <c r="BXB54" s="86"/>
      <c r="BXC54" s="86"/>
      <c r="BXD54" s="86"/>
      <c r="BXE54" s="86"/>
      <c r="BXF54" s="86"/>
      <c r="BXG54" s="86"/>
      <c r="BXH54" s="86"/>
      <c r="BXI54" s="86"/>
      <c r="BXJ54" s="86"/>
      <c r="BXK54" s="86"/>
      <c r="BXL54" s="86"/>
      <c r="BXM54" s="86"/>
      <c r="BXN54" s="86"/>
      <c r="BXO54" s="86"/>
      <c r="BXP54" s="98"/>
      <c r="BXQ54" s="98"/>
      <c r="BXR54" s="98"/>
      <c r="BXS54" s="98"/>
      <c r="BXT54" s="98"/>
      <c r="BXU54" s="98"/>
      <c r="BXV54" s="86"/>
      <c r="BXW54" s="86"/>
      <c r="BXX54" s="86"/>
      <c r="BXY54" s="86"/>
      <c r="BXZ54" s="86"/>
      <c r="BYA54" s="86"/>
      <c r="BYB54" s="86"/>
      <c r="BYC54" s="86"/>
      <c r="BYD54" s="86"/>
      <c r="BYE54" s="86"/>
      <c r="BYF54" s="86"/>
      <c r="BYG54" s="86"/>
      <c r="BYH54" s="86"/>
      <c r="BYI54" s="86"/>
      <c r="BYJ54" s="86"/>
      <c r="BYK54" s="86"/>
      <c r="BYL54" s="86"/>
      <c r="BYM54" s="86"/>
      <c r="BYN54" s="86"/>
      <c r="BYO54" s="86"/>
      <c r="BYP54" s="86"/>
      <c r="BYQ54" s="86"/>
      <c r="BYR54" s="86"/>
      <c r="BYS54" s="86"/>
      <c r="BYT54" s="86"/>
      <c r="BYU54" s="86"/>
      <c r="BYV54" s="86"/>
      <c r="BYW54" s="86"/>
      <c r="BYX54" s="86"/>
      <c r="BYY54" s="86"/>
      <c r="BYZ54" s="86"/>
      <c r="BZA54" s="86"/>
      <c r="BZB54" s="86"/>
      <c r="BZC54" s="86"/>
      <c r="BZD54" s="86"/>
      <c r="BZE54" s="86"/>
      <c r="BZF54" s="86"/>
      <c r="BZG54" s="86"/>
      <c r="BZH54" s="86"/>
      <c r="BZI54" s="86"/>
      <c r="BZJ54" s="86"/>
      <c r="BZK54" s="86"/>
      <c r="BZL54" s="86"/>
      <c r="BZM54" s="86"/>
      <c r="BZN54" s="86"/>
      <c r="BZO54" s="86"/>
      <c r="BZP54" s="86"/>
      <c r="BZQ54" s="86"/>
      <c r="BZR54" s="86"/>
      <c r="BZS54" s="86"/>
      <c r="BZT54" s="86"/>
      <c r="BZU54" s="86"/>
      <c r="BZV54" s="86"/>
      <c r="BZW54" s="86"/>
      <c r="BZX54" s="86"/>
      <c r="BZY54" s="86"/>
      <c r="BZZ54" s="86"/>
      <c r="CAA54" s="86"/>
      <c r="CAB54" s="86"/>
      <c r="CAC54" s="86"/>
      <c r="CAD54" s="86"/>
      <c r="CAE54" s="86"/>
      <c r="CAF54" s="86"/>
      <c r="CAG54" s="86"/>
      <c r="CAH54" s="86"/>
      <c r="CAI54" s="86"/>
      <c r="CAJ54" s="86"/>
      <c r="CAK54" s="86"/>
      <c r="CAL54" s="86"/>
      <c r="CAM54" s="86"/>
      <c r="CAN54" s="86"/>
      <c r="CAO54" s="86"/>
      <c r="CAP54" s="86"/>
      <c r="CAQ54" s="86"/>
      <c r="CAR54" s="86"/>
      <c r="CAS54" s="86"/>
      <c r="CAT54" s="86"/>
      <c r="CAU54" s="86"/>
      <c r="CAV54" s="86"/>
      <c r="CAW54" s="86"/>
      <c r="CAX54" s="86"/>
      <c r="CAY54" s="86"/>
      <c r="CAZ54" s="86"/>
      <c r="CBA54" s="86"/>
      <c r="CBB54" s="86"/>
      <c r="CBC54" s="86"/>
      <c r="CBD54" s="86"/>
      <c r="CBE54" s="86"/>
      <c r="CBF54" s="86"/>
      <c r="CBG54" s="86"/>
      <c r="CBH54" s="86"/>
      <c r="CBI54" s="86"/>
      <c r="CBJ54" s="86"/>
      <c r="CBK54" s="86"/>
      <c r="CBL54" s="86"/>
      <c r="CBM54" s="86"/>
      <c r="CBN54" s="86"/>
      <c r="CBO54" s="86"/>
      <c r="CBP54" s="86"/>
      <c r="CBQ54" s="86"/>
      <c r="CBR54" s="86"/>
      <c r="CBS54" s="86"/>
      <c r="CBT54" s="86"/>
      <c r="CBU54" s="86"/>
      <c r="CBV54" s="86"/>
      <c r="CBW54" s="86"/>
      <c r="CBX54" s="86"/>
      <c r="CBY54" s="86"/>
      <c r="CBZ54" s="86"/>
      <c r="CCA54" s="86"/>
      <c r="CCB54" s="86"/>
      <c r="CCC54" s="86"/>
      <c r="CCD54" s="86"/>
      <c r="CCE54" s="86"/>
      <c r="CCF54" s="86"/>
      <c r="CCG54" s="86"/>
      <c r="CCH54" s="86"/>
      <c r="CCI54" s="86"/>
      <c r="CCJ54" s="86"/>
      <c r="CCK54" s="86"/>
      <c r="CCL54" s="86"/>
      <c r="CCM54" s="86"/>
      <c r="CCN54" s="86"/>
      <c r="CCO54" s="86"/>
      <c r="CCP54" s="86"/>
      <c r="CCQ54" s="86"/>
      <c r="CCR54" s="86"/>
      <c r="CCS54" s="86"/>
      <c r="CCT54" s="86"/>
      <c r="CCU54" s="86"/>
      <c r="CCV54" s="86"/>
      <c r="CCW54" s="86"/>
      <c r="CCX54" s="86"/>
      <c r="CCY54" s="86"/>
      <c r="CCZ54" s="86"/>
      <c r="CDA54" s="86"/>
      <c r="CDB54" s="86"/>
      <c r="CDC54" s="86"/>
      <c r="CDD54" s="86"/>
      <c r="CDE54" s="86"/>
      <c r="CDF54" s="86"/>
      <c r="CDG54" s="86"/>
      <c r="CDH54" s="86"/>
      <c r="CDI54" s="86"/>
      <c r="CDJ54" s="86"/>
      <c r="CDK54" s="86"/>
      <c r="CDL54" s="86"/>
      <c r="CDM54" s="86"/>
      <c r="CDN54" s="86"/>
      <c r="CDO54" s="86"/>
      <c r="CDP54" s="86"/>
      <c r="CDQ54" s="86"/>
      <c r="CDR54" s="86"/>
      <c r="CDS54" s="86"/>
      <c r="CDT54" s="86"/>
      <c r="CDU54" s="86"/>
      <c r="CDV54" s="86"/>
      <c r="CDW54" s="86"/>
      <c r="CDX54" s="86"/>
      <c r="CDY54" s="86"/>
      <c r="CDZ54" s="86"/>
      <c r="CEA54" s="86"/>
      <c r="CEB54" s="86"/>
      <c r="CEC54" s="86"/>
      <c r="CED54" s="86"/>
      <c r="CEE54" s="86"/>
      <c r="CEF54" s="86"/>
      <c r="CEG54" s="86"/>
      <c r="CEH54" s="86"/>
      <c r="CEI54" s="86"/>
      <c r="CEJ54" s="86"/>
      <c r="CEK54" s="86"/>
      <c r="CEL54" s="86"/>
      <c r="CEM54" s="86"/>
      <c r="CEN54" s="86"/>
      <c r="CEO54" s="86"/>
      <c r="CEP54" s="86"/>
      <c r="CEQ54" s="86"/>
      <c r="CER54" s="86"/>
      <c r="CES54" s="86"/>
      <c r="CET54" s="86"/>
      <c r="CEU54" s="86"/>
      <c r="CEV54" s="86"/>
      <c r="CEW54" s="86"/>
      <c r="CEX54" s="86"/>
      <c r="CEY54" s="86"/>
      <c r="CEZ54" s="86"/>
      <c r="CFA54" s="86"/>
      <c r="CFB54" s="86"/>
      <c r="CFC54" s="86"/>
      <c r="CFD54" s="86"/>
      <c r="CFE54" s="86"/>
      <c r="CFF54" s="86"/>
      <c r="CFG54" s="86"/>
      <c r="CFH54" s="86"/>
      <c r="CFI54" s="86"/>
      <c r="CFJ54" s="86"/>
      <c r="CFK54" s="86"/>
      <c r="CFL54" s="86"/>
      <c r="CFM54" s="86"/>
      <c r="CFN54" s="86"/>
      <c r="CFO54" s="86"/>
      <c r="CFP54" s="86"/>
      <c r="CFQ54" s="86"/>
      <c r="CFR54" s="86"/>
      <c r="CFS54" s="86"/>
      <c r="CFT54" s="86"/>
      <c r="CFU54" s="86"/>
      <c r="CFV54" s="86"/>
      <c r="CFW54" s="86"/>
      <c r="CFX54" s="86"/>
      <c r="CFY54" s="86"/>
      <c r="CFZ54" s="86"/>
      <c r="CGA54" s="86"/>
      <c r="CGB54" s="86"/>
      <c r="CGC54" s="86"/>
      <c r="CGD54" s="86"/>
      <c r="CGE54" s="86"/>
      <c r="CGF54" s="86"/>
      <c r="CGG54" s="86"/>
      <c r="CGH54" s="86"/>
      <c r="CGI54" s="86"/>
      <c r="CGJ54" s="86"/>
      <c r="CGK54" s="86"/>
      <c r="CGL54" s="86"/>
      <c r="CGM54" s="86"/>
      <c r="CGN54" s="86"/>
      <c r="CGO54" s="86"/>
      <c r="CGP54" s="86"/>
      <c r="CGQ54" s="86"/>
      <c r="CGR54" s="86"/>
      <c r="CGS54" s="86"/>
      <c r="CGT54" s="86"/>
      <c r="CGU54" s="86"/>
      <c r="CGV54" s="86"/>
      <c r="CGW54" s="86"/>
      <c r="CGX54" s="86"/>
      <c r="CGY54" s="86"/>
      <c r="CGZ54" s="86"/>
      <c r="CHA54" s="86"/>
      <c r="CHB54" s="86"/>
      <c r="CHC54" s="86"/>
      <c r="CHD54" s="86"/>
      <c r="CHE54" s="86"/>
      <c r="CHF54" s="86"/>
      <c r="CHG54" s="86"/>
      <c r="CHH54" s="86"/>
      <c r="CHI54" s="86"/>
      <c r="CHJ54" s="86"/>
      <c r="CHK54" s="86"/>
      <c r="CHL54" s="98"/>
      <c r="CHM54" s="98"/>
      <c r="CHN54" s="98"/>
      <c r="CHO54" s="98"/>
      <c r="CHP54" s="98"/>
      <c r="CHQ54" s="98"/>
      <c r="CHR54" s="86"/>
      <c r="CHS54" s="86"/>
      <c r="CHT54" s="86"/>
      <c r="CHU54" s="86"/>
      <c r="CHV54" s="86"/>
      <c r="CHW54" s="86"/>
      <c r="CHX54" s="86"/>
      <c r="CHY54" s="86"/>
      <c r="CHZ54" s="86"/>
      <c r="CIA54" s="86"/>
      <c r="CIB54" s="86"/>
      <c r="CIC54" s="86"/>
      <c r="CID54" s="86"/>
      <c r="CIE54" s="86"/>
      <c r="CIF54" s="86"/>
      <c r="CIG54" s="86"/>
      <c r="CIH54" s="86"/>
      <c r="CII54" s="86"/>
      <c r="CIJ54" s="86"/>
      <c r="CIK54" s="86"/>
      <c r="CIL54" s="86"/>
      <c r="CIM54" s="86"/>
      <c r="CIN54" s="86"/>
      <c r="CIO54" s="86"/>
      <c r="CIP54" s="86"/>
      <c r="CIQ54" s="86"/>
      <c r="CIR54" s="86"/>
      <c r="CIS54" s="86"/>
      <c r="CIT54" s="86"/>
      <c r="CIU54" s="86"/>
      <c r="CIV54" s="86"/>
      <c r="CIW54" s="86"/>
      <c r="CIX54" s="86"/>
      <c r="CIY54" s="86"/>
      <c r="CIZ54" s="86"/>
      <c r="CJA54" s="86"/>
      <c r="CJB54" s="86"/>
      <c r="CJC54" s="86"/>
      <c r="CJD54" s="86"/>
      <c r="CJE54" s="86"/>
      <c r="CJF54" s="86"/>
      <c r="CJG54" s="86"/>
      <c r="CJH54" s="86"/>
      <c r="CJI54" s="86"/>
      <c r="CJJ54" s="86"/>
      <c r="CJK54" s="86"/>
      <c r="CJL54" s="86"/>
      <c r="CJM54" s="86"/>
      <c r="CJN54" s="86"/>
      <c r="CJO54" s="86"/>
      <c r="CJP54" s="86"/>
      <c r="CJQ54" s="86"/>
      <c r="CJR54" s="86"/>
      <c r="CJS54" s="86"/>
      <c r="CJT54" s="86"/>
      <c r="CJU54" s="86"/>
      <c r="CJV54" s="86"/>
      <c r="CJW54" s="86"/>
      <c r="CJX54" s="86"/>
      <c r="CJY54" s="86"/>
      <c r="CJZ54" s="86"/>
      <c r="CKA54" s="86"/>
      <c r="CKB54" s="86"/>
      <c r="CKC54" s="86"/>
      <c r="CKD54" s="86"/>
      <c r="CKE54" s="86"/>
      <c r="CKF54" s="86"/>
      <c r="CKG54" s="86"/>
      <c r="CKH54" s="86"/>
      <c r="CKI54" s="86"/>
      <c r="CKJ54" s="86"/>
      <c r="CKK54" s="86"/>
      <c r="CKL54" s="86"/>
      <c r="CKM54" s="86"/>
      <c r="CKN54" s="86"/>
      <c r="CKO54" s="86"/>
      <c r="CKP54" s="86"/>
      <c r="CKQ54" s="86"/>
      <c r="CKR54" s="86"/>
      <c r="CKS54" s="86"/>
      <c r="CKT54" s="86"/>
      <c r="CKU54" s="86"/>
      <c r="CKV54" s="86"/>
      <c r="CKW54" s="86"/>
      <c r="CKX54" s="86"/>
      <c r="CKY54" s="86"/>
      <c r="CKZ54" s="86"/>
      <c r="CLA54" s="86"/>
      <c r="CLB54" s="86"/>
      <c r="CLC54" s="86"/>
      <c r="CLD54" s="86"/>
      <c r="CLE54" s="86"/>
      <c r="CLF54" s="86"/>
      <c r="CLG54" s="86"/>
      <c r="CLH54" s="86"/>
      <c r="CLI54" s="86"/>
      <c r="CLJ54" s="86"/>
      <c r="CLK54" s="86"/>
      <c r="CLL54" s="86"/>
      <c r="CLM54" s="86"/>
      <c r="CLN54" s="86"/>
      <c r="CLO54" s="86"/>
      <c r="CLP54" s="86"/>
      <c r="CLQ54" s="86"/>
      <c r="CLR54" s="86"/>
      <c r="CLS54" s="86"/>
      <c r="CLT54" s="86"/>
      <c r="CLU54" s="86"/>
      <c r="CLV54" s="86"/>
      <c r="CLW54" s="86"/>
      <c r="CLX54" s="86"/>
      <c r="CLY54" s="86"/>
      <c r="CLZ54" s="86"/>
      <c r="CMA54" s="86"/>
      <c r="CMB54" s="86"/>
      <c r="CMC54" s="86"/>
      <c r="CMD54" s="86"/>
      <c r="CME54" s="86"/>
      <c r="CMF54" s="86"/>
      <c r="CMG54" s="86"/>
      <c r="CMH54" s="86"/>
      <c r="CMI54" s="86"/>
      <c r="CMJ54" s="86"/>
      <c r="CMK54" s="86"/>
      <c r="CML54" s="86"/>
      <c r="CMM54" s="86"/>
      <c r="CMN54" s="86"/>
      <c r="CMO54" s="86"/>
      <c r="CMP54" s="86"/>
      <c r="CMQ54" s="86"/>
      <c r="CMR54" s="86"/>
      <c r="CMS54" s="86"/>
      <c r="CMT54" s="86"/>
      <c r="CMU54" s="86"/>
      <c r="CMV54" s="86"/>
      <c r="CMW54" s="86"/>
      <c r="CMX54" s="86"/>
      <c r="CMY54" s="86"/>
      <c r="CMZ54" s="86"/>
      <c r="CNA54" s="86"/>
      <c r="CNB54" s="86"/>
      <c r="CNC54" s="86"/>
      <c r="CND54" s="86"/>
      <c r="CNE54" s="86"/>
      <c r="CNF54" s="86"/>
      <c r="CNG54" s="86"/>
      <c r="CNH54" s="86"/>
      <c r="CNI54" s="86"/>
      <c r="CNJ54" s="86"/>
      <c r="CNK54" s="86"/>
      <c r="CNL54" s="86"/>
      <c r="CNM54" s="86"/>
      <c r="CNN54" s="86"/>
      <c r="CNO54" s="86"/>
      <c r="CNP54" s="86"/>
      <c r="CNQ54" s="86"/>
      <c r="CNR54" s="86"/>
      <c r="CNS54" s="86"/>
      <c r="CNT54" s="86"/>
      <c r="CNU54" s="86"/>
      <c r="CNV54" s="86"/>
      <c r="CNW54" s="86"/>
      <c r="CNX54" s="86"/>
      <c r="CNY54" s="86"/>
      <c r="CNZ54" s="86"/>
      <c r="COA54" s="86"/>
      <c r="COB54" s="86"/>
      <c r="COC54" s="86"/>
      <c r="COD54" s="86"/>
      <c r="COE54" s="86"/>
      <c r="COF54" s="86"/>
      <c r="COG54" s="86"/>
      <c r="COH54" s="86"/>
      <c r="COI54" s="86"/>
      <c r="COJ54" s="86"/>
      <c r="COK54" s="86"/>
      <c r="COL54" s="86"/>
      <c r="COM54" s="86"/>
      <c r="CON54" s="86"/>
      <c r="COO54" s="86"/>
      <c r="COP54" s="86"/>
      <c r="COQ54" s="86"/>
      <c r="COR54" s="86"/>
      <c r="COS54" s="86"/>
      <c r="COT54" s="86"/>
      <c r="COU54" s="86"/>
      <c r="COV54" s="86"/>
      <c r="COW54" s="86"/>
      <c r="COX54" s="86"/>
      <c r="COY54" s="86"/>
      <c r="COZ54" s="86"/>
      <c r="CPA54" s="86"/>
      <c r="CPB54" s="86"/>
      <c r="CPC54" s="86"/>
      <c r="CPD54" s="86"/>
      <c r="CPE54" s="86"/>
      <c r="CPF54" s="86"/>
      <c r="CPG54" s="86"/>
      <c r="CPH54" s="86"/>
      <c r="CPI54" s="86"/>
      <c r="CPJ54" s="86"/>
      <c r="CPK54" s="86"/>
      <c r="CPL54" s="86"/>
      <c r="CPM54" s="86"/>
      <c r="CPN54" s="86"/>
      <c r="CPO54" s="86"/>
      <c r="CPP54" s="86"/>
      <c r="CPQ54" s="86"/>
      <c r="CPR54" s="86"/>
      <c r="CPS54" s="86"/>
      <c r="CPT54" s="86"/>
      <c r="CPU54" s="86"/>
      <c r="CPV54" s="86"/>
      <c r="CPW54" s="86"/>
      <c r="CPX54" s="86"/>
      <c r="CPY54" s="86"/>
      <c r="CPZ54" s="86"/>
      <c r="CQA54" s="86"/>
      <c r="CQB54" s="86"/>
      <c r="CQC54" s="86"/>
      <c r="CQD54" s="86"/>
      <c r="CQE54" s="86"/>
      <c r="CQF54" s="86"/>
      <c r="CQG54" s="86"/>
      <c r="CQH54" s="86"/>
      <c r="CQI54" s="86"/>
      <c r="CQJ54" s="86"/>
      <c r="CQK54" s="86"/>
      <c r="CQL54" s="86"/>
      <c r="CQM54" s="86"/>
      <c r="CQN54" s="86"/>
      <c r="CQO54" s="86"/>
      <c r="CQP54" s="86"/>
      <c r="CQQ54" s="86"/>
      <c r="CQR54" s="86"/>
      <c r="CQS54" s="86"/>
      <c r="CQT54" s="86"/>
      <c r="CQU54" s="86"/>
      <c r="CQV54" s="86"/>
      <c r="CQW54" s="86"/>
      <c r="CQX54" s="86"/>
      <c r="CQY54" s="86"/>
      <c r="CQZ54" s="86"/>
      <c r="CRA54" s="86"/>
      <c r="CRB54" s="86"/>
      <c r="CRC54" s="86"/>
      <c r="CRD54" s="86"/>
      <c r="CRE54" s="86"/>
      <c r="CRF54" s="86"/>
      <c r="CRG54" s="86"/>
      <c r="CRH54" s="98"/>
      <c r="CRI54" s="98"/>
      <c r="CRJ54" s="98"/>
      <c r="CRK54" s="98"/>
      <c r="CRL54" s="98"/>
      <c r="CRM54" s="98"/>
      <c r="CRN54" s="86"/>
      <c r="CRO54" s="86"/>
      <c r="CRP54" s="86"/>
      <c r="CRQ54" s="86"/>
      <c r="CRR54" s="86"/>
      <c r="CRS54" s="86"/>
      <c r="CRT54" s="86"/>
      <c r="CRU54" s="86"/>
      <c r="CRV54" s="86"/>
      <c r="CRW54" s="86"/>
      <c r="CRX54" s="86"/>
      <c r="CRY54" s="86"/>
      <c r="CRZ54" s="86"/>
      <c r="CSA54" s="86"/>
      <c r="CSB54" s="86"/>
      <c r="CSC54" s="86"/>
      <c r="CSD54" s="86"/>
      <c r="CSE54" s="86"/>
      <c r="CSF54" s="86"/>
      <c r="CSG54" s="86"/>
      <c r="CSH54" s="86"/>
      <c r="CSI54" s="86"/>
      <c r="CSJ54" s="86"/>
      <c r="CSK54" s="86"/>
      <c r="CSL54" s="86"/>
      <c r="CSM54" s="86"/>
      <c r="CSN54" s="86"/>
      <c r="CSO54" s="86"/>
      <c r="CSP54" s="86"/>
      <c r="CSQ54" s="86"/>
      <c r="CSR54" s="86"/>
      <c r="CSS54" s="86"/>
      <c r="CST54" s="86"/>
      <c r="CSU54" s="86"/>
      <c r="CSV54" s="86"/>
      <c r="CSW54" s="86"/>
      <c r="CSX54" s="86"/>
      <c r="CSY54" s="86"/>
      <c r="CSZ54" s="86"/>
      <c r="CTA54" s="86"/>
      <c r="CTB54" s="86"/>
      <c r="CTC54" s="86"/>
      <c r="CTD54" s="86"/>
      <c r="CTE54" s="86"/>
      <c r="CTF54" s="86"/>
      <c r="CTG54" s="86"/>
      <c r="CTH54" s="86"/>
      <c r="CTI54" s="86"/>
      <c r="CTJ54" s="86"/>
      <c r="CTK54" s="86"/>
      <c r="CTL54" s="86"/>
      <c r="CTM54" s="86"/>
      <c r="CTN54" s="86"/>
      <c r="CTO54" s="86"/>
      <c r="CTP54" s="86"/>
      <c r="CTQ54" s="86"/>
      <c r="CTR54" s="86"/>
      <c r="CTS54" s="86"/>
      <c r="CTT54" s="86"/>
      <c r="CTU54" s="86"/>
      <c r="CTV54" s="86"/>
      <c r="CTW54" s="86"/>
      <c r="CTX54" s="86"/>
      <c r="CTY54" s="86"/>
      <c r="CTZ54" s="86"/>
      <c r="CUA54" s="86"/>
      <c r="CUB54" s="86"/>
      <c r="CUC54" s="86"/>
      <c r="CUD54" s="86"/>
      <c r="CUE54" s="86"/>
      <c r="CUF54" s="86"/>
      <c r="CUG54" s="86"/>
      <c r="CUH54" s="86"/>
      <c r="CUI54" s="86"/>
      <c r="CUJ54" s="86"/>
      <c r="CUK54" s="86"/>
      <c r="CUL54" s="86"/>
      <c r="CUM54" s="86"/>
      <c r="CUN54" s="86"/>
      <c r="CUO54" s="86"/>
      <c r="CUP54" s="86"/>
      <c r="CUQ54" s="86"/>
      <c r="CUR54" s="86"/>
      <c r="CUS54" s="86"/>
      <c r="CUT54" s="86"/>
      <c r="CUU54" s="86"/>
      <c r="CUV54" s="86"/>
      <c r="CUW54" s="86"/>
      <c r="CUX54" s="86"/>
      <c r="CUY54" s="86"/>
      <c r="CUZ54" s="86"/>
      <c r="CVA54" s="86"/>
      <c r="CVB54" s="86"/>
      <c r="CVC54" s="86"/>
      <c r="CVD54" s="86"/>
      <c r="CVE54" s="86"/>
      <c r="CVF54" s="86"/>
      <c r="CVG54" s="86"/>
      <c r="CVH54" s="86"/>
      <c r="CVI54" s="86"/>
      <c r="CVJ54" s="86"/>
      <c r="CVK54" s="86"/>
      <c r="CVL54" s="86"/>
      <c r="CVM54" s="86"/>
      <c r="CVN54" s="86"/>
      <c r="CVO54" s="86"/>
      <c r="CVP54" s="86"/>
      <c r="CVQ54" s="86"/>
      <c r="CVR54" s="86"/>
      <c r="CVS54" s="86"/>
      <c r="CVT54" s="86"/>
      <c r="CVU54" s="86"/>
      <c r="CVV54" s="86"/>
      <c r="CVW54" s="86"/>
      <c r="CVX54" s="86"/>
      <c r="CVY54" s="86"/>
      <c r="CVZ54" s="86"/>
      <c r="CWA54" s="86"/>
      <c r="CWB54" s="86"/>
      <c r="CWC54" s="86"/>
      <c r="CWD54" s="86"/>
      <c r="CWE54" s="86"/>
      <c r="CWF54" s="86"/>
      <c r="CWG54" s="86"/>
      <c r="CWH54" s="86"/>
      <c r="CWI54" s="86"/>
      <c r="CWJ54" s="86"/>
      <c r="CWK54" s="86"/>
      <c r="CWL54" s="86"/>
      <c r="CWM54" s="86"/>
      <c r="CWN54" s="86"/>
      <c r="CWO54" s="86"/>
      <c r="CWP54" s="86"/>
      <c r="CWQ54" s="86"/>
      <c r="CWR54" s="86"/>
      <c r="CWS54" s="86"/>
      <c r="CWT54" s="86"/>
      <c r="CWU54" s="86"/>
      <c r="CWV54" s="86"/>
      <c r="CWW54" s="86"/>
      <c r="CWX54" s="86"/>
      <c r="CWY54" s="86"/>
      <c r="CWZ54" s="86"/>
      <c r="CXA54" s="86"/>
      <c r="CXB54" s="86"/>
      <c r="CXC54" s="86"/>
      <c r="CXD54" s="86"/>
      <c r="CXE54" s="86"/>
      <c r="CXF54" s="86"/>
      <c r="CXG54" s="86"/>
      <c r="CXH54" s="86"/>
      <c r="CXI54" s="86"/>
      <c r="CXJ54" s="86"/>
      <c r="CXK54" s="86"/>
      <c r="CXL54" s="86"/>
      <c r="CXM54" s="86"/>
      <c r="CXN54" s="86"/>
      <c r="CXO54" s="86"/>
      <c r="CXP54" s="86"/>
      <c r="CXQ54" s="86"/>
      <c r="CXR54" s="86"/>
      <c r="CXS54" s="86"/>
      <c r="CXT54" s="86"/>
      <c r="CXU54" s="86"/>
      <c r="CXV54" s="86"/>
      <c r="CXW54" s="86"/>
      <c r="CXX54" s="86"/>
      <c r="CXY54" s="86"/>
      <c r="CXZ54" s="86"/>
      <c r="CYA54" s="86"/>
      <c r="CYB54" s="86"/>
      <c r="CYC54" s="86"/>
      <c r="CYD54" s="86"/>
      <c r="CYE54" s="86"/>
      <c r="CYF54" s="86"/>
      <c r="CYG54" s="86"/>
      <c r="CYH54" s="86"/>
      <c r="CYI54" s="86"/>
      <c r="CYJ54" s="86"/>
      <c r="CYK54" s="86"/>
      <c r="CYL54" s="86"/>
      <c r="CYM54" s="86"/>
      <c r="CYN54" s="86"/>
      <c r="CYO54" s="86"/>
      <c r="CYP54" s="86"/>
      <c r="CYQ54" s="86"/>
      <c r="CYR54" s="86"/>
      <c r="CYS54" s="86"/>
      <c r="CYT54" s="86"/>
      <c r="CYU54" s="86"/>
      <c r="CYV54" s="86"/>
      <c r="CYW54" s="86"/>
      <c r="CYX54" s="86"/>
      <c r="CYY54" s="86"/>
      <c r="CYZ54" s="86"/>
      <c r="CZA54" s="86"/>
      <c r="CZB54" s="86"/>
      <c r="CZC54" s="86"/>
      <c r="CZD54" s="86"/>
      <c r="CZE54" s="86"/>
      <c r="CZF54" s="86"/>
      <c r="CZG54" s="86"/>
      <c r="CZH54" s="86"/>
      <c r="CZI54" s="86"/>
      <c r="CZJ54" s="86"/>
      <c r="CZK54" s="86"/>
      <c r="CZL54" s="86"/>
      <c r="CZM54" s="86"/>
      <c r="CZN54" s="86"/>
      <c r="CZO54" s="86"/>
      <c r="CZP54" s="86"/>
      <c r="CZQ54" s="86"/>
      <c r="CZR54" s="86"/>
      <c r="CZS54" s="86"/>
      <c r="CZT54" s="86"/>
      <c r="CZU54" s="86"/>
      <c r="CZV54" s="86"/>
      <c r="CZW54" s="86"/>
      <c r="CZX54" s="86"/>
      <c r="CZY54" s="86"/>
      <c r="CZZ54" s="86"/>
      <c r="DAA54" s="86"/>
      <c r="DAB54" s="86"/>
      <c r="DAC54" s="86"/>
      <c r="DAD54" s="86"/>
      <c r="DAE54" s="86"/>
      <c r="DAF54" s="86"/>
      <c r="DAG54" s="86"/>
      <c r="DAH54" s="86"/>
      <c r="DAI54" s="86"/>
      <c r="DAJ54" s="86"/>
      <c r="DAK54" s="86"/>
      <c r="DAL54" s="86"/>
      <c r="DAM54" s="86"/>
      <c r="DAN54" s="86"/>
      <c r="DAO54" s="86"/>
      <c r="DAP54" s="86"/>
      <c r="DAQ54" s="86"/>
      <c r="DAR54" s="86"/>
      <c r="DAS54" s="86"/>
      <c r="DAT54" s="86"/>
      <c r="DAU54" s="86"/>
      <c r="DAV54" s="86"/>
      <c r="DAW54" s="86"/>
      <c r="DAX54" s="86"/>
      <c r="DAY54" s="86"/>
      <c r="DAZ54" s="86"/>
      <c r="DBA54" s="86"/>
      <c r="DBB54" s="86"/>
      <c r="DBC54" s="86"/>
      <c r="DBD54" s="98"/>
      <c r="DBE54" s="98"/>
      <c r="DBF54" s="98"/>
      <c r="DBG54" s="98"/>
      <c r="DBH54" s="98"/>
      <c r="DBI54" s="98"/>
      <c r="DBJ54" s="86"/>
      <c r="DBK54" s="86"/>
      <c r="DBL54" s="86"/>
      <c r="DBM54" s="86"/>
      <c r="DBN54" s="86"/>
      <c r="DBO54" s="86"/>
      <c r="DBP54" s="86"/>
      <c r="DBQ54" s="86"/>
      <c r="DBR54" s="86"/>
      <c r="DBS54" s="86"/>
      <c r="DBT54" s="86"/>
      <c r="DBU54" s="86"/>
      <c r="DBV54" s="86"/>
      <c r="DBW54" s="86"/>
      <c r="DBX54" s="86"/>
      <c r="DBY54" s="86"/>
      <c r="DBZ54" s="86"/>
      <c r="DCA54" s="86"/>
      <c r="DCB54" s="86"/>
      <c r="DCC54" s="86"/>
      <c r="DCD54" s="86"/>
      <c r="DCE54" s="86"/>
      <c r="DCF54" s="86"/>
      <c r="DCG54" s="86"/>
      <c r="DCH54" s="86"/>
      <c r="DCI54" s="86"/>
      <c r="DCJ54" s="86"/>
      <c r="DCK54" s="86"/>
      <c r="DCL54" s="86"/>
      <c r="DCM54" s="86"/>
      <c r="DCN54" s="86"/>
      <c r="DCO54" s="86"/>
      <c r="DCP54" s="86"/>
      <c r="DCQ54" s="86"/>
      <c r="DCR54" s="86"/>
      <c r="DCS54" s="86"/>
      <c r="DCT54" s="86"/>
      <c r="DCU54" s="86"/>
      <c r="DCV54" s="86"/>
      <c r="DCW54" s="86"/>
      <c r="DCX54" s="86"/>
      <c r="DCY54" s="86"/>
      <c r="DCZ54" s="86"/>
      <c r="DDA54" s="86"/>
      <c r="DDB54" s="86"/>
      <c r="DDC54" s="86"/>
      <c r="DDD54" s="86"/>
      <c r="DDE54" s="86"/>
      <c r="DDF54" s="86"/>
      <c r="DDG54" s="86"/>
      <c r="DDH54" s="86"/>
      <c r="DDI54" s="86"/>
      <c r="DDJ54" s="86"/>
      <c r="DDK54" s="86"/>
      <c r="DDL54" s="86"/>
      <c r="DDM54" s="86"/>
      <c r="DDN54" s="86"/>
      <c r="DDO54" s="86"/>
      <c r="DDP54" s="86"/>
      <c r="DDQ54" s="86"/>
      <c r="DDR54" s="86"/>
      <c r="DDS54" s="86"/>
      <c r="DDT54" s="86"/>
      <c r="DDU54" s="86"/>
      <c r="DDV54" s="86"/>
      <c r="DDW54" s="86"/>
      <c r="DDX54" s="86"/>
      <c r="DDY54" s="86"/>
      <c r="DDZ54" s="86"/>
      <c r="DEA54" s="86"/>
      <c r="DEB54" s="86"/>
      <c r="DEC54" s="86"/>
      <c r="DED54" s="86"/>
      <c r="DEE54" s="86"/>
      <c r="DEF54" s="86"/>
      <c r="DEG54" s="86"/>
      <c r="DEH54" s="86"/>
      <c r="DEI54" s="86"/>
      <c r="DEJ54" s="86"/>
      <c r="DEK54" s="86"/>
      <c r="DEL54" s="86"/>
      <c r="DEM54" s="86"/>
      <c r="DEN54" s="86"/>
      <c r="DEO54" s="86"/>
      <c r="DEP54" s="86"/>
      <c r="DEQ54" s="86"/>
      <c r="DER54" s="86"/>
      <c r="DES54" s="86"/>
      <c r="DET54" s="86"/>
      <c r="DEU54" s="86"/>
      <c r="DEV54" s="86"/>
      <c r="DEW54" s="86"/>
      <c r="DEX54" s="86"/>
      <c r="DEY54" s="86"/>
      <c r="DEZ54" s="86"/>
      <c r="DFA54" s="86"/>
      <c r="DFB54" s="86"/>
      <c r="DFC54" s="86"/>
      <c r="DFD54" s="86"/>
      <c r="DFE54" s="86"/>
      <c r="DFF54" s="86"/>
      <c r="DFG54" s="86"/>
      <c r="DFH54" s="86"/>
      <c r="DFI54" s="86"/>
      <c r="DFJ54" s="86"/>
      <c r="DFK54" s="86"/>
      <c r="DFL54" s="86"/>
      <c r="DFM54" s="86"/>
      <c r="DFN54" s="86"/>
      <c r="DFO54" s="86"/>
      <c r="DFP54" s="86"/>
      <c r="DFQ54" s="86"/>
      <c r="DFR54" s="86"/>
      <c r="DFS54" s="86"/>
      <c r="DFT54" s="86"/>
      <c r="DFU54" s="86"/>
      <c r="DFV54" s="86"/>
      <c r="DFW54" s="86"/>
      <c r="DFX54" s="86"/>
      <c r="DFY54" s="86"/>
      <c r="DFZ54" s="86"/>
      <c r="DGA54" s="86"/>
      <c r="DGB54" s="86"/>
      <c r="DGC54" s="86"/>
      <c r="DGD54" s="86"/>
      <c r="DGE54" s="86"/>
      <c r="DGF54" s="86"/>
      <c r="DGG54" s="86"/>
      <c r="DGH54" s="86"/>
      <c r="DGI54" s="86"/>
      <c r="DGJ54" s="86"/>
      <c r="DGK54" s="86"/>
      <c r="DGL54" s="86"/>
      <c r="DGM54" s="86"/>
      <c r="DGN54" s="86"/>
      <c r="DGO54" s="86"/>
      <c r="DGP54" s="86"/>
      <c r="DGQ54" s="86"/>
      <c r="DGR54" s="86"/>
      <c r="DGS54" s="86"/>
      <c r="DGT54" s="86"/>
      <c r="DGU54" s="86"/>
      <c r="DGV54" s="86"/>
      <c r="DGW54" s="86"/>
      <c r="DGX54" s="86"/>
      <c r="DGY54" s="86"/>
      <c r="DGZ54" s="86"/>
      <c r="DHA54" s="86"/>
      <c r="DHB54" s="86"/>
      <c r="DHC54" s="86"/>
      <c r="DHD54" s="86"/>
      <c r="DHE54" s="86"/>
      <c r="DHF54" s="86"/>
      <c r="DHG54" s="86"/>
      <c r="DHH54" s="86"/>
      <c r="DHI54" s="86"/>
      <c r="DHJ54" s="86"/>
      <c r="DHK54" s="86"/>
      <c r="DHL54" s="86"/>
      <c r="DHM54" s="86"/>
      <c r="DHN54" s="86"/>
      <c r="DHO54" s="86"/>
      <c r="DHP54" s="86"/>
      <c r="DHQ54" s="86"/>
      <c r="DHR54" s="86"/>
      <c r="DHS54" s="86"/>
      <c r="DHT54" s="86"/>
      <c r="DHU54" s="86"/>
      <c r="DHV54" s="86"/>
      <c r="DHW54" s="86"/>
      <c r="DHX54" s="86"/>
      <c r="DHY54" s="86"/>
      <c r="DHZ54" s="86"/>
      <c r="DIA54" s="86"/>
      <c r="DIB54" s="86"/>
      <c r="DIC54" s="86"/>
      <c r="DID54" s="86"/>
      <c r="DIE54" s="86"/>
      <c r="DIF54" s="86"/>
      <c r="DIG54" s="86"/>
      <c r="DIH54" s="86"/>
      <c r="DII54" s="86"/>
      <c r="DIJ54" s="86"/>
      <c r="DIK54" s="86"/>
      <c r="DIL54" s="86"/>
      <c r="DIM54" s="86"/>
      <c r="DIN54" s="86"/>
      <c r="DIO54" s="86"/>
      <c r="DIP54" s="86"/>
      <c r="DIQ54" s="86"/>
      <c r="DIR54" s="86"/>
      <c r="DIS54" s="86"/>
      <c r="DIT54" s="86"/>
      <c r="DIU54" s="86"/>
      <c r="DIV54" s="86"/>
      <c r="DIW54" s="86"/>
      <c r="DIX54" s="86"/>
      <c r="DIY54" s="86"/>
      <c r="DIZ54" s="86"/>
      <c r="DJA54" s="86"/>
      <c r="DJB54" s="86"/>
      <c r="DJC54" s="86"/>
      <c r="DJD54" s="86"/>
      <c r="DJE54" s="86"/>
      <c r="DJF54" s="86"/>
      <c r="DJG54" s="86"/>
      <c r="DJH54" s="86"/>
      <c r="DJI54" s="86"/>
      <c r="DJJ54" s="86"/>
      <c r="DJK54" s="86"/>
      <c r="DJL54" s="86"/>
      <c r="DJM54" s="86"/>
      <c r="DJN54" s="86"/>
      <c r="DJO54" s="86"/>
      <c r="DJP54" s="86"/>
      <c r="DJQ54" s="86"/>
      <c r="DJR54" s="86"/>
      <c r="DJS54" s="86"/>
      <c r="DJT54" s="86"/>
      <c r="DJU54" s="86"/>
      <c r="DJV54" s="86"/>
      <c r="DJW54" s="86"/>
      <c r="DJX54" s="86"/>
      <c r="DJY54" s="86"/>
      <c r="DJZ54" s="86"/>
      <c r="DKA54" s="86"/>
      <c r="DKB54" s="86"/>
      <c r="DKC54" s="86"/>
      <c r="DKD54" s="86"/>
      <c r="DKE54" s="86"/>
      <c r="DKF54" s="86"/>
      <c r="DKG54" s="86"/>
      <c r="DKH54" s="86"/>
      <c r="DKI54" s="86"/>
      <c r="DKJ54" s="86"/>
      <c r="DKK54" s="86"/>
      <c r="DKL54" s="86"/>
      <c r="DKM54" s="86"/>
      <c r="DKN54" s="86"/>
      <c r="DKO54" s="86"/>
      <c r="DKP54" s="86"/>
      <c r="DKQ54" s="86"/>
      <c r="DKR54" s="86"/>
      <c r="DKS54" s="86"/>
      <c r="DKT54" s="86"/>
      <c r="DKU54" s="86"/>
      <c r="DKV54" s="86"/>
      <c r="DKW54" s="86"/>
      <c r="DKX54" s="86"/>
      <c r="DKY54" s="86"/>
      <c r="DKZ54" s="98"/>
      <c r="DLA54" s="98"/>
      <c r="DLB54" s="98"/>
      <c r="DLC54" s="98"/>
      <c r="DLD54" s="98"/>
      <c r="DLE54" s="98"/>
      <c r="DLF54" s="86"/>
      <c r="DLG54" s="86"/>
      <c r="DLH54" s="86"/>
      <c r="DLI54" s="86"/>
      <c r="DLJ54" s="86"/>
      <c r="DLK54" s="86"/>
      <c r="DLL54" s="86"/>
      <c r="DLM54" s="86"/>
      <c r="DLN54" s="86"/>
      <c r="DLO54" s="86"/>
      <c r="DLP54" s="86"/>
      <c r="DLQ54" s="86"/>
      <c r="DLR54" s="86"/>
      <c r="DLS54" s="86"/>
      <c r="DLT54" s="86"/>
      <c r="DLU54" s="86"/>
      <c r="DLV54" s="86"/>
      <c r="DLW54" s="86"/>
      <c r="DLX54" s="86"/>
      <c r="DLY54" s="86"/>
      <c r="DLZ54" s="86"/>
      <c r="DMA54" s="86"/>
      <c r="DMB54" s="86"/>
      <c r="DMC54" s="86"/>
      <c r="DMD54" s="86"/>
      <c r="DME54" s="86"/>
      <c r="DMF54" s="86"/>
      <c r="DMG54" s="86"/>
      <c r="DMH54" s="86"/>
      <c r="DMI54" s="86"/>
      <c r="DMJ54" s="86"/>
      <c r="DMK54" s="86"/>
      <c r="DML54" s="86"/>
      <c r="DMM54" s="86"/>
      <c r="DMN54" s="86"/>
      <c r="DMO54" s="86"/>
      <c r="DMP54" s="86"/>
      <c r="DMQ54" s="86"/>
      <c r="DMR54" s="86"/>
      <c r="DMS54" s="86"/>
      <c r="DMT54" s="86"/>
      <c r="DMU54" s="86"/>
      <c r="DMV54" s="86"/>
      <c r="DMW54" s="86"/>
      <c r="DMX54" s="86"/>
      <c r="DMY54" s="86"/>
      <c r="DMZ54" s="86"/>
      <c r="DNA54" s="86"/>
      <c r="DNB54" s="86"/>
      <c r="DNC54" s="86"/>
      <c r="DND54" s="86"/>
      <c r="DNE54" s="86"/>
      <c r="DNF54" s="86"/>
      <c r="DNG54" s="86"/>
      <c r="DNH54" s="86"/>
      <c r="DNI54" s="86"/>
      <c r="DNJ54" s="86"/>
      <c r="DNK54" s="86"/>
      <c r="DNL54" s="86"/>
      <c r="DNM54" s="86"/>
      <c r="DNN54" s="86"/>
      <c r="DNO54" s="86"/>
      <c r="DNP54" s="86"/>
      <c r="DNQ54" s="86"/>
      <c r="DNR54" s="86"/>
      <c r="DNS54" s="86"/>
      <c r="DNT54" s="86"/>
      <c r="DNU54" s="86"/>
      <c r="DNV54" s="86"/>
      <c r="DNW54" s="86"/>
      <c r="DNX54" s="86"/>
      <c r="DNY54" s="86"/>
      <c r="DNZ54" s="86"/>
      <c r="DOA54" s="86"/>
      <c r="DOB54" s="86"/>
      <c r="DOC54" s="86"/>
      <c r="DOD54" s="86"/>
      <c r="DOE54" s="86"/>
      <c r="DOF54" s="86"/>
      <c r="DOG54" s="86"/>
      <c r="DOH54" s="86"/>
      <c r="DOI54" s="86"/>
      <c r="DOJ54" s="86"/>
      <c r="DOK54" s="86"/>
      <c r="DOL54" s="86"/>
      <c r="DOM54" s="86"/>
      <c r="DON54" s="86"/>
      <c r="DOO54" s="86"/>
      <c r="DOP54" s="86"/>
      <c r="DOQ54" s="86"/>
      <c r="DOR54" s="86"/>
      <c r="DOS54" s="86"/>
      <c r="DOT54" s="86"/>
      <c r="DOU54" s="86"/>
      <c r="DOV54" s="86"/>
      <c r="DOW54" s="86"/>
      <c r="DOX54" s="86"/>
      <c r="DOY54" s="86"/>
      <c r="DOZ54" s="86"/>
      <c r="DPA54" s="86"/>
      <c r="DPB54" s="86"/>
      <c r="DPC54" s="86"/>
      <c r="DPD54" s="86"/>
      <c r="DPE54" s="86"/>
      <c r="DPF54" s="86"/>
      <c r="DPG54" s="86"/>
      <c r="DPH54" s="86"/>
      <c r="DPI54" s="86"/>
      <c r="DPJ54" s="86"/>
      <c r="DPK54" s="86"/>
      <c r="DPL54" s="86"/>
      <c r="DPM54" s="86"/>
      <c r="DPN54" s="86"/>
      <c r="DPO54" s="86"/>
      <c r="DPP54" s="86"/>
      <c r="DPQ54" s="86"/>
      <c r="DPR54" s="86"/>
      <c r="DPS54" s="86"/>
      <c r="DPT54" s="86"/>
      <c r="DPU54" s="86"/>
      <c r="DPV54" s="86"/>
      <c r="DPW54" s="86"/>
      <c r="DPX54" s="86"/>
      <c r="DPY54" s="86"/>
      <c r="DPZ54" s="86"/>
      <c r="DQA54" s="86"/>
      <c r="DQB54" s="86"/>
      <c r="DQC54" s="86"/>
      <c r="DQD54" s="86"/>
      <c r="DQE54" s="86"/>
      <c r="DQF54" s="86"/>
      <c r="DQG54" s="86"/>
      <c r="DQH54" s="86"/>
      <c r="DQI54" s="86"/>
      <c r="DQJ54" s="86"/>
      <c r="DQK54" s="86"/>
      <c r="DQL54" s="86"/>
      <c r="DQM54" s="86"/>
      <c r="DQN54" s="86"/>
      <c r="DQO54" s="86"/>
      <c r="DQP54" s="86"/>
      <c r="DQQ54" s="86"/>
      <c r="DQR54" s="86"/>
      <c r="DQS54" s="86"/>
      <c r="DQT54" s="86"/>
      <c r="DQU54" s="86"/>
      <c r="DQV54" s="86"/>
      <c r="DQW54" s="86"/>
      <c r="DQX54" s="86"/>
      <c r="DQY54" s="86"/>
      <c r="DQZ54" s="86"/>
      <c r="DRA54" s="86"/>
      <c r="DRB54" s="86"/>
      <c r="DRC54" s="86"/>
      <c r="DRD54" s="86"/>
      <c r="DRE54" s="86"/>
      <c r="DRF54" s="86"/>
      <c r="DRG54" s="86"/>
      <c r="DRH54" s="86"/>
      <c r="DRI54" s="86"/>
      <c r="DRJ54" s="86"/>
      <c r="DRK54" s="86"/>
      <c r="DRL54" s="86"/>
      <c r="DRM54" s="86"/>
      <c r="DRN54" s="86"/>
      <c r="DRO54" s="86"/>
      <c r="DRP54" s="86"/>
      <c r="DRQ54" s="86"/>
      <c r="DRR54" s="86"/>
      <c r="DRS54" s="86"/>
      <c r="DRT54" s="86"/>
      <c r="DRU54" s="86"/>
      <c r="DRV54" s="86"/>
      <c r="DRW54" s="86"/>
      <c r="DRX54" s="86"/>
      <c r="DRY54" s="86"/>
      <c r="DRZ54" s="86"/>
      <c r="DSA54" s="86"/>
      <c r="DSB54" s="86"/>
      <c r="DSC54" s="86"/>
      <c r="DSD54" s="86"/>
      <c r="DSE54" s="86"/>
      <c r="DSF54" s="86"/>
      <c r="DSG54" s="86"/>
      <c r="DSH54" s="86"/>
      <c r="DSI54" s="86"/>
      <c r="DSJ54" s="86"/>
      <c r="DSK54" s="86"/>
      <c r="DSL54" s="86"/>
      <c r="DSM54" s="86"/>
      <c r="DSN54" s="86"/>
      <c r="DSO54" s="86"/>
      <c r="DSP54" s="86"/>
      <c r="DSQ54" s="86"/>
      <c r="DSR54" s="86"/>
      <c r="DSS54" s="86"/>
      <c r="DST54" s="86"/>
      <c r="DSU54" s="86"/>
      <c r="DSV54" s="86"/>
      <c r="DSW54" s="86"/>
      <c r="DSX54" s="86"/>
      <c r="DSY54" s="86"/>
      <c r="DSZ54" s="86"/>
      <c r="DTA54" s="86"/>
      <c r="DTB54" s="86"/>
      <c r="DTC54" s="86"/>
      <c r="DTD54" s="86"/>
      <c r="DTE54" s="86"/>
      <c r="DTF54" s="86"/>
      <c r="DTG54" s="86"/>
      <c r="DTH54" s="86"/>
      <c r="DTI54" s="86"/>
      <c r="DTJ54" s="86"/>
      <c r="DTK54" s="86"/>
      <c r="DTL54" s="86"/>
      <c r="DTM54" s="86"/>
      <c r="DTN54" s="86"/>
      <c r="DTO54" s="86"/>
      <c r="DTP54" s="86"/>
      <c r="DTQ54" s="86"/>
      <c r="DTR54" s="86"/>
      <c r="DTS54" s="86"/>
      <c r="DTT54" s="86"/>
      <c r="DTU54" s="86"/>
      <c r="DTV54" s="86"/>
      <c r="DTW54" s="86"/>
      <c r="DTX54" s="86"/>
      <c r="DTY54" s="86"/>
      <c r="DTZ54" s="86"/>
      <c r="DUA54" s="86"/>
      <c r="DUB54" s="86"/>
      <c r="DUC54" s="86"/>
      <c r="DUD54" s="86"/>
      <c r="DUE54" s="86"/>
      <c r="DUF54" s="86"/>
      <c r="DUG54" s="86"/>
      <c r="DUH54" s="86"/>
      <c r="DUI54" s="86"/>
      <c r="DUJ54" s="86"/>
      <c r="DUK54" s="86"/>
      <c r="DUL54" s="86"/>
      <c r="DUM54" s="86"/>
      <c r="DUN54" s="86"/>
      <c r="DUO54" s="86"/>
      <c r="DUP54" s="86"/>
      <c r="DUQ54" s="86"/>
      <c r="DUR54" s="86"/>
      <c r="DUS54" s="86"/>
      <c r="DUT54" s="86"/>
      <c r="DUU54" s="86"/>
      <c r="DUV54" s="98"/>
      <c r="DUW54" s="98"/>
      <c r="DUX54" s="98"/>
      <c r="DUY54" s="98"/>
      <c r="DUZ54" s="98"/>
      <c r="DVA54" s="98"/>
      <c r="DVB54" s="86"/>
      <c r="DVC54" s="86"/>
      <c r="DVD54" s="86"/>
      <c r="DVE54" s="86"/>
      <c r="DVF54" s="86"/>
      <c r="DVG54" s="86"/>
      <c r="DVH54" s="86"/>
      <c r="DVI54" s="86"/>
      <c r="DVJ54" s="86"/>
      <c r="DVK54" s="86"/>
      <c r="DVL54" s="86"/>
      <c r="DVM54" s="86"/>
      <c r="DVN54" s="86"/>
      <c r="DVO54" s="86"/>
      <c r="DVP54" s="86"/>
      <c r="DVQ54" s="86"/>
      <c r="DVR54" s="86"/>
      <c r="DVS54" s="86"/>
      <c r="DVT54" s="86"/>
      <c r="DVU54" s="86"/>
      <c r="DVV54" s="86"/>
      <c r="DVW54" s="86"/>
      <c r="DVX54" s="86"/>
      <c r="DVY54" s="86"/>
      <c r="DVZ54" s="86"/>
      <c r="DWA54" s="86"/>
      <c r="DWB54" s="86"/>
      <c r="DWC54" s="86"/>
      <c r="DWD54" s="86"/>
      <c r="DWE54" s="86"/>
      <c r="DWF54" s="86"/>
      <c r="DWG54" s="86"/>
      <c r="DWH54" s="86"/>
      <c r="DWI54" s="86"/>
      <c r="DWJ54" s="86"/>
      <c r="DWK54" s="86"/>
      <c r="DWL54" s="86"/>
      <c r="DWM54" s="86"/>
      <c r="DWN54" s="86"/>
      <c r="DWO54" s="86"/>
      <c r="DWP54" s="86"/>
      <c r="DWQ54" s="86"/>
      <c r="DWR54" s="86"/>
      <c r="DWS54" s="86"/>
      <c r="DWT54" s="86"/>
      <c r="DWU54" s="86"/>
      <c r="DWV54" s="86"/>
      <c r="DWW54" s="86"/>
      <c r="DWX54" s="86"/>
      <c r="DWY54" s="86"/>
      <c r="DWZ54" s="86"/>
      <c r="DXA54" s="86"/>
      <c r="DXB54" s="86"/>
      <c r="DXC54" s="86"/>
      <c r="DXD54" s="86"/>
      <c r="DXE54" s="86"/>
      <c r="DXF54" s="86"/>
      <c r="DXG54" s="86"/>
      <c r="DXH54" s="86"/>
      <c r="DXI54" s="86"/>
      <c r="DXJ54" s="86"/>
      <c r="DXK54" s="86"/>
      <c r="DXL54" s="86"/>
      <c r="DXM54" s="86"/>
      <c r="DXN54" s="86"/>
      <c r="DXO54" s="86"/>
      <c r="DXP54" s="86"/>
      <c r="DXQ54" s="86"/>
      <c r="DXR54" s="86"/>
      <c r="DXS54" s="86"/>
      <c r="DXT54" s="86"/>
      <c r="DXU54" s="86"/>
      <c r="DXV54" s="86"/>
      <c r="DXW54" s="86"/>
      <c r="DXX54" s="86"/>
      <c r="DXY54" s="86"/>
      <c r="DXZ54" s="86"/>
      <c r="DYA54" s="86"/>
      <c r="DYB54" s="86"/>
      <c r="DYC54" s="86"/>
      <c r="DYD54" s="86"/>
      <c r="DYE54" s="86"/>
      <c r="DYF54" s="86"/>
      <c r="DYG54" s="86"/>
      <c r="DYH54" s="86"/>
      <c r="DYI54" s="86"/>
      <c r="DYJ54" s="86"/>
      <c r="DYK54" s="86"/>
      <c r="DYL54" s="86"/>
      <c r="DYM54" s="86"/>
      <c r="DYN54" s="86"/>
      <c r="DYO54" s="86"/>
      <c r="DYP54" s="86"/>
      <c r="DYQ54" s="86"/>
      <c r="DYR54" s="86"/>
      <c r="DYS54" s="86"/>
      <c r="DYT54" s="86"/>
      <c r="DYU54" s="86"/>
      <c r="DYV54" s="86"/>
      <c r="DYW54" s="86"/>
      <c r="DYX54" s="86"/>
      <c r="DYY54" s="86"/>
      <c r="DYZ54" s="86"/>
      <c r="DZA54" s="86"/>
      <c r="DZB54" s="86"/>
      <c r="DZC54" s="86"/>
      <c r="DZD54" s="86"/>
      <c r="DZE54" s="86"/>
      <c r="DZF54" s="86"/>
      <c r="DZG54" s="86"/>
      <c r="DZH54" s="86"/>
      <c r="DZI54" s="86"/>
      <c r="DZJ54" s="86"/>
      <c r="DZK54" s="86"/>
      <c r="DZL54" s="86"/>
      <c r="DZM54" s="86"/>
      <c r="DZN54" s="86"/>
      <c r="DZO54" s="86"/>
      <c r="DZP54" s="86"/>
      <c r="DZQ54" s="86"/>
      <c r="DZR54" s="86"/>
      <c r="DZS54" s="86"/>
      <c r="DZT54" s="86"/>
      <c r="DZU54" s="86"/>
      <c r="DZV54" s="86"/>
      <c r="DZW54" s="86"/>
      <c r="DZX54" s="86"/>
      <c r="DZY54" s="86"/>
      <c r="DZZ54" s="86"/>
      <c r="EAA54" s="86"/>
      <c r="EAB54" s="86"/>
      <c r="EAC54" s="86"/>
      <c r="EAD54" s="86"/>
      <c r="EAE54" s="86"/>
      <c r="EAF54" s="86"/>
      <c r="EAG54" s="86"/>
      <c r="EAH54" s="86"/>
      <c r="EAI54" s="86"/>
      <c r="EAJ54" s="86"/>
      <c r="EAK54" s="86"/>
      <c r="EAL54" s="86"/>
      <c r="EAM54" s="86"/>
      <c r="EAN54" s="86"/>
      <c r="EAO54" s="86"/>
      <c r="EAP54" s="86"/>
      <c r="EAQ54" s="86"/>
      <c r="EAR54" s="86"/>
      <c r="EAS54" s="86"/>
      <c r="EAT54" s="86"/>
      <c r="EAU54" s="86"/>
      <c r="EAV54" s="86"/>
      <c r="EAW54" s="86"/>
      <c r="EAX54" s="86"/>
      <c r="EAY54" s="86"/>
      <c r="EAZ54" s="86"/>
      <c r="EBA54" s="86"/>
      <c r="EBB54" s="86"/>
      <c r="EBC54" s="86"/>
      <c r="EBD54" s="86"/>
      <c r="EBE54" s="86"/>
      <c r="EBF54" s="86"/>
      <c r="EBG54" s="86"/>
      <c r="EBH54" s="86"/>
      <c r="EBI54" s="86"/>
      <c r="EBJ54" s="86"/>
      <c r="EBK54" s="86"/>
      <c r="EBL54" s="86"/>
      <c r="EBM54" s="86"/>
      <c r="EBN54" s="86"/>
      <c r="EBO54" s="86"/>
      <c r="EBP54" s="86"/>
      <c r="EBQ54" s="86"/>
      <c r="EBR54" s="86"/>
      <c r="EBS54" s="86"/>
      <c r="EBT54" s="86"/>
      <c r="EBU54" s="86"/>
      <c r="EBV54" s="86"/>
      <c r="EBW54" s="86"/>
      <c r="EBX54" s="86"/>
      <c r="EBY54" s="86"/>
      <c r="EBZ54" s="86"/>
      <c r="ECA54" s="86"/>
      <c r="ECB54" s="86"/>
      <c r="ECC54" s="86"/>
      <c r="ECD54" s="86"/>
      <c r="ECE54" s="86"/>
      <c r="ECF54" s="86"/>
      <c r="ECG54" s="86"/>
      <c r="ECH54" s="86"/>
      <c r="ECI54" s="86"/>
      <c r="ECJ54" s="86"/>
      <c r="ECK54" s="86"/>
      <c r="ECL54" s="86"/>
      <c r="ECM54" s="86"/>
      <c r="ECN54" s="86"/>
      <c r="ECO54" s="86"/>
      <c r="ECP54" s="86"/>
      <c r="ECQ54" s="86"/>
      <c r="ECR54" s="86"/>
      <c r="ECS54" s="86"/>
      <c r="ECT54" s="86"/>
      <c r="ECU54" s="86"/>
      <c r="ECV54" s="86"/>
      <c r="ECW54" s="86"/>
      <c r="ECX54" s="86"/>
      <c r="ECY54" s="86"/>
      <c r="ECZ54" s="86"/>
      <c r="EDA54" s="86"/>
      <c r="EDB54" s="86"/>
      <c r="EDC54" s="86"/>
      <c r="EDD54" s="86"/>
      <c r="EDE54" s="86"/>
      <c r="EDF54" s="86"/>
      <c r="EDG54" s="86"/>
      <c r="EDH54" s="86"/>
      <c r="EDI54" s="86"/>
      <c r="EDJ54" s="86"/>
      <c r="EDK54" s="86"/>
      <c r="EDL54" s="86"/>
      <c r="EDM54" s="86"/>
      <c r="EDN54" s="86"/>
      <c r="EDO54" s="86"/>
      <c r="EDP54" s="86"/>
      <c r="EDQ54" s="86"/>
      <c r="EDR54" s="86"/>
      <c r="EDS54" s="86"/>
      <c r="EDT54" s="86"/>
      <c r="EDU54" s="86"/>
      <c r="EDV54" s="86"/>
      <c r="EDW54" s="86"/>
      <c r="EDX54" s="86"/>
      <c r="EDY54" s="86"/>
      <c r="EDZ54" s="86"/>
      <c r="EEA54" s="86"/>
      <c r="EEB54" s="86"/>
      <c r="EEC54" s="86"/>
      <c r="EED54" s="86"/>
      <c r="EEE54" s="86"/>
      <c r="EEF54" s="86"/>
      <c r="EEG54" s="86"/>
      <c r="EEH54" s="86"/>
      <c r="EEI54" s="86"/>
      <c r="EEJ54" s="86"/>
      <c r="EEK54" s="86"/>
      <c r="EEL54" s="86"/>
      <c r="EEM54" s="86"/>
      <c r="EEN54" s="86"/>
      <c r="EEO54" s="86"/>
      <c r="EEP54" s="86"/>
      <c r="EEQ54" s="86"/>
      <c r="EER54" s="98"/>
      <c r="EES54" s="98"/>
      <c r="EET54" s="98"/>
      <c r="EEU54" s="98"/>
      <c r="EEV54" s="98"/>
      <c r="EEW54" s="98"/>
      <c r="EEX54" s="86"/>
      <c r="EEY54" s="86"/>
      <c r="EEZ54" s="86"/>
      <c r="EFA54" s="86"/>
      <c r="EFB54" s="86"/>
      <c r="EFC54" s="86"/>
      <c r="EFD54" s="86"/>
      <c r="EFE54" s="86"/>
      <c r="EFF54" s="86"/>
      <c r="EFG54" s="86"/>
      <c r="EFH54" s="86"/>
      <c r="EFI54" s="86"/>
      <c r="EFJ54" s="86"/>
      <c r="EFK54" s="86"/>
      <c r="EFL54" s="86"/>
      <c r="EFM54" s="86"/>
      <c r="EFN54" s="86"/>
      <c r="EFO54" s="86"/>
      <c r="EFP54" s="86"/>
      <c r="EFQ54" s="86"/>
      <c r="EFR54" s="86"/>
      <c r="EFS54" s="86"/>
      <c r="EFT54" s="86"/>
      <c r="EFU54" s="86"/>
      <c r="EFV54" s="86"/>
      <c r="EFW54" s="86"/>
      <c r="EFX54" s="86"/>
      <c r="EFY54" s="86"/>
      <c r="EFZ54" s="86"/>
      <c r="EGA54" s="86"/>
      <c r="EGB54" s="86"/>
      <c r="EGC54" s="86"/>
      <c r="EGD54" s="86"/>
      <c r="EGE54" s="86"/>
      <c r="EGF54" s="86"/>
      <c r="EGG54" s="86"/>
      <c r="EGH54" s="86"/>
      <c r="EGI54" s="86"/>
      <c r="EGJ54" s="86"/>
      <c r="EGK54" s="86"/>
      <c r="EGL54" s="86"/>
      <c r="EGM54" s="86"/>
      <c r="EGN54" s="86"/>
      <c r="EGO54" s="86"/>
      <c r="EGP54" s="86"/>
      <c r="EGQ54" s="86"/>
      <c r="EGR54" s="86"/>
      <c r="EGS54" s="86"/>
      <c r="EGT54" s="86"/>
      <c r="EGU54" s="86"/>
      <c r="EGV54" s="86"/>
      <c r="EGW54" s="86"/>
      <c r="EGX54" s="86"/>
      <c r="EGY54" s="86"/>
      <c r="EGZ54" s="86"/>
      <c r="EHA54" s="86"/>
      <c r="EHB54" s="86"/>
      <c r="EHC54" s="86"/>
      <c r="EHD54" s="86"/>
      <c r="EHE54" s="86"/>
      <c r="EHF54" s="86"/>
      <c r="EHG54" s="86"/>
      <c r="EHH54" s="86"/>
      <c r="EHI54" s="86"/>
      <c r="EHJ54" s="86"/>
      <c r="EHK54" s="86"/>
      <c r="EHL54" s="86"/>
      <c r="EHM54" s="86"/>
      <c r="EHN54" s="86"/>
      <c r="EHO54" s="86"/>
      <c r="EHP54" s="86"/>
      <c r="EHQ54" s="86"/>
      <c r="EHR54" s="86"/>
      <c r="EHS54" s="86"/>
      <c r="EHT54" s="86"/>
      <c r="EHU54" s="86"/>
      <c r="EHV54" s="86"/>
      <c r="EHW54" s="86"/>
      <c r="EHX54" s="86"/>
      <c r="EHY54" s="86"/>
      <c r="EHZ54" s="86"/>
      <c r="EIA54" s="86"/>
      <c r="EIB54" s="86"/>
      <c r="EIC54" s="86"/>
      <c r="EID54" s="86"/>
      <c r="EIE54" s="86"/>
      <c r="EIF54" s="86"/>
      <c r="EIG54" s="86"/>
      <c r="EIH54" s="86"/>
      <c r="EII54" s="86"/>
      <c r="EIJ54" s="86"/>
      <c r="EIK54" s="86"/>
      <c r="EIL54" s="86"/>
      <c r="EIM54" s="86"/>
      <c r="EIN54" s="86"/>
      <c r="EIO54" s="86"/>
      <c r="EIP54" s="86"/>
      <c r="EIQ54" s="86"/>
      <c r="EIR54" s="86"/>
      <c r="EIS54" s="86"/>
      <c r="EIT54" s="86"/>
      <c r="EIU54" s="86"/>
      <c r="EIV54" s="86"/>
      <c r="EIW54" s="86"/>
      <c r="EIX54" s="86"/>
      <c r="EIY54" s="86"/>
      <c r="EIZ54" s="86"/>
      <c r="EJA54" s="86"/>
      <c r="EJB54" s="86"/>
      <c r="EJC54" s="86"/>
      <c r="EJD54" s="86"/>
      <c r="EJE54" s="86"/>
      <c r="EJF54" s="86"/>
      <c r="EJG54" s="86"/>
      <c r="EJH54" s="86"/>
      <c r="EJI54" s="86"/>
      <c r="EJJ54" s="86"/>
      <c r="EJK54" s="86"/>
      <c r="EJL54" s="86"/>
      <c r="EJM54" s="86"/>
      <c r="EJN54" s="86"/>
      <c r="EJO54" s="86"/>
      <c r="EJP54" s="86"/>
      <c r="EJQ54" s="86"/>
      <c r="EJR54" s="86"/>
      <c r="EJS54" s="86"/>
      <c r="EJT54" s="86"/>
      <c r="EJU54" s="86"/>
      <c r="EJV54" s="86"/>
      <c r="EJW54" s="86"/>
      <c r="EJX54" s="86"/>
      <c r="EJY54" s="86"/>
      <c r="EJZ54" s="86"/>
      <c r="EKA54" s="86"/>
      <c r="EKB54" s="86"/>
      <c r="EKC54" s="86"/>
      <c r="EKD54" s="86"/>
      <c r="EKE54" s="86"/>
      <c r="EKF54" s="86"/>
      <c r="EKG54" s="86"/>
      <c r="EKH54" s="86"/>
      <c r="EKI54" s="86"/>
      <c r="EKJ54" s="86"/>
      <c r="EKK54" s="86"/>
      <c r="EKL54" s="86"/>
      <c r="EKM54" s="86"/>
      <c r="EKN54" s="86"/>
      <c r="EKO54" s="86"/>
      <c r="EKP54" s="86"/>
      <c r="EKQ54" s="86"/>
      <c r="EKR54" s="86"/>
      <c r="EKS54" s="86"/>
      <c r="EKT54" s="86"/>
      <c r="EKU54" s="86"/>
      <c r="EKV54" s="86"/>
      <c r="EKW54" s="86"/>
      <c r="EKX54" s="86"/>
      <c r="EKY54" s="86"/>
      <c r="EKZ54" s="86"/>
      <c r="ELA54" s="86"/>
      <c r="ELB54" s="86"/>
      <c r="ELC54" s="86"/>
      <c r="ELD54" s="86"/>
      <c r="ELE54" s="86"/>
      <c r="ELF54" s="86"/>
      <c r="ELG54" s="86"/>
      <c r="ELH54" s="86"/>
      <c r="ELI54" s="86"/>
      <c r="ELJ54" s="86"/>
      <c r="ELK54" s="86"/>
      <c r="ELL54" s="86"/>
      <c r="ELM54" s="86"/>
      <c r="ELN54" s="86"/>
      <c r="ELO54" s="86"/>
      <c r="ELP54" s="86"/>
      <c r="ELQ54" s="86"/>
      <c r="ELR54" s="86"/>
      <c r="ELS54" s="86"/>
      <c r="ELT54" s="86"/>
      <c r="ELU54" s="86"/>
      <c r="ELV54" s="86"/>
      <c r="ELW54" s="86"/>
      <c r="ELX54" s="86"/>
      <c r="ELY54" s="86"/>
      <c r="ELZ54" s="86"/>
      <c r="EMA54" s="86"/>
      <c r="EMB54" s="86"/>
      <c r="EMC54" s="86"/>
      <c r="EMD54" s="86"/>
      <c r="EME54" s="86"/>
      <c r="EMF54" s="86"/>
      <c r="EMG54" s="86"/>
      <c r="EMH54" s="86"/>
      <c r="EMI54" s="86"/>
      <c r="EMJ54" s="86"/>
      <c r="EMK54" s="86"/>
      <c r="EML54" s="86"/>
      <c r="EMM54" s="86"/>
      <c r="EMN54" s="86"/>
      <c r="EMO54" s="86"/>
      <c r="EMP54" s="86"/>
      <c r="EMQ54" s="86"/>
      <c r="EMR54" s="86"/>
      <c r="EMS54" s="86"/>
      <c r="EMT54" s="86"/>
      <c r="EMU54" s="86"/>
      <c r="EMV54" s="86"/>
      <c r="EMW54" s="86"/>
      <c r="EMX54" s="86"/>
      <c r="EMY54" s="86"/>
      <c r="EMZ54" s="86"/>
      <c r="ENA54" s="86"/>
      <c r="ENB54" s="86"/>
      <c r="ENC54" s="86"/>
      <c r="END54" s="86"/>
      <c r="ENE54" s="86"/>
      <c r="ENF54" s="86"/>
      <c r="ENG54" s="86"/>
      <c r="ENH54" s="86"/>
      <c r="ENI54" s="86"/>
      <c r="ENJ54" s="86"/>
      <c r="ENK54" s="86"/>
      <c r="ENL54" s="86"/>
      <c r="ENM54" s="86"/>
      <c r="ENN54" s="86"/>
      <c r="ENO54" s="86"/>
      <c r="ENP54" s="86"/>
      <c r="ENQ54" s="86"/>
      <c r="ENR54" s="86"/>
      <c r="ENS54" s="86"/>
      <c r="ENT54" s="86"/>
      <c r="ENU54" s="86"/>
      <c r="ENV54" s="86"/>
      <c r="ENW54" s="86"/>
      <c r="ENX54" s="86"/>
      <c r="ENY54" s="86"/>
      <c r="ENZ54" s="86"/>
      <c r="EOA54" s="86"/>
      <c r="EOB54" s="86"/>
      <c r="EOC54" s="86"/>
      <c r="EOD54" s="86"/>
      <c r="EOE54" s="86"/>
      <c r="EOF54" s="86"/>
      <c r="EOG54" s="86"/>
      <c r="EOH54" s="86"/>
      <c r="EOI54" s="86"/>
      <c r="EOJ54" s="86"/>
      <c r="EOK54" s="86"/>
      <c r="EOL54" s="86"/>
      <c r="EOM54" s="86"/>
      <c r="EON54" s="98"/>
      <c r="EOO54" s="98"/>
      <c r="EOP54" s="98"/>
      <c r="EOQ54" s="98"/>
      <c r="EOR54" s="98"/>
      <c r="EOS54" s="98"/>
      <c r="EOT54" s="86"/>
      <c r="EOU54" s="86"/>
      <c r="EOV54" s="86"/>
      <c r="EOW54" s="86"/>
      <c r="EOX54" s="86"/>
      <c r="EOY54" s="86"/>
      <c r="EOZ54" s="86"/>
      <c r="EPA54" s="86"/>
      <c r="EPB54" s="86"/>
      <c r="EPC54" s="86"/>
      <c r="EPD54" s="86"/>
      <c r="EPE54" s="86"/>
      <c r="EPF54" s="86"/>
      <c r="EPG54" s="86"/>
      <c r="EPH54" s="86"/>
      <c r="EPI54" s="86"/>
      <c r="EPJ54" s="86"/>
      <c r="EPK54" s="86"/>
      <c r="EPL54" s="86"/>
      <c r="EPM54" s="86"/>
      <c r="EPN54" s="86"/>
      <c r="EPO54" s="86"/>
      <c r="EPP54" s="86"/>
      <c r="EPQ54" s="86"/>
      <c r="EPR54" s="86"/>
      <c r="EPS54" s="86"/>
      <c r="EPT54" s="86"/>
      <c r="EPU54" s="86"/>
      <c r="EPV54" s="86"/>
      <c r="EPW54" s="86"/>
      <c r="EPX54" s="86"/>
      <c r="EPY54" s="86"/>
      <c r="EPZ54" s="86"/>
      <c r="EQA54" s="86"/>
      <c r="EQB54" s="86"/>
      <c r="EQC54" s="86"/>
      <c r="EQD54" s="86"/>
      <c r="EQE54" s="86"/>
      <c r="EQF54" s="86"/>
      <c r="EQG54" s="86"/>
      <c r="EQH54" s="86"/>
      <c r="EQI54" s="86"/>
      <c r="EQJ54" s="86"/>
      <c r="EQK54" s="86"/>
      <c r="EQL54" s="86"/>
      <c r="EQM54" s="86"/>
      <c r="EQN54" s="86"/>
      <c r="EQO54" s="86"/>
      <c r="EQP54" s="86"/>
      <c r="EQQ54" s="86"/>
      <c r="EQR54" s="86"/>
      <c r="EQS54" s="86"/>
      <c r="EQT54" s="86"/>
      <c r="EQU54" s="86"/>
      <c r="EQV54" s="86"/>
      <c r="EQW54" s="86"/>
      <c r="EQX54" s="86"/>
      <c r="EQY54" s="86"/>
      <c r="EQZ54" s="86"/>
      <c r="ERA54" s="86"/>
      <c r="ERB54" s="86"/>
      <c r="ERC54" s="86"/>
      <c r="ERD54" s="86"/>
      <c r="ERE54" s="86"/>
      <c r="ERF54" s="86"/>
      <c r="ERG54" s="86"/>
      <c r="ERH54" s="86"/>
      <c r="ERI54" s="86"/>
      <c r="ERJ54" s="86"/>
      <c r="ERK54" s="86"/>
      <c r="ERL54" s="86"/>
      <c r="ERM54" s="86"/>
      <c r="ERN54" s="86"/>
      <c r="ERO54" s="86"/>
      <c r="ERP54" s="86"/>
      <c r="ERQ54" s="86"/>
      <c r="ERR54" s="86"/>
      <c r="ERS54" s="86"/>
      <c r="ERT54" s="86"/>
      <c r="ERU54" s="86"/>
      <c r="ERV54" s="86"/>
      <c r="ERW54" s="86"/>
      <c r="ERX54" s="86"/>
      <c r="ERY54" s="86"/>
      <c r="ERZ54" s="86"/>
      <c r="ESA54" s="86"/>
      <c r="ESB54" s="86"/>
      <c r="ESC54" s="86"/>
      <c r="ESD54" s="86"/>
      <c r="ESE54" s="86"/>
      <c r="ESF54" s="86"/>
      <c r="ESG54" s="86"/>
      <c r="ESH54" s="86"/>
      <c r="ESI54" s="86"/>
      <c r="ESJ54" s="86"/>
      <c r="ESK54" s="86"/>
      <c r="ESL54" s="86"/>
      <c r="ESM54" s="86"/>
      <c r="ESN54" s="86"/>
      <c r="ESO54" s="86"/>
      <c r="ESP54" s="86"/>
      <c r="ESQ54" s="86"/>
      <c r="ESR54" s="86"/>
      <c r="ESS54" s="86"/>
      <c r="EST54" s="86"/>
      <c r="ESU54" s="86"/>
      <c r="ESV54" s="86"/>
      <c r="ESW54" s="86"/>
      <c r="ESX54" s="86"/>
      <c r="ESY54" s="86"/>
      <c r="ESZ54" s="86"/>
      <c r="ETA54" s="86"/>
      <c r="ETB54" s="86"/>
      <c r="ETC54" s="86"/>
      <c r="ETD54" s="86"/>
      <c r="ETE54" s="86"/>
      <c r="ETF54" s="86"/>
      <c r="ETG54" s="86"/>
      <c r="ETH54" s="86"/>
      <c r="ETI54" s="86"/>
      <c r="ETJ54" s="86"/>
      <c r="ETK54" s="86"/>
      <c r="ETL54" s="86"/>
      <c r="ETM54" s="86"/>
      <c r="ETN54" s="86"/>
      <c r="ETO54" s="86"/>
      <c r="ETP54" s="86"/>
      <c r="ETQ54" s="86"/>
      <c r="ETR54" s="86"/>
      <c r="ETS54" s="86"/>
      <c r="ETT54" s="86"/>
      <c r="ETU54" s="86"/>
      <c r="ETV54" s="86"/>
      <c r="ETW54" s="86"/>
      <c r="ETX54" s="86"/>
      <c r="ETY54" s="86"/>
      <c r="ETZ54" s="86"/>
      <c r="EUA54" s="86"/>
      <c r="EUB54" s="86"/>
      <c r="EUC54" s="86"/>
      <c r="EUD54" s="86"/>
      <c r="EUE54" s="86"/>
      <c r="EUF54" s="86"/>
      <c r="EUG54" s="86"/>
      <c r="EUH54" s="86"/>
      <c r="EUI54" s="86"/>
      <c r="EUJ54" s="86"/>
      <c r="EUK54" s="86"/>
      <c r="EUL54" s="86"/>
      <c r="EUM54" s="86"/>
      <c r="EUN54" s="86"/>
      <c r="EUO54" s="86"/>
      <c r="EUP54" s="86"/>
      <c r="EUQ54" s="86"/>
      <c r="EUR54" s="86"/>
      <c r="EUS54" s="86"/>
      <c r="EUT54" s="86"/>
      <c r="EUU54" s="86"/>
      <c r="EUV54" s="86"/>
      <c r="EUW54" s="86"/>
      <c r="EUX54" s="86"/>
      <c r="EUY54" s="86"/>
      <c r="EUZ54" s="86"/>
      <c r="EVA54" s="86"/>
      <c r="EVB54" s="86"/>
      <c r="EVC54" s="86"/>
      <c r="EVD54" s="86"/>
      <c r="EVE54" s="86"/>
      <c r="EVF54" s="86"/>
      <c r="EVG54" s="86"/>
      <c r="EVH54" s="86"/>
      <c r="EVI54" s="86"/>
      <c r="EVJ54" s="86"/>
      <c r="EVK54" s="86"/>
      <c r="EVL54" s="86"/>
      <c r="EVM54" s="86"/>
      <c r="EVN54" s="86"/>
      <c r="EVO54" s="86"/>
      <c r="EVP54" s="86"/>
      <c r="EVQ54" s="86"/>
      <c r="EVR54" s="86"/>
      <c r="EVS54" s="86"/>
      <c r="EVT54" s="86"/>
      <c r="EVU54" s="86"/>
      <c r="EVV54" s="86"/>
      <c r="EVW54" s="86"/>
      <c r="EVX54" s="86"/>
      <c r="EVY54" s="86"/>
      <c r="EVZ54" s="86"/>
      <c r="EWA54" s="86"/>
      <c r="EWB54" s="86"/>
      <c r="EWC54" s="86"/>
      <c r="EWD54" s="86"/>
      <c r="EWE54" s="86"/>
      <c r="EWF54" s="86"/>
      <c r="EWG54" s="86"/>
      <c r="EWH54" s="86"/>
      <c r="EWI54" s="86"/>
      <c r="EWJ54" s="86"/>
      <c r="EWK54" s="86"/>
      <c r="EWL54" s="86"/>
      <c r="EWM54" s="86"/>
      <c r="EWN54" s="86"/>
      <c r="EWO54" s="86"/>
      <c r="EWP54" s="86"/>
      <c r="EWQ54" s="86"/>
      <c r="EWR54" s="86"/>
      <c r="EWS54" s="86"/>
      <c r="EWT54" s="86"/>
      <c r="EWU54" s="86"/>
      <c r="EWV54" s="86"/>
      <c r="EWW54" s="86"/>
      <c r="EWX54" s="86"/>
      <c r="EWY54" s="86"/>
      <c r="EWZ54" s="86"/>
      <c r="EXA54" s="86"/>
      <c r="EXB54" s="86"/>
      <c r="EXC54" s="86"/>
      <c r="EXD54" s="86"/>
      <c r="EXE54" s="86"/>
      <c r="EXF54" s="86"/>
      <c r="EXG54" s="86"/>
      <c r="EXH54" s="86"/>
      <c r="EXI54" s="86"/>
      <c r="EXJ54" s="86"/>
      <c r="EXK54" s="86"/>
      <c r="EXL54" s="86"/>
      <c r="EXM54" s="86"/>
      <c r="EXN54" s="86"/>
      <c r="EXO54" s="86"/>
      <c r="EXP54" s="86"/>
      <c r="EXQ54" s="86"/>
      <c r="EXR54" s="86"/>
      <c r="EXS54" s="86"/>
      <c r="EXT54" s="86"/>
      <c r="EXU54" s="86"/>
      <c r="EXV54" s="86"/>
      <c r="EXW54" s="86"/>
      <c r="EXX54" s="86"/>
      <c r="EXY54" s="86"/>
      <c r="EXZ54" s="86"/>
      <c r="EYA54" s="86"/>
      <c r="EYB54" s="86"/>
      <c r="EYC54" s="86"/>
      <c r="EYD54" s="86"/>
      <c r="EYE54" s="86"/>
      <c r="EYF54" s="86"/>
      <c r="EYG54" s="86"/>
      <c r="EYH54" s="86"/>
      <c r="EYI54" s="86"/>
      <c r="EYJ54" s="98"/>
      <c r="EYK54" s="98"/>
      <c r="EYL54" s="98"/>
      <c r="EYM54" s="98"/>
      <c r="EYN54" s="98"/>
      <c r="EYO54" s="98"/>
      <c r="EYP54" s="86"/>
      <c r="EYQ54" s="86"/>
      <c r="EYR54" s="86"/>
      <c r="EYS54" s="86"/>
      <c r="EYT54" s="86"/>
      <c r="EYU54" s="86"/>
      <c r="EYV54" s="86"/>
      <c r="EYW54" s="86"/>
      <c r="EYX54" s="86"/>
      <c r="EYY54" s="86"/>
      <c r="EYZ54" s="86"/>
      <c r="EZA54" s="86"/>
      <c r="EZB54" s="86"/>
      <c r="EZC54" s="86"/>
      <c r="EZD54" s="86"/>
      <c r="EZE54" s="86"/>
      <c r="EZF54" s="86"/>
      <c r="EZG54" s="86"/>
      <c r="EZH54" s="86"/>
      <c r="EZI54" s="86"/>
      <c r="EZJ54" s="86"/>
      <c r="EZK54" s="86"/>
      <c r="EZL54" s="86"/>
      <c r="EZM54" s="86"/>
      <c r="EZN54" s="86"/>
      <c r="EZO54" s="86"/>
      <c r="EZP54" s="86"/>
      <c r="EZQ54" s="86"/>
      <c r="EZR54" s="86"/>
      <c r="EZS54" s="86"/>
      <c r="EZT54" s="86"/>
      <c r="EZU54" s="86"/>
      <c r="EZV54" s="86"/>
      <c r="EZW54" s="86"/>
      <c r="EZX54" s="86"/>
      <c r="EZY54" s="86"/>
      <c r="EZZ54" s="86"/>
      <c r="FAA54" s="86"/>
      <c r="FAB54" s="86"/>
      <c r="FAC54" s="86"/>
      <c r="FAD54" s="86"/>
      <c r="FAE54" s="86"/>
      <c r="FAF54" s="86"/>
      <c r="FAG54" s="86"/>
      <c r="FAH54" s="86"/>
      <c r="FAI54" s="86"/>
      <c r="FAJ54" s="86"/>
      <c r="FAK54" s="86"/>
      <c r="FAL54" s="86"/>
      <c r="FAM54" s="86"/>
      <c r="FAN54" s="86"/>
      <c r="FAO54" s="86"/>
      <c r="FAP54" s="86"/>
      <c r="FAQ54" s="86"/>
      <c r="FAR54" s="86"/>
      <c r="FAS54" s="86"/>
      <c r="FAT54" s="86"/>
      <c r="FAU54" s="86"/>
      <c r="FAV54" s="86"/>
      <c r="FAW54" s="86"/>
      <c r="FAX54" s="86"/>
      <c r="FAY54" s="86"/>
      <c r="FAZ54" s="86"/>
      <c r="FBA54" s="86"/>
      <c r="FBB54" s="86"/>
      <c r="FBC54" s="86"/>
      <c r="FBD54" s="86"/>
      <c r="FBE54" s="86"/>
      <c r="FBF54" s="86"/>
      <c r="FBG54" s="86"/>
      <c r="FBH54" s="86"/>
      <c r="FBI54" s="86"/>
      <c r="FBJ54" s="86"/>
      <c r="FBK54" s="86"/>
      <c r="FBL54" s="86"/>
      <c r="FBM54" s="86"/>
      <c r="FBN54" s="86"/>
      <c r="FBO54" s="86"/>
      <c r="FBP54" s="86"/>
      <c r="FBQ54" s="86"/>
      <c r="FBR54" s="86"/>
      <c r="FBS54" s="86"/>
      <c r="FBT54" s="86"/>
      <c r="FBU54" s="86"/>
      <c r="FBV54" s="86"/>
      <c r="FBW54" s="86"/>
      <c r="FBX54" s="86"/>
      <c r="FBY54" s="86"/>
      <c r="FBZ54" s="86"/>
      <c r="FCA54" s="86"/>
      <c r="FCB54" s="86"/>
      <c r="FCC54" s="86"/>
      <c r="FCD54" s="86"/>
      <c r="FCE54" s="86"/>
      <c r="FCF54" s="86"/>
      <c r="FCG54" s="86"/>
      <c r="FCH54" s="86"/>
      <c r="FCI54" s="86"/>
      <c r="FCJ54" s="86"/>
      <c r="FCK54" s="86"/>
      <c r="FCL54" s="86"/>
      <c r="FCM54" s="86"/>
      <c r="FCN54" s="86"/>
      <c r="FCO54" s="86"/>
      <c r="FCP54" s="86"/>
      <c r="FCQ54" s="86"/>
      <c r="FCR54" s="86"/>
      <c r="FCS54" s="86"/>
      <c r="FCT54" s="86"/>
      <c r="FCU54" s="86"/>
      <c r="FCV54" s="86"/>
      <c r="FCW54" s="86"/>
      <c r="FCX54" s="86"/>
      <c r="FCY54" s="86"/>
      <c r="FCZ54" s="86"/>
      <c r="FDA54" s="86"/>
      <c r="FDB54" s="86"/>
      <c r="FDC54" s="86"/>
      <c r="FDD54" s="86"/>
      <c r="FDE54" s="86"/>
      <c r="FDF54" s="86"/>
      <c r="FDG54" s="86"/>
      <c r="FDH54" s="86"/>
      <c r="FDI54" s="86"/>
      <c r="FDJ54" s="86"/>
      <c r="FDK54" s="86"/>
      <c r="FDL54" s="86"/>
      <c r="FDM54" s="86"/>
      <c r="FDN54" s="86"/>
      <c r="FDO54" s="86"/>
      <c r="FDP54" s="86"/>
      <c r="FDQ54" s="86"/>
      <c r="FDR54" s="86"/>
      <c r="FDS54" s="86"/>
      <c r="FDT54" s="86"/>
      <c r="FDU54" s="86"/>
      <c r="FDV54" s="86"/>
      <c r="FDW54" s="86"/>
      <c r="FDX54" s="86"/>
      <c r="FDY54" s="86"/>
      <c r="FDZ54" s="86"/>
      <c r="FEA54" s="86"/>
      <c r="FEB54" s="86"/>
      <c r="FEC54" s="86"/>
      <c r="FED54" s="86"/>
      <c r="FEE54" s="86"/>
      <c r="FEF54" s="86"/>
      <c r="FEG54" s="86"/>
      <c r="FEH54" s="86"/>
      <c r="FEI54" s="86"/>
      <c r="FEJ54" s="86"/>
      <c r="FEK54" s="86"/>
      <c r="FEL54" s="86"/>
      <c r="FEM54" s="86"/>
      <c r="FEN54" s="86"/>
      <c r="FEO54" s="86"/>
      <c r="FEP54" s="86"/>
      <c r="FEQ54" s="86"/>
      <c r="FER54" s="86"/>
      <c r="FES54" s="86"/>
      <c r="FET54" s="86"/>
      <c r="FEU54" s="86"/>
      <c r="FEV54" s="86"/>
      <c r="FEW54" s="86"/>
      <c r="FEX54" s="86"/>
      <c r="FEY54" s="86"/>
      <c r="FEZ54" s="86"/>
      <c r="FFA54" s="86"/>
      <c r="FFB54" s="86"/>
      <c r="FFC54" s="86"/>
      <c r="FFD54" s="86"/>
      <c r="FFE54" s="86"/>
      <c r="FFF54" s="86"/>
      <c r="FFG54" s="86"/>
      <c r="FFH54" s="86"/>
      <c r="FFI54" s="86"/>
      <c r="FFJ54" s="86"/>
      <c r="FFK54" s="86"/>
      <c r="FFL54" s="86"/>
      <c r="FFM54" s="86"/>
      <c r="FFN54" s="86"/>
      <c r="FFO54" s="86"/>
      <c r="FFP54" s="86"/>
      <c r="FFQ54" s="86"/>
      <c r="FFR54" s="86"/>
      <c r="FFS54" s="86"/>
      <c r="FFT54" s="86"/>
      <c r="FFU54" s="86"/>
      <c r="FFV54" s="86"/>
      <c r="FFW54" s="86"/>
      <c r="FFX54" s="86"/>
      <c r="FFY54" s="86"/>
      <c r="FFZ54" s="86"/>
      <c r="FGA54" s="86"/>
      <c r="FGB54" s="86"/>
      <c r="FGC54" s="86"/>
      <c r="FGD54" s="86"/>
      <c r="FGE54" s="86"/>
      <c r="FGF54" s="86"/>
      <c r="FGG54" s="86"/>
      <c r="FGH54" s="86"/>
      <c r="FGI54" s="86"/>
      <c r="FGJ54" s="86"/>
      <c r="FGK54" s="86"/>
      <c r="FGL54" s="86"/>
      <c r="FGM54" s="86"/>
      <c r="FGN54" s="86"/>
      <c r="FGO54" s="86"/>
      <c r="FGP54" s="86"/>
      <c r="FGQ54" s="86"/>
      <c r="FGR54" s="86"/>
      <c r="FGS54" s="86"/>
      <c r="FGT54" s="86"/>
      <c r="FGU54" s="86"/>
      <c r="FGV54" s="86"/>
      <c r="FGW54" s="86"/>
      <c r="FGX54" s="86"/>
      <c r="FGY54" s="86"/>
      <c r="FGZ54" s="86"/>
      <c r="FHA54" s="86"/>
      <c r="FHB54" s="86"/>
      <c r="FHC54" s="86"/>
      <c r="FHD54" s="86"/>
      <c r="FHE54" s="86"/>
      <c r="FHF54" s="86"/>
      <c r="FHG54" s="86"/>
      <c r="FHH54" s="86"/>
      <c r="FHI54" s="86"/>
      <c r="FHJ54" s="86"/>
      <c r="FHK54" s="86"/>
      <c r="FHL54" s="86"/>
      <c r="FHM54" s="86"/>
      <c r="FHN54" s="86"/>
      <c r="FHO54" s="86"/>
      <c r="FHP54" s="86"/>
      <c r="FHQ54" s="86"/>
      <c r="FHR54" s="86"/>
      <c r="FHS54" s="86"/>
      <c r="FHT54" s="86"/>
      <c r="FHU54" s="86"/>
      <c r="FHV54" s="86"/>
      <c r="FHW54" s="86"/>
      <c r="FHX54" s="86"/>
      <c r="FHY54" s="86"/>
      <c r="FHZ54" s="86"/>
      <c r="FIA54" s="86"/>
      <c r="FIB54" s="86"/>
      <c r="FIC54" s="86"/>
      <c r="FID54" s="86"/>
      <c r="FIE54" s="86"/>
      <c r="FIF54" s="98"/>
      <c r="FIG54" s="98"/>
      <c r="FIH54" s="98"/>
      <c r="FII54" s="98"/>
      <c r="FIJ54" s="98"/>
      <c r="FIK54" s="98"/>
      <c r="FIL54" s="86"/>
      <c r="FIM54" s="86"/>
      <c r="FIN54" s="86"/>
      <c r="FIO54" s="86"/>
      <c r="FIP54" s="86"/>
      <c r="FIQ54" s="86"/>
      <c r="FIR54" s="86"/>
      <c r="FIS54" s="86"/>
      <c r="FIT54" s="86"/>
      <c r="FIU54" s="86"/>
      <c r="FIV54" s="86"/>
      <c r="FIW54" s="86"/>
      <c r="FIX54" s="86"/>
      <c r="FIY54" s="86"/>
      <c r="FIZ54" s="86"/>
      <c r="FJA54" s="86"/>
      <c r="FJB54" s="86"/>
      <c r="FJC54" s="86"/>
      <c r="FJD54" s="86"/>
      <c r="FJE54" s="86"/>
      <c r="FJF54" s="86"/>
      <c r="FJG54" s="86"/>
      <c r="FJH54" s="86"/>
      <c r="FJI54" s="86"/>
      <c r="FJJ54" s="86"/>
      <c r="FJK54" s="86"/>
      <c r="FJL54" s="86"/>
      <c r="FJM54" s="86"/>
      <c r="FJN54" s="86"/>
      <c r="FJO54" s="86"/>
      <c r="FJP54" s="86"/>
      <c r="FJQ54" s="86"/>
      <c r="FJR54" s="86"/>
      <c r="FJS54" s="86"/>
      <c r="FJT54" s="86"/>
      <c r="FJU54" s="86"/>
      <c r="FJV54" s="86"/>
      <c r="FJW54" s="86"/>
      <c r="FJX54" s="86"/>
      <c r="FJY54" s="86"/>
      <c r="FJZ54" s="86"/>
      <c r="FKA54" s="86"/>
      <c r="FKB54" s="86"/>
      <c r="FKC54" s="86"/>
      <c r="FKD54" s="86"/>
      <c r="FKE54" s="86"/>
      <c r="FKF54" s="86"/>
      <c r="FKG54" s="86"/>
      <c r="FKH54" s="86"/>
      <c r="FKI54" s="86"/>
      <c r="FKJ54" s="86"/>
      <c r="FKK54" s="86"/>
      <c r="FKL54" s="86"/>
      <c r="FKM54" s="86"/>
      <c r="FKN54" s="86"/>
      <c r="FKO54" s="86"/>
      <c r="FKP54" s="86"/>
      <c r="FKQ54" s="86"/>
      <c r="FKR54" s="86"/>
      <c r="FKS54" s="86"/>
      <c r="FKT54" s="86"/>
      <c r="FKU54" s="86"/>
      <c r="FKV54" s="86"/>
      <c r="FKW54" s="86"/>
      <c r="FKX54" s="86"/>
      <c r="FKY54" s="86"/>
      <c r="FKZ54" s="86"/>
      <c r="FLA54" s="86"/>
      <c r="FLB54" s="86"/>
      <c r="FLC54" s="86"/>
      <c r="FLD54" s="86"/>
      <c r="FLE54" s="86"/>
      <c r="FLF54" s="86"/>
      <c r="FLG54" s="86"/>
      <c r="FLH54" s="86"/>
      <c r="FLI54" s="86"/>
      <c r="FLJ54" s="86"/>
      <c r="FLK54" s="86"/>
      <c r="FLL54" s="86"/>
      <c r="FLM54" s="86"/>
      <c r="FLN54" s="86"/>
      <c r="FLO54" s="86"/>
      <c r="FLP54" s="86"/>
      <c r="FLQ54" s="86"/>
      <c r="FLR54" s="86"/>
      <c r="FLS54" s="86"/>
      <c r="FLT54" s="86"/>
      <c r="FLU54" s="86"/>
      <c r="FLV54" s="86"/>
      <c r="FLW54" s="86"/>
      <c r="FLX54" s="86"/>
      <c r="FLY54" s="86"/>
      <c r="FLZ54" s="86"/>
      <c r="FMA54" s="86"/>
      <c r="FMB54" s="86"/>
      <c r="FMC54" s="86"/>
      <c r="FMD54" s="86"/>
      <c r="FME54" s="86"/>
      <c r="FMF54" s="86"/>
      <c r="FMG54" s="86"/>
      <c r="FMH54" s="86"/>
      <c r="FMI54" s="86"/>
      <c r="FMJ54" s="86"/>
      <c r="FMK54" s="86"/>
      <c r="FML54" s="86"/>
      <c r="FMM54" s="86"/>
      <c r="FMN54" s="86"/>
      <c r="FMO54" s="86"/>
      <c r="FMP54" s="86"/>
      <c r="FMQ54" s="86"/>
      <c r="FMR54" s="86"/>
      <c r="FMS54" s="86"/>
      <c r="FMT54" s="86"/>
      <c r="FMU54" s="86"/>
      <c r="FMV54" s="86"/>
      <c r="FMW54" s="86"/>
      <c r="FMX54" s="86"/>
      <c r="FMY54" s="86"/>
      <c r="FMZ54" s="86"/>
      <c r="FNA54" s="86"/>
      <c r="FNB54" s="86"/>
      <c r="FNC54" s="86"/>
      <c r="FND54" s="86"/>
      <c r="FNE54" s="86"/>
      <c r="FNF54" s="86"/>
      <c r="FNG54" s="86"/>
      <c r="FNH54" s="86"/>
      <c r="FNI54" s="86"/>
      <c r="FNJ54" s="86"/>
      <c r="FNK54" s="86"/>
      <c r="FNL54" s="86"/>
      <c r="FNM54" s="86"/>
      <c r="FNN54" s="86"/>
      <c r="FNO54" s="86"/>
      <c r="FNP54" s="86"/>
      <c r="FNQ54" s="86"/>
      <c r="FNR54" s="86"/>
      <c r="FNS54" s="86"/>
      <c r="FNT54" s="86"/>
      <c r="FNU54" s="86"/>
      <c r="FNV54" s="86"/>
      <c r="FNW54" s="86"/>
      <c r="FNX54" s="86"/>
      <c r="FNY54" s="86"/>
      <c r="FNZ54" s="86"/>
      <c r="FOA54" s="86"/>
      <c r="FOB54" s="86"/>
      <c r="FOC54" s="86"/>
      <c r="FOD54" s="86"/>
      <c r="FOE54" s="86"/>
      <c r="FOF54" s="86"/>
      <c r="FOG54" s="86"/>
      <c r="FOH54" s="86"/>
      <c r="FOI54" s="86"/>
      <c r="FOJ54" s="86"/>
      <c r="FOK54" s="86"/>
      <c r="FOL54" s="86"/>
      <c r="FOM54" s="86"/>
      <c r="FON54" s="86"/>
      <c r="FOO54" s="86"/>
      <c r="FOP54" s="86"/>
      <c r="FOQ54" s="86"/>
      <c r="FOR54" s="86"/>
      <c r="FOS54" s="86"/>
      <c r="FOT54" s="86"/>
      <c r="FOU54" s="86"/>
      <c r="FOV54" s="86"/>
      <c r="FOW54" s="86"/>
      <c r="FOX54" s="86"/>
      <c r="FOY54" s="86"/>
      <c r="FOZ54" s="86"/>
      <c r="FPA54" s="86"/>
      <c r="FPB54" s="86"/>
      <c r="FPC54" s="86"/>
      <c r="FPD54" s="86"/>
      <c r="FPE54" s="86"/>
      <c r="FPF54" s="86"/>
      <c r="FPG54" s="86"/>
      <c r="FPH54" s="86"/>
      <c r="FPI54" s="86"/>
      <c r="FPJ54" s="86"/>
      <c r="FPK54" s="86"/>
      <c r="FPL54" s="86"/>
      <c r="FPM54" s="86"/>
      <c r="FPN54" s="86"/>
      <c r="FPO54" s="86"/>
      <c r="FPP54" s="86"/>
      <c r="FPQ54" s="86"/>
      <c r="FPR54" s="86"/>
      <c r="FPS54" s="86"/>
      <c r="FPT54" s="86"/>
      <c r="FPU54" s="86"/>
      <c r="FPV54" s="86"/>
      <c r="FPW54" s="86"/>
      <c r="FPX54" s="86"/>
      <c r="FPY54" s="86"/>
      <c r="FPZ54" s="86"/>
      <c r="FQA54" s="86"/>
      <c r="FQB54" s="86"/>
      <c r="FQC54" s="86"/>
      <c r="FQD54" s="86"/>
      <c r="FQE54" s="86"/>
      <c r="FQF54" s="86"/>
      <c r="FQG54" s="86"/>
      <c r="FQH54" s="86"/>
      <c r="FQI54" s="86"/>
      <c r="FQJ54" s="86"/>
      <c r="FQK54" s="86"/>
      <c r="FQL54" s="86"/>
      <c r="FQM54" s="86"/>
      <c r="FQN54" s="86"/>
      <c r="FQO54" s="86"/>
      <c r="FQP54" s="86"/>
      <c r="FQQ54" s="86"/>
      <c r="FQR54" s="86"/>
      <c r="FQS54" s="86"/>
      <c r="FQT54" s="86"/>
      <c r="FQU54" s="86"/>
      <c r="FQV54" s="86"/>
      <c r="FQW54" s="86"/>
      <c r="FQX54" s="86"/>
      <c r="FQY54" s="86"/>
      <c r="FQZ54" s="86"/>
      <c r="FRA54" s="86"/>
      <c r="FRB54" s="86"/>
      <c r="FRC54" s="86"/>
      <c r="FRD54" s="86"/>
      <c r="FRE54" s="86"/>
      <c r="FRF54" s="86"/>
      <c r="FRG54" s="86"/>
      <c r="FRH54" s="86"/>
      <c r="FRI54" s="86"/>
      <c r="FRJ54" s="86"/>
      <c r="FRK54" s="86"/>
      <c r="FRL54" s="86"/>
      <c r="FRM54" s="86"/>
      <c r="FRN54" s="86"/>
      <c r="FRO54" s="86"/>
      <c r="FRP54" s="86"/>
      <c r="FRQ54" s="86"/>
      <c r="FRR54" s="86"/>
      <c r="FRS54" s="86"/>
      <c r="FRT54" s="86"/>
      <c r="FRU54" s="86"/>
      <c r="FRV54" s="86"/>
      <c r="FRW54" s="86"/>
      <c r="FRX54" s="86"/>
      <c r="FRY54" s="86"/>
      <c r="FRZ54" s="86"/>
      <c r="FSA54" s="86"/>
      <c r="FSB54" s="98"/>
      <c r="FSC54" s="98"/>
      <c r="FSD54" s="98"/>
      <c r="FSE54" s="98"/>
      <c r="FSF54" s="98"/>
      <c r="FSG54" s="98"/>
      <c r="FSH54" s="86"/>
      <c r="FSI54" s="86"/>
      <c r="FSJ54" s="86"/>
      <c r="FSK54" s="86"/>
      <c r="FSL54" s="86"/>
      <c r="FSM54" s="86"/>
      <c r="FSN54" s="86"/>
      <c r="FSO54" s="86"/>
      <c r="FSP54" s="86"/>
      <c r="FSQ54" s="86"/>
      <c r="FSR54" s="86"/>
      <c r="FSS54" s="86"/>
      <c r="FST54" s="86"/>
      <c r="FSU54" s="86"/>
      <c r="FSV54" s="86"/>
      <c r="FSW54" s="86"/>
      <c r="FSX54" s="86"/>
      <c r="FSY54" s="86"/>
      <c r="FSZ54" s="86"/>
      <c r="FTA54" s="86"/>
      <c r="FTB54" s="86"/>
      <c r="FTC54" s="86"/>
      <c r="FTD54" s="86"/>
      <c r="FTE54" s="86"/>
      <c r="FTF54" s="86"/>
      <c r="FTG54" s="86"/>
      <c r="FTH54" s="86"/>
      <c r="FTI54" s="86"/>
      <c r="FTJ54" s="86"/>
      <c r="FTK54" s="86"/>
      <c r="FTL54" s="86"/>
      <c r="FTM54" s="86"/>
      <c r="FTN54" s="86"/>
      <c r="FTO54" s="86"/>
      <c r="FTP54" s="86"/>
      <c r="FTQ54" s="86"/>
      <c r="FTR54" s="86"/>
      <c r="FTS54" s="86"/>
      <c r="FTT54" s="86"/>
      <c r="FTU54" s="86"/>
      <c r="FTV54" s="86"/>
      <c r="FTW54" s="86"/>
      <c r="FTX54" s="86"/>
      <c r="FTY54" s="86"/>
      <c r="FTZ54" s="86"/>
      <c r="FUA54" s="86"/>
      <c r="FUB54" s="86"/>
      <c r="FUC54" s="86"/>
      <c r="FUD54" s="86"/>
      <c r="FUE54" s="86"/>
      <c r="FUF54" s="86"/>
      <c r="FUG54" s="86"/>
      <c r="FUH54" s="86"/>
      <c r="FUI54" s="86"/>
      <c r="FUJ54" s="86"/>
      <c r="FUK54" s="86"/>
      <c r="FUL54" s="86"/>
      <c r="FUM54" s="86"/>
      <c r="FUN54" s="86"/>
      <c r="FUO54" s="86"/>
      <c r="FUP54" s="86"/>
      <c r="FUQ54" s="86"/>
      <c r="FUR54" s="86"/>
      <c r="FUS54" s="86"/>
      <c r="FUT54" s="86"/>
      <c r="FUU54" s="86"/>
      <c r="FUV54" s="86"/>
      <c r="FUW54" s="86"/>
      <c r="FUX54" s="86"/>
      <c r="FUY54" s="86"/>
      <c r="FUZ54" s="86"/>
      <c r="FVA54" s="86"/>
      <c r="FVB54" s="86"/>
      <c r="FVC54" s="86"/>
      <c r="FVD54" s="86"/>
      <c r="FVE54" s="86"/>
      <c r="FVF54" s="86"/>
      <c r="FVG54" s="86"/>
      <c r="FVH54" s="86"/>
      <c r="FVI54" s="86"/>
      <c r="FVJ54" s="86"/>
      <c r="FVK54" s="86"/>
      <c r="FVL54" s="86"/>
      <c r="FVM54" s="86"/>
      <c r="FVN54" s="86"/>
      <c r="FVO54" s="86"/>
      <c r="FVP54" s="86"/>
      <c r="FVQ54" s="86"/>
      <c r="FVR54" s="86"/>
      <c r="FVS54" s="86"/>
      <c r="FVT54" s="86"/>
      <c r="FVU54" s="86"/>
      <c r="FVV54" s="86"/>
      <c r="FVW54" s="86"/>
      <c r="FVX54" s="86"/>
      <c r="FVY54" s="86"/>
      <c r="FVZ54" s="86"/>
      <c r="FWA54" s="86"/>
      <c r="FWB54" s="86"/>
      <c r="FWC54" s="86"/>
      <c r="FWD54" s="86"/>
      <c r="FWE54" s="86"/>
      <c r="FWF54" s="86"/>
      <c r="FWG54" s="86"/>
      <c r="FWH54" s="86"/>
      <c r="FWI54" s="86"/>
      <c r="FWJ54" s="86"/>
      <c r="FWK54" s="86"/>
      <c r="FWL54" s="86"/>
      <c r="FWM54" s="86"/>
      <c r="FWN54" s="86"/>
      <c r="FWO54" s="86"/>
      <c r="FWP54" s="86"/>
      <c r="FWQ54" s="86"/>
      <c r="FWR54" s="86"/>
      <c r="FWS54" s="86"/>
      <c r="FWT54" s="86"/>
      <c r="FWU54" s="86"/>
      <c r="FWV54" s="86"/>
      <c r="FWW54" s="86"/>
      <c r="FWX54" s="86"/>
      <c r="FWY54" s="86"/>
      <c r="FWZ54" s="86"/>
      <c r="FXA54" s="86"/>
      <c r="FXB54" s="86"/>
      <c r="FXC54" s="86"/>
      <c r="FXD54" s="86"/>
      <c r="FXE54" s="86"/>
      <c r="FXF54" s="86"/>
      <c r="FXG54" s="86"/>
      <c r="FXH54" s="86"/>
      <c r="FXI54" s="86"/>
      <c r="FXJ54" s="86"/>
      <c r="FXK54" s="86"/>
      <c r="FXL54" s="86"/>
      <c r="FXM54" s="86"/>
      <c r="FXN54" s="86"/>
      <c r="FXO54" s="86"/>
      <c r="FXP54" s="86"/>
      <c r="FXQ54" s="86"/>
      <c r="FXR54" s="86"/>
      <c r="FXS54" s="86"/>
      <c r="FXT54" s="86"/>
      <c r="FXU54" s="86"/>
      <c r="FXV54" s="86"/>
      <c r="FXW54" s="86"/>
      <c r="FXX54" s="86"/>
      <c r="FXY54" s="86"/>
      <c r="FXZ54" s="86"/>
      <c r="FYA54" s="86"/>
      <c r="FYB54" s="86"/>
      <c r="FYC54" s="86"/>
      <c r="FYD54" s="86"/>
      <c r="FYE54" s="86"/>
      <c r="FYF54" s="86"/>
      <c r="FYG54" s="86"/>
      <c r="FYH54" s="86"/>
      <c r="FYI54" s="86"/>
      <c r="FYJ54" s="86"/>
      <c r="FYK54" s="86"/>
      <c r="FYL54" s="86"/>
      <c r="FYM54" s="86"/>
      <c r="FYN54" s="86"/>
      <c r="FYO54" s="86"/>
      <c r="FYP54" s="86"/>
      <c r="FYQ54" s="86"/>
      <c r="FYR54" s="86"/>
      <c r="FYS54" s="86"/>
      <c r="FYT54" s="86"/>
      <c r="FYU54" s="86"/>
      <c r="FYV54" s="86"/>
      <c r="FYW54" s="86"/>
      <c r="FYX54" s="86"/>
      <c r="FYY54" s="86"/>
      <c r="FYZ54" s="86"/>
      <c r="FZA54" s="86"/>
      <c r="FZB54" s="86"/>
      <c r="FZC54" s="86"/>
      <c r="FZD54" s="86"/>
      <c r="FZE54" s="86"/>
      <c r="FZF54" s="86"/>
      <c r="FZG54" s="86"/>
      <c r="FZH54" s="86"/>
      <c r="FZI54" s="86"/>
      <c r="FZJ54" s="86"/>
      <c r="FZK54" s="86"/>
      <c r="FZL54" s="86"/>
      <c r="FZM54" s="86"/>
      <c r="FZN54" s="86"/>
      <c r="FZO54" s="86"/>
      <c r="FZP54" s="86"/>
      <c r="FZQ54" s="86"/>
      <c r="FZR54" s="86"/>
      <c r="FZS54" s="86"/>
      <c r="FZT54" s="86"/>
      <c r="FZU54" s="86"/>
      <c r="FZV54" s="86"/>
      <c r="FZW54" s="86"/>
      <c r="FZX54" s="86"/>
      <c r="FZY54" s="86"/>
      <c r="FZZ54" s="86"/>
      <c r="GAA54" s="86"/>
      <c r="GAB54" s="86"/>
      <c r="GAC54" s="86"/>
      <c r="GAD54" s="86"/>
      <c r="GAE54" s="86"/>
      <c r="GAF54" s="86"/>
      <c r="GAG54" s="86"/>
      <c r="GAH54" s="86"/>
      <c r="GAI54" s="86"/>
      <c r="GAJ54" s="86"/>
      <c r="GAK54" s="86"/>
      <c r="GAL54" s="86"/>
      <c r="GAM54" s="86"/>
      <c r="GAN54" s="86"/>
      <c r="GAO54" s="86"/>
      <c r="GAP54" s="86"/>
      <c r="GAQ54" s="86"/>
      <c r="GAR54" s="86"/>
      <c r="GAS54" s="86"/>
      <c r="GAT54" s="86"/>
      <c r="GAU54" s="86"/>
      <c r="GAV54" s="86"/>
      <c r="GAW54" s="86"/>
      <c r="GAX54" s="86"/>
      <c r="GAY54" s="86"/>
      <c r="GAZ54" s="86"/>
      <c r="GBA54" s="86"/>
      <c r="GBB54" s="86"/>
      <c r="GBC54" s="86"/>
      <c r="GBD54" s="86"/>
      <c r="GBE54" s="86"/>
      <c r="GBF54" s="86"/>
      <c r="GBG54" s="86"/>
      <c r="GBH54" s="86"/>
      <c r="GBI54" s="86"/>
      <c r="GBJ54" s="86"/>
      <c r="GBK54" s="86"/>
      <c r="GBL54" s="86"/>
      <c r="GBM54" s="86"/>
      <c r="GBN54" s="86"/>
      <c r="GBO54" s="86"/>
      <c r="GBP54" s="86"/>
      <c r="GBQ54" s="86"/>
      <c r="GBR54" s="86"/>
      <c r="GBS54" s="86"/>
      <c r="GBT54" s="86"/>
      <c r="GBU54" s="86"/>
      <c r="GBV54" s="86"/>
      <c r="GBW54" s="86"/>
      <c r="GBX54" s="98"/>
      <c r="GBY54" s="98"/>
      <c r="GBZ54" s="98"/>
      <c r="GCA54" s="98"/>
      <c r="GCB54" s="98"/>
      <c r="GCC54" s="98"/>
      <c r="GCD54" s="86"/>
      <c r="GCE54" s="86"/>
      <c r="GCF54" s="86"/>
      <c r="GCG54" s="86"/>
      <c r="GCH54" s="86"/>
      <c r="GCI54" s="86"/>
      <c r="GCJ54" s="86"/>
      <c r="GCK54" s="86"/>
      <c r="GCL54" s="86"/>
      <c r="GCM54" s="86"/>
      <c r="GCN54" s="86"/>
      <c r="GCO54" s="86"/>
      <c r="GCP54" s="86"/>
      <c r="GCQ54" s="86"/>
      <c r="GCR54" s="86"/>
      <c r="GCS54" s="86"/>
      <c r="GCT54" s="86"/>
      <c r="GCU54" s="86"/>
      <c r="GCV54" s="86"/>
      <c r="GCW54" s="86"/>
      <c r="GCX54" s="86"/>
      <c r="GCY54" s="86"/>
      <c r="GCZ54" s="86"/>
      <c r="GDA54" s="86"/>
      <c r="GDB54" s="86"/>
      <c r="GDC54" s="86"/>
      <c r="GDD54" s="86"/>
      <c r="GDE54" s="86"/>
      <c r="GDF54" s="86"/>
      <c r="GDG54" s="86"/>
      <c r="GDH54" s="86"/>
      <c r="GDI54" s="86"/>
      <c r="GDJ54" s="86"/>
      <c r="GDK54" s="86"/>
      <c r="GDL54" s="86"/>
      <c r="GDM54" s="86"/>
      <c r="GDN54" s="86"/>
      <c r="GDO54" s="86"/>
      <c r="GDP54" s="86"/>
      <c r="GDQ54" s="86"/>
      <c r="GDR54" s="86"/>
      <c r="GDS54" s="86"/>
      <c r="GDT54" s="86"/>
      <c r="GDU54" s="86"/>
      <c r="GDV54" s="86"/>
      <c r="GDW54" s="86"/>
      <c r="GDX54" s="86"/>
      <c r="GDY54" s="86"/>
      <c r="GDZ54" s="86"/>
      <c r="GEA54" s="86"/>
      <c r="GEB54" s="86"/>
      <c r="GEC54" s="86"/>
      <c r="GED54" s="86"/>
      <c r="GEE54" s="86"/>
      <c r="GEF54" s="86"/>
      <c r="GEG54" s="86"/>
      <c r="GEH54" s="86"/>
      <c r="GEI54" s="86"/>
      <c r="GEJ54" s="86"/>
      <c r="GEK54" s="86"/>
      <c r="GEL54" s="86"/>
      <c r="GEM54" s="86"/>
      <c r="GEN54" s="86"/>
      <c r="GEO54" s="86"/>
      <c r="GEP54" s="86"/>
      <c r="GEQ54" s="86"/>
      <c r="GER54" s="86"/>
      <c r="GES54" s="86"/>
      <c r="GET54" s="86"/>
      <c r="GEU54" s="86"/>
      <c r="GEV54" s="86"/>
      <c r="GEW54" s="86"/>
      <c r="GEX54" s="86"/>
      <c r="GEY54" s="86"/>
      <c r="GEZ54" s="86"/>
      <c r="GFA54" s="86"/>
      <c r="GFB54" s="86"/>
      <c r="GFC54" s="86"/>
      <c r="GFD54" s="86"/>
      <c r="GFE54" s="86"/>
      <c r="GFF54" s="86"/>
      <c r="GFG54" s="86"/>
      <c r="GFH54" s="86"/>
      <c r="GFI54" s="86"/>
      <c r="GFJ54" s="86"/>
      <c r="GFK54" s="86"/>
      <c r="GFL54" s="86"/>
      <c r="GFM54" s="86"/>
      <c r="GFN54" s="86"/>
      <c r="GFO54" s="86"/>
      <c r="GFP54" s="86"/>
      <c r="GFQ54" s="86"/>
      <c r="GFR54" s="86"/>
      <c r="GFS54" s="86"/>
      <c r="GFT54" s="86"/>
      <c r="GFU54" s="86"/>
      <c r="GFV54" s="86"/>
      <c r="GFW54" s="86"/>
      <c r="GFX54" s="86"/>
      <c r="GFY54" s="86"/>
      <c r="GFZ54" s="86"/>
      <c r="GGA54" s="86"/>
      <c r="GGB54" s="86"/>
      <c r="GGC54" s="86"/>
      <c r="GGD54" s="86"/>
      <c r="GGE54" s="86"/>
      <c r="GGF54" s="86"/>
      <c r="GGG54" s="86"/>
      <c r="GGH54" s="86"/>
      <c r="GGI54" s="86"/>
      <c r="GGJ54" s="86"/>
      <c r="GGK54" s="86"/>
      <c r="GGL54" s="86"/>
      <c r="GGM54" s="86"/>
      <c r="GGN54" s="86"/>
      <c r="GGO54" s="86"/>
      <c r="GGP54" s="86"/>
      <c r="GGQ54" s="86"/>
      <c r="GGR54" s="86"/>
      <c r="GGS54" s="86"/>
      <c r="GGT54" s="86"/>
      <c r="GGU54" s="86"/>
      <c r="GGV54" s="86"/>
      <c r="GGW54" s="86"/>
      <c r="GGX54" s="86"/>
      <c r="GGY54" s="86"/>
      <c r="GGZ54" s="86"/>
      <c r="GHA54" s="86"/>
      <c r="GHB54" s="86"/>
      <c r="GHC54" s="86"/>
      <c r="GHD54" s="86"/>
      <c r="GHE54" s="86"/>
      <c r="GHF54" s="86"/>
      <c r="GHG54" s="86"/>
      <c r="GHH54" s="86"/>
      <c r="GHI54" s="86"/>
      <c r="GHJ54" s="86"/>
      <c r="GHK54" s="86"/>
      <c r="GHL54" s="86"/>
      <c r="GHM54" s="86"/>
      <c r="GHN54" s="86"/>
      <c r="GHO54" s="86"/>
      <c r="GHP54" s="86"/>
      <c r="GHQ54" s="86"/>
      <c r="GHR54" s="86"/>
      <c r="GHS54" s="86"/>
      <c r="GHT54" s="86"/>
      <c r="GHU54" s="86"/>
      <c r="GHV54" s="86"/>
      <c r="GHW54" s="86"/>
      <c r="GHX54" s="86"/>
      <c r="GHY54" s="86"/>
      <c r="GHZ54" s="86"/>
      <c r="GIA54" s="86"/>
      <c r="GIB54" s="86"/>
      <c r="GIC54" s="86"/>
      <c r="GID54" s="86"/>
      <c r="GIE54" s="86"/>
      <c r="GIF54" s="86"/>
      <c r="GIG54" s="86"/>
      <c r="GIH54" s="86"/>
      <c r="GII54" s="86"/>
      <c r="GIJ54" s="86"/>
      <c r="GIK54" s="86"/>
      <c r="GIL54" s="86"/>
      <c r="GIM54" s="86"/>
      <c r="GIN54" s="86"/>
      <c r="GIO54" s="86"/>
      <c r="GIP54" s="86"/>
      <c r="GIQ54" s="86"/>
      <c r="GIR54" s="86"/>
      <c r="GIS54" s="86"/>
      <c r="GIT54" s="86"/>
      <c r="GIU54" s="86"/>
      <c r="GIV54" s="86"/>
      <c r="GIW54" s="86"/>
      <c r="GIX54" s="86"/>
      <c r="GIY54" s="86"/>
      <c r="GIZ54" s="86"/>
      <c r="GJA54" s="86"/>
      <c r="GJB54" s="86"/>
      <c r="GJC54" s="86"/>
      <c r="GJD54" s="86"/>
      <c r="GJE54" s="86"/>
      <c r="GJF54" s="86"/>
      <c r="GJG54" s="86"/>
      <c r="GJH54" s="86"/>
      <c r="GJI54" s="86"/>
      <c r="GJJ54" s="86"/>
      <c r="GJK54" s="86"/>
      <c r="GJL54" s="86"/>
      <c r="GJM54" s="86"/>
      <c r="GJN54" s="86"/>
      <c r="GJO54" s="86"/>
      <c r="GJP54" s="86"/>
      <c r="GJQ54" s="86"/>
      <c r="GJR54" s="86"/>
      <c r="GJS54" s="86"/>
      <c r="GJT54" s="86"/>
      <c r="GJU54" s="86"/>
      <c r="GJV54" s="86"/>
      <c r="GJW54" s="86"/>
      <c r="GJX54" s="86"/>
      <c r="GJY54" s="86"/>
      <c r="GJZ54" s="86"/>
      <c r="GKA54" s="86"/>
      <c r="GKB54" s="86"/>
      <c r="GKC54" s="86"/>
      <c r="GKD54" s="86"/>
      <c r="GKE54" s="86"/>
      <c r="GKF54" s="86"/>
      <c r="GKG54" s="86"/>
      <c r="GKH54" s="86"/>
      <c r="GKI54" s="86"/>
      <c r="GKJ54" s="86"/>
      <c r="GKK54" s="86"/>
      <c r="GKL54" s="86"/>
      <c r="GKM54" s="86"/>
      <c r="GKN54" s="86"/>
      <c r="GKO54" s="86"/>
      <c r="GKP54" s="86"/>
      <c r="GKQ54" s="86"/>
      <c r="GKR54" s="86"/>
      <c r="GKS54" s="86"/>
      <c r="GKT54" s="86"/>
      <c r="GKU54" s="86"/>
      <c r="GKV54" s="86"/>
      <c r="GKW54" s="86"/>
      <c r="GKX54" s="86"/>
      <c r="GKY54" s="86"/>
      <c r="GKZ54" s="86"/>
      <c r="GLA54" s="86"/>
      <c r="GLB54" s="86"/>
      <c r="GLC54" s="86"/>
      <c r="GLD54" s="86"/>
      <c r="GLE54" s="86"/>
      <c r="GLF54" s="86"/>
      <c r="GLG54" s="86"/>
      <c r="GLH54" s="86"/>
      <c r="GLI54" s="86"/>
      <c r="GLJ54" s="86"/>
      <c r="GLK54" s="86"/>
      <c r="GLL54" s="86"/>
      <c r="GLM54" s="86"/>
      <c r="GLN54" s="86"/>
      <c r="GLO54" s="86"/>
      <c r="GLP54" s="86"/>
      <c r="GLQ54" s="86"/>
      <c r="GLR54" s="86"/>
      <c r="GLS54" s="86"/>
      <c r="GLT54" s="98"/>
      <c r="GLU54" s="98"/>
      <c r="GLV54" s="98"/>
      <c r="GLW54" s="98"/>
      <c r="GLX54" s="98"/>
      <c r="GLY54" s="98"/>
      <c r="GLZ54" s="86"/>
      <c r="GMA54" s="86"/>
      <c r="GMB54" s="86"/>
      <c r="GMC54" s="86"/>
      <c r="GMD54" s="86"/>
      <c r="GME54" s="86"/>
      <c r="GMF54" s="86"/>
      <c r="GMG54" s="86"/>
      <c r="GMH54" s="86"/>
      <c r="GMI54" s="86"/>
      <c r="GMJ54" s="86"/>
      <c r="GMK54" s="86"/>
      <c r="GML54" s="86"/>
      <c r="GMM54" s="86"/>
      <c r="GMN54" s="86"/>
      <c r="GMO54" s="86"/>
      <c r="GMP54" s="86"/>
      <c r="GMQ54" s="86"/>
      <c r="GMR54" s="86"/>
      <c r="GMS54" s="86"/>
      <c r="GMT54" s="86"/>
      <c r="GMU54" s="86"/>
      <c r="GMV54" s="86"/>
      <c r="GMW54" s="86"/>
      <c r="GMX54" s="86"/>
      <c r="GMY54" s="86"/>
      <c r="GMZ54" s="86"/>
      <c r="GNA54" s="86"/>
      <c r="GNB54" s="86"/>
      <c r="GNC54" s="86"/>
      <c r="GND54" s="86"/>
      <c r="GNE54" s="86"/>
      <c r="GNF54" s="86"/>
      <c r="GNG54" s="86"/>
      <c r="GNH54" s="86"/>
      <c r="GNI54" s="86"/>
      <c r="GNJ54" s="86"/>
      <c r="GNK54" s="86"/>
      <c r="GNL54" s="86"/>
      <c r="GNM54" s="86"/>
      <c r="GNN54" s="86"/>
      <c r="GNO54" s="86"/>
      <c r="GNP54" s="86"/>
      <c r="GNQ54" s="86"/>
      <c r="GNR54" s="86"/>
      <c r="GNS54" s="86"/>
      <c r="GNT54" s="86"/>
      <c r="GNU54" s="86"/>
      <c r="GNV54" s="86"/>
      <c r="GNW54" s="86"/>
      <c r="GNX54" s="86"/>
      <c r="GNY54" s="86"/>
      <c r="GNZ54" s="86"/>
      <c r="GOA54" s="86"/>
      <c r="GOB54" s="86"/>
      <c r="GOC54" s="86"/>
      <c r="GOD54" s="86"/>
      <c r="GOE54" s="86"/>
      <c r="GOF54" s="86"/>
      <c r="GOG54" s="86"/>
      <c r="GOH54" s="86"/>
      <c r="GOI54" s="86"/>
      <c r="GOJ54" s="86"/>
      <c r="GOK54" s="86"/>
      <c r="GOL54" s="86"/>
      <c r="GOM54" s="86"/>
      <c r="GON54" s="86"/>
      <c r="GOO54" s="86"/>
      <c r="GOP54" s="86"/>
      <c r="GOQ54" s="86"/>
      <c r="GOR54" s="86"/>
      <c r="GOS54" s="86"/>
      <c r="GOT54" s="86"/>
      <c r="GOU54" s="86"/>
      <c r="GOV54" s="86"/>
      <c r="GOW54" s="86"/>
      <c r="GOX54" s="86"/>
      <c r="GOY54" s="86"/>
      <c r="GOZ54" s="86"/>
      <c r="GPA54" s="86"/>
      <c r="GPB54" s="86"/>
      <c r="GPC54" s="86"/>
      <c r="GPD54" s="86"/>
      <c r="GPE54" s="86"/>
      <c r="GPF54" s="86"/>
      <c r="GPG54" s="86"/>
      <c r="GPH54" s="86"/>
      <c r="GPI54" s="86"/>
      <c r="GPJ54" s="86"/>
      <c r="GPK54" s="86"/>
      <c r="GPL54" s="86"/>
      <c r="GPM54" s="86"/>
      <c r="GPN54" s="86"/>
      <c r="GPO54" s="86"/>
      <c r="GPP54" s="86"/>
      <c r="GPQ54" s="86"/>
      <c r="GPR54" s="86"/>
      <c r="GPS54" s="86"/>
      <c r="GPT54" s="86"/>
      <c r="GPU54" s="86"/>
      <c r="GPV54" s="86"/>
      <c r="GPW54" s="86"/>
      <c r="GPX54" s="86"/>
      <c r="GPY54" s="86"/>
      <c r="GPZ54" s="86"/>
      <c r="GQA54" s="86"/>
      <c r="GQB54" s="86"/>
      <c r="GQC54" s="86"/>
      <c r="GQD54" s="86"/>
      <c r="GQE54" s="86"/>
      <c r="GQF54" s="86"/>
      <c r="GQG54" s="86"/>
      <c r="GQH54" s="86"/>
      <c r="GQI54" s="86"/>
      <c r="GQJ54" s="86"/>
      <c r="GQK54" s="86"/>
      <c r="GQL54" s="86"/>
      <c r="GQM54" s="86"/>
      <c r="GQN54" s="86"/>
      <c r="GQO54" s="86"/>
      <c r="GQP54" s="86"/>
      <c r="GQQ54" s="86"/>
      <c r="GQR54" s="86"/>
      <c r="GQS54" s="86"/>
      <c r="GQT54" s="86"/>
      <c r="GQU54" s="86"/>
      <c r="GQV54" s="86"/>
      <c r="GQW54" s="86"/>
      <c r="GQX54" s="86"/>
      <c r="GQY54" s="86"/>
      <c r="GQZ54" s="86"/>
      <c r="GRA54" s="86"/>
      <c r="GRB54" s="86"/>
      <c r="GRC54" s="86"/>
      <c r="GRD54" s="86"/>
      <c r="GRE54" s="86"/>
      <c r="GRF54" s="86"/>
      <c r="GRG54" s="86"/>
      <c r="GRH54" s="86"/>
      <c r="GRI54" s="86"/>
      <c r="GRJ54" s="86"/>
      <c r="GRK54" s="86"/>
      <c r="GRL54" s="86"/>
      <c r="GRM54" s="86"/>
      <c r="GRN54" s="86"/>
      <c r="GRO54" s="86"/>
      <c r="GRP54" s="86"/>
      <c r="GRQ54" s="86"/>
      <c r="GRR54" s="86"/>
      <c r="GRS54" s="86"/>
      <c r="GRT54" s="86"/>
      <c r="GRU54" s="86"/>
      <c r="GRV54" s="86"/>
      <c r="GRW54" s="86"/>
      <c r="GRX54" s="86"/>
      <c r="GRY54" s="86"/>
      <c r="GRZ54" s="86"/>
      <c r="GSA54" s="86"/>
      <c r="GSB54" s="86"/>
      <c r="GSC54" s="86"/>
      <c r="GSD54" s="86"/>
      <c r="GSE54" s="86"/>
      <c r="GSF54" s="86"/>
      <c r="GSG54" s="86"/>
      <c r="GSH54" s="86"/>
      <c r="GSI54" s="86"/>
      <c r="GSJ54" s="86"/>
      <c r="GSK54" s="86"/>
      <c r="GSL54" s="86"/>
      <c r="GSM54" s="86"/>
      <c r="GSN54" s="86"/>
      <c r="GSO54" s="86"/>
      <c r="GSP54" s="86"/>
      <c r="GSQ54" s="86"/>
      <c r="GSR54" s="86"/>
      <c r="GSS54" s="86"/>
      <c r="GST54" s="86"/>
      <c r="GSU54" s="86"/>
      <c r="GSV54" s="86"/>
      <c r="GSW54" s="86"/>
      <c r="GSX54" s="86"/>
      <c r="GSY54" s="86"/>
      <c r="GSZ54" s="86"/>
      <c r="GTA54" s="86"/>
      <c r="GTB54" s="86"/>
      <c r="GTC54" s="86"/>
      <c r="GTD54" s="86"/>
      <c r="GTE54" s="86"/>
      <c r="GTF54" s="86"/>
      <c r="GTG54" s="86"/>
      <c r="GTH54" s="86"/>
      <c r="GTI54" s="86"/>
      <c r="GTJ54" s="86"/>
      <c r="GTK54" s="86"/>
      <c r="GTL54" s="86"/>
      <c r="GTM54" s="86"/>
      <c r="GTN54" s="86"/>
      <c r="GTO54" s="86"/>
      <c r="GTP54" s="86"/>
      <c r="GTQ54" s="86"/>
      <c r="GTR54" s="86"/>
      <c r="GTS54" s="86"/>
      <c r="GTT54" s="86"/>
      <c r="GTU54" s="86"/>
      <c r="GTV54" s="86"/>
      <c r="GTW54" s="86"/>
      <c r="GTX54" s="86"/>
      <c r="GTY54" s="86"/>
      <c r="GTZ54" s="86"/>
      <c r="GUA54" s="86"/>
      <c r="GUB54" s="86"/>
      <c r="GUC54" s="86"/>
      <c r="GUD54" s="86"/>
      <c r="GUE54" s="86"/>
      <c r="GUF54" s="86"/>
      <c r="GUG54" s="86"/>
      <c r="GUH54" s="86"/>
      <c r="GUI54" s="86"/>
      <c r="GUJ54" s="86"/>
      <c r="GUK54" s="86"/>
      <c r="GUL54" s="86"/>
      <c r="GUM54" s="86"/>
      <c r="GUN54" s="86"/>
      <c r="GUO54" s="86"/>
      <c r="GUP54" s="86"/>
      <c r="GUQ54" s="86"/>
      <c r="GUR54" s="86"/>
      <c r="GUS54" s="86"/>
      <c r="GUT54" s="86"/>
      <c r="GUU54" s="86"/>
      <c r="GUV54" s="86"/>
      <c r="GUW54" s="86"/>
      <c r="GUX54" s="86"/>
      <c r="GUY54" s="86"/>
      <c r="GUZ54" s="86"/>
      <c r="GVA54" s="86"/>
      <c r="GVB54" s="86"/>
      <c r="GVC54" s="86"/>
      <c r="GVD54" s="86"/>
      <c r="GVE54" s="86"/>
      <c r="GVF54" s="86"/>
      <c r="GVG54" s="86"/>
      <c r="GVH54" s="86"/>
      <c r="GVI54" s="86"/>
      <c r="GVJ54" s="86"/>
      <c r="GVK54" s="86"/>
      <c r="GVL54" s="86"/>
      <c r="GVM54" s="86"/>
      <c r="GVN54" s="86"/>
      <c r="GVO54" s="86"/>
      <c r="GVP54" s="98"/>
      <c r="GVQ54" s="98"/>
      <c r="GVR54" s="98"/>
      <c r="GVS54" s="98"/>
      <c r="GVT54" s="98"/>
      <c r="GVU54" s="98"/>
      <c r="GVV54" s="86"/>
      <c r="GVW54" s="86"/>
      <c r="GVX54" s="86"/>
      <c r="GVY54" s="86"/>
      <c r="GVZ54" s="86"/>
      <c r="GWA54" s="86"/>
      <c r="GWB54" s="86"/>
      <c r="GWC54" s="86"/>
      <c r="GWD54" s="86"/>
      <c r="GWE54" s="86"/>
      <c r="GWF54" s="86"/>
      <c r="GWG54" s="86"/>
      <c r="GWH54" s="86"/>
      <c r="GWI54" s="86"/>
      <c r="GWJ54" s="86"/>
      <c r="GWK54" s="86"/>
      <c r="GWL54" s="86"/>
      <c r="GWM54" s="86"/>
      <c r="GWN54" s="86"/>
      <c r="GWO54" s="86"/>
      <c r="GWP54" s="86"/>
      <c r="GWQ54" s="86"/>
      <c r="GWR54" s="86"/>
      <c r="GWS54" s="86"/>
      <c r="GWT54" s="86"/>
      <c r="GWU54" s="86"/>
      <c r="GWV54" s="86"/>
      <c r="GWW54" s="86"/>
      <c r="GWX54" s="86"/>
      <c r="GWY54" s="86"/>
      <c r="GWZ54" s="86"/>
      <c r="GXA54" s="86"/>
      <c r="GXB54" s="86"/>
      <c r="GXC54" s="86"/>
      <c r="GXD54" s="86"/>
      <c r="GXE54" s="86"/>
      <c r="GXF54" s="86"/>
      <c r="GXG54" s="86"/>
      <c r="GXH54" s="86"/>
      <c r="GXI54" s="86"/>
      <c r="GXJ54" s="86"/>
      <c r="GXK54" s="86"/>
      <c r="GXL54" s="86"/>
      <c r="GXM54" s="86"/>
      <c r="GXN54" s="86"/>
      <c r="GXO54" s="86"/>
      <c r="GXP54" s="86"/>
      <c r="GXQ54" s="86"/>
      <c r="GXR54" s="86"/>
      <c r="GXS54" s="86"/>
      <c r="GXT54" s="86"/>
      <c r="GXU54" s="86"/>
      <c r="GXV54" s="86"/>
      <c r="GXW54" s="86"/>
      <c r="GXX54" s="86"/>
      <c r="GXY54" s="86"/>
      <c r="GXZ54" s="86"/>
      <c r="GYA54" s="86"/>
      <c r="GYB54" s="86"/>
      <c r="GYC54" s="86"/>
      <c r="GYD54" s="86"/>
      <c r="GYE54" s="86"/>
      <c r="GYF54" s="86"/>
      <c r="GYG54" s="86"/>
      <c r="GYH54" s="86"/>
      <c r="GYI54" s="86"/>
      <c r="GYJ54" s="86"/>
      <c r="GYK54" s="86"/>
      <c r="GYL54" s="86"/>
      <c r="GYM54" s="86"/>
      <c r="GYN54" s="86"/>
      <c r="GYO54" s="86"/>
      <c r="GYP54" s="86"/>
      <c r="GYQ54" s="86"/>
      <c r="GYR54" s="86"/>
      <c r="GYS54" s="86"/>
      <c r="GYT54" s="86"/>
      <c r="GYU54" s="86"/>
      <c r="GYV54" s="86"/>
      <c r="GYW54" s="86"/>
      <c r="GYX54" s="86"/>
      <c r="GYY54" s="86"/>
      <c r="GYZ54" s="86"/>
      <c r="GZA54" s="86"/>
      <c r="GZB54" s="86"/>
      <c r="GZC54" s="86"/>
      <c r="GZD54" s="86"/>
      <c r="GZE54" s="86"/>
      <c r="GZF54" s="86"/>
      <c r="GZG54" s="86"/>
      <c r="GZH54" s="86"/>
      <c r="GZI54" s="86"/>
      <c r="GZJ54" s="86"/>
      <c r="GZK54" s="86"/>
      <c r="GZL54" s="86"/>
      <c r="GZM54" s="86"/>
      <c r="GZN54" s="86"/>
      <c r="GZO54" s="86"/>
      <c r="GZP54" s="86"/>
      <c r="GZQ54" s="86"/>
      <c r="GZR54" s="86"/>
      <c r="GZS54" s="86"/>
      <c r="GZT54" s="86"/>
      <c r="GZU54" s="86"/>
      <c r="GZV54" s="86"/>
      <c r="GZW54" s="86"/>
      <c r="GZX54" s="86"/>
      <c r="GZY54" s="86"/>
      <c r="GZZ54" s="86"/>
      <c r="HAA54" s="86"/>
      <c r="HAB54" s="86"/>
      <c r="HAC54" s="86"/>
      <c r="HAD54" s="86"/>
      <c r="HAE54" s="86"/>
      <c r="HAF54" s="86"/>
      <c r="HAG54" s="86"/>
      <c r="HAH54" s="86"/>
      <c r="HAI54" s="86"/>
      <c r="HAJ54" s="86"/>
      <c r="HAK54" s="86"/>
      <c r="HAL54" s="86"/>
      <c r="HAM54" s="86"/>
      <c r="HAN54" s="86"/>
      <c r="HAO54" s="86"/>
      <c r="HAP54" s="86"/>
      <c r="HAQ54" s="86"/>
      <c r="HAR54" s="86"/>
      <c r="HAS54" s="86"/>
      <c r="HAT54" s="86"/>
      <c r="HAU54" s="86"/>
      <c r="HAV54" s="86"/>
      <c r="HAW54" s="86"/>
      <c r="HAX54" s="86"/>
      <c r="HAY54" s="86"/>
      <c r="HAZ54" s="86"/>
      <c r="HBA54" s="86"/>
      <c r="HBB54" s="86"/>
      <c r="HBC54" s="86"/>
      <c r="HBD54" s="86"/>
      <c r="HBE54" s="86"/>
      <c r="HBF54" s="86"/>
      <c r="HBG54" s="86"/>
      <c r="HBH54" s="86"/>
      <c r="HBI54" s="86"/>
      <c r="HBJ54" s="86"/>
      <c r="HBK54" s="86"/>
      <c r="HBL54" s="86"/>
      <c r="HBM54" s="86"/>
      <c r="HBN54" s="86"/>
      <c r="HBO54" s="86"/>
      <c r="HBP54" s="86"/>
      <c r="HBQ54" s="86"/>
      <c r="HBR54" s="86"/>
      <c r="HBS54" s="86"/>
      <c r="HBT54" s="86"/>
      <c r="HBU54" s="86"/>
      <c r="HBV54" s="86"/>
      <c r="HBW54" s="86"/>
      <c r="HBX54" s="86"/>
      <c r="HBY54" s="86"/>
      <c r="HBZ54" s="86"/>
      <c r="HCA54" s="86"/>
      <c r="HCB54" s="86"/>
      <c r="HCC54" s="86"/>
      <c r="HCD54" s="86"/>
      <c r="HCE54" s="86"/>
      <c r="HCF54" s="86"/>
      <c r="HCG54" s="86"/>
      <c r="HCH54" s="86"/>
      <c r="HCI54" s="86"/>
      <c r="HCJ54" s="86"/>
      <c r="HCK54" s="86"/>
      <c r="HCL54" s="86"/>
      <c r="HCM54" s="86"/>
      <c r="HCN54" s="86"/>
      <c r="HCO54" s="86"/>
      <c r="HCP54" s="86"/>
      <c r="HCQ54" s="86"/>
      <c r="HCR54" s="86"/>
      <c r="HCS54" s="86"/>
      <c r="HCT54" s="86"/>
      <c r="HCU54" s="86"/>
      <c r="HCV54" s="86"/>
      <c r="HCW54" s="86"/>
      <c r="HCX54" s="86"/>
      <c r="HCY54" s="86"/>
      <c r="HCZ54" s="86"/>
      <c r="HDA54" s="86"/>
      <c r="HDB54" s="86"/>
      <c r="HDC54" s="86"/>
      <c r="HDD54" s="86"/>
      <c r="HDE54" s="86"/>
      <c r="HDF54" s="86"/>
      <c r="HDG54" s="86"/>
      <c r="HDH54" s="86"/>
      <c r="HDI54" s="86"/>
      <c r="HDJ54" s="86"/>
      <c r="HDK54" s="86"/>
      <c r="HDL54" s="86"/>
      <c r="HDM54" s="86"/>
      <c r="HDN54" s="86"/>
      <c r="HDO54" s="86"/>
      <c r="HDP54" s="86"/>
      <c r="HDQ54" s="86"/>
      <c r="HDR54" s="86"/>
      <c r="HDS54" s="86"/>
      <c r="HDT54" s="86"/>
      <c r="HDU54" s="86"/>
      <c r="HDV54" s="86"/>
      <c r="HDW54" s="86"/>
      <c r="HDX54" s="86"/>
      <c r="HDY54" s="86"/>
      <c r="HDZ54" s="86"/>
      <c r="HEA54" s="86"/>
      <c r="HEB54" s="86"/>
      <c r="HEC54" s="86"/>
      <c r="HED54" s="86"/>
      <c r="HEE54" s="86"/>
      <c r="HEF54" s="86"/>
      <c r="HEG54" s="86"/>
      <c r="HEH54" s="86"/>
      <c r="HEI54" s="86"/>
      <c r="HEJ54" s="86"/>
      <c r="HEK54" s="86"/>
      <c r="HEL54" s="86"/>
      <c r="HEM54" s="86"/>
      <c r="HEN54" s="86"/>
      <c r="HEO54" s="86"/>
      <c r="HEP54" s="86"/>
      <c r="HEQ54" s="86"/>
      <c r="HER54" s="86"/>
      <c r="HES54" s="86"/>
      <c r="HET54" s="86"/>
      <c r="HEU54" s="86"/>
      <c r="HEV54" s="86"/>
      <c r="HEW54" s="86"/>
      <c r="HEX54" s="86"/>
      <c r="HEY54" s="86"/>
      <c r="HEZ54" s="86"/>
      <c r="HFA54" s="86"/>
      <c r="HFB54" s="86"/>
      <c r="HFC54" s="86"/>
      <c r="HFD54" s="86"/>
      <c r="HFE54" s="86"/>
      <c r="HFF54" s="86"/>
      <c r="HFG54" s="86"/>
      <c r="HFH54" s="86"/>
      <c r="HFI54" s="86"/>
      <c r="HFJ54" s="86"/>
      <c r="HFK54" s="86"/>
      <c r="HFL54" s="98"/>
      <c r="HFM54" s="98"/>
      <c r="HFN54" s="98"/>
      <c r="HFO54" s="98"/>
      <c r="HFP54" s="98"/>
      <c r="HFQ54" s="98"/>
      <c r="HFR54" s="86"/>
      <c r="HFS54" s="86"/>
      <c r="HFT54" s="86"/>
      <c r="HFU54" s="86"/>
      <c r="HFV54" s="86"/>
      <c r="HFW54" s="86"/>
      <c r="HFX54" s="86"/>
      <c r="HFY54" s="86"/>
      <c r="HFZ54" s="86"/>
      <c r="HGA54" s="86"/>
      <c r="HGB54" s="86"/>
      <c r="HGC54" s="86"/>
      <c r="HGD54" s="86"/>
      <c r="HGE54" s="86"/>
      <c r="HGF54" s="86"/>
      <c r="HGG54" s="86"/>
      <c r="HGH54" s="86"/>
      <c r="HGI54" s="86"/>
      <c r="HGJ54" s="86"/>
      <c r="HGK54" s="86"/>
      <c r="HGL54" s="86"/>
      <c r="HGM54" s="86"/>
      <c r="HGN54" s="86"/>
      <c r="HGO54" s="86"/>
      <c r="HGP54" s="86"/>
      <c r="HGQ54" s="86"/>
      <c r="HGR54" s="86"/>
      <c r="HGS54" s="86"/>
      <c r="HGT54" s="86"/>
      <c r="HGU54" s="86"/>
      <c r="HGV54" s="86"/>
      <c r="HGW54" s="86"/>
      <c r="HGX54" s="86"/>
      <c r="HGY54" s="86"/>
      <c r="HGZ54" s="86"/>
      <c r="HHA54" s="86"/>
      <c r="HHB54" s="86"/>
      <c r="HHC54" s="86"/>
      <c r="HHD54" s="86"/>
      <c r="HHE54" s="86"/>
      <c r="HHF54" s="86"/>
      <c r="HHG54" s="86"/>
      <c r="HHH54" s="86"/>
      <c r="HHI54" s="86"/>
      <c r="HHJ54" s="86"/>
      <c r="HHK54" s="86"/>
      <c r="HHL54" s="86"/>
      <c r="HHM54" s="86"/>
      <c r="HHN54" s="86"/>
      <c r="HHO54" s="86"/>
      <c r="HHP54" s="86"/>
      <c r="HHQ54" s="86"/>
      <c r="HHR54" s="86"/>
      <c r="HHS54" s="86"/>
      <c r="HHT54" s="86"/>
      <c r="HHU54" s="86"/>
      <c r="HHV54" s="86"/>
      <c r="HHW54" s="86"/>
      <c r="HHX54" s="86"/>
      <c r="HHY54" s="86"/>
      <c r="HHZ54" s="86"/>
      <c r="HIA54" s="86"/>
      <c r="HIB54" s="86"/>
      <c r="HIC54" s="86"/>
      <c r="HID54" s="86"/>
      <c r="HIE54" s="86"/>
      <c r="HIF54" s="86"/>
      <c r="HIG54" s="86"/>
      <c r="HIH54" s="86"/>
      <c r="HII54" s="86"/>
      <c r="HIJ54" s="86"/>
      <c r="HIK54" s="86"/>
      <c r="HIL54" s="86"/>
      <c r="HIM54" s="86"/>
      <c r="HIN54" s="86"/>
      <c r="HIO54" s="86"/>
      <c r="HIP54" s="86"/>
      <c r="HIQ54" s="86"/>
      <c r="HIR54" s="86"/>
      <c r="HIS54" s="86"/>
      <c r="HIT54" s="86"/>
      <c r="HIU54" s="86"/>
      <c r="HIV54" s="86"/>
      <c r="HIW54" s="86"/>
      <c r="HIX54" s="86"/>
      <c r="HIY54" s="86"/>
      <c r="HIZ54" s="86"/>
      <c r="HJA54" s="86"/>
      <c r="HJB54" s="86"/>
      <c r="HJC54" s="86"/>
      <c r="HJD54" s="86"/>
      <c r="HJE54" s="86"/>
      <c r="HJF54" s="86"/>
      <c r="HJG54" s="86"/>
      <c r="HJH54" s="86"/>
      <c r="HJI54" s="86"/>
      <c r="HJJ54" s="86"/>
      <c r="HJK54" s="86"/>
      <c r="HJL54" s="86"/>
      <c r="HJM54" s="86"/>
      <c r="HJN54" s="86"/>
      <c r="HJO54" s="86"/>
      <c r="HJP54" s="86"/>
      <c r="HJQ54" s="86"/>
      <c r="HJR54" s="86"/>
      <c r="HJS54" s="86"/>
      <c r="HJT54" s="86"/>
      <c r="HJU54" s="86"/>
      <c r="HJV54" s="86"/>
      <c r="HJW54" s="86"/>
      <c r="HJX54" s="86"/>
      <c r="HJY54" s="86"/>
      <c r="HJZ54" s="86"/>
      <c r="HKA54" s="86"/>
      <c r="HKB54" s="86"/>
      <c r="HKC54" s="86"/>
      <c r="HKD54" s="86"/>
      <c r="HKE54" s="86"/>
      <c r="HKF54" s="86"/>
      <c r="HKG54" s="86"/>
      <c r="HKH54" s="86"/>
      <c r="HKI54" s="86"/>
      <c r="HKJ54" s="86"/>
      <c r="HKK54" s="86"/>
      <c r="HKL54" s="86"/>
      <c r="HKM54" s="86"/>
      <c r="HKN54" s="86"/>
      <c r="HKO54" s="86"/>
      <c r="HKP54" s="86"/>
      <c r="HKQ54" s="86"/>
      <c r="HKR54" s="86"/>
      <c r="HKS54" s="86"/>
      <c r="HKT54" s="86"/>
      <c r="HKU54" s="86"/>
      <c r="HKV54" s="86"/>
      <c r="HKW54" s="86"/>
      <c r="HKX54" s="86"/>
      <c r="HKY54" s="86"/>
      <c r="HKZ54" s="86"/>
      <c r="HLA54" s="86"/>
      <c r="HLB54" s="86"/>
      <c r="HLC54" s="86"/>
      <c r="HLD54" s="86"/>
      <c r="HLE54" s="86"/>
      <c r="HLF54" s="86"/>
      <c r="HLG54" s="86"/>
      <c r="HLH54" s="86"/>
      <c r="HLI54" s="86"/>
      <c r="HLJ54" s="86"/>
      <c r="HLK54" s="86"/>
      <c r="HLL54" s="86"/>
      <c r="HLM54" s="86"/>
      <c r="HLN54" s="86"/>
      <c r="HLO54" s="86"/>
      <c r="HLP54" s="86"/>
      <c r="HLQ54" s="86"/>
      <c r="HLR54" s="86"/>
      <c r="HLS54" s="86"/>
      <c r="HLT54" s="86"/>
      <c r="HLU54" s="86"/>
      <c r="HLV54" s="86"/>
      <c r="HLW54" s="86"/>
      <c r="HLX54" s="86"/>
      <c r="HLY54" s="86"/>
      <c r="HLZ54" s="86"/>
      <c r="HMA54" s="86"/>
      <c r="HMB54" s="86"/>
      <c r="HMC54" s="86"/>
      <c r="HMD54" s="86"/>
      <c r="HME54" s="86"/>
      <c r="HMF54" s="86"/>
      <c r="HMG54" s="86"/>
      <c r="HMH54" s="86"/>
      <c r="HMI54" s="86"/>
      <c r="HMJ54" s="86"/>
      <c r="HMK54" s="86"/>
      <c r="HML54" s="86"/>
      <c r="HMM54" s="86"/>
      <c r="HMN54" s="86"/>
      <c r="HMO54" s="86"/>
      <c r="HMP54" s="86"/>
      <c r="HMQ54" s="86"/>
      <c r="HMR54" s="86"/>
      <c r="HMS54" s="86"/>
      <c r="HMT54" s="86"/>
      <c r="HMU54" s="86"/>
      <c r="HMV54" s="86"/>
      <c r="HMW54" s="86"/>
      <c r="HMX54" s="86"/>
      <c r="HMY54" s="86"/>
      <c r="HMZ54" s="86"/>
      <c r="HNA54" s="86"/>
      <c r="HNB54" s="86"/>
      <c r="HNC54" s="86"/>
      <c r="HND54" s="86"/>
      <c r="HNE54" s="86"/>
      <c r="HNF54" s="86"/>
      <c r="HNG54" s="86"/>
      <c r="HNH54" s="86"/>
      <c r="HNI54" s="86"/>
      <c r="HNJ54" s="86"/>
      <c r="HNK54" s="86"/>
      <c r="HNL54" s="86"/>
      <c r="HNM54" s="86"/>
      <c r="HNN54" s="86"/>
      <c r="HNO54" s="86"/>
      <c r="HNP54" s="86"/>
      <c r="HNQ54" s="86"/>
      <c r="HNR54" s="86"/>
      <c r="HNS54" s="86"/>
      <c r="HNT54" s="86"/>
      <c r="HNU54" s="86"/>
      <c r="HNV54" s="86"/>
      <c r="HNW54" s="86"/>
      <c r="HNX54" s="86"/>
      <c r="HNY54" s="86"/>
      <c r="HNZ54" s="86"/>
      <c r="HOA54" s="86"/>
      <c r="HOB54" s="86"/>
      <c r="HOC54" s="86"/>
      <c r="HOD54" s="86"/>
      <c r="HOE54" s="86"/>
      <c r="HOF54" s="86"/>
      <c r="HOG54" s="86"/>
      <c r="HOH54" s="86"/>
      <c r="HOI54" s="86"/>
      <c r="HOJ54" s="86"/>
      <c r="HOK54" s="86"/>
      <c r="HOL54" s="86"/>
      <c r="HOM54" s="86"/>
      <c r="HON54" s="86"/>
      <c r="HOO54" s="86"/>
      <c r="HOP54" s="86"/>
      <c r="HOQ54" s="86"/>
      <c r="HOR54" s="86"/>
      <c r="HOS54" s="86"/>
      <c r="HOT54" s="86"/>
      <c r="HOU54" s="86"/>
      <c r="HOV54" s="86"/>
      <c r="HOW54" s="86"/>
      <c r="HOX54" s="86"/>
      <c r="HOY54" s="86"/>
      <c r="HOZ54" s="86"/>
      <c r="HPA54" s="86"/>
      <c r="HPB54" s="86"/>
      <c r="HPC54" s="86"/>
      <c r="HPD54" s="86"/>
      <c r="HPE54" s="86"/>
      <c r="HPF54" s="86"/>
      <c r="HPG54" s="86"/>
      <c r="HPH54" s="98"/>
      <c r="HPI54" s="98"/>
      <c r="HPJ54" s="98"/>
      <c r="HPK54" s="98"/>
      <c r="HPL54" s="98"/>
      <c r="HPM54" s="98"/>
      <c r="HPN54" s="86"/>
      <c r="HPO54" s="86"/>
      <c r="HPP54" s="86"/>
      <c r="HPQ54" s="86"/>
      <c r="HPR54" s="86"/>
      <c r="HPS54" s="86"/>
      <c r="HPT54" s="86"/>
      <c r="HPU54" s="86"/>
      <c r="HPV54" s="86"/>
      <c r="HPW54" s="86"/>
      <c r="HPX54" s="86"/>
      <c r="HPY54" s="86"/>
      <c r="HPZ54" s="86"/>
      <c r="HQA54" s="86"/>
      <c r="HQB54" s="86"/>
      <c r="HQC54" s="86"/>
      <c r="HQD54" s="86"/>
      <c r="HQE54" s="86"/>
      <c r="HQF54" s="86"/>
      <c r="HQG54" s="86"/>
      <c r="HQH54" s="86"/>
      <c r="HQI54" s="86"/>
      <c r="HQJ54" s="86"/>
      <c r="HQK54" s="86"/>
      <c r="HQL54" s="86"/>
      <c r="HQM54" s="86"/>
      <c r="HQN54" s="86"/>
      <c r="HQO54" s="86"/>
      <c r="HQP54" s="86"/>
      <c r="HQQ54" s="86"/>
      <c r="HQR54" s="86"/>
      <c r="HQS54" s="86"/>
      <c r="HQT54" s="86"/>
      <c r="HQU54" s="86"/>
      <c r="HQV54" s="86"/>
      <c r="HQW54" s="86"/>
      <c r="HQX54" s="86"/>
      <c r="HQY54" s="86"/>
      <c r="HQZ54" s="86"/>
      <c r="HRA54" s="86"/>
      <c r="HRB54" s="86"/>
      <c r="HRC54" s="86"/>
      <c r="HRD54" s="86"/>
      <c r="HRE54" s="86"/>
      <c r="HRF54" s="86"/>
      <c r="HRG54" s="86"/>
      <c r="HRH54" s="86"/>
      <c r="HRI54" s="86"/>
      <c r="HRJ54" s="86"/>
      <c r="HRK54" s="86"/>
      <c r="HRL54" s="86"/>
      <c r="HRM54" s="86"/>
      <c r="HRN54" s="86"/>
      <c r="HRO54" s="86"/>
      <c r="HRP54" s="86"/>
      <c r="HRQ54" s="86"/>
      <c r="HRR54" s="86"/>
      <c r="HRS54" s="86"/>
      <c r="HRT54" s="86"/>
      <c r="HRU54" s="86"/>
      <c r="HRV54" s="86"/>
      <c r="HRW54" s="86"/>
      <c r="HRX54" s="86"/>
      <c r="HRY54" s="86"/>
      <c r="HRZ54" s="86"/>
      <c r="HSA54" s="86"/>
      <c r="HSB54" s="86"/>
      <c r="HSC54" s="86"/>
      <c r="HSD54" s="86"/>
      <c r="HSE54" s="86"/>
      <c r="HSF54" s="86"/>
      <c r="HSG54" s="86"/>
      <c r="HSH54" s="86"/>
      <c r="HSI54" s="86"/>
      <c r="HSJ54" s="86"/>
      <c r="HSK54" s="86"/>
      <c r="HSL54" s="86"/>
      <c r="HSM54" s="86"/>
      <c r="HSN54" s="86"/>
      <c r="HSO54" s="86"/>
      <c r="HSP54" s="86"/>
      <c r="HSQ54" s="86"/>
      <c r="HSR54" s="86"/>
      <c r="HSS54" s="86"/>
      <c r="HST54" s="86"/>
      <c r="HSU54" s="86"/>
      <c r="HSV54" s="86"/>
      <c r="HSW54" s="86"/>
      <c r="HSX54" s="86"/>
      <c r="HSY54" s="86"/>
      <c r="HSZ54" s="86"/>
      <c r="HTA54" s="86"/>
      <c r="HTB54" s="86"/>
      <c r="HTC54" s="86"/>
      <c r="HTD54" s="86"/>
      <c r="HTE54" s="86"/>
      <c r="HTF54" s="86"/>
      <c r="HTG54" s="86"/>
      <c r="HTH54" s="86"/>
      <c r="HTI54" s="86"/>
      <c r="HTJ54" s="86"/>
      <c r="HTK54" s="86"/>
      <c r="HTL54" s="86"/>
      <c r="HTM54" s="86"/>
      <c r="HTN54" s="86"/>
      <c r="HTO54" s="86"/>
      <c r="HTP54" s="86"/>
      <c r="HTQ54" s="86"/>
      <c r="HTR54" s="86"/>
      <c r="HTS54" s="86"/>
      <c r="HTT54" s="86"/>
      <c r="HTU54" s="86"/>
      <c r="HTV54" s="86"/>
      <c r="HTW54" s="86"/>
      <c r="HTX54" s="86"/>
      <c r="HTY54" s="86"/>
      <c r="HTZ54" s="86"/>
      <c r="HUA54" s="86"/>
      <c r="HUB54" s="86"/>
      <c r="HUC54" s="86"/>
      <c r="HUD54" s="86"/>
      <c r="HUE54" s="86"/>
      <c r="HUF54" s="86"/>
      <c r="HUG54" s="86"/>
      <c r="HUH54" s="86"/>
      <c r="HUI54" s="86"/>
      <c r="HUJ54" s="86"/>
      <c r="HUK54" s="86"/>
      <c r="HUL54" s="86"/>
      <c r="HUM54" s="86"/>
      <c r="HUN54" s="86"/>
      <c r="HUO54" s="86"/>
      <c r="HUP54" s="86"/>
      <c r="HUQ54" s="86"/>
      <c r="HUR54" s="86"/>
      <c r="HUS54" s="86"/>
      <c r="HUT54" s="86"/>
      <c r="HUU54" s="86"/>
      <c r="HUV54" s="86"/>
      <c r="HUW54" s="86"/>
      <c r="HUX54" s="86"/>
      <c r="HUY54" s="86"/>
      <c r="HUZ54" s="86"/>
      <c r="HVA54" s="86"/>
      <c r="HVB54" s="86"/>
      <c r="HVC54" s="86"/>
      <c r="HVD54" s="86"/>
      <c r="HVE54" s="86"/>
      <c r="HVF54" s="86"/>
      <c r="HVG54" s="86"/>
      <c r="HVH54" s="86"/>
      <c r="HVI54" s="86"/>
      <c r="HVJ54" s="86"/>
      <c r="HVK54" s="86"/>
      <c r="HVL54" s="86"/>
      <c r="HVM54" s="86"/>
      <c r="HVN54" s="86"/>
      <c r="HVO54" s="86"/>
      <c r="HVP54" s="86"/>
      <c r="HVQ54" s="86"/>
      <c r="HVR54" s="86"/>
      <c r="HVS54" s="86"/>
      <c r="HVT54" s="86"/>
      <c r="HVU54" s="86"/>
      <c r="HVV54" s="86"/>
      <c r="HVW54" s="86"/>
      <c r="HVX54" s="86"/>
      <c r="HVY54" s="86"/>
      <c r="HVZ54" s="86"/>
      <c r="HWA54" s="86"/>
      <c r="HWB54" s="86"/>
      <c r="HWC54" s="86"/>
      <c r="HWD54" s="86"/>
      <c r="HWE54" s="86"/>
      <c r="HWF54" s="86"/>
      <c r="HWG54" s="86"/>
      <c r="HWH54" s="86"/>
      <c r="HWI54" s="86"/>
      <c r="HWJ54" s="86"/>
      <c r="HWK54" s="86"/>
      <c r="HWL54" s="86"/>
      <c r="HWM54" s="86"/>
      <c r="HWN54" s="86"/>
      <c r="HWO54" s="86"/>
      <c r="HWP54" s="86"/>
      <c r="HWQ54" s="86"/>
      <c r="HWR54" s="86"/>
      <c r="HWS54" s="86"/>
      <c r="HWT54" s="86"/>
      <c r="HWU54" s="86"/>
      <c r="HWV54" s="86"/>
      <c r="HWW54" s="86"/>
      <c r="HWX54" s="86"/>
      <c r="HWY54" s="86"/>
      <c r="HWZ54" s="86"/>
      <c r="HXA54" s="86"/>
      <c r="HXB54" s="86"/>
      <c r="HXC54" s="86"/>
      <c r="HXD54" s="86"/>
      <c r="HXE54" s="86"/>
      <c r="HXF54" s="86"/>
      <c r="HXG54" s="86"/>
      <c r="HXH54" s="86"/>
      <c r="HXI54" s="86"/>
      <c r="HXJ54" s="86"/>
      <c r="HXK54" s="86"/>
      <c r="HXL54" s="86"/>
      <c r="HXM54" s="86"/>
      <c r="HXN54" s="86"/>
      <c r="HXO54" s="86"/>
      <c r="HXP54" s="86"/>
      <c r="HXQ54" s="86"/>
      <c r="HXR54" s="86"/>
      <c r="HXS54" s="86"/>
      <c r="HXT54" s="86"/>
      <c r="HXU54" s="86"/>
      <c r="HXV54" s="86"/>
      <c r="HXW54" s="86"/>
      <c r="HXX54" s="86"/>
      <c r="HXY54" s="86"/>
      <c r="HXZ54" s="86"/>
      <c r="HYA54" s="86"/>
      <c r="HYB54" s="86"/>
      <c r="HYC54" s="86"/>
      <c r="HYD54" s="86"/>
      <c r="HYE54" s="86"/>
      <c r="HYF54" s="86"/>
      <c r="HYG54" s="86"/>
      <c r="HYH54" s="86"/>
      <c r="HYI54" s="86"/>
      <c r="HYJ54" s="86"/>
      <c r="HYK54" s="86"/>
      <c r="HYL54" s="86"/>
      <c r="HYM54" s="86"/>
      <c r="HYN54" s="86"/>
      <c r="HYO54" s="86"/>
      <c r="HYP54" s="86"/>
      <c r="HYQ54" s="86"/>
      <c r="HYR54" s="86"/>
      <c r="HYS54" s="86"/>
      <c r="HYT54" s="86"/>
      <c r="HYU54" s="86"/>
      <c r="HYV54" s="86"/>
      <c r="HYW54" s="86"/>
      <c r="HYX54" s="86"/>
      <c r="HYY54" s="86"/>
      <c r="HYZ54" s="86"/>
      <c r="HZA54" s="86"/>
      <c r="HZB54" s="86"/>
      <c r="HZC54" s="86"/>
      <c r="HZD54" s="98"/>
      <c r="HZE54" s="98"/>
      <c r="HZF54" s="98"/>
      <c r="HZG54" s="98"/>
      <c r="HZH54" s="98"/>
      <c r="HZI54" s="98"/>
      <c r="HZJ54" s="86"/>
      <c r="HZK54" s="86"/>
      <c r="HZL54" s="86"/>
      <c r="HZM54" s="86"/>
      <c r="HZN54" s="86"/>
      <c r="HZO54" s="86"/>
      <c r="HZP54" s="86"/>
      <c r="HZQ54" s="86"/>
      <c r="HZR54" s="86"/>
      <c r="HZS54" s="86"/>
      <c r="HZT54" s="86"/>
      <c r="HZU54" s="86"/>
      <c r="HZV54" s="86"/>
      <c r="HZW54" s="86"/>
      <c r="HZX54" s="86"/>
      <c r="HZY54" s="86"/>
      <c r="HZZ54" s="86"/>
      <c r="IAA54" s="86"/>
      <c r="IAB54" s="86"/>
      <c r="IAC54" s="86"/>
      <c r="IAD54" s="86"/>
      <c r="IAE54" s="86"/>
      <c r="IAF54" s="86"/>
      <c r="IAG54" s="86"/>
      <c r="IAH54" s="86"/>
      <c r="IAI54" s="86"/>
      <c r="IAJ54" s="86"/>
      <c r="IAK54" s="86"/>
      <c r="IAL54" s="86"/>
      <c r="IAM54" s="86"/>
      <c r="IAN54" s="86"/>
      <c r="IAO54" s="86"/>
      <c r="IAP54" s="86"/>
      <c r="IAQ54" s="86"/>
      <c r="IAR54" s="86"/>
      <c r="IAS54" s="86"/>
      <c r="IAT54" s="86"/>
      <c r="IAU54" s="86"/>
      <c r="IAV54" s="86"/>
      <c r="IAW54" s="86"/>
      <c r="IAX54" s="86"/>
      <c r="IAY54" s="86"/>
      <c r="IAZ54" s="86"/>
      <c r="IBA54" s="86"/>
      <c r="IBB54" s="86"/>
      <c r="IBC54" s="86"/>
      <c r="IBD54" s="86"/>
      <c r="IBE54" s="86"/>
      <c r="IBF54" s="86"/>
      <c r="IBG54" s="86"/>
      <c r="IBH54" s="86"/>
      <c r="IBI54" s="86"/>
      <c r="IBJ54" s="86"/>
      <c r="IBK54" s="86"/>
      <c r="IBL54" s="86"/>
      <c r="IBM54" s="86"/>
      <c r="IBN54" s="86"/>
      <c r="IBO54" s="86"/>
      <c r="IBP54" s="86"/>
      <c r="IBQ54" s="86"/>
      <c r="IBR54" s="86"/>
      <c r="IBS54" s="86"/>
      <c r="IBT54" s="86"/>
      <c r="IBU54" s="86"/>
      <c r="IBV54" s="86"/>
      <c r="IBW54" s="86"/>
      <c r="IBX54" s="86"/>
      <c r="IBY54" s="86"/>
      <c r="IBZ54" s="86"/>
      <c r="ICA54" s="86"/>
      <c r="ICB54" s="86"/>
      <c r="ICC54" s="86"/>
      <c r="ICD54" s="86"/>
      <c r="ICE54" s="86"/>
      <c r="ICF54" s="86"/>
      <c r="ICG54" s="86"/>
      <c r="ICH54" s="86"/>
      <c r="ICI54" s="86"/>
      <c r="ICJ54" s="86"/>
      <c r="ICK54" s="86"/>
      <c r="ICL54" s="86"/>
      <c r="ICM54" s="86"/>
      <c r="ICN54" s="86"/>
      <c r="ICO54" s="86"/>
      <c r="ICP54" s="86"/>
      <c r="ICQ54" s="86"/>
      <c r="ICR54" s="86"/>
      <c r="ICS54" s="86"/>
      <c r="ICT54" s="86"/>
      <c r="ICU54" s="86"/>
      <c r="ICV54" s="86"/>
      <c r="ICW54" s="86"/>
      <c r="ICX54" s="86"/>
      <c r="ICY54" s="86"/>
      <c r="ICZ54" s="86"/>
      <c r="IDA54" s="86"/>
      <c r="IDB54" s="86"/>
      <c r="IDC54" s="86"/>
      <c r="IDD54" s="86"/>
      <c r="IDE54" s="86"/>
      <c r="IDF54" s="86"/>
      <c r="IDG54" s="86"/>
      <c r="IDH54" s="86"/>
      <c r="IDI54" s="86"/>
      <c r="IDJ54" s="86"/>
      <c r="IDK54" s="86"/>
      <c r="IDL54" s="86"/>
      <c r="IDM54" s="86"/>
      <c r="IDN54" s="86"/>
      <c r="IDO54" s="86"/>
      <c r="IDP54" s="86"/>
      <c r="IDQ54" s="86"/>
      <c r="IDR54" s="86"/>
      <c r="IDS54" s="86"/>
      <c r="IDT54" s="86"/>
      <c r="IDU54" s="86"/>
      <c r="IDV54" s="86"/>
      <c r="IDW54" s="86"/>
      <c r="IDX54" s="86"/>
      <c r="IDY54" s="86"/>
      <c r="IDZ54" s="86"/>
      <c r="IEA54" s="86"/>
      <c r="IEB54" s="86"/>
      <c r="IEC54" s="86"/>
      <c r="IED54" s="86"/>
      <c r="IEE54" s="86"/>
      <c r="IEF54" s="86"/>
      <c r="IEG54" s="86"/>
      <c r="IEH54" s="86"/>
      <c r="IEI54" s="86"/>
      <c r="IEJ54" s="86"/>
      <c r="IEK54" s="86"/>
      <c r="IEL54" s="86"/>
      <c r="IEM54" s="86"/>
      <c r="IEN54" s="86"/>
      <c r="IEO54" s="86"/>
      <c r="IEP54" s="86"/>
      <c r="IEQ54" s="86"/>
      <c r="IER54" s="86"/>
      <c r="IES54" s="86"/>
      <c r="IET54" s="86"/>
      <c r="IEU54" s="86"/>
      <c r="IEV54" s="86"/>
      <c r="IEW54" s="86"/>
      <c r="IEX54" s="86"/>
      <c r="IEY54" s="86"/>
      <c r="IEZ54" s="86"/>
      <c r="IFA54" s="86"/>
      <c r="IFB54" s="86"/>
      <c r="IFC54" s="86"/>
      <c r="IFD54" s="86"/>
      <c r="IFE54" s="86"/>
      <c r="IFF54" s="86"/>
      <c r="IFG54" s="86"/>
      <c r="IFH54" s="86"/>
      <c r="IFI54" s="86"/>
      <c r="IFJ54" s="86"/>
      <c r="IFK54" s="86"/>
      <c r="IFL54" s="86"/>
      <c r="IFM54" s="86"/>
      <c r="IFN54" s="86"/>
      <c r="IFO54" s="86"/>
      <c r="IFP54" s="86"/>
      <c r="IFQ54" s="86"/>
      <c r="IFR54" s="86"/>
      <c r="IFS54" s="86"/>
      <c r="IFT54" s="86"/>
      <c r="IFU54" s="86"/>
      <c r="IFV54" s="86"/>
      <c r="IFW54" s="86"/>
      <c r="IFX54" s="86"/>
      <c r="IFY54" s="86"/>
      <c r="IFZ54" s="86"/>
      <c r="IGA54" s="86"/>
      <c r="IGB54" s="86"/>
      <c r="IGC54" s="86"/>
      <c r="IGD54" s="86"/>
      <c r="IGE54" s="86"/>
      <c r="IGF54" s="86"/>
      <c r="IGG54" s="86"/>
      <c r="IGH54" s="86"/>
      <c r="IGI54" s="86"/>
      <c r="IGJ54" s="86"/>
      <c r="IGK54" s="86"/>
      <c r="IGL54" s="86"/>
      <c r="IGM54" s="86"/>
      <c r="IGN54" s="86"/>
      <c r="IGO54" s="86"/>
      <c r="IGP54" s="86"/>
      <c r="IGQ54" s="86"/>
      <c r="IGR54" s="86"/>
      <c r="IGS54" s="86"/>
      <c r="IGT54" s="86"/>
      <c r="IGU54" s="86"/>
      <c r="IGV54" s="86"/>
      <c r="IGW54" s="86"/>
      <c r="IGX54" s="86"/>
      <c r="IGY54" s="86"/>
      <c r="IGZ54" s="86"/>
      <c r="IHA54" s="86"/>
      <c r="IHB54" s="86"/>
      <c r="IHC54" s="86"/>
      <c r="IHD54" s="86"/>
      <c r="IHE54" s="86"/>
      <c r="IHF54" s="86"/>
      <c r="IHG54" s="86"/>
      <c r="IHH54" s="86"/>
      <c r="IHI54" s="86"/>
      <c r="IHJ54" s="86"/>
      <c r="IHK54" s="86"/>
      <c r="IHL54" s="86"/>
      <c r="IHM54" s="86"/>
      <c r="IHN54" s="86"/>
      <c r="IHO54" s="86"/>
      <c r="IHP54" s="86"/>
      <c r="IHQ54" s="86"/>
      <c r="IHR54" s="86"/>
      <c r="IHS54" s="86"/>
      <c r="IHT54" s="86"/>
      <c r="IHU54" s="86"/>
      <c r="IHV54" s="86"/>
      <c r="IHW54" s="86"/>
      <c r="IHX54" s="86"/>
      <c r="IHY54" s="86"/>
      <c r="IHZ54" s="86"/>
      <c r="IIA54" s="86"/>
      <c r="IIB54" s="86"/>
      <c r="IIC54" s="86"/>
      <c r="IID54" s="86"/>
      <c r="IIE54" s="86"/>
      <c r="IIF54" s="86"/>
      <c r="IIG54" s="86"/>
      <c r="IIH54" s="86"/>
      <c r="III54" s="86"/>
      <c r="IIJ54" s="86"/>
      <c r="IIK54" s="86"/>
      <c r="IIL54" s="86"/>
      <c r="IIM54" s="86"/>
      <c r="IIN54" s="86"/>
      <c r="IIO54" s="86"/>
      <c r="IIP54" s="86"/>
      <c r="IIQ54" s="86"/>
      <c r="IIR54" s="86"/>
      <c r="IIS54" s="86"/>
      <c r="IIT54" s="86"/>
      <c r="IIU54" s="86"/>
      <c r="IIV54" s="86"/>
      <c r="IIW54" s="86"/>
      <c r="IIX54" s="86"/>
      <c r="IIY54" s="86"/>
      <c r="IIZ54" s="98"/>
      <c r="IJA54" s="98"/>
      <c r="IJB54" s="98"/>
      <c r="IJC54" s="98"/>
      <c r="IJD54" s="98"/>
      <c r="IJE54" s="98"/>
      <c r="IJF54" s="86"/>
      <c r="IJG54" s="86"/>
      <c r="IJH54" s="86"/>
      <c r="IJI54" s="86"/>
      <c r="IJJ54" s="86"/>
      <c r="IJK54" s="86"/>
      <c r="IJL54" s="86"/>
      <c r="IJM54" s="86"/>
      <c r="IJN54" s="86"/>
      <c r="IJO54" s="86"/>
      <c r="IJP54" s="86"/>
      <c r="IJQ54" s="86"/>
      <c r="IJR54" s="86"/>
      <c r="IJS54" s="86"/>
      <c r="IJT54" s="86"/>
      <c r="IJU54" s="86"/>
      <c r="IJV54" s="86"/>
      <c r="IJW54" s="86"/>
      <c r="IJX54" s="86"/>
      <c r="IJY54" s="86"/>
      <c r="IJZ54" s="86"/>
      <c r="IKA54" s="86"/>
      <c r="IKB54" s="86"/>
      <c r="IKC54" s="86"/>
      <c r="IKD54" s="86"/>
      <c r="IKE54" s="86"/>
      <c r="IKF54" s="86"/>
      <c r="IKG54" s="86"/>
      <c r="IKH54" s="86"/>
      <c r="IKI54" s="86"/>
      <c r="IKJ54" s="86"/>
      <c r="IKK54" s="86"/>
      <c r="IKL54" s="86"/>
      <c r="IKM54" s="86"/>
      <c r="IKN54" s="86"/>
      <c r="IKO54" s="86"/>
      <c r="IKP54" s="86"/>
      <c r="IKQ54" s="86"/>
      <c r="IKR54" s="86"/>
      <c r="IKS54" s="86"/>
      <c r="IKT54" s="86"/>
      <c r="IKU54" s="86"/>
      <c r="IKV54" s="86"/>
      <c r="IKW54" s="86"/>
      <c r="IKX54" s="86"/>
      <c r="IKY54" s="86"/>
      <c r="IKZ54" s="86"/>
      <c r="ILA54" s="86"/>
      <c r="ILB54" s="86"/>
      <c r="ILC54" s="86"/>
      <c r="ILD54" s="86"/>
      <c r="ILE54" s="86"/>
      <c r="ILF54" s="86"/>
      <c r="ILG54" s="86"/>
      <c r="ILH54" s="86"/>
      <c r="ILI54" s="86"/>
      <c r="ILJ54" s="86"/>
      <c r="ILK54" s="86"/>
      <c r="ILL54" s="86"/>
      <c r="ILM54" s="86"/>
      <c r="ILN54" s="86"/>
      <c r="ILO54" s="86"/>
      <c r="ILP54" s="86"/>
      <c r="ILQ54" s="86"/>
      <c r="ILR54" s="86"/>
      <c r="ILS54" s="86"/>
      <c r="ILT54" s="86"/>
      <c r="ILU54" s="86"/>
      <c r="ILV54" s="86"/>
      <c r="ILW54" s="86"/>
      <c r="ILX54" s="86"/>
      <c r="ILY54" s="86"/>
      <c r="ILZ54" s="86"/>
      <c r="IMA54" s="86"/>
      <c r="IMB54" s="86"/>
      <c r="IMC54" s="86"/>
      <c r="IMD54" s="86"/>
      <c r="IME54" s="86"/>
      <c r="IMF54" s="86"/>
      <c r="IMG54" s="86"/>
      <c r="IMH54" s="86"/>
      <c r="IMI54" s="86"/>
      <c r="IMJ54" s="86"/>
      <c r="IMK54" s="86"/>
      <c r="IML54" s="86"/>
      <c r="IMM54" s="86"/>
      <c r="IMN54" s="86"/>
      <c r="IMO54" s="86"/>
      <c r="IMP54" s="86"/>
      <c r="IMQ54" s="86"/>
      <c r="IMR54" s="86"/>
      <c r="IMS54" s="86"/>
      <c r="IMT54" s="86"/>
      <c r="IMU54" s="86"/>
      <c r="IMV54" s="86"/>
      <c r="IMW54" s="86"/>
      <c r="IMX54" s="86"/>
      <c r="IMY54" s="86"/>
      <c r="IMZ54" s="86"/>
      <c r="INA54" s="86"/>
      <c r="INB54" s="86"/>
      <c r="INC54" s="86"/>
      <c r="IND54" s="86"/>
      <c r="INE54" s="86"/>
      <c r="INF54" s="86"/>
      <c r="ING54" s="86"/>
      <c r="INH54" s="86"/>
      <c r="INI54" s="86"/>
      <c r="INJ54" s="86"/>
      <c r="INK54" s="86"/>
      <c r="INL54" s="86"/>
      <c r="INM54" s="86"/>
      <c r="INN54" s="86"/>
      <c r="INO54" s="86"/>
      <c r="INP54" s="86"/>
      <c r="INQ54" s="86"/>
      <c r="INR54" s="86"/>
      <c r="INS54" s="86"/>
      <c r="INT54" s="86"/>
      <c r="INU54" s="86"/>
      <c r="INV54" s="86"/>
      <c r="INW54" s="86"/>
      <c r="INX54" s="86"/>
      <c r="INY54" s="86"/>
      <c r="INZ54" s="86"/>
      <c r="IOA54" s="86"/>
      <c r="IOB54" s="86"/>
      <c r="IOC54" s="86"/>
      <c r="IOD54" s="86"/>
      <c r="IOE54" s="86"/>
      <c r="IOF54" s="86"/>
      <c r="IOG54" s="86"/>
      <c r="IOH54" s="86"/>
      <c r="IOI54" s="86"/>
      <c r="IOJ54" s="86"/>
      <c r="IOK54" s="86"/>
      <c r="IOL54" s="86"/>
      <c r="IOM54" s="86"/>
      <c r="ION54" s="86"/>
      <c r="IOO54" s="86"/>
      <c r="IOP54" s="86"/>
      <c r="IOQ54" s="86"/>
      <c r="IOR54" s="86"/>
      <c r="IOS54" s="86"/>
      <c r="IOT54" s="86"/>
      <c r="IOU54" s="86"/>
      <c r="IOV54" s="86"/>
      <c r="IOW54" s="86"/>
      <c r="IOX54" s="86"/>
      <c r="IOY54" s="86"/>
      <c r="IOZ54" s="86"/>
      <c r="IPA54" s="86"/>
      <c r="IPB54" s="86"/>
      <c r="IPC54" s="86"/>
      <c r="IPD54" s="86"/>
      <c r="IPE54" s="86"/>
      <c r="IPF54" s="86"/>
      <c r="IPG54" s="86"/>
      <c r="IPH54" s="86"/>
      <c r="IPI54" s="86"/>
      <c r="IPJ54" s="86"/>
      <c r="IPK54" s="86"/>
      <c r="IPL54" s="86"/>
      <c r="IPM54" s="86"/>
      <c r="IPN54" s="86"/>
      <c r="IPO54" s="86"/>
      <c r="IPP54" s="86"/>
      <c r="IPQ54" s="86"/>
      <c r="IPR54" s="86"/>
      <c r="IPS54" s="86"/>
      <c r="IPT54" s="86"/>
      <c r="IPU54" s="86"/>
      <c r="IPV54" s="86"/>
      <c r="IPW54" s="86"/>
      <c r="IPX54" s="86"/>
      <c r="IPY54" s="86"/>
      <c r="IPZ54" s="86"/>
      <c r="IQA54" s="86"/>
      <c r="IQB54" s="86"/>
      <c r="IQC54" s="86"/>
      <c r="IQD54" s="86"/>
      <c r="IQE54" s="86"/>
      <c r="IQF54" s="86"/>
      <c r="IQG54" s="86"/>
      <c r="IQH54" s="86"/>
      <c r="IQI54" s="86"/>
      <c r="IQJ54" s="86"/>
      <c r="IQK54" s="86"/>
      <c r="IQL54" s="86"/>
      <c r="IQM54" s="86"/>
      <c r="IQN54" s="86"/>
      <c r="IQO54" s="86"/>
      <c r="IQP54" s="86"/>
      <c r="IQQ54" s="86"/>
      <c r="IQR54" s="86"/>
      <c r="IQS54" s="86"/>
      <c r="IQT54" s="86"/>
      <c r="IQU54" s="86"/>
      <c r="IQV54" s="86"/>
      <c r="IQW54" s="86"/>
      <c r="IQX54" s="86"/>
      <c r="IQY54" s="86"/>
      <c r="IQZ54" s="86"/>
      <c r="IRA54" s="86"/>
      <c r="IRB54" s="86"/>
      <c r="IRC54" s="86"/>
      <c r="IRD54" s="86"/>
      <c r="IRE54" s="86"/>
      <c r="IRF54" s="86"/>
      <c r="IRG54" s="86"/>
      <c r="IRH54" s="86"/>
      <c r="IRI54" s="86"/>
      <c r="IRJ54" s="86"/>
      <c r="IRK54" s="86"/>
      <c r="IRL54" s="86"/>
      <c r="IRM54" s="86"/>
      <c r="IRN54" s="86"/>
      <c r="IRO54" s="86"/>
      <c r="IRP54" s="86"/>
      <c r="IRQ54" s="86"/>
      <c r="IRR54" s="86"/>
      <c r="IRS54" s="86"/>
      <c r="IRT54" s="86"/>
      <c r="IRU54" s="86"/>
      <c r="IRV54" s="86"/>
      <c r="IRW54" s="86"/>
      <c r="IRX54" s="86"/>
      <c r="IRY54" s="86"/>
      <c r="IRZ54" s="86"/>
      <c r="ISA54" s="86"/>
      <c r="ISB54" s="86"/>
      <c r="ISC54" s="86"/>
      <c r="ISD54" s="86"/>
      <c r="ISE54" s="86"/>
      <c r="ISF54" s="86"/>
      <c r="ISG54" s="86"/>
      <c r="ISH54" s="86"/>
      <c r="ISI54" s="86"/>
      <c r="ISJ54" s="86"/>
      <c r="ISK54" s="86"/>
      <c r="ISL54" s="86"/>
      <c r="ISM54" s="86"/>
      <c r="ISN54" s="86"/>
      <c r="ISO54" s="86"/>
      <c r="ISP54" s="86"/>
      <c r="ISQ54" s="86"/>
      <c r="ISR54" s="86"/>
      <c r="ISS54" s="86"/>
      <c r="IST54" s="86"/>
      <c r="ISU54" s="86"/>
      <c r="ISV54" s="98"/>
      <c r="ISW54" s="98"/>
      <c r="ISX54" s="98"/>
      <c r="ISY54" s="98"/>
      <c r="ISZ54" s="98"/>
      <c r="ITA54" s="98"/>
      <c r="ITB54" s="86"/>
      <c r="ITC54" s="86"/>
      <c r="ITD54" s="86"/>
      <c r="ITE54" s="86"/>
      <c r="ITF54" s="86"/>
      <c r="ITG54" s="86"/>
      <c r="ITH54" s="86"/>
      <c r="ITI54" s="86"/>
      <c r="ITJ54" s="86"/>
      <c r="ITK54" s="86"/>
      <c r="ITL54" s="86"/>
      <c r="ITM54" s="86"/>
      <c r="ITN54" s="86"/>
      <c r="ITO54" s="86"/>
      <c r="ITP54" s="86"/>
      <c r="ITQ54" s="86"/>
      <c r="ITR54" s="86"/>
      <c r="ITS54" s="86"/>
      <c r="ITT54" s="86"/>
      <c r="ITU54" s="86"/>
      <c r="ITV54" s="86"/>
      <c r="ITW54" s="86"/>
      <c r="ITX54" s="86"/>
      <c r="ITY54" s="86"/>
      <c r="ITZ54" s="86"/>
      <c r="IUA54" s="86"/>
      <c r="IUB54" s="86"/>
      <c r="IUC54" s="86"/>
      <c r="IUD54" s="86"/>
      <c r="IUE54" s="86"/>
      <c r="IUF54" s="86"/>
      <c r="IUG54" s="86"/>
      <c r="IUH54" s="86"/>
      <c r="IUI54" s="86"/>
      <c r="IUJ54" s="86"/>
      <c r="IUK54" s="86"/>
      <c r="IUL54" s="86"/>
      <c r="IUM54" s="86"/>
      <c r="IUN54" s="86"/>
      <c r="IUO54" s="86"/>
      <c r="IUP54" s="86"/>
      <c r="IUQ54" s="86"/>
      <c r="IUR54" s="86"/>
      <c r="IUS54" s="86"/>
      <c r="IUT54" s="86"/>
      <c r="IUU54" s="86"/>
      <c r="IUV54" s="86"/>
      <c r="IUW54" s="86"/>
      <c r="IUX54" s="86"/>
      <c r="IUY54" s="86"/>
      <c r="IUZ54" s="86"/>
      <c r="IVA54" s="86"/>
      <c r="IVB54" s="86"/>
      <c r="IVC54" s="86"/>
      <c r="IVD54" s="86"/>
      <c r="IVE54" s="86"/>
      <c r="IVF54" s="86"/>
      <c r="IVG54" s="86"/>
      <c r="IVH54" s="86"/>
      <c r="IVI54" s="86"/>
      <c r="IVJ54" s="86"/>
      <c r="IVK54" s="86"/>
      <c r="IVL54" s="86"/>
      <c r="IVM54" s="86"/>
      <c r="IVN54" s="86"/>
      <c r="IVO54" s="86"/>
      <c r="IVP54" s="86"/>
      <c r="IVQ54" s="86"/>
      <c r="IVR54" s="86"/>
      <c r="IVS54" s="86"/>
      <c r="IVT54" s="86"/>
      <c r="IVU54" s="86"/>
      <c r="IVV54" s="86"/>
      <c r="IVW54" s="86"/>
      <c r="IVX54" s="86"/>
      <c r="IVY54" s="86"/>
      <c r="IVZ54" s="86"/>
      <c r="IWA54" s="86"/>
      <c r="IWB54" s="86"/>
      <c r="IWC54" s="86"/>
      <c r="IWD54" s="86"/>
      <c r="IWE54" s="86"/>
      <c r="IWF54" s="86"/>
      <c r="IWG54" s="86"/>
      <c r="IWH54" s="86"/>
      <c r="IWI54" s="86"/>
      <c r="IWJ54" s="86"/>
      <c r="IWK54" s="86"/>
      <c r="IWL54" s="86"/>
      <c r="IWM54" s="86"/>
      <c r="IWN54" s="86"/>
      <c r="IWO54" s="86"/>
      <c r="IWP54" s="86"/>
      <c r="IWQ54" s="86"/>
      <c r="IWR54" s="86"/>
      <c r="IWS54" s="86"/>
      <c r="IWT54" s="86"/>
      <c r="IWU54" s="86"/>
      <c r="IWV54" s="86"/>
      <c r="IWW54" s="86"/>
      <c r="IWX54" s="86"/>
      <c r="IWY54" s="86"/>
      <c r="IWZ54" s="86"/>
      <c r="IXA54" s="86"/>
      <c r="IXB54" s="86"/>
      <c r="IXC54" s="86"/>
      <c r="IXD54" s="86"/>
      <c r="IXE54" s="86"/>
      <c r="IXF54" s="86"/>
      <c r="IXG54" s="86"/>
      <c r="IXH54" s="86"/>
      <c r="IXI54" s="86"/>
      <c r="IXJ54" s="86"/>
      <c r="IXK54" s="86"/>
      <c r="IXL54" s="86"/>
      <c r="IXM54" s="86"/>
      <c r="IXN54" s="86"/>
      <c r="IXO54" s="86"/>
      <c r="IXP54" s="86"/>
      <c r="IXQ54" s="86"/>
      <c r="IXR54" s="86"/>
      <c r="IXS54" s="86"/>
      <c r="IXT54" s="86"/>
      <c r="IXU54" s="86"/>
      <c r="IXV54" s="86"/>
      <c r="IXW54" s="86"/>
      <c r="IXX54" s="86"/>
      <c r="IXY54" s="86"/>
      <c r="IXZ54" s="86"/>
      <c r="IYA54" s="86"/>
      <c r="IYB54" s="86"/>
      <c r="IYC54" s="86"/>
      <c r="IYD54" s="86"/>
      <c r="IYE54" s="86"/>
      <c r="IYF54" s="86"/>
      <c r="IYG54" s="86"/>
      <c r="IYH54" s="86"/>
      <c r="IYI54" s="86"/>
      <c r="IYJ54" s="86"/>
      <c r="IYK54" s="86"/>
      <c r="IYL54" s="86"/>
      <c r="IYM54" s="86"/>
      <c r="IYN54" s="86"/>
      <c r="IYO54" s="86"/>
      <c r="IYP54" s="86"/>
      <c r="IYQ54" s="86"/>
      <c r="IYR54" s="86"/>
      <c r="IYS54" s="86"/>
      <c r="IYT54" s="86"/>
      <c r="IYU54" s="86"/>
      <c r="IYV54" s="86"/>
      <c r="IYW54" s="86"/>
      <c r="IYX54" s="86"/>
      <c r="IYY54" s="86"/>
      <c r="IYZ54" s="86"/>
      <c r="IZA54" s="86"/>
      <c r="IZB54" s="86"/>
      <c r="IZC54" s="86"/>
      <c r="IZD54" s="86"/>
      <c r="IZE54" s="86"/>
      <c r="IZF54" s="86"/>
      <c r="IZG54" s="86"/>
      <c r="IZH54" s="86"/>
      <c r="IZI54" s="86"/>
      <c r="IZJ54" s="86"/>
      <c r="IZK54" s="86"/>
      <c r="IZL54" s="86"/>
      <c r="IZM54" s="86"/>
      <c r="IZN54" s="86"/>
      <c r="IZO54" s="86"/>
      <c r="IZP54" s="86"/>
      <c r="IZQ54" s="86"/>
      <c r="IZR54" s="86"/>
      <c r="IZS54" s="86"/>
      <c r="IZT54" s="86"/>
      <c r="IZU54" s="86"/>
      <c r="IZV54" s="86"/>
      <c r="IZW54" s="86"/>
      <c r="IZX54" s="86"/>
      <c r="IZY54" s="86"/>
      <c r="IZZ54" s="86"/>
      <c r="JAA54" s="86"/>
      <c r="JAB54" s="86"/>
      <c r="JAC54" s="86"/>
      <c r="JAD54" s="86"/>
      <c r="JAE54" s="86"/>
      <c r="JAF54" s="86"/>
      <c r="JAG54" s="86"/>
      <c r="JAH54" s="86"/>
      <c r="JAI54" s="86"/>
      <c r="JAJ54" s="86"/>
      <c r="JAK54" s="86"/>
      <c r="JAL54" s="86"/>
      <c r="JAM54" s="86"/>
      <c r="JAN54" s="86"/>
      <c r="JAO54" s="86"/>
      <c r="JAP54" s="86"/>
      <c r="JAQ54" s="86"/>
      <c r="JAR54" s="86"/>
      <c r="JAS54" s="86"/>
      <c r="JAT54" s="86"/>
      <c r="JAU54" s="86"/>
      <c r="JAV54" s="86"/>
      <c r="JAW54" s="86"/>
      <c r="JAX54" s="86"/>
      <c r="JAY54" s="86"/>
      <c r="JAZ54" s="86"/>
      <c r="JBA54" s="86"/>
      <c r="JBB54" s="86"/>
      <c r="JBC54" s="86"/>
      <c r="JBD54" s="86"/>
      <c r="JBE54" s="86"/>
      <c r="JBF54" s="86"/>
      <c r="JBG54" s="86"/>
      <c r="JBH54" s="86"/>
      <c r="JBI54" s="86"/>
      <c r="JBJ54" s="86"/>
      <c r="JBK54" s="86"/>
      <c r="JBL54" s="86"/>
      <c r="JBM54" s="86"/>
      <c r="JBN54" s="86"/>
      <c r="JBO54" s="86"/>
      <c r="JBP54" s="86"/>
      <c r="JBQ54" s="86"/>
      <c r="JBR54" s="86"/>
      <c r="JBS54" s="86"/>
      <c r="JBT54" s="86"/>
      <c r="JBU54" s="86"/>
      <c r="JBV54" s="86"/>
      <c r="JBW54" s="86"/>
      <c r="JBX54" s="86"/>
      <c r="JBY54" s="86"/>
      <c r="JBZ54" s="86"/>
      <c r="JCA54" s="86"/>
      <c r="JCB54" s="86"/>
      <c r="JCC54" s="86"/>
      <c r="JCD54" s="86"/>
      <c r="JCE54" s="86"/>
      <c r="JCF54" s="86"/>
      <c r="JCG54" s="86"/>
      <c r="JCH54" s="86"/>
      <c r="JCI54" s="86"/>
      <c r="JCJ54" s="86"/>
      <c r="JCK54" s="86"/>
      <c r="JCL54" s="86"/>
      <c r="JCM54" s="86"/>
      <c r="JCN54" s="86"/>
      <c r="JCO54" s="86"/>
      <c r="JCP54" s="86"/>
      <c r="JCQ54" s="86"/>
      <c r="JCR54" s="98"/>
      <c r="JCS54" s="98"/>
      <c r="JCT54" s="98"/>
      <c r="JCU54" s="98"/>
      <c r="JCV54" s="98"/>
      <c r="JCW54" s="98"/>
      <c r="JCX54" s="86"/>
      <c r="JCY54" s="86"/>
      <c r="JCZ54" s="86"/>
      <c r="JDA54" s="86"/>
      <c r="JDB54" s="86"/>
      <c r="JDC54" s="86"/>
      <c r="JDD54" s="86"/>
      <c r="JDE54" s="86"/>
      <c r="JDF54" s="86"/>
      <c r="JDG54" s="86"/>
      <c r="JDH54" s="86"/>
      <c r="JDI54" s="86"/>
      <c r="JDJ54" s="86"/>
      <c r="JDK54" s="86"/>
      <c r="JDL54" s="86"/>
      <c r="JDM54" s="86"/>
      <c r="JDN54" s="86"/>
      <c r="JDO54" s="86"/>
      <c r="JDP54" s="86"/>
      <c r="JDQ54" s="86"/>
      <c r="JDR54" s="86"/>
      <c r="JDS54" s="86"/>
      <c r="JDT54" s="86"/>
      <c r="JDU54" s="86"/>
      <c r="JDV54" s="86"/>
      <c r="JDW54" s="86"/>
      <c r="JDX54" s="86"/>
      <c r="JDY54" s="86"/>
      <c r="JDZ54" s="86"/>
      <c r="JEA54" s="86"/>
      <c r="JEB54" s="86"/>
      <c r="JEC54" s="86"/>
      <c r="JED54" s="86"/>
      <c r="JEE54" s="86"/>
      <c r="JEF54" s="86"/>
      <c r="JEG54" s="86"/>
      <c r="JEH54" s="86"/>
      <c r="JEI54" s="86"/>
      <c r="JEJ54" s="86"/>
      <c r="JEK54" s="86"/>
      <c r="JEL54" s="86"/>
      <c r="JEM54" s="86"/>
      <c r="JEN54" s="86"/>
      <c r="JEO54" s="86"/>
      <c r="JEP54" s="86"/>
      <c r="JEQ54" s="86"/>
      <c r="JER54" s="86"/>
      <c r="JES54" s="86"/>
      <c r="JET54" s="86"/>
      <c r="JEU54" s="86"/>
      <c r="JEV54" s="86"/>
      <c r="JEW54" s="86"/>
      <c r="JEX54" s="86"/>
      <c r="JEY54" s="86"/>
      <c r="JEZ54" s="86"/>
      <c r="JFA54" s="86"/>
      <c r="JFB54" s="86"/>
      <c r="JFC54" s="86"/>
      <c r="JFD54" s="86"/>
      <c r="JFE54" s="86"/>
      <c r="JFF54" s="86"/>
      <c r="JFG54" s="86"/>
      <c r="JFH54" s="86"/>
      <c r="JFI54" s="86"/>
      <c r="JFJ54" s="86"/>
      <c r="JFK54" s="86"/>
      <c r="JFL54" s="86"/>
      <c r="JFM54" s="86"/>
      <c r="JFN54" s="86"/>
      <c r="JFO54" s="86"/>
      <c r="JFP54" s="86"/>
      <c r="JFQ54" s="86"/>
      <c r="JFR54" s="86"/>
      <c r="JFS54" s="86"/>
      <c r="JFT54" s="86"/>
      <c r="JFU54" s="86"/>
      <c r="JFV54" s="86"/>
      <c r="JFW54" s="86"/>
      <c r="JFX54" s="86"/>
      <c r="JFY54" s="86"/>
      <c r="JFZ54" s="86"/>
      <c r="JGA54" s="86"/>
      <c r="JGB54" s="86"/>
      <c r="JGC54" s="86"/>
      <c r="JGD54" s="86"/>
      <c r="JGE54" s="86"/>
      <c r="JGF54" s="86"/>
      <c r="JGG54" s="86"/>
      <c r="JGH54" s="86"/>
      <c r="JGI54" s="86"/>
      <c r="JGJ54" s="86"/>
      <c r="JGK54" s="86"/>
      <c r="JGL54" s="86"/>
      <c r="JGM54" s="86"/>
      <c r="JGN54" s="86"/>
      <c r="JGO54" s="86"/>
      <c r="JGP54" s="86"/>
      <c r="JGQ54" s="86"/>
      <c r="JGR54" s="86"/>
      <c r="JGS54" s="86"/>
      <c r="JGT54" s="86"/>
      <c r="JGU54" s="86"/>
      <c r="JGV54" s="86"/>
      <c r="JGW54" s="86"/>
      <c r="JGX54" s="86"/>
      <c r="JGY54" s="86"/>
      <c r="JGZ54" s="86"/>
      <c r="JHA54" s="86"/>
      <c r="JHB54" s="86"/>
      <c r="JHC54" s="86"/>
      <c r="JHD54" s="86"/>
      <c r="JHE54" s="86"/>
      <c r="JHF54" s="86"/>
      <c r="JHG54" s="86"/>
      <c r="JHH54" s="86"/>
      <c r="JHI54" s="86"/>
      <c r="JHJ54" s="86"/>
      <c r="JHK54" s="86"/>
      <c r="JHL54" s="86"/>
      <c r="JHM54" s="86"/>
      <c r="JHN54" s="86"/>
      <c r="JHO54" s="86"/>
      <c r="JHP54" s="86"/>
      <c r="JHQ54" s="86"/>
      <c r="JHR54" s="86"/>
      <c r="JHS54" s="86"/>
      <c r="JHT54" s="86"/>
      <c r="JHU54" s="86"/>
      <c r="JHV54" s="86"/>
      <c r="JHW54" s="86"/>
      <c r="JHX54" s="86"/>
      <c r="JHY54" s="86"/>
      <c r="JHZ54" s="86"/>
      <c r="JIA54" s="86"/>
      <c r="JIB54" s="86"/>
      <c r="JIC54" s="86"/>
      <c r="JID54" s="86"/>
      <c r="JIE54" s="86"/>
      <c r="JIF54" s="86"/>
      <c r="JIG54" s="86"/>
      <c r="JIH54" s="86"/>
      <c r="JII54" s="86"/>
      <c r="JIJ54" s="86"/>
      <c r="JIK54" s="86"/>
      <c r="JIL54" s="86"/>
      <c r="JIM54" s="86"/>
      <c r="JIN54" s="86"/>
      <c r="JIO54" s="86"/>
      <c r="JIP54" s="86"/>
      <c r="JIQ54" s="86"/>
      <c r="JIR54" s="86"/>
      <c r="JIS54" s="86"/>
      <c r="JIT54" s="86"/>
      <c r="JIU54" s="86"/>
      <c r="JIV54" s="86"/>
      <c r="JIW54" s="86"/>
      <c r="JIX54" s="86"/>
      <c r="JIY54" s="86"/>
      <c r="JIZ54" s="86"/>
      <c r="JJA54" s="86"/>
      <c r="JJB54" s="86"/>
      <c r="JJC54" s="86"/>
      <c r="JJD54" s="86"/>
      <c r="JJE54" s="86"/>
      <c r="JJF54" s="86"/>
      <c r="JJG54" s="86"/>
      <c r="JJH54" s="86"/>
      <c r="JJI54" s="86"/>
      <c r="JJJ54" s="86"/>
      <c r="JJK54" s="86"/>
      <c r="JJL54" s="86"/>
      <c r="JJM54" s="86"/>
      <c r="JJN54" s="86"/>
      <c r="JJO54" s="86"/>
      <c r="JJP54" s="86"/>
      <c r="JJQ54" s="86"/>
      <c r="JJR54" s="86"/>
      <c r="JJS54" s="86"/>
      <c r="JJT54" s="86"/>
      <c r="JJU54" s="86"/>
      <c r="JJV54" s="86"/>
      <c r="JJW54" s="86"/>
      <c r="JJX54" s="86"/>
      <c r="JJY54" s="86"/>
      <c r="JJZ54" s="86"/>
      <c r="JKA54" s="86"/>
      <c r="JKB54" s="86"/>
      <c r="JKC54" s="86"/>
      <c r="JKD54" s="86"/>
      <c r="JKE54" s="86"/>
      <c r="JKF54" s="86"/>
      <c r="JKG54" s="86"/>
      <c r="JKH54" s="86"/>
      <c r="JKI54" s="86"/>
      <c r="JKJ54" s="86"/>
      <c r="JKK54" s="86"/>
      <c r="JKL54" s="86"/>
      <c r="JKM54" s="86"/>
      <c r="JKN54" s="86"/>
      <c r="JKO54" s="86"/>
      <c r="JKP54" s="86"/>
      <c r="JKQ54" s="86"/>
      <c r="JKR54" s="86"/>
      <c r="JKS54" s="86"/>
      <c r="JKT54" s="86"/>
      <c r="JKU54" s="86"/>
      <c r="JKV54" s="86"/>
      <c r="JKW54" s="86"/>
      <c r="JKX54" s="86"/>
      <c r="JKY54" s="86"/>
      <c r="JKZ54" s="86"/>
      <c r="JLA54" s="86"/>
      <c r="JLB54" s="86"/>
      <c r="JLC54" s="86"/>
      <c r="JLD54" s="86"/>
      <c r="JLE54" s="86"/>
      <c r="JLF54" s="86"/>
      <c r="JLG54" s="86"/>
      <c r="JLH54" s="86"/>
      <c r="JLI54" s="86"/>
      <c r="JLJ54" s="86"/>
      <c r="JLK54" s="86"/>
      <c r="JLL54" s="86"/>
      <c r="JLM54" s="86"/>
      <c r="JLN54" s="86"/>
      <c r="JLO54" s="86"/>
      <c r="JLP54" s="86"/>
      <c r="JLQ54" s="86"/>
      <c r="JLR54" s="86"/>
      <c r="JLS54" s="86"/>
      <c r="JLT54" s="86"/>
      <c r="JLU54" s="86"/>
      <c r="JLV54" s="86"/>
      <c r="JLW54" s="86"/>
      <c r="JLX54" s="86"/>
      <c r="JLY54" s="86"/>
      <c r="JLZ54" s="86"/>
      <c r="JMA54" s="86"/>
      <c r="JMB54" s="86"/>
      <c r="JMC54" s="86"/>
      <c r="JMD54" s="86"/>
      <c r="JME54" s="86"/>
      <c r="JMF54" s="86"/>
      <c r="JMG54" s="86"/>
      <c r="JMH54" s="86"/>
      <c r="JMI54" s="86"/>
      <c r="JMJ54" s="86"/>
      <c r="JMK54" s="86"/>
      <c r="JML54" s="86"/>
      <c r="JMM54" s="86"/>
      <c r="JMN54" s="98"/>
      <c r="JMO54" s="98"/>
      <c r="JMP54" s="98"/>
      <c r="JMQ54" s="98"/>
      <c r="JMR54" s="98"/>
      <c r="JMS54" s="98"/>
      <c r="JMT54" s="86"/>
      <c r="JMU54" s="86"/>
      <c r="JMV54" s="86"/>
      <c r="JMW54" s="86"/>
      <c r="JMX54" s="86"/>
      <c r="JMY54" s="86"/>
      <c r="JMZ54" s="86"/>
      <c r="JNA54" s="86"/>
      <c r="JNB54" s="86"/>
      <c r="JNC54" s="86"/>
      <c r="JND54" s="86"/>
      <c r="JNE54" s="86"/>
      <c r="JNF54" s="86"/>
      <c r="JNG54" s="86"/>
      <c r="JNH54" s="86"/>
      <c r="JNI54" s="86"/>
      <c r="JNJ54" s="86"/>
      <c r="JNK54" s="86"/>
      <c r="JNL54" s="86"/>
      <c r="JNM54" s="86"/>
      <c r="JNN54" s="86"/>
      <c r="JNO54" s="86"/>
      <c r="JNP54" s="86"/>
      <c r="JNQ54" s="86"/>
      <c r="JNR54" s="86"/>
      <c r="JNS54" s="86"/>
      <c r="JNT54" s="86"/>
      <c r="JNU54" s="86"/>
      <c r="JNV54" s="86"/>
      <c r="JNW54" s="86"/>
      <c r="JNX54" s="86"/>
      <c r="JNY54" s="86"/>
      <c r="JNZ54" s="86"/>
      <c r="JOA54" s="86"/>
      <c r="JOB54" s="86"/>
      <c r="JOC54" s="86"/>
      <c r="JOD54" s="86"/>
      <c r="JOE54" s="86"/>
      <c r="JOF54" s="86"/>
      <c r="JOG54" s="86"/>
      <c r="JOH54" s="86"/>
      <c r="JOI54" s="86"/>
      <c r="JOJ54" s="86"/>
      <c r="JOK54" s="86"/>
      <c r="JOL54" s="86"/>
      <c r="JOM54" s="86"/>
      <c r="JON54" s="86"/>
      <c r="JOO54" s="86"/>
      <c r="JOP54" s="86"/>
      <c r="JOQ54" s="86"/>
      <c r="JOR54" s="86"/>
      <c r="JOS54" s="86"/>
      <c r="JOT54" s="86"/>
      <c r="JOU54" s="86"/>
      <c r="JOV54" s="86"/>
      <c r="JOW54" s="86"/>
      <c r="JOX54" s="86"/>
      <c r="JOY54" s="86"/>
      <c r="JOZ54" s="86"/>
      <c r="JPA54" s="86"/>
      <c r="JPB54" s="86"/>
      <c r="JPC54" s="86"/>
      <c r="JPD54" s="86"/>
      <c r="JPE54" s="86"/>
      <c r="JPF54" s="86"/>
      <c r="JPG54" s="86"/>
      <c r="JPH54" s="86"/>
      <c r="JPI54" s="86"/>
      <c r="JPJ54" s="86"/>
      <c r="JPK54" s="86"/>
      <c r="JPL54" s="86"/>
      <c r="JPM54" s="86"/>
      <c r="JPN54" s="86"/>
      <c r="JPO54" s="86"/>
      <c r="JPP54" s="86"/>
      <c r="JPQ54" s="86"/>
      <c r="JPR54" s="86"/>
      <c r="JPS54" s="86"/>
      <c r="JPT54" s="86"/>
      <c r="JPU54" s="86"/>
      <c r="JPV54" s="86"/>
      <c r="JPW54" s="86"/>
      <c r="JPX54" s="86"/>
      <c r="JPY54" s="86"/>
      <c r="JPZ54" s="86"/>
      <c r="JQA54" s="86"/>
      <c r="JQB54" s="86"/>
      <c r="JQC54" s="86"/>
      <c r="JQD54" s="86"/>
      <c r="JQE54" s="86"/>
      <c r="JQF54" s="86"/>
      <c r="JQG54" s="86"/>
      <c r="JQH54" s="86"/>
      <c r="JQI54" s="86"/>
      <c r="JQJ54" s="86"/>
      <c r="JQK54" s="86"/>
      <c r="JQL54" s="86"/>
      <c r="JQM54" s="86"/>
      <c r="JQN54" s="86"/>
      <c r="JQO54" s="86"/>
      <c r="JQP54" s="86"/>
      <c r="JQQ54" s="86"/>
      <c r="JQR54" s="86"/>
      <c r="JQS54" s="86"/>
      <c r="JQT54" s="86"/>
      <c r="JQU54" s="86"/>
      <c r="JQV54" s="86"/>
      <c r="JQW54" s="86"/>
      <c r="JQX54" s="86"/>
      <c r="JQY54" s="86"/>
      <c r="JQZ54" s="86"/>
      <c r="JRA54" s="86"/>
      <c r="JRB54" s="86"/>
      <c r="JRC54" s="86"/>
      <c r="JRD54" s="86"/>
      <c r="JRE54" s="86"/>
      <c r="JRF54" s="86"/>
      <c r="JRG54" s="86"/>
      <c r="JRH54" s="86"/>
      <c r="JRI54" s="86"/>
      <c r="JRJ54" s="86"/>
      <c r="JRK54" s="86"/>
      <c r="JRL54" s="86"/>
      <c r="JRM54" s="86"/>
      <c r="JRN54" s="86"/>
      <c r="JRO54" s="86"/>
      <c r="JRP54" s="86"/>
      <c r="JRQ54" s="86"/>
      <c r="JRR54" s="86"/>
      <c r="JRS54" s="86"/>
      <c r="JRT54" s="86"/>
      <c r="JRU54" s="86"/>
      <c r="JRV54" s="86"/>
      <c r="JRW54" s="86"/>
      <c r="JRX54" s="86"/>
      <c r="JRY54" s="86"/>
      <c r="JRZ54" s="86"/>
      <c r="JSA54" s="86"/>
      <c r="JSB54" s="86"/>
      <c r="JSC54" s="86"/>
      <c r="JSD54" s="86"/>
      <c r="JSE54" s="86"/>
      <c r="JSF54" s="86"/>
      <c r="JSG54" s="86"/>
      <c r="JSH54" s="86"/>
      <c r="JSI54" s="86"/>
      <c r="JSJ54" s="86"/>
      <c r="JSK54" s="86"/>
      <c r="JSL54" s="86"/>
      <c r="JSM54" s="86"/>
      <c r="JSN54" s="86"/>
      <c r="JSO54" s="86"/>
      <c r="JSP54" s="86"/>
      <c r="JSQ54" s="86"/>
      <c r="JSR54" s="86"/>
      <c r="JSS54" s="86"/>
      <c r="JST54" s="86"/>
      <c r="JSU54" s="86"/>
      <c r="JSV54" s="86"/>
      <c r="JSW54" s="86"/>
      <c r="JSX54" s="86"/>
      <c r="JSY54" s="86"/>
      <c r="JSZ54" s="86"/>
      <c r="JTA54" s="86"/>
      <c r="JTB54" s="86"/>
      <c r="JTC54" s="86"/>
      <c r="JTD54" s="86"/>
      <c r="JTE54" s="86"/>
      <c r="JTF54" s="86"/>
      <c r="JTG54" s="86"/>
      <c r="JTH54" s="86"/>
      <c r="JTI54" s="86"/>
      <c r="JTJ54" s="86"/>
      <c r="JTK54" s="86"/>
      <c r="JTL54" s="86"/>
      <c r="JTM54" s="86"/>
      <c r="JTN54" s="86"/>
      <c r="JTO54" s="86"/>
      <c r="JTP54" s="86"/>
      <c r="JTQ54" s="86"/>
      <c r="JTR54" s="86"/>
      <c r="JTS54" s="86"/>
      <c r="JTT54" s="86"/>
      <c r="JTU54" s="86"/>
      <c r="JTV54" s="86"/>
      <c r="JTW54" s="86"/>
      <c r="JTX54" s="86"/>
      <c r="JTY54" s="86"/>
      <c r="JTZ54" s="86"/>
      <c r="JUA54" s="86"/>
      <c r="JUB54" s="86"/>
      <c r="JUC54" s="86"/>
      <c r="JUD54" s="86"/>
      <c r="JUE54" s="86"/>
      <c r="JUF54" s="86"/>
      <c r="JUG54" s="86"/>
      <c r="JUH54" s="86"/>
      <c r="JUI54" s="86"/>
      <c r="JUJ54" s="86"/>
      <c r="JUK54" s="86"/>
      <c r="JUL54" s="86"/>
      <c r="JUM54" s="86"/>
      <c r="JUN54" s="86"/>
      <c r="JUO54" s="86"/>
      <c r="JUP54" s="86"/>
      <c r="JUQ54" s="86"/>
      <c r="JUR54" s="86"/>
      <c r="JUS54" s="86"/>
      <c r="JUT54" s="86"/>
      <c r="JUU54" s="86"/>
      <c r="JUV54" s="86"/>
      <c r="JUW54" s="86"/>
      <c r="JUX54" s="86"/>
      <c r="JUY54" s="86"/>
      <c r="JUZ54" s="86"/>
      <c r="JVA54" s="86"/>
      <c r="JVB54" s="86"/>
      <c r="JVC54" s="86"/>
      <c r="JVD54" s="86"/>
      <c r="JVE54" s="86"/>
      <c r="JVF54" s="86"/>
      <c r="JVG54" s="86"/>
      <c r="JVH54" s="86"/>
      <c r="JVI54" s="86"/>
      <c r="JVJ54" s="86"/>
      <c r="JVK54" s="86"/>
      <c r="JVL54" s="86"/>
      <c r="JVM54" s="86"/>
      <c r="JVN54" s="86"/>
      <c r="JVO54" s="86"/>
      <c r="JVP54" s="86"/>
      <c r="JVQ54" s="86"/>
      <c r="JVR54" s="86"/>
      <c r="JVS54" s="86"/>
      <c r="JVT54" s="86"/>
      <c r="JVU54" s="86"/>
      <c r="JVV54" s="86"/>
      <c r="JVW54" s="86"/>
      <c r="JVX54" s="86"/>
      <c r="JVY54" s="86"/>
      <c r="JVZ54" s="86"/>
      <c r="JWA54" s="86"/>
      <c r="JWB54" s="86"/>
      <c r="JWC54" s="86"/>
      <c r="JWD54" s="86"/>
      <c r="JWE54" s="86"/>
      <c r="JWF54" s="86"/>
      <c r="JWG54" s="86"/>
      <c r="JWH54" s="86"/>
      <c r="JWI54" s="86"/>
      <c r="JWJ54" s="98"/>
      <c r="JWK54" s="98"/>
      <c r="JWL54" s="98"/>
      <c r="JWM54" s="98"/>
      <c r="JWN54" s="98"/>
      <c r="JWO54" s="98"/>
      <c r="JWP54" s="86"/>
      <c r="JWQ54" s="86"/>
      <c r="JWR54" s="86"/>
      <c r="JWS54" s="86"/>
      <c r="JWT54" s="86"/>
      <c r="JWU54" s="86"/>
      <c r="JWV54" s="86"/>
      <c r="JWW54" s="86"/>
      <c r="JWX54" s="86"/>
      <c r="JWY54" s="86"/>
      <c r="JWZ54" s="86"/>
      <c r="JXA54" s="86"/>
      <c r="JXB54" s="86"/>
      <c r="JXC54" s="86"/>
      <c r="JXD54" s="86"/>
      <c r="JXE54" s="86"/>
      <c r="JXF54" s="86"/>
      <c r="JXG54" s="86"/>
      <c r="JXH54" s="86"/>
      <c r="JXI54" s="86"/>
      <c r="JXJ54" s="86"/>
      <c r="JXK54" s="86"/>
      <c r="JXL54" s="86"/>
      <c r="JXM54" s="86"/>
      <c r="JXN54" s="86"/>
      <c r="JXO54" s="86"/>
      <c r="JXP54" s="86"/>
      <c r="JXQ54" s="86"/>
      <c r="JXR54" s="86"/>
      <c r="JXS54" s="86"/>
      <c r="JXT54" s="86"/>
      <c r="JXU54" s="86"/>
      <c r="JXV54" s="86"/>
      <c r="JXW54" s="86"/>
      <c r="JXX54" s="86"/>
      <c r="JXY54" s="86"/>
      <c r="JXZ54" s="86"/>
      <c r="JYA54" s="86"/>
      <c r="JYB54" s="86"/>
      <c r="JYC54" s="86"/>
      <c r="JYD54" s="86"/>
      <c r="JYE54" s="86"/>
      <c r="JYF54" s="86"/>
      <c r="JYG54" s="86"/>
      <c r="JYH54" s="86"/>
      <c r="JYI54" s="86"/>
      <c r="JYJ54" s="86"/>
      <c r="JYK54" s="86"/>
      <c r="JYL54" s="86"/>
      <c r="JYM54" s="86"/>
      <c r="JYN54" s="86"/>
      <c r="JYO54" s="86"/>
      <c r="JYP54" s="86"/>
      <c r="JYQ54" s="86"/>
      <c r="JYR54" s="86"/>
      <c r="JYS54" s="86"/>
      <c r="JYT54" s="86"/>
      <c r="JYU54" s="86"/>
      <c r="JYV54" s="86"/>
      <c r="JYW54" s="86"/>
      <c r="JYX54" s="86"/>
      <c r="JYY54" s="86"/>
      <c r="JYZ54" s="86"/>
      <c r="JZA54" s="86"/>
      <c r="JZB54" s="86"/>
      <c r="JZC54" s="86"/>
      <c r="JZD54" s="86"/>
      <c r="JZE54" s="86"/>
      <c r="JZF54" s="86"/>
      <c r="JZG54" s="86"/>
      <c r="JZH54" s="86"/>
      <c r="JZI54" s="86"/>
      <c r="JZJ54" s="86"/>
      <c r="JZK54" s="86"/>
      <c r="JZL54" s="86"/>
      <c r="JZM54" s="86"/>
      <c r="JZN54" s="86"/>
      <c r="JZO54" s="86"/>
      <c r="JZP54" s="86"/>
      <c r="JZQ54" s="86"/>
      <c r="JZR54" s="86"/>
      <c r="JZS54" s="86"/>
      <c r="JZT54" s="86"/>
      <c r="JZU54" s="86"/>
      <c r="JZV54" s="86"/>
      <c r="JZW54" s="86"/>
      <c r="JZX54" s="86"/>
      <c r="JZY54" s="86"/>
      <c r="JZZ54" s="86"/>
      <c r="KAA54" s="86"/>
      <c r="KAB54" s="86"/>
      <c r="KAC54" s="86"/>
      <c r="KAD54" s="86"/>
      <c r="KAE54" s="86"/>
      <c r="KAF54" s="86"/>
      <c r="KAG54" s="86"/>
      <c r="KAH54" s="86"/>
      <c r="KAI54" s="86"/>
      <c r="KAJ54" s="86"/>
      <c r="KAK54" s="86"/>
      <c r="KAL54" s="86"/>
      <c r="KAM54" s="86"/>
      <c r="KAN54" s="86"/>
      <c r="KAO54" s="86"/>
      <c r="KAP54" s="86"/>
      <c r="KAQ54" s="86"/>
      <c r="KAR54" s="86"/>
      <c r="KAS54" s="86"/>
      <c r="KAT54" s="86"/>
      <c r="KAU54" s="86"/>
      <c r="KAV54" s="86"/>
      <c r="KAW54" s="86"/>
      <c r="KAX54" s="86"/>
      <c r="KAY54" s="86"/>
      <c r="KAZ54" s="86"/>
      <c r="KBA54" s="86"/>
      <c r="KBB54" s="86"/>
      <c r="KBC54" s="86"/>
      <c r="KBD54" s="86"/>
      <c r="KBE54" s="86"/>
      <c r="KBF54" s="86"/>
      <c r="KBG54" s="86"/>
      <c r="KBH54" s="86"/>
      <c r="KBI54" s="86"/>
      <c r="KBJ54" s="86"/>
      <c r="KBK54" s="86"/>
      <c r="KBL54" s="86"/>
      <c r="KBM54" s="86"/>
      <c r="KBN54" s="86"/>
      <c r="KBO54" s="86"/>
      <c r="KBP54" s="86"/>
      <c r="KBQ54" s="86"/>
      <c r="KBR54" s="86"/>
      <c r="KBS54" s="86"/>
      <c r="KBT54" s="86"/>
      <c r="KBU54" s="86"/>
      <c r="KBV54" s="86"/>
      <c r="KBW54" s="86"/>
      <c r="KBX54" s="86"/>
      <c r="KBY54" s="86"/>
      <c r="KBZ54" s="86"/>
      <c r="KCA54" s="86"/>
      <c r="KCB54" s="86"/>
      <c r="KCC54" s="86"/>
      <c r="KCD54" s="86"/>
      <c r="KCE54" s="86"/>
      <c r="KCF54" s="86"/>
      <c r="KCG54" s="86"/>
      <c r="KCH54" s="86"/>
      <c r="KCI54" s="86"/>
      <c r="KCJ54" s="86"/>
      <c r="KCK54" s="86"/>
      <c r="KCL54" s="86"/>
      <c r="KCM54" s="86"/>
      <c r="KCN54" s="86"/>
      <c r="KCO54" s="86"/>
      <c r="KCP54" s="86"/>
      <c r="KCQ54" s="86"/>
      <c r="KCR54" s="86"/>
      <c r="KCS54" s="86"/>
      <c r="KCT54" s="86"/>
      <c r="KCU54" s="86"/>
      <c r="KCV54" s="86"/>
      <c r="KCW54" s="86"/>
      <c r="KCX54" s="86"/>
      <c r="KCY54" s="86"/>
      <c r="KCZ54" s="86"/>
      <c r="KDA54" s="86"/>
      <c r="KDB54" s="86"/>
      <c r="KDC54" s="86"/>
      <c r="KDD54" s="86"/>
      <c r="KDE54" s="86"/>
      <c r="KDF54" s="86"/>
      <c r="KDG54" s="86"/>
      <c r="KDH54" s="86"/>
      <c r="KDI54" s="86"/>
      <c r="KDJ54" s="86"/>
      <c r="KDK54" s="86"/>
      <c r="KDL54" s="86"/>
      <c r="KDM54" s="86"/>
      <c r="KDN54" s="86"/>
      <c r="KDO54" s="86"/>
      <c r="KDP54" s="86"/>
      <c r="KDQ54" s="86"/>
      <c r="KDR54" s="86"/>
      <c r="KDS54" s="86"/>
      <c r="KDT54" s="86"/>
      <c r="KDU54" s="86"/>
      <c r="KDV54" s="86"/>
      <c r="KDW54" s="86"/>
      <c r="KDX54" s="86"/>
      <c r="KDY54" s="86"/>
      <c r="KDZ54" s="86"/>
      <c r="KEA54" s="86"/>
      <c r="KEB54" s="86"/>
      <c r="KEC54" s="86"/>
      <c r="KED54" s="86"/>
      <c r="KEE54" s="86"/>
      <c r="KEF54" s="86"/>
      <c r="KEG54" s="86"/>
      <c r="KEH54" s="86"/>
      <c r="KEI54" s="86"/>
      <c r="KEJ54" s="86"/>
      <c r="KEK54" s="86"/>
      <c r="KEL54" s="86"/>
      <c r="KEM54" s="86"/>
      <c r="KEN54" s="86"/>
      <c r="KEO54" s="86"/>
      <c r="KEP54" s="86"/>
      <c r="KEQ54" s="86"/>
      <c r="KER54" s="86"/>
      <c r="KES54" s="86"/>
      <c r="KET54" s="86"/>
      <c r="KEU54" s="86"/>
      <c r="KEV54" s="86"/>
      <c r="KEW54" s="86"/>
      <c r="KEX54" s="86"/>
      <c r="KEY54" s="86"/>
      <c r="KEZ54" s="86"/>
      <c r="KFA54" s="86"/>
      <c r="KFB54" s="86"/>
      <c r="KFC54" s="86"/>
      <c r="KFD54" s="86"/>
      <c r="KFE54" s="86"/>
      <c r="KFF54" s="86"/>
      <c r="KFG54" s="86"/>
      <c r="KFH54" s="86"/>
      <c r="KFI54" s="86"/>
      <c r="KFJ54" s="86"/>
      <c r="KFK54" s="86"/>
      <c r="KFL54" s="86"/>
      <c r="KFM54" s="86"/>
      <c r="KFN54" s="86"/>
      <c r="KFO54" s="86"/>
      <c r="KFP54" s="86"/>
      <c r="KFQ54" s="86"/>
      <c r="KFR54" s="86"/>
      <c r="KFS54" s="86"/>
      <c r="KFT54" s="86"/>
      <c r="KFU54" s="86"/>
      <c r="KFV54" s="86"/>
      <c r="KFW54" s="86"/>
      <c r="KFX54" s="86"/>
      <c r="KFY54" s="86"/>
      <c r="KFZ54" s="86"/>
      <c r="KGA54" s="86"/>
      <c r="KGB54" s="86"/>
      <c r="KGC54" s="86"/>
      <c r="KGD54" s="86"/>
      <c r="KGE54" s="86"/>
      <c r="KGF54" s="98"/>
      <c r="KGG54" s="98"/>
      <c r="KGH54" s="98"/>
      <c r="KGI54" s="98"/>
      <c r="KGJ54" s="98"/>
      <c r="KGK54" s="98"/>
      <c r="KGL54" s="86"/>
      <c r="KGM54" s="86"/>
      <c r="KGN54" s="86"/>
      <c r="KGO54" s="86"/>
      <c r="KGP54" s="86"/>
      <c r="KGQ54" s="86"/>
      <c r="KGR54" s="86"/>
      <c r="KGS54" s="86"/>
      <c r="KGT54" s="86"/>
      <c r="KGU54" s="86"/>
      <c r="KGV54" s="86"/>
      <c r="KGW54" s="86"/>
      <c r="KGX54" s="86"/>
      <c r="KGY54" s="86"/>
      <c r="KGZ54" s="86"/>
      <c r="KHA54" s="86"/>
      <c r="KHB54" s="86"/>
      <c r="KHC54" s="86"/>
      <c r="KHD54" s="86"/>
      <c r="KHE54" s="86"/>
      <c r="KHF54" s="86"/>
      <c r="KHG54" s="86"/>
      <c r="KHH54" s="86"/>
      <c r="KHI54" s="86"/>
      <c r="KHJ54" s="86"/>
      <c r="KHK54" s="86"/>
      <c r="KHL54" s="86"/>
      <c r="KHM54" s="86"/>
      <c r="KHN54" s="86"/>
      <c r="KHO54" s="86"/>
      <c r="KHP54" s="86"/>
      <c r="KHQ54" s="86"/>
      <c r="KHR54" s="86"/>
      <c r="KHS54" s="86"/>
      <c r="KHT54" s="86"/>
      <c r="KHU54" s="86"/>
      <c r="KHV54" s="86"/>
      <c r="KHW54" s="86"/>
      <c r="KHX54" s="86"/>
      <c r="KHY54" s="86"/>
      <c r="KHZ54" s="86"/>
      <c r="KIA54" s="86"/>
      <c r="KIB54" s="86"/>
      <c r="KIC54" s="86"/>
      <c r="KID54" s="86"/>
      <c r="KIE54" s="86"/>
      <c r="KIF54" s="86"/>
      <c r="KIG54" s="86"/>
      <c r="KIH54" s="86"/>
      <c r="KII54" s="86"/>
      <c r="KIJ54" s="86"/>
      <c r="KIK54" s="86"/>
      <c r="KIL54" s="86"/>
      <c r="KIM54" s="86"/>
      <c r="KIN54" s="86"/>
      <c r="KIO54" s="86"/>
      <c r="KIP54" s="86"/>
      <c r="KIQ54" s="86"/>
      <c r="KIR54" s="86"/>
      <c r="KIS54" s="86"/>
      <c r="KIT54" s="86"/>
      <c r="KIU54" s="86"/>
      <c r="KIV54" s="86"/>
      <c r="KIW54" s="86"/>
      <c r="KIX54" s="86"/>
      <c r="KIY54" s="86"/>
      <c r="KIZ54" s="86"/>
      <c r="KJA54" s="86"/>
      <c r="KJB54" s="86"/>
      <c r="KJC54" s="86"/>
      <c r="KJD54" s="86"/>
      <c r="KJE54" s="86"/>
      <c r="KJF54" s="86"/>
      <c r="KJG54" s="86"/>
      <c r="KJH54" s="86"/>
      <c r="KJI54" s="86"/>
      <c r="KJJ54" s="86"/>
      <c r="KJK54" s="86"/>
      <c r="KJL54" s="86"/>
      <c r="KJM54" s="86"/>
      <c r="KJN54" s="86"/>
      <c r="KJO54" s="86"/>
      <c r="KJP54" s="86"/>
      <c r="KJQ54" s="86"/>
      <c r="KJR54" s="86"/>
      <c r="KJS54" s="86"/>
      <c r="KJT54" s="86"/>
      <c r="KJU54" s="86"/>
      <c r="KJV54" s="86"/>
      <c r="KJW54" s="86"/>
      <c r="KJX54" s="86"/>
      <c r="KJY54" s="86"/>
      <c r="KJZ54" s="86"/>
      <c r="KKA54" s="86"/>
      <c r="KKB54" s="86"/>
      <c r="KKC54" s="86"/>
      <c r="KKD54" s="86"/>
      <c r="KKE54" s="86"/>
      <c r="KKF54" s="86"/>
      <c r="KKG54" s="86"/>
      <c r="KKH54" s="86"/>
      <c r="KKI54" s="86"/>
      <c r="KKJ54" s="86"/>
      <c r="KKK54" s="86"/>
      <c r="KKL54" s="86"/>
      <c r="KKM54" s="86"/>
      <c r="KKN54" s="86"/>
      <c r="KKO54" s="86"/>
      <c r="KKP54" s="86"/>
      <c r="KKQ54" s="86"/>
      <c r="KKR54" s="86"/>
      <c r="KKS54" s="86"/>
      <c r="KKT54" s="86"/>
      <c r="KKU54" s="86"/>
      <c r="KKV54" s="86"/>
      <c r="KKW54" s="86"/>
      <c r="KKX54" s="86"/>
      <c r="KKY54" s="86"/>
      <c r="KKZ54" s="86"/>
      <c r="KLA54" s="86"/>
      <c r="KLB54" s="86"/>
      <c r="KLC54" s="86"/>
      <c r="KLD54" s="86"/>
      <c r="KLE54" s="86"/>
      <c r="KLF54" s="86"/>
      <c r="KLG54" s="86"/>
      <c r="KLH54" s="86"/>
      <c r="KLI54" s="86"/>
      <c r="KLJ54" s="86"/>
      <c r="KLK54" s="86"/>
      <c r="KLL54" s="86"/>
      <c r="KLM54" s="86"/>
      <c r="KLN54" s="86"/>
      <c r="KLO54" s="86"/>
      <c r="KLP54" s="86"/>
      <c r="KLQ54" s="86"/>
      <c r="KLR54" s="86"/>
      <c r="KLS54" s="86"/>
      <c r="KLT54" s="86"/>
      <c r="KLU54" s="86"/>
      <c r="KLV54" s="86"/>
      <c r="KLW54" s="86"/>
      <c r="KLX54" s="86"/>
      <c r="KLY54" s="86"/>
      <c r="KLZ54" s="86"/>
      <c r="KMA54" s="86"/>
      <c r="KMB54" s="86"/>
      <c r="KMC54" s="86"/>
      <c r="KMD54" s="86"/>
      <c r="KME54" s="86"/>
      <c r="KMF54" s="86"/>
      <c r="KMG54" s="86"/>
      <c r="KMH54" s="86"/>
      <c r="KMI54" s="86"/>
      <c r="KMJ54" s="86"/>
      <c r="KMK54" s="86"/>
      <c r="KML54" s="86"/>
      <c r="KMM54" s="86"/>
      <c r="KMN54" s="86"/>
      <c r="KMO54" s="86"/>
      <c r="KMP54" s="86"/>
      <c r="KMQ54" s="86"/>
      <c r="KMR54" s="86"/>
      <c r="KMS54" s="86"/>
      <c r="KMT54" s="86"/>
      <c r="KMU54" s="86"/>
      <c r="KMV54" s="86"/>
      <c r="KMW54" s="86"/>
      <c r="KMX54" s="86"/>
      <c r="KMY54" s="86"/>
      <c r="KMZ54" s="86"/>
      <c r="KNA54" s="86"/>
      <c r="KNB54" s="86"/>
      <c r="KNC54" s="86"/>
      <c r="KND54" s="86"/>
      <c r="KNE54" s="86"/>
      <c r="KNF54" s="86"/>
      <c r="KNG54" s="86"/>
      <c r="KNH54" s="86"/>
      <c r="KNI54" s="86"/>
      <c r="KNJ54" s="86"/>
      <c r="KNK54" s="86"/>
      <c r="KNL54" s="86"/>
      <c r="KNM54" s="86"/>
      <c r="KNN54" s="86"/>
      <c r="KNO54" s="86"/>
      <c r="KNP54" s="86"/>
      <c r="KNQ54" s="86"/>
      <c r="KNR54" s="86"/>
      <c r="KNS54" s="86"/>
      <c r="KNT54" s="86"/>
      <c r="KNU54" s="86"/>
      <c r="KNV54" s="86"/>
      <c r="KNW54" s="86"/>
      <c r="KNX54" s="86"/>
      <c r="KNY54" s="86"/>
      <c r="KNZ54" s="86"/>
      <c r="KOA54" s="86"/>
      <c r="KOB54" s="86"/>
      <c r="KOC54" s="86"/>
      <c r="KOD54" s="86"/>
      <c r="KOE54" s="86"/>
      <c r="KOF54" s="86"/>
      <c r="KOG54" s="86"/>
      <c r="KOH54" s="86"/>
      <c r="KOI54" s="86"/>
      <c r="KOJ54" s="86"/>
      <c r="KOK54" s="86"/>
      <c r="KOL54" s="86"/>
      <c r="KOM54" s="86"/>
      <c r="KON54" s="86"/>
      <c r="KOO54" s="86"/>
      <c r="KOP54" s="86"/>
      <c r="KOQ54" s="86"/>
      <c r="KOR54" s="86"/>
      <c r="KOS54" s="86"/>
      <c r="KOT54" s="86"/>
      <c r="KOU54" s="86"/>
      <c r="KOV54" s="86"/>
      <c r="KOW54" s="86"/>
      <c r="KOX54" s="86"/>
      <c r="KOY54" s="86"/>
      <c r="KOZ54" s="86"/>
      <c r="KPA54" s="86"/>
      <c r="KPB54" s="86"/>
      <c r="KPC54" s="86"/>
      <c r="KPD54" s="86"/>
      <c r="KPE54" s="86"/>
      <c r="KPF54" s="86"/>
      <c r="KPG54" s="86"/>
      <c r="KPH54" s="86"/>
      <c r="KPI54" s="86"/>
      <c r="KPJ54" s="86"/>
      <c r="KPK54" s="86"/>
      <c r="KPL54" s="86"/>
      <c r="KPM54" s="86"/>
      <c r="KPN54" s="86"/>
      <c r="KPO54" s="86"/>
      <c r="KPP54" s="86"/>
      <c r="KPQ54" s="86"/>
      <c r="KPR54" s="86"/>
      <c r="KPS54" s="86"/>
      <c r="KPT54" s="86"/>
      <c r="KPU54" s="86"/>
      <c r="KPV54" s="86"/>
      <c r="KPW54" s="86"/>
      <c r="KPX54" s="86"/>
      <c r="KPY54" s="86"/>
      <c r="KPZ54" s="86"/>
      <c r="KQA54" s="86"/>
      <c r="KQB54" s="98"/>
      <c r="KQC54" s="98"/>
      <c r="KQD54" s="98"/>
      <c r="KQE54" s="98"/>
      <c r="KQF54" s="98"/>
      <c r="KQG54" s="98"/>
      <c r="KQH54" s="86"/>
      <c r="KQI54" s="86"/>
      <c r="KQJ54" s="86"/>
      <c r="KQK54" s="86"/>
      <c r="KQL54" s="86"/>
      <c r="KQM54" s="86"/>
      <c r="KQN54" s="86"/>
      <c r="KQO54" s="86"/>
      <c r="KQP54" s="86"/>
      <c r="KQQ54" s="86"/>
      <c r="KQR54" s="86"/>
      <c r="KQS54" s="86"/>
      <c r="KQT54" s="86"/>
      <c r="KQU54" s="86"/>
      <c r="KQV54" s="86"/>
      <c r="KQW54" s="86"/>
      <c r="KQX54" s="86"/>
      <c r="KQY54" s="86"/>
      <c r="KQZ54" s="86"/>
      <c r="KRA54" s="86"/>
      <c r="KRB54" s="86"/>
      <c r="KRC54" s="86"/>
      <c r="KRD54" s="86"/>
      <c r="KRE54" s="86"/>
      <c r="KRF54" s="86"/>
      <c r="KRG54" s="86"/>
      <c r="KRH54" s="86"/>
      <c r="KRI54" s="86"/>
      <c r="KRJ54" s="86"/>
      <c r="KRK54" s="86"/>
      <c r="KRL54" s="86"/>
      <c r="KRM54" s="86"/>
      <c r="KRN54" s="86"/>
      <c r="KRO54" s="86"/>
      <c r="KRP54" s="86"/>
      <c r="KRQ54" s="86"/>
      <c r="KRR54" s="86"/>
      <c r="KRS54" s="86"/>
      <c r="KRT54" s="86"/>
      <c r="KRU54" s="86"/>
      <c r="KRV54" s="86"/>
      <c r="KRW54" s="86"/>
      <c r="KRX54" s="86"/>
      <c r="KRY54" s="86"/>
      <c r="KRZ54" s="86"/>
      <c r="KSA54" s="86"/>
      <c r="KSB54" s="86"/>
      <c r="KSC54" s="86"/>
      <c r="KSD54" s="86"/>
      <c r="KSE54" s="86"/>
      <c r="KSF54" s="86"/>
      <c r="KSG54" s="86"/>
      <c r="KSH54" s="86"/>
      <c r="KSI54" s="86"/>
      <c r="KSJ54" s="86"/>
      <c r="KSK54" s="86"/>
      <c r="KSL54" s="86"/>
      <c r="KSM54" s="86"/>
      <c r="KSN54" s="86"/>
      <c r="KSO54" s="86"/>
      <c r="KSP54" s="86"/>
      <c r="KSQ54" s="86"/>
      <c r="KSR54" s="86"/>
      <c r="KSS54" s="86"/>
      <c r="KST54" s="86"/>
      <c r="KSU54" s="86"/>
      <c r="KSV54" s="86"/>
      <c r="KSW54" s="86"/>
      <c r="KSX54" s="86"/>
      <c r="KSY54" s="86"/>
      <c r="KSZ54" s="86"/>
      <c r="KTA54" s="86"/>
      <c r="KTB54" s="86"/>
      <c r="KTC54" s="86"/>
      <c r="KTD54" s="86"/>
      <c r="KTE54" s="86"/>
      <c r="KTF54" s="86"/>
      <c r="KTG54" s="86"/>
      <c r="KTH54" s="86"/>
      <c r="KTI54" s="86"/>
      <c r="KTJ54" s="86"/>
      <c r="KTK54" s="86"/>
      <c r="KTL54" s="86"/>
      <c r="KTM54" s="86"/>
      <c r="KTN54" s="86"/>
      <c r="KTO54" s="86"/>
      <c r="KTP54" s="86"/>
      <c r="KTQ54" s="86"/>
      <c r="KTR54" s="86"/>
      <c r="KTS54" s="86"/>
      <c r="KTT54" s="86"/>
      <c r="KTU54" s="86"/>
      <c r="KTV54" s="86"/>
      <c r="KTW54" s="86"/>
      <c r="KTX54" s="86"/>
      <c r="KTY54" s="86"/>
      <c r="KTZ54" s="86"/>
      <c r="KUA54" s="86"/>
      <c r="KUB54" s="86"/>
      <c r="KUC54" s="86"/>
      <c r="KUD54" s="86"/>
      <c r="KUE54" s="86"/>
      <c r="KUF54" s="86"/>
      <c r="KUG54" s="86"/>
      <c r="KUH54" s="86"/>
      <c r="KUI54" s="86"/>
      <c r="KUJ54" s="86"/>
      <c r="KUK54" s="86"/>
      <c r="KUL54" s="86"/>
      <c r="KUM54" s="86"/>
      <c r="KUN54" s="86"/>
      <c r="KUO54" s="86"/>
      <c r="KUP54" s="86"/>
      <c r="KUQ54" s="86"/>
      <c r="KUR54" s="86"/>
      <c r="KUS54" s="86"/>
      <c r="KUT54" s="86"/>
      <c r="KUU54" s="86"/>
      <c r="KUV54" s="86"/>
      <c r="KUW54" s="86"/>
      <c r="KUX54" s="86"/>
      <c r="KUY54" s="86"/>
      <c r="KUZ54" s="86"/>
      <c r="KVA54" s="86"/>
      <c r="KVB54" s="86"/>
      <c r="KVC54" s="86"/>
      <c r="KVD54" s="86"/>
      <c r="KVE54" s="86"/>
      <c r="KVF54" s="86"/>
      <c r="KVG54" s="86"/>
      <c r="KVH54" s="86"/>
      <c r="KVI54" s="86"/>
      <c r="KVJ54" s="86"/>
      <c r="KVK54" s="86"/>
      <c r="KVL54" s="86"/>
      <c r="KVM54" s="86"/>
      <c r="KVN54" s="86"/>
      <c r="KVO54" s="86"/>
      <c r="KVP54" s="86"/>
      <c r="KVQ54" s="86"/>
      <c r="KVR54" s="86"/>
      <c r="KVS54" s="86"/>
      <c r="KVT54" s="86"/>
      <c r="KVU54" s="86"/>
      <c r="KVV54" s="86"/>
      <c r="KVW54" s="86"/>
      <c r="KVX54" s="86"/>
      <c r="KVY54" s="86"/>
      <c r="KVZ54" s="86"/>
      <c r="KWA54" s="86"/>
      <c r="KWB54" s="86"/>
      <c r="KWC54" s="86"/>
      <c r="KWD54" s="86"/>
      <c r="KWE54" s="86"/>
      <c r="KWF54" s="86"/>
      <c r="KWG54" s="86"/>
      <c r="KWH54" s="86"/>
      <c r="KWI54" s="86"/>
      <c r="KWJ54" s="86"/>
      <c r="KWK54" s="86"/>
      <c r="KWL54" s="86"/>
      <c r="KWM54" s="86"/>
      <c r="KWN54" s="86"/>
      <c r="KWO54" s="86"/>
      <c r="KWP54" s="86"/>
      <c r="KWQ54" s="86"/>
      <c r="KWR54" s="86"/>
      <c r="KWS54" s="86"/>
      <c r="KWT54" s="86"/>
      <c r="KWU54" s="86"/>
      <c r="KWV54" s="86"/>
      <c r="KWW54" s="86"/>
      <c r="KWX54" s="86"/>
      <c r="KWY54" s="86"/>
      <c r="KWZ54" s="86"/>
      <c r="KXA54" s="86"/>
      <c r="KXB54" s="86"/>
      <c r="KXC54" s="86"/>
      <c r="KXD54" s="86"/>
      <c r="KXE54" s="86"/>
      <c r="KXF54" s="86"/>
      <c r="KXG54" s="86"/>
      <c r="KXH54" s="86"/>
      <c r="KXI54" s="86"/>
      <c r="KXJ54" s="86"/>
      <c r="KXK54" s="86"/>
      <c r="KXL54" s="86"/>
      <c r="KXM54" s="86"/>
      <c r="KXN54" s="86"/>
      <c r="KXO54" s="86"/>
      <c r="KXP54" s="86"/>
      <c r="KXQ54" s="86"/>
      <c r="KXR54" s="86"/>
      <c r="KXS54" s="86"/>
      <c r="KXT54" s="86"/>
      <c r="KXU54" s="86"/>
      <c r="KXV54" s="86"/>
      <c r="KXW54" s="86"/>
      <c r="KXX54" s="86"/>
      <c r="KXY54" s="86"/>
      <c r="KXZ54" s="86"/>
      <c r="KYA54" s="86"/>
      <c r="KYB54" s="86"/>
      <c r="KYC54" s="86"/>
      <c r="KYD54" s="86"/>
      <c r="KYE54" s="86"/>
      <c r="KYF54" s="86"/>
      <c r="KYG54" s="86"/>
      <c r="KYH54" s="86"/>
      <c r="KYI54" s="86"/>
      <c r="KYJ54" s="86"/>
      <c r="KYK54" s="86"/>
      <c r="KYL54" s="86"/>
      <c r="KYM54" s="86"/>
      <c r="KYN54" s="86"/>
      <c r="KYO54" s="86"/>
      <c r="KYP54" s="86"/>
      <c r="KYQ54" s="86"/>
      <c r="KYR54" s="86"/>
      <c r="KYS54" s="86"/>
      <c r="KYT54" s="86"/>
      <c r="KYU54" s="86"/>
      <c r="KYV54" s="86"/>
      <c r="KYW54" s="86"/>
      <c r="KYX54" s="86"/>
      <c r="KYY54" s="86"/>
      <c r="KYZ54" s="86"/>
      <c r="KZA54" s="86"/>
      <c r="KZB54" s="86"/>
      <c r="KZC54" s="86"/>
      <c r="KZD54" s="86"/>
      <c r="KZE54" s="86"/>
      <c r="KZF54" s="86"/>
      <c r="KZG54" s="86"/>
      <c r="KZH54" s="86"/>
      <c r="KZI54" s="86"/>
      <c r="KZJ54" s="86"/>
      <c r="KZK54" s="86"/>
      <c r="KZL54" s="86"/>
      <c r="KZM54" s="86"/>
      <c r="KZN54" s="86"/>
      <c r="KZO54" s="86"/>
      <c r="KZP54" s="86"/>
      <c r="KZQ54" s="86"/>
      <c r="KZR54" s="86"/>
      <c r="KZS54" s="86"/>
      <c r="KZT54" s="86"/>
      <c r="KZU54" s="86"/>
      <c r="KZV54" s="86"/>
      <c r="KZW54" s="86"/>
      <c r="KZX54" s="98"/>
      <c r="KZY54" s="98"/>
      <c r="KZZ54" s="98"/>
      <c r="LAA54" s="98"/>
      <c r="LAB54" s="98"/>
      <c r="LAC54" s="98"/>
      <c r="LAD54" s="86"/>
      <c r="LAE54" s="86"/>
      <c r="LAF54" s="86"/>
      <c r="LAG54" s="86"/>
      <c r="LAH54" s="86"/>
      <c r="LAI54" s="86"/>
      <c r="LAJ54" s="86"/>
      <c r="LAK54" s="86"/>
      <c r="LAL54" s="86"/>
      <c r="LAM54" s="86"/>
      <c r="LAN54" s="86"/>
      <c r="LAO54" s="86"/>
      <c r="LAP54" s="86"/>
      <c r="LAQ54" s="86"/>
      <c r="LAR54" s="86"/>
      <c r="LAS54" s="86"/>
      <c r="LAT54" s="86"/>
      <c r="LAU54" s="86"/>
      <c r="LAV54" s="86"/>
      <c r="LAW54" s="86"/>
      <c r="LAX54" s="86"/>
      <c r="LAY54" s="86"/>
      <c r="LAZ54" s="86"/>
      <c r="LBA54" s="86"/>
      <c r="LBB54" s="86"/>
      <c r="LBC54" s="86"/>
      <c r="LBD54" s="86"/>
      <c r="LBE54" s="86"/>
      <c r="LBF54" s="86"/>
      <c r="LBG54" s="86"/>
      <c r="LBH54" s="86"/>
      <c r="LBI54" s="86"/>
      <c r="LBJ54" s="86"/>
      <c r="LBK54" s="86"/>
      <c r="LBL54" s="86"/>
      <c r="LBM54" s="86"/>
      <c r="LBN54" s="86"/>
      <c r="LBO54" s="86"/>
      <c r="LBP54" s="86"/>
      <c r="LBQ54" s="86"/>
      <c r="LBR54" s="86"/>
      <c r="LBS54" s="86"/>
      <c r="LBT54" s="86"/>
      <c r="LBU54" s="86"/>
      <c r="LBV54" s="86"/>
      <c r="LBW54" s="86"/>
      <c r="LBX54" s="86"/>
      <c r="LBY54" s="86"/>
      <c r="LBZ54" s="86"/>
      <c r="LCA54" s="86"/>
      <c r="LCB54" s="86"/>
      <c r="LCC54" s="86"/>
      <c r="LCD54" s="86"/>
      <c r="LCE54" s="86"/>
      <c r="LCF54" s="86"/>
      <c r="LCG54" s="86"/>
      <c r="LCH54" s="86"/>
      <c r="LCI54" s="86"/>
      <c r="LCJ54" s="86"/>
      <c r="LCK54" s="86"/>
      <c r="LCL54" s="86"/>
      <c r="LCM54" s="86"/>
      <c r="LCN54" s="86"/>
      <c r="LCO54" s="86"/>
      <c r="LCP54" s="86"/>
      <c r="LCQ54" s="86"/>
      <c r="LCR54" s="86"/>
      <c r="LCS54" s="86"/>
      <c r="LCT54" s="86"/>
      <c r="LCU54" s="86"/>
      <c r="LCV54" s="86"/>
      <c r="LCW54" s="86"/>
      <c r="LCX54" s="86"/>
      <c r="LCY54" s="86"/>
      <c r="LCZ54" s="86"/>
      <c r="LDA54" s="86"/>
      <c r="LDB54" s="86"/>
      <c r="LDC54" s="86"/>
      <c r="LDD54" s="86"/>
      <c r="LDE54" s="86"/>
      <c r="LDF54" s="86"/>
      <c r="LDG54" s="86"/>
      <c r="LDH54" s="86"/>
      <c r="LDI54" s="86"/>
      <c r="LDJ54" s="86"/>
      <c r="LDK54" s="86"/>
      <c r="LDL54" s="86"/>
      <c r="LDM54" s="86"/>
      <c r="LDN54" s="86"/>
      <c r="LDO54" s="86"/>
      <c r="LDP54" s="86"/>
      <c r="LDQ54" s="86"/>
      <c r="LDR54" s="86"/>
      <c r="LDS54" s="86"/>
      <c r="LDT54" s="86"/>
      <c r="LDU54" s="86"/>
      <c r="LDV54" s="86"/>
      <c r="LDW54" s="86"/>
      <c r="LDX54" s="86"/>
      <c r="LDY54" s="86"/>
      <c r="LDZ54" s="86"/>
      <c r="LEA54" s="86"/>
      <c r="LEB54" s="86"/>
      <c r="LEC54" s="86"/>
      <c r="LED54" s="86"/>
      <c r="LEE54" s="86"/>
      <c r="LEF54" s="86"/>
      <c r="LEG54" s="86"/>
      <c r="LEH54" s="86"/>
      <c r="LEI54" s="86"/>
      <c r="LEJ54" s="86"/>
      <c r="LEK54" s="86"/>
      <c r="LEL54" s="86"/>
      <c r="LEM54" s="86"/>
      <c r="LEN54" s="86"/>
      <c r="LEO54" s="86"/>
      <c r="LEP54" s="86"/>
      <c r="LEQ54" s="86"/>
      <c r="LER54" s="86"/>
      <c r="LES54" s="86"/>
      <c r="LET54" s="86"/>
      <c r="LEU54" s="86"/>
      <c r="LEV54" s="86"/>
      <c r="LEW54" s="86"/>
      <c r="LEX54" s="86"/>
      <c r="LEY54" s="86"/>
      <c r="LEZ54" s="86"/>
      <c r="LFA54" s="86"/>
      <c r="LFB54" s="86"/>
      <c r="LFC54" s="86"/>
      <c r="LFD54" s="86"/>
      <c r="LFE54" s="86"/>
      <c r="LFF54" s="86"/>
      <c r="LFG54" s="86"/>
      <c r="LFH54" s="86"/>
      <c r="LFI54" s="86"/>
      <c r="LFJ54" s="86"/>
      <c r="LFK54" s="86"/>
      <c r="LFL54" s="86"/>
      <c r="LFM54" s="86"/>
      <c r="LFN54" s="86"/>
      <c r="LFO54" s="86"/>
      <c r="LFP54" s="86"/>
      <c r="LFQ54" s="86"/>
      <c r="LFR54" s="86"/>
      <c r="LFS54" s="86"/>
      <c r="LFT54" s="86"/>
      <c r="LFU54" s="86"/>
      <c r="LFV54" s="86"/>
      <c r="LFW54" s="86"/>
      <c r="LFX54" s="86"/>
      <c r="LFY54" s="86"/>
      <c r="LFZ54" s="86"/>
      <c r="LGA54" s="86"/>
      <c r="LGB54" s="86"/>
      <c r="LGC54" s="86"/>
      <c r="LGD54" s="86"/>
      <c r="LGE54" s="86"/>
      <c r="LGF54" s="86"/>
      <c r="LGG54" s="86"/>
      <c r="LGH54" s="86"/>
      <c r="LGI54" s="86"/>
      <c r="LGJ54" s="86"/>
      <c r="LGK54" s="86"/>
      <c r="LGL54" s="86"/>
      <c r="LGM54" s="86"/>
      <c r="LGN54" s="86"/>
      <c r="LGO54" s="86"/>
      <c r="LGP54" s="86"/>
      <c r="LGQ54" s="86"/>
      <c r="LGR54" s="86"/>
      <c r="LGS54" s="86"/>
      <c r="LGT54" s="86"/>
      <c r="LGU54" s="86"/>
      <c r="LGV54" s="86"/>
      <c r="LGW54" s="86"/>
      <c r="LGX54" s="86"/>
      <c r="LGY54" s="86"/>
      <c r="LGZ54" s="86"/>
      <c r="LHA54" s="86"/>
      <c r="LHB54" s="86"/>
      <c r="LHC54" s="86"/>
      <c r="LHD54" s="86"/>
      <c r="LHE54" s="86"/>
      <c r="LHF54" s="86"/>
      <c r="LHG54" s="86"/>
      <c r="LHH54" s="86"/>
      <c r="LHI54" s="86"/>
      <c r="LHJ54" s="86"/>
      <c r="LHK54" s="86"/>
      <c r="LHL54" s="86"/>
      <c r="LHM54" s="86"/>
      <c r="LHN54" s="86"/>
      <c r="LHO54" s="86"/>
      <c r="LHP54" s="86"/>
      <c r="LHQ54" s="86"/>
      <c r="LHR54" s="86"/>
      <c r="LHS54" s="86"/>
      <c r="LHT54" s="86"/>
      <c r="LHU54" s="86"/>
      <c r="LHV54" s="86"/>
      <c r="LHW54" s="86"/>
      <c r="LHX54" s="86"/>
      <c r="LHY54" s="86"/>
      <c r="LHZ54" s="86"/>
      <c r="LIA54" s="86"/>
      <c r="LIB54" s="86"/>
      <c r="LIC54" s="86"/>
      <c r="LID54" s="86"/>
      <c r="LIE54" s="86"/>
      <c r="LIF54" s="86"/>
      <c r="LIG54" s="86"/>
      <c r="LIH54" s="86"/>
      <c r="LII54" s="86"/>
      <c r="LIJ54" s="86"/>
      <c r="LIK54" s="86"/>
      <c r="LIL54" s="86"/>
      <c r="LIM54" s="86"/>
      <c r="LIN54" s="86"/>
      <c r="LIO54" s="86"/>
      <c r="LIP54" s="86"/>
      <c r="LIQ54" s="86"/>
      <c r="LIR54" s="86"/>
      <c r="LIS54" s="86"/>
      <c r="LIT54" s="86"/>
      <c r="LIU54" s="86"/>
      <c r="LIV54" s="86"/>
      <c r="LIW54" s="86"/>
      <c r="LIX54" s="86"/>
      <c r="LIY54" s="86"/>
      <c r="LIZ54" s="86"/>
      <c r="LJA54" s="86"/>
      <c r="LJB54" s="86"/>
      <c r="LJC54" s="86"/>
      <c r="LJD54" s="86"/>
      <c r="LJE54" s="86"/>
      <c r="LJF54" s="86"/>
      <c r="LJG54" s="86"/>
      <c r="LJH54" s="86"/>
      <c r="LJI54" s="86"/>
      <c r="LJJ54" s="86"/>
      <c r="LJK54" s="86"/>
      <c r="LJL54" s="86"/>
      <c r="LJM54" s="86"/>
      <c r="LJN54" s="86"/>
      <c r="LJO54" s="86"/>
      <c r="LJP54" s="86"/>
      <c r="LJQ54" s="86"/>
      <c r="LJR54" s="86"/>
      <c r="LJS54" s="86"/>
      <c r="LJT54" s="98"/>
      <c r="LJU54" s="98"/>
      <c r="LJV54" s="98"/>
      <c r="LJW54" s="98"/>
      <c r="LJX54" s="98"/>
      <c r="LJY54" s="98"/>
      <c r="LJZ54" s="86"/>
      <c r="LKA54" s="86"/>
      <c r="LKB54" s="86"/>
      <c r="LKC54" s="86"/>
      <c r="LKD54" s="86"/>
      <c r="LKE54" s="86"/>
      <c r="LKF54" s="86"/>
      <c r="LKG54" s="86"/>
      <c r="LKH54" s="86"/>
      <c r="LKI54" s="86"/>
      <c r="LKJ54" s="86"/>
      <c r="LKK54" s="86"/>
      <c r="LKL54" s="86"/>
      <c r="LKM54" s="86"/>
      <c r="LKN54" s="86"/>
      <c r="LKO54" s="86"/>
      <c r="LKP54" s="86"/>
      <c r="LKQ54" s="86"/>
      <c r="LKR54" s="86"/>
      <c r="LKS54" s="86"/>
      <c r="LKT54" s="86"/>
      <c r="LKU54" s="86"/>
      <c r="LKV54" s="86"/>
      <c r="LKW54" s="86"/>
      <c r="LKX54" s="86"/>
      <c r="LKY54" s="86"/>
      <c r="LKZ54" s="86"/>
      <c r="LLA54" s="86"/>
      <c r="LLB54" s="86"/>
      <c r="LLC54" s="86"/>
      <c r="LLD54" s="86"/>
      <c r="LLE54" s="86"/>
      <c r="LLF54" s="86"/>
      <c r="LLG54" s="86"/>
      <c r="LLH54" s="86"/>
      <c r="LLI54" s="86"/>
      <c r="LLJ54" s="86"/>
      <c r="LLK54" s="86"/>
      <c r="LLL54" s="86"/>
      <c r="LLM54" s="86"/>
      <c r="LLN54" s="86"/>
      <c r="LLO54" s="86"/>
      <c r="LLP54" s="86"/>
      <c r="LLQ54" s="86"/>
      <c r="LLR54" s="86"/>
      <c r="LLS54" s="86"/>
      <c r="LLT54" s="86"/>
      <c r="LLU54" s="86"/>
      <c r="LLV54" s="86"/>
      <c r="LLW54" s="86"/>
      <c r="LLX54" s="86"/>
      <c r="LLY54" s="86"/>
      <c r="LLZ54" s="86"/>
      <c r="LMA54" s="86"/>
      <c r="LMB54" s="86"/>
      <c r="LMC54" s="86"/>
      <c r="LMD54" s="86"/>
      <c r="LME54" s="86"/>
      <c r="LMF54" s="86"/>
      <c r="LMG54" s="86"/>
      <c r="LMH54" s="86"/>
      <c r="LMI54" s="86"/>
      <c r="LMJ54" s="86"/>
      <c r="LMK54" s="86"/>
      <c r="LML54" s="86"/>
      <c r="LMM54" s="86"/>
      <c r="LMN54" s="86"/>
      <c r="LMO54" s="86"/>
      <c r="LMP54" s="86"/>
      <c r="LMQ54" s="86"/>
      <c r="LMR54" s="86"/>
      <c r="LMS54" s="86"/>
      <c r="LMT54" s="86"/>
      <c r="LMU54" s="86"/>
      <c r="LMV54" s="86"/>
      <c r="LMW54" s="86"/>
      <c r="LMX54" s="86"/>
      <c r="LMY54" s="86"/>
      <c r="LMZ54" s="86"/>
      <c r="LNA54" s="86"/>
      <c r="LNB54" s="86"/>
      <c r="LNC54" s="86"/>
      <c r="LND54" s="86"/>
      <c r="LNE54" s="86"/>
      <c r="LNF54" s="86"/>
      <c r="LNG54" s="86"/>
      <c r="LNH54" s="86"/>
      <c r="LNI54" s="86"/>
      <c r="LNJ54" s="86"/>
      <c r="LNK54" s="86"/>
      <c r="LNL54" s="86"/>
      <c r="LNM54" s="86"/>
      <c r="LNN54" s="86"/>
      <c r="LNO54" s="86"/>
      <c r="LNP54" s="86"/>
      <c r="LNQ54" s="86"/>
      <c r="LNR54" s="86"/>
      <c r="LNS54" s="86"/>
      <c r="LNT54" s="86"/>
      <c r="LNU54" s="86"/>
      <c r="LNV54" s="86"/>
      <c r="LNW54" s="86"/>
      <c r="LNX54" s="86"/>
      <c r="LNY54" s="86"/>
      <c r="LNZ54" s="86"/>
      <c r="LOA54" s="86"/>
      <c r="LOB54" s="86"/>
      <c r="LOC54" s="86"/>
      <c r="LOD54" s="86"/>
      <c r="LOE54" s="86"/>
      <c r="LOF54" s="86"/>
      <c r="LOG54" s="86"/>
      <c r="LOH54" s="86"/>
      <c r="LOI54" s="86"/>
      <c r="LOJ54" s="86"/>
      <c r="LOK54" s="86"/>
      <c r="LOL54" s="86"/>
      <c r="LOM54" s="86"/>
      <c r="LON54" s="86"/>
      <c r="LOO54" s="86"/>
      <c r="LOP54" s="86"/>
      <c r="LOQ54" s="86"/>
      <c r="LOR54" s="86"/>
      <c r="LOS54" s="86"/>
      <c r="LOT54" s="86"/>
      <c r="LOU54" s="86"/>
      <c r="LOV54" s="86"/>
      <c r="LOW54" s="86"/>
      <c r="LOX54" s="86"/>
      <c r="LOY54" s="86"/>
      <c r="LOZ54" s="86"/>
      <c r="LPA54" s="86"/>
      <c r="LPB54" s="86"/>
      <c r="LPC54" s="86"/>
      <c r="LPD54" s="86"/>
      <c r="LPE54" s="86"/>
      <c r="LPF54" s="86"/>
      <c r="LPG54" s="86"/>
      <c r="LPH54" s="86"/>
      <c r="LPI54" s="86"/>
      <c r="LPJ54" s="86"/>
      <c r="LPK54" s="86"/>
      <c r="LPL54" s="86"/>
      <c r="LPM54" s="86"/>
      <c r="LPN54" s="86"/>
      <c r="LPO54" s="86"/>
      <c r="LPP54" s="86"/>
      <c r="LPQ54" s="86"/>
      <c r="LPR54" s="86"/>
      <c r="LPS54" s="86"/>
      <c r="LPT54" s="86"/>
      <c r="LPU54" s="86"/>
      <c r="LPV54" s="86"/>
      <c r="LPW54" s="86"/>
      <c r="LPX54" s="86"/>
      <c r="LPY54" s="86"/>
      <c r="LPZ54" s="86"/>
      <c r="LQA54" s="86"/>
      <c r="LQB54" s="86"/>
      <c r="LQC54" s="86"/>
      <c r="LQD54" s="86"/>
      <c r="LQE54" s="86"/>
      <c r="LQF54" s="86"/>
      <c r="LQG54" s="86"/>
      <c r="LQH54" s="86"/>
      <c r="LQI54" s="86"/>
      <c r="LQJ54" s="86"/>
      <c r="LQK54" s="86"/>
      <c r="LQL54" s="86"/>
      <c r="LQM54" s="86"/>
      <c r="LQN54" s="86"/>
      <c r="LQO54" s="86"/>
      <c r="LQP54" s="86"/>
      <c r="LQQ54" s="86"/>
      <c r="LQR54" s="86"/>
      <c r="LQS54" s="86"/>
      <c r="LQT54" s="86"/>
      <c r="LQU54" s="86"/>
      <c r="LQV54" s="86"/>
      <c r="LQW54" s="86"/>
      <c r="LQX54" s="86"/>
      <c r="LQY54" s="86"/>
      <c r="LQZ54" s="86"/>
      <c r="LRA54" s="86"/>
      <c r="LRB54" s="86"/>
      <c r="LRC54" s="86"/>
      <c r="LRD54" s="86"/>
      <c r="LRE54" s="86"/>
      <c r="LRF54" s="86"/>
      <c r="LRG54" s="86"/>
      <c r="LRH54" s="86"/>
      <c r="LRI54" s="86"/>
      <c r="LRJ54" s="86"/>
      <c r="LRK54" s="86"/>
      <c r="LRL54" s="86"/>
      <c r="LRM54" s="86"/>
      <c r="LRN54" s="86"/>
      <c r="LRO54" s="86"/>
      <c r="LRP54" s="86"/>
      <c r="LRQ54" s="86"/>
      <c r="LRR54" s="86"/>
      <c r="LRS54" s="86"/>
      <c r="LRT54" s="86"/>
      <c r="LRU54" s="86"/>
      <c r="LRV54" s="86"/>
      <c r="LRW54" s="86"/>
      <c r="LRX54" s="86"/>
      <c r="LRY54" s="86"/>
      <c r="LRZ54" s="86"/>
      <c r="LSA54" s="86"/>
      <c r="LSB54" s="86"/>
      <c r="LSC54" s="86"/>
      <c r="LSD54" s="86"/>
      <c r="LSE54" s="86"/>
      <c r="LSF54" s="86"/>
      <c r="LSG54" s="86"/>
      <c r="LSH54" s="86"/>
      <c r="LSI54" s="86"/>
      <c r="LSJ54" s="86"/>
      <c r="LSK54" s="86"/>
      <c r="LSL54" s="86"/>
      <c r="LSM54" s="86"/>
      <c r="LSN54" s="86"/>
      <c r="LSO54" s="86"/>
      <c r="LSP54" s="86"/>
      <c r="LSQ54" s="86"/>
      <c r="LSR54" s="86"/>
      <c r="LSS54" s="86"/>
      <c r="LST54" s="86"/>
      <c r="LSU54" s="86"/>
      <c r="LSV54" s="86"/>
      <c r="LSW54" s="86"/>
      <c r="LSX54" s="86"/>
      <c r="LSY54" s="86"/>
      <c r="LSZ54" s="86"/>
      <c r="LTA54" s="86"/>
      <c r="LTB54" s="86"/>
      <c r="LTC54" s="86"/>
      <c r="LTD54" s="86"/>
      <c r="LTE54" s="86"/>
      <c r="LTF54" s="86"/>
      <c r="LTG54" s="86"/>
      <c r="LTH54" s="86"/>
      <c r="LTI54" s="86"/>
      <c r="LTJ54" s="86"/>
      <c r="LTK54" s="86"/>
      <c r="LTL54" s="86"/>
      <c r="LTM54" s="86"/>
      <c r="LTN54" s="86"/>
      <c r="LTO54" s="86"/>
      <c r="LTP54" s="98"/>
      <c r="LTQ54" s="98"/>
      <c r="LTR54" s="98"/>
      <c r="LTS54" s="98"/>
      <c r="LTT54" s="98"/>
      <c r="LTU54" s="98"/>
      <c r="LTV54" s="86"/>
      <c r="LTW54" s="86"/>
      <c r="LTX54" s="86"/>
      <c r="LTY54" s="86"/>
      <c r="LTZ54" s="86"/>
      <c r="LUA54" s="86"/>
      <c r="LUB54" s="86"/>
      <c r="LUC54" s="86"/>
      <c r="LUD54" s="86"/>
      <c r="LUE54" s="86"/>
      <c r="LUF54" s="86"/>
      <c r="LUG54" s="86"/>
      <c r="LUH54" s="86"/>
      <c r="LUI54" s="86"/>
      <c r="LUJ54" s="86"/>
      <c r="LUK54" s="86"/>
      <c r="LUL54" s="86"/>
      <c r="LUM54" s="86"/>
      <c r="LUN54" s="86"/>
      <c r="LUO54" s="86"/>
      <c r="LUP54" s="86"/>
      <c r="LUQ54" s="86"/>
      <c r="LUR54" s="86"/>
      <c r="LUS54" s="86"/>
      <c r="LUT54" s="86"/>
      <c r="LUU54" s="86"/>
      <c r="LUV54" s="86"/>
      <c r="LUW54" s="86"/>
      <c r="LUX54" s="86"/>
      <c r="LUY54" s="86"/>
      <c r="LUZ54" s="86"/>
      <c r="LVA54" s="86"/>
      <c r="LVB54" s="86"/>
      <c r="LVC54" s="86"/>
      <c r="LVD54" s="86"/>
      <c r="LVE54" s="86"/>
      <c r="LVF54" s="86"/>
      <c r="LVG54" s="86"/>
      <c r="LVH54" s="86"/>
      <c r="LVI54" s="86"/>
      <c r="LVJ54" s="86"/>
      <c r="LVK54" s="86"/>
      <c r="LVL54" s="86"/>
      <c r="LVM54" s="86"/>
      <c r="LVN54" s="86"/>
      <c r="LVO54" s="86"/>
      <c r="LVP54" s="86"/>
      <c r="LVQ54" s="86"/>
      <c r="LVR54" s="86"/>
      <c r="LVS54" s="86"/>
      <c r="LVT54" s="86"/>
      <c r="LVU54" s="86"/>
      <c r="LVV54" s="86"/>
      <c r="LVW54" s="86"/>
      <c r="LVX54" s="86"/>
      <c r="LVY54" s="86"/>
      <c r="LVZ54" s="86"/>
      <c r="LWA54" s="86"/>
      <c r="LWB54" s="86"/>
      <c r="LWC54" s="86"/>
      <c r="LWD54" s="86"/>
      <c r="LWE54" s="86"/>
      <c r="LWF54" s="86"/>
      <c r="LWG54" s="86"/>
      <c r="LWH54" s="86"/>
      <c r="LWI54" s="86"/>
      <c r="LWJ54" s="86"/>
      <c r="LWK54" s="86"/>
      <c r="LWL54" s="86"/>
      <c r="LWM54" s="86"/>
      <c r="LWN54" s="86"/>
      <c r="LWO54" s="86"/>
      <c r="LWP54" s="86"/>
      <c r="LWQ54" s="86"/>
      <c r="LWR54" s="86"/>
      <c r="LWS54" s="86"/>
      <c r="LWT54" s="86"/>
      <c r="LWU54" s="86"/>
      <c r="LWV54" s="86"/>
      <c r="LWW54" s="86"/>
      <c r="LWX54" s="86"/>
      <c r="LWY54" s="86"/>
      <c r="LWZ54" s="86"/>
      <c r="LXA54" s="86"/>
      <c r="LXB54" s="86"/>
      <c r="LXC54" s="86"/>
      <c r="LXD54" s="86"/>
      <c r="LXE54" s="86"/>
      <c r="LXF54" s="86"/>
      <c r="LXG54" s="86"/>
      <c r="LXH54" s="86"/>
      <c r="LXI54" s="86"/>
      <c r="LXJ54" s="86"/>
      <c r="LXK54" s="86"/>
      <c r="LXL54" s="86"/>
      <c r="LXM54" s="86"/>
      <c r="LXN54" s="86"/>
      <c r="LXO54" s="86"/>
      <c r="LXP54" s="86"/>
      <c r="LXQ54" s="86"/>
      <c r="LXR54" s="86"/>
      <c r="LXS54" s="86"/>
      <c r="LXT54" s="86"/>
      <c r="LXU54" s="86"/>
      <c r="LXV54" s="86"/>
      <c r="LXW54" s="86"/>
      <c r="LXX54" s="86"/>
      <c r="LXY54" s="86"/>
      <c r="LXZ54" s="86"/>
      <c r="LYA54" s="86"/>
      <c r="LYB54" s="86"/>
      <c r="LYC54" s="86"/>
      <c r="LYD54" s="86"/>
      <c r="LYE54" s="86"/>
      <c r="LYF54" s="86"/>
      <c r="LYG54" s="86"/>
      <c r="LYH54" s="86"/>
      <c r="LYI54" s="86"/>
      <c r="LYJ54" s="86"/>
      <c r="LYK54" s="86"/>
      <c r="LYL54" s="86"/>
      <c r="LYM54" s="86"/>
      <c r="LYN54" s="86"/>
      <c r="LYO54" s="86"/>
      <c r="LYP54" s="86"/>
      <c r="LYQ54" s="86"/>
      <c r="LYR54" s="86"/>
      <c r="LYS54" s="86"/>
      <c r="LYT54" s="86"/>
      <c r="LYU54" s="86"/>
      <c r="LYV54" s="86"/>
      <c r="LYW54" s="86"/>
      <c r="LYX54" s="86"/>
      <c r="LYY54" s="86"/>
      <c r="LYZ54" s="86"/>
      <c r="LZA54" s="86"/>
      <c r="LZB54" s="86"/>
      <c r="LZC54" s="86"/>
      <c r="LZD54" s="86"/>
      <c r="LZE54" s="86"/>
      <c r="LZF54" s="86"/>
      <c r="LZG54" s="86"/>
      <c r="LZH54" s="86"/>
      <c r="LZI54" s="86"/>
      <c r="LZJ54" s="86"/>
      <c r="LZK54" s="86"/>
      <c r="LZL54" s="86"/>
      <c r="LZM54" s="86"/>
      <c r="LZN54" s="86"/>
      <c r="LZO54" s="86"/>
      <c r="LZP54" s="86"/>
      <c r="LZQ54" s="86"/>
      <c r="LZR54" s="86"/>
      <c r="LZS54" s="86"/>
      <c r="LZT54" s="86"/>
      <c r="LZU54" s="86"/>
      <c r="LZV54" s="86"/>
      <c r="LZW54" s="86"/>
      <c r="LZX54" s="86"/>
      <c r="LZY54" s="86"/>
      <c r="LZZ54" s="86"/>
      <c r="MAA54" s="86"/>
      <c r="MAB54" s="86"/>
      <c r="MAC54" s="86"/>
      <c r="MAD54" s="86"/>
      <c r="MAE54" s="86"/>
      <c r="MAF54" s="86"/>
      <c r="MAG54" s="86"/>
      <c r="MAH54" s="86"/>
      <c r="MAI54" s="86"/>
      <c r="MAJ54" s="86"/>
      <c r="MAK54" s="86"/>
      <c r="MAL54" s="86"/>
      <c r="MAM54" s="86"/>
      <c r="MAN54" s="86"/>
      <c r="MAO54" s="86"/>
      <c r="MAP54" s="86"/>
      <c r="MAQ54" s="86"/>
      <c r="MAR54" s="86"/>
      <c r="MAS54" s="86"/>
      <c r="MAT54" s="86"/>
      <c r="MAU54" s="86"/>
      <c r="MAV54" s="86"/>
      <c r="MAW54" s="86"/>
      <c r="MAX54" s="86"/>
      <c r="MAY54" s="86"/>
      <c r="MAZ54" s="86"/>
      <c r="MBA54" s="86"/>
      <c r="MBB54" s="86"/>
      <c r="MBC54" s="86"/>
      <c r="MBD54" s="86"/>
      <c r="MBE54" s="86"/>
      <c r="MBF54" s="86"/>
      <c r="MBG54" s="86"/>
      <c r="MBH54" s="86"/>
      <c r="MBI54" s="86"/>
      <c r="MBJ54" s="86"/>
      <c r="MBK54" s="86"/>
      <c r="MBL54" s="86"/>
      <c r="MBM54" s="86"/>
      <c r="MBN54" s="86"/>
      <c r="MBO54" s="86"/>
      <c r="MBP54" s="86"/>
      <c r="MBQ54" s="86"/>
      <c r="MBR54" s="86"/>
      <c r="MBS54" s="86"/>
      <c r="MBT54" s="86"/>
      <c r="MBU54" s="86"/>
      <c r="MBV54" s="86"/>
      <c r="MBW54" s="86"/>
      <c r="MBX54" s="86"/>
      <c r="MBY54" s="86"/>
      <c r="MBZ54" s="86"/>
      <c r="MCA54" s="86"/>
      <c r="MCB54" s="86"/>
      <c r="MCC54" s="86"/>
      <c r="MCD54" s="86"/>
      <c r="MCE54" s="86"/>
      <c r="MCF54" s="86"/>
      <c r="MCG54" s="86"/>
      <c r="MCH54" s="86"/>
      <c r="MCI54" s="86"/>
      <c r="MCJ54" s="86"/>
      <c r="MCK54" s="86"/>
      <c r="MCL54" s="86"/>
      <c r="MCM54" s="86"/>
      <c r="MCN54" s="86"/>
      <c r="MCO54" s="86"/>
      <c r="MCP54" s="86"/>
      <c r="MCQ54" s="86"/>
      <c r="MCR54" s="86"/>
      <c r="MCS54" s="86"/>
      <c r="MCT54" s="86"/>
      <c r="MCU54" s="86"/>
      <c r="MCV54" s="86"/>
      <c r="MCW54" s="86"/>
      <c r="MCX54" s="86"/>
      <c r="MCY54" s="86"/>
      <c r="MCZ54" s="86"/>
      <c r="MDA54" s="86"/>
      <c r="MDB54" s="86"/>
      <c r="MDC54" s="86"/>
      <c r="MDD54" s="86"/>
      <c r="MDE54" s="86"/>
      <c r="MDF54" s="86"/>
      <c r="MDG54" s="86"/>
      <c r="MDH54" s="86"/>
      <c r="MDI54" s="86"/>
      <c r="MDJ54" s="86"/>
      <c r="MDK54" s="86"/>
      <c r="MDL54" s="98"/>
      <c r="MDM54" s="98"/>
      <c r="MDN54" s="98"/>
      <c r="MDO54" s="98"/>
      <c r="MDP54" s="98"/>
      <c r="MDQ54" s="98"/>
      <c r="MDR54" s="86"/>
      <c r="MDS54" s="86"/>
      <c r="MDT54" s="86"/>
      <c r="MDU54" s="86"/>
      <c r="MDV54" s="86"/>
      <c r="MDW54" s="86"/>
      <c r="MDX54" s="86"/>
      <c r="MDY54" s="86"/>
      <c r="MDZ54" s="86"/>
      <c r="MEA54" s="86"/>
      <c r="MEB54" s="86"/>
      <c r="MEC54" s="86"/>
      <c r="MED54" s="86"/>
      <c r="MEE54" s="86"/>
      <c r="MEF54" s="86"/>
      <c r="MEG54" s="86"/>
      <c r="MEH54" s="86"/>
      <c r="MEI54" s="86"/>
      <c r="MEJ54" s="86"/>
      <c r="MEK54" s="86"/>
      <c r="MEL54" s="86"/>
      <c r="MEM54" s="86"/>
      <c r="MEN54" s="86"/>
      <c r="MEO54" s="86"/>
      <c r="MEP54" s="86"/>
      <c r="MEQ54" s="86"/>
      <c r="MER54" s="86"/>
      <c r="MES54" s="86"/>
      <c r="MET54" s="86"/>
      <c r="MEU54" s="86"/>
      <c r="MEV54" s="86"/>
      <c r="MEW54" s="86"/>
      <c r="MEX54" s="86"/>
      <c r="MEY54" s="86"/>
      <c r="MEZ54" s="86"/>
      <c r="MFA54" s="86"/>
      <c r="MFB54" s="86"/>
      <c r="MFC54" s="86"/>
      <c r="MFD54" s="86"/>
      <c r="MFE54" s="86"/>
      <c r="MFF54" s="86"/>
      <c r="MFG54" s="86"/>
      <c r="MFH54" s="86"/>
      <c r="MFI54" s="86"/>
      <c r="MFJ54" s="86"/>
      <c r="MFK54" s="86"/>
      <c r="MFL54" s="86"/>
      <c r="MFM54" s="86"/>
      <c r="MFN54" s="86"/>
      <c r="MFO54" s="86"/>
      <c r="MFP54" s="86"/>
      <c r="MFQ54" s="86"/>
      <c r="MFR54" s="86"/>
      <c r="MFS54" s="86"/>
      <c r="MFT54" s="86"/>
      <c r="MFU54" s="86"/>
      <c r="MFV54" s="86"/>
      <c r="MFW54" s="86"/>
      <c r="MFX54" s="86"/>
      <c r="MFY54" s="86"/>
      <c r="MFZ54" s="86"/>
      <c r="MGA54" s="86"/>
      <c r="MGB54" s="86"/>
      <c r="MGC54" s="86"/>
      <c r="MGD54" s="86"/>
      <c r="MGE54" s="86"/>
      <c r="MGF54" s="86"/>
      <c r="MGG54" s="86"/>
      <c r="MGH54" s="86"/>
      <c r="MGI54" s="86"/>
      <c r="MGJ54" s="86"/>
      <c r="MGK54" s="86"/>
      <c r="MGL54" s="86"/>
      <c r="MGM54" s="86"/>
      <c r="MGN54" s="86"/>
      <c r="MGO54" s="86"/>
      <c r="MGP54" s="86"/>
      <c r="MGQ54" s="86"/>
      <c r="MGR54" s="86"/>
      <c r="MGS54" s="86"/>
      <c r="MGT54" s="86"/>
      <c r="MGU54" s="86"/>
      <c r="MGV54" s="86"/>
      <c r="MGW54" s="86"/>
      <c r="MGX54" s="86"/>
      <c r="MGY54" s="86"/>
      <c r="MGZ54" s="86"/>
      <c r="MHA54" s="86"/>
      <c r="MHB54" s="86"/>
      <c r="MHC54" s="86"/>
      <c r="MHD54" s="86"/>
      <c r="MHE54" s="86"/>
      <c r="MHF54" s="86"/>
      <c r="MHG54" s="86"/>
      <c r="MHH54" s="86"/>
      <c r="MHI54" s="86"/>
      <c r="MHJ54" s="86"/>
      <c r="MHK54" s="86"/>
      <c r="MHL54" s="86"/>
      <c r="MHM54" s="86"/>
      <c r="MHN54" s="86"/>
      <c r="MHO54" s="86"/>
      <c r="MHP54" s="86"/>
      <c r="MHQ54" s="86"/>
      <c r="MHR54" s="86"/>
      <c r="MHS54" s="86"/>
      <c r="MHT54" s="86"/>
      <c r="MHU54" s="86"/>
      <c r="MHV54" s="86"/>
      <c r="MHW54" s="86"/>
      <c r="MHX54" s="86"/>
      <c r="MHY54" s="86"/>
      <c r="MHZ54" s="86"/>
      <c r="MIA54" s="86"/>
      <c r="MIB54" s="86"/>
      <c r="MIC54" s="86"/>
      <c r="MID54" s="86"/>
      <c r="MIE54" s="86"/>
      <c r="MIF54" s="86"/>
      <c r="MIG54" s="86"/>
      <c r="MIH54" s="86"/>
      <c r="MII54" s="86"/>
      <c r="MIJ54" s="86"/>
      <c r="MIK54" s="86"/>
      <c r="MIL54" s="86"/>
      <c r="MIM54" s="86"/>
      <c r="MIN54" s="86"/>
      <c r="MIO54" s="86"/>
      <c r="MIP54" s="86"/>
      <c r="MIQ54" s="86"/>
      <c r="MIR54" s="86"/>
      <c r="MIS54" s="86"/>
      <c r="MIT54" s="86"/>
      <c r="MIU54" s="86"/>
      <c r="MIV54" s="86"/>
      <c r="MIW54" s="86"/>
      <c r="MIX54" s="86"/>
      <c r="MIY54" s="86"/>
      <c r="MIZ54" s="86"/>
      <c r="MJA54" s="86"/>
      <c r="MJB54" s="86"/>
      <c r="MJC54" s="86"/>
      <c r="MJD54" s="86"/>
      <c r="MJE54" s="86"/>
      <c r="MJF54" s="86"/>
      <c r="MJG54" s="86"/>
      <c r="MJH54" s="86"/>
      <c r="MJI54" s="86"/>
      <c r="MJJ54" s="86"/>
      <c r="MJK54" s="86"/>
      <c r="MJL54" s="86"/>
      <c r="MJM54" s="86"/>
      <c r="MJN54" s="86"/>
      <c r="MJO54" s="86"/>
      <c r="MJP54" s="86"/>
      <c r="MJQ54" s="86"/>
      <c r="MJR54" s="86"/>
      <c r="MJS54" s="86"/>
      <c r="MJT54" s="86"/>
      <c r="MJU54" s="86"/>
      <c r="MJV54" s="86"/>
      <c r="MJW54" s="86"/>
      <c r="MJX54" s="86"/>
      <c r="MJY54" s="86"/>
      <c r="MJZ54" s="86"/>
      <c r="MKA54" s="86"/>
      <c r="MKB54" s="86"/>
      <c r="MKC54" s="86"/>
      <c r="MKD54" s="86"/>
      <c r="MKE54" s="86"/>
      <c r="MKF54" s="86"/>
      <c r="MKG54" s="86"/>
      <c r="MKH54" s="86"/>
      <c r="MKI54" s="86"/>
      <c r="MKJ54" s="86"/>
      <c r="MKK54" s="86"/>
      <c r="MKL54" s="86"/>
      <c r="MKM54" s="86"/>
      <c r="MKN54" s="86"/>
      <c r="MKO54" s="86"/>
      <c r="MKP54" s="86"/>
      <c r="MKQ54" s="86"/>
      <c r="MKR54" s="86"/>
      <c r="MKS54" s="86"/>
      <c r="MKT54" s="86"/>
      <c r="MKU54" s="86"/>
      <c r="MKV54" s="86"/>
      <c r="MKW54" s="86"/>
      <c r="MKX54" s="86"/>
      <c r="MKY54" s="86"/>
      <c r="MKZ54" s="86"/>
      <c r="MLA54" s="86"/>
      <c r="MLB54" s="86"/>
      <c r="MLC54" s="86"/>
      <c r="MLD54" s="86"/>
      <c r="MLE54" s="86"/>
      <c r="MLF54" s="86"/>
      <c r="MLG54" s="86"/>
      <c r="MLH54" s="86"/>
      <c r="MLI54" s="86"/>
      <c r="MLJ54" s="86"/>
      <c r="MLK54" s="86"/>
      <c r="MLL54" s="86"/>
      <c r="MLM54" s="86"/>
      <c r="MLN54" s="86"/>
      <c r="MLO54" s="86"/>
      <c r="MLP54" s="86"/>
      <c r="MLQ54" s="86"/>
      <c r="MLR54" s="86"/>
      <c r="MLS54" s="86"/>
      <c r="MLT54" s="86"/>
      <c r="MLU54" s="86"/>
      <c r="MLV54" s="86"/>
      <c r="MLW54" s="86"/>
      <c r="MLX54" s="86"/>
      <c r="MLY54" s="86"/>
      <c r="MLZ54" s="86"/>
      <c r="MMA54" s="86"/>
      <c r="MMB54" s="86"/>
      <c r="MMC54" s="86"/>
      <c r="MMD54" s="86"/>
      <c r="MME54" s="86"/>
      <c r="MMF54" s="86"/>
      <c r="MMG54" s="86"/>
      <c r="MMH54" s="86"/>
      <c r="MMI54" s="86"/>
      <c r="MMJ54" s="86"/>
      <c r="MMK54" s="86"/>
      <c r="MML54" s="86"/>
      <c r="MMM54" s="86"/>
      <c r="MMN54" s="86"/>
      <c r="MMO54" s="86"/>
      <c r="MMP54" s="86"/>
      <c r="MMQ54" s="86"/>
      <c r="MMR54" s="86"/>
      <c r="MMS54" s="86"/>
      <c r="MMT54" s="86"/>
      <c r="MMU54" s="86"/>
      <c r="MMV54" s="86"/>
      <c r="MMW54" s="86"/>
      <c r="MMX54" s="86"/>
      <c r="MMY54" s="86"/>
      <c r="MMZ54" s="86"/>
      <c r="MNA54" s="86"/>
      <c r="MNB54" s="86"/>
      <c r="MNC54" s="86"/>
      <c r="MND54" s="86"/>
      <c r="MNE54" s="86"/>
      <c r="MNF54" s="86"/>
      <c r="MNG54" s="86"/>
      <c r="MNH54" s="98"/>
      <c r="MNI54" s="98"/>
      <c r="MNJ54" s="98"/>
      <c r="MNK54" s="98"/>
      <c r="MNL54" s="98"/>
      <c r="MNM54" s="98"/>
      <c r="MNN54" s="86"/>
      <c r="MNO54" s="86"/>
      <c r="MNP54" s="86"/>
      <c r="MNQ54" s="86"/>
      <c r="MNR54" s="86"/>
      <c r="MNS54" s="86"/>
      <c r="MNT54" s="86"/>
      <c r="MNU54" s="86"/>
      <c r="MNV54" s="86"/>
      <c r="MNW54" s="86"/>
      <c r="MNX54" s="86"/>
      <c r="MNY54" s="86"/>
      <c r="MNZ54" s="86"/>
      <c r="MOA54" s="86"/>
      <c r="MOB54" s="86"/>
      <c r="MOC54" s="86"/>
      <c r="MOD54" s="86"/>
      <c r="MOE54" s="86"/>
      <c r="MOF54" s="86"/>
      <c r="MOG54" s="86"/>
      <c r="MOH54" s="86"/>
      <c r="MOI54" s="86"/>
      <c r="MOJ54" s="86"/>
      <c r="MOK54" s="86"/>
      <c r="MOL54" s="86"/>
      <c r="MOM54" s="86"/>
      <c r="MON54" s="86"/>
      <c r="MOO54" s="86"/>
      <c r="MOP54" s="86"/>
      <c r="MOQ54" s="86"/>
      <c r="MOR54" s="86"/>
      <c r="MOS54" s="86"/>
      <c r="MOT54" s="86"/>
      <c r="MOU54" s="86"/>
      <c r="MOV54" s="86"/>
      <c r="MOW54" s="86"/>
      <c r="MOX54" s="86"/>
      <c r="MOY54" s="86"/>
      <c r="MOZ54" s="86"/>
      <c r="MPA54" s="86"/>
      <c r="MPB54" s="86"/>
      <c r="MPC54" s="86"/>
      <c r="MPD54" s="86"/>
      <c r="MPE54" s="86"/>
      <c r="MPF54" s="86"/>
      <c r="MPG54" s="86"/>
      <c r="MPH54" s="86"/>
      <c r="MPI54" s="86"/>
      <c r="MPJ54" s="86"/>
      <c r="MPK54" s="86"/>
      <c r="MPL54" s="86"/>
      <c r="MPM54" s="86"/>
      <c r="MPN54" s="86"/>
      <c r="MPO54" s="86"/>
      <c r="MPP54" s="86"/>
      <c r="MPQ54" s="86"/>
      <c r="MPR54" s="86"/>
      <c r="MPS54" s="86"/>
      <c r="MPT54" s="86"/>
      <c r="MPU54" s="86"/>
      <c r="MPV54" s="86"/>
      <c r="MPW54" s="86"/>
      <c r="MPX54" s="86"/>
      <c r="MPY54" s="86"/>
      <c r="MPZ54" s="86"/>
      <c r="MQA54" s="86"/>
      <c r="MQB54" s="86"/>
      <c r="MQC54" s="86"/>
      <c r="MQD54" s="86"/>
      <c r="MQE54" s="86"/>
      <c r="MQF54" s="86"/>
      <c r="MQG54" s="86"/>
      <c r="MQH54" s="86"/>
      <c r="MQI54" s="86"/>
      <c r="MQJ54" s="86"/>
      <c r="MQK54" s="86"/>
      <c r="MQL54" s="86"/>
      <c r="MQM54" s="86"/>
      <c r="MQN54" s="86"/>
      <c r="MQO54" s="86"/>
      <c r="MQP54" s="86"/>
      <c r="MQQ54" s="86"/>
      <c r="MQR54" s="86"/>
      <c r="MQS54" s="86"/>
      <c r="MQT54" s="86"/>
      <c r="MQU54" s="86"/>
      <c r="MQV54" s="86"/>
      <c r="MQW54" s="86"/>
      <c r="MQX54" s="86"/>
      <c r="MQY54" s="86"/>
      <c r="MQZ54" s="86"/>
      <c r="MRA54" s="86"/>
      <c r="MRB54" s="86"/>
      <c r="MRC54" s="86"/>
      <c r="MRD54" s="86"/>
      <c r="MRE54" s="86"/>
      <c r="MRF54" s="86"/>
      <c r="MRG54" s="86"/>
      <c r="MRH54" s="86"/>
      <c r="MRI54" s="86"/>
      <c r="MRJ54" s="86"/>
      <c r="MRK54" s="86"/>
      <c r="MRL54" s="86"/>
      <c r="MRM54" s="86"/>
      <c r="MRN54" s="86"/>
      <c r="MRO54" s="86"/>
      <c r="MRP54" s="86"/>
      <c r="MRQ54" s="86"/>
      <c r="MRR54" s="86"/>
      <c r="MRS54" s="86"/>
      <c r="MRT54" s="86"/>
      <c r="MRU54" s="86"/>
      <c r="MRV54" s="86"/>
      <c r="MRW54" s="86"/>
      <c r="MRX54" s="86"/>
      <c r="MRY54" s="86"/>
      <c r="MRZ54" s="86"/>
      <c r="MSA54" s="86"/>
      <c r="MSB54" s="86"/>
      <c r="MSC54" s="86"/>
      <c r="MSD54" s="86"/>
      <c r="MSE54" s="86"/>
      <c r="MSF54" s="86"/>
      <c r="MSG54" s="86"/>
      <c r="MSH54" s="86"/>
      <c r="MSI54" s="86"/>
      <c r="MSJ54" s="86"/>
      <c r="MSK54" s="86"/>
      <c r="MSL54" s="86"/>
      <c r="MSM54" s="86"/>
      <c r="MSN54" s="86"/>
      <c r="MSO54" s="86"/>
      <c r="MSP54" s="86"/>
      <c r="MSQ54" s="86"/>
      <c r="MSR54" s="86"/>
      <c r="MSS54" s="86"/>
      <c r="MST54" s="86"/>
      <c r="MSU54" s="86"/>
      <c r="MSV54" s="86"/>
      <c r="MSW54" s="86"/>
      <c r="MSX54" s="86"/>
      <c r="MSY54" s="86"/>
      <c r="MSZ54" s="86"/>
      <c r="MTA54" s="86"/>
      <c r="MTB54" s="86"/>
      <c r="MTC54" s="86"/>
      <c r="MTD54" s="86"/>
      <c r="MTE54" s="86"/>
      <c r="MTF54" s="86"/>
      <c r="MTG54" s="86"/>
      <c r="MTH54" s="86"/>
      <c r="MTI54" s="86"/>
      <c r="MTJ54" s="86"/>
      <c r="MTK54" s="86"/>
      <c r="MTL54" s="86"/>
      <c r="MTM54" s="86"/>
      <c r="MTN54" s="86"/>
      <c r="MTO54" s="86"/>
      <c r="MTP54" s="86"/>
      <c r="MTQ54" s="86"/>
      <c r="MTR54" s="86"/>
      <c r="MTS54" s="86"/>
      <c r="MTT54" s="86"/>
      <c r="MTU54" s="86"/>
      <c r="MTV54" s="86"/>
      <c r="MTW54" s="86"/>
      <c r="MTX54" s="86"/>
      <c r="MTY54" s="86"/>
      <c r="MTZ54" s="86"/>
      <c r="MUA54" s="86"/>
      <c r="MUB54" s="86"/>
      <c r="MUC54" s="86"/>
      <c r="MUD54" s="86"/>
      <c r="MUE54" s="86"/>
      <c r="MUF54" s="86"/>
      <c r="MUG54" s="86"/>
      <c r="MUH54" s="86"/>
      <c r="MUI54" s="86"/>
      <c r="MUJ54" s="86"/>
      <c r="MUK54" s="86"/>
      <c r="MUL54" s="86"/>
      <c r="MUM54" s="86"/>
      <c r="MUN54" s="86"/>
      <c r="MUO54" s="86"/>
      <c r="MUP54" s="86"/>
      <c r="MUQ54" s="86"/>
      <c r="MUR54" s="86"/>
      <c r="MUS54" s="86"/>
      <c r="MUT54" s="86"/>
      <c r="MUU54" s="86"/>
      <c r="MUV54" s="86"/>
      <c r="MUW54" s="86"/>
      <c r="MUX54" s="86"/>
      <c r="MUY54" s="86"/>
      <c r="MUZ54" s="86"/>
      <c r="MVA54" s="86"/>
      <c r="MVB54" s="86"/>
      <c r="MVC54" s="86"/>
      <c r="MVD54" s="86"/>
      <c r="MVE54" s="86"/>
      <c r="MVF54" s="86"/>
      <c r="MVG54" s="86"/>
      <c r="MVH54" s="86"/>
      <c r="MVI54" s="86"/>
      <c r="MVJ54" s="86"/>
      <c r="MVK54" s="86"/>
      <c r="MVL54" s="86"/>
      <c r="MVM54" s="86"/>
      <c r="MVN54" s="86"/>
      <c r="MVO54" s="86"/>
      <c r="MVP54" s="86"/>
      <c r="MVQ54" s="86"/>
      <c r="MVR54" s="86"/>
      <c r="MVS54" s="86"/>
      <c r="MVT54" s="86"/>
      <c r="MVU54" s="86"/>
      <c r="MVV54" s="86"/>
      <c r="MVW54" s="86"/>
      <c r="MVX54" s="86"/>
      <c r="MVY54" s="86"/>
      <c r="MVZ54" s="86"/>
      <c r="MWA54" s="86"/>
      <c r="MWB54" s="86"/>
      <c r="MWC54" s="86"/>
      <c r="MWD54" s="86"/>
      <c r="MWE54" s="86"/>
      <c r="MWF54" s="86"/>
      <c r="MWG54" s="86"/>
      <c r="MWH54" s="86"/>
      <c r="MWI54" s="86"/>
      <c r="MWJ54" s="86"/>
      <c r="MWK54" s="86"/>
      <c r="MWL54" s="86"/>
      <c r="MWM54" s="86"/>
      <c r="MWN54" s="86"/>
      <c r="MWO54" s="86"/>
      <c r="MWP54" s="86"/>
      <c r="MWQ54" s="86"/>
      <c r="MWR54" s="86"/>
      <c r="MWS54" s="86"/>
      <c r="MWT54" s="86"/>
      <c r="MWU54" s="86"/>
      <c r="MWV54" s="86"/>
      <c r="MWW54" s="86"/>
      <c r="MWX54" s="86"/>
      <c r="MWY54" s="86"/>
      <c r="MWZ54" s="86"/>
      <c r="MXA54" s="86"/>
      <c r="MXB54" s="86"/>
      <c r="MXC54" s="86"/>
      <c r="MXD54" s="98"/>
      <c r="MXE54" s="98"/>
      <c r="MXF54" s="98"/>
      <c r="MXG54" s="98"/>
      <c r="MXH54" s="98"/>
      <c r="MXI54" s="98"/>
      <c r="MXJ54" s="86"/>
      <c r="MXK54" s="86"/>
      <c r="MXL54" s="86"/>
      <c r="MXM54" s="86"/>
      <c r="MXN54" s="86"/>
      <c r="MXO54" s="86"/>
      <c r="MXP54" s="86"/>
      <c r="MXQ54" s="86"/>
      <c r="MXR54" s="86"/>
      <c r="MXS54" s="86"/>
      <c r="MXT54" s="86"/>
      <c r="MXU54" s="86"/>
      <c r="MXV54" s="86"/>
      <c r="MXW54" s="86"/>
      <c r="MXX54" s="86"/>
      <c r="MXY54" s="86"/>
      <c r="MXZ54" s="86"/>
      <c r="MYA54" s="86"/>
      <c r="MYB54" s="86"/>
      <c r="MYC54" s="86"/>
      <c r="MYD54" s="86"/>
      <c r="MYE54" s="86"/>
      <c r="MYF54" s="86"/>
      <c r="MYG54" s="86"/>
      <c r="MYH54" s="86"/>
      <c r="MYI54" s="86"/>
      <c r="MYJ54" s="86"/>
      <c r="MYK54" s="86"/>
      <c r="MYL54" s="86"/>
      <c r="MYM54" s="86"/>
      <c r="MYN54" s="86"/>
      <c r="MYO54" s="86"/>
      <c r="MYP54" s="86"/>
      <c r="MYQ54" s="86"/>
      <c r="MYR54" s="86"/>
      <c r="MYS54" s="86"/>
      <c r="MYT54" s="86"/>
      <c r="MYU54" s="86"/>
      <c r="MYV54" s="86"/>
      <c r="MYW54" s="86"/>
      <c r="MYX54" s="86"/>
      <c r="MYY54" s="86"/>
      <c r="MYZ54" s="86"/>
      <c r="MZA54" s="86"/>
      <c r="MZB54" s="86"/>
      <c r="MZC54" s="86"/>
      <c r="MZD54" s="86"/>
      <c r="MZE54" s="86"/>
      <c r="MZF54" s="86"/>
      <c r="MZG54" s="86"/>
      <c r="MZH54" s="86"/>
      <c r="MZI54" s="86"/>
      <c r="MZJ54" s="86"/>
      <c r="MZK54" s="86"/>
      <c r="MZL54" s="86"/>
      <c r="MZM54" s="86"/>
      <c r="MZN54" s="86"/>
      <c r="MZO54" s="86"/>
      <c r="MZP54" s="86"/>
      <c r="MZQ54" s="86"/>
      <c r="MZR54" s="86"/>
      <c r="MZS54" s="86"/>
      <c r="MZT54" s="86"/>
      <c r="MZU54" s="86"/>
      <c r="MZV54" s="86"/>
      <c r="MZW54" s="86"/>
      <c r="MZX54" s="86"/>
      <c r="MZY54" s="86"/>
      <c r="MZZ54" s="86"/>
      <c r="NAA54" s="86"/>
      <c r="NAB54" s="86"/>
      <c r="NAC54" s="86"/>
      <c r="NAD54" s="86"/>
      <c r="NAE54" s="86"/>
      <c r="NAF54" s="86"/>
      <c r="NAG54" s="86"/>
      <c r="NAH54" s="86"/>
      <c r="NAI54" s="86"/>
      <c r="NAJ54" s="86"/>
      <c r="NAK54" s="86"/>
      <c r="NAL54" s="86"/>
      <c r="NAM54" s="86"/>
      <c r="NAN54" s="86"/>
      <c r="NAO54" s="86"/>
      <c r="NAP54" s="86"/>
      <c r="NAQ54" s="86"/>
      <c r="NAR54" s="86"/>
      <c r="NAS54" s="86"/>
      <c r="NAT54" s="86"/>
      <c r="NAU54" s="86"/>
      <c r="NAV54" s="86"/>
      <c r="NAW54" s="86"/>
      <c r="NAX54" s="86"/>
      <c r="NAY54" s="86"/>
      <c r="NAZ54" s="86"/>
      <c r="NBA54" s="86"/>
      <c r="NBB54" s="86"/>
      <c r="NBC54" s="86"/>
      <c r="NBD54" s="86"/>
      <c r="NBE54" s="86"/>
      <c r="NBF54" s="86"/>
      <c r="NBG54" s="86"/>
      <c r="NBH54" s="86"/>
      <c r="NBI54" s="86"/>
      <c r="NBJ54" s="86"/>
      <c r="NBK54" s="86"/>
      <c r="NBL54" s="86"/>
      <c r="NBM54" s="86"/>
      <c r="NBN54" s="86"/>
      <c r="NBO54" s="86"/>
      <c r="NBP54" s="86"/>
      <c r="NBQ54" s="86"/>
      <c r="NBR54" s="86"/>
      <c r="NBS54" s="86"/>
      <c r="NBT54" s="86"/>
      <c r="NBU54" s="86"/>
      <c r="NBV54" s="86"/>
      <c r="NBW54" s="86"/>
      <c r="NBX54" s="86"/>
      <c r="NBY54" s="86"/>
      <c r="NBZ54" s="86"/>
      <c r="NCA54" s="86"/>
      <c r="NCB54" s="86"/>
      <c r="NCC54" s="86"/>
      <c r="NCD54" s="86"/>
      <c r="NCE54" s="86"/>
      <c r="NCF54" s="86"/>
      <c r="NCG54" s="86"/>
      <c r="NCH54" s="86"/>
      <c r="NCI54" s="86"/>
      <c r="NCJ54" s="86"/>
      <c r="NCK54" s="86"/>
      <c r="NCL54" s="86"/>
      <c r="NCM54" s="86"/>
      <c r="NCN54" s="86"/>
      <c r="NCO54" s="86"/>
      <c r="NCP54" s="86"/>
      <c r="NCQ54" s="86"/>
      <c r="NCR54" s="86"/>
      <c r="NCS54" s="86"/>
      <c r="NCT54" s="86"/>
      <c r="NCU54" s="86"/>
      <c r="NCV54" s="86"/>
      <c r="NCW54" s="86"/>
      <c r="NCX54" s="86"/>
      <c r="NCY54" s="86"/>
      <c r="NCZ54" s="86"/>
      <c r="NDA54" s="86"/>
      <c r="NDB54" s="86"/>
      <c r="NDC54" s="86"/>
      <c r="NDD54" s="86"/>
      <c r="NDE54" s="86"/>
      <c r="NDF54" s="86"/>
      <c r="NDG54" s="86"/>
      <c r="NDH54" s="86"/>
      <c r="NDI54" s="86"/>
      <c r="NDJ54" s="86"/>
      <c r="NDK54" s="86"/>
      <c r="NDL54" s="86"/>
      <c r="NDM54" s="86"/>
      <c r="NDN54" s="86"/>
      <c r="NDO54" s="86"/>
      <c r="NDP54" s="86"/>
      <c r="NDQ54" s="86"/>
      <c r="NDR54" s="86"/>
      <c r="NDS54" s="86"/>
      <c r="NDT54" s="86"/>
      <c r="NDU54" s="86"/>
      <c r="NDV54" s="86"/>
      <c r="NDW54" s="86"/>
      <c r="NDX54" s="86"/>
      <c r="NDY54" s="86"/>
      <c r="NDZ54" s="86"/>
      <c r="NEA54" s="86"/>
      <c r="NEB54" s="86"/>
      <c r="NEC54" s="86"/>
      <c r="NED54" s="86"/>
      <c r="NEE54" s="86"/>
      <c r="NEF54" s="86"/>
      <c r="NEG54" s="86"/>
      <c r="NEH54" s="86"/>
      <c r="NEI54" s="86"/>
      <c r="NEJ54" s="86"/>
      <c r="NEK54" s="86"/>
      <c r="NEL54" s="86"/>
      <c r="NEM54" s="86"/>
      <c r="NEN54" s="86"/>
      <c r="NEO54" s="86"/>
      <c r="NEP54" s="86"/>
      <c r="NEQ54" s="86"/>
      <c r="NER54" s="86"/>
      <c r="NES54" s="86"/>
      <c r="NET54" s="86"/>
      <c r="NEU54" s="86"/>
      <c r="NEV54" s="86"/>
      <c r="NEW54" s="86"/>
      <c r="NEX54" s="86"/>
      <c r="NEY54" s="86"/>
      <c r="NEZ54" s="86"/>
      <c r="NFA54" s="86"/>
      <c r="NFB54" s="86"/>
      <c r="NFC54" s="86"/>
      <c r="NFD54" s="86"/>
      <c r="NFE54" s="86"/>
      <c r="NFF54" s="86"/>
      <c r="NFG54" s="86"/>
      <c r="NFH54" s="86"/>
      <c r="NFI54" s="86"/>
      <c r="NFJ54" s="86"/>
      <c r="NFK54" s="86"/>
      <c r="NFL54" s="86"/>
      <c r="NFM54" s="86"/>
      <c r="NFN54" s="86"/>
      <c r="NFO54" s="86"/>
      <c r="NFP54" s="86"/>
      <c r="NFQ54" s="86"/>
      <c r="NFR54" s="86"/>
      <c r="NFS54" s="86"/>
      <c r="NFT54" s="86"/>
      <c r="NFU54" s="86"/>
      <c r="NFV54" s="86"/>
      <c r="NFW54" s="86"/>
      <c r="NFX54" s="86"/>
      <c r="NFY54" s="86"/>
      <c r="NFZ54" s="86"/>
      <c r="NGA54" s="86"/>
      <c r="NGB54" s="86"/>
      <c r="NGC54" s="86"/>
      <c r="NGD54" s="86"/>
      <c r="NGE54" s="86"/>
      <c r="NGF54" s="86"/>
      <c r="NGG54" s="86"/>
      <c r="NGH54" s="86"/>
      <c r="NGI54" s="86"/>
      <c r="NGJ54" s="86"/>
      <c r="NGK54" s="86"/>
      <c r="NGL54" s="86"/>
      <c r="NGM54" s="86"/>
      <c r="NGN54" s="86"/>
      <c r="NGO54" s="86"/>
      <c r="NGP54" s="86"/>
      <c r="NGQ54" s="86"/>
      <c r="NGR54" s="86"/>
      <c r="NGS54" s="86"/>
      <c r="NGT54" s="86"/>
      <c r="NGU54" s="86"/>
      <c r="NGV54" s="86"/>
      <c r="NGW54" s="86"/>
      <c r="NGX54" s="86"/>
      <c r="NGY54" s="86"/>
      <c r="NGZ54" s="98"/>
      <c r="NHA54" s="98"/>
      <c r="NHB54" s="98"/>
      <c r="NHC54" s="98"/>
      <c r="NHD54" s="98"/>
      <c r="NHE54" s="98"/>
      <c r="NHF54" s="86"/>
      <c r="NHG54" s="86"/>
      <c r="NHH54" s="86"/>
      <c r="NHI54" s="86"/>
      <c r="NHJ54" s="86"/>
      <c r="NHK54" s="86"/>
      <c r="NHL54" s="86"/>
      <c r="NHM54" s="86"/>
      <c r="NHN54" s="86"/>
      <c r="NHO54" s="86"/>
      <c r="NHP54" s="86"/>
      <c r="NHQ54" s="86"/>
      <c r="NHR54" s="86"/>
      <c r="NHS54" s="86"/>
      <c r="NHT54" s="86"/>
      <c r="NHU54" s="86"/>
      <c r="NHV54" s="86"/>
      <c r="NHW54" s="86"/>
      <c r="NHX54" s="86"/>
      <c r="NHY54" s="86"/>
      <c r="NHZ54" s="86"/>
      <c r="NIA54" s="86"/>
      <c r="NIB54" s="86"/>
      <c r="NIC54" s="86"/>
      <c r="NID54" s="86"/>
      <c r="NIE54" s="86"/>
      <c r="NIF54" s="86"/>
      <c r="NIG54" s="86"/>
      <c r="NIH54" s="86"/>
      <c r="NII54" s="86"/>
      <c r="NIJ54" s="86"/>
      <c r="NIK54" s="86"/>
      <c r="NIL54" s="86"/>
      <c r="NIM54" s="86"/>
      <c r="NIN54" s="86"/>
      <c r="NIO54" s="86"/>
      <c r="NIP54" s="86"/>
      <c r="NIQ54" s="86"/>
      <c r="NIR54" s="86"/>
      <c r="NIS54" s="86"/>
      <c r="NIT54" s="86"/>
      <c r="NIU54" s="86"/>
      <c r="NIV54" s="86"/>
      <c r="NIW54" s="86"/>
      <c r="NIX54" s="86"/>
      <c r="NIY54" s="86"/>
      <c r="NIZ54" s="86"/>
      <c r="NJA54" s="86"/>
      <c r="NJB54" s="86"/>
      <c r="NJC54" s="86"/>
      <c r="NJD54" s="86"/>
      <c r="NJE54" s="86"/>
      <c r="NJF54" s="86"/>
      <c r="NJG54" s="86"/>
      <c r="NJH54" s="86"/>
      <c r="NJI54" s="86"/>
      <c r="NJJ54" s="86"/>
      <c r="NJK54" s="86"/>
      <c r="NJL54" s="86"/>
      <c r="NJM54" s="86"/>
      <c r="NJN54" s="86"/>
      <c r="NJO54" s="86"/>
      <c r="NJP54" s="86"/>
      <c r="NJQ54" s="86"/>
      <c r="NJR54" s="86"/>
      <c r="NJS54" s="86"/>
      <c r="NJT54" s="86"/>
      <c r="NJU54" s="86"/>
      <c r="NJV54" s="86"/>
      <c r="NJW54" s="86"/>
      <c r="NJX54" s="86"/>
      <c r="NJY54" s="86"/>
      <c r="NJZ54" s="86"/>
      <c r="NKA54" s="86"/>
      <c r="NKB54" s="86"/>
      <c r="NKC54" s="86"/>
      <c r="NKD54" s="86"/>
      <c r="NKE54" s="86"/>
      <c r="NKF54" s="86"/>
      <c r="NKG54" s="86"/>
      <c r="NKH54" s="86"/>
      <c r="NKI54" s="86"/>
      <c r="NKJ54" s="86"/>
      <c r="NKK54" s="86"/>
      <c r="NKL54" s="86"/>
      <c r="NKM54" s="86"/>
      <c r="NKN54" s="86"/>
      <c r="NKO54" s="86"/>
      <c r="NKP54" s="86"/>
      <c r="NKQ54" s="86"/>
      <c r="NKR54" s="86"/>
      <c r="NKS54" s="86"/>
      <c r="NKT54" s="86"/>
      <c r="NKU54" s="86"/>
      <c r="NKV54" s="86"/>
      <c r="NKW54" s="86"/>
      <c r="NKX54" s="86"/>
      <c r="NKY54" s="86"/>
      <c r="NKZ54" s="86"/>
      <c r="NLA54" s="86"/>
      <c r="NLB54" s="86"/>
      <c r="NLC54" s="86"/>
      <c r="NLD54" s="86"/>
      <c r="NLE54" s="86"/>
      <c r="NLF54" s="86"/>
      <c r="NLG54" s="86"/>
      <c r="NLH54" s="86"/>
      <c r="NLI54" s="86"/>
      <c r="NLJ54" s="86"/>
      <c r="NLK54" s="86"/>
      <c r="NLL54" s="86"/>
      <c r="NLM54" s="86"/>
      <c r="NLN54" s="86"/>
      <c r="NLO54" s="86"/>
      <c r="NLP54" s="86"/>
      <c r="NLQ54" s="86"/>
      <c r="NLR54" s="86"/>
      <c r="NLS54" s="86"/>
      <c r="NLT54" s="86"/>
      <c r="NLU54" s="86"/>
      <c r="NLV54" s="86"/>
      <c r="NLW54" s="86"/>
      <c r="NLX54" s="86"/>
      <c r="NLY54" s="86"/>
      <c r="NLZ54" s="86"/>
      <c r="NMA54" s="86"/>
      <c r="NMB54" s="86"/>
      <c r="NMC54" s="86"/>
      <c r="NMD54" s="86"/>
      <c r="NME54" s="86"/>
      <c r="NMF54" s="86"/>
      <c r="NMG54" s="86"/>
      <c r="NMH54" s="86"/>
      <c r="NMI54" s="86"/>
      <c r="NMJ54" s="86"/>
      <c r="NMK54" s="86"/>
      <c r="NML54" s="86"/>
      <c r="NMM54" s="86"/>
      <c r="NMN54" s="86"/>
      <c r="NMO54" s="86"/>
      <c r="NMP54" s="86"/>
      <c r="NMQ54" s="86"/>
      <c r="NMR54" s="86"/>
      <c r="NMS54" s="86"/>
      <c r="NMT54" s="86"/>
      <c r="NMU54" s="86"/>
      <c r="NMV54" s="86"/>
      <c r="NMW54" s="86"/>
      <c r="NMX54" s="86"/>
      <c r="NMY54" s="86"/>
      <c r="NMZ54" s="86"/>
      <c r="NNA54" s="86"/>
      <c r="NNB54" s="86"/>
      <c r="NNC54" s="86"/>
      <c r="NND54" s="86"/>
      <c r="NNE54" s="86"/>
      <c r="NNF54" s="86"/>
      <c r="NNG54" s="86"/>
      <c r="NNH54" s="86"/>
      <c r="NNI54" s="86"/>
      <c r="NNJ54" s="86"/>
      <c r="NNK54" s="86"/>
      <c r="NNL54" s="86"/>
      <c r="NNM54" s="86"/>
      <c r="NNN54" s="86"/>
      <c r="NNO54" s="86"/>
      <c r="NNP54" s="86"/>
      <c r="NNQ54" s="86"/>
      <c r="NNR54" s="86"/>
      <c r="NNS54" s="86"/>
      <c r="NNT54" s="86"/>
      <c r="NNU54" s="86"/>
      <c r="NNV54" s="86"/>
      <c r="NNW54" s="86"/>
      <c r="NNX54" s="86"/>
      <c r="NNY54" s="86"/>
      <c r="NNZ54" s="86"/>
      <c r="NOA54" s="86"/>
      <c r="NOB54" s="86"/>
      <c r="NOC54" s="86"/>
      <c r="NOD54" s="86"/>
      <c r="NOE54" s="86"/>
      <c r="NOF54" s="86"/>
      <c r="NOG54" s="86"/>
      <c r="NOH54" s="86"/>
      <c r="NOI54" s="86"/>
      <c r="NOJ54" s="86"/>
      <c r="NOK54" s="86"/>
      <c r="NOL54" s="86"/>
      <c r="NOM54" s="86"/>
      <c r="NON54" s="86"/>
      <c r="NOO54" s="86"/>
      <c r="NOP54" s="86"/>
      <c r="NOQ54" s="86"/>
      <c r="NOR54" s="86"/>
      <c r="NOS54" s="86"/>
      <c r="NOT54" s="86"/>
      <c r="NOU54" s="86"/>
      <c r="NOV54" s="86"/>
      <c r="NOW54" s="86"/>
      <c r="NOX54" s="86"/>
      <c r="NOY54" s="86"/>
      <c r="NOZ54" s="86"/>
      <c r="NPA54" s="86"/>
      <c r="NPB54" s="86"/>
      <c r="NPC54" s="86"/>
      <c r="NPD54" s="86"/>
      <c r="NPE54" s="86"/>
      <c r="NPF54" s="86"/>
      <c r="NPG54" s="86"/>
      <c r="NPH54" s="86"/>
      <c r="NPI54" s="86"/>
      <c r="NPJ54" s="86"/>
      <c r="NPK54" s="86"/>
      <c r="NPL54" s="86"/>
      <c r="NPM54" s="86"/>
      <c r="NPN54" s="86"/>
      <c r="NPO54" s="86"/>
      <c r="NPP54" s="86"/>
      <c r="NPQ54" s="86"/>
      <c r="NPR54" s="86"/>
      <c r="NPS54" s="86"/>
      <c r="NPT54" s="86"/>
      <c r="NPU54" s="86"/>
      <c r="NPV54" s="86"/>
      <c r="NPW54" s="86"/>
      <c r="NPX54" s="86"/>
      <c r="NPY54" s="86"/>
      <c r="NPZ54" s="86"/>
      <c r="NQA54" s="86"/>
      <c r="NQB54" s="86"/>
      <c r="NQC54" s="86"/>
      <c r="NQD54" s="86"/>
      <c r="NQE54" s="86"/>
      <c r="NQF54" s="86"/>
      <c r="NQG54" s="86"/>
      <c r="NQH54" s="86"/>
      <c r="NQI54" s="86"/>
      <c r="NQJ54" s="86"/>
      <c r="NQK54" s="86"/>
      <c r="NQL54" s="86"/>
      <c r="NQM54" s="86"/>
      <c r="NQN54" s="86"/>
      <c r="NQO54" s="86"/>
      <c r="NQP54" s="86"/>
      <c r="NQQ54" s="86"/>
      <c r="NQR54" s="86"/>
      <c r="NQS54" s="86"/>
      <c r="NQT54" s="86"/>
      <c r="NQU54" s="86"/>
      <c r="NQV54" s="98"/>
      <c r="NQW54" s="98"/>
      <c r="NQX54" s="98"/>
      <c r="NQY54" s="98"/>
      <c r="NQZ54" s="98"/>
      <c r="NRA54" s="98"/>
      <c r="NRB54" s="86"/>
      <c r="NRC54" s="86"/>
      <c r="NRD54" s="86"/>
      <c r="NRE54" s="86"/>
      <c r="NRF54" s="86"/>
      <c r="NRG54" s="86"/>
      <c r="NRH54" s="86"/>
      <c r="NRI54" s="86"/>
      <c r="NRJ54" s="86"/>
      <c r="NRK54" s="86"/>
      <c r="NRL54" s="86"/>
      <c r="NRM54" s="86"/>
      <c r="NRN54" s="86"/>
      <c r="NRO54" s="86"/>
      <c r="NRP54" s="86"/>
      <c r="NRQ54" s="86"/>
      <c r="NRR54" s="86"/>
      <c r="NRS54" s="86"/>
      <c r="NRT54" s="86"/>
      <c r="NRU54" s="86"/>
      <c r="NRV54" s="86"/>
      <c r="NRW54" s="86"/>
      <c r="NRX54" s="86"/>
      <c r="NRY54" s="86"/>
      <c r="NRZ54" s="86"/>
      <c r="NSA54" s="86"/>
      <c r="NSB54" s="86"/>
      <c r="NSC54" s="86"/>
      <c r="NSD54" s="86"/>
      <c r="NSE54" s="86"/>
      <c r="NSF54" s="86"/>
      <c r="NSG54" s="86"/>
      <c r="NSH54" s="86"/>
      <c r="NSI54" s="86"/>
      <c r="NSJ54" s="86"/>
      <c r="NSK54" s="86"/>
      <c r="NSL54" s="86"/>
      <c r="NSM54" s="86"/>
      <c r="NSN54" s="86"/>
      <c r="NSO54" s="86"/>
      <c r="NSP54" s="86"/>
      <c r="NSQ54" s="86"/>
      <c r="NSR54" s="86"/>
      <c r="NSS54" s="86"/>
      <c r="NST54" s="86"/>
      <c r="NSU54" s="86"/>
      <c r="NSV54" s="86"/>
      <c r="NSW54" s="86"/>
      <c r="NSX54" s="86"/>
      <c r="NSY54" s="86"/>
      <c r="NSZ54" s="86"/>
      <c r="NTA54" s="86"/>
      <c r="NTB54" s="86"/>
      <c r="NTC54" s="86"/>
      <c r="NTD54" s="86"/>
      <c r="NTE54" s="86"/>
      <c r="NTF54" s="86"/>
      <c r="NTG54" s="86"/>
      <c r="NTH54" s="86"/>
      <c r="NTI54" s="86"/>
      <c r="NTJ54" s="86"/>
      <c r="NTK54" s="86"/>
      <c r="NTL54" s="86"/>
      <c r="NTM54" s="86"/>
      <c r="NTN54" s="86"/>
      <c r="NTO54" s="86"/>
      <c r="NTP54" s="86"/>
      <c r="NTQ54" s="86"/>
      <c r="NTR54" s="86"/>
      <c r="NTS54" s="86"/>
      <c r="NTT54" s="86"/>
      <c r="NTU54" s="86"/>
      <c r="NTV54" s="86"/>
      <c r="NTW54" s="86"/>
      <c r="NTX54" s="86"/>
      <c r="NTY54" s="86"/>
      <c r="NTZ54" s="86"/>
      <c r="NUA54" s="86"/>
      <c r="NUB54" s="86"/>
      <c r="NUC54" s="86"/>
      <c r="NUD54" s="86"/>
      <c r="NUE54" s="86"/>
      <c r="NUF54" s="86"/>
      <c r="NUG54" s="86"/>
      <c r="NUH54" s="86"/>
      <c r="NUI54" s="86"/>
      <c r="NUJ54" s="86"/>
      <c r="NUK54" s="86"/>
      <c r="NUL54" s="86"/>
      <c r="NUM54" s="86"/>
      <c r="NUN54" s="86"/>
      <c r="NUO54" s="86"/>
      <c r="NUP54" s="86"/>
      <c r="NUQ54" s="86"/>
      <c r="NUR54" s="86"/>
      <c r="NUS54" s="86"/>
      <c r="NUT54" s="86"/>
      <c r="NUU54" s="86"/>
      <c r="NUV54" s="86"/>
      <c r="NUW54" s="86"/>
      <c r="NUX54" s="86"/>
      <c r="NUY54" s="86"/>
      <c r="NUZ54" s="86"/>
      <c r="NVA54" s="86"/>
      <c r="NVB54" s="86"/>
      <c r="NVC54" s="86"/>
      <c r="NVD54" s="86"/>
      <c r="NVE54" s="86"/>
      <c r="NVF54" s="86"/>
      <c r="NVG54" s="86"/>
      <c r="NVH54" s="86"/>
      <c r="NVI54" s="86"/>
      <c r="NVJ54" s="86"/>
      <c r="NVK54" s="86"/>
      <c r="NVL54" s="86"/>
      <c r="NVM54" s="86"/>
      <c r="NVN54" s="86"/>
      <c r="NVO54" s="86"/>
      <c r="NVP54" s="86"/>
      <c r="NVQ54" s="86"/>
      <c r="NVR54" s="86"/>
      <c r="NVS54" s="86"/>
      <c r="NVT54" s="86"/>
      <c r="NVU54" s="86"/>
      <c r="NVV54" s="86"/>
      <c r="NVW54" s="86"/>
      <c r="NVX54" s="86"/>
      <c r="NVY54" s="86"/>
      <c r="NVZ54" s="86"/>
      <c r="NWA54" s="86"/>
      <c r="NWB54" s="86"/>
      <c r="NWC54" s="86"/>
      <c r="NWD54" s="86"/>
      <c r="NWE54" s="86"/>
      <c r="NWF54" s="86"/>
      <c r="NWG54" s="86"/>
      <c r="NWH54" s="86"/>
      <c r="NWI54" s="86"/>
      <c r="NWJ54" s="86"/>
      <c r="NWK54" s="86"/>
      <c r="NWL54" s="86"/>
      <c r="NWM54" s="86"/>
      <c r="NWN54" s="86"/>
      <c r="NWO54" s="86"/>
      <c r="NWP54" s="86"/>
      <c r="NWQ54" s="86"/>
      <c r="NWR54" s="86"/>
      <c r="NWS54" s="86"/>
      <c r="NWT54" s="86"/>
      <c r="NWU54" s="86"/>
      <c r="NWV54" s="86"/>
      <c r="NWW54" s="86"/>
      <c r="NWX54" s="86"/>
      <c r="NWY54" s="86"/>
      <c r="NWZ54" s="86"/>
      <c r="NXA54" s="86"/>
      <c r="NXB54" s="86"/>
      <c r="NXC54" s="86"/>
      <c r="NXD54" s="86"/>
      <c r="NXE54" s="86"/>
      <c r="NXF54" s="86"/>
      <c r="NXG54" s="86"/>
      <c r="NXH54" s="86"/>
      <c r="NXI54" s="86"/>
      <c r="NXJ54" s="86"/>
      <c r="NXK54" s="86"/>
      <c r="NXL54" s="86"/>
      <c r="NXM54" s="86"/>
      <c r="NXN54" s="86"/>
      <c r="NXO54" s="86"/>
      <c r="NXP54" s="86"/>
      <c r="NXQ54" s="86"/>
      <c r="NXR54" s="86"/>
      <c r="NXS54" s="86"/>
      <c r="NXT54" s="86"/>
      <c r="NXU54" s="86"/>
      <c r="NXV54" s="86"/>
      <c r="NXW54" s="86"/>
      <c r="NXX54" s="86"/>
      <c r="NXY54" s="86"/>
      <c r="NXZ54" s="86"/>
      <c r="NYA54" s="86"/>
      <c r="NYB54" s="86"/>
      <c r="NYC54" s="86"/>
      <c r="NYD54" s="86"/>
      <c r="NYE54" s="86"/>
      <c r="NYF54" s="86"/>
      <c r="NYG54" s="86"/>
      <c r="NYH54" s="86"/>
      <c r="NYI54" s="86"/>
      <c r="NYJ54" s="86"/>
      <c r="NYK54" s="86"/>
      <c r="NYL54" s="86"/>
      <c r="NYM54" s="86"/>
      <c r="NYN54" s="86"/>
      <c r="NYO54" s="86"/>
      <c r="NYP54" s="86"/>
      <c r="NYQ54" s="86"/>
      <c r="NYR54" s="86"/>
      <c r="NYS54" s="86"/>
      <c r="NYT54" s="86"/>
      <c r="NYU54" s="86"/>
      <c r="NYV54" s="86"/>
      <c r="NYW54" s="86"/>
      <c r="NYX54" s="86"/>
      <c r="NYY54" s="86"/>
      <c r="NYZ54" s="86"/>
      <c r="NZA54" s="86"/>
      <c r="NZB54" s="86"/>
      <c r="NZC54" s="86"/>
      <c r="NZD54" s="86"/>
      <c r="NZE54" s="86"/>
      <c r="NZF54" s="86"/>
      <c r="NZG54" s="86"/>
      <c r="NZH54" s="86"/>
      <c r="NZI54" s="86"/>
      <c r="NZJ54" s="86"/>
      <c r="NZK54" s="86"/>
      <c r="NZL54" s="86"/>
      <c r="NZM54" s="86"/>
      <c r="NZN54" s="86"/>
      <c r="NZO54" s="86"/>
      <c r="NZP54" s="86"/>
      <c r="NZQ54" s="86"/>
      <c r="NZR54" s="86"/>
      <c r="NZS54" s="86"/>
      <c r="NZT54" s="86"/>
      <c r="NZU54" s="86"/>
      <c r="NZV54" s="86"/>
      <c r="NZW54" s="86"/>
      <c r="NZX54" s="86"/>
      <c r="NZY54" s="86"/>
      <c r="NZZ54" s="86"/>
      <c r="OAA54" s="86"/>
      <c r="OAB54" s="86"/>
      <c r="OAC54" s="86"/>
      <c r="OAD54" s="86"/>
      <c r="OAE54" s="86"/>
      <c r="OAF54" s="86"/>
      <c r="OAG54" s="86"/>
      <c r="OAH54" s="86"/>
      <c r="OAI54" s="86"/>
      <c r="OAJ54" s="86"/>
      <c r="OAK54" s="86"/>
      <c r="OAL54" s="86"/>
      <c r="OAM54" s="86"/>
      <c r="OAN54" s="86"/>
      <c r="OAO54" s="86"/>
      <c r="OAP54" s="86"/>
      <c r="OAQ54" s="86"/>
      <c r="OAR54" s="98"/>
      <c r="OAS54" s="98"/>
      <c r="OAT54" s="98"/>
      <c r="OAU54" s="98"/>
      <c r="OAV54" s="98"/>
      <c r="OAW54" s="98"/>
      <c r="OAX54" s="86"/>
      <c r="OAY54" s="86"/>
      <c r="OAZ54" s="86"/>
      <c r="OBA54" s="86"/>
      <c r="OBB54" s="86"/>
      <c r="OBC54" s="86"/>
      <c r="OBD54" s="86"/>
      <c r="OBE54" s="86"/>
      <c r="OBF54" s="86"/>
      <c r="OBG54" s="86"/>
      <c r="OBH54" s="86"/>
      <c r="OBI54" s="86"/>
      <c r="OBJ54" s="86"/>
      <c r="OBK54" s="86"/>
      <c r="OBL54" s="86"/>
      <c r="OBM54" s="86"/>
      <c r="OBN54" s="86"/>
      <c r="OBO54" s="86"/>
      <c r="OBP54" s="86"/>
      <c r="OBQ54" s="86"/>
      <c r="OBR54" s="86"/>
      <c r="OBS54" s="86"/>
      <c r="OBT54" s="86"/>
      <c r="OBU54" s="86"/>
      <c r="OBV54" s="86"/>
      <c r="OBW54" s="86"/>
      <c r="OBX54" s="86"/>
      <c r="OBY54" s="86"/>
      <c r="OBZ54" s="86"/>
      <c r="OCA54" s="86"/>
      <c r="OCB54" s="86"/>
      <c r="OCC54" s="86"/>
      <c r="OCD54" s="86"/>
      <c r="OCE54" s="86"/>
      <c r="OCF54" s="86"/>
      <c r="OCG54" s="86"/>
      <c r="OCH54" s="86"/>
      <c r="OCI54" s="86"/>
      <c r="OCJ54" s="86"/>
      <c r="OCK54" s="86"/>
      <c r="OCL54" s="86"/>
      <c r="OCM54" s="86"/>
      <c r="OCN54" s="86"/>
      <c r="OCO54" s="86"/>
      <c r="OCP54" s="86"/>
      <c r="OCQ54" s="86"/>
      <c r="OCR54" s="86"/>
      <c r="OCS54" s="86"/>
      <c r="OCT54" s="86"/>
      <c r="OCU54" s="86"/>
      <c r="OCV54" s="86"/>
      <c r="OCW54" s="86"/>
      <c r="OCX54" s="86"/>
      <c r="OCY54" s="86"/>
      <c r="OCZ54" s="86"/>
      <c r="ODA54" s="86"/>
      <c r="ODB54" s="86"/>
      <c r="ODC54" s="86"/>
      <c r="ODD54" s="86"/>
      <c r="ODE54" s="86"/>
      <c r="ODF54" s="86"/>
      <c r="ODG54" s="86"/>
      <c r="ODH54" s="86"/>
      <c r="ODI54" s="86"/>
      <c r="ODJ54" s="86"/>
      <c r="ODK54" s="86"/>
      <c r="ODL54" s="86"/>
      <c r="ODM54" s="86"/>
      <c r="ODN54" s="86"/>
      <c r="ODO54" s="86"/>
      <c r="ODP54" s="86"/>
      <c r="ODQ54" s="86"/>
      <c r="ODR54" s="86"/>
      <c r="ODS54" s="86"/>
      <c r="ODT54" s="86"/>
      <c r="ODU54" s="86"/>
      <c r="ODV54" s="86"/>
      <c r="ODW54" s="86"/>
      <c r="ODX54" s="86"/>
      <c r="ODY54" s="86"/>
      <c r="ODZ54" s="86"/>
      <c r="OEA54" s="86"/>
      <c r="OEB54" s="86"/>
      <c r="OEC54" s="86"/>
      <c r="OED54" s="86"/>
      <c r="OEE54" s="86"/>
      <c r="OEF54" s="86"/>
      <c r="OEG54" s="86"/>
      <c r="OEH54" s="86"/>
      <c r="OEI54" s="86"/>
      <c r="OEJ54" s="86"/>
      <c r="OEK54" s="86"/>
      <c r="OEL54" s="86"/>
      <c r="OEM54" s="86"/>
      <c r="OEN54" s="86"/>
      <c r="OEO54" s="86"/>
      <c r="OEP54" s="86"/>
      <c r="OEQ54" s="86"/>
      <c r="OER54" s="86"/>
      <c r="OES54" s="86"/>
      <c r="OET54" s="86"/>
      <c r="OEU54" s="86"/>
      <c r="OEV54" s="86"/>
      <c r="OEW54" s="86"/>
      <c r="OEX54" s="86"/>
      <c r="OEY54" s="86"/>
      <c r="OEZ54" s="86"/>
      <c r="OFA54" s="86"/>
      <c r="OFB54" s="86"/>
      <c r="OFC54" s="86"/>
      <c r="OFD54" s="86"/>
      <c r="OFE54" s="86"/>
      <c r="OFF54" s="86"/>
      <c r="OFG54" s="86"/>
      <c r="OFH54" s="86"/>
      <c r="OFI54" s="86"/>
      <c r="OFJ54" s="86"/>
      <c r="OFK54" s="86"/>
      <c r="OFL54" s="86"/>
      <c r="OFM54" s="86"/>
      <c r="OFN54" s="86"/>
      <c r="OFO54" s="86"/>
      <c r="OFP54" s="86"/>
      <c r="OFQ54" s="86"/>
      <c r="OFR54" s="86"/>
      <c r="OFS54" s="86"/>
      <c r="OFT54" s="86"/>
      <c r="OFU54" s="86"/>
      <c r="OFV54" s="86"/>
      <c r="OFW54" s="86"/>
      <c r="OFX54" s="86"/>
      <c r="OFY54" s="86"/>
      <c r="OFZ54" s="86"/>
      <c r="OGA54" s="86"/>
      <c r="OGB54" s="86"/>
      <c r="OGC54" s="86"/>
      <c r="OGD54" s="86"/>
      <c r="OGE54" s="86"/>
      <c r="OGF54" s="86"/>
      <c r="OGG54" s="86"/>
      <c r="OGH54" s="86"/>
      <c r="OGI54" s="86"/>
      <c r="OGJ54" s="86"/>
      <c r="OGK54" s="86"/>
      <c r="OGL54" s="86"/>
      <c r="OGM54" s="86"/>
      <c r="OGN54" s="86"/>
      <c r="OGO54" s="86"/>
      <c r="OGP54" s="86"/>
      <c r="OGQ54" s="86"/>
      <c r="OGR54" s="86"/>
      <c r="OGS54" s="86"/>
      <c r="OGT54" s="86"/>
      <c r="OGU54" s="86"/>
      <c r="OGV54" s="86"/>
      <c r="OGW54" s="86"/>
      <c r="OGX54" s="86"/>
      <c r="OGY54" s="86"/>
      <c r="OGZ54" s="86"/>
      <c r="OHA54" s="86"/>
      <c r="OHB54" s="86"/>
      <c r="OHC54" s="86"/>
      <c r="OHD54" s="86"/>
      <c r="OHE54" s="86"/>
      <c r="OHF54" s="86"/>
      <c r="OHG54" s="86"/>
      <c r="OHH54" s="86"/>
      <c r="OHI54" s="86"/>
      <c r="OHJ54" s="86"/>
      <c r="OHK54" s="86"/>
      <c r="OHL54" s="86"/>
      <c r="OHM54" s="86"/>
      <c r="OHN54" s="86"/>
      <c r="OHO54" s="86"/>
      <c r="OHP54" s="86"/>
      <c r="OHQ54" s="86"/>
      <c r="OHR54" s="86"/>
      <c r="OHS54" s="86"/>
      <c r="OHT54" s="86"/>
      <c r="OHU54" s="86"/>
      <c r="OHV54" s="86"/>
      <c r="OHW54" s="86"/>
      <c r="OHX54" s="86"/>
      <c r="OHY54" s="86"/>
      <c r="OHZ54" s="86"/>
      <c r="OIA54" s="86"/>
      <c r="OIB54" s="86"/>
      <c r="OIC54" s="86"/>
      <c r="OID54" s="86"/>
      <c r="OIE54" s="86"/>
      <c r="OIF54" s="86"/>
      <c r="OIG54" s="86"/>
      <c r="OIH54" s="86"/>
      <c r="OII54" s="86"/>
      <c r="OIJ54" s="86"/>
      <c r="OIK54" s="86"/>
      <c r="OIL54" s="86"/>
      <c r="OIM54" s="86"/>
      <c r="OIN54" s="86"/>
      <c r="OIO54" s="86"/>
      <c r="OIP54" s="86"/>
      <c r="OIQ54" s="86"/>
      <c r="OIR54" s="86"/>
      <c r="OIS54" s="86"/>
      <c r="OIT54" s="86"/>
      <c r="OIU54" s="86"/>
      <c r="OIV54" s="86"/>
      <c r="OIW54" s="86"/>
      <c r="OIX54" s="86"/>
      <c r="OIY54" s="86"/>
      <c r="OIZ54" s="86"/>
      <c r="OJA54" s="86"/>
      <c r="OJB54" s="86"/>
      <c r="OJC54" s="86"/>
      <c r="OJD54" s="86"/>
      <c r="OJE54" s="86"/>
      <c r="OJF54" s="86"/>
      <c r="OJG54" s="86"/>
      <c r="OJH54" s="86"/>
      <c r="OJI54" s="86"/>
      <c r="OJJ54" s="86"/>
      <c r="OJK54" s="86"/>
      <c r="OJL54" s="86"/>
      <c r="OJM54" s="86"/>
      <c r="OJN54" s="86"/>
      <c r="OJO54" s="86"/>
      <c r="OJP54" s="86"/>
      <c r="OJQ54" s="86"/>
      <c r="OJR54" s="86"/>
      <c r="OJS54" s="86"/>
      <c r="OJT54" s="86"/>
      <c r="OJU54" s="86"/>
      <c r="OJV54" s="86"/>
      <c r="OJW54" s="86"/>
      <c r="OJX54" s="86"/>
      <c r="OJY54" s="86"/>
      <c r="OJZ54" s="86"/>
      <c r="OKA54" s="86"/>
      <c r="OKB54" s="86"/>
      <c r="OKC54" s="86"/>
      <c r="OKD54" s="86"/>
      <c r="OKE54" s="86"/>
      <c r="OKF54" s="86"/>
      <c r="OKG54" s="86"/>
      <c r="OKH54" s="86"/>
      <c r="OKI54" s="86"/>
      <c r="OKJ54" s="86"/>
      <c r="OKK54" s="86"/>
      <c r="OKL54" s="86"/>
      <c r="OKM54" s="86"/>
      <c r="OKN54" s="98"/>
      <c r="OKO54" s="98"/>
      <c r="OKP54" s="98"/>
      <c r="OKQ54" s="98"/>
      <c r="OKR54" s="98"/>
      <c r="OKS54" s="98"/>
      <c r="OKT54" s="86"/>
      <c r="OKU54" s="86"/>
      <c r="OKV54" s="86"/>
      <c r="OKW54" s="86"/>
      <c r="OKX54" s="86"/>
      <c r="OKY54" s="86"/>
      <c r="OKZ54" s="86"/>
      <c r="OLA54" s="86"/>
      <c r="OLB54" s="86"/>
      <c r="OLC54" s="86"/>
      <c r="OLD54" s="86"/>
      <c r="OLE54" s="86"/>
      <c r="OLF54" s="86"/>
      <c r="OLG54" s="86"/>
      <c r="OLH54" s="86"/>
      <c r="OLI54" s="86"/>
      <c r="OLJ54" s="86"/>
      <c r="OLK54" s="86"/>
      <c r="OLL54" s="86"/>
      <c r="OLM54" s="86"/>
      <c r="OLN54" s="86"/>
      <c r="OLO54" s="86"/>
      <c r="OLP54" s="86"/>
      <c r="OLQ54" s="86"/>
      <c r="OLR54" s="86"/>
      <c r="OLS54" s="86"/>
      <c r="OLT54" s="86"/>
      <c r="OLU54" s="86"/>
      <c r="OLV54" s="86"/>
      <c r="OLW54" s="86"/>
      <c r="OLX54" s="86"/>
      <c r="OLY54" s="86"/>
      <c r="OLZ54" s="86"/>
      <c r="OMA54" s="86"/>
      <c r="OMB54" s="86"/>
      <c r="OMC54" s="86"/>
      <c r="OMD54" s="86"/>
      <c r="OME54" s="86"/>
      <c r="OMF54" s="86"/>
      <c r="OMG54" s="86"/>
      <c r="OMH54" s="86"/>
      <c r="OMI54" s="86"/>
      <c r="OMJ54" s="86"/>
      <c r="OMK54" s="86"/>
      <c r="OML54" s="86"/>
      <c r="OMM54" s="86"/>
      <c r="OMN54" s="86"/>
      <c r="OMO54" s="86"/>
      <c r="OMP54" s="86"/>
      <c r="OMQ54" s="86"/>
      <c r="OMR54" s="86"/>
      <c r="OMS54" s="86"/>
      <c r="OMT54" s="86"/>
      <c r="OMU54" s="86"/>
      <c r="OMV54" s="86"/>
      <c r="OMW54" s="86"/>
      <c r="OMX54" s="86"/>
      <c r="OMY54" s="86"/>
      <c r="OMZ54" s="86"/>
      <c r="ONA54" s="86"/>
      <c r="ONB54" s="86"/>
      <c r="ONC54" s="86"/>
      <c r="OND54" s="86"/>
      <c r="ONE54" s="86"/>
      <c r="ONF54" s="86"/>
      <c r="ONG54" s="86"/>
      <c r="ONH54" s="86"/>
      <c r="ONI54" s="86"/>
      <c r="ONJ54" s="86"/>
      <c r="ONK54" s="86"/>
      <c r="ONL54" s="86"/>
      <c r="ONM54" s="86"/>
      <c r="ONN54" s="86"/>
      <c r="ONO54" s="86"/>
      <c r="ONP54" s="86"/>
      <c r="ONQ54" s="86"/>
      <c r="ONR54" s="86"/>
      <c r="ONS54" s="86"/>
      <c r="ONT54" s="86"/>
      <c r="ONU54" s="86"/>
      <c r="ONV54" s="86"/>
      <c r="ONW54" s="86"/>
      <c r="ONX54" s="86"/>
      <c r="ONY54" s="86"/>
      <c r="ONZ54" s="86"/>
      <c r="OOA54" s="86"/>
      <c r="OOB54" s="86"/>
      <c r="OOC54" s="86"/>
      <c r="OOD54" s="86"/>
      <c r="OOE54" s="86"/>
      <c r="OOF54" s="86"/>
      <c r="OOG54" s="86"/>
      <c r="OOH54" s="86"/>
      <c r="OOI54" s="86"/>
      <c r="OOJ54" s="86"/>
      <c r="OOK54" s="86"/>
      <c r="OOL54" s="86"/>
      <c r="OOM54" s="86"/>
      <c r="OON54" s="86"/>
      <c r="OOO54" s="86"/>
      <c r="OOP54" s="86"/>
      <c r="OOQ54" s="86"/>
      <c r="OOR54" s="86"/>
      <c r="OOS54" s="86"/>
      <c r="OOT54" s="86"/>
      <c r="OOU54" s="86"/>
      <c r="OOV54" s="86"/>
      <c r="OOW54" s="86"/>
      <c r="OOX54" s="86"/>
      <c r="OOY54" s="86"/>
      <c r="OOZ54" s="86"/>
      <c r="OPA54" s="86"/>
      <c r="OPB54" s="86"/>
      <c r="OPC54" s="86"/>
      <c r="OPD54" s="86"/>
      <c r="OPE54" s="86"/>
      <c r="OPF54" s="86"/>
      <c r="OPG54" s="86"/>
      <c r="OPH54" s="86"/>
      <c r="OPI54" s="86"/>
      <c r="OPJ54" s="86"/>
      <c r="OPK54" s="86"/>
      <c r="OPL54" s="86"/>
      <c r="OPM54" s="86"/>
      <c r="OPN54" s="86"/>
      <c r="OPO54" s="86"/>
      <c r="OPP54" s="86"/>
      <c r="OPQ54" s="86"/>
      <c r="OPR54" s="86"/>
      <c r="OPS54" s="86"/>
      <c r="OPT54" s="86"/>
      <c r="OPU54" s="86"/>
      <c r="OPV54" s="86"/>
      <c r="OPW54" s="86"/>
      <c r="OPX54" s="86"/>
      <c r="OPY54" s="86"/>
      <c r="OPZ54" s="86"/>
      <c r="OQA54" s="86"/>
      <c r="OQB54" s="86"/>
      <c r="OQC54" s="86"/>
      <c r="OQD54" s="86"/>
      <c r="OQE54" s="86"/>
      <c r="OQF54" s="86"/>
      <c r="OQG54" s="86"/>
      <c r="OQH54" s="86"/>
      <c r="OQI54" s="86"/>
      <c r="OQJ54" s="86"/>
      <c r="OQK54" s="86"/>
      <c r="OQL54" s="86"/>
      <c r="OQM54" s="86"/>
      <c r="OQN54" s="86"/>
      <c r="OQO54" s="86"/>
      <c r="OQP54" s="86"/>
      <c r="OQQ54" s="86"/>
      <c r="OQR54" s="86"/>
      <c r="OQS54" s="86"/>
      <c r="OQT54" s="86"/>
      <c r="OQU54" s="86"/>
      <c r="OQV54" s="86"/>
      <c r="OQW54" s="86"/>
      <c r="OQX54" s="86"/>
      <c r="OQY54" s="86"/>
      <c r="OQZ54" s="86"/>
      <c r="ORA54" s="86"/>
      <c r="ORB54" s="86"/>
      <c r="ORC54" s="86"/>
      <c r="ORD54" s="86"/>
      <c r="ORE54" s="86"/>
      <c r="ORF54" s="86"/>
      <c r="ORG54" s="86"/>
      <c r="ORH54" s="86"/>
      <c r="ORI54" s="86"/>
      <c r="ORJ54" s="86"/>
      <c r="ORK54" s="86"/>
      <c r="ORL54" s="86"/>
      <c r="ORM54" s="86"/>
      <c r="ORN54" s="86"/>
      <c r="ORO54" s="86"/>
      <c r="ORP54" s="86"/>
      <c r="ORQ54" s="86"/>
      <c r="ORR54" s="86"/>
      <c r="ORS54" s="86"/>
      <c r="ORT54" s="86"/>
      <c r="ORU54" s="86"/>
      <c r="ORV54" s="86"/>
      <c r="ORW54" s="86"/>
      <c r="ORX54" s="86"/>
      <c r="ORY54" s="86"/>
      <c r="ORZ54" s="86"/>
      <c r="OSA54" s="86"/>
      <c r="OSB54" s="86"/>
      <c r="OSC54" s="86"/>
      <c r="OSD54" s="86"/>
      <c r="OSE54" s="86"/>
      <c r="OSF54" s="86"/>
      <c r="OSG54" s="86"/>
      <c r="OSH54" s="86"/>
      <c r="OSI54" s="86"/>
      <c r="OSJ54" s="86"/>
      <c r="OSK54" s="86"/>
      <c r="OSL54" s="86"/>
      <c r="OSM54" s="86"/>
      <c r="OSN54" s="86"/>
      <c r="OSO54" s="86"/>
      <c r="OSP54" s="86"/>
      <c r="OSQ54" s="86"/>
      <c r="OSR54" s="86"/>
      <c r="OSS54" s="86"/>
      <c r="OST54" s="86"/>
      <c r="OSU54" s="86"/>
      <c r="OSV54" s="86"/>
      <c r="OSW54" s="86"/>
      <c r="OSX54" s="86"/>
      <c r="OSY54" s="86"/>
      <c r="OSZ54" s="86"/>
      <c r="OTA54" s="86"/>
      <c r="OTB54" s="86"/>
      <c r="OTC54" s="86"/>
      <c r="OTD54" s="86"/>
      <c r="OTE54" s="86"/>
      <c r="OTF54" s="86"/>
      <c r="OTG54" s="86"/>
      <c r="OTH54" s="86"/>
      <c r="OTI54" s="86"/>
      <c r="OTJ54" s="86"/>
      <c r="OTK54" s="86"/>
      <c r="OTL54" s="86"/>
      <c r="OTM54" s="86"/>
      <c r="OTN54" s="86"/>
      <c r="OTO54" s="86"/>
      <c r="OTP54" s="86"/>
      <c r="OTQ54" s="86"/>
      <c r="OTR54" s="86"/>
      <c r="OTS54" s="86"/>
      <c r="OTT54" s="86"/>
      <c r="OTU54" s="86"/>
      <c r="OTV54" s="86"/>
      <c r="OTW54" s="86"/>
      <c r="OTX54" s="86"/>
      <c r="OTY54" s="86"/>
      <c r="OTZ54" s="86"/>
      <c r="OUA54" s="86"/>
      <c r="OUB54" s="86"/>
      <c r="OUC54" s="86"/>
      <c r="OUD54" s="86"/>
      <c r="OUE54" s="86"/>
      <c r="OUF54" s="86"/>
      <c r="OUG54" s="86"/>
      <c r="OUH54" s="86"/>
      <c r="OUI54" s="86"/>
      <c r="OUJ54" s="98"/>
      <c r="OUK54" s="98"/>
      <c r="OUL54" s="98"/>
      <c r="OUM54" s="98"/>
      <c r="OUN54" s="98"/>
      <c r="OUO54" s="98"/>
      <c r="OUP54" s="86"/>
      <c r="OUQ54" s="86"/>
      <c r="OUR54" s="86"/>
      <c r="OUS54" s="86"/>
      <c r="OUT54" s="86"/>
      <c r="OUU54" s="86"/>
      <c r="OUV54" s="86"/>
      <c r="OUW54" s="86"/>
      <c r="OUX54" s="86"/>
      <c r="OUY54" s="86"/>
      <c r="OUZ54" s="86"/>
      <c r="OVA54" s="86"/>
      <c r="OVB54" s="86"/>
      <c r="OVC54" s="86"/>
      <c r="OVD54" s="86"/>
      <c r="OVE54" s="86"/>
      <c r="OVF54" s="86"/>
      <c r="OVG54" s="86"/>
      <c r="OVH54" s="86"/>
      <c r="OVI54" s="86"/>
      <c r="OVJ54" s="86"/>
      <c r="OVK54" s="86"/>
      <c r="OVL54" s="86"/>
      <c r="OVM54" s="86"/>
      <c r="OVN54" s="86"/>
      <c r="OVO54" s="86"/>
      <c r="OVP54" s="86"/>
      <c r="OVQ54" s="86"/>
      <c r="OVR54" s="86"/>
      <c r="OVS54" s="86"/>
      <c r="OVT54" s="86"/>
      <c r="OVU54" s="86"/>
      <c r="OVV54" s="86"/>
      <c r="OVW54" s="86"/>
      <c r="OVX54" s="86"/>
      <c r="OVY54" s="86"/>
      <c r="OVZ54" s="86"/>
      <c r="OWA54" s="86"/>
      <c r="OWB54" s="86"/>
      <c r="OWC54" s="86"/>
      <c r="OWD54" s="86"/>
      <c r="OWE54" s="86"/>
      <c r="OWF54" s="86"/>
      <c r="OWG54" s="86"/>
      <c r="OWH54" s="86"/>
      <c r="OWI54" s="86"/>
      <c r="OWJ54" s="86"/>
      <c r="OWK54" s="86"/>
      <c r="OWL54" s="86"/>
      <c r="OWM54" s="86"/>
      <c r="OWN54" s="86"/>
      <c r="OWO54" s="86"/>
      <c r="OWP54" s="86"/>
      <c r="OWQ54" s="86"/>
      <c r="OWR54" s="86"/>
      <c r="OWS54" s="86"/>
      <c r="OWT54" s="86"/>
      <c r="OWU54" s="86"/>
      <c r="OWV54" s="86"/>
      <c r="OWW54" s="86"/>
      <c r="OWX54" s="86"/>
      <c r="OWY54" s="86"/>
      <c r="OWZ54" s="86"/>
      <c r="OXA54" s="86"/>
      <c r="OXB54" s="86"/>
      <c r="OXC54" s="86"/>
      <c r="OXD54" s="86"/>
      <c r="OXE54" s="86"/>
      <c r="OXF54" s="86"/>
      <c r="OXG54" s="86"/>
      <c r="OXH54" s="86"/>
      <c r="OXI54" s="86"/>
      <c r="OXJ54" s="86"/>
      <c r="OXK54" s="86"/>
      <c r="OXL54" s="86"/>
      <c r="OXM54" s="86"/>
      <c r="OXN54" s="86"/>
      <c r="OXO54" s="86"/>
      <c r="OXP54" s="86"/>
      <c r="OXQ54" s="86"/>
      <c r="OXR54" s="86"/>
      <c r="OXS54" s="86"/>
      <c r="OXT54" s="86"/>
      <c r="OXU54" s="86"/>
      <c r="OXV54" s="86"/>
      <c r="OXW54" s="86"/>
      <c r="OXX54" s="86"/>
      <c r="OXY54" s="86"/>
      <c r="OXZ54" s="86"/>
      <c r="OYA54" s="86"/>
      <c r="OYB54" s="86"/>
      <c r="OYC54" s="86"/>
      <c r="OYD54" s="86"/>
      <c r="OYE54" s="86"/>
      <c r="OYF54" s="86"/>
      <c r="OYG54" s="86"/>
      <c r="OYH54" s="86"/>
      <c r="OYI54" s="86"/>
      <c r="OYJ54" s="86"/>
      <c r="OYK54" s="86"/>
      <c r="OYL54" s="86"/>
      <c r="OYM54" s="86"/>
      <c r="OYN54" s="86"/>
      <c r="OYO54" s="86"/>
      <c r="OYP54" s="86"/>
      <c r="OYQ54" s="86"/>
      <c r="OYR54" s="86"/>
      <c r="OYS54" s="86"/>
      <c r="OYT54" s="86"/>
      <c r="OYU54" s="86"/>
      <c r="OYV54" s="86"/>
      <c r="OYW54" s="86"/>
      <c r="OYX54" s="86"/>
      <c r="OYY54" s="86"/>
      <c r="OYZ54" s="86"/>
      <c r="OZA54" s="86"/>
      <c r="OZB54" s="86"/>
      <c r="OZC54" s="86"/>
      <c r="OZD54" s="86"/>
      <c r="OZE54" s="86"/>
      <c r="OZF54" s="86"/>
      <c r="OZG54" s="86"/>
      <c r="OZH54" s="86"/>
      <c r="OZI54" s="86"/>
      <c r="OZJ54" s="86"/>
      <c r="OZK54" s="86"/>
      <c r="OZL54" s="86"/>
      <c r="OZM54" s="86"/>
      <c r="OZN54" s="86"/>
      <c r="OZO54" s="86"/>
      <c r="OZP54" s="86"/>
      <c r="OZQ54" s="86"/>
      <c r="OZR54" s="86"/>
      <c r="OZS54" s="86"/>
      <c r="OZT54" s="86"/>
      <c r="OZU54" s="86"/>
      <c r="OZV54" s="86"/>
      <c r="OZW54" s="86"/>
      <c r="OZX54" s="86"/>
      <c r="OZY54" s="86"/>
      <c r="OZZ54" s="86"/>
      <c r="PAA54" s="86"/>
      <c r="PAB54" s="86"/>
      <c r="PAC54" s="86"/>
      <c r="PAD54" s="86"/>
      <c r="PAE54" s="86"/>
      <c r="PAF54" s="86"/>
      <c r="PAG54" s="86"/>
      <c r="PAH54" s="86"/>
      <c r="PAI54" s="86"/>
      <c r="PAJ54" s="86"/>
      <c r="PAK54" s="86"/>
      <c r="PAL54" s="86"/>
      <c r="PAM54" s="86"/>
      <c r="PAN54" s="86"/>
      <c r="PAO54" s="86"/>
      <c r="PAP54" s="86"/>
      <c r="PAQ54" s="86"/>
      <c r="PAR54" s="86"/>
      <c r="PAS54" s="86"/>
      <c r="PAT54" s="86"/>
      <c r="PAU54" s="86"/>
      <c r="PAV54" s="86"/>
      <c r="PAW54" s="86"/>
      <c r="PAX54" s="86"/>
      <c r="PAY54" s="86"/>
      <c r="PAZ54" s="86"/>
      <c r="PBA54" s="86"/>
      <c r="PBB54" s="86"/>
      <c r="PBC54" s="86"/>
      <c r="PBD54" s="86"/>
      <c r="PBE54" s="86"/>
      <c r="PBF54" s="86"/>
      <c r="PBG54" s="86"/>
      <c r="PBH54" s="86"/>
      <c r="PBI54" s="86"/>
      <c r="PBJ54" s="86"/>
      <c r="PBK54" s="86"/>
      <c r="PBL54" s="86"/>
      <c r="PBM54" s="86"/>
      <c r="PBN54" s="86"/>
      <c r="PBO54" s="86"/>
      <c r="PBP54" s="86"/>
      <c r="PBQ54" s="86"/>
      <c r="PBR54" s="86"/>
      <c r="PBS54" s="86"/>
      <c r="PBT54" s="86"/>
      <c r="PBU54" s="86"/>
      <c r="PBV54" s="86"/>
      <c r="PBW54" s="86"/>
      <c r="PBX54" s="86"/>
      <c r="PBY54" s="86"/>
      <c r="PBZ54" s="86"/>
      <c r="PCA54" s="86"/>
      <c r="PCB54" s="86"/>
      <c r="PCC54" s="86"/>
      <c r="PCD54" s="86"/>
      <c r="PCE54" s="86"/>
      <c r="PCF54" s="86"/>
      <c r="PCG54" s="86"/>
      <c r="PCH54" s="86"/>
      <c r="PCI54" s="86"/>
      <c r="PCJ54" s="86"/>
      <c r="PCK54" s="86"/>
      <c r="PCL54" s="86"/>
      <c r="PCM54" s="86"/>
      <c r="PCN54" s="86"/>
      <c r="PCO54" s="86"/>
      <c r="PCP54" s="86"/>
      <c r="PCQ54" s="86"/>
      <c r="PCR54" s="86"/>
      <c r="PCS54" s="86"/>
      <c r="PCT54" s="86"/>
      <c r="PCU54" s="86"/>
      <c r="PCV54" s="86"/>
      <c r="PCW54" s="86"/>
      <c r="PCX54" s="86"/>
      <c r="PCY54" s="86"/>
      <c r="PCZ54" s="86"/>
      <c r="PDA54" s="86"/>
      <c r="PDB54" s="86"/>
      <c r="PDC54" s="86"/>
      <c r="PDD54" s="86"/>
      <c r="PDE54" s="86"/>
      <c r="PDF54" s="86"/>
      <c r="PDG54" s="86"/>
      <c r="PDH54" s="86"/>
      <c r="PDI54" s="86"/>
      <c r="PDJ54" s="86"/>
      <c r="PDK54" s="86"/>
      <c r="PDL54" s="86"/>
      <c r="PDM54" s="86"/>
      <c r="PDN54" s="86"/>
      <c r="PDO54" s="86"/>
      <c r="PDP54" s="86"/>
      <c r="PDQ54" s="86"/>
      <c r="PDR54" s="86"/>
      <c r="PDS54" s="86"/>
      <c r="PDT54" s="86"/>
      <c r="PDU54" s="86"/>
      <c r="PDV54" s="86"/>
      <c r="PDW54" s="86"/>
      <c r="PDX54" s="86"/>
      <c r="PDY54" s="86"/>
      <c r="PDZ54" s="86"/>
      <c r="PEA54" s="86"/>
      <c r="PEB54" s="86"/>
      <c r="PEC54" s="86"/>
      <c r="PED54" s="86"/>
      <c r="PEE54" s="86"/>
      <c r="PEF54" s="98"/>
      <c r="PEG54" s="98"/>
      <c r="PEH54" s="98"/>
      <c r="PEI54" s="98"/>
      <c r="PEJ54" s="98"/>
      <c r="PEK54" s="98"/>
      <c r="PEL54" s="86"/>
      <c r="PEM54" s="86"/>
      <c r="PEN54" s="86"/>
      <c r="PEO54" s="86"/>
      <c r="PEP54" s="86"/>
      <c r="PEQ54" s="86"/>
      <c r="PER54" s="86"/>
      <c r="PES54" s="86"/>
      <c r="PET54" s="86"/>
      <c r="PEU54" s="86"/>
      <c r="PEV54" s="86"/>
      <c r="PEW54" s="86"/>
      <c r="PEX54" s="86"/>
      <c r="PEY54" s="86"/>
      <c r="PEZ54" s="86"/>
      <c r="PFA54" s="86"/>
      <c r="PFB54" s="86"/>
      <c r="PFC54" s="86"/>
      <c r="PFD54" s="86"/>
      <c r="PFE54" s="86"/>
      <c r="PFF54" s="86"/>
      <c r="PFG54" s="86"/>
      <c r="PFH54" s="86"/>
      <c r="PFI54" s="86"/>
      <c r="PFJ54" s="86"/>
      <c r="PFK54" s="86"/>
      <c r="PFL54" s="86"/>
      <c r="PFM54" s="86"/>
      <c r="PFN54" s="86"/>
      <c r="PFO54" s="86"/>
      <c r="PFP54" s="86"/>
      <c r="PFQ54" s="86"/>
      <c r="PFR54" s="86"/>
      <c r="PFS54" s="86"/>
      <c r="PFT54" s="86"/>
      <c r="PFU54" s="86"/>
      <c r="PFV54" s="86"/>
      <c r="PFW54" s="86"/>
      <c r="PFX54" s="86"/>
      <c r="PFY54" s="86"/>
      <c r="PFZ54" s="86"/>
      <c r="PGA54" s="86"/>
      <c r="PGB54" s="86"/>
      <c r="PGC54" s="86"/>
      <c r="PGD54" s="86"/>
      <c r="PGE54" s="86"/>
      <c r="PGF54" s="86"/>
      <c r="PGG54" s="86"/>
      <c r="PGH54" s="86"/>
      <c r="PGI54" s="86"/>
      <c r="PGJ54" s="86"/>
      <c r="PGK54" s="86"/>
      <c r="PGL54" s="86"/>
      <c r="PGM54" s="86"/>
      <c r="PGN54" s="86"/>
      <c r="PGO54" s="86"/>
      <c r="PGP54" s="86"/>
      <c r="PGQ54" s="86"/>
      <c r="PGR54" s="86"/>
      <c r="PGS54" s="86"/>
      <c r="PGT54" s="86"/>
      <c r="PGU54" s="86"/>
      <c r="PGV54" s="86"/>
      <c r="PGW54" s="86"/>
      <c r="PGX54" s="86"/>
      <c r="PGY54" s="86"/>
      <c r="PGZ54" s="86"/>
      <c r="PHA54" s="86"/>
      <c r="PHB54" s="86"/>
      <c r="PHC54" s="86"/>
      <c r="PHD54" s="86"/>
      <c r="PHE54" s="86"/>
      <c r="PHF54" s="86"/>
      <c r="PHG54" s="86"/>
      <c r="PHH54" s="86"/>
      <c r="PHI54" s="86"/>
      <c r="PHJ54" s="86"/>
      <c r="PHK54" s="86"/>
      <c r="PHL54" s="86"/>
      <c r="PHM54" s="86"/>
      <c r="PHN54" s="86"/>
      <c r="PHO54" s="86"/>
      <c r="PHP54" s="86"/>
      <c r="PHQ54" s="86"/>
      <c r="PHR54" s="86"/>
      <c r="PHS54" s="86"/>
      <c r="PHT54" s="86"/>
      <c r="PHU54" s="86"/>
      <c r="PHV54" s="86"/>
      <c r="PHW54" s="86"/>
      <c r="PHX54" s="86"/>
      <c r="PHY54" s="86"/>
      <c r="PHZ54" s="86"/>
      <c r="PIA54" s="86"/>
      <c r="PIB54" s="86"/>
      <c r="PIC54" s="86"/>
      <c r="PID54" s="86"/>
      <c r="PIE54" s="86"/>
      <c r="PIF54" s="86"/>
      <c r="PIG54" s="86"/>
      <c r="PIH54" s="86"/>
      <c r="PII54" s="86"/>
      <c r="PIJ54" s="86"/>
      <c r="PIK54" s="86"/>
      <c r="PIL54" s="86"/>
      <c r="PIM54" s="86"/>
      <c r="PIN54" s="86"/>
      <c r="PIO54" s="86"/>
      <c r="PIP54" s="86"/>
      <c r="PIQ54" s="86"/>
      <c r="PIR54" s="86"/>
      <c r="PIS54" s="86"/>
      <c r="PIT54" s="86"/>
      <c r="PIU54" s="86"/>
      <c r="PIV54" s="86"/>
      <c r="PIW54" s="86"/>
      <c r="PIX54" s="86"/>
      <c r="PIY54" s="86"/>
      <c r="PIZ54" s="86"/>
      <c r="PJA54" s="86"/>
      <c r="PJB54" s="86"/>
      <c r="PJC54" s="86"/>
      <c r="PJD54" s="86"/>
      <c r="PJE54" s="86"/>
      <c r="PJF54" s="86"/>
      <c r="PJG54" s="86"/>
      <c r="PJH54" s="86"/>
      <c r="PJI54" s="86"/>
      <c r="PJJ54" s="86"/>
      <c r="PJK54" s="86"/>
      <c r="PJL54" s="86"/>
      <c r="PJM54" s="86"/>
      <c r="PJN54" s="86"/>
      <c r="PJO54" s="86"/>
      <c r="PJP54" s="86"/>
      <c r="PJQ54" s="86"/>
      <c r="PJR54" s="86"/>
      <c r="PJS54" s="86"/>
      <c r="PJT54" s="86"/>
      <c r="PJU54" s="86"/>
      <c r="PJV54" s="86"/>
      <c r="PJW54" s="86"/>
      <c r="PJX54" s="86"/>
      <c r="PJY54" s="86"/>
      <c r="PJZ54" s="86"/>
      <c r="PKA54" s="86"/>
      <c r="PKB54" s="86"/>
      <c r="PKC54" s="86"/>
      <c r="PKD54" s="86"/>
      <c r="PKE54" s="86"/>
      <c r="PKF54" s="86"/>
      <c r="PKG54" s="86"/>
      <c r="PKH54" s="86"/>
      <c r="PKI54" s="86"/>
      <c r="PKJ54" s="86"/>
      <c r="PKK54" s="86"/>
      <c r="PKL54" s="86"/>
      <c r="PKM54" s="86"/>
      <c r="PKN54" s="86"/>
      <c r="PKO54" s="86"/>
      <c r="PKP54" s="86"/>
      <c r="PKQ54" s="86"/>
      <c r="PKR54" s="86"/>
      <c r="PKS54" s="86"/>
      <c r="PKT54" s="86"/>
      <c r="PKU54" s="86"/>
      <c r="PKV54" s="86"/>
      <c r="PKW54" s="86"/>
      <c r="PKX54" s="86"/>
      <c r="PKY54" s="86"/>
      <c r="PKZ54" s="86"/>
      <c r="PLA54" s="86"/>
      <c r="PLB54" s="86"/>
      <c r="PLC54" s="86"/>
      <c r="PLD54" s="86"/>
      <c r="PLE54" s="86"/>
      <c r="PLF54" s="86"/>
      <c r="PLG54" s="86"/>
      <c r="PLH54" s="86"/>
      <c r="PLI54" s="86"/>
      <c r="PLJ54" s="86"/>
      <c r="PLK54" s="86"/>
      <c r="PLL54" s="86"/>
      <c r="PLM54" s="86"/>
      <c r="PLN54" s="86"/>
      <c r="PLO54" s="86"/>
      <c r="PLP54" s="86"/>
      <c r="PLQ54" s="86"/>
      <c r="PLR54" s="86"/>
      <c r="PLS54" s="86"/>
      <c r="PLT54" s="86"/>
      <c r="PLU54" s="86"/>
      <c r="PLV54" s="86"/>
      <c r="PLW54" s="86"/>
      <c r="PLX54" s="86"/>
      <c r="PLY54" s="86"/>
      <c r="PLZ54" s="86"/>
      <c r="PMA54" s="86"/>
      <c r="PMB54" s="86"/>
      <c r="PMC54" s="86"/>
      <c r="PMD54" s="86"/>
      <c r="PME54" s="86"/>
      <c r="PMF54" s="86"/>
      <c r="PMG54" s="86"/>
      <c r="PMH54" s="86"/>
      <c r="PMI54" s="86"/>
      <c r="PMJ54" s="86"/>
      <c r="PMK54" s="86"/>
      <c r="PML54" s="86"/>
      <c r="PMM54" s="86"/>
      <c r="PMN54" s="86"/>
      <c r="PMO54" s="86"/>
      <c r="PMP54" s="86"/>
      <c r="PMQ54" s="86"/>
      <c r="PMR54" s="86"/>
      <c r="PMS54" s="86"/>
      <c r="PMT54" s="86"/>
      <c r="PMU54" s="86"/>
      <c r="PMV54" s="86"/>
      <c r="PMW54" s="86"/>
      <c r="PMX54" s="86"/>
      <c r="PMY54" s="86"/>
      <c r="PMZ54" s="86"/>
      <c r="PNA54" s="86"/>
      <c r="PNB54" s="86"/>
      <c r="PNC54" s="86"/>
      <c r="PND54" s="86"/>
      <c r="PNE54" s="86"/>
      <c r="PNF54" s="86"/>
      <c r="PNG54" s="86"/>
      <c r="PNH54" s="86"/>
      <c r="PNI54" s="86"/>
      <c r="PNJ54" s="86"/>
      <c r="PNK54" s="86"/>
      <c r="PNL54" s="86"/>
      <c r="PNM54" s="86"/>
      <c r="PNN54" s="86"/>
      <c r="PNO54" s="86"/>
      <c r="PNP54" s="86"/>
      <c r="PNQ54" s="86"/>
      <c r="PNR54" s="86"/>
      <c r="PNS54" s="86"/>
      <c r="PNT54" s="86"/>
      <c r="PNU54" s="86"/>
      <c r="PNV54" s="86"/>
      <c r="PNW54" s="86"/>
      <c r="PNX54" s="86"/>
      <c r="PNY54" s="86"/>
      <c r="PNZ54" s="86"/>
      <c r="POA54" s="86"/>
      <c r="POB54" s="98"/>
      <c r="POC54" s="98"/>
      <c r="POD54" s="98"/>
      <c r="POE54" s="98"/>
      <c r="POF54" s="98"/>
      <c r="POG54" s="98"/>
      <c r="POH54" s="86"/>
      <c r="POI54" s="86"/>
      <c r="POJ54" s="86"/>
      <c r="POK54" s="86"/>
      <c r="POL54" s="86"/>
      <c r="POM54" s="86"/>
      <c r="PON54" s="86"/>
      <c r="POO54" s="86"/>
      <c r="POP54" s="86"/>
      <c r="POQ54" s="86"/>
      <c r="POR54" s="86"/>
      <c r="POS54" s="86"/>
      <c r="POT54" s="86"/>
      <c r="POU54" s="86"/>
      <c r="POV54" s="86"/>
      <c r="POW54" s="86"/>
      <c r="POX54" s="86"/>
      <c r="POY54" s="86"/>
      <c r="POZ54" s="86"/>
      <c r="PPA54" s="86"/>
      <c r="PPB54" s="86"/>
      <c r="PPC54" s="86"/>
      <c r="PPD54" s="86"/>
      <c r="PPE54" s="86"/>
      <c r="PPF54" s="86"/>
      <c r="PPG54" s="86"/>
      <c r="PPH54" s="86"/>
      <c r="PPI54" s="86"/>
      <c r="PPJ54" s="86"/>
      <c r="PPK54" s="86"/>
      <c r="PPL54" s="86"/>
      <c r="PPM54" s="86"/>
      <c r="PPN54" s="86"/>
      <c r="PPO54" s="86"/>
      <c r="PPP54" s="86"/>
      <c r="PPQ54" s="86"/>
      <c r="PPR54" s="86"/>
      <c r="PPS54" s="86"/>
      <c r="PPT54" s="86"/>
      <c r="PPU54" s="86"/>
      <c r="PPV54" s="86"/>
      <c r="PPW54" s="86"/>
      <c r="PPX54" s="86"/>
      <c r="PPY54" s="86"/>
      <c r="PPZ54" s="86"/>
      <c r="PQA54" s="86"/>
      <c r="PQB54" s="86"/>
      <c r="PQC54" s="86"/>
      <c r="PQD54" s="86"/>
      <c r="PQE54" s="86"/>
      <c r="PQF54" s="86"/>
      <c r="PQG54" s="86"/>
      <c r="PQH54" s="86"/>
      <c r="PQI54" s="86"/>
      <c r="PQJ54" s="86"/>
      <c r="PQK54" s="86"/>
      <c r="PQL54" s="86"/>
      <c r="PQM54" s="86"/>
      <c r="PQN54" s="86"/>
      <c r="PQO54" s="86"/>
      <c r="PQP54" s="86"/>
      <c r="PQQ54" s="86"/>
      <c r="PQR54" s="86"/>
      <c r="PQS54" s="86"/>
      <c r="PQT54" s="86"/>
      <c r="PQU54" s="86"/>
      <c r="PQV54" s="86"/>
      <c r="PQW54" s="86"/>
      <c r="PQX54" s="86"/>
      <c r="PQY54" s="86"/>
      <c r="PQZ54" s="86"/>
      <c r="PRA54" s="86"/>
      <c r="PRB54" s="86"/>
      <c r="PRC54" s="86"/>
      <c r="PRD54" s="86"/>
      <c r="PRE54" s="86"/>
      <c r="PRF54" s="86"/>
      <c r="PRG54" s="86"/>
      <c r="PRH54" s="86"/>
      <c r="PRI54" s="86"/>
      <c r="PRJ54" s="86"/>
      <c r="PRK54" s="86"/>
      <c r="PRL54" s="86"/>
      <c r="PRM54" s="86"/>
      <c r="PRN54" s="86"/>
      <c r="PRO54" s="86"/>
      <c r="PRP54" s="86"/>
      <c r="PRQ54" s="86"/>
      <c r="PRR54" s="86"/>
      <c r="PRS54" s="86"/>
      <c r="PRT54" s="86"/>
      <c r="PRU54" s="86"/>
      <c r="PRV54" s="86"/>
      <c r="PRW54" s="86"/>
      <c r="PRX54" s="86"/>
      <c r="PRY54" s="86"/>
      <c r="PRZ54" s="86"/>
      <c r="PSA54" s="86"/>
      <c r="PSB54" s="86"/>
      <c r="PSC54" s="86"/>
      <c r="PSD54" s="86"/>
      <c r="PSE54" s="86"/>
      <c r="PSF54" s="86"/>
      <c r="PSG54" s="86"/>
      <c r="PSH54" s="86"/>
      <c r="PSI54" s="86"/>
      <c r="PSJ54" s="86"/>
      <c r="PSK54" s="86"/>
      <c r="PSL54" s="86"/>
      <c r="PSM54" s="86"/>
      <c r="PSN54" s="86"/>
      <c r="PSO54" s="86"/>
      <c r="PSP54" s="86"/>
      <c r="PSQ54" s="86"/>
      <c r="PSR54" s="86"/>
      <c r="PSS54" s="86"/>
      <c r="PST54" s="86"/>
      <c r="PSU54" s="86"/>
      <c r="PSV54" s="86"/>
      <c r="PSW54" s="86"/>
      <c r="PSX54" s="86"/>
      <c r="PSY54" s="86"/>
      <c r="PSZ54" s="86"/>
      <c r="PTA54" s="86"/>
      <c r="PTB54" s="86"/>
      <c r="PTC54" s="86"/>
      <c r="PTD54" s="86"/>
      <c r="PTE54" s="86"/>
      <c r="PTF54" s="86"/>
      <c r="PTG54" s="86"/>
      <c r="PTH54" s="86"/>
      <c r="PTI54" s="86"/>
      <c r="PTJ54" s="86"/>
      <c r="PTK54" s="86"/>
      <c r="PTL54" s="86"/>
      <c r="PTM54" s="86"/>
      <c r="PTN54" s="86"/>
      <c r="PTO54" s="86"/>
      <c r="PTP54" s="86"/>
      <c r="PTQ54" s="86"/>
      <c r="PTR54" s="86"/>
      <c r="PTS54" s="86"/>
      <c r="PTT54" s="86"/>
      <c r="PTU54" s="86"/>
      <c r="PTV54" s="86"/>
      <c r="PTW54" s="86"/>
      <c r="PTX54" s="86"/>
      <c r="PTY54" s="86"/>
      <c r="PTZ54" s="86"/>
      <c r="PUA54" s="86"/>
      <c r="PUB54" s="86"/>
      <c r="PUC54" s="86"/>
      <c r="PUD54" s="86"/>
      <c r="PUE54" s="86"/>
      <c r="PUF54" s="86"/>
      <c r="PUG54" s="86"/>
      <c r="PUH54" s="86"/>
      <c r="PUI54" s="86"/>
      <c r="PUJ54" s="86"/>
      <c r="PUK54" s="86"/>
      <c r="PUL54" s="86"/>
      <c r="PUM54" s="86"/>
      <c r="PUN54" s="86"/>
      <c r="PUO54" s="86"/>
      <c r="PUP54" s="86"/>
      <c r="PUQ54" s="86"/>
      <c r="PUR54" s="86"/>
      <c r="PUS54" s="86"/>
      <c r="PUT54" s="86"/>
      <c r="PUU54" s="86"/>
      <c r="PUV54" s="86"/>
      <c r="PUW54" s="86"/>
      <c r="PUX54" s="86"/>
      <c r="PUY54" s="86"/>
      <c r="PUZ54" s="86"/>
      <c r="PVA54" s="86"/>
      <c r="PVB54" s="86"/>
      <c r="PVC54" s="86"/>
      <c r="PVD54" s="86"/>
      <c r="PVE54" s="86"/>
      <c r="PVF54" s="86"/>
      <c r="PVG54" s="86"/>
      <c r="PVH54" s="86"/>
      <c r="PVI54" s="86"/>
      <c r="PVJ54" s="86"/>
      <c r="PVK54" s="86"/>
      <c r="PVL54" s="86"/>
      <c r="PVM54" s="86"/>
      <c r="PVN54" s="86"/>
      <c r="PVO54" s="86"/>
      <c r="PVP54" s="86"/>
      <c r="PVQ54" s="86"/>
      <c r="PVR54" s="86"/>
      <c r="PVS54" s="86"/>
      <c r="PVT54" s="86"/>
      <c r="PVU54" s="86"/>
      <c r="PVV54" s="86"/>
      <c r="PVW54" s="86"/>
      <c r="PVX54" s="86"/>
      <c r="PVY54" s="86"/>
      <c r="PVZ54" s="86"/>
      <c r="PWA54" s="86"/>
      <c r="PWB54" s="86"/>
      <c r="PWC54" s="86"/>
      <c r="PWD54" s="86"/>
      <c r="PWE54" s="86"/>
      <c r="PWF54" s="86"/>
      <c r="PWG54" s="86"/>
      <c r="PWH54" s="86"/>
      <c r="PWI54" s="86"/>
      <c r="PWJ54" s="86"/>
      <c r="PWK54" s="86"/>
      <c r="PWL54" s="86"/>
      <c r="PWM54" s="86"/>
      <c r="PWN54" s="86"/>
      <c r="PWO54" s="86"/>
      <c r="PWP54" s="86"/>
      <c r="PWQ54" s="86"/>
      <c r="PWR54" s="86"/>
      <c r="PWS54" s="86"/>
      <c r="PWT54" s="86"/>
      <c r="PWU54" s="86"/>
      <c r="PWV54" s="86"/>
      <c r="PWW54" s="86"/>
      <c r="PWX54" s="86"/>
      <c r="PWY54" s="86"/>
      <c r="PWZ54" s="86"/>
      <c r="PXA54" s="86"/>
      <c r="PXB54" s="86"/>
      <c r="PXC54" s="86"/>
      <c r="PXD54" s="86"/>
      <c r="PXE54" s="86"/>
      <c r="PXF54" s="86"/>
      <c r="PXG54" s="86"/>
      <c r="PXH54" s="86"/>
      <c r="PXI54" s="86"/>
      <c r="PXJ54" s="86"/>
      <c r="PXK54" s="86"/>
      <c r="PXL54" s="86"/>
      <c r="PXM54" s="86"/>
      <c r="PXN54" s="86"/>
      <c r="PXO54" s="86"/>
      <c r="PXP54" s="86"/>
      <c r="PXQ54" s="86"/>
      <c r="PXR54" s="86"/>
      <c r="PXS54" s="86"/>
      <c r="PXT54" s="86"/>
      <c r="PXU54" s="86"/>
      <c r="PXV54" s="86"/>
      <c r="PXW54" s="86"/>
      <c r="PXX54" s="98"/>
      <c r="PXY54" s="98"/>
      <c r="PXZ54" s="98"/>
      <c r="PYA54" s="98"/>
      <c r="PYB54" s="98"/>
      <c r="PYC54" s="98"/>
      <c r="PYD54" s="86"/>
      <c r="PYE54" s="86"/>
      <c r="PYF54" s="86"/>
      <c r="PYG54" s="86"/>
      <c r="PYH54" s="86"/>
      <c r="PYI54" s="86"/>
      <c r="PYJ54" s="86"/>
      <c r="PYK54" s="86"/>
      <c r="PYL54" s="86"/>
      <c r="PYM54" s="86"/>
      <c r="PYN54" s="86"/>
      <c r="PYO54" s="86"/>
      <c r="PYP54" s="86"/>
      <c r="PYQ54" s="86"/>
      <c r="PYR54" s="86"/>
      <c r="PYS54" s="86"/>
      <c r="PYT54" s="86"/>
      <c r="PYU54" s="86"/>
      <c r="PYV54" s="86"/>
      <c r="PYW54" s="86"/>
      <c r="PYX54" s="86"/>
      <c r="PYY54" s="86"/>
      <c r="PYZ54" s="86"/>
      <c r="PZA54" s="86"/>
      <c r="PZB54" s="86"/>
      <c r="PZC54" s="86"/>
      <c r="PZD54" s="86"/>
      <c r="PZE54" s="86"/>
      <c r="PZF54" s="86"/>
      <c r="PZG54" s="86"/>
      <c r="PZH54" s="86"/>
      <c r="PZI54" s="86"/>
      <c r="PZJ54" s="86"/>
      <c r="PZK54" s="86"/>
      <c r="PZL54" s="86"/>
      <c r="PZM54" s="86"/>
      <c r="PZN54" s="86"/>
      <c r="PZO54" s="86"/>
      <c r="PZP54" s="86"/>
      <c r="PZQ54" s="86"/>
      <c r="PZR54" s="86"/>
      <c r="PZS54" s="86"/>
      <c r="PZT54" s="86"/>
      <c r="PZU54" s="86"/>
      <c r="PZV54" s="86"/>
      <c r="PZW54" s="86"/>
      <c r="PZX54" s="86"/>
      <c r="PZY54" s="86"/>
      <c r="PZZ54" s="86"/>
      <c r="QAA54" s="86"/>
      <c r="QAB54" s="86"/>
      <c r="QAC54" s="86"/>
      <c r="QAD54" s="86"/>
      <c r="QAE54" s="86"/>
      <c r="QAF54" s="86"/>
      <c r="QAG54" s="86"/>
      <c r="QAH54" s="86"/>
      <c r="QAI54" s="86"/>
      <c r="QAJ54" s="86"/>
      <c r="QAK54" s="86"/>
      <c r="QAL54" s="86"/>
      <c r="QAM54" s="86"/>
      <c r="QAN54" s="86"/>
      <c r="QAO54" s="86"/>
      <c r="QAP54" s="86"/>
      <c r="QAQ54" s="86"/>
      <c r="QAR54" s="86"/>
      <c r="QAS54" s="86"/>
      <c r="QAT54" s="86"/>
      <c r="QAU54" s="86"/>
      <c r="QAV54" s="86"/>
      <c r="QAW54" s="86"/>
      <c r="QAX54" s="86"/>
      <c r="QAY54" s="86"/>
      <c r="QAZ54" s="86"/>
      <c r="QBA54" s="86"/>
      <c r="QBB54" s="86"/>
      <c r="QBC54" s="86"/>
      <c r="QBD54" s="86"/>
      <c r="QBE54" s="86"/>
      <c r="QBF54" s="86"/>
      <c r="QBG54" s="86"/>
      <c r="QBH54" s="86"/>
      <c r="QBI54" s="86"/>
      <c r="QBJ54" s="86"/>
      <c r="QBK54" s="86"/>
      <c r="QBL54" s="86"/>
      <c r="QBM54" s="86"/>
      <c r="QBN54" s="86"/>
      <c r="QBO54" s="86"/>
      <c r="QBP54" s="86"/>
      <c r="QBQ54" s="86"/>
      <c r="QBR54" s="86"/>
      <c r="QBS54" s="86"/>
      <c r="QBT54" s="86"/>
      <c r="QBU54" s="86"/>
      <c r="QBV54" s="86"/>
      <c r="QBW54" s="86"/>
      <c r="QBX54" s="86"/>
      <c r="QBY54" s="86"/>
      <c r="QBZ54" s="86"/>
      <c r="QCA54" s="86"/>
      <c r="QCB54" s="86"/>
      <c r="QCC54" s="86"/>
      <c r="QCD54" s="86"/>
      <c r="QCE54" s="86"/>
      <c r="QCF54" s="86"/>
      <c r="QCG54" s="86"/>
      <c r="QCH54" s="86"/>
      <c r="QCI54" s="86"/>
      <c r="QCJ54" s="86"/>
      <c r="QCK54" s="86"/>
      <c r="QCL54" s="86"/>
      <c r="QCM54" s="86"/>
      <c r="QCN54" s="86"/>
      <c r="QCO54" s="86"/>
      <c r="QCP54" s="86"/>
      <c r="QCQ54" s="86"/>
      <c r="QCR54" s="86"/>
      <c r="QCS54" s="86"/>
      <c r="QCT54" s="86"/>
      <c r="QCU54" s="86"/>
      <c r="QCV54" s="86"/>
      <c r="QCW54" s="86"/>
      <c r="QCX54" s="86"/>
      <c r="QCY54" s="86"/>
      <c r="QCZ54" s="86"/>
      <c r="QDA54" s="86"/>
      <c r="QDB54" s="86"/>
      <c r="QDC54" s="86"/>
      <c r="QDD54" s="86"/>
      <c r="QDE54" s="86"/>
      <c r="QDF54" s="86"/>
      <c r="QDG54" s="86"/>
      <c r="QDH54" s="86"/>
      <c r="QDI54" s="86"/>
      <c r="QDJ54" s="86"/>
      <c r="QDK54" s="86"/>
      <c r="QDL54" s="86"/>
      <c r="QDM54" s="86"/>
      <c r="QDN54" s="86"/>
      <c r="QDO54" s="86"/>
      <c r="QDP54" s="86"/>
      <c r="QDQ54" s="86"/>
      <c r="QDR54" s="86"/>
      <c r="QDS54" s="86"/>
      <c r="QDT54" s="86"/>
      <c r="QDU54" s="86"/>
      <c r="QDV54" s="86"/>
      <c r="QDW54" s="86"/>
      <c r="QDX54" s="86"/>
      <c r="QDY54" s="86"/>
      <c r="QDZ54" s="86"/>
      <c r="QEA54" s="86"/>
      <c r="QEB54" s="86"/>
      <c r="QEC54" s="86"/>
      <c r="QED54" s="86"/>
      <c r="QEE54" s="86"/>
      <c r="QEF54" s="86"/>
      <c r="QEG54" s="86"/>
      <c r="QEH54" s="86"/>
      <c r="QEI54" s="86"/>
      <c r="QEJ54" s="86"/>
      <c r="QEK54" s="86"/>
      <c r="QEL54" s="86"/>
      <c r="QEM54" s="86"/>
      <c r="QEN54" s="86"/>
      <c r="QEO54" s="86"/>
      <c r="QEP54" s="86"/>
      <c r="QEQ54" s="86"/>
      <c r="QER54" s="86"/>
      <c r="QES54" s="86"/>
      <c r="QET54" s="86"/>
      <c r="QEU54" s="86"/>
      <c r="QEV54" s="86"/>
      <c r="QEW54" s="86"/>
      <c r="QEX54" s="86"/>
      <c r="QEY54" s="86"/>
      <c r="QEZ54" s="86"/>
      <c r="QFA54" s="86"/>
      <c r="QFB54" s="86"/>
      <c r="QFC54" s="86"/>
      <c r="QFD54" s="86"/>
      <c r="QFE54" s="86"/>
      <c r="QFF54" s="86"/>
      <c r="QFG54" s="86"/>
      <c r="QFH54" s="86"/>
      <c r="QFI54" s="86"/>
      <c r="QFJ54" s="86"/>
      <c r="QFK54" s="86"/>
      <c r="QFL54" s="86"/>
      <c r="QFM54" s="86"/>
      <c r="QFN54" s="86"/>
      <c r="QFO54" s="86"/>
      <c r="QFP54" s="86"/>
      <c r="QFQ54" s="86"/>
      <c r="QFR54" s="86"/>
      <c r="QFS54" s="86"/>
      <c r="QFT54" s="86"/>
      <c r="QFU54" s="86"/>
      <c r="QFV54" s="86"/>
      <c r="QFW54" s="86"/>
      <c r="QFX54" s="86"/>
      <c r="QFY54" s="86"/>
      <c r="QFZ54" s="86"/>
      <c r="QGA54" s="86"/>
      <c r="QGB54" s="86"/>
      <c r="QGC54" s="86"/>
      <c r="QGD54" s="86"/>
      <c r="QGE54" s="86"/>
      <c r="QGF54" s="86"/>
      <c r="QGG54" s="86"/>
      <c r="QGH54" s="86"/>
      <c r="QGI54" s="86"/>
      <c r="QGJ54" s="86"/>
      <c r="QGK54" s="86"/>
      <c r="QGL54" s="86"/>
      <c r="QGM54" s="86"/>
      <c r="QGN54" s="86"/>
      <c r="QGO54" s="86"/>
      <c r="QGP54" s="86"/>
      <c r="QGQ54" s="86"/>
      <c r="QGR54" s="86"/>
      <c r="QGS54" s="86"/>
      <c r="QGT54" s="86"/>
      <c r="QGU54" s="86"/>
      <c r="QGV54" s="86"/>
      <c r="QGW54" s="86"/>
      <c r="QGX54" s="86"/>
      <c r="QGY54" s="86"/>
      <c r="QGZ54" s="86"/>
      <c r="QHA54" s="86"/>
      <c r="QHB54" s="86"/>
      <c r="QHC54" s="86"/>
      <c r="QHD54" s="86"/>
      <c r="QHE54" s="86"/>
      <c r="QHF54" s="86"/>
      <c r="QHG54" s="86"/>
      <c r="QHH54" s="86"/>
      <c r="QHI54" s="86"/>
      <c r="QHJ54" s="86"/>
      <c r="QHK54" s="86"/>
      <c r="QHL54" s="86"/>
      <c r="QHM54" s="86"/>
      <c r="QHN54" s="86"/>
      <c r="QHO54" s="86"/>
      <c r="QHP54" s="86"/>
      <c r="QHQ54" s="86"/>
      <c r="QHR54" s="86"/>
      <c r="QHS54" s="86"/>
      <c r="QHT54" s="98"/>
      <c r="QHU54" s="98"/>
      <c r="QHV54" s="98"/>
      <c r="QHW54" s="98"/>
      <c r="QHX54" s="98"/>
      <c r="QHY54" s="98"/>
      <c r="QHZ54" s="86"/>
      <c r="QIA54" s="86"/>
      <c r="QIB54" s="86"/>
      <c r="QIC54" s="86"/>
      <c r="QID54" s="86"/>
      <c r="QIE54" s="86"/>
      <c r="QIF54" s="86"/>
      <c r="QIG54" s="86"/>
      <c r="QIH54" s="86"/>
      <c r="QII54" s="86"/>
      <c r="QIJ54" s="86"/>
      <c r="QIK54" s="86"/>
      <c r="QIL54" s="86"/>
      <c r="QIM54" s="86"/>
      <c r="QIN54" s="86"/>
      <c r="QIO54" s="86"/>
      <c r="QIP54" s="86"/>
      <c r="QIQ54" s="86"/>
      <c r="QIR54" s="86"/>
      <c r="QIS54" s="86"/>
      <c r="QIT54" s="86"/>
      <c r="QIU54" s="86"/>
      <c r="QIV54" s="86"/>
      <c r="QIW54" s="86"/>
      <c r="QIX54" s="86"/>
      <c r="QIY54" s="86"/>
      <c r="QIZ54" s="86"/>
      <c r="QJA54" s="86"/>
      <c r="QJB54" s="86"/>
      <c r="QJC54" s="86"/>
      <c r="QJD54" s="86"/>
      <c r="QJE54" s="86"/>
      <c r="QJF54" s="86"/>
      <c r="QJG54" s="86"/>
      <c r="QJH54" s="86"/>
      <c r="QJI54" s="86"/>
      <c r="QJJ54" s="86"/>
      <c r="QJK54" s="86"/>
      <c r="QJL54" s="86"/>
      <c r="QJM54" s="86"/>
      <c r="QJN54" s="86"/>
      <c r="QJO54" s="86"/>
      <c r="QJP54" s="86"/>
      <c r="QJQ54" s="86"/>
      <c r="QJR54" s="86"/>
      <c r="QJS54" s="86"/>
      <c r="QJT54" s="86"/>
      <c r="QJU54" s="86"/>
      <c r="QJV54" s="86"/>
      <c r="QJW54" s="86"/>
      <c r="QJX54" s="86"/>
      <c r="QJY54" s="86"/>
      <c r="QJZ54" s="86"/>
      <c r="QKA54" s="86"/>
      <c r="QKB54" s="86"/>
      <c r="QKC54" s="86"/>
      <c r="QKD54" s="86"/>
      <c r="QKE54" s="86"/>
      <c r="QKF54" s="86"/>
      <c r="QKG54" s="86"/>
      <c r="QKH54" s="86"/>
      <c r="QKI54" s="86"/>
      <c r="QKJ54" s="86"/>
      <c r="QKK54" s="86"/>
      <c r="QKL54" s="86"/>
      <c r="QKM54" s="86"/>
      <c r="QKN54" s="86"/>
      <c r="QKO54" s="86"/>
      <c r="QKP54" s="86"/>
      <c r="QKQ54" s="86"/>
      <c r="QKR54" s="86"/>
      <c r="QKS54" s="86"/>
      <c r="QKT54" s="86"/>
      <c r="QKU54" s="86"/>
      <c r="QKV54" s="86"/>
      <c r="QKW54" s="86"/>
      <c r="QKX54" s="86"/>
      <c r="QKY54" s="86"/>
      <c r="QKZ54" s="86"/>
      <c r="QLA54" s="86"/>
      <c r="QLB54" s="86"/>
      <c r="QLC54" s="86"/>
      <c r="QLD54" s="86"/>
      <c r="QLE54" s="86"/>
      <c r="QLF54" s="86"/>
      <c r="QLG54" s="86"/>
      <c r="QLH54" s="86"/>
      <c r="QLI54" s="86"/>
      <c r="QLJ54" s="86"/>
      <c r="QLK54" s="86"/>
      <c r="QLL54" s="86"/>
      <c r="QLM54" s="86"/>
      <c r="QLN54" s="86"/>
      <c r="QLO54" s="86"/>
      <c r="QLP54" s="86"/>
      <c r="QLQ54" s="86"/>
      <c r="QLR54" s="86"/>
      <c r="QLS54" s="86"/>
      <c r="QLT54" s="86"/>
      <c r="QLU54" s="86"/>
      <c r="QLV54" s="86"/>
      <c r="QLW54" s="86"/>
      <c r="QLX54" s="86"/>
      <c r="QLY54" s="86"/>
      <c r="QLZ54" s="86"/>
      <c r="QMA54" s="86"/>
      <c r="QMB54" s="86"/>
      <c r="QMC54" s="86"/>
      <c r="QMD54" s="86"/>
      <c r="QME54" s="86"/>
      <c r="QMF54" s="86"/>
      <c r="QMG54" s="86"/>
      <c r="QMH54" s="86"/>
      <c r="QMI54" s="86"/>
      <c r="QMJ54" s="86"/>
      <c r="QMK54" s="86"/>
      <c r="QML54" s="86"/>
      <c r="QMM54" s="86"/>
      <c r="QMN54" s="86"/>
      <c r="QMO54" s="86"/>
      <c r="QMP54" s="86"/>
      <c r="QMQ54" s="86"/>
      <c r="QMR54" s="86"/>
      <c r="QMS54" s="86"/>
      <c r="QMT54" s="86"/>
      <c r="QMU54" s="86"/>
      <c r="QMV54" s="86"/>
      <c r="QMW54" s="86"/>
      <c r="QMX54" s="86"/>
      <c r="QMY54" s="86"/>
      <c r="QMZ54" s="86"/>
      <c r="QNA54" s="86"/>
      <c r="QNB54" s="86"/>
      <c r="QNC54" s="86"/>
      <c r="QND54" s="86"/>
      <c r="QNE54" s="86"/>
      <c r="QNF54" s="86"/>
      <c r="QNG54" s="86"/>
      <c r="QNH54" s="86"/>
      <c r="QNI54" s="86"/>
      <c r="QNJ54" s="86"/>
      <c r="QNK54" s="86"/>
      <c r="QNL54" s="86"/>
      <c r="QNM54" s="86"/>
      <c r="QNN54" s="86"/>
      <c r="QNO54" s="86"/>
      <c r="QNP54" s="86"/>
      <c r="QNQ54" s="86"/>
      <c r="QNR54" s="86"/>
      <c r="QNS54" s="86"/>
      <c r="QNT54" s="86"/>
      <c r="QNU54" s="86"/>
      <c r="QNV54" s="86"/>
      <c r="QNW54" s="86"/>
      <c r="QNX54" s="86"/>
      <c r="QNY54" s="86"/>
      <c r="QNZ54" s="86"/>
      <c r="QOA54" s="86"/>
      <c r="QOB54" s="86"/>
      <c r="QOC54" s="86"/>
      <c r="QOD54" s="86"/>
      <c r="QOE54" s="86"/>
      <c r="QOF54" s="86"/>
      <c r="QOG54" s="86"/>
      <c r="QOH54" s="86"/>
      <c r="QOI54" s="86"/>
      <c r="QOJ54" s="86"/>
      <c r="QOK54" s="86"/>
      <c r="QOL54" s="86"/>
      <c r="QOM54" s="86"/>
      <c r="QON54" s="86"/>
      <c r="QOO54" s="86"/>
      <c r="QOP54" s="86"/>
      <c r="QOQ54" s="86"/>
      <c r="QOR54" s="86"/>
      <c r="QOS54" s="86"/>
      <c r="QOT54" s="86"/>
      <c r="QOU54" s="86"/>
      <c r="QOV54" s="86"/>
      <c r="QOW54" s="86"/>
      <c r="QOX54" s="86"/>
      <c r="QOY54" s="86"/>
      <c r="QOZ54" s="86"/>
      <c r="QPA54" s="86"/>
      <c r="QPB54" s="86"/>
      <c r="QPC54" s="86"/>
      <c r="QPD54" s="86"/>
      <c r="QPE54" s="86"/>
      <c r="QPF54" s="86"/>
      <c r="QPG54" s="86"/>
      <c r="QPH54" s="86"/>
      <c r="QPI54" s="86"/>
      <c r="QPJ54" s="86"/>
      <c r="QPK54" s="86"/>
      <c r="QPL54" s="86"/>
      <c r="QPM54" s="86"/>
      <c r="QPN54" s="86"/>
      <c r="QPO54" s="86"/>
      <c r="QPP54" s="86"/>
      <c r="QPQ54" s="86"/>
      <c r="QPR54" s="86"/>
      <c r="QPS54" s="86"/>
      <c r="QPT54" s="86"/>
      <c r="QPU54" s="86"/>
      <c r="QPV54" s="86"/>
      <c r="QPW54" s="86"/>
      <c r="QPX54" s="86"/>
      <c r="QPY54" s="86"/>
      <c r="QPZ54" s="86"/>
      <c r="QQA54" s="86"/>
      <c r="QQB54" s="86"/>
      <c r="QQC54" s="86"/>
      <c r="QQD54" s="86"/>
      <c r="QQE54" s="86"/>
      <c r="QQF54" s="86"/>
      <c r="QQG54" s="86"/>
      <c r="QQH54" s="86"/>
      <c r="QQI54" s="86"/>
      <c r="QQJ54" s="86"/>
      <c r="QQK54" s="86"/>
      <c r="QQL54" s="86"/>
      <c r="QQM54" s="86"/>
      <c r="QQN54" s="86"/>
      <c r="QQO54" s="86"/>
      <c r="QQP54" s="86"/>
      <c r="QQQ54" s="86"/>
      <c r="QQR54" s="86"/>
      <c r="QQS54" s="86"/>
      <c r="QQT54" s="86"/>
      <c r="QQU54" s="86"/>
      <c r="QQV54" s="86"/>
      <c r="QQW54" s="86"/>
      <c r="QQX54" s="86"/>
      <c r="QQY54" s="86"/>
      <c r="QQZ54" s="86"/>
      <c r="QRA54" s="86"/>
      <c r="QRB54" s="86"/>
      <c r="QRC54" s="86"/>
      <c r="QRD54" s="86"/>
      <c r="QRE54" s="86"/>
      <c r="QRF54" s="86"/>
      <c r="QRG54" s="86"/>
      <c r="QRH54" s="86"/>
      <c r="QRI54" s="86"/>
      <c r="QRJ54" s="86"/>
      <c r="QRK54" s="86"/>
      <c r="QRL54" s="86"/>
      <c r="QRM54" s="86"/>
      <c r="QRN54" s="86"/>
      <c r="QRO54" s="86"/>
      <c r="QRP54" s="98"/>
      <c r="QRQ54" s="98"/>
      <c r="QRR54" s="98"/>
      <c r="QRS54" s="98"/>
      <c r="QRT54" s="98"/>
      <c r="QRU54" s="98"/>
      <c r="QRV54" s="86"/>
      <c r="QRW54" s="86"/>
      <c r="QRX54" s="86"/>
      <c r="QRY54" s="86"/>
      <c r="QRZ54" s="86"/>
      <c r="QSA54" s="86"/>
      <c r="QSB54" s="86"/>
      <c r="QSC54" s="86"/>
      <c r="QSD54" s="86"/>
      <c r="QSE54" s="86"/>
      <c r="QSF54" s="86"/>
      <c r="QSG54" s="86"/>
      <c r="QSH54" s="86"/>
      <c r="QSI54" s="86"/>
      <c r="QSJ54" s="86"/>
      <c r="QSK54" s="86"/>
      <c r="QSL54" s="86"/>
      <c r="QSM54" s="86"/>
      <c r="QSN54" s="86"/>
      <c r="QSO54" s="86"/>
      <c r="QSP54" s="86"/>
      <c r="QSQ54" s="86"/>
      <c r="QSR54" s="86"/>
      <c r="QSS54" s="86"/>
      <c r="QST54" s="86"/>
      <c r="QSU54" s="86"/>
      <c r="QSV54" s="86"/>
      <c r="QSW54" s="86"/>
      <c r="QSX54" s="86"/>
      <c r="QSY54" s="86"/>
      <c r="QSZ54" s="86"/>
      <c r="QTA54" s="86"/>
      <c r="QTB54" s="86"/>
      <c r="QTC54" s="86"/>
      <c r="QTD54" s="86"/>
      <c r="QTE54" s="86"/>
      <c r="QTF54" s="86"/>
      <c r="QTG54" s="86"/>
      <c r="QTH54" s="86"/>
      <c r="QTI54" s="86"/>
      <c r="QTJ54" s="86"/>
      <c r="QTK54" s="86"/>
      <c r="QTL54" s="86"/>
      <c r="QTM54" s="86"/>
      <c r="QTN54" s="86"/>
      <c r="QTO54" s="86"/>
      <c r="QTP54" s="86"/>
      <c r="QTQ54" s="86"/>
      <c r="QTR54" s="86"/>
      <c r="QTS54" s="86"/>
      <c r="QTT54" s="86"/>
      <c r="QTU54" s="86"/>
      <c r="QTV54" s="86"/>
      <c r="QTW54" s="86"/>
      <c r="QTX54" s="86"/>
      <c r="QTY54" s="86"/>
      <c r="QTZ54" s="86"/>
      <c r="QUA54" s="86"/>
      <c r="QUB54" s="86"/>
      <c r="QUC54" s="86"/>
      <c r="QUD54" s="86"/>
      <c r="QUE54" s="86"/>
      <c r="QUF54" s="86"/>
      <c r="QUG54" s="86"/>
      <c r="QUH54" s="86"/>
      <c r="QUI54" s="86"/>
      <c r="QUJ54" s="86"/>
      <c r="QUK54" s="86"/>
      <c r="QUL54" s="86"/>
      <c r="QUM54" s="86"/>
      <c r="QUN54" s="86"/>
      <c r="QUO54" s="86"/>
      <c r="QUP54" s="86"/>
      <c r="QUQ54" s="86"/>
      <c r="QUR54" s="86"/>
      <c r="QUS54" s="86"/>
      <c r="QUT54" s="86"/>
      <c r="QUU54" s="86"/>
      <c r="QUV54" s="86"/>
      <c r="QUW54" s="86"/>
      <c r="QUX54" s="86"/>
      <c r="QUY54" s="86"/>
      <c r="QUZ54" s="86"/>
      <c r="QVA54" s="86"/>
      <c r="QVB54" s="86"/>
      <c r="QVC54" s="86"/>
      <c r="QVD54" s="86"/>
      <c r="QVE54" s="86"/>
      <c r="QVF54" s="86"/>
      <c r="QVG54" s="86"/>
      <c r="QVH54" s="86"/>
      <c r="QVI54" s="86"/>
      <c r="QVJ54" s="86"/>
      <c r="QVK54" s="86"/>
      <c r="QVL54" s="86"/>
      <c r="QVM54" s="86"/>
      <c r="QVN54" s="86"/>
      <c r="QVO54" s="86"/>
      <c r="QVP54" s="86"/>
      <c r="QVQ54" s="86"/>
      <c r="QVR54" s="86"/>
      <c r="QVS54" s="86"/>
      <c r="QVT54" s="86"/>
      <c r="QVU54" s="86"/>
      <c r="QVV54" s="86"/>
      <c r="QVW54" s="86"/>
      <c r="QVX54" s="86"/>
      <c r="QVY54" s="86"/>
      <c r="QVZ54" s="86"/>
      <c r="QWA54" s="86"/>
      <c r="QWB54" s="86"/>
      <c r="QWC54" s="86"/>
      <c r="QWD54" s="86"/>
      <c r="QWE54" s="86"/>
      <c r="QWF54" s="86"/>
      <c r="QWG54" s="86"/>
      <c r="QWH54" s="86"/>
      <c r="QWI54" s="86"/>
      <c r="QWJ54" s="86"/>
      <c r="QWK54" s="86"/>
      <c r="QWL54" s="86"/>
      <c r="QWM54" s="86"/>
      <c r="QWN54" s="86"/>
      <c r="QWO54" s="86"/>
      <c r="QWP54" s="86"/>
      <c r="QWQ54" s="86"/>
      <c r="QWR54" s="86"/>
      <c r="QWS54" s="86"/>
      <c r="QWT54" s="86"/>
      <c r="QWU54" s="86"/>
      <c r="QWV54" s="86"/>
      <c r="QWW54" s="86"/>
      <c r="QWX54" s="86"/>
      <c r="QWY54" s="86"/>
      <c r="QWZ54" s="86"/>
      <c r="QXA54" s="86"/>
      <c r="QXB54" s="86"/>
      <c r="QXC54" s="86"/>
      <c r="QXD54" s="86"/>
      <c r="QXE54" s="86"/>
      <c r="QXF54" s="86"/>
      <c r="QXG54" s="86"/>
      <c r="QXH54" s="86"/>
      <c r="QXI54" s="86"/>
      <c r="QXJ54" s="86"/>
      <c r="QXK54" s="86"/>
      <c r="QXL54" s="86"/>
      <c r="QXM54" s="86"/>
      <c r="QXN54" s="86"/>
      <c r="QXO54" s="86"/>
      <c r="QXP54" s="86"/>
      <c r="QXQ54" s="86"/>
      <c r="QXR54" s="86"/>
      <c r="QXS54" s="86"/>
      <c r="QXT54" s="86"/>
      <c r="QXU54" s="86"/>
      <c r="QXV54" s="86"/>
      <c r="QXW54" s="86"/>
      <c r="QXX54" s="86"/>
      <c r="QXY54" s="86"/>
      <c r="QXZ54" s="86"/>
      <c r="QYA54" s="86"/>
      <c r="QYB54" s="86"/>
      <c r="QYC54" s="86"/>
      <c r="QYD54" s="86"/>
      <c r="QYE54" s="86"/>
      <c r="QYF54" s="86"/>
      <c r="QYG54" s="86"/>
      <c r="QYH54" s="86"/>
      <c r="QYI54" s="86"/>
      <c r="QYJ54" s="86"/>
      <c r="QYK54" s="86"/>
      <c r="QYL54" s="86"/>
      <c r="QYM54" s="86"/>
      <c r="QYN54" s="86"/>
      <c r="QYO54" s="86"/>
      <c r="QYP54" s="86"/>
      <c r="QYQ54" s="86"/>
      <c r="QYR54" s="86"/>
      <c r="QYS54" s="86"/>
      <c r="QYT54" s="86"/>
      <c r="QYU54" s="86"/>
      <c r="QYV54" s="86"/>
      <c r="QYW54" s="86"/>
      <c r="QYX54" s="86"/>
      <c r="QYY54" s="86"/>
      <c r="QYZ54" s="86"/>
      <c r="QZA54" s="86"/>
      <c r="QZB54" s="86"/>
      <c r="QZC54" s="86"/>
      <c r="QZD54" s="86"/>
      <c r="QZE54" s="86"/>
      <c r="QZF54" s="86"/>
      <c r="QZG54" s="86"/>
      <c r="QZH54" s="86"/>
      <c r="QZI54" s="86"/>
      <c r="QZJ54" s="86"/>
      <c r="QZK54" s="86"/>
      <c r="QZL54" s="86"/>
      <c r="QZM54" s="86"/>
      <c r="QZN54" s="86"/>
      <c r="QZO54" s="86"/>
      <c r="QZP54" s="86"/>
      <c r="QZQ54" s="86"/>
      <c r="QZR54" s="86"/>
      <c r="QZS54" s="86"/>
      <c r="QZT54" s="86"/>
      <c r="QZU54" s="86"/>
      <c r="QZV54" s="86"/>
      <c r="QZW54" s="86"/>
      <c r="QZX54" s="86"/>
      <c r="QZY54" s="86"/>
      <c r="QZZ54" s="86"/>
      <c r="RAA54" s="86"/>
      <c r="RAB54" s="86"/>
      <c r="RAC54" s="86"/>
      <c r="RAD54" s="86"/>
      <c r="RAE54" s="86"/>
      <c r="RAF54" s="86"/>
      <c r="RAG54" s="86"/>
      <c r="RAH54" s="86"/>
      <c r="RAI54" s="86"/>
      <c r="RAJ54" s="86"/>
      <c r="RAK54" s="86"/>
      <c r="RAL54" s="86"/>
      <c r="RAM54" s="86"/>
      <c r="RAN54" s="86"/>
      <c r="RAO54" s="86"/>
      <c r="RAP54" s="86"/>
      <c r="RAQ54" s="86"/>
      <c r="RAR54" s="86"/>
      <c r="RAS54" s="86"/>
      <c r="RAT54" s="86"/>
      <c r="RAU54" s="86"/>
      <c r="RAV54" s="86"/>
      <c r="RAW54" s="86"/>
      <c r="RAX54" s="86"/>
      <c r="RAY54" s="86"/>
      <c r="RAZ54" s="86"/>
      <c r="RBA54" s="86"/>
      <c r="RBB54" s="86"/>
      <c r="RBC54" s="86"/>
      <c r="RBD54" s="86"/>
      <c r="RBE54" s="86"/>
      <c r="RBF54" s="86"/>
      <c r="RBG54" s="86"/>
      <c r="RBH54" s="86"/>
      <c r="RBI54" s="86"/>
      <c r="RBJ54" s="86"/>
      <c r="RBK54" s="86"/>
      <c r="RBL54" s="98"/>
      <c r="RBM54" s="98"/>
      <c r="RBN54" s="98"/>
      <c r="RBO54" s="98"/>
      <c r="RBP54" s="98"/>
      <c r="RBQ54" s="98"/>
      <c r="RBR54" s="86"/>
      <c r="RBS54" s="86"/>
      <c r="RBT54" s="86"/>
      <c r="RBU54" s="86"/>
      <c r="RBV54" s="86"/>
      <c r="RBW54" s="86"/>
      <c r="RBX54" s="86"/>
      <c r="RBY54" s="86"/>
      <c r="RBZ54" s="86"/>
      <c r="RCA54" s="86"/>
      <c r="RCB54" s="86"/>
      <c r="RCC54" s="86"/>
      <c r="RCD54" s="86"/>
      <c r="RCE54" s="86"/>
      <c r="RCF54" s="86"/>
      <c r="RCG54" s="86"/>
      <c r="RCH54" s="86"/>
      <c r="RCI54" s="86"/>
      <c r="RCJ54" s="86"/>
      <c r="RCK54" s="86"/>
      <c r="RCL54" s="86"/>
      <c r="RCM54" s="86"/>
      <c r="RCN54" s="86"/>
      <c r="RCO54" s="86"/>
      <c r="RCP54" s="86"/>
      <c r="RCQ54" s="86"/>
      <c r="RCR54" s="86"/>
      <c r="RCS54" s="86"/>
      <c r="RCT54" s="86"/>
      <c r="RCU54" s="86"/>
      <c r="RCV54" s="86"/>
      <c r="RCW54" s="86"/>
      <c r="RCX54" s="86"/>
      <c r="RCY54" s="86"/>
      <c r="RCZ54" s="86"/>
      <c r="RDA54" s="86"/>
      <c r="RDB54" s="86"/>
      <c r="RDC54" s="86"/>
      <c r="RDD54" s="86"/>
      <c r="RDE54" s="86"/>
      <c r="RDF54" s="86"/>
      <c r="RDG54" s="86"/>
      <c r="RDH54" s="86"/>
      <c r="RDI54" s="86"/>
      <c r="RDJ54" s="86"/>
      <c r="RDK54" s="86"/>
      <c r="RDL54" s="86"/>
      <c r="RDM54" s="86"/>
      <c r="RDN54" s="86"/>
      <c r="RDO54" s="86"/>
      <c r="RDP54" s="86"/>
      <c r="RDQ54" s="86"/>
      <c r="RDR54" s="86"/>
      <c r="RDS54" s="86"/>
      <c r="RDT54" s="86"/>
      <c r="RDU54" s="86"/>
      <c r="RDV54" s="86"/>
      <c r="RDW54" s="86"/>
      <c r="RDX54" s="86"/>
      <c r="RDY54" s="86"/>
      <c r="RDZ54" s="86"/>
      <c r="REA54" s="86"/>
      <c r="REB54" s="86"/>
      <c r="REC54" s="86"/>
      <c r="RED54" s="86"/>
      <c r="REE54" s="86"/>
      <c r="REF54" s="86"/>
      <c r="REG54" s="86"/>
      <c r="REH54" s="86"/>
      <c r="REI54" s="86"/>
      <c r="REJ54" s="86"/>
      <c r="REK54" s="86"/>
      <c r="REL54" s="86"/>
      <c r="REM54" s="86"/>
      <c r="REN54" s="86"/>
      <c r="REO54" s="86"/>
      <c r="REP54" s="86"/>
      <c r="REQ54" s="86"/>
      <c r="RER54" s="86"/>
      <c r="RES54" s="86"/>
      <c r="RET54" s="86"/>
      <c r="REU54" s="86"/>
      <c r="REV54" s="86"/>
      <c r="REW54" s="86"/>
      <c r="REX54" s="86"/>
      <c r="REY54" s="86"/>
      <c r="REZ54" s="86"/>
      <c r="RFA54" s="86"/>
      <c r="RFB54" s="86"/>
      <c r="RFC54" s="86"/>
      <c r="RFD54" s="86"/>
      <c r="RFE54" s="86"/>
      <c r="RFF54" s="86"/>
      <c r="RFG54" s="86"/>
      <c r="RFH54" s="86"/>
      <c r="RFI54" s="86"/>
      <c r="RFJ54" s="86"/>
      <c r="RFK54" s="86"/>
      <c r="RFL54" s="86"/>
      <c r="RFM54" s="86"/>
      <c r="RFN54" s="86"/>
      <c r="RFO54" s="86"/>
      <c r="RFP54" s="86"/>
      <c r="RFQ54" s="86"/>
      <c r="RFR54" s="86"/>
      <c r="RFS54" s="86"/>
      <c r="RFT54" s="86"/>
      <c r="RFU54" s="86"/>
      <c r="RFV54" s="86"/>
      <c r="RFW54" s="86"/>
      <c r="RFX54" s="86"/>
      <c r="RFY54" s="86"/>
      <c r="RFZ54" s="86"/>
      <c r="RGA54" s="86"/>
      <c r="RGB54" s="86"/>
      <c r="RGC54" s="86"/>
      <c r="RGD54" s="86"/>
      <c r="RGE54" s="86"/>
      <c r="RGF54" s="86"/>
      <c r="RGG54" s="86"/>
      <c r="RGH54" s="86"/>
      <c r="RGI54" s="86"/>
      <c r="RGJ54" s="86"/>
      <c r="RGK54" s="86"/>
      <c r="RGL54" s="86"/>
      <c r="RGM54" s="86"/>
      <c r="RGN54" s="86"/>
      <c r="RGO54" s="86"/>
      <c r="RGP54" s="86"/>
      <c r="RGQ54" s="86"/>
      <c r="RGR54" s="86"/>
      <c r="RGS54" s="86"/>
      <c r="RGT54" s="86"/>
      <c r="RGU54" s="86"/>
      <c r="RGV54" s="86"/>
      <c r="RGW54" s="86"/>
      <c r="RGX54" s="86"/>
      <c r="RGY54" s="86"/>
      <c r="RGZ54" s="86"/>
      <c r="RHA54" s="86"/>
      <c r="RHB54" s="86"/>
      <c r="RHC54" s="86"/>
      <c r="RHD54" s="86"/>
      <c r="RHE54" s="86"/>
      <c r="RHF54" s="86"/>
      <c r="RHG54" s="86"/>
      <c r="RHH54" s="86"/>
      <c r="RHI54" s="86"/>
      <c r="RHJ54" s="86"/>
      <c r="RHK54" s="86"/>
      <c r="RHL54" s="86"/>
      <c r="RHM54" s="86"/>
      <c r="RHN54" s="86"/>
      <c r="RHO54" s="86"/>
      <c r="RHP54" s="86"/>
      <c r="RHQ54" s="86"/>
      <c r="RHR54" s="86"/>
      <c r="RHS54" s="86"/>
      <c r="RHT54" s="86"/>
      <c r="RHU54" s="86"/>
      <c r="RHV54" s="86"/>
      <c r="RHW54" s="86"/>
      <c r="RHX54" s="86"/>
      <c r="RHY54" s="86"/>
      <c r="RHZ54" s="86"/>
      <c r="RIA54" s="86"/>
      <c r="RIB54" s="86"/>
      <c r="RIC54" s="86"/>
      <c r="RID54" s="86"/>
      <c r="RIE54" s="86"/>
      <c r="RIF54" s="86"/>
      <c r="RIG54" s="86"/>
      <c r="RIH54" s="86"/>
      <c r="RII54" s="86"/>
      <c r="RIJ54" s="86"/>
      <c r="RIK54" s="86"/>
      <c r="RIL54" s="86"/>
      <c r="RIM54" s="86"/>
      <c r="RIN54" s="86"/>
      <c r="RIO54" s="86"/>
      <c r="RIP54" s="86"/>
      <c r="RIQ54" s="86"/>
      <c r="RIR54" s="86"/>
      <c r="RIS54" s="86"/>
      <c r="RIT54" s="86"/>
      <c r="RIU54" s="86"/>
      <c r="RIV54" s="86"/>
      <c r="RIW54" s="86"/>
      <c r="RIX54" s="86"/>
      <c r="RIY54" s="86"/>
      <c r="RIZ54" s="86"/>
      <c r="RJA54" s="86"/>
      <c r="RJB54" s="86"/>
      <c r="RJC54" s="86"/>
      <c r="RJD54" s="86"/>
      <c r="RJE54" s="86"/>
      <c r="RJF54" s="86"/>
      <c r="RJG54" s="86"/>
      <c r="RJH54" s="86"/>
      <c r="RJI54" s="86"/>
      <c r="RJJ54" s="86"/>
      <c r="RJK54" s="86"/>
      <c r="RJL54" s="86"/>
      <c r="RJM54" s="86"/>
      <c r="RJN54" s="86"/>
      <c r="RJO54" s="86"/>
      <c r="RJP54" s="86"/>
      <c r="RJQ54" s="86"/>
      <c r="RJR54" s="86"/>
      <c r="RJS54" s="86"/>
      <c r="RJT54" s="86"/>
      <c r="RJU54" s="86"/>
      <c r="RJV54" s="86"/>
      <c r="RJW54" s="86"/>
      <c r="RJX54" s="86"/>
      <c r="RJY54" s="86"/>
      <c r="RJZ54" s="86"/>
      <c r="RKA54" s="86"/>
      <c r="RKB54" s="86"/>
      <c r="RKC54" s="86"/>
      <c r="RKD54" s="86"/>
      <c r="RKE54" s="86"/>
      <c r="RKF54" s="86"/>
      <c r="RKG54" s="86"/>
      <c r="RKH54" s="86"/>
      <c r="RKI54" s="86"/>
      <c r="RKJ54" s="86"/>
      <c r="RKK54" s="86"/>
      <c r="RKL54" s="86"/>
      <c r="RKM54" s="86"/>
      <c r="RKN54" s="86"/>
      <c r="RKO54" s="86"/>
      <c r="RKP54" s="86"/>
      <c r="RKQ54" s="86"/>
      <c r="RKR54" s="86"/>
      <c r="RKS54" s="86"/>
      <c r="RKT54" s="86"/>
      <c r="RKU54" s="86"/>
      <c r="RKV54" s="86"/>
      <c r="RKW54" s="86"/>
      <c r="RKX54" s="86"/>
      <c r="RKY54" s="86"/>
      <c r="RKZ54" s="86"/>
      <c r="RLA54" s="86"/>
      <c r="RLB54" s="86"/>
      <c r="RLC54" s="86"/>
      <c r="RLD54" s="86"/>
      <c r="RLE54" s="86"/>
      <c r="RLF54" s="86"/>
      <c r="RLG54" s="86"/>
      <c r="RLH54" s="98"/>
      <c r="RLI54" s="98"/>
      <c r="RLJ54" s="98"/>
      <c r="RLK54" s="98"/>
      <c r="RLL54" s="98"/>
      <c r="RLM54" s="98"/>
      <c r="RLN54" s="86"/>
      <c r="RLO54" s="86"/>
      <c r="RLP54" s="86"/>
      <c r="RLQ54" s="86"/>
      <c r="RLR54" s="86"/>
      <c r="RLS54" s="86"/>
      <c r="RLT54" s="86"/>
      <c r="RLU54" s="86"/>
      <c r="RLV54" s="86"/>
      <c r="RLW54" s="86"/>
      <c r="RLX54" s="86"/>
      <c r="RLY54" s="86"/>
      <c r="RLZ54" s="86"/>
      <c r="RMA54" s="86"/>
      <c r="RMB54" s="86"/>
      <c r="RMC54" s="86"/>
      <c r="RMD54" s="86"/>
      <c r="RME54" s="86"/>
      <c r="RMF54" s="86"/>
      <c r="RMG54" s="86"/>
      <c r="RMH54" s="86"/>
      <c r="RMI54" s="86"/>
      <c r="RMJ54" s="86"/>
      <c r="RMK54" s="86"/>
      <c r="RML54" s="86"/>
      <c r="RMM54" s="86"/>
      <c r="RMN54" s="86"/>
      <c r="RMO54" s="86"/>
      <c r="RMP54" s="86"/>
      <c r="RMQ54" s="86"/>
      <c r="RMR54" s="86"/>
      <c r="RMS54" s="86"/>
      <c r="RMT54" s="86"/>
      <c r="RMU54" s="86"/>
      <c r="RMV54" s="86"/>
      <c r="RMW54" s="86"/>
      <c r="RMX54" s="86"/>
      <c r="RMY54" s="86"/>
      <c r="RMZ54" s="86"/>
      <c r="RNA54" s="86"/>
      <c r="RNB54" s="86"/>
      <c r="RNC54" s="86"/>
      <c r="RND54" s="86"/>
      <c r="RNE54" s="86"/>
      <c r="RNF54" s="86"/>
      <c r="RNG54" s="86"/>
      <c r="RNH54" s="86"/>
      <c r="RNI54" s="86"/>
      <c r="RNJ54" s="86"/>
      <c r="RNK54" s="86"/>
      <c r="RNL54" s="86"/>
      <c r="RNM54" s="86"/>
      <c r="RNN54" s="86"/>
      <c r="RNO54" s="86"/>
      <c r="RNP54" s="86"/>
      <c r="RNQ54" s="86"/>
      <c r="RNR54" s="86"/>
      <c r="RNS54" s="86"/>
      <c r="RNT54" s="86"/>
      <c r="RNU54" s="86"/>
      <c r="RNV54" s="86"/>
      <c r="RNW54" s="86"/>
      <c r="RNX54" s="86"/>
      <c r="RNY54" s="86"/>
      <c r="RNZ54" s="86"/>
      <c r="ROA54" s="86"/>
      <c r="ROB54" s="86"/>
      <c r="ROC54" s="86"/>
      <c r="ROD54" s="86"/>
      <c r="ROE54" s="86"/>
      <c r="ROF54" s="86"/>
      <c r="ROG54" s="86"/>
      <c r="ROH54" s="86"/>
      <c r="ROI54" s="86"/>
      <c r="ROJ54" s="86"/>
      <c r="ROK54" s="86"/>
      <c r="ROL54" s="86"/>
      <c r="ROM54" s="86"/>
      <c r="RON54" s="86"/>
      <c r="ROO54" s="86"/>
      <c r="ROP54" s="86"/>
      <c r="ROQ54" s="86"/>
      <c r="ROR54" s="86"/>
      <c r="ROS54" s="86"/>
      <c r="ROT54" s="86"/>
      <c r="ROU54" s="86"/>
      <c r="ROV54" s="86"/>
      <c r="ROW54" s="86"/>
      <c r="ROX54" s="86"/>
      <c r="ROY54" s="86"/>
      <c r="ROZ54" s="86"/>
      <c r="RPA54" s="86"/>
      <c r="RPB54" s="86"/>
      <c r="RPC54" s="86"/>
      <c r="RPD54" s="86"/>
      <c r="RPE54" s="86"/>
      <c r="RPF54" s="86"/>
      <c r="RPG54" s="86"/>
      <c r="RPH54" s="86"/>
      <c r="RPI54" s="86"/>
      <c r="RPJ54" s="86"/>
      <c r="RPK54" s="86"/>
      <c r="RPL54" s="86"/>
      <c r="RPM54" s="86"/>
      <c r="RPN54" s="86"/>
      <c r="RPO54" s="86"/>
      <c r="RPP54" s="86"/>
      <c r="RPQ54" s="86"/>
      <c r="RPR54" s="86"/>
      <c r="RPS54" s="86"/>
      <c r="RPT54" s="86"/>
      <c r="RPU54" s="86"/>
      <c r="RPV54" s="86"/>
      <c r="RPW54" s="86"/>
      <c r="RPX54" s="86"/>
      <c r="RPY54" s="86"/>
      <c r="RPZ54" s="86"/>
      <c r="RQA54" s="86"/>
      <c r="RQB54" s="86"/>
      <c r="RQC54" s="86"/>
      <c r="RQD54" s="86"/>
      <c r="RQE54" s="86"/>
      <c r="RQF54" s="86"/>
      <c r="RQG54" s="86"/>
      <c r="RQH54" s="86"/>
      <c r="RQI54" s="86"/>
      <c r="RQJ54" s="86"/>
      <c r="RQK54" s="86"/>
      <c r="RQL54" s="86"/>
      <c r="RQM54" s="86"/>
      <c r="RQN54" s="86"/>
      <c r="RQO54" s="86"/>
      <c r="RQP54" s="86"/>
      <c r="RQQ54" s="86"/>
      <c r="RQR54" s="86"/>
      <c r="RQS54" s="86"/>
      <c r="RQT54" s="86"/>
      <c r="RQU54" s="86"/>
      <c r="RQV54" s="86"/>
      <c r="RQW54" s="86"/>
      <c r="RQX54" s="86"/>
      <c r="RQY54" s="86"/>
      <c r="RQZ54" s="86"/>
      <c r="RRA54" s="86"/>
      <c r="RRB54" s="86"/>
      <c r="RRC54" s="86"/>
      <c r="RRD54" s="86"/>
      <c r="RRE54" s="86"/>
      <c r="RRF54" s="86"/>
      <c r="RRG54" s="86"/>
      <c r="RRH54" s="86"/>
      <c r="RRI54" s="86"/>
      <c r="RRJ54" s="86"/>
      <c r="RRK54" s="86"/>
      <c r="RRL54" s="86"/>
      <c r="RRM54" s="86"/>
      <c r="RRN54" s="86"/>
      <c r="RRO54" s="86"/>
      <c r="RRP54" s="86"/>
      <c r="RRQ54" s="86"/>
      <c r="RRR54" s="86"/>
      <c r="RRS54" s="86"/>
      <c r="RRT54" s="86"/>
      <c r="RRU54" s="86"/>
      <c r="RRV54" s="86"/>
      <c r="RRW54" s="86"/>
      <c r="RRX54" s="86"/>
      <c r="RRY54" s="86"/>
      <c r="RRZ54" s="86"/>
      <c r="RSA54" s="86"/>
      <c r="RSB54" s="86"/>
      <c r="RSC54" s="86"/>
      <c r="RSD54" s="86"/>
      <c r="RSE54" s="86"/>
      <c r="RSF54" s="86"/>
      <c r="RSG54" s="86"/>
      <c r="RSH54" s="86"/>
      <c r="RSI54" s="86"/>
      <c r="RSJ54" s="86"/>
      <c r="RSK54" s="86"/>
      <c r="RSL54" s="86"/>
      <c r="RSM54" s="86"/>
      <c r="RSN54" s="86"/>
      <c r="RSO54" s="86"/>
      <c r="RSP54" s="86"/>
      <c r="RSQ54" s="86"/>
      <c r="RSR54" s="86"/>
      <c r="RSS54" s="86"/>
      <c r="RST54" s="86"/>
      <c r="RSU54" s="86"/>
      <c r="RSV54" s="86"/>
      <c r="RSW54" s="86"/>
      <c r="RSX54" s="86"/>
      <c r="RSY54" s="86"/>
      <c r="RSZ54" s="86"/>
      <c r="RTA54" s="86"/>
      <c r="RTB54" s="86"/>
      <c r="RTC54" s="86"/>
      <c r="RTD54" s="86"/>
      <c r="RTE54" s="86"/>
      <c r="RTF54" s="86"/>
      <c r="RTG54" s="86"/>
      <c r="RTH54" s="86"/>
      <c r="RTI54" s="86"/>
      <c r="RTJ54" s="86"/>
      <c r="RTK54" s="86"/>
      <c r="RTL54" s="86"/>
      <c r="RTM54" s="86"/>
      <c r="RTN54" s="86"/>
      <c r="RTO54" s="86"/>
      <c r="RTP54" s="86"/>
      <c r="RTQ54" s="86"/>
      <c r="RTR54" s="86"/>
      <c r="RTS54" s="86"/>
      <c r="RTT54" s="86"/>
      <c r="RTU54" s="86"/>
      <c r="RTV54" s="86"/>
      <c r="RTW54" s="86"/>
      <c r="RTX54" s="86"/>
      <c r="RTY54" s="86"/>
      <c r="RTZ54" s="86"/>
      <c r="RUA54" s="86"/>
      <c r="RUB54" s="86"/>
      <c r="RUC54" s="86"/>
      <c r="RUD54" s="86"/>
      <c r="RUE54" s="86"/>
      <c r="RUF54" s="86"/>
      <c r="RUG54" s="86"/>
      <c r="RUH54" s="86"/>
      <c r="RUI54" s="86"/>
      <c r="RUJ54" s="86"/>
      <c r="RUK54" s="86"/>
      <c r="RUL54" s="86"/>
      <c r="RUM54" s="86"/>
      <c r="RUN54" s="86"/>
      <c r="RUO54" s="86"/>
      <c r="RUP54" s="86"/>
      <c r="RUQ54" s="86"/>
      <c r="RUR54" s="86"/>
      <c r="RUS54" s="86"/>
      <c r="RUT54" s="86"/>
      <c r="RUU54" s="86"/>
      <c r="RUV54" s="86"/>
      <c r="RUW54" s="86"/>
      <c r="RUX54" s="86"/>
      <c r="RUY54" s="86"/>
      <c r="RUZ54" s="86"/>
      <c r="RVA54" s="86"/>
      <c r="RVB54" s="86"/>
      <c r="RVC54" s="86"/>
      <c r="RVD54" s="98"/>
      <c r="RVE54" s="98"/>
      <c r="RVF54" s="98"/>
      <c r="RVG54" s="98"/>
      <c r="RVH54" s="98"/>
      <c r="RVI54" s="98"/>
      <c r="RVJ54" s="86"/>
      <c r="RVK54" s="86"/>
      <c r="RVL54" s="86"/>
      <c r="RVM54" s="86"/>
      <c r="RVN54" s="86"/>
      <c r="RVO54" s="86"/>
      <c r="RVP54" s="86"/>
      <c r="RVQ54" s="86"/>
      <c r="RVR54" s="86"/>
      <c r="RVS54" s="86"/>
      <c r="RVT54" s="86"/>
      <c r="RVU54" s="86"/>
      <c r="RVV54" s="86"/>
      <c r="RVW54" s="86"/>
      <c r="RVX54" s="86"/>
      <c r="RVY54" s="86"/>
      <c r="RVZ54" s="86"/>
      <c r="RWA54" s="86"/>
      <c r="RWB54" s="86"/>
      <c r="RWC54" s="86"/>
      <c r="RWD54" s="86"/>
      <c r="RWE54" s="86"/>
      <c r="RWF54" s="86"/>
      <c r="RWG54" s="86"/>
      <c r="RWH54" s="86"/>
      <c r="RWI54" s="86"/>
      <c r="RWJ54" s="86"/>
      <c r="RWK54" s="86"/>
      <c r="RWL54" s="86"/>
      <c r="RWM54" s="86"/>
      <c r="RWN54" s="86"/>
      <c r="RWO54" s="86"/>
      <c r="RWP54" s="86"/>
      <c r="RWQ54" s="86"/>
      <c r="RWR54" s="86"/>
      <c r="RWS54" s="86"/>
      <c r="RWT54" s="86"/>
      <c r="RWU54" s="86"/>
      <c r="RWV54" s="86"/>
      <c r="RWW54" s="86"/>
      <c r="RWX54" s="86"/>
      <c r="RWY54" s="86"/>
      <c r="RWZ54" s="86"/>
      <c r="RXA54" s="86"/>
      <c r="RXB54" s="86"/>
      <c r="RXC54" s="86"/>
      <c r="RXD54" s="86"/>
      <c r="RXE54" s="86"/>
      <c r="RXF54" s="86"/>
      <c r="RXG54" s="86"/>
      <c r="RXH54" s="86"/>
      <c r="RXI54" s="86"/>
      <c r="RXJ54" s="86"/>
      <c r="RXK54" s="86"/>
      <c r="RXL54" s="86"/>
      <c r="RXM54" s="86"/>
      <c r="RXN54" s="86"/>
      <c r="RXO54" s="86"/>
      <c r="RXP54" s="86"/>
      <c r="RXQ54" s="86"/>
      <c r="RXR54" s="86"/>
      <c r="RXS54" s="86"/>
      <c r="RXT54" s="86"/>
      <c r="RXU54" s="86"/>
      <c r="RXV54" s="86"/>
      <c r="RXW54" s="86"/>
      <c r="RXX54" s="86"/>
      <c r="RXY54" s="86"/>
      <c r="RXZ54" s="86"/>
      <c r="RYA54" s="86"/>
      <c r="RYB54" s="86"/>
      <c r="RYC54" s="86"/>
      <c r="RYD54" s="86"/>
      <c r="RYE54" s="86"/>
      <c r="RYF54" s="86"/>
      <c r="RYG54" s="86"/>
      <c r="RYH54" s="86"/>
      <c r="RYI54" s="86"/>
      <c r="RYJ54" s="86"/>
      <c r="RYK54" s="86"/>
      <c r="RYL54" s="86"/>
      <c r="RYM54" s="86"/>
      <c r="RYN54" s="86"/>
      <c r="RYO54" s="86"/>
      <c r="RYP54" s="86"/>
      <c r="RYQ54" s="86"/>
      <c r="RYR54" s="86"/>
      <c r="RYS54" s="86"/>
      <c r="RYT54" s="86"/>
      <c r="RYU54" s="86"/>
      <c r="RYV54" s="86"/>
      <c r="RYW54" s="86"/>
      <c r="RYX54" s="86"/>
      <c r="RYY54" s="86"/>
      <c r="RYZ54" s="86"/>
      <c r="RZA54" s="86"/>
      <c r="RZB54" s="86"/>
      <c r="RZC54" s="86"/>
      <c r="RZD54" s="86"/>
      <c r="RZE54" s="86"/>
      <c r="RZF54" s="86"/>
      <c r="RZG54" s="86"/>
      <c r="RZH54" s="86"/>
      <c r="RZI54" s="86"/>
      <c r="RZJ54" s="86"/>
      <c r="RZK54" s="86"/>
      <c r="RZL54" s="86"/>
      <c r="RZM54" s="86"/>
      <c r="RZN54" s="86"/>
      <c r="RZO54" s="86"/>
      <c r="RZP54" s="86"/>
      <c r="RZQ54" s="86"/>
      <c r="RZR54" s="86"/>
      <c r="RZS54" s="86"/>
      <c r="RZT54" s="86"/>
      <c r="RZU54" s="86"/>
      <c r="RZV54" s="86"/>
      <c r="RZW54" s="86"/>
      <c r="RZX54" s="86"/>
      <c r="RZY54" s="86"/>
      <c r="RZZ54" s="86"/>
      <c r="SAA54" s="86"/>
      <c r="SAB54" s="86"/>
      <c r="SAC54" s="86"/>
      <c r="SAD54" s="86"/>
      <c r="SAE54" s="86"/>
      <c r="SAF54" s="86"/>
      <c r="SAG54" s="86"/>
      <c r="SAH54" s="86"/>
      <c r="SAI54" s="86"/>
      <c r="SAJ54" s="86"/>
      <c r="SAK54" s="86"/>
      <c r="SAL54" s="86"/>
      <c r="SAM54" s="86"/>
      <c r="SAN54" s="86"/>
      <c r="SAO54" s="86"/>
      <c r="SAP54" s="86"/>
      <c r="SAQ54" s="86"/>
      <c r="SAR54" s="86"/>
      <c r="SAS54" s="86"/>
      <c r="SAT54" s="86"/>
      <c r="SAU54" s="86"/>
      <c r="SAV54" s="86"/>
      <c r="SAW54" s="86"/>
      <c r="SAX54" s="86"/>
      <c r="SAY54" s="86"/>
      <c r="SAZ54" s="86"/>
      <c r="SBA54" s="86"/>
      <c r="SBB54" s="86"/>
      <c r="SBC54" s="86"/>
      <c r="SBD54" s="86"/>
      <c r="SBE54" s="86"/>
      <c r="SBF54" s="86"/>
      <c r="SBG54" s="86"/>
      <c r="SBH54" s="86"/>
      <c r="SBI54" s="86"/>
      <c r="SBJ54" s="86"/>
      <c r="SBK54" s="86"/>
      <c r="SBL54" s="86"/>
      <c r="SBM54" s="86"/>
      <c r="SBN54" s="86"/>
      <c r="SBO54" s="86"/>
      <c r="SBP54" s="86"/>
      <c r="SBQ54" s="86"/>
      <c r="SBR54" s="86"/>
      <c r="SBS54" s="86"/>
      <c r="SBT54" s="86"/>
      <c r="SBU54" s="86"/>
      <c r="SBV54" s="86"/>
      <c r="SBW54" s="86"/>
      <c r="SBX54" s="86"/>
      <c r="SBY54" s="86"/>
      <c r="SBZ54" s="86"/>
      <c r="SCA54" s="86"/>
      <c r="SCB54" s="86"/>
      <c r="SCC54" s="86"/>
      <c r="SCD54" s="86"/>
      <c r="SCE54" s="86"/>
      <c r="SCF54" s="86"/>
      <c r="SCG54" s="86"/>
      <c r="SCH54" s="86"/>
      <c r="SCI54" s="86"/>
      <c r="SCJ54" s="86"/>
      <c r="SCK54" s="86"/>
      <c r="SCL54" s="86"/>
      <c r="SCM54" s="86"/>
      <c r="SCN54" s="86"/>
      <c r="SCO54" s="86"/>
      <c r="SCP54" s="86"/>
      <c r="SCQ54" s="86"/>
      <c r="SCR54" s="86"/>
      <c r="SCS54" s="86"/>
      <c r="SCT54" s="86"/>
      <c r="SCU54" s="86"/>
      <c r="SCV54" s="86"/>
      <c r="SCW54" s="86"/>
      <c r="SCX54" s="86"/>
      <c r="SCY54" s="86"/>
      <c r="SCZ54" s="86"/>
      <c r="SDA54" s="86"/>
      <c r="SDB54" s="86"/>
      <c r="SDC54" s="86"/>
      <c r="SDD54" s="86"/>
      <c r="SDE54" s="86"/>
      <c r="SDF54" s="86"/>
      <c r="SDG54" s="86"/>
      <c r="SDH54" s="86"/>
      <c r="SDI54" s="86"/>
      <c r="SDJ54" s="86"/>
      <c r="SDK54" s="86"/>
      <c r="SDL54" s="86"/>
      <c r="SDM54" s="86"/>
      <c r="SDN54" s="86"/>
      <c r="SDO54" s="86"/>
      <c r="SDP54" s="86"/>
      <c r="SDQ54" s="86"/>
      <c r="SDR54" s="86"/>
      <c r="SDS54" s="86"/>
      <c r="SDT54" s="86"/>
      <c r="SDU54" s="86"/>
      <c r="SDV54" s="86"/>
      <c r="SDW54" s="86"/>
      <c r="SDX54" s="86"/>
      <c r="SDY54" s="86"/>
      <c r="SDZ54" s="86"/>
      <c r="SEA54" s="86"/>
      <c r="SEB54" s="86"/>
      <c r="SEC54" s="86"/>
      <c r="SED54" s="86"/>
      <c r="SEE54" s="86"/>
      <c r="SEF54" s="86"/>
      <c r="SEG54" s="86"/>
      <c r="SEH54" s="86"/>
      <c r="SEI54" s="86"/>
      <c r="SEJ54" s="86"/>
      <c r="SEK54" s="86"/>
      <c r="SEL54" s="86"/>
      <c r="SEM54" s="86"/>
      <c r="SEN54" s="86"/>
      <c r="SEO54" s="86"/>
      <c r="SEP54" s="86"/>
      <c r="SEQ54" s="86"/>
      <c r="SER54" s="86"/>
      <c r="SES54" s="86"/>
      <c r="SET54" s="86"/>
      <c r="SEU54" s="86"/>
      <c r="SEV54" s="86"/>
      <c r="SEW54" s="86"/>
      <c r="SEX54" s="86"/>
      <c r="SEY54" s="86"/>
      <c r="SEZ54" s="98"/>
      <c r="SFA54" s="98"/>
      <c r="SFB54" s="98"/>
      <c r="SFC54" s="98"/>
      <c r="SFD54" s="98"/>
      <c r="SFE54" s="98"/>
      <c r="SFF54" s="86"/>
      <c r="SFG54" s="86"/>
      <c r="SFH54" s="86"/>
      <c r="SFI54" s="86"/>
      <c r="SFJ54" s="86"/>
      <c r="SFK54" s="86"/>
      <c r="SFL54" s="86"/>
      <c r="SFM54" s="86"/>
      <c r="SFN54" s="86"/>
      <c r="SFO54" s="86"/>
      <c r="SFP54" s="86"/>
      <c r="SFQ54" s="86"/>
      <c r="SFR54" s="86"/>
      <c r="SFS54" s="86"/>
      <c r="SFT54" s="86"/>
      <c r="SFU54" s="86"/>
      <c r="SFV54" s="86"/>
      <c r="SFW54" s="86"/>
      <c r="SFX54" s="86"/>
      <c r="SFY54" s="86"/>
      <c r="SFZ54" s="86"/>
      <c r="SGA54" s="86"/>
      <c r="SGB54" s="86"/>
      <c r="SGC54" s="86"/>
      <c r="SGD54" s="86"/>
      <c r="SGE54" s="86"/>
      <c r="SGF54" s="86"/>
      <c r="SGG54" s="86"/>
      <c r="SGH54" s="86"/>
      <c r="SGI54" s="86"/>
      <c r="SGJ54" s="86"/>
      <c r="SGK54" s="86"/>
      <c r="SGL54" s="86"/>
      <c r="SGM54" s="86"/>
      <c r="SGN54" s="86"/>
      <c r="SGO54" s="86"/>
      <c r="SGP54" s="86"/>
      <c r="SGQ54" s="86"/>
      <c r="SGR54" s="86"/>
      <c r="SGS54" s="86"/>
      <c r="SGT54" s="86"/>
      <c r="SGU54" s="86"/>
      <c r="SGV54" s="86"/>
      <c r="SGW54" s="86"/>
      <c r="SGX54" s="86"/>
      <c r="SGY54" s="86"/>
      <c r="SGZ54" s="86"/>
      <c r="SHA54" s="86"/>
      <c r="SHB54" s="86"/>
      <c r="SHC54" s="86"/>
      <c r="SHD54" s="86"/>
      <c r="SHE54" s="86"/>
      <c r="SHF54" s="86"/>
      <c r="SHG54" s="86"/>
      <c r="SHH54" s="86"/>
      <c r="SHI54" s="86"/>
      <c r="SHJ54" s="86"/>
      <c r="SHK54" s="86"/>
      <c r="SHL54" s="86"/>
      <c r="SHM54" s="86"/>
      <c r="SHN54" s="86"/>
      <c r="SHO54" s="86"/>
      <c r="SHP54" s="86"/>
      <c r="SHQ54" s="86"/>
      <c r="SHR54" s="86"/>
      <c r="SHS54" s="86"/>
      <c r="SHT54" s="86"/>
      <c r="SHU54" s="86"/>
      <c r="SHV54" s="86"/>
      <c r="SHW54" s="86"/>
      <c r="SHX54" s="86"/>
      <c r="SHY54" s="86"/>
      <c r="SHZ54" s="86"/>
      <c r="SIA54" s="86"/>
      <c r="SIB54" s="86"/>
      <c r="SIC54" s="86"/>
      <c r="SID54" s="86"/>
      <c r="SIE54" s="86"/>
      <c r="SIF54" s="86"/>
      <c r="SIG54" s="86"/>
      <c r="SIH54" s="86"/>
      <c r="SII54" s="86"/>
      <c r="SIJ54" s="86"/>
      <c r="SIK54" s="86"/>
      <c r="SIL54" s="86"/>
      <c r="SIM54" s="86"/>
      <c r="SIN54" s="86"/>
      <c r="SIO54" s="86"/>
      <c r="SIP54" s="86"/>
      <c r="SIQ54" s="86"/>
      <c r="SIR54" s="86"/>
      <c r="SIS54" s="86"/>
      <c r="SIT54" s="86"/>
      <c r="SIU54" s="86"/>
      <c r="SIV54" s="86"/>
      <c r="SIW54" s="86"/>
      <c r="SIX54" s="86"/>
      <c r="SIY54" s="86"/>
      <c r="SIZ54" s="86"/>
      <c r="SJA54" s="86"/>
      <c r="SJB54" s="86"/>
      <c r="SJC54" s="86"/>
      <c r="SJD54" s="86"/>
      <c r="SJE54" s="86"/>
      <c r="SJF54" s="86"/>
      <c r="SJG54" s="86"/>
      <c r="SJH54" s="86"/>
      <c r="SJI54" s="86"/>
      <c r="SJJ54" s="86"/>
      <c r="SJK54" s="86"/>
      <c r="SJL54" s="86"/>
      <c r="SJM54" s="86"/>
      <c r="SJN54" s="86"/>
      <c r="SJO54" s="86"/>
      <c r="SJP54" s="86"/>
      <c r="SJQ54" s="86"/>
      <c r="SJR54" s="86"/>
      <c r="SJS54" s="86"/>
      <c r="SJT54" s="86"/>
      <c r="SJU54" s="86"/>
      <c r="SJV54" s="86"/>
      <c r="SJW54" s="86"/>
      <c r="SJX54" s="86"/>
      <c r="SJY54" s="86"/>
      <c r="SJZ54" s="86"/>
      <c r="SKA54" s="86"/>
      <c r="SKB54" s="86"/>
      <c r="SKC54" s="86"/>
      <c r="SKD54" s="86"/>
      <c r="SKE54" s="86"/>
      <c r="SKF54" s="86"/>
      <c r="SKG54" s="86"/>
      <c r="SKH54" s="86"/>
      <c r="SKI54" s="86"/>
      <c r="SKJ54" s="86"/>
      <c r="SKK54" s="86"/>
      <c r="SKL54" s="86"/>
      <c r="SKM54" s="86"/>
      <c r="SKN54" s="86"/>
      <c r="SKO54" s="86"/>
      <c r="SKP54" s="86"/>
      <c r="SKQ54" s="86"/>
      <c r="SKR54" s="86"/>
      <c r="SKS54" s="86"/>
      <c r="SKT54" s="86"/>
      <c r="SKU54" s="86"/>
      <c r="SKV54" s="86"/>
      <c r="SKW54" s="86"/>
      <c r="SKX54" s="86"/>
      <c r="SKY54" s="86"/>
      <c r="SKZ54" s="86"/>
      <c r="SLA54" s="86"/>
      <c r="SLB54" s="86"/>
      <c r="SLC54" s="86"/>
      <c r="SLD54" s="86"/>
      <c r="SLE54" s="86"/>
      <c r="SLF54" s="86"/>
      <c r="SLG54" s="86"/>
      <c r="SLH54" s="86"/>
      <c r="SLI54" s="86"/>
      <c r="SLJ54" s="86"/>
      <c r="SLK54" s="86"/>
      <c r="SLL54" s="86"/>
      <c r="SLM54" s="86"/>
      <c r="SLN54" s="86"/>
      <c r="SLO54" s="86"/>
      <c r="SLP54" s="86"/>
      <c r="SLQ54" s="86"/>
      <c r="SLR54" s="86"/>
      <c r="SLS54" s="86"/>
      <c r="SLT54" s="86"/>
      <c r="SLU54" s="86"/>
      <c r="SLV54" s="86"/>
      <c r="SLW54" s="86"/>
      <c r="SLX54" s="86"/>
      <c r="SLY54" s="86"/>
      <c r="SLZ54" s="86"/>
      <c r="SMA54" s="86"/>
      <c r="SMB54" s="86"/>
      <c r="SMC54" s="86"/>
      <c r="SMD54" s="86"/>
      <c r="SME54" s="86"/>
      <c r="SMF54" s="86"/>
      <c r="SMG54" s="86"/>
      <c r="SMH54" s="86"/>
      <c r="SMI54" s="86"/>
      <c r="SMJ54" s="86"/>
      <c r="SMK54" s="86"/>
      <c r="SML54" s="86"/>
      <c r="SMM54" s="86"/>
      <c r="SMN54" s="86"/>
      <c r="SMO54" s="86"/>
      <c r="SMP54" s="86"/>
      <c r="SMQ54" s="86"/>
      <c r="SMR54" s="86"/>
      <c r="SMS54" s="86"/>
      <c r="SMT54" s="86"/>
      <c r="SMU54" s="86"/>
      <c r="SMV54" s="86"/>
      <c r="SMW54" s="86"/>
      <c r="SMX54" s="86"/>
      <c r="SMY54" s="86"/>
      <c r="SMZ54" s="86"/>
      <c r="SNA54" s="86"/>
      <c r="SNB54" s="86"/>
      <c r="SNC54" s="86"/>
      <c r="SND54" s="86"/>
      <c r="SNE54" s="86"/>
      <c r="SNF54" s="86"/>
      <c r="SNG54" s="86"/>
      <c r="SNH54" s="86"/>
      <c r="SNI54" s="86"/>
      <c r="SNJ54" s="86"/>
      <c r="SNK54" s="86"/>
      <c r="SNL54" s="86"/>
      <c r="SNM54" s="86"/>
      <c r="SNN54" s="86"/>
      <c r="SNO54" s="86"/>
      <c r="SNP54" s="86"/>
      <c r="SNQ54" s="86"/>
      <c r="SNR54" s="86"/>
      <c r="SNS54" s="86"/>
      <c r="SNT54" s="86"/>
      <c r="SNU54" s="86"/>
      <c r="SNV54" s="86"/>
      <c r="SNW54" s="86"/>
      <c r="SNX54" s="86"/>
      <c r="SNY54" s="86"/>
      <c r="SNZ54" s="86"/>
      <c r="SOA54" s="86"/>
      <c r="SOB54" s="86"/>
      <c r="SOC54" s="86"/>
      <c r="SOD54" s="86"/>
      <c r="SOE54" s="86"/>
      <c r="SOF54" s="86"/>
      <c r="SOG54" s="86"/>
      <c r="SOH54" s="86"/>
      <c r="SOI54" s="86"/>
      <c r="SOJ54" s="86"/>
      <c r="SOK54" s="86"/>
      <c r="SOL54" s="86"/>
      <c r="SOM54" s="86"/>
      <c r="SON54" s="86"/>
      <c r="SOO54" s="86"/>
      <c r="SOP54" s="86"/>
      <c r="SOQ54" s="86"/>
      <c r="SOR54" s="86"/>
      <c r="SOS54" s="86"/>
      <c r="SOT54" s="86"/>
      <c r="SOU54" s="86"/>
      <c r="SOV54" s="98"/>
      <c r="SOW54" s="98"/>
      <c r="SOX54" s="98"/>
      <c r="SOY54" s="98"/>
      <c r="SOZ54" s="98"/>
      <c r="SPA54" s="98"/>
      <c r="SPB54" s="86"/>
      <c r="SPC54" s="86"/>
      <c r="SPD54" s="86"/>
      <c r="SPE54" s="86"/>
      <c r="SPF54" s="86"/>
      <c r="SPG54" s="86"/>
      <c r="SPH54" s="86"/>
      <c r="SPI54" s="86"/>
      <c r="SPJ54" s="86"/>
      <c r="SPK54" s="86"/>
      <c r="SPL54" s="86"/>
      <c r="SPM54" s="86"/>
      <c r="SPN54" s="86"/>
      <c r="SPO54" s="86"/>
      <c r="SPP54" s="86"/>
      <c r="SPQ54" s="86"/>
      <c r="SPR54" s="86"/>
      <c r="SPS54" s="86"/>
      <c r="SPT54" s="86"/>
      <c r="SPU54" s="86"/>
      <c r="SPV54" s="86"/>
      <c r="SPW54" s="86"/>
      <c r="SPX54" s="86"/>
      <c r="SPY54" s="86"/>
      <c r="SPZ54" s="86"/>
      <c r="SQA54" s="86"/>
      <c r="SQB54" s="86"/>
      <c r="SQC54" s="86"/>
      <c r="SQD54" s="86"/>
      <c r="SQE54" s="86"/>
      <c r="SQF54" s="86"/>
      <c r="SQG54" s="86"/>
      <c r="SQH54" s="86"/>
      <c r="SQI54" s="86"/>
      <c r="SQJ54" s="86"/>
      <c r="SQK54" s="86"/>
      <c r="SQL54" s="86"/>
      <c r="SQM54" s="86"/>
      <c r="SQN54" s="86"/>
      <c r="SQO54" s="86"/>
      <c r="SQP54" s="86"/>
      <c r="SQQ54" s="86"/>
      <c r="SQR54" s="86"/>
      <c r="SQS54" s="86"/>
      <c r="SQT54" s="86"/>
      <c r="SQU54" s="86"/>
      <c r="SQV54" s="86"/>
      <c r="SQW54" s="86"/>
      <c r="SQX54" s="86"/>
      <c r="SQY54" s="86"/>
      <c r="SQZ54" s="86"/>
      <c r="SRA54" s="86"/>
      <c r="SRB54" s="86"/>
      <c r="SRC54" s="86"/>
      <c r="SRD54" s="86"/>
      <c r="SRE54" s="86"/>
      <c r="SRF54" s="86"/>
      <c r="SRG54" s="86"/>
      <c r="SRH54" s="86"/>
      <c r="SRI54" s="86"/>
      <c r="SRJ54" s="86"/>
      <c r="SRK54" s="86"/>
      <c r="SRL54" s="86"/>
      <c r="SRM54" s="86"/>
      <c r="SRN54" s="86"/>
      <c r="SRO54" s="86"/>
      <c r="SRP54" s="86"/>
      <c r="SRQ54" s="86"/>
      <c r="SRR54" s="86"/>
      <c r="SRS54" s="86"/>
      <c r="SRT54" s="86"/>
      <c r="SRU54" s="86"/>
      <c r="SRV54" s="86"/>
      <c r="SRW54" s="86"/>
      <c r="SRX54" s="86"/>
      <c r="SRY54" s="86"/>
      <c r="SRZ54" s="86"/>
      <c r="SSA54" s="86"/>
      <c r="SSB54" s="86"/>
      <c r="SSC54" s="86"/>
      <c r="SSD54" s="86"/>
      <c r="SSE54" s="86"/>
      <c r="SSF54" s="86"/>
      <c r="SSG54" s="86"/>
      <c r="SSH54" s="86"/>
      <c r="SSI54" s="86"/>
      <c r="SSJ54" s="86"/>
      <c r="SSK54" s="86"/>
      <c r="SSL54" s="86"/>
      <c r="SSM54" s="86"/>
      <c r="SSN54" s="86"/>
      <c r="SSO54" s="86"/>
      <c r="SSP54" s="86"/>
      <c r="SSQ54" s="86"/>
      <c r="SSR54" s="86"/>
      <c r="SSS54" s="86"/>
      <c r="SST54" s="86"/>
      <c r="SSU54" s="86"/>
      <c r="SSV54" s="86"/>
      <c r="SSW54" s="86"/>
      <c r="SSX54" s="86"/>
      <c r="SSY54" s="86"/>
      <c r="SSZ54" s="86"/>
      <c r="STA54" s="86"/>
      <c r="STB54" s="86"/>
      <c r="STC54" s="86"/>
      <c r="STD54" s="86"/>
      <c r="STE54" s="86"/>
      <c r="STF54" s="86"/>
      <c r="STG54" s="86"/>
      <c r="STH54" s="86"/>
      <c r="STI54" s="86"/>
      <c r="STJ54" s="86"/>
      <c r="STK54" s="86"/>
      <c r="STL54" s="86"/>
      <c r="STM54" s="86"/>
      <c r="STN54" s="86"/>
      <c r="STO54" s="86"/>
      <c r="STP54" s="86"/>
      <c r="STQ54" s="86"/>
      <c r="STR54" s="86"/>
      <c r="STS54" s="86"/>
      <c r="STT54" s="86"/>
      <c r="STU54" s="86"/>
      <c r="STV54" s="86"/>
      <c r="STW54" s="86"/>
      <c r="STX54" s="86"/>
      <c r="STY54" s="86"/>
      <c r="STZ54" s="86"/>
      <c r="SUA54" s="86"/>
      <c r="SUB54" s="86"/>
      <c r="SUC54" s="86"/>
      <c r="SUD54" s="86"/>
      <c r="SUE54" s="86"/>
      <c r="SUF54" s="86"/>
      <c r="SUG54" s="86"/>
      <c r="SUH54" s="86"/>
      <c r="SUI54" s="86"/>
      <c r="SUJ54" s="86"/>
      <c r="SUK54" s="86"/>
      <c r="SUL54" s="86"/>
      <c r="SUM54" s="86"/>
      <c r="SUN54" s="86"/>
      <c r="SUO54" s="86"/>
      <c r="SUP54" s="86"/>
      <c r="SUQ54" s="86"/>
      <c r="SUR54" s="86"/>
      <c r="SUS54" s="86"/>
      <c r="SUT54" s="86"/>
      <c r="SUU54" s="86"/>
      <c r="SUV54" s="86"/>
      <c r="SUW54" s="86"/>
      <c r="SUX54" s="86"/>
      <c r="SUY54" s="86"/>
      <c r="SUZ54" s="86"/>
      <c r="SVA54" s="86"/>
      <c r="SVB54" s="86"/>
      <c r="SVC54" s="86"/>
      <c r="SVD54" s="86"/>
      <c r="SVE54" s="86"/>
      <c r="SVF54" s="86"/>
      <c r="SVG54" s="86"/>
      <c r="SVH54" s="86"/>
      <c r="SVI54" s="86"/>
      <c r="SVJ54" s="86"/>
      <c r="SVK54" s="86"/>
      <c r="SVL54" s="86"/>
      <c r="SVM54" s="86"/>
      <c r="SVN54" s="86"/>
      <c r="SVO54" s="86"/>
      <c r="SVP54" s="86"/>
      <c r="SVQ54" s="86"/>
      <c r="SVR54" s="86"/>
      <c r="SVS54" s="86"/>
      <c r="SVT54" s="86"/>
      <c r="SVU54" s="86"/>
      <c r="SVV54" s="86"/>
      <c r="SVW54" s="86"/>
      <c r="SVX54" s="86"/>
      <c r="SVY54" s="86"/>
      <c r="SVZ54" s="86"/>
      <c r="SWA54" s="86"/>
      <c r="SWB54" s="86"/>
      <c r="SWC54" s="86"/>
      <c r="SWD54" s="86"/>
      <c r="SWE54" s="86"/>
      <c r="SWF54" s="86"/>
      <c r="SWG54" s="86"/>
      <c r="SWH54" s="86"/>
      <c r="SWI54" s="86"/>
      <c r="SWJ54" s="86"/>
      <c r="SWK54" s="86"/>
      <c r="SWL54" s="86"/>
      <c r="SWM54" s="86"/>
      <c r="SWN54" s="86"/>
      <c r="SWO54" s="86"/>
      <c r="SWP54" s="86"/>
      <c r="SWQ54" s="86"/>
      <c r="SWR54" s="86"/>
      <c r="SWS54" s="86"/>
      <c r="SWT54" s="86"/>
      <c r="SWU54" s="86"/>
      <c r="SWV54" s="86"/>
      <c r="SWW54" s="86"/>
      <c r="SWX54" s="86"/>
      <c r="SWY54" s="86"/>
      <c r="SWZ54" s="86"/>
      <c r="SXA54" s="86"/>
      <c r="SXB54" s="86"/>
      <c r="SXC54" s="86"/>
      <c r="SXD54" s="86"/>
      <c r="SXE54" s="86"/>
      <c r="SXF54" s="86"/>
      <c r="SXG54" s="86"/>
      <c r="SXH54" s="86"/>
      <c r="SXI54" s="86"/>
      <c r="SXJ54" s="86"/>
      <c r="SXK54" s="86"/>
      <c r="SXL54" s="86"/>
      <c r="SXM54" s="86"/>
      <c r="SXN54" s="86"/>
      <c r="SXO54" s="86"/>
      <c r="SXP54" s="86"/>
      <c r="SXQ54" s="86"/>
      <c r="SXR54" s="86"/>
      <c r="SXS54" s="86"/>
      <c r="SXT54" s="86"/>
      <c r="SXU54" s="86"/>
      <c r="SXV54" s="86"/>
      <c r="SXW54" s="86"/>
      <c r="SXX54" s="86"/>
      <c r="SXY54" s="86"/>
      <c r="SXZ54" s="86"/>
      <c r="SYA54" s="86"/>
      <c r="SYB54" s="86"/>
      <c r="SYC54" s="86"/>
      <c r="SYD54" s="86"/>
      <c r="SYE54" s="86"/>
      <c r="SYF54" s="86"/>
      <c r="SYG54" s="86"/>
      <c r="SYH54" s="86"/>
      <c r="SYI54" s="86"/>
      <c r="SYJ54" s="86"/>
      <c r="SYK54" s="86"/>
      <c r="SYL54" s="86"/>
      <c r="SYM54" s="86"/>
      <c r="SYN54" s="86"/>
      <c r="SYO54" s="86"/>
      <c r="SYP54" s="86"/>
      <c r="SYQ54" s="86"/>
      <c r="SYR54" s="98"/>
      <c r="SYS54" s="98"/>
      <c r="SYT54" s="98"/>
      <c r="SYU54" s="98"/>
      <c r="SYV54" s="98"/>
      <c r="SYW54" s="98"/>
      <c r="SYX54" s="86"/>
      <c r="SYY54" s="86"/>
      <c r="SYZ54" s="86"/>
      <c r="SZA54" s="86"/>
      <c r="SZB54" s="86"/>
      <c r="SZC54" s="86"/>
      <c r="SZD54" s="86"/>
      <c r="SZE54" s="86"/>
      <c r="SZF54" s="86"/>
      <c r="SZG54" s="86"/>
      <c r="SZH54" s="86"/>
      <c r="SZI54" s="86"/>
      <c r="SZJ54" s="86"/>
      <c r="SZK54" s="86"/>
      <c r="SZL54" s="86"/>
      <c r="SZM54" s="86"/>
      <c r="SZN54" s="86"/>
      <c r="SZO54" s="86"/>
      <c r="SZP54" s="86"/>
      <c r="SZQ54" s="86"/>
      <c r="SZR54" s="86"/>
      <c r="SZS54" s="86"/>
      <c r="SZT54" s="86"/>
      <c r="SZU54" s="86"/>
      <c r="SZV54" s="86"/>
      <c r="SZW54" s="86"/>
      <c r="SZX54" s="86"/>
      <c r="SZY54" s="86"/>
      <c r="SZZ54" s="86"/>
      <c r="TAA54" s="86"/>
      <c r="TAB54" s="86"/>
      <c r="TAC54" s="86"/>
      <c r="TAD54" s="86"/>
      <c r="TAE54" s="86"/>
      <c r="TAF54" s="86"/>
      <c r="TAG54" s="86"/>
      <c r="TAH54" s="86"/>
      <c r="TAI54" s="86"/>
      <c r="TAJ54" s="86"/>
      <c r="TAK54" s="86"/>
      <c r="TAL54" s="86"/>
      <c r="TAM54" s="86"/>
      <c r="TAN54" s="86"/>
      <c r="TAO54" s="86"/>
      <c r="TAP54" s="86"/>
      <c r="TAQ54" s="86"/>
      <c r="TAR54" s="86"/>
      <c r="TAS54" s="86"/>
      <c r="TAT54" s="86"/>
      <c r="TAU54" s="86"/>
      <c r="TAV54" s="86"/>
      <c r="TAW54" s="86"/>
      <c r="TAX54" s="86"/>
      <c r="TAY54" s="86"/>
      <c r="TAZ54" s="86"/>
      <c r="TBA54" s="86"/>
      <c r="TBB54" s="86"/>
      <c r="TBC54" s="86"/>
      <c r="TBD54" s="86"/>
      <c r="TBE54" s="86"/>
      <c r="TBF54" s="86"/>
      <c r="TBG54" s="86"/>
      <c r="TBH54" s="86"/>
      <c r="TBI54" s="86"/>
      <c r="TBJ54" s="86"/>
      <c r="TBK54" s="86"/>
      <c r="TBL54" s="86"/>
      <c r="TBM54" s="86"/>
      <c r="TBN54" s="86"/>
      <c r="TBO54" s="86"/>
      <c r="TBP54" s="86"/>
      <c r="TBQ54" s="86"/>
      <c r="TBR54" s="86"/>
      <c r="TBS54" s="86"/>
      <c r="TBT54" s="86"/>
      <c r="TBU54" s="86"/>
      <c r="TBV54" s="86"/>
      <c r="TBW54" s="86"/>
      <c r="TBX54" s="86"/>
      <c r="TBY54" s="86"/>
      <c r="TBZ54" s="86"/>
      <c r="TCA54" s="86"/>
      <c r="TCB54" s="86"/>
      <c r="TCC54" s="86"/>
      <c r="TCD54" s="86"/>
      <c r="TCE54" s="86"/>
      <c r="TCF54" s="86"/>
      <c r="TCG54" s="86"/>
      <c r="TCH54" s="86"/>
      <c r="TCI54" s="86"/>
      <c r="TCJ54" s="86"/>
      <c r="TCK54" s="86"/>
      <c r="TCL54" s="86"/>
      <c r="TCM54" s="86"/>
      <c r="TCN54" s="86"/>
      <c r="TCO54" s="86"/>
      <c r="TCP54" s="86"/>
      <c r="TCQ54" s="86"/>
      <c r="TCR54" s="86"/>
      <c r="TCS54" s="86"/>
      <c r="TCT54" s="86"/>
      <c r="TCU54" s="86"/>
      <c r="TCV54" s="86"/>
      <c r="TCW54" s="86"/>
      <c r="TCX54" s="86"/>
      <c r="TCY54" s="86"/>
      <c r="TCZ54" s="86"/>
      <c r="TDA54" s="86"/>
      <c r="TDB54" s="86"/>
      <c r="TDC54" s="86"/>
      <c r="TDD54" s="86"/>
      <c r="TDE54" s="86"/>
      <c r="TDF54" s="86"/>
      <c r="TDG54" s="86"/>
      <c r="TDH54" s="86"/>
      <c r="TDI54" s="86"/>
      <c r="TDJ54" s="86"/>
      <c r="TDK54" s="86"/>
      <c r="TDL54" s="86"/>
      <c r="TDM54" s="86"/>
      <c r="TDN54" s="86"/>
      <c r="TDO54" s="86"/>
      <c r="TDP54" s="86"/>
      <c r="TDQ54" s="86"/>
      <c r="TDR54" s="86"/>
      <c r="TDS54" s="86"/>
      <c r="TDT54" s="86"/>
      <c r="TDU54" s="86"/>
      <c r="TDV54" s="86"/>
      <c r="TDW54" s="86"/>
      <c r="TDX54" s="86"/>
      <c r="TDY54" s="86"/>
      <c r="TDZ54" s="86"/>
      <c r="TEA54" s="86"/>
      <c r="TEB54" s="86"/>
      <c r="TEC54" s="86"/>
      <c r="TED54" s="86"/>
      <c r="TEE54" s="86"/>
      <c r="TEF54" s="86"/>
      <c r="TEG54" s="86"/>
      <c r="TEH54" s="86"/>
      <c r="TEI54" s="86"/>
      <c r="TEJ54" s="86"/>
      <c r="TEK54" s="86"/>
      <c r="TEL54" s="86"/>
      <c r="TEM54" s="86"/>
      <c r="TEN54" s="86"/>
      <c r="TEO54" s="86"/>
      <c r="TEP54" s="86"/>
      <c r="TEQ54" s="86"/>
      <c r="TER54" s="86"/>
      <c r="TES54" s="86"/>
      <c r="TET54" s="86"/>
      <c r="TEU54" s="86"/>
      <c r="TEV54" s="86"/>
      <c r="TEW54" s="86"/>
      <c r="TEX54" s="86"/>
      <c r="TEY54" s="86"/>
      <c r="TEZ54" s="86"/>
      <c r="TFA54" s="86"/>
      <c r="TFB54" s="86"/>
      <c r="TFC54" s="86"/>
      <c r="TFD54" s="86"/>
      <c r="TFE54" s="86"/>
      <c r="TFF54" s="86"/>
      <c r="TFG54" s="86"/>
      <c r="TFH54" s="86"/>
      <c r="TFI54" s="86"/>
      <c r="TFJ54" s="86"/>
      <c r="TFK54" s="86"/>
      <c r="TFL54" s="86"/>
      <c r="TFM54" s="86"/>
      <c r="TFN54" s="86"/>
      <c r="TFO54" s="86"/>
      <c r="TFP54" s="86"/>
      <c r="TFQ54" s="86"/>
      <c r="TFR54" s="86"/>
      <c r="TFS54" s="86"/>
      <c r="TFT54" s="86"/>
      <c r="TFU54" s="86"/>
      <c r="TFV54" s="86"/>
      <c r="TFW54" s="86"/>
      <c r="TFX54" s="86"/>
      <c r="TFY54" s="86"/>
      <c r="TFZ54" s="86"/>
      <c r="TGA54" s="86"/>
      <c r="TGB54" s="86"/>
      <c r="TGC54" s="86"/>
      <c r="TGD54" s="86"/>
      <c r="TGE54" s="86"/>
      <c r="TGF54" s="86"/>
      <c r="TGG54" s="86"/>
      <c r="TGH54" s="86"/>
      <c r="TGI54" s="86"/>
      <c r="TGJ54" s="86"/>
      <c r="TGK54" s="86"/>
      <c r="TGL54" s="86"/>
      <c r="TGM54" s="86"/>
      <c r="TGN54" s="86"/>
      <c r="TGO54" s="86"/>
      <c r="TGP54" s="86"/>
      <c r="TGQ54" s="86"/>
      <c r="TGR54" s="86"/>
      <c r="TGS54" s="86"/>
      <c r="TGT54" s="86"/>
      <c r="TGU54" s="86"/>
      <c r="TGV54" s="86"/>
      <c r="TGW54" s="86"/>
      <c r="TGX54" s="86"/>
      <c r="TGY54" s="86"/>
      <c r="TGZ54" s="86"/>
      <c r="THA54" s="86"/>
      <c r="THB54" s="86"/>
      <c r="THC54" s="86"/>
      <c r="THD54" s="86"/>
      <c r="THE54" s="86"/>
      <c r="THF54" s="86"/>
      <c r="THG54" s="86"/>
      <c r="THH54" s="86"/>
      <c r="THI54" s="86"/>
      <c r="THJ54" s="86"/>
      <c r="THK54" s="86"/>
      <c r="THL54" s="86"/>
      <c r="THM54" s="86"/>
      <c r="THN54" s="86"/>
      <c r="THO54" s="86"/>
      <c r="THP54" s="86"/>
      <c r="THQ54" s="86"/>
      <c r="THR54" s="86"/>
      <c r="THS54" s="86"/>
      <c r="THT54" s="86"/>
      <c r="THU54" s="86"/>
      <c r="THV54" s="86"/>
      <c r="THW54" s="86"/>
      <c r="THX54" s="86"/>
      <c r="THY54" s="86"/>
      <c r="THZ54" s="86"/>
      <c r="TIA54" s="86"/>
      <c r="TIB54" s="86"/>
      <c r="TIC54" s="86"/>
      <c r="TID54" s="86"/>
      <c r="TIE54" s="86"/>
      <c r="TIF54" s="86"/>
      <c r="TIG54" s="86"/>
      <c r="TIH54" s="86"/>
      <c r="TII54" s="86"/>
      <c r="TIJ54" s="86"/>
      <c r="TIK54" s="86"/>
      <c r="TIL54" s="86"/>
      <c r="TIM54" s="86"/>
      <c r="TIN54" s="98"/>
      <c r="TIO54" s="98"/>
      <c r="TIP54" s="98"/>
      <c r="TIQ54" s="98"/>
      <c r="TIR54" s="98"/>
      <c r="TIS54" s="98"/>
      <c r="TIT54" s="86"/>
      <c r="TIU54" s="86"/>
      <c r="TIV54" s="86"/>
      <c r="TIW54" s="86"/>
      <c r="TIX54" s="86"/>
      <c r="TIY54" s="86"/>
      <c r="TIZ54" s="86"/>
      <c r="TJA54" s="86"/>
      <c r="TJB54" s="86"/>
      <c r="TJC54" s="86"/>
      <c r="TJD54" s="86"/>
      <c r="TJE54" s="86"/>
      <c r="TJF54" s="86"/>
      <c r="TJG54" s="86"/>
      <c r="TJH54" s="86"/>
      <c r="TJI54" s="86"/>
      <c r="TJJ54" s="86"/>
      <c r="TJK54" s="86"/>
      <c r="TJL54" s="86"/>
      <c r="TJM54" s="86"/>
      <c r="TJN54" s="86"/>
      <c r="TJO54" s="86"/>
      <c r="TJP54" s="86"/>
      <c r="TJQ54" s="86"/>
      <c r="TJR54" s="86"/>
      <c r="TJS54" s="86"/>
      <c r="TJT54" s="86"/>
      <c r="TJU54" s="86"/>
      <c r="TJV54" s="86"/>
      <c r="TJW54" s="86"/>
      <c r="TJX54" s="86"/>
      <c r="TJY54" s="86"/>
      <c r="TJZ54" s="86"/>
      <c r="TKA54" s="86"/>
      <c r="TKB54" s="86"/>
      <c r="TKC54" s="86"/>
      <c r="TKD54" s="86"/>
      <c r="TKE54" s="86"/>
      <c r="TKF54" s="86"/>
      <c r="TKG54" s="86"/>
      <c r="TKH54" s="86"/>
      <c r="TKI54" s="86"/>
      <c r="TKJ54" s="86"/>
      <c r="TKK54" s="86"/>
      <c r="TKL54" s="86"/>
      <c r="TKM54" s="86"/>
      <c r="TKN54" s="86"/>
      <c r="TKO54" s="86"/>
      <c r="TKP54" s="86"/>
      <c r="TKQ54" s="86"/>
      <c r="TKR54" s="86"/>
      <c r="TKS54" s="86"/>
      <c r="TKT54" s="86"/>
      <c r="TKU54" s="86"/>
      <c r="TKV54" s="86"/>
      <c r="TKW54" s="86"/>
      <c r="TKX54" s="86"/>
      <c r="TKY54" s="86"/>
      <c r="TKZ54" s="86"/>
      <c r="TLA54" s="86"/>
      <c r="TLB54" s="86"/>
      <c r="TLC54" s="86"/>
      <c r="TLD54" s="86"/>
      <c r="TLE54" s="86"/>
      <c r="TLF54" s="86"/>
      <c r="TLG54" s="86"/>
      <c r="TLH54" s="86"/>
      <c r="TLI54" s="86"/>
      <c r="TLJ54" s="86"/>
      <c r="TLK54" s="86"/>
      <c r="TLL54" s="86"/>
      <c r="TLM54" s="86"/>
      <c r="TLN54" s="86"/>
      <c r="TLO54" s="86"/>
      <c r="TLP54" s="86"/>
      <c r="TLQ54" s="86"/>
      <c r="TLR54" s="86"/>
      <c r="TLS54" s="86"/>
      <c r="TLT54" s="86"/>
      <c r="TLU54" s="86"/>
      <c r="TLV54" s="86"/>
      <c r="TLW54" s="86"/>
      <c r="TLX54" s="86"/>
      <c r="TLY54" s="86"/>
      <c r="TLZ54" s="86"/>
      <c r="TMA54" s="86"/>
      <c r="TMB54" s="86"/>
      <c r="TMC54" s="86"/>
      <c r="TMD54" s="86"/>
      <c r="TME54" s="86"/>
      <c r="TMF54" s="86"/>
      <c r="TMG54" s="86"/>
      <c r="TMH54" s="86"/>
      <c r="TMI54" s="86"/>
      <c r="TMJ54" s="86"/>
      <c r="TMK54" s="86"/>
      <c r="TML54" s="86"/>
      <c r="TMM54" s="86"/>
      <c r="TMN54" s="86"/>
      <c r="TMO54" s="86"/>
      <c r="TMP54" s="86"/>
      <c r="TMQ54" s="86"/>
      <c r="TMR54" s="86"/>
      <c r="TMS54" s="86"/>
      <c r="TMT54" s="86"/>
      <c r="TMU54" s="86"/>
      <c r="TMV54" s="86"/>
      <c r="TMW54" s="86"/>
      <c r="TMX54" s="86"/>
      <c r="TMY54" s="86"/>
      <c r="TMZ54" s="86"/>
      <c r="TNA54" s="86"/>
      <c r="TNB54" s="86"/>
      <c r="TNC54" s="86"/>
      <c r="TND54" s="86"/>
      <c r="TNE54" s="86"/>
      <c r="TNF54" s="86"/>
      <c r="TNG54" s="86"/>
      <c r="TNH54" s="86"/>
      <c r="TNI54" s="86"/>
      <c r="TNJ54" s="86"/>
      <c r="TNK54" s="86"/>
      <c r="TNL54" s="86"/>
      <c r="TNM54" s="86"/>
      <c r="TNN54" s="86"/>
      <c r="TNO54" s="86"/>
      <c r="TNP54" s="86"/>
      <c r="TNQ54" s="86"/>
      <c r="TNR54" s="86"/>
      <c r="TNS54" s="86"/>
      <c r="TNT54" s="86"/>
      <c r="TNU54" s="86"/>
      <c r="TNV54" s="86"/>
      <c r="TNW54" s="86"/>
      <c r="TNX54" s="86"/>
      <c r="TNY54" s="86"/>
      <c r="TNZ54" s="86"/>
      <c r="TOA54" s="86"/>
      <c r="TOB54" s="86"/>
      <c r="TOC54" s="86"/>
      <c r="TOD54" s="86"/>
      <c r="TOE54" s="86"/>
      <c r="TOF54" s="86"/>
      <c r="TOG54" s="86"/>
      <c r="TOH54" s="86"/>
      <c r="TOI54" s="86"/>
      <c r="TOJ54" s="86"/>
      <c r="TOK54" s="86"/>
      <c r="TOL54" s="86"/>
      <c r="TOM54" s="86"/>
      <c r="TON54" s="86"/>
      <c r="TOO54" s="86"/>
      <c r="TOP54" s="86"/>
      <c r="TOQ54" s="86"/>
      <c r="TOR54" s="86"/>
      <c r="TOS54" s="86"/>
      <c r="TOT54" s="86"/>
      <c r="TOU54" s="86"/>
      <c r="TOV54" s="86"/>
      <c r="TOW54" s="86"/>
      <c r="TOX54" s="86"/>
      <c r="TOY54" s="86"/>
      <c r="TOZ54" s="86"/>
      <c r="TPA54" s="86"/>
      <c r="TPB54" s="86"/>
      <c r="TPC54" s="86"/>
      <c r="TPD54" s="86"/>
      <c r="TPE54" s="86"/>
      <c r="TPF54" s="86"/>
      <c r="TPG54" s="86"/>
      <c r="TPH54" s="86"/>
      <c r="TPI54" s="86"/>
      <c r="TPJ54" s="86"/>
      <c r="TPK54" s="86"/>
      <c r="TPL54" s="86"/>
      <c r="TPM54" s="86"/>
      <c r="TPN54" s="86"/>
      <c r="TPO54" s="86"/>
      <c r="TPP54" s="86"/>
      <c r="TPQ54" s="86"/>
      <c r="TPR54" s="86"/>
      <c r="TPS54" s="86"/>
      <c r="TPT54" s="86"/>
      <c r="TPU54" s="86"/>
      <c r="TPV54" s="86"/>
      <c r="TPW54" s="86"/>
      <c r="TPX54" s="86"/>
      <c r="TPY54" s="86"/>
      <c r="TPZ54" s="86"/>
      <c r="TQA54" s="86"/>
      <c r="TQB54" s="86"/>
      <c r="TQC54" s="86"/>
      <c r="TQD54" s="86"/>
      <c r="TQE54" s="86"/>
      <c r="TQF54" s="86"/>
      <c r="TQG54" s="86"/>
      <c r="TQH54" s="86"/>
      <c r="TQI54" s="86"/>
      <c r="TQJ54" s="86"/>
      <c r="TQK54" s="86"/>
      <c r="TQL54" s="86"/>
      <c r="TQM54" s="86"/>
      <c r="TQN54" s="86"/>
      <c r="TQO54" s="86"/>
      <c r="TQP54" s="86"/>
      <c r="TQQ54" s="86"/>
      <c r="TQR54" s="86"/>
      <c r="TQS54" s="86"/>
      <c r="TQT54" s="86"/>
      <c r="TQU54" s="86"/>
      <c r="TQV54" s="86"/>
      <c r="TQW54" s="86"/>
      <c r="TQX54" s="86"/>
      <c r="TQY54" s="86"/>
      <c r="TQZ54" s="86"/>
      <c r="TRA54" s="86"/>
      <c r="TRB54" s="86"/>
      <c r="TRC54" s="86"/>
      <c r="TRD54" s="86"/>
      <c r="TRE54" s="86"/>
      <c r="TRF54" s="86"/>
      <c r="TRG54" s="86"/>
      <c r="TRH54" s="86"/>
      <c r="TRI54" s="86"/>
      <c r="TRJ54" s="86"/>
      <c r="TRK54" s="86"/>
      <c r="TRL54" s="86"/>
      <c r="TRM54" s="86"/>
      <c r="TRN54" s="86"/>
      <c r="TRO54" s="86"/>
      <c r="TRP54" s="86"/>
      <c r="TRQ54" s="86"/>
      <c r="TRR54" s="86"/>
      <c r="TRS54" s="86"/>
      <c r="TRT54" s="86"/>
      <c r="TRU54" s="86"/>
      <c r="TRV54" s="86"/>
      <c r="TRW54" s="86"/>
      <c r="TRX54" s="86"/>
      <c r="TRY54" s="86"/>
      <c r="TRZ54" s="86"/>
      <c r="TSA54" s="86"/>
      <c r="TSB54" s="86"/>
      <c r="TSC54" s="86"/>
      <c r="TSD54" s="86"/>
      <c r="TSE54" s="86"/>
      <c r="TSF54" s="86"/>
      <c r="TSG54" s="86"/>
      <c r="TSH54" s="86"/>
      <c r="TSI54" s="86"/>
      <c r="TSJ54" s="98"/>
      <c r="TSK54" s="98"/>
      <c r="TSL54" s="98"/>
      <c r="TSM54" s="98"/>
      <c r="TSN54" s="98"/>
      <c r="TSO54" s="98"/>
      <c r="TSP54" s="86"/>
      <c r="TSQ54" s="86"/>
      <c r="TSR54" s="86"/>
      <c r="TSS54" s="86"/>
      <c r="TST54" s="86"/>
      <c r="TSU54" s="86"/>
      <c r="TSV54" s="86"/>
      <c r="TSW54" s="86"/>
      <c r="TSX54" s="86"/>
      <c r="TSY54" s="86"/>
      <c r="TSZ54" s="86"/>
      <c r="TTA54" s="86"/>
      <c r="TTB54" s="86"/>
      <c r="TTC54" s="86"/>
      <c r="TTD54" s="86"/>
      <c r="TTE54" s="86"/>
      <c r="TTF54" s="86"/>
      <c r="TTG54" s="86"/>
      <c r="TTH54" s="86"/>
      <c r="TTI54" s="86"/>
      <c r="TTJ54" s="86"/>
      <c r="TTK54" s="86"/>
      <c r="TTL54" s="86"/>
      <c r="TTM54" s="86"/>
      <c r="TTN54" s="86"/>
      <c r="TTO54" s="86"/>
      <c r="TTP54" s="86"/>
      <c r="TTQ54" s="86"/>
      <c r="TTR54" s="86"/>
      <c r="TTS54" s="86"/>
      <c r="TTT54" s="86"/>
      <c r="TTU54" s="86"/>
      <c r="TTV54" s="86"/>
      <c r="TTW54" s="86"/>
      <c r="TTX54" s="86"/>
      <c r="TTY54" s="86"/>
      <c r="TTZ54" s="86"/>
      <c r="TUA54" s="86"/>
      <c r="TUB54" s="86"/>
      <c r="TUC54" s="86"/>
      <c r="TUD54" s="86"/>
      <c r="TUE54" s="86"/>
      <c r="TUF54" s="86"/>
      <c r="TUG54" s="86"/>
      <c r="TUH54" s="86"/>
      <c r="TUI54" s="86"/>
      <c r="TUJ54" s="86"/>
      <c r="TUK54" s="86"/>
      <c r="TUL54" s="86"/>
      <c r="TUM54" s="86"/>
      <c r="TUN54" s="86"/>
      <c r="TUO54" s="86"/>
      <c r="TUP54" s="86"/>
      <c r="TUQ54" s="86"/>
      <c r="TUR54" s="86"/>
      <c r="TUS54" s="86"/>
      <c r="TUT54" s="86"/>
      <c r="TUU54" s="86"/>
      <c r="TUV54" s="86"/>
      <c r="TUW54" s="86"/>
      <c r="TUX54" s="86"/>
      <c r="TUY54" s="86"/>
      <c r="TUZ54" s="86"/>
      <c r="TVA54" s="86"/>
      <c r="TVB54" s="86"/>
      <c r="TVC54" s="86"/>
      <c r="TVD54" s="86"/>
      <c r="TVE54" s="86"/>
      <c r="TVF54" s="86"/>
      <c r="TVG54" s="86"/>
      <c r="TVH54" s="86"/>
      <c r="TVI54" s="86"/>
      <c r="TVJ54" s="86"/>
      <c r="TVK54" s="86"/>
      <c r="TVL54" s="86"/>
      <c r="TVM54" s="86"/>
      <c r="TVN54" s="86"/>
      <c r="TVO54" s="86"/>
      <c r="TVP54" s="86"/>
      <c r="TVQ54" s="86"/>
      <c r="TVR54" s="86"/>
      <c r="TVS54" s="86"/>
      <c r="TVT54" s="86"/>
      <c r="TVU54" s="86"/>
      <c r="TVV54" s="86"/>
      <c r="TVW54" s="86"/>
      <c r="TVX54" s="86"/>
      <c r="TVY54" s="86"/>
      <c r="TVZ54" s="86"/>
      <c r="TWA54" s="86"/>
      <c r="TWB54" s="86"/>
      <c r="TWC54" s="86"/>
      <c r="TWD54" s="86"/>
      <c r="TWE54" s="86"/>
      <c r="TWF54" s="86"/>
      <c r="TWG54" s="86"/>
      <c r="TWH54" s="86"/>
      <c r="TWI54" s="86"/>
      <c r="TWJ54" s="86"/>
      <c r="TWK54" s="86"/>
      <c r="TWL54" s="86"/>
      <c r="TWM54" s="86"/>
      <c r="TWN54" s="86"/>
      <c r="TWO54" s="86"/>
      <c r="TWP54" s="86"/>
      <c r="TWQ54" s="86"/>
      <c r="TWR54" s="86"/>
      <c r="TWS54" s="86"/>
      <c r="TWT54" s="86"/>
      <c r="TWU54" s="86"/>
      <c r="TWV54" s="86"/>
      <c r="TWW54" s="86"/>
      <c r="TWX54" s="86"/>
      <c r="TWY54" s="86"/>
      <c r="TWZ54" s="86"/>
      <c r="TXA54" s="86"/>
      <c r="TXB54" s="86"/>
      <c r="TXC54" s="86"/>
      <c r="TXD54" s="86"/>
      <c r="TXE54" s="86"/>
      <c r="TXF54" s="86"/>
      <c r="TXG54" s="86"/>
      <c r="TXH54" s="86"/>
      <c r="TXI54" s="86"/>
      <c r="TXJ54" s="86"/>
      <c r="TXK54" s="86"/>
      <c r="TXL54" s="86"/>
      <c r="TXM54" s="86"/>
      <c r="TXN54" s="86"/>
      <c r="TXO54" s="86"/>
      <c r="TXP54" s="86"/>
      <c r="TXQ54" s="86"/>
      <c r="TXR54" s="86"/>
      <c r="TXS54" s="86"/>
      <c r="TXT54" s="86"/>
      <c r="TXU54" s="86"/>
      <c r="TXV54" s="86"/>
      <c r="TXW54" s="86"/>
      <c r="TXX54" s="86"/>
      <c r="TXY54" s="86"/>
      <c r="TXZ54" s="86"/>
      <c r="TYA54" s="86"/>
      <c r="TYB54" s="86"/>
      <c r="TYC54" s="86"/>
      <c r="TYD54" s="86"/>
      <c r="TYE54" s="86"/>
      <c r="TYF54" s="86"/>
      <c r="TYG54" s="86"/>
      <c r="TYH54" s="86"/>
      <c r="TYI54" s="86"/>
      <c r="TYJ54" s="86"/>
      <c r="TYK54" s="86"/>
      <c r="TYL54" s="86"/>
      <c r="TYM54" s="86"/>
      <c r="TYN54" s="86"/>
      <c r="TYO54" s="86"/>
      <c r="TYP54" s="86"/>
      <c r="TYQ54" s="86"/>
      <c r="TYR54" s="86"/>
      <c r="TYS54" s="86"/>
      <c r="TYT54" s="86"/>
      <c r="TYU54" s="86"/>
      <c r="TYV54" s="86"/>
      <c r="TYW54" s="86"/>
      <c r="TYX54" s="86"/>
      <c r="TYY54" s="86"/>
      <c r="TYZ54" s="86"/>
      <c r="TZA54" s="86"/>
      <c r="TZB54" s="86"/>
      <c r="TZC54" s="86"/>
      <c r="TZD54" s="86"/>
      <c r="TZE54" s="86"/>
      <c r="TZF54" s="86"/>
      <c r="TZG54" s="86"/>
      <c r="TZH54" s="86"/>
      <c r="TZI54" s="86"/>
      <c r="TZJ54" s="86"/>
      <c r="TZK54" s="86"/>
      <c r="TZL54" s="86"/>
      <c r="TZM54" s="86"/>
      <c r="TZN54" s="86"/>
      <c r="TZO54" s="86"/>
      <c r="TZP54" s="86"/>
      <c r="TZQ54" s="86"/>
      <c r="TZR54" s="86"/>
      <c r="TZS54" s="86"/>
      <c r="TZT54" s="86"/>
      <c r="TZU54" s="86"/>
      <c r="TZV54" s="86"/>
      <c r="TZW54" s="86"/>
      <c r="TZX54" s="86"/>
      <c r="TZY54" s="86"/>
      <c r="TZZ54" s="86"/>
      <c r="UAA54" s="86"/>
      <c r="UAB54" s="86"/>
      <c r="UAC54" s="86"/>
      <c r="UAD54" s="86"/>
      <c r="UAE54" s="86"/>
      <c r="UAF54" s="86"/>
      <c r="UAG54" s="86"/>
      <c r="UAH54" s="86"/>
      <c r="UAI54" s="86"/>
      <c r="UAJ54" s="86"/>
      <c r="UAK54" s="86"/>
      <c r="UAL54" s="86"/>
      <c r="UAM54" s="86"/>
      <c r="UAN54" s="86"/>
      <c r="UAO54" s="86"/>
      <c r="UAP54" s="86"/>
      <c r="UAQ54" s="86"/>
      <c r="UAR54" s="86"/>
      <c r="UAS54" s="86"/>
      <c r="UAT54" s="86"/>
      <c r="UAU54" s="86"/>
      <c r="UAV54" s="86"/>
      <c r="UAW54" s="86"/>
      <c r="UAX54" s="86"/>
      <c r="UAY54" s="86"/>
      <c r="UAZ54" s="86"/>
      <c r="UBA54" s="86"/>
      <c r="UBB54" s="86"/>
      <c r="UBC54" s="86"/>
      <c r="UBD54" s="86"/>
      <c r="UBE54" s="86"/>
      <c r="UBF54" s="86"/>
      <c r="UBG54" s="86"/>
      <c r="UBH54" s="86"/>
      <c r="UBI54" s="86"/>
      <c r="UBJ54" s="86"/>
      <c r="UBK54" s="86"/>
      <c r="UBL54" s="86"/>
      <c r="UBM54" s="86"/>
      <c r="UBN54" s="86"/>
      <c r="UBO54" s="86"/>
      <c r="UBP54" s="86"/>
      <c r="UBQ54" s="86"/>
      <c r="UBR54" s="86"/>
      <c r="UBS54" s="86"/>
      <c r="UBT54" s="86"/>
      <c r="UBU54" s="86"/>
      <c r="UBV54" s="86"/>
      <c r="UBW54" s="86"/>
      <c r="UBX54" s="86"/>
      <c r="UBY54" s="86"/>
      <c r="UBZ54" s="86"/>
      <c r="UCA54" s="86"/>
      <c r="UCB54" s="86"/>
      <c r="UCC54" s="86"/>
      <c r="UCD54" s="86"/>
      <c r="UCE54" s="86"/>
      <c r="UCF54" s="98"/>
      <c r="UCG54" s="98"/>
      <c r="UCH54" s="98"/>
      <c r="UCI54" s="98"/>
      <c r="UCJ54" s="98"/>
      <c r="UCK54" s="98"/>
      <c r="UCL54" s="86"/>
      <c r="UCM54" s="86"/>
      <c r="UCN54" s="86"/>
      <c r="UCO54" s="86"/>
      <c r="UCP54" s="86"/>
      <c r="UCQ54" s="86"/>
      <c r="UCR54" s="86"/>
      <c r="UCS54" s="86"/>
      <c r="UCT54" s="86"/>
      <c r="UCU54" s="86"/>
      <c r="UCV54" s="86"/>
      <c r="UCW54" s="86"/>
      <c r="UCX54" s="86"/>
      <c r="UCY54" s="86"/>
      <c r="UCZ54" s="86"/>
      <c r="UDA54" s="86"/>
      <c r="UDB54" s="86"/>
      <c r="UDC54" s="86"/>
      <c r="UDD54" s="86"/>
      <c r="UDE54" s="86"/>
      <c r="UDF54" s="86"/>
      <c r="UDG54" s="86"/>
      <c r="UDH54" s="86"/>
      <c r="UDI54" s="86"/>
      <c r="UDJ54" s="86"/>
      <c r="UDK54" s="86"/>
      <c r="UDL54" s="86"/>
      <c r="UDM54" s="86"/>
      <c r="UDN54" s="86"/>
      <c r="UDO54" s="86"/>
      <c r="UDP54" s="86"/>
      <c r="UDQ54" s="86"/>
      <c r="UDR54" s="86"/>
      <c r="UDS54" s="86"/>
      <c r="UDT54" s="86"/>
      <c r="UDU54" s="86"/>
      <c r="UDV54" s="86"/>
      <c r="UDW54" s="86"/>
      <c r="UDX54" s="86"/>
      <c r="UDY54" s="86"/>
      <c r="UDZ54" s="86"/>
      <c r="UEA54" s="86"/>
      <c r="UEB54" s="86"/>
      <c r="UEC54" s="86"/>
      <c r="UED54" s="86"/>
      <c r="UEE54" s="86"/>
      <c r="UEF54" s="86"/>
      <c r="UEG54" s="86"/>
      <c r="UEH54" s="86"/>
      <c r="UEI54" s="86"/>
      <c r="UEJ54" s="86"/>
      <c r="UEK54" s="86"/>
      <c r="UEL54" s="86"/>
      <c r="UEM54" s="86"/>
      <c r="UEN54" s="86"/>
      <c r="UEO54" s="86"/>
      <c r="UEP54" s="86"/>
      <c r="UEQ54" s="86"/>
      <c r="UER54" s="86"/>
      <c r="UES54" s="86"/>
      <c r="UET54" s="86"/>
      <c r="UEU54" s="86"/>
      <c r="UEV54" s="86"/>
      <c r="UEW54" s="86"/>
      <c r="UEX54" s="86"/>
      <c r="UEY54" s="86"/>
      <c r="UEZ54" s="86"/>
      <c r="UFA54" s="86"/>
      <c r="UFB54" s="86"/>
      <c r="UFC54" s="86"/>
      <c r="UFD54" s="86"/>
      <c r="UFE54" s="86"/>
      <c r="UFF54" s="86"/>
      <c r="UFG54" s="86"/>
      <c r="UFH54" s="86"/>
      <c r="UFI54" s="86"/>
      <c r="UFJ54" s="86"/>
      <c r="UFK54" s="86"/>
      <c r="UFL54" s="86"/>
      <c r="UFM54" s="86"/>
      <c r="UFN54" s="86"/>
      <c r="UFO54" s="86"/>
      <c r="UFP54" s="86"/>
      <c r="UFQ54" s="86"/>
      <c r="UFR54" s="86"/>
      <c r="UFS54" s="86"/>
      <c r="UFT54" s="86"/>
      <c r="UFU54" s="86"/>
      <c r="UFV54" s="86"/>
      <c r="UFW54" s="86"/>
      <c r="UFX54" s="86"/>
      <c r="UFY54" s="86"/>
      <c r="UFZ54" s="86"/>
      <c r="UGA54" s="86"/>
      <c r="UGB54" s="86"/>
      <c r="UGC54" s="86"/>
      <c r="UGD54" s="86"/>
      <c r="UGE54" s="86"/>
      <c r="UGF54" s="86"/>
      <c r="UGG54" s="86"/>
      <c r="UGH54" s="86"/>
      <c r="UGI54" s="86"/>
      <c r="UGJ54" s="86"/>
      <c r="UGK54" s="86"/>
      <c r="UGL54" s="86"/>
      <c r="UGM54" s="86"/>
      <c r="UGN54" s="86"/>
      <c r="UGO54" s="86"/>
      <c r="UGP54" s="86"/>
      <c r="UGQ54" s="86"/>
      <c r="UGR54" s="86"/>
      <c r="UGS54" s="86"/>
      <c r="UGT54" s="86"/>
      <c r="UGU54" s="86"/>
      <c r="UGV54" s="86"/>
      <c r="UGW54" s="86"/>
      <c r="UGX54" s="86"/>
      <c r="UGY54" s="86"/>
      <c r="UGZ54" s="86"/>
      <c r="UHA54" s="86"/>
      <c r="UHB54" s="86"/>
      <c r="UHC54" s="86"/>
      <c r="UHD54" s="86"/>
      <c r="UHE54" s="86"/>
      <c r="UHF54" s="86"/>
      <c r="UHG54" s="86"/>
      <c r="UHH54" s="86"/>
      <c r="UHI54" s="86"/>
      <c r="UHJ54" s="86"/>
      <c r="UHK54" s="86"/>
      <c r="UHL54" s="86"/>
      <c r="UHM54" s="86"/>
      <c r="UHN54" s="86"/>
      <c r="UHO54" s="86"/>
      <c r="UHP54" s="86"/>
      <c r="UHQ54" s="86"/>
      <c r="UHR54" s="86"/>
      <c r="UHS54" s="86"/>
      <c r="UHT54" s="86"/>
      <c r="UHU54" s="86"/>
      <c r="UHV54" s="86"/>
      <c r="UHW54" s="86"/>
      <c r="UHX54" s="86"/>
      <c r="UHY54" s="86"/>
      <c r="UHZ54" s="86"/>
      <c r="UIA54" s="86"/>
      <c r="UIB54" s="86"/>
      <c r="UIC54" s="86"/>
      <c r="UID54" s="86"/>
      <c r="UIE54" s="86"/>
      <c r="UIF54" s="86"/>
      <c r="UIG54" s="86"/>
      <c r="UIH54" s="86"/>
      <c r="UII54" s="86"/>
      <c r="UIJ54" s="86"/>
      <c r="UIK54" s="86"/>
      <c r="UIL54" s="86"/>
      <c r="UIM54" s="86"/>
      <c r="UIN54" s="86"/>
      <c r="UIO54" s="86"/>
      <c r="UIP54" s="86"/>
      <c r="UIQ54" s="86"/>
      <c r="UIR54" s="86"/>
      <c r="UIS54" s="86"/>
      <c r="UIT54" s="86"/>
      <c r="UIU54" s="86"/>
      <c r="UIV54" s="86"/>
      <c r="UIW54" s="86"/>
      <c r="UIX54" s="86"/>
      <c r="UIY54" s="86"/>
      <c r="UIZ54" s="86"/>
      <c r="UJA54" s="86"/>
      <c r="UJB54" s="86"/>
      <c r="UJC54" s="86"/>
      <c r="UJD54" s="86"/>
      <c r="UJE54" s="86"/>
      <c r="UJF54" s="86"/>
      <c r="UJG54" s="86"/>
      <c r="UJH54" s="86"/>
      <c r="UJI54" s="86"/>
      <c r="UJJ54" s="86"/>
      <c r="UJK54" s="86"/>
      <c r="UJL54" s="86"/>
      <c r="UJM54" s="86"/>
      <c r="UJN54" s="86"/>
      <c r="UJO54" s="86"/>
      <c r="UJP54" s="86"/>
      <c r="UJQ54" s="86"/>
      <c r="UJR54" s="86"/>
      <c r="UJS54" s="86"/>
      <c r="UJT54" s="86"/>
      <c r="UJU54" s="86"/>
      <c r="UJV54" s="86"/>
      <c r="UJW54" s="86"/>
      <c r="UJX54" s="86"/>
      <c r="UJY54" s="86"/>
      <c r="UJZ54" s="86"/>
      <c r="UKA54" s="86"/>
      <c r="UKB54" s="86"/>
      <c r="UKC54" s="86"/>
      <c r="UKD54" s="86"/>
      <c r="UKE54" s="86"/>
      <c r="UKF54" s="86"/>
      <c r="UKG54" s="86"/>
      <c r="UKH54" s="86"/>
      <c r="UKI54" s="86"/>
      <c r="UKJ54" s="86"/>
      <c r="UKK54" s="86"/>
      <c r="UKL54" s="86"/>
      <c r="UKM54" s="86"/>
      <c r="UKN54" s="86"/>
      <c r="UKO54" s="86"/>
      <c r="UKP54" s="86"/>
      <c r="UKQ54" s="86"/>
      <c r="UKR54" s="86"/>
      <c r="UKS54" s="86"/>
      <c r="UKT54" s="86"/>
      <c r="UKU54" s="86"/>
      <c r="UKV54" s="86"/>
      <c r="UKW54" s="86"/>
      <c r="UKX54" s="86"/>
      <c r="UKY54" s="86"/>
      <c r="UKZ54" s="86"/>
      <c r="ULA54" s="86"/>
      <c r="ULB54" s="86"/>
      <c r="ULC54" s="86"/>
      <c r="ULD54" s="86"/>
      <c r="ULE54" s="86"/>
      <c r="ULF54" s="86"/>
      <c r="ULG54" s="86"/>
      <c r="ULH54" s="86"/>
      <c r="ULI54" s="86"/>
      <c r="ULJ54" s="86"/>
      <c r="ULK54" s="86"/>
      <c r="ULL54" s="86"/>
      <c r="ULM54" s="86"/>
      <c r="ULN54" s="86"/>
      <c r="ULO54" s="86"/>
      <c r="ULP54" s="86"/>
      <c r="ULQ54" s="86"/>
      <c r="ULR54" s="86"/>
      <c r="ULS54" s="86"/>
      <c r="ULT54" s="86"/>
      <c r="ULU54" s="86"/>
      <c r="ULV54" s="86"/>
      <c r="ULW54" s="86"/>
      <c r="ULX54" s="86"/>
      <c r="ULY54" s="86"/>
      <c r="ULZ54" s="86"/>
      <c r="UMA54" s="86"/>
      <c r="UMB54" s="98"/>
      <c r="UMC54" s="98"/>
      <c r="UMD54" s="98"/>
      <c r="UME54" s="98"/>
      <c r="UMF54" s="98"/>
      <c r="UMG54" s="98"/>
      <c r="UMH54" s="86"/>
      <c r="UMI54" s="86"/>
      <c r="UMJ54" s="86"/>
      <c r="UMK54" s="86"/>
      <c r="UML54" s="86"/>
      <c r="UMM54" s="86"/>
      <c r="UMN54" s="86"/>
      <c r="UMO54" s="86"/>
      <c r="UMP54" s="86"/>
      <c r="UMQ54" s="86"/>
      <c r="UMR54" s="86"/>
      <c r="UMS54" s="86"/>
      <c r="UMT54" s="86"/>
      <c r="UMU54" s="86"/>
      <c r="UMV54" s="86"/>
      <c r="UMW54" s="86"/>
      <c r="UMX54" s="86"/>
      <c r="UMY54" s="86"/>
      <c r="UMZ54" s="86"/>
      <c r="UNA54" s="86"/>
      <c r="UNB54" s="86"/>
      <c r="UNC54" s="86"/>
      <c r="UND54" s="86"/>
      <c r="UNE54" s="86"/>
      <c r="UNF54" s="86"/>
      <c r="UNG54" s="86"/>
      <c r="UNH54" s="86"/>
      <c r="UNI54" s="86"/>
      <c r="UNJ54" s="86"/>
      <c r="UNK54" s="86"/>
      <c r="UNL54" s="86"/>
      <c r="UNM54" s="86"/>
      <c r="UNN54" s="86"/>
      <c r="UNO54" s="86"/>
      <c r="UNP54" s="86"/>
      <c r="UNQ54" s="86"/>
      <c r="UNR54" s="86"/>
      <c r="UNS54" s="86"/>
      <c r="UNT54" s="86"/>
      <c r="UNU54" s="86"/>
      <c r="UNV54" s="86"/>
      <c r="UNW54" s="86"/>
      <c r="UNX54" s="86"/>
      <c r="UNY54" s="86"/>
      <c r="UNZ54" s="86"/>
      <c r="UOA54" s="86"/>
      <c r="UOB54" s="86"/>
      <c r="UOC54" s="86"/>
      <c r="UOD54" s="86"/>
      <c r="UOE54" s="86"/>
      <c r="UOF54" s="86"/>
      <c r="UOG54" s="86"/>
      <c r="UOH54" s="86"/>
      <c r="UOI54" s="86"/>
      <c r="UOJ54" s="86"/>
      <c r="UOK54" s="86"/>
      <c r="UOL54" s="86"/>
      <c r="UOM54" s="86"/>
      <c r="UON54" s="86"/>
      <c r="UOO54" s="86"/>
      <c r="UOP54" s="86"/>
      <c r="UOQ54" s="86"/>
      <c r="UOR54" s="86"/>
      <c r="UOS54" s="86"/>
      <c r="UOT54" s="86"/>
      <c r="UOU54" s="86"/>
      <c r="UOV54" s="86"/>
      <c r="UOW54" s="86"/>
      <c r="UOX54" s="86"/>
      <c r="UOY54" s="86"/>
      <c r="UOZ54" s="86"/>
      <c r="UPA54" s="86"/>
      <c r="UPB54" s="86"/>
      <c r="UPC54" s="86"/>
      <c r="UPD54" s="86"/>
      <c r="UPE54" s="86"/>
      <c r="UPF54" s="86"/>
      <c r="UPG54" s="86"/>
      <c r="UPH54" s="86"/>
      <c r="UPI54" s="86"/>
      <c r="UPJ54" s="86"/>
      <c r="UPK54" s="86"/>
      <c r="UPL54" s="86"/>
      <c r="UPM54" s="86"/>
      <c r="UPN54" s="86"/>
      <c r="UPO54" s="86"/>
      <c r="UPP54" s="86"/>
      <c r="UPQ54" s="86"/>
      <c r="UPR54" s="86"/>
      <c r="UPS54" s="86"/>
      <c r="UPT54" s="86"/>
      <c r="UPU54" s="86"/>
      <c r="UPV54" s="86"/>
      <c r="UPW54" s="86"/>
      <c r="UPX54" s="86"/>
      <c r="UPY54" s="86"/>
      <c r="UPZ54" s="86"/>
      <c r="UQA54" s="86"/>
      <c r="UQB54" s="86"/>
      <c r="UQC54" s="86"/>
      <c r="UQD54" s="86"/>
      <c r="UQE54" s="86"/>
      <c r="UQF54" s="86"/>
      <c r="UQG54" s="86"/>
      <c r="UQH54" s="86"/>
      <c r="UQI54" s="86"/>
      <c r="UQJ54" s="86"/>
      <c r="UQK54" s="86"/>
      <c r="UQL54" s="86"/>
      <c r="UQM54" s="86"/>
      <c r="UQN54" s="86"/>
      <c r="UQO54" s="86"/>
      <c r="UQP54" s="86"/>
      <c r="UQQ54" s="86"/>
      <c r="UQR54" s="86"/>
      <c r="UQS54" s="86"/>
      <c r="UQT54" s="86"/>
      <c r="UQU54" s="86"/>
      <c r="UQV54" s="86"/>
      <c r="UQW54" s="86"/>
      <c r="UQX54" s="86"/>
      <c r="UQY54" s="86"/>
      <c r="UQZ54" s="86"/>
      <c r="URA54" s="86"/>
      <c r="URB54" s="86"/>
      <c r="URC54" s="86"/>
      <c r="URD54" s="86"/>
      <c r="URE54" s="86"/>
      <c r="URF54" s="86"/>
      <c r="URG54" s="86"/>
      <c r="URH54" s="86"/>
      <c r="URI54" s="86"/>
      <c r="URJ54" s="86"/>
      <c r="URK54" s="86"/>
      <c r="URL54" s="86"/>
      <c r="URM54" s="86"/>
      <c r="URN54" s="86"/>
      <c r="URO54" s="86"/>
      <c r="URP54" s="86"/>
      <c r="URQ54" s="86"/>
      <c r="URR54" s="86"/>
      <c r="URS54" s="86"/>
      <c r="URT54" s="86"/>
      <c r="URU54" s="86"/>
      <c r="URV54" s="86"/>
      <c r="URW54" s="86"/>
      <c r="URX54" s="86"/>
      <c r="URY54" s="86"/>
      <c r="URZ54" s="86"/>
      <c r="USA54" s="86"/>
      <c r="USB54" s="86"/>
      <c r="USC54" s="86"/>
      <c r="USD54" s="86"/>
      <c r="USE54" s="86"/>
      <c r="USF54" s="86"/>
      <c r="USG54" s="86"/>
      <c r="USH54" s="86"/>
      <c r="USI54" s="86"/>
      <c r="USJ54" s="86"/>
      <c r="USK54" s="86"/>
      <c r="USL54" s="86"/>
      <c r="USM54" s="86"/>
      <c r="USN54" s="86"/>
      <c r="USO54" s="86"/>
      <c r="USP54" s="86"/>
      <c r="USQ54" s="86"/>
      <c r="USR54" s="86"/>
      <c r="USS54" s="86"/>
      <c r="UST54" s="86"/>
      <c r="USU54" s="86"/>
      <c r="USV54" s="86"/>
      <c r="USW54" s="86"/>
      <c r="USX54" s="86"/>
      <c r="USY54" s="86"/>
      <c r="USZ54" s="86"/>
      <c r="UTA54" s="86"/>
      <c r="UTB54" s="86"/>
      <c r="UTC54" s="86"/>
      <c r="UTD54" s="86"/>
      <c r="UTE54" s="86"/>
      <c r="UTF54" s="86"/>
      <c r="UTG54" s="86"/>
      <c r="UTH54" s="86"/>
      <c r="UTI54" s="86"/>
      <c r="UTJ54" s="86"/>
      <c r="UTK54" s="86"/>
      <c r="UTL54" s="86"/>
      <c r="UTM54" s="86"/>
      <c r="UTN54" s="86"/>
      <c r="UTO54" s="86"/>
      <c r="UTP54" s="86"/>
      <c r="UTQ54" s="86"/>
      <c r="UTR54" s="86"/>
      <c r="UTS54" s="86"/>
      <c r="UTT54" s="86"/>
      <c r="UTU54" s="86"/>
      <c r="UTV54" s="86"/>
      <c r="UTW54" s="86"/>
      <c r="UTX54" s="86"/>
      <c r="UTY54" s="86"/>
      <c r="UTZ54" s="86"/>
      <c r="UUA54" s="86"/>
      <c r="UUB54" s="86"/>
      <c r="UUC54" s="86"/>
      <c r="UUD54" s="86"/>
      <c r="UUE54" s="86"/>
      <c r="UUF54" s="86"/>
      <c r="UUG54" s="86"/>
      <c r="UUH54" s="86"/>
      <c r="UUI54" s="86"/>
      <c r="UUJ54" s="86"/>
      <c r="UUK54" s="86"/>
      <c r="UUL54" s="86"/>
      <c r="UUM54" s="86"/>
      <c r="UUN54" s="86"/>
      <c r="UUO54" s="86"/>
      <c r="UUP54" s="86"/>
      <c r="UUQ54" s="86"/>
      <c r="UUR54" s="86"/>
      <c r="UUS54" s="86"/>
      <c r="UUT54" s="86"/>
      <c r="UUU54" s="86"/>
      <c r="UUV54" s="86"/>
      <c r="UUW54" s="86"/>
      <c r="UUX54" s="86"/>
      <c r="UUY54" s="86"/>
      <c r="UUZ54" s="86"/>
      <c r="UVA54" s="86"/>
      <c r="UVB54" s="86"/>
      <c r="UVC54" s="86"/>
      <c r="UVD54" s="86"/>
      <c r="UVE54" s="86"/>
      <c r="UVF54" s="86"/>
      <c r="UVG54" s="86"/>
      <c r="UVH54" s="86"/>
      <c r="UVI54" s="86"/>
      <c r="UVJ54" s="86"/>
      <c r="UVK54" s="86"/>
      <c r="UVL54" s="86"/>
      <c r="UVM54" s="86"/>
      <c r="UVN54" s="86"/>
      <c r="UVO54" s="86"/>
      <c r="UVP54" s="86"/>
      <c r="UVQ54" s="86"/>
      <c r="UVR54" s="86"/>
      <c r="UVS54" s="86"/>
      <c r="UVT54" s="86"/>
      <c r="UVU54" s="86"/>
      <c r="UVV54" s="86"/>
      <c r="UVW54" s="86"/>
      <c r="UVX54" s="98"/>
      <c r="UVY54" s="98"/>
      <c r="UVZ54" s="98"/>
      <c r="UWA54" s="98"/>
      <c r="UWB54" s="98"/>
      <c r="UWC54" s="98"/>
      <c r="UWD54" s="86"/>
      <c r="UWE54" s="86"/>
      <c r="UWF54" s="86"/>
      <c r="UWG54" s="86"/>
      <c r="UWH54" s="86"/>
      <c r="UWI54" s="86"/>
      <c r="UWJ54" s="86"/>
      <c r="UWK54" s="86"/>
      <c r="UWL54" s="86"/>
      <c r="UWM54" s="86"/>
      <c r="UWN54" s="86"/>
      <c r="UWO54" s="86"/>
      <c r="UWP54" s="86"/>
      <c r="UWQ54" s="86"/>
      <c r="UWR54" s="86"/>
      <c r="UWS54" s="86"/>
      <c r="UWT54" s="86"/>
      <c r="UWU54" s="86"/>
      <c r="UWV54" s="86"/>
      <c r="UWW54" s="86"/>
      <c r="UWX54" s="86"/>
      <c r="UWY54" s="86"/>
      <c r="UWZ54" s="86"/>
      <c r="UXA54" s="86"/>
      <c r="UXB54" s="86"/>
      <c r="UXC54" s="86"/>
      <c r="UXD54" s="86"/>
      <c r="UXE54" s="86"/>
      <c r="UXF54" s="86"/>
      <c r="UXG54" s="86"/>
      <c r="UXH54" s="86"/>
      <c r="UXI54" s="86"/>
      <c r="UXJ54" s="86"/>
      <c r="UXK54" s="86"/>
      <c r="UXL54" s="86"/>
      <c r="UXM54" s="86"/>
      <c r="UXN54" s="86"/>
      <c r="UXO54" s="86"/>
      <c r="UXP54" s="86"/>
      <c r="UXQ54" s="86"/>
      <c r="UXR54" s="86"/>
      <c r="UXS54" s="86"/>
      <c r="UXT54" s="86"/>
      <c r="UXU54" s="86"/>
      <c r="UXV54" s="86"/>
      <c r="UXW54" s="86"/>
      <c r="UXX54" s="86"/>
      <c r="UXY54" s="86"/>
      <c r="UXZ54" s="86"/>
      <c r="UYA54" s="86"/>
      <c r="UYB54" s="86"/>
      <c r="UYC54" s="86"/>
      <c r="UYD54" s="86"/>
      <c r="UYE54" s="86"/>
      <c r="UYF54" s="86"/>
      <c r="UYG54" s="86"/>
      <c r="UYH54" s="86"/>
      <c r="UYI54" s="86"/>
      <c r="UYJ54" s="86"/>
      <c r="UYK54" s="86"/>
      <c r="UYL54" s="86"/>
      <c r="UYM54" s="86"/>
      <c r="UYN54" s="86"/>
      <c r="UYO54" s="86"/>
      <c r="UYP54" s="86"/>
      <c r="UYQ54" s="86"/>
      <c r="UYR54" s="86"/>
      <c r="UYS54" s="86"/>
      <c r="UYT54" s="86"/>
      <c r="UYU54" s="86"/>
      <c r="UYV54" s="86"/>
      <c r="UYW54" s="86"/>
      <c r="UYX54" s="86"/>
      <c r="UYY54" s="86"/>
      <c r="UYZ54" s="86"/>
      <c r="UZA54" s="86"/>
      <c r="UZB54" s="86"/>
      <c r="UZC54" s="86"/>
      <c r="UZD54" s="86"/>
      <c r="UZE54" s="86"/>
      <c r="UZF54" s="86"/>
      <c r="UZG54" s="86"/>
      <c r="UZH54" s="86"/>
      <c r="UZI54" s="86"/>
      <c r="UZJ54" s="86"/>
      <c r="UZK54" s="86"/>
      <c r="UZL54" s="86"/>
      <c r="UZM54" s="86"/>
      <c r="UZN54" s="86"/>
      <c r="UZO54" s="86"/>
      <c r="UZP54" s="86"/>
      <c r="UZQ54" s="86"/>
      <c r="UZR54" s="86"/>
      <c r="UZS54" s="86"/>
      <c r="UZT54" s="86"/>
      <c r="UZU54" s="86"/>
      <c r="UZV54" s="86"/>
      <c r="UZW54" s="86"/>
      <c r="UZX54" s="86"/>
      <c r="UZY54" s="86"/>
      <c r="UZZ54" s="86"/>
      <c r="VAA54" s="86"/>
      <c r="VAB54" s="86"/>
      <c r="VAC54" s="86"/>
      <c r="VAD54" s="86"/>
      <c r="VAE54" s="86"/>
      <c r="VAF54" s="86"/>
      <c r="VAG54" s="86"/>
      <c r="VAH54" s="86"/>
      <c r="VAI54" s="86"/>
      <c r="VAJ54" s="86"/>
      <c r="VAK54" s="86"/>
      <c r="VAL54" s="86"/>
      <c r="VAM54" s="86"/>
      <c r="VAN54" s="86"/>
      <c r="VAO54" s="86"/>
      <c r="VAP54" s="86"/>
      <c r="VAQ54" s="86"/>
      <c r="VAR54" s="86"/>
      <c r="VAS54" s="86"/>
      <c r="VAT54" s="86"/>
      <c r="VAU54" s="86"/>
      <c r="VAV54" s="86"/>
      <c r="VAW54" s="86"/>
      <c r="VAX54" s="86"/>
      <c r="VAY54" s="86"/>
      <c r="VAZ54" s="86"/>
      <c r="VBA54" s="86"/>
      <c r="VBB54" s="86"/>
      <c r="VBC54" s="86"/>
      <c r="VBD54" s="86"/>
      <c r="VBE54" s="86"/>
      <c r="VBF54" s="86"/>
      <c r="VBG54" s="86"/>
      <c r="VBH54" s="86"/>
      <c r="VBI54" s="86"/>
      <c r="VBJ54" s="86"/>
      <c r="VBK54" s="86"/>
      <c r="VBL54" s="86"/>
      <c r="VBM54" s="86"/>
      <c r="VBN54" s="86"/>
      <c r="VBO54" s="86"/>
      <c r="VBP54" s="86"/>
      <c r="VBQ54" s="86"/>
      <c r="VBR54" s="86"/>
      <c r="VBS54" s="86"/>
      <c r="VBT54" s="86"/>
      <c r="VBU54" s="86"/>
      <c r="VBV54" s="86"/>
      <c r="VBW54" s="86"/>
      <c r="VBX54" s="86"/>
      <c r="VBY54" s="86"/>
      <c r="VBZ54" s="86"/>
      <c r="VCA54" s="86"/>
      <c r="VCB54" s="86"/>
      <c r="VCC54" s="86"/>
      <c r="VCD54" s="86"/>
      <c r="VCE54" s="86"/>
      <c r="VCF54" s="86"/>
      <c r="VCG54" s="86"/>
      <c r="VCH54" s="86"/>
      <c r="VCI54" s="86"/>
      <c r="VCJ54" s="86"/>
      <c r="VCK54" s="86"/>
      <c r="VCL54" s="86"/>
      <c r="VCM54" s="86"/>
      <c r="VCN54" s="86"/>
      <c r="VCO54" s="86"/>
      <c r="VCP54" s="86"/>
      <c r="VCQ54" s="86"/>
      <c r="VCR54" s="86"/>
      <c r="VCS54" s="86"/>
      <c r="VCT54" s="86"/>
      <c r="VCU54" s="86"/>
      <c r="VCV54" s="86"/>
      <c r="VCW54" s="86"/>
      <c r="VCX54" s="86"/>
      <c r="VCY54" s="86"/>
      <c r="VCZ54" s="86"/>
      <c r="VDA54" s="86"/>
      <c r="VDB54" s="86"/>
      <c r="VDC54" s="86"/>
      <c r="VDD54" s="86"/>
      <c r="VDE54" s="86"/>
      <c r="VDF54" s="86"/>
      <c r="VDG54" s="86"/>
      <c r="VDH54" s="86"/>
      <c r="VDI54" s="86"/>
      <c r="VDJ54" s="86"/>
      <c r="VDK54" s="86"/>
      <c r="VDL54" s="86"/>
      <c r="VDM54" s="86"/>
      <c r="VDN54" s="86"/>
      <c r="VDO54" s="86"/>
      <c r="VDP54" s="86"/>
      <c r="VDQ54" s="86"/>
      <c r="VDR54" s="86"/>
      <c r="VDS54" s="86"/>
      <c r="VDT54" s="86"/>
      <c r="VDU54" s="86"/>
      <c r="VDV54" s="86"/>
      <c r="VDW54" s="86"/>
      <c r="VDX54" s="86"/>
      <c r="VDY54" s="86"/>
      <c r="VDZ54" s="86"/>
      <c r="VEA54" s="86"/>
      <c r="VEB54" s="86"/>
      <c r="VEC54" s="86"/>
      <c r="VED54" s="86"/>
      <c r="VEE54" s="86"/>
      <c r="VEF54" s="86"/>
      <c r="VEG54" s="86"/>
      <c r="VEH54" s="86"/>
      <c r="VEI54" s="86"/>
      <c r="VEJ54" s="86"/>
      <c r="VEK54" s="86"/>
      <c r="VEL54" s="86"/>
      <c r="VEM54" s="86"/>
      <c r="VEN54" s="86"/>
      <c r="VEO54" s="86"/>
      <c r="VEP54" s="86"/>
      <c r="VEQ54" s="86"/>
      <c r="VER54" s="86"/>
      <c r="VES54" s="86"/>
      <c r="VET54" s="86"/>
      <c r="VEU54" s="86"/>
      <c r="VEV54" s="86"/>
      <c r="VEW54" s="86"/>
      <c r="VEX54" s="86"/>
      <c r="VEY54" s="86"/>
      <c r="VEZ54" s="86"/>
      <c r="VFA54" s="86"/>
      <c r="VFB54" s="86"/>
      <c r="VFC54" s="86"/>
      <c r="VFD54" s="86"/>
      <c r="VFE54" s="86"/>
      <c r="VFF54" s="86"/>
      <c r="VFG54" s="86"/>
      <c r="VFH54" s="86"/>
      <c r="VFI54" s="86"/>
      <c r="VFJ54" s="86"/>
      <c r="VFK54" s="86"/>
      <c r="VFL54" s="86"/>
      <c r="VFM54" s="86"/>
      <c r="VFN54" s="86"/>
      <c r="VFO54" s="86"/>
      <c r="VFP54" s="86"/>
      <c r="VFQ54" s="86"/>
      <c r="VFR54" s="86"/>
      <c r="VFS54" s="86"/>
      <c r="VFT54" s="98"/>
      <c r="VFU54" s="98"/>
      <c r="VFV54" s="98"/>
      <c r="VFW54" s="98"/>
      <c r="VFX54" s="98"/>
      <c r="VFY54" s="98"/>
      <c r="VFZ54" s="86"/>
      <c r="VGA54" s="86"/>
      <c r="VGB54" s="86"/>
      <c r="VGC54" s="86"/>
      <c r="VGD54" s="86"/>
      <c r="VGE54" s="86"/>
      <c r="VGF54" s="86"/>
      <c r="VGG54" s="86"/>
      <c r="VGH54" s="86"/>
      <c r="VGI54" s="86"/>
      <c r="VGJ54" s="86"/>
      <c r="VGK54" s="86"/>
      <c r="VGL54" s="86"/>
      <c r="VGM54" s="86"/>
      <c r="VGN54" s="86"/>
      <c r="VGO54" s="86"/>
      <c r="VGP54" s="86"/>
      <c r="VGQ54" s="86"/>
      <c r="VGR54" s="86"/>
      <c r="VGS54" s="86"/>
      <c r="VGT54" s="86"/>
      <c r="VGU54" s="86"/>
      <c r="VGV54" s="86"/>
      <c r="VGW54" s="86"/>
      <c r="VGX54" s="86"/>
      <c r="VGY54" s="86"/>
      <c r="VGZ54" s="86"/>
      <c r="VHA54" s="86"/>
      <c r="VHB54" s="86"/>
      <c r="VHC54" s="86"/>
      <c r="VHD54" s="86"/>
      <c r="VHE54" s="86"/>
      <c r="VHF54" s="86"/>
      <c r="VHG54" s="86"/>
      <c r="VHH54" s="86"/>
      <c r="VHI54" s="86"/>
      <c r="VHJ54" s="86"/>
      <c r="VHK54" s="86"/>
      <c r="VHL54" s="86"/>
      <c r="VHM54" s="86"/>
      <c r="VHN54" s="86"/>
      <c r="VHO54" s="86"/>
      <c r="VHP54" s="86"/>
      <c r="VHQ54" s="86"/>
      <c r="VHR54" s="86"/>
      <c r="VHS54" s="86"/>
      <c r="VHT54" s="86"/>
      <c r="VHU54" s="86"/>
      <c r="VHV54" s="86"/>
      <c r="VHW54" s="86"/>
      <c r="VHX54" s="86"/>
      <c r="VHY54" s="86"/>
      <c r="VHZ54" s="86"/>
      <c r="VIA54" s="86"/>
      <c r="VIB54" s="86"/>
      <c r="VIC54" s="86"/>
      <c r="VID54" s="86"/>
      <c r="VIE54" s="86"/>
      <c r="VIF54" s="86"/>
      <c r="VIG54" s="86"/>
      <c r="VIH54" s="86"/>
      <c r="VII54" s="86"/>
      <c r="VIJ54" s="86"/>
      <c r="VIK54" s="86"/>
      <c r="VIL54" s="86"/>
      <c r="VIM54" s="86"/>
      <c r="VIN54" s="86"/>
      <c r="VIO54" s="86"/>
      <c r="VIP54" s="86"/>
      <c r="VIQ54" s="86"/>
      <c r="VIR54" s="86"/>
      <c r="VIS54" s="86"/>
      <c r="VIT54" s="86"/>
      <c r="VIU54" s="86"/>
      <c r="VIV54" s="86"/>
      <c r="VIW54" s="86"/>
      <c r="VIX54" s="86"/>
      <c r="VIY54" s="86"/>
      <c r="VIZ54" s="86"/>
      <c r="VJA54" s="86"/>
      <c r="VJB54" s="86"/>
      <c r="VJC54" s="86"/>
      <c r="VJD54" s="86"/>
      <c r="VJE54" s="86"/>
      <c r="VJF54" s="86"/>
      <c r="VJG54" s="86"/>
      <c r="VJH54" s="86"/>
      <c r="VJI54" s="86"/>
      <c r="VJJ54" s="86"/>
      <c r="VJK54" s="86"/>
      <c r="VJL54" s="86"/>
      <c r="VJM54" s="86"/>
      <c r="VJN54" s="86"/>
      <c r="VJO54" s="86"/>
      <c r="VJP54" s="86"/>
      <c r="VJQ54" s="86"/>
      <c r="VJR54" s="86"/>
      <c r="VJS54" s="86"/>
      <c r="VJT54" s="86"/>
      <c r="VJU54" s="86"/>
      <c r="VJV54" s="86"/>
      <c r="VJW54" s="86"/>
      <c r="VJX54" s="86"/>
      <c r="VJY54" s="86"/>
      <c r="VJZ54" s="86"/>
      <c r="VKA54" s="86"/>
      <c r="VKB54" s="86"/>
      <c r="VKC54" s="86"/>
      <c r="VKD54" s="86"/>
      <c r="VKE54" s="86"/>
      <c r="VKF54" s="86"/>
      <c r="VKG54" s="86"/>
      <c r="VKH54" s="86"/>
      <c r="VKI54" s="86"/>
      <c r="VKJ54" s="86"/>
      <c r="VKK54" s="86"/>
      <c r="VKL54" s="86"/>
      <c r="VKM54" s="86"/>
      <c r="VKN54" s="86"/>
      <c r="VKO54" s="86"/>
      <c r="VKP54" s="86"/>
      <c r="VKQ54" s="86"/>
      <c r="VKR54" s="86"/>
      <c r="VKS54" s="86"/>
      <c r="VKT54" s="86"/>
      <c r="VKU54" s="86"/>
      <c r="VKV54" s="86"/>
      <c r="VKW54" s="86"/>
      <c r="VKX54" s="86"/>
      <c r="VKY54" s="86"/>
      <c r="VKZ54" s="86"/>
      <c r="VLA54" s="86"/>
      <c r="VLB54" s="86"/>
      <c r="VLC54" s="86"/>
      <c r="VLD54" s="86"/>
      <c r="VLE54" s="86"/>
      <c r="VLF54" s="86"/>
      <c r="VLG54" s="86"/>
      <c r="VLH54" s="86"/>
      <c r="VLI54" s="86"/>
      <c r="VLJ54" s="86"/>
      <c r="VLK54" s="86"/>
      <c r="VLL54" s="86"/>
      <c r="VLM54" s="86"/>
      <c r="VLN54" s="86"/>
      <c r="VLO54" s="86"/>
      <c r="VLP54" s="86"/>
      <c r="VLQ54" s="86"/>
      <c r="VLR54" s="86"/>
      <c r="VLS54" s="86"/>
      <c r="VLT54" s="86"/>
      <c r="VLU54" s="86"/>
      <c r="VLV54" s="86"/>
      <c r="VLW54" s="86"/>
      <c r="VLX54" s="86"/>
      <c r="VLY54" s="86"/>
      <c r="VLZ54" s="86"/>
      <c r="VMA54" s="86"/>
      <c r="VMB54" s="86"/>
      <c r="VMC54" s="86"/>
      <c r="VMD54" s="86"/>
      <c r="VME54" s="86"/>
      <c r="VMF54" s="86"/>
      <c r="VMG54" s="86"/>
      <c r="VMH54" s="86"/>
      <c r="VMI54" s="86"/>
      <c r="VMJ54" s="86"/>
      <c r="VMK54" s="86"/>
      <c r="VML54" s="86"/>
      <c r="VMM54" s="86"/>
      <c r="VMN54" s="86"/>
      <c r="VMO54" s="86"/>
      <c r="VMP54" s="86"/>
      <c r="VMQ54" s="86"/>
      <c r="VMR54" s="86"/>
      <c r="VMS54" s="86"/>
      <c r="VMT54" s="86"/>
      <c r="VMU54" s="86"/>
      <c r="VMV54" s="86"/>
      <c r="VMW54" s="86"/>
      <c r="VMX54" s="86"/>
      <c r="VMY54" s="86"/>
      <c r="VMZ54" s="86"/>
      <c r="VNA54" s="86"/>
      <c r="VNB54" s="86"/>
      <c r="VNC54" s="86"/>
      <c r="VND54" s="86"/>
      <c r="VNE54" s="86"/>
      <c r="VNF54" s="86"/>
      <c r="VNG54" s="86"/>
      <c r="VNH54" s="86"/>
      <c r="VNI54" s="86"/>
      <c r="VNJ54" s="86"/>
      <c r="VNK54" s="86"/>
      <c r="VNL54" s="86"/>
      <c r="VNM54" s="86"/>
      <c r="VNN54" s="86"/>
      <c r="VNO54" s="86"/>
      <c r="VNP54" s="86"/>
      <c r="VNQ54" s="86"/>
      <c r="VNR54" s="86"/>
      <c r="VNS54" s="86"/>
      <c r="VNT54" s="86"/>
      <c r="VNU54" s="86"/>
      <c r="VNV54" s="86"/>
      <c r="VNW54" s="86"/>
      <c r="VNX54" s="86"/>
      <c r="VNY54" s="86"/>
      <c r="VNZ54" s="86"/>
      <c r="VOA54" s="86"/>
      <c r="VOB54" s="86"/>
      <c r="VOC54" s="86"/>
      <c r="VOD54" s="86"/>
      <c r="VOE54" s="86"/>
      <c r="VOF54" s="86"/>
      <c r="VOG54" s="86"/>
      <c r="VOH54" s="86"/>
      <c r="VOI54" s="86"/>
      <c r="VOJ54" s="86"/>
      <c r="VOK54" s="86"/>
      <c r="VOL54" s="86"/>
      <c r="VOM54" s="86"/>
      <c r="VON54" s="86"/>
      <c r="VOO54" s="86"/>
      <c r="VOP54" s="86"/>
      <c r="VOQ54" s="86"/>
      <c r="VOR54" s="86"/>
      <c r="VOS54" s="86"/>
      <c r="VOT54" s="86"/>
      <c r="VOU54" s="86"/>
      <c r="VOV54" s="86"/>
      <c r="VOW54" s="86"/>
      <c r="VOX54" s="86"/>
      <c r="VOY54" s="86"/>
      <c r="VOZ54" s="86"/>
      <c r="VPA54" s="86"/>
      <c r="VPB54" s="86"/>
      <c r="VPC54" s="86"/>
      <c r="VPD54" s="86"/>
      <c r="VPE54" s="86"/>
      <c r="VPF54" s="86"/>
      <c r="VPG54" s="86"/>
      <c r="VPH54" s="86"/>
      <c r="VPI54" s="86"/>
      <c r="VPJ54" s="86"/>
      <c r="VPK54" s="86"/>
      <c r="VPL54" s="86"/>
      <c r="VPM54" s="86"/>
      <c r="VPN54" s="86"/>
      <c r="VPO54" s="86"/>
      <c r="VPP54" s="98"/>
      <c r="VPQ54" s="98"/>
      <c r="VPR54" s="98"/>
      <c r="VPS54" s="98"/>
      <c r="VPT54" s="98"/>
      <c r="VPU54" s="98"/>
      <c r="VPV54" s="86"/>
      <c r="VPW54" s="86"/>
      <c r="VPX54" s="86"/>
      <c r="VPY54" s="86"/>
      <c r="VPZ54" s="86"/>
      <c r="VQA54" s="86"/>
      <c r="VQB54" s="86"/>
      <c r="VQC54" s="86"/>
      <c r="VQD54" s="86"/>
      <c r="VQE54" s="86"/>
      <c r="VQF54" s="86"/>
      <c r="VQG54" s="86"/>
      <c r="VQH54" s="86"/>
      <c r="VQI54" s="86"/>
      <c r="VQJ54" s="86"/>
      <c r="VQK54" s="86"/>
      <c r="VQL54" s="86"/>
      <c r="VQM54" s="86"/>
      <c r="VQN54" s="86"/>
      <c r="VQO54" s="86"/>
      <c r="VQP54" s="86"/>
      <c r="VQQ54" s="86"/>
      <c r="VQR54" s="86"/>
      <c r="VQS54" s="86"/>
      <c r="VQT54" s="86"/>
      <c r="VQU54" s="86"/>
      <c r="VQV54" s="86"/>
      <c r="VQW54" s="86"/>
      <c r="VQX54" s="86"/>
      <c r="VQY54" s="86"/>
      <c r="VQZ54" s="86"/>
      <c r="VRA54" s="86"/>
      <c r="VRB54" s="86"/>
      <c r="VRC54" s="86"/>
      <c r="VRD54" s="86"/>
      <c r="VRE54" s="86"/>
      <c r="VRF54" s="86"/>
      <c r="VRG54" s="86"/>
      <c r="VRH54" s="86"/>
      <c r="VRI54" s="86"/>
      <c r="VRJ54" s="86"/>
      <c r="VRK54" s="86"/>
      <c r="VRL54" s="86"/>
      <c r="VRM54" s="86"/>
      <c r="VRN54" s="86"/>
      <c r="VRO54" s="86"/>
      <c r="VRP54" s="86"/>
      <c r="VRQ54" s="86"/>
      <c r="VRR54" s="86"/>
      <c r="VRS54" s="86"/>
      <c r="VRT54" s="86"/>
      <c r="VRU54" s="86"/>
      <c r="VRV54" s="86"/>
      <c r="VRW54" s="86"/>
      <c r="VRX54" s="86"/>
      <c r="VRY54" s="86"/>
      <c r="VRZ54" s="86"/>
      <c r="VSA54" s="86"/>
      <c r="VSB54" s="86"/>
      <c r="VSC54" s="86"/>
      <c r="VSD54" s="86"/>
      <c r="VSE54" s="86"/>
      <c r="VSF54" s="86"/>
      <c r="VSG54" s="86"/>
      <c r="VSH54" s="86"/>
      <c r="VSI54" s="86"/>
      <c r="VSJ54" s="86"/>
      <c r="VSK54" s="86"/>
      <c r="VSL54" s="86"/>
      <c r="VSM54" s="86"/>
      <c r="VSN54" s="86"/>
      <c r="VSO54" s="86"/>
      <c r="VSP54" s="86"/>
      <c r="VSQ54" s="86"/>
      <c r="VSR54" s="86"/>
      <c r="VSS54" s="86"/>
      <c r="VST54" s="86"/>
      <c r="VSU54" s="86"/>
      <c r="VSV54" s="86"/>
      <c r="VSW54" s="86"/>
      <c r="VSX54" s="86"/>
      <c r="VSY54" s="86"/>
      <c r="VSZ54" s="86"/>
      <c r="VTA54" s="86"/>
      <c r="VTB54" s="86"/>
      <c r="VTC54" s="86"/>
      <c r="VTD54" s="86"/>
      <c r="VTE54" s="86"/>
      <c r="VTF54" s="86"/>
      <c r="VTG54" s="86"/>
      <c r="VTH54" s="86"/>
      <c r="VTI54" s="86"/>
      <c r="VTJ54" s="86"/>
      <c r="VTK54" s="86"/>
      <c r="VTL54" s="86"/>
      <c r="VTM54" s="86"/>
      <c r="VTN54" s="86"/>
      <c r="VTO54" s="86"/>
      <c r="VTP54" s="86"/>
      <c r="VTQ54" s="86"/>
      <c r="VTR54" s="86"/>
      <c r="VTS54" s="86"/>
      <c r="VTT54" s="86"/>
      <c r="VTU54" s="86"/>
      <c r="VTV54" s="86"/>
      <c r="VTW54" s="86"/>
      <c r="VTX54" s="86"/>
      <c r="VTY54" s="86"/>
      <c r="VTZ54" s="86"/>
      <c r="VUA54" s="86"/>
      <c r="VUB54" s="86"/>
      <c r="VUC54" s="86"/>
      <c r="VUD54" s="86"/>
      <c r="VUE54" s="86"/>
      <c r="VUF54" s="86"/>
      <c r="VUG54" s="86"/>
      <c r="VUH54" s="86"/>
      <c r="VUI54" s="86"/>
      <c r="VUJ54" s="86"/>
      <c r="VUK54" s="86"/>
      <c r="VUL54" s="86"/>
      <c r="VUM54" s="86"/>
      <c r="VUN54" s="86"/>
      <c r="VUO54" s="86"/>
      <c r="VUP54" s="86"/>
      <c r="VUQ54" s="86"/>
      <c r="VUR54" s="86"/>
      <c r="VUS54" s="86"/>
      <c r="VUT54" s="86"/>
      <c r="VUU54" s="86"/>
      <c r="VUV54" s="86"/>
      <c r="VUW54" s="86"/>
      <c r="VUX54" s="86"/>
      <c r="VUY54" s="86"/>
      <c r="VUZ54" s="86"/>
      <c r="VVA54" s="86"/>
      <c r="VVB54" s="86"/>
      <c r="VVC54" s="86"/>
      <c r="VVD54" s="86"/>
      <c r="VVE54" s="86"/>
      <c r="VVF54" s="86"/>
      <c r="VVG54" s="86"/>
      <c r="VVH54" s="86"/>
      <c r="VVI54" s="86"/>
      <c r="VVJ54" s="86"/>
      <c r="VVK54" s="86"/>
      <c r="VVL54" s="86"/>
      <c r="VVM54" s="86"/>
      <c r="VVN54" s="86"/>
      <c r="VVO54" s="86"/>
      <c r="VVP54" s="86"/>
      <c r="VVQ54" s="86"/>
      <c r="VVR54" s="86"/>
      <c r="VVS54" s="86"/>
      <c r="VVT54" s="86"/>
      <c r="VVU54" s="86"/>
      <c r="VVV54" s="86"/>
      <c r="VVW54" s="86"/>
      <c r="VVX54" s="86"/>
      <c r="VVY54" s="86"/>
      <c r="VVZ54" s="86"/>
      <c r="VWA54" s="86"/>
      <c r="VWB54" s="86"/>
      <c r="VWC54" s="86"/>
      <c r="VWD54" s="86"/>
      <c r="VWE54" s="86"/>
      <c r="VWF54" s="86"/>
      <c r="VWG54" s="86"/>
      <c r="VWH54" s="86"/>
      <c r="VWI54" s="86"/>
      <c r="VWJ54" s="86"/>
      <c r="VWK54" s="86"/>
      <c r="VWL54" s="86"/>
      <c r="VWM54" s="86"/>
      <c r="VWN54" s="86"/>
      <c r="VWO54" s="86"/>
      <c r="VWP54" s="86"/>
      <c r="VWQ54" s="86"/>
      <c r="VWR54" s="86"/>
      <c r="VWS54" s="86"/>
      <c r="VWT54" s="86"/>
      <c r="VWU54" s="86"/>
      <c r="VWV54" s="86"/>
      <c r="VWW54" s="86"/>
      <c r="VWX54" s="86"/>
      <c r="VWY54" s="86"/>
      <c r="VWZ54" s="86"/>
      <c r="VXA54" s="86"/>
      <c r="VXB54" s="86"/>
      <c r="VXC54" s="86"/>
      <c r="VXD54" s="86"/>
      <c r="VXE54" s="86"/>
      <c r="VXF54" s="86"/>
      <c r="VXG54" s="86"/>
      <c r="VXH54" s="86"/>
      <c r="VXI54" s="86"/>
      <c r="VXJ54" s="86"/>
      <c r="VXK54" s="86"/>
      <c r="VXL54" s="86"/>
      <c r="VXM54" s="86"/>
      <c r="VXN54" s="86"/>
      <c r="VXO54" s="86"/>
      <c r="VXP54" s="86"/>
      <c r="VXQ54" s="86"/>
      <c r="VXR54" s="86"/>
      <c r="VXS54" s="86"/>
      <c r="VXT54" s="86"/>
      <c r="VXU54" s="86"/>
      <c r="VXV54" s="86"/>
      <c r="VXW54" s="86"/>
      <c r="VXX54" s="86"/>
      <c r="VXY54" s="86"/>
      <c r="VXZ54" s="86"/>
      <c r="VYA54" s="86"/>
      <c r="VYB54" s="86"/>
      <c r="VYC54" s="86"/>
      <c r="VYD54" s="86"/>
      <c r="VYE54" s="86"/>
      <c r="VYF54" s="86"/>
      <c r="VYG54" s="86"/>
      <c r="VYH54" s="86"/>
      <c r="VYI54" s="86"/>
      <c r="VYJ54" s="86"/>
      <c r="VYK54" s="86"/>
      <c r="VYL54" s="86"/>
      <c r="VYM54" s="86"/>
      <c r="VYN54" s="86"/>
      <c r="VYO54" s="86"/>
      <c r="VYP54" s="86"/>
      <c r="VYQ54" s="86"/>
      <c r="VYR54" s="86"/>
      <c r="VYS54" s="86"/>
      <c r="VYT54" s="86"/>
      <c r="VYU54" s="86"/>
      <c r="VYV54" s="86"/>
      <c r="VYW54" s="86"/>
      <c r="VYX54" s="86"/>
      <c r="VYY54" s="86"/>
      <c r="VYZ54" s="86"/>
      <c r="VZA54" s="86"/>
      <c r="VZB54" s="86"/>
      <c r="VZC54" s="86"/>
      <c r="VZD54" s="86"/>
      <c r="VZE54" s="86"/>
      <c r="VZF54" s="86"/>
      <c r="VZG54" s="86"/>
      <c r="VZH54" s="86"/>
      <c r="VZI54" s="86"/>
      <c r="VZJ54" s="86"/>
      <c r="VZK54" s="86"/>
      <c r="VZL54" s="98"/>
      <c r="VZM54" s="98"/>
      <c r="VZN54" s="98"/>
      <c r="VZO54" s="98"/>
      <c r="VZP54" s="98"/>
      <c r="VZQ54" s="98"/>
      <c r="VZR54" s="86"/>
      <c r="VZS54" s="86"/>
      <c r="VZT54" s="86"/>
      <c r="VZU54" s="86"/>
      <c r="VZV54" s="86"/>
      <c r="VZW54" s="86"/>
      <c r="VZX54" s="86"/>
      <c r="VZY54" s="86"/>
      <c r="VZZ54" s="86"/>
      <c r="WAA54" s="86"/>
      <c r="WAB54" s="86"/>
      <c r="WAC54" s="86"/>
      <c r="WAD54" s="86"/>
      <c r="WAE54" s="86"/>
      <c r="WAF54" s="86"/>
      <c r="WAG54" s="86"/>
      <c r="WAH54" s="86"/>
      <c r="WAI54" s="86"/>
      <c r="WAJ54" s="86"/>
      <c r="WAK54" s="86"/>
      <c r="WAL54" s="86"/>
      <c r="WAM54" s="86"/>
      <c r="WAN54" s="86"/>
      <c r="WAO54" s="86"/>
      <c r="WAP54" s="86"/>
      <c r="WAQ54" s="86"/>
      <c r="WAR54" s="86"/>
      <c r="WAS54" s="86"/>
      <c r="WAT54" s="86"/>
      <c r="WAU54" s="86"/>
      <c r="WAV54" s="86"/>
      <c r="WAW54" s="86"/>
      <c r="WAX54" s="86"/>
      <c r="WAY54" s="86"/>
      <c r="WAZ54" s="86"/>
      <c r="WBA54" s="86"/>
      <c r="WBB54" s="86"/>
      <c r="WBC54" s="86"/>
      <c r="WBD54" s="86"/>
      <c r="WBE54" s="86"/>
      <c r="WBF54" s="86"/>
      <c r="WBG54" s="86"/>
      <c r="WBH54" s="86"/>
      <c r="WBI54" s="86"/>
      <c r="WBJ54" s="86"/>
      <c r="WBK54" s="86"/>
      <c r="WBL54" s="86"/>
      <c r="WBM54" s="86"/>
      <c r="WBN54" s="86"/>
      <c r="WBO54" s="86"/>
      <c r="WBP54" s="86"/>
      <c r="WBQ54" s="86"/>
      <c r="WBR54" s="86"/>
      <c r="WBS54" s="86"/>
      <c r="WBT54" s="86"/>
      <c r="WBU54" s="86"/>
      <c r="WBV54" s="86"/>
      <c r="WBW54" s="86"/>
      <c r="WBX54" s="86"/>
      <c r="WBY54" s="86"/>
      <c r="WBZ54" s="86"/>
      <c r="WCA54" s="86"/>
      <c r="WCB54" s="86"/>
      <c r="WCC54" s="86"/>
      <c r="WCD54" s="86"/>
      <c r="WCE54" s="86"/>
      <c r="WCF54" s="86"/>
      <c r="WCG54" s="86"/>
      <c r="WCH54" s="86"/>
      <c r="WCI54" s="86"/>
      <c r="WCJ54" s="86"/>
      <c r="WCK54" s="86"/>
      <c r="WCL54" s="86"/>
      <c r="WCM54" s="86"/>
      <c r="WCN54" s="86"/>
      <c r="WCO54" s="86"/>
      <c r="WCP54" s="86"/>
      <c r="WCQ54" s="86"/>
      <c r="WCR54" s="86"/>
      <c r="WCS54" s="86"/>
      <c r="WCT54" s="86"/>
      <c r="WCU54" s="86"/>
      <c r="WCV54" s="86"/>
      <c r="WCW54" s="86"/>
      <c r="WCX54" s="86"/>
      <c r="WCY54" s="86"/>
      <c r="WCZ54" s="86"/>
      <c r="WDA54" s="86"/>
      <c r="WDB54" s="86"/>
      <c r="WDC54" s="86"/>
      <c r="WDD54" s="86"/>
      <c r="WDE54" s="86"/>
      <c r="WDF54" s="86"/>
      <c r="WDG54" s="86"/>
      <c r="WDH54" s="86"/>
      <c r="WDI54" s="86"/>
      <c r="WDJ54" s="86"/>
      <c r="WDK54" s="86"/>
      <c r="WDL54" s="86"/>
      <c r="WDM54" s="86"/>
      <c r="WDN54" s="86"/>
      <c r="WDO54" s="86"/>
      <c r="WDP54" s="86"/>
      <c r="WDQ54" s="86"/>
      <c r="WDR54" s="86"/>
      <c r="WDS54" s="86"/>
      <c r="WDT54" s="86"/>
      <c r="WDU54" s="86"/>
      <c r="WDV54" s="86"/>
      <c r="WDW54" s="86"/>
      <c r="WDX54" s="86"/>
      <c r="WDY54" s="86"/>
      <c r="WDZ54" s="86"/>
      <c r="WEA54" s="86"/>
      <c r="WEB54" s="86"/>
      <c r="WEC54" s="86"/>
      <c r="WED54" s="86"/>
      <c r="WEE54" s="86"/>
      <c r="WEF54" s="86"/>
      <c r="WEG54" s="86"/>
      <c r="WEH54" s="86"/>
      <c r="WEI54" s="86"/>
      <c r="WEJ54" s="86"/>
      <c r="WEK54" s="86"/>
      <c r="WEL54" s="86"/>
      <c r="WEM54" s="86"/>
      <c r="WEN54" s="86"/>
      <c r="WEO54" s="86"/>
      <c r="WEP54" s="86"/>
      <c r="WEQ54" s="86"/>
      <c r="WER54" s="86"/>
      <c r="WES54" s="86"/>
      <c r="WET54" s="86"/>
      <c r="WEU54" s="86"/>
      <c r="WEV54" s="86"/>
      <c r="WEW54" s="86"/>
      <c r="WEX54" s="86"/>
      <c r="WEY54" s="86"/>
      <c r="WEZ54" s="86"/>
      <c r="WFA54" s="86"/>
      <c r="WFB54" s="86"/>
      <c r="WFC54" s="86"/>
      <c r="WFD54" s="86"/>
      <c r="WFE54" s="86"/>
      <c r="WFF54" s="86"/>
      <c r="WFG54" s="86"/>
      <c r="WFH54" s="86"/>
      <c r="WFI54" s="86"/>
      <c r="WFJ54" s="86"/>
      <c r="WFK54" s="86"/>
      <c r="WFL54" s="86"/>
      <c r="WFM54" s="86"/>
      <c r="WFN54" s="86"/>
      <c r="WFO54" s="86"/>
      <c r="WFP54" s="86"/>
      <c r="WFQ54" s="86"/>
      <c r="WFR54" s="86"/>
      <c r="WFS54" s="86"/>
      <c r="WFT54" s="86"/>
      <c r="WFU54" s="86"/>
      <c r="WFV54" s="86"/>
      <c r="WFW54" s="86"/>
      <c r="WFX54" s="86"/>
      <c r="WFY54" s="86"/>
      <c r="WFZ54" s="86"/>
      <c r="WGA54" s="86"/>
      <c r="WGB54" s="86"/>
      <c r="WGC54" s="86"/>
      <c r="WGD54" s="86"/>
      <c r="WGE54" s="86"/>
      <c r="WGF54" s="86"/>
      <c r="WGG54" s="86"/>
      <c r="WGH54" s="86"/>
      <c r="WGI54" s="86"/>
      <c r="WGJ54" s="86"/>
      <c r="WGK54" s="86"/>
      <c r="WGL54" s="86"/>
      <c r="WGM54" s="86"/>
      <c r="WGN54" s="86"/>
      <c r="WGO54" s="86"/>
      <c r="WGP54" s="86"/>
      <c r="WGQ54" s="86"/>
      <c r="WGR54" s="86"/>
      <c r="WGS54" s="86"/>
      <c r="WGT54" s="86"/>
      <c r="WGU54" s="86"/>
      <c r="WGV54" s="86"/>
      <c r="WGW54" s="86"/>
      <c r="WGX54" s="86"/>
      <c r="WGY54" s="86"/>
      <c r="WGZ54" s="86"/>
      <c r="WHA54" s="86"/>
      <c r="WHB54" s="86"/>
      <c r="WHC54" s="86"/>
      <c r="WHD54" s="86"/>
      <c r="WHE54" s="86"/>
      <c r="WHF54" s="86"/>
      <c r="WHG54" s="86"/>
      <c r="WHH54" s="86"/>
      <c r="WHI54" s="86"/>
      <c r="WHJ54" s="86"/>
      <c r="WHK54" s="86"/>
      <c r="WHL54" s="86"/>
      <c r="WHM54" s="86"/>
      <c r="WHN54" s="86"/>
      <c r="WHO54" s="86"/>
      <c r="WHP54" s="86"/>
      <c r="WHQ54" s="86"/>
      <c r="WHR54" s="86"/>
      <c r="WHS54" s="86"/>
      <c r="WHT54" s="86"/>
      <c r="WHU54" s="86"/>
      <c r="WHV54" s="86"/>
      <c r="WHW54" s="86"/>
      <c r="WHX54" s="86"/>
      <c r="WHY54" s="86"/>
      <c r="WHZ54" s="86"/>
      <c r="WIA54" s="86"/>
      <c r="WIB54" s="86"/>
      <c r="WIC54" s="86"/>
      <c r="WID54" s="86"/>
      <c r="WIE54" s="86"/>
      <c r="WIF54" s="86"/>
      <c r="WIG54" s="86"/>
      <c r="WIH54" s="86"/>
      <c r="WII54" s="86"/>
      <c r="WIJ54" s="86"/>
      <c r="WIK54" s="86"/>
      <c r="WIL54" s="86"/>
      <c r="WIM54" s="86"/>
      <c r="WIN54" s="86"/>
      <c r="WIO54" s="86"/>
      <c r="WIP54" s="86"/>
      <c r="WIQ54" s="86"/>
      <c r="WIR54" s="86"/>
      <c r="WIS54" s="86"/>
      <c r="WIT54" s="86"/>
      <c r="WIU54" s="86"/>
      <c r="WIV54" s="86"/>
      <c r="WIW54" s="86"/>
      <c r="WIX54" s="86"/>
      <c r="WIY54" s="86"/>
      <c r="WIZ54" s="86"/>
      <c r="WJA54" s="86"/>
      <c r="WJB54" s="86"/>
      <c r="WJC54" s="86"/>
      <c r="WJD54" s="86"/>
      <c r="WJE54" s="86"/>
      <c r="WJF54" s="86"/>
      <c r="WJG54" s="86"/>
      <c r="WJH54" s="98"/>
      <c r="WJI54" s="98"/>
      <c r="WJJ54" s="98"/>
      <c r="WJK54" s="98"/>
      <c r="WJL54" s="98"/>
      <c r="WJM54" s="98"/>
      <c r="WJN54" s="86"/>
      <c r="WJO54" s="86"/>
      <c r="WJP54" s="86"/>
      <c r="WJQ54" s="86"/>
      <c r="WJR54" s="86"/>
      <c r="WJS54" s="86"/>
      <c r="WJT54" s="86"/>
      <c r="WJU54" s="86"/>
      <c r="WJV54" s="86"/>
      <c r="WJW54" s="86"/>
      <c r="WJX54" s="86"/>
      <c r="WJY54" s="86"/>
      <c r="WJZ54" s="86"/>
      <c r="WKA54" s="86"/>
      <c r="WKB54" s="86"/>
      <c r="WKC54" s="86"/>
      <c r="WKD54" s="86"/>
      <c r="WKE54" s="86"/>
      <c r="WKF54" s="86"/>
      <c r="WKG54" s="86"/>
      <c r="WKH54" s="86"/>
      <c r="WKI54" s="86"/>
      <c r="WKJ54" s="86"/>
      <c r="WKK54" s="86"/>
      <c r="WKL54" s="86"/>
      <c r="WKM54" s="86"/>
      <c r="WKN54" s="86"/>
      <c r="WKO54" s="86"/>
      <c r="WKP54" s="86"/>
      <c r="WKQ54" s="86"/>
      <c r="WKR54" s="86"/>
      <c r="WKS54" s="86"/>
      <c r="WKT54" s="86"/>
      <c r="WKU54" s="86"/>
      <c r="WKV54" s="86"/>
      <c r="WKW54" s="86"/>
      <c r="WKX54" s="86"/>
      <c r="WKY54" s="86"/>
      <c r="WKZ54" s="86"/>
      <c r="WLA54" s="86"/>
      <c r="WLB54" s="86"/>
      <c r="WLC54" s="86"/>
      <c r="WLD54" s="86"/>
      <c r="WLE54" s="86"/>
      <c r="WLF54" s="86"/>
      <c r="WLG54" s="86"/>
      <c r="WLH54" s="86"/>
      <c r="WLI54" s="86"/>
      <c r="WLJ54" s="86"/>
      <c r="WLK54" s="86"/>
      <c r="WLL54" s="86"/>
      <c r="WLM54" s="86"/>
      <c r="WLN54" s="86"/>
      <c r="WLO54" s="86"/>
      <c r="WLP54" s="86"/>
      <c r="WLQ54" s="86"/>
      <c r="WLR54" s="86"/>
      <c r="WLS54" s="86"/>
      <c r="WLT54" s="86"/>
      <c r="WLU54" s="86"/>
      <c r="WLV54" s="86"/>
      <c r="WLW54" s="86"/>
      <c r="WLX54" s="86"/>
      <c r="WLY54" s="86"/>
      <c r="WLZ54" s="86"/>
      <c r="WMA54" s="86"/>
      <c r="WMB54" s="86"/>
      <c r="WMC54" s="86"/>
      <c r="WMD54" s="86"/>
      <c r="WME54" s="86"/>
      <c r="WMF54" s="86"/>
      <c r="WMG54" s="86"/>
      <c r="WMH54" s="86"/>
      <c r="WMI54" s="86"/>
      <c r="WMJ54" s="86"/>
      <c r="WMK54" s="86"/>
      <c r="WML54" s="86"/>
      <c r="WMM54" s="86"/>
      <c r="WMN54" s="86"/>
      <c r="WMO54" s="86"/>
      <c r="WMP54" s="86"/>
      <c r="WMQ54" s="86"/>
      <c r="WMR54" s="86"/>
      <c r="WMS54" s="86"/>
      <c r="WMT54" s="86"/>
      <c r="WMU54" s="86"/>
      <c r="WMV54" s="86"/>
      <c r="WMW54" s="86"/>
      <c r="WMX54" s="86"/>
      <c r="WMY54" s="86"/>
      <c r="WMZ54" s="86"/>
      <c r="WNA54" s="86"/>
      <c r="WNB54" s="86"/>
      <c r="WNC54" s="86"/>
      <c r="WND54" s="86"/>
      <c r="WNE54" s="86"/>
      <c r="WNF54" s="86"/>
      <c r="WNG54" s="86"/>
      <c r="WNH54" s="86"/>
      <c r="WNI54" s="86"/>
      <c r="WNJ54" s="86"/>
      <c r="WNK54" s="86"/>
      <c r="WNL54" s="86"/>
      <c r="WNM54" s="86"/>
      <c r="WNN54" s="86"/>
      <c r="WNO54" s="86"/>
      <c r="WNP54" s="86"/>
      <c r="WNQ54" s="86"/>
      <c r="WNR54" s="86"/>
      <c r="WNS54" s="86"/>
      <c r="WNT54" s="86"/>
      <c r="WNU54" s="86"/>
      <c r="WNV54" s="86"/>
      <c r="WNW54" s="86"/>
      <c r="WNX54" s="86"/>
      <c r="WNY54" s="86"/>
      <c r="WNZ54" s="86"/>
      <c r="WOA54" s="86"/>
      <c r="WOB54" s="86"/>
      <c r="WOC54" s="86"/>
      <c r="WOD54" s="86"/>
      <c r="WOE54" s="86"/>
      <c r="WOF54" s="86"/>
      <c r="WOG54" s="86"/>
      <c r="WOH54" s="86"/>
      <c r="WOI54" s="86"/>
      <c r="WOJ54" s="86"/>
      <c r="WOK54" s="86"/>
      <c r="WOL54" s="86"/>
      <c r="WOM54" s="86"/>
      <c r="WON54" s="86"/>
      <c r="WOO54" s="86"/>
      <c r="WOP54" s="86"/>
      <c r="WOQ54" s="86"/>
      <c r="WOR54" s="86"/>
      <c r="WOS54" s="86"/>
      <c r="WOT54" s="86"/>
      <c r="WOU54" s="86"/>
      <c r="WOV54" s="86"/>
      <c r="WOW54" s="86"/>
      <c r="WOX54" s="86"/>
      <c r="WOY54" s="86"/>
      <c r="WOZ54" s="86"/>
      <c r="WPA54" s="86"/>
      <c r="WPB54" s="86"/>
      <c r="WPC54" s="86"/>
      <c r="WPD54" s="86"/>
      <c r="WPE54" s="86"/>
      <c r="WPF54" s="86"/>
      <c r="WPG54" s="86"/>
      <c r="WPH54" s="86"/>
      <c r="WPI54" s="86"/>
      <c r="WPJ54" s="86"/>
      <c r="WPK54" s="86"/>
      <c r="WPL54" s="86"/>
      <c r="WPM54" s="86"/>
      <c r="WPN54" s="86"/>
      <c r="WPO54" s="86"/>
      <c r="WPP54" s="86"/>
      <c r="WPQ54" s="86"/>
      <c r="WPR54" s="86"/>
      <c r="WPS54" s="86"/>
      <c r="WPT54" s="86"/>
      <c r="WPU54" s="86"/>
      <c r="WPV54" s="86"/>
      <c r="WPW54" s="86"/>
      <c r="WPX54" s="86"/>
      <c r="WPY54" s="86"/>
      <c r="WPZ54" s="86"/>
      <c r="WQA54" s="86"/>
      <c r="WQB54" s="86"/>
      <c r="WQC54" s="86"/>
      <c r="WQD54" s="86"/>
      <c r="WQE54" s="86"/>
      <c r="WQF54" s="86"/>
      <c r="WQG54" s="86"/>
      <c r="WQH54" s="86"/>
      <c r="WQI54" s="86"/>
      <c r="WQJ54" s="86"/>
      <c r="WQK54" s="86"/>
      <c r="WQL54" s="86"/>
      <c r="WQM54" s="86"/>
      <c r="WQN54" s="86"/>
      <c r="WQO54" s="86"/>
      <c r="WQP54" s="86"/>
      <c r="WQQ54" s="86"/>
      <c r="WQR54" s="86"/>
      <c r="WQS54" s="86"/>
      <c r="WQT54" s="86"/>
      <c r="WQU54" s="86"/>
      <c r="WQV54" s="86"/>
      <c r="WQW54" s="86"/>
      <c r="WQX54" s="86"/>
      <c r="WQY54" s="86"/>
      <c r="WQZ54" s="86"/>
      <c r="WRA54" s="86"/>
      <c r="WRB54" s="86"/>
      <c r="WRC54" s="86"/>
      <c r="WRD54" s="86"/>
      <c r="WRE54" s="86"/>
      <c r="WRF54" s="86"/>
      <c r="WRG54" s="86"/>
      <c r="WRH54" s="86"/>
      <c r="WRI54" s="86"/>
      <c r="WRJ54" s="86"/>
      <c r="WRK54" s="86"/>
      <c r="WRL54" s="86"/>
      <c r="WRM54" s="86"/>
      <c r="WRN54" s="86"/>
      <c r="WRO54" s="86"/>
      <c r="WRP54" s="86"/>
      <c r="WRQ54" s="86"/>
      <c r="WRR54" s="86"/>
      <c r="WRS54" s="86"/>
      <c r="WRT54" s="86"/>
      <c r="WRU54" s="86"/>
      <c r="WRV54" s="86"/>
      <c r="WRW54" s="86"/>
      <c r="WRX54" s="86"/>
      <c r="WRY54" s="86"/>
      <c r="WRZ54" s="86"/>
      <c r="WSA54" s="86"/>
      <c r="WSB54" s="86"/>
      <c r="WSC54" s="86"/>
      <c r="WSD54" s="86"/>
      <c r="WSE54" s="86"/>
      <c r="WSF54" s="86"/>
      <c r="WSG54" s="86"/>
      <c r="WSH54" s="86"/>
      <c r="WSI54" s="86"/>
      <c r="WSJ54" s="86"/>
      <c r="WSK54" s="86"/>
      <c r="WSL54" s="86"/>
      <c r="WSM54" s="86"/>
      <c r="WSN54" s="86"/>
      <c r="WSO54" s="86"/>
      <c r="WSP54" s="86"/>
      <c r="WSQ54" s="86"/>
      <c r="WSR54" s="86"/>
      <c r="WSS54" s="86"/>
      <c r="WST54" s="86"/>
      <c r="WSU54" s="86"/>
      <c r="WSV54" s="86"/>
      <c r="WSW54" s="86"/>
      <c r="WSX54" s="86"/>
      <c r="WSY54" s="86"/>
      <c r="WSZ54" s="86"/>
      <c r="WTA54" s="86"/>
      <c r="WTB54" s="86"/>
      <c r="WTC54" s="86"/>
      <c r="WTD54" s="98"/>
      <c r="WTE54" s="98"/>
      <c r="WTF54" s="98"/>
      <c r="WTG54" s="98"/>
      <c r="WTH54" s="98"/>
      <c r="WTI54" s="98"/>
      <c r="WTJ54" s="86"/>
      <c r="WTK54" s="86"/>
      <c r="WTL54" s="86"/>
      <c r="WTM54" s="86"/>
      <c r="WTN54" s="86"/>
      <c r="WTO54" s="86"/>
      <c r="WTP54" s="86"/>
      <c r="WTQ54" s="86"/>
      <c r="WTR54" s="86"/>
      <c r="WTS54" s="86"/>
      <c r="WTT54" s="86"/>
      <c r="WTU54" s="86"/>
      <c r="WTV54" s="86"/>
      <c r="WTW54" s="86"/>
      <c r="WTX54" s="86"/>
      <c r="WTY54" s="86"/>
      <c r="WTZ54" s="86"/>
      <c r="WUA54" s="86"/>
      <c r="WUB54" s="86"/>
      <c r="WUC54" s="86"/>
      <c r="WUD54" s="86"/>
      <c r="WUE54" s="86"/>
      <c r="WUF54" s="86"/>
      <c r="WUG54" s="86"/>
      <c r="WUH54" s="86"/>
      <c r="WUI54" s="86"/>
      <c r="WUJ54" s="86"/>
      <c r="WUK54" s="86"/>
      <c r="WUL54" s="86"/>
      <c r="WUM54" s="86"/>
      <c r="WUN54" s="86"/>
      <c r="WUO54" s="86"/>
      <c r="WUP54" s="86"/>
      <c r="WUQ54" s="86"/>
      <c r="WUR54" s="86"/>
      <c r="WUS54" s="86"/>
      <c r="WUT54" s="86"/>
      <c r="WUU54" s="86"/>
      <c r="WUV54" s="86"/>
      <c r="WUW54" s="86"/>
      <c r="WUX54" s="86"/>
      <c r="WUY54" s="86"/>
      <c r="WUZ54" s="86"/>
      <c r="WVA54" s="86"/>
      <c r="WVB54" s="86"/>
      <c r="WVC54" s="86"/>
      <c r="WVD54" s="86"/>
      <c r="WVE54" s="86"/>
      <c r="WVF54" s="86"/>
      <c r="WVG54" s="86"/>
      <c r="WVH54" s="86"/>
      <c r="WVI54" s="86"/>
      <c r="WVJ54" s="86"/>
      <c r="WVK54" s="86"/>
      <c r="WVL54" s="86"/>
      <c r="WVM54" s="86"/>
      <c r="WVN54" s="86"/>
      <c r="WVO54" s="86"/>
      <c r="WVP54" s="86"/>
      <c r="WVQ54" s="86"/>
      <c r="WVR54" s="86"/>
      <c r="WVS54" s="86"/>
      <c r="WVT54" s="86"/>
      <c r="WVU54" s="86"/>
      <c r="WVV54" s="86"/>
      <c r="WVW54" s="86"/>
      <c r="WVX54" s="86"/>
      <c r="WVY54" s="86"/>
      <c r="WVZ54" s="86"/>
      <c r="WWA54" s="86"/>
      <c r="WWB54" s="86"/>
      <c r="WWC54" s="86"/>
      <c r="WWD54" s="86"/>
      <c r="WWE54" s="86"/>
      <c r="WWF54" s="86"/>
      <c r="WWG54" s="86"/>
      <c r="WWH54" s="86"/>
      <c r="WWI54" s="86"/>
      <c r="WWJ54" s="86"/>
      <c r="WWK54" s="86"/>
      <c r="WWL54" s="86"/>
      <c r="WWM54" s="86"/>
      <c r="WWN54" s="86"/>
      <c r="WWO54" s="86"/>
      <c r="WWP54" s="86"/>
      <c r="WWQ54" s="86"/>
      <c r="WWR54" s="86"/>
      <c r="WWS54" s="86"/>
      <c r="WWT54" s="86"/>
      <c r="WWU54" s="86"/>
      <c r="WWV54" s="86"/>
      <c r="WWW54" s="86"/>
      <c r="WWX54" s="86"/>
      <c r="WWY54" s="86"/>
      <c r="WWZ54" s="86"/>
      <c r="WXA54" s="86"/>
      <c r="WXB54" s="86"/>
      <c r="WXC54" s="86"/>
      <c r="WXD54" s="86"/>
      <c r="WXE54" s="86"/>
      <c r="WXF54" s="86"/>
      <c r="WXG54" s="86"/>
      <c r="WXH54" s="86"/>
      <c r="WXI54" s="86"/>
      <c r="WXJ54" s="86"/>
      <c r="WXK54" s="86"/>
      <c r="WXL54" s="86"/>
      <c r="WXM54" s="86"/>
      <c r="WXN54" s="86"/>
      <c r="WXO54" s="86"/>
      <c r="WXP54" s="86"/>
      <c r="WXQ54" s="86"/>
      <c r="WXR54" s="86"/>
      <c r="WXS54" s="86"/>
      <c r="WXT54" s="86"/>
      <c r="WXU54" s="86"/>
      <c r="WXV54" s="86"/>
      <c r="WXW54" s="86"/>
      <c r="WXX54" s="86"/>
      <c r="WXY54" s="86"/>
      <c r="WXZ54" s="86"/>
      <c r="WYA54" s="86"/>
      <c r="WYB54" s="86"/>
      <c r="WYC54" s="86"/>
      <c r="WYD54" s="86"/>
      <c r="WYE54" s="86"/>
      <c r="WYF54" s="86"/>
      <c r="WYG54" s="86"/>
      <c r="WYH54" s="86"/>
      <c r="WYI54" s="86"/>
      <c r="WYJ54" s="86"/>
      <c r="WYK54" s="86"/>
      <c r="WYL54" s="86"/>
      <c r="WYM54" s="86"/>
      <c r="WYN54" s="86"/>
      <c r="WYO54" s="86"/>
      <c r="WYP54" s="86"/>
      <c r="WYQ54" s="86"/>
      <c r="WYR54" s="86"/>
      <c r="WYS54" s="86"/>
      <c r="WYT54" s="86"/>
      <c r="WYU54" s="86"/>
      <c r="WYV54" s="86"/>
      <c r="WYW54" s="86"/>
      <c r="WYX54" s="86"/>
      <c r="WYY54" s="86"/>
      <c r="WYZ54" s="86"/>
      <c r="WZA54" s="86"/>
      <c r="WZB54" s="86"/>
      <c r="WZC54" s="86"/>
      <c r="WZD54" s="86"/>
      <c r="WZE54" s="86"/>
      <c r="WZF54" s="86"/>
      <c r="WZG54" s="86"/>
      <c r="WZH54" s="86"/>
      <c r="WZI54" s="86"/>
      <c r="WZJ54" s="86"/>
      <c r="WZK54" s="86"/>
      <c r="WZL54" s="86"/>
      <c r="WZM54" s="86"/>
      <c r="WZN54" s="86"/>
      <c r="WZO54" s="86"/>
      <c r="WZP54" s="86"/>
      <c r="WZQ54" s="86"/>
      <c r="WZR54" s="86"/>
      <c r="WZS54" s="86"/>
      <c r="WZT54" s="86"/>
      <c r="WZU54" s="86"/>
      <c r="WZV54" s="86"/>
      <c r="WZW54" s="86"/>
      <c r="WZX54" s="86"/>
      <c r="WZY54" s="86"/>
      <c r="WZZ54" s="86"/>
      <c r="XAA54" s="86"/>
      <c r="XAB54" s="86"/>
      <c r="XAC54" s="86"/>
      <c r="XAD54" s="86"/>
      <c r="XAE54" s="86"/>
      <c r="XAF54" s="86"/>
      <c r="XAG54" s="86"/>
      <c r="XAH54" s="86"/>
      <c r="XAI54" s="86"/>
      <c r="XAJ54" s="86"/>
      <c r="XAK54" s="86"/>
      <c r="XAL54" s="86"/>
      <c r="XAM54" s="86"/>
      <c r="XAN54" s="86"/>
      <c r="XAO54" s="86"/>
      <c r="XAP54" s="86"/>
      <c r="XAQ54" s="86"/>
      <c r="XAR54" s="86"/>
      <c r="XAS54" s="86"/>
      <c r="XAT54" s="86"/>
      <c r="XAU54" s="86"/>
      <c r="XAV54" s="86"/>
      <c r="XAW54" s="86"/>
      <c r="XAX54" s="86"/>
      <c r="XAY54" s="86"/>
      <c r="XAZ54" s="86"/>
      <c r="XBA54" s="86"/>
      <c r="XBB54" s="86"/>
      <c r="XBC54" s="86"/>
      <c r="XBD54" s="86"/>
      <c r="XBE54" s="86"/>
      <c r="XBF54" s="86"/>
      <c r="XBG54" s="86"/>
      <c r="XBH54" s="86"/>
      <c r="XBI54" s="86"/>
      <c r="XBJ54" s="86"/>
      <c r="XBK54" s="86"/>
      <c r="XBL54" s="86"/>
      <c r="XBM54" s="86"/>
      <c r="XBN54" s="86"/>
      <c r="XBO54" s="86"/>
      <c r="XBP54" s="86"/>
      <c r="XBQ54" s="86"/>
      <c r="XBR54" s="86"/>
      <c r="XBS54" s="86"/>
      <c r="XBT54" s="86"/>
      <c r="XBU54" s="86"/>
      <c r="XBV54" s="86"/>
      <c r="XBW54" s="86"/>
      <c r="XBX54" s="86"/>
      <c r="XBY54" s="86"/>
      <c r="XBZ54" s="86"/>
      <c r="XCA54" s="86"/>
      <c r="XCB54" s="86"/>
      <c r="XCC54" s="86"/>
      <c r="XCD54" s="86"/>
      <c r="XCE54" s="86"/>
      <c r="XCF54" s="86"/>
      <c r="XCG54" s="86"/>
      <c r="XCH54" s="86"/>
      <c r="XCI54" s="86"/>
      <c r="XCJ54" s="86"/>
      <c r="XCK54" s="86"/>
      <c r="XCL54" s="86"/>
      <c r="XCM54" s="86"/>
      <c r="XCN54" s="86"/>
      <c r="XCO54" s="86"/>
      <c r="XCP54" s="86"/>
      <c r="XCQ54" s="86"/>
      <c r="XCR54" s="86"/>
      <c r="XCS54" s="86"/>
      <c r="XCT54" s="86"/>
    </row>
    <row r="55" spans="1:16322" s="105" customFormat="1" x14ac:dyDescent="0.25">
      <c r="A55" s="33" t="s">
        <v>9</v>
      </c>
      <c r="B55" s="34" t="s">
        <v>27</v>
      </c>
      <c r="C55" s="35">
        <v>800</v>
      </c>
      <c r="D55" s="36">
        <v>315763.02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/>
      <c r="BM55" s="86"/>
      <c r="BN55" s="86"/>
      <c r="BO55" s="86"/>
      <c r="BP55" s="86"/>
      <c r="BQ55" s="86"/>
      <c r="BR55" s="86"/>
      <c r="BS55" s="86"/>
      <c r="BT55" s="86"/>
      <c r="BU55" s="86"/>
      <c r="BV55" s="86"/>
      <c r="BW55" s="86"/>
      <c r="BX55" s="86"/>
      <c r="BY55" s="86"/>
      <c r="BZ55" s="86"/>
      <c r="CA55" s="86"/>
      <c r="CB55" s="86"/>
      <c r="CC55" s="86"/>
      <c r="CD55" s="86"/>
      <c r="CE55" s="86"/>
      <c r="CF55" s="86"/>
      <c r="CG55" s="86"/>
      <c r="CH55" s="86"/>
      <c r="CI55" s="86"/>
      <c r="CJ55" s="86"/>
      <c r="CK55" s="86"/>
      <c r="CL55" s="86"/>
      <c r="CM55" s="86"/>
      <c r="CN55" s="86"/>
      <c r="CO55" s="86"/>
      <c r="CP55" s="86"/>
      <c r="CQ55" s="86"/>
      <c r="CR55" s="86"/>
      <c r="CS55" s="86"/>
      <c r="CT55" s="86"/>
      <c r="CU55" s="86"/>
      <c r="CV55" s="86"/>
      <c r="CW55" s="86"/>
      <c r="CX55" s="86"/>
      <c r="CY55" s="86"/>
      <c r="CZ55" s="86"/>
      <c r="DA55" s="86"/>
      <c r="DB55" s="86"/>
      <c r="DC55" s="86"/>
      <c r="DD55" s="86"/>
      <c r="DE55" s="86"/>
      <c r="DF55" s="86"/>
      <c r="DG55" s="86"/>
      <c r="DH55" s="86"/>
      <c r="DI55" s="86"/>
      <c r="DJ55" s="86"/>
      <c r="DK55" s="86"/>
      <c r="DL55" s="86"/>
      <c r="DM55" s="86"/>
      <c r="DN55" s="86"/>
      <c r="DO55" s="86"/>
      <c r="DP55" s="86"/>
      <c r="DQ55" s="86"/>
      <c r="DR55" s="86"/>
      <c r="DS55" s="86"/>
      <c r="DT55" s="86"/>
      <c r="DU55" s="86"/>
      <c r="DV55" s="86"/>
      <c r="DW55" s="86"/>
      <c r="DX55" s="86"/>
      <c r="DY55" s="86"/>
      <c r="DZ55" s="86"/>
      <c r="EA55" s="86"/>
      <c r="EB55" s="86"/>
      <c r="EC55" s="86"/>
      <c r="ED55" s="86"/>
      <c r="EE55" s="86"/>
      <c r="EF55" s="86"/>
      <c r="EG55" s="86"/>
      <c r="EH55" s="86"/>
      <c r="EI55" s="86"/>
      <c r="EJ55" s="86"/>
      <c r="EK55" s="86"/>
      <c r="EL55" s="86"/>
      <c r="EM55" s="86"/>
      <c r="EN55" s="86"/>
      <c r="EO55" s="86"/>
      <c r="EP55" s="86"/>
      <c r="EQ55" s="86"/>
      <c r="ER55" s="86"/>
      <c r="ES55" s="86"/>
      <c r="ET55" s="86"/>
      <c r="EU55" s="86"/>
      <c r="EV55" s="86"/>
      <c r="EW55" s="86"/>
      <c r="EX55" s="86"/>
      <c r="EY55" s="86"/>
      <c r="EZ55" s="86"/>
      <c r="FA55" s="86"/>
      <c r="FB55" s="86"/>
      <c r="FC55" s="86"/>
      <c r="FD55" s="86"/>
      <c r="FE55" s="86"/>
      <c r="FF55" s="86"/>
      <c r="FG55" s="86"/>
      <c r="FH55" s="86"/>
      <c r="FI55" s="86"/>
      <c r="FJ55" s="86"/>
      <c r="FK55" s="86"/>
      <c r="FL55" s="86"/>
      <c r="FM55" s="86"/>
      <c r="FN55" s="86"/>
      <c r="FO55" s="86"/>
      <c r="FP55" s="86"/>
      <c r="FQ55" s="86"/>
      <c r="FR55" s="86"/>
      <c r="FS55" s="86"/>
      <c r="FT55" s="86"/>
      <c r="FU55" s="86"/>
      <c r="FV55" s="86"/>
      <c r="FW55" s="86"/>
      <c r="FX55" s="86"/>
      <c r="FY55" s="86"/>
      <c r="FZ55" s="86"/>
      <c r="GA55" s="86"/>
      <c r="GB55" s="86"/>
      <c r="GC55" s="86"/>
      <c r="GD55" s="86"/>
      <c r="GE55" s="86"/>
      <c r="GF55" s="86"/>
      <c r="GG55" s="86"/>
      <c r="GH55" s="86"/>
      <c r="GI55" s="86"/>
      <c r="GJ55" s="86"/>
      <c r="GK55" s="86"/>
      <c r="GL55" s="86"/>
      <c r="GM55" s="86"/>
      <c r="GN55" s="86"/>
      <c r="GO55" s="86"/>
      <c r="GP55" s="86"/>
      <c r="GQ55" s="86"/>
      <c r="GR55" s="98"/>
      <c r="GS55" s="98"/>
      <c r="GT55" s="98"/>
      <c r="GU55" s="98"/>
      <c r="GV55" s="98"/>
      <c r="GW55" s="98"/>
      <c r="GX55" s="86"/>
      <c r="GY55" s="86"/>
      <c r="GZ55" s="86"/>
      <c r="HA55" s="86"/>
      <c r="HB55" s="86"/>
      <c r="HC55" s="86"/>
      <c r="HD55" s="86"/>
      <c r="HE55" s="86"/>
      <c r="HF55" s="86"/>
      <c r="HG55" s="86"/>
      <c r="HH55" s="86"/>
      <c r="HI55" s="86"/>
      <c r="HJ55" s="86"/>
      <c r="HK55" s="86"/>
      <c r="HL55" s="86"/>
      <c r="HM55" s="86"/>
      <c r="HN55" s="86"/>
      <c r="HO55" s="86"/>
      <c r="HP55" s="86"/>
      <c r="HQ55" s="86"/>
      <c r="HR55" s="86"/>
      <c r="HS55" s="86"/>
      <c r="HT55" s="86"/>
      <c r="HU55" s="86"/>
      <c r="HV55" s="86"/>
      <c r="HW55" s="86"/>
      <c r="HX55" s="86"/>
      <c r="HY55" s="86"/>
      <c r="HZ55" s="86"/>
      <c r="IA55" s="86"/>
      <c r="IB55" s="86"/>
      <c r="IC55" s="86"/>
      <c r="ID55" s="86"/>
      <c r="IE55" s="86"/>
      <c r="IF55" s="86"/>
      <c r="IG55" s="86"/>
      <c r="IH55" s="86"/>
      <c r="II55" s="86"/>
      <c r="IJ55" s="86"/>
      <c r="IK55" s="86"/>
      <c r="IL55" s="86"/>
      <c r="IM55" s="86"/>
      <c r="IN55" s="86"/>
      <c r="IO55" s="86"/>
      <c r="IP55" s="86"/>
      <c r="IQ55" s="86"/>
      <c r="IR55" s="86"/>
      <c r="IS55" s="86"/>
      <c r="IT55" s="86"/>
      <c r="IU55" s="86"/>
      <c r="IV55" s="86"/>
      <c r="IW55" s="86"/>
      <c r="IX55" s="86"/>
      <c r="IY55" s="86"/>
      <c r="IZ55" s="86"/>
      <c r="JA55" s="86"/>
      <c r="JB55" s="86"/>
      <c r="JC55" s="86"/>
      <c r="JD55" s="86"/>
      <c r="JE55" s="86"/>
      <c r="JF55" s="86"/>
      <c r="JG55" s="86"/>
      <c r="JH55" s="86"/>
      <c r="JI55" s="86"/>
      <c r="JJ55" s="86"/>
      <c r="JK55" s="86"/>
      <c r="JL55" s="86"/>
      <c r="JM55" s="86"/>
      <c r="JN55" s="86"/>
      <c r="JO55" s="86"/>
      <c r="JP55" s="86"/>
      <c r="JQ55" s="86"/>
      <c r="JR55" s="86"/>
      <c r="JS55" s="86"/>
      <c r="JT55" s="86"/>
      <c r="JU55" s="86"/>
      <c r="JV55" s="86"/>
      <c r="JW55" s="86"/>
      <c r="JX55" s="86"/>
      <c r="JY55" s="86"/>
      <c r="JZ55" s="86"/>
      <c r="KA55" s="86"/>
      <c r="KB55" s="86"/>
      <c r="KC55" s="86"/>
      <c r="KD55" s="86"/>
      <c r="KE55" s="86"/>
      <c r="KF55" s="86"/>
      <c r="KG55" s="86"/>
      <c r="KH55" s="86"/>
      <c r="KI55" s="86"/>
      <c r="KJ55" s="86"/>
      <c r="KK55" s="86"/>
      <c r="KL55" s="86"/>
      <c r="KM55" s="86"/>
      <c r="KN55" s="86"/>
      <c r="KO55" s="86"/>
      <c r="KP55" s="86"/>
      <c r="KQ55" s="86"/>
      <c r="KR55" s="86"/>
      <c r="KS55" s="86"/>
      <c r="KT55" s="86"/>
      <c r="KU55" s="86"/>
      <c r="KV55" s="86"/>
      <c r="KW55" s="86"/>
      <c r="KX55" s="86"/>
      <c r="KY55" s="86"/>
      <c r="KZ55" s="86"/>
      <c r="LA55" s="86"/>
      <c r="LB55" s="86"/>
      <c r="LC55" s="86"/>
      <c r="LD55" s="86"/>
      <c r="LE55" s="86"/>
      <c r="LF55" s="86"/>
      <c r="LG55" s="86"/>
      <c r="LH55" s="86"/>
      <c r="LI55" s="86"/>
      <c r="LJ55" s="86"/>
      <c r="LK55" s="86"/>
      <c r="LL55" s="86"/>
      <c r="LM55" s="86"/>
      <c r="LN55" s="86"/>
      <c r="LO55" s="86"/>
      <c r="LP55" s="86"/>
      <c r="LQ55" s="86"/>
      <c r="LR55" s="86"/>
      <c r="LS55" s="86"/>
      <c r="LT55" s="86"/>
      <c r="LU55" s="86"/>
      <c r="LV55" s="86"/>
      <c r="LW55" s="86"/>
      <c r="LX55" s="86"/>
      <c r="LY55" s="86"/>
      <c r="LZ55" s="86"/>
      <c r="MA55" s="86"/>
      <c r="MB55" s="86"/>
      <c r="MC55" s="86"/>
      <c r="MD55" s="86"/>
      <c r="ME55" s="86"/>
      <c r="MF55" s="86"/>
      <c r="MG55" s="86"/>
      <c r="MH55" s="86"/>
      <c r="MI55" s="86"/>
      <c r="MJ55" s="86"/>
      <c r="MK55" s="86"/>
      <c r="ML55" s="86"/>
      <c r="MM55" s="86"/>
      <c r="MN55" s="86"/>
      <c r="MO55" s="86"/>
      <c r="MP55" s="86"/>
      <c r="MQ55" s="86"/>
      <c r="MR55" s="86"/>
      <c r="MS55" s="86"/>
      <c r="MT55" s="86"/>
      <c r="MU55" s="86"/>
      <c r="MV55" s="86"/>
      <c r="MW55" s="86"/>
      <c r="MX55" s="86"/>
      <c r="MY55" s="86"/>
      <c r="MZ55" s="86"/>
      <c r="NA55" s="86"/>
      <c r="NB55" s="86"/>
      <c r="NC55" s="86"/>
      <c r="ND55" s="86"/>
      <c r="NE55" s="86"/>
      <c r="NF55" s="86"/>
      <c r="NG55" s="86"/>
      <c r="NH55" s="86"/>
      <c r="NI55" s="86"/>
      <c r="NJ55" s="86"/>
      <c r="NK55" s="86"/>
      <c r="NL55" s="86"/>
      <c r="NM55" s="86"/>
      <c r="NN55" s="86"/>
      <c r="NO55" s="86"/>
      <c r="NP55" s="86"/>
      <c r="NQ55" s="86"/>
      <c r="NR55" s="86"/>
      <c r="NS55" s="86"/>
      <c r="NT55" s="86"/>
      <c r="NU55" s="86"/>
      <c r="NV55" s="86"/>
      <c r="NW55" s="86"/>
      <c r="NX55" s="86"/>
      <c r="NY55" s="86"/>
      <c r="NZ55" s="86"/>
      <c r="OA55" s="86"/>
      <c r="OB55" s="86"/>
      <c r="OC55" s="86"/>
      <c r="OD55" s="86"/>
      <c r="OE55" s="86"/>
      <c r="OF55" s="86"/>
      <c r="OG55" s="86"/>
      <c r="OH55" s="86"/>
      <c r="OI55" s="86"/>
      <c r="OJ55" s="86"/>
      <c r="OK55" s="86"/>
      <c r="OL55" s="86"/>
      <c r="OM55" s="86"/>
      <c r="ON55" s="86"/>
      <c r="OO55" s="86"/>
      <c r="OP55" s="86"/>
      <c r="OQ55" s="86"/>
      <c r="OR55" s="86"/>
      <c r="OS55" s="86"/>
      <c r="OT55" s="86"/>
      <c r="OU55" s="86"/>
      <c r="OV55" s="86"/>
      <c r="OW55" s="86"/>
      <c r="OX55" s="86"/>
      <c r="OY55" s="86"/>
      <c r="OZ55" s="86"/>
      <c r="PA55" s="86"/>
      <c r="PB55" s="86"/>
      <c r="PC55" s="86"/>
      <c r="PD55" s="86"/>
      <c r="PE55" s="86"/>
      <c r="PF55" s="86"/>
      <c r="PG55" s="86"/>
      <c r="PH55" s="86"/>
      <c r="PI55" s="86"/>
      <c r="PJ55" s="86"/>
      <c r="PK55" s="86"/>
      <c r="PL55" s="86"/>
      <c r="PM55" s="86"/>
      <c r="PN55" s="86"/>
      <c r="PO55" s="86"/>
      <c r="PP55" s="86"/>
      <c r="PQ55" s="86"/>
      <c r="PR55" s="86"/>
      <c r="PS55" s="86"/>
      <c r="PT55" s="86"/>
      <c r="PU55" s="86"/>
      <c r="PV55" s="86"/>
      <c r="PW55" s="86"/>
      <c r="PX55" s="86"/>
      <c r="PY55" s="86"/>
      <c r="PZ55" s="86"/>
      <c r="QA55" s="86"/>
      <c r="QB55" s="86"/>
      <c r="QC55" s="86"/>
      <c r="QD55" s="86"/>
      <c r="QE55" s="86"/>
      <c r="QF55" s="86"/>
      <c r="QG55" s="86"/>
      <c r="QH55" s="86"/>
      <c r="QI55" s="86"/>
      <c r="QJ55" s="86"/>
      <c r="QK55" s="86"/>
      <c r="QL55" s="86"/>
      <c r="QM55" s="86"/>
      <c r="QN55" s="98"/>
      <c r="QO55" s="98"/>
      <c r="QP55" s="98"/>
      <c r="QQ55" s="98"/>
      <c r="QR55" s="98"/>
      <c r="QS55" s="98"/>
      <c r="QT55" s="86"/>
      <c r="QU55" s="86"/>
      <c r="QV55" s="86"/>
      <c r="QW55" s="86"/>
      <c r="QX55" s="86"/>
      <c r="QY55" s="86"/>
      <c r="QZ55" s="86"/>
      <c r="RA55" s="86"/>
      <c r="RB55" s="86"/>
      <c r="RC55" s="86"/>
      <c r="RD55" s="86"/>
      <c r="RE55" s="86"/>
      <c r="RF55" s="86"/>
      <c r="RG55" s="86"/>
      <c r="RH55" s="86"/>
      <c r="RI55" s="86"/>
      <c r="RJ55" s="86"/>
      <c r="RK55" s="86"/>
      <c r="RL55" s="86"/>
      <c r="RM55" s="86"/>
      <c r="RN55" s="86"/>
      <c r="RO55" s="86"/>
      <c r="RP55" s="86"/>
      <c r="RQ55" s="86"/>
      <c r="RR55" s="86"/>
      <c r="RS55" s="86"/>
      <c r="RT55" s="86"/>
      <c r="RU55" s="86"/>
      <c r="RV55" s="86"/>
      <c r="RW55" s="86"/>
      <c r="RX55" s="86"/>
      <c r="RY55" s="86"/>
      <c r="RZ55" s="86"/>
      <c r="SA55" s="86"/>
      <c r="SB55" s="86"/>
      <c r="SC55" s="86"/>
      <c r="SD55" s="86"/>
      <c r="SE55" s="86"/>
      <c r="SF55" s="86"/>
      <c r="SG55" s="86"/>
      <c r="SH55" s="86"/>
      <c r="SI55" s="86"/>
      <c r="SJ55" s="86"/>
      <c r="SK55" s="86"/>
      <c r="SL55" s="86"/>
      <c r="SM55" s="86"/>
      <c r="SN55" s="86"/>
      <c r="SO55" s="86"/>
      <c r="SP55" s="86"/>
      <c r="SQ55" s="86"/>
      <c r="SR55" s="86"/>
      <c r="SS55" s="86"/>
      <c r="ST55" s="86"/>
      <c r="SU55" s="86"/>
      <c r="SV55" s="86"/>
      <c r="SW55" s="86"/>
      <c r="SX55" s="86"/>
      <c r="SY55" s="86"/>
      <c r="SZ55" s="86"/>
      <c r="TA55" s="86"/>
      <c r="TB55" s="86"/>
      <c r="TC55" s="86"/>
      <c r="TD55" s="86"/>
      <c r="TE55" s="86"/>
      <c r="TF55" s="86"/>
      <c r="TG55" s="86"/>
      <c r="TH55" s="86"/>
      <c r="TI55" s="86"/>
      <c r="TJ55" s="86"/>
      <c r="TK55" s="86"/>
      <c r="TL55" s="86"/>
      <c r="TM55" s="86"/>
      <c r="TN55" s="86"/>
      <c r="TO55" s="86"/>
      <c r="TP55" s="86"/>
      <c r="TQ55" s="86"/>
      <c r="TR55" s="86"/>
      <c r="TS55" s="86"/>
      <c r="TT55" s="86"/>
      <c r="TU55" s="86"/>
      <c r="TV55" s="86"/>
      <c r="TW55" s="86"/>
      <c r="TX55" s="86"/>
      <c r="TY55" s="86"/>
      <c r="TZ55" s="86"/>
      <c r="UA55" s="86"/>
      <c r="UB55" s="86"/>
      <c r="UC55" s="86"/>
      <c r="UD55" s="86"/>
      <c r="UE55" s="86"/>
      <c r="UF55" s="86"/>
      <c r="UG55" s="86"/>
      <c r="UH55" s="86"/>
      <c r="UI55" s="86"/>
      <c r="UJ55" s="86"/>
      <c r="UK55" s="86"/>
      <c r="UL55" s="86"/>
      <c r="UM55" s="86"/>
      <c r="UN55" s="86"/>
      <c r="UO55" s="86"/>
      <c r="UP55" s="86"/>
      <c r="UQ55" s="86"/>
      <c r="UR55" s="86"/>
      <c r="US55" s="86"/>
      <c r="UT55" s="86"/>
      <c r="UU55" s="86"/>
      <c r="UV55" s="86"/>
      <c r="UW55" s="86"/>
      <c r="UX55" s="86"/>
      <c r="UY55" s="86"/>
      <c r="UZ55" s="86"/>
      <c r="VA55" s="86"/>
      <c r="VB55" s="86"/>
      <c r="VC55" s="86"/>
      <c r="VD55" s="86"/>
      <c r="VE55" s="86"/>
      <c r="VF55" s="86"/>
      <c r="VG55" s="86"/>
      <c r="VH55" s="86"/>
      <c r="VI55" s="86"/>
      <c r="VJ55" s="86"/>
      <c r="VK55" s="86"/>
      <c r="VL55" s="86"/>
      <c r="VM55" s="86"/>
      <c r="VN55" s="86"/>
      <c r="VO55" s="86"/>
      <c r="VP55" s="86"/>
      <c r="VQ55" s="86"/>
      <c r="VR55" s="86"/>
      <c r="VS55" s="86"/>
      <c r="VT55" s="86"/>
      <c r="VU55" s="86"/>
      <c r="VV55" s="86"/>
      <c r="VW55" s="86"/>
      <c r="VX55" s="86"/>
      <c r="VY55" s="86"/>
      <c r="VZ55" s="86"/>
      <c r="WA55" s="86"/>
      <c r="WB55" s="86"/>
      <c r="WC55" s="86"/>
      <c r="WD55" s="86"/>
      <c r="WE55" s="86"/>
      <c r="WF55" s="86"/>
      <c r="WG55" s="86"/>
      <c r="WH55" s="86"/>
      <c r="WI55" s="86"/>
      <c r="WJ55" s="86"/>
      <c r="WK55" s="86"/>
      <c r="WL55" s="86"/>
      <c r="WM55" s="86"/>
      <c r="WN55" s="86"/>
      <c r="WO55" s="86"/>
      <c r="WP55" s="86"/>
      <c r="WQ55" s="86"/>
      <c r="WR55" s="86"/>
      <c r="WS55" s="86"/>
      <c r="WT55" s="86"/>
      <c r="WU55" s="86"/>
      <c r="WV55" s="86"/>
      <c r="WW55" s="86"/>
      <c r="WX55" s="86"/>
      <c r="WY55" s="86"/>
      <c r="WZ55" s="86"/>
      <c r="XA55" s="86"/>
      <c r="XB55" s="86"/>
      <c r="XC55" s="86"/>
      <c r="XD55" s="86"/>
      <c r="XE55" s="86"/>
      <c r="XF55" s="86"/>
      <c r="XG55" s="86"/>
      <c r="XH55" s="86"/>
      <c r="XI55" s="86"/>
      <c r="XJ55" s="86"/>
      <c r="XK55" s="86"/>
      <c r="XL55" s="86"/>
      <c r="XM55" s="86"/>
      <c r="XN55" s="86"/>
      <c r="XO55" s="86"/>
      <c r="XP55" s="86"/>
      <c r="XQ55" s="86"/>
      <c r="XR55" s="86"/>
      <c r="XS55" s="86"/>
      <c r="XT55" s="86"/>
      <c r="XU55" s="86"/>
      <c r="XV55" s="86"/>
      <c r="XW55" s="86"/>
      <c r="XX55" s="86"/>
      <c r="XY55" s="86"/>
      <c r="XZ55" s="86"/>
      <c r="YA55" s="86"/>
      <c r="YB55" s="86"/>
      <c r="YC55" s="86"/>
      <c r="YD55" s="86"/>
      <c r="YE55" s="86"/>
      <c r="YF55" s="86"/>
      <c r="YG55" s="86"/>
      <c r="YH55" s="86"/>
      <c r="YI55" s="86"/>
      <c r="YJ55" s="86"/>
      <c r="YK55" s="86"/>
      <c r="YL55" s="86"/>
      <c r="YM55" s="86"/>
      <c r="YN55" s="86"/>
      <c r="YO55" s="86"/>
      <c r="YP55" s="86"/>
      <c r="YQ55" s="86"/>
      <c r="YR55" s="86"/>
      <c r="YS55" s="86"/>
      <c r="YT55" s="86"/>
      <c r="YU55" s="86"/>
      <c r="YV55" s="86"/>
      <c r="YW55" s="86"/>
      <c r="YX55" s="86"/>
      <c r="YY55" s="86"/>
      <c r="YZ55" s="86"/>
      <c r="ZA55" s="86"/>
      <c r="ZB55" s="86"/>
      <c r="ZC55" s="86"/>
      <c r="ZD55" s="86"/>
      <c r="ZE55" s="86"/>
      <c r="ZF55" s="86"/>
      <c r="ZG55" s="86"/>
      <c r="ZH55" s="86"/>
      <c r="ZI55" s="86"/>
      <c r="ZJ55" s="86"/>
      <c r="ZK55" s="86"/>
      <c r="ZL55" s="86"/>
      <c r="ZM55" s="86"/>
      <c r="ZN55" s="86"/>
      <c r="ZO55" s="86"/>
      <c r="ZP55" s="86"/>
      <c r="ZQ55" s="86"/>
      <c r="ZR55" s="86"/>
      <c r="ZS55" s="86"/>
      <c r="ZT55" s="86"/>
      <c r="ZU55" s="86"/>
      <c r="ZV55" s="86"/>
      <c r="ZW55" s="86"/>
      <c r="ZX55" s="86"/>
      <c r="ZY55" s="86"/>
      <c r="ZZ55" s="86"/>
      <c r="AAA55" s="86"/>
      <c r="AAB55" s="86"/>
      <c r="AAC55" s="86"/>
      <c r="AAD55" s="86"/>
      <c r="AAE55" s="86"/>
      <c r="AAF55" s="86"/>
      <c r="AAG55" s="86"/>
      <c r="AAH55" s="86"/>
      <c r="AAI55" s="86"/>
      <c r="AAJ55" s="98"/>
      <c r="AAK55" s="98"/>
      <c r="AAL55" s="98"/>
      <c r="AAM55" s="98"/>
      <c r="AAN55" s="98"/>
      <c r="AAO55" s="98"/>
      <c r="AAP55" s="86"/>
      <c r="AAQ55" s="86"/>
      <c r="AAR55" s="86"/>
      <c r="AAS55" s="86"/>
      <c r="AAT55" s="86"/>
      <c r="AAU55" s="86"/>
      <c r="AAV55" s="86"/>
      <c r="AAW55" s="86"/>
      <c r="AAX55" s="86"/>
      <c r="AAY55" s="86"/>
      <c r="AAZ55" s="86"/>
      <c r="ABA55" s="86"/>
      <c r="ABB55" s="86"/>
      <c r="ABC55" s="86"/>
      <c r="ABD55" s="86"/>
      <c r="ABE55" s="86"/>
      <c r="ABF55" s="86"/>
      <c r="ABG55" s="86"/>
      <c r="ABH55" s="86"/>
      <c r="ABI55" s="86"/>
      <c r="ABJ55" s="86"/>
      <c r="ABK55" s="86"/>
      <c r="ABL55" s="86"/>
      <c r="ABM55" s="86"/>
      <c r="ABN55" s="86"/>
      <c r="ABO55" s="86"/>
      <c r="ABP55" s="86"/>
      <c r="ABQ55" s="86"/>
      <c r="ABR55" s="86"/>
      <c r="ABS55" s="86"/>
      <c r="ABT55" s="86"/>
      <c r="ABU55" s="86"/>
      <c r="ABV55" s="86"/>
      <c r="ABW55" s="86"/>
      <c r="ABX55" s="86"/>
      <c r="ABY55" s="86"/>
      <c r="ABZ55" s="86"/>
      <c r="ACA55" s="86"/>
      <c r="ACB55" s="86"/>
      <c r="ACC55" s="86"/>
      <c r="ACD55" s="86"/>
      <c r="ACE55" s="86"/>
      <c r="ACF55" s="86"/>
      <c r="ACG55" s="86"/>
      <c r="ACH55" s="86"/>
      <c r="ACI55" s="86"/>
      <c r="ACJ55" s="86"/>
      <c r="ACK55" s="86"/>
      <c r="ACL55" s="86"/>
      <c r="ACM55" s="86"/>
      <c r="ACN55" s="86"/>
      <c r="ACO55" s="86"/>
      <c r="ACP55" s="86"/>
      <c r="ACQ55" s="86"/>
      <c r="ACR55" s="86"/>
      <c r="ACS55" s="86"/>
      <c r="ACT55" s="86"/>
      <c r="ACU55" s="86"/>
      <c r="ACV55" s="86"/>
      <c r="ACW55" s="86"/>
      <c r="ACX55" s="86"/>
      <c r="ACY55" s="86"/>
      <c r="ACZ55" s="86"/>
      <c r="ADA55" s="86"/>
      <c r="ADB55" s="86"/>
      <c r="ADC55" s="86"/>
      <c r="ADD55" s="86"/>
      <c r="ADE55" s="86"/>
      <c r="ADF55" s="86"/>
      <c r="ADG55" s="86"/>
      <c r="ADH55" s="86"/>
      <c r="ADI55" s="86"/>
      <c r="ADJ55" s="86"/>
      <c r="ADK55" s="86"/>
      <c r="ADL55" s="86"/>
      <c r="ADM55" s="86"/>
      <c r="ADN55" s="86"/>
      <c r="ADO55" s="86"/>
      <c r="ADP55" s="86"/>
      <c r="ADQ55" s="86"/>
      <c r="ADR55" s="86"/>
      <c r="ADS55" s="86"/>
      <c r="ADT55" s="86"/>
      <c r="ADU55" s="86"/>
      <c r="ADV55" s="86"/>
      <c r="ADW55" s="86"/>
      <c r="ADX55" s="86"/>
      <c r="ADY55" s="86"/>
      <c r="ADZ55" s="86"/>
      <c r="AEA55" s="86"/>
      <c r="AEB55" s="86"/>
      <c r="AEC55" s="86"/>
      <c r="AED55" s="86"/>
      <c r="AEE55" s="86"/>
      <c r="AEF55" s="86"/>
      <c r="AEG55" s="86"/>
      <c r="AEH55" s="86"/>
      <c r="AEI55" s="86"/>
      <c r="AEJ55" s="86"/>
      <c r="AEK55" s="86"/>
      <c r="AEL55" s="86"/>
      <c r="AEM55" s="86"/>
      <c r="AEN55" s="86"/>
      <c r="AEO55" s="86"/>
      <c r="AEP55" s="86"/>
      <c r="AEQ55" s="86"/>
      <c r="AER55" s="86"/>
      <c r="AES55" s="86"/>
      <c r="AET55" s="86"/>
      <c r="AEU55" s="86"/>
      <c r="AEV55" s="86"/>
      <c r="AEW55" s="86"/>
      <c r="AEX55" s="86"/>
      <c r="AEY55" s="86"/>
      <c r="AEZ55" s="86"/>
      <c r="AFA55" s="86"/>
      <c r="AFB55" s="86"/>
      <c r="AFC55" s="86"/>
      <c r="AFD55" s="86"/>
      <c r="AFE55" s="86"/>
      <c r="AFF55" s="86"/>
      <c r="AFG55" s="86"/>
      <c r="AFH55" s="86"/>
      <c r="AFI55" s="86"/>
      <c r="AFJ55" s="86"/>
      <c r="AFK55" s="86"/>
      <c r="AFL55" s="86"/>
      <c r="AFM55" s="86"/>
      <c r="AFN55" s="86"/>
      <c r="AFO55" s="86"/>
      <c r="AFP55" s="86"/>
      <c r="AFQ55" s="86"/>
      <c r="AFR55" s="86"/>
      <c r="AFS55" s="86"/>
      <c r="AFT55" s="86"/>
      <c r="AFU55" s="86"/>
      <c r="AFV55" s="86"/>
      <c r="AFW55" s="86"/>
      <c r="AFX55" s="86"/>
      <c r="AFY55" s="86"/>
      <c r="AFZ55" s="86"/>
      <c r="AGA55" s="86"/>
      <c r="AGB55" s="86"/>
      <c r="AGC55" s="86"/>
      <c r="AGD55" s="86"/>
      <c r="AGE55" s="86"/>
      <c r="AGF55" s="86"/>
      <c r="AGG55" s="86"/>
      <c r="AGH55" s="86"/>
      <c r="AGI55" s="86"/>
      <c r="AGJ55" s="86"/>
      <c r="AGK55" s="86"/>
      <c r="AGL55" s="86"/>
      <c r="AGM55" s="86"/>
      <c r="AGN55" s="86"/>
      <c r="AGO55" s="86"/>
      <c r="AGP55" s="86"/>
      <c r="AGQ55" s="86"/>
      <c r="AGR55" s="86"/>
      <c r="AGS55" s="86"/>
      <c r="AGT55" s="86"/>
      <c r="AGU55" s="86"/>
      <c r="AGV55" s="86"/>
      <c r="AGW55" s="86"/>
      <c r="AGX55" s="86"/>
      <c r="AGY55" s="86"/>
      <c r="AGZ55" s="86"/>
      <c r="AHA55" s="86"/>
      <c r="AHB55" s="86"/>
      <c r="AHC55" s="86"/>
      <c r="AHD55" s="86"/>
      <c r="AHE55" s="86"/>
      <c r="AHF55" s="86"/>
      <c r="AHG55" s="86"/>
      <c r="AHH55" s="86"/>
      <c r="AHI55" s="86"/>
      <c r="AHJ55" s="86"/>
      <c r="AHK55" s="86"/>
      <c r="AHL55" s="86"/>
      <c r="AHM55" s="86"/>
      <c r="AHN55" s="86"/>
      <c r="AHO55" s="86"/>
      <c r="AHP55" s="86"/>
      <c r="AHQ55" s="86"/>
      <c r="AHR55" s="86"/>
      <c r="AHS55" s="86"/>
      <c r="AHT55" s="86"/>
      <c r="AHU55" s="86"/>
      <c r="AHV55" s="86"/>
      <c r="AHW55" s="86"/>
      <c r="AHX55" s="86"/>
      <c r="AHY55" s="86"/>
      <c r="AHZ55" s="86"/>
      <c r="AIA55" s="86"/>
      <c r="AIB55" s="86"/>
      <c r="AIC55" s="86"/>
      <c r="AID55" s="86"/>
      <c r="AIE55" s="86"/>
      <c r="AIF55" s="86"/>
      <c r="AIG55" s="86"/>
      <c r="AIH55" s="86"/>
      <c r="AII55" s="86"/>
      <c r="AIJ55" s="86"/>
      <c r="AIK55" s="86"/>
      <c r="AIL55" s="86"/>
      <c r="AIM55" s="86"/>
      <c r="AIN55" s="86"/>
      <c r="AIO55" s="86"/>
      <c r="AIP55" s="86"/>
      <c r="AIQ55" s="86"/>
      <c r="AIR55" s="86"/>
      <c r="AIS55" s="86"/>
      <c r="AIT55" s="86"/>
      <c r="AIU55" s="86"/>
      <c r="AIV55" s="86"/>
      <c r="AIW55" s="86"/>
      <c r="AIX55" s="86"/>
      <c r="AIY55" s="86"/>
      <c r="AIZ55" s="86"/>
      <c r="AJA55" s="86"/>
      <c r="AJB55" s="86"/>
      <c r="AJC55" s="86"/>
      <c r="AJD55" s="86"/>
      <c r="AJE55" s="86"/>
      <c r="AJF55" s="86"/>
      <c r="AJG55" s="86"/>
      <c r="AJH55" s="86"/>
      <c r="AJI55" s="86"/>
      <c r="AJJ55" s="86"/>
      <c r="AJK55" s="86"/>
      <c r="AJL55" s="86"/>
      <c r="AJM55" s="86"/>
      <c r="AJN55" s="86"/>
      <c r="AJO55" s="86"/>
      <c r="AJP55" s="86"/>
      <c r="AJQ55" s="86"/>
      <c r="AJR55" s="86"/>
      <c r="AJS55" s="86"/>
      <c r="AJT55" s="86"/>
      <c r="AJU55" s="86"/>
      <c r="AJV55" s="86"/>
      <c r="AJW55" s="86"/>
      <c r="AJX55" s="86"/>
      <c r="AJY55" s="86"/>
      <c r="AJZ55" s="86"/>
      <c r="AKA55" s="86"/>
      <c r="AKB55" s="86"/>
      <c r="AKC55" s="86"/>
      <c r="AKD55" s="86"/>
      <c r="AKE55" s="86"/>
      <c r="AKF55" s="98"/>
      <c r="AKG55" s="98"/>
      <c r="AKH55" s="98"/>
      <c r="AKI55" s="98"/>
      <c r="AKJ55" s="98"/>
      <c r="AKK55" s="98"/>
      <c r="AKL55" s="86"/>
      <c r="AKM55" s="86"/>
      <c r="AKN55" s="86"/>
      <c r="AKO55" s="86"/>
      <c r="AKP55" s="86"/>
      <c r="AKQ55" s="86"/>
      <c r="AKR55" s="86"/>
      <c r="AKS55" s="86"/>
      <c r="AKT55" s="86"/>
      <c r="AKU55" s="86"/>
      <c r="AKV55" s="86"/>
      <c r="AKW55" s="86"/>
      <c r="AKX55" s="86"/>
      <c r="AKY55" s="86"/>
      <c r="AKZ55" s="86"/>
      <c r="ALA55" s="86"/>
      <c r="ALB55" s="86"/>
      <c r="ALC55" s="86"/>
      <c r="ALD55" s="86"/>
      <c r="ALE55" s="86"/>
      <c r="ALF55" s="86"/>
      <c r="ALG55" s="86"/>
      <c r="ALH55" s="86"/>
      <c r="ALI55" s="86"/>
      <c r="ALJ55" s="86"/>
      <c r="ALK55" s="86"/>
      <c r="ALL55" s="86"/>
      <c r="ALM55" s="86"/>
      <c r="ALN55" s="86"/>
      <c r="ALO55" s="86"/>
      <c r="ALP55" s="86"/>
      <c r="ALQ55" s="86"/>
      <c r="ALR55" s="86"/>
      <c r="ALS55" s="86"/>
      <c r="ALT55" s="86"/>
      <c r="ALU55" s="86"/>
      <c r="ALV55" s="86"/>
      <c r="ALW55" s="86"/>
      <c r="ALX55" s="86"/>
      <c r="ALY55" s="86"/>
      <c r="ALZ55" s="86"/>
      <c r="AMA55" s="86"/>
      <c r="AMB55" s="86"/>
      <c r="AMC55" s="86"/>
      <c r="AMD55" s="86"/>
      <c r="AME55" s="86"/>
      <c r="AMF55" s="86"/>
      <c r="AMG55" s="86"/>
      <c r="AMH55" s="86"/>
      <c r="AMI55" s="86"/>
      <c r="AMJ55" s="86"/>
      <c r="AMK55" s="86"/>
      <c r="AML55" s="86"/>
      <c r="AMM55" s="86"/>
      <c r="AMN55" s="86"/>
      <c r="AMO55" s="86"/>
      <c r="AMP55" s="86"/>
      <c r="AMQ55" s="86"/>
      <c r="AMR55" s="86"/>
      <c r="AMS55" s="86"/>
      <c r="AMT55" s="86"/>
      <c r="AMU55" s="86"/>
      <c r="AMV55" s="86"/>
      <c r="AMW55" s="86"/>
      <c r="AMX55" s="86"/>
      <c r="AMY55" s="86"/>
      <c r="AMZ55" s="86"/>
      <c r="ANA55" s="86"/>
      <c r="ANB55" s="86"/>
      <c r="ANC55" s="86"/>
      <c r="AND55" s="86"/>
      <c r="ANE55" s="86"/>
      <c r="ANF55" s="86"/>
      <c r="ANG55" s="86"/>
      <c r="ANH55" s="86"/>
      <c r="ANI55" s="86"/>
      <c r="ANJ55" s="86"/>
      <c r="ANK55" s="86"/>
      <c r="ANL55" s="86"/>
      <c r="ANM55" s="86"/>
      <c r="ANN55" s="86"/>
      <c r="ANO55" s="86"/>
      <c r="ANP55" s="86"/>
      <c r="ANQ55" s="86"/>
      <c r="ANR55" s="86"/>
      <c r="ANS55" s="86"/>
      <c r="ANT55" s="86"/>
      <c r="ANU55" s="86"/>
      <c r="ANV55" s="86"/>
      <c r="ANW55" s="86"/>
      <c r="ANX55" s="86"/>
      <c r="ANY55" s="86"/>
      <c r="ANZ55" s="86"/>
      <c r="AOA55" s="86"/>
      <c r="AOB55" s="86"/>
      <c r="AOC55" s="86"/>
      <c r="AOD55" s="86"/>
      <c r="AOE55" s="86"/>
      <c r="AOF55" s="86"/>
      <c r="AOG55" s="86"/>
      <c r="AOH55" s="86"/>
      <c r="AOI55" s="86"/>
      <c r="AOJ55" s="86"/>
      <c r="AOK55" s="86"/>
      <c r="AOL55" s="86"/>
      <c r="AOM55" s="86"/>
      <c r="AON55" s="86"/>
      <c r="AOO55" s="86"/>
      <c r="AOP55" s="86"/>
      <c r="AOQ55" s="86"/>
      <c r="AOR55" s="86"/>
      <c r="AOS55" s="86"/>
      <c r="AOT55" s="86"/>
      <c r="AOU55" s="86"/>
      <c r="AOV55" s="86"/>
      <c r="AOW55" s="86"/>
      <c r="AOX55" s="86"/>
      <c r="AOY55" s="86"/>
      <c r="AOZ55" s="86"/>
      <c r="APA55" s="86"/>
      <c r="APB55" s="86"/>
      <c r="APC55" s="86"/>
      <c r="APD55" s="86"/>
      <c r="APE55" s="86"/>
      <c r="APF55" s="86"/>
      <c r="APG55" s="86"/>
      <c r="APH55" s="86"/>
      <c r="API55" s="86"/>
      <c r="APJ55" s="86"/>
      <c r="APK55" s="86"/>
      <c r="APL55" s="86"/>
      <c r="APM55" s="86"/>
      <c r="APN55" s="86"/>
      <c r="APO55" s="86"/>
      <c r="APP55" s="86"/>
      <c r="APQ55" s="86"/>
      <c r="APR55" s="86"/>
      <c r="APS55" s="86"/>
      <c r="APT55" s="86"/>
      <c r="APU55" s="86"/>
      <c r="APV55" s="86"/>
      <c r="APW55" s="86"/>
      <c r="APX55" s="86"/>
      <c r="APY55" s="86"/>
      <c r="APZ55" s="86"/>
      <c r="AQA55" s="86"/>
      <c r="AQB55" s="86"/>
      <c r="AQC55" s="86"/>
      <c r="AQD55" s="86"/>
      <c r="AQE55" s="86"/>
      <c r="AQF55" s="86"/>
      <c r="AQG55" s="86"/>
      <c r="AQH55" s="86"/>
      <c r="AQI55" s="86"/>
      <c r="AQJ55" s="86"/>
      <c r="AQK55" s="86"/>
      <c r="AQL55" s="86"/>
      <c r="AQM55" s="86"/>
      <c r="AQN55" s="86"/>
      <c r="AQO55" s="86"/>
      <c r="AQP55" s="86"/>
      <c r="AQQ55" s="86"/>
      <c r="AQR55" s="86"/>
      <c r="AQS55" s="86"/>
      <c r="AQT55" s="86"/>
      <c r="AQU55" s="86"/>
      <c r="AQV55" s="86"/>
      <c r="AQW55" s="86"/>
      <c r="AQX55" s="86"/>
      <c r="AQY55" s="86"/>
      <c r="AQZ55" s="86"/>
      <c r="ARA55" s="86"/>
      <c r="ARB55" s="86"/>
      <c r="ARC55" s="86"/>
      <c r="ARD55" s="86"/>
      <c r="ARE55" s="86"/>
      <c r="ARF55" s="86"/>
      <c r="ARG55" s="86"/>
      <c r="ARH55" s="86"/>
      <c r="ARI55" s="86"/>
      <c r="ARJ55" s="86"/>
      <c r="ARK55" s="86"/>
      <c r="ARL55" s="86"/>
      <c r="ARM55" s="86"/>
      <c r="ARN55" s="86"/>
      <c r="ARO55" s="86"/>
      <c r="ARP55" s="86"/>
      <c r="ARQ55" s="86"/>
      <c r="ARR55" s="86"/>
      <c r="ARS55" s="86"/>
      <c r="ART55" s="86"/>
      <c r="ARU55" s="86"/>
      <c r="ARV55" s="86"/>
      <c r="ARW55" s="86"/>
      <c r="ARX55" s="86"/>
      <c r="ARY55" s="86"/>
      <c r="ARZ55" s="86"/>
      <c r="ASA55" s="86"/>
      <c r="ASB55" s="86"/>
      <c r="ASC55" s="86"/>
      <c r="ASD55" s="86"/>
      <c r="ASE55" s="86"/>
      <c r="ASF55" s="86"/>
      <c r="ASG55" s="86"/>
      <c r="ASH55" s="86"/>
      <c r="ASI55" s="86"/>
      <c r="ASJ55" s="86"/>
      <c r="ASK55" s="86"/>
      <c r="ASL55" s="86"/>
      <c r="ASM55" s="86"/>
      <c r="ASN55" s="86"/>
      <c r="ASO55" s="86"/>
      <c r="ASP55" s="86"/>
      <c r="ASQ55" s="86"/>
      <c r="ASR55" s="86"/>
      <c r="ASS55" s="86"/>
      <c r="AST55" s="86"/>
      <c r="ASU55" s="86"/>
      <c r="ASV55" s="86"/>
      <c r="ASW55" s="86"/>
      <c r="ASX55" s="86"/>
      <c r="ASY55" s="86"/>
      <c r="ASZ55" s="86"/>
      <c r="ATA55" s="86"/>
      <c r="ATB55" s="86"/>
      <c r="ATC55" s="86"/>
      <c r="ATD55" s="86"/>
      <c r="ATE55" s="86"/>
      <c r="ATF55" s="86"/>
      <c r="ATG55" s="86"/>
      <c r="ATH55" s="86"/>
      <c r="ATI55" s="86"/>
      <c r="ATJ55" s="86"/>
      <c r="ATK55" s="86"/>
      <c r="ATL55" s="86"/>
      <c r="ATM55" s="86"/>
      <c r="ATN55" s="86"/>
      <c r="ATO55" s="86"/>
      <c r="ATP55" s="86"/>
      <c r="ATQ55" s="86"/>
      <c r="ATR55" s="86"/>
      <c r="ATS55" s="86"/>
      <c r="ATT55" s="86"/>
      <c r="ATU55" s="86"/>
      <c r="ATV55" s="86"/>
      <c r="ATW55" s="86"/>
      <c r="ATX55" s="86"/>
      <c r="ATY55" s="86"/>
      <c r="ATZ55" s="86"/>
      <c r="AUA55" s="86"/>
      <c r="AUB55" s="98"/>
      <c r="AUC55" s="98"/>
      <c r="AUD55" s="98"/>
      <c r="AUE55" s="98"/>
      <c r="AUF55" s="98"/>
      <c r="AUG55" s="98"/>
      <c r="AUH55" s="86"/>
      <c r="AUI55" s="86"/>
      <c r="AUJ55" s="86"/>
      <c r="AUK55" s="86"/>
      <c r="AUL55" s="86"/>
      <c r="AUM55" s="86"/>
      <c r="AUN55" s="86"/>
      <c r="AUO55" s="86"/>
      <c r="AUP55" s="86"/>
      <c r="AUQ55" s="86"/>
      <c r="AUR55" s="86"/>
      <c r="AUS55" s="86"/>
      <c r="AUT55" s="86"/>
      <c r="AUU55" s="86"/>
      <c r="AUV55" s="86"/>
      <c r="AUW55" s="86"/>
      <c r="AUX55" s="86"/>
      <c r="AUY55" s="86"/>
      <c r="AUZ55" s="86"/>
      <c r="AVA55" s="86"/>
      <c r="AVB55" s="86"/>
      <c r="AVC55" s="86"/>
      <c r="AVD55" s="86"/>
      <c r="AVE55" s="86"/>
      <c r="AVF55" s="86"/>
      <c r="AVG55" s="86"/>
      <c r="AVH55" s="86"/>
      <c r="AVI55" s="86"/>
      <c r="AVJ55" s="86"/>
      <c r="AVK55" s="86"/>
      <c r="AVL55" s="86"/>
      <c r="AVM55" s="86"/>
      <c r="AVN55" s="86"/>
      <c r="AVO55" s="86"/>
      <c r="AVP55" s="86"/>
      <c r="AVQ55" s="86"/>
      <c r="AVR55" s="86"/>
      <c r="AVS55" s="86"/>
      <c r="AVT55" s="86"/>
      <c r="AVU55" s="86"/>
      <c r="AVV55" s="86"/>
      <c r="AVW55" s="86"/>
      <c r="AVX55" s="86"/>
      <c r="AVY55" s="86"/>
      <c r="AVZ55" s="86"/>
      <c r="AWA55" s="86"/>
      <c r="AWB55" s="86"/>
      <c r="AWC55" s="86"/>
      <c r="AWD55" s="86"/>
      <c r="AWE55" s="86"/>
      <c r="AWF55" s="86"/>
      <c r="AWG55" s="86"/>
      <c r="AWH55" s="86"/>
      <c r="AWI55" s="86"/>
      <c r="AWJ55" s="86"/>
      <c r="AWK55" s="86"/>
      <c r="AWL55" s="86"/>
      <c r="AWM55" s="86"/>
      <c r="AWN55" s="86"/>
      <c r="AWO55" s="86"/>
      <c r="AWP55" s="86"/>
      <c r="AWQ55" s="86"/>
      <c r="AWR55" s="86"/>
      <c r="AWS55" s="86"/>
      <c r="AWT55" s="86"/>
      <c r="AWU55" s="86"/>
      <c r="AWV55" s="86"/>
      <c r="AWW55" s="86"/>
      <c r="AWX55" s="86"/>
      <c r="AWY55" s="86"/>
      <c r="AWZ55" s="86"/>
      <c r="AXA55" s="86"/>
      <c r="AXB55" s="86"/>
      <c r="AXC55" s="86"/>
      <c r="AXD55" s="86"/>
      <c r="AXE55" s="86"/>
      <c r="AXF55" s="86"/>
      <c r="AXG55" s="86"/>
      <c r="AXH55" s="86"/>
      <c r="AXI55" s="86"/>
      <c r="AXJ55" s="86"/>
      <c r="AXK55" s="86"/>
      <c r="AXL55" s="86"/>
      <c r="AXM55" s="86"/>
      <c r="AXN55" s="86"/>
      <c r="AXO55" s="86"/>
      <c r="AXP55" s="86"/>
      <c r="AXQ55" s="86"/>
      <c r="AXR55" s="86"/>
      <c r="AXS55" s="86"/>
      <c r="AXT55" s="86"/>
      <c r="AXU55" s="86"/>
      <c r="AXV55" s="86"/>
      <c r="AXW55" s="86"/>
      <c r="AXX55" s="86"/>
      <c r="AXY55" s="86"/>
      <c r="AXZ55" s="86"/>
      <c r="AYA55" s="86"/>
      <c r="AYB55" s="86"/>
      <c r="AYC55" s="86"/>
      <c r="AYD55" s="86"/>
      <c r="AYE55" s="86"/>
      <c r="AYF55" s="86"/>
      <c r="AYG55" s="86"/>
      <c r="AYH55" s="86"/>
      <c r="AYI55" s="86"/>
      <c r="AYJ55" s="86"/>
      <c r="AYK55" s="86"/>
      <c r="AYL55" s="86"/>
      <c r="AYM55" s="86"/>
      <c r="AYN55" s="86"/>
      <c r="AYO55" s="86"/>
      <c r="AYP55" s="86"/>
      <c r="AYQ55" s="86"/>
      <c r="AYR55" s="86"/>
      <c r="AYS55" s="86"/>
      <c r="AYT55" s="86"/>
      <c r="AYU55" s="86"/>
      <c r="AYV55" s="86"/>
      <c r="AYW55" s="86"/>
      <c r="AYX55" s="86"/>
      <c r="AYY55" s="86"/>
      <c r="AYZ55" s="86"/>
      <c r="AZA55" s="86"/>
      <c r="AZB55" s="86"/>
      <c r="AZC55" s="86"/>
      <c r="AZD55" s="86"/>
      <c r="AZE55" s="86"/>
      <c r="AZF55" s="86"/>
      <c r="AZG55" s="86"/>
      <c r="AZH55" s="86"/>
      <c r="AZI55" s="86"/>
      <c r="AZJ55" s="86"/>
      <c r="AZK55" s="86"/>
      <c r="AZL55" s="86"/>
      <c r="AZM55" s="86"/>
      <c r="AZN55" s="86"/>
      <c r="AZO55" s="86"/>
      <c r="AZP55" s="86"/>
      <c r="AZQ55" s="86"/>
      <c r="AZR55" s="86"/>
      <c r="AZS55" s="86"/>
      <c r="AZT55" s="86"/>
      <c r="AZU55" s="86"/>
      <c r="AZV55" s="86"/>
      <c r="AZW55" s="86"/>
      <c r="AZX55" s="86"/>
      <c r="AZY55" s="86"/>
      <c r="AZZ55" s="86"/>
      <c r="BAA55" s="86"/>
      <c r="BAB55" s="86"/>
      <c r="BAC55" s="86"/>
      <c r="BAD55" s="86"/>
      <c r="BAE55" s="86"/>
      <c r="BAF55" s="86"/>
      <c r="BAG55" s="86"/>
      <c r="BAH55" s="86"/>
      <c r="BAI55" s="86"/>
      <c r="BAJ55" s="86"/>
      <c r="BAK55" s="86"/>
      <c r="BAL55" s="86"/>
      <c r="BAM55" s="86"/>
      <c r="BAN55" s="86"/>
      <c r="BAO55" s="86"/>
      <c r="BAP55" s="86"/>
      <c r="BAQ55" s="86"/>
      <c r="BAR55" s="86"/>
      <c r="BAS55" s="86"/>
      <c r="BAT55" s="86"/>
      <c r="BAU55" s="86"/>
      <c r="BAV55" s="86"/>
      <c r="BAW55" s="86"/>
      <c r="BAX55" s="86"/>
      <c r="BAY55" s="86"/>
      <c r="BAZ55" s="86"/>
      <c r="BBA55" s="86"/>
      <c r="BBB55" s="86"/>
      <c r="BBC55" s="86"/>
      <c r="BBD55" s="86"/>
      <c r="BBE55" s="86"/>
      <c r="BBF55" s="86"/>
      <c r="BBG55" s="86"/>
      <c r="BBH55" s="86"/>
      <c r="BBI55" s="86"/>
      <c r="BBJ55" s="86"/>
      <c r="BBK55" s="86"/>
      <c r="BBL55" s="86"/>
      <c r="BBM55" s="86"/>
      <c r="BBN55" s="86"/>
      <c r="BBO55" s="86"/>
      <c r="BBP55" s="86"/>
      <c r="BBQ55" s="86"/>
      <c r="BBR55" s="86"/>
      <c r="BBS55" s="86"/>
      <c r="BBT55" s="86"/>
      <c r="BBU55" s="86"/>
      <c r="BBV55" s="86"/>
      <c r="BBW55" s="86"/>
      <c r="BBX55" s="86"/>
      <c r="BBY55" s="86"/>
      <c r="BBZ55" s="86"/>
      <c r="BCA55" s="86"/>
      <c r="BCB55" s="86"/>
      <c r="BCC55" s="86"/>
      <c r="BCD55" s="86"/>
      <c r="BCE55" s="86"/>
      <c r="BCF55" s="86"/>
      <c r="BCG55" s="86"/>
      <c r="BCH55" s="86"/>
      <c r="BCI55" s="86"/>
      <c r="BCJ55" s="86"/>
      <c r="BCK55" s="86"/>
      <c r="BCL55" s="86"/>
      <c r="BCM55" s="86"/>
      <c r="BCN55" s="86"/>
      <c r="BCO55" s="86"/>
      <c r="BCP55" s="86"/>
      <c r="BCQ55" s="86"/>
      <c r="BCR55" s="86"/>
      <c r="BCS55" s="86"/>
      <c r="BCT55" s="86"/>
      <c r="BCU55" s="86"/>
      <c r="BCV55" s="86"/>
      <c r="BCW55" s="86"/>
      <c r="BCX55" s="86"/>
      <c r="BCY55" s="86"/>
      <c r="BCZ55" s="86"/>
      <c r="BDA55" s="86"/>
      <c r="BDB55" s="86"/>
      <c r="BDC55" s="86"/>
      <c r="BDD55" s="86"/>
      <c r="BDE55" s="86"/>
      <c r="BDF55" s="86"/>
      <c r="BDG55" s="86"/>
      <c r="BDH55" s="86"/>
      <c r="BDI55" s="86"/>
      <c r="BDJ55" s="86"/>
      <c r="BDK55" s="86"/>
      <c r="BDL55" s="86"/>
      <c r="BDM55" s="86"/>
      <c r="BDN55" s="86"/>
      <c r="BDO55" s="86"/>
      <c r="BDP55" s="86"/>
      <c r="BDQ55" s="86"/>
      <c r="BDR55" s="86"/>
      <c r="BDS55" s="86"/>
      <c r="BDT55" s="86"/>
      <c r="BDU55" s="86"/>
      <c r="BDV55" s="86"/>
      <c r="BDW55" s="86"/>
      <c r="BDX55" s="98"/>
      <c r="BDY55" s="98"/>
      <c r="BDZ55" s="98"/>
      <c r="BEA55" s="98"/>
      <c r="BEB55" s="98"/>
      <c r="BEC55" s="98"/>
      <c r="BED55" s="86"/>
      <c r="BEE55" s="86"/>
      <c r="BEF55" s="86"/>
      <c r="BEG55" s="86"/>
      <c r="BEH55" s="86"/>
      <c r="BEI55" s="86"/>
      <c r="BEJ55" s="86"/>
      <c r="BEK55" s="86"/>
      <c r="BEL55" s="86"/>
      <c r="BEM55" s="86"/>
      <c r="BEN55" s="86"/>
      <c r="BEO55" s="86"/>
      <c r="BEP55" s="86"/>
      <c r="BEQ55" s="86"/>
      <c r="BER55" s="86"/>
      <c r="BES55" s="86"/>
      <c r="BET55" s="86"/>
      <c r="BEU55" s="86"/>
      <c r="BEV55" s="86"/>
      <c r="BEW55" s="86"/>
      <c r="BEX55" s="86"/>
      <c r="BEY55" s="86"/>
      <c r="BEZ55" s="86"/>
      <c r="BFA55" s="86"/>
      <c r="BFB55" s="86"/>
      <c r="BFC55" s="86"/>
      <c r="BFD55" s="86"/>
      <c r="BFE55" s="86"/>
      <c r="BFF55" s="86"/>
      <c r="BFG55" s="86"/>
      <c r="BFH55" s="86"/>
      <c r="BFI55" s="86"/>
      <c r="BFJ55" s="86"/>
      <c r="BFK55" s="86"/>
      <c r="BFL55" s="86"/>
      <c r="BFM55" s="86"/>
      <c r="BFN55" s="86"/>
      <c r="BFO55" s="86"/>
      <c r="BFP55" s="86"/>
      <c r="BFQ55" s="86"/>
      <c r="BFR55" s="86"/>
      <c r="BFS55" s="86"/>
      <c r="BFT55" s="86"/>
      <c r="BFU55" s="86"/>
      <c r="BFV55" s="86"/>
      <c r="BFW55" s="86"/>
      <c r="BFX55" s="86"/>
      <c r="BFY55" s="86"/>
      <c r="BFZ55" s="86"/>
      <c r="BGA55" s="86"/>
      <c r="BGB55" s="86"/>
      <c r="BGC55" s="86"/>
      <c r="BGD55" s="86"/>
      <c r="BGE55" s="86"/>
      <c r="BGF55" s="86"/>
      <c r="BGG55" s="86"/>
      <c r="BGH55" s="86"/>
      <c r="BGI55" s="86"/>
      <c r="BGJ55" s="86"/>
      <c r="BGK55" s="86"/>
      <c r="BGL55" s="86"/>
      <c r="BGM55" s="86"/>
      <c r="BGN55" s="86"/>
      <c r="BGO55" s="86"/>
      <c r="BGP55" s="86"/>
      <c r="BGQ55" s="86"/>
      <c r="BGR55" s="86"/>
      <c r="BGS55" s="86"/>
      <c r="BGT55" s="86"/>
      <c r="BGU55" s="86"/>
      <c r="BGV55" s="86"/>
      <c r="BGW55" s="86"/>
      <c r="BGX55" s="86"/>
      <c r="BGY55" s="86"/>
      <c r="BGZ55" s="86"/>
      <c r="BHA55" s="86"/>
      <c r="BHB55" s="86"/>
      <c r="BHC55" s="86"/>
      <c r="BHD55" s="86"/>
      <c r="BHE55" s="86"/>
      <c r="BHF55" s="86"/>
      <c r="BHG55" s="86"/>
      <c r="BHH55" s="86"/>
      <c r="BHI55" s="86"/>
      <c r="BHJ55" s="86"/>
      <c r="BHK55" s="86"/>
      <c r="BHL55" s="86"/>
      <c r="BHM55" s="86"/>
      <c r="BHN55" s="86"/>
      <c r="BHO55" s="86"/>
      <c r="BHP55" s="86"/>
      <c r="BHQ55" s="86"/>
      <c r="BHR55" s="86"/>
      <c r="BHS55" s="86"/>
      <c r="BHT55" s="86"/>
      <c r="BHU55" s="86"/>
      <c r="BHV55" s="86"/>
      <c r="BHW55" s="86"/>
      <c r="BHX55" s="86"/>
      <c r="BHY55" s="86"/>
      <c r="BHZ55" s="86"/>
      <c r="BIA55" s="86"/>
      <c r="BIB55" s="86"/>
      <c r="BIC55" s="86"/>
      <c r="BID55" s="86"/>
      <c r="BIE55" s="86"/>
      <c r="BIF55" s="86"/>
      <c r="BIG55" s="86"/>
      <c r="BIH55" s="86"/>
      <c r="BII55" s="86"/>
      <c r="BIJ55" s="86"/>
      <c r="BIK55" s="86"/>
      <c r="BIL55" s="86"/>
      <c r="BIM55" s="86"/>
      <c r="BIN55" s="86"/>
      <c r="BIO55" s="86"/>
      <c r="BIP55" s="86"/>
      <c r="BIQ55" s="86"/>
      <c r="BIR55" s="86"/>
      <c r="BIS55" s="86"/>
      <c r="BIT55" s="86"/>
      <c r="BIU55" s="86"/>
      <c r="BIV55" s="86"/>
      <c r="BIW55" s="86"/>
      <c r="BIX55" s="86"/>
      <c r="BIY55" s="86"/>
      <c r="BIZ55" s="86"/>
      <c r="BJA55" s="86"/>
      <c r="BJB55" s="86"/>
      <c r="BJC55" s="86"/>
      <c r="BJD55" s="86"/>
      <c r="BJE55" s="86"/>
      <c r="BJF55" s="86"/>
      <c r="BJG55" s="86"/>
      <c r="BJH55" s="86"/>
      <c r="BJI55" s="86"/>
      <c r="BJJ55" s="86"/>
      <c r="BJK55" s="86"/>
      <c r="BJL55" s="86"/>
      <c r="BJM55" s="86"/>
      <c r="BJN55" s="86"/>
      <c r="BJO55" s="86"/>
      <c r="BJP55" s="86"/>
      <c r="BJQ55" s="86"/>
      <c r="BJR55" s="86"/>
      <c r="BJS55" s="86"/>
      <c r="BJT55" s="86"/>
      <c r="BJU55" s="86"/>
      <c r="BJV55" s="86"/>
      <c r="BJW55" s="86"/>
      <c r="BJX55" s="86"/>
      <c r="BJY55" s="86"/>
      <c r="BJZ55" s="86"/>
      <c r="BKA55" s="86"/>
      <c r="BKB55" s="86"/>
      <c r="BKC55" s="86"/>
      <c r="BKD55" s="86"/>
      <c r="BKE55" s="86"/>
      <c r="BKF55" s="86"/>
      <c r="BKG55" s="86"/>
      <c r="BKH55" s="86"/>
      <c r="BKI55" s="86"/>
      <c r="BKJ55" s="86"/>
      <c r="BKK55" s="86"/>
      <c r="BKL55" s="86"/>
      <c r="BKM55" s="86"/>
      <c r="BKN55" s="86"/>
      <c r="BKO55" s="86"/>
      <c r="BKP55" s="86"/>
      <c r="BKQ55" s="86"/>
      <c r="BKR55" s="86"/>
      <c r="BKS55" s="86"/>
      <c r="BKT55" s="86"/>
      <c r="BKU55" s="86"/>
      <c r="BKV55" s="86"/>
      <c r="BKW55" s="86"/>
      <c r="BKX55" s="86"/>
      <c r="BKY55" s="86"/>
      <c r="BKZ55" s="86"/>
      <c r="BLA55" s="86"/>
      <c r="BLB55" s="86"/>
      <c r="BLC55" s="86"/>
      <c r="BLD55" s="86"/>
      <c r="BLE55" s="86"/>
      <c r="BLF55" s="86"/>
      <c r="BLG55" s="86"/>
      <c r="BLH55" s="86"/>
      <c r="BLI55" s="86"/>
      <c r="BLJ55" s="86"/>
      <c r="BLK55" s="86"/>
      <c r="BLL55" s="86"/>
      <c r="BLM55" s="86"/>
      <c r="BLN55" s="86"/>
      <c r="BLO55" s="86"/>
      <c r="BLP55" s="86"/>
      <c r="BLQ55" s="86"/>
      <c r="BLR55" s="86"/>
      <c r="BLS55" s="86"/>
      <c r="BLT55" s="86"/>
      <c r="BLU55" s="86"/>
      <c r="BLV55" s="86"/>
      <c r="BLW55" s="86"/>
      <c r="BLX55" s="86"/>
      <c r="BLY55" s="86"/>
      <c r="BLZ55" s="86"/>
      <c r="BMA55" s="86"/>
      <c r="BMB55" s="86"/>
      <c r="BMC55" s="86"/>
      <c r="BMD55" s="86"/>
      <c r="BME55" s="86"/>
      <c r="BMF55" s="86"/>
      <c r="BMG55" s="86"/>
      <c r="BMH55" s="86"/>
      <c r="BMI55" s="86"/>
      <c r="BMJ55" s="86"/>
      <c r="BMK55" s="86"/>
      <c r="BML55" s="86"/>
      <c r="BMM55" s="86"/>
      <c r="BMN55" s="86"/>
      <c r="BMO55" s="86"/>
      <c r="BMP55" s="86"/>
      <c r="BMQ55" s="86"/>
      <c r="BMR55" s="86"/>
      <c r="BMS55" s="86"/>
      <c r="BMT55" s="86"/>
      <c r="BMU55" s="86"/>
      <c r="BMV55" s="86"/>
      <c r="BMW55" s="86"/>
      <c r="BMX55" s="86"/>
      <c r="BMY55" s="86"/>
      <c r="BMZ55" s="86"/>
      <c r="BNA55" s="86"/>
      <c r="BNB55" s="86"/>
      <c r="BNC55" s="86"/>
      <c r="BND55" s="86"/>
      <c r="BNE55" s="86"/>
      <c r="BNF55" s="86"/>
      <c r="BNG55" s="86"/>
      <c r="BNH55" s="86"/>
      <c r="BNI55" s="86"/>
      <c r="BNJ55" s="86"/>
      <c r="BNK55" s="86"/>
      <c r="BNL55" s="86"/>
      <c r="BNM55" s="86"/>
      <c r="BNN55" s="86"/>
      <c r="BNO55" s="86"/>
      <c r="BNP55" s="86"/>
      <c r="BNQ55" s="86"/>
      <c r="BNR55" s="86"/>
      <c r="BNS55" s="86"/>
      <c r="BNT55" s="98"/>
      <c r="BNU55" s="98"/>
      <c r="BNV55" s="98"/>
      <c r="BNW55" s="98"/>
      <c r="BNX55" s="98"/>
      <c r="BNY55" s="98"/>
      <c r="BNZ55" s="86"/>
      <c r="BOA55" s="86"/>
      <c r="BOB55" s="86"/>
      <c r="BOC55" s="86"/>
      <c r="BOD55" s="86"/>
      <c r="BOE55" s="86"/>
      <c r="BOF55" s="86"/>
      <c r="BOG55" s="86"/>
      <c r="BOH55" s="86"/>
      <c r="BOI55" s="86"/>
      <c r="BOJ55" s="86"/>
      <c r="BOK55" s="86"/>
      <c r="BOL55" s="86"/>
      <c r="BOM55" s="86"/>
      <c r="BON55" s="86"/>
      <c r="BOO55" s="86"/>
      <c r="BOP55" s="86"/>
      <c r="BOQ55" s="86"/>
      <c r="BOR55" s="86"/>
      <c r="BOS55" s="86"/>
      <c r="BOT55" s="86"/>
      <c r="BOU55" s="86"/>
      <c r="BOV55" s="86"/>
      <c r="BOW55" s="86"/>
      <c r="BOX55" s="86"/>
      <c r="BOY55" s="86"/>
      <c r="BOZ55" s="86"/>
      <c r="BPA55" s="86"/>
      <c r="BPB55" s="86"/>
      <c r="BPC55" s="86"/>
      <c r="BPD55" s="86"/>
      <c r="BPE55" s="86"/>
      <c r="BPF55" s="86"/>
      <c r="BPG55" s="86"/>
      <c r="BPH55" s="86"/>
      <c r="BPI55" s="86"/>
      <c r="BPJ55" s="86"/>
      <c r="BPK55" s="86"/>
      <c r="BPL55" s="86"/>
      <c r="BPM55" s="86"/>
      <c r="BPN55" s="86"/>
      <c r="BPO55" s="86"/>
      <c r="BPP55" s="86"/>
      <c r="BPQ55" s="86"/>
      <c r="BPR55" s="86"/>
      <c r="BPS55" s="86"/>
      <c r="BPT55" s="86"/>
      <c r="BPU55" s="86"/>
      <c r="BPV55" s="86"/>
      <c r="BPW55" s="86"/>
      <c r="BPX55" s="86"/>
      <c r="BPY55" s="86"/>
      <c r="BPZ55" s="86"/>
      <c r="BQA55" s="86"/>
      <c r="BQB55" s="86"/>
      <c r="BQC55" s="86"/>
      <c r="BQD55" s="86"/>
      <c r="BQE55" s="86"/>
      <c r="BQF55" s="86"/>
      <c r="BQG55" s="86"/>
      <c r="BQH55" s="86"/>
      <c r="BQI55" s="86"/>
      <c r="BQJ55" s="86"/>
      <c r="BQK55" s="86"/>
      <c r="BQL55" s="86"/>
      <c r="BQM55" s="86"/>
      <c r="BQN55" s="86"/>
      <c r="BQO55" s="86"/>
      <c r="BQP55" s="86"/>
      <c r="BQQ55" s="86"/>
      <c r="BQR55" s="86"/>
      <c r="BQS55" s="86"/>
      <c r="BQT55" s="86"/>
      <c r="BQU55" s="86"/>
      <c r="BQV55" s="86"/>
      <c r="BQW55" s="86"/>
      <c r="BQX55" s="86"/>
      <c r="BQY55" s="86"/>
      <c r="BQZ55" s="86"/>
      <c r="BRA55" s="86"/>
      <c r="BRB55" s="86"/>
      <c r="BRC55" s="86"/>
      <c r="BRD55" s="86"/>
      <c r="BRE55" s="86"/>
      <c r="BRF55" s="86"/>
      <c r="BRG55" s="86"/>
      <c r="BRH55" s="86"/>
      <c r="BRI55" s="86"/>
      <c r="BRJ55" s="86"/>
      <c r="BRK55" s="86"/>
      <c r="BRL55" s="86"/>
      <c r="BRM55" s="86"/>
      <c r="BRN55" s="86"/>
      <c r="BRO55" s="86"/>
      <c r="BRP55" s="86"/>
      <c r="BRQ55" s="86"/>
      <c r="BRR55" s="86"/>
      <c r="BRS55" s="86"/>
      <c r="BRT55" s="86"/>
      <c r="BRU55" s="86"/>
      <c r="BRV55" s="86"/>
      <c r="BRW55" s="86"/>
      <c r="BRX55" s="86"/>
      <c r="BRY55" s="86"/>
      <c r="BRZ55" s="86"/>
      <c r="BSA55" s="86"/>
      <c r="BSB55" s="86"/>
      <c r="BSC55" s="86"/>
      <c r="BSD55" s="86"/>
      <c r="BSE55" s="86"/>
      <c r="BSF55" s="86"/>
      <c r="BSG55" s="86"/>
      <c r="BSH55" s="86"/>
      <c r="BSI55" s="86"/>
      <c r="BSJ55" s="86"/>
      <c r="BSK55" s="86"/>
      <c r="BSL55" s="86"/>
      <c r="BSM55" s="86"/>
      <c r="BSN55" s="86"/>
      <c r="BSO55" s="86"/>
      <c r="BSP55" s="86"/>
      <c r="BSQ55" s="86"/>
      <c r="BSR55" s="86"/>
      <c r="BSS55" s="86"/>
      <c r="BST55" s="86"/>
      <c r="BSU55" s="86"/>
      <c r="BSV55" s="86"/>
      <c r="BSW55" s="86"/>
      <c r="BSX55" s="86"/>
      <c r="BSY55" s="86"/>
      <c r="BSZ55" s="86"/>
      <c r="BTA55" s="86"/>
      <c r="BTB55" s="86"/>
      <c r="BTC55" s="86"/>
      <c r="BTD55" s="86"/>
      <c r="BTE55" s="86"/>
      <c r="BTF55" s="86"/>
      <c r="BTG55" s="86"/>
      <c r="BTH55" s="86"/>
      <c r="BTI55" s="86"/>
      <c r="BTJ55" s="86"/>
      <c r="BTK55" s="86"/>
      <c r="BTL55" s="86"/>
      <c r="BTM55" s="86"/>
      <c r="BTN55" s="86"/>
      <c r="BTO55" s="86"/>
      <c r="BTP55" s="86"/>
      <c r="BTQ55" s="86"/>
      <c r="BTR55" s="86"/>
      <c r="BTS55" s="86"/>
      <c r="BTT55" s="86"/>
      <c r="BTU55" s="86"/>
      <c r="BTV55" s="86"/>
      <c r="BTW55" s="86"/>
      <c r="BTX55" s="86"/>
      <c r="BTY55" s="86"/>
      <c r="BTZ55" s="86"/>
      <c r="BUA55" s="86"/>
      <c r="BUB55" s="86"/>
      <c r="BUC55" s="86"/>
      <c r="BUD55" s="86"/>
      <c r="BUE55" s="86"/>
      <c r="BUF55" s="86"/>
      <c r="BUG55" s="86"/>
      <c r="BUH55" s="86"/>
      <c r="BUI55" s="86"/>
      <c r="BUJ55" s="86"/>
      <c r="BUK55" s="86"/>
      <c r="BUL55" s="86"/>
      <c r="BUM55" s="86"/>
      <c r="BUN55" s="86"/>
      <c r="BUO55" s="86"/>
      <c r="BUP55" s="86"/>
      <c r="BUQ55" s="86"/>
      <c r="BUR55" s="86"/>
      <c r="BUS55" s="86"/>
      <c r="BUT55" s="86"/>
      <c r="BUU55" s="86"/>
      <c r="BUV55" s="86"/>
      <c r="BUW55" s="86"/>
      <c r="BUX55" s="86"/>
      <c r="BUY55" s="86"/>
      <c r="BUZ55" s="86"/>
      <c r="BVA55" s="86"/>
      <c r="BVB55" s="86"/>
      <c r="BVC55" s="86"/>
      <c r="BVD55" s="86"/>
      <c r="BVE55" s="86"/>
      <c r="BVF55" s="86"/>
      <c r="BVG55" s="86"/>
      <c r="BVH55" s="86"/>
      <c r="BVI55" s="86"/>
      <c r="BVJ55" s="86"/>
      <c r="BVK55" s="86"/>
      <c r="BVL55" s="86"/>
      <c r="BVM55" s="86"/>
      <c r="BVN55" s="86"/>
      <c r="BVO55" s="86"/>
      <c r="BVP55" s="86"/>
      <c r="BVQ55" s="86"/>
      <c r="BVR55" s="86"/>
      <c r="BVS55" s="86"/>
      <c r="BVT55" s="86"/>
      <c r="BVU55" s="86"/>
      <c r="BVV55" s="86"/>
      <c r="BVW55" s="86"/>
      <c r="BVX55" s="86"/>
      <c r="BVY55" s="86"/>
      <c r="BVZ55" s="86"/>
      <c r="BWA55" s="86"/>
      <c r="BWB55" s="86"/>
      <c r="BWC55" s="86"/>
      <c r="BWD55" s="86"/>
      <c r="BWE55" s="86"/>
      <c r="BWF55" s="86"/>
      <c r="BWG55" s="86"/>
      <c r="BWH55" s="86"/>
      <c r="BWI55" s="86"/>
      <c r="BWJ55" s="86"/>
      <c r="BWK55" s="86"/>
      <c r="BWL55" s="86"/>
      <c r="BWM55" s="86"/>
      <c r="BWN55" s="86"/>
      <c r="BWO55" s="86"/>
      <c r="BWP55" s="86"/>
      <c r="BWQ55" s="86"/>
      <c r="BWR55" s="86"/>
      <c r="BWS55" s="86"/>
      <c r="BWT55" s="86"/>
      <c r="BWU55" s="86"/>
      <c r="BWV55" s="86"/>
      <c r="BWW55" s="86"/>
      <c r="BWX55" s="86"/>
      <c r="BWY55" s="86"/>
      <c r="BWZ55" s="86"/>
      <c r="BXA55" s="86"/>
      <c r="BXB55" s="86"/>
      <c r="BXC55" s="86"/>
      <c r="BXD55" s="86"/>
      <c r="BXE55" s="86"/>
      <c r="BXF55" s="86"/>
      <c r="BXG55" s="86"/>
      <c r="BXH55" s="86"/>
      <c r="BXI55" s="86"/>
      <c r="BXJ55" s="86"/>
      <c r="BXK55" s="86"/>
      <c r="BXL55" s="86"/>
      <c r="BXM55" s="86"/>
      <c r="BXN55" s="86"/>
      <c r="BXO55" s="86"/>
      <c r="BXP55" s="98"/>
      <c r="BXQ55" s="98"/>
      <c r="BXR55" s="98"/>
      <c r="BXS55" s="98"/>
      <c r="BXT55" s="98"/>
      <c r="BXU55" s="98"/>
      <c r="BXV55" s="86"/>
      <c r="BXW55" s="86"/>
      <c r="BXX55" s="86"/>
      <c r="BXY55" s="86"/>
      <c r="BXZ55" s="86"/>
      <c r="BYA55" s="86"/>
      <c r="BYB55" s="86"/>
      <c r="BYC55" s="86"/>
      <c r="BYD55" s="86"/>
      <c r="BYE55" s="86"/>
      <c r="BYF55" s="86"/>
      <c r="BYG55" s="86"/>
      <c r="BYH55" s="86"/>
      <c r="BYI55" s="86"/>
      <c r="BYJ55" s="86"/>
      <c r="BYK55" s="86"/>
      <c r="BYL55" s="86"/>
      <c r="BYM55" s="86"/>
      <c r="BYN55" s="86"/>
      <c r="BYO55" s="86"/>
      <c r="BYP55" s="86"/>
      <c r="BYQ55" s="86"/>
      <c r="BYR55" s="86"/>
      <c r="BYS55" s="86"/>
      <c r="BYT55" s="86"/>
      <c r="BYU55" s="86"/>
      <c r="BYV55" s="86"/>
      <c r="BYW55" s="86"/>
      <c r="BYX55" s="86"/>
      <c r="BYY55" s="86"/>
      <c r="BYZ55" s="86"/>
      <c r="BZA55" s="86"/>
      <c r="BZB55" s="86"/>
      <c r="BZC55" s="86"/>
      <c r="BZD55" s="86"/>
      <c r="BZE55" s="86"/>
      <c r="BZF55" s="86"/>
      <c r="BZG55" s="86"/>
      <c r="BZH55" s="86"/>
      <c r="BZI55" s="86"/>
      <c r="BZJ55" s="86"/>
      <c r="BZK55" s="86"/>
      <c r="BZL55" s="86"/>
      <c r="BZM55" s="86"/>
      <c r="BZN55" s="86"/>
      <c r="BZO55" s="86"/>
      <c r="BZP55" s="86"/>
      <c r="BZQ55" s="86"/>
      <c r="BZR55" s="86"/>
      <c r="BZS55" s="86"/>
      <c r="BZT55" s="86"/>
      <c r="BZU55" s="86"/>
      <c r="BZV55" s="86"/>
      <c r="BZW55" s="86"/>
      <c r="BZX55" s="86"/>
      <c r="BZY55" s="86"/>
      <c r="BZZ55" s="86"/>
      <c r="CAA55" s="86"/>
      <c r="CAB55" s="86"/>
      <c r="CAC55" s="86"/>
      <c r="CAD55" s="86"/>
      <c r="CAE55" s="86"/>
      <c r="CAF55" s="86"/>
      <c r="CAG55" s="86"/>
      <c r="CAH55" s="86"/>
      <c r="CAI55" s="86"/>
      <c r="CAJ55" s="86"/>
      <c r="CAK55" s="86"/>
      <c r="CAL55" s="86"/>
      <c r="CAM55" s="86"/>
      <c r="CAN55" s="86"/>
      <c r="CAO55" s="86"/>
      <c r="CAP55" s="86"/>
      <c r="CAQ55" s="86"/>
      <c r="CAR55" s="86"/>
      <c r="CAS55" s="86"/>
      <c r="CAT55" s="86"/>
      <c r="CAU55" s="86"/>
      <c r="CAV55" s="86"/>
      <c r="CAW55" s="86"/>
      <c r="CAX55" s="86"/>
      <c r="CAY55" s="86"/>
      <c r="CAZ55" s="86"/>
      <c r="CBA55" s="86"/>
      <c r="CBB55" s="86"/>
      <c r="CBC55" s="86"/>
      <c r="CBD55" s="86"/>
      <c r="CBE55" s="86"/>
      <c r="CBF55" s="86"/>
      <c r="CBG55" s="86"/>
      <c r="CBH55" s="86"/>
      <c r="CBI55" s="86"/>
      <c r="CBJ55" s="86"/>
      <c r="CBK55" s="86"/>
      <c r="CBL55" s="86"/>
      <c r="CBM55" s="86"/>
      <c r="CBN55" s="86"/>
      <c r="CBO55" s="86"/>
      <c r="CBP55" s="86"/>
      <c r="CBQ55" s="86"/>
      <c r="CBR55" s="86"/>
      <c r="CBS55" s="86"/>
      <c r="CBT55" s="86"/>
      <c r="CBU55" s="86"/>
      <c r="CBV55" s="86"/>
      <c r="CBW55" s="86"/>
      <c r="CBX55" s="86"/>
      <c r="CBY55" s="86"/>
      <c r="CBZ55" s="86"/>
      <c r="CCA55" s="86"/>
      <c r="CCB55" s="86"/>
      <c r="CCC55" s="86"/>
      <c r="CCD55" s="86"/>
      <c r="CCE55" s="86"/>
      <c r="CCF55" s="86"/>
      <c r="CCG55" s="86"/>
      <c r="CCH55" s="86"/>
      <c r="CCI55" s="86"/>
      <c r="CCJ55" s="86"/>
      <c r="CCK55" s="86"/>
      <c r="CCL55" s="86"/>
      <c r="CCM55" s="86"/>
      <c r="CCN55" s="86"/>
      <c r="CCO55" s="86"/>
      <c r="CCP55" s="86"/>
      <c r="CCQ55" s="86"/>
      <c r="CCR55" s="86"/>
      <c r="CCS55" s="86"/>
      <c r="CCT55" s="86"/>
      <c r="CCU55" s="86"/>
      <c r="CCV55" s="86"/>
      <c r="CCW55" s="86"/>
      <c r="CCX55" s="86"/>
      <c r="CCY55" s="86"/>
      <c r="CCZ55" s="86"/>
      <c r="CDA55" s="86"/>
      <c r="CDB55" s="86"/>
      <c r="CDC55" s="86"/>
      <c r="CDD55" s="86"/>
      <c r="CDE55" s="86"/>
      <c r="CDF55" s="86"/>
      <c r="CDG55" s="86"/>
      <c r="CDH55" s="86"/>
      <c r="CDI55" s="86"/>
      <c r="CDJ55" s="86"/>
      <c r="CDK55" s="86"/>
      <c r="CDL55" s="86"/>
      <c r="CDM55" s="86"/>
      <c r="CDN55" s="86"/>
      <c r="CDO55" s="86"/>
      <c r="CDP55" s="86"/>
      <c r="CDQ55" s="86"/>
      <c r="CDR55" s="86"/>
      <c r="CDS55" s="86"/>
      <c r="CDT55" s="86"/>
      <c r="CDU55" s="86"/>
      <c r="CDV55" s="86"/>
      <c r="CDW55" s="86"/>
      <c r="CDX55" s="86"/>
      <c r="CDY55" s="86"/>
      <c r="CDZ55" s="86"/>
      <c r="CEA55" s="86"/>
      <c r="CEB55" s="86"/>
      <c r="CEC55" s="86"/>
      <c r="CED55" s="86"/>
      <c r="CEE55" s="86"/>
      <c r="CEF55" s="86"/>
      <c r="CEG55" s="86"/>
      <c r="CEH55" s="86"/>
      <c r="CEI55" s="86"/>
      <c r="CEJ55" s="86"/>
      <c r="CEK55" s="86"/>
      <c r="CEL55" s="86"/>
      <c r="CEM55" s="86"/>
      <c r="CEN55" s="86"/>
      <c r="CEO55" s="86"/>
      <c r="CEP55" s="86"/>
      <c r="CEQ55" s="86"/>
      <c r="CER55" s="86"/>
      <c r="CES55" s="86"/>
      <c r="CET55" s="86"/>
      <c r="CEU55" s="86"/>
      <c r="CEV55" s="86"/>
      <c r="CEW55" s="86"/>
      <c r="CEX55" s="86"/>
      <c r="CEY55" s="86"/>
      <c r="CEZ55" s="86"/>
      <c r="CFA55" s="86"/>
      <c r="CFB55" s="86"/>
      <c r="CFC55" s="86"/>
      <c r="CFD55" s="86"/>
      <c r="CFE55" s="86"/>
      <c r="CFF55" s="86"/>
      <c r="CFG55" s="86"/>
      <c r="CFH55" s="86"/>
      <c r="CFI55" s="86"/>
      <c r="CFJ55" s="86"/>
      <c r="CFK55" s="86"/>
      <c r="CFL55" s="86"/>
      <c r="CFM55" s="86"/>
      <c r="CFN55" s="86"/>
      <c r="CFO55" s="86"/>
      <c r="CFP55" s="86"/>
      <c r="CFQ55" s="86"/>
      <c r="CFR55" s="86"/>
      <c r="CFS55" s="86"/>
      <c r="CFT55" s="86"/>
      <c r="CFU55" s="86"/>
      <c r="CFV55" s="86"/>
      <c r="CFW55" s="86"/>
      <c r="CFX55" s="86"/>
      <c r="CFY55" s="86"/>
      <c r="CFZ55" s="86"/>
      <c r="CGA55" s="86"/>
      <c r="CGB55" s="86"/>
      <c r="CGC55" s="86"/>
      <c r="CGD55" s="86"/>
      <c r="CGE55" s="86"/>
      <c r="CGF55" s="86"/>
      <c r="CGG55" s="86"/>
      <c r="CGH55" s="86"/>
      <c r="CGI55" s="86"/>
      <c r="CGJ55" s="86"/>
      <c r="CGK55" s="86"/>
      <c r="CGL55" s="86"/>
      <c r="CGM55" s="86"/>
      <c r="CGN55" s="86"/>
      <c r="CGO55" s="86"/>
      <c r="CGP55" s="86"/>
      <c r="CGQ55" s="86"/>
      <c r="CGR55" s="86"/>
      <c r="CGS55" s="86"/>
      <c r="CGT55" s="86"/>
      <c r="CGU55" s="86"/>
      <c r="CGV55" s="86"/>
      <c r="CGW55" s="86"/>
      <c r="CGX55" s="86"/>
      <c r="CGY55" s="86"/>
      <c r="CGZ55" s="86"/>
      <c r="CHA55" s="86"/>
      <c r="CHB55" s="86"/>
      <c r="CHC55" s="86"/>
      <c r="CHD55" s="86"/>
      <c r="CHE55" s="86"/>
      <c r="CHF55" s="86"/>
      <c r="CHG55" s="86"/>
      <c r="CHH55" s="86"/>
      <c r="CHI55" s="86"/>
      <c r="CHJ55" s="86"/>
      <c r="CHK55" s="86"/>
      <c r="CHL55" s="98"/>
      <c r="CHM55" s="98"/>
      <c r="CHN55" s="98"/>
      <c r="CHO55" s="98"/>
      <c r="CHP55" s="98"/>
      <c r="CHQ55" s="98"/>
      <c r="CHR55" s="86"/>
      <c r="CHS55" s="86"/>
      <c r="CHT55" s="86"/>
      <c r="CHU55" s="86"/>
      <c r="CHV55" s="86"/>
      <c r="CHW55" s="86"/>
      <c r="CHX55" s="86"/>
      <c r="CHY55" s="86"/>
      <c r="CHZ55" s="86"/>
      <c r="CIA55" s="86"/>
      <c r="CIB55" s="86"/>
      <c r="CIC55" s="86"/>
      <c r="CID55" s="86"/>
      <c r="CIE55" s="86"/>
      <c r="CIF55" s="86"/>
      <c r="CIG55" s="86"/>
      <c r="CIH55" s="86"/>
      <c r="CII55" s="86"/>
      <c r="CIJ55" s="86"/>
      <c r="CIK55" s="86"/>
      <c r="CIL55" s="86"/>
      <c r="CIM55" s="86"/>
      <c r="CIN55" s="86"/>
      <c r="CIO55" s="86"/>
      <c r="CIP55" s="86"/>
      <c r="CIQ55" s="86"/>
      <c r="CIR55" s="86"/>
      <c r="CIS55" s="86"/>
      <c r="CIT55" s="86"/>
      <c r="CIU55" s="86"/>
      <c r="CIV55" s="86"/>
      <c r="CIW55" s="86"/>
      <c r="CIX55" s="86"/>
      <c r="CIY55" s="86"/>
      <c r="CIZ55" s="86"/>
      <c r="CJA55" s="86"/>
      <c r="CJB55" s="86"/>
      <c r="CJC55" s="86"/>
      <c r="CJD55" s="86"/>
      <c r="CJE55" s="86"/>
      <c r="CJF55" s="86"/>
      <c r="CJG55" s="86"/>
      <c r="CJH55" s="86"/>
      <c r="CJI55" s="86"/>
      <c r="CJJ55" s="86"/>
      <c r="CJK55" s="86"/>
      <c r="CJL55" s="86"/>
      <c r="CJM55" s="86"/>
      <c r="CJN55" s="86"/>
      <c r="CJO55" s="86"/>
      <c r="CJP55" s="86"/>
      <c r="CJQ55" s="86"/>
      <c r="CJR55" s="86"/>
      <c r="CJS55" s="86"/>
      <c r="CJT55" s="86"/>
      <c r="CJU55" s="86"/>
      <c r="CJV55" s="86"/>
      <c r="CJW55" s="86"/>
      <c r="CJX55" s="86"/>
      <c r="CJY55" s="86"/>
      <c r="CJZ55" s="86"/>
      <c r="CKA55" s="86"/>
      <c r="CKB55" s="86"/>
      <c r="CKC55" s="86"/>
      <c r="CKD55" s="86"/>
      <c r="CKE55" s="86"/>
      <c r="CKF55" s="86"/>
      <c r="CKG55" s="86"/>
      <c r="CKH55" s="86"/>
      <c r="CKI55" s="86"/>
      <c r="CKJ55" s="86"/>
      <c r="CKK55" s="86"/>
      <c r="CKL55" s="86"/>
      <c r="CKM55" s="86"/>
      <c r="CKN55" s="86"/>
      <c r="CKO55" s="86"/>
      <c r="CKP55" s="86"/>
      <c r="CKQ55" s="86"/>
      <c r="CKR55" s="86"/>
      <c r="CKS55" s="86"/>
      <c r="CKT55" s="86"/>
      <c r="CKU55" s="86"/>
      <c r="CKV55" s="86"/>
      <c r="CKW55" s="86"/>
      <c r="CKX55" s="86"/>
      <c r="CKY55" s="86"/>
      <c r="CKZ55" s="86"/>
      <c r="CLA55" s="86"/>
      <c r="CLB55" s="86"/>
      <c r="CLC55" s="86"/>
      <c r="CLD55" s="86"/>
      <c r="CLE55" s="86"/>
      <c r="CLF55" s="86"/>
      <c r="CLG55" s="86"/>
      <c r="CLH55" s="86"/>
      <c r="CLI55" s="86"/>
      <c r="CLJ55" s="86"/>
      <c r="CLK55" s="86"/>
      <c r="CLL55" s="86"/>
      <c r="CLM55" s="86"/>
      <c r="CLN55" s="86"/>
      <c r="CLO55" s="86"/>
      <c r="CLP55" s="86"/>
      <c r="CLQ55" s="86"/>
      <c r="CLR55" s="86"/>
      <c r="CLS55" s="86"/>
      <c r="CLT55" s="86"/>
      <c r="CLU55" s="86"/>
      <c r="CLV55" s="86"/>
      <c r="CLW55" s="86"/>
      <c r="CLX55" s="86"/>
      <c r="CLY55" s="86"/>
      <c r="CLZ55" s="86"/>
      <c r="CMA55" s="86"/>
      <c r="CMB55" s="86"/>
      <c r="CMC55" s="86"/>
      <c r="CMD55" s="86"/>
      <c r="CME55" s="86"/>
      <c r="CMF55" s="86"/>
      <c r="CMG55" s="86"/>
      <c r="CMH55" s="86"/>
      <c r="CMI55" s="86"/>
      <c r="CMJ55" s="86"/>
      <c r="CMK55" s="86"/>
      <c r="CML55" s="86"/>
      <c r="CMM55" s="86"/>
      <c r="CMN55" s="86"/>
      <c r="CMO55" s="86"/>
      <c r="CMP55" s="86"/>
      <c r="CMQ55" s="86"/>
      <c r="CMR55" s="86"/>
      <c r="CMS55" s="86"/>
      <c r="CMT55" s="86"/>
      <c r="CMU55" s="86"/>
      <c r="CMV55" s="86"/>
      <c r="CMW55" s="86"/>
      <c r="CMX55" s="86"/>
      <c r="CMY55" s="86"/>
      <c r="CMZ55" s="86"/>
      <c r="CNA55" s="86"/>
      <c r="CNB55" s="86"/>
      <c r="CNC55" s="86"/>
      <c r="CND55" s="86"/>
      <c r="CNE55" s="86"/>
      <c r="CNF55" s="86"/>
      <c r="CNG55" s="86"/>
      <c r="CNH55" s="86"/>
      <c r="CNI55" s="86"/>
      <c r="CNJ55" s="86"/>
      <c r="CNK55" s="86"/>
      <c r="CNL55" s="86"/>
      <c r="CNM55" s="86"/>
      <c r="CNN55" s="86"/>
      <c r="CNO55" s="86"/>
      <c r="CNP55" s="86"/>
      <c r="CNQ55" s="86"/>
      <c r="CNR55" s="86"/>
      <c r="CNS55" s="86"/>
      <c r="CNT55" s="86"/>
      <c r="CNU55" s="86"/>
      <c r="CNV55" s="86"/>
      <c r="CNW55" s="86"/>
      <c r="CNX55" s="86"/>
      <c r="CNY55" s="86"/>
      <c r="CNZ55" s="86"/>
      <c r="COA55" s="86"/>
      <c r="COB55" s="86"/>
      <c r="COC55" s="86"/>
      <c r="COD55" s="86"/>
      <c r="COE55" s="86"/>
      <c r="COF55" s="86"/>
      <c r="COG55" s="86"/>
      <c r="COH55" s="86"/>
      <c r="COI55" s="86"/>
      <c r="COJ55" s="86"/>
      <c r="COK55" s="86"/>
      <c r="COL55" s="86"/>
      <c r="COM55" s="86"/>
      <c r="CON55" s="86"/>
      <c r="COO55" s="86"/>
      <c r="COP55" s="86"/>
      <c r="COQ55" s="86"/>
      <c r="COR55" s="86"/>
      <c r="COS55" s="86"/>
      <c r="COT55" s="86"/>
      <c r="COU55" s="86"/>
      <c r="COV55" s="86"/>
      <c r="COW55" s="86"/>
      <c r="COX55" s="86"/>
      <c r="COY55" s="86"/>
      <c r="COZ55" s="86"/>
      <c r="CPA55" s="86"/>
      <c r="CPB55" s="86"/>
      <c r="CPC55" s="86"/>
      <c r="CPD55" s="86"/>
      <c r="CPE55" s="86"/>
      <c r="CPF55" s="86"/>
      <c r="CPG55" s="86"/>
      <c r="CPH55" s="86"/>
      <c r="CPI55" s="86"/>
      <c r="CPJ55" s="86"/>
      <c r="CPK55" s="86"/>
      <c r="CPL55" s="86"/>
      <c r="CPM55" s="86"/>
      <c r="CPN55" s="86"/>
      <c r="CPO55" s="86"/>
      <c r="CPP55" s="86"/>
      <c r="CPQ55" s="86"/>
      <c r="CPR55" s="86"/>
      <c r="CPS55" s="86"/>
      <c r="CPT55" s="86"/>
      <c r="CPU55" s="86"/>
      <c r="CPV55" s="86"/>
      <c r="CPW55" s="86"/>
      <c r="CPX55" s="86"/>
      <c r="CPY55" s="86"/>
      <c r="CPZ55" s="86"/>
      <c r="CQA55" s="86"/>
      <c r="CQB55" s="86"/>
      <c r="CQC55" s="86"/>
      <c r="CQD55" s="86"/>
      <c r="CQE55" s="86"/>
      <c r="CQF55" s="86"/>
      <c r="CQG55" s="86"/>
      <c r="CQH55" s="86"/>
      <c r="CQI55" s="86"/>
      <c r="CQJ55" s="86"/>
      <c r="CQK55" s="86"/>
      <c r="CQL55" s="86"/>
      <c r="CQM55" s="86"/>
      <c r="CQN55" s="86"/>
      <c r="CQO55" s="86"/>
      <c r="CQP55" s="86"/>
      <c r="CQQ55" s="86"/>
      <c r="CQR55" s="86"/>
      <c r="CQS55" s="86"/>
      <c r="CQT55" s="86"/>
      <c r="CQU55" s="86"/>
      <c r="CQV55" s="86"/>
      <c r="CQW55" s="86"/>
      <c r="CQX55" s="86"/>
      <c r="CQY55" s="86"/>
      <c r="CQZ55" s="86"/>
      <c r="CRA55" s="86"/>
      <c r="CRB55" s="86"/>
      <c r="CRC55" s="86"/>
      <c r="CRD55" s="86"/>
      <c r="CRE55" s="86"/>
      <c r="CRF55" s="86"/>
      <c r="CRG55" s="86"/>
      <c r="CRH55" s="98"/>
      <c r="CRI55" s="98"/>
      <c r="CRJ55" s="98"/>
      <c r="CRK55" s="98"/>
      <c r="CRL55" s="98"/>
      <c r="CRM55" s="98"/>
      <c r="CRN55" s="86"/>
      <c r="CRO55" s="86"/>
      <c r="CRP55" s="86"/>
      <c r="CRQ55" s="86"/>
      <c r="CRR55" s="86"/>
      <c r="CRS55" s="86"/>
      <c r="CRT55" s="86"/>
      <c r="CRU55" s="86"/>
      <c r="CRV55" s="86"/>
      <c r="CRW55" s="86"/>
      <c r="CRX55" s="86"/>
      <c r="CRY55" s="86"/>
      <c r="CRZ55" s="86"/>
      <c r="CSA55" s="86"/>
      <c r="CSB55" s="86"/>
      <c r="CSC55" s="86"/>
      <c r="CSD55" s="86"/>
      <c r="CSE55" s="86"/>
      <c r="CSF55" s="86"/>
      <c r="CSG55" s="86"/>
      <c r="CSH55" s="86"/>
      <c r="CSI55" s="86"/>
      <c r="CSJ55" s="86"/>
      <c r="CSK55" s="86"/>
      <c r="CSL55" s="86"/>
      <c r="CSM55" s="86"/>
      <c r="CSN55" s="86"/>
      <c r="CSO55" s="86"/>
      <c r="CSP55" s="86"/>
      <c r="CSQ55" s="86"/>
      <c r="CSR55" s="86"/>
      <c r="CSS55" s="86"/>
      <c r="CST55" s="86"/>
      <c r="CSU55" s="86"/>
      <c r="CSV55" s="86"/>
      <c r="CSW55" s="86"/>
      <c r="CSX55" s="86"/>
      <c r="CSY55" s="86"/>
      <c r="CSZ55" s="86"/>
      <c r="CTA55" s="86"/>
      <c r="CTB55" s="86"/>
      <c r="CTC55" s="86"/>
      <c r="CTD55" s="86"/>
      <c r="CTE55" s="86"/>
      <c r="CTF55" s="86"/>
      <c r="CTG55" s="86"/>
      <c r="CTH55" s="86"/>
      <c r="CTI55" s="86"/>
      <c r="CTJ55" s="86"/>
      <c r="CTK55" s="86"/>
      <c r="CTL55" s="86"/>
      <c r="CTM55" s="86"/>
      <c r="CTN55" s="86"/>
      <c r="CTO55" s="86"/>
      <c r="CTP55" s="86"/>
      <c r="CTQ55" s="86"/>
      <c r="CTR55" s="86"/>
      <c r="CTS55" s="86"/>
      <c r="CTT55" s="86"/>
      <c r="CTU55" s="86"/>
      <c r="CTV55" s="86"/>
      <c r="CTW55" s="86"/>
      <c r="CTX55" s="86"/>
      <c r="CTY55" s="86"/>
      <c r="CTZ55" s="86"/>
      <c r="CUA55" s="86"/>
      <c r="CUB55" s="86"/>
      <c r="CUC55" s="86"/>
      <c r="CUD55" s="86"/>
      <c r="CUE55" s="86"/>
      <c r="CUF55" s="86"/>
      <c r="CUG55" s="86"/>
      <c r="CUH55" s="86"/>
      <c r="CUI55" s="86"/>
      <c r="CUJ55" s="86"/>
      <c r="CUK55" s="86"/>
      <c r="CUL55" s="86"/>
      <c r="CUM55" s="86"/>
      <c r="CUN55" s="86"/>
      <c r="CUO55" s="86"/>
      <c r="CUP55" s="86"/>
      <c r="CUQ55" s="86"/>
      <c r="CUR55" s="86"/>
      <c r="CUS55" s="86"/>
      <c r="CUT55" s="86"/>
      <c r="CUU55" s="86"/>
      <c r="CUV55" s="86"/>
      <c r="CUW55" s="86"/>
      <c r="CUX55" s="86"/>
      <c r="CUY55" s="86"/>
      <c r="CUZ55" s="86"/>
      <c r="CVA55" s="86"/>
      <c r="CVB55" s="86"/>
      <c r="CVC55" s="86"/>
      <c r="CVD55" s="86"/>
      <c r="CVE55" s="86"/>
      <c r="CVF55" s="86"/>
      <c r="CVG55" s="86"/>
      <c r="CVH55" s="86"/>
      <c r="CVI55" s="86"/>
      <c r="CVJ55" s="86"/>
      <c r="CVK55" s="86"/>
      <c r="CVL55" s="86"/>
      <c r="CVM55" s="86"/>
      <c r="CVN55" s="86"/>
      <c r="CVO55" s="86"/>
      <c r="CVP55" s="86"/>
      <c r="CVQ55" s="86"/>
      <c r="CVR55" s="86"/>
      <c r="CVS55" s="86"/>
      <c r="CVT55" s="86"/>
      <c r="CVU55" s="86"/>
      <c r="CVV55" s="86"/>
      <c r="CVW55" s="86"/>
      <c r="CVX55" s="86"/>
      <c r="CVY55" s="86"/>
      <c r="CVZ55" s="86"/>
      <c r="CWA55" s="86"/>
      <c r="CWB55" s="86"/>
      <c r="CWC55" s="86"/>
      <c r="CWD55" s="86"/>
      <c r="CWE55" s="86"/>
      <c r="CWF55" s="86"/>
      <c r="CWG55" s="86"/>
      <c r="CWH55" s="86"/>
      <c r="CWI55" s="86"/>
      <c r="CWJ55" s="86"/>
      <c r="CWK55" s="86"/>
      <c r="CWL55" s="86"/>
      <c r="CWM55" s="86"/>
      <c r="CWN55" s="86"/>
      <c r="CWO55" s="86"/>
      <c r="CWP55" s="86"/>
      <c r="CWQ55" s="86"/>
      <c r="CWR55" s="86"/>
      <c r="CWS55" s="86"/>
      <c r="CWT55" s="86"/>
      <c r="CWU55" s="86"/>
      <c r="CWV55" s="86"/>
      <c r="CWW55" s="86"/>
      <c r="CWX55" s="86"/>
      <c r="CWY55" s="86"/>
      <c r="CWZ55" s="86"/>
      <c r="CXA55" s="86"/>
      <c r="CXB55" s="86"/>
      <c r="CXC55" s="86"/>
      <c r="CXD55" s="86"/>
      <c r="CXE55" s="86"/>
      <c r="CXF55" s="86"/>
      <c r="CXG55" s="86"/>
      <c r="CXH55" s="86"/>
      <c r="CXI55" s="86"/>
      <c r="CXJ55" s="86"/>
      <c r="CXK55" s="86"/>
      <c r="CXL55" s="86"/>
      <c r="CXM55" s="86"/>
      <c r="CXN55" s="86"/>
      <c r="CXO55" s="86"/>
      <c r="CXP55" s="86"/>
      <c r="CXQ55" s="86"/>
      <c r="CXR55" s="86"/>
      <c r="CXS55" s="86"/>
      <c r="CXT55" s="86"/>
      <c r="CXU55" s="86"/>
      <c r="CXV55" s="86"/>
      <c r="CXW55" s="86"/>
      <c r="CXX55" s="86"/>
      <c r="CXY55" s="86"/>
      <c r="CXZ55" s="86"/>
      <c r="CYA55" s="86"/>
      <c r="CYB55" s="86"/>
      <c r="CYC55" s="86"/>
      <c r="CYD55" s="86"/>
      <c r="CYE55" s="86"/>
      <c r="CYF55" s="86"/>
      <c r="CYG55" s="86"/>
      <c r="CYH55" s="86"/>
      <c r="CYI55" s="86"/>
      <c r="CYJ55" s="86"/>
      <c r="CYK55" s="86"/>
      <c r="CYL55" s="86"/>
      <c r="CYM55" s="86"/>
      <c r="CYN55" s="86"/>
      <c r="CYO55" s="86"/>
      <c r="CYP55" s="86"/>
      <c r="CYQ55" s="86"/>
      <c r="CYR55" s="86"/>
      <c r="CYS55" s="86"/>
      <c r="CYT55" s="86"/>
      <c r="CYU55" s="86"/>
      <c r="CYV55" s="86"/>
      <c r="CYW55" s="86"/>
      <c r="CYX55" s="86"/>
      <c r="CYY55" s="86"/>
      <c r="CYZ55" s="86"/>
      <c r="CZA55" s="86"/>
      <c r="CZB55" s="86"/>
      <c r="CZC55" s="86"/>
      <c r="CZD55" s="86"/>
      <c r="CZE55" s="86"/>
      <c r="CZF55" s="86"/>
      <c r="CZG55" s="86"/>
      <c r="CZH55" s="86"/>
      <c r="CZI55" s="86"/>
      <c r="CZJ55" s="86"/>
      <c r="CZK55" s="86"/>
      <c r="CZL55" s="86"/>
      <c r="CZM55" s="86"/>
      <c r="CZN55" s="86"/>
      <c r="CZO55" s="86"/>
      <c r="CZP55" s="86"/>
      <c r="CZQ55" s="86"/>
      <c r="CZR55" s="86"/>
      <c r="CZS55" s="86"/>
      <c r="CZT55" s="86"/>
      <c r="CZU55" s="86"/>
      <c r="CZV55" s="86"/>
      <c r="CZW55" s="86"/>
      <c r="CZX55" s="86"/>
      <c r="CZY55" s="86"/>
      <c r="CZZ55" s="86"/>
      <c r="DAA55" s="86"/>
      <c r="DAB55" s="86"/>
      <c r="DAC55" s="86"/>
      <c r="DAD55" s="86"/>
      <c r="DAE55" s="86"/>
      <c r="DAF55" s="86"/>
      <c r="DAG55" s="86"/>
      <c r="DAH55" s="86"/>
      <c r="DAI55" s="86"/>
      <c r="DAJ55" s="86"/>
      <c r="DAK55" s="86"/>
      <c r="DAL55" s="86"/>
      <c r="DAM55" s="86"/>
      <c r="DAN55" s="86"/>
      <c r="DAO55" s="86"/>
      <c r="DAP55" s="86"/>
      <c r="DAQ55" s="86"/>
      <c r="DAR55" s="86"/>
      <c r="DAS55" s="86"/>
      <c r="DAT55" s="86"/>
      <c r="DAU55" s="86"/>
      <c r="DAV55" s="86"/>
      <c r="DAW55" s="86"/>
      <c r="DAX55" s="86"/>
      <c r="DAY55" s="86"/>
      <c r="DAZ55" s="86"/>
      <c r="DBA55" s="86"/>
      <c r="DBB55" s="86"/>
      <c r="DBC55" s="86"/>
      <c r="DBD55" s="98"/>
      <c r="DBE55" s="98"/>
      <c r="DBF55" s="98"/>
      <c r="DBG55" s="98"/>
      <c r="DBH55" s="98"/>
      <c r="DBI55" s="98"/>
      <c r="DBJ55" s="86"/>
      <c r="DBK55" s="86"/>
      <c r="DBL55" s="86"/>
      <c r="DBM55" s="86"/>
      <c r="DBN55" s="86"/>
      <c r="DBO55" s="86"/>
      <c r="DBP55" s="86"/>
      <c r="DBQ55" s="86"/>
      <c r="DBR55" s="86"/>
      <c r="DBS55" s="86"/>
      <c r="DBT55" s="86"/>
      <c r="DBU55" s="86"/>
      <c r="DBV55" s="86"/>
      <c r="DBW55" s="86"/>
      <c r="DBX55" s="86"/>
      <c r="DBY55" s="86"/>
      <c r="DBZ55" s="86"/>
      <c r="DCA55" s="86"/>
      <c r="DCB55" s="86"/>
      <c r="DCC55" s="86"/>
      <c r="DCD55" s="86"/>
      <c r="DCE55" s="86"/>
      <c r="DCF55" s="86"/>
      <c r="DCG55" s="86"/>
      <c r="DCH55" s="86"/>
      <c r="DCI55" s="86"/>
      <c r="DCJ55" s="86"/>
      <c r="DCK55" s="86"/>
      <c r="DCL55" s="86"/>
      <c r="DCM55" s="86"/>
      <c r="DCN55" s="86"/>
      <c r="DCO55" s="86"/>
      <c r="DCP55" s="86"/>
      <c r="DCQ55" s="86"/>
      <c r="DCR55" s="86"/>
      <c r="DCS55" s="86"/>
      <c r="DCT55" s="86"/>
      <c r="DCU55" s="86"/>
      <c r="DCV55" s="86"/>
      <c r="DCW55" s="86"/>
      <c r="DCX55" s="86"/>
      <c r="DCY55" s="86"/>
      <c r="DCZ55" s="86"/>
      <c r="DDA55" s="86"/>
      <c r="DDB55" s="86"/>
      <c r="DDC55" s="86"/>
      <c r="DDD55" s="86"/>
      <c r="DDE55" s="86"/>
      <c r="DDF55" s="86"/>
      <c r="DDG55" s="86"/>
      <c r="DDH55" s="86"/>
      <c r="DDI55" s="86"/>
      <c r="DDJ55" s="86"/>
      <c r="DDK55" s="86"/>
      <c r="DDL55" s="86"/>
      <c r="DDM55" s="86"/>
      <c r="DDN55" s="86"/>
      <c r="DDO55" s="86"/>
      <c r="DDP55" s="86"/>
      <c r="DDQ55" s="86"/>
      <c r="DDR55" s="86"/>
      <c r="DDS55" s="86"/>
      <c r="DDT55" s="86"/>
      <c r="DDU55" s="86"/>
      <c r="DDV55" s="86"/>
      <c r="DDW55" s="86"/>
      <c r="DDX55" s="86"/>
      <c r="DDY55" s="86"/>
      <c r="DDZ55" s="86"/>
      <c r="DEA55" s="86"/>
      <c r="DEB55" s="86"/>
      <c r="DEC55" s="86"/>
      <c r="DED55" s="86"/>
      <c r="DEE55" s="86"/>
      <c r="DEF55" s="86"/>
      <c r="DEG55" s="86"/>
      <c r="DEH55" s="86"/>
      <c r="DEI55" s="86"/>
      <c r="DEJ55" s="86"/>
      <c r="DEK55" s="86"/>
      <c r="DEL55" s="86"/>
      <c r="DEM55" s="86"/>
      <c r="DEN55" s="86"/>
      <c r="DEO55" s="86"/>
      <c r="DEP55" s="86"/>
      <c r="DEQ55" s="86"/>
      <c r="DER55" s="86"/>
      <c r="DES55" s="86"/>
      <c r="DET55" s="86"/>
      <c r="DEU55" s="86"/>
      <c r="DEV55" s="86"/>
      <c r="DEW55" s="86"/>
      <c r="DEX55" s="86"/>
      <c r="DEY55" s="86"/>
      <c r="DEZ55" s="86"/>
      <c r="DFA55" s="86"/>
      <c r="DFB55" s="86"/>
      <c r="DFC55" s="86"/>
      <c r="DFD55" s="86"/>
      <c r="DFE55" s="86"/>
      <c r="DFF55" s="86"/>
      <c r="DFG55" s="86"/>
      <c r="DFH55" s="86"/>
      <c r="DFI55" s="86"/>
      <c r="DFJ55" s="86"/>
      <c r="DFK55" s="86"/>
      <c r="DFL55" s="86"/>
      <c r="DFM55" s="86"/>
      <c r="DFN55" s="86"/>
      <c r="DFO55" s="86"/>
      <c r="DFP55" s="86"/>
      <c r="DFQ55" s="86"/>
      <c r="DFR55" s="86"/>
      <c r="DFS55" s="86"/>
      <c r="DFT55" s="86"/>
      <c r="DFU55" s="86"/>
      <c r="DFV55" s="86"/>
      <c r="DFW55" s="86"/>
      <c r="DFX55" s="86"/>
      <c r="DFY55" s="86"/>
      <c r="DFZ55" s="86"/>
      <c r="DGA55" s="86"/>
      <c r="DGB55" s="86"/>
      <c r="DGC55" s="86"/>
      <c r="DGD55" s="86"/>
      <c r="DGE55" s="86"/>
      <c r="DGF55" s="86"/>
      <c r="DGG55" s="86"/>
      <c r="DGH55" s="86"/>
      <c r="DGI55" s="86"/>
      <c r="DGJ55" s="86"/>
      <c r="DGK55" s="86"/>
      <c r="DGL55" s="86"/>
      <c r="DGM55" s="86"/>
      <c r="DGN55" s="86"/>
      <c r="DGO55" s="86"/>
      <c r="DGP55" s="86"/>
      <c r="DGQ55" s="86"/>
      <c r="DGR55" s="86"/>
      <c r="DGS55" s="86"/>
      <c r="DGT55" s="86"/>
      <c r="DGU55" s="86"/>
      <c r="DGV55" s="86"/>
      <c r="DGW55" s="86"/>
      <c r="DGX55" s="86"/>
      <c r="DGY55" s="86"/>
      <c r="DGZ55" s="86"/>
      <c r="DHA55" s="86"/>
      <c r="DHB55" s="86"/>
      <c r="DHC55" s="86"/>
      <c r="DHD55" s="86"/>
      <c r="DHE55" s="86"/>
      <c r="DHF55" s="86"/>
      <c r="DHG55" s="86"/>
      <c r="DHH55" s="86"/>
      <c r="DHI55" s="86"/>
      <c r="DHJ55" s="86"/>
      <c r="DHK55" s="86"/>
      <c r="DHL55" s="86"/>
      <c r="DHM55" s="86"/>
      <c r="DHN55" s="86"/>
      <c r="DHO55" s="86"/>
      <c r="DHP55" s="86"/>
      <c r="DHQ55" s="86"/>
      <c r="DHR55" s="86"/>
      <c r="DHS55" s="86"/>
      <c r="DHT55" s="86"/>
      <c r="DHU55" s="86"/>
      <c r="DHV55" s="86"/>
      <c r="DHW55" s="86"/>
      <c r="DHX55" s="86"/>
      <c r="DHY55" s="86"/>
      <c r="DHZ55" s="86"/>
      <c r="DIA55" s="86"/>
      <c r="DIB55" s="86"/>
      <c r="DIC55" s="86"/>
      <c r="DID55" s="86"/>
      <c r="DIE55" s="86"/>
      <c r="DIF55" s="86"/>
      <c r="DIG55" s="86"/>
      <c r="DIH55" s="86"/>
      <c r="DII55" s="86"/>
      <c r="DIJ55" s="86"/>
      <c r="DIK55" s="86"/>
      <c r="DIL55" s="86"/>
      <c r="DIM55" s="86"/>
      <c r="DIN55" s="86"/>
      <c r="DIO55" s="86"/>
      <c r="DIP55" s="86"/>
      <c r="DIQ55" s="86"/>
      <c r="DIR55" s="86"/>
      <c r="DIS55" s="86"/>
      <c r="DIT55" s="86"/>
      <c r="DIU55" s="86"/>
      <c r="DIV55" s="86"/>
      <c r="DIW55" s="86"/>
      <c r="DIX55" s="86"/>
      <c r="DIY55" s="86"/>
      <c r="DIZ55" s="86"/>
      <c r="DJA55" s="86"/>
      <c r="DJB55" s="86"/>
      <c r="DJC55" s="86"/>
      <c r="DJD55" s="86"/>
      <c r="DJE55" s="86"/>
      <c r="DJF55" s="86"/>
      <c r="DJG55" s="86"/>
      <c r="DJH55" s="86"/>
      <c r="DJI55" s="86"/>
      <c r="DJJ55" s="86"/>
      <c r="DJK55" s="86"/>
      <c r="DJL55" s="86"/>
      <c r="DJM55" s="86"/>
      <c r="DJN55" s="86"/>
      <c r="DJO55" s="86"/>
      <c r="DJP55" s="86"/>
      <c r="DJQ55" s="86"/>
      <c r="DJR55" s="86"/>
      <c r="DJS55" s="86"/>
      <c r="DJT55" s="86"/>
      <c r="DJU55" s="86"/>
      <c r="DJV55" s="86"/>
      <c r="DJW55" s="86"/>
      <c r="DJX55" s="86"/>
      <c r="DJY55" s="86"/>
      <c r="DJZ55" s="86"/>
      <c r="DKA55" s="86"/>
      <c r="DKB55" s="86"/>
      <c r="DKC55" s="86"/>
      <c r="DKD55" s="86"/>
      <c r="DKE55" s="86"/>
      <c r="DKF55" s="86"/>
      <c r="DKG55" s="86"/>
      <c r="DKH55" s="86"/>
      <c r="DKI55" s="86"/>
      <c r="DKJ55" s="86"/>
      <c r="DKK55" s="86"/>
      <c r="DKL55" s="86"/>
      <c r="DKM55" s="86"/>
      <c r="DKN55" s="86"/>
      <c r="DKO55" s="86"/>
      <c r="DKP55" s="86"/>
      <c r="DKQ55" s="86"/>
      <c r="DKR55" s="86"/>
      <c r="DKS55" s="86"/>
      <c r="DKT55" s="86"/>
      <c r="DKU55" s="86"/>
      <c r="DKV55" s="86"/>
      <c r="DKW55" s="86"/>
      <c r="DKX55" s="86"/>
      <c r="DKY55" s="86"/>
      <c r="DKZ55" s="98"/>
      <c r="DLA55" s="98"/>
      <c r="DLB55" s="98"/>
      <c r="DLC55" s="98"/>
      <c r="DLD55" s="98"/>
      <c r="DLE55" s="98"/>
      <c r="DLF55" s="86"/>
      <c r="DLG55" s="86"/>
      <c r="DLH55" s="86"/>
      <c r="DLI55" s="86"/>
      <c r="DLJ55" s="86"/>
      <c r="DLK55" s="86"/>
      <c r="DLL55" s="86"/>
      <c r="DLM55" s="86"/>
      <c r="DLN55" s="86"/>
      <c r="DLO55" s="86"/>
      <c r="DLP55" s="86"/>
      <c r="DLQ55" s="86"/>
      <c r="DLR55" s="86"/>
      <c r="DLS55" s="86"/>
      <c r="DLT55" s="86"/>
      <c r="DLU55" s="86"/>
      <c r="DLV55" s="86"/>
      <c r="DLW55" s="86"/>
      <c r="DLX55" s="86"/>
      <c r="DLY55" s="86"/>
      <c r="DLZ55" s="86"/>
      <c r="DMA55" s="86"/>
      <c r="DMB55" s="86"/>
      <c r="DMC55" s="86"/>
      <c r="DMD55" s="86"/>
      <c r="DME55" s="86"/>
      <c r="DMF55" s="86"/>
      <c r="DMG55" s="86"/>
      <c r="DMH55" s="86"/>
      <c r="DMI55" s="86"/>
      <c r="DMJ55" s="86"/>
      <c r="DMK55" s="86"/>
      <c r="DML55" s="86"/>
      <c r="DMM55" s="86"/>
      <c r="DMN55" s="86"/>
      <c r="DMO55" s="86"/>
      <c r="DMP55" s="86"/>
      <c r="DMQ55" s="86"/>
      <c r="DMR55" s="86"/>
      <c r="DMS55" s="86"/>
      <c r="DMT55" s="86"/>
      <c r="DMU55" s="86"/>
      <c r="DMV55" s="86"/>
      <c r="DMW55" s="86"/>
      <c r="DMX55" s="86"/>
      <c r="DMY55" s="86"/>
      <c r="DMZ55" s="86"/>
      <c r="DNA55" s="86"/>
      <c r="DNB55" s="86"/>
      <c r="DNC55" s="86"/>
      <c r="DND55" s="86"/>
      <c r="DNE55" s="86"/>
      <c r="DNF55" s="86"/>
      <c r="DNG55" s="86"/>
      <c r="DNH55" s="86"/>
      <c r="DNI55" s="86"/>
      <c r="DNJ55" s="86"/>
      <c r="DNK55" s="86"/>
      <c r="DNL55" s="86"/>
      <c r="DNM55" s="86"/>
      <c r="DNN55" s="86"/>
      <c r="DNO55" s="86"/>
      <c r="DNP55" s="86"/>
      <c r="DNQ55" s="86"/>
      <c r="DNR55" s="86"/>
      <c r="DNS55" s="86"/>
      <c r="DNT55" s="86"/>
      <c r="DNU55" s="86"/>
      <c r="DNV55" s="86"/>
      <c r="DNW55" s="86"/>
      <c r="DNX55" s="86"/>
      <c r="DNY55" s="86"/>
      <c r="DNZ55" s="86"/>
      <c r="DOA55" s="86"/>
      <c r="DOB55" s="86"/>
      <c r="DOC55" s="86"/>
      <c r="DOD55" s="86"/>
      <c r="DOE55" s="86"/>
      <c r="DOF55" s="86"/>
      <c r="DOG55" s="86"/>
      <c r="DOH55" s="86"/>
      <c r="DOI55" s="86"/>
      <c r="DOJ55" s="86"/>
      <c r="DOK55" s="86"/>
      <c r="DOL55" s="86"/>
      <c r="DOM55" s="86"/>
      <c r="DON55" s="86"/>
      <c r="DOO55" s="86"/>
      <c r="DOP55" s="86"/>
      <c r="DOQ55" s="86"/>
      <c r="DOR55" s="86"/>
      <c r="DOS55" s="86"/>
      <c r="DOT55" s="86"/>
      <c r="DOU55" s="86"/>
      <c r="DOV55" s="86"/>
      <c r="DOW55" s="86"/>
      <c r="DOX55" s="86"/>
      <c r="DOY55" s="86"/>
      <c r="DOZ55" s="86"/>
      <c r="DPA55" s="86"/>
      <c r="DPB55" s="86"/>
      <c r="DPC55" s="86"/>
      <c r="DPD55" s="86"/>
      <c r="DPE55" s="86"/>
      <c r="DPF55" s="86"/>
      <c r="DPG55" s="86"/>
      <c r="DPH55" s="86"/>
      <c r="DPI55" s="86"/>
      <c r="DPJ55" s="86"/>
      <c r="DPK55" s="86"/>
      <c r="DPL55" s="86"/>
      <c r="DPM55" s="86"/>
      <c r="DPN55" s="86"/>
      <c r="DPO55" s="86"/>
      <c r="DPP55" s="86"/>
      <c r="DPQ55" s="86"/>
      <c r="DPR55" s="86"/>
      <c r="DPS55" s="86"/>
      <c r="DPT55" s="86"/>
      <c r="DPU55" s="86"/>
      <c r="DPV55" s="86"/>
      <c r="DPW55" s="86"/>
      <c r="DPX55" s="86"/>
      <c r="DPY55" s="86"/>
      <c r="DPZ55" s="86"/>
      <c r="DQA55" s="86"/>
      <c r="DQB55" s="86"/>
      <c r="DQC55" s="86"/>
      <c r="DQD55" s="86"/>
      <c r="DQE55" s="86"/>
      <c r="DQF55" s="86"/>
      <c r="DQG55" s="86"/>
      <c r="DQH55" s="86"/>
      <c r="DQI55" s="86"/>
      <c r="DQJ55" s="86"/>
      <c r="DQK55" s="86"/>
      <c r="DQL55" s="86"/>
      <c r="DQM55" s="86"/>
      <c r="DQN55" s="86"/>
      <c r="DQO55" s="86"/>
      <c r="DQP55" s="86"/>
      <c r="DQQ55" s="86"/>
      <c r="DQR55" s="86"/>
      <c r="DQS55" s="86"/>
      <c r="DQT55" s="86"/>
      <c r="DQU55" s="86"/>
      <c r="DQV55" s="86"/>
      <c r="DQW55" s="86"/>
      <c r="DQX55" s="86"/>
      <c r="DQY55" s="86"/>
      <c r="DQZ55" s="86"/>
      <c r="DRA55" s="86"/>
      <c r="DRB55" s="86"/>
      <c r="DRC55" s="86"/>
      <c r="DRD55" s="86"/>
      <c r="DRE55" s="86"/>
      <c r="DRF55" s="86"/>
      <c r="DRG55" s="86"/>
      <c r="DRH55" s="86"/>
      <c r="DRI55" s="86"/>
      <c r="DRJ55" s="86"/>
      <c r="DRK55" s="86"/>
      <c r="DRL55" s="86"/>
      <c r="DRM55" s="86"/>
      <c r="DRN55" s="86"/>
      <c r="DRO55" s="86"/>
      <c r="DRP55" s="86"/>
      <c r="DRQ55" s="86"/>
      <c r="DRR55" s="86"/>
      <c r="DRS55" s="86"/>
      <c r="DRT55" s="86"/>
      <c r="DRU55" s="86"/>
      <c r="DRV55" s="86"/>
      <c r="DRW55" s="86"/>
      <c r="DRX55" s="86"/>
      <c r="DRY55" s="86"/>
      <c r="DRZ55" s="86"/>
      <c r="DSA55" s="86"/>
      <c r="DSB55" s="86"/>
      <c r="DSC55" s="86"/>
      <c r="DSD55" s="86"/>
      <c r="DSE55" s="86"/>
      <c r="DSF55" s="86"/>
      <c r="DSG55" s="86"/>
      <c r="DSH55" s="86"/>
      <c r="DSI55" s="86"/>
      <c r="DSJ55" s="86"/>
      <c r="DSK55" s="86"/>
      <c r="DSL55" s="86"/>
      <c r="DSM55" s="86"/>
      <c r="DSN55" s="86"/>
      <c r="DSO55" s="86"/>
      <c r="DSP55" s="86"/>
      <c r="DSQ55" s="86"/>
      <c r="DSR55" s="86"/>
      <c r="DSS55" s="86"/>
      <c r="DST55" s="86"/>
      <c r="DSU55" s="86"/>
      <c r="DSV55" s="86"/>
      <c r="DSW55" s="86"/>
      <c r="DSX55" s="86"/>
      <c r="DSY55" s="86"/>
      <c r="DSZ55" s="86"/>
      <c r="DTA55" s="86"/>
      <c r="DTB55" s="86"/>
      <c r="DTC55" s="86"/>
      <c r="DTD55" s="86"/>
      <c r="DTE55" s="86"/>
      <c r="DTF55" s="86"/>
      <c r="DTG55" s="86"/>
      <c r="DTH55" s="86"/>
      <c r="DTI55" s="86"/>
      <c r="DTJ55" s="86"/>
      <c r="DTK55" s="86"/>
      <c r="DTL55" s="86"/>
      <c r="DTM55" s="86"/>
      <c r="DTN55" s="86"/>
      <c r="DTO55" s="86"/>
      <c r="DTP55" s="86"/>
      <c r="DTQ55" s="86"/>
      <c r="DTR55" s="86"/>
      <c r="DTS55" s="86"/>
      <c r="DTT55" s="86"/>
      <c r="DTU55" s="86"/>
      <c r="DTV55" s="86"/>
      <c r="DTW55" s="86"/>
      <c r="DTX55" s="86"/>
      <c r="DTY55" s="86"/>
      <c r="DTZ55" s="86"/>
      <c r="DUA55" s="86"/>
      <c r="DUB55" s="86"/>
      <c r="DUC55" s="86"/>
      <c r="DUD55" s="86"/>
      <c r="DUE55" s="86"/>
      <c r="DUF55" s="86"/>
      <c r="DUG55" s="86"/>
      <c r="DUH55" s="86"/>
      <c r="DUI55" s="86"/>
      <c r="DUJ55" s="86"/>
      <c r="DUK55" s="86"/>
      <c r="DUL55" s="86"/>
      <c r="DUM55" s="86"/>
      <c r="DUN55" s="86"/>
      <c r="DUO55" s="86"/>
      <c r="DUP55" s="86"/>
      <c r="DUQ55" s="86"/>
      <c r="DUR55" s="86"/>
      <c r="DUS55" s="86"/>
      <c r="DUT55" s="86"/>
      <c r="DUU55" s="86"/>
      <c r="DUV55" s="98"/>
      <c r="DUW55" s="98"/>
      <c r="DUX55" s="98"/>
      <c r="DUY55" s="98"/>
      <c r="DUZ55" s="98"/>
      <c r="DVA55" s="98"/>
      <c r="DVB55" s="86"/>
      <c r="DVC55" s="86"/>
      <c r="DVD55" s="86"/>
      <c r="DVE55" s="86"/>
      <c r="DVF55" s="86"/>
      <c r="DVG55" s="86"/>
      <c r="DVH55" s="86"/>
      <c r="DVI55" s="86"/>
      <c r="DVJ55" s="86"/>
      <c r="DVK55" s="86"/>
      <c r="DVL55" s="86"/>
      <c r="DVM55" s="86"/>
      <c r="DVN55" s="86"/>
      <c r="DVO55" s="86"/>
      <c r="DVP55" s="86"/>
      <c r="DVQ55" s="86"/>
      <c r="DVR55" s="86"/>
      <c r="DVS55" s="86"/>
      <c r="DVT55" s="86"/>
      <c r="DVU55" s="86"/>
      <c r="DVV55" s="86"/>
      <c r="DVW55" s="86"/>
      <c r="DVX55" s="86"/>
      <c r="DVY55" s="86"/>
      <c r="DVZ55" s="86"/>
      <c r="DWA55" s="86"/>
      <c r="DWB55" s="86"/>
      <c r="DWC55" s="86"/>
      <c r="DWD55" s="86"/>
      <c r="DWE55" s="86"/>
      <c r="DWF55" s="86"/>
      <c r="DWG55" s="86"/>
      <c r="DWH55" s="86"/>
      <c r="DWI55" s="86"/>
      <c r="DWJ55" s="86"/>
      <c r="DWK55" s="86"/>
      <c r="DWL55" s="86"/>
      <c r="DWM55" s="86"/>
      <c r="DWN55" s="86"/>
      <c r="DWO55" s="86"/>
      <c r="DWP55" s="86"/>
      <c r="DWQ55" s="86"/>
      <c r="DWR55" s="86"/>
      <c r="DWS55" s="86"/>
      <c r="DWT55" s="86"/>
      <c r="DWU55" s="86"/>
      <c r="DWV55" s="86"/>
      <c r="DWW55" s="86"/>
      <c r="DWX55" s="86"/>
      <c r="DWY55" s="86"/>
      <c r="DWZ55" s="86"/>
      <c r="DXA55" s="86"/>
      <c r="DXB55" s="86"/>
      <c r="DXC55" s="86"/>
      <c r="DXD55" s="86"/>
      <c r="DXE55" s="86"/>
      <c r="DXF55" s="86"/>
      <c r="DXG55" s="86"/>
      <c r="DXH55" s="86"/>
      <c r="DXI55" s="86"/>
      <c r="DXJ55" s="86"/>
      <c r="DXK55" s="86"/>
      <c r="DXL55" s="86"/>
      <c r="DXM55" s="86"/>
      <c r="DXN55" s="86"/>
      <c r="DXO55" s="86"/>
      <c r="DXP55" s="86"/>
      <c r="DXQ55" s="86"/>
      <c r="DXR55" s="86"/>
      <c r="DXS55" s="86"/>
      <c r="DXT55" s="86"/>
      <c r="DXU55" s="86"/>
      <c r="DXV55" s="86"/>
      <c r="DXW55" s="86"/>
      <c r="DXX55" s="86"/>
      <c r="DXY55" s="86"/>
      <c r="DXZ55" s="86"/>
      <c r="DYA55" s="86"/>
      <c r="DYB55" s="86"/>
      <c r="DYC55" s="86"/>
      <c r="DYD55" s="86"/>
      <c r="DYE55" s="86"/>
      <c r="DYF55" s="86"/>
      <c r="DYG55" s="86"/>
      <c r="DYH55" s="86"/>
      <c r="DYI55" s="86"/>
      <c r="DYJ55" s="86"/>
      <c r="DYK55" s="86"/>
      <c r="DYL55" s="86"/>
      <c r="DYM55" s="86"/>
      <c r="DYN55" s="86"/>
      <c r="DYO55" s="86"/>
      <c r="DYP55" s="86"/>
      <c r="DYQ55" s="86"/>
      <c r="DYR55" s="86"/>
      <c r="DYS55" s="86"/>
      <c r="DYT55" s="86"/>
      <c r="DYU55" s="86"/>
      <c r="DYV55" s="86"/>
      <c r="DYW55" s="86"/>
      <c r="DYX55" s="86"/>
      <c r="DYY55" s="86"/>
      <c r="DYZ55" s="86"/>
      <c r="DZA55" s="86"/>
      <c r="DZB55" s="86"/>
      <c r="DZC55" s="86"/>
      <c r="DZD55" s="86"/>
      <c r="DZE55" s="86"/>
      <c r="DZF55" s="86"/>
      <c r="DZG55" s="86"/>
      <c r="DZH55" s="86"/>
      <c r="DZI55" s="86"/>
      <c r="DZJ55" s="86"/>
      <c r="DZK55" s="86"/>
      <c r="DZL55" s="86"/>
      <c r="DZM55" s="86"/>
      <c r="DZN55" s="86"/>
      <c r="DZO55" s="86"/>
      <c r="DZP55" s="86"/>
      <c r="DZQ55" s="86"/>
      <c r="DZR55" s="86"/>
      <c r="DZS55" s="86"/>
      <c r="DZT55" s="86"/>
      <c r="DZU55" s="86"/>
      <c r="DZV55" s="86"/>
      <c r="DZW55" s="86"/>
      <c r="DZX55" s="86"/>
      <c r="DZY55" s="86"/>
      <c r="DZZ55" s="86"/>
      <c r="EAA55" s="86"/>
      <c r="EAB55" s="86"/>
      <c r="EAC55" s="86"/>
      <c r="EAD55" s="86"/>
      <c r="EAE55" s="86"/>
      <c r="EAF55" s="86"/>
      <c r="EAG55" s="86"/>
      <c r="EAH55" s="86"/>
      <c r="EAI55" s="86"/>
      <c r="EAJ55" s="86"/>
      <c r="EAK55" s="86"/>
      <c r="EAL55" s="86"/>
      <c r="EAM55" s="86"/>
      <c r="EAN55" s="86"/>
      <c r="EAO55" s="86"/>
      <c r="EAP55" s="86"/>
      <c r="EAQ55" s="86"/>
      <c r="EAR55" s="86"/>
      <c r="EAS55" s="86"/>
      <c r="EAT55" s="86"/>
      <c r="EAU55" s="86"/>
      <c r="EAV55" s="86"/>
      <c r="EAW55" s="86"/>
      <c r="EAX55" s="86"/>
      <c r="EAY55" s="86"/>
      <c r="EAZ55" s="86"/>
      <c r="EBA55" s="86"/>
      <c r="EBB55" s="86"/>
      <c r="EBC55" s="86"/>
      <c r="EBD55" s="86"/>
      <c r="EBE55" s="86"/>
      <c r="EBF55" s="86"/>
      <c r="EBG55" s="86"/>
      <c r="EBH55" s="86"/>
      <c r="EBI55" s="86"/>
      <c r="EBJ55" s="86"/>
      <c r="EBK55" s="86"/>
      <c r="EBL55" s="86"/>
      <c r="EBM55" s="86"/>
      <c r="EBN55" s="86"/>
      <c r="EBO55" s="86"/>
      <c r="EBP55" s="86"/>
      <c r="EBQ55" s="86"/>
      <c r="EBR55" s="86"/>
      <c r="EBS55" s="86"/>
      <c r="EBT55" s="86"/>
      <c r="EBU55" s="86"/>
      <c r="EBV55" s="86"/>
      <c r="EBW55" s="86"/>
      <c r="EBX55" s="86"/>
      <c r="EBY55" s="86"/>
      <c r="EBZ55" s="86"/>
      <c r="ECA55" s="86"/>
      <c r="ECB55" s="86"/>
      <c r="ECC55" s="86"/>
      <c r="ECD55" s="86"/>
      <c r="ECE55" s="86"/>
      <c r="ECF55" s="86"/>
      <c r="ECG55" s="86"/>
      <c r="ECH55" s="86"/>
      <c r="ECI55" s="86"/>
      <c r="ECJ55" s="86"/>
      <c r="ECK55" s="86"/>
      <c r="ECL55" s="86"/>
      <c r="ECM55" s="86"/>
      <c r="ECN55" s="86"/>
      <c r="ECO55" s="86"/>
      <c r="ECP55" s="86"/>
      <c r="ECQ55" s="86"/>
      <c r="ECR55" s="86"/>
      <c r="ECS55" s="86"/>
      <c r="ECT55" s="86"/>
      <c r="ECU55" s="86"/>
      <c r="ECV55" s="86"/>
      <c r="ECW55" s="86"/>
      <c r="ECX55" s="86"/>
      <c r="ECY55" s="86"/>
      <c r="ECZ55" s="86"/>
      <c r="EDA55" s="86"/>
      <c r="EDB55" s="86"/>
      <c r="EDC55" s="86"/>
      <c r="EDD55" s="86"/>
      <c r="EDE55" s="86"/>
      <c r="EDF55" s="86"/>
      <c r="EDG55" s="86"/>
      <c r="EDH55" s="86"/>
      <c r="EDI55" s="86"/>
      <c r="EDJ55" s="86"/>
      <c r="EDK55" s="86"/>
      <c r="EDL55" s="86"/>
      <c r="EDM55" s="86"/>
      <c r="EDN55" s="86"/>
      <c r="EDO55" s="86"/>
      <c r="EDP55" s="86"/>
      <c r="EDQ55" s="86"/>
      <c r="EDR55" s="86"/>
      <c r="EDS55" s="86"/>
      <c r="EDT55" s="86"/>
      <c r="EDU55" s="86"/>
      <c r="EDV55" s="86"/>
      <c r="EDW55" s="86"/>
      <c r="EDX55" s="86"/>
      <c r="EDY55" s="86"/>
      <c r="EDZ55" s="86"/>
      <c r="EEA55" s="86"/>
      <c r="EEB55" s="86"/>
      <c r="EEC55" s="86"/>
      <c r="EED55" s="86"/>
      <c r="EEE55" s="86"/>
      <c r="EEF55" s="86"/>
      <c r="EEG55" s="86"/>
      <c r="EEH55" s="86"/>
      <c r="EEI55" s="86"/>
      <c r="EEJ55" s="86"/>
      <c r="EEK55" s="86"/>
      <c r="EEL55" s="86"/>
      <c r="EEM55" s="86"/>
      <c r="EEN55" s="86"/>
      <c r="EEO55" s="86"/>
      <c r="EEP55" s="86"/>
      <c r="EEQ55" s="86"/>
      <c r="EER55" s="98"/>
      <c r="EES55" s="98"/>
      <c r="EET55" s="98"/>
      <c r="EEU55" s="98"/>
      <c r="EEV55" s="98"/>
      <c r="EEW55" s="98"/>
      <c r="EEX55" s="86"/>
      <c r="EEY55" s="86"/>
      <c r="EEZ55" s="86"/>
      <c r="EFA55" s="86"/>
      <c r="EFB55" s="86"/>
      <c r="EFC55" s="86"/>
      <c r="EFD55" s="86"/>
      <c r="EFE55" s="86"/>
      <c r="EFF55" s="86"/>
      <c r="EFG55" s="86"/>
      <c r="EFH55" s="86"/>
      <c r="EFI55" s="86"/>
      <c r="EFJ55" s="86"/>
      <c r="EFK55" s="86"/>
      <c r="EFL55" s="86"/>
      <c r="EFM55" s="86"/>
      <c r="EFN55" s="86"/>
      <c r="EFO55" s="86"/>
      <c r="EFP55" s="86"/>
      <c r="EFQ55" s="86"/>
      <c r="EFR55" s="86"/>
      <c r="EFS55" s="86"/>
      <c r="EFT55" s="86"/>
      <c r="EFU55" s="86"/>
      <c r="EFV55" s="86"/>
      <c r="EFW55" s="86"/>
      <c r="EFX55" s="86"/>
      <c r="EFY55" s="86"/>
      <c r="EFZ55" s="86"/>
      <c r="EGA55" s="86"/>
      <c r="EGB55" s="86"/>
      <c r="EGC55" s="86"/>
      <c r="EGD55" s="86"/>
      <c r="EGE55" s="86"/>
      <c r="EGF55" s="86"/>
      <c r="EGG55" s="86"/>
      <c r="EGH55" s="86"/>
      <c r="EGI55" s="86"/>
      <c r="EGJ55" s="86"/>
      <c r="EGK55" s="86"/>
      <c r="EGL55" s="86"/>
      <c r="EGM55" s="86"/>
      <c r="EGN55" s="86"/>
      <c r="EGO55" s="86"/>
      <c r="EGP55" s="86"/>
      <c r="EGQ55" s="86"/>
      <c r="EGR55" s="86"/>
      <c r="EGS55" s="86"/>
      <c r="EGT55" s="86"/>
      <c r="EGU55" s="86"/>
      <c r="EGV55" s="86"/>
      <c r="EGW55" s="86"/>
      <c r="EGX55" s="86"/>
      <c r="EGY55" s="86"/>
      <c r="EGZ55" s="86"/>
      <c r="EHA55" s="86"/>
      <c r="EHB55" s="86"/>
      <c r="EHC55" s="86"/>
      <c r="EHD55" s="86"/>
      <c r="EHE55" s="86"/>
      <c r="EHF55" s="86"/>
      <c r="EHG55" s="86"/>
      <c r="EHH55" s="86"/>
      <c r="EHI55" s="86"/>
      <c r="EHJ55" s="86"/>
      <c r="EHK55" s="86"/>
      <c r="EHL55" s="86"/>
      <c r="EHM55" s="86"/>
      <c r="EHN55" s="86"/>
      <c r="EHO55" s="86"/>
      <c r="EHP55" s="86"/>
      <c r="EHQ55" s="86"/>
      <c r="EHR55" s="86"/>
      <c r="EHS55" s="86"/>
      <c r="EHT55" s="86"/>
      <c r="EHU55" s="86"/>
      <c r="EHV55" s="86"/>
      <c r="EHW55" s="86"/>
      <c r="EHX55" s="86"/>
      <c r="EHY55" s="86"/>
      <c r="EHZ55" s="86"/>
      <c r="EIA55" s="86"/>
      <c r="EIB55" s="86"/>
      <c r="EIC55" s="86"/>
      <c r="EID55" s="86"/>
      <c r="EIE55" s="86"/>
      <c r="EIF55" s="86"/>
      <c r="EIG55" s="86"/>
      <c r="EIH55" s="86"/>
      <c r="EII55" s="86"/>
      <c r="EIJ55" s="86"/>
      <c r="EIK55" s="86"/>
      <c r="EIL55" s="86"/>
      <c r="EIM55" s="86"/>
      <c r="EIN55" s="86"/>
      <c r="EIO55" s="86"/>
      <c r="EIP55" s="86"/>
      <c r="EIQ55" s="86"/>
      <c r="EIR55" s="86"/>
      <c r="EIS55" s="86"/>
      <c r="EIT55" s="86"/>
      <c r="EIU55" s="86"/>
      <c r="EIV55" s="86"/>
      <c r="EIW55" s="86"/>
      <c r="EIX55" s="86"/>
      <c r="EIY55" s="86"/>
      <c r="EIZ55" s="86"/>
      <c r="EJA55" s="86"/>
      <c r="EJB55" s="86"/>
      <c r="EJC55" s="86"/>
      <c r="EJD55" s="86"/>
      <c r="EJE55" s="86"/>
      <c r="EJF55" s="86"/>
      <c r="EJG55" s="86"/>
      <c r="EJH55" s="86"/>
      <c r="EJI55" s="86"/>
      <c r="EJJ55" s="86"/>
      <c r="EJK55" s="86"/>
      <c r="EJL55" s="86"/>
      <c r="EJM55" s="86"/>
      <c r="EJN55" s="86"/>
      <c r="EJO55" s="86"/>
      <c r="EJP55" s="86"/>
      <c r="EJQ55" s="86"/>
      <c r="EJR55" s="86"/>
      <c r="EJS55" s="86"/>
      <c r="EJT55" s="86"/>
      <c r="EJU55" s="86"/>
      <c r="EJV55" s="86"/>
      <c r="EJW55" s="86"/>
      <c r="EJX55" s="86"/>
      <c r="EJY55" s="86"/>
      <c r="EJZ55" s="86"/>
      <c r="EKA55" s="86"/>
      <c r="EKB55" s="86"/>
      <c r="EKC55" s="86"/>
      <c r="EKD55" s="86"/>
      <c r="EKE55" s="86"/>
      <c r="EKF55" s="86"/>
      <c r="EKG55" s="86"/>
      <c r="EKH55" s="86"/>
      <c r="EKI55" s="86"/>
      <c r="EKJ55" s="86"/>
      <c r="EKK55" s="86"/>
      <c r="EKL55" s="86"/>
      <c r="EKM55" s="86"/>
      <c r="EKN55" s="86"/>
      <c r="EKO55" s="86"/>
      <c r="EKP55" s="86"/>
      <c r="EKQ55" s="86"/>
      <c r="EKR55" s="86"/>
      <c r="EKS55" s="86"/>
      <c r="EKT55" s="86"/>
      <c r="EKU55" s="86"/>
      <c r="EKV55" s="86"/>
      <c r="EKW55" s="86"/>
      <c r="EKX55" s="86"/>
      <c r="EKY55" s="86"/>
      <c r="EKZ55" s="86"/>
      <c r="ELA55" s="86"/>
      <c r="ELB55" s="86"/>
      <c r="ELC55" s="86"/>
      <c r="ELD55" s="86"/>
      <c r="ELE55" s="86"/>
      <c r="ELF55" s="86"/>
      <c r="ELG55" s="86"/>
      <c r="ELH55" s="86"/>
      <c r="ELI55" s="86"/>
      <c r="ELJ55" s="86"/>
      <c r="ELK55" s="86"/>
      <c r="ELL55" s="86"/>
      <c r="ELM55" s="86"/>
      <c r="ELN55" s="86"/>
      <c r="ELO55" s="86"/>
      <c r="ELP55" s="86"/>
      <c r="ELQ55" s="86"/>
      <c r="ELR55" s="86"/>
      <c r="ELS55" s="86"/>
      <c r="ELT55" s="86"/>
      <c r="ELU55" s="86"/>
      <c r="ELV55" s="86"/>
      <c r="ELW55" s="86"/>
      <c r="ELX55" s="86"/>
      <c r="ELY55" s="86"/>
      <c r="ELZ55" s="86"/>
      <c r="EMA55" s="86"/>
      <c r="EMB55" s="86"/>
      <c r="EMC55" s="86"/>
      <c r="EMD55" s="86"/>
      <c r="EME55" s="86"/>
      <c r="EMF55" s="86"/>
      <c r="EMG55" s="86"/>
      <c r="EMH55" s="86"/>
      <c r="EMI55" s="86"/>
      <c r="EMJ55" s="86"/>
      <c r="EMK55" s="86"/>
      <c r="EML55" s="86"/>
      <c r="EMM55" s="86"/>
      <c r="EMN55" s="86"/>
      <c r="EMO55" s="86"/>
      <c r="EMP55" s="86"/>
      <c r="EMQ55" s="86"/>
      <c r="EMR55" s="86"/>
      <c r="EMS55" s="86"/>
      <c r="EMT55" s="86"/>
      <c r="EMU55" s="86"/>
      <c r="EMV55" s="86"/>
      <c r="EMW55" s="86"/>
      <c r="EMX55" s="86"/>
      <c r="EMY55" s="86"/>
      <c r="EMZ55" s="86"/>
      <c r="ENA55" s="86"/>
      <c r="ENB55" s="86"/>
      <c r="ENC55" s="86"/>
      <c r="END55" s="86"/>
      <c r="ENE55" s="86"/>
      <c r="ENF55" s="86"/>
      <c r="ENG55" s="86"/>
      <c r="ENH55" s="86"/>
      <c r="ENI55" s="86"/>
      <c r="ENJ55" s="86"/>
      <c r="ENK55" s="86"/>
      <c r="ENL55" s="86"/>
      <c r="ENM55" s="86"/>
      <c r="ENN55" s="86"/>
      <c r="ENO55" s="86"/>
      <c r="ENP55" s="86"/>
      <c r="ENQ55" s="86"/>
      <c r="ENR55" s="86"/>
      <c r="ENS55" s="86"/>
      <c r="ENT55" s="86"/>
      <c r="ENU55" s="86"/>
      <c r="ENV55" s="86"/>
      <c r="ENW55" s="86"/>
      <c r="ENX55" s="86"/>
      <c r="ENY55" s="86"/>
      <c r="ENZ55" s="86"/>
      <c r="EOA55" s="86"/>
      <c r="EOB55" s="86"/>
      <c r="EOC55" s="86"/>
      <c r="EOD55" s="86"/>
      <c r="EOE55" s="86"/>
      <c r="EOF55" s="86"/>
      <c r="EOG55" s="86"/>
      <c r="EOH55" s="86"/>
      <c r="EOI55" s="86"/>
      <c r="EOJ55" s="86"/>
      <c r="EOK55" s="86"/>
      <c r="EOL55" s="86"/>
      <c r="EOM55" s="86"/>
      <c r="EON55" s="98"/>
      <c r="EOO55" s="98"/>
      <c r="EOP55" s="98"/>
      <c r="EOQ55" s="98"/>
      <c r="EOR55" s="98"/>
      <c r="EOS55" s="98"/>
      <c r="EOT55" s="86"/>
      <c r="EOU55" s="86"/>
      <c r="EOV55" s="86"/>
      <c r="EOW55" s="86"/>
      <c r="EOX55" s="86"/>
      <c r="EOY55" s="86"/>
      <c r="EOZ55" s="86"/>
      <c r="EPA55" s="86"/>
      <c r="EPB55" s="86"/>
      <c r="EPC55" s="86"/>
      <c r="EPD55" s="86"/>
      <c r="EPE55" s="86"/>
      <c r="EPF55" s="86"/>
      <c r="EPG55" s="86"/>
      <c r="EPH55" s="86"/>
      <c r="EPI55" s="86"/>
      <c r="EPJ55" s="86"/>
      <c r="EPK55" s="86"/>
      <c r="EPL55" s="86"/>
      <c r="EPM55" s="86"/>
      <c r="EPN55" s="86"/>
      <c r="EPO55" s="86"/>
      <c r="EPP55" s="86"/>
      <c r="EPQ55" s="86"/>
      <c r="EPR55" s="86"/>
      <c r="EPS55" s="86"/>
      <c r="EPT55" s="86"/>
      <c r="EPU55" s="86"/>
      <c r="EPV55" s="86"/>
      <c r="EPW55" s="86"/>
      <c r="EPX55" s="86"/>
      <c r="EPY55" s="86"/>
      <c r="EPZ55" s="86"/>
      <c r="EQA55" s="86"/>
      <c r="EQB55" s="86"/>
      <c r="EQC55" s="86"/>
      <c r="EQD55" s="86"/>
      <c r="EQE55" s="86"/>
      <c r="EQF55" s="86"/>
      <c r="EQG55" s="86"/>
      <c r="EQH55" s="86"/>
      <c r="EQI55" s="86"/>
      <c r="EQJ55" s="86"/>
      <c r="EQK55" s="86"/>
      <c r="EQL55" s="86"/>
      <c r="EQM55" s="86"/>
      <c r="EQN55" s="86"/>
      <c r="EQO55" s="86"/>
      <c r="EQP55" s="86"/>
      <c r="EQQ55" s="86"/>
      <c r="EQR55" s="86"/>
      <c r="EQS55" s="86"/>
      <c r="EQT55" s="86"/>
      <c r="EQU55" s="86"/>
      <c r="EQV55" s="86"/>
      <c r="EQW55" s="86"/>
      <c r="EQX55" s="86"/>
      <c r="EQY55" s="86"/>
      <c r="EQZ55" s="86"/>
      <c r="ERA55" s="86"/>
      <c r="ERB55" s="86"/>
      <c r="ERC55" s="86"/>
      <c r="ERD55" s="86"/>
      <c r="ERE55" s="86"/>
      <c r="ERF55" s="86"/>
      <c r="ERG55" s="86"/>
      <c r="ERH55" s="86"/>
      <c r="ERI55" s="86"/>
      <c r="ERJ55" s="86"/>
      <c r="ERK55" s="86"/>
      <c r="ERL55" s="86"/>
      <c r="ERM55" s="86"/>
      <c r="ERN55" s="86"/>
      <c r="ERO55" s="86"/>
      <c r="ERP55" s="86"/>
      <c r="ERQ55" s="86"/>
      <c r="ERR55" s="86"/>
      <c r="ERS55" s="86"/>
      <c r="ERT55" s="86"/>
      <c r="ERU55" s="86"/>
      <c r="ERV55" s="86"/>
      <c r="ERW55" s="86"/>
      <c r="ERX55" s="86"/>
      <c r="ERY55" s="86"/>
      <c r="ERZ55" s="86"/>
      <c r="ESA55" s="86"/>
      <c r="ESB55" s="86"/>
      <c r="ESC55" s="86"/>
      <c r="ESD55" s="86"/>
      <c r="ESE55" s="86"/>
      <c r="ESF55" s="86"/>
      <c r="ESG55" s="86"/>
      <c r="ESH55" s="86"/>
      <c r="ESI55" s="86"/>
      <c r="ESJ55" s="86"/>
      <c r="ESK55" s="86"/>
      <c r="ESL55" s="86"/>
      <c r="ESM55" s="86"/>
      <c r="ESN55" s="86"/>
      <c r="ESO55" s="86"/>
      <c r="ESP55" s="86"/>
      <c r="ESQ55" s="86"/>
      <c r="ESR55" s="86"/>
      <c r="ESS55" s="86"/>
      <c r="EST55" s="86"/>
      <c r="ESU55" s="86"/>
      <c r="ESV55" s="86"/>
      <c r="ESW55" s="86"/>
      <c r="ESX55" s="86"/>
      <c r="ESY55" s="86"/>
      <c r="ESZ55" s="86"/>
      <c r="ETA55" s="86"/>
      <c r="ETB55" s="86"/>
      <c r="ETC55" s="86"/>
      <c r="ETD55" s="86"/>
      <c r="ETE55" s="86"/>
      <c r="ETF55" s="86"/>
      <c r="ETG55" s="86"/>
      <c r="ETH55" s="86"/>
      <c r="ETI55" s="86"/>
      <c r="ETJ55" s="86"/>
      <c r="ETK55" s="86"/>
      <c r="ETL55" s="86"/>
      <c r="ETM55" s="86"/>
      <c r="ETN55" s="86"/>
      <c r="ETO55" s="86"/>
      <c r="ETP55" s="86"/>
      <c r="ETQ55" s="86"/>
      <c r="ETR55" s="86"/>
      <c r="ETS55" s="86"/>
      <c r="ETT55" s="86"/>
      <c r="ETU55" s="86"/>
      <c r="ETV55" s="86"/>
      <c r="ETW55" s="86"/>
      <c r="ETX55" s="86"/>
      <c r="ETY55" s="86"/>
      <c r="ETZ55" s="86"/>
      <c r="EUA55" s="86"/>
      <c r="EUB55" s="86"/>
      <c r="EUC55" s="86"/>
      <c r="EUD55" s="86"/>
      <c r="EUE55" s="86"/>
      <c r="EUF55" s="86"/>
      <c r="EUG55" s="86"/>
      <c r="EUH55" s="86"/>
      <c r="EUI55" s="86"/>
      <c r="EUJ55" s="86"/>
      <c r="EUK55" s="86"/>
      <c r="EUL55" s="86"/>
      <c r="EUM55" s="86"/>
      <c r="EUN55" s="86"/>
      <c r="EUO55" s="86"/>
      <c r="EUP55" s="86"/>
      <c r="EUQ55" s="86"/>
      <c r="EUR55" s="86"/>
      <c r="EUS55" s="86"/>
      <c r="EUT55" s="86"/>
      <c r="EUU55" s="86"/>
      <c r="EUV55" s="86"/>
      <c r="EUW55" s="86"/>
      <c r="EUX55" s="86"/>
      <c r="EUY55" s="86"/>
      <c r="EUZ55" s="86"/>
      <c r="EVA55" s="86"/>
      <c r="EVB55" s="86"/>
      <c r="EVC55" s="86"/>
      <c r="EVD55" s="86"/>
      <c r="EVE55" s="86"/>
      <c r="EVF55" s="86"/>
      <c r="EVG55" s="86"/>
      <c r="EVH55" s="86"/>
      <c r="EVI55" s="86"/>
      <c r="EVJ55" s="86"/>
      <c r="EVK55" s="86"/>
      <c r="EVL55" s="86"/>
      <c r="EVM55" s="86"/>
      <c r="EVN55" s="86"/>
      <c r="EVO55" s="86"/>
      <c r="EVP55" s="86"/>
      <c r="EVQ55" s="86"/>
      <c r="EVR55" s="86"/>
      <c r="EVS55" s="86"/>
      <c r="EVT55" s="86"/>
      <c r="EVU55" s="86"/>
      <c r="EVV55" s="86"/>
      <c r="EVW55" s="86"/>
      <c r="EVX55" s="86"/>
      <c r="EVY55" s="86"/>
      <c r="EVZ55" s="86"/>
      <c r="EWA55" s="86"/>
      <c r="EWB55" s="86"/>
      <c r="EWC55" s="86"/>
      <c r="EWD55" s="86"/>
      <c r="EWE55" s="86"/>
      <c r="EWF55" s="86"/>
      <c r="EWG55" s="86"/>
      <c r="EWH55" s="86"/>
      <c r="EWI55" s="86"/>
      <c r="EWJ55" s="86"/>
      <c r="EWK55" s="86"/>
      <c r="EWL55" s="86"/>
      <c r="EWM55" s="86"/>
      <c r="EWN55" s="86"/>
      <c r="EWO55" s="86"/>
      <c r="EWP55" s="86"/>
      <c r="EWQ55" s="86"/>
      <c r="EWR55" s="86"/>
      <c r="EWS55" s="86"/>
      <c r="EWT55" s="86"/>
      <c r="EWU55" s="86"/>
      <c r="EWV55" s="86"/>
      <c r="EWW55" s="86"/>
      <c r="EWX55" s="86"/>
      <c r="EWY55" s="86"/>
      <c r="EWZ55" s="86"/>
      <c r="EXA55" s="86"/>
      <c r="EXB55" s="86"/>
      <c r="EXC55" s="86"/>
      <c r="EXD55" s="86"/>
      <c r="EXE55" s="86"/>
      <c r="EXF55" s="86"/>
      <c r="EXG55" s="86"/>
      <c r="EXH55" s="86"/>
      <c r="EXI55" s="86"/>
      <c r="EXJ55" s="86"/>
      <c r="EXK55" s="86"/>
      <c r="EXL55" s="86"/>
      <c r="EXM55" s="86"/>
      <c r="EXN55" s="86"/>
      <c r="EXO55" s="86"/>
      <c r="EXP55" s="86"/>
      <c r="EXQ55" s="86"/>
      <c r="EXR55" s="86"/>
      <c r="EXS55" s="86"/>
      <c r="EXT55" s="86"/>
      <c r="EXU55" s="86"/>
      <c r="EXV55" s="86"/>
      <c r="EXW55" s="86"/>
      <c r="EXX55" s="86"/>
      <c r="EXY55" s="86"/>
      <c r="EXZ55" s="86"/>
      <c r="EYA55" s="86"/>
      <c r="EYB55" s="86"/>
      <c r="EYC55" s="86"/>
      <c r="EYD55" s="86"/>
      <c r="EYE55" s="86"/>
      <c r="EYF55" s="86"/>
      <c r="EYG55" s="86"/>
      <c r="EYH55" s="86"/>
      <c r="EYI55" s="86"/>
      <c r="EYJ55" s="98"/>
      <c r="EYK55" s="98"/>
      <c r="EYL55" s="98"/>
      <c r="EYM55" s="98"/>
      <c r="EYN55" s="98"/>
      <c r="EYO55" s="98"/>
      <c r="EYP55" s="86"/>
      <c r="EYQ55" s="86"/>
      <c r="EYR55" s="86"/>
      <c r="EYS55" s="86"/>
      <c r="EYT55" s="86"/>
      <c r="EYU55" s="86"/>
      <c r="EYV55" s="86"/>
      <c r="EYW55" s="86"/>
      <c r="EYX55" s="86"/>
      <c r="EYY55" s="86"/>
      <c r="EYZ55" s="86"/>
      <c r="EZA55" s="86"/>
      <c r="EZB55" s="86"/>
      <c r="EZC55" s="86"/>
      <c r="EZD55" s="86"/>
      <c r="EZE55" s="86"/>
      <c r="EZF55" s="86"/>
      <c r="EZG55" s="86"/>
      <c r="EZH55" s="86"/>
      <c r="EZI55" s="86"/>
      <c r="EZJ55" s="86"/>
      <c r="EZK55" s="86"/>
      <c r="EZL55" s="86"/>
      <c r="EZM55" s="86"/>
      <c r="EZN55" s="86"/>
      <c r="EZO55" s="86"/>
      <c r="EZP55" s="86"/>
      <c r="EZQ55" s="86"/>
      <c r="EZR55" s="86"/>
      <c r="EZS55" s="86"/>
      <c r="EZT55" s="86"/>
      <c r="EZU55" s="86"/>
      <c r="EZV55" s="86"/>
      <c r="EZW55" s="86"/>
      <c r="EZX55" s="86"/>
      <c r="EZY55" s="86"/>
      <c r="EZZ55" s="86"/>
      <c r="FAA55" s="86"/>
      <c r="FAB55" s="86"/>
      <c r="FAC55" s="86"/>
      <c r="FAD55" s="86"/>
      <c r="FAE55" s="86"/>
      <c r="FAF55" s="86"/>
      <c r="FAG55" s="86"/>
      <c r="FAH55" s="86"/>
      <c r="FAI55" s="86"/>
      <c r="FAJ55" s="86"/>
      <c r="FAK55" s="86"/>
      <c r="FAL55" s="86"/>
      <c r="FAM55" s="86"/>
      <c r="FAN55" s="86"/>
      <c r="FAO55" s="86"/>
      <c r="FAP55" s="86"/>
      <c r="FAQ55" s="86"/>
      <c r="FAR55" s="86"/>
      <c r="FAS55" s="86"/>
      <c r="FAT55" s="86"/>
      <c r="FAU55" s="86"/>
      <c r="FAV55" s="86"/>
      <c r="FAW55" s="86"/>
      <c r="FAX55" s="86"/>
      <c r="FAY55" s="86"/>
      <c r="FAZ55" s="86"/>
      <c r="FBA55" s="86"/>
      <c r="FBB55" s="86"/>
      <c r="FBC55" s="86"/>
      <c r="FBD55" s="86"/>
      <c r="FBE55" s="86"/>
      <c r="FBF55" s="86"/>
      <c r="FBG55" s="86"/>
      <c r="FBH55" s="86"/>
      <c r="FBI55" s="86"/>
      <c r="FBJ55" s="86"/>
      <c r="FBK55" s="86"/>
      <c r="FBL55" s="86"/>
      <c r="FBM55" s="86"/>
      <c r="FBN55" s="86"/>
      <c r="FBO55" s="86"/>
      <c r="FBP55" s="86"/>
      <c r="FBQ55" s="86"/>
      <c r="FBR55" s="86"/>
      <c r="FBS55" s="86"/>
      <c r="FBT55" s="86"/>
      <c r="FBU55" s="86"/>
      <c r="FBV55" s="86"/>
      <c r="FBW55" s="86"/>
      <c r="FBX55" s="86"/>
      <c r="FBY55" s="86"/>
      <c r="FBZ55" s="86"/>
      <c r="FCA55" s="86"/>
      <c r="FCB55" s="86"/>
      <c r="FCC55" s="86"/>
      <c r="FCD55" s="86"/>
      <c r="FCE55" s="86"/>
      <c r="FCF55" s="86"/>
      <c r="FCG55" s="86"/>
      <c r="FCH55" s="86"/>
      <c r="FCI55" s="86"/>
      <c r="FCJ55" s="86"/>
      <c r="FCK55" s="86"/>
      <c r="FCL55" s="86"/>
      <c r="FCM55" s="86"/>
      <c r="FCN55" s="86"/>
      <c r="FCO55" s="86"/>
      <c r="FCP55" s="86"/>
      <c r="FCQ55" s="86"/>
      <c r="FCR55" s="86"/>
      <c r="FCS55" s="86"/>
      <c r="FCT55" s="86"/>
      <c r="FCU55" s="86"/>
      <c r="FCV55" s="86"/>
      <c r="FCW55" s="86"/>
      <c r="FCX55" s="86"/>
      <c r="FCY55" s="86"/>
      <c r="FCZ55" s="86"/>
      <c r="FDA55" s="86"/>
      <c r="FDB55" s="86"/>
      <c r="FDC55" s="86"/>
      <c r="FDD55" s="86"/>
      <c r="FDE55" s="86"/>
      <c r="FDF55" s="86"/>
      <c r="FDG55" s="86"/>
      <c r="FDH55" s="86"/>
      <c r="FDI55" s="86"/>
      <c r="FDJ55" s="86"/>
      <c r="FDK55" s="86"/>
      <c r="FDL55" s="86"/>
      <c r="FDM55" s="86"/>
      <c r="FDN55" s="86"/>
      <c r="FDO55" s="86"/>
      <c r="FDP55" s="86"/>
      <c r="FDQ55" s="86"/>
      <c r="FDR55" s="86"/>
      <c r="FDS55" s="86"/>
      <c r="FDT55" s="86"/>
      <c r="FDU55" s="86"/>
      <c r="FDV55" s="86"/>
      <c r="FDW55" s="86"/>
      <c r="FDX55" s="86"/>
      <c r="FDY55" s="86"/>
      <c r="FDZ55" s="86"/>
      <c r="FEA55" s="86"/>
      <c r="FEB55" s="86"/>
      <c r="FEC55" s="86"/>
      <c r="FED55" s="86"/>
      <c r="FEE55" s="86"/>
      <c r="FEF55" s="86"/>
      <c r="FEG55" s="86"/>
      <c r="FEH55" s="86"/>
      <c r="FEI55" s="86"/>
      <c r="FEJ55" s="86"/>
      <c r="FEK55" s="86"/>
      <c r="FEL55" s="86"/>
      <c r="FEM55" s="86"/>
      <c r="FEN55" s="86"/>
      <c r="FEO55" s="86"/>
      <c r="FEP55" s="86"/>
      <c r="FEQ55" s="86"/>
      <c r="FER55" s="86"/>
      <c r="FES55" s="86"/>
      <c r="FET55" s="86"/>
      <c r="FEU55" s="86"/>
      <c r="FEV55" s="86"/>
      <c r="FEW55" s="86"/>
      <c r="FEX55" s="86"/>
      <c r="FEY55" s="86"/>
      <c r="FEZ55" s="86"/>
      <c r="FFA55" s="86"/>
      <c r="FFB55" s="86"/>
      <c r="FFC55" s="86"/>
      <c r="FFD55" s="86"/>
      <c r="FFE55" s="86"/>
      <c r="FFF55" s="86"/>
      <c r="FFG55" s="86"/>
      <c r="FFH55" s="86"/>
      <c r="FFI55" s="86"/>
      <c r="FFJ55" s="86"/>
      <c r="FFK55" s="86"/>
      <c r="FFL55" s="86"/>
      <c r="FFM55" s="86"/>
      <c r="FFN55" s="86"/>
      <c r="FFO55" s="86"/>
      <c r="FFP55" s="86"/>
      <c r="FFQ55" s="86"/>
      <c r="FFR55" s="86"/>
      <c r="FFS55" s="86"/>
      <c r="FFT55" s="86"/>
      <c r="FFU55" s="86"/>
      <c r="FFV55" s="86"/>
      <c r="FFW55" s="86"/>
      <c r="FFX55" s="86"/>
      <c r="FFY55" s="86"/>
      <c r="FFZ55" s="86"/>
      <c r="FGA55" s="86"/>
      <c r="FGB55" s="86"/>
      <c r="FGC55" s="86"/>
      <c r="FGD55" s="86"/>
      <c r="FGE55" s="86"/>
      <c r="FGF55" s="86"/>
      <c r="FGG55" s="86"/>
      <c r="FGH55" s="86"/>
      <c r="FGI55" s="86"/>
      <c r="FGJ55" s="86"/>
      <c r="FGK55" s="86"/>
      <c r="FGL55" s="86"/>
      <c r="FGM55" s="86"/>
      <c r="FGN55" s="86"/>
      <c r="FGO55" s="86"/>
      <c r="FGP55" s="86"/>
      <c r="FGQ55" s="86"/>
      <c r="FGR55" s="86"/>
      <c r="FGS55" s="86"/>
      <c r="FGT55" s="86"/>
      <c r="FGU55" s="86"/>
      <c r="FGV55" s="86"/>
      <c r="FGW55" s="86"/>
      <c r="FGX55" s="86"/>
      <c r="FGY55" s="86"/>
      <c r="FGZ55" s="86"/>
      <c r="FHA55" s="86"/>
      <c r="FHB55" s="86"/>
      <c r="FHC55" s="86"/>
      <c r="FHD55" s="86"/>
      <c r="FHE55" s="86"/>
      <c r="FHF55" s="86"/>
      <c r="FHG55" s="86"/>
      <c r="FHH55" s="86"/>
      <c r="FHI55" s="86"/>
      <c r="FHJ55" s="86"/>
      <c r="FHK55" s="86"/>
      <c r="FHL55" s="86"/>
      <c r="FHM55" s="86"/>
      <c r="FHN55" s="86"/>
      <c r="FHO55" s="86"/>
      <c r="FHP55" s="86"/>
      <c r="FHQ55" s="86"/>
      <c r="FHR55" s="86"/>
      <c r="FHS55" s="86"/>
      <c r="FHT55" s="86"/>
      <c r="FHU55" s="86"/>
      <c r="FHV55" s="86"/>
      <c r="FHW55" s="86"/>
      <c r="FHX55" s="86"/>
      <c r="FHY55" s="86"/>
      <c r="FHZ55" s="86"/>
      <c r="FIA55" s="86"/>
      <c r="FIB55" s="86"/>
      <c r="FIC55" s="86"/>
      <c r="FID55" s="86"/>
      <c r="FIE55" s="86"/>
      <c r="FIF55" s="98"/>
      <c r="FIG55" s="98"/>
      <c r="FIH55" s="98"/>
      <c r="FII55" s="98"/>
      <c r="FIJ55" s="98"/>
      <c r="FIK55" s="98"/>
      <c r="FIL55" s="86"/>
      <c r="FIM55" s="86"/>
      <c r="FIN55" s="86"/>
      <c r="FIO55" s="86"/>
      <c r="FIP55" s="86"/>
      <c r="FIQ55" s="86"/>
      <c r="FIR55" s="86"/>
      <c r="FIS55" s="86"/>
      <c r="FIT55" s="86"/>
      <c r="FIU55" s="86"/>
      <c r="FIV55" s="86"/>
      <c r="FIW55" s="86"/>
      <c r="FIX55" s="86"/>
      <c r="FIY55" s="86"/>
      <c r="FIZ55" s="86"/>
      <c r="FJA55" s="86"/>
      <c r="FJB55" s="86"/>
      <c r="FJC55" s="86"/>
      <c r="FJD55" s="86"/>
      <c r="FJE55" s="86"/>
      <c r="FJF55" s="86"/>
      <c r="FJG55" s="86"/>
      <c r="FJH55" s="86"/>
      <c r="FJI55" s="86"/>
      <c r="FJJ55" s="86"/>
      <c r="FJK55" s="86"/>
      <c r="FJL55" s="86"/>
      <c r="FJM55" s="86"/>
      <c r="FJN55" s="86"/>
      <c r="FJO55" s="86"/>
      <c r="FJP55" s="86"/>
      <c r="FJQ55" s="86"/>
      <c r="FJR55" s="86"/>
      <c r="FJS55" s="86"/>
      <c r="FJT55" s="86"/>
      <c r="FJU55" s="86"/>
      <c r="FJV55" s="86"/>
      <c r="FJW55" s="86"/>
      <c r="FJX55" s="86"/>
      <c r="FJY55" s="86"/>
      <c r="FJZ55" s="86"/>
      <c r="FKA55" s="86"/>
      <c r="FKB55" s="86"/>
      <c r="FKC55" s="86"/>
      <c r="FKD55" s="86"/>
      <c r="FKE55" s="86"/>
      <c r="FKF55" s="86"/>
      <c r="FKG55" s="86"/>
      <c r="FKH55" s="86"/>
      <c r="FKI55" s="86"/>
      <c r="FKJ55" s="86"/>
      <c r="FKK55" s="86"/>
      <c r="FKL55" s="86"/>
      <c r="FKM55" s="86"/>
      <c r="FKN55" s="86"/>
      <c r="FKO55" s="86"/>
      <c r="FKP55" s="86"/>
      <c r="FKQ55" s="86"/>
      <c r="FKR55" s="86"/>
      <c r="FKS55" s="86"/>
      <c r="FKT55" s="86"/>
      <c r="FKU55" s="86"/>
      <c r="FKV55" s="86"/>
      <c r="FKW55" s="86"/>
      <c r="FKX55" s="86"/>
      <c r="FKY55" s="86"/>
      <c r="FKZ55" s="86"/>
      <c r="FLA55" s="86"/>
      <c r="FLB55" s="86"/>
      <c r="FLC55" s="86"/>
      <c r="FLD55" s="86"/>
      <c r="FLE55" s="86"/>
      <c r="FLF55" s="86"/>
      <c r="FLG55" s="86"/>
      <c r="FLH55" s="86"/>
      <c r="FLI55" s="86"/>
      <c r="FLJ55" s="86"/>
      <c r="FLK55" s="86"/>
      <c r="FLL55" s="86"/>
      <c r="FLM55" s="86"/>
      <c r="FLN55" s="86"/>
      <c r="FLO55" s="86"/>
      <c r="FLP55" s="86"/>
      <c r="FLQ55" s="86"/>
      <c r="FLR55" s="86"/>
      <c r="FLS55" s="86"/>
      <c r="FLT55" s="86"/>
      <c r="FLU55" s="86"/>
      <c r="FLV55" s="86"/>
      <c r="FLW55" s="86"/>
      <c r="FLX55" s="86"/>
      <c r="FLY55" s="86"/>
      <c r="FLZ55" s="86"/>
      <c r="FMA55" s="86"/>
      <c r="FMB55" s="86"/>
      <c r="FMC55" s="86"/>
      <c r="FMD55" s="86"/>
      <c r="FME55" s="86"/>
      <c r="FMF55" s="86"/>
      <c r="FMG55" s="86"/>
      <c r="FMH55" s="86"/>
      <c r="FMI55" s="86"/>
      <c r="FMJ55" s="86"/>
      <c r="FMK55" s="86"/>
      <c r="FML55" s="86"/>
      <c r="FMM55" s="86"/>
      <c r="FMN55" s="86"/>
      <c r="FMO55" s="86"/>
      <c r="FMP55" s="86"/>
      <c r="FMQ55" s="86"/>
      <c r="FMR55" s="86"/>
      <c r="FMS55" s="86"/>
      <c r="FMT55" s="86"/>
      <c r="FMU55" s="86"/>
      <c r="FMV55" s="86"/>
      <c r="FMW55" s="86"/>
      <c r="FMX55" s="86"/>
      <c r="FMY55" s="86"/>
      <c r="FMZ55" s="86"/>
      <c r="FNA55" s="86"/>
      <c r="FNB55" s="86"/>
      <c r="FNC55" s="86"/>
      <c r="FND55" s="86"/>
      <c r="FNE55" s="86"/>
      <c r="FNF55" s="86"/>
      <c r="FNG55" s="86"/>
      <c r="FNH55" s="86"/>
      <c r="FNI55" s="86"/>
      <c r="FNJ55" s="86"/>
      <c r="FNK55" s="86"/>
      <c r="FNL55" s="86"/>
      <c r="FNM55" s="86"/>
      <c r="FNN55" s="86"/>
      <c r="FNO55" s="86"/>
      <c r="FNP55" s="86"/>
      <c r="FNQ55" s="86"/>
      <c r="FNR55" s="86"/>
      <c r="FNS55" s="86"/>
      <c r="FNT55" s="86"/>
      <c r="FNU55" s="86"/>
      <c r="FNV55" s="86"/>
      <c r="FNW55" s="86"/>
      <c r="FNX55" s="86"/>
      <c r="FNY55" s="86"/>
      <c r="FNZ55" s="86"/>
      <c r="FOA55" s="86"/>
      <c r="FOB55" s="86"/>
      <c r="FOC55" s="86"/>
      <c r="FOD55" s="86"/>
      <c r="FOE55" s="86"/>
      <c r="FOF55" s="86"/>
      <c r="FOG55" s="86"/>
      <c r="FOH55" s="86"/>
      <c r="FOI55" s="86"/>
      <c r="FOJ55" s="86"/>
      <c r="FOK55" s="86"/>
      <c r="FOL55" s="86"/>
      <c r="FOM55" s="86"/>
      <c r="FON55" s="86"/>
      <c r="FOO55" s="86"/>
      <c r="FOP55" s="86"/>
      <c r="FOQ55" s="86"/>
      <c r="FOR55" s="86"/>
      <c r="FOS55" s="86"/>
      <c r="FOT55" s="86"/>
      <c r="FOU55" s="86"/>
      <c r="FOV55" s="86"/>
      <c r="FOW55" s="86"/>
      <c r="FOX55" s="86"/>
      <c r="FOY55" s="86"/>
      <c r="FOZ55" s="86"/>
      <c r="FPA55" s="86"/>
      <c r="FPB55" s="86"/>
      <c r="FPC55" s="86"/>
      <c r="FPD55" s="86"/>
      <c r="FPE55" s="86"/>
      <c r="FPF55" s="86"/>
      <c r="FPG55" s="86"/>
      <c r="FPH55" s="86"/>
      <c r="FPI55" s="86"/>
      <c r="FPJ55" s="86"/>
      <c r="FPK55" s="86"/>
      <c r="FPL55" s="86"/>
      <c r="FPM55" s="86"/>
      <c r="FPN55" s="86"/>
      <c r="FPO55" s="86"/>
      <c r="FPP55" s="86"/>
      <c r="FPQ55" s="86"/>
      <c r="FPR55" s="86"/>
      <c r="FPS55" s="86"/>
      <c r="FPT55" s="86"/>
      <c r="FPU55" s="86"/>
      <c r="FPV55" s="86"/>
      <c r="FPW55" s="86"/>
      <c r="FPX55" s="86"/>
      <c r="FPY55" s="86"/>
      <c r="FPZ55" s="86"/>
      <c r="FQA55" s="86"/>
      <c r="FQB55" s="86"/>
      <c r="FQC55" s="86"/>
      <c r="FQD55" s="86"/>
      <c r="FQE55" s="86"/>
      <c r="FQF55" s="86"/>
      <c r="FQG55" s="86"/>
      <c r="FQH55" s="86"/>
      <c r="FQI55" s="86"/>
      <c r="FQJ55" s="86"/>
      <c r="FQK55" s="86"/>
      <c r="FQL55" s="86"/>
      <c r="FQM55" s="86"/>
      <c r="FQN55" s="86"/>
      <c r="FQO55" s="86"/>
      <c r="FQP55" s="86"/>
      <c r="FQQ55" s="86"/>
      <c r="FQR55" s="86"/>
      <c r="FQS55" s="86"/>
      <c r="FQT55" s="86"/>
      <c r="FQU55" s="86"/>
      <c r="FQV55" s="86"/>
      <c r="FQW55" s="86"/>
      <c r="FQX55" s="86"/>
      <c r="FQY55" s="86"/>
      <c r="FQZ55" s="86"/>
      <c r="FRA55" s="86"/>
      <c r="FRB55" s="86"/>
      <c r="FRC55" s="86"/>
      <c r="FRD55" s="86"/>
      <c r="FRE55" s="86"/>
      <c r="FRF55" s="86"/>
      <c r="FRG55" s="86"/>
      <c r="FRH55" s="86"/>
      <c r="FRI55" s="86"/>
      <c r="FRJ55" s="86"/>
      <c r="FRK55" s="86"/>
      <c r="FRL55" s="86"/>
      <c r="FRM55" s="86"/>
      <c r="FRN55" s="86"/>
      <c r="FRO55" s="86"/>
      <c r="FRP55" s="86"/>
      <c r="FRQ55" s="86"/>
      <c r="FRR55" s="86"/>
      <c r="FRS55" s="86"/>
      <c r="FRT55" s="86"/>
      <c r="FRU55" s="86"/>
      <c r="FRV55" s="86"/>
      <c r="FRW55" s="86"/>
      <c r="FRX55" s="86"/>
      <c r="FRY55" s="86"/>
      <c r="FRZ55" s="86"/>
      <c r="FSA55" s="86"/>
      <c r="FSB55" s="98"/>
      <c r="FSC55" s="98"/>
      <c r="FSD55" s="98"/>
      <c r="FSE55" s="98"/>
      <c r="FSF55" s="98"/>
      <c r="FSG55" s="98"/>
      <c r="FSH55" s="86"/>
      <c r="FSI55" s="86"/>
      <c r="FSJ55" s="86"/>
      <c r="FSK55" s="86"/>
      <c r="FSL55" s="86"/>
      <c r="FSM55" s="86"/>
      <c r="FSN55" s="86"/>
      <c r="FSO55" s="86"/>
      <c r="FSP55" s="86"/>
      <c r="FSQ55" s="86"/>
      <c r="FSR55" s="86"/>
      <c r="FSS55" s="86"/>
      <c r="FST55" s="86"/>
      <c r="FSU55" s="86"/>
      <c r="FSV55" s="86"/>
      <c r="FSW55" s="86"/>
      <c r="FSX55" s="86"/>
      <c r="FSY55" s="86"/>
      <c r="FSZ55" s="86"/>
      <c r="FTA55" s="86"/>
      <c r="FTB55" s="86"/>
      <c r="FTC55" s="86"/>
      <c r="FTD55" s="86"/>
      <c r="FTE55" s="86"/>
      <c r="FTF55" s="86"/>
      <c r="FTG55" s="86"/>
      <c r="FTH55" s="86"/>
      <c r="FTI55" s="86"/>
      <c r="FTJ55" s="86"/>
      <c r="FTK55" s="86"/>
      <c r="FTL55" s="86"/>
      <c r="FTM55" s="86"/>
      <c r="FTN55" s="86"/>
      <c r="FTO55" s="86"/>
      <c r="FTP55" s="86"/>
      <c r="FTQ55" s="86"/>
      <c r="FTR55" s="86"/>
      <c r="FTS55" s="86"/>
      <c r="FTT55" s="86"/>
      <c r="FTU55" s="86"/>
      <c r="FTV55" s="86"/>
      <c r="FTW55" s="86"/>
      <c r="FTX55" s="86"/>
      <c r="FTY55" s="86"/>
      <c r="FTZ55" s="86"/>
      <c r="FUA55" s="86"/>
      <c r="FUB55" s="86"/>
      <c r="FUC55" s="86"/>
      <c r="FUD55" s="86"/>
      <c r="FUE55" s="86"/>
      <c r="FUF55" s="86"/>
      <c r="FUG55" s="86"/>
      <c r="FUH55" s="86"/>
      <c r="FUI55" s="86"/>
      <c r="FUJ55" s="86"/>
      <c r="FUK55" s="86"/>
      <c r="FUL55" s="86"/>
      <c r="FUM55" s="86"/>
      <c r="FUN55" s="86"/>
      <c r="FUO55" s="86"/>
      <c r="FUP55" s="86"/>
      <c r="FUQ55" s="86"/>
      <c r="FUR55" s="86"/>
      <c r="FUS55" s="86"/>
      <c r="FUT55" s="86"/>
      <c r="FUU55" s="86"/>
      <c r="FUV55" s="86"/>
      <c r="FUW55" s="86"/>
      <c r="FUX55" s="86"/>
      <c r="FUY55" s="86"/>
      <c r="FUZ55" s="86"/>
      <c r="FVA55" s="86"/>
      <c r="FVB55" s="86"/>
      <c r="FVC55" s="86"/>
      <c r="FVD55" s="86"/>
      <c r="FVE55" s="86"/>
      <c r="FVF55" s="86"/>
      <c r="FVG55" s="86"/>
      <c r="FVH55" s="86"/>
      <c r="FVI55" s="86"/>
      <c r="FVJ55" s="86"/>
      <c r="FVK55" s="86"/>
      <c r="FVL55" s="86"/>
      <c r="FVM55" s="86"/>
      <c r="FVN55" s="86"/>
      <c r="FVO55" s="86"/>
      <c r="FVP55" s="86"/>
      <c r="FVQ55" s="86"/>
      <c r="FVR55" s="86"/>
      <c r="FVS55" s="86"/>
      <c r="FVT55" s="86"/>
      <c r="FVU55" s="86"/>
      <c r="FVV55" s="86"/>
      <c r="FVW55" s="86"/>
      <c r="FVX55" s="86"/>
      <c r="FVY55" s="86"/>
      <c r="FVZ55" s="86"/>
      <c r="FWA55" s="86"/>
      <c r="FWB55" s="86"/>
      <c r="FWC55" s="86"/>
      <c r="FWD55" s="86"/>
      <c r="FWE55" s="86"/>
      <c r="FWF55" s="86"/>
      <c r="FWG55" s="86"/>
      <c r="FWH55" s="86"/>
      <c r="FWI55" s="86"/>
      <c r="FWJ55" s="86"/>
      <c r="FWK55" s="86"/>
      <c r="FWL55" s="86"/>
      <c r="FWM55" s="86"/>
      <c r="FWN55" s="86"/>
      <c r="FWO55" s="86"/>
      <c r="FWP55" s="86"/>
      <c r="FWQ55" s="86"/>
      <c r="FWR55" s="86"/>
      <c r="FWS55" s="86"/>
      <c r="FWT55" s="86"/>
      <c r="FWU55" s="86"/>
      <c r="FWV55" s="86"/>
      <c r="FWW55" s="86"/>
      <c r="FWX55" s="86"/>
      <c r="FWY55" s="86"/>
      <c r="FWZ55" s="86"/>
      <c r="FXA55" s="86"/>
      <c r="FXB55" s="86"/>
      <c r="FXC55" s="86"/>
      <c r="FXD55" s="86"/>
      <c r="FXE55" s="86"/>
      <c r="FXF55" s="86"/>
      <c r="FXG55" s="86"/>
      <c r="FXH55" s="86"/>
      <c r="FXI55" s="86"/>
      <c r="FXJ55" s="86"/>
      <c r="FXK55" s="86"/>
      <c r="FXL55" s="86"/>
      <c r="FXM55" s="86"/>
      <c r="FXN55" s="86"/>
      <c r="FXO55" s="86"/>
      <c r="FXP55" s="86"/>
      <c r="FXQ55" s="86"/>
      <c r="FXR55" s="86"/>
      <c r="FXS55" s="86"/>
      <c r="FXT55" s="86"/>
      <c r="FXU55" s="86"/>
      <c r="FXV55" s="86"/>
      <c r="FXW55" s="86"/>
      <c r="FXX55" s="86"/>
      <c r="FXY55" s="86"/>
      <c r="FXZ55" s="86"/>
      <c r="FYA55" s="86"/>
      <c r="FYB55" s="86"/>
      <c r="FYC55" s="86"/>
      <c r="FYD55" s="86"/>
      <c r="FYE55" s="86"/>
      <c r="FYF55" s="86"/>
      <c r="FYG55" s="86"/>
      <c r="FYH55" s="86"/>
      <c r="FYI55" s="86"/>
      <c r="FYJ55" s="86"/>
      <c r="FYK55" s="86"/>
      <c r="FYL55" s="86"/>
      <c r="FYM55" s="86"/>
      <c r="FYN55" s="86"/>
      <c r="FYO55" s="86"/>
      <c r="FYP55" s="86"/>
      <c r="FYQ55" s="86"/>
      <c r="FYR55" s="86"/>
      <c r="FYS55" s="86"/>
      <c r="FYT55" s="86"/>
      <c r="FYU55" s="86"/>
      <c r="FYV55" s="86"/>
      <c r="FYW55" s="86"/>
      <c r="FYX55" s="86"/>
      <c r="FYY55" s="86"/>
      <c r="FYZ55" s="86"/>
      <c r="FZA55" s="86"/>
      <c r="FZB55" s="86"/>
      <c r="FZC55" s="86"/>
      <c r="FZD55" s="86"/>
      <c r="FZE55" s="86"/>
      <c r="FZF55" s="86"/>
      <c r="FZG55" s="86"/>
      <c r="FZH55" s="86"/>
      <c r="FZI55" s="86"/>
      <c r="FZJ55" s="86"/>
      <c r="FZK55" s="86"/>
      <c r="FZL55" s="86"/>
      <c r="FZM55" s="86"/>
      <c r="FZN55" s="86"/>
      <c r="FZO55" s="86"/>
      <c r="FZP55" s="86"/>
      <c r="FZQ55" s="86"/>
      <c r="FZR55" s="86"/>
      <c r="FZS55" s="86"/>
      <c r="FZT55" s="86"/>
      <c r="FZU55" s="86"/>
      <c r="FZV55" s="86"/>
      <c r="FZW55" s="86"/>
      <c r="FZX55" s="86"/>
      <c r="FZY55" s="86"/>
      <c r="FZZ55" s="86"/>
      <c r="GAA55" s="86"/>
      <c r="GAB55" s="86"/>
      <c r="GAC55" s="86"/>
      <c r="GAD55" s="86"/>
      <c r="GAE55" s="86"/>
      <c r="GAF55" s="86"/>
      <c r="GAG55" s="86"/>
      <c r="GAH55" s="86"/>
      <c r="GAI55" s="86"/>
      <c r="GAJ55" s="86"/>
      <c r="GAK55" s="86"/>
      <c r="GAL55" s="86"/>
      <c r="GAM55" s="86"/>
      <c r="GAN55" s="86"/>
      <c r="GAO55" s="86"/>
      <c r="GAP55" s="86"/>
      <c r="GAQ55" s="86"/>
      <c r="GAR55" s="86"/>
      <c r="GAS55" s="86"/>
      <c r="GAT55" s="86"/>
      <c r="GAU55" s="86"/>
      <c r="GAV55" s="86"/>
      <c r="GAW55" s="86"/>
      <c r="GAX55" s="86"/>
      <c r="GAY55" s="86"/>
      <c r="GAZ55" s="86"/>
      <c r="GBA55" s="86"/>
      <c r="GBB55" s="86"/>
      <c r="GBC55" s="86"/>
      <c r="GBD55" s="86"/>
      <c r="GBE55" s="86"/>
      <c r="GBF55" s="86"/>
      <c r="GBG55" s="86"/>
      <c r="GBH55" s="86"/>
      <c r="GBI55" s="86"/>
      <c r="GBJ55" s="86"/>
      <c r="GBK55" s="86"/>
      <c r="GBL55" s="86"/>
      <c r="GBM55" s="86"/>
      <c r="GBN55" s="86"/>
      <c r="GBO55" s="86"/>
      <c r="GBP55" s="86"/>
      <c r="GBQ55" s="86"/>
      <c r="GBR55" s="86"/>
      <c r="GBS55" s="86"/>
      <c r="GBT55" s="86"/>
      <c r="GBU55" s="86"/>
      <c r="GBV55" s="86"/>
      <c r="GBW55" s="86"/>
      <c r="GBX55" s="98"/>
      <c r="GBY55" s="98"/>
      <c r="GBZ55" s="98"/>
      <c r="GCA55" s="98"/>
      <c r="GCB55" s="98"/>
      <c r="GCC55" s="98"/>
      <c r="GCD55" s="86"/>
      <c r="GCE55" s="86"/>
      <c r="GCF55" s="86"/>
      <c r="GCG55" s="86"/>
      <c r="GCH55" s="86"/>
      <c r="GCI55" s="86"/>
      <c r="GCJ55" s="86"/>
      <c r="GCK55" s="86"/>
      <c r="GCL55" s="86"/>
      <c r="GCM55" s="86"/>
      <c r="GCN55" s="86"/>
      <c r="GCO55" s="86"/>
      <c r="GCP55" s="86"/>
      <c r="GCQ55" s="86"/>
      <c r="GCR55" s="86"/>
      <c r="GCS55" s="86"/>
      <c r="GCT55" s="86"/>
      <c r="GCU55" s="86"/>
      <c r="GCV55" s="86"/>
      <c r="GCW55" s="86"/>
      <c r="GCX55" s="86"/>
      <c r="GCY55" s="86"/>
      <c r="GCZ55" s="86"/>
      <c r="GDA55" s="86"/>
      <c r="GDB55" s="86"/>
      <c r="GDC55" s="86"/>
      <c r="GDD55" s="86"/>
      <c r="GDE55" s="86"/>
      <c r="GDF55" s="86"/>
      <c r="GDG55" s="86"/>
      <c r="GDH55" s="86"/>
      <c r="GDI55" s="86"/>
      <c r="GDJ55" s="86"/>
      <c r="GDK55" s="86"/>
      <c r="GDL55" s="86"/>
      <c r="GDM55" s="86"/>
      <c r="GDN55" s="86"/>
      <c r="GDO55" s="86"/>
      <c r="GDP55" s="86"/>
      <c r="GDQ55" s="86"/>
      <c r="GDR55" s="86"/>
      <c r="GDS55" s="86"/>
      <c r="GDT55" s="86"/>
      <c r="GDU55" s="86"/>
      <c r="GDV55" s="86"/>
      <c r="GDW55" s="86"/>
      <c r="GDX55" s="86"/>
      <c r="GDY55" s="86"/>
      <c r="GDZ55" s="86"/>
      <c r="GEA55" s="86"/>
      <c r="GEB55" s="86"/>
      <c r="GEC55" s="86"/>
      <c r="GED55" s="86"/>
      <c r="GEE55" s="86"/>
      <c r="GEF55" s="86"/>
      <c r="GEG55" s="86"/>
      <c r="GEH55" s="86"/>
      <c r="GEI55" s="86"/>
      <c r="GEJ55" s="86"/>
      <c r="GEK55" s="86"/>
      <c r="GEL55" s="86"/>
      <c r="GEM55" s="86"/>
      <c r="GEN55" s="86"/>
      <c r="GEO55" s="86"/>
      <c r="GEP55" s="86"/>
      <c r="GEQ55" s="86"/>
      <c r="GER55" s="86"/>
      <c r="GES55" s="86"/>
      <c r="GET55" s="86"/>
      <c r="GEU55" s="86"/>
      <c r="GEV55" s="86"/>
      <c r="GEW55" s="86"/>
      <c r="GEX55" s="86"/>
      <c r="GEY55" s="86"/>
      <c r="GEZ55" s="86"/>
      <c r="GFA55" s="86"/>
      <c r="GFB55" s="86"/>
      <c r="GFC55" s="86"/>
      <c r="GFD55" s="86"/>
      <c r="GFE55" s="86"/>
      <c r="GFF55" s="86"/>
      <c r="GFG55" s="86"/>
      <c r="GFH55" s="86"/>
      <c r="GFI55" s="86"/>
      <c r="GFJ55" s="86"/>
      <c r="GFK55" s="86"/>
      <c r="GFL55" s="86"/>
      <c r="GFM55" s="86"/>
      <c r="GFN55" s="86"/>
      <c r="GFO55" s="86"/>
      <c r="GFP55" s="86"/>
      <c r="GFQ55" s="86"/>
      <c r="GFR55" s="86"/>
      <c r="GFS55" s="86"/>
      <c r="GFT55" s="86"/>
      <c r="GFU55" s="86"/>
      <c r="GFV55" s="86"/>
      <c r="GFW55" s="86"/>
      <c r="GFX55" s="86"/>
      <c r="GFY55" s="86"/>
      <c r="GFZ55" s="86"/>
      <c r="GGA55" s="86"/>
      <c r="GGB55" s="86"/>
      <c r="GGC55" s="86"/>
      <c r="GGD55" s="86"/>
      <c r="GGE55" s="86"/>
      <c r="GGF55" s="86"/>
      <c r="GGG55" s="86"/>
      <c r="GGH55" s="86"/>
      <c r="GGI55" s="86"/>
      <c r="GGJ55" s="86"/>
      <c r="GGK55" s="86"/>
      <c r="GGL55" s="86"/>
      <c r="GGM55" s="86"/>
      <c r="GGN55" s="86"/>
      <c r="GGO55" s="86"/>
      <c r="GGP55" s="86"/>
      <c r="GGQ55" s="86"/>
      <c r="GGR55" s="86"/>
      <c r="GGS55" s="86"/>
      <c r="GGT55" s="86"/>
      <c r="GGU55" s="86"/>
      <c r="GGV55" s="86"/>
      <c r="GGW55" s="86"/>
      <c r="GGX55" s="86"/>
      <c r="GGY55" s="86"/>
      <c r="GGZ55" s="86"/>
      <c r="GHA55" s="86"/>
      <c r="GHB55" s="86"/>
      <c r="GHC55" s="86"/>
      <c r="GHD55" s="86"/>
      <c r="GHE55" s="86"/>
      <c r="GHF55" s="86"/>
      <c r="GHG55" s="86"/>
      <c r="GHH55" s="86"/>
      <c r="GHI55" s="86"/>
      <c r="GHJ55" s="86"/>
      <c r="GHK55" s="86"/>
      <c r="GHL55" s="86"/>
      <c r="GHM55" s="86"/>
      <c r="GHN55" s="86"/>
      <c r="GHO55" s="86"/>
      <c r="GHP55" s="86"/>
      <c r="GHQ55" s="86"/>
      <c r="GHR55" s="86"/>
      <c r="GHS55" s="86"/>
      <c r="GHT55" s="86"/>
      <c r="GHU55" s="86"/>
      <c r="GHV55" s="86"/>
      <c r="GHW55" s="86"/>
      <c r="GHX55" s="86"/>
      <c r="GHY55" s="86"/>
      <c r="GHZ55" s="86"/>
      <c r="GIA55" s="86"/>
      <c r="GIB55" s="86"/>
      <c r="GIC55" s="86"/>
      <c r="GID55" s="86"/>
      <c r="GIE55" s="86"/>
      <c r="GIF55" s="86"/>
      <c r="GIG55" s="86"/>
      <c r="GIH55" s="86"/>
      <c r="GII55" s="86"/>
      <c r="GIJ55" s="86"/>
      <c r="GIK55" s="86"/>
      <c r="GIL55" s="86"/>
      <c r="GIM55" s="86"/>
      <c r="GIN55" s="86"/>
      <c r="GIO55" s="86"/>
      <c r="GIP55" s="86"/>
      <c r="GIQ55" s="86"/>
      <c r="GIR55" s="86"/>
      <c r="GIS55" s="86"/>
      <c r="GIT55" s="86"/>
      <c r="GIU55" s="86"/>
      <c r="GIV55" s="86"/>
      <c r="GIW55" s="86"/>
      <c r="GIX55" s="86"/>
      <c r="GIY55" s="86"/>
      <c r="GIZ55" s="86"/>
      <c r="GJA55" s="86"/>
      <c r="GJB55" s="86"/>
      <c r="GJC55" s="86"/>
      <c r="GJD55" s="86"/>
      <c r="GJE55" s="86"/>
      <c r="GJF55" s="86"/>
      <c r="GJG55" s="86"/>
      <c r="GJH55" s="86"/>
      <c r="GJI55" s="86"/>
      <c r="GJJ55" s="86"/>
      <c r="GJK55" s="86"/>
      <c r="GJL55" s="86"/>
      <c r="GJM55" s="86"/>
      <c r="GJN55" s="86"/>
      <c r="GJO55" s="86"/>
      <c r="GJP55" s="86"/>
      <c r="GJQ55" s="86"/>
      <c r="GJR55" s="86"/>
      <c r="GJS55" s="86"/>
      <c r="GJT55" s="86"/>
      <c r="GJU55" s="86"/>
      <c r="GJV55" s="86"/>
      <c r="GJW55" s="86"/>
      <c r="GJX55" s="86"/>
      <c r="GJY55" s="86"/>
      <c r="GJZ55" s="86"/>
      <c r="GKA55" s="86"/>
      <c r="GKB55" s="86"/>
      <c r="GKC55" s="86"/>
      <c r="GKD55" s="86"/>
      <c r="GKE55" s="86"/>
      <c r="GKF55" s="86"/>
      <c r="GKG55" s="86"/>
      <c r="GKH55" s="86"/>
      <c r="GKI55" s="86"/>
      <c r="GKJ55" s="86"/>
      <c r="GKK55" s="86"/>
      <c r="GKL55" s="86"/>
      <c r="GKM55" s="86"/>
      <c r="GKN55" s="86"/>
      <c r="GKO55" s="86"/>
      <c r="GKP55" s="86"/>
      <c r="GKQ55" s="86"/>
      <c r="GKR55" s="86"/>
      <c r="GKS55" s="86"/>
      <c r="GKT55" s="86"/>
      <c r="GKU55" s="86"/>
      <c r="GKV55" s="86"/>
      <c r="GKW55" s="86"/>
      <c r="GKX55" s="86"/>
      <c r="GKY55" s="86"/>
      <c r="GKZ55" s="86"/>
      <c r="GLA55" s="86"/>
      <c r="GLB55" s="86"/>
      <c r="GLC55" s="86"/>
      <c r="GLD55" s="86"/>
      <c r="GLE55" s="86"/>
      <c r="GLF55" s="86"/>
      <c r="GLG55" s="86"/>
      <c r="GLH55" s="86"/>
      <c r="GLI55" s="86"/>
      <c r="GLJ55" s="86"/>
      <c r="GLK55" s="86"/>
      <c r="GLL55" s="86"/>
      <c r="GLM55" s="86"/>
      <c r="GLN55" s="86"/>
      <c r="GLO55" s="86"/>
      <c r="GLP55" s="86"/>
      <c r="GLQ55" s="86"/>
      <c r="GLR55" s="86"/>
      <c r="GLS55" s="86"/>
      <c r="GLT55" s="98"/>
      <c r="GLU55" s="98"/>
      <c r="GLV55" s="98"/>
      <c r="GLW55" s="98"/>
      <c r="GLX55" s="98"/>
      <c r="GLY55" s="98"/>
      <c r="GLZ55" s="86"/>
      <c r="GMA55" s="86"/>
      <c r="GMB55" s="86"/>
      <c r="GMC55" s="86"/>
      <c r="GMD55" s="86"/>
      <c r="GME55" s="86"/>
      <c r="GMF55" s="86"/>
      <c r="GMG55" s="86"/>
      <c r="GMH55" s="86"/>
      <c r="GMI55" s="86"/>
      <c r="GMJ55" s="86"/>
      <c r="GMK55" s="86"/>
      <c r="GML55" s="86"/>
      <c r="GMM55" s="86"/>
      <c r="GMN55" s="86"/>
      <c r="GMO55" s="86"/>
      <c r="GMP55" s="86"/>
      <c r="GMQ55" s="86"/>
      <c r="GMR55" s="86"/>
      <c r="GMS55" s="86"/>
      <c r="GMT55" s="86"/>
      <c r="GMU55" s="86"/>
      <c r="GMV55" s="86"/>
      <c r="GMW55" s="86"/>
      <c r="GMX55" s="86"/>
      <c r="GMY55" s="86"/>
      <c r="GMZ55" s="86"/>
      <c r="GNA55" s="86"/>
      <c r="GNB55" s="86"/>
      <c r="GNC55" s="86"/>
      <c r="GND55" s="86"/>
      <c r="GNE55" s="86"/>
      <c r="GNF55" s="86"/>
      <c r="GNG55" s="86"/>
      <c r="GNH55" s="86"/>
      <c r="GNI55" s="86"/>
      <c r="GNJ55" s="86"/>
      <c r="GNK55" s="86"/>
      <c r="GNL55" s="86"/>
      <c r="GNM55" s="86"/>
      <c r="GNN55" s="86"/>
      <c r="GNO55" s="86"/>
      <c r="GNP55" s="86"/>
      <c r="GNQ55" s="86"/>
      <c r="GNR55" s="86"/>
      <c r="GNS55" s="86"/>
      <c r="GNT55" s="86"/>
      <c r="GNU55" s="86"/>
      <c r="GNV55" s="86"/>
      <c r="GNW55" s="86"/>
      <c r="GNX55" s="86"/>
      <c r="GNY55" s="86"/>
      <c r="GNZ55" s="86"/>
      <c r="GOA55" s="86"/>
      <c r="GOB55" s="86"/>
      <c r="GOC55" s="86"/>
      <c r="GOD55" s="86"/>
      <c r="GOE55" s="86"/>
      <c r="GOF55" s="86"/>
      <c r="GOG55" s="86"/>
      <c r="GOH55" s="86"/>
      <c r="GOI55" s="86"/>
      <c r="GOJ55" s="86"/>
      <c r="GOK55" s="86"/>
      <c r="GOL55" s="86"/>
      <c r="GOM55" s="86"/>
      <c r="GON55" s="86"/>
      <c r="GOO55" s="86"/>
      <c r="GOP55" s="86"/>
      <c r="GOQ55" s="86"/>
      <c r="GOR55" s="86"/>
      <c r="GOS55" s="86"/>
      <c r="GOT55" s="86"/>
      <c r="GOU55" s="86"/>
      <c r="GOV55" s="86"/>
      <c r="GOW55" s="86"/>
      <c r="GOX55" s="86"/>
      <c r="GOY55" s="86"/>
      <c r="GOZ55" s="86"/>
      <c r="GPA55" s="86"/>
      <c r="GPB55" s="86"/>
      <c r="GPC55" s="86"/>
      <c r="GPD55" s="86"/>
      <c r="GPE55" s="86"/>
      <c r="GPF55" s="86"/>
      <c r="GPG55" s="86"/>
      <c r="GPH55" s="86"/>
      <c r="GPI55" s="86"/>
      <c r="GPJ55" s="86"/>
      <c r="GPK55" s="86"/>
      <c r="GPL55" s="86"/>
      <c r="GPM55" s="86"/>
      <c r="GPN55" s="86"/>
      <c r="GPO55" s="86"/>
      <c r="GPP55" s="86"/>
      <c r="GPQ55" s="86"/>
      <c r="GPR55" s="86"/>
      <c r="GPS55" s="86"/>
      <c r="GPT55" s="86"/>
      <c r="GPU55" s="86"/>
      <c r="GPV55" s="86"/>
      <c r="GPW55" s="86"/>
      <c r="GPX55" s="86"/>
      <c r="GPY55" s="86"/>
      <c r="GPZ55" s="86"/>
      <c r="GQA55" s="86"/>
      <c r="GQB55" s="86"/>
      <c r="GQC55" s="86"/>
      <c r="GQD55" s="86"/>
      <c r="GQE55" s="86"/>
      <c r="GQF55" s="86"/>
      <c r="GQG55" s="86"/>
      <c r="GQH55" s="86"/>
      <c r="GQI55" s="86"/>
      <c r="GQJ55" s="86"/>
      <c r="GQK55" s="86"/>
      <c r="GQL55" s="86"/>
      <c r="GQM55" s="86"/>
      <c r="GQN55" s="86"/>
      <c r="GQO55" s="86"/>
      <c r="GQP55" s="86"/>
      <c r="GQQ55" s="86"/>
      <c r="GQR55" s="86"/>
      <c r="GQS55" s="86"/>
      <c r="GQT55" s="86"/>
      <c r="GQU55" s="86"/>
      <c r="GQV55" s="86"/>
      <c r="GQW55" s="86"/>
      <c r="GQX55" s="86"/>
      <c r="GQY55" s="86"/>
      <c r="GQZ55" s="86"/>
      <c r="GRA55" s="86"/>
      <c r="GRB55" s="86"/>
      <c r="GRC55" s="86"/>
      <c r="GRD55" s="86"/>
      <c r="GRE55" s="86"/>
      <c r="GRF55" s="86"/>
      <c r="GRG55" s="86"/>
      <c r="GRH55" s="86"/>
      <c r="GRI55" s="86"/>
      <c r="GRJ55" s="86"/>
      <c r="GRK55" s="86"/>
      <c r="GRL55" s="86"/>
      <c r="GRM55" s="86"/>
      <c r="GRN55" s="86"/>
      <c r="GRO55" s="86"/>
      <c r="GRP55" s="86"/>
      <c r="GRQ55" s="86"/>
      <c r="GRR55" s="86"/>
      <c r="GRS55" s="86"/>
      <c r="GRT55" s="86"/>
      <c r="GRU55" s="86"/>
      <c r="GRV55" s="86"/>
      <c r="GRW55" s="86"/>
      <c r="GRX55" s="86"/>
      <c r="GRY55" s="86"/>
      <c r="GRZ55" s="86"/>
      <c r="GSA55" s="86"/>
      <c r="GSB55" s="86"/>
      <c r="GSC55" s="86"/>
      <c r="GSD55" s="86"/>
      <c r="GSE55" s="86"/>
      <c r="GSF55" s="86"/>
      <c r="GSG55" s="86"/>
      <c r="GSH55" s="86"/>
      <c r="GSI55" s="86"/>
      <c r="GSJ55" s="86"/>
      <c r="GSK55" s="86"/>
      <c r="GSL55" s="86"/>
      <c r="GSM55" s="86"/>
      <c r="GSN55" s="86"/>
      <c r="GSO55" s="86"/>
      <c r="GSP55" s="86"/>
      <c r="GSQ55" s="86"/>
      <c r="GSR55" s="86"/>
      <c r="GSS55" s="86"/>
      <c r="GST55" s="86"/>
      <c r="GSU55" s="86"/>
      <c r="GSV55" s="86"/>
      <c r="GSW55" s="86"/>
      <c r="GSX55" s="86"/>
      <c r="GSY55" s="86"/>
      <c r="GSZ55" s="86"/>
      <c r="GTA55" s="86"/>
      <c r="GTB55" s="86"/>
      <c r="GTC55" s="86"/>
      <c r="GTD55" s="86"/>
      <c r="GTE55" s="86"/>
      <c r="GTF55" s="86"/>
      <c r="GTG55" s="86"/>
      <c r="GTH55" s="86"/>
      <c r="GTI55" s="86"/>
      <c r="GTJ55" s="86"/>
      <c r="GTK55" s="86"/>
      <c r="GTL55" s="86"/>
      <c r="GTM55" s="86"/>
      <c r="GTN55" s="86"/>
      <c r="GTO55" s="86"/>
      <c r="GTP55" s="86"/>
      <c r="GTQ55" s="86"/>
      <c r="GTR55" s="86"/>
      <c r="GTS55" s="86"/>
      <c r="GTT55" s="86"/>
      <c r="GTU55" s="86"/>
      <c r="GTV55" s="86"/>
      <c r="GTW55" s="86"/>
      <c r="GTX55" s="86"/>
      <c r="GTY55" s="86"/>
      <c r="GTZ55" s="86"/>
      <c r="GUA55" s="86"/>
      <c r="GUB55" s="86"/>
      <c r="GUC55" s="86"/>
      <c r="GUD55" s="86"/>
      <c r="GUE55" s="86"/>
      <c r="GUF55" s="86"/>
      <c r="GUG55" s="86"/>
      <c r="GUH55" s="86"/>
      <c r="GUI55" s="86"/>
      <c r="GUJ55" s="86"/>
      <c r="GUK55" s="86"/>
      <c r="GUL55" s="86"/>
      <c r="GUM55" s="86"/>
      <c r="GUN55" s="86"/>
      <c r="GUO55" s="86"/>
      <c r="GUP55" s="86"/>
      <c r="GUQ55" s="86"/>
      <c r="GUR55" s="86"/>
      <c r="GUS55" s="86"/>
      <c r="GUT55" s="86"/>
      <c r="GUU55" s="86"/>
      <c r="GUV55" s="86"/>
      <c r="GUW55" s="86"/>
      <c r="GUX55" s="86"/>
      <c r="GUY55" s="86"/>
      <c r="GUZ55" s="86"/>
      <c r="GVA55" s="86"/>
      <c r="GVB55" s="86"/>
      <c r="GVC55" s="86"/>
      <c r="GVD55" s="86"/>
      <c r="GVE55" s="86"/>
      <c r="GVF55" s="86"/>
      <c r="GVG55" s="86"/>
      <c r="GVH55" s="86"/>
      <c r="GVI55" s="86"/>
      <c r="GVJ55" s="86"/>
      <c r="GVK55" s="86"/>
      <c r="GVL55" s="86"/>
      <c r="GVM55" s="86"/>
      <c r="GVN55" s="86"/>
      <c r="GVO55" s="86"/>
      <c r="GVP55" s="98"/>
      <c r="GVQ55" s="98"/>
      <c r="GVR55" s="98"/>
      <c r="GVS55" s="98"/>
      <c r="GVT55" s="98"/>
      <c r="GVU55" s="98"/>
      <c r="GVV55" s="86"/>
      <c r="GVW55" s="86"/>
      <c r="GVX55" s="86"/>
      <c r="GVY55" s="86"/>
      <c r="GVZ55" s="86"/>
      <c r="GWA55" s="86"/>
      <c r="GWB55" s="86"/>
      <c r="GWC55" s="86"/>
      <c r="GWD55" s="86"/>
      <c r="GWE55" s="86"/>
      <c r="GWF55" s="86"/>
      <c r="GWG55" s="86"/>
      <c r="GWH55" s="86"/>
      <c r="GWI55" s="86"/>
      <c r="GWJ55" s="86"/>
      <c r="GWK55" s="86"/>
      <c r="GWL55" s="86"/>
      <c r="GWM55" s="86"/>
      <c r="GWN55" s="86"/>
      <c r="GWO55" s="86"/>
      <c r="GWP55" s="86"/>
      <c r="GWQ55" s="86"/>
      <c r="GWR55" s="86"/>
      <c r="GWS55" s="86"/>
      <c r="GWT55" s="86"/>
      <c r="GWU55" s="86"/>
      <c r="GWV55" s="86"/>
      <c r="GWW55" s="86"/>
      <c r="GWX55" s="86"/>
      <c r="GWY55" s="86"/>
      <c r="GWZ55" s="86"/>
      <c r="GXA55" s="86"/>
      <c r="GXB55" s="86"/>
      <c r="GXC55" s="86"/>
      <c r="GXD55" s="86"/>
      <c r="GXE55" s="86"/>
      <c r="GXF55" s="86"/>
      <c r="GXG55" s="86"/>
      <c r="GXH55" s="86"/>
      <c r="GXI55" s="86"/>
      <c r="GXJ55" s="86"/>
      <c r="GXK55" s="86"/>
      <c r="GXL55" s="86"/>
      <c r="GXM55" s="86"/>
      <c r="GXN55" s="86"/>
      <c r="GXO55" s="86"/>
      <c r="GXP55" s="86"/>
      <c r="GXQ55" s="86"/>
      <c r="GXR55" s="86"/>
      <c r="GXS55" s="86"/>
      <c r="GXT55" s="86"/>
      <c r="GXU55" s="86"/>
      <c r="GXV55" s="86"/>
      <c r="GXW55" s="86"/>
      <c r="GXX55" s="86"/>
      <c r="GXY55" s="86"/>
      <c r="GXZ55" s="86"/>
      <c r="GYA55" s="86"/>
      <c r="GYB55" s="86"/>
      <c r="GYC55" s="86"/>
      <c r="GYD55" s="86"/>
      <c r="GYE55" s="86"/>
      <c r="GYF55" s="86"/>
      <c r="GYG55" s="86"/>
      <c r="GYH55" s="86"/>
      <c r="GYI55" s="86"/>
      <c r="GYJ55" s="86"/>
      <c r="GYK55" s="86"/>
      <c r="GYL55" s="86"/>
      <c r="GYM55" s="86"/>
      <c r="GYN55" s="86"/>
      <c r="GYO55" s="86"/>
      <c r="GYP55" s="86"/>
      <c r="GYQ55" s="86"/>
      <c r="GYR55" s="86"/>
      <c r="GYS55" s="86"/>
      <c r="GYT55" s="86"/>
      <c r="GYU55" s="86"/>
      <c r="GYV55" s="86"/>
      <c r="GYW55" s="86"/>
      <c r="GYX55" s="86"/>
      <c r="GYY55" s="86"/>
      <c r="GYZ55" s="86"/>
      <c r="GZA55" s="86"/>
      <c r="GZB55" s="86"/>
      <c r="GZC55" s="86"/>
      <c r="GZD55" s="86"/>
      <c r="GZE55" s="86"/>
      <c r="GZF55" s="86"/>
      <c r="GZG55" s="86"/>
      <c r="GZH55" s="86"/>
      <c r="GZI55" s="86"/>
      <c r="GZJ55" s="86"/>
      <c r="GZK55" s="86"/>
      <c r="GZL55" s="86"/>
      <c r="GZM55" s="86"/>
      <c r="GZN55" s="86"/>
      <c r="GZO55" s="86"/>
      <c r="GZP55" s="86"/>
      <c r="GZQ55" s="86"/>
      <c r="GZR55" s="86"/>
      <c r="GZS55" s="86"/>
      <c r="GZT55" s="86"/>
      <c r="GZU55" s="86"/>
      <c r="GZV55" s="86"/>
      <c r="GZW55" s="86"/>
      <c r="GZX55" s="86"/>
      <c r="GZY55" s="86"/>
      <c r="GZZ55" s="86"/>
      <c r="HAA55" s="86"/>
      <c r="HAB55" s="86"/>
      <c r="HAC55" s="86"/>
      <c r="HAD55" s="86"/>
      <c r="HAE55" s="86"/>
      <c r="HAF55" s="86"/>
      <c r="HAG55" s="86"/>
      <c r="HAH55" s="86"/>
      <c r="HAI55" s="86"/>
      <c r="HAJ55" s="86"/>
      <c r="HAK55" s="86"/>
      <c r="HAL55" s="86"/>
      <c r="HAM55" s="86"/>
      <c r="HAN55" s="86"/>
      <c r="HAO55" s="86"/>
      <c r="HAP55" s="86"/>
      <c r="HAQ55" s="86"/>
      <c r="HAR55" s="86"/>
      <c r="HAS55" s="86"/>
      <c r="HAT55" s="86"/>
      <c r="HAU55" s="86"/>
      <c r="HAV55" s="86"/>
      <c r="HAW55" s="86"/>
      <c r="HAX55" s="86"/>
      <c r="HAY55" s="86"/>
      <c r="HAZ55" s="86"/>
      <c r="HBA55" s="86"/>
      <c r="HBB55" s="86"/>
      <c r="HBC55" s="86"/>
      <c r="HBD55" s="86"/>
      <c r="HBE55" s="86"/>
      <c r="HBF55" s="86"/>
      <c r="HBG55" s="86"/>
      <c r="HBH55" s="86"/>
      <c r="HBI55" s="86"/>
      <c r="HBJ55" s="86"/>
      <c r="HBK55" s="86"/>
      <c r="HBL55" s="86"/>
      <c r="HBM55" s="86"/>
      <c r="HBN55" s="86"/>
      <c r="HBO55" s="86"/>
      <c r="HBP55" s="86"/>
      <c r="HBQ55" s="86"/>
      <c r="HBR55" s="86"/>
      <c r="HBS55" s="86"/>
      <c r="HBT55" s="86"/>
      <c r="HBU55" s="86"/>
      <c r="HBV55" s="86"/>
      <c r="HBW55" s="86"/>
      <c r="HBX55" s="86"/>
      <c r="HBY55" s="86"/>
      <c r="HBZ55" s="86"/>
      <c r="HCA55" s="86"/>
      <c r="HCB55" s="86"/>
      <c r="HCC55" s="86"/>
      <c r="HCD55" s="86"/>
      <c r="HCE55" s="86"/>
      <c r="HCF55" s="86"/>
      <c r="HCG55" s="86"/>
      <c r="HCH55" s="86"/>
      <c r="HCI55" s="86"/>
      <c r="HCJ55" s="86"/>
      <c r="HCK55" s="86"/>
      <c r="HCL55" s="86"/>
      <c r="HCM55" s="86"/>
      <c r="HCN55" s="86"/>
      <c r="HCO55" s="86"/>
      <c r="HCP55" s="86"/>
      <c r="HCQ55" s="86"/>
      <c r="HCR55" s="86"/>
      <c r="HCS55" s="86"/>
      <c r="HCT55" s="86"/>
      <c r="HCU55" s="86"/>
      <c r="HCV55" s="86"/>
      <c r="HCW55" s="86"/>
      <c r="HCX55" s="86"/>
      <c r="HCY55" s="86"/>
      <c r="HCZ55" s="86"/>
      <c r="HDA55" s="86"/>
      <c r="HDB55" s="86"/>
      <c r="HDC55" s="86"/>
      <c r="HDD55" s="86"/>
      <c r="HDE55" s="86"/>
      <c r="HDF55" s="86"/>
      <c r="HDG55" s="86"/>
      <c r="HDH55" s="86"/>
      <c r="HDI55" s="86"/>
      <c r="HDJ55" s="86"/>
      <c r="HDK55" s="86"/>
      <c r="HDL55" s="86"/>
      <c r="HDM55" s="86"/>
      <c r="HDN55" s="86"/>
      <c r="HDO55" s="86"/>
      <c r="HDP55" s="86"/>
      <c r="HDQ55" s="86"/>
      <c r="HDR55" s="86"/>
      <c r="HDS55" s="86"/>
      <c r="HDT55" s="86"/>
      <c r="HDU55" s="86"/>
      <c r="HDV55" s="86"/>
      <c r="HDW55" s="86"/>
      <c r="HDX55" s="86"/>
      <c r="HDY55" s="86"/>
      <c r="HDZ55" s="86"/>
      <c r="HEA55" s="86"/>
      <c r="HEB55" s="86"/>
      <c r="HEC55" s="86"/>
      <c r="HED55" s="86"/>
      <c r="HEE55" s="86"/>
      <c r="HEF55" s="86"/>
      <c r="HEG55" s="86"/>
      <c r="HEH55" s="86"/>
      <c r="HEI55" s="86"/>
      <c r="HEJ55" s="86"/>
      <c r="HEK55" s="86"/>
      <c r="HEL55" s="86"/>
      <c r="HEM55" s="86"/>
      <c r="HEN55" s="86"/>
      <c r="HEO55" s="86"/>
      <c r="HEP55" s="86"/>
      <c r="HEQ55" s="86"/>
      <c r="HER55" s="86"/>
      <c r="HES55" s="86"/>
      <c r="HET55" s="86"/>
      <c r="HEU55" s="86"/>
      <c r="HEV55" s="86"/>
      <c r="HEW55" s="86"/>
      <c r="HEX55" s="86"/>
      <c r="HEY55" s="86"/>
      <c r="HEZ55" s="86"/>
      <c r="HFA55" s="86"/>
      <c r="HFB55" s="86"/>
      <c r="HFC55" s="86"/>
      <c r="HFD55" s="86"/>
      <c r="HFE55" s="86"/>
      <c r="HFF55" s="86"/>
      <c r="HFG55" s="86"/>
      <c r="HFH55" s="86"/>
      <c r="HFI55" s="86"/>
      <c r="HFJ55" s="86"/>
      <c r="HFK55" s="86"/>
      <c r="HFL55" s="98"/>
      <c r="HFM55" s="98"/>
      <c r="HFN55" s="98"/>
      <c r="HFO55" s="98"/>
      <c r="HFP55" s="98"/>
      <c r="HFQ55" s="98"/>
      <c r="HFR55" s="86"/>
      <c r="HFS55" s="86"/>
      <c r="HFT55" s="86"/>
      <c r="HFU55" s="86"/>
      <c r="HFV55" s="86"/>
      <c r="HFW55" s="86"/>
      <c r="HFX55" s="86"/>
      <c r="HFY55" s="86"/>
      <c r="HFZ55" s="86"/>
      <c r="HGA55" s="86"/>
      <c r="HGB55" s="86"/>
      <c r="HGC55" s="86"/>
      <c r="HGD55" s="86"/>
      <c r="HGE55" s="86"/>
      <c r="HGF55" s="86"/>
      <c r="HGG55" s="86"/>
      <c r="HGH55" s="86"/>
      <c r="HGI55" s="86"/>
      <c r="HGJ55" s="86"/>
      <c r="HGK55" s="86"/>
      <c r="HGL55" s="86"/>
      <c r="HGM55" s="86"/>
      <c r="HGN55" s="86"/>
      <c r="HGO55" s="86"/>
      <c r="HGP55" s="86"/>
      <c r="HGQ55" s="86"/>
      <c r="HGR55" s="86"/>
      <c r="HGS55" s="86"/>
      <c r="HGT55" s="86"/>
      <c r="HGU55" s="86"/>
      <c r="HGV55" s="86"/>
      <c r="HGW55" s="86"/>
      <c r="HGX55" s="86"/>
      <c r="HGY55" s="86"/>
      <c r="HGZ55" s="86"/>
      <c r="HHA55" s="86"/>
      <c r="HHB55" s="86"/>
      <c r="HHC55" s="86"/>
      <c r="HHD55" s="86"/>
      <c r="HHE55" s="86"/>
      <c r="HHF55" s="86"/>
      <c r="HHG55" s="86"/>
      <c r="HHH55" s="86"/>
      <c r="HHI55" s="86"/>
      <c r="HHJ55" s="86"/>
      <c r="HHK55" s="86"/>
      <c r="HHL55" s="86"/>
      <c r="HHM55" s="86"/>
      <c r="HHN55" s="86"/>
      <c r="HHO55" s="86"/>
      <c r="HHP55" s="86"/>
      <c r="HHQ55" s="86"/>
      <c r="HHR55" s="86"/>
      <c r="HHS55" s="86"/>
      <c r="HHT55" s="86"/>
      <c r="HHU55" s="86"/>
      <c r="HHV55" s="86"/>
      <c r="HHW55" s="86"/>
      <c r="HHX55" s="86"/>
      <c r="HHY55" s="86"/>
      <c r="HHZ55" s="86"/>
      <c r="HIA55" s="86"/>
      <c r="HIB55" s="86"/>
      <c r="HIC55" s="86"/>
      <c r="HID55" s="86"/>
      <c r="HIE55" s="86"/>
      <c r="HIF55" s="86"/>
      <c r="HIG55" s="86"/>
      <c r="HIH55" s="86"/>
      <c r="HII55" s="86"/>
      <c r="HIJ55" s="86"/>
      <c r="HIK55" s="86"/>
      <c r="HIL55" s="86"/>
      <c r="HIM55" s="86"/>
      <c r="HIN55" s="86"/>
      <c r="HIO55" s="86"/>
      <c r="HIP55" s="86"/>
      <c r="HIQ55" s="86"/>
      <c r="HIR55" s="86"/>
      <c r="HIS55" s="86"/>
      <c r="HIT55" s="86"/>
      <c r="HIU55" s="86"/>
      <c r="HIV55" s="86"/>
      <c r="HIW55" s="86"/>
      <c r="HIX55" s="86"/>
      <c r="HIY55" s="86"/>
      <c r="HIZ55" s="86"/>
      <c r="HJA55" s="86"/>
      <c r="HJB55" s="86"/>
      <c r="HJC55" s="86"/>
      <c r="HJD55" s="86"/>
      <c r="HJE55" s="86"/>
      <c r="HJF55" s="86"/>
      <c r="HJG55" s="86"/>
      <c r="HJH55" s="86"/>
      <c r="HJI55" s="86"/>
      <c r="HJJ55" s="86"/>
      <c r="HJK55" s="86"/>
      <c r="HJL55" s="86"/>
      <c r="HJM55" s="86"/>
      <c r="HJN55" s="86"/>
      <c r="HJO55" s="86"/>
      <c r="HJP55" s="86"/>
      <c r="HJQ55" s="86"/>
      <c r="HJR55" s="86"/>
      <c r="HJS55" s="86"/>
      <c r="HJT55" s="86"/>
      <c r="HJU55" s="86"/>
      <c r="HJV55" s="86"/>
      <c r="HJW55" s="86"/>
      <c r="HJX55" s="86"/>
      <c r="HJY55" s="86"/>
      <c r="HJZ55" s="86"/>
      <c r="HKA55" s="86"/>
      <c r="HKB55" s="86"/>
      <c r="HKC55" s="86"/>
      <c r="HKD55" s="86"/>
      <c r="HKE55" s="86"/>
      <c r="HKF55" s="86"/>
      <c r="HKG55" s="86"/>
      <c r="HKH55" s="86"/>
      <c r="HKI55" s="86"/>
      <c r="HKJ55" s="86"/>
      <c r="HKK55" s="86"/>
      <c r="HKL55" s="86"/>
      <c r="HKM55" s="86"/>
      <c r="HKN55" s="86"/>
      <c r="HKO55" s="86"/>
      <c r="HKP55" s="86"/>
      <c r="HKQ55" s="86"/>
      <c r="HKR55" s="86"/>
      <c r="HKS55" s="86"/>
      <c r="HKT55" s="86"/>
      <c r="HKU55" s="86"/>
      <c r="HKV55" s="86"/>
      <c r="HKW55" s="86"/>
      <c r="HKX55" s="86"/>
      <c r="HKY55" s="86"/>
      <c r="HKZ55" s="86"/>
      <c r="HLA55" s="86"/>
      <c r="HLB55" s="86"/>
      <c r="HLC55" s="86"/>
      <c r="HLD55" s="86"/>
      <c r="HLE55" s="86"/>
      <c r="HLF55" s="86"/>
      <c r="HLG55" s="86"/>
      <c r="HLH55" s="86"/>
      <c r="HLI55" s="86"/>
      <c r="HLJ55" s="86"/>
      <c r="HLK55" s="86"/>
      <c r="HLL55" s="86"/>
      <c r="HLM55" s="86"/>
      <c r="HLN55" s="86"/>
      <c r="HLO55" s="86"/>
      <c r="HLP55" s="86"/>
      <c r="HLQ55" s="86"/>
      <c r="HLR55" s="86"/>
      <c r="HLS55" s="86"/>
      <c r="HLT55" s="86"/>
      <c r="HLU55" s="86"/>
      <c r="HLV55" s="86"/>
      <c r="HLW55" s="86"/>
      <c r="HLX55" s="86"/>
      <c r="HLY55" s="86"/>
      <c r="HLZ55" s="86"/>
      <c r="HMA55" s="86"/>
      <c r="HMB55" s="86"/>
      <c r="HMC55" s="86"/>
      <c r="HMD55" s="86"/>
      <c r="HME55" s="86"/>
      <c r="HMF55" s="86"/>
      <c r="HMG55" s="86"/>
      <c r="HMH55" s="86"/>
      <c r="HMI55" s="86"/>
      <c r="HMJ55" s="86"/>
      <c r="HMK55" s="86"/>
      <c r="HML55" s="86"/>
      <c r="HMM55" s="86"/>
      <c r="HMN55" s="86"/>
      <c r="HMO55" s="86"/>
      <c r="HMP55" s="86"/>
      <c r="HMQ55" s="86"/>
      <c r="HMR55" s="86"/>
      <c r="HMS55" s="86"/>
      <c r="HMT55" s="86"/>
      <c r="HMU55" s="86"/>
      <c r="HMV55" s="86"/>
      <c r="HMW55" s="86"/>
      <c r="HMX55" s="86"/>
      <c r="HMY55" s="86"/>
      <c r="HMZ55" s="86"/>
      <c r="HNA55" s="86"/>
      <c r="HNB55" s="86"/>
      <c r="HNC55" s="86"/>
      <c r="HND55" s="86"/>
      <c r="HNE55" s="86"/>
      <c r="HNF55" s="86"/>
      <c r="HNG55" s="86"/>
      <c r="HNH55" s="86"/>
      <c r="HNI55" s="86"/>
      <c r="HNJ55" s="86"/>
      <c r="HNK55" s="86"/>
      <c r="HNL55" s="86"/>
      <c r="HNM55" s="86"/>
      <c r="HNN55" s="86"/>
      <c r="HNO55" s="86"/>
      <c r="HNP55" s="86"/>
      <c r="HNQ55" s="86"/>
      <c r="HNR55" s="86"/>
      <c r="HNS55" s="86"/>
      <c r="HNT55" s="86"/>
      <c r="HNU55" s="86"/>
      <c r="HNV55" s="86"/>
      <c r="HNW55" s="86"/>
      <c r="HNX55" s="86"/>
      <c r="HNY55" s="86"/>
      <c r="HNZ55" s="86"/>
      <c r="HOA55" s="86"/>
      <c r="HOB55" s="86"/>
      <c r="HOC55" s="86"/>
      <c r="HOD55" s="86"/>
      <c r="HOE55" s="86"/>
      <c r="HOF55" s="86"/>
      <c r="HOG55" s="86"/>
      <c r="HOH55" s="86"/>
      <c r="HOI55" s="86"/>
      <c r="HOJ55" s="86"/>
      <c r="HOK55" s="86"/>
      <c r="HOL55" s="86"/>
      <c r="HOM55" s="86"/>
      <c r="HON55" s="86"/>
      <c r="HOO55" s="86"/>
      <c r="HOP55" s="86"/>
      <c r="HOQ55" s="86"/>
      <c r="HOR55" s="86"/>
      <c r="HOS55" s="86"/>
      <c r="HOT55" s="86"/>
      <c r="HOU55" s="86"/>
      <c r="HOV55" s="86"/>
      <c r="HOW55" s="86"/>
      <c r="HOX55" s="86"/>
      <c r="HOY55" s="86"/>
      <c r="HOZ55" s="86"/>
      <c r="HPA55" s="86"/>
      <c r="HPB55" s="86"/>
      <c r="HPC55" s="86"/>
      <c r="HPD55" s="86"/>
      <c r="HPE55" s="86"/>
      <c r="HPF55" s="86"/>
      <c r="HPG55" s="86"/>
      <c r="HPH55" s="98"/>
      <c r="HPI55" s="98"/>
      <c r="HPJ55" s="98"/>
      <c r="HPK55" s="98"/>
      <c r="HPL55" s="98"/>
      <c r="HPM55" s="98"/>
      <c r="HPN55" s="86"/>
      <c r="HPO55" s="86"/>
      <c r="HPP55" s="86"/>
      <c r="HPQ55" s="86"/>
      <c r="HPR55" s="86"/>
      <c r="HPS55" s="86"/>
      <c r="HPT55" s="86"/>
      <c r="HPU55" s="86"/>
      <c r="HPV55" s="86"/>
      <c r="HPW55" s="86"/>
      <c r="HPX55" s="86"/>
      <c r="HPY55" s="86"/>
      <c r="HPZ55" s="86"/>
      <c r="HQA55" s="86"/>
      <c r="HQB55" s="86"/>
      <c r="HQC55" s="86"/>
      <c r="HQD55" s="86"/>
      <c r="HQE55" s="86"/>
      <c r="HQF55" s="86"/>
      <c r="HQG55" s="86"/>
      <c r="HQH55" s="86"/>
      <c r="HQI55" s="86"/>
      <c r="HQJ55" s="86"/>
      <c r="HQK55" s="86"/>
      <c r="HQL55" s="86"/>
      <c r="HQM55" s="86"/>
      <c r="HQN55" s="86"/>
      <c r="HQO55" s="86"/>
      <c r="HQP55" s="86"/>
      <c r="HQQ55" s="86"/>
      <c r="HQR55" s="86"/>
      <c r="HQS55" s="86"/>
      <c r="HQT55" s="86"/>
      <c r="HQU55" s="86"/>
      <c r="HQV55" s="86"/>
      <c r="HQW55" s="86"/>
      <c r="HQX55" s="86"/>
      <c r="HQY55" s="86"/>
      <c r="HQZ55" s="86"/>
      <c r="HRA55" s="86"/>
      <c r="HRB55" s="86"/>
      <c r="HRC55" s="86"/>
      <c r="HRD55" s="86"/>
      <c r="HRE55" s="86"/>
      <c r="HRF55" s="86"/>
      <c r="HRG55" s="86"/>
      <c r="HRH55" s="86"/>
      <c r="HRI55" s="86"/>
      <c r="HRJ55" s="86"/>
      <c r="HRK55" s="86"/>
      <c r="HRL55" s="86"/>
      <c r="HRM55" s="86"/>
      <c r="HRN55" s="86"/>
      <c r="HRO55" s="86"/>
      <c r="HRP55" s="86"/>
      <c r="HRQ55" s="86"/>
      <c r="HRR55" s="86"/>
      <c r="HRS55" s="86"/>
      <c r="HRT55" s="86"/>
      <c r="HRU55" s="86"/>
      <c r="HRV55" s="86"/>
      <c r="HRW55" s="86"/>
      <c r="HRX55" s="86"/>
      <c r="HRY55" s="86"/>
      <c r="HRZ55" s="86"/>
      <c r="HSA55" s="86"/>
      <c r="HSB55" s="86"/>
      <c r="HSC55" s="86"/>
      <c r="HSD55" s="86"/>
      <c r="HSE55" s="86"/>
      <c r="HSF55" s="86"/>
      <c r="HSG55" s="86"/>
      <c r="HSH55" s="86"/>
      <c r="HSI55" s="86"/>
      <c r="HSJ55" s="86"/>
      <c r="HSK55" s="86"/>
      <c r="HSL55" s="86"/>
      <c r="HSM55" s="86"/>
      <c r="HSN55" s="86"/>
      <c r="HSO55" s="86"/>
      <c r="HSP55" s="86"/>
      <c r="HSQ55" s="86"/>
      <c r="HSR55" s="86"/>
      <c r="HSS55" s="86"/>
      <c r="HST55" s="86"/>
      <c r="HSU55" s="86"/>
      <c r="HSV55" s="86"/>
      <c r="HSW55" s="86"/>
      <c r="HSX55" s="86"/>
      <c r="HSY55" s="86"/>
      <c r="HSZ55" s="86"/>
      <c r="HTA55" s="86"/>
      <c r="HTB55" s="86"/>
      <c r="HTC55" s="86"/>
      <c r="HTD55" s="86"/>
      <c r="HTE55" s="86"/>
      <c r="HTF55" s="86"/>
      <c r="HTG55" s="86"/>
      <c r="HTH55" s="86"/>
      <c r="HTI55" s="86"/>
      <c r="HTJ55" s="86"/>
      <c r="HTK55" s="86"/>
      <c r="HTL55" s="86"/>
      <c r="HTM55" s="86"/>
      <c r="HTN55" s="86"/>
      <c r="HTO55" s="86"/>
      <c r="HTP55" s="86"/>
      <c r="HTQ55" s="86"/>
      <c r="HTR55" s="86"/>
      <c r="HTS55" s="86"/>
      <c r="HTT55" s="86"/>
      <c r="HTU55" s="86"/>
      <c r="HTV55" s="86"/>
      <c r="HTW55" s="86"/>
      <c r="HTX55" s="86"/>
      <c r="HTY55" s="86"/>
      <c r="HTZ55" s="86"/>
      <c r="HUA55" s="86"/>
      <c r="HUB55" s="86"/>
      <c r="HUC55" s="86"/>
      <c r="HUD55" s="86"/>
      <c r="HUE55" s="86"/>
      <c r="HUF55" s="86"/>
      <c r="HUG55" s="86"/>
      <c r="HUH55" s="86"/>
      <c r="HUI55" s="86"/>
      <c r="HUJ55" s="86"/>
      <c r="HUK55" s="86"/>
      <c r="HUL55" s="86"/>
      <c r="HUM55" s="86"/>
      <c r="HUN55" s="86"/>
      <c r="HUO55" s="86"/>
      <c r="HUP55" s="86"/>
      <c r="HUQ55" s="86"/>
      <c r="HUR55" s="86"/>
      <c r="HUS55" s="86"/>
      <c r="HUT55" s="86"/>
      <c r="HUU55" s="86"/>
      <c r="HUV55" s="86"/>
      <c r="HUW55" s="86"/>
      <c r="HUX55" s="86"/>
      <c r="HUY55" s="86"/>
      <c r="HUZ55" s="86"/>
      <c r="HVA55" s="86"/>
      <c r="HVB55" s="86"/>
      <c r="HVC55" s="86"/>
      <c r="HVD55" s="86"/>
      <c r="HVE55" s="86"/>
      <c r="HVF55" s="86"/>
      <c r="HVG55" s="86"/>
      <c r="HVH55" s="86"/>
      <c r="HVI55" s="86"/>
      <c r="HVJ55" s="86"/>
      <c r="HVK55" s="86"/>
      <c r="HVL55" s="86"/>
      <c r="HVM55" s="86"/>
      <c r="HVN55" s="86"/>
      <c r="HVO55" s="86"/>
      <c r="HVP55" s="86"/>
      <c r="HVQ55" s="86"/>
      <c r="HVR55" s="86"/>
      <c r="HVS55" s="86"/>
      <c r="HVT55" s="86"/>
      <c r="HVU55" s="86"/>
      <c r="HVV55" s="86"/>
      <c r="HVW55" s="86"/>
      <c r="HVX55" s="86"/>
      <c r="HVY55" s="86"/>
      <c r="HVZ55" s="86"/>
      <c r="HWA55" s="86"/>
      <c r="HWB55" s="86"/>
      <c r="HWC55" s="86"/>
      <c r="HWD55" s="86"/>
      <c r="HWE55" s="86"/>
      <c r="HWF55" s="86"/>
      <c r="HWG55" s="86"/>
      <c r="HWH55" s="86"/>
      <c r="HWI55" s="86"/>
      <c r="HWJ55" s="86"/>
      <c r="HWK55" s="86"/>
      <c r="HWL55" s="86"/>
      <c r="HWM55" s="86"/>
      <c r="HWN55" s="86"/>
      <c r="HWO55" s="86"/>
      <c r="HWP55" s="86"/>
      <c r="HWQ55" s="86"/>
      <c r="HWR55" s="86"/>
      <c r="HWS55" s="86"/>
      <c r="HWT55" s="86"/>
      <c r="HWU55" s="86"/>
      <c r="HWV55" s="86"/>
      <c r="HWW55" s="86"/>
      <c r="HWX55" s="86"/>
      <c r="HWY55" s="86"/>
      <c r="HWZ55" s="86"/>
      <c r="HXA55" s="86"/>
      <c r="HXB55" s="86"/>
      <c r="HXC55" s="86"/>
      <c r="HXD55" s="86"/>
      <c r="HXE55" s="86"/>
      <c r="HXF55" s="86"/>
      <c r="HXG55" s="86"/>
      <c r="HXH55" s="86"/>
      <c r="HXI55" s="86"/>
      <c r="HXJ55" s="86"/>
      <c r="HXK55" s="86"/>
      <c r="HXL55" s="86"/>
      <c r="HXM55" s="86"/>
      <c r="HXN55" s="86"/>
      <c r="HXO55" s="86"/>
      <c r="HXP55" s="86"/>
      <c r="HXQ55" s="86"/>
      <c r="HXR55" s="86"/>
      <c r="HXS55" s="86"/>
      <c r="HXT55" s="86"/>
      <c r="HXU55" s="86"/>
      <c r="HXV55" s="86"/>
      <c r="HXW55" s="86"/>
      <c r="HXX55" s="86"/>
      <c r="HXY55" s="86"/>
      <c r="HXZ55" s="86"/>
      <c r="HYA55" s="86"/>
      <c r="HYB55" s="86"/>
      <c r="HYC55" s="86"/>
      <c r="HYD55" s="86"/>
      <c r="HYE55" s="86"/>
      <c r="HYF55" s="86"/>
      <c r="HYG55" s="86"/>
      <c r="HYH55" s="86"/>
      <c r="HYI55" s="86"/>
      <c r="HYJ55" s="86"/>
      <c r="HYK55" s="86"/>
      <c r="HYL55" s="86"/>
      <c r="HYM55" s="86"/>
      <c r="HYN55" s="86"/>
      <c r="HYO55" s="86"/>
      <c r="HYP55" s="86"/>
      <c r="HYQ55" s="86"/>
      <c r="HYR55" s="86"/>
      <c r="HYS55" s="86"/>
      <c r="HYT55" s="86"/>
      <c r="HYU55" s="86"/>
      <c r="HYV55" s="86"/>
      <c r="HYW55" s="86"/>
      <c r="HYX55" s="86"/>
      <c r="HYY55" s="86"/>
      <c r="HYZ55" s="86"/>
      <c r="HZA55" s="86"/>
      <c r="HZB55" s="86"/>
      <c r="HZC55" s="86"/>
      <c r="HZD55" s="98"/>
      <c r="HZE55" s="98"/>
      <c r="HZF55" s="98"/>
      <c r="HZG55" s="98"/>
      <c r="HZH55" s="98"/>
      <c r="HZI55" s="98"/>
      <c r="HZJ55" s="86"/>
      <c r="HZK55" s="86"/>
      <c r="HZL55" s="86"/>
      <c r="HZM55" s="86"/>
      <c r="HZN55" s="86"/>
      <c r="HZO55" s="86"/>
      <c r="HZP55" s="86"/>
      <c r="HZQ55" s="86"/>
      <c r="HZR55" s="86"/>
      <c r="HZS55" s="86"/>
      <c r="HZT55" s="86"/>
      <c r="HZU55" s="86"/>
      <c r="HZV55" s="86"/>
      <c r="HZW55" s="86"/>
      <c r="HZX55" s="86"/>
      <c r="HZY55" s="86"/>
      <c r="HZZ55" s="86"/>
      <c r="IAA55" s="86"/>
      <c r="IAB55" s="86"/>
      <c r="IAC55" s="86"/>
      <c r="IAD55" s="86"/>
      <c r="IAE55" s="86"/>
      <c r="IAF55" s="86"/>
      <c r="IAG55" s="86"/>
      <c r="IAH55" s="86"/>
      <c r="IAI55" s="86"/>
      <c r="IAJ55" s="86"/>
      <c r="IAK55" s="86"/>
      <c r="IAL55" s="86"/>
      <c r="IAM55" s="86"/>
      <c r="IAN55" s="86"/>
      <c r="IAO55" s="86"/>
      <c r="IAP55" s="86"/>
      <c r="IAQ55" s="86"/>
      <c r="IAR55" s="86"/>
      <c r="IAS55" s="86"/>
      <c r="IAT55" s="86"/>
      <c r="IAU55" s="86"/>
      <c r="IAV55" s="86"/>
      <c r="IAW55" s="86"/>
      <c r="IAX55" s="86"/>
      <c r="IAY55" s="86"/>
      <c r="IAZ55" s="86"/>
      <c r="IBA55" s="86"/>
      <c r="IBB55" s="86"/>
      <c r="IBC55" s="86"/>
      <c r="IBD55" s="86"/>
      <c r="IBE55" s="86"/>
      <c r="IBF55" s="86"/>
      <c r="IBG55" s="86"/>
      <c r="IBH55" s="86"/>
      <c r="IBI55" s="86"/>
      <c r="IBJ55" s="86"/>
      <c r="IBK55" s="86"/>
      <c r="IBL55" s="86"/>
      <c r="IBM55" s="86"/>
      <c r="IBN55" s="86"/>
      <c r="IBO55" s="86"/>
      <c r="IBP55" s="86"/>
      <c r="IBQ55" s="86"/>
      <c r="IBR55" s="86"/>
      <c r="IBS55" s="86"/>
      <c r="IBT55" s="86"/>
      <c r="IBU55" s="86"/>
      <c r="IBV55" s="86"/>
      <c r="IBW55" s="86"/>
      <c r="IBX55" s="86"/>
      <c r="IBY55" s="86"/>
      <c r="IBZ55" s="86"/>
      <c r="ICA55" s="86"/>
      <c r="ICB55" s="86"/>
      <c r="ICC55" s="86"/>
      <c r="ICD55" s="86"/>
      <c r="ICE55" s="86"/>
      <c r="ICF55" s="86"/>
      <c r="ICG55" s="86"/>
      <c r="ICH55" s="86"/>
      <c r="ICI55" s="86"/>
      <c r="ICJ55" s="86"/>
      <c r="ICK55" s="86"/>
      <c r="ICL55" s="86"/>
      <c r="ICM55" s="86"/>
      <c r="ICN55" s="86"/>
      <c r="ICO55" s="86"/>
      <c r="ICP55" s="86"/>
      <c r="ICQ55" s="86"/>
      <c r="ICR55" s="86"/>
      <c r="ICS55" s="86"/>
      <c r="ICT55" s="86"/>
      <c r="ICU55" s="86"/>
      <c r="ICV55" s="86"/>
      <c r="ICW55" s="86"/>
      <c r="ICX55" s="86"/>
      <c r="ICY55" s="86"/>
      <c r="ICZ55" s="86"/>
      <c r="IDA55" s="86"/>
      <c r="IDB55" s="86"/>
      <c r="IDC55" s="86"/>
      <c r="IDD55" s="86"/>
      <c r="IDE55" s="86"/>
      <c r="IDF55" s="86"/>
      <c r="IDG55" s="86"/>
      <c r="IDH55" s="86"/>
      <c r="IDI55" s="86"/>
      <c r="IDJ55" s="86"/>
      <c r="IDK55" s="86"/>
      <c r="IDL55" s="86"/>
      <c r="IDM55" s="86"/>
      <c r="IDN55" s="86"/>
      <c r="IDO55" s="86"/>
      <c r="IDP55" s="86"/>
      <c r="IDQ55" s="86"/>
      <c r="IDR55" s="86"/>
      <c r="IDS55" s="86"/>
      <c r="IDT55" s="86"/>
      <c r="IDU55" s="86"/>
      <c r="IDV55" s="86"/>
      <c r="IDW55" s="86"/>
      <c r="IDX55" s="86"/>
      <c r="IDY55" s="86"/>
      <c r="IDZ55" s="86"/>
      <c r="IEA55" s="86"/>
      <c r="IEB55" s="86"/>
      <c r="IEC55" s="86"/>
      <c r="IED55" s="86"/>
      <c r="IEE55" s="86"/>
      <c r="IEF55" s="86"/>
      <c r="IEG55" s="86"/>
      <c r="IEH55" s="86"/>
      <c r="IEI55" s="86"/>
      <c r="IEJ55" s="86"/>
      <c r="IEK55" s="86"/>
      <c r="IEL55" s="86"/>
      <c r="IEM55" s="86"/>
      <c r="IEN55" s="86"/>
      <c r="IEO55" s="86"/>
      <c r="IEP55" s="86"/>
      <c r="IEQ55" s="86"/>
      <c r="IER55" s="86"/>
      <c r="IES55" s="86"/>
      <c r="IET55" s="86"/>
      <c r="IEU55" s="86"/>
      <c r="IEV55" s="86"/>
      <c r="IEW55" s="86"/>
      <c r="IEX55" s="86"/>
      <c r="IEY55" s="86"/>
      <c r="IEZ55" s="86"/>
      <c r="IFA55" s="86"/>
      <c r="IFB55" s="86"/>
      <c r="IFC55" s="86"/>
      <c r="IFD55" s="86"/>
      <c r="IFE55" s="86"/>
      <c r="IFF55" s="86"/>
      <c r="IFG55" s="86"/>
      <c r="IFH55" s="86"/>
      <c r="IFI55" s="86"/>
      <c r="IFJ55" s="86"/>
      <c r="IFK55" s="86"/>
      <c r="IFL55" s="86"/>
      <c r="IFM55" s="86"/>
      <c r="IFN55" s="86"/>
      <c r="IFO55" s="86"/>
      <c r="IFP55" s="86"/>
      <c r="IFQ55" s="86"/>
      <c r="IFR55" s="86"/>
      <c r="IFS55" s="86"/>
      <c r="IFT55" s="86"/>
      <c r="IFU55" s="86"/>
      <c r="IFV55" s="86"/>
      <c r="IFW55" s="86"/>
      <c r="IFX55" s="86"/>
      <c r="IFY55" s="86"/>
      <c r="IFZ55" s="86"/>
      <c r="IGA55" s="86"/>
      <c r="IGB55" s="86"/>
      <c r="IGC55" s="86"/>
      <c r="IGD55" s="86"/>
      <c r="IGE55" s="86"/>
      <c r="IGF55" s="86"/>
      <c r="IGG55" s="86"/>
      <c r="IGH55" s="86"/>
      <c r="IGI55" s="86"/>
      <c r="IGJ55" s="86"/>
      <c r="IGK55" s="86"/>
      <c r="IGL55" s="86"/>
      <c r="IGM55" s="86"/>
      <c r="IGN55" s="86"/>
      <c r="IGO55" s="86"/>
      <c r="IGP55" s="86"/>
      <c r="IGQ55" s="86"/>
      <c r="IGR55" s="86"/>
      <c r="IGS55" s="86"/>
      <c r="IGT55" s="86"/>
      <c r="IGU55" s="86"/>
      <c r="IGV55" s="86"/>
      <c r="IGW55" s="86"/>
      <c r="IGX55" s="86"/>
      <c r="IGY55" s="86"/>
      <c r="IGZ55" s="86"/>
      <c r="IHA55" s="86"/>
      <c r="IHB55" s="86"/>
      <c r="IHC55" s="86"/>
      <c r="IHD55" s="86"/>
      <c r="IHE55" s="86"/>
      <c r="IHF55" s="86"/>
      <c r="IHG55" s="86"/>
      <c r="IHH55" s="86"/>
      <c r="IHI55" s="86"/>
      <c r="IHJ55" s="86"/>
      <c r="IHK55" s="86"/>
      <c r="IHL55" s="86"/>
      <c r="IHM55" s="86"/>
      <c r="IHN55" s="86"/>
      <c r="IHO55" s="86"/>
      <c r="IHP55" s="86"/>
      <c r="IHQ55" s="86"/>
      <c r="IHR55" s="86"/>
      <c r="IHS55" s="86"/>
      <c r="IHT55" s="86"/>
      <c r="IHU55" s="86"/>
      <c r="IHV55" s="86"/>
      <c r="IHW55" s="86"/>
      <c r="IHX55" s="86"/>
      <c r="IHY55" s="86"/>
      <c r="IHZ55" s="86"/>
      <c r="IIA55" s="86"/>
      <c r="IIB55" s="86"/>
      <c r="IIC55" s="86"/>
      <c r="IID55" s="86"/>
      <c r="IIE55" s="86"/>
      <c r="IIF55" s="86"/>
      <c r="IIG55" s="86"/>
      <c r="IIH55" s="86"/>
      <c r="III55" s="86"/>
      <c r="IIJ55" s="86"/>
      <c r="IIK55" s="86"/>
      <c r="IIL55" s="86"/>
      <c r="IIM55" s="86"/>
      <c r="IIN55" s="86"/>
      <c r="IIO55" s="86"/>
      <c r="IIP55" s="86"/>
      <c r="IIQ55" s="86"/>
      <c r="IIR55" s="86"/>
      <c r="IIS55" s="86"/>
      <c r="IIT55" s="86"/>
      <c r="IIU55" s="86"/>
      <c r="IIV55" s="86"/>
      <c r="IIW55" s="86"/>
      <c r="IIX55" s="86"/>
      <c r="IIY55" s="86"/>
      <c r="IIZ55" s="98"/>
      <c r="IJA55" s="98"/>
      <c r="IJB55" s="98"/>
      <c r="IJC55" s="98"/>
      <c r="IJD55" s="98"/>
      <c r="IJE55" s="98"/>
      <c r="IJF55" s="86"/>
      <c r="IJG55" s="86"/>
      <c r="IJH55" s="86"/>
      <c r="IJI55" s="86"/>
      <c r="IJJ55" s="86"/>
      <c r="IJK55" s="86"/>
      <c r="IJL55" s="86"/>
      <c r="IJM55" s="86"/>
      <c r="IJN55" s="86"/>
      <c r="IJO55" s="86"/>
      <c r="IJP55" s="86"/>
      <c r="IJQ55" s="86"/>
      <c r="IJR55" s="86"/>
      <c r="IJS55" s="86"/>
      <c r="IJT55" s="86"/>
      <c r="IJU55" s="86"/>
      <c r="IJV55" s="86"/>
      <c r="IJW55" s="86"/>
      <c r="IJX55" s="86"/>
      <c r="IJY55" s="86"/>
      <c r="IJZ55" s="86"/>
      <c r="IKA55" s="86"/>
      <c r="IKB55" s="86"/>
      <c r="IKC55" s="86"/>
      <c r="IKD55" s="86"/>
      <c r="IKE55" s="86"/>
      <c r="IKF55" s="86"/>
      <c r="IKG55" s="86"/>
      <c r="IKH55" s="86"/>
      <c r="IKI55" s="86"/>
      <c r="IKJ55" s="86"/>
      <c r="IKK55" s="86"/>
      <c r="IKL55" s="86"/>
      <c r="IKM55" s="86"/>
      <c r="IKN55" s="86"/>
      <c r="IKO55" s="86"/>
      <c r="IKP55" s="86"/>
      <c r="IKQ55" s="86"/>
      <c r="IKR55" s="86"/>
      <c r="IKS55" s="86"/>
      <c r="IKT55" s="86"/>
      <c r="IKU55" s="86"/>
      <c r="IKV55" s="86"/>
      <c r="IKW55" s="86"/>
      <c r="IKX55" s="86"/>
      <c r="IKY55" s="86"/>
      <c r="IKZ55" s="86"/>
      <c r="ILA55" s="86"/>
      <c r="ILB55" s="86"/>
      <c r="ILC55" s="86"/>
      <c r="ILD55" s="86"/>
      <c r="ILE55" s="86"/>
      <c r="ILF55" s="86"/>
      <c r="ILG55" s="86"/>
      <c r="ILH55" s="86"/>
      <c r="ILI55" s="86"/>
      <c r="ILJ55" s="86"/>
      <c r="ILK55" s="86"/>
      <c r="ILL55" s="86"/>
      <c r="ILM55" s="86"/>
      <c r="ILN55" s="86"/>
      <c r="ILO55" s="86"/>
      <c r="ILP55" s="86"/>
      <c r="ILQ55" s="86"/>
      <c r="ILR55" s="86"/>
      <c r="ILS55" s="86"/>
      <c r="ILT55" s="86"/>
      <c r="ILU55" s="86"/>
      <c r="ILV55" s="86"/>
      <c r="ILW55" s="86"/>
      <c r="ILX55" s="86"/>
      <c r="ILY55" s="86"/>
      <c r="ILZ55" s="86"/>
      <c r="IMA55" s="86"/>
      <c r="IMB55" s="86"/>
      <c r="IMC55" s="86"/>
      <c r="IMD55" s="86"/>
      <c r="IME55" s="86"/>
      <c r="IMF55" s="86"/>
      <c r="IMG55" s="86"/>
      <c r="IMH55" s="86"/>
      <c r="IMI55" s="86"/>
      <c r="IMJ55" s="86"/>
      <c r="IMK55" s="86"/>
      <c r="IML55" s="86"/>
      <c r="IMM55" s="86"/>
      <c r="IMN55" s="86"/>
      <c r="IMO55" s="86"/>
      <c r="IMP55" s="86"/>
      <c r="IMQ55" s="86"/>
      <c r="IMR55" s="86"/>
      <c r="IMS55" s="86"/>
      <c r="IMT55" s="86"/>
      <c r="IMU55" s="86"/>
      <c r="IMV55" s="86"/>
      <c r="IMW55" s="86"/>
      <c r="IMX55" s="86"/>
      <c r="IMY55" s="86"/>
      <c r="IMZ55" s="86"/>
      <c r="INA55" s="86"/>
      <c r="INB55" s="86"/>
      <c r="INC55" s="86"/>
      <c r="IND55" s="86"/>
      <c r="INE55" s="86"/>
      <c r="INF55" s="86"/>
      <c r="ING55" s="86"/>
      <c r="INH55" s="86"/>
      <c r="INI55" s="86"/>
      <c r="INJ55" s="86"/>
      <c r="INK55" s="86"/>
      <c r="INL55" s="86"/>
      <c r="INM55" s="86"/>
      <c r="INN55" s="86"/>
      <c r="INO55" s="86"/>
      <c r="INP55" s="86"/>
      <c r="INQ55" s="86"/>
      <c r="INR55" s="86"/>
      <c r="INS55" s="86"/>
      <c r="INT55" s="86"/>
      <c r="INU55" s="86"/>
      <c r="INV55" s="86"/>
      <c r="INW55" s="86"/>
      <c r="INX55" s="86"/>
      <c r="INY55" s="86"/>
      <c r="INZ55" s="86"/>
      <c r="IOA55" s="86"/>
      <c r="IOB55" s="86"/>
      <c r="IOC55" s="86"/>
      <c r="IOD55" s="86"/>
      <c r="IOE55" s="86"/>
      <c r="IOF55" s="86"/>
      <c r="IOG55" s="86"/>
      <c r="IOH55" s="86"/>
      <c r="IOI55" s="86"/>
      <c r="IOJ55" s="86"/>
      <c r="IOK55" s="86"/>
      <c r="IOL55" s="86"/>
      <c r="IOM55" s="86"/>
      <c r="ION55" s="86"/>
      <c r="IOO55" s="86"/>
      <c r="IOP55" s="86"/>
      <c r="IOQ55" s="86"/>
      <c r="IOR55" s="86"/>
      <c r="IOS55" s="86"/>
      <c r="IOT55" s="86"/>
      <c r="IOU55" s="86"/>
      <c r="IOV55" s="86"/>
      <c r="IOW55" s="86"/>
      <c r="IOX55" s="86"/>
      <c r="IOY55" s="86"/>
      <c r="IOZ55" s="86"/>
      <c r="IPA55" s="86"/>
      <c r="IPB55" s="86"/>
      <c r="IPC55" s="86"/>
      <c r="IPD55" s="86"/>
      <c r="IPE55" s="86"/>
      <c r="IPF55" s="86"/>
      <c r="IPG55" s="86"/>
      <c r="IPH55" s="86"/>
      <c r="IPI55" s="86"/>
      <c r="IPJ55" s="86"/>
      <c r="IPK55" s="86"/>
      <c r="IPL55" s="86"/>
      <c r="IPM55" s="86"/>
      <c r="IPN55" s="86"/>
      <c r="IPO55" s="86"/>
      <c r="IPP55" s="86"/>
      <c r="IPQ55" s="86"/>
      <c r="IPR55" s="86"/>
      <c r="IPS55" s="86"/>
      <c r="IPT55" s="86"/>
      <c r="IPU55" s="86"/>
      <c r="IPV55" s="86"/>
      <c r="IPW55" s="86"/>
      <c r="IPX55" s="86"/>
      <c r="IPY55" s="86"/>
      <c r="IPZ55" s="86"/>
      <c r="IQA55" s="86"/>
      <c r="IQB55" s="86"/>
      <c r="IQC55" s="86"/>
      <c r="IQD55" s="86"/>
      <c r="IQE55" s="86"/>
      <c r="IQF55" s="86"/>
      <c r="IQG55" s="86"/>
      <c r="IQH55" s="86"/>
      <c r="IQI55" s="86"/>
      <c r="IQJ55" s="86"/>
      <c r="IQK55" s="86"/>
      <c r="IQL55" s="86"/>
      <c r="IQM55" s="86"/>
      <c r="IQN55" s="86"/>
      <c r="IQO55" s="86"/>
      <c r="IQP55" s="86"/>
      <c r="IQQ55" s="86"/>
      <c r="IQR55" s="86"/>
      <c r="IQS55" s="86"/>
      <c r="IQT55" s="86"/>
      <c r="IQU55" s="86"/>
      <c r="IQV55" s="86"/>
      <c r="IQW55" s="86"/>
      <c r="IQX55" s="86"/>
      <c r="IQY55" s="86"/>
      <c r="IQZ55" s="86"/>
      <c r="IRA55" s="86"/>
      <c r="IRB55" s="86"/>
      <c r="IRC55" s="86"/>
      <c r="IRD55" s="86"/>
      <c r="IRE55" s="86"/>
      <c r="IRF55" s="86"/>
      <c r="IRG55" s="86"/>
      <c r="IRH55" s="86"/>
      <c r="IRI55" s="86"/>
      <c r="IRJ55" s="86"/>
      <c r="IRK55" s="86"/>
      <c r="IRL55" s="86"/>
      <c r="IRM55" s="86"/>
      <c r="IRN55" s="86"/>
      <c r="IRO55" s="86"/>
      <c r="IRP55" s="86"/>
      <c r="IRQ55" s="86"/>
      <c r="IRR55" s="86"/>
      <c r="IRS55" s="86"/>
      <c r="IRT55" s="86"/>
      <c r="IRU55" s="86"/>
      <c r="IRV55" s="86"/>
      <c r="IRW55" s="86"/>
      <c r="IRX55" s="86"/>
      <c r="IRY55" s="86"/>
      <c r="IRZ55" s="86"/>
      <c r="ISA55" s="86"/>
      <c r="ISB55" s="86"/>
      <c r="ISC55" s="86"/>
      <c r="ISD55" s="86"/>
      <c r="ISE55" s="86"/>
      <c r="ISF55" s="86"/>
      <c r="ISG55" s="86"/>
      <c r="ISH55" s="86"/>
      <c r="ISI55" s="86"/>
      <c r="ISJ55" s="86"/>
      <c r="ISK55" s="86"/>
      <c r="ISL55" s="86"/>
      <c r="ISM55" s="86"/>
      <c r="ISN55" s="86"/>
      <c r="ISO55" s="86"/>
      <c r="ISP55" s="86"/>
      <c r="ISQ55" s="86"/>
      <c r="ISR55" s="86"/>
      <c r="ISS55" s="86"/>
      <c r="IST55" s="86"/>
      <c r="ISU55" s="86"/>
      <c r="ISV55" s="98"/>
      <c r="ISW55" s="98"/>
      <c r="ISX55" s="98"/>
      <c r="ISY55" s="98"/>
      <c r="ISZ55" s="98"/>
      <c r="ITA55" s="98"/>
      <c r="ITB55" s="86"/>
      <c r="ITC55" s="86"/>
      <c r="ITD55" s="86"/>
      <c r="ITE55" s="86"/>
      <c r="ITF55" s="86"/>
      <c r="ITG55" s="86"/>
      <c r="ITH55" s="86"/>
      <c r="ITI55" s="86"/>
      <c r="ITJ55" s="86"/>
      <c r="ITK55" s="86"/>
      <c r="ITL55" s="86"/>
      <c r="ITM55" s="86"/>
      <c r="ITN55" s="86"/>
      <c r="ITO55" s="86"/>
      <c r="ITP55" s="86"/>
      <c r="ITQ55" s="86"/>
      <c r="ITR55" s="86"/>
      <c r="ITS55" s="86"/>
      <c r="ITT55" s="86"/>
      <c r="ITU55" s="86"/>
      <c r="ITV55" s="86"/>
      <c r="ITW55" s="86"/>
      <c r="ITX55" s="86"/>
      <c r="ITY55" s="86"/>
      <c r="ITZ55" s="86"/>
      <c r="IUA55" s="86"/>
      <c r="IUB55" s="86"/>
      <c r="IUC55" s="86"/>
      <c r="IUD55" s="86"/>
      <c r="IUE55" s="86"/>
      <c r="IUF55" s="86"/>
      <c r="IUG55" s="86"/>
      <c r="IUH55" s="86"/>
      <c r="IUI55" s="86"/>
      <c r="IUJ55" s="86"/>
      <c r="IUK55" s="86"/>
      <c r="IUL55" s="86"/>
      <c r="IUM55" s="86"/>
      <c r="IUN55" s="86"/>
      <c r="IUO55" s="86"/>
      <c r="IUP55" s="86"/>
      <c r="IUQ55" s="86"/>
      <c r="IUR55" s="86"/>
      <c r="IUS55" s="86"/>
      <c r="IUT55" s="86"/>
      <c r="IUU55" s="86"/>
      <c r="IUV55" s="86"/>
      <c r="IUW55" s="86"/>
      <c r="IUX55" s="86"/>
      <c r="IUY55" s="86"/>
      <c r="IUZ55" s="86"/>
      <c r="IVA55" s="86"/>
      <c r="IVB55" s="86"/>
      <c r="IVC55" s="86"/>
      <c r="IVD55" s="86"/>
      <c r="IVE55" s="86"/>
      <c r="IVF55" s="86"/>
      <c r="IVG55" s="86"/>
      <c r="IVH55" s="86"/>
      <c r="IVI55" s="86"/>
      <c r="IVJ55" s="86"/>
      <c r="IVK55" s="86"/>
      <c r="IVL55" s="86"/>
      <c r="IVM55" s="86"/>
      <c r="IVN55" s="86"/>
      <c r="IVO55" s="86"/>
      <c r="IVP55" s="86"/>
      <c r="IVQ55" s="86"/>
      <c r="IVR55" s="86"/>
      <c r="IVS55" s="86"/>
      <c r="IVT55" s="86"/>
      <c r="IVU55" s="86"/>
      <c r="IVV55" s="86"/>
      <c r="IVW55" s="86"/>
      <c r="IVX55" s="86"/>
      <c r="IVY55" s="86"/>
      <c r="IVZ55" s="86"/>
      <c r="IWA55" s="86"/>
      <c r="IWB55" s="86"/>
      <c r="IWC55" s="86"/>
      <c r="IWD55" s="86"/>
      <c r="IWE55" s="86"/>
      <c r="IWF55" s="86"/>
      <c r="IWG55" s="86"/>
      <c r="IWH55" s="86"/>
      <c r="IWI55" s="86"/>
      <c r="IWJ55" s="86"/>
      <c r="IWK55" s="86"/>
      <c r="IWL55" s="86"/>
      <c r="IWM55" s="86"/>
      <c r="IWN55" s="86"/>
      <c r="IWO55" s="86"/>
      <c r="IWP55" s="86"/>
      <c r="IWQ55" s="86"/>
      <c r="IWR55" s="86"/>
      <c r="IWS55" s="86"/>
      <c r="IWT55" s="86"/>
      <c r="IWU55" s="86"/>
      <c r="IWV55" s="86"/>
      <c r="IWW55" s="86"/>
      <c r="IWX55" s="86"/>
      <c r="IWY55" s="86"/>
      <c r="IWZ55" s="86"/>
      <c r="IXA55" s="86"/>
      <c r="IXB55" s="86"/>
      <c r="IXC55" s="86"/>
      <c r="IXD55" s="86"/>
      <c r="IXE55" s="86"/>
      <c r="IXF55" s="86"/>
      <c r="IXG55" s="86"/>
      <c r="IXH55" s="86"/>
      <c r="IXI55" s="86"/>
      <c r="IXJ55" s="86"/>
      <c r="IXK55" s="86"/>
      <c r="IXL55" s="86"/>
      <c r="IXM55" s="86"/>
      <c r="IXN55" s="86"/>
      <c r="IXO55" s="86"/>
      <c r="IXP55" s="86"/>
      <c r="IXQ55" s="86"/>
      <c r="IXR55" s="86"/>
      <c r="IXS55" s="86"/>
      <c r="IXT55" s="86"/>
      <c r="IXU55" s="86"/>
      <c r="IXV55" s="86"/>
      <c r="IXW55" s="86"/>
      <c r="IXX55" s="86"/>
      <c r="IXY55" s="86"/>
      <c r="IXZ55" s="86"/>
      <c r="IYA55" s="86"/>
      <c r="IYB55" s="86"/>
      <c r="IYC55" s="86"/>
      <c r="IYD55" s="86"/>
      <c r="IYE55" s="86"/>
      <c r="IYF55" s="86"/>
      <c r="IYG55" s="86"/>
      <c r="IYH55" s="86"/>
      <c r="IYI55" s="86"/>
      <c r="IYJ55" s="86"/>
      <c r="IYK55" s="86"/>
      <c r="IYL55" s="86"/>
      <c r="IYM55" s="86"/>
      <c r="IYN55" s="86"/>
      <c r="IYO55" s="86"/>
      <c r="IYP55" s="86"/>
      <c r="IYQ55" s="86"/>
      <c r="IYR55" s="86"/>
      <c r="IYS55" s="86"/>
      <c r="IYT55" s="86"/>
      <c r="IYU55" s="86"/>
      <c r="IYV55" s="86"/>
      <c r="IYW55" s="86"/>
      <c r="IYX55" s="86"/>
      <c r="IYY55" s="86"/>
      <c r="IYZ55" s="86"/>
      <c r="IZA55" s="86"/>
      <c r="IZB55" s="86"/>
      <c r="IZC55" s="86"/>
      <c r="IZD55" s="86"/>
      <c r="IZE55" s="86"/>
      <c r="IZF55" s="86"/>
      <c r="IZG55" s="86"/>
      <c r="IZH55" s="86"/>
      <c r="IZI55" s="86"/>
      <c r="IZJ55" s="86"/>
      <c r="IZK55" s="86"/>
      <c r="IZL55" s="86"/>
      <c r="IZM55" s="86"/>
      <c r="IZN55" s="86"/>
      <c r="IZO55" s="86"/>
      <c r="IZP55" s="86"/>
      <c r="IZQ55" s="86"/>
      <c r="IZR55" s="86"/>
      <c r="IZS55" s="86"/>
      <c r="IZT55" s="86"/>
      <c r="IZU55" s="86"/>
      <c r="IZV55" s="86"/>
      <c r="IZW55" s="86"/>
      <c r="IZX55" s="86"/>
      <c r="IZY55" s="86"/>
      <c r="IZZ55" s="86"/>
      <c r="JAA55" s="86"/>
      <c r="JAB55" s="86"/>
      <c r="JAC55" s="86"/>
      <c r="JAD55" s="86"/>
      <c r="JAE55" s="86"/>
      <c r="JAF55" s="86"/>
      <c r="JAG55" s="86"/>
      <c r="JAH55" s="86"/>
      <c r="JAI55" s="86"/>
      <c r="JAJ55" s="86"/>
      <c r="JAK55" s="86"/>
      <c r="JAL55" s="86"/>
      <c r="JAM55" s="86"/>
      <c r="JAN55" s="86"/>
      <c r="JAO55" s="86"/>
      <c r="JAP55" s="86"/>
      <c r="JAQ55" s="86"/>
      <c r="JAR55" s="86"/>
      <c r="JAS55" s="86"/>
      <c r="JAT55" s="86"/>
      <c r="JAU55" s="86"/>
      <c r="JAV55" s="86"/>
      <c r="JAW55" s="86"/>
      <c r="JAX55" s="86"/>
      <c r="JAY55" s="86"/>
      <c r="JAZ55" s="86"/>
      <c r="JBA55" s="86"/>
      <c r="JBB55" s="86"/>
      <c r="JBC55" s="86"/>
      <c r="JBD55" s="86"/>
      <c r="JBE55" s="86"/>
      <c r="JBF55" s="86"/>
      <c r="JBG55" s="86"/>
      <c r="JBH55" s="86"/>
      <c r="JBI55" s="86"/>
      <c r="JBJ55" s="86"/>
      <c r="JBK55" s="86"/>
      <c r="JBL55" s="86"/>
      <c r="JBM55" s="86"/>
      <c r="JBN55" s="86"/>
      <c r="JBO55" s="86"/>
      <c r="JBP55" s="86"/>
      <c r="JBQ55" s="86"/>
      <c r="JBR55" s="86"/>
      <c r="JBS55" s="86"/>
      <c r="JBT55" s="86"/>
      <c r="JBU55" s="86"/>
      <c r="JBV55" s="86"/>
      <c r="JBW55" s="86"/>
      <c r="JBX55" s="86"/>
      <c r="JBY55" s="86"/>
      <c r="JBZ55" s="86"/>
      <c r="JCA55" s="86"/>
      <c r="JCB55" s="86"/>
      <c r="JCC55" s="86"/>
      <c r="JCD55" s="86"/>
      <c r="JCE55" s="86"/>
      <c r="JCF55" s="86"/>
      <c r="JCG55" s="86"/>
      <c r="JCH55" s="86"/>
      <c r="JCI55" s="86"/>
      <c r="JCJ55" s="86"/>
      <c r="JCK55" s="86"/>
      <c r="JCL55" s="86"/>
      <c r="JCM55" s="86"/>
      <c r="JCN55" s="86"/>
      <c r="JCO55" s="86"/>
      <c r="JCP55" s="86"/>
      <c r="JCQ55" s="86"/>
      <c r="JCR55" s="98"/>
      <c r="JCS55" s="98"/>
      <c r="JCT55" s="98"/>
      <c r="JCU55" s="98"/>
      <c r="JCV55" s="98"/>
      <c r="JCW55" s="98"/>
      <c r="JCX55" s="86"/>
      <c r="JCY55" s="86"/>
      <c r="JCZ55" s="86"/>
      <c r="JDA55" s="86"/>
      <c r="JDB55" s="86"/>
      <c r="JDC55" s="86"/>
      <c r="JDD55" s="86"/>
      <c r="JDE55" s="86"/>
      <c r="JDF55" s="86"/>
      <c r="JDG55" s="86"/>
      <c r="JDH55" s="86"/>
      <c r="JDI55" s="86"/>
      <c r="JDJ55" s="86"/>
      <c r="JDK55" s="86"/>
      <c r="JDL55" s="86"/>
      <c r="JDM55" s="86"/>
      <c r="JDN55" s="86"/>
      <c r="JDO55" s="86"/>
      <c r="JDP55" s="86"/>
      <c r="JDQ55" s="86"/>
      <c r="JDR55" s="86"/>
      <c r="JDS55" s="86"/>
      <c r="JDT55" s="86"/>
      <c r="JDU55" s="86"/>
      <c r="JDV55" s="86"/>
      <c r="JDW55" s="86"/>
      <c r="JDX55" s="86"/>
      <c r="JDY55" s="86"/>
      <c r="JDZ55" s="86"/>
      <c r="JEA55" s="86"/>
      <c r="JEB55" s="86"/>
      <c r="JEC55" s="86"/>
      <c r="JED55" s="86"/>
      <c r="JEE55" s="86"/>
      <c r="JEF55" s="86"/>
      <c r="JEG55" s="86"/>
      <c r="JEH55" s="86"/>
      <c r="JEI55" s="86"/>
      <c r="JEJ55" s="86"/>
      <c r="JEK55" s="86"/>
      <c r="JEL55" s="86"/>
      <c r="JEM55" s="86"/>
      <c r="JEN55" s="86"/>
      <c r="JEO55" s="86"/>
      <c r="JEP55" s="86"/>
      <c r="JEQ55" s="86"/>
      <c r="JER55" s="86"/>
      <c r="JES55" s="86"/>
      <c r="JET55" s="86"/>
      <c r="JEU55" s="86"/>
      <c r="JEV55" s="86"/>
      <c r="JEW55" s="86"/>
      <c r="JEX55" s="86"/>
      <c r="JEY55" s="86"/>
      <c r="JEZ55" s="86"/>
      <c r="JFA55" s="86"/>
      <c r="JFB55" s="86"/>
      <c r="JFC55" s="86"/>
      <c r="JFD55" s="86"/>
      <c r="JFE55" s="86"/>
      <c r="JFF55" s="86"/>
      <c r="JFG55" s="86"/>
      <c r="JFH55" s="86"/>
      <c r="JFI55" s="86"/>
      <c r="JFJ55" s="86"/>
      <c r="JFK55" s="86"/>
      <c r="JFL55" s="86"/>
      <c r="JFM55" s="86"/>
      <c r="JFN55" s="86"/>
      <c r="JFO55" s="86"/>
      <c r="JFP55" s="86"/>
      <c r="JFQ55" s="86"/>
      <c r="JFR55" s="86"/>
      <c r="JFS55" s="86"/>
      <c r="JFT55" s="86"/>
      <c r="JFU55" s="86"/>
      <c r="JFV55" s="86"/>
      <c r="JFW55" s="86"/>
      <c r="JFX55" s="86"/>
      <c r="JFY55" s="86"/>
      <c r="JFZ55" s="86"/>
      <c r="JGA55" s="86"/>
      <c r="JGB55" s="86"/>
      <c r="JGC55" s="86"/>
      <c r="JGD55" s="86"/>
      <c r="JGE55" s="86"/>
      <c r="JGF55" s="86"/>
      <c r="JGG55" s="86"/>
      <c r="JGH55" s="86"/>
      <c r="JGI55" s="86"/>
      <c r="JGJ55" s="86"/>
      <c r="JGK55" s="86"/>
      <c r="JGL55" s="86"/>
      <c r="JGM55" s="86"/>
      <c r="JGN55" s="86"/>
      <c r="JGO55" s="86"/>
      <c r="JGP55" s="86"/>
      <c r="JGQ55" s="86"/>
      <c r="JGR55" s="86"/>
      <c r="JGS55" s="86"/>
      <c r="JGT55" s="86"/>
      <c r="JGU55" s="86"/>
      <c r="JGV55" s="86"/>
      <c r="JGW55" s="86"/>
      <c r="JGX55" s="86"/>
      <c r="JGY55" s="86"/>
      <c r="JGZ55" s="86"/>
      <c r="JHA55" s="86"/>
      <c r="JHB55" s="86"/>
      <c r="JHC55" s="86"/>
      <c r="JHD55" s="86"/>
      <c r="JHE55" s="86"/>
      <c r="JHF55" s="86"/>
      <c r="JHG55" s="86"/>
      <c r="JHH55" s="86"/>
      <c r="JHI55" s="86"/>
      <c r="JHJ55" s="86"/>
      <c r="JHK55" s="86"/>
      <c r="JHL55" s="86"/>
      <c r="JHM55" s="86"/>
      <c r="JHN55" s="86"/>
      <c r="JHO55" s="86"/>
      <c r="JHP55" s="86"/>
      <c r="JHQ55" s="86"/>
      <c r="JHR55" s="86"/>
      <c r="JHS55" s="86"/>
      <c r="JHT55" s="86"/>
      <c r="JHU55" s="86"/>
      <c r="JHV55" s="86"/>
      <c r="JHW55" s="86"/>
      <c r="JHX55" s="86"/>
      <c r="JHY55" s="86"/>
      <c r="JHZ55" s="86"/>
      <c r="JIA55" s="86"/>
      <c r="JIB55" s="86"/>
      <c r="JIC55" s="86"/>
      <c r="JID55" s="86"/>
      <c r="JIE55" s="86"/>
      <c r="JIF55" s="86"/>
      <c r="JIG55" s="86"/>
      <c r="JIH55" s="86"/>
      <c r="JII55" s="86"/>
      <c r="JIJ55" s="86"/>
      <c r="JIK55" s="86"/>
      <c r="JIL55" s="86"/>
      <c r="JIM55" s="86"/>
      <c r="JIN55" s="86"/>
      <c r="JIO55" s="86"/>
      <c r="JIP55" s="86"/>
      <c r="JIQ55" s="86"/>
      <c r="JIR55" s="86"/>
      <c r="JIS55" s="86"/>
      <c r="JIT55" s="86"/>
      <c r="JIU55" s="86"/>
      <c r="JIV55" s="86"/>
      <c r="JIW55" s="86"/>
      <c r="JIX55" s="86"/>
      <c r="JIY55" s="86"/>
      <c r="JIZ55" s="86"/>
      <c r="JJA55" s="86"/>
      <c r="JJB55" s="86"/>
      <c r="JJC55" s="86"/>
      <c r="JJD55" s="86"/>
      <c r="JJE55" s="86"/>
      <c r="JJF55" s="86"/>
      <c r="JJG55" s="86"/>
      <c r="JJH55" s="86"/>
      <c r="JJI55" s="86"/>
      <c r="JJJ55" s="86"/>
      <c r="JJK55" s="86"/>
      <c r="JJL55" s="86"/>
      <c r="JJM55" s="86"/>
      <c r="JJN55" s="86"/>
      <c r="JJO55" s="86"/>
      <c r="JJP55" s="86"/>
      <c r="JJQ55" s="86"/>
      <c r="JJR55" s="86"/>
      <c r="JJS55" s="86"/>
      <c r="JJT55" s="86"/>
      <c r="JJU55" s="86"/>
      <c r="JJV55" s="86"/>
      <c r="JJW55" s="86"/>
      <c r="JJX55" s="86"/>
      <c r="JJY55" s="86"/>
      <c r="JJZ55" s="86"/>
      <c r="JKA55" s="86"/>
      <c r="JKB55" s="86"/>
      <c r="JKC55" s="86"/>
      <c r="JKD55" s="86"/>
      <c r="JKE55" s="86"/>
      <c r="JKF55" s="86"/>
      <c r="JKG55" s="86"/>
      <c r="JKH55" s="86"/>
      <c r="JKI55" s="86"/>
      <c r="JKJ55" s="86"/>
      <c r="JKK55" s="86"/>
      <c r="JKL55" s="86"/>
      <c r="JKM55" s="86"/>
      <c r="JKN55" s="86"/>
      <c r="JKO55" s="86"/>
      <c r="JKP55" s="86"/>
      <c r="JKQ55" s="86"/>
      <c r="JKR55" s="86"/>
      <c r="JKS55" s="86"/>
      <c r="JKT55" s="86"/>
      <c r="JKU55" s="86"/>
      <c r="JKV55" s="86"/>
      <c r="JKW55" s="86"/>
      <c r="JKX55" s="86"/>
      <c r="JKY55" s="86"/>
      <c r="JKZ55" s="86"/>
      <c r="JLA55" s="86"/>
      <c r="JLB55" s="86"/>
      <c r="JLC55" s="86"/>
      <c r="JLD55" s="86"/>
      <c r="JLE55" s="86"/>
      <c r="JLF55" s="86"/>
      <c r="JLG55" s="86"/>
      <c r="JLH55" s="86"/>
      <c r="JLI55" s="86"/>
      <c r="JLJ55" s="86"/>
      <c r="JLK55" s="86"/>
      <c r="JLL55" s="86"/>
      <c r="JLM55" s="86"/>
      <c r="JLN55" s="86"/>
      <c r="JLO55" s="86"/>
      <c r="JLP55" s="86"/>
      <c r="JLQ55" s="86"/>
      <c r="JLR55" s="86"/>
      <c r="JLS55" s="86"/>
      <c r="JLT55" s="86"/>
      <c r="JLU55" s="86"/>
      <c r="JLV55" s="86"/>
      <c r="JLW55" s="86"/>
      <c r="JLX55" s="86"/>
      <c r="JLY55" s="86"/>
      <c r="JLZ55" s="86"/>
      <c r="JMA55" s="86"/>
      <c r="JMB55" s="86"/>
      <c r="JMC55" s="86"/>
      <c r="JMD55" s="86"/>
      <c r="JME55" s="86"/>
      <c r="JMF55" s="86"/>
      <c r="JMG55" s="86"/>
      <c r="JMH55" s="86"/>
      <c r="JMI55" s="86"/>
      <c r="JMJ55" s="86"/>
      <c r="JMK55" s="86"/>
      <c r="JML55" s="86"/>
      <c r="JMM55" s="86"/>
      <c r="JMN55" s="98"/>
      <c r="JMO55" s="98"/>
      <c r="JMP55" s="98"/>
      <c r="JMQ55" s="98"/>
      <c r="JMR55" s="98"/>
      <c r="JMS55" s="98"/>
      <c r="JMT55" s="86"/>
      <c r="JMU55" s="86"/>
      <c r="JMV55" s="86"/>
      <c r="JMW55" s="86"/>
      <c r="JMX55" s="86"/>
      <c r="JMY55" s="86"/>
      <c r="JMZ55" s="86"/>
      <c r="JNA55" s="86"/>
      <c r="JNB55" s="86"/>
      <c r="JNC55" s="86"/>
      <c r="JND55" s="86"/>
      <c r="JNE55" s="86"/>
      <c r="JNF55" s="86"/>
      <c r="JNG55" s="86"/>
      <c r="JNH55" s="86"/>
      <c r="JNI55" s="86"/>
      <c r="JNJ55" s="86"/>
      <c r="JNK55" s="86"/>
      <c r="JNL55" s="86"/>
      <c r="JNM55" s="86"/>
      <c r="JNN55" s="86"/>
      <c r="JNO55" s="86"/>
      <c r="JNP55" s="86"/>
      <c r="JNQ55" s="86"/>
      <c r="JNR55" s="86"/>
      <c r="JNS55" s="86"/>
      <c r="JNT55" s="86"/>
      <c r="JNU55" s="86"/>
      <c r="JNV55" s="86"/>
      <c r="JNW55" s="86"/>
      <c r="JNX55" s="86"/>
      <c r="JNY55" s="86"/>
      <c r="JNZ55" s="86"/>
      <c r="JOA55" s="86"/>
      <c r="JOB55" s="86"/>
      <c r="JOC55" s="86"/>
      <c r="JOD55" s="86"/>
      <c r="JOE55" s="86"/>
      <c r="JOF55" s="86"/>
      <c r="JOG55" s="86"/>
      <c r="JOH55" s="86"/>
      <c r="JOI55" s="86"/>
      <c r="JOJ55" s="86"/>
      <c r="JOK55" s="86"/>
      <c r="JOL55" s="86"/>
      <c r="JOM55" s="86"/>
      <c r="JON55" s="86"/>
      <c r="JOO55" s="86"/>
      <c r="JOP55" s="86"/>
      <c r="JOQ55" s="86"/>
      <c r="JOR55" s="86"/>
      <c r="JOS55" s="86"/>
      <c r="JOT55" s="86"/>
      <c r="JOU55" s="86"/>
      <c r="JOV55" s="86"/>
      <c r="JOW55" s="86"/>
      <c r="JOX55" s="86"/>
      <c r="JOY55" s="86"/>
      <c r="JOZ55" s="86"/>
      <c r="JPA55" s="86"/>
      <c r="JPB55" s="86"/>
      <c r="JPC55" s="86"/>
      <c r="JPD55" s="86"/>
      <c r="JPE55" s="86"/>
      <c r="JPF55" s="86"/>
      <c r="JPG55" s="86"/>
      <c r="JPH55" s="86"/>
      <c r="JPI55" s="86"/>
      <c r="JPJ55" s="86"/>
      <c r="JPK55" s="86"/>
      <c r="JPL55" s="86"/>
      <c r="JPM55" s="86"/>
      <c r="JPN55" s="86"/>
      <c r="JPO55" s="86"/>
      <c r="JPP55" s="86"/>
      <c r="JPQ55" s="86"/>
      <c r="JPR55" s="86"/>
      <c r="JPS55" s="86"/>
      <c r="JPT55" s="86"/>
      <c r="JPU55" s="86"/>
      <c r="JPV55" s="86"/>
      <c r="JPW55" s="86"/>
      <c r="JPX55" s="86"/>
      <c r="JPY55" s="86"/>
      <c r="JPZ55" s="86"/>
      <c r="JQA55" s="86"/>
      <c r="JQB55" s="86"/>
      <c r="JQC55" s="86"/>
      <c r="JQD55" s="86"/>
      <c r="JQE55" s="86"/>
      <c r="JQF55" s="86"/>
      <c r="JQG55" s="86"/>
      <c r="JQH55" s="86"/>
      <c r="JQI55" s="86"/>
      <c r="JQJ55" s="86"/>
      <c r="JQK55" s="86"/>
      <c r="JQL55" s="86"/>
      <c r="JQM55" s="86"/>
      <c r="JQN55" s="86"/>
      <c r="JQO55" s="86"/>
      <c r="JQP55" s="86"/>
      <c r="JQQ55" s="86"/>
      <c r="JQR55" s="86"/>
      <c r="JQS55" s="86"/>
      <c r="JQT55" s="86"/>
      <c r="JQU55" s="86"/>
      <c r="JQV55" s="86"/>
      <c r="JQW55" s="86"/>
      <c r="JQX55" s="86"/>
      <c r="JQY55" s="86"/>
      <c r="JQZ55" s="86"/>
      <c r="JRA55" s="86"/>
      <c r="JRB55" s="86"/>
      <c r="JRC55" s="86"/>
      <c r="JRD55" s="86"/>
      <c r="JRE55" s="86"/>
      <c r="JRF55" s="86"/>
      <c r="JRG55" s="86"/>
      <c r="JRH55" s="86"/>
      <c r="JRI55" s="86"/>
      <c r="JRJ55" s="86"/>
      <c r="JRK55" s="86"/>
      <c r="JRL55" s="86"/>
      <c r="JRM55" s="86"/>
      <c r="JRN55" s="86"/>
      <c r="JRO55" s="86"/>
      <c r="JRP55" s="86"/>
      <c r="JRQ55" s="86"/>
      <c r="JRR55" s="86"/>
      <c r="JRS55" s="86"/>
      <c r="JRT55" s="86"/>
      <c r="JRU55" s="86"/>
      <c r="JRV55" s="86"/>
      <c r="JRW55" s="86"/>
      <c r="JRX55" s="86"/>
      <c r="JRY55" s="86"/>
      <c r="JRZ55" s="86"/>
      <c r="JSA55" s="86"/>
      <c r="JSB55" s="86"/>
      <c r="JSC55" s="86"/>
      <c r="JSD55" s="86"/>
      <c r="JSE55" s="86"/>
      <c r="JSF55" s="86"/>
      <c r="JSG55" s="86"/>
      <c r="JSH55" s="86"/>
      <c r="JSI55" s="86"/>
      <c r="JSJ55" s="86"/>
      <c r="JSK55" s="86"/>
      <c r="JSL55" s="86"/>
      <c r="JSM55" s="86"/>
      <c r="JSN55" s="86"/>
      <c r="JSO55" s="86"/>
      <c r="JSP55" s="86"/>
      <c r="JSQ55" s="86"/>
      <c r="JSR55" s="86"/>
      <c r="JSS55" s="86"/>
      <c r="JST55" s="86"/>
      <c r="JSU55" s="86"/>
      <c r="JSV55" s="86"/>
      <c r="JSW55" s="86"/>
      <c r="JSX55" s="86"/>
      <c r="JSY55" s="86"/>
      <c r="JSZ55" s="86"/>
      <c r="JTA55" s="86"/>
      <c r="JTB55" s="86"/>
      <c r="JTC55" s="86"/>
      <c r="JTD55" s="86"/>
      <c r="JTE55" s="86"/>
      <c r="JTF55" s="86"/>
      <c r="JTG55" s="86"/>
      <c r="JTH55" s="86"/>
      <c r="JTI55" s="86"/>
      <c r="JTJ55" s="86"/>
      <c r="JTK55" s="86"/>
      <c r="JTL55" s="86"/>
      <c r="JTM55" s="86"/>
      <c r="JTN55" s="86"/>
      <c r="JTO55" s="86"/>
      <c r="JTP55" s="86"/>
      <c r="JTQ55" s="86"/>
      <c r="JTR55" s="86"/>
      <c r="JTS55" s="86"/>
      <c r="JTT55" s="86"/>
      <c r="JTU55" s="86"/>
      <c r="JTV55" s="86"/>
      <c r="JTW55" s="86"/>
      <c r="JTX55" s="86"/>
      <c r="JTY55" s="86"/>
      <c r="JTZ55" s="86"/>
      <c r="JUA55" s="86"/>
      <c r="JUB55" s="86"/>
      <c r="JUC55" s="86"/>
      <c r="JUD55" s="86"/>
      <c r="JUE55" s="86"/>
      <c r="JUF55" s="86"/>
      <c r="JUG55" s="86"/>
      <c r="JUH55" s="86"/>
      <c r="JUI55" s="86"/>
      <c r="JUJ55" s="86"/>
      <c r="JUK55" s="86"/>
      <c r="JUL55" s="86"/>
      <c r="JUM55" s="86"/>
      <c r="JUN55" s="86"/>
      <c r="JUO55" s="86"/>
      <c r="JUP55" s="86"/>
      <c r="JUQ55" s="86"/>
      <c r="JUR55" s="86"/>
      <c r="JUS55" s="86"/>
      <c r="JUT55" s="86"/>
      <c r="JUU55" s="86"/>
      <c r="JUV55" s="86"/>
      <c r="JUW55" s="86"/>
      <c r="JUX55" s="86"/>
      <c r="JUY55" s="86"/>
      <c r="JUZ55" s="86"/>
      <c r="JVA55" s="86"/>
      <c r="JVB55" s="86"/>
      <c r="JVC55" s="86"/>
      <c r="JVD55" s="86"/>
      <c r="JVE55" s="86"/>
      <c r="JVF55" s="86"/>
      <c r="JVG55" s="86"/>
      <c r="JVH55" s="86"/>
      <c r="JVI55" s="86"/>
      <c r="JVJ55" s="86"/>
      <c r="JVK55" s="86"/>
      <c r="JVL55" s="86"/>
      <c r="JVM55" s="86"/>
      <c r="JVN55" s="86"/>
      <c r="JVO55" s="86"/>
      <c r="JVP55" s="86"/>
      <c r="JVQ55" s="86"/>
      <c r="JVR55" s="86"/>
      <c r="JVS55" s="86"/>
      <c r="JVT55" s="86"/>
      <c r="JVU55" s="86"/>
      <c r="JVV55" s="86"/>
      <c r="JVW55" s="86"/>
      <c r="JVX55" s="86"/>
      <c r="JVY55" s="86"/>
      <c r="JVZ55" s="86"/>
      <c r="JWA55" s="86"/>
      <c r="JWB55" s="86"/>
      <c r="JWC55" s="86"/>
      <c r="JWD55" s="86"/>
      <c r="JWE55" s="86"/>
      <c r="JWF55" s="86"/>
      <c r="JWG55" s="86"/>
      <c r="JWH55" s="86"/>
      <c r="JWI55" s="86"/>
      <c r="JWJ55" s="98"/>
      <c r="JWK55" s="98"/>
      <c r="JWL55" s="98"/>
      <c r="JWM55" s="98"/>
      <c r="JWN55" s="98"/>
      <c r="JWO55" s="98"/>
      <c r="JWP55" s="86"/>
      <c r="JWQ55" s="86"/>
      <c r="JWR55" s="86"/>
      <c r="JWS55" s="86"/>
      <c r="JWT55" s="86"/>
      <c r="JWU55" s="86"/>
      <c r="JWV55" s="86"/>
      <c r="JWW55" s="86"/>
      <c r="JWX55" s="86"/>
      <c r="JWY55" s="86"/>
      <c r="JWZ55" s="86"/>
      <c r="JXA55" s="86"/>
      <c r="JXB55" s="86"/>
      <c r="JXC55" s="86"/>
      <c r="JXD55" s="86"/>
      <c r="JXE55" s="86"/>
      <c r="JXF55" s="86"/>
      <c r="JXG55" s="86"/>
      <c r="JXH55" s="86"/>
      <c r="JXI55" s="86"/>
      <c r="JXJ55" s="86"/>
      <c r="JXK55" s="86"/>
      <c r="JXL55" s="86"/>
      <c r="JXM55" s="86"/>
      <c r="JXN55" s="86"/>
      <c r="JXO55" s="86"/>
      <c r="JXP55" s="86"/>
      <c r="JXQ55" s="86"/>
      <c r="JXR55" s="86"/>
      <c r="JXS55" s="86"/>
      <c r="JXT55" s="86"/>
      <c r="JXU55" s="86"/>
      <c r="JXV55" s="86"/>
      <c r="JXW55" s="86"/>
      <c r="JXX55" s="86"/>
      <c r="JXY55" s="86"/>
      <c r="JXZ55" s="86"/>
      <c r="JYA55" s="86"/>
      <c r="JYB55" s="86"/>
      <c r="JYC55" s="86"/>
      <c r="JYD55" s="86"/>
      <c r="JYE55" s="86"/>
      <c r="JYF55" s="86"/>
      <c r="JYG55" s="86"/>
      <c r="JYH55" s="86"/>
      <c r="JYI55" s="86"/>
      <c r="JYJ55" s="86"/>
      <c r="JYK55" s="86"/>
      <c r="JYL55" s="86"/>
      <c r="JYM55" s="86"/>
      <c r="JYN55" s="86"/>
      <c r="JYO55" s="86"/>
      <c r="JYP55" s="86"/>
      <c r="JYQ55" s="86"/>
      <c r="JYR55" s="86"/>
      <c r="JYS55" s="86"/>
      <c r="JYT55" s="86"/>
      <c r="JYU55" s="86"/>
      <c r="JYV55" s="86"/>
      <c r="JYW55" s="86"/>
      <c r="JYX55" s="86"/>
      <c r="JYY55" s="86"/>
      <c r="JYZ55" s="86"/>
      <c r="JZA55" s="86"/>
      <c r="JZB55" s="86"/>
      <c r="JZC55" s="86"/>
      <c r="JZD55" s="86"/>
      <c r="JZE55" s="86"/>
      <c r="JZF55" s="86"/>
      <c r="JZG55" s="86"/>
      <c r="JZH55" s="86"/>
      <c r="JZI55" s="86"/>
      <c r="JZJ55" s="86"/>
      <c r="JZK55" s="86"/>
      <c r="JZL55" s="86"/>
      <c r="JZM55" s="86"/>
      <c r="JZN55" s="86"/>
      <c r="JZO55" s="86"/>
      <c r="JZP55" s="86"/>
      <c r="JZQ55" s="86"/>
      <c r="JZR55" s="86"/>
      <c r="JZS55" s="86"/>
      <c r="JZT55" s="86"/>
      <c r="JZU55" s="86"/>
      <c r="JZV55" s="86"/>
      <c r="JZW55" s="86"/>
      <c r="JZX55" s="86"/>
      <c r="JZY55" s="86"/>
      <c r="JZZ55" s="86"/>
      <c r="KAA55" s="86"/>
      <c r="KAB55" s="86"/>
      <c r="KAC55" s="86"/>
      <c r="KAD55" s="86"/>
      <c r="KAE55" s="86"/>
      <c r="KAF55" s="86"/>
      <c r="KAG55" s="86"/>
      <c r="KAH55" s="86"/>
      <c r="KAI55" s="86"/>
      <c r="KAJ55" s="86"/>
      <c r="KAK55" s="86"/>
      <c r="KAL55" s="86"/>
      <c r="KAM55" s="86"/>
      <c r="KAN55" s="86"/>
      <c r="KAO55" s="86"/>
      <c r="KAP55" s="86"/>
      <c r="KAQ55" s="86"/>
      <c r="KAR55" s="86"/>
      <c r="KAS55" s="86"/>
      <c r="KAT55" s="86"/>
      <c r="KAU55" s="86"/>
      <c r="KAV55" s="86"/>
      <c r="KAW55" s="86"/>
      <c r="KAX55" s="86"/>
      <c r="KAY55" s="86"/>
      <c r="KAZ55" s="86"/>
      <c r="KBA55" s="86"/>
      <c r="KBB55" s="86"/>
      <c r="KBC55" s="86"/>
      <c r="KBD55" s="86"/>
      <c r="KBE55" s="86"/>
      <c r="KBF55" s="86"/>
      <c r="KBG55" s="86"/>
      <c r="KBH55" s="86"/>
      <c r="KBI55" s="86"/>
      <c r="KBJ55" s="86"/>
      <c r="KBK55" s="86"/>
      <c r="KBL55" s="86"/>
      <c r="KBM55" s="86"/>
      <c r="KBN55" s="86"/>
      <c r="KBO55" s="86"/>
      <c r="KBP55" s="86"/>
      <c r="KBQ55" s="86"/>
      <c r="KBR55" s="86"/>
      <c r="KBS55" s="86"/>
      <c r="KBT55" s="86"/>
      <c r="KBU55" s="86"/>
      <c r="KBV55" s="86"/>
      <c r="KBW55" s="86"/>
      <c r="KBX55" s="86"/>
      <c r="KBY55" s="86"/>
      <c r="KBZ55" s="86"/>
      <c r="KCA55" s="86"/>
      <c r="KCB55" s="86"/>
      <c r="KCC55" s="86"/>
      <c r="KCD55" s="86"/>
      <c r="KCE55" s="86"/>
      <c r="KCF55" s="86"/>
      <c r="KCG55" s="86"/>
      <c r="KCH55" s="86"/>
      <c r="KCI55" s="86"/>
      <c r="KCJ55" s="86"/>
      <c r="KCK55" s="86"/>
      <c r="KCL55" s="86"/>
      <c r="KCM55" s="86"/>
      <c r="KCN55" s="86"/>
      <c r="KCO55" s="86"/>
      <c r="KCP55" s="86"/>
      <c r="KCQ55" s="86"/>
      <c r="KCR55" s="86"/>
      <c r="KCS55" s="86"/>
      <c r="KCT55" s="86"/>
      <c r="KCU55" s="86"/>
      <c r="KCV55" s="86"/>
      <c r="KCW55" s="86"/>
      <c r="KCX55" s="86"/>
      <c r="KCY55" s="86"/>
      <c r="KCZ55" s="86"/>
      <c r="KDA55" s="86"/>
      <c r="KDB55" s="86"/>
      <c r="KDC55" s="86"/>
      <c r="KDD55" s="86"/>
      <c r="KDE55" s="86"/>
      <c r="KDF55" s="86"/>
      <c r="KDG55" s="86"/>
      <c r="KDH55" s="86"/>
      <c r="KDI55" s="86"/>
      <c r="KDJ55" s="86"/>
      <c r="KDK55" s="86"/>
      <c r="KDL55" s="86"/>
      <c r="KDM55" s="86"/>
      <c r="KDN55" s="86"/>
      <c r="KDO55" s="86"/>
      <c r="KDP55" s="86"/>
      <c r="KDQ55" s="86"/>
      <c r="KDR55" s="86"/>
      <c r="KDS55" s="86"/>
      <c r="KDT55" s="86"/>
      <c r="KDU55" s="86"/>
      <c r="KDV55" s="86"/>
      <c r="KDW55" s="86"/>
      <c r="KDX55" s="86"/>
      <c r="KDY55" s="86"/>
      <c r="KDZ55" s="86"/>
      <c r="KEA55" s="86"/>
      <c r="KEB55" s="86"/>
      <c r="KEC55" s="86"/>
      <c r="KED55" s="86"/>
      <c r="KEE55" s="86"/>
      <c r="KEF55" s="86"/>
      <c r="KEG55" s="86"/>
      <c r="KEH55" s="86"/>
      <c r="KEI55" s="86"/>
      <c r="KEJ55" s="86"/>
      <c r="KEK55" s="86"/>
      <c r="KEL55" s="86"/>
      <c r="KEM55" s="86"/>
      <c r="KEN55" s="86"/>
      <c r="KEO55" s="86"/>
      <c r="KEP55" s="86"/>
      <c r="KEQ55" s="86"/>
      <c r="KER55" s="86"/>
      <c r="KES55" s="86"/>
      <c r="KET55" s="86"/>
      <c r="KEU55" s="86"/>
      <c r="KEV55" s="86"/>
      <c r="KEW55" s="86"/>
      <c r="KEX55" s="86"/>
      <c r="KEY55" s="86"/>
      <c r="KEZ55" s="86"/>
      <c r="KFA55" s="86"/>
      <c r="KFB55" s="86"/>
      <c r="KFC55" s="86"/>
      <c r="KFD55" s="86"/>
      <c r="KFE55" s="86"/>
      <c r="KFF55" s="86"/>
      <c r="KFG55" s="86"/>
      <c r="KFH55" s="86"/>
      <c r="KFI55" s="86"/>
      <c r="KFJ55" s="86"/>
      <c r="KFK55" s="86"/>
      <c r="KFL55" s="86"/>
      <c r="KFM55" s="86"/>
      <c r="KFN55" s="86"/>
      <c r="KFO55" s="86"/>
      <c r="KFP55" s="86"/>
      <c r="KFQ55" s="86"/>
      <c r="KFR55" s="86"/>
      <c r="KFS55" s="86"/>
      <c r="KFT55" s="86"/>
      <c r="KFU55" s="86"/>
      <c r="KFV55" s="86"/>
      <c r="KFW55" s="86"/>
      <c r="KFX55" s="86"/>
      <c r="KFY55" s="86"/>
      <c r="KFZ55" s="86"/>
      <c r="KGA55" s="86"/>
      <c r="KGB55" s="86"/>
      <c r="KGC55" s="86"/>
      <c r="KGD55" s="86"/>
      <c r="KGE55" s="86"/>
      <c r="KGF55" s="98"/>
      <c r="KGG55" s="98"/>
      <c r="KGH55" s="98"/>
      <c r="KGI55" s="98"/>
      <c r="KGJ55" s="98"/>
      <c r="KGK55" s="98"/>
      <c r="KGL55" s="86"/>
      <c r="KGM55" s="86"/>
      <c r="KGN55" s="86"/>
      <c r="KGO55" s="86"/>
      <c r="KGP55" s="86"/>
      <c r="KGQ55" s="86"/>
      <c r="KGR55" s="86"/>
      <c r="KGS55" s="86"/>
      <c r="KGT55" s="86"/>
      <c r="KGU55" s="86"/>
      <c r="KGV55" s="86"/>
      <c r="KGW55" s="86"/>
      <c r="KGX55" s="86"/>
      <c r="KGY55" s="86"/>
      <c r="KGZ55" s="86"/>
      <c r="KHA55" s="86"/>
      <c r="KHB55" s="86"/>
      <c r="KHC55" s="86"/>
      <c r="KHD55" s="86"/>
      <c r="KHE55" s="86"/>
      <c r="KHF55" s="86"/>
      <c r="KHG55" s="86"/>
      <c r="KHH55" s="86"/>
      <c r="KHI55" s="86"/>
      <c r="KHJ55" s="86"/>
      <c r="KHK55" s="86"/>
      <c r="KHL55" s="86"/>
      <c r="KHM55" s="86"/>
      <c r="KHN55" s="86"/>
      <c r="KHO55" s="86"/>
      <c r="KHP55" s="86"/>
      <c r="KHQ55" s="86"/>
      <c r="KHR55" s="86"/>
      <c r="KHS55" s="86"/>
      <c r="KHT55" s="86"/>
      <c r="KHU55" s="86"/>
      <c r="KHV55" s="86"/>
      <c r="KHW55" s="86"/>
      <c r="KHX55" s="86"/>
      <c r="KHY55" s="86"/>
      <c r="KHZ55" s="86"/>
      <c r="KIA55" s="86"/>
      <c r="KIB55" s="86"/>
      <c r="KIC55" s="86"/>
      <c r="KID55" s="86"/>
      <c r="KIE55" s="86"/>
      <c r="KIF55" s="86"/>
      <c r="KIG55" s="86"/>
      <c r="KIH55" s="86"/>
      <c r="KII55" s="86"/>
      <c r="KIJ55" s="86"/>
      <c r="KIK55" s="86"/>
      <c r="KIL55" s="86"/>
      <c r="KIM55" s="86"/>
      <c r="KIN55" s="86"/>
      <c r="KIO55" s="86"/>
      <c r="KIP55" s="86"/>
      <c r="KIQ55" s="86"/>
      <c r="KIR55" s="86"/>
      <c r="KIS55" s="86"/>
      <c r="KIT55" s="86"/>
      <c r="KIU55" s="86"/>
      <c r="KIV55" s="86"/>
      <c r="KIW55" s="86"/>
      <c r="KIX55" s="86"/>
      <c r="KIY55" s="86"/>
      <c r="KIZ55" s="86"/>
      <c r="KJA55" s="86"/>
      <c r="KJB55" s="86"/>
      <c r="KJC55" s="86"/>
      <c r="KJD55" s="86"/>
      <c r="KJE55" s="86"/>
      <c r="KJF55" s="86"/>
      <c r="KJG55" s="86"/>
      <c r="KJH55" s="86"/>
      <c r="KJI55" s="86"/>
      <c r="KJJ55" s="86"/>
      <c r="KJK55" s="86"/>
      <c r="KJL55" s="86"/>
      <c r="KJM55" s="86"/>
      <c r="KJN55" s="86"/>
      <c r="KJO55" s="86"/>
      <c r="KJP55" s="86"/>
      <c r="KJQ55" s="86"/>
      <c r="KJR55" s="86"/>
      <c r="KJS55" s="86"/>
      <c r="KJT55" s="86"/>
      <c r="KJU55" s="86"/>
      <c r="KJV55" s="86"/>
      <c r="KJW55" s="86"/>
      <c r="KJX55" s="86"/>
      <c r="KJY55" s="86"/>
      <c r="KJZ55" s="86"/>
      <c r="KKA55" s="86"/>
      <c r="KKB55" s="86"/>
      <c r="KKC55" s="86"/>
      <c r="KKD55" s="86"/>
      <c r="KKE55" s="86"/>
      <c r="KKF55" s="86"/>
      <c r="KKG55" s="86"/>
      <c r="KKH55" s="86"/>
      <c r="KKI55" s="86"/>
      <c r="KKJ55" s="86"/>
      <c r="KKK55" s="86"/>
      <c r="KKL55" s="86"/>
      <c r="KKM55" s="86"/>
      <c r="KKN55" s="86"/>
      <c r="KKO55" s="86"/>
      <c r="KKP55" s="86"/>
      <c r="KKQ55" s="86"/>
      <c r="KKR55" s="86"/>
      <c r="KKS55" s="86"/>
      <c r="KKT55" s="86"/>
      <c r="KKU55" s="86"/>
      <c r="KKV55" s="86"/>
      <c r="KKW55" s="86"/>
      <c r="KKX55" s="86"/>
      <c r="KKY55" s="86"/>
      <c r="KKZ55" s="86"/>
      <c r="KLA55" s="86"/>
      <c r="KLB55" s="86"/>
      <c r="KLC55" s="86"/>
      <c r="KLD55" s="86"/>
      <c r="KLE55" s="86"/>
      <c r="KLF55" s="86"/>
      <c r="KLG55" s="86"/>
      <c r="KLH55" s="86"/>
      <c r="KLI55" s="86"/>
      <c r="KLJ55" s="86"/>
      <c r="KLK55" s="86"/>
      <c r="KLL55" s="86"/>
      <c r="KLM55" s="86"/>
      <c r="KLN55" s="86"/>
      <c r="KLO55" s="86"/>
      <c r="KLP55" s="86"/>
      <c r="KLQ55" s="86"/>
      <c r="KLR55" s="86"/>
      <c r="KLS55" s="86"/>
      <c r="KLT55" s="86"/>
      <c r="KLU55" s="86"/>
      <c r="KLV55" s="86"/>
      <c r="KLW55" s="86"/>
      <c r="KLX55" s="86"/>
      <c r="KLY55" s="86"/>
      <c r="KLZ55" s="86"/>
      <c r="KMA55" s="86"/>
      <c r="KMB55" s="86"/>
      <c r="KMC55" s="86"/>
      <c r="KMD55" s="86"/>
      <c r="KME55" s="86"/>
      <c r="KMF55" s="86"/>
      <c r="KMG55" s="86"/>
      <c r="KMH55" s="86"/>
      <c r="KMI55" s="86"/>
      <c r="KMJ55" s="86"/>
      <c r="KMK55" s="86"/>
      <c r="KML55" s="86"/>
      <c r="KMM55" s="86"/>
      <c r="KMN55" s="86"/>
      <c r="KMO55" s="86"/>
      <c r="KMP55" s="86"/>
      <c r="KMQ55" s="86"/>
      <c r="KMR55" s="86"/>
      <c r="KMS55" s="86"/>
      <c r="KMT55" s="86"/>
      <c r="KMU55" s="86"/>
      <c r="KMV55" s="86"/>
      <c r="KMW55" s="86"/>
      <c r="KMX55" s="86"/>
      <c r="KMY55" s="86"/>
      <c r="KMZ55" s="86"/>
      <c r="KNA55" s="86"/>
      <c r="KNB55" s="86"/>
      <c r="KNC55" s="86"/>
      <c r="KND55" s="86"/>
      <c r="KNE55" s="86"/>
      <c r="KNF55" s="86"/>
      <c r="KNG55" s="86"/>
      <c r="KNH55" s="86"/>
      <c r="KNI55" s="86"/>
      <c r="KNJ55" s="86"/>
      <c r="KNK55" s="86"/>
      <c r="KNL55" s="86"/>
      <c r="KNM55" s="86"/>
      <c r="KNN55" s="86"/>
      <c r="KNO55" s="86"/>
      <c r="KNP55" s="86"/>
      <c r="KNQ55" s="86"/>
      <c r="KNR55" s="86"/>
      <c r="KNS55" s="86"/>
      <c r="KNT55" s="86"/>
      <c r="KNU55" s="86"/>
      <c r="KNV55" s="86"/>
      <c r="KNW55" s="86"/>
      <c r="KNX55" s="86"/>
      <c r="KNY55" s="86"/>
      <c r="KNZ55" s="86"/>
      <c r="KOA55" s="86"/>
      <c r="KOB55" s="86"/>
      <c r="KOC55" s="86"/>
      <c r="KOD55" s="86"/>
      <c r="KOE55" s="86"/>
      <c r="KOF55" s="86"/>
      <c r="KOG55" s="86"/>
      <c r="KOH55" s="86"/>
      <c r="KOI55" s="86"/>
      <c r="KOJ55" s="86"/>
      <c r="KOK55" s="86"/>
      <c r="KOL55" s="86"/>
      <c r="KOM55" s="86"/>
      <c r="KON55" s="86"/>
      <c r="KOO55" s="86"/>
      <c r="KOP55" s="86"/>
      <c r="KOQ55" s="86"/>
      <c r="KOR55" s="86"/>
      <c r="KOS55" s="86"/>
      <c r="KOT55" s="86"/>
      <c r="KOU55" s="86"/>
      <c r="KOV55" s="86"/>
      <c r="KOW55" s="86"/>
      <c r="KOX55" s="86"/>
      <c r="KOY55" s="86"/>
      <c r="KOZ55" s="86"/>
      <c r="KPA55" s="86"/>
      <c r="KPB55" s="86"/>
      <c r="KPC55" s="86"/>
      <c r="KPD55" s="86"/>
      <c r="KPE55" s="86"/>
      <c r="KPF55" s="86"/>
      <c r="KPG55" s="86"/>
      <c r="KPH55" s="86"/>
      <c r="KPI55" s="86"/>
      <c r="KPJ55" s="86"/>
      <c r="KPK55" s="86"/>
      <c r="KPL55" s="86"/>
      <c r="KPM55" s="86"/>
      <c r="KPN55" s="86"/>
      <c r="KPO55" s="86"/>
      <c r="KPP55" s="86"/>
      <c r="KPQ55" s="86"/>
      <c r="KPR55" s="86"/>
      <c r="KPS55" s="86"/>
      <c r="KPT55" s="86"/>
      <c r="KPU55" s="86"/>
      <c r="KPV55" s="86"/>
      <c r="KPW55" s="86"/>
      <c r="KPX55" s="86"/>
      <c r="KPY55" s="86"/>
      <c r="KPZ55" s="86"/>
      <c r="KQA55" s="86"/>
      <c r="KQB55" s="98"/>
      <c r="KQC55" s="98"/>
      <c r="KQD55" s="98"/>
      <c r="KQE55" s="98"/>
      <c r="KQF55" s="98"/>
      <c r="KQG55" s="98"/>
      <c r="KQH55" s="86"/>
      <c r="KQI55" s="86"/>
      <c r="KQJ55" s="86"/>
      <c r="KQK55" s="86"/>
      <c r="KQL55" s="86"/>
      <c r="KQM55" s="86"/>
      <c r="KQN55" s="86"/>
      <c r="KQO55" s="86"/>
      <c r="KQP55" s="86"/>
      <c r="KQQ55" s="86"/>
      <c r="KQR55" s="86"/>
      <c r="KQS55" s="86"/>
      <c r="KQT55" s="86"/>
      <c r="KQU55" s="86"/>
      <c r="KQV55" s="86"/>
      <c r="KQW55" s="86"/>
      <c r="KQX55" s="86"/>
      <c r="KQY55" s="86"/>
      <c r="KQZ55" s="86"/>
      <c r="KRA55" s="86"/>
      <c r="KRB55" s="86"/>
      <c r="KRC55" s="86"/>
      <c r="KRD55" s="86"/>
      <c r="KRE55" s="86"/>
      <c r="KRF55" s="86"/>
      <c r="KRG55" s="86"/>
      <c r="KRH55" s="86"/>
      <c r="KRI55" s="86"/>
      <c r="KRJ55" s="86"/>
      <c r="KRK55" s="86"/>
      <c r="KRL55" s="86"/>
      <c r="KRM55" s="86"/>
      <c r="KRN55" s="86"/>
      <c r="KRO55" s="86"/>
      <c r="KRP55" s="86"/>
      <c r="KRQ55" s="86"/>
      <c r="KRR55" s="86"/>
      <c r="KRS55" s="86"/>
      <c r="KRT55" s="86"/>
      <c r="KRU55" s="86"/>
      <c r="KRV55" s="86"/>
      <c r="KRW55" s="86"/>
      <c r="KRX55" s="86"/>
      <c r="KRY55" s="86"/>
      <c r="KRZ55" s="86"/>
      <c r="KSA55" s="86"/>
      <c r="KSB55" s="86"/>
      <c r="KSC55" s="86"/>
      <c r="KSD55" s="86"/>
      <c r="KSE55" s="86"/>
      <c r="KSF55" s="86"/>
      <c r="KSG55" s="86"/>
      <c r="KSH55" s="86"/>
      <c r="KSI55" s="86"/>
      <c r="KSJ55" s="86"/>
      <c r="KSK55" s="86"/>
      <c r="KSL55" s="86"/>
      <c r="KSM55" s="86"/>
      <c r="KSN55" s="86"/>
      <c r="KSO55" s="86"/>
      <c r="KSP55" s="86"/>
      <c r="KSQ55" s="86"/>
      <c r="KSR55" s="86"/>
      <c r="KSS55" s="86"/>
      <c r="KST55" s="86"/>
      <c r="KSU55" s="86"/>
      <c r="KSV55" s="86"/>
      <c r="KSW55" s="86"/>
      <c r="KSX55" s="86"/>
      <c r="KSY55" s="86"/>
      <c r="KSZ55" s="86"/>
      <c r="KTA55" s="86"/>
      <c r="KTB55" s="86"/>
      <c r="KTC55" s="86"/>
      <c r="KTD55" s="86"/>
      <c r="KTE55" s="86"/>
      <c r="KTF55" s="86"/>
      <c r="KTG55" s="86"/>
      <c r="KTH55" s="86"/>
      <c r="KTI55" s="86"/>
      <c r="KTJ55" s="86"/>
      <c r="KTK55" s="86"/>
      <c r="KTL55" s="86"/>
      <c r="KTM55" s="86"/>
      <c r="KTN55" s="86"/>
      <c r="KTO55" s="86"/>
      <c r="KTP55" s="86"/>
      <c r="KTQ55" s="86"/>
      <c r="KTR55" s="86"/>
      <c r="KTS55" s="86"/>
      <c r="KTT55" s="86"/>
      <c r="KTU55" s="86"/>
      <c r="KTV55" s="86"/>
      <c r="KTW55" s="86"/>
      <c r="KTX55" s="86"/>
      <c r="KTY55" s="86"/>
      <c r="KTZ55" s="86"/>
      <c r="KUA55" s="86"/>
      <c r="KUB55" s="86"/>
      <c r="KUC55" s="86"/>
      <c r="KUD55" s="86"/>
      <c r="KUE55" s="86"/>
      <c r="KUF55" s="86"/>
      <c r="KUG55" s="86"/>
      <c r="KUH55" s="86"/>
      <c r="KUI55" s="86"/>
      <c r="KUJ55" s="86"/>
      <c r="KUK55" s="86"/>
      <c r="KUL55" s="86"/>
      <c r="KUM55" s="86"/>
      <c r="KUN55" s="86"/>
      <c r="KUO55" s="86"/>
      <c r="KUP55" s="86"/>
      <c r="KUQ55" s="86"/>
      <c r="KUR55" s="86"/>
      <c r="KUS55" s="86"/>
      <c r="KUT55" s="86"/>
      <c r="KUU55" s="86"/>
      <c r="KUV55" s="86"/>
      <c r="KUW55" s="86"/>
      <c r="KUX55" s="86"/>
      <c r="KUY55" s="86"/>
      <c r="KUZ55" s="86"/>
      <c r="KVA55" s="86"/>
      <c r="KVB55" s="86"/>
      <c r="KVC55" s="86"/>
      <c r="KVD55" s="86"/>
      <c r="KVE55" s="86"/>
      <c r="KVF55" s="86"/>
      <c r="KVG55" s="86"/>
      <c r="KVH55" s="86"/>
      <c r="KVI55" s="86"/>
      <c r="KVJ55" s="86"/>
      <c r="KVK55" s="86"/>
      <c r="KVL55" s="86"/>
      <c r="KVM55" s="86"/>
      <c r="KVN55" s="86"/>
      <c r="KVO55" s="86"/>
      <c r="KVP55" s="86"/>
      <c r="KVQ55" s="86"/>
      <c r="KVR55" s="86"/>
      <c r="KVS55" s="86"/>
      <c r="KVT55" s="86"/>
      <c r="KVU55" s="86"/>
      <c r="KVV55" s="86"/>
      <c r="KVW55" s="86"/>
      <c r="KVX55" s="86"/>
      <c r="KVY55" s="86"/>
      <c r="KVZ55" s="86"/>
      <c r="KWA55" s="86"/>
      <c r="KWB55" s="86"/>
      <c r="KWC55" s="86"/>
      <c r="KWD55" s="86"/>
      <c r="KWE55" s="86"/>
      <c r="KWF55" s="86"/>
      <c r="KWG55" s="86"/>
      <c r="KWH55" s="86"/>
      <c r="KWI55" s="86"/>
      <c r="KWJ55" s="86"/>
      <c r="KWK55" s="86"/>
      <c r="KWL55" s="86"/>
      <c r="KWM55" s="86"/>
      <c r="KWN55" s="86"/>
      <c r="KWO55" s="86"/>
      <c r="KWP55" s="86"/>
      <c r="KWQ55" s="86"/>
      <c r="KWR55" s="86"/>
      <c r="KWS55" s="86"/>
      <c r="KWT55" s="86"/>
      <c r="KWU55" s="86"/>
      <c r="KWV55" s="86"/>
      <c r="KWW55" s="86"/>
      <c r="KWX55" s="86"/>
      <c r="KWY55" s="86"/>
      <c r="KWZ55" s="86"/>
      <c r="KXA55" s="86"/>
      <c r="KXB55" s="86"/>
      <c r="KXC55" s="86"/>
      <c r="KXD55" s="86"/>
      <c r="KXE55" s="86"/>
      <c r="KXF55" s="86"/>
      <c r="KXG55" s="86"/>
      <c r="KXH55" s="86"/>
      <c r="KXI55" s="86"/>
      <c r="KXJ55" s="86"/>
      <c r="KXK55" s="86"/>
      <c r="KXL55" s="86"/>
      <c r="KXM55" s="86"/>
      <c r="KXN55" s="86"/>
      <c r="KXO55" s="86"/>
      <c r="KXP55" s="86"/>
      <c r="KXQ55" s="86"/>
      <c r="KXR55" s="86"/>
      <c r="KXS55" s="86"/>
      <c r="KXT55" s="86"/>
      <c r="KXU55" s="86"/>
      <c r="KXV55" s="86"/>
      <c r="KXW55" s="86"/>
      <c r="KXX55" s="86"/>
      <c r="KXY55" s="86"/>
      <c r="KXZ55" s="86"/>
      <c r="KYA55" s="86"/>
      <c r="KYB55" s="86"/>
      <c r="KYC55" s="86"/>
      <c r="KYD55" s="86"/>
      <c r="KYE55" s="86"/>
      <c r="KYF55" s="86"/>
      <c r="KYG55" s="86"/>
      <c r="KYH55" s="86"/>
      <c r="KYI55" s="86"/>
      <c r="KYJ55" s="86"/>
      <c r="KYK55" s="86"/>
      <c r="KYL55" s="86"/>
      <c r="KYM55" s="86"/>
      <c r="KYN55" s="86"/>
      <c r="KYO55" s="86"/>
      <c r="KYP55" s="86"/>
      <c r="KYQ55" s="86"/>
      <c r="KYR55" s="86"/>
      <c r="KYS55" s="86"/>
      <c r="KYT55" s="86"/>
      <c r="KYU55" s="86"/>
      <c r="KYV55" s="86"/>
      <c r="KYW55" s="86"/>
      <c r="KYX55" s="86"/>
      <c r="KYY55" s="86"/>
      <c r="KYZ55" s="86"/>
      <c r="KZA55" s="86"/>
      <c r="KZB55" s="86"/>
      <c r="KZC55" s="86"/>
      <c r="KZD55" s="86"/>
      <c r="KZE55" s="86"/>
      <c r="KZF55" s="86"/>
      <c r="KZG55" s="86"/>
      <c r="KZH55" s="86"/>
      <c r="KZI55" s="86"/>
      <c r="KZJ55" s="86"/>
      <c r="KZK55" s="86"/>
      <c r="KZL55" s="86"/>
      <c r="KZM55" s="86"/>
      <c r="KZN55" s="86"/>
      <c r="KZO55" s="86"/>
      <c r="KZP55" s="86"/>
      <c r="KZQ55" s="86"/>
      <c r="KZR55" s="86"/>
      <c r="KZS55" s="86"/>
      <c r="KZT55" s="86"/>
      <c r="KZU55" s="86"/>
      <c r="KZV55" s="86"/>
      <c r="KZW55" s="86"/>
      <c r="KZX55" s="98"/>
      <c r="KZY55" s="98"/>
      <c r="KZZ55" s="98"/>
      <c r="LAA55" s="98"/>
      <c r="LAB55" s="98"/>
      <c r="LAC55" s="98"/>
      <c r="LAD55" s="86"/>
      <c r="LAE55" s="86"/>
      <c r="LAF55" s="86"/>
      <c r="LAG55" s="86"/>
      <c r="LAH55" s="86"/>
      <c r="LAI55" s="86"/>
      <c r="LAJ55" s="86"/>
      <c r="LAK55" s="86"/>
      <c r="LAL55" s="86"/>
      <c r="LAM55" s="86"/>
      <c r="LAN55" s="86"/>
      <c r="LAO55" s="86"/>
      <c r="LAP55" s="86"/>
      <c r="LAQ55" s="86"/>
      <c r="LAR55" s="86"/>
      <c r="LAS55" s="86"/>
      <c r="LAT55" s="86"/>
      <c r="LAU55" s="86"/>
      <c r="LAV55" s="86"/>
      <c r="LAW55" s="86"/>
      <c r="LAX55" s="86"/>
      <c r="LAY55" s="86"/>
      <c r="LAZ55" s="86"/>
      <c r="LBA55" s="86"/>
      <c r="LBB55" s="86"/>
      <c r="LBC55" s="86"/>
      <c r="LBD55" s="86"/>
      <c r="LBE55" s="86"/>
      <c r="LBF55" s="86"/>
      <c r="LBG55" s="86"/>
      <c r="LBH55" s="86"/>
      <c r="LBI55" s="86"/>
      <c r="LBJ55" s="86"/>
      <c r="LBK55" s="86"/>
      <c r="LBL55" s="86"/>
      <c r="LBM55" s="86"/>
      <c r="LBN55" s="86"/>
      <c r="LBO55" s="86"/>
      <c r="LBP55" s="86"/>
      <c r="LBQ55" s="86"/>
      <c r="LBR55" s="86"/>
      <c r="LBS55" s="86"/>
      <c r="LBT55" s="86"/>
      <c r="LBU55" s="86"/>
      <c r="LBV55" s="86"/>
      <c r="LBW55" s="86"/>
      <c r="LBX55" s="86"/>
      <c r="LBY55" s="86"/>
      <c r="LBZ55" s="86"/>
      <c r="LCA55" s="86"/>
      <c r="LCB55" s="86"/>
      <c r="LCC55" s="86"/>
      <c r="LCD55" s="86"/>
      <c r="LCE55" s="86"/>
      <c r="LCF55" s="86"/>
      <c r="LCG55" s="86"/>
      <c r="LCH55" s="86"/>
      <c r="LCI55" s="86"/>
      <c r="LCJ55" s="86"/>
      <c r="LCK55" s="86"/>
      <c r="LCL55" s="86"/>
      <c r="LCM55" s="86"/>
      <c r="LCN55" s="86"/>
      <c r="LCO55" s="86"/>
      <c r="LCP55" s="86"/>
      <c r="LCQ55" s="86"/>
      <c r="LCR55" s="86"/>
      <c r="LCS55" s="86"/>
      <c r="LCT55" s="86"/>
      <c r="LCU55" s="86"/>
      <c r="LCV55" s="86"/>
      <c r="LCW55" s="86"/>
      <c r="LCX55" s="86"/>
      <c r="LCY55" s="86"/>
      <c r="LCZ55" s="86"/>
      <c r="LDA55" s="86"/>
      <c r="LDB55" s="86"/>
      <c r="LDC55" s="86"/>
      <c r="LDD55" s="86"/>
      <c r="LDE55" s="86"/>
      <c r="LDF55" s="86"/>
      <c r="LDG55" s="86"/>
      <c r="LDH55" s="86"/>
      <c r="LDI55" s="86"/>
      <c r="LDJ55" s="86"/>
      <c r="LDK55" s="86"/>
      <c r="LDL55" s="86"/>
      <c r="LDM55" s="86"/>
      <c r="LDN55" s="86"/>
      <c r="LDO55" s="86"/>
      <c r="LDP55" s="86"/>
      <c r="LDQ55" s="86"/>
      <c r="LDR55" s="86"/>
      <c r="LDS55" s="86"/>
      <c r="LDT55" s="86"/>
      <c r="LDU55" s="86"/>
      <c r="LDV55" s="86"/>
      <c r="LDW55" s="86"/>
      <c r="LDX55" s="86"/>
      <c r="LDY55" s="86"/>
      <c r="LDZ55" s="86"/>
      <c r="LEA55" s="86"/>
      <c r="LEB55" s="86"/>
      <c r="LEC55" s="86"/>
      <c r="LED55" s="86"/>
      <c r="LEE55" s="86"/>
      <c r="LEF55" s="86"/>
      <c r="LEG55" s="86"/>
      <c r="LEH55" s="86"/>
      <c r="LEI55" s="86"/>
      <c r="LEJ55" s="86"/>
      <c r="LEK55" s="86"/>
      <c r="LEL55" s="86"/>
      <c r="LEM55" s="86"/>
      <c r="LEN55" s="86"/>
      <c r="LEO55" s="86"/>
      <c r="LEP55" s="86"/>
      <c r="LEQ55" s="86"/>
      <c r="LER55" s="86"/>
      <c r="LES55" s="86"/>
      <c r="LET55" s="86"/>
      <c r="LEU55" s="86"/>
      <c r="LEV55" s="86"/>
      <c r="LEW55" s="86"/>
      <c r="LEX55" s="86"/>
      <c r="LEY55" s="86"/>
      <c r="LEZ55" s="86"/>
      <c r="LFA55" s="86"/>
      <c r="LFB55" s="86"/>
      <c r="LFC55" s="86"/>
      <c r="LFD55" s="86"/>
      <c r="LFE55" s="86"/>
      <c r="LFF55" s="86"/>
      <c r="LFG55" s="86"/>
      <c r="LFH55" s="86"/>
      <c r="LFI55" s="86"/>
      <c r="LFJ55" s="86"/>
      <c r="LFK55" s="86"/>
      <c r="LFL55" s="86"/>
      <c r="LFM55" s="86"/>
      <c r="LFN55" s="86"/>
      <c r="LFO55" s="86"/>
      <c r="LFP55" s="86"/>
      <c r="LFQ55" s="86"/>
      <c r="LFR55" s="86"/>
      <c r="LFS55" s="86"/>
      <c r="LFT55" s="86"/>
      <c r="LFU55" s="86"/>
      <c r="LFV55" s="86"/>
      <c r="LFW55" s="86"/>
      <c r="LFX55" s="86"/>
      <c r="LFY55" s="86"/>
      <c r="LFZ55" s="86"/>
      <c r="LGA55" s="86"/>
      <c r="LGB55" s="86"/>
      <c r="LGC55" s="86"/>
      <c r="LGD55" s="86"/>
      <c r="LGE55" s="86"/>
      <c r="LGF55" s="86"/>
      <c r="LGG55" s="86"/>
      <c r="LGH55" s="86"/>
      <c r="LGI55" s="86"/>
      <c r="LGJ55" s="86"/>
      <c r="LGK55" s="86"/>
      <c r="LGL55" s="86"/>
      <c r="LGM55" s="86"/>
      <c r="LGN55" s="86"/>
      <c r="LGO55" s="86"/>
      <c r="LGP55" s="86"/>
      <c r="LGQ55" s="86"/>
      <c r="LGR55" s="86"/>
      <c r="LGS55" s="86"/>
      <c r="LGT55" s="86"/>
      <c r="LGU55" s="86"/>
      <c r="LGV55" s="86"/>
      <c r="LGW55" s="86"/>
      <c r="LGX55" s="86"/>
      <c r="LGY55" s="86"/>
      <c r="LGZ55" s="86"/>
      <c r="LHA55" s="86"/>
      <c r="LHB55" s="86"/>
      <c r="LHC55" s="86"/>
      <c r="LHD55" s="86"/>
      <c r="LHE55" s="86"/>
      <c r="LHF55" s="86"/>
      <c r="LHG55" s="86"/>
      <c r="LHH55" s="86"/>
      <c r="LHI55" s="86"/>
      <c r="LHJ55" s="86"/>
      <c r="LHK55" s="86"/>
      <c r="LHL55" s="86"/>
      <c r="LHM55" s="86"/>
      <c r="LHN55" s="86"/>
      <c r="LHO55" s="86"/>
      <c r="LHP55" s="86"/>
      <c r="LHQ55" s="86"/>
      <c r="LHR55" s="86"/>
      <c r="LHS55" s="86"/>
      <c r="LHT55" s="86"/>
      <c r="LHU55" s="86"/>
      <c r="LHV55" s="86"/>
      <c r="LHW55" s="86"/>
      <c r="LHX55" s="86"/>
      <c r="LHY55" s="86"/>
      <c r="LHZ55" s="86"/>
      <c r="LIA55" s="86"/>
      <c r="LIB55" s="86"/>
      <c r="LIC55" s="86"/>
      <c r="LID55" s="86"/>
      <c r="LIE55" s="86"/>
      <c r="LIF55" s="86"/>
      <c r="LIG55" s="86"/>
      <c r="LIH55" s="86"/>
      <c r="LII55" s="86"/>
      <c r="LIJ55" s="86"/>
      <c r="LIK55" s="86"/>
      <c r="LIL55" s="86"/>
      <c r="LIM55" s="86"/>
      <c r="LIN55" s="86"/>
      <c r="LIO55" s="86"/>
      <c r="LIP55" s="86"/>
      <c r="LIQ55" s="86"/>
      <c r="LIR55" s="86"/>
      <c r="LIS55" s="86"/>
      <c r="LIT55" s="86"/>
      <c r="LIU55" s="86"/>
      <c r="LIV55" s="86"/>
      <c r="LIW55" s="86"/>
      <c r="LIX55" s="86"/>
      <c r="LIY55" s="86"/>
      <c r="LIZ55" s="86"/>
      <c r="LJA55" s="86"/>
      <c r="LJB55" s="86"/>
      <c r="LJC55" s="86"/>
      <c r="LJD55" s="86"/>
      <c r="LJE55" s="86"/>
      <c r="LJF55" s="86"/>
      <c r="LJG55" s="86"/>
      <c r="LJH55" s="86"/>
      <c r="LJI55" s="86"/>
      <c r="LJJ55" s="86"/>
      <c r="LJK55" s="86"/>
      <c r="LJL55" s="86"/>
      <c r="LJM55" s="86"/>
      <c r="LJN55" s="86"/>
      <c r="LJO55" s="86"/>
      <c r="LJP55" s="86"/>
      <c r="LJQ55" s="86"/>
      <c r="LJR55" s="86"/>
      <c r="LJS55" s="86"/>
      <c r="LJT55" s="98"/>
      <c r="LJU55" s="98"/>
      <c r="LJV55" s="98"/>
      <c r="LJW55" s="98"/>
      <c r="LJX55" s="98"/>
      <c r="LJY55" s="98"/>
      <c r="LJZ55" s="86"/>
      <c r="LKA55" s="86"/>
      <c r="LKB55" s="86"/>
      <c r="LKC55" s="86"/>
      <c r="LKD55" s="86"/>
      <c r="LKE55" s="86"/>
      <c r="LKF55" s="86"/>
      <c r="LKG55" s="86"/>
      <c r="LKH55" s="86"/>
      <c r="LKI55" s="86"/>
      <c r="LKJ55" s="86"/>
      <c r="LKK55" s="86"/>
      <c r="LKL55" s="86"/>
      <c r="LKM55" s="86"/>
      <c r="LKN55" s="86"/>
      <c r="LKO55" s="86"/>
      <c r="LKP55" s="86"/>
      <c r="LKQ55" s="86"/>
      <c r="LKR55" s="86"/>
      <c r="LKS55" s="86"/>
      <c r="LKT55" s="86"/>
      <c r="LKU55" s="86"/>
      <c r="LKV55" s="86"/>
      <c r="LKW55" s="86"/>
      <c r="LKX55" s="86"/>
      <c r="LKY55" s="86"/>
      <c r="LKZ55" s="86"/>
      <c r="LLA55" s="86"/>
      <c r="LLB55" s="86"/>
      <c r="LLC55" s="86"/>
      <c r="LLD55" s="86"/>
      <c r="LLE55" s="86"/>
      <c r="LLF55" s="86"/>
      <c r="LLG55" s="86"/>
      <c r="LLH55" s="86"/>
      <c r="LLI55" s="86"/>
      <c r="LLJ55" s="86"/>
      <c r="LLK55" s="86"/>
      <c r="LLL55" s="86"/>
      <c r="LLM55" s="86"/>
      <c r="LLN55" s="86"/>
      <c r="LLO55" s="86"/>
      <c r="LLP55" s="86"/>
      <c r="LLQ55" s="86"/>
      <c r="LLR55" s="86"/>
      <c r="LLS55" s="86"/>
      <c r="LLT55" s="86"/>
      <c r="LLU55" s="86"/>
      <c r="LLV55" s="86"/>
      <c r="LLW55" s="86"/>
      <c r="LLX55" s="86"/>
      <c r="LLY55" s="86"/>
      <c r="LLZ55" s="86"/>
      <c r="LMA55" s="86"/>
      <c r="LMB55" s="86"/>
      <c r="LMC55" s="86"/>
      <c r="LMD55" s="86"/>
      <c r="LME55" s="86"/>
      <c r="LMF55" s="86"/>
      <c r="LMG55" s="86"/>
      <c r="LMH55" s="86"/>
      <c r="LMI55" s="86"/>
      <c r="LMJ55" s="86"/>
      <c r="LMK55" s="86"/>
      <c r="LML55" s="86"/>
      <c r="LMM55" s="86"/>
      <c r="LMN55" s="86"/>
      <c r="LMO55" s="86"/>
      <c r="LMP55" s="86"/>
      <c r="LMQ55" s="86"/>
      <c r="LMR55" s="86"/>
      <c r="LMS55" s="86"/>
      <c r="LMT55" s="86"/>
      <c r="LMU55" s="86"/>
      <c r="LMV55" s="86"/>
      <c r="LMW55" s="86"/>
      <c r="LMX55" s="86"/>
      <c r="LMY55" s="86"/>
      <c r="LMZ55" s="86"/>
      <c r="LNA55" s="86"/>
      <c r="LNB55" s="86"/>
      <c r="LNC55" s="86"/>
      <c r="LND55" s="86"/>
      <c r="LNE55" s="86"/>
      <c r="LNF55" s="86"/>
      <c r="LNG55" s="86"/>
      <c r="LNH55" s="86"/>
      <c r="LNI55" s="86"/>
      <c r="LNJ55" s="86"/>
      <c r="LNK55" s="86"/>
      <c r="LNL55" s="86"/>
      <c r="LNM55" s="86"/>
      <c r="LNN55" s="86"/>
      <c r="LNO55" s="86"/>
      <c r="LNP55" s="86"/>
      <c r="LNQ55" s="86"/>
      <c r="LNR55" s="86"/>
      <c r="LNS55" s="86"/>
      <c r="LNT55" s="86"/>
      <c r="LNU55" s="86"/>
      <c r="LNV55" s="86"/>
      <c r="LNW55" s="86"/>
      <c r="LNX55" s="86"/>
      <c r="LNY55" s="86"/>
      <c r="LNZ55" s="86"/>
      <c r="LOA55" s="86"/>
      <c r="LOB55" s="86"/>
      <c r="LOC55" s="86"/>
      <c r="LOD55" s="86"/>
      <c r="LOE55" s="86"/>
      <c r="LOF55" s="86"/>
      <c r="LOG55" s="86"/>
      <c r="LOH55" s="86"/>
      <c r="LOI55" s="86"/>
      <c r="LOJ55" s="86"/>
      <c r="LOK55" s="86"/>
      <c r="LOL55" s="86"/>
      <c r="LOM55" s="86"/>
      <c r="LON55" s="86"/>
      <c r="LOO55" s="86"/>
      <c r="LOP55" s="86"/>
      <c r="LOQ55" s="86"/>
      <c r="LOR55" s="86"/>
      <c r="LOS55" s="86"/>
      <c r="LOT55" s="86"/>
      <c r="LOU55" s="86"/>
      <c r="LOV55" s="86"/>
      <c r="LOW55" s="86"/>
      <c r="LOX55" s="86"/>
      <c r="LOY55" s="86"/>
      <c r="LOZ55" s="86"/>
      <c r="LPA55" s="86"/>
      <c r="LPB55" s="86"/>
      <c r="LPC55" s="86"/>
      <c r="LPD55" s="86"/>
      <c r="LPE55" s="86"/>
      <c r="LPF55" s="86"/>
      <c r="LPG55" s="86"/>
      <c r="LPH55" s="86"/>
      <c r="LPI55" s="86"/>
      <c r="LPJ55" s="86"/>
      <c r="LPK55" s="86"/>
      <c r="LPL55" s="86"/>
      <c r="LPM55" s="86"/>
      <c r="LPN55" s="86"/>
      <c r="LPO55" s="86"/>
      <c r="LPP55" s="86"/>
      <c r="LPQ55" s="86"/>
      <c r="LPR55" s="86"/>
      <c r="LPS55" s="86"/>
      <c r="LPT55" s="86"/>
      <c r="LPU55" s="86"/>
      <c r="LPV55" s="86"/>
      <c r="LPW55" s="86"/>
      <c r="LPX55" s="86"/>
      <c r="LPY55" s="86"/>
      <c r="LPZ55" s="86"/>
      <c r="LQA55" s="86"/>
      <c r="LQB55" s="86"/>
      <c r="LQC55" s="86"/>
      <c r="LQD55" s="86"/>
      <c r="LQE55" s="86"/>
      <c r="LQF55" s="86"/>
      <c r="LQG55" s="86"/>
      <c r="LQH55" s="86"/>
      <c r="LQI55" s="86"/>
      <c r="LQJ55" s="86"/>
      <c r="LQK55" s="86"/>
      <c r="LQL55" s="86"/>
      <c r="LQM55" s="86"/>
      <c r="LQN55" s="86"/>
      <c r="LQO55" s="86"/>
      <c r="LQP55" s="86"/>
      <c r="LQQ55" s="86"/>
      <c r="LQR55" s="86"/>
      <c r="LQS55" s="86"/>
      <c r="LQT55" s="86"/>
      <c r="LQU55" s="86"/>
      <c r="LQV55" s="86"/>
      <c r="LQW55" s="86"/>
      <c r="LQX55" s="86"/>
      <c r="LQY55" s="86"/>
      <c r="LQZ55" s="86"/>
      <c r="LRA55" s="86"/>
      <c r="LRB55" s="86"/>
      <c r="LRC55" s="86"/>
      <c r="LRD55" s="86"/>
      <c r="LRE55" s="86"/>
      <c r="LRF55" s="86"/>
      <c r="LRG55" s="86"/>
      <c r="LRH55" s="86"/>
      <c r="LRI55" s="86"/>
      <c r="LRJ55" s="86"/>
      <c r="LRK55" s="86"/>
      <c r="LRL55" s="86"/>
      <c r="LRM55" s="86"/>
      <c r="LRN55" s="86"/>
      <c r="LRO55" s="86"/>
      <c r="LRP55" s="86"/>
      <c r="LRQ55" s="86"/>
      <c r="LRR55" s="86"/>
      <c r="LRS55" s="86"/>
      <c r="LRT55" s="86"/>
      <c r="LRU55" s="86"/>
      <c r="LRV55" s="86"/>
      <c r="LRW55" s="86"/>
      <c r="LRX55" s="86"/>
      <c r="LRY55" s="86"/>
      <c r="LRZ55" s="86"/>
      <c r="LSA55" s="86"/>
      <c r="LSB55" s="86"/>
      <c r="LSC55" s="86"/>
      <c r="LSD55" s="86"/>
      <c r="LSE55" s="86"/>
      <c r="LSF55" s="86"/>
      <c r="LSG55" s="86"/>
      <c r="LSH55" s="86"/>
      <c r="LSI55" s="86"/>
      <c r="LSJ55" s="86"/>
      <c r="LSK55" s="86"/>
      <c r="LSL55" s="86"/>
      <c r="LSM55" s="86"/>
      <c r="LSN55" s="86"/>
      <c r="LSO55" s="86"/>
      <c r="LSP55" s="86"/>
      <c r="LSQ55" s="86"/>
      <c r="LSR55" s="86"/>
      <c r="LSS55" s="86"/>
      <c r="LST55" s="86"/>
      <c r="LSU55" s="86"/>
      <c r="LSV55" s="86"/>
      <c r="LSW55" s="86"/>
      <c r="LSX55" s="86"/>
      <c r="LSY55" s="86"/>
      <c r="LSZ55" s="86"/>
      <c r="LTA55" s="86"/>
      <c r="LTB55" s="86"/>
      <c r="LTC55" s="86"/>
      <c r="LTD55" s="86"/>
      <c r="LTE55" s="86"/>
      <c r="LTF55" s="86"/>
      <c r="LTG55" s="86"/>
      <c r="LTH55" s="86"/>
      <c r="LTI55" s="86"/>
      <c r="LTJ55" s="86"/>
      <c r="LTK55" s="86"/>
      <c r="LTL55" s="86"/>
      <c r="LTM55" s="86"/>
      <c r="LTN55" s="86"/>
      <c r="LTO55" s="86"/>
      <c r="LTP55" s="98"/>
      <c r="LTQ55" s="98"/>
      <c r="LTR55" s="98"/>
      <c r="LTS55" s="98"/>
      <c r="LTT55" s="98"/>
      <c r="LTU55" s="98"/>
      <c r="LTV55" s="86"/>
      <c r="LTW55" s="86"/>
      <c r="LTX55" s="86"/>
      <c r="LTY55" s="86"/>
      <c r="LTZ55" s="86"/>
      <c r="LUA55" s="86"/>
      <c r="LUB55" s="86"/>
      <c r="LUC55" s="86"/>
      <c r="LUD55" s="86"/>
      <c r="LUE55" s="86"/>
      <c r="LUF55" s="86"/>
      <c r="LUG55" s="86"/>
      <c r="LUH55" s="86"/>
      <c r="LUI55" s="86"/>
      <c r="LUJ55" s="86"/>
      <c r="LUK55" s="86"/>
      <c r="LUL55" s="86"/>
      <c r="LUM55" s="86"/>
      <c r="LUN55" s="86"/>
      <c r="LUO55" s="86"/>
      <c r="LUP55" s="86"/>
      <c r="LUQ55" s="86"/>
      <c r="LUR55" s="86"/>
      <c r="LUS55" s="86"/>
      <c r="LUT55" s="86"/>
      <c r="LUU55" s="86"/>
      <c r="LUV55" s="86"/>
      <c r="LUW55" s="86"/>
      <c r="LUX55" s="86"/>
      <c r="LUY55" s="86"/>
      <c r="LUZ55" s="86"/>
      <c r="LVA55" s="86"/>
      <c r="LVB55" s="86"/>
      <c r="LVC55" s="86"/>
      <c r="LVD55" s="86"/>
      <c r="LVE55" s="86"/>
      <c r="LVF55" s="86"/>
      <c r="LVG55" s="86"/>
      <c r="LVH55" s="86"/>
      <c r="LVI55" s="86"/>
      <c r="LVJ55" s="86"/>
      <c r="LVK55" s="86"/>
      <c r="LVL55" s="86"/>
      <c r="LVM55" s="86"/>
      <c r="LVN55" s="86"/>
      <c r="LVO55" s="86"/>
      <c r="LVP55" s="86"/>
      <c r="LVQ55" s="86"/>
      <c r="LVR55" s="86"/>
      <c r="LVS55" s="86"/>
      <c r="LVT55" s="86"/>
      <c r="LVU55" s="86"/>
      <c r="LVV55" s="86"/>
      <c r="LVW55" s="86"/>
      <c r="LVX55" s="86"/>
      <c r="LVY55" s="86"/>
      <c r="LVZ55" s="86"/>
      <c r="LWA55" s="86"/>
      <c r="LWB55" s="86"/>
      <c r="LWC55" s="86"/>
      <c r="LWD55" s="86"/>
      <c r="LWE55" s="86"/>
      <c r="LWF55" s="86"/>
      <c r="LWG55" s="86"/>
      <c r="LWH55" s="86"/>
      <c r="LWI55" s="86"/>
      <c r="LWJ55" s="86"/>
      <c r="LWK55" s="86"/>
      <c r="LWL55" s="86"/>
      <c r="LWM55" s="86"/>
      <c r="LWN55" s="86"/>
      <c r="LWO55" s="86"/>
      <c r="LWP55" s="86"/>
      <c r="LWQ55" s="86"/>
      <c r="LWR55" s="86"/>
      <c r="LWS55" s="86"/>
      <c r="LWT55" s="86"/>
      <c r="LWU55" s="86"/>
      <c r="LWV55" s="86"/>
      <c r="LWW55" s="86"/>
      <c r="LWX55" s="86"/>
      <c r="LWY55" s="86"/>
      <c r="LWZ55" s="86"/>
      <c r="LXA55" s="86"/>
      <c r="LXB55" s="86"/>
      <c r="LXC55" s="86"/>
      <c r="LXD55" s="86"/>
      <c r="LXE55" s="86"/>
      <c r="LXF55" s="86"/>
      <c r="LXG55" s="86"/>
      <c r="LXH55" s="86"/>
      <c r="LXI55" s="86"/>
      <c r="LXJ55" s="86"/>
      <c r="LXK55" s="86"/>
      <c r="LXL55" s="86"/>
      <c r="LXM55" s="86"/>
      <c r="LXN55" s="86"/>
      <c r="LXO55" s="86"/>
      <c r="LXP55" s="86"/>
      <c r="LXQ55" s="86"/>
      <c r="LXR55" s="86"/>
      <c r="LXS55" s="86"/>
      <c r="LXT55" s="86"/>
      <c r="LXU55" s="86"/>
      <c r="LXV55" s="86"/>
      <c r="LXW55" s="86"/>
      <c r="LXX55" s="86"/>
      <c r="LXY55" s="86"/>
      <c r="LXZ55" s="86"/>
      <c r="LYA55" s="86"/>
      <c r="LYB55" s="86"/>
      <c r="LYC55" s="86"/>
      <c r="LYD55" s="86"/>
      <c r="LYE55" s="86"/>
      <c r="LYF55" s="86"/>
      <c r="LYG55" s="86"/>
      <c r="LYH55" s="86"/>
      <c r="LYI55" s="86"/>
      <c r="LYJ55" s="86"/>
      <c r="LYK55" s="86"/>
      <c r="LYL55" s="86"/>
      <c r="LYM55" s="86"/>
      <c r="LYN55" s="86"/>
      <c r="LYO55" s="86"/>
      <c r="LYP55" s="86"/>
      <c r="LYQ55" s="86"/>
      <c r="LYR55" s="86"/>
      <c r="LYS55" s="86"/>
      <c r="LYT55" s="86"/>
      <c r="LYU55" s="86"/>
      <c r="LYV55" s="86"/>
      <c r="LYW55" s="86"/>
      <c r="LYX55" s="86"/>
      <c r="LYY55" s="86"/>
      <c r="LYZ55" s="86"/>
      <c r="LZA55" s="86"/>
      <c r="LZB55" s="86"/>
      <c r="LZC55" s="86"/>
      <c r="LZD55" s="86"/>
      <c r="LZE55" s="86"/>
      <c r="LZF55" s="86"/>
      <c r="LZG55" s="86"/>
      <c r="LZH55" s="86"/>
      <c r="LZI55" s="86"/>
      <c r="LZJ55" s="86"/>
      <c r="LZK55" s="86"/>
      <c r="LZL55" s="86"/>
      <c r="LZM55" s="86"/>
      <c r="LZN55" s="86"/>
      <c r="LZO55" s="86"/>
      <c r="LZP55" s="86"/>
      <c r="LZQ55" s="86"/>
      <c r="LZR55" s="86"/>
      <c r="LZS55" s="86"/>
      <c r="LZT55" s="86"/>
      <c r="LZU55" s="86"/>
      <c r="LZV55" s="86"/>
      <c r="LZW55" s="86"/>
      <c r="LZX55" s="86"/>
      <c r="LZY55" s="86"/>
      <c r="LZZ55" s="86"/>
      <c r="MAA55" s="86"/>
      <c r="MAB55" s="86"/>
      <c r="MAC55" s="86"/>
      <c r="MAD55" s="86"/>
      <c r="MAE55" s="86"/>
      <c r="MAF55" s="86"/>
      <c r="MAG55" s="86"/>
      <c r="MAH55" s="86"/>
      <c r="MAI55" s="86"/>
      <c r="MAJ55" s="86"/>
      <c r="MAK55" s="86"/>
      <c r="MAL55" s="86"/>
      <c r="MAM55" s="86"/>
      <c r="MAN55" s="86"/>
      <c r="MAO55" s="86"/>
      <c r="MAP55" s="86"/>
      <c r="MAQ55" s="86"/>
      <c r="MAR55" s="86"/>
      <c r="MAS55" s="86"/>
      <c r="MAT55" s="86"/>
      <c r="MAU55" s="86"/>
      <c r="MAV55" s="86"/>
      <c r="MAW55" s="86"/>
      <c r="MAX55" s="86"/>
      <c r="MAY55" s="86"/>
      <c r="MAZ55" s="86"/>
      <c r="MBA55" s="86"/>
      <c r="MBB55" s="86"/>
      <c r="MBC55" s="86"/>
      <c r="MBD55" s="86"/>
      <c r="MBE55" s="86"/>
      <c r="MBF55" s="86"/>
      <c r="MBG55" s="86"/>
      <c r="MBH55" s="86"/>
      <c r="MBI55" s="86"/>
      <c r="MBJ55" s="86"/>
      <c r="MBK55" s="86"/>
      <c r="MBL55" s="86"/>
      <c r="MBM55" s="86"/>
      <c r="MBN55" s="86"/>
      <c r="MBO55" s="86"/>
      <c r="MBP55" s="86"/>
      <c r="MBQ55" s="86"/>
      <c r="MBR55" s="86"/>
      <c r="MBS55" s="86"/>
      <c r="MBT55" s="86"/>
      <c r="MBU55" s="86"/>
      <c r="MBV55" s="86"/>
      <c r="MBW55" s="86"/>
      <c r="MBX55" s="86"/>
      <c r="MBY55" s="86"/>
      <c r="MBZ55" s="86"/>
      <c r="MCA55" s="86"/>
      <c r="MCB55" s="86"/>
      <c r="MCC55" s="86"/>
      <c r="MCD55" s="86"/>
      <c r="MCE55" s="86"/>
      <c r="MCF55" s="86"/>
      <c r="MCG55" s="86"/>
      <c r="MCH55" s="86"/>
      <c r="MCI55" s="86"/>
      <c r="MCJ55" s="86"/>
      <c r="MCK55" s="86"/>
      <c r="MCL55" s="86"/>
      <c r="MCM55" s="86"/>
      <c r="MCN55" s="86"/>
      <c r="MCO55" s="86"/>
      <c r="MCP55" s="86"/>
      <c r="MCQ55" s="86"/>
      <c r="MCR55" s="86"/>
      <c r="MCS55" s="86"/>
      <c r="MCT55" s="86"/>
      <c r="MCU55" s="86"/>
      <c r="MCV55" s="86"/>
      <c r="MCW55" s="86"/>
      <c r="MCX55" s="86"/>
      <c r="MCY55" s="86"/>
      <c r="MCZ55" s="86"/>
      <c r="MDA55" s="86"/>
      <c r="MDB55" s="86"/>
      <c r="MDC55" s="86"/>
      <c r="MDD55" s="86"/>
      <c r="MDE55" s="86"/>
      <c r="MDF55" s="86"/>
      <c r="MDG55" s="86"/>
      <c r="MDH55" s="86"/>
      <c r="MDI55" s="86"/>
      <c r="MDJ55" s="86"/>
      <c r="MDK55" s="86"/>
      <c r="MDL55" s="98"/>
      <c r="MDM55" s="98"/>
      <c r="MDN55" s="98"/>
      <c r="MDO55" s="98"/>
      <c r="MDP55" s="98"/>
      <c r="MDQ55" s="98"/>
      <c r="MDR55" s="86"/>
      <c r="MDS55" s="86"/>
      <c r="MDT55" s="86"/>
      <c r="MDU55" s="86"/>
      <c r="MDV55" s="86"/>
      <c r="MDW55" s="86"/>
      <c r="MDX55" s="86"/>
      <c r="MDY55" s="86"/>
      <c r="MDZ55" s="86"/>
      <c r="MEA55" s="86"/>
      <c r="MEB55" s="86"/>
      <c r="MEC55" s="86"/>
      <c r="MED55" s="86"/>
      <c r="MEE55" s="86"/>
      <c r="MEF55" s="86"/>
      <c r="MEG55" s="86"/>
      <c r="MEH55" s="86"/>
      <c r="MEI55" s="86"/>
      <c r="MEJ55" s="86"/>
      <c r="MEK55" s="86"/>
      <c r="MEL55" s="86"/>
      <c r="MEM55" s="86"/>
      <c r="MEN55" s="86"/>
      <c r="MEO55" s="86"/>
      <c r="MEP55" s="86"/>
      <c r="MEQ55" s="86"/>
      <c r="MER55" s="86"/>
      <c r="MES55" s="86"/>
      <c r="MET55" s="86"/>
      <c r="MEU55" s="86"/>
      <c r="MEV55" s="86"/>
      <c r="MEW55" s="86"/>
      <c r="MEX55" s="86"/>
      <c r="MEY55" s="86"/>
      <c r="MEZ55" s="86"/>
      <c r="MFA55" s="86"/>
      <c r="MFB55" s="86"/>
      <c r="MFC55" s="86"/>
      <c r="MFD55" s="86"/>
      <c r="MFE55" s="86"/>
      <c r="MFF55" s="86"/>
      <c r="MFG55" s="86"/>
      <c r="MFH55" s="86"/>
      <c r="MFI55" s="86"/>
      <c r="MFJ55" s="86"/>
      <c r="MFK55" s="86"/>
      <c r="MFL55" s="86"/>
      <c r="MFM55" s="86"/>
      <c r="MFN55" s="86"/>
      <c r="MFO55" s="86"/>
      <c r="MFP55" s="86"/>
      <c r="MFQ55" s="86"/>
      <c r="MFR55" s="86"/>
      <c r="MFS55" s="86"/>
      <c r="MFT55" s="86"/>
      <c r="MFU55" s="86"/>
      <c r="MFV55" s="86"/>
      <c r="MFW55" s="86"/>
      <c r="MFX55" s="86"/>
      <c r="MFY55" s="86"/>
      <c r="MFZ55" s="86"/>
      <c r="MGA55" s="86"/>
      <c r="MGB55" s="86"/>
      <c r="MGC55" s="86"/>
      <c r="MGD55" s="86"/>
      <c r="MGE55" s="86"/>
      <c r="MGF55" s="86"/>
      <c r="MGG55" s="86"/>
      <c r="MGH55" s="86"/>
      <c r="MGI55" s="86"/>
      <c r="MGJ55" s="86"/>
      <c r="MGK55" s="86"/>
      <c r="MGL55" s="86"/>
      <c r="MGM55" s="86"/>
      <c r="MGN55" s="86"/>
      <c r="MGO55" s="86"/>
      <c r="MGP55" s="86"/>
      <c r="MGQ55" s="86"/>
      <c r="MGR55" s="86"/>
      <c r="MGS55" s="86"/>
      <c r="MGT55" s="86"/>
      <c r="MGU55" s="86"/>
      <c r="MGV55" s="86"/>
      <c r="MGW55" s="86"/>
      <c r="MGX55" s="86"/>
      <c r="MGY55" s="86"/>
      <c r="MGZ55" s="86"/>
      <c r="MHA55" s="86"/>
      <c r="MHB55" s="86"/>
      <c r="MHC55" s="86"/>
      <c r="MHD55" s="86"/>
      <c r="MHE55" s="86"/>
      <c r="MHF55" s="86"/>
      <c r="MHG55" s="86"/>
      <c r="MHH55" s="86"/>
      <c r="MHI55" s="86"/>
      <c r="MHJ55" s="86"/>
      <c r="MHK55" s="86"/>
      <c r="MHL55" s="86"/>
      <c r="MHM55" s="86"/>
      <c r="MHN55" s="86"/>
      <c r="MHO55" s="86"/>
      <c r="MHP55" s="86"/>
      <c r="MHQ55" s="86"/>
      <c r="MHR55" s="86"/>
      <c r="MHS55" s="86"/>
      <c r="MHT55" s="86"/>
      <c r="MHU55" s="86"/>
      <c r="MHV55" s="86"/>
      <c r="MHW55" s="86"/>
      <c r="MHX55" s="86"/>
      <c r="MHY55" s="86"/>
      <c r="MHZ55" s="86"/>
      <c r="MIA55" s="86"/>
      <c r="MIB55" s="86"/>
      <c r="MIC55" s="86"/>
      <c r="MID55" s="86"/>
      <c r="MIE55" s="86"/>
      <c r="MIF55" s="86"/>
      <c r="MIG55" s="86"/>
      <c r="MIH55" s="86"/>
      <c r="MII55" s="86"/>
      <c r="MIJ55" s="86"/>
      <c r="MIK55" s="86"/>
      <c r="MIL55" s="86"/>
      <c r="MIM55" s="86"/>
      <c r="MIN55" s="86"/>
      <c r="MIO55" s="86"/>
      <c r="MIP55" s="86"/>
      <c r="MIQ55" s="86"/>
      <c r="MIR55" s="86"/>
      <c r="MIS55" s="86"/>
      <c r="MIT55" s="86"/>
      <c r="MIU55" s="86"/>
      <c r="MIV55" s="86"/>
      <c r="MIW55" s="86"/>
      <c r="MIX55" s="86"/>
      <c r="MIY55" s="86"/>
      <c r="MIZ55" s="86"/>
      <c r="MJA55" s="86"/>
      <c r="MJB55" s="86"/>
      <c r="MJC55" s="86"/>
      <c r="MJD55" s="86"/>
      <c r="MJE55" s="86"/>
      <c r="MJF55" s="86"/>
      <c r="MJG55" s="86"/>
      <c r="MJH55" s="86"/>
      <c r="MJI55" s="86"/>
      <c r="MJJ55" s="86"/>
      <c r="MJK55" s="86"/>
      <c r="MJL55" s="86"/>
      <c r="MJM55" s="86"/>
      <c r="MJN55" s="86"/>
      <c r="MJO55" s="86"/>
      <c r="MJP55" s="86"/>
      <c r="MJQ55" s="86"/>
      <c r="MJR55" s="86"/>
      <c r="MJS55" s="86"/>
      <c r="MJT55" s="86"/>
      <c r="MJU55" s="86"/>
      <c r="MJV55" s="86"/>
      <c r="MJW55" s="86"/>
      <c r="MJX55" s="86"/>
      <c r="MJY55" s="86"/>
      <c r="MJZ55" s="86"/>
      <c r="MKA55" s="86"/>
      <c r="MKB55" s="86"/>
      <c r="MKC55" s="86"/>
      <c r="MKD55" s="86"/>
      <c r="MKE55" s="86"/>
      <c r="MKF55" s="86"/>
      <c r="MKG55" s="86"/>
      <c r="MKH55" s="86"/>
      <c r="MKI55" s="86"/>
      <c r="MKJ55" s="86"/>
      <c r="MKK55" s="86"/>
      <c r="MKL55" s="86"/>
      <c r="MKM55" s="86"/>
      <c r="MKN55" s="86"/>
      <c r="MKO55" s="86"/>
      <c r="MKP55" s="86"/>
      <c r="MKQ55" s="86"/>
      <c r="MKR55" s="86"/>
      <c r="MKS55" s="86"/>
      <c r="MKT55" s="86"/>
      <c r="MKU55" s="86"/>
      <c r="MKV55" s="86"/>
      <c r="MKW55" s="86"/>
      <c r="MKX55" s="86"/>
      <c r="MKY55" s="86"/>
      <c r="MKZ55" s="86"/>
      <c r="MLA55" s="86"/>
      <c r="MLB55" s="86"/>
      <c r="MLC55" s="86"/>
      <c r="MLD55" s="86"/>
      <c r="MLE55" s="86"/>
      <c r="MLF55" s="86"/>
      <c r="MLG55" s="86"/>
      <c r="MLH55" s="86"/>
      <c r="MLI55" s="86"/>
      <c r="MLJ55" s="86"/>
      <c r="MLK55" s="86"/>
      <c r="MLL55" s="86"/>
      <c r="MLM55" s="86"/>
      <c r="MLN55" s="86"/>
      <c r="MLO55" s="86"/>
      <c r="MLP55" s="86"/>
      <c r="MLQ55" s="86"/>
      <c r="MLR55" s="86"/>
      <c r="MLS55" s="86"/>
      <c r="MLT55" s="86"/>
      <c r="MLU55" s="86"/>
      <c r="MLV55" s="86"/>
      <c r="MLW55" s="86"/>
      <c r="MLX55" s="86"/>
      <c r="MLY55" s="86"/>
      <c r="MLZ55" s="86"/>
      <c r="MMA55" s="86"/>
      <c r="MMB55" s="86"/>
      <c r="MMC55" s="86"/>
      <c r="MMD55" s="86"/>
      <c r="MME55" s="86"/>
      <c r="MMF55" s="86"/>
      <c r="MMG55" s="86"/>
      <c r="MMH55" s="86"/>
      <c r="MMI55" s="86"/>
      <c r="MMJ55" s="86"/>
      <c r="MMK55" s="86"/>
      <c r="MML55" s="86"/>
      <c r="MMM55" s="86"/>
      <c r="MMN55" s="86"/>
      <c r="MMO55" s="86"/>
      <c r="MMP55" s="86"/>
      <c r="MMQ55" s="86"/>
      <c r="MMR55" s="86"/>
      <c r="MMS55" s="86"/>
      <c r="MMT55" s="86"/>
      <c r="MMU55" s="86"/>
      <c r="MMV55" s="86"/>
      <c r="MMW55" s="86"/>
      <c r="MMX55" s="86"/>
      <c r="MMY55" s="86"/>
      <c r="MMZ55" s="86"/>
      <c r="MNA55" s="86"/>
      <c r="MNB55" s="86"/>
      <c r="MNC55" s="86"/>
      <c r="MND55" s="86"/>
      <c r="MNE55" s="86"/>
      <c r="MNF55" s="86"/>
      <c r="MNG55" s="86"/>
      <c r="MNH55" s="98"/>
      <c r="MNI55" s="98"/>
      <c r="MNJ55" s="98"/>
      <c r="MNK55" s="98"/>
      <c r="MNL55" s="98"/>
      <c r="MNM55" s="98"/>
      <c r="MNN55" s="86"/>
      <c r="MNO55" s="86"/>
      <c r="MNP55" s="86"/>
      <c r="MNQ55" s="86"/>
      <c r="MNR55" s="86"/>
      <c r="MNS55" s="86"/>
      <c r="MNT55" s="86"/>
      <c r="MNU55" s="86"/>
      <c r="MNV55" s="86"/>
      <c r="MNW55" s="86"/>
      <c r="MNX55" s="86"/>
      <c r="MNY55" s="86"/>
      <c r="MNZ55" s="86"/>
      <c r="MOA55" s="86"/>
      <c r="MOB55" s="86"/>
      <c r="MOC55" s="86"/>
      <c r="MOD55" s="86"/>
      <c r="MOE55" s="86"/>
      <c r="MOF55" s="86"/>
      <c r="MOG55" s="86"/>
      <c r="MOH55" s="86"/>
      <c r="MOI55" s="86"/>
      <c r="MOJ55" s="86"/>
      <c r="MOK55" s="86"/>
      <c r="MOL55" s="86"/>
      <c r="MOM55" s="86"/>
      <c r="MON55" s="86"/>
      <c r="MOO55" s="86"/>
      <c r="MOP55" s="86"/>
      <c r="MOQ55" s="86"/>
      <c r="MOR55" s="86"/>
      <c r="MOS55" s="86"/>
      <c r="MOT55" s="86"/>
      <c r="MOU55" s="86"/>
      <c r="MOV55" s="86"/>
      <c r="MOW55" s="86"/>
      <c r="MOX55" s="86"/>
      <c r="MOY55" s="86"/>
      <c r="MOZ55" s="86"/>
      <c r="MPA55" s="86"/>
      <c r="MPB55" s="86"/>
      <c r="MPC55" s="86"/>
      <c r="MPD55" s="86"/>
      <c r="MPE55" s="86"/>
      <c r="MPF55" s="86"/>
      <c r="MPG55" s="86"/>
      <c r="MPH55" s="86"/>
      <c r="MPI55" s="86"/>
      <c r="MPJ55" s="86"/>
      <c r="MPK55" s="86"/>
      <c r="MPL55" s="86"/>
      <c r="MPM55" s="86"/>
      <c r="MPN55" s="86"/>
      <c r="MPO55" s="86"/>
      <c r="MPP55" s="86"/>
      <c r="MPQ55" s="86"/>
      <c r="MPR55" s="86"/>
      <c r="MPS55" s="86"/>
      <c r="MPT55" s="86"/>
      <c r="MPU55" s="86"/>
      <c r="MPV55" s="86"/>
      <c r="MPW55" s="86"/>
      <c r="MPX55" s="86"/>
      <c r="MPY55" s="86"/>
      <c r="MPZ55" s="86"/>
      <c r="MQA55" s="86"/>
      <c r="MQB55" s="86"/>
      <c r="MQC55" s="86"/>
      <c r="MQD55" s="86"/>
      <c r="MQE55" s="86"/>
      <c r="MQF55" s="86"/>
      <c r="MQG55" s="86"/>
      <c r="MQH55" s="86"/>
      <c r="MQI55" s="86"/>
      <c r="MQJ55" s="86"/>
      <c r="MQK55" s="86"/>
      <c r="MQL55" s="86"/>
      <c r="MQM55" s="86"/>
      <c r="MQN55" s="86"/>
      <c r="MQO55" s="86"/>
      <c r="MQP55" s="86"/>
      <c r="MQQ55" s="86"/>
      <c r="MQR55" s="86"/>
      <c r="MQS55" s="86"/>
      <c r="MQT55" s="86"/>
      <c r="MQU55" s="86"/>
      <c r="MQV55" s="86"/>
      <c r="MQW55" s="86"/>
      <c r="MQX55" s="86"/>
      <c r="MQY55" s="86"/>
      <c r="MQZ55" s="86"/>
      <c r="MRA55" s="86"/>
      <c r="MRB55" s="86"/>
      <c r="MRC55" s="86"/>
      <c r="MRD55" s="86"/>
      <c r="MRE55" s="86"/>
      <c r="MRF55" s="86"/>
      <c r="MRG55" s="86"/>
      <c r="MRH55" s="86"/>
      <c r="MRI55" s="86"/>
      <c r="MRJ55" s="86"/>
      <c r="MRK55" s="86"/>
      <c r="MRL55" s="86"/>
      <c r="MRM55" s="86"/>
      <c r="MRN55" s="86"/>
      <c r="MRO55" s="86"/>
      <c r="MRP55" s="86"/>
      <c r="MRQ55" s="86"/>
      <c r="MRR55" s="86"/>
      <c r="MRS55" s="86"/>
      <c r="MRT55" s="86"/>
      <c r="MRU55" s="86"/>
      <c r="MRV55" s="86"/>
      <c r="MRW55" s="86"/>
      <c r="MRX55" s="86"/>
      <c r="MRY55" s="86"/>
      <c r="MRZ55" s="86"/>
      <c r="MSA55" s="86"/>
      <c r="MSB55" s="86"/>
      <c r="MSC55" s="86"/>
      <c r="MSD55" s="86"/>
      <c r="MSE55" s="86"/>
      <c r="MSF55" s="86"/>
      <c r="MSG55" s="86"/>
      <c r="MSH55" s="86"/>
      <c r="MSI55" s="86"/>
      <c r="MSJ55" s="86"/>
      <c r="MSK55" s="86"/>
      <c r="MSL55" s="86"/>
      <c r="MSM55" s="86"/>
      <c r="MSN55" s="86"/>
      <c r="MSO55" s="86"/>
      <c r="MSP55" s="86"/>
      <c r="MSQ55" s="86"/>
      <c r="MSR55" s="86"/>
      <c r="MSS55" s="86"/>
      <c r="MST55" s="86"/>
      <c r="MSU55" s="86"/>
      <c r="MSV55" s="86"/>
      <c r="MSW55" s="86"/>
      <c r="MSX55" s="86"/>
      <c r="MSY55" s="86"/>
      <c r="MSZ55" s="86"/>
      <c r="MTA55" s="86"/>
      <c r="MTB55" s="86"/>
      <c r="MTC55" s="86"/>
      <c r="MTD55" s="86"/>
      <c r="MTE55" s="86"/>
      <c r="MTF55" s="86"/>
      <c r="MTG55" s="86"/>
      <c r="MTH55" s="86"/>
      <c r="MTI55" s="86"/>
      <c r="MTJ55" s="86"/>
      <c r="MTK55" s="86"/>
      <c r="MTL55" s="86"/>
      <c r="MTM55" s="86"/>
      <c r="MTN55" s="86"/>
      <c r="MTO55" s="86"/>
      <c r="MTP55" s="86"/>
      <c r="MTQ55" s="86"/>
      <c r="MTR55" s="86"/>
      <c r="MTS55" s="86"/>
      <c r="MTT55" s="86"/>
      <c r="MTU55" s="86"/>
      <c r="MTV55" s="86"/>
      <c r="MTW55" s="86"/>
      <c r="MTX55" s="86"/>
      <c r="MTY55" s="86"/>
      <c r="MTZ55" s="86"/>
      <c r="MUA55" s="86"/>
      <c r="MUB55" s="86"/>
      <c r="MUC55" s="86"/>
      <c r="MUD55" s="86"/>
      <c r="MUE55" s="86"/>
      <c r="MUF55" s="86"/>
      <c r="MUG55" s="86"/>
      <c r="MUH55" s="86"/>
      <c r="MUI55" s="86"/>
      <c r="MUJ55" s="86"/>
      <c r="MUK55" s="86"/>
      <c r="MUL55" s="86"/>
      <c r="MUM55" s="86"/>
      <c r="MUN55" s="86"/>
      <c r="MUO55" s="86"/>
      <c r="MUP55" s="86"/>
      <c r="MUQ55" s="86"/>
      <c r="MUR55" s="86"/>
      <c r="MUS55" s="86"/>
      <c r="MUT55" s="86"/>
      <c r="MUU55" s="86"/>
      <c r="MUV55" s="86"/>
      <c r="MUW55" s="86"/>
      <c r="MUX55" s="86"/>
      <c r="MUY55" s="86"/>
      <c r="MUZ55" s="86"/>
      <c r="MVA55" s="86"/>
      <c r="MVB55" s="86"/>
      <c r="MVC55" s="86"/>
      <c r="MVD55" s="86"/>
      <c r="MVE55" s="86"/>
      <c r="MVF55" s="86"/>
      <c r="MVG55" s="86"/>
      <c r="MVH55" s="86"/>
      <c r="MVI55" s="86"/>
      <c r="MVJ55" s="86"/>
      <c r="MVK55" s="86"/>
      <c r="MVL55" s="86"/>
      <c r="MVM55" s="86"/>
      <c r="MVN55" s="86"/>
      <c r="MVO55" s="86"/>
      <c r="MVP55" s="86"/>
      <c r="MVQ55" s="86"/>
      <c r="MVR55" s="86"/>
      <c r="MVS55" s="86"/>
      <c r="MVT55" s="86"/>
      <c r="MVU55" s="86"/>
      <c r="MVV55" s="86"/>
      <c r="MVW55" s="86"/>
      <c r="MVX55" s="86"/>
      <c r="MVY55" s="86"/>
      <c r="MVZ55" s="86"/>
      <c r="MWA55" s="86"/>
      <c r="MWB55" s="86"/>
      <c r="MWC55" s="86"/>
      <c r="MWD55" s="86"/>
      <c r="MWE55" s="86"/>
      <c r="MWF55" s="86"/>
      <c r="MWG55" s="86"/>
      <c r="MWH55" s="86"/>
      <c r="MWI55" s="86"/>
      <c r="MWJ55" s="86"/>
      <c r="MWK55" s="86"/>
      <c r="MWL55" s="86"/>
      <c r="MWM55" s="86"/>
      <c r="MWN55" s="86"/>
      <c r="MWO55" s="86"/>
      <c r="MWP55" s="86"/>
      <c r="MWQ55" s="86"/>
      <c r="MWR55" s="86"/>
      <c r="MWS55" s="86"/>
      <c r="MWT55" s="86"/>
      <c r="MWU55" s="86"/>
      <c r="MWV55" s="86"/>
      <c r="MWW55" s="86"/>
      <c r="MWX55" s="86"/>
      <c r="MWY55" s="86"/>
      <c r="MWZ55" s="86"/>
      <c r="MXA55" s="86"/>
      <c r="MXB55" s="86"/>
      <c r="MXC55" s="86"/>
      <c r="MXD55" s="98"/>
      <c r="MXE55" s="98"/>
      <c r="MXF55" s="98"/>
      <c r="MXG55" s="98"/>
      <c r="MXH55" s="98"/>
      <c r="MXI55" s="98"/>
      <c r="MXJ55" s="86"/>
      <c r="MXK55" s="86"/>
      <c r="MXL55" s="86"/>
      <c r="MXM55" s="86"/>
      <c r="MXN55" s="86"/>
      <c r="MXO55" s="86"/>
      <c r="MXP55" s="86"/>
      <c r="MXQ55" s="86"/>
      <c r="MXR55" s="86"/>
      <c r="MXS55" s="86"/>
      <c r="MXT55" s="86"/>
      <c r="MXU55" s="86"/>
      <c r="MXV55" s="86"/>
      <c r="MXW55" s="86"/>
      <c r="MXX55" s="86"/>
      <c r="MXY55" s="86"/>
      <c r="MXZ55" s="86"/>
      <c r="MYA55" s="86"/>
      <c r="MYB55" s="86"/>
      <c r="MYC55" s="86"/>
      <c r="MYD55" s="86"/>
      <c r="MYE55" s="86"/>
      <c r="MYF55" s="86"/>
      <c r="MYG55" s="86"/>
      <c r="MYH55" s="86"/>
      <c r="MYI55" s="86"/>
      <c r="MYJ55" s="86"/>
      <c r="MYK55" s="86"/>
      <c r="MYL55" s="86"/>
      <c r="MYM55" s="86"/>
      <c r="MYN55" s="86"/>
      <c r="MYO55" s="86"/>
      <c r="MYP55" s="86"/>
      <c r="MYQ55" s="86"/>
      <c r="MYR55" s="86"/>
      <c r="MYS55" s="86"/>
      <c r="MYT55" s="86"/>
      <c r="MYU55" s="86"/>
      <c r="MYV55" s="86"/>
      <c r="MYW55" s="86"/>
      <c r="MYX55" s="86"/>
      <c r="MYY55" s="86"/>
      <c r="MYZ55" s="86"/>
      <c r="MZA55" s="86"/>
      <c r="MZB55" s="86"/>
      <c r="MZC55" s="86"/>
      <c r="MZD55" s="86"/>
      <c r="MZE55" s="86"/>
      <c r="MZF55" s="86"/>
      <c r="MZG55" s="86"/>
      <c r="MZH55" s="86"/>
      <c r="MZI55" s="86"/>
      <c r="MZJ55" s="86"/>
      <c r="MZK55" s="86"/>
      <c r="MZL55" s="86"/>
      <c r="MZM55" s="86"/>
      <c r="MZN55" s="86"/>
      <c r="MZO55" s="86"/>
      <c r="MZP55" s="86"/>
      <c r="MZQ55" s="86"/>
      <c r="MZR55" s="86"/>
      <c r="MZS55" s="86"/>
      <c r="MZT55" s="86"/>
      <c r="MZU55" s="86"/>
      <c r="MZV55" s="86"/>
      <c r="MZW55" s="86"/>
      <c r="MZX55" s="86"/>
      <c r="MZY55" s="86"/>
      <c r="MZZ55" s="86"/>
      <c r="NAA55" s="86"/>
      <c r="NAB55" s="86"/>
      <c r="NAC55" s="86"/>
      <c r="NAD55" s="86"/>
      <c r="NAE55" s="86"/>
      <c r="NAF55" s="86"/>
      <c r="NAG55" s="86"/>
      <c r="NAH55" s="86"/>
      <c r="NAI55" s="86"/>
      <c r="NAJ55" s="86"/>
      <c r="NAK55" s="86"/>
      <c r="NAL55" s="86"/>
      <c r="NAM55" s="86"/>
      <c r="NAN55" s="86"/>
      <c r="NAO55" s="86"/>
      <c r="NAP55" s="86"/>
      <c r="NAQ55" s="86"/>
      <c r="NAR55" s="86"/>
      <c r="NAS55" s="86"/>
      <c r="NAT55" s="86"/>
      <c r="NAU55" s="86"/>
      <c r="NAV55" s="86"/>
      <c r="NAW55" s="86"/>
      <c r="NAX55" s="86"/>
      <c r="NAY55" s="86"/>
      <c r="NAZ55" s="86"/>
      <c r="NBA55" s="86"/>
      <c r="NBB55" s="86"/>
      <c r="NBC55" s="86"/>
      <c r="NBD55" s="86"/>
      <c r="NBE55" s="86"/>
      <c r="NBF55" s="86"/>
      <c r="NBG55" s="86"/>
      <c r="NBH55" s="86"/>
      <c r="NBI55" s="86"/>
      <c r="NBJ55" s="86"/>
      <c r="NBK55" s="86"/>
      <c r="NBL55" s="86"/>
      <c r="NBM55" s="86"/>
      <c r="NBN55" s="86"/>
      <c r="NBO55" s="86"/>
      <c r="NBP55" s="86"/>
      <c r="NBQ55" s="86"/>
      <c r="NBR55" s="86"/>
      <c r="NBS55" s="86"/>
      <c r="NBT55" s="86"/>
      <c r="NBU55" s="86"/>
      <c r="NBV55" s="86"/>
      <c r="NBW55" s="86"/>
      <c r="NBX55" s="86"/>
      <c r="NBY55" s="86"/>
      <c r="NBZ55" s="86"/>
      <c r="NCA55" s="86"/>
      <c r="NCB55" s="86"/>
      <c r="NCC55" s="86"/>
      <c r="NCD55" s="86"/>
      <c r="NCE55" s="86"/>
      <c r="NCF55" s="86"/>
      <c r="NCG55" s="86"/>
      <c r="NCH55" s="86"/>
      <c r="NCI55" s="86"/>
      <c r="NCJ55" s="86"/>
      <c r="NCK55" s="86"/>
      <c r="NCL55" s="86"/>
      <c r="NCM55" s="86"/>
      <c r="NCN55" s="86"/>
      <c r="NCO55" s="86"/>
      <c r="NCP55" s="86"/>
      <c r="NCQ55" s="86"/>
      <c r="NCR55" s="86"/>
      <c r="NCS55" s="86"/>
      <c r="NCT55" s="86"/>
      <c r="NCU55" s="86"/>
      <c r="NCV55" s="86"/>
      <c r="NCW55" s="86"/>
      <c r="NCX55" s="86"/>
      <c r="NCY55" s="86"/>
      <c r="NCZ55" s="86"/>
      <c r="NDA55" s="86"/>
      <c r="NDB55" s="86"/>
      <c r="NDC55" s="86"/>
      <c r="NDD55" s="86"/>
      <c r="NDE55" s="86"/>
      <c r="NDF55" s="86"/>
      <c r="NDG55" s="86"/>
      <c r="NDH55" s="86"/>
      <c r="NDI55" s="86"/>
      <c r="NDJ55" s="86"/>
      <c r="NDK55" s="86"/>
      <c r="NDL55" s="86"/>
      <c r="NDM55" s="86"/>
      <c r="NDN55" s="86"/>
      <c r="NDO55" s="86"/>
      <c r="NDP55" s="86"/>
      <c r="NDQ55" s="86"/>
      <c r="NDR55" s="86"/>
      <c r="NDS55" s="86"/>
      <c r="NDT55" s="86"/>
      <c r="NDU55" s="86"/>
      <c r="NDV55" s="86"/>
      <c r="NDW55" s="86"/>
      <c r="NDX55" s="86"/>
      <c r="NDY55" s="86"/>
      <c r="NDZ55" s="86"/>
      <c r="NEA55" s="86"/>
      <c r="NEB55" s="86"/>
      <c r="NEC55" s="86"/>
      <c r="NED55" s="86"/>
      <c r="NEE55" s="86"/>
      <c r="NEF55" s="86"/>
      <c r="NEG55" s="86"/>
      <c r="NEH55" s="86"/>
      <c r="NEI55" s="86"/>
      <c r="NEJ55" s="86"/>
      <c r="NEK55" s="86"/>
      <c r="NEL55" s="86"/>
      <c r="NEM55" s="86"/>
      <c r="NEN55" s="86"/>
      <c r="NEO55" s="86"/>
      <c r="NEP55" s="86"/>
      <c r="NEQ55" s="86"/>
      <c r="NER55" s="86"/>
      <c r="NES55" s="86"/>
      <c r="NET55" s="86"/>
      <c r="NEU55" s="86"/>
      <c r="NEV55" s="86"/>
      <c r="NEW55" s="86"/>
      <c r="NEX55" s="86"/>
      <c r="NEY55" s="86"/>
      <c r="NEZ55" s="86"/>
      <c r="NFA55" s="86"/>
      <c r="NFB55" s="86"/>
      <c r="NFC55" s="86"/>
      <c r="NFD55" s="86"/>
      <c r="NFE55" s="86"/>
      <c r="NFF55" s="86"/>
      <c r="NFG55" s="86"/>
      <c r="NFH55" s="86"/>
      <c r="NFI55" s="86"/>
      <c r="NFJ55" s="86"/>
      <c r="NFK55" s="86"/>
      <c r="NFL55" s="86"/>
      <c r="NFM55" s="86"/>
      <c r="NFN55" s="86"/>
      <c r="NFO55" s="86"/>
      <c r="NFP55" s="86"/>
      <c r="NFQ55" s="86"/>
      <c r="NFR55" s="86"/>
      <c r="NFS55" s="86"/>
      <c r="NFT55" s="86"/>
      <c r="NFU55" s="86"/>
      <c r="NFV55" s="86"/>
      <c r="NFW55" s="86"/>
      <c r="NFX55" s="86"/>
      <c r="NFY55" s="86"/>
      <c r="NFZ55" s="86"/>
      <c r="NGA55" s="86"/>
      <c r="NGB55" s="86"/>
      <c r="NGC55" s="86"/>
      <c r="NGD55" s="86"/>
      <c r="NGE55" s="86"/>
      <c r="NGF55" s="86"/>
      <c r="NGG55" s="86"/>
      <c r="NGH55" s="86"/>
      <c r="NGI55" s="86"/>
      <c r="NGJ55" s="86"/>
      <c r="NGK55" s="86"/>
      <c r="NGL55" s="86"/>
      <c r="NGM55" s="86"/>
      <c r="NGN55" s="86"/>
      <c r="NGO55" s="86"/>
      <c r="NGP55" s="86"/>
      <c r="NGQ55" s="86"/>
      <c r="NGR55" s="86"/>
      <c r="NGS55" s="86"/>
      <c r="NGT55" s="86"/>
      <c r="NGU55" s="86"/>
      <c r="NGV55" s="86"/>
      <c r="NGW55" s="86"/>
      <c r="NGX55" s="86"/>
      <c r="NGY55" s="86"/>
      <c r="NGZ55" s="98"/>
      <c r="NHA55" s="98"/>
      <c r="NHB55" s="98"/>
      <c r="NHC55" s="98"/>
      <c r="NHD55" s="98"/>
      <c r="NHE55" s="98"/>
      <c r="NHF55" s="86"/>
      <c r="NHG55" s="86"/>
      <c r="NHH55" s="86"/>
      <c r="NHI55" s="86"/>
      <c r="NHJ55" s="86"/>
      <c r="NHK55" s="86"/>
      <c r="NHL55" s="86"/>
      <c r="NHM55" s="86"/>
      <c r="NHN55" s="86"/>
      <c r="NHO55" s="86"/>
      <c r="NHP55" s="86"/>
      <c r="NHQ55" s="86"/>
      <c r="NHR55" s="86"/>
      <c r="NHS55" s="86"/>
      <c r="NHT55" s="86"/>
      <c r="NHU55" s="86"/>
      <c r="NHV55" s="86"/>
      <c r="NHW55" s="86"/>
      <c r="NHX55" s="86"/>
      <c r="NHY55" s="86"/>
      <c r="NHZ55" s="86"/>
      <c r="NIA55" s="86"/>
      <c r="NIB55" s="86"/>
      <c r="NIC55" s="86"/>
      <c r="NID55" s="86"/>
      <c r="NIE55" s="86"/>
      <c r="NIF55" s="86"/>
      <c r="NIG55" s="86"/>
      <c r="NIH55" s="86"/>
      <c r="NII55" s="86"/>
      <c r="NIJ55" s="86"/>
      <c r="NIK55" s="86"/>
      <c r="NIL55" s="86"/>
      <c r="NIM55" s="86"/>
      <c r="NIN55" s="86"/>
      <c r="NIO55" s="86"/>
      <c r="NIP55" s="86"/>
      <c r="NIQ55" s="86"/>
      <c r="NIR55" s="86"/>
      <c r="NIS55" s="86"/>
      <c r="NIT55" s="86"/>
      <c r="NIU55" s="86"/>
      <c r="NIV55" s="86"/>
      <c r="NIW55" s="86"/>
      <c r="NIX55" s="86"/>
      <c r="NIY55" s="86"/>
      <c r="NIZ55" s="86"/>
      <c r="NJA55" s="86"/>
      <c r="NJB55" s="86"/>
      <c r="NJC55" s="86"/>
      <c r="NJD55" s="86"/>
      <c r="NJE55" s="86"/>
      <c r="NJF55" s="86"/>
      <c r="NJG55" s="86"/>
      <c r="NJH55" s="86"/>
      <c r="NJI55" s="86"/>
      <c r="NJJ55" s="86"/>
      <c r="NJK55" s="86"/>
      <c r="NJL55" s="86"/>
      <c r="NJM55" s="86"/>
      <c r="NJN55" s="86"/>
      <c r="NJO55" s="86"/>
      <c r="NJP55" s="86"/>
      <c r="NJQ55" s="86"/>
      <c r="NJR55" s="86"/>
      <c r="NJS55" s="86"/>
      <c r="NJT55" s="86"/>
      <c r="NJU55" s="86"/>
      <c r="NJV55" s="86"/>
      <c r="NJW55" s="86"/>
      <c r="NJX55" s="86"/>
      <c r="NJY55" s="86"/>
      <c r="NJZ55" s="86"/>
      <c r="NKA55" s="86"/>
      <c r="NKB55" s="86"/>
      <c r="NKC55" s="86"/>
      <c r="NKD55" s="86"/>
      <c r="NKE55" s="86"/>
      <c r="NKF55" s="86"/>
      <c r="NKG55" s="86"/>
      <c r="NKH55" s="86"/>
      <c r="NKI55" s="86"/>
      <c r="NKJ55" s="86"/>
      <c r="NKK55" s="86"/>
      <c r="NKL55" s="86"/>
      <c r="NKM55" s="86"/>
      <c r="NKN55" s="86"/>
      <c r="NKO55" s="86"/>
      <c r="NKP55" s="86"/>
      <c r="NKQ55" s="86"/>
      <c r="NKR55" s="86"/>
      <c r="NKS55" s="86"/>
      <c r="NKT55" s="86"/>
      <c r="NKU55" s="86"/>
      <c r="NKV55" s="86"/>
      <c r="NKW55" s="86"/>
      <c r="NKX55" s="86"/>
      <c r="NKY55" s="86"/>
      <c r="NKZ55" s="86"/>
      <c r="NLA55" s="86"/>
      <c r="NLB55" s="86"/>
      <c r="NLC55" s="86"/>
      <c r="NLD55" s="86"/>
      <c r="NLE55" s="86"/>
      <c r="NLF55" s="86"/>
      <c r="NLG55" s="86"/>
      <c r="NLH55" s="86"/>
      <c r="NLI55" s="86"/>
      <c r="NLJ55" s="86"/>
      <c r="NLK55" s="86"/>
      <c r="NLL55" s="86"/>
      <c r="NLM55" s="86"/>
      <c r="NLN55" s="86"/>
      <c r="NLO55" s="86"/>
      <c r="NLP55" s="86"/>
      <c r="NLQ55" s="86"/>
      <c r="NLR55" s="86"/>
      <c r="NLS55" s="86"/>
      <c r="NLT55" s="86"/>
      <c r="NLU55" s="86"/>
      <c r="NLV55" s="86"/>
      <c r="NLW55" s="86"/>
      <c r="NLX55" s="86"/>
      <c r="NLY55" s="86"/>
      <c r="NLZ55" s="86"/>
      <c r="NMA55" s="86"/>
      <c r="NMB55" s="86"/>
      <c r="NMC55" s="86"/>
      <c r="NMD55" s="86"/>
      <c r="NME55" s="86"/>
      <c r="NMF55" s="86"/>
      <c r="NMG55" s="86"/>
      <c r="NMH55" s="86"/>
      <c r="NMI55" s="86"/>
      <c r="NMJ55" s="86"/>
      <c r="NMK55" s="86"/>
      <c r="NML55" s="86"/>
      <c r="NMM55" s="86"/>
      <c r="NMN55" s="86"/>
      <c r="NMO55" s="86"/>
      <c r="NMP55" s="86"/>
      <c r="NMQ55" s="86"/>
      <c r="NMR55" s="86"/>
      <c r="NMS55" s="86"/>
      <c r="NMT55" s="86"/>
      <c r="NMU55" s="86"/>
      <c r="NMV55" s="86"/>
      <c r="NMW55" s="86"/>
      <c r="NMX55" s="86"/>
      <c r="NMY55" s="86"/>
      <c r="NMZ55" s="86"/>
      <c r="NNA55" s="86"/>
      <c r="NNB55" s="86"/>
      <c r="NNC55" s="86"/>
      <c r="NND55" s="86"/>
      <c r="NNE55" s="86"/>
      <c r="NNF55" s="86"/>
      <c r="NNG55" s="86"/>
      <c r="NNH55" s="86"/>
      <c r="NNI55" s="86"/>
      <c r="NNJ55" s="86"/>
      <c r="NNK55" s="86"/>
      <c r="NNL55" s="86"/>
      <c r="NNM55" s="86"/>
      <c r="NNN55" s="86"/>
      <c r="NNO55" s="86"/>
      <c r="NNP55" s="86"/>
      <c r="NNQ55" s="86"/>
      <c r="NNR55" s="86"/>
      <c r="NNS55" s="86"/>
      <c r="NNT55" s="86"/>
      <c r="NNU55" s="86"/>
      <c r="NNV55" s="86"/>
      <c r="NNW55" s="86"/>
      <c r="NNX55" s="86"/>
      <c r="NNY55" s="86"/>
      <c r="NNZ55" s="86"/>
      <c r="NOA55" s="86"/>
      <c r="NOB55" s="86"/>
      <c r="NOC55" s="86"/>
      <c r="NOD55" s="86"/>
      <c r="NOE55" s="86"/>
      <c r="NOF55" s="86"/>
      <c r="NOG55" s="86"/>
      <c r="NOH55" s="86"/>
      <c r="NOI55" s="86"/>
      <c r="NOJ55" s="86"/>
      <c r="NOK55" s="86"/>
      <c r="NOL55" s="86"/>
      <c r="NOM55" s="86"/>
      <c r="NON55" s="86"/>
      <c r="NOO55" s="86"/>
      <c r="NOP55" s="86"/>
      <c r="NOQ55" s="86"/>
      <c r="NOR55" s="86"/>
      <c r="NOS55" s="86"/>
      <c r="NOT55" s="86"/>
      <c r="NOU55" s="86"/>
      <c r="NOV55" s="86"/>
      <c r="NOW55" s="86"/>
      <c r="NOX55" s="86"/>
      <c r="NOY55" s="86"/>
      <c r="NOZ55" s="86"/>
      <c r="NPA55" s="86"/>
      <c r="NPB55" s="86"/>
      <c r="NPC55" s="86"/>
      <c r="NPD55" s="86"/>
      <c r="NPE55" s="86"/>
      <c r="NPF55" s="86"/>
      <c r="NPG55" s="86"/>
      <c r="NPH55" s="86"/>
      <c r="NPI55" s="86"/>
      <c r="NPJ55" s="86"/>
      <c r="NPK55" s="86"/>
      <c r="NPL55" s="86"/>
      <c r="NPM55" s="86"/>
      <c r="NPN55" s="86"/>
      <c r="NPO55" s="86"/>
      <c r="NPP55" s="86"/>
      <c r="NPQ55" s="86"/>
      <c r="NPR55" s="86"/>
      <c r="NPS55" s="86"/>
      <c r="NPT55" s="86"/>
      <c r="NPU55" s="86"/>
      <c r="NPV55" s="86"/>
      <c r="NPW55" s="86"/>
      <c r="NPX55" s="86"/>
      <c r="NPY55" s="86"/>
      <c r="NPZ55" s="86"/>
      <c r="NQA55" s="86"/>
      <c r="NQB55" s="86"/>
      <c r="NQC55" s="86"/>
      <c r="NQD55" s="86"/>
      <c r="NQE55" s="86"/>
      <c r="NQF55" s="86"/>
      <c r="NQG55" s="86"/>
      <c r="NQH55" s="86"/>
      <c r="NQI55" s="86"/>
      <c r="NQJ55" s="86"/>
      <c r="NQK55" s="86"/>
      <c r="NQL55" s="86"/>
      <c r="NQM55" s="86"/>
      <c r="NQN55" s="86"/>
      <c r="NQO55" s="86"/>
      <c r="NQP55" s="86"/>
      <c r="NQQ55" s="86"/>
      <c r="NQR55" s="86"/>
      <c r="NQS55" s="86"/>
      <c r="NQT55" s="86"/>
      <c r="NQU55" s="86"/>
      <c r="NQV55" s="98"/>
      <c r="NQW55" s="98"/>
      <c r="NQX55" s="98"/>
      <c r="NQY55" s="98"/>
      <c r="NQZ55" s="98"/>
      <c r="NRA55" s="98"/>
      <c r="NRB55" s="86"/>
      <c r="NRC55" s="86"/>
      <c r="NRD55" s="86"/>
      <c r="NRE55" s="86"/>
      <c r="NRF55" s="86"/>
      <c r="NRG55" s="86"/>
      <c r="NRH55" s="86"/>
      <c r="NRI55" s="86"/>
      <c r="NRJ55" s="86"/>
      <c r="NRK55" s="86"/>
      <c r="NRL55" s="86"/>
      <c r="NRM55" s="86"/>
      <c r="NRN55" s="86"/>
      <c r="NRO55" s="86"/>
      <c r="NRP55" s="86"/>
      <c r="NRQ55" s="86"/>
      <c r="NRR55" s="86"/>
      <c r="NRS55" s="86"/>
      <c r="NRT55" s="86"/>
      <c r="NRU55" s="86"/>
      <c r="NRV55" s="86"/>
      <c r="NRW55" s="86"/>
      <c r="NRX55" s="86"/>
      <c r="NRY55" s="86"/>
      <c r="NRZ55" s="86"/>
      <c r="NSA55" s="86"/>
      <c r="NSB55" s="86"/>
      <c r="NSC55" s="86"/>
      <c r="NSD55" s="86"/>
      <c r="NSE55" s="86"/>
      <c r="NSF55" s="86"/>
      <c r="NSG55" s="86"/>
      <c r="NSH55" s="86"/>
      <c r="NSI55" s="86"/>
      <c r="NSJ55" s="86"/>
      <c r="NSK55" s="86"/>
      <c r="NSL55" s="86"/>
      <c r="NSM55" s="86"/>
      <c r="NSN55" s="86"/>
      <c r="NSO55" s="86"/>
      <c r="NSP55" s="86"/>
      <c r="NSQ55" s="86"/>
      <c r="NSR55" s="86"/>
      <c r="NSS55" s="86"/>
      <c r="NST55" s="86"/>
      <c r="NSU55" s="86"/>
      <c r="NSV55" s="86"/>
      <c r="NSW55" s="86"/>
      <c r="NSX55" s="86"/>
      <c r="NSY55" s="86"/>
      <c r="NSZ55" s="86"/>
      <c r="NTA55" s="86"/>
      <c r="NTB55" s="86"/>
      <c r="NTC55" s="86"/>
      <c r="NTD55" s="86"/>
      <c r="NTE55" s="86"/>
      <c r="NTF55" s="86"/>
      <c r="NTG55" s="86"/>
      <c r="NTH55" s="86"/>
      <c r="NTI55" s="86"/>
      <c r="NTJ55" s="86"/>
      <c r="NTK55" s="86"/>
      <c r="NTL55" s="86"/>
      <c r="NTM55" s="86"/>
      <c r="NTN55" s="86"/>
      <c r="NTO55" s="86"/>
      <c r="NTP55" s="86"/>
      <c r="NTQ55" s="86"/>
      <c r="NTR55" s="86"/>
      <c r="NTS55" s="86"/>
      <c r="NTT55" s="86"/>
      <c r="NTU55" s="86"/>
      <c r="NTV55" s="86"/>
      <c r="NTW55" s="86"/>
      <c r="NTX55" s="86"/>
      <c r="NTY55" s="86"/>
      <c r="NTZ55" s="86"/>
      <c r="NUA55" s="86"/>
      <c r="NUB55" s="86"/>
      <c r="NUC55" s="86"/>
      <c r="NUD55" s="86"/>
      <c r="NUE55" s="86"/>
      <c r="NUF55" s="86"/>
      <c r="NUG55" s="86"/>
      <c r="NUH55" s="86"/>
      <c r="NUI55" s="86"/>
      <c r="NUJ55" s="86"/>
      <c r="NUK55" s="86"/>
      <c r="NUL55" s="86"/>
      <c r="NUM55" s="86"/>
      <c r="NUN55" s="86"/>
      <c r="NUO55" s="86"/>
      <c r="NUP55" s="86"/>
      <c r="NUQ55" s="86"/>
      <c r="NUR55" s="86"/>
      <c r="NUS55" s="86"/>
      <c r="NUT55" s="86"/>
      <c r="NUU55" s="86"/>
      <c r="NUV55" s="86"/>
      <c r="NUW55" s="86"/>
      <c r="NUX55" s="86"/>
      <c r="NUY55" s="86"/>
      <c r="NUZ55" s="86"/>
      <c r="NVA55" s="86"/>
      <c r="NVB55" s="86"/>
      <c r="NVC55" s="86"/>
      <c r="NVD55" s="86"/>
      <c r="NVE55" s="86"/>
      <c r="NVF55" s="86"/>
      <c r="NVG55" s="86"/>
      <c r="NVH55" s="86"/>
      <c r="NVI55" s="86"/>
      <c r="NVJ55" s="86"/>
      <c r="NVK55" s="86"/>
      <c r="NVL55" s="86"/>
      <c r="NVM55" s="86"/>
      <c r="NVN55" s="86"/>
      <c r="NVO55" s="86"/>
      <c r="NVP55" s="86"/>
      <c r="NVQ55" s="86"/>
      <c r="NVR55" s="86"/>
      <c r="NVS55" s="86"/>
      <c r="NVT55" s="86"/>
      <c r="NVU55" s="86"/>
      <c r="NVV55" s="86"/>
      <c r="NVW55" s="86"/>
      <c r="NVX55" s="86"/>
      <c r="NVY55" s="86"/>
      <c r="NVZ55" s="86"/>
      <c r="NWA55" s="86"/>
      <c r="NWB55" s="86"/>
      <c r="NWC55" s="86"/>
      <c r="NWD55" s="86"/>
      <c r="NWE55" s="86"/>
      <c r="NWF55" s="86"/>
      <c r="NWG55" s="86"/>
      <c r="NWH55" s="86"/>
      <c r="NWI55" s="86"/>
      <c r="NWJ55" s="86"/>
      <c r="NWK55" s="86"/>
      <c r="NWL55" s="86"/>
      <c r="NWM55" s="86"/>
      <c r="NWN55" s="86"/>
      <c r="NWO55" s="86"/>
      <c r="NWP55" s="86"/>
      <c r="NWQ55" s="86"/>
      <c r="NWR55" s="86"/>
      <c r="NWS55" s="86"/>
      <c r="NWT55" s="86"/>
      <c r="NWU55" s="86"/>
      <c r="NWV55" s="86"/>
      <c r="NWW55" s="86"/>
      <c r="NWX55" s="86"/>
      <c r="NWY55" s="86"/>
      <c r="NWZ55" s="86"/>
      <c r="NXA55" s="86"/>
      <c r="NXB55" s="86"/>
      <c r="NXC55" s="86"/>
      <c r="NXD55" s="86"/>
      <c r="NXE55" s="86"/>
      <c r="NXF55" s="86"/>
      <c r="NXG55" s="86"/>
      <c r="NXH55" s="86"/>
      <c r="NXI55" s="86"/>
      <c r="NXJ55" s="86"/>
      <c r="NXK55" s="86"/>
      <c r="NXL55" s="86"/>
      <c r="NXM55" s="86"/>
      <c r="NXN55" s="86"/>
      <c r="NXO55" s="86"/>
      <c r="NXP55" s="86"/>
      <c r="NXQ55" s="86"/>
      <c r="NXR55" s="86"/>
      <c r="NXS55" s="86"/>
      <c r="NXT55" s="86"/>
      <c r="NXU55" s="86"/>
      <c r="NXV55" s="86"/>
      <c r="NXW55" s="86"/>
      <c r="NXX55" s="86"/>
      <c r="NXY55" s="86"/>
      <c r="NXZ55" s="86"/>
      <c r="NYA55" s="86"/>
      <c r="NYB55" s="86"/>
      <c r="NYC55" s="86"/>
      <c r="NYD55" s="86"/>
      <c r="NYE55" s="86"/>
      <c r="NYF55" s="86"/>
      <c r="NYG55" s="86"/>
      <c r="NYH55" s="86"/>
      <c r="NYI55" s="86"/>
      <c r="NYJ55" s="86"/>
      <c r="NYK55" s="86"/>
      <c r="NYL55" s="86"/>
      <c r="NYM55" s="86"/>
      <c r="NYN55" s="86"/>
      <c r="NYO55" s="86"/>
      <c r="NYP55" s="86"/>
      <c r="NYQ55" s="86"/>
      <c r="NYR55" s="86"/>
      <c r="NYS55" s="86"/>
      <c r="NYT55" s="86"/>
      <c r="NYU55" s="86"/>
      <c r="NYV55" s="86"/>
      <c r="NYW55" s="86"/>
      <c r="NYX55" s="86"/>
      <c r="NYY55" s="86"/>
      <c r="NYZ55" s="86"/>
      <c r="NZA55" s="86"/>
      <c r="NZB55" s="86"/>
      <c r="NZC55" s="86"/>
      <c r="NZD55" s="86"/>
      <c r="NZE55" s="86"/>
      <c r="NZF55" s="86"/>
      <c r="NZG55" s="86"/>
      <c r="NZH55" s="86"/>
      <c r="NZI55" s="86"/>
      <c r="NZJ55" s="86"/>
      <c r="NZK55" s="86"/>
      <c r="NZL55" s="86"/>
      <c r="NZM55" s="86"/>
      <c r="NZN55" s="86"/>
      <c r="NZO55" s="86"/>
      <c r="NZP55" s="86"/>
      <c r="NZQ55" s="86"/>
      <c r="NZR55" s="86"/>
      <c r="NZS55" s="86"/>
      <c r="NZT55" s="86"/>
      <c r="NZU55" s="86"/>
      <c r="NZV55" s="86"/>
      <c r="NZW55" s="86"/>
      <c r="NZX55" s="86"/>
      <c r="NZY55" s="86"/>
      <c r="NZZ55" s="86"/>
      <c r="OAA55" s="86"/>
      <c r="OAB55" s="86"/>
      <c r="OAC55" s="86"/>
      <c r="OAD55" s="86"/>
      <c r="OAE55" s="86"/>
      <c r="OAF55" s="86"/>
      <c r="OAG55" s="86"/>
      <c r="OAH55" s="86"/>
      <c r="OAI55" s="86"/>
      <c r="OAJ55" s="86"/>
      <c r="OAK55" s="86"/>
      <c r="OAL55" s="86"/>
      <c r="OAM55" s="86"/>
      <c r="OAN55" s="86"/>
      <c r="OAO55" s="86"/>
      <c r="OAP55" s="86"/>
      <c r="OAQ55" s="86"/>
      <c r="OAR55" s="98"/>
      <c r="OAS55" s="98"/>
      <c r="OAT55" s="98"/>
      <c r="OAU55" s="98"/>
      <c r="OAV55" s="98"/>
      <c r="OAW55" s="98"/>
      <c r="OAX55" s="86"/>
      <c r="OAY55" s="86"/>
      <c r="OAZ55" s="86"/>
      <c r="OBA55" s="86"/>
      <c r="OBB55" s="86"/>
      <c r="OBC55" s="86"/>
      <c r="OBD55" s="86"/>
      <c r="OBE55" s="86"/>
      <c r="OBF55" s="86"/>
      <c r="OBG55" s="86"/>
      <c r="OBH55" s="86"/>
      <c r="OBI55" s="86"/>
      <c r="OBJ55" s="86"/>
      <c r="OBK55" s="86"/>
      <c r="OBL55" s="86"/>
      <c r="OBM55" s="86"/>
      <c r="OBN55" s="86"/>
      <c r="OBO55" s="86"/>
      <c r="OBP55" s="86"/>
      <c r="OBQ55" s="86"/>
      <c r="OBR55" s="86"/>
      <c r="OBS55" s="86"/>
      <c r="OBT55" s="86"/>
      <c r="OBU55" s="86"/>
      <c r="OBV55" s="86"/>
      <c r="OBW55" s="86"/>
      <c r="OBX55" s="86"/>
      <c r="OBY55" s="86"/>
      <c r="OBZ55" s="86"/>
      <c r="OCA55" s="86"/>
      <c r="OCB55" s="86"/>
      <c r="OCC55" s="86"/>
      <c r="OCD55" s="86"/>
      <c r="OCE55" s="86"/>
      <c r="OCF55" s="86"/>
      <c r="OCG55" s="86"/>
      <c r="OCH55" s="86"/>
      <c r="OCI55" s="86"/>
      <c r="OCJ55" s="86"/>
      <c r="OCK55" s="86"/>
      <c r="OCL55" s="86"/>
      <c r="OCM55" s="86"/>
      <c r="OCN55" s="86"/>
      <c r="OCO55" s="86"/>
      <c r="OCP55" s="86"/>
      <c r="OCQ55" s="86"/>
      <c r="OCR55" s="86"/>
      <c r="OCS55" s="86"/>
      <c r="OCT55" s="86"/>
      <c r="OCU55" s="86"/>
      <c r="OCV55" s="86"/>
      <c r="OCW55" s="86"/>
      <c r="OCX55" s="86"/>
      <c r="OCY55" s="86"/>
      <c r="OCZ55" s="86"/>
      <c r="ODA55" s="86"/>
      <c r="ODB55" s="86"/>
      <c r="ODC55" s="86"/>
      <c r="ODD55" s="86"/>
      <c r="ODE55" s="86"/>
      <c r="ODF55" s="86"/>
      <c r="ODG55" s="86"/>
      <c r="ODH55" s="86"/>
      <c r="ODI55" s="86"/>
      <c r="ODJ55" s="86"/>
      <c r="ODK55" s="86"/>
      <c r="ODL55" s="86"/>
      <c r="ODM55" s="86"/>
      <c r="ODN55" s="86"/>
      <c r="ODO55" s="86"/>
      <c r="ODP55" s="86"/>
      <c r="ODQ55" s="86"/>
      <c r="ODR55" s="86"/>
      <c r="ODS55" s="86"/>
      <c r="ODT55" s="86"/>
      <c r="ODU55" s="86"/>
      <c r="ODV55" s="86"/>
      <c r="ODW55" s="86"/>
      <c r="ODX55" s="86"/>
      <c r="ODY55" s="86"/>
      <c r="ODZ55" s="86"/>
      <c r="OEA55" s="86"/>
      <c r="OEB55" s="86"/>
      <c r="OEC55" s="86"/>
      <c r="OED55" s="86"/>
      <c r="OEE55" s="86"/>
      <c r="OEF55" s="86"/>
      <c r="OEG55" s="86"/>
      <c r="OEH55" s="86"/>
      <c r="OEI55" s="86"/>
      <c r="OEJ55" s="86"/>
      <c r="OEK55" s="86"/>
      <c r="OEL55" s="86"/>
      <c r="OEM55" s="86"/>
      <c r="OEN55" s="86"/>
      <c r="OEO55" s="86"/>
      <c r="OEP55" s="86"/>
      <c r="OEQ55" s="86"/>
      <c r="OER55" s="86"/>
      <c r="OES55" s="86"/>
      <c r="OET55" s="86"/>
      <c r="OEU55" s="86"/>
      <c r="OEV55" s="86"/>
      <c r="OEW55" s="86"/>
      <c r="OEX55" s="86"/>
      <c r="OEY55" s="86"/>
      <c r="OEZ55" s="86"/>
      <c r="OFA55" s="86"/>
      <c r="OFB55" s="86"/>
      <c r="OFC55" s="86"/>
      <c r="OFD55" s="86"/>
      <c r="OFE55" s="86"/>
      <c r="OFF55" s="86"/>
      <c r="OFG55" s="86"/>
      <c r="OFH55" s="86"/>
      <c r="OFI55" s="86"/>
      <c r="OFJ55" s="86"/>
      <c r="OFK55" s="86"/>
      <c r="OFL55" s="86"/>
      <c r="OFM55" s="86"/>
      <c r="OFN55" s="86"/>
      <c r="OFO55" s="86"/>
      <c r="OFP55" s="86"/>
      <c r="OFQ55" s="86"/>
      <c r="OFR55" s="86"/>
      <c r="OFS55" s="86"/>
      <c r="OFT55" s="86"/>
      <c r="OFU55" s="86"/>
      <c r="OFV55" s="86"/>
      <c r="OFW55" s="86"/>
      <c r="OFX55" s="86"/>
      <c r="OFY55" s="86"/>
      <c r="OFZ55" s="86"/>
      <c r="OGA55" s="86"/>
      <c r="OGB55" s="86"/>
      <c r="OGC55" s="86"/>
      <c r="OGD55" s="86"/>
      <c r="OGE55" s="86"/>
      <c r="OGF55" s="86"/>
      <c r="OGG55" s="86"/>
      <c r="OGH55" s="86"/>
      <c r="OGI55" s="86"/>
      <c r="OGJ55" s="86"/>
      <c r="OGK55" s="86"/>
      <c r="OGL55" s="86"/>
      <c r="OGM55" s="86"/>
      <c r="OGN55" s="86"/>
      <c r="OGO55" s="86"/>
      <c r="OGP55" s="86"/>
      <c r="OGQ55" s="86"/>
      <c r="OGR55" s="86"/>
      <c r="OGS55" s="86"/>
      <c r="OGT55" s="86"/>
      <c r="OGU55" s="86"/>
      <c r="OGV55" s="86"/>
      <c r="OGW55" s="86"/>
      <c r="OGX55" s="86"/>
      <c r="OGY55" s="86"/>
      <c r="OGZ55" s="86"/>
      <c r="OHA55" s="86"/>
      <c r="OHB55" s="86"/>
      <c r="OHC55" s="86"/>
      <c r="OHD55" s="86"/>
      <c r="OHE55" s="86"/>
      <c r="OHF55" s="86"/>
      <c r="OHG55" s="86"/>
      <c r="OHH55" s="86"/>
      <c r="OHI55" s="86"/>
      <c r="OHJ55" s="86"/>
      <c r="OHK55" s="86"/>
      <c r="OHL55" s="86"/>
      <c r="OHM55" s="86"/>
      <c r="OHN55" s="86"/>
      <c r="OHO55" s="86"/>
      <c r="OHP55" s="86"/>
      <c r="OHQ55" s="86"/>
      <c r="OHR55" s="86"/>
      <c r="OHS55" s="86"/>
      <c r="OHT55" s="86"/>
      <c r="OHU55" s="86"/>
      <c r="OHV55" s="86"/>
      <c r="OHW55" s="86"/>
      <c r="OHX55" s="86"/>
      <c r="OHY55" s="86"/>
      <c r="OHZ55" s="86"/>
      <c r="OIA55" s="86"/>
      <c r="OIB55" s="86"/>
      <c r="OIC55" s="86"/>
      <c r="OID55" s="86"/>
      <c r="OIE55" s="86"/>
      <c r="OIF55" s="86"/>
      <c r="OIG55" s="86"/>
      <c r="OIH55" s="86"/>
      <c r="OII55" s="86"/>
      <c r="OIJ55" s="86"/>
      <c r="OIK55" s="86"/>
      <c r="OIL55" s="86"/>
      <c r="OIM55" s="86"/>
      <c r="OIN55" s="86"/>
      <c r="OIO55" s="86"/>
      <c r="OIP55" s="86"/>
      <c r="OIQ55" s="86"/>
      <c r="OIR55" s="86"/>
      <c r="OIS55" s="86"/>
      <c r="OIT55" s="86"/>
      <c r="OIU55" s="86"/>
      <c r="OIV55" s="86"/>
      <c r="OIW55" s="86"/>
      <c r="OIX55" s="86"/>
      <c r="OIY55" s="86"/>
      <c r="OIZ55" s="86"/>
      <c r="OJA55" s="86"/>
      <c r="OJB55" s="86"/>
      <c r="OJC55" s="86"/>
      <c r="OJD55" s="86"/>
      <c r="OJE55" s="86"/>
      <c r="OJF55" s="86"/>
      <c r="OJG55" s="86"/>
      <c r="OJH55" s="86"/>
      <c r="OJI55" s="86"/>
      <c r="OJJ55" s="86"/>
      <c r="OJK55" s="86"/>
      <c r="OJL55" s="86"/>
      <c r="OJM55" s="86"/>
      <c r="OJN55" s="86"/>
      <c r="OJO55" s="86"/>
      <c r="OJP55" s="86"/>
      <c r="OJQ55" s="86"/>
      <c r="OJR55" s="86"/>
      <c r="OJS55" s="86"/>
      <c r="OJT55" s="86"/>
      <c r="OJU55" s="86"/>
      <c r="OJV55" s="86"/>
      <c r="OJW55" s="86"/>
      <c r="OJX55" s="86"/>
      <c r="OJY55" s="86"/>
      <c r="OJZ55" s="86"/>
      <c r="OKA55" s="86"/>
      <c r="OKB55" s="86"/>
      <c r="OKC55" s="86"/>
      <c r="OKD55" s="86"/>
      <c r="OKE55" s="86"/>
      <c r="OKF55" s="86"/>
      <c r="OKG55" s="86"/>
      <c r="OKH55" s="86"/>
      <c r="OKI55" s="86"/>
      <c r="OKJ55" s="86"/>
      <c r="OKK55" s="86"/>
      <c r="OKL55" s="86"/>
      <c r="OKM55" s="86"/>
      <c r="OKN55" s="98"/>
      <c r="OKO55" s="98"/>
      <c r="OKP55" s="98"/>
      <c r="OKQ55" s="98"/>
      <c r="OKR55" s="98"/>
      <c r="OKS55" s="98"/>
      <c r="OKT55" s="86"/>
      <c r="OKU55" s="86"/>
      <c r="OKV55" s="86"/>
      <c r="OKW55" s="86"/>
      <c r="OKX55" s="86"/>
      <c r="OKY55" s="86"/>
      <c r="OKZ55" s="86"/>
      <c r="OLA55" s="86"/>
      <c r="OLB55" s="86"/>
      <c r="OLC55" s="86"/>
      <c r="OLD55" s="86"/>
      <c r="OLE55" s="86"/>
      <c r="OLF55" s="86"/>
      <c r="OLG55" s="86"/>
      <c r="OLH55" s="86"/>
      <c r="OLI55" s="86"/>
      <c r="OLJ55" s="86"/>
      <c r="OLK55" s="86"/>
      <c r="OLL55" s="86"/>
      <c r="OLM55" s="86"/>
      <c r="OLN55" s="86"/>
      <c r="OLO55" s="86"/>
      <c r="OLP55" s="86"/>
      <c r="OLQ55" s="86"/>
      <c r="OLR55" s="86"/>
      <c r="OLS55" s="86"/>
      <c r="OLT55" s="86"/>
      <c r="OLU55" s="86"/>
      <c r="OLV55" s="86"/>
      <c r="OLW55" s="86"/>
      <c r="OLX55" s="86"/>
      <c r="OLY55" s="86"/>
      <c r="OLZ55" s="86"/>
      <c r="OMA55" s="86"/>
      <c r="OMB55" s="86"/>
      <c r="OMC55" s="86"/>
      <c r="OMD55" s="86"/>
      <c r="OME55" s="86"/>
      <c r="OMF55" s="86"/>
      <c r="OMG55" s="86"/>
      <c r="OMH55" s="86"/>
      <c r="OMI55" s="86"/>
      <c r="OMJ55" s="86"/>
      <c r="OMK55" s="86"/>
      <c r="OML55" s="86"/>
      <c r="OMM55" s="86"/>
      <c r="OMN55" s="86"/>
      <c r="OMO55" s="86"/>
      <c r="OMP55" s="86"/>
      <c r="OMQ55" s="86"/>
      <c r="OMR55" s="86"/>
      <c r="OMS55" s="86"/>
      <c r="OMT55" s="86"/>
      <c r="OMU55" s="86"/>
      <c r="OMV55" s="86"/>
      <c r="OMW55" s="86"/>
      <c r="OMX55" s="86"/>
      <c r="OMY55" s="86"/>
      <c r="OMZ55" s="86"/>
      <c r="ONA55" s="86"/>
      <c r="ONB55" s="86"/>
      <c r="ONC55" s="86"/>
      <c r="OND55" s="86"/>
      <c r="ONE55" s="86"/>
      <c r="ONF55" s="86"/>
      <c r="ONG55" s="86"/>
      <c r="ONH55" s="86"/>
      <c r="ONI55" s="86"/>
      <c r="ONJ55" s="86"/>
      <c r="ONK55" s="86"/>
      <c r="ONL55" s="86"/>
      <c r="ONM55" s="86"/>
      <c r="ONN55" s="86"/>
      <c r="ONO55" s="86"/>
      <c r="ONP55" s="86"/>
      <c r="ONQ55" s="86"/>
      <c r="ONR55" s="86"/>
      <c r="ONS55" s="86"/>
      <c r="ONT55" s="86"/>
      <c r="ONU55" s="86"/>
      <c r="ONV55" s="86"/>
      <c r="ONW55" s="86"/>
      <c r="ONX55" s="86"/>
      <c r="ONY55" s="86"/>
      <c r="ONZ55" s="86"/>
      <c r="OOA55" s="86"/>
      <c r="OOB55" s="86"/>
      <c r="OOC55" s="86"/>
      <c r="OOD55" s="86"/>
      <c r="OOE55" s="86"/>
      <c r="OOF55" s="86"/>
      <c r="OOG55" s="86"/>
      <c r="OOH55" s="86"/>
      <c r="OOI55" s="86"/>
      <c r="OOJ55" s="86"/>
      <c r="OOK55" s="86"/>
      <c r="OOL55" s="86"/>
      <c r="OOM55" s="86"/>
      <c r="OON55" s="86"/>
      <c r="OOO55" s="86"/>
      <c r="OOP55" s="86"/>
      <c r="OOQ55" s="86"/>
      <c r="OOR55" s="86"/>
      <c r="OOS55" s="86"/>
      <c r="OOT55" s="86"/>
      <c r="OOU55" s="86"/>
      <c r="OOV55" s="86"/>
      <c r="OOW55" s="86"/>
      <c r="OOX55" s="86"/>
      <c r="OOY55" s="86"/>
      <c r="OOZ55" s="86"/>
      <c r="OPA55" s="86"/>
      <c r="OPB55" s="86"/>
      <c r="OPC55" s="86"/>
      <c r="OPD55" s="86"/>
      <c r="OPE55" s="86"/>
      <c r="OPF55" s="86"/>
      <c r="OPG55" s="86"/>
      <c r="OPH55" s="86"/>
      <c r="OPI55" s="86"/>
      <c r="OPJ55" s="86"/>
      <c r="OPK55" s="86"/>
      <c r="OPL55" s="86"/>
      <c r="OPM55" s="86"/>
      <c r="OPN55" s="86"/>
      <c r="OPO55" s="86"/>
      <c r="OPP55" s="86"/>
      <c r="OPQ55" s="86"/>
      <c r="OPR55" s="86"/>
      <c r="OPS55" s="86"/>
      <c r="OPT55" s="86"/>
      <c r="OPU55" s="86"/>
      <c r="OPV55" s="86"/>
      <c r="OPW55" s="86"/>
      <c r="OPX55" s="86"/>
      <c r="OPY55" s="86"/>
      <c r="OPZ55" s="86"/>
      <c r="OQA55" s="86"/>
      <c r="OQB55" s="86"/>
      <c r="OQC55" s="86"/>
      <c r="OQD55" s="86"/>
      <c r="OQE55" s="86"/>
      <c r="OQF55" s="86"/>
      <c r="OQG55" s="86"/>
      <c r="OQH55" s="86"/>
      <c r="OQI55" s="86"/>
      <c r="OQJ55" s="86"/>
      <c r="OQK55" s="86"/>
      <c r="OQL55" s="86"/>
      <c r="OQM55" s="86"/>
      <c r="OQN55" s="86"/>
      <c r="OQO55" s="86"/>
      <c r="OQP55" s="86"/>
      <c r="OQQ55" s="86"/>
      <c r="OQR55" s="86"/>
      <c r="OQS55" s="86"/>
      <c r="OQT55" s="86"/>
      <c r="OQU55" s="86"/>
      <c r="OQV55" s="86"/>
      <c r="OQW55" s="86"/>
      <c r="OQX55" s="86"/>
      <c r="OQY55" s="86"/>
      <c r="OQZ55" s="86"/>
      <c r="ORA55" s="86"/>
      <c r="ORB55" s="86"/>
      <c r="ORC55" s="86"/>
      <c r="ORD55" s="86"/>
      <c r="ORE55" s="86"/>
      <c r="ORF55" s="86"/>
      <c r="ORG55" s="86"/>
      <c r="ORH55" s="86"/>
      <c r="ORI55" s="86"/>
      <c r="ORJ55" s="86"/>
      <c r="ORK55" s="86"/>
      <c r="ORL55" s="86"/>
      <c r="ORM55" s="86"/>
      <c r="ORN55" s="86"/>
      <c r="ORO55" s="86"/>
      <c r="ORP55" s="86"/>
      <c r="ORQ55" s="86"/>
      <c r="ORR55" s="86"/>
      <c r="ORS55" s="86"/>
      <c r="ORT55" s="86"/>
      <c r="ORU55" s="86"/>
      <c r="ORV55" s="86"/>
      <c r="ORW55" s="86"/>
      <c r="ORX55" s="86"/>
      <c r="ORY55" s="86"/>
      <c r="ORZ55" s="86"/>
      <c r="OSA55" s="86"/>
      <c r="OSB55" s="86"/>
      <c r="OSC55" s="86"/>
      <c r="OSD55" s="86"/>
      <c r="OSE55" s="86"/>
      <c r="OSF55" s="86"/>
      <c r="OSG55" s="86"/>
      <c r="OSH55" s="86"/>
      <c r="OSI55" s="86"/>
      <c r="OSJ55" s="86"/>
      <c r="OSK55" s="86"/>
      <c r="OSL55" s="86"/>
      <c r="OSM55" s="86"/>
      <c r="OSN55" s="86"/>
      <c r="OSO55" s="86"/>
      <c r="OSP55" s="86"/>
      <c r="OSQ55" s="86"/>
      <c r="OSR55" s="86"/>
      <c r="OSS55" s="86"/>
      <c r="OST55" s="86"/>
      <c r="OSU55" s="86"/>
      <c r="OSV55" s="86"/>
      <c r="OSW55" s="86"/>
      <c r="OSX55" s="86"/>
      <c r="OSY55" s="86"/>
      <c r="OSZ55" s="86"/>
      <c r="OTA55" s="86"/>
      <c r="OTB55" s="86"/>
      <c r="OTC55" s="86"/>
      <c r="OTD55" s="86"/>
      <c r="OTE55" s="86"/>
      <c r="OTF55" s="86"/>
      <c r="OTG55" s="86"/>
      <c r="OTH55" s="86"/>
      <c r="OTI55" s="86"/>
      <c r="OTJ55" s="86"/>
      <c r="OTK55" s="86"/>
      <c r="OTL55" s="86"/>
      <c r="OTM55" s="86"/>
      <c r="OTN55" s="86"/>
      <c r="OTO55" s="86"/>
      <c r="OTP55" s="86"/>
      <c r="OTQ55" s="86"/>
      <c r="OTR55" s="86"/>
      <c r="OTS55" s="86"/>
      <c r="OTT55" s="86"/>
      <c r="OTU55" s="86"/>
      <c r="OTV55" s="86"/>
      <c r="OTW55" s="86"/>
      <c r="OTX55" s="86"/>
      <c r="OTY55" s="86"/>
      <c r="OTZ55" s="86"/>
      <c r="OUA55" s="86"/>
      <c r="OUB55" s="86"/>
      <c r="OUC55" s="86"/>
      <c r="OUD55" s="86"/>
      <c r="OUE55" s="86"/>
      <c r="OUF55" s="86"/>
      <c r="OUG55" s="86"/>
      <c r="OUH55" s="86"/>
      <c r="OUI55" s="86"/>
      <c r="OUJ55" s="98"/>
      <c r="OUK55" s="98"/>
      <c r="OUL55" s="98"/>
      <c r="OUM55" s="98"/>
      <c r="OUN55" s="98"/>
      <c r="OUO55" s="98"/>
      <c r="OUP55" s="86"/>
      <c r="OUQ55" s="86"/>
      <c r="OUR55" s="86"/>
      <c r="OUS55" s="86"/>
      <c r="OUT55" s="86"/>
      <c r="OUU55" s="86"/>
      <c r="OUV55" s="86"/>
      <c r="OUW55" s="86"/>
      <c r="OUX55" s="86"/>
      <c r="OUY55" s="86"/>
      <c r="OUZ55" s="86"/>
      <c r="OVA55" s="86"/>
      <c r="OVB55" s="86"/>
      <c r="OVC55" s="86"/>
      <c r="OVD55" s="86"/>
      <c r="OVE55" s="86"/>
      <c r="OVF55" s="86"/>
      <c r="OVG55" s="86"/>
      <c r="OVH55" s="86"/>
      <c r="OVI55" s="86"/>
      <c r="OVJ55" s="86"/>
      <c r="OVK55" s="86"/>
      <c r="OVL55" s="86"/>
      <c r="OVM55" s="86"/>
      <c r="OVN55" s="86"/>
      <c r="OVO55" s="86"/>
      <c r="OVP55" s="86"/>
      <c r="OVQ55" s="86"/>
      <c r="OVR55" s="86"/>
      <c r="OVS55" s="86"/>
      <c r="OVT55" s="86"/>
      <c r="OVU55" s="86"/>
      <c r="OVV55" s="86"/>
      <c r="OVW55" s="86"/>
      <c r="OVX55" s="86"/>
      <c r="OVY55" s="86"/>
      <c r="OVZ55" s="86"/>
      <c r="OWA55" s="86"/>
      <c r="OWB55" s="86"/>
      <c r="OWC55" s="86"/>
      <c r="OWD55" s="86"/>
      <c r="OWE55" s="86"/>
      <c r="OWF55" s="86"/>
      <c r="OWG55" s="86"/>
      <c r="OWH55" s="86"/>
      <c r="OWI55" s="86"/>
      <c r="OWJ55" s="86"/>
      <c r="OWK55" s="86"/>
      <c r="OWL55" s="86"/>
      <c r="OWM55" s="86"/>
      <c r="OWN55" s="86"/>
      <c r="OWO55" s="86"/>
      <c r="OWP55" s="86"/>
      <c r="OWQ55" s="86"/>
      <c r="OWR55" s="86"/>
      <c r="OWS55" s="86"/>
      <c r="OWT55" s="86"/>
      <c r="OWU55" s="86"/>
      <c r="OWV55" s="86"/>
      <c r="OWW55" s="86"/>
      <c r="OWX55" s="86"/>
      <c r="OWY55" s="86"/>
      <c r="OWZ55" s="86"/>
      <c r="OXA55" s="86"/>
      <c r="OXB55" s="86"/>
      <c r="OXC55" s="86"/>
      <c r="OXD55" s="86"/>
      <c r="OXE55" s="86"/>
      <c r="OXF55" s="86"/>
      <c r="OXG55" s="86"/>
      <c r="OXH55" s="86"/>
      <c r="OXI55" s="86"/>
      <c r="OXJ55" s="86"/>
      <c r="OXK55" s="86"/>
      <c r="OXL55" s="86"/>
      <c r="OXM55" s="86"/>
      <c r="OXN55" s="86"/>
      <c r="OXO55" s="86"/>
      <c r="OXP55" s="86"/>
      <c r="OXQ55" s="86"/>
      <c r="OXR55" s="86"/>
      <c r="OXS55" s="86"/>
      <c r="OXT55" s="86"/>
      <c r="OXU55" s="86"/>
      <c r="OXV55" s="86"/>
      <c r="OXW55" s="86"/>
      <c r="OXX55" s="86"/>
      <c r="OXY55" s="86"/>
      <c r="OXZ55" s="86"/>
      <c r="OYA55" s="86"/>
      <c r="OYB55" s="86"/>
      <c r="OYC55" s="86"/>
      <c r="OYD55" s="86"/>
      <c r="OYE55" s="86"/>
      <c r="OYF55" s="86"/>
      <c r="OYG55" s="86"/>
      <c r="OYH55" s="86"/>
      <c r="OYI55" s="86"/>
      <c r="OYJ55" s="86"/>
      <c r="OYK55" s="86"/>
      <c r="OYL55" s="86"/>
      <c r="OYM55" s="86"/>
      <c r="OYN55" s="86"/>
      <c r="OYO55" s="86"/>
      <c r="OYP55" s="86"/>
      <c r="OYQ55" s="86"/>
      <c r="OYR55" s="86"/>
      <c r="OYS55" s="86"/>
      <c r="OYT55" s="86"/>
      <c r="OYU55" s="86"/>
      <c r="OYV55" s="86"/>
      <c r="OYW55" s="86"/>
      <c r="OYX55" s="86"/>
      <c r="OYY55" s="86"/>
      <c r="OYZ55" s="86"/>
      <c r="OZA55" s="86"/>
      <c r="OZB55" s="86"/>
      <c r="OZC55" s="86"/>
      <c r="OZD55" s="86"/>
      <c r="OZE55" s="86"/>
      <c r="OZF55" s="86"/>
      <c r="OZG55" s="86"/>
      <c r="OZH55" s="86"/>
      <c r="OZI55" s="86"/>
      <c r="OZJ55" s="86"/>
      <c r="OZK55" s="86"/>
      <c r="OZL55" s="86"/>
      <c r="OZM55" s="86"/>
      <c r="OZN55" s="86"/>
      <c r="OZO55" s="86"/>
      <c r="OZP55" s="86"/>
      <c r="OZQ55" s="86"/>
      <c r="OZR55" s="86"/>
      <c r="OZS55" s="86"/>
      <c r="OZT55" s="86"/>
      <c r="OZU55" s="86"/>
      <c r="OZV55" s="86"/>
      <c r="OZW55" s="86"/>
      <c r="OZX55" s="86"/>
      <c r="OZY55" s="86"/>
      <c r="OZZ55" s="86"/>
      <c r="PAA55" s="86"/>
      <c r="PAB55" s="86"/>
      <c r="PAC55" s="86"/>
      <c r="PAD55" s="86"/>
      <c r="PAE55" s="86"/>
      <c r="PAF55" s="86"/>
      <c r="PAG55" s="86"/>
      <c r="PAH55" s="86"/>
      <c r="PAI55" s="86"/>
      <c r="PAJ55" s="86"/>
      <c r="PAK55" s="86"/>
      <c r="PAL55" s="86"/>
      <c r="PAM55" s="86"/>
      <c r="PAN55" s="86"/>
      <c r="PAO55" s="86"/>
      <c r="PAP55" s="86"/>
      <c r="PAQ55" s="86"/>
      <c r="PAR55" s="86"/>
      <c r="PAS55" s="86"/>
      <c r="PAT55" s="86"/>
      <c r="PAU55" s="86"/>
      <c r="PAV55" s="86"/>
      <c r="PAW55" s="86"/>
      <c r="PAX55" s="86"/>
      <c r="PAY55" s="86"/>
      <c r="PAZ55" s="86"/>
      <c r="PBA55" s="86"/>
      <c r="PBB55" s="86"/>
      <c r="PBC55" s="86"/>
      <c r="PBD55" s="86"/>
      <c r="PBE55" s="86"/>
      <c r="PBF55" s="86"/>
      <c r="PBG55" s="86"/>
      <c r="PBH55" s="86"/>
      <c r="PBI55" s="86"/>
      <c r="PBJ55" s="86"/>
      <c r="PBK55" s="86"/>
      <c r="PBL55" s="86"/>
      <c r="PBM55" s="86"/>
      <c r="PBN55" s="86"/>
      <c r="PBO55" s="86"/>
      <c r="PBP55" s="86"/>
      <c r="PBQ55" s="86"/>
      <c r="PBR55" s="86"/>
      <c r="PBS55" s="86"/>
      <c r="PBT55" s="86"/>
      <c r="PBU55" s="86"/>
      <c r="PBV55" s="86"/>
      <c r="PBW55" s="86"/>
      <c r="PBX55" s="86"/>
      <c r="PBY55" s="86"/>
      <c r="PBZ55" s="86"/>
      <c r="PCA55" s="86"/>
      <c r="PCB55" s="86"/>
      <c r="PCC55" s="86"/>
      <c r="PCD55" s="86"/>
      <c r="PCE55" s="86"/>
      <c r="PCF55" s="86"/>
      <c r="PCG55" s="86"/>
      <c r="PCH55" s="86"/>
      <c r="PCI55" s="86"/>
      <c r="PCJ55" s="86"/>
      <c r="PCK55" s="86"/>
      <c r="PCL55" s="86"/>
      <c r="PCM55" s="86"/>
      <c r="PCN55" s="86"/>
      <c r="PCO55" s="86"/>
      <c r="PCP55" s="86"/>
      <c r="PCQ55" s="86"/>
      <c r="PCR55" s="86"/>
      <c r="PCS55" s="86"/>
      <c r="PCT55" s="86"/>
      <c r="PCU55" s="86"/>
      <c r="PCV55" s="86"/>
      <c r="PCW55" s="86"/>
      <c r="PCX55" s="86"/>
      <c r="PCY55" s="86"/>
      <c r="PCZ55" s="86"/>
      <c r="PDA55" s="86"/>
      <c r="PDB55" s="86"/>
      <c r="PDC55" s="86"/>
      <c r="PDD55" s="86"/>
      <c r="PDE55" s="86"/>
      <c r="PDF55" s="86"/>
      <c r="PDG55" s="86"/>
      <c r="PDH55" s="86"/>
      <c r="PDI55" s="86"/>
      <c r="PDJ55" s="86"/>
      <c r="PDK55" s="86"/>
      <c r="PDL55" s="86"/>
      <c r="PDM55" s="86"/>
      <c r="PDN55" s="86"/>
      <c r="PDO55" s="86"/>
      <c r="PDP55" s="86"/>
      <c r="PDQ55" s="86"/>
      <c r="PDR55" s="86"/>
      <c r="PDS55" s="86"/>
      <c r="PDT55" s="86"/>
      <c r="PDU55" s="86"/>
      <c r="PDV55" s="86"/>
      <c r="PDW55" s="86"/>
      <c r="PDX55" s="86"/>
      <c r="PDY55" s="86"/>
      <c r="PDZ55" s="86"/>
      <c r="PEA55" s="86"/>
      <c r="PEB55" s="86"/>
      <c r="PEC55" s="86"/>
      <c r="PED55" s="86"/>
      <c r="PEE55" s="86"/>
      <c r="PEF55" s="98"/>
      <c r="PEG55" s="98"/>
      <c r="PEH55" s="98"/>
      <c r="PEI55" s="98"/>
      <c r="PEJ55" s="98"/>
      <c r="PEK55" s="98"/>
      <c r="PEL55" s="86"/>
      <c r="PEM55" s="86"/>
      <c r="PEN55" s="86"/>
      <c r="PEO55" s="86"/>
      <c r="PEP55" s="86"/>
      <c r="PEQ55" s="86"/>
      <c r="PER55" s="86"/>
      <c r="PES55" s="86"/>
      <c r="PET55" s="86"/>
      <c r="PEU55" s="86"/>
      <c r="PEV55" s="86"/>
      <c r="PEW55" s="86"/>
      <c r="PEX55" s="86"/>
      <c r="PEY55" s="86"/>
      <c r="PEZ55" s="86"/>
      <c r="PFA55" s="86"/>
      <c r="PFB55" s="86"/>
      <c r="PFC55" s="86"/>
      <c r="PFD55" s="86"/>
      <c r="PFE55" s="86"/>
      <c r="PFF55" s="86"/>
      <c r="PFG55" s="86"/>
      <c r="PFH55" s="86"/>
      <c r="PFI55" s="86"/>
      <c r="PFJ55" s="86"/>
      <c r="PFK55" s="86"/>
      <c r="PFL55" s="86"/>
      <c r="PFM55" s="86"/>
      <c r="PFN55" s="86"/>
      <c r="PFO55" s="86"/>
      <c r="PFP55" s="86"/>
      <c r="PFQ55" s="86"/>
      <c r="PFR55" s="86"/>
      <c r="PFS55" s="86"/>
      <c r="PFT55" s="86"/>
      <c r="PFU55" s="86"/>
      <c r="PFV55" s="86"/>
      <c r="PFW55" s="86"/>
      <c r="PFX55" s="86"/>
      <c r="PFY55" s="86"/>
      <c r="PFZ55" s="86"/>
      <c r="PGA55" s="86"/>
      <c r="PGB55" s="86"/>
      <c r="PGC55" s="86"/>
      <c r="PGD55" s="86"/>
      <c r="PGE55" s="86"/>
      <c r="PGF55" s="86"/>
      <c r="PGG55" s="86"/>
      <c r="PGH55" s="86"/>
      <c r="PGI55" s="86"/>
      <c r="PGJ55" s="86"/>
      <c r="PGK55" s="86"/>
      <c r="PGL55" s="86"/>
      <c r="PGM55" s="86"/>
      <c r="PGN55" s="86"/>
      <c r="PGO55" s="86"/>
      <c r="PGP55" s="86"/>
      <c r="PGQ55" s="86"/>
      <c r="PGR55" s="86"/>
      <c r="PGS55" s="86"/>
      <c r="PGT55" s="86"/>
      <c r="PGU55" s="86"/>
      <c r="PGV55" s="86"/>
      <c r="PGW55" s="86"/>
      <c r="PGX55" s="86"/>
      <c r="PGY55" s="86"/>
      <c r="PGZ55" s="86"/>
      <c r="PHA55" s="86"/>
      <c r="PHB55" s="86"/>
      <c r="PHC55" s="86"/>
      <c r="PHD55" s="86"/>
      <c r="PHE55" s="86"/>
      <c r="PHF55" s="86"/>
      <c r="PHG55" s="86"/>
      <c r="PHH55" s="86"/>
      <c r="PHI55" s="86"/>
      <c r="PHJ55" s="86"/>
      <c r="PHK55" s="86"/>
      <c r="PHL55" s="86"/>
      <c r="PHM55" s="86"/>
      <c r="PHN55" s="86"/>
      <c r="PHO55" s="86"/>
      <c r="PHP55" s="86"/>
      <c r="PHQ55" s="86"/>
      <c r="PHR55" s="86"/>
      <c r="PHS55" s="86"/>
      <c r="PHT55" s="86"/>
      <c r="PHU55" s="86"/>
      <c r="PHV55" s="86"/>
      <c r="PHW55" s="86"/>
      <c r="PHX55" s="86"/>
      <c r="PHY55" s="86"/>
      <c r="PHZ55" s="86"/>
      <c r="PIA55" s="86"/>
      <c r="PIB55" s="86"/>
      <c r="PIC55" s="86"/>
      <c r="PID55" s="86"/>
      <c r="PIE55" s="86"/>
      <c r="PIF55" s="86"/>
      <c r="PIG55" s="86"/>
      <c r="PIH55" s="86"/>
      <c r="PII55" s="86"/>
      <c r="PIJ55" s="86"/>
      <c r="PIK55" s="86"/>
      <c r="PIL55" s="86"/>
      <c r="PIM55" s="86"/>
      <c r="PIN55" s="86"/>
      <c r="PIO55" s="86"/>
      <c r="PIP55" s="86"/>
      <c r="PIQ55" s="86"/>
      <c r="PIR55" s="86"/>
      <c r="PIS55" s="86"/>
      <c r="PIT55" s="86"/>
      <c r="PIU55" s="86"/>
      <c r="PIV55" s="86"/>
      <c r="PIW55" s="86"/>
      <c r="PIX55" s="86"/>
      <c r="PIY55" s="86"/>
      <c r="PIZ55" s="86"/>
      <c r="PJA55" s="86"/>
      <c r="PJB55" s="86"/>
      <c r="PJC55" s="86"/>
      <c r="PJD55" s="86"/>
      <c r="PJE55" s="86"/>
      <c r="PJF55" s="86"/>
      <c r="PJG55" s="86"/>
      <c r="PJH55" s="86"/>
      <c r="PJI55" s="86"/>
      <c r="PJJ55" s="86"/>
      <c r="PJK55" s="86"/>
      <c r="PJL55" s="86"/>
      <c r="PJM55" s="86"/>
      <c r="PJN55" s="86"/>
      <c r="PJO55" s="86"/>
      <c r="PJP55" s="86"/>
      <c r="PJQ55" s="86"/>
      <c r="PJR55" s="86"/>
      <c r="PJS55" s="86"/>
      <c r="PJT55" s="86"/>
      <c r="PJU55" s="86"/>
      <c r="PJV55" s="86"/>
      <c r="PJW55" s="86"/>
      <c r="PJX55" s="86"/>
      <c r="PJY55" s="86"/>
      <c r="PJZ55" s="86"/>
      <c r="PKA55" s="86"/>
      <c r="PKB55" s="86"/>
      <c r="PKC55" s="86"/>
      <c r="PKD55" s="86"/>
      <c r="PKE55" s="86"/>
      <c r="PKF55" s="86"/>
      <c r="PKG55" s="86"/>
      <c r="PKH55" s="86"/>
      <c r="PKI55" s="86"/>
      <c r="PKJ55" s="86"/>
      <c r="PKK55" s="86"/>
      <c r="PKL55" s="86"/>
      <c r="PKM55" s="86"/>
      <c r="PKN55" s="86"/>
      <c r="PKO55" s="86"/>
      <c r="PKP55" s="86"/>
      <c r="PKQ55" s="86"/>
      <c r="PKR55" s="86"/>
      <c r="PKS55" s="86"/>
      <c r="PKT55" s="86"/>
      <c r="PKU55" s="86"/>
      <c r="PKV55" s="86"/>
      <c r="PKW55" s="86"/>
      <c r="PKX55" s="86"/>
      <c r="PKY55" s="86"/>
      <c r="PKZ55" s="86"/>
      <c r="PLA55" s="86"/>
      <c r="PLB55" s="86"/>
      <c r="PLC55" s="86"/>
      <c r="PLD55" s="86"/>
      <c r="PLE55" s="86"/>
      <c r="PLF55" s="86"/>
      <c r="PLG55" s="86"/>
      <c r="PLH55" s="86"/>
      <c r="PLI55" s="86"/>
      <c r="PLJ55" s="86"/>
      <c r="PLK55" s="86"/>
      <c r="PLL55" s="86"/>
      <c r="PLM55" s="86"/>
      <c r="PLN55" s="86"/>
      <c r="PLO55" s="86"/>
      <c r="PLP55" s="86"/>
      <c r="PLQ55" s="86"/>
      <c r="PLR55" s="86"/>
      <c r="PLS55" s="86"/>
      <c r="PLT55" s="86"/>
      <c r="PLU55" s="86"/>
      <c r="PLV55" s="86"/>
      <c r="PLW55" s="86"/>
      <c r="PLX55" s="86"/>
      <c r="PLY55" s="86"/>
      <c r="PLZ55" s="86"/>
      <c r="PMA55" s="86"/>
      <c r="PMB55" s="86"/>
      <c r="PMC55" s="86"/>
      <c r="PMD55" s="86"/>
      <c r="PME55" s="86"/>
      <c r="PMF55" s="86"/>
      <c r="PMG55" s="86"/>
      <c r="PMH55" s="86"/>
      <c r="PMI55" s="86"/>
      <c r="PMJ55" s="86"/>
      <c r="PMK55" s="86"/>
      <c r="PML55" s="86"/>
      <c r="PMM55" s="86"/>
      <c r="PMN55" s="86"/>
      <c r="PMO55" s="86"/>
      <c r="PMP55" s="86"/>
      <c r="PMQ55" s="86"/>
      <c r="PMR55" s="86"/>
      <c r="PMS55" s="86"/>
      <c r="PMT55" s="86"/>
      <c r="PMU55" s="86"/>
      <c r="PMV55" s="86"/>
      <c r="PMW55" s="86"/>
      <c r="PMX55" s="86"/>
      <c r="PMY55" s="86"/>
      <c r="PMZ55" s="86"/>
      <c r="PNA55" s="86"/>
      <c r="PNB55" s="86"/>
      <c r="PNC55" s="86"/>
      <c r="PND55" s="86"/>
      <c r="PNE55" s="86"/>
      <c r="PNF55" s="86"/>
      <c r="PNG55" s="86"/>
      <c r="PNH55" s="86"/>
      <c r="PNI55" s="86"/>
      <c r="PNJ55" s="86"/>
      <c r="PNK55" s="86"/>
      <c r="PNL55" s="86"/>
      <c r="PNM55" s="86"/>
      <c r="PNN55" s="86"/>
      <c r="PNO55" s="86"/>
      <c r="PNP55" s="86"/>
      <c r="PNQ55" s="86"/>
      <c r="PNR55" s="86"/>
      <c r="PNS55" s="86"/>
      <c r="PNT55" s="86"/>
      <c r="PNU55" s="86"/>
      <c r="PNV55" s="86"/>
      <c r="PNW55" s="86"/>
      <c r="PNX55" s="86"/>
      <c r="PNY55" s="86"/>
      <c r="PNZ55" s="86"/>
      <c r="POA55" s="86"/>
      <c r="POB55" s="98"/>
      <c r="POC55" s="98"/>
      <c r="POD55" s="98"/>
      <c r="POE55" s="98"/>
      <c r="POF55" s="98"/>
      <c r="POG55" s="98"/>
      <c r="POH55" s="86"/>
      <c r="POI55" s="86"/>
      <c r="POJ55" s="86"/>
      <c r="POK55" s="86"/>
      <c r="POL55" s="86"/>
      <c r="POM55" s="86"/>
      <c r="PON55" s="86"/>
      <c r="POO55" s="86"/>
      <c r="POP55" s="86"/>
      <c r="POQ55" s="86"/>
      <c r="POR55" s="86"/>
      <c r="POS55" s="86"/>
      <c r="POT55" s="86"/>
      <c r="POU55" s="86"/>
      <c r="POV55" s="86"/>
      <c r="POW55" s="86"/>
      <c r="POX55" s="86"/>
      <c r="POY55" s="86"/>
      <c r="POZ55" s="86"/>
      <c r="PPA55" s="86"/>
      <c r="PPB55" s="86"/>
      <c r="PPC55" s="86"/>
      <c r="PPD55" s="86"/>
      <c r="PPE55" s="86"/>
      <c r="PPF55" s="86"/>
      <c r="PPG55" s="86"/>
      <c r="PPH55" s="86"/>
      <c r="PPI55" s="86"/>
      <c r="PPJ55" s="86"/>
      <c r="PPK55" s="86"/>
      <c r="PPL55" s="86"/>
      <c r="PPM55" s="86"/>
      <c r="PPN55" s="86"/>
      <c r="PPO55" s="86"/>
      <c r="PPP55" s="86"/>
      <c r="PPQ55" s="86"/>
      <c r="PPR55" s="86"/>
      <c r="PPS55" s="86"/>
      <c r="PPT55" s="86"/>
      <c r="PPU55" s="86"/>
      <c r="PPV55" s="86"/>
      <c r="PPW55" s="86"/>
      <c r="PPX55" s="86"/>
      <c r="PPY55" s="86"/>
      <c r="PPZ55" s="86"/>
      <c r="PQA55" s="86"/>
      <c r="PQB55" s="86"/>
      <c r="PQC55" s="86"/>
      <c r="PQD55" s="86"/>
      <c r="PQE55" s="86"/>
      <c r="PQF55" s="86"/>
      <c r="PQG55" s="86"/>
      <c r="PQH55" s="86"/>
      <c r="PQI55" s="86"/>
      <c r="PQJ55" s="86"/>
      <c r="PQK55" s="86"/>
      <c r="PQL55" s="86"/>
      <c r="PQM55" s="86"/>
      <c r="PQN55" s="86"/>
      <c r="PQO55" s="86"/>
      <c r="PQP55" s="86"/>
      <c r="PQQ55" s="86"/>
      <c r="PQR55" s="86"/>
      <c r="PQS55" s="86"/>
      <c r="PQT55" s="86"/>
      <c r="PQU55" s="86"/>
      <c r="PQV55" s="86"/>
      <c r="PQW55" s="86"/>
      <c r="PQX55" s="86"/>
      <c r="PQY55" s="86"/>
      <c r="PQZ55" s="86"/>
      <c r="PRA55" s="86"/>
      <c r="PRB55" s="86"/>
      <c r="PRC55" s="86"/>
      <c r="PRD55" s="86"/>
      <c r="PRE55" s="86"/>
      <c r="PRF55" s="86"/>
      <c r="PRG55" s="86"/>
      <c r="PRH55" s="86"/>
      <c r="PRI55" s="86"/>
      <c r="PRJ55" s="86"/>
      <c r="PRK55" s="86"/>
      <c r="PRL55" s="86"/>
      <c r="PRM55" s="86"/>
      <c r="PRN55" s="86"/>
      <c r="PRO55" s="86"/>
      <c r="PRP55" s="86"/>
      <c r="PRQ55" s="86"/>
      <c r="PRR55" s="86"/>
      <c r="PRS55" s="86"/>
      <c r="PRT55" s="86"/>
      <c r="PRU55" s="86"/>
      <c r="PRV55" s="86"/>
      <c r="PRW55" s="86"/>
      <c r="PRX55" s="86"/>
      <c r="PRY55" s="86"/>
      <c r="PRZ55" s="86"/>
      <c r="PSA55" s="86"/>
      <c r="PSB55" s="86"/>
      <c r="PSC55" s="86"/>
      <c r="PSD55" s="86"/>
      <c r="PSE55" s="86"/>
      <c r="PSF55" s="86"/>
      <c r="PSG55" s="86"/>
      <c r="PSH55" s="86"/>
      <c r="PSI55" s="86"/>
      <c r="PSJ55" s="86"/>
      <c r="PSK55" s="86"/>
      <c r="PSL55" s="86"/>
      <c r="PSM55" s="86"/>
      <c r="PSN55" s="86"/>
      <c r="PSO55" s="86"/>
      <c r="PSP55" s="86"/>
      <c r="PSQ55" s="86"/>
      <c r="PSR55" s="86"/>
      <c r="PSS55" s="86"/>
      <c r="PST55" s="86"/>
      <c r="PSU55" s="86"/>
      <c r="PSV55" s="86"/>
      <c r="PSW55" s="86"/>
      <c r="PSX55" s="86"/>
      <c r="PSY55" s="86"/>
      <c r="PSZ55" s="86"/>
      <c r="PTA55" s="86"/>
      <c r="PTB55" s="86"/>
      <c r="PTC55" s="86"/>
      <c r="PTD55" s="86"/>
      <c r="PTE55" s="86"/>
      <c r="PTF55" s="86"/>
      <c r="PTG55" s="86"/>
      <c r="PTH55" s="86"/>
      <c r="PTI55" s="86"/>
      <c r="PTJ55" s="86"/>
      <c r="PTK55" s="86"/>
      <c r="PTL55" s="86"/>
      <c r="PTM55" s="86"/>
      <c r="PTN55" s="86"/>
      <c r="PTO55" s="86"/>
      <c r="PTP55" s="86"/>
      <c r="PTQ55" s="86"/>
      <c r="PTR55" s="86"/>
      <c r="PTS55" s="86"/>
      <c r="PTT55" s="86"/>
      <c r="PTU55" s="86"/>
      <c r="PTV55" s="86"/>
      <c r="PTW55" s="86"/>
      <c r="PTX55" s="86"/>
      <c r="PTY55" s="86"/>
      <c r="PTZ55" s="86"/>
      <c r="PUA55" s="86"/>
      <c r="PUB55" s="86"/>
      <c r="PUC55" s="86"/>
      <c r="PUD55" s="86"/>
      <c r="PUE55" s="86"/>
      <c r="PUF55" s="86"/>
      <c r="PUG55" s="86"/>
      <c r="PUH55" s="86"/>
      <c r="PUI55" s="86"/>
      <c r="PUJ55" s="86"/>
      <c r="PUK55" s="86"/>
      <c r="PUL55" s="86"/>
      <c r="PUM55" s="86"/>
      <c r="PUN55" s="86"/>
      <c r="PUO55" s="86"/>
      <c r="PUP55" s="86"/>
      <c r="PUQ55" s="86"/>
      <c r="PUR55" s="86"/>
      <c r="PUS55" s="86"/>
      <c r="PUT55" s="86"/>
      <c r="PUU55" s="86"/>
      <c r="PUV55" s="86"/>
      <c r="PUW55" s="86"/>
      <c r="PUX55" s="86"/>
      <c r="PUY55" s="86"/>
      <c r="PUZ55" s="86"/>
      <c r="PVA55" s="86"/>
      <c r="PVB55" s="86"/>
      <c r="PVC55" s="86"/>
      <c r="PVD55" s="86"/>
      <c r="PVE55" s="86"/>
      <c r="PVF55" s="86"/>
      <c r="PVG55" s="86"/>
      <c r="PVH55" s="86"/>
      <c r="PVI55" s="86"/>
      <c r="PVJ55" s="86"/>
      <c r="PVK55" s="86"/>
      <c r="PVL55" s="86"/>
      <c r="PVM55" s="86"/>
      <c r="PVN55" s="86"/>
      <c r="PVO55" s="86"/>
      <c r="PVP55" s="86"/>
      <c r="PVQ55" s="86"/>
      <c r="PVR55" s="86"/>
      <c r="PVS55" s="86"/>
      <c r="PVT55" s="86"/>
      <c r="PVU55" s="86"/>
      <c r="PVV55" s="86"/>
      <c r="PVW55" s="86"/>
      <c r="PVX55" s="86"/>
      <c r="PVY55" s="86"/>
      <c r="PVZ55" s="86"/>
      <c r="PWA55" s="86"/>
      <c r="PWB55" s="86"/>
      <c r="PWC55" s="86"/>
      <c r="PWD55" s="86"/>
      <c r="PWE55" s="86"/>
      <c r="PWF55" s="86"/>
      <c r="PWG55" s="86"/>
      <c r="PWH55" s="86"/>
      <c r="PWI55" s="86"/>
      <c r="PWJ55" s="86"/>
      <c r="PWK55" s="86"/>
      <c r="PWL55" s="86"/>
      <c r="PWM55" s="86"/>
      <c r="PWN55" s="86"/>
      <c r="PWO55" s="86"/>
      <c r="PWP55" s="86"/>
      <c r="PWQ55" s="86"/>
      <c r="PWR55" s="86"/>
      <c r="PWS55" s="86"/>
      <c r="PWT55" s="86"/>
      <c r="PWU55" s="86"/>
      <c r="PWV55" s="86"/>
      <c r="PWW55" s="86"/>
      <c r="PWX55" s="86"/>
      <c r="PWY55" s="86"/>
      <c r="PWZ55" s="86"/>
      <c r="PXA55" s="86"/>
      <c r="PXB55" s="86"/>
      <c r="PXC55" s="86"/>
      <c r="PXD55" s="86"/>
      <c r="PXE55" s="86"/>
      <c r="PXF55" s="86"/>
      <c r="PXG55" s="86"/>
      <c r="PXH55" s="86"/>
      <c r="PXI55" s="86"/>
      <c r="PXJ55" s="86"/>
      <c r="PXK55" s="86"/>
      <c r="PXL55" s="86"/>
      <c r="PXM55" s="86"/>
      <c r="PXN55" s="86"/>
      <c r="PXO55" s="86"/>
      <c r="PXP55" s="86"/>
      <c r="PXQ55" s="86"/>
      <c r="PXR55" s="86"/>
      <c r="PXS55" s="86"/>
      <c r="PXT55" s="86"/>
      <c r="PXU55" s="86"/>
      <c r="PXV55" s="86"/>
      <c r="PXW55" s="86"/>
      <c r="PXX55" s="98"/>
      <c r="PXY55" s="98"/>
      <c r="PXZ55" s="98"/>
      <c r="PYA55" s="98"/>
      <c r="PYB55" s="98"/>
      <c r="PYC55" s="98"/>
      <c r="PYD55" s="86"/>
      <c r="PYE55" s="86"/>
      <c r="PYF55" s="86"/>
      <c r="PYG55" s="86"/>
      <c r="PYH55" s="86"/>
      <c r="PYI55" s="86"/>
      <c r="PYJ55" s="86"/>
      <c r="PYK55" s="86"/>
      <c r="PYL55" s="86"/>
      <c r="PYM55" s="86"/>
      <c r="PYN55" s="86"/>
      <c r="PYO55" s="86"/>
      <c r="PYP55" s="86"/>
      <c r="PYQ55" s="86"/>
      <c r="PYR55" s="86"/>
      <c r="PYS55" s="86"/>
      <c r="PYT55" s="86"/>
      <c r="PYU55" s="86"/>
      <c r="PYV55" s="86"/>
      <c r="PYW55" s="86"/>
      <c r="PYX55" s="86"/>
      <c r="PYY55" s="86"/>
      <c r="PYZ55" s="86"/>
      <c r="PZA55" s="86"/>
      <c r="PZB55" s="86"/>
      <c r="PZC55" s="86"/>
      <c r="PZD55" s="86"/>
      <c r="PZE55" s="86"/>
      <c r="PZF55" s="86"/>
      <c r="PZG55" s="86"/>
      <c r="PZH55" s="86"/>
      <c r="PZI55" s="86"/>
      <c r="PZJ55" s="86"/>
      <c r="PZK55" s="86"/>
      <c r="PZL55" s="86"/>
      <c r="PZM55" s="86"/>
      <c r="PZN55" s="86"/>
      <c r="PZO55" s="86"/>
      <c r="PZP55" s="86"/>
      <c r="PZQ55" s="86"/>
      <c r="PZR55" s="86"/>
      <c r="PZS55" s="86"/>
      <c r="PZT55" s="86"/>
      <c r="PZU55" s="86"/>
      <c r="PZV55" s="86"/>
      <c r="PZW55" s="86"/>
      <c r="PZX55" s="86"/>
      <c r="PZY55" s="86"/>
      <c r="PZZ55" s="86"/>
      <c r="QAA55" s="86"/>
      <c r="QAB55" s="86"/>
      <c r="QAC55" s="86"/>
      <c r="QAD55" s="86"/>
      <c r="QAE55" s="86"/>
      <c r="QAF55" s="86"/>
      <c r="QAG55" s="86"/>
      <c r="QAH55" s="86"/>
      <c r="QAI55" s="86"/>
      <c r="QAJ55" s="86"/>
      <c r="QAK55" s="86"/>
      <c r="QAL55" s="86"/>
      <c r="QAM55" s="86"/>
      <c r="QAN55" s="86"/>
      <c r="QAO55" s="86"/>
      <c r="QAP55" s="86"/>
      <c r="QAQ55" s="86"/>
      <c r="QAR55" s="86"/>
      <c r="QAS55" s="86"/>
      <c r="QAT55" s="86"/>
      <c r="QAU55" s="86"/>
      <c r="QAV55" s="86"/>
      <c r="QAW55" s="86"/>
      <c r="QAX55" s="86"/>
      <c r="QAY55" s="86"/>
      <c r="QAZ55" s="86"/>
      <c r="QBA55" s="86"/>
      <c r="QBB55" s="86"/>
      <c r="QBC55" s="86"/>
      <c r="QBD55" s="86"/>
      <c r="QBE55" s="86"/>
      <c r="QBF55" s="86"/>
      <c r="QBG55" s="86"/>
      <c r="QBH55" s="86"/>
      <c r="QBI55" s="86"/>
      <c r="QBJ55" s="86"/>
      <c r="QBK55" s="86"/>
      <c r="QBL55" s="86"/>
      <c r="QBM55" s="86"/>
      <c r="QBN55" s="86"/>
      <c r="QBO55" s="86"/>
      <c r="QBP55" s="86"/>
      <c r="QBQ55" s="86"/>
      <c r="QBR55" s="86"/>
      <c r="QBS55" s="86"/>
      <c r="QBT55" s="86"/>
      <c r="QBU55" s="86"/>
      <c r="QBV55" s="86"/>
      <c r="QBW55" s="86"/>
      <c r="QBX55" s="86"/>
      <c r="QBY55" s="86"/>
      <c r="QBZ55" s="86"/>
      <c r="QCA55" s="86"/>
      <c r="QCB55" s="86"/>
      <c r="QCC55" s="86"/>
      <c r="QCD55" s="86"/>
      <c r="QCE55" s="86"/>
      <c r="QCF55" s="86"/>
      <c r="QCG55" s="86"/>
      <c r="QCH55" s="86"/>
      <c r="QCI55" s="86"/>
      <c r="QCJ55" s="86"/>
      <c r="QCK55" s="86"/>
      <c r="QCL55" s="86"/>
      <c r="QCM55" s="86"/>
      <c r="QCN55" s="86"/>
      <c r="QCO55" s="86"/>
      <c r="QCP55" s="86"/>
      <c r="QCQ55" s="86"/>
      <c r="QCR55" s="86"/>
      <c r="QCS55" s="86"/>
      <c r="QCT55" s="86"/>
      <c r="QCU55" s="86"/>
      <c r="QCV55" s="86"/>
      <c r="QCW55" s="86"/>
      <c r="QCX55" s="86"/>
      <c r="QCY55" s="86"/>
      <c r="QCZ55" s="86"/>
      <c r="QDA55" s="86"/>
      <c r="QDB55" s="86"/>
      <c r="QDC55" s="86"/>
      <c r="QDD55" s="86"/>
      <c r="QDE55" s="86"/>
      <c r="QDF55" s="86"/>
      <c r="QDG55" s="86"/>
      <c r="QDH55" s="86"/>
      <c r="QDI55" s="86"/>
      <c r="QDJ55" s="86"/>
      <c r="QDK55" s="86"/>
      <c r="QDL55" s="86"/>
      <c r="QDM55" s="86"/>
      <c r="QDN55" s="86"/>
      <c r="QDO55" s="86"/>
      <c r="QDP55" s="86"/>
      <c r="QDQ55" s="86"/>
      <c r="QDR55" s="86"/>
      <c r="QDS55" s="86"/>
      <c r="QDT55" s="86"/>
      <c r="QDU55" s="86"/>
      <c r="QDV55" s="86"/>
      <c r="QDW55" s="86"/>
      <c r="QDX55" s="86"/>
      <c r="QDY55" s="86"/>
      <c r="QDZ55" s="86"/>
      <c r="QEA55" s="86"/>
      <c r="QEB55" s="86"/>
      <c r="QEC55" s="86"/>
      <c r="QED55" s="86"/>
      <c r="QEE55" s="86"/>
      <c r="QEF55" s="86"/>
      <c r="QEG55" s="86"/>
      <c r="QEH55" s="86"/>
      <c r="QEI55" s="86"/>
      <c r="QEJ55" s="86"/>
      <c r="QEK55" s="86"/>
      <c r="QEL55" s="86"/>
      <c r="QEM55" s="86"/>
      <c r="QEN55" s="86"/>
      <c r="QEO55" s="86"/>
      <c r="QEP55" s="86"/>
      <c r="QEQ55" s="86"/>
      <c r="QER55" s="86"/>
      <c r="QES55" s="86"/>
      <c r="QET55" s="86"/>
      <c r="QEU55" s="86"/>
      <c r="QEV55" s="86"/>
      <c r="QEW55" s="86"/>
      <c r="QEX55" s="86"/>
      <c r="QEY55" s="86"/>
      <c r="QEZ55" s="86"/>
      <c r="QFA55" s="86"/>
      <c r="QFB55" s="86"/>
      <c r="QFC55" s="86"/>
      <c r="QFD55" s="86"/>
      <c r="QFE55" s="86"/>
      <c r="QFF55" s="86"/>
      <c r="QFG55" s="86"/>
      <c r="QFH55" s="86"/>
      <c r="QFI55" s="86"/>
      <c r="QFJ55" s="86"/>
      <c r="QFK55" s="86"/>
      <c r="QFL55" s="86"/>
      <c r="QFM55" s="86"/>
      <c r="QFN55" s="86"/>
      <c r="QFO55" s="86"/>
      <c r="QFP55" s="86"/>
      <c r="QFQ55" s="86"/>
      <c r="QFR55" s="86"/>
      <c r="QFS55" s="86"/>
      <c r="QFT55" s="86"/>
      <c r="QFU55" s="86"/>
      <c r="QFV55" s="86"/>
      <c r="QFW55" s="86"/>
      <c r="QFX55" s="86"/>
      <c r="QFY55" s="86"/>
      <c r="QFZ55" s="86"/>
      <c r="QGA55" s="86"/>
      <c r="QGB55" s="86"/>
      <c r="QGC55" s="86"/>
      <c r="QGD55" s="86"/>
      <c r="QGE55" s="86"/>
      <c r="QGF55" s="86"/>
      <c r="QGG55" s="86"/>
      <c r="QGH55" s="86"/>
      <c r="QGI55" s="86"/>
      <c r="QGJ55" s="86"/>
      <c r="QGK55" s="86"/>
      <c r="QGL55" s="86"/>
      <c r="QGM55" s="86"/>
      <c r="QGN55" s="86"/>
      <c r="QGO55" s="86"/>
      <c r="QGP55" s="86"/>
      <c r="QGQ55" s="86"/>
      <c r="QGR55" s="86"/>
      <c r="QGS55" s="86"/>
      <c r="QGT55" s="86"/>
      <c r="QGU55" s="86"/>
      <c r="QGV55" s="86"/>
      <c r="QGW55" s="86"/>
      <c r="QGX55" s="86"/>
      <c r="QGY55" s="86"/>
      <c r="QGZ55" s="86"/>
      <c r="QHA55" s="86"/>
      <c r="QHB55" s="86"/>
      <c r="QHC55" s="86"/>
      <c r="QHD55" s="86"/>
      <c r="QHE55" s="86"/>
      <c r="QHF55" s="86"/>
      <c r="QHG55" s="86"/>
      <c r="QHH55" s="86"/>
      <c r="QHI55" s="86"/>
      <c r="QHJ55" s="86"/>
      <c r="QHK55" s="86"/>
      <c r="QHL55" s="86"/>
      <c r="QHM55" s="86"/>
      <c r="QHN55" s="86"/>
      <c r="QHO55" s="86"/>
      <c r="QHP55" s="86"/>
      <c r="QHQ55" s="86"/>
      <c r="QHR55" s="86"/>
      <c r="QHS55" s="86"/>
      <c r="QHT55" s="98"/>
      <c r="QHU55" s="98"/>
      <c r="QHV55" s="98"/>
      <c r="QHW55" s="98"/>
      <c r="QHX55" s="98"/>
      <c r="QHY55" s="98"/>
      <c r="QHZ55" s="86"/>
      <c r="QIA55" s="86"/>
      <c r="QIB55" s="86"/>
      <c r="QIC55" s="86"/>
      <c r="QID55" s="86"/>
      <c r="QIE55" s="86"/>
      <c r="QIF55" s="86"/>
      <c r="QIG55" s="86"/>
      <c r="QIH55" s="86"/>
      <c r="QII55" s="86"/>
      <c r="QIJ55" s="86"/>
      <c r="QIK55" s="86"/>
      <c r="QIL55" s="86"/>
      <c r="QIM55" s="86"/>
      <c r="QIN55" s="86"/>
      <c r="QIO55" s="86"/>
      <c r="QIP55" s="86"/>
      <c r="QIQ55" s="86"/>
      <c r="QIR55" s="86"/>
      <c r="QIS55" s="86"/>
      <c r="QIT55" s="86"/>
      <c r="QIU55" s="86"/>
      <c r="QIV55" s="86"/>
      <c r="QIW55" s="86"/>
      <c r="QIX55" s="86"/>
      <c r="QIY55" s="86"/>
      <c r="QIZ55" s="86"/>
      <c r="QJA55" s="86"/>
      <c r="QJB55" s="86"/>
      <c r="QJC55" s="86"/>
      <c r="QJD55" s="86"/>
      <c r="QJE55" s="86"/>
      <c r="QJF55" s="86"/>
      <c r="QJG55" s="86"/>
      <c r="QJH55" s="86"/>
      <c r="QJI55" s="86"/>
      <c r="QJJ55" s="86"/>
      <c r="QJK55" s="86"/>
      <c r="QJL55" s="86"/>
      <c r="QJM55" s="86"/>
      <c r="QJN55" s="86"/>
      <c r="QJO55" s="86"/>
      <c r="QJP55" s="86"/>
      <c r="QJQ55" s="86"/>
      <c r="QJR55" s="86"/>
      <c r="QJS55" s="86"/>
      <c r="QJT55" s="86"/>
      <c r="QJU55" s="86"/>
      <c r="QJV55" s="86"/>
      <c r="QJW55" s="86"/>
      <c r="QJX55" s="86"/>
      <c r="QJY55" s="86"/>
      <c r="QJZ55" s="86"/>
      <c r="QKA55" s="86"/>
      <c r="QKB55" s="86"/>
      <c r="QKC55" s="86"/>
      <c r="QKD55" s="86"/>
      <c r="QKE55" s="86"/>
      <c r="QKF55" s="86"/>
      <c r="QKG55" s="86"/>
      <c r="QKH55" s="86"/>
      <c r="QKI55" s="86"/>
      <c r="QKJ55" s="86"/>
      <c r="QKK55" s="86"/>
      <c r="QKL55" s="86"/>
      <c r="QKM55" s="86"/>
      <c r="QKN55" s="86"/>
      <c r="QKO55" s="86"/>
      <c r="QKP55" s="86"/>
      <c r="QKQ55" s="86"/>
      <c r="QKR55" s="86"/>
      <c r="QKS55" s="86"/>
      <c r="QKT55" s="86"/>
      <c r="QKU55" s="86"/>
      <c r="QKV55" s="86"/>
      <c r="QKW55" s="86"/>
      <c r="QKX55" s="86"/>
      <c r="QKY55" s="86"/>
      <c r="QKZ55" s="86"/>
      <c r="QLA55" s="86"/>
      <c r="QLB55" s="86"/>
      <c r="QLC55" s="86"/>
      <c r="QLD55" s="86"/>
      <c r="QLE55" s="86"/>
      <c r="QLF55" s="86"/>
      <c r="QLG55" s="86"/>
      <c r="QLH55" s="86"/>
      <c r="QLI55" s="86"/>
      <c r="QLJ55" s="86"/>
      <c r="QLK55" s="86"/>
      <c r="QLL55" s="86"/>
      <c r="QLM55" s="86"/>
      <c r="QLN55" s="86"/>
      <c r="QLO55" s="86"/>
      <c r="QLP55" s="86"/>
      <c r="QLQ55" s="86"/>
      <c r="QLR55" s="86"/>
      <c r="QLS55" s="86"/>
      <c r="QLT55" s="86"/>
      <c r="QLU55" s="86"/>
      <c r="QLV55" s="86"/>
      <c r="QLW55" s="86"/>
      <c r="QLX55" s="86"/>
      <c r="QLY55" s="86"/>
      <c r="QLZ55" s="86"/>
      <c r="QMA55" s="86"/>
      <c r="QMB55" s="86"/>
      <c r="QMC55" s="86"/>
      <c r="QMD55" s="86"/>
      <c r="QME55" s="86"/>
      <c r="QMF55" s="86"/>
      <c r="QMG55" s="86"/>
      <c r="QMH55" s="86"/>
      <c r="QMI55" s="86"/>
      <c r="QMJ55" s="86"/>
      <c r="QMK55" s="86"/>
      <c r="QML55" s="86"/>
      <c r="QMM55" s="86"/>
      <c r="QMN55" s="86"/>
      <c r="QMO55" s="86"/>
      <c r="QMP55" s="86"/>
      <c r="QMQ55" s="86"/>
      <c r="QMR55" s="86"/>
      <c r="QMS55" s="86"/>
      <c r="QMT55" s="86"/>
      <c r="QMU55" s="86"/>
      <c r="QMV55" s="86"/>
      <c r="QMW55" s="86"/>
      <c r="QMX55" s="86"/>
      <c r="QMY55" s="86"/>
      <c r="QMZ55" s="86"/>
      <c r="QNA55" s="86"/>
      <c r="QNB55" s="86"/>
      <c r="QNC55" s="86"/>
      <c r="QND55" s="86"/>
      <c r="QNE55" s="86"/>
      <c r="QNF55" s="86"/>
      <c r="QNG55" s="86"/>
      <c r="QNH55" s="86"/>
      <c r="QNI55" s="86"/>
      <c r="QNJ55" s="86"/>
      <c r="QNK55" s="86"/>
      <c r="QNL55" s="86"/>
      <c r="QNM55" s="86"/>
      <c r="QNN55" s="86"/>
      <c r="QNO55" s="86"/>
      <c r="QNP55" s="86"/>
      <c r="QNQ55" s="86"/>
      <c r="QNR55" s="86"/>
      <c r="QNS55" s="86"/>
      <c r="QNT55" s="86"/>
      <c r="QNU55" s="86"/>
      <c r="QNV55" s="86"/>
      <c r="QNW55" s="86"/>
      <c r="QNX55" s="86"/>
      <c r="QNY55" s="86"/>
      <c r="QNZ55" s="86"/>
      <c r="QOA55" s="86"/>
      <c r="QOB55" s="86"/>
      <c r="QOC55" s="86"/>
      <c r="QOD55" s="86"/>
      <c r="QOE55" s="86"/>
      <c r="QOF55" s="86"/>
      <c r="QOG55" s="86"/>
      <c r="QOH55" s="86"/>
      <c r="QOI55" s="86"/>
      <c r="QOJ55" s="86"/>
      <c r="QOK55" s="86"/>
      <c r="QOL55" s="86"/>
      <c r="QOM55" s="86"/>
      <c r="QON55" s="86"/>
      <c r="QOO55" s="86"/>
      <c r="QOP55" s="86"/>
      <c r="QOQ55" s="86"/>
      <c r="QOR55" s="86"/>
      <c r="QOS55" s="86"/>
      <c r="QOT55" s="86"/>
      <c r="QOU55" s="86"/>
      <c r="QOV55" s="86"/>
      <c r="QOW55" s="86"/>
      <c r="QOX55" s="86"/>
      <c r="QOY55" s="86"/>
      <c r="QOZ55" s="86"/>
      <c r="QPA55" s="86"/>
      <c r="QPB55" s="86"/>
      <c r="QPC55" s="86"/>
      <c r="QPD55" s="86"/>
      <c r="QPE55" s="86"/>
      <c r="QPF55" s="86"/>
      <c r="QPG55" s="86"/>
      <c r="QPH55" s="86"/>
      <c r="QPI55" s="86"/>
      <c r="QPJ55" s="86"/>
      <c r="QPK55" s="86"/>
      <c r="QPL55" s="86"/>
      <c r="QPM55" s="86"/>
      <c r="QPN55" s="86"/>
      <c r="QPO55" s="86"/>
      <c r="QPP55" s="86"/>
      <c r="QPQ55" s="86"/>
      <c r="QPR55" s="86"/>
      <c r="QPS55" s="86"/>
      <c r="QPT55" s="86"/>
      <c r="QPU55" s="86"/>
      <c r="QPV55" s="86"/>
      <c r="QPW55" s="86"/>
      <c r="QPX55" s="86"/>
      <c r="QPY55" s="86"/>
      <c r="QPZ55" s="86"/>
      <c r="QQA55" s="86"/>
      <c r="QQB55" s="86"/>
      <c r="QQC55" s="86"/>
      <c r="QQD55" s="86"/>
      <c r="QQE55" s="86"/>
      <c r="QQF55" s="86"/>
      <c r="QQG55" s="86"/>
      <c r="QQH55" s="86"/>
      <c r="QQI55" s="86"/>
      <c r="QQJ55" s="86"/>
      <c r="QQK55" s="86"/>
      <c r="QQL55" s="86"/>
      <c r="QQM55" s="86"/>
      <c r="QQN55" s="86"/>
      <c r="QQO55" s="86"/>
      <c r="QQP55" s="86"/>
      <c r="QQQ55" s="86"/>
      <c r="QQR55" s="86"/>
      <c r="QQS55" s="86"/>
      <c r="QQT55" s="86"/>
      <c r="QQU55" s="86"/>
      <c r="QQV55" s="86"/>
      <c r="QQW55" s="86"/>
      <c r="QQX55" s="86"/>
      <c r="QQY55" s="86"/>
      <c r="QQZ55" s="86"/>
      <c r="QRA55" s="86"/>
      <c r="QRB55" s="86"/>
      <c r="QRC55" s="86"/>
      <c r="QRD55" s="86"/>
      <c r="QRE55" s="86"/>
      <c r="QRF55" s="86"/>
      <c r="QRG55" s="86"/>
      <c r="QRH55" s="86"/>
      <c r="QRI55" s="86"/>
      <c r="QRJ55" s="86"/>
      <c r="QRK55" s="86"/>
      <c r="QRL55" s="86"/>
      <c r="QRM55" s="86"/>
      <c r="QRN55" s="86"/>
      <c r="QRO55" s="86"/>
      <c r="QRP55" s="98"/>
      <c r="QRQ55" s="98"/>
      <c r="QRR55" s="98"/>
      <c r="QRS55" s="98"/>
      <c r="QRT55" s="98"/>
      <c r="QRU55" s="98"/>
      <c r="QRV55" s="86"/>
      <c r="QRW55" s="86"/>
      <c r="QRX55" s="86"/>
      <c r="QRY55" s="86"/>
      <c r="QRZ55" s="86"/>
      <c r="QSA55" s="86"/>
      <c r="QSB55" s="86"/>
      <c r="QSC55" s="86"/>
      <c r="QSD55" s="86"/>
      <c r="QSE55" s="86"/>
      <c r="QSF55" s="86"/>
      <c r="QSG55" s="86"/>
      <c r="QSH55" s="86"/>
      <c r="QSI55" s="86"/>
      <c r="QSJ55" s="86"/>
      <c r="QSK55" s="86"/>
      <c r="QSL55" s="86"/>
      <c r="QSM55" s="86"/>
      <c r="QSN55" s="86"/>
      <c r="QSO55" s="86"/>
      <c r="QSP55" s="86"/>
      <c r="QSQ55" s="86"/>
      <c r="QSR55" s="86"/>
      <c r="QSS55" s="86"/>
      <c r="QST55" s="86"/>
      <c r="QSU55" s="86"/>
      <c r="QSV55" s="86"/>
      <c r="QSW55" s="86"/>
      <c r="QSX55" s="86"/>
      <c r="QSY55" s="86"/>
      <c r="QSZ55" s="86"/>
      <c r="QTA55" s="86"/>
      <c r="QTB55" s="86"/>
      <c r="QTC55" s="86"/>
      <c r="QTD55" s="86"/>
      <c r="QTE55" s="86"/>
      <c r="QTF55" s="86"/>
      <c r="QTG55" s="86"/>
      <c r="QTH55" s="86"/>
      <c r="QTI55" s="86"/>
      <c r="QTJ55" s="86"/>
      <c r="QTK55" s="86"/>
      <c r="QTL55" s="86"/>
      <c r="QTM55" s="86"/>
      <c r="QTN55" s="86"/>
      <c r="QTO55" s="86"/>
      <c r="QTP55" s="86"/>
      <c r="QTQ55" s="86"/>
      <c r="QTR55" s="86"/>
      <c r="QTS55" s="86"/>
      <c r="QTT55" s="86"/>
      <c r="QTU55" s="86"/>
      <c r="QTV55" s="86"/>
      <c r="QTW55" s="86"/>
      <c r="QTX55" s="86"/>
      <c r="QTY55" s="86"/>
      <c r="QTZ55" s="86"/>
      <c r="QUA55" s="86"/>
      <c r="QUB55" s="86"/>
      <c r="QUC55" s="86"/>
      <c r="QUD55" s="86"/>
      <c r="QUE55" s="86"/>
      <c r="QUF55" s="86"/>
      <c r="QUG55" s="86"/>
      <c r="QUH55" s="86"/>
      <c r="QUI55" s="86"/>
      <c r="QUJ55" s="86"/>
      <c r="QUK55" s="86"/>
      <c r="QUL55" s="86"/>
      <c r="QUM55" s="86"/>
      <c r="QUN55" s="86"/>
      <c r="QUO55" s="86"/>
      <c r="QUP55" s="86"/>
      <c r="QUQ55" s="86"/>
      <c r="QUR55" s="86"/>
      <c r="QUS55" s="86"/>
      <c r="QUT55" s="86"/>
      <c r="QUU55" s="86"/>
      <c r="QUV55" s="86"/>
      <c r="QUW55" s="86"/>
      <c r="QUX55" s="86"/>
      <c r="QUY55" s="86"/>
      <c r="QUZ55" s="86"/>
      <c r="QVA55" s="86"/>
      <c r="QVB55" s="86"/>
      <c r="QVC55" s="86"/>
      <c r="QVD55" s="86"/>
      <c r="QVE55" s="86"/>
      <c r="QVF55" s="86"/>
      <c r="QVG55" s="86"/>
      <c r="QVH55" s="86"/>
      <c r="QVI55" s="86"/>
      <c r="QVJ55" s="86"/>
      <c r="QVK55" s="86"/>
      <c r="QVL55" s="86"/>
      <c r="QVM55" s="86"/>
      <c r="QVN55" s="86"/>
      <c r="QVO55" s="86"/>
      <c r="QVP55" s="86"/>
      <c r="QVQ55" s="86"/>
      <c r="QVR55" s="86"/>
      <c r="QVS55" s="86"/>
      <c r="QVT55" s="86"/>
      <c r="QVU55" s="86"/>
      <c r="QVV55" s="86"/>
      <c r="QVW55" s="86"/>
      <c r="QVX55" s="86"/>
      <c r="QVY55" s="86"/>
      <c r="QVZ55" s="86"/>
      <c r="QWA55" s="86"/>
      <c r="QWB55" s="86"/>
      <c r="QWC55" s="86"/>
      <c r="QWD55" s="86"/>
      <c r="QWE55" s="86"/>
      <c r="QWF55" s="86"/>
      <c r="QWG55" s="86"/>
      <c r="QWH55" s="86"/>
      <c r="QWI55" s="86"/>
      <c r="QWJ55" s="86"/>
      <c r="QWK55" s="86"/>
      <c r="QWL55" s="86"/>
      <c r="QWM55" s="86"/>
      <c r="QWN55" s="86"/>
      <c r="QWO55" s="86"/>
      <c r="QWP55" s="86"/>
      <c r="QWQ55" s="86"/>
      <c r="QWR55" s="86"/>
      <c r="QWS55" s="86"/>
      <c r="QWT55" s="86"/>
      <c r="QWU55" s="86"/>
      <c r="QWV55" s="86"/>
      <c r="QWW55" s="86"/>
      <c r="QWX55" s="86"/>
      <c r="QWY55" s="86"/>
      <c r="QWZ55" s="86"/>
      <c r="QXA55" s="86"/>
      <c r="QXB55" s="86"/>
      <c r="QXC55" s="86"/>
      <c r="QXD55" s="86"/>
      <c r="QXE55" s="86"/>
      <c r="QXF55" s="86"/>
      <c r="QXG55" s="86"/>
      <c r="QXH55" s="86"/>
      <c r="QXI55" s="86"/>
      <c r="QXJ55" s="86"/>
      <c r="QXK55" s="86"/>
      <c r="QXL55" s="86"/>
      <c r="QXM55" s="86"/>
      <c r="QXN55" s="86"/>
      <c r="QXO55" s="86"/>
      <c r="QXP55" s="86"/>
      <c r="QXQ55" s="86"/>
      <c r="QXR55" s="86"/>
      <c r="QXS55" s="86"/>
      <c r="QXT55" s="86"/>
      <c r="QXU55" s="86"/>
      <c r="QXV55" s="86"/>
      <c r="QXW55" s="86"/>
      <c r="QXX55" s="86"/>
      <c r="QXY55" s="86"/>
      <c r="QXZ55" s="86"/>
      <c r="QYA55" s="86"/>
      <c r="QYB55" s="86"/>
      <c r="QYC55" s="86"/>
      <c r="QYD55" s="86"/>
      <c r="QYE55" s="86"/>
      <c r="QYF55" s="86"/>
      <c r="QYG55" s="86"/>
      <c r="QYH55" s="86"/>
      <c r="QYI55" s="86"/>
      <c r="QYJ55" s="86"/>
      <c r="QYK55" s="86"/>
      <c r="QYL55" s="86"/>
      <c r="QYM55" s="86"/>
      <c r="QYN55" s="86"/>
      <c r="QYO55" s="86"/>
      <c r="QYP55" s="86"/>
      <c r="QYQ55" s="86"/>
      <c r="QYR55" s="86"/>
      <c r="QYS55" s="86"/>
      <c r="QYT55" s="86"/>
      <c r="QYU55" s="86"/>
      <c r="QYV55" s="86"/>
      <c r="QYW55" s="86"/>
      <c r="QYX55" s="86"/>
      <c r="QYY55" s="86"/>
      <c r="QYZ55" s="86"/>
      <c r="QZA55" s="86"/>
      <c r="QZB55" s="86"/>
      <c r="QZC55" s="86"/>
      <c r="QZD55" s="86"/>
      <c r="QZE55" s="86"/>
      <c r="QZF55" s="86"/>
      <c r="QZG55" s="86"/>
      <c r="QZH55" s="86"/>
      <c r="QZI55" s="86"/>
      <c r="QZJ55" s="86"/>
      <c r="QZK55" s="86"/>
      <c r="QZL55" s="86"/>
      <c r="QZM55" s="86"/>
      <c r="QZN55" s="86"/>
      <c r="QZO55" s="86"/>
      <c r="QZP55" s="86"/>
      <c r="QZQ55" s="86"/>
      <c r="QZR55" s="86"/>
      <c r="QZS55" s="86"/>
      <c r="QZT55" s="86"/>
      <c r="QZU55" s="86"/>
      <c r="QZV55" s="86"/>
      <c r="QZW55" s="86"/>
      <c r="QZX55" s="86"/>
      <c r="QZY55" s="86"/>
      <c r="QZZ55" s="86"/>
      <c r="RAA55" s="86"/>
      <c r="RAB55" s="86"/>
      <c r="RAC55" s="86"/>
      <c r="RAD55" s="86"/>
      <c r="RAE55" s="86"/>
      <c r="RAF55" s="86"/>
      <c r="RAG55" s="86"/>
      <c r="RAH55" s="86"/>
      <c r="RAI55" s="86"/>
      <c r="RAJ55" s="86"/>
      <c r="RAK55" s="86"/>
      <c r="RAL55" s="86"/>
      <c r="RAM55" s="86"/>
      <c r="RAN55" s="86"/>
      <c r="RAO55" s="86"/>
      <c r="RAP55" s="86"/>
      <c r="RAQ55" s="86"/>
      <c r="RAR55" s="86"/>
      <c r="RAS55" s="86"/>
      <c r="RAT55" s="86"/>
      <c r="RAU55" s="86"/>
      <c r="RAV55" s="86"/>
      <c r="RAW55" s="86"/>
      <c r="RAX55" s="86"/>
      <c r="RAY55" s="86"/>
      <c r="RAZ55" s="86"/>
      <c r="RBA55" s="86"/>
      <c r="RBB55" s="86"/>
      <c r="RBC55" s="86"/>
      <c r="RBD55" s="86"/>
      <c r="RBE55" s="86"/>
      <c r="RBF55" s="86"/>
      <c r="RBG55" s="86"/>
      <c r="RBH55" s="86"/>
      <c r="RBI55" s="86"/>
      <c r="RBJ55" s="86"/>
      <c r="RBK55" s="86"/>
      <c r="RBL55" s="98"/>
      <c r="RBM55" s="98"/>
      <c r="RBN55" s="98"/>
      <c r="RBO55" s="98"/>
      <c r="RBP55" s="98"/>
      <c r="RBQ55" s="98"/>
      <c r="RBR55" s="86"/>
      <c r="RBS55" s="86"/>
      <c r="RBT55" s="86"/>
      <c r="RBU55" s="86"/>
      <c r="RBV55" s="86"/>
      <c r="RBW55" s="86"/>
      <c r="RBX55" s="86"/>
      <c r="RBY55" s="86"/>
      <c r="RBZ55" s="86"/>
      <c r="RCA55" s="86"/>
      <c r="RCB55" s="86"/>
      <c r="RCC55" s="86"/>
      <c r="RCD55" s="86"/>
      <c r="RCE55" s="86"/>
      <c r="RCF55" s="86"/>
      <c r="RCG55" s="86"/>
      <c r="RCH55" s="86"/>
      <c r="RCI55" s="86"/>
      <c r="RCJ55" s="86"/>
      <c r="RCK55" s="86"/>
      <c r="RCL55" s="86"/>
      <c r="RCM55" s="86"/>
      <c r="RCN55" s="86"/>
      <c r="RCO55" s="86"/>
      <c r="RCP55" s="86"/>
      <c r="RCQ55" s="86"/>
      <c r="RCR55" s="86"/>
      <c r="RCS55" s="86"/>
      <c r="RCT55" s="86"/>
      <c r="RCU55" s="86"/>
      <c r="RCV55" s="86"/>
      <c r="RCW55" s="86"/>
      <c r="RCX55" s="86"/>
      <c r="RCY55" s="86"/>
      <c r="RCZ55" s="86"/>
      <c r="RDA55" s="86"/>
      <c r="RDB55" s="86"/>
      <c r="RDC55" s="86"/>
      <c r="RDD55" s="86"/>
      <c r="RDE55" s="86"/>
      <c r="RDF55" s="86"/>
      <c r="RDG55" s="86"/>
      <c r="RDH55" s="86"/>
      <c r="RDI55" s="86"/>
      <c r="RDJ55" s="86"/>
      <c r="RDK55" s="86"/>
      <c r="RDL55" s="86"/>
      <c r="RDM55" s="86"/>
      <c r="RDN55" s="86"/>
      <c r="RDO55" s="86"/>
      <c r="RDP55" s="86"/>
      <c r="RDQ55" s="86"/>
      <c r="RDR55" s="86"/>
      <c r="RDS55" s="86"/>
      <c r="RDT55" s="86"/>
      <c r="RDU55" s="86"/>
      <c r="RDV55" s="86"/>
      <c r="RDW55" s="86"/>
      <c r="RDX55" s="86"/>
      <c r="RDY55" s="86"/>
      <c r="RDZ55" s="86"/>
      <c r="REA55" s="86"/>
      <c r="REB55" s="86"/>
      <c r="REC55" s="86"/>
      <c r="RED55" s="86"/>
      <c r="REE55" s="86"/>
      <c r="REF55" s="86"/>
      <c r="REG55" s="86"/>
      <c r="REH55" s="86"/>
      <c r="REI55" s="86"/>
      <c r="REJ55" s="86"/>
      <c r="REK55" s="86"/>
      <c r="REL55" s="86"/>
      <c r="REM55" s="86"/>
      <c r="REN55" s="86"/>
      <c r="REO55" s="86"/>
      <c r="REP55" s="86"/>
      <c r="REQ55" s="86"/>
      <c r="RER55" s="86"/>
      <c r="RES55" s="86"/>
      <c r="RET55" s="86"/>
      <c r="REU55" s="86"/>
      <c r="REV55" s="86"/>
      <c r="REW55" s="86"/>
      <c r="REX55" s="86"/>
      <c r="REY55" s="86"/>
      <c r="REZ55" s="86"/>
      <c r="RFA55" s="86"/>
      <c r="RFB55" s="86"/>
      <c r="RFC55" s="86"/>
      <c r="RFD55" s="86"/>
      <c r="RFE55" s="86"/>
      <c r="RFF55" s="86"/>
      <c r="RFG55" s="86"/>
      <c r="RFH55" s="86"/>
      <c r="RFI55" s="86"/>
      <c r="RFJ55" s="86"/>
      <c r="RFK55" s="86"/>
      <c r="RFL55" s="86"/>
      <c r="RFM55" s="86"/>
      <c r="RFN55" s="86"/>
      <c r="RFO55" s="86"/>
      <c r="RFP55" s="86"/>
      <c r="RFQ55" s="86"/>
      <c r="RFR55" s="86"/>
      <c r="RFS55" s="86"/>
      <c r="RFT55" s="86"/>
      <c r="RFU55" s="86"/>
      <c r="RFV55" s="86"/>
      <c r="RFW55" s="86"/>
      <c r="RFX55" s="86"/>
      <c r="RFY55" s="86"/>
      <c r="RFZ55" s="86"/>
      <c r="RGA55" s="86"/>
      <c r="RGB55" s="86"/>
      <c r="RGC55" s="86"/>
      <c r="RGD55" s="86"/>
      <c r="RGE55" s="86"/>
      <c r="RGF55" s="86"/>
      <c r="RGG55" s="86"/>
      <c r="RGH55" s="86"/>
      <c r="RGI55" s="86"/>
      <c r="RGJ55" s="86"/>
      <c r="RGK55" s="86"/>
      <c r="RGL55" s="86"/>
      <c r="RGM55" s="86"/>
      <c r="RGN55" s="86"/>
      <c r="RGO55" s="86"/>
      <c r="RGP55" s="86"/>
      <c r="RGQ55" s="86"/>
      <c r="RGR55" s="86"/>
      <c r="RGS55" s="86"/>
      <c r="RGT55" s="86"/>
      <c r="RGU55" s="86"/>
      <c r="RGV55" s="86"/>
      <c r="RGW55" s="86"/>
      <c r="RGX55" s="86"/>
      <c r="RGY55" s="86"/>
      <c r="RGZ55" s="86"/>
      <c r="RHA55" s="86"/>
      <c r="RHB55" s="86"/>
      <c r="RHC55" s="86"/>
      <c r="RHD55" s="86"/>
      <c r="RHE55" s="86"/>
      <c r="RHF55" s="86"/>
      <c r="RHG55" s="86"/>
      <c r="RHH55" s="86"/>
      <c r="RHI55" s="86"/>
      <c r="RHJ55" s="86"/>
      <c r="RHK55" s="86"/>
      <c r="RHL55" s="86"/>
      <c r="RHM55" s="86"/>
      <c r="RHN55" s="86"/>
      <c r="RHO55" s="86"/>
      <c r="RHP55" s="86"/>
      <c r="RHQ55" s="86"/>
      <c r="RHR55" s="86"/>
      <c r="RHS55" s="86"/>
      <c r="RHT55" s="86"/>
      <c r="RHU55" s="86"/>
      <c r="RHV55" s="86"/>
      <c r="RHW55" s="86"/>
      <c r="RHX55" s="86"/>
      <c r="RHY55" s="86"/>
      <c r="RHZ55" s="86"/>
      <c r="RIA55" s="86"/>
      <c r="RIB55" s="86"/>
      <c r="RIC55" s="86"/>
      <c r="RID55" s="86"/>
      <c r="RIE55" s="86"/>
      <c r="RIF55" s="86"/>
      <c r="RIG55" s="86"/>
      <c r="RIH55" s="86"/>
      <c r="RII55" s="86"/>
      <c r="RIJ55" s="86"/>
      <c r="RIK55" s="86"/>
      <c r="RIL55" s="86"/>
      <c r="RIM55" s="86"/>
      <c r="RIN55" s="86"/>
      <c r="RIO55" s="86"/>
      <c r="RIP55" s="86"/>
      <c r="RIQ55" s="86"/>
      <c r="RIR55" s="86"/>
      <c r="RIS55" s="86"/>
      <c r="RIT55" s="86"/>
      <c r="RIU55" s="86"/>
      <c r="RIV55" s="86"/>
      <c r="RIW55" s="86"/>
      <c r="RIX55" s="86"/>
      <c r="RIY55" s="86"/>
      <c r="RIZ55" s="86"/>
      <c r="RJA55" s="86"/>
      <c r="RJB55" s="86"/>
      <c r="RJC55" s="86"/>
      <c r="RJD55" s="86"/>
      <c r="RJE55" s="86"/>
      <c r="RJF55" s="86"/>
      <c r="RJG55" s="86"/>
      <c r="RJH55" s="86"/>
      <c r="RJI55" s="86"/>
      <c r="RJJ55" s="86"/>
      <c r="RJK55" s="86"/>
      <c r="RJL55" s="86"/>
      <c r="RJM55" s="86"/>
      <c r="RJN55" s="86"/>
      <c r="RJO55" s="86"/>
      <c r="RJP55" s="86"/>
      <c r="RJQ55" s="86"/>
      <c r="RJR55" s="86"/>
      <c r="RJS55" s="86"/>
      <c r="RJT55" s="86"/>
      <c r="RJU55" s="86"/>
      <c r="RJV55" s="86"/>
      <c r="RJW55" s="86"/>
      <c r="RJX55" s="86"/>
      <c r="RJY55" s="86"/>
      <c r="RJZ55" s="86"/>
      <c r="RKA55" s="86"/>
      <c r="RKB55" s="86"/>
      <c r="RKC55" s="86"/>
      <c r="RKD55" s="86"/>
      <c r="RKE55" s="86"/>
      <c r="RKF55" s="86"/>
      <c r="RKG55" s="86"/>
      <c r="RKH55" s="86"/>
      <c r="RKI55" s="86"/>
      <c r="RKJ55" s="86"/>
      <c r="RKK55" s="86"/>
      <c r="RKL55" s="86"/>
      <c r="RKM55" s="86"/>
      <c r="RKN55" s="86"/>
      <c r="RKO55" s="86"/>
      <c r="RKP55" s="86"/>
      <c r="RKQ55" s="86"/>
      <c r="RKR55" s="86"/>
      <c r="RKS55" s="86"/>
      <c r="RKT55" s="86"/>
      <c r="RKU55" s="86"/>
      <c r="RKV55" s="86"/>
      <c r="RKW55" s="86"/>
      <c r="RKX55" s="86"/>
      <c r="RKY55" s="86"/>
      <c r="RKZ55" s="86"/>
      <c r="RLA55" s="86"/>
      <c r="RLB55" s="86"/>
      <c r="RLC55" s="86"/>
      <c r="RLD55" s="86"/>
      <c r="RLE55" s="86"/>
      <c r="RLF55" s="86"/>
      <c r="RLG55" s="86"/>
      <c r="RLH55" s="98"/>
      <c r="RLI55" s="98"/>
      <c r="RLJ55" s="98"/>
      <c r="RLK55" s="98"/>
      <c r="RLL55" s="98"/>
      <c r="RLM55" s="98"/>
      <c r="RLN55" s="86"/>
      <c r="RLO55" s="86"/>
      <c r="RLP55" s="86"/>
      <c r="RLQ55" s="86"/>
      <c r="RLR55" s="86"/>
      <c r="RLS55" s="86"/>
      <c r="RLT55" s="86"/>
      <c r="RLU55" s="86"/>
      <c r="RLV55" s="86"/>
      <c r="RLW55" s="86"/>
      <c r="RLX55" s="86"/>
      <c r="RLY55" s="86"/>
      <c r="RLZ55" s="86"/>
      <c r="RMA55" s="86"/>
      <c r="RMB55" s="86"/>
      <c r="RMC55" s="86"/>
      <c r="RMD55" s="86"/>
      <c r="RME55" s="86"/>
      <c r="RMF55" s="86"/>
      <c r="RMG55" s="86"/>
      <c r="RMH55" s="86"/>
      <c r="RMI55" s="86"/>
      <c r="RMJ55" s="86"/>
      <c r="RMK55" s="86"/>
      <c r="RML55" s="86"/>
      <c r="RMM55" s="86"/>
      <c r="RMN55" s="86"/>
      <c r="RMO55" s="86"/>
      <c r="RMP55" s="86"/>
      <c r="RMQ55" s="86"/>
      <c r="RMR55" s="86"/>
      <c r="RMS55" s="86"/>
      <c r="RMT55" s="86"/>
      <c r="RMU55" s="86"/>
      <c r="RMV55" s="86"/>
      <c r="RMW55" s="86"/>
      <c r="RMX55" s="86"/>
      <c r="RMY55" s="86"/>
      <c r="RMZ55" s="86"/>
      <c r="RNA55" s="86"/>
      <c r="RNB55" s="86"/>
      <c r="RNC55" s="86"/>
      <c r="RND55" s="86"/>
      <c r="RNE55" s="86"/>
      <c r="RNF55" s="86"/>
      <c r="RNG55" s="86"/>
      <c r="RNH55" s="86"/>
      <c r="RNI55" s="86"/>
      <c r="RNJ55" s="86"/>
      <c r="RNK55" s="86"/>
      <c r="RNL55" s="86"/>
      <c r="RNM55" s="86"/>
      <c r="RNN55" s="86"/>
      <c r="RNO55" s="86"/>
      <c r="RNP55" s="86"/>
      <c r="RNQ55" s="86"/>
      <c r="RNR55" s="86"/>
      <c r="RNS55" s="86"/>
      <c r="RNT55" s="86"/>
      <c r="RNU55" s="86"/>
      <c r="RNV55" s="86"/>
      <c r="RNW55" s="86"/>
      <c r="RNX55" s="86"/>
      <c r="RNY55" s="86"/>
      <c r="RNZ55" s="86"/>
      <c r="ROA55" s="86"/>
      <c r="ROB55" s="86"/>
      <c r="ROC55" s="86"/>
      <c r="ROD55" s="86"/>
      <c r="ROE55" s="86"/>
      <c r="ROF55" s="86"/>
      <c r="ROG55" s="86"/>
      <c r="ROH55" s="86"/>
      <c r="ROI55" s="86"/>
      <c r="ROJ55" s="86"/>
      <c r="ROK55" s="86"/>
      <c r="ROL55" s="86"/>
      <c r="ROM55" s="86"/>
      <c r="RON55" s="86"/>
      <c r="ROO55" s="86"/>
      <c r="ROP55" s="86"/>
      <c r="ROQ55" s="86"/>
      <c r="ROR55" s="86"/>
      <c r="ROS55" s="86"/>
      <c r="ROT55" s="86"/>
      <c r="ROU55" s="86"/>
      <c r="ROV55" s="86"/>
      <c r="ROW55" s="86"/>
      <c r="ROX55" s="86"/>
      <c r="ROY55" s="86"/>
      <c r="ROZ55" s="86"/>
      <c r="RPA55" s="86"/>
      <c r="RPB55" s="86"/>
      <c r="RPC55" s="86"/>
      <c r="RPD55" s="86"/>
      <c r="RPE55" s="86"/>
      <c r="RPF55" s="86"/>
      <c r="RPG55" s="86"/>
      <c r="RPH55" s="86"/>
      <c r="RPI55" s="86"/>
      <c r="RPJ55" s="86"/>
      <c r="RPK55" s="86"/>
      <c r="RPL55" s="86"/>
      <c r="RPM55" s="86"/>
      <c r="RPN55" s="86"/>
      <c r="RPO55" s="86"/>
      <c r="RPP55" s="86"/>
      <c r="RPQ55" s="86"/>
      <c r="RPR55" s="86"/>
      <c r="RPS55" s="86"/>
      <c r="RPT55" s="86"/>
      <c r="RPU55" s="86"/>
      <c r="RPV55" s="86"/>
      <c r="RPW55" s="86"/>
      <c r="RPX55" s="86"/>
      <c r="RPY55" s="86"/>
      <c r="RPZ55" s="86"/>
      <c r="RQA55" s="86"/>
      <c r="RQB55" s="86"/>
      <c r="RQC55" s="86"/>
      <c r="RQD55" s="86"/>
      <c r="RQE55" s="86"/>
      <c r="RQF55" s="86"/>
      <c r="RQG55" s="86"/>
      <c r="RQH55" s="86"/>
      <c r="RQI55" s="86"/>
      <c r="RQJ55" s="86"/>
      <c r="RQK55" s="86"/>
      <c r="RQL55" s="86"/>
      <c r="RQM55" s="86"/>
      <c r="RQN55" s="86"/>
      <c r="RQO55" s="86"/>
      <c r="RQP55" s="86"/>
      <c r="RQQ55" s="86"/>
      <c r="RQR55" s="86"/>
      <c r="RQS55" s="86"/>
      <c r="RQT55" s="86"/>
      <c r="RQU55" s="86"/>
      <c r="RQV55" s="86"/>
      <c r="RQW55" s="86"/>
      <c r="RQX55" s="86"/>
      <c r="RQY55" s="86"/>
      <c r="RQZ55" s="86"/>
      <c r="RRA55" s="86"/>
      <c r="RRB55" s="86"/>
      <c r="RRC55" s="86"/>
      <c r="RRD55" s="86"/>
      <c r="RRE55" s="86"/>
      <c r="RRF55" s="86"/>
      <c r="RRG55" s="86"/>
      <c r="RRH55" s="86"/>
      <c r="RRI55" s="86"/>
      <c r="RRJ55" s="86"/>
      <c r="RRK55" s="86"/>
      <c r="RRL55" s="86"/>
      <c r="RRM55" s="86"/>
      <c r="RRN55" s="86"/>
      <c r="RRO55" s="86"/>
      <c r="RRP55" s="86"/>
      <c r="RRQ55" s="86"/>
      <c r="RRR55" s="86"/>
      <c r="RRS55" s="86"/>
      <c r="RRT55" s="86"/>
      <c r="RRU55" s="86"/>
      <c r="RRV55" s="86"/>
      <c r="RRW55" s="86"/>
      <c r="RRX55" s="86"/>
      <c r="RRY55" s="86"/>
      <c r="RRZ55" s="86"/>
      <c r="RSA55" s="86"/>
      <c r="RSB55" s="86"/>
      <c r="RSC55" s="86"/>
      <c r="RSD55" s="86"/>
      <c r="RSE55" s="86"/>
      <c r="RSF55" s="86"/>
      <c r="RSG55" s="86"/>
      <c r="RSH55" s="86"/>
      <c r="RSI55" s="86"/>
      <c r="RSJ55" s="86"/>
      <c r="RSK55" s="86"/>
      <c r="RSL55" s="86"/>
      <c r="RSM55" s="86"/>
      <c r="RSN55" s="86"/>
      <c r="RSO55" s="86"/>
      <c r="RSP55" s="86"/>
      <c r="RSQ55" s="86"/>
      <c r="RSR55" s="86"/>
      <c r="RSS55" s="86"/>
      <c r="RST55" s="86"/>
      <c r="RSU55" s="86"/>
      <c r="RSV55" s="86"/>
      <c r="RSW55" s="86"/>
      <c r="RSX55" s="86"/>
      <c r="RSY55" s="86"/>
      <c r="RSZ55" s="86"/>
      <c r="RTA55" s="86"/>
      <c r="RTB55" s="86"/>
      <c r="RTC55" s="86"/>
      <c r="RTD55" s="86"/>
      <c r="RTE55" s="86"/>
      <c r="RTF55" s="86"/>
      <c r="RTG55" s="86"/>
      <c r="RTH55" s="86"/>
      <c r="RTI55" s="86"/>
      <c r="RTJ55" s="86"/>
      <c r="RTK55" s="86"/>
      <c r="RTL55" s="86"/>
      <c r="RTM55" s="86"/>
      <c r="RTN55" s="86"/>
      <c r="RTO55" s="86"/>
      <c r="RTP55" s="86"/>
      <c r="RTQ55" s="86"/>
      <c r="RTR55" s="86"/>
      <c r="RTS55" s="86"/>
      <c r="RTT55" s="86"/>
      <c r="RTU55" s="86"/>
      <c r="RTV55" s="86"/>
      <c r="RTW55" s="86"/>
      <c r="RTX55" s="86"/>
      <c r="RTY55" s="86"/>
      <c r="RTZ55" s="86"/>
      <c r="RUA55" s="86"/>
      <c r="RUB55" s="86"/>
      <c r="RUC55" s="86"/>
      <c r="RUD55" s="86"/>
      <c r="RUE55" s="86"/>
      <c r="RUF55" s="86"/>
      <c r="RUG55" s="86"/>
      <c r="RUH55" s="86"/>
      <c r="RUI55" s="86"/>
      <c r="RUJ55" s="86"/>
      <c r="RUK55" s="86"/>
      <c r="RUL55" s="86"/>
      <c r="RUM55" s="86"/>
      <c r="RUN55" s="86"/>
      <c r="RUO55" s="86"/>
      <c r="RUP55" s="86"/>
      <c r="RUQ55" s="86"/>
      <c r="RUR55" s="86"/>
      <c r="RUS55" s="86"/>
      <c r="RUT55" s="86"/>
      <c r="RUU55" s="86"/>
      <c r="RUV55" s="86"/>
      <c r="RUW55" s="86"/>
      <c r="RUX55" s="86"/>
      <c r="RUY55" s="86"/>
      <c r="RUZ55" s="86"/>
      <c r="RVA55" s="86"/>
      <c r="RVB55" s="86"/>
      <c r="RVC55" s="86"/>
      <c r="RVD55" s="98"/>
      <c r="RVE55" s="98"/>
      <c r="RVF55" s="98"/>
      <c r="RVG55" s="98"/>
      <c r="RVH55" s="98"/>
      <c r="RVI55" s="98"/>
      <c r="RVJ55" s="86"/>
      <c r="RVK55" s="86"/>
      <c r="RVL55" s="86"/>
      <c r="RVM55" s="86"/>
      <c r="RVN55" s="86"/>
      <c r="RVO55" s="86"/>
      <c r="RVP55" s="86"/>
      <c r="RVQ55" s="86"/>
      <c r="RVR55" s="86"/>
      <c r="RVS55" s="86"/>
      <c r="RVT55" s="86"/>
      <c r="RVU55" s="86"/>
      <c r="RVV55" s="86"/>
      <c r="RVW55" s="86"/>
      <c r="RVX55" s="86"/>
      <c r="RVY55" s="86"/>
      <c r="RVZ55" s="86"/>
      <c r="RWA55" s="86"/>
      <c r="RWB55" s="86"/>
      <c r="RWC55" s="86"/>
      <c r="RWD55" s="86"/>
      <c r="RWE55" s="86"/>
      <c r="RWF55" s="86"/>
      <c r="RWG55" s="86"/>
      <c r="RWH55" s="86"/>
      <c r="RWI55" s="86"/>
      <c r="RWJ55" s="86"/>
      <c r="RWK55" s="86"/>
      <c r="RWL55" s="86"/>
      <c r="RWM55" s="86"/>
      <c r="RWN55" s="86"/>
      <c r="RWO55" s="86"/>
      <c r="RWP55" s="86"/>
      <c r="RWQ55" s="86"/>
      <c r="RWR55" s="86"/>
      <c r="RWS55" s="86"/>
      <c r="RWT55" s="86"/>
      <c r="RWU55" s="86"/>
      <c r="RWV55" s="86"/>
      <c r="RWW55" s="86"/>
      <c r="RWX55" s="86"/>
      <c r="RWY55" s="86"/>
      <c r="RWZ55" s="86"/>
      <c r="RXA55" s="86"/>
      <c r="RXB55" s="86"/>
      <c r="RXC55" s="86"/>
      <c r="RXD55" s="86"/>
      <c r="RXE55" s="86"/>
      <c r="RXF55" s="86"/>
      <c r="RXG55" s="86"/>
      <c r="RXH55" s="86"/>
      <c r="RXI55" s="86"/>
      <c r="RXJ55" s="86"/>
      <c r="RXK55" s="86"/>
      <c r="RXL55" s="86"/>
      <c r="RXM55" s="86"/>
      <c r="RXN55" s="86"/>
      <c r="RXO55" s="86"/>
      <c r="RXP55" s="86"/>
      <c r="RXQ55" s="86"/>
      <c r="RXR55" s="86"/>
      <c r="RXS55" s="86"/>
      <c r="RXT55" s="86"/>
      <c r="RXU55" s="86"/>
      <c r="RXV55" s="86"/>
      <c r="RXW55" s="86"/>
      <c r="RXX55" s="86"/>
      <c r="RXY55" s="86"/>
      <c r="RXZ55" s="86"/>
      <c r="RYA55" s="86"/>
      <c r="RYB55" s="86"/>
      <c r="RYC55" s="86"/>
      <c r="RYD55" s="86"/>
      <c r="RYE55" s="86"/>
      <c r="RYF55" s="86"/>
      <c r="RYG55" s="86"/>
      <c r="RYH55" s="86"/>
      <c r="RYI55" s="86"/>
      <c r="RYJ55" s="86"/>
      <c r="RYK55" s="86"/>
      <c r="RYL55" s="86"/>
      <c r="RYM55" s="86"/>
      <c r="RYN55" s="86"/>
      <c r="RYO55" s="86"/>
      <c r="RYP55" s="86"/>
      <c r="RYQ55" s="86"/>
      <c r="RYR55" s="86"/>
      <c r="RYS55" s="86"/>
      <c r="RYT55" s="86"/>
      <c r="RYU55" s="86"/>
      <c r="RYV55" s="86"/>
      <c r="RYW55" s="86"/>
      <c r="RYX55" s="86"/>
      <c r="RYY55" s="86"/>
      <c r="RYZ55" s="86"/>
      <c r="RZA55" s="86"/>
      <c r="RZB55" s="86"/>
      <c r="RZC55" s="86"/>
      <c r="RZD55" s="86"/>
      <c r="RZE55" s="86"/>
      <c r="RZF55" s="86"/>
      <c r="RZG55" s="86"/>
      <c r="RZH55" s="86"/>
      <c r="RZI55" s="86"/>
      <c r="RZJ55" s="86"/>
      <c r="RZK55" s="86"/>
      <c r="RZL55" s="86"/>
      <c r="RZM55" s="86"/>
      <c r="RZN55" s="86"/>
      <c r="RZO55" s="86"/>
      <c r="RZP55" s="86"/>
      <c r="RZQ55" s="86"/>
      <c r="RZR55" s="86"/>
      <c r="RZS55" s="86"/>
      <c r="RZT55" s="86"/>
      <c r="RZU55" s="86"/>
      <c r="RZV55" s="86"/>
      <c r="RZW55" s="86"/>
      <c r="RZX55" s="86"/>
      <c r="RZY55" s="86"/>
      <c r="RZZ55" s="86"/>
      <c r="SAA55" s="86"/>
      <c r="SAB55" s="86"/>
      <c r="SAC55" s="86"/>
      <c r="SAD55" s="86"/>
      <c r="SAE55" s="86"/>
      <c r="SAF55" s="86"/>
      <c r="SAG55" s="86"/>
      <c r="SAH55" s="86"/>
      <c r="SAI55" s="86"/>
      <c r="SAJ55" s="86"/>
      <c r="SAK55" s="86"/>
      <c r="SAL55" s="86"/>
      <c r="SAM55" s="86"/>
      <c r="SAN55" s="86"/>
      <c r="SAO55" s="86"/>
      <c r="SAP55" s="86"/>
      <c r="SAQ55" s="86"/>
      <c r="SAR55" s="86"/>
      <c r="SAS55" s="86"/>
      <c r="SAT55" s="86"/>
      <c r="SAU55" s="86"/>
      <c r="SAV55" s="86"/>
      <c r="SAW55" s="86"/>
      <c r="SAX55" s="86"/>
      <c r="SAY55" s="86"/>
      <c r="SAZ55" s="86"/>
      <c r="SBA55" s="86"/>
      <c r="SBB55" s="86"/>
      <c r="SBC55" s="86"/>
      <c r="SBD55" s="86"/>
      <c r="SBE55" s="86"/>
      <c r="SBF55" s="86"/>
      <c r="SBG55" s="86"/>
      <c r="SBH55" s="86"/>
      <c r="SBI55" s="86"/>
      <c r="SBJ55" s="86"/>
      <c r="SBK55" s="86"/>
      <c r="SBL55" s="86"/>
      <c r="SBM55" s="86"/>
      <c r="SBN55" s="86"/>
      <c r="SBO55" s="86"/>
      <c r="SBP55" s="86"/>
      <c r="SBQ55" s="86"/>
      <c r="SBR55" s="86"/>
      <c r="SBS55" s="86"/>
      <c r="SBT55" s="86"/>
      <c r="SBU55" s="86"/>
      <c r="SBV55" s="86"/>
      <c r="SBW55" s="86"/>
      <c r="SBX55" s="86"/>
      <c r="SBY55" s="86"/>
      <c r="SBZ55" s="86"/>
      <c r="SCA55" s="86"/>
      <c r="SCB55" s="86"/>
      <c r="SCC55" s="86"/>
      <c r="SCD55" s="86"/>
      <c r="SCE55" s="86"/>
      <c r="SCF55" s="86"/>
      <c r="SCG55" s="86"/>
      <c r="SCH55" s="86"/>
      <c r="SCI55" s="86"/>
      <c r="SCJ55" s="86"/>
      <c r="SCK55" s="86"/>
      <c r="SCL55" s="86"/>
      <c r="SCM55" s="86"/>
      <c r="SCN55" s="86"/>
      <c r="SCO55" s="86"/>
      <c r="SCP55" s="86"/>
      <c r="SCQ55" s="86"/>
      <c r="SCR55" s="86"/>
      <c r="SCS55" s="86"/>
      <c r="SCT55" s="86"/>
      <c r="SCU55" s="86"/>
      <c r="SCV55" s="86"/>
      <c r="SCW55" s="86"/>
      <c r="SCX55" s="86"/>
      <c r="SCY55" s="86"/>
      <c r="SCZ55" s="86"/>
      <c r="SDA55" s="86"/>
      <c r="SDB55" s="86"/>
      <c r="SDC55" s="86"/>
      <c r="SDD55" s="86"/>
      <c r="SDE55" s="86"/>
      <c r="SDF55" s="86"/>
      <c r="SDG55" s="86"/>
      <c r="SDH55" s="86"/>
      <c r="SDI55" s="86"/>
      <c r="SDJ55" s="86"/>
      <c r="SDK55" s="86"/>
      <c r="SDL55" s="86"/>
      <c r="SDM55" s="86"/>
      <c r="SDN55" s="86"/>
      <c r="SDO55" s="86"/>
      <c r="SDP55" s="86"/>
      <c r="SDQ55" s="86"/>
      <c r="SDR55" s="86"/>
      <c r="SDS55" s="86"/>
      <c r="SDT55" s="86"/>
      <c r="SDU55" s="86"/>
      <c r="SDV55" s="86"/>
      <c r="SDW55" s="86"/>
      <c r="SDX55" s="86"/>
      <c r="SDY55" s="86"/>
      <c r="SDZ55" s="86"/>
      <c r="SEA55" s="86"/>
      <c r="SEB55" s="86"/>
      <c r="SEC55" s="86"/>
      <c r="SED55" s="86"/>
      <c r="SEE55" s="86"/>
      <c r="SEF55" s="86"/>
      <c r="SEG55" s="86"/>
      <c r="SEH55" s="86"/>
      <c r="SEI55" s="86"/>
      <c r="SEJ55" s="86"/>
      <c r="SEK55" s="86"/>
      <c r="SEL55" s="86"/>
      <c r="SEM55" s="86"/>
      <c r="SEN55" s="86"/>
      <c r="SEO55" s="86"/>
      <c r="SEP55" s="86"/>
      <c r="SEQ55" s="86"/>
      <c r="SER55" s="86"/>
      <c r="SES55" s="86"/>
      <c r="SET55" s="86"/>
      <c r="SEU55" s="86"/>
      <c r="SEV55" s="86"/>
      <c r="SEW55" s="86"/>
      <c r="SEX55" s="86"/>
      <c r="SEY55" s="86"/>
      <c r="SEZ55" s="98"/>
      <c r="SFA55" s="98"/>
      <c r="SFB55" s="98"/>
      <c r="SFC55" s="98"/>
      <c r="SFD55" s="98"/>
      <c r="SFE55" s="98"/>
      <c r="SFF55" s="86"/>
      <c r="SFG55" s="86"/>
      <c r="SFH55" s="86"/>
      <c r="SFI55" s="86"/>
      <c r="SFJ55" s="86"/>
      <c r="SFK55" s="86"/>
      <c r="SFL55" s="86"/>
      <c r="SFM55" s="86"/>
      <c r="SFN55" s="86"/>
      <c r="SFO55" s="86"/>
      <c r="SFP55" s="86"/>
      <c r="SFQ55" s="86"/>
      <c r="SFR55" s="86"/>
      <c r="SFS55" s="86"/>
      <c r="SFT55" s="86"/>
      <c r="SFU55" s="86"/>
      <c r="SFV55" s="86"/>
      <c r="SFW55" s="86"/>
      <c r="SFX55" s="86"/>
      <c r="SFY55" s="86"/>
      <c r="SFZ55" s="86"/>
      <c r="SGA55" s="86"/>
      <c r="SGB55" s="86"/>
      <c r="SGC55" s="86"/>
      <c r="SGD55" s="86"/>
      <c r="SGE55" s="86"/>
      <c r="SGF55" s="86"/>
      <c r="SGG55" s="86"/>
      <c r="SGH55" s="86"/>
      <c r="SGI55" s="86"/>
      <c r="SGJ55" s="86"/>
      <c r="SGK55" s="86"/>
      <c r="SGL55" s="86"/>
      <c r="SGM55" s="86"/>
      <c r="SGN55" s="86"/>
      <c r="SGO55" s="86"/>
      <c r="SGP55" s="86"/>
      <c r="SGQ55" s="86"/>
      <c r="SGR55" s="86"/>
      <c r="SGS55" s="86"/>
      <c r="SGT55" s="86"/>
      <c r="SGU55" s="86"/>
      <c r="SGV55" s="86"/>
      <c r="SGW55" s="86"/>
      <c r="SGX55" s="86"/>
      <c r="SGY55" s="86"/>
      <c r="SGZ55" s="86"/>
      <c r="SHA55" s="86"/>
      <c r="SHB55" s="86"/>
      <c r="SHC55" s="86"/>
      <c r="SHD55" s="86"/>
      <c r="SHE55" s="86"/>
      <c r="SHF55" s="86"/>
      <c r="SHG55" s="86"/>
      <c r="SHH55" s="86"/>
      <c r="SHI55" s="86"/>
      <c r="SHJ55" s="86"/>
      <c r="SHK55" s="86"/>
      <c r="SHL55" s="86"/>
      <c r="SHM55" s="86"/>
      <c r="SHN55" s="86"/>
      <c r="SHO55" s="86"/>
      <c r="SHP55" s="86"/>
      <c r="SHQ55" s="86"/>
      <c r="SHR55" s="86"/>
      <c r="SHS55" s="86"/>
      <c r="SHT55" s="86"/>
      <c r="SHU55" s="86"/>
      <c r="SHV55" s="86"/>
      <c r="SHW55" s="86"/>
      <c r="SHX55" s="86"/>
      <c r="SHY55" s="86"/>
      <c r="SHZ55" s="86"/>
      <c r="SIA55" s="86"/>
      <c r="SIB55" s="86"/>
      <c r="SIC55" s="86"/>
      <c r="SID55" s="86"/>
      <c r="SIE55" s="86"/>
      <c r="SIF55" s="86"/>
      <c r="SIG55" s="86"/>
      <c r="SIH55" s="86"/>
      <c r="SII55" s="86"/>
      <c r="SIJ55" s="86"/>
      <c r="SIK55" s="86"/>
      <c r="SIL55" s="86"/>
      <c r="SIM55" s="86"/>
      <c r="SIN55" s="86"/>
      <c r="SIO55" s="86"/>
      <c r="SIP55" s="86"/>
      <c r="SIQ55" s="86"/>
      <c r="SIR55" s="86"/>
      <c r="SIS55" s="86"/>
      <c r="SIT55" s="86"/>
      <c r="SIU55" s="86"/>
      <c r="SIV55" s="86"/>
      <c r="SIW55" s="86"/>
      <c r="SIX55" s="86"/>
      <c r="SIY55" s="86"/>
      <c r="SIZ55" s="86"/>
      <c r="SJA55" s="86"/>
      <c r="SJB55" s="86"/>
      <c r="SJC55" s="86"/>
      <c r="SJD55" s="86"/>
      <c r="SJE55" s="86"/>
      <c r="SJF55" s="86"/>
      <c r="SJG55" s="86"/>
      <c r="SJH55" s="86"/>
      <c r="SJI55" s="86"/>
      <c r="SJJ55" s="86"/>
      <c r="SJK55" s="86"/>
      <c r="SJL55" s="86"/>
      <c r="SJM55" s="86"/>
      <c r="SJN55" s="86"/>
      <c r="SJO55" s="86"/>
      <c r="SJP55" s="86"/>
      <c r="SJQ55" s="86"/>
      <c r="SJR55" s="86"/>
      <c r="SJS55" s="86"/>
      <c r="SJT55" s="86"/>
      <c r="SJU55" s="86"/>
      <c r="SJV55" s="86"/>
      <c r="SJW55" s="86"/>
      <c r="SJX55" s="86"/>
      <c r="SJY55" s="86"/>
      <c r="SJZ55" s="86"/>
      <c r="SKA55" s="86"/>
      <c r="SKB55" s="86"/>
      <c r="SKC55" s="86"/>
      <c r="SKD55" s="86"/>
      <c r="SKE55" s="86"/>
      <c r="SKF55" s="86"/>
      <c r="SKG55" s="86"/>
      <c r="SKH55" s="86"/>
      <c r="SKI55" s="86"/>
      <c r="SKJ55" s="86"/>
      <c r="SKK55" s="86"/>
      <c r="SKL55" s="86"/>
      <c r="SKM55" s="86"/>
      <c r="SKN55" s="86"/>
      <c r="SKO55" s="86"/>
      <c r="SKP55" s="86"/>
      <c r="SKQ55" s="86"/>
      <c r="SKR55" s="86"/>
      <c r="SKS55" s="86"/>
      <c r="SKT55" s="86"/>
      <c r="SKU55" s="86"/>
      <c r="SKV55" s="86"/>
      <c r="SKW55" s="86"/>
      <c r="SKX55" s="86"/>
      <c r="SKY55" s="86"/>
      <c r="SKZ55" s="86"/>
      <c r="SLA55" s="86"/>
      <c r="SLB55" s="86"/>
      <c r="SLC55" s="86"/>
      <c r="SLD55" s="86"/>
      <c r="SLE55" s="86"/>
      <c r="SLF55" s="86"/>
      <c r="SLG55" s="86"/>
      <c r="SLH55" s="86"/>
      <c r="SLI55" s="86"/>
      <c r="SLJ55" s="86"/>
      <c r="SLK55" s="86"/>
      <c r="SLL55" s="86"/>
      <c r="SLM55" s="86"/>
      <c r="SLN55" s="86"/>
      <c r="SLO55" s="86"/>
      <c r="SLP55" s="86"/>
      <c r="SLQ55" s="86"/>
      <c r="SLR55" s="86"/>
      <c r="SLS55" s="86"/>
      <c r="SLT55" s="86"/>
      <c r="SLU55" s="86"/>
      <c r="SLV55" s="86"/>
      <c r="SLW55" s="86"/>
      <c r="SLX55" s="86"/>
      <c r="SLY55" s="86"/>
      <c r="SLZ55" s="86"/>
      <c r="SMA55" s="86"/>
      <c r="SMB55" s="86"/>
      <c r="SMC55" s="86"/>
      <c r="SMD55" s="86"/>
      <c r="SME55" s="86"/>
      <c r="SMF55" s="86"/>
      <c r="SMG55" s="86"/>
      <c r="SMH55" s="86"/>
      <c r="SMI55" s="86"/>
      <c r="SMJ55" s="86"/>
      <c r="SMK55" s="86"/>
      <c r="SML55" s="86"/>
      <c r="SMM55" s="86"/>
      <c r="SMN55" s="86"/>
      <c r="SMO55" s="86"/>
      <c r="SMP55" s="86"/>
      <c r="SMQ55" s="86"/>
      <c r="SMR55" s="86"/>
      <c r="SMS55" s="86"/>
      <c r="SMT55" s="86"/>
      <c r="SMU55" s="86"/>
      <c r="SMV55" s="86"/>
      <c r="SMW55" s="86"/>
      <c r="SMX55" s="86"/>
      <c r="SMY55" s="86"/>
      <c r="SMZ55" s="86"/>
      <c r="SNA55" s="86"/>
      <c r="SNB55" s="86"/>
      <c r="SNC55" s="86"/>
      <c r="SND55" s="86"/>
      <c r="SNE55" s="86"/>
      <c r="SNF55" s="86"/>
      <c r="SNG55" s="86"/>
      <c r="SNH55" s="86"/>
      <c r="SNI55" s="86"/>
      <c r="SNJ55" s="86"/>
      <c r="SNK55" s="86"/>
      <c r="SNL55" s="86"/>
      <c r="SNM55" s="86"/>
      <c r="SNN55" s="86"/>
      <c r="SNO55" s="86"/>
      <c r="SNP55" s="86"/>
      <c r="SNQ55" s="86"/>
      <c r="SNR55" s="86"/>
      <c r="SNS55" s="86"/>
      <c r="SNT55" s="86"/>
      <c r="SNU55" s="86"/>
      <c r="SNV55" s="86"/>
      <c r="SNW55" s="86"/>
      <c r="SNX55" s="86"/>
      <c r="SNY55" s="86"/>
      <c r="SNZ55" s="86"/>
      <c r="SOA55" s="86"/>
      <c r="SOB55" s="86"/>
      <c r="SOC55" s="86"/>
      <c r="SOD55" s="86"/>
      <c r="SOE55" s="86"/>
      <c r="SOF55" s="86"/>
      <c r="SOG55" s="86"/>
      <c r="SOH55" s="86"/>
      <c r="SOI55" s="86"/>
      <c r="SOJ55" s="86"/>
      <c r="SOK55" s="86"/>
      <c r="SOL55" s="86"/>
      <c r="SOM55" s="86"/>
      <c r="SON55" s="86"/>
      <c r="SOO55" s="86"/>
      <c r="SOP55" s="86"/>
      <c r="SOQ55" s="86"/>
      <c r="SOR55" s="86"/>
      <c r="SOS55" s="86"/>
      <c r="SOT55" s="86"/>
      <c r="SOU55" s="86"/>
      <c r="SOV55" s="98"/>
      <c r="SOW55" s="98"/>
      <c r="SOX55" s="98"/>
      <c r="SOY55" s="98"/>
      <c r="SOZ55" s="98"/>
      <c r="SPA55" s="98"/>
      <c r="SPB55" s="86"/>
      <c r="SPC55" s="86"/>
      <c r="SPD55" s="86"/>
      <c r="SPE55" s="86"/>
      <c r="SPF55" s="86"/>
      <c r="SPG55" s="86"/>
      <c r="SPH55" s="86"/>
      <c r="SPI55" s="86"/>
      <c r="SPJ55" s="86"/>
      <c r="SPK55" s="86"/>
      <c r="SPL55" s="86"/>
      <c r="SPM55" s="86"/>
      <c r="SPN55" s="86"/>
      <c r="SPO55" s="86"/>
      <c r="SPP55" s="86"/>
      <c r="SPQ55" s="86"/>
      <c r="SPR55" s="86"/>
      <c r="SPS55" s="86"/>
      <c r="SPT55" s="86"/>
      <c r="SPU55" s="86"/>
      <c r="SPV55" s="86"/>
      <c r="SPW55" s="86"/>
      <c r="SPX55" s="86"/>
      <c r="SPY55" s="86"/>
      <c r="SPZ55" s="86"/>
      <c r="SQA55" s="86"/>
      <c r="SQB55" s="86"/>
      <c r="SQC55" s="86"/>
      <c r="SQD55" s="86"/>
      <c r="SQE55" s="86"/>
      <c r="SQF55" s="86"/>
      <c r="SQG55" s="86"/>
      <c r="SQH55" s="86"/>
      <c r="SQI55" s="86"/>
      <c r="SQJ55" s="86"/>
      <c r="SQK55" s="86"/>
      <c r="SQL55" s="86"/>
      <c r="SQM55" s="86"/>
      <c r="SQN55" s="86"/>
      <c r="SQO55" s="86"/>
      <c r="SQP55" s="86"/>
      <c r="SQQ55" s="86"/>
      <c r="SQR55" s="86"/>
      <c r="SQS55" s="86"/>
      <c r="SQT55" s="86"/>
      <c r="SQU55" s="86"/>
      <c r="SQV55" s="86"/>
      <c r="SQW55" s="86"/>
      <c r="SQX55" s="86"/>
      <c r="SQY55" s="86"/>
      <c r="SQZ55" s="86"/>
      <c r="SRA55" s="86"/>
      <c r="SRB55" s="86"/>
      <c r="SRC55" s="86"/>
      <c r="SRD55" s="86"/>
      <c r="SRE55" s="86"/>
      <c r="SRF55" s="86"/>
      <c r="SRG55" s="86"/>
      <c r="SRH55" s="86"/>
      <c r="SRI55" s="86"/>
      <c r="SRJ55" s="86"/>
      <c r="SRK55" s="86"/>
      <c r="SRL55" s="86"/>
      <c r="SRM55" s="86"/>
      <c r="SRN55" s="86"/>
      <c r="SRO55" s="86"/>
      <c r="SRP55" s="86"/>
      <c r="SRQ55" s="86"/>
      <c r="SRR55" s="86"/>
      <c r="SRS55" s="86"/>
      <c r="SRT55" s="86"/>
      <c r="SRU55" s="86"/>
      <c r="SRV55" s="86"/>
      <c r="SRW55" s="86"/>
      <c r="SRX55" s="86"/>
      <c r="SRY55" s="86"/>
      <c r="SRZ55" s="86"/>
      <c r="SSA55" s="86"/>
      <c r="SSB55" s="86"/>
      <c r="SSC55" s="86"/>
      <c r="SSD55" s="86"/>
      <c r="SSE55" s="86"/>
      <c r="SSF55" s="86"/>
      <c r="SSG55" s="86"/>
      <c r="SSH55" s="86"/>
      <c r="SSI55" s="86"/>
      <c r="SSJ55" s="86"/>
      <c r="SSK55" s="86"/>
      <c r="SSL55" s="86"/>
      <c r="SSM55" s="86"/>
      <c r="SSN55" s="86"/>
      <c r="SSO55" s="86"/>
      <c r="SSP55" s="86"/>
      <c r="SSQ55" s="86"/>
      <c r="SSR55" s="86"/>
      <c r="SSS55" s="86"/>
      <c r="SST55" s="86"/>
      <c r="SSU55" s="86"/>
      <c r="SSV55" s="86"/>
      <c r="SSW55" s="86"/>
      <c r="SSX55" s="86"/>
      <c r="SSY55" s="86"/>
      <c r="SSZ55" s="86"/>
      <c r="STA55" s="86"/>
      <c r="STB55" s="86"/>
      <c r="STC55" s="86"/>
      <c r="STD55" s="86"/>
      <c r="STE55" s="86"/>
      <c r="STF55" s="86"/>
      <c r="STG55" s="86"/>
      <c r="STH55" s="86"/>
      <c r="STI55" s="86"/>
      <c r="STJ55" s="86"/>
      <c r="STK55" s="86"/>
      <c r="STL55" s="86"/>
      <c r="STM55" s="86"/>
      <c r="STN55" s="86"/>
      <c r="STO55" s="86"/>
      <c r="STP55" s="86"/>
      <c r="STQ55" s="86"/>
      <c r="STR55" s="86"/>
      <c r="STS55" s="86"/>
      <c r="STT55" s="86"/>
      <c r="STU55" s="86"/>
      <c r="STV55" s="86"/>
      <c r="STW55" s="86"/>
      <c r="STX55" s="86"/>
      <c r="STY55" s="86"/>
      <c r="STZ55" s="86"/>
      <c r="SUA55" s="86"/>
      <c r="SUB55" s="86"/>
      <c r="SUC55" s="86"/>
      <c r="SUD55" s="86"/>
      <c r="SUE55" s="86"/>
      <c r="SUF55" s="86"/>
      <c r="SUG55" s="86"/>
      <c r="SUH55" s="86"/>
      <c r="SUI55" s="86"/>
      <c r="SUJ55" s="86"/>
      <c r="SUK55" s="86"/>
      <c r="SUL55" s="86"/>
      <c r="SUM55" s="86"/>
      <c r="SUN55" s="86"/>
      <c r="SUO55" s="86"/>
      <c r="SUP55" s="86"/>
      <c r="SUQ55" s="86"/>
      <c r="SUR55" s="86"/>
      <c r="SUS55" s="86"/>
      <c r="SUT55" s="86"/>
      <c r="SUU55" s="86"/>
      <c r="SUV55" s="86"/>
      <c r="SUW55" s="86"/>
      <c r="SUX55" s="86"/>
      <c r="SUY55" s="86"/>
      <c r="SUZ55" s="86"/>
      <c r="SVA55" s="86"/>
      <c r="SVB55" s="86"/>
      <c r="SVC55" s="86"/>
      <c r="SVD55" s="86"/>
      <c r="SVE55" s="86"/>
      <c r="SVF55" s="86"/>
      <c r="SVG55" s="86"/>
      <c r="SVH55" s="86"/>
      <c r="SVI55" s="86"/>
      <c r="SVJ55" s="86"/>
      <c r="SVK55" s="86"/>
      <c r="SVL55" s="86"/>
      <c r="SVM55" s="86"/>
      <c r="SVN55" s="86"/>
      <c r="SVO55" s="86"/>
      <c r="SVP55" s="86"/>
      <c r="SVQ55" s="86"/>
      <c r="SVR55" s="86"/>
      <c r="SVS55" s="86"/>
      <c r="SVT55" s="86"/>
      <c r="SVU55" s="86"/>
      <c r="SVV55" s="86"/>
      <c r="SVW55" s="86"/>
      <c r="SVX55" s="86"/>
      <c r="SVY55" s="86"/>
      <c r="SVZ55" s="86"/>
      <c r="SWA55" s="86"/>
      <c r="SWB55" s="86"/>
      <c r="SWC55" s="86"/>
      <c r="SWD55" s="86"/>
      <c r="SWE55" s="86"/>
      <c r="SWF55" s="86"/>
      <c r="SWG55" s="86"/>
      <c r="SWH55" s="86"/>
      <c r="SWI55" s="86"/>
      <c r="SWJ55" s="86"/>
      <c r="SWK55" s="86"/>
      <c r="SWL55" s="86"/>
      <c r="SWM55" s="86"/>
      <c r="SWN55" s="86"/>
      <c r="SWO55" s="86"/>
      <c r="SWP55" s="86"/>
      <c r="SWQ55" s="86"/>
      <c r="SWR55" s="86"/>
      <c r="SWS55" s="86"/>
      <c r="SWT55" s="86"/>
      <c r="SWU55" s="86"/>
      <c r="SWV55" s="86"/>
      <c r="SWW55" s="86"/>
      <c r="SWX55" s="86"/>
      <c r="SWY55" s="86"/>
      <c r="SWZ55" s="86"/>
      <c r="SXA55" s="86"/>
      <c r="SXB55" s="86"/>
      <c r="SXC55" s="86"/>
      <c r="SXD55" s="86"/>
      <c r="SXE55" s="86"/>
      <c r="SXF55" s="86"/>
      <c r="SXG55" s="86"/>
      <c r="SXH55" s="86"/>
      <c r="SXI55" s="86"/>
      <c r="SXJ55" s="86"/>
      <c r="SXK55" s="86"/>
      <c r="SXL55" s="86"/>
      <c r="SXM55" s="86"/>
      <c r="SXN55" s="86"/>
      <c r="SXO55" s="86"/>
      <c r="SXP55" s="86"/>
      <c r="SXQ55" s="86"/>
      <c r="SXR55" s="86"/>
      <c r="SXS55" s="86"/>
      <c r="SXT55" s="86"/>
      <c r="SXU55" s="86"/>
      <c r="SXV55" s="86"/>
      <c r="SXW55" s="86"/>
      <c r="SXX55" s="86"/>
      <c r="SXY55" s="86"/>
      <c r="SXZ55" s="86"/>
      <c r="SYA55" s="86"/>
      <c r="SYB55" s="86"/>
      <c r="SYC55" s="86"/>
      <c r="SYD55" s="86"/>
      <c r="SYE55" s="86"/>
      <c r="SYF55" s="86"/>
      <c r="SYG55" s="86"/>
      <c r="SYH55" s="86"/>
      <c r="SYI55" s="86"/>
      <c r="SYJ55" s="86"/>
      <c r="SYK55" s="86"/>
      <c r="SYL55" s="86"/>
      <c r="SYM55" s="86"/>
      <c r="SYN55" s="86"/>
      <c r="SYO55" s="86"/>
      <c r="SYP55" s="86"/>
      <c r="SYQ55" s="86"/>
      <c r="SYR55" s="98"/>
      <c r="SYS55" s="98"/>
      <c r="SYT55" s="98"/>
      <c r="SYU55" s="98"/>
      <c r="SYV55" s="98"/>
      <c r="SYW55" s="98"/>
      <c r="SYX55" s="86"/>
      <c r="SYY55" s="86"/>
      <c r="SYZ55" s="86"/>
      <c r="SZA55" s="86"/>
      <c r="SZB55" s="86"/>
      <c r="SZC55" s="86"/>
      <c r="SZD55" s="86"/>
      <c r="SZE55" s="86"/>
      <c r="SZF55" s="86"/>
      <c r="SZG55" s="86"/>
      <c r="SZH55" s="86"/>
      <c r="SZI55" s="86"/>
      <c r="SZJ55" s="86"/>
      <c r="SZK55" s="86"/>
      <c r="SZL55" s="86"/>
      <c r="SZM55" s="86"/>
      <c r="SZN55" s="86"/>
      <c r="SZO55" s="86"/>
      <c r="SZP55" s="86"/>
      <c r="SZQ55" s="86"/>
      <c r="SZR55" s="86"/>
      <c r="SZS55" s="86"/>
      <c r="SZT55" s="86"/>
      <c r="SZU55" s="86"/>
      <c r="SZV55" s="86"/>
      <c r="SZW55" s="86"/>
      <c r="SZX55" s="86"/>
      <c r="SZY55" s="86"/>
      <c r="SZZ55" s="86"/>
      <c r="TAA55" s="86"/>
      <c r="TAB55" s="86"/>
      <c r="TAC55" s="86"/>
      <c r="TAD55" s="86"/>
      <c r="TAE55" s="86"/>
      <c r="TAF55" s="86"/>
      <c r="TAG55" s="86"/>
      <c r="TAH55" s="86"/>
      <c r="TAI55" s="86"/>
      <c r="TAJ55" s="86"/>
      <c r="TAK55" s="86"/>
      <c r="TAL55" s="86"/>
      <c r="TAM55" s="86"/>
      <c r="TAN55" s="86"/>
      <c r="TAO55" s="86"/>
      <c r="TAP55" s="86"/>
      <c r="TAQ55" s="86"/>
      <c r="TAR55" s="86"/>
      <c r="TAS55" s="86"/>
      <c r="TAT55" s="86"/>
      <c r="TAU55" s="86"/>
      <c r="TAV55" s="86"/>
      <c r="TAW55" s="86"/>
      <c r="TAX55" s="86"/>
      <c r="TAY55" s="86"/>
      <c r="TAZ55" s="86"/>
      <c r="TBA55" s="86"/>
      <c r="TBB55" s="86"/>
      <c r="TBC55" s="86"/>
      <c r="TBD55" s="86"/>
      <c r="TBE55" s="86"/>
      <c r="TBF55" s="86"/>
      <c r="TBG55" s="86"/>
      <c r="TBH55" s="86"/>
      <c r="TBI55" s="86"/>
      <c r="TBJ55" s="86"/>
      <c r="TBK55" s="86"/>
      <c r="TBL55" s="86"/>
      <c r="TBM55" s="86"/>
      <c r="TBN55" s="86"/>
      <c r="TBO55" s="86"/>
      <c r="TBP55" s="86"/>
      <c r="TBQ55" s="86"/>
      <c r="TBR55" s="86"/>
      <c r="TBS55" s="86"/>
      <c r="TBT55" s="86"/>
      <c r="TBU55" s="86"/>
      <c r="TBV55" s="86"/>
      <c r="TBW55" s="86"/>
      <c r="TBX55" s="86"/>
      <c r="TBY55" s="86"/>
      <c r="TBZ55" s="86"/>
      <c r="TCA55" s="86"/>
      <c r="TCB55" s="86"/>
      <c r="TCC55" s="86"/>
      <c r="TCD55" s="86"/>
      <c r="TCE55" s="86"/>
      <c r="TCF55" s="86"/>
      <c r="TCG55" s="86"/>
      <c r="TCH55" s="86"/>
      <c r="TCI55" s="86"/>
      <c r="TCJ55" s="86"/>
      <c r="TCK55" s="86"/>
      <c r="TCL55" s="86"/>
      <c r="TCM55" s="86"/>
      <c r="TCN55" s="86"/>
      <c r="TCO55" s="86"/>
      <c r="TCP55" s="86"/>
      <c r="TCQ55" s="86"/>
      <c r="TCR55" s="86"/>
      <c r="TCS55" s="86"/>
      <c r="TCT55" s="86"/>
      <c r="TCU55" s="86"/>
      <c r="TCV55" s="86"/>
      <c r="TCW55" s="86"/>
      <c r="TCX55" s="86"/>
      <c r="TCY55" s="86"/>
      <c r="TCZ55" s="86"/>
      <c r="TDA55" s="86"/>
      <c r="TDB55" s="86"/>
      <c r="TDC55" s="86"/>
      <c r="TDD55" s="86"/>
      <c r="TDE55" s="86"/>
      <c r="TDF55" s="86"/>
      <c r="TDG55" s="86"/>
      <c r="TDH55" s="86"/>
      <c r="TDI55" s="86"/>
      <c r="TDJ55" s="86"/>
      <c r="TDK55" s="86"/>
      <c r="TDL55" s="86"/>
      <c r="TDM55" s="86"/>
      <c r="TDN55" s="86"/>
      <c r="TDO55" s="86"/>
      <c r="TDP55" s="86"/>
      <c r="TDQ55" s="86"/>
      <c r="TDR55" s="86"/>
      <c r="TDS55" s="86"/>
      <c r="TDT55" s="86"/>
      <c r="TDU55" s="86"/>
      <c r="TDV55" s="86"/>
      <c r="TDW55" s="86"/>
      <c r="TDX55" s="86"/>
      <c r="TDY55" s="86"/>
      <c r="TDZ55" s="86"/>
      <c r="TEA55" s="86"/>
      <c r="TEB55" s="86"/>
      <c r="TEC55" s="86"/>
      <c r="TED55" s="86"/>
      <c r="TEE55" s="86"/>
      <c r="TEF55" s="86"/>
      <c r="TEG55" s="86"/>
      <c r="TEH55" s="86"/>
      <c r="TEI55" s="86"/>
      <c r="TEJ55" s="86"/>
      <c r="TEK55" s="86"/>
      <c r="TEL55" s="86"/>
      <c r="TEM55" s="86"/>
      <c r="TEN55" s="86"/>
      <c r="TEO55" s="86"/>
      <c r="TEP55" s="86"/>
      <c r="TEQ55" s="86"/>
      <c r="TER55" s="86"/>
      <c r="TES55" s="86"/>
      <c r="TET55" s="86"/>
      <c r="TEU55" s="86"/>
      <c r="TEV55" s="86"/>
      <c r="TEW55" s="86"/>
      <c r="TEX55" s="86"/>
      <c r="TEY55" s="86"/>
      <c r="TEZ55" s="86"/>
      <c r="TFA55" s="86"/>
      <c r="TFB55" s="86"/>
      <c r="TFC55" s="86"/>
      <c r="TFD55" s="86"/>
      <c r="TFE55" s="86"/>
      <c r="TFF55" s="86"/>
      <c r="TFG55" s="86"/>
      <c r="TFH55" s="86"/>
      <c r="TFI55" s="86"/>
      <c r="TFJ55" s="86"/>
      <c r="TFK55" s="86"/>
      <c r="TFL55" s="86"/>
      <c r="TFM55" s="86"/>
      <c r="TFN55" s="86"/>
      <c r="TFO55" s="86"/>
      <c r="TFP55" s="86"/>
      <c r="TFQ55" s="86"/>
      <c r="TFR55" s="86"/>
      <c r="TFS55" s="86"/>
      <c r="TFT55" s="86"/>
      <c r="TFU55" s="86"/>
      <c r="TFV55" s="86"/>
      <c r="TFW55" s="86"/>
      <c r="TFX55" s="86"/>
      <c r="TFY55" s="86"/>
      <c r="TFZ55" s="86"/>
      <c r="TGA55" s="86"/>
      <c r="TGB55" s="86"/>
      <c r="TGC55" s="86"/>
      <c r="TGD55" s="86"/>
      <c r="TGE55" s="86"/>
      <c r="TGF55" s="86"/>
      <c r="TGG55" s="86"/>
      <c r="TGH55" s="86"/>
      <c r="TGI55" s="86"/>
      <c r="TGJ55" s="86"/>
      <c r="TGK55" s="86"/>
      <c r="TGL55" s="86"/>
      <c r="TGM55" s="86"/>
      <c r="TGN55" s="86"/>
      <c r="TGO55" s="86"/>
      <c r="TGP55" s="86"/>
      <c r="TGQ55" s="86"/>
      <c r="TGR55" s="86"/>
      <c r="TGS55" s="86"/>
      <c r="TGT55" s="86"/>
      <c r="TGU55" s="86"/>
      <c r="TGV55" s="86"/>
      <c r="TGW55" s="86"/>
      <c r="TGX55" s="86"/>
      <c r="TGY55" s="86"/>
      <c r="TGZ55" s="86"/>
      <c r="THA55" s="86"/>
      <c r="THB55" s="86"/>
      <c r="THC55" s="86"/>
      <c r="THD55" s="86"/>
      <c r="THE55" s="86"/>
      <c r="THF55" s="86"/>
      <c r="THG55" s="86"/>
      <c r="THH55" s="86"/>
      <c r="THI55" s="86"/>
      <c r="THJ55" s="86"/>
      <c r="THK55" s="86"/>
      <c r="THL55" s="86"/>
      <c r="THM55" s="86"/>
      <c r="THN55" s="86"/>
      <c r="THO55" s="86"/>
      <c r="THP55" s="86"/>
      <c r="THQ55" s="86"/>
      <c r="THR55" s="86"/>
      <c r="THS55" s="86"/>
      <c r="THT55" s="86"/>
      <c r="THU55" s="86"/>
      <c r="THV55" s="86"/>
      <c r="THW55" s="86"/>
      <c r="THX55" s="86"/>
      <c r="THY55" s="86"/>
      <c r="THZ55" s="86"/>
      <c r="TIA55" s="86"/>
      <c r="TIB55" s="86"/>
      <c r="TIC55" s="86"/>
      <c r="TID55" s="86"/>
      <c r="TIE55" s="86"/>
      <c r="TIF55" s="86"/>
      <c r="TIG55" s="86"/>
      <c r="TIH55" s="86"/>
      <c r="TII55" s="86"/>
      <c r="TIJ55" s="86"/>
      <c r="TIK55" s="86"/>
      <c r="TIL55" s="86"/>
      <c r="TIM55" s="86"/>
      <c r="TIN55" s="98"/>
      <c r="TIO55" s="98"/>
      <c r="TIP55" s="98"/>
      <c r="TIQ55" s="98"/>
      <c r="TIR55" s="98"/>
      <c r="TIS55" s="98"/>
      <c r="TIT55" s="86"/>
      <c r="TIU55" s="86"/>
      <c r="TIV55" s="86"/>
      <c r="TIW55" s="86"/>
      <c r="TIX55" s="86"/>
      <c r="TIY55" s="86"/>
      <c r="TIZ55" s="86"/>
      <c r="TJA55" s="86"/>
      <c r="TJB55" s="86"/>
      <c r="TJC55" s="86"/>
      <c r="TJD55" s="86"/>
      <c r="TJE55" s="86"/>
      <c r="TJF55" s="86"/>
      <c r="TJG55" s="86"/>
      <c r="TJH55" s="86"/>
      <c r="TJI55" s="86"/>
      <c r="TJJ55" s="86"/>
      <c r="TJK55" s="86"/>
      <c r="TJL55" s="86"/>
      <c r="TJM55" s="86"/>
      <c r="TJN55" s="86"/>
      <c r="TJO55" s="86"/>
      <c r="TJP55" s="86"/>
      <c r="TJQ55" s="86"/>
      <c r="TJR55" s="86"/>
      <c r="TJS55" s="86"/>
      <c r="TJT55" s="86"/>
      <c r="TJU55" s="86"/>
      <c r="TJV55" s="86"/>
      <c r="TJW55" s="86"/>
      <c r="TJX55" s="86"/>
      <c r="TJY55" s="86"/>
      <c r="TJZ55" s="86"/>
      <c r="TKA55" s="86"/>
      <c r="TKB55" s="86"/>
      <c r="TKC55" s="86"/>
      <c r="TKD55" s="86"/>
      <c r="TKE55" s="86"/>
      <c r="TKF55" s="86"/>
      <c r="TKG55" s="86"/>
      <c r="TKH55" s="86"/>
      <c r="TKI55" s="86"/>
      <c r="TKJ55" s="86"/>
      <c r="TKK55" s="86"/>
      <c r="TKL55" s="86"/>
      <c r="TKM55" s="86"/>
      <c r="TKN55" s="86"/>
      <c r="TKO55" s="86"/>
      <c r="TKP55" s="86"/>
      <c r="TKQ55" s="86"/>
      <c r="TKR55" s="86"/>
      <c r="TKS55" s="86"/>
      <c r="TKT55" s="86"/>
      <c r="TKU55" s="86"/>
      <c r="TKV55" s="86"/>
      <c r="TKW55" s="86"/>
      <c r="TKX55" s="86"/>
      <c r="TKY55" s="86"/>
      <c r="TKZ55" s="86"/>
      <c r="TLA55" s="86"/>
      <c r="TLB55" s="86"/>
      <c r="TLC55" s="86"/>
      <c r="TLD55" s="86"/>
      <c r="TLE55" s="86"/>
      <c r="TLF55" s="86"/>
      <c r="TLG55" s="86"/>
      <c r="TLH55" s="86"/>
      <c r="TLI55" s="86"/>
      <c r="TLJ55" s="86"/>
      <c r="TLK55" s="86"/>
      <c r="TLL55" s="86"/>
      <c r="TLM55" s="86"/>
      <c r="TLN55" s="86"/>
      <c r="TLO55" s="86"/>
      <c r="TLP55" s="86"/>
      <c r="TLQ55" s="86"/>
      <c r="TLR55" s="86"/>
      <c r="TLS55" s="86"/>
      <c r="TLT55" s="86"/>
      <c r="TLU55" s="86"/>
      <c r="TLV55" s="86"/>
      <c r="TLW55" s="86"/>
      <c r="TLX55" s="86"/>
      <c r="TLY55" s="86"/>
      <c r="TLZ55" s="86"/>
      <c r="TMA55" s="86"/>
      <c r="TMB55" s="86"/>
      <c r="TMC55" s="86"/>
      <c r="TMD55" s="86"/>
      <c r="TME55" s="86"/>
      <c r="TMF55" s="86"/>
      <c r="TMG55" s="86"/>
      <c r="TMH55" s="86"/>
      <c r="TMI55" s="86"/>
      <c r="TMJ55" s="86"/>
      <c r="TMK55" s="86"/>
      <c r="TML55" s="86"/>
      <c r="TMM55" s="86"/>
      <c r="TMN55" s="86"/>
      <c r="TMO55" s="86"/>
      <c r="TMP55" s="86"/>
      <c r="TMQ55" s="86"/>
      <c r="TMR55" s="86"/>
      <c r="TMS55" s="86"/>
      <c r="TMT55" s="86"/>
      <c r="TMU55" s="86"/>
      <c r="TMV55" s="86"/>
      <c r="TMW55" s="86"/>
      <c r="TMX55" s="86"/>
      <c r="TMY55" s="86"/>
      <c r="TMZ55" s="86"/>
      <c r="TNA55" s="86"/>
      <c r="TNB55" s="86"/>
      <c r="TNC55" s="86"/>
      <c r="TND55" s="86"/>
      <c r="TNE55" s="86"/>
      <c r="TNF55" s="86"/>
      <c r="TNG55" s="86"/>
      <c r="TNH55" s="86"/>
      <c r="TNI55" s="86"/>
      <c r="TNJ55" s="86"/>
      <c r="TNK55" s="86"/>
      <c r="TNL55" s="86"/>
      <c r="TNM55" s="86"/>
      <c r="TNN55" s="86"/>
      <c r="TNO55" s="86"/>
      <c r="TNP55" s="86"/>
      <c r="TNQ55" s="86"/>
      <c r="TNR55" s="86"/>
      <c r="TNS55" s="86"/>
      <c r="TNT55" s="86"/>
      <c r="TNU55" s="86"/>
      <c r="TNV55" s="86"/>
      <c r="TNW55" s="86"/>
      <c r="TNX55" s="86"/>
      <c r="TNY55" s="86"/>
      <c r="TNZ55" s="86"/>
      <c r="TOA55" s="86"/>
      <c r="TOB55" s="86"/>
      <c r="TOC55" s="86"/>
      <c r="TOD55" s="86"/>
      <c r="TOE55" s="86"/>
      <c r="TOF55" s="86"/>
      <c r="TOG55" s="86"/>
      <c r="TOH55" s="86"/>
      <c r="TOI55" s="86"/>
      <c r="TOJ55" s="86"/>
      <c r="TOK55" s="86"/>
      <c r="TOL55" s="86"/>
      <c r="TOM55" s="86"/>
      <c r="TON55" s="86"/>
      <c r="TOO55" s="86"/>
      <c r="TOP55" s="86"/>
      <c r="TOQ55" s="86"/>
      <c r="TOR55" s="86"/>
      <c r="TOS55" s="86"/>
      <c r="TOT55" s="86"/>
      <c r="TOU55" s="86"/>
      <c r="TOV55" s="86"/>
      <c r="TOW55" s="86"/>
      <c r="TOX55" s="86"/>
      <c r="TOY55" s="86"/>
      <c r="TOZ55" s="86"/>
      <c r="TPA55" s="86"/>
      <c r="TPB55" s="86"/>
      <c r="TPC55" s="86"/>
      <c r="TPD55" s="86"/>
      <c r="TPE55" s="86"/>
      <c r="TPF55" s="86"/>
      <c r="TPG55" s="86"/>
      <c r="TPH55" s="86"/>
      <c r="TPI55" s="86"/>
      <c r="TPJ55" s="86"/>
      <c r="TPK55" s="86"/>
      <c r="TPL55" s="86"/>
      <c r="TPM55" s="86"/>
      <c r="TPN55" s="86"/>
      <c r="TPO55" s="86"/>
      <c r="TPP55" s="86"/>
      <c r="TPQ55" s="86"/>
      <c r="TPR55" s="86"/>
      <c r="TPS55" s="86"/>
      <c r="TPT55" s="86"/>
      <c r="TPU55" s="86"/>
      <c r="TPV55" s="86"/>
      <c r="TPW55" s="86"/>
      <c r="TPX55" s="86"/>
      <c r="TPY55" s="86"/>
      <c r="TPZ55" s="86"/>
      <c r="TQA55" s="86"/>
      <c r="TQB55" s="86"/>
      <c r="TQC55" s="86"/>
      <c r="TQD55" s="86"/>
      <c r="TQE55" s="86"/>
      <c r="TQF55" s="86"/>
      <c r="TQG55" s="86"/>
      <c r="TQH55" s="86"/>
      <c r="TQI55" s="86"/>
      <c r="TQJ55" s="86"/>
      <c r="TQK55" s="86"/>
      <c r="TQL55" s="86"/>
      <c r="TQM55" s="86"/>
      <c r="TQN55" s="86"/>
      <c r="TQO55" s="86"/>
      <c r="TQP55" s="86"/>
      <c r="TQQ55" s="86"/>
      <c r="TQR55" s="86"/>
      <c r="TQS55" s="86"/>
      <c r="TQT55" s="86"/>
      <c r="TQU55" s="86"/>
      <c r="TQV55" s="86"/>
      <c r="TQW55" s="86"/>
      <c r="TQX55" s="86"/>
      <c r="TQY55" s="86"/>
      <c r="TQZ55" s="86"/>
      <c r="TRA55" s="86"/>
      <c r="TRB55" s="86"/>
      <c r="TRC55" s="86"/>
      <c r="TRD55" s="86"/>
      <c r="TRE55" s="86"/>
      <c r="TRF55" s="86"/>
      <c r="TRG55" s="86"/>
      <c r="TRH55" s="86"/>
      <c r="TRI55" s="86"/>
      <c r="TRJ55" s="86"/>
      <c r="TRK55" s="86"/>
      <c r="TRL55" s="86"/>
      <c r="TRM55" s="86"/>
      <c r="TRN55" s="86"/>
      <c r="TRO55" s="86"/>
      <c r="TRP55" s="86"/>
      <c r="TRQ55" s="86"/>
      <c r="TRR55" s="86"/>
      <c r="TRS55" s="86"/>
      <c r="TRT55" s="86"/>
      <c r="TRU55" s="86"/>
      <c r="TRV55" s="86"/>
      <c r="TRW55" s="86"/>
      <c r="TRX55" s="86"/>
      <c r="TRY55" s="86"/>
      <c r="TRZ55" s="86"/>
      <c r="TSA55" s="86"/>
      <c r="TSB55" s="86"/>
      <c r="TSC55" s="86"/>
      <c r="TSD55" s="86"/>
      <c r="TSE55" s="86"/>
      <c r="TSF55" s="86"/>
      <c r="TSG55" s="86"/>
      <c r="TSH55" s="86"/>
      <c r="TSI55" s="86"/>
      <c r="TSJ55" s="98"/>
      <c r="TSK55" s="98"/>
      <c r="TSL55" s="98"/>
      <c r="TSM55" s="98"/>
      <c r="TSN55" s="98"/>
      <c r="TSO55" s="98"/>
      <c r="TSP55" s="86"/>
      <c r="TSQ55" s="86"/>
      <c r="TSR55" s="86"/>
      <c r="TSS55" s="86"/>
      <c r="TST55" s="86"/>
      <c r="TSU55" s="86"/>
      <c r="TSV55" s="86"/>
      <c r="TSW55" s="86"/>
      <c r="TSX55" s="86"/>
      <c r="TSY55" s="86"/>
      <c r="TSZ55" s="86"/>
      <c r="TTA55" s="86"/>
      <c r="TTB55" s="86"/>
      <c r="TTC55" s="86"/>
      <c r="TTD55" s="86"/>
      <c r="TTE55" s="86"/>
      <c r="TTF55" s="86"/>
      <c r="TTG55" s="86"/>
      <c r="TTH55" s="86"/>
      <c r="TTI55" s="86"/>
      <c r="TTJ55" s="86"/>
      <c r="TTK55" s="86"/>
      <c r="TTL55" s="86"/>
      <c r="TTM55" s="86"/>
      <c r="TTN55" s="86"/>
      <c r="TTO55" s="86"/>
      <c r="TTP55" s="86"/>
      <c r="TTQ55" s="86"/>
      <c r="TTR55" s="86"/>
      <c r="TTS55" s="86"/>
      <c r="TTT55" s="86"/>
      <c r="TTU55" s="86"/>
      <c r="TTV55" s="86"/>
      <c r="TTW55" s="86"/>
      <c r="TTX55" s="86"/>
      <c r="TTY55" s="86"/>
      <c r="TTZ55" s="86"/>
      <c r="TUA55" s="86"/>
      <c r="TUB55" s="86"/>
      <c r="TUC55" s="86"/>
      <c r="TUD55" s="86"/>
      <c r="TUE55" s="86"/>
      <c r="TUF55" s="86"/>
      <c r="TUG55" s="86"/>
      <c r="TUH55" s="86"/>
      <c r="TUI55" s="86"/>
      <c r="TUJ55" s="86"/>
      <c r="TUK55" s="86"/>
      <c r="TUL55" s="86"/>
      <c r="TUM55" s="86"/>
      <c r="TUN55" s="86"/>
      <c r="TUO55" s="86"/>
      <c r="TUP55" s="86"/>
      <c r="TUQ55" s="86"/>
      <c r="TUR55" s="86"/>
      <c r="TUS55" s="86"/>
      <c r="TUT55" s="86"/>
      <c r="TUU55" s="86"/>
      <c r="TUV55" s="86"/>
      <c r="TUW55" s="86"/>
      <c r="TUX55" s="86"/>
      <c r="TUY55" s="86"/>
      <c r="TUZ55" s="86"/>
      <c r="TVA55" s="86"/>
      <c r="TVB55" s="86"/>
      <c r="TVC55" s="86"/>
      <c r="TVD55" s="86"/>
      <c r="TVE55" s="86"/>
      <c r="TVF55" s="86"/>
      <c r="TVG55" s="86"/>
      <c r="TVH55" s="86"/>
      <c r="TVI55" s="86"/>
      <c r="TVJ55" s="86"/>
      <c r="TVK55" s="86"/>
      <c r="TVL55" s="86"/>
      <c r="TVM55" s="86"/>
      <c r="TVN55" s="86"/>
      <c r="TVO55" s="86"/>
      <c r="TVP55" s="86"/>
      <c r="TVQ55" s="86"/>
      <c r="TVR55" s="86"/>
      <c r="TVS55" s="86"/>
      <c r="TVT55" s="86"/>
      <c r="TVU55" s="86"/>
      <c r="TVV55" s="86"/>
      <c r="TVW55" s="86"/>
      <c r="TVX55" s="86"/>
      <c r="TVY55" s="86"/>
      <c r="TVZ55" s="86"/>
      <c r="TWA55" s="86"/>
      <c r="TWB55" s="86"/>
      <c r="TWC55" s="86"/>
      <c r="TWD55" s="86"/>
      <c r="TWE55" s="86"/>
      <c r="TWF55" s="86"/>
      <c r="TWG55" s="86"/>
      <c r="TWH55" s="86"/>
      <c r="TWI55" s="86"/>
      <c r="TWJ55" s="86"/>
      <c r="TWK55" s="86"/>
      <c r="TWL55" s="86"/>
      <c r="TWM55" s="86"/>
      <c r="TWN55" s="86"/>
      <c r="TWO55" s="86"/>
      <c r="TWP55" s="86"/>
      <c r="TWQ55" s="86"/>
      <c r="TWR55" s="86"/>
      <c r="TWS55" s="86"/>
      <c r="TWT55" s="86"/>
      <c r="TWU55" s="86"/>
      <c r="TWV55" s="86"/>
      <c r="TWW55" s="86"/>
      <c r="TWX55" s="86"/>
      <c r="TWY55" s="86"/>
      <c r="TWZ55" s="86"/>
      <c r="TXA55" s="86"/>
      <c r="TXB55" s="86"/>
      <c r="TXC55" s="86"/>
      <c r="TXD55" s="86"/>
      <c r="TXE55" s="86"/>
      <c r="TXF55" s="86"/>
      <c r="TXG55" s="86"/>
      <c r="TXH55" s="86"/>
      <c r="TXI55" s="86"/>
      <c r="TXJ55" s="86"/>
      <c r="TXK55" s="86"/>
      <c r="TXL55" s="86"/>
      <c r="TXM55" s="86"/>
      <c r="TXN55" s="86"/>
      <c r="TXO55" s="86"/>
      <c r="TXP55" s="86"/>
      <c r="TXQ55" s="86"/>
      <c r="TXR55" s="86"/>
      <c r="TXS55" s="86"/>
      <c r="TXT55" s="86"/>
      <c r="TXU55" s="86"/>
      <c r="TXV55" s="86"/>
      <c r="TXW55" s="86"/>
      <c r="TXX55" s="86"/>
      <c r="TXY55" s="86"/>
      <c r="TXZ55" s="86"/>
      <c r="TYA55" s="86"/>
      <c r="TYB55" s="86"/>
      <c r="TYC55" s="86"/>
      <c r="TYD55" s="86"/>
      <c r="TYE55" s="86"/>
      <c r="TYF55" s="86"/>
      <c r="TYG55" s="86"/>
      <c r="TYH55" s="86"/>
      <c r="TYI55" s="86"/>
      <c r="TYJ55" s="86"/>
      <c r="TYK55" s="86"/>
      <c r="TYL55" s="86"/>
      <c r="TYM55" s="86"/>
      <c r="TYN55" s="86"/>
      <c r="TYO55" s="86"/>
      <c r="TYP55" s="86"/>
      <c r="TYQ55" s="86"/>
      <c r="TYR55" s="86"/>
      <c r="TYS55" s="86"/>
      <c r="TYT55" s="86"/>
      <c r="TYU55" s="86"/>
      <c r="TYV55" s="86"/>
      <c r="TYW55" s="86"/>
      <c r="TYX55" s="86"/>
      <c r="TYY55" s="86"/>
      <c r="TYZ55" s="86"/>
      <c r="TZA55" s="86"/>
      <c r="TZB55" s="86"/>
      <c r="TZC55" s="86"/>
      <c r="TZD55" s="86"/>
      <c r="TZE55" s="86"/>
      <c r="TZF55" s="86"/>
      <c r="TZG55" s="86"/>
      <c r="TZH55" s="86"/>
      <c r="TZI55" s="86"/>
      <c r="TZJ55" s="86"/>
      <c r="TZK55" s="86"/>
      <c r="TZL55" s="86"/>
      <c r="TZM55" s="86"/>
      <c r="TZN55" s="86"/>
      <c r="TZO55" s="86"/>
      <c r="TZP55" s="86"/>
      <c r="TZQ55" s="86"/>
      <c r="TZR55" s="86"/>
      <c r="TZS55" s="86"/>
      <c r="TZT55" s="86"/>
      <c r="TZU55" s="86"/>
      <c r="TZV55" s="86"/>
      <c r="TZW55" s="86"/>
      <c r="TZX55" s="86"/>
      <c r="TZY55" s="86"/>
      <c r="TZZ55" s="86"/>
      <c r="UAA55" s="86"/>
      <c r="UAB55" s="86"/>
      <c r="UAC55" s="86"/>
      <c r="UAD55" s="86"/>
      <c r="UAE55" s="86"/>
      <c r="UAF55" s="86"/>
      <c r="UAG55" s="86"/>
      <c r="UAH55" s="86"/>
      <c r="UAI55" s="86"/>
      <c r="UAJ55" s="86"/>
      <c r="UAK55" s="86"/>
      <c r="UAL55" s="86"/>
      <c r="UAM55" s="86"/>
      <c r="UAN55" s="86"/>
      <c r="UAO55" s="86"/>
      <c r="UAP55" s="86"/>
      <c r="UAQ55" s="86"/>
      <c r="UAR55" s="86"/>
      <c r="UAS55" s="86"/>
      <c r="UAT55" s="86"/>
      <c r="UAU55" s="86"/>
      <c r="UAV55" s="86"/>
      <c r="UAW55" s="86"/>
      <c r="UAX55" s="86"/>
      <c r="UAY55" s="86"/>
      <c r="UAZ55" s="86"/>
      <c r="UBA55" s="86"/>
      <c r="UBB55" s="86"/>
      <c r="UBC55" s="86"/>
      <c r="UBD55" s="86"/>
      <c r="UBE55" s="86"/>
      <c r="UBF55" s="86"/>
      <c r="UBG55" s="86"/>
      <c r="UBH55" s="86"/>
      <c r="UBI55" s="86"/>
      <c r="UBJ55" s="86"/>
      <c r="UBK55" s="86"/>
      <c r="UBL55" s="86"/>
      <c r="UBM55" s="86"/>
      <c r="UBN55" s="86"/>
      <c r="UBO55" s="86"/>
      <c r="UBP55" s="86"/>
      <c r="UBQ55" s="86"/>
      <c r="UBR55" s="86"/>
      <c r="UBS55" s="86"/>
      <c r="UBT55" s="86"/>
      <c r="UBU55" s="86"/>
      <c r="UBV55" s="86"/>
      <c r="UBW55" s="86"/>
      <c r="UBX55" s="86"/>
      <c r="UBY55" s="86"/>
      <c r="UBZ55" s="86"/>
      <c r="UCA55" s="86"/>
      <c r="UCB55" s="86"/>
      <c r="UCC55" s="86"/>
      <c r="UCD55" s="86"/>
      <c r="UCE55" s="86"/>
      <c r="UCF55" s="98"/>
      <c r="UCG55" s="98"/>
      <c r="UCH55" s="98"/>
      <c r="UCI55" s="98"/>
      <c r="UCJ55" s="98"/>
      <c r="UCK55" s="98"/>
      <c r="UCL55" s="86"/>
      <c r="UCM55" s="86"/>
      <c r="UCN55" s="86"/>
      <c r="UCO55" s="86"/>
      <c r="UCP55" s="86"/>
      <c r="UCQ55" s="86"/>
      <c r="UCR55" s="86"/>
      <c r="UCS55" s="86"/>
      <c r="UCT55" s="86"/>
      <c r="UCU55" s="86"/>
      <c r="UCV55" s="86"/>
      <c r="UCW55" s="86"/>
      <c r="UCX55" s="86"/>
      <c r="UCY55" s="86"/>
      <c r="UCZ55" s="86"/>
      <c r="UDA55" s="86"/>
      <c r="UDB55" s="86"/>
      <c r="UDC55" s="86"/>
      <c r="UDD55" s="86"/>
      <c r="UDE55" s="86"/>
      <c r="UDF55" s="86"/>
      <c r="UDG55" s="86"/>
      <c r="UDH55" s="86"/>
      <c r="UDI55" s="86"/>
      <c r="UDJ55" s="86"/>
      <c r="UDK55" s="86"/>
      <c r="UDL55" s="86"/>
      <c r="UDM55" s="86"/>
      <c r="UDN55" s="86"/>
      <c r="UDO55" s="86"/>
      <c r="UDP55" s="86"/>
      <c r="UDQ55" s="86"/>
      <c r="UDR55" s="86"/>
      <c r="UDS55" s="86"/>
      <c r="UDT55" s="86"/>
      <c r="UDU55" s="86"/>
      <c r="UDV55" s="86"/>
      <c r="UDW55" s="86"/>
      <c r="UDX55" s="86"/>
      <c r="UDY55" s="86"/>
      <c r="UDZ55" s="86"/>
      <c r="UEA55" s="86"/>
      <c r="UEB55" s="86"/>
      <c r="UEC55" s="86"/>
      <c r="UED55" s="86"/>
      <c r="UEE55" s="86"/>
      <c r="UEF55" s="86"/>
      <c r="UEG55" s="86"/>
      <c r="UEH55" s="86"/>
      <c r="UEI55" s="86"/>
      <c r="UEJ55" s="86"/>
      <c r="UEK55" s="86"/>
      <c r="UEL55" s="86"/>
      <c r="UEM55" s="86"/>
      <c r="UEN55" s="86"/>
      <c r="UEO55" s="86"/>
      <c r="UEP55" s="86"/>
      <c r="UEQ55" s="86"/>
      <c r="UER55" s="86"/>
      <c r="UES55" s="86"/>
      <c r="UET55" s="86"/>
      <c r="UEU55" s="86"/>
      <c r="UEV55" s="86"/>
      <c r="UEW55" s="86"/>
      <c r="UEX55" s="86"/>
      <c r="UEY55" s="86"/>
      <c r="UEZ55" s="86"/>
      <c r="UFA55" s="86"/>
      <c r="UFB55" s="86"/>
      <c r="UFC55" s="86"/>
      <c r="UFD55" s="86"/>
      <c r="UFE55" s="86"/>
      <c r="UFF55" s="86"/>
      <c r="UFG55" s="86"/>
      <c r="UFH55" s="86"/>
      <c r="UFI55" s="86"/>
      <c r="UFJ55" s="86"/>
      <c r="UFK55" s="86"/>
      <c r="UFL55" s="86"/>
      <c r="UFM55" s="86"/>
      <c r="UFN55" s="86"/>
      <c r="UFO55" s="86"/>
      <c r="UFP55" s="86"/>
      <c r="UFQ55" s="86"/>
      <c r="UFR55" s="86"/>
      <c r="UFS55" s="86"/>
      <c r="UFT55" s="86"/>
      <c r="UFU55" s="86"/>
      <c r="UFV55" s="86"/>
      <c r="UFW55" s="86"/>
      <c r="UFX55" s="86"/>
      <c r="UFY55" s="86"/>
      <c r="UFZ55" s="86"/>
      <c r="UGA55" s="86"/>
      <c r="UGB55" s="86"/>
      <c r="UGC55" s="86"/>
      <c r="UGD55" s="86"/>
      <c r="UGE55" s="86"/>
      <c r="UGF55" s="86"/>
      <c r="UGG55" s="86"/>
      <c r="UGH55" s="86"/>
      <c r="UGI55" s="86"/>
      <c r="UGJ55" s="86"/>
      <c r="UGK55" s="86"/>
      <c r="UGL55" s="86"/>
      <c r="UGM55" s="86"/>
      <c r="UGN55" s="86"/>
      <c r="UGO55" s="86"/>
      <c r="UGP55" s="86"/>
      <c r="UGQ55" s="86"/>
      <c r="UGR55" s="86"/>
      <c r="UGS55" s="86"/>
      <c r="UGT55" s="86"/>
      <c r="UGU55" s="86"/>
      <c r="UGV55" s="86"/>
      <c r="UGW55" s="86"/>
      <c r="UGX55" s="86"/>
      <c r="UGY55" s="86"/>
      <c r="UGZ55" s="86"/>
      <c r="UHA55" s="86"/>
      <c r="UHB55" s="86"/>
      <c r="UHC55" s="86"/>
      <c r="UHD55" s="86"/>
      <c r="UHE55" s="86"/>
      <c r="UHF55" s="86"/>
      <c r="UHG55" s="86"/>
      <c r="UHH55" s="86"/>
      <c r="UHI55" s="86"/>
      <c r="UHJ55" s="86"/>
      <c r="UHK55" s="86"/>
      <c r="UHL55" s="86"/>
      <c r="UHM55" s="86"/>
      <c r="UHN55" s="86"/>
      <c r="UHO55" s="86"/>
      <c r="UHP55" s="86"/>
      <c r="UHQ55" s="86"/>
      <c r="UHR55" s="86"/>
      <c r="UHS55" s="86"/>
      <c r="UHT55" s="86"/>
      <c r="UHU55" s="86"/>
      <c r="UHV55" s="86"/>
      <c r="UHW55" s="86"/>
      <c r="UHX55" s="86"/>
      <c r="UHY55" s="86"/>
      <c r="UHZ55" s="86"/>
      <c r="UIA55" s="86"/>
      <c r="UIB55" s="86"/>
      <c r="UIC55" s="86"/>
      <c r="UID55" s="86"/>
      <c r="UIE55" s="86"/>
      <c r="UIF55" s="86"/>
      <c r="UIG55" s="86"/>
      <c r="UIH55" s="86"/>
      <c r="UII55" s="86"/>
      <c r="UIJ55" s="86"/>
      <c r="UIK55" s="86"/>
      <c r="UIL55" s="86"/>
      <c r="UIM55" s="86"/>
      <c r="UIN55" s="86"/>
      <c r="UIO55" s="86"/>
      <c r="UIP55" s="86"/>
      <c r="UIQ55" s="86"/>
      <c r="UIR55" s="86"/>
      <c r="UIS55" s="86"/>
      <c r="UIT55" s="86"/>
      <c r="UIU55" s="86"/>
      <c r="UIV55" s="86"/>
      <c r="UIW55" s="86"/>
      <c r="UIX55" s="86"/>
      <c r="UIY55" s="86"/>
      <c r="UIZ55" s="86"/>
      <c r="UJA55" s="86"/>
      <c r="UJB55" s="86"/>
      <c r="UJC55" s="86"/>
      <c r="UJD55" s="86"/>
      <c r="UJE55" s="86"/>
      <c r="UJF55" s="86"/>
      <c r="UJG55" s="86"/>
      <c r="UJH55" s="86"/>
      <c r="UJI55" s="86"/>
      <c r="UJJ55" s="86"/>
      <c r="UJK55" s="86"/>
      <c r="UJL55" s="86"/>
      <c r="UJM55" s="86"/>
      <c r="UJN55" s="86"/>
      <c r="UJO55" s="86"/>
      <c r="UJP55" s="86"/>
      <c r="UJQ55" s="86"/>
      <c r="UJR55" s="86"/>
      <c r="UJS55" s="86"/>
      <c r="UJT55" s="86"/>
      <c r="UJU55" s="86"/>
      <c r="UJV55" s="86"/>
      <c r="UJW55" s="86"/>
      <c r="UJX55" s="86"/>
      <c r="UJY55" s="86"/>
      <c r="UJZ55" s="86"/>
      <c r="UKA55" s="86"/>
      <c r="UKB55" s="86"/>
      <c r="UKC55" s="86"/>
      <c r="UKD55" s="86"/>
      <c r="UKE55" s="86"/>
      <c r="UKF55" s="86"/>
      <c r="UKG55" s="86"/>
      <c r="UKH55" s="86"/>
      <c r="UKI55" s="86"/>
      <c r="UKJ55" s="86"/>
      <c r="UKK55" s="86"/>
      <c r="UKL55" s="86"/>
      <c r="UKM55" s="86"/>
      <c r="UKN55" s="86"/>
      <c r="UKO55" s="86"/>
      <c r="UKP55" s="86"/>
      <c r="UKQ55" s="86"/>
      <c r="UKR55" s="86"/>
      <c r="UKS55" s="86"/>
      <c r="UKT55" s="86"/>
      <c r="UKU55" s="86"/>
      <c r="UKV55" s="86"/>
      <c r="UKW55" s="86"/>
      <c r="UKX55" s="86"/>
      <c r="UKY55" s="86"/>
      <c r="UKZ55" s="86"/>
      <c r="ULA55" s="86"/>
      <c r="ULB55" s="86"/>
      <c r="ULC55" s="86"/>
      <c r="ULD55" s="86"/>
      <c r="ULE55" s="86"/>
      <c r="ULF55" s="86"/>
      <c r="ULG55" s="86"/>
      <c r="ULH55" s="86"/>
      <c r="ULI55" s="86"/>
      <c r="ULJ55" s="86"/>
      <c r="ULK55" s="86"/>
      <c r="ULL55" s="86"/>
      <c r="ULM55" s="86"/>
      <c r="ULN55" s="86"/>
      <c r="ULO55" s="86"/>
      <c r="ULP55" s="86"/>
      <c r="ULQ55" s="86"/>
      <c r="ULR55" s="86"/>
      <c r="ULS55" s="86"/>
      <c r="ULT55" s="86"/>
      <c r="ULU55" s="86"/>
      <c r="ULV55" s="86"/>
      <c r="ULW55" s="86"/>
      <c r="ULX55" s="86"/>
      <c r="ULY55" s="86"/>
      <c r="ULZ55" s="86"/>
      <c r="UMA55" s="86"/>
      <c r="UMB55" s="98"/>
      <c r="UMC55" s="98"/>
      <c r="UMD55" s="98"/>
      <c r="UME55" s="98"/>
      <c r="UMF55" s="98"/>
      <c r="UMG55" s="98"/>
      <c r="UMH55" s="86"/>
      <c r="UMI55" s="86"/>
      <c r="UMJ55" s="86"/>
      <c r="UMK55" s="86"/>
      <c r="UML55" s="86"/>
      <c r="UMM55" s="86"/>
      <c r="UMN55" s="86"/>
      <c r="UMO55" s="86"/>
      <c r="UMP55" s="86"/>
      <c r="UMQ55" s="86"/>
      <c r="UMR55" s="86"/>
      <c r="UMS55" s="86"/>
      <c r="UMT55" s="86"/>
      <c r="UMU55" s="86"/>
      <c r="UMV55" s="86"/>
      <c r="UMW55" s="86"/>
      <c r="UMX55" s="86"/>
      <c r="UMY55" s="86"/>
      <c r="UMZ55" s="86"/>
      <c r="UNA55" s="86"/>
      <c r="UNB55" s="86"/>
      <c r="UNC55" s="86"/>
      <c r="UND55" s="86"/>
      <c r="UNE55" s="86"/>
      <c r="UNF55" s="86"/>
      <c r="UNG55" s="86"/>
      <c r="UNH55" s="86"/>
      <c r="UNI55" s="86"/>
      <c r="UNJ55" s="86"/>
      <c r="UNK55" s="86"/>
      <c r="UNL55" s="86"/>
      <c r="UNM55" s="86"/>
      <c r="UNN55" s="86"/>
      <c r="UNO55" s="86"/>
      <c r="UNP55" s="86"/>
      <c r="UNQ55" s="86"/>
      <c r="UNR55" s="86"/>
      <c r="UNS55" s="86"/>
      <c r="UNT55" s="86"/>
      <c r="UNU55" s="86"/>
      <c r="UNV55" s="86"/>
      <c r="UNW55" s="86"/>
      <c r="UNX55" s="86"/>
      <c r="UNY55" s="86"/>
      <c r="UNZ55" s="86"/>
      <c r="UOA55" s="86"/>
      <c r="UOB55" s="86"/>
      <c r="UOC55" s="86"/>
      <c r="UOD55" s="86"/>
      <c r="UOE55" s="86"/>
      <c r="UOF55" s="86"/>
      <c r="UOG55" s="86"/>
      <c r="UOH55" s="86"/>
      <c r="UOI55" s="86"/>
      <c r="UOJ55" s="86"/>
      <c r="UOK55" s="86"/>
      <c r="UOL55" s="86"/>
      <c r="UOM55" s="86"/>
      <c r="UON55" s="86"/>
      <c r="UOO55" s="86"/>
      <c r="UOP55" s="86"/>
      <c r="UOQ55" s="86"/>
      <c r="UOR55" s="86"/>
      <c r="UOS55" s="86"/>
      <c r="UOT55" s="86"/>
      <c r="UOU55" s="86"/>
      <c r="UOV55" s="86"/>
      <c r="UOW55" s="86"/>
      <c r="UOX55" s="86"/>
      <c r="UOY55" s="86"/>
      <c r="UOZ55" s="86"/>
      <c r="UPA55" s="86"/>
      <c r="UPB55" s="86"/>
      <c r="UPC55" s="86"/>
      <c r="UPD55" s="86"/>
      <c r="UPE55" s="86"/>
      <c r="UPF55" s="86"/>
      <c r="UPG55" s="86"/>
      <c r="UPH55" s="86"/>
      <c r="UPI55" s="86"/>
      <c r="UPJ55" s="86"/>
      <c r="UPK55" s="86"/>
      <c r="UPL55" s="86"/>
      <c r="UPM55" s="86"/>
      <c r="UPN55" s="86"/>
      <c r="UPO55" s="86"/>
      <c r="UPP55" s="86"/>
      <c r="UPQ55" s="86"/>
      <c r="UPR55" s="86"/>
      <c r="UPS55" s="86"/>
      <c r="UPT55" s="86"/>
      <c r="UPU55" s="86"/>
      <c r="UPV55" s="86"/>
      <c r="UPW55" s="86"/>
      <c r="UPX55" s="86"/>
      <c r="UPY55" s="86"/>
      <c r="UPZ55" s="86"/>
      <c r="UQA55" s="86"/>
      <c r="UQB55" s="86"/>
      <c r="UQC55" s="86"/>
      <c r="UQD55" s="86"/>
      <c r="UQE55" s="86"/>
      <c r="UQF55" s="86"/>
      <c r="UQG55" s="86"/>
      <c r="UQH55" s="86"/>
      <c r="UQI55" s="86"/>
      <c r="UQJ55" s="86"/>
      <c r="UQK55" s="86"/>
      <c r="UQL55" s="86"/>
      <c r="UQM55" s="86"/>
      <c r="UQN55" s="86"/>
      <c r="UQO55" s="86"/>
      <c r="UQP55" s="86"/>
      <c r="UQQ55" s="86"/>
      <c r="UQR55" s="86"/>
      <c r="UQS55" s="86"/>
      <c r="UQT55" s="86"/>
      <c r="UQU55" s="86"/>
      <c r="UQV55" s="86"/>
      <c r="UQW55" s="86"/>
      <c r="UQX55" s="86"/>
      <c r="UQY55" s="86"/>
      <c r="UQZ55" s="86"/>
      <c r="URA55" s="86"/>
      <c r="URB55" s="86"/>
      <c r="URC55" s="86"/>
      <c r="URD55" s="86"/>
      <c r="URE55" s="86"/>
      <c r="URF55" s="86"/>
      <c r="URG55" s="86"/>
      <c r="URH55" s="86"/>
      <c r="URI55" s="86"/>
      <c r="URJ55" s="86"/>
      <c r="URK55" s="86"/>
      <c r="URL55" s="86"/>
      <c r="URM55" s="86"/>
      <c r="URN55" s="86"/>
      <c r="URO55" s="86"/>
      <c r="URP55" s="86"/>
      <c r="URQ55" s="86"/>
      <c r="URR55" s="86"/>
      <c r="URS55" s="86"/>
      <c r="URT55" s="86"/>
      <c r="URU55" s="86"/>
      <c r="URV55" s="86"/>
      <c r="URW55" s="86"/>
      <c r="URX55" s="86"/>
      <c r="URY55" s="86"/>
      <c r="URZ55" s="86"/>
      <c r="USA55" s="86"/>
      <c r="USB55" s="86"/>
      <c r="USC55" s="86"/>
      <c r="USD55" s="86"/>
      <c r="USE55" s="86"/>
      <c r="USF55" s="86"/>
      <c r="USG55" s="86"/>
      <c r="USH55" s="86"/>
      <c r="USI55" s="86"/>
      <c r="USJ55" s="86"/>
      <c r="USK55" s="86"/>
      <c r="USL55" s="86"/>
      <c r="USM55" s="86"/>
      <c r="USN55" s="86"/>
      <c r="USO55" s="86"/>
      <c r="USP55" s="86"/>
      <c r="USQ55" s="86"/>
      <c r="USR55" s="86"/>
      <c r="USS55" s="86"/>
      <c r="UST55" s="86"/>
      <c r="USU55" s="86"/>
      <c r="USV55" s="86"/>
      <c r="USW55" s="86"/>
      <c r="USX55" s="86"/>
      <c r="USY55" s="86"/>
      <c r="USZ55" s="86"/>
      <c r="UTA55" s="86"/>
      <c r="UTB55" s="86"/>
      <c r="UTC55" s="86"/>
      <c r="UTD55" s="86"/>
      <c r="UTE55" s="86"/>
      <c r="UTF55" s="86"/>
      <c r="UTG55" s="86"/>
      <c r="UTH55" s="86"/>
      <c r="UTI55" s="86"/>
      <c r="UTJ55" s="86"/>
      <c r="UTK55" s="86"/>
      <c r="UTL55" s="86"/>
      <c r="UTM55" s="86"/>
      <c r="UTN55" s="86"/>
      <c r="UTO55" s="86"/>
      <c r="UTP55" s="86"/>
      <c r="UTQ55" s="86"/>
      <c r="UTR55" s="86"/>
      <c r="UTS55" s="86"/>
      <c r="UTT55" s="86"/>
      <c r="UTU55" s="86"/>
      <c r="UTV55" s="86"/>
      <c r="UTW55" s="86"/>
      <c r="UTX55" s="86"/>
      <c r="UTY55" s="86"/>
      <c r="UTZ55" s="86"/>
      <c r="UUA55" s="86"/>
      <c r="UUB55" s="86"/>
      <c r="UUC55" s="86"/>
      <c r="UUD55" s="86"/>
      <c r="UUE55" s="86"/>
      <c r="UUF55" s="86"/>
      <c r="UUG55" s="86"/>
      <c r="UUH55" s="86"/>
      <c r="UUI55" s="86"/>
      <c r="UUJ55" s="86"/>
      <c r="UUK55" s="86"/>
      <c r="UUL55" s="86"/>
      <c r="UUM55" s="86"/>
      <c r="UUN55" s="86"/>
      <c r="UUO55" s="86"/>
      <c r="UUP55" s="86"/>
      <c r="UUQ55" s="86"/>
      <c r="UUR55" s="86"/>
      <c r="UUS55" s="86"/>
      <c r="UUT55" s="86"/>
      <c r="UUU55" s="86"/>
      <c r="UUV55" s="86"/>
      <c r="UUW55" s="86"/>
      <c r="UUX55" s="86"/>
      <c r="UUY55" s="86"/>
      <c r="UUZ55" s="86"/>
      <c r="UVA55" s="86"/>
      <c r="UVB55" s="86"/>
      <c r="UVC55" s="86"/>
      <c r="UVD55" s="86"/>
      <c r="UVE55" s="86"/>
      <c r="UVF55" s="86"/>
      <c r="UVG55" s="86"/>
      <c r="UVH55" s="86"/>
      <c r="UVI55" s="86"/>
      <c r="UVJ55" s="86"/>
      <c r="UVK55" s="86"/>
      <c r="UVL55" s="86"/>
      <c r="UVM55" s="86"/>
      <c r="UVN55" s="86"/>
      <c r="UVO55" s="86"/>
      <c r="UVP55" s="86"/>
      <c r="UVQ55" s="86"/>
      <c r="UVR55" s="86"/>
      <c r="UVS55" s="86"/>
      <c r="UVT55" s="86"/>
      <c r="UVU55" s="86"/>
      <c r="UVV55" s="86"/>
      <c r="UVW55" s="86"/>
      <c r="UVX55" s="98"/>
      <c r="UVY55" s="98"/>
      <c r="UVZ55" s="98"/>
      <c r="UWA55" s="98"/>
      <c r="UWB55" s="98"/>
      <c r="UWC55" s="98"/>
      <c r="UWD55" s="86"/>
      <c r="UWE55" s="86"/>
      <c r="UWF55" s="86"/>
      <c r="UWG55" s="86"/>
      <c r="UWH55" s="86"/>
      <c r="UWI55" s="86"/>
      <c r="UWJ55" s="86"/>
      <c r="UWK55" s="86"/>
      <c r="UWL55" s="86"/>
      <c r="UWM55" s="86"/>
      <c r="UWN55" s="86"/>
      <c r="UWO55" s="86"/>
      <c r="UWP55" s="86"/>
      <c r="UWQ55" s="86"/>
      <c r="UWR55" s="86"/>
      <c r="UWS55" s="86"/>
      <c r="UWT55" s="86"/>
      <c r="UWU55" s="86"/>
      <c r="UWV55" s="86"/>
      <c r="UWW55" s="86"/>
      <c r="UWX55" s="86"/>
      <c r="UWY55" s="86"/>
      <c r="UWZ55" s="86"/>
      <c r="UXA55" s="86"/>
      <c r="UXB55" s="86"/>
      <c r="UXC55" s="86"/>
      <c r="UXD55" s="86"/>
      <c r="UXE55" s="86"/>
      <c r="UXF55" s="86"/>
      <c r="UXG55" s="86"/>
      <c r="UXH55" s="86"/>
      <c r="UXI55" s="86"/>
      <c r="UXJ55" s="86"/>
      <c r="UXK55" s="86"/>
      <c r="UXL55" s="86"/>
      <c r="UXM55" s="86"/>
      <c r="UXN55" s="86"/>
      <c r="UXO55" s="86"/>
      <c r="UXP55" s="86"/>
      <c r="UXQ55" s="86"/>
      <c r="UXR55" s="86"/>
      <c r="UXS55" s="86"/>
      <c r="UXT55" s="86"/>
      <c r="UXU55" s="86"/>
      <c r="UXV55" s="86"/>
      <c r="UXW55" s="86"/>
      <c r="UXX55" s="86"/>
      <c r="UXY55" s="86"/>
      <c r="UXZ55" s="86"/>
      <c r="UYA55" s="86"/>
      <c r="UYB55" s="86"/>
      <c r="UYC55" s="86"/>
      <c r="UYD55" s="86"/>
      <c r="UYE55" s="86"/>
      <c r="UYF55" s="86"/>
      <c r="UYG55" s="86"/>
      <c r="UYH55" s="86"/>
      <c r="UYI55" s="86"/>
      <c r="UYJ55" s="86"/>
      <c r="UYK55" s="86"/>
      <c r="UYL55" s="86"/>
      <c r="UYM55" s="86"/>
      <c r="UYN55" s="86"/>
      <c r="UYO55" s="86"/>
      <c r="UYP55" s="86"/>
      <c r="UYQ55" s="86"/>
      <c r="UYR55" s="86"/>
      <c r="UYS55" s="86"/>
      <c r="UYT55" s="86"/>
      <c r="UYU55" s="86"/>
      <c r="UYV55" s="86"/>
      <c r="UYW55" s="86"/>
      <c r="UYX55" s="86"/>
      <c r="UYY55" s="86"/>
      <c r="UYZ55" s="86"/>
      <c r="UZA55" s="86"/>
      <c r="UZB55" s="86"/>
      <c r="UZC55" s="86"/>
      <c r="UZD55" s="86"/>
      <c r="UZE55" s="86"/>
      <c r="UZF55" s="86"/>
      <c r="UZG55" s="86"/>
      <c r="UZH55" s="86"/>
      <c r="UZI55" s="86"/>
      <c r="UZJ55" s="86"/>
      <c r="UZK55" s="86"/>
      <c r="UZL55" s="86"/>
      <c r="UZM55" s="86"/>
      <c r="UZN55" s="86"/>
      <c r="UZO55" s="86"/>
      <c r="UZP55" s="86"/>
      <c r="UZQ55" s="86"/>
      <c r="UZR55" s="86"/>
      <c r="UZS55" s="86"/>
      <c r="UZT55" s="86"/>
      <c r="UZU55" s="86"/>
      <c r="UZV55" s="86"/>
      <c r="UZW55" s="86"/>
      <c r="UZX55" s="86"/>
      <c r="UZY55" s="86"/>
      <c r="UZZ55" s="86"/>
      <c r="VAA55" s="86"/>
      <c r="VAB55" s="86"/>
      <c r="VAC55" s="86"/>
      <c r="VAD55" s="86"/>
      <c r="VAE55" s="86"/>
      <c r="VAF55" s="86"/>
      <c r="VAG55" s="86"/>
      <c r="VAH55" s="86"/>
      <c r="VAI55" s="86"/>
      <c r="VAJ55" s="86"/>
      <c r="VAK55" s="86"/>
      <c r="VAL55" s="86"/>
      <c r="VAM55" s="86"/>
      <c r="VAN55" s="86"/>
      <c r="VAO55" s="86"/>
      <c r="VAP55" s="86"/>
      <c r="VAQ55" s="86"/>
      <c r="VAR55" s="86"/>
      <c r="VAS55" s="86"/>
      <c r="VAT55" s="86"/>
      <c r="VAU55" s="86"/>
      <c r="VAV55" s="86"/>
      <c r="VAW55" s="86"/>
      <c r="VAX55" s="86"/>
      <c r="VAY55" s="86"/>
      <c r="VAZ55" s="86"/>
      <c r="VBA55" s="86"/>
      <c r="VBB55" s="86"/>
      <c r="VBC55" s="86"/>
      <c r="VBD55" s="86"/>
      <c r="VBE55" s="86"/>
      <c r="VBF55" s="86"/>
      <c r="VBG55" s="86"/>
      <c r="VBH55" s="86"/>
      <c r="VBI55" s="86"/>
      <c r="VBJ55" s="86"/>
      <c r="VBK55" s="86"/>
      <c r="VBL55" s="86"/>
      <c r="VBM55" s="86"/>
      <c r="VBN55" s="86"/>
      <c r="VBO55" s="86"/>
      <c r="VBP55" s="86"/>
      <c r="VBQ55" s="86"/>
      <c r="VBR55" s="86"/>
      <c r="VBS55" s="86"/>
      <c r="VBT55" s="86"/>
      <c r="VBU55" s="86"/>
      <c r="VBV55" s="86"/>
      <c r="VBW55" s="86"/>
      <c r="VBX55" s="86"/>
      <c r="VBY55" s="86"/>
      <c r="VBZ55" s="86"/>
      <c r="VCA55" s="86"/>
      <c r="VCB55" s="86"/>
      <c r="VCC55" s="86"/>
      <c r="VCD55" s="86"/>
      <c r="VCE55" s="86"/>
      <c r="VCF55" s="86"/>
      <c r="VCG55" s="86"/>
      <c r="VCH55" s="86"/>
      <c r="VCI55" s="86"/>
      <c r="VCJ55" s="86"/>
      <c r="VCK55" s="86"/>
      <c r="VCL55" s="86"/>
      <c r="VCM55" s="86"/>
      <c r="VCN55" s="86"/>
      <c r="VCO55" s="86"/>
      <c r="VCP55" s="86"/>
      <c r="VCQ55" s="86"/>
      <c r="VCR55" s="86"/>
      <c r="VCS55" s="86"/>
      <c r="VCT55" s="86"/>
      <c r="VCU55" s="86"/>
      <c r="VCV55" s="86"/>
      <c r="VCW55" s="86"/>
      <c r="VCX55" s="86"/>
      <c r="VCY55" s="86"/>
      <c r="VCZ55" s="86"/>
      <c r="VDA55" s="86"/>
      <c r="VDB55" s="86"/>
      <c r="VDC55" s="86"/>
      <c r="VDD55" s="86"/>
      <c r="VDE55" s="86"/>
      <c r="VDF55" s="86"/>
      <c r="VDG55" s="86"/>
      <c r="VDH55" s="86"/>
      <c r="VDI55" s="86"/>
      <c r="VDJ55" s="86"/>
      <c r="VDK55" s="86"/>
      <c r="VDL55" s="86"/>
      <c r="VDM55" s="86"/>
      <c r="VDN55" s="86"/>
      <c r="VDO55" s="86"/>
      <c r="VDP55" s="86"/>
      <c r="VDQ55" s="86"/>
      <c r="VDR55" s="86"/>
      <c r="VDS55" s="86"/>
      <c r="VDT55" s="86"/>
      <c r="VDU55" s="86"/>
      <c r="VDV55" s="86"/>
      <c r="VDW55" s="86"/>
      <c r="VDX55" s="86"/>
      <c r="VDY55" s="86"/>
      <c r="VDZ55" s="86"/>
      <c r="VEA55" s="86"/>
      <c r="VEB55" s="86"/>
      <c r="VEC55" s="86"/>
      <c r="VED55" s="86"/>
      <c r="VEE55" s="86"/>
      <c r="VEF55" s="86"/>
      <c r="VEG55" s="86"/>
      <c r="VEH55" s="86"/>
      <c r="VEI55" s="86"/>
      <c r="VEJ55" s="86"/>
      <c r="VEK55" s="86"/>
      <c r="VEL55" s="86"/>
      <c r="VEM55" s="86"/>
      <c r="VEN55" s="86"/>
      <c r="VEO55" s="86"/>
      <c r="VEP55" s="86"/>
      <c r="VEQ55" s="86"/>
      <c r="VER55" s="86"/>
      <c r="VES55" s="86"/>
      <c r="VET55" s="86"/>
      <c r="VEU55" s="86"/>
      <c r="VEV55" s="86"/>
      <c r="VEW55" s="86"/>
      <c r="VEX55" s="86"/>
      <c r="VEY55" s="86"/>
      <c r="VEZ55" s="86"/>
      <c r="VFA55" s="86"/>
      <c r="VFB55" s="86"/>
      <c r="VFC55" s="86"/>
      <c r="VFD55" s="86"/>
      <c r="VFE55" s="86"/>
      <c r="VFF55" s="86"/>
      <c r="VFG55" s="86"/>
      <c r="VFH55" s="86"/>
      <c r="VFI55" s="86"/>
      <c r="VFJ55" s="86"/>
      <c r="VFK55" s="86"/>
      <c r="VFL55" s="86"/>
      <c r="VFM55" s="86"/>
      <c r="VFN55" s="86"/>
      <c r="VFO55" s="86"/>
      <c r="VFP55" s="86"/>
      <c r="VFQ55" s="86"/>
      <c r="VFR55" s="86"/>
      <c r="VFS55" s="86"/>
      <c r="VFT55" s="98"/>
      <c r="VFU55" s="98"/>
      <c r="VFV55" s="98"/>
      <c r="VFW55" s="98"/>
      <c r="VFX55" s="98"/>
      <c r="VFY55" s="98"/>
      <c r="VFZ55" s="86"/>
      <c r="VGA55" s="86"/>
      <c r="VGB55" s="86"/>
      <c r="VGC55" s="86"/>
      <c r="VGD55" s="86"/>
      <c r="VGE55" s="86"/>
      <c r="VGF55" s="86"/>
      <c r="VGG55" s="86"/>
      <c r="VGH55" s="86"/>
      <c r="VGI55" s="86"/>
      <c r="VGJ55" s="86"/>
      <c r="VGK55" s="86"/>
      <c r="VGL55" s="86"/>
      <c r="VGM55" s="86"/>
      <c r="VGN55" s="86"/>
      <c r="VGO55" s="86"/>
      <c r="VGP55" s="86"/>
      <c r="VGQ55" s="86"/>
      <c r="VGR55" s="86"/>
      <c r="VGS55" s="86"/>
      <c r="VGT55" s="86"/>
      <c r="VGU55" s="86"/>
      <c r="VGV55" s="86"/>
      <c r="VGW55" s="86"/>
      <c r="VGX55" s="86"/>
      <c r="VGY55" s="86"/>
      <c r="VGZ55" s="86"/>
      <c r="VHA55" s="86"/>
      <c r="VHB55" s="86"/>
      <c r="VHC55" s="86"/>
      <c r="VHD55" s="86"/>
      <c r="VHE55" s="86"/>
      <c r="VHF55" s="86"/>
      <c r="VHG55" s="86"/>
      <c r="VHH55" s="86"/>
      <c r="VHI55" s="86"/>
      <c r="VHJ55" s="86"/>
      <c r="VHK55" s="86"/>
      <c r="VHL55" s="86"/>
      <c r="VHM55" s="86"/>
      <c r="VHN55" s="86"/>
      <c r="VHO55" s="86"/>
      <c r="VHP55" s="86"/>
      <c r="VHQ55" s="86"/>
      <c r="VHR55" s="86"/>
      <c r="VHS55" s="86"/>
      <c r="VHT55" s="86"/>
      <c r="VHU55" s="86"/>
      <c r="VHV55" s="86"/>
      <c r="VHW55" s="86"/>
      <c r="VHX55" s="86"/>
      <c r="VHY55" s="86"/>
      <c r="VHZ55" s="86"/>
      <c r="VIA55" s="86"/>
      <c r="VIB55" s="86"/>
      <c r="VIC55" s="86"/>
      <c r="VID55" s="86"/>
      <c r="VIE55" s="86"/>
      <c r="VIF55" s="86"/>
      <c r="VIG55" s="86"/>
      <c r="VIH55" s="86"/>
      <c r="VII55" s="86"/>
      <c r="VIJ55" s="86"/>
      <c r="VIK55" s="86"/>
      <c r="VIL55" s="86"/>
      <c r="VIM55" s="86"/>
      <c r="VIN55" s="86"/>
      <c r="VIO55" s="86"/>
      <c r="VIP55" s="86"/>
      <c r="VIQ55" s="86"/>
      <c r="VIR55" s="86"/>
      <c r="VIS55" s="86"/>
      <c r="VIT55" s="86"/>
      <c r="VIU55" s="86"/>
      <c r="VIV55" s="86"/>
      <c r="VIW55" s="86"/>
      <c r="VIX55" s="86"/>
      <c r="VIY55" s="86"/>
      <c r="VIZ55" s="86"/>
      <c r="VJA55" s="86"/>
      <c r="VJB55" s="86"/>
      <c r="VJC55" s="86"/>
      <c r="VJD55" s="86"/>
      <c r="VJE55" s="86"/>
      <c r="VJF55" s="86"/>
      <c r="VJG55" s="86"/>
      <c r="VJH55" s="86"/>
      <c r="VJI55" s="86"/>
      <c r="VJJ55" s="86"/>
      <c r="VJK55" s="86"/>
      <c r="VJL55" s="86"/>
      <c r="VJM55" s="86"/>
      <c r="VJN55" s="86"/>
      <c r="VJO55" s="86"/>
      <c r="VJP55" s="86"/>
      <c r="VJQ55" s="86"/>
      <c r="VJR55" s="86"/>
      <c r="VJS55" s="86"/>
      <c r="VJT55" s="86"/>
      <c r="VJU55" s="86"/>
      <c r="VJV55" s="86"/>
      <c r="VJW55" s="86"/>
      <c r="VJX55" s="86"/>
      <c r="VJY55" s="86"/>
      <c r="VJZ55" s="86"/>
      <c r="VKA55" s="86"/>
      <c r="VKB55" s="86"/>
      <c r="VKC55" s="86"/>
      <c r="VKD55" s="86"/>
      <c r="VKE55" s="86"/>
      <c r="VKF55" s="86"/>
      <c r="VKG55" s="86"/>
      <c r="VKH55" s="86"/>
      <c r="VKI55" s="86"/>
      <c r="VKJ55" s="86"/>
      <c r="VKK55" s="86"/>
      <c r="VKL55" s="86"/>
      <c r="VKM55" s="86"/>
      <c r="VKN55" s="86"/>
      <c r="VKO55" s="86"/>
      <c r="VKP55" s="86"/>
      <c r="VKQ55" s="86"/>
      <c r="VKR55" s="86"/>
      <c r="VKS55" s="86"/>
      <c r="VKT55" s="86"/>
      <c r="VKU55" s="86"/>
      <c r="VKV55" s="86"/>
      <c r="VKW55" s="86"/>
      <c r="VKX55" s="86"/>
      <c r="VKY55" s="86"/>
      <c r="VKZ55" s="86"/>
      <c r="VLA55" s="86"/>
      <c r="VLB55" s="86"/>
      <c r="VLC55" s="86"/>
      <c r="VLD55" s="86"/>
      <c r="VLE55" s="86"/>
      <c r="VLF55" s="86"/>
      <c r="VLG55" s="86"/>
      <c r="VLH55" s="86"/>
      <c r="VLI55" s="86"/>
      <c r="VLJ55" s="86"/>
      <c r="VLK55" s="86"/>
      <c r="VLL55" s="86"/>
      <c r="VLM55" s="86"/>
      <c r="VLN55" s="86"/>
      <c r="VLO55" s="86"/>
      <c r="VLP55" s="86"/>
      <c r="VLQ55" s="86"/>
      <c r="VLR55" s="86"/>
      <c r="VLS55" s="86"/>
      <c r="VLT55" s="86"/>
      <c r="VLU55" s="86"/>
      <c r="VLV55" s="86"/>
      <c r="VLW55" s="86"/>
      <c r="VLX55" s="86"/>
      <c r="VLY55" s="86"/>
      <c r="VLZ55" s="86"/>
      <c r="VMA55" s="86"/>
      <c r="VMB55" s="86"/>
      <c r="VMC55" s="86"/>
      <c r="VMD55" s="86"/>
      <c r="VME55" s="86"/>
      <c r="VMF55" s="86"/>
      <c r="VMG55" s="86"/>
      <c r="VMH55" s="86"/>
      <c r="VMI55" s="86"/>
      <c r="VMJ55" s="86"/>
      <c r="VMK55" s="86"/>
      <c r="VML55" s="86"/>
      <c r="VMM55" s="86"/>
      <c r="VMN55" s="86"/>
      <c r="VMO55" s="86"/>
      <c r="VMP55" s="86"/>
      <c r="VMQ55" s="86"/>
      <c r="VMR55" s="86"/>
      <c r="VMS55" s="86"/>
      <c r="VMT55" s="86"/>
      <c r="VMU55" s="86"/>
      <c r="VMV55" s="86"/>
      <c r="VMW55" s="86"/>
      <c r="VMX55" s="86"/>
      <c r="VMY55" s="86"/>
      <c r="VMZ55" s="86"/>
      <c r="VNA55" s="86"/>
      <c r="VNB55" s="86"/>
      <c r="VNC55" s="86"/>
      <c r="VND55" s="86"/>
      <c r="VNE55" s="86"/>
      <c r="VNF55" s="86"/>
      <c r="VNG55" s="86"/>
      <c r="VNH55" s="86"/>
      <c r="VNI55" s="86"/>
      <c r="VNJ55" s="86"/>
      <c r="VNK55" s="86"/>
      <c r="VNL55" s="86"/>
      <c r="VNM55" s="86"/>
      <c r="VNN55" s="86"/>
      <c r="VNO55" s="86"/>
      <c r="VNP55" s="86"/>
      <c r="VNQ55" s="86"/>
      <c r="VNR55" s="86"/>
      <c r="VNS55" s="86"/>
      <c r="VNT55" s="86"/>
      <c r="VNU55" s="86"/>
      <c r="VNV55" s="86"/>
      <c r="VNW55" s="86"/>
      <c r="VNX55" s="86"/>
      <c r="VNY55" s="86"/>
      <c r="VNZ55" s="86"/>
      <c r="VOA55" s="86"/>
      <c r="VOB55" s="86"/>
      <c r="VOC55" s="86"/>
      <c r="VOD55" s="86"/>
      <c r="VOE55" s="86"/>
      <c r="VOF55" s="86"/>
      <c r="VOG55" s="86"/>
      <c r="VOH55" s="86"/>
      <c r="VOI55" s="86"/>
      <c r="VOJ55" s="86"/>
      <c r="VOK55" s="86"/>
      <c r="VOL55" s="86"/>
      <c r="VOM55" s="86"/>
      <c r="VON55" s="86"/>
      <c r="VOO55" s="86"/>
      <c r="VOP55" s="86"/>
      <c r="VOQ55" s="86"/>
      <c r="VOR55" s="86"/>
      <c r="VOS55" s="86"/>
      <c r="VOT55" s="86"/>
      <c r="VOU55" s="86"/>
      <c r="VOV55" s="86"/>
      <c r="VOW55" s="86"/>
      <c r="VOX55" s="86"/>
      <c r="VOY55" s="86"/>
      <c r="VOZ55" s="86"/>
      <c r="VPA55" s="86"/>
      <c r="VPB55" s="86"/>
      <c r="VPC55" s="86"/>
      <c r="VPD55" s="86"/>
      <c r="VPE55" s="86"/>
      <c r="VPF55" s="86"/>
      <c r="VPG55" s="86"/>
      <c r="VPH55" s="86"/>
      <c r="VPI55" s="86"/>
      <c r="VPJ55" s="86"/>
      <c r="VPK55" s="86"/>
      <c r="VPL55" s="86"/>
      <c r="VPM55" s="86"/>
      <c r="VPN55" s="86"/>
      <c r="VPO55" s="86"/>
      <c r="VPP55" s="98"/>
      <c r="VPQ55" s="98"/>
      <c r="VPR55" s="98"/>
      <c r="VPS55" s="98"/>
      <c r="VPT55" s="98"/>
      <c r="VPU55" s="98"/>
      <c r="VPV55" s="86"/>
      <c r="VPW55" s="86"/>
      <c r="VPX55" s="86"/>
      <c r="VPY55" s="86"/>
      <c r="VPZ55" s="86"/>
      <c r="VQA55" s="86"/>
      <c r="VQB55" s="86"/>
      <c r="VQC55" s="86"/>
      <c r="VQD55" s="86"/>
      <c r="VQE55" s="86"/>
      <c r="VQF55" s="86"/>
      <c r="VQG55" s="86"/>
      <c r="VQH55" s="86"/>
      <c r="VQI55" s="86"/>
      <c r="VQJ55" s="86"/>
      <c r="VQK55" s="86"/>
      <c r="VQL55" s="86"/>
      <c r="VQM55" s="86"/>
      <c r="VQN55" s="86"/>
      <c r="VQO55" s="86"/>
      <c r="VQP55" s="86"/>
      <c r="VQQ55" s="86"/>
      <c r="VQR55" s="86"/>
      <c r="VQS55" s="86"/>
      <c r="VQT55" s="86"/>
      <c r="VQU55" s="86"/>
      <c r="VQV55" s="86"/>
      <c r="VQW55" s="86"/>
      <c r="VQX55" s="86"/>
      <c r="VQY55" s="86"/>
      <c r="VQZ55" s="86"/>
      <c r="VRA55" s="86"/>
      <c r="VRB55" s="86"/>
      <c r="VRC55" s="86"/>
      <c r="VRD55" s="86"/>
      <c r="VRE55" s="86"/>
      <c r="VRF55" s="86"/>
      <c r="VRG55" s="86"/>
      <c r="VRH55" s="86"/>
      <c r="VRI55" s="86"/>
      <c r="VRJ55" s="86"/>
      <c r="VRK55" s="86"/>
      <c r="VRL55" s="86"/>
      <c r="VRM55" s="86"/>
      <c r="VRN55" s="86"/>
      <c r="VRO55" s="86"/>
      <c r="VRP55" s="86"/>
      <c r="VRQ55" s="86"/>
      <c r="VRR55" s="86"/>
      <c r="VRS55" s="86"/>
      <c r="VRT55" s="86"/>
      <c r="VRU55" s="86"/>
      <c r="VRV55" s="86"/>
      <c r="VRW55" s="86"/>
      <c r="VRX55" s="86"/>
      <c r="VRY55" s="86"/>
      <c r="VRZ55" s="86"/>
      <c r="VSA55" s="86"/>
      <c r="VSB55" s="86"/>
      <c r="VSC55" s="86"/>
      <c r="VSD55" s="86"/>
      <c r="VSE55" s="86"/>
      <c r="VSF55" s="86"/>
      <c r="VSG55" s="86"/>
      <c r="VSH55" s="86"/>
      <c r="VSI55" s="86"/>
      <c r="VSJ55" s="86"/>
      <c r="VSK55" s="86"/>
      <c r="VSL55" s="86"/>
      <c r="VSM55" s="86"/>
      <c r="VSN55" s="86"/>
      <c r="VSO55" s="86"/>
      <c r="VSP55" s="86"/>
      <c r="VSQ55" s="86"/>
      <c r="VSR55" s="86"/>
      <c r="VSS55" s="86"/>
      <c r="VST55" s="86"/>
      <c r="VSU55" s="86"/>
      <c r="VSV55" s="86"/>
      <c r="VSW55" s="86"/>
      <c r="VSX55" s="86"/>
      <c r="VSY55" s="86"/>
      <c r="VSZ55" s="86"/>
      <c r="VTA55" s="86"/>
      <c r="VTB55" s="86"/>
      <c r="VTC55" s="86"/>
      <c r="VTD55" s="86"/>
      <c r="VTE55" s="86"/>
      <c r="VTF55" s="86"/>
      <c r="VTG55" s="86"/>
      <c r="VTH55" s="86"/>
      <c r="VTI55" s="86"/>
      <c r="VTJ55" s="86"/>
      <c r="VTK55" s="86"/>
      <c r="VTL55" s="86"/>
      <c r="VTM55" s="86"/>
      <c r="VTN55" s="86"/>
      <c r="VTO55" s="86"/>
      <c r="VTP55" s="86"/>
      <c r="VTQ55" s="86"/>
      <c r="VTR55" s="86"/>
      <c r="VTS55" s="86"/>
      <c r="VTT55" s="86"/>
      <c r="VTU55" s="86"/>
      <c r="VTV55" s="86"/>
      <c r="VTW55" s="86"/>
      <c r="VTX55" s="86"/>
      <c r="VTY55" s="86"/>
      <c r="VTZ55" s="86"/>
      <c r="VUA55" s="86"/>
      <c r="VUB55" s="86"/>
      <c r="VUC55" s="86"/>
      <c r="VUD55" s="86"/>
      <c r="VUE55" s="86"/>
      <c r="VUF55" s="86"/>
      <c r="VUG55" s="86"/>
      <c r="VUH55" s="86"/>
      <c r="VUI55" s="86"/>
      <c r="VUJ55" s="86"/>
      <c r="VUK55" s="86"/>
      <c r="VUL55" s="86"/>
      <c r="VUM55" s="86"/>
      <c r="VUN55" s="86"/>
      <c r="VUO55" s="86"/>
      <c r="VUP55" s="86"/>
      <c r="VUQ55" s="86"/>
      <c r="VUR55" s="86"/>
      <c r="VUS55" s="86"/>
      <c r="VUT55" s="86"/>
      <c r="VUU55" s="86"/>
      <c r="VUV55" s="86"/>
      <c r="VUW55" s="86"/>
      <c r="VUX55" s="86"/>
      <c r="VUY55" s="86"/>
      <c r="VUZ55" s="86"/>
      <c r="VVA55" s="86"/>
      <c r="VVB55" s="86"/>
      <c r="VVC55" s="86"/>
      <c r="VVD55" s="86"/>
      <c r="VVE55" s="86"/>
      <c r="VVF55" s="86"/>
      <c r="VVG55" s="86"/>
      <c r="VVH55" s="86"/>
      <c r="VVI55" s="86"/>
      <c r="VVJ55" s="86"/>
      <c r="VVK55" s="86"/>
      <c r="VVL55" s="86"/>
      <c r="VVM55" s="86"/>
      <c r="VVN55" s="86"/>
      <c r="VVO55" s="86"/>
      <c r="VVP55" s="86"/>
      <c r="VVQ55" s="86"/>
      <c r="VVR55" s="86"/>
      <c r="VVS55" s="86"/>
      <c r="VVT55" s="86"/>
      <c r="VVU55" s="86"/>
      <c r="VVV55" s="86"/>
      <c r="VVW55" s="86"/>
      <c r="VVX55" s="86"/>
      <c r="VVY55" s="86"/>
      <c r="VVZ55" s="86"/>
      <c r="VWA55" s="86"/>
      <c r="VWB55" s="86"/>
      <c r="VWC55" s="86"/>
      <c r="VWD55" s="86"/>
      <c r="VWE55" s="86"/>
      <c r="VWF55" s="86"/>
      <c r="VWG55" s="86"/>
      <c r="VWH55" s="86"/>
      <c r="VWI55" s="86"/>
      <c r="VWJ55" s="86"/>
      <c r="VWK55" s="86"/>
      <c r="VWL55" s="86"/>
      <c r="VWM55" s="86"/>
      <c r="VWN55" s="86"/>
      <c r="VWO55" s="86"/>
      <c r="VWP55" s="86"/>
      <c r="VWQ55" s="86"/>
      <c r="VWR55" s="86"/>
      <c r="VWS55" s="86"/>
      <c r="VWT55" s="86"/>
      <c r="VWU55" s="86"/>
      <c r="VWV55" s="86"/>
      <c r="VWW55" s="86"/>
      <c r="VWX55" s="86"/>
      <c r="VWY55" s="86"/>
      <c r="VWZ55" s="86"/>
      <c r="VXA55" s="86"/>
      <c r="VXB55" s="86"/>
      <c r="VXC55" s="86"/>
      <c r="VXD55" s="86"/>
      <c r="VXE55" s="86"/>
      <c r="VXF55" s="86"/>
      <c r="VXG55" s="86"/>
      <c r="VXH55" s="86"/>
      <c r="VXI55" s="86"/>
      <c r="VXJ55" s="86"/>
      <c r="VXK55" s="86"/>
      <c r="VXL55" s="86"/>
      <c r="VXM55" s="86"/>
      <c r="VXN55" s="86"/>
      <c r="VXO55" s="86"/>
      <c r="VXP55" s="86"/>
      <c r="VXQ55" s="86"/>
      <c r="VXR55" s="86"/>
      <c r="VXS55" s="86"/>
      <c r="VXT55" s="86"/>
      <c r="VXU55" s="86"/>
      <c r="VXV55" s="86"/>
      <c r="VXW55" s="86"/>
      <c r="VXX55" s="86"/>
      <c r="VXY55" s="86"/>
      <c r="VXZ55" s="86"/>
      <c r="VYA55" s="86"/>
      <c r="VYB55" s="86"/>
      <c r="VYC55" s="86"/>
      <c r="VYD55" s="86"/>
      <c r="VYE55" s="86"/>
      <c r="VYF55" s="86"/>
      <c r="VYG55" s="86"/>
      <c r="VYH55" s="86"/>
      <c r="VYI55" s="86"/>
      <c r="VYJ55" s="86"/>
      <c r="VYK55" s="86"/>
      <c r="VYL55" s="86"/>
      <c r="VYM55" s="86"/>
      <c r="VYN55" s="86"/>
      <c r="VYO55" s="86"/>
      <c r="VYP55" s="86"/>
      <c r="VYQ55" s="86"/>
      <c r="VYR55" s="86"/>
      <c r="VYS55" s="86"/>
      <c r="VYT55" s="86"/>
      <c r="VYU55" s="86"/>
      <c r="VYV55" s="86"/>
      <c r="VYW55" s="86"/>
      <c r="VYX55" s="86"/>
      <c r="VYY55" s="86"/>
      <c r="VYZ55" s="86"/>
      <c r="VZA55" s="86"/>
      <c r="VZB55" s="86"/>
      <c r="VZC55" s="86"/>
      <c r="VZD55" s="86"/>
      <c r="VZE55" s="86"/>
      <c r="VZF55" s="86"/>
      <c r="VZG55" s="86"/>
      <c r="VZH55" s="86"/>
      <c r="VZI55" s="86"/>
      <c r="VZJ55" s="86"/>
      <c r="VZK55" s="86"/>
      <c r="VZL55" s="98"/>
      <c r="VZM55" s="98"/>
      <c r="VZN55" s="98"/>
      <c r="VZO55" s="98"/>
      <c r="VZP55" s="98"/>
      <c r="VZQ55" s="98"/>
      <c r="VZR55" s="86"/>
      <c r="VZS55" s="86"/>
      <c r="VZT55" s="86"/>
      <c r="VZU55" s="86"/>
      <c r="VZV55" s="86"/>
      <c r="VZW55" s="86"/>
      <c r="VZX55" s="86"/>
      <c r="VZY55" s="86"/>
      <c r="VZZ55" s="86"/>
      <c r="WAA55" s="86"/>
      <c r="WAB55" s="86"/>
      <c r="WAC55" s="86"/>
      <c r="WAD55" s="86"/>
      <c r="WAE55" s="86"/>
      <c r="WAF55" s="86"/>
      <c r="WAG55" s="86"/>
      <c r="WAH55" s="86"/>
      <c r="WAI55" s="86"/>
      <c r="WAJ55" s="86"/>
      <c r="WAK55" s="86"/>
      <c r="WAL55" s="86"/>
      <c r="WAM55" s="86"/>
      <c r="WAN55" s="86"/>
      <c r="WAO55" s="86"/>
      <c r="WAP55" s="86"/>
      <c r="WAQ55" s="86"/>
      <c r="WAR55" s="86"/>
      <c r="WAS55" s="86"/>
      <c r="WAT55" s="86"/>
      <c r="WAU55" s="86"/>
      <c r="WAV55" s="86"/>
      <c r="WAW55" s="86"/>
      <c r="WAX55" s="86"/>
      <c r="WAY55" s="86"/>
      <c r="WAZ55" s="86"/>
      <c r="WBA55" s="86"/>
      <c r="WBB55" s="86"/>
      <c r="WBC55" s="86"/>
      <c r="WBD55" s="86"/>
      <c r="WBE55" s="86"/>
      <c r="WBF55" s="86"/>
      <c r="WBG55" s="86"/>
      <c r="WBH55" s="86"/>
      <c r="WBI55" s="86"/>
      <c r="WBJ55" s="86"/>
      <c r="WBK55" s="86"/>
      <c r="WBL55" s="86"/>
      <c r="WBM55" s="86"/>
      <c r="WBN55" s="86"/>
      <c r="WBO55" s="86"/>
      <c r="WBP55" s="86"/>
      <c r="WBQ55" s="86"/>
      <c r="WBR55" s="86"/>
      <c r="WBS55" s="86"/>
      <c r="WBT55" s="86"/>
      <c r="WBU55" s="86"/>
      <c r="WBV55" s="86"/>
      <c r="WBW55" s="86"/>
      <c r="WBX55" s="86"/>
      <c r="WBY55" s="86"/>
      <c r="WBZ55" s="86"/>
      <c r="WCA55" s="86"/>
      <c r="WCB55" s="86"/>
      <c r="WCC55" s="86"/>
      <c r="WCD55" s="86"/>
      <c r="WCE55" s="86"/>
      <c r="WCF55" s="86"/>
      <c r="WCG55" s="86"/>
      <c r="WCH55" s="86"/>
      <c r="WCI55" s="86"/>
      <c r="WCJ55" s="86"/>
      <c r="WCK55" s="86"/>
      <c r="WCL55" s="86"/>
      <c r="WCM55" s="86"/>
      <c r="WCN55" s="86"/>
      <c r="WCO55" s="86"/>
      <c r="WCP55" s="86"/>
      <c r="WCQ55" s="86"/>
      <c r="WCR55" s="86"/>
      <c r="WCS55" s="86"/>
      <c r="WCT55" s="86"/>
      <c r="WCU55" s="86"/>
      <c r="WCV55" s="86"/>
      <c r="WCW55" s="86"/>
      <c r="WCX55" s="86"/>
      <c r="WCY55" s="86"/>
      <c r="WCZ55" s="86"/>
      <c r="WDA55" s="86"/>
      <c r="WDB55" s="86"/>
      <c r="WDC55" s="86"/>
      <c r="WDD55" s="86"/>
      <c r="WDE55" s="86"/>
      <c r="WDF55" s="86"/>
      <c r="WDG55" s="86"/>
      <c r="WDH55" s="86"/>
      <c r="WDI55" s="86"/>
      <c r="WDJ55" s="86"/>
      <c r="WDK55" s="86"/>
      <c r="WDL55" s="86"/>
      <c r="WDM55" s="86"/>
      <c r="WDN55" s="86"/>
      <c r="WDO55" s="86"/>
      <c r="WDP55" s="86"/>
      <c r="WDQ55" s="86"/>
      <c r="WDR55" s="86"/>
      <c r="WDS55" s="86"/>
      <c r="WDT55" s="86"/>
      <c r="WDU55" s="86"/>
      <c r="WDV55" s="86"/>
      <c r="WDW55" s="86"/>
      <c r="WDX55" s="86"/>
      <c r="WDY55" s="86"/>
      <c r="WDZ55" s="86"/>
      <c r="WEA55" s="86"/>
      <c r="WEB55" s="86"/>
      <c r="WEC55" s="86"/>
      <c r="WED55" s="86"/>
      <c r="WEE55" s="86"/>
      <c r="WEF55" s="86"/>
      <c r="WEG55" s="86"/>
      <c r="WEH55" s="86"/>
      <c r="WEI55" s="86"/>
      <c r="WEJ55" s="86"/>
      <c r="WEK55" s="86"/>
      <c r="WEL55" s="86"/>
      <c r="WEM55" s="86"/>
      <c r="WEN55" s="86"/>
      <c r="WEO55" s="86"/>
      <c r="WEP55" s="86"/>
      <c r="WEQ55" s="86"/>
      <c r="WER55" s="86"/>
      <c r="WES55" s="86"/>
      <c r="WET55" s="86"/>
      <c r="WEU55" s="86"/>
      <c r="WEV55" s="86"/>
      <c r="WEW55" s="86"/>
      <c r="WEX55" s="86"/>
      <c r="WEY55" s="86"/>
      <c r="WEZ55" s="86"/>
      <c r="WFA55" s="86"/>
      <c r="WFB55" s="86"/>
      <c r="WFC55" s="86"/>
      <c r="WFD55" s="86"/>
      <c r="WFE55" s="86"/>
      <c r="WFF55" s="86"/>
      <c r="WFG55" s="86"/>
      <c r="WFH55" s="86"/>
      <c r="WFI55" s="86"/>
      <c r="WFJ55" s="86"/>
      <c r="WFK55" s="86"/>
      <c r="WFL55" s="86"/>
      <c r="WFM55" s="86"/>
      <c r="WFN55" s="86"/>
      <c r="WFO55" s="86"/>
      <c r="WFP55" s="86"/>
      <c r="WFQ55" s="86"/>
      <c r="WFR55" s="86"/>
      <c r="WFS55" s="86"/>
      <c r="WFT55" s="86"/>
      <c r="WFU55" s="86"/>
      <c r="WFV55" s="86"/>
      <c r="WFW55" s="86"/>
      <c r="WFX55" s="86"/>
      <c r="WFY55" s="86"/>
      <c r="WFZ55" s="86"/>
      <c r="WGA55" s="86"/>
      <c r="WGB55" s="86"/>
      <c r="WGC55" s="86"/>
      <c r="WGD55" s="86"/>
      <c r="WGE55" s="86"/>
      <c r="WGF55" s="86"/>
      <c r="WGG55" s="86"/>
      <c r="WGH55" s="86"/>
      <c r="WGI55" s="86"/>
      <c r="WGJ55" s="86"/>
      <c r="WGK55" s="86"/>
      <c r="WGL55" s="86"/>
      <c r="WGM55" s="86"/>
      <c r="WGN55" s="86"/>
      <c r="WGO55" s="86"/>
      <c r="WGP55" s="86"/>
      <c r="WGQ55" s="86"/>
      <c r="WGR55" s="86"/>
      <c r="WGS55" s="86"/>
      <c r="WGT55" s="86"/>
      <c r="WGU55" s="86"/>
      <c r="WGV55" s="86"/>
      <c r="WGW55" s="86"/>
      <c r="WGX55" s="86"/>
      <c r="WGY55" s="86"/>
      <c r="WGZ55" s="86"/>
      <c r="WHA55" s="86"/>
      <c r="WHB55" s="86"/>
      <c r="WHC55" s="86"/>
      <c r="WHD55" s="86"/>
      <c r="WHE55" s="86"/>
      <c r="WHF55" s="86"/>
      <c r="WHG55" s="86"/>
      <c r="WHH55" s="86"/>
      <c r="WHI55" s="86"/>
      <c r="WHJ55" s="86"/>
      <c r="WHK55" s="86"/>
      <c r="WHL55" s="86"/>
      <c r="WHM55" s="86"/>
      <c r="WHN55" s="86"/>
      <c r="WHO55" s="86"/>
      <c r="WHP55" s="86"/>
      <c r="WHQ55" s="86"/>
      <c r="WHR55" s="86"/>
      <c r="WHS55" s="86"/>
      <c r="WHT55" s="86"/>
      <c r="WHU55" s="86"/>
      <c r="WHV55" s="86"/>
      <c r="WHW55" s="86"/>
      <c r="WHX55" s="86"/>
      <c r="WHY55" s="86"/>
      <c r="WHZ55" s="86"/>
      <c r="WIA55" s="86"/>
      <c r="WIB55" s="86"/>
      <c r="WIC55" s="86"/>
      <c r="WID55" s="86"/>
      <c r="WIE55" s="86"/>
      <c r="WIF55" s="86"/>
      <c r="WIG55" s="86"/>
      <c r="WIH55" s="86"/>
      <c r="WII55" s="86"/>
      <c r="WIJ55" s="86"/>
      <c r="WIK55" s="86"/>
      <c r="WIL55" s="86"/>
      <c r="WIM55" s="86"/>
      <c r="WIN55" s="86"/>
      <c r="WIO55" s="86"/>
      <c r="WIP55" s="86"/>
      <c r="WIQ55" s="86"/>
      <c r="WIR55" s="86"/>
      <c r="WIS55" s="86"/>
      <c r="WIT55" s="86"/>
      <c r="WIU55" s="86"/>
      <c r="WIV55" s="86"/>
      <c r="WIW55" s="86"/>
      <c r="WIX55" s="86"/>
      <c r="WIY55" s="86"/>
      <c r="WIZ55" s="86"/>
      <c r="WJA55" s="86"/>
      <c r="WJB55" s="86"/>
      <c r="WJC55" s="86"/>
      <c r="WJD55" s="86"/>
      <c r="WJE55" s="86"/>
      <c r="WJF55" s="86"/>
      <c r="WJG55" s="86"/>
      <c r="WJH55" s="98"/>
      <c r="WJI55" s="98"/>
      <c r="WJJ55" s="98"/>
      <c r="WJK55" s="98"/>
      <c r="WJL55" s="98"/>
      <c r="WJM55" s="98"/>
      <c r="WJN55" s="86"/>
      <c r="WJO55" s="86"/>
      <c r="WJP55" s="86"/>
      <c r="WJQ55" s="86"/>
      <c r="WJR55" s="86"/>
      <c r="WJS55" s="86"/>
      <c r="WJT55" s="86"/>
      <c r="WJU55" s="86"/>
      <c r="WJV55" s="86"/>
      <c r="WJW55" s="86"/>
      <c r="WJX55" s="86"/>
      <c r="WJY55" s="86"/>
      <c r="WJZ55" s="86"/>
      <c r="WKA55" s="86"/>
      <c r="WKB55" s="86"/>
      <c r="WKC55" s="86"/>
      <c r="WKD55" s="86"/>
      <c r="WKE55" s="86"/>
      <c r="WKF55" s="86"/>
      <c r="WKG55" s="86"/>
      <c r="WKH55" s="86"/>
      <c r="WKI55" s="86"/>
      <c r="WKJ55" s="86"/>
      <c r="WKK55" s="86"/>
      <c r="WKL55" s="86"/>
      <c r="WKM55" s="86"/>
      <c r="WKN55" s="86"/>
      <c r="WKO55" s="86"/>
      <c r="WKP55" s="86"/>
      <c r="WKQ55" s="86"/>
      <c r="WKR55" s="86"/>
      <c r="WKS55" s="86"/>
      <c r="WKT55" s="86"/>
      <c r="WKU55" s="86"/>
      <c r="WKV55" s="86"/>
      <c r="WKW55" s="86"/>
      <c r="WKX55" s="86"/>
      <c r="WKY55" s="86"/>
      <c r="WKZ55" s="86"/>
      <c r="WLA55" s="86"/>
      <c r="WLB55" s="86"/>
      <c r="WLC55" s="86"/>
      <c r="WLD55" s="86"/>
      <c r="WLE55" s="86"/>
      <c r="WLF55" s="86"/>
      <c r="WLG55" s="86"/>
      <c r="WLH55" s="86"/>
      <c r="WLI55" s="86"/>
      <c r="WLJ55" s="86"/>
      <c r="WLK55" s="86"/>
      <c r="WLL55" s="86"/>
      <c r="WLM55" s="86"/>
      <c r="WLN55" s="86"/>
      <c r="WLO55" s="86"/>
      <c r="WLP55" s="86"/>
      <c r="WLQ55" s="86"/>
      <c r="WLR55" s="86"/>
      <c r="WLS55" s="86"/>
      <c r="WLT55" s="86"/>
      <c r="WLU55" s="86"/>
      <c r="WLV55" s="86"/>
      <c r="WLW55" s="86"/>
      <c r="WLX55" s="86"/>
      <c r="WLY55" s="86"/>
      <c r="WLZ55" s="86"/>
      <c r="WMA55" s="86"/>
      <c r="WMB55" s="86"/>
      <c r="WMC55" s="86"/>
      <c r="WMD55" s="86"/>
      <c r="WME55" s="86"/>
      <c r="WMF55" s="86"/>
      <c r="WMG55" s="86"/>
      <c r="WMH55" s="86"/>
      <c r="WMI55" s="86"/>
      <c r="WMJ55" s="86"/>
      <c r="WMK55" s="86"/>
      <c r="WML55" s="86"/>
      <c r="WMM55" s="86"/>
      <c r="WMN55" s="86"/>
      <c r="WMO55" s="86"/>
      <c r="WMP55" s="86"/>
      <c r="WMQ55" s="86"/>
      <c r="WMR55" s="86"/>
      <c r="WMS55" s="86"/>
      <c r="WMT55" s="86"/>
      <c r="WMU55" s="86"/>
      <c r="WMV55" s="86"/>
      <c r="WMW55" s="86"/>
      <c r="WMX55" s="86"/>
      <c r="WMY55" s="86"/>
      <c r="WMZ55" s="86"/>
      <c r="WNA55" s="86"/>
      <c r="WNB55" s="86"/>
      <c r="WNC55" s="86"/>
      <c r="WND55" s="86"/>
      <c r="WNE55" s="86"/>
      <c r="WNF55" s="86"/>
      <c r="WNG55" s="86"/>
      <c r="WNH55" s="86"/>
      <c r="WNI55" s="86"/>
      <c r="WNJ55" s="86"/>
      <c r="WNK55" s="86"/>
      <c r="WNL55" s="86"/>
      <c r="WNM55" s="86"/>
      <c r="WNN55" s="86"/>
      <c r="WNO55" s="86"/>
      <c r="WNP55" s="86"/>
      <c r="WNQ55" s="86"/>
      <c r="WNR55" s="86"/>
      <c r="WNS55" s="86"/>
      <c r="WNT55" s="86"/>
      <c r="WNU55" s="86"/>
      <c r="WNV55" s="86"/>
      <c r="WNW55" s="86"/>
      <c r="WNX55" s="86"/>
      <c r="WNY55" s="86"/>
      <c r="WNZ55" s="86"/>
      <c r="WOA55" s="86"/>
      <c r="WOB55" s="86"/>
      <c r="WOC55" s="86"/>
      <c r="WOD55" s="86"/>
      <c r="WOE55" s="86"/>
      <c r="WOF55" s="86"/>
      <c r="WOG55" s="86"/>
      <c r="WOH55" s="86"/>
      <c r="WOI55" s="86"/>
      <c r="WOJ55" s="86"/>
      <c r="WOK55" s="86"/>
      <c r="WOL55" s="86"/>
      <c r="WOM55" s="86"/>
      <c r="WON55" s="86"/>
      <c r="WOO55" s="86"/>
      <c r="WOP55" s="86"/>
      <c r="WOQ55" s="86"/>
      <c r="WOR55" s="86"/>
      <c r="WOS55" s="86"/>
      <c r="WOT55" s="86"/>
      <c r="WOU55" s="86"/>
      <c r="WOV55" s="86"/>
      <c r="WOW55" s="86"/>
      <c r="WOX55" s="86"/>
      <c r="WOY55" s="86"/>
      <c r="WOZ55" s="86"/>
      <c r="WPA55" s="86"/>
      <c r="WPB55" s="86"/>
      <c r="WPC55" s="86"/>
      <c r="WPD55" s="86"/>
      <c r="WPE55" s="86"/>
      <c r="WPF55" s="86"/>
      <c r="WPG55" s="86"/>
      <c r="WPH55" s="86"/>
      <c r="WPI55" s="86"/>
      <c r="WPJ55" s="86"/>
      <c r="WPK55" s="86"/>
      <c r="WPL55" s="86"/>
      <c r="WPM55" s="86"/>
      <c r="WPN55" s="86"/>
      <c r="WPO55" s="86"/>
      <c r="WPP55" s="86"/>
      <c r="WPQ55" s="86"/>
      <c r="WPR55" s="86"/>
      <c r="WPS55" s="86"/>
      <c r="WPT55" s="86"/>
      <c r="WPU55" s="86"/>
      <c r="WPV55" s="86"/>
      <c r="WPW55" s="86"/>
      <c r="WPX55" s="86"/>
      <c r="WPY55" s="86"/>
      <c r="WPZ55" s="86"/>
      <c r="WQA55" s="86"/>
      <c r="WQB55" s="86"/>
      <c r="WQC55" s="86"/>
      <c r="WQD55" s="86"/>
      <c r="WQE55" s="86"/>
      <c r="WQF55" s="86"/>
      <c r="WQG55" s="86"/>
      <c r="WQH55" s="86"/>
      <c r="WQI55" s="86"/>
      <c r="WQJ55" s="86"/>
      <c r="WQK55" s="86"/>
      <c r="WQL55" s="86"/>
      <c r="WQM55" s="86"/>
      <c r="WQN55" s="86"/>
      <c r="WQO55" s="86"/>
      <c r="WQP55" s="86"/>
      <c r="WQQ55" s="86"/>
      <c r="WQR55" s="86"/>
      <c r="WQS55" s="86"/>
      <c r="WQT55" s="86"/>
      <c r="WQU55" s="86"/>
      <c r="WQV55" s="86"/>
      <c r="WQW55" s="86"/>
      <c r="WQX55" s="86"/>
      <c r="WQY55" s="86"/>
      <c r="WQZ55" s="86"/>
      <c r="WRA55" s="86"/>
      <c r="WRB55" s="86"/>
      <c r="WRC55" s="86"/>
      <c r="WRD55" s="86"/>
      <c r="WRE55" s="86"/>
      <c r="WRF55" s="86"/>
      <c r="WRG55" s="86"/>
      <c r="WRH55" s="86"/>
      <c r="WRI55" s="86"/>
      <c r="WRJ55" s="86"/>
      <c r="WRK55" s="86"/>
      <c r="WRL55" s="86"/>
      <c r="WRM55" s="86"/>
      <c r="WRN55" s="86"/>
      <c r="WRO55" s="86"/>
      <c r="WRP55" s="86"/>
      <c r="WRQ55" s="86"/>
      <c r="WRR55" s="86"/>
      <c r="WRS55" s="86"/>
      <c r="WRT55" s="86"/>
      <c r="WRU55" s="86"/>
      <c r="WRV55" s="86"/>
      <c r="WRW55" s="86"/>
      <c r="WRX55" s="86"/>
      <c r="WRY55" s="86"/>
      <c r="WRZ55" s="86"/>
      <c r="WSA55" s="86"/>
      <c r="WSB55" s="86"/>
      <c r="WSC55" s="86"/>
      <c r="WSD55" s="86"/>
      <c r="WSE55" s="86"/>
      <c r="WSF55" s="86"/>
      <c r="WSG55" s="86"/>
      <c r="WSH55" s="86"/>
      <c r="WSI55" s="86"/>
      <c r="WSJ55" s="86"/>
      <c r="WSK55" s="86"/>
      <c r="WSL55" s="86"/>
      <c r="WSM55" s="86"/>
      <c r="WSN55" s="86"/>
      <c r="WSO55" s="86"/>
      <c r="WSP55" s="86"/>
      <c r="WSQ55" s="86"/>
      <c r="WSR55" s="86"/>
      <c r="WSS55" s="86"/>
      <c r="WST55" s="86"/>
      <c r="WSU55" s="86"/>
      <c r="WSV55" s="86"/>
      <c r="WSW55" s="86"/>
      <c r="WSX55" s="86"/>
      <c r="WSY55" s="86"/>
      <c r="WSZ55" s="86"/>
      <c r="WTA55" s="86"/>
      <c r="WTB55" s="86"/>
      <c r="WTC55" s="86"/>
      <c r="WTD55" s="98"/>
      <c r="WTE55" s="98"/>
      <c r="WTF55" s="98"/>
      <c r="WTG55" s="98"/>
      <c r="WTH55" s="98"/>
      <c r="WTI55" s="98"/>
      <c r="WTJ55" s="86"/>
      <c r="WTK55" s="86"/>
      <c r="WTL55" s="86"/>
      <c r="WTM55" s="86"/>
      <c r="WTN55" s="86"/>
      <c r="WTO55" s="86"/>
      <c r="WTP55" s="86"/>
      <c r="WTQ55" s="86"/>
      <c r="WTR55" s="86"/>
      <c r="WTS55" s="86"/>
      <c r="WTT55" s="86"/>
      <c r="WTU55" s="86"/>
      <c r="WTV55" s="86"/>
      <c r="WTW55" s="86"/>
      <c r="WTX55" s="86"/>
      <c r="WTY55" s="86"/>
      <c r="WTZ55" s="86"/>
      <c r="WUA55" s="86"/>
      <c r="WUB55" s="86"/>
      <c r="WUC55" s="86"/>
      <c r="WUD55" s="86"/>
      <c r="WUE55" s="86"/>
      <c r="WUF55" s="86"/>
      <c r="WUG55" s="86"/>
      <c r="WUH55" s="86"/>
      <c r="WUI55" s="86"/>
      <c r="WUJ55" s="86"/>
      <c r="WUK55" s="86"/>
      <c r="WUL55" s="86"/>
      <c r="WUM55" s="86"/>
      <c r="WUN55" s="86"/>
      <c r="WUO55" s="86"/>
      <c r="WUP55" s="86"/>
      <c r="WUQ55" s="86"/>
      <c r="WUR55" s="86"/>
      <c r="WUS55" s="86"/>
      <c r="WUT55" s="86"/>
      <c r="WUU55" s="86"/>
      <c r="WUV55" s="86"/>
      <c r="WUW55" s="86"/>
      <c r="WUX55" s="86"/>
      <c r="WUY55" s="86"/>
      <c r="WUZ55" s="86"/>
      <c r="WVA55" s="86"/>
      <c r="WVB55" s="86"/>
      <c r="WVC55" s="86"/>
      <c r="WVD55" s="86"/>
      <c r="WVE55" s="86"/>
      <c r="WVF55" s="86"/>
      <c r="WVG55" s="86"/>
      <c r="WVH55" s="86"/>
      <c r="WVI55" s="86"/>
      <c r="WVJ55" s="86"/>
      <c r="WVK55" s="86"/>
      <c r="WVL55" s="86"/>
      <c r="WVM55" s="86"/>
      <c r="WVN55" s="86"/>
      <c r="WVO55" s="86"/>
      <c r="WVP55" s="86"/>
      <c r="WVQ55" s="86"/>
      <c r="WVR55" s="86"/>
      <c r="WVS55" s="86"/>
      <c r="WVT55" s="86"/>
      <c r="WVU55" s="86"/>
      <c r="WVV55" s="86"/>
      <c r="WVW55" s="86"/>
      <c r="WVX55" s="86"/>
      <c r="WVY55" s="86"/>
      <c r="WVZ55" s="86"/>
      <c r="WWA55" s="86"/>
      <c r="WWB55" s="86"/>
      <c r="WWC55" s="86"/>
      <c r="WWD55" s="86"/>
      <c r="WWE55" s="86"/>
      <c r="WWF55" s="86"/>
      <c r="WWG55" s="86"/>
      <c r="WWH55" s="86"/>
      <c r="WWI55" s="86"/>
      <c r="WWJ55" s="86"/>
      <c r="WWK55" s="86"/>
      <c r="WWL55" s="86"/>
      <c r="WWM55" s="86"/>
      <c r="WWN55" s="86"/>
      <c r="WWO55" s="86"/>
      <c r="WWP55" s="86"/>
      <c r="WWQ55" s="86"/>
      <c r="WWR55" s="86"/>
      <c r="WWS55" s="86"/>
      <c r="WWT55" s="86"/>
      <c r="WWU55" s="86"/>
      <c r="WWV55" s="86"/>
      <c r="WWW55" s="86"/>
      <c r="WWX55" s="86"/>
      <c r="WWY55" s="86"/>
      <c r="WWZ55" s="86"/>
      <c r="WXA55" s="86"/>
      <c r="WXB55" s="86"/>
      <c r="WXC55" s="86"/>
      <c r="WXD55" s="86"/>
      <c r="WXE55" s="86"/>
      <c r="WXF55" s="86"/>
      <c r="WXG55" s="86"/>
      <c r="WXH55" s="86"/>
      <c r="WXI55" s="86"/>
      <c r="WXJ55" s="86"/>
      <c r="WXK55" s="86"/>
      <c r="WXL55" s="86"/>
      <c r="WXM55" s="86"/>
      <c r="WXN55" s="86"/>
      <c r="WXO55" s="86"/>
      <c r="WXP55" s="86"/>
      <c r="WXQ55" s="86"/>
      <c r="WXR55" s="86"/>
      <c r="WXS55" s="86"/>
      <c r="WXT55" s="86"/>
      <c r="WXU55" s="86"/>
      <c r="WXV55" s="86"/>
      <c r="WXW55" s="86"/>
      <c r="WXX55" s="86"/>
      <c r="WXY55" s="86"/>
      <c r="WXZ55" s="86"/>
      <c r="WYA55" s="86"/>
      <c r="WYB55" s="86"/>
      <c r="WYC55" s="86"/>
      <c r="WYD55" s="86"/>
      <c r="WYE55" s="86"/>
      <c r="WYF55" s="86"/>
      <c r="WYG55" s="86"/>
      <c r="WYH55" s="86"/>
      <c r="WYI55" s="86"/>
      <c r="WYJ55" s="86"/>
      <c r="WYK55" s="86"/>
      <c r="WYL55" s="86"/>
      <c r="WYM55" s="86"/>
      <c r="WYN55" s="86"/>
      <c r="WYO55" s="86"/>
      <c r="WYP55" s="86"/>
      <c r="WYQ55" s="86"/>
      <c r="WYR55" s="86"/>
      <c r="WYS55" s="86"/>
      <c r="WYT55" s="86"/>
      <c r="WYU55" s="86"/>
      <c r="WYV55" s="86"/>
      <c r="WYW55" s="86"/>
      <c r="WYX55" s="86"/>
      <c r="WYY55" s="86"/>
      <c r="WYZ55" s="86"/>
      <c r="WZA55" s="86"/>
      <c r="WZB55" s="86"/>
      <c r="WZC55" s="86"/>
      <c r="WZD55" s="86"/>
      <c r="WZE55" s="86"/>
      <c r="WZF55" s="86"/>
      <c r="WZG55" s="86"/>
      <c r="WZH55" s="86"/>
      <c r="WZI55" s="86"/>
      <c r="WZJ55" s="86"/>
      <c r="WZK55" s="86"/>
      <c r="WZL55" s="86"/>
      <c r="WZM55" s="86"/>
      <c r="WZN55" s="86"/>
      <c r="WZO55" s="86"/>
      <c r="WZP55" s="86"/>
      <c r="WZQ55" s="86"/>
      <c r="WZR55" s="86"/>
      <c r="WZS55" s="86"/>
      <c r="WZT55" s="86"/>
      <c r="WZU55" s="86"/>
      <c r="WZV55" s="86"/>
      <c r="WZW55" s="86"/>
      <c r="WZX55" s="86"/>
      <c r="WZY55" s="86"/>
      <c r="WZZ55" s="86"/>
      <c r="XAA55" s="86"/>
      <c r="XAB55" s="86"/>
      <c r="XAC55" s="86"/>
      <c r="XAD55" s="86"/>
      <c r="XAE55" s="86"/>
      <c r="XAF55" s="86"/>
      <c r="XAG55" s="86"/>
      <c r="XAH55" s="86"/>
      <c r="XAI55" s="86"/>
      <c r="XAJ55" s="86"/>
      <c r="XAK55" s="86"/>
      <c r="XAL55" s="86"/>
      <c r="XAM55" s="86"/>
      <c r="XAN55" s="86"/>
      <c r="XAO55" s="86"/>
      <c r="XAP55" s="86"/>
      <c r="XAQ55" s="86"/>
      <c r="XAR55" s="86"/>
      <c r="XAS55" s="86"/>
      <c r="XAT55" s="86"/>
      <c r="XAU55" s="86"/>
      <c r="XAV55" s="86"/>
      <c r="XAW55" s="86"/>
      <c r="XAX55" s="86"/>
      <c r="XAY55" s="86"/>
      <c r="XAZ55" s="86"/>
      <c r="XBA55" s="86"/>
      <c r="XBB55" s="86"/>
      <c r="XBC55" s="86"/>
      <c r="XBD55" s="86"/>
      <c r="XBE55" s="86"/>
      <c r="XBF55" s="86"/>
      <c r="XBG55" s="86"/>
      <c r="XBH55" s="86"/>
      <c r="XBI55" s="86"/>
      <c r="XBJ55" s="86"/>
      <c r="XBK55" s="86"/>
      <c r="XBL55" s="86"/>
      <c r="XBM55" s="86"/>
      <c r="XBN55" s="86"/>
      <c r="XBO55" s="86"/>
      <c r="XBP55" s="86"/>
      <c r="XBQ55" s="86"/>
      <c r="XBR55" s="86"/>
      <c r="XBS55" s="86"/>
      <c r="XBT55" s="86"/>
      <c r="XBU55" s="86"/>
      <c r="XBV55" s="86"/>
      <c r="XBW55" s="86"/>
      <c r="XBX55" s="86"/>
      <c r="XBY55" s="86"/>
      <c r="XBZ55" s="86"/>
      <c r="XCA55" s="86"/>
      <c r="XCB55" s="86"/>
      <c r="XCC55" s="86"/>
      <c r="XCD55" s="86"/>
      <c r="XCE55" s="86"/>
      <c r="XCF55" s="86"/>
      <c r="XCG55" s="86"/>
      <c r="XCH55" s="86"/>
      <c r="XCI55" s="86"/>
      <c r="XCJ55" s="86"/>
      <c r="XCK55" s="86"/>
      <c r="XCL55" s="86"/>
      <c r="XCM55" s="86"/>
      <c r="XCN55" s="86"/>
      <c r="XCO55" s="86"/>
      <c r="XCP55" s="86"/>
      <c r="XCQ55" s="86"/>
      <c r="XCR55" s="86"/>
      <c r="XCS55" s="86"/>
      <c r="XCT55" s="86"/>
    </row>
    <row r="56" spans="1:16322" s="105" customFormat="1" x14ac:dyDescent="0.25">
      <c r="A56" s="59" t="s">
        <v>29</v>
      </c>
      <c r="B56" s="56" t="s">
        <v>27</v>
      </c>
      <c r="C56" s="25"/>
      <c r="D56" s="60">
        <f t="shared" ref="D56" si="9">SUBTOTAL(9,D57:D59)</f>
        <v>22491906.75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6"/>
      <c r="BB56" s="86"/>
      <c r="BC56" s="86"/>
      <c r="BD56" s="86"/>
      <c r="BE56" s="86"/>
      <c r="BF56" s="86"/>
      <c r="BG56" s="86"/>
      <c r="BH56" s="86"/>
      <c r="BI56" s="86"/>
      <c r="BJ56" s="86"/>
      <c r="BK56" s="86"/>
      <c r="BL56" s="86"/>
      <c r="BM56" s="86"/>
      <c r="BN56" s="86"/>
      <c r="BO56" s="86"/>
      <c r="BP56" s="86"/>
      <c r="BQ56" s="86"/>
      <c r="BR56" s="86"/>
      <c r="BS56" s="86"/>
      <c r="BT56" s="86"/>
      <c r="BU56" s="86"/>
      <c r="BV56" s="86"/>
      <c r="BW56" s="86"/>
      <c r="BX56" s="86"/>
      <c r="BY56" s="86"/>
      <c r="BZ56" s="86"/>
      <c r="CA56" s="86"/>
      <c r="CB56" s="86"/>
      <c r="CC56" s="86"/>
      <c r="CD56" s="86"/>
      <c r="CE56" s="86"/>
      <c r="CF56" s="86"/>
      <c r="CG56" s="86"/>
      <c r="CH56" s="86"/>
      <c r="CI56" s="86"/>
      <c r="CJ56" s="86"/>
      <c r="CK56" s="86"/>
      <c r="CL56" s="86"/>
      <c r="CM56" s="86"/>
      <c r="CN56" s="86"/>
      <c r="CO56" s="86"/>
      <c r="CP56" s="86"/>
      <c r="CQ56" s="86"/>
      <c r="CR56" s="86"/>
      <c r="CS56" s="86"/>
      <c r="CT56" s="86"/>
      <c r="CU56" s="86"/>
      <c r="CV56" s="86"/>
      <c r="CW56" s="86"/>
      <c r="CX56" s="86"/>
      <c r="CY56" s="86"/>
      <c r="CZ56" s="86"/>
      <c r="DA56" s="86"/>
      <c r="DB56" s="86"/>
      <c r="DC56" s="86"/>
      <c r="DD56" s="86"/>
      <c r="DE56" s="86"/>
      <c r="DF56" s="86"/>
      <c r="DG56" s="86"/>
      <c r="DH56" s="86"/>
      <c r="DI56" s="86"/>
      <c r="DJ56" s="86"/>
      <c r="DK56" s="86"/>
      <c r="DL56" s="86"/>
      <c r="DM56" s="86"/>
      <c r="DN56" s="86"/>
      <c r="DO56" s="86"/>
      <c r="DP56" s="86"/>
      <c r="DQ56" s="86"/>
      <c r="DR56" s="86"/>
      <c r="DS56" s="86"/>
      <c r="DT56" s="86"/>
      <c r="DU56" s="86"/>
      <c r="DV56" s="86"/>
      <c r="DW56" s="86"/>
      <c r="DX56" s="86"/>
      <c r="DY56" s="86"/>
      <c r="DZ56" s="86"/>
      <c r="EA56" s="86"/>
      <c r="EB56" s="86"/>
      <c r="EC56" s="86"/>
      <c r="ED56" s="86"/>
      <c r="EE56" s="86"/>
      <c r="EF56" s="86"/>
      <c r="EG56" s="86"/>
      <c r="EH56" s="86"/>
      <c r="EI56" s="86"/>
      <c r="EJ56" s="86"/>
      <c r="EK56" s="86"/>
      <c r="EL56" s="86"/>
      <c r="EM56" s="86"/>
      <c r="EN56" s="86"/>
      <c r="EO56" s="86"/>
      <c r="EP56" s="86"/>
      <c r="EQ56" s="86"/>
      <c r="ER56" s="86"/>
      <c r="ES56" s="86"/>
      <c r="ET56" s="86"/>
      <c r="EU56" s="86"/>
      <c r="EV56" s="86"/>
      <c r="EW56" s="86"/>
      <c r="EX56" s="86"/>
      <c r="EY56" s="86"/>
      <c r="EZ56" s="86"/>
      <c r="FA56" s="86"/>
      <c r="FB56" s="86"/>
      <c r="FC56" s="86"/>
      <c r="FD56" s="86"/>
      <c r="FE56" s="86"/>
      <c r="FF56" s="86"/>
      <c r="FG56" s="86"/>
      <c r="FH56" s="86"/>
      <c r="FI56" s="86"/>
      <c r="FJ56" s="86"/>
      <c r="FK56" s="86"/>
      <c r="FL56" s="86"/>
      <c r="FM56" s="86"/>
      <c r="FN56" s="86"/>
      <c r="FO56" s="86"/>
      <c r="FP56" s="86"/>
      <c r="FQ56" s="86"/>
      <c r="FR56" s="86"/>
      <c r="FS56" s="86"/>
      <c r="FT56" s="86"/>
      <c r="FU56" s="86"/>
      <c r="FV56" s="86"/>
      <c r="FW56" s="86"/>
      <c r="FX56" s="86"/>
      <c r="FY56" s="86"/>
      <c r="FZ56" s="86"/>
      <c r="GA56" s="86"/>
      <c r="GB56" s="86"/>
      <c r="GC56" s="86"/>
      <c r="GD56" s="86"/>
      <c r="GE56" s="86"/>
      <c r="GF56" s="86"/>
      <c r="GG56" s="86"/>
      <c r="GH56" s="86"/>
      <c r="GI56" s="86"/>
      <c r="GJ56" s="86"/>
      <c r="GK56" s="86"/>
      <c r="GL56" s="86"/>
      <c r="GM56" s="86"/>
      <c r="GN56" s="86"/>
      <c r="GO56" s="86"/>
      <c r="GP56" s="86"/>
      <c r="GQ56" s="86"/>
      <c r="GR56" s="98"/>
      <c r="GS56" s="98"/>
      <c r="GT56" s="98"/>
      <c r="GU56" s="98"/>
      <c r="GV56" s="98"/>
      <c r="GW56" s="98"/>
      <c r="GX56" s="86"/>
      <c r="GY56" s="86"/>
      <c r="GZ56" s="86"/>
      <c r="HA56" s="86"/>
      <c r="HB56" s="86"/>
      <c r="HC56" s="86"/>
      <c r="HD56" s="86"/>
      <c r="HE56" s="86"/>
      <c r="HF56" s="86"/>
      <c r="HG56" s="86"/>
      <c r="HH56" s="86"/>
      <c r="HI56" s="86"/>
      <c r="HJ56" s="86"/>
      <c r="HK56" s="86"/>
      <c r="HL56" s="86"/>
      <c r="HM56" s="86"/>
      <c r="HN56" s="86"/>
      <c r="HO56" s="86"/>
      <c r="HP56" s="86"/>
      <c r="HQ56" s="86"/>
      <c r="HR56" s="86"/>
      <c r="HS56" s="86"/>
      <c r="HT56" s="86"/>
      <c r="HU56" s="86"/>
      <c r="HV56" s="86"/>
      <c r="HW56" s="86"/>
      <c r="HX56" s="86"/>
      <c r="HY56" s="86"/>
      <c r="HZ56" s="86"/>
      <c r="IA56" s="86"/>
      <c r="IB56" s="86"/>
      <c r="IC56" s="86"/>
      <c r="ID56" s="86"/>
      <c r="IE56" s="86"/>
      <c r="IF56" s="86"/>
      <c r="IG56" s="86"/>
      <c r="IH56" s="86"/>
      <c r="II56" s="86"/>
      <c r="IJ56" s="86"/>
      <c r="IK56" s="86"/>
      <c r="IL56" s="86"/>
      <c r="IM56" s="86"/>
      <c r="IN56" s="86"/>
      <c r="IO56" s="86"/>
      <c r="IP56" s="86"/>
      <c r="IQ56" s="86"/>
      <c r="IR56" s="86"/>
      <c r="IS56" s="86"/>
      <c r="IT56" s="86"/>
      <c r="IU56" s="86"/>
      <c r="IV56" s="86"/>
      <c r="IW56" s="86"/>
      <c r="IX56" s="86"/>
      <c r="IY56" s="86"/>
      <c r="IZ56" s="86"/>
      <c r="JA56" s="86"/>
      <c r="JB56" s="86"/>
      <c r="JC56" s="86"/>
      <c r="JD56" s="86"/>
      <c r="JE56" s="86"/>
      <c r="JF56" s="86"/>
      <c r="JG56" s="86"/>
      <c r="JH56" s="86"/>
      <c r="JI56" s="86"/>
      <c r="JJ56" s="86"/>
      <c r="JK56" s="86"/>
      <c r="JL56" s="86"/>
      <c r="JM56" s="86"/>
      <c r="JN56" s="86"/>
      <c r="JO56" s="86"/>
      <c r="JP56" s="86"/>
      <c r="JQ56" s="86"/>
      <c r="JR56" s="86"/>
      <c r="JS56" s="86"/>
      <c r="JT56" s="86"/>
      <c r="JU56" s="86"/>
      <c r="JV56" s="86"/>
      <c r="JW56" s="86"/>
      <c r="JX56" s="86"/>
      <c r="JY56" s="86"/>
      <c r="JZ56" s="86"/>
      <c r="KA56" s="86"/>
      <c r="KB56" s="86"/>
      <c r="KC56" s="86"/>
      <c r="KD56" s="86"/>
      <c r="KE56" s="86"/>
      <c r="KF56" s="86"/>
      <c r="KG56" s="86"/>
      <c r="KH56" s="86"/>
      <c r="KI56" s="86"/>
      <c r="KJ56" s="86"/>
      <c r="KK56" s="86"/>
      <c r="KL56" s="86"/>
      <c r="KM56" s="86"/>
      <c r="KN56" s="86"/>
      <c r="KO56" s="86"/>
      <c r="KP56" s="86"/>
      <c r="KQ56" s="86"/>
      <c r="KR56" s="86"/>
      <c r="KS56" s="86"/>
      <c r="KT56" s="86"/>
      <c r="KU56" s="86"/>
      <c r="KV56" s="86"/>
      <c r="KW56" s="86"/>
      <c r="KX56" s="86"/>
      <c r="KY56" s="86"/>
      <c r="KZ56" s="86"/>
      <c r="LA56" s="86"/>
      <c r="LB56" s="86"/>
      <c r="LC56" s="86"/>
      <c r="LD56" s="86"/>
      <c r="LE56" s="86"/>
      <c r="LF56" s="86"/>
      <c r="LG56" s="86"/>
      <c r="LH56" s="86"/>
      <c r="LI56" s="86"/>
      <c r="LJ56" s="86"/>
      <c r="LK56" s="86"/>
      <c r="LL56" s="86"/>
      <c r="LM56" s="86"/>
      <c r="LN56" s="86"/>
      <c r="LO56" s="86"/>
      <c r="LP56" s="86"/>
      <c r="LQ56" s="86"/>
      <c r="LR56" s="86"/>
      <c r="LS56" s="86"/>
      <c r="LT56" s="86"/>
      <c r="LU56" s="86"/>
      <c r="LV56" s="86"/>
      <c r="LW56" s="86"/>
      <c r="LX56" s="86"/>
      <c r="LY56" s="86"/>
      <c r="LZ56" s="86"/>
      <c r="MA56" s="86"/>
      <c r="MB56" s="86"/>
      <c r="MC56" s="86"/>
      <c r="MD56" s="86"/>
      <c r="ME56" s="86"/>
      <c r="MF56" s="86"/>
      <c r="MG56" s="86"/>
      <c r="MH56" s="86"/>
      <c r="MI56" s="86"/>
      <c r="MJ56" s="86"/>
      <c r="MK56" s="86"/>
      <c r="ML56" s="86"/>
      <c r="MM56" s="86"/>
      <c r="MN56" s="86"/>
      <c r="MO56" s="86"/>
      <c r="MP56" s="86"/>
      <c r="MQ56" s="86"/>
      <c r="MR56" s="86"/>
      <c r="MS56" s="86"/>
      <c r="MT56" s="86"/>
      <c r="MU56" s="86"/>
      <c r="MV56" s="86"/>
      <c r="MW56" s="86"/>
      <c r="MX56" s="86"/>
      <c r="MY56" s="86"/>
      <c r="MZ56" s="86"/>
      <c r="NA56" s="86"/>
      <c r="NB56" s="86"/>
      <c r="NC56" s="86"/>
      <c r="ND56" s="86"/>
      <c r="NE56" s="86"/>
      <c r="NF56" s="86"/>
      <c r="NG56" s="86"/>
      <c r="NH56" s="86"/>
      <c r="NI56" s="86"/>
      <c r="NJ56" s="86"/>
      <c r="NK56" s="86"/>
      <c r="NL56" s="86"/>
      <c r="NM56" s="86"/>
      <c r="NN56" s="86"/>
      <c r="NO56" s="86"/>
      <c r="NP56" s="86"/>
      <c r="NQ56" s="86"/>
      <c r="NR56" s="86"/>
      <c r="NS56" s="86"/>
      <c r="NT56" s="86"/>
      <c r="NU56" s="86"/>
      <c r="NV56" s="86"/>
      <c r="NW56" s="86"/>
      <c r="NX56" s="86"/>
      <c r="NY56" s="86"/>
      <c r="NZ56" s="86"/>
      <c r="OA56" s="86"/>
      <c r="OB56" s="86"/>
      <c r="OC56" s="86"/>
      <c r="OD56" s="86"/>
      <c r="OE56" s="86"/>
      <c r="OF56" s="86"/>
      <c r="OG56" s="86"/>
      <c r="OH56" s="86"/>
      <c r="OI56" s="86"/>
      <c r="OJ56" s="86"/>
      <c r="OK56" s="86"/>
      <c r="OL56" s="86"/>
      <c r="OM56" s="86"/>
      <c r="ON56" s="86"/>
      <c r="OO56" s="86"/>
      <c r="OP56" s="86"/>
      <c r="OQ56" s="86"/>
      <c r="OR56" s="86"/>
      <c r="OS56" s="86"/>
      <c r="OT56" s="86"/>
      <c r="OU56" s="86"/>
      <c r="OV56" s="86"/>
      <c r="OW56" s="86"/>
      <c r="OX56" s="86"/>
      <c r="OY56" s="86"/>
      <c r="OZ56" s="86"/>
      <c r="PA56" s="86"/>
      <c r="PB56" s="86"/>
      <c r="PC56" s="86"/>
      <c r="PD56" s="86"/>
      <c r="PE56" s="86"/>
      <c r="PF56" s="86"/>
      <c r="PG56" s="86"/>
      <c r="PH56" s="86"/>
      <c r="PI56" s="86"/>
      <c r="PJ56" s="86"/>
      <c r="PK56" s="86"/>
      <c r="PL56" s="86"/>
      <c r="PM56" s="86"/>
      <c r="PN56" s="86"/>
      <c r="PO56" s="86"/>
      <c r="PP56" s="86"/>
      <c r="PQ56" s="86"/>
      <c r="PR56" s="86"/>
      <c r="PS56" s="86"/>
      <c r="PT56" s="86"/>
      <c r="PU56" s="86"/>
      <c r="PV56" s="86"/>
      <c r="PW56" s="86"/>
      <c r="PX56" s="86"/>
      <c r="PY56" s="86"/>
      <c r="PZ56" s="86"/>
      <c r="QA56" s="86"/>
      <c r="QB56" s="86"/>
      <c r="QC56" s="86"/>
      <c r="QD56" s="86"/>
      <c r="QE56" s="86"/>
      <c r="QF56" s="86"/>
      <c r="QG56" s="86"/>
      <c r="QH56" s="86"/>
      <c r="QI56" s="86"/>
      <c r="QJ56" s="86"/>
      <c r="QK56" s="86"/>
      <c r="QL56" s="86"/>
      <c r="QM56" s="86"/>
      <c r="QN56" s="98"/>
      <c r="QO56" s="98"/>
      <c r="QP56" s="98"/>
      <c r="QQ56" s="98"/>
      <c r="QR56" s="98"/>
      <c r="QS56" s="98"/>
      <c r="QT56" s="86"/>
      <c r="QU56" s="86"/>
      <c r="QV56" s="86"/>
      <c r="QW56" s="86"/>
      <c r="QX56" s="86"/>
      <c r="QY56" s="86"/>
      <c r="QZ56" s="86"/>
      <c r="RA56" s="86"/>
      <c r="RB56" s="86"/>
      <c r="RC56" s="86"/>
      <c r="RD56" s="86"/>
      <c r="RE56" s="86"/>
      <c r="RF56" s="86"/>
      <c r="RG56" s="86"/>
      <c r="RH56" s="86"/>
      <c r="RI56" s="86"/>
      <c r="RJ56" s="86"/>
      <c r="RK56" s="86"/>
      <c r="RL56" s="86"/>
      <c r="RM56" s="86"/>
      <c r="RN56" s="86"/>
      <c r="RO56" s="86"/>
      <c r="RP56" s="86"/>
      <c r="RQ56" s="86"/>
      <c r="RR56" s="86"/>
      <c r="RS56" s="86"/>
      <c r="RT56" s="86"/>
      <c r="RU56" s="86"/>
      <c r="RV56" s="86"/>
      <c r="RW56" s="86"/>
      <c r="RX56" s="86"/>
      <c r="RY56" s="86"/>
      <c r="RZ56" s="86"/>
      <c r="SA56" s="86"/>
      <c r="SB56" s="86"/>
      <c r="SC56" s="86"/>
      <c r="SD56" s="86"/>
      <c r="SE56" s="86"/>
      <c r="SF56" s="86"/>
      <c r="SG56" s="86"/>
      <c r="SH56" s="86"/>
      <c r="SI56" s="86"/>
      <c r="SJ56" s="86"/>
      <c r="SK56" s="86"/>
      <c r="SL56" s="86"/>
      <c r="SM56" s="86"/>
      <c r="SN56" s="86"/>
      <c r="SO56" s="86"/>
      <c r="SP56" s="86"/>
      <c r="SQ56" s="86"/>
      <c r="SR56" s="86"/>
      <c r="SS56" s="86"/>
      <c r="ST56" s="86"/>
      <c r="SU56" s="86"/>
      <c r="SV56" s="86"/>
      <c r="SW56" s="86"/>
      <c r="SX56" s="86"/>
      <c r="SY56" s="86"/>
      <c r="SZ56" s="86"/>
      <c r="TA56" s="86"/>
      <c r="TB56" s="86"/>
      <c r="TC56" s="86"/>
      <c r="TD56" s="86"/>
      <c r="TE56" s="86"/>
      <c r="TF56" s="86"/>
      <c r="TG56" s="86"/>
      <c r="TH56" s="86"/>
      <c r="TI56" s="86"/>
      <c r="TJ56" s="86"/>
      <c r="TK56" s="86"/>
      <c r="TL56" s="86"/>
      <c r="TM56" s="86"/>
      <c r="TN56" s="86"/>
      <c r="TO56" s="86"/>
      <c r="TP56" s="86"/>
      <c r="TQ56" s="86"/>
      <c r="TR56" s="86"/>
      <c r="TS56" s="86"/>
      <c r="TT56" s="86"/>
      <c r="TU56" s="86"/>
      <c r="TV56" s="86"/>
      <c r="TW56" s="86"/>
      <c r="TX56" s="86"/>
      <c r="TY56" s="86"/>
      <c r="TZ56" s="86"/>
      <c r="UA56" s="86"/>
      <c r="UB56" s="86"/>
      <c r="UC56" s="86"/>
      <c r="UD56" s="86"/>
      <c r="UE56" s="86"/>
      <c r="UF56" s="86"/>
      <c r="UG56" s="86"/>
      <c r="UH56" s="86"/>
      <c r="UI56" s="86"/>
      <c r="UJ56" s="86"/>
      <c r="UK56" s="86"/>
      <c r="UL56" s="86"/>
      <c r="UM56" s="86"/>
      <c r="UN56" s="86"/>
      <c r="UO56" s="86"/>
      <c r="UP56" s="86"/>
      <c r="UQ56" s="86"/>
      <c r="UR56" s="86"/>
      <c r="US56" s="86"/>
      <c r="UT56" s="86"/>
      <c r="UU56" s="86"/>
      <c r="UV56" s="86"/>
      <c r="UW56" s="86"/>
      <c r="UX56" s="86"/>
      <c r="UY56" s="86"/>
      <c r="UZ56" s="86"/>
      <c r="VA56" s="86"/>
      <c r="VB56" s="86"/>
      <c r="VC56" s="86"/>
      <c r="VD56" s="86"/>
      <c r="VE56" s="86"/>
      <c r="VF56" s="86"/>
      <c r="VG56" s="86"/>
      <c r="VH56" s="86"/>
      <c r="VI56" s="86"/>
      <c r="VJ56" s="86"/>
      <c r="VK56" s="86"/>
      <c r="VL56" s="86"/>
      <c r="VM56" s="86"/>
      <c r="VN56" s="86"/>
      <c r="VO56" s="86"/>
      <c r="VP56" s="86"/>
      <c r="VQ56" s="86"/>
      <c r="VR56" s="86"/>
      <c r="VS56" s="86"/>
      <c r="VT56" s="86"/>
      <c r="VU56" s="86"/>
      <c r="VV56" s="86"/>
      <c r="VW56" s="86"/>
      <c r="VX56" s="86"/>
      <c r="VY56" s="86"/>
      <c r="VZ56" s="86"/>
      <c r="WA56" s="86"/>
      <c r="WB56" s="86"/>
      <c r="WC56" s="86"/>
      <c r="WD56" s="86"/>
      <c r="WE56" s="86"/>
      <c r="WF56" s="86"/>
      <c r="WG56" s="86"/>
      <c r="WH56" s="86"/>
      <c r="WI56" s="86"/>
      <c r="WJ56" s="86"/>
      <c r="WK56" s="86"/>
      <c r="WL56" s="86"/>
      <c r="WM56" s="86"/>
      <c r="WN56" s="86"/>
      <c r="WO56" s="86"/>
      <c r="WP56" s="86"/>
      <c r="WQ56" s="86"/>
      <c r="WR56" s="86"/>
      <c r="WS56" s="86"/>
      <c r="WT56" s="86"/>
      <c r="WU56" s="86"/>
      <c r="WV56" s="86"/>
      <c r="WW56" s="86"/>
      <c r="WX56" s="86"/>
      <c r="WY56" s="86"/>
      <c r="WZ56" s="86"/>
      <c r="XA56" s="86"/>
      <c r="XB56" s="86"/>
      <c r="XC56" s="86"/>
      <c r="XD56" s="86"/>
      <c r="XE56" s="86"/>
      <c r="XF56" s="86"/>
      <c r="XG56" s="86"/>
      <c r="XH56" s="86"/>
      <c r="XI56" s="86"/>
      <c r="XJ56" s="86"/>
      <c r="XK56" s="86"/>
      <c r="XL56" s="86"/>
      <c r="XM56" s="86"/>
      <c r="XN56" s="86"/>
      <c r="XO56" s="86"/>
      <c r="XP56" s="86"/>
      <c r="XQ56" s="86"/>
      <c r="XR56" s="86"/>
      <c r="XS56" s="86"/>
      <c r="XT56" s="86"/>
      <c r="XU56" s="86"/>
      <c r="XV56" s="86"/>
      <c r="XW56" s="86"/>
      <c r="XX56" s="86"/>
      <c r="XY56" s="86"/>
      <c r="XZ56" s="86"/>
      <c r="YA56" s="86"/>
      <c r="YB56" s="86"/>
      <c r="YC56" s="86"/>
      <c r="YD56" s="86"/>
      <c r="YE56" s="86"/>
      <c r="YF56" s="86"/>
      <c r="YG56" s="86"/>
      <c r="YH56" s="86"/>
      <c r="YI56" s="86"/>
      <c r="YJ56" s="86"/>
      <c r="YK56" s="86"/>
      <c r="YL56" s="86"/>
      <c r="YM56" s="86"/>
      <c r="YN56" s="86"/>
      <c r="YO56" s="86"/>
      <c r="YP56" s="86"/>
      <c r="YQ56" s="86"/>
      <c r="YR56" s="86"/>
      <c r="YS56" s="86"/>
      <c r="YT56" s="86"/>
      <c r="YU56" s="86"/>
      <c r="YV56" s="86"/>
      <c r="YW56" s="86"/>
      <c r="YX56" s="86"/>
      <c r="YY56" s="86"/>
      <c r="YZ56" s="86"/>
      <c r="ZA56" s="86"/>
      <c r="ZB56" s="86"/>
      <c r="ZC56" s="86"/>
      <c r="ZD56" s="86"/>
      <c r="ZE56" s="86"/>
      <c r="ZF56" s="86"/>
      <c r="ZG56" s="86"/>
      <c r="ZH56" s="86"/>
      <c r="ZI56" s="86"/>
      <c r="ZJ56" s="86"/>
      <c r="ZK56" s="86"/>
      <c r="ZL56" s="86"/>
      <c r="ZM56" s="86"/>
      <c r="ZN56" s="86"/>
      <c r="ZO56" s="86"/>
      <c r="ZP56" s="86"/>
      <c r="ZQ56" s="86"/>
      <c r="ZR56" s="86"/>
      <c r="ZS56" s="86"/>
      <c r="ZT56" s="86"/>
      <c r="ZU56" s="86"/>
      <c r="ZV56" s="86"/>
      <c r="ZW56" s="86"/>
      <c r="ZX56" s="86"/>
      <c r="ZY56" s="86"/>
      <c r="ZZ56" s="86"/>
      <c r="AAA56" s="86"/>
      <c r="AAB56" s="86"/>
      <c r="AAC56" s="86"/>
      <c r="AAD56" s="86"/>
      <c r="AAE56" s="86"/>
      <c r="AAF56" s="86"/>
      <c r="AAG56" s="86"/>
      <c r="AAH56" s="86"/>
      <c r="AAI56" s="86"/>
      <c r="AAJ56" s="98"/>
      <c r="AAK56" s="98"/>
      <c r="AAL56" s="98"/>
      <c r="AAM56" s="98"/>
      <c r="AAN56" s="98"/>
      <c r="AAO56" s="98"/>
      <c r="AAP56" s="86"/>
      <c r="AAQ56" s="86"/>
      <c r="AAR56" s="86"/>
      <c r="AAS56" s="86"/>
      <c r="AAT56" s="86"/>
      <c r="AAU56" s="86"/>
      <c r="AAV56" s="86"/>
      <c r="AAW56" s="86"/>
      <c r="AAX56" s="86"/>
      <c r="AAY56" s="86"/>
      <c r="AAZ56" s="86"/>
      <c r="ABA56" s="86"/>
      <c r="ABB56" s="86"/>
      <c r="ABC56" s="86"/>
      <c r="ABD56" s="86"/>
      <c r="ABE56" s="86"/>
      <c r="ABF56" s="86"/>
      <c r="ABG56" s="86"/>
      <c r="ABH56" s="86"/>
      <c r="ABI56" s="86"/>
      <c r="ABJ56" s="86"/>
      <c r="ABK56" s="86"/>
      <c r="ABL56" s="86"/>
      <c r="ABM56" s="86"/>
      <c r="ABN56" s="86"/>
      <c r="ABO56" s="86"/>
      <c r="ABP56" s="86"/>
      <c r="ABQ56" s="86"/>
      <c r="ABR56" s="86"/>
      <c r="ABS56" s="86"/>
      <c r="ABT56" s="86"/>
      <c r="ABU56" s="86"/>
      <c r="ABV56" s="86"/>
      <c r="ABW56" s="86"/>
      <c r="ABX56" s="86"/>
      <c r="ABY56" s="86"/>
      <c r="ABZ56" s="86"/>
      <c r="ACA56" s="86"/>
      <c r="ACB56" s="86"/>
      <c r="ACC56" s="86"/>
      <c r="ACD56" s="86"/>
      <c r="ACE56" s="86"/>
      <c r="ACF56" s="86"/>
      <c r="ACG56" s="86"/>
      <c r="ACH56" s="86"/>
      <c r="ACI56" s="86"/>
      <c r="ACJ56" s="86"/>
      <c r="ACK56" s="86"/>
      <c r="ACL56" s="86"/>
      <c r="ACM56" s="86"/>
      <c r="ACN56" s="86"/>
      <c r="ACO56" s="86"/>
      <c r="ACP56" s="86"/>
      <c r="ACQ56" s="86"/>
      <c r="ACR56" s="86"/>
      <c r="ACS56" s="86"/>
      <c r="ACT56" s="86"/>
      <c r="ACU56" s="86"/>
      <c r="ACV56" s="86"/>
      <c r="ACW56" s="86"/>
      <c r="ACX56" s="86"/>
      <c r="ACY56" s="86"/>
      <c r="ACZ56" s="86"/>
      <c r="ADA56" s="86"/>
      <c r="ADB56" s="86"/>
      <c r="ADC56" s="86"/>
      <c r="ADD56" s="86"/>
      <c r="ADE56" s="86"/>
      <c r="ADF56" s="86"/>
      <c r="ADG56" s="86"/>
      <c r="ADH56" s="86"/>
      <c r="ADI56" s="86"/>
      <c r="ADJ56" s="86"/>
      <c r="ADK56" s="86"/>
      <c r="ADL56" s="86"/>
      <c r="ADM56" s="86"/>
      <c r="ADN56" s="86"/>
      <c r="ADO56" s="86"/>
      <c r="ADP56" s="86"/>
      <c r="ADQ56" s="86"/>
      <c r="ADR56" s="86"/>
      <c r="ADS56" s="86"/>
      <c r="ADT56" s="86"/>
      <c r="ADU56" s="86"/>
      <c r="ADV56" s="86"/>
      <c r="ADW56" s="86"/>
      <c r="ADX56" s="86"/>
      <c r="ADY56" s="86"/>
      <c r="ADZ56" s="86"/>
      <c r="AEA56" s="86"/>
      <c r="AEB56" s="86"/>
      <c r="AEC56" s="86"/>
      <c r="AED56" s="86"/>
      <c r="AEE56" s="86"/>
      <c r="AEF56" s="86"/>
      <c r="AEG56" s="86"/>
      <c r="AEH56" s="86"/>
      <c r="AEI56" s="86"/>
      <c r="AEJ56" s="86"/>
      <c r="AEK56" s="86"/>
      <c r="AEL56" s="86"/>
      <c r="AEM56" s="86"/>
      <c r="AEN56" s="86"/>
      <c r="AEO56" s="86"/>
      <c r="AEP56" s="86"/>
      <c r="AEQ56" s="86"/>
      <c r="AER56" s="86"/>
      <c r="AES56" s="86"/>
      <c r="AET56" s="86"/>
      <c r="AEU56" s="86"/>
      <c r="AEV56" s="86"/>
      <c r="AEW56" s="86"/>
      <c r="AEX56" s="86"/>
      <c r="AEY56" s="86"/>
      <c r="AEZ56" s="86"/>
      <c r="AFA56" s="86"/>
      <c r="AFB56" s="86"/>
      <c r="AFC56" s="86"/>
      <c r="AFD56" s="86"/>
      <c r="AFE56" s="86"/>
      <c r="AFF56" s="86"/>
      <c r="AFG56" s="86"/>
      <c r="AFH56" s="86"/>
      <c r="AFI56" s="86"/>
      <c r="AFJ56" s="86"/>
      <c r="AFK56" s="86"/>
      <c r="AFL56" s="86"/>
      <c r="AFM56" s="86"/>
      <c r="AFN56" s="86"/>
      <c r="AFO56" s="86"/>
      <c r="AFP56" s="86"/>
      <c r="AFQ56" s="86"/>
      <c r="AFR56" s="86"/>
      <c r="AFS56" s="86"/>
      <c r="AFT56" s="86"/>
      <c r="AFU56" s="86"/>
      <c r="AFV56" s="86"/>
      <c r="AFW56" s="86"/>
      <c r="AFX56" s="86"/>
      <c r="AFY56" s="86"/>
      <c r="AFZ56" s="86"/>
      <c r="AGA56" s="86"/>
      <c r="AGB56" s="86"/>
      <c r="AGC56" s="86"/>
      <c r="AGD56" s="86"/>
      <c r="AGE56" s="86"/>
      <c r="AGF56" s="86"/>
      <c r="AGG56" s="86"/>
      <c r="AGH56" s="86"/>
      <c r="AGI56" s="86"/>
      <c r="AGJ56" s="86"/>
      <c r="AGK56" s="86"/>
      <c r="AGL56" s="86"/>
      <c r="AGM56" s="86"/>
      <c r="AGN56" s="86"/>
      <c r="AGO56" s="86"/>
      <c r="AGP56" s="86"/>
      <c r="AGQ56" s="86"/>
      <c r="AGR56" s="86"/>
      <c r="AGS56" s="86"/>
      <c r="AGT56" s="86"/>
      <c r="AGU56" s="86"/>
      <c r="AGV56" s="86"/>
      <c r="AGW56" s="86"/>
      <c r="AGX56" s="86"/>
      <c r="AGY56" s="86"/>
      <c r="AGZ56" s="86"/>
      <c r="AHA56" s="86"/>
      <c r="AHB56" s="86"/>
      <c r="AHC56" s="86"/>
      <c r="AHD56" s="86"/>
      <c r="AHE56" s="86"/>
      <c r="AHF56" s="86"/>
      <c r="AHG56" s="86"/>
      <c r="AHH56" s="86"/>
      <c r="AHI56" s="86"/>
      <c r="AHJ56" s="86"/>
      <c r="AHK56" s="86"/>
      <c r="AHL56" s="86"/>
      <c r="AHM56" s="86"/>
      <c r="AHN56" s="86"/>
      <c r="AHO56" s="86"/>
      <c r="AHP56" s="86"/>
      <c r="AHQ56" s="86"/>
      <c r="AHR56" s="86"/>
      <c r="AHS56" s="86"/>
      <c r="AHT56" s="86"/>
      <c r="AHU56" s="86"/>
      <c r="AHV56" s="86"/>
      <c r="AHW56" s="86"/>
      <c r="AHX56" s="86"/>
      <c r="AHY56" s="86"/>
      <c r="AHZ56" s="86"/>
      <c r="AIA56" s="86"/>
      <c r="AIB56" s="86"/>
      <c r="AIC56" s="86"/>
      <c r="AID56" s="86"/>
      <c r="AIE56" s="86"/>
      <c r="AIF56" s="86"/>
      <c r="AIG56" s="86"/>
      <c r="AIH56" s="86"/>
      <c r="AII56" s="86"/>
      <c r="AIJ56" s="86"/>
      <c r="AIK56" s="86"/>
      <c r="AIL56" s="86"/>
      <c r="AIM56" s="86"/>
      <c r="AIN56" s="86"/>
      <c r="AIO56" s="86"/>
      <c r="AIP56" s="86"/>
      <c r="AIQ56" s="86"/>
      <c r="AIR56" s="86"/>
      <c r="AIS56" s="86"/>
      <c r="AIT56" s="86"/>
      <c r="AIU56" s="86"/>
      <c r="AIV56" s="86"/>
      <c r="AIW56" s="86"/>
      <c r="AIX56" s="86"/>
      <c r="AIY56" s="86"/>
      <c r="AIZ56" s="86"/>
      <c r="AJA56" s="86"/>
      <c r="AJB56" s="86"/>
      <c r="AJC56" s="86"/>
      <c r="AJD56" s="86"/>
      <c r="AJE56" s="86"/>
      <c r="AJF56" s="86"/>
      <c r="AJG56" s="86"/>
      <c r="AJH56" s="86"/>
      <c r="AJI56" s="86"/>
      <c r="AJJ56" s="86"/>
      <c r="AJK56" s="86"/>
      <c r="AJL56" s="86"/>
      <c r="AJM56" s="86"/>
      <c r="AJN56" s="86"/>
      <c r="AJO56" s="86"/>
      <c r="AJP56" s="86"/>
      <c r="AJQ56" s="86"/>
      <c r="AJR56" s="86"/>
      <c r="AJS56" s="86"/>
      <c r="AJT56" s="86"/>
      <c r="AJU56" s="86"/>
      <c r="AJV56" s="86"/>
      <c r="AJW56" s="86"/>
      <c r="AJX56" s="86"/>
      <c r="AJY56" s="86"/>
      <c r="AJZ56" s="86"/>
      <c r="AKA56" s="86"/>
      <c r="AKB56" s="86"/>
      <c r="AKC56" s="86"/>
      <c r="AKD56" s="86"/>
      <c r="AKE56" s="86"/>
      <c r="AKF56" s="98"/>
      <c r="AKG56" s="98"/>
      <c r="AKH56" s="98"/>
      <c r="AKI56" s="98"/>
      <c r="AKJ56" s="98"/>
      <c r="AKK56" s="98"/>
      <c r="AKL56" s="86"/>
      <c r="AKM56" s="86"/>
      <c r="AKN56" s="86"/>
      <c r="AKO56" s="86"/>
      <c r="AKP56" s="86"/>
      <c r="AKQ56" s="86"/>
      <c r="AKR56" s="86"/>
      <c r="AKS56" s="86"/>
      <c r="AKT56" s="86"/>
      <c r="AKU56" s="86"/>
      <c r="AKV56" s="86"/>
      <c r="AKW56" s="86"/>
      <c r="AKX56" s="86"/>
      <c r="AKY56" s="86"/>
      <c r="AKZ56" s="86"/>
      <c r="ALA56" s="86"/>
      <c r="ALB56" s="86"/>
      <c r="ALC56" s="86"/>
      <c r="ALD56" s="86"/>
      <c r="ALE56" s="86"/>
      <c r="ALF56" s="86"/>
      <c r="ALG56" s="86"/>
      <c r="ALH56" s="86"/>
      <c r="ALI56" s="86"/>
      <c r="ALJ56" s="86"/>
      <c r="ALK56" s="86"/>
      <c r="ALL56" s="86"/>
      <c r="ALM56" s="86"/>
      <c r="ALN56" s="86"/>
      <c r="ALO56" s="86"/>
      <c r="ALP56" s="86"/>
      <c r="ALQ56" s="86"/>
      <c r="ALR56" s="86"/>
      <c r="ALS56" s="86"/>
      <c r="ALT56" s="86"/>
      <c r="ALU56" s="86"/>
      <c r="ALV56" s="86"/>
      <c r="ALW56" s="86"/>
      <c r="ALX56" s="86"/>
      <c r="ALY56" s="86"/>
      <c r="ALZ56" s="86"/>
      <c r="AMA56" s="86"/>
      <c r="AMB56" s="86"/>
      <c r="AMC56" s="86"/>
      <c r="AMD56" s="86"/>
      <c r="AME56" s="86"/>
      <c r="AMF56" s="86"/>
      <c r="AMG56" s="86"/>
      <c r="AMH56" s="86"/>
      <c r="AMI56" s="86"/>
      <c r="AMJ56" s="86"/>
      <c r="AMK56" s="86"/>
      <c r="AML56" s="86"/>
      <c r="AMM56" s="86"/>
      <c r="AMN56" s="86"/>
      <c r="AMO56" s="86"/>
      <c r="AMP56" s="86"/>
      <c r="AMQ56" s="86"/>
      <c r="AMR56" s="86"/>
      <c r="AMS56" s="86"/>
      <c r="AMT56" s="86"/>
      <c r="AMU56" s="86"/>
      <c r="AMV56" s="86"/>
      <c r="AMW56" s="86"/>
      <c r="AMX56" s="86"/>
      <c r="AMY56" s="86"/>
      <c r="AMZ56" s="86"/>
      <c r="ANA56" s="86"/>
      <c r="ANB56" s="86"/>
      <c r="ANC56" s="86"/>
      <c r="AND56" s="86"/>
      <c r="ANE56" s="86"/>
      <c r="ANF56" s="86"/>
      <c r="ANG56" s="86"/>
      <c r="ANH56" s="86"/>
      <c r="ANI56" s="86"/>
      <c r="ANJ56" s="86"/>
      <c r="ANK56" s="86"/>
      <c r="ANL56" s="86"/>
      <c r="ANM56" s="86"/>
      <c r="ANN56" s="86"/>
      <c r="ANO56" s="86"/>
      <c r="ANP56" s="86"/>
      <c r="ANQ56" s="86"/>
      <c r="ANR56" s="86"/>
      <c r="ANS56" s="86"/>
      <c r="ANT56" s="86"/>
      <c r="ANU56" s="86"/>
      <c r="ANV56" s="86"/>
      <c r="ANW56" s="86"/>
      <c r="ANX56" s="86"/>
      <c r="ANY56" s="86"/>
      <c r="ANZ56" s="86"/>
      <c r="AOA56" s="86"/>
      <c r="AOB56" s="86"/>
      <c r="AOC56" s="86"/>
      <c r="AOD56" s="86"/>
      <c r="AOE56" s="86"/>
      <c r="AOF56" s="86"/>
      <c r="AOG56" s="86"/>
      <c r="AOH56" s="86"/>
      <c r="AOI56" s="86"/>
      <c r="AOJ56" s="86"/>
      <c r="AOK56" s="86"/>
      <c r="AOL56" s="86"/>
      <c r="AOM56" s="86"/>
      <c r="AON56" s="86"/>
      <c r="AOO56" s="86"/>
      <c r="AOP56" s="86"/>
      <c r="AOQ56" s="86"/>
      <c r="AOR56" s="86"/>
      <c r="AOS56" s="86"/>
      <c r="AOT56" s="86"/>
      <c r="AOU56" s="86"/>
      <c r="AOV56" s="86"/>
      <c r="AOW56" s="86"/>
      <c r="AOX56" s="86"/>
      <c r="AOY56" s="86"/>
      <c r="AOZ56" s="86"/>
      <c r="APA56" s="86"/>
      <c r="APB56" s="86"/>
      <c r="APC56" s="86"/>
      <c r="APD56" s="86"/>
      <c r="APE56" s="86"/>
      <c r="APF56" s="86"/>
      <c r="APG56" s="86"/>
      <c r="APH56" s="86"/>
      <c r="API56" s="86"/>
      <c r="APJ56" s="86"/>
      <c r="APK56" s="86"/>
      <c r="APL56" s="86"/>
      <c r="APM56" s="86"/>
      <c r="APN56" s="86"/>
      <c r="APO56" s="86"/>
      <c r="APP56" s="86"/>
      <c r="APQ56" s="86"/>
      <c r="APR56" s="86"/>
      <c r="APS56" s="86"/>
      <c r="APT56" s="86"/>
      <c r="APU56" s="86"/>
      <c r="APV56" s="86"/>
      <c r="APW56" s="86"/>
      <c r="APX56" s="86"/>
      <c r="APY56" s="86"/>
      <c r="APZ56" s="86"/>
      <c r="AQA56" s="86"/>
      <c r="AQB56" s="86"/>
      <c r="AQC56" s="86"/>
      <c r="AQD56" s="86"/>
      <c r="AQE56" s="86"/>
      <c r="AQF56" s="86"/>
      <c r="AQG56" s="86"/>
      <c r="AQH56" s="86"/>
      <c r="AQI56" s="86"/>
      <c r="AQJ56" s="86"/>
      <c r="AQK56" s="86"/>
      <c r="AQL56" s="86"/>
      <c r="AQM56" s="86"/>
      <c r="AQN56" s="86"/>
      <c r="AQO56" s="86"/>
      <c r="AQP56" s="86"/>
      <c r="AQQ56" s="86"/>
      <c r="AQR56" s="86"/>
      <c r="AQS56" s="86"/>
      <c r="AQT56" s="86"/>
      <c r="AQU56" s="86"/>
      <c r="AQV56" s="86"/>
      <c r="AQW56" s="86"/>
      <c r="AQX56" s="86"/>
      <c r="AQY56" s="86"/>
      <c r="AQZ56" s="86"/>
      <c r="ARA56" s="86"/>
      <c r="ARB56" s="86"/>
      <c r="ARC56" s="86"/>
      <c r="ARD56" s="86"/>
      <c r="ARE56" s="86"/>
      <c r="ARF56" s="86"/>
      <c r="ARG56" s="86"/>
      <c r="ARH56" s="86"/>
      <c r="ARI56" s="86"/>
      <c r="ARJ56" s="86"/>
      <c r="ARK56" s="86"/>
      <c r="ARL56" s="86"/>
      <c r="ARM56" s="86"/>
      <c r="ARN56" s="86"/>
      <c r="ARO56" s="86"/>
      <c r="ARP56" s="86"/>
      <c r="ARQ56" s="86"/>
      <c r="ARR56" s="86"/>
      <c r="ARS56" s="86"/>
      <c r="ART56" s="86"/>
      <c r="ARU56" s="86"/>
      <c r="ARV56" s="86"/>
      <c r="ARW56" s="86"/>
      <c r="ARX56" s="86"/>
      <c r="ARY56" s="86"/>
      <c r="ARZ56" s="86"/>
      <c r="ASA56" s="86"/>
      <c r="ASB56" s="86"/>
      <c r="ASC56" s="86"/>
      <c r="ASD56" s="86"/>
      <c r="ASE56" s="86"/>
      <c r="ASF56" s="86"/>
      <c r="ASG56" s="86"/>
      <c r="ASH56" s="86"/>
      <c r="ASI56" s="86"/>
      <c r="ASJ56" s="86"/>
      <c r="ASK56" s="86"/>
      <c r="ASL56" s="86"/>
      <c r="ASM56" s="86"/>
      <c r="ASN56" s="86"/>
      <c r="ASO56" s="86"/>
      <c r="ASP56" s="86"/>
      <c r="ASQ56" s="86"/>
      <c r="ASR56" s="86"/>
      <c r="ASS56" s="86"/>
      <c r="AST56" s="86"/>
      <c r="ASU56" s="86"/>
      <c r="ASV56" s="86"/>
      <c r="ASW56" s="86"/>
      <c r="ASX56" s="86"/>
      <c r="ASY56" s="86"/>
      <c r="ASZ56" s="86"/>
      <c r="ATA56" s="86"/>
      <c r="ATB56" s="86"/>
      <c r="ATC56" s="86"/>
      <c r="ATD56" s="86"/>
      <c r="ATE56" s="86"/>
      <c r="ATF56" s="86"/>
      <c r="ATG56" s="86"/>
      <c r="ATH56" s="86"/>
      <c r="ATI56" s="86"/>
      <c r="ATJ56" s="86"/>
      <c r="ATK56" s="86"/>
      <c r="ATL56" s="86"/>
      <c r="ATM56" s="86"/>
      <c r="ATN56" s="86"/>
      <c r="ATO56" s="86"/>
      <c r="ATP56" s="86"/>
      <c r="ATQ56" s="86"/>
      <c r="ATR56" s="86"/>
      <c r="ATS56" s="86"/>
      <c r="ATT56" s="86"/>
      <c r="ATU56" s="86"/>
      <c r="ATV56" s="86"/>
      <c r="ATW56" s="86"/>
      <c r="ATX56" s="86"/>
      <c r="ATY56" s="86"/>
      <c r="ATZ56" s="86"/>
      <c r="AUA56" s="86"/>
      <c r="AUB56" s="98"/>
      <c r="AUC56" s="98"/>
      <c r="AUD56" s="98"/>
      <c r="AUE56" s="98"/>
      <c r="AUF56" s="98"/>
      <c r="AUG56" s="98"/>
      <c r="AUH56" s="86"/>
      <c r="AUI56" s="86"/>
      <c r="AUJ56" s="86"/>
      <c r="AUK56" s="86"/>
      <c r="AUL56" s="86"/>
      <c r="AUM56" s="86"/>
      <c r="AUN56" s="86"/>
      <c r="AUO56" s="86"/>
      <c r="AUP56" s="86"/>
      <c r="AUQ56" s="86"/>
      <c r="AUR56" s="86"/>
      <c r="AUS56" s="86"/>
      <c r="AUT56" s="86"/>
      <c r="AUU56" s="86"/>
      <c r="AUV56" s="86"/>
      <c r="AUW56" s="86"/>
      <c r="AUX56" s="86"/>
      <c r="AUY56" s="86"/>
      <c r="AUZ56" s="86"/>
      <c r="AVA56" s="86"/>
      <c r="AVB56" s="86"/>
      <c r="AVC56" s="86"/>
      <c r="AVD56" s="86"/>
      <c r="AVE56" s="86"/>
      <c r="AVF56" s="86"/>
      <c r="AVG56" s="86"/>
      <c r="AVH56" s="86"/>
      <c r="AVI56" s="86"/>
      <c r="AVJ56" s="86"/>
      <c r="AVK56" s="86"/>
      <c r="AVL56" s="86"/>
      <c r="AVM56" s="86"/>
      <c r="AVN56" s="86"/>
      <c r="AVO56" s="86"/>
      <c r="AVP56" s="86"/>
      <c r="AVQ56" s="86"/>
      <c r="AVR56" s="86"/>
      <c r="AVS56" s="86"/>
      <c r="AVT56" s="86"/>
      <c r="AVU56" s="86"/>
      <c r="AVV56" s="86"/>
      <c r="AVW56" s="86"/>
      <c r="AVX56" s="86"/>
      <c r="AVY56" s="86"/>
      <c r="AVZ56" s="86"/>
      <c r="AWA56" s="86"/>
      <c r="AWB56" s="86"/>
      <c r="AWC56" s="86"/>
      <c r="AWD56" s="86"/>
      <c r="AWE56" s="86"/>
      <c r="AWF56" s="86"/>
      <c r="AWG56" s="86"/>
      <c r="AWH56" s="86"/>
      <c r="AWI56" s="86"/>
      <c r="AWJ56" s="86"/>
      <c r="AWK56" s="86"/>
      <c r="AWL56" s="86"/>
      <c r="AWM56" s="86"/>
      <c r="AWN56" s="86"/>
      <c r="AWO56" s="86"/>
      <c r="AWP56" s="86"/>
      <c r="AWQ56" s="86"/>
      <c r="AWR56" s="86"/>
      <c r="AWS56" s="86"/>
      <c r="AWT56" s="86"/>
      <c r="AWU56" s="86"/>
      <c r="AWV56" s="86"/>
      <c r="AWW56" s="86"/>
      <c r="AWX56" s="86"/>
      <c r="AWY56" s="86"/>
      <c r="AWZ56" s="86"/>
      <c r="AXA56" s="86"/>
      <c r="AXB56" s="86"/>
      <c r="AXC56" s="86"/>
      <c r="AXD56" s="86"/>
      <c r="AXE56" s="86"/>
      <c r="AXF56" s="86"/>
      <c r="AXG56" s="86"/>
      <c r="AXH56" s="86"/>
      <c r="AXI56" s="86"/>
      <c r="AXJ56" s="86"/>
      <c r="AXK56" s="86"/>
      <c r="AXL56" s="86"/>
      <c r="AXM56" s="86"/>
      <c r="AXN56" s="86"/>
      <c r="AXO56" s="86"/>
      <c r="AXP56" s="86"/>
      <c r="AXQ56" s="86"/>
      <c r="AXR56" s="86"/>
      <c r="AXS56" s="86"/>
      <c r="AXT56" s="86"/>
      <c r="AXU56" s="86"/>
      <c r="AXV56" s="86"/>
      <c r="AXW56" s="86"/>
      <c r="AXX56" s="86"/>
      <c r="AXY56" s="86"/>
      <c r="AXZ56" s="86"/>
      <c r="AYA56" s="86"/>
      <c r="AYB56" s="86"/>
      <c r="AYC56" s="86"/>
      <c r="AYD56" s="86"/>
      <c r="AYE56" s="86"/>
      <c r="AYF56" s="86"/>
      <c r="AYG56" s="86"/>
      <c r="AYH56" s="86"/>
      <c r="AYI56" s="86"/>
      <c r="AYJ56" s="86"/>
      <c r="AYK56" s="86"/>
      <c r="AYL56" s="86"/>
      <c r="AYM56" s="86"/>
      <c r="AYN56" s="86"/>
      <c r="AYO56" s="86"/>
      <c r="AYP56" s="86"/>
      <c r="AYQ56" s="86"/>
      <c r="AYR56" s="86"/>
      <c r="AYS56" s="86"/>
      <c r="AYT56" s="86"/>
      <c r="AYU56" s="86"/>
      <c r="AYV56" s="86"/>
      <c r="AYW56" s="86"/>
      <c r="AYX56" s="86"/>
      <c r="AYY56" s="86"/>
      <c r="AYZ56" s="86"/>
      <c r="AZA56" s="86"/>
      <c r="AZB56" s="86"/>
      <c r="AZC56" s="86"/>
      <c r="AZD56" s="86"/>
      <c r="AZE56" s="86"/>
      <c r="AZF56" s="86"/>
      <c r="AZG56" s="86"/>
      <c r="AZH56" s="86"/>
      <c r="AZI56" s="86"/>
      <c r="AZJ56" s="86"/>
      <c r="AZK56" s="86"/>
      <c r="AZL56" s="86"/>
      <c r="AZM56" s="86"/>
      <c r="AZN56" s="86"/>
      <c r="AZO56" s="86"/>
      <c r="AZP56" s="86"/>
      <c r="AZQ56" s="86"/>
      <c r="AZR56" s="86"/>
      <c r="AZS56" s="86"/>
      <c r="AZT56" s="86"/>
      <c r="AZU56" s="86"/>
      <c r="AZV56" s="86"/>
      <c r="AZW56" s="86"/>
      <c r="AZX56" s="86"/>
      <c r="AZY56" s="86"/>
      <c r="AZZ56" s="86"/>
      <c r="BAA56" s="86"/>
      <c r="BAB56" s="86"/>
      <c r="BAC56" s="86"/>
      <c r="BAD56" s="86"/>
      <c r="BAE56" s="86"/>
      <c r="BAF56" s="86"/>
      <c r="BAG56" s="86"/>
      <c r="BAH56" s="86"/>
      <c r="BAI56" s="86"/>
      <c r="BAJ56" s="86"/>
      <c r="BAK56" s="86"/>
      <c r="BAL56" s="86"/>
      <c r="BAM56" s="86"/>
      <c r="BAN56" s="86"/>
      <c r="BAO56" s="86"/>
      <c r="BAP56" s="86"/>
      <c r="BAQ56" s="86"/>
      <c r="BAR56" s="86"/>
      <c r="BAS56" s="86"/>
      <c r="BAT56" s="86"/>
      <c r="BAU56" s="86"/>
      <c r="BAV56" s="86"/>
      <c r="BAW56" s="86"/>
      <c r="BAX56" s="86"/>
      <c r="BAY56" s="86"/>
      <c r="BAZ56" s="86"/>
      <c r="BBA56" s="86"/>
      <c r="BBB56" s="86"/>
      <c r="BBC56" s="86"/>
      <c r="BBD56" s="86"/>
      <c r="BBE56" s="86"/>
      <c r="BBF56" s="86"/>
      <c r="BBG56" s="86"/>
      <c r="BBH56" s="86"/>
      <c r="BBI56" s="86"/>
      <c r="BBJ56" s="86"/>
      <c r="BBK56" s="86"/>
      <c r="BBL56" s="86"/>
      <c r="BBM56" s="86"/>
      <c r="BBN56" s="86"/>
      <c r="BBO56" s="86"/>
      <c r="BBP56" s="86"/>
      <c r="BBQ56" s="86"/>
      <c r="BBR56" s="86"/>
      <c r="BBS56" s="86"/>
      <c r="BBT56" s="86"/>
      <c r="BBU56" s="86"/>
      <c r="BBV56" s="86"/>
      <c r="BBW56" s="86"/>
      <c r="BBX56" s="86"/>
      <c r="BBY56" s="86"/>
      <c r="BBZ56" s="86"/>
      <c r="BCA56" s="86"/>
      <c r="BCB56" s="86"/>
      <c r="BCC56" s="86"/>
      <c r="BCD56" s="86"/>
      <c r="BCE56" s="86"/>
      <c r="BCF56" s="86"/>
      <c r="BCG56" s="86"/>
      <c r="BCH56" s="86"/>
      <c r="BCI56" s="86"/>
      <c r="BCJ56" s="86"/>
      <c r="BCK56" s="86"/>
      <c r="BCL56" s="86"/>
      <c r="BCM56" s="86"/>
      <c r="BCN56" s="86"/>
      <c r="BCO56" s="86"/>
      <c r="BCP56" s="86"/>
      <c r="BCQ56" s="86"/>
      <c r="BCR56" s="86"/>
      <c r="BCS56" s="86"/>
      <c r="BCT56" s="86"/>
      <c r="BCU56" s="86"/>
      <c r="BCV56" s="86"/>
      <c r="BCW56" s="86"/>
      <c r="BCX56" s="86"/>
      <c r="BCY56" s="86"/>
      <c r="BCZ56" s="86"/>
      <c r="BDA56" s="86"/>
      <c r="BDB56" s="86"/>
      <c r="BDC56" s="86"/>
      <c r="BDD56" s="86"/>
      <c r="BDE56" s="86"/>
      <c r="BDF56" s="86"/>
      <c r="BDG56" s="86"/>
      <c r="BDH56" s="86"/>
      <c r="BDI56" s="86"/>
      <c r="BDJ56" s="86"/>
      <c r="BDK56" s="86"/>
      <c r="BDL56" s="86"/>
      <c r="BDM56" s="86"/>
      <c r="BDN56" s="86"/>
      <c r="BDO56" s="86"/>
      <c r="BDP56" s="86"/>
      <c r="BDQ56" s="86"/>
      <c r="BDR56" s="86"/>
      <c r="BDS56" s="86"/>
      <c r="BDT56" s="86"/>
      <c r="BDU56" s="86"/>
      <c r="BDV56" s="86"/>
      <c r="BDW56" s="86"/>
      <c r="BDX56" s="98"/>
      <c r="BDY56" s="98"/>
      <c r="BDZ56" s="98"/>
      <c r="BEA56" s="98"/>
      <c r="BEB56" s="98"/>
      <c r="BEC56" s="98"/>
      <c r="BED56" s="86"/>
      <c r="BEE56" s="86"/>
      <c r="BEF56" s="86"/>
      <c r="BEG56" s="86"/>
      <c r="BEH56" s="86"/>
      <c r="BEI56" s="86"/>
      <c r="BEJ56" s="86"/>
      <c r="BEK56" s="86"/>
      <c r="BEL56" s="86"/>
      <c r="BEM56" s="86"/>
      <c r="BEN56" s="86"/>
      <c r="BEO56" s="86"/>
      <c r="BEP56" s="86"/>
      <c r="BEQ56" s="86"/>
      <c r="BER56" s="86"/>
      <c r="BES56" s="86"/>
      <c r="BET56" s="86"/>
      <c r="BEU56" s="86"/>
      <c r="BEV56" s="86"/>
      <c r="BEW56" s="86"/>
      <c r="BEX56" s="86"/>
      <c r="BEY56" s="86"/>
      <c r="BEZ56" s="86"/>
      <c r="BFA56" s="86"/>
      <c r="BFB56" s="86"/>
      <c r="BFC56" s="86"/>
      <c r="BFD56" s="86"/>
      <c r="BFE56" s="86"/>
      <c r="BFF56" s="86"/>
      <c r="BFG56" s="86"/>
      <c r="BFH56" s="86"/>
      <c r="BFI56" s="86"/>
      <c r="BFJ56" s="86"/>
      <c r="BFK56" s="86"/>
      <c r="BFL56" s="86"/>
      <c r="BFM56" s="86"/>
      <c r="BFN56" s="86"/>
      <c r="BFO56" s="86"/>
      <c r="BFP56" s="86"/>
      <c r="BFQ56" s="86"/>
      <c r="BFR56" s="86"/>
      <c r="BFS56" s="86"/>
      <c r="BFT56" s="86"/>
      <c r="BFU56" s="86"/>
      <c r="BFV56" s="86"/>
      <c r="BFW56" s="86"/>
      <c r="BFX56" s="86"/>
      <c r="BFY56" s="86"/>
      <c r="BFZ56" s="86"/>
      <c r="BGA56" s="86"/>
      <c r="BGB56" s="86"/>
      <c r="BGC56" s="86"/>
      <c r="BGD56" s="86"/>
      <c r="BGE56" s="86"/>
      <c r="BGF56" s="86"/>
      <c r="BGG56" s="86"/>
      <c r="BGH56" s="86"/>
      <c r="BGI56" s="86"/>
      <c r="BGJ56" s="86"/>
      <c r="BGK56" s="86"/>
      <c r="BGL56" s="86"/>
      <c r="BGM56" s="86"/>
      <c r="BGN56" s="86"/>
      <c r="BGO56" s="86"/>
      <c r="BGP56" s="86"/>
      <c r="BGQ56" s="86"/>
      <c r="BGR56" s="86"/>
      <c r="BGS56" s="86"/>
      <c r="BGT56" s="86"/>
      <c r="BGU56" s="86"/>
      <c r="BGV56" s="86"/>
      <c r="BGW56" s="86"/>
      <c r="BGX56" s="86"/>
      <c r="BGY56" s="86"/>
      <c r="BGZ56" s="86"/>
      <c r="BHA56" s="86"/>
      <c r="BHB56" s="86"/>
      <c r="BHC56" s="86"/>
      <c r="BHD56" s="86"/>
      <c r="BHE56" s="86"/>
      <c r="BHF56" s="86"/>
      <c r="BHG56" s="86"/>
      <c r="BHH56" s="86"/>
      <c r="BHI56" s="86"/>
      <c r="BHJ56" s="86"/>
      <c r="BHK56" s="86"/>
      <c r="BHL56" s="86"/>
      <c r="BHM56" s="86"/>
      <c r="BHN56" s="86"/>
      <c r="BHO56" s="86"/>
      <c r="BHP56" s="86"/>
      <c r="BHQ56" s="86"/>
      <c r="BHR56" s="86"/>
      <c r="BHS56" s="86"/>
      <c r="BHT56" s="86"/>
      <c r="BHU56" s="86"/>
      <c r="BHV56" s="86"/>
      <c r="BHW56" s="86"/>
      <c r="BHX56" s="86"/>
      <c r="BHY56" s="86"/>
      <c r="BHZ56" s="86"/>
      <c r="BIA56" s="86"/>
      <c r="BIB56" s="86"/>
      <c r="BIC56" s="86"/>
      <c r="BID56" s="86"/>
      <c r="BIE56" s="86"/>
      <c r="BIF56" s="86"/>
      <c r="BIG56" s="86"/>
      <c r="BIH56" s="86"/>
      <c r="BII56" s="86"/>
      <c r="BIJ56" s="86"/>
      <c r="BIK56" s="86"/>
      <c r="BIL56" s="86"/>
      <c r="BIM56" s="86"/>
      <c r="BIN56" s="86"/>
      <c r="BIO56" s="86"/>
      <c r="BIP56" s="86"/>
      <c r="BIQ56" s="86"/>
      <c r="BIR56" s="86"/>
      <c r="BIS56" s="86"/>
      <c r="BIT56" s="86"/>
      <c r="BIU56" s="86"/>
      <c r="BIV56" s="86"/>
      <c r="BIW56" s="86"/>
      <c r="BIX56" s="86"/>
      <c r="BIY56" s="86"/>
      <c r="BIZ56" s="86"/>
      <c r="BJA56" s="86"/>
      <c r="BJB56" s="86"/>
      <c r="BJC56" s="86"/>
      <c r="BJD56" s="86"/>
      <c r="BJE56" s="86"/>
      <c r="BJF56" s="86"/>
      <c r="BJG56" s="86"/>
      <c r="BJH56" s="86"/>
      <c r="BJI56" s="86"/>
      <c r="BJJ56" s="86"/>
      <c r="BJK56" s="86"/>
      <c r="BJL56" s="86"/>
      <c r="BJM56" s="86"/>
      <c r="BJN56" s="86"/>
      <c r="BJO56" s="86"/>
      <c r="BJP56" s="86"/>
      <c r="BJQ56" s="86"/>
      <c r="BJR56" s="86"/>
      <c r="BJS56" s="86"/>
      <c r="BJT56" s="86"/>
      <c r="BJU56" s="86"/>
      <c r="BJV56" s="86"/>
      <c r="BJW56" s="86"/>
      <c r="BJX56" s="86"/>
      <c r="BJY56" s="86"/>
      <c r="BJZ56" s="86"/>
      <c r="BKA56" s="86"/>
      <c r="BKB56" s="86"/>
      <c r="BKC56" s="86"/>
      <c r="BKD56" s="86"/>
      <c r="BKE56" s="86"/>
      <c r="BKF56" s="86"/>
      <c r="BKG56" s="86"/>
      <c r="BKH56" s="86"/>
      <c r="BKI56" s="86"/>
      <c r="BKJ56" s="86"/>
      <c r="BKK56" s="86"/>
      <c r="BKL56" s="86"/>
      <c r="BKM56" s="86"/>
      <c r="BKN56" s="86"/>
      <c r="BKO56" s="86"/>
      <c r="BKP56" s="86"/>
      <c r="BKQ56" s="86"/>
      <c r="BKR56" s="86"/>
      <c r="BKS56" s="86"/>
      <c r="BKT56" s="86"/>
      <c r="BKU56" s="86"/>
      <c r="BKV56" s="86"/>
      <c r="BKW56" s="86"/>
      <c r="BKX56" s="86"/>
      <c r="BKY56" s="86"/>
      <c r="BKZ56" s="86"/>
      <c r="BLA56" s="86"/>
      <c r="BLB56" s="86"/>
      <c r="BLC56" s="86"/>
      <c r="BLD56" s="86"/>
      <c r="BLE56" s="86"/>
      <c r="BLF56" s="86"/>
      <c r="BLG56" s="86"/>
      <c r="BLH56" s="86"/>
      <c r="BLI56" s="86"/>
      <c r="BLJ56" s="86"/>
      <c r="BLK56" s="86"/>
      <c r="BLL56" s="86"/>
      <c r="BLM56" s="86"/>
      <c r="BLN56" s="86"/>
      <c r="BLO56" s="86"/>
      <c r="BLP56" s="86"/>
      <c r="BLQ56" s="86"/>
      <c r="BLR56" s="86"/>
      <c r="BLS56" s="86"/>
      <c r="BLT56" s="86"/>
      <c r="BLU56" s="86"/>
      <c r="BLV56" s="86"/>
      <c r="BLW56" s="86"/>
      <c r="BLX56" s="86"/>
      <c r="BLY56" s="86"/>
      <c r="BLZ56" s="86"/>
      <c r="BMA56" s="86"/>
      <c r="BMB56" s="86"/>
      <c r="BMC56" s="86"/>
      <c r="BMD56" s="86"/>
      <c r="BME56" s="86"/>
      <c r="BMF56" s="86"/>
      <c r="BMG56" s="86"/>
      <c r="BMH56" s="86"/>
      <c r="BMI56" s="86"/>
      <c r="BMJ56" s="86"/>
      <c r="BMK56" s="86"/>
      <c r="BML56" s="86"/>
      <c r="BMM56" s="86"/>
      <c r="BMN56" s="86"/>
      <c r="BMO56" s="86"/>
      <c r="BMP56" s="86"/>
      <c r="BMQ56" s="86"/>
      <c r="BMR56" s="86"/>
      <c r="BMS56" s="86"/>
      <c r="BMT56" s="86"/>
      <c r="BMU56" s="86"/>
      <c r="BMV56" s="86"/>
      <c r="BMW56" s="86"/>
      <c r="BMX56" s="86"/>
      <c r="BMY56" s="86"/>
      <c r="BMZ56" s="86"/>
      <c r="BNA56" s="86"/>
      <c r="BNB56" s="86"/>
      <c r="BNC56" s="86"/>
      <c r="BND56" s="86"/>
      <c r="BNE56" s="86"/>
      <c r="BNF56" s="86"/>
      <c r="BNG56" s="86"/>
      <c r="BNH56" s="86"/>
      <c r="BNI56" s="86"/>
      <c r="BNJ56" s="86"/>
      <c r="BNK56" s="86"/>
      <c r="BNL56" s="86"/>
      <c r="BNM56" s="86"/>
      <c r="BNN56" s="86"/>
      <c r="BNO56" s="86"/>
      <c r="BNP56" s="86"/>
      <c r="BNQ56" s="86"/>
      <c r="BNR56" s="86"/>
      <c r="BNS56" s="86"/>
      <c r="BNT56" s="98"/>
      <c r="BNU56" s="98"/>
      <c r="BNV56" s="98"/>
      <c r="BNW56" s="98"/>
      <c r="BNX56" s="98"/>
      <c r="BNY56" s="98"/>
      <c r="BNZ56" s="86"/>
      <c r="BOA56" s="86"/>
      <c r="BOB56" s="86"/>
      <c r="BOC56" s="86"/>
      <c r="BOD56" s="86"/>
      <c r="BOE56" s="86"/>
      <c r="BOF56" s="86"/>
      <c r="BOG56" s="86"/>
      <c r="BOH56" s="86"/>
      <c r="BOI56" s="86"/>
      <c r="BOJ56" s="86"/>
      <c r="BOK56" s="86"/>
      <c r="BOL56" s="86"/>
      <c r="BOM56" s="86"/>
      <c r="BON56" s="86"/>
      <c r="BOO56" s="86"/>
      <c r="BOP56" s="86"/>
      <c r="BOQ56" s="86"/>
      <c r="BOR56" s="86"/>
      <c r="BOS56" s="86"/>
      <c r="BOT56" s="86"/>
      <c r="BOU56" s="86"/>
      <c r="BOV56" s="86"/>
      <c r="BOW56" s="86"/>
      <c r="BOX56" s="86"/>
      <c r="BOY56" s="86"/>
      <c r="BOZ56" s="86"/>
      <c r="BPA56" s="86"/>
      <c r="BPB56" s="86"/>
      <c r="BPC56" s="86"/>
      <c r="BPD56" s="86"/>
      <c r="BPE56" s="86"/>
      <c r="BPF56" s="86"/>
      <c r="BPG56" s="86"/>
      <c r="BPH56" s="86"/>
      <c r="BPI56" s="86"/>
      <c r="BPJ56" s="86"/>
      <c r="BPK56" s="86"/>
      <c r="BPL56" s="86"/>
      <c r="BPM56" s="86"/>
      <c r="BPN56" s="86"/>
      <c r="BPO56" s="86"/>
      <c r="BPP56" s="86"/>
      <c r="BPQ56" s="86"/>
      <c r="BPR56" s="86"/>
      <c r="BPS56" s="86"/>
      <c r="BPT56" s="86"/>
      <c r="BPU56" s="86"/>
      <c r="BPV56" s="86"/>
      <c r="BPW56" s="86"/>
      <c r="BPX56" s="86"/>
      <c r="BPY56" s="86"/>
      <c r="BPZ56" s="86"/>
      <c r="BQA56" s="86"/>
      <c r="BQB56" s="86"/>
      <c r="BQC56" s="86"/>
      <c r="BQD56" s="86"/>
      <c r="BQE56" s="86"/>
      <c r="BQF56" s="86"/>
      <c r="BQG56" s="86"/>
      <c r="BQH56" s="86"/>
      <c r="BQI56" s="86"/>
      <c r="BQJ56" s="86"/>
      <c r="BQK56" s="86"/>
      <c r="BQL56" s="86"/>
      <c r="BQM56" s="86"/>
      <c r="BQN56" s="86"/>
      <c r="BQO56" s="86"/>
      <c r="BQP56" s="86"/>
      <c r="BQQ56" s="86"/>
      <c r="BQR56" s="86"/>
      <c r="BQS56" s="86"/>
      <c r="BQT56" s="86"/>
      <c r="BQU56" s="86"/>
      <c r="BQV56" s="86"/>
      <c r="BQW56" s="86"/>
      <c r="BQX56" s="86"/>
      <c r="BQY56" s="86"/>
      <c r="BQZ56" s="86"/>
      <c r="BRA56" s="86"/>
      <c r="BRB56" s="86"/>
      <c r="BRC56" s="86"/>
      <c r="BRD56" s="86"/>
      <c r="BRE56" s="86"/>
      <c r="BRF56" s="86"/>
      <c r="BRG56" s="86"/>
      <c r="BRH56" s="86"/>
      <c r="BRI56" s="86"/>
      <c r="BRJ56" s="86"/>
      <c r="BRK56" s="86"/>
      <c r="BRL56" s="86"/>
      <c r="BRM56" s="86"/>
      <c r="BRN56" s="86"/>
      <c r="BRO56" s="86"/>
      <c r="BRP56" s="86"/>
      <c r="BRQ56" s="86"/>
      <c r="BRR56" s="86"/>
      <c r="BRS56" s="86"/>
      <c r="BRT56" s="86"/>
      <c r="BRU56" s="86"/>
      <c r="BRV56" s="86"/>
      <c r="BRW56" s="86"/>
      <c r="BRX56" s="86"/>
      <c r="BRY56" s="86"/>
      <c r="BRZ56" s="86"/>
      <c r="BSA56" s="86"/>
      <c r="BSB56" s="86"/>
      <c r="BSC56" s="86"/>
      <c r="BSD56" s="86"/>
      <c r="BSE56" s="86"/>
      <c r="BSF56" s="86"/>
      <c r="BSG56" s="86"/>
      <c r="BSH56" s="86"/>
      <c r="BSI56" s="86"/>
      <c r="BSJ56" s="86"/>
      <c r="BSK56" s="86"/>
      <c r="BSL56" s="86"/>
      <c r="BSM56" s="86"/>
      <c r="BSN56" s="86"/>
      <c r="BSO56" s="86"/>
      <c r="BSP56" s="86"/>
      <c r="BSQ56" s="86"/>
      <c r="BSR56" s="86"/>
      <c r="BSS56" s="86"/>
      <c r="BST56" s="86"/>
      <c r="BSU56" s="86"/>
      <c r="BSV56" s="86"/>
      <c r="BSW56" s="86"/>
      <c r="BSX56" s="86"/>
      <c r="BSY56" s="86"/>
      <c r="BSZ56" s="86"/>
      <c r="BTA56" s="86"/>
      <c r="BTB56" s="86"/>
      <c r="BTC56" s="86"/>
      <c r="BTD56" s="86"/>
      <c r="BTE56" s="86"/>
      <c r="BTF56" s="86"/>
      <c r="BTG56" s="86"/>
      <c r="BTH56" s="86"/>
      <c r="BTI56" s="86"/>
      <c r="BTJ56" s="86"/>
      <c r="BTK56" s="86"/>
      <c r="BTL56" s="86"/>
      <c r="BTM56" s="86"/>
      <c r="BTN56" s="86"/>
      <c r="BTO56" s="86"/>
      <c r="BTP56" s="86"/>
      <c r="BTQ56" s="86"/>
      <c r="BTR56" s="86"/>
      <c r="BTS56" s="86"/>
      <c r="BTT56" s="86"/>
      <c r="BTU56" s="86"/>
      <c r="BTV56" s="86"/>
      <c r="BTW56" s="86"/>
      <c r="BTX56" s="86"/>
      <c r="BTY56" s="86"/>
      <c r="BTZ56" s="86"/>
      <c r="BUA56" s="86"/>
      <c r="BUB56" s="86"/>
      <c r="BUC56" s="86"/>
      <c r="BUD56" s="86"/>
      <c r="BUE56" s="86"/>
      <c r="BUF56" s="86"/>
      <c r="BUG56" s="86"/>
      <c r="BUH56" s="86"/>
      <c r="BUI56" s="86"/>
      <c r="BUJ56" s="86"/>
      <c r="BUK56" s="86"/>
      <c r="BUL56" s="86"/>
      <c r="BUM56" s="86"/>
      <c r="BUN56" s="86"/>
      <c r="BUO56" s="86"/>
      <c r="BUP56" s="86"/>
      <c r="BUQ56" s="86"/>
      <c r="BUR56" s="86"/>
      <c r="BUS56" s="86"/>
      <c r="BUT56" s="86"/>
      <c r="BUU56" s="86"/>
      <c r="BUV56" s="86"/>
      <c r="BUW56" s="86"/>
      <c r="BUX56" s="86"/>
      <c r="BUY56" s="86"/>
      <c r="BUZ56" s="86"/>
      <c r="BVA56" s="86"/>
      <c r="BVB56" s="86"/>
      <c r="BVC56" s="86"/>
      <c r="BVD56" s="86"/>
      <c r="BVE56" s="86"/>
      <c r="BVF56" s="86"/>
      <c r="BVG56" s="86"/>
      <c r="BVH56" s="86"/>
      <c r="BVI56" s="86"/>
      <c r="BVJ56" s="86"/>
      <c r="BVK56" s="86"/>
      <c r="BVL56" s="86"/>
      <c r="BVM56" s="86"/>
      <c r="BVN56" s="86"/>
      <c r="BVO56" s="86"/>
      <c r="BVP56" s="86"/>
      <c r="BVQ56" s="86"/>
      <c r="BVR56" s="86"/>
      <c r="BVS56" s="86"/>
      <c r="BVT56" s="86"/>
      <c r="BVU56" s="86"/>
      <c r="BVV56" s="86"/>
      <c r="BVW56" s="86"/>
      <c r="BVX56" s="86"/>
      <c r="BVY56" s="86"/>
      <c r="BVZ56" s="86"/>
      <c r="BWA56" s="86"/>
      <c r="BWB56" s="86"/>
      <c r="BWC56" s="86"/>
      <c r="BWD56" s="86"/>
      <c r="BWE56" s="86"/>
      <c r="BWF56" s="86"/>
      <c r="BWG56" s="86"/>
      <c r="BWH56" s="86"/>
      <c r="BWI56" s="86"/>
      <c r="BWJ56" s="86"/>
      <c r="BWK56" s="86"/>
      <c r="BWL56" s="86"/>
      <c r="BWM56" s="86"/>
      <c r="BWN56" s="86"/>
      <c r="BWO56" s="86"/>
      <c r="BWP56" s="86"/>
      <c r="BWQ56" s="86"/>
      <c r="BWR56" s="86"/>
      <c r="BWS56" s="86"/>
      <c r="BWT56" s="86"/>
      <c r="BWU56" s="86"/>
      <c r="BWV56" s="86"/>
      <c r="BWW56" s="86"/>
      <c r="BWX56" s="86"/>
      <c r="BWY56" s="86"/>
      <c r="BWZ56" s="86"/>
      <c r="BXA56" s="86"/>
      <c r="BXB56" s="86"/>
      <c r="BXC56" s="86"/>
      <c r="BXD56" s="86"/>
      <c r="BXE56" s="86"/>
      <c r="BXF56" s="86"/>
      <c r="BXG56" s="86"/>
      <c r="BXH56" s="86"/>
      <c r="BXI56" s="86"/>
      <c r="BXJ56" s="86"/>
      <c r="BXK56" s="86"/>
      <c r="BXL56" s="86"/>
      <c r="BXM56" s="86"/>
      <c r="BXN56" s="86"/>
      <c r="BXO56" s="86"/>
      <c r="BXP56" s="98"/>
      <c r="BXQ56" s="98"/>
      <c r="BXR56" s="98"/>
      <c r="BXS56" s="98"/>
      <c r="BXT56" s="98"/>
      <c r="BXU56" s="98"/>
      <c r="BXV56" s="86"/>
      <c r="BXW56" s="86"/>
      <c r="BXX56" s="86"/>
      <c r="BXY56" s="86"/>
      <c r="BXZ56" s="86"/>
      <c r="BYA56" s="86"/>
      <c r="BYB56" s="86"/>
      <c r="BYC56" s="86"/>
      <c r="BYD56" s="86"/>
      <c r="BYE56" s="86"/>
      <c r="BYF56" s="86"/>
      <c r="BYG56" s="86"/>
      <c r="BYH56" s="86"/>
      <c r="BYI56" s="86"/>
      <c r="BYJ56" s="86"/>
      <c r="BYK56" s="86"/>
      <c r="BYL56" s="86"/>
      <c r="BYM56" s="86"/>
      <c r="BYN56" s="86"/>
      <c r="BYO56" s="86"/>
      <c r="BYP56" s="86"/>
      <c r="BYQ56" s="86"/>
      <c r="BYR56" s="86"/>
      <c r="BYS56" s="86"/>
      <c r="BYT56" s="86"/>
      <c r="BYU56" s="86"/>
      <c r="BYV56" s="86"/>
      <c r="BYW56" s="86"/>
      <c r="BYX56" s="86"/>
      <c r="BYY56" s="86"/>
      <c r="BYZ56" s="86"/>
      <c r="BZA56" s="86"/>
      <c r="BZB56" s="86"/>
      <c r="BZC56" s="86"/>
      <c r="BZD56" s="86"/>
      <c r="BZE56" s="86"/>
      <c r="BZF56" s="86"/>
      <c r="BZG56" s="86"/>
      <c r="BZH56" s="86"/>
      <c r="BZI56" s="86"/>
      <c r="BZJ56" s="86"/>
      <c r="BZK56" s="86"/>
      <c r="BZL56" s="86"/>
      <c r="BZM56" s="86"/>
      <c r="BZN56" s="86"/>
      <c r="BZO56" s="86"/>
      <c r="BZP56" s="86"/>
      <c r="BZQ56" s="86"/>
      <c r="BZR56" s="86"/>
      <c r="BZS56" s="86"/>
      <c r="BZT56" s="86"/>
      <c r="BZU56" s="86"/>
      <c r="BZV56" s="86"/>
      <c r="BZW56" s="86"/>
      <c r="BZX56" s="86"/>
      <c r="BZY56" s="86"/>
      <c r="BZZ56" s="86"/>
      <c r="CAA56" s="86"/>
      <c r="CAB56" s="86"/>
      <c r="CAC56" s="86"/>
      <c r="CAD56" s="86"/>
      <c r="CAE56" s="86"/>
      <c r="CAF56" s="86"/>
      <c r="CAG56" s="86"/>
      <c r="CAH56" s="86"/>
      <c r="CAI56" s="86"/>
      <c r="CAJ56" s="86"/>
      <c r="CAK56" s="86"/>
      <c r="CAL56" s="86"/>
      <c r="CAM56" s="86"/>
      <c r="CAN56" s="86"/>
      <c r="CAO56" s="86"/>
      <c r="CAP56" s="86"/>
      <c r="CAQ56" s="86"/>
      <c r="CAR56" s="86"/>
      <c r="CAS56" s="86"/>
      <c r="CAT56" s="86"/>
      <c r="CAU56" s="86"/>
      <c r="CAV56" s="86"/>
      <c r="CAW56" s="86"/>
      <c r="CAX56" s="86"/>
      <c r="CAY56" s="86"/>
      <c r="CAZ56" s="86"/>
      <c r="CBA56" s="86"/>
      <c r="CBB56" s="86"/>
      <c r="CBC56" s="86"/>
      <c r="CBD56" s="86"/>
      <c r="CBE56" s="86"/>
      <c r="CBF56" s="86"/>
      <c r="CBG56" s="86"/>
      <c r="CBH56" s="86"/>
      <c r="CBI56" s="86"/>
      <c r="CBJ56" s="86"/>
      <c r="CBK56" s="86"/>
      <c r="CBL56" s="86"/>
      <c r="CBM56" s="86"/>
      <c r="CBN56" s="86"/>
      <c r="CBO56" s="86"/>
      <c r="CBP56" s="86"/>
      <c r="CBQ56" s="86"/>
      <c r="CBR56" s="86"/>
      <c r="CBS56" s="86"/>
      <c r="CBT56" s="86"/>
      <c r="CBU56" s="86"/>
      <c r="CBV56" s="86"/>
      <c r="CBW56" s="86"/>
      <c r="CBX56" s="86"/>
      <c r="CBY56" s="86"/>
      <c r="CBZ56" s="86"/>
      <c r="CCA56" s="86"/>
      <c r="CCB56" s="86"/>
      <c r="CCC56" s="86"/>
      <c r="CCD56" s="86"/>
      <c r="CCE56" s="86"/>
      <c r="CCF56" s="86"/>
      <c r="CCG56" s="86"/>
      <c r="CCH56" s="86"/>
      <c r="CCI56" s="86"/>
      <c r="CCJ56" s="86"/>
      <c r="CCK56" s="86"/>
      <c r="CCL56" s="86"/>
      <c r="CCM56" s="86"/>
      <c r="CCN56" s="86"/>
      <c r="CCO56" s="86"/>
      <c r="CCP56" s="86"/>
      <c r="CCQ56" s="86"/>
      <c r="CCR56" s="86"/>
      <c r="CCS56" s="86"/>
      <c r="CCT56" s="86"/>
      <c r="CCU56" s="86"/>
      <c r="CCV56" s="86"/>
      <c r="CCW56" s="86"/>
      <c r="CCX56" s="86"/>
      <c r="CCY56" s="86"/>
      <c r="CCZ56" s="86"/>
      <c r="CDA56" s="86"/>
      <c r="CDB56" s="86"/>
      <c r="CDC56" s="86"/>
      <c r="CDD56" s="86"/>
      <c r="CDE56" s="86"/>
      <c r="CDF56" s="86"/>
      <c r="CDG56" s="86"/>
      <c r="CDH56" s="86"/>
      <c r="CDI56" s="86"/>
      <c r="CDJ56" s="86"/>
      <c r="CDK56" s="86"/>
      <c r="CDL56" s="86"/>
      <c r="CDM56" s="86"/>
      <c r="CDN56" s="86"/>
      <c r="CDO56" s="86"/>
      <c r="CDP56" s="86"/>
      <c r="CDQ56" s="86"/>
      <c r="CDR56" s="86"/>
      <c r="CDS56" s="86"/>
      <c r="CDT56" s="86"/>
      <c r="CDU56" s="86"/>
      <c r="CDV56" s="86"/>
      <c r="CDW56" s="86"/>
      <c r="CDX56" s="86"/>
      <c r="CDY56" s="86"/>
      <c r="CDZ56" s="86"/>
      <c r="CEA56" s="86"/>
      <c r="CEB56" s="86"/>
      <c r="CEC56" s="86"/>
      <c r="CED56" s="86"/>
      <c r="CEE56" s="86"/>
      <c r="CEF56" s="86"/>
      <c r="CEG56" s="86"/>
      <c r="CEH56" s="86"/>
      <c r="CEI56" s="86"/>
      <c r="CEJ56" s="86"/>
      <c r="CEK56" s="86"/>
      <c r="CEL56" s="86"/>
      <c r="CEM56" s="86"/>
      <c r="CEN56" s="86"/>
      <c r="CEO56" s="86"/>
      <c r="CEP56" s="86"/>
      <c r="CEQ56" s="86"/>
      <c r="CER56" s="86"/>
      <c r="CES56" s="86"/>
      <c r="CET56" s="86"/>
      <c r="CEU56" s="86"/>
      <c r="CEV56" s="86"/>
      <c r="CEW56" s="86"/>
      <c r="CEX56" s="86"/>
      <c r="CEY56" s="86"/>
      <c r="CEZ56" s="86"/>
      <c r="CFA56" s="86"/>
      <c r="CFB56" s="86"/>
      <c r="CFC56" s="86"/>
      <c r="CFD56" s="86"/>
      <c r="CFE56" s="86"/>
      <c r="CFF56" s="86"/>
      <c r="CFG56" s="86"/>
      <c r="CFH56" s="86"/>
      <c r="CFI56" s="86"/>
      <c r="CFJ56" s="86"/>
      <c r="CFK56" s="86"/>
      <c r="CFL56" s="86"/>
      <c r="CFM56" s="86"/>
      <c r="CFN56" s="86"/>
      <c r="CFO56" s="86"/>
      <c r="CFP56" s="86"/>
      <c r="CFQ56" s="86"/>
      <c r="CFR56" s="86"/>
      <c r="CFS56" s="86"/>
      <c r="CFT56" s="86"/>
      <c r="CFU56" s="86"/>
      <c r="CFV56" s="86"/>
      <c r="CFW56" s="86"/>
      <c r="CFX56" s="86"/>
      <c r="CFY56" s="86"/>
      <c r="CFZ56" s="86"/>
      <c r="CGA56" s="86"/>
      <c r="CGB56" s="86"/>
      <c r="CGC56" s="86"/>
      <c r="CGD56" s="86"/>
      <c r="CGE56" s="86"/>
      <c r="CGF56" s="86"/>
      <c r="CGG56" s="86"/>
      <c r="CGH56" s="86"/>
      <c r="CGI56" s="86"/>
      <c r="CGJ56" s="86"/>
      <c r="CGK56" s="86"/>
      <c r="CGL56" s="86"/>
      <c r="CGM56" s="86"/>
      <c r="CGN56" s="86"/>
      <c r="CGO56" s="86"/>
      <c r="CGP56" s="86"/>
      <c r="CGQ56" s="86"/>
      <c r="CGR56" s="86"/>
      <c r="CGS56" s="86"/>
      <c r="CGT56" s="86"/>
      <c r="CGU56" s="86"/>
      <c r="CGV56" s="86"/>
      <c r="CGW56" s="86"/>
      <c r="CGX56" s="86"/>
      <c r="CGY56" s="86"/>
      <c r="CGZ56" s="86"/>
      <c r="CHA56" s="86"/>
      <c r="CHB56" s="86"/>
      <c r="CHC56" s="86"/>
      <c r="CHD56" s="86"/>
      <c r="CHE56" s="86"/>
      <c r="CHF56" s="86"/>
      <c r="CHG56" s="86"/>
      <c r="CHH56" s="86"/>
      <c r="CHI56" s="86"/>
      <c r="CHJ56" s="86"/>
      <c r="CHK56" s="86"/>
      <c r="CHL56" s="98"/>
      <c r="CHM56" s="98"/>
      <c r="CHN56" s="98"/>
      <c r="CHO56" s="98"/>
      <c r="CHP56" s="98"/>
      <c r="CHQ56" s="98"/>
      <c r="CHR56" s="86"/>
      <c r="CHS56" s="86"/>
      <c r="CHT56" s="86"/>
      <c r="CHU56" s="86"/>
      <c r="CHV56" s="86"/>
      <c r="CHW56" s="86"/>
      <c r="CHX56" s="86"/>
      <c r="CHY56" s="86"/>
      <c r="CHZ56" s="86"/>
      <c r="CIA56" s="86"/>
      <c r="CIB56" s="86"/>
      <c r="CIC56" s="86"/>
      <c r="CID56" s="86"/>
      <c r="CIE56" s="86"/>
      <c r="CIF56" s="86"/>
      <c r="CIG56" s="86"/>
      <c r="CIH56" s="86"/>
      <c r="CII56" s="86"/>
      <c r="CIJ56" s="86"/>
      <c r="CIK56" s="86"/>
      <c r="CIL56" s="86"/>
      <c r="CIM56" s="86"/>
      <c r="CIN56" s="86"/>
      <c r="CIO56" s="86"/>
      <c r="CIP56" s="86"/>
      <c r="CIQ56" s="86"/>
      <c r="CIR56" s="86"/>
      <c r="CIS56" s="86"/>
      <c r="CIT56" s="86"/>
      <c r="CIU56" s="86"/>
      <c r="CIV56" s="86"/>
      <c r="CIW56" s="86"/>
      <c r="CIX56" s="86"/>
      <c r="CIY56" s="86"/>
      <c r="CIZ56" s="86"/>
      <c r="CJA56" s="86"/>
      <c r="CJB56" s="86"/>
      <c r="CJC56" s="86"/>
      <c r="CJD56" s="86"/>
      <c r="CJE56" s="86"/>
      <c r="CJF56" s="86"/>
      <c r="CJG56" s="86"/>
      <c r="CJH56" s="86"/>
      <c r="CJI56" s="86"/>
      <c r="CJJ56" s="86"/>
      <c r="CJK56" s="86"/>
      <c r="CJL56" s="86"/>
      <c r="CJM56" s="86"/>
      <c r="CJN56" s="86"/>
      <c r="CJO56" s="86"/>
      <c r="CJP56" s="86"/>
      <c r="CJQ56" s="86"/>
      <c r="CJR56" s="86"/>
      <c r="CJS56" s="86"/>
      <c r="CJT56" s="86"/>
      <c r="CJU56" s="86"/>
      <c r="CJV56" s="86"/>
      <c r="CJW56" s="86"/>
      <c r="CJX56" s="86"/>
      <c r="CJY56" s="86"/>
      <c r="CJZ56" s="86"/>
      <c r="CKA56" s="86"/>
      <c r="CKB56" s="86"/>
      <c r="CKC56" s="86"/>
      <c r="CKD56" s="86"/>
      <c r="CKE56" s="86"/>
      <c r="CKF56" s="86"/>
      <c r="CKG56" s="86"/>
      <c r="CKH56" s="86"/>
      <c r="CKI56" s="86"/>
      <c r="CKJ56" s="86"/>
      <c r="CKK56" s="86"/>
      <c r="CKL56" s="86"/>
      <c r="CKM56" s="86"/>
      <c r="CKN56" s="86"/>
      <c r="CKO56" s="86"/>
      <c r="CKP56" s="86"/>
      <c r="CKQ56" s="86"/>
      <c r="CKR56" s="86"/>
      <c r="CKS56" s="86"/>
      <c r="CKT56" s="86"/>
      <c r="CKU56" s="86"/>
      <c r="CKV56" s="86"/>
      <c r="CKW56" s="86"/>
      <c r="CKX56" s="86"/>
      <c r="CKY56" s="86"/>
      <c r="CKZ56" s="86"/>
      <c r="CLA56" s="86"/>
      <c r="CLB56" s="86"/>
      <c r="CLC56" s="86"/>
      <c r="CLD56" s="86"/>
      <c r="CLE56" s="86"/>
      <c r="CLF56" s="86"/>
      <c r="CLG56" s="86"/>
      <c r="CLH56" s="86"/>
      <c r="CLI56" s="86"/>
      <c r="CLJ56" s="86"/>
      <c r="CLK56" s="86"/>
      <c r="CLL56" s="86"/>
      <c r="CLM56" s="86"/>
      <c r="CLN56" s="86"/>
      <c r="CLO56" s="86"/>
      <c r="CLP56" s="86"/>
      <c r="CLQ56" s="86"/>
      <c r="CLR56" s="86"/>
      <c r="CLS56" s="86"/>
      <c r="CLT56" s="86"/>
      <c r="CLU56" s="86"/>
      <c r="CLV56" s="86"/>
      <c r="CLW56" s="86"/>
      <c r="CLX56" s="86"/>
      <c r="CLY56" s="86"/>
      <c r="CLZ56" s="86"/>
      <c r="CMA56" s="86"/>
      <c r="CMB56" s="86"/>
      <c r="CMC56" s="86"/>
      <c r="CMD56" s="86"/>
      <c r="CME56" s="86"/>
      <c r="CMF56" s="86"/>
      <c r="CMG56" s="86"/>
      <c r="CMH56" s="86"/>
      <c r="CMI56" s="86"/>
      <c r="CMJ56" s="86"/>
      <c r="CMK56" s="86"/>
      <c r="CML56" s="86"/>
      <c r="CMM56" s="86"/>
      <c r="CMN56" s="86"/>
      <c r="CMO56" s="86"/>
      <c r="CMP56" s="86"/>
      <c r="CMQ56" s="86"/>
      <c r="CMR56" s="86"/>
      <c r="CMS56" s="86"/>
      <c r="CMT56" s="86"/>
      <c r="CMU56" s="86"/>
      <c r="CMV56" s="86"/>
      <c r="CMW56" s="86"/>
      <c r="CMX56" s="86"/>
      <c r="CMY56" s="86"/>
      <c r="CMZ56" s="86"/>
      <c r="CNA56" s="86"/>
      <c r="CNB56" s="86"/>
      <c r="CNC56" s="86"/>
      <c r="CND56" s="86"/>
      <c r="CNE56" s="86"/>
      <c r="CNF56" s="86"/>
      <c r="CNG56" s="86"/>
      <c r="CNH56" s="86"/>
      <c r="CNI56" s="86"/>
      <c r="CNJ56" s="86"/>
      <c r="CNK56" s="86"/>
      <c r="CNL56" s="86"/>
      <c r="CNM56" s="86"/>
      <c r="CNN56" s="86"/>
      <c r="CNO56" s="86"/>
      <c r="CNP56" s="86"/>
      <c r="CNQ56" s="86"/>
      <c r="CNR56" s="86"/>
      <c r="CNS56" s="86"/>
      <c r="CNT56" s="86"/>
      <c r="CNU56" s="86"/>
      <c r="CNV56" s="86"/>
      <c r="CNW56" s="86"/>
      <c r="CNX56" s="86"/>
      <c r="CNY56" s="86"/>
      <c r="CNZ56" s="86"/>
      <c r="COA56" s="86"/>
      <c r="COB56" s="86"/>
      <c r="COC56" s="86"/>
      <c r="COD56" s="86"/>
      <c r="COE56" s="86"/>
      <c r="COF56" s="86"/>
      <c r="COG56" s="86"/>
      <c r="COH56" s="86"/>
      <c r="COI56" s="86"/>
      <c r="COJ56" s="86"/>
      <c r="COK56" s="86"/>
      <c r="COL56" s="86"/>
      <c r="COM56" s="86"/>
      <c r="CON56" s="86"/>
      <c r="COO56" s="86"/>
      <c r="COP56" s="86"/>
      <c r="COQ56" s="86"/>
      <c r="COR56" s="86"/>
      <c r="COS56" s="86"/>
      <c r="COT56" s="86"/>
      <c r="COU56" s="86"/>
      <c r="COV56" s="86"/>
      <c r="COW56" s="86"/>
      <c r="COX56" s="86"/>
      <c r="COY56" s="86"/>
      <c r="COZ56" s="86"/>
      <c r="CPA56" s="86"/>
      <c r="CPB56" s="86"/>
      <c r="CPC56" s="86"/>
      <c r="CPD56" s="86"/>
      <c r="CPE56" s="86"/>
      <c r="CPF56" s="86"/>
      <c r="CPG56" s="86"/>
      <c r="CPH56" s="86"/>
      <c r="CPI56" s="86"/>
      <c r="CPJ56" s="86"/>
      <c r="CPK56" s="86"/>
      <c r="CPL56" s="86"/>
      <c r="CPM56" s="86"/>
      <c r="CPN56" s="86"/>
      <c r="CPO56" s="86"/>
      <c r="CPP56" s="86"/>
      <c r="CPQ56" s="86"/>
      <c r="CPR56" s="86"/>
      <c r="CPS56" s="86"/>
      <c r="CPT56" s="86"/>
      <c r="CPU56" s="86"/>
      <c r="CPV56" s="86"/>
      <c r="CPW56" s="86"/>
      <c r="CPX56" s="86"/>
      <c r="CPY56" s="86"/>
      <c r="CPZ56" s="86"/>
      <c r="CQA56" s="86"/>
      <c r="CQB56" s="86"/>
      <c r="CQC56" s="86"/>
      <c r="CQD56" s="86"/>
      <c r="CQE56" s="86"/>
      <c r="CQF56" s="86"/>
      <c r="CQG56" s="86"/>
      <c r="CQH56" s="86"/>
      <c r="CQI56" s="86"/>
      <c r="CQJ56" s="86"/>
      <c r="CQK56" s="86"/>
      <c r="CQL56" s="86"/>
      <c r="CQM56" s="86"/>
      <c r="CQN56" s="86"/>
      <c r="CQO56" s="86"/>
      <c r="CQP56" s="86"/>
      <c r="CQQ56" s="86"/>
      <c r="CQR56" s="86"/>
      <c r="CQS56" s="86"/>
      <c r="CQT56" s="86"/>
      <c r="CQU56" s="86"/>
      <c r="CQV56" s="86"/>
      <c r="CQW56" s="86"/>
      <c r="CQX56" s="86"/>
      <c r="CQY56" s="86"/>
      <c r="CQZ56" s="86"/>
      <c r="CRA56" s="86"/>
      <c r="CRB56" s="86"/>
      <c r="CRC56" s="86"/>
      <c r="CRD56" s="86"/>
      <c r="CRE56" s="86"/>
      <c r="CRF56" s="86"/>
      <c r="CRG56" s="86"/>
      <c r="CRH56" s="98"/>
      <c r="CRI56" s="98"/>
      <c r="CRJ56" s="98"/>
      <c r="CRK56" s="98"/>
      <c r="CRL56" s="98"/>
      <c r="CRM56" s="98"/>
      <c r="CRN56" s="86"/>
      <c r="CRO56" s="86"/>
      <c r="CRP56" s="86"/>
      <c r="CRQ56" s="86"/>
      <c r="CRR56" s="86"/>
      <c r="CRS56" s="86"/>
      <c r="CRT56" s="86"/>
      <c r="CRU56" s="86"/>
      <c r="CRV56" s="86"/>
      <c r="CRW56" s="86"/>
      <c r="CRX56" s="86"/>
      <c r="CRY56" s="86"/>
      <c r="CRZ56" s="86"/>
      <c r="CSA56" s="86"/>
      <c r="CSB56" s="86"/>
      <c r="CSC56" s="86"/>
      <c r="CSD56" s="86"/>
      <c r="CSE56" s="86"/>
      <c r="CSF56" s="86"/>
      <c r="CSG56" s="86"/>
      <c r="CSH56" s="86"/>
      <c r="CSI56" s="86"/>
      <c r="CSJ56" s="86"/>
      <c r="CSK56" s="86"/>
      <c r="CSL56" s="86"/>
      <c r="CSM56" s="86"/>
      <c r="CSN56" s="86"/>
      <c r="CSO56" s="86"/>
      <c r="CSP56" s="86"/>
      <c r="CSQ56" s="86"/>
      <c r="CSR56" s="86"/>
      <c r="CSS56" s="86"/>
      <c r="CST56" s="86"/>
      <c r="CSU56" s="86"/>
      <c r="CSV56" s="86"/>
      <c r="CSW56" s="86"/>
      <c r="CSX56" s="86"/>
      <c r="CSY56" s="86"/>
      <c r="CSZ56" s="86"/>
      <c r="CTA56" s="86"/>
      <c r="CTB56" s="86"/>
      <c r="CTC56" s="86"/>
      <c r="CTD56" s="86"/>
      <c r="CTE56" s="86"/>
      <c r="CTF56" s="86"/>
      <c r="CTG56" s="86"/>
      <c r="CTH56" s="86"/>
      <c r="CTI56" s="86"/>
      <c r="CTJ56" s="86"/>
      <c r="CTK56" s="86"/>
      <c r="CTL56" s="86"/>
      <c r="CTM56" s="86"/>
      <c r="CTN56" s="86"/>
      <c r="CTO56" s="86"/>
      <c r="CTP56" s="86"/>
      <c r="CTQ56" s="86"/>
      <c r="CTR56" s="86"/>
      <c r="CTS56" s="86"/>
      <c r="CTT56" s="86"/>
      <c r="CTU56" s="86"/>
      <c r="CTV56" s="86"/>
      <c r="CTW56" s="86"/>
      <c r="CTX56" s="86"/>
      <c r="CTY56" s="86"/>
      <c r="CTZ56" s="86"/>
      <c r="CUA56" s="86"/>
      <c r="CUB56" s="86"/>
      <c r="CUC56" s="86"/>
      <c r="CUD56" s="86"/>
      <c r="CUE56" s="86"/>
      <c r="CUF56" s="86"/>
      <c r="CUG56" s="86"/>
      <c r="CUH56" s="86"/>
      <c r="CUI56" s="86"/>
      <c r="CUJ56" s="86"/>
      <c r="CUK56" s="86"/>
      <c r="CUL56" s="86"/>
      <c r="CUM56" s="86"/>
      <c r="CUN56" s="86"/>
      <c r="CUO56" s="86"/>
      <c r="CUP56" s="86"/>
      <c r="CUQ56" s="86"/>
      <c r="CUR56" s="86"/>
      <c r="CUS56" s="86"/>
      <c r="CUT56" s="86"/>
      <c r="CUU56" s="86"/>
      <c r="CUV56" s="86"/>
      <c r="CUW56" s="86"/>
      <c r="CUX56" s="86"/>
      <c r="CUY56" s="86"/>
      <c r="CUZ56" s="86"/>
      <c r="CVA56" s="86"/>
      <c r="CVB56" s="86"/>
      <c r="CVC56" s="86"/>
      <c r="CVD56" s="86"/>
      <c r="CVE56" s="86"/>
      <c r="CVF56" s="86"/>
      <c r="CVG56" s="86"/>
      <c r="CVH56" s="86"/>
      <c r="CVI56" s="86"/>
      <c r="CVJ56" s="86"/>
      <c r="CVK56" s="86"/>
      <c r="CVL56" s="86"/>
      <c r="CVM56" s="86"/>
      <c r="CVN56" s="86"/>
      <c r="CVO56" s="86"/>
      <c r="CVP56" s="86"/>
      <c r="CVQ56" s="86"/>
      <c r="CVR56" s="86"/>
      <c r="CVS56" s="86"/>
      <c r="CVT56" s="86"/>
      <c r="CVU56" s="86"/>
      <c r="CVV56" s="86"/>
      <c r="CVW56" s="86"/>
      <c r="CVX56" s="86"/>
      <c r="CVY56" s="86"/>
      <c r="CVZ56" s="86"/>
      <c r="CWA56" s="86"/>
      <c r="CWB56" s="86"/>
      <c r="CWC56" s="86"/>
      <c r="CWD56" s="86"/>
      <c r="CWE56" s="86"/>
      <c r="CWF56" s="86"/>
      <c r="CWG56" s="86"/>
      <c r="CWH56" s="86"/>
      <c r="CWI56" s="86"/>
      <c r="CWJ56" s="86"/>
      <c r="CWK56" s="86"/>
      <c r="CWL56" s="86"/>
      <c r="CWM56" s="86"/>
      <c r="CWN56" s="86"/>
      <c r="CWO56" s="86"/>
      <c r="CWP56" s="86"/>
      <c r="CWQ56" s="86"/>
      <c r="CWR56" s="86"/>
      <c r="CWS56" s="86"/>
      <c r="CWT56" s="86"/>
      <c r="CWU56" s="86"/>
      <c r="CWV56" s="86"/>
      <c r="CWW56" s="86"/>
      <c r="CWX56" s="86"/>
      <c r="CWY56" s="86"/>
      <c r="CWZ56" s="86"/>
      <c r="CXA56" s="86"/>
      <c r="CXB56" s="86"/>
      <c r="CXC56" s="86"/>
      <c r="CXD56" s="86"/>
      <c r="CXE56" s="86"/>
      <c r="CXF56" s="86"/>
      <c r="CXG56" s="86"/>
      <c r="CXH56" s="86"/>
      <c r="CXI56" s="86"/>
      <c r="CXJ56" s="86"/>
      <c r="CXK56" s="86"/>
      <c r="CXL56" s="86"/>
      <c r="CXM56" s="86"/>
      <c r="CXN56" s="86"/>
      <c r="CXO56" s="86"/>
      <c r="CXP56" s="86"/>
      <c r="CXQ56" s="86"/>
      <c r="CXR56" s="86"/>
      <c r="CXS56" s="86"/>
      <c r="CXT56" s="86"/>
      <c r="CXU56" s="86"/>
      <c r="CXV56" s="86"/>
      <c r="CXW56" s="86"/>
      <c r="CXX56" s="86"/>
      <c r="CXY56" s="86"/>
      <c r="CXZ56" s="86"/>
      <c r="CYA56" s="86"/>
      <c r="CYB56" s="86"/>
      <c r="CYC56" s="86"/>
      <c r="CYD56" s="86"/>
      <c r="CYE56" s="86"/>
      <c r="CYF56" s="86"/>
      <c r="CYG56" s="86"/>
      <c r="CYH56" s="86"/>
      <c r="CYI56" s="86"/>
      <c r="CYJ56" s="86"/>
      <c r="CYK56" s="86"/>
      <c r="CYL56" s="86"/>
      <c r="CYM56" s="86"/>
      <c r="CYN56" s="86"/>
      <c r="CYO56" s="86"/>
      <c r="CYP56" s="86"/>
      <c r="CYQ56" s="86"/>
      <c r="CYR56" s="86"/>
      <c r="CYS56" s="86"/>
      <c r="CYT56" s="86"/>
      <c r="CYU56" s="86"/>
      <c r="CYV56" s="86"/>
      <c r="CYW56" s="86"/>
      <c r="CYX56" s="86"/>
      <c r="CYY56" s="86"/>
      <c r="CYZ56" s="86"/>
      <c r="CZA56" s="86"/>
      <c r="CZB56" s="86"/>
      <c r="CZC56" s="86"/>
      <c r="CZD56" s="86"/>
      <c r="CZE56" s="86"/>
      <c r="CZF56" s="86"/>
      <c r="CZG56" s="86"/>
      <c r="CZH56" s="86"/>
      <c r="CZI56" s="86"/>
      <c r="CZJ56" s="86"/>
      <c r="CZK56" s="86"/>
      <c r="CZL56" s="86"/>
      <c r="CZM56" s="86"/>
      <c r="CZN56" s="86"/>
      <c r="CZO56" s="86"/>
      <c r="CZP56" s="86"/>
      <c r="CZQ56" s="86"/>
      <c r="CZR56" s="86"/>
      <c r="CZS56" s="86"/>
      <c r="CZT56" s="86"/>
      <c r="CZU56" s="86"/>
      <c r="CZV56" s="86"/>
      <c r="CZW56" s="86"/>
      <c r="CZX56" s="86"/>
      <c r="CZY56" s="86"/>
      <c r="CZZ56" s="86"/>
      <c r="DAA56" s="86"/>
      <c r="DAB56" s="86"/>
      <c r="DAC56" s="86"/>
      <c r="DAD56" s="86"/>
      <c r="DAE56" s="86"/>
      <c r="DAF56" s="86"/>
      <c r="DAG56" s="86"/>
      <c r="DAH56" s="86"/>
      <c r="DAI56" s="86"/>
      <c r="DAJ56" s="86"/>
      <c r="DAK56" s="86"/>
      <c r="DAL56" s="86"/>
      <c r="DAM56" s="86"/>
      <c r="DAN56" s="86"/>
      <c r="DAO56" s="86"/>
      <c r="DAP56" s="86"/>
      <c r="DAQ56" s="86"/>
      <c r="DAR56" s="86"/>
      <c r="DAS56" s="86"/>
      <c r="DAT56" s="86"/>
      <c r="DAU56" s="86"/>
      <c r="DAV56" s="86"/>
      <c r="DAW56" s="86"/>
      <c r="DAX56" s="86"/>
      <c r="DAY56" s="86"/>
      <c r="DAZ56" s="86"/>
      <c r="DBA56" s="86"/>
      <c r="DBB56" s="86"/>
      <c r="DBC56" s="86"/>
      <c r="DBD56" s="98"/>
      <c r="DBE56" s="98"/>
      <c r="DBF56" s="98"/>
      <c r="DBG56" s="98"/>
      <c r="DBH56" s="98"/>
      <c r="DBI56" s="98"/>
      <c r="DBJ56" s="86"/>
      <c r="DBK56" s="86"/>
      <c r="DBL56" s="86"/>
      <c r="DBM56" s="86"/>
      <c r="DBN56" s="86"/>
      <c r="DBO56" s="86"/>
      <c r="DBP56" s="86"/>
      <c r="DBQ56" s="86"/>
      <c r="DBR56" s="86"/>
      <c r="DBS56" s="86"/>
      <c r="DBT56" s="86"/>
      <c r="DBU56" s="86"/>
      <c r="DBV56" s="86"/>
      <c r="DBW56" s="86"/>
      <c r="DBX56" s="86"/>
      <c r="DBY56" s="86"/>
      <c r="DBZ56" s="86"/>
      <c r="DCA56" s="86"/>
      <c r="DCB56" s="86"/>
      <c r="DCC56" s="86"/>
      <c r="DCD56" s="86"/>
      <c r="DCE56" s="86"/>
      <c r="DCF56" s="86"/>
      <c r="DCG56" s="86"/>
      <c r="DCH56" s="86"/>
      <c r="DCI56" s="86"/>
      <c r="DCJ56" s="86"/>
      <c r="DCK56" s="86"/>
      <c r="DCL56" s="86"/>
      <c r="DCM56" s="86"/>
      <c r="DCN56" s="86"/>
      <c r="DCO56" s="86"/>
      <c r="DCP56" s="86"/>
      <c r="DCQ56" s="86"/>
      <c r="DCR56" s="86"/>
      <c r="DCS56" s="86"/>
      <c r="DCT56" s="86"/>
      <c r="DCU56" s="86"/>
      <c r="DCV56" s="86"/>
      <c r="DCW56" s="86"/>
      <c r="DCX56" s="86"/>
      <c r="DCY56" s="86"/>
      <c r="DCZ56" s="86"/>
      <c r="DDA56" s="86"/>
      <c r="DDB56" s="86"/>
      <c r="DDC56" s="86"/>
      <c r="DDD56" s="86"/>
      <c r="DDE56" s="86"/>
      <c r="DDF56" s="86"/>
      <c r="DDG56" s="86"/>
      <c r="DDH56" s="86"/>
      <c r="DDI56" s="86"/>
      <c r="DDJ56" s="86"/>
      <c r="DDK56" s="86"/>
      <c r="DDL56" s="86"/>
      <c r="DDM56" s="86"/>
      <c r="DDN56" s="86"/>
      <c r="DDO56" s="86"/>
      <c r="DDP56" s="86"/>
      <c r="DDQ56" s="86"/>
      <c r="DDR56" s="86"/>
      <c r="DDS56" s="86"/>
      <c r="DDT56" s="86"/>
      <c r="DDU56" s="86"/>
      <c r="DDV56" s="86"/>
      <c r="DDW56" s="86"/>
      <c r="DDX56" s="86"/>
      <c r="DDY56" s="86"/>
      <c r="DDZ56" s="86"/>
      <c r="DEA56" s="86"/>
      <c r="DEB56" s="86"/>
      <c r="DEC56" s="86"/>
      <c r="DED56" s="86"/>
      <c r="DEE56" s="86"/>
      <c r="DEF56" s="86"/>
      <c r="DEG56" s="86"/>
      <c r="DEH56" s="86"/>
      <c r="DEI56" s="86"/>
      <c r="DEJ56" s="86"/>
      <c r="DEK56" s="86"/>
      <c r="DEL56" s="86"/>
      <c r="DEM56" s="86"/>
      <c r="DEN56" s="86"/>
      <c r="DEO56" s="86"/>
      <c r="DEP56" s="86"/>
      <c r="DEQ56" s="86"/>
      <c r="DER56" s="86"/>
      <c r="DES56" s="86"/>
      <c r="DET56" s="86"/>
      <c r="DEU56" s="86"/>
      <c r="DEV56" s="86"/>
      <c r="DEW56" s="86"/>
      <c r="DEX56" s="86"/>
      <c r="DEY56" s="86"/>
      <c r="DEZ56" s="86"/>
      <c r="DFA56" s="86"/>
      <c r="DFB56" s="86"/>
      <c r="DFC56" s="86"/>
      <c r="DFD56" s="86"/>
      <c r="DFE56" s="86"/>
      <c r="DFF56" s="86"/>
      <c r="DFG56" s="86"/>
      <c r="DFH56" s="86"/>
      <c r="DFI56" s="86"/>
      <c r="DFJ56" s="86"/>
      <c r="DFK56" s="86"/>
      <c r="DFL56" s="86"/>
      <c r="DFM56" s="86"/>
      <c r="DFN56" s="86"/>
      <c r="DFO56" s="86"/>
      <c r="DFP56" s="86"/>
      <c r="DFQ56" s="86"/>
      <c r="DFR56" s="86"/>
      <c r="DFS56" s="86"/>
      <c r="DFT56" s="86"/>
      <c r="DFU56" s="86"/>
      <c r="DFV56" s="86"/>
      <c r="DFW56" s="86"/>
      <c r="DFX56" s="86"/>
      <c r="DFY56" s="86"/>
      <c r="DFZ56" s="86"/>
      <c r="DGA56" s="86"/>
      <c r="DGB56" s="86"/>
      <c r="DGC56" s="86"/>
      <c r="DGD56" s="86"/>
      <c r="DGE56" s="86"/>
      <c r="DGF56" s="86"/>
      <c r="DGG56" s="86"/>
      <c r="DGH56" s="86"/>
      <c r="DGI56" s="86"/>
      <c r="DGJ56" s="86"/>
      <c r="DGK56" s="86"/>
      <c r="DGL56" s="86"/>
      <c r="DGM56" s="86"/>
      <c r="DGN56" s="86"/>
      <c r="DGO56" s="86"/>
      <c r="DGP56" s="86"/>
      <c r="DGQ56" s="86"/>
      <c r="DGR56" s="86"/>
      <c r="DGS56" s="86"/>
      <c r="DGT56" s="86"/>
      <c r="DGU56" s="86"/>
      <c r="DGV56" s="86"/>
      <c r="DGW56" s="86"/>
      <c r="DGX56" s="86"/>
      <c r="DGY56" s="86"/>
      <c r="DGZ56" s="86"/>
      <c r="DHA56" s="86"/>
      <c r="DHB56" s="86"/>
      <c r="DHC56" s="86"/>
      <c r="DHD56" s="86"/>
      <c r="DHE56" s="86"/>
      <c r="DHF56" s="86"/>
      <c r="DHG56" s="86"/>
      <c r="DHH56" s="86"/>
      <c r="DHI56" s="86"/>
      <c r="DHJ56" s="86"/>
      <c r="DHK56" s="86"/>
      <c r="DHL56" s="86"/>
      <c r="DHM56" s="86"/>
      <c r="DHN56" s="86"/>
      <c r="DHO56" s="86"/>
      <c r="DHP56" s="86"/>
      <c r="DHQ56" s="86"/>
      <c r="DHR56" s="86"/>
      <c r="DHS56" s="86"/>
      <c r="DHT56" s="86"/>
      <c r="DHU56" s="86"/>
      <c r="DHV56" s="86"/>
      <c r="DHW56" s="86"/>
      <c r="DHX56" s="86"/>
      <c r="DHY56" s="86"/>
      <c r="DHZ56" s="86"/>
      <c r="DIA56" s="86"/>
      <c r="DIB56" s="86"/>
      <c r="DIC56" s="86"/>
      <c r="DID56" s="86"/>
      <c r="DIE56" s="86"/>
      <c r="DIF56" s="86"/>
      <c r="DIG56" s="86"/>
      <c r="DIH56" s="86"/>
      <c r="DII56" s="86"/>
      <c r="DIJ56" s="86"/>
      <c r="DIK56" s="86"/>
      <c r="DIL56" s="86"/>
      <c r="DIM56" s="86"/>
      <c r="DIN56" s="86"/>
      <c r="DIO56" s="86"/>
      <c r="DIP56" s="86"/>
      <c r="DIQ56" s="86"/>
      <c r="DIR56" s="86"/>
      <c r="DIS56" s="86"/>
      <c r="DIT56" s="86"/>
      <c r="DIU56" s="86"/>
      <c r="DIV56" s="86"/>
      <c r="DIW56" s="86"/>
      <c r="DIX56" s="86"/>
      <c r="DIY56" s="86"/>
      <c r="DIZ56" s="86"/>
      <c r="DJA56" s="86"/>
      <c r="DJB56" s="86"/>
      <c r="DJC56" s="86"/>
      <c r="DJD56" s="86"/>
      <c r="DJE56" s="86"/>
      <c r="DJF56" s="86"/>
      <c r="DJG56" s="86"/>
      <c r="DJH56" s="86"/>
      <c r="DJI56" s="86"/>
      <c r="DJJ56" s="86"/>
      <c r="DJK56" s="86"/>
      <c r="DJL56" s="86"/>
      <c r="DJM56" s="86"/>
      <c r="DJN56" s="86"/>
      <c r="DJO56" s="86"/>
      <c r="DJP56" s="86"/>
      <c r="DJQ56" s="86"/>
      <c r="DJR56" s="86"/>
      <c r="DJS56" s="86"/>
      <c r="DJT56" s="86"/>
      <c r="DJU56" s="86"/>
      <c r="DJV56" s="86"/>
      <c r="DJW56" s="86"/>
      <c r="DJX56" s="86"/>
      <c r="DJY56" s="86"/>
      <c r="DJZ56" s="86"/>
      <c r="DKA56" s="86"/>
      <c r="DKB56" s="86"/>
      <c r="DKC56" s="86"/>
      <c r="DKD56" s="86"/>
      <c r="DKE56" s="86"/>
      <c r="DKF56" s="86"/>
      <c r="DKG56" s="86"/>
      <c r="DKH56" s="86"/>
      <c r="DKI56" s="86"/>
      <c r="DKJ56" s="86"/>
      <c r="DKK56" s="86"/>
      <c r="DKL56" s="86"/>
      <c r="DKM56" s="86"/>
      <c r="DKN56" s="86"/>
      <c r="DKO56" s="86"/>
      <c r="DKP56" s="86"/>
      <c r="DKQ56" s="86"/>
      <c r="DKR56" s="86"/>
      <c r="DKS56" s="86"/>
      <c r="DKT56" s="86"/>
      <c r="DKU56" s="86"/>
      <c r="DKV56" s="86"/>
      <c r="DKW56" s="86"/>
      <c r="DKX56" s="86"/>
      <c r="DKY56" s="86"/>
      <c r="DKZ56" s="98"/>
      <c r="DLA56" s="98"/>
      <c r="DLB56" s="98"/>
      <c r="DLC56" s="98"/>
      <c r="DLD56" s="98"/>
      <c r="DLE56" s="98"/>
      <c r="DLF56" s="86"/>
      <c r="DLG56" s="86"/>
      <c r="DLH56" s="86"/>
      <c r="DLI56" s="86"/>
      <c r="DLJ56" s="86"/>
      <c r="DLK56" s="86"/>
      <c r="DLL56" s="86"/>
      <c r="DLM56" s="86"/>
      <c r="DLN56" s="86"/>
      <c r="DLO56" s="86"/>
      <c r="DLP56" s="86"/>
      <c r="DLQ56" s="86"/>
      <c r="DLR56" s="86"/>
      <c r="DLS56" s="86"/>
      <c r="DLT56" s="86"/>
      <c r="DLU56" s="86"/>
      <c r="DLV56" s="86"/>
      <c r="DLW56" s="86"/>
      <c r="DLX56" s="86"/>
      <c r="DLY56" s="86"/>
      <c r="DLZ56" s="86"/>
      <c r="DMA56" s="86"/>
      <c r="DMB56" s="86"/>
      <c r="DMC56" s="86"/>
      <c r="DMD56" s="86"/>
      <c r="DME56" s="86"/>
      <c r="DMF56" s="86"/>
      <c r="DMG56" s="86"/>
      <c r="DMH56" s="86"/>
      <c r="DMI56" s="86"/>
      <c r="DMJ56" s="86"/>
      <c r="DMK56" s="86"/>
      <c r="DML56" s="86"/>
      <c r="DMM56" s="86"/>
      <c r="DMN56" s="86"/>
      <c r="DMO56" s="86"/>
      <c r="DMP56" s="86"/>
      <c r="DMQ56" s="86"/>
      <c r="DMR56" s="86"/>
      <c r="DMS56" s="86"/>
      <c r="DMT56" s="86"/>
      <c r="DMU56" s="86"/>
      <c r="DMV56" s="86"/>
      <c r="DMW56" s="86"/>
      <c r="DMX56" s="86"/>
      <c r="DMY56" s="86"/>
      <c r="DMZ56" s="86"/>
      <c r="DNA56" s="86"/>
      <c r="DNB56" s="86"/>
      <c r="DNC56" s="86"/>
      <c r="DND56" s="86"/>
      <c r="DNE56" s="86"/>
      <c r="DNF56" s="86"/>
      <c r="DNG56" s="86"/>
      <c r="DNH56" s="86"/>
      <c r="DNI56" s="86"/>
      <c r="DNJ56" s="86"/>
      <c r="DNK56" s="86"/>
      <c r="DNL56" s="86"/>
      <c r="DNM56" s="86"/>
      <c r="DNN56" s="86"/>
      <c r="DNO56" s="86"/>
      <c r="DNP56" s="86"/>
      <c r="DNQ56" s="86"/>
      <c r="DNR56" s="86"/>
      <c r="DNS56" s="86"/>
      <c r="DNT56" s="86"/>
      <c r="DNU56" s="86"/>
      <c r="DNV56" s="86"/>
      <c r="DNW56" s="86"/>
      <c r="DNX56" s="86"/>
      <c r="DNY56" s="86"/>
      <c r="DNZ56" s="86"/>
      <c r="DOA56" s="86"/>
      <c r="DOB56" s="86"/>
      <c r="DOC56" s="86"/>
      <c r="DOD56" s="86"/>
      <c r="DOE56" s="86"/>
      <c r="DOF56" s="86"/>
      <c r="DOG56" s="86"/>
      <c r="DOH56" s="86"/>
      <c r="DOI56" s="86"/>
      <c r="DOJ56" s="86"/>
      <c r="DOK56" s="86"/>
      <c r="DOL56" s="86"/>
      <c r="DOM56" s="86"/>
      <c r="DON56" s="86"/>
      <c r="DOO56" s="86"/>
      <c r="DOP56" s="86"/>
      <c r="DOQ56" s="86"/>
      <c r="DOR56" s="86"/>
      <c r="DOS56" s="86"/>
      <c r="DOT56" s="86"/>
      <c r="DOU56" s="86"/>
      <c r="DOV56" s="86"/>
      <c r="DOW56" s="86"/>
      <c r="DOX56" s="86"/>
      <c r="DOY56" s="86"/>
      <c r="DOZ56" s="86"/>
      <c r="DPA56" s="86"/>
      <c r="DPB56" s="86"/>
      <c r="DPC56" s="86"/>
      <c r="DPD56" s="86"/>
      <c r="DPE56" s="86"/>
      <c r="DPF56" s="86"/>
      <c r="DPG56" s="86"/>
      <c r="DPH56" s="86"/>
      <c r="DPI56" s="86"/>
      <c r="DPJ56" s="86"/>
      <c r="DPK56" s="86"/>
      <c r="DPL56" s="86"/>
      <c r="DPM56" s="86"/>
      <c r="DPN56" s="86"/>
      <c r="DPO56" s="86"/>
      <c r="DPP56" s="86"/>
      <c r="DPQ56" s="86"/>
      <c r="DPR56" s="86"/>
      <c r="DPS56" s="86"/>
      <c r="DPT56" s="86"/>
      <c r="DPU56" s="86"/>
      <c r="DPV56" s="86"/>
      <c r="DPW56" s="86"/>
      <c r="DPX56" s="86"/>
      <c r="DPY56" s="86"/>
      <c r="DPZ56" s="86"/>
      <c r="DQA56" s="86"/>
      <c r="DQB56" s="86"/>
      <c r="DQC56" s="86"/>
      <c r="DQD56" s="86"/>
      <c r="DQE56" s="86"/>
      <c r="DQF56" s="86"/>
      <c r="DQG56" s="86"/>
      <c r="DQH56" s="86"/>
      <c r="DQI56" s="86"/>
      <c r="DQJ56" s="86"/>
      <c r="DQK56" s="86"/>
      <c r="DQL56" s="86"/>
      <c r="DQM56" s="86"/>
      <c r="DQN56" s="86"/>
      <c r="DQO56" s="86"/>
      <c r="DQP56" s="86"/>
      <c r="DQQ56" s="86"/>
      <c r="DQR56" s="86"/>
      <c r="DQS56" s="86"/>
      <c r="DQT56" s="86"/>
      <c r="DQU56" s="86"/>
      <c r="DQV56" s="86"/>
      <c r="DQW56" s="86"/>
      <c r="DQX56" s="86"/>
      <c r="DQY56" s="86"/>
      <c r="DQZ56" s="86"/>
      <c r="DRA56" s="86"/>
      <c r="DRB56" s="86"/>
      <c r="DRC56" s="86"/>
      <c r="DRD56" s="86"/>
      <c r="DRE56" s="86"/>
      <c r="DRF56" s="86"/>
      <c r="DRG56" s="86"/>
      <c r="DRH56" s="86"/>
      <c r="DRI56" s="86"/>
      <c r="DRJ56" s="86"/>
      <c r="DRK56" s="86"/>
      <c r="DRL56" s="86"/>
      <c r="DRM56" s="86"/>
      <c r="DRN56" s="86"/>
      <c r="DRO56" s="86"/>
      <c r="DRP56" s="86"/>
      <c r="DRQ56" s="86"/>
      <c r="DRR56" s="86"/>
      <c r="DRS56" s="86"/>
      <c r="DRT56" s="86"/>
      <c r="DRU56" s="86"/>
      <c r="DRV56" s="86"/>
      <c r="DRW56" s="86"/>
      <c r="DRX56" s="86"/>
      <c r="DRY56" s="86"/>
      <c r="DRZ56" s="86"/>
      <c r="DSA56" s="86"/>
      <c r="DSB56" s="86"/>
      <c r="DSC56" s="86"/>
      <c r="DSD56" s="86"/>
      <c r="DSE56" s="86"/>
      <c r="DSF56" s="86"/>
      <c r="DSG56" s="86"/>
      <c r="DSH56" s="86"/>
      <c r="DSI56" s="86"/>
      <c r="DSJ56" s="86"/>
      <c r="DSK56" s="86"/>
      <c r="DSL56" s="86"/>
      <c r="DSM56" s="86"/>
      <c r="DSN56" s="86"/>
      <c r="DSO56" s="86"/>
      <c r="DSP56" s="86"/>
      <c r="DSQ56" s="86"/>
      <c r="DSR56" s="86"/>
      <c r="DSS56" s="86"/>
      <c r="DST56" s="86"/>
      <c r="DSU56" s="86"/>
      <c r="DSV56" s="86"/>
      <c r="DSW56" s="86"/>
      <c r="DSX56" s="86"/>
      <c r="DSY56" s="86"/>
      <c r="DSZ56" s="86"/>
      <c r="DTA56" s="86"/>
      <c r="DTB56" s="86"/>
      <c r="DTC56" s="86"/>
      <c r="DTD56" s="86"/>
      <c r="DTE56" s="86"/>
      <c r="DTF56" s="86"/>
      <c r="DTG56" s="86"/>
      <c r="DTH56" s="86"/>
      <c r="DTI56" s="86"/>
      <c r="DTJ56" s="86"/>
      <c r="DTK56" s="86"/>
      <c r="DTL56" s="86"/>
      <c r="DTM56" s="86"/>
      <c r="DTN56" s="86"/>
      <c r="DTO56" s="86"/>
      <c r="DTP56" s="86"/>
      <c r="DTQ56" s="86"/>
      <c r="DTR56" s="86"/>
      <c r="DTS56" s="86"/>
      <c r="DTT56" s="86"/>
      <c r="DTU56" s="86"/>
      <c r="DTV56" s="86"/>
      <c r="DTW56" s="86"/>
      <c r="DTX56" s="86"/>
      <c r="DTY56" s="86"/>
      <c r="DTZ56" s="86"/>
      <c r="DUA56" s="86"/>
      <c r="DUB56" s="86"/>
      <c r="DUC56" s="86"/>
      <c r="DUD56" s="86"/>
      <c r="DUE56" s="86"/>
      <c r="DUF56" s="86"/>
      <c r="DUG56" s="86"/>
      <c r="DUH56" s="86"/>
      <c r="DUI56" s="86"/>
      <c r="DUJ56" s="86"/>
      <c r="DUK56" s="86"/>
      <c r="DUL56" s="86"/>
      <c r="DUM56" s="86"/>
      <c r="DUN56" s="86"/>
      <c r="DUO56" s="86"/>
      <c r="DUP56" s="86"/>
      <c r="DUQ56" s="86"/>
      <c r="DUR56" s="86"/>
      <c r="DUS56" s="86"/>
      <c r="DUT56" s="86"/>
      <c r="DUU56" s="86"/>
      <c r="DUV56" s="98"/>
      <c r="DUW56" s="98"/>
      <c r="DUX56" s="98"/>
      <c r="DUY56" s="98"/>
      <c r="DUZ56" s="98"/>
      <c r="DVA56" s="98"/>
      <c r="DVB56" s="86"/>
      <c r="DVC56" s="86"/>
      <c r="DVD56" s="86"/>
      <c r="DVE56" s="86"/>
      <c r="DVF56" s="86"/>
      <c r="DVG56" s="86"/>
      <c r="DVH56" s="86"/>
      <c r="DVI56" s="86"/>
      <c r="DVJ56" s="86"/>
      <c r="DVK56" s="86"/>
      <c r="DVL56" s="86"/>
      <c r="DVM56" s="86"/>
      <c r="DVN56" s="86"/>
      <c r="DVO56" s="86"/>
      <c r="DVP56" s="86"/>
      <c r="DVQ56" s="86"/>
      <c r="DVR56" s="86"/>
      <c r="DVS56" s="86"/>
      <c r="DVT56" s="86"/>
      <c r="DVU56" s="86"/>
      <c r="DVV56" s="86"/>
      <c r="DVW56" s="86"/>
      <c r="DVX56" s="86"/>
      <c r="DVY56" s="86"/>
      <c r="DVZ56" s="86"/>
      <c r="DWA56" s="86"/>
      <c r="DWB56" s="86"/>
      <c r="DWC56" s="86"/>
      <c r="DWD56" s="86"/>
      <c r="DWE56" s="86"/>
      <c r="DWF56" s="86"/>
      <c r="DWG56" s="86"/>
      <c r="DWH56" s="86"/>
      <c r="DWI56" s="86"/>
      <c r="DWJ56" s="86"/>
      <c r="DWK56" s="86"/>
      <c r="DWL56" s="86"/>
      <c r="DWM56" s="86"/>
      <c r="DWN56" s="86"/>
      <c r="DWO56" s="86"/>
      <c r="DWP56" s="86"/>
      <c r="DWQ56" s="86"/>
      <c r="DWR56" s="86"/>
      <c r="DWS56" s="86"/>
      <c r="DWT56" s="86"/>
      <c r="DWU56" s="86"/>
      <c r="DWV56" s="86"/>
      <c r="DWW56" s="86"/>
      <c r="DWX56" s="86"/>
      <c r="DWY56" s="86"/>
      <c r="DWZ56" s="86"/>
      <c r="DXA56" s="86"/>
      <c r="DXB56" s="86"/>
      <c r="DXC56" s="86"/>
      <c r="DXD56" s="86"/>
      <c r="DXE56" s="86"/>
      <c r="DXF56" s="86"/>
      <c r="DXG56" s="86"/>
      <c r="DXH56" s="86"/>
      <c r="DXI56" s="86"/>
      <c r="DXJ56" s="86"/>
      <c r="DXK56" s="86"/>
      <c r="DXL56" s="86"/>
      <c r="DXM56" s="86"/>
      <c r="DXN56" s="86"/>
      <c r="DXO56" s="86"/>
      <c r="DXP56" s="86"/>
      <c r="DXQ56" s="86"/>
      <c r="DXR56" s="86"/>
      <c r="DXS56" s="86"/>
      <c r="DXT56" s="86"/>
      <c r="DXU56" s="86"/>
      <c r="DXV56" s="86"/>
      <c r="DXW56" s="86"/>
      <c r="DXX56" s="86"/>
      <c r="DXY56" s="86"/>
      <c r="DXZ56" s="86"/>
      <c r="DYA56" s="86"/>
      <c r="DYB56" s="86"/>
      <c r="DYC56" s="86"/>
      <c r="DYD56" s="86"/>
      <c r="DYE56" s="86"/>
      <c r="DYF56" s="86"/>
      <c r="DYG56" s="86"/>
      <c r="DYH56" s="86"/>
      <c r="DYI56" s="86"/>
      <c r="DYJ56" s="86"/>
      <c r="DYK56" s="86"/>
      <c r="DYL56" s="86"/>
      <c r="DYM56" s="86"/>
      <c r="DYN56" s="86"/>
      <c r="DYO56" s="86"/>
      <c r="DYP56" s="86"/>
      <c r="DYQ56" s="86"/>
      <c r="DYR56" s="86"/>
      <c r="DYS56" s="86"/>
      <c r="DYT56" s="86"/>
      <c r="DYU56" s="86"/>
      <c r="DYV56" s="86"/>
      <c r="DYW56" s="86"/>
      <c r="DYX56" s="86"/>
      <c r="DYY56" s="86"/>
      <c r="DYZ56" s="86"/>
      <c r="DZA56" s="86"/>
      <c r="DZB56" s="86"/>
      <c r="DZC56" s="86"/>
      <c r="DZD56" s="86"/>
      <c r="DZE56" s="86"/>
      <c r="DZF56" s="86"/>
      <c r="DZG56" s="86"/>
      <c r="DZH56" s="86"/>
      <c r="DZI56" s="86"/>
      <c r="DZJ56" s="86"/>
      <c r="DZK56" s="86"/>
      <c r="DZL56" s="86"/>
      <c r="DZM56" s="86"/>
      <c r="DZN56" s="86"/>
      <c r="DZO56" s="86"/>
      <c r="DZP56" s="86"/>
      <c r="DZQ56" s="86"/>
      <c r="DZR56" s="86"/>
      <c r="DZS56" s="86"/>
      <c r="DZT56" s="86"/>
      <c r="DZU56" s="86"/>
      <c r="DZV56" s="86"/>
      <c r="DZW56" s="86"/>
      <c r="DZX56" s="86"/>
      <c r="DZY56" s="86"/>
      <c r="DZZ56" s="86"/>
      <c r="EAA56" s="86"/>
      <c r="EAB56" s="86"/>
      <c r="EAC56" s="86"/>
      <c r="EAD56" s="86"/>
      <c r="EAE56" s="86"/>
      <c r="EAF56" s="86"/>
      <c r="EAG56" s="86"/>
      <c r="EAH56" s="86"/>
      <c r="EAI56" s="86"/>
      <c r="EAJ56" s="86"/>
      <c r="EAK56" s="86"/>
      <c r="EAL56" s="86"/>
      <c r="EAM56" s="86"/>
      <c r="EAN56" s="86"/>
      <c r="EAO56" s="86"/>
      <c r="EAP56" s="86"/>
      <c r="EAQ56" s="86"/>
      <c r="EAR56" s="86"/>
      <c r="EAS56" s="86"/>
      <c r="EAT56" s="86"/>
      <c r="EAU56" s="86"/>
      <c r="EAV56" s="86"/>
      <c r="EAW56" s="86"/>
      <c r="EAX56" s="86"/>
      <c r="EAY56" s="86"/>
      <c r="EAZ56" s="86"/>
      <c r="EBA56" s="86"/>
      <c r="EBB56" s="86"/>
      <c r="EBC56" s="86"/>
      <c r="EBD56" s="86"/>
      <c r="EBE56" s="86"/>
      <c r="EBF56" s="86"/>
      <c r="EBG56" s="86"/>
      <c r="EBH56" s="86"/>
      <c r="EBI56" s="86"/>
      <c r="EBJ56" s="86"/>
      <c r="EBK56" s="86"/>
      <c r="EBL56" s="86"/>
      <c r="EBM56" s="86"/>
      <c r="EBN56" s="86"/>
      <c r="EBO56" s="86"/>
      <c r="EBP56" s="86"/>
      <c r="EBQ56" s="86"/>
      <c r="EBR56" s="86"/>
      <c r="EBS56" s="86"/>
      <c r="EBT56" s="86"/>
      <c r="EBU56" s="86"/>
      <c r="EBV56" s="86"/>
      <c r="EBW56" s="86"/>
      <c r="EBX56" s="86"/>
      <c r="EBY56" s="86"/>
      <c r="EBZ56" s="86"/>
      <c r="ECA56" s="86"/>
      <c r="ECB56" s="86"/>
      <c r="ECC56" s="86"/>
      <c r="ECD56" s="86"/>
      <c r="ECE56" s="86"/>
      <c r="ECF56" s="86"/>
      <c r="ECG56" s="86"/>
      <c r="ECH56" s="86"/>
      <c r="ECI56" s="86"/>
      <c r="ECJ56" s="86"/>
      <c r="ECK56" s="86"/>
      <c r="ECL56" s="86"/>
      <c r="ECM56" s="86"/>
      <c r="ECN56" s="86"/>
      <c r="ECO56" s="86"/>
      <c r="ECP56" s="86"/>
      <c r="ECQ56" s="86"/>
      <c r="ECR56" s="86"/>
      <c r="ECS56" s="86"/>
      <c r="ECT56" s="86"/>
      <c r="ECU56" s="86"/>
      <c r="ECV56" s="86"/>
      <c r="ECW56" s="86"/>
      <c r="ECX56" s="86"/>
      <c r="ECY56" s="86"/>
      <c r="ECZ56" s="86"/>
      <c r="EDA56" s="86"/>
      <c r="EDB56" s="86"/>
      <c r="EDC56" s="86"/>
      <c r="EDD56" s="86"/>
      <c r="EDE56" s="86"/>
      <c r="EDF56" s="86"/>
      <c r="EDG56" s="86"/>
      <c r="EDH56" s="86"/>
      <c r="EDI56" s="86"/>
      <c r="EDJ56" s="86"/>
      <c r="EDK56" s="86"/>
      <c r="EDL56" s="86"/>
      <c r="EDM56" s="86"/>
      <c r="EDN56" s="86"/>
      <c r="EDO56" s="86"/>
      <c r="EDP56" s="86"/>
      <c r="EDQ56" s="86"/>
      <c r="EDR56" s="86"/>
      <c r="EDS56" s="86"/>
      <c r="EDT56" s="86"/>
      <c r="EDU56" s="86"/>
      <c r="EDV56" s="86"/>
      <c r="EDW56" s="86"/>
      <c r="EDX56" s="86"/>
      <c r="EDY56" s="86"/>
      <c r="EDZ56" s="86"/>
      <c r="EEA56" s="86"/>
      <c r="EEB56" s="86"/>
      <c r="EEC56" s="86"/>
      <c r="EED56" s="86"/>
      <c r="EEE56" s="86"/>
      <c r="EEF56" s="86"/>
      <c r="EEG56" s="86"/>
      <c r="EEH56" s="86"/>
      <c r="EEI56" s="86"/>
      <c r="EEJ56" s="86"/>
      <c r="EEK56" s="86"/>
      <c r="EEL56" s="86"/>
      <c r="EEM56" s="86"/>
      <c r="EEN56" s="86"/>
      <c r="EEO56" s="86"/>
      <c r="EEP56" s="86"/>
      <c r="EEQ56" s="86"/>
      <c r="EER56" s="98"/>
      <c r="EES56" s="98"/>
      <c r="EET56" s="98"/>
      <c r="EEU56" s="98"/>
      <c r="EEV56" s="98"/>
      <c r="EEW56" s="98"/>
      <c r="EEX56" s="86"/>
      <c r="EEY56" s="86"/>
      <c r="EEZ56" s="86"/>
      <c r="EFA56" s="86"/>
      <c r="EFB56" s="86"/>
      <c r="EFC56" s="86"/>
      <c r="EFD56" s="86"/>
      <c r="EFE56" s="86"/>
      <c r="EFF56" s="86"/>
      <c r="EFG56" s="86"/>
      <c r="EFH56" s="86"/>
      <c r="EFI56" s="86"/>
      <c r="EFJ56" s="86"/>
      <c r="EFK56" s="86"/>
      <c r="EFL56" s="86"/>
      <c r="EFM56" s="86"/>
      <c r="EFN56" s="86"/>
      <c r="EFO56" s="86"/>
      <c r="EFP56" s="86"/>
      <c r="EFQ56" s="86"/>
      <c r="EFR56" s="86"/>
      <c r="EFS56" s="86"/>
      <c r="EFT56" s="86"/>
      <c r="EFU56" s="86"/>
      <c r="EFV56" s="86"/>
      <c r="EFW56" s="86"/>
      <c r="EFX56" s="86"/>
      <c r="EFY56" s="86"/>
      <c r="EFZ56" s="86"/>
      <c r="EGA56" s="86"/>
      <c r="EGB56" s="86"/>
      <c r="EGC56" s="86"/>
      <c r="EGD56" s="86"/>
      <c r="EGE56" s="86"/>
      <c r="EGF56" s="86"/>
      <c r="EGG56" s="86"/>
      <c r="EGH56" s="86"/>
      <c r="EGI56" s="86"/>
      <c r="EGJ56" s="86"/>
      <c r="EGK56" s="86"/>
      <c r="EGL56" s="86"/>
      <c r="EGM56" s="86"/>
      <c r="EGN56" s="86"/>
      <c r="EGO56" s="86"/>
      <c r="EGP56" s="86"/>
      <c r="EGQ56" s="86"/>
      <c r="EGR56" s="86"/>
      <c r="EGS56" s="86"/>
      <c r="EGT56" s="86"/>
      <c r="EGU56" s="86"/>
      <c r="EGV56" s="86"/>
      <c r="EGW56" s="86"/>
      <c r="EGX56" s="86"/>
      <c r="EGY56" s="86"/>
      <c r="EGZ56" s="86"/>
      <c r="EHA56" s="86"/>
      <c r="EHB56" s="86"/>
      <c r="EHC56" s="86"/>
      <c r="EHD56" s="86"/>
      <c r="EHE56" s="86"/>
      <c r="EHF56" s="86"/>
      <c r="EHG56" s="86"/>
      <c r="EHH56" s="86"/>
      <c r="EHI56" s="86"/>
      <c r="EHJ56" s="86"/>
      <c r="EHK56" s="86"/>
      <c r="EHL56" s="86"/>
      <c r="EHM56" s="86"/>
      <c r="EHN56" s="86"/>
      <c r="EHO56" s="86"/>
      <c r="EHP56" s="86"/>
      <c r="EHQ56" s="86"/>
      <c r="EHR56" s="86"/>
      <c r="EHS56" s="86"/>
      <c r="EHT56" s="86"/>
      <c r="EHU56" s="86"/>
      <c r="EHV56" s="86"/>
      <c r="EHW56" s="86"/>
      <c r="EHX56" s="86"/>
      <c r="EHY56" s="86"/>
      <c r="EHZ56" s="86"/>
      <c r="EIA56" s="86"/>
      <c r="EIB56" s="86"/>
      <c r="EIC56" s="86"/>
      <c r="EID56" s="86"/>
      <c r="EIE56" s="86"/>
      <c r="EIF56" s="86"/>
      <c r="EIG56" s="86"/>
      <c r="EIH56" s="86"/>
      <c r="EII56" s="86"/>
      <c r="EIJ56" s="86"/>
      <c r="EIK56" s="86"/>
      <c r="EIL56" s="86"/>
      <c r="EIM56" s="86"/>
      <c r="EIN56" s="86"/>
      <c r="EIO56" s="86"/>
      <c r="EIP56" s="86"/>
      <c r="EIQ56" s="86"/>
      <c r="EIR56" s="86"/>
      <c r="EIS56" s="86"/>
      <c r="EIT56" s="86"/>
      <c r="EIU56" s="86"/>
      <c r="EIV56" s="86"/>
      <c r="EIW56" s="86"/>
      <c r="EIX56" s="86"/>
      <c r="EIY56" s="86"/>
      <c r="EIZ56" s="86"/>
      <c r="EJA56" s="86"/>
      <c r="EJB56" s="86"/>
      <c r="EJC56" s="86"/>
      <c r="EJD56" s="86"/>
      <c r="EJE56" s="86"/>
      <c r="EJF56" s="86"/>
      <c r="EJG56" s="86"/>
      <c r="EJH56" s="86"/>
      <c r="EJI56" s="86"/>
      <c r="EJJ56" s="86"/>
      <c r="EJK56" s="86"/>
      <c r="EJL56" s="86"/>
      <c r="EJM56" s="86"/>
      <c r="EJN56" s="86"/>
      <c r="EJO56" s="86"/>
      <c r="EJP56" s="86"/>
      <c r="EJQ56" s="86"/>
      <c r="EJR56" s="86"/>
      <c r="EJS56" s="86"/>
      <c r="EJT56" s="86"/>
      <c r="EJU56" s="86"/>
      <c r="EJV56" s="86"/>
      <c r="EJW56" s="86"/>
      <c r="EJX56" s="86"/>
      <c r="EJY56" s="86"/>
      <c r="EJZ56" s="86"/>
      <c r="EKA56" s="86"/>
      <c r="EKB56" s="86"/>
      <c r="EKC56" s="86"/>
      <c r="EKD56" s="86"/>
      <c r="EKE56" s="86"/>
      <c r="EKF56" s="86"/>
      <c r="EKG56" s="86"/>
      <c r="EKH56" s="86"/>
      <c r="EKI56" s="86"/>
      <c r="EKJ56" s="86"/>
      <c r="EKK56" s="86"/>
      <c r="EKL56" s="86"/>
      <c r="EKM56" s="86"/>
      <c r="EKN56" s="86"/>
      <c r="EKO56" s="86"/>
      <c r="EKP56" s="86"/>
      <c r="EKQ56" s="86"/>
      <c r="EKR56" s="86"/>
      <c r="EKS56" s="86"/>
      <c r="EKT56" s="86"/>
      <c r="EKU56" s="86"/>
      <c r="EKV56" s="86"/>
      <c r="EKW56" s="86"/>
      <c r="EKX56" s="86"/>
      <c r="EKY56" s="86"/>
      <c r="EKZ56" s="86"/>
      <c r="ELA56" s="86"/>
      <c r="ELB56" s="86"/>
      <c r="ELC56" s="86"/>
      <c r="ELD56" s="86"/>
      <c r="ELE56" s="86"/>
      <c r="ELF56" s="86"/>
      <c r="ELG56" s="86"/>
      <c r="ELH56" s="86"/>
      <c r="ELI56" s="86"/>
      <c r="ELJ56" s="86"/>
      <c r="ELK56" s="86"/>
      <c r="ELL56" s="86"/>
      <c r="ELM56" s="86"/>
      <c r="ELN56" s="86"/>
      <c r="ELO56" s="86"/>
      <c r="ELP56" s="86"/>
      <c r="ELQ56" s="86"/>
      <c r="ELR56" s="86"/>
      <c r="ELS56" s="86"/>
      <c r="ELT56" s="86"/>
      <c r="ELU56" s="86"/>
      <c r="ELV56" s="86"/>
      <c r="ELW56" s="86"/>
      <c r="ELX56" s="86"/>
      <c r="ELY56" s="86"/>
      <c r="ELZ56" s="86"/>
      <c r="EMA56" s="86"/>
      <c r="EMB56" s="86"/>
      <c r="EMC56" s="86"/>
      <c r="EMD56" s="86"/>
      <c r="EME56" s="86"/>
      <c r="EMF56" s="86"/>
      <c r="EMG56" s="86"/>
      <c r="EMH56" s="86"/>
      <c r="EMI56" s="86"/>
      <c r="EMJ56" s="86"/>
      <c r="EMK56" s="86"/>
      <c r="EML56" s="86"/>
      <c r="EMM56" s="86"/>
      <c r="EMN56" s="86"/>
      <c r="EMO56" s="86"/>
      <c r="EMP56" s="86"/>
      <c r="EMQ56" s="86"/>
      <c r="EMR56" s="86"/>
      <c r="EMS56" s="86"/>
      <c r="EMT56" s="86"/>
      <c r="EMU56" s="86"/>
      <c r="EMV56" s="86"/>
      <c r="EMW56" s="86"/>
      <c r="EMX56" s="86"/>
      <c r="EMY56" s="86"/>
      <c r="EMZ56" s="86"/>
      <c r="ENA56" s="86"/>
      <c r="ENB56" s="86"/>
      <c r="ENC56" s="86"/>
      <c r="END56" s="86"/>
      <c r="ENE56" s="86"/>
      <c r="ENF56" s="86"/>
      <c r="ENG56" s="86"/>
      <c r="ENH56" s="86"/>
      <c r="ENI56" s="86"/>
      <c r="ENJ56" s="86"/>
      <c r="ENK56" s="86"/>
      <c r="ENL56" s="86"/>
      <c r="ENM56" s="86"/>
      <c r="ENN56" s="86"/>
      <c r="ENO56" s="86"/>
      <c r="ENP56" s="86"/>
      <c r="ENQ56" s="86"/>
      <c r="ENR56" s="86"/>
      <c r="ENS56" s="86"/>
      <c r="ENT56" s="86"/>
      <c r="ENU56" s="86"/>
      <c r="ENV56" s="86"/>
      <c r="ENW56" s="86"/>
      <c r="ENX56" s="86"/>
      <c r="ENY56" s="86"/>
      <c r="ENZ56" s="86"/>
      <c r="EOA56" s="86"/>
      <c r="EOB56" s="86"/>
      <c r="EOC56" s="86"/>
      <c r="EOD56" s="86"/>
      <c r="EOE56" s="86"/>
      <c r="EOF56" s="86"/>
      <c r="EOG56" s="86"/>
      <c r="EOH56" s="86"/>
      <c r="EOI56" s="86"/>
      <c r="EOJ56" s="86"/>
      <c r="EOK56" s="86"/>
      <c r="EOL56" s="86"/>
      <c r="EOM56" s="86"/>
      <c r="EON56" s="98"/>
      <c r="EOO56" s="98"/>
      <c r="EOP56" s="98"/>
      <c r="EOQ56" s="98"/>
      <c r="EOR56" s="98"/>
      <c r="EOS56" s="98"/>
      <c r="EOT56" s="86"/>
      <c r="EOU56" s="86"/>
      <c r="EOV56" s="86"/>
      <c r="EOW56" s="86"/>
      <c r="EOX56" s="86"/>
      <c r="EOY56" s="86"/>
      <c r="EOZ56" s="86"/>
      <c r="EPA56" s="86"/>
      <c r="EPB56" s="86"/>
      <c r="EPC56" s="86"/>
      <c r="EPD56" s="86"/>
      <c r="EPE56" s="86"/>
      <c r="EPF56" s="86"/>
      <c r="EPG56" s="86"/>
      <c r="EPH56" s="86"/>
      <c r="EPI56" s="86"/>
      <c r="EPJ56" s="86"/>
      <c r="EPK56" s="86"/>
      <c r="EPL56" s="86"/>
      <c r="EPM56" s="86"/>
      <c r="EPN56" s="86"/>
      <c r="EPO56" s="86"/>
      <c r="EPP56" s="86"/>
      <c r="EPQ56" s="86"/>
      <c r="EPR56" s="86"/>
      <c r="EPS56" s="86"/>
      <c r="EPT56" s="86"/>
      <c r="EPU56" s="86"/>
      <c r="EPV56" s="86"/>
      <c r="EPW56" s="86"/>
      <c r="EPX56" s="86"/>
      <c r="EPY56" s="86"/>
      <c r="EPZ56" s="86"/>
      <c r="EQA56" s="86"/>
      <c r="EQB56" s="86"/>
      <c r="EQC56" s="86"/>
      <c r="EQD56" s="86"/>
      <c r="EQE56" s="86"/>
      <c r="EQF56" s="86"/>
      <c r="EQG56" s="86"/>
      <c r="EQH56" s="86"/>
      <c r="EQI56" s="86"/>
      <c r="EQJ56" s="86"/>
      <c r="EQK56" s="86"/>
      <c r="EQL56" s="86"/>
      <c r="EQM56" s="86"/>
      <c r="EQN56" s="86"/>
      <c r="EQO56" s="86"/>
      <c r="EQP56" s="86"/>
      <c r="EQQ56" s="86"/>
      <c r="EQR56" s="86"/>
      <c r="EQS56" s="86"/>
      <c r="EQT56" s="86"/>
      <c r="EQU56" s="86"/>
      <c r="EQV56" s="86"/>
      <c r="EQW56" s="86"/>
      <c r="EQX56" s="86"/>
      <c r="EQY56" s="86"/>
      <c r="EQZ56" s="86"/>
      <c r="ERA56" s="86"/>
      <c r="ERB56" s="86"/>
      <c r="ERC56" s="86"/>
      <c r="ERD56" s="86"/>
      <c r="ERE56" s="86"/>
      <c r="ERF56" s="86"/>
      <c r="ERG56" s="86"/>
      <c r="ERH56" s="86"/>
      <c r="ERI56" s="86"/>
      <c r="ERJ56" s="86"/>
      <c r="ERK56" s="86"/>
      <c r="ERL56" s="86"/>
      <c r="ERM56" s="86"/>
      <c r="ERN56" s="86"/>
      <c r="ERO56" s="86"/>
      <c r="ERP56" s="86"/>
      <c r="ERQ56" s="86"/>
      <c r="ERR56" s="86"/>
      <c r="ERS56" s="86"/>
      <c r="ERT56" s="86"/>
      <c r="ERU56" s="86"/>
      <c r="ERV56" s="86"/>
      <c r="ERW56" s="86"/>
      <c r="ERX56" s="86"/>
      <c r="ERY56" s="86"/>
      <c r="ERZ56" s="86"/>
      <c r="ESA56" s="86"/>
      <c r="ESB56" s="86"/>
      <c r="ESC56" s="86"/>
      <c r="ESD56" s="86"/>
      <c r="ESE56" s="86"/>
      <c r="ESF56" s="86"/>
      <c r="ESG56" s="86"/>
      <c r="ESH56" s="86"/>
      <c r="ESI56" s="86"/>
      <c r="ESJ56" s="86"/>
      <c r="ESK56" s="86"/>
      <c r="ESL56" s="86"/>
      <c r="ESM56" s="86"/>
      <c r="ESN56" s="86"/>
      <c r="ESO56" s="86"/>
      <c r="ESP56" s="86"/>
      <c r="ESQ56" s="86"/>
      <c r="ESR56" s="86"/>
      <c r="ESS56" s="86"/>
      <c r="EST56" s="86"/>
      <c r="ESU56" s="86"/>
      <c r="ESV56" s="86"/>
      <c r="ESW56" s="86"/>
      <c r="ESX56" s="86"/>
      <c r="ESY56" s="86"/>
      <c r="ESZ56" s="86"/>
      <c r="ETA56" s="86"/>
      <c r="ETB56" s="86"/>
      <c r="ETC56" s="86"/>
      <c r="ETD56" s="86"/>
      <c r="ETE56" s="86"/>
      <c r="ETF56" s="86"/>
      <c r="ETG56" s="86"/>
      <c r="ETH56" s="86"/>
      <c r="ETI56" s="86"/>
      <c r="ETJ56" s="86"/>
      <c r="ETK56" s="86"/>
      <c r="ETL56" s="86"/>
      <c r="ETM56" s="86"/>
      <c r="ETN56" s="86"/>
      <c r="ETO56" s="86"/>
      <c r="ETP56" s="86"/>
      <c r="ETQ56" s="86"/>
      <c r="ETR56" s="86"/>
      <c r="ETS56" s="86"/>
      <c r="ETT56" s="86"/>
      <c r="ETU56" s="86"/>
      <c r="ETV56" s="86"/>
      <c r="ETW56" s="86"/>
      <c r="ETX56" s="86"/>
      <c r="ETY56" s="86"/>
      <c r="ETZ56" s="86"/>
      <c r="EUA56" s="86"/>
      <c r="EUB56" s="86"/>
      <c r="EUC56" s="86"/>
      <c r="EUD56" s="86"/>
      <c r="EUE56" s="86"/>
      <c r="EUF56" s="86"/>
      <c r="EUG56" s="86"/>
      <c r="EUH56" s="86"/>
      <c r="EUI56" s="86"/>
      <c r="EUJ56" s="86"/>
      <c r="EUK56" s="86"/>
      <c r="EUL56" s="86"/>
      <c r="EUM56" s="86"/>
      <c r="EUN56" s="86"/>
      <c r="EUO56" s="86"/>
      <c r="EUP56" s="86"/>
      <c r="EUQ56" s="86"/>
      <c r="EUR56" s="86"/>
      <c r="EUS56" s="86"/>
      <c r="EUT56" s="86"/>
      <c r="EUU56" s="86"/>
      <c r="EUV56" s="86"/>
      <c r="EUW56" s="86"/>
      <c r="EUX56" s="86"/>
      <c r="EUY56" s="86"/>
      <c r="EUZ56" s="86"/>
      <c r="EVA56" s="86"/>
      <c r="EVB56" s="86"/>
      <c r="EVC56" s="86"/>
      <c r="EVD56" s="86"/>
      <c r="EVE56" s="86"/>
      <c r="EVF56" s="86"/>
      <c r="EVG56" s="86"/>
      <c r="EVH56" s="86"/>
      <c r="EVI56" s="86"/>
      <c r="EVJ56" s="86"/>
      <c r="EVK56" s="86"/>
      <c r="EVL56" s="86"/>
      <c r="EVM56" s="86"/>
      <c r="EVN56" s="86"/>
      <c r="EVO56" s="86"/>
      <c r="EVP56" s="86"/>
      <c r="EVQ56" s="86"/>
      <c r="EVR56" s="86"/>
      <c r="EVS56" s="86"/>
      <c r="EVT56" s="86"/>
      <c r="EVU56" s="86"/>
      <c r="EVV56" s="86"/>
      <c r="EVW56" s="86"/>
      <c r="EVX56" s="86"/>
      <c r="EVY56" s="86"/>
      <c r="EVZ56" s="86"/>
      <c r="EWA56" s="86"/>
      <c r="EWB56" s="86"/>
      <c r="EWC56" s="86"/>
      <c r="EWD56" s="86"/>
      <c r="EWE56" s="86"/>
      <c r="EWF56" s="86"/>
      <c r="EWG56" s="86"/>
      <c r="EWH56" s="86"/>
      <c r="EWI56" s="86"/>
      <c r="EWJ56" s="86"/>
      <c r="EWK56" s="86"/>
      <c r="EWL56" s="86"/>
      <c r="EWM56" s="86"/>
      <c r="EWN56" s="86"/>
      <c r="EWO56" s="86"/>
      <c r="EWP56" s="86"/>
      <c r="EWQ56" s="86"/>
      <c r="EWR56" s="86"/>
      <c r="EWS56" s="86"/>
      <c r="EWT56" s="86"/>
      <c r="EWU56" s="86"/>
      <c r="EWV56" s="86"/>
      <c r="EWW56" s="86"/>
      <c r="EWX56" s="86"/>
      <c r="EWY56" s="86"/>
      <c r="EWZ56" s="86"/>
      <c r="EXA56" s="86"/>
      <c r="EXB56" s="86"/>
      <c r="EXC56" s="86"/>
      <c r="EXD56" s="86"/>
      <c r="EXE56" s="86"/>
      <c r="EXF56" s="86"/>
      <c r="EXG56" s="86"/>
      <c r="EXH56" s="86"/>
      <c r="EXI56" s="86"/>
      <c r="EXJ56" s="86"/>
      <c r="EXK56" s="86"/>
      <c r="EXL56" s="86"/>
      <c r="EXM56" s="86"/>
      <c r="EXN56" s="86"/>
      <c r="EXO56" s="86"/>
      <c r="EXP56" s="86"/>
      <c r="EXQ56" s="86"/>
      <c r="EXR56" s="86"/>
      <c r="EXS56" s="86"/>
      <c r="EXT56" s="86"/>
      <c r="EXU56" s="86"/>
      <c r="EXV56" s="86"/>
      <c r="EXW56" s="86"/>
      <c r="EXX56" s="86"/>
      <c r="EXY56" s="86"/>
      <c r="EXZ56" s="86"/>
      <c r="EYA56" s="86"/>
      <c r="EYB56" s="86"/>
      <c r="EYC56" s="86"/>
      <c r="EYD56" s="86"/>
      <c r="EYE56" s="86"/>
      <c r="EYF56" s="86"/>
      <c r="EYG56" s="86"/>
      <c r="EYH56" s="86"/>
      <c r="EYI56" s="86"/>
      <c r="EYJ56" s="98"/>
      <c r="EYK56" s="98"/>
      <c r="EYL56" s="98"/>
      <c r="EYM56" s="98"/>
      <c r="EYN56" s="98"/>
      <c r="EYO56" s="98"/>
      <c r="EYP56" s="86"/>
      <c r="EYQ56" s="86"/>
      <c r="EYR56" s="86"/>
      <c r="EYS56" s="86"/>
      <c r="EYT56" s="86"/>
      <c r="EYU56" s="86"/>
      <c r="EYV56" s="86"/>
      <c r="EYW56" s="86"/>
      <c r="EYX56" s="86"/>
      <c r="EYY56" s="86"/>
      <c r="EYZ56" s="86"/>
      <c r="EZA56" s="86"/>
      <c r="EZB56" s="86"/>
      <c r="EZC56" s="86"/>
      <c r="EZD56" s="86"/>
      <c r="EZE56" s="86"/>
      <c r="EZF56" s="86"/>
      <c r="EZG56" s="86"/>
      <c r="EZH56" s="86"/>
      <c r="EZI56" s="86"/>
      <c r="EZJ56" s="86"/>
      <c r="EZK56" s="86"/>
      <c r="EZL56" s="86"/>
      <c r="EZM56" s="86"/>
      <c r="EZN56" s="86"/>
      <c r="EZO56" s="86"/>
      <c r="EZP56" s="86"/>
      <c r="EZQ56" s="86"/>
      <c r="EZR56" s="86"/>
      <c r="EZS56" s="86"/>
      <c r="EZT56" s="86"/>
      <c r="EZU56" s="86"/>
      <c r="EZV56" s="86"/>
      <c r="EZW56" s="86"/>
      <c r="EZX56" s="86"/>
      <c r="EZY56" s="86"/>
      <c r="EZZ56" s="86"/>
      <c r="FAA56" s="86"/>
      <c r="FAB56" s="86"/>
      <c r="FAC56" s="86"/>
      <c r="FAD56" s="86"/>
      <c r="FAE56" s="86"/>
      <c r="FAF56" s="86"/>
      <c r="FAG56" s="86"/>
      <c r="FAH56" s="86"/>
      <c r="FAI56" s="86"/>
      <c r="FAJ56" s="86"/>
      <c r="FAK56" s="86"/>
      <c r="FAL56" s="86"/>
      <c r="FAM56" s="86"/>
      <c r="FAN56" s="86"/>
      <c r="FAO56" s="86"/>
      <c r="FAP56" s="86"/>
      <c r="FAQ56" s="86"/>
      <c r="FAR56" s="86"/>
      <c r="FAS56" s="86"/>
      <c r="FAT56" s="86"/>
      <c r="FAU56" s="86"/>
      <c r="FAV56" s="86"/>
      <c r="FAW56" s="86"/>
      <c r="FAX56" s="86"/>
      <c r="FAY56" s="86"/>
      <c r="FAZ56" s="86"/>
      <c r="FBA56" s="86"/>
      <c r="FBB56" s="86"/>
      <c r="FBC56" s="86"/>
      <c r="FBD56" s="86"/>
      <c r="FBE56" s="86"/>
      <c r="FBF56" s="86"/>
      <c r="FBG56" s="86"/>
      <c r="FBH56" s="86"/>
      <c r="FBI56" s="86"/>
      <c r="FBJ56" s="86"/>
      <c r="FBK56" s="86"/>
      <c r="FBL56" s="86"/>
      <c r="FBM56" s="86"/>
      <c r="FBN56" s="86"/>
      <c r="FBO56" s="86"/>
      <c r="FBP56" s="86"/>
      <c r="FBQ56" s="86"/>
      <c r="FBR56" s="86"/>
      <c r="FBS56" s="86"/>
      <c r="FBT56" s="86"/>
      <c r="FBU56" s="86"/>
      <c r="FBV56" s="86"/>
      <c r="FBW56" s="86"/>
      <c r="FBX56" s="86"/>
      <c r="FBY56" s="86"/>
      <c r="FBZ56" s="86"/>
      <c r="FCA56" s="86"/>
      <c r="FCB56" s="86"/>
      <c r="FCC56" s="86"/>
      <c r="FCD56" s="86"/>
      <c r="FCE56" s="86"/>
      <c r="FCF56" s="86"/>
      <c r="FCG56" s="86"/>
      <c r="FCH56" s="86"/>
      <c r="FCI56" s="86"/>
      <c r="FCJ56" s="86"/>
      <c r="FCK56" s="86"/>
      <c r="FCL56" s="86"/>
      <c r="FCM56" s="86"/>
      <c r="FCN56" s="86"/>
      <c r="FCO56" s="86"/>
      <c r="FCP56" s="86"/>
      <c r="FCQ56" s="86"/>
      <c r="FCR56" s="86"/>
      <c r="FCS56" s="86"/>
      <c r="FCT56" s="86"/>
      <c r="FCU56" s="86"/>
      <c r="FCV56" s="86"/>
      <c r="FCW56" s="86"/>
      <c r="FCX56" s="86"/>
      <c r="FCY56" s="86"/>
      <c r="FCZ56" s="86"/>
      <c r="FDA56" s="86"/>
      <c r="FDB56" s="86"/>
      <c r="FDC56" s="86"/>
      <c r="FDD56" s="86"/>
      <c r="FDE56" s="86"/>
      <c r="FDF56" s="86"/>
      <c r="FDG56" s="86"/>
      <c r="FDH56" s="86"/>
      <c r="FDI56" s="86"/>
      <c r="FDJ56" s="86"/>
      <c r="FDK56" s="86"/>
      <c r="FDL56" s="86"/>
      <c r="FDM56" s="86"/>
      <c r="FDN56" s="86"/>
      <c r="FDO56" s="86"/>
      <c r="FDP56" s="86"/>
      <c r="FDQ56" s="86"/>
      <c r="FDR56" s="86"/>
      <c r="FDS56" s="86"/>
      <c r="FDT56" s="86"/>
      <c r="FDU56" s="86"/>
      <c r="FDV56" s="86"/>
      <c r="FDW56" s="86"/>
      <c r="FDX56" s="86"/>
      <c r="FDY56" s="86"/>
      <c r="FDZ56" s="86"/>
      <c r="FEA56" s="86"/>
      <c r="FEB56" s="86"/>
      <c r="FEC56" s="86"/>
      <c r="FED56" s="86"/>
      <c r="FEE56" s="86"/>
      <c r="FEF56" s="86"/>
      <c r="FEG56" s="86"/>
      <c r="FEH56" s="86"/>
      <c r="FEI56" s="86"/>
      <c r="FEJ56" s="86"/>
      <c r="FEK56" s="86"/>
      <c r="FEL56" s="86"/>
      <c r="FEM56" s="86"/>
      <c r="FEN56" s="86"/>
      <c r="FEO56" s="86"/>
      <c r="FEP56" s="86"/>
      <c r="FEQ56" s="86"/>
      <c r="FER56" s="86"/>
      <c r="FES56" s="86"/>
      <c r="FET56" s="86"/>
      <c r="FEU56" s="86"/>
      <c r="FEV56" s="86"/>
      <c r="FEW56" s="86"/>
      <c r="FEX56" s="86"/>
      <c r="FEY56" s="86"/>
      <c r="FEZ56" s="86"/>
      <c r="FFA56" s="86"/>
      <c r="FFB56" s="86"/>
      <c r="FFC56" s="86"/>
      <c r="FFD56" s="86"/>
      <c r="FFE56" s="86"/>
      <c r="FFF56" s="86"/>
      <c r="FFG56" s="86"/>
      <c r="FFH56" s="86"/>
      <c r="FFI56" s="86"/>
      <c r="FFJ56" s="86"/>
      <c r="FFK56" s="86"/>
      <c r="FFL56" s="86"/>
      <c r="FFM56" s="86"/>
      <c r="FFN56" s="86"/>
      <c r="FFO56" s="86"/>
      <c r="FFP56" s="86"/>
      <c r="FFQ56" s="86"/>
      <c r="FFR56" s="86"/>
      <c r="FFS56" s="86"/>
      <c r="FFT56" s="86"/>
      <c r="FFU56" s="86"/>
      <c r="FFV56" s="86"/>
      <c r="FFW56" s="86"/>
      <c r="FFX56" s="86"/>
      <c r="FFY56" s="86"/>
      <c r="FFZ56" s="86"/>
      <c r="FGA56" s="86"/>
      <c r="FGB56" s="86"/>
      <c r="FGC56" s="86"/>
      <c r="FGD56" s="86"/>
      <c r="FGE56" s="86"/>
      <c r="FGF56" s="86"/>
      <c r="FGG56" s="86"/>
      <c r="FGH56" s="86"/>
      <c r="FGI56" s="86"/>
      <c r="FGJ56" s="86"/>
      <c r="FGK56" s="86"/>
      <c r="FGL56" s="86"/>
      <c r="FGM56" s="86"/>
      <c r="FGN56" s="86"/>
      <c r="FGO56" s="86"/>
      <c r="FGP56" s="86"/>
      <c r="FGQ56" s="86"/>
      <c r="FGR56" s="86"/>
      <c r="FGS56" s="86"/>
      <c r="FGT56" s="86"/>
      <c r="FGU56" s="86"/>
      <c r="FGV56" s="86"/>
      <c r="FGW56" s="86"/>
      <c r="FGX56" s="86"/>
      <c r="FGY56" s="86"/>
      <c r="FGZ56" s="86"/>
      <c r="FHA56" s="86"/>
      <c r="FHB56" s="86"/>
      <c r="FHC56" s="86"/>
      <c r="FHD56" s="86"/>
      <c r="FHE56" s="86"/>
      <c r="FHF56" s="86"/>
      <c r="FHG56" s="86"/>
      <c r="FHH56" s="86"/>
      <c r="FHI56" s="86"/>
      <c r="FHJ56" s="86"/>
      <c r="FHK56" s="86"/>
      <c r="FHL56" s="86"/>
      <c r="FHM56" s="86"/>
      <c r="FHN56" s="86"/>
      <c r="FHO56" s="86"/>
      <c r="FHP56" s="86"/>
      <c r="FHQ56" s="86"/>
      <c r="FHR56" s="86"/>
      <c r="FHS56" s="86"/>
      <c r="FHT56" s="86"/>
      <c r="FHU56" s="86"/>
      <c r="FHV56" s="86"/>
      <c r="FHW56" s="86"/>
      <c r="FHX56" s="86"/>
      <c r="FHY56" s="86"/>
      <c r="FHZ56" s="86"/>
      <c r="FIA56" s="86"/>
      <c r="FIB56" s="86"/>
      <c r="FIC56" s="86"/>
      <c r="FID56" s="86"/>
      <c r="FIE56" s="86"/>
      <c r="FIF56" s="98"/>
      <c r="FIG56" s="98"/>
      <c r="FIH56" s="98"/>
      <c r="FII56" s="98"/>
      <c r="FIJ56" s="98"/>
      <c r="FIK56" s="98"/>
      <c r="FIL56" s="86"/>
      <c r="FIM56" s="86"/>
      <c r="FIN56" s="86"/>
      <c r="FIO56" s="86"/>
      <c r="FIP56" s="86"/>
      <c r="FIQ56" s="86"/>
      <c r="FIR56" s="86"/>
      <c r="FIS56" s="86"/>
      <c r="FIT56" s="86"/>
      <c r="FIU56" s="86"/>
      <c r="FIV56" s="86"/>
      <c r="FIW56" s="86"/>
      <c r="FIX56" s="86"/>
      <c r="FIY56" s="86"/>
      <c r="FIZ56" s="86"/>
      <c r="FJA56" s="86"/>
      <c r="FJB56" s="86"/>
      <c r="FJC56" s="86"/>
      <c r="FJD56" s="86"/>
      <c r="FJE56" s="86"/>
      <c r="FJF56" s="86"/>
      <c r="FJG56" s="86"/>
      <c r="FJH56" s="86"/>
      <c r="FJI56" s="86"/>
      <c r="FJJ56" s="86"/>
      <c r="FJK56" s="86"/>
      <c r="FJL56" s="86"/>
      <c r="FJM56" s="86"/>
      <c r="FJN56" s="86"/>
      <c r="FJO56" s="86"/>
      <c r="FJP56" s="86"/>
      <c r="FJQ56" s="86"/>
      <c r="FJR56" s="86"/>
      <c r="FJS56" s="86"/>
      <c r="FJT56" s="86"/>
      <c r="FJU56" s="86"/>
      <c r="FJV56" s="86"/>
      <c r="FJW56" s="86"/>
      <c r="FJX56" s="86"/>
      <c r="FJY56" s="86"/>
      <c r="FJZ56" s="86"/>
      <c r="FKA56" s="86"/>
      <c r="FKB56" s="86"/>
      <c r="FKC56" s="86"/>
      <c r="FKD56" s="86"/>
      <c r="FKE56" s="86"/>
      <c r="FKF56" s="86"/>
      <c r="FKG56" s="86"/>
      <c r="FKH56" s="86"/>
      <c r="FKI56" s="86"/>
      <c r="FKJ56" s="86"/>
      <c r="FKK56" s="86"/>
      <c r="FKL56" s="86"/>
      <c r="FKM56" s="86"/>
      <c r="FKN56" s="86"/>
      <c r="FKO56" s="86"/>
      <c r="FKP56" s="86"/>
      <c r="FKQ56" s="86"/>
      <c r="FKR56" s="86"/>
      <c r="FKS56" s="86"/>
      <c r="FKT56" s="86"/>
      <c r="FKU56" s="86"/>
      <c r="FKV56" s="86"/>
      <c r="FKW56" s="86"/>
      <c r="FKX56" s="86"/>
      <c r="FKY56" s="86"/>
      <c r="FKZ56" s="86"/>
      <c r="FLA56" s="86"/>
      <c r="FLB56" s="86"/>
      <c r="FLC56" s="86"/>
      <c r="FLD56" s="86"/>
      <c r="FLE56" s="86"/>
      <c r="FLF56" s="86"/>
      <c r="FLG56" s="86"/>
      <c r="FLH56" s="86"/>
      <c r="FLI56" s="86"/>
      <c r="FLJ56" s="86"/>
      <c r="FLK56" s="86"/>
      <c r="FLL56" s="86"/>
      <c r="FLM56" s="86"/>
      <c r="FLN56" s="86"/>
      <c r="FLO56" s="86"/>
      <c r="FLP56" s="86"/>
      <c r="FLQ56" s="86"/>
      <c r="FLR56" s="86"/>
      <c r="FLS56" s="86"/>
      <c r="FLT56" s="86"/>
      <c r="FLU56" s="86"/>
      <c r="FLV56" s="86"/>
      <c r="FLW56" s="86"/>
      <c r="FLX56" s="86"/>
      <c r="FLY56" s="86"/>
      <c r="FLZ56" s="86"/>
      <c r="FMA56" s="86"/>
      <c r="FMB56" s="86"/>
      <c r="FMC56" s="86"/>
      <c r="FMD56" s="86"/>
      <c r="FME56" s="86"/>
      <c r="FMF56" s="86"/>
      <c r="FMG56" s="86"/>
      <c r="FMH56" s="86"/>
      <c r="FMI56" s="86"/>
      <c r="FMJ56" s="86"/>
      <c r="FMK56" s="86"/>
      <c r="FML56" s="86"/>
      <c r="FMM56" s="86"/>
      <c r="FMN56" s="86"/>
      <c r="FMO56" s="86"/>
      <c r="FMP56" s="86"/>
      <c r="FMQ56" s="86"/>
      <c r="FMR56" s="86"/>
      <c r="FMS56" s="86"/>
      <c r="FMT56" s="86"/>
      <c r="FMU56" s="86"/>
      <c r="FMV56" s="86"/>
      <c r="FMW56" s="86"/>
      <c r="FMX56" s="86"/>
      <c r="FMY56" s="86"/>
      <c r="FMZ56" s="86"/>
      <c r="FNA56" s="86"/>
      <c r="FNB56" s="86"/>
      <c r="FNC56" s="86"/>
      <c r="FND56" s="86"/>
      <c r="FNE56" s="86"/>
      <c r="FNF56" s="86"/>
      <c r="FNG56" s="86"/>
      <c r="FNH56" s="86"/>
      <c r="FNI56" s="86"/>
      <c r="FNJ56" s="86"/>
      <c r="FNK56" s="86"/>
      <c r="FNL56" s="86"/>
      <c r="FNM56" s="86"/>
      <c r="FNN56" s="86"/>
      <c r="FNO56" s="86"/>
      <c r="FNP56" s="86"/>
      <c r="FNQ56" s="86"/>
      <c r="FNR56" s="86"/>
      <c r="FNS56" s="86"/>
      <c r="FNT56" s="86"/>
      <c r="FNU56" s="86"/>
      <c r="FNV56" s="86"/>
      <c r="FNW56" s="86"/>
      <c r="FNX56" s="86"/>
      <c r="FNY56" s="86"/>
      <c r="FNZ56" s="86"/>
      <c r="FOA56" s="86"/>
      <c r="FOB56" s="86"/>
      <c r="FOC56" s="86"/>
      <c r="FOD56" s="86"/>
      <c r="FOE56" s="86"/>
      <c r="FOF56" s="86"/>
      <c r="FOG56" s="86"/>
      <c r="FOH56" s="86"/>
      <c r="FOI56" s="86"/>
      <c r="FOJ56" s="86"/>
      <c r="FOK56" s="86"/>
      <c r="FOL56" s="86"/>
      <c r="FOM56" s="86"/>
      <c r="FON56" s="86"/>
      <c r="FOO56" s="86"/>
      <c r="FOP56" s="86"/>
      <c r="FOQ56" s="86"/>
      <c r="FOR56" s="86"/>
      <c r="FOS56" s="86"/>
      <c r="FOT56" s="86"/>
      <c r="FOU56" s="86"/>
      <c r="FOV56" s="86"/>
      <c r="FOW56" s="86"/>
      <c r="FOX56" s="86"/>
      <c r="FOY56" s="86"/>
      <c r="FOZ56" s="86"/>
      <c r="FPA56" s="86"/>
      <c r="FPB56" s="86"/>
      <c r="FPC56" s="86"/>
      <c r="FPD56" s="86"/>
      <c r="FPE56" s="86"/>
      <c r="FPF56" s="86"/>
      <c r="FPG56" s="86"/>
      <c r="FPH56" s="86"/>
      <c r="FPI56" s="86"/>
      <c r="FPJ56" s="86"/>
      <c r="FPK56" s="86"/>
      <c r="FPL56" s="86"/>
      <c r="FPM56" s="86"/>
      <c r="FPN56" s="86"/>
      <c r="FPO56" s="86"/>
      <c r="FPP56" s="86"/>
      <c r="FPQ56" s="86"/>
      <c r="FPR56" s="86"/>
      <c r="FPS56" s="86"/>
      <c r="FPT56" s="86"/>
      <c r="FPU56" s="86"/>
      <c r="FPV56" s="86"/>
      <c r="FPW56" s="86"/>
      <c r="FPX56" s="86"/>
      <c r="FPY56" s="86"/>
      <c r="FPZ56" s="86"/>
      <c r="FQA56" s="86"/>
      <c r="FQB56" s="86"/>
      <c r="FQC56" s="86"/>
      <c r="FQD56" s="86"/>
      <c r="FQE56" s="86"/>
      <c r="FQF56" s="86"/>
      <c r="FQG56" s="86"/>
      <c r="FQH56" s="86"/>
      <c r="FQI56" s="86"/>
      <c r="FQJ56" s="86"/>
      <c r="FQK56" s="86"/>
      <c r="FQL56" s="86"/>
      <c r="FQM56" s="86"/>
      <c r="FQN56" s="86"/>
      <c r="FQO56" s="86"/>
      <c r="FQP56" s="86"/>
      <c r="FQQ56" s="86"/>
      <c r="FQR56" s="86"/>
      <c r="FQS56" s="86"/>
      <c r="FQT56" s="86"/>
      <c r="FQU56" s="86"/>
      <c r="FQV56" s="86"/>
      <c r="FQW56" s="86"/>
      <c r="FQX56" s="86"/>
      <c r="FQY56" s="86"/>
      <c r="FQZ56" s="86"/>
      <c r="FRA56" s="86"/>
      <c r="FRB56" s="86"/>
      <c r="FRC56" s="86"/>
      <c r="FRD56" s="86"/>
      <c r="FRE56" s="86"/>
      <c r="FRF56" s="86"/>
      <c r="FRG56" s="86"/>
      <c r="FRH56" s="86"/>
      <c r="FRI56" s="86"/>
      <c r="FRJ56" s="86"/>
      <c r="FRK56" s="86"/>
      <c r="FRL56" s="86"/>
      <c r="FRM56" s="86"/>
      <c r="FRN56" s="86"/>
      <c r="FRO56" s="86"/>
      <c r="FRP56" s="86"/>
      <c r="FRQ56" s="86"/>
      <c r="FRR56" s="86"/>
      <c r="FRS56" s="86"/>
      <c r="FRT56" s="86"/>
      <c r="FRU56" s="86"/>
      <c r="FRV56" s="86"/>
      <c r="FRW56" s="86"/>
      <c r="FRX56" s="86"/>
      <c r="FRY56" s="86"/>
      <c r="FRZ56" s="86"/>
      <c r="FSA56" s="86"/>
      <c r="FSB56" s="98"/>
      <c r="FSC56" s="98"/>
      <c r="FSD56" s="98"/>
      <c r="FSE56" s="98"/>
      <c r="FSF56" s="98"/>
      <c r="FSG56" s="98"/>
      <c r="FSH56" s="86"/>
      <c r="FSI56" s="86"/>
      <c r="FSJ56" s="86"/>
      <c r="FSK56" s="86"/>
      <c r="FSL56" s="86"/>
      <c r="FSM56" s="86"/>
      <c r="FSN56" s="86"/>
      <c r="FSO56" s="86"/>
      <c r="FSP56" s="86"/>
      <c r="FSQ56" s="86"/>
      <c r="FSR56" s="86"/>
      <c r="FSS56" s="86"/>
      <c r="FST56" s="86"/>
      <c r="FSU56" s="86"/>
      <c r="FSV56" s="86"/>
      <c r="FSW56" s="86"/>
      <c r="FSX56" s="86"/>
      <c r="FSY56" s="86"/>
      <c r="FSZ56" s="86"/>
      <c r="FTA56" s="86"/>
      <c r="FTB56" s="86"/>
      <c r="FTC56" s="86"/>
      <c r="FTD56" s="86"/>
      <c r="FTE56" s="86"/>
      <c r="FTF56" s="86"/>
      <c r="FTG56" s="86"/>
      <c r="FTH56" s="86"/>
      <c r="FTI56" s="86"/>
      <c r="FTJ56" s="86"/>
      <c r="FTK56" s="86"/>
      <c r="FTL56" s="86"/>
      <c r="FTM56" s="86"/>
      <c r="FTN56" s="86"/>
      <c r="FTO56" s="86"/>
      <c r="FTP56" s="86"/>
      <c r="FTQ56" s="86"/>
      <c r="FTR56" s="86"/>
      <c r="FTS56" s="86"/>
      <c r="FTT56" s="86"/>
      <c r="FTU56" s="86"/>
      <c r="FTV56" s="86"/>
      <c r="FTW56" s="86"/>
      <c r="FTX56" s="86"/>
      <c r="FTY56" s="86"/>
      <c r="FTZ56" s="86"/>
      <c r="FUA56" s="86"/>
      <c r="FUB56" s="86"/>
      <c r="FUC56" s="86"/>
      <c r="FUD56" s="86"/>
      <c r="FUE56" s="86"/>
      <c r="FUF56" s="86"/>
      <c r="FUG56" s="86"/>
      <c r="FUH56" s="86"/>
      <c r="FUI56" s="86"/>
      <c r="FUJ56" s="86"/>
      <c r="FUK56" s="86"/>
      <c r="FUL56" s="86"/>
      <c r="FUM56" s="86"/>
      <c r="FUN56" s="86"/>
      <c r="FUO56" s="86"/>
      <c r="FUP56" s="86"/>
      <c r="FUQ56" s="86"/>
      <c r="FUR56" s="86"/>
      <c r="FUS56" s="86"/>
      <c r="FUT56" s="86"/>
      <c r="FUU56" s="86"/>
      <c r="FUV56" s="86"/>
      <c r="FUW56" s="86"/>
      <c r="FUX56" s="86"/>
      <c r="FUY56" s="86"/>
      <c r="FUZ56" s="86"/>
      <c r="FVA56" s="86"/>
      <c r="FVB56" s="86"/>
      <c r="FVC56" s="86"/>
      <c r="FVD56" s="86"/>
      <c r="FVE56" s="86"/>
      <c r="FVF56" s="86"/>
      <c r="FVG56" s="86"/>
      <c r="FVH56" s="86"/>
      <c r="FVI56" s="86"/>
      <c r="FVJ56" s="86"/>
      <c r="FVK56" s="86"/>
      <c r="FVL56" s="86"/>
      <c r="FVM56" s="86"/>
      <c r="FVN56" s="86"/>
      <c r="FVO56" s="86"/>
      <c r="FVP56" s="86"/>
      <c r="FVQ56" s="86"/>
      <c r="FVR56" s="86"/>
      <c r="FVS56" s="86"/>
      <c r="FVT56" s="86"/>
      <c r="FVU56" s="86"/>
      <c r="FVV56" s="86"/>
      <c r="FVW56" s="86"/>
      <c r="FVX56" s="86"/>
      <c r="FVY56" s="86"/>
      <c r="FVZ56" s="86"/>
      <c r="FWA56" s="86"/>
      <c r="FWB56" s="86"/>
      <c r="FWC56" s="86"/>
      <c r="FWD56" s="86"/>
      <c r="FWE56" s="86"/>
      <c r="FWF56" s="86"/>
      <c r="FWG56" s="86"/>
      <c r="FWH56" s="86"/>
      <c r="FWI56" s="86"/>
      <c r="FWJ56" s="86"/>
      <c r="FWK56" s="86"/>
      <c r="FWL56" s="86"/>
      <c r="FWM56" s="86"/>
      <c r="FWN56" s="86"/>
      <c r="FWO56" s="86"/>
      <c r="FWP56" s="86"/>
      <c r="FWQ56" s="86"/>
      <c r="FWR56" s="86"/>
      <c r="FWS56" s="86"/>
      <c r="FWT56" s="86"/>
      <c r="FWU56" s="86"/>
      <c r="FWV56" s="86"/>
      <c r="FWW56" s="86"/>
      <c r="FWX56" s="86"/>
      <c r="FWY56" s="86"/>
      <c r="FWZ56" s="86"/>
      <c r="FXA56" s="86"/>
      <c r="FXB56" s="86"/>
      <c r="FXC56" s="86"/>
      <c r="FXD56" s="86"/>
      <c r="FXE56" s="86"/>
      <c r="FXF56" s="86"/>
      <c r="FXG56" s="86"/>
      <c r="FXH56" s="86"/>
      <c r="FXI56" s="86"/>
      <c r="FXJ56" s="86"/>
      <c r="FXK56" s="86"/>
      <c r="FXL56" s="86"/>
      <c r="FXM56" s="86"/>
      <c r="FXN56" s="86"/>
      <c r="FXO56" s="86"/>
      <c r="FXP56" s="86"/>
      <c r="FXQ56" s="86"/>
      <c r="FXR56" s="86"/>
      <c r="FXS56" s="86"/>
      <c r="FXT56" s="86"/>
      <c r="FXU56" s="86"/>
      <c r="FXV56" s="86"/>
      <c r="FXW56" s="86"/>
      <c r="FXX56" s="86"/>
      <c r="FXY56" s="86"/>
      <c r="FXZ56" s="86"/>
      <c r="FYA56" s="86"/>
      <c r="FYB56" s="86"/>
      <c r="FYC56" s="86"/>
      <c r="FYD56" s="86"/>
      <c r="FYE56" s="86"/>
      <c r="FYF56" s="86"/>
      <c r="FYG56" s="86"/>
      <c r="FYH56" s="86"/>
      <c r="FYI56" s="86"/>
      <c r="FYJ56" s="86"/>
      <c r="FYK56" s="86"/>
      <c r="FYL56" s="86"/>
      <c r="FYM56" s="86"/>
      <c r="FYN56" s="86"/>
      <c r="FYO56" s="86"/>
      <c r="FYP56" s="86"/>
      <c r="FYQ56" s="86"/>
      <c r="FYR56" s="86"/>
      <c r="FYS56" s="86"/>
      <c r="FYT56" s="86"/>
      <c r="FYU56" s="86"/>
      <c r="FYV56" s="86"/>
      <c r="FYW56" s="86"/>
      <c r="FYX56" s="86"/>
      <c r="FYY56" s="86"/>
      <c r="FYZ56" s="86"/>
      <c r="FZA56" s="86"/>
      <c r="FZB56" s="86"/>
      <c r="FZC56" s="86"/>
      <c r="FZD56" s="86"/>
      <c r="FZE56" s="86"/>
      <c r="FZF56" s="86"/>
      <c r="FZG56" s="86"/>
      <c r="FZH56" s="86"/>
      <c r="FZI56" s="86"/>
      <c r="FZJ56" s="86"/>
      <c r="FZK56" s="86"/>
      <c r="FZL56" s="86"/>
      <c r="FZM56" s="86"/>
      <c r="FZN56" s="86"/>
      <c r="FZO56" s="86"/>
      <c r="FZP56" s="86"/>
      <c r="FZQ56" s="86"/>
      <c r="FZR56" s="86"/>
      <c r="FZS56" s="86"/>
      <c r="FZT56" s="86"/>
      <c r="FZU56" s="86"/>
      <c r="FZV56" s="86"/>
      <c r="FZW56" s="86"/>
      <c r="FZX56" s="86"/>
      <c r="FZY56" s="86"/>
      <c r="FZZ56" s="86"/>
      <c r="GAA56" s="86"/>
      <c r="GAB56" s="86"/>
      <c r="GAC56" s="86"/>
      <c r="GAD56" s="86"/>
      <c r="GAE56" s="86"/>
      <c r="GAF56" s="86"/>
      <c r="GAG56" s="86"/>
      <c r="GAH56" s="86"/>
      <c r="GAI56" s="86"/>
      <c r="GAJ56" s="86"/>
      <c r="GAK56" s="86"/>
      <c r="GAL56" s="86"/>
      <c r="GAM56" s="86"/>
      <c r="GAN56" s="86"/>
      <c r="GAO56" s="86"/>
      <c r="GAP56" s="86"/>
      <c r="GAQ56" s="86"/>
      <c r="GAR56" s="86"/>
      <c r="GAS56" s="86"/>
      <c r="GAT56" s="86"/>
      <c r="GAU56" s="86"/>
      <c r="GAV56" s="86"/>
      <c r="GAW56" s="86"/>
      <c r="GAX56" s="86"/>
      <c r="GAY56" s="86"/>
      <c r="GAZ56" s="86"/>
      <c r="GBA56" s="86"/>
      <c r="GBB56" s="86"/>
      <c r="GBC56" s="86"/>
      <c r="GBD56" s="86"/>
      <c r="GBE56" s="86"/>
      <c r="GBF56" s="86"/>
      <c r="GBG56" s="86"/>
      <c r="GBH56" s="86"/>
      <c r="GBI56" s="86"/>
      <c r="GBJ56" s="86"/>
      <c r="GBK56" s="86"/>
      <c r="GBL56" s="86"/>
      <c r="GBM56" s="86"/>
      <c r="GBN56" s="86"/>
      <c r="GBO56" s="86"/>
      <c r="GBP56" s="86"/>
      <c r="GBQ56" s="86"/>
      <c r="GBR56" s="86"/>
      <c r="GBS56" s="86"/>
      <c r="GBT56" s="86"/>
      <c r="GBU56" s="86"/>
      <c r="GBV56" s="86"/>
      <c r="GBW56" s="86"/>
      <c r="GBX56" s="98"/>
      <c r="GBY56" s="98"/>
      <c r="GBZ56" s="98"/>
      <c r="GCA56" s="98"/>
      <c r="GCB56" s="98"/>
      <c r="GCC56" s="98"/>
      <c r="GCD56" s="86"/>
      <c r="GCE56" s="86"/>
      <c r="GCF56" s="86"/>
      <c r="GCG56" s="86"/>
      <c r="GCH56" s="86"/>
      <c r="GCI56" s="86"/>
      <c r="GCJ56" s="86"/>
      <c r="GCK56" s="86"/>
      <c r="GCL56" s="86"/>
      <c r="GCM56" s="86"/>
      <c r="GCN56" s="86"/>
      <c r="GCO56" s="86"/>
      <c r="GCP56" s="86"/>
      <c r="GCQ56" s="86"/>
      <c r="GCR56" s="86"/>
      <c r="GCS56" s="86"/>
      <c r="GCT56" s="86"/>
      <c r="GCU56" s="86"/>
      <c r="GCV56" s="86"/>
      <c r="GCW56" s="86"/>
      <c r="GCX56" s="86"/>
      <c r="GCY56" s="86"/>
      <c r="GCZ56" s="86"/>
      <c r="GDA56" s="86"/>
      <c r="GDB56" s="86"/>
      <c r="GDC56" s="86"/>
      <c r="GDD56" s="86"/>
      <c r="GDE56" s="86"/>
      <c r="GDF56" s="86"/>
      <c r="GDG56" s="86"/>
      <c r="GDH56" s="86"/>
      <c r="GDI56" s="86"/>
      <c r="GDJ56" s="86"/>
      <c r="GDK56" s="86"/>
      <c r="GDL56" s="86"/>
      <c r="GDM56" s="86"/>
      <c r="GDN56" s="86"/>
      <c r="GDO56" s="86"/>
      <c r="GDP56" s="86"/>
      <c r="GDQ56" s="86"/>
      <c r="GDR56" s="86"/>
      <c r="GDS56" s="86"/>
      <c r="GDT56" s="86"/>
      <c r="GDU56" s="86"/>
      <c r="GDV56" s="86"/>
      <c r="GDW56" s="86"/>
      <c r="GDX56" s="86"/>
      <c r="GDY56" s="86"/>
      <c r="GDZ56" s="86"/>
      <c r="GEA56" s="86"/>
      <c r="GEB56" s="86"/>
      <c r="GEC56" s="86"/>
      <c r="GED56" s="86"/>
      <c r="GEE56" s="86"/>
      <c r="GEF56" s="86"/>
      <c r="GEG56" s="86"/>
      <c r="GEH56" s="86"/>
      <c r="GEI56" s="86"/>
      <c r="GEJ56" s="86"/>
      <c r="GEK56" s="86"/>
      <c r="GEL56" s="86"/>
      <c r="GEM56" s="86"/>
      <c r="GEN56" s="86"/>
      <c r="GEO56" s="86"/>
      <c r="GEP56" s="86"/>
      <c r="GEQ56" s="86"/>
      <c r="GER56" s="86"/>
      <c r="GES56" s="86"/>
      <c r="GET56" s="86"/>
      <c r="GEU56" s="86"/>
      <c r="GEV56" s="86"/>
      <c r="GEW56" s="86"/>
      <c r="GEX56" s="86"/>
      <c r="GEY56" s="86"/>
      <c r="GEZ56" s="86"/>
      <c r="GFA56" s="86"/>
      <c r="GFB56" s="86"/>
      <c r="GFC56" s="86"/>
      <c r="GFD56" s="86"/>
      <c r="GFE56" s="86"/>
      <c r="GFF56" s="86"/>
      <c r="GFG56" s="86"/>
      <c r="GFH56" s="86"/>
      <c r="GFI56" s="86"/>
      <c r="GFJ56" s="86"/>
      <c r="GFK56" s="86"/>
      <c r="GFL56" s="86"/>
      <c r="GFM56" s="86"/>
      <c r="GFN56" s="86"/>
      <c r="GFO56" s="86"/>
      <c r="GFP56" s="86"/>
      <c r="GFQ56" s="86"/>
      <c r="GFR56" s="86"/>
      <c r="GFS56" s="86"/>
      <c r="GFT56" s="86"/>
      <c r="GFU56" s="86"/>
      <c r="GFV56" s="86"/>
      <c r="GFW56" s="86"/>
      <c r="GFX56" s="86"/>
      <c r="GFY56" s="86"/>
      <c r="GFZ56" s="86"/>
      <c r="GGA56" s="86"/>
      <c r="GGB56" s="86"/>
      <c r="GGC56" s="86"/>
      <c r="GGD56" s="86"/>
      <c r="GGE56" s="86"/>
      <c r="GGF56" s="86"/>
      <c r="GGG56" s="86"/>
      <c r="GGH56" s="86"/>
      <c r="GGI56" s="86"/>
      <c r="GGJ56" s="86"/>
      <c r="GGK56" s="86"/>
      <c r="GGL56" s="86"/>
      <c r="GGM56" s="86"/>
      <c r="GGN56" s="86"/>
      <c r="GGO56" s="86"/>
      <c r="GGP56" s="86"/>
      <c r="GGQ56" s="86"/>
      <c r="GGR56" s="86"/>
      <c r="GGS56" s="86"/>
      <c r="GGT56" s="86"/>
      <c r="GGU56" s="86"/>
      <c r="GGV56" s="86"/>
      <c r="GGW56" s="86"/>
      <c r="GGX56" s="86"/>
      <c r="GGY56" s="86"/>
      <c r="GGZ56" s="86"/>
      <c r="GHA56" s="86"/>
      <c r="GHB56" s="86"/>
      <c r="GHC56" s="86"/>
      <c r="GHD56" s="86"/>
      <c r="GHE56" s="86"/>
      <c r="GHF56" s="86"/>
      <c r="GHG56" s="86"/>
      <c r="GHH56" s="86"/>
      <c r="GHI56" s="86"/>
      <c r="GHJ56" s="86"/>
      <c r="GHK56" s="86"/>
      <c r="GHL56" s="86"/>
      <c r="GHM56" s="86"/>
      <c r="GHN56" s="86"/>
      <c r="GHO56" s="86"/>
      <c r="GHP56" s="86"/>
      <c r="GHQ56" s="86"/>
      <c r="GHR56" s="86"/>
      <c r="GHS56" s="86"/>
      <c r="GHT56" s="86"/>
      <c r="GHU56" s="86"/>
      <c r="GHV56" s="86"/>
      <c r="GHW56" s="86"/>
      <c r="GHX56" s="86"/>
      <c r="GHY56" s="86"/>
      <c r="GHZ56" s="86"/>
      <c r="GIA56" s="86"/>
      <c r="GIB56" s="86"/>
      <c r="GIC56" s="86"/>
      <c r="GID56" s="86"/>
      <c r="GIE56" s="86"/>
      <c r="GIF56" s="86"/>
      <c r="GIG56" s="86"/>
      <c r="GIH56" s="86"/>
      <c r="GII56" s="86"/>
      <c r="GIJ56" s="86"/>
      <c r="GIK56" s="86"/>
      <c r="GIL56" s="86"/>
      <c r="GIM56" s="86"/>
      <c r="GIN56" s="86"/>
      <c r="GIO56" s="86"/>
      <c r="GIP56" s="86"/>
      <c r="GIQ56" s="86"/>
      <c r="GIR56" s="86"/>
      <c r="GIS56" s="86"/>
      <c r="GIT56" s="86"/>
      <c r="GIU56" s="86"/>
      <c r="GIV56" s="86"/>
      <c r="GIW56" s="86"/>
      <c r="GIX56" s="86"/>
      <c r="GIY56" s="86"/>
      <c r="GIZ56" s="86"/>
      <c r="GJA56" s="86"/>
      <c r="GJB56" s="86"/>
      <c r="GJC56" s="86"/>
      <c r="GJD56" s="86"/>
      <c r="GJE56" s="86"/>
      <c r="GJF56" s="86"/>
      <c r="GJG56" s="86"/>
      <c r="GJH56" s="86"/>
      <c r="GJI56" s="86"/>
      <c r="GJJ56" s="86"/>
      <c r="GJK56" s="86"/>
      <c r="GJL56" s="86"/>
      <c r="GJM56" s="86"/>
      <c r="GJN56" s="86"/>
      <c r="GJO56" s="86"/>
      <c r="GJP56" s="86"/>
      <c r="GJQ56" s="86"/>
      <c r="GJR56" s="86"/>
      <c r="GJS56" s="86"/>
      <c r="GJT56" s="86"/>
      <c r="GJU56" s="86"/>
      <c r="GJV56" s="86"/>
      <c r="GJW56" s="86"/>
      <c r="GJX56" s="86"/>
      <c r="GJY56" s="86"/>
      <c r="GJZ56" s="86"/>
      <c r="GKA56" s="86"/>
      <c r="GKB56" s="86"/>
      <c r="GKC56" s="86"/>
      <c r="GKD56" s="86"/>
      <c r="GKE56" s="86"/>
      <c r="GKF56" s="86"/>
      <c r="GKG56" s="86"/>
      <c r="GKH56" s="86"/>
      <c r="GKI56" s="86"/>
      <c r="GKJ56" s="86"/>
      <c r="GKK56" s="86"/>
      <c r="GKL56" s="86"/>
      <c r="GKM56" s="86"/>
      <c r="GKN56" s="86"/>
      <c r="GKO56" s="86"/>
      <c r="GKP56" s="86"/>
      <c r="GKQ56" s="86"/>
      <c r="GKR56" s="86"/>
      <c r="GKS56" s="86"/>
      <c r="GKT56" s="86"/>
      <c r="GKU56" s="86"/>
      <c r="GKV56" s="86"/>
      <c r="GKW56" s="86"/>
      <c r="GKX56" s="86"/>
      <c r="GKY56" s="86"/>
      <c r="GKZ56" s="86"/>
      <c r="GLA56" s="86"/>
      <c r="GLB56" s="86"/>
      <c r="GLC56" s="86"/>
      <c r="GLD56" s="86"/>
      <c r="GLE56" s="86"/>
      <c r="GLF56" s="86"/>
      <c r="GLG56" s="86"/>
      <c r="GLH56" s="86"/>
      <c r="GLI56" s="86"/>
      <c r="GLJ56" s="86"/>
      <c r="GLK56" s="86"/>
      <c r="GLL56" s="86"/>
      <c r="GLM56" s="86"/>
      <c r="GLN56" s="86"/>
      <c r="GLO56" s="86"/>
      <c r="GLP56" s="86"/>
      <c r="GLQ56" s="86"/>
      <c r="GLR56" s="86"/>
      <c r="GLS56" s="86"/>
      <c r="GLT56" s="98"/>
      <c r="GLU56" s="98"/>
      <c r="GLV56" s="98"/>
      <c r="GLW56" s="98"/>
      <c r="GLX56" s="98"/>
      <c r="GLY56" s="98"/>
      <c r="GLZ56" s="86"/>
      <c r="GMA56" s="86"/>
      <c r="GMB56" s="86"/>
      <c r="GMC56" s="86"/>
      <c r="GMD56" s="86"/>
      <c r="GME56" s="86"/>
      <c r="GMF56" s="86"/>
      <c r="GMG56" s="86"/>
      <c r="GMH56" s="86"/>
      <c r="GMI56" s="86"/>
      <c r="GMJ56" s="86"/>
      <c r="GMK56" s="86"/>
      <c r="GML56" s="86"/>
      <c r="GMM56" s="86"/>
      <c r="GMN56" s="86"/>
      <c r="GMO56" s="86"/>
      <c r="GMP56" s="86"/>
      <c r="GMQ56" s="86"/>
      <c r="GMR56" s="86"/>
      <c r="GMS56" s="86"/>
      <c r="GMT56" s="86"/>
      <c r="GMU56" s="86"/>
      <c r="GMV56" s="86"/>
      <c r="GMW56" s="86"/>
      <c r="GMX56" s="86"/>
      <c r="GMY56" s="86"/>
      <c r="GMZ56" s="86"/>
      <c r="GNA56" s="86"/>
      <c r="GNB56" s="86"/>
      <c r="GNC56" s="86"/>
      <c r="GND56" s="86"/>
      <c r="GNE56" s="86"/>
      <c r="GNF56" s="86"/>
      <c r="GNG56" s="86"/>
      <c r="GNH56" s="86"/>
      <c r="GNI56" s="86"/>
      <c r="GNJ56" s="86"/>
      <c r="GNK56" s="86"/>
      <c r="GNL56" s="86"/>
      <c r="GNM56" s="86"/>
      <c r="GNN56" s="86"/>
      <c r="GNO56" s="86"/>
      <c r="GNP56" s="86"/>
      <c r="GNQ56" s="86"/>
      <c r="GNR56" s="86"/>
      <c r="GNS56" s="86"/>
      <c r="GNT56" s="86"/>
      <c r="GNU56" s="86"/>
      <c r="GNV56" s="86"/>
      <c r="GNW56" s="86"/>
      <c r="GNX56" s="86"/>
      <c r="GNY56" s="86"/>
      <c r="GNZ56" s="86"/>
      <c r="GOA56" s="86"/>
      <c r="GOB56" s="86"/>
      <c r="GOC56" s="86"/>
      <c r="GOD56" s="86"/>
      <c r="GOE56" s="86"/>
      <c r="GOF56" s="86"/>
      <c r="GOG56" s="86"/>
      <c r="GOH56" s="86"/>
      <c r="GOI56" s="86"/>
      <c r="GOJ56" s="86"/>
      <c r="GOK56" s="86"/>
      <c r="GOL56" s="86"/>
      <c r="GOM56" s="86"/>
      <c r="GON56" s="86"/>
      <c r="GOO56" s="86"/>
      <c r="GOP56" s="86"/>
      <c r="GOQ56" s="86"/>
      <c r="GOR56" s="86"/>
      <c r="GOS56" s="86"/>
      <c r="GOT56" s="86"/>
      <c r="GOU56" s="86"/>
      <c r="GOV56" s="86"/>
      <c r="GOW56" s="86"/>
      <c r="GOX56" s="86"/>
      <c r="GOY56" s="86"/>
      <c r="GOZ56" s="86"/>
      <c r="GPA56" s="86"/>
      <c r="GPB56" s="86"/>
      <c r="GPC56" s="86"/>
      <c r="GPD56" s="86"/>
      <c r="GPE56" s="86"/>
      <c r="GPF56" s="86"/>
      <c r="GPG56" s="86"/>
      <c r="GPH56" s="86"/>
      <c r="GPI56" s="86"/>
      <c r="GPJ56" s="86"/>
      <c r="GPK56" s="86"/>
      <c r="GPL56" s="86"/>
      <c r="GPM56" s="86"/>
      <c r="GPN56" s="86"/>
      <c r="GPO56" s="86"/>
      <c r="GPP56" s="86"/>
      <c r="GPQ56" s="86"/>
      <c r="GPR56" s="86"/>
      <c r="GPS56" s="86"/>
      <c r="GPT56" s="86"/>
      <c r="GPU56" s="86"/>
      <c r="GPV56" s="86"/>
      <c r="GPW56" s="86"/>
      <c r="GPX56" s="86"/>
      <c r="GPY56" s="86"/>
      <c r="GPZ56" s="86"/>
      <c r="GQA56" s="86"/>
      <c r="GQB56" s="86"/>
      <c r="GQC56" s="86"/>
      <c r="GQD56" s="86"/>
      <c r="GQE56" s="86"/>
      <c r="GQF56" s="86"/>
      <c r="GQG56" s="86"/>
      <c r="GQH56" s="86"/>
      <c r="GQI56" s="86"/>
      <c r="GQJ56" s="86"/>
      <c r="GQK56" s="86"/>
      <c r="GQL56" s="86"/>
      <c r="GQM56" s="86"/>
      <c r="GQN56" s="86"/>
      <c r="GQO56" s="86"/>
      <c r="GQP56" s="86"/>
      <c r="GQQ56" s="86"/>
      <c r="GQR56" s="86"/>
      <c r="GQS56" s="86"/>
      <c r="GQT56" s="86"/>
      <c r="GQU56" s="86"/>
      <c r="GQV56" s="86"/>
      <c r="GQW56" s="86"/>
      <c r="GQX56" s="86"/>
      <c r="GQY56" s="86"/>
      <c r="GQZ56" s="86"/>
      <c r="GRA56" s="86"/>
      <c r="GRB56" s="86"/>
      <c r="GRC56" s="86"/>
      <c r="GRD56" s="86"/>
      <c r="GRE56" s="86"/>
      <c r="GRF56" s="86"/>
      <c r="GRG56" s="86"/>
      <c r="GRH56" s="86"/>
      <c r="GRI56" s="86"/>
      <c r="GRJ56" s="86"/>
      <c r="GRK56" s="86"/>
      <c r="GRL56" s="86"/>
      <c r="GRM56" s="86"/>
      <c r="GRN56" s="86"/>
      <c r="GRO56" s="86"/>
      <c r="GRP56" s="86"/>
      <c r="GRQ56" s="86"/>
      <c r="GRR56" s="86"/>
      <c r="GRS56" s="86"/>
      <c r="GRT56" s="86"/>
      <c r="GRU56" s="86"/>
      <c r="GRV56" s="86"/>
      <c r="GRW56" s="86"/>
      <c r="GRX56" s="86"/>
      <c r="GRY56" s="86"/>
      <c r="GRZ56" s="86"/>
      <c r="GSA56" s="86"/>
      <c r="GSB56" s="86"/>
      <c r="GSC56" s="86"/>
      <c r="GSD56" s="86"/>
      <c r="GSE56" s="86"/>
      <c r="GSF56" s="86"/>
      <c r="GSG56" s="86"/>
      <c r="GSH56" s="86"/>
      <c r="GSI56" s="86"/>
      <c r="GSJ56" s="86"/>
      <c r="GSK56" s="86"/>
      <c r="GSL56" s="86"/>
      <c r="GSM56" s="86"/>
      <c r="GSN56" s="86"/>
      <c r="GSO56" s="86"/>
      <c r="GSP56" s="86"/>
      <c r="GSQ56" s="86"/>
      <c r="GSR56" s="86"/>
      <c r="GSS56" s="86"/>
      <c r="GST56" s="86"/>
      <c r="GSU56" s="86"/>
      <c r="GSV56" s="86"/>
      <c r="GSW56" s="86"/>
      <c r="GSX56" s="86"/>
      <c r="GSY56" s="86"/>
      <c r="GSZ56" s="86"/>
      <c r="GTA56" s="86"/>
      <c r="GTB56" s="86"/>
      <c r="GTC56" s="86"/>
      <c r="GTD56" s="86"/>
      <c r="GTE56" s="86"/>
      <c r="GTF56" s="86"/>
      <c r="GTG56" s="86"/>
      <c r="GTH56" s="86"/>
      <c r="GTI56" s="86"/>
      <c r="GTJ56" s="86"/>
      <c r="GTK56" s="86"/>
      <c r="GTL56" s="86"/>
      <c r="GTM56" s="86"/>
      <c r="GTN56" s="86"/>
      <c r="GTO56" s="86"/>
      <c r="GTP56" s="86"/>
      <c r="GTQ56" s="86"/>
      <c r="GTR56" s="86"/>
      <c r="GTS56" s="86"/>
      <c r="GTT56" s="86"/>
      <c r="GTU56" s="86"/>
      <c r="GTV56" s="86"/>
      <c r="GTW56" s="86"/>
      <c r="GTX56" s="86"/>
      <c r="GTY56" s="86"/>
      <c r="GTZ56" s="86"/>
      <c r="GUA56" s="86"/>
      <c r="GUB56" s="86"/>
      <c r="GUC56" s="86"/>
      <c r="GUD56" s="86"/>
      <c r="GUE56" s="86"/>
      <c r="GUF56" s="86"/>
      <c r="GUG56" s="86"/>
      <c r="GUH56" s="86"/>
      <c r="GUI56" s="86"/>
      <c r="GUJ56" s="86"/>
      <c r="GUK56" s="86"/>
      <c r="GUL56" s="86"/>
      <c r="GUM56" s="86"/>
      <c r="GUN56" s="86"/>
      <c r="GUO56" s="86"/>
      <c r="GUP56" s="86"/>
      <c r="GUQ56" s="86"/>
      <c r="GUR56" s="86"/>
      <c r="GUS56" s="86"/>
      <c r="GUT56" s="86"/>
      <c r="GUU56" s="86"/>
      <c r="GUV56" s="86"/>
      <c r="GUW56" s="86"/>
      <c r="GUX56" s="86"/>
      <c r="GUY56" s="86"/>
      <c r="GUZ56" s="86"/>
      <c r="GVA56" s="86"/>
      <c r="GVB56" s="86"/>
      <c r="GVC56" s="86"/>
      <c r="GVD56" s="86"/>
      <c r="GVE56" s="86"/>
      <c r="GVF56" s="86"/>
      <c r="GVG56" s="86"/>
      <c r="GVH56" s="86"/>
      <c r="GVI56" s="86"/>
      <c r="GVJ56" s="86"/>
      <c r="GVK56" s="86"/>
      <c r="GVL56" s="86"/>
      <c r="GVM56" s="86"/>
      <c r="GVN56" s="86"/>
      <c r="GVO56" s="86"/>
      <c r="GVP56" s="98"/>
      <c r="GVQ56" s="98"/>
      <c r="GVR56" s="98"/>
      <c r="GVS56" s="98"/>
      <c r="GVT56" s="98"/>
      <c r="GVU56" s="98"/>
      <c r="GVV56" s="86"/>
      <c r="GVW56" s="86"/>
      <c r="GVX56" s="86"/>
      <c r="GVY56" s="86"/>
      <c r="GVZ56" s="86"/>
      <c r="GWA56" s="86"/>
      <c r="GWB56" s="86"/>
      <c r="GWC56" s="86"/>
      <c r="GWD56" s="86"/>
      <c r="GWE56" s="86"/>
      <c r="GWF56" s="86"/>
      <c r="GWG56" s="86"/>
      <c r="GWH56" s="86"/>
      <c r="GWI56" s="86"/>
      <c r="GWJ56" s="86"/>
      <c r="GWK56" s="86"/>
      <c r="GWL56" s="86"/>
      <c r="GWM56" s="86"/>
      <c r="GWN56" s="86"/>
      <c r="GWO56" s="86"/>
      <c r="GWP56" s="86"/>
      <c r="GWQ56" s="86"/>
      <c r="GWR56" s="86"/>
      <c r="GWS56" s="86"/>
      <c r="GWT56" s="86"/>
      <c r="GWU56" s="86"/>
      <c r="GWV56" s="86"/>
      <c r="GWW56" s="86"/>
      <c r="GWX56" s="86"/>
      <c r="GWY56" s="86"/>
      <c r="GWZ56" s="86"/>
      <c r="GXA56" s="86"/>
      <c r="GXB56" s="86"/>
      <c r="GXC56" s="86"/>
      <c r="GXD56" s="86"/>
      <c r="GXE56" s="86"/>
      <c r="GXF56" s="86"/>
      <c r="GXG56" s="86"/>
      <c r="GXH56" s="86"/>
      <c r="GXI56" s="86"/>
      <c r="GXJ56" s="86"/>
      <c r="GXK56" s="86"/>
      <c r="GXL56" s="86"/>
      <c r="GXM56" s="86"/>
      <c r="GXN56" s="86"/>
      <c r="GXO56" s="86"/>
      <c r="GXP56" s="86"/>
      <c r="GXQ56" s="86"/>
      <c r="GXR56" s="86"/>
      <c r="GXS56" s="86"/>
      <c r="GXT56" s="86"/>
      <c r="GXU56" s="86"/>
      <c r="GXV56" s="86"/>
      <c r="GXW56" s="86"/>
      <c r="GXX56" s="86"/>
      <c r="GXY56" s="86"/>
      <c r="GXZ56" s="86"/>
      <c r="GYA56" s="86"/>
      <c r="GYB56" s="86"/>
      <c r="GYC56" s="86"/>
      <c r="GYD56" s="86"/>
      <c r="GYE56" s="86"/>
      <c r="GYF56" s="86"/>
      <c r="GYG56" s="86"/>
      <c r="GYH56" s="86"/>
      <c r="GYI56" s="86"/>
      <c r="GYJ56" s="86"/>
      <c r="GYK56" s="86"/>
      <c r="GYL56" s="86"/>
      <c r="GYM56" s="86"/>
      <c r="GYN56" s="86"/>
      <c r="GYO56" s="86"/>
      <c r="GYP56" s="86"/>
      <c r="GYQ56" s="86"/>
      <c r="GYR56" s="86"/>
      <c r="GYS56" s="86"/>
      <c r="GYT56" s="86"/>
      <c r="GYU56" s="86"/>
      <c r="GYV56" s="86"/>
      <c r="GYW56" s="86"/>
      <c r="GYX56" s="86"/>
      <c r="GYY56" s="86"/>
      <c r="GYZ56" s="86"/>
      <c r="GZA56" s="86"/>
      <c r="GZB56" s="86"/>
      <c r="GZC56" s="86"/>
      <c r="GZD56" s="86"/>
      <c r="GZE56" s="86"/>
      <c r="GZF56" s="86"/>
      <c r="GZG56" s="86"/>
      <c r="GZH56" s="86"/>
      <c r="GZI56" s="86"/>
      <c r="GZJ56" s="86"/>
      <c r="GZK56" s="86"/>
      <c r="GZL56" s="86"/>
      <c r="GZM56" s="86"/>
      <c r="GZN56" s="86"/>
      <c r="GZO56" s="86"/>
      <c r="GZP56" s="86"/>
      <c r="GZQ56" s="86"/>
      <c r="GZR56" s="86"/>
      <c r="GZS56" s="86"/>
      <c r="GZT56" s="86"/>
      <c r="GZU56" s="86"/>
      <c r="GZV56" s="86"/>
      <c r="GZW56" s="86"/>
      <c r="GZX56" s="86"/>
      <c r="GZY56" s="86"/>
      <c r="GZZ56" s="86"/>
      <c r="HAA56" s="86"/>
      <c r="HAB56" s="86"/>
      <c r="HAC56" s="86"/>
      <c r="HAD56" s="86"/>
      <c r="HAE56" s="86"/>
      <c r="HAF56" s="86"/>
      <c r="HAG56" s="86"/>
      <c r="HAH56" s="86"/>
      <c r="HAI56" s="86"/>
      <c r="HAJ56" s="86"/>
      <c r="HAK56" s="86"/>
      <c r="HAL56" s="86"/>
      <c r="HAM56" s="86"/>
      <c r="HAN56" s="86"/>
      <c r="HAO56" s="86"/>
      <c r="HAP56" s="86"/>
      <c r="HAQ56" s="86"/>
      <c r="HAR56" s="86"/>
      <c r="HAS56" s="86"/>
      <c r="HAT56" s="86"/>
      <c r="HAU56" s="86"/>
      <c r="HAV56" s="86"/>
      <c r="HAW56" s="86"/>
      <c r="HAX56" s="86"/>
      <c r="HAY56" s="86"/>
      <c r="HAZ56" s="86"/>
      <c r="HBA56" s="86"/>
      <c r="HBB56" s="86"/>
      <c r="HBC56" s="86"/>
      <c r="HBD56" s="86"/>
      <c r="HBE56" s="86"/>
      <c r="HBF56" s="86"/>
      <c r="HBG56" s="86"/>
      <c r="HBH56" s="86"/>
      <c r="HBI56" s="86"/>
      <c r="HBJ56" s="86"/>
      <c r="HBK56" s="86"/>
      <c r="HBL56" s="86"/>
      <c r="HBM56" s="86"/>
      <c r="HBN56" s="86"/>
      <c r="HBO56" s="86"/>
      <c r="HBP56" s="86"/>
      <c r="HBQ56" s="86"/>
      <c r="HBR56" s="86"/>
      <c r="HBS56" s="86"/>
      <c r="HBT56" s="86"/>
      <c r="HBU56" s="86"/>
      <c r="HBV56" s="86"/>
      <c r="HBW56" s="86"/>
      <c r="HBX56" s="86"/>
      <c r="HBY56" s="86"/>
      <c r="HBZ56" s="86"/>
      <c r="HCA56" s="86"/>
      <c r="HCB56" s="86"/>
      <c r="HCC56" s="86"/>
      <c r="HCD56" s="86"/>
      <c r="HCE56" s="86"/>
      <c r="HCF56" s="86"/>
      <c r="HCG56" s="86"/>
      <c r="HCH56" s="86"/>
      <c r="HCI56" s="86"/>
      <c r="HCJ56" s="86"/>
      <c r="HCK56" s="86"/>
      <c r="HCL56" s="86"/>
      <c r="HCM56" s="86"/>
      <c r="HCN56" s="86"/>
      <c r="HCO56" s="86"/>
      <c r="HCP56" s="86"/>
      <c r="HCQ56" s="86"/>
      <c r="HCR56" s="86"/>
      <c r="HCS56" s="86"/>
      <c r="HCT56" s="86"/>
      <c r="HCU56" s="86"/>
      <c r="HCV56" s="86"/>
      <c r="HCW56" s="86"/>
      <c r="HCX56" s="86"/>
      <c r="HCY56" s="86"/>
      <c r="HCZ56" s="86"/>
      <c r="HDA56" s="86"/>
      <c r="HDB56" s="86"/>
      <c r="HDC56" s="86"/>
      <c r="HDD56" s="86"/>
      <c r="HDE56" s="86"/>
      <c r="HDF56" s="86"/>
      <c r="HDG56" s="86"/>
      <c r="HDH56" s="86"/>
      <c r="HDI56" s="86"/>
      <c r="HDJ56" s="86"/>
      <c r="HDK56" s="86"/>
      <c r="HDL56" s="86"/>
      <c r="HDM56" s="86"/>
      <c r="HDN56" s="86"/>
      <c r="HDO56" s="86"/>
      <c r="HDP56" s="86"/>
      <c r="HDQ56" s="86"/>
      <c r="HDR56" s="86"/>
      <c r="HDS56" s="86"/>
      <c r="HDT56" s="86"/>
      <c r="HDU56" s="86"/>
      <c r="HDV56" s="86"/>
      <c r="HDW56" s="86"/>
      <c r="HDX56" s="86"/>
      <c r="HDY56" s="86"/>
      <c r="HDZ56" s="86"/>
      <c r="HEA56" s="86"/>
      <c r="HEB56" s="86"/>
      <c r="HEC56" s="86"/>
      <c r="HED56" s="86"/>
      <c r="HEE56" s="86"/>
      <c r="HEF56" s="86"/>
      <c r="HEG56" s="86"/>
      <c r="HEH56" s="86"/>
      <c r="HEI56" s="86"/>
      <c r="HEJ56" s="86"/>
      <c r="HEK56" s="86"/>
      <c r="HEL56" s="86"/>
      <c r="HEM56" s="86"/>
      <c r="HEN56" s="86"/>
      <c r="HEO56" s="86"/>
      <c r="HEP56" s="86"/>
      <c r="HEQ56" s="86"/>
      <c r="HER56" s="86"/>
      <c r="HES56" s="86"/>
      <c r="HET56" s="86"/>
      <c r="HEU56" s="86"/>
      <c r="HEV56" s="86"/>
      <c r="HEW56" s="86"/>
      <c r="HEX56" s="86"/>
      <c r="HEY56" s="86"/>
      <c r="HEZ56" s="86"/>
      <c r="HFA56" s="86"/>
      <c r="HFB56" s="86"/>
      <c r="HFC56" s="86"/>
      <c r="HFD56" s="86"/>
      <c r="HFE56" s="86"/>
      <c r="HFF56" s="86"/>
      <c r="HFG56" s="86"/>
      <c r="HFH56" s="86"/>
      <c r="HFI56" s="86"/>
      <c r="HFJ56" s="86"/>
      <c r="HFK56" s="86"/>
      <c r="HFL56" s="98"/>
      <c r="HFM56" s="98"/>
      <c r="HFN56" s="98"/>
      <c r="HFO56" s="98"/>
      <c r="HFP56" s="98"/>
      <c r="HFQ56" s="98"/>
      <c r="HFR56" s="86"/>
      <c r="HFS56" s="86"/>
      <c r="HFT56" s="86"/>
      <c r="HFU56" s="86"/>
      <c r="HFV56" s="86"/>
      <c r="HFW56" s="86"/>
      <c r="HFX56" s="86"/>
      <c r="HFY56" s="86"/>
      <c r="HFZ56" s="86"/>
      <c r="HGA56" s="86"/>
      <c r="HGB56" s="86"/>
      <c r="HGC56" s="86"/>
      <c r="HGD56" s="86"/>
      <c r="HGE56" s="86"/>
      <c r="HGF56" s="86"/>
      <c r="HGG56" s="86"/>
      <c r="HGH56" s="86"/>
      <c r="HGI56" s="86"/>
      <c r="HGJ56" s="86"/>
      <c r="HGK56" s="86"/>
      <c r="HGL56" s="86"/>
      <c r="HGM56" s="86"/>
      <c r="HGN56" s="86"/>
      <c r="HGO56" s="86"/>
      <c r="HGP56" s="86"/>
      <c r="HGQ56" s="86"/>
      <c r="HGR56" s="86"/>
      <c r="HGS56" s="86"/>
      <c r="HGT56" s="86"/>
      <c r="HGU56" s="86"/>
      <c r="HGV56" s="86"/>
      <c r="HGW56" s="86"/>
      <c r="HGX56" s="86"/>
      <c r="HGY56" s="86"/>
      <c r="HGZ56" s="86"/>
      <c r="HHA56" s="86"/>
      <c r="HHB56" s="86"/>
      <c r="HHC56" s="86"/>
      <c r="HHD56" s="86"/>
      <c r="HHE56" s="86"/>
      <c r="HHF56" s="86"/>
      <c r="HHG56" s="86"/>
      <c r="HHH56" s="86"/>
      <c r="HHI56" s="86"/>
      <c r="HHJ56" s="86"/>
      <c r="HHK56" s="86"/>
      <c r="HHL56" s="86"/>
      <c r="HHM56" s="86"/>
      <c r="HHN56" s="86"/>
      <c r="HHO56" s="86"/>
      <c r="HHP56" s="86"/>
      <c r="HHQ56" s="86"/>
      <c r="HHR56" s="86"/>
      <c r="HHS56" s="86"/>
      <c r="HHT56" s="86"/>
      <c r="HHU56" s="86"/>
      <c r="HHV56" s="86"/>
      <c r="HHW56" s="86"/>
      <c r="HHX56" s="86"/>
      <c r="HHY56" s="86"/>
      <c r="HHZ56" s="86"/>
      <c r="HIA56" s="86"/>
      <c r="HIB56" s="86"/>
      <c r="HIC56" s="86"/>
      <c r="HID56" s="86"/>
      <c r="HIE56" s="86"/>
      <c r="HIF56" s="86"/>
      <c r="HIG56" s="86"/>
      <c r="HIH56" s="86"/>
      <c r="HII56" s="86"/>
      <c r="HIJ56" s="86"/>
      <c r="HIK56" s="86"/>
      <c r="HIL56" s="86"/>
      <c r="HIM56" s="86"/>
      <c r="HIN56" s="86"/>
      <c r="HIO56" s="86"/>
      <c r="HIP56" s="86"/>
      <c r="HIQ56" s="86"/>
      <c r="HIR56" s="86"/>
      <c r="HIS56" s="86"/>
      <c r="HIT56" s="86"/>
      <c r="HIU56" s="86"/>
      <c r="HIV56" s="86"/>
      <c r="HIW56" s="86"/>
      <c r="HIX56" s="86"/>
      <c r="HIY56" s="86"/>
      <c r="HIZ56" s="86"/>
      <c r="HJA56" s="86"/>
      <c r="HJB56" s="86"/>
      <c r="HJC56" s="86"/>
      <c r="HJD56" s="86"/>
      <c r="HJE56" s="86"/>
      <c r="HJF56" s="86"/>
      <c r="HJG56" s="86"/>
      <c r="HJH56" s="86"/>
      <c r="HJI56" s="86"/>
      <c r="HJJ56" s="86"/>
      <c r="HJK56" s="86"/>
      <c r="HJL56" s="86"/>
      <c r="HJM56" s="86"/>
      <c r="HJN56" s="86"/>
      <c r="HJO56" s="86"/>
      <c r="HJP56" s="86"/>
      <c r="HJQ56" s="86"/>
      <c r="HJR56" s="86"/>
      <c r="HJS56" s="86"/>
      <c r="HJT56" s="86"/>
      <c r="HJU56" s="86"/>
      <c r="HJV56" s="86"/>
      <c r="HJW56" s="86"/>
      <c r="HJX56" s="86"/>
      <c r="HJY56" s="86"/>
      <c r="HJZ56" s="86"/>
      <c r="HKA56" s="86"/>
      <c r="HKB56" s="86"/>
      <c r="HKC56" s="86"/>
      <c r="HKD56" s="86"/>
      <c r="HKE56" s="86"/>
      <c r="HKF56" s="86"/>
      <c r="HKG56" s="86"/>
      <c r="HKH56" s="86"/>
      <c r="HKI56" s="86"/>
      <c r="HKJ56" s="86"/>
      <c r="HKK56" s="86"/>
      <c r="HKL56" s="86"/>
      <c r="HKM56" s="86"/>
      <c r="HKN56" s="86"/>
      <c r="HKO56" s="86"/>
      <c r="HKP56" s="86"/>
      <c r="HKQ56" s="86"/>
      <c r="HKR56" s="86"/>
      <c r="HKS56" s="86"/>
      <c r="HKT56" s="86"/>
      <c r="HKU56" s="86"/>
      <c r="HKV56" s="86"/>
      <c r="HKW56" s="86"/>
      <c r="HKX56" s="86"/>
      <c r="HKY56" s="86"/>
      <c r="HKZ56" s="86"/>
      <c r="HLA56" s="86"/>
      <c r="HLB56" s="86"/>
      <c r="HLC56" s="86"/>
      <c r="HLD56" s="86"/>
      <c r="HLE56" s="86"/>
      <c r="HLF56" s="86"/>
      <c r="HLG56" s="86"/>
      <c r="HLH56" s="86"/>
      <c r="HLI56" s="86"/>
      <c r="HLJ56" s="86"/>
      <c r="HLK56" s="86"/>
      <c r="HLL56" s="86"/>
      <c r="HLM56" s="86"/>
      <c r="HLN56" s="86"/>
      <c r="HLO56" s="86"/>
      <c r="HLP56" s="86"/>
      <c r="HLQ56" s="86"/>
      <c r="HLR56" s="86"/>
      <c r="HLS56" s="86"/>
      <c r="HLT56" s="86"/>
      <c r="HLU56" s="86"/>
      <c r="HLV56" s="86"/>
      <c r="HLW56" s="86"/>
      <c r="HLX56" s="86"/>
      <c r="HLY56" s="86"/>
      <c r="HLZ56" s="86"/>
      <c r="HMA56" s="86"/>
      <c r="HMB56" s="86"/>
      <c r="HMC56" s="86"/>
      <c r="HMD56" s="86"/>
      <c r="HME56" s="86"/>
      <c r="HMF56" s="86"/>
      <c r="HMG56" s="86"/>
      <c r="HMH56" s="86"/>
      <c r="HMI56" s="86"/>
      <c r="HMJ56" s="86"/>
      <c r="HMK56" s="86"/>
      <c r="HML56" s="86"/>
      <c r="HMM56" s="86"/>
      <c r="HMN56" s="86"/>
      <c r="HMO56" s="86"/>
      <c r="HMP56" s="86"/>
      <c r="HMQ56" s="86"/>
      <c r="HMR56" s="86"/>
      <c r="HMS56" s="86"/>
      <c r="HMT56" s="86"/>
      <c r="HMU56" s="86"/>
      <c r="HMV56" s="86"/>
      <c r="HMW56" s="86"/>
      <c r="HMX56" s="86"/>
      <c r="HMY56" s="86"/>
      <c r="HMZ56" s="86"/>
      <c r="HNA56" s="86"/>
      <c r="HNB56" s="86"/>
      <c r="HNC56" s="86"/>
      <c r="HND56" s="86"/>
      <c r="HNE56" s="86"/>
      <c r="HNF56" s="86"/>
      <c r="HNG56" s="86"/>
      <c r="HNH56" s="86"/>
      <c r="HNI56" s="86"/>
      <c r="HNJ56" s="86"/>
      <c r="HNK56" s="86"/>
      <c r="HNL56" s="86"/>
      <c r="HNM56" s="86"/>
      <c r="HNN56" s="86"/>
      <c r="HNO56" s="86"/>
      <c r="HNP56" s="86"/>
      <c r="HNQ56" s="86"/>
      <c r="HNR56" s="86"/>
      <c r="HNS56" s="86"/>
      <c r="HNT56" s="86"/>
      <c r="HNU56" s="86"/>
      <c r="HNV56" s="86"/>
      <c r="HNW56" s="86"/>
      <c r="HNX56" s="86"/>
      <c r="HNY56" s="86"/>
      <c r="HNZ56" s="86"/>
      <c r="HOA56" s="86"/>
      <c r="HOB56" s="86"/>
      <c r="HOC56" s="86"/>
      <c r="HOD56" s="86"/>
      <c r="HOE56" s="86"/>
      <c r="HOF56" s="86"/>
      <c r="HOG56" s="86"/>
      <c r="HOH56" s="86"/>
      <c r="HOI56" s="86"/>
      <c r="HOJ56" s="86"/>
      <c r="HOK56" s="86"/>
      <c r="HOL56" s="86"/>
      <c r="HOM56" s="86"/>
      <c r="HON56" s="86"/>
      <c r="HOO56" s="86"/>
      <c r="HOP56" s="86"/>
      <c r="HOQ56" s="86"/>
      <c r="HOR56" s="86"/>
      <c r="HOS56" s="86"/>
      <c r="HOT56" s="86"/>
      <c r="HOU56" s="86"/>
      <c r="HOV56" s="86"/>
      <c r="HOW56" s="86"/>
      <c r="HOX56" s="86"/>
      <c r="HOY56" s="86"/>
      <c r="HOZ56" s="86"/>
      <c r="HPA56" s="86"/>
      <c r="HPB56" s="86"/>
      <c r="HPC56" s="86"/>
      <c r="HPD56" s="86"/>
      <c r="HPE56" s="86"/>
      <c r="HPF56" s="86"/>
      <c r="HPG56" s="86"/>
      <c r="HPH56" s="98"/>
      <c r="HPI56" s="98"/>
      <c r="HPJ56" s="98"/>
      <c r="HPK56" s="98"/>
      <c r="HPL56" s="98"/>
      <c r="HPM56" s="98"/>
      <c r="HPN56" s="86"/>
      <c r="HPO56" s="86"/>
      <c r="HPP56" s="86"/>
      <c r="HPQ56" s="86"/>
      <c r="HPR56" s="86"/>
      <c r="HPS56" s="86"/>
      <c r="HPT56" s="86"/>
      <c r="HPU56" s="86"/>
      <c r="HPV56" s="86"/>
      <c r="HPW56" s="86"/>
      <c r="HPX56" s="86"/>
      <c r="HPY56" s="86"/>
      <c r="HPZ56" s="86"/>
      <c r="HQA56" s="86"/>
      <c r="HQB56" s="86"/>
      <c r="HQC56" s="86"/>
      <c r="HQD56" s="86"/>
      <c r="HQE56" s="86"/>
      <c r="HQF56" s="86"/>
      <c r="HQG56" s="86"/>
      <c r="HQH56" s="86"/>
      <c r="HQI56" s="86"/>
      <c r="HQJ56" s="86"/>
      <c r="HQK56" s="86"/>
      <c r="HQL56" s="86"/>
      <c r="HQM56" s="86"/>
      <c r="HQN56" s="86"/>
      <c r="HQO56" s="86"/>
      <c r="HQP56" s="86"/>
      <c r="HQQ56" s="86"/>
      <c r="HQR56" s="86"/>
      <c r="HQS56" s="86"/>
      <c r="HQT56" s="86"/>
      <c r="HQU56" s="86"/>
      <c r="HQV56" s="86"/>
      <c r="HQW56" s="86"/>
      <c r="HQX56" s="86"/>
      <c r="HQY56" s="86"/>
      <c r="HQZ56" s="86"/>
      <c r="HRA56" s="86"/>
      <c r="HRB56" s="86"/>
      <c r="HRC56" s="86"/>
      <c r="HRD56" s="86"/>
      <c r="HRE56" s="86"/>
      <c r="HRF56" s="86"/>
      <c r="HRG56" s="86"/>
      <c r="HRH56" s="86"/>
      <c r="HRI56" s="86"/>
      <c r="HRJ56" s="86"/>
      <c r="HRK56" s="86"/>
      <c r="HRL56" s="86"/>
      <c r="HRM56" s="86"/>
      <c r="HRN56" s="86"/>
      <c r="HRO56" s="86"/>
      <c r="HRP56" s="86"/>
      <c r="HRQ56" s="86"/>
      <c r="HRR56" s="86"/>
      <c r="HRS56" s="86"/>
      <c r="HRT56" s="86"/>
      <c r="HRU56" s="86"/>
      <c r="HRV56" s="86"/>
      <c r="HRW56" s="86"/>
      <c r="HRX56" s="86"/>
      <c r="HRY56" s="86"/>
      <c r="HRZ56" s="86"/>
      <c r="HSA56" s="86"/>
      <c r="HSB56" s="86"/>
      <c r="HSC56" s="86"/>
      <c r="HSD56" s="86"/>
      <c r="HSE56" s="86"/>
      <c r="HSF56" s="86"/>
      <c r="HSG56" s="86"/>
      <c r="HSH56" s="86"/>
      <c r="HSI56" s="86"/>
      <c r="HSJ56" s="86"/>
      <c r="HSK56" s="86"/>
      <c r="HSL56" s="86"/>
      <c r="HSM56" s="86"/>
      <c r="HSN56" s="86"/>
      <c r="HSO56" s="86"/>
      <c r="HSP56" s="86"/>
      <c r="HSQ56" s="86"/>
      <c r="HSR56" s="86"/>
      <c r="HSS56" s="86"/>
      <c r="HST56" s="86"/>
      <c r="HSU56" s="86"/>
      <c r="HSV56" s="86"/>
      <c r="HSW56" s="86"/>
      <c r="HSX56" s="86"/>
      <c r="HSY56" s="86"/>
      <c r="HSZ56" s="86"/>
      <c r="HTA56" s="86"/>
      <c r="HTB56" s="86"/>
      <c r="HTC56" s="86"/>
      <c r="HTD56" s="86"/>
      <c r="HTE56" s="86"/>
      <c r="HTF56" s="86"/>
      <c r="HTG56" s="86"/>
      <c r="HTH56" s="86"/>
      <c r="HTI56" s="86"/>
      <c r="HTJ56" s="86"/>
      <c r="HTK56" s="86"/>
      <c r="HTL56" s="86"/>
      <c r="HTM56" s="86"/>
      <c r="HTN56" s="86"/>
      <c r="HTO56" s="86"/>
      <c r="HTP56" s="86"/>
      <c r="HTQ56" s="86"/>
      <c r="HTR56" s="86"/>
      <c r="HTS56" s="86"/>
      <c r="HTT56" s="86"/>
      <c r="HTU56" s="86"/>
      <c r="HTV56" s="86"/>
      <c r="HTW56" s="86"/>
      <c r="HTX56" s="86"/>
      <c r="HTY56" s="86"/>
      <c r="HTZ56" s="86"/>
      <c r="HUA56" s="86"/>
      <c r="HUB56" s="86"/>
      <c r="HUC56" s="86"/>
      <c r="HUD56" s="86"/>
      <c r="HUE56" s="86"/>
      <c r="HUF56" s="86"/>
      <c r="HUG56" s="86"/>
      <c r="HUH56" s="86"/>
      <c r="HUI56" s="86"/>
      <c r="HUJ56" s="86"/>
      <c r="HUK56" s="86"/>
      <c r="HUL56" s="86"/>
      <c r="HUM56" s="86"/>
      <c r="HUN56" s="86"/>
      <c r="HUO56" s="86"/>
      <c r="HUP56" s="86"/>
      <c r="HUQ56" s="86"/>
      <c r="HUR56" s="86"/>
      <c r="HUS56" s="86"/>
      <c r="HUT56" s="86"/>
      <c r="HUU56" s="86"/>
      <c r="HUV56" s="86"/>
      <c r="HUW56" s="86"/>
      <c r="HUX56" s="86"/>
      <c r="HUY56" s="86"/>
      <c r="HUZ56" s="86"/>
      <c r="HVA56" s="86"/>
      <c r="HVB56" s="86"/>
      <c r="HVC56" s="86"/>
      <c r="HVD56" s="86"/>
      <c r="HVE56" s="86"/>
      <c r="HVF56" s="86"/>
      <c r="HVG56" s="86"/>
      <c r="HVH56" s="86"/>
      <c r="HVI56" s="86"/>
      <c r="HVJ56" s="86"/>
      <c r="HVK56" s="86"/>
      <c r="HVL56" s="86"/>
      <c r="HVM56" s="86"/>
      <c r="HVN56" s="86"/>
      <c r="HVO56" s="86"/>
      <c r="HVP56" s="86"/>
      <c r="HVQ56" s="86"/>
      <c r="HVR56" s="86"/>
      <c r="HVS56" s="86"/>
      <c r="HVT56" s="86"/>
      <c r="HVU56" s="86"/>
      <c r="HVV56" s="86"/>
      <c r="HVW56" s="86"/>
      <c r="HVX56" s="86"/>
      <c r="HVY56" s="86"/>
      <c r="HVZ56" s="86"/>
      <c r="HWA56" s="86"/>
      <c r="HWB56" s="86"/>
      <c r="HWC56" s="86"/>
      <c r="HWD56" s="86"/>
      <c r="HWE56" s="86"/>
      <c r="HWF56" s="86"/>
      <c r="HWG56" s="86"/>
      <c r="HWH56" s="86"/>
      <c r="HWI56" s="86"/>
      <c r="HWJ56" s="86"/>
      <c r="HWK56" s="86"/>
      <c r="HWL56" s="86"/>
      <c r="HWM56" s="86"/>
      <c r="HWN56" s="86"/>
      <c r="HWO56" s="86"/>
      <c r="HWP56" s="86"/>
      <c r="HWQ56" s="86"/>
      <c r="HWR56" s="86"/>
      <c r="HWS56" s="86"/>
      <c r="HWT56" s="86"/>
      <c r="HWU56" s="86"/>
      <c r="HWV56" s="86"/>
      <c r="HWW56" s="86"/>
      <c r="HWX56" s="86"/>
      <c r="HWY56" s="86"/>
      <c r="HWZ56" s="86"/>
      <c r="HXA56" s="86"/>
      <c r="HXB56" s="86"/>
      <c r="HXC56" s="86"/>
      <c r="HXD56" s="86"/>
      <c r="HXE56" s="86"/>
      <c r="HXF56" s="86"/>
      <c r="HXG56" s="86"/>
      <c r="HXH56" s="86"/>
      <c r="HXI56" s="86"/>
      <c r="HXJ56" s="86"/>
      <c r="HXK56" s="86"/>
      <c r="HXL56" s="86"/>
      <c r="HXM56" s="86"/>
      <c r="HXN56" s="86"/>
      <c r="HXO56" s="86"/>
      <c r="HXP56" s="86"/>
      <c r="HXQ56" s="86"/>
      <c r="HXR56" s="86"/>
      <c r="HXS56" s="86"/>
      <c r="HXT56" s="86"/>
      <c r="HXU56" s="86"/>
      <c r="HXV56" s="86"/>
      <c r="HXW56" s="86"/>
      <c r="HXX56" s="86"/>
      <c r="HXY56" s="86"/>
      <c r="HXZ56" s="86"/>
      <c r="HYA56" s="86"/>
      <c r="HYB56" s="86"/>
      <c r="HYC56" s="86"/>
      <c r="HYD56" s="86"/>
      <c r="HYE56" s="86"/>
      <c r="HYF56" s="86"/>
      <c r="HYG56" s="86"/>
      <c r="HYH56" s="86"/>
      <c r="HYI56" s="86"/>
      <c r="HYJ56" s="86"/>
      <c r="HYK56" s="86"/>
      <c r="HYL56" s="86"/>
      <c r="HYM56" s="86"/>
      <c r="HYN56" s="86"/>
      <c r="HYO56" s="86"/>
      <c r="HYP56" s="86"/>
      <c r="HYQ56" s="86"/>
      <c r="HYR56" s="86"/>
      <c r="HYS56" s="86"/>
      <c r="HYT56" s="86"/>
      <c r="HYU56" s="86"/>
      <c r="HYV56" s="86"/>
      <c r="HYW56" s="86"/>
      <c r="HYX56" s="86"/>
      <c r="HYY56" s="86"/>
      <c r="HYZ56" s="86"/>
      <c r="HZA56" s="86"/>
      <c r="HZB56" s="86"/>
      <c r="HZC56" s="86"/>
      <c r="HZD56" s="98"/>
      <c r="HZE56" s="98"/>
      <c r="HZF56" s="98"/>
      <c r="HZG56" s="98"/>
      <c r="HZH56" s="98"/>
      <c r="HZI56" s="98"/>
      <c r="HZJ56" s="86"/>
      <c r="HZK56" s="86"/>
      <c r="HZL56" s="86"/>
      <c r="HZM56" s="86"/>
      <c r="HZN56" s="86"/>
      <c r="HZO56" s="86"/>
      <c r="HZP56" s="86"/>
      <c r="HZQ56" s="86"/>
      <c r="HZR56" s="86"/>
      <c r="HZS56" s="86"/>
      <c r="HZT56" s="86"/>
      <c r="HZU56" s="86"/>
      <c r="HZV56" s="86"/>
      <c r="HZW56" s="86"/>
      <c r="HZX56" s="86"/>
      <c r="HZY56" s="86"/>
      <c r="HZZ56" s="86"/>
      <c r="IAA56" s="86"/>
      <c r="IAB56" s="86"/>
      <c r="IAC56" s="86"/>
      <c r="IAD56" s="86"/>
      <c r="IAE56" s="86"/>
      <c r="IAF56" s="86"/>
      <c r="IAG56" s="86"/>
      <c r="IAH56" s="86"/>
      <c r="IAI56" s="86"/>
      <c r="IAJ56" s="86"/>
      <c r="IAK56" s="86"/>
      <c r="IAL56" s="86"/>
      <c r="IAM56" s="86"/>
      <c r="IAN56" s="86"/>
      <c r="IAO56" s="86"/>
      <c r="IAP56" s="86"/>
      <c r="IAQ56" s="86"/>
      <c r="IAR56" s="86"/>
      <c r="IAS56" s="86"/>
      <c r="IAT56" s="86"/>
      <c r="IAU56" s="86"/>
      <c r="IAV56" s="86"/>
      <c r="IAW56" s="86"/>
      <c r="IAX56" s="86"/>
      <c r="IAY56" s="86"/>
      <c r="IAZ56" s="86"/>
      <c r="IBA56" s="86"/>
      <c r="IBB56" s="86"/>
      <c r="IBC56" s="86"/>
      <c r="IBD56" s="86"/>
      <c r="IBE56" s="86"/>
      <c r="IBF56" s="86"/>
      <c r="IBG56" s="86"/>
      <c r="IBH56" s="86"/>
      <c r="IBI56" s="86"/>
      <c r="IBJ56" s="86"/>
      <c r="IBK56" s="86"/>
      <c r="IBL56" s="86"/>
      <c r="IBM56" s="86"/>
      <c r="IBN56" s="86"/>
      <c r="IBO56" s="86"/>
      <c r="IBP56" s="86"/>
      <c r="IBQ56" s="86"/>
      <c r="IBR56" s="86"/>
      <c r="IBS56" s="86"/>
      <c r="IBT56" s="86"/>
      <c r="IBU56" s="86"/>
      <c r="IBV56" s="86"/>
      <c r="IBW56" s="86"/>
      <c r="IBX56" s="86"/>
      <c r="IBY56" s="86"/>
      <c r="IBZ56" s="86"/>
      <c r="ICA56" s="86"/>
      <c r="ICB56" s="86"/>
      <c r="ICC56" s="86"/>
      <c r="ICD56" s="86"/>
      <c r="ICE56" s="86"/>
      <c r="ICF56" s="86"/>
      <c r="ICG56" s="86"/>
      <c r="ICH56" s="86"/>
      <c r="ICI56" s="86"/>
      <c r="ICJ56" s="86"/>
      <c r="ICK56" s="86"/>
      <c r="ICL56" s="86"/>
      <c r="ICM56" s="86"/>
      <c r="ICN56" s="86"/>
      <c r="ICO56" s="86"/>
      <c r="ICP56" s="86"/>
      <c r="ICQ56" s="86"/>
      <c r="ICR56" s="86"/>
      <c r="ICS56" s="86"/>
      <c r="ICT56" s="86"/>
      <c r="ICU56" s="86"/>
      <c r="ICV56" s="86"/>
      <c r="ICW56" s="86"/>
      <c r="ICX56" s="86"/>
      <c r="ICY56" s="86"/>
      <c r="ICZ56" s="86"/>
      <c r="IDA56" s="86"/>
      <c r="IDB56" s="86"/>
      <c r="IDC56" s="86"/>
      <c r="IDD56" s="86"/>
      <c r="IDE56" s="86"/>
      <c r="IDF56" s="86"/>
      <c r="IDG56" s="86"/>
      <c r="IDH56" s="86"/>
      <c r="IDI56" s="86"/>
      <c r="IDJ56" s="86"/>
      <c r="IDK56" s="86"/>
      <c r="IDL56" s="86"/>
      <c r="IDM56" s="86"/>
      <c r="IDN56" s="86"/>
      <c r="IDO56" s="86"/>
      <c r="IDP56" s="86"/>
      <c r="IDQ56" s="86"/>
      <c r="IDR56" s="86"/>
      <c r="IDS56" s="86"/>
      <c r="IDT56" s="86"/>
      <c r="IDU56" s="86"/>
      <c r="IDV56" s="86"/>
      <c r="IDW56" s="86"/>
      <c r="IDX56" s="86"/>
      <c r="IDY56" s="86"/>
      <c r="IDZ56" s="86"/>
      <c r="IEA56" s="86"/>
      <c r="IEB56" s="86"/>
      <c r="IEC56" s="86"/>
      <c r="IED56" s="86"/>
      <c r="IEE56" s="86"/>
      <c r="IEF56" s="86"/>
      <c r="IEG56" s="86"/>
      <c r="IEH56" s="86"/>
      <c r="IEI56" s="86"/>
      <c r="IEJ56" s="86"/>
      <c r="IEK56" s="86"/>
      <c r="IEL56" s="86"/>
      <c r="IEM56" s="86"/>
      <c r="IEN56" s="86"/>
      <c r="IEO56" s="86"/>
      <c r="IEP56" s="86"/>
      <c r="IEQ56" s="86"/>
      <c r="IER56" s="86"/>
      <c r="IES56" s="86"/>
      <c r="IET56" s="86"/>
      <c r="IEU56" s="86"/>
      <c r="IEV56" s="86"/>
      <c r="IEW56" s="86"/>
      <c r="IEX56" s="86"/>
      <c r="IEY56" s="86"/>
      <c r="IEZ56" s="86"/>
      <c r="IFA56" s="86"/>
      <c r="IFB56" s="86"/>
      <c r="IFC56" s="86"/>
      <c r="IFD56" s="86"/>
      <c r="IFE56" s="86"/>
      <c r="IFF56" s="86"/>
      <c r="IFG56" s="86"/>
      <c r="IFH56" s="86"/>
      <c r="IFI56" s="86"/>
      <c r="IFJ56" s="86"/>
      <c r="IFK56" s="86"/>
      <c r="IFL56" s="86"/>
      <c r="IFM56" s="86"/>
      <c r="IFN56" s="86"/>
      <c r="IFO56" s="86"/>
      <c r="IFP56" s="86"/>
      <c r="IFQ56" s="86"/>
      <c r="IFR56" s="86"/>
      <c r="IFS56" s="86"/>
      <c r="IFT56" s="86"/>
      <c r="IFU56" s="86"/>
      <c r="IFV56" s="86"/>
      <c r="IFW56" s="86"/>
      <c r="IFX56" s="86"/>
      <c r="IFY56" s="86"/>
      <c r="IFZ56" s="86"/>
      <c r="IGA56" s="86"/>
      <c r="IGB56" s="86"/>
      <c r="IGC56" s="86"/>
      <c r="IGD56" s="86"/>
      <c r="IGE56" s="86"/>
      <c r="IGF56" s="86"/>
      <c r="IGG56" s="86"/>
      <c r="IGH56" s="86"/>
      <c r="IGI56" s="86"/>
      <c r="IGJ56" s="86"/>
      <c r="IGK56" s="86"/>
      <c r="IGL56" s="86"/>
      <c r="IGM56" s="86"/>
      <c r="IGN56" s="86"/>
      <c r="IGO56" s="86"/>
      <c r="IGP56" s="86"/>
      <c r="IGQ56" s="86"/>
      <c r="IGR56" s="86"/>
      <c r="IGS56" s="86"/>
      <c r="IGT56" s="86"/>
      <c r="IGU56" s="86"/>
      <c r="IGV56" s="86"/>
      <c r="IGW56" s="86"/>
      <c r="IGX56" s="86"/>
      <c r="IGY56" s="86"/>
      <c r="IGZ56" s="86"/>
      <c r="IHA56" s="86"/>
      <c r="IHB56" s="86"/>
      <c r="IHC56" s="86"/>
      <c r="IHD56" s="86"/>
      <c r="IHE56" s="86"/>
      <c r="IHF56" s="86"/>
      <c r="IHG56" s="86"/>
      <c r="IHH56" s="86"/>
      <c r="IHI56" s="86"/>
      <c r="IHJ56" s="86"/>
      <c r="IHK56" s="86"/>
      <c r="IHL56" s="86"/>
      <c r="IHM56" s="86"/>
      <c r="IHN56" s="86"/>
      <c r="IHO56" s="86"/>
      <c r="IHP56" s="86"/>
      <c r="IHQ56" s="86"/>
      <c r="IHR56" s="86"/>
      <c r="IHS56" s="86"/>
      <c r="IHT56" s="86"/>
      <c r="IHU56" s="86"/>
      <c r="IHV56" s="86"/>
      <c r="IHW56" s="86"/>
      <c r="IHX56" s="86"/>
      <c r="IHY56" s="86"/>
      <c r="IHZ56" s="86"/>
      <c r="IIA56" s="86"/>
      <c r="IIB56" s="86"/>
      <c r="IIC56" s="86"/>
      <c r="IID56" s="86"/>
      <c r="IIE56" s="86"/>
      <c r="IIF56" s="86"/>
      <c r="IIG56" s="86"/>
      <c r="IIH56" s="86"/>
      <c r="III56" s="86"/>
      <c r="IIJ56" s="86"/>
      <c r="IIK56" s="86"/>
      <c r="IIL56" s="86"/>
      <c r="IIM56" s="86"/>
      <c r="IIN56" s="86"/>
      <c r="IIO56" s="86"/>
      <c r="IIP56" s="86"/>
      <c r="IIQ56" s="86"/>
      <c r="IIR56" s="86"/>
      <c r="IIS56" s="86"/>
      <c r="IIT56" s="86"/>
      <c r="IIU56" s="86"/>
      <c r="IIV56" s="86"/>
      <c r="IIW56" s="86"/>
      <c r="IIX56" s="86"/>
      <c r="IIY56" s="86"/>
      <c r="IIZ56" s="98"/>
      <c r="IJA56" s="98"/>
      <c r="IJB56" s="98"/>
      <c r="IJC56" s="98"/>
      <c r="IJD56" s="98"/>
      <c r="IJE56" s="98"/>
      <c r="IJF56" s="86"/>
      <c r="IJG56" s="86"/>
      <c r="IJH56" s="86"/>
      <c r="IJI56" s="86"/>
      <c r="IJJ56" s="86"/>
      <c r="IJK56" s="86"/>
      <c r="IJL56" s="86"/>
      <c r="IJM56" s="86"/>
      <c r="IJN56" s="86"/>
      <c r="IJO56" s="86"/>
      <c r="IJP56" s="86"/>
      <c r="IJQ56" s="86"/>
      <c r="IJR56" s="86"/>
      <c r="IJS56" s="86"/>
      <c r="IJT56" s="86"/>
      <c r="IJU56" s="86"/>
      <c r="IJV56" s="86"/>
      <c r="IJW56" s="86"/>
      <c r="IJX56" s="86"/>
      <c r="IJY56" s="86"/>
      <c r="IJZ56" s="86"/>
      <c r="IKA56" s="86"/>
      <c r="IKB56" s="86"/>
      <c r="IKC56" s="86"/>
      <c r="IKD56" s="86"/>
      <c r="IKE56" s="86"/>
      <c r="IKF56" s="86"/>
      <c r="IKG56" s="86"/>
      <c r="IKH56" s="86"/>
      <c r="IKI56" s="86"/>
      <c r="IKJ56" s="86"/>
      <c r="IKK56" s="86"/>
      <c r="IKL56" s="86"/>
      <c r="IKM56" s="86"/>
      <c r="IKN56" s="86"/>
      <c r="IKO56" s="86"/>
      <c r="IKP56" s="86"/>
      <c r="IKQ56" s="86"/>
      <c r="IKR56" s="86"/>
      <c r="IKS56" s="86"/>
      <c r="IKT56" s="86"/>
      <c r="IKU56" s="86"/>
      <c r="IKV56" s="86"/>
      <c r="IKW56" s="86"/>
      <c r="IKX56" s="86"/>
      <c r="IKY56" s="86"/>
      <c r="IKZ56" s="86"/>
      <c r="ILA56" s="86"/>
      <c r="ILB56" s="86"/>
      <c r="ILC56" s="86"/>
      <c r="ILD56" s="86"/>
      <c r="ILE56" s="86"/>
      <c r="ILF56" s="86"/>
      <c r="ILG56" s="86"/>
      <c r="ILH56" s="86"/>
      <c r="ILI56" s="86"/>
      <c r="ILJ56" s="86"/>
      <c r="ILK56" s="86"/>
      <c r="ILL56" s="86"/>
      <c r="ILM56" s="86"/>
      <c r="ILN56" s="86"/>
      <c r="ILO56" s="86"/>
      <c r="ILP56" s="86"/>
      <c r="ILQ56" s="86"/>
      <c r="ILR56" s="86"/>
      <c r="ILS56" s="86"/>
      <c r="ILT56" s="86"/>
      <c r="ILU56" s="86"/>
      <c r="ILV56" s="86"/>
      <c r="ILW56" s="86"/>
      <c r="ILX56" s="86"/>
      <c r="ILY56" s="86"/>
      <c r="ILZ56" s="86"/>
      <c r="IMA56" s="86"/>
      <c r="IMB56" s="86"/>
      <c r="IMC56" s="86"/>
      <c r="IMD56" s="86"/>
      <c r="IME56" s="86"/>
      <c r="IMF56" s="86"/>
      <c r="IMG56" s="86"/>
      <c r="IMH56" s="86"/>
      <c r="IMI56" s="86"/>
      <c r="IMJ56" s="86"/>
      <c r="IMK56" s="86"/>
      <c r="IML56" s="86"/>
      <c r="IMM56" s="86"/>
      <c r="IMN56" s="86"/>
      <c r="IMO56" s="86"/>
      <c r="IMP56" s="86"/>
      <c r="IMQ56" s="86"/>
      <c r="IMR56" s="86"/>
      <c r="IMS56" s="86"/>
      <c r="IMT56" s="86"/>
      <c r="IMU56" s="86"/>
      <c r="IMV56" s="86"/>
      <c r="IMW56" s="86"/>
      <c r="IMX56" s="86"/>
      <c r="IMY56" s="86"/>
      <c r="IMZ56" s="86"/>
      <c r="INA56" s="86"/>
      <c r="INB56" s="86"/>
      <c r="INC56" s="86"/>
      <c r="IND56" s="86"/>
      <c r="INE56" s="86"/>
      <c r="INF56" s="86"/>
      <c r="ING56" s="86"/>
      <c r="INH56" s="86"/>
      <c r="INI56" s="86"/>
      <c r="INJ56" s="86"/>
      <c r="INK56" s="86"/>
      <c r="INL56" s="86"/>
      <c r="INM56" s="86"/>
      <c r="INN56" s="86"/>
      <c r="INO56" s="86"/>
      <c r="INP56" s="86"/>
      <c r="INQ56" s="86"/>
      <c r="INR56" s="86"/>
      <c r="INS56" s="86"/>
      <c r="INT56" s="86"/>
      <c r="INU56" s="86"/>
      <c r="INV56" s="86"/>
      <c r="INW56" s="86"/>
      <c r="INX56" s="86"/>
      <c r="INY56" s="86"/>
      <c r="INZ56" s="86"/>
      <c r="IOA56" s="86"/>
      <c r="IOB56" s="86"/>
      <c r="IOC56" s="86"/>
      <c r="IOD56" s="86"/>
      <c r="IOE56" s="86"/>
      <c r="IOF56" s="86"/>
      <c r="IOG56" s="86"/>
      <c r="IOH56" s="86"/>
      <c r="IOI56" s="86"/>
      <c r="IOJ56" s="86"/>
      <c r="IOK56" s="86"/>
      <c r="IOL56" s="86"/>
      <c r="IOM56" s="86"/>
      <c r="ION56" s="86"/>
      <c r="IOO56" s="86"/>
      <c r="IOP56" s="86"/>
      <c r="IOQ56" s="86"/>
      <c r="IOR56" s="86"/>
      <c r="IOS56" s="86"/>
      <c r="IOT56" s="86"/>
      <c r="IOU56" s="86"/>
      <c r="IOV56" s="86"/>
      <c r="IOW56" s="86"/>
      <c r="IOX56" s="86"/>
      <c r="IOY56" s="86"/>
      <c r="IOZ56" s="86"/>
      <c r="IPA56" s="86"/>
      <c r="IPB56" s="86"/>
      <c r="IPC56" s="86"/>
      <c r="IPD56" s="86"/>
      <c r="IPE56" s="86"/>
      <c r="IPF56" s="86"/>
      <c r="IPG56" s="86"/>
      <c r="IPH56" s="86"/>
      <c r="IPI56" s="86"/>
      <c r="IPJ56" s="86"/>
      <c r="IPK56" s="86"/>
      <c r="IPL56" s="86"/>
      <c r="IPM56" s="86"/>
      <c r="IPN56" s="86"/>
      <c r="IPO56" s="86"/>
      <c r="IPP56" s="86"/>
      <c r="IPQ56" s="86"/>
      <c r="IPR56" s="86"/>
      <c r="IPS56" s="86"/>
      <c r="IPT56" s="86"/>
      <c r="IPU56" s="86"/>
      <c r="IPV56" s="86"/>
      <c r="IPW56" s="86"/>
      <c r="IPX56" s="86"/>
      <c r="IPY56" s="86"/>
      <c r="IPZ56" s="86"/>
      <c r="IQA56" s="86"/>
      <c r="IQB56" s="86"/>
      <c r="IQC56" s="86"/>
      <c r="IQD56" s="86"/>
      <c r="IQE56" s="86"/>
      <c r="IQF56" s="86"/>
      <c r="IQG56" s="86"/>
      <c r="IQH56" s="86"/>
      <c r="IQI56" s="86"/>
      <c r="IQJ56" s="86"/>
      <c r="IQK56" s="86"/>
      <c r="IQL56" s="86"/>
      <c r="IQM56" s="86"/>
      <c r="IQN56" s="86"/>
      <c r="IQO56" s="86"/>
      <c r="IQP56" s="86"/>
      <c r="IQQ56" s="86"/>
      <c r="IQR56" s="86"/>
      <c r="IQS56" s="86"/>
      <c r="IQT56" s="86"/>
      <c r="IQU56" s="86"/>
      <c r="IQV56" s="86"/>
      <c r="IQW56" s="86"/>
      <c r="IQX56" s="86"/>
      <c r="IQY56" s="86"/>
      <c r="IQZ56" s="86"/>
      <c r="IRA56" s="86"/>
      <c r="IRB56" s="86"/>
      <c r="IRC56" s="86"/>
      <c r="IRD56" s="86"/>
      <c r="IRE56" s="86"/>
      <c r="IRF56" s="86"/>
      <c r="IRG56" s="86"/>
      <c r="IRH56" s="86"/>
      <c r="IRI56" s="86"/>
      <c r="IRJ56" s="86"/>
      <c r="IRK56" s="86"/>
      <c r="IRL56" s="86"/>
      <c r="IRM56" s="86"/>
      <c r="IRN56" s="86"/>
      <c r="IRO56" s="86"/>
      <c r="IRP56" s="86"/>
      <c r="IRQ56" s="86"/>
      <c r="IRR56" s="86"/>
      <c r="IRS56" s="86"/>
      <c r="IRT56" s="86"/>
      <c r="IRU56" s="86"/>
      <c r="IRV56" s="86"/>
      <c r="IRW56" s="86"/>
      <c r="IRX56" s="86"/>
      <c r="IRY56" s="86"/>
      <c r="IRZ56" s="86"/>
      <c r="ISA56" s="86"/>
      <c r="ISB56" s="86"/>
      <c r="ISC56" s="86"/>
      <c r="ISD56" s="86"/>
      <c r="ISE56" s="86"/>
      <c r="ISF56" s="86"/>
      <c r="ISG56" s="86"/>
      <c r="ISH56" s="86"/>
      <c r="ISI56" s="86"/>
      <c r="ISJ56" s="86"/>
      <c r="ISK56" s="86"/>
      <c r="ISL56" s="86"/>
      <c r="ISM56" s="86"/>
      <c r="ISN56" s="86"/>
      <c r="ISO56" s="86"/>
      <c r="ISP56" s="86"/>
      <c r="ISQ56" s="86"/>
      <c r="ISR56" s="86"/>
      <c r="ISS56" s="86"/>
      <c r="IST56" s="86"/>
      <c r="ISU56" s="86"/>
      <c r="ISV56" s="98"/>
      <c r="ISW56" s="98"/>
      <c r="ISX56" s="98"/>
      <c r="ISY56" s="98"/>
      <c r="ISZ56" s="98"/>
      <c r="ITA56" s="98"/>
      <c r="ITB56" s="86"/>
      <c r="ITC56" s="86"/>
      <c r="ITD56" s="86"/>
      <c r="ITE56" s="86"/>
      <c r="ITF56" s="86"/>
      <c r="ITG56" s="86"/>
      <c r="ITH56" s="86"/>
      <c r="ITI56" s="86"/>
      <c r="ITJ56" s="86"/>
      <c r="ITK56" s="86"/>
      <c r="ITL56" s="86"/>
      <c r="ITM56" s="86"/>
      <c r="ITN56" s="86"/>
      <c r="ITO56" s="86"/>
      <c r="ITP56" s="86"/>
      <c r="ITQ56" s="86"/>
      <c r="ITR56" s="86"/>
      <c r="ITS56" s="86"/>
      <c r="ITT56" s="86"/>
      <c r="ITU56" s="86"/>
      <c r="ITV56" s="86"/>
      <c r="ITW56" s="86"/>
      <c r="ITX56" s="86"/>
      <c r="ITY56" s="86"/>
      <c r="ITZ56" s="86"/>
      <c r="IUA56" s="86"/>
      <c r="IUB56" s="86"/>
      <c r="IUC56" s="86"/>
      <c r="IUD56" s="86"/>
      <c r="IUE56" s="86"/>
      <c r="IUF56" s="86"/>
      <c r="IUG56" s="86"/>
      <c r="IUH56" s="86"/>
      <c r="IUI56" s="86"/>
      <c r="IUJ56" s="86"/>
      <c r="IUK56" s="86"/>
      <c r="IUL56" s="86"/>
      <c r="IUM56" s="86"/>
      <c r="IUN56" s="86"/>
      <c r="IUO56" s="86"/>
      <c r="IUP56" s="86"/>
      <c r="IUQ56" s="86"/>
      <c r="IUR56" s="86"/>
      <c r="IUS56" s="86"/>
      <c r="IUT56" s="86"/>
      <c r="IUU56" s="86"/>
      <c r="IUV56" s="86"/>
      <c r="IUW56" s="86"/>
      <c r="IUX56" s="86"/>
      <c r="IUY56" s="86"/>
      <c r="IUZ56" s="86"/>
      <c r="IVA56" s="86"/>
      <c r="IVB56" s="86"/>
      <c r="IVC56" s="86"/>
      <c r="IVD56" s="86"/>
      <c r="IVE56" s="86"/>
      <c r="IVF56" s="86"/>
      <c r="IVG56" s="86"/>
      <c r="IVH56" s="86"/>
      <c r="IVI56" s="86"/>
      <c r="IVJ56" s="86"/>
      <c r="IVK56" s="86"/>
      <c r="IVL56" s="86"/>
      <c r="IVM56" s="86"/>
      <c r="IVN56" s="86"/>
      <c r="IVO56" s="86"/>
      <c r="IVP56" s="86"/>
      <c r="IVQ56" s="86"/>
      <c r="IVR56" s="86"/>
      <c r="IVS56" s="86"/>
      <c r="IVT56" s="86"/>
      <c r="IVU56" s="86"/>
      <c r="IVV56" s="86"/>
      <c r="IVW56" s="86"/>
      <c r="IVX56" s="86"/>
      <c r="IVY56" s="86"/>
      <c r="IVZ56" s="86"/>
      <c r="IWA56" s="86"/>
      <c r="IWB56" s="86"/>
      <c r="IWC56" s="86"/>
      <c r="IWD56" s="86"/>
      <c r="IWE56" s="86"/>
      <c r="IWF56" s="86"/>
      <c r="IWG56" s="86"/>
      <c r="IWH56" s="86"/>
      <c r="IWI56" s="86"/>
      <c r="IWJ56" s="86"/>
      <c r="IWK56" s="86"/>
      <c r="IWL56" s="86"/>
      <c r="IWM56" s="86"/>
      <c r="IWN56" s="86"/>
      <c r="IWO56" s="86"/>
      <c r="IWP56" s="86"/>
      <c r="IWQ56" s="86"/>
      <c r="IWR56" s="86"/>
      <c r="IWS56" s="86"/>
      <c r="IWT56" s="86"/>
      <c r="IWU56" s="86"/>
      <c r="IWV56" s="86"/>
      <c r="IWW56" s="86"/>
      <c r="IWX56" s="86"/>
      <c r="IWY56" s="86"/>
      <c r="IWZ56" s="86"/>
      <c r="IXA56" s="86"/>
      <c r="IXB56" s="86"/>
      <c r="IXC56" s="86"/>
      <c r="IXD56" s="86"/>
      <c r="IXE56" s="86"/>
      <c r="IXF56" s="86"/>
      <c r="IXG56" s="86"/>
      <c r="IXH56" s="86"/>
      <c r="IXI56" s="86"/>
      <c r="IXJ56" s="86"/>
      <c r="IXK56" s="86"/>
      <c r="IXL56" s="86"/>
      <c r="IXM56" s="86"/>
      <c r="IXN56" s="86"/>
      <c r="IXO56" s="86"/>
      <c r="IXP56" s="86"/>
      <c r="IXQ56" s="86"/>
      <c r="IXR56" s="86"/>
      <c r="IXS56" s="86"/>
      <c r="IXT56" s="86"/>
      <c r="IXU56" s="86"/>
      <c r="IXV56" s="86"/>
      <c r="IXW56" s="86"/>
      <c r="IXX56" s="86"/>
      <c r="IXY56" s="86"/>
      <c r="IXZ56" s="86"/>
      <c r="IYA56" s="86"/>
      <c r="IYB56" s="86"/>
      <c r="IYC56" s="86"/>
      <c r="IYD56" s="86"/>
      <c r="IYE56" s="86"/>
      <c r="IYF56" s="86"/>
      <c r="IYG56" s="86"/>
      <c r="IYH56" s="86"/>
      <c r="IYI56" s="86"/>
      <c r="IYJ56" s="86"/>
      <c r="IYK56" s="86"/>
      <c r="IYL56" s="86"/>
      <c r="IYM56" s="86"/>
      <c r="IYN56" s="86"/>
      <c r="IYO56" s="86"/>
      <c r="IYP56" s="86"/>
      <c r="IYQ56" s="86"/>
      <c r="IYR56" s="86"/>
      <c r="IYS56" s="86"/>
      <c r="IYT56" s="86"/>
      <c r="IYU56" s="86"/>
      <c r="IYV56" s="86"/>
      <c r="IYW56" s="86"/>
      <c r="IYX56" s="86"/>
      <c r="IYY56" s="86"/>
      <c r="IYZ56" s="86"/>
      <c r="IZA56" s="86"/>
      <c r="IZB56" s="86"/>
      <c r="IZC56" s="86"/>
      <c r="IZD56" s="86"/>
      <c r="IZE56" s="86"/>
      <c r="IZF56" s="86"/>
      <c r="IZG56" s="86"/>
      <c r="IZH56" s="86"/>
      <c r="IZI56" s="86"/>
      <c r="IZJ56" s="86"/>
      <c r="IZK56" s="86"/>
      <c r="IZL56" s="86"/>
      <c r="IZM56" s="86"/>
      <c r="IZN56" s="86"/>
      <c r="IZO56" s="86"/>
      <c r="IZP56" s="86"/>
      <c r="IZQ56" s="86"/>
      <c r="IZR56" s="86"/>
      <c r="IZS56" s="86"/>
      <c r="IZT56" s="86"/>
      <c r="IZU56" s="86"/>
      <c r="IZV56" s="86"/>
      <c r="IZW56" s="86"/>
      <c r="IZX56" s="86"/>
      <c r="IZY56" s="86"/>
      <c r="IZZ56" s="86"/>
      <c r="JAA56" s="86"/>
      <c r="JAB56" s="86"/>
      <c r="JAC56" s="86"/>
      <c r="JAD56" s="86"/>
      <c r="JAE56" s="86"/>
      <c r="JAF56" s="86"/>
      <c r="JAG56" s="86"/>
      <c r="JAH56" s="86"/>
      <c r="JAI56" s="86"/>
      <c r="JAJ56" s="86"/>
      <c r="JAK56" s="86"/>
      <c r="JAL56" s="86"/>
      <c r="JAM56" s="86"/>
      <c r="JAN56" s="86"/>
      <c r="JAO56" s="86"/>
      <c r="JAP56" s="86"/>
      <c r="JAQ56" s="86"/>
      <c r="JAR56" s="86"/>
      <c r="JAS56" s="86"/>
      <c r="JAT56" s="86"/>
      <c r="JAU56" s="86"/>
      <c r="JAV56" s="86"/>
      <c r="JAW56" s="86"/>
      <c r="JAX56" s="86"/>
      <c r="JAY56" s="86"/>
      <c r="JAZ56" s="86"/>
      <c r="JBA56" s="86"/>
      <c r="JBB56" s="86"/>
      <c r="JBC56" s="86"/>
      <c r="JBD56" s="86"/>
      <c r="JBE56" s="86"/>
      <c r="JBF56" s="86"/>
      <c r="JBG56" s="86"/>
      <c r="JBH56" s="86"/>
      <c r="JBI56" s="86"/>
      <c r="JBJ56" s="86"/>
      <c r="JBK56" s="86"/>
      <c r="JBL56" s="86"/>
      <c r="JBM56" s="86"/>
      <c r="JBN56" s="86"/>
      <c r="JBO56" s="86"/>
      <c r="JBP56" s="86"/>
      <c r="JBQ56" s="86"/>
      <c r="JBR56" s="86"/>
      <c r="JBS56" s="86"/>
      <c r="JBT56" s="86"/>
      <c r="JBU56" s="86"/>
      <c r="JBV56" s="86"/>
      <c r="JBW56" s="86"/>
      <c r="JBX56" s="86"/>
      <c r="JBY56" s="86"/>
      <c r="JBZ56" s="86"/>
      <c r="JCA56" s="86"/>
      <c r="JCB56" s="86"/>
      <c r="JCC56" s="86"/>
      <c r="JCD56" s="86"/>
      <c r="JCE56" s="86"/>
      <c r="JCF56" s="86"/>
      <c r="JCG56" s="86"/>
      <c r="JCH56" s="86"/>
      <c r="JCI56" s="86"/>
      <c r="JCJ56" s="86"/>
      <c r="JCK56" s="86"/>
      <c r="JCL56" s="86"/>
      <c r="JCM56" s="86"/>
      <c r="JCN56" s="86"/>
      <c r="JCO56" s="86"/>
      <c r="JCP56" s="86"/>
      <c r="JCQ56" s="86"/>
      <c r="JCR56" s="98"/>
      <c r="JCS56" s="98"/>
      <c r="JCT56" s="98"/>
      <c r="JCU56" s="98"/>
      <c r="JCV56" s="98"/>
      <c r="JCW56" s="98"/>
      <c r="JCX56" s="86"/>
      <c r="JCY56" s="86"/>
      <c r="JCZ56" s="86"/>
      <c r="JDA56" s="86"/>
      <c r="JDB56" s="86"/>
      <c r="JDC56" s="86"/>
      <c r="JDD56" s="86"/>
      <c r="JDE56" s="86"/>
      <c r="JDF56" s="86"/>
      <c r="JDG56" s="86"/>
      <c r="JDH56" s="86"/>
      <c r="JDI56" s="86"/>
      <c r="JDJ56" s="86"/>
      <c r="JDK56" s="86"/>
      <c r="JDL56" s="86"/>
      <c r="JDM56" s="86"/>
      <c r="JDN56" s="86"/>
      <c r="JDO56" s="86"/>
      <c r="JDP56" s="86"/>
      <c r="JDQ56" s="86"/>
      <c r="JDR56" s="86"/>
      <c r="JDS56" s="86"/>
      <c r="JDT56" s="86"/>
      <c r="JDU56" s="86"/>
      <c r="JDV56" s="86"/>
      <c r="JDW56" s="86"/>
      <c r="JDX56" s="86"/>
      <c r="JDY56" s="86"/>
      <c r="JDZ56" s="86"/>
      <c r="JEA56" s="86"/>
      <c r="JEB56" s="86"/>
      <c r="JEC56" s="86"/>
      <c r="JED56" s="86"/>
      <c r="JEE56" s="86"/>
      <c r="JEF56" s="86"/>
      <c r="JEG56" s="86"/>
      <c r="JEH56" s="86"/>
      <c r="JEI56" s="86"/>
      <c r="JEJ56" s="86"/>
      <c r="JEK56" s="86"/>
      <c r="JEL56" s="86"/>
      <c r="JEM56" s="86"/>
      <c r="JEN56" s="86"/>
      <c r="JEO56" s="86"/>
      <c r="JEP56" s="86"/>
      <c r="JEQ56" s="86"/>
      <c r="JER56" s="86"/>
      <c r="JES56" s="86"/>
      <c r="JET56" s="86"/>
      <c r="JEU56" s="86"/>
      <c r="JEV56" s="86"/>
      <c r="JEW56" s="86"/>
      <c r="JEX56" s="86"/>
      <c r="JEY56" s="86"/>
      <c r="JEZ56" s="86"/>
      <c r="JFA56" s="86"/>
      <c r="JFB56" s="86"/>
      <c r="JFC56" s="86"/>
      <c r="JFD56" s="86"/>
      <c r="JFE56" s="86"/>
      <c r="JFF56" s="86"/>
      <c r="JFG56" s="86"/>
      <c r="JFH56" s="86"/>
      <c r="JFI56" s="86"/>
      <c r="JFJ56" s="86"/>
      <c r="JFK56" s="86"/>
      <c r="JFL56" s="86"/>
      <c r="JFM56" s="86"/>
      <c r="JFN56" s="86"/>
      <c r="JFO56" s="86"/>
      <c r="JFP56" s="86"/>
      <c r="JFQ56" s="86"/>
      <c r="JFR56" s="86"/>
      <c r="JFS56" s="86"/>
      <c r="JFT56" s="86"/>
      <c r="JFU56" s="86"/>
      <c r="JFV56" s="86"/>
      <c r="JFW56" s="86"/>
      <c r="JFX56" s="86"/>
      <c r="JFY56" s="86"/>
      <c r="JFZ56" s="86"/>
      <c r="JGA56" s="86"/>
      <c r="JGB56" s="86"/>
      <c r="JGC56" s="86"/>
      <c r="JGD56" s="86"/>
      <c r="JGE56" s="86"/>
      <c r="JGF56" s="86"/>
      <c r="JGG56" s="86"/>
      <c r="JGH56" s="86"/>
      <c r="JGI56" s="86"/>
      <c r="JGJ56" s="86"/>
      <c r="JGK56" s="86"/>
      <c r="JGL56" s="86"/>
      <c r="JGM56" s="86"/>
      <c r="JGN56" s="86"/>
      <c r="JGO56" s="86"/>
      <c r="JGP56" s="86"/>
      <c r="JGQ56" s="86"/>
      <c r="JGR56" s="86"/>
      <c r="JGS56" s="86"/>
      <c r="JGT56" s="86"/>
      <c r="JGU56" s="86"/>
      <c r="JGV56" s="86"/>
      <c r="JGW56" s="86"/>
      <c r="JGX56" s="86"/>
      <c r="JGY56" s="86"/>
      <c r="JGZ56" s="86"/>
      <c r="JHA56" s="86"/>
      <c r="JHB56" s="86"/>
      <c r="JHC56" s="86"/>
      <c r="JHD56" s="86"/>
      <c r="JHE56" s="86"/>
      <c r="JHF56" s="86"/>
      <c r="JHG56" s="86"/>
      <c r="JHH56" s="86"/>
      <c r="JHI56" s="86"/>
      <c r="JHJ56" s="86"/>
      <c r="JHK56" s="86"/>
      <c r="JHL56" s="86"/>
      <c r="JHM56" s="86"/>
      <c r="JHN56" s="86"/>
      <c r="JHO56" s="86"/>
      <c r="JHP56" s="86"/>
      <c r="JHQ56" s="86"/>
      <c r="JHR56" s="86"/>
      <c r="JHS56" s="86"/>
      <c r="JHT56" s="86"/>
      <c r="JHU56" s="86"/>
      <c r="JHV56" s="86"/>
      <c r="JHW56" s="86"/>
      <c r="JHX56" s="86"/>
      <c r="JHY56" s="86"/>
      <c r="JHZ56" s="86"/>
      <c r="JIA56" s="86"/>
      <c r="JIB56" s="86"/>
      <c r="JIC56" s="86"/>
      <c r="JID56" s="86"/>
      <c r="JIE56" s="86"/>
      <c r="JIF56" s="86"/>
      <c r="JIG56" s="86"/>
      <c r="JIH56" s="86"/>
      <c r="JII56" s="86"/>
      <c r="JIJ56" s="86"/>
      <c r="JIK56" s="86"/>
      <c r="JIL56" s="86"/>
      <c r="JIM56" s="86"/>
      <c r="JIN56" s="86"/>
      <c r="JIO56" s="86"/>
      <c r="JIP56" s="86"/>
      <c r="JIQ56" s="86"/>
      <c r="JIR56" s="86"/>
      <c r="JIS56" s="86"/>
      <c r="JIT56" s="86"/>
      <c r="JIU56" s="86"/>
      <c r="JIV56" s="86"/>
      <c r="JIW56" s="86"/>
      <c r="JIX56" s="86"/>
      <c r="JIY56" s="86"/>
      <c r="JIZ56" s="86"/>
      <c r="JJA56" s="86"/>
      <c r="JJB56" s="86"/>
      <c r="JJC56" s="86"/>
      <c r="JJD56" s="86"/>
      <c r="JJE56" s="86"/>
      <c r="JJF56" s="86"/>
      <c r="JJG56" s="86"/>
      <c r="JJH56" s="86"/>
      <c r="JJI56" s="86"/>
      <c r="JJJ56" s="86"/>
      <c r="JJK56" s="86"/>
      <c r="JJL56" s="86"/>
      <c r="JJM56" s="86"/>
      <c r="JJN56" s="86"/>
      <c r="JJO56" s="86"/>
      <c r="JJP56" s="86"/>
      <c r="JJQ56" s="86"/>
      <c r="JJR56" s="86"/>
      <c r="JJS56" s="86"/>
      <c r="JJT56" s="86"/>
      <c r="JJU56" s="86"/>
      <c r="JJV56" s="86"/>
      <c r="JJW56" s="86"/>
      <c r="JJX56" s="86"/>
      <c r="JJY56" s="86"/>
      <c r="JJZ56" s="86"/>
      <c r="JKA56" s="86"/>
      <c r="JKB56" s="86"/>
      <c r="JKC56" s="86"/>
      <c r="JKD56" s="86"/>
      <c r="JKE56" s="86"/>
      <c r="JKF56" s="86"/>
      <c r="JKG56" s="86"/>
      <c r="JKH56" s="86"/>
      <c r="JKI56" s="86"/>
      <c r="JKJ56" s="86"/>
      <c r="JKK56" s="86"/>
      <c r="JKL56" s="86"/>
      <c r="JKM56" s="86"/>
      <c r="JKN56" s="86"/>
      <c r="JKO56" s="86"/>
      <c r="JKP56" s="86"/>
      <c r="JKQ56" s="86"/>
      <c r="JKR56" s="86"/>
      <c r="JKS56" s="86"/>
      <c r="JKT56" s="86"/>
      <c r="JKU56" s="86"/>
      <c r="JKV56" s="86"/>
      <c r="JKW56" s="86"/>
      <c r="JKX56" s="86"/>
      <c r="JKY56" s="86"/>
      <c r="JKZ56" s="86"/>
      <c r="JLA56" s="86"/>
      <c r="JLB56" s="86"/>
      <c r="JLC56" s="86"/>
      <c r="JLD56" s="86"/>
      <c r="JLE56" s="86"/>
      <c r="JLF56" s="86"/>
      <c r="JLG56" s="86"/>
      <c r="JLH56" s="86"/>
      <c r="JLI56" s="86"/>
      <c r="JLJ56" s="86"/>
      <c r="JLK56" s="86"/>
      <c r="JLL56" s="86"/>
      <c r="JLM56" s="86"/>
      <c r="JLN56" s="86"/>
      <c r="JLO56" s="86"/>
      <c r="JLP56" s="86"/>
      <c r="JLQ56" s="86"/>
      <c r="JLR56" s="86"/>
      <c r="JLS56" s="86"/>
      <c r="JLT56" s="86"/>
      <c r="JLU56" s="86"/>
      <c r="JLV56" s="86"/>
      <c r="JLW56" s="86"/>
      <c r="JLX56" s="86"/>
      <c r="JLY56" s="86"/>
      <c r="JLZ56" s="86"/>
      <c r="JMA56" s="86"/>
      <c r="JMB56" s="86"/>
      <c r="JMC56" s="86"/>
      <c r="JMD56" s="86"/>
      <c r="JME56" s="86"/>
      <c r="JMF56" s="86"/>
      <c r="JMG56" s="86"/>
      <c r="JMH56" s="86"/>
      <c r="JMI56" s="86"/>
      <c r="JMJ56" s="86"/>
      <c r="JMK56" s="86"/>
      <c r="JML56" s="86"/>
      <c r="JMM56" s="86"/>
      <c r="JMN56" s="98"/>
      <c r="JMO56" s="98"/>
      <c r="JMP56" s="98"/>
      <c r="JMQ56" s="98"/>
      <c r="JMR56" s="98"/>
      <c r="JMS56" s="98"/>
      <c r="JMT56" s="86"/>
      <c r="JMU56" s="86"/>
      <c r="JMV56" s="86"/>
      <c r="JMW56" s="86"/>
      <c r="JMX56" s="86"/>
      <c r="JMY56" s="86"/>
      <c r="JMZ56" s="86"/>
      <c r="JNA56" s="86"/>
      <c r="JNB56" s="86"/>
      <c r="JNC56" s="86"/>
      <c r="JND56" s="86"/>
      <c r="JNE56" s="86"/>
      <c r="JNF56" s="86"/>
      <c r="JNG56" s="86"/>
      <c r="JNH56" s="86"/>
      <c r="JNI56" s="86"/>
      <c r="JNJ56" s="86"/>
      <c r="JNK56" s="86"/>
      <c r="JNL56" s="86"/>
      <c r="JNM56" s="86"/>
      <c r="JNN56" s="86"/>
      <c r="JNO56" s="86"/>
      <c r="JNP56" s="86"/>
      <c r="JNQ56" s="86"/>
      <c r="JNR56" s="86"/>
      <c r="JNS56" s="86"/>
      <c r="JNT56" s="86"/>
      <c r="JNU56" s="86"/>
      <c r="JNV56" s="86"/>
      <c r="JNW56" s="86"/>
      <c r="JNX56" s="86"/>
      <c r="JNY56" s="86"/>
      <c r="JNZ56" s="86"/>
      <c r="JOA56" s="86"/>
      <c r="JOB56" s="86"/>
      <c r="JOC56" s="86"/>
      <c r="JOD56" s="86"/>
      <c r="JOE56" s="86"/>
      <c r="JOF56" s="86"/>
      <c r="JOG56" s="86"/>
      <c r="JOH56" s="86"/>
      <c r="JOI56" s="86"/>
      <c r="JOJ56" s="86"/>
      <c r="JOK56" s="86"/>
      <c r="JOL56" s="86"/>
      <c r="JOM56" s="86"/>
      <c r="JON56" s="86"/>
      <c r="JOO56" s="86"/>
      <c r="JOP56" s="86"/>
      <c r="JOQ56" s="86"/>
      <c r="JOR56" s="86"/>
      <c r="JOS56" s="86"/>
      <c r="JOT56" s="86"/>
      <c r="JOU56" s="86"/>
      <c r="JOV56" s="86"/>
      <c r="JOW56" s="86"/>
      <c r="JOX56" s="86"/>
      <c r="JOY56" s="86"/>
      <c r="JOZ56" s="86"/>
      <c r="JPA56" s="86"/>
      <c r="JPB56" s="86"/>
      <c r="JPC56" s="86"/>
      <c r="JPD56" s="86"/>
      <c r="JPE56" s="86"/>
      <c r="JPF56" s="86"/>
      <c r="JPG56" s="86"/>
      <c r="JPH56" s="86"/>
      <c r="JPI56" s="86"/>
      <c r="JPJ56" s="86"/>
      <c r="JPK56" s="86"/>
      <c r="JPL56" s="86"/>
      <c r="JPM56" s="86"/>
      <c r="JPN56" s="86"/>
      <c r="JPO56" s="86"/>
      <c r="JPP56" s="86"/>
      <c r="JPQ56" s="86"/>
      <c r="JPR56" s="86"/>
      <c r="JPS56" s="86"/>
      <c r="JPT56" s="86"/>
      <c r="JPU56" s="86"/>
      <c r="JPV56" s="86"/>
      <c r="JPW56" s="86"/>
      <c r="JPX56" s="86"/>
      <c r="JPY56" s="86"/>
      <c r="JPZ56" s="86"/>
      <c r="JQA56" s="86"/>
      <c r="JQB56" s="86"/>
      <c r="JQC56" s="86"/>
      <c r="JQD56" s="86"/>
      <c r="JQE56" s="86"/>
      <c r="JQF56" s="86"/>
      <c r="JQG56" s="86"/>
      <c r="JQH56" s="86"/>
      <c r="JQI56" s="86"/>
      <c r="JQJ56" s="86"/>
      <c r="JQK56" s="86"/>
      <c r="JQL56" s="86"/>
      <c r="JQM56" s="86"/>
      <c r="JQN56" s="86"/>
      <c r="JQO56" s="86"/>
      <c r="JQP56" s="86"/>
      <c r="JQQ56" s="86"/>
      <c r="JQR56" s="86"/>
      <c r="JQS56" s="86"/>
      <c r="JQT56" s="86"/>
      <c r="JQU56" s="86"/>
      <c r="JQV56" s="86"/>
      <c r="JQW56" s="86"/>
      <c r="JQX56" s="86"/>
      <c r="JQY56" s="86"/>
      <c r="JQZ56" s="86"/>
      <c r="JRA56" s="86"/>
      <c r="JRB56" s="86"/>
      <c r="JRC56" s="86"/>
      <c r="JRD56" s="86"/>
      <c r="JRE56" s="86"/>
      <c r="JRF56" s="86"/>
      <c r="JRG56" s="86"/>
      <c r="JRH56" s="86"/>
      <c r="JRI56" s="86"/>
      <c r="JRJ56" s="86"/>
      <c r="JRK56" s="86"/>
      <c r="JRL56" s="86"/>
      <c r="JRM56" s="86"/>
      <c r="JRN56" s="86"/>
      <c r="JRO56" s="86"/>
      <c r="JRP56" s="86"/>
      <c r="JRQ56" s="86"/>
      <c r="JRR56" s="86"/>
      <c r="JRS56" s="86"/>
      <c r="JRT56" s="86"/>
      <c r="JRU56" s="86"/>
      <c r="JRV56" s="86"/>
      <c r="JRW56" s="86"/>
      <c r="JRX56" s="86"/>
      <c r="JRY56" s="86"/>
      <c r="JRZ56" s="86"/>
      <c r="JSA56" s="86"/>
      <c r="JSB56" s="86"/>
      <c r="JSC56" s="86"/>
      <c r="JSD56" s="86"/>
      <c r="JSE56" s="86"/>
      <c r="JSF56" s="86"/>
      <c r="JSG56" s="86"/>
      <c r="JSH56" s="86"/>
      <c r="JSI56" s="86"/>
      <c r="JSJ56" s="86"/>
      <c r="JSK56" s="86"/>
      <c r="JSL56" s="86"/>
      <c r="JSM56" s="86"/>
      <c r="JSN56" s="86"/>
      <c r="JSO56" s="86"/>
      <c r="JSP56" s="86"/>
      <c r="JSQ56" s="86"/>
      <c r="JSR56" s="86"/>
      <c r="JSS56" s="86"/>
      <c r="JST56" s="86"/>
      <c r="JSU56" s="86"/>
      <c r="JSV56" s="86"/>
      <c r="JSW56" s="86"/>
      <c r="JSX56" s="86"/>
      <c r="JSY56" s="86"/>
      <c r="JSZ56" s="86"/>
      <c r="JTA56" s="86"/>
      <c r="JTB56" s="86"/>
      <c r="JTC56" s="86"/>
      <c r="JTD56" s="86"/>
      <c r="JTE56" s="86"/>
      <c r="JTF56" s="86"/>
      <c r="JTG56" s="86"/>
      <c r="JTH56" s="86"/>
      <c r="JTI56" s="86"/>
      <c r="JTJ56" s="86"/>
      <c r="JTK56" s="86"/>
      <c r="JTL56" s="86"/>
      <c r="JTM56" s="86"/>
      <c r="JTN56" s="86"/>
      <c r="JTO56" s="86"/>
      <c r="JTP56" s="86"/>
      <c r="JTQ56" s="86"/>
      <c r="JTR56" s="86"/>
      <c r="JTS56" s="86"/>
      <c r="JTT56" s="86"/>
      <c r="JTU56" s="86"/>
      <c r="JTV56" s="86"/>
      <c r="JTW56" s="86"/>
      <c r="JTX56" s="86"/>
      <c r="JTY56" s="86"/>
      <c r="JTZ56" s="86"/>
      <c r="JUA56" s="86"/>
      <c r="JUB56" s="86"/>
      <c r="JUC56" s="86"/>
      <c r="JUD56" s="86"/>
      <c r="JUE56" s="86"/>
      <c r="JUF56" s="86"/>
      <c r="JUG56" s="86"/>
      <c r="JUH56" s="86"/>
      <c r="JUI56" s="86"/>
      <c r="JUJ56" s="86"/>
      <c r="JUK56" s="86"/>
      <c r="JUL56" s="86"/>
      <c r="JUM56" s="86"/>
      <c r="JUN56" s="86"/>
      <c r="JUO56" s="86"/>
      <c r="JUP56" s="86"/>
      <c r="JUQ56" s="86"/>
      <c r="JUR56" s="86"/>
      <c r="JUS56" s="86"/>
      <c r="JUT56" s="86"/>
      <c r="JUU56" s="86"/>
      <c r="JUV56" s="86"/>
      <c r="JUW56" s="86"/>
      <c r="JUX56" s="86"/>
      <c r="JUY56" s="86"/>
      <c r="JUZ56" s="86"/>
      <c r="JVA56" s="86"/>
      <c r="JVB56" s="86"/>
      <c r="JVC56" s="86"/>
      <c r="JVD56" s="86"/>
      <c r="JVE56" s="86"/>
      <c r="JVF56" s="86"/>
      <c r="JVG56" s="86"/>
      <c r="JVH56" s="86"/>
      <c r="JVI56" s="86"/>
      <c r="JVJ56" s="86"/>
      <c r="JVK56" s="86"/>
      <c r="JVL56" s="86"/>
      <c r="JVM56" s="86"/>
      <c r="JVN56" s="86"/>
      <c r="JVO56" s="86"/>
      <c r="JVP56" s="86"/>
      <c r="JVQ56" s="86"/>
      <c r="JVR56" s="86"/>
      <c r="JVS56" s="86"/>
      <c r="JVT56" s="86"/>
      <c r="JVU56" s="86"/>
      <c r="JVV56" s="86"/>
      <c r="JVW56" s="86"/>
      <c r="JVX56" s="86"/>
      <c r="JVY56" s="86"/>
      <c r="JVZ56" s="86"/>
      <c r="JWA56" s="86"/>
      <c r="JWB56" s="86"/>
      <c r="JWC56" s="86"/>
      <c r="JWD56" s="86"/>
      <c r="JWE56" s="86"/>
      <c r="JWF56" s="86"/>
      <c r="JWG56" s="86"/>
      <c r="JWH56" s="86"/>
      <c r="JWI56" s="86"/>
      <c r="JWJ56" s="98"/>
      <c r="JWK56" s="98"/>
      <c r="JWL56" s="98"/>
      <c r="JWM56" s="98"/>
      <c r="JWN56" s="98"/>
      <c r="JWO56" s="98"/>
      <c r="JWP56" s="86"/>
      <c r="JWQ56" s="86"/>
      <c r="JWR56" s="86"/>
      <c r="JWS56" s="86"/>
      <c r="JWT56" s="86"/>
      <c r="JWU56" s="86"/>
      <c r="JWV56" s="86"/>
      <c r="JWW56" s="86"/>
      <c r="JWX56" s="86"/>
      <c r="JWY56" s="86"/>
      <c r="JWZ56" s="86"/>
      <c r="JXA56" s="86"/>
      <c r="JXB56" s="86"/>
      <c r="JXC56" s="86"/>
      <c r="JXD56" s="86"/>
      <c r="JXE56" s="86"/>
      <c r="JXF56" s="86"/>
      <c r="JXG56" s="86"/>
      <c r="JXH56" s="86"/>
      <c r="JXI56" s="86"/>
      <c r="JXJ56" s="86"/>
      <c r="JXK56" s="86"/>
      <c r="JXL56" s="86"/>
      <c r="JXM56" s="86"/>
      <c r="JXN56" s="86"/>
      <c r="JXO56" s="86"/>
      <c r="JXP56" s="86"/>
      <c r="JXQ56" s="86"/>
      <c r="JXR56" s="86"/>
      <c r="JXS56" s="86"/>
      <c r="JXT56" s="86"/>
      <c r="JXU56" s="86"/>
      <c r="JXV56" s="86"/>
      <c r="JXW56" s="86"/>
      <c r="JXX56" s="86"/>
      <c r="JXY56" s="86"/>
      <c r="JXZ56" s="86"/>
      <c r="JYA56" s="86"/>
      <c r="JYB56" s="86"/>
      <c r="JYC56" s="86"/>
      <c r="JYD56" s="86"/>
      <c r="JYE56" s="86"/>
      <c r="JYF56" s="86"/>
      <c r="JYG56" s="86"/>
      <c r="JYH56" s="86"/>
      <c r="JYI56" s="86"/>
      <c r="JYJ56" s="86"/>
      <c r="JYK56" s="86"/>
      <c r="JYL56" s="86"/>
      <c r="JYM56" s="86"/>
      <c r="JYN56" s="86"/>
      <c r="JYO56" s="86"/>
      <c r="JYP56" s="86"/>
      <c r="JYQ56" s="86"/>
      <c r="JYR56" s="86"/>
      <c r="JYS56" s="86"/>
      <c r="JYT56" s="86"/>
      <c r="JYU56" s="86"/>
      <c r="JYV56" s="86"/>
      <c r="JYW56" s="86"/>
      <c r="JYX56" s="86"/>
      <c r="JYY56" s="86"/>
      <c r="JYZ56" s="86"/>
      <c r="JZA56" s="86"/>
      <c r="JZB56" s="86"/>
      <c r="JZC56" s="86"/>
      <c r="JZD56" s="86"/>
      <c r="JZE56" s="86"/>
      <c r="JZF56" s="86"/>
      <c r="JZG56" s="86"/>
      <c r="JZH56" s="86"/>
      <c r="JZI56" s="86"/>
      <c r="JZJ56" s="86"/>
      <c r="JZK56" s="86"/>
      <c r="JZL56" s="86"/>
      <c r="JZM56" s="86"/>
      <c r="JZN56" s="86"/>
      <c r="JZO56" s="86"/>
      <c r="JZP56" s="86"/>
      <c r="JZQ56" s="86"/>
      <c r="JZR56" s="86"/>
      <c r="JZS56" s="86"/>
      <c r="JZT56" s="86"/>
      <c r="JZU56" s="86"/>
      <c r="JZV56" s="86"/>
      <c r="JZW56" s="86"/>
      <c r="JZX56" s="86"/>
      <c r="JZY56" s="86"/>
      <c r="JZZ56" s="86"/>
      <c r="KAA56" s="86"/>
      <c r="KAB56" s="86"/>
      <c r="KAC56" s="86"/>
      <c r="KAD56" s="86"/>
      <c r="KAE56" s="86"/>
      <c r="KAF56" s="86"/>
      <c r="KAG56" s="86"/>
      <c r="KAH56" s="86"/>
      <c r="KAI56" s="86"/>
      <c r="KAJ56" s="86"/>
      <c r="KAK56" s="86"/>
      <c r="KAL56" s="86"/>
      <c r="KAM56" s="86"/>
      <c r="KAN56" s="86"/>
      <c r="KAO56" s="86"/>
      <c r="KAP56" s="86"/>
      <c r="KAQ56" s="86"/>
      <c r="KAR56" s="86"/>
      <c r="KAS56" s="86"/>
      <c r="KAT56" s="86"/>
      <c r="KAU56" s="86"/>
      <c r="KAV56" s="86"/>
      <c r="KAW56" s="86"/>
      <c r="KAX56" s="86"/>
      <c r="KAY56" s="86"/>
      <c r="KAZ56" s="86"/>
      <c r="KBA56" s="86"/>
      <c r="KBB56" s="86"/>
      <c r="KBC56" s="86"/>
      <c r="KBD56" s="86"/>
      <c r="KBE56" s="86"/>
      <c r="KBF56" s="86"/>
      <c r="KBG56" s="86"/>
      <c r="KBH56" s="86"/>
      <c r="KBI56" s="86"/>
      <c r="KBJ56" s="86"/>
      <c r="KBK56" s="86"/>
      <c r="KBL56" s="86"/>
      <c r="KBM56" s="86"/>
      <c r="KBN56" s="86"/>
      <c r="KBO56" s="86"/>
      <c r="KBP56" s="86"/>
      <c r="KBQ56" s="86"/>
      <c r="KBR56" s="86"/>
      <c r="KBS56" s="86"/>
      <c r="KBT56" s="86"/>
      <c r="KBU56" s="86"/>
      <c r="KBV56" s="86"/>
      <c r="KBW56" s="86"/>
      <c r="KBX56" s="86"/>
      <c r="KBY56" s="86"/>
      <c r="KBZ56" s="86"/>
      <c r="KCA56" s="86"/>
      <c r="KCB56" s="86"/>
      <c r="KCC56" s="86"/>
      <c r="KCD56" s="86"/>
      <c r="KCE56" s="86"/>
      <c r="KCF56" s="86"/>
      <c r="KCG56" s="86"/>
      <c r="KCH56" s="86"/>
      <c r="KCI56" s="86"/>
      <c r="KCJ56" s="86"/>
      <c r="KCK56" s="86"/>
      <c r="KCL56" s="86"/>
      <c r="KCM56" s="86"/>
      <c r="KCN56" s="86"/>
      <c r="KCO56" s="86"/>
      <c r="KCP56" s="86"/>
      <c r="KCQ56" s="86"/>
      <c r="KCR56" s="86"/>
      <c r="KCS56" s="86"/>
      <c r="KCT56" s="86"/>
      <c r="KCU56" s="86"/>
      <c r="KCV56" s="86"/>
      <c r="KCW56" s="86"/>
      <c r="KCX56" s="86"/>
      <c r="KCY56" s="86"/>
      <c r="KCZ56" s="86"/>
      <c r="KDA56" s="86"/>
      <c r="KDB56" s="86"/>
      <c r="KDC56" s="86"/>
      <c r="KDD56" s="86"/>
      <c r="KDE56" s="86"/>
      <c r="KDF56" s="86"/>
      <c r="KDG56" s="86"/>
      <c r="KDH56" s="86"/>
      <c r="KDI56" s="86"/>
      <c r="KDJ56" s="86"/>
      <c r="KDK56" s="86"/>
      <c r="KDL56" s="86"/>
      <c r="KDM56" s="86"/>
      <c r="KDN56" s="86"/>
      <c r="KDO56" s="86"/>
      <c r="KDP56" s="86"/>
      <c r="KDQ56" s="86"/>
      <c r="KDR56" s="86"/>
      <c r="KDS56" s="86"/>
      <c r="KDT56" s="86"/>
      <c r="KDU56" s="86"/>
      <c r="KDV56" s="86"/>
      <c r="KDW56" s="86"/>
      <c r="KDX56" s="86"/>
      <c r="KDY56" s="86"/>
      <c r="KDZ56" s="86"/>
      <c r="KEA56" s="86"/>
      <c r="KEB56" s="86"/>
      <c r="KEC56" s="86"/>
      <c r="KED56" s="86"/>
      <c r="KEE56" s="86"/>
      <c r="KEF56" s="86"/>
      <c r="KEG56" s="86"/>
      <c r="KEH56" s="86"/>
      <c r="KEI56" s="86"/>
      <c r="KEJ56" s="86"/>
      <c r="KEK56" s="86"/>
      <c r="KEL56" s="86"/>
      <c r="KEM56" s="86"/>
      <c r="KEN56" s="86"/>
      <c r="KEO56" s="86"/>
      <c r="KEP56" s="86"/>
      <c r="KEQ56" s="86"/>
      <c r="KER56" s="86"/>
      <c r="KES56" s="86"/>
      <c r="KET56" s="86"/>
      <c r="KEU56" s="86"/>
      <c r="KEV56" s="86"/>
      <c r="KEW56" s="86"/>
      <c r="KEX56" s="86"/>
      <c r="KEY56" s="86"/>
      <c r="KEZ56" s="86"/>
      <c r="KFA56" s="86"/>
      <c r="KFB56" s="86"/>
      <c r="KFC56" s="86"/>
      <c r="KFD56" s="86"/>
      <c r="KFE56" s="86"/>
      <c r="KFF56" s="86"/>
      <c r="KFG56" s="86"/>
      <c r="KFH56" s="86"/>
      <c r="KFI56" s="86"/>
      <c r="KFJ56" s="86"/>
      <c r="KFK56" s="86"/>
      <c r="KFL56" s="86"/>
      <c r="KFM56" s="86"/>
      <c r="KFN56" s="86"/>
      <c r="KFO56" s="86"/>
      <c r="KFP56" s="86"/>
      <c r="KFQ56" s="86"/>
      <c r="KFR56" s="86"/>
      <c r="KFS56" s="86"/>
      <c r="KFT56" s="86"/>
      <c r="KFU56" s="86"/>
      <c r="KFV56" s="86"/>
      <c r="KFW56" s="86"/>
      <c r="KFX56" s="86"/>
      <c r="KFY56" s="86"/>
      <c r="KFZ56" s="86"/>
      <c r="KGA56" s="86"/>
      <c r="KGB56" s="86"/>
      <c r="KGC56" s="86"/>
      <c r="KGD56" s="86"/>
      <c r="KGE56" s="86"/>
      <c r="KGF56" s="98"/>
      <c r="KGG56" s="98"/>
      <c r="KGH56" s="98"/>
      <c r="KGI56" s="98"/>
      <c r="KGJ56" s="98"/>
      <c r="KGK56" s="98"/>
      <c r="KGL56" s="86"/>
      <c r="KGM56" s="86"/>
      <c r="KGN56" s="86"/>
      <c r="KGO56" s="86"/>
      <c r="KGP56" s="86"/>
      <c r="KGQ56" s="86"/>
      <c r="KGR56" s="86"/>
      <c r="KGS56" s="86"/>
      <c r="KGT56" s="86"/>
      <c r="KGU56" s="86"/>
      <c r="KGV56" s="86"/>
      <c r="KGW56" s="86"/>
      <c r="KGX56" s="86"/>
      <c r="KGY56" s="86"/>
      <c r="KGZ56" s="86"/>
      <c r="KHA56" s="86"/>
      <c r="KHB56" s="86"/>
      <c r="KHC56" s="86"/>
      <c r="KHD56" s="86"/>
      <c r="KHE56" s="86"/>
      <c r="KHF56" s="86"/>
      <c r="KHG56" s="86"/>
      <c r="KHH56" s="86"/>
      <c r="KHI56" s="86"/>
      <c r="KHJ56" s="86"/>
      <c r="KHK56" s="86"/>
      <c r="KHL56" s="86"/>
      <c r="KHM56" s="86"/>
      <c r="KHN56" s="86"/>
      <c r="KHO56" s="86"/>
      <c r="KHP56" s="86"/>
      <c r="KHQ56" s="86"/>
      <c r="KHR56" s="86"/>
      <c r="KHS56" s="86"/>
      <c r="KHT56" s="86"/>
      <c r="KHU56" s="86"/>
      <c r="KHV56" s="86"/>
      <c r="KHW56" s="86"/>
      <c r="KHX56" s="86"/>
      <c r="KHY56" s="86"/>
      <c r="KHZ56" s="86"/>
      <c r="KIA56" s="86"/>
      <c r="KIB56" s="86"/>
      <c r="KIC56" s="86"/>
      <c r="KID56" s="86"/>
      <c r="KIE56" s="86"/>
      <c r="KIF56" s="86"/>
      <c r="KIG56" s="86"/>
      <c r="KIH56" s="86"/>
      <c r="KII56" s="86"/>
      <c r="KIJ56" s="86"/>
      <c r="KIK56" s="86"/>
      <c r="KIL56" s="86"/>
      <c r="KIM56" s="86"/>
      <c r="KIN56" s="86"/>
      <c r="KIO56" s="86"/>
      <c r="KIP56" s="86"/>
      <c r="KIQ56" s="86"/>
      <c r="KIR56" s="86"/>
      <c r="KIS56" s="86"/>
      <c r="KIT56" s="86"/>
      <c r="KIU56" s="86"/>
      <c r="KIV56" s="86"/>
      <c r="KIW56" s="86"/>
      <c r="KIX56" s="86"/>
      <c r="KIY56" s="86"/>
      <c r="KIZ56" s="86"/>
      <c r="KJA56" s="86"/>
      <c r="KJB56" s="86"/>
      <c r="KJC56" s="86"/>
      <c r="KJD56" s="86"/>
      <c r="KJE56" s="86"/>
      <c r="KJF56" s="86"/>
      <c r="KJG56" s="86"/>
      <c r="KJH56" s="86"/>
      <c r="KJI56" s="86"/>
      <c r="KJJ56" s="86"/>
      <c r="KJK56" s="86"/>
      <c r="KJL56" s="86"/>
      <c r="KJM56" s="86"/>
      <c r="KJN56" s="86"/>
      <c r="KJO56" s="86"/>
      <c r="KJP56" s="86"/>
      <c r="KJQ56" s="86"/>
      <c r="KJR56" s="86"/>
      <c r="KJS56" s="86"/>
      <c r="KJT56" s="86"/>
      <c r="KJU56" s="86"/>
      <c r="KJV56" s="86"/>
      <c r="KJW56" s="86"/>
      <c r="KJX56" s="86"/>
      <c r="KJY56" s="86"/>
      <c r="KJZ56" s="86"/>
      <c r="KKA56" s="86"/>
      <c r="KKB56" s="86"/>
      <c r="KKC56" s="86"/>
      <c r="KKD56" s="86"/>
      <c r="KKE56" s="86"/>
      <c r="KKF56" s="86"/>
      <c r="KKG56" s="86"/>
      <c r="KKH56" s="86"/>
      <c r="KKI56" s="86"/>
      <c r="KKJ56" s="86"/>
      <c r="KKK56" s="86"/>
      <c r="KKL56" s="86"/>
      <c r="KKM56" s="86"/>
      <c r="KKN56" s="86"/>
      <c r="KKO56" s="86"/>
      <c r="KKP56" s="86"/>
      <c r="KKQ56" s="86"/>
      <c r="KKR56" s="86"/>
      <c r="KKS56" s="86"/>
      <c r="KKT56" s="86"/>
      <c r="KKU56" s="86"/>
      <c r="KKV56" s="86"/>
      <c r="KKW56" s="86"/>
      <c r="KKX56" s="86"/>
      <c r="KKY56" s="86"/>
      <c r="KKZ56" s="86"/>
      <c r="KLA56" s="86"/>
      <c r="KLB56" s="86"/>
      <c r="KLC56" s="86"/>
      <c r="KLD56" s="86"/>
      <c r="KLE56" s="86"/>
      <c r="KLF56" s="86"/>
      <c r="KLG56" s="86"/>
      <c r="KLH56" s="86"/>
      <c r="KLI56" s="86"/>
      <c r="KLJ56" s="86"/>
      <c r="KLK56" s="86"/>
      <c r="KLL56" s="86"/>
      <c r="KLM56" s="86"/>
      <c r="KLN56" s="86"/>
      <c r="KLO56" s="86"/>
      <c r="KLP56" s="86"/>
      <c r="KLQ56" s="86"/>
      <c r="KLR56" s="86"/>
      <c r="KLS56" s="86"/>
      <c r="KLT56" s="86"/>
      <c r="KLU56" s="86"/>
      <c r="KLV56" s="86"/>
      <c r="KLW56" s="86"/>
      <c r="KLX56" s="86"/>
      <c r="KLY56" s="86"/>
      <c r="KLZ56" s="86"/>
      <c r="KMA56" s="86"/>
      <c r="KMB56" s="86"/>
      <c r="KMC56" s="86"/>
      <c r="KMD56" s="86"/>
      <c r="KME56" s="86"/>
      <c r="KMF56" s="86"/>
      <c r="KMG56" s="86"/>
      <c r="KMH56" s="86"/>
      <c r="KMI56" s="86"/>
      <c r="KMJ56" s="86"/>
      <c r="KMK56" s="86"/>
      <c r="KML56" s="86"/>
      <c r="KMM56" s="86"/>
      <c r="KMN56" s="86"/>
      <c r="KMO56" s="86"/>
      <c r="KMP56" s="86"/>
      <c r="KMQ56" s="86"/>
      <c r="KMR56" s="86"/>
      <c r="KMS56" s="86"/>
      <c r="KMT56" s="86"/>
      <c r="KMU56" s="86"/>
      <c r="KMV56" s="86"/>
      <c r="KMW56" s="86"/>
      <c r="KMX56" s="86"/>
      <c r="KMY56" s="86"/>
      <c r="KMZ56" s="86"/>
      <c r="KNA56" s="86"/>
      <c r="KNB56" s="86"/>
      <c r="KNC56" s="86"/>
      <c r="KND56" s="86"/>
      <c r="KNE56" s="86"/>
      <c r="KNF56" s="86"/>
      <c r="KNG56" s="86"/>
      <c r="KNH56" s="86"/>
      <c r="KNI56" s="86"/>
      <c r="KNJ56" s="86"/>
      <c r="KNK56" s="86"/>
      <c r="KNL56" s="86"/>
      <c r="KNM56" s="86"/>
      <c r="KNN56" s="86"/>
      <c r="KNO56" s="86"/>
      <c r="KNP56" s="86"/>
      <c r="KNQ56" s="86"/>
      <c r="KNR56" s="86"/>
      <c r="KNS56" s="86"/>
      <c r="KNT56" s="86"/>
      <c r="KNU56" s="86"/>
      <c r="KNV56" s="86"/>
      <c r="KNW56" s="86"/>
      <c r="KNX56" s="86"/>
      <c r="KNY56" s="86"/>
      <c r="KNZ56" s="86"/>
      <c r="KOA56" s="86"/>
      <c r="KOB56" s="86"/>
      <c r="KOC56" s="86"/>
      <c r="KOD56" s="86"/>
      <c r="KOE56" s="86"/>
      <c r="KOF56" s="86"/>
      <c r="KOG56" s="86"/>
      <c r="KOH56" s="86"/>
      <c r="KOI56" s="86"/>
      <c r="KOJ56" s="86"/>
      <c r="KOK56" s="86"/>
      <c r="KOL56" s="86"/>
      <c r="KOM56" s="86"/>
      <c r="KON56" s="86"/>
      <c r="KOO56" s="86"/>
      <c r="KOP56" s="86"/>
      <c r="KOQ56" s="86"/>
      <c r="KOR56" s="86"/>
      <c r="KOS56" s="86"/>
      <c r="KOT56" s="86"/>
      <c r="KOU56" s="86"/>
      <c r="KOV56" s="86"/>
      <c r="KOW56" s="86"/>
      <c r="KOX56" s="86"/>
      <c r="KOY56" s="86"/>
      <c r="KOZ56" s="86"/>
      <c r="KPA56" s="86"/>
      <c r="KPB56" s="86"/>
      <c r="KPC56" s="86"/>
      <c r="KPD56" s="86"/>
      <c r="KPE56" s="86"/>
      <c r="KPF56" s="86"/>
      <c r="KPG56" s="86"/>
      <c r="KPH56" s="86"/>
      <c r="KPI56" s="86"/>
      <c r="KPJ56" s="86"/>
      <c r="KPK56" s="86"/>
      <c r="KPL56" s="86"/>
      <c r="KPM56" s="86"/>
      <c r="KPN56" s="86"/>
      <c r="KPO56" s="86"/>
      <c r="KPP56" s="86"/>
      <c r="KPQ56" s="86"/>
      <c r="KPR56" s="86"/>
      <c r="KPS56" s="86"/>
      <c r="KPT56" s="86"/>
      <c r="KPU56" s="86"/>
      <c r="KPV56" s="86"/>
      <c r="KPW56" s="86"/>
      <c r="KPX56" s="86"/>
      <c r="KPY56" s="86"/>
      <c r="KPZ56" s="86"/>
      <c r="KQA56" s="86"/>
      <c r="KQB56" s="98"/>
      <c r="KQC56" s="98"/>
      <c r="KQD56" s="98"/>
      <c r="KQE56" s="98"/>
      <c r="KQF56" s="98"/>
      <c r="KQG56" s="98"/>
      <c r="KQH56" s="86"/>
      <c r="KQI56" s="86"/>
      <c r="KQJ56" s="86"/>
      <c r="KQK56" s="86"/>
      <c r="KQL56" s="86"/>
      <c r="KQM56" s="86"/>
      <c r="KQN56" s="86"/>
      <c r="KQO56" s="86"/>
      <c r="KQP56" s="86"/>
      <c r="KQQ56" s="86"/>
      <c r="KQR56" s="86"/>
      <c r="KQS56" s="86"/>
      <c r="KQT56" s="86"/>
      <c r="KQU56" s="86"/>
      <c r="KQV56" s="86"/>
      <c r="KQW56" s="86"/>
      <c r="KQX56" s="86"/>
      <c r="KQY56" s="86"/>
      <c r="KQZ56" s="86"/>
      <c r="KRA56" s="86"/>
      <c r="KRB56" s="86"/>
      <c r="KRC56" s="86"/>
      <c r="KRD56" s="86"/>
      <c r="KRE56" s="86"/>
      <c r="KRF56" s="86"/>
      <c r="KRG56" s="86"/>
      <c r="KRH56" s="86"/>
      <c r="KRI56" s="86"/>
      <c r="KRJ56" s="86"/>
      <c r="KRK56" s="86"/>
      <c r="KRL56" s="86"/>
      <c r="KRM56" s="86"/>
      <c r="KRN56" s="86"/>
      <c r="KRO56" s="86"/>
      <c r="KRP56" s="86"/>
      <c r="KRQ56" s="86"/>
      <c r="KRR56" s="86"/>
      <c r="KRS56" s="86"/>
      <c r="KRT56" s="86"/>
      <c r="KRU56" s="86"/>
      <c r="KRV56" s="86"/>
      <c r="KRW56" s="86"/>
      <c r="KRX56" s="86"/>
      <c r="KRY56" s="86"/>
      <c r="KRZ56" s="86"/>
      <c r="KSA56" s="86"/>
      <c r="KSB56" s="86"/>
      <c r="KSC56" s="86"/>
      <c r="KSD56" s="86"/>
      <c r="KSE56" s="86"/>
      <c r="KSF56" s="86"/>
      <c r="KSG56" s="86"/>
      <c r="KSH56" s="86"/>
      <c r="KSI56" s="86"/>
      <c r="KSJ56" s="86"/>
      <c r="KSK56" s="86"/>
      <c r="KSL56" s="86"/>
      <c r="KSM56" s="86"/>
      <c r="KSN56" s="86"/>
      <c r="KSO56" s="86"/>
      <c r="KSP56" s="86"/>
      <c r="KSQ56" s="86"/>
      <c r="KSR56" s="86"/>
      <c r="KSS56" s="86"/>
      <c r="KST56" s="86"/>
      <c r="KSU56" s="86"/>
      <c r="KSV56" s="86"/>
      <c r="KSW56" s="86"/>
      <c r="KSX56" s="86"/>
      <c r="KSY56" s="86"/>
      <c r="KSZ56" s="86"/>
      <c r="KTA56" s="86"/>
      <c r="KTB56" s="86"/>
      <c r="KTC56" s="86"/>
      <c r="KTD56" s="86"/>
      <c r="KTE56" s="86"/>
      <c r="KTF56" s="86"/>
      <c r="KTG56" s="86"/>
      <c r="KTH56" s="86"/>
      <c r="KTI56" s="86"/>
      <c r="KTJ56" s="86"/>
      <c r="KTK56" s="86"/>
      <c r="KTL56" s="86"/>
      <c r="KTM56" s="86"/>
      <c r="KTN56" s="86"/>
      <c r="KTO56" s="86"/>
      <c r="KTP56" s="86"/>
      <c r="KTQ56" s="86"/>
      <c r="KTR56" s="86"/>
      <c r="KTS56" s="86"/>
      <c r="KTT56" s="86"/>
      <c r="KTU56" s="86"/>
      <c r="KTV56" s="86"/>
      <c r="KTW56" s="86"/>
      <c r="KTX56" s="86"/>
      <c r="KTY56" s="86"/>
      <c r="KTZ56" s="86"/>
      <c r="KUA56" s="86"/>
      <c r="KUB56" s="86"/>
      <c r="KUC56" s="86"/>
      <c r="KUD56" s="86"/>
      <c r="KUE56" s="86"/>
      <c r="KUF56" s="86"/>
      <c r="KUG56" s="86"/>
      <c r="KUH56" s="86"/>
      <c r="KUI56" s="86"/>
      <c r="KUJ56" s="86"/>
      <c r="KUK56" s="86"/>
      <c r="KUL56" s="86"/>
      <c r="KUM56" s="86"/>
      <c r="KUN56" s="86"/>
      <c r="KUO56" s="86"/>
      <c r="KUP56" s="86"/>
      <c r="KUQ56" s="86"/>
      <c r="KUR56" s="86"/>
      <c r="KUS56" s="86"/>
      <c r="KUT56" s="86"/>
      <c r="KUU56" s="86"/>
      <c r="KUV56" s="86"/>
      <c r="KUW56" s="86"/>
      <c r="KUX56" s="86"/>
      <c r="KUY56" s="86"/>
      <c r="KUZ56" s="86"/>
      <c r="KVA56" s="86"/>
      <c r="KVB56" s="86"/>
      <c r="KVC56" s="86"/>
      <c r="KVD56" s="86"/>
      <c r="KVE56" s="86"/>
      <c r="KVF56" s="86"/>
      <c r="KVG56" s="86"/>
      <c r="KVH56" s="86"/>
      <c r="KVI56" s="86"/>
      <c r="KVJ56" s="86"/>
      <c r="KVK56" s="86"/>
      <c r="KVL56" s="86"/>
      <c r="KVM56" s="86"/>
      <c r="KVN56" s="86"/>
      <c r="KVO56" s="86"/>
      <c r="KVP56" s="86"/>
      <c r="KVQ56" s="86"/>
      <c r="KVR56" s="86"/>
      <c r="KVS56" s="86"/>
      <c r="KVT56" s="86"/>
      <c r="KVU56" s="86"/>
      <c r="KVV56" s="86"/>
      <c r="KVW56" s="86"/>
      <c r="KVX56" s="86"/>
      <c r="KVY56" s="86"/>
      <c r="KVZ56" s="86"/>
      <c r="KWA56" s="86"/>
      <c r="KWB56" s="86"/>
      <c r="KWC56" s="86"/>
      <c r="KWD56" s="86"/>
      <c r="KWE56" s="86"/>
      <c r="KWF56" s="86"/>
      <c r="KWG56" s="86"/>
      <c r="KWH56" s="86"/>
      <c r="KWI56" s="86"/>
      <c r="KWJ56" s="86"/>
      <c r="KWK56" s="86"/>
      <c r="KWL56" s="86"/>
      <c r="KWM56" s="86"/>
      <c r="KWN56" s="86"/>
      <c r="KWO56" s="86"/>
      <c r="KWP56" s="86"/>
      <c r="KWQ56" s="86"/>
      <c r="KWR56" s="86"/>
      <c r="KWS56" s="86"/>
      <c r="KWT56" s="86"/>
      <c r="KWU56" s="86"/>
      <c r="KWV56" s="86"/>
      <c r="KWW56" s="86"/>
      <c r="KWX56" s="86"/>
      <c r="KWY56" s="86"/>
      <c r="KWZ56" s="86"/>
      <c r="KXA56" s="86"/>
      <c r="KXB56" s="86"/>
      <c r="KXC56" s="86"/>
      <c r="KXD56" s="86"/>
      <c r="KXE56" s="86"/>
      <c r="KXF56" s="86"/>
      <c r="KXG56" s="86"/>
      <c r="KXH56" s="86"/>
      <c r="KXI56" s="86"/>
      <c r="KXJ56" s="86"/>
      <c r="KXK56" s="86"/>
      <c r="KXL56" s="86"/>
      <c r="KXM56" s="86"/>
      <c r="KXN56" s="86"/>
      <c r="KXO56" s="86"/>
      <c r="KXP56" s="86"/>
      <c r="KXQ56" s="86"/>
      <c r="KXR56" s="86"/>
      <c r="KXS56" s="86"/>
      <c r="KXT56" s="86"/>
      <c r="KXU56" s="86"/>
      <c r="KXV56" s="86"/>
      <c r="KXW56" s="86"/>
      <c r="KXX56" s="86"/>
      <c r="KXY56" s="86"/>
      <c r="KXZ56" s="86"/>
      <c r="KYA56" s="86"/>
      <c r="KYB56" s="86"/>
      <c r="KYC56" s="86"/>
      <c r="KYD56" s="86"/>
      <c r="KYE56" s="86"/>
      <c r="KYF56" s="86"/>
      <c r="KYG56" s="86"/>
      <c r="KYH56" s="86"/>
      <c r="KYI56" s="86"/>
      <c r="KYJ56" s="86"/>
      <c r="KYK56" s="86"/>
      <c r="KYL56" s="86"/>
      <c r="KYM56" s="86"/>
      <c r="KYN56" s="86"/>
      <c r="KYO56" s="86"/>
      <c r="KYP56" s="86"/>
      <c r="KYQ56" s="86"/>
      <c r="KYR56" s="86"/>
      <c r="KYS56" s="86"/>
      <c r="KYT56" s="86"/>
      <c r="KYU56" s="86"/>
      <c r="KYV56" s="86"/>
      <c r="KYW56" s="86"/>
      <c r="KYX56" s="86"/>
      <c r="KYY56" s="86"/>
      <c r="KYZ56" s="86"/>
      <c r="KZA56" s="86"/>
      <c r="KZB56" s="86"/>
      <c r="KZC56" s="86"/>
      <c r="KZD56" s="86"/>
      <c r="KZE56" s="86"/>
      <c r="KZF56" s="86"/>
      <c r="KZG56" s="86"/>
      <c r="KZH56" s="86"/>
      <c r="KZI56" s="86"/>
      <c r="KZJ56" s="86"/>
      <c r="KZK56" s="86"/>
      <c r="KZL56" s="86"/>
      <c r="KZM56" s="86"/>
      <c r="KZN56" s="86"/>
      <c r="KZO56" s="86"/>
      <c r="KZP56" s="86"/>
      <c r="KZQ56" s="86"/>
      <c r="KZR56" s="86"/>
      <c r="KZS56" s="86"/>
      <c r="KZT56" s="86"/>
      <c r="KZU56" s="86"/>
      <c r="KZV56" s="86"/>
      <c r="KZW56" s="86"/>
      <c r="KZX56" s="98"/>
      <c r="KZY56" s="98"/>
      <c r="KZZ56" s="98"/>
      <c r="LAA56" s="98"/>
      <c r="LAB56" s="98"/>
      <c r="LAC56" s="98"/>
      <c r="LAD56" s="86"/>
      <c r="LAE56" s="86"/>
      <c r="LAF56" s="86"/>
      <c r="LAG56" s="86"/>
      <c r="LAH56" s="86"/>
      <c r="LAI56" s="86"/>
      <c r="LAJ56" s="86"/>
      <c r="LAK56" s="86"/>
      <c r="LAL56" s="86"/>
      <c r="LAM56" s="86"/>
      <c r="LAN56" s="86"/>
      <c r="LAO56" s="86"/>
      <c r="LAP56" s="86"/>
      <c r="LAQ56" s="86"/>
      <c r="LAR56" s="86"/>
      <c r="LAS56" s="86"/>
      <c r="LAT56" s="86"/>
      <c r="LAU56" s="86"/>
      <c r="LAV56" s="86"/>
      <c r="LAW56" s="86"/>
      <c r="LAX56" s="86"/>
      <c r="LAY56" s="86"/>
      <c r="LAZ56" s="86"/>
      <c r="LBA56" s="86"/>
      <c r="LBB56" s="86"/>
      <c r="LBC56" s="86"/>
      <c r="LBD56" s="86"/>
      <c r="LBE56" s="86"/>
      <c r="LBF56" s="86"/>
      <c r="LBG56" s="86"/>
      <c r="LBH56" s="86"/>
      <c r="LBI56" s="86"/>
      <c r="LBJ56" s="86"/>
      <c r="LBK56" s="86"/>
      <c r="LBL56" s="86"/>
      <c r="LBM56" s="86"/>
      <c r="LBN56" s="86"/>
      <c r="LBO56" s="86"/>
      <c r="LBP56" s="86"/>
      <c r="LBQ56" s="86"/>
      <c r="LBR56" s="86"/>
      <c r="LBS56" s="86"/>
      <c r="LBT56" s="86"/>
      <c r="LBU56" s="86"/>
      <c r="LBV56" s="86"/>
      <c r="LBW56" s="86"/>
      <c r="LBX56" s="86"/>
      <c r="LBY56" s="86"/>
      <c r="LBZ56" s="86"/>
      <c r="LCA56" s="86"/>
      <c r="LCB56" s="86"/>
      <c r="LCC56" s="86"/>
      <c r="LCD56" s="86"/>
      <c r="LCE56" s="86"/>
      <c r="LCF56" s="86"/>
      <c r="LCG56" s="86"/>
      <c r="LCH56" s="86"/>
      <c r="LCI56" s="86"/>
      <c r="LCJ56" s="86"/>
      <c r="LCK56" s="86"/>
      <c r="LCL56" s="86"/>
      <c r="LCM56" s="86"/>
      <c r="LCN56" s="86"/>
      <c r="LCO56" s="86"/>
      <c r="LCP56" s="86"/>
      <c r="LCQ56" s="86"/>
      <c r="LCR56" s="86"/>
      <c r="LCS56" s="86"/>
      <c r="LCT56" s="86"/>
      <c r="LCU56" s="86"/>
      <c r="LCV56" s="86"/>
      <c r="LCW56" s="86"/>
      <c r="LCX56" s="86"/>
      <c r="LCY56" s="86"/>
      <c r="LCZ56" s="86"/>
      <c r="LDA56" s="86"/>
      <c r="LDB56" s="86"/>
      <c r="LDC56" s="86"/>
      <c r="LDD56" s="86"/>
      <c r="LDE56" s="86"/>
      <c r="LDF56" s="86"/>
      <c r="LDG56" s="86"/>
      <c r="LDH56" s="86"/>
      <c r="LDI56" s="86"/>
      <c r="LDJ56" s="86"/>
      <c r="LDK56" s="86"/>
      <c r="LDL56" s="86"/>
      <c r="LDM56" s="86"/>
      <c r="LDN56" s="86"/>
      <c r="LDO56" s="86"/>
      <c r="LDP56" s="86"/>
      <c r="LDQ56" s="86"/>
      <c r="LDR56" s="86"/>
      <c r="LDS56" s="86"/>
      <c r="LDT56" s="86"/>
      <c r="LDU56" s="86"/>
      <c r="LDV56" s="86"/>
      <c r="LDW56" s="86"/>
      <c r="LDX56" s="86"/>
      <c r="LDY56" s="86"/>
      <c r="LDZ56" s="86"/>
      <c r="LEA56" s="86"/>
      <c r="LEB56" s="86"/>
      <c r="LEC56" s="86"/>
      <c r="LED56" s="86"/>
      <c r="LEE56" s="86"/>
      <c r="LEF56" s="86"/>
      <c r="LEG56" s="86"/>
      <c r="LEH56" s="86"/>
      <c r="LEI56" s="86"/>
      <c r="LEJ56" s="86"/>
      <c r="LEK56" s="86"/>
      <c r="LEL56" s="86"/>
      <c r="LEM56" s="86"/>
      <c r="LEN56" s="86"/>
      <c r="LEO56" s="86"/>
      <c r="LEP56" s="86"/>
      <c r="LEQ56" s="86"/>
      <c r="LER56" s="86"/>
      <c r="LES56" s="86"/>
      <c r="LET56" s="86"/>
      <c r="LEU56" s="86"/>
      <c r="LEV56" s="86"/>
      <c r="LEW56" s="86"/>
      <c r="LEX56" s="86"/>
      <c r="LEY56" s="86"/>
      <c r="LEZ56" s="86"/>
      <c r="LFA56" s="86"/>
      <c r="LFB56" s="86"/>
      <c r="LFC56" s="86"/>
      <c r="LFD56" s="86"/>
      <c r="LFE56" s="86"/>
      <c r="LFF56" s="86"/>
      <c r="LFG56" s="86"/>
      <c r="LFH56" s="86"/>
      <c r="LFI56" s="86"/>
      <c r="LFJ56" s="86"/>
      <c r="LFK56" s="86"/>
      <c r="LFL56" s="86"/>
      <c r="LFM56" s="86"/>
      <c r="LFN56" s="86"/>
      <c r="LFO56" s="86"/>
      <c r="LFP56" s="86"/>
      <c r="LFQ56" s="86"/>
      <c r="LFR56" s="86"/>
      <c r="LFS56" s="86"/>
      <c r="LFT56" s="86"/>
      <c r="LFU56" s="86"/>
      <c r="LFV56" s="86"/>
      <c r="LFW56" s="86"/>
      <c r="LFX56" s="86"/>
      <c r="LFY56" s="86"/>
      <c r="LFZ56" s="86"/>
      <c r="LGA56" s="86"/>
      <c r="LGB56" s="86"/>
      <c r="LGC56" s="86"/>
      <c r="LGD56" s="86"/>
      <c r="LGE56" s="86"/>
      <c r="LGF56" s="86"/>
      <c r="LGG56" s="86"/>
      <c r="LGH56" s="86"/>
      <c r="LGI56" s="86"/>
      <c r="LGJ56" s="86"/>
      <c r="LGK56" s="86"/>
      <c r="LGL56" s="86"/>
      <c r="LGM56" s="86"/>
      <c r="LGN56" s="86"/>
      <c r="LGO56" s="86"/>
      <c r="LGP56" s="86"/>
      <c r="LGQ56" s="86"/>
      <c r="LGR56" s="86"/>
      <c r="LGS56" s="86"/>
      <c r="LGT56" s="86"/>
      <c r="LGU56" s="86"/>
      <c r="LGV56" s="86"/>
      <c r="LGW56" s="86"/>
      <c r="LGX56" s="86"/>
      <c r="LGY56" s="86"/>
      <c r="LGZ56" s="86"/>
      <c r="LHA56" s="86"/>
      <c r="LHB56" s="86"/>
      <c r="LHC56" s="86"/>
      <c r="LHD56" s="86"/>
      <c r="LHE56" s="86"/>
      <c r="LHF56" s="86"/>
      <c r="LHG56" s="86"/>
      <c r="LHH56" s="86"/>
      <c r="LHI56" s="86"/>
      <c r="LHJ56" s="86"/>
      <c r="LHK56" s="86"/>
      <c r="LHL56" s="86"/>
      <c r="LHM56" s="86"/>
      <c r="LHN56" s="86"/>
      <c r="LHO56" s="86"/>
      <c r="LHP56" s="86"/>
      <c r="LHQ56" s="86"/>
      <c r="LHR56" s="86"/>
      <c r="LHS56" s="86"/>
      <c r="LHT56" s="86"/>
      <c r="LHU56" s="86"/>
      <c r="LHV56" s="86"/>
      <c r="LHW56" s="86"/>
      <c r="LHX56" s="86"/>
      <c r="LHY56" s="86"/>
      <c r="LHZ56" s="86"/>
      <c r="LIA56" s="86"/>
      <c r="LIB56" s="86"/>
      <c r="LIC56" s="86"/>
      <c r="LID56" s="86"/>
      <c r="LIE56" s="86"/>
      <c r="LIF56" s="86"/>
      <c r="LIG56" s="86"/>
      <c r="LIH56" s="86"/>
      <c r="LII56" s="86"/>
      <c r="LIJ56" s="86"/>
      <c r="LIK56" s="86"/>
      <c r="LIL56" s="86"/>
      <c r="LIM56" s="86"/>
      <c r="LIN56" s="86"/>
      <c r="LIO56" s="86"/>
      <c r="LIP56" s="86"/>
      <c r="LIQ56" s="86"/>
      <c r="LIR56" s="86"/>
      <c r="LIS56" s="86"/>
      <c r="LIT56" s="86"/>
      <c r="LIU56" s="86"/>
      <c r="LIV56" s="86"/>
      <c r="LIW56" s="86"/>
      <c r="LIX56" s="86"/>
      <c r="LIY56" s="86"/>
      <c r="LIZ56" s="86"/>
      <c r="LJA56" s="86"/>
      <c r="LJB56" s="86"/>
      <c r="LJC56" s="86"/>
      <c r="LJD56" s="86"/>
      <c r="LJE56" s="86"/>
      <c r="LJF56" s="86"/>
      <c r="LJG56" s="86"/>
      <c r="LJH56" s="86"/>
      <c r="LJI56" s="86"/>
      <c r="LJJ56" s="86"/>
      <c r="LJK56" s="86"/>
      <c r="LJL56" s="86"/>
      <c r="LJM56" s="86"/>
      <c r="LJN56" s="86"/>
      <c r="LJO56" s="86"/>
      <c r="LJP56" s="86"/>
      <c r="LJQ56" s="86"/>
      <c r="LJR56" s="86"/>
      <c r="LJS56" s="86"/>
      <c r="LJT56" s="98"/>
      <c r="LJU56" s="98"/>
      <c r="LJV56" s="98"/>
      <c r="LJW56" s="98"/>
      <c r="LJX56" s="98"/>
      <c r="LJY56" s="98"/>
      <c r="LJZ56" s="86"/>
      <c r="LKA56" s="86"/>
      <c r="LKB56" s="86"/>
      <c r="LKC56" s="86"/>
      <c r="LKD56" s="86"/>
      <c r="LKE56" s="86"/>
      <c r="LKF56" s="86"/>
      <c r="LKG56" s="86"/>
      <c r="LKH56" s="86"/>
      <c r="LKI56" s="86"/>
      <c r="LKJ56" s="86"/>
      <c r="LKK56" s="86"/>
      <c r="LKL56" s="86"/>
      <c r="LKM56" s="86"/>
      <c r="LKN56" s="86"/>
      <c r="LKO56" s="86"/>
      <c r="LKP56" s="86"/>
      <c r="LKQ56" s="86"/>
      <c r="LKR56" s="86"/>
      <c r="LKS56" s="86"/>
      <c r="LKT56" s="86"/>
      <c r="LKU56" s="86"/>
      <c r="LKV56" s="86"/>
      <c r="LKW56" s="86"/>
      <c r="LKX56" s="86"/>
      <c r="LKY56" s="86"/>
      <c r="LKZ56" s="86"/>
      <c r="LLA56" s="86"/>
      <c r="LLB56" s="86"/>
      <c r="LLC56" s="86"/>
      <c r="LLD56" s="86"/>
      <c r="LLE56" s="86"/>
      <c r="LLF56" s="86"/>
      <c r="LLG56" s="86"/>
      <c r="LLH56" s="86"/>
      <c r="LLI56" s="86"/>
      <c r="LLJ56" s="86"/>
      <c r="LLK56" s="86"/>
      <c r="LLL56" s="86"/>
      <c r="LLM56" s="86"/>
      <c r="LLN56" s="86"/>
      <c r="LLO56" s="86"/>
      <c r="LLP56" s="86"/>
      <c r="LLQ56" s="86"/>
      <c r="LLR56" s="86"/>
      <c r="LLS56" s="86"/>
      <c r="LLT56" s="86"/>
      <c r="LLU56" s="86"/>
      <c r="LLV56" s="86"/>
      <c r="LLW56" s="86"/>
      <c r="LLX56" s="86"/>
      <c r="LLY56" s="86"/>
      <c r="LLZ56" s="86"/>
      <c r="LMA56" s="86"/>
      <c r="LMB56" s="86"/>
      <c r="LMC56" s="86"/>
      <c r="LMD56" s="86"/>
      <c r="LME56" s="86"/>
      <c r="LMF56" s="86"/>
      <c r="LMG56" s="86"/>
      <c r="LMH56" s="86"/>
      <c r="LMI56" s="86"/>
      <c r="LMJ56" s="86"/>
      <c r="LMK56" s="86"/>
      <c r="LML56" s="86"/>
      <c r="LMM56" s="86"/>
      <c r="LMN56" s="86"/>
      <c r="LMO56" s="86"/>
      <c r="LMP56" s="86"/>
      <c r="LMQ56" s="86"/>
      <c r="LMR56" s="86"/>
      <c r="LMS56" s="86"/>
      <c r="LMT56" s="86"/>
      <c r="LMU56" s="86"/>
      <c r="LMV56" s="86"/>
      <c r="LMW56" s="86"/>
      <c r="LMX56" s="86"/>
      <c r="LMY56" s="86"/>
      <c r="LMZ56" s="86"/>
      <c r="LNA56" s="86"/>
      <c r="LNB56" s="86"/>
      <c r="LNC56" s="86"/>
      <c r="LND56" s="86"/>
      <c r="LNE56" s="86"/>
      <c r="LNF56" s="86"/>
      <c r="LNG56" s="86"/>
      <c r="LNH56" s="86"/>
      <c r="LNI56" s="86"/>
      <c r="LNJ56" s="86"/>
      <c r="LNK56" s="86"/>
      <c r="LNL56" s="86"/>
      <c r="LNM56" s="86"/>
      <c r="LNN56" s="86"/>
      <c r="LNO56" s="86"/>
      <c r="LNP56" s="86"/>
      <c r="LNQ56" s="86"/>
      <c r="LNR56" s="86"/>
      <c r="LNS56" s="86"/>
      <c r="LNT56" s="86"/>
      <c r="LNU56" s="86"/>
      <c r="LNV56" s="86"/>
      <c r="LNW56" s="86"/>
      <c r="LNX56" s="86"/>
      <c r="LNY56" s="86"/>
      <c r="LNZ56" s="86"/>
      <c r="LOA56" s="86"/>
      <c r="LOB56" s="86"/>
      <c r="LOC56" s="86"/>
      <c r="LOD56" s="86"/>
      <c r="LOE56" s="86"/>
      <c r="LOF56" s="86"/>
      <c r="LOG56" s="86"/>
      <c r="LOH56" s="86"/>
      <c r="LOI56" s="86"/>
      <c r="LOJ56" s="86"/>
      <c r="LOK56" s="86"/>
      <c r="LOL56" s="86"/>
      <c r="LOM56" s="86"/>
      <c r="LON56" s="86"/>
      <c r="LOO56" s="86"/>
      <c r="LOP56" s="86"/>
      <c r="LOQ56" s="86"/>
      <c r="LOR56" s="86"/>
      <c r="LOS56" s="86"/>
      <c r="LOT56" s="86"/>
      <c r="LOU56" s="86"/>
      <c r="LOV56" s="86"/>
      <c r="LOW56" s="86"/>
      <c r="LOX56" s="86"/>
      <c r="LOY56" s="86"/>
      <c r="LOZ56" s="86"/>
      <c r="LPA56" s="86"/>
      <c r="LPB56" s="86"/>
      <c r="LPC56" s="86"/>
      <c r="LPD56" s="86"/>
      <c r="LPE56" s="86"/>
      <c r="LPF56" s="86"/>
      <c r="LPG56" s="86"/>
      <c r="LPH56" s="86"/>
      <c r="LPI56" s="86"/>
      <c r="LPJ56" s="86"/>
      <c r="LPK56" s="86"/>
      <c r="LPL56" s="86"/>
      <c r="LPM56" s="86"/>
      <c r="LPN56" s="86"/>
      <c r="LPO56" s="86"/>
      <c r="LPP56" s="86"/>
      <c r="LPQ56" s="86"/>
      <c r="LPR56" s="86"/>
      <c r="LPS56" s="86"/>
      <c r="LPT56" s="86"/>
      <c r="LPU56" s="86"/>
      <c r="LPV56" s="86"/>
      <c r="LPW56" s="86"/>
      <c r="LPX56" s="86"/>
      <c r="LPY56" s="86"/>
      <c r="LPZ56" s="86"/>
      <c r="LQA56" s="86"/>
      <c r="LQB56" s="86"/>
      <c r="LQC56" s="86"/>
      <c r="LQD56" s="86"/>
      <c r="LQE56" s="86"/>
      <c r="LQF56" s="86"/>
      <c r="LQG56" s="86"/>
      <c r="LQH56" s="86"/>
      <c r="LQI56" s="86"/>
      <c r="LQJ56" s="86"/>
      <c r="LQK56" s="86"/>
      <c r="LQL56" s="86"/>
      <c r="LQM56" s="86"/>
      <c r="LQN56" s="86"/>
      <c r="LQO56" s="86"/>
      <c r="LQP56" s="86"/>
      <c r="LQQ56" s="86"/>
      <c r="LQR56" s="86"/>
      <c r="LQS56" s="86"/>
      <c r="LQT56" s="86"/>
      <c r="LQU56" s="86"/>
      <c r="LQV56" s="86"/>
      <c r="LQW56" s="86"/>
      <c r="LQX56" s="86"/>
      <c r="LQY56" s="86"/>
      <c r="LQZ56" s="86"/>
      <c r="LRA56" s="86"/>
      <c r="LRB56" s="86"/>
      <c r="LRC56" s="86"/>
      <c r="LRD56" s="86"/>
      <c r="LRE56" s="86"/>
      <c r="LRF56" s="86"/>
      <c r="LRG56" s="86"/>
      <c r="LRH56" s="86"/>
      <c r="LRI56" s="86"/>
      <c r="LRJ56" s="86"/>
      <c r="LRK56" s="86"/>
      <c r="LRL56" s="86"/>
      <c r="LRM56" s="86"/>
      <c r="LRN56" s="86"/>
      <c r="LRO56" s="86"/>
      <c r="LRP56" s="86"/>
      <c r="LRQ56" s="86"/>
      <c r="LRR56" s="86"/>
      <c r="LRS56" s="86"/>
      <c r="LRT56" s="86"/>
      <c r="LRU56" s="86"/>
      <c r="LRV56" s="86"/>
      <c r="LRW56" s="86"/>
      <c r="LRX56" s="86"/>
      <c r="LRY56" s="86"/>
      <c r="LRZ56" s="86"/>
      <c r="LSA56" s="86"/>
      <c r="LSB56" s="86"/>
      <c r="LSC56" s="86"/>
      <c r="LSD56" s="86"/>
      <c r="LSE56" s="86"/>
      <c r="LSF56" s="86"/>
      <c r="LSG56" s="86"/>
      <c r="LSH56" s="86"/>
      <c r="LSI56" s="86"/>
      <c r="LSJ56" s="86"/>
      <c r="LSK56" s="86"/>
      <c r="LSL56" s="86"/>
      <c r="LSM56" s="86"/>
      <c r="LSN56" s="86"/>
      <c r="LSO56" s="86"/>
      <c r="LSP56" s="86"/>
      <c r="LSQ56" s="86"/>
      <c r="LSR56" s="86"/>
      <c r="LSS56" s="86"/>
      <c r="LST56" s="86"/>
      <c r="LSU56" s="86"/>
      <c r="LSV56" s="86"/>
      <c r="LSW56" s="86"/>
      <c r="LSX56" s="86"/>
      <c r="LSY56" s="86"/>
      <c r="LSZ56" s="86"/>
      <c r="LTA56" s="86"/>
      <c r="LTB56" s="86"/>
      <c r="LTC56" s="86"/>
      <c r="LTD56" s="86"/>
      <c r="LTE56" s="86"/>
      <c r="LTF56" s="86"/>
      <c r="LTG56" s="86"/>
      <c r="LTH56" s="86"/>
      <c r="LTI56" s="86"/>
      <c r="LTJ56" s="86"/>
      <c r="LTK56" s="86"/>
      <c r="LTL56" s="86"/>
      <c r="LTM56" s="86"/>
      <c r="LTN56" s="86"/>
      <c r="LTO56" s="86"/>
      <c r="LTP56" s="98"/>
      <c r="LTQ56" s="98"/>
      <c r="LTR56" s="98"/>
      <c r="LTS56" s="98"/>
      <c r="LTT56" s="98"/>
      <c r="LTU56" s="98"/>
      <c r="LTV56" s="86"/>
      <c r="LTW56" s="86"/>
      <c r="LTX56" s="86"/>
      <c r="LTY56" s="86"/>
      <c r="LTZ56" s="86"/>
      <c r="LUA56" s="86"/>
      <c r="LUB56" s="86"/>
      <c r="LUC56" s="86"/>
      <c r="LUD56" s="86"/>
      <c r="LUE56" s="86"/>
      <c r="LUF56" s="86"/>
      <c r="LUG56" s="86"/>
      <c r="LUH56" s="86"/>
      <c r="LUI56" s="86"/>
      <c r="LUJ56" s="86"/>
      <c r="LUK56" s="86"/>
      <c r="LUL56" s="86"/>
      <c r="LUM56" s="86"/>
      <c r="LUN56" s="86"/>
      <c r="LUO56" s="86"/>
      <c r="LUP56" s="86"/>
      <c r="LUQ56" s="86"/>
      <c r="LUR56" s="86"/>
      <c r="LUS56" s="86"/>
      <c r="LUT56" s="86"/>
      <c r="LUU56" s="86"/>
      <c r="LUV56" s="86"/>
      <c r="LUW56" s="86"/>
      <c r="LUX56" s="86"/>
      <c r="LUY56" s="86"/>
      <c r="LUZ56" s="86"/>
      <c r="LVA56" s="86"/>
      <c r="LVB56" s="86"/>
      <c r="LVC56" s="86"/>
      <c r="LVD56" s="86"/>
      <c r="LVE56" s="86"/>
      <c r="LVF56" s="86"/>
      <c r="LVG56" s="86"/>
      <c r="LVH56" s="86"/>
      <c r="LVI56" s="86"/>
      <c r="LVJ56" s="86"/>
      <c r="LVK56" s="86"/>
      <c r="LVL56" s="86"/>
      <c r="LVM56" s="86"/>
      <c r="LVN56" s="86"/>
      <c r="LVO56" s="86"/>
      <c r="LVP56" s="86"/>
      <c r="LVQ56" s="86"/>
      <c r="LVR56" s="86"/>
      <c r="LVS56" s="86"/>
      <c r="LVT56" s="86"/>
      <c r="LVU56" s="86"/>
      <c r="LVV56" s="86"/>
      <c r="LVW56" s="86"/>
      <c r="LVX56" s="86"/>
      <c r="LVY56" s="86"/>
      <c r="LVZ56" s="86"/>
      <c r="LWA56" s="86"/>
      <c r="LWB56" s="86"/>
      <c r="LWC56" s="86"/>
      <c r="LWD56" s="86"/>
      <c r="LWE56" s="86"/>
      <c r="LWF56" s="86"/>
      <c r="LWG56" s="86"/>
      <c r="LWH56" s="86"/>
      <c r="LWI56" s="86"/>
      <c r="LWJ56" s="86"/>
      <c r="LWK56" s="86"/>
      <c r="LWL56" s="86"/>
      <c r="LWM56" s="86"/>
      <c r="LWN56" s="86"/>
      <c r="LWO56" s="86"/>
      <c r="LWP56" s="86"/>
      <c r="LWQ56" s="86"/>
      <c r="LWR56" s="86"/>
      <c r="LWS56" s="86"/>
      <c r="LWT56" s="86"/>
      <c r="LWU56" s="86"/>
      <c r="LWV56" s="86"/>
      <c r="LWW56" s="86"/>
      <c r="LWX56" s="86"/>
      <c r="LWY56" s="86"/>
      <c r="LWZ56" s="86"/>
      <c r="LXA56" s="86"/>
      <c r="LXB56" s="86"/>
      <c r="LXC56" s="86"/>
      <c r="LXD56" s="86"/>
      <c r="LXE56" s="86"/>
      <c r="LXF56" s="86"/>
      <c r="LXG56" s="86"/>
      <c r="LXH56" s="86"/>
      <c r="LXI56" s="86"/>
      <c r="LXJ56" s="86"/>
      <c r="LXK56" s="86"/>
      <c r="LXL56" s="86"/>
      <c r="LXM56" s="86"/>
      <c r="LXN56" s="86"/>
      <c r="LXO56" s="86"/>
      <c r="LXP56" s="86"/>
      <c r="LXQ56" s="86"/>
      <c r="LXR56" s="86"/>
      <c r="LXS56" s="86"/>
      <c r="LXT56" s="86"/>
      <c r="LXU56" s="86"/>
      <c r="LXV56" s="86"/>
      <c r="LXW56" s="86"/>
      <c r="LXX56" s="86"/>
      <c r="LXY56" s="86"/>
      <c r="LXZ56" s="86"/>
      <c r="LYA56" s="86"/>
      <c r="LYB56" s="86"/>
      <c r="LYC56" s="86"/>
      <c r="LYD56" s="86"/>
      <c r="LYE56" s="86"/>
      <c r="LYF56" s="86"/>
      <c r="LYG56" s="86"/>
      <c r="LYH56" s="86"/>
      <c r="LYI56" s="86"/>
      <c r="LYJ56" s="86"/>
      <c r="LYK56" s="86"/>
      <c r="LYL56" s="86"/>
      <c r="LYM56" s="86"/>
      <c r="LYN56" s="86"/>
      <c r="LYO56" s="86"/>
      <c r="LYP56" s="86"/>
      <c r="LYQ56" s="86"/>
      <c r="LYR56" s="86"/>
      <c r="LYS56" s="86"/>
      <c r="LYT56" s="86"/>
      <c r="LYU56" s="86"/>
      <c r="LYV56" s="86"/>
      <c r="LYW56" s="86"/>
      <c r="LYX56" s="86"/>
      <c r="LYY56" s="86"/>
      <c r="LYZ56" s="86"/>
      <c r="LZA56" s="86"/>
      <c r="LZB56" s="86"/>
      <c r="LZC56" s="86"/>
      <c r="LZD56" s="86"/>
      <c r="LZE56" s="86"/>
      <c r="LZF56" s="86"/>
      <c r="LZG56" s="86"/>
      <c r="LZH56" s="86"/>
      <c r="LZI56" s="86"/>
      <c r="LZJ56" s="86"/>
      <c r="LZK56" s="86"/>
      <c r="LZL56" s="86"/>
      <c r="LZM56" s="86"/>
      <c r="LZN56" s="86"/>
      <c r="LZO56" s="86"/>
      <c r="LZP56" s="86"/>
      <c r="LZQ56" s="86"/>
      <c r="LZR56" s="86"/>
      <c r="LZS56" s="86"/>
      <c r="LZT56" s="86"/>
      <c r="LZU56" s="86"/>
      <c r="LZV56" s="86"/>
      <c r="LZW56" s="86"/>
      <c r="LZX56" s="86"/>
      <c r="LZY56" s="86"/>
      <c r="LZZ56" s="86"/>
      <c r="MAA56" s="86"/>
      <c r="MAB56" s="86"/>
      <c r="MAC56" s="86"/>
      <c r="MAD56" s="86"/>
      <c r="MAE56" s="86"/>
      <c r="MAF56" s="86"/>
      <c r="MAG56" s="86"/>
      <c r="MAH56" s="86"/>
      <c r="MAI56" s="86"/>
      <c r="MAJ56" s="86"/>
      <c r="MAK56" s="86"/>
      <c r="MAL56" s="86"/>
      <c r="MAM56" s="86"/>
      <c r="MAN56" s="86"/>
      <c r="MAO56" s="86"/>
      <c r="MAP56" s="86"/>
      <c r="MAQ56" s="86"/>
      <c r="MAR56" s="86"/>
      <c r="MAS56" s="86"/>
      <c r="MAT56" s="86"/>
      <c r="MAU56" s="86"/>
      <c r="MAV56" s="86"/>
      <c r="MAW56" s="86"/>
      <c r="MAX56" s="86"/>
      <c r="MAY56" s="86"/>
      <c r="MAZ56" s="86"/>
      <c r="MBA56" s="86"/>
      <c r="MBB56" s="86"/>
      <c r="MBC56" s="86"/>
      <c r="MBD56" s="86"/>
      <c r="MBE56" s="86"/>
      <c r="MBF56" s="86"/>
      <c r="MBG56" s="86"/>
      <c r="MBH56" s="86"/>
      <c r="MBI56" s="86"/>
      <c r="MBJ56" s="86"/>
      <c r="MBK56" s="86"/>
      <c r="MBL56" s="86"/>
      <c r="MBM56" s="86"/>
      <c r="MBN56" s="86"/>
      <c r="MBO56" s="86"/>
      <c r="MBP56" s="86"/>
      <c r="MBQ56" s="86"/>
      <c r="MBR56" s="86"/>
      <c r="MBS56" s="86"/>
      <c r="MBT56" s="86"/>
      <c r="MBU56" s="86"/>
      <c r="MBV56" s="86"/>
      <c r="MBW56" s="86"/>
      <c r="MBX56" s="86"/>
      <c r="MBY56" s="86"/>
      <c r="MBZ56" s="86"/>
      <c r="MCA56" s="86"/>
      <c r="MCB56" s="86"/>
      <c r="MCC56" s="86"/>
      <c r="MCD56" s="86"/>
      <c r="MCE56" s="86"/>
      <c r="MCF56" s="86"/>
      <c r="MCG56" s="86"/>
      <c r="MCH56" s="86"/>
      <c r="MCI56" s="86"/>
      <c r="MCJ56" s="86"/>
      <c r="MCK56" s="86"/>
      <c r="MCL56" s="86"/>
      <c r="MCM56" s="86"/>
      <c r="MCN56" s="86"/>
      <c r="MCO56" s="86"/>
      <c r="MCP56" s="86"/>
      <c r="MCQ56" s="86"/>
      <c r="MCR56" s="86"/>
      <c r="MCS56" s="86"/>
      <c r="MCT56" s="86"/>
      <c r="MCU56" s="86"/>
      <c r="MCV56" s="86"/>
      <c r="MCW56" s="86"/>
      <c r="MCX56" s="86"/>
      <c r="MCY56" s="86"/>
      <c r="MCZ56" s="86"/>
      <c r="MDA56" s="86"/>
      <c r="MDB56" s="86"/>
      <c r="MDC56" s="86"/>
      <c r="MDD56" s="86"/>
      <c r="MDE56" s="86"/>
      <c r="MDF56" s="86"/>
      <c r="MDG56" s="86"/>
      <c r="MDH56" s="86"/>
      <c r="MDI56" s="86"/>
      <c r="MDJ56" s="86"/>
      <c r="MDK56" s="86"/>
      <c r="MDL56" s="98"/>
      <c r="MDM56" s="98"/>
      <c r="MDN56" s="98"/>
      <c r="MDO56" s="98"/>
      <c r="MDP56" s="98"/>
      <c r="MDQ56" s="98"/>
      <c r="MDR56" s="86"/>
      <c r="MDS56" s="86"/>
      <c r="MDT56" s="86"/>
      <c r="MDU56" s="86"/>
      <c r="MDV56" s="86"/>
      <c r="MDW56" s="86"/>
      <c r="MDX56" s="86"/>
      <c r="MDY56" s="86"/>
      <c r="MDZ56" s="86"/>
      <c r="MEA56" s="86"/>
      <c r="MEB56" s="86"/>
      <c r="MEC56" s="86"/>
      <c r="MED56" s="86"/>
      <c r="MEE56" s="86"/>
      <c r="MEF56" s="86"/>
      <c r="MEG56" s="86"/>
      <c r="MEH56" s="86"/>
      <c r="MEI56" s="86"/>
      <c r="MEJ56" s="86"/>
      <c r="MEK56" s="86"/>
      <c r="MEL56" s="86"/>
      <c r="MEM56" s="86"/>
      <c r="MEN56" s="86"/>
      <c r="MEO56" s="86"/>
      <c r="MEP56" s="86"/>
      <c r="MEQ56" s="86"/>
      <c r="MER56" s="86"/>
      <c r="MES56" s="86"/>
      <c r="MET56" s="86"/>
      <c r="MEU56" s="86"/>
      <c r="MEV56" s="86"/>
      <c r="MEW56" s="86"/>
      <c r="MEX56" s="86"/>
      <c r="MEY56" s="86"/>
      <c r="MEZ56" s="86"/>
      <c r="MFA56" s="86"/>
      <c r="MFB56" s="86"/>
      <c r="MFC56" s="86"/>
      <c r="MFD56" s="86"/>
      <c r="MFE56" s="86"/>
      <c r="MFF56" s="86"/>
      <c r="MFG56" s="86"/>
      <c r="MFH56" s="86"/>
      <c r="MFI56" s="86"/>
      <c r="MFJ56" s="86"/>
      <c r="MFK56" s="86"/>
      <c r="MFL56" s="86"/>
      <c r="MFM56" s="86"/>
      <c r="MFN56" s="86"/>
      <c r="MFO56" s="86"/>
      <c r="MFP56" s="86"/>
      <c r="MFQ56" s="86"/>
      <c r="MFR56" s="86"/>
      <c r="MFS56" s="86"/>
      <c r="MFT56" s="86"/>
      <c r="MFU56" s="86"/>
      <c r="MFV56" s="86"/>
      <c r="MFW56" s="86"/>
      <c r="MFX56" s="86"/>
      <c r="MFY56" s="86"/>
      <c r="MFZ56" s="86"/>
      <c r="MGA56" s="86"/>
      <c r="MGB56" s="86"/>
      <c r="MGC56" s="86"/>
      <c r="MGD56" s="86"/>
      <c r="MGE56" s="86"/>
      <c r="MGF56" s="86"/>
      <c r="MGG56" s="86"/>
      <c r="MGH56" s="86"/>
      <c r="MGI56" s="86"/>
      <c r="MGJ56" s="86"/>
      <c r="MGK56" s="86"/>
      <c r="MGL56" s="86"/>
      <c r="MGM56" s="86"/>
      <c r="MGN56" s="86"/>
      <c r="MGO56" s="86"/>
      <c r="MGP56" s="86"/>
      <c r="MGQ56" s="86"/>
      <c r="MGR56" s="86"/>
      <c r="MGS56" s="86"/>
      <c r="MGT56" s="86"/>
      <c r="MGU56" s="86"/>
      <c r="MGV56" s="86"/>
      <c r="MGW56" s="86"/>
      <c r="MGX56" s="86"/>
      <c r="MGY56" s="86"/>
      <c r="MGZ56" s="86"/>
      <c r="MHA56" s="86"/>
      <c r="MHB56" s="86"/>
      <c r="MHC56" s="86"/>
      <c r="MHD56" s="86"/>
      <c r="MHE56" s="86"/>
      <c r="MHF56" s="86"/>
      <c r="MHG56" s="86"/>
      <c r="MHH56" s="86"/>
      <c r="MHI56" s="86"/>
      <c r="MHJ56" s="86"/>
      <c r="MHK56" s="86"/>
      <c r="MHL56" s="86"/>
      <c r="MHM56" s="86"/>
      <c r="MHN56" s="86"/>
      <c r="MHO56" s="86"/>
      <c r="MHP56" s="86"/>
      <c r="MHQ56" s="86"/>
      <c r="MHR56" s="86"/>
      <c r="MHS56" s="86"/>
      <c r="MHT56" s="86"/>
      <c r="MHU56" s="86"/>
      <c r="MHV56" s="86"/>
      <c r="MHW56" s="86"/>
      <c r="MHX56" s="86"/>
      <c r="MHY56" s="86"/>
      <c r="MHZ56" s="86"/>
      <c r="MIA56" s="86"/>
      <c r="MIB56" s="86"/>
      <c r="MIC56" s="86"/>
      <c r="MID56" s="86"/>
      <c r="MIE56" s="86"/>
      <c r="MIF56" s="86"/>
      <c r="MIG56" s="86"/>
      <c r="MIH56" s="86"/>
      <c r="MII56" s="86"/>
      <c r="MIJ56" s="86"/>
      <c r="MIK56" s="86"/>
      <c r="MIL56" s="86"/>
      <c r="MIM56" s="86"/>
      <c r="MIN56" s="86"/>
      <c r="MIO56" s="86"/>
      <c r="MIP56" s="86"/>
      <c r="MIQ56" s="86"/>
      <c r="MIR56" s="86"/>
      <c r="MIS56" s="86"/>
      <c r="MIT56" s="86"/>
      <c r="MIU56" s="86"/>
      <c r="MIV56" s="86"/>
      <c r="MIW56" s="86"/>
      <c r="MIX56" s="86"/>
      <c r="MIY56" s="86"/>
      <c r="MIZ56" s="86"/>
      <c r="MJA56" s="86"/>
      <c r="MJB56" s="86"/>
      <c r="MJC56" s="86"/>
      <c r="MJD56" s="86"/>
      <c r="MJE56" s="86"/>
      <c r="MJF56" s="86"/>
      <c r="MJG56" s="86"/>
      <c r="MJH56" s="86"/>
      <c r="MJI56" s="86"/>
      <c r="MJJ56" s="86"/>
      <c r="MJK56" s="86"/>
      <c r="MJL56" s="86"/>
      <c r="MJM56" s="86"/>
      <c r="MJN56" s="86"/>
      <c r="MJO56" s="86"/>
      <c r="MJP56" s="86"/>
      <c r="MJQ56" s="86"/>
      <c r="MJR56" s="86"/>
      <c r="MJS56" s="86"/>
      <c r="MJT56" s="86"/>
      <c r="MJU56" s="86"/>
      <c r="MJV56" s="86"/>
      <c r="MJW56" s="86"/>
      <c r="MJX56" s="86"/>
      <c r="MJY56" s="86"/>
      <c r="MJZ56" s="86"/>
      <c r="MKA56" s="86"/>
      <c r="MKB56" s="86"/>
      <c r="MKC56" s="86"/>
      <c r="MKD56" s="86"/>
      <c r="MKE56" s="86"/>
      <c r="MKF56" s="86"/>
      <c r="MKG56" s="86"/>
      <c r="MKH56" s="86"/>
      <c r="MKI56" s="86"/>
      <c r="MKJ56" s="86"/>
      <c r="MKK56" s="86"/>
      <c r="MKL56" s="86"/>
      <c r="MKM56" s="86"/>
      <c r="MKN56" s="86"/>
      <c r="MKO56" s="86"/>
      <c r="MKP56" s="86"/>
      <c r="MKQ56" s="86"/>
      <c r="MKR56" s="86"/>
      <c r="MKS56" s="86"/>
      <c r="MKT56" s="86"/>
      <c r="MKU56" s="86"/>
      <c r="MKV56" s="86"/>
      <c r="MKW56" s="86"/>
      <c r="MKX56" s="86"/>
      <c r="MKY56" s="86"/>
      <c r="MKZ56" s="86"/>
      <c r="MLA56" s="86"/>
      <c r="MLB56" s="86"/>
      <c r="MLC56" s="86"/>
      <c r="MLD56" s="86"/>
      <c r="MLE56" s="86"/>
      <c r="MLF56" s="86"/>
      <c r="MLG56" s="86"/>
      <c r="MLH56" s="86"/>
      <c r="MLI56" s="86"/>
      <c r="MLJ56" s="86"/>
      <c r="MLK56" s="86"/>
      <c r="MLL56" s="86"/>
      <c r="MLM56" s="86"/>
      <c r="MLN56" s="86"/>
      <c r="MLO56" s="86"/>
      <c r="MLP56" s="86"/>
      <c r="MLQ56" s="86"/>
      <c r="MLR56" s="86"/>
      <c r="MLS56" s="86"/>
      <c r="MLT56" s="86"/>
      <c r="MLU56" s="86"/>
      <c r="MLV56" s="86"/>
      <c r="MLW56" s="86"/>
      <c r="MLX56" s="86"/>
      <c r="MLY56" s="86"/>
      <c r="MLZ56" s="86"/>
      <c r="MMA56" s="86"/>
      <c r="MMB56" s="86"/>
      <c r="MMC56" s="86"/>
      <c r="MMD56" s="86"/>
      <c r="MME56" s="86"/>
      <c r="MMF56" s="86"/>
      <c r="MMG56" s="86"/>
      <c r="MMH56" s="86"/>
      <c r="MMI56" s="86"/>
      <c r="MMJ56" s="86"/>
      <c r="MMK56" s="86"/>
      <c r="MML56" s="86"/>
      <c r="MMM56" s="86"/>
      <c r="MMN56" s="86"/>
      <c r="MMO56" s="86"/>
      <c r="MMP56" s="86"/>
      <c r="MMQ56" s="86"/>
      <c r="MMR56" s="86"/>
      <c r="MMS56" s="86"/>
      <c r="MMT56" s="86"/>
      <c r="MMU56" s="86"/>
      <c r="MMV56" s="86"/>
      <c r="MMW56" s="86"/>
      <c r="MMX56" s="86"/>
      <c r="MMY56" s="86"/>
      <c r="MMZ56" s="86"/>
      <c r="MNA56" s="86"/>
      <c r="MNB56" s="86"/>
      <c r="MNC56" s="86"/>
      <c r="MND56" s="86"/>
      <c r="MNE56" s="86"/>
      <c r="MNF56" s="86"/>
      <c r="MNG56" s="86"/>
      <c r="MNH56" s="98"/>
      <c r="MNI56" s="98"/>
      <c r="MNJ56" s="98"/>
      <c r="MNK56" s="98"/>
      <c r="MNL56" s="98"/>
      <c r="MNM56" s="98"/>
      <c r="MNN56" s="86"/>
      <c r="MNO56" s="86"/>
      <c r="MNP56" s="86"/>
      <c r="MNQ56" s="86"/>
      <c r="MNR56" s="86"/>
      <c r="MNS56" s="86"/>
      <c r="MNT56" s="86"/>
      <c r="MNU56" s="86"/>
      <c r="MNV56" s="86"/>
      <c r="MNW56" s="86"/>
      <c r="MNX56" s="86"/>
      <c r="MNY56" s="86"/>
      <c r="MNZ56" s="86"/>
      <c r="MOA56" s="86"/>
      <c r="MOB56" s="86"/>
      <c r="MOC56" s="86"/>
      <c r="MOD56" s="86"/>
      <c r="MOE56" s="86"/>
      <c r="MOF56" s="86"/>
      <c r="MOG56" s="86"/>
      <c r="MOH56" s="86"/>
      <c r="MOI56" s="86"/>
      <c r="MOJ56" s="86"/>
      <c r="MOK56" s="86"/>
      <c r="MOL56" s="86"/>
      <c r="MOM56" s="86"/>
      <c r="MON56" s="86"/>
      <c r="MOO56" s="86"/>
      <c r="MOP56" s="86"/>
      <c r="MOQ56" s="86"/>
      <c r="MOR56" s="86"/>
      <c r="MOS56" s="86"/>
      <c r="MOT56" s="86"/>
      <c r="MOU56" s="86"/>
      <c r="MOV56" s="86"/>
      <c r="MOW56" s="86"/>
      <c r="MOX56" s="86"/>
      <c r="MOY56" s="86"/>
      <c r="MOZ56" s="86"/>
      <c r="MPA56" s="86"/>
      <c r="MPB56" s="86"/>
      <c r="MPC56" s="86"/>
      <c r="MPD56" s="86"/>
      <c r="MPE56" s="86"/>
      <c r="MPF56" s="86"/>
      <c r="MPG56" s="86"/>
      <c r="MPH56" s="86"/>
      <c r="MPI56" s="86"/>
      <c r="MPJ56" s="86"/>
      <c r="MPK56" s="86"/>
      <c r="MPL56" s="86"/>
      <c r="MPM56" s="86"/>
      <c r="MPN56" s="86"/>
      <c r="MPO56" s="86"/>
      <c r="MPP56" s="86"/>
      <c r="MPQ56" s="86"/>
      <c r="MPR56" s="86"/>
      <c r="MPS56" s="86"/>
      <c r="MPT56" s="86"/>
      <c r="MPU56" s="86"/>
      <c r="MPV56" s="86"/>
      <c r="MPW56" s="86"/>
      <c r="MPX56" s="86"/>
      <c r="MPY56" s="86"/>
      <c r="MPZ56" s="86"/>
      <c r="MQA56" s="86"/>
      <c r="MQB56" s="86"/>
      <c r="MQC56" s="86"/>
      <c r="MQD56" s="86"/>
      <c r="MQE56" s="86"/>
      <c r="MQF56" s="86"/>
      <c r="MQG56" s="86"/>
      <c r="MQH56" s="86"/>
      <c r="MQI56" s="86"/>
      <c r="MQJ56" s="86"/>
      <c r="MQK56" s="86"/>
      <c r="MQL56" s="86"/>
      <c r="MQM56" s="86"/>
      <c r="MQN56" s="86"/>
      <c r="MQO56" s="86"/>
      <c r="MQP56" s="86"/>
      <c r="MQQ56" s="86"/>
      <c r="MQR56" s="86"/>
      <c r="MQS56" s="86"/>
      <c r="MQT56" s="86"/>
      <c r="MQU56" s="86"/>
      <c r="MQV56" s="86"/>
      <c r="MQW56" s="86"/>
      <c r="MQX56" s="86"/>
      <c r="MQY56" s="86"/>
      <c r="MQZ56" s="86"/>
      <c r="MRA56" s="86"/>
      <c r="MRB56" s="86"/>
      <c r="MRC56" s="86"/>
      <c r="MRD56" s="86"/>
      <c r="MRE56" s="86"/>
      <c r="MRF56" s="86"/>
      <c r="MRG56" s="86"/>
      <c r="MRH56" s="86"/>
      <c r="MRI56" s="86"/>
      <c r="MRJ56" s="86"/>
      <c r="MRK56" s="86"/>
      <c r="MRL56" s="86"/>
      <c r="MRM56" s="86"/>
      <c r="MRN56" s="86"/>
      <c r="MRO56" s="86"/>
      <c r="MRP56" s="86"/>
      <c r="MRQ56" s="86"/>
      <c r="MRR56" s="86"/>
      <c r="MRS56" s="86"/>
      <c r="MRT56" s="86"/>
      <c r="MRU56" s="86"/>
      <c r="MRV56" s="86"/>
      <c r="MRW56" s="86"/>
      <c r="MRX56" s="86"/>
      <c r="MRY56" s="86"/>
      <c r="MRZ56" s="86"/>
      <c r="MSA56" s="86"/>
      <c r="MSB56" s="86"/>
      <c r="MSC56" s="86"/>
      <c r="MSD56" s="86"/>
      <c r="MSE56" s="86"/>
      <c r="MSF56" s="86"/>
      <c r="MSG56" s="86"/>
      <c r="MSH56" s="86"/>
      <c r="MSI56" s="86"/>
      <c r="MSJ56" s="86"/>
      <c r="MSK56" s="86"/>
      <c r="MSL56" s="86"/>
      <c r="MSM56" s="86"/>
      <c r="MSN56" s="86"/>
      <c r="MSO56" s="86"/>
      <c r="MSP56" s="86"/>
      <c r="MSQ56" s="86"/>
      <c r="MSR56" s="86"/>
      <c r="MSS56" s="86"/>
      <c r="MST56" s="86"/>
      <c r="MSU56" s="86"/>
      <c r="MSV56" s="86"/>
      <c r="MSW56" s="86"/>
      <c r="MSX56" s="86"/>
      <c r="MSY56" s="86"/>
      <c r="MSZ56" s="86"/>
      <c r="MTA56" s="86"/>
      <c r="MTB56" s="86"/>
      <c r="MTC56" s="86"/>
      <c r="MTD56" s="86"/>
      <c r="MTE56" s="86"/>
      <c r="MTF56" s="86"/>
      <c r="MTG56" s="86"/>
      <c r="MTH56" s="86"/>
      <c r="MTI56" s="86"/>
      <c r="MTJ56" s="86"/>
      <c r="MTK56" s="86"/>
      <c r="MTL56" s="86"/>
      <c r="MTM56" s="86"/>
      <c r="MTN56" s="86"/>
      <c r="MTO56" s="86"/>
      <c r="MTP56" s="86"/>
      <c r="MTQ56" s="86"/>
      <c r="MTR56" s="86"/>
      <c r="MTS56" s="86"/>
      <c r="MTT56" s="86"/>
      <c r="MTU56" s="86"/>
      <c r="MTV56" s="86"/>
      <c r="MTW56" s="86"/>
      <c r="MTX56" s="86"/>
      <c r="MTY56" s="86"/>
      <c r="MTZ56" s="86"/>
      <c r="MUA56" s="86"/>
      <c r="MUB56" s="86"/>
      <c r="MUC56" s="86"/>
      <c r="MUD56" s="86"/>
      <c r="MUE56" s="86"/>
      <c r="MUF56" s="86"/>
      <c r="MUG56" s="86"/>
      <c r="MUH56" s="86"/>
      <c r="MUI56" s="86"/>
      <c r="MUJ56" s="86"/>
      <c r="MUK56" s="86"/>
      <c r="MUL56" s="86"/>
      <c r="MUM56" s="86"/>
      <c r="MUN56" s="86"/>
      <c r="MUO56" s="86"/>
      <c r="MUP56" s="86"/>
      <c r="MUQ56" s="86"/>
      <c r="MUR56" s="86"/>
      <c r="MUS56" s="86"/>
      <c r="MUT56" s="86"/>
      <c r="MUU56" s="86"/>
      <c r="MUV56" s="86"/>
      <c r="MUW56" s="86"/>
      <c r="MUX56" s="86"/>
      <c r="MUY56" s="86"/>
      <c r="MUZ56" s="86"/>
      <c r="MVA56" s="86"/>
      <c r="MVB56" s="86"/>
      <c r="MVC56" s="86"/>
      <c r="MVD56" s="86"/>
      <c r="MVE56" s="86"/>
      <c r="MVF56" s="86"/>
      <c r="MVG56" s="86"/>
      <c r="MVH56" s="86"/>
      <c r="MVI56" s="86"/>
      <c r="MVJ56" s="86"/>
      <c r="MVK56" s="86"/>
      <c r="MVL56" s="86"/>
      <c r="MVM56" s="86"/>
      <c r="MVN56" s="86"/>
      <c r="MVO56" s="86"/>
      <c r="MVP56" s="86"/>
      <c r="MVQ56" s="86"/>
      <c r="MVR56" s="86"/>
      <c r="MVS56" s="86"/>
      <c r="MVT56" s="86"/>
      <c r="MVU56" s="86"/>
      <c r="MVV56" s="86"/>
      <c r="MVW56" s="86"/>
      <c r="MVX56" s="86"/>
      <c r="MVY56" s="86"/>
      <c r="MVZ56" s="86"/>
      <c r="MWA56" s="86"/>
      <c r="MWB56" s="86"/>
      <c r="MWC56" s="86"/>
      <c r="MWD56" s="86"/>
      <c r="MWE56" s="86"/>
      <c r="MWF56" s="86"/>
      <c r="MWG56" s="86"/>
      <c r="MWH56" s="86"/>
      <c r="MWI56" s="86"/>
      <c r="MWJ56" s="86"/>
      <c r="MWK56" s="86"/>
      <c r="MWL56" s="86"/>
      <c r="MWM56" s="86"/>
      <c r="MWN56" s="86"/>
      <c r="MWO56" s="86"/>
      <c r="MWP56" s="86"/>
      <c r="MWQ56" s="86"/>
      <c r="MWR56" s="86"/>
      <c r="MWS56" s="86"/>
      <c r="MWT56" s="86"/>
      <c r="MWU56" s="86"/>
      <c r="MWV56" s="86"/>
      <c r="MWW56" s="86"/>
      <c r="MWX56" s="86"/>
      <c r="MWY56" s="86"/>
      <c r="MWZ56" s="86"/>
      <c r="MXA56" s="86"/>
      <c r="MXB56" s="86"/>
      <c r="MXC56" s="86"/>
      <c r="MXD56" s="98"/>
      <c r="MXE56" s="98"/>
      <c r="MXF56" s="98"/>
      <c r="MXG56" s="98"/>
      <c r="MXH56" s="98"/>
      <c r="MXI56" s="98"/>
      <c r="MXJ56" s="86"/>
      <c r="MXK56" s="86"/>
      <c r="MXL56" s="86"/>
      <c r="MXM56" s="86"/>
      <c r="MXN56" s="86"/>
      <c r="MXO56" s="86"/>
      <c r="MXP56" s="86"/>
      <c r="MXQ56" s="86"/>
      <c r="MXR56" s="86"/>
      <c r="MXS56" s="86"/>
      <c r="MXT56" s="86"/>
      <c r="MXU56" s="86"/>
      <c r="MXV56" s="86"/>
      <c r="MXW56" s="86"/>
      <c r="MXX56" s="86"/>
      <c r="MXY56" s="86"/>
      <c r="MXZ56" s="86"/>
      <c r="MYA56" s="86"/>
      <c r="MYB56" s="86"/>
      <c r="MYC56" s="86"/>
      <c r="MYD56" s="86"/>
      <c r="MYE56" s="86"/>
      <c r="MYF56" s="86"/>
      <c r="MYG56" s="86"/>
      <c r="MYH56" s="86"/>
      <c r="MYI56" s="86"/>
      <c r="MYJ56" s="86"/>
      <c r="MYK56" s="86"/>
      <c r="MYL56" s="86"/>
      <c r="MYM56" s="86"/>
      <c r="MYN56" s="86"/>
      <c r="MYO56" s="86"/>
      <c r="MYP56" s="86"/>
      <c r="MYQ56" s="86"/>
      <c r="MYR56" s="86"/>
      <c r="MYS56" s="86"/>
      <c r="MYT56" s="86"/>
      <c r="MYU56" s="86"/>
      <c r="MYV56" s="86"/>
      <c r="MYW56" s="86"/>
      <c r="MYX56" s="86"/>
      <c r="MYY56" s="86"/>
      <c r="MYZ56" s="86"/>
      <c r="MZA56" s="86"/>
      <c r="MZB56" s="86"/>
      <c r="MZC56" s="86"/>
      <c r="MZD56" s="86"/>
      <c r="MZE56" s="86"/>
      <c r="MZF56" s="86"/>
      <c r="MZG56" s="86"/>
      <c r="MZH56" s="86"/>
      <c r="MZI56" s="86"/>
      <c r="MZJ56" s="86"/>
      <c r="MZK56" s="86"/>
      <c r="MZL56" s="86"/>
      <c r="MZM56" s="86"/>
      <c r="MZN56" s="86"/>
      <c r="MZO56" s="86"/>
      <c r="MZP56" s="86"/>
      <c r="MZQ56" s="86"/>
      <c r="MZR56" s="86"/>
      <c r="MZS56" s="86"/>
      <c r="MZT56" s="86"/>
      <c r="MZU56" s="86"/>
      <c r="MZV56" s="86"/>
      <c r="MZW56" s="86"/>
      <c r="MZX56" s="86"/>
      <c r="MZY56" s="86"/>
      <c r="MZZ56" s="86"/>
      <c r="NAA56" s="86"/>
      <c r="NAB56" s="86"/>
      <c r="NAC56" s="86"/>
      <c r="NAD56" s="86"/>
      <c r="NAE56" s="86"/>
      <c r="NAF56" s="86"/>
      <c r="NAG56" s="86"/>
      <c r="NAH56" s="86"/>
      <c r="NAI56" s="86"/>
      <c r="NAJ56" s="86"/>
      <c r="NAK56" s="86"/>
      <c r="NAL56" s="86"/>
      <c r="NAM56" s="86"/>
      <c r="NAN56" s="86"/>
      <c r="NAO56" s="86"/>
      <c r="NAP56" s="86"/>
      <c r="NAQ56" s="86"/>
      <c r="NAR56" s="86"/>
      <c r="NAS56" s="86"/>
      <c r="NAT56" s="86"/>
      <c r="NAU56" s="86"/>
      <c r="NAV56" s="86"/>
      <c r="NAW56" s="86"/>
      <c r="NAX56" s="86"/>
      <c r="NAY56" s="86"/>
      <c r="NAZ56" s="86"/>
      <c r="NBA56" s="86"/>
      <c r="NBB56" s="86"/>
      <c r="NBC56" s="86"/>
      <c r="NBD56" s="86"/>
      <c r="NBE56" s="86"/>
      <c r="NBF56" s="86"/>
      <c r="NBG56" s="86"/>
      <c r="NBH56" s="86"/>
      <c r="NBI56" s="86"/>
      <c r="NBJ56" s="86"/>
      <c r="NBK56" s="86"/>
      <c r="NBL56" s="86"/>
      <c r="NBM56" s="86"/>
      <c r="NBN56" s="86"/>
      <c r="NBO56" s="86"/>
      <c r="NBP56" s="86"/>
      <c r="NBQ56" s="86"/>
      <c r="NBR56" s="86"/>
      <c r="NBS56" s="86"/>
      <c r="NBT56" s="86"/>
      <c r="NBU56" s="86"/>
      <c r="NBV56" s="86"/>
      <c r="NBW56" s="86"/>
      <c r="NBX56" s="86"/>
      <c r="NBY56" s="86"/>
      <c r="NBZ56" s="86"/>
      <c r="NCA56" s="86"/>
      <c r="NCB56" s="86"/>
      <c r="NCC56" s="86"/>
      <c r="NCD56" s="86"/>
      <c r="NCE56" s="86"/>
      <c r="NCF56" s="86"/>
      <c r="NCG56" s="86"/>
      <c r="NCH56" s="86"/>
      <c r="NCI56" s="86"/>
      <c r="NCJ56" s="86"/>
      <c r="NCK56" s="86"/>
      <c r="NCL56" s="86"/>
      <c r="NCM56" s="86"/>
      <c r="NCN56" s="86"/>
      <c r="NCO56" s="86"/>
      <c r="NCP56" s="86"/>
      <c r="NCQ56" s="86"/>
      <c r="NCR56" s="86"/>
      <c r="NCS56" s="86"/>
      <c r="NCT56" s="86"/>
      <c r="NCU56" s="86"/>
      <c r="NCV56" s="86"/>
      <c r="NCW56" s="86"/>
      <c r="NCX56" s="86"/>
      <c r="NCY56" s="86"/>
      <c r="NCZ56" s="86"/>
      <c r="NDA56" s="86"/>
      <c r="NDB56" s="86"/>
      <c r="NDC56" s="86"/>
      <c r="NDD56" s="86"/>
      <c r="NDE56" s="86"/>
      <c r="NDF56" s="86"/>
      <c r="NDG56" s="86"/>
      <c r="NDH56" s="86"/>
      <c r="NDI56" s="86"/>
      <c r="NDJ56" s="86"/>
      <c r="NDK56" s="86"/>
      <c r="NDL56" s="86"/>
      <c r="NDM56" s="86"/>
      <c r="NDN56" s="86"/>
      <c r="NDO56" s="86"/>
      <c r="NDP56" s="86"/>
      <c r="NDQ56" s="86"/>
      <c r="NDR56" s="86"/>
      <c r="NDS56" s="86"/>
      <c r="NDT56" s="86"/>
      <c r="NDU56" s="86"/>
      <c r="NDV56" s="86"/>
      <c r="NDW56" s="86"/>
      <c r="NDX56" s="86"/>
      <c r="NDY56" s="86"/>
      <c r="NDZ56" s="86"/>
      <c r="NEA56" s="86"/>
      <c r="NEB56" s="86"/>
      <c r="NEC56" s="86"/>
      <c r="NED56" s="86"/>
      <c r="NEE56" s="86"/>
      <c r="NEF56" s="86"/>
      <c r="NEG56" s="86"/>
      <c r="NEH56" s="86"/>
      <c r="NEI56" s="86"/>
      <c r="NEJ56" s="86"/>
      <c r="NEK56" s="86"/>
      <c r="NEL56" s="86"/>
      <c r="NEM56" s="86"/>
      <c r="NEN56" s="86"/>
      <c r="NEO56" s="86"/>
      <c r="NEP56" s="86"/>
      <c r="NEQ56" s="86"/>
      <c r="NER56" s="86"/>
      <c r="NES56" s="86"/>
      <c r="NET56" s="86"/>
      <c r="NEU56" s="86"/>
      <c r="NEV56" s="86"/>
      <c r="NEW56" s="86"/>
      <c r="NEX56" s="86"/>
      <c r="NEY56" s="86"/>
      <c r="NEZ56" s="86"/>
      <c r="NFA56" s="86"/>
      <c r="NFB56" s="86"/>
      <c r="NFC56" s="86"/>
      <c r="NFD56" s="86"/>
      <c r="NFE56" s="86"/>
      <c r="NFF56" s="86"/>
      <c r="NFG56" s="86"/>
      <c r="NFH56" s="86"/>
      <c r="NFI56" s="86"/>
      <c r="NFJ56" s="86"/>
      <c r="NFK56" s="86"/>
      <c r="NFL56" s="86"/>
      <c r="NFM56" s="86"/>
      <c r="NFN56" s="86"/>
      <c r="NFO56" s="86"/>
      <c r="NFP56" s="86"/>
      <c r="NFQ56" s="86"/>
      <c r="NFR56" s="86"/>
      <c r="NFS56" s="86"/>
      <c r="NFT56" s="86"/>
      <c r="NFU56" s="86"/>
      <c r="NFV56" s="86"/>
      <c r="NFW56" s="86"/>
      <c r="NFX56" s="86"/>
      <c r="NFY56" s="86"/>
      <c r="NFZ56" s="86"/>
      <c r="NGA56" s="86"/>
      <c r="NGB56" s="86"/>
      <c r="NGC56" s="86"/>
      <c r="NGD56" s="86"/>
      <c r="NGE56" s="86"/>
      <c r="NGF56" s="86"/>
      <c r="NGG56" s="86"/>
      <c r="NGH56" s="86"/>
      <c r="NGI56" s="86"/>
      <c r="NGJ56" s="86"/>
      <c r="NGK56" s="86"/>
      <c r="NGL56" s="86"/>
      <c r="NGM56" s="86"/>
      <c r="NGN56" s="86"/>
      <c r="NGO56" s="86"/>
      <c r="NGP56" s="86"/>
      <c r="NGQ56" s="86"/>
      <c r="NGR56" s="86"/>
      <c r="NGS56" s="86"/>
      <c r="NGT56" s="86"/>
      <c r="NGU56" s="86"/>
      <c r="NGV56" s="86"/>
      <c r="NGW56" s="86"/>
      <c r="NGX56" s="86"/>
      <c r="NGY56" s="86"/>
      <c r="NGZ56" s="98"/>
      <c r="NHA56" s="98"/>
      <c r="NHB56" s="98"/>
      <c r="NHC56" s="98"/>
      <c r="NHD56" s="98"/>
      <c r="NHE56" s="98"/>
      <c r="NHF56" s="86"/>
      <c r="NHG56" s="86"/>
      <c r="NHH56" s="86"/>
      <c r="NHI56" s="86"/>
      <c r="NHJ56" s="86"/>
      <c r="NHK56" s="86"/>
      <c r="NHL56" s="86"/>
      <c r="NHM56" s="86"/>
      <c r="NHN56" s="86"/>
      <c r="NHO56" s="86"/>
      <c r="NHP56" s="86"/>
      <c r="NHQ56" s="86"/>
      <c r="NHR56" s="86"/>
      <c r="NHS56" s="86"/>
      <c r="NHT56" s="86"/>
      <c r="NHU56" s="86"/>
      <c r="NHV56" s="86"/>
      <c r="NHW56" s="86"/>
      <c r="NHX56" s="86"/>
      <c r="NHY56" s="86"/>
      <c r="NHZ56" s="86"/>
      <c r="NIA56" s="86"/>
      <c r="NIB56" s="86"/>
      <c r="NIC56" s="86"/>
      <c r="NID56" s="86"/>
      <c r="NIE56" s="86"/>
      <c r="NIF56" s="86"/>
      <c r="NIG56" s="86"/>
      <c r="NIH56" s="86"/>
      <c r="NII56" s="86"/>
      <c r="NIJ56" s="86"/>
      <c r="NIK56" s="86"/>
      <c r="NIL56" s="86"/>
      <c r="NIM56" s="86"/>
      <c r="NIN56" s="86"/>
      <c r="NIO56" s="86"/>
      <c r="NIP56" s="86"/>
      <c r="NIQ56" s="86"/>
      <c r="NIR56" s="86"/>
      <c r="NIS56" s="86"/>
      <c r="NIT56" s="86"/>
      <c r="NIU56" s="86"/>
      <c r="NIV56" s="86"/>
      <c r="NIW56" s="86"/>
      <c r="NIX56" s="86"/>
      <c r="NIY56" s="86"/>
      <c r="NIZ56" s="86"/>
      <c r="NJA56" s="86"/>
      <c r="NJB56" s="86"/>
      <c r="NJC56" s="86"/>
      <c r="NJD56" s="86"/>
      <c r="NJE56" s="86"/>
      <c r="NJF56" s="86"/>
      <c r="NJG56" s="86"/>
      <c r="NJH56" s="86"/>
      <c r="NJI56" s="86"/>
      <c r="NJJ56" s="86"/>
      <c r="NJK56" s="86"/>
      <c r="NJL56" s="86"/>
      <c r="NJM56" s="86"/>
      <c r="NJN56" s="86"/>
      <c r="NJO56" s="86"/>
      <c r="NJP56" s="86"/>
      <c r="NJQ56" s="86"/>
      <c r="NJR56" s="86"/>
      <c r="NJS56" s="86"/>
      <c r="NJT56" s="86"/>
      <c r="NJU56" s="86"/>
      <c r="NJV56" s="86"/>
      <c r="NJW56" s="86"/>
      <c r="NJX56" s="86"/>
      <c r="NJY56" s="86"/>
      <c r="NJZ56" s="86"/>
      <c r="NKA56" s="86"/>
      <c r="NKB56" s="86"/>
      <c r="NKC56" s="86"/>
      <c r="NKD56" s="86"/>
      <c r="NKE56" s="86"/>
      <c r="NKF56" s="86"/>
      <c r="NKG56" s="86"/>
      <c r="NKH56" s="86"/>
      <c r="NKI56" s="86"/>
      <c r="NKJ56" s="86"/>
      <c r="NKK56" s="86"/>
      <c r="NKL56" s="86"/>
      <c r="NKM56" s="86"/>
      <c r="NKN56" s="86"/>
      <c r="NKO56" s="86"/>
      <c r="NKP56" s="86"/>
      <c r="NKQ56" s="86"/>
      <c r="NKR56" s="86"/>
      <c r="NKS56" s="86"/>
      <c r="NKT56" s="86"/>
      <c r="NKU56" s="86"/>
      <c r="NKV56" s="86"/>
      <c r="NKW56" s="86"/>
      <c r="NKX56" s="86"/>
      <c r="NKY56" s="86"/>
      <c r="NKZ56" s="86"/>
      <c r="NLA56" s="86"/>
      <c r="NLB56" s="86"/>
      <c r="NLC56" s="86"/>
      <c r="NLD56" s="86"/>
      <c r="NLE56" s="86"/>
      <c r="NLF56" s="86"/>
      <c r="NLG56" s="86"/>
      <c r="NLH56" s="86"/>
      <c r="NLI56" s="86"/>
      <c r="NLJ56" s="86"/>
      <c r="NLK56" s="86"/>
      <c r="NLL56" s="86"/>
      <c r="NLM56" s="86"/>
      <c r="NLN56" s="86"/>
      <c r="NLO56" s="86"/>
      <c r="NLP56" s="86"/>
      <c r="NLQ56" s="86"/>
      <c r="NLR56" s="86"/>
      <c r="NLS56" s="86"/>
      <c r="NLT56" s="86"/>
      <c r="NLU56" s="86"/>
      <c r="NLV56" s="86"/>
      <c r="NLW56" s="86"/>
      <c r="NLX56" s="86"/>
      <c r="NLY56" s="86"/>
      <c r="NLZ56" s="86"/>
      <c r="NMA56" s="86"/>
      <c r="NMB56" s="86"/>
      <c r="NMC56" s="86"/>
      <c r="NMD56" s="86"/>
      <c r="NME56" s="86"/>
      <c r="NMF56" s="86"/>
      <c r="NMG56" s="86"/>
      <c r="NMH56" s="86"/>
      <c r="NMI56" s="86"/>
      <c r="NMJ56" s="86"/>
      <c r="NMK56" s="86"/>
      <c r="NML56" s="86"/>
      <c r="NMM56" s="86"/>
      <c r="NMN56" s="86"/>
      <c r="NMO56" s="86"/>
      <c r="NMP56" s="86"/>
      <c r="NMQ56" s="86"/>
      <c r="NMR56" s="86"/>
      <c r="NMS56" s="86"/>
      <c r="NMT56" s="86"/>
      <c r="NMU56" s="86"/>
      <c r="NMV56" s="86"/>
      <c r="NMW56" s="86"/>
      <c r="NMX56" s="86"/>
      <c r="NMY56" s="86"/>
      <c r="NMZ56" s="86"/>
      <c r="NNA56" s="86"/>
      <c r="NNB56" s="86"/>
      <c r="NNC56" s="86"/>
      <c r="NND56" s="86"/>
      <c r="NNE56" s="86"/>
      <c r="NNF56" s="86"/>
      <c r="NNG56" s="86"/>
      <c r="NNH56" s="86"/>
      <c r="NNI56" s="86"/>
      <c r="NNJ56" s="86"/>
      <c r="NNK56" s="86"/>
      <c r="NNL56" s="86"/>
      <c r="NNM56" s="86"/>
      <c r="NNN56" s="86"/>
      <c r="NNO56" s="86"/>
      <c r="NNP56" s="86"/>
      <c r="NNQ56" s="86"/>
      <c r="NNR56" s="86"/>
      <c r="NNS56" s="86"/>
      <c r="NNT56" s="86"/>
      <c r="NNU56" s="86"/>
      <c r="NNV56" s="86"/>
      <c r="NNW56" s="86"/>
      <c r="NNX56" s="86"/>
      <c r="NNY56" s="86"/>
      <c r="NNZ56" s="86"/>
      <c r="NOA56" s="86"/>
      <c r="NOB56" s="86"/>
      <c r="NOC56" s="86"/>
      <c r="NOD56" s="86"/>
      <c r="NOE56" s="86"/>
      <c r="NOF56" s="86"/>
      <c r="NOG56" s="86"/>
      <c r="NOH56" s="86"/>
      <c r="NOI56" s="86"/>
      <c r="NOJ56" s="86"/>
      <c r="NOK56" s="86"/>
      <c r="NOL56" s="86"/>
      <c r="NOM56" s="86"/>
      <c r="NON56" s="86"/>
      <c r="NOO56" s="86"/>
      <c r="NOP56" s="86"/>
      <c r="NOQ56" s="86"/>
      <c r="NOR56" s="86"/>
      <c r="NOS56" s="86"/>
      <c r="NOT56" s="86"/>
      <c r="NOU56" s="86"/>
      <c r="NOV56" s="86"/>
      <c r="NOW56" s="86"/>
      <c r="NOX56" s="86"/>
      <c r="NOY56" s="86"/>
      <c r="NOZ56" s="86"/>
      <c r="NPA56" s="86"/>
      <c r="NPB56" s="86"/>
      <c r="NPC56" s="86"/>
      <c r="NPD56" s="86"/>
      <c r="NPE56" s="86"/>
      <c r="NPF56" s="86"/>
      <c r="NPG56" s="86"/>
      <c r="NPH56" s="86"/>
      <c r="NPI56" s="86"/>
      <c r="NPJ56" s="86"/>
      <c r="NPK56" s="86"/>
      <c r="NPL56" s="86"/>
      <c r="NPM56" s="86"/>
      <c r="NPN56" s="86"/>
      <c r="NPO56" s="86"/>
      <c r="NPP56" s="86"/>
      <c r="NPQ56" s="86"/>
      <c r="NPR56" s="86"/>
      <c r="NPS56" s="86"/>
      <c r="NPT56" s="86"/>
      <c r="NPU56" s="86"/>
      <c r="NPV56" s="86"/>
      <c r="NPW56" s="86"/>
      <c r="NPX56" s="86"/>
      <c r="NPY56" s="86"/>
      <c r="NPZ56" s="86"/>
      <c r="NQA56" s="86"/>
      <c r="NQB56" s="86"/>
      <c r="NQC56" s="86"/>
      <c r="NQD56" s="86"/>
      <c r="NQE56" s="86"/>
      <c r="NQF56" s="86"/>
      <c r="NQG56" s="86"/>
      <c r="NQH56" s="86"/>
      <c r="NQI56" s="86"/>
      <c r="NQJ56" s="86"/>
      <c r="NQK56" s="86"/>
      <c r="NQL56" s="86"/>
      <c r="NQM56" s="86"/>
      <c r="NQN56" s="86"/>
      <c r="NQO56" s="86"/>
      <c r="NQP56" s="86"/>
      <c r="NQQ56" s="86"/>
      <c r="NQR56" s="86"/>
      <c r="NQS56" s="86"/>
      <c r="NQT56" s="86"/>
      <c r="NQU56" s="86"/>
      <c r="NQV56" s="98"/>
      <c r="NQW56" s="98"/>
      <c r="NQX56" s="98"/>
      <c r="NQY56" s="98"/>
      <c r="NQZ56" s="98"/>
      <c r="NRA56" s="98"/>
      <c r="NRB56" s="86"/>
      <c r="NRC56" s="86"/>
      <c r="NRD56" s="86"/>
      <c r="NRE56" s="86"/>
      <c r="NRF56" s="86"/>
      <c r="NRG56" s="86"/>
      <c r="NRH56" s="86"/>
      <c r="NRI56" s="86"/>
      <c r="NRJ56" s="86"/>
      <c r="NRK56" s="86"/>
      <c r="NRL56" s="86"/>
      <c r="NRM56" s="86"/>
      <c r="NRN56" s="86"/>
      <c r="NRO56" s="86"/>
      <c r="NRP56" s="86"/>
      <c r="NRQ56" s="86"/>
      <c r="NRR56" s="86"/>
      <c r="NRS56" s="86"/>
      <c r="NRT56" s="86"/>
      <c r="NRU56" s="86"/>
      <c r="NRV56" s="86"/>
      <c r="NRW56" s="86"/>
      <c r="NRX56" s="86"/>
      <c r="NRY56" s="86"/>
      <c r="NRZ56" s="86"/>
      <c r="NSA56" s="86"/>
      <c r="NSB56" s="86"/>
      <c r="NSC56" s="86"/>
      <c r="NSD56" s="86"/>
      <c r="NSE56" s="86"/>
      <c r="NSF56" s="86"/>
      <c r="NSG56" s="86"/>
      <c r="NSH56" s="86"/>
      <c r="NSI56" s="86"/>
      <c r="NSJ56" s="86"/>
      <c r="NSK56" s="86"/>
      <c r="NSL56" s="86"/>
      <c r="NSM56" s="86"/>
      <c r="NSN56" s="86"/>
      <c r="NSO56" s="86"/>
      <c r="NSP56" s="86"/>
      <c r="NSQ56" s="86"/>
      <c r="NSR56" s="86"/>
      <c r="NSS56" s="86"/>
      <c r="NST56" s="86"/>
      <c r="NSU56" s="86"/>
      <c r="NSV56" s="86"/>
      <c r="NSW56" s="86"/>
      <c r="NSX56" s="86"/>
      <c r="NSY56" s="86"/>
      <c r="NSZ56" s="86"/>
      <c r="NTA56" s="86"/>
      <c r="NTB56" s="86"/>
      <c r="NTC56" s="86"/>
      <c r="NTD56" s="86"/>
      <c r="NTE56" s="86"/>
      <c r="NTF56" s="86"/>
      <c r="NTG56" s="86"/>
      <c r="NTH56" s="86"/>
      <c r="NTI56" s="86"/>
      <c r="NTJ56" s="86"/>
      <c r="NTK56" s="86"/>
      <c r="NTL56" s="86"/>
      <c r="NTM56" s="86"/>
      <c r="NTN56" s="86"/>
      <c r="NTO56" s="86"/>
      <c r="NTP56" s="86"/>
      <c r="NTQ56" s="86"/>
      <c r="NTR56" s="86"/>
      <c r="NTS56" s="86"/>
      <c r="NTT56" s="86"/>
      <c r="NTU56" s="86"/>
      <c r="NTV56" s="86"/>
      <c r="NTW56" s="86"/>
      <c r="NTX56" s="86"/>
      <c r="NTY56" s="86"/>
      <c r="NTZ56" s="86"/>
      <c r="NUA56" s="86"/>
      <c r="NUB56" s="86"/>
      <c r="NUC56" s="86"/>
      <c r="NUD56" s="86"/>
      <c r="NUE56" s="86"/>
      <c r="NUF56" s="86"/>
      <c r="NUG56" s="86"/>
      <c r="NUH56" s="86"/>
      <c r="NUI56" s="86"/>
      <c r="NUJ56" s="86"/>
      <c r="NUK56" s="86"/>
      <c r="NUL56" s="86"/>
      <c r="NUM56" s="86"/>
      <c r="NUN56" s="86"/>
      <c r="NUO56" s="86"/>
      <c r="NUP56" s="86"/>
      <c r="NUQ56" s="86"/>
      <c r="NUR56" s="86"/>
      <c r="NUS56" s="86"/>
      <c r="NUT56" s="86"/>
      <c r="NUU56" s="86"/>
      <c r="NUV56" s="86"/>
      <c r="NUW56" s="86"/>
      <c r="NUX56" s="86"/>
      <c r="NUY56" s="86"/>
      <c r="NUZ56" s="86"/>
      <c r="NVA56" s="86"/>
      <c r="NVB56" s="86"/>
      <c r="NVC56" s="86"/>
      <c r="NVD56" s="86"/>
      <c r="NVE56" s="86"/>
      <c r="NVF56" s="86"/>
      <c r="NVG56" s="86"/>
      <c r="NVH56" s="86"/>
      <c r="NVI56" s="86"/>
      <c r="NVJ56" s="86"/>
      <c r="NVK56" s="86"/>
      <c r="NVL56" s="86"/>
      <c r="NVM56" s="86"/>
      <c r="NVN56" s="86"/>
      <c r="NVO56" s="86"/>
      <c r="NVP56" s="86"/>
      <c r="NVQ56" s="86"/>
      <c r="NVR56" s="86"/>
      <c r="NVS56" s="86"/>
      <c r="NVT56" s="86"/>
      <c r="NVU56" s="86"/>
      <c r="NVV56" s="86"/>
      <c r="NVW56" s="86"/>
      <c r="NVX56" s="86"/>
      <c r="NVY56" s="86"/>
      <c r="NVZ56" s="86"/>
      <c r="NWA56" s="86"/>
      <c r="NWB56" s="86"/>
      <c r="NWC56" s="86"/>
      <c r="NWD56" s="86"/>
      <c r="NWE56" s="86"/>
      <c r="NWF56" s="86"/>
      <c r="NWG56" s="86"/>
      <c r="NWH56" s="86"/>
      <c r="NWI56" s="86"/>
      <c r="NWJ56" s="86"/>
      <c r="NWK56" s="86"/>
      <c r="NWL56" s="86"/>
      <c r="NWM56" s="86"/>
      <c r="NWN56" s="86"/>
      <c r="NWO56" s="86"/>
      <c r="NWP56" s="86"/>
      <c r="NWQ56" s="86"/>
      <c r="NWR56" s="86"/>
      <c r="NWS56" s="86"/>
      <c r="NWT56" s="86"/>
      <c r="NWU56" s="86"/>
      <c r="NWV56" s="86"/>
      <c r="NWW56" s="86"/>
      <c r="NWX56" s="86"/>
      <c r="NWY56" s="86"/>
      <c r="NWZ56" s="86"/>
      <c r="NXA56" s="86"/>
      <c r="NXB56" s="86"/>
      <c r="NXC56" s="86"/>
      <c r="NXD56" s="86"/>
      <c r="NXE56" s="86"/>
      <c r="NXF56" s="86"/>
      <c r="NXG56" s="86"/>
      <c r="NXH56" s="86"/>
      <c r="NXI56" s="86"/>
      <c r="NXJ56" s="86"/>
      <c r="NXK56" s="86"/>
      <c r="NXL56" s="86"/>
      <c r="NXM56" s="86"/>
      <c r="NXN56" s="86"/>
      <c r="NXO56" s="86"/>
      <c r="NXP56" s="86"/>
      <c r="NXQ56" s="86"/>
      <c r="NXR56" s="86"/>
      <c r="NXS56" s="86"/>
      <c r="NXT56" s="86"/>
      <c r="NXU56" s="86"/>
      <c r="NXV56" s="86"/>
      <c r="NXW56" s="86"/>
      <c r="NXX56" s="86"/>
      <c r="NXY56" s="86"/>
      <c r="NXZ56" s="86"/>
      <c r="NYA56" s="86"/>
      <c r="NYB56" s="86"/>
      <c r="NYC56" s="86"/>
      <c r="NYD56" s="86"/>
      <c r="NYE56" s="86"/>
      <c r="NYF56" s="86"/>
      <c r="NYG56" s="86"/>
      <c r="NYH56" s="86"/>
      <c r="NYI56" s="86"/>
      <c r="NYJ56" s="86"/>
      <c r="NYK56" s="86"/>
      <c r="NYL56" s="86"/>
      <c r="NYM56" s="86"/>
      <c r="NYN56" s="86"/>
      <c r="NYO56" s="86"/>
      <c r="NYP56" s="86"/>
      <c r="NYQ56" s="86"/>
      <c r="NYR56" s="86"/>
      <c r="NYS56" s="86"/>
      <c r="NYT56" s="86"/>
      <c r="NYU56" s="86"/>
      <c r="NYV56" s="86"/>
      <c r="NYW56" s="86"/>
      <c r="NYX56" s="86"/>
      <c r="NYY56" s="86"/>
      <c r="NYZ56" s="86"/>
      <c r="NZA56" s="86"/>
      <c r="NZB56" s="86"/>
      <c r="NZC56" s="86"/>
      <c r="NZD56" s="86"/>
      <c r="NZE56" s="86"/>
      <c r="NZF56" s="86"/>
      <c r="NZG56" s="86"/>
      <c r="NZH56" s="86"/>
      <c r="NZI56" s="86"/>
      <c r="NZJ56" s="86"/>
      <c r="NZK56" s="86"/>
      <c r="NZL56" s="86"/>
      <c r="NZM56" s="86"/>
      <c r="NZN56" s="86"/>
      <c r="NZO56" s="86"/>
      <c r="NZP56" s="86"/>
      <c r="NZQ56" s="86"/>
      <c r="NZR56" s="86"/>
      <c r="NZS56" s="86"/>
      <c r="NZT56" s="86"/>
      <c r="NZU56" s="86"/>
      <c r="NZV56" s="86"/>
      <c r="NZW56" s="86"/>
      <c r="NZX56" s="86"/>
      <c r="NZY56" s="86"/>
      <c r="NZZ56" s="86"/>
      <c r="OAA56" s="86"/>
      <c r="OAB56" s="86"/>
      <c r="OAC56" s="86"/>
      <c r="OAD56" s="86"/>
      <c r="OAE56" s="86"/>
      <c r="OAF56" s="86"/>
      <c r="OAG56" s="86"/>
      <c r="OAH56" s="86"/>
      <c r="OAI56" s="86"/>
      <c r="OAJ56" s="86"/>
      <c r="OAK56" s="86"/>
      <c r="OAL56" s="86"/>
      <c r="OAM56" s="86"/>
      <c r="OAN56" s="86"/>
      <c r="OAO56" s="86"/>
      <c r="OAP56" s="86"/>
      <c r="OAQ56" s="86"/>
      <c r="OAR56" s="98"/>
      <c r="OAS56" s="98"/>
      <c r="OAT56" s="98"/>
      <c r="OAU56" s="98"/>
      <c r="OAV56" s="98"/>
      <c r="OAW56" s="98"/>
      <c r="OAX56" s="86"/>
      <c r="OAY56" s="86"/>
      <c r="OAZ56" s="86"/>
      <c r="OBA56" s="86"/>
      <c r="OBB56" s="86"/>
      <c r="OBC56" s="86"/>
      <c r="OBD56" s="86"/>
      <c r="OBE56" s="86"/>
      <c r="OBF56" s="86"/>
      <c r="OBG56" s="86"/>
      <c r="OBH56" s="86"/>
      <c r="OBI56" s="86"/>
      <c r="OBJ56" s="86"/>
      <c r="OBK56" s="86"/>
      <c r="OBL56" s="86"/>
      <c r="OBM56" s="86"/>
      <c r="OBN56" s="86"/>
      <c r="OBO56" s="86"/>
      <c r="OBP56" s="86"/>
      <c r="OBQ56" s="86"/>
      <c r="OBR56" s="86"/>
      <c r="OBS56" s="86"/>
      <c r="OBT56" s="86"/>
      <c r="OBU56" s="86"/>
      <c r="OBV56" s="86"/>
      <c r="OBW56" s="86"/>
      <c r="OBX56" s="86"/>
      <c r="OBY56" s="86"/>
      <c r="OBZ56" s="86"/>
      <c r="OCA56" s="86"/>
      <c r="OCB56" s="86"/>
      <c r="OCC56" s="86"/>
      <c r="OCD56" s="86"/>
      <c r="OCE56" s="86"/>
      <c r="OCF56" s="86"/>
      <c r="OCG56" s="86"/>
      <c r="OCH56" s="86"/>
      <c r="OCI56" s="86"/>
      <c r="OCJ56" s="86"/>
      <c r="OCK56" s="86"/>
      <c r="OCL56" s="86"/>
      <c r="OCM56" s="86"/>
      <c r="OCN56" s="86"/>
      <c r="OCO56" s="86"/>
      <c r="OCP56" s="86"/>
      <c r="OCQ56" s="86"/>
      <c r="OCR56" s="86"/>
      <c r="OCS56" s="86"/>
      <c r="OCT56" s="86"/>
      <c r="OCU56" s="86"/>
      <c r="OCV56" s="86"/>
      <c r="OCW56" s="86"/>
      <c r="OCX56" s="86"/>
      <c r="OCY56" s="86"/>
      <c r="OCZ56" s="86"/>
      <c r="ODA56" s="86"/>
      <c r="ODB56" s="86"/>
      <c r="ODC56" s="86"/>
      <c r="ODD56" s="86"/>
      <c r="ODE56" s="86"/>
      <c r="ODF56" s="86"/>
      <c r="ODG56" s="86"/>
      <c r="ODH56" s="86"/>
      <c r="ODI56" s="86"/>
      <c r="ODJ56" s="86"/>
      <c r="ODK56" s="86"/>
      <c r="ODL56" s="86"/>
      <c r="ODM56" s="86"/>
      <c r="ODN56" s="86"/>
      <c r="ODO56" s="86"/>
      <c r="ODP56" s="86"/>
      <c r="ODQ56" s="86"/>
      <c r="ODR56" s="86"/>
      <c r="ODS56" s="86"/>
      <c r="ODT56" s="86"/>
      <c r="ODU56" s="86"/>
      <c r="ODV56" s="86"/>
      <c r="ODW56" s="86"/>
      <c r="ODX56" s="86"/>
      <c r="ODY56" s="86"/>
      <c r="ODZ56" s="86"/>
      <c r="OEA56" s="86"/>
      <c r="OEB56" s="86"/>
      <c r="OEC56" s="86"/>
      <c r="OED56" s="86"/>
      <c r="OEE56" s="86"/>
      <c r="OEF56" s="86"/>
      <c r="OEG56" s="86"/>
      <c r="OEH56" s="86"/>
      <c r="OEI56" s="86"/>
      <c r="OEJ56" s="86"/>
      <c r="OEK56" s="86"/>
      <c r="OEL56" s="86"/>
      <c r="OEM56" s="86"/>
      <c r="OEN56" s="86"/>
      <c r="OEO56" s="86"/>
      <c r="OEP56" s="86"/>
      <c r="OEQ56" s="86"/>
      <c r="OER56" s="86"/>
      <c r="OES56" s="86"/>
      <c r="OET56" s="86"/>
      <c r="OEU56" s="86"/>
      <c r="OEV56" s="86"/>
      <c r="OEW56" s="86"/>
      <c r="OEX56" s="86"/>
      <c r="OEY56" s="86"/>
      <c r="OEZ56" s="86"/>
      <c r="OFA56" s="86"/>
      <c r="OFB56" s="86"/>
      <c r="OFC56" s="86"/>
      <c r="OFD56" s="86"/>
      <c r="OFE56" s="86"/>
      <c r="OFF56" s="86"/>
      <c r="OFG56" s="86"/>
      <c r="OFH56" s="86"/>
      <c r="OFI56" s="86"/>
      <c r="OFJ56" s="86"/>
      <c r="OFK56" s="86"/>
      <c r="OFL56" s="86"/>
      <c r="OFM56" s="86"/>
      <c r="OFN56" s="86"/>
      <c r="OFO56" s="86"/>
      <c r="OFP56" s="86"/>
      <c r="OFQ56" s="86"/>
      <c r="OFR56" s="86"/>
      <c r="OFS56" s="86"/>
      <c r="OFT56" s="86"/>
      <c r="OFU56" s="86"/>
      <c r="OFV56" s="86"/>
      <c r="OFW56" s="86"/>
      <c r="OFX56" s="86"/>
      <c r="OFY56" s="86"/>
      <c r="OFZ56" s="86"/>
      <c r="OGA56" s="86"/>
      <c r="OGB56" s="86"/>
      <c r="OGC56" s="86"/>
      <c r="OGD56" s="86"/>
      <c r="OGE56" s="86"/>
      <c r="OGF56" s="86"/>
      <c r="OGG56" s="86"/>
      <c r="OGH56" s="86"/>
      <c r="OGI56" s="86"/>
      <c r="OGJ56" s="86"/>
      <c r="OGK56" s="86"/>
      <c r="OGL56" s="86"/>
      <c r="OGM56" s="86"/>
      <c r="OGN56" s="86"/>
      <c r="OGO56" s="86"/>
      <c r="OGP56" s="86"/>
      <c r="OGQ56" s="86"/>
      <c r="OGR56" s="86"/>
      <c r="OGS56" s="86"/>
      <c r="OGT56" s="86"/>
      <c r="OGU56" s="86"/>
      <c r="OGV56" s="86"/>
      <c r="OGW56" s="86"/>
      <c r="OGX56" s="86"/>
      <c r="OGY56" s="86"/>
      <c r="OGZ56" s="86"/>
      <c r="OHA56" s="86"/>
      <c r="OHB56" s="86"/>
      <c r="OHC56" s="86"/>
      <c r="OHD56" s="86"/>
      <c r="OHE56" s="86"/>
      <c r="OHF56" s="86"/>
      <c r="OHG56" s="86"/>
      <c r="OHH56" s="86"/>
      <c r="OHI56" s="86"/>
      <c r="OHJ56" s="86"/>
      <c r="OHK56" s="86"/>
      <c r="OHL56" s="86"/>
      <c r="OHM56" s="86"/>
      <c r="OHN56" s="86"/>
      <c r="OHO56" s="86"/>
      <c r="OHP56" s="86"/>
      <c r="OHQ56" s="86"/>
      <c r="OHR56" s="86"/>
      <c r="OHS56" s="86"/>
      <c r="OHT56" s="86"/>
      <c r="OHU56" s="86"/>
      <c r="OHV56" s="86"/>
      <c r="OHW56" s="86"/>
      <c r="OHX56" s="86"/>
      <c r="OHY56" s="86"/>
      <c r="OHZ56" s="86"/>
      <c r="OIA56" s="86"/>
      <c r="OIB56" s="86"/>
      <c r="OIC56" s="86"/>
      <c r="OID56" s="86"/>
      <c r="OIE56" s="86"/>
      <c r="OIF56" s="86"/>
      <c r="OIG56" s="86"/>
      <c r="OIH56" s="86"/>
      <c r="OII56" s="86"/>
      <c r="OIJ56" s="86"/>
      <c r="OIK56" s="86"/>
      <c r="OIL56" s="86"/>
      <c r="OIM56" s="86"/>
      <c r="OIN56" s="86"/>
      <c r="OIO56" s="86"/>
      <c r="OIP56" s="86"/>
      <c r="OIQ56" s="86"/>
      <c r="OIR56" s="86"/>
      <c r="OIS56" s="86"/>
      <c r="OIT56" s="86"/>
      <c r="OIU56" s="86"/>
      <c r="OIV56" s="86"/>
      <c r="OIW56" s="86"/>
      <c r="OIX56" s="86"/>
      <c r="OIY56" s="86"/>
      <c r="OIZ56" s="86"/>
      <c r="OJA56" s="86"/>
      <c r="OJB56" s="86"/>
      <c r="OJC56" s="86"/>
      <c r="OJD56" s="86"/>
      <c r="OJE56" s="86"/>
      <c r="OJF56" s="86"/>
      <c r="OJG56" s="86"/>
      <c r="OJH56" s="86"/>
      <c r="OJI56" s="86"/>
      <c r="OJJ56" s="86"/>
      <c r="OJK56" s="86"/>
      <c r="OJL56" s="86"/>
      <c r="OJM56" s="86"/>
      <c r="OJN56" s="86"/>
      <c r="OJO56" s="86"/>
      <c r="OJP56" s="86"/>
      <c r="OJQ56" s="86"/>
      <c r="OJR56" s="86"/>
      <c r="OJS56" s="86"/>
      <c r="OJT56" s="86"/>
      <c r="OJU56" s="86"/>
      <c r="OJV56" s="86"/>
      <c r="OJW56" s="86"/>
      <c r="OJX56" s="86"/>
      <c r="OJY56" s="86"/>
      <c r="OJZ56" s="86"/>
      <c r="OKA56" s="86"/>
      <c r="OKB56" s="86"/>
      <c r="OKC56" s="86"/>
      <c r="OKD56" s="86"/>
      <c r="OKE56" s="86"/>
      <c r="OKF56" s="86"/>
      <c r="OKG56" s="86"/>
      <c r="OKH56" s="86"/>
      <c r="OKI56" s="86"/>
      <c r="OKJ56" s="86"/>
      <c r="OKK56" s="86"/>
      <c r="OKL56" s="86"/>
      <c r="OKM56" s="86"/>
      <c r="OKN56" s="98"/>
      <c r="OKO56" s="98"/>
      <c r="OKP56" s="98"/>
      <c r="OKQ56" s="98"/>
      <c r="OKR56" s="98"/>
      <c r="OKS56" s="98"/>
      <c r="OKT56" s="86"/>
      <c r="OKU56" s="86"/>
      <c r="OKV56" s="86"/>
      <c r="OKW56" s="86"/>
      <c r="OKX56" s="86"/>
      <c r="OKY56" s="86"/>
      <c r="OKZ56" s="86"/>
      <c r="OLA56" s="86"/>
      <c r="OLB56" s="86"/>
      <c r="OLC56" s="86"/>
      <c r="OLD56" s="86"/>
      <c r="OLE56" s="86"/>
      <c r="OLF56" s="86"/>
      <c r="OLG56" s="86"/>
      <c r="OLH56" s="86"/>
      <c r="OLI56" s="86"/>
      <c r="OLJ56" s="86"/>
      <c r="OLK56" s="86"/>
      <c r="OLL56" s="86"/>
      <c r="OLM56" s="86"/>
      <c r="OLN56" s="86"/>
      <c r="OLO56" s="86"/>
      <c r="OLP56" s="86"/>
      <c r="OLQ56" s="86"/>
      <c r="OLR56" s="86"/>
      <c r="OLS56" s="86"/>
      <c r="OLT56" s="86"/>
      <c r="OLU56" s="86"/>
      <c r="OLV56" s="86"/>
      <c r="OLW56" s="86"/>
      <c r="OLX56" s="86"/>
      <c r="OLY56" s="86"/>
      <c r="OLZ56" s="86"/>
      <c r="OMA56" s="86"/>
      <c r="OMB56" s="86"/>
      <c r="OMC56" s="86"/>
      <c r="OMD56" s="86"/>
      <c r="OME56" s="86"/>
      <c r="OMF56" s="86"/>
      <c r="OMG56" s="86"/>
      <c r="OMH56" s="86"/>
      <c r="OMI56" s="86"/>
      <c r="OMJ56" s="86"/>
      <c r="OMK56" s="86"/>
      <c r="OML56" s="86"/>
      <c r="OMM56" s="86"/>
      <c r="OMN56" s="86"/>
      <c r="OMO56" s="86"/>
      <c r="OMP56" s="86"/>
      <c r="OMQ56" s="86"/>
      <c r="OMR56" s="86"/>
      <c r="OMS56" s="86"/>
      <c r="OMT56" s="86"/>
      <c r="OMU56" s="86"/>
      <c r="OMV56" s="86"/>
      <c r="OMW56" s="86"/>
      <c r="OMX56" s="86"/>
      <c r="OMY56" s="86"/>
      <c r="OMZ56" s="86"/>
      <c r="ONA56" s="86"/>
      <c r="ONB56" s="86"/>
      <c r="ONC56" s="86"/>
      <c r="OND56" s="86"/>
      <c r="ONE56" s="86"/>
      <c r="ONF56" s="86"/>
      <c r="ONG56" s="86"/>
      <c r="ONH56" s="86"/>
      <c r="ONI56" s="86"/>
      <c r="ONJ56" s="86"/>
      <c r="ONK56" s="86"/>
      <c r="ONL56" s="86"/>
      <c r="ONM56" s="86"/>
      <c r="ONN56" s="86"/>
      <c r="ONO56" s="86"/>
      <c r="ONP56" s="86"/>
      <c r="ONQ56" s="86"/>
      <c r="ONR56" s="86"/>
      <c r="ONS56" s="86"/>
      <c r="ONT56" s="86"/>
      <c r="ONU56" s="86"/>
      <c r="ONV56" s="86"/>
      <c r="ONW56" s="86"/>
      <c r="ONX56" s="86"/>
      <c r="ONY56" s="86"/>
      <c r="ONZ56" s="86"/>
      <c r="OOA56" s="86"/>
      <c r="OOB56" s="86"/>
      <c r="OOC56" s="86"/>
      <c r="OOD56" s="86"/>
      <c r="OOE56" s="86"/>
      <c r="OOF56" s="86"/>
      <c r="OOG56" s="86"/>
      <c r="OOH56" s="86"/>
      <c r="OOI56" s="86"/>
      <c r="OOJ56" s="86"/>
      <c r="OOK56" s="86"/>
      <c r="OOL56" s="86"/>
      <c r="OOM56" s="86"/>
      <c r="OON56" s="86"/>
      <c r="OOO56" s="86"/>
      <c r="OOP56" s="86"/>
      <c r="OOQ56" s="86"/>
      <c r="OOR56" s="86"/>
      <c r="OOS56" s="86"/>
      <c r="OOT56" s="86"/>
      <c r="OOU56" s="86"/>
      <c r="OOV56" s="86"/>
      <c r="OOW56" s="86"/>
      <c r="OOX56" s="86"/>
      <c r="OOY56" s="86"/>
      <c r="OOZ56" s="86"/>
      <c r="OPA56" s="86"/>
      <c r="OPB56" s="86"/>
      <c r="OPC56" s="86"/>
      <c r="OPD56" s="86"/>
      <c r="OPE56" s="86"/>
      <c r="OPF56" s="86"/>
      <c r="OPG56" s="86"/>
      <c r="OPH56" s="86"/>
      <c r="OPI56" s="86"/>
      <c r="OPJ56" s="86"/>
      <c r="OPK56" s="86"/>
      <c r="OPL56" s="86"/>
      <c r="OPM56" s="86"/>
      <c r="OPN56" s="86"/>
      <c r="OPO56" s="86"/>
      <c r="OPP56" s="86"/>
      <c r="OPQ56" s="86"/>
      <c r="OPR56" s="86"/>
      <c r="OPS56" s="86"/>
      <c r="OPT56" s="86"/>
      <c r="OPU56" s="86"/>
      <c r="OPV56" s="86"/>
      <c r="OPW56" s="86"/>
      <c r="OPX56" s="86"/>
      <c r="OPY56" s="86"/>
      <c r="OPZ56" s="86"/>
      <c r="OQA56" s="86"/>
      <c r="OQB56" s="86"/>
      <c r="OQC56" s="86"/>
      <c r="OQD56" s="86"/>
      <c r="OQE56" s="86"/>
      <c r="OQF56" s="86"/>
      <c r="OQG56" s="86"/>
      <c r="OQH56" s="86"/>
      <c r="OQI56" s="86"/>
      <c r="OQJ56" s="86"/>
      <c r="OQK56" s="86"/>
      <c r="OQL56" s="86"/>
      <c r="OQM56" s="86"/>
      <c r="OQN56" s="86"/>
      <c r="OQO56" s="86"/>
      <c r="OQP56" s="86"/>
      <c r="OQQ56" s="86"/>
      <c r="OQR56" s="86"/>
      <c r="OQS56" s="86"/>
      <c r="OQT56" s="86"/>
      <c r="OQU56" s="86"/>
      <c r="OQV56" s="86"/>
      <c r="OQW56" s="86"/>
      <c r="OQX56" s="86"/>
      <c r="OQY56" s="86"/>
      <c r="OQZ56" s="86"/>
      <c r="ORA56" s="86"/>
      <c r="ORB56" s="86"/>
      <c r="ORC56" s="86"/>
      <c r="ORD56" s="86"/>
      <c r="ORE56" s="86"/>
      <c r="ORF56" s="86"/>
      <c r="ORG56" s="86"/>
      <c r="ORH56" s="86"/>
      <c r="ORI56" s="86"/>
      <c r="ORJ56" s="86"/>
      <c r="ORK56" s="86"/>
      <c r="ORL56" s="86"/>
      <c r="ORM56" s="86"/>
      <c r="ORN56" s="86"/>
      <c r="ORO56" s="86"/>
      <c r="ORP56" s="86"/>
      <c r="ORQ56" s="86"/>
      <c r="ORR56" s="86"/>
      <c r="ORS56" s="86"/>
      <c r="ORT56" s="86"/>
      <c r="ORU56" s="86"/>
      <c r="ORV56" s="86"/>
      <c r="ORW56" s="86"/>
      <c r="ORX56" s="86"/>
      <c r="ORY56" s="86"/>
      <c r="ORZ56" s="86"/>
      <c r="OSA56" s="86"/>
      <c r="OSB56" s="86"/>
      <c r="OSC56" s="86"/>
      <c r="OSD56" s="86"/>
      <c r="OSE56" s="86"/>
      <c r="OSF56" s="86"/>
      <c r="OSG56" s="86"/>
      <c r="OSH56" s="86"/>
      <c r="OSI56" s="86"/>
      <c r="OSJ56" s="86"/>
      <c r="OSK56" s="86"/>
      <c r="OSL56" s="86"/>
      <c r="OSM56" s="86"/>
      <c r="OSN56" s="86"/>
      <c r="OSO56" s="86"/>
      <c r="OSP56" s="86"/>
      <c r="OSQ56" s="86"/>
      <c r="OSR56" s="86"/>
      <c r="OSS56" s="86"/>
      <c r="OST56" s="86"/>
      <c r="OSU56" s="86"/>
      <c r="OSV56" s="86"/>
      <c r="OSW56" s="86"/>
      <c r="OSX56" s="86"/>
      <c r="OSY56" s="86"/>
      <c r="OSZ56" s="86"/>
      <c r="OTA56" s="86"/>
      <c r="OTB56" s="86"/>
      <c r="OTC56" s="86"/>
      <c r="OTD56" s="86"/>
      <c r="OTE56" s="86"/>
      <c r="OTF56" s="86"/>
      <c r="OTG56" s="86"/>
      <c r="OTH56" s="86"/>
      <c r="OTI56" s="86"/>
      <c r="OTJ56" s="86"/>
      <c r="OTK56" s="86"/>
      <c r="OTL56" s="86"/>
      <c r="OTM56" s="86"/>
      <c r="OTN56" s="86"/>
      <c r="OTO56" s="86"/>
      <c r="OTP56" s="86"/>
      <c r="OTQ56" s="86"/>
      <c r="OTR56" s="86"/>
      <c r="OTS56" s="86"/>
      <c r="OTT56" s="86"/>
      <c r="OTU56" s="86"/>
      <c r="OTV56" s="86"/>
      <c r="OTW56" s="86"/>
      <c r="OTX56" s="86"/>
      <c r="OTY56" s="86"/>
      <c r="OTZ56" s="86"/>
      <c r="OUA56" s="86"/>
      <c r="OUB56" s="86"/>
      <c r="OUC56" s="86"/>
      <c r="OUD56" s="86"/>
      <c r="OUE56" s="86"/>
      <c r="OUF56" s="86"/>
      <c r="OUG56" s="86"/>
      <c r="OUH56" s="86"/>
      <c r="OUI56" s="86"/>
      <c r="OUJ56" s="98"/>
      <c r="OUK56" s="98"/>
      <c r="OUL56" s="98"/>
      <c r="OUM56" s="98"/>
      <c r="OUN56" s="98"/>
      <c r="OUO56" s="98"/>
      <c r="OUP56" s="86"/>
      <c r="OUQ56" s="86"/>
      <c r="OUR56" s="86"/>
      <c r="OUS56" s="86"/>
      <c r="OUT56" s="86"/>
      <c r="OUU56" s="86"/>
      <c r="OUV56" s="86"/>
      <c r="OUW56" s="86"/>
      <c r="OUX56" s="86"/>
      <c r="OUY56" s="86"/>
      <c r="OUZ56" s="86"/>
      <c r="OVA56" s="86"/>
      <c r="OVB56" s="86"/>
      <c r="OVC56" s="86"/>
      <c r="OVD56" s="86"/>
      <c r="OVE56" s="86"/>
      <c r="OVF56" s="86"/>
      <c r="OVG56" s="86"/>
      <c r="OVH56" s="86"/>
      <c r="OVI56" s="86"/>
      <c r="OVJ56" s="86"/>
      <c r="OVK56" s="86"/>
      <c r="OVL56" s="86"/>
      <c r="OVM56" s="86"/>
      <c r="OVN56" s="86"/>
      <c r="OVO56" s="86"/>
      <c r="OVP56" s="86"/>
      <c r="OVQ56" s="86"/>
      <c r="OVR56" s="86"/>
      <c r="OVS56" s="86"/>
      <c r="OVT56" s="86"/>
      <c r="OVU56" s="86"/>
      <c r="OVV56" s="86"/>
      <c r="OVW56" s="86"/>
      <c r="OVX56" s="86"/>
      <c r="OVY56" s="86"/>
      <c r="OVZ56" s="86"/>
      <c r="OWA56" s="86"/>
      <c r="OWB56" s="86"/>
      <c r="OWC56" s="86"/>
      <c r="OWD56" s="86"/>
      <c r="OWE56" s="86"/>
      <c r="OWF56" s="86"/>
      <c r="OWG56" s="86"/>
      <c r="OWH56" s="86"/>
      <c r="OWI56" s="86"/>
      <c r="OWJ56" s="86"/>
      <c r="OWK56" s="86"/>
      <c r="OWL56" s="86"/>
      <c r="OWM56" s="86"/>
      <c r="OWN56" s="86"/>
      <c r="OWO56" s="86"/>
      <c r="OWP56" s="86"/>
      <c r="OWQ56" s="86"/>
      <c r="OWR56" s="86"/>
      <c r="OWS56" s="86"/>
      <c r="OWT56" s="86"/>
      <c r="OWU56" s="86"/>
      <c r="OWV56" s="86"/>
      <c r="OWW56" s="86"/>
      <c r="OWX56" s="86"/>
      <c r="OWY56" s="86"/>
      <c r="OWZ56" s="86"/>
      <c r="OXA56" s="86"/>
      <c r="OXB56" s="86"/>
      <c r="OXC56" s="86"/>
      <c r="OXD56" s="86"/>
      <c r="OXE56" s="86"/>
      <c r="OXF56" s="86"/>
      <c r="OXG56" s="86"/>
      <c r="OXH56" s="86"/>
      <c r="OXI56" s="86"/>
      <c r="OXJ56" s="86"/>
      <c r="OXK56" s="86"/>
      <c r="OXL56" s="86"/>
      <c r="OXM56" s="86"/>
      <c r="OXN56" s="86"/>
      <c r="OXO56" s="86"/>
      <c r="OXP56" s="86"/>
      <c r="OXQ56" s="86"/>
      <c r="OXR56" s="86"/>
      <c r="OXS56" s="86"/>
      <c r="OXT56" s="86"/>
      <c r="OXU56" s="86"/>
      <c r="OXV56" s="86"/>
      <c r="OXW56" s="86"/>
      <c r="OXX56" s="86"/>
      <c r="OXY56" s="86"/>
      <c r="OXZ56" s="86"/>
      <c r="OYA56" s="86"/>
      <c r="OYB56" s="86"/>
      <c r="OYC56" s="86"/>
      <c r="OYD56" s="86"/>
      <c r="OYE56" s="86"/>
      <c r="OYF56" s="86"/>
      <c r="OYG56" s="86"/>
      <c r="OYH56" s="86"/>
      <c r="OYI56" s="86"/>
      <c r="OYJ56" s="86"/>
      <c r="OYK56" s="86"/>
      <c r="OYL56" s="86"/>
      <c r="OYM56" s="86"/>
      <c r="OYN56" s="86"/>
      <c r="OYO56" s="86"/>
      <c r="OYP56" s="86"/>
      <c r="OYQ56" s="86"/>
      <c r="OYR56" s="86"/>
      <c r="OYS56" s="86"/>
      <c r="OYT56" s="86"/>
      <c r="OYU56" s="86"/>
      <c r="OYV56" s="86"/>
      <c r="OYW56" s="86"/>
      <c r="OYX56" s="86"/>
      <c r="OYY56" s="86"/>
      <c r="OYZ56" s="86"/>
      <c r="OZA56" s="86"/>
      <c r="OZB56" s="86"/>
      <c r="OZC56" s="86"/>
      <c r="OZD56" s="86"/>
      <c r="OZE56" s="86"/>
      <c r="OZF56" s="86"/>
      <c r="OZG56" s="86"/>
      <c r="OZH56" s="86"/>
      <c r="OZI56" s="86"/>
      <c r="OZJ56" s="86"/>
      <c r="OZK56" s="86"/>
      <c r="OZL56" s="86"/>
      <c r="OZM56" s="86"/>
      <c r="OZN56" s="86"/>
      <c r="OZO56" s="86"/>
      <c r="OZP56" s="86"/>
      <c r="OZQ56" s="86"/>
      <c r="OZR56" s="86"/>
      <c r="OZS56" s="86"/>
      <c r="OZT56" s="86"/>
      <c r="OZU56" s="86"/>
      <c r="OZV56" s="86"/>
      <c r="OZW56" s="86"/>
      <c r="OZX56" s="86"/>
      <c r="OZY56" s="86"/>
      <c r="OZZ56" s="86"/>
      <c r="PAA56" s="86"/>
      <c r="PAB56" s="86"/>
      <c r="PAC56" s="86"/>
      <c r="PAD56" s="86"/>
      <c r="PAE56" s="86"/>
      <c r="PAF56" s="86"/>
      <c r="PAG56" s="86"/>
      <c r="PAH56" s="86"/>
      <c r="PAI56" s="86"/>
      <c r="PAJ56" s="86"/>
      <c r="PAK56" s="86"/>
      <c r="PAL56" s="86"/>
      <c r="PAM56" s="86"/>
      <c r="PAN56" s="86"/>
      <c r="PAO56" s="86"/>
      <c r="PAP56" s="86"/>
      <c r="PAQ56" s="86"/>
      <c r="PAR56" s="86"/>
      <c r="PAS56" s="86"/>
      <c r="PAT56" s="86"/>
      <c r="PAU56" s="86"/>
      <c r="PAV56" s="86"/>
      <c r="PAW56" s="86"/>
      <c r="PAX56" s="86"/>
      <c r="PAY56" s="86"/>
      <c r="PAZ56" s="86"/>
      <c r="PBA56" s="86"/>
      <c r="PBB56" s="86"/>
      <c r="PBC56" s="86"/>
      <c r="PBD56" s="86"/>
      <c r="PBE56" s="86"/>
      <c r="PBF56" s="86"/>
      <c r="PBG56" s="86"/>
      <c r="PBH56" s="86"/>
      <c r="PBI56" s="86"/>
      <c r="PBJ56" s="86"/>
      <c r="PBK56" s="86"/>
      <c r="PBL56" s="86"/>
      <c r="PBM56" s="86"/>
      <c r="PBN56" s="86"/>
      <c r="PBO56" s="86"/>
      <c r="PBP56" s="86"/>
      <c r="PBQ56" s="86"/>
      <c r="PBR56" s="86"/>
      <c r="PBS56" s="86"/>
      <c r="PBT56" s="86"/>
      <c r="PBU56" s="86"/>
      <c r="PBV56" s="86"/>
      <c r="PBW56" s="86"/>
      <c r="PBX56" s="86"/>
      <c r="PBY56" s="86"/>
      <c r="PBZ56" s="86"/>
      <c r="PCA56" s="86"/>
      <c r="PCB56" s="86"/>
      <c r="PCC56" s="86"/>
      <c r="PCD56" s="86"/>
      <c r="PCE56" s="86"/>
      <c r="PCF56" s="86"/>
      <c r="PCG56" s="86"/>
      <c r="PCH56" s="86"/>
      <c r="PCI56" s="86"/>
      <c r="PCJ56" s="86"/>
      <c r="PCK56" s="86"/>
      <c r="PCL56" s="86"/>
      <c r="PCM56" s="86"/>
      <c r="PCN56" s="86"/>
      <c r="PCO56" s="86"/>
      <c r="PCP56" s="86"/>
      <c r="PCQ56" s="86"/>
      <c r="PCR56" s="86"/>
      <c r="PCS56" s="86"/>
      <c r="PCT56" s="86"/>
      <c r="PCU56" s="86"/>
      <c r="PCV56" s="86"/>
      <c r="PCW56" s="86"/>
      <c r="PCX56" s="86"/>
      <c r="PCY56" s="86"/>
      <c r="PCZ56" s="86"/>
      <c r="PDA56" s="86"/>
      <c r="PDB56" s="86"/>
      <c r="PDC56" s="86"/>
      <c r="PDD56" s="86"/>
      <c r="PDE56" s="86"/>
      <c r="PDF56" s="86"/>
      <c r="PDG56" s="86"/>
      <c r="PDH56" s="86"/>
      <c r="PDI56" s="86"/>
      <c r="PDJ56" s="86"/>
      <c r="PDK56" s="86"/>
      <c r="PDL56" s="86"/>
      <c r="PDM56" s="86"/>
      <c r="PDN56" s="86"/>
      <c r="PDO56" s="86"/>
      <c r="PDP56" s="86"/>
      <c r="PDQ56" s="86"/>
      <c r="PDR56" s="86"/>
      <c r="PDS56" s="86"/>
      <c r="PDT56" s="86"/>
      <c r="PDU56" s="86"/>
      <c r="PDV56" s="86"/>
      <c r="PDW56" s="86"/>
      <c r="PDX56" s="86"/>
      <c r="PDY56" s="86"/>
      <c r="PDZ56" s="86"/>
      <c r="PEA56" s="86"/>
      <c r="PEB56" s="86"/>
      <c r="PEC56" s="86"/>
      <c r="PED56" s="86"/>
      <c r="PEE56" s="86"/>
      <c r="PEF56" s="98"/>
      <c r="PEG56" s="98"/>
      <c r="PEH56" s="98"/>
      <c r="PEI56" s="98"/>
      <c r="PEJ56" s="98"/>
      <c r="PEK56" s="98"/>
      <c r="PEL56" s="86"/>
      <c r="PEM56" s="86"/>
      <c r="PEN56" s="86"/>
      <c r="PEO56" s="86"/>
      <c r="PEP56" s="86"/>
      <c r="PEQ56" s="86"/>
      <c r="PER56" s="86"/>
      <c r="PES56" s="86"/>
      <c r="PET56" s="86"/>
      <c r="PEU56" s="86"/>
      <c r="PEV56" s="86"/>
      <c r="PEW56" s="86"/>
      <c r="PEX56" s="86"/>
      <c r="PEY56" s="86"/>
      <c r="PEZ56" s="86"/>
      <c r="PFA56" s="86"/>
      <c r="PFB56" s="86"/>
      <c r="PFC56" s="86"/>
      <c r="PFD56" s="86"/>
      <c r="PFE56" s="86"/>
      <c r="PFF56" s="86"/>
      <c r="PFG56" s="86"/>
      <c r="PFH56" s="86"/>
      <c r="PFI56" s="86"/>
      <c r="PFJ56" s="86"/>
      <c r="PFK56" s="86"/>
      <c r="PFL56" s="86"/>
      <c r="PFM56" s="86"/>
      <c r="PFN56" s="86"/>
      <c r="PFO56" s="86"/>
      <c r="PFP56" s="86"/>
      <c r="PFQ56" s="86"/>
      <c r="PFR56" s="86"/>
      <c r="PFS56" s="86"/>
      <c r="PFT56" s="86"/>
      <c r="PFU56" s="86"/>
      <c r="PFV56" s="86"/>
      <c r="PFW56" s="86"/>
      <c r="PFX56" s="86"/>
      <c r="PFY56" s="86"/>
      <c r="PFZ56" s="86"/>
      <c r="PGA56" s="86"/>
      <c r="PGB56" s="86"/>
      <c r="PGC56" s="86"/>
      <c r="PGD56" s="86"/>
      <c r="PGE56" s="86"/>
      <c r="PGF56" s="86"/>
      <c r="PGG56" s="86"/>
      <c r="PGH56" s="86"/>
      <c r="PGI56" s="86"/>
      <c r="PGJ56" s="86"/>
      <c r="PGK56" s="86"/>
      <c r="PGL56" s="86"/>
      <c r="PGM56" s="86"/>
      <c r="PGN56" s="86"/>
      <c r="PGO56" s="86"/>
      <c r="PGP56" s="86"/>
      <c r="PGQ56" s="86"/>
      <c r="PGR56" s="86"/>
      <c r="PGS56" s="86"/>
      <c r="PGT56" s="86"/>
      <c r="PGU56" s="86"/>
      <c r="PGV56" s="86"/>
      <c r="PGW56" s="86"/>
      <c r="PGX56" s="86"/>
      <c r="PGY56" s="86"/>
      <c r="PGZ56" s="86"/>
      <c r="PHA56" s="86"/>
      <c r="PHB56" s="86"/>
      <c r="PHC56" s="86"/>
      <c r="PHD56" s="86"/>
      <c r="PHE56" s="86"/>
      <c r="PHF56" s="86"/>
      <c r="PHG56" s="86"/>
      <c r="PHH56" s="86"/>
      <c r="PHI56" s="86"/>
      <c r="PHJ56" s="86"/>
      <c r="PHK56" s="86"/>
      <c r="PHL56" s="86"/>
      <c r="PHM56" s="86"/>
      <c r="PHN56" s="86"/>
      <c r="PHO56" s="86"/>
      <c r="PHP56" s="86"/>
      <c r="PHQ56" s="86"/>
      <c r="PHR56" s="86"/>
      <c r="PHS56" s="86"/>
      <c r="PHT56" s="86"/>
      <c r="PHU56" s="86"/>
      <c r="PHV56" s="86"/>
      <c r="PHW56" s="86"/>
      <c r="PHX56" s="86"/>
      <c r="PHY56" s="86"/>
      <c r="PHZ56" s="86"/>
      <c r="PIA56" s="86"/>
      <c r="PIB56" s="86"/>
      <c r="PIC56" s="86"/>
      <c r="PID56" s="86"/>
      <c r="PIE56" s="86"/>
      <c r="PIF56" s="86"/>
      <c r="PIG56" s="86"/>
      <c r="PIH56" s="86"/>
      <c r="PII56" s="86"/>
      <c r="PIJ56" s="86"/>
      <c r="PIK56" s="86"/>
      <c r="PIL56" s="86"/>
      <c r="PIM56" s="86"/>
      <c r="PIN56" s="86"/>
      <c r="PIO56" s="86"/>
      <c r="PIP56" s="86"/>
      <c r="PIQ56" s="86"/>
      <c r="PIR56" s="86"/>
      <c r="PIS56" s="86"/>
      <c r="PIT56" s="86"/>
      <c r="PIU56" s="86"/>
      <c r="PIV56" s="86"/>
      <c r="PIW56" s="86"/>
      <c r="PIX56" s="86"/>
      <c r="PIY56" s="86"/>
      <c r="PIZ56" s="86"/>
      <c r="PJA56" s="86"/>
      <c r="PJB56" s="86"/>
      <c r="PJC56" s="86"/>
      <c r="PJD56" s="86"/>
      <c r="PJE56" s="86"/>
      <c r="PJF56" s="86"/>
      <c r="PJG56" s="86"/>
      <c r="PJH56" s="86"/>
      <c r="PJI56" s="86"/>
      <c r="PJJ56" s="86"/>
      <c r="PJK56" s="86"/>
      <c r="PJL56" s="86"/>
      <c r="PJM56" s="86"/>
      <c r="PJN56" s="86"/>
      <c r="PJO56" s="86"/>
      <c r="PJP56" s="86"/>
      <c r="PJQ56" s="86"/>
      <c r="PJR56" s="86"/>
      <c r="PJS56" s="86"/>
      <c r="PJT56" s="86"/>
      <c r="PJU56" s="86"/>
      <c r="PJV56" s="86"/>
      <c r="PJW56" s="86"/>
      <c r="PJX56" s="86"/>
      <c r="PJY56" s="86"/>
      <c r="PJZ56" s="86"/>
      <c r="PKA56" s="86"/>
      <c r="PKB56" s="86"/>
      <c r="PKC56" s="86"/>
      <c r="PKD56" s="86"/>
      <c r="PKE56" s="86"/>
      <c r="PKF56" s="86"/>
      <c r="PKG56" s="86"/>
      <c r="PKH56" s="86"/>
      <c r="PKI56" s="86"/>
      <c r="PKJ56" s="86"/>
      <c r="PKK56" s="86"/>
      <c r="PKL56" s="86"/>
      <c r="PKM56" s="86"/>
      <c r="PKN56" s="86"/>
      <c r="PKO56" s="86"/>
      <c r="PKP56" s="86"/>
      <c r="PKQ56" s="86"/>
      <c r="PKR56" s="86"/>
      <c r="PKS56" s="86"/>
      <c r="PKT56" s="86"/>
      <c r="PKU56" s="86"/>
      <c r="PKV56" s="86"/>
      <c r="PKW56" s="86"/>
      <c r="PKX56" s="86"/>
      <c r="PKY56" s="86"/>
      <c r="PKZ56" s="86"/>
      <c r="PLA56" s="86"/>
      <c r="PLB56" s="86"/>
      <c r="PLC56" s="86"/>
      <c r="PLD56" s="86"/>
      <c r="PLE56" s="86"/>
      <c r="PLF56" s="86"/>
      <c r="PLG56" s="86"/>
      <c r="PLH56" s="86"/>
      <c r="PLI56" s="86"/>
      <c r="PLJ56" s="86"/>
      <c r="PLK56" s="86"/>
      <c r="PLL56" s="86"/>
      <c r="PLM56" s="86"/>
      <c r="PLN56" s="86"/>
      <c r="PLO56" s="86"/>
      <c r="PLP56" s="86"/>
      <c r="PLQ56" s="86"/>
      <c r="PLR56" s="86"/>
      <c r="PLS56" s="86"/>
      <c r="PLT56" s="86"/>
      <c r="PLU56" s="86"/>
      <c r="PLV56" s="86"/>
      <c r="PLW56" s="86"/>
      <c r="PLX56" s="86"/>
      <c r="PLY56" s="86"/>
      <c r="PLZ56" s="86"/>
      <c r="PMA56" s="86"/>
      <c r="PMB56" s="86"/>
      <c r="PMC56" s="86"/>
      <c r="PMD56" s="86"/>
      <c r="PME56" s="86"/>
      <c r="PMF56" s="86"/>
      <c r="PMG56" s="86"/>
      <c r="PMH56" s="86"/>
      <c r="PMI56" s="86"/>
      <c r="PMJ56" s="86"/>
      <c r="PMK56" s="86"/>
      <c r="PML56" s="86"/>
      <c r="PMM56" s="86"/>
      <c r="PMN56" s="86"/>
      <c r="PMO56" s="86"/>
      <c r="PMP56" s="86"/>
      <c r="PMQ56" s="86"/>
      <c r="PMR56" s="86"/>
      <c r="PMS56" s="86"/>
      <c r="PMT56" s="86"/>
      <c r="PMU56" s="86"/>
      <c r="PMV56" s="86"/>
      <c r="PMW56" s="86"/>
      <c r="PMX56" s="86"/>
      <c r="PMY56" s="86"/>
      <c r="PMZ56" s="86"/>
      <c r="PNA56" s="86"/>
      <c r="PNB56" s="86"/>
      <c r="PNC56" s="86"/>
      <c r="PND56" s="86"/>
      <c r="PNE56" s="86"/>
      <c r="PNF56" s="86"/>
      <c r="PNG56" s="86"/>
      <c r="PNH56" s="86"/>
      <c r="PNI56" s="86"/>
      <c r="PNJ56" s="86"/>
      <c r="PNK56" s="86"/>
      <c r="PNL56" s="86"/>
      <c r="PNM56" s="86"/>
      <c r="PNN56" s="86"/>
      <c r="PNO56" s="86"/>
      <c r="PNP56" s="86"/>
      <c r="PNQ56" s="86"/>
      <c r="PNR56" s="86"/>
      <c r="PNS56" s="86"/>
      <c r="PNT56" s="86"/>
      <c r="PNU56" s="86"/>
      <c r="PNV56" s="86"/>
      <c r="PNW56" s="86"/>
      <c r="PNX56" s="86"/>
      <c r="PNY56" s="86"/>
      <c r="PNZ56" s="86"/>
      <c r="POA56" s="86"/>
      <c r="POB56" s="98"/>
      <c r="POC56" s="98"/>
      <c r="POD56" s="98"/>
      <c r="POE56" s="98"/>
      <c r="POF56" s="98"/>
      <c r="POG56" s="98"/>
      <c r="POH56" s="86"/>
      <c r="POI56" s="86"/>
      <c r="POJ56" s="86"/>
      <c r="POK56" s="86"/>
      <c r="POL56" s="86"/>
      <c r="POM56" s="86"/>
      <c r="PON56" s="86"/>
      <c r="POO56" s="86"/>
      <c r="POP56" s="86"/>
      <c r="POQ56" s="86"/>
      <c r="POR56" s="86"/>
      <c r="POS56" s="86"/>
      <c r="POT56" s="86"/>
      <c r="POU56" s="86"/>
      <c r="POV56" s="86"/>
      <c r="POW56" s="86"/>
      <c r="POX56" s="86"/>
      <c r="POY56" s="86"/>
      <c r="POZ56" s="86"/>
      <c r="PPA56" s="86"/>
      <c r="PPB56" s="86"/>
      <c r="PPC56" s="86"/>
      <c r="PPD56" s="86"/>
      <c r="PPE56" s="86"/>
      <c r="PPF56" s="86"/>
      <c r="PPG56" s="86"/>
      <c r="PPH56" s="86"/>
      <c r="PPI56" s="86"/>
      <c r="PPJ56" s="86"/>
      <c r="PPK56" s="86"/>
      <c r="PPL56" s="86"/>
      <c r="PPM56" s="86"/>
      <c r="PPN56" s="86"/>
      <c r="PPO56" s="86"/>
      <c r="PPP56" s="86"/>
      <c r="PPQ56" s="86"/>
      <c r="PPR56" s="86"/>
      <c r="PPS56" s="86"/>
      <c r="PPT56" s="86"/>
      <c r="PPU56" s="86"/>
      <c r="PPV56" s="86"/>
      <c r="PPW56" s="86"/>
      <c r="PPX56" s="86"/>
      <c r="PPY56" s="86"/>
      <c r="PPZ56" s="86"/>
      <c r="PQA56" s="86"/>
      <c r="PQB56" s="86"/>
      <c r="PQC56" s="86"/>
      <c r="PQD56" s="86"/>
      <c r="PQE56" s="86"/>
      <c r="PQF56" s="86"/>
      <c r="PQG56" s="86"/>
      <c r="PQH56" s="86"/>
      <c r="PQI56" s="86"/>
      <c r="PQJ56" s="86"/>
      <c r="PQK56" s="86"/>
      <c r="PQL56" s="86"/>
      <c r="PQM56" s="86"/>
      <c r="PQN56" s="86"/>
      <c r="PQO56" s="86"/>
      <c r="PQP56" s="86"/>
      <c r="PQQ56" s="86"/>
      <c r="PQR56" s="86"/>
      <c r="PQS56" s="86"/>
      <c r="PQT56" s="86"/>
      <c r="PQU56" s="86"/>
      <c r="PQV56" s="86"/>
      <c r="PQW56" s="86"/>
      <c r="PQX56" s="86"/>
      <c r="PQY56" s="86"/>
      <c r="PQZ56" s="86"/>
      <c r="PRA56" s="86"/>
      <c r="PRB56" s="86"/>
      <c r="PRC56" s="86"/>
      <c r="PRD56" s="86"/>
      <c r="PRE56" s="86"/>
      <c r="PRF56" s="86"/>
      <c r="PRG56" s="86"/>
      <c r="PRH56" s="86"/>
      <c r="PRI56" s="86"/>
      <c r="PRJ56" s="86"/>
      <c r="PRK56" s="86"/>
      <c r="PRL56" s="86"/>
      <c r="PRM56" s="86"/>
      <c r="PRN56" s="86"/>
      <c r="PRO56" s="86"/>
      <c r="PRP56" s="86"/>
      <c r="PRQ56" s="86"/>
      <c r="PRR56" s="86"/>
      <c r="PRS56" s="86"/>
      <c r="PRT56" s="86"/>
      <c r="PRU56" s="86"/>
      <c r="PRV56" s="86"/>
      <c r="PRW56" s="86"/>
      <c r="PRX56" s="86"/>
      <c r="PRY56" s="86"/>
      <c r="PRZ56" s="86"/>
      <c r="PSA56" s="86"/>
      <c r="PSB56" s="86"/>
      <c r="PSC56" s="86"/>
      <c r="PSD56" s="86"/>
      <c r="PSE56" s="86"/>
      <c r="PSF56" s="86"/>
      <c r="PSG56" s="86"/>
      <c r="PSH56" s="86"/>
      <c r="PSI56" s="86"/>
      <c r="PSJ56" s="86"/>
      <c r="PSK56" s="86"/>
      <c r="PSL56" s="86"/>
      <c r="PSM56" s="86"/>
      <c r="PSN56" s="86"/>
      <c r="PSO56" s="86"/>
      <c r="PSP56" s="86"/>
      <c r="PSQ56" s="86"/>
      <c r="PSR56" s="86"/>
      <c r="PSS56" s="86"/>
      <c r="PST56" s="86"/>
      <c r="PSU56" s="86"/>
      <c r="PSV56" s="86"/>
      <c r="PSW56" s="86"/>
      <c r="PSX56" s="86"/>
      <c r="PSY56" s="86"/>
      <c r="PSZ56" s="86"/>
      <c r="PTA56" s="86"/>
      <c r="PTB56" s="86"/>
      <c r="PTC56" s="86"/>
      <c r="PTD56" s="86"/>
      <c r="PTE56" s="86"/>
      <c r="PTF56" s="86"/>
      <c r="PTG56" s="86"/>
      <c r="PTH56" s="86"/>
      <c r="PTI56" s="86"/>
      <c r="PTJ56" s="86"/>
      <c r="PTK56" s="86"/>
      <c r="PTL56" s="86"/>
      <c r="PTM56" s="86"/>
      <c r="PTN56" s="86"/>
      <c r="PTO56" s="86"/>
      <c r="PTP56" s="86"/>
      <c r="PTQ56" s="86"/>
      <c r="PTR56" s="86"/>
      <c r="PTS56" s="86"/>
      <c r="PTT56" s="86"/>
      <c r="PTU56" s="86"/>
      <c r="PTV56" s="86"/>
      <c r="PTW56" s="86"/>
      <c r="PTX56" s="86"/>
      <c r="PTY56" s="86"/>
      <c r="PTZ56" s="86"/>
      <c r="PUA56" s="86"/>
      <c r="PUB56" s="86"/>
      <c r="PUC56" s="86"/>
      <c r="PUD56" s="86"/>
      <c r="PUE56" s="86"/>
      <c r="PUF56" s="86"/>
      <c r="PUG56" s="86"/>
      <c r="PUH56" s="86"/>
      <c r="PUI56" s="86"/>
      <c r="PUJ56" s="86"/>
      <c r="PUK56" s="86"/>
      <c r="PUL56" s="86"/>
      <c r="PUM56" s="86"/>
      <c r="PUN56" s="86"/>
      <c r="PUO56" s="86"/>
      <c r="PUP56" s="86"/>
      <c r="PUQ56" s="86"/>
      <c r="PUR56" s="86"/>
      <c r="PUS56" s="86"/>
      <c r="PUT56" s="86"/>
      <c r="PUU56" s="86"/>
      <c r="PUV56" s="86"/>
      <c r="PUW56" s="86"/>
      <c r="PUX56" s="86"/>
      <c r="PUY56" s="86"/>
      <c r="PUZ56" s="86"/>
      <c r="PVA56" s="86"/>
      <c r="PVB56" s="86"/>
      <c r="PVC56" s="86"/>
      <c r="PVD56" s="86"/>
      <c r="PVE56" s="86"/>
      <c r="PVF56" s="86"/>
      <c r="PVG56" s="86"/>
      <c r="PVH56" s="86"/>
      <c r="PVI56" s="86"/>
      <c r="PVJ56" s="86"/>
      <c r="PVK56" s="86"/>
      <c r="PVL56" s="86"/>
      <c r="PVM56" s="86"/>
      <c r="PVN56" s="86"/>
      <c r="PVO56" s="86"/>
      <c r="PVP56" s="86"/>
      <c r="PVQ56" s="86"/>
      <c r="PVR56" s="86"/>
      <c r="PVS56" s="86"/>
      <c r="PVT56" s="86"/>
      <c r="PVU56" s="86"/>
      <c r="PVV56" s="86"/>
      <c r="PVW56" s="86"/>
      <c r="PVX56" s="86"/>
      <c r="PVY56" s="86"/>
      <c r="PVZ56" s="86"/>
      <c r="PWA56" s="86"/>
      <c r="PWB56" s="86"/>
      <c r="PWC56" s="86"/>
      <c r="PWD56" s="86"/>
      <c r="PWE56" s="86"/>
      <c r="PWF56" s="86"/>
      <c r="PWG56" s="86"/>
      <c r="PWH56" s="86"/>
      <c r="PWI56" s="86"/>
      <c r="PWJ56" s="86"/>
      <c r="PWK56" s="86"/>
      <c r="PWL56" s="86"/>
      <c r="PWM56" s="86"/>
      <c r="PWN56" s="86"/>
      <c r="PWO56" s="86"/>
      <c r="PWP56" s="86"/>
      <c r="PWQ56" s="86"/>
      <c r="PWR56" s="86"/>
      <c r="PWS56" s="86"/>
      <c r="PWT56" s="86"/>
      <c r="PWU56" s="86"/>
      <c r="PWV56" s="86"/>
      <c r="PWW56" s="86"/>
      <c r="PWX56" s="86"/>
      <c r="PWY56" s="86"/>
      <c r="PWZ56" s="86"/>
      <c r="PXA56" s="86"/>
      <c r="PXB56" s="86"/>
      <c r="PXC56" s="86"/>
      <c r="PXD56" s="86"/>
      <c r="PXE56" s="86"/>
      <c r="PXF56" s="86"/>
      <c r="PXG56" s="86"/>
      <c r="PXH56" s="86"/>
      <c r="PXI56" s="86"/>
      <c r="PXJ56" s="86"/>
      <c r="PXK56" s="86"/>
      <c r="PXL56" s="86"/>
      <c r="PXM56" s="86"/>
      <c r="PXN56" s="86"/>
      <c r="PXO56" s="86"/>
      <c r="PXP56" s="86"/>
      <c r="PXQ56" s="86"/>
      <c r="PXR56" s="86"/>
      <c r="PXS56" s="86"/>
      <c r="PXT56" s="86"/>
      <c r="PXU56" s="86"/>
      <c r="PXV56" s="86"/>
      <c r="PXW56" s="86"/>
      <c r="PXX56" s="98"/>
      <c r="PXY56" s="98"/>
      <c r="PXZ56" s="98"/>
      <c r="PYA56" s="98"/>
      <c r="PYB56" s="98"/>
      <c r="PYC56" s="98"/>
      <c r="PYD56" s="86"/>
      <c r="PYE56" s="86"/>
      <c r="PYF56" s="86"/>
      <c r="PYG56" s="86"/>
      <c r="PYH56" s="86"/>
      <c r="PYI56" s="86"/>
      <c r="PYJ56" s="86"/>
      <c r="PYK56" s="86"/>
      <c r="PYL56" s="86"/>
      <c r="PYM56" s="86"/>
      <c r="PYN56" s="86"/>
      <c r="PYO56" s="86"/>
      <c r="PYP56" s="86"/>
      <c r="PYQ56" s="86"/>
      <c r="PYR56" s="86"/>
      <c r="PYS56" s="86"/>
      <c r="PYT56" s="86"/>
      <c r="PYU56" s="86"/>
      <c r="PYV56" s="86"/>
      <c r="PYW56" s="86"/>
      <c r="PYX56" s="86"/>
      <c r="PYY56" s="86"/>
      <c r="PYZ56" s="86"/>
      <c r="PZA56" s="86"/>
      <c r="PZB56" s="86"/>
      <c r="PZC56" s="86"/>
      <c r="PZD56" s="86"/>
      <c r="PZE56" s="86"/>
      <c r="PZF56" s="86"/>
      <c r="PZG56" s="86"/>
      <c r="PZH56" s="86"/>
      <c r="PZI56" s="86"/>
      <c r="PZJ56" s="86"/>
      <c r="PZK56" s="86"/>
      <c r="PZL56" s="86"/>
      <c r="PZM56" s="86"/>
      <c r="PZN56" s="86"/>
      <c r="PZO56" s="86"/>
      <c r="PZP56" s="86"/>
      <c r="PZQ56" s="86"/>
      <c r="PZR56" s="86"/>
      <c r="PZS56" s="86"/>
      <c r="PZT56" s="86"/>
      <c r="PZU56" s="86"/>
      <c r="PZV56" s="86"/>
      <c r="PZW56" s="86"/>
      <c r="PZX56" s="86"/>
      <c r="PZY56" s="86"/>
      <c r="PZZ56" s="86"/>
      <c r="QAA56" s="86"/>
      <c r="QAB56" s="86"/>
      <c r="QAC56" s="86"/>
      <c r="QAD56" s="86"/>
      <c r="QAE56" s="86"/>
      <c r="QAF56" s="86"/>
      <c r="QAG56" s="86"/>
      <c r="QAH56" s="86"/>
      <c r="QAI56" s="86"/>
      <c r="QAJ56" s="86"/>
      <c r="QAK56" s="86"/>
      <c r="QAL56" s="86"/>
      <c r="QAM56" s="86"/>
      <c r="QAN56" s="86"/>
      <c r="QAO56" s="86"/>
      <c r="QAP56" s="86"/>
      <c r="QAQ56" s="86"/>
      <c r="QAR56" s="86"/>
      <c r="QAS56" s="86"/>
      <c r="QAT56" s="86"/>
      <c r="QAU56" s="86"/>
      <c r="QAV56" s="86"/>
      <c r="QAW56" s="86"/>
      <c r="QAX56" s="86"/>
      <c r="QAY56" s="86"/>
      <c r="QAZ56" s="86"/>
      <c r="QBA56" s="86"/>
      <c r="QBB56" s="86"/>
      <c r="QBC56" s="86"/>
      <c r="QBD56" s="86"/>
      <c r="QBE56" s="86"/>
      <c r="QBF56" s="86"/>
      <c r="QBG56" s="86"/>
      <c r="QBH56" s="86"/>
      <c r="QBI56" s="86"/>
      <c r="QBJ56" s="86"/>
      <c r="QBK56" s="86"/>
      <c r="QBL56" s="86"/>
      <c r="QBM56" s="86"/>
      <c r="QBN56" s="86"/>
      <c r="QBO56" s="86"/>
      <c r="QBP56" s="86"/>
      <c r="QBQ56" s="86"/>
      <c r="QBR56" s="86"/>
      <c r="QBS56" s="86"/>
      <c r="QBT56" s="86"/>
      <c r="QBU56" s="86"/>
      <c r="QBV56" s="86"/>
      <c r="QBW56" s="86"/>
      <c r="QBX56" s="86"/>
      <c r="QBY56" s="86"/>
      <c r="QBZ56" s="86"/>
      <c r="QCA56" s="86"/>
      <c r="QCB56" s="86"/>
      <c r="QCC56" s="86"/>
      <c r="QCD56" s="86"/>
      <c r="QCE56" s="86"/>
      <c r="QCF56" s="86"/>
      <c r="QCG56" s="86"/>
      <c r="QCH56" s="86"/>
      <c r="QCI56" s="86"/>
      <c r="QCJ56" s="86"/>
      <c r="QCK56" s="86"/>
      <c r="QCL56" s="86"/>
      <c r="QCM56" s="86"/>
      <c r="QCN56" s="86"/>
      <c r="QCO56" s="86"/>
      <c r="QCP56" s="86"/>
      <c r="QCQ56" s="86"/>
      <c r="QCR56" s="86"/>
      <c r="QCS56" s="86"/>
      <c r="QCT56" s="86"/>
      <c r="QCU56" s="86"/>
      <c r="QCV56" s="86"/>
      <c r="QCW56" s="86"/>
      <c r="QCX56" s="86"/>
      <c r="QCY56" s="86"/>
      <c r="QCZ56" s="86"/>
      <c r="QDA56" s="86"/>
      <c r="QDB56" s="86"/>
      <c r="QDC56" s="86"/>
      <c r="QDD56" s="86"/>
      <c r="QDE56" s="86"/>
      <c r="QDF56" s="86"/>
      <c r="QDG56" s="86"/>
      <c r="QDH56" s="86"/>
      <c r="QDI56" s="86"/>
      <c r="QDJ56" s="86"/>
      <c r="QDK56" s="86"/>
      <c r="QDL56" s="86"/>
      <c r="QDM56" s="86"/>
      <c r="QDN56" s="86"/>
      <c r="QDO56" s="86"/>
      <c r="QDP56" s="86"/>
      <c r="QDQ56" s="86"/>
      <c r="QDR56" s="86"/>
      <c r="QDS56" s="86"/>
      <c r="QDT56" s="86"/>
      <c r="QDU56" s="86"/>
      <c r="QDV56" s="86"/>
      <c r="QDW56" s="86"/>
      <c r="QDX56" s="86"/>
      <c r="QDY56" s="86"/>
      <c r="QDZ56" s="86"/>
      <c r="QEA56" s="86"/>
      <c r="QEB56" s="86"/>
      <c r="QEC56" s="86"/>
      <c r="QED56" s="86"/>
      <c r="QEE56" s="86"/>
      <c r="QEF56" s="86"/>
      <c r="QEG56" s="86"/>
      <c r="QEH56" s="86"/>
      <c r="QEI56" s="86"/>
      <c r="QEJ56" s="86"/>
      <c r="QEK56" s="86"/>
      <c r="QEL56" s="86"/>
      <c r="QEM56" s="86"/>
      <c r="QEN56" s="86"/>
      <c r="QEO56" s="86"/>
      <c r="QEP56" s="86"/>
      <c r="QEQ56" s="86"/>
      <c r="QER56" s="86"/>
      <c r="QES56" s="86"/>
      <c r="QET56" s="86"/>
      <c r="QEU56" s="86"/>
      <c r="QEV56" s="86"/>
      <c r="QEW56" s="86"/>
      <c r="QEX56" s="86"/>
      <c r="QEY56" s="86"/>
      <c r="QEZ56" s="86"/>
      <c r="QFA56" s="86"/>
      <c r="QFB56" s="86"/>
      <c r="QFC56" s="86"/>
      <c r="QFD56" s="86"/>
      <c r="QFE56" s="86"/>
      <c r="QFF56" s="86"/>
      <c r="QFG56" s="86"/>
      <c r="QFH56" s="86"/>
      <c r="QFI56" s="86"/>
      <c r="QFJ56" s="86"/>
      <c r="QFK56" s="86"/>
      <c r="QFL56" s="86"/>
      <c r="QFM56" s="86"/>
      <c r="QFN56" s="86"/>
      <c r="QFO56" s="86"/>
      <c r="QFP56" s="86"/>
      <c r="QFQ56" s="86"/>
      <c r="QFR56" s="86"/>
      <c r="QFS56" s="86"/>
      <c r="QFT56" s="86"/>
      <c r="QFU56" s="86"/>
      <c r="QFV56" s="86"/>
      <c r="QFW56" s="86"/>
      <c r="QFX56" s="86"/>
      <c r="QFY56" s="86"/>
      <c r="QFZ56" s="86"/>
      <c r="QGA56" s="86"/>
      <c r="QGB56" s="86"/>
      <c r="QGC56" s="86"/>
      <c r="QGD56" s="86"/>
      <c r="QGE56" s="86"/>
      <c r="QGF56" s="86"/>
      <c r="QGG56" s="86"/>
      <c r="QGH56" s="86"/>
      <c r="QGI56" s="86"/>
      <c r="QGJ56" s="86"/>
      <c r="QGK56" s="86"/>
      <c r="QGL56" s="86"/>
      <c r="QGM56" s="86"/>
      <c r="QGN56" s="86"/>
      <c r="QGO56" s="86"/>
      <c r="QGP56" s="86"/>
      <c r="QGQ56" s="86"/>
      <c r="QGR56" s="86"/>
      <c r="QGS56" s="86"/>
      <c r="QGT56" s="86"/>
      <c r="QGU56" s="86"/>
      <c r="QGV56" s="86"/>
      <c r="QGW56" s="86"/>
      <c r="QGX56" s="86"/>
      <c r="QGY56" s="86"/>
      <c r="QGZ56" s="86"/>
      <c r="QHA56" s="86"/>
      <c r="QHB56" s="86"/>
      <c r="QHC56" s="86"/>
      <c r="QHD56" s="86"/>
      <c r="QHE56" s="86"/>
      <c r="QHF56" s="86"/>
      <c r="QHG56" s="86"/>
      <c r="QHH56" s="86"/>
      <c r="QHI56" s="86"/>
      <c r="QHJ56" s="86"/>
      <c r="QHK56" s="86"/>
      <c r="QHL56" s="86"/>
      <c r="QHM56" s="86"/>
      <c r="QHN56" s="86"/>
      <c r="QHO56" s="86"/>
      <c r="QHP56" s="86"/>
      <c r="QHQ56" s="86"/>
      <c r="QHR56" s="86"/>
      <c r="QHS56" s="86"/>
      <c r="QHT56" s="98"/>
      <c r="QHU56" s="98"/>
      <c r="QHV56" s="98"/>
      <c r="QHW56" s="98"/>
      <c r="QHX56" s="98"/>
      <c r="QHY56" s="98"/>
      <c r="QHZ56" s="86"/>
      <c r="QIA56" s="86"/>
      <c r="QIB56" s="86"/>
      <c r="QIC56" s="86"/>
      <c r="QID56" s="86"/>
      <c r="QIE56" s="86"/>
      <c r="QIF56" s="86"/>
      <c r="QIG56" s="86"/>
      <c r="QIH56" s="86"/>
      <c r="QII56" s="86"/>
      <c r="QIJ56" s="86"/>
      <c r="QIK56" s="86"/>
      <c r="QIL56" s="86"/>
      <c r="QIM56" s="86"/>
      <c r="QIN56" s="86"/>
      <c r="QIO56" s="86"/>
      <c r="QIP56" s="86"/>
      <c r="QIQ56" s="86"/>
      <c r="QIR56" s="86"/>
      <c r="QIS56" s="86"/>
      <c r="QIT56" s="86"/>
      <c r="QIU56" s="86"/>
      <c r="QIV56" s="86"/>
      <c r="QIW56" s="86"/>
      <c r="QIX56" s="86"/>
      <c r="QIY56" s="86"/>
      <c r="QIZ56" s="86"/>
      <c r="QJA56" s="86"/>
      <c r="QJB56" s="86"/>
      <c r="QJC56" s="86"/>
      <c r="QJD56" s="86"/>
      <c r="QJE56" s="86"/>
      <c r="QJF56" s="86"/>
      <c r="QJG56" s="86"/>
      <c r="QJH56" s="86"/>
      <c r="QJI56" s="86"/>
      <c r="QJJ56" s="86"/>
      <c r="QJK56" s="86"/>
      <c r="QJL56" s="86"/>
      <c r="QJM56" s="86"/>
      <c r="QJN56" s="86"/>
      <c r="QJO56" s="86"/>
      <c r="QJP56" s="86"/>
      <c r="QJQ56" s="86"/>
      <c r="QJR56" s="86"/>
      <c r="QJS56" s="86"/>
      <c r="QJT56" s="86"/>
      <c r="QJU56" s="86"/>
      <c r="QJV56" s="86"/>
      <c r="QJW56" s="86"/>
      <c r="QJX56" s="86"/>
      <c r="QJY56" s="86"/>
      <c r="QJZ56" s="86"/>
      <c r="QKA56" s="86"/>
      <c r="QKB56" s="86"/>
      <c r="QKC56" s="86"/>
      <c r="QKD56" s="86"/>
      <c r="QKE56" s="86"/>
      <c r="QKF56" s="86"/>
      <c r="QKG56" s="86"/>
      <c r="QKH56" s="86"/>
      <c r="QKI56" s="86"/>
      <c r="QKJ56" s="86"/>
      <c r="QKK56" s="86"/>
      <c r="QKL56" s="86"/>
      <c r="QKM56" s="86"/>
      <c r="QKN56" s="86"/>
      <c r="QKO56" s="86"/>
      <c r="QKP56" s="86"/>
      <c r="QKQ56" s="86"/>
      <c r="QKR56" s="86"/>
      <c r="QKS56" s="86"/>
      <c r="QKT56" s="86"/>
      <c r="QKU56" s="86"/>
      <c r="QKV56" s="86"/>
      <c r="QKW56" s="86"/>
      <c r="QKX56" s="86"/>
      <c r="QKY56" s="86"/>
      <c r="QKZ56" s="86"/>
      <c r="QLA56" s="86"/>
      <c r="QLB56" s="86"/>
      <c r="QLC56" s="86"/>
      <c r="QLD56" s="86"/>
      <c r="QLE56" s="86"/>
      <c r="QLF56" s="86"/>
      <c r="QLG56" s="86"/>
      <c r="QLH56" s="86"/>
      <c r="QLI56" s="86"/>
      <c r="QLJ56" s="86"/>
      <c r="QLK56" s="86"/>
      <c r="QLL56" s="86"/>
      <c r="QLM56" s="86"/>
      <c r="QLN56" s="86"/>
      <c r="QLO56" s="86"/>
      <c r="QLP56" s="86"/>
      <c r="QLQ56" s="86"/>
      <c r="QLR56" s="86"/>
      <c r="QLS56" s="86"/>
      <c r="QLT56" s="86"/>
      <c r="QLU56" s="86"/>
      <c r="QLV56" s="86"/>
      <c r="QLW56" s="86"/>
      <c r="QLX56" s="86"/>
      <c r="QLY56" s="86"/>
      <c r="QLZ56" s="86"/>
      <c r="QMA56" s="86"/>
      <c r="QMB56" s="86"/>
      <c r="QMC56" s="86"/>
      <c r="QMD56" s="86"/>
      <c r="QME56" s="86"/>
      <c r="QMF56" s="86"/>
      <c r="QMG56" s="86"/>
      <c r="QMH56" s="86"/>
      <c r="QMI56" s="86"/>
      <c r="QMJ56" s="86"/>
      <c r="QMK56" s="86"/>
      <c r="QML56" s="86"/>
      <c r="QMM56" s="86"/>
      <c r="QMN56" s="86"/>
      <c r="QMO56" s="86"/>
      <c r="QMP56" s="86"/>
      <c r="QMQ56" s="86"/>
      <c r="QMR56" s="86"/>
      <c r="QMS56" s="86"/>
      <c r="QMT56" s="86"/>
      <c r="QMU56" s="86"/>
      <c r="QMV56" s="86"/>
      <c r="QMW56" s="86"/>
      <c r="QMX56" s="86"/>
      <c r="QMY56" s="86"/>
      <c r="QMZ56" s="86"/>
      <c r="QNA56" s="86"/>
      <c r="QNB56" s="86"/>
      <c r="QNC56" s="86"/>
      <c r="QND56" s="86"/>
      <c r="QNE56" s="86"/>
      <c r="QNF56" s="86"/>
      <c r="QNG56" s="86"/>
      <c r="QNH56" s="86"/>
      <c r="QNI56" s="86"/>
      <c r="QNJ56" s="86"/>
      <c r="QNK56" s="86"/>
      <c r="QNL56" s="86"/>
      <c r="QNM56" s="86"/>
      <c r="QNN56" s="86"/>
      <c r="QNO56" s="86"/>
      <c r="QNP56" s="86"/>
      <c r="QNQ56" s="86"/>
      <c r="QNR56" s="86"/>
      <c r="QNS56" s="86"/>
      <c r="QNT56" s="86"/>
      <c r="QNU56" s="86"/>
      <c r="QNV56" s="86"/>
      <c r="QNW56" s="86"/>
      <c r="QNX56" s="86"/>
      <c r="QNY56" s="86"/>
      <c r="QNZ56" s="86"/>
      <c r="QOA56" s="86"/>
      <c r="QOB56" s="86"/>
      <c r="QOC56" s="86"/>
      <c r="QOD56" s="86"/>
      <c r="QOE56" s="86"/>
      <c r="QOF56" s="86"/>
      <c r="QOG56" s="86"/>
      <c r="QOH56" s="86"/>
      <c r="QOI56" s="86"/>
      <c r="QOJ56" s="86"/>
      <c r="QOK56" s="86"/>
      <c r="QOL56" s="86"/>
      <c r="QOM56" s="86"/>
      <c r="QON56" s="86"/>
      <c r="QOO56" s="86"/>
      <c r="QOP56" s="86"/>
      <c r="QOQ56" s="86"/>
      <c r="QOR56" s="86"/>
      <c r="QOS56" s="86"/>
      <c r="QOT56" s="86"/>
      <c r="QOU56" s="86"/>
      <c r="QOV56" s="86"/>
      <c r="QOW56" s="86"/>
      <c r="QOX56" s="86"/>
      <c r="QOY56" s="86"/>
      <c r="QOZ56" s="86"/>
      <c r="QPA56" s="86"/>
      <c r="QPB56" s="86"/>
      <c r="QPC56" s="86"/>
      <c r="QPD56" s="86"/>
      <c r="QPE56" s="86"/>
      <c r="QPF56" s="86"/>
      <c r="QPG56" s="86"/>
      <c r="QPH56" s="86"/>
      <c r="QPI56" s="86"/>
      <c r="QPJ56" s="86"/>
      <c r="QPK56" s="86"/>
      <c r="QPL56" s="86"/>
      <c r="QPM56" s="86"/>
      <c r="QPN56" s="86"/>
      <c r="QPO56" s="86"/>
      <c r="QPP56" s="86"/>
      <c r="QPQ56" s="86"/>
      <c r="QPR56" s="86"/>
      <c r="QPS56" s="86"/>
      <c r="QPT56" s="86"/>
      <c r="QPU56" s="86"/>
      <c r="QPV56" s="86"/>
      <c r="QPW56" s="86"/>
      <c r="QPX56" s="86"/>
      <c r="QPY56" s="86"/>
      <c r="QPZ56" s="86"/>
      <c r="QQA56" s="86"/>
      <c r="QQB56" s="86"/>
      <c r="QQC56" s="86"/>
      <c r="QQD56" s="86"/>
      <c r="QQE56" s="86"/>
      <c r="QQF56" s="86"/>
      <c r="QQG56" s="86"/>
      <c r="QQH56" s="86"/>
      <c r="QQI56" s="86"/>
      <c r="QQJ56" s="86"/>
      <c r="QQK56" s="86"/>
      <c r="QQL56" s="86"/>
      <c r="QQM56" s="86"/>
      <c r="QQN56" s="86"/>
      <c r="QQO56" s="86"/>
      <c r="QQP56" s="86"/>
      <c r="QQQ56" s="86"/>
      <c r="QQR56" s="86"/>
      <c r="QQS56" s="86"/>
      <c r="QQT56" s="86"/>
      <c r="QQU56" s="86"/>
      <c r="QQV56" s="86"/>
      <c r="QQW56" s="86"/>
      <c r="QQX56" s="86"/>
      <c r="QQY56" s="86"/>
      <c r="QQZ56" s="86"/>
      <c r="QRA56" s="86"/>
      <c r="QRB56" s="86"/>
      <c r="QRC56" s="86"/>
      <c r="QRD56" s="86"/>
      <c r="QRE56" s="86"/>
      <c r="QRF56" s="86"/>
      <c r="QRG56" s="86"/>
      <c r="QRH56" s="86"/>
      <c r="QRI56" s="86"/>
      <c r="QRJ56" s="86"/>
      <c r="QRK56" s="86"/>
      <c r="QRL56" s="86"/>
      <c r="QRM56" s="86"/>
      <c r="QRN56" s="86"/>
      <c r="QRO56" s="86"/>
      <c r="QRP56" s="98"/>
      <c r="QRQ56" s="98"/>
      <c r="QRR56" s="98"/>
      <c r="QRS56" s="98"/>
      <c r="QRT56" s="98"/>
      <c r="QRU56" s="98"/>
      <c r="QRV56" s="86"/>
      <c r="QRW56" s="86"/>
      <c r="QRX56" s="86"/>
      <c r="QRY56" s="86"/>
      <c r="QRZ56" s="86"/>
      <c r="QSA56" s="86"/>
      <c r="QSB56" s="86"/>
      <c r="QSC56" s="86"/>
      <c r="QSD56" s="86"/>
      <c r="QSE56" s="86"/>
      <c r="QSF56" s="86"/>
      <c r="QSG56" s="86"/>
      <c r="QSH56" s="86"/>
      <c r="QSI56" s="86"/>
      <c r="QSJ56" s="86"/>
      <c r="QSK56" s="86"/>
      <c r="QSL56" s="86"/>
      <c r="QSM56" s="86"/>
      <c r="QSN56" s="86"/>
      <c r="QSO56" s="86"/>
      <c r="QSP56" s="86"/>
      <c r="QSQ56" s="86"/>
      <c r="QSR56" s="86"/>
      <c r="QSS56" s="86"/>
      <c r="QST56" s="86"/>
      <c r="QSU56" s="86"/>
      <c r="QSV56" s="86"/>
      <c r="QSW56" s="86"/>
      <c r="QSX56" s="86"/>
      <c r="QSY56" s="86"/>
      <c r="QSZ56" s="86"/>
      <c r="QTA56" s="86"/>
      <c r="QTB56" s="86"/>
      <c r="QTC56" s="86"/>
      <c r="QTD56" s="86"/>
      <c r="QTE56" s="86"/>
      <c r="QTF56" s="86"/>
      <c r="QTG56" s="86"/>
      <c r="QTH56" s="86"/>
      <c r="QTI56" s="86"/>
      <c r="QTJ56" s="86"/>
      <c r="QTK56" s="86"/>
      <c r="QTL56" s="86"/>
      <c r="QTM56" s="86"/>
      <c r="QTN56" s="86"/>
      <c r="QTO56" s="86"/>
      <c r="QTP56" s="86"/>
      <c r="QTQ56" s="86"/>
      <c r="QTR56" s="86"/>
      <c r="QTS56" s="86"/>
      <c r="QTT56" s="86"/>
      <c r="QTU56" s="86"/>
      <c r="QTV56" s="86"/>
      <c r="QTW56" s="86"/>
      <c r="QTX56" s="86"/>
      <c r="QTY56" s="86"/>
      <c r="QTZ56" s="86"/>
      <c r="QUA56" s="86"/>
      <c r="QUB56" s="86"/>
      <c r="QUC56" s="86"/>
      <c r="QUD56" s="86"/>
      <c r="QUE56" s="86"/>
      <c r="QUF56" s="86"/>
      <c r="QUG56" s="86"/>
      <c r="QUH56" s="86"/>
      <c r="QUI56" s="86"/>
      <c r="QUJ56" s="86"/>
      <c r="QUK56" s="86"/>
      <c r="QUL56" s="86"/>
      <c r="QUM56" s="86"/>
      <c r="QUN56" s="86"/>
      <c r="QUO56" s="86"/>
      <c r="QUP56" s="86"/>
      <c r="QUQ56" s="86"/>
      <c r="QUR56" s="86"/>
      <c r="QUS56" s="86"/>
      <c r="QUT56" s="86"/>
      <c r="QUU56" s="86"/>
      <c r="QUV56" s="86"/>
      <c r="QUW56" s="86"/>
      <c r="QUX56" s="86"/>
      <c r="QUY56" s="86"/>
      <c r="QUZ56" s="86"/>
      <c r="QVA56" s="86"/>
      <c r="QVB56" s="86"/>
      <c r="QVC56" s="86"/>
      <c r="QVD56" s="86"/>
      <c r="QVE56" s="86"/>
      <c r="QVF56" s="86"/>
      <c r="QVG56" s="86"/>
      <c r="QVH56" s="86"/>
      <c r="QVI56" s="86"/>
      <c r="QVJ56" s="86"/>
      <c r="QVK56" s="86"/>
      <c r="QVL56" s="86"/>
      <c r="QVM56" s="86"/>
      <c r="QVN56" s="86"/>
      <c r="QVO56" s="86"/>
      <c r="QVP56" s="86"/>
      <c r="QVQ56" s="86"/>
      <c r="QVR56" s="86"/>
      <c r="QVS56" s="86"/>
      <c r="QVT56" s="86"/>
      <c r="QVU56" s="86"/>
      <c r="QVV56" s="86"/>
      <c r="QVW56" s="86"/>
      <c r="QVX56" s="86"/>
      <c r="QVY56" s="86"/>
      <c r="QVZ56" s="86"/>
      <c r="QWA56" s="86"/>
      <c r="QWB56" s="86"/>
      <c r="QWC56" s="86"/>
      <c r="QWD56" s="86"/>
      <c r="QWE56" s="86"/>
      <c r="QWF56" s="86"/>
      <c r="QWG56" s="86"/>
      <c r="QWH56" s="86"/>
      <c r="QWI56" s="86"/>
      <c r="QWJ56" s="86"/>
      <c r="QWK56" s="86"/>
      <c r="QWL56" s="86"/>
      <c r="QWM56" s="86"/>
      <c r="QWN56" s="86"/>
      <c r="QWO56" s="86"/>
      <c r="QWP56" s="86"/>
      <c r="QWQ56" s="86"/>
      <c r="QWR56" s="86"/>
      <c r="QWS56" s="86"/>
      <c r="QWT56" s="86"/>
      <c r="QWU56" s="86"/>
      <c r="QWV56" s="86"/>
      <c r="QWW56" s="86"/>
      <c r="QWX56" s="86"/>
      <c r="QWY56" s="86"/>
      <c r="QWZ56" s="86"/>
      <c r="QXA56" s="86"/>
      <c r="QXB56" s="86"/>
      <c r="QXC56" s="86"/>
      <c r="QXD56" s="86"/>
      <c r="QXE56" s="86"/>
      <c r="QXF56" s="86"/>
      <c r="QXG56" s="86"/>
      <c r="QXH56" s="86"/>
      <c r="QXI56" s="86"/>
      <c r="QXJ56" s="86"/>
      <c r="QXK56" s="86"/>
      <c r="QXL56" s="86"/>
      <c r="QXM56" s="86"/>
      <c r="QXN56" s="86"/>
      <c r="QXO56" s="86"/>
      <c r="QXP56" s="86"/>
      <c r="QXQ56" s="86"/>
      <c r="QXR56" s="86"/>
      <c r="QXS56" s="86"/>
      <c r="QXT56" s="86"/>
      <c r="QXU56" s="86"/>
      <c r="QXV56" s="86"/>
      <c r="QXW56" s="86"/>
      <c r="QXX56" s="86"/>
      <c r="QXY56" s="86"/>
      <c r="QXZ56" s="86"/>
      <c r="QYA56" s="86"/>
      <c r="QYB56" s="86"/>
      <c r="QYC56" s="86"/>
      <c r="QYD56" s="86"/>
      <c r="QYE56" s="86"/>
      <c r="QYF56" s="86"/>
      <c r="QYG56" s="86"/>
      <c r="QYH56" s="86"/>
      <c r="QYI56" s="86"/>
      <c r="QYJ56" s="86"/>
      <c r="QYK56" s="86"/>
      <c r="QYL56" s="86"/>
      <c r="QYM56" s="86"/>
      <c r="QYN56" s="86"/>
      <c r="QYO56" s="86"/>
      <c r="QYP56" s="86"/>
      <c r="QYQ56" s="86"/>
      <c r="QYR56" s="86"/>
      <c r="QYS56" s="86"/>
      <c r="QYT56" s="86"/>
      <c r="QYU56" s="86"/>
      <c r="QYV56" s="86"/>
      <c r="QYW56" s="86"/>
      <c r="QYX56" s="86"/>
      <c r="QYY56" s="86"/>
      <c r="QYZ56" s="86"/>
      <c r="QZA56" s="86"/>
      <c r="QZB56" s="86"/>
      <c r="QZC56" s="86"/>
      <c r="QZD56" s="86"/>
      <c r="QZE56" s="86"/>
      <c r="QZF56" s="86"/>
      <c r="QZG56" s="86"/>
      <c r="QZH56" s="86"/>
      <c r="QZI56" s="86"/>
      <c r="QZJ56" s="86"/>
      <c r="QZK56" s="86"/>
      <c r="QZL56" s="86"/>
      <c r="QZM56" s="86"/>
      <c r="QZN56" s="86"/>
      <c r="QZO56" s="86"/>
      <c r="QZP56" s="86"/>
      <c r="QZQ56" s="86"/>
      <c r="QZR56" s="86"/>
      <c r="QZS56" s="86"/>
      <c r="QZT56" s="86"/>
      <c r="QZU56" s="86"/>
      <c r="QZV56" s="86"/>
      <c r="QZW56" s="86"/>
      <c r="QZX56" s="86"/>
      <c r="QZY56" s="86"/>
      <c r="QZZ56" s="86"/>
      <c r="RAA56" s="86"/>
      <c r="RAB56" s="86"/>
      <c r="RAC56" s="86"/>
      <c r="RAD56" s="86"/>
      <c r="RAE56" s="86"/>
      <c r="RAF56" s="86"/>
      <c r="RAG56" s="86"/>
      <c r="RAH56" s="86"/>
      <c r="RAI56" s="86"/>
      <c r="RAJ56" s="86"/>
      <c r="RAK56" s="86"/>
      <c r="RAL56" s="86"/>
      <c r="RAM56" s="86"/>
      <c r="RAN56" s="86"/>
      <c r="RAO56" s="86"/>
      <c r="RAP56" s="86"/>
      <c r="RAQ56" s="86"/>
      <c r="RAR56" s="86"/>
      <c r="RAS56" s="86"/>
      <c r="RAT56" s="86"/>
      <c r="RAU56" s="86"/>
      <c r="RAV56" s="86"/>
      <c r="RAW56" s="86"/>
      <c r="RAX56" s="86"/>
      <c r="RAY56" s="86"/>
      <c r="RAZ56" s="86"/>
      <c r="RBA56" s="86"/>
      <c r="RBB56" s="86"/>
      <c r="RBC56" s="86"/>
      <c r="RBD56" s="86"/>
      <c r="RBE56" s="86"/>
      <c r="RBF56" s="86"/>
      <c r="RBG56" s="86"/>
      <c r="RBH56" s="86"/>
      <c r="RBI56" s="86"/>
      <c r="RBJ56" s="86"/>
      <c r="RBK56" s="86"/>
      <c r="RBL56" s="98"/>
      <c r="RBM56" s="98"/>
      <c r="RBN56" s="98"/>
      <c r="RBO56" s="98"/>
      <c r="RBP56" s="98"/>
      <c r="RBQ56" s="98"/>
      <c r="RBR56" s="86"/>
      <c r="RBS56" s="86"/>
      <c r="RBT56" s="86"/>
      <c r="RBU56" s="86"/>
      <c r="RBV56" s="86"/>
      <c r="RBW56" s="86"/>
      <c r="RBX56" s="86"/>
      <c r="RBY56" s="86"/>
      <c r="RBZ56" s="86"/>
      <c r="RCA56" s="86"/>
      <c r="RCB56" s="86"/>
      <c r="RCC56" s="86"/>
      <c r="RCD56" s="86"/>
      <c r="RCE56" s="86"/>
      <c r="RCF56" s="86"/>
      <c r="RCG56" s="86"/>
      <c r="RCH56" s="86"/>
      <c r="RCI56" s="86"/>
      <c r="RCJ56" s="86"/>
      <c r="RCK56" s="86"/>
      <c r="RCL56" s="86"/>
      <c r="RCM56" s="86"/>
      <c r="RCN56" s="86"/>
      <c r="RCO56" s="86"/>
      <c r="RCP56" s="86"/>
      <c r="RCQ56" s="86"/>
      <c r="RCR56" s="86"/>
      <c r="RCS56" s="86"/>
      <c r="RCT56" s="86"/>
      <c r="RCU56" s="86"/>
      <c r="RCV56" s="86"/>
      <c r="RCW56" s="86"/>
      <c r="RCX56" s="86"/>
      <c r="RCY56" s="86"/>
      <c r="RCZ56" s="86"/>
      <c r="RDA56" s="86"/>
      <c r="RDB56" s="86"/>
      <c r="RDC56" s="86"/>
      <c r="RDD56" s="86"/>
      <c r="RDE56" s="86"/>
      <c r="RDF56" s="86"/>
      <c r="RDG56" s="86"/>
      <c r="RDH56" s="86"/>
      <c r="RDI56" s="86"/>
      <c r="RDJ56" s="86"/>
      <c r="RDK56" s="86"/>
      <c r="RDL56" s="86"/>
      <c r="RDM56" s="86"/>
      <c r="RDN56" s="86"/>
      <c r="RDO56" s="86"/>
      <c r="RDP56" s="86"/>
      <c r="RDQ56" s="86"/>
      <c r="RDR56" s="86"/>
      <c r="RDS56" s="86"/>
      <c r="RDT56" s="86"/>
      <c r="RDU56" s="86"/>
      <c r="RDV56" s="86"/>
      <c r="RDW56" s="86"/>
      <c r="RDX56" s="86"/>
      <c r="RDY56" s="86"/>
      <c r="RDZ56" s="86"/>
      <c r="REA56" s="86"/>
      <c r="REB56" s="86"/>
      <c r="REC56" s="86"/>
      <c r="RED56" s="86"/>
      <c r="REE56" s="86"/>
      <c r="REF56" s="86"/>
      <c r="REG56" s="86"/>
      <c r="REH56" s="86"/>
      <c r="REI56" s="86"/>
      <c r="REJ56" s="86"/>
      <c r="REK56" s="86"/>
      <c r="REL56" s="86"/>
      <c r="REM56" s="86"/>
      <c r="REN56" s="86"/>
      <c r="REO56" s="86"/>
      <c r="REP56" s="86"/>
      <c r="REQ56" s="86"/>
      <c r="RER56" s="86"/>
      <c r="RES56" s="86"/>
      <c r="RET56" s="86"/>
      <c r="REU56" s="86"/>
      <c r="REV56" s="86"/>
      <c r="REW56" s="86"/>
      <c r="REX56" s="86"/>
      <c r="REY56" s="86"/>
      <c r="REZ56" s="86"/>
      <c r="RFA56" s="86"/>
      <c r="RFB56" s="86"/>
      <c r="RFC56" s="86"/>
      <c r="RFD56" s="86"/>
      <c r="RFE56" s="86"/>
      <c r="RFF56" s="86"/>
      <c r="RFG56" s="86"/>
      <c r="RFH56" s="86"/>
      <c r="RFI56" s="86"/>
      <c r="RFJ56" s="86"/>
      <c r="RFK56" s="86"/>
      <c r="RFL56" s="86"/>
      <c r="RFM56" s="86"/>
      <c r="RFN56" s="86"/>
      <c r="RFO56" s="86"/>
      <c r="RFP56" s="86"/>
      <c r="RFQ56" s="86"/>
      <c r="RFR56" s="86"/>
      <c r="RFS56" s="86"/>
      <c r="RFT56" s="86"/>
      <c r="RFU56" s="86"/>
      <c r="RFV56" s="86"/>
      <c r="RFW56" s="86"/>
      <c r="RFX56" s="86"/>
      <c r="RFY56" s="86"/>
      <c r="RFZ56" s="86"/>
      <c r="RGA56" s="86"/>
      <c r="RGB56" s="86"/>
      <c r="RGC56" s="86"/>
      <c r="RGD56" s="86"/>
      <c r="RGE56" s="86"/>
      <c r="RGF56" s="86"/>
      <c r="RGG56" s="86"/>
      <c r="RGH56" s="86"/>
      <c r="RGI56" s="86"/>
      <c r="RGJ56" s="86"/>
      <c r="RGK56" s="86"/>
      <c r="RGL56" s="86"/>
      <c r="RGM56" s="86"/>
      <c r="RGN56" s="86"/>
      <c r="RGO56" s="86"/>
      <c r="RGP56" s="86"/>
      <c r="RGQ56" s="86"/>
      <c r="RGR56" s="86"/>
      <c r="RGS56" s="86"/>
      <c r="RGT56" s="86"/>
      <c r="RGU56" s="86"/>
      <c r="RGV56" s="86"/>
      <c r="RGW56" s="86"/>
      <c r="RGX56" s="86"/>
      <c r="RGY56" s="86"/>
      <c r="RGZ56" s="86"/>
      <c r="RHA56" s="86"/>
      <c r="RHB56" s="86"/>
      <c r="RHC56" s="86"/>
      <c r="RHD56" s="86"/>
      <c r="RHE56" s="86"/>
      <c r="RHF56" s="86"/>
      <c r="RHG56" s="86"/>
      <c r="RHH56" s="86"/>
      <c r="RHI56" s="86"/>
      <c r="RHJ56" s="86"/>
      <c r="RHK56" s="86"/>
      <c r="RHL56" s="86"/>
      <c r="RHM56" s="86"/>
      <c r="RHN56" s="86"/>
      <c r="RHO56" s="86"/>
      <c r="RHP56" s="86"/>
      <c r="RHQ56" s="86"/>
      <c r="RHR56" s="86"/>
      <c r="RHS56" s="86"/>
      <c r="RHT56" s="86"/>
      <c r="RHU56" s="86"/>
      <c r="RHV56" s="86"/>
      <c r="RHW56" s="86"/>
      <c r="RHX56" s="86"/>
      <c r="RHY56" s="86"/>
      <c r="RHZ56" s="86"/>
      <c r="RIA56" s="86"/>
      <c r="RIB56" s="86"/>
      <c r="RIC56" s="86"/>
      <c r="RID56" s="86"/>
      <c r="RIE56" s="86"/>
      <c r="RIF56" s="86"/>
      <c r="RIG56" s="86"/>
      <c r="RIH56" s="86"/>
      <c r="RII56" s="86"/>
      <c r="RIJ56" s="86"/>
      <c r="RIK56" s="86"/>
      <c r="RIL56" s="86"/>
      <c r="RIM56" s="86"/>
      <c r="RIN56" s="86"/>
      <c r="RIO56" s="86"/>
      <c r="RIP56" s="86"/>
      <c r="RIQ56" s="86"/>
      <c r="RIR56" s="86"/>
      <c r="RIS56" s="86"/>
      <c r="RIT56" s="86"/>
      <c r="RIU56" s="86"/>
      <c r="RIV56" s="86"/>
      <c r="RIW56" s="86"/>
      <c r="RIX56" s="86"/>
      <c r="RIY56" s="86"/>
      <c r="RIZ56" s="86"/>
      <c r="RJA56" s="86"/>
      <c r="RJB56" s="86"/>
      <c r="RJC56" s="86"/>
      <c r="RJD56" s="86"/>
      <c r="RJE56" s="86"/>
      <c r="RJF56" s="86"/>
      <c r="RJG56" s="86"/>
      <c r="RJH56" s="86"/>
      <c r="RJI56" s="86"/>
      <c r="RJJ56" s="86"/>
      <c r="RJK56" s="86"/>
      <c r="RJL56" s="86"/>
      <c r="RJM56" s="86"/>
      <c r="RJN56" s="86"/>
      <c r="RJO56" s="86"/>
      <c r="RJP56" s="86"/>
      <c r="RJQ56" s="86"/>
      <c r="RJR56" s="86"/>
      <c r="RJS56" s="86"/>
      <c r="RJT56" s="86"/>
      <c r="RJU56" s="86"/>
      <c r="RJV56" s="86"/>
      <c r="RJW56" s="86"/>
      <c r="RJX56" s="86"/>
      <c r="RJY56" s="86"/>
      <c r="RJZ56" s="86"/>
      <c r="RKA56" s="86"/>
      <c r="RKB56" s="86"/>
      <c r="RKC56" s="86"/>
      <c r="RKD56" s="86"/>
      <c r="RKE56" s="86"/>
      <c r="RKF56" s="86"/>
      <c r="RKG56" s="86"/>
      <c r="RKH56" s="86"/>
      <c r="RKI56" s="86"/>
      <c r="RKJ56" s="86"/>
      <c r="RKK56" s="86"/>
      <c r="RKL56" s="86"/>
      <c r="RKM56" s="86"/>
      <c r="RKN56" s="86"/>
      <c r="RKO56" s="86"/>
      <c r="RKP56" s="86"/>
      <c r="RKQ56" s="86"/>
      <c r="RKR56" s="86"/>
      <c r="RKS56" s="86"/>
      <c r="RKT56" s="86"/>
      <c r="RKU56" s="86"/>
      <c r="RKV56" s="86"/>
      <c r="RKW56" s="86"/>
      <c r="RKX56" s="86"/>
      <c r="RKY56" s="86"/>
      <c r="RKZ56" s="86"/>
      <c r="RLA56" s="86"/>
      <c r="RLB56" s="86"/>
      <c r="RLC56" s="86"/>
      <c r="RLD56" s="86"/>
      <c r="RLE56" s="86"/>
      <c r="RLF56" s="86"/>
      <c r="RLG56" s="86"/>
      <c r="RLH56" s="98"/>
      <c r="RLI56" s="98"/>
      <c r="RLJ56" s="98"/>
      <c r="RLK56" s="98"/>
      <c r="RLL56" s="98"/>
      <c r="RLM56" s="98"/>
      <c r="RLN56" s="86"/>
      <c r="RLO56" s="86"/>
      <c r="RLP56" s="86"/>
      <c r="RLQ56" s="86"/>
      <c r="RLR56" s="86"/>
      <c r="RLS56" s="86"/>
      <c r="RLT56" s="86"/>
      <c r="RLU56" s="86"/>
      <c r="RLV56" s="86"/>
      <c r="RLW56" s="86"/>
      <c r="RLX56" s="86"/>
      <c r="RLY56" s="86"/>
      <c r="RLZ56" s="86"/>
      <c r="RMA56" s="86"/>
      <c r="RMB56" s="86"/>
      <c r="RMC56" s="86"/>
      <c r="RMD56" s="86"/>
      <c r="RME56" s="86"/>
      <c r="RMF56" s="86"/>
      <c r="RMG56" s="86"/>
      <c r="RMH56" s="86"/>
      <c r="RMI56" s="86"/>
      <c r="RMJ56" s="86"/>
      <c r="RMK56" s="86"/>
      <c r="RML56" s="86"/>
      <c r="RMM56" s="86"/>
      <c r="RMN56" s="86"/>
      <c r="RMO56" s="86"/>
      <c r="RMP56" s="86"/>
      <c r="RMQ56" s="86"/>
      <c r="RMR56" s="86"/>
      <c r="RMS56" s="86"/>
      <c r="RMT56" s="86"/>
      <c r="RMU56" s="86"/>
      <c r="RMV56" s="86"/>
      <c r="RMW56" s="86"/>
      <c r="RMX56" s="86"/>
      <c r="RMY56" s="86"/>
      <c r="RMZ56" s="86"/>
      <c r="RNA56" s="86"/>
      <c r="RNB56" s="86"/>
      <c r="RNC56" s="86"/>
      <c r="RND56" s="86"/>
      <c r="RNE56" s="86"/>
      <c r="RNF56" s="86"/>
      <c r="RNG56" s="86"/>
      <c r="RNH56" s="86"/>
      <c r="RNI56" s="86"/>
      <c r="RNJ56" s="86"/>
      <c r="RNK56" s="86"/>
      <c r="RNL56" s="86"/>
      <c r="RNM56" s="86"/>
      <c r="RNN56" s="86"/>
      <c r="RNO56" s="86"/>
      <c r="RNP56" s="86"/>
      <c r="RNQ56" s="86"/>
      <c r="RNR56" s="86"/>
      <c r="RNS56" s="86"/>
      <c r="RNT56" s="86"/>
      <c r="RNU56" s="86"/>
      <c r="RNV56" s="86"/>
      <c r="RNW56" s="86"/>
      <c r="RNX56" s="86"/>
      <c r="RNY56" s="86"/>
      <c r="RNZ56" s="86"/>
      <c r="ROA56" s="86"/>
      <c r="ROB56" s="86"/>
      <c r="ROC56" s="86"/>
      <c r="ROD56" s="86"/>
      <c r="ROE56" s="86"/>
      <c r="ROF56" s="86"/>
      <c r="ROG56" s="86"/>
      <c r="ROH56" s="86"/>
      <c r="ROI56" s="86"/>
      <c r="ROJ56" s="86"/>
      <c r="ROK56" s="86"/>
      <c r="ROL56" s="86"/>
      <c r="ROM56" s="86"/>
      <c r="RON56" s="86"/>
      <c r="ROO56" s="86"/>
      <c r="ROP56" s="86"/>
      <c r="ROQ56" s="86"/>
      <c r="ROR56" s="86"/>
      <c r="ROS56" s="86"/>
      <c r="ROT56" s="86"/>
      <c r="ROU56" s="86"/>
      <c r="ROV56" s="86"/>
      <c r="ROW56" s="86"/>
      <c r="ROX56" s="86"/>
      <c r="ROY56" s="86"/>
      <c r="ROZ56" s="86"/>
      <c r="RPA56" s="86"/>
      <c r="RPB56" s="86"/>
      <c r="RPC56" s="86"/>
      <c r="RPD56" s="86"/>
      <c r="RPE56" s="86"/>
      <c r="RPF56" s="86"/>
      <c r="RPG56" s="86"/>
      <c r="RPH56" s="86"/>
      <c r="RPI56" s="86"/>
      <c r="RPJ56" s="86"/>
      <c r="RPK56" s="86"/>
      <c r="RPL56" s="86"/>
      <c r="RPM56" s="86"/>
      <c r="RPN56" s="86"/>
      <c r="RPO56" s="86"/>
      <c r="RPP56" s="86"/>
      <c r="RPQ56" s="86"/>
      <c r="RPR56" s="86"/>
      <c r="RPS56" s="86"/>
      <c r="RPT56" s="86"/>
      <c r="RPU56" s="86"/>
      <c r="RPV56" s="86"/>
      <c r="RPW56" s="86"/>
      <c r="RPX56" s="86"/>
      <c r="RPY56" s="86"/>
      <c r="RPZ56" s="86"/>
      <c r="RQA56" s="86"/>
      <c r="RQB56" s="86"/>
      <c r="RQC56" s="86"/>
      <c r="RQD56" s="86"/>
      <c r="RQE56" s="86"/>
      <c r="RQF56" s="86"/>
      <c r="RQG56" s="86"/>
      <c r="RQH56" s="86"/>
      <c r="RQI56" s="86"/>
      <c r="RQJ56" s="86"/>
      <c r="RQK56" s="86"/>
      <c r="RQL56" s="86"/>
      <c r="RQM56" s="86"/>
      <c r="RQN56" s="86"/>
      <c r="RQO56" s="86"/>
      <c r="RQP56" s="86"/>
      <c r="RQQ56" s="86"/>
      <c r="RQR56" s="86"/>
      <c r="RQS56" s="86"/>
      <c r="RQT56" s="86"/>
      <c r="RQU56" s="86"/>
      <c r="RQV56" s="86"/>
      <c r="RQW56" s="86"/>
      <c r="RQX56" s="86"/>
      <c r="RQY56" s="86"/>
      <c r="RQZ56" s="86"/>
      <c r="RRA56" s="86"/>
      <c r="RRB56" s="86"/>
      <c r="RRC56" s="86"/>
      <c r="RRD56" s="86"/>
      <c r="RRE56" s="86"/>
      <c r="RRF56" s="86"/>
      <c r="RRG56" s="86"/>
      <c r="RRH56" s="86"/>
      <c r="RRI56" s="86"/>
      <c r="RRJ56" s="86"/>
      <c r="RRK56" s="86"/>
      <c r="RRL56" s="86"/>
      <c r="RRM56" s="86"/>
      <c r="RRN56" s="86"/>
      <c r="RRO56" s="86"/>
      <c r="RRP56" s="86"/>
      <c r="RRQ56" s="86"/>
      <c r="RRR56" s="86"/>
      <c r="RRS56" s="86"/>
      <c r="RRT56" s="86"/>
      <c r="RRU56" s="86"/>
      <c r="RRV56" s="86"/>
      <c r="RRW56" s="86"/>
      <c r="RRX56" s="86"/>
      <c r="RRY56" s="86"/>
      <c r="RRZ56" s="86"/>
      <c r="RSA56" s="86"/>
      <c r="RSB56" s="86"/>
      <c r="RSC56" s="86"/>
      <c r="RSD56" s="86"/>
      <c r="RSE56" s="86"/>
      <c r="RSF56" s="86"/>
      <c r="RSG56" s="86"/>
      <c r="RSH56" s="86"/>
      <c r="RSI56" s="86"/>
      <c r="RSJ56" s="86"/>
      <c r="RSK56" s="86"/>
      <c r="RSL56" s="86"/>
      <c r="RSM56" s="86"/>
      <c r="RSN56" s="86"/>
      <c r="RSO56" s="86"/>
      <c r="RSP56" s="86"/>
      <c r="RSQ56" s="86"/>
      <c r="RSR56" s="86"/>
      <c r="RSS56" s="86"/>
      <c r="RST56" s="86"/>
      <c r="RSU56" s="86"/>
      <c r="RSV56" s="86"/>
      <c r="RSW56" s="86"/>
      <c r="RSX56" s="86"/>
      <c r="RSY56" s="86"/>
      <c r="RSZ56" s="86"/>
      <c r="RTA56" s="86"/>
      <c r="RTB56" s="86"/>
      <c r="RTC56" s="86"/>
      <c r="RTD56" s="86"/>
      <c r="RTE56" s="86"/>
      <c r="RTF56" s="86"/>
      <c r="RTG56" s="86"/>
      <c r="RTH56" s="86"/>
      <c r="RTI56" s="86"/>
      <c r="RTJ56" s="86"/>
      <c r="RTK56" s="86"/>
      <c r="RTL56" s="86"/>
      <c r="RTM56" s="86"/>
      <c r="RTN56" s="86"/>
      <c r="RTO56" s="86"/>
      <c r="RTP56" s="86"/>
      <c r="RTQ56" s="86"/>
      <c r="RTR56" s="86"/>
      <c r="RTS56" s="86"/>
      <c r="RTT56" s="86"/>
      <c r="RTU56" s="86"/>
      <c r="RTV56" s="86"/>
      <c r="RTW56" s="86"/>
      <c r="RTX56" s="86"/>
      <c r="RTY56" s="86"/>
      <c r="RTZ56" s="86"/>
      <c r="RUA56" s="86"/>
      <c r="RUB56" s="86"/>
      <c r="RUC56" s="86"/>
      <c r="RUD56" s="86"/>
      <c r="RUE56" s="86"/>
      <c r="RUF56" s="86"/>
      <c r="RUG56" s="86"/>
      <c r="RUH56" s="86"/>
      <c r="RUI56" s="86"/>
      <c r="RUJ56" s="86"/>
      <c r="RUK56" s="86"/>
      <c r="RUL56" s="86"/>
      <c r="RUM56" s="86"/>
      <c r="RUN56" s="86"/>
      <c r="RUO56" s="86"/>
      <c r="RUP56" s="86"/>
      <c r="RUQ56" s="86"/>
      <c r="RUR56" s="86"/>
      <c r="RUS56" s="86"/>
      <c r="RUT56" s="86"/>
      <c r="RUU56" s="86"/>
      <c r="RUV56" s="86"/>
      <c r="RUW56" s="86"/>
      <c r="RUX56" s="86"/>
      <c r="RUY56" s="86"/>
      <c r="RUZ56" s="86"/>
      <c r="RVA56" s="86"/>
      <c r="RVB56" s="86"/>
      <c r="RVC56" s="86"/>
      <c r="RVD56" s="98"/>
      <c r="RVE56" s="98"/>
      <c r="RVF56" s="98"/>
      <c r="RVG56" s="98"/>
      <c r="RVH56" s="98"/>
      <c r="RVI56" s="98"/>
      <c r="RVJ56" s="86"/>
      <c r="RVK56" s="86"/>
      <c r="RVL56" s="86"/>
      <c r="RVM56" s="86"/>
      <c r="RVN56" s="86"/>
      <c r="RVO56" s="86"/>
      <c r="RVP56" s="86"/>
      <c r="RVQ56" s="86"/>
      <c r="RVR56" s="86"/>
      <c r="RVS56" s="86"/>
      <c r="RVT56" s="86"/>
      <c r="RVU56" s="86"/>
      <c r="RVV56" s="86"/>
      <c r="RVW56" s="86"/>
      <c r="RVX56" s="86"/>
      <c r="RVY56" s="86"/>
      <c r="RVZ56" s="86"/>
      <c r="RWA56" s="86"/>
      <c r="RWB56" s="86"/>
      <c r="RWC56" s="86"/>
      <c r="RWD56" s="86"/>
      <c r="RWE56" s="86"/>
      <c r="RWF56" s="86"/>
      <c r="RWG56" s="86"/>
      <c r="RWH56" s="86"/>
      <c r="RWI56" s="86"/>
      <c r="RWJ56" s="86"/>
      <c r="RWK56" s="86"/>
      <c r="RWL56" s="86"/>
      <c r="RWM56" s="86"/>
      <c r="RWN56" s="86"/>
      <c r="RWO56" s="86"/>
      <c r="RWP56" s="86"/>
      <c r="RWQ56" s="86"/>
      <c r="RWR56" s="86"/>
      <c r="RWS56" s="86"/>
      <c r="RWT56" s="86"/>
      <c r="RWU56" s="86"/>
      <c r="RWV56" s="86"/>
      <c r="RWW56" s="86"/>
      <c r="RWX56" s="86"/>
      <c r="RWY56" s="86"/>
      <c r="RWZ56" s="86"/>
      <c r="RXA56" s="86"/>
      <c r="RXB56" s="86"/>
      <c r="RXC56" s="86"/>
      <c r="RXD56" s="86"/>
      <c r="RXE56" s="86"/>
      <c r="RXF56" s="86"/>
      <c r="RXG56" s="86"/>
      <c r="RXH56" s="86"/>
      <c r="RXI56" s="86"/>
      <c r="RXJ56" s="86"/>
      <c r="RXK56" s="86"/>
      <c r="RXL56" s="86"/>
      <c r="RXM56" s="86"/>
      <c r="RXN56" s="86"/>
      <c r="RXO56" s="86"/>
      <c r="RXP56" s="86"/>
      <c r="RXQ56" s="86"/>
      <c r="RXR56" s="86"/>
      <c r="RXS56" s="86"/>
      <c r="RXT56" s="86"/>
      <c r="RXU56" s="86"/>
      <c r="RXV56" s="86"/>
      <c r="RXW56" s="86"/>
      <c r="RXX56" s="86"/>
      <c r="RXY56" s="86"/>
      <c r="RXZ56" s="86"/>
      <c r="RYA56" s="86"/>
      <c r="RYB56" s="86"/>
      <c r="RYC56" s="86"/>
      <c r="RYD56" s="86"/>
      <c r="RYE56" s="86"/>
      <c r="RYF56" s="86"/>
      <c r="RYG56" s="86"/>
      <c r="RYH56" s="86"/>
      <c r="RYI56" s="86"/>
      <c r="RYJ56" s="86"/>
      <c r="RYK56" s="86"/>
      <c r="RYL56" s="86"/>
      <c r="RYM56" s="86"/>
      <c r="RYN56" s="86"/>
      <c r="RYO56" s="86"/>
      <c r="RYP56" s="86"/>
      <c r="RYQ56" s="86"/>
      <c r="RYR56" s="86"/>
      <c r="RYS56" s="86"/>
      <c r="RYT56" s="86"/>
      <c r="RYU56" s="86"/>
      <c r="RYV56" s="86"/>
      <c r="RYW56" s="86"/>
      <c r="RYX56" s="86"/>
      <c r="RYY56" s="86"/>
      <c r="RYZ56" s="86"/>
      <c r="RZA56" s="86"/>
      <c r="RZB56" s="86"/>
      <c r="RZC56" s="86"/>
      <c r="RZD56" s="86"/>
      <c r="RZE56" s="86"/>
      <c r="RZF56" s="86"/>
      <c r="RZG56" s="86"/>
      <c r="RZH56" s="86"/>
      <c r="RZI56" s="86"/>
      <c r="RZJ56" s="86"/>
      <c r="RZK56" s="86"/>
      <c r="RZL56" s="86"/>
      <c r="RZM56" s="86"/>
      <c r="RZN56" s="86"/>
      <c r="RZO56" s="86"/>
      <c r="RZP56" s="86"/>
      <c r="RZQ56" s="86"/>
      <c r="RZR56" s="86"/>
      <c r="RZS56" s="86"/>
      <c r="RZT56" s="86"/>
      <c r="RZU56" s="86"/>
      <c r="RZV56" s="86"/>
      <c r="RZW56" s="86"/>
      <c r="RZX56" s="86"/>
      <c r="RZY56" s="86"/>
      <c r="RZZ56" s="86"/>
      <c r="SAA56" s="86"/>
      <c r="SAB56" s="86"/>
      <c r="SAC56" s="86"/>
      <c r="SAD56" s="86"/>
      <c r="SAE56" s="86"/>
      <c r="SAF56" s="86"/>
      <c r="SAG56" s="86"/>
      <c r="SAH56" s="86"/>
      <c r="SAI56" s="86"/>
      <c r="SAJ56" s="86"/>
      <c r="SAK56" s="86"/>
      <c r="SAL56" s="86"/>
      <c r="SAM56" s="86"/>
      <c r="SAN56" s="86"/>
      <c r="SAO56" s="86"/>
      <c r="SAP56" s="86"/>
      <c r="SAQ56" s="86"/>
      <c r="SAR56" s="86"/>
      <c r="SAS56" s="86"/>
      <c r="SAT56" s="86"/>
      <c r="SAU56" s="86"/>
      <c r="SAV56" s="86"/>
      <c r="SAW56" s="86"/>
      <c r="SAX56" s="86"/>
      <c r="SAY56" s="86"/>
      <c r="SAZ56" s="86"/>
      <c r="SBA56" s="86"/>
      <c r="SBB56" s="86"/>
      <c r="SBC56" s="86"/>
      <c r="SBD56" s="86"/>
      <c r="SBE56" s="86"/>
      <c r="SBF56" s="86"/>
      <c r="SBG56" s="86"/>
      <c r="SBH56" s="86"/>
      <c r="SBI56" s="86"/>
      <c r="SBJ56" s="86"/>
      <c r="SBK56" s="86"/>
      <c r="SBL56" s="86"/>
      <c r="SBM56" s="86"/>
      <c r="SBN56" s="86"/>
      <c r="SBO56" s="86"/>
      <c r="SBP56" s="86"/>
      <c r="SBQ56" s="86"/>
      <c r="SBR56" s="86"/>
      <c r="SBS56" s="86"/>
      <c r="SBT56" s="86"/>
      <c r="SBU56" s="86"/>
      <c r="SBV56" s="86"/>
      <c r="SBW56" s="86"/>
      <c r="SBX56" s="86"/>
      <c r="SBY56" s="86"/>
      <c r="SBZ56" s="86"/>
      <c r="SCA56" s="86"/>
      <c r="SCB56" s="86"/>
      <c r="SCC56" s="86"/>
      <c r="SCD56" s="86"/>
      <c r="SCE56" s="86"/>
      <c r="SCF56" s="86"/>
      <c r="SCG56" s="86"/>
      <c r="SCH56" s="86"/>
      <c r="SCI56" s="86"/>
      <c r="SCJ56" s="86"/>
      <c r="SCK56" s="86"/>
      <c r="SCL56" s="86"/>
      <c r="SCM56" s="86"/>
      <c r="SCN56" s="86"/>
      <c r="SCO56" s="86"/>
      <c r="SCP56" s="86"/>
      <c r="SCQ56" s="86"/>
      <c r="SCR56" s="86"/>
      <c r="SCS56" s="86"/>
      <c r="SCT56" s="86"/>
      <c r="SCU56" s="86"/>
      <c r="SCV56" s="86"/>
      <c r="SCW56" s="86"/>
      <c r="SCX56" s="86"/>
      <c r="SCY56" s="86"/>
      <c r="SCZ56" s="86"/>
      <c r="SDA56" s="86"/>
      <c r="SDB56" s="86"/>
      <c r="SDC56" s="86"/>
      <c r="SDD56" s="86"/>
      <c r="SDE56" s="86"/>
      <c r="SDF56" s="86"/>
      <c r="SDG56" s="86"/>
      <c r="SDH56" s="86"/>
      <c r="SDI56" s="86"/>
      <c r="SDJ56" s="86"/>
      <c r="SDK56" s="86"/>
      <c r="SDL56" s="86"/>
      <c r="SDM56" s="86"/>
      <c r="SDN56" s="86"/>
      <c r="SDO56" s="86"/>
      <c r="SDP56" s="86"/>
      <c r="SDQ56" s="86"/>
      <c r="SDR56" s="86"/>
      <c r="SDS56" s="86"/>
      <c r="SDT56" s="86"/>
      <c r="SDU56" s="86"/>
      <c r="SDV56" s="86"/>
      <c r="SDW56" s="86"/>
      <c r="SDX56" s="86"/>
      <c r="SDY56" s="86"/>
      <c r="SDZ56" s="86"/>
      <c r="SEA56" s="86"/>
      <c r="SEB56" s="86"/>
      <c r="SEC56" s="86"/>
      <c r="SED56" s="86"/>
      <c r="SEE56" s="86"/>
      <c r="SEF56" s="86"/>
      <c r="SEG56" s="86"/>
      <c r="SEH56" s="86"/>
      <c r="SEI56" s="86"/>
      <c r="SEJ56" s="86"/>
      <c r="SEK56" s="86"/>
      <c r="SEL56" s="86"/>
      <c r="SEM56" s="86"/>
      <c r="SEN56" s="86"/>
      <c r="SEO56" s="86"/>
      <c r="SEP56" s="86"/>
      <c r="SEQ56" s="86"/>
      <c r="SER56" s="86"/>
      <c r="SES56" s="86"/>
      <c r="SET56" s="86"/>
      <c r="SEU56" s="86"/>
      <c r="SEV56" s="86"/>
      <c r="SEW56" s="86"/>
      <c r="SEX56" s="86"/>
      <c r="SEY56" s="86"/>
      <c r="SEZ56" s="98"/>
      <c r="SFA56" s="98"/>
      <c r="SFB56" s="98"/>
      <c r="SFC56" s="98"/>
      <c r="SFD56" s="98"/>
      <c r="SFE56" s="98"/>
      <c r="SFF56" s="86"/>
      <c r="SFG56" s="86"/>
      <c r="SFH56" s="86"/>
      <c r="SFI56" s="86"/>
      <c r="SFJ56" s="86"/>
      <c r="SFK56" s="86"/>
      <c r="SFL56" s="86"/>
      <c r="SFM56" s="86"/>
      <c r="SFN56" s="86"/>
      <c r="SFO56" s="86"/>
      <c r="SFP56" s="86"/>
      <c r="SFQ56" s="86"/>
      <c r="SFR56" s="86"/>
      <c r="SFS56" s="86"/>
      <c r="SFT56" s="86"/>
      <c r="SFU56" s="86"/>
      <c r="SFV56" s="86"/>
      <c r="SFW56" s="86"/>
      <c r="SFX56" s="86"/>
      <c r="SFY56" s="86"/>
      <c r="SFZ56" s="86"/>
      <c r="SGA56" s="86"/>
      <c r="SGB56" s="86"/>
      <c r="SGC56" s="86"/>
      <c r="SGD56" s="86"/>
      <c r="SGE56" s="86"/>
      <c r="SGF56" s="86"/>
      <c r="SGG56" s="86"/>
      <c r="SGH56" s="86"/>
      <c r="SGI56" s="86"/>
      <c r="SGJ56" s="86"/>
      <c r="SGK56" s="86"/>
      <c r="SGL56" s="86"/>
      <c r="SGM56" s="86"/>
      <c r="SGN56" s="86"/>
      <c r="SGO56" s="86"/>
      <c r="SGP56" s="86"/>
      <c r="SGQ56" s="86"/>
      <c r="SGR56" s="86"/>
      <c r="SGS56" s="86"/>
      <c r="SGT56" s="86"/>
      <c r="SGU56" s="86"/>
      <c r="SGV56" s="86"/>
      <c r="SGW56" s="86"/>
      <c r="SGX56" s="86"/>
      <c r="SGY56" s="86"/>
      <c r="SGZ56" s="86"/>
      <c r="SHA56" s="86"/>
      <c r="SHB56" s="86"/>
      <c r="SHC56" s="86"/>
      <c r="SHD56" s="86"/>
      <c r="SHE56" s="86"/>
      <c r="SHF56" s="86"/>
      <c r="SHG56" s="86"/>
      <c r="SHH56" s="86"/>
      <c r="SHI56" s="86"/>
      <c r="SHJ56" s="86"/>
      <c r="SHK56" s="86"/>
      <c r="SHL56" s="86"/>
      <c r="SHM56" s="86"/>
      <c r="SHN56" s="86"/>
      <c r="SHO56" s="86"/>
      <c r="SHP56" s="86"/>
      <c r="SHQ56" s="86"/>
      <c r="SHR56" s="86"/>
      <c r="SHS56" s="86"/>
      <c r="SHT56" s="86"/>
      <c r="SHU56" s="86"/>
      <c r="SHV56" s="86"/>
      <c r="SHW56" s="86"/>
      <c r="SHX56" s="86"/>
      <c r="SHY56" s="86"/>
      <c r="SHZ56" s="86"/>
      <c r="SIA56" s="86"/>
      <c r="SIB56" s="86"/>
      <c r="SIC56" s="86"/>
      <c r="SID56" s="86"/>
      <c r="SIE56" s="86"/>
      <c r="SIF56" s="86"/>
      <c r="SIG56" s="86"/>
      <c r="SIH56" s="86"/>
      <c r="SII56" s="86"/>
      <c r="SIJ56" s="86"/>
      <c r="SIK56" s="86"/>
      <c r="SIL56" s="86"/>
      <c r="SIM56" s="86"/>
      <c r="SIN56" s="86"/>
      <c r="SIO56" s="86"/>
      <c r="SIP56" s="86"/>
      <c r="SIQ56" s="86"/>
      <c r="SIR56" s="86"/>
      <c r="SIS56" s="86"/>
      <c r="SIT56" s="86"/>
      <c r="SIU56" s="86"/>
      <c r="SIV56" s="86"/>
      <c r="SIW56" s="86"/>
      <c r="SIX56" s="86"/>
      <c r="SIY56" s="86"/>
      <c r="SIZ56" s="86"/>
      <c r="SJA56" s="86"/>
      <c r="SJB56" s="86"/>
      <c r="SJC56" s="86"/>
      <c r="SJD56" s="86"/>
      <c r="SJE56" s="86"/>
      <c r="SJF56" s="86"/>
      <c r="SJG56" s="86"/>
      <c r="SJH56" s="86"/>
      <c r="SJI56" s="86"/>
      <c r="SJJ56" s="86"/>
      <c r="SJK56" s="86"/>
      <c r="SJL56" s="86"/>
      <c r="SJM56" s="86"/>
      <c r="SJN56" s="86"/>
      <c r="SJO56" s="86"/>
      <c r="SJP56" s="86"/>
      <c r="SJQ56" s="86"/>
      <c r="SJR56" s="86"/>
      <c r="SJS56" s="86"/>
      <c r="SJT56" s="86"/>
      <c r="SJU56" s="86"/>
      <c r="SJV56" s="86"/>
      <c r="SJW56" s="86"/>
      <c r="SJX56" s="86"/>
      <c r="SJY56" s="86"/>
      <c r="SJZ56" s="86"/>
      <c r="SKA56" s="86"/>
      <c r="SKB56" s="86"/>
      <c r="SKC56" s="86"/>
      <c r="SKD56" s="86"/>
      <c r="SKE56" s="86"/>
      <c r="SKF56" s="86"/>
      <c r="SKG56" s="86"/>
      <c r="SKH56" s="86"/>
      <c r="SKI56" s="86"/>
      <c r="SKJ56" s="86"/>
      <c r="SKK56" s="86"/>
      <c r="SKL56" s="86"/>
      <c r="SKM56" s="86"/>
      <c r="SKN56" s="86"/>
      <c r="SKO56" s="86"/>
      <c r="SKP56" s="86"/>
      <c r="SKQ56" s="86"/>
      <c r="SKR56" s="86"/>
      <c r="SKS56" s="86"/>
      <c r="SKT56" s="86"/>
      <c r="SKU56" s="86"/>
      <c r="SKV56" s="86"/>
      <c r="SKW56" s="86"/>
      <c r="SKX56" s="86"/>
      <c r="SKY56" s="86"/>
      <c r="SKZ56" s="86"/>
      <c r="SLA56" s="86"/>
      <c r="SLB56" s="86"/>
      <c r="SLC56" s="86"/>
      <c r="SLD56" s="86"/>
      <c r="SLE56" s="86"/>
      <c r="SLF56" s="86"/>
      <c r="SLG56" s="86"/>
      <c r="SLH56" s="86"/>
      <c r="SLI56" s="86"/>
      <c r="SLJ56" s="86"/>
      <c r="SLK56" s="86"/>
      <c r="SLL56" s="86"/>
      <c r="SLM56" s="86"/>
      <c r="SLN56" s="86"/>
      <c r="SLO56" s="86"/>
      <c r="SLP56" s="86"/>
      <c r="SLQ56" s="86"/>
      <c r="SLR56" s="86"/>
      <c r="SLS56" s="86"/>
      <c r="SLT56" s="86"/>
      <c r="SLU56" s="86"/>
      <c r="SLV56" s="86"/>
      <c r="SLW56" s="86"/>
      <c r="SLX56" s="86"/>
      <c r="SLY56" s="86"/>
      <c r="SLZ56" s="86"/>
      <c r="SMA56" s="86"/>
      <c r="SMB56" s="86"/>
      <c r="SMC56" s="86"/>
      <c r="SMD56" s="86"/>
      <c r="SME56" s="86"/>
      <c r="SMF56" s="86"/>
      <c r="SMG56" s="86"/>
      <c r="SMH56" s="86"/>
      <c r="SMI56" s="86"/>
      <c r="SMJ56" s="86"/>
      <c r="SMK56" s="86"/>
      <c r="SML56" s="86"/>
      <c r="SMM56" s="86"/>
      <c r="SMN56" s="86"/>
      <c r="SMO56" s="86"/>
      <c r="SMP56" s="86"/>
      <c r="SMQ56" s="86"/>
      <c r="SMR56" s="86"/>
      <c r="SMS56" s="86"/>
      <c r="SMT56" s="86"/>
      <c r="SMU56" s="86"/>
      <c r="SMV56" s="86"/>
      <c r="SMW56" s="86"/>
      <c r="SMX56" s="86"/>
      <c r="SMY56" s="86"/>
      <c r="SMZ56" s="86"/>
      <c r="SNA56" s="86"/>
      <c r="SNB56" s="86"/>
      <c r="SNC56" s="86"/>
      <c r="SND56" s="86"/>
      <c r="SNE56" s="86"/>
      <c r="SNF56" s="86"/>
      <c r="SNG56" s="86"/>
      <c r="SNH56" s="86"/>
      <c r="SNI56" s="86"/>
      <c r="SNJ56" s="86"/>
      <c r="SNK56" s="86"/>
      <c r="SNL56" s="86"/>
      <c r="SNM56" s="86"/>
      <c r="SNN56" s="86"/>
      <c r="SNO56" s="86"/>
      <c r="SNP56" s="86"/>
      <c r="SNQ56" s="86"/>
      <c r="SNR56" s="86"/>
      <c r="SNS56" s="86"/>
      <c r="SNT56" s="86"/>
      <c r="SNU56" s="86"/>
      <c r="SNV56" s="86"/>
      <c r="SNW56" s="86"/>
      <c r="SNX56" s="86"/>
      <c r="SNY56" s="86"/>
      <c r="SNZ56" s="86"/>
      <c r="SOA56" s="86"/>
      <c r="SOB56" s="86"/>
      <c r="SOC56" s="86"/>
      <c r="SOD56" s="86"/>
      <c r="SOE56" s="86"/>
      <c r="SOF56" s="86"/>
      <c r="SOG56" s="86"/>
      <c r="SOH56" s="86"/>
      <c r="SOI56" s="86"/>
      <c r="SOJ56" s="86"/>
      <c r="SOK56" s="86"/>
      <c r="SOL56" s="86"/>
      <c r="SOM56" s="86"/>
      <c r="SON56" s="86"/>
      <c r="SOO56" s="86"/>
      <c r="SOP56" s="86"/>
      <c r="SOQ56" s="86"/>
      <c r="SOR56" s="86"/>
      <c r="SOS56" s="86"/>
      <c r="SOT56" s="86"/>
      <c r="SOU56" s="86"/>
      <c r="SOV56" s="98"/>
      <c r="SOW56" s="98"/>
      <c r="SOX56" s="98"/>
      <c r="SOY56" s="98"/>
      <c r="SOZ56" s="98"/>
      <c r="SPA56" s="98"/>
      <c r="SPB56" s="86"/>
      <c r="SPC56" s="86"/>
      <c r="SPD56" s="86"/>
      <c r="SPE56" s="86"/>
      <c r="SPF56" s="86"/>
      <c r="SPG56" s="86"/>
      <c r="SPH56" s="86"/>
      <c r="SPI56" s="86"/>
      <c r="SPJ56" s="86"/>
      <c r="SPK56" s="86"/>
      <c r="SPL56" s="86"/>
      <c r="SPM56" s="86"/>
      <c r="SPN56" s="86"/>
      <c r="SPO56" s="86"/>
      <c r="SPP56" s="86"/>
      <c r="SPQ56" s="86"/>
      <c r="SPR56" s="86"/>
      <c r="SPS56" s="86"/>
      <c r="SPT56" s="86"/>
      <c r="SPU56" s="86"/>
      <c r="SPV56" s="86"/>
      <c r="SPW56" s="86"/>
      <c r="SPX56" s="86"/>
      <c r="SPY56" s="86"/>
      <c r="SPZ56" s="86"/>
      <c r="SQA56" s="86"/>
      <c r="SQB56" s="86"/>
      <c r="SQC56" s="86"/>
      <c r="SQD56" s="86"/>
      <c r="SQE56" s="86"/>
      <c r="SQF56" s="86"/>
      <c r="SQG56" s="86"/>
      <c r="SQH56" s="86"/>
      <c r="SQI56" s="86"/>
      <c r="SQJ56" s="86"/>
      <c r="SQK56" s="86"/>
      <c r="SQL56" s="86"/>
      <c r="SQM56" s="86"/>
      <c r="SQN56" s="86"/>
      <c r="SQO56" s="86"/>
      <c r="SQP56" s="86"/>
      <c r="SQQ56" s="86"/>
      <c r="SQR56" s="86"/>
      <c r="SQS56" s="86"/>
      <c r="SQT56" s="86"/>
      <c r="SQU56" s="86"/>
      <c r="SQV56" s="86"/>
      <c r="SQW56" s="86"/>
      <c r="SQX56" s="86"/>
      <c r="SQY56" s="86"/>
      <c r="SQZ56" s="86"/>
      <c r="SRA56" s="86"/>
      <c r="SRB56" s="86"/>
      <c r="SRC56" s="86"/>
      <c r="SRD56" s="86"/>
      <c r="SRE56" s="86"/>
      <c r="SRF56" s="86"/>
      <c r="SRG56" s="86"/>
      <c r="SRH56" s="86"/>
      <c r="SRI56" s="86"/>
      <c r="SRJ56" s="86"/>
      <c r="SRK56" s="86"/>
      <c r="SRL56" s="86"/>
      <c r="SRM56" s="86"/>
      <c r="SRN56" s="86"/>
      <c r="SRO56" s="86"/>
      <c r="SRP56" s="86"/>
      <c r="SRQ56" s="86"/>
      <c r="SRR56" s="86"/>
      <c r="SRS56" s="86"/>
      <c r="SRT56" s="86"/>
      <c r="SRU56" s="86"/>
      <c r="SRV56" s="86"/>
      <c r="SRW56" s="86"/>
      <c r="SRX56" s="86"/>
      <c r="SRY56" s="86"/>
      <c r="SRZ56" s="86"/>
      <c r="SSA56" s="86"/>
      <c r="SSB56" s="86"/>
      <c r="SSC56" s="86"/>
      <c r="SSD56" s="86"/>
      <c r="SSE56" s="86"/>
      <c r="SSF56" s="86"/>
      <c r="SSG56" s="86"/>
      <c r="SSH56" s="86"/>
      <c r="SSI56" s="86"/>
      <c r="SSJ56" s="86"/>
      <c r="SSK56" s="86"/>
      <c r="SSL56" s="86"/>
      <c r="SSM56" s="86"/>
      <c r="SSN56" s="86"/>
      <c r="SSO56" s="86"/>
      <c r="SSP56" s="86"/>
      <c r="SSQ56" s="86"/>
      <c r="SSR56" s="86"/>
      <c r="SSS56" s="86"/>
      <c r="SST56" s="86"/>
      <c r="SSU56" s="86"/>
      <c r="SSV56" s="86"/>
      <c r="SSW56" s="86"/>
      <c r="SSX56" s="86"/>
      <c r="SSY56" s="86"/>
      <c r="SSZ56" s="86"/>
      <c r="STA56" s="86"/>
      <c r="STB56" s="86"/>
      <c r="STC56" s="86"/>
      <c r="STD56" s="86"/>
      <c r="STE56" s="86"/>
      <c r="STF56" s="86"/>
      <c r="STG56" s="86"/>
      <c r="STH56" s="86"/>
      <c r="STI56" s="86"/>
      <c r="STJ56" s="86"/>
      <c r="STK56" s="86"/>
      <c r="STL56" s="86"/>
      <c r="STM56" s="86"/>
      <c r="STN56" s="86"/>
      <c r="STO56" s="86"/>
      <c r="STP56" s="86"/>
      <c r="STQ56" s="86"/>
      <c r="STR56" s="86"/>
      <c r="STS56" s="86"/>
      <c r="STT56" s="86"/>
      <c r="STU56" s="86"/>
      <c r="STV56" s="86"/>
      <c r="STW56" s="86"/>
      <c r="STX56" s="86"/>
      <c r="STY56" s="86"/>
      <c r="STZ56" s="86"/>
      <c r="SUA56" s="86"/>
      <c r="SUB56" s="86"/>
      <c r="SUC56" s="86"/>
      <c r="SUD56" s="86"/>
      <c r="SUE56" s="86"/>
      <c r="SUF56" s="86"/>
      <c r="SUG56" s="86"/>
      <c r="SUH56" s="86"/>
      <c r="SUI56" s="86"/>
      <c r="SUJ56" s="86"/>
      <c r="SUK56" s="86"/>
      <c r="SUL56" s="86"/>
      <c r="SUM56" s="86"/>
      <c r="SUN56" s="86"/>
      <c r="SUO56" s="86"/>
      <c r="SUP56" s="86"/>
      <c r="SUQ56" s="86"/>
      <c r="SUR56" s="86"/>
      <c r="SUS56" s="86"/>
      <c r="SUT56" s="86"/>
      <c r="SUU56" s="86"/>
      <c r="SUV56" s="86"/>
      <c r="SUW56" s="86"/>
      <c r="SUX56" s="86"/>
      <c r="SUY56" s="86"/>
      <c r="SUZ56" s="86"/>
      <c r="SVA56" s="86"/>
      <c r="SVB56" s="86"/>
      <c r="SVC56" s="86"/>
      <c r="SVD56" s="86"/>
      <c r="SVE56" s="86"/>
      <c r="SVF56" s="86"/>
      <c r="SVG56" s="86"/>
      <c r="SVH56" s="86"/>
      <c r="SVI56" s="86"/>
      <c r="SVJ56" s="86"/>
      <c r="SVK56" s="86"/>
      <c r="SVL56" s="86"/>
      <c r="SVM56" s="86"/>
      <c r="SVN56" s="86"/>
      <c r="SVO56" s="86"/>
      <c r="SVP56" s="86"/>
      <c r="SVQ56" s="86"/>
      <c r="SVR56" s="86"/>
      <c r="SVS56" s="86"/>
      <c r="SVT56" s="86"/>
      <c r="SVU56" s="86"/>
      <c r="SVV56" s="86"/>
      <c r="SVW56" s="86"/>
      <c r="SVX56" s="86"/>
      <c r="SVY56" s="86"/>
      <c r="SVZ56" s="86"/>
      <c r="SWA56" s="86"/>
      <c r="SWB56" s="86"/>
      <c r="SWC56" s="86"/>
      <c r="SWD56" s="86"/>
      <c r="SWE56" s="86"/>
      <c r="SWF56" s="86"/>
      <c r="SWG56" s="86"/>
      <c r="SWH56" s="86"/>
      <c r="SWI56" s="86"/>
      <c r="SWJ56" s="86"/>
      <c r="SWK56" s="86"/>
      <c r="SWL56" s="86"/>
      <c r="SWM56" s="86"/>
      <c r="SWN56" s="86"/>
      <c r="SWO56" s="86"/>
      <c r="SWP56" s="86"/>
      <c r="SWQ56" s="86"/>
      <c r="SWR56" s="86"/>
      <c r="SWS56" s="86"/>
      <c r="SWT56" s="86"/>
      <c r="SWU56" s="86"/>
      <c r="SWV56" s="86"/>
      <c r="SWW56" s="86"/>
      <c r="SWX56" s="86"/>
      <c r="SWY56" s="86"/>
      <c r="SWZ56" s="86"/>
      <c r="SXA56" s="86"/>
      <c r="SXB56" s="86"/>
      <c r="SXC56" s="86"/>
      <c r="SXD56" s="86"/>
      <c r="SXE56" s="86"/>
      <c r="SXF56" s="86"/>
      <c r="SXG56" s="86"/>
      <c r="SXH56" s="86"/>
      <c r="SXI56" s="86"/>
      <c r="SXJ56" s="86"/>
      <c r="SXK56" s="86"/>
      <c r="SXL56" s="86"/>
      <c r="SXM56" s="86"/>
      <c r="SXN56" s="86"/>
      <c r="SXO56" s="86"/>
      <c r="SXP56" s="86"/>
      <c r="SXQ56" s="86"/>
      <c r="SXR56" s="86"/>
      <c r="SXS56" s="86"/>
      <c r="SXT56" s="86"/>
      <c r="SXU56" s="86"/>
      <c r="SXV56" s="86"/>
      <c r="SXW56" s="86"/>
      <c r="SXX56" s="86"/>
      <c r="SXY56" s="86"/>
      <c r="SXZ56" s="86"/>
      <c r="SYA56" s="86"/>
      <c r="SYB56" s="86"/>
      <c r="SYC56" s="86"/>
      <c r="SYD56" s="86"/>
      <c r="SYE56" s="86"/>
      <c r="SYF56" s="86"/>
      <c r="SYG56" s="86"/>
      <c r="SYH56" s="86"/>
      <c r="SYI56" s="86"/>
      <c r="SYJ56" s="86"/>
      <c r="SYK56" s="86"/>
      <c r="SYL56" s="86"/>
      <c r="SYM56" s="86"/>
      <c r="SYN56" s="86"/>
      <c r="SYO56" s="86"/>
      <c r="SYP56" s="86"/>
      <c r="SYQ56" s="86"/>
      <c r="SYR56" s="98"/>
      <c r="SYS56" s="98"/>
      <c r="SYT56" s="98"/>
      <c r="SYU56" s="98"/>
      <c r="SYV56" s="98"/>
      <c r="SYW56" s="98"/>
      <c r="SYX56" s="86"/>
      <c r="SYY56" s="86"/>
      <c r="SYZ56" s="86"/>
      <c r="SZA56" s="86"/>
      <c r="SZB56" s="86"/>
      <c r="SZC56" s="86"/>
      <c r="SZD56" s="86"/>
      <c r="SZE56" s="86"/>
      <c r="SZF56" s="86"/>
      <c r="SZG56" s="86"/>
      <c r="SZH56" s="86"/>
      <c r="SZI56" s="86"/>
      <c r="SZJ56" s="86"/>
      <c r="SZK56" s="86"/>
      <c r="SZL56" s="86"/>
      <c r="SZM56" s="86"/>
      <c r="SZN56" s="86"/>
      <c r="SZO56" s="86"/>
      <c r="SZP56" s="86"/>
      <c r="SZQ56" s="86"/>
      <c r="SZR56" s="86"/>
      <c r="SZS56" s="86"/>
      <c r="SZT56" s="86"/>
      <c r="SZU56" s="86"/>
      <c r="SZV56" s="86"/>
      <c r="SZW56" s="86"/>
      <c r="SZX56" s="86"/>
      <c r="SZY56" s="86"/>
      <c r="SZZ56" s="86"/>
      <c r="TAA56" s="86"/>
      <c r="TAB56" s="86"/>
      <c r="TAC56" s="86"/>
      <c r="TAD56" s="86"/>
      <c r="TAE56" s="86"/>
      <c r="TAF56" s="86"/>
      <c r="TAG56" s="86"/>
      <c r="TAH56" s="86"/>
      <c r="TAI56" s="86"/>
      <c r="TAJ56" s="86"/>
      <c r="TAK56" s="86"/>
      <c r="TAL56" s="86"/>
      <c r="TAM56" s="86"/>
      <c r="TAN56" s="86"/>
      <c r="TAO56" s="86"/>
      <c r="TAP56" s="86"/>
      <c r="TAQ56" s="86"/>
      <c r="TAR56" s="86"/>
      <c r="TAS56" s="86"/>
      <c r="TAT56" s="86"/>
      <c r="TAU56" s="86"/>
      <c r="TAV56" s="86"/>
      <c r="TAW56" s="86"/>
      <c r="TAX56" s="86"/>
      <c r="TAY56" s="86"/>
      <c r="TAZ56" s="86"/>
      <c r="TBA56" s="86"/>
      <c r="TBB56" s="86"/>
      <c r="TBC56" s="86"/>
      <c r="TBD56" s="86"/>
      <c r="TBE56" s="86"/>
      <c r="TBF56" s="86"/>
      <c r="TBG56" s="86"/>
      <c r="TBH56" s="86"/>
      <c r="TBI56" s="86"/>
      <c r="TBJ56" s="86"/>
      <c r="TBK56" s="86"/>
      <c r="TBL56" s="86"/>
      <c r="TBM56" s="86"/>
      <c r="TBN56" s="86"/>
      <c r="TBO56" s="86"/>
      <c r="TBP56" s="86"/>
      <c r="TBQ56" s="86"/>
      <c r="TBR56" s="86"/>
      <c r="TBS56" s="86"/>
      <c r="TBT56" s="86"/>
      <c r="TBU56" s="86"/>
      <c r="TBV56" s="86"/>
      <c r="TBW56" s="86"/>
      <c r="TBX56" s="86"/>
      <c r="TBY56" s="86"/>
      <c r="TBZ56" s="86"/>
      <c r="TCA56" s="86"/>
      <c r="TCB56" s="86"/>
      <c r="TCC56" s="86"/>
      <c r="TCD56" s="86"/>
      <c r="TCE56" s="86"/>
      <c r="TCF56" s="86"/>
      <c r="TCG56" s="86"/>
      <c r="TCH56" s="86"/>
      <c r="TCI56" s="86"/>
      <c r="TCJ56" s="86"/>
      <c r="TCK56" s="86"/>
      <c r="TCL56" s="86"/>
      <c r="TCM56" s="86"/>
      <c r="TCN56" s="86"/>
      <c r="TCO56" s="86"/>
      <c r="TCP56" s="86"/>
      <c r="TCQ56" s="86"/>
      <c r="TCR56" s="86"/>
      <c r="TCS56" s="86"/>
      <c r="TCT56" s="86"/>
      <c r="TCU56" s="86"/>
      <c r="TCV56" s="86"/>
      <c r="TCW56" s="86"/>
      <c r="TCX56" s="86"/>
      <c r="TCY56" s="86"/>
      <c r="TCZ56" s="86"/>
      <c r="TDA56" s="86"/>
      <c r="TDB56" s="86"/>
      <c r="TDC56" s="86"/>
      <c r="TDD56" s="86"/>
      <c r="TDE56" s="86"/>
      <c r="TDF56" s="86"/>
      <c r="TDG56" s="86"/>
      <c r="TDH56" s="86"/>
      <c r="TDI56" s="86"/>
      <c r="TDJ56" s="86"/>
      <c r="TDK56" s="86"/>
      <c r="TDL56" s="86"/>
      <c r="TDM56" s="86"/>
      <c r="TDN56" s="86"/>
      <c r="TDO56" s="86"/>
      <c r="TDP56" s="86"/>
      <c r="TDQ56" s="86"/>
      <c r="TDR56" s="86"/>
      <c r="TDS56" s="86"/>
      <c r="TDT56" s="86"/>
      <c r="TDU56" s="86"/>
      <c r="TDV56" s="86"/>
      <c r="TDW56" s="86"/>
      <c r="TDX56" s="86"/>
      <c r="TDY56" s="86"/>
      <c r="TDZ56" s="86"/>
      <c r="TEA56" s="86"/>
      <c r="TEB56" s="86"/>
      <c r="TEC56" s="86"/>
      <c r="TED56" s="86"/>
      <c r="TEE56" s="86"/>
      <c r="TEF56" s="86"/>
      <c r="TEG56" s="86"/>
      <c r="TEH56" s="86"/>
      <c r="TEI56" s="86"/>
      <c r="TEJ56" s="86"/>
      <c r="TEK56" s="86"/>
      <c r="TEL56" s="86"/>
      <c r="TEM56" s="86"/>
      <c r="TEN56" s="86"/>
      <c r="TEO56" s="86"/>
      <c r="TEP56" s="86"/>
      <c r="TEQ56" s="86"/>
      <c r="TER56" s="86"/>
      <c r="TES56" s="86"/>
      <c r="TET56" s="86"/>
      <c r="TEU56" s="86"/>
      <c r="TEV56" s="86"/>
      <c r="TEW56" s="86"/>
      <c r="TEX56" s="86"/>
      <c r="TEY56" s="86"/>
      <c r="TEZ56" s="86"/>
      <c r="TFA56" s="86"/>
      <c r="TFB56" s="86"/>
      <c r="TFC56" s="86"/>
      <c r="TFD56" s="86"/>
      <c r="TFE56" s="86"/>
      <c r="TFF56" s="86"/>
      <c r="TFG56" s="86"/>
      <c r="TFH56" s="86"/>
      <c r="TFI56" s="86"/>
      <c r="TFJ56" s="86"/>
      <c r="TFK56" s="86"/>
      <c r="TFL56" s="86"/>
      <c r="TFM56" s="86"/>
      <c r="TFN56" s="86"/>
      <c r="TFO56" s="86"/>
      <c r="TFP56" s="86"/>
      <c r="TFQ56" s="86"/>
      <c r="TFR56" s="86"/>
      <c r="TFS56" s="86"/>
      <c r="TFT56" s="86"/>
      <c r="TFU56" s="86"/>
      <c r="TFV56" s="86"/>
      <c r="TFW56" s="86"/>
      <c r="TFX56" s="86"/>
      <c r="TFY56" s="86"/>
      <c r="TFZ56" s="86"/>
      <c r="TGA56" s="86"/>
      <c r="TGB56" s="86"/>
      <c r="TGC56" s="86"/>
      <c r="TGD56" s="86"/>
      <c r="TGE56" s="86"/>
      <c r="TGF56" s="86"/>
      <c r="TGG56" s="86"/>
      <c r="TGH56" s="86"/>
      <c r="TGI56" s="86"/>
      <c r="TGJ56" s="86"/>
      <c r="TGK56" s="86"/>
      <c r="TGL56" s="86"/>
      <c r="TGM56" s="86"/>
      <c r="TGN56" s="86"/>
      <c r="TGO56" s="86"/>
      <c r="TGP56" s="86"/>
      <c r="TGQ56" s="86"/>
      <c r="TGR56" s="86"/>
      <c r="TGS56" s="86"/>
      <c r="TGT56" s="86"/>
      <c r="TGU56" s="86"/>
      <c r="TGV56" s="86"/>
      <c r="TGW56" s="86"/>
      <c r="TGX56" s="86"/>
      <c r="TGY56" s="86"/>
      <c r="TGZ56" s="86"/>
      <c r="THA56" s="86"/>
      <c r="THB56" s="86"/>
      <c r="THC56" s="86"/>
      <c r="THD56" s="86"/>
      <c r="THE56" s="86"/>
      <c r="THF56" s="86"/>
      <c r="THG56" s="86"/>
      <c r="THH56" s="86"/>
      <c r="THI56" s="86"/>
      <c r="THJ56" s="86"/>
      <c r="THK56" s="86"/>
      <c r="THL56" s="86"/>
      <c r="THM56" s="86"/>
      <c r="THN56" s="86"/>
      <c r="THO56" s="86"/>
      <c r="THP56" s="86"/>
      <c r="THQ56" s="86"/>
      <c r="THR56" s="86"/>
      <c r="THS56" s="86"/>
      <c r="THT56" s="86"/>
      <c r="THU56" s="86"/>
      <c r="THV56" s="86"/>
      <c r="THW56" s="86"/>
      <c r="THX56" s="86"/>
      <c r="THY56" s="86"/>
      <c r="THZ56" s="86"/>
      <c r="TIA56" s="86"/>
      <c r="TIB56" s="86"/>
      <c r="TIC56" s="86"/>
      <c r="TID56" s="86"/>
      <c r="TIE56" s="86"/>
      <c r="TIF56" s="86"/>
      <c r="TIG56" s="86"/>
      <c r="TIH56" s="86"/>
      <c r="TII56" s="86"/>
      <c r="TIJ56" s="86"/>
      <c r="TIK56" s="86"/>
      <c r="TIL56" s="86"/>
      <c r="TIM56" s="86"/>
      <c r="TIN56" s="98"/>
      <c r="TIO56" s="98"/>
      <c r="TIP56" s="98"/>
      <c r="TIQ56" s="98"/>
      <c r="TIR56" s="98"/>
      <c r="TIS56" s="98"/>
      <c r="TIT56" s="86"/>
      <c r="TIU56" s="86"/>
      <c r="TIV56" s="86"/>
      <c r="TIW56" s="86"/>
      <c r="TIX56" s="86"/>
      <c r="TIY56" s="86"/>
      <c r="TIZ56" s="86"/>
      <c r="TJA56" s="86"/>
      <c r="TJB56" s="86"/>
      <c r="TJC56" s="86"/>
      <c r="TJD56" s="86"/>
      <c r="TJE56" s="86"/>
      <c r="TJF56" s="86"/>
      <c r="TJG56" s="86"/>
      <c r="TJH56" s="86"/>
      <c r="TJI56" s="86"/>
      <c r="TJJ56" s="86"/>
      <c r="TJK56" s="86"/>
      <c r="TJL56" s="86"/>
      <c r="TJM56" s="86"/>
      <c r="TJN56" s="86"/>
      <c r="TJO56" s="86"/>
      <c r="TJP56" s="86"/>
      <c r="TJQ56" s="86"/>
      <c r="TJR56" s="86"/>
      <c r="TJS56" s="86"/>
      <c r="TJT56" s="86"/>
      <c r="TJU56" s="86"/>
      <c r="TJV56" s="86"/>
      <c r="TJW56" s="86"/>
      <c r="TJX56" s="86"/>
      <c r="TJY56" s="86"/>
      <c r="TJZ56" s="86"/>
      <c r="TKA56" s="86"/>
      <c r="TKB56" s="86"/>
      <c r="TKC56" s="86"/>
      <c r="TKD56" s="86"/>
      <c r="TKE56" s="86"/>
      <c r="TKF56" s="86"/>
      <c r="TKG56" s="86"/>
      <c r="TKH56" s="86"/>
      <c r="TKI56" s="86"/>
      <c r="TKJ56" s="86"/>
      <c r="TKK56" s="86"/>
      <c r="TKL56" s="86"/>
      <c r="TKM56" s="86"/>
      <c r="TKN56" s="86"/>
      <c r="TKO56" s="86"/>
      <c r="TKP56" s="86"/>
      <c r="TKQ56" s="86"/>
      <c r="TKR56" s="86"/>
      <c r="TKS56" s="86"/>
      <c r="TKT56" s="86"/>
      <c r="TKU56" s="86"/>
      <c r="TKV56" s="86"/>
      <c r="TKW56" s="86"/>
      <c r="TKX56" s="86"/>
      <c r="TKY56" s="86"/>
      <c r="TKZ56" s="86"/>
      <c r="TLA56" s="86"/>
      <c r="TLB56" s="86"/>
      <c r="TLC56" s="86"/>
      <c r="TLD56" s="86"/>
      <c r="TLE56" s="86"/>
      <c r="TLF56" s="86"/>
      <c r="TLG56" s="86"/>
      <c r="TLH56" s="86"/>
      <c r="TLI56" s="86"/>
      <c r="TLJ56" s="86"/>
      <c r="TLK56" s="86"/>
      <c r="TLL56" s="86"/>
      <c r="TLM56" s="86"/>
      <c r="TLN56" s="86"/>
      <c r="TLO56" s="86"/>
      <c r="TLP56" s="86"/>
      <c r="TLQ56" s="86"/>
      <c r="TLR56" s="86"/>
      <c r="TLS56" s="86"/>
      <c r="TLT56" s="86"/>
      <c r="TLU56" s="86"/>
      <c r="TLV56" s="86"/>
      <c r="TLW56" s="86"/>
      <c r="TLX56" s="86"/>
      <c r="TLY56" s="86"/>
      <c r="TLZ56" s="86"/>
      <c r="TMA56" s="86"/>
      <c r="TMB56" s="86"/>
      <c r="TMC56" s="86"/>
      <c r="TMD56" s="86"/>
      <c r="TME56" s="86"/>
      <c r="TMF56" s="86"/>
      <c r="TMG56" s="86"/>
      <c r="TMH56" s="86"/>
      <c r="TMI56" s="86"/>
      <c r="TMJ56" s="86"/>
      <c r="TMK56" s="86"/>
      <c r="TML56" s="86"/>
      <c r="TMM56" s="86"/>
      <c r="TMN56" s="86"/>
      <c r="TMO56" s="86"/>
      <c r="TMP56" s="86"/>
      <c r="TMQ56" s="86"/>
      <c r="TMR56" s="86"/>
      <c r="TMS56" s="86"/>
      <c r="TMT56" s="86"/>
      <c r="TMU56" s="86"/>
      <c r="TMV56" s="86"/>
      <c r="TMW56" s="86"/>
      <c r="TMX56" s="86"/>
      <c r="TMY56" s="86"/>
      <c r="TMZ56" s="86"/>
      <c r="TNA56" s="86"/>
      <c r="TNB56" s="86"/>
      <c r="TNC56" s="86"/>
      <c r="TND56" s="86"/>
      <c r="TNE56" s="86"/>
      <c r="TNF56" s="86"/>
      <c r="TNG56" s="86"/>
      <c r="TNH56" s="86"/>
      <c r="TNI56" s="86"/>
      <c r="TNJ56" s="86"/>
      <c r="TNK56" s="86"/>
      <c r="TNL56" s="86"/>
      <c r="TNM56" s="86"/>
      <c r="TNN56" s="86"/>
      <c r="TNO56" s="86"/>
      <c r="TNP56" s="86"/>
      <c r="TNQ56" s="86"/>
      <c r="TNR56" s="86"/>
      <c r="TNS56" s="86"/>
      <c r="TNT56" s="86"/>
      <c r="TNU56" s="86"/>
      <c r="TNV56" s="86"/>
      <c r="TNW56" s="86"/>
      <c r="TNX56" s="86"/>
      <c r="TNY56" s="86"/>
      <c r="TNZ56" s="86"/>
      <c r="TOA56" s="86"/>
      <c r="TOB56" s="86"/>
      <c r="TOC56" s="86"/>
      <c r="TOD56" s="86"/>
      <c r="TOE56" s="86"/>
      <c r="TOF56" s="86"/>
      <c r="TOG56" s="86"/>
      <c r="TOH56" s="86"/>
      <c r="TOI56" s="86"/>
      <c r="TOJ56" s="86"/>
      <c r="TOK56" s="86"/>
      <c r="TOL56" s="86"/>
      <c r="TOM56" s="86"/>
      <c r="TON56" s="86"/>
      <c r="TOO56" s="86"/>
      <c r="TOP56" s="86"/>
      <c r="TOQ56" s="86"/>
      <c r="TOR56" s="86"/>
      <c r="TOS56" s="86"/>
      <c r="TOT56" s="86"/>
      <c r="TOU56" s="86"/>
      <c r="TOV56" s="86"/>
      <c r="TOW56" s="86"/>
      <c r="TOX56" s="86"/>
      <c r="TOY56" s="86"/>
      <c r="TOZ56" s="86"/>
      <c r="TPA56" s="86"/>
      <c r="TPB56" s="86"/>
      <c r="TPC56" s="86"/>
      <c r="TPD56" s="86"/>
      <c r="TPE56" s="86"/>
      <c r="TPF56" s="86"/>
      <c r="TPG56" s="86"/>
      <c r="TPH56" s="86"/>
      <c r="TPI56" s="86"/>
      <c r="TPJ56" s="86"/>
      <c r="TPK56" s="86"/>
      <c r="TPL56" s="86"/>
      <c r="TPM56" s="86"/>
      <c r="TPN56" s="86"/>
      <c r="TPO56" s="86"/>
      <c r="TPP56" s="86"/>
      <c r="TPQ56" s="86"/>
      <c r="TPR56" s="86"/>
      <c r="TPS56" s="86"/>
      <c r="TPT56" s="86"/>
      <c r="TPU56" s="86"/>
      <c r="TPV56" s="86"/>
      <c r="TPW56" s="86"/>
      <c r="TPX56" s="86"/>
      <c r="TPY56" s="86"/>
      <c r="TPZ56" s="86"/>
      <c r="TQA56" s="86"/>
      <c r="TQB56" s="86"/>
      <c r="TQC56" s="86"/>
      <c r="TQD56" s="86"/>
      <c r="TQE56" s="86"/>
      <c r="TQF56" s="86"/>
      <c r="TQG56" s="86"/>
      <c r="TQH56" s="86"/>
      <c r="TQI56" s="86"/>
      <c r="TQJ56" s="86"/>
      <c r="TQK56" s="86"/>
      <c r="TQL56" s="86"/>
      <c r="TQM56" s="86"/>
      <c r="TQN56" s="86"/>
      <c r="TQO56" s="86"/>
      <c r="TQP56" s="86"/>
      <c r="TQQ56" s="86"/>
      <c r="TQR56" s="86"/>
      <c r="TQS56" s="86"/>
      <c r="TQT56" s="86"/>
      <c r="TQU56" s="86"/>
      <c r="TQV56" s="86"/>
      <c r="TQW56" s="86"/>
      <c r="TQX56" s="86"/>
      <c r="TQY56" s="86"/>
      <c r="TQZ56" s="86"/>
      <c r="TRA56" s="86"/>
      <c r="TRB56" s="86"/>
      <c r="TRC56" s="86"/>
      <c r="TRD56" s="86"/>
      <c r="TRE56" s="86"/>
      <c r="TRF56" s="86"/>
      <c r="TRG56" s="86"/>
      <c r="TRH56" s="86"/>
      <c r="TRI56" s="86"/>
      <c r="TRJ56" s="86"/>
      <c r="TRK56" s="86"/>
      <c r="TRL56" s="86"/>
      <c r="TRM56" s="86"/>
      <c r="TRN56" s="86"/>
      <c r="TRO56" s="86"/>
      <c r="TRP56" s="86"/>
      <c r="TRQ56" s="86"/>
      <c r="TRR56" s="86"/>
      <c r="TRS56" s="86"/>
      <c r="TRT56" s="86"/>
      <c r="TRU56" s="86"/>
      <c r="TRV56" s="86"/>
      <c r="TRW56" s="86"/>
      <c r="TRX56" s="86"/>
      <c r="TRY56" s="86"/>
      <c r="TRZ56" s="86"/>
      <c r="TSA56" s="86"/>
      <c r="TSB56" s="86"/>
      <c r="TSC56" s="86"/>
      <c r="TSD56" s="86"/>
      <c r="TSE56" s="86"/>
      <c r="TSF56" s="86"/>
      <c r="TSG56" s="86"/>
      <c r="TSH56" s="86"/>
      <c r="TSI56" s="86"/>
      <c r="TSJ56" s="98"/>
      <c r="TSK56" s="98"/>
      <c r="TSL56" s="98"/>
      <c r="TSM56" s="98"/>
      <c r="TSN56" s="98"/>
      <c r="TSO56" s="98"/>
      <c r="TSP56" s="86"/>
      <c r="TSQ56" s="86"/>
      <c r="TSR56" s="86"/>
      <c r="TSS56" s="86"/>
      <c r="TST56" s="86"/>
      <c r="TSU56" s="86"/>
      <c r="TSV56" s="86"/>
      <c r="TSW56" s="86"/>
      <c r="TSX56" s="86"/>
      <c r="TSY56" s="86"/>
      <c r="TSZ56" s="86"/>
      <c r="TTA56" s="86"/>
      <c r="TTB56" s="86"/>
      <c r="TTC56" s="86"/>
      <c r="TTD56" s="86"/>
      <c r="TTE56" s="86"/>
      <c r="TTF56" s="86"/>
      <c r="TTG56" s="86"/>
      <c r="TTH56" s="86"/>
      <c r="TTI56" s="86"/>
      <c r="TTJ56" s="86"/>
      <c r="TTK56" s="86"/>
      <c r="TTL56" s="86"/>
      <c r="TTM56" s="86"/>
      <c r="TTN56" s="86"/>
      <c r="TTO56" s="86"/>
      <c r="TTP56" s="86"/>
      <c r="TTQ56" s="86"/>
      <c r="TTR56" s="86"/>
      <c r="TTS56" s="86"/>
      <c r="TTT56" s="86"/>
      <c r="TTU56" s="86"/>
      <c r="TTV56" s="86"/>
      <c r="TTW56" s="86"/>
      <c r="TTX56" s="86"/>
      <c r="TTY56" s="86"/>
      <c r="TTZ56" s="86"/>
      <c r="TUA56" s="86"/>
      <c r="TUB56" s="86"/>
      <c r="TUC56" s="86"/>
      <c r="TUD56" s="86"/>
      <c r="TUE56" s="86"/>
      <c r="TUF56" s="86"/>
      <c r="TUG56" s="86"/>
      <c r="TUH56" s="86"/>
      <c r="TUI56" s="86"/>
      <c r="TUJ56" s="86"/>
      <c r="TUK56" s="86"/>
      <c r="TUL56" s="86"/>
      <c r="TUM56" s="86"/>
      <c r="TUN56" s="86"/>
      <c r="TUO56" s="86"/>
      <c r="TUP56" s="86"/>
      <c r="TUQ56" s="86"/>
      <c r="TUR56" s="86"/>
      <c r="TUS56" s="86"/>
      <c r="TUT56" s="86"/>
      <c r="TUU56" s="86"/>
      <c r="TUV56" s="86"/>
      <c r="TUW56" s="86"/>
      <c r="TUX56" s="86"/>
      <c r="TUY56" s="86"/>
      <c r="TUZ56" s="86"/>
      <c r="TVA56" s="86"/>
      <c r="TVB56" s="86"/>
      <c r="TVC56" s="86"/>
      <c r="TVD56" s="86"/>
      <c r="TVE56" s="86"/>
      <c r="TVF56" s="86"/>
      <c r="TVG56" s="86"/>
      <c r="TVH56" s="86"/>
      <c r="TVI56" s="86"/>
      <c r="TVJ56" s="86"/>
      <c r="TVK56" s="86"/>
      <c r="TVL56" s="86"/>
      <c r="TVM56" s="86"/>
      <c r="TVN56" s="86"/>
      <c r="TVO56" s="86"/>
      <c r="TVP56" s="86"/>
      <c r="TVQ56" s="86"/>
      <c r="TVR56" s="86"/>
      <c r="TVS56" s="86"/>
      <c r="TVT56" s="86"/>
      <c r="TVU56" s="86"/>
      <c r="TVV56" s="86"/>
      <c r="TVW56" s="86"/>
      <c r="TVX56" s="86"/>
      <c r="TVY56" s="86"/>
      <c r="TVZ56" s="86"/>
      <c r="TWA56" s="86"/>
      <c r="TWB56" s="86"/>
      <c r="TWC56" s="86"/>
      <c r="TWD56" s="86"/>
      <c r="TWE56" s="86"/>
      <c r="TWF56" s="86"/>
      <c r="TWG56" s="86"/>
      <c r="TWH56" s="86"/>
      <c r="TWI56" s="86"/>
      <c r="TWJ56" s="86"/>
      <c r="TWK56" s="86"/>
      <c r="TWL56" s="86"/>
      <c r="TWM56" s="86"/>
      <c r="TWN56" s="86"/>
      <c r="TWO56" s="86"/>
      <c r="TWP56" s="86"/>
      <c r="TWQ56" s="86"/>
      <c r="TWR56" s="86"/>
      <c r="TWS56" s="86"/>
      <c r="TWT56" s="86"/>
      <c r="TWU56" s="86"/>
      <c r="TWV56" s="86"/>
      <c r="TWW56" s="86"/>
      <c r="TWX56" s="86"/>
      <c r="TWY56" s="86"/>
      <c r="TWZ56" s="86"/>
      <c r="TXA56" s="86"/>
      <c r="TXB56" s="86"/>
      <c r="TXC56" s="86"/>
      <c r="TXD56" s="86"/>
      <c r="TXE56" s="86"/>
      <c r="TXF56" s="86"/>
      <c r="TXG56" s="86"/>
      <c r="TXH56" s="86"/>
      <c r="TXI56" s="86"/>
      <c r="TXJ56" s="86"/>
      <c r="TXK56" s="86"/>
      <c r="TXL56" s="86"/>
      <c r="TXM56" s="86"/>
      <c r="TXN56" s="86"/>
      <c r="TXO56" s="86"/>
      <c r="TXP56" s="86"/>
      <c r="TXQ56" s="86"/>
      <c r="TXR56" s="86"/>
      <c r="TXS56" s="86"/>
      <c r="TXT56" s="86"/>
      <c r="TXU56" s="86"/>
      <c r="TXV56" s="86"/>
      <c r="TXW56" s="86"/>
      <c r="TXX56" s="86"/>
      <c r="TXY56" s="86"/>
      <c r="TXZ56" s="86"/>
      <c r="TYA56" s="86"/>
      <c r="TYB56" s="86"/>
      <c r="TYC56" s="86"/>
      <c r="TYD56" s="86"/>
      <c r="TYE56" s="86"/>
      <c r="TYF56" s="86"/>
      <c r="TYG56" s="86"/>
      <c r="TYH56" s="86"/>
      <c r="TYI56" s="86"/>
      <c r="TYJ56" s="86"/>
      <c r="TYK56" s="86"/>
      <c r="TYL56" s="86"/>
      <c r="TYM56" s="86"/>
      <c r="TYN56" s="86"/>
      <c r="TYO56" s="86"/>
      <c r="TYP56" s="86"/>
      <c r="TYQ56" s="86"/>
      <c r="TYR56" s="86"/>
      <c r="TYS56" s="86"/>
      <c r="TYT56" s="86"/>
      <c r="TYU56" s="86"/>
      <c r="TYV56" s="86"/>
      <c r="TYW56" s="86"/>
      <c r="TYX56" s="86"/>
      <c r="TYY56" s="86"/>
      <c r="TYZ56" s="86"/>
      <c r="TZA56" s="86"/>
      <c r="TZB56" s="86"/>
      <c r="TZC56" s="86"/>
      <c r="TZD56" s="86"/>
      <c r="TZE56" s="86"/>
      <c r="TZF56" s="86"/>
      <c r="TZG56" s="86"/>
      <c r="TZH56" s="86"/>
      <c r="TZI56" s="86"/>
      <c r="TZJ56" s="86"/>
      <c r="TZK56" s="86"/>
      <c r="TZL56" s="86"/>
      <c r="TZM56" s="86"/>
      <c r="TZN56" s="86"/>
      <c r="TZO56" s="86"/>
      <c r="TZP56" s="86"/>
      <c r="TZQ56" s="86"/>
      <c r="TZR56" s="86"/>
      <c r="TZS56" s="86"/>
      <c r="TZT56" s="86"/>
      <c r="TZU56" s="86"/>
      <c r="TZV56" s="86"/>
      <c r="TZW56" s="86"/>
      <c r="TZX56" s="86"/>
      <c r="TZY56" s="86"/>
      <c r="TZZ56" s="86"/>
      <c r="UAA56" s="86"/>
      <c r="UAB56" s="86"/>
      <c r="UAC56" s="86"/>
      <c r="UAD56" s="86"/>
      <c r="UAE56" s="86"/>
      <c r="UAF56" s="86"/>
      <c r="UAG56" s="86"/>
      <c r="UAH56" s="86"/>
      <c r="UAI56" s="86"/>
      <c r="UAJ56" s="86"/>
      <c r="UAK56" s="86"/>
      <c r="UAL56" s="86"/>
      <c r="UAM56" s="86"/>
      <c r="UAN56" s="86"/>
      <c r="UAO56" s="86"/>
      <c r="UAP56" s="86"/>
      <c r="UAQ56" s="86"/>
      <c r="UAR56" s="86"/>
      <c r="UAS56" s="86"/>
      <c r="UAT56" s="86"/>
      <c r="UAU56" s="86"/>
      <c r="UAV56" s="86"/>
      <c r="UAW56" s="86"/>
      <c r="UAX56" s="86"/>
      <c r="UAY56" s="86"/>
      <c r="UAZ56" s="86"/>
      <c r="UBA56" s="86"/>
      <c r="UBB56" s="86"/>
      <c r="UBC56" s="86"/>
      <c r="UBD56" s="86"/>
      <c r="UBE56" s="86"/>
      <c r="UBF56" s="86"/>
      <c r="UBG56" s="86"/>
      <c r="UBH56" s="86"/>
      <c r="UBI56" s="86"/>
      <c r="UBJ56" s="86"/>
      <c r="UBK56" s="86"/>
      <c r="UBL56" s="86"/>
      <c r="UBM56" s="86"/>
      <c r="UBN56" s="86"/>
      <c r="UBO56" s="86"/>
      <c r="UBP56" s="86"/>
      <c r="UBQ56" s="86"/>
      <c r="UBR56" s="86"/>
      <c r="UBS56" s="86"/>
      <c r="UBT56" s="86"/>
      <c r="UBU56" s="86"/>
      <c r="UBV56" s="86"/>
      <c r="UBW56" s="86"/>
      <c r="UBX56" s="86"/>
      <c r="UBY56" s="86"/>
      <c r="UBZ56" s="86"/>
      <c r="UCA56" s="86"/>
      <c r="UCB56" s="86"/>
      <c r="UCC56" s="86"/>
      <c r="UCD56" s="86"/>
      <c r="UCE56" s="86"/>
      <c r="UCF56" s="98"/>
      <c r="UCG56" s="98"/>
      <c r="UCH56" s="98"/>
      <c r="UCI56" s="98"/>
      <c r="UCJ56" s="98"/>
      <c r="UCK56" s="98"/>
      <c r="UCL56" s="86"/>
      <c r="UCM56" s="86"/>
      <c r="UCN56" s="86"/>
      <c r="UCO56" s="86"/>
      <c r="UCP56" s="86"/>
      <c r="UCQ56" s="86"/>
      <c r="UCR56" s="86"/>
      <c r="UCS56" s="86"/>
      <c r="UCT56" s="86"/>
      <c r="UCU56" s="86"/>
      <c r="UCV56" s="86"/>
      <c r="UCW56" s="86"/>
      <c r="UCX56" s="86"/>
      <c r="UCY56" s="86"/>
      <c r="UCZ56" s="86"/>
      <c r="UDA56" s="86"/>
      <c r="UDB56" s="86"/>
      <c r="UDC56" s="86"/>
      <c r="UDD56" s="86"/>
      <c r="UDE56" s="86"/>
      <c r="UDF56" s="86"/>
      <c r="UDG56" s="86"/>
      <c r="UDH56" s="86"/>
      <c r="UDI56" s="86"/>
      <c r="UDJ56" s="86"/>
      <c r="UDK56" s="86"/>
      <c r="UDL56" s="86"/>
      <c r="UDM56" s="86"/>
      <c r="UDN56" s="86"/>
      <c r="UDO56" s="86"/>
      <c r="UDP56" s="86"/>
      <c r="UDQ56" s="86"/>
      <c r="UDR56" s="86"/>
      <c r="UDS56" s="86"/>
      <c r="UDT56" s="86"/>
      <c r="UDU56" s="86"/>
      <c r="UDV56" s="86"/>
      <c r="UDW56" s="86"/>
      <c r="UDX56" s="86"/>
      <c r="UDY56" s="86"/>
      <c r="UDZ56" s="86"/>
      <c r="UEA56" s="86"/>
      <c r="UEB56" s="86"/>
      <c r="UEC56" s="86"/>
      <c r="UED56" s="86"/>
      <c r="UEE56" s="86"/>
      <c r="UEF56" s="86"/>
      <c r="UEG56" s="86"/>
      <c r="UEH56" s="86"/>
      <c r="UEI56" s="86"/>
      <c r="UEJ56" s="86"/>
      <c r="UEK56" s="86"/>
      <c r="UEL56" s="86"/>
      <c r="UEM56" s="86"/>
      <c r="UEN56" s="86"/>
      <c r="UEO56" s="86"/>
      <c r="UEP56" s="86"/>
      <c r="UEQ56" s="86"/>
      <c r="UER56" s="86"/>
      <c r="UES56" s="86"/>
      <c r="UET56" s="86"/>
      <c r="UEU56" s="86"/>
      <c r="UEV56" s="86"/>
      <c r="UEW56" s="86"/>
      <c r="UEX56" s="86"/>
      <c r="UEY56" s="86"/>
      <c r="UEZ56" s="86"/>
      <c r="UFA56" s="86"/>
      <c r="UFB56" s="86"/>
      <c r="UFC56" s="86"/>
      <c r="UFD56" s="86"/>
      <c r="UFE56" s="86"/>
      <c r="UFF56" s="86"/>
      <c r="UFG56" s="86"/>
      <c r="UFH56" s="86"/>
      <c r="UFI56" s="86"/>
      <c r="UFJ56" s="86"/>
      <c r="UFK56" s="86"/>
      <c r="UFL56" s="86"/>
      <c r="UFM56" s="86"/>
      <c r="UFN56" s="86"/>
      <c r="UFO56" s="86"/>
      <c r="UFP56" s="86"/>
      <c r="UFQ56" s="86"/>
      <c r="UFR56" s="86"/>
      <c r="UFS56" s="86"/>
      <c r="UFT56" s="86"/>
      <c r="UFU56" s="86"/>
      <c r="UFV56" s="86"/>
      <c r="UFW56" s="86"/>
      <c r="UFX56" s="86"/>
      <c r="UFY56" s="86"/>
      <c r="UFZ56" s="86"/>
      <c r="UGA56" s="86"/>
      <c r="UGB56" s="86"/>
      <c r="UGC56" s="86"/>
      <c r="UGD56" s="86"/>
      <c r="UGE56" s="86"/>
      <c r="UGF56" s="86"/>
      <c r="UGG56" s="86"/>
      <c r="UGH56" s="86"/>
      <c r="UGI56" s="86"/>
      <c r="UGJ56" s="86"/>
      <c r="UGK56" s="86"/>
      <c r="UGL56" s="86"/>
      <c r="UGM56" s="86"/>
      <c r="UGN56" s="86"/>
      <c r="UGO56" s="86"/>
      <c r="UGP56" s="86"/>
      <c r="UGQ56" s="86"/>
      <c r="UGR56" s="86"/>
      <c r="UGS56" s="86"/>
      <c r="UGT56" s="86"/>
      <c r="UGU56" s="86"/>
      <c r="UGV56" s="86"/>
      <c r="UGW56" s="86"/>
      <c r="UGX56" s="86"/>
      <c r="UGY56" s="86"/>
      <c r="UGZ56" s="86"/>
      <c r="UHA56" s="86"/>
      <c r="UHB56" s="86"/>
      <c r="UHC56" s="86"/>
      <c r="UHD56" s="86"/>
      <c r="UHE56" s="86"/>
      <c r="UHF56" s="86"/>
      <c r="UHG56" s="86"/>
      <c r="UHH56" s="86"/>
      <c r="UHI56" s="86"/>
      <c r="UHJ56" s="86"/>
      <c r="UHK56" s="86"/>
      <c r="UHL56" s="86"/>
      <c r="UHM56" s="86"/>
      <c r="UHN56" s="86"/>
      <c r="UHO56" s="86"/>
      <c r="UHP56" s="86"/>
      <c r="UHQ56" s="86"/>
      <c r="UHR56" s="86"/>
      <c r="UHS56" s="86"/>
      <c r="UHT56" s="86"/>
      <c r="UHU56" s="86"/>
      <c r="UHV56" s="86"/>
      <c r="UHW56" s="86"/>
      <c r="UHX56" s="86"/>
      <c r="UHY56" s="86"/>
      <c r="UHZ56" s="86"/>
      <c r="UIA56" s="86"/>
      <c r="UIB56" s="86"/>
      <c r="UIC56" s="86"/>
      <c r="UID56" s="86"/>
      <c r="UIE56" s="86"/>
      <c r="UIF56" s="86"/>
      <c r="UIG56" s="86"/>
      <c r="UIH56" s="86"/>
      <c r="UII56" s="86"/>
      <c r="UIJ56" s="86"/>
      <c r="UIK56" s="86"/>
      <c r="UIL56" s="86"/>
      <c r="UIM56" s="86"/>
      <c r="UIN56" s="86"/>
      <c r="UIO56" s="86"/>
      <c r="UIP56" s="86"/>
      <c r="UIQ56" s="86"/>
      <c r="UIR56" s="86"/>
      <c r="UIS56" s="86"/>
      <c r="UIT56" s="86"/>
      <c r="UIU56" s="86"/>
      <c r="UIV56" s="86"/>
      <c r="UIW56" s="86"/>
      <c r="UIX56" s="86"/>
      <c r="UIY56" s="86"/>
      <c r="UIZ56" s="86"/>
      <c r="UJA56" s="86"/>
      <c r="UJB56" s="86"/>
      <c r="UJC56" s="86"/>
      <c r="UJD56" s="86"/>
      <c r="UJE56" s="86"/>
      <c r="UJF56" s="86"/>
      <c r="UJG56" s="86"/>
      <c r="UJH56" s="86"/>
      <c r="UJI56" s="86"/>
      <c r="UJJ56" s="86"/>
      <c r="UJK56" s="86"/>
      <c r="UJL56" s="86"/>
      <c r="UJM56" s="86"/>
      <c r="UJN56" s="86"/>
      <c r="UJO56" s="86"/>
      <c r="UJP56" s="86"/>
      <c r="UJQ56" s="86"/>
      <c r="UJR56" s="86"/>
      <c r="UJS56" s="86"/>
      <c r="UJT56" s="86"/>
      <c r="UJU56" s="86"/>
      <c r="UJV56" s="86"/>
      <c r="UJW56" s="86"/>
      <c r="UJX56" s="86"/>
      <c r="UJY56" s="86"/>
      <c r="UJZ56" s="86"/>
      <c r="UKA56" s="86"/>
      <c r="UKB56" s="86"/>
      <c r="UKC56" s="86"/>
      <c r="UKD56" s="86"/>
      <c r="UKE56" s="86"/>
      <c r="UKF56" s="86"/>
      <c r="UKG56" s="86"/>
      <c r="UKH56" s="86"/>
      <c r="UKI56" s="86"/>
      <c r="UKJ56" s="86"/>
      <c r="UKK56" s="86"/>
      <c r="UKL56" s="86"/>
      <c r="UKM56" s="86"/>
      <c r="UKN56" s="86"/>
      <c r="UKO56" s="86"/>
      <c r="UKP56" s="86"/>
      <c r="UKQ56" s="86"/>
      <c r="UKR56" s="86"/>
      <c r="UKS56" s="86"/>
      <c r="UKT56" s="86"/>
      <c r="UKU56" s="86"/>
      <c r="UKV56" s="86"/>
      <c r="UKW56" s="86"/>
      <c r="UKX56" s="86"/>
      <c r="UKY56" s="86"/>
      <c r="UKZ56" s="86"/>
      <c r="ULA56" s="86"/>
      <c r="ULB56" s="86"/>
      <c r="ULC56" s="86"/>
      <c r="ULD56" s="86"/>
      <c r="ULE56" s="86"/>
      <c r="ULF56" s="86"/>
      <c r="ULG56" s="86"/>
      <c r="ULH56" s="86"/>
      <c r="ULI56" s="86"/>
      <c r="ULJ56" s="86"/>
      <c r="ULK56" s="86"/>
      <c r="ULL56" s="86"/>
      <c r="ULM56" s="86"/>
      <c r="ULN56" s="86"/>
      <c r="ULO56" s="86"/>
      <c r="ULP56" s="86"/>
      <c r="ULQ56" s="86"/>
      <c r="ULR56" s="86"/>
      <c r="ULS56" s="86"/>
      <c r="ULT56" s="86"/>
      <c r="ULU56" s="86"/>
      <c r="ULV56" s="86"/>
      <c r="ULW56" s="86"/>
      <c r="ULX56" s="86"/>
      <c r="ULY56" s="86"/>
      <c r="ULZ56" s="86"/>
      <c r="UMA56" s="86"/>
      <c r="UMB56" s="98"/>
      <c r="UMC56" s="98"/>
      <c r="UMD56" s="98"/>
      <c r="UME56" s="98"/>
      <c r="UMF56" s="98"/>
      <c r="UMG56" s="98"/>
      <c r="UMH56" s="86"/>
      <c r="UMI56" s="86"/>
      <c r="UMJ56" s="86"/>
      <c r="UMK56" s="86"/>
      <c r="UML56" s="86"/>
      <c r="UMM56" s="86"/>
      <c r="UMN56" s="86"/>
      <c r="UMO56" s="86"/>
      <c r="UMP56" s="86"/>
      <c r="UMQ56" s="86"/>
      <c r="UMR56" s="86"/>
      <c r="UMS56" s="86"/>
      <c r="UMT56" s="86"/>
      <c r="UMU56" s="86"/>
      <c r="UMV56" s="86"/>
      <c r="UMW56" s="86"/>
      <c r="UMX56" s="86"/>
      <c r="UMY56" s="86"/>
      <c r="UMZ56" s="86"/>
      <c r="UNA56" s="86"/>
      <c r="UNB56" s="86"/>
      <c r="UNC56" s="86"/>
      <c r="UND56" s="86"/>
      <c r="UNE56" s="86"/>
      <c r="UNF56" s="86"/>
      <c r="UNG56" s="86"/>
      <c r="UNH56" s="86"/>
      <c r="UNI56" s="86"/>
      <c r="UNJ56" s="86"/>
      <c r="UNK56" s="86"/>
      <c r="UNL56" s="86"/>
      <c r="UNM56" s="86"/>
      <c r="UNN56" s="86"/>
      <c r="UNO56" s="86"/>
      <c r="UNP56" s="86"/>
      <c r="UNQ56" s="86"/>
      <c r="UNR56" s="86"/>
      <c r="UNS56" s="86"/>
      <c r="UNT56" s="86"/>
      <c r="UNU56" s="86"/>
      <c r="UNV56" s="86"/>
      <c r="UNW56" s="86"/>
      <c r="UNX56" s="86"/>
      <c r="UNY56" s="86"/>
      <c r="UNZ56" s="86"/>
      <c r="UOA56" s="86"/>
      <c r="UOB56" s="86"/>
      <c r="UOC56" s="86"/>
      <c r="UOD56" s="86"/>
      <c r="UOE56" s="86"/>
      <c r="UOF56" s="86"/>
      <c r="UOG56" s="86"/>
      <c r="UOH56" s="86"/>
      <c r="UOI56" s="86"/>
      <c r="UOJ56" s="86"/>
      <c r="UOK56" s="86"/>
      <c r="UOL56" s="86"/>
      <c r="UOM56" s="86"/>
      <c r="UON56" s="86"/>
      <c r="UOO56" s="86"/>
      <c r="UOP56" s="86"/>
      <c r="UOQ56" s="86"/>
      <c r="UOR56" s="86"/>
      <c r="UOS56" s="86"/>
      <c r="UOT56" s="86"/>
      <c r="UOU56" s="86"/>
      <c r="UOV56" s="86"/>
      <c r="UOW56" s="86"/>
      <c r="UOX56" s="86"/>
      <c r="UOY56" s="86"/>
      <c r="UOZ56" s="86"/>
      <c r="UPA56" s="86"/>
      <c r="UPB56" s="86"/>
      <c r="UPC56" s="86"/>
      <c r="UPD56" s="86"/>
      <c r="UPE56" s="86"/>
      <c r="UPF56" s="86"/>
      <c r="UPG56" s="86"/>
      <c r="UPH56" s="86"/>
      <c r="UPI56" s="86"/>
      <c r="UPJ56" s="86"/>
      <c r="UPK56" s="86"/>
      <c r="UPL56" s="86"/>
      <c r="UPM56" s="86"/>
      <c r="UPN56" s="86"/>
      <c r="UPO56" s="86"/>
      <c r="UPP56" s="86"/>
      <c r="UPQ56" s="86"/>
      <c r="UPR56" s="86"/>
      <c r="UPS56" s="86"/>
      <c r="UPT56" s="86"/>
      <c r="UPU56" s="86"/>
      <c r="UPV56" s="86"/>
      <c r="UPW56" s="86"/>
      <c r="UPX56" s="86"/>
      <c r="UPY56" s="86"/>
      <c r="UPZ56" s="86"/>
      <c r="UQA56" s="86"/>
      <c r="UQB56" s="86"/>
      <c r="UQC56" s="86"/>
      <c r="UQD56" s="86"/>
      <c r="UQE56" s="86"/>
      <c r="UQF56" s="86"/>
      <c r="UQG56" s="86"/>
      <c r="UQH56" s="86"/>
      <c r="UQI56" s="86"/>
      <c r="UQJ56" s="86"/>
      <c r="UQK56" s="86"/>
      <c r="UQL56" s="86"/>
      <c r="UQM56" s="86"/>
      <c r="UQN56" s="86"/>
      <c r="UQO56" s="86"/>
      <c r="UQP56" s="86"/>
      <c r="UQQ56" s="86"/>
      <c r="UQR56" s="86"/>
      <c r="UQS56" s="86"/>
      <c r="UQT56" s="86"/>
      <c r="UQU56" s="86"/>
      <c r="UQV56" s="86"/>
      <c r="UQW56" s="86"/>
      <c r="UQX56" s="86"/>
      <c r="UQY56" s="86"/>
      <c r="UQZ56" s="86"/>
      <c r="URA56" s="86"/>
      <c r="URB56" s="86"/>
      <c r="URC56" s="86"/>
      <c r="URD56" s="86"/>
      <c r="URE56" s="86"/>
      <c r="URF56" s="86"/>
      <c r="URG56" s="86"/>
      <c r="URH56" s="86"/>
      <c r="URI56" s="86"/>
      <c r="URJ56" s="86"/>
      <c r="URK56" s="86"/>
      <c r="URL56" s="86"/>
      <c r="URM56" s="86"/>
      <c r="URN56" s="86"/>
      <c r="URO56" s="86"/>
      <c r="URP56" s="86"/>
      <c r="URQ56" s="86"/>
      <c r="URR56" s="86"/>
      <c r="URS56" s="86"/>
      <c r="URT56" s="86"/>
      <c r="URU56" s="86"/>
      <c r="URV56" s="86"/>
      <c r="URW56" s="86"/>
      <c r="URX56" s="86"/>
      <c r="URY56" s="86"/>
      <c r="URZ56" s="86"/>
      <c r="USA56" s="86"/>
      <c r="USB56" s="86"/>
      <c r="USC56" s="86"/>
      <c r="USD56" s="86"/>
      <c r="USE56" s="86"/>
      <c r="USF56" s="86"/>
      <c r="USG56" s="86"/>
      <c r="USH56" s="86"/>
      <c r="USI56" s="86"/>
      <c r="USJ56" s="86"/>
      <c r="USK56" s="86"/>
      <c r="USL56" s="86"/>
      <c r="USM56" s="86"/>
      <c r="USN56" s="86"/>
      <c r="USO56" s="86"/>
      <c r="USP56" s="86"/>
      <c r="USQ56" s="86"/>
      <c r="USR56" s="86"/>
      <c r="USS56" s="86"/>
      <c r="UST56" s="86"/>
      <c r="USU56" s="86"/>
      <c r="USV56" s="86"/>
      <c r="USW56" s="86"/>
      <c r="USX56" s="86"/>
      <c r="USY56" s="86"/>
      <c r="USZ56" s="86"/>
      <c r="UTA56" s="86"/>
      <c r="UTB56" s="86"/>
      <c r="UTC56" s="86"/>
      <c r="UTD56" s="86"/>
      <c r="UTE56" s="86"/>
      <c r="UTF56" s="86"/>
      <c r="UTG56" s="86"/>
      <c r="UTH56" s="86"/>
      <c r="UTI56" s="86"/>
      <c r="UTJ56" s="86"/>
      <c r="UTK56" s="86"/>
      <c r="UTL56" s="86"/>
      <c r="UTM56" s="86"/>
      <c r="UTN56" s="86"/>
      <c r="UTO56" s="86"/>
      <c r="UTP56" s="86"/>
      <c r="UTQ56" s="86"/>
      <c r="UTR56" s="86"/>
      <c r="UTS56" s="86"/>
      <c r="UTT56" s="86"/>
      <c r="UTU56" s="86"/>
      <c r="UTV56" s="86"/>
      <c r="UTW56" s="86"/>
      <c r="UTX56" s="86"/>
      <c r="UTY56" s="86"/>
      <c r="UTZ56" s="86"/>
      <c r="UUA56" s="86"/>
      <c r="UUB56" s="86"/>
      <c r="UUC56" s="86"/>
      <c r="UUD56" s="86"/>
      <c r="UUE56" s="86"/>
      <c r="UUF56" s="86"/>
      <c r="UUG56" s="86"/>
      <c r="UUH56" s="86"/>
      <c r="UUI56" s="86"/>
      <c r="UUJ56" s="86"/>
      <c r="UUK56" s="86"/>
      <c r="UUL56" s="86"/>
      <c r="UUM56" s="86"/>
      <c r="UUN56" s="86"/>
      <c r="UUO56" s="86"/>
      <c r="UUP56" s="86"/>
      <c r="UUQ56" s="86"/>
      <c r="UUR56" s="86"/>
      <c r="UUS56" s="86"/>
      <c r="UUT56" s="86"/>
      <c r="UUU56" s="86"/>
      <c r="UUV56" s="86"/>
      <c r="UUW56" s="86"/>
      <c r="UUX56" s="86"/>
      <c r="UUY56" s="86"/>
      <c r="UUZ56" s="86"/>
      <c r="UVA56" s="86"/>
      <c r="UVB56" s="86"/>
      <c r="UVC56" s="86"/>
      <c r="UVD56" s="86"/>
      <c r="UVE56" s="86"/>
      <c r="UVF56" s="86"/>
      <c r="UVG56" s="86"/>
      <c r="UVH56" s="86"/>
      <c r="UVI56" s="86"/>
      <c r="UVJ56" s="86"/>
      <c r="UVK56" s="86"/>
      <c r="UVL56" s="86"/>
      <c r="UVM56" s="86"/>
      <c r="UVN56" s="86"/>
      <c r="UVO56" s="86"/>
      <c r="UVP56" s="86"/>
      <c r="UVQ56" s="86"/>
      <c r="UVR56" s="86"/>
      <c r="UVS56" s="86"/>
      <c r="UVT56" s="86"/>
      <c r="UVU56" s="86"/>
      <c r="UVV56" s="86"/>
      <c r="UVW56" s="86"/>
      <c r="UVX56" s="98"/>
      <c r="UVY56" s="98"/>
      <c r="UVZ56" s="98"/>
      <c r="UWA56" s="98"/>
      <c r="UWB56" s="98"/>
      <c r="UWC56" s="98"/>
      <c r="UWD56" s="86"/>
      <c r="UWE56" s="86"/>
      <c r="UWF56" s="86"/>
      <c r="UWG56" s="86"/>
      <c r="UWH56" s="86"/>
      <c r="UWI56" s="86"/>
      <c r="UWJ56" s="86"/>
      <c r="UWK56" s="86"/>
      <c r="UWL56" s="86"/>
      <c r="UWM56" s="86"/>
      <c r="UWN56" s="86"/>
      <c r="UWO56" s="86"/>
      <c r="UWP56" s="86"/>
      <c r="UWQ56" s="86"/>
      <c r="UWR56" s="86"/>
      <c r="UWS56" s="86"/>
      <c r="UWT56" s="86"/>
      <c r="UWU56" s="86"/>
      <c r="UWV56" s="86"/>
      <c r="UWW56" s="86"/>
      <c r="UWX56" s="86"/>
      <c r="UWY56" s="86"/>
      <c r="UWZ56" s="86"/>
      <c r="UXA56" s="86"/>
      <c r="UXB56" s="86"/>
      <c r="UXC56" s="86"/>
      <c r="UXD56" s="86"/>
      <c r="UXE56" s="86"/>
      <c r="UXF56" s="86"/>
      <c r="UXG56" s="86"/>
      <c r="UXH56" s="86"/>
      <c r="UXI56" s="86"/>
      <c r="UXJ56" s="86"/>
      <c r="UXK56" s="86"/>
      <c r="UXL56" s="86"/>
      <c r="UXM56" s="86"/>
      <c r="UXN56" s="86"/>
      <c r="UXO56" s="86"/>
      <c r="UXP56" s="86"/>
      <c r="UXQ56" s="86"/>
      <c r="UXR56" s="86"/>
      <c r="UXS56" s="86"/>
      <c r="UXT56" s="86"/>
      <c r="UXU56" s="86"/>
      <c r="UXV56" s="86"/>
      <c r="UXW56" s="86"/>
      <c r="UXX56" s="86"/>
      <c r="UXY56" s="86"/>
      <c r="UXZ56" s="86"/>
      <c r="UYA56" s="86"/>
      <c r="UYB56" s="86"/>
      <c r="UYC56" s="86"/>
      <c r="UYD56" s="86"/>
      <c r="UYE56" s="86"/>
      <c r="UYF56" s="86"/>
      <c r="UYG56" s="86"/>
      <c r="UYH56" s="86"/>
      <c r="UYI56" s="86"/>
      <c r="UYJ56" s="86"/>
      <c r="UYK56" s="86"/>
      <c r="UYL56" s="86"/>
      <c r="UYM56" s="86"/>
      <c r="UYN56" s="86"/>
      <c r="UYO56" s="86"/>
      <c r="UYP56" s="86"/>
      <c r="UYQ56" s="86"/>
      <c r="UYR56" s="86"/>
      <c r="UYS56" s="86"/>
      <c r="UYT56" s="86"/>
      <c r="UYU56" s="86"/>
      <c r="UYV56" s="86"/>
      <c r="UYW56" s="86"/>
      <c r="UYX56" s="86"/>
      <c r="UYY56" s="86"/>
      <c r="UYZ56" s="86"/>
      <c r="UZA56" s="86"/>
      <c r="UZB56" s="86"/>
      <c r="UZC56" s="86"/>
      <c r="UZD56" s="86"/>
      <c r="UZE56" s="86"/>
      <c r="UZF56" s="86"/>
      <c r="UZG56" s="86"/>
      <c r="UZH56" s="86"/>
      <c r="UZI56" s="86"/>
      <c r="UZJ56" s="86"/>
      <c r="UZK56" s="86"/>
      <c r="UZL56" s="86"/>
      <c r="UZM56" s="86"/>
      <c r="UZN56" s="86"/>
      <c r="UZO56" s="86"/>
      <c r="UZP56" s="86"/>
      <c r="UZQ56" s="86"/>
      <c r="UZR56" s="86"/>
      <c r="UZS56" s="86"/>
      <c r="UZT56" s="86"/>
      <c r="UZU56" s="86"/>
      <c r="UZV56" s="86"/>
      <c r="UZW56" s="86"/>
      <c r="UZX56" s="86"/>
      <c r="UZY56" s="86"/>
      <c r="UZZ56" s="86"/>
      <c r="VAA56" s="86"/>
      <c r="VAB56" s="86"/>
      <c r="VAC56" s="86"/>
      <c r="VAD56" s="86"/>
      <c r="VAE56" s="86"/>
      <c r="VAF56" s="86"/>
      <c r="VAG56" s="86"/>
      <c r="VAH56" s="86"/>
      <c r="VAI56" s="86"/>
      <c r="VAJ56" s="86"/>
      <c r="VAK56" s="86"/>
      <c r="VAL56" s="86"/>
      <c r="VAM56" s="86"/>
      <c r="VAN56" s="86"/>
      <c r="VAO56" s="86"/>
      <c r="VAP56" s="86"/>
      <c r="VAQ56" s="86"/>
      <c r="VAR56" s="86"/>
      <c r="VAS56" s="86"/>
      <c r="VAT56" s="86"/>
      <c r="VAU56" s="86"/>
      <c r="VAV56" s="86"/>
      <c r="VAW56" s="86"/>
      <c r="VAX56" s="86"/>
      <c r="VAY56" s="86"/>
      <c r="VAZ56" s="86"/>
      <c r="VBA56" s="86"/>
      <c r="VBB56" s="86"/>
      <c r="VBC56" s="86"/>
      <c r="VBD56" s="86"/>
      <c r="VBE56" s="86"/>
      <c r="VBF56" s="86"/>
      <c r="VBG56" s="86"/>
      <c r="VBH56" s="86"/>
      <c r="VBI56" s="86"/>
      <c r="VBJ56" s="86"/>
      <c r="VBK56" s="86"/>
      <c r="VBL56" s="86"/>
      <c r="VBM56" s="86"/>
      <c r="VBN56" s="86"/>
      <c r="VBO56" s="86"/>
      <c r="VBP56" s="86"/>
      <c r="VBQ56" s="86"/>
      <c r="VBR56" s="86"/>
      <c r="VBS56" s="86"/>
      <c r="VBT56" s="86"/>
      <c r="VBU56" s="86"/>
      <c r="VBV56" s="86"/>
      <c r="VBW56" s="86"/>
      <c r="VBX56" s="86"/>
      <c r="VBY56" s="86"/>
      <c r="VBZ56" s="86"/>
      <c r="VCA56" s="86"/>
      <c r="VCB56" s="86"/>
      <c r="VCC56" s="86"/>
      <c r="VCD56" s="86"/>
      <c r="VCE56" s="86"/>
      <c r="VCF56" s="86"/>
      <c r="VCG56" s="86"/>
      <c r="VCH56" s="86"/>
      <c r="VCI56" s="86"/>
      <c r="VCJ56" s="86"/>
      <c r="VCK56" s="86"/>
      <c r="VCL56" s="86"/>
      <c r="VCM56" s="86"/>
      <c r="VCN56" s="86"/>
      <c r="VCO56" s="86"/>
      <c r="VCP56" s="86"/>
      <c r="VCQ56" s="86"/>
      <c r="VCR56" s="86"/>
      <c r="VCS56" s="86"/>
      <c r="VCT56" s="86"/>
      <c r="VCU56" s="86"/>
      <c r="VCV56" s="86"/>
      <c r="VCW56" s="86"/>
      <c r="VCX56" s="86"/>
      <c r="VCY56" s="86"/>
      <c r="VCZ56" s="86"/>
      <c r="VDA56" s="86"/>
      <c r="VDB56" s="86"/>
      <c r="VDC56" s="86"/>
      <c r="VDD56" s="86"/>
      <c r="VDE56" s="86"/>
      <c r="VDF56" s="86"/>
      <c r="VDG56" s="86"/>
      <c r="VDH56" s="86"/>
      <c r="VDI56" s="86"/>
      <c r="VDJ56" s="86"/>
      <c r="VDK56" s="86"/>
      <c r="VDL56" s="86"/>
      <c r="VDM56" s="86"/>
      <c r="VDN56" s="86"/>
      <c r="VDO56" s="86"/>
      <c r="VDP56" s="86"/>
      <c r="VDQ56" s="86"/>
      <c r="VDR56" s="86"/>
      <c r="VDS56" s="86"/>
      <c r="VDT56" s="86"/>
      <c r="VDU56" s="86"/>
      <c r="VDV56" s="86"/>
      <c r="VDW56" s="86"/>
      <c r="VDX56" s="86"/>
      <c r="VDY56" s="86"/>
      <c r="VDZ56" s="86"/>
      <c r="VEA56" s="86"/>
      <c r="VEB56" s="86"/>
      <c r="VEC56" s="86"/>
      <c r="VED56" s="86"/>
      <c r="VEE56" s="86"/>
      <c r="VEF56" s="86"/>
      <c r="VEG56" s="86"/>
      <c r="VEH56" s="86"/>
      <c r="VEI56" s="86"/>
      <c r="VEJ56" s="86"/>
      <c r="VEK56" s="86"/>
      <c r="VEL56" s="86"/>
      <c r="VEM56" s="86"/>
      <c r="VEN56" s="86"/>
      <c r="VEO56" s="86"/>
      <c r="VEP56" s="86"/>
      <c r="VEQ56" s="86"/>
      <c r="VER56" s="86"/>
      <c r="VES56" s="86"/>
      <c r="VET56" s="86"/>
      <c r="VEU56" s="86"/>
      <c r="VEV56" s="86"/>
      <c r="VEW56" s="86"/>
      <c r="VEX56" s="86"/>
      <c r="VEY56" s="86"/>
      <c r="VEZ56" s="86"/>
      <c r="VFA56" s="86"/>
      <c r="VFB56" s="86"/>
      <c r="VFC56" s="86"/>
      <c r="VFD56" s="86"/>
      <c r="VFE56" s="86"/>
      <c r="VFF56" s="86"/>
      <c r="VFG56" s="86"/>
      <c r="VFH56" s="86"/>
      <c r="VFI56" s="86"/>
      <c r="VFJ56" s="86"/>
      <c r="VFK56" s="86"/>
      <c r="VFL56" s="86"/>
      <c r="VFM56" s="86"/>
      <c r="VFN56" s="86"/>
      <c r="VFO56" s="86"/>
      <c r="VFP56" s="86"/>
      <c r="VFQ56" s="86"/>
      <c r="VFR56" s="86"/>
      <c r="VFS56" s="86"/>
      <c r="VFT56" s="98"/>
      <c r="VFU56" s="98"/>
      <c r="VFV56" s="98"/>
      <c r="VFW56" s="98"/>
      <c r="VFX56" s="98"/>
      <c r="VFY56" s="98"/>
      <c r="VFZ56" s="86"/>
      <c r="VGA56" s="86"/>
      <c r="VGB56" s="86"/>
      <c r="VGC56" s="86"/>
      <c r="VGD56" s="86"/>
      <c r="VGE56" s="86"/>
      <c r="VGF56" s="86"/>
      <c r="VGG56" s="86"/>
      <c r="VGH56" s="86"/>
      <c r="VGI56" s="86"/>
      <c r="VGJ56" s="86"/>
      <c r="VGK56" s="86"/>
      <c r="VGL56" s="86"/>
      <c r="VGM56" s="86"/>
      <c r="VGN56" s="86"/>
      <c r="VGO56" s="86"/>
      <c r="VGP56" s="86"/>
      <c r="VGQ56" s="86"/>
      <c r="VGR56" s="86"/>
      <c r="VGS56" s="86"/>
      <c r="VGT56" s="86"/>
      <c r="VGU56" s="86"/>
      <c r="VGV56" s="86"/>
      <c r="VGW56" s="86"/>
      <c r="VGX56" s="86"/>
      <c r="VGY56" s="86"/>
      <c r="VGZ56" s="86"/>
      <c r="VHA56" s="86"/>
      <c r="VHB56" s="86"/>
      <c r="VHC56" s="86"/>
      <c r="VHD56" s="86"/>
      <c r="VHE56" s="86"/>
      <c r="VHF56" s="86"/>
      <c r="VHG56" s="86"/>
      <c r="VHH56" s="86"/>
      <c r="VHI56" s="86"/>
      <c r="VHJ56" s="86"/>
      <c r="VHK56" s="86"/>
      <c r="VHL56" s="86"/>
      <c r="VHM56" s="86"/>
      <c r="VHN56" s="86"/>
      <c r="VHO56" s="86"/>
      <c r="VHP56" s="86"/>
      <c r="VHQ56" s="86"/>
      <c r="VHR56" s="86"/>
      <c r="VHS56" s="86"/>
      <c r="VHT56" s="86"/>
      <c r="VHU56" s="86"/>
      <c r="VHV56" s="86"/>
      <c r="VHW56" s="86"/>
      <c r="VHX56" s="86"/>
      <c r="VHY56" s="86"/>
      <c r="VHZ56" s="86"/>
      <c r="VIA56" s="86"/>
      <c r="VIB56" s="86"/>
      <c r="VIC56" s="86"/>
      <c r="VID56" s="86"/>
      <c r="VIE56" s="86"/>
      <c r="VIF56" s="86"/>
      <c r="VIG56" s="86"/>
      <c r="VIH56" s="86"/>
      <c r="VII56" s="86"/>
      <c r="VIJ56" s="86"/>
      <c r="VIK56" s="86"/>
      <c r="VIL56" s="86"/>
      <c r="VIM56" s="86"/>
      <c r="VIN56" s="86"/>
      <c r="VIO56" s="86"/>
      <c r="VIP56" s="86"/>
      <c r="VIQ56" s="86"/>
      <c r="VIR56" s="86"/>
      <c r="VIS56" s="86"/>
      <c r="VIT56" s="86"/>
      <c r="VIU56" s="86"/>
      <c r="VIV56" s="86"/>
      <c r="VIW56" s="86"/>
      <c r="VIX56" s="86"/>
      <c r="VIY56" s="86"/>
      <c r="VIZ56" s="86"/>
      <c r="VJA56" s="86"/>
      <c r="VJB56" s="86"/>
      <c r="VJC56" s="86"/>
      <c r="VJD56" s="86"/>
      <c r="VJE56" s="86"/>
      <c r="VJF56" s="86"/>
      <c r="VJG56" s="86"/>
      <c r="VJH56" s="86"/>
      <c r="VJI56" s="86"/>
      <c r="VJJ56" s="86"/>
      <c r="VJK56" s="86"/>
      <c r="VJL56" s="86"/>
      <c r="VJM56" s="86"/>
      <c r="VJN56" s="86"/>
      <c r="VJO56" s="86"/>
      <c r="VJP56" s="86"/>
      <c r="VJQ56" s="86"/>
      <c r="VJR56" s="86"/>
      <c r="VJS56" s="86"/>
      <c r="VJT56" s="86"/>
      <c r="VJU56" s="86"/>
      <c r="VJV56" s="86"/>
      <c r="VJW56" s="86"/>
      <c r="VJX56" s="86"/>
      <c r="VJY56" s="86"/>
      <c r="VJZ56" s="86"/>
      <c r="VKA56" s="86"/>
      <c r="VKB56" s="86"/>
      <c r="VKC56" s="86"/>
      <c r="VKD56" s="86"/>
      <c r="VKE56" s="86"/>
      <c r="VKF56" s="86"/>
      <c r="VKG56" s="86"/>
      <c r="VKH56" s="86"/>
      <c r="VKI56" s="86"/>
      <c r="VKJ56" s="86"/>
      <c r="VKK56" s="86"/>
      <c r="VKL56" s="86"/>
      <c r="VKM56" s="86"/>
      <c r="VKN56" s="86"/>
      <c r="VKO56" s="86"/>
      <c r="VKP56" s="86"/>
      <c r="VKQ56" s="86"/>
      <c r="VKR56" s="86"/>
      <c r="VKS56" s="86"/>
      <c r="VKT56" s="86"/>
      <c r="VKU56" s="86"/>
      <c r="VKV56" s="86"/>
      <c r="VKW56" s="86"/>
      <c r="VKX56" s="86"/>
      <c r="VKY56" s="86"/>
      <c r="VKZ56" s="86"/>
      <c r="VLA56" s="86"/>
      <c r="VLB56" s="86"/>
      <c r="VLC56" s="86"/>
      <c r="VLD56" s="86"/>
      <c r="VLE56" s="86"/>
      <c r="VLF56" s="86"/>
      <c r="VLG56" s="86"/>
      <c r="VLH56" s="86"/>
      <c r="VLI56" s="86"/>
      <c r="VLJ56" s="86"/>
      <c r="VLK56" s="86"/>
      <c r="VLL56" s="86"/>
      <c r="VLM56" s="86"/>
      <c r="VLN56" s="86"/>
      <c r="VLO56" s="86"/>
      <c r="VLP56" s="86"/>
      <c r="VLQ56" s="86"/>
      <c r="VLR56" s="86"/>
      <c r="VLS56" s="86"/>
      <c r="VLT56" s="86"/>
      <c r="VLU56" s="86"/>
      <c r="VLV56" s="86"/>
      <c r="VLW56" s="86"/>
      <c r="VLX56" s="86"/>
      <c r="VLY56" s="86"/>
      <c r="VLZ56" s="86"/>
      <c r="VMA56" s="86"/>
      <c r="VMB56" s="86"/>
      <c r="VMC56" s="86"/>
      <c r="VMD56" s="86"/>
      <c r="VME56" s="86"/>
      <c r="VMF56" s="86"/>
      <c r="VMG56" s="86"/>
      <c r="VMH56" s="86"/>
      <c r="VMI56" s="86"/>
      <c r="VMJ56" s="86"/>
      <c r="VMK56" s="86"/>
      <c r="VML56" s="86"/>
      <c r="VMM56" s="86"/>
      <c r="VMN56" s="86"/>
      <c r="VMO56" s="86"/>
      <c r="VMP56" s="86"/>
      <c r="VMQ56" s="86"/>
      <c r="VMR56" s="86"/>
      <c r="VMS56" s="86"/>
      <c r="VMT56" s="86"/>
      <c r="VMU56" s="86"/>
      <c r="VMV56" s="86"/>
      <c r="VMW56" s="86"/>
      <c r="VMX56" s="86"/>
      <c r="VMY56" s="86"/>
      <c r="VMZ56" s="86"/>
      <c r="VNA56" s="86"/>
      <c r="VNB56" s="86"/>
      <c r="VNC56" s="86"/>
      <c r="VND56" s="86"/>
      <c r="VNE56" s="86"/>
      <c r="VNF56" s="86"/>
      <c r="VNG56" s="86"/>
      <c r="VNH56" s="86"/>
      <c r="VNI56" s="86"/>
      <c r="VNJ56" s="86"/>
      <c r="VNK56" s="86"/>
      <c r="VNL56" s="86"/>
      <c r="VNM56" s="86"/>
      <c r="VNN56" s="86"/>
      <c r="VNO56" s="86"/>
      <c r="VNP56" s="86"/>
      <c r="VNQ56" s="86"/>
      <c r="VNR56" s="86"/>
      <c r="VNS56" s="86"/>
      <c r="VNT56" s="86"/>
      <c r="VNU56" s="86"/>
      <c r="VNV56" s="86"/>
      <c r="VNW56" s="86"/>
      <c r="VNX56" s="86"/>
      <c r="VNY56" s="86"/>
      <c r="VNZ56" s="86"/>
      <c r="VOA56" s="86"/>
      <c r="VOB56" s="86"/>
      <c r="VOC56" s="86"/>
      <c r="VOD56" s="86"/>
      <c r="VOE56" s="86"/>
      <c r="VOF56" s="86"/>
      <c r="VOG56" s="86"/>
      <c r="VOH56" s="86"/>
      <c r="VOI56" s="86"/>
      <c r="VOJ56" s="86"/>
      <c r="VOK56" s="86"/>
      <c r="VOL56" s="86"/>
      <c r="VOM56" s="86"/>
      <c r="VON56" s="86"/>
      <c r="VOO56" s="86"/>
      <c r="VOP56" s="86"/>
      <c r="VOQ56" s="86"/>
      <c r="VOR56" s="86"/>
      <c r="VOS56" s="86"/>
      <c r="VOT56" s="86"/>
      <c r="VOU56" s="86"/>
      <c r="VOV56" s="86"/>
      <c r="VOW56" s="86"/>
      <c r="VOX56" s="86"/>
      <c r="VOY56" s="86"/>
      <c r="VOZ56" s="86"/>
      <c r="VPA56" s="86"/>
      <c r="VPB56" s="86"/>
      <c r="VPC56" s="86"/>
      <c r="VPD56" s="86"/>
      <c r="VPE56" s="86"/>
      <c r="VPF56" s="86"/>
      <c r="VPG56" s="86"/>
      <c r="VPH56" s="86"/>
      <c r="VPI56" s="86"/>
      <c r="VPJ56" s="86"/>
      <c r="VPK56" s="86"/>
      <c r="VPL56" s="86"/>
      <c r="VPM56" s="86"/>
      <c r="VPN56" s="86"/>
      <c r="VPO56" s="86"/>
      <c r="VPP56" s="98"/>
      <c r="VPQ56" s="98"/>
      <c r="VPR56" s="98"/>
      <c r="VPS56" s="98"/>
      <c r="VPT56" s="98"/>
      <c r="VPU56" s="98"/>
      <c r="VPV56" s="86"/>
      <c r="VPW56" s="86"/>
      <c r="VPX56" s="86"/>
      <c r="VPY56" s="86"/>
      <c r="VPZ56" s="86"/>
      <c r="VQA56" s="86"/>
      <c r="VQB56" s="86"/>
      <c r="VQC56" s="86"/>
      <c r="VQD56" s="86"/>
      <c r="VQE56" s="86"/>
      <c r="VQF56" s="86"/>
      <c r="VQG56" s="86"/>
      <c r="VQH56" s="86"/>
      <c r="VQI56" s="86"/>
      <c r="VQJ56" s="86"/>
      <c r="VQK56" s="86"/>
      <c r="VQL56" s="86"/>
      <c r="VQM56" s="86"/>
      <c r="VQN56" s="86"/>
      <c r="VQO56" s="86"/>
      <c r="VQP56" s="86"/>
      <c r="VQQ56" s="86"/>
      <c r="VQR56" s="86"/>
      <c r="VQS56" s="86"/>
      <c r="VQT56" s="86"/>
      <c r="VQU56" s="86"/>
      <c r="VQV56" s="86"/>
      <c r="VQW56" s="86"/>
      <c r="VQX56" s="86"/>
      <c r="VQY56" s="86"/>
      <c r="VQZ56" s="86"/>
      <c r="VRA56" s="86"/>
      <c r="VRB56" s="86"/>
      <c r="VRC56" s="86"/>
      <c r="VRD56" s="86"/>
      <c r="VRE56" s="86"/>
      <c r="VRF56" s="86"/>
      <c r="VRG56" s="86"/>
      <c r="VRH56" s="86"/>
      <c r="VRI56" s="86"/>
      <c r="VRJ56" s="86"/>
      <c r="VRK56" s="86"/>
      <c r="VRL56" s="86"/>
      <c r="VRM56" s="86"/>
      <c r="VRN56" s="86"/>
      <c r="VRO56" s="86"/>
      <c r="VRP56" s="86"/>
      <c r="VRQ56" s="86"/>
      <c r="VRR56" s="86"/>
      <c r="VRS56" s="86"/>
      <c r="VRT56" s="86"/>
      <c r="VRU56" s="86"/>
      <c r="VRV56" s="86"/>
      <c r="VRW56" s="86"/>
      <c r="VRX56" s="86"/>
      <c r="VRY56" s="86"/>
      <c r="VRZ56" s="86"/>
      <c r="VSA56" s="86"/>
      <c r="VSB56" s="86"/>
      <c r="VSC56" s="86"/>
      <c r="VSD56" s="86"/>
      <c r="VSE56" s="86"/>
      <c r="VSF56" s="86"/>
      <c r="VSG56" s="86"/>
      <c r="VSH56" s="86"/>
      <c r="VSI56" s="86"/>
      <c r="VSJ56" s="86"/>
      <c r="VSK56" s="86"/>
      <c r="VSL56" s="86"/>
      <c r="VSM56" s="86"/>
      <c r="VSN56" s="86"/>
      <c r="VSO56" s="86"/>
      <c r="VSP56" s="86"/>
      <c r="VSQ56" s="86"/>
      <c r="VSR56" s="86"/>
      <c r="VSS56" s="86"/>
      <c r="VST56" s="86"/>
      <c r="VSU56" s="86"/>
      <c r="VSV56" s="86"/>
      <c r="VSW56" s="86"/>
      <c r="VSX56" s="86"/>
      <c r="VSY56" s="86"/>
      <c r="VSZ56" s="86"/>
      <c r="VTA56" s="86"/>
      <c r="VTB56" s="86"/>
      <c r="VTC56" s="86"/>
      <c r="VTD56" s="86"/>
      <c r="VTE56" s="86"/>
      <c r="VTF56" s="86"/>
      <c r="VTG56" s="86"/>
      <c r="VTH56" s="86"/>
      <c r="VTI56" s="86"/>
      <c r="VTJ56" s="86"/>
      <c r="VTK56" s="86"/>
      <c r="VTL56" s="86"/>
      <c r="VTM56" s="86"/>
      <c r="VTN56" s="86"/>
      <c r="VTO56" s="86"/>
      <c r="VTP56" s="86"/>
      <c r="VTQ56" s="86"/>
      <c r="VTR56" s="86"/>
      <c r="VTS56" s="86"/>
      <c r="VTT56" s="86"/>
      <c r="VTU56" s="86"/>
      <c r="VTV56" s="86"/>
      <c r="VTW56" s="86"/>
      <c r="VTX56" s="86"/>
      <c r="VTY56" s="86"/>
      <c r="VTZ56" s="86"/>
      <c r="VUA56" s="86"/>
      <c r="VUB56" s="86"/>
      <c r="VUC56" s="86"/>
      <c r="VUD56" s="86"/>
      <c r="VUE56" s="86"/>
      <c r="VUF56" s="86"/>
      <c r="VUG56" s="86"/>
      <c r="VUH56" s="86"/>
      <c r="VUI56" s="86"/>
      <c r="VUJ56" s="86"/>
      <c r="VUK56" s="86"/>
      <c r="VUL56" s="86"/>
      <c r="VUM56" s="86"/>
      <c r="VUN56" s="86"/>
      <c r="VUO56" s="86"/>
      <c r="VUP56" s="86"/>
      <c r="VUQ56" s="86"/>
      <c r="VUR56" s="86"/>
      <c r="VUS56" s="86"/>
      <c r="VUT56" s="86"/>
      <c r="VUU56" s="86"/>
      <c r="VUV56" s="86"/>
      <c r="VUW56" s="86"/>
      <c r="VUX56" s="86"/>
      <c r="VUY56" s="86"/>
      <c r="VUZ56" s="86"/>
      <c r="VVA56" s="86"/>
      <c r="VVB56" s="86"/>
      <c r="VVC56" s="86"/>
      <c r="VVD56" s="86"/>
      <c r="VVE56" s="86"/>
      <c r="VVF56" s="86"/>
      <c r="VVG56" s="86"/>
      <c r="VVH56" s="86"/>
      <c r="VVI56" s="86"/>
      <c r="VVJ56" s="86"/>
      <c r="VVK56" s="86"/>
      <c r="VVL56" s="86"/>
      <c r="VVM56" s="86"/>
      <c r="VVN56" s="86"/>
      <c r="VVO56" s="86"/>
      <c r="VVP56" s="86"/>
      <c r="VVQ56" s="86"/>
      <c r="VVR56" s="86"/>
      <c r="VVS56" s="86"/>
      <c r="VVT56" s="86"/>
      <c r="VVU56" s="86"/>
      <c r="VVV56" s="86"/>
      <c r="VVW56" s="86"/>
      <c r="VVX56" s="86"/>
      <c r="VVY56" s="86"/>
      <c r="VVZ56" s="86"/>
      <c r="VWA56" s="86"/>
      <c r="VWB56" s="86"/>
      <c r="VWC56" s="86"/>
      <c r="VWD56" s="86"/>
      <c r="VWE56" s="86"/>
      <c r="VWF56" s="86"/>
      <c r="VWG56" s="86"/>
      <c r="VWH56" s="86"/>
      <c r="VWI56" s="86"/>
      <c r="VWJ56" s="86"/>
      <c r="VWK56" s="86"/>
      <c r="VWL56" s="86"/>
      <c r="VWM56" s="86"/>
      <c r="VWN56" s="86"/>
      <c r="VWO56" s="86"/>
      <c r="VWP56" s="86"/>
      <c r="VWQ56" s="86"/>
      <c r="VWR56" s="86"/>
      <c r="VWS56" s="86"/>
      <c r="VWT56" s="86"/>
      <c r="VWU56" s="86"/>
      <c r="VWV56" s="86"/>
      <c r="VWW56" s="86"/>
      <c r="VWX56" s="86"/>
      <c r="VWY56" s="86"/>
      <c r="VWZ56" s="86"/>
      <c r="VXA56" s="86"/>
      <c r="VXB56" s="86"/>
      <c r="VXC56" s="86"/>
      <c r="VXD56" s="86"/>
      <c r="VXE56" s="86"/>
      <c r="VXF56" s="86"/>
      <c r="VXG56" s="86"/>
      <c r="VXH56" s="86"/>
      <c r="VXI56" s="86"/>
      <c r="VXJ56" s="86"/>
      <c r="VXK56" s="86"/>
      <c r="VXL56" s="86"/>
      <c r="VXM56" s="86"/>
      <c r="VXN56" s="86"/>
      <c r="VXO56" s="86"/>
      <c r="VXP56" s="86"/>
      <c r="VXQ56" s="86"/>
      <c r="VXR56" s="86"/>
      <c r="VXS56" s="86"/>
      <c r="VXT56" s="86"/>
      <c r="VXU56" s="86"/>
      <c r="VXV56" s="86"/>
      <c r="VXW56" s="86"/>
      <c r="VXX56" s="86"/>
      <c r="VXY56" s="86"/>
      <c r="VXZ56" s="86"/>
      <c r="VYA56" s="86"/>
      <c r="VYB56" s="86"/>
      <c r="VYC56" s="86"/>
      <c r="VYD56" s="86"/>
      <c r="VYE56" s="86"/>
      <c r="VYF56" s="86"/>
      <c r="VYG56" s="86"/>
      <c r="VYH56" s="86"/>
      <c r="VYI56" s="86"/>
      <c r="VYJ56" s="86"/>
      <c r="VYK56" s="86"/>
      <c r="VYL56" s="86"/>
      <c r="VYM56" s="86"/>
      <c r="VYN56" s="86"/>
      <c r="VYO56" s="86"/>
      <c r="VYP56" s="86"/>
      <c r="VYQ56" s="86"/>
      <c r="VYR56" s="86"/>
      <c r="VYS56" s="86"/>
      <c r="VYT56" s="86"/>
      <c r="VYU56" s="86"/>
      <c r="VYV56" s="86"/>
      <c r="VYW56" s="86"/>
      <c r="VYX56" s="86"/>
      <c r="VYY56" s="86"/>
      <c r="VYZ56" s="86"/>
      <c r="VZA56" s="86"/>
      <c r="VZB56" s="86"/>
      <c r="VZC56" s="86"/>
      <c r="VZD56" s="86"/>
      <c r="VZE56" s="86"/>
      <c r="VZF56" s="86"/>
      <c r="VZG56" s="86"/>
      <c r="VZH56" s="86"/>
      <c r="VZI56" s="86"/>
      <c r="VZJ56" s="86"/>
      <c r="VZK56" s="86"/>
      <c r="VZL56" s="98"/>
      <c r="VZM56" s="98"/>
      <c r="VZN56" s="98"/>
      <c r="VZO56" s="98"/>
      <c r="VZP56" s="98"/>
      <c r="VZQ56" s="98"/>
      <c r="VZR56" s="86"/>
      <c r="VZS56" s="86"/>
      <c r="VZT56" s="86"/>
      <c r="VZU56" s="86"/>
      <c r="VZV56" s="86"/>
      <c r="VZW56" s="86"/>
      <c r="VZX56" s="86"/>
      <c r="VZY56" s="86"/>
      <c r="VZZ56" s="86"/>
      <c r="WAA56" s="86"/>
      <c r="WAB56" s="86"/>
      <c r="WAC56" s="86"/>
      <c r="WAD56" s="86"/>
      <c r="WAE56" s="86"/>
      <c r="WAF56" s="86"/>
      <c r="WAG56" s="86"/>
      <c r="WAH56" s="86"/>
      <c r="WAI56" s="86"/>
      <c r="WAJ56" s="86"/>
      <c r="WAK56" s="86"/>
      <c r="WAL56" s="86"/>
      <c r="WAM56" s="86"/>
      <c r="WAN56" s="86"/>
      <c r="WAO56" s="86"/>
      <c r="WAP56" s="86"/>
      <c r="WAQ56" s="86"/>
      <c r="WAR56" s="86"/>
      <c r="WAS56" s="86"/>
      <c r="WAT56" s="86"/>
      <c r="WAU56" s="86"/>
      <c r="WAV56" s="86"/>
      <c r="WAW56" s="86"/>
      <c r="WAX56" s="86"/>
      <c r="WAY56" s="86"/>
      <c r="WAZ56" s="86"/>
      <c r="WBA56" s="86"/>
      <c r="WBB56" s="86"/>
      <c r="WBC56" s="86"/>
      <c r="WBD56" s="86"/>
      <c r="WBE56" s="86"/>
      <c r="WBF56" s="86"/>
      <c r="WBG56" s="86"/>
      <c r="WBH56" s="86"/>
      <c r="WBI56" s="86"/>
      <c r="WBJ56" s="86"/>
      <c r="WBK56" s="86"/>
      <c r="WBL56" s="86"/>
      <c r="WBM56" s="86"/>
      <c r="WBN56" s="86"/>
      <c r="WBO56" s="86"/>
      <c r="WBP56" s="86"/>
      <c r="WBQ56" s="86"/>
      <c r="WBR56" s="86"/>
      <c r="WBS56" s="86"/>
      <c r="WBT56" s="86"/>
      <c r="WBU56" s="86"/>
      <c r="WBV56" s="86"/>
      <c r="WBW56" s="86"/>
      <c r="WBX56" s="86"/>
      <c r="WBY56" s="86"/>
      <c r="WBZ56" s="86"/>
      <c r="WCA56" s="86"/>
      <c r="WCB56" s="86"/>
      <c r="WCC56" s="86"/>
      <c r="WCD56" s="86"/>
      <c r="WCE56" s="86"/>
      <c r="WCF56" s="86"/>
      <c r="WCG56" s="86"/>
      <c r="WCH56" s="86"/>
      <c r="WCI56" s="86"/>
      <c r="WCJ56" s="86"/>
      <c r="WCK56" s="86"/>
      <c r="WCL56" s="86"/>
      <c r="WCM56" s="86"/>
      <c r="WCN56" s="86"/>
      <c r="WCO56" s="86"/>
      <c r="WCP56" s="86"/>
      <c r="WCQ56" s="86"/>
      <c r="WCR56" s="86"/>
      <c r="WCS56" s="86"/>
      <c r="WCT56" s="86"/>
      <c r="WCU56" s="86"/>
      <c r="WCV56" s="86"/>
      <c r="WCW56" s="86"/>
      <c r="WCX56" s="86"/>
      <c r="WCY56" s="86"/>
      <c r="WCZ56" s="86"/>
      <c r="WDA56" s="86"/>
      <c r="WDB56" s="86"/>
      <c r="WDC56" s="86"/>
      <c r="WDD56" s="86"/>
      <c r="WDE56" s="86"/>
      <c r="WDF56" s="86"/>
      <c r="WDG56" s="86"/>
      <c r="WDH56" s="86"/>
      <c r="WDI56" s="86"/>
      <c r="WDJ56" s="86"/>
      <c r="WDK56" s="86"/>
      <c r="WDL56" s="86"/>
      <c r="WDM56" s="86"/>
      <c r="WDN56" s="86"/>
      <c r="WDO56" s="86"/>
      <c r="WDP56" s="86"/>
      <c r="WDQ56" s="86"/>
      <c r="WDR56" s="86"/>
      <c r="WDS56" s="86"/>
      <c r="WDT56" s="86"/>
      <c r="WDU56" s="86"/>
      <c r="WDV56" s="86"/>
      <c r="WDW56" s="86"/>
      <c r="WDX56" s="86"/>
      <c r="WDY56" s="86"/>
      <c r="WDZ56" s="86"/>
      <c r="WEA56" s="86"/>
      <c r="WEB56" s="86"/>
      <c r="WEC56" s="86"/>
      <c r="WED56" s="86"/>
      <c r="WEE56" s="86"/>
      <c r="WEF56" s="86"/>
      <c r="WEG56" s="86"/>
      <c r="WEH56" s="86"/>
      <c r="WEI56" s="86"/>
      <c r="WEJ56" s="86"/>
      <c r="WEK56" s="86"/>
      <c r="WEL56" s="86"/>
      <c r="WEM56" s="86"/>
      <c r="WEN56" s="86"/>
      <c r="WEO56" s="86"/>
      <c r="WEP56" s="86"/>
      <c r="WEQ56" s="86"/>
      <c r="WER56" s="86"/>
      <c r="WES56" s="86"/>
      <c r="WET56" s="86"/>
      <c r="WEU56" s="86"/>
      <c r="WEV56" s="86"/>
      <c r="WEW56" s="86"/>
      <c r="WEX56" s="86"/>
      <c r="WEY56" s="86"/>
      <c r="WEZ56" s="86"/>
      <c r="WFA56" s="86"/>
      <c r="WFB56" s="86"/>
      <c r="WFC56" s="86"/>
      <c r="WFD56" s="86"/>
      <c r="WFE56" s="86"/>
      <c r="WFF56" s="86"/>
      <c r="WFG56" s="86"/>
      <c r="WFH56" s="86"/>
      <c r="WFI56" s="86"/>
      <c r="WFJ56" s="86"/>
      <c r="WFK56" s="86"/>
      <c r="WFL56" s="86"/>
      <c r="WFM56" s="86"/>
      <c r="WFN56" s="86"/>
      <c r="WFO56" s="86"/>
      <c r="WFP56" s="86"/>
      <c r="WFQ56" s="86"/>
      <c r="WFR56" s="86"/>
      <c r="WFS56" s="86"/>
      <c r="WFT56" s="86"/>
      <c r="WFU56" s="86"/>
      <c r="WFV56" s="86"/>
      <c r="WFW56" s="86"/>
      <c r="WFX56" s="86"/>
      <c r="WFY56" s="86"/>
      <c r="WFZ56" s="86"/>
      <c r="WGA56" s="86"/>
      <c r="WGB56" s="86"/>
      <c r="WGC56" s="86"/>
      <c r="WGD56" s="86"/>
      <c r="WGE56" s="86"/>
      <c r="WGF56" s="86"/>
      <c r="WGG56" s="86"/>
      <c r="WGH56" s="86"/>
      <c r="WGI56" s="86"/>
      <c r="WGJ56" s="86"/>
      <c r="WGK56" s="86"/>
      <c r="WGL56" s="86"/>
      <c r="WGM56" s="86"/>
      <c r="WGN56" s="86"/>
      <c r="WGO56" s="86"/>
      <c r="WGP56" s="86"/>
      <c r="WGQ56" s="86"/>
      <c r="WGR56" s="86"/>
      <c r="WGS56" s="86"/>
      <c r="WGT56" s="86"/>
      <c r="WGU56" s="86"/>
      <c r="WGV56" s="86"/>
      <c r="WGW56" s="86"/>
      <c r="WGX56" s="86"/>
      <c r="WGY56" s="86"/>
      <c r="WGZ56" s="86"/>
      <c r="WHA56" s="86"/>
      <c r="WHB56" s="86"/>
      <c r="WHC56" s="86"/>
      <c r="WHD56" s="86"/>
      <c r="WHE56" s="86"/>
      <c r="WHF56" s="86"/>
      <c r="WHG56" s="86"/>
      <c r="WHH56" s="86"/>
      <c r="WHI56" s="86"/>
      <c r="WHJ56" s="86"/>
      <c r="WHK56" s="86"/>
      <c r="WHL56" s="86"/>
      <c r="WHM56" s="86"/>
      <c r="WHN56" s="86"/>
      <c r="WHO56" s="86"/>
      <c r="WHP56" s="86"/>
      <c r="WHQ56" s="86"/>
      <c r="WHR56" s="86"/>
      <c r="WHS56" s="86"/>
      <c r="WHT56" s="86"/>
      <c r="WHU56" s="86"/>
      <c r="WHV56" s="86"/>
      <c r="WHW56" s="86"/>
      <c r="WHX56" s="86"/>
      <c r="WHY56" s="86"/>
      <c r="WHZ56" s="86"/>
      <c r="WIA56" s="86"/>
      <c r="WIB56" s="86"/>
      <c r="WIC56" s="86"/>
      <c r="WID56" s="86"/>
      <c r="WIE56" s="86"/>
      <c r="WIF56" s="86"/>
      <c r="WIG56" s="86"/>
      <c r="WIH56" s="86"/>
      <c r="WII56" s="86"/>
      <c r="WIJ56" s="86"/>
      <c r="WIK56" s="86"/>
      <c r="WIL56" s="86"/>
      <c r="WIM56" s="86"/>
      <c r="WIN56" s="86"/>
      <c r="WIO56" s="86"/>
      <c r="WIP56" s="86"/>
      <c r="WIQ56" s="86"/>
      <c r="WIR56" s="86"/>
      <c r="WIS56" s="86"/>
      <c r="WIT56" s="86"/>
      <c r="WIU56" s="86"/>
      <c r="WIV56" s="86"/>
      <c r="WIW56" s="86"/>
      <c r="WIX56" s="86"/>
      <c r="WIY56" s="86"/>
      <c r="WIZ56" s="86"/>
      <c r="WJA56" s="86"/>
      <c r="WJB56" s="86"/>
      <c r="WJC56" s="86"/>
      <c r="WJD56" s="86"/>
      <c r="WJE56" s="86"/>
      <c r="WJF56" s="86"/>
      <c r="WJG56" s="86"/>
      <c r="WJH56" s="98"/>
      <c r="WJI56" s="98"/>
      <c r="WJJ56" s="98"/>
      <c r="WJK56" s="98"/>
      <c r="WJL56" s="98"/>
      <c r="WJM56" s="98"/>
      <c r="WJN56" s="86"/>
      <c r="WJO56" s="86"/>
      <c r="WJP56" s="86"/>
      <c r="WJQ56" s="86"/>
      <c r="WJR56" s="86"/>
      <c r="WJS56" s="86"/>
      <c r="WJT56" s="86"/>
      <c r="WJU56" s="86"/>
      <c r="WJV56" s="86"/>
      <c r="WJW56" s="86"/>
      <c r="WJX56" s="86"/>
      <c r="WJY56" s="86"/>
      <c r="WJZ56" s="86"/>
      <c r="WKA56" s="86"/>
      <c r="WKB56" s="86"/>
      <c r="WKC56" s="86"/>
      <c r="WKD56" s="86"/>
      <c r="WKE56" s="86"/>
      <c r="WKF56" s="86"/>
      <c r="WKG56" s="86"/>
      <c r="WKH56" s="86"/>
      <c r="WKI56" s="86"/>
      <c r="WKJ56" s="86"/>
      <c r="WKK56" s="86"/>
      <c r="WKL56" s="86"/>
      <c r="WKM56" s="86"/>
      <c r="WKN56" s="86"/>
      <c r="WKO56" s="86"/>
      <c r="WKP56" s="86"/>
      <c r="WKQ56" s="86"/>
      <c r="WKR56" s="86"/>
      <c r="WKS56" s="86"/>
      <c r="WKT56" s="86"/>
      <c r="WKU56" s="86"/>
      <c r="WKV56" s="86"/>
      <c r="WKW56" s="86"/>
      <c r="WKX56" s="86"/>
      <c r="WKY56" s="86"/>
      <c r="WKZ56" s="86"/>
      <c r="WLA56" s="86"/>
      <c r="WLB56" s="86"/>
      <c r="WLC56" s="86"/>
      <c r="WLD56" s="86"/>
      <c r="WLE56" s="86"/>
      <c r="WLF56" s="86"/>
      <c r="WLG56" s="86"/>
      <c r="WLH56" s="86"/>
      <c r="WLI56" s="86"/>
      <c r="WLJ56" s="86"/>
      <c r="WLK56" s="86"/>
      <c r="WLL56" s="86"/>
      <c r="WLM56" s="86"/>
      <c r="WLN56" s="86"/>
      <c r="WLO56" s="86"/>
      <c r="WLP56" s="86"/>
      <c r="WLQ56" s="86"/>
      <c r="WLR56" s="86"/>
      <c r="WLS56" s="86"/>
      <c r="WLT56" s="86"/>
      <c r="WLU56" s="86"/>
      <c r="WLV56" s="86"/>
      <c r="WLW56" s="86"/>
      <c r="WLX56" s="86"/>
      <c r="WLY56" s="86"/>
      <c r="WLZ56" s="86"/>
      <c r="WMA56" s="86"/>
      <c r="WMB56" s="86"/>
      <c r="WMC56" s="86"/>
      <c r="WMD56" s="86"/>
      <c r="WME56" s="86"/>
      <c r="WMF56" s="86"/>
      <c r="WMG56" s="86"/>
      <c r="WMH56" s="86"/>
      <c r="WMI56" s="86"/>
      <c r="WMJ56" s="86"/>
      <c r="WMK56" s="86"/>
      <c r="WML56" s="86"/>
      <c r="WMM56" s="86"/>
      <c r="WMN56" s="86"/>
      <c r="WMO56" s="86"/>
      <c r="WMP56" s="86"/>
      <c r="WMQ56" s="86"/>
      <c r="WMR56" s="86"/>
      <c r="WMS56" s="86"/>
      <c r="WMT56" s="86"/>
      <c r="WMU56" s="86"/>
      <c r="WMV56" s="86"/>
      <c r="WMW56" s="86"/>
      <c r="WMX56" s="86"/>
      <c r="WMY56" s="86"/>
      <c r="WMZ56" s="86"/>
      <c r="WNA56" s="86"/>
      <c r="WNB56" s="86"/>
      <c r="WNC56" s="86"/>
      <c r="WND56" s="86"/>
      <c r="WNE56" s="86"/>
      <c r="WNF56" s="86"/>
      <c r="WNG56" s="86"/>
      <c r="WNH56" s="86"/>
      <c r="WNI56" s="86"/>
      <c r="WNJ56" s="86"/>
      <c r="WNK56" s="86"/>
      <c r="WNL56" s="86"/>
      <c r="WNM56" s="86"/>
      <c r="WNN56" s="86"/>
      <c r="WNO56" s="86"/>
      <c r="WNP56" s="86"/>
      <c r="WNQ56" s="86"/>
      <c r="WNR56" s="86"/>
      <c r="WNS56" s="86"/>
      <c r="WNT56" s="86"/>
      <c r="WNU56" s="86"/>
      <c r="WNV56" s="86"/>
      <c r="WNW56" s="86"/>
      <c r="WNX56" s="86"/>
      <c r="WNY56" s="86"/>
      <c r="WNZ56" s="86"/>
      <c r="WOA56" s="86"/>
      <c r="WOB56" s="86"/>
      <c r="WOC56" s="86"/>
      <c r="WOD56" s="86"/>
      <c r="WOE56" s="86"/>
      <c r="WOF56" s="86"/>
      <c r="WOG56" s="86"/>
      <c r="WOH56" s="86"/>
      <c r="WOI56" s="86"/>
      <c r="WOJ56" s="86"/>
      <c r="WOK56" s="86"/>
      <c r="WOL56" s="86"/>
      <c r="WOM56" s="86"/>
      <c r="WON56" s="86"/>
      <c r="WOO56" s="86"/>
      <c r="WOP56" s="86"/>
      <c r="WOQ56" s="86"/>
      <c r="WOR56" s="86"/>
      <c r="WOS56" s="86"/>
      <c r="WOT56" s="86"/>
      <c r="WOU56" s="86"/>
      <c r="WOV56" s="86"/>
      <c r="WOW56" s="86"/>
      <c r="WOX56" s="86"/>
      <c r="WOY56" s="86"/>
      <c r="WOZ56" s="86"/>
      <c r="WPA56" s="86"/>
      <c r="WPB56" s="86"/>
      <c r="WPC56" s="86"/>
      <c r="WPD56" s="86"/>
      <c r="WPE56" s="86"/>
      <c r="WPF56" s="86"/>
      <c r="WPG56" s="86"/>
      <c r="WPH56" s="86"/>
      <c r="WPI56" s="86"/>
      <c r="WPJ56" s="86"/>
      <c r="WPK56" s="86"/>
      <c r="WPL56" s="86"/>
      <c r="WPM56" s="86"/>
      <c r="WPN56" s="86"/>
      <c r="WPO56" s="86"/>
      <c r="WPP56" s="86"/>
      <c r="WPQ56" s="86"/>
      <c r="WPR56" s="86"/>
      <c r="WPS56" s="86"/>
      <c r="WPT56" s="86"/>
      <c r="WPU56" s="86"/>
      <c r="WPV56" s="86"/>
      <c r="WPW56" s="86"/>
      <c r="WPX56" s="86"/>
      <c r="WPY56" s="86"/>
      <c r="WPZ56" s="86"/>
      <c r="WQA56" s="86"/>
      <c r="WQB56" s="86"/>
      <c r="WQC56" s="86"/>
      <c r="WQD56" s="86"/>
      <c r="WQE56" s="86"/>
      <c r="WQF56" s="86"/>
      <c r="WQG56" s="86"/>
      <c r="WQH56" s="86"/>
      <c r="WQI56" s="86"/>
      <c r="WQJ56" s="86"/>
      <c r="WQK56" s="86"/>
      <c r="WQL56" s="86"/>
      <c r="WQM56" s="86"/>
      <c r="WQN56" s="86"/>
      <c r="WQO56" s="86"/>
      <c r="WQP56" s="86"/>
      <c r="WQQ56" s="86"/>
      <c r="WQR56" s="86"/>
      <c r="WQS56" s="86"/>
      <c r="WQT56" s="86"/>
      <c r="WQU56" s="86"/>
      <c r="WQV56" s="86"/>
      <c r="WQW56" s="86"/>
      <c r="WQX56" s="86"/>
      <c r="WQY56" s="86"/>
      <c r="WQZ56" s="86"/>
      <c r="WRA56" s="86"/>
      <c r="WRB56" s="86"/>
      <c r="WRC56" s="86"/>
      <c r="WRD56" s="86"/>
      <c r="WRE56" s="86"/>
      <c r="WRF56" s="86"/>
      <c r="WRG56" s="86"/>
      <c r="WRH56" s="86"/>
      <c r="WRI56" s="86"/>
      <c r="WRJ56" s="86"/>
      <c r="WRK56" s="86"/>
      <c r="WRL56" s="86"/>
      <c r="WRM56" s="86"/>
      <c r="WRN56" s="86"/>
      <c r="WRO56" s="86"/>
      <c r="WRP56" s="86"/>
      <c r="WRQ56" s="86"/>
      <c r="WRR56" s="86"/>
      <c r="WRS56" s="86"/>
      <c r="WRT56" s="86"/>
      <c r="WRU56" s="86"/>
      <c r="WRV56" s="86"/>
      <c r="WRW56" s="86"/>
      <c r="WRX56" s="86"/>
      <c r="WRY56" s="86"/>
      <c r="WRZ56" s="86"/>
      <c r="WSA56" s="86"/>
      <c r="WSB56" s="86"/>
      <c r="WSC56" s="86"/>
      <c r="WSD56" s="86"/>
      <c r="WSE56" s="86"/>
      <c r="WSF56" s="86"/>
      <c r="WSG56" s="86"/>
      <c r="WSH56" s="86"/>
      <c r="WSI56" s="86"/>
      <c r="WSJ56" s="86"/>
      <c r="WSK56" s="86"/>
      <c r="WSL56" s="86"/>
      <c r="WSM56" s="86"/>
      <c r="WSN56" s="86"/>
      <c r="WSO56" s="86"/>
      <c r="WSP56" s="86"/>
      <c r="WSQ56" s="86"/>
      <c r="WSR56" s="86"/>
      <c r="WSS56" s="86"/>
      <c r="WST56" s="86"/>
      <c r="WSU56" s="86"/>
      <c r="WSV56" s="86"/>
      <c r="WSW56" s="86"/>
      <c r="WSX56" s="86"/>
      <c r="WSY56" s="86"/>
      <c r="WSZ56" s="86"/>
      <c r="WTA56" s="86"/>
      <c r="WTB56" s="86"/>
      <c r="WTC56" s="86"/>
      <c r="WTD56" s="98"/>
      <c r="WTE56" s="98"/>
      <c r="WTF56" s="98"/>
      <c r="WTG56" s="98"/>
      <c r="WTH56" s="98"/>
      <c r="WTI56" s="98"/>
      <c r="WTJ56" s="86"/>
      <c r="WTK56" s="86"/>
      <c r="WTL56" s="86"/>
      <c r="WTM56" s="86"/>
      <c r="WTN56" s="86"/>
      <c r="WTO56" s="86"/>
      <c r="WTP56" s="86"/>
      <c r="WTQ56" s="86"/>
      <c r="WTR56" s="86"/>
      <c r="WTS56" s="86"/>
      <c r="WTT56" s="86"/>
      <c r="WTU56" s="86"/>
      <c r="WTV56" s="86"/>
      <c r="WTW56" s="86"/>
      <c r="WTX56" s="86"/>
      <c r="WTY56" s="86"/>
      <c r="WTZ56" s="86"/>
      <c r="WUA56" s="86"/>
      <c r="WUB56" s="86"/>
      <c r="WUC56" s="86"/>
      <c r="WUD56" s="86"/>
      <c r="WUE56" s="86"/>
      <c r="WUF56" s="86"/>
      <c r="WUG56" s="86"/>
      <c r="WUH56" s="86"/>
      <c r="WUI56" s="86"/>
      <c r="WUJ56" s="86"/>
      <c r="WUK56" s="86"/>
      <c r="WUL56" s="86"/>
      <c r="WUM56" s="86"/>
      <c r="WUN56" s="86"/>
      <c r="WUO56" s="86"/>
      <c r="WUP56" s="86"/>
      <c r="WUQ56" s="86"/>
      <c r="WUR56" s="86"/>
      <c r="WUS56" s="86"/>
      <c r="WUT56" s="86"/>
      <c r="WUU56" s="86"/>
      <c r="WUV56" s="86"/>
      <c r="WUW56" s="86"/>
      <c r="WUX56" s="86"/>
      <c r="WUY56" s="86"/>
      <c r="WUZ56" s="86"/>
      <c r="WVA56" s="86"/>
      <c r="WVB56" s="86"/>
      <c r="WVC56" s="86"/>
      <c r="WVD56" s="86"/>
      <c r="WVE56" s="86"/>
      <c r="WVF56" s="86"/>
      <c r="WVG56" s="86"/>
      <c r="WVH56" s="86"/>
      <c r="WVI56" s="86"/>
      <c r="WVJ56" s="86"/>
      <c r="WVK56" s="86"/>
      <c r="WVL56" s="86"/>
      <c r="WVM56" s="86"/>
      <c r="WVN56" s="86"/>
      <c r="WVO56" s="86"/>
      <c r="WVP56" s="86"/>
      <c r="WVQ56" s="86"/>
      <c r="WVR56" s="86"/>
      <c r="WVS56" s="86"/>
      <c r="WVT56" s="86"/>
      <c r="WVU56" s="86"/>
      <c r="WVV56" s="86"/>
      <c r="WVW56" s="86"/>
      <c r="WVX56" s="86"/>
      <c r="WVY56" s="86"/>
      <c r="WVZ56" s="86"/>
      <c r="WWA56" s="86"/>
      <c r="WWB56" s="86"/>
      <c r="WWC56" s="86"/>
      <c r="WWD56" s="86"/>
      <c r="WWE56" s="86"/>
      <c r="WWF56" s="86"/>
      <c r="WWG56" s="86"/>
      <c r="WWH56" s="86"/>
      <c r="WWI56" s="86"/>
      <c r="WWJ56" s="86"/>
      <c r="WWK56" s="86"/>
      <c r="WWL56" s="86"/>
      <c r="WWM56" s="86"/>
      <c r="WWN56" s="86"/>
      <c r="WWO56" s="86"/>
      <c r="WWP56" s="86"/>
      <c r="WWQ56" s="86"/>
      <c r="WWR56" s="86"/>
      <c r="WWS56" s="86"/>
      <c r="WWT56" s="86"/>
      <c r="WWU56" s="86"/>
      <c r="WWV56" s="86"/>
      <c r="WWW56" s="86"/>
      <c r="WWX56" s="86"/>
      <c r="WWY56" s="86"/>
      <c r="WWZ56" s="86"/>
      <c r="WXA56" s="86"/>
      <c r="WXB56" s="86"/>
      <c r="WXC56" s="86"/>
      <c r="WXD56" s="86"/>
      <c r="WXE56" s="86"/>
      <c r="WXF56" s="86"/>
      <c r="WXG56" s="86"/>
      <c r="WXH56" s="86"/>
      <c r="WXI56" s="86"/>
      <c r="WXJ56" s="86"/>
      <c r="WXK56" s="86"/>
      <c r="WXL56" s="86"/>
      <c r="WXM56" s="86"/>
      <c r="WXN56" s="86"/>
      <c r="WXO56" s="86"/>
      <c r="WXP56" s="86"/>
      <c r="WXQ56" s="86"/>
      <c r="WXR56" s="86"/>
      <c r="WXS56" s="86"/>
      <c r="WXT56" s="86"/>
      <c r="WXU56" s="86"/>
      <c r="WXV56" s="86"/>
      <c r="WXW56" s="86"/>
      <c r="WXX56" s="86"/>
      <c r="WXY56" s="86"/>
      <c r="WXZ56" s="86"/>
      <c r="WYA56" s="86"/>
      <c r="WYB56" s="86"/>
      <c r="WYC56" s="86"/>
      <c r="WYD56" s="86"/>
      <c r="WYE56" s="86"/>
      <c r="WYF56" s="86"/>
      <c r="WYG56" s="86"/>
      <c r="WYH56" s="86"/>
      <c r="WYI56" s="86"/>
      <c r="WYJ56" s="86"/>
      <c r="WYK56" s="86"/>
      <c r="WYL56" s="86"/>
      <c r="WYM56" s="86"/>
      <c r="WYN56" s="86"/>
      <c r="WYO56" s="86"/>
      <c r="WYP56" s="86"/>
      <c r="WYQ56" s="86"/>
      <c r="WYR56" s="86"/>
      <c r="WYS56" s="86"/>
      <c r="WYT56" s="86"/>
      <c r="WYU56" s="86"/>
      <c r="WYV56" s="86"/>
      <c r="WYW56" s="86"/>
      <c r="WYX56" s="86"/>
      <c r="WYY56" s="86"/>
      <c r="WYZ56" s="86"/>
      <c r="WZA56" s="86"/>
      <c r="WZB56" s="86"/>
      <c r="WZC56" s="86"/>
      <c r="WZD56" s="86"/>
      <c r="WZE56" s="86"/>
      <c r="WZF56" s="86"/>
      <c r="WZG56" s="86"/>
      <c r="WZH56" s="86"/>
      <c r="WZI56" s="86"/>
      <c r="WZJ56" s="86"/>
      <c r="WZK56" s="86"/>
      <c r="WZL56" s="86"/>
      <c r="WZM56" s="86"/>
      <c r="WZN56" s="86"/>
      <c r="WZO56" s="86"/>
      <c r="WZP56" s="86"/>
      <c r="WZQ56" s="86"/>
      <c r="WZR56" s="86"/>
      <c r="WZS56" s="86"/>
      <c r="WZT56" s="86"/>
      <c r="WZU56" s="86"/>
      <c r="WZV56" s="86"/>
      <c r="WZW56" s="86"/>
      <c r="WZX56" s="86"/>
      <c r="WZY56" s="86"/>
      <c r="WZZ56" s="86"/>
      <c r="XAA56" s="86"/>
      <c r="XAB56" s="86"/>
      <c r="XAC56" s="86"/>
      <c r="XAD56" s="86"/>
      <c r="XAE56" s="86"/>
      <c r="XAF56" s="86"/>
      <c r="XAG56" s="86"/>
      <c r="XAH56" s="86"/>
      <c r="XAI56" s="86"/>
      <c r="XAJ56" s="86"/>
      <c r="XAK56" s="86"/>
      <c r="XAL56" s="86"/>
      <c r="XAM56" s="86"/>
      <c r="XAN56" s="86"/>
      <c r="XAO56" s="86"/>
      <c r="XAP56" s="86"/>
      <c r="XAQ56" s="86"/>
      <c r="XAR56" s="86"/>
      <c r="XAS56" s="86"/>
      <c r="XAT56" s="86"/>
      <c r="XAU56" s="86"/>
      <c r="XAV56" s="86"/>
      <c r="XAW56" s="86"/>
      <c r="XAX56" s="86"/>
      <c r="XAY56" s="86"/>
      <c r="XAZ56" s="86"/>
      <c r="XBA56" s="86"/>
      <c r="XBB56" s="86"/>
      <c r="XBC56" s="86"/>
      <c r="XBD56" s="86"/>
      <c r="XBE56" s="86"/>
      <c r="XBF56" s="86"/>
      <c r="XBG56" s="86"/>
      <c r="XBH56" s="86"/>
      <c r="XBI56" s="86"/>
      <c r="XBJ56" s="86"/>
      <c r="XBK56" s="86"/>
      <c r="XBL56" s="86"/>
      <c r="XBM56" s="86"/>
      <c r="XBN56" s="86"/>
      <c r="XBO56" s="86"/>
      <c r="XBP56" s="86"/>
      <c r="XBQ56" s="86"/>
      <c r="XBR56" s="86"/>
      <c r="XBS56" s="86"/>
      <c r="XBT56" s="86"/>
      <c r="XBU56" s="86"/>
      <c r="XBV56" s="86"/>
      <c r="XBW56" s="86"/>
      <c r="XBX56" s="86"/>
      <c r="XBY56" s="86"/>
      <c r="XBZ56" s="86"/>
      <c r="XCA56" s="86"/>
      <c r="XCB56" s="86"/>
      <c r="XCC56" s="86"/>
      <c r="XCD56" s="86"/>
      <c r="XCE56" s="86"/>
      <c r="XCF56" s="86"/>
      <c r="XCG56" s="86"/>
      <c r="XCH56" s="86"/>
      <c r="XCI56" s="86"/>
      <c r="XCJ56" s="86"/>
      <c r="XCK56" s="86"/>
      <c r="XCL56" s="86"/>
      <c r="XCM56" s="86"/>
      <c r="XCN56" s="86"/>
      <c r="XCO56" s="86"/>
      <c r="XCP56" s="86"/>
      <c r="XCQ56" s="86"/>
      <c r="XCR56" s="86"/>
      <c r="XCS56" s="86"/>
      <c r="XCT56" s="86"/>
    </row>
    <row r="57" spans="1:16322" s="105" customFormat="1" ht="63" x14ac:dyDescent="0.25">
      <c r="A57" s="33" t="s">
        <v>6</v>
      </c>
      <c r="B57" s="34" t="s">
        <v>27</v>
      </c>
      <c r="C57" s="35">
        <v>100</v>
      </c>
      <c r="D57" s="36">
        <v>20400598.920000002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6"/>
      <c r="AO57" s="86"/>
      <c r="AP57" s="86"/>
      <c r="AQ57" s="86"/>
      <c r="AR57" s="86"/>
      <c r="AS57" s="86"/>
      <c r="AT57" s="86"/>
      <c r="AU57" s="86"/>
      <c r="AV57" s="86"/>
      <c r="AW57" s="86"/>
      <c r="AX57" s="86"/>
      <c r="AY57" s="86"/>
      <c r="AZ57" s="86"/>
      <c r="BA57" s="86"/>
      <c r="BB57" s="86"/>
      <c r="BC57" s="86"/>
      <c r="BD57" s="86"/>
      <c r="BE57" s="86"/>
      <c r="BF57" s="86"/>
      <c r="BG57" s="86"/>
      <c r="BH57" s="86"/>
      <c r="BI57" s="86"/>
      <c r="BJ57" s="86"/>
      <c r="BK57" s="86"/>
      <c r="BL57" s="86"/>
      <c r="BM57" s="86"/>
      <c r="BN57" s="86"/>
      <c r="BO57" s="86"/>
      <c r="BP57" s="86"/>
      <c r="BQ57" s="86"/>
      <c r="BR57" s="86"/>
      <c r="BS57" s="86"/>
      <c r="BT57" s="86"/>
      <c r="BU57" s="86"/>
      <c r="BV57" s="86"/>
      <c r="BW57" s="86"/>
      <c r="BX57" s="86"/>
      <c r="BY57" s="86"/>
      <c r="BZ57" s="86"/>
      <c r="CA57" s="86"/>
      <c r="CB57" s="86"/>
      <c r="CC57" s="86"/>
      <c r="CD57" s="86"/>
      <c r="CE57" s="86"/>
      <c r="CF57" s="86"/>
      <c r="CG57" s="86"/>
      <c r="CH57" s="86"/>
      <c r="CI57" s="86"/>
      <c r="CJ57" s="86"/>
      <c r="CK57" s="86"/>
      <c r="CL57" s="86"/>
      <c r="CM57" s="86"/>
      <c r="CN57" s="86"/>
      <c r="CO57" s="86"/>
      <c r="CP57" s="86"/>
      <c r="CQ57" s="86"/>
      <c r="CR57" s="86"/>
      <c r="CS57" s="86"/>
      <c r="CT57" s="86"/>
      <c r="CU57" s="86"/>
      <c r="CV57" s="86"/>
      <c r="CW57" s="86"/>
      <c r="CX57" s="86"/>
      <c r="CY57" s="86"/>
      <c r="CZ57" s="86"/>
      <c r="DA57" s="86"/>
      <c r="DB57" s="86"/>
      <c r="DC57" s="86"/>
      <c r="DD57" s="86"/>
      <c r="DE57" s="86"/>
      <c r="DF57" s="86"/>
      <c r="DG57" s="86"/>
      <c r="DH57" s="86"/>
      <c r="DI57" s="86"/>
      <c r="DJ57" s="86"/>
      <c r="DK57" s="86"/>
      <c r="DL57" s="86"/>
      <c r="DM57" s="86"/>
      <c r="DN57" s="86"/>
      <c r="DO57" s="86"/>
      <c r="DP57" s="86"/>
      <c r="DQ57" s="86"/>
      <c r="DR57" s="86"/>
      <c r="DS57" s="86"/>
      <c r="DT57" s="86"/>
      <c r="DU57" s="86"/>
      <c r="DV57" s="86"/>
      <c r="DW57" s="86"/>
      <c r="DX57" s="86"/>
      <c r="DY57" s="86"/>
      <c r="DZ57" s="86"/>
      <c r="EA57" s="86"/>
      <c r="EB57" s="86"/>
      <c r="EC57" s="86"/>
      <c r="ED57" s="86"/>
      <c r="EE57" s="86"/>
      <c r="EF57" s="86"/>
      <c r="EG57" s="86"/>
      <c r="EH57" s="86"/>
      <c r="EI57" s="86"/>
      <c r="EJ57" s="86"/>
      <c r="EK57" s="86"/>
      <c r="EL57" s="86"/>
      <c r="EM57" s="86"/>
      <c r="EN57" s="86"/>
      <c r="EO57" s="86"/>
      <c r="EP57" s="86"/>
      <c r="EQ57" s="86"/>
      <c r="ER57" s="86"/>
      <c r="ES57" s="86"/>
      <c r="ET57" s="86"/>
      <c r="EU57" s="86"/>
      <c r="EV57" s="86"/>
      <c r="EW57" s="86"/>
      <c r="EX57" s="86"/>
      <c r="EY57" s="86"/>
      <c r="EZ57" s="86"/>
      <c r="FA57" s="86"/>
      <c r="FB57" s="86"/>
      <c r="FC57" s="86"/>
      <c r="FD57" s="86"/>
      <c r="FE57" s="86"/>
      <c r="FF57" s="86"/>
      <c r="FG57" s="86"/>
      <c r="FH57" s="86"/>
      <c r="FI57" s="86"/>
      <c r="FJ57" s="86"/>
      <c r="FK57" s="86"/>
      <c r="FL57" s="86"/>
      <c r="FM57" s="86"/>
      <c r="FN57" s="86"/>
      <c r="FO57" s="86"/>
      <c r="FP57" s="86"/>
      <c r="FQ57" s="86"/>
      <c r="FR57" s="86"/>
      <c r="FS57" s="86"/>
      <c r="FT57" s="86"/>
      <c r="FU57" s="86"/>
      <c r="FV57" s="86"/>
      <c r="FW57" s="86"/>
      <c r="FX57" s="86"/>
      <c r="FY57" s="86"/>
      <c r="FZ57" s="86"/>
      <c r="GA57" s="86"/>
      <c r="GB57" s="86"/>
      <c r="GC57" s="86"/>
      <c r="GD57" s="86"/>
      <c r="GE57" s="86"/>
      <c r="GF57" s="86"/>
      <c r="GG57" s="86"/>
      <c r="GH57" s="86"/>
      <c r="GI57" s="86"/>
      <c r="GJ57" s="86"/>
      <c r="GK57" s="86"/>
      <c r="GL57" s="86"/>
      <c r="GM57" s="86"/>
      <c r="GN57" s="86"/>
      <c r="GO57" s="86"/>
      <c r="GP57" s="86"/>
      <c r="GQ57" s="86"/>
      <c r="GR57" s="98"/>
      <c r="GS57" s="98"/>
      <c r="GT57" s="98"/>
      <c r="GU57" s="98"/>
      <c r="GV57" s="98"/>
      <c r="GW57" s="98"/>
      <c r="GX57" s="86"/>
      <c r="GY57" s="86"/>
      <c r="GZ57" s="86"/>
      <c r="HA57" s="86"/>
      <c r="HB57" s="86"/>
      <c r="HC57" s="86"/>
      <c r="HD57" s="86"/>
      <c r="HE57" s="86"/>
      <c r="HF57" s="86"/>
      <c r="HG57" s="86"/>
      <c r="HH57" s="86"/>
      <c r="HI57" s="86"/>
      <c r="HJ57" s="86"/>
      <c r="HK57" s="86"/>
      <c r="HL57" s="86"/>
      <c r="HM57" s="86"/>
      <c r="HN57" s="86"/>
      <c r="HO57" s="86"/>
      <c r="HP57" s="86"/>
      <c r="HQ57" s="86"/>
      <c r="HR57" s="86"/>
      <c r="HS57" s="86"/>
      <c r="HT57" s="86"/>
      <c r="HU57" s="86"/>
      <c r="HV57" s="86"/>
      <c r="HW57" s="86"/>
      <c r="HX57" s="86"/>
      <c r="HY57" s="86"/>
      <c r="HZ57" s="86"/>
      <c r="IA57" s="86"/>
      <c r="IB57" s="86"/>
      <c r="IC57" s="86"/>
      <c r="ID57" s="86"/>
      <c r="IE57" s="86"/>
      <c r="IF57" s="86"/>
      <c r="IG57" s="86"/>
      <c r="IH57" s="86"/>
      <c r="II57" s="86"/>
      <c r="IJ57" s="86"/>
      <c r="IK57" s="86"/>
      <c r="IL57" s="86"/>
      <c r="IM57" s="86"/>
      <c r="IN57" s="86"/>
      <c r="IO57" s="86"/>
      <c r="IP57" s="86"/>
      <c r="IQ57" s="86"/>
      <c r="IR57" s="86"/>
      <c r="IS57" s="86"/>
      <c r="IT57" s="86"/>
      <c r="IU57" s="86"/>
      <c r="IV57" s="86"/>
      <c r="IW57" s="86"/>
      <c r="IX57" s="86"/>
      <c r="IY57" s="86"/>
      <c r="IZ57" s="86"/>
      <c r="JA57" s="86"/>
      <c r="JB57" s="86"/>
      <c r="JC57" s="86"/>
      <c r="JD57" s="86"/>
      <c r="JE57" s="86"/>
      <c r="JF57" s="86"/>
      <c r="JG57" s="86"/>
      <c r="JH57" s="86"/>
      <c r="JI57" s="86"/>
      <c r="JJ57" s="86"/>
      <c r="JK57" s="86"/>
      <c r="JL57" s="86"/>
      <c r="JM57" s="86"/>
      <c r="JN57" s="86"/>
      <c r="JO57" s="86"/>
      <c r="JP57" s="86"/>
      <c r="JQ57" s="86"/>
      <c r="JR57" s="86"/>
      <c r="JS57" s="86"/>
      <c r="JT57" s="86"/>
      <c r="JU57" s="86"/>
      <c r="JV57" s="86"/>
      <c r="JW57" s="86"/>
      <c r="JX57" s="86"/>
      <c r="JY57" s="86"/>
      <c r="JZ57" s="86"/>
      <c r="KA57" s="86"/>
      <c r="KB57" s="86"/>
      <c r="KC57" s="86"/>
      <c r="KD57" s="86"/>
      <c r="KE57" s="86"/>
      <c r="KF57" s="86"/>
      <c r="KG57" s="86"/>
      <c r="KH57" s="86"/>
      <c r="KI57" s="86"/>
      <c r="KJ57" s="86"/>
      <c r="KK57" s="86"/>
      <c r="KL57" s="86"/>
      <c r="KM57" s="86"/>
      <c r="KN57" s="86"/>
      <c r="KO57" s="86"/>
      <c r="KP57" s="86"/>
      <c r="KQ57" s="86"/>
      <c r="KR57" s="86"/>
      <c r="KS57" s="86"/>
      <c r="KT57" s="86"/>
      <c r="KU57" s="86"/>
      <c r="KV57" s="86"/>
      <c r="KW57" s="86"/>
      <c r="KX57" s="86"/>
      <c r="KY57" s="86"/>
      <c r="KZ57" s="86"/>
      <c r="LA57" s="86"/>
      <c r="LB57" s="86"/>
      <c r="LC57" s="86"/>
      <c r="LD57" s="86"/>
      <c r="LE57" s="86"/>
      <c r="LF57" s="86"/>
      <c r="LG57" s="86"/>
      <c r="LH57" s="86"/>
      <c r="LI57" s="86"/>
      <c r="LJ57" s="86"/>
      <c r="LK57" s="86"/>
      <c r="LL57" s="86"/>
      <c r="LM57" s="86"/>
      <c r="LN57" s="86"/>
      <c r="LO57" s="86"/>
      <c r="LP57" s="86"/>
      <c r="LQ57" s="86"/>
      <c r="LR57" s="86"/>
      <c r="LS57" s="86"/>
      <c r="LT57" s="86"/>
      <c r="LU57" s="86"/>
      <c r="LV57" s="86"/>
      <c r="LW57" s="86"/>
      <c r="LX57" s="86"/>
      <c r="LY57" s="86"/>
      <c r="LZ57" s="86"/>
      <c r="MA57" s="86"/>
      <c r="MB57" s="86"/>
      <c r="MC57" s="86"/>
      <c r="MD57" s="86"/>
      <c r="ME57" s="86"/>
      <c r="MF57" s="86"/>
      <c r="MG57" s="86"/>
      <c r="MH57" s="86"/>
      <c r="MI57" s="86"/>
      <c r="MJ57" s="86"/>
      <c r="MK57" s="86"/>
      <c r="ML57" s="86"/>
      <c r="MM57" s="86"/>
      <c r="MN57" s="86"/>
      <c r="MO57" s="86"/>
      <c r="MP57" s="86"/>
      <c r="MQ57" s="86"/>
      <c r="MR57" s="86"/>
      <c r="MS57" s="86"/>
      <c r="MT57" s="86"/>
      <c r="MU57" s="86"/>
      <c r="MV57" s="86"/>
      <c r="MW57" s="86"/>
      <c r="MX57" s="86"/>
      <c r="MY57" s="86"/>
      <c r="MZ57" s="86"/>
      <c r="NA57" s="86"/>
      <c r="NB57" s="86"/>
      <c r="NC57" s="86"/>
      <c r="ND57" s="86"/>
      <c r="NE57" s="86"/>
      <c r="NF57" s="86"/>
      <c r="NG57" s="86"/>
      <c r="NH57" s="86"/>
      <c r="NI57" s="86"/>
      <c r="NJ57" s="86"/>
      <c r="NK57" s="86"/>
      <c r="NL57" s="86"/>
      <c r="NM57" s="86"/>
      <c r="NN57" s="86"/>
      <c r="NO57" s="86"/>
      <c r="NP57" s="86"/>
      <c r="NQ57" s="86"/>
      <c r="NR57" s="86"/>
      <c r="NS57" s="86"/>
      <c r="NT57" s="86"/>
      <c r="NU57" s="86"/>
      <c r="NV57" s="86"/>
      <c r="NW57" s="86"/>
      <c r="NX57" s="86"/>
      <c r="NY57" s="86"/>
      <c r="NZ57" s="86"/>
      <c r="OA57" s="86"/>
      <c r="OB57" s="86"/>
      <c r="OC57" s="86"/>
      <c r="OD57" s="86"/>
      <c r="OE57" s="86"/>
      <c r="OF57" s="86"/>
      <c r="OG57" s="86"/>
      <c r="OH57" s="86"/>
      <c r="OI57" s="86"/>
      <c r="OJ57" s="86"/>
      <c r="OK57" s="86"/>
      <c r="OL57" s="86"/>
      <c r="OM57" s="86"/>
      <c r="ON57" s="86"/>
      <c r="OO57" s="86"/>
      <c r="OP57" s="86"/>
      <c r="OQ57" s="86"/>
      <c r="OR57" s="86"/>
      <c r="OS57" s="86"/>
      <c r="OT57" s="86"/>
      <c r="OU57" s="86"/>
      <c r="OV57" s="86"/>
      <c r="OW57" s="86"/>
      <c r="OX57" s="86"/>
      <c r="OY57" s="86"/>
      <c r="OZ57" s="86"/>
      <c r="PA57" s="86"/>
      <c r="PB57" s="86"/>
      <c r="PC57" s="86"/>
      <c r="PD57" s="86"/>
      <c r="PE57" s="86"/>
      <c r="PF57" s="86"/>
      <c r="PG57" s="86"/>
      <c r="PH57" s="86"/>
      <c r="PI57" s="86"/>
      <c r="PJ57" s="86"/>
      <c r="PK57" s="86"/>
      <c r="PL57" s="86"/>
      <c r="PM57" s="86"/>
      <c r="PN57" s="86"/>
      <c r="PO57" s="86"/>
      <c r="PP57" s="86"/>
      <c r="PQ57" s="86"/>
      <c r="PR57" s="86"/>
      <c r="PS57" s="86"/>
      <c r="PT57" s="86"/>
      <c r="PU57" s="86"/>
      <c r="PV57" s="86"/>
      <c r="PW57" s="86"/>
      <c r="PX57" s="86"/>
      <c r="PY57" s="86"/>
      <c r="PZ57" s="86"/>
      <c r="QA57" s="86"/>
      <c r="QB57" s="86"/>
      <c r="QC57" s="86"/>
      <c r="QD57" s="86"/>
      <c r="QE57" s="86"/>
      <c r="QF57" s="86"/>
      <c r="QG57" s="86"/>
      <c r="QH57" s="86"/>
      <c r="QI57" s="86"/>
      <c r="QJ57" s="86"/>
      <c r="QK57" s="86"/>
      <c r="QL57" s="86"/>
      <c r="QM57" s="86"/>
      <c r="QN57" s="98"/>
      <c r="QO57" s="98"/>
      <c r="QP57" s="98"/>
      <c r="QQ57" s="98"/>
      <c r="QR57" s="98"/>
      <c r="QS57" s="98"/>
      <c r="QT57" s="86"/>
      <c r="QU57" s="86"/>
      <c r="QV57" s="86"/>
      <c r="QW57" s="86"/>
      <c r="QX57" s="86"/>
      <c r="QY57" s="86"/>
      <c r="QZ57" s="86"/>
      <c r="RA57" s="86"/>
      <c r="RB57" s="86"/>
      <c r="RC57" s="86"/>
      <c r="RD57" s="86"/>
      <c r="RE57" s="86"/>
      <c r="RF57" s="86"/>
      <c r="RG57" s="86"/>
      <c r="RH57" s="86"/>
      <c r="RI57" s="86"/>
      <c r="RJ57" s="86"/>
      <c r="RK57" s="86"/>
      <c r="RL57" s="86"/>
      <c r="RM57" s="86"/>
      <c r="RN57" s="86"/>
      <c r="RO57" s="86"/>
      <c r="RP57" s="86"/>
      <c r="RQ57" s="86"/>
      <c r="RR57" s="86"/>
      <c r="RS57" s="86"/>
      <c r="RT57" s="86"/>
      <c r="RU57" s="86"/>
      <c r="RV57" s="86"/>
      <c r="RW57" s="86"/>
      <c r="RX57" s="86"/>
      <c r="RY57" s="86"/>
      <c r="RZ57" s="86"/>
      <c r="SA57" s="86"/>
      <c r="SB57" s="86"/>
      <c r="SC57" s="86"/>
      <c r="SD57" s="86"/>
      <c r="SE57" s="86"/>
      <c r="SF57" s="86"/>
      <c r="SG57" s="86"/>
      <c r="SH57" s="86"/>
      <c r="SI57" s="86"/>
      <c r="SJ57" s="86"/>
      <c r="SK57" s="86"/>
      <c r="SL57" s="86"/>
      <c r="SM57" s="86"/>
      <c r="SN57" s="86"/>
      <c r="SO57" s="86"/>
      <c r="SP57" s="86"/>
      <c r="SQ57" s="86"/>
      <c r="SR57" s="86"/>
      <c r="SS57" s="86"/>
      <c r="ST57" s="86"/>
      <c r="SU57" s="86"/>
      <c r="SV57" s="86"/>
      <c r="SW57" s="86"/>
      <c r="SX57" s="86"/>
      <c r="SY57" s="86"/>
      <c r="SZ57" s="86"/>
      <c r="TA57" s="86"/>
      <c r="TB57" s="86"/>
      <c r="TC57" s="86"/>
      <c r="TD57" s="86"/>
      <c r="TE57" s="86"/>
      <c r="TF57" s="86"/>
      <c r="TG57" s="86"/>
      <c r="TH57" s="86"/>
      <c r="TI57" s="86"/>
      <c r="TJ57" s="86"/>
      <c r="TK57" s="86"/>
      <c r="TL57" s="86"/>
      <c r="TM57" s="86"/>
      <c r="TN57" s="86"/>
      <c r="TO57" s="86"/>
      <c r="TP57" s="86"/>
      <c r="TQ57" s="86"/>
      <c r="TR57" s="86"/>
      <c r="TS57" s="86"/>
      <c r="TT57" s="86"/>
      <c r="TU57" s="86"/>
      <c r="TV57" s="86"/>
      <c r="TW57" s="86"/>
      <c r="TX57" s="86"/>
      <c r="TY57" s="86"/>
      <c r="TZ57" s="86"/>
      <c r="UA57" s="86"/>
      <c r="UB57" s="86"/>
      <c r="UC57" s="86"/>
      <c r="UD57" s="86"/>
      <c r="UE57" s="86"/>
      <c r="UF57" s="86"/>
      <c r="UG57" s="86"/>
      <c r="UH57" s="86"/>
      <c r="UI57" s="86"/>
      <c r="UJ57" s="86"/>
      <c r="UK57" s="86"/>
      <c r="UL57" s="86"/>
      <c r="UM57" s="86"/>
      <c r="UN57" s="86"/>
      <c r="UO57" s="86"/>
      <c r="UP57" s="86"/>
      <c r="UQ57" s="86"/>
      <c r="UR57" s="86"/>
      <c r="US57" s="86"/>
      <c r="UT57" s="86"/>
      <c r="UU57" s="86"/>
      <c r="UV57" s="86"/>
      <c r="UW57" s="86"/>
      <c r="UX57" s="86"/>
      <c r="UY57" s="86"/>
      <c r="UZ57" s="86"/>
      <c r="VA57" s="86"/>
      <c r="VB57" s="86"/>
      <c r="VC57" s="86"/>
      <c r="VD57" s="86"/>
      <c r="VE57" s="86"/>
      <c r="VF57" s="86"/>
      <c r="VG57" s="86"/>
      <c r="VH57" s="86"/>
      <c r="VI57" s="86"/>
      <c r="VJ57" s="86"/>
      <c r="VK57" s="86"/>
      <c r="VL57" s="86"/>
      <c r="VM57" s="86"/>
      <c r="VN57" s="86"/>
      <c r="VO57" s="86"/>
      <c r="VP57" s="86"/>
      <c r="VQ57" s="86"/>
      <c r="VR57" s="86"/>
      <c r="VS57" s="86"/>
      <c r="VT57" s="86"/>
      <c r="VU57" s="86"/>
      <c r="VV57" s="86"/>
      <c r="VW57" s="86"/>
      <c r="VX57" s="86"/>
      <c r="VY57" s="86"/>
      <c r="VZ57" s="86"/>
      <c r="WA57" s="86"/>
      <c r="WB57" s="86"/>
      <c r="WC57" s="86"/>
      <c r="WD57" s="86"/>
      <c r="WE57" s="86"/>
      <c r="WF57" s="86"/>
      <c r="WG57" s="86"/>
      <c r="WH57" s="86"/>
      <c r="WI57" s="86"/>
      <c r="WJ57" s="86"/>
      <c r="WK57" s="86"/>
      <c r="WL57" s="86"/>
      <c r="WM57" s="86"/>
      <c r="WN57" s="86"/>
      <c r="WO57" s="86"/>
      <c r="WP57" s="86"/>
      <c r="WQ57" s="86"/>
      <c r="WR57" s="86"/>
      <c r="WS57" s="86"/>
      <c r="WT57" s="86"/>
      <c r="WU57" s="86"/>
      <c r="WV57" s="86"/>
      <c r="WW57" s="86"/>
      <c r="WX57" s="86"/>
      <c r="WY57" s="86"/>
      <c r="WZ57" s="86"/>
      <c r="XA57" s="86"/>
      <c r="XB57" s="86"/>
      <c r="XC57" s="86"/>
      <c r="XD57" s="86"/>
      <c r="XE57" s="86"/>
      <c r="XF57" s="86"/>
      <c r="XG57" s="86"/>
      <c r="XH57" s="86"/>
      <c r="XI57" s="86"/>
      <c r="XJ57" s="86"/>
      <c r="XK57" s="86"/>
      <c r="XL57" s="86"/>
      <c r="XM57" s="86"/>
      <c r="XN57" s="86"/>
      <c r="XO57" s="86"/>
      <c r="XP57" s="86"/>
      <c r="XQ57" s="86"/>
      <c r="XR57" s="86"/>
      <c r="XS57" s="86"/>
      <c r="XT57" s="86"/>
      <c r="XU57" s="86"/>
      <c r="XV57" s="86"/>
      <c r="XW57" s="86"/>
      <c r="XX57" s="86"/>
      <c r="XY57" s="86"/>
      <c r="XZ57" s="86"/>
      <c r="YA57" s="86"/>
      <c r="YB57" s="86"/>
      <c r="YC57" s="86"/>
      <c r="YD57" s="86"/>
      <c r="YE57" s="86"/>
      <c r="YF57" s="86"/>
      <c r="YG57" s="86"/>
      <c r="YH57" s="86"/>
      <c r="YI57" s="86"/>
      <c r="YJ57" s="86"/>
      <c r="YK57" s="86"/>
      <c r="YL57" s="86"/>
      <c r="YM57" s="86"/>
      <c r="YN57" s="86"/>
      <c r="YO57" s="86"/>
      <c r="YP57" s="86"/>
      <c r="YQ57" s="86"/>
      <c r="YR57" s="86"/>
      <c r="YS57" s="86"/>
      <c r="YT57" s="86"/>
      <c r="YU57" s="86"/>
      <c r="YV57" s="86"/>
      <c r="YW57" s="86"/>
      <c r="YX57" s="86"/>
      <c r="YY57" s="86"/>
      <c r="YZ57" s="86"/>
      <c r="ZA57" s="86"/>
      <c r="ZB57" s="86"/>
      <c r="ZC57" s="86"/>
      <c r="ZD57" s="86"/>
      <c r="ZE57" s="86"/>
      <c r="ZF57" s="86"/>
      <c r="ZG57" s="86"/>
      <c r="ZH57" s="86"/>
      <c r="ZI57" s="86"/>
      <c r="ZJ57" s="86"/>
      <c r="ZK57" s="86"/>
      <c r="ZL57" s="86"/>
      <c r="ZM57" s="86"/>
      <c r="ZN57" s="86"/>
      <c r="ZO57" s="86"/>
      <c r="ZP57" s="86"/>
      <c r="ZQ57" s="86"/>
      <c r="ZR57" s="86"/>
      <c r="ZS57" s="86"/>
      <c r="ZT57" s="86"/>
      <c r="ZU57" s="86"/>
      <c r="ZV57" s="86"/>
      <c r="ZW57" s="86"/>
      <c r="ZX57" s="86"/>
      <c r="ZY57" s="86"/>
      <c r="ZZ57" s="86"/>
      <c r="AAA57" s="86"/>
      <c r="AAB57" s="86"/>
      <c r="AAC57" s="86"/>
      <c r="AAD57" s="86"/>
      <c r="AAE57" s="86"/>
      <c r="AAF57" s="86"/>
      <c r="AAG57" s="86"/>
      <c r="AAH57" s="86"/>
      <c r="AAI57" s="86"/>
      <c r="AAJ57" s="98"/>
      <c r="AAK57" s="98"/>
      <c r="AAL57" s="98"/>
      <c r="AAM57" s="98"/>
      <c r="AAN57" s="98"/>
      <c r="AAO57" s="98"/>
      <c r="AAP57" s="86"/>
      <c r="AAQ57" s="86"/>
      <c r="AAR57" s="86"/>
      <c r="AAS57" s="86"/>
      <c r="AAT57" s="86"/>
      <c r="AAU57" s="86"/>
      <c r="AAV57" s="86"/>
      <c r="AAW57" s="86"/>
      <c r="AAX57" s="86"/>
      <c r="AAY57" s="86"/>
      <c r="AAZ57" s="86"/>
      <c r="ABA57" s="86"/>
      <c r="ABB57" s="86"/>
      <c r="ABC57" s="86"/>
      <c r="ABD57" s="86"/>
      <c r="ABE57" s="86"/>
      <c r="ABF57" s="86"/>
      <c r="ABG57" s="86"/>
      <c r="ABH57" s="86"/>
      <c r="ABI57" s="86"/>
      <c r="ABJ57" s="86"/>
      <c r="ABK57" s="86"/>
      <c r="ABL57" s="86"/>
      <c r="ABM57" s="86"/>
      <c r="ABN57" s="86"/>
      <c r="ABO57" s="86"/>
      <c r="ABP57" s="86"/>
      <c r="ABQ57" s="86"/>
      <c r="ABR57" s="86"/>
      <c r="ABS57" s="86"/>
      <c r="ABT57" s="86"/>
      <c r="ABU57" s="86"/>
      <c r="ABV57" s="86"/>
      <c r="ABW57" s="86"/>
      <c r="ABX57" s="86"/>
      <c r="ABY57" s="86"/>
      <c r="ABZ57" s="86"/>
      <c r="ACA57" s="86"/>
      <c r="ACB57" s="86"/>
      <c r="ACC57" s="86"/>
      <c r="ACD57" s="86"/>
      <c r="ACE57" s="86"/>
      <c r="ACF57" s="86"/>
      <c r="ACG57" s="86"/>
      <c r="ACH57" s="86"/>
      <c r="ACI57" s="86"/>
      <c r="ACJ57" s="86"/>
      <c r="ACK57" s="86"/>
      <c r="ACL57" s="86"/>
      <c r="ACM57" s="86"/>
      <c r="ACN57" s="86"/>
      <c r="ACO57" s="86"/>
      <c r="ACP57" s="86"/>
      <c r="ACQ57" s="86"/>
      <c r="ACR57" s="86"/>
      <c r="ACS57" s="86"/>
      <c r="ACT57" s="86"/>
      <c r="ACU57" s="86"/>
      <c r="ACV57" s="86"/>
      <c r="ACW57" s="86"/>
      <c r="ACX57" s="86"/>
      <c r="ACY57" s="86"/>
      <c r="ACZ57" s="86"/>
      <c r="ADA57" s="86"/>
      <c r="ADB57" s="86"/>
      <c r="ADC57" s="86"/>
      <c r="ADD57" s="86"/>
      <c r="ADE57" s="86"/>
      <c r="ADF57" s="86"/>
      <c r="ADG57" s="86"/>
      <c r="ADH57" s="86"/>
      <c r="ADI57" s="86"/>
      <c r="ADJ57" s="86"/>
      <c r="ADK57" s="86"/>
      <c r="ADL57" s="86"/>
      <c r="ADM57" s="86"/>
      <c r="ADN57" s="86"/>
      <c r="ADO57" s="86"/>
      <c r="ADP57" s="86"/>
      <c r="ADQ57" s="86"/>
      <c r="ADR57" s="86"/>
      <c r="ADS57" s="86"/>
      <c r="ADT57" s="86"/>
      <c r="ADU57" s="86"/>
      <c r="ADV57" s="86"/>
      <c r="ADW57" s="86"/>
      <c r="ADX57" s="86"/>
      <c r="ADY57" s="86"/>
      <c r="ADZ57" s="86"/>
      <c r="AEA57" s="86"/>
      <c r="AEB57" s="86"/>
      <c r="AEC57" s="86"/>
      <c r="AED57" s="86"/>
      <c r="AEE57" s="86"/>
      <c r="AEF57" s="86"/>
      <c r="AEG57" s="86"/>
      <c r="AEH57" s="86"/>
      <c r="AEI57" s="86"/>
      <c r="AEJ57" s="86"/>
      <c r="AEK57" s="86"/>
      <c r="AEL57" s="86"/>
      <c r="AEM57" s="86"/>
      <c r="AEN57" s="86"/>
      <c r="AEO57" s="86"/>
      <c r="AEP57" s="86"/>
      <c r="AEQ57" s="86"/>
      <c r="AER57" s="86"/>
      <c r="AES57" s="86"/>
      <c r="AET57" s="86"/>
      <c r="AEU57" s="86"/>
      <c r="AEV57" s="86"/>
      <c r="AEW57" s="86"/>
      <c r="AEX57" s="86"/>
      <c r="AEY57" s="86"/>
      <c r="AEZ57" s="86"/>
      <c r="AFA57" s="86"/>
      <c r="AFB57" s="86"/>
      <c r="AFC57" s="86"/>
      <c r="AFD57" s="86"/>
      <c r="AFE57" s="86"/>
      <c r="AFF57" s="86"/>
      <c r="AFG57" s="86"/>
      <c r="AFH57" s="86"/>
      <c r="AFI57" s="86"/>
      <c r="AFJ57" s="86"/>
      <c r="AFK57" s="86"/>
      <c r="AFL57" s="86"/>
      <c r="AFM57" s="86"/>
      <c r="AFN57" s="86"/>
      <c r="AFO57" s="86"/>
      <c r="AFP57" s="86"/>
      <c r="AFQ57" s="86"/>
      <c r="AFR57" s="86"/>
      <c r="AFS57" s="86"/>
      <c r="AFT57" s="86"/>
      <c r="AFU57" s="86"/>
      <c r="AFV57" s="86"/>
      <c r="AFW57" s="86"/>
      <c r="AFX57" s="86"/>
      <c r="AFY57" s="86"/>
      <c r="AFZ57" s="86"/>
      <c r="AGA57" s="86"/>
      <c r="AGB57" s="86"/>
      <c r="AGC57" s="86"/>
      <c r="AGD57" s="86"/>
      <c r="AGE57" s="86"/>
      <c r="AGF57" s="86"/>
      <c r="AGG57" s="86"/>
      <c r="AGH57" s="86"/>
      <c r="AGI57" s="86"/>
      <c r="AGJ57" s="86"/>
      <c r="AGK57" s="86"/>
      <c r="AGL57" s="86"/>
      <c r="AGM57" s="86"/>
      <c r="AGN57" s="86"/>
      <c r="AGO57" s="86"/>
      <c r="AGP57" s="86"/>
      <c r="AGQ57" s="86"/>
      <c r="AGR57" s="86"/>
      <c r="AGS57" s="86"/>
      <c r="AGT57" s="86"/>
      <c r="AGU57" s="86"/>
      <c r="AGV57" s="86"/>
      <c r="AGW57" s="86"/>
      <c r="AGX57" s="86"/>
      <c r="AGY57" s="86"/>
      <c r="AGZ57" s="86"/>
      <c r="AHA57" s="86"/>
      <c r="AHB57" s="86"/>
      <c r="AHC57" s="86"/>
      <c r="AHD57" s="86"/>
      <c r="AHE57" s="86"/>
      <c r="AHF57" s="86"/>
      <c r="AHG57" s="86"/>
      <c r="AHH57" s="86"/>
      <c r="AHI57" s="86"/>
      <c r="AHJ57" s="86"/>
      <c r="AHK57" s="86"/>
      <c r="AHL57" s="86"/>
      <c r="AHM57" s="86"/>
      <c r="AHN57" s="86"/>
      <c r="AHO57" s="86"/>
      <c r="AHP57" s="86"/>
      <c r="AHQ57" s="86"/>
      <c r="AHR57" s="86"/>
      <c r="AHS57" s="86"/>
      <c r="AHT57" s="86"/>
      <c r="AHU57" s="86"/>
      <c r="AHV57" s="86"/>
      <c r="AHW57" s="86"/>
      <c r="AHX57" s="86"/>
      <c r="AHY57" s="86"/>
      <c r="AHZ57" s="86"/>
      <c r="AIA57" s="86"/>
      <c r="AIB57" s="86"/>
      <c r="AIC57" s="86"/>
      <c r="AID57" s="86"/>
      <c r="AIE57" s="86"/>
      <c r="AIF57" s="86"/>
      <c r="AIG57" s="86"/>
      <c r="AIH57" s="86"/>
      <c r="AII57" s="86"/>
      <c r="AIJ57" s="86"/>
      <c r="AIK57" s="86"/>
      <c r="AIL57" s="86"/>
      <c r="AIM57" s="86"/>
      <c r="AIN57" s="86"/>
      <c r="AIO57" s="86"/>
      <c r="AIP57" s="86"/>
      <c r="AIQ57" s="86"/>
      <c r="AIR57" s="86"/>
      <c r="AIS57" s="86"/>
      <c r="AIT57" s="86"/>
      <c r="AIU57" s="86"/>
      <c r="AIV57" s="86"/>
      <c r="AIW57" s="86"/>
      <c r="AIX57" s="86"/>
      <c r="AIY57" s="86"/>
      <c r="AIZ57" s="86"/>
      <c r="AJA57" s="86"/>
      <c r="AJB57" s="86"/>
      <c r="AJC57" s="86"/>
      <c r="AJD57" s="86"/>
      <c r="AJE57" s="86"/>
      <c r="AJF57" s="86"/>
      <c r="AJG57" s="86"/>
      <c r="AJH57" s="86"/>
      <c r="AJI57" s="86"/>
      <c r="AJJ57" s="86"/>
      <c r="AJK57" s="86"/>
      <c r="AJL57" s="86"/>
      <c r="AJM57" s="86"/>
      <c r="AJN57" s="86"/>
      <c r="AJO57" s="86"/>
      <c r="AJP57" s="86"/>
      <c r="AJQ57" s="86"/>
      <c r="AJR57" s="86"/>
      <c r="AJS57" s="86"/>
      <c r="AJT57" s="86"/>
      <c r="AJU57" s="86"/>
      <c r="AJV57" s="86"/>
      <c r="AJW57" s="86"/>
      <c r="AJX57" s="86"/>
      <c r="AJY57" s="86"/>
      <c r="AJZ57" s="86"/>
      <c r="AKA57" s="86"/>
      <c r="AKB57" s="86"/>
      <c r="AKC57" s="86"/>
      <c r="AKD57" s="86"/>
      <c r="AKE57" s="86"/>
      <c r="AKF57" s="98"/>
      <c r="AKG57" s="98"/>
      <c r="AKH57" s="98"/>
      <c r="AKI57" s="98"/>
      <c r="AKJ57" s="98"/>
      <c r="AKK57" s="98"/>
      <c r="AKL57" s="86"/>
      <c r="AKM57" s="86"/>
      <c r="AKN57" s="86"/>
      <c r="AKO57" s="86"/>
      <c r="AKP57" s="86"/>
      <c r="AKQ57" s="86"/>
      <c r="AKR57" s="86"/>
      <c r="AKS57" s="86"/>
      <c r="AKT57" s="86"/>
      <c r="AKU57" s="86"/>
      <c r="AKV57" s="86"/>
      <c r="AKW57" s="86"/>
      <c r="AKX57" s="86"/>
      <c r="AKY57" s="86"/>
      <c r="AKZ57" s="86"/>
      <c r="ALA57" s="86"/>
      <c r="ALB57" s="86"/>
      <c r="ALC57" s="86"/>
      <c r="ALD57" s="86"/>
      <c r="ALE57" s="86"/>
      <c r="ALF57" s="86"/>
      <c r="ALG57" s="86"/>
      <c r="ALH57" s="86"/>
      <c r="ALI57" s="86"/>
      <c r="ALJ57" s="86"/>
      <c r="ALK57" s="86"/>
      <c r="ALL57" s="86"/>
      <c r="ALM57" s="86"/>
      <c r="ALN57" s="86"/>
      <c r="ALO57" s="86"/>
      <c r="ALP57" s="86"/>
      <c r="ALQ57" s="86"/>
      <c r="ALR57" s="86"/>
      <c r="ALS57" s="86"/>
      <c r="ALT57" s="86"/>
      <c r="ALU57" s="86"/>
      <c r="ALV57" s="86"/>
      <c r="ALW57" s="86"/>
      <c r="ALX57" s="86"/>
      <c r="ALY57" s="86"/>
      <c r="ALZ57" s="86"/>
      <c r="AMA57" s="86"/>
      <c r="AMB57" s="86"/>
      <c r="AMC57" s="86"/>
      <c r="AMD57" s="86"/>
      <c r="AME57" s="86"/>
      <c r="AMF57" s="86"/>
      <c r="AMG57" s="86"/>
      <c r="AMH57" s="86"/>
      <c r="AMI57" s="86"/>
      <c r="AMJ57" s="86"/>
      <c r="AMK57" s="86"/>
      <c r="AML57" s="86"/>
      <c r="AMM57" s="86"/>
      <c r="AMN57" s="86"/>
      <c r="AMO57" s="86"/>
      <c r="AMP57" s="86"/>
      <c r="AMQ57" s="86"/>
      <c r="AMR57" s="86"/>
      <c r="AMS57" s="86"/>
      <c r="AMT57" s="86"/>
      <c r="AMU57" s="86"/>
      <c r="AMV57" s="86"/>
      <c r="AMW57" s="86"/>
      <c r="AMX57" s="86"/>
      <c r="AMY57" s="86"/>
      <c r="AMZ57" s="86"/>
      <c r="ANA57" s="86"/>
      <c r="ANB57" s="86"/>
      <c r="ANC57" s="86"/>
      <c r="AND57" s="86"/>
      <c r="ANE57" s="86"/>
      <c r="ANF57" s="86"/>
      <c r="ANG57" s="86"/>
      <c r="ANH57" s="86"/>
      <c r="ANI57" s="86"/>
      <c r="ANJ57" s="86"/>
      <c r="ANK57" s="86"/>
      <c r="ANL57" s="86"/>
      <c r="ANM57" s="86"/>
      <c r="ANN57" s="86"/>
      <c r="ANO57" s="86"/>
      <c r="ANP57" s="86"/>
      <c r="ANQ57" s="86"/>
      <c r="ANR57" s="86"/>
      <c r="ANS57" s="86"/>
      <c r="ANT57" s="86"/>
      <c r="ANU57" s="86"/>
      <c r="ANV57" s="86"/>
      <c r="ANW57" s="86"/>
      <c r="ANX57" s="86"/>
      <c r="ANY57" s="86"/>
      <c r="ANZ57" s="86"/>
      <c r="AOA57" s="86"/>
      <c r="AOB57" s="86"/>
      <c r="AOC57" s="86"/>
      <c r="AOD57" s="86"/>
      <c r="AOE57" s="86"/>
      <c r="AOF57" s="86"/>
      <c r="AOG57" s="86"/>
      <c r="AOH57" s="86"/>
      <c r="AOI57" s="86"/>
      <c r="AOJ57" s="86"/>
      <c r="AOK57" s="86"/>
      <c r="AOL57" s="86"/>
      <c r="AOM57" s="86"/>
      <c r="AON57" s="86"/>
      <c r="AOO57" s="86"/>
      <c r="AOP57" s="86"/>
      <c r="AOQ57" s="86"/>
      <c r="AOR57" s="86"/>
      <c r="AOS57" s="86"/>
      <c r="AOT57" s="86"/>
      <c r="AOU57" s="86"/>
      <c r="AOV57" s="86"/>
      <c r="AOW57" s="86"/>
      <c r="AOX57" s="86"/>
      <c r="AOY57" s="86"/>
      <c r="AOZ57" s="86"/>
      <c r="APA57" s="86"/>
      <c r="APB57" s="86"/>
      <c r="APC57" s="86"/>
      <c r="APD57" s="86"/>
      <c r="APE57" s="86"/>
      <c r="APF57" s="86"/>
      <c r="APG57" s="86"/>
      <c r="APH57" s="86"/>
      <c r="API57" s="86"/>
      <c r="APJ57" s="86"/>
      <c r="APK57" s="86"/>
      <c r="APL57" s="86"/>
      <c r="APM57" s="86"/>
      <c r="APN57" s="86"/>
      <c r="APO57" s="86"/>
      <c r="APP57" s="86"/>
      <c r="APQ57" s="86"/>
      <c r="APR57" s="86"/>
      <c r="APS57" s="86"/>
      <c r="APT57" s="86"/>
      <c r="APU57" s="86"/>
      <c r="APV57" s="86"/>
      <c r="APW57" s="86"/>
      <c r="APX57" s="86"/>
      <c r="APY57" s="86"/>
      <c r="APZ57" s="86"/>
      <c r="AQA57" s="86"/>
      <c r="AQB57" s="86"/>
      <c r="AQC57" s="86"/>
      <c r="AQD57" s="86"/>
      <c r="AQE57" s="86"/>
      <c r="AQF57" s="86"/>
      <c r="AQG57" s="86"/>
      <c r="AQH57" s="86"/>
      <c r="AQI57" s="86"/>
      <c r="AQJ57" s="86"/>
      <c r="AQK57" s="86"/>
      <c r="AQL57" s="86"/>
      <c r="AQM57" s="86"/>
      <c r="AQN57" s="86"/>
      <c r="AQO57" s="86"/>
      <c r="AQP57" s="86"/>
      <c r="AQQ57" s="86"/>
      <c r="AQR57" s="86"/>
      <c r="AQS57" s="86"/>
      <c r="AQT57" s="86"/>
      <c r="AQU57" s="86"/>
      <c r="AQV57" s="86"/>
      <c r="AQW57" s="86"/>
      <c r="AQX57" s="86"/>
      <c r="AQY57" s="86"/>
      <c r="AQZ57" s="86"/>
      <c r="ARA57" s="86"/>
      <c r="ARB57" s="86"/>
      <c r="ARC57" s="86"/>
      <c r="ARD57" s="86"/>
      <c r="ARE57" s="86"/>
      <c r="ARF57" s="86"/>
      <c r="ARG57" s="86"/>
      <c r="ARH57" s="86"/>
      <c r="ARI57" s="86"/>
      <c r="ARJ57" s="86"/>
      <c r="ARK57" s="86"/>
      <c r="ARL57" s="86"/>
      <c r="ARM57" s="86"/>
      <c r="ARN57" s="86"/>
      <c r="ARO57" s="86"/>
      <c r="ARP57" s="86"/>
      <c r="ARQ57" s="86"/>
      <c r="ARR57" s="86"/>
      <c r="ARS57" s="86"/>
      <c r="ART57" s="86"/>
      <c r="ARU57" s="86"/>
      <c r="ARV57" s="86"/>
      <c r="ARW57" s="86"/>
      <c r="ARX57" s="86"/>
      <c r="ARY57" s="86"/>
      <c r="ARZ57" s="86"/>
      <c r="ASA57" s="86"/>
      <c r="ASB57" s="86"/>
      <c r="ASC57" s="86"/>
      <c r="ASD57" s="86"/>
      <c r="ASE57" s="86"/>
      <c r="ASF57" s="86"/>
      <c r="ASG57" s="86"/>
      <c r="ASH57" s="86"/>
      <c r="ASI57" s="86"/>
      <c r="ASJ57" s="86"/>
      <c r="ASK57" s="86"/>
      <c r="ASL57" s="86"/>
      <c r="ASM57" s="86"/>
      <c r="ASN57" s="86"/>
      <c r="ASO57" s="86"/>
      <c r="ASP57" s="86"/>
      <c r="ASQ57" s="86"/>
      <c r="ASR57" s="86"/>
      <c r="ASS57" s="86"/>
      <c r="AST57" s="86"/>
      <c r="ASU57" s="86"/>
      <c r="ASV57" s="86"/>
      <c r="ASW57" s="86"/>
      <c r="ASX57" s="86"/>
      <c r="ASY57" s="86"/>
      <c r="ASZ57" s="86"/>
      <c r="ATA57" s="86"/>
      <c r="ATB57" s="86"/>
      <c r="ATC57" s="86"/>
      <c r="ATD57" s="86"/>
      <c r="ATE57" s="86"/>
      <c r="ATF57" s="86"/>
      <c r="ATG57" s="86"/>
      <c r="ATH57" s="86"/>
      <c r="ATI57" s="86"/>
      <c r="ATJ57" s="86"/>
      <c r="ATK57" s="86"/>
      <c r="ATL57" s="86"/>
      <c r="ATM57" s="86"/>
      <c r="ATN57" s="86"/>
      <c r="ATO57" s="86"/>
      <c r="ATP57" s="86"/>
      <c r="ATQ57" s="86"/>
      <c r="ATR57" s="86"/>
      <c r="ATS57" s="86"/>
      <c r="ATT57" s="86"/>
      <c r="ATU57" s="86"/>
      <c r="ATV57" s="86"/>
      <c r="ATW57" s="86"/>
      <c r="ATX57" s="86"/>
      <c r="ATY57" s="86"/>
      <c r="ATZ57" s="86"/>
      <c r="AUA57" s="86"/>
      <c r="AUB57" s="98"/>
      <c r="AUC57" s="98"/>
      <c r="AUD57" s="98"/>
      <c r="AUE57" s="98"/>
      <c r="AUF57" s="98"/>
      <c r="AUG57" s="98"/>
      <c r="AUH57" s="86"/>
      <c r="AUI57" s="86"/>
      <c r="AUJ57" s="86"/>
      <c r="AUK57" s="86"/>
      <c r="AUL57" s="86"/>
      <c r="AUM57" s="86"/>
      <c r="AUN57" s="86"/>
      <c r="AUO57" s="86"/>
      <c r="AUP57" s="86"/>
      <c r="AUQ57" s="86"/>
      <c r="AUR57" s="86"/>
      <c r="AUS57" s="86"/>
      <c r="AUT57" s="86"/>
      <c r="AUU57" s="86"/>
      <c r="AUV57" s="86"/>
      <c r="AUW57" s="86"/>
      <c r="AUX57" s="86"/>
      <c r="AUY57" s="86"/>
      <c r="AUZ57" s="86"/>
      <c r="AVA57" s="86"/>
      <c r="AVB57" s="86"/>
      <c r="AVC57" s="86"/>
      <c r="AVD57" s="86"/>
      <c r="AVE57" s="86"/>
      <c r="AVF57" s="86"/>
      <c r="AVG57" s="86"/>
      <c r="AVH57" s="86"/>
      <c r="AVI57" s="86"/>
      <c r="AVJ57" s="86"/>
      <c r="AVK57" s="86"/>
      <c r="AVL57" s="86"/>
      <c r="AVM57" s="86"/>
      <c r="AVN57" s="86"/>
      <c r="AVO57" s="86"/>
      <c r="AVP57" s="86"/>
      <c r="AVQ57" s="86"/>
      <c r="AVR57" s="86"/>
      <c r="AVS57" s="86"/>
      <c r="AVT57" s="86"/>
      <c r="AVU57" s="86"/>
      <c r="AVV57" s="86"/>
      <c r="AVW57" s="86"/>
      <c r="AVX57" s="86"/>
      <c r="AVY57" s="86"/>
      <c r="AVZ57" s="86"/>
      <c r="AWA57" s="86"/>
      <c r="AWB57" s="86"/>
      <c r="AWC57" s="86"/>
      <c r="AWD57" s="86"/>
      <c r="AWE57" s="86"/>
      <c r="AWF57" s="86"/>
      <c r="AWG57" s="86"/>
      <c r="AWH57" s="86"/>
      <c r="AWI57" s="86"/>
      <c r="AWJ57" s="86"/>
      <c r="AWK57" s="86"/>
      <c r="AWL57" s="86"/>
      <c r="AWM57" s="86"/>
      <c r="AWN57" s="86"/>
      <c r="AWO57" s="86"/>
      <c r="AWP57" s="86"/>
      <c r="AWQ57" s="86"/>
      <c r="AWR57" s="86"/>
      <c r="AWS57" s="86"/>
      <c r="AWT57" s="86"/>
      <c r="AWU57" s="86"/>
      <c r="AWV57" s="86"/>
      <c r="AWW57" s="86"/>
      <c r="AWX57" s="86"/>
      <c r="AWY57" s="86"/>
      <c r="AWZ57" s="86"/>
      <c r="AXA57" s="86"/>
      <c r="AXB57" s="86"/>
      <c r="AXC57" s="86"/>
      <c r="AXD57" s="86"/>
      <c r="AXE57" s="86"/>
      <c r="AXF57" s="86"/>
      <c r="AXG57" s="86"/>
      <c r="AXH57" s="86"/>
      <c r="AXI57" s="86"/>
      <c r="AXJ57" s="86"/>
      <c r="AXK57" s="86"/>
      <c r="AXL57" s="86"/>
      <c r="AXM57" s="86"/>
      <c r="AXN57" s="86"/>
      <c r="AXO57" s="86"/>
      <c r="AXP57" s="86"/>
      <c r="AXQ57" s="86"/>
      <c r="AXR57" s="86"/>
      <c r="AXS57" s="86"/>
      <c r="AXT57" s="86"/>
      <c r="AXU57" s="86"/>
      <c r="AXV57" s="86"/>
      <c r="AXW57" s="86"/>
      <c r="AXX57" s="86"/>
      <c r="AXY57" s="86"/>
      <c r="AXZ57" s="86"/>
      <c r="AYA57" s="86"/>
      <c r="AYB57" s="86"/>
      <c r="AYC57" s="86"/>
      <c r="AYD57" s="86"/>
      <c r="AYE57" s="86"/>
      <c r="AYF57" s="86"/>
      <c r="AYG57" s="86"/>
      <c r="AYH57" s="86"/>
      <c r="AYI57" s="86"/>
      <c r="AYJ57" s="86"/>
      <c r="AYK57" s="86"/>
      <c r="AYL57" s="86"/>
      <c r="AYM57" s="86"/>
      <c r="AYN57" s="86"/>
      <c r="AYO57" s="86"/>
      <c r="AYP57" s="86"/>
      <c r="AYQ57" s="86"/>
      <c r="AYR57" s="86"/>
      <c r="AYS57" s="86"/>
      <c r="AYT57" s="86"/>
      <c r="AYU57" s="86"/>
      <c r="AYV57" s="86"/>
      <c r="AYW57" s="86"/>
      <c r="AYX57" s="86"/>
      <c r="AYY57" s="86"/>
      <c r="AYZ57" s="86"/>
      <c r="AZA57" s="86"/>
      <c r="AZB57" s="86"/>
      <c r="AZC57" s="86"/>
      <c r="AZD57" s="86"/>
      <c r="AZE57" s="86"/>
      <c r="AZF57" s="86"/>
      <c r="AZG57" s="86"/>
      <c r="AZH57" s="86"/>
      <c r="AZI57" s="86"/>
      <c r="AZJ57" s="86"/>
      <c r="AZK57" s="86"/>
      <c r="AZL57" s="86"/>
      <c r="AZM57" s="86"/>
      <c r="AZN57" s="86"/>
      <c r="AZO57" s="86"/>
      <c r="AZP57" s="86"/>
      <c r="AZQ57" s="86"/>
      <c r="AZR57" s="86"/>
      <c r="AZS57" s="86"/>
      <c r="AZT57" s="86"/>
      <c r="AZU57" s="86"/>
      <c r="AZV57" s="86"/>
      <c r="AZW57" s="86"/>
      <c r="AZX57" s="86"/>
      <c r="AZY57" s="86"/>
      <c r="AZZ57" s="86"/>
      <c r="BAA57" s="86"/>
      <c r="BAB57" s="86"/>
      <c r="BAC57" s="86"/>
      <c r="BAD57" s="86"/>
      <c r="BAE57" s="86"/>
      <c r="BAF57" s="86"/>
      <c r="BAG57" s="86"/>
      <c r="BAH57" s="86"/>
      <c r="BAI57" s="86"/>
      <c r="BAJ57" s="86"/>
      <c r="BAK57" s="86"/>
      <c r="BAL57" s="86"/>
      <c r="BAM57" s="86"/>
      <c r="BAN57" s="86"/>
      <c r="BAO57" s="86"/>
      <c r="BAP57" s="86"/>
      <c r="BAQ57" s="86"/>
      <c r="BAR57" s="86"/>
      <c r="BAS57" s="86"/>
      <c r="BAT57" s="86"/>
      <c r="BAU57" s="86"/>
      <c r="BAV57" s="86"/>
      <c r="BAW57" s="86"/>
      <c r="BAX57" s="86"/>
      <c r="BAY57" s="86"/>
      <c r="BAZ57" s="86"/>
      <c r="BBA57" s="86"/>
      <c r="BBB57" s="86"/>
      <c r="BBC57" s="86"/>
      <c r="BBD57" s="86"/>
      <c r="BBE57" s="86"/>
      <c r="BBF57" s="86"/>
      <c r="BBG57" s="86"/>
      <c r="BBH57" s="86"/>
      <c r="BBI57" s="86"/>
      <c r="BBJ57" s="86"/>
      <c r="BBK57" s="86"/>
      <c r="BBL57" s="86"/>
      <c r="BBM57" s="86"/>
      <c r="BBN57" s="86"/>
      <c r="BBO57" s="86"/>
      <c r="BBP57" s="86"/>
      <c r="BBQ57" s="86"/>
      <c r="BBR57" s="86"/>
      <c r="BBS57" s="86"/>
      <c r="BBT57" s="86"/>
      <c r="BBU57" s="86"/>
      <c r="BBV57" s="86"/>
      <c r="BBW57" s="86"/>
      <c r="BBX57" s="86"/>
      <c r="BBY57" s="86"/>
      <c r="BBZ57" s="86"/>
      <c r="BCA57" s="86"/>
      <c r="BCB57" s="86"/>
      <c r="BCC57" s="86"/>
      <c r="BCD57" s="86"/>
      <c r="BCE57" s="86"/>
      <c r="BCF57" s="86"/>
      <c r="BCG57" s="86"/>
      <c r="BCH57" s="86"/>
      <c r="BCI57" s="86"/>
      <c r="BCJ57" s="86"/>
      <c r="BCK57" s="86"/>
      <c r="BCL57" s="86"/>
      <c r="BCM57" s="86"/>
      <c r="BCN57" s="86"/>
      <c r="BCO57" s="86"/>
      <c r="BCP57" s="86"/>
      <c r="BCQ57" s="86"/>
      <c r="BCR57" s="86"/>
      <c r="BCS57" s="86"/>
      <c r="BCT57" s="86"/>
      <c r="BCU57" s="86"/>
      <c r="BCV57" s="86"/>
      <c r="BCW57" s="86"/>
      <c r="BCX57" s="86"/>
      <c r="BCY57" s="86"/>
      <c r="BCZ57" s="86"/>
      <c r="BDA57" s="86"/>
      <c r="BDB57" s="86"/>
      <c r="BDC57" s="86"/>
      <c r="BDD57" s="86"/>
      <c r="BDE57" s="86"/>
      <c r="BDF57" s="86"/>
      <c r="BDG57" s="86"/>
      <c r="BDH57" s="86"/>
      <c r="BDI57" s="86"/>
      <c r="BDJ57" s="86"/>
      <c r="BDK57" s="86"/>
      <c r="BDL57" s="86"/>
      <c r="BDM57" s="86"/>
      <c r="BDN57" s="86"/>
      <c r="BDO57" s="86"/>
      <c r="BDP57" s="86"/>
      <c r="BDQ57" s="86"/>
      <c r="BDR57" s="86"/>
      <c r="BDS57" s="86"/>
      <c r="BDT57" s="86"/>
      <c r="BDU57" s="86"/>
      <c r="BDV57" s="86"/>
      <c r="BDW57" s="86"/>
      <c r="BDX57" s="98"/>
      <c r="BDY57" s="98"/>
      <c r="BDZ57" s="98"/>
      <c r="BEA57" s="98"/>
      <c r="BEB57" s="98"/>
      <c r="BEC57" s="98"/>
      <c r="BED57" s="86"/>
      <c r="BEE57" s="86"/>
      <c r="BEF57" s="86"/>
      <c r="BEG57" s="86"/>
      <c r="BEH57" s="86"/>
      <c r="BEI57" s="86"/>
      <c r="BEJ57" s="86"/>
      <c r="BEK57" s="86"/>
      <c r="BEL57" s="86"/>
      <c r="BEM57" s="86"/>
      <c r="BEN57" s="86"/>
      <c r="BEO57" s="86"/>
      <c r="BEP57" s="86"/>
      <c r="BEQ57" s="86"/>
      <c r="BER57" s="86"/>
      <c r="BES57" s="86"/>
      <c r="BET57" s="86"/>
      <c r="BEU57" s="86"/>
      <c r="BEV57" s="86"/>
      <c r="BEW57" s="86"/>
      <c r="BEX57" s="86"/>
      <c r="BEY57" s="86"/>
      <c r="BEZ57" s="86"/>
      <c r="BFA57" s="86"/>
      <c r="BFB57" s="86"/>
      <c r="BFC57" s="86"/>
      <c r="BFD57" s="86"/>
      <c r="BFE57" s="86"/>
      <c r="BFF57" s="86"/>
      <c r="BFG57" s="86"/>
      <c r="BFH57" s="86"/>
      <c r="BFI57" s="86"/>
      <c r="BFJ57" s="86"/>
      <c r="BFK57" s="86"/>
      <c r="BFL57" s="86"/>
      <c r="BFM57" s="86"/>
      <c r="BFN57" s="86"/>
      <c r="BFO57" s="86"/>
      <c r="BFP57" s="86"/>
      <c r="BFQ57" s="86"/>
      <c r="BFR57" s="86"/>
      <c r="BFS57" s="86"/>
      <c r="BFT57" s="86"/>
      <c r="BFU57" s="86"/>
      <c r="BFV57" s="86"/>
      <c r="BFW57" s="86"/>
      <c r="BFX57" s="86"/>
      <c r="BFY57" s="86"/>
      <c r="BFZ57" s="86"/>
      <c r="BGA57" s="86"/>
      <c r="BGB57" s="86"/>
      <c r="BGC57" s="86"/>
      <c r="BGD57" s="86"/>
      <c r="BGE57" s="86"/>
      <c r="BGF57" s="86"/>
      <c r="BGG57" s="86"/>
      <c r="BGH57" s="86"/>
      <c r="BGI57" s="86"/>
      <c r="BGJ57" s="86"/>
      <c r="BGK57" s="86"/>
      <c r="BGL57" s="86"/>
      <c r="BGM57" s="86"/>
      <c r="BGN57" s="86"/>
      <c r="BGO57" s="86"/>
      <c r="BGP57" s="86"/>
      <c r="BGQ57" s="86"/>
      <c r="BGR57" s="86"/>
      <c r="BGS57" s="86"/>
      <c r="BGT57" s="86"/>
      <c r="BGU57" s="86"/>
      <c r="BGV57" s="86"/>
      <c r="BGW57" s="86"/>
      <c r="BGX57" s="86"/>
      <c r="BGY57" s="86"/>
      <c r="BGZ57" s="86"/>
      <c r="BHA57" s="86"/>
      <c r="BHB57" s="86"/>
      <c r="BHC57" s="86"/>
      <c r="BHD57" s="86"/>
      <c r="BHE57" s="86"/>
      <c r="BHF57" s="86"/>
      <c r="BHG57" s="86"/>
      <c r="BHH57" s="86"/>
      <c r="BHI57" s="86"/>
      <c r="BHJ57" s="86"/>
      <c r="BHK57" s="86"/>
      <c r="BHL57" s="86"/>
      <c r="BHM57" s="86"/>
      <c r="BHN57" s="86"/>
      <c r="BHO57" s="86"/>
      <c r="BHP57" s="86"/>
      <c r="BHQ57" s="86"/>
      <c r="BHR57" s="86"/>
      <c r="BHS57" s="86"/>
      <c r="BHT57" s="86"/>
      <c r="BHU57" s="86"/>
      <c r="BHV57" s="86"/>
      <c r="BHW57" s="86"/>
      <c r="BHX57" s="86"/>
      <c r="BHY57" s="86"/>
      <c r="BHZ57" s="86"/>
      <c r="BIA57" s="86"/>
      <c r="BIB57" s="86"/>
      <c r="BIC57" s="86"/>
      <c r="BID57" s="86"/>
      <c r="BIE57" s="86"/>
      <c r="BIF57" s="86"/>
      <c r="BIG57" s="86"/>
      <c r="BIH57" s="86"/>
      <c r="BII57" s="86"/>
      <c r="BIJ57" s="86"/>
      <c r="BIK57" s="86"/>
      <c r="BIL57" s="86"/>
      <c r="BIM57" s="86"/>
      <c r="BIN57" s="86"/>
      <c r="BIO57" s="86"/>
      <c r="BIP57" s="86"/>
      <c r="BIQ57" s="86"/>
      <c r="BIR57" s="86"/>
      <c r="BIS57" s="86"/>
      <c r="BIT57" s="86"/>
      <c r="BIU57" s="86"/>
      <c r="BIV57" s="86"/>
      <c r="BIW57" s="86"/>
      <c r="BIX57" s="86"/>
      <c r="BIY57" s="86"/>
      <c r="BIZ57" s="86"/>
      <c r="BJA57" s="86"/>
      <c r="BJB57" s="86"/>
      <c r="BJC57" s="86"/>
      <c r="BJD57" s="86"/>
      <c r="BJE57" s="86"/>
      <c r="BJF57" s="86"/>
      <c r="BJG57" s="86"/>
      <c r="BJH57" s="86"/>
      <c r="BJI57" s="86"/>
      <c r="BJJ57" s="86"/>
      <c r="BJK57" s="86"/>
      <c r="BJL57" s="86"/>
      <c r="BJM57" s="86"/>
      <c r="BJN57" s="86"/>
      <c r="BJO57" s="86"/>
      <c r="BJP57" s="86"/>
      <c r="BJQ57" s="86"/>
      <c r="BJR57" s="86"/>
      <c r="BJS57" s="86"/>
      <c r="BJT57" s="86"/>
      <c r="BJU57" s="86"/>
      <c r="BJV57" s="86"/>
      <c r="BJW57" s="86"/>
      <c r="BJX57" s="86"/>
      <c r="BJY57" s="86"/>
      <c r="BJZ57" s="86"/>
      <c r="BKA57" s="86"/>
      <c r="BKB57" s="86"/>
      <c r="BKC57" s="86"/>
      <c r="BKD57" s="86"/>
      <c r="BKE57" s="86"/>
      <c r="BKF57" s="86"/>
      <c r="BKG57" s="86"/>
      <c r="BKH57" s="86"/>
      <c r="BKI57" s="86"/>
      <c r="BKJ57" s="86"/>
      <c r="BKK57" s="86"/>
      <c r="BKL57" s="86"/>
      <c r="BKM57" s="86"/>
      <c r="BKN57" s="86"/>
      <c r="BKO57" s="86"/>
      <c r="BKP57" s="86"/>
      <c r="BKQ57" s="86"/>
      <c r="BKR57" s="86"/>
      <c r="BKS57" s="86"/>
      <c r="BKT57" s="86"/>
      <c r="BKU57" s="86"/>
      <c r="BKV57" s="86"/>
      <c r="BKW57" s="86"/>
      <c r="BKX57" s="86"/>
      <c r="BKY57" s="86"/>
      <c r="BKZ57" s="86"/>
      <c r="BLA57" s="86"/>
      <c r="BLB57" s="86"/>
      <c r="BLC57" s="86"/>
      <c r="BLD57" s="86"/>
      <c r="BLE57" s="86"/>
      <c r="BLF57" s="86"/>
      <c r="BLG57" s="86"/>
      <c r="BLH57" s="86"/>
      <c r="BLI57" s="86"/>
      <c r="BLJ57" s="86"/>
      <c r="BLK57" s="86"/>
      <c r="BLL57" s="86"/>
      <c r="BLM57" s="86"/>
      <c r="BLN57" s="86"/>
      <c r="BLO57" s="86"/>
      <c r="BLP57" s="86"/>
      <c r="BLQ57" s="86"/>
      <c r="BLR57" s="86"/>
      <c r="BLS57" s="86"/>
      <c r="BLT57" s="86"/>
      <c r="BLU57" s="86"/>
      <c r="BLV57" s="86"/>
      <c r="BLW57" s="86"/>
      <c r="BLX57" s="86"/>
      <c r="BLY57" s="86"/>
      <c r="BLZ57" s="86"/>
      <c r="BMA57" s="86"/>
      <c r="BMB57" s="86"/>
      <c r="BMC57" s="86"/>
      <c r="BMD57" s="86"/>
      <c r="BME57" s="86"/>
      <c r="BMF57" s="86"/>
      <c r="BMG57" s="86"/>
      <c r="BMH57" s="86"/>
      <c r="BMI57" s="86"/>
      <c r="BMJ57" s="86"/>
      <c r="BMK57" s="86"/>
      <c r="BML57" s="86"/>
      <c r="BMM57" s="86"/>
      <c r="BMN57" s="86"/>
      <c r="BMO57" s="86"/>
      <c r="BMP57" s="86"/>
      <c r="BMQ57" s="86"/>
      <c r="BMR57" s="86"/>
      <c r="BMS57" s="86"/>
      <c r="BMT57" s="86"/>
      <c r="BMU57" s="86"/>
      <c r="BMV57" s="86"/>
      <c r="BMW57" s="86"/>
      <c r="BMX57" s="86"/>
      <c r="BMY57" s="86"/>
      <c r="BMZ57" s="86"/>
      <c r="BNA57" s="86"/>
      <c r="BNB57" s="86"/>
      <c r="BNC57" s="86"/>
      <c r="BND57" s="86"/>
      <c r="BNE57" s="86"/>
      <c r="BNF57" s="86"/>
      <c r="BNG57" s="86"/>
      <c r="BNH57" s="86"/>
      <c r="BNI57" s="86"/>
      <c r="BNJ57" s="86"/>
      <c r="BNK57" s="86"/>
      <c r="BNL57" s="86"/>
      <c r="BNM57" s="86"/>
      <c r="BNN57" s="86"/>
      <c r="BNO57" s="86"/>
      <c r="BNP57" s="86"/>
      <c r="BNQ57" s="86"/>
      <c r="BNR57" s="86"/>
      <c r="BNS57" s="86"/>
      <c r="BNT57" s="98"/>
      <c r="BNU57" s="98"/>
      <c r="BNV57" s="98"/>
      <c r="BNW57" s="98"/>
      <c r="BNX57" s="98"/>
      <c r="BNY57" s="98"/>
      <c r="BNZ57" s="86"/>
      <c r="BOA57" s="86"/>
      <c r="BOB57" s="86"/>
      <c r="BOC57" s="86"/>
      <c r="BOD57" s="86"/>
      <c r="BOE57" s="86"/>
      <c r="BOF57" s="86"/>
      <c r="BOG57" s="86"/>
      <c r="BOH57" s="86"/>
      <c r="BOI57" s="86"/>
      <c r="BOJ57" s="86"/>
      <c r="BOK57" s="86"/>
      <c r="BOL57" s="86"/>
      <c r="BOM57" s="86"/>
      <c r="BON57" s="86"/>
      <c r="BOO57" s="86"/>
      <c r="BOP57" s="86"/>
      <c r="BOQ57" s="86"/>
      <c r="BOR57" s="86"/>
      <c r="BOS57" s="86"/>
      <c r="BOT57" s="86"/>
      <c r="BOU57" s="86"/>
      <c r="BOV57" s="86"/>
      <c r="BOW57" s="86"/>
      <c r="BOX57" s="86"/>
      <c r="BOY57" s="86"/>
      <c r="BOZ57" s="86"/>
      <c r="BPA57" s="86"/>
      <c r="BPB57" s="86"/>
      <c r="BPC57" s="86"/>
      <c r="BPD57" s="86"/>
      <c r="BPE57" s="86"/>
      <c r="BPF57" s="86"/>
      <c r="BPG57" s="86"/>
      <c r="BPH57" s="86"/>
      <c r="BPI57" s="86"/>
      <c r="BPJ57" s="86"/>
      <c r="BPK57" s="86"/>
      <c r="BPL57" s="86"/>
      <c r="BPM57" s="86"/>
      <c r="BPN57" s="86"/>
      <c r="BPO57" s="86"/>
      <c r="BPP57" s="86"/>
      <c r="BPQ57" s="86"/>
      <c r="BPR57" s="86"/>
      <c r="BPS57" s="86"/>
      <c r="BPT57" s="86"/>
      <c r="BPU57" s="86"/>
      <c r="BPV57" s="86"/>
      <c r="BPW57" s="86"/>
      <c r="BPX57" s="86"/>
      <c r="BPY57" s="86"/>
      <c r="BPZ57" s="86"/>
      <c r="BQA57" s="86"/>
      <c r="BQB57" s="86"/>
      <c r="BQC57" s="86"/>
      <c r="BQD57" s="86"/>
      <c r="BQE57" s="86"/>
      <c r="BQF57" s="86"/>
      <c r="BQG57" s="86"/>
      <c r="BQH57" s="86"/>
      <c r="BQI57" s="86"/>
      <c r="BQJ57" s="86"/>
      <c r="BQK57" s="86"/>
      <c r="BQL57" s="86"/>
      <c r="BQM57" s="86"/>
      <c r="BQN57" s="86"/>
      <c r="BQO57" s="86"/>
      <c r="BQP57" s="86"/>
      <c r="BQQ57" s="86"/>
      <c r="BQR57" s="86"/>
      <c r="BQS57" s="86"/>
      <c r="BQT57" s="86"/>
      <c r="BQU57" s="86"/>
      <c r="BQV57" s="86"/>
      <c r="BQW57" s="86"/>
      <c r="BQX57" s="86"/>
      <c r="BQY57" s="86"/>
      <c r="BQZ57" s="86"/>
      <c r="BRA57" s="86"/>
      <c r="BRB57" s="86"/>
      <c r="BRC57" s="86"/>
      <c r="BRD57" s="86"/>
      <c r="BRE57" s="86"/>
      <c r="BRF57" s="86"/>
      <c r="BRG57" s="86"/>
      <c r="BRH57" s="86"/>
      <c r="BRI57" s="86"/>
      <c r="BRJ57" s="86"/>
      <c r="BRK57" s="86"/>
      <c r="BRL57" s="86"/>
      <c r="BRM57" s="86"/>
      <c r="BRN57" s="86"/>
      <c r="BRO57" s="86"/>
      <c r="BRP57" s="86"/>
      <c r="BRQ57" s="86"/>
      <c r="BRR57" s="86"/>
      <c r="BRS57" s="86"/>
      <c r="BRT57" s="86"/>
      <c r="BRU57" s="86"/>
      <c r="BRV57" s="86"/>
      <c r="BRW57" s="86"/>
      <c r="BRX57" s="86"/>
      <c r="BRY57" s="86"/>
      <c r="BRZ57" s="86"/>
      <c r="BSA57" s="86"/>
      <c r="BSB57" s="86"/>
      <c r="BSC57" s="86"/>
      <c r="BSD57" s="86"/>
      <c r="BSE57" s="86"/>
      <c r="BSF57" s="86"/>
      <c r="BSG57" s="86"/>
      <c r="BSH57" s="86"/>
      <c r="BSI57" s="86"/>
      <c r="BSJ57" s="86"/>
      <c r="BSK57" s="86"/>
      <c r="BSL57" s="86"/>
      <c r="BSM57" s="86"/>
      <c r="BSN57" s="86"/>
      <c r="BSO57" s="86"/>
      <c r="BSP57" s="86"/>
      <c r="BSQ57" s="86"/>
      <c r="BSR57" s="86"/>
      <c r="BSS57" s="86"/>
      <c r="BST57" s="86"/>
      <c r="BSU57" s="86"/>
      <c r="BSV57" s="86"/>
      <c r="BSW57" s="86"/>
      <c r="BSX57" s="86"/>
      <c r="BSY57" s="86"/>
      <c r="BSZ57" s="86"/>
      <c r="BTA57" s="86"/>
      <c r="BTB57" s="86"/>
      <c r="BTC57" s="86"/>
      <c r="BTD57" s="86"/>
      <c r="BTE57" s="86"/>
      <c r="BTF57" s="86"/>
      <c r="BTG57" s="86"/>
      <c r="BTH57" s="86"/>
      <c r="BTI57" s="86"/>
      <c r="BTJ57" s="86"/>
      <c r="BTK57" s="86"/>
      <c r="BTL57" s="86"/>
      <c r="BTM57" s="86"/>
      <c r="BTN57" s="86"/>
      <c r="BTO57" s="86"/>
      <c r="BTP57" s="86"/>
      <c r="BTQ57" s="86"/>
      <c r="BTR57" s="86"/>
      <c r="BTS57" s="86"/>
      <c r="BTT57" s="86"/>
      <c r="BTU57" s="86"/>
      <c r="BTV57" s="86"/>
      <c r="BTW57" s="86"/>
      <c r="BTX57" s="86"/>
      <c r="BTY57" s="86"/>
      <c r="BTZ57" s="86"/>
      <c r="BUA57" s="86"/>
      <c r="BUB57" s="86"/>
      <c r="BUC57" s="86"/>
      <c r="BUD57" s="86"/>
      <c r="BUE57" s="86"/>
      <c r="BUF57" s="86"/>
      <c r="BUG57" s="86"/>
      <c r="BUH57" s="86"/>
      <c r="BUI57" s="86"/>
      <c r="BUJ57" s="86"/>
      <c r="BUK57" s="86"/>
      <c r="BUL57" s="86"/>
      <c r="BUM57" s="86"/>
      <c r="BUN57" s="86"/>
      <c r="BUO57" s="86"/>
      <c r="BUP57" s="86"/>
      <c r="BUQ57" s="86"/>
      <c r="BUR57" s="86"/>
      <c r="BUS57" s="86"/>
      <c r="BUT57" s="86"/>
      <c r="BUU57" s="86"/>
      <c r="BUV57" s="86"/>
      <c r="BUW57" s="86"/>
      <c r="BUX57" s="86"/>
      <c r="BUY57" s="86"/>
      <c r="BUZ57" s="86"/>
      <c r="BVA57" s="86"/>
      <c r="BVB57" s="86"/>
      <c r="BVC57" s="86"/>
      <c r="BVD57" s="86"/>
      <c r="BVE57" s="86"/>
      <c r="BVF57" s="86"/>
      <c r="BVG57" s="86"/>
      <c r="BVH57" s="86"/>
      <c r="BVI57" s="86"/>
      <c r="BVJ57" s="86"/>
      <c r="BVK57" s="86"/>
      <c r="BVL57" s="86"/>
      <c r="BVM57" s="86"/>
      <c r="BVN57" s="86"/>
      <c r="BVO57" s="86"/>
      <c r="BVP57" s="86"/>
      <c r="BVQ57" s="86"/>
      <c r="BVR57" s="86"/>
      <c r="BVS57" s="86"/>
      <c r="BVT57" s="86"/>
      <c r="BVU57" s="86"/>
      <c r="BVV57" s="86"/>
      <c r="BVW57" s="86"/>
      <c r="BVX57" s="86"/>
      <c r="BVY57" s="86"/>
      <c r="BVZ57" s="86"/>
      <c r="BWA57" s="86"/>
      <c r="BWB57" s="86"/>
      <c r="BWC57" s="86"/>
      <c r="BWD57" s="86"/>
      <c r="BWE57" s="86"/>
      <c r="BWF57" s="86"/>
      <c r="BWG57" s="86"/>
      <c r="BWH57" s="86"/>
      <c r="BWI57" s="86"/>
      <c r="BWJ57" s="86"/>
      <c r="BWK57" s="86"/>
      <c r="BWL57" s="86"/>
      <c r="BWM57" s="86"/>
      <c r="BWN57" s="86"/>
      <c r="BWO57" s="86"/>
      <c r="BWP57" s="86"/>
      <c r="BWQ57" s="86"/>
      <c r="BWR57" s="86"/>
      <c r="BWS57" s="86"/>
      <c r="BWT57" s="86"/>
      <c r="BWU57" s="86"/>
      <c r="BWV57" s="86"/>
      <c r="BWW57" s="86"/>
      <c r="BWX57" s="86"/>
      <c r="BWY57" s="86"/>
      <c r="BWZ57" s="86"/>
      <c r="BXA57" s="86"/>
      <c r="BXB57" s="86"/>
      <c r="BXC57" s="86"/>
      <c r="BXD57" s="86"/>
      <c r="BXE57" s="86"/>
      <c r="BXF57" s="86"/>
      <c r="BXG57" s="86"/>
      <c r="BXH57" s="86"/>
      <c r="BXI57" s="86"/>
      <c r="BXJ57" s="86"/>
      <c r="BXK57" s="86"/>
      <c r="BXL57" s="86"/>
      <c r="BXM57" s="86"/>
      <c r="BXN57" s="86"/>
      <c r="BXO57" s="86"/>
      <c r="BXP57" s="98"/>
      <c r="BXQ57" s="98"/>
      <c r="BXR57" s="98"/>
      <c r="BXS57" s="98"/>
      <c r="BXT57" s="98"/>
      <c r="BXU57" s="98"/>
      <c r="BXV57" s="86"/>
      <c r="BXW57" s="86"/>
      <c r="BXX57" s="86"/>
      <c r="BXY57" s="86"/>
      <c r="BXZ57" s="86"/>
      <c r="BYA57" s="86"/>
      <c r="BYB57" s="86"/>
      <c r="BYC57" s="86"/>
      <c r="BYD57" s="86"/>
      <c r="BYE57" s="86"/>
      <c r="BYF57" s="86"/>
      <c r="BYG57" s="86"/>
      <c r="BYH57" s="86"/>
      <c r="BYI57" s="86"/>
      <c r="BYJ57" s="86"/>
      <c r="BYK57" s="86"/>
      <c r="BYL57" s="86"/>
      <c r="BYM57" s="86"/>
      <c r="BYN57" s="86"/>
      <c r="BYO57" s="86"/>
      <c r="BYP57" s="86"/>
      <c r="BYQ57" s="86"/>
      <c r="BYR57" s="86"/>
      <c r="BYS57" s="86"/>
      <c r="BYT57" s="86"/>
      <c r="BYU57" s="86"/>
      <c r="BYV57" s="86"/>
      <c r="BYW57" s="86"/>
      <c r="BYX57" s="86"/>
      <c r="BYY57" s="86"/>
      <c r="BYZ57" s="86"/>
      <c r="BZA57" s="86"/>
      <c r="BZB57" s="86"/>
      <c r="BZC57" s="86"/>
      <c r="BZD57" s="86"/>
      <c r="BZE57" s="86"/>
      <c r="BZF57" s="86"/>
      <c r="BZG57" s="86"/>
      <c r="BZH57" s="86"/>
      <c r="BZI57" s="86"/>
      <c r="BZJ57" s="86"/>
      <c r="BZK57" s="86"/>
      <c r="BZL57" s="86"/>
      <c r="BZM57" s="86"/>
      <c r="BZN57" s="86"/>
      <c r="BZO57" s="86"/>
      <c r="BZP57" s="86"/>
      <c r="BZQ57" s="86"/>
      <c r="BZR57" s="86"/>
      <c r="BZS57" s="86"/>
      <c r="BZT57" s="86"/>
      <c r="BZU57" s="86"/>
      <c r="BZV57" s="86"/>
      <c r="BZW57" s="86"/>
      <c r="BZX57" s="86"/>
      <c r="BZY57" s="86"/>
      <c r="BZZ57" s="86"/>
      <c r="CAA57" s="86"/>
      <c r="CAB57" s="86"/>
      <c r="CAC57" s="86"/>
      <c r="CAD57" s="86"/>
      <c r="CAE57" s="86"/>
      <c r="CAF57" s="86"/>
      <c r="CAG57" s="86"/>
      <c r="CAH57" s="86"/>
      <c r="CAI57" s="86"/>
      <c r="CAJ57" s="86"/>
      <c r="CAK57" s="86"/>
      <c r="CAL57" s="86"/>
      <c r="CAM57" s="86"/>
      <c r="CAN57" s="86"/>
      <c r="CAO57" s="86"/>
      <c r="CAP57" s="86"/>
      <c r="CAQ57" s="86"/>
      <c r="CAR57" s="86"/>
      <c r="CAS57" s="86"/>
      <c r="CAT57" s="86"/>
      <c r="CAU57" s="86"/>
      <c r="CAV57" s="86"/>
      <c r="CAW57" s="86"/>
      <c r="CAX57" s="86"/>
      <c r="CAY57" s="86"/>
      <c r="CAZ57" s="86"/>
      <c r="CBA57" s="86"/>
      <c r="CBB57" s="86"/>
      <c r="CBC57" s="86"/>
      <c r="CBD57" s="86"/>
      <c r="CBE57" s="86"/>
      <c r="CBF57" s="86"/>
      <c r="CBG57" s="86"/>
      <c r="CBH57" s="86"/>
      <c r="CBI57" s="86"/>
      <c r="CBJ57" s="86"/>
      <c r="CBK57" s="86"/>
      <c r="CBL57" s="86"/>
      <c r="CBM57" s="86"/>
      <c r="CBN57" s="86"/>
      <c r="CBO57" s="86"/>
      <c r="CBP57" s="86"/>
      <c r="CBQ57" s="86"/>
      <c r="CBR57" s="86"/>
      <c r="CBS57" s="86"/>
      <c r="CBT57" s="86"/>
      <c r="CBU57" s="86"/>
      <c r="CBV57" s="86"/>
      <c r="CBW57" s="86"/>
      <c r="CBX57" s="86"/>
      <c r="CBY57" s="86"/>
      <c r="CBZ57" s="86"/>
      <c r="CCA57" s="86"/>
      <c r="CCB57" s="86"/>
      <c r="CCC57" s="86"/>
      <c r="CCD57" s="86"/>
      <c r="CCE57" s="86"/>
      <c r="CCF57" s="86"/>
      <c r="CCG57" s="86"/>
      <c r="CCH57" s="86"/>
      <c r="CCI57" s="86"/>
      <c r="CCJ57" s="86"/>
      <c r="CCK57" s="86"/>
      <c r="CCL57" s="86"/>
      <c r="CCM57" s="86"/>
      <c r="CCN57" s="86"/>
      <c r="CCO57" s="86"/>
      <c r="CCP57" s="86"/>
      <c r="CCQ57" s="86"/>
      <c r="CCR57" s="86"/>
      <c r="CCS57" s="86"/>
      <c r="CCT57" s="86"/>
      <c r="CCU57" s="86"/>
      <c r="CCV57" s="86"/>
      <c r="CCW57" s="86"/>
      <c r="CCX57" s="86"/>
      <c r="CCY57" s="86"/>
      <c r="CCZ57" s="86"/>
      <c r="CDA57" s="86"/>
      <c r="CDB57" s="86"/>
      <c r="CDC57" s="86"/>
      <c r="CDD57" s="86"/>
      <c r="CDE57" s="86"/>
      <c r="CDF57" s="86"/>
      <c r="CDG57" s="86"/>
      <c r="CDH57" s="86"/>
      <c r="CDI57" s="86"/>
      <c r="CDJ57" s="86"/>
      <c r="CDK57" s="86"/>
      <c r="CDL57" s="86"/>
      <c r="CDM57" s="86"/>
      <c r="CDN57" s="86"/>
      <c r="CDO57" s="86"/>
      <c r="CDP57" s="86"/>
      <c r="CDQ57" s="86"/>
      <c r="CDR57" s="86"/>
      <c r="CDS57" s="86"/>
      <c r="CDT57" s="86"/>
      <c r="CDU57" s="86"/>
      <c r="CDV57" s="86"/>
      <c r="CDW57" s="86"/>
      <c r="CDX57" s="86"/>
      <c r="CDY57" s="86"/>
      <c r="CDZ57" s="86"/>
      <c r="CEA57" s="86"/>
      <c r="CEB57" s="86"/>
      <c r="CEC57" s="86"/>
      <c r="CED57" s="86"/>
      <c r="CEE57" s="86"/>
      <c r="CEF57" s="86"/>
      <c r="CEG57" s="86"/>
      <c r="CEH57" s="86"/>
      <c r="CEI57" s="86"/>
      <c r="CEJ57" s="86"/>
      <c r="CEK57" s="86"/>
      <c r="CEL57" s="86"/>
      <c r="CEM57" s="86"/>
      <c r="CEN57" s="86"/>
      <c r="CEO57" s="86"/>
      <c r="CEP57" s="86"/>
      <c r="CEQ57" s="86"/>
      <c r="CER57" s="86"/>
      <c r="CES57" s="86"/>
      <c r="CET57" s="86"/>
      <c r="CEU57" s="86"/>
      <c r="CEV57" s="86"/>
      <c r="CEW57" s="86"/>
      <c r="CEX57" s="86"/>
      <c r="CEY57" s="86"/>
      <c r="CEZ57" s="86"/>
      <c r="CFA57" s="86"/>
      <c r="CFB57" s="86"/>
      <c r="CFC57" s="86"/>
      <c r="CFD57" s="86"/>
      <c r="CFE57" s="86"/>
      <c r="CFF57" s="86"/>
      <c r="CFG57" s="86"/>
      <c r="CFH57" s="86"/>
      <c r="CFI57" s="86"/>
      <c r="CFJ57" s="86"/>
      <c r="CFK57" s="86"/>
      <c r="CFL57" s="86"/>
      <c r="CFM57" s="86"/>
      <c r="CFN57" s="86"/>
      <c r="CFO57" s="86"/>
      <c r="CFP57" s="86"/>
      <c r="CFQ57" s="86"/>
      <c r="CFR57" s="86"/>
      <c r="CFS57" s="86"/>
      <c r="CFT57" s="86"/>
      <c r="CFU57" s="86"/>
      <c r="CFV57" s="86"/>
      <c r="CFW57" s="86"/>
      <c r="CFX57" s="86"/>
      <c r="CFY57" s="86"/>
      <c r="CFZ57" s="86"/>
      <c r="CGA57" s="86"/>
      <c r="CGB57" s="86"/>
      <c r="CGC57" s="86"/>
      <c r="CGD57" s="86"/>
      <c r="CGE57" s="86"/>
      <c r="CGF57" s="86"/>
      <c r="CGG57" s="86"/>
      <c r="CGH57" s="86"/>
      <c r="CGI57" s="86"/>
      <c r="CGJ57" s="86"/>
      <c r="CGK57" s="86"/>
      <c r="CGL57" s="86"/>
      <c r="CGM57" s="86"/>
      <c r="CGN57" s="86"/>
      <c r="CGO57" s="86"/>
      <c r="CGP57" s="86"/>
      <c r="CGQ57" s="86"/>
      <c r="CGR57" s="86"/>
      <c r="CGS57" s="86"/>
      <c r="CGT57" s="86"/>
      <c r="CGU57" s="86"/>
      <c r="CGV57" s="86"/>
      <c r="CGW57" s="86"/>
      <c r="CGX57" s="86"/>
      <c r="CGY57" s="86"/>
      <c r="CGZ57" s="86"/>
      <c r="CHA57" s="86"/>
      <c r="CHB57" s="86"/>
      <c r="CHC57" s="86"/>
      <c r="CHD57" s="86"/>
      <c r="CHE57" s="86"/>
      <c r="CHF57" s="86"/>
      <c r="CHG57" s="86"/>
      <c r="CHH57" s="86"/>
      <c r="CHI57" s="86"/>
      <c r="CHJ57" s="86"/>
      <c r="CHK57" s="86"/>
      <c r="CHL57" s="98"/>
      <c r="CHM57" s="98"/>
      <c r="CHN57" s="98"/>
      <c r="CHO57" s="98"/>
      <c r="CHP57" s="98"/>
      <c r="CHQ57" s="98"/>
      <c r="CHR57" s="86"/>
      <c r="CHS57" s="86"/>
      <c r="CHT57" s="86"/>
      <c r="CHU57" s="86"/>
      <c r="CHV57" s="86"/>
      <c r="CHW57" s="86"/>
      <c r="CHX57" s="86"/>
      <c r="CHY57" s="86"/>
      <c r="CHZ57" s="86"/>
      <c r="CIA57" s="86"/>
      <c r="CIB57" s="86"/>
      <c r="CIC57" s="86"/>
      <c r="CID57" s="86"/>
      <c r="CIE57" s="86"/>
      <c r="CIF57" s="86"/>
      <c r="CIG57" s="86"/>
      <c r="CIH57" s="86"/>
      <c r="CII57" s="86"/>
      <c r="CIJ57" s="86"/>
      <c r="CIK57" s="86"/>
      <c r="CIL57" s="86"/>
      <c r="CIM57" s="86"/>
      <c r="CIN57" s="86"/>
      <c r="CIO57" s="86"/>
      <c r="CIP57" s="86"/>
      <c r="CIQ57" s="86"/>
      <c r="CIR57" s="86"/>
      <c r="CIS57" s="86"/>
      <c r="CIT57" s="86"/>
      <c r="CIU57" s="86"/>
      <c r="CIV57" s="86"/>
      <c r="CIW57" s="86"/>
      <c r="CIX57" s="86"/>
      <c r="CIY57" s="86"/>
      <c r="CIZ57" s="86"/>
      <c r="CJA57" s="86"/>
      <c r="CJB57" s="86"/>
      <c r="CJC57" s="86"/>
      <c r="CJD57" s="86"/>
      <c r="CJE57" s="86"/>
      <c r="CJF57" s="86"/>
      <c r="CJG57" s="86"/>
      <c r="CJH57" s="86"/>
      <c r="CJI57" s="86"/>
      <c r="CJJ57" s="86"/>
      <c r="CJK57" s="86"/>
      <c r="CJL57" s="86"/>
      <c r="CJM57" s="86"/>
      <c r="CJN57" s="86"/>
      <c r="CJO57" s="86"/>
      <c r="CJP57" s="86"/>
      <c r="CJQ57" s="86"/>
      <c r="CJR57" s="86"/>
      <c r="CJS57" s="86"/>
      <c r="CJT57" s="86"/>
      <c r="CJU57" s="86"/>
      <c r="CJV57" s="86"/>
      <c r="CJW57" s="86"/>
      <c r="CJX57" s="86"/>
      <c r="CJY57" s="86"/>
      <c r="CJZ57" s="86"/>
      <c r="CKA57" s="86"/>
      <c r="CKB57" s="86"/>
      <c r="CKC57" s="86"/>
      <c r="CKD57" s="86"/>
      <c r="CKE57" s="86"/>
      <c r="CKF57" s="86"/>
      <c r="CKG57" s="86"/>
      <c r="CKH57" s="86"/>
      <c r="CKI57" s="86"/>
      <c r="CKJ57" s="86"/>
      <c r="CKK57" s="86"/>
      <c r="CKL57" s="86"/>
      <c r="CKM57" s="86"/>
      <c r="CKN57" s="86"/>
      <c r="CKO57" s="86"/>
      <c r="CKP57" s="86"/>
      <c r="CKQ57" s="86"/>
      <c r="CKR57" s="86"/>
      <c r="CKS57" s="86"/>
      <c r="CKT57" s="86"/>
      <c r="CKU57" s="86"/>
      <c r="CKV57" s="86"/>
      <c r="CKW57" s="86"/>
      <c r="CKX57" s="86"/>
      <c r="CKY57" s="86"/>
      <c r="CKZ57" s="86"/>
      <c r="CLA57" s="86"/>
      <c r="CLB57" s="86"/>
      <c r="CLC57" s="86"/>
      <c r="CLD57" s="86"/>
      <c r="CLE57" s="86"/>
      <c r="CLF57" s="86"/>
      <c r="CLG57" s="86"/>
      <c r="CLH57" s="86"/>
      <c r="CLI57" s="86"/>
      <c r="CLJ57" s="86"/>
      <c r="CLK57" s="86"/>
      <c r="CLL57" s="86"/>
      <c r="CLM57" s="86"/>
      <c r="CLN57" s="86"/>
      <c r="CLO57" s="86"/>
      <c r="CLP57" s="86"/>
      <c r="CLQ57" s="86"/>
      <c r="CLR57" s="86"/>
      <c r="CLS57" s="86"/>
      <c r="CLT57" s="86"/>
      <c r="CLU57" s="86"/>
      <c r="CLV57" s="86"/>
      <c r="CLW57" s="86"/>
      <c r="CLX57" s="86"/>
      <c r="CLY57" s="86"/>
      <c r="CLZ57" s="86"/>
      <c r="CMA57" s="86"/>
      <c r="CMB57" s="86"/>
      <c r="CMC57" s="86"/>
      <c r="CMD57" s="86"/>
      <c r="CME57" s="86"/>
      <c r="CMF57" s="86"/>
      <c r="CMG57" s="86"/>
      <c r="CMH57" s="86"/>
      <c r="CMI57" s="86"/>
      <c r="CMJ57" s="86"/>
      <c r="CMK57" s="86"/>
      <c r="CML57" s="86"/>
      <c r="CMM57" s="86"/>
      <c r="CMN57" s="86"/>
      <c r="CMO57" s="86"/>
      <c r="CMP57" s="86"/>
      <c r="CMQ57" s="86"/>
      <c r="CMR57" s="86"/>
      <c r="CMS57" s="86"/>
      <c r="CMT57" s="86"/>
      <c r="CMU57" s="86"/>
      <c r="CMV57" s="86"/>
      <c r="CMW57" s="86"/>
      <c r="CMX57" s="86"/>
      <c r="CMY57" s="86"/>
      <c r="CMZ57" s="86"/>
      <c r="CNA57" s="86"/>
      <c r="CNB57" s="86"/>
      <c r="CNC57" s="86"/>
      <c r="CND57" s="86"/>
      <c r="CNE57" s="86"/>
      <c r="CNF57" s="86"/>
      <c r="CNG57" s="86"/>
      <c r="CNH57" s="86"/>
      <c r="CNI57" s="86"/>
      <c r="CNJ57" s="86"/>
      <c r="CNK57" s="86"/>
      <c r="CNL57" s="86"/>
      <c r="CNM57" s="86"/>
      <c r="CNN57" s="86"/>
      <c r="CNO57" s="86"/>
      <c r="CNP57" s="86"/>
      <c r="CNQ57" s="86"/>
      <c r="CNR57" s="86"/>
      <c r="CNS57" s="86"/>
      <c r="CNT57" s="86"/>
      <c r="CNU57" s="86"/>
      <c r="CNV57" s="86"/>
      <c r="CNW57" s="86"/>
      <c r="CNX57" s="86"/>
      <c r="CNY57" s="86"/>
      <c r="CNZ57" s="86"/>
      <c r="COA57" s="86"/>
      <c r="COB57" s="86"/>
      <c r="COC57" s="86"/>
      <c r="COD57" s="86"/>
      <c r="COE57" s="86"/>
      <c r="COF57" s="86"/>
      <c r="COG57" s="86"/>
      <c r="COH57" s="86"/>
      <c r="COI57" s="86"/>
      <c r="COJ57" s="86"/>
      <c r="COK57" s="86"/>
      <c r="COL57" s="86"/>
      <c r="COM57" s="86"/>
      <c r="CON57" s="86"/>
      <c r="COO57" s="86"/>
      <c r="COP57" s="86"/>
      <c r="COQ57" s="86"/>
      <c r="COR57" s="86"/>
      <c r="COS57" s="86"/>
      <c r="COT57" s="86"/>
      <c r="COU57" s="86"/>
      <c r="COV57" s="86"/>
      <c r="COW57" s="86"/>
      <c r="COX57" s="86"/>
      <c r="COY57" s="86"/>
      <c r="COZ57" s="86"/>
      <c r="CPA57" s="86"/>
      <c r="CPB57" s="86"/>
      <c r="CPC57" s="86"/>
      <c r="CPD57" s="86"/>
      <c r="CPE57" s="86"/>
      <c r="CPF57" s="86"/>
      <c r="CPG57" s="86"/>
      <c r="CPH57" s="86"/>
      <c r="CPI57" s="86"/>
      <c r="CPJ57" s="86"/>
      <c r="CPK57" s="86"/>
      <c r="CPL57" s="86"/>
      <c r="CPM57" s="86"/>
      <c r="CPN57" s="86"/>
      <c r="CPO57" s="86"/>
      <c r="CPP57" s="86"/>
      <c r="CPQ57" s="86"/>
      <c r="CPR57" s="86"/>
      <c r="CPS57" s="86"/>
      <c r="CPT57" s="86"/>
      <c r="CPU57" s="86"/>
      <c r="CPV57" s="86"/>
      <c r="CPW57" s="86"/>
      <c r="CPX57" s="86"/>
      <c r="CPY57" s="86"/>
      <c r="CPZ57" s="86"/>
      <c r="CQA57" s="86"/>
      <c r="CQB57" s="86"/>
      <c r="CQC57" s="86"/>
      <c r="CQD57" s="86"/>
      <c r="CQE57" s="86"/>
      <c r="CQF57" s="86"/>
      <c r="CQG57" s="86"/>
      <c r="CQH57" s="86"/>
      <c r="CQI57" s="86"/>
      <c r="CQJ57" s="86"/>
      <c r="CQK57" s="86"/>
      <c r="CQL57" s="86"/>
      <c r="CQM57" s="86"/>
      <c r="CQN57" s="86"/>
      <c r="CQO57" s="86"/>
      <c r="CQP57" s="86"/>
      <c r="CQQ57" s="86"/>
      <c r="CQR57" s="86"/>
      <c r="CQS57" s="86"/>
      <c r="CQT57" s="86"/>
      <c r="CQU57" s="86"/>
      <c r="CQV57" s="86"/>
      <c r="CQW57" s="86"/>
      <c r="CQX57" s="86"/>
      <c r="CQY57" s="86"/>
      <c r="CQZ57" s="86"/>
      <c r="CRA57" s="86"/>
      <c r="CRB57" s="86"/>
      <c r="CRC57" s="86"/>
      <c r="CRD57" s="86"/>
      <c r="CRE57" s="86"/>
      <c r="CRF57" s="86"/>
      <c r="CRG57" s="86"/>
      <c r="CRH57" s="98"/>
      <c r="CRI57" s="98"/>
      <c r="CRJ57" s="98"/>
      <c r="CRK57" s="98"/>
      <c r="CRL57" s="98"/>
      <c r="CRM57" s="98"/>
      <c r="CRN57" s="86"/>
      <c r="CRO57" s="86"/>
      <c r="CRP57" s="86"/>
      <c r="CRQ57" s="86"/>
      <c r="CRR57" s="86"/>
      <c r="CRS57" s="86"/>
      <c r="CRT57" s="86"/>
      <c r="CRU57" s="86"/>
      <c r="CRV57" s="86"/>
      <c r="CRW57" s="86"/>
      <c r="CRX57" s="86"/>
      <c r="CRY57" s="86"/>
      <c r="CRZ57" s="86"/>
      <c r="CSA57" s="86"/>
      <c r="CSB57" s="86"/>
      <c r="CSC57" s="86"/>
      <c r="CSD57" s="86"/>
      <c r="CSE57" s="86"/>
      <c r="CSF57" s="86"/>
      <c r="CSG57" s="86"/>
      <c r="CSH57" s="86"/>
      <c r="CSI57" s="86"/>
      <c r="CSJ57" s="86"/>
      <c r="CSK57" s="86"/>
      <c r="CSL57" s="86"/>
      <c r="CSM57" s="86"/>
      <c r="CSN57" s="86"/>
      <c r="CSO57" s="86"/>
      <c r="CSP57" s="86"/>
      <c r="CSQ57" s="86"/>
      <c r="CSR57" s="86"/>
      <c r="CSS57" s="86"/>
      <c r="CST57" s="86"/>
      <c r="CSU57" s="86"/>
      <c r="CSV57" s="86"/>
      <c r="CSW57" s="86"/>
      <c r="CSX57" s="86"/>
      <c r="CSY57" s="86"/>
      <c r="CSZ57" s="86"/>
      <c r="CTA57" s="86"/>
      <c r="CTB57" s="86"/>
      <c r="CTC57" s="86"/>
      <c r="CTD57" s="86"/>
      <c r="CTE57" s="86"/>
      <c r="CTF57" s="86"/>
      <c r="CTG57" s="86"/>
      <c r="CTH57" s="86"/>
      <c r="CTI57" s="86"/>
      <c r="CTJ57" s="86"/>
      <c r="CTK57" s="86"/>
      <c r="CTL57" s="86"/>
      <c r="CTM57" s="86"/>
      <c r="CTN57" s="86"/>
      <c r="CTO57" s="86"/>
      <c r="CTP57" s="86"/>
      <c r="CTQ57" s="86"/>
      <c r="CTR57" s="86"/>
      <c r="CTS57" s="86"/>
      <c r="CTT57" s="86"/>
      <c r="CTU57" s="86"/>
      <c r="CTV57" s="86"/>
      <c r="CTW57" s="86"/>
      <c r="CTX57" s="86"/>
      <c r="CTY57" s="86"/>
      <c r="CTZ57" s="86"/>
      <c r="CUA57" s="86"/>
      <c r="CUB57" s="86"/>
      <c r="CUC57" s="86"/>
      <c r="CUD57" s="86"/>
      <c r="CUE57" s="86"/>
      <c r="CUF57" s="86"/>
      <c r="CUG57" s="86"/>
      <c r="CUH57" s="86"/>
      <c r="CUI57" s="86"/>
      <c r="CUJ57" s="86"/>
      <c r="CUK57" s="86"/>
      <c r="CUL57" s="86"/>
      <c r="CUM57" s="86"/>
      <c r="CUN57" s="86"/>
      <c r="CUO57" s="86"/>
      <c r="CUP57" s="86"/>
      <c r="CUQ57" s="86"/>
      <c r="CUR57" s="86"/>
      <c r="CUS57" s="86"/>
      <c r="CUT57" s="86"/>
      <c r="CUU57" s="86"/>
      <c r="CUV57" s="86"/>
      <c r="CUW57" s="86"/>
      <c r="CUX57" s="86"/>
      <c r="CUY57" s="86"/>
      <c r="CUZ57" s="86"/>
      <c r="CVA57" s="86"/>
      <c r="CVB57" s="86"/>
      <c r="CVC57" s="86"/>
      <c r="CVD57" s="86"/>
      <c r="CVE57" s="86"/>
      <c r="CVF57" s="86"/>
      <c r="CVG57" s="86"/>
      <c r="CVH57" s="86"/>
      <c r="CVI57" s="86"/>
      <c r="CVJ57" s="86"/>
      <c r="CVK57" s="86"/>
      <c r="CVL57" s="86"/>
      <c r="CVM57" s="86"/>
      <c r="CVN57" s="86"/>
      <c r="CVO57" s="86"/>
      <c r="CVP57" s="86"/>
      <c r="CVQ57" s="86"/>
      <c r="CVR57" s="86"/>
      <c r="CVS57" s="86"/>
      <c r="CVT57" s="86"/>
      <c r="CVU57" s="86"/>
      <c r="CVV57" s="86"/>
      <c r="CVW57" s="86"/>
      <c r="CVX57" s="86"/>
      <c r="CVY57" s="86"/>
      <c r="CVZ57" s="86"/>
      <c r="CWA57" s="86"/>
      <c r="CWB57" s="86"/>
      <c r="CWC57" s="86"/>
      <c r="CWD57" s="86"/>
      <c r="CWE57" s="86"/>
      <c r="CWF57" s="86"/>
      <c r="CWG57" s="86"/>
      <c r="CWH57" s="86"/>
      <c r="CWI57" s="86"/>
      <c r="CWJ57" s="86"/>
      <c r="CWK57" s="86"/>
      <c r="CWL57" s="86"/>
      <c r="CWM57" s="86"/>
      <c r="CWN57" s="86"/>
      <c r="CWO57" s="86"/>
      <c r="CWP57" s="86"/>
      <c r="CWQ57" s="86"/>
      <c r="CWR57" s="86"/>
      <c r="CWS57" s="86"/>
      <c r="CWT57" s="86"/>
      <c r="CWU57" s="86"/>
      <c r="CWV57" s="86"/>
      <c r="CWW57" s="86"/>
      <c r="CWX57" s="86"/>
      <c r="CWY57" s="86"/>
      <c r="CWZ57" s="86"/>
      <c r="CXA57" s="86"/>
      <c r="CXB57" s="86"/>
      <c r="CXC57" s="86"/>
      <c r="CXD57" s="86"/>
      <c r="CXE57" s="86"/>
      <c r="CXF57" s="86"/>
      <c r="CXG57" s="86"/>
      <c r="CXH57" s="86"/>
      <c r="CXI57" s="86"/>
      <c r="CXJ57" s="86"/>
      <c r="CXK57" s="86"/>
      <c r="CXL57" s="86"/>
      <c r="CXM57" s="86"/>
      <c r="CXN57" s="86"/>
      <c r="CXO57" s="86"/>
      <c r="CXP57" s="86"/>
      <c r="CXQ57" s="86"/>
      <c r="CXR57" s="86"/>
      <c r="CXS57" s="86"/>
      <c r="CXT57" s="86"/>
      <c r="CXU57" s="86"/>
      <c r="CXV57" s="86"/>
      <c r="CXW57" s="86"/>
      <c r="CXX57" s="86"/>
      <c r="CXY57" s="86"/>
      <c r="CXZ57" s="86"/>
      <c r="CYA57" s="86"/>
      <c r="CYB57" s="86"/>
      <c r="CYC57" s="86"/>
      <c r="CYD57" s="86"/>
      <c r="CYE57" s="86"/>
      <c r="CYF57" s="86"/>
      <c r="CYG57" s="86"/>
      <c r="CYH57" s="86"/>
      <c r="CYI57" s="86"/>
      <c r="CYJ57" s="86"/>
      <c r="CYK57" s="86"/>
      <c r="CYL57" s="86"/>
      <c r="CYM57" s="86"/>
      <c r="CYN57" s="86"/>
      <c r="CYO57" s="86"/>
      <c r="CYP57" s="86"/>
      <c r="CYQ57" s="86"/>
      <c r="CYR57" s="86"/>
      <c r="CYS57" s="86"/>
      <c r="CYT57" s="86"/>
      <c r="CYU57" s="86"/>
      <c r="CYV57" s="86"/>
      <c r="CYW57" s="86"/>
      <c r="CYX57" s="86"/>
      <c r="CYY57" s="86"/>
      <c r="CYZ57" s="86"/>
      <c r="CZA57" s="86"/>
      <c r="CZB57" s="86"/>
      <c r="CZC57" s="86"/>
      <c r="CZD57" s="86"/>
      <c r="CZE57" s="86"/>
      <c r="CZF57" s="86"/>
      <c r="CZG57" s="86"/>
      <c r="CZH57" s="86"/>
      <c r="CZI57" s="86"/>
      <c r="CZJ57" s="86"/>
      <c r="CZK57" s="86"/>
      <c r="CZL57" s="86"/>
      <c r="CZM57" s="86"/>
      <c r="CZN57" s="86"/>
      <c r="CZO57" s="86"/>
      <c r="CZP57" s="86"/>
      <c r="CZQ57" s="86"/>
      <c r="CZR57" s="86"/>
      <c r="CZS57" s="86"/>
      <c r="CZT57" s="86"/>
      <c r="CZU57" s="86"/>
      <c r="CZV57" s="86"/>
      <c r="CZW57" s="86"/>
      <c r="CZX57" s="86"/>
      <c r="CZY57" s="86"/>
      <c r="CZZ57" s="86"/>
      <c r="DAA57" s="86"/>
      <c r="DAB57" s="86"/>
      <c r="DAC57" s="86"/>
      <c r="DAD57" s="86"/>
      <c r="DAE57" s="86"/>
      <c r="DAF57" s="86"/>
      <c r="DAG57" s="86"/>
      <c r="DAH57" s="86"/>
      <c r="DAI57" s="86"/>
      <c r="DAJ57" s="86"/>
      <c r="DAK57" s="86"/>
      <c r="DAL57" s="86"/>
      <c r="DAM57" s="86"/>
      <c r="DAN57" s="86"/>
      <c r="DAO57" s="86"/>
      <c r="DAP57" s="86"/>
      <c r="DAQ57" s="86"/>
      <c r="DAR57" s="86"/>
      <c r="DAS57" s="86"/>
      <c r="DAT57" s="86"/>
      <c r="DAU57" s="86"/>
      <c r="DAV57" s="86"/>
      <c r="DAW57" s="86"/>
      <c r="DAX57" s="86"/>
      <c r="DAY57" s="86"/>
      <c r="DAZ57" s="86"/>
      <c r="DBA57" s="86"/>
      <c r="DBB57" s="86"/>
      <c r="DBC57" s="86"/>
      <c r="DBD57" s="98"/>
      <c r="DBE57" s="98"/>
      <c r="DBF57" s="98"/>
      <c r="DBG57" s="98"/>
      <c r="DBH57" s="98"/>
      <c r="DBI57" s="98"/>
      <c r="DBJ57" s="86"/>
      <c r="DBK57" s="86"/>
      <c r="DBL57" s="86"/>
      <c r="DBM57" s="86"/>
      <c r="DBN57" s="86"/>
      <c r="DBO57" s="86"/>
      <c r="DBP57" s="86"/>
      <c r="DBQ57" s="86"/>
      <c r="DBR57" s="86"/>
      <c r="DBS57" s="86"/>
      <c r="DBT57" s="86"/>
      <c r="DBU57" s="86"/>
      <c r="DBV57" s="86"/>
      <c r="DBW57" s="86"/>
      <c r="DBX57" s="86"/>
      <c r="DBY57" s="86"/>
      <c r="DBZ57" s="86"/>
      <c r="DCA57" s="86"/>
      <c r="DCB57" s="86"/>
      <c r="DCC57" s="86"/>
      <c r="DCD57" s="86"/>
      <c r="DCE57" s="86"/>
      <c r="DCF57" s="86"/>
      <c r="DCG57" s="86"/>
      <c r="DCH57" s="86"/>
      <c r="DCI57" s="86"/>
      <c r="DCJ57" s="86"/>
      <c r="DCK57" s="86"/>
      <c r="DCL57" s="86"/>
      <c r="DCM57" s="86"/>
      <c r="DCN57" s="86"/>
      <c r="DCO57" s="86"/>
      <c r="DCP57" s="86"/>
      <c r="DCQ57" s="86"/>
      <c r="DCR57" s="86"/>
      <c r="DCS57" s="86"/>
      <c r="DCT57" s="86"/>
      <c r="DCU57" s="86"/>
      <c r="DCV57" s="86"/>
      <c r="DCW57" s="86"/>
      <c r="DCX57" s="86"/>
      <c r="DCY57" s="86"/>
      <c r="DCZ57" s="86"/>
      <c r="DDA57" s="86"/>
      <c r="DDB57" s="86"/>
      <c r="DDC57" s="86"/>
      <c r="DDD57" s="86"/>
      <c r="DDE57" s="86"/>
      <c r="DDF57" s="86"/>
      <c r="DDG57" s="86"/>
      <c r="DDH57" s="86"/>
      <c r="DDI57" s="86"/>
      <c r="DDJ57" s="86"/>
      <c r="DDK57" s="86"/>
      <c r="DDL57" s="86"/>
      <c r="DDM57" s="86"/>
      <c r="DDN57" s="86"/>
      <c r="DDO57" s="86"/>
      <c r="DDP57" s="86"/>
      <c r="DDQ57" s="86"/>
      <c r="DDR57" s="86"/>
      <c r="DDS57" s="86"/>
      <c r="DDT57" s="86"/>
      <c r="DDU57" s="86"/>
      <c r="DDV57" s="86"/>
      <c r="DDW57" s="86"/>
      <c r="DDX57" s="86"/>
      <c r="DDY57" s="86"/>
      <c r="DDZ57" s="86"/>
      <c r="DEA57" s="86"/>
      <c r="DEB57" s="86"/>
      <c r="DEC57" s="86"/>
      <c r="DED57" s="86"/>
      <c r="DEE57" s="86"/>
      <c r="DEF57" s="86"/>
      <c r="DEG57" s="86"/>
      <c r="DEH57" s="86"/>
      <c r="DEI57" s="86"/>
      <c r="DEJ57" s="86"/>
      <c r="DEK57" s="86"/>
      <c r="DEL57" s="86"/>
      <c r="DEM57" s="86"/>
      <c r="DEN57" s="86"/>
      <c r="DEO57" s="86"/>
      <c r="DEP57" s="86"/>
      <c r="DEQ57" s="86"/>
      <c r="DER57" s="86"/>
      <c r="DES57" s="86"/>
      <c r="DET57" s="86"/>
      <c r="DEU57" s="86"/>
      <c r="DEV57" s="86"/>
      <c r="DEW57" s="86"/>
      <c r="DEX57" s="86"/>
      <c r="DEY57" s="86"/>
      <c r="DEZ57" s="86"/>
      <c r="DFA57" s="86"/>
      <c r="DFB57" s="86"/>
      <c r="DFC57" s="86"/>
      <c r="DFD57" s="86"/>
      <c r="DFE57" s="86"/>
      <c r="DFF57" s="86"/>
      <c r="DFG57" s="86"/>
      <c r="DFH57" s="86"/>
      <c r="DFI57" s="86"/>
      <c r="DFJ57" s="86"/>
      <c r="DFK57" s="86"/>
      <c r="DFL57" s="86"/>
      <c r="DFM57" s="86"/>
      <c r="DFN57" s="86"/>
      <c r="DFO57" s="86"/>
      <c r="DFP57" s="86"/>
      <c r="DFQ57" s="86"/>
      <c r="DFR57" s="86"/>
      <c r="DFS57" s="86"/>
      <c r="DFT57" s="86"/>
      <c r="DFU57" s="86"/>
      <c r="DFV57" s="86"/>
      <c r="DFW57" s="86"/>
      <c r="DFX57" s="86"/>
      <c r="DFY57" s="86"/>
      <c r="DFZ57" s="86"/>
      <c r="DGA57" s="86"/>
      <c r="DGB57" s="86"/>
      <c r="DGC57" s="86"/>
      <c r="DGD57" s="86"/>
      <c r="DGE57" s="86"/>
      <c r="DGF57" s="86"/>
      <c r="DGG57" s="86"/>
      <c r="DGH57" s="86"/>
      <c r="DGI57" s="86"/>
      <c r="DGJ57" s="86"/>
      <c r="DGK57" s="86"/>
      <c r="DGL57" s="86"/>
      <c r="DGM57" s="86"/>
      <c r="DGN57" s="86"/>
      <c r="DGO57" s="86"/>
      <c r="DGP57" s="86"/>
      <c r="DGQ57" s="86"/>
      <c r="DGR57" s="86"/>
      <c r="DGS57" s="86"/>
      <c r="DGT57" s="86"/>
      <c r="DGU57" s="86"/>
      <c r="DGV57" s="86"/>
      <c r="DGW57" s="86"/>
      <c r="DGX57" s="86"/>
      <c r="DGY57" s="86"/>
      <c r="DGZ57" s="86"/>
      <c r="DHA57" s="86"/>
      <c r="DHB57" s="86"/>
      <c r="DHC57" s="86"/>
      <c r="DHD57" s="86"/>
      <c r="DHE57" s="86"/>
      <c r="DHF57" s="86"/>
      <c r="DHG57" s="86"/>
      <c r="DHH57" s="86"/>
      <c r="DHI57" s="86"/>
      <c r="DHJ57" s="86"/>
      <c r="DHK57" s="86"/>
      <c r="DHL57" s="86"/>
      <c r="DHM57" s="86"/>
      <c r="DHN57" s="86"/>
      <c r="DHO57" s="86"/>
      <c r="DHP57" s="86"/>
      <c r="DHQ57" s="86"/>
      <c r="DHR57" s="86"/>
      <c r="DHS57" s="86"/>
      <c r="DHT57" s="86"/>
      <c r="DHU57" s="86"/>
      <c r="DHV57" s="86"/>
      <c r="DHW57" s="86"/>
      <c r="DHX57" s="86"/>
      <c r="DHY57" s="86"/>
      <c r="DHZ57" s="86"/>
      <c r="DIA57" s="86"/>
      <c r="DIB57" s="86"/>
      <c r="DIC57" s="86"/>
      <c r="DID57" s="86"/>
      <c r="DIE57" s="86"/>
      <c r="DIF57" s="86"/>
      <c r="DIG57" s="86"/>
      <c r="DIH57" s="86"/>
      <c r="DII57" s="86"/>
      <c r="DIJ57" s="86"/>
      <c r="DIK57" s="86"/>
      <c r="DIL57" s="86"/>
      <c r="DIM57" s="86"/>
      <c r="DIN57" s="86"/>
      <c r="DIO57" s="86"/>
      <c r="DIP57" s="86"/>
      <c r="DIQ57" s="86"/>
      <c r="DIR57" s="86"/>
      <c r="DIS57" s="86"/>
      <c r="DIT57" s="86"/>
      <c r="DIU57" s="86"/>
      <c r="DIV57" s="86"/>
      <c r="DIW57" s="86"/>
      <c r="DIX57" s="86"/>
      <c r="DIY57" s="86"/>
      <c r="DIZ57" s="86"/>
      <c r="DJA57" s="86"/>
      <c r="DJB57" s="86"/>
      <c r="DJC57" s="86"/>
      <c r="DJD57" s="86"/>
      <c r="DJE57" s="86"/>
      <c r="DJF57" s="86"/>
      <c r="DJG57" s="86"/>
      <c r="DJH57" s="86"/>
      <c r="DJI57" s="86"/>
      <c r="DJJ57" s="86"/>
      <c r="DJK57" s="86"/>
      <c r="DJL57" s="86"/>
      <c r="DJM57" s="86"/>
      <c r="DJN57" s="86"/>
      <c r="DJO57" s="86"/>
      <c r="DJP57" s="86"/>
      <c r="DJQ57" s="86"/>
      <c r="DJR57" s="86"/>
      <c r="DJS57" s="86"/>
      <c r="DJT57" s="86"/>
      <c r="DJU57" s="86"/>
      <c r="DJV57" s="86"/>
      <c r="DJW57" s="86"/>
      <c r="DJX57" s="86"/>
      <c r="DJY57" s="86"/>
      <c r="DJZ57" s="86"/>
      <c r="DKA57" s="86"/>
      <c r="DKB57" s="86"/>
      <c r="DKC57" s="86"/>
      <c r="DKD57" s="86"/>
      <c r="DKE57" s="86"/>
      <c r="DKF57" s="86"/>
      <c r="DKG57" s="86"/>
      <c r="DKH57" s="86"/>
      <c r="DKI57" s="86"/>
      <c r="DKJ57" s="86"/>
      <c r="DKK57" s="86"/>
      <c r="DKL57" s="86"/>
      <c r="DKM57" s="86"/>
      <c r="DKN57" s="86"/>
      <c r="DKO57" s="86"/>
      <c r="DKP57" s="86"/>
      <c r="DKQ57" s="86"/>
      <c r="DKR57" s="86"/>
      <c r="DKS57" s="86"/>
      <c r="DKT57" s="86"/>
      <c r="DKU57" s="86"/>
      <c r="DKV57" s="86"/>
      <c r="DKW57" s="86"/>
      <c r="DKX57" s="86"/>
      <c r="DKY57" s="86"/>
      <c r="DKZ57" s="98"/>
      <c r="DLA57" s="98"/>
      <c r="DLB57" s="98"/>
      <c r="DLC57" s="98"/>
      <c r="DLD57" s="98"/>
      <c r="DLE57" s="98"/>
      <c r="DLF57" s="86"/>
      <c r="DLG57" s="86"/>
      <c r="DLH57" s="86"/>
      <c r="DLI57" s="86"/>
      <c r="DLJ57" s="86"/>
      <c r="DLK57" s="86"/>
      <c r="DLL57" s="86"/>
      <c r="DLM57" s="86"/>
      <c r="DLN57" s="86"/>
      <c r="DLO57" s="86"/>
      <c r="DLP57" s="86"/>
      <c r="DLQ57" s="86"/>
      <c r="DLR57" s="86"/>
      <c r="DLS57" s="86"/>
      <c r="DLT57" s="86"/>
      <c r="DLU57" s="86"/>
      <c r="DLV57" s="86"/>
      <c r="DLW57" s="86"/>
      <c r="DLX57" s="86"/>
      <c r="DLY57" s="86"/>
      <c r="DLZ57" s="86"/>
      <c r="DMA57" s="86"/>
      <c r="DMB57" s="86"/>
      <c r="DMC57" s="86"/>
      <c r="DMD57" s="86"/>
      <c r="DME57" s="86"/>
      <c r="DMF57" s="86"/>
      <c r="DMG57" s="86"/>
      <c r="DMH57" s="86"/>
      <c r="DMI57" s="86"/>
      <c r="DMJ57" s="86"/>
      <c r="DMK57" s="86"/>
      <c r="DML57" s="86"/>
      <c r="DMM57" s="86"/>
      <c r="DMN57" s="86"/>
      <c r="DMO57" s="86"/>
      <c r="DMP57" s="86"/>
      <c r="DMQ57" s="86"/>
      <c r="DMR57" s="86"/>
      <c r="DMS57" s="86"/>
      <c r="DMT57" s="86"/>
      <c r="DMU57" s="86"/>
      <c r="DMV57" s="86"/>
      <c r="DMW57" s="86"/>
      <c r="DMX57" s="86"/>
      <c r="DMY57" s="86"/>
      <c r="DMZ57" s="86"/>
      <c r="DNA57" s="86"/>
      <c r="DNB57" s="86"/>
      <c r="DNC57" s="86"/>
      <c r="DND57" s="86"/>
      <c r="DNE57" s="86"/>
      <c r="DNF57" s="86"/>
      <c r="DNG57" s="86"/>
      <c r="DNH57" s="86"/>
      <c r="DNI57" s="86"/>
      <c r="DNJ57" s="86"/>
      <c r="DNK57" s="86"/>
      <c r="DNL57" s="86"/>
      <c r="DNM57" s="86"/>
      <c r="DNN57" s="86"/>
      <c r="DNO57" s="86"/>
      <c r="DNP57" s="86"/>
      <c r="DNQ57" s="86"/>
      <c r="DNR57" s="86"/>
      <c r="DNS57" s="86"/>
      <c r="DNT57" s="86"/>
      <c r="DNU57" s="86"/>
      <c r="DNV57" s="86"/>
      <c r="DNW57" s="86"/>
      <c r="DNX57" s="86"/>
      <c r="DNY57" s="86"/>
      <c r="DNZ57" s="86"/>
      <c r="DOA57" s="86"/>
      <c r="DOB57" s="86"/>
      <c r="DOC57" s="86"/>
      <c r="DOD57" s="86"/>
      <c r="DOE57" s="86"/>
      <c r="DOF57" s="86"/>
      <c r="DOG57" s="86"/>
      <c r="DOH57" s="86"/>
      <c r="DOI57" s="86"/>
      <c r="DOJ57" s="86"/>
      <c r="DOK57" s="86"/>
      <c r="DOL57" s="86"/>
      <c r="DOM57" s="86"/>
      <c r="DON57" s="86"/>
      <c r="DOO57" s="86"/>
      <c r="DOP57" s="86"/>
      <c r="DOQ57" s="86"/>
      <c r="DOR57" s="86"/>
      <c r="DOS57" s="86"/>
      <c r="DOT57" s="86"/>
      <c r="DOU57" s="86"/>
      <c r="DOV57" s="86"/>
      <c r="DOW57" s="86"/>
      <c r="DOX57" s="86"/>
      <c r="DOY57" s="86"/>
      <c r="DOZ57" s="86"/>
      <c r="DPA57" s="86"/>
      <c r="DPB57" s="86"/>
      <c r="DPC57" s="86"/>
      <c r="DPD57" s="86"/>
      <c r="DPE57" s="86"/>
      <c r="DPF57" s="86"/>
      <c r="DPG57" s="86"/>
      <c r="DPH57" s="86"/>
      <c r="DPI57" s="86"/>
      <c r="DPJ57" s="86"/>
      <c r="DPK57" s="86"/>
      <c r="DPL57" s="86"/>
      <c r="DPM57" s="86"/>
      <c r="DPN57" s="86"/>
      <c r="DPO57" s="86"/>
      <c r="DPP57" s="86"/>
      <c r="DPQ57" s="86"/>
      <c r="DPR57" s="86"/>
      <c r="DPS57" s="86"/>
      <c r="DPT57" s="86"/>
      <c r="DPU57" s="86"/>
      <c r="DPV57" s="86"/>
      <c r="DPW57" s="86"/>
      <c r="DPX57" s="86"/>
      <c r="DPY57" s="86"/>
      <c r="DPZ57" s="86"/>
      <c r="DQA57" s="86"/>
      <c r="DQB57" s="86"/>
      <c r="DQC57" s="86"/>
      <c r="DQD57" s="86"/>
      <c r="DQE57" s="86"/>
      <c r="DQF57" s="86"/>
      <c r="DQG57" s="86"/>
      <c r="DQH57" s="86"/>
      <c r="DQI57" s="86"/>
      <c r="DQJ57" s="86"/>
      <c r="DQK57" s="86"/>
      <c r="DQL57" s="86"/>
      <c r="DQM57" s="86"/>
      <c r="DQN57" s="86"/>
      <c r="DQO57" s="86"/>
      <c r="DQP57" s="86"/>
      <c r="DQQ57" s="86"/>
      <c r="DQR57" s="86"/>
      <c r="DQS57" s="86"/>
      <c r="DQT57" s="86"/>
      <c r="DQU57" s="86"/>
      <c r="DQV57" s="86"/>
      <c r="DQW57" s="86"/>
      <c r="DQX57" s="86"/>
      <c r="DQY57" s="86"/>
      <c r="DQZ57" s="86"/>
      <c r="DRA57" s="86"/>
      <c r="DRB57" s="86"/>
      <c r="DRC57" s="86"/>
      <c r="DRD57" s="86"/>
      <c r="DRE57" s="86"/>
      <c r="DRF57" s="86"/>
      <c r="DRG57" s="86"/>
      <c r="DRH57" s="86"/>
      <c r="DRI57" s="86"/>
      <c r="DRJ57" s="86"/>
      <c r="DRK57" s="86"/>
      <c r="DRL57" s="86"/>
      <c r="DRM57" s="86"/>
      <c r="DRN57" s="86"/>
      <c r="DRO57" s="86"/>
      <c r="DRP57" s="86"/>
      <c r="DRQ57" s="86"/>
      <c r="DRR57" s="86"/>
      <c r="DRS57" s="86"/>
      <c r="DRT57" s="86"/>
      <c r="DRU57" s="86"/>
      <c r="DRV57" s="86"/>
      <c r="DRW57" s="86"/>
      <c r="DRX57" s="86"/>
      <c r="DRY57" s="86"/>
      <c r="DRZ57" s="86"/>
      <c r="DSA57" s="86"/>
      <c r="DSB57" s="86"/>
      <c r="DSC57" s="86"/>
      <c r="DSD57" s="86"/>
      <c r="DSE57" s="86"/>
      <c r="DSF57" s="86"/>
      <c r="DSG57" s="86"/>
      <c r="DSH57" s="86"/>
      <c r="DSI57" s="86"/>
      <c r="DSJ57" s="86"/>
      <c r="DSK57" s="86"/>
      <c r="DSL57" s="86"/>
      <c r="DSM57" s="86"/>
      <c r="DSN57" s="86"/>
      <c r="DSO57" s="86"/>
      <c r="DSP57" s="86"/>
      <c r="DSQ57" s="86"/>
      <c r="DSR57" s="86"/>
      <c r="DSS57" s="86"/>
      <c r="DST57" s="86"/>
      <c r="DSU57" s="86"/>
      <c r="DSV57" s="86"/>
      <c r="DSW57" s="86"/>
      <c r="DSX57" s="86"/>
      <c r="DSY57" s="86"/>
      <c r="DSZ57" s="86"/>
      <c r="DTA57" s="86"/>
      <c r="DTB57" s="86"/>
      <c r="DTC57" s="86"/>
      <c r="DTD57" s="86"/>
      <c r="DTE57" s="86"/>
      <c r="DTF57" s="86"/>
      <c r="DTG57" s="86"/>
      <c r="DTH57" s="86"/>
      <c r="DTI57" s="86"/>
      <c r="DTJ57" s="86"/>
      <c r="DTK57" s="86"/>
      <c r="DTL57" s="86"/>
      <c r="DTM57" s="86"/>
      <c r="DTN57" s="86"/>
      <c r="DTO57" s="86"/>
      <c r="DTP57" s="86"/>
      <c r="DTQ57" s="86"/>
      <c r="DTR57" s="86"/>
      <c r="DTS57" s="86"/>
      <c r="DTT57" s="86"/>
      <c r="DTU57" s="86"/>
      <c r="DTV57" s="86"/>
      <c r="DTW57" s="86"/>
      <c r="DTX57" s="86"/>
      <c r="DTY57" s="86"/>
      <c r="DTZ57" s="86"/>
      <c r="DUA57" s="86"/>
      <c r="DUB57" s="86"/>
      <c r="DUC57" s="86"/>
      <c r="DUD57" s="86"/>
      <c r="DUE57" s="86"/>
      <c r="DUF57" s="86"/>
      <c r="DUG57" s="86"/>
      <c r="DUH57" s="86"/>
      <c r="DUI57" s="86"/>
      <c r="DUJ57" s="86"/>
      <c r="DUK57" s="86"/>
      <c r="DUL57" s="86"/>
      <c r="DUM57" s="86"/>
      <c r="DUN57" s="86"/>
      <c r="DUO57" s="86"/>
      <c r="DUP57" s="86"/>
      <c r="DUQ57" s="86"/>
      <c r="DUR57" s="86"/>
      <c r="DUS57" s="86"/>
      <c r="DUT57" s="86"/>
      <c r="DUU57" s="86"/>
      <c r="DUV57" s="98"/>
      <c r="DUW57" s="98"/>
      <c r="DUX57" s="98"/>
      <c r="DUY57" s="98"/>
      <c r="DUZ57" s="98"/>
      <c r="DVA57" s="98"/>
      <c r="DVB57" s="86"/>
      <c r="DVC57" s="86"/>
      <c r="DVD57" s="86"/>
      <c r="DVE57" s="86"/>
      <c r="DVF57" s="86"/>
      <c r="DVG57" s="86"/>
      <c r="DVH57" s="86"/>
      <c r="DVI57" s="86"/>
      <c r="DVJ57" s="86"/>
      <c r="DVK57" s="86"/>
      <c r="DVL57" s="86"/>
      <c r="DVM57" s="86"/>
      <c r="DVN57" s="86"/>
      <c r="DVO57" s="86"/>
      <c r="DVP57" s="86"/>
      <c r="DVQ57" s="86"/>
      <c r="DVR57" s="86"/>
      <c r="DVS57" s="86"/>
      <c r="DVT57" s="86"/>
      <c r="DVU57" s="86"/>
      <c r="DVV57" s="86"/>
      <c r="DVW57" s="86"/>
      <c r="DVX57" s="86"/>
      <c r="DVY57" s="86"/>
      <c r="DVZ57" s="86"/>
      <c r="DWA57" s="86"/>
      <c r="DWB57" s="86"/>
      <c r="DWC57" s="86"/>
      <c r="DWD57" s="86"/>
      <c r="DWE57" s="86"/>
      <c r="DWF57" s="86"/>
      <c r="DWG57" s="86"/>
      <c r="DWH57" s="86"/>
      <c r="DWI57" s="86"/>
      <c r="DWJ57" s="86"/>
      <c r="DWK57" s="86"/>
      <c r="DWL57" s="86"/>
      <c r="DWM57" s="86"/>
      <c r="DWN57" s="86"/>
      <c r="DWO57" s="86"/>
      <c r="DWP57" s="86"/>
      <c r="DWQ57" s="86"/>
      <c r="DWR57" s="86"/>
      <c r="DWS57" s="86"/>
      <c r="DWT57" s="86"/>
      <c r="DWU57" s="86"/>
      <c r="DWV57" s="86"/>
      <c r="DWW57" s="86"/>
      <c r="DWX57" s="86"/>
      <c r="DWY57" s="86"/>
      <c r="DWZ57" s="86"/>
      <c r="DXA57" s="86"/>
      <c r="DXB57" s="86"/>
      <c r="DXC57" s="86"/>
      <c r="DXD57" s="86"/>
      <c r="DXE57" s="86"/>
      <c r="DXF57" s="86"/>
      <c r="DXG57" s="86"/>
      <c r="DXH57" s="86"/>
      <c r="DXI57" s="86"/>
      <c r="DXJ57" s="86"/>
      <c r="DXK57" s="86"/>
      <c r="DXL57" s="86"/>
      <c r="DXM57" s="86"/>
      <c r="DXN57" s="86"/>
      <c r="DXO57" s="86"/>
      <c r="DXP57" s="86"/>
      <c r="DXQ57" s="86"/>
      <c r="DXR57" s="86"/>
      <c r="DXS57" s="86"/>
      <c r="DXT57" s="86"/>
      <c r="DXU57" s="86"/>
      <c r="DXV57" s="86"/>
      <c r="DXW57" s="86"/>
      <c r="DXX57" s="86"/>
      <c r="DXY57" s="86"/>
      <c r="DXZ57" s="86"/>
      <c r="DYA57" s="86"/>
      <c r="DYB57" s="86"/>
      <c r="DYC57" s="86"/>
      <c r="DYD57" s="86"/>
      <c r="DYE57" s="86"/>
      <c r="DYF57" s="86"/>
      <c r="DYG57" s="86"/>
      <c r="DYH57" s="86"/>
      <c r="DYI57" s="86"/>
      <c r="DYJ57" s="86"/>
      <c r="DYK57" s="86"/>
      <c r="DYL57" s="86"/>
      <c r="DYM57" s="86"/>
      <c r="DYN57" s="86"/>
      <c r="DYO57" s="86"/>
      <c r="DYP57" s="86"/>
      <c r="DYQ57" s="86"/>
      <c r="DYR57" s="86"/>
      <c r="DYS57" s="86"/>
      <c r="DYT57" s="86"/>
      <c r="DYU57" s="86"/>
      <c r="DYV57" s="86"/>
      <c r="DYW57" s="86"/>
      <c r="DYX57" s="86"/>
      <c r="DYY57" s="86"/>
      <c r="DYZ57" s="86"/>
      <c r="DZA57" s="86"/>
      <c r="DZB57" s="86"/>
      <c r="DZC57" s="86"/>
      <c r="DZD57" s="86"/>
      <c r="DZE57" s="86"/>
      <c r="DZF57" s="86"/>
      <c r="DZG57" s="86"/>
      <c r="DZH57" s="86"/>
      <c r="DZI57" s="86"/>
      <c r="DZJ57" s="86"/>
      <c r="DZK57" s="86"/>
      <c r="DZL57" s="86"/>
      <c r="DZM57" s="86"/>
      <c r="DZN57" s="86"/>
      <c r="DZO57" s="86"/>
      <c r="DZP57" s="86"/>
      <c r="DZQ57" s="86"/>
      <c r="DZR57" s="86"/>
      <c r="DZS57" s="86"/>
      <c r="DZT57" s="86"/>
      <c r="DZU57" s="86"/>
      <c r="DZV57" s="86"/>
      <c r="DZW57" s="86"/>
      <c r="DZX57" s="86"/>
      <c r="DZY57" s="86"/>
      <c r="DZZ57" s="86"/>
      <c r="EAA57" s="86"/>
      <c r="EAB57" s="86"/>
      <c r="EAC57" s="86"/>
      <c r="EAD57" s="86"/>
      <c r="EAE57" s="86"/>
      <c r="EAF57" s="86"/>
      <c r="EAG57" s="86"/>
      <c r="EAH57" s="86"/>
      <c r="EAI57" s="86"/>
      <c r="EAJ57" s="86"/>
      <c r="EAK57" s="86"/>
      <c r="EAL57" s="86"/>
      <c r="EAM57" s="86"/>
      <c r="EAN57" s="86"/>
      <c r="EAO57" s="86"/>
      <c r="EAP57" s="86"/>
      <c r="EAQ57" s="86"/>
      <c r="EAR57" s="86"/>
      <c r="EAS57" s="86"/>
      <c r="EAT57" s="86"/>
      <c r="EAU57" s="86"/>
      <c r="EAV57" s="86"/>
      <c r="EAW57" s="86"/>
      <c r="EAX57" s="86"/>
      <c r="EAY57" s="86"/>
      <c r="EAZ57" s="86"/>
      <c r="EBA57" s="86"/>
      <c r="EBB57" s="86"/>
      <c r="EBC57" s="86"/>
      <c r="EBD57" s="86"/>
      <c r="EBE57" s="86"/>
      <c r="EBF57" s="86"/>
      <c r="EBG57" s="86"/>
      <c r="EBH57" s="86"/>
      <c r="EBI57" s="86"/>
      <c r="EBJ57" s="86"/>
      <c r="EBK57" s="86"/>
      <c r="EBL57" s="86"/>
      <c r="EBM57" s="86"/>
      <c r="EBN57" s="86"/>
      <c r="EBO57" s="86"/>
      <c r="EBP57" s="86"/>
      <c r="EBQ57" s="86"/>
      <c r="EBR57" s="86"/>
      <c r="EBS57" s="86"/>
      <c r="EBT57" s="86"/>
      <c r="EBU57" s="86"/>
      <c r="EBV57" s="86"/>
      <c r="EBW57" s="86"/>
      <c r="EBX57" s="86"/>
      <c r="EBY57" s="86"/>
      <c r="EBZ57" s="86"/>
      <c r="ECA57" s="86"/>
      <c r="ECB57" s="86"/>
      <c r="ECC57" s="86"/>
      <c r="ECD57" s="86"/>
      <c r="ECE57" s="86"/>
      <c r="ECF57" s="86"/>
      <c r="ECG57" s="86"/>
      <c r="ECH57" s="86"/>
      <c r="ECI57" s="86"/>
      <c r="ECJ57" s="86"/>
      <c r="ECK57" s="86"/>
      <c r="ECL57" s="86"/>
      <c r="ECM57" s="86"/>
      <c r="ECN57" s="86"/>
      <c r="ECO57" s="86"/>
      <c r="ECP57" s="86"/>
      <c r="ECQ57" s="86"/>
      <c r="ECR57" s="86"/>
      <c r="ECS57" s="86"/>
      <c r="ECT57" s="86"/>
      <c r="ECU57" s="86"/>
      <c r="ECV57" s="86"/>
      <c r="ECW57" s="86"/>
      <c r="ECX57" s="86"/>
      <c r="ECY57" s="86"/>
      <c r="ECZ57" s="86"/>
      <c r="EDA57" s="86"/>
      <c r="EDB57" s="86"/>
      <c r="EDC57" s="86"/>
      <c r="EDD57" s="86"/>
      <c r="EDE57" s="86"/>
      <c r="EDF57" s="86"/>
      <c r="EDG57" s="86"/>
      <c r="EDH57" s="86"/>
      <c r="EDI57" s="86"/>
      <c r="EDJ57" s="86"/>
      <c r="EDK57" s="86"/>
      <c r="EDL57" s="86"/>
      <c r="EDM57" s="86"/>
      <c r="EDN57" s="86"/>
      <c r="EDO57" s="86"/>
      <c r="EDP57" s="86"/>
      <c r="EDQ57" s="86"/>
      <c r="EDR57" s="86"/>
      <c r="EDS57" s="86"/>
      <c r="EDT57" s="86"/>
      <c r="EDU57" s="86"/>
      <c r="EDV57" s="86"/>
      <c r="EDW57" s="86"/>
      <c r="EDX57" s="86"/>
      <c r="EDY57" s="86"/>
      <c r="EDZ57" s="86"/>
      <c r="EEA57" s="86"/>
      <c r="EEB57" s="86"/>
      <c r="EEC57" s="86"/>
      <c r="EED57" s="86"/>
      <c r="EEE57" s="86"/>
      <c r="EEF57" s="86"/>
      <c r="EEG57" s="86"/>
      <c r="EEH57" s="86"/>
      <c r="EEI57" s="86"/>
      <c r="EEJ57" s="86"/>
      <c r="EEK57" s="86"/>
      <c r="EEL57" s="86"/>
      <c r="EEM57" s="86"/>
      <c r="EEN57" s="86"/>
      <c r="EEO57" s="86"/>
      <c r="EEP57" s="86"/>
      <c r="EEQ57" s="86"/>
      <c r="EER57" s="98"/>
      <c r="EES57" s="98"/>
      <c r="EET57" s="98"/>
      <c r="EEU57" s="98"/>
      <c r="EEV57" s="98"/>
      <c r="EEW57" s="98"/>
      <c r="EEX57" s="86"/>
      <c r="EEY57" s="86"/>
      <c r="EEZ57" s="86"/>
      <c r="EFA57" s="86"/>
      <c r="EFB57" s="86"/>
      <c r="EFC57" s="86"/>
      <c r="EFD57" s="86"/>
      <c r="EFE57" s="86"/>
      <c r="EFF57" s="86"/>
      <c r="EFG57" s="86"/>
      <c r="EFH57" s="86"/>
      <c r="EFI57" s="86"/>
      <c r="EFJ57" s="86"/>
      <c r="EFK57" s="86"/>
      <c r="EFL57" s="86"/>
      <c r="EFM57" s="86"/>
      <c r="EFN57" s="86"/>
      <c r="EFO57" s="86"/>
      <c r="EFP57" s="86"/>
      <c r="EFQ57" s="86"/>
      <c r="EFR57" s="86"/>
      <c r="EFS57" s="86"/>
      <c r="EFT57" s="86"/>
      <c r="EFU57" s="86"/>
      <c r="EFV57" s="86"/>
      <c r="EFW57" s="86"/>
      <c r="EFX57" s="86"/>
      <c r="EFY57" s="86"/>
      <c r="EFZ57" s="86"/>
      <c r="EGA57" s="86"/>
      <c r="EGB57" s="86"/>
      <c r="EGC57" s="86"/>
      <c r="EGD57" s="86"/>
      <c r="EGE57" s="86"/>
      <c r="EGF57" s="86"/>
      <c r="EGG57" s="86"/>
      <c r="EGH57" s="86"/>
      <c r="EGI57" s="86"/>
      <c r="EGJ57" s="86"/>
      <c r="EGK57" s="86"/>
      <c r="EGL57" s="86"/>
      <c r="EGM57" s="86"/>
      <c r="EGN57" s="86"/>
      <c r="EGO57" s="86"/>
      <c r="EGP57" s="86"/>
      <c r="EGQ57" s="86"/>
      <c r="EGR57" s="86"/>
      <c r="EGS57" s="86"/>
      <c r="EGT57" s="86"/>
      <c r="EGU57" s="86"/>
      <c r="EGV57" s="86"/>
      <c r="EGW57" s="86"/>
      <c r="EGX57" s="86"/>
      <c r="EGY57" s="86"/>
      <c r="EGZ57" s="86"/>
      <c r="EHA57" s="86"/>
      <c r="EHB57" s="86"/>
      <c r="EHC57" s="86"/>
      <c r="EHD57" s="86"/>
      <c r="EHE57" s="86"/>
      <c r="EHF57" s="86"/>
      <c r="EHG57" s="86"/>
      <c r="EHH57" s="86"/>
      <c r="EHI57" s="86"/>
      <c r="EHJ57" s="86"/>
      <c r="EHK57" s="86"/>
      <c r="EHL57" s="86"/>
      <c r="EHM57" s="86"/>
      <c r="EHN57" s="86"/>
      <c r="EHO57" s="86"/>
      <c r="EHP57" s="86"/>
      <c r="EHQ57" s="86"/>
      <c r="EHR57" s="86"/>
      <c r="EHS57" s="86"/>
      <c r="EHT57" s="86"/>
      <c r="EHU57" s="86"/>
      <c r="EHV57" s="86"/>
      <c r="EHW57" s="86"/>
      <c r="EHX57" s="86"/>
      <c r="EHY57" s="86"/>
      <c r="EHZ57" s="86"/>
      <c r="EIA57" s="86"/>
      <c r="EIB57" s="86"/>
      <c r="EIC57" s="86"/>
      <c r="EID57" s="86"/>
      <c r="EIE57" s="86"/>
      <c r="EIF57" s="86"/>
      <c r="EIG57" s="86"/>
      <c r="EIH57" s="86"/>
      <c r="EII57" s="86"/>
      <c r="EIJ57" s="86"/>
      <c r="EIK57" s="86"/>
      <c r="EIL57" s="86"/>
      <c r="EIM57" s="86"/>
      <c r="EIN57" s="86"/>
      <c r="EIO57" s="86"/>
      <c r="EIP57" s="86"/>
      <c r="EIQ57" s="86"/>
      <c r="EIR57" s="86"/>
      <c r="EIS57" s="86"/>
      <c r="EIT57" s="86"/>
      <c r="EIU57" s="86"/>
      <c r="EIV57" s="86"/>
      <c r="EIW57" s="86"/>
      <c r="EIX57" s="86"/>
      <c r="EIY57" s="86"/>
      <c r="EIZ57" s="86"/>
      <c r="EJA57" s="86"/>
      <c r="EJB57" s="86"/>
      <c r="EJC57" s="86"/>
      <c r="EJD57" s="86"/>
      <c r="EJE57" s="86"/>
      <c r="EJF57" s="86"/>
      <c r="EJG57" s="86"/>
      <c r="EJH57" s="86"/>
      <c r="EJI57" s="86"/>
      <c r="EJJ57" s="86"/>
      <c r="EJK57" s="86"/>
      <c r="EJL57" s="86"/>
      <c r="EJM57" s="86"/>
      <c r="EJN57" s="86"/>
      <c r="EJO57" s="86"/>
      <c r="EJP57" s="86"/>
      <c r="EJQ57" s="86"/>
      <c r="EJR57" s="86"/>
      <c r="EJS57" s="86"/>
      <c r="EJT57" s="86"/>
      <c r="EJU57" s="86"/>
      <c r="EJV57" s="86"/>
      <c r="EJW57" s="86"/>
      <c r="EJX57" s="86"/>
      <c r="EJY57" s="86"/>
      <c r="EJZ57" s="86"/>
      <c r="EKA57" s="86"/>
      <c r="EKB57" s="86"/>
      <c r="EKC57" s="86"/>
      <c r="EKD57" s="86"/>
      <c r="EKE57" s="86"/>
      <c r="EKF57" s="86"/>
      <c r="EKG57" s="86"/>
      <c r="EKH57" s="86"/>
      <c r="EKI57" s="86"/>
      <c r="EKJ57" s="86"/>
      <c r="EKK57" s="86"/>
      <c r="EKL57" s="86"/>
      <c r="EKM57" s="86"/>
      <c r="EKN57" s="86"/>
      <c r="EKO57" s="86"/>
      <c r="EKP57" s="86"/>
      <c r="EKQ57" s="86"/>
      <c r="EKR57" s="86"/>
      <c r="EKS57" s="86"/>
      <c r="EKT57" s="86"/>
      <c r="EKU57" s="86"/>
      <c r="EKV57" s="86"/>
      <c r="EKW57" s="86"/>
      <c r="EKX57" s="86"/>
      <c r="EKY57" s="86"/>
      <c r="EKZ57" s="86"/>
      <c r="ELA57" s="86"/>
      <c r="ELB57" s="86"/>
      <c r="ELC57" s="86"/>
      <c r="ELD57" s="86"/>
      <c r="ELE57" s="86"/>
      <c r="ELF57" s="86"/>
      <c r="ELG57" s="86"/>
      <c r="ELH57" s="86"/>
      <c r="ELI57" s="86"/>
      <c r="ELJ57" s="86"/>
      <c r="ELK57" s="86"/>
      <c r="ELL57" s="86"/>
      <c r="ELM57" s="86"/>
      <c r="ELN57" s="86"/>
      <c r="ELO57" s="86"/>
      <c r="ELP57" s="86"/>
      <c r="ELQ57" s="86"/>
      <c r="ELR57" s="86"/>
      <c r="ELS57" s="86"/>
      <c r="ELT57" s="86"/>
      <c r="ELU57" s="86"/>
      <c r="ELV57" s="86"/>
      <c r="ELW57" s="86"/>
      <c r="ELX57" s="86"/>
      <c r="ELY57" s="86"/>
      <c r="ELZ57" s="86"/>
      <c r="EMA57" s="86"/>
      <c r="EMB57" s="86"/>
      <c r="EMC57" s="86"/>
      <c r="EMD57" s="86"/>
      <c r="EME57" s="86"/>
      <c r="EMF57" s="86"/>
      <c r="EMG57" s="86"/>
      <c r="EMH57" s="86"/>
      <c r="EMI57" s="86"/>
      <c r="EMJ57" s="86"/>
      <c r="EMK57" s="86"/>
      <c r="EML57" s="86"/>
      <c r="EMM57" s="86"/>
      <c r="EMN57" s="86"/>
      <c r="EMO57" s="86"/>
      <c r="EMP57" s="86"/>
      <c r="EMQ57" s="86"/>
      <c r="EMR57" s="86"/>
      <c r="EMS57" s="86"/>
      <c r="EMT57" s="86"/>
      <c r="EMU57" s="86"/>
      <c r="EMV57" s="86"/>
      <c r="EMW57" s="86"/>
      <c r="EMX57" s="86"/>
      <c r="EMY57" s="86"/>
      <c r="EMZ57" s="86"/>
      <c r="ENA57" s="86"/>
      <c r="ENB57" s="86"/>
      <c r="ENC57" s="86"/>
      <c r="END57" s="86"/>
      <c r="ENE57" s="86"/>
      <c r="ENF57" s="86"/>
      <c r="ENG57" s="86"/>
      <c r="ENH57" s="86"/>
      <c r="ENI57" s="86"/>
      <c r="ENJ57" s="86"/>
      <c r="ENK57" s="86"/>
      <c r="ENL57" s="86"/>
      <c r="ENM57" s="86"/>
      <c r="ENN57" s="86"/>
      <c r="ENO57" s="86"/>
      <c r="ENP57" s="86"/>
      <c r="ENQ57" s="86"/>
      <c r="ENR57" s="86"/>
      <c r="ENS57" s="86"/>
      <c r="ENT57" s="86"/>
      <c r="ENU57" s="86"/>
      <c r="ENV57" s="86"/>
      <c r="ENW57" s="86"/>
      <c r="ENX57" s="86"/>
      <c r="ENY57" s="86"/>
      <c r="ENZ57" s="86"/>
      <c r="EOA57" s="86"/>
      <c r="EOB57" s="86"/>
      <c r="EOC57" s="86"/>
      <c r="EOD57" s="86"/>
      <c r="EOE57" s="86"/>
      <c r="EOF57" s="86"/>
      <c r="EOG57" s="86"/>
      <c r="EOH57" s="86"/>
      <c r="EOI57" s="86"/>
      <c r="EOJ57" s="86"/>
      <c r="EOK57" s="86"/>
      <c r="EOL57" s="86"/>
      <c r="EOM57" s="86"/>
      <c r="EON57" s="98"/>
      <c r="EOO57" s="98"/>
      <c r="EOP57" s="98"/>
      <c r="EOQ57" s="98"/>
      <c r="EOR57" s="98"/>
      <c r="EOS57" s="98"/>
      <c r="EOT57" s="86"/>
      <c r="EOU57" s="86"/>
      <c r="EOV57" s="86"/>
      <c r="EOW57" s="86"/>
      <c r="EOX57" s="86"/>
      <c r="EOY57" s="86"/>
      <c r="EOZ57" s="86"/>
      <c r="EPA57" s="86"/>
      <c r="EPB57" s="86"/>
      <c r="EPC57" s="86"/>
      <c r="EPD57" s="86"/>
      <c r="EPE57" s="86"/>
      <c r="EPF57" s="86"/>
      <c r="EPG57" s="86"/>
      <c r="EPH57" s="86"/>
      <c r="EPI57" s="86"/>
      <c r="EPJ57" s="86"/>
      <c r="EPK57" s="86"/>
      <c r="EPL57" s="86"/>
      <c r="EPM57" s="86"/>
      <c r="EPN57" s="86"/>
      <c r="EPO57" s="86"/>
      <c r="EPP57" s="86"/>
      <c r="EPQ57" s="86"/>
      <c r="EPR57" s="86"/>
      <c r="EPS57" s="86"/>
      <c r="EPT57" s="86"/>
      <c r="EPU57" s="86"/>
      <c r="EPV57" s="86"/>
      <c r="EPW57" s="86"/>
      <c r="EPX57" s="86"/>
      <c r="EPY57" s="86"/>
      <c r="EPZ57" s="86"/>
      <c r="EQA57" s="86"/>
      <c r="EQB57" s="86"/>
      <c r="EQC57" s="86"/>
      <c r="EQD57" s="86"/>
      <c r="EQE57" s="86"/>
      <c r="EQF57" s="86"/>
      <c r="EQG57" s="86"/>
      <c r="EQH57" s="86"/>
      <c r="EQI57" s="86"/>
      <c r="EQJ57" s="86"/>
      <c r="EQK57" s="86"/>
      <c r="EQL57" s="86"/>
      <c r="EQM57" s="86"/>
      <c r="EQN57" s="86"/>
      <c r="EQO57" s="86"/>
      <c r="EQP57" s="86"/>
      <c r="EQQ57" s="86"/>
      <c r="EQR57" s="86"/>
      <c r="EQS57" s="86"/>
      <c r="EQT57" s="86"/>
      <c r="EQU57" s="86"/>
      <c r="EQV57" s="86"/>
      <c r="EQW57" s="86"/>
      <c r="EQX57" s="86"/>
      <c r="EQY57" s="86"/>
      <c r="EQZ57" s="86"/>
      <c r="ERA57" s="86"/>
      <c r="ERB57" s="86"/>
      <c r="ERC57" s="86"/>
      <c r="ERD57" s="86"/>
      <c r="ERE57" s="86"/>
      <c r="ERF57" s="86"/>
      <c r="ERG57" s="86"/>
      <c r="ERH57" s="86"/>
      <c r="ERI57" s="86"/>
      <c r="ERJ57" s="86"/>
      <c r="ERK57" s="86"/>
      <c r="ERL57" s="86"/>
      <c r="ERM57" s="86"/>
      <c r="ERN57" s="86"/>
      <c r="ERO57" s="86"/>
      <c r="ERP57" s="86"/>
      <c r="ERQ57" s="86"/>
      <c r="ERR57" s="86"/>
      <c r="ERS57" s="86"/>
      <c r="ERT57" s="86"/>
      <c r="ERU57" s="86"/>
      <c r="ERV57" s="86"/>
      <c r="ERW57" s="86"/>
      <c r="ERX57" s="86"/>
      <c r="ERY57" s="86"/>
      <c r="ERZ57" s="86"/>
      <c r="ESA57" s="86"/>
      <c r="ESB57" s="86"/>
      <c r="ESC57" s="86"/>
      <c r="ESD57" s="86"/>
      <c r="ESE57" s="86"/>
      <c r="ESF57" s="86"/>
      <c r="ESG57" s="86"/>
      <c r="ESH57" s="86"/>
      <c r="ESI57" s="86"/>
      <c r="ESJ57" s="86"/>
      <c r="ESK57" s="86"/>
      <c r="ESL57" s="86"/>
      <c r="ESM57" s="86"/>
      <c r="ESN57" s="86"/>
      <c r="ESO57" s="86"/>
      <c r="ESP57" s="86"/>
      <c r="ESQ57" s="86"/>
      <c r="ESR57" s="86"/>
      <c r="ESS57" s="86"/>
      <c r="EST57" s="86"/>
      <c r="ESU57" s="86"/>
      <c r="ESV57" s="86"/>
      <c r="ESW57" s="86"/>
      <c r="ESX57" s="86"/>
      <c r="ESY57" s="86"/>
      <c r="ESZ57" s="86"/>
      <c r="ETA57" s="86"/>
      <c r="ETB57" s="86"/>
      <c r="ETC57" s="86"/>
      <c r="ETD57" s="86"/>
      <c r="ETE57" s="86"/>
      <c r="ETF57" s="86"/>
      <c r="ETG57" s="86"/>
      <c r="ETH57" s="86"/>
      <c r="ETI57" s="86"/>
      <c r="ETJ57" s="86"/>
      <c r="ETK57" s="86"/>
      <c r="ETL57" s="86"/>
      <c r="ETM57" s="86"/>
      <c r="ETN57" s="86"/>
      <c r="ETO57" s="86"/>
      <c r="ETP57" s="86"/>
      <c r="ETQ57" s="86"/>
      <c r="ETR57" s="86"/>
      <c r="ETS57" s="86"/>
      <c r="ETT57" s="86"/>
      <c r="ETU57" s="86"/>
      <c r="ETV57" s="86"/>
      <c r="ETW57" s="86"/>
      <c r="ETX57" s="86"/>
      <c r="ETY57" s="86"/>
      <c r="ETZ57" s="86"/>
      <c r="EUA57" s="86"/>
      <c r="EUB57" s="86"/>
      <c r="EUC57" s="86"/>
      <c r="EUD57" s="86"/>
      <c r="EUE57" s="86"/>
      <c r="EUF57" s="86"/>
      <c r="EUG57" s="86"/>
      <c r="EUH57" s="86"/>
      <c r="EUI57" s="86"/>
      <c r="EUJ57" s="86"/>
      <c r="EUK57" s="86"/>
      <c r="EUL57" s="86"/>
      <c r="EUM57" s="86"/>
      <c r="EUN57" s="86"/>
      <c r="EUO57" s="86"/>
      <c r="EUP57" s="86"/>
      <c r="EUQ57" s="86"/>
      <c r="EUR57" s="86"/>
      <c r="EUS57" s="86"/>
      <c r="EUT57" s="86"/>
      <c r="EUU57" s="86"/>
      <c r="EUV57" s="86"/>
      <c r="EUW57" s="86"/>
      <c r="EUX57" s="86"/>
      <c r="EUY57" s="86"/>
      <c r="EUZ57" s="86"/>
      <c r="EVA57" s="86"/>
      <c r="EVB57" s="86"/>
      <c r="EVC57" s="86"/>
      <c r="EVD57" s="86"/>
      <c r="EVE57" s="86"/>
      <c r="EVF57" s="86"/>
      <c r="EVG57" s="86"/>
      <c r="EVH57" s="86"/>
      <c r="EVI57" s="86"/>
      <c r="EVJ57" s="86"/>
      <c r="EVK57" s="86"/>
      <c r="EVL57" s="86"/>
      <c r="EVM57" s="86"/>
      <c r="EVN57" s="86"/>
      <c r="EVO57" s="86"/>
      <c r="EVP57" s="86"/>
      <c r="EVQ57" s="86"/>
      <c r="EVR57" s="86"/>
      <c r="EVS57" s="86"/>
      <c r="EVT57" s="86"/>
      <c r="EVU57" s="86"/>
      <c r="EVV57" s="86"/>
      <c r="EVW57" s="86"/>
      <c r="EVX57" s="86"/>
      <c r="EVY57" s="86"/>
      <c r="EVZ57" s="86"/>
      <c r="EWA57" s="86"/>
      <c r="EWB57" s="86"/>
      <c r="EWC57" s="86"/>
      <c r="EWD57" s="86"/>
      <c r="EWE57" s="86"/>
      <c r="EWF57" s="86"/>
      <c r="EWG57" s="86"/>
      <c r="EWH57" s="86"/>
      <c r="EWI57" s="86"/>
      <c r="EWJ57" s="86"/>
      <c r="EWK57" s="86"/>
      <c r="EWL57" s="86"/>
      <c r="EWM57" s="86"/>
      <c r="EWN57" s="86"/>
      <c r="EWO57" s="86"/>
      <c r="EWP57" s="86"/>
      <c r="EWQ57" s="86"/>
      <c r="EWR57" s="86"/>
      <c r="EWS57" s="86"/>
      <c r="EWT57" s="86"/>
      <c r="EWU57" s="86"/>
      <c r="EWV57" s="86"/>
      <c r="EWW57" s="86"/>
      <c r="EWX57" s="86"/>
      <c r="EWY57" s="86"/>
      <c r="EWZ57" s="86"/>
      <c r="EXA57" s="86"/>
      <c r="EXB57" s="86"/>
      <c r="EXC57" s="86"/>
      <c r="EXD57" s="86"/>
      <c r="EXE57" s="86"/>
      <c r="EXF57" s="86"/>
      <c r="EXG57" s="86"/>
      <c r="EXH57" s="86"/>
      <c r="EXI57" s="86"/>
      <c r="EXJ57" s="86"/>
      <c r="EXK57" s="86"/>
      <c r="EXL57" s="86"/>
      <c r="EXM57" s="86"/>
      <c r="EXN57" s="86"/>
      <c r="EXO57" s="86"/>
      <c r="EXP57" s="86"/>
      <c r="EXQ57" s="86"/>
      <c r="EXR57" s="86"/>
      <c r="EXS57" s="86"/>
      <c r="EXT57" s="86"/>
      <c r="EXU57" s="86"/>
      <c r="EXV57" s="86"/>
      <c r="EXW57" s="86"/>
      <c r="EXX57" s="86"/>
      <c r="EXY57" s="86"/>
      <c r="EXZ57" s="86"/>
      <c r="EYA57" s="86"/>
      <c r="EYB57" s="86"/>
      <c r="EYC57" s="86"/>
      <c r="EYD57" s="86"/>
      <c r="EYE57" s="86"/>
      <c r="EYF57" s="86"/>
      <c r="EYG57" s="86"/>
      <c r="EYH57" s="86"/>
      <c r="EYI57" s="86"/>
      <c r="EYJ57" s="98"/>
      <c r="EYK57" s="98"/>
      <c r="EYL57" s="98"/>
      <c r="EYM57" s="98"/>
      <c r="EYN57" s="98"/>
      <c r="EYO57" s="98"/>
      <c r="EYP57" s="86"/>
      <c r="EYQ57" s="86"/>
      <c r="EYR57" s="86"/>
      <c r="EYS57" s="86"/>
      <c r="EYT57" s="86"/>
      <c r="EYU57" s="86"/>
      <c r="EYV57" s="86"/>
      <c r="EYW57" s="86"/>
      <c r="EYX57" s="86"/>
      <c r="EYY57" s="86"/>
      <c r="EYZ57" s="86"/>
      <c r="EZA57" s="86"/>
      <c r="EZB57" s="86"/>
      <c r="EZC57" s="86"/>
      <c r="EZD57" s="86"/>
      <c r="EZE57" s="86"/>
      <c r="EZF57" s="86"/>
      <c r="EZG57" s="86"/>
      <c r="EZH57" s="86"/>
      <c r="EZI57" s="86"/>
      <c r="EZJ57" s="86"/>
      <c r="EZK57" s="86"/>
      <c r="EZL57" s="86"/>
      <c r="EZM57" s="86"/>
      <c r="EZN57" s="86"/>
      <c r="EZO57" s="86"/>
      <c r="EZP57" s="86"/>
      <c r="EZQ57" s="86"/>
      <c r="EZR57" s="86"/>
      <c r="EZS57" s="86"/>
      <c r="EZT57" s="86"/>
      <c r="EZU57" s="86"/>
      <c r="EZV57" s="86"/>
      <c r="EZW57" s="86"/>
      <c r="EZX57" s="86"/>
      <c r="EZY57" s="86"/>
      <c r="EZZ57" s="86"/>
      <c r="FAA57" s="86"/>
      <c r="FAB57" s="86"/>
      <c r="FAC57" s="86"/>
      <c r="FAD57" s="86"/>
      <c r="FAE57" s="86"/>
      <c r="FAF57" s="86"/>
      <c r="FAG57" s="86"/>
      <c r="FAH57" s="86"/>
      <c r="FAI57" s="86"/>
      <c r="FAJ57" s="86"/>
      <c r="FAK57" s="86"/>
      <c r="FAL57" s="86"/>
      <c r="FAM57" s="86"/>
      <c r="FAN57" s="86"/>
      <c r="FAO57" s="86"/>
      <c r="FAP57" s="86"/>
      <c r="FAQ57" s="86"/>
      <c r="FAR57" s="86"/>
      <c r="FAS57" s="86"/>
      <c r="FAT57" s="86"/>
      <c r="FAU57" s="86"/>
      <c r="FAV57" s="86"/>
      <c r="FAW57" s="86"/>
      <c r="FAX57" s="86"/>
      <c r="FAY57" s="86"/>
      <c r="FAZ57" s="86"/>
      <c r="FBA57" s="86"/>
      <c r="FBB57" s="86"/>
      <c r="FBC57" s="86"/>
      <c r="FBD57" s="86"/>
      <c r="FBE57" s="86"/>
      <c r="FBF57" s="86"/>
      <c r="FBG57" s="86"/>
      <c r="FBH57" s="86"/>
      <c r="FBI57" s="86"/>
      <c r="FBJ57" s="86"/>
      <c r="FBK57" s="86"/>
      <c r="FBL57" s="86"/>
      <c r="FBM57" s="86"/>
      <c r="FBN57" s="86"/>
      <c r="FBO57" s="86"/>
      <c r="FBP57" s="86"/>
      <c r="FBQ57" s="86"/>
      <c r="FBR57" s="86"/>
      <c r="FBS57" s="86"/>
      <c r="FBT57" s="86"/>
      <c r="FBU57" s="86"/>
      <c r="FBV57" s="86"/>
      <c r="FBW57" s="86"/>
      <c r="FBX57" s="86"/>
      <c r="FBY57" s="86"/>
      <c r="FBZ57" s="86"/>
      <c r="FCA57" s="86"/>
      <c r="FCB57" s="86"/>
      <c r="FCC57" s="86"/>
      <c r="FCD57" s="86"/>
      <c r="FCE57" s="86"/>
      <c r="FCF57" s="86"/>
      <c r="FCG57" s="86"/>
      <c r="FCH57" s="86"/>
      <c r="FCI57" s="86"/>
      <c r="FCJ57" s="86"/>
      <c r="FCK57" s="86"/>
      <c r="FCL57" s="86"/>
      <c r="FCM57" s="86"/>
      <c r="FCN57" s="86"/>
      <c r="FCO57" s="86"/>
      <c r="FCP57" s="86"/>
      <c r="FCQ57" s="86"/>
      <c r="FCR57" s="86"/>
      <c r="FCS57" s="86"/>
      <c r="FCT57" s="86"/>
      <c r="FCU57" s="86"/>
      <c r="FCV57" s="86"/>
      <c r="FCW57" s="86"/>
      <c r="FCX57" s="86"/>
      <c r="FCY57" s="86"/>
      <c r="FCZ57" s="86"/>
      <c r="FDA57" s="86"/>
      <c r="FDB57" s="86"/>
      <c r="FDC57" s="86"/>
      <c r="FDD57" s="86"/>
      <c r="FDE57" s="86"/>
      <c r="FDF57" s="86"/>
      <c r="FDG57" s="86"/>
      <c r="FDH57" s="86"/>
      <c r="FDI57" s="86"/>
      <c r="FDJ57" s="86"/>
      <c r="FDK57" s="86"/>
      <c r="FDL57" s="86"/>
      <c r="FDM57" s="86"/>
      <c r="FDN57" s="86"/>
      <c r="FDO57" s="86"/>
      <c r="FDP57" s="86"/>
      <c r="FDQ57" s="86"/>
      <c r="FDR57" s="86"/>
      <c r="FDS57" s="86"/>
      <c r="FDT57" s="86"/>
      <c r="FDU57" s="86"/>
      <c r="FDV57" s="86"/>
      <c r="FDW57" s="86"/>
      <c r="FDX57" s="86"/>
      <c r="FDY57" s="86"/>
      <c r="FDZ57" s="86"/>
      <c r="FEA57" s="86"/>
      <c r="FEB57" s="86"/>
      <c r="FEC57" s="86"/>
      <c r="FED57" s="86"/>
      <c r="FEE57" s="86"/>
      <c r="FEF57" s="86"/>
      <c r="FEG57" s="86"/>
      <c r="FEH57" s="86"/>
      <c r="FEI57" s="86"/>
      <c r="FEJ57" s="86"/>
      <c r="FEK57" s="86"/>
      <c r="FEL57" s="86"/>
      <c r="FEM57" s="86"/>
      <c r="FEN57" s="86"/>
      <c r="FEO57" s="86"/>
      <c r="FEP57" s="86"/>
      <c r="FEQ57" s="86"/>
      <c r="FER57" s="86"/>
      <c r="FES57" s="86"/>
      <c r="FET57" s="86"/>
      <c r="FEU57" s="86"/>
      <c r="FEV57" s="86"/>
      <c r="FEW57" s="86"/>
      <c r="FEX57" s="86"/>
      <c r="FEY57" s="86"/>
      <c r="FEZ57" s="86"/>
      <c r="FFA57" s="86"/>
      <c r="FFB57" s="86"/>
      <c r="FFC57" s="86"/>
      <c r="FFD57" s="86"/>
      <c r="FFE57" s="86"/>
      <c r="FFF57" s="86"/>
      <c r="FFG57" s="86"/>
      <c r="FFH57" s="86"/>
      <c r="FFI57" s="86"/>
      <c r="FFJ57" s="86"/>
      <c r="FFK57" s="86"/>
      <c r="FFL57" s="86"/>
      <c r="FFM57" s="86"/>
      <c r="FFN57" s="86"/>
      <c r="FFO57" s="86"/>
      <c r="FFP57" s="86"/>
      <c r="FFQ57" s="86"/>
      <c r="FFR57" s="86"/>
      <c r="FFS57" s="86"/>
      <c r="FFT57" s="86"/>
      <c r="FFU57" s="86"/>
      <c r="FFV57" s="86"/>
      <c r="FFW57" s="86"/>
      <c r="FFX57" s="86"/>
      <c r="FFY57" s="86"/>
      <c r="FFZ57" s="86"/>
      <c r="FGA57" s="86"/>
      <c r="FGB57" s="86"/>
      <c r="FGC57" s="86"/>
      <c r="FGD57" s="86"/>
      <c r="FGE57" s="86"/>
      <c r="FGF57" s="86"/>
      <c r="FGG57" s="86"/>
      <c r="FGH57" s="86"/>
      <c r="FGI57" s="86"/>
      <c r="FGJ57" s="86"/>
      <c r="FGK57" s="86"/>
      <c r="FGL57" s="86"/>
      <c r="FGM57" s="86"/>
      <c r="FGN57" s="86"/>
      <c r="FGO57" s="86"/>
      <c r="FGP57" s="86"/>
      <c r="FGQ57" s="86"/>
      <c r="FGR57" s="86"/>
      <c r="FGS57" s="86"/>
      <c r="FGT57" s="86"/>
      <c r="FGU57" s="86"/>
      <c r="FGV57" s="86"/>
      <c r="FGW57" s="86"/>
      <c r="FGX57" s="86"/>
      <c r="FGY57" s="86"/>
      <c r="FGZ57" s="86"/>
      <c r="FHA57" s="86"/>
      <c r="FHB57" s="86"/>
      <c r="FHC57" s="86"/>
      <c r="FHD57" s="86"/>
      <c r="FHE57" s="86"/>
      <c r="FHF57" s="86"/>
      <c r="FHG57" s="86"/>
      <c r="FHH57" s="86"/>
      <c r="FHI57" s="86"/>
      <c r="FHJ57" s="86"/>
      <c r="FHK57" s="86"/>
      <c r="FHL57" s="86"/>
      <c r="FHM57" s="86"/>
      <c r="FHN57" s="86"/>
      <c r="FHO57" s="86"/>
      <c r="FHP57" s="86"/>
      <c r="FHQ57" s="86"/>
      <c r="FHR57" s="86"/>
      <c r="FHS57" s="86"/>
      <c r="FHT57" s="86"/>
      <c r="FHU57" s="86"/>
      <c r="FHV57" s="86"/>
      <c r="FHW57" s="86"/>
      <c r="FHX57" s="86"/>
      <c r="FHY57" s="86"/>
      <c r="FHZ57" s="86"/>
      <c r="FIA57" s="86"/>
      <c r="FIB57" s="86"/>
      <c r="FIC57" s="86"/>
      <c r="FID57" s="86"/>
      <c r="FIE57" s="86"/>
      <c r="FIF57" s="98"/>
      <c r="FIG57" s="98"/>
      <c r="FIH57" s="98"/>
      <c r="FII57" s="98"/>
      <c r="FIJ57" s="98"/>
      <c r="FIK57" s="98"/>
      <c r="FIL57" s="86"/>
      <c r="FIM57" s="86"/>
      <c r="FIN57" s="86"/>
      <c r="FIO57" s="86"/>
      <c r="FIP57" s="86"/>
      <c r="FIQ57" s="86"/>
      <c r="FIR57" s="86"/>
      <c r="FIS57" s="86"/>
      <c r="FIT57" s="86"/>
      <c r="FIU57" s="86"/>
      <c r="FIV57" s="86"/>
      <c r="FIW57" s="86"/>
      <c r="FIX57" s="86"/>
      <c r="FIY57" s="86"/>
      <c r="FIZ57" s="86"/>
      <c r="FJA57" s="86"/>
      <c r="FJB57" s="86"/>
      <c r="FJC57" s="86"/>
      <c r="FJD57" s="86"/>
      <c r="FJE57" s="86"/>
      <c r="FJF57" s="86"/>
      <c r="FJG57" s="86"/>
      <c r="FJH57" s="86"/>
      <c r="FJI57" s="86"/>
      <c r="FJJ57" s="86"/>
      <c r="FJK57" s="86"/>
      <c r="FJL57" s="86"/>
      <c r="FJM57" s="86"/>
      <c r="FJN57" s="86"/>
      <c r="FJO57" s="86"/>
      <c r="FJP57" s="86"/>
      <c r="FJQ57" s="86"/>
      <c r="FJR57" s="86"/>
      <c r="FJS57" s="86"/>
      <c r="FJT57" s="86"/>
      <c r="FJU57" s="86"/>
      <c r="FJV57" s="86"/>
      <c r="FJW57" s="86"/>
      <c r="FJX57" s="86"/>
      <c r="FJY57" s="86"/>
      <c r="FJZ57" s="86"/>
      <c r="FKA57" s="86"/>
      <c r="FKB57" s="86"/>
      <c r="FKC57" s="86"/>
      <c r="FKD57" s="86"/>
      <c r="FKE57" s="86"/>
      <c r="FKF57" s="86"/>
      <c r="FKG57" s="86"/>
      <c r="FKH57" s="86"/>
      <c r="FKI57" s="86"/>
      <c r="FKJ57" s="86"/>
      <c r="FKK57" s="86"/>
      <c r="FKL57" s="86"/>
      <c r="FKM57" s="86"/>
      <c r="FKN57" s="86"/>
      <c r="FKO57" s="86"/>
      <c r="FKP57" s="86"/>
      <c r="FKQ57" s="86"/>
      <c r="FKR57" s="86"/>
      <c r="FKS57" s="86"/>
      <c r="FKT57" s="86"/>
      <c r="FKU57" s="86"/>
      <c r="FKV57" s="86"/>
      <c r="FKW57" s="86"/>
      <c r="FKX57" s="86"/>
      <c r="FKY57" s="86"/>
      <c r="FKZ57" s="86"/>
      <c r="FLA57" s="86"/>
      <c r="FLB57" s="86"/>
      <c r="FLC57" s="86"/>
      <c r="FLD57" s="86"/>
      <c r="FLE57" s="86"/>
      <c r="FLF57" s="86"/>
      <c r="FLG57" s="86"/>
      <c r="FLH57" s="86"/>
      <c r="FLI57" s="86"/>
      <c r="FLJ57" s="86"/>
      <c r="FLK57" s="86"/>
      <c r="FLL57" s="86"/>
      <c r="FLM57" s="86"/>
      <c r="FLN57" s="86"/>
      <c r="FLO57" s="86"/>
      <c r="FLP57" s="86"/>
      <c r="FLQ57" s="86"/>
      <c r="FLR57" s="86"/>
      <c r="FLS57" s="86"/>
      <c r="FLT57" s="86"/>
      <c r="FLU57" s="86"/>
      <c r="FLV57" s="86"/>
      <c r="FLW57" s="86"/>
      <c r="FLX57" s="86"/>
      <c r="FLY57" s="86"/>
      <c r="FLZ57" s="86"/>
      <c r="FMA57" s="86"/>
      <c r="FMB57" s="86"/>
      <c r="FMC57" s="86"/>
      <c r="FMD57" s="86"/>
      <c r="FME57" s="86"/>
      <c r="FMF57" s="86"/>
      <c r="FMG57" s="86"/>
      <c r="FMH57" s="86"/>
      <c r="FMI57" s="86"/>
      <c r="FMJ57" s="86"/>
      <c r="FMK57" s="86"/>
      <c r="FML57" s="86"/>
      <c r="FMM57" s="86"/>
      <c r="FMN57" s="86"/>
      <c r="FMO57" s="86"/>
      <c r="FMP57" s="86"/>
      <c r="FMQ57" s="86"/>
      <c r="FMR57" s="86"/>
      <c r="FMS57" s="86"/>
      <c r="FMT57" s="86"/>
      <c r="FMU57" s="86"/>
      <c r="FMV57" s="86"/>
      <c r="FMW57" s="86"/>
      <c r="FMX57" s="86"/>
      <c r="FMY57" s="86"/>
      <c r="FMZ57" s="86"/>
      <c r="FNA57" s="86"/>
      <c r="FNB57" s="86"/>
      <c r="FNC57" s="86"/>
      <c r="FND57" s="86"/>
      <c r="FNE57" s="86"/>
      <c r="FNF57" s="86"/>
      <c r="FNG57" s="86"/>
      <c r="FNH57" s="86"/>
      <c r="FNI57" s="86"/>
      <c r="FNJ57" s="86"/>
      <c r="FNK57" s="86"/>
      <c r="FNL57" s="86"/>
      <c r="FNM57" s="86"/>
      <c r="FNN57" s="86"/>
      <c r="FNO57" s="86"/>
      <c r="FNP57" s="86"/>
      <c r="FNQ57" s="86"/>
      <c r="FNR57" s="86"/>
      <c r="FNS57" s="86"/>
      <c r="FNT57" s="86"/>
      <c r="FNU57" s="86"/>
      <c r="FNV57" s="86"/>
      <c r="FNW57" s="86"/>
      <c r="FNX57" s="86"/>
      <c r="FNY57" s="86"/>
      <c r="FNZ57" s="86"/>
      <c r="FOA57" s="86"/>
      <c r="FOB57" s="86"/>
      <c r="FOC57" s="86"/>
      <c r="FOD57" s="86"/>
      <c r="FOE57" s="86"/>
      <c r="FOF57" s="86"/>
      <c r="FOG57" s="86"/>
      <c r="FOH57" s="86"/>
      <c r="FOI57" s="86"/>
      <c r="FOJ57" s="86"/>
      <c r="FOK57" s="86"/>
      <c r="FOL57" s="86"/>
      <c r="FOM57" s="86"/>
      <c r="FON57" s="86"/>
      <c r="FOO57" s="86"/>
      <c r="FOP57" s="86"/>
      <c r="FOQ57" s="86"/>
      <c r="FOR57" s="86"/>
      <c r="FOS57" s="86"/>
      <c r="FOT57" s="86"/>
      <c r="FOU57" s="86"/>
      <c r="FOV57" s="86"/>
      <c r="FOW57" s="86"/>
      <c r="FOX57" s="86"/>
      <c r="FOY57" s="86"/>
      <c r="FOZ57" s="86"/>
      <c r="FPA57" s="86"/>
      <c r="FPB57" s="86"/>
      <c r="FPC57" s="86"/>
      <c r="FPD57" s="86"/>
      <c r="FPE57" s="86"/>
      <c r="FPF57" s="86"/>
      <c r="FPG57" s="86"/>
      <c r="FPH57" s="86"/>
      <c r="FPI57" s="86"/>
      <c r="FPJ57" s="86"/>
      <c r="FPK57" s="86"/>
      <c r="FPL57" s="86"/>
      <c r="FPM57" s="86"/>
      <c r="FPN57" s="86"/>
      <c r="FPO57" s="86"/>
      <c r="FPP57" s="86"/>
      <c r="FPQ57" s="86"/>
      <c r="FPR57" s="86"/>
      <c r="FPS57" s="86"/>
      <c r="FPT57" s="86"/>
      <c r="FPU57" s="86"/>
      <c r="FPV57" s="86"/>
      <c r="FPW57" s="86"/>
      <c r="FPX57" s="86"/>
      <c r="FPY57" s="86"/>
      <c r="FPZ57" s="86"/>
      <c r="FQA57" s="86"/>
      <c r="FQB57" s="86"/>
      <c r="FQC57" s="86"/>
      <c r="FQD57" s="86"/>
      <c r="FQE57" s="86"/>
      <c r="FQF57" s="86"/>
      <c r="FQG57" s="86"/>
      <c r="FQH57" s="86"/>
      <c r="FQI57" s="86"/>
      <c r="FQJ57" s="86"/>
      <c r="FQK57" s="86"/>
      <c r="FQL57" s="86"/>
      <c r="FQM57" s="86"/>
      <c r="FQN57" s="86"/>
      <c r="FQO57" s="86"/>
      <c r="FQP57" s="86"/>
      <c r="FQQ57" s="86"/>
      <c r="FQR57" s="86"/>
      <c r="FQS57" s="86"/>
      <c r="FQT57" s="86"/>
      <c r="FQU57" s="86"/>
      <c r="FQV57" s="86"/>
      <c r="FQW57" s="86"/>
      <c r="FQX57" s="86"/>
      <c r="FQY57" s="86"/>
      <c r="FQZ57" s="86"/>
      <c r="FRA57" s="86"/>
      <c r="FRB57" s="86"/>
      <c r="FRC57" s="86"/>
      <c r="FRD57" s="86"/>
      <c r="FRE57" s="86"/>
      <c r="FRF57" s="86"/>
      <c r="FRG57" s="86"/>
      <c r="FRH57" s="86"/>
      <c r="FRI57" s="86"/>
      <c r="FRJ57" s="86"/>
      <c r="FRK57" s="86"/>
      <c r="FRL57" s="86"/>
      <c r="FRM57" s="86"/>
      <c r="FRN57" s="86"/>
      <c r="FRO57" s="86"/>
      <c r="FRP57" s="86"/>
      <c r="FRQ57" s="86"/>
      <c r="FRR57" s="86"/>
      <c r="FRS57" s="86"/>
      <c r="FRT57" s="86"/>
      <c r="FRU57" s="86"/>
      <c r="FRV57" s="86"/>
      <c r="FRW57" s="86"/>
      <c r="FRX57" s="86"/>
      <c r="FRY57" s="86"/>
      <c r="FRZ57" s="86"/>
      <c r="FSA57" s="86"/>
      <c r="FSB57" s="98"/>
      <c r="FSC57" s="98"/>
      <c r="FSD57" s="98"/>
      <c r="FSE57" s="98"/>
      <c r="FSF57" s="98"/>
      <c r="FSG57" s="98"/>
      <c r="FSH57" s="86"/>
      <c r="FSI57" s="86"/>
      <c r="FSJ57" s="86"/>
      <c r="FSK57" s="86"/>
      <c r="FSL57" s="86"/>
      <c r="FSM57" s="86"/>
      <c r="FSN57" s="86"/>
      <c r="FSO57" s="86"/>
      <c r="FSP57" s="86"/>
      <c r="FSQ57" s="86"/>
      <c r="FSR57" s="86"/>
      <c r="FSS57" s="86"/>
      <c r="FST57" s="86"/>
      <c r="FSU57" s="86"/>
      <c r="FSV57" s="86"/>
      <c r="FSW57" s="86"/>
      <c r="FSX57" s="86"/>
      <c r="FSY57" s="86"/>
      <c r="FSZ57" s="86"/>
      <c r="FTA57" s="86"/>
      <c r="FTB57" s="86"/>
      <c r="FTC57" s="86"/>
      <c r="FTD57" s="86"/>
      <c r="FTE57" s="86"/>
      <c r="FTF57" s="86"/>
      <c r="FTG57" s="86"/>
      <c r="FTH57" s="86"/>
      <c r="FTI57" s="86"/>
      <c r="FTJ57" s="86"/>
      <c r="FTK57" s="86"/>
      <c r="FTL57" s="86"/>
      <c r="FTM57" s="86"/>
      <c r="FTN57" s="86"/>
      <c r="FTO57" s="86"/>
      <c r="FTP57" s="86"/>
      <c r="FTQ57" s="86"/>
      <c r="FTR57" s="86"/>
      <c r="FTS57" s="86"/>
      <c r="FTT57" s="86"/>
      <c r="FTU57" s="86"/>
      <c r="FTV57" s="86"/>
      <c r="FTW57" s="86"/>
      <c r="FTX57" s="86"/>
      <c r="FTY57" s="86"/>
      <c r="FTZ57" s="86"/>
      <c r="FUA57" s="86"/>
      <c r="FUB57" s="86"/>
      <c r="FUC57" s="86"/>
      <c r="FUD57" s="86"/>
      <c r="FUE57" s="86"/>
      <c r="FUF57" s="86"/>
      <c r="FUG57" s="86"/>
      <c r="FUH57" s="86"/>
      <c r="FUI57" s="86"/>
      <c r="FUJ57" s="86"/>
      <c r="FUK57" s="86"/>
      <c r="FUL57" s="86"/>
      <c r="FUM57" s="86"/>
      <c r="FUN57" s="86"/>
      <c r="FUO57" s="86"/>
      <c r="FUP57" s="86"/>
      <c r="FUQ57" s="86"/>
      <c r="FUR57" s="86"/>
      <c r="FUS57" s="86"/>
      <c r="FUT57" s="86"/>
      <c r="FUU57" s="86"/>
      <c r="FUV57" s="86"/>
      <c r="FUW57" s="86"/>
      <c r="FUX57" s="86"/>
      <c r="FUY57" s="86"/>
      <c r="FUZ57" s="86"/>
      <c r="FVA57" s="86"/>
      <c r="FVB57" s="86"/>
      <c r="FVC57" s="86"/>
      <c r="FVD57" s="86"/>
      <c r="FVE57" s="86"/>
      <c r="FVF57" s="86"/>
      <c r="FVG57" s="86"/>
      <c r="FVH57" s="86"/>
      <c r="FVI57" s="86"/>
      <c r="FVJ57" s="86"/>
      <c r="FVK57" s="86"/>
      <c r="FVL57" s="86"/>
      <c r="FVM57" s="86"/>
      <c r="FVN57" s="86"/>
      <c r="FVO57" s="86"/>
      <c r="FVP57" s="86"/>
      <c r="FVQ57" s="86"/>
      <c r="FVR57" s="86"/>
      <c r="FVS57" s="86"/>
      <c r="FVT57" s="86"/>
      <c r="FVU57" s="86"/>
      <c r="FVV57" s="86"/>
      <c r="FVW57" s="86"/>
      <c r="FVX57" s="86"/>
      <c r="FVY57" s="86"/>
      <c r="FVZ57" s="86"/>
      <c r="FWA57" s="86"/>
      <c r="FWB57" s="86"/>
      <c r="FWC57" s="86"/>
      <c r="FWD57" s="86"/>
      <c r="FWE57" s="86"/>
      <c r="FWF57" s="86"/>
      <c r="FWG57" s="86"/>
      <c r="FWH57" s="86"/>
      <c r="FWI57" s="86"/>
      <c r="FWJ57" s="86"/>
      <c r="FWK57" s="86"/>
      <c r="FWL57" s="86"/>
      <c r="FWM57" s="86"/>
      <c r="FWN57" s="86"/>
      <c r="FWO57" s="86"/>
      <c r="FWP57" s="86"/>
      <c r="FWQ57" s="86"/>
      <c r="FWR57" s="86"/>
      <c r="FWS57" s="86"/>
      <c r="FWT57" s="86"/>
      <c r="FWU57" s="86"/>
      <c r="FWV57" s="86"/>
      <c r="FWW57" s="86"/>
      <c r="FWX57" s="86"/>
      <c r="FWY57" s="86"/>
      <c r="FWZ57" s="86"/>
      <c r="FXA57" s="86"/>
      <c r="FXB57" s="86"/>
      <c r="FXC57" s="86"/>
      <c r="FXD57" s="86"/>
      <c r="FXE57" s="86"/>
      <c r="FXF57" s="86"/>
      <c r="FXG57" s="86"/>
      <c r="FXH57" s="86"/>
      <c r="FXI57" s="86"/>
      <c r="FXJ57" s="86"/>
      <c r="FXK57" s="86"/>
      <c r="FXL57" s="86"/>
      <c r="FXM57" s="86"/>
      <c r="FXN57" s="86"/>
      <c r="FXO57" s="86"/>
      <c r="FXP57" s="86"/>
      <c r="FXQ57" s="86"/>
      <c r="FXR57" s="86"/>
      <c r="FXS57" s="86"/>
      <c r="FXT57" s="86"/>
      <c r="FXU57" s="86"/>
      <c r="FXV57" s="86"/>
      <c r="FXW57" s="86"/>
      <c r="FXX57" s="86"/>
      <c r="FXY57" s="86"/>
      <c r="FXZ57" s="86"/>
      <c r="FYA57" s="86"/>
      <c r="FYB57" s="86"/>
      <c r="FYC57" s="86"/>
      <c r="FYD57" s="86"/>
      <c r="FYE57" s="86"/>
      <c r="FYF57" s="86"/>
      <c r="FYG57" s="86"/>
      <c r="FYH57" s="86"/>
      <c r="FYI57" s="86"/>
      <c r="FYJ57" s="86"/>
      <c r="FYK57" s="86"/>
      <c r="FYL57" s="86"/>
      <c r="FYM57" s="86"/>
      <c r="FYN57" s="86"/>
      <c r="FYO57" s="86"/>
      <c r="FYP57" s="86"/>
      <c r="FYQ57" s="86"/>
      <c r="FYR57" s="86"/>
      <c r="FYS57" s="86"/>
      <c r="FYT57" s="86"/>
      <c r="FYU57" s="86"/>
      <c r="FYV57" s="86"/>
      <c r="FYW57" s="86"/>
      <c r="FYX57" s="86"/>
      <c r="FYY57" s="86"/>
      <c r="FYZ57" s="86"/>
      <c r="FZA57" s="86"/>
      <c r="FZB57" s="86"/>
      <c r="FZC57" s="86"/>
      <c r="FZD57" s="86"/>
      <c r="FZE57" s="86"/>
      <c r="FZF57" s="86"/>
      <c r="FZG57" s="86"/>
      <c r="FZH57" s="86"/>
      <c r="FZI57" s="86"/>
      <c r="FZJ57" s="86"/>
      <c r="FZK57" s="86"/>
      <c r="FZL57" s="86"/>
      <c r="FZM57" s="86"/>
      <c r="FZN57" s="86"/>
      <c r="FZO57" s="86"/>
      <c r="FZP57" s="86"/>
      <c r="FZQ57" s="86"/>
      <c r="FZR57" s="86"/>
      <c r="FZS57" s="86"/>
      <c r="FZT57" s="86"/>
      <c r="FZU57" s="86"/>
      <c r="FZV57" s="86"/>
      <c r="FZW57" s="86"/>
      <c r="FZX57" s="86"/>
      <c r="FZY57" s="86"/>
      <c r="FZZ57" s="86"/>
      <c r="GAA57" s="86"/>
      <c r="GAB57" s="86"/>
      <c r="GAC57" s="86"/>
      <c r="GAD57" s="86"/>
      <c r="GAE57" s="86"/>
      <c r="GAF57" s="86"/>
      <c r="GAG57" s="86"/>
      <c r="GAH57" s="86"/>
      <c r="GAI57" s="86"/>
      <c r="GAJ57" s="86"/>
      <c r="GAK57" s="86"/>
      <c r="GAL57" s="86"/>
      <c r="GAM57" s="86"/>
      <c r="GAN57" s="86"/>
      <c r="GAO57" s="86"/>
      <c r="GAP57" s="86"/>
      <c r="GAQ57" s="86"/>
      <c r="GAR57" s="86"/>
      <c r="GAS57" s="86"/>
      <c r="GAT57" s="86"/>
      <c r="GAU57" s="86"/>
      <c r="GAV57" s="86"/>
      <c r="GAW57" s="86"/>
      <c r="GAX57" s="86"/>
      <c r="GAY57" s="86"/>
      <c r="GAZ57" s="86"/>
      <c r="GBA57" s="86"/>
      <c r="GBB57" s="86"/>
      <c r="GBC57" s="86"/>
      <c r="GBD57" s="86"/>
      <c r="GBE57" s="86"/>
      <c r="GBF57" s="86"/>
      <c r="GBG57" s="86"/>
      <c r="GBH57" s="86"/>
      <c r="GBI57" s="86"/>
      <c r="GBJ57" s="86"/>
      <c r="GBK57" s="86"/>
      <c r="GBL57" s="86"/>
      <c r="GBM57" s="86"/>
      <c r="GBN57" s="86"/>
      <c r="GBO57" s="86"/>
      <c r="GBP57" s="86"/>
      <c r="GBQ57" s="86"/>
      <c r="GBR57" s="86"/>
      <c r="GBS57" s="86"/>
      <c r="GBT57" s="86"/>
      <c r="GBU57" s="86"/>
      <c r="GBV57" s="86"/>
      <c r="GBW57" s="86"/>
      <c r="GBX57" s="98"/>
      <c r="GBY57" s="98"/>
      <c r="GBZ57" s="98"/>
      <c r="GCA57" s="98"/>
      <c r="GCB57" s="98"/>
      <c r="GCC57" s="98"/>
      <c r="GCD57" s="86"/>
      <c r="GCE57" s="86"/>
      <c r="GCF57" s="86"/>
      <c r="GCG57" s="86"/>
      <c r="GCH57" s="86"/>
      <c r="GCI57" s="86"/>
      <c r="GCJ57" s="86"/>
      <c r="GCK57" s="86"/>
      <c r="GCL57" s="86"/>
      <c r="GCM57" s="86"/>
      <c r="GCN57" s="86"/>
      <c r="GCO57" s="86"/>
      <c r="GCP57" s="86"/>
      <c r="GCQ57" s="86"/>
      <c r="GCR57" s="86"/>
      <c r="GCS57" s="86"/>
      <c r="GCT57" s="86"/>
      <c r="GCU57" s="86"/>
      <c r="GCV57" s="86"/>
      <c r="GCW57" s="86"/>
      <c r="GCX57" s="86"/>
      <c r="GCY57" s="86"/>
      <c r="GCZ57" s="86"/>
      <c r="GDA57" s="86"/>
      <c r="GDB57" s="86"/>
      <c r="GDC57" s="86"/>
      <c r="GDD57" s="86"/>
      <c r="GDE57" s="86"/>
      <c r="GDF57" s="86"/>
      <c r="GDG57" s="86"/>
      <c r="GDH57" s="86"/>
      <c r="GDI57" s="86"/>
      <c r="GDJ57" s="86"/>
      <c r="GDK57" s="86"/>
      <c r="GDL57" s="86"/>
      <c r="GDM57" s="86"/>
      <c r="GDN57" s="86"/>
      <c r="GDO57" s="86"/>
      <c r="GDP57" s="86"/>
      <c r="GDQ57" s="86"/>
      <c r="GDR57" s="86"/>
      <c r="GDS57" s="86"/>
      <c r="GDT57" s="86"/>
      <c r="GDU57" s="86"/>
      <c r="GDV57" s="86"/>
      <c r="GDW57" s="86"/>
      <c r="GDX57" s="86"/>
      <c r="GDY57" s="86"/>
      <c r="GDZ57" s="86"/>
      <c r="GEA57" s="86"/>
      <c r="GEB57" s="86"/>
      <c r="GEC57" s="86"/>
      <c r="GED57" s="86"/>
      <c r="GEE57" s="86"/>
      <c r="GEF57" s="86"/>
      <c r="GEG57" s="86"/>
      <c r="GEH57" s="86"/>
      <c r="GEI57" s="86"/>
      <c r="GEJ57" s="86"/>
      <c r="GEK57" s="86"/>
      <c r="GEL57" s="86"/>
      <c r="GEM57" s="86"/>
      <c r="GEN57" s="86"/>
      <c r="GEO57" s="86"/>
      <c r="GEP57" s="86"/>
      <c r="GEQ57" s="86"/>
      <c r="GER57" s="86"/>
      <c r="GES57" s="86"/>
      <c r="GET57" s="86"/>
      <c r="GEU57" s="86"/>
      <c r="GEV57" s="86"/>
      <c r="GEW57" s="86"/>
      <c r="GEX57" s="86"/>
      <c r="GEY57" s="86"/>
      <c r="GEZ57" s="86"/>
      <c r="GFA57" s="86"/>
      <c r="GFB57" s="86"/>
      <c r="GFC57" s="86"/>
      <c r="GFD57" s="86"/>
      <c r="GFE57" s="86"/>
      <c r="GFF57" s="86"/>
      <c r="GFG57" s="86"/>
      <c r="GFH57" s="86"/>
      <c r="GFI57" s="86"/>
      <c r="GFJ57" s="86"/>
      <c r="GFK57" s="86"/>
      <c r="GFL57" s="86"/>
      <c r="GFM57" s="86"/>
      <c r="GFN57" s="86"/>
      <c r="GFO57" s="86"/>
      <c r="GFP57" s="86"/>
      <c r="GFQ57" s="86"/>
      <c r="GFR57" s="86"/>
      <c r="GFS57" s="86"/>
      <c r="GFT57" s="86"/>
      <c r="GFU57" s="86"/>
      <c r="GFV57" s="86"/>
      <c r="GFW57" s="86"/>
      <c r="GFX57" s="86"/>
      <c r="GFY57" s="86"/>
      <c r="GFZ57" s="86"/>
      <c r="GGA57" s="86"/>
      <c r="GGB57" s="86"/>
      <c r="GGC57" s="86"/>
      <c r="GGD57" s="86"/>
      <c r="GGE57" s="86"/>
      <c r="GGF57" s="86"/>
      <c r="GGG57" s="86"/>
      <c r="GGH57" s="86"/>
      <c r="GGI57" s="86"/>
      <c r="GGJ57" s="86"/>
      <c r="GGK57" s="86"/>
      <c r="GGL57" s="86"/>
      <c r="GGM57" s="86"/>
      <c r="GGN57" s="86"/>
      <c r="GGO57" s="86"/>
      <c r="GGP57" s="86"/>
      <c r="GGQ57" s="86"/>
      <c r="GGR57" s="86"/>
      <c r="GGS57" s="86"/>
      <c r="GGT57" s="86"/>
      <c r="GGU57" s="86"/>
      <c r="GGV57" s="86"/>
      <c r="GGW57" s="86"/>
      <c r="GGX57" s="86"/>
      <c r="GGY57" s="86"/>
      <c r="GGZ57" s="86"/>
      <c r="GHA57" s="86"/>
      <c r="GHB57" s="86"/>
      <c r="GHC57" s="86"/>
      <c r="GHD57" s="86"/>
      <c r="GHE57" s="86"/>
      <c r="GHF57" s="86"/>
      <c r="GHG57" s="86"/>
      <c r="GHH57" s="86"/>
      <c r="GHI57" s="86"/>
      <c r="GHJ57" s="86"/>
      <c r="GHK57" s="86"/>
      <c r="GHL57" s="86"/>
      <c r="GHM57" s="86"/>
      <c r="GHN57" s="86"/>
      <c r="GHO57" s="86"/>
      <c r="GHP57" s="86"/>
      <c r="GHQ57" s="86"/>
      <c r="GHR57" s="86"/>
      <c r="GHS57" s="86"/>
      <c r="GHT57" s="86"/>
      <c r="GHU57" s="86"/>
      <c r="GHV57" s="86"/>
      <c r="GHW57" s="86"/>
      <c r="GHX57" s="86"/>
      <c r="GHY57" s="86"/>
      <c r="GHZ57" s="86"/>
      <c r="GIA57" s="86"/>
      <c r="GIB57" s="86"/>
      <c r="GIC57" s="86"/>
      <c r="GID57" s="86"/>
      <c r="GIE57" s="86"/>
      <c r="GIF57" s="86"/>
      <c r="GIG57" s="86"/>
      <c r="GIH57" s="86"/>
      <c r="GII57" s="86"/>
      <c r="GIJ57" s="86"/>
      <c r="GIK57" s="86"/>
      <c r="GIL57" s="86"/>
      <c r="GIM57" s="86"/>
      <c r="GIN57" s="86"/>
      <c r="GIO57" s="86"/>
      <c r="GIP57" s="86"/>
      <c r="GIQ57" s="86"/>
      <c r="GIR57" s="86"/>
      <c r="GIS57" s="86"/>
      <c r="GIT57" s="86"/>
      <c r="GIU57" s="86"/>
      <c r="GIV57" s="86"/>
      <c r="GIW57" s="86"/>
      <c r="GIX57" s="86"/>
      <c r="GIY57" s="86"/>
      <c r="GIZ57" s="86"/>
      <c r="GJA57" s="86"/>
      <c r="GJB57" s="86"/>
      <c r="GJC57" s="86"/>
      <c r="GJD57" s="86"/>
      <c r="GJE57" s="86"/>
      <c r="GJF57" s="86"/>
      <c r="GJG57" s="86"/>
      <c r="GJH57" s="86"/>
      <c r="GJI57" s="86"/>
      <c r="GJJ57" s="86"/>
      <c r="GJK57" s="86"/>
      <c r="GJL57" s="86"/>
      <c r="GJM57" s="86"/>
      <c r="GJN57" s="86"/>
      <c r="GJO57" s="86"/>
      <c r="GJP57" s="86"/>
      <c r="GJQ57" s="86"/>
      <c r="GJR57" s="86"/>
      <c r="GJS57" s="86"/>
      <c r="GJT57" s="86"/>
      <c r="GJU57" s="86"/>
      <c r="GJV57" s="86"/>
      <c r="GJW57" s="86"/>
      <c r="GJX57" s="86"/>
      <c r="GJY57" s="86"/>
      <c r="GJZ57" s="86"/>
      <c r="GKA57" s="86"/>
      <c r="GKB57" s="86"/>
      <c r="GKC57" s="86"/>
      <c r="GKD57" s="86"/>
      <c r="GKE57" s="86"/>
      <c r="GKF57" s="86"/>
      <c r="GKG57" s="86"/>
      <c r="GKH57" s="86"/>
      <c r="GKI57" s="86"/>
      <c r="GKJ57" s="86"/>
      <c r="GKK57" s="86"/>
      <c r="GKL57" s="86"/>
      <c r="GKM57" s="86"/>
      <c r="GKN57" s="86"/>
      <c r="GKO57" s="86"/>
      <c r="GKP57" s="86"/>
      <c r="GKQ57" s="86"/>
      <c r="GKR57" s="86"/>
      <c r="GKS57" s="86"/>
      <c r="GKT57" s="86"/>
      <c r="GKU57" s="86"/>
      <c r="GKV57" s="86"/>
      <c r="GKW57" s="86"/>
      <c r="GKX57" s="86"/>
      <c r="GKY57" s="86"/>
      <c r="GKZ57" s="86"/>
      <c r="GLA57" s="86"/>
      <c r="GLB57" s="86"/>
      <c r="GLC57" s="86"/>
      <c r="GLD57" s="86"/>
      <c r="GLE57" s="86"/>
      <c r="GLF57" s="86"/>
      <c r="GLG57" s="86"/>
      <c r="GLH57" s="86"/>
      <c r="GLI57" s="86"/>
      <c r="GLJ57" s="86"/>
      <c r="GLK57" s="86"/>
      <c r="GLL57" s="86"/>
      <c r="GLM57" s="86"/>
      <c r="GLN57" s="86"/>
      <c r="GLO57" s="86"/>
      <c r="GLP57" s="86"/>
      <c r="GLQ57" s="86"/>
      <c r="GLR57" s="86"/>
      <c r="GLS57" s="86"/>
      <c r="GLT57" s="98"/>
      <c r="GLU57" s="98"/>
      <c r="GLV57" s="98"/>
      <c r="GLW57" s="98"/>
      <c r="GLX57" s="98"/>
      <c r="GLY57" s="98"/>
      <c r="GLZ57" s="86"/>
      <c r="GMA57" s="86"/>
      <c r="GMB57" s="86"/>
      <c r="GMC57" s="86"/>
      <c r="GMD57" s="86"/>
      <c r="GME57" s="86"/>
      <c r="GMF57" s="86"/>
      <c r="GMG57" s="86"/>
      <c r="GMH57" s="86"/>
      <c r="GMI57" s="86"/>
      <c r="GMJ57" s="86"/>
      <c r="GMK57" s="86"/>
      <c r="GML57" s="86"/>
      <c r="GMM57" s="86"/>
      <c r="GMN57" s="86"/>
      <c r="GMO57" s="86"/>
      <c r="GMP57" s="86"/>
      <c r="GMQ57" s="86"/>
      <c r="GMR57" s="86"/>
      <c r="GMS57" s="86"/>
      <c r="GMT57" s="86"/>
      <c r="GMU57" s="86"/>
      <c r="GMV57" s="86"/>
      <c r="GMW57" s="86"/>
      <c r="GMX57" s="86"/>
      <c r="GMY57" s="86"/>
      <c r="GMZ57" s="86"/>
      <c r="GNA57" s="86"/>
      <c r="GNB57" s="86"/>
      <c r="GNC57" s="86"/>
      <c r="GND57" s="86"/>
      <c r="GNE57" s="86"/>
      <c r="GNF57" s="86"/>
      <c r="GNG57" s="86"/>
      <c r="GNH57" s="86"/>
      <c r="GNI57" s="86"/>
      <c r="GNJ57" s="86"/>
      <c r="GNK57" s="86"/>
      <c r="GNL57" s="86"/>
      <c r="GNM57" s="86"/>
      <c r="GNN57" s="86"/>
      <c r="GNO57" s="86"/>
      <c r="GNP57" s="86"/>
      <c r="GNQ57" s="86"/>
      <c r="GNR57" s="86"/>
      <c r="GNS57" s="86"/>
      <c r="GNT57" s="86"/>
      <c r="GNU57" s="86"/>
      <c r="GNV57" s="86"/>
      <c r="GNW57" s="86"/>
      <c r="GNX57" s="86"/>
      <c r="GNY57" s="86"/>
      <c r="GNZ57" s="86"/>
      <c r="GOA57" s="86"/>
      <c r="GOB57" s="86"/>
      <c r="GOC57" s="86"/>
      <c r="GOD57" s="86"/>
      <c r="GOE57" s="86"/>
      <c r="GOF57" s="86"/>
      <c r="GOG57" s="86"/>
      <c r="GOH57" s="86"/>
      <c r="GOI57" s="86"/>
      <c r="GOJ57" s="86"/>
      <c r="GOK57" s="86"/>
      <c r="GOL57" s="86"/>
      <c r="GOM57" s="86"/>
      <c r="GON57" s="86"/>
      <c r="GOO57" s="86"/>
      <c r="GOP57" s="86"/>
      <c r="GOQ57" s="86"/>
      <c r="GOR57" s="86"/>
      <c r="GOS57" s="86"/>
      <c r="GOT57" s="86"/>
      <c r="GOU57" s="86"/>
      <c r="GOV57" s="86"/>
      <c r="GOW57" s="86"/>
      <c r="GOX57" s="86"/>
      <c r="GOY57" s="86"/>
      <c r="GOZ57" s="86"/>
      <c r="GPA57" s="86"/>
      <c r="GPB57" s="86"/>
      <c r="GPC57" s="86"/>
      <c r="GPD57" s="86"/>
      <c r="GPE57" s="86"/>
      <c r="GPF57" s="86"/>
      <c r="GPG57" s="86"/>
      <c r="GPH57" s="86"/>
      <c r="GPI57" s="86"/>
      <c r="GPJ57" s="86"/>
      <c r="GPK57" s="86"/>
      <c r="GPL57" s="86"/>
      <c r="GPM57" s="86"/>
      <c r="GPN57" s="86"/>
      <c r="GPO57" s="86"/>
      <c r="GPP57" s="86"/>
      <c r="GPQ57" s="86"/>
      <c r="GPR57" s="86"/>
      <c r="GPS57" s="86"/>
      <c r="GPT57" s="86"/>
      <c r="GPU57" s="86"/>
      <c r="GPV57" s="86"/>
      <c r="GPW57" s="86"/>
      <c r="GPX57" s="86"/>
      <c r="GPY57" s="86"/>
      <c r="GPZ57" s="86"/>
      <c r="GQA57" s="86"/>
      <c r="GQB57" s="86"/>
      <c r="GQC57" s="86"/>
      <c r="GQD57" s="86"/>
      <c r="GQE57" s="86"/>
      <c r="GQF57" s="86"/>
      <c r="GQG57" s="86"/>
      <c r="GQH57" s="86"/>
      <c r="GQI57" s="86"/>
      <c r="GQJ57" s="86"/>
      <c r="GQK57" s="86"/>
      <c r="GQL57" s="86"/>
      <c r="GQM57" s="86"/>
      <c r="GQN57" s="86"/>
      <c r="GQO57" s="86"/>
      <c r="GQP57" s="86"/>
      <c r="GQQ57" s="86"/>
      <c r="GQR57" s="86"/>
      <c r="GQS57" s="86"/>
      <c r="GQT57" s="86"/>
      <c r="GQU57" s="86"/>
      <c r="GQV57" s="86"/>
      <c r="GQW57" s="86"/>
      <c r="GQX57" s="86"/>
      <c r="GQY57" s="86"/>
      <c r="GQZ57" s="86"/>
      <c r="GRA57" s="86"/>
      <c r="GRB57" s="86"/>
      <c r="GRC57" s="86"/>
      <c r="GRD57" s="86"/>
      <c r="GRE57" s="86"/>
      <c r="GRF57" s="86"/>
      <c r="GRG57" s="86"/>
      <c r="GRH57" s="86"/>
      <c r="GRI57" s="86"/>
      <c r="GRJ57" s="86"/>
      <c r="GRK57" s="86"/>
      <c r="GRL57" s="86"/>
      <c r="GRM57" s="86"/>
      <c r="GRN57" s="86"/>
      <c r="GRO57" s="86"/>
      <c r="GRP57" s="86"/>
      <c r="GRQ57" s="86"/>
      <c r="GRR57" s="86"/>
      <c r="GRS57" s="86"/>
      <c r="GRT57" s="86"/>
      <c r="GRU57" s="86"/>
      <c r="GRV57" s="86"/>
      <c r="GRW57" s="86"/>
      <c r="GRX57" s="86"/>
      <c r="GRY57" s="86"/>
      <c r="GRZ57" s="86"/>
      <c r="GSA57" s="86"/>
      <c r="GSB57" s="86"/>
      <c r="GSC57" s="86"/>
      <c r="GSD57" s="86"/>
      <c r="GSE57" s="86"/>
      <c r="GSF57" s="86"/>
      <c r="GSG57" s="86"/>
      <c r="GSH57" s="86"/>
      <c r="GSI57" s="86"/>
      <c r="GSJ57" s="86"/>
      <c r="GSK57" s="86"/>
      <c r="GSL57" s="86"/>
      <c r="GSM57" s="86"/>
      <c r="GSN57" s="86"/>
      <c r="GSO57" s="86"/>
      <c r="GSP57" s="86"/>
      <c r="GSQ57" s="86"/>
      <c r="GSR57" s="86"/>
      <c r="GSS57" s="86"/>
      <c r="GST57" s="86"/>
      <c r="GSU57" s="86"/>
      <c r="GSV57" s="86"/>
      <c r="GSW57" s="86"/>
      <c r="GSX57" s="86"/>
      <c r="GSY57" s="86"/>
      <c r="GSZ57" s="86"/>
      <c r="GTA57" s="86"/>
      <c r="GTB57" s="86"/>
      <c r="GTC57" s="86"/>
      <c r="GTD57" s="86"/>
      <c r="GTE57" s="86"/>
      <c r="GTF57" s="86"/>
      <c r="GTG57" s="86"/>
      <c r="GTH57" s="86"/>
      <c r="GTI57" s="86"/>
      <c r="GTJ57" s="86"/>
      <c r="GTK57" s="86"/>
      <c r="GTL57" s="86"/>
      <c r="GTM57" s="86"/>
      <c r="GTN57" s="86"/>
      <c r="GTO57" s="86"/>
      <c r="GTP57" s="86"/>
      <c r="GTQ57" s="86"/>
      <c r="GTR57" s="86"/>
      <c r="GTS57" s="86"/>
      <c r="GTT57" s="86"/>
      <c r="GTU57" s="86"/>
      <c r="GTV57" s="86"/>
      <c r="GTW57" s="86"/>
      <c r="GTX57" s="86"/>
      <c r="GTY57" s="86"/>
      <c r="GTZ57" s="86"/>
      <c r="GUA57" s="86"/>
      <c r="GUB57" s="86"/>
      <c r="GUC57" s="86"/>
      <c r="GUD57" s="86"/>
      <c r="GUE57" s="86"/>
      <c r="GUF57" s="86"/>
      <c r="GUG57" s="86"/>
      <c r="GUH57" s="86"/>
      <c r="GUI57" s="86"/>
      <c r="GUJ57" s="86"/>
      <c r="GUK57" s="86"/>
      <c r="GUL57" s="86"/>
      <c r="GUM57" s="86"/>
      <c r="GUN57" s="86"/>
      <c r="GUO57" s="86"/>
      <c r="GUP57" s="86"/>
      <c r="GUQ57" s="86"/>
      <c r="GUR57" s="86"/>
      <c r="GUS57" s="86"/>
      <c r="GUT57" s="86"/>
      <c r="GUU57" s="86"/>
      <c r="GUV57" s="86"/>
      <c r="GUW57" s="86"/>
      <c r="GUX57" s="86"/>
      <c r="GUY57" s="86"/>
      <c r="GUZ57" s="86"/>
      <c r="GVA57" s="86"/>
      <c r="GVB57" s="86"/>
      <c r="GVC57" s="86"/>
      <c r="GVD57" s="86"/>
      <c r="GVE57" s="86"/>
      <c r="GVF57" s="86"/>
      <c r="GVG57" s="86"/>
      <c r="GVH57" s="86"/>
      <c r="GVI57" s="86"/>
      <c r="GVJ57" s="86"/>
      <c r="GVK57" s="86"/>
      <c r="GVL57" s="86"/>
      <c r="GVM57" s="86"/>
      <c r="GVN57" s="86"/>
      <c r="GVO57" s="86"/>
      <c r="GVP57" s="98"/>
      <c r="GVQ57" s="98"/>
      <c r="GVR57" s="98"/>
      <c r="GVS57" s="98"/>
      <c r="GVT57" s="98"/>
      <c r="GVU57" s="98"/>
      <c r="GVV57" s="86"/>
      <c r="GVW57" s="86"/>
      <c r="GVX57" s="86"/>
      <c r="GVY57" s="86"/>
      <c r="GVZ57" s="86"/>
      <c r="GWA57" s="86"/>
      <c r="GWB57" s="86"/>
      <c r="GWC57" s="86"/>
      <c r="GWD57" s="86"/>
      <c r="GWE57" s="86"/>
      <c r="GWF57" s="86"/>
      <c r="GWG57" s="86"/>
      <c r="GWH57" s="86"/>
      <c r="GWI57" s="86"/>
      <c r="GWJ57" s="86"/>
      <c r="GWK57" s="86"/>
      <c r="GWL57" s="86"/>
      <c r="GWM57" s="86"/>
      <c r="GWN57" s="86"/>
      <c r="GWO57" s="86"/>
      <c r="GWP57" s="86"/>
      <c r="GWQ57" s="86"/>
      <c r="GWR57" s="86"/>
      <c r="GWS57" s="86"/>
      <c r="GWT57" s="86"/>
      <c r="GWU57" s="86"/>
      <c r="GWV57" s="86"/>
      <c r="GWW57" s="86"/>
      <c r="GWX57" s="86"/>
      <c r="GWY57" s="86"/>
      <c r="GWZ57" s="86"/>
      <c r="GXA57" s="86"/>
      <c r="GXB57" s="86"/>
      <c r="GXC57" s="86"/>
      <c r="GXD57" s="86"/>
      <c r="GXE57" s="86"/>
      <c r="GXF57" s="86"/>
      <c r="GXG57" s="86"/>
      <c r="GXH57" s="86"/>
      <c r="GXI57" s="86"/>
      <c r="GXJ57" s="86"/>
      <c r="GXK57" s="86"/>
      <c r="GXL57" s="86"/>
      <c r="GXM57" s="86"/>
      <c r="GXN57" s="86"/>
      <c r="GXO57" s="86"/>
      <c r="GXP57" s="86"/>
      <c r="GXQ57" s="86"/>
      <c r="GXR57" s="86"/>
      <c r="GXS57" s="86"/>
      <c r="GXT57" s="86"/>
      <c r="GXU57" s="86"/>
      <c r="GXV57" s="86"/>
      <c r="GXW57" s="86"/>
      <c r="GXX57" s="86"/>
      <c r="GXY57" s="86"/>
      <c r="GXZ57" s="86"/>
      <c r="GYA57" s="86"/>
      <c r="GYB57" s="86"/>
      <c r="GYC57" s="86"/>
      <c r="GYD57" s="86"/>
      <c r="GYE57" s="86"/>
      <c r="GYF57" s="86"/>
      <c r="GYG57" s="86"/>
      <c r="GYH57" s="86"/>
      <c r="GYI57" s="86"/>
      <c r="GYJ57" s="86"/>
      <c r="GYK57" s="86"/>
      <c r="GYL57" s="86"/>
      <c r="GYM57" s="86"/>
      <c r="GYN57" s="86"/>
      <c r="GYO57" s="86"/>
      <c r="GYP57" s="86"/>
      <c r="GYQ57" s="86"/>
      <c r="GYR57" s="86"/>
      <c r="GYS57" s="86"/>
      <c r="GYT57" s="86"/>
      <c r="GYU57" s="86"/>
      <c r="GYV57" s="86"/>
      <c r="GYW57" s="86"/>
      <c r="GYX57" s="86"/>
      <c r="GYY57" s="86"/>
      <c r="GYZ57" s="86"/>
      <c r="GZA57" s="86"/>
      <c r="GZB57" s="86"/>
      <c r="GZC57" s="86"/>
      <c r="GZD57" s="86"/>
      <c r="GZE57" s="86"/>
      <c r="GZF57" s="86"/>
      <c r="GZG57" s="86"/>
      <c r="GZH57" s="86"/>
      <c r="GZI57" s="86"/>
      <c r="GZJ57" s="86"/>
      <c r="GZK57" s="86"/>
      <c r="GZL57" s="86"/>
      <c r="GZM57" s="86"/>
      <c r="GZN57" s="86"/>
      <c r="GZO57" s="86"/>
      <c r="GZP57" s="86"/>
      <c r="GZQ57" s="86"/>
      <c r="GZR57" s="86"/>
      <c r="GZS57" s="86"/>
      <c r="GZT57" s="86"/>
      <c r="GZU57" s="86"/>
      <c r="GZV57" s="86"/>
      <c r="GZW57" s="86"/>
      <c r="GZX57" s="86"/>
      <c r="GZY57" s="86"/>
      <c r="GZZ57" s="86"/>
      <c r="HAA57" s="86"/>
      <c r="HAB57" s="86"/>
      <c r="HAC57" s="86"/>
      <c r="HAD57" s="86"/>
      <c r="HAE57" s="86"/>
      <c r="HAF57" s="86"/>
      <c r="HAG57" s="86"/>
      <c r="HAH57" s="86"/>
      <c r="HAI57" s="86"/>
      <c r="HAJ57" s="86"/>
      <c r="HAK57" s="86"/>
      <c r="HAL57" s="86"/>
      <c r="HAM57" s="86"/>
      <c r="HAN57" s="86"/>
      <c r="HAO57" s="86"/>
      <c r="HAP57" s="86"/>
      <c r="HAQ57" s="86"/>
      <c r="HAR57" s="86"/>
      <c r="HAS57" s="86"/>
      <c r="HAT57" s="86"/>
      <c r="HAU57" s="86"/>
      <c r="HAV57" s="86"/>
      <c r="HAW57" s="86"/>
      <c r="HAX57" s="86"/>
      <c r="HAY57" s="86"/>
      <c r="HAZ57" s="86"/>
      <c r="HBA57" s="86"/>
      <c r="HBB57" s="86"/>
      <c r="HBC57" s="86"/>
      <c r="HBD57" s="86"/>
      <c r="HBE57" s="86"/>
      <c r="HBF57" s="86"/>
      <c r="HBG57" s="86"/>
      <c r="HBH57" s="86"/>
      <c r="HBI57" s="86"/>
      <c r="HBJ57" s="86"/>
      <c r="HBK57" s="86"/>
      <c r="HBL57" s="86"/>
      <c r="HBM57" s="86"/>
      <c r="HBN57" s="86"/>
      <c r="HBO57" s="86"/>
      <c r="HBP57" s="86"/>
      <c r="HBQ57" s="86"/>
      <c r="HBR57" s="86"/>
      <c r="HBS57" s="86"/>
      <c r="HBT57" s="86"/>
      <c r="HBU57" s="86"/>
      <c r="HBV57" s="86"/>
      <c r="HBW57" s="86"/>
      <c r="HBX57" s="86"/>
      <c r="HBY57" s="86"/>
      <c r="HBZ57" s="86"/>
      <c r="HCA57" s="86"/>
      <c r="HCB57" s="86"/>
      <c r="HCC57" s="86"/>
      <c r="HCD57" s="86"/>
      <c r="HCE57" s="86"/>
      <c r="HCF57" s="86"/>
      <c r="HCG57" s="86"/>
      <c r="HCH57" s="86"/>
      <c r="HCI57" s="86"/>
      <c r="HCJ57" s="86"/>
      <c r="HCK57" s="86"/>
      <c r="HCL57" s="86"/>
      <c r="HCM57" s="86"/>
      <c r="HCN57" s="86"/>
      <c r="HCO57" s="86"/>
      <c r="HCP57" s="86"/>
      <c r="HCQ57" s="86"/>
      <c r="HCR57" s="86"/>
      <c r="HCS57" s="86"/>
      <c r="HCT57" s="86"/>
      <c r="HCU57" s="86"/>
      <c r="HCV57" s="86"/>
      <c r="HCW57" s="86"/>
      <c r="HCX57" s="86"/>
      <c r="HCY57" s="86"/>
      <c r="HCZ57" s="86"/>
      <c r="HDA57" s="86"/>
      <c r="HDB57" s="86"/>
      <c r="HDC57" s="86"/>
      <c r="HDD57" s="86"/>
      <c r="HDE57" s="86"/>
      <c r="HDF57" s="86"/>
      <c r="HDG57" s="86"/>
      <c r="HDH57" s="86"/>
      <c r="HDI57" s="86"/>
      <c r="HDJ57" s="86"/>
      <c r="HDK57" s="86"/>
      <c r="HDL57" s="86"/>
      <c r="HDM57" s="86"/>
      <c r="HDN57" s="86"/>
      <c r="HDO57" s="86"/>
      <c r="HDP57" s="86"/>
      <c r="HDQ57" s="86"/>
      <c r="HDR57" s="86"/>
      <c r="HDS57" s="86"/>
      <c r="HDT57" s="86"/>
      <c r="HDU57" s="86"/>
      <c r="HDV57" s="86"/>
      <c r="HDW57" s="86"/>
      <c r="HDX57" s="86"/>
      <c r="HDY57" s="86"/>
      <c r="HDZ57" s="86"/>
      <c r="HEA57" s="86"/>
      <c r="HEB57" s="86"/>
      <c r="HEC57" s="86"/>
      <c r="HED57" s="86"/>
      <c r="HEE57" s="86"/>
      <c r="HEF57" s="86"/>
      <c r="HEG57" s="86"/>
      <c r="HEH57" s="86"/>
      <c r="HEI57" s="86"/>
      <c r="HEJ57" s="86"/>
      <c r="HEK57" s="86"/>
      <c r="HEL57" s="86"/>
      <c r="HEM57" s="86"/>
      <c r="HEN57" s="86"/>
      <c r="HEO57" s="86"/>
      <c r="HEP57" s="86"/>
      <c r="HEQ57" s="86"/>
      <c r="HER57" s="86"/>
      <c r="HES57" s="86"/>
      <c r="HET57" s="86"/>
      <c r="HEU57" s="86"/>
      <c r="HEV57" s="86"/>
      <c r="HEW57" s="86"/>
      <c r="HEX57" s="86"/>
      <c r="HEY57" s="86"/>
      <c r="HEZ57" s="86"/>
      <c r="HFA57" s="86"/>
      <c r="HFB57" s="86"/>
      <c r="HFC57" s="86"/>
      <c r="HFD57" s="86"/>
      <c r="HFE57" s="86"/>
      <c r="HFF57" s="86"/>
      <c r="HFG57" s="86"/>
      <c r="HFH57" s="86"/>
      <c r="HFI57" s="86"/>
      <c r="HFJ57" s="86"/>
      <c r="HFK57" s="86"/>
      <c r="HFL57" s="98"/>
      <c r="HFM57" s="98"/>
      <c r="HFN57" s="98"/>
      <c r="HFO57" s="98"/>
      <c r="HFP57" s="98"/>
      <c r="HFQ57" s="98"/>
      <c r="HFR57" s="86"/>
      <c r="HFS57" s="86"/>
      <c r="HFT57" s="86"/>
      <c r="HFU57" s="86"/>
      <c r="HFV57" s="86"/>
      <c r="HFW57" s="86"/>
      <c r="HFX57" s="86"/>
      <c r="HFY57" s="86"/>
      <c r="HFZ57" s="86"/>
      <c r="HGA57" s="86"/>
      <c r="HGB57" s="86"/>
      <c r="HGC57" s="86"/>
      <c r="HGD57" s="86"/>
      <c r="HGE57" s="86"/>
      <c r="HGF57" s="86"/>
      <c r="HGG57" s="86"/>
      <c r="HGH57" s="86"/>
      <c r="HGI57" s="86"/>
      <c r="HGJ57" s="86"/>
      <c r="HGK57" s="86"/>
      <c r="HGL57" s="86"/>
      <c r="HGM57" s="86"/>
      <c r="HGN57" s="86"/>
      <c r="HGO57" s="86"/>
      <c r="HGP57" s="86"/>
      <c r="HGQ57" s="86"/>
      <c r="HGR57" s="86"/>
      <c r="HGS57" s="86"/>
      <c r="HGT57" s="86"/>
      <c r="HGU57" s="86"/>
      <c r="HGV57" s="86"/>
      <c r="HGW57" s="86"/>
      <c r="HGX57" s="86"/>
      <c r="HGY57" s="86"/>
      <c r="HGZ57" s="86"/>
      <c r="HHA57" s="86"/>
      <c r="HHB57" s="86"/>
      <c r="HHC57" s="86"/>
      <c r="HHD57" s="86"/>
      <c r="HHE57" s="86"/>
      <c r="HHF57" s="86"/>
      <c r="HHG57" s="86"/>
      <c r="HHH57" s="86"/>
      <c r="HHI57" s="86"/>
      <c r="HHJ57" s="86"/>
      <c r="HHK57" s="86"/>
      <c r="HHL57" s="86"/>
      <c r="HHM57" s="86"/>
      <c r="HHN57" s="86"/>
      <c r="HHO57" s="86"/>
      <c r="HHP57" s="86"/>
      <c r="HHQ57" s="86"/>
      <c r="HHR57" s="86"/>
      <c r="HHS57" s="86"/>
      <c r="HHT57" s="86"/>
      <c r="HHU57" s="86"/>
      <c r="HHV57" s="86"/>
      <c r="HHW57" s="86"/>
      <c r="HHX57" s="86"/>
      <c r="HHY57" s="86"/>
      <c r="HHZ57" s="86"/>
      <c r="HIA57" s="86"/>
      <c r="HIB57" s="86"/>
      <c r="HIC57" s="86"/>
      <c r="HID57" s="86"/>
      <c r="HIE57" s="86"/>
      <c r="HIF57" s="86"/>
      <c r="HIG57" s="86"/>
      <c r="HIH57" s="86"/>
      <c r="HII57" s="86"/>
      <c r="HIJ57" s="86"/>
      <c r="HIK57" s="86"/>
      <c r="HIL57" s="86"/>
      <c r="HIM57" s="86"/>
      <c r="HIN57" s="86"/>
      <c r="HIO57" s="86"/>
      <c r="HIP57" s="86"/>
      <c r="HIQ57" s="86"/>
      <c r="HIR57" s="86"/>
      <c r="HIS57" s="86"/>
      <c r="HIT57" s="86"/>
      <c r="HIU57" s="86"/>
      <c r="HIV57" s="86"/>
      <c r="HIW57" s="86"/>
      <c r="HIX57" s="86"/>
      <c r="HIY57" s="86"/>
      <c r="HIZ57" s="86"/>
      <c r="HJA57" s="86"/>
      <c r="HJB57" s="86"/>
      <c r="HJC57" s="86"/>
      <c r="HJD57" s="86"/>
      <c r="HJE57" s="86"/>
      <c r="HJF57" s="86"/>
      <c r="HJG57" s="86"/>
      <c r="HJH57" s="86"/>
      <c r="HJI57" s="86"/>
      <c r="HJJ57" s="86"/>
      <c r="HJK57" s="86"/>
      <c r="HJL57" s="86"/>
      <c r="HJM57" s="86"/>
      <c r="HJN57" s="86"/>
      <c r="HJO57" s="86"/>
      <c r="HJP57" s="86"/>
      <c r="HJQ57" s="86"/>
      <c r="HJR57" s="86"/>
      <c r="HJS57" s="86"/>
      <c r="HJT57" s="86"/>
      <c r="HJU57" s="86"/>
      <c r="HJV57" s="86"/>
      <c r="HJW57" s="86"/>
      <c r="HJX57" s="86"/>
      <c r="HJY57" s="86"/>
      <c r="HJZ57" s="86"/>
      <c r="HKA57" s="86"/>
      <c r="HKB57" s="86"/>
      <c r="HKC57" s="86"/>
      <c r="HKD57" s="86"/>
      <c r="HKE57" s="86"/>
      <c r="HKF57" s="86"/>
      <c r="HKG57" s="86"/>
      <c r="HKH57" s="86"/>
      <c r="HKI57" s="86"/>
      <c r="HKJ57" s="86"/>
      <c r="HKK57" s="86"/>
      <c r="HKL57" s="86"/>
      <c r="HKM57" s="86"/>
      <c r="HKN57" s="86"/>
      <c r="HKO57" s="86"/>
      <c r="HKP57" s="86"/>
      <c r="HKQ57" s="86"/>
      <c r="HKR57" s="86"/>
      <c r="HKS57" s="86"/>
      <c r="HKT57" s="86"/>
      <c r="HKU57" s="86"/>
      <c r="HKV57" s="86"/>
      <c r="HKW57" s="86"/>
      <c r="HKX57" s="86"/>
      <c r="HKY57" s="86"/>
      <c r="HKZ57" s="86"/>
      <c r="HLA57" s="86"/>
      <c r="HLB57" s="86"/>
      <c r="HLC57" s="86"/>
      <c r="HLD57" s="86"/>
      <c r="HLE57" s="86"/>
      <c r="HLF57" s="86"/>
      <c r="HLG57" s="86"/>
      <c r="HLH57" s="86"/>
      <c r="HLI57" s="86"/>
      <c r="HLJ57" s="86"/>
      <c r="HLK57" s="86"/>
      <c r="HLL57" s="86"/>
      <c r="HLM57" s="86"/>
      <c r="HLN57" s="86"/>
      <c r="HLO57" s="86"/>
      <c r="HLP57" s="86"/>
      <c r="HLQ57" s="86"/>
      <c r="HLR57" s="86"/>
      <c r="HLS57" s="86"/>
      <c r="HLT57" s="86"/>
      <c r="HLU57" s="86"/>
      <c r="HLV57" s="86"/>
      <c r="HLW57" s="86"/>
      <c r="HLX57" s="86"/>
      <c r="HLY57" s="86"/>
      <c r="HLZ57" s="86"/>
      <c r="HMA57" s="86"/>
      <c r="HMB57" s="86"/>
      <c r="HMC57" s="86"/>
      <c r="HMD57" s="86"/>
      <c r="HME57" s="86"/>
      <c r="HMF57" s="86"/>
      <c r="HMG57" s="86"/>
      <c r="HMH57" s="86"/>
      <c r="HMI57" s="86"/>
      <c r="HMJ57" s="86"/>
      <c r="HMK57" s="86"/>
      <c r="HML57" s="86"/>
      <c r="HMM57" s="86"/>
      <c r="HMN57" s="86"/>
      <c r="HMO57" s="86"/>
      <c r="HMP57" s="86"/>
      <c r="HMQ57" s="86"/>
      <c r="HMR57" s="86"/>
      <c r="HMS57" s="86"/>
      <c r="HMT57" s="86"/>
      <c r="HMU57" s="86"/>
      <c r="HMV57" s="86"/>
      <c r="HMW57" s="86"/>
      <c r="HMX57" s="86"/>
      <c r="HMY57" s="86"/>
      <c r="HMZ57" s="86"/>
      <c r="HNA57" s="86"/>
      <c r="HNB57" s="86"/>
      <c r="HNC57" s="86"/>
      <c r="HND57" s="86"/>
      <c r="HNE57" s="86"/>
      <c r="HNF57" s="86"/>
      <c r="HNG57" s="86"/>
      <c r="HNH57" s="86"/>
      <c r="HNI57" s="86"/>
      <c r="HNJ57" s="86"/>
      <c r="HNK57" s="86"/>
      <c r="HNL57" s="86"/>
      <c r="HNM57" s="86"/>
      <c r="HNN57" s="86"/>
      <c r="HNO57" s="86"/>
      <c r="HNP57" s="86"/>
      <c r="HNQ57" s="86"/>
      <c r="HNR57" s="86"/>
      <c r="HNS57" s="86"/>
      <c r="HNT57" s="86"/>
      <c r="HNU57" s="86"/>
      <c r="HNV57" s="86"/>
      <c r="HNW57" s="86"/>
      <c r="HNX57" s="86"/>
      <c r="HNY57" s="86"/>
      <c r="HNZ57" s="86"/>
      <c r="HOA57" s="86"/>
      <c r="HOB57" s="86"/>
      <c r="HOC57" s="86"/>
      <c r="HOD57" s="86"/>
      <c r="HOE57" s="86"/>
      <c r="HOF57" s="86"/>
      <c r="HOG57" s="86"/>
      <c r="HOH57" s="86"/>
      <c r="HOI57" s="86"/>
      <c r="HOJ57" s="86"/>
      <c r="HOK57" s="86"/>
      <c r="HOL57" s="86"/>
      <c r="HOM57" s="86"/>
      <c r="HON57" s="86"/>
      <c r="HOO57" s="86"/>
      <c r="HOP57" s="86"/>
      <c r="HOQ57" s="86"/>
      <c r="HOR57" s="86"/>
      <c r="HOS57" s="86"/>
      <c r="HOT57" s="86"/>
      <c r="HOU57" s="86"/>
      <c r="HOV57" s="86"/>
      <c r="HOW57" s="86"/>
      <c r="HOX57" s="86"/>
      <c r="HOY57" s="86"/>
      <c r="HOZ57" s="86"/>
      <c r="HPA57" s="86"/>
      <c r="HPB57" s="86"/>
      <c r="HPC57" s="86"/>
      <c r="HPD57" s="86"/>
      <c r="HPE57" s="86"/>
      <c r="HPF57" s="86"/>
      <c r="HPG57" s="86"/>
      <c r="HPH57" s="98"/>
      <c r="HPI57" s="98"/>
      <c r="HPJ57" s="98"/>
      <c r="HPK57" s="98"/>
      <c r="HPL57" s="98"/>
      <c r="HPM57" s="98"/>
      <c r="HPN57" s="86"/>
      <c r="HPO57" s="86"/>
      <c r="HPP57" s="86"/>
      <c r="HPQ57" s="86"/>
      <c r="HPR57" s="86"/>
      <c r="HPS57" s="86"/>
      <c r="HPT57" s="86"/>
      <c r="HPU57" s="86"/>
      <c r="HPV57" s="86"/>
      <c r="HPW57" s="86"/>
      <c r="HPX57" s="86"/>
      <c r="HPY57" s="86"/>
      <c r="HPZ57" s="86"/>
      <c r="HQA57" s="86"/>
      <c r="HQB57" s="86"/>
      <c r="HQC57" s="86"/>
      <c r="HQD57" s="86"/>
      <c r="HQE57" s="86"/>
      <c r="HQF57" s="86"/>
      <c r="HQG57" s="86"/>
      <c r="HQH57" s="86"/>
      <c r="HQI57" s="86"/>
      <c r="HQJ57" s="86"/>
      <c r="HQK57" s="86"/>
      <c r="HQL57" s="86"/>
      <c r="HQM57" s="86"/>
      <c r="HQN57" s="86"/>
      <c r="HQO57" s="86"/>
      <c r="HQP57" s="86"/>
      <c r="HQQ57" s="86"/>
      <c r="HQR57" s="86"/>
      <c r="HQS57" s="86"/>
      <c r="HQT57" s="86"/>
      <c r="HQU57" s="86"/>
      <c r="HQV57" s="86"/>
      <c r="HQW57" s="86"/>
      <c r="HQX57" s="86"/>
      <c r="HQY57" s="86"/>
      <c r="HQZ57" s="86"/>
      <c r="HRA57" s="86"/>
      <c r="HRB57" s="86"/>
      <c r="HRC57" s="86"/>
      <c r="HRD57" s="86"/>
      <c r="HRE57" s="86"/>
      <c r="HRF57" s="86"/>
      <c r="HRG57" s="86"/>
      <c r="HRH57" s="86"/>
      <c r="HRI57" s="86"/>
      <c r="HRJ57" s="86"/>
      <c r="HRK57" s="86"/>
      <c r="HRL57" s="86"/>
      <c r="HRM57" s="86"/>
      <c r="HRN57" s="86"/>
      <c r="HRO57" s="86"/>
      <c r="HRP57" s="86"/>
      <c r="HRQ57" s="86"/>
      <c r="HRR57" s="86"/>
      <c r="HRS57" s="86"/>
      <c r="HRT57" s="86"/>
      <c r="HRU57" s="86"/>
      <c r="HRV57" s="86"/>
      <c r="HRW57" s="86"/>
      <c r="HRX57" s="86"/>
      <c r="HRY57" s="86"/>
      <c r="HRZ57" s="86"/>
      <c r="HSA57" s="86"/>
      <c r="HSB57" s="86"/>
      <c r="HSC57" s="86"/>
      <c r="HSD57" s="86"/>
      <c r="HSE57" s="86"/>
      <c r="HSF57" s="86"/>
      <c r="HSG57" s="86"/>
      <c r="HSH57" s="86"/>
      <c r="HSI57" s="86"/>
      <c r="HSJ57" s="86"/>
      <c r="HSK57" s="86"/>
      <c r="HSL57" s="86"/>
      <c r="HSM57" s="86"/>
      <c r="HSN57" s="86"/>
      <c r="HSO57" s="86"/>
      <c r="HSP57" s="86"/>
      <c r="HSQ57" s="86"/>
      <c r="HSR57" s="86"/>
      <c r="HSS57" s="86"/>
      <c r="HST57" s="86"/>
      <c r="HSU57" s="86"/>
      <c r="HSV57" s="86"/>
      <c r="HSW57" s="86"/>
      <c r="HSX57" s="86"/>
      <c r="HSY57" s="86"/>
      <c r="HSZ57" s="86"/>
      <c r="HTA57" s="86"/>
      <c r="HTB57" s="86"/>
      <c r="HTC57" s="86"/>
      <c r="HTD57" s="86"/>
      <c r="HTE57" s="86"/>
      <c r="HTF57" s="86"/>
      <c r="HTG57" s="86"/>
      <c r="HTH57" s="86"/>
      <c r="HTI57" s="86"/>
      <c r="HTJ57" s="86"/>
      <c r="HTK57" s="86"/>
      <c r="HTL57" s="86"/>
      <c r="HTM57" s="86"/>
      <c r="HTN57" s="86"/>
      <c r="HTO57" s="86"/>
      <c r="HTP57" s="86"/>
      <c r="HTQ57" s="86"/>
      <c r="HTR57" s="86"/>
      <c r="HTS57" s="86"/>
      <c r="HTT57" s="86"/>
      <c r="HTU57" s="86"/>
      <c r="HTV57" s="86"/>
      <c r="HTW57" s="86"/>
      <c r="HTX57" s="86"/>
      <c r="HTY57" s="86"/>
      <c r="HTZ57" s="86"/>
      <c r="HUA57" s="86"/>
      <c r="HUB57" s="86"/>
      <c r="HUC57" s="86"/>
      <c r="HUD57" s="86"/>
      <c r="HUE57" s="86"/>
      <c r="HUF57" s="86"/>
      <c r="HUG57" s="86"/>
      <c r="HUH57" s="86"/>
      <c r="HUI57" s="86"/>
      <c r="HUJ57" s="86"/>
      <c r="HUK57" s="86"/>
      <c r="HUL57" s="86"/>
      <c r="HUM57" s="86"/>
      <c r="HUN57" s="86"/>
      <c r="HUO57" s="86"/>
      <c r="HUP57" s="86"/>
      <c r="HUQ57" s="86"/>
      <c r="HUR57" s="86"/>
      <c r="HUS57" s="86"/>
      <c r="HUT57" s="86"/>
      <c r="HUU57" s="86"/>
      <c r="HUV57" s="86"/>
      <c r="HUW57" s="86"/>
      <c r="HUX57" s="86"/>
      <c r="HUY57" s="86"/>
      <c r="HUZ57" s="86"/>
      <c r="HVA57" s="86"/>
      <c r="HVB57" s="86"/>
      <c r="HVC57" s="86"/>
      <c r="HVD57" s="86"/>
      <c r="HVE57" s="86"/>
      <c r="HVF57" s="86"/>
      <c r="HVG57" s="86"/>
      <c r="HVH57" s="86"/>
      <c r="HVI57" s="86"/>
      <c r="HVJ57" s="86"/>
      <c r="HVK57" s="86"/>
      <c r="HVL57" s="86"/>
      <c r="HVM57" s="86"/>
      <c r="HVN57" s="86"/>
      <c r="HVO57" s="86"/>
      <c r="HVP57" s="86"/>
      <c r="HVQ57" s="86"/>
      <c r="HVR57" s="86"/>
      <c r="HVS57" s="86"/>
      <c r="HVT57" s="86"/>
      <c r="HVU57" s="86"/>
      <c r="HVV57" s="86"/>
      <c r="HVW57" s="86"/>
      <c r="HVX57" s="86"/>
      <c r="HVY57" s="86"/>
      <c r="HVZ57" s="86"/>
      <c r="HWA57" s="86"/>
      <c r="HWB57" s="86"/>
      <c r="HWC57" s="86"/>
      <c r="HWD57" s="86"/>
      <c r="HWE57" s="86"/>
      <c r="HWF57" s="86"/>
      <c r="HWG57" s="86"/>
      <c r="HWH57" s="86"/>
      <c r="HWI57" s="86"/>
      <c r="HWJ57" s="86"/>
      <c r="HWK57" s="86"/>
      <c r="HWL57" s="86"/>
      <c r="HWM57" s="86"/>
      <c r="HWN57" s="86"/>
      <c r="HWO57" s="86"/>
      <c r="HWP57" s="86"/>
      <c r="HWQ57" s="86"/>
      <c r="HWR57" s="86"/>
      <c r="HWS57" s="86"/>
      <c r="HWT57" s="86"/>
      <c r="HWU57" s="86"/>
      <c r="HWV57" s="86"/>
      <c r="HWW57" s="86"/>
      <c r="HWX57" s="86"/>
      <c r="HWY57" s="86"/>
      <c r="HWZ57" s="86"/>
      <c r="HXA57" s="86"/>
      <c r="HXB57" s="86"/>
      <c r="HXC57" s="86"/>
      <c r="HXD57" s="86"/>
      <c r="HXE57" s="86"/>
      <c r="HXF57" s="86"/>
      <c r="HXG57" s="86"/>
      <c r="HXH57" s="86"/>
      <c r="HXI57" s="86"/>
      <c r="HXJ57" s="86"/>
      <c r="HXK57" s="86"/>
      <c r="HXL57" s="86"/>
      <c r="HXM57" s="86"/>
      <c r="HXN57" s="86"/>
      <c r="HXO57" s="86"/>
      <c r="HXP57" s="86"/>
      <c r="HXQ57" s="86"/>
      <c r="HXR57" s="86"/>
      <c r="HXS57" s="86"/>
      <c r="HXT57" s="86"/>
      <c r="HXU57" s="86"/>
      <c r="HXV57" s="86"/>
      <c r="HXW57" s="86"/>
      <c r="HXX57" s="86"/>
      <c r="HXY57" s="86"/>
      <c r="HXZ57" s="86"/>
      <c r="HYA57" s="86"/>
      <c r="HYB57" s="86"/>
      <c r="HYC57" s="86"/>
      <c r="HYD57" s="86"/>
      <c r="HYE57" s="86"/>
      <c r="HYF57" s="86"/>
      <c r="HYG57" s="86"/>
      <c r="HYH57" s="86"/>
      <c r="HYI57" s="86"/>
      <c r="HYJ57" s="86"/>
      <c r="HYK57" s="86"/>
      <c r="HYL57" s="86"/>
      <c r="HYM57" s="86"/>
      <c r="HYN57" s="86"/>
      <c r="HYO57" s="86"/>
      <c r="HYP57" s="86"/>
      <c r="HYQ57" s="86"/>
      <c r="HYR57" s="86"/>
      <c r="HYS57" s="86"/>
      <c r="HYT57" s="86"/>
      <c r="HYU57" s="86"/>
      <c r="HYV57" s="86"/>
      <c r="HYW57" s="86"/>
      <c r="HYX57" s="86"/>
      <c r="HYY57" s="86"/>
      <c r="HYZ57" s="86"/>
      <c r="HZA57" s="86"/>
      <c r="HZB57" s="86"/>
      <c r="HZC57" s="86"/>
      <c r="HZD57" s="98"/>
      <c r="HZE57" s="98"/>
      <c r="HZF57" s="98"/>
      <c r="HZG57" s="98"/>
      <c r="HZH57" s="98"/>
      <c r="HZI57" s="98"/>
      <c r="HZJ57" s="86"/>
      <c r="HZK57" s="86"/>
      <c r="HZL57" s="86"/>
      <c r="HZM57" s="86"/>
      <c r="HZN57" s="86"/>
      <c r="HZO57" s="86"/>
      <c r="HZP57" s="86"/>
      <c r="HZQ57" s="86"/>
      <c r="HZR57" s="86"/>
      <c r="HZS57" s="86"/>
      <c r="HZT57" s="86"/>
      <c r="HZU57" s="86"/>
      <c r="HZV57" s="86"/>
      <c r="HZW57" s="86"/>
      <c r="HZX57" s="86"/>
      <c r="HZY57" s="86"/>
      <c r="HZZ57" s="86"/>
      <c r="IAA57" s="86"/>
      <c r="IAB57" s="86"/>
      <c r="IAC57" s="86"/>
      <c r="IAD57" s="86"/>
      <c r="IAE57" s="86"/>
      <c r="IAF57" s="86"/>
      <c r="IAG57" s="86"/>
      <c r="IAH57" s="86"/>
      <c r="IAI57" s="86"/>
      <c r="IAJ57" s="86"/>
      <c r="IAK57" s="86"/>
      <c r="IAL57" s="86"/>
      <c r="IAM57" s="86"/>
      <c r="IAN57" s="86"/>
      <c r="IAO57" s="86"/>
      <c r="IAP57" s="86"/>
      <c r="IAQ57" s="86"/>
      <c r="IAR57" s="86"/>
      <c r="IAS57" s="86"/>
      <c r="IAT57" s="86"/>
      <c r="IAU57" s="86"/>
      <c r="IAV57" s="86"/>
      <c r="IAW57" s="86"/>
      <c r="IAX57" s="86"/>
      <c r="IAY57" s="86"/>
      <c r="IAZ57" s="86"/>
      <c r="IBA57" s="86"/>
      <c r="IBB57" s="86"/>
      <c r="IBC57" s="86"/>
      <c r="IBD57" s="86"/>
      <c r="IBE57" s="86"/>
      <c r="IBF57" s="86"/>
      <c r="IBG57" s="86"/>
      <c r="IBH57" s="86"/>
      <c r="IBI57" s="86"/>
      <c r="IBJ57" s="86"/>
      <c r="IBK57" s="86"/>
      <c r="IBL57" s="86"/>
      <c r="IBM57" s="86"/>
      <c r="IBN57" s="86"/>
      <c r="IBO57" s="86"/>
      <c r="IBP57" s="86"/>
      <c r="IBQ57" s="86"/>
      <c r="IBR57" s="86"/>
      <c r="IBS57" s="86"/>
      <c r="IBT57" s="86"/>
      <c r="IBU57" s="86"/>
      <c r="IBV57" s="86"/>
      <c r="IBW57" s="86"/>
      <c r="IBX57" s="86"/>
      <c r="IBY57" s="86"/>
      <c r="IBZ57" s="86"/>
      <c r="ICA57" s="86"/>
      <c r="ICB57" s="86"/>
      <c r="ICC57" s="86"/>
      <c r="ICD57" s="86"/>
      <c r="ICE57" s="86"/>
      <c r="ICF57" s="86"/>
      <c r="ICG57" s="86"/>
      <c r="ICH57" s="86"/>
      <c r="ICI57" s="86"/>
      <c r="ICJ57" s="86"/>
      <c r="ICK57" s="86"/>
      <c r="ICL57" s="86"/>
      <c r="ICM57" s="86"/>
      <c r="ICN57" s="86"/>
      <c r="ICO57" s="86"/>
      <c r="ICP57" s="86"/>
      <c r="ICQ57" s="86"/>
      <c r="ICR57" s="86"/>
      <c r="ICS57" s="86"/>
      <c r="ICT57" s="86"/>
      <c r="ICU57" s="86"/>
      <c r="ICV57" s="86"/>
      <c r="ICW57" s="86"/>
      <c r="ICX57" s="86"/>
      <c r="ICY57" s="86"/>
      <c r="ICZ57" s="86"/>
      <c r="IDA57" s="86"/>
      <c r="IDB57" s="86"/>
      <c r="IDC57" s="86"/>
      <c r="IDD57" s="86"/>
      <c r="IDE57" s="86"/>
      <c r="IDF57" s="86"/>
      <c r="IDG57" s="86"/>
      <c r="IDH57" s="86"/>
      <c r="IDI57" s="86"/>
      <c r="IDJ57" s="86"/>
      <c r="IDK57" s="86"/>
      <c r="IDL57" s="86"/>
      <c r="IDM57" s="86"/>
      <c r="IDN57" s="86"/>
      <c r="IDO57" s="86"/>
      <c r="IDP57" s="86"/>
      <c r="IDQ57" s="86"/>
      <c r="IDR57" s="86"/>
      <c r="IDS57" s="86"/>
      <c r="IDT57" s="86"/>
      <c r="IDU57" s="86"/>
      <c r="IDV57" s="86"/>
      <c r="IDW57" s="86"/>
      <c r="IDX57" s="86"/>
      <c r="IDY57" s="86"/>
      <c r="IDZ57" s="86"/>
      <c r="IEA57" s="86"/>
      <c r="IEB57" s="86"/>
      <c r="IEC57" s="86"/>
      <c r="IED57" s="86"/>
      <c r="IEE57" s="86"/>
      <c r="IEF57" s="86"/>
      <c r="IEG57" s="86"/>
      <c r="IEH57" s="86"/>
      <c r="IEI57" s="86"/>
      <c r="IEJ57" s="86"/>
      <c r="IEK57" s="86"/>
      <c r="IEL57" s="86"/>
      <c r="IEM57" s="86"/>
      <c r="IEN57" s="86"/>
      <c r="IEO57" s="86"/>
      <c r="IEP57" s="86"/>
      <c r="IEQ57" s="86"/>
      <c r="IER57" s="86"/>
      <c r="IES57" s="86"/>
      <c r="IET57" s="86"/>
      <c r="IEU57" s="86"/>
      <c r="IEV57" s="86"/>
      <c r="IEW57" s="86"/>
      <c r="IEX57" s="86"/>
      <c r="IEY57" s="86"/>
      <c r="IEZ57" s="86"/>
      <c r="IFA57" s="86"/>
      <c r="IFB57" s="86"/>
      <c r="IFC57" s="86"/>
      <c r="IFD57" s="86"/>
      <c r="IFE57" s="86"/>
      <c r="IFF57" s="86"/>
      <c r="IFG57" s="86"/>
      <c r="IFH57" s="86"/>
      <c r="IFI57" s="86"/>
      <c r="IFJ57" s="86"/>
      <c r="IFK57" s="86"/>
      <c r="IFL57" s="86"/>
      <c r="IFM57" s="86"/>
      <c r="IFN57" s="86"/>
      <c r="IFO57" s="86"/>
      <c r="IFP57" s="86"/>
      <c r="IFQ57" s="86"/>
      <c r="IFR57" s="86"/>
      <c r="IFS57" s="86"/>
      <c r="IFT57" s="86"/>
      <c r="IFU57" s="86"/>
      <c r="IFV57" s="86"/>
      <c r="IFW57" s="86"/>
      <c r="IFX57" s="86"/>
      <c r="IFY57" s="86"/>
      <c r="IFZ57" s="86"/>
      <c r="IGA57" s="86"/>
      <c r="IGB57" s="86"/>
      <c r="IGC57" s="86"/>
      <c r="IGD57" s="86"/>
      <c r="IGE57" s="86"/>
      <c r="IGF57" s="86"/>
      <c r="IGG57" s="86"/>
      <c r="IGH57" s="86"/>
      <c r="IGI57" s="86"/>
      <c r="IGJ57" s="86"/>
      <c r="IGK57" s="86"/>
      <c r="IGL57" s="86"/>
      <c r="IGM57" s="86"/>
      <c r="IGN57" s="86"/>
      <c r="IGO57" s="86"/>
      <c r="IGP57" s="86"/>
      <c r="IGQ57" s="86"/>
      <c r="IGR57" s="86"/>
      <c r="IGS57" s="86"/>
      <c r="IGT57" s="86"/>
      <c r="IGU57" s="86"/>
      <c r="IGV57" s="86"/>
      <c r="IGW57" s="86"/>
      <c r="IGX57" s="86"/>
      <c r="IGY57" s="86"/>
      <c r="IGZ57" s="86"/>
      <c r="IHA57" s="86"/>
      <c r="IHB57" s="86"/>
      <c r="IHC57" s="86"/>
      <c r="IHD57" s="86"/>
      <c r="IHE57" s="86"/>
      <c r="IHF57" s="86"/>
      <c r="IHG57" s="86"/>
      <c r="IHH57" s="86"/>
      <c r="IHI57" s="86"/>
      <c r="IHJ57" s="86"/>
      <c r="IHK57" s="86"/>
      <c r="IHL57" s="86"/>
      <c r="IHM57" s="86"/>
      <c r="IHN57" s="86"/>
      <c r="IHO57" s="86"/>
      <c r="IHP57" s="86"/>
      <c r="IHQ57" s="86"/>
      <c r="IHR57" s="86"/>
      <c r="IHS57" s="86"/>
      <c r="IHT57" s="86"/>
      <c r="IHU57" s="86"/>
      <c r="IHV57" s="86"/>
      <c r="IHW57" s="86"/>
      <c r="IHX57" s="86"/>
      <c r="IHY57" s="86"/>
      <c r="IHZ57" s="86"/>
      <c r="IIA57" s="86"/>
      <c r="IIB57" s="86"/>
      <c r="IIC57" s="86"/>
      <c r="IID57" s="86"/>
      <c r="IIE57" s="86"/>
      <c r="IIF57" s="86"/>
      <c r="IIG57" s="86"/>
      <c r="IIH57" s="86"/>
      <c r="III57" s="86"/>
      <c r="IIJ57" s="86"/>
      <c r="IIK57" s="86"/>
      <c r="IIL57" s="86"/>
      <c r="IIM57" s="86"/>
      <c r="IIN57" s="86"/>
      <c r="IIO57" s="86"/>
      <c r="IIP57" s="86"/>
      <c r="IIQ57" s="86"/>
      <c r="IIR57" s="86"/>
      <c r="IIS57" s="86"/>
      <c r="IIT57" s="86"/>
      <c r="IIU57" s="86"/>
      <c r="IIV57" s="86"/>
      <c r="IIW57" s="86"/>
      <c r="IIX57" s="86"/>
      <c r="IIY57" s="86"/>
      <c r="IIZ57" s="98"/>
      <c r="IJA57" s="98"/>
      <c r="IJB57" s="98"/>
      <c r="IJC57" s="98"/>
      <c r="IJD57" s="98"/>
      <c r="IJE57" s="98"/>
      <c r="IJF57" s="86"/>
      <c r="IJG57" s="86"/>
      <c r="IJH57" s="86"/>
      <c r="IJI57" s="86"/>
      <c r="IJJ57" s="86"/>
      <c r="IJK57" s="86"/>
      <c r="IJL57" s="86"/>
      <c r="IJM57" s="86"/>
      <c r="IJN57" s="86"/>
      <c r="IJO57" s="86"/>
      <c r="IJP57" s="86"/>
      <c r="IJQ57" s="86"/>
      <c r="IJR57" s="86"/>
      <c r="IJS57" s="86"/>
      <c r="IJT57" s="86"/>
      <c r="IJU57" s="86"/>
      <c r="IJV57" s="86"/>
      <c r="IJW57" s="86"/>
      <c r="IJX57" s="86"/>
      <c r="IJY57" s="86"/>
      <c r="IJZ57" s="86"/>
      <c r="IKA57" s="86"/>
      <c r="IKB57" s="86"/>
      <c r="IKC57" s="86"/>
      <c r="IKD57" s="86"/>
      <c r="IKE57" s="86"/>
      <c r="IKF57" s="86"/>
      <c r="IKG57" s="86"/>
      <c r="IKH57" s="86"/>
      <c r="IKI57" s="86"/>
      <c r="IKJ57" s="86"/>
      <c r="IKK57" s="86"/>
      <c r="IKL57" s="86"/>
      <c r="IKM57" s="86"/>
      <c r="IKN57" s="86"/>
      <c r="IKO57" s="86"/>
      <c r="IKP57" s="86"/>
      <c r="IKQ57" s="86"/>
      <c r="IKR57" s="86"/>
      <c r="IKS57" s="86"/>
      <c r="IKT57" s="86"/>
      <c r="IKU57" s="86"/>
      <c r="IKV57" s="86"/>
      <c r="IKW57" s="86"/>
      <c r="IKX57" s="86"/>
      <c r="IKY57" s="86"/>
      <c r="IKZ57" s="86"/>
      <c r="ILA57" s="86"/>
      <c r="ILB57" s="86"/>
      <c r="ILC57" s="86"/>
      <c r="ILD57" s="86"/>
      <c r="ILE57" s="86"/>
      <c r="ILF57" s="86"/>
      <c r="ILG57" s="86"/>
      <c r="ILH57" s="86"/>
      <c r="ILI57" s="86"/>
      <c r="ILJ57" s="86"/>
      <c r="ILK57" s="86"/>
      <c r="ILL57" s="86"/>
      <c r="ILM57" s="86"/>
      <c r="ILN57" s="86"/>
      <c r="ILO57" s="86"/>
      <c r="ILP57" s="86"/>
      <c r="ILQ57" s="86"/>
      <c r="ILR57" s="86"/>
      <c r="ILS57" s="86"/>
      <c r="ILT57" s="86"/>
      <c r="ILU57" s="86"/>
      <c r="ILV57" s="86"/>
      <c r="ILW57" s="86"/>
      <c r="ILX57" s="86"/>
      <c r="ILY57" s="86"/>
      <c r="ILZ57" s="86"/>
      <c r="IMA57" s="86"/>
      <c r="IMB57" s="86"/>
      <c r="IMC57" s="86"/>
      <c r="IMD57" s="86"/>
      <c r="IME57" s="86"/>
      <c r="IMF57" s="86"/>
      <c r="IMG57" s="86"/>
      <c r="IMH57" s="86"/>
      <c r="IMI57" s="86"/>
      <c r="IMJ57" s="86"/>
      <c r="IMK57" s="86"/>
      <c r="IML57" s="86"/>
      <c r="IMM57" s="86"/>
      <c r="IMN57" s="86"/>
      <c r="IMO57" s="86"/>
      <c r="IMP57" s="86"/>
      <c r="IMQ57" s="86"/>
      <c r="IMR57" s="86"/>
      <c r="IMS57" s="86"/>
      <c r="IMT57" s="86"/>
      <c r="IMU57" s="86"/>
      <c r="IMV57" s="86"/>
      <c r="IMW57" s="86"/>
      <c r="IMX57" s="86"/>
      <c r="IMY57" s="86"/>
      <c r="IMZ57" s="86"/>
      <c r="INA57" s="86"/>
      <c r="INB57" s="86"/>
      <c r="INC57" s="86"/>
      <c r="IND57" s="86"/>
      <c r="INE57" s="86"/>
      <c r="INF57" s="86"/>
      <c r="ING57" s="86"/>
      <c r="INH57" s="86"/>
      <c r="INI57" s="86"/>
      <c r="INJ57" s="86"/>
      <c r="INK57" s="86"/>
      <c r="INL57" s="86"/>
      <c r="INM57" s="86"/>
      <c r="INN57" s="86"/>
      <c r="INO57" s="86"/>
      <c r="INP57" s="86"/>
      <c r="INQ57" s="86"/>
      <c r="INR57" s="86"/>
      <c r="INS57" s="86"/>
      <c r="INT57" s="86"/>
      <c r="INU57" s="86"/>
      <c r="INV57" s="86"/>
      <c r="INW57" s="86"/>
      <c r="INX57" s="86"/>
      <c r="INY57" s="86"/>
      <c r="INZ57" s="86"/>
      <c r="IOA57" s="86"/>
      <c r="IOB57" s="86"/>
      <c r="IOC57" s="86"/>
      <c r="IOD57" s="86"/>
      <c r="IOE57" s="86"/>
      <c r="IOF57" s="86"/>
      <c r="IOG57" s="86"/>
      <c r="IOH57" s="86"/>
      <c r="IOI57" s="86"/>
      <c r="IOJ57" s="86"/>
      <c r="IOK57" s="86"/>
      <c r="IOL57" s="86"/>
      <c r="IOM57" s="86"/>
      <c r="ION57" s="86"/>
      <c r="IOO57" s="86"/>
      <c r="IOP57" s="86"/>
      <c r="IOQ57" s="86"/>
      <c r="IOR57" s="86"/>
      <c r="IOS57" s="86"/>
      <c r="IOT57" s="86"/>
      <c r="IOU57" s="86"/>
      <c r="IOV57" s="86"/>
      <c r="IOW57" s="86"/>
      <c r="IOX57" s="86"/>
      <c r="IOY57" s="86"/>
      <c r="IOZ57" s="86"/>
      <c r="IPA57" s="86"/>
      <c r="IPB57" s="86"/>
      <c r="IPC57" s="86"/>
      <c r="IPD57" s="86"/>
      <c r="IPE57" s="86"/>
      <c r="IPF57" s="86"/>
      <c r="IPG57" s="86"/>
      <c r="IPH57" s="86"/>
      <c r="IPI57" s="86"/>
      <c r="IPJ57" s="86"/>
      <c r="IPK57" s="86"/>
      <c r="IPL57" s="86"/>
      <c r="IPM57" s="86"/>
      <c r="IPN57" s="86"/>
      <c r="IPO57" s="86"/>
      <c r="IPP57" s="86"/>
      <c r="IPQ57" s="86"/>
      <c r="IPR57" s="86"/>
      <c r="IPS57" s="86"/>
      <c r="IPT57" s="86"/>
      <c r="IPU57" s="86"/>
      <c r="IPV57" s="86"/>
      <c r="IPW57" s="86"/>
      <c r="IPX57" s="86"/>
      <c r="IPY57" s="86"/>
      <c r="IPZ57" s="86"/>
      <c r="IQA57" s="86"/>
      <c r="IQB57" s="86"/>
      <c r="IQC57" s="86"/>
      <c r="IQD57" s="86"/>
      <c r="IQE57" s="86"/>
      <c r="IQF57" s="86"/>
      <c r="IQG57" s="86"/>
      <c r="IQH57" s="86"/>
      <c r="IQI57" s="86"/>
      <c r="IQJ57" s="86"/>
      <c r="IQK57" s="86"/>
      <c r="IQL57" s="86"/>
      <c r="IQM57" s="86"/>
      <c r="IQN57" s="86"/>
      <c r="IQO57" s="86"/>
      <c r="IQP57" s="86"/>
      <c r="IQQ57" s="86"/>
      <c r="IQR57" s="86"/>
      <c r="IQS57" s="86"/>
      <c r="IQT57" s="86"/>
      <c r="IQU57" s="86"/>
      <c r="IQV57" s="86"/>
      <c r="IQW57" s="86"/>
      <c r="IQX57" s="86"/>
      <c r="IQY57" s="86"/>
      <c r="IQZ57" s="86"/>
      <c r="IRA57" s="86"/>
      <c r="IRB57" s="86"/>
      <c r="IRC57" s="86"/>
      <c r="IRD57" s="86"/>
      <c r="IRE57" s="86"/>
      <c r="IRF57" s="86"/>
      <c r="IRG57" s="86"/>
      <c r="IRH57" s="86"/>
      <c r="IRI57" s="86"/>
      <c r="IRJ57" s="86"/>
      <c r="IRK57" s="86"/>
      <c r="IRL57" s="86"/>
      <c r="IRM57" s="86"/>
      <c r="IRN57" s="86"/>
      <c r="IRO57" s="86"/>
      <c r="IRP57" s="86"/>
      <c r="IRQ57" s="86"/>
      <c r="IRR57" s="86"/>
      <c r="IRS57" s="86"/>
      <c r="IRT57" s="86"/>
      <c r="IRU57" s="86"/>
      <c r="IRV57" s="86"/>
      <c r="IRW57" s="86"/>
      <c r="IRX57" s="86"/>
      <c r="IRY57" s="86"/>
      <c r="IRZ57" s="86"/>
      <c r="ISA57" s="86"/>
      <c r="ISB57" s="86"/>
      <c r="ISC57" s="86"/>
      <c r="ISD57" s="86"/>
      <c r="ISE57" s="86"/>
      <c r="ISF57" s="86"/>
      <c r="ISG57" s="86"/>
      <c r="ISH57" s="86"/>
      <c r="ISI57" s="86"/>
      <c r="ISJ57" s="86"/>
      <c r="ISK57" s="86"/>
      <c r="ISL57" s="86"/>
      <c r="ISM57" s="86"/>
      <c r="ISN57" s="86"/>
      <c r="ISO57" s="86"/>
      <c r="ISP57" s="86"/>
      <c r="ISQ57" s="86"/>
      <c r="ISR57" s="86"/>
      <c r="ISS57" s="86"/>
      <c r="IST57" s="86"/>
      <c r="ISU57" s="86"/>
      <c r="ISV57" s="98"/>
      <c r="ISW57" s="98"/>
      <c r="ISX57" s="98"/>
      <c r="ISY57" s="98"/>
      <c r="ISZ57" s="98"/>
      <c r="ITA57" s="98"/>
      <c r="ITB57" s="86"/>
      <c r="ITC57" s="86"/>
      <c r="ITD57" s="86"/>
      <c r="ITE57" s="86"/>
      <c r="ITF57" s="86"/>
      <c r="ITG57" s="86"/>
      <c r="ITH57" s="86"/>
      <c r="ITI57" s="86"/>
      <c r="ITJ57" s="86"/>
      <c r="ITK57" s="86"/>
      <c r="ITL57" s="86"/>
      <c r="ITM57" s="86"/>
      <c r="ITN57" s="86"/>
      <c r="ITO57" s="86"/>
      <c r="ITP57" s="86"/>
      <c r="ITQ57" s="86"/>
      <c r="ITR57" s="86"/>
      <c r="ITS57" s="86"/>
      <c r="ITT57" s="86"/>
      <c r="ITU57" s="86"/>
      <c r="ITV57" s="86"/>
      <c r="ITW57" s="86"/>
      <c r="ITX57" s="86"/>
      <c r="ITY57" s="86"/>
      <c r="ITZ57" s="86"/>
      <c r="IUA57" s="86"/>
      <c r="IUB57" s="86"/>
      <c r="IUC57" s="86"/>
      <c r="IUD57" s="86"/>
      <c r="IUE57" s="86"/>
      <c r="IUF57" s="86"/>
      <c r="IUG57" s="86"/>
      <c r="IUH57" s="86"/>
      <c r="IUI57" s="86"/>
      <c r="IUJ57" s="86"/>
      <c r="IUK57" s="86"/>
      <c r="IUL57" s="86"/>
      <c r="IUM57" s="86"/>
      <c r="IUN57" s="86"/>
      <c r="IUO57" s="86"/>
      <c r="IUP57" s="86"/>
      <c r="IUQ57" s="86"/>
      <c r="IUR57" s="86"/>
      <c r="IUS57" s="86"/>
      <c r="IUT57" s="86"/>
      <c r="IUU57" s="86"/>
      <c r="IUV57" s="86"/>
      <c r="IUW57" s="86"/>
      <c r="IUX57" s="86"/>
      <c r="IUY57" s="86"/>
      <c r="IUZ57" s="86"/>
      <c r="IVA57" s="86"/>
      <c r="IVB57" s="86"/>
      <c r="IVC57" s="86"/>
      <c r="IVD57" s="86"/>
      <c r="IVE57" s="86"/>
      <c r="IVF57" s="86"/>
      <c r="IVG57" s="86"/>
      <c r="IVH57" s="86"/>
      <c r="IVI57" s="86"/>
      <c r="IVJ57" s="86"/>
      <c r="IVK57" s="86"/>
      <c r="IVL57" s="86"/>
      <c r="IVM57" s="86"/>
      <c r="IVN57" s="86"/>
      <c r="IVO57" s="86"/>
      <c r="IVP57" s="86"/>
      <c r="IVQ57" s="86"/>
      <c r="IVR57" s="86"/>
      <c r="IVS57" s="86"/>
      <c r="IVT57" s="86"/>
      <c r="IVU57" s="86"/>
      <c r="IVV57" s="86"/>
      <c r="IVW57" s="86"/>
      <c r="IVX57" s="86"/>
      <c r="IVY57" s="86"/>
      <c r="IVZ57" s="86"/>
      <c r="IWA57" s="86"/>
      <c r="IWB57" s="86"/>
      <c r="IWC57" s="86"/>
      <c r="IWD57" s="86"/>
      <c r="IWE57" s="86"/>
      <c r="IWF57" s="86"/>
      <c r="IWG57" s="86"/>
      <c r="IWH57" s="86"/>
      <c r="IWI57" s="86"/>
      <c r="IWJ57" s="86"/>
      <c r="IWK57" s="86"/>
      <c r="IWL57" s="86"/>
      <c r="IWM57" s="86"/>
      <c r="IWN57" s="86"/>
      <c r="IWO57" s="86"/>
      <c r="IWP57" s="86"/>
      <c r="IWQ57" s="86"/>
      <c r="IWR57" s="86"/>
      <c r="IWS57" s="86"/>
      <c r="IWT57" s="86"/>
      <c r="IWU57" s="86"/>
      <c r="IWV57" s="86"/>
      <c r="IWW57" s="86"/>
      <c r="IWX57" s="86"/>
      <c r="IWY57" s="86"/>
      <c r="IWZ57" s="86"/>
      <c r="IXA57" s="86"/>
      <c r="IXB57" s="86"/>
      <c r="IXC57" s="86"/>
      <c r="IXD57" s="86"/>
      <c r="IXE57" s="86"/>
      <c r="IXF57" s="86"/>
      <c r="IXG57" s="86"/>
      <c r="IXH57" s="86"/>
      <c r="IXI57" s="86"/>
      <c r="IXJ57" s="86"/>
      <c r="IXK57" s="86"/>
      <c r="IXL57" s="86"/>
      <c r="IXM57" s="86"/>
      <c r="IXN57" s="86"/>
      <c r="IXO57" s="86"/>
      <c r="IXP57" s="86"/>
      <c r="IXQ57" s="86"/>
      <c r="IXR57" s="86"/>
      <c r="IXS57" s="86"/>
      <c r="IXT57" s="86"/>
      <c r="IXU57" s="86"/>
      <c r="IXV57" s="86"/>
      <c r="IXW57" s="86"/>
      <c r="IXX57" s="86"/>
      <c r="IXY57" s="86"/>
      <c r="IXZ57" s="86"/>
      <c r="IYA57" s="86"/>
      <c r="IYB57" s="86"/>
      <c r="IYC57" s="86"/>
      <c r="IYD57" s="86"/>
      <c r="IYE57" s="86"/>
      <c r="IYF57" s="86"/>
      <c r="IYG57" s="86"/>
      <c r="IYH57" s="86"/>
      <c r="IYI57" s="86"/>
      <c r="IYJ57" s="86"/>
      <c r="IYK57" s="86"/>
      <c r="IYL57" s="86"/>
      <c r="IYM57" s="86"/>
      <c r="IYN57" s="86"/>
      <c r="IYO57" s="86"/>
      <c r="IYP57" s="86"/>
      <c r="IYQ57" s="86"/>
      <c r="IYR57" s="86"/>
      <c r="IYS57" s="86"/>
      <c r="IYT57" s="86"/>
      <c r="IYU57" s="86"/>
      <c r="IYV57" s="86"/>
      <c r="IYW57" s="86"/>
      <c r="IYX57" s="86"/>
      <c r="IYY57" s="86"/>
      <c r="IYZ57" s="86"/>
      <c r="IZA57" s="86"/>
      <c r="IZB57" s="86"/>
      <c r="IZC57" s="86"/>
      <c r="IZD57" s="86"/>
      <c r="IZE57" s="86"/>
      <c r="IZF57" s="86"/>
      <c r="IZG57" s="86"/>
      <c r="IZH57" s="86"/>
      <c r="IZI57" s="86"/>
      <c r="IZJ57" s="86"/>
      <c r="IZK57" s="86"/>
      <c r="IZL57" s="86"/>
      <c r="IZM57" s="86"/>
      <c r="IZN57" s="86"/>
      <c r="IZO57" s="86"/>
      <c r="IZP57" s="86"/>
      <c r="IZQ57" s="86"/>
      <c r="IZR57" s="86"/>
      <c r="IZS57" s="86"/>
      <c r="IZT57" s="86"/>
      <c r="IZU57" s="86"/>
      <c r="IZV57" s="86"/>
      <c r="IZW57" s="86"/>
      <c r="IZX57" s="86"/>
      <c r="IZY57" s="86"/>
      <c r="IZZ57" s="86"/>
      <c r="JAA57" s="86"/>
      <c r="JAB57" s="86"/>
      <c r="JAC57" s="86"/>
      <c r="JAD57" s="86"/>
      <c r="JAE57" s="86"/>
      <c r="JAF57" s="86"/>
      <c r="JAG57" s="86"/>
      <c r="JAH57" s="86"/>
      <c r="JAI57" s="86"/>
      <c r="JAJ57" s="86"/>
      <c r="JAK57" s="86"/>
      <c r="JAL57" s="86"/>
      <c r="JAM57" s="86"/>
      <c r="JAN57" s="86"/>
      <c r="JAO57" s="86"/>
      <c r="JAP57" s="86"/>
      <c r="JAQ57" s="86"/>
      <c r="JAR57" s="86"/>
      <c r="JAS57" s="86"/>
      <c r="JAT57" s="86"/>
      <c r="JAU57" s="86"/>
      <c r="JAV57" s="86"/>
      <c r="JAW57" s="86"/>
      <c r="JAX57" s="86"/>
      <c r="JAY57" s="86"/>
      <c r="JAZ57" s="86"/>
      <c r="JBA57" s="86"/>
      <c r="JBB57" s="86"/>
      <c r="JBC57" s="86"/>
      <c r="JBD57" s="86"/>
      <c r="JBE57" s="86"/>
      <c r="JBF57" s="86"/>
      <c r="JBG57" s="86"/>
      <c r="JBH57" s="86"/>
      <c r="JBI57" s="86"/>
      <c r="JBJ57" s="86"/>
      <c r="JBK57" s="86"/>
      <c r="JBL57" s="86"/>
      <c r="JBM57" s="86"/>
      <c r="JBN57" s="86"/>
      <c r="JBO57" s="86"/>
      <c r="JBP57" s="86"/>
      <c r="JBQ57" s="86"/>
      <c r="JBR57" s="86"/>
      <c r="JBS57" s="86"/>
      <c r="JBT57" s="86"/>
      <c r="JBU57" s="86"/>
      <c r="JBV57" s="86"/>
      <c r="JBW57" s="86"/>
      <c r="JBX57" s="86"/>
      <c r="JBY57" s="86"/>
      <c r="JBZ57" s="86"/>
      <c r="JCA57" s="86"/>
      <c r="JCB57" s="86"/>
      <c r="JCC57" s="86"/>
      <c r="JCD57" s="86"/>
      <c r="JCE57" s="86"/>
      <c r="JCF57" s="86"/>
      <c r="JCG57" s="86"/>
      <c r="JCH57" s="86"/>
      <c r="JCI57" s="86"/>
      <c r="JCJ57" s="86"/>
      <c r="JCK57" s="86"/>
      <c r="JCL57" s="86"/>
      <c r="JCM57" s="86"/>
      <c r="JCN57" s="86"/>
      <c r="JCO57" s="86"/>
      <c r="JCP57" s="86"/>
      <c r="JCQ57" s="86"/>
      <c r="JCR57" s="98"/>
      <c r="JCS57" s="98"/>
      <c r="JCT57" s="98"/>
      <c r="JCU57" s="98"/>
      <c r="JCV57" s="98"/>
      <c r="JCW57" s="98"/>
      <c r="JCX57" s="86"/>
      <c r="JCY57" s="86"/>
      <c r="JCZ57" s="86"/>
      <c r="JDA57" s="86"/>
      <c r="JDB57" s="86"/>
      <c r="JDC57" s="86"/>
      <c r="JDD57" s="86"/>
      <c r="JDE57" s="86"/>
      <c r="JDF57" s="86"/>
      <c r="JDG57" s="86"/>
      <c r="JDH57" s="86"/>
      <c r="JDI57" s="86"/>
      <c r="JDJ57" s="86"/>
      <c r="JDK57" s="86"/>
      <c r="JDL57" s="86"/>
      <c r="JDM57" s="86"/>
      <c r="JDN57" s="86"/>
      <c r="JDO57" s="86"/>
      <c r="JDP57" s="86"/>
      <c r="JDQ57" s="86"/>
      <c r="JDR57" s="86"/>
      <c r="JDS57" s="86"/>
      <c r="JDT57" s="86"/>
      <c r="JDU57" s="86"/>
      <c r="JDV57" s="86"/>
      <c r="JDW57" s="86"/>
      <c r="JDX57" s="86"/>
      <c r="JDY57" s="86"/>
      <c r="JDZ57" s="86"/>
      <c r="JEA57" s="86"/>
      <c r="JEB57" s="86"/>
      <c r="JEC57" s="86"/>
      <c r="JED57" s="86"/>
      <c r="JEE57" s="86"/>
      <c r="JEF57" s="86"/>
      <c r="JEG57" s="86"/>
      <c r="JEH57" s="86"/>
      <c r="JEI57" s="86"/>
      <c r="JEJ57" s="86"/>
      <c r="JEK57" s="86"/>
      <c r="JEL57" s="86"/>
      <c r="JEM57" s="86"/>
      <c r="JEN57" s="86"/>
      <c r="JEO57" s="86"/>
      <c r="JEP57" s="86"/>
      <c r="JEQ57" s="86"/>
      <c r="JER57" s="86"/>
      <c r="JES57" s="86"/>
      <c r="JET57" s="86"/>
      <c r="JEU57" s="86"/>
      <c r="JEV57" s="86"/>
      <c r="JEW57" s="86"/>
      <c r="JEX57" s="86"/>
      <c r="JEY57" s="86"/>
      <c r="JEZ57" s="86"/>
      <c r="JFA57" s="86"/>
      <c r="JFB57" s="86"/>
      <c r="JFC57" s="86"/>
      <c r="JFD57" s="86"/>
      <c r="JFE57" s="86"/>
      <c r="JFF57" s="86"/>
      <c r="JFG57" s="86"/>
      <c r="JFH57" s="86"/>
      <c r="JFI57" s="86"/>
      <c r="JFJ57" s="86"/>
      <c r="JFK57" s="86"/>
      <c r="JFL57" s="86"/>
      <c r="JFM57" s="86"/>
      <c r="JFN57" s="86"/>
      <c r="JFO57" s="86"/>
      <c r="JFP57" s="86"/>
      <c r="JFQ57" s="86"/>
      <c r="JFR57" s="86"/>
      <c r="JFS57" s="86"/>
      <c r="JFT57" s="86"/>
      <c r="JFU57" s="86"/>
      <c r="JFV57" s="86"/>
      <c r="JFW57" s="86"/>
      <c r="JFX57" s="86"/>
      <c r="JFY57" s="86"/>
      <c r="JFZ57" s="86"/>
      <c r="JGA57" s="86"/>
      <c r="JGB57" s="86"/>
      <c r="JGC57" s="86"/>
      <c r="JGD57" s="86"/>
      <c r="JGE57" s="86"/>
      <c r="JGF57" s="86"/>
      <c r="JGG57" s="86"/>
      <c r="JGH57" s="86"/>
      <c r="JGI57" s="86"/>
      <c r="JGJ57" s="86"/>
      <c r="JGK57" s="86"/>
      <c r="JGL57" s="86"/>
      <c r="JGM57" s="86"/>
      <c r="JGN57" s="86"/>
      <c r="JGO57" s="86"/>
      <c r="JGP57" s="86"/>
      <c r="JGQ57" s="86"/>
      <c r="JGR57" s="86"/>
      <c r="JGS57" s="86"/>
      <c r="JGT57" s="86"/>
      <c r="JGU57" s="86"/>
      <c r="JGV57" s="86"/>
      <c r="JGW57" s="86"/>
      <c r="JGX57" s="86"/>
      <c r="JGY57" s="86"/>
      <c r="JGZ57" s="86"/>
      <c r="JHA57" s="86"/>
      <c r="JHB57" s="86"/>
      <c r="JHC57" s="86"/>
      <c r="JHD57" s="86"/>
      <c r="JHE57" s="86"/>
      <c r="JHF57" s="86"/>
      <c r="JHG57" s="86"/>
      <c r="JHH57" s="86"/>
      <c r="JHI57" s="86"/>
      <c r="JHJ57" s="86"/>
      <c r="JHK57" s="86"/>
      <c r="JHL57" s="86"/>
      <c r="JHM57" s="86"/>
      <c r="JHN57" s="86"/>
      <c r="JHO57" s="86"/>
      <c r="JHP57" s="86"/>
      <c r="JHQ57" s="86"/>
      <c r="JHR57" s="86"/>
      <c r="JHS57" s="86"/>
      <c r="JHT57" s="86"/>
      <c r="JHU57" s="86"/>
      <c r="JHV57" s="86"/>
      <c r="JHW57" s="86"/>
      <c r="JHX57" s="86"/>
      <c r="JHY57" s="86"/>
      <c r="JHZ57" s="86"/>
      <c r="JIA57" s="86"/>
      <c r="JIB57" s="86"/>
      <c r="JIC57" s="86"/>
      <c r="JID57" s="86"/>
      <c r="JIE57" s="86"/>
      <c r="JIF57" s="86"/>
      <c r="JIG57" s="86"/>
      <c r="JIH57" s="86"/>
      <c r="JII57" s="86"/>
      <c r="JIJ57" s="86"/>
      <c r="JIK57" s="86"/>
      <c r="JIL57" s="86"/>
      <c r="JIM57" s="86"/>
      <c r="JIN57" s="86"/>
      <c r="JIO57" s="86"/>
      <c r="JIP57" s="86"/>
      <c r="JIQ57" s="86"/>
      <c r="JIR57" s="86"/>
      <c r="JIS57" s="86"/>
      <c r="JIT57" s="86"/>
      <c r="JIU57" s="86"/>
      <c r="JIV57" s="86"/>
      <c r="JIW57" s="86"/>
      <c r="JIX57" s="86"/>
      <c r="JIY57" s="86"/>
      <c r="JIZ57" s="86"/>
      <c r="JJA57" s="86"/>
      <c r="JJB57" s="86"/>
      <c r="JJC57" s="86"/>
      <c r="JJD57" s="86"/>
      <c r="JJE57" s="86"/>
      <c r="JJF57" s="86"/>
      <c r="JJG57" s="86"/>
      <c r="JJH57" s="86"/>
      <c r="JJI57" s="86"/>
      <c r="JJJ57" s="86"/>
      <c r="JJK57" s="86"/>
      <c r="JJL57" s="86"/>
      <c r="JJM57" s="86"/>
      <c r="JJN57" s="86"/>
      <c r="JJO57" s="86"/>
      <c r="JJP57" s="86"/>
      <c r="JJQ57" s="86"/>
      <c r="JJR57" s="86"/>
      <c r="JJS57" s="86"/>
      <c r="JJT57" s="86"/>
      <c r="JJU57" s="86"/>
      <c r="JJV57" s="86"/>
      <c r="JJW57" s="86"/>
      <c r="JJX57" s="86"/>
      <c r="JJY57" s="86"/>
      <c r="JJZ57" s="86"/>
      <c r="JKA57" s="86"/>
      <c r="JKB57" s="86"/>
      <c r="JKC57" s="86"/>
      <c r="JKD57" s="86"/>
      <c r="JKE57" s="86"/>
      <c r="JKF57" s="86"/>
      <c r="JKG57" s="86"/>
      <c r="JKH57" s="86"/>
      <c r="JKI57" s="86"/>
      <c r="JKJ57" s="86"/>
      <c r="JKK57" s="86"/>
      <c r="JKL57" s="86"/>
      <c r="JKM57" s="86"/>
      <c r="JKN57" s="86"/>
      <c r="JKO57" s="86"/>
      <c r="JKP57" s="86"/>
      <c r="JKQ57" s="86"/>
      <c r="JKR57" s="86"/>
      <c r="JKS57" s="86"/>
      <c r="JKT57" s="86"/>
      <c r="JKU57" s="86"/>
      <c r="JKV57" s="86"/>
      <c r="JKW57" s="86"/>
      <c r="JKX57" s="86"/>
      <c r="JKY57" s="86"/>
      <c r="JKZ57" s="86"/>
      <c r="JLA57" s="86"/>
      <c r="JLB57" s="86"/>
      <c r="JLC57" s="86"/>
      <c r="JLD57" s="86"/>
      <c r="JLE57" s="86"/>
      <c r="JLF57" s="86"/>
      <c r="JLG57" s="86"/>
      <c r="JLH57" s="86"/>
      <c r="JLI57" s="86"/>
      <c r="JLJ57" s="86"/>
      <c r="JLK57" s="86"/>
      <c r="JLL57" s="86"/>
      <c r="JLM57" s="86"/>
      <c r="JLN57" s="86"/>
      <c r="JLO57" s="86"/>
      <c r="JLP57" s="86"/>
      <c r="JLQ57" s="86"/>
      <c r="JLR57" s="86"/>
      <c r="JLS57" s="86"/>
      <c r="JLT57" s="86"/>
      <c r="JLU57" s="86"/>
      <c r="JLV57" s="86"/>
      <c r="JLW57" s="86"/>
      <c r="JLX57" s="86"/>
      <c r="JLY57" s="86"/>
      <c r="JLZ57" s="86"/>
      <c r="JMA57" s="86"/>
      <c r="JMB57" s="86"/>
      <c r="JMC57" s="86"/>
      <c r="JMD57" s="86"/>
      <c r="JME57" s="86"/>
      <c r="JMF57" s="86"/>
      <c r="JMG57" s="86"/>
      <c r="JMH57" s="86"/>
      <c r="JMI57" s="86"/>
      <c r="JMJ57" s="86"/>
      <c r="JMK57" s="86"/>
      <c r="JML57" s="86"/>
      <c r="JMM57" s="86"/>
      <c r="JMN57" s="98"/>
      <c r="JMO57" s="98"/>
      <c r="JMP57" s="98"/>
      <c r="JMQ57" s="98"/>
      <c r="JMR57" s="98"/>
      <c r="JMS57" s="98"/>
      <c r="JMT57" s="86"/>
      <c r="JMU57" s="86"/>
      <c r="JMV57" s="86"/>
      <c r="JMW57" s="86"/>
      <c r="JMX57" s="86"/>
      <c r="JMY57" s="86"/>
      <c r="JMZ57" s="86"/>
      <c r="JNA57" s="86"/>
      <c r="JNB57" s="86"/>
      <c r="JNC57" s="86"/>
      <c r="JND57" s="86"/>
      <c r="JNE57" s="86"/>
      <c r="JNF57" s="86"/>
      <c r="JNG57" s="86"/>
      <c r="JNH57" s="86"/>
      <c r="JNI57" s="86"/>
      <c r="JNJ57" s="86"/>
      <c r="JNK57" s="86"/>
      <c r="JNL57" s="86"/>
      <c r="JNM57" s="86"/>
      <c r="JNN57" s="86"/>
      <c r="JNO57" s="86"/>
      <c r="JNP57" s="86"/>
      <c r="JNQ57" s="86"/>
      <c r="JNR57" s="86"/>
      <c r="JNS57" s="86"/>
      <c r="JNT57" s="86"/>
      <c r="JNU57" s="86"/>
      <c r="JNV57" s="86"/>
      <c r="JNW57" s="86"/>
      <c r="JNX57" s="86"/>
      <c r="JNY57" s="86"/>
      <c r="JNZ57" s="86"/>
      <c r="JOA57" s="86"/>
      <c r="JOB57" s="86"/>
      <c r="JOC57" s="86"/>
      <c r="JOD57" s="86"/>
      <c r="JOE57" s="86"/>
      <c r="JOF57" s="86"/>
      <c r="JOG57" s="86"/>
      <c r="JOH57" s="86"/>
      <c r="JOI57" s="86"/>
      <c r="JOJ57" s="86"/>
      <c r="JOK57" s="86"/>
      <c r="JOL57" s="86"/>
      <c r="JOM57" s="86"/>
      <c r="JON57" s="86"/>
      <c r="JOO57" s="86"/>
      <c r="JOP57" s="86"/>
      <c r="JOQ57" s="86"/>
      <c r="JOR57" s="86"/>
      <c r="JOS57" s="86"/>
      <c r="JOT57" s="86"/>
      <c r="JOU57" s="86"/>
      <c r="JOV57" s="86"/>
      <c r="JOW57" s="86"/>
      <c r="JOX57" s="86"/>
      <c r="JOY57" s="86"/>
      <c r="JOZ57" s="86"/>
      <c r="JPA57" s="86"/>
      <c r="JPB57" s="86"/>
      <c r="JPC57" s="86"/>
      <c r="JPD57" s="86"/>
      <c r="JPE57" s="86"/>
      <c r="JPF57" s="86"/>
      <c r="JPG57" s="86"/>
      <c r="JPH57" s="86"/>
      <c r="JPI57" s="86"/>
      <c r="JPJ57" s="86"/>
      <c r="JPK57" s="86"/>
      <c r="JPL57" s="86"/>
      <c r="JPM57" s="86"/>
      <c r="JPN57" s="86"/>
      <c r="JPO57" s="86"/>
      <c r="JPP57" s="86"/>
      <c r="JPQ57" s="86"/>
      <c r="JPR57" s="86"/>
      <c r="JPS57" s="86"/>
      <c r="JPT57" s="86"/>
      <c r="JPU57" s="86"/>
      <c r="JPV57" s="86"/>
      <c r="JPW57" s="86"/>
      <c r="JPX57" s="86"/>
      <c r="JPY57" s="86"/>
      <c r="JPZ57" s="86"/>
      <c r="JQA57" s="86"/>
      <c r="JQB57" s="86"/>
      <c r="JQC57" s="86"/>
      <c r="JQD57" s="86"/>
      <c r="JQE57" s="86"/>
      <c r="JQF57" s="86"/>
      <c r="JQG57" s="86"/>
      <c r="JQH57" s="86"/>
      <c r="JQI57" s="86"/>
      <c r="JQJ57" s="86"/>
      <c r="JQK57" s="86"/>
      <c r="JQL57" s="86"/>
      <c r="JQM57" s="86"/>
      <c r="JQN57" s="86"/>
      <c r="JQO57" s="86"/>
      <c r="JQP57" s="86"/>
      <c r="JQQ57" s="86"/>
      <c r="JQR57" s="86"/>
      <c r="JQS57" s="86"/>
      <c r="JQT57" s="86"/>
      <c r="JQU57" s="86"/>
      <c r="JQV57" s="86"/>
      <c r="JQW57" s="86"/>
      <c r="JQX57" s="86"/>
      <c r="JQY57" s="86"/>
      <c r="JQZ57" s="86"/>
      <c r="JRA57" s="86"/>
      <c r="JRB57" s="86"/>
      <c r="JRC57" s="86"/>
      <c r="JRD57" s="86"/>
      <c r="JRE57" s="86"/>
      <c r="JRF57" s="86"/>
      <c r="JRG57" s="86"/>
      <c r="JRH57" s="86"/>
      <c r="JRI57" s="86"/>
      <c r="JRJ57" s="86"/>
      <c r="JRK57" s="86"/>
      <c r="JRL57" s="86"/>
      <c r="JRM57" s="86"/>
      <c r="JRN57" s="86"/>
      <c r="JRO57" s="86"/>
      <c r="JRP57" s="86"/>
      <c r="JRQ57" s="86"/>
      <c r="JRR57" s="86"/>
      <c r="JRS57" s="86"/>
      <c r="JRT57" s="86"/>
      <c r="JRU57" s="86"/>
      <c r="JRV57" s="86"/>
      <c r="JRW57" s="86"/>
      <c r="JRX57" s="86"/>
      <c r="JRY57" s="86"/>
      <c r="JRZ57" s="86"/>
      <c r="JSA57" s="86"/>
      <c r="JSB57" s="86"/>
      <c r="JSC57" s="86"/>
      <c r="JSD57" s="86"/>
      <c r="JSE57" s="86"/>
      <c r="JSF57" s="86"/>
      <c r="JSG57" s="86"/>
      <c r="JSH57" s="86"/>
      <c r="JSI57" s="86"/>
      <c r="JSJ57" s="86"/>
      <c r="JSK57" s="86"/>
      <c r="JSL57" s="86"/>
      <c r="JSM57" s="86"/>
      <c r="JSN57" s="86"/>
      <c r="JSO57" s="86"/>
      <c r="JSP57" s="86"/>
      <c r="JSQ57" s="86"/>
      <c r="JSR57" s="86"/>
      <c r="JSS57" s="86"/>
      <c r="JST57" s="86"/>
      <c r="JSU57" s="86"/>
      <c r="JSV57" s="86"/>
      <c r="JSW57" s="86"/>
      <c r="JSX57" s="86"/>
      <c r="JSY57" s="86"/>
      <c r="JSZ57" s="86"/>
      <c r="JTA57" s="86"/>
      <c r="JTB57" s="86"/>
      <c r="JTC57" s="86"/>
      <c r="JTD57" s="86"/>
      <c r="JTE57" s="86"/>
      <c r="JTF57" s="86"/>
      <c r="JTG57" s="86"/>
      <c r="JTH57" s="86"/>
      <c r="JTI57" s="86"/>
      <c r="JTJ57" s="86"/>
      <c r="JTK57" s="86"/>
      <c r="JTL57" s="86"/>
      <c r="JTM57" s="86"/>
      <c r="JTN57" s="86"/>
      <c r="JTO57" s="86"/>
      <c r="JTP57" s="86"/>
      <c r="JTQ57" s="86"/>
      <c r="JTR57" s="86"/>
      <c r="JTS57" s="86"/>
      <c r="JTT57" s="86"/>
      <c r="JTU57" s="86"/>
      <c r="JTV57" s="86"/>
      <c r="JTW57" s="86"/>
      <c r="JTX57" s="86"/>
      <c r="JTY57" s="86"/>
      <c r="JTZ57" s="86"/>
      <c r="JUA57" s="86"/>
      <c r="JUB57" s="86"/>
      <c r="JUC57" s="86"/>
      <c r="JUD57" s="86"/>
      <c r="JUE57" s="86"/>
      <c r="JUF57" s="86"/>
      <c r="JUG57" s="86"/>
      <c r="JUH57" s="86"/>
      <c r="JUI57" s="86"/>
      <c r="JUJ57" s="86"/>
      <c r="JUK57" s="86"/>
      <c r="JUL57" s="86"/>
      <c r="JUM57" s="86"/>
      <c r="JUN57" s="86"/>
      <c r="JUO57" s="86"/>
      <c r="JUP57" s="86"/>
      <c r="JUQ57" s="86"/>
      <c r="JUR57" s="86"/>
      <c r="JUS57" s="86"/>
      <c r="JUT57" s="86"/>
      <c r="JUU57" s="86"/>
      <c r="JUV57" s="86"/>
      <c r="JUW57" s="86"/>
      <c r="JUX57" s="86"/>
      <c r="JUY57" s="86"/>
      <c r="JUZ57" s="86"/>
      <c r="JVA57" s="86"/>
      <c r="JVB57" s="86"/>
      <c r="JVC57" s="86"/>
      <c r="JVD57" s="86"/>
      <c r="JVE57" s="86"/>
      <c r="JVF57" s="86"/>
      <c r="JVG57" s="86"/>
      <c r="JVH57" s="86"/>
      <c r="JVI57" s="86"/>
      <c r="JVJ57" s="86"/>
      <c r="JVK57" s="86"/>
      <c r="JVL57" s="86"/>
      <c r="JVM57" s="86"/>
      <c r="JVN57" s="86"/>
      <c r="JVO57" s="86"/>
      <c r="JVP57" s="86"/>
      <c r="JVQ57" s="86"/>
      <c r="JVR57" s="86"/>
      <c r="JVS57" s="86"/>
      <c r="JVT57" s="86"/>
      <c r="JVU57" s="86"/>
      <c r="JVV57" s="86"/>
      <c r="JVW57" s="86"/>
      <c r="JVX57" s="86"/>
      <c r="JVY57" s="86"/>
      <c r="JVZ57" s="86"/>
      <c r="JWA57" s="86"/>
      <c r="JWB57" s="86"/>
      <c r="JWC57" s="86"/>
      <c r="JWD57" s="86"/>
      <c r="JWE57" s="86"/>
      <c r="JWF57" s="86"/>
      <c r="JWG57" s="86"/>
      <c r="JWH57" s="86"/>
      <c r="JWI57" s="86"/>
      <c r="JWJ57" s="98"/>
      <c r="JWK57" s="98"/>
      <c r="JWL57" s="98"/>
      <c r="JWM57" s="98"/>
      <c r="JWN57" s="98"/>
      <c r="JWO57" s="98"/>
      <c r="JWP57" s="86"/>
      <c r="JWQ57" s="86"/>
      <c r="JWR57" s="86"/>
      <c r="JWS57" s="86"/>
      <c r="JWT57" s="86"/>
      <c r="JWU57" s="86"/>
      <c r="JWV57" s="86"/>
      <c r="JWW57" s="86"/>
      <c r="JWX57" s="86"/>
      <c r="JWY57" s="86"/>
      <c r="JWZ57" s="86"/>
      <c r="JXA57" s="86"/>
      <c r="JXB57" s="86"/>
      <c r="JXC57" s="86"/>
      <c r="JXD57" s="86"/>
      <c r="JXE57" s="86"/>
      <c r="JXF57" s="86"/>
      <c r="JXG57" s="86"/>
      <c r="JXH57" s="86"/>
      <c r="JXI57" s="86"/>
      <c r="JXJ57" s="86"/>
      <c r="JXK57" s="86"/>
      <c r="JXL57" s="86"/>
      <c r="JXM57" s="86"/>
      <c r="JXN57" s="86"/>
      <c r="JXO57" s="86"/>
      <c r="JXP57" s="86"/>
      <c r="JXQ57" s="86"/>
      <c r="JXR57" s="86"/>
      <c r="JXS57" s="86"/>
      <c r="JXT57" s="86"/>
      <c r="JXU57" s="86"/>
      <c r="JXV57" s="86"/>
      <c r="JXW57" s="86"/>
      <c r="JXX57" s="86"/>
      <c r="JXY57" s="86"/>
      <c r="JXZ57" s="86"/>
      <c r="JYA57" s="86"/>
      <c r="JYB57" s="86"/>
      <c r="JYC57" s="86"/>
      <c r="JYD57" s="86"/>
      <c r="JYE57" s="86"/>
      <c r="JYF57" s="86"/>
      <c r="JYG57" s="86"/>
      <c r="JYH57" s="86"/>
      <c r="JYI57" s="86"/>
      <c r="JYJ57" s="86"/>
      <c r="JYK57" s="86"/>
      <c r="JYL57" s="86"/>
      <c r="JYM57" s="86"/>
      <c r="JYN57" s="86"/>
      <c r="JYO57" s="86"/>
      <c r="JYP57" s="86"/>
      <c r="JYQ57" s="86"/>
      <c r="JYR57" s="86"/>
      <c r="JYS57" s="86"/>
      <c r="JYT57" s="86"/>
      <c r="JYU57" s="86"/>
      <c r="JYV57" s="86"/>
      <c r="JYW57" s="86"/>
      <c r="JYX57" s="86"/>
      <c r="JYY57" s="86"/>
      <c r="JYZ57" s="86"/>
      <c r="JZA57" s="86"/>
      <c r="JZB57" s="86"/>
      <c r="JZC57" s="86"/>
      <c r="JZD57" s="86"/>
      <c r="JZE57" s="86"/>
      <c r="JZF57" s="86"/>
      <c r="JZG57" s="86"/>
      <c r="JZH57" s="86"/>
      <c r="JZI57" s="86"/>
      <c r="JZJ57" s="86"/>
      <c r="JZK57" s="86"/>
      <c r="JZL57" s="86"/>
      <c r="JZM57" s="86"/>
      <c r="JZN57" s="86"/>
      <c r="JZO57" s="86"/>
      <c r="JZP57" s="86"/>
      <c r="JZQ57" s="86"/>
      <c r="JZR57" s="86"/>
      <c r="JZS57" s="86"/>
      <c r="JZT57" s="86"/>
      <c r="JZU57" s="86"/>
      <c r="JZV57" s="86"/>
      <c r="JZW57" s="86"/>
      <c r="JZX57" s="86"/>
      <c r="JZY57" s="86"/>
      <c r="JZZ57" s="86"/>
      <c r="KAA57" s="86"/>
      <c r="KAB57" s="86"/>
      <c r="KAC57" s="86"/>
      <c r="KAD57" s="86"/>
      <c r="KAE57" s="86"/>
      <c r="KAF57" s="86"/>
      <c r="KAG57" s="86"/>
      <c r="KAH57" s="86"/>
      <c r="KAI57" s="86"/>
      <c r="KAJ57" s="86"/>
      <c r="KAK57" s="86"/>
      <c r="KAL57" s="86"/>
      <c r="KAM57" s="86"/>
      <c r="KAN57" s="86"/>
      <c r="KAO57" s="86"/>
      <c r="KAP57" s="86"/>
      <c r="KAQ57" s="86"/>
      <c r="KAR57" s="86"/>
      <c r="KAS57" s="86"/>
      <c r="KAT57" s="86"/>
      <c r="KAU57" s="86"/>
      <c r="KAV57" s="86"/>
      <c r="KAW57" s="86"/>
      <c r="KAX57" s="86"/>
      <c r="KAY57" s="86"/>
      <c r="KAZ57" s="86"/>
      <c r="KBA57" s="86"/>
      <c r="KBB57" s="86"/>
      <c r="KBC57" s="86"/>
      <c r="KBD57" s="86"/>
      <c r="KBE57" s="86"/>
      <c r="KBF57" s="86"/>
      <c r="KBG57" s="86"/>
      <c r="KBH57" s="86"/>
      <c r="KBI57" s="86"/>
      <c r="KBJ57" s="86"/>
      <c r="KBK57" s="86"/>
      <c r="KBL57" s="86"/>
      <c r="KBM57" s="86"/>
      <c r="KBN57" s="86"/>
      <c r="KBO57" s="86"/>
      <c r="KBP57" s="86"/>
      <c r="KBQ57" s="86"/>
      <c r="KBR57" s="86"/>
      <c r="KBS57" s="86"/>
      <c r="KBT57" s="86"/>
      <c r="KBU57" s="86"/>
      <c r="KBV57" s="86"/>
      <c r="KBW57" s="86"/>
      <c r="KBX57" s="86"/>
      <c r="KBY57" s="86"/>
      <c r="KBZ57" s="86"/>
      <c r="KCA57" s="86"/>
      <c r="KCB57" s="86"/>
      <c r="KCC57" s="86"/>
      <c r="KCD57" s="86"/>
      <c r="KCE57" s="86"/>
      <c r="KCF57" s="86"/>
      <c r="KCG57" s="86"/>
      <c r="KCH57" s="86"/>
      <c r="KCI57" s="86"/>
      <c r="KCJ57" s="86"/>
      <c r="KCK57" s="86"/>
      <c r="KCL57" s="86"/>
      <c r="KCM57" s="86"/>
      <c r="KCN57" s="86"/>
      <c r="KCO57" s="86"/>
      <c r="KCP57" s="86"/>
      <c r="KCQ57" s="86"/>
      <c r="KCR57" s="86"/>
      <c r="KCS57" s="86"/>
      <c r="KCT57" s="86"/>
      <c r="KCU57" s="86"/>
      <c r="KCV57" s="86"/>
      <c r="KCW57" s="86"/>
      <c r="KCX57" s="86"/>
      <c r="KCY57" s="86"/>
      <c r="KCZ57" s="86"/>
      <c r="KDA57" s="86"/>
      <c r="KDB57" s="86"/>
      <c r="KDC57" s="86"/>
      <c r="KDD57" s="86"/>
      <c r="KDE57" s="86"/>
      <c r="KDF57" s="86"/>
      <c r="KDG57" s="86"/>
      <c r="KDH57" s="86"/>
      <c r="KDI57" s="86"/>
      <c r="KDJ57" s="86"/>
      <c r="KDK57" s="86"/>
      <c r="KDL57" s="86"/>
      <c r="KDM57" s="86"/>
      <c r="KDN57" s="86"/>
      <c r="KDO57" s="86"/>
      <c r="KDP57" s="86"/>
      <c r="KDQ57" s="86"/>
      <c r="KDR57" s="86"/>
      <c r="KDS57" s="86"/>
      <c r="KDT57" s="86"/>
      <c r="KDU57" s="86"/>
      <c r="KDV57" s="86"/>
      <c r="KDW57" s="86"/>
      <c r="KDX57" s="86"/>
      <c r="KDY57" s="86"/>
      <c r="KDZ57" s="86"/>
      <c r="KEA57" s="86"/>
      <c r="KEB57" s="86"/>
      <c r="KEC57" s="86"/>
      <c r="KED57" s="86"/>
      <c r="KEE57" s="86"/>
      <c r="KEF57" s="86"/>
      <c r="KEG57" s="86"/>
      <c r="KEH57" s="86"/>
      <c r="KEI57" s="86"/>
      <c r="KEJ57" s="86"/>
      <c r="KEK57" s="86"/>
      <c r="KEL57" s="86"/>
      <c r="KEM57" s="86"/>
      <c r="KEN57" s="86"/>
      <c r="KEO57" s="86"/>
      <c r="KEP57" s="86"/>
      <c r="KEQ57" s="86"/>
      <c r="KER57" s="86"/>
      <c r="KES57" s="86"/>
      <c r="KET57" s="86"/>
      <c r="KEU57" s="86"/>
      <c r="KEV57" s="86"/>
      <c r="KEW57" s="86"/>
      <c r="KEX57" s="86"/>
      <c r="KEY57" s="86"/>
      <c r="KEZ57" s="86"/>
      <c r="KFA57" s="86"/>
      <c r="KFB57" s="86"/>
      <c r="KFC57" s="86"/>
      <c r="KFD57" s="86"/>
      <c r="KFE57" s="86"/>
      <c r="KFF57" s="86"/>
      <c r="KFG57" s="86"/>
      <c r="KFH57" s="86"/>
      <c r="KFI57" s="86"/>
      <c r="KFJ57" s="86"/>
      <c r="KFK57" s="86"/>
      <c r="KFL57" s="86"/>
      <c r="KFM57" s="86"/>
      <c r="KFN57" s="86"/>
      <c r="KFO57" s="86"/>
      <c r="KFP57" s="86"/>
      <c r="KFQ57" s="86"/>
      <c r="KFR57" s="86"/>
      <c r="KFS57" s="86"/>
      <c r="KFT57" s="86"/>
      <c r="KFU57" s="86"/>
      <c r="KFV57" s="86"/>
      <c r="KFW57" s="86"/>
      <c r="KFX57" s="86"/>
      <c r="KFY57" s="86"/>
      <c r="KFZ57" s="86"/>
      <c r="KGA57" s="86"/>
      <c r="KGB57" s="86"/>
      <c r="KGC57" s="86"/>
      <c r="KGD57" s="86"/>
      <c r="KGE57" s="86"/>
      <c r="KGF57" s="98"/>
      <c r="KGG57" s="98"/>
      <c r="KGH57" s="98"/>
      <c r="KGI57" s="98"/>
      <c r="KGJ57" s="98"/>
      <c r="KGK57" s="98"/>
      <c r="KGL57" s="86"/>
      <c r="KGM57" s="86"/>
      <c r="KGN57" s="86"/>
      <c r="KGO57" s="86"/>
      <c r="KGP57" s="86"/>
      <c r="KGQ57" s="86"/>
      <c r="KGR57" s="86"/>
      <c r="KGS57" s="86"/>
      <c r="KGT57" s="86"/>
      <c r="KGU57" s="86"/>
      <c r="KGV57" s="86"/>
      <c r="KGW57" s="86"/>
      <c r="KGX57" s="86"/>
      <c r="KGY57" s="86"/>
      <c r="KGZ57" s="86"/>
      <c r="KHA57" s="86"/>
      <c r="KHB57" s="86"/>
      <c r="KHC57" s="86"/>
      <c r="KHD57" s="86"/>
      <c r="KHE57" s="86"/>
      <c r="KHF57" s="86"/>
      <c r="KHG57" s="86"/>
      <c r="KHH57" s="86"/>
      <c r="KHI57" s="86"/>
      <c r="KHJ57" s="86"/>
      <c r="KHK57" s="86"/>
      <c r="KHL57" s="86"/>
      <c r="KHM57" s="86"/>
      <c r="KHN57" s="86"/>
      <c r="KHO57" s="86"/>
      <c r="KHP57" s="86"/>
      <c r="KHQ57" s="86"/>
      <c r="KHR57" s="86"/>
      <c r="KHS57" s="86"/>
      <c r="KHT57" s="86"/>
      <c r="KHU57" s="86"/>
      <c r="KHV57" s="86"/>
      <c r="KHW57" s="86"/>
      <c r="KHX57" s="86"/>
      <c r="KHY57" s="86"/>
      <c r="KHZ57" s="86"/>
      <c r="KIA57" s="86"/>
      <c r="KIB57" s="86"/>
      <c r="KIC57" s="86"/>
      <c r="KID57" s="86"/>
      <c r="KIE57" s="86"/>
      <c r="KIF57" s="86"/>
      <c r="KIG57" s="86"/>
      <c r="KIH57" s="86"/>
      <c r="KII57" s="86"/>
      <c r="KIJ57" s="86"/>
      <c r="KIK57" s="86"/>
      <c r="KIL57" s="86"/>
      <c r="KIM57" s="86"/>
      <c r="KIN57" s="86"/>
      <c r="KIO57" s="86"/>
      <c r="KIP57" s="86"/>
      <c r="KIQ57" s="86"/>
      <c r="KIR57" s="86"/>
      <c r="KIS57" s="86"/>
      <c r="KIT57" s="86"/>
      <c r="KIU57" s="86"/>
      <c r="KIV57" s="86"/>
      <c r="KIW57" s="86"/>
      <c r="KIX57" s="86"/>
      <c r="KIY57" s="86"/>
      <c r="KIZ57" s="86"/>
      <c r="KJA57" s="86"/>
      <c r="KJB57" s="86"/>
      <c r="KJC57" s="86"/>
      <c r="KJD57" s="86"/>
      <c r="KJE57" s="86"/>
      <c r="KJF57" s="86"/>
      <c r="KJG57" s="86"/>
      <c r="KJH57" s="86"/>
      <c r="KJI57" s="86"/>
      <c r="KJJ57" s="86"/>
      <c r="KJK57" s="86"/>
      <c r="KJL57" s="86"/>
      <c r="KJM57" s="86"/>
      <c r="KJN57" s="86"/>
      <c r="KJO57" s="86"/>
      <c r="KJP57" s="86"/>
      <c r="KJQ57" s="86"/>
      <c r="KJR57" s="86"/>
      <c r="KJS57" s="86"/>
      <c r="KJT57" s="86"/>
      <c r="KJU57" s="86"/>
      <c r="KJV57" s="86"/>
      <c r="KJW57" s="86"/>
      <c r="KJX57" s="86"/>
      <c r="KJY57" s="86"/>
      <c r="KJZ57" s="86"/>
      <c r="KKA57" s="86"/>
      <c r="KKB57" s="86"/>
      <c r="KKC57" s="86"/>
      <c r="KKD57" s="86"/>
      <c r="KKE57" s="86"/>
      <c r="KKF57" s="86"/>
      <c r="KKG57" s="86"/>
      <c r="KKH57" s="86"/>
      <c r="KKI57" s="86"/>
      <c r="KKJ57" s="86"/>
      <c r="KKK57" s="86"/>
      <c r="KKL57" s="86"/>
      <c r="KKM57" s="86"/>
      <c r="KKN57" s="86"/>
      <c r="KKO57" s="86"/>
      <c r="KKP57" s="86"/>
      <c r="KKQ57" s="86"/>
      <c r="KKR57" s="86"/>
      <c r="KKS57" s="86"/>
      <c r="KKT57" s="86"/>
      <c r="KKU57" s="86"/>
      <c r="KKV57" s="86"/>
      <c r="KKW57" s="86"/>
      <c r="KKX57" s="86"/>
      <c r="KKY57" s="86"/>
      <c r="KKZ57" s="86"/>
      <c r="KLA57" s="86"/>
      <c r="KLB57" s="86"/>
      <c r="KLC57" s="86"/>
      <c r="KLD57" s="86"/>
      <c r="KLE57" s="86"/>
      <c r="KLF57" s="86"/>
      <c r="KLG57" s="86"/>
      <c r="KLH57" s="86"/>
      <c r="KLI57" s="86"/>
      <c r="KLJ57" s="86"/>
      <c r="KLK57" s="86"/>
      <c r="KLL57" s="86"/>
      <c r="KLM57" s="86"/>
      <c r="KLN57" s="86"/>
      <c r="KLO57" s="86"/>
      <c r="KLP57" s="86"/>
      <c r="KLQ57" s="86"/>
      <c r="KLR57" s="86"/>
      <c r="KLS57" s="86"/>
      <c r="KLT57" s="86"/>
      <c r="KLU57" s="86"/>
      <c r="KLV57" s="86"/>
      <c r="KLW57" s="86"/>
      <c r="KLX57" s="86"/>
      <c r="KLY57" s="86"/>
      <c r="KLZ57" s="86"/>
      <c r="KMA57" s="86"/>
      <c r="KMB57" s="86"/>
      <c r="KMC57" s="86"/>
      <c r="KMD57" s="86"/>
      <c r="KME57" s="86"/>
      <c r="KMF57" s="86"/>
      <c r="KMG57" s="86"/>
      <c r="KMH57" s="86"/>
      <c r="KMI57" s="86"/>
      <c r="KMJ57" s="86"/>
      <c r="KMK57" s="86"/>
      <c r="KML57" s="86"/>
      <c r="KMM57" s="86"/>
      <c r="KMN57" s="86"/>
      <c r="KMO57" s="86"/>
      <c r="KMP57" s="86"/>
      <c r="KMQ57" s="86"/>
      <c r="KMR57" s="86"/>
      <c r="KMS57" s="86"/>
      <c r="KMT57" s="86"/>
      <c r="KMU57" s="86"/>
      <c r="KMV57" s="86"/>
      <c r="KMW57" s="86"/>
      <c r="KMX57" s="86"/>
      <c r="KMY57" s="86"/>
      <c r="KMZ57" s="86"/>
      <c r="KNA57" s="86"/>
      <c r="KNB57" s="86"/>
      <c r="KNC57" s="86"/>
      <c r="KND57" s="86"/>
      <c r="KNE57" s="86"/>
      <c r="KNF57" s="86"/>
      <c r="KNG57" s="86"/>
      <c r="KNH57" s="86"/>
      <c r="KNI57" s="86"/>
      <c r="KNJ57" s="86"/>
      <c r="KNK57" s="86"/>
      <c r="KNL57" s="86"/>
      <c r="KNM57" s="86"/>
      <c r="KNN57" s="86"/>
      <c r="KNO57" s="86"/>
      <c r="KNP57" s="86"/>
      <c r="KNQ57" s="86"/>
      <c r="KNR57" s="86"/>
      <c r="KNS57" s="86"/>
      <c r="KNT57" s="86"/>
      <c r="KNU57" s="86"/>
      <c r="KNV57" s="86"/>
      <c r="KNW57" s="86"/>
      <c r="KNX57" s="86"/>
      <c r="KNY57" s="86"/>
      <c r="KNZ57" s="86"/>
      <c r="KOA57" s="86"/>
      <c r="KOB57" s="86"/>
      <c r="KOC57" s="86"/>
      <c r="KOD57" s="86"/>
      <c r="KOE57" s="86"/>
      <c r="KOF57" s="86"/>
      <c r="KOG57" s="86"/>
      <c r="KOH57" s="86"/>
      <c r="KOI57" s="86"/>
      <c r="KOJ57" s="86"/>
      <c r="KOK57" s="86"/>
      <c r="KOL57" s="86"/>
      <c r="KOM57" s="86"/>
      <c r="KON57" s="86"/>
      <c r="KOO57" s="86"/>
      <c r="KOP57" s="86"/>
      <c r="KOQ57" s="86"/>
      <c r="KOR57" s="86"/>
      <c r="KOS57" s="86"/>
      <c r="KOT57" s="86"/>
      <c r="KOU57" s="86"/>
      <c r="KOV57" s="86"/>
      <c r="KOW57" s="86"/>
      <c r="KOX57" s="86"/>
      <c r="KOY57" s="86"/>
      <c r="KOZ57" s="86"/>
      <c r="KPA57" s="86"/>
      <c r="KPB57" s="86"/>
      <c r="KPC57" s="86"/>
      <c r="KPD57" s="86"/>
      <c r="KPE57" s="86"/>
      <c r="KPF57" s="86"/>
      <c r="KPG57" s="86"/>
      <c r="KPH57" s="86"/>
      <c r="KPI57" s="86"/>
      <c r="KPJ57" s="86"/>
      <c r="KPK57" s="86"/>
      <c r="KPL57" s="86"/>
      <c r="KPM57" s="86"/>
      <c r="KPN57" s="86"/>
      <c r="KPO57" s="86"/>
      <c r="KPP57" s="86"/>
      <c r="KPQ57" s="86"/>
      <c r="KPR57" s="86"/>
      <c r="KPS57" s="86"/>
      <c r="KPT57" s="86"/>
      <c r="KPU57" s="86"/>
      <c r="KPV57" s="86"/>
      <c r="KPW57" s="86"/>
      <c r="KPX57" s="86"/>
      <c r="KPY57" s="86"/>
      <c r="KPZ57" s="86"/>
      <c r="KQA57" s="86"/>
      <c r="KQB57" s="98"/>
      <c r="KQC57" s="98"/>
      <c r="KQD57" s="98"/>
      <c r="KQE57" s="98"/>
      <c r="KQF57" s="98"/>
      <c r="KQG57" s="98"/>
      <c r="KQH57" s="86"/>
      <c r="KQI57" s="86"/>
      <c r="KQJ57" s="86"/>
      <c r="KQK57" s="86"/>
      <c r="KQL57" s="86"/>
      <c r="KQM57" s="86"/>
      <c r="KQN57" s="86"/>
      <c r="KQO57" s="86"/>
      <c r="KQP57" s="86"/>
      <c r="KQQ57" s="86"/>
      <c r="KQR57" s="86"/>
      <c r="KQS57" s="86"/>
      <c r="KQT57" s="86"/>
      <c r="KQU57" s="86"/>
      <c r="KQV57" s="86"/>
      <c r="KQW57" s="86"/>
      <c r="KQX57" s="86"/>
      <c r="KQY57" s="86"/>
      <c r="KQZ57" s="86"/>
      <c r="KRA57" s="86"/>
      <c r="KRB57" s="86"/>
      <c r="KRC57" s="86"/>
      <c r="KRD57" s="86"/>
      <c r="KRE57" s="86"/>
      <c r="KRF57" s="86"/>
      <c r="KRG57" s="86"/>
      <c r="KRH57" s="86"/>
      <c r="KRI57" s="86"/>
      <c r="KRJ57" s="86"/>
      <c r="KRK57" s="86"/>
      <c r="KRL57" s="86"/>
      <c r="KRM57" s="86"/>
      <c r="KRN57" s="86"/>
      <c r="KRO57" s="86"/>
      <c r="KRP57" s="86"/>
      <c r="KRQ57" s="86"/>
      <c r="KRR57" s="86"/>
      <c r="KRS57" s="86"/>
      <c r="KRT57" s="86"/>
      <c r="KRU57" s="86"/>
      <c r="KRV57" s="86"/>
      <c r="KRW57" s="86"/>
      <c r="KRX57" s="86"/>
      <c r="KRY57" s="86"/>
      <c r="KRZ57" s="86"/>
      <c r="KSA57" s="86"/>
      <c r="KSB57" s="86"/>
      <c r="KSC57" s="86"/>
      <c r="KSD57" s="86"/>
      <c r="KSE57" s="86"/>
      <c r="KSF57" s="86"/>
      <c r="KSG57" s="86"/>
      <c r="KSH57" s="86"/>
      <c r="KSI57" s="86"/>
      <c r="KSJ57" s="86"/>
      <c r="KSK57" s="86"/>
      <c r="KSL57" s="86"/>
      <c r="KSM57" s="86"/>
      <c r="KSN57" s="86"/>
      <c r="KSO57" s="86"/>
      <c r="KSP57" s="86"/>
      <c r="KSQ57" s="86"/>
      <c r="KSR57" s="86"/>
      <c r="KSS57" s="86"/>
      <c r="KST57" s="86"/>
      <c r="KSU57" s="86"/>
      <c r="KSV57" s="86"/>
      <c r="KSW57" s="86"/>
      <c r="KSX57" s="86"/>
      <c r="KSY57" s="86"/>
      <c r="KSZ57" s="86"/>
      <c r="KTA57" s="86"/>
      <c r="KTB57" s="86"/>
      <c r="KTC57" s="86"/>
      <c r="KTD57" s="86"/>
      <c r="KTE57" s="86"/>
      <c r="KTF57" s="86"/>
      <c r="KTG57" s="86"/>
      <c r="KTH57" s="86"/>
      <c r="KTI57" s="86"/>
      <c r="KTJ57" s="86"/>
      <c r="KTK57" s="86"/>
      <c r="KTL57" s="86"/>
      <c r="KTM57" s="86"/>
      <c r="KTN57" s="86"/>
      <c r="KTO57" s="86"/>
      <c r="KTP57" s="86"/>
      <c r="KTQ57" s="86"/>
      <c r="KTR57" s="86"/>
      <c r="KTS57" s="86"/>
      <c r="KTT57" s="86"/>
      <c r="KTU57" s="86"/>
      <c r="KTV57" s="86"/>
      <c r="KTW57" s="86"/>
      <c r="KTX57" s="86"/>
      <c r="KTY57" s="86"/>
      <c r="KTZ57" s="86"/>
      <c r="KUA57" s="86"/>
      <c r="KUB57" s="86"/>
      <c r="KUC57" s="86"/>
      <c r="KUD57" s="86"/>
      <c r="KUE57" s="86"/>
      <c r="KUF57" s="86"/>
      <c r="KUG57" s="86"/>
      <c r="KUH57" s="86"/>
      <c r="KUI57" s="86"/>
      <c r="KUJ57" s="86"/>
      <c r="KUK57" s="86"/>
      <c r="KUL57" s="86"/>
      <c r="KUM57" s="86"/>
      <c r="KUN57" s="86"/>
      <c r="KUO57" s="86"/>
      <c r="KUP57" s="86"/>
      <c r="KUQ57" s="86"/>
      <c r="KUR57" s="86"/>
      <c r="KUS57" s="86"/>
      <c r="KUT57" s="86"/>
      <c r="KUU57" s="86"/>
      <c r="KUV57" s="86"/>
      <c r="KUW57" s="86"/>
      <c r="KUX57" s="86"/>
      <c r="KUY57" s="86"/>
      <c r="KUZ57" s="86"/>
      <c r="KVA57" s="86"/>
      <c r="KVB57" s="86"/>
      <c r="KVC57" s="86"/>
      <c r="KVD57" s="86"/>
      <c r="KVE57" s="86"/>
      <c r="KVF57" s="86"/>
      <c r="KVG57" s="86"/>
      <c r="KVH57" s="86"/>
      <c r="KVI57" s="86"/>
      <c r="KVJ57" s="86"/>
      <c r="KVK57" s="86"/>
      <c r="KVL57" s="86"/>
      <c r="KVM57" s="86"/>
      <c r="KVN57" s="86"/>
      <c r="KVO57" s="86"/>
      <c r="KVP57" s="86"/>
      <c r="KVQ57" s="86"/>
      <c r="KVR57" s="86"/>
      <c r="KVS57" s="86"/>
      <c r="KVT57" s="86"/>
      <c r="KVU57" s="86"/>
      <c r="KVV57" s="86"/>
      <c r="KVW57" s="86"/>
      <c r="KVX57" s="86"/>
      <c r="KVY57" s="86"/>
      <c r="KVZ57" s="86"/>
      <c r="KWA57" s="86"/>
      <c r="KWB57" s="86"/>
      <c r="KWC57" s="86"/>
      <c r="KWD57" s="86"/>
      <c r="KWE57" s="86"/>
      <c r="KWF57" s="86"/>
      <c r="KWG57" s="86"/>
      <c r="KWH57" s="86"/>
      <c r="KWI57" s="86"/>
      <c r="KWJ57" s="86"/>
      <c r="KWK57" s="86"/>
      <c r="KWL57" s="86"/>
      <c r="KWM57" s="86"/>
      <c r="KWN57" s="86"/>
      <c r="KWO57" s="86"/>
      <c r="KWP57" s="86"/>
      <c r="KWQ57" s="86"/>
      <c r="KWR57" s="86"/>
      <c r="KWS57" s="86"/>
      <c r="KWT57" s="86"/>
      <c r="KWU57" s="86"/>
      <c r="KWV57" s="86"/>
      <c r="KWW57" s="86"/>
      <c r="KWX57" s="86"/>
      <c r="KWY57" s="86"/>
      <c r="KWZ57" s="86"/>
      <c r="KXA57" s="86"/>
      <c r="KXB57" s="86"/>
      <c r="KXC57" s="86"/>
      <c r="KXD57" s="86"/>
      <c r="KXE57" s="86"/>
      <c r="KXF57" s="86"/>
      <c r="KXG57" s="86"/>
      <c r="KXH57" s="86"/>
      <c r="KXI57" s="86"/>
      <c r="KXJ57" s="86"/>
      <c r="KXK57" s="86"/>
      <c r="KXL57" s="86"/>
      <c r="KXM57" s="86"/>
      <c r="KXN57" s="86"/>
      <c r="KXO57" s="86"/>
      <c r="KXP57" s="86"/>
      <c r="KXQ57" s="86"/>
      <c r="KXR57" s="86"/>
      <c r="KXS57" s="86"/>
      <c r="KXT57" s="86"/>
      <c r="KXU57" s="86"/>
      <c r="KXV57" s="86"/>
      <c r="KXW57" s="86"/>
      <c r="KXX57" s="86"/>
      <c r="KXY57" s="86"/>
      <c r="KXZ57" s="86"/>
      <c r="KYA57" s="86"/>
      <c r="KYB57" s="86"/>
      <c r="KYC57" s="86"/>
      <c r="KYD57" s="86"/>
      <c r="KYE57" s="86"/>
      <c r="KYF57" s="86"/>
      <c r="KYG57" s="86"/>
      <c r="KYH57" s="86"/>
      <c r="KYI57" s="86"/>
      <c r="KYJ57" s="86"/>
      <c r="KYK57" s="86"/>
      <c r="KYL57" s="86"/>
      <c r="KYM57" s="86"/>
      <c r="KYN57" s="86"/>
      <c r="KYO57" s="86"/>
      <c r="KYP57" s="86"/>
      <c r="KYQ57" s="86"/>
      <c r="KYR57" s="86"/>
      <c r="KYS57" s="86"/>
      <c r="KYT57" s="86"/>
      <c r="KYU57" s="86"/>
      <c r="KYV57" s="86"/>
      <c r="KYW57" s="86"/>
      <c r="KYX57" s="86"/>
      <c r="KYY57" s="86"/>
      <c r="KYZ57" s="86"/>
      <c r="KZA57" s="86"/>
      <c r="KZB57" s="86"/>
      <c r="KZC57" s="86"/>
      <c r="KZD57" s="86"/>
      <c r="KZE57" s="86"/>
      <c r="KZF57" s="86"/>
      <c r="KZG57" s="86"/>
      <c r="KZH57" s="86"/>
      <c r="KZI57" s="86"/>
      <c r="KZJ57" s="86"/>
      <c r="KZK57" s="86"/>
      <c r="KZL57" s="86"/>
      <c r="KZM57" s="86"/>
      <c r="KZN57" s="86"/>
      <c r="KZO57" s="86"/>
      <c r="KZP57" s="86"/>
      <c r="KZQ57" s="86"/>
      <c r="KZR57" s="86"/>
      <c r="KZS57" s="86"/>
      <c r="KZT57" s="86"/>
      <c r="KZU57" s="86"/>
      <c r="KZV57" s="86"/>
      <c r="KZW57" s="86"/>
      <c r="KZX57" s="98"/>
      <c r="KZY57" s="98"/>
      <c r="KZZ57" s="98"/>
      <c r="LAA57" s="98"/>
      <c r="LAB57" s="98"/>
      <c r="LAC57" s="98"/>
      <c r="LAD57" s="86"/>
      <c r="LAE57" s="86"/>
      <c r="LAF57" s="86"/>
      <c r="LAG57" s="86"/>
      <c r="LAH57" s="86"/>
      <c r="LAI57" s="86"/>
      <c r="LAJ57" s="86"/>
      <c r="LAK57" s="86"/>
      <c r="LAL57" s="86"/>
      <c r="LAM57" s="86"/>
      <c r="LAN57" s="86"/>
      <c r="LAO57" s="86"/>
      <c r="LAP57" s="86"/>
      <c r="LAQ57" s="86"/>
      <c r="LAR57" s="86"/>
      <c r="LAS57" s="86"/>
      <c r="LAT57" s="86"/>
      <c r="LAU57" s="86"/>
      <c r="LAV57" s="86"/>
      <c r="LAW57" s="86"/>
      <c r="LAX57" s="86"/>
      <c r="LAY57" s="86"/>
      <c r="LAZ57" s="86"/>
      <c r="LBA57" s="86"/>
      <c r="LBB57" s="86"/>
      <c r="LBC57" s="86"/>
      <c r="LBD57" s="86"/>
      <c r="LBE57" s="86"/>
      <c r="LBF57" s="86"/>
      <c r="LBG57" s="86"/>
      <c r="LBH57" s="86"/>
      <c r="LBI57" s="86"/>
      <c r="LBJ57" s="86"/>
      <c r="LBK57" s="86"/>
      <c r="LBL57" s="86"/>
      <c r="LBM57" s="86"/>
      <c r="LBN57" s="86"/>
      <c r="LBO57" s="86"/>
      <c r="LBP57" s="86"/>
      <c r="LBQ57" s="86"/>
      <c r="LBR57" s="86"/>
      <c r="LBS57" s="86"/>
      <c r="LBT57" s="86"/>
      <c r="LBU57" s="86"/>
      <c r="LBV57" s="86"/>
      <c r="LBW57" s="86"/>
      <c r="LBX57" s="86"/>
      <c r="LBY57" s="86"/>
      <c r="LBZ57" s="86"/>
      <c r="LCA57" s="86"/>
      <c r="LCB57" s="86"/>
      <c r="LCC57" s="86"/>
      <c r="LCD57" s="86"/>
      <c r="LCE57" s="86"/>
      <c r="LCF57" s="86"/>
      <c r="LCG57" s="86"/>
      <c r="LCH57" s="86"/>
      <c r="LCI57" s="86"/>
      <c r="LCJ57" s="86"/>
      <c r="LCK57" s="86"/>
      <c r="LCL57" s="86"/>
      <c r="LCM57" s="86"/>
      <c r="LCN57" s="86"/>
      <c r="LCO57" s="86"/>
      <c r="LCP57" s="86"/>
      <c r="LCQ57" s="86"/>
      <c r="LCR57" s="86"/>
      <c r="LCS57" s="86"/>
      <c r="LCT57" s="86"/>
      <c r="LCU57" s="86"/>
      <c r="LCV57" s="86"/>
      <c r="LCW57" s="86"/>
      <c r="LCX57" s="86"/>
      <c r="LCY57" s="86"/>
      <c r="LCZ57" s="86"/>
      <c r="LDA57" s="86"/>
      <c r="LDB57" s="86"/>
      <c r="LDC57" s="86"/>
      <c r="LDD57" s="86"/>
      <c r="LDE57" s="86"/>
      <c r="LDF57" s="86"/>
      <c r="LDG57" s="86"/>
      <c r="LDH57" s="86"/>
      <c r="LDI57" s="86"/>
      <c r="LDJ57" s="86"/>
      <c r="LDK57" s="86"/>
      <c r="LDL57" s="86"/>
      <c r="LDM57" s="86"/>
      <c r="LDN57" s="86"/>
      <c r="LDO57" s="86"/>
      <c r="LDP57" s="86"/>
      <c r="LDQ57" s="86"/>
      <c r="LDR57" s="86"/>
      <c r="LDS57" s="86"/>
      <c r="LDT57" s="86"/>
      <c r="LDU57" s="86"/>
      <c r="LDV57" s="86"/>
      <c r="LDW57" s="86"/>
      <c r="LDX57" s="86"/>
      <c r="LDY57" s="86"/>
      <c r="LDZ57" s="86"/>
      <c r="LEA57" s="86"/>
      <c r="LEB57" s="86"/>
      <c r="LEC57" s="86"/>
      <c r="LED57" s="86"/>
      <c r="LEE57" s="86"/>
      <c r="LEF57" s="86"/>
      <c r="LEG57" s="86"/>
      <c r="LEH57" s="86"/>
      <c r="LEI57" s="86"/>
      <c r="LEJ57" s="86"/>
      <c r="LEK57" s="86"/>
      <c r="LEL57" s="86"/>
      <c r="LEM57" s="86"/>
      <c r="LEN57" s="86"/>
      <c r="LEO57" s="86"/>
      <c r="LEP57" s="86"/>
      <c r="LEQ57" s="86"/>
      <c r="LER57" s="86"/>
      <c r="LES57" s="86"/>
      <c r="LET57" s="86"/>
      <c r="LEU57" s="86"/>
      <c r="LEV57" s="86"/>
      <c r="LEW57" s="86"/>
      <c r="LEX57" s="86"/>
      <c r="LEY57" s="86"/>
      <c r="LEZ57" s="86"/>
      <c r="LFA57" s="86"/>
      <c r="LFB57" s="86"/>
      <c r="LFC57" s="86"/>
      <c r="LFD57" s="86"/>
      <c r="LFE57" s="86"/>
      <c r="LFF57" s="86"/>
      <c r="LFG57" s="86"/>
      <c r="LFH57" s="86"/>
      <c r="LFI57" s="86"/>
      <c r="LFJ57" s="86"/>
      <c r="LFK57" s="86"/>
      <c r="LFL57" s="86"/>
      <c r="LFM57" s="86"/>
      <c r="LFN57" s="86"/>
      <c r="LFO57" s="86"/>
      <c r="LFP57" s="86"/>
      <c r="LFQ57" s="86"/>
      <c r="LFR57" s="86"/>
      <c r="LFS57" s="86"/>
      <c r="LFT57" s="86"/>
      <c r="LFU57" s="86"/>
      <c r="LFV57" s="86"/>
      <c r="LFW57" s="86"/>
      <c r="LFX57" s="86"/>
      <c r="LFY57" s="86"/>
      <c r="LFZ57" s="86"/>
      <c r="LGA57" s="86"/>
      <c r="LGB57" s="86"/>
      <c r="LGC57" s="86"/>
      <c r="LGD57" s="86"/>
      <c r="LGE57" s="86"/>
      <c r="LGF57" s="86"/>
      <c r="LGG57" s="86"/>
      <c r="LGH57" s="86"/>
      <c r="LGI57" s="86"/>
      <c r="LGJ57" s="86"/>
      <c r="LGK57" s="86"/>
      <c r="LGL57" s="86"/>
      <c r="LGM57" s="86"/>
      <c r="LGN57" s="86"/>
      <c r="LGO57" s="86"/>
      <c r="LGP57" s="86"/>
      <c r="LGQ57" s="86"/>
      <c r="LGR57" s="86"/>
      <c r="LGS57" s="86"/>
      <c r="LGT57" s="86"/>
      <c r="LGU57" s="86"/>
      <c r="LGV57" s="86"/>
      <c r="LGW57" s="86"/>
      <c r="LGX57" s="86"/>
      <c r="LGY57" s="86"/>
      <c r="LGZ57" s="86"/>
      <c r="LHA57" s="86"/>
      <c r="LHB57" s="86"/>
      <c r="LHC57" s="86"/>
      <c r="LHD57" s="86"/>
      <c r="LHE57" s="86"/>
      <c r="LHF57" s="86"/>
      <c r="LHG57" s="86"/>
      <c r="LHH57" s="86"/>
      <c r="LHI57" s="86"/>
      <c r="LHJ57" s="86"/>
      <c r="LHK57" s="86"/>
      <c r="LHL57" s="86"/>
      <c r="LHM57" s="86"/>
      <c r="LHN57" s="86"/>
      <c r="LHO57" s="86"/>
      <c r="LHP57" s="86"/>
      <c r="LHQ57" s="86"/>
      <c r="LHR57" s="86"/>
      <c r="LHS57" s="86"/>
      <c r="LHT57" s="86"/>
      <c r="LHU57" s="86"/>
      <c r="LHV57" s="86"/>
      <c r="LHW57" s="86"/>
      <c r="LHX57" s="86"/>
      <c r="LHY57" s="86"/>
      <c r="LHZ57" s="86"/>
      <c r="LIA57" s="86"/>
      <c r="LIB57" s="86"/>
      <c r="LIC57" s="86"/>
      <c r="LID57" s="86"/>
      <c r="LIE57" s="86"/>
      <c r="LIF57" s="86"/>
      <c r="LIG57" s="86"/>
      <c r="LIH57" s="86"/>
      <c r="LII57" s="86"/>
      <c r="LIJ57" s="86"/>
      <c r="LIK57" s="86"/>
      <c r="LIL57" s="86"/>
      <c r="LIM57" s="86"/>
      <c r="LIN57" s="86"/>
      <c r="LIO57" s="86"/>
      <c r="LIP57" s="86"/>
      <c r="LIQ57" s="86"/>
      <c r="LIR57" s="86"/>
      <c r="LIS57" s="86"/>
      <c r="LIT57" s="86"/>
      <c r="LIU57" s="86"/>
      <c r="LIV57" s="86"/>
      <c r="LIW57" s="86"/>
      <c r="LIX57" s="86"/>
      <c r="LIY57" s="86"/>
      <c r="LIZ57" s="86"/>
      <c r="LJA57" s="86"/>
      <c r="LJB57" s="86"/>
      <c r="LJC57" s="86"/>
      <c r="LJD57" s="86"/>
      <c r="LJE57" s="86"/>
      <c r="LJF57" s="86"/>
      <c r="LJG57" s="86"/>
      <c r="LJH57" s="86"/>
      <c r="LJI57" s="86"/>
      <c r="LJJ57" s="86"/>
      <c r="LJK57" s="86"/>
      <c r="LJL57" s="86"/>
      <c r="LJM57" s="86"/>
      <c r="LJN57" s="86"/>
      <c r="LJO57" s="86"/>
      <c r="LJP57" s="86"/>
      <c r="LJQ57" s="86"/>
      <c r="LJR57" s="86"/>
      <c r="LJS57" s="86"/>
      <c r="LJT57" s="98"/>
      <c r="LJU57" s="98"/>
      <c r="LJV57" s="98"/>
      <c r="LJW57" s="98"/>
      <c r="LJX57" s="98"/>
      <c r="LJY57" s="98"/>
      <c r="LJZ57" s="86"/>
      <c r="LKA57" s="86"/>
      <c r="LKB57" s="86"/>
      <c r="LKC57" s="86"/>
      <c r="LKD57" s="86"/>
      <c r="LKE57" s="86"/>
      <c r="LKF57" s="86"/>
      <c r="LKG57" s="86"/>
      <c r="LKH57" s="86"/>
      <c r="LKI57" s="86"/>
      <c r="LKJ57" s="86"/>
      <c r="LKK57" s="86"/>
      <c r="LKL57" s="86"/>
      <c r="LKM57" s="86"/>
      <c r="LKN57" s="86"/>
      <c r="LKO57" s="86"/>
      <c r="LKP57" s="86"/>
      <c r="LKQ57" s="86"/>
      <c r="LKR57" s="86"/>
      <c r="LKS57" s="86"/>
      <c r="LKT57" s="86"/>
      <c r="LKU57" s="86"/>
      <c r="LKV57" s="86"/>
      <c r="LKW57" s="86"/>
      <c r="LKX57" s="86"/>
      <c r="LKY57" s="86"/>
      <c r="LKZ57" s="86"/>
      <c r="LLA57" s="86"/>
      <c r="LLB57" s="86"/>
      <c r="LLC57" s="86"/>
      <c r="LLD57" s="86"/>
      <c r="LLE57" s="86"/>
      <c r="LLF57" s="86"/>
      <c r="LLG57" s="86"/>
      <c r="LLH57" s="86"/>
      <c r="LLI57" s="86"/>
      <c r="LLJ57" s="86"/>
      <c r="LLK57" s="86"/>
      <c r="LLL57" s="86"/>
      <c r="LLM57" s="86"/>
      <c r="LLN57" s="86"/>
      <c r="LLO57" s="86"/>
      <c r="LLP57" s="86"/>
      <c r="LLQ57" s="86"/>
      <c r="LLR57" s="86"/>
      <c r="LLS57" s="86"/>
      <c r="LLT57" s="86"/>
      <c r="LLU57" s="86"/>
      <c r="LLV57" s="86"/>
      <c r="LLW57" s="86"/>
      <c r="LLX57" s="86"/>
      <c r="LLY57" s="86"/>
      <c r="LLZ57" s="86"/>
      <c r="LMA57" s="86"/>
      <c r="LMB57" s="86"/>
      <c r="LMC57" s="86"/>
      <c r="LMD57" s="86"/>
      <c r="LME57" s="86"/>
      <c r="LMF57" s="86"/>
      <c r="LMG57" s="86"/>
      <c r="LMH57" s="86"/>
      <c r="LMI57" s="86"/>
      <c r="LMJ57" s="86"/>
      <c r="LMK57" s="86"/>
      <c r="LML57" s="86"/>
      <c r="LMM57" s="86"/>
      <c r="LMN57" s="86"/>
      <c r="LMO57" s="86"/>
      <c r="LMP57" s="86"/>
      <c r="LMQ57" s="86"/>
      <c r="LMR57" s="86"/>
      <c r="LMS57" s="86"/>
      <c r="LMT57" s="86"/>
      <c r="LMU57" s="86"/>
      <c r="LMV57" s="86"/>
      <c r="LMW57" s="86"/>
      <c r="LMX57" s="86"/>
      <c r="LMY57" s="86"/>
      <c r="LMZ57" s="86"/>
      <c r="LNA57" s="86"/>
      <c r="LNB57" s="86"/>
      <c r="LNC57" s="86"/>
      <c r="LND57" s="86"/>
      <c r="LNE57" s="86"/>
      <c r="LNF57" s="86"/>
      <c r="LNG57" s="86"/>
      <c r="LNH57" s="86"/>
      <c r="LNI57" s="86"/>
      <c r="LNJ57" s="86"/>
      <c r="LNK57" s="86"/>
      <c r="LNL57" s="86"/>
      <c r="LNM57" s="86"/>
      <c r="LNN57" s="86"/>
      <c r="LNO57" s="86"/>
      <c r="LNP57" s="86"/>
      <c r="LNQ57" s="86"/>
      <c r="LNR57" s="86"/>
      <c r="LNS57" s="86"/>
      <c r="LNT57" s="86"/>
      <c r="LNU57" s="86"/>
      <c r="LNV57" s="86"/>
      <c r="LNW57" s="86"/>
      <c r="LNX57" s="86"/>
      <c r="LNY57" s="86"/>
      <c r="LNZ57" s="86"/>
      <c r="LOA57" s="86"/>
      <c r="LOB57" s="86"/>
      <c r="LOC57" s="86"/>
      <c r="LOD57" s="86"/>
      <c r="LOE57" s="86"/>
      <c r="LOF57" s="86"/>
      <c r="LOG57" s="86"/>
      <c r="LOH57" s="86"/>
      <c r="LOI57" s="86"/>
      <c r="LOJ57" s="86"/>
      <c r="LOK57" s="86"/>
      <c r="LOL57" s="86"/>
      <c r="LOM57" s="86"/>
      <c r="LON57" s="86"/>
      <c r="LOO57" s="86"/>
      <c r="LOP57" s="86"/>
      <c r="LOQ57" s="86"/>
      <c r="LOR57" s="86"/>
      <c r="LOS57" s="86"/>
      <c r="LOT57" s="86"/>
      <c r="LOU57" s="86"/>
      <c r="LOV57" s="86"/>
      <c r="LOW57" s="86"/>
      <c r="LOX57" s="86"/>
      <c r="LOY57" s="86"/>
      <c r="LOZ57" s="86"/>
      <c r="LPA57" s="86"/>
      <c r="LPB57" s="86"/>
      <c r="LPC57" s="86"/>
      <c r="LPD57" s="86"/>
      <c r="LPE57" s="86"/>
      <c r="LPF57" s="86"/>
      <c r="LPG57" s="86"/>
      <c r="LPH57" s="86"/>
      <c r="LPI57" s="86"/>
      <c r="LPJ57" s="86"/>
      <c r="LPK57" s="86"/>
      <c r="LPL57" s="86"/>
      <c r="LPM57" s="86"/>
      <c r="LPN57" s="86"/>
      <c r="LPO57" s="86"/>
      <c r="LPP57" s="86"/>
      <c r="LPQ57" s="86"/>
      <c r="LPR57" s="86"/>
      <c r="LPS57" s="86"/>
      <c r="LPT57" s="86"/>
      <c r="LPU57" s="86"/>
      <c r="LPV57" s="86"/>
      <c r="LPW57" s="86"/>
      <c r="LPX57" s="86"/>
      <c r="LPY57" s="86"/>
      <c r="LPZ57" s="86"/>
      <c r="LQA57" s="86"/>
      <c r="LQB57" s="86"/>
      <c r="LQC57" s="86"/>
      <c r="LQD57" s="86"/>
      <c r="LQE57" s="86"/>
      <c r="LQF57" s="86"/>
      <c r="LQG57" s="86"/>
      <c r="LQH57" s="86"/>
      <c r="LQI57" s="86"/>
      <c r="LQJ57" s="86"/>
      <c r="LQK57" s="86"/>
      <c r="LQL57" s="86"/>
      <c r="LQM57" s="86"/>
      <c r="LQN57" s="86"/>
      <c r="LQO57" s="86"/>
      <c r="LQP57" s="86"/>
      <c r="LQQ57" s="86"/>
      <c r="LQR57" s="86"/>
      <c r="LQS57" s="86"/>
      <c r="LQT57" s="86"/>
      <c r="LQU57" s="86"/>
      <c r="LQV57" s="86"/>
      <c r="LQW57" s="86"/>
      <c r="LQX57" s="86"/>
      <c r="LQY57" s="86"/>
      <c r="LQZ57" s="86"/>
      <c r="LRA57" s="86"/>
      <c r="LRB57" s="86"/>
      <c r="LRC57" s="86"/>
      <c r="LRD57" s="86"/>
      <c r="LRE57" s="86"/>
      <c r="LRF57" s="86"/>
      <c r="LRG57" s="86"/>
      <c r="LRH57" s="86"/>
      <c r="LRI57" s="86"/>
      <c r="LRJ57" s="86"/>
      <c r="LRK57" s="86"/>
      <c r="LRL57" s="86"/>
      <c r="LRM57" s="86"/>
      <c r="LRN57" s="86"/>
      <c r="LRO57" s="86"/>
      <c r="LRP57" s="86"/>
      <c r="LRQ57" s="86"/>
      <c r="LRR57" s="86"/>
      <c r="LRS57" s="86"/>
      <c r="LRT57" s="86"/>
      <c r="LRU57" s="86"/>
      <c r="LRV57" s="86"/>
      <c r="LRW57" s="86"/>
      <c r="LRX57" s="86"/>
      <c r="LRY57" s="86"/>
      <c r="LRZ57" s="86"/>
      <c r="LSA57" s="86"/>
      <c r="LSB57" s="86"/>
      <c r="LSC57" s="86"/>
      <c r="LSD57" s="86"/>
      <c r="LSE57" s="86"/>
      <c r="LSF57" s="86"/>
      <c r="LSG57" s="86"/>
      <c r="LSH57" s="86"/>
      <c r="LSI57" s="86"/>
      <c r="LSJ57" s="86"/>
      <c r="LSK57" s="86"/>
      <c r="LSL57" s="86"/>
      <c r="LSM57" s="86"/>
      <c r="LSN57" s="86"/>
      <c r="LSO57" s="86"/>
      <c r="LSP57" s="86"/>
      <c r="LSQ57" s="86"/>
      <c r="LSR57" s="86"/>
      <c r="LSS57" s="86"/>
      <c r="LST57" s="86"/>
      <c r="LSU57" s="86"/>
      <c r="LSV57" s="86"/>
      <c r="LSW57" s="86"/>
      <c r="LSX57" s="86"/>
      <c r="LSY57" s="86"/>
      <c r="LSZ57" s="86"/>
      <c r="LTA57" s="86"/>
      <c r="LTB57" s="86"/>
      <c r="LTC57" s="86"/>
      <c r="LTD57" s="86"/>
      <c r="LTE57" s="86"/>
      <c r="LTF57" s="86"/>
      <c r="LTG57" s="86"/>
      <c r="LTH57" s="86"/>
      <c r="LTI57" s="86"/>
      <c r="LTJ57" s="86"/>
      <c r="LTK57" s="86"/>
      <c r="LTL57" s="86"/>
      <c r="LTM57" s="86"/>
      <c r="LTN57" s="86"/>
      <c r="LTO57" s="86"/>
      <c r="LTP57" s="98"/>
      <c r="LTQ57" s="98"/>
      <c r="LTR57" s="98"/>
      <c r="LTS57" s="98"/>
      <c r="LTT57" s="98"/>
      <c r="LTU57" s="98"/>
      <c r="LTV57" s="86"/>
      <c r="LTW57" s="86"/>
      <c r="LTX57" s="86"/>
      <c r="LTY57" s="86"/>
      <c r="LTZ57" s="86"/>
      <c r="LUA57" s="86"/>
      <c r="LUB57" s="86"/>
      <c r="LUC57" s="86"/>
      <c r="LUD57" s="86"/>
      <c r="LUE57" s="86"/>
      <c r="LUF57" s="86"/>
      <c r="LUG57" s="86"/>
      <c r="LUH57" s="86"/>
      <c r="LUI57" s="86"/>
      <c r="LUJ57" s="86"/>
      <c r="LUK57" s="86"/>
      <c r="LUL57" s="86"/>
      <c r="LUM57" s="86"/>
      <c r="LUN57" s="86"/>
      <c r="LUO57" s="86"/>
      <c r="LUP57" s="86"/>
      <c r="LUQ57" s="86"/>
      <c r="LUR57" s="86"/>
      <c r="LUS57" s="86"/>
      <c r="LUT57" s="86"/>
      <c r="LUU57" s="86"/>
      <c r="LUV57" s="86"/>
      <c r="LUW57" s="86"/>
      <c r="LUX57" s="86"/>
      <c r="LUY57" s="86"/>
      <c r="LUZ57" s="86"/>
      <c r="LVA57" s="86"/>
      <c r="LVB57" s="86"/>
      <c r="LVC57" s="86"/>
      <c r="LVD57" s="86"/>
      <c r="LVE57" s="86"/>
      <c r="LVF57" s="86"/>
      <c r="LVG57" s="86"/>
      <c r="LVH57" s="86"/>
      <c r="LVI57" s="86"/>
      <c r="LVJ57" s="86"/>
      <c r="LVK57" s="86"/>
      <c r="LVL57" s="86"/>
      <c r="LVM57" s="86"/>
      <c r="LVN57" s="86"/>
      <c r="LVO57" s="86"/>
      <c r="LVP57" s="86"/>
      <c r="LVQ57" s="86"/>
      <c r="LVR57" s="86"/>
      <c r="LVS57" s="86"/>
      <c r="LVT57" s="86"/>
      <c r="LVU57" s="86"/>
      <c r="LVV57" s="86"/>
      <c r="LVW57" s="86"/>
      <c r="LVX57" s="86"/>
      <c r="LVY57" s="86"/>
      <c r="LVZ57" s="86"/>
      <c r="LWA57" s="86"/>
      <c r="LWB57" s="86"/>
      <c r="LWC57" s="86"/>
      <c r="LWD57" s="86"/>
      <c r="LWE57" s="86"/>
      <c r="LWF57" s="86"/>
      <c r="LWG57" s="86"/>
      <c r="LWH57" s="86"/>
      <c r="LWI57" s="86"/>
      <c r="LWJ57" s="86"/>
      <c r="LWK57" s="86"/>
      <c r="LWL57" s="86"/>
      <c r="LWM57" s="86"/>
      <c r="LWN57" s="86"/>
      <c r="LWO57" s="86"/>
      <c r="LWP57" s="86"/>
      <c r="LWQ57" s="86"/>
      <c r="LWR57" s="86"/>
      <c r="LWS57" s="86"/>
      <c r="LWT57" s="86"/>
      <c r="LWU57" s="86"/>
      <c r="LWV57" s="86"/>
      <c r="LWW57" s="86"/>
      <c r="LWX57" s="86"/>
      <c r="LWY57" s="86"/>
      <c r="LWZ57" s="86"/>
      <c r="LXA57" s="86"/>
      <c r="LXB57" s="86"/>
      <c r="LXC57" s="86"/>
      <c r="LXD57" s="86"/>
      <c r="LXE57" s="86"/>
      <c r="LXF57" s="86"/>
      <c r="LXG57" s="86"/>
      <c r="LXH57" s="86"/>
      <c r="LXI57" s="86"/>
      <c r="LXJ57" s="86"/>
      <c r="LXK57" s="86"/>
      <c r="LXL57" s="86"/>
      <c r="LXM57" s="86"/>
      <c r="LXN57" s="86"/>
      <c r="LXO57" s="86"/>
      <c r="LXP57" s="86"/>
      <c r="LXQ57" s="86"/>
      <c r="LXR57" s="86"/>
      <c r="LXS57" s="86"/>
      <c r="LXT57" s="86"/>
      <c r="LXU57" s="86"/>
      <c r="LXV57" s="86"/>
      <c r="LXW57" s="86"/>
      <c r="LXX57" s="86"/>
      <c r="LXY57" s="86"/>
      <c r="LXZ57" s="86"/>
      <c r="LYA57" s="86"/>
      <c r="LYB57" s="86"/>
      <c r="LYC57" s="86"/>
      <c r="LYD57" s="86"/>
      <c r="LYE57" s="86"/>
      <c r="LYF57" s="86"/>
      <c r="LYG57" s="86"/>
      <c r="LYH57" s="86"/>
      <c r="LYI57" s="86"/>
      <c r="LYJ57" s="86"/>
      <c r="LYK57" s="86"/>
      <c r="LYL57" s="86"/>
      <c r="LYM57" s="86"/>
      <c r="LYN57" s="86"/>
      <c r="LYO57" s="86"/>
      <c r="LYP57" s="86"/>
      <c r="LYQ57" s="86"/>
      <c r="LYR57" s="86"/>
      <c r="LYS57" s="86"/>
      <c r="LYT57" s="86"/>
      <c r="LYU57" s="86"/>
      <c r="LYV57" s="86"/>
      <c r="LYW57" s="86"/>
      <c r="LYX57" s="86"/>
      <c r="LYY57" s="86"/>
      <c r="LYZ57" s="86"/>
      <c r="LZA57" s="86"/>
      <c r="LZB57" s="86"/>
      <c r="LZC57" s="86"/>
      <c r="LZD57" s="86"/>
      <c r="LZE57" s="86"/>
      <c r="LZF57" s="86"/>
      <c r="LZG57" s="86"/>
      <c r="LZH57" s="86"/>
      <c r="LZI57" s="86"/>
      <c r="LZJ57" s="86"/>
      <c r="LZK57" s="86"/>
      <c r="LZL57" s="86"/>
      <c r="LZM57" s="86"/>
      <c r="LZN57" s="86"/>
      <c r="LZO57" s="86"/>
      <c r="LZP57" s="86"/>
      <c r="LZQ57" s="86"/>
      <c r="LZR57" s="86"/>
      <c r="LZS57" s="86"/>
      <c r="LZT57" s="86"/>
      <c r="LZU57" s="86"/>
      <c r="LZV57" s="86"/>
      <c r="LZW57" s="86"/>
      <c r="LZX57" s="86"/>
      <c r="LZY57" s="86"/>
      <c r="LZZ57" s="86"/>
      <c r="MAA57" s="86"/>
      <c r="MAB57" s="86"/>
      <c r="MAC57" s="86"/>
      <c r="MAD57" s="86"/>
      <c r="MAE57" s="86"/>
      <c r="MAF57" s="86"/>
      <c r="MAG57" s="86"/>
      <c r="MAH57" s="86"/>
      <c r="MAI57" s="86"/>
      <c r="MAJ57" s="86"/>
      <c r="MAK57" s="86"/>
      <c r="MAL57" s="86"/>
      <c r="MAM57" s="86"/>
      <c r="MAN57" s="86"/>
      <c r="MAO57" s="86"/>
      <c r="MAP57" s="86"/>
      <c r="MAQ57" s="86"/>
      <c r="MAR57" s="86"/>
      <c r="MAS57" s="86"/>
      <c r="MAT57" s="86"/>
      <c r="MAU57" s="86"/>
      <c r="MAV57" s="86"/>
      <c r="MAW57" s="86"/>
      <c r="MAX57" s="86"/>
      <c r="MAY57" s="86"/>
      <c r="MAZ57" s="86"/>
      <c r="MBA57" s="86"/>
      <c r="MBB57" s="86"/>
      <c r="MBC57" s="86"/>
      <c r="MBD57" s="86"/>
      <c r="MBE57" s="86"/>
      <c r="MBF57" s="86"/>
      <c r="MBG57" s="86"/>
      <c r="MBH57" s="86"/>
      <c r="MBI57" s="86"/>
      <c r="MBJ57" s="86"/>
      <c r="MBK57" s="86"/>
      <c r="MBL57" s="86"/>
      <c r="MBM57" s="86"/>
      <c r="MBN57" s="86"/>
      <c r="MBO57" s="86"/>
      <c r="MBP57" s="86"/>
      <c r="MBQ57" s="86"/>
      <c r="MBR57" s="86"/>
      <c r="MBS57" s="86"/>
      <c r="MBT57" s="86"/>
      <c r="MBU57" s="86"/>
      <c r="MBV57" s="86"/>
      <c r="MBW57" s="86"/>
      <c r="MBX57" s="86"/>
      <c r="MBY57" s="86"/>
      <c r="MBZ57" s="86"/>
      <c r="MCA57" s="86"/>
      <c r="MCB57" s="86"/>
      <c r="MCC57" s="86"/>
      <c r="MCD57" s="86"/>
      <c r="MCE57" s="86"/>
      <c r="MCF57" s="86"/>
      <c r="MCG57" s="86"/>
      <c r="MCH57" s="86"/>
      <c r="MCI57" s="86"/>
      <c r="MCJ57" s="86"/>
      <c r="MCK57" s="86"/>
      <c r="MCL57" s="86"/>
      <c r="MCM57" s="86"/>
      <c r="MCN57" s="86"/>
      <c r="MCO57" s="86"/>
      <c r="MCP57" s="86"/>
      <c r="MCQ57" s="86"/>
      <c r="MCR57" s="86"/>
      <c r="MCS57" s="86"/>
      <c r="MCT57" s="86"/>
      <c r="MCU57" s="86"/>
      <c r="MCV57" s="86"/>
      <c r="MCW57" s="86"/>
      <c r="MCX57" s="86"/>
      <c r="MCY57" s="86"/>
      <c r="MCZ57" s="86"/>
      <c r="MDA57" s="86"/>
      <c r="MDB57" s="86"/>
      <c r="MDC57" s="86"/>
      <c r="MDD57" s="86"/>
      <c r="MDE57" s="86"/>
      <c r="MDF57" s="86"/>
      <c r="MDG57" s="86"/>
      <c r="MDH57" s="86"/>
      <c r="MDI57" s="86"/>
      <c r="MDJ57" s="86"/>
      <c r="MDK57" s="86"/>
      <c r="MDL57" s="98"/>
      <c r="MDM57" s="98"/>
      <c r="MDN57" s="98"/>
      <c r="MDO57" s="98"/>
      <c r="MDP57" s="98"/>
      <c r="MDQ57" s="98"/>
      <c r="MDR57" s="86"/>
      <c r="MDS57" s="86"/>
      <c r="MDT57" s="86"/>
      <c r="MDU57" s="86"/>
      <c r="MDV57" s="86"/>
      <c r="MDW57" s="86"/>
      <c r="MDX57" s="86"/>
      <c r="MDY57" s="86"/>
      <c r="MDZ57" s="86"/>
      <c r="MEA57" s="86"/>
      <c r="MEB57" s="86"/>
      <c r="MEC57" s="86"/>
      <c r="MED57" s="86"/>
      <c r="MEE57" s="86"/>
      <c r="MEF57" s="86"/>
      <c r="MEG57" s="86"/>
      <c r="MEH57" s="86"/>
      <c r="MEI57" s="86"/>
      <c r="MEJ57" s="86"/>
      <c r="MEK57" s="86"/>
      <c r="MEL57" s="86"/>
      <c r="MEM57" s="86"/>
      <c r="MEN57" s="86"/>
      <c r="MEO57" s="86"/>
      <c r="MEP57" s="86"/>
      <c r="MEQ57" s="86"/>
      <c r="MER57" s="86"/>
      <c r="MES57" s="86"/>
      <c r="MET57" s="86"/>
      <c r="MEU57" s="86"/>
      <c r="MEV57" s="86"/>
      <c r="MEW57" s="86"/>
      <c r="MEX57" s="86"/>
      <c r="MEY57" s="86"/>
      <c r="MEZ57" s="86"/>
      <c r="MFA57" s="86"/>
      <c r="MFB57" s="86"/>
      <c r="MFC57" s="86"/>
      <c r="MFD57" s="86"/>
      <c r="MFE57" s="86"/>
      <c r="MFF57" s="86"/>
      <c r="MFG57" s="86"/>
      <c r="MFH57" s="86"/>
      <c r="MFI57" s="86"/>
      <c r="MFJ57" s="86"/>
      <c r="MFK57" s="86"/>
      <c r="MFL57" s="86"/>
      <c r="MFM57" s="86"/>
      <c r="MFN57" s="86"/>
      <c r="MFO57" s="86"/>
      <c r="MFP57" s="86"/>
      <c r="MFQ57" s="86"/>
      <c r="MFR57" s="86"/>
      <c r="MFS57" s="86"/>
      <c r="MFT57" s="86"/>
      <c r="MFU57" s="86"/>
      <c r="MFV57" s="86"/>
      <c r="MFW57" s="86"/>
      <c r="MFX57" s="86"/>
      <c r="MFY57" s="86"/>
      <c r="MFZ57" s="86"/>
      <c r="MGA57" s="86"/>
      <c r="MGB57" s="86"/>
      <c r="MGC57" s="86"/>
      <c r="MGD57" s="86"/>
      <c r="MGE57" s="86"/>
      <c r="MGF57" s="86"/>
      <c r="MGG57" s="86"/>
      <c r="MGH57" s="86"/>
      <c r="MGI57" s="86"/>
      <c r="MGJ57" s="86"/>
      <c r="MGK57" s="86"/>
      <c r="MGL57" s="86"/>
      <c r="MGM57" s="86"/>
      <c r="MGN57" s="86"/>
      <c r="MGO57" s="86"/>
      <c r="MGP57" s="86"/>
      <c r="MGQ57" s="86"/>
      <c r="MGR57" s="86"/>
      <c r="MGS57" s="86"/>
      <c r="MGT57" s="86"/>
      <c r="MGU57" s="86"/>
      <c r="MGV57" s="86"/>
      <c r="MGW57" s="86"/>
      <c r="MGX57" s="86"/>
      <c r="MGY57" s="86"/>
      <c r="MGZ57" s="86"/>
      <c r="MHA57" s="86"/>
      <c r="MHB57" s="86"/>
      <c r="MHC57" s="86"/>
      <c r="MHD57" s="86"/>
      <c r="MHE57" s="86"/>
      <c r="MHF57" s="86"/>
      <c r="MHG57" s="86"/>
      <c r="MHH57" s="86"/>
      <c r="MHI57" s="86"/>
      <c r="MHJ57" s="86"/>
      <c r="MHK57" s="86"/>
      <c r="MHL57" s="86"/>
      <c r="MHM57" s="86"/>
      <c r="MHN57" s="86"/>
      <c r="MHO57" s="86"/>
      <c r="MHP57" s="86"/>
      <c r="MHQ57" s="86"/>
      <c r="MHR57" s="86"/>
      <c r="MHS57" s="86"/>
      <c r="MHT57" s="86"/>
      <c r="MHU57" s="86"/>
      <c r="MHV57" s="86"/>
      <c r="MHW57" s="86"/>
      <c r="MHX57" s="86"/>
      <c r="MHY57" s="86"/>
      <c r="MHZ57" s="86"/>
      <c r="MIA57" s="86"/>
      <c r="MIB57" s="86"/>
      <c r="MIC57" s="86"/>
      <c r="MID57" s="86"/>
      <c r="MIE57" s="86"/>
      <c r="MIF57" s="86"/>
      <c r="MIG57" s="86"/>
      <c r="MIH57" s="86"/>
      <c r="MII57" s="86"/>
      <c r="MIJ57" s="86"/>
      <c r="MIK57" s="86"/>
      <c r="MIL57" s="86"/>
      <c r="MIM57" s="86"/>
      <c r="MIN57" s="86"/>
      <c r="MIO57" s="86"/>
      <c r="MIP57" s="86"/>
      <c r="MIQ57" s="86"/>
      <c r="MIR57" s="86"/>
      <c r="MIS57" s="86"/>
      <c r="MIT57" s="86"/>
      <c r="MIU57" s="86"/>
      <c r="MIV57" s="86"/>
      <c r="MIW57" s="86"/>
      <c r="MIX57" s="86"/>
      <c r="MIY57" s="86"/>
      <c r="MIZ57" s="86"/>
      <c r="MJA57" s="86"/>
      <c r="MJB57" s="86"/>
      <c r="MJC57" s="86"/>
      <c r="MJD57" s="86"/>
      <c r="MJE57" s="86"/>
      <c r="MJF57" s="86"/>
      <c r="MJG57" s="86"/>
      <c r="MJH57" s="86"/>
      <c r="MJI57" s="86"/>
      <c r="MJJ57" s="86"/>
      <c r="MJK57" s="86"/>
      <c r="MJL57" s="86"/>
      <c r="MJM57" s="86"/>
      <c r="MJN57" s="86"/>
      <c r="MJO57" s="86"/>
      <c r="MJP57" s="86"/>
      <c r="MJQ57" s="86"/>
      <c r="MJR57" s="86"/>
      <c r="MJS57" s="86"/>
      <c r="MJT57" s="86"/>
      <c r="MJU57" s="86"/>
      <c r="MJV57" s="86"/>
      <c r="MJW57" s="86"/>
      <c r="MJX57" s="86"/>
      <c r="MJY57" s="86"/>
      <c r="MJZ57" s="86"/>
      <c r="MKA57" s="86"/>
      <c r="MKB57" s="86"/>
      <c r="MKC57" s="86"/>
      <c r="MKD57" s="86"/>
      <c r="MKE57" s="86"/>
      <c r="MKF57" s="86"/>
      <c r="MKG57" s="86"/>
      <c r="MKH57" s="86"/>
      <c r="MKI57" s="86"/>
      <c r="MKJ57" s="86"/>
      <c r="MKK57" s="86"/>
      <c r="MKL57" s="86"/>
      <c r="MKM57" s="86"/>
      <c r="MKN57" s="86"/>
      <c r="MKO57" s="86"/>
      <c r="MKP57" s="86"/>
      <c r="MKQ57" s="86"/>
      <c r="MKR57" s="86"/>
      <c r="MKS57" s="86"/>
      <c r="MKT57" s="86"/>
      <c r="MKU57" s="86"/>
      <c r="MKV57" s="86"/>
      <c r="MKW57" s="86"/>
      <c r="MKX57" s="86"/>
      <c r="MKY57" s="86"/>
      <c r="MKZ57" s="86"/>
      <c r="MLA57" s="86"/>
      <c r="MLB57" s="86"/>
      <c r="MLC57" s="86"/>
      <c r="MLD57" s="86"/>
      <c r="MLE57" s="86"/>
      <c r="MLF57" s="86"/>
      <c r="MLG57" s="86"/>
      <c r="MLH57" s="86"/>
      <c r="MLI57" s="86"/>
      <c r="MLJ57" s="86"/>
      <c r="MLK57" s="86"/>
      <c r="MLL57" s="86"/>
      <c r="MLM57" s="86"/>
      <c r="MLN57" s="86"/>
      <c r="MLO57" s="86"/>
      <c r="MLP57" s="86"/>
      <c r="MLQ57" s="86"/>
      <c r="MLR57" s="86"/>
      <c r="MLS57" s="86"/>
      <c r="MLT57" s="86"/>
      <c r="MLU57" s="86"/>
      <c r="MLV57" s="86"/>
      <c r="MLW57" s="86"/>
      <c r="MLX57" s="86"/>
      <c r="MLY57" s="86"/>
      <c r="MLZ57" s="86"/>
      <c r="MMA57" s="86"/>
      <c r="MMB57" s="86"/>
      <c r="MMC57" s="86"/>
      <c r="MMD57" s="86"/>
      <c r="MME57" s="86"/>
      <c r="MMF57" s="86"/>
      <c r="MMG57" s="86"/>
      <c r="MMH57" s="86"/>
      <c r="MMI57" s="86"/>
      <c r="MMJ57" s="86"/>
      <c r="MMK57" s="86"/>
      <c r="MML57" s="86"/>
      <c r="MMM57" s="86"/>
      <c r="MMN57" s="86"/>
      <c r="MMO57" s="86"/>
      <c r="MMP57" s="86"/>
      <c r="MMQ57" s="86"/>
      <c r="MMR57" s="86"/>
      <c r="MMS57" s="86"/>
      <c r="MMT57" s="86"/>
      <c r="MMU57" s="86"/>
      <c r="MMV57" s="86"/>
      <c r="MMW57" s="86"/>
      <c r="MMX57" s="86"/>
      <c r="MMY57" s="86"/>
      <c r="MMZ57" s="86"/>
      <c r="MNA57" s="86"/>
      <c r="MNB57" s="86"/>
      <c r="MNC57" s="86"/>
      <c r="MND57" s="86"/>
      <c r="MNE57" s="86"/>
      <c r="MNF57" s="86"/>
      <c r="MNG57" s="86"/>
      <c r="MNH57" s="98"/>
      <c r="MNI57" s="98"/>
      <c r="MNJ57" s="98"/>
      <c r="MNK57" s="98"/>
      <c r="MNL57" s="98"/>
      <c r="MNM57" s="98"/>
      <c r="MNN57" s="86"/>
      <c r="MNO57" s="86"/>
      <c r="MNP57" s="86"/>
      <c r="MNQ57" s="86"/>
      <c r="MNR57" s="86"/>
      <c r="MNS57" s="86"/>
      <c r="MNT57" s="86"/>
      <c r="MNU57" s="86"/>
      <c r="MNV57" s="86"/>
      <c r="MNW57" s="86"/>
      <c r="MNX57" s="86"/>
      <c r="MNY57" s="86"/>
      <c r="MNZ57" s="86"/>
      <c r="MOA57" s="86"/>
      <c r="MOB57" s="86"/>
      <c r="MOC57" s="86"/>
      <c r="MOD57" s="86"/>
      <c r="MOE57" s="86"/>
      <c r="MOF57" s="86"/>
      <c r="MOG57" s="86"/>
      <c r="MOH57" s="86"/>
      <c r="MOI57" s="86"/>
      <c r="MOJ57" s="86"/>
      <c r="MOK57" s="86"/>
      <c r="MOL57" s="86"/>
      <c r="MOM57" s="86"/>
      <c r="MON57" s="86"/>
      <c r="MOO57" s="86"/>
      <c r="MOP57" s="86"/>
      <c r="MOQ57" s="86"/>
      <c r="MOR57" s="86"/>
      <c r="MOS57" s="86"/>
      <c r="MOT57" s="86"/>
      <c r="MOU57" s="86"/>
      <c r="MOV57" s="86"/>
      <c r="MOW57" s="86"/>
      <c r="MOX57" s="86"/>
      <c r="MOY57" s="86"/>
      <c r="MOZ57" s="86"/>
      <c r="MPA57" s="86"/>
      <c r="MPB57" s="86"/>
      <c r="MPC57" s="86"/>
      <c r="MPD57" s="86"/>
      <c r="MPE57" s="86"/>
      <c r="MPF57" s="86"/>
      <c r="MPG57" s="86"/>
      <c r="MPH57" s="86"/>
      <c r="MPI57" s="86"/>
      <c r="MPJ57" s="86"/>
      <c r="MPK57" s="86"/>
      <c r="MPL57" s="86"/>
      <c r="MPM57" s="86"/>
      <c r="MPN57" s="86"/>
      <c r="MPO57" s="86"/>
      <c r="MPP57" s="86"/>
      <c r="MPQ57" s="86"/>
      <c r="MPR57" s="86"/>
      <c r="MPS57" s="86"/>
      <c r="MPT57" s="86"/>
      <c r="MPU57" s="86"/>
      <c r="MPV57" s="86"/>
      <c r="MPW57" s="86"/>
      <c r="MPX57" s="86"/>
      <c r="MPY57" s="86"/>
      <c r="MPZ57" s="86"/>
      <c r="MQA57" s="86"/>
      <c r="MQB57" s="86"/>
      <c r="MQC57" s="86"/>
      <c r="MQD57" s="86"/>
      <c r="MQE57" s="86"/>
      <c r="MQF57" s="86"/>
      <c r="MQG57" s="86"/>
      <c r="MQH57" s="86"/>
      <c r="MQI57" s="86"/>
      <c r="MQJ57" s="86"/>
      <c r="MQK57" s="86"/>
      <c r="MQL57" s="86"/>
      <c r="MQM57" s="86"/>
      <c r="MQN57" s="86"/>
      <c r="MQO57" s="86"/>
      <c r="MQP57" s="86"/>
      <c r="MQQ57" s="86"/>
      <c r="MQR57" s="86"/>
      <c r="MQS57" s="86"/>
      <c r="MQT57" s="86"/>
      <c r="MQU57" s="86"/>
      <c r="MQV57" s="86"/>
      <c r="MQW57" s="86"/>
      <c r="MQX57" s="86"/>
      <c r="MQY57" s="86"/>
      <c r="MQZ57" s="86"/>
      <c r="MRA57" s="86"/>
      <c r="MRB57" s="86"/>
      <c r="MRC57" s="86"/>
      <c r="MRD57" s="86"/>
      <c r="MRE57" s="86"/>
      <c r="MRF57" s="86"/>
      <c r="MRG57" s="86"/>
      <c r="MRH57" s="86"/>
      <c r="MRI57" s="86"/>
      <c r="MRJ57" s="86"/>
      <c r="MRK57" s="86"/>
      <c r="MRL57" s="86"/>
      <c r="MRM57" s="86"/>
      <c r="MRN57" s="86"/>
      <c r="MRO57" s="86"/>
      <c r="MRP57" s="86"/>
      <c r="MRQ57" s="86"/>
      <c r="MRR57" s="86"/>
      <c r="MRS57" s="86"/>
      <c r="MRT57" s="86"/>
      <c r="MRU57" s="86"/>
      <c r="MRV57" s="86"/>
      <c r="MRW57" s="86"/>
      <c r="MRX57" s="86"/>
      <c r="MRY57" s="86"/>
      <c r="MRZ57" s="86"/>
      <c r="MSA57" s="86"/>
      <c r="MSB57" s="86"/>
      <c r="MSC57" s="86"/>
      <c r="MSD57" s="86"/>
      <c r="MSE57" s="86"/>
      <c r="MSF57" s="86"/>
      <c r="MSG57" s="86"/>
      <c r="MSH57" s="86"/>
      <c r="MSI57" s="86"/>
      <c r="MSJ57" s="86"/>
      <c r="MSK57" s="86"/>
      <c r="MSL57" s="86"/>
      <c r="MSM57" s="86"/>
      <c r="MSN57" s="86"/>
      <c r="MSO57" s="86"/>
      <c r="MSP57" s="86"/>
      <c r="MSQ57" s="86"/>
      <c r="MSR57" s="86"/>
      <c r="MSS57" s="86"/>
      <c r="MST57" s="86"/>
      <c r="MSU57" s="86"/>
      <c r="MSV57" s="86"/>
      <c r="MSW57" s="86"/>
      <c r="MSX57" s="86"/>
      <c r="MSY57" s="86"/>
      <c r="MSZ57" s="86"/>
      <c r="MTA57" s="86"/>
      <c r="MTB57" s="86"/>
      <c r="MTC57" s="86"/>
      <c r="MTD57" s="86"/>
      <c r="MTE57" s="86"/>
      <c r="MTF57" s="86"/>
      <c r="MTG57" s="86"/>
      <c r="MTH57" s="86"/>
      <c r="MTI57" s="86"/>
      <c r="MTJ57" s="86"/>
      <c r="MTK57" s="86"/>
      <c r="MTL57" s="86"/>
      <c r="MTM57" s="86"/>
      <c r="MTN57" s="86"/>
      <c r="MTO57" s="86"/>
      <c r="MTP57" s="86"/>
      <c r="MTQ57" s="86"/>
      <c r="MTR57" s="86"/>
      <c r="MTS57" s="86"/>
      <c r="MTT57" s="86"/>
      <c r="MTU57" s="86"/>
      <c r="MTV57" s="86"/>
      <c r="MTW57" s="86"/>
      <c r="MTX57" s="86"/>
      <c r="MTY57" s="86"/>
      <c r="MTZ57" s="86"/>
      <c r="MUA57" s="86"/>
      <c r="MUB57" s="86"/>
      <c r="MUC57" s="86"/>
      <c r="MUD57" s="86"/>
      <c r="MUE57" s="86"/>
      <c r="MUF57" s="86"/>
      <c r="MUG57" s="86"/>
      <c r="MUH57" s="86"/>
      <c r="MUI57" s="86"/>
      <c r="MUJ57" s="86"/>
      <c r="MUK57" s="86"/>
      <c r="MUL57" s="86"/>
      <c r="MUM57" s="86"/>
      <c r="MUN57" s="86"/>
      <c r="MUO57" s="86"/>
      <c r="MUP57" s="86"/>
      <c r="MUQ57" s="86"/>
      <c r="MUR57" s="86"/>
      <c r="MUS57" s="86"/>
      <c r="MUT57" s="86"/>
      <c r="MUU57" s="86"/>
      <c r="MUV57" s="86"/>
      <c r="MUW57" s="86"/>
      <c r="MUX57" s="86"/>
      <c r="MUY57" s="86"/>
      <c r="MUZ57" s="86"/>
      <c r="MVA57" s="86"/>
      <c r="MVB57" s="86"/>
      <c r="MVC57" s="86"/>
      <c r="MVD57" s="86"/>
      <c r="MVE57" s="86"/>
      <c r="MVF57" s="86"/>
      <c r="MVG57" s="86"/>
      <c r="MVH57" s="86"/>
      <c r="MVI57" s="86"/>
      <c r="MVJ57" s="86"/>
      <c r="MVK57" s="86"/>
      <c r="MVL57" s="86"/>
      <c r="MVM57" s="86"/>
      <c r="MVN57" s="86"/>
      <c r="MVO57" s="86"/>
      <c r="MVP57" s="86"/>
      <c r="MVQ57" s="86"/>
      <c r="MVR57" s="86"/>
      <c r="MVS57" s="86"/>
      <c r="MVT57" s="86"/>
      <c r="MVU57" s="86"/>
      <c r="MVV57" s="86"/>
      <c r="MVW57" s="86"/>
      <c r="MVX57" s="86"/>
      <c r="MVY57" s="86"/>
      <c r="MVZ57" s="86"/>
      <c r="MWA57" s="86"/>
      <c r="MWB57" s="86"/>
      <c r="MWC57" s="86"/>
      <c r="MWD57" s="86"/>
      <c r="MWE57" s="86"/>
      <c r="MWF57" s="86"/>
      <c r="MWG57" s="86"/>
      <c r="MWH57" s="86"/>
      <c r="MWI57" s="86"/>
      <c r="MWJ57" s="86"/>
      <c r="MWK57" s="86"/>
      <c r="MWL57" s="86"/>
      <c r="MWM57" s="86"/>
      <c r="MWN57" s="86"/>
      <c r="MWO57" s="86"/>
      <c r="MWP57" s="86"/>
      <c r="MWQ57" s="86"/>
      <c r="MWR57" s="86"/>
      <c r="MWS57" s="86"/>
      <c r="MWT57" s="86"/>
      <c r="MWU57" s="86"/>
      <c r="MWV57" s="86"/>
      <c r="MWW57" s="86"/>
      <c r="MWX57" s="86"/>
      <c r="MWY57" s="86"/>
      <c r="MWZ57" s="86"/>
      <c r="MXA57" s="86"/>
      <c r="MXB57" s="86"/>
      <c r="MXC57" s="86"/>
      <c r="MXD57" s="98"/>
      <c r="MXE57" s="98"/>
      <c r="MXF57" s="98"/>
      <c r="MXG57" s="98"/>
      <c r="MXH57" s="98"/>
      <c r="MXI57" s="98"/>
      <c r="MXJ57" s="86"/>
      <c r="MXK57" s="86"/>
      <c r="MXL57" s="86"/>
      <c r="MXM57" s="86"/>
      <c r="MXN57" s="86"/>
      <c r="MXO57" s="86"/>
      <c r="MXP57" s="86"/>
      <c r="MXQ57" s="86"/>
      <c r="MXR57" s="86"/>
      <c r="MXS57" s="86"/>
      <c r="MXT57" s="86"/>
      <c r="MXU57" s="86"/>
      <c r="MXV57" s="86"/>
      <c r="MXW57" s="86"/>
      <c r="MXX57" s="86"/>
      <c r="MXY57" s="86"/>
      <c r="MXZ57" s="86"/>
      <c r="MYA57" s="86"/>
      <c r="MYB57" s="86"/>
      <c r="MYC57" s="86"/>
      <c r="MYD57" s="86"/>
      <c r="MYE57" s="86"/>
      <c r="MYF57" s="86"/>
      <c r="MYG57" s="86"/>
      <c r="MYH57" s="86"/>
      <c r="MYI57" s="86"/>
      <c r="MYJ57" s="86"/>
      <c r="MYK57" s="86"/>
      <c r="MYL57" s="86"/>
      <c r="MYM57" s="86"/>
      <c r="MYN57" s="86"/>
      <c r="MYO57" s="86"/>
      <c r="MYP57" s="86"/>
      <c r="MYQ57" s="86"/>
      <c r="MYR57" s="86"/>
      <c r="MYS57" s="86"/>
      <c r="MYT57" s="86"/>
      <c r="MYU57" s="86"/>
      <c r="MYV57" s="86"/>
      <c r="MYW57" s="86"/>
      <c r="MYX57" s="86"/>
      <c r="MYY57" s="86"/>
      <c r="MYZ57" s="86"/>
      <c r="MZA57" s="86"/>
      <c r="MZB57" s="86"/>
      <c r="MZC57" s="86"/>
      <c r="MZD57" s="86"/>
      <c r="MZE57" s="86"/>
      <c r="MZF57" s="86"/>
      <c r="MZG57" s="86"/>
      <c r="MZH57" s="86"/>
      <c r="MZI57" s="86"/>
      <c r="MZJ57" s="86"/>
      <c r="MZK57" s="86"/>
      <c r="MZL57" s="86"/>
      <c r="MZM57" s="86"/>
      <c r="MZN57" s="86"/>
      <c r="MZO57" s="86"/>
      <c r="MZP57" s="86"/>
      <c r="MZQ57" s="86"/>
      <c r="MZR57" s="86"/>
      <c r="MZS57" s="86"/>
      <c r="MZT57" s="86"/>
      <c r="MZU57" s="86"/>
      <c r="MZV57" s="86"/>
      <c r="MZW57" s="86"/>
      <c r="MZX57" s="86"/>
      <c r="MZY57" s="86"/>
      <c r="MZZ57" s="86"/>
      <c r="NAA57" s="86"/>
      <c r="NAB57" s="86"/>
      <c r="NAC57" s="86"/>
      <c r="NAD57" s="86"/>
      <c r="NAE57" s="86"/>
      <c r="NAF57" s="86"/>
      <c r="NAG57" s="86"/>
      <c r="NAH57" s="86"/>
      <c r="NAI57" s="86"/>
      <c r="NAJ57" s="86"/>
      <c r="NAK57" s="86"/>
      <c r="NAL57" s="86"/>
      <c r="NAM57" s="86"/>
      <c r="NAN57" s="86"/>
      <c r="NAO57" s="86"/>
      <c r="NAP57" s="86"/>
      <c r="NAQ57" s="86"/>
      <c r="NAR57" s="86"/>
      <c r="NAS57" s="86"/>
      <c r="NAT57" s="86"/>
      <c r="NAU57" s="86"/>
      <c r="NAV57" s="86"/>
      <c r="NAW57" s="86"/>
      <c r="NAX57" s="86"/>
      <c r="NAY57" s="86"/>
      <c r="NAZ57" s="86"/>
      <c r="NBA57" s="86"/>
      <c r="NBB57" s="86"/>
      <c r="NBC57" s="86"/>
      <c r="NBD57" s="86"/>
      <c r="NBE57" s="86"/>
      <c r="NBF57" s="86"/>
      <c r="NBG57" s="86"/>
      <c r="NBH57" s="86"/>
      <c r="NBI57" s="86"/>
      <c r="NBJ57" s="86"/>
      <c r="NBK57" s="86"/>
      <c r="NBL57" s="86"/>
      <c r="NBM57" s="86"/>
      <c r="NBN57" s="86"/>
      <c r="NBO57" s="86"/>
      <c r="NBP57" s="86"/>
      <c r="NBQ57" s="86"/>
      <c r="NBR57" s="86"/>
      <c r="NBS57" s="86"/>
      <c r="NBT57" s="86"/>
      <c r="NBU57" s="86"/>
      <c r="NBV57" s="86"/>
      <c r="NBW57" s="86"/>
      <c r="NBX57" s="86"/>
      <c r="NBY57" s="86"/>
      <c r="NBZ57" s="86"/>
      <c r="NCA57" s="86"/>
      <c r="NCB57" s="86"/>
      <c r="NCC57" s="86"/>
      <c r="NCD57" s="86"/>
      <c r="NCE57" s="86"/>
      <c r="NCF57" s="86"/>
      <c r="NCG57" s="86"/>
      <c r="NCH57" s="86"/>
      <c r="NCI57" s="86"/>
      <c r="NCJ57" s="86"/>
      <c r="NCK57" s="86"/>
      <c r="NCL57" s="86"/>
      <c r="NCM57" s="86"/>
      <c r="NCN57" s="86"/>
      <c r="NCO57" s="86"/>
      <c r="NCP57" s="86"/>
      <c r="NCQ57" s="86"/>
      <c r="NCR57" s="86"/>
      <c r="NCS57" s="86"/>
      <c r="NCT57" s="86"/>
      <c r="NCU57" s="86"/>
      <c r="NCV57" s="86"/>
      <c r="NCW57" s="86"/>
      <c r="NCX57" s="86"/>
      <c r="NCY57" s="86"/>
      <c r="NCZ57" s="86"/>
      <c r="NDA57" s="86"/>
      <c r="NDB57" s="86"/>
      <c r="NDC57" s="86"/>
      <c r="NDD57" s="86"/>
      <c r="NDE57" s="86"/>
      <c r="NDF57" s="86"/>
      <c r="NDG57" s="86"/>
      <c r="NDH57" s="86"/>
      <c r="NDI57" s="86"/>
      <c r="NDJ57" s="86"/>
      <c r="NDK57" s="86"/>
      <c r="NDL57" s="86"/>
      <c r="NDM57" s="86"/>
      <c r="NDN57" s="86"/>
      <c r="NDO57" s="86"/>
      <c r="NDP57" s="86"/>
      <c r="NDQ57" s="86"/>
      <c r="NDR57" s="86"/>
      <c r="NDS57" s="86"/>
      <c r="NDT57" s="86"/>
      <c r="NDU57" s="86"/>
      <c r="NDV57" s="86"/>
      <c r="NDW57" s="86"/>
      <c r="NDX57" s="86"/>
      <c r="NDY57" s="86"/>
      <c r="NDZ57" s="86"/>
      <c r="NEA57" s="86"/>
      <c r="NEB57" s="86"/>
      <c r="NEC57" s="86"/>
      <c r="NED57" s="86"/>
      <c r="NEE57" s="86"/>
      <c r="NEF57" s="86"/>
      <c r="NEG57" s="86"/>
      <c r="NEH57" s="86"/>
      <c r="NEI57" s="86"/>
      <c r="NEJ57" s="86"/>
      <c r="NEK57" s="86"/>
      <c r="NEL57" s="86"/>
      <c r="NEM57" s="86"/>
      <c r="NEN57" s="86"/>
      <c r="NEO57" s="86"/>
      <c r="NEP57" s="86"/>
      <c r="NEQ57" s="86"/>
      <c r="NER57" s="86"/>
      <c r="NES57" s="86"/>
      <c r="NET57" s="86"/>
      <c r="NEU57" s="86"/>
      <c r="NEV57" s="86"/>
      <c r="NEW57" s="86"/>
      <c r="NEX57" s="86"/>
      <c r="NEY57" s="86"/>
      <c r="NEZ57" s="86"/>
      <c r="NFA57" s="86"/>
      <c r="NFB57" s="86"/>
      <c r="NFC57" s="86"/>
      <c r="NFD57" s="86"/>
      <c r="NFE57" s="86"/>
      <c r="NFF57" s="86"/>
      <c r="NFG57" s="86"/>
      <c r="NFH57" s="86"/>
      <c r="NFI57" s="86"/>
      <c r="NFJ57" s="86"/>
      <c r="NFK57" s="86"/>
      <c r="NFL57" s="86"/>
      <c r="NFM57" s="86"/>
      <c r="NFN57" s="86"/>
      <c r="NFO57" s="86"/>
      <c r="NFP57" s="86"/>
      <c r="NFQ57" s="86"/>
      <c r="NFR57" s="86"/>
      <c r="NFS57" s="86"/>
      <c r="NFT57" s="86"/>
      <c r="NFU57" s="86"/>
      <c r="NFV57" s="86"/>
      <c r="NFW57" s="86"/>
      <c r="NFX57" s="86"/>
      <c r="NFY57" s="86"/>
      <c r="NFZ57" s="86"/>
      <c r="NGA57" s="86"/>
      <c r="NGB57" s="86"/>
      <c r="NGC57" s="86"/>
      <c r="NGD57" s="86"/>
      <c r="NGE57" s="86"/>
      <c r="NGF57" s="86"/>
      <c r="NGG57" s="86"/>
      <c r="NGH57" s="86"/>
      <c r="NGI57" s="86"/>
      <c r="NGJ57" s="86"/>
      <c r="NGK57" s="86"/>
      <c r="NGL57" s="86"/>
      <c r="NGM57" s="86"/>
      <c r="NGN57" s="86"/>
      <c r="NGO57" s="86"/>
      <c r="NGP57" s="86"/>
      <c r="NGQ57" s="86"/>
      <c r="NGR57" s="86"/>
      <c r="NGS57" s="86"/>
      <c r="NGT57" s="86"/>
      <c r="NGU57" s="86"/>
      <c r="NGV57" s="86"/>
      <c r="NGW57" s="86"/>
      <c r="NGX57" s="86"/>
      <c r="NGY57" s="86"/>
      <c r="NGZ57" s="98"/>
      <c r="NHA57" s="98"/>
      <c r="NHB57" s="98"/>
      <c r="NHC57" s="98"/>
      <c r="NHD57" s="98"/>
      <c r="NHE57" s="98"/>
      <c r="NHF57" s="86"/>
      <c r="NHG57" s="86"/>
      <c r="NHH57" s="86"/>
      <c r="NHI57" s="86"/>
      <c r="NHJ57" s="86"/>
      <c r="NHK57" s="86"/>
      <c r="NHL57" s="86"/>
      <c r="NHM57" s="86"/>
      <c r="NHN57" s="86"/>
      <c r="NHO57" s="86"/>
      <c r="NHP57" s="86"/>
      <c r="NHQ57" s="86"/>
      <c r="NHR57" s="86"/>
      <c r="NHS57" s="86"/>
      <c r="NHT57" s="86"/>
      <c r="NHU57" s="86"/>
      <c r="NHV57" s="86"/>
      <c r="NHW57" s="86"/>
      <c r="NHX57" s="86"/>
      <c r="NHY57" s="86"/>
      <c r="NHZ57" s="86"/>
      <c r="NIA57" s="86"/>
      <c r="NIB57" s="86"/>
      <c r="NIC57" s="86"/>
      <c r="NID57" s="86"/>
      <c r="NIE57" s="86"/>
      <c r="NIF57" s="86"/>
      <c r="NIG57" s="86"/>
      <c r="NIH57" s="86"/>
      <c r="NII57" s="86"/>
      <c r="NIJ57" s="86"/>
      <c r="NIK57" s="86"/>
      <c r="NIL57" s="86"/>
      <c r="NIM57" s="86"/>
      <c r="NIN57" s="86"/>
      <c r="NIO57" s="86"/>
      <c r="NIP57" s="86"/>
      <c r="NIQ57" s="86"/>
      <c r="NIR57" s="86"/>
      <c r="NIS57" s="86"/>
      <c r="NIT57" s="86"/>
      <c r="NIU57" s="86"/>
      <c r="NIV57" s="86"/>
      <c r="NIW57" s="86"/>
      <c r="NIX57" s="86"/>
      <c r="NIY57" s="86"/>
      <c r="NIZ57" s="86"/>
      <c r="NJA57" s="86"/>
      <c r="NJB57" s="86"/>
      <c r="NJC57" s="86"/>
      <c r="NJD57" s="86"/>
      <c r="NJE57" s="86"/>
      <c r="NJF57" s="86"/>
      <c r="NJG57" s="86"/>
      <c r="NJH57" s="86"/>
      <c r="NJI57" s="86"/>
      <c r="NJJ57" s="86"/>
      <c r="NJK57" s="86"/>
      <c r="NJL57" s="86"/>
      <c r="NJM57" s="86"/>
      <c r="NJN57" s="86"/>
      <c r="NJO57" s="86"/>
      <c r="NJP57" s="86"/>
      <c r="NJQ57" s="86"/>
      <c r="NJR57" s="86"/>
      <c r="NJS57" s="86"/>
      <c r="NJT57" s="86"/>
      <c r="NJU57" s="86"/>
      <c r="NJV57" s="86"/>
      <c r="NJW57" s="86"/>
      <c r="NJX57" s="86"/>
      <c r="NJY57" s="86"/>
      <c r="NJZ57" s="86"/>
      <c r="NKA57" s="86"/>
      <c r="NKB57" s="86"/>
      <c r="NKC57" s="86"/>
      <c r="NKD57" s="86"/>
      <c r="NKE57" s="86"/>
      <c r="NKF57" s="86"/>
      <c r="NKG57" s="86"/>
      <c r="NKH57" s="86"/>
      <c r="NKI57" s="86"/>
      <c r="NKJ57" s="86"/>
      <c r="NKK57" s="86"/>
      <c r="NKL57" s="86"/>
      <c r="NKM57" s="86"/>
      <c r="NKN57" s="86"/>
      <c r="NKO57" s="86"/>
      <c r="NKP57" s="86"/>
      <c r="NKQ57" s="86"/>
      <c r="NKR57" s="86"/>
      <c r="NKS57" s="86"/>
      <c r="NKT57" s="86"/>
      <c r="NKU57" s="86"/>
      <c r="NKV57" s="86"/>
      <c r="NKW57" s="86"/>
      <c r="NKX57" s="86"/>
      <c r="NKY57" s="86"/>
      <c r="NKZ57" s="86"/>
      <c r="NLA57" s="86"/>
      <c r="NLB57" s="86"/>
      <c r="NLC57" s="86"/>
      <c r="NLD57" s="86"/>
      <c r="NLE57" s="86"/>
      <c r="NLF57" s="86"/>
      <c r="NLG57" s="86"/>
      <c r="NLH57" s="86"/>
      <c r="NLI57" s="86"/>
      <c r="NLJ57" s="86"/>
      <c r="NLK57" s="86"/>
      <c r="NLL57" s="86"/>
      <c r="NLM57" s="86"/>
      <c r="NLN57" s="86"/>
      <c r="NLO57" s="86"/>
      <c r="NLP57" s="86"/>
      <c r="NLQ57" s="86"/>
      <c r="NLR57" s="86"/>
      <c r="NLS57" s="86"/>
      <c r="NLT57" s="86"/>
      <c r="NLU57" s="86"/>
      <c r="NLV57" s="86"/>
      <c r="NLW57" s="86"/>
      <c r="NLX57" s="86"/>
      <c r="NLY57" s="86"/>
      <c r="NLZ57" s="86"/>
      <c r="NMA57" s="86"/>
      <c r="NMB57" s="86"/>
      <c r="NMC57" s="86"/>
      <c r="NMD57" s="86"/>
      <c r="NME57" s="86"/>
      <c r="NMF57" s="86"/>
      <c r="NMG57" s="86"/>
      <c r="NMH57" s="86"/>
      <c r="NMI57" s="86"/>
      <c r="NMJ57" s="86"/>
      <c r="NMK57" s="86"/>
      <c r="NML57" s="86"/>
      <c r="NMM57" s="86"/>
      <c r="NMN57" s="86"/>
      <c r="NMO57" s="86"/>
      <c r="NMP57" s="86"/>
      <c r="NMQ57" s="86"/>
      <c r="NMR57" s="86"/>
      <c r="NMS57" s="86"/>
      <c r="NMT57" s="86"/>
      <c r="NMU57" s="86"/>
      <c r="NMV57" s="86"/>
      <c r="NMW57" s="86"/>
      <c r="NMX57" s="86"/>
      <c r="NMY57" s="86"/>
      <c r="NMZ57" s="86"/>
      <c r="NNA57" s="86"/>
      <c r="NNB57" s="86"/>
      <c r="NNC57" s="86"/>
      <c r="NND57" s="86"/>
      <c r="NNE57" s="86"/>
      <c r="NNF57" s="86"/>
      <c r="NNG57" s="86"/>
      <c r="NNH57" s="86"/>
      <c r="NNI57" s="86"/>
      <c r="NNJ57" s="86"/>
      <c r="NNK57" s="86"/>
      <c r="NNL57" s="86"/>
      <c r="NNM57" s="86"/>
      <c r="NNN57" s="86"/>
      <c r="NNO57" s="86"/>
      <c r="NNP57" s="86"/>
      <c r="NNQ57" s="86"/>
      <c r="NNR57" s="86"/>
      <c r="NNS57" s="86"/>
      <c r="NNT57" s="86"/>
      <c r="NNU57" s="86"/>
      <c r="NNV57" s="86"/>
      <c r="NNW57" s="86"/>
      <c r="NNX57" s="86"/>
      <c r="NNY57" s="86"/>
      <c r="NNZ57" s="86"/>
      <c r="NOA57" s="86"/>
      <c r="NOB57" s="86"/>
      <c r="NOC57" s="86"/>
      <c r="NOD57" s="86"/>
      <c r="NOE57" s="86"/>
      <c r="NOF57" s="86"/>
      <c r="NOG57" s="86"/>
      <c r="NOH57" s="86"/>
      <c r="NOI57" s="86"/>
      <c r="NOJ57" s="86"/>
      <c r="NOK57" s="86"/>
      <c r="NOL57" s="86"/>
      <c r="NOM57" s="86"/>
      <c r="NON57" s="86"/>
      <c r="NOO57" s="86"/>
      <c r="NOP57" s="86"/>
      <c r="NOQ57" s="86"/>
      <c r="NOR57" s="86"/>
      <c r="NOS57" s="86"/>
      <c r="NOT57" s="86"/>
      <c r="NOU57" s="86"/>
      <c r="NOV57" s="86"/>
      <c r="NOW57" s="86"/>
      <c r="NOX57" s="86"/>
      <c r="NOY57" s="86"/>
      <c r="NOZ57" s="86"/>
      <c r="NPA57" s="86"/>
      <c r="NPB57" s="86"/>
      <c r="NPC57" s="86"/>
      <c r="NPD57" s="86"/>
      <c r="NPE57" s="86"/>
      <c r="NPF57" s="86"/>
      <c r="NPG57" s="86"/>
      <c r="NPH57" s="86"/>
      <c r="NPI57" s="86"/>
      <c r="NPJ57" s="86"/>
      <c r="NPK57" s="86"/>
      <c r="NPL57" s="86"/>
      <c r="NPM57" s="86"/>
      <c r="NPN57" s="86"/>
      <c r="NPO57" s="86"/>
      <c r="NPP57" s="86"/>
      <c r="NPQ57" s="86"/>
      <c r="NPR57" s="86"/>
      <c r="NPS57" s="86"/>
      <c r="NPT57" s="86"/>
      <c r="NPU57" s="86"/>
      <c r="NPV57" s="86"/>
      <c r="NPW57" s="86"/>
      <c r="NPX57" s="86"/>
      <c r="NPY57" s="86"/>
      <c r="NPZ57" s="86"/>
      <c r="NQA57" s="86"/>
      <c r="NQB57" s="86"/>
      <c r="NQC57" s="86"/>
      <c r="NQD57" s="86"/>
      <c r="NQE57" s="86"/>
      <c r="NQF57" s="86"/>
      <c r="NQG57" s="86"/>
      <c r="NQH57" s="86"/>
      <c r="NQI57" s="86"/>
      <c r="NQJ57" s="86"/>
      <c r="NQK57" s="86"/>
      <c r="NQL57" s="86"/>
      <c r="NQM57" s="86"/>
      <c r="NQN57" s="86"/>
      <c r="NQO57" s="86"/>
      <c r="NQP57" s="86"/>
      <c r="NQQ57" s="86"/>
      <c r="NQR57" s="86"/>
      <c r="NQS57" s="86"/>
      <c r="NQT57" s="86"/>
      <c r="NQU57" s="86"/>
      <c r="NQV57" s="98"/>
      <c r="NQW57" s="98"/>
      <c r="NQX57" s="98"/>
      <c r="NQY57" s="98"/>
      <c r="NQZ57" s="98"/>
      <c r="NRA57" s="98"/>
      <c r="NRB57" s="86"/>
      <c r="NRC57" s="86"/>
      <c r="NRD57" s="86"/>
      <c r="NRE57" s="86"/>
      <c r="NRF57" s="86"/>
      <c r="NRG57" s="86"/>
      <c r="NRH57" s="86"/>
      <c r="NRI57" s="86"/>
      <c r="NRJ57" s="86"/>
      <c r="NRK57" s="86"/>
      <c r="NRL57" s="86"/>
      <c r="NRM57" s="86"/>
      <c r="NRN57" s="86"/>
      <c r="NRO57" s="86"/>
      <c r="NRP57" s="86"/>
      <c r="NRQ57" s="86"/>
      <c r="NRR57" s="86"/>
      <c r="NRS57" s="86"/>
      <c r="NRT57" s="86"/>
      <c r="NRU57" s="86"/>
      <c r="NRV57" s="86"/>
      <c r="NRW57" s="86"/>
      <c r="NRX57" s="86"/>
      <c r="NRY57" s="86"/>
      <c r="NRZ57" s="86"/>
      <c r="NSA57" s="86"/>
      <c r="NSB57" s="86"/>
      <c r="NSC57" s="86"/>
      <c r="NSD57" s="86"/>
      <c r="NSE57" s="86"/>
      <c r="NSF57" s="86"/>
      <c r="NSG57" s="86"/>
      <c r="NSH57" s="86"/>
      <c r="NSI57" s="86"/>
      <c r="NSJ57" s="86"/>
      <c r="NSK57" s="86"/>
      <c r="NSL57" s="86"/>
      <c r="NSM57" s="86"/>
      <c r="NSN57" s="86"/>
      <c r="NSO57" s="86"/>
      <c r="NSP57" s="86"/>
      <c r="NSQ57" s="86"/>
      <c r="NSR57" s="86"/>
      <c r="NSS57" s="86"/>
      <c r="NST57" s="86"/>
      <c r="NSU57" s="86"/>
      <c r="NSV57" s="86"/>
      <c r="NSW57" s="86"/>
      <c r="NSX57" s="86"/>
      <c r="NSY57" s="86"/>
      <c r="NSZ57" s="86"/>
      <c r="NTA57" s="86"/>
      <c r="NTB57" s="86"/>
      <c r="NTC57" s="86"/>
      <c r="NTD57" s="86"/>
      <c r="NTE57" s="86"/>
      <c r="NTF57" s="86"/>
      <c r="NTG57" s="86"/>
      <c r="NTH57" s="86"/>
      <c r="NTI57" s="86"/>
      <c r="NTJ57" s="86"/>
      <c r="NTK57" s="86"/>
      <c r="NTL57" s="86"/>
      <c r="NTM57" s="86"/>
      <c r="NTN57" s="86"/>
      <c r="NTO57" s="86"/>
      <c r="NTP57" s="86"/>
      <c r="NTQ57" s="86"/>
      <c r="NTR57" s="86"/>
      <c r="NTS57" s="86"/>
      <c r="NTT57" s="86"/>
      <c r="NTU57" s="86"/>
      <c r="NTV57" s="86"/>
      <c r="NTW57" s="86"/>
      <c r="NTX57" s="86"/>
      <c r="NTY57" s="86"/>
      <c r="NTZ57" s="86"/>
      <c r="NUA57" s="86"/>
      <c r="NUB57" s="86"/>
      <c r="NUC57" s="86"/>
      <c r="NUD57" s="86"/>
      <c r="NUE57" s="86"/>
      <c r="NUF57" s="86"/>
      <c r="NUG57" s="86"/>
      <c r="NUH57" s="86"/>
      <c r="NUI57" s="86"/>
      <c r="NUJ57" s="86"/>
      <c r="NUK57" s="86"/>
      <c r="NUL57" s="86"/>
      <c r="NUM57" s="86"/>
      <c r="NUN57" s="86"/>
      <c r="NUO57" s="86"/>
      <c r="NUP57" s="86"/>
      <c r="NUQ57" s="86"/>
      <c r="NUR57" s="86"/>
      <c r="NUS57" s="86"/>
      <c r="NUT57" s="86"/>
      <c r="NUU57" s="86"/>
      <c r="NUV57" s="86"/>
      <c r="NUW57" s="86"/>
      <c r="NUX57" s="86"/>
      <c r="NUY57" s="86"/>
      <c r="NUZ57" s="86"/>
      <c r="NVA57" s="86"/>
      <c r="NVB57" s="86"/>
      <c r="NVC57" s="86"/>
      <c r="NVD57" s="86"/>
      <c r="NVE57" s="86"/>
      <c r="NVF57" s="86"/>
      <c r="NVG57" s="86"/>
      <c r="NVH57" s="86"/>
      <c r="NVI57" s="86"/>
      <c r="NVJ57" s="86"/>
      <c r="NVK57" s="86"/>
      <c r="NVL57" s="86"/>
      <c r="NVM57" s="86"/>
      <c r="NVN57" s="86"/>
      <c r="NVO57" s="86"/>
      <c r="NVP57" s="86"/>
      <c r="NVQ57" s="86"/>
      <c r="NVR57" s="86"/>
      <c r="NVS57" s="86"/>
      <c r="NVT57" s="86"/>
      <c r="NVU57" s="86"/>
      <c r="NVV57" s="86"/>
      <c r="NVW57" s="86"/>
      <c r="NVX57" s="86"/>
      <c r="NVY57" s="86"/>
      <c r="NVZ57" s="86"/>
      <c r="NWA57" s="86"/>
      <c r="NWB57" s="86"/>
      <c r="NWC57" s="86"/>
      <c r="NWD57" s="86"/>
      <c r="NWE57" s="86"/>
      <c r="NWF57" s="86"/>
      <c r="NWG57" s="86"/>
      <c r="NWH57" s="86"/>
      <c r="NWI57" s="86"/>
      <c r="NWJ57" s="86"/>
      <c r="NWK57" s="86"/>
      <c r="NWL57" s="86"/>
      <c r="NWM57" s="86"/>
      <c r="NWN57" s="86"/>
      <c r="NWO57" s="86"/>
      <c r="NWP57" s="86"/>
      <c r="NWQ57" s="86"/>
      <c r="NWR57" s="86"/>
      <c r="NWS57" s="86"/>
      <c r="NWT57" s="86"/>
      <c r="NWU57" s="86"/>
      <c r="NWV57" s="86"/>
      <c r="NWW57" s="86"/>
      <c r="NWX57" s="86"/>
      <c r="NWY57" s="86"/>
      <c r="NWZ57" s="86"/>
      <c r="NXA57" s="86"/>
      <c r="NXB57" s="86"/>
      <c r="NXC57" s="86"/>
      <c r="NXD57" s="86"/>
      <c r="NXE57" s="86"/>
      <c r="NXF57" s="86"/>
      <c r="NXG57" s="86"/>
      <c r="NXH57" s="86"/>
      <c r="NXI57" s="86"/>
      <c r="NXJ57" s="86"/>
      <c r="NXK57" s="86"/>
      <c r="NXL57" s="86"/>
      <c r="NXM57" s="86"/>
      <c r="NXN57" s="86"/>
      <c r="NXO57" s="86"/>
      <c r="NXP57" s="86"/>
      <c r="NXQ57" s="86"/>
      <c r="NXR57" s="86"/>
      <c r="NXS57" s="86"/>
      <c r="NXT57" s="86"/>
      <c r="NXU57" s="86"/>
      <c r="NXV57" s="86"/>
      <c r="NXW57" s="86"/>
      <c r="NXX57" s="86"/>
      <c r="NXY57" s="86"/>
      <c r="NXZ57" s="86"/>
      <c r="NYA57" s="86"/>
      <c r="NYB57" s="86"/>
      <c r="NYC57" s="86"/>
      <c r="NYD57" s="86"/>
      <c r="NYE57" s="86"/>
      <c r="NYF57" s="86"/>
      <c r="NYG57" s="86"/>
      <c r="NYH57" s="86"/>
      <c r="NYI57" s="86"/>
      <c r="NYJ57" s="86"/>
      <c r="NYK57" s="86"/>
      <c r="NYL57" s="86"/>
      <c r="NYM57" s="86"/>
      <c r="NYN57" s="86"/>
      <c r="NYO57" s="86"/>
      <c r="NYP57" s="86"/>
      <c r="NYQ57" s="86"/>
      <c r="NYR57" s="86"/>
      <c r="NYS57" s="86"/>
      <c r="NYT57" s="86"/>
      <c r="NYU57" s="86"/>
      <c r="NYV57" s="86"/>
      <c r="NYW57" s="86"/>
      <c r="NYX57" s="86"/>
      <c r="NYY57" s="86"/>
      <c r="NYZ57" s="86"/>
      <c r="NZA57" s="86"/>
      <c r="NZB57" s="86"/>
      <c r="NZC57" s="86"/>
      <c r="NZD57" s="86"/>
      <c r="NZE57" s="86"/>
      <c r="NZF57" s="86"/>
      <c r="NZG57" s="86"/>
      <c r="NZH57" s="86"/>
      <c r="NZI57" s="86"/>
      <c r="NZJ57" s="86"/>
      <c r="NZK57" s="86"/>
      <c r="NZL57" s="86"/>
      <c r="NZM57" s="86"/>
      <c r="NZN57" s="86"/>
      <c r="NZO57" s="86"/>
      <c r="NZP57" s="86"/>
      <c r="NZQ57" s="86"/>
      <c r="NZR57" s="86"/>
      <c r="NZS57" s="86"/>
      <c r="NZT57" s="86"/>
      <c r="NZU57" s="86"/>
      <c r="NZV57" s="86"/>
      <c r="NZW57" s="86"/>
      <c r="NZX57" s="86"/>
      <c r="NZY57" s="86"/>
      <c r="NZZ57" s="86"/>
      <c r="OAA57" s="86"/>
      <c r="OAB57" s="86"/>
      <c r="OAC57" s="86"/>
      <c r="OAD57" s="86"/>
      <c r="OAE57" s="86"/>
      <c r="OAF57" s="86"/>
      <c r="OAG57" s="86"/>
      <c r="OAH57" s="86"/>
      <c r="OAI57" s="86"/>
      <c r="OAJ57" s="86"/>
      <c r="OAK57" s="86"/>
      <c r="OAL57" s="86"/>
      <c r="OAM57" s="86"/>
      <c r="OAN57" s="86"/>
      <c r="OAO57" s="86"/>
      <c r="OAP57" s="86"/>
      <c r="OAQ57" s="86"/>
      <c r="OAR57" s="98"/>
      <c r="OAS57" s="98"/>
      <c r="OAT57" s="98"/>
      <c r="OAU57" s="98"/>
      <c r="OAV57" s="98"/>
      <c r="OAW57" s="98"/>
      <c r="OAX57" s="86"/>
      <c r="OAY57" s="86"/>
      <c r="OAZ57" s="86"/>
      <c r="OBA57" s="86"/>
      <c r="OBB57" s="86"/>
      <c r="OBC57" s="86"/>
      <c r="OBD57" s="86"/>
      <c r="OBE57" s="86"/>
      <c r="OBF57" s="86"/>
      <c r="OBG57" s="86"/>
      <c r="OBH57" s="86"/>
      <c r="OBI57" s="86"/>
      <c r="OBJ57" s="86"/>
      <c r="OBK57" s="86"/>
      <c r="OBL57" s="86"/>
      <c r="OBM57" s="86"/>
      <c r="OBN57" s="86"/>
      <c r="OBO57" s="86"/>
      <c r="OBP57" s="86"/>
      <c r="OBQ57" s="86"/>
      <c r="OBR57" s="86"/>
      <c r="OBS57" s="86"/>
      <c r="OBT57" s="86"/>
      <c r="OBU57" s="86"/>
      <c r="OBV57" s="86"/>
      <c r="OBW57" s="86"/>
      <c r="OBX57" s="86"/>
      <c r="OBY57" s="86"/>
      <c r="OBZ57" s="86"/>
      <c r="OCA57" s="86"/>
      <c r="OCB57" s="86"/>
      <c r="OCC57" s="86"/>
      <c r="OCD57" s="86"/>
      <c r="OCE57" s="86"/>
      <c r="OCF57" s="86"/>
      <c r="OCG57" s="86"/>
      <c r="OCH57" s="86"/>
      <c r="OCI57" s="86"/>
      <c r="OCJ57" s="86"/>
      <c r="OCK57" s="86"/>
      <c r="OCL57" s="86"/>
      <c r="OCM57" s="86"/>
      <c r="OCN57" s="86"/>
      <c r="OCO57" s="86"/>
      <c r="OCP57" s="86"/>
      <c r="OCQ57" s="86"/>
      <c r="OCR57" s="86"/>
      <c r="OCS57" s="86"/>
      <c r="OCT57" s="86"/>
      <c r="OCU57" s="86"/>
      <c r="OCV57" s="86"/>
      <c r="OCW57" s="86"/>
      <c r="OCX57" s="86"/>
      <c r="OCY57" s="86"/>
      <c r="OCZ57" s="86"/>
      <c r="ODA57" s="86"/>
      <c r="ODB57" s="86"/>
      <c r="ODC57" s="86"/>
      <c r="ODD57" s="86"/>
      <c r="ODE57" s="86"/>
      <c r="ODF57" s="86"/>
      <c r="ODG57" s="86"/>
      <c r="ODH57" s="86"/>
      <c r="ODI57" s="86"/>
      <c r="ODJ57" s="86"/>
      <c r="ODK57" s="86"/>
      <c r="ODL57" s="86"/>
      <c r="ODM57" s="86"/>
      <c r="ODN57" s="86"/>
      <c r="ODO57" s="86"/>
      <c r="ODP57" s="86"/>
      <c r="ODQ57" s="86"/>
      <c r="ODR57" s="86"/>
      <c r="ODS57" s="86"/>
      <c r="ODT57" s="86"/>
      <c r="ODU57" s="86"/>
      <c r="ODV57" s="86"/>
      <c r="ODW57" s="86"/>
      <c r="ODX57" s="86"/>
      <c r="ODY57" s="86"/>
      <c r="ODZ57" s="86"/>
      <c r="OEA57" s="86"/>
      <c r="OEB57" s="86"/>
      <c r="OEC57" s="86"/>
      <c r="OED57" s="86"/>
      <c r="OEE57" s="86"/>
      <c r="OEF57" s="86"/>
      <c r="OEG57" s="86"/>
      <c r="OEH57" s="86"/>
      <c r="OEI57" s="86"/>
      <c r="OEJ57" s="86"/>
      <c r="OEK57" s="86"/>
      <c r="OEL57" s="86"/>
      <c r="OEM57" s="86"/>
      <c r="OEN57" s="86"/>
      <c r="OEO57" s="86"/>
      <c r="OEP57" s="86"/>
      <c r="OEQ57" s="86"/>
      <c r="OER57" s="86"/>
      <c r="OES57" s="86"/>
      <c r="OET57" s="86"/>
      <c r="OEU57" s="86"/>
      <c r="OEV57" s="86"/>
      <c r="OEW57" s="86"/>
      <c r="OEX57" s="86"/>
      <c r="OEY57" s="86"/>
      <c r="OEZ57" s="86"/>
      <c r="OFA57" s="86"/>
      <c r="OFB57" s="86"/>
      <c r="OFC57" s="86"/>
      <c r="OFD57" s="86"/>
      <c r="OFE57" s="86"/>
      <c r="OFF57" s="86"/>
      <c r="OFG57" s="86"/>
      <c r="OFH57" s="86"/>
      <c r="OFI57" s="86"/>
      <c r="OFJ57" s="86"/>
      <c r="OFK57" s="86"/>
      <c r="OFL57" s="86"/>
      <c r="OFM57" s="86"/>
      <c r="OFN57" s="86"/>
      <c r="OFO57" s="86"/>
      <c r="OFP57" s="86"/>
      <c r="OFQ57" s="86"/>
      <c r="OFR57" s="86"/>
      <c r="OFS57" s="86"/>
      <c r="OFT57" s="86"/>
      <c r="OFU57" s="86"/>
      <c r="OFV57" s="86"/>
      <c r="OFW57" s="86"/>
      <c r="OFX57" s="86"/>
      <c r="OFY57" s="86"/>
      <c r="OFZ57" s="86"/>
      <c r="OGA57" s="86"/>
      <c r="OGB57" s="86"/>
      <c r="OGC57" s="86"/>
      <c r="OGD57" s="86"/>
      <c r="OGE57" s="86"/>
      <c r="OGF57" s="86"/>
      <c r="OGG57" s="86"/>
      <c r="OGH57" s="86"/>
      <c r="OGI57" s="86"/>
      <c r="OGJ57" s="86"/>
      <c r="OGK57" s="86"/>
      <c r="OGL57" s="86"/>
      <c r="OGM57" s="86"/>
      <c r="OGN57" s="86"/>
      <c r="OGO57" s="86"/>
      <c r="OGP57" s="86"/>
      <c r="OGQ57" s="86"/>
      <c r="OGR57" s="86"/>
      <c r="OGS57" s="86"/>
      <c r="OGT57" s="86"/>
      <c r="OGU57" s="86"/>
      <c r="OGV57" s="86"/>
      <c r="OGW57" s="86"/>
      <c r="OGX57" s="86"/>
      <c r="OGY57" s="86"/>
      <c r="OGZ57" s="86"/>
      <c r="OHA57" s="86"/>
      <c r="OHB57" s="86"/>
      <c r="OHC57" s="86"/>
      <c r="OHD57" s="86"/>
      <c r="OHE57" s="86"/>
      <c r="OHF57" s="86"/>
      <c r="OHG57" s="86"/>
      <c r="OHH57" s="86"/>
      <c r="OHI57" s="86"/>
      <c r="OHJ57" s="86"/>
      <c r="OHK57" s="86"/>
      <c r="OHL57" s="86"/>
      <c r="OHM57" s="86"/>
      <c r="OHN57" s="86"/>
      <c r="OHO57" s="86"/>
      <c r="OHP57" s="86"/>
      <c r="OHQ57" s="86"/>
      <c r="OHR57" s="86"/>
      <c r="OHS57" s="86"/>
      <c r="OHT57" s="86"/>
      <c r="OHU57" s="86"/>
      <c r="OHV57" s="86"/>
      <c r="OHW57" s="86"/>
      <c r="OHX57" s="86"/>
      <c r="OHY57" s="86"/>
      <c r="OHZ57" s="86"/>
      <c r="OIA57" s="86"/>
      <c r="OIB57" s="86"/>
      <c r="OIC57" s="86"/>
      <c r="OID57" s="86"/>
      <c r="OIE57" s="86"/>
      <c r="OIF57" s="86"/>
      <c r="OIG57" s="86"/>
      <c r="OIH57" s="86"/>
      <c r="OII57" s="86"/>
      <c r="OIJ57" s="86"/>
      <c r="OIK57" s="86"/>
      <c r="OIL57" s="86"/>
      <c r="OIM57" s="86"/>
      <c r="OIN57" s="86"/>
      <c r="OIO57" s="86"/>
      <c r="OIP57" s="86"/>
      <c r="OIQ57" s="86"/>
      <c r="OIR57" s="86"/>
      <c r="OIS57" s="86"/>
      <c r="OIT57" s="86"/>
      <c r="OIU57" s="86"/>
      <c r="OIV57" s="86"/>
      <c r="OIW57" s="86"/>
      <c r="OIX57" s="86"/>
      <c r="OIY57" s="86"/>
      <c r="OIZ57" s="86"/>
      <c r="OJA57" s="86"/>
      <c r="OJB57" s="86"/>
      <c r="OJC57" s="86"/>
      <c r="OJD57" s="86"/>
      <c r="OJE57" s="86"/>
      <c r="OJF57" s="86"/>
      <c r="OJG57" s="86"/>
      <c r="OJH57" s="86"/>
      <c r="OJI57" s="86"/>
      <c r="OJJ57" s="86"/>
      <c r="OJK57" s="86"/>
      <c r="OJL57" s="86"/>
      <c r="OJM57" s="86"/>
      <c r="OJN57" s="86"/>
      <c r="OJO57" s="86"/>
      <c r="OJP57" s="86"/>
      <c r="OJQ57" s="86"/>
      <c r="OJR57" s="86"/>
      <c r="OJS57" s="86"/>
      <c r="OJT57" s="86"/>
      <c r="OJU57" s="86"/>
      <c r="OJV57" s="86"/>
      <c r="OJW57" s="86"/>
      <c r="OJX57" s="86"/>
      <c r="OJY57" s="86"/>
      <c r="OJZ57" s="86"/>
      <c r="OKA57" s="86"/>
      <c r="OKB57" s="86"/>
      <c r="OKC57" s="86"/>
      <c r="OKD57" s="86"/>
      <c r="OKE57" s="86"/>
      <c r="OKF57" s="86"/>
      <c r="OKG57" s="86"/>
      <c r="OKH57" s="86"/>
      <c r="OKI57" s="86"/>
      <c r="OKJ57" s="86"/>
      <c r="OKK57" s="86"/>
      <c r="OKL57" s="86"/>
      <c r="OKM57" s="86"/>
      <c r="OKN57" s="98"/>
      <c r="OKO57" s="98"/>
      <c r="OKP57" s="98"/>
      <c r="OKQ57" s="98"/>
      <c r="OKR57" s="98"/>
      <c r="OKS57" s="98"/>
      <c r="OKT57" s="86"/>
      <c r="OKU57" s="86"/>
      <c r="OKV57" s="86"/>
      <c r="OKW57" s="86"/>
      <c r="OKX57" s="86"/>
      <c r="OKY57" s="86"/>
      <c r="OKZ57" s="86"/>
      <c r="OLA57" s="86"/>
      <c r="OLB57" s="86"/>
      <c r="OLC57" s="86"/>
      <c r="OLD57" s="86"/>
      <c r="OLE57" s="86"/>
      <c r="OLF57" s="86"/>
      <c r="OLG57" s="86"/>
      <c r="OLH57" s="86"/>
      <c r="OLI57" s="86"/>
      <c r="OLJ57" s="86"/>
      <c r="OLK57" s="86"/>
      <c r="OLL57" s="86"/>
      <c r="OLM57" s="86"/>
      <c r="OLN57" s="86"/>
      <c r="OLO57" s="86"/>
      <c r="OLP57" s="86"/>
      <c r="OLQ57" s="86"/>
      <c r="OLR57" s="86"/>
      <c r="OLS57" s="86"/>
      <c r="OLT57" s="86"/>
      <c r="OLU57" s="86"/>
      <c r="OLV57" s="86"/>
      <c r="OLW57" s="86"/>
      <c r="OLX57" s="86"/>
      <c r="OLY57" s="86"/>
      <c r="OLZ57" s="86"/>
      <c r="OMA57" s="86"/>
      <c r="OMB57" s="86"/>
      <c r="OMC57" s="86"/>
      <c r="OMD57" s="86"/>
      <c r="OME57" s="86"/>
      <c r="OMF57" s="86"/>
      <c r="OMG57" s="86"/>
      <c r="OMH57" s="86"/>
      <c r="OMI57" s="86"/>
      <c r="OMJ57" s="86"/>
      <c r="OMK57" s="86"/>
      <c r="OML57" s="86"/>
      <c r="OMM57" s="86"/>
      <c r="OMN57" s="86"/>
      <c r="OMO57" s="86"/>
      <c r="OMP57" s="86"/>
      <c r="OMQ57" s="86"/>
      <c r="OMR57" s="86"/>
      <c r="OMS57" s="86"/>
      <c r="OMT57" s="86"/>
      <c r="OMU57" s="86"/>
      <c r="OMV57" s="86"/>
      <c r="OMW57" s="86"/>
      <c r="OMX57" s="86"/>
      <c r="OMY57" s="86"/>
      <c r="OMZ57" s="86"/>
      <c r="ONA57" s="86"/>
      <c r="ONB57" s="86"/>
      <c r="ONC57" s="86"/>
      <c r="OND57" s="86"/>
      <c r="ONE57" s="86"/>
      <c r="ONF57" s="86"/>
      <c r="ONG57" s="86"/>
      <c r="ONH57" s="86"/>
      <c r="ONI57" s="86"/>
      <c r="ONJ57" s="86"/>
      <c r="ONK57" s="86"/>
      <c r="ONL57" s="86"/>
      <c r="ONM57" s="86"/>
      <c r="ONN57" s="86"/>
      <c r="ONO57" s="86"/>
      <c r="ONP57" s="86"/>
      <c r="ONQ57" s="86"/>
      <c r="ONR57" s="86"/>
      <c r="ONS57" s="86"/>
      <c r="ONT57" s="86"/>
      <c r="ONU57" s="86"/>
      <c r="ONV57" s="86"/>
      <c r="ONW57" s="86"/>
      <c r="ONX57" s="86"/>
      <c r="ONY57" s="86"/>
      <c r="ONZ57" s="86"/>
      <c r="OOA57" s="86"/>
      <c r="OOB57" s="86"/>
      <c r="OOC57" s="86"/>
      <c r="OOD57" s="86"/>
      <c r="OOE57" s="86"/>
      <c r="OOF57" s="86"/>
      <c r="OOG57" s="86"/>
      <c r="OOH57" s="86"/>
      <c r="OOI57" s="86"/>
      <c r="OOJ57" s="86"/>
      <c r="OOK57" s="86"/>
      <c r="OOL57" s="86"/>
      <c r="OOM57" s="86"/>
      <c r="OON57" s="86"/>
      <c r="OOO57" s="86"/>
      <c r="OOP57" s="86"/>
      <c r="OOQ57" s="86"/>
      <c r="OOR57" s="86"/>
      <c r="OOS57" s="86"/>
      <c r="OOT57" s="86"/>
      <c r="OOU57" s="86"/>
      <c r="OOV57" s="86"/>
      <c r="OOW57" s="86"/>
      <c r="OOX57" s="86"/>
      <c r="OOY57" s="86"/>
      <c r="OOZ57" s="86"/>
      <c r="OPA57" s="86"/>
      <c r="OPB57" s="86"/>
      <c r="OPC57" s="86"/>
      <c r="OPD57" s="86"/>
      <c r="OPE57" s="86"/>
      <c r="OPF57" s="86"/>
      <c r="OPG57" s="86"/>
      <c r="OPH57" s="86"/>
      <c r="OPI57" s="86"/>
      <c r="OPJ57" s="86"/>
      <c r="OPK57" s="86"/>
      <c r="OPL57" s="86"/>
      <c r="OPM57" s="86"/>
      <c r="OPN57" s="86"/>
      <c r="OPO57" s="86"/>
      <c r="OPP57" s="86"/>
      <c r="OPQ57" s="86"/>
      <c r="OPR57" s="86"/>
      <c r="OPS57" s="86"/>
      <c r="OPT57" s="86"/>
      <c r="OPU57" s="86"/>
      <c r="OPV57" s="86"/>
      <c r="OPW57" s="86"/>
      <c r="OPX57" s="86"/>
      <c r="OPY57" s="86"/>
      <c r="OPZ57" s="86"/>
      <c r="OQA57" s="86"/>
      <c r="OQB57" s="86"/>
      <c r="OQC57" s="86"/>
      <c r="OQD57" s="86"/>
      <c r="OQE57" s="86"/>
      <c r="OQF57" s="86"/>
      <c r="OQG57" s="86"/>
      <c r="OQH57" s="86"/>
      <c r="OQI57" s="86"/>
      <c r="OQJ57" s="86"/>
      <c r="OQK57" s="86"/>
      <c r="OQL57" s="86"/>
      <c r="OQM57" s="86"/>
      <c r="OQN57" s="86"/>
      <c r="OQO57" s="86"/>
      <c r="OQP57" s="86"/>
      <c r="OQQ57" s="86"/>
      <c r="OQR57" s="86"/>
      <c r="OQS57" s="86"/>
      <c r="OQT57" s="86"/>
      <c r="OQU57" s="86"/>
      <c r="OQV57" s="86"/>
      <c r="OQW57" s="86"/>
      <c r="OQX57" s="86"/>
      <c r="OQY57" s="86"/>
      <c r="OQZ57" s="86"/>
      <c r="ORA57" s="86"/>
      <c r="ORB57" s="86"/>
      <c r="ORC57" s="86"/>
      <c r="ORD57" s="86"/>
      <c r="ORE57" s="86"/>
      <c r="ORF57" s="86"/>
      <c r="ORG57" s="86"/>
      <c r="ORH57" s="86"/>
      <c r="ORI57" s="86"/>
      <c r="ORJ57" s="86"/>
      <c r="ORK57" s="86"/>
      <c r="ORL57" s="86"/>
      <c r="ORM57" s="86"/>
      <c r="ORN57" s="86"/>
      <c r="ORO57" s="86"/>
      <c r="ORP57" s="86"/>
      <c r="ORQ57" s="86"/>
      <c r="ORR57" s="86"/>
      <c r="ORS57" s="86"/>
      <c r="ORT57" s="86"/>
      <c r="ORU57" s="86"/>
      <c r="ORV57" s="86"/>
      <c r="ORW57" s="86"/>
      <c r="ORX57" s="86"/>
      <c r="ORY57" s="86"/>
      <c r="ORZ57" s="86"/>
      <c r="OSA57" s="86"/>
      <c r="OSB57" s="86"/>
      <c r="OSC57" s="86"/>
      <c r="OSD57" s="86"/>
      <c r="OSE57" s="86"/>
      <c r="OSF57" s="86"/>
      <c r="OSG57" s="86"/>
      <c r="OSH57" s="86"/>
      <c r="OSI57" s="86"/>
      <c r="OSJ57" s="86"/>
      <c r="OSK57" s="86"/>
      <c r="OSL57" s="86"/>
      <c r="OSM57" s="86"/>
      <c r="OSN57" s="86"/>
      <c r="OSO57" s="86"/>
      <c r="OSP57" s="86"/>
      <c r="OSQ57" s="86"/>
      <c r="OSR57" s="86"/>
      <c r="OSS57" s="86"/>
      <c r="OST57" s="86"/>
      <c r="OSU57" s="86"/>
      <c r="OSV57" s="86"/>
      <c r="OSW57" s="86"/>
      <c r="OSX57" s="86"/>
      <c r="OSY57" s="86"/>
      <c r="OSZ57" s="86"/>
      <c r="OTA57" s="86"/>
      <c r="OTB57" s="86"/>
      <c r="OTC57" s="86"/>
      <c r="OTD57" s="86"/>
      <c r="OTE57" s="86"/>
      <c r="OTF57" s="86"/>
      <c r="OTG57" s="86"/>
      <c r="OTH57" s="86"/>
      <c r="OTI57" s="86"/>
      <c r="OTJ57" s="86"/>
      <c r="OTK57" s="86"/>
      <c r="OTL57" s="86"/>
      <c r="OTM57" s="86"/>
      <c r="OTN57" s="86"/>
      <c r="OTO57" s="86"/>
      <c r="OTP57" s="86"/>
      <c r="OTQ57" s="86"/>
      <c r="OTR57" s="86"/>
      <c r="OTS57" s="86"/>
      <c r="OTT57" s="86"/>
      <c r="OTU57" s="86"/>
      <c r="OTV57" s="86"/>
      <c r="OTW57" s="86"/>
      <c r="OTX57" s="86"/>
      <c r="OTY57" s="86"/>
      <c r="OTZ57" s="86"/>
      <c r="OUA57" s="86"/>
      <c r="OUB57" s="86"/>
      <c r="OUC57" s="86"/>
      <c r="OUD57" s="86"/>
      <c r="OUE57" s="86"/>
      <c r="OUF57" s="86"/>
      <c r="OUG57" s="86"/>
      <c r="OUH57" s="86"/>
      <c r="OUI57" s="86"/>
      <c r="OUJ57" s="98"/>
      <c r="OUK57" s="98"/>
      <c r="OUL57" s="98"/>
      <c r="OUM57" s="98"/>
      <c r="OUN57" s="98"/>
      <c r="OUO57" s="98"/>
      <c r="OUP57" s="86"/>
      <c r="OUQ57" s="86"/>
      <c r="OUR57" s="86"/>
      <c r="OUS57" s="86"/>
      <c r="OUT57" s="86"/>
      <c r="OUU57" s="86"/>
      <c r="OUV57" s="86"/>
      <c r="OUW57" s="86"/>
      <c r="OUX57" s="86"/>
      <c r="OUY57" s="86"/>
      <c r="OUZ57" s="86"/>
      <c r="OVA57" s="86"/>
      <c r="OVB57" s="86"/>
      <c r="OVC57" s="86"/>
      <c r="OVD57" s="86"/>
      <c r="OVE57" s="86"/>
      <c r="OVF57" s="86"/>
      <c r="OVG57" s="86"/>
      <c r="OVH57" s="86"/>
      <c r="OVI57" s="86"/>
      <c r="OVJ57" s="86"/>
      <c r="OVK57" s="86"/>
      <c r="OVL57" s="86"/>
      <c r="OVM57" s="86"/>
      <c r="OVN57" s="86"/>
      <c r="OVO57" s="86"/>
      <c r="OVP57" s="86"/>
      <c r="OVQ57" s="86"/>
      <c r="OVR57" s="86"/>
      <c r="OVS57" s="86"/>
      <c r="OVT57" s="86"/>
      <c r="OVU57" s="86"/>
      <c r="OVV57" s="86"/>
      <c r="OVW57" s="86"/>
      <c r="OVX57" s="86"/>
      <c r="OVY57" s="86"/>
      <c r="OVZ57" s="86"/>
      <c r="OWA57" s="86"/>
      <c r="OWB57" s="86"/>
      <c r="OWC57" s="86"/>
      <c r="OWD57" s="86"/>
      <c r="OWE57" s="86"/>
      <c r="OWF57" s="86"/>
      <c r="OWG57" s="86"/>
      <c r="OWH57" s="86"/>
      <c r="OWI57" s="86"/>
      <c r="OWJ57" s="86"/>
      <c r="OWK57" s="86"/>
      <c r="OWL57" s="86"/>
      <c r="OWM57" s="86"/>
      <c r="OWN57" s="86"/>
      <c r="OWO57" s="86"/>
      <c r="OWP57" s="86"/>
      <c r="OWQ57" s="86"/>
      <c r="OWR57" s="86"/>
      <c r="OWS57" s="86"/>
      <c r="OWT57" s="86"/>
      <c r="OWU57" s="86"/>
      <c r="OWV57" s="86"/>
      <c r="OWW57" s="86"/>
      <c r="OWX57" s="86"/>
      <c r="OWY57" s="86"/>
      <c r="OWZ57" s="86"/>
      <c r="OXA57" s="86"/>
      <c r="OXB57" s="86"/>
      <c r="OXC57" s="86"/>
      <c r="OXD57" s="86"/>
      <c r="OXE57" s="86"/>
      <c r="OXF57" s="86"/>
      <c r="OXG57" s="86"/>
      <c r="OXH57" s="86"/>
      <c r="OXI57" s="86"/>
      <c r="OXJ57" s="86"/>
      <c r="OXK57" s="86"/>
      <c r="OXL57" s="86"/>
      <c r="OXM57" s="86"/>
      <c r="OXN57" s="86"/>
      <c r="OXO57" s="86"/>
      <c r="OXP57" s="86"/>
      <c r="OXQ57" s="86"/>
      <c r="OXR57" s="86"/>
      <c r="OXS57" s="86"/>
      <c r="OXT57" s="86"/>
      <c r="OXU57" s="86"/>
      <c r="OXV57" s="86"/>
      <c r="OXW57" s="86"/>
      <c r="OXX57" s="86"/>
      <c r="OXY57" s="86"/>
      <c r="OXZ57" s="86"/>
      <c r="OYA57" s="86"/>
      <c r="OYB57" s="86"/>
      <c r="OYC57" s="86"/>
      <c r="OYD57" s="86"/>
      <c r="OYE57" s="86"/>
      <c r="OYF57" s="86"/>
      <c r="OYG57" s="86"/>
      <c r="OYH57" s="86"/>
      <c r="OYI57" s="86"/>
      <c r="OYJ57" s="86"/>
      <c r="OYK57" s="86"/>
      <c r="OYL57" s="86"/>
      <c r="OYM57" s="86"/>
      <c r="OYN57" s="86"/>
      <c r="OYO57" s="86"/>
      <c r="OYP57" s="86"/>
      <c r="OYQ57" s="86"/>
      <c r="OYR57" s="86"/>
      <c r="OYS57" s="86"/>
      <c r="OYT57" s="86"/>
      <c r="OYU57" s="86"/>
      <c r="OYV57" s="86"/>
      <c r="OYW57" s="86"/>
      <c r="OYX57" s="86"/>
      <c r="OYY57" s="86"/>
      <c r="OYZ57" s="86"/>
      <c r="OZA57" s="86"/>
      <c r="OZB57" s="86"/>
      <c r="OZC57" s="86"/>
      <c r="OZD57" s="86"/>
      <c r="OZE57" s="86"/>
      <c r="OZF57" s="86"/>
      <c r="OZG57" s="86"/>
      <c r="OZH57" s="86"/>
      <c r="OZI57" s="86"/>
      <c r="OZJ57" s="86"/>
      <c r="OZK57" s="86"/>
      <c r="OZL57" s="86"/>
      <c r="OZM57" s="86"/>
      <c r="OZN57" s="86"/>
      <c r="OZO57" s="86"/>
      <c r="OZP57" s="86"/>
      <c r="OZQ57" s="86"/>
      <c r="OZR57" s="86"/>
      <c r="OZS57" s="86"/>
      <c r="OZT57" s="86"/>
      <c r="OZU57" s="86"/>
      <c r="OZV57" s="86"/>
      <c r="OZW57" s="86"/>
      <c r="OZX57" s="86"/>
      <c r="OZY57" s="86"/>
      <c r="OZZ57" s="86"/>
      <c r="PAA57" s="86"/>
      <c r="PAB57" s="86"/>
      <c r="PAC57" s="86"/>
      <c r="PAD57" s="86"/>
      <c r="PAE57" s="86"/>
      <c r="PAF57" s="86"/>
      <c r="PAG57" s="86"/>
      <c r="PAH57" s="86"/>
      <c r="PAI57" s="86"/>
      <c r="PAJ57" s="86"/>
      <c r="PAK57" s="86"/>
      <c r="PAL57" s="86"/>
      <c r="PAM57" s="86"/>
      <c r="PAN57" s="86"/>
      <c r="PAO57" s="86"/>
      <c r="PAP57" s="86"/>
      <c r="PAQ57" s="86"/>
      <c r="PAR57" s="86"/>
      <c r="PAS57" s="86"/>
      <c r="PAT57" s="86"/>
      <c r="PAU57" s="86"/>
      <c r="PAV57" s="86"/>
      <c r="PAW57" s="86"/>
      <c r="PAX57" s="86"/>
      <c r="PAY57" s="86"/>
      <c r="PAZ57" s="86"/>
      <c r="PBA57" s="86"/>
      <c r="PBB57" s="86"/>
      <c r="PBC57" s="86"/>
      <c r="PBD57" s="86"/>
      <c r="PBE57" s="86"/>
      <c r="PBF57" s="86"/>
      <c r="PBG57" s="86"/>
      <c r="PBH57" s="86"/>
      <c r="PBI57" s="86"/>
      <c r="PBJ57" s="86"/>
      <c r="PBK57" s="86"/>
      <c r="PBL57" s="86"/>
      <c r="PBM57" s="86"/>
      <c r="PBN57" s="86"/>
      <c r="PBO57" s="86"/>
      <c r="PBP57" s="86"/>
      <c r="PBQ57" s="86"/>
      <c r="PBR57" s="86"/>
      <c r="PBS57" s="86"/>
      <c r="PBT57" s="86"/>
      <c r="PBU57" s="86"/>
      <c r="PBV57" s="86"/>
      <c r="PBW57" s="86"/>
      <c r="PBX57" s="86"/>
      <c r="PBY57" s="86"/>
      <c r="PBZ57" s="86"/>
      <c r="PCA57" s="86"/>
      <c r="PCB57" s="86"/>
      <c r="PCC57" s="86"/>
      <c r="PCD57" s="86"/>
      <c r="PCE57" s="86"/>
      <c r="PCF57" s="86"/>
      <c r="PCG57" s="86"/>
      <c r="PCH57" s="86"/>
      <c r="PCI57" s="86"/>
      <c r="PCJ57" s="86"/>
      <c r="PCK57" s="86"/>
      <c r="PCL57" s="86"/>
      <c r="PCM57" s="86"/>
      <c r="PCN57" s="86"/>
      <c r="PCO57" s="86"/>
      <c r="PCP57" s="86"/>
      <c r="PCQ57" s="86"/>
      <c r="PCR57" s="86"/>
      <c r="PCS57" s="86"/>
      <c r="PCT57" s="86"/>
      <c r="PCU57" s="86"/>
      <c r="PCV57" s="86"/>
      <c r="PCW57" s="86"/>
      <c r="PCX57" s="86"/>
      <c r="PCY57" s="86"/>
      <c r="PCZ57" s="86"/>
      <c r="PDA57" s="86"/>
      <c r="PDB57" s="86"/>
      <c r="PDC57" s="86"/>
      <c r="PDD57" s="86"/>
      <c r="PDE57" s="86"/>
      <c r="PDF57" s="86"/>
      <c r="PDG57" s="86"/>
      <c r="PDH57" s="86"/>
      <c r="PDI57" s="86"/>
      <c r="PDJ57" s="86"/>
      <c r="PDK57" s="86"/>
      <c r="PDL57" s="86"/>
      <c r="PDM57" s="86"/>
      <c r="PDN57" s="86"/>
      <c r="PDO57" s="86"/>
      <c r="PDP57" s="86"/>
      <c r="PDQ57" s="86"/>
      <c r="PDR57" s="86"/>
      <c r="PDS57" s="86"/>
      <c r="PDT57" s="86"/>
      <c r="PDU57" s="86"/>
      <c r="PDV57" s="86"/>
      <c r="PDW57" s="86"/>
      <c r="PDX57" s="86"/>
      <c r="PDY57" s="86"/>
      <c r="PDZ57" s="86"/>
      <c r="PEA57" s="86"/>
      <c r="PEB57" s="86"/>
      <c r="PEC57" s="86"/>
      <c r="PED57" s="86"/>
      <c r="PEE57" s="86"/>
      <c r="PEF57" s="98"/>
      <c r="PEG57" s="98"/>
      <c r="PEH57" s="98"/>
      <c r="PEI57" s="98"/>
      <c r="PEJ57" s="98"/>
      <c r="PEK57" s="98"/>
      <c r="PEL57" s="86"/>
      <c r="PEM57" s="86"/>
      <c r="PEN57" s="86"/>
      <c r="PEO57" s="86"/>
      <c r="PEP57" s="86"/>
      <c r="PEQ57" s="86"/>
      <c r="PER57" s="86"/>
      <c r="PES57" s="86"/>
      <c r="PET57" s="86"/>
      <c r="PEU57" s="86"/>
      <c r="PEV57" s="86"/>
      <c r="PEW57" s="86"/>
      <c r="PEX57" s="86"/>
      <c r="PEY57" s="86"/>
      <c r="PEZ57" s="86"/>
      <c r="PFA57" s="86"/>
      <c r="PFB57" s="86"/>
      <c r="PFC57" s="86"/>
      <c r="PFD57" s="86"/>
      <c r="PFE57" s="86"/>
      <c r="PFF57" s="86"/>
      <c r="PFG57" s="86"/>
      <c r="PFH57" s="86"/>
      <c r="PFI57" s="86"/>
      <c r="PFJ57" s="86"/>
      <c r="PFK57" s="86"/>
      <c r="PFL57" s="86"/>
      <c r="PFM57" s="86"/>
      <c r="PFN57" s="86"/>
      <c r="PFO57" s="86"/>
      <c r="PFP57" s="86"/>
      <c r="PFQ57" s="86"/>
      <c r="PFR57" s="86"/>
      <c r="PFS57" s="86"/>
      <c r="PFT57" s="86"/>
      <c r="PFU57" s="86"/>
      <c r="PFV57" s="86"/>
      <c r="PFW57" s="86"/>
      <c r="PFX57" s="86"/>
      <c r="PFY57" s="86"/>
      <c r="PFZ57" s="86"/>
      <c r="PGA57" s="86"/>
      <c r="PGB57" s="86"/>
      <c r="PGC57" s="86"/>
      <c r="PGD57" s="86"/>
      <c r="PGE57" s="86"/>
      <c r="PGF57" s="86"/>
      <c r="PGG57" s="86"/>
      <c r="PGH57" s="86"/>
      <c r="PGI57" s="86"/>
      <c r="PGJ57" s="86"/>
      <c r="PGK57" s="86"/>
      <c r="PGL57" s="86"/>
      <c r="PGM57" s="86"/>
      <c r="PGN57" s="86"/>
      <c r="PGO57" s="86"/>
      <c r="PGP57" s="86"/>
      <c r="PGQ57" s="86"/>
      <c r="PGR57" s="86"/>
      <c r="PGS57" s="86"/>
      <c r="PGT57" s="86"/>
      <c r="PGU57" s="86"/>
      <c r="PGV57" s="86"/>
      <c r="PGW57" s="86"/>
      <c r="PGX57" s="86"/>
      <c r="PGY57" s="86"/>
      <c r="PGZ57" s="86"/>
      <c r="PHA57" s="86"/>
      <c r="PHB57" s="86"/>
      <c r="PHC57" s="86"/>
      <c r="PHD57" s="86"/>
      <c r="PHE57" s="86"/>
      <c r="PHF57" s="86"/>
      <c r="PHG57" s="86"/>
      <c r="PHH57" s="86"/>
      <c r="PHI57" s="86"/>
      <c r="PHJ57" s="86"/>
      <c r="PHK57" s="86"/>
      <c r="PHL57" s="86"/>
      <c r="PHM57" s="86"/>
      <c r="PHN57" s="86"/>
      <c r="PHO57" s="86"/>
      <c r="PHP57" s="86"/>
      <c r="PHQ57" s="86"/>
      <c r="PHR57" s="86"/>
      <c r="PHS57" s="86"/>
      <c r="PHT57" s="86"/>
      <c r="PHU57" s="86"/>
      <c r="PHV57" s="86"/>
      <c r="PHW57" s="86"/>
      <c r="PHX57" s="86"/>
      <c r="PHY57" s="86"/>
      <c r="PHZ57" s="86"/>
      <c r="PIA57" s="86"/>
      <c r="PIB57" s="86"/>
      <c r="PIC57" s="86"/>
      <c r="PID57" s="86"/>
      <c r="PIE57" s="86"/>
      <c r="PIF57" s="86"/>
      <c r="PIG57" s="86"/>
      <c r="PIH57" s="86"/>
      <c r="PII57" s="86"/>
      <c r="PIJ57" s="86"/>
      <c r="PIK57" s="86"/>
      <c r="PIL57" s="86"/>
      <c r="PIM57" s="86"/>
      <c r="PIN57" s="86"/>
      <c r="PIO57" s="86"/>
      <c r="PIP57" s="86"/>
      <c r="PIQ57" s="86"/>
      <c r="PIR57" s="86"/>
      <c r="PIS57" s="86"/>
      <c r="PIT57" s="86"/>
      <c r="PIU57" s="86"/>
      <c r="PIV57" s="86"/>
      <c r="PIW57" s="86"/>
      <c r="PIX57" s="86"/>
      <c r="PIY57" s="86"/>
      <c r="PIZ57" s="86"/>
      <c r="PJA57" s="86"/>
      <c r="PJB57" s="86"/>
      <c r="PJC57" s="86"/>
      <c r="PJD57" s="86"/>
      <c r="PJE57" s="86"/>
      <c r="PJF57" s="86"/>
      <c r="PJG57" s="86"/>
      <c r="PJH57" s="86"/>
      <c r="PJI57" s="86"/>
      <c r="PJJ57" s="86"/>
      <c r="PJK57" s="86"/>
      <c r="PJL57" s="86"/>
      <c r="PJM57" s="86"/>
      <c r="PJN57" s="86"/>
      <c r="PJO57" s="86"/>
      <c r="PJP57" s="86"/>
      <c r="PJQ57" s="86"/>
      <c r="PJR57" s="86"/>
      <c r="PJS57" s="86"/>
      <c r="PJT57" s="86"/>
      <c r="PJU57" s="86"/>
      <c r="PJV57" s="86"/>
      <c r="PJW57" s="86"/>
      <c r="PJX57" s="86"/>
      <c r="PJY57" s="86"/>
      <c r="PJZ57" s="86"/>
      <c r="PKA57" s="86"/>
      <c r="PKB57" s="86"/>
      <c r="PKC57" s="86"/>
      <c r="PKD57" s="86"/>
      <c r="PKE57" s="86"/>
      <c r="PKF57" s="86"/>
      <c r="PKG57" s="86"/>
      <c r="PKH57" s="86"/>
      <c r="PKI57" s="86"/>
      <c r="PKJ57" s="86"/>
      <c r="PKK57" s="86"/>
      <c r="PKL57" s="86"/>
      <c r="PKM57" s="86"/>
      <c r="PKN57" s="86"/>
      <c r="PKO57" s="86"/>
      <c r="PKP57" s="86"/>
      <c r="PKQ57" s="86"/>
      <c r="PKR57" s="86"/>
      <c r="PKS57" s="86"/>
      <c r="PKT57" s="86"/>
      <c r="PKU57" s="86"/>
      <c r="PKV57" s="86"/>
      <c r="PKW57" s="86"/>
      <c r="PKX57" s="86"/>
      <c r="PKY57" s="86"/>
      <c r="PKZ57" s="86"/>
      <c r="PLA57" s="86"/>
      <c r="PLB57" s="86"/>
      <c r="PLC57" s="86"/>
      <c r="PLD57" s="86"/>
      <c r="PLE57" s="86"/>
      <c r="PLF57" s="86"/>
      <c r="PLG57" s="86"/>
      <c r="PLH57" s="86"/>
      <c r="PLI57" s="86"/>
      <c r="PLJ57" s="86"/>
      <c r="PLK57" s="86"/>
      <c r="PLL57" s="86"/>
      <c r="PLM57" s="86"/>
      <c r="PLN57" s="86"/>
      <c r="PLO57" s="86"/>
      <c r="PLP57" s="86"/>
      <c r="PLQ57" s="86"/>
      <c r="PLR57" s="86"/>
      <c r="PLS57" s="86"/>
      <c r="PLT57" s="86"/>
      <c r="PLU57" s="86"/>
      <c r="PLV57" s="86"/>
      <c r="PLW57" s="86"/>
      <c r="PLX57" s="86"/>
      <c r="PLY57" s="86"/>
      <c r="PLZ57" s="86"/>
      <c r="PMA57" s="86"/>
      <c r="PMB57" s="86"/>
      <c r="PMC57" s="86"/>
      <c r="PMD57" s="86"/>
      <c r="PME57" s="86"/>
      <c r="PMF57" s="86"/>
      <c r="PMG57" s="86"/>
      <c r="PMH57" s="86"/>
      <c r="PMI57" s="86"/>
      <c r="PMJ57" s="86"/>
      <c r="PMK57" s="86"/>
      <c r="PML57" s="86"/>
      <c r="PMM57" s="86"/>
      <c r="PMN57" s="86"/>
      <c r="PMO57" s="86"/>
      <c r="PMP57" s="86"/>
      <c r="PMQ57" s="86"/>
      <c r="PMR57" s="86"/>
      <c r="PMS57" s="86"/>
      <c r="PMT57" s="86"/>
      <c r="PMU57" s="86"/>
      <c r="PMV57" s="86"/>
      <c r="PMW57" s="86"/>
      <c r="PMX57" s="86"/>
      <c r="PMY57" s="86"/>
      <c r="PMZ57" s="86"/>
      <c r="PNA57" s="86"/>
      <c r="PNB57" s="86"/>
      <c r="PNC57" s="86"/>
      <c r="PND57" s="86"/>
      <c r="PNE57" s="86"/>
      <c r="PNF57" s="86"/>
      <c r="PNG57" s="86"/>
      <c r="PNH57" s="86"/>
      <c r="PNI57" s="86"/>
      <c r="PNJ57" s="86"/>
      <c r="PNK57" s="86"/>
      <c r="PNL57" s="86"/>
      <c r="PNM57" s="86"/>
      <c r="PNN57" s="86"/>
      <c r="PNO57" s="86"/>
      <c r="PNP57" s="86"/>
      <c r="PNQ57" s="86"/>
      <c r="PNR57" s="86"/>
      <c r="PNS57" s="86"/>
      <c r="PNT57" s="86"/>
      <c r="PNU57" s="86"/>
      <c r="PNV57" s="86"/>
      <c r="PNW57" s="86"/>
      <c r="PNX57" s="86"/>
      <c r="PNY57" s="86"/>
      <c r="PNZ57" s="86"/>
      <c r="POA57" s="86"/>
      <c r="POB57" s="98"/>
      <c r="POC57" s="98"/>
      <c r="POD57" s="98"/>
      <c r="POE57" s="98"/>
      <c r="POF57" s="98"/>
      <c r="POG57" s="98"/>
      <c r="POH57" s="86"/>
      <c r="POI57" s="86"/>
      <c r="POJ57" s="86"/>
      <c r="POK57" s="86"/>
      <c r="POL57" s="86"/>
      <c r="POM57" s="86"/>
      <c r="PON57" s="86"/>
      <c r="POO57" s="86"/>
      <c r="POP57" s="86"/>
      <c r="POQ57" s="86"/>
      <c r="POR57" s="86"/>
      <c r="POS57" s="86"/>
      <c r="POT57" s="86"/>
      <c r="POU57" s="86"/>
      <c r="POV57" s="86"/>
      <c r="POW57" s="86"/>
      <c r="POX57" s="86"/>
      <c r="POY57" s="86"/>
      <c r="POZ57" s="86"/>
      <c r="PPA57" s="86"/>
      <c r="PPB57" s="86"/>
      <c r="PPC57" s="86"/>
      <c r="PPD57" s="86"/>
      <c r="PPE57" s="86"/>
      <c r="PPF57" s="86"/>
      <c r="PPG57" s="86"/>
      <c r="PPH57" s="86"/>
      <c r="PPI57" s="86"/>
      <c r="PPJ57" s="86"/>
      <c r="PPK57" s="86"/>
      <c r="PPL57" s="86"/>
      <c r="PPM57" s="86"/>
      <c r="PPN57" s="86"/>
      <c r="PPO57" s="86"/>
      <c r="PPP57" s="86"/>
      <c r="PPQ57" s="86"/>
      <c r="PPR57" s="86"/>
      <c r="PPS57" s="86"/>
      <c r="PPT57" s="86"/>
      <c r="PPU57" s="86"/>
      <c r="PPV57" s="86"/>
      <c r="PPW57" s="86"/>
      <c r="PPX57" s="86"/>
      <c r="PPY57" s="86"/>
      <c r="PPZ57" s="86"/>
      <c r="PQA57" s="86"/>
      <c r="PQB57" s="86"/>
      <c r="PQC57" s="86"/>
      <c r="PQD57" s="86"/>
      <c r="PQE57" s="86"/>
      <c r="PQF57" s="86"/>
      <c r="PQG57" s="86"/>
      <c r="PQH57" s="86"/>
      <c r="PQI57" s="86"/>
      <c r="PQJ57" s="86"/>
      <c r="PQK57" s="86"/>
      <c r="PQL57" s="86"/>
      <c r="PQM57" s="86"/>
      <c r="PQN57" s="86"/>
      <c r="PQO57" s="86"/>
      <c r="PQP57" s="86"/>
      <c r="PQQ57" s="86"/>
      <c r="PQR57" s="86"/>
      <c r="PQS57" s="86"/>
      <c r="PQT57" s="86"/>
      <c r="PQU57" s="86"/>
      <c r="PQV57" s="86"/>
      <c r="PQW57" s="86"/>
      <c r="PQX57" s="86"/>
      <c r="PQY57" s="86"/>
      <c r="PQZ57" s="86"/>
      <c r="PRA57" s="86"/>
      <c r="PRB57" s="86"/>
      <c r="PRC57" s="86"/>
      <c r="PRD57" s="86"/>
      <c r="PRE57" s="86"/>
      <c r="PRF57" s="86"/>
      <c r="PRG57" s="86"/>
      <c r="PRH57" s="86"/>
      <c r="PRI57" s="86"/>
      <c r="PRJ57" s="86"/>
      <c r="PRK57" s="86"/>
      <c r="PRL57" s="86"/>
      <c r="PRM57" s="86"/>
      <c r="PRN57" s="86"/>
      <c r="PRO57" s="86"/>
      <c r="PRP57" s="86"/>
      <c r="PRQ57" s="86"/>
      <c r="PRR57" s="86"/>
      <c r="PRS57" s="86"/>
      <c r="PRT57" s="86"/>
      <c r="PRU57" s="86"/>
      <c r="PRV57" s="86"/>
      <c r="PRW57" s="86"/>
      <c r="PRX57" s="86"/>
      <c r="PRY57" s="86"/>
      <c r="PRZ57" s="86"/>
      <c r="PSA57" s="86"/>
      <c r="PSB57" s="86"/>
      <c r="PSC57" s="86"/>
      <c r="PSD57" s="86"/>
      <c r="PSE57" s="86"/>
      <c r="PSF57" s="86"/>
      <c r="PSG57" s="86"/>
      <c r="PSH57" s="86"/>
      <c r="PSI57" s="86"/>
      <c r="PSJ57" s="86"/>
      <c r="PSK57" s="86"/>
      <c r="PSL57" s="86"/>
      <c r="PSM57" s="86"/>
      <c r="PSN57" s="86"/>
      <c r="PSO57" s="86"/>
      <c r="PSP57" s="86"/>
      <c r="PSQ57" s="86"/>
      <c r="PSR57" s="86"/>
      <c r="PSS57" s="86"/>
      <c r="PST57" s="86"/>
      <c r="PSU57" s="86"/>
      <c r="PSV57" s="86"/>
      <c r="PSW57" s="86"/>
      <c r="PSX57" s="86"/>
      <c r="PSY57" s="86"/>
      <c r="PSZ57" s="86"/>
      <c r="PTA57" s="86"/>
      <c r="PTB57" s="86"/>
      <c r="PTC57" s="86"/>
      <c r="PTD57" s="86"/>
      <c r="PTE57" s="86"/>
      <c r="PTF57" s="86"/>
      <c r="PTG57" s="86"/>
      <c r="PTH57" s="86"/>
      <c r="PTI57" s="86"/>
      <c r="PTJ57" s="86"/>
      <c r="PTK57" s="86"/>
      <c r="PTL57" s="86"/>
      <c r="PTM57" s="86"/>
      <c r="PTN57" s="86"/>
      <c r="PTO57" s="86"/>
      <c r="PTP57" s="86"/>
      <c r="PTQ57" s="86"/>
      <c r="PTR57" s="86"/>
      <c r="PTS57" s="86"/>
      <c r="PTT57" s="86"/>
      <c r="PTU57" s="86"/>
      <c r="PTV57" s="86"/>
      <c r="PTW57" s="86"/>
      <c r="PTX57" s="86"/>
      <c r="PTY57" s="86"/>
      <c r="PTZ57" s="86"/>
      <c r="PUA57" s="86"/>
      <c r="PUB57" s="86"/>
      <c r="PUC57" s="86"/>
      <c r="PUD57" s="86"/>
      <c r="PUE57" s="86"/>
      <c r="PUF57" s="86"/>
      <c r="PUG57" s="86"/>
      <c r="PUH57" s="86"/>
      <c r="PUI57" s="86"/>
      <c r="PUJ57" s="86"/>
      <c r="PUK57" s="86"/>
      <c r="PUL57" s="86"/>
      <c r="PUM57" s="86"/>
      <c r="PUN57" s="86"/>
      <c r="PUO57" s="86"/>
      <c r="PUP57" s="86"/>
      <c r="PUQ57" s="86"/>
      <c r="PUR57" s="86"/>
      <c r="PUS57" s="86"/>
      <c r="PUT57" s="86"/>
      <c r="PUU57" s="86"/>
      <c r="PUV57" s="86"/>
      <c r="PUW57" s="86"/>
      <c r="PUX57" s="86"/>
      <c r="PUY57" s="86"/>
      <c r="PUZ57" s="86"/>
      <c r="PVA57" s="86"/>
      <c r="PVB57" s="86"/>
      <c r="PVC57" s="86"/>
      <c r="PVD57" s="86"/>
      <c r="PVE57" s="86"/>
      <c r="PVF57" s="86"/>
      <c r="PVG57" s="86"/>
      <c r="PVH57" s="86"/>
      <c r="PVI57" s="86"/>
      <c r="PVJ57" s="86"/>
      <c r="PVK57" s="86"/>
      <c r="PVL57" s="86"/>
      <c r="PVM57" s="86"/>
      <c r="PVN57" s="86"/>
      <c r="PVO57" s="86"/>
      <c r="PVP57" s="86"/>
      <c r="PVQ57" s="86"/>
      <c r="PVR57" s="86"/>
      <c r="PVS57" s="86"/>
      <c r="PVT57" s="86"/>
      <c r="PVU57" s="86"/>
      <c r="PVV57" s="86"/>
      <c r="PVW57" s="86"/>
      <c r="PVX57" s="86"/>
      <c r="PVY57" s="86"/>
      <c r="PVZ57" s="86"/>
      <c r="PWA57" s="86"/>
      <c r="PWB57" s="86"/>
      <c r="PWC57" s="86"/>
      <c r="PWD57" s="86"/>
      <c r="PWE57" s="86"/>
      <c r="PWF57" s="86"/>
      <c r="PWG57" s="86"/>
      <c r="PWH57" s="86"/>
      <c r="PWI57" s="86"/>
      <c r="PWJ57" s="86"/>
      <c r="PWK57" s="86"/>
      <c r="PWL57" s="86"/>
      <c r="PWM57" s="86"/>
      <c r="PWN57" s="86"/>
      <c r="PWO57" s="86"/>
      <c r="PWP57" s="86"/>
      <c r="PWQ57" s="86"/>
      <c r="PWR57" s="86"/>
      <c r="PWS57" s="86"/>
      <c r="PWT57" s="86"/>
      <c r="PWU57" s="86"/>
      <c r="PWV57" s="86"/>
      <c r="PWW57" s="86"/>
      <c r="PWX57" s="86"/>
      <c r="PWY57" s="86"/>
      <c r="PWZ57" s="86"/>
      <c r="PXA57" s="86"/>
      <c r="PXB57" s="86"/>
      <c r="PXC57" s="86"/>
      <c r="PXD57" s="86"/>
      <c r="PXE57" s="86"/>
      <c r="PXF57" s="86"/>
      <c r="PXG57" s="86"/>
      <c r="PXH57" s="86"/>
      <c r="PXI57" s="86"/>
      <c r="PXJ57" s="86"/>
      <c r="PXK57" s="86"/>
      <c r="PXL57" s="86"/>
      <c r="PXM57" s="86"/>
      <c r="PXN57" s="86"/>
      <c r="PXO57" s="86"/>
      <c r="PXP57" s="86"/>
      <c r="PXQ57" s="86"/>
      <c r="PXR57" s="86"/>
      <c r="PXS57" s="86"/>
      <c r="PXT57" s="86"/>
      <c r="PXU57" s="86"/>
      <c r="PXV57" s="86"/>
      <c r="PXW57" s="86"/>
      <c r="PXX57" s="98"/>
      <c r="PXY57" s="98"/>
      <c r="PXZ57" s="98"/>
      <c r="PYA57" s="98"/>
      <c r="PYB57" s="98"/>
      <c r="PYC57" s="98"/>
      <c r="PYD57" s="86"/>
      <c r="PYE57" s="86"/>
      <c r="PYF57" s="86"/>
      <c r="PYG57" s="86"/>
      <c r="PYH57" s="86"/>
      <c r="PYI57" s="86"/>
      <c r="PYJ57" s="86"/>
      <c r="PYK57" s="86"/>
      <c r="PYL57" s="86"/>
      <c r="PYM57" s="86"/>
      <c r="PYN57" s="86"/>
      <c r="PYO57" s="86"/>
      <c r="PYP57" s="86"/>
      <c r="PYQ57" s="86"/>
      <c r="PYR57" s="86"/>
      <c r="PYS57" s="86"/>
      <c r="PYT57" s="86"/>
      <c r="PYU57" s="86"/>
      <c r="PYV57" s="86"/>
      <c r="PYW57" s="86"/>
      <c r="PYX57" s="86"/>
      <c r="PYY57" s="86"/>
      <c r="PYZ57" s="86"/>
      <c r="PZA57" s="86"/>
      <c r="PZB57" s="86"/>
      <c r="PZC57" s="86"/>
      <c r="PZD57" s="86"/>
      <c r="PZE57" s="86"/>
      <c r="PZF57" s="86"/>
      <c r="PZG57" s="86"/>
      <c r="PZH57" s="86"/>
      <c r="PZI57" s="86"/>
      <c r="PZJ57" s="86"/>
      <c r="PZK57" s="86"/>
      <c r="PZL57" s="86"/>
      <c r="PZM57" s="86"/>
      <c r="PZN57" s="86"/>
      <c r="PZO57" s="86"/>
      <c r="PZP57" s="86"/>
      <c r="PZQ57" s="86"/>
      <c r="PZR57" s="86"/>
      <c r="PZS57" s="86"/>
      <c r="PZT57" s="86"/>
      <c r="PZU57" s="86"/>
      <c r="PZV57" s="86"/>
      <c r="PZW57" s="86"/>
      <c r="PZX57" s="86"/>
      <c r="PZY57" s="86"/>
      <c r="PZZ57" s="86"/>
      <c r="QAA57" s="86"/>
      <c r="QAB57" s="86"/>
      <c r="QAC57" s="86"/>
      <c r="QAD57" s="86"/>
      <c r="QAE57" s="86"/>
      <c r="QAF57" s="86"/>
      <c r="QAG57" s="86"/>
      <c r="QAH57" s="86"/>
      <c r="QAI57" s="86"/>
      <c r="QAJ57" s="86"/>
      <c r="QAK57" s="86"/>
      <c r="QAL57" s="86"/>
      <c r="QAM57" s="86"/>
      <c r="QAN57" s="86"/>
      <c r="QAO57" s="86"/>
      <c r="QAP57" s="86"/>
      <c r="QAQ57" s="86"/>
      <c r="QAR57" s="86"/>
      <c r="QAS57" s="86"/>
      <c r="QAT57" s="86"/>
      <c r="QAU57" s="86"/>
      <c r="QAV57" s="86"/>
      <c r="QAW57" s="86"/>
      <c r="QAX57" s="86"/>
      <c r="QAY57" s="86"/>
      <c r="QAZ57" s="86"/>
      <c r="QBA57" s="86"/>
      <c r="QBB57" s="86"/>
      <c r="QBC57" s="86"/>
      <c r="QBD57" s="86"/>
      <c r="QBE57" s="86"/>
      <c r="QBF57" s="86"/>
      <c r="QBG57" s="86"/>
      <c r="QBH57" s="86"/>
      <c r="QBI57" s="86"/>
      <c r="QBJ57" s="86"/>
      <c r="QBK57" s="86"/>
      <c r="QBL57" s="86"/>
      <c r="QBM57" s="86"/>
      <c r="QBN57" s="86"/>
      <c r="QBO57" s="86"/>
      <c r="QBP57" s="86"/>
      <c r="QBQ57" s="86"/>
      <c r="QBR57" s="86"/>
      <c r="QBS57" s="86"/>
      <c r="QBT57" s="86"/>
      <c r="QBU57" s="86"/>
      <c r="QBV57" s="86"/>
      <c r="QBW57" s="86"/>
      <c r="QBX57" s="86"/>
      <c r="QBY57" s="86"/>
      <c r="QBZ57" s="86"/>
      <c r="QCA57" s="86"/>
      <c r="QCB57" s="86"/>
      <c r="QCC57" s="86"/>
      <c r="QCD57" s="86"/>
      <c r="QCE57" s="86"/>
      <c r="QCF57" s="86"/>
      <c r="QCG57" s="86"/>
      <c r="QCH57" s="86"/>
      <c r="QCI57" s="86"/>
      <c r="QCJ57" s="86"/>
      <c r="QCK57" s="86"/>
      <c r="QCL57" s="86"/>
      <c r="QCM57" s="86"/>
      <c r="QCN57" s="86"/>
      <c r="QCO57" s="86"/>
      <c r="QCP57" s="86"/>
      <c r="QCQ57" s="86"/>
      <c r="QCR57" s="86"/>
      <c r="QCS57" s="86"/>
      <c r="QCT57" s="86"/>
      <c r="QCU57" s="86"/>
      <c r="QCV57" s="86"/>
      <c r="QCW57" s="86"/>
      <c r="QCX57" s="86"/>
      <c r="QCY57" s="86"/>
      <c r="QCZ57" s="86"/>
      <c r="QDA57" s="86"/>
      <c r="QDB57" s="86"/>
      <c r="QDC57" s="86"/>
      <c r="QDD57" s="86"/>
      <c r="QDE57" s="86"/>
      <c r="QDF57" s="86"/>
      <c r="QDG57" s="86"/>
      <c r="QDH57" s="86"/>
      <c r="QDI57" s="86"/>
      <c r="QDJ57" s="86"/>
      <c r="QDK57" s="86"/>
      <c r="QDL57" s="86"/>
      <c r="QDM57" s="86"/>
      <c r="QDN57" s="86"/>
      <c r="QDO57" s="86"/>
      <c r="QDP57" s="86"/>
      <c r="QDQ57" s="86"/>
      <c r="QDR57" s="86"/>
      <c r="QDS57" s="86"/>
      <c r="QDT57" s="86"/>
      <c r="QDU57" s="86"/>
      <c r="QDV57" s="86"/>
      <c r="QDW57" s="86"/>
      <c r="QDX57" s="86"/>
      <c r="QDY57" s="86"/>
      <c r="QDZ57" s="86"/>
      <c r="QEA57" s="86"/>
      <c r="QEB57" s="86"/>
      <c r="QEC57" s="86"/>
      <c r="QED57" s="86"/>
      <c r="QEE57" s="86"/>
      <c r="QEF57" s="86"/>
      <c r="QEG57" s="86"/>
      <c r="QEH57" s="86"/>
      <c r="QEI57" s="86"/>
      <c r="QEJ57" s="86"/>
      <c r="QEK57" s="86"/>
      <c r="QEL57" s="86"/>
      <c r="QEM57" s="86"/>
      <c r="QEN57" s="86"/>
      <c r="QEO57" s="86"/>
      <c r="QEP57" s="86"/>
      <c r="QEQ57" s="86"/>
      <c r="QER57" s="86"/>
      <c r="QES57" s="86"/>
      <c r="QET57" s="86"/>
      <c r="QEU57" s="86"/>
      <c r="QEV57" s="86"/>
      <c r="QEW57" s="86"/>
      <c r="QEX57" s="86"/>
      <c r="QEY57" s="86"/>
      <c r="QEZ57" s="86"/>
      <c r="QFA57" s="86"/>
      <c r="QFB57" s="86"/>
      <c r="QFC57" s="86"/>
      <c r="QFD57" s="86"/>
      <c r="QFE57" s="86"/>
      <c r="QFF57" s="86"/>
      <c r="QFG57" s="86"/>
      <c r="QFH57" s="86"/>
      <c r="QFI57" s="86"/>
      <c r="QFJ57" s="86"/>
      <c r="QFK57" s="86"/>
      <c r="QFL57" s="86"/>
      <c r="QFM57" s="86"/>
      <c r="QFN57" s="86"/>
      <c r="QFO57" s="86"/>
      <c r="QFP57" s="86"/>
      <c r="QFQ57" s="86"/>
      <c r="QFR57" s="86"/>
      <c r="QFS57" s="86"/>
      <c r="QFT57" s="86"/>
      <c r="QFU57" s="86"/>
      <c r="QFV57" s="86"/>
      <c r="QFW57" s="86"/>
      <c r="QFX57" s="86"/>
      <c r="QFY57" s="86"/>
      <c r="QFZ57" s="86"/>
      <c r="QGA57" s="86"/>
      <c r="QGB57" s="86"/>
      <c r="QGC57" s="86"/>
      <c r="QGD57" s="86"/>
      <c r="QGE57" s="86"/>
      <c r="QGF57" s="86"/>
      <c r="QGG57" s="86"/>
      <c r="QGH57" s="86"/>
      <c r="QGI57" s="86"/>
      <c r="QGJ57" s="86"/>
      <c r="QGK57" s="86"/>
      <c r="QGL57" s="86"/>
      <c r="QGM57" s="86"/>
      <c r="QGN57" s="86"/>
      <c r="QGO57" s="86"/>
      <c r="QGP57" s="86"/>
      <c r="QGQ57" s="86"/>
      <c r="QGR57" s="86"/>
      <c r="QGS57" s="86"/>
      <c r="QGT57" s="86"/>
      <c r="QGU57" s="86"/>
      <c r="QGV57" s="86"/>
      <c r="QGW57" s="86"/>
      <c r="QGX57" s="86"/>
      <c r="QGY57" s="86"/>
      <c r="QGZ57" s="86"/>
      <c r="QHA57" s="86"/>
      <c r="QHB57" s="86"/>
      <c r="QHC57" s="86"/>
      <c r="QHD57" s="86"/>
      <c r="QHE57" s="86"/>
      <c r="QHF57" s="86"/>
      <c r="QHG57" s="86"/>
      <c r="QHH57" s="86"/>
      <c r="QHI57" s="86"/>
      <c r="QHJ57" s="86"/>
      <c r="QHK57" s="86"/>
      <c r="QHL57" s="86"/>
      <c r="QHM57" s="86"/>
      <c r="QHN57" s="86"/>
      <c r="QHO57" s="86"/>
      <c r="QHP57" s="86"/>
      <c r="QHQ57" s="86"/>
      <c r="QHR57" s="86"/>
      <c r="QHS57" s="86"/>
      <c r="QHT57" s="98"/>
      <c r="QHU57" s="98"/>
      <c r="QHV57" s="98"/>
      <c r="QHW57" s="98"/>
      <c r="QHX57" s="98"/>
      <c r="QHY57" s="98"/>
      <c r="QHZ57" s="86"/>
      <c r="QIA57" s="86"/>
      <c r="QIB57" s="86"/>
      <c r="QIC57" s="86"/>
      <c r="QID57" s="86"/>
      <c r="QIE57" s="86"/>
      <c r="QIF57" s="86"/>
      <c r="QIG57" s="86"/>
      <c r="QIH57" s="86"/>
      <c r="QII57" s="86"/>
      <c r="QIJ57" s="86"/>
      <c r="QIK57" s="86"/>
      <c r="QIL57" s="86"/>
      <c r="QIM57" s="86"/>
      <c r="QIN57" s="86"/>
      <c r="QIO57" s="86"/>
      <c r="QIP57" s="86"/>
      <c r="QIQ57" s="86"/>
      <c r="QIR57" s="86"/>
      <c r="QIS57" s="86"/>
      <c r="QIT57" s="86"/>
      <c r="QIU57" s="86"/>
      <c r="QIV57" s="86"/>
      <c r="QIW57" s="86"/>
      <c r="QIX57" s="86"/>
      <c r="QIY57" s="86"/>
      <c r="QIZ57" s="86"/>
      <c r="QJA57" s="86"/>
      <c r="QJB57" s="86"/>
      <c r="QJC57" s="86"/>
      <c r="QJD57" s="86"/>
      <c r="QJE57" s="86"/>
      <c r="QJF57" s="86"/>
      <c r="QJG57" s="86"/>
      <c r="QJH57" s="86"/>
      <c r="QJI57" s="86"/>
      <c r="QJJ57" s="86"/>
      <c r="QJK57" s="86"/>
      <c r="QJL57" s="86"/>
      <c r="QJM57" s="86"/>
      <c r="QJN57" s="86"/>
      <c r="QJO57" s="86"/>
      <c r="QJP57" s="86"/>
      <c r="QJQ57" s="86"/>
      <c r="QJR57" s="86"/>
      <c r="QJS57" s="86"/>
      <c r="QJT57" s="86"/>
      <c r="QJU57" s="86"/>
      <c r="QJV57" s="86"/>
      <c r="QJW57" s="86"/>
      <c r="QJX57" s="86"/>
      <c r="QJY57" s="86"/>
      <c r="QJZ57" s="86"/>
      <c r="QKA57" s="86"/>
      <c r="QKB57" s="86"/>
      <c r="QKC57" s="86"/>
      <c r="QKD57" s="86"/>
      <c r="QKE57" s="86"/>
      <c r="QKF57" s="86"/>
      <c r="QKG57" s="86"/>
      <c r="QKH57" s="86"/>
      <c r="QKI57" s="86"/>
      <c r="QKJ57" s="86"/>
      <c r="QKK57" s="86"/>
      <c r="QKL57" s="86"/>
      <c r="QKM57" s="86"/>
      <c r="QKN57" s="86"/>
      <c r="QKO57" s="86"/>
      <c r="QKP57" s="86"/>
      <c r="QKQ57" s="86"/>
      <c r="QKR57" s="86"/>
      <c r="QKS57" s="86"/>
      <c r="QKT57" s="86"/>
      <c r="QKU57" s="86"/>
      <c r="QKV57" s="86"/>
      <c r="QKW57" s="86"/>
      <c r="QKX57" s="86"/>
      <c r="QKY57" s="86"/>
      <c r="QKZ57" s="86"/>
      <c r="QLA57" s="86"/>
      <c r="QLB57" s="86"/>
      <c r="QLC57" s="86"/>
      <c r="QLD57" s="86"/>
      <c r="QLE57" s="86"/>
      <c r="QLF57" s="86"/>
      <c r="QLG57" s="86"/>
      <c r="QLH57" s="86"/>
      <c r="QLI57" s="86"/>
      <c r="QLJ57" s="86"/>
      <c r="QLK57" s="86"/>
      <c r="QLL57" s="86"/>
      <c r="QLM57" s="86"/>
      <c r="QLN57" s="86"/>
      <c r="QLO57" s="86"/>
      <c r="QLP57" s="86"/>
      <c r="QLQ57" s="86"/>
      <c r="QLR57" s="86"/>
      <c r="QLS57" s="86"/>
      <c r="QLT57" s="86"/>
      <c r="QLU57" s="86"/>
      <c r="QLV57" s="86"/>
      <c r="QLW57" s="86"/>
      <c r="QLX57" s="86"/>
      <c r="QLY57" s="86"/>
      <c r="QLZ57" s="86"/>
      <c r="QMA57" s="86"/>
      <c r="QMB57" s="86"/>
      <c r="QMC57" s="86"/>
      <c r="QMD57" s="86"/>
      <c r="QME57" s="86"/>
      <c r="QMF57" s="86"/>
      <c r="QMG57" s="86"/>
      <c r="QMH57" s="86"/>
      <c r="QMI57" s="86"/>
      <c r="QMJ57" s="86"/>
      <c r="QMK57" s="86"/>
      <c r="QML57" s="86"/>
      <c r="QMM57" s="86"/>
      <c r="QMN57" s="86"/>
      <c r="QMO57" s="86"/>
      <c r="QMP57" s="86"/>
      <c r="QMQ57" s="86"/>
      <c r="QMR57" s="86"/>
      <c r="QMS57" s="86"/>
      <c r="QMT57" s="86"/>
      <c r="QMU57" s="86"/>
      <c r="QMV57" s="86"/>
      <c r="QMW57" s="86"/>
      <c r="QMX57" s="86"/>
      <c r="QMY57" s="86"/>
      <c r="QMZ57" s="86"/>
      <c r="QNA57" s="86"/>
      <c r="QNB57" s="86"/>
      <c r="QNC57" s="86"/>
      <c r="QND57" s="86"/>
      <c r="QNE57" s="86"/>
      <c r="QNF57" s="86"/>
      <c r="QNG57" s="86"/>
      <c r="QNH57" s="86"/>
      <c r="QNI57" s="86"/>
      <c r="QNJ57" s="86"/>
      <c r="QNK57" s="86"/>
      <c r="QNL57" s="86"/>
      <c r="QNM57" s="86"/>
      <c r="QNN57" s="86"/>
      <c r="QNO57" s="86"/>
      <c r="QNP57" s="86"/>
      <c r="QNQ57" s="86"/>
      <c r="QNR57" s="86"/>
      <c r="QNS57" s="86"/>
      <c r="QNT57" s="86"/>
      <c r="QNU57" s="86"/>
      <c r="QNV57" s="86"/>
      <c r="QNW57" s="86"/>
      <c r="QNX57" s="86"/>
      <c r="QNY57" s="86"/>
      <c r="QNZ57" s="86"/>
      <c r="QOA57" s="86"/>
      <c r="QOB57" s="86"/>
      <c r="QOC57" s="86"/>
      <c r="QOD57" s="86"/>
      <c r="QOE57" s="86"/>
      <c r="QOF57" s="86"/>
      <c r="QOG57" s="86"/>
      <c r="QOH57" s="86"/>
      <c r="QOI57" s="86"/>
      <c r="QOJ57" s="86"/>
      <c r="QOK57" s="86"/>
      <c r="QOL57" s="86"/>
      <c r="QOM57" s="86"/>
      <c r="QON57" s="86"/>
      <c r="QOO57" s="86"/>
      <c r="QOP57" s="86"/>
      <c r="QOQ57" s="86"/>
      <c r="QOR57" s="86"/>
      <c r="QOS57" s="86"/>
      <c r="QOT57" s="86"/>
      <c r="QOU57" s="86"/>
      <c r="QOV57" s="86"/>
      <c r="QOW57" s="86"/>
      <c r="QOX57" s="86"/>
      <c r="QOY57" s="86"/>
      <c r="QOZ57" s="86"/>
      <c r="QPA57" s="86"/>
      <c r="QPB57" s="86"/>
      <c r="QPC57" s="86"/>
      <c r="QPD57" s="86"/>
      <c r="QPE57" s="86"/>
      <c r="QPF57" s="86"/>
      <c r="QPG57" s="86"/>
      <c r="QPH57" s="86"/>
      <c r="QPI57" s="86"/>
      <c r="QPJ57" s="86"/>
      <c r="QPK57" s="86"/>
      <c r="QPL57" s="86"/>
      <c r="QPM57" s="86"/>
      <c r="QPN57" s="86"/>
      <c r="QPO57" s="86"/>
      <c r="QPP57" s="86"/>
      <c r="QPQ57" s="86"/>
      <c r="QPR57" s="86"/>
      <c r="QPS57" s="86"/>
      <c r="QPT57" s="86"/>
      <c r="QPU57" s="86"/>
      <c r="QPV57" s="86"/>
      <c r="QPW57" s="86"/>
      <c r="QPX57" s="86"/>
      <c r="QPY57" s="86"/>
      <c r="QPZ57" s="86"/>
      <c r="QQA57" s="86"/>
      <c r="QQB57" s="86"/>
      <c r="QQC57" s="86"/>
      <c r="QQD57" s="86"/>
      <c r="QQE57" s="86"/>
      <c r="QQF57" s="86"/>
      <c r="QQG57" s="86"/>
      <c r="QQH57" s="86"/>
      <c r="QQI57" s="86"/>
      <c r="QQJ57" s="86"/>
      <c r="QQK57" s="86"/>
      <c r="QQL57" s="86"/>
      <c r="QQM57" s="86"/>
      <c r="QQN57" s="86"/>
      <c r="QQO57" s="86"/>
      <c r="QQP57" s="86"/>
      <c r="QQQ57" s="86"/>
      <c r="QQR57" s="86"/>
      <c r="QQS57" s="86"/>
      <c r="QQT57" s="86"/>
      <c r="QQU57" s="86"/>
      <c r="QQV57" s="86"/>
      <c r="QQW57" s="86"/>
      <c r="QQX57" s="86"/>
      <c r="QQY57" s="86"/>
      <c r="QQZ57" s="86"/>
      <c r="QRA57" s="86"/>
      <c r="QRB57" s="86"/>
      <c r="QRC57" s="86"/>
      <c r="QRD57" s="86"/>
      <c r="QRE57" s="86"/>
      <c r="QRF57" s="86"/>
      <c r="QRG57" s="86"/>
      <c r="QRH57" s="86"/>
      <c r="QRI57" s="86"/>
      <c r="QRJ57" s="86"/>
      <c r="QRK57" s="86"/>
      <c r="QRL57" s="86"/>
      <c r="QRM57" s="86"/>
      <c r="QRN57" s="86"/>
      <c r="QRO57" s="86"/>
      <c r="QRP57" s="98"/>
      <c r="QRQ57" s="98"/>
      <c r="QRR57" s="98"/>
      <c r="QRS57" s="98"/>
      <c r="QRT57" s="98"/>
      <c r="QRU57" s="98"/>
      <c r="QRV57" s="86"/>
      <c r="QRW57" s="86"/>
      <c r="QRX57" s="86"/>
      <c r="QRY57" s="86"/>
      <c r="QRZ57" s="86"/>
      <c r="QSA57" s="86"/>
      <c r="QSB57" s="86"/>
      <c r="QSC57" s="86"/>
      <c r="QSD57" s="86"/>
      <c r="QSE57" s="86"/>
      <c r="QSF57" s="86"/>
      <c r="QSG57" s="86"/>
      <c r="QSH57" s="86"/>
      <c r="QSI57" s="86"/>
      <c r="QSJ57" s="86"/>
      <c r="QSK57" s="86"/>
      <c r="QSL57" s="86"/>
      <c r="QSM57" s="86"/>
      <c r="QSN57" s="86"/>
      <c r="QSO57" s="86"/>
      <c r="QSP57" s="86"/>
      <c r="QSQ57" s="86"/>
      <c r="QSR57" s="86"/>
      <c r="QSS57" s="86"/>
      <c r="QST57" s="86"/>
      <c r="QSU57" s="86"/>
      <c r="QSV57" s="86"/>
      <c r="QSW57" s="86"/>
      <c r="QSX57" s="86"/>
      <c r="QSY57" s="86"/>
      <c r="QSZ57" s="86"/>
      <c r="QTA57" s="86"/>
      <c r="QTB57" s="86"/>
      <c r="QTC57" s="86"/>
      <c r="QTD57" s="86"/>
      <c r="QTE57" s="86"/>
      <c r="QTF57" s="86"/>
      <c r="QTG57" s="86"/>
      <c r="QTH57" s="86"/>
      <c r="QTI57" s="86"/>
      <c r="QTJ57" s="86"/>
      <c r="QTK57" s="86"/>
      <c r="QTL57" s="86"/>
      <c r="QTM57" s="86"/>
      <c r="QTN57" s="86"/>
      <c r="QTO57" s="86"/>
      <c r="QTP57" s="86"/>
      <c r="QTQ57" s="86"/>
      <c r="QTR57" s="86"/>
      <c r="QTS57" s="86"/>
      <c r="QTT57" s="86"/>
      <c r="QTU57" s="86"/>
      <c r="QTV57" s="86"/>
      <c r="QTW57" s="86"/>
      <c r="QTX57" s="86"/>
      <c r="QTY57" s="86"/>
      <c r="QTZ57" s="86"/>
      <c r="QUA57" s="86"/>
      <c r="QUB57" s="86"/>
      <c r="QUC57" s="86"/>
      <c r="QUD57" s="86"/>
      <c r="QUE57" s="86"/>
      <c r="QUF57" s="86"/>
      <c r="QUG57" s="86"/>
      <c r="QUH57" s="86"/>
      <c r="QUI57" s="86"/>
      <c r="QUJ57" s="86"/>
      <c r="QUK57" s="86"/>
      <c r="QUL57" s="86"/>
      <c r="QUM57" s="86"/>
      <c r="QUN57" s="86"/>
      <c r="QUO57" s="86"/>
      <c r="QUP57" s="86"/>
      <c r="QUQ57" s="86"/>
      <c r="QUR57" s="86"/>
      <c r="QUS57" s="86"/>
      <c r="QUT57" s="86"/>
      <c r="QUU57" s="86"/>
      <c r="QUV57" s="86"/>
      <c r="QUW57" s="86"/>
      <c r="QUX57" s="86"/>
      <c r="QUY57" s="86"/>
      <c r="QUZ57" s="86"/>
      <c r="QVA57" s="86"/>
      <c r="QVB57" s="86"/>
      <c r="QVC57" s="86"/>
      <c r="QVD57" s="86"/>
      <c r="QVE57" s="86"/>
      <c r="QVF57" s="86"/>
      <c r="QVG57" s="86"/>
      <c r="QVH57" s="86"/>
      <c r="QVI57" s="86"/>
      <c r="QVJ57" s="86"/>
      <c r="QVK57" s="86"/>
      <c r="QVL57" s="86"/>
      <c r="QVM57" s="86"/>
      <c r="QVN57" s="86"/>
      <c r="QVO57" s="86"/>
      <c r="QVP57" s="86"/>
      <c r="QVQ57" s="86"/>
      <c r="QVR57" s="86"/>
      <c r="QVS57" s="86"/>
      <c r="QVT57" s="86"/>
      <c r="QVU57" s="86"/>
      <c r="QVV57" s="86"/>
      <c r="QVW57" s="86"/>
      <c r="QVX57" s="86"/>
      <c r="QVY57" s="86"/>
      <c r="QVZ57" s="86"/>
      <c r="QWA57" s="86"/>
      <c r="QWB57" s="86"/>
      <c r="QWC57" s="86"/>
      <c r="QWD57" s="86"/>
      <c r="QWE57" s="86"/>
      <c r="QWF57" s="86"/>
      <c r="QWG57" s="86"/>
      <c r="QWH57" s="86"/>
      <c r="QWI57" s="86"/>
      <c r="QWJ57" s="86"/>
      <c r="QWK57" s="86"/>
      <c r="QWL57" s="86"/>
      <c r="QWM57" s="86"/>
      <c r="QWN57" s="86"/>
      <c r="QWO57" s="86"/>
      <c r="QWP57" s="86"/>
      <c r="QWQ57" s="86"/>
      <c r="QWR57" s="86"/>
      <c r="QWS57" s="86"/>
      <c r="QWT57" s="86"/>
      <c r="QWU57" s="86"/>
      <c r="QWV57" s="86"/>
      <c r="QWW57" s="86"/>
      <c r="QWX57" s="86"/>
      <c r="QWY57" s="86"/>
      <c r="QWZ57" s="86"/>
      <c r="QXA57" s="86"/>
      <c r="QXB57" s="86"/>
      <c r="QXC57" s="86"/>
      <c r="QXD57" s="86"/>
      <c r="QXE57" s="86"/>
      <c r="QXF57" s="86"/>
      <c r="QXG57" s="86"/>
      <c r="QXH57" s="86"/>
      <c r="QXI57" s="86"/>
      <c r="QXJ57" s="86"/>
      <c r="QXK57" s="86"/>
      <c r="QXL57" s="86"/>
      <c r="QXM57" s="86"/>
      <c r="QXN57" s="86"/>
      <c r="QXO57" s="86"/>
      <c r="QXP57" s="86"/>
      <c r="QXQ57" s="86"/>
      <c r="QXR57" s="86"/>
      <c r="QXS57" s="86"/>
      <c r="QXT57" s="86"/>
      <c r="QXU57" s="86"/>
      <c r="QXV57" s="86"/>
      <c r="QXW57" s="86"/>
      <c r="QXX57" s="86"/>
      <c r="QXY57" s="86"/>
      <c r="QXZ57" s="86"/>
      <c r="QYA57" s="86"/>
      <c r="QYB57" s="86"/>
      <c r="QYC57" s="86"/>
      <c r="QYD57" s="86"/>
      <c r="QYE57" s="86"/>
      <c r="QYF57" s="86"/>
      <c r="QYG57" s="86"/>
      <c r="QYH57" s="86"/>
      <c r="QYI57" s="86"/>
      <c r="QYJ57" s="86"/>
      <c r="QYK57" s="86"/>
      <c r="QYL57" s="86"/>
      <c r="QYM57" s="86"/>
      <c r="QYN57" s="86"/>
      <c r="QYO57" s="86"/>
      <c r="QYP57" s="86"/>
      <c r="QYQ57" s="86"/>
      <c r="QYR57" s="86"/>
      <c r="QYS57" s="86"/>
      <c r="QYT57" s="86"/>
      <c r="QYU57" s="86"/>
      <c r="QYV57" s="86"/>
      <c r="QYW57" s="86"/>
      <c r="QYX57" s="86"/>
      <c r="QYY57" s="86"/>
      <c r="QYZ57" s="86"/>
      <c r="QZA57" s="86"/>
      <c r="QZB57" s="86"/>
      <c r="QZC57" s="86"/>
      <c r="QZD57" s="86"/>
      <c r="QZE57" s="86"/>
      <c r="QZF57" s="86"/>
      <c r="QZG57" s="86"/>
      <c r="QZH57" s="86"/>
      <c r="QZI57" s="86"/>
      <c r="QZJ57" s="86"/>
      <c r="QZK57" s="86"/>
      <c r="QZL57" s="86"/>
      <c r="QZM57" s="86"/>
      <c r="QZN57" s="86"/>
      <c r="QZO57" s="86"/>
      <c r="QZP57" s="86"/>
      <c r="QZQ57" s="86"/>
      <c r="QZR57" s="86"/>
      <c r="QZS57" s="86"/>
      <c r="QZT57" s="86"/>
      <c r="QZU57" s="86"/>
      <c r="QZV57" s="86"/>
      <c r="QZW57" s="86"/>
      <c r="QZX57" s="86"/>
      <c r="QZY57" s="86"/>
      <c r="QZZ57" s="86"/>
      <c r="RAA57" s="86"/>
      <c r="RAB57" s="86"/>
      <c r="RAC57" s="86"/>
      <c r="RAD57" s="86"/>
      <c r="RAE57" s="86"/>
      <c r="RAF57" s="86"/>
      <c r="RAG57" s="86"/>
      <c r="RAH57" s="86"/>
      <c r="RAI57" s="86"/>
      <c r="RAJ57" s="86"/>
      <c r="RAK57" s="86"/>
      <c r="RAL57" s="86"/>
      <c r="RAM57" s="86"/>
      <c r="RAN57" s="86"/>
      <c r="RAO57" s="86"/>
      <c r="RAP57" s="86"/>
      <c r="RAQ57" s="86"/>
      <c r="RAR57" s="86"/>
      <c r="RAS57" s="86"/>
      <c r="RAT57" s="86"/>
      <c r="RAU57" s="86"/>
      <c r="RAV57" s="86"/>
      <c r="RAW57" s="86"/>
      <c r="RAX57" s="86"/>
      <c r="RAY57" s="86"/>
      <c r="RAZ57" s="86"/>
      <c r="RBA57" s="86"/>
      <c r="RBB57" s="86"/>
      <c r="RBC57" s="86"/>
      <c r="RBD57" s="86"/>
      <c r="RBE57" s="86"/>
      <c r="RBF57" s="86"/>
      <c r="RBG57" s="86"/>
      <c r="RBH57" s="86"/>
      <c r="RBI57" s="86"/>
      <c r="RBJ57" s="86"/>
      <c r="RBK57" s="86"/>
      <c r="RBL57" s="98"/>
      <c r="RBM57" s="98"/>
      <c r="RBN57" s="98"/>
      <c r="RBO57" s="98"/>
      <c r="RBP57" s="98"/>
      <c r="RBQ57" s="98"/>
      <c r="RBR57" s="86"/>
      <c r="RBS57" s="86"/>
      <c r="RBT57" s="86"/>
      <c r="RBU57" s="86"/>
      <c r="RBV57" s="86"/>
      <c r="RBW57" s="86"/>
      <c r="RBX57" s="86"/>
      <c r="RBY57" s="86"/>
      <c r="RBZ57" s="86"/>
      <c r="RCA57" s="86"/>
      <c r="RCB57" s="86"/>
      <c r="RCC57" s="86"/>
      <c r="RCD57" s="86"/>
      <c r="RCE57" s="86"/>
      <c r="RCF57" s="86"/>
      <c r="RCG57" s="86"/>
      <c r="RCH57" s="86"/>
      <c r="RCI57" s="86"/>
      <c r="RCJ57" s="86"/>
      <c r="RCK57" s="86"/>
      <c r="RCL57" s="86"/>
      <c r="RCM57" s="86"/>
      <c r="RCN57" s="86"/>
      <c r="RCO57" s="86"/>
      <c r="RCP57" s="86"/>
      <c r="RCQ57" s="86"/>
      <c r="RCR57" s="86"/>
      <c r="RCS57" s="86"/>
      <c r="RCT57" s="86"/>
      <c r="RCU57" s="86"/>
      <c r="RCV57" s="86"/>
      <c r="RCW57" s="86"/>
      <c r="RCX57" s="86"/>
      <c r="RCY57" s="86"/>
      <c r="RCZ57" s="86"/>
      <c r="RDA57" s="86"/>
      <c r="RDB57" s="86"/>
      <c r="RDC57" s="86"/>
      <c r="RDD57" s="86"/>
      <c r="RDE57" s="86"/>
      <c r="RDF57" s="86"/>
      <c r="RDG57" s="86"/>
      <c r="RDH57" s="86"/>
      <c r="RDI57" s="86"/>
      <c r="RDJ57" s="86"/>
      <c r="RDK57" s="86"/>
      <c r="RDL57" s="86"/>
      <c r="RDM57" s="86"/>
      <c r="RDN57" s="86"/>
      <c r="RDO57" s="86"/>
      <c r="RDP57" s="86"/>
      <c r="RDQ57" s="86"/>
      <c r="RDR57" s="86"/>
      <c r="RDS57" s="86"/>
      <c r="RDT57" s="86"/>
      <c r="RDU57" s="86"/>
      <c r="RDV57" s="86"/>
      <c r="RDW57" s="86"/>
      <c r="RDX57" s="86"/>
      <c r="RDY57" s="86"/>
      <c r="RDZ57" s="86"/>
      <c r="REA57" s="86"/>
      <c r="REB57" s="86"/>
      <c r="REC57" s="86"/>
      <c r="RED57" s="86"/>
      <c r="REE57" s="86"/>
      <c r="REF57" s="86"/>
      <c r="REG57" s="86"/>
      <c r="REH57" s="86"/>
      <c r="REI57" s="86"/>
      <c r="REJ57" s="86"/>
      <c r="REK57" s="86"/>
      <c r="REL57" s="86"/>
      <c r="REM57" s="86"/>
      <c r="REN57" s="86"/>
      <c r="REO57" s="86"/>
      <c r="REP57" s="86"/>
      <c r="REQ57" s="86"/>
      <c r="RER57" s="86"/>
      <c r="RES57" s="86"/>
      <c r="RET57" s="86"/>
      <c r="REU57" s="86"/>
      <c r="REV57" s="86"/>
      <c r="REW57" s="86"/>
      <c r="REX57" s="86"/>
      <c r="REY57" s="86"/>
      <c r="REZ57" s="86"/>
      <c r="RFA57" s="86"/>
      <c r="RFB57" s="86"/>
      <c r="RFC57" s="86"/>
      <c r="RFD57" s="86"/>
      <c r="RFE57" s="86"/>
      <c r="RFF57" s="86"/>
      <c r="RFG57" s="86"/>
      <c r="RFH57" s="86"/>
      <c r="RFI57" s="86"/>
      <c r="RFJ57" s="86"/>
      <c r="RFK57" s="86"/>
      <c r="RFL57" s="86"/>
      <c r="RFM57" s="86"/>
      <c r="RFN57" s="86"/>
      <c r="RFO57" s="86"/>
      <c r="RFP57" s="86"/>
      <c r="RFQ57" s="86"/>
      <c r="RFR57" s="86"/>
      <c r="RFS57" s="86"/>
      <c r="RFT57" s="86"/>
      <c r="RFU57" s="86"/>
      <c r="RFV57" s="86"/>
      <c r="RFW57" s="86"/>
      <c r="RFX57" s="86"/>
      <c r="RFY57" s="86"/>
      <c r="RFZ57" s="86"/>
      <c r="RGA57" s="86"/>
      <c r="RGB57" s="86"/>
      <c r="RGC57" s="86"/>
      <c r="RGD57" s="86"/>
      <c r="RGE57" s="86"/>
      <c r="RGF57" s="86"/>
      <c r="RGG57" s="86"/>
      <c r="RGH57" s="86"/>
      <c r="RGI57" s="86"/>
      <c r="RGJ57" s="86"/>
      <c r="RGK57" s="86"/>
      <c r="RGL57" s="86"/>
      <c r="RGM57" s="86"/>
      <c r="RGN57" s="86"/>
      <c r="RGO57" s="86"/>
      <c r="RGP57" s="86"/>
      <c r="RGQ57" s="86"/>
      <c r="RGR57" s="86"/>
      <c r="RGS57" s="86"/>
      <c r="RGT57" s="86"/>
      <c r="RGU57" s="86"/>
      <c r="RGV57" s="86"/>
      <c r="RGW57" s="86"/>
      <c r="RGX57" s="86"/>
      <c r="RGY57" s="86"/>
      <c r="RGZ57" s="86"/>
      <c r="RHA57" s="86"/>
      <c r="RHB57" s="86"/>
      <c r="RHC57" s="86"/>
      <c r="RHD57" s="86"/>
      <c r="RHE57" s="86"/>
      <c r="RHF57" s="86"/>
      <c r="RHG57" s="86"/>
      <c r="RHH57" s="86"/>
      <c r="RHI57" s="86"/>
      <c r="RHJ57" s="86"/>
      <c r="RHK57" s="86"/>
      <c r="RHL57" s="86"/>
      <c r="RHM57" s="86"/>
      <c r="RHN57" s="86"/>
      <c r="RHO57" s="86"/>
      <c r="RHP57" s="86"/>
      <c r="RHQ57" s="86"/>
      <c r="RHR57" s="86"/>
      <c r="RHS57" s="86"/>
      <c r="RHT57" s="86"/>
      <c r="RHU57" s="86"/>
      <c r="RHV57" s="86"/>
      <c r="RHW57" s="86"/>
      <c r="RHX57" s="86"/>
      <c r="RHY57" s="86"/>
      <c r="RHZ57" s="86"/>
      <c r="RIA57" s="86"/>
      <c r="RIB57" s="86"/>
      <c r="RIC57" s="86"/>
      <c r="RID57" s="86"/>
      <c r="RIE57" s="86"/>
      <c r="RIF57" s="86"/>
      <c r="RIG57" s="86"/>
      <c r="RIH57" s="86"/>
      <c r="RII57" s="86"/>
      <c r="RIJ57" s="86"/>
      <c r="RIK57" s="86"/>
      <c r="RIL57" s="86"/>
      <c r="RIM57" s="86"/>
      <c r="RIN57" s="86"/>
      <c r="RIO57" s="86"/>
      <c r="RIP57" s="86"/>
      <c r="RIQ57" s="86"/>
      <c r="RIR57" s="86"/>
      <c r="RIS57" s="86"/>
      <c r="RIT57" s="86"/>
      <c r="RIU57" s="86"/>
      <c r="RIV57" s="86"/>
      <c r="RIW57" s="86"/>
      <c r="RIX57" s="86"/>
      <c r="RIY57" s="86"/>
      <c r="RIZ57" s="86"/>
      <c r="RJA57" s="86"/>
      <c r="RJB57" s="86"/>
      <c r="RJC57" s="86"/>
      <c r="RJD57" s="86"/>
      <c r="RJE57" s="86"/>
      <c r="RJF57" s="86"/>
      <c r="RJG57" s="86"/>
      <c r="RJH57" s="86"/>
      <c r="RJI57" s="86"/>
      <c r="RJJ57" s="86"/>
      <c r="RJK57" s="86"/>
      <c r="RJL57" s="86"/>
      <c r="RJM57" s="86"/>
      <c r="RJN57" s="86"/>
      <c r="RJO57" s="86"/>
      <c r="RJP57" s="86"/>
      <c r="RJQ57" s="86"/>
      <c r="RJR57" s="86"/>
      <c r="RJS57" s="86"/>
      <c r="RJT57" s="86"/>
      <c r="RJU57" s="86"/>
      <c r="RJV57" s="86"/>
      <c r="RJW57" s="86"/>
      <c r="RJX57" s="86"/>
      <c r="RJY57" s="86"/>
      <c r="RJZ57" s="86"/>
      <c r="RKA57" s="86"/>
      <c r="RKB57" s="86"/>
      <c r="RKC57" s="86"/>
      <c r="RKD57" s="86"/>
      <c r="RKE57" s="86"/>
      <c r="RKF57" s="86"/>
      <c r="RKG57" s="86"/>
      <c r="RKH57" s="86"/>
      <c r="RKI57" s="86"/>
      <c r="RKJ57" s="86"/>
      <c r="RKK57" s="86"/>
      <c r="RKL57" s="86"/>
      <c r="RKM57" s="86"/>
      <c r="RKN57" s="86"/>
      <c r="RKO57" s="86"/>
      <c r="RKP57" s="86"/>
      <c r="RKQ57" s="86"/>
      <c r="RKR57" s="86"/>
      <c r="RKS57" s="86"/>
      <c r="RKT57" s="86"/>
      <c r="RKU57" s="86"/>
      <c r="RKV57" s="86"/>
      <c r="RKW57" s="86"/>
      <c r="RKX57" s="86"/>
      <c r="RKY57" s="86"/>
      <c r="RKZ57" s="86"/>
      <c r="RLA57" s="86"/>
      <c r="RLB57" s="86"/>
      <c r="RLC57" s="86"/>
      <c r="RLD57" s="86"/>
      <c r="RLE57" s="86"/>
      <c r="RLF57" s="86"/>
      <c r="RLG57" s="86"/>
      <c r="RLH57" s="98"/>
      <c r="RLI57" s="98"/>
      <c r="RLJ57" s="98"/>
      <c r="RLK57" s="98"/>
      <c r="RLL57" s="98"/>
      <c r="RLM57" s="98"/>
      <c r="RLN57" s="86"/>
      <c r="RLO57" s="86"/>
      <c r="RLP57" s="86"/>
      <c r="RLQ57" s="86"/>
      <c r="RLR57" s="86"/>
      <c r="RLS57" s="86"/>
      <c r="RLT57" s="86"/>
      <c r="RLU57" s="86"/>
      <c r="RLV57" s="86"/>
      <c r="RLW57" s="86"/>
      <c r="RLX57" s="86"/>
      <c r="RLY57" s="86"/>
      <c r="RLZ57" s="86"/>
      <c r="RMA57" s="86"/>
      <c r="RMB57" s="86"/>
      <c r="RMC57" s="86"/>
      <c r="RMD57" s="86"/>
      <c r="RME57" s="86"/>
      <c r="RMF57" s="86"/>
      <c r="RMG57" s="86"/>
      <c r="RMH57" s="86"/>
      <c r="RMI57" s="86"/>
      <c r="RMJ57" s="86"/>
      <c r="RMK57" s="86"/>
      <c r="RML57" s="86"/>
      <c r="RMM57" s="86"/>
      <c r="RMN57" s="86"/>
      <c r="RMO57" s="86"/>
      <c r="RMP57" s="86"/>
      <c r="RMQ57" s="86"/>
      <c r="RMR57" s="86"/>
      <c r="RMS57" s="86"/>
      <c r="RMT57" s="86"/>
      <c r="RMU57" s="86"/>
      <c r="RMV57" s="86"/>
      <c r="RMW57" s="86"/>
      <c r="RMX57" s="86"/>
      <c r="RMY57" s="86"/>
      <c r="RMZ57" s="86"/>
      <c r="RNA57" s="86"/>
      <c r="RNB57" s="86"/>
      <c r="RNC57" s="86"/>
      <c r="RND57" s="86"/>
      <c r="RNE57" s="86"/>
      <c r="RNF57" s="86"/>
      <c r="RNG57" s="86"/>
      <c r="RNH57" s="86"/>
      <c r="RNI57" s="86"/>
      <c r="RNJ57" s="86"/>
      <c r="RNK57" s="86"/>
      <c r="RNL57" s="86"/>
      <c r="RNM57" s="86"/>
      <c r="RNN57" s="86"/>
      <c r="RNO57" s="86"/>
      <c r="RNP57" s="86"/>
      <c r="RNQ57" s="86"/>
      <c r="RNR57" s="86"/>
      <c r="RNS57" s="86"/>
      <c r="RNT57" s="86"/>
      <c r="RNU57" s="86"/>
      <c r="RNV57" s="86"/>
      <c r="RNW57" s="86"/>
      <c r="RNX57" s="86"/>
      <c r="RNY57" s="86"/>
      <c r="RNZ57" s="86"/>
      <c r="ROA57" s="86"/>
      <c r="ROB57" s="86"/>
      <c r="ROC57" s="86"/>
      <c r="ROD57" s="86"/>
      <c r="ROE57" s="86"/>
      <c r="ROF57" s="86"/>
      <c r="ROG57" s="86"/>
      <c r="ROH57" s="86"/>
      <c r="ROI57" s="86"/>
      <c r="ROJ57" s="86"/>
      <c r="ROK57" s="86"/>
      <c r="ROL57" s="86"/>
      <c r="ROM57" s="86"/>
      <c r="RON57" s="86"/>
      <c r="ROO57" s="86"/>
      <c r="ROP57" s="86"/>
      <c r="ROQ57" s="86"/>
      <c r="ROR57" s="86"/>
      <c r="ROS57" s="86"/>
      <c r="ROT57" s="86"/>
      <c r="ROU57" s="86"/>
      <c r="ROV57" s="86"/>
      <c r="ROW57" s="86"/>
      <c r="ROX57" s="86"/>
      <c r="ROY57" s="86"/>
      <c r="ROZ57" s="86"/>
      <c r="RPA57" s="86"/>
      <c r="RPB57" s="86"/>
      <c r="RPC57" s="86"/>
      <c r="RPD57" s="86"/>
      <c r="RPE57" s="86"/>
      <c r="RPF57" s="86"/>
      <c r="RPG57" s="86"/>
      <c r="RPH57" s="86"/>
      <c r="RPI57" s="86"/>
      <c r="RPJ57" s="86"/>
      <c r="RPK57" s="86"/>
      <c r="RPL57" s="86"/>
      <c r="RPM57" s="86"/>
      <c r="RPN57" s="86"/>
      <c r="RPO57" s="86"/>
      <c r="RPP57" s="86"/>
      <c r="RPQ57" s="86"/>
      <c r="RPR57" s="86"/>
      <c r="RPS57" s="86"/>
      <c r="RPT57" s="86"/>
      <c r="RPU57" s="86"/>
      <c r="RPV57" s="86"/>
      <c r="RPW57" s="86"/>
      <c r="RPX57" s="86"/>
      <c r="RPY57" s="86"/>
      <c r="RPZ57" s="86"/>
      <c r="RQA57" s="86"/>
      <c r="RQB57" s="86"/>
      <c r="RQC57" s="86"/>
      <c r="RQD57" s="86"/>
      <c r="RQE57" s="86"/>
      <c r="RQF57" s="86"/>
      <c r="RQG57" s="86"/>
      <c r="RQH57" s="86"/>
      <c r="RQI57" s="86"/>
      <c r="RQJ57" s="86"/>
      <c r="RQK57" s="86"/>
      <c r="RQL57" s="86"/>
      <c r="RQM57" s="86"/>
      <c r="RQN57" s="86"/>
      <c r="RQO57" s="86"/>
      <c r="RQP57" s="86"/>
      <c r="RQQ57" s="86"/>
      <c r="RQR57" s="86"/>
      <c r="RQS57" s="86"/>
      <c r="RQT57" s="86"/>
      <c r="RQU57" s="86"/>
      <c r="RQV57" s="86"/>
      <c r="RQW57" s="86"/>
      <c r="RQX57" s="86"/>
      <c r="RQY57" s="86"/>
      <c r="RQZ57" s="86"/>
      <c r="RRA57" s="86"/>
      <c r="RRB57" s="86"/>
      <c r="RRC57" s="86"/>
      <c r="RRD57" s="86"/>
      <c r="RRE57" s="86"/>
      <c r="RRF57" s="86"/>
      <c r="RRG57" s="86"/>
      <c r="RRH57" s="86"/>
      <c r="RRI57" s="86"/>
      <c r="RRJ57" s="86"/>
      <c r="RRK57" s="86"/>
      <c r="RRL57" s="86"/>
      <c r="RRM57" s="86"/>
      <c r="RRN57" s="86"/>
      <c r="RRO57" s="86"/>
      <c r="RRP57" s="86"/>
      <c r="RRQ57" s="86"/>
      <c r="RRR57" s="86"/>
      <c r="RRS57" s="86"/>
      <c r="RRT57" s="86"/>
      <c r="RRU57" s="86"/>
      <c r="RRV57" s="86"/>
      <c r="RRW57" s="86"/>
      <c r="RRX57" s="86"/>
      <c r="RRY57" s="86"/>
      <c r="RRZ57" s="86"/>
      <c r="RSA57" s="86"/>
      <c r="RSB57" s="86"/>
      <c r="RSC57" s="86"/>
      <c r="RSD57" s="86"/>
      <c r="RSE57" s="86"/>
      <c r="RSF57" s="86"/>
      <c r="RSG57" s="86"/>
      <c r="RSH57" s="86"/>
      <c r="RSI57" s="86"/>
      <c r="RSJ57" s="86"/>
      <c r="RSK57" s="86"/>
      <c r="RSL57" s="86"/>
      <c r="RSM57" s="86"/>
      <c r="RSN57" s="86"/>
      <c r="RSO57" s="86"/>
      <c r="RSP57" s="86"/>
      <c r="RSQ57" s="86"/>
      <c r="RSR57" s="86"/>
      <c r="RSS57" s="86"/>
      <c r="RST57" s="86"/>
      <c r="RSU57" s="86"/>
      <c r="RSV57" s="86"/>
      <c r="RSW57" s="86"/>
      <c r="RSX57" s="86"/>
      <c r="RSY57" s="86"/>
      <c r="RSZ57" s="86"/>
      <c r="RTA57" s="86"/>
      <c r="RTB57" s="86"/>
      <c r="RTC57" s="86"/>
      <c r="RTD57" s="86"/>
      <c r="RTE57" s="86"/>
      <c r="RTF57" s="86"/>
      <c r="RTG57" s="86"/>
      <c r="RTH57" s="86"/>
      <c r="RTI57" s="86"/>
      <c r="RTJ57" s="86"/>
      <c r="RTK57" s="86"/>
      <c r="RTL57" s="86"/>
      <c r="RTM57" s="86"/>
      <c r="RTN57" s="86"/>
      <c r="RTO57" s="86"/>
      <c r="RTP57" s="86"/>
      <c r="RTQ57" s="86"/>
      <c r="RTR57" s="86"/>
      <c r="RTS57" s="86"/>
      <c r="RTT57" s="86"/>
      <c r="RTU57" s="86"/>
      <c r="RTV57" s="86"/>
      <c r="RTW57" s="86"/>
      <c r="RTX57" s="86"/>
      <c r="RTY57" s="86"/>
      <c r="RTZ57" s="86"/>
      <c r="RUA57" s="86"/>
      <c r="RUB57" s="86"/>
      <c r="RUC57" s="86"/>
      <c r="RUD57" s="86"/>
      <c r="RUE57" s="86"/>
      <c r="RUF57" s="86"/>
      <c r="RUG57" s="86"/>
      <c r="RUH57" s="86"/>
      <c r="RUI57" s="86"/>
      <c r="RUJ57" s="86"/>
      <c r="RUK57" s="86"/>
      <c r="RUL57" s="86"/>
      <c r="RUM57" s="86"/>
      <c r="RUN57" s="86"/>
      <c r="RUO57" s="86"/>
      <c r="RUP57" s="86"/>
      <c r="RUQ57" s="86"/>
      <c r="RUR57" s="86"/>
      <c r="RUS57" s="86"/>
      <c r="RUT57" s="86"/>
      <c r="RUU57" s="86"/>
      <c r="RUV57" s="86"/>
      <c r="RUW57" s="86"/>
      <c r="RUX57" s="86"/>
      <c r="RUY57" s="86"/>
      <c r="RUZ57" s="86"/>
      <c r="RVA57" s="86"/>
      <c r="RVB57" s="86"/>
      <c r="RVC57" s="86"/>
      <c r="RVD57" s="98"/>
      <c r="RVE57" s="98"/>
      <c r="RVF57" s="98"/>
      <c r="RVG57" s="98"/>
      <c r="RVH57" s="98"/>
      <c r="RVI57" s="98"/>
      <c r="RVJ57" s="86"/>
      <c r="RVK57" s="86"/>
      <c r="RVL57" s="86"/>
      <c r="RVM57" s="86"/>
      <c r="RVN57" s="86"/>
      <c r="RVO57" s="86"/>
      <c r="RVP57" s="86"/>
      <c r="RVQ57" s="86"/>
      <c r="RVR57" s="86"/>
      <c r="RVS57" s="86"/>
      <c r="RVT57" s="86"/>
      <c r="RVU57" s="86"/>
      <c r="RVV57" s="86"/>
      <c r="RVW57" s="86"/>
      <c r="RVX57" s="86"/>
      <c r="RVY57" s="86"/>
      <c r="RVZ57" s="86"/>
      <c r="RWA57" s="86"/>
      <c r="RWB57" s="86"/>
      <c r="RWC57" s="86"/>
      <c r="RWD57" s="86"/>
      <c r="RWE57" s="86"/>
      <c r="RWF57" s="86"/>
      <c r="RWG57" s="86"/>
      <c r="RWH57" s="86"/>
      <c r="RWI57" s="86"/>
      <c r="RWJ57" s="86"/>
      <c r="RWK57" s="86"/>
      <c r="RWL57" s="86"/>
      <c r="RWM57" s="86"/>
      <c r="RWN57" s="86"/>
      <c r="RWO57" s="86"/>
      <c r="RWP57" s="86"/>
      <c r="RWQ57" s="86"/>
      <c r="RWR57" s="86"/>
      <c r="RWS57" s="86"/>
      <c r="RWT57" s="86"/>
      <c r="RWU57" s="86"/>
      <c r="RWV57" s="86"/>
      <c r="RWW57" s="86"/>
      <c r="RWX57" s="86"/>
      <c r="RWY57" s="86"/>
      <c r="RWZ57" s="86"/>
      <c r="RXA57" s="86"/>
      <c r="RXB57" s="86"/>
      <c r="RXC57" s="86"/>
      <c r="RXD57" s="86"/>
      <c r="RXE57" s="86"/>
      <c r="RXF57" s="86"/>
      <c r="RXG57" s="86"/>
      <c r="RXH57" s="86"/>
      <c r="RXI57" s="86"/>
      <c r="RXJ57" s="86"/>
      <c r="RXK57" s="86"/>
      <c r="RXL57" s="86"/>
      <c r="RXM57" s="86"/>
      <c r="RXN57" s="86"/>
      <c r="RXO57" s="86"/>
      <c r="RXP57" s="86"/>
      <c r="RXQ57" s="86"/>
      <c r="RXR57" s="86"/>
      <c r="RXS57" s="86"/>
      <c r="RXT57" s="86"/>
      <c r="RXU57" s="86"/>
      <c r="RXV57" s="86"/>
      <c r="RXW57" s="86"/>
      <c r="RXX57" s="86"/>
      <c r="RXY57" s="86"/>
      <c r="RXZ57" s="86"/>
      <c r="RYA57" s="86"/>
      <c r="RYB57" s="86"/>
      <c r="RYC57" s="86"/>
      <c r="RYD57" s="86"/>
      <c r="RYE57" s="86"/>
      <c r="RYF57" s="86"/>
      <c r="RYG57" s="86"/>
      <c r="RYH57" s="86"/>
      <c r="RYI57" s="86"/>
      <c r="RYJ57" s="86"/>
      <c r="RYK57" s="86"/>
      <c r="RYL57" s="86"/>
      <c r="RYM57" s="86"/>
      <c r="RYN57" s="86"/>
      <c r="RYO57" s="86"/>
      <c r="RYP57" s="86"/>
      <c r="RYQ57" s="86"/>
      <c r="RYR57" s="86"/>
      <c r="RYS57" s="86"/>
      <c r="RYT57" s="86"/>
      <c r="RYU57" s="86"/>
      <c r="RYV57" s="86"/>
      <c r="RYW57" s="86"/>
      <c r="RYX57" s="86"/>
      <c r="RYY57" s="86"/>
      <c r="RYZ57" s="86"/>
      <c r="RZA57" s="86"/>
      <c r="RZB57" s="86"/>
      <c r="RZC57" s="86"/>
      <c r="RZD57" s="86"/>
      <c r="RZE57" s="86"/>
      <c r="RZF57" s="86"/>
      <c r="RZG57" s="86"/>
      <c r="RZH57" s="86"/>
      <c r="RZI57" s="86"/>
      <c r="RZJ57" s="86"/>
      <c r="RZK57" s="86"/>
      <c r="RZL57" s="86"/>
      <c r="RZM57" s="86"/>
      <c r="RZN57" s="86"/>
      <c r="RZO57" s="86"/>
      <c r="RZP57" s="86"/>
      <c r="RZQ57" s="86"/>
      <c r="RZR57" s="86"/>
      <c r="RZS57" s="86"/>
      <c r="RZT57" s="86"/>
      <c r="RZU57" s="86"/>
      <c r="RZV57" s="86"/>
      <c r="RZW57" s="86"/>
      <c r="RZX57" s="86"/>
      <c r="RZY57" s="86"/>
      <c r="RZZ57" s="86"/>
      <c r="SAA57" s="86"/>
      <c r="SAB57" s="86"/>
      <c r="SAC57" s="86"/>
      <c r="SAD57" s="86"/>
      <c r="SAE57" s="86"/>
      <c r="SAF57" s="86"/>
      <c r="SAG57" s="86"/>
      <c r="SAH57" s="86"/>
      <c r="SAI57" s="86"/>
      <c r="SAJ57" s="86"/>
      <c r="SAK57" s="86"/>
      <c r="SAL57" s="86"/>
      <c r="SAM57" s="86"/>
      <c r="SAN57" s="86"/>
      <c r="SAO57" s="86"/>
      <c r="SAP57" s="86"/>
      <c r="SAQ57" s="86"/>
      <c r="SAR57" s="86"/>
      <c r="SAS57" s="86"/>
      <c r="SAT57" s="86"/>
      <c r="SAU57" s="86"/>
      <c r="SAV57" s="86"/>
      <c r="SAW57" s="86"/>
      <c r="SAX57" s="86"/>
      <c r="SAY57" s="86"/>
      <c r="SAZ57" s="86"/>
      <c r="SBA57" s="86"/>
      <c r="SBB57" s="86"/>
      <c r="SBC57" s="86"/>
      <c r="SBD57" s="86"/>
      <c r="SBE57" s="86"/>
      <c r="SBF57" s="86"/>
      <c r="SBG57" s="86"/>
      <c r="SBH57" s="86"/>
      <c r="SBI57" s="86"/>
      <c r="SBJ57" s="86"/>
      <c r="SBK57" s="86"/>
      <c r="SBL57" s="86"/>
      <c r="SBM57" s="86"/>
      <c r="SBN57" s="86"/>
      <c r="SBO57" s="86"/>
      <c r="SBP57" s="86"/>
      <c r="SBQ57" s="86"/>
      <c r="SBR57" s="86"/>
      <c r="SBS57" s="86"/>
      <c r="SBT57" s="86"/>
      <c r="SBU57" s="86"/>
      <c r="SBV57" s="86"/>
      <c r="SBW57" s="86"/>
      <c r="SBX57" s="86"/>
      <c r="SBY57" s="86"/>
      <c r="SBZ57" s="86"/>
      <c r="SCA57" s="86"/>
      <c r="SCB57" s="86"/>
      <c r="SCC57" s="86"/>
      <c r="SCD57" s="86"/>
      <c r="SCE57" s="86"/>
      <c r="SCF57" s="86"/>
      <c r="SCG57" s="86"/>
      <c r="SCH57" s="86"/>
      <c r="SCI57" s="86"/>
      <c r="SCJ57" s="86"/>
      <c r="SCK57" s="86"/>
      <c r="SCL57" s="86"/>
      <c r="SCM57" s="86"/>
      <c r="SCN57" s="86"/>
      <c r="SCO57" s="86"/>
      <c r="SCP57" s="86"/>
      <c r="SCQ57" s="86"/>
      <c r="SCR57" s="86"/>
      <c r="SCS57" s="86"/>
      <c r="SCT57" s="86"/>
      <c r="SCU57" s="86"/>
      <c r="SCV57" s="86"/>
      <c r="SCW57" s="86"/>
      <c r="SCX57" s="86"/>
      <c r="SCY57" s="86"/>
      <c r="SCZ57" s="86"/>
      <c r="SDA57" s="86"/>
      <c r="SDB57" s="86"/>
      <c r="SDC57" s="86"/>
      <c r="SDD57" s="86"/>
      <c r="SDE57" s="86"/>
      <c r="SDF57" s="86"/>
      <c r="SDG57" s="86"/>
      <c r="SDH57" s="86"/>
      <c r="SDI57" s="86"/>
      <c r="SDJ57" s="86"/>
      <c r="SDK57" s="86"/>
      <c r="SDL57" s="86"/>
      <c r="SDM57" s="86"/>
      <c r="SDN57" s="86"/>
      <c r="SDO57" s="86"/>
      <c r="SDP57" s="86"/>
      <c r="SDQ57" s="86"/>
      <c r="SDR57" s="86"/>
      <c r="SDS57" s="86"/>
      <c r="SDT57" s="86"/>
      <c r="SDU57" s="86"/>
      <c r="SDV57" s="86"/>
      <c r="SDW57" s="86"/>
      <c r="SDX57" s="86"/>
      <c r="SDY57" s="86"/>
      <c r="SDZ57" s="86"/>
      <c r="SEA57" s="86"/>
      <c r="SEB57" s="86"/>
      <c r="SEC57" s="86"/>
      <c r="SED57" s="86"/>
      <c r="SEE57" s="86"/>
      <c r="SEF57" s="86"/>
      <c r="SEG57" s="86"/>
      <c r="SEH57" s="86"/>
      <c r="SEI57" s="86"/>
      <c r="SEJ57" s="86"/>
      <c r="SEK57" s="86"/>
      <c r="SEL57" s="86"/>
      <c r="SEM57" s="86"/>
      <c r="SEN57" s="86"/>
      <c r="SEO57" s="86"/>
      <c r="SEP57" s="86"/>
      <c r="SEQ57" s="86"/>
      <c r="SER57" s="86"/>
      <c r="SES57" s="86"/>
      <c r="SET57" s="86"/>
      <c r="SEU57" s="86"/>
      <c r="SEV57" s="86"/>
      <c r="SEW57" s="86"/>
      <c r="SEX57" s="86"/>
      <c r="SEY57" s="86"/>
      <c r="SEZ57" s="98"/>
      <c r="SFA57" s="98"/>
      <c r="SFB57" s="98"/>
      <c r="SFC57" s="98"/>
      <c r="SFD57" s="98"/>
      <c r="SFE57" s="98"/>
      <c r="SFF57" s="86"/>
      <c r="SFG57" s="86"/>
      <c r="SFH57" s="86"/>
      <c r="SFI57" s="86"/>
      <c r="SFJ57" s="86"/>
      <c r="SFK57" s="86"/>
      <c r="SFL57" s="86"/>
      <c r="SFM57" s="86"/>
      <c r="SFN57" s="86"/>
      <c r="SFO57" s="86"/>
      <c r="SFP57" s="86"/>
      <c r="SFQ57" s="86"/>
      <c r="SFR57" s="86"/>
      <c r="SFS57" s="86"/>
      <c r="SFT57" s="86"/>
      <c r="SFU57" s="86"/>
      <c r="SFV57" s="86"/>
      <c r="SFW57" s="86"/>
      <c r="SFX57" s="86"/>
      <c r="SFY57" s="86"/>
      <c r="SFZ57" s="86"/>
      <c r="SGA57" s="86"/>
      <c r="SGB57" s="86"/>
      <c r="SGC57" s="86"/>
      <c r="SGD57" s="86"/>
      <c r="SGE57" s="86"/>
      <c r="SGF57" s="86"/>
      <c r="SGG57" s="86"/>
      <c r="SGH57" s="86"/>
      <c r="SGI57" s="86"/>
      <c r="SGJ57" s="86"/>
      <c r="SGK57" s="86"/>
      <c r="SGL57" s="86"/>
      <c r="SGM57" s="86"/>
      <c r="SGN57" s="86"/>
      <c r="SGO57" s="86"/>
      <c r="SGP57" s="86"/>
      <c r="SGQ57" s="86"/>
      <c r="SGR57" s="86"/>
      <c r="SGS57" s="86"/>
      <c r="SGT57" s="86"/>
      <c r="SGU57" s="86"/>
      <c r="SGV57" s="86"/>
      <c r="SGW57" s="86"/>
      <c r="SGX57" s="86"/>
      <c r="SGY57" s="86"/>
      <c r="SGZ57" s="86"/>
      <c r="SHA57" s="86"/>
      <c r="SHB57" s="86"/>
      <c r="SHC57" s="86"/>
      <c r="SHD57" s="86"/>
      <c r="SHE57" s="86"/>
      <c r="SHF57" s="86"/>
      <c r="SHG57" s="86"/>
      <c r="SHH57" s="86"/>
      <c r="SHI57" s="86"/>
      <c r="SHJ57" s="86"/>
      <c r="SHK57" s="86"/>
      <c r="SHL57" s="86"/>
      <c r="SHM57" s="86"/>
      <c r="SHN57" s="86"/>
      <c r="SHO57" s="86"/>
      <c r="SHP57" s="86"/>
      <c r="SHQ57" s="86"/>
      <c r="SHR57" s="86"/>
      <c r="SHS57" s="86"/>
      <c r="SHT57" s="86"/>
      <c r="SHU57" s="86"/>
      <c r="SHV57" s="86"/>
      <c r="SHW57" s="86"/>
      <c r="SHX57" s="86"/>
      <c r="SHY57" s="86"/>
      <c r="SHZ57" s="86"/>
      <c r="SIA57" s="86"/>
      <c r="SIB57" s="86"/>
      <c r="SIC57" s="86"/>
      <c r="SID57" s="86"/>
      <c r="SIE57" s="86"/>
      <c r="SIF57" s="86"/>
      <c r="SIG57" s="86"/>
      <c r="SIH57" s="86"/>
      <c r="SII57" s="86"/>
      <c r="SIJ57" s="86"/>
      <c r="SIK57" s="86"/>
      <c r="SIL57" s="86"/>
      <c r="SIM57" s="86"/>
      <c r="SIN57" s="86"/>
      <c r="SIO57" s="86"/>
      <c r="SIP57" s="86"/>
      <c r="SIQ57" s="86"/>
      <c r="SIR57" s="86"/>
      <c r="SIS57" s="86"/>
      <c r="SIT57" s="86"/>
      <c r="SIU57" s="86"/>
      <c r="SIV57" s="86"/>
      <c r="SIW57" s="86"/>
      <c r="SIX57" s="86"/>
      <c r="SIY57" s="86"/>
      <c r="SIZ57" s="86"/>
      <c r="SJA57" s="86"/>
      <c r="SJB57" s="86"/>
      <c r="SJC57" s="86"/>
      <c r="SJD57" s="86"/>
      <c r="SJE57" s="86"/>
      <c r="SJF57" s="86"/>
      <c r="SJG57" s="86"/>
      <c r="SJH57" s="86"/>
      <c r="SJI57" s="86"/>
      <c r="SJJ57" s="86"/>
      <c r="SJK57" s="86"/>
      <c r="SJL57" s="86"/>
      <c r="SJM57" s="86"/>
      <c r="SJN57" s="86"/>
      <c r="SJO57" s="86"/>
      <c r="SJP57" s="86"/>
      <c r="SJQ57" s="86"/>
      <c r="SJR57" s="86"/>
      <c r="SJS57" s="86"/>
      <c r="SJT57" s="86"/>
      <c r="SJU57" s="86"/>
      <c r="SJV57" s="86"/>
      <c r="SJW57" s="86"/>
      <c r="SJX57" s="86"/>
      <c r="SJY57" s="86"/>
      <c r="SJZ57" s="86"/>
      <c r="SKA57" s="86"/>
      <c r="SKB57" s="86"/>
      <c r="SKC57" s="86"/>
      <c r="SKD57" s="86"/>
      <c r="SKE57" s="86"/>
      <c r="SKF57" s="86"/>
      <c r="SKG57" s="86"/>
      <c r="SKH57" s="86"/>
      <c r="SKI57" s="86"/>
      <c r="SKJ57" s="86"/>
      <c r="SKK57" s="86"/>
      <c r="SKL57" s="86"/>
      <c r="SKM57" s="86"/>
      <c r="SKN57" s="86"/>
      <c r="SKO57" s="86"/>
      <c r="SKP57" s="86"/>
      <c r="SKQ57" s="86"/>
      <c r="SKR57" s="86"/>
      <c r="SKS57" s="86"/>
      <c r="SKT57" s="86"/>
      <c r="SKU57" s="86"/>
      <c r="SKV57" s="86"/>
      <c r="SKW57" s="86"/>
      <c r="SKX57" s="86"/>
      <c r="SKY57" s="86"/>
      <c r="SKZ57" s="86"/>
      <c r="SLA57" s="86"/>
      <c r="SLB57" s="86"/>
      <c r="SLC57" s="86"/>
      <c r="SLD57" s="86"/>
      <c r="SLE57" s="86"/>
      <c r="SLF57" s="86"/>
      <c r="SLG57" s="86"/>
      <c r="SLH57" s="86"/>
      <c r="SLI57" s="86"/>
      <c r="SLJ57" s="86"/>
      <c r="SLK57" s="86"/>
      <c r="SLL57" s="86"/>
      <c r="SLM57" s="86"/>
      <c r="SLN57" s="86"/>
      <c r="SLO57" s="86"/>
      <c r="SLP57" s="86"/>
      <c r="SLQ57" s="86"/>
      <c r="SLR57" s="86"/>
      <c r="SLS57" s="86"/>
      <c r="SLT57" s="86"/>
      <c r="SLU57" s="86"/>
      <c r="SLV57" s="86"/>
      <c r="SLW57" s="86"/>
      <c r="SLX57" s="86"/>
      <c r="SLY57" s="86"/>
      <c r="SLZ57" s="86"/>
      <c r="SMA57" s="86"/>
      <c r="SMB57" s="86"/>
      <c r="SMC57" s="86"/>
      <c r="SMD57" s="86"/>
      <c r="SME57" s="86"/>
      <c r="SMF57" s="86"/>
      <c r="SMG57" s="86"/>
      <c r="SMH57" s="86"/>
      <c r="SMI57" s="86"/>
      <c r="SMJ57" s="86"/>
      <c r="SMK57" s="86"/>
      <c r="SML57" s="86"/>
      <c r="SMM57" s="86"/>
      <c r="SMN57" s="86"/>
      <c r="SMO57" s="86"/>
      <c r="SMP57" s="86"/>
      <c r="SMQ57" s="86"/>
      <c r="SMR57" s="86"/>
      <c r="SMS57" s="86"/>
      <c r="SMT57" s="86"/>
      <c r="SMU57" s="86"/>
      <c r="SMV57" s="86"/>
      <c r="SMW57" s="86"/>
      <c r="SMX57" s="86"/>
      <c r="SMY57" s="86"/>
      <c r="SMZ57" s="86"/>
      <c r="SNA57" s="86"/>
      <c r="SNB57" s="86"/>
      <c r="SNC57" s="86"/>
      <c r="SND57" s="86"/>
      <c r="SNE57" s="86"/>
      <c r="SNF57" s="86"/>
      <c r="SNG57" s="86"/>
      <c r="SNH57" s="86"/>
      <c r="SNI57" s="86"/>
      <c r="SNJ57" s="86"/>
      <c r="SNK57" s="86"/>
      <c r="SNL57" s="86"/>
      <c r="SNM57" s="86"/>
      <c r="SNN57" s="86"/>
      <c r="SNO57" s="86"/>
      <c r="SNP57" s="86"/>
      <c r="SNQ57" s="86"/>
      <c r="SNR57" s="86"/>
      <c r="SNS57" s="86"/>
      <c r="SNT57" s="86"/>
      <c r="SNU57" s="86"/>
      <c r="SNV57" s="86"/>
      <c r="SNW57" s="86"/>
      <c r="SNX57" s="86"/>
      <c r="SNY57" s="86"/>
      <c r="SNZ57" s="86"/>
      <c r="SOA57" s="86"/>
      <c r="SOB57" s="86"/>
      <c r="SOC57" s="86"/>
      <c r="SOD57" s="86"/>
      <c r="SOE57" s="86"/>
      <c r="SOF57" s="86"/>
      <c r="SOG57" s="86"/>
      <c r="SOH57" s="86"/>
      <c r="SOI57" s="86"/>
      <c r="SOJ57" s="86"/>
      <c r="SOK57" s="86"/>
      <c r="SOL57" s="86"/>
      <c r="SOM57" s="86"/>
      <c r="SON57" s="86"/>
      <c r="SOO57" s="86"/>
      <c r="SOP57" s="86"/>
      <c r="SOQ57" s="86"/>
      <c r="SOR57" s="86"/>
      <c r="SOS57" s="86"/>
      <c r="SOT57" s="86"/>
      <c r="SOU57" s="86"/>
      <c r="SOV57" s="98"/>
      <c r="SOW57" s="98"/>
      <c r="SOX57" s="98"/>
      <c r="SOY57" s="98"/>
      <c r="SOZ57" s="98"/>
      <c r="SPA57" s="98"/>
      <c r="SPB57" s="86"/>
      <c r="SPC57" s="86"/>
      <c r="SPD57" s="86"/>
      <c r="SPE57" s="86"/>
      <c r="SPF57" s="86"/>
      <c r="SPG57" s="86"/>
      <c r="SPH57" s="86"/>
      <c r="SPI57" s="86"/>
      <c r="SPJ57" s="86"/>
      <c r="SPK57" s="86"/>
      <c r="SPL57" s="86"/>
      <c r="SPM57" s="86"/>
      <c r="SPN57" s="86"/>
      <c r="SPO57" s="86"/>
      <c r="SPP57" s="86"/>
      <c r="SPQ57" s="86"/>
      <c r="SPR57" s="86"/>
      <c r="SPS57" s="86"/>
      <c r="SPT57" s="86"/>
      <c r="SPU57" s="86"/>
      <c r="SPV57" s="86"/>
      <c r="SPW57" s="86"/>
      <c r="SPX57" s="86"/>
      <c r="SPY57" s="86"/>
      <c r="SPZ57" s="86"/>
      <c r="SQA57" s="86"/>
      <c r="SQB57" s="86"/>
      <c r="SQC57" s="86"/>
      <c r="SQD57" s="86"/>
      <c r="SQE57" s="86"/>
      <c r="SQF57" s="86"/>
      <c r="SQG57" s="86"/>
      <c r="SQH57" s="86"/>
      <c r="SQI57" s="86"/>
      <c r="SQJ57" s="86"/>
      <c r="SQK57" s="86"/>
      <c r="SQL57" s="86"/>
      <c r="SQM57" s="86"/>
      <c r="SQN57" s="86"/>
      <c r="SQO57" s="86"/>
      <c r="SQP57" s="86"/>
      <c r="SQQ57" s="86"/>
      <c r="SQR57" s="86"/>
      <c r="SQS57" s="86"/>
      <c r="SQT57" s="86"/>
      <c r="SQU57" s="86"/>
      <c r="SQV57" s="86"/>
      <c r="SQW57" s="86"/>
      <c r="SQX57" s="86"/>
      <c r="SQY57" s="86"/>
      <c r="SQZ57" s="86"/>
      <c r="SRA57" s="86"/>
      <c r="SRB57" s="86"/>
      <c r="SRC57" s="86"/>
      <c r="SRD57" s="86"/>
      <c r="SRE57" s="86"/>
      <c r="SRF57" s="86"/>
      <c r="SRG57" s="86"/>
      <c r="SRH57" s="86"/>
      <c r="SRI57" s="86"/>
      <c r="SRJ57" s="86"/>
      <c r="SRK57" s="86"/>
      <c r="SRL57" s="86"/>
      <c r="SRM57" s="86"/>
      <c r="SRN57" s="86"/>
      <c r="SRO57" s="86"/>
      <c r="SRP57" s="86"/>
      <c r="SRQ57" s="86"/>
      <c r="SRR57" s="86"/>
      <c r="SRS57" s="86"/>
      <c r="SRT57" s="86"/>
      <c r="SRU57" s="86"/>
      <c r="SRV57" s="86"/>
      <c r="SRW57" s="86"/>
      <c r="SRX57" s="86"/>
      <c r="SRY57" s="86"/>
      <c r="SRZ57" s="86"/>
      <c r="SSA57" s="86"/>
      <c r="SSB57" s="86"/>
      <c r="SSC57" s="86"/>
      <c r="SSD57" s="86"/>
      <c r="SSE57" s="86"/>
      <c r="SSF57" s="86"/>
      <c r="SSG57" s="86"/>
      <c r="SSH57" s="86"/>
      <c r="SSI57" s="86"/>
      <c r="SSJ57" s="86"/>
      <c r="SSK57" s="86"/>
      <c r="SSL57" s="86"/>
      <c r="SSM57" s="86"/>
      <c r="SSN57" s="86"/>
      <c r="SSO57" s="86"/>
      <c r="SSP57" s="86"/>
      <c r="SSQ57" s="86"/>
      <c r="SSR57" s="86"/>
      <c r="SSS57" s="86"/>
      <c r="SST57" s="86"/>
      <c r="SSU57" s="86"/>
      <c r="SSV57" s="86"/>
      <c r="SSW57" s="86"/>
      <c r="SSX57" s="86"/>
      <c r="SSY57" s="86"/>
      <c r="SSZ57" s="86"/>
      <c r="STA57" s="86"/>
      <c r="STB57" s="86"/>
      <c r="STC57" s="86"/>
      <c r="STD57" s="86"/>
      <c r="STE57" s="86"/>
      <c r="STF57" s="86"/>
      <c r="STG57" s="86"/>
      <c r="STH57" s="86"/>
      <c r="STI57" s="86"/>
      <c r="STJ57" s="86"/>
      <c r="STK57" s="86"/>
      <c r="STL57" s="86"/>
      <c r="STM57" s="86"/>
      <c r="STN57" s="86"/>
      <c r="STO57" s="86"/>
      <c r="STP57" s="86"/>
      <c r="STQ57" s="86"/>
      <c r="STR57" s="86"/>
      <c r="STS57" s="86"/>
      <c r="STT57" s="86"/>
      <c r="STU57" s="86"/>
      <c r="STV57" s="86"/>
      <c r="STW57" s="86"/>
      <c r="STX57" s="86"/>
      <c r="STY57" s="86"/>
      <c r="STZ57" s="86"/>
      <c r="SUA57" s="86"/>
      <c r="SUB57" s="86"/>
      <c r="SUC57" s="86"/>
      <c r="SUD57" s="86"/>
      <c r="SUE57" s="86"/>
      <c r="SUF57" s="86"/>
      <c r="SUG57" s="86"/>
      <c r="SUH57" s="86"/>
      <c r="SUI57" s="86"/>
      <c r="SUJ57" s="86"/>
      <c r="SUK57" s="86"/>
      <c r="SUL57" s="86"/>
      <c r="SUM57" s="86"/>
      <c r="SUN57" s="86"/>
      <c r="SUO57" s="86"/>
      <c r="SUP57" s="86"/>
      <c r="SUQ57" s="86"/>
      <c r="SUR57" s="86"/>
      <c r="SUS57" s="86"/>
      <c r="SUT57" s="86"/>
      <c r="SUU57" s="86"/>
      <c r="SUV57" s="86"/>
      <c r="SUW57" s="86"/>
      <c r="SUX57" s="86"/>
      <c r="SUY57" s="86"/>
      <c r="SUZ57" s="86"/>
      <c r="SVA57" s="86"/>
      <c r="SVB57" s="86"/>
      <c r="SVC57" s="86"/>
      <c r="SVD57" s="86"/>
      <c r="SVE57" s="86"/>
      <c r="SVF57" s="86"/>
      <c r="SVG57" s="86"/>
      <c r="SVH57" s="86"/>
      <c r="SVI57" s="86"/>
      <c r="SVJ57" s="86"/>
      <c r="SVK57" s="86"/>
      <c r="SVL57" s="86"/>
      <c r="SVM57" s="86"/>
      <c r="SVN57" s="86"/>
      <c r="SVO57" s="86"/>
      <c r="SVP57" s="86"/>
      <c r="SVQ57" s="86"/>
      <c r="SVR57" s="86"/>
      <c r="SVS57" s="86"/>
      <c r="SVT57" s="86"/>
      <c r="SVU57" s="86"/>
      <c r="SVV57" s="86"/>
      <c r="SVW57" s="86"/>
      <c r="SVX57" s="86"/>
      <c r="SVY57" s="86"/>
      <c r="SVZ57" s="86"/>
      <c r="SWA57" s="86"/>
      <c r="SWB57" s="86"/>
      <c r="SWC57" s="86"/>
      <c r="SWD57" s="86"/>
      <c r="SWE57" s="86"/>
      <c r="SWF57" s="86"/>
      <c r="SWG57" s="86"/>
      <c r="SWH57" s="86"/>
      <c r="SWI57" s="86"/>
      <c r="SWJ57" s="86"/>
      <c r="SWK57" s="86"/>
      <c r="SWL57" s="86"/>
      <c r="SWM57" s="86"/>
      <c r="SWN57" s="86"/>
      <c r="SWO57" s="86"/>
      <c r="SWP57" s="86"/>
      <c r="SWQ57" s="86"/>
      <c r="SWR57" s="86"/>
      <c r="SWS57" s="86"/>
      <c r="SWT57" s="86"/>
      <c r="SWU57" s="86"/>
      <c r="SWV57" s="86"/>
      <c r="SWW57" s="86"/>
      <c r="SWX57" s="86"/>
      <c r="SWY57" s="86"/>
      <c r="SWZ57" s="86"/>
      <c r="SXA57" s="86"/>
      <c r="SXB57" s="86"/>
      <c r="SXC57" s="86"/>
      <c r="SXD57" s="86"/>
      <c r="SXE57" s="86"/>
      <c r="SXF57" s="86"/>
      <c r="SXG57" s="86"/>
      <c r="SXH57" s="86"/>
      <c r="SXI57" s="86"/>
      <c r="SXJ57" s="86"/>
      <c r="SXK57" s="86"/>
      <c r="SXL57" s="86"/>
      <c r="SXM57" s="86"/>
      <c r="SXN57" s="86"/>
      <c r="SXO57" s="86"/>
      <c r="SXP57" s="86"/>
      <c r="SXQ57" s="86"/>
      <c r="SXR57" s="86"/>
      <c r="SXS57" s="86"/>
      <c r="SXT57" s="86"/>
      <c r="SXU57" s="86"/>
      <c r="SXV57" s="86"/>
      <c r="SXW57" s="86"/>
      <c r="SXX57" s="86"/>
      <c r="SXY57" s="86"/>
      <c r="SXZ57" s="86"/>
      <c r="SYA57" s="86"/>
      <c r="SYB57" s="86"/>
      <c r="SYC57" s="86"/>
      <c r="SYD57" s="86"/>
      <c r="SYE57" s="86"/>
      <c r="SYF57" s="86"/>
      <c r="SYG57" s="86"/>
      <c r="SYH57" s="86"/>
      <c r="SYI57" s="86"/>
      <c r="SYJ57" s="86"/>
      <c r="SYK57" s="86"/>
      <c r="SYL57" s="86"/>
      <c r="SYM57" s="86"/>
      <c r="SYN57" s="86"/>
      <c r="SYO57" s="86"/>
      <c r="SYP57" s="86"/>
      <c r="SYQ57" s="86"/>
      <c r="SYR57" s="98"/>
      <c r="SYS57" s="98"/>
      <c r="SYT57" s="98"/>
      <c r="SYU57" s="98"/>
      <c r="SYV57" s="98"/>
      <c r="SYW57" s="98"/>
      <c r="SYX57" s="86"/>
      <c r="SYY57" s="86"/>
      <c r="SYZ57" s="86"/>
      <c r="SZA57" s="86"/>
      <c r="SZB57" s="86"/>
      <c r="SZC57" s="86"/>
      <c r="SZD57" s="86"/>
      <c r="SZE57" s="86"/>
      <c r="SZF57" s="86"/>
      <c r="SZG57" s="86"/>
      <c r="SZH57" s="86"/>
      <c r="SZI57" s="86"/>
      <c r="SZJ57" s="86"/>
      <c r="SZK57" s="86"/>
      <c r="SZL57" s="86"/>
      <c r="SZM57" s="86"/>
      <c r="SZN57" s="86"/>
      <c r="SZO57" s="86"/>
      <c r="SZP57" s="86"/>
      <c r="SZQ57" s="86"/>
      <c r="SZR57" s="86"/>
      <c r="SZS57" s="86"/>
      <c r="SZT57" s="86"/>
      <c r="SZU57" s="86"/>
      <c r="SZV57" s="86"/>
      <c r="SZW57" s="86"/>
      <c r="SZX57" s="86"/>
      <c r="SZY57" s="86"/>
      <c r="SZZ57" s="86"/>
      <c r="TAA57" s="86"/>
      <c r="TAB57" s="86"/>
      <c r="TAC57" s="86"/>
      <c r="TAD57" s="86"/>
      <c r="TAE57" s="86"/>
      <c r="TAF57" s="86"/>
      <c r="TAG57" s="86"/>
      <c r="TAH57" s="86"/>
      <c r="TAI57" s="86"/>
      <c r="TAJ57" s="86"/>
      <c r="TAK57" s="86"/>
      <c r="TAL57" s="86"/>
      <c r="TAM57" s="86"/>
      <c r="TAN57" s="86"/>
      <c r="TAO57" s="86"/>
      <c r="TAP57" s="86"/>
      <c r="TAQ57" s="86"/>
      <c r="TAR57" s="86"/>
      <c r="TAS57" s="86"/>
      <c r="TAT57" s="86"/>
      <c r="TAU57" s="86"/>
      <c r="TAV57" s="86"/>
      <c r="TAW57" s="86"/>
      <c r="TAX57" s="86"/>
      <c r="TAY57" s="86"/>
      <c r="TAZ57" s="86"/>
      <c r="TBA57" s="86"/>
      <c r="TBB57" s="86"/>
      <c r="TBC57" s="86"/>
      <c r="TBD57" s="86"/>
      <c r="TBE57" s="86"/>
      <c r="TBF57" s="86"/>
      <c r="TBG57" s="86"/>
      <c r="TBH57" s="86"/>
      <c r="TBI57" s="86"/>
      <c r="TBJ57" s="86"/>
      <c r="TBK57" s="86"/>
      <c r="TBL57" s="86"/>
      <c r="TBM57" s="86"/>
      <c r="TBN57" s="86"/>
      <c r="TBO57" s="86"/>
      <c r="TBP57" s="86"/>
      <c r="TBQ57" s="86"/>
      <c r="TBR57" s="86"/>
      <c r="TBS57" s="86"/>
      <c r="TBT57" s="86"/>
      <c r="TBU57" s="86"/>
      <c r="TBV57" s="86"/>
      <c r="TBW57" s="86"/>
      <c r="TBX57" s="86"/>
      <c r="TBY57" s="86"/>
      <c r="TBZ57" s="86"/>
      <c r="TCA57" s="86"/>
      <c r="TCB57" s="86"/>
      <c r="TCC57" s="86"/>
      <c r="TCD57" s="86"/>
      <c r="TCE57" s="86"/>
      <c r="TCF57" s="86"/>
      <c r="TCG57" s="86"/>
      <c r="TCH57" s="86"/>
      <c r="TCI57" s="86"/>
      <c r="TCJ57" s="86"/>
      <c r="TCK57" s="86"/>
      <c r="TCL57" s="86"/>
      <c r="TCM57" s="86"/>
      <c r="TCN57" s="86"/>
      <c r="TCO57" s="86"/>
      <c r="TCP57" s="86"/>
      <c r="TCQ57" s="86"/>
      <c r="TCR57" s="86"/>
      <c r="TCS57" s="86"/>
      <c r="TCT57" s="86"/>
      <c r="TCU57" s="86"/>
      <c r="TCV57" s="86"/>
      <c r="TCW57" s="86"/>
      <c r="TCX57" s="86"/>
      <c r="TCY57" s="86"/>
      <c r="TCZ57" s="86"/>
      <c r="TDA57" s="86"/>
      <c r="TDB57" s="86"/>
      <c r="TDC57" s="86"/>
      <c r="TDD57" s="86"/>
      <c r="TDE57" s="86"/>
      <c r="TDF57" s="86"/>
      <c r="TDG57" s="86"/>
      <c r="TDH57" s="86"/>
      <c r="TDI57" s="86"/>
      <c r="TDJ57" s="86"/>
      <c r="TDK57" s="86"/>
      <c r="TDL57" s="86"/>
      <c r="TDM57" s="86"/>
      <c r="TDN57" s="86"/>
      <c r="TDO57" s="86"/>
      <c r="TDP57" s="86"/>
      <c r="TDQ57" s="86"/>
      <c r="TDR57" s="86"/>
      <c r="TDS57" s="86"/>
      <c r="TDT57" s="86"/>
      <c r="TDU57" s="86"/>
      <c r="TDV57" s="86"/>
      <c r="TDW57" s="86"/>
      <c r="TDX57" s="86"/>
      <c r="TDY57" s="86"/>
      <c r="TDZ57" s="86"/>
      <c r="TEA57" s="86"/>
      <c r="TEB57" s="86"/>
      <c r="TEC57" s="86"/>
      <c r="TED57" s="86"/>
      <c r="TEE57" s="86"/>
      <c r="TEF57" s="86"/>
      <c r="TEG57" s="86"/>
      <c r="TEH57" s="86"/>
      <c r="TEI57" s="86"/>
      <c r="TEJ57" s="86"/>
      <c r="TEK57" s="86"/>
      <c r="TEL57" s="86"/>
      <c r="TEM57" s="86"/>
      <c r="TEN57" s="86"/>
      <c r="TEO57" s="86"/>
      <c r="TEP57" s="86"/>
      <c r="TEQ57" s="86"/>
      <c r="TER57" s="86"/>
      <c r="TES57" s="86"/>
      <c r="TET57" s="86"/>
      <c r="TEU57" s="86"/>
      <c r="TEV57" s="86"/>
      <c r="TEW57" s="86"/>
      <c r="TEX57" s="86"/>
      <c r="TEY57" s="86"/>
      <c r="TEZ57" s="86"/>
      <c r="TFA57" s="86"/>
      <c r="TFB57" s="86"/>
      <c r="TFC57" s="86"/>
      <c r="TFD57" s="86"/>
      <c r="TFE57" s="86"/>
      <c r="TFF57" s="86"/>
      <c r="TFG57" s="86"/>
      <c r="TFH57" s="86"/>
      <c r="TFI57" s="86"/>
      <c r="TFJ57" s="86"/>
      <c r="TFK57" s="86"/>
      <c r="TFL57" s="86"/>
      <c r="TFM57" s="86"/>
      <c r="TFN57" s="86"/>
      <c r="TFO57" s="86"/>
      <c r="TFP57" s="86"/>
      <c r="TFQ57" s="86"/>
      <c r="TFR57" s="86"/>
      <c r="TFS57" s="86"/>
      <c r="TFT57" s="86"/>
      <c r="TFU57" s="86"/>
      <c r="TFV57" s="86"/>
      <c r="TFW57" s="86"/>
      <c r="TFX57" s="86"/>
      <c r="TFY57" s="86"/>
      <c r="TFZ57" s="86"/>
      <c r="TGA57" s="86"/>
      <c r="TGB57" s="86"/>
      <c r="TGC57" s="86"/>
      <c r="TGD57" s="86"/>
      <c r="TGE57" s="86"/>
      <c r="TGF57" s="86"/>
      <c r="TGG57" s="86"/>
      <c r="TGH57" s="86"/>
      <c r="TGI57" s="86"/>
      <c r="TGJ57" s="86"/>
      <c r="TGK57" s="86"/>
      <c r="TGL57" s="86"/>
      <c r="TGM57" s="86"/>
      <c r="TGN57" s="86"/>
      <c r="TGO57" s="86"/>
      <c r="TGP57" s="86"/>
      <c r="TGQ57" s="86"/>
      <c r="TGR57" s="86"/>
      <c r="TGS57" s="86"/>
      <c r="TGT57" s="86"/>
      <c r="TGU57" s="86"/>
      <c r="TGV57" s="86"/>
      <c r="TGW57" s="86"/>
      <c r="TGX57" s="86"/>
      <c r="TGY57" s="86"/>
      <c r="TGZ57" s="86"/>
      <c r="THA57" s="86"/>
      <c r="THB57" s="86"/>
      <c r="THC57" s="86"/>
      <c r="THD57" s="86"/>
      <c r="THE57" s="86"/>
      <c r="THF57" s="86"/>
      <c r="THG57" s="86"/>
      <c r="THH57" s="86"/>
      <c r="THI57" s="86"/>
      <c r="THJ57" s="86"/>
      <c r="THK57" s="86"/>
      <c r="THL57" s="86"/>
      <c r="THM57" s="86"/>
      <c r="THN57" s="86"/>
      <c r="THO57" s="86"/>
      <c r="THP57" s="86"/>
      <c r="THQ57" s="86"/>
      <c r="THR57" s="86"/>
      <c r="THS57" s="86"/>
      <c r="THT57" s="86"/>
      <c r="THU57" s="86"/>
      <c r="THV57" s="86"/>
      <c r="THW57" s="86"/>
      <c r="THX57" s="86"/>
      <c r="THY57" s="86"/>
      <c r="THZ57" s="86"/>
      <c r="TIA57" s="86"/>
      <c r="TIB57" s="86"/>
      <c r="TIC57" s="86"/>
      <c r="TID57" s="86"/>
      <c r="TIE57" s="86"/>
      <c r="TIF57" s="86"/>
      <c r="TIG57" s="86"/>
      <c r="TIH57" s="86"/>
      <c r="TII57" s="86"/>
      <c r="TIJ57" s="86"/>
      <c r="TIK57" s="86"/>
      <c r="TIL57" s="86"/>
      <c r="TIM57" s="86"/>
      <c r="TIN57" s="98"/>
      <c r="TIO57" s="98"/>
      <c r="TIP57" s="98"/>
      <c r="TIQ57" s="98"/>
      <c r="TIR57" s="98"/>
      <c r="TIS57" s="98"/>
      <c r="TIT57" s="86"/>
      <c r="TIU57" s="86"/>
      <c r="TIV57" s="86"/>
      <c r="TIW57" s="86"/>
      <c r="TIX57" s="86"/>
      <c r="TIY57" s="86"/>
      <c r="TIZ57" s="86"/>
      <c r="TJA57" s="86"/>
      <c r="TJB57" s="86"/>
      <c r="TJC57" s="86"/>
      <c r="TJD57" s="86"/>
      <c r="TJE57" s="86"/>
      <c r="TJF57" s="86"/>
      <c r="TJG57" s="86"/>
      <c r="TJH57" s="86"/>
      <c r="TJI57" s="86"/>
      <c r="TJJ57" s="86"/>
      <c r="TJK57" s="86"/>
      <c r="TJL57" s="86"/>
      <c r="TJM57" s="86"/>
      <c r="TJN57" s="86"/>
      <c r="TJO57" s="86"/>
      <c r="TJP57" s="86"/>
      <c r="TJQ57" s="86"/>
      <c r="TJR57" s="86"/>
      <c r="TJS57" s="86"/>
      <c r="TJT57" s="86"/>
      <c r="TJU57" s="86"/>
      <c r="TJV57" s="86"/>
      <c r="TJW57" s="86"/>
      <c r="TJX57" s="86"/>
      <c r="TJY57" s="86"/>
      <c r="TJZ57" s="86"/>
      <c r="TKA57" s="86"/>
      <c r="TKB57" s="86"/>
      <c r="TKC57" s="86"/>
      <c r="TKD57" s="86"/>
      <c r="TKE57" s="86"/>
      <c r="TKF57" s="86"/>
      <c r="TKG57" s="86"/>
      <c r="TKH57" s="86"/>
      <c r="TKI57" s="86"/>
      <c r="TKJ57" s="86"/>
      <c r="TKK57" s="86"/>
      <c r="TKL57" s="86"/>
      <c r="TKM57" s="86"/>
      <c r="TKN57" s="86"/>
      <c r="TKO57" s="86"/>
      <c r="TKP57" s="86"/>
      <c r="TKQ57" s="86"/>
      <c r="TKR57" s="86"/>
      <c r="TKS57" s="86"/>
      <c r="TKT57" s="86"/>
      <c r="TKU57" s="86"/>
      <c r="TKV57" s="86"/>
      <c r="TKW57" s="86"/>
      <c r="TKX57" s="86"/>
      <c r="TKY57" s="86"/>
      <c r="TKZ57" s="86"/>
      <c r="TLA57" s="86"/>
      <c r="TLB57" s="86"/>
      <c r="TLC57" s="86"/>
      <c r="TLD57" s="86"/>
      <c r="TLE57" s="86"/>
      <c r="TLF57" s="86"/>
      <c r="TLG57" s="86"/>
      <c r="TLH57" s="86"/>
      <c r="TLI57" s="86"/>
      <c r="TLJ57" s="86"/>
      <c r="TLK57" s="86"/>
      <c r="TLL57" s="86"/>
      <c r="TLM57" s="86"/>
      <c r="TLN57" s="86"/>
      <c r="TLO57" s="86"/>
      <c r="TLP57" s="86"/>
      <c r="TLQ57" s="86"/>
      <c r="TLR57" s="86"/>
      <c r="TLS57" s="86"/>
      <c r="TLT57" s="86"/>
      <c r="TLU57" s="86"/>
      <c r="TLV57" s="86"/>
      <c r="TLW57" s="86"/>
      <c r="TLX57" s="86"/>
      <c r="TLY57" s="86"/>
      <c r="TLZ57" s="86"/>
      <c r="TMA57" s="86"/>
      <c r="TMB57" s="86"/>
      <c r="TMC57" s="86"/>
      <c r="TMD57" s="86"/>
      <c r="TME57" s="86"/>
      <c r="TMF57" s="86"/>
      <c r="TMG57" s="86"/>
      <c r="TMH57" s="86"/>
      <c r="TMI57" s="86"/>
      <c r="TMJ57" s="86"/>
      <c r="TMK57" s="86"/>
      <c r="TML57" s="86"/>
      <c r="TMM57" s="86"/>
      <c r="TMN57" s="86"/>
      <c r="TMO57" s="86"/>
      <c r="TMP57" s="86"/>
      <c r="TMQ57" s="86"/>
      <c r="TMR57" s="86"/>
      <c r="TMS57" s="86"/>
      <c r="TMT57" s="86"/>
      <c r="TMU57" s="86"/>
      <c r="TMV57" s="86"/>
      <c r="TMW57" s="86"/>
      <c r="TMX57" s="86"/>
      <c r="TMY57" s="86"/>
      <c r="TMZ57" s="86"/>
      <c r="TNA57" s="86"/>
      <c r="TNB57" s="86"/>
      <c r="TNC57" s="86"/>
      <c r="TND57" s="86"/>
      <c r="TNE57" s="86"/>
      <c r="TNF57" s="86"/>
      <c r="TNG57" s="86"/>
      <c r="TNH57" s="86"/>
      <c r="TNI57" s="86"/>
      <c r="TNJ57" s="86"/>
      <c r="TNK57" s="86"/>
      <c r="TNL57" s="86"/>
      <c r="TNM57" s="86"/>
      <c r="TNN57" s="86"/>
      <c r="TNO57" s="86"/>
      <c r="TNP57" s="86"/>
      <c r="TNQ57" s="86"/>
      <c r="TNR57" s="86"/>
      <c r="TNS57" s="86"/>
      <c r="TNT57" s="86"/>
      <c r="TNU57" s="86"/>
      <c r="TNV57" s="86"/>
      <c r="TNW57" s="86"/>
      <c r="TNX57" s="86"/>
      <c r="TNY57" s="86"/>
      <c r="TNZ57" s="86"/>
      <c r="TOA57" s="86"/>
      <c r="TOB57" s="86"/>
      <c r="TOC57" s="86"/>
      <c r="TOD57" s="86"/>
      <c r="TOE57" s="86"/>
      <c r="TOF57" s="86"/>
      <c r="TOG57" s="86"/>
      <c r="TOH57" s="86"/>
      <c r="TOI57" s="86"/>
      <c r="TOJ57" s="86"/>
      <c r="TOK57" s="86"/>
      <c r="TOL57" s="86"/>
      <c r="TOM57" s="86"/>
      <c r="TON57" s="86"/>
      <c r="TOO57" s="86"/>
      <c r="TOP57" s="86"/>
      <c r="TOQ57" s="86"/>
      <c r="TOR57" s="86"/>
      <c r="TOS57" s="86"/>
      <c r="TOT57" s="86"/>
      <c r="TOU57" s="86"/>
      <c r="TOV57" s="86"/>
      <c r="TOW57" s="86"/>
      <c r="TOX57" s="86"/>
      <c r="TOY57" s="86"/>
      <c r="TOZ57" s="86"/>
      <c r="TPA57" s="86"/>
      <c r="TPB57" s="86"/>
      <c r="TPC57" s="86"/>
      <c r="TPD57" s="86"/>
      <c r="TPE57" s="86"/>
      <c r="TPF57" s="86"/>
      <c r="TPG57" s="86"/>
      <c r="TPH57" s="86"/>
      <c r="TPI57" s="86"/>
      <c r="TPJ57" s="86"/>
      <c r="TPK57" s="86"/>
      <c r="TPL57" s="86"/>
      <c r="TPM57" s="86"/>
      <c r="TPN57" s="86"/>
      <c r="TPO57" s="86"/>
      <c r="TPP57" s="86"/>
      <c r="TPQ57" s="86"/>
      <c r="TPR57" s="86"/>
      <c r="TPS57" s="86"/>
      <c r="TPT57" s="86"/>
      <c r="TPU57" s="86"/>
      <c r="TPV57" s="86"/>
      <c r="TPW57" s="86"/>
      <c r="TPX57" s="86"/>
      <c r="TPY57" s="86"/>
      <c r="TPZ57" s="86"/>
      <c r="TQA57" s="86"/>
      <c r="TQB57" s="86"/>
      <c r="TQC57" s="86"/>
      <c r="TQD57" s="86"/>
      <c r="TQE57" s="86"/>
      <c r="TQF57" s="86"/>
      <c r="TQG57" s="86"/>
      <c r="TQH57" s="86"/>
      <c r="TQI57" s="86"/>
      <c r="TQJ57" s="86"/>
      <c r="TQK57" s="86"/>
      <c r="TQL57" s="86"/>
      <c r="TQM57" s="86"/>
      <c r="TQN57" s="86"/>
      <c r="TQO57" s="86"/>
      <c r="TQP57" s="86"/>
      <c r="TQQ57" s="86"/>
      <c r="TQR57" s="86"/>
      <c r="TQS57" s="86"/>
      <c r="TQT57" s="86"/>
      <c r="TQU57" s="86"/>
      <c r="TQV57" s="86"/>
      <c r="TQW57" s="86"/>
      <c r="TQX57" s="86"/>
      <c r="TQY57" s="86"/>
      <c r="TQZ57" s="86"/>
      <c r="TRA57" s="86"/>
      <c r="TRB57" s="86"/>
      <c r="TRC57" s="86"/>
      <c r="TRD57" s="86"/>
      <c r="TRE57" s="86"/>
      <c r="TRF57" s="86"/>
      <c r="TRG57" s="86"/>
      <c r="TRH57" s="86"/>
      <c r="TRI57" s="86"/>
      <c r="TRJ57" s="86"/>
      <c r="TRK57" s="86"/>
      <c r="TRL57" s="86"/>
      <c r="TRM57" s="86"/>
      <c r="TRN57" s="86"/>
      <c r="TRO57" s="86"/>
      <c r="TRP57" s="86"/>
      <c r="TRQ57" s="86"/>
      <c r="TRR57" s="86"/>
      <c r="TRS57" s="86"/>
      <c r="TRT57" s="86"/>
      <c r="TRU57" s="86"/>
      <c r="TRV57" s="86"/>
      <c r="TRW57" s="86"/>
      <c r="TRX57" s="86"/>
      <c r="TRY57" s="86"/>
      <c r="TRZ57" s="86"/>
      <c r="TSA57" s="86"/>
      <c r="TSB57" s="86"/>
      <c r="TSC57" s="86"/>
      <c r="TSD57" s="86"/>
      <c r="TSE57" s="86"/>
      <c r="TSF57" s="86"/>
      <c r="TSG57" s="86"/>
      <c r="TSH57" s="86"/>
      <c r="TSI57" s="86"/>
      <c r="TSJ57" s="98"/>
      <c r="TSK57" s="98"/>
      <c r="TSL57" s="98"/>
      <c r="TSM57" s="98"/>
      <c r="TSN57" s="98"/>
      <c r="TSO57" s="98"/>
      <c r="TSP57" s="86"/>
      <c r="TSQ57" s="86"/>
      <c r="TSR57" s="86"/>
      <c r="TSS57" s="86"/>
      <c r="TST57" s="86"/>
      <c r="TSU57" s="86"/>
      <c r="TSV57" s="86"/>
      <c r="TSW57" s="86"/>
      <c r="TSX57" s="86"/>
      <c r="TSY57" s="86"/>
      <c r="TSZ57" s="86"/>
      <c r="TTA57" s="86"/>
      <c r="TTB57" s="86"/>
      <c r="TTC57" s="86"/>
      <c r="TTD57" s="86"/>
      <c r="TTE57" s="86"/>
      <c r="TTF57" s="86"/>
      <c r="TTG57" s="86"/>
      <c r="TTH57" s="86"/>
      <c r="TTI57" s="86"/>
      <c r="TTJ57" s="86"/>
      <c r="TTK57" s="86"/>
      <c r="TTL57" s="86"/>
      <c r="TTM57" s="86"/>
      <c r="TTN57" s="86"/>
      <c r="TTO57" s="86"/>
      <c r="TTP57" s="86"/>
      <c r="TTQ57" s="86"/>
      <c r="TTR57" s="86"/>
      <c r="TTS57" s="86"/>
      <c r="TTT57" s="86"/>
      <c r="TTU57" s="86"/>
      <c r="TTV57" s="86"/>
      <c r="TTW57" s="86"/>
      <c r="TTX57" s="86"/>
      <c r="TTY57" s="86"/>
      <c r="TTZ57" s="86"/>
      <c r="TUA57" s="86"/>
      <c r="TUB57" s="86"/>
      <c r="TUC57" s="86"/>
      <c r="TUD57" s="86"/>
      <c r="TUE57" s="86"/>
      <c r="TUF57" s="86"/>
      <c r="TUG57" s="86"/>
      <c r="TUH57" s="86"/>
      <c r="TUI57" s="86"/>
      <c r="TUJ57" s="86"/>
      <c r="TUK57" s="86"/>
      <c r="TUL57" s="86"/>
      <c r="TUM57" s="86"/>
      <c r="TUN57" s="86"/>
      <c r="TUO57" s="86"/>
      <c r="TUP57" s="86"/>
      <c r="TUQ57" s="86"/>
      <c r="TUR57" s="86"/>
      <c r="TUS57" s="86"/>
      <c r="TUT57" s="86"/>
      <c r="TUU57" s="86"/>
      <c r="TUV57" s="86"/>
      <c r="TUW57" s="86"/>
      <c r="TUX57" s="86"/>
      <c r="TUY57" s="86"/>
      <c r="TUZ57" s="86"/>
      <c r="TVA57" s="86"/>
      <c r="TVB57" s="86"/>
      <c r="TVC57" s="86"/>
      <c r="TVD57" s="86"/>
      <c r="TVE57" s="86"/>
      <c r="TVF57" s="86"/>
      <c r="TVG57" s="86"/>
      <c r="TVH57" s="86"/>
      <c r="TVI57" s="86"/>
      <c r="TVJ57" s="86"/>
      <c r="TVK57" s="86"/>
      <c r="TVL57" s="86"/>
      <c r="TVM57" s="86"/>
      <c r="TVN57" s="86"/>
      <c r="TVO57" s="86"/>
      <c r="TVP57" s="86"/>
      <c r="TVQ57" s="86"/>
      <c r="TVR57" s="86"/>
      <c r="TVS57" s="86"/>
      <c r="TVT57" s="86"/>
      <c r="TVU57" s="86"/>
      <c r="TVV57" s="86"/>
      <c r="TVW57" s="86"/>
      <c r="TVX57" s="86"/>
      <c r="TVY57" s="86"/>
      <c r="TVZ57" s="86"/>
      <c r="TWA57" s="86"/>
      <c r="TWB57" s="86"/>
      <c r="TWC57" s="86"/>
      <c r="TWD57" s="86"/>
      <c r="TWE57" s="86"/>
      <c r="TWF57" s="86"/>
      <c r="TWG57" s="86"/>
      <c r="TWH57" s="86"/>
      <c r="TWI57" s="86"/>
      <c r="TWJ57" s="86"/>
      <c r="TWK57" s="86"/>
      <c r="TWL57" s="86"/>
      <c r="TWM57" s="86"/>
      <c r="TWN57" s="86"/>
      <c r="TWO57" s="86"/>
      <c r="TWP57" s="86"/>
      <c r="TWQ57" s="86"/>
      <c r="TWR57" s="86"/>
      <c r="TWS57" s="86"/>
      <c r="TWT57" s="86"/>
      <c r="TWU57" s="86"/>
      <c r="TWV57" s="86"/>
      <c r="TWW57" s="86"/>
      <c r="TWX57" s="86"/>
      <c r="TWY57" s="86"/>
      <c r="TWZ57" s="86"/>
      <c r="TXA57" s="86"/>
      <c r="TXB57" s="86"/>
      <c r="TXC57" s="86"/>
      <c r="TXD57" s="86"/>
      <c r="TXE57" s="86"/>
      <c r="TXF57" s="86"/>
      <c r="TXG57" s="86"/>
      <c r="TXH57" s="86"/>
      <c r="TXI57" s="86"/>
      <c r="TXJ57" s="86"/>
      <c r="TXK57" s="86"/>
      <c r="TXL57" s="86"/>
      <c r="TXM57" s="86"/>
      <c r="TXN57" s="86"/>
      <c r="TXO57" s="86"/>
      <c r="TXP57" s="86"/>
      <c r="TXQ57" s="86"/>
      <c r="TXR57" s="86"/>
      <c r="TXS57" s="86"/>
      <c r="TXT57" s="86"/>
      <c r="TXU57" s="86"/>
      <c r="TXV57" s="86"/>
      <c r="TXW57" s="86"/>
      <c r="TXX57" s="86"/>
      <c r="TXY57" s="86"/>
      <c r="TXZ57" s="86"/>
      <c r="TYA57" s="86"/>
      <c r="TYB57" s="86"/>
      <c r="TYC57" s="86"/>
      <c r="TYD57" s="86"/>
      <c r="TYE57" s="86"/>
      <c r="TYF57" s="86"/>
      <c r="TYG57" s="86"/>
      <c r="TYH57" s="86"/>
      <c r="TYI57" s="86"/>
      <c r="TYJ57" s="86"/>
      <c r="TYK57" s="86"/>
      <c r="TYL57" s="86"/>
      <c r="TYM57" s="86"/>
      <c r="TYN57" s="86"/>
      <c r="TYO57" s="86"/>
      <c r="TYP57" s="86"/>
      <c r="TYQ57" s="86"/>
      <c r="TYR57" s="86"/>
      <c r="TYS57" s="86"/>
      <c r="TYT57" s="86"/>
      <c r="TYU57" s="86"/>
      <c r="TYV57" s="86"/>
      <c r="TYW57" s="86"/>
      <c r="TYX57" s="86"/>
      <c r="TYY57" s="86"/>
      <c r="TYZ57" s="86"/>
      <c r="TZA57" s="86"/>
      <c r="TZB57" s="86"/>
      <c r="TZC57" s="86"/>
      <c r="TZD57" s="86"/>
      <c r="TZE57" s="86"/>
      <c r="TZF57" s="86"/>
      <c r="TZG57" s="86"/>
      <c r="TZH57" s="86"/>
      <c r="TZI57" s="86"/>
      <c r="TZJ57" s="86"/>
      <c r="TZK57" s="86"/>
      <c r="TZL57" s="86"/>
      <c r="TZM57" s="86"/>
      <c r="TZN57" s="86"/>
      <c r="TZO57" s="86"/>
      <c r="TZP57" s="86"/>
      <c r="TZQ57" s="86"/>
      <c r="TZR57" s="86"/>
      <c r="TZS57" s="86"/>
      <c r="TZT57" s="86"/>
      <c r="TZU57" s="86"/>
      <c r="TZV57" s="86"/>
      <c r="TZW57" s="86"/>
      <c r="TZX57" s="86"/>
      <c r="TZY57" s="86"/>
      <c r="TZZ57" s="86"/>
      <c r="UAA57" s="86"/>
      <c r="UAB57" s="86"/>
      <c r="UAC57" s="86"/>
      <c r="UAD57" s="86"/>
      <c r="UAE57" s="86"/>
      <c r="UAF57" s="86"/>
      <c r="UAG57" s="86"/>
      <c r="UAH57" s="86"/>
      <c r="UAI57" s="86"/>
      <c r="UAJ57" s="86"/>
      <c r="UAK57" s="86"/>
      <c r="UAL57" s="86"/>
      <c r="UAM57" s="86"/>
      <c r="UAN57" s="86"/>
      <c r="UAO57" s="86"/>
      <c r="UAP57" s="86"/>
      <c r="UAQ57" s="86"/>
      <c r="UAR57" s="86"/>
      <c r="UAS57" s="86"/>
      <c r="UAT57" s="86"/>
      <c r="UAU57" s="86"/>
      <c r="UAV57" s="86"/>
      <c r="UAW57" s="86"/>
      <c r="UAX57" s="86"/>
      <c r="UAY57" s="86"/>
      <c r="UAZ57" s="86"/>
      <c r="UBA57" s="86"/>
      <c r="UBB57" s="86"/>
      <c r="UBC57" s="86"/>
      <c r="UBD57" s="86"/>
      <c r="UBE57" s="86"/>
      <c r="UBF57" s="86"/>
      <c r="UBG57" s="86"/>
      <c r="UBH57" s="86"/>
      <c r="UBI57" s="86"/>
      <c r="UBJ57" s="86"/>
      <c r="UBK57" s="86"/>
      <c r="UBL57" s="86"/>
      <c r="UBM57" s="86"/>
      <c r="UBN57" s="86"/>
      <c r="UBO57" s="86"/>
      <c r="UBP57" s="86"/>
      <c r="UBQ57" s="86"/>
      <c r="UBR57" s="86"/>
      <c r="UBS57" s="86"/>
      <c r="UBT57" s="86"/>
      <c r="UBU57" s="86"/>
      <c r="UBV57" s="86"/>
      <c r="UBW57" s="86"/>
      <c r="UBX57" s="86"/>
      <c r="UBY57" s="86"/>
      <c r="UBZ57" s="86"/>
      <c r="UCA57" s="86"/>
      <c r="UCB57" s="86"/>
      <c r="UCC57" s="86"/>
      <c r="UCD57" s="86"/>
      <c r="UCE57" s="86"/>
      <c r="UCF57" s="98"/>
      <c r="UCG57" s="98"/>
      <c r="UCH57" s="98"/>
      <c r="UCI57" s="98"/>
      <c r="UCJ57" s="98"/>
      <c r="UCK57" s="98"/>
      <c r="UCL57" s="86"/>
      <c r="UCM57" s="86"/>
      <c r="UCN57" s="86"/>
      <c r="UCO57" s="86"/>
      <c r="UCP57" s="86"/>
      <c r="UCQ57" s="86"/>
      <c r="UCR57" s="86"/>
      <c r="UCS57" s="86"/>
      <c r="UCT57" s="86"/>
      <c r="UCU57" s="86"/>
      <c r="UCV57" s="86"/>
      <c r="UCW57" s="86"/>
      <c r="UCX57" s="86"/>
      <c r="UCY57" s="86"/>
      <c r="UCZ57" s="86"/>
      <c r="UDA57" s="86"/>
      <c r="UDB57" s="86"/>
      <c r="UDC57" s="86"/>
      <c r="UDD57" s="86"/>
      <c r="UDE57" s="86"/>
      <c r="UDF57" s="86"/>
      <c r="UDG57" s="86"/>
      <c r="UDH57" s="86"/>
      <c r="UDI57" s="86"/>
      <c r="UDJ57" s="86"/>
      <c r="UDK57" s="86"/>
      <c r="UDL57" s="86"/>
      <c r="UDM57" s="86"/>
      <c r="UDN57" s="86"/>
      <c r="UDO57" s="86"/>
      <c r="UDP57" s="86"/>
      <c r="UDQ57" s="86"/>
      <c r="UDR57" s="86"/>
      <c r="UDS57" s="86"/>
      <c r="UDT57" s="86"/>
      <c r="UDU57" s="86"/>
      <c r="UDV57" s="86"/>
      <c r="UDW57" s="86"/>
      <c r="UDX57" s="86"/>
      <c r="UDY57" s="86"/>
      <c r="UDZ57" s="86"/>
      <c r="UEA57" s="86"/>
      <c r="UEB57" s="86"/>
      <c r="UEC57" s="86"/>
      <c r="UED57" s="86"/>
      <c r="UEE57" s="86"/>
      <c r="UEF57" s="86"/>
      <c r="UEG57" s="86"/>
      <c r="UEH57" s="86"/>
      <c r="UEI57" s="86"/>
      <c r="UEJ57" s="86"/>
      <c r="UEK57" s="86"/>
      <c r="UEL57" s="86"/>
      <c r="UEM57" s="86"/>
      <c r="UEN57" s="86"/>
      <c r="UEO57" s="86"/>
      <c r="UEP57" s="86"/>
      <c r="UEQ57" s="86"/>
      <c r="UER57" s="86"/>
      <c r="UES57" s="86"/>
      <c r="UET57" s="86"/>
      <c r="UEU57" s="86"/>
      <c r="UEV57" s="86"/>
      <c r="UEW57" s="86"/>
      <c r="UEX57" s="86"/>
      <c r="UEY57" s="86"/>
      <c r="UEZ57" s="86"/>
      <c r="UFA57" s="86"/>
      <c r="UFB57" s="86"/>
      <c r="UFC57" s="86"/>
      <c r="UFD57" s="86"/>
      <c r="UFE57" s="86"/>
      <c r="UFF57" s="86"/>
      <c r="UFG57" s="86"/>
      <c r="UFH57" s="86"/>
      <c r="UFI57" s="86"/>
      <c r="UFJ57" s="86"/>
      <c r="UFK57" s="86"/>
      <c r="UFL57" s="86"/>
      <c r="UFM57" s="86"/>
      <c r="UFN57" s="86"/>
      <c r="UFO57" s="86"/>
      <c r="UFP57" s="86"/>
      <c r="UFQ57" s="86"/>
      <c r="UFR57" s="86"/>
      <c r="UFS57" s="86"/>
      <c r="UFT57" s="86"/>
      <c r="UFU57" s="86"/>
      <c r="UFV57" s="86"/>
      <c r="UFW57" s="86"/>
      <c r="UFX57" s="86"/>
      <c r="UFY57" s="86"/>
      <c r="UFZ57" s="86"/>
      <c r="UGA57" s="86"/>
      <c r="UGB57" s="86"/>
      <c r="UGC57" s="86"/>
      <c r="UGD57" s="86"/>
      <c r="UGE57" s="86"/>
      <c r="UGF57" s="86"/>
      <c r="UGG57" s="86"/>
      <c r="UGH57" s="86"/>
      <c r="UGI57" s="86"/>
      <c r="UGJ57" s="86"/>
      <c r="UGK57" s="86"/>
      <c r="UGL57" s="86"/>
      <c r="UGM57" s="86"/>
      <c r="UGN57" s="86"/>
      <c r="UGO57" s="86"/>
      <c r="UGP57" s="86"/>
      <c r="UGQ57" s="86"/>
      <c r="UGR57" s="86"/>
      <c r="UGS57" s="86"/>
      <c r="UGT57" s="86"/>
      <c r="UGU57" s="86"/>
      <c r="UGV57" s="86"/>
      <c r="UGW57" s="86"/>
      <c r="UGX57" s="86"/>
      <c r="UGY57" s="86"/>
      <c r="UGZ57" s="86"/>
      <c r="UHA57" s="86"/>
      <c r="UHB57" s="86"/>
      <c r="UHC57" s="86"/>
      <c r="UHD57" s="86"/>
      <c r="UHE57" s="86"/>
      <c r="UHF57" s="86"/>
      <c r="UHG57" s="86"/>
      <c r="UHH57" s="86"/>
      <c r="UHI57" s="86"/>
      <c r="UHJ57" s="86"/>
      <c r="UHK57" s="86"/>
      <c r="UHL57" s="86"/>
      <c r="UHM57" s="86"/>
      <c r="UHN57" s="86"/>
      <c r="UHO57" s="86"/>
      <c r="UHP57" s="86"/>
      <c r="UHQ57" s="86"/>
      <c r="UHR57" s="86"/>
      <c r="UHS57" s="86"/>
      <c r="UHT57" s="86"/>
      <c r="UHU57" s="86"/>
      <c r="UHV57" s="86"/>
      <c r="UHW57" s="86"/>
      <c r="UHX57" s="86"/>
      <c r="UHY57" s="86"/>
      <c r="UHZ57" s="86"/>
      <c r="UIA57" s="86"/>
      <c r="UIB57" s="86"/>
      <c r="UIC57" s="86"/>
      <c r="UID57" s="86"/>
      <c r="UIE57" s="86"/>
      <c r="UIF57" s="86"/>
      <c r="UIG57" s="86"/>
      <c r="UIH57" s="86"/>
      <c r="UII57" s="86"/>
      <c r="UIJ57" s="86"/>
      <c r="UIK57" s="86"/>
      <c r="UIL57" s="86"/>
      <c r="UIM57" s="86"/>
      <c r="UIN57" s="86"/>
      <c r="UIO57" s="86"/>
      <c r="UIP57" s="86"/>
      <c r="UIQ57" s="86"/>
      <c r="UIR57" s="86"/>
      <c r="UIS57" s="86"/>
      <c r="UIT57" s="86"/>
      <c r="UIU57" s="86"/>
      <c r="UIV57" s="86"/>
      <c r="UIW57" s="86"/>
      <c r="UIX57" s="86"/>
      <c r="UIY57" s="86"/>
      <c r="UIZ57" s="86"/>
      <c r="UJA57" s="86"/>
      <c r="UJB57" s="86"/>
      <c r="UJC57" s="86"/>
      <c r="UJD57" s="86"/>
      <c r="UJE57" s="86"/>
      <c r="UJF57" s="86"/>
      <c r="UJG57" s="86"/>
      <c r="UJH57" s="86"/>
      <c r="UJI57" s="86"/>
      <c r="UJJ57" s="86"/>
      <c r="UJK57" s="86"/>
      <c r="UJL57" s="86"/>
      <c r="UJM57" s="86"/>
      <c r="UJN57" s="86"/>
      <c r="UJO57" s="86"/>
      <c r="UJP57" s="86"/>
      <c r="UJQ57" s="86"/>
      <c r="UJR57" s="86"/>
      <c r="UJS57" s="86"/>
      <c r="UJT57" s="86"/>
      <c r="UJU57" s="86"/>
      <c r="UJV57" s="86"/>
      <c r="UJW57" s="86"/>
      <c r="UJX57" s="86"/>
      <c r="UJY57" s="86"/>
      <c r="UJZ57" s="86"/>
      <c r="UKA57" s="86"/>
      <c r="UKB57" s="86"/>
      <c r="UKC57" s="86"/>
      <c r="UKD57" s="86"/>
      <c r="UKE57" s="86"/>
      <c r="UKF57" s="86"/>
      <c r="UKG57" s="86"/>
      <c r="UKH57" s="86"/>
      <c r="UKI57" s="86"/>
      <c r="UKJ57" s="86"/>
      <c r="UKK57" s="86"/>
      <c r="UKL57" s="86"/>
      <c r="UKM57" s="86"/>
      <c r="UKN57" s="86"/>
      <c r="UKO57" s="86"/>
      <c r="UKP57" s="86"/>
      <c r="UKQ57" s="86"/>
      <c r="UKR57" s="86"/>
      <c r="UKS57" s="86"/>
      <c r="UKT57" s="86"/>
      <c r="UKU57" s="86"/>
      <c r="UKV57" s="86"/>
      <c r="UKW57" s="86"/>
      <c r="UKX57" s="86"/>
      <c r="UKY57" s="86"/>
      <c r="UKZ57" s="86"/>
      <c r="ULA57" s="86"/>
      <c r="ULB57" s="86"/>
      <c r="ULC57" s="86"/>
      <c r="ULD57" s="86"/>
      <c r="ULE57" s="86"/>
      <c r="ULF57" s="86"/>
      <c r="ULG57" s="86"/>
      <c r="ULH57" s="86"/>
      <c r="ULI57" s="86"/>
      <c r="ULJ57" s="86"/>
      <c r="ULK57" s="86"/>
      <c r="ULL57" s="86"/>
      <c r="ULM57" s="86"/>
      <c r="ULN57" s="86"/>
      <c r="ULO57" s="86"/>
      <c r="ULP57" s="86"/>
      <c r="ULQ57" s="86"/>
      <c r="ULR57" s="86"/>
      <c r="ULS57" s="86"/>
      <c r="ULT57" s="86"/>
      <c r="ULU57" s="86"/>
      <c r="ULV57" s="86"/>
      <c r="ULW57" s="86"/>
      <c r="ULX57" s="86"/>
      <c r="ULY57" s="86"/>
      <c r="ULZ57" s="86"/>
      <c r="UMA57" s="86"/>
      <c r="UMB57" s="98"/>
      <c r="UMC57" s="98"/>
      <c r="UMD57" s="98"/>
      <c r="UME57" s="98"/>
      <c r="UMF57" s="98"/>
      <c r="UMG57" s="98"/>
      <c r="UMH57" s="86"/>
      <c r="UMI57" s="86"/>
      <c r="UMJ57" s="86"/>
      <c r="UMK57" s="86"/>
      <c r="UML57" s="86"/>
      <c r="UMM57" s="86"/>
      <c r="UMN57" s="86"/>
      <c r="UMO57" s="86"/>
      <c r="UMP57" s="86"/>
      <c r="UMQ57" s="86"/>
      <c r="UMR57" s="86"/>
      <c r="UMS57" s="86"/>
      <c r="UMT57" s="86"/>
      <c r="UMU57" s="86"/>
      <c r="UMV57" s="86"/>
      <c r="UMW57" s="86"/>
      <c r="UMX57" s="86"/>
      <c r="UMY57" s="86"/>
      <c r="UMZ57" s="86"/>
      <c r="UNA57" s="86"/>
      <c r="UNB57" s="86"/>
      <c r="UNC57" s="86"/>
      <c r="UND57" s="86"/>
      <c r="UNE57" s="86"/>
      <c r="UNF57" s="86"/>
      <c r="UNG57" s="86"/>
      <c r="UNH57" s="86"/>
      <c r="UNI57" s="86"/>
      <c r="UNJ57" s="86"/>
      <c r="UNK57" s="86"/>
      <c r="UNL57" s="86"/>
      <c r="UNM57" s="86"/>
      <c r="UNN57" s="86"/>
      <c r="UNO57" s="86"/>
      <c r="UNP57" s="86"/>
      <c r="UNQ57" s="86"/>
      <c r="UNR57" s="86"/>
      <c r="UNS57" s="86"/>
      <c r="UNT57" s="86"/>
      <c r="UNU57" s="86"/>
      <c r="UNV57" s="86"/>
      <c r="UNW57" s="86"/>
      <c r="UNX57" s="86"/>
      <c r="UNY57" s="86"/>
      <c r="UNZ57" s="86"/>
      <c r="UOA57" s="86"/>
      <c r="UOB57" s="86"/>
      <c r="UOC57" s="86"/>
      <c r="UOD57" s="86"/>
      <c r="UOE57" s="86"/>
      <c r="UOF57" s="86"/>
      <c r="UOG57" s="86"/>
      <c r="UOH57" s="86"/>
      <c r="UOI57" s="86"/>
      <c r="UOJ57" s="86"/>
      <c r="UOK57" s="86"/>
      <c r="UOL57" s="86"/>
      <c r="UOM57" s="86"/>
      <c r="UON57" s="86"/>
      <c r="UOO57" s="86"/>
      <c r="UOP57" s="86"/>
      <c r="UOQ57" s="86"/>
      <c r="UOR57" s="86"/>
      <c r="UOS57" s="86"/>
      <c r="UOT57" s="86"/>
      <c r="UOU57" s="86"/>
      <c r="UOV57" s="86"/>
      <c r="UOW57" s="86"/>
      <c r="UOX57" s="86"/>
      <c r="UOY57" s="86"/>
      <c r="UOZ57" s="86"/>
      <c r="UPA57" s="86"/>
      <c r="UPB57" s="86"/>
      <c r="UPC57" s="86"/>
      <c r="UPD57" s="86"/>
      <c r="UPE57" s="86"/>
      <c r="UPF57" s="86"/>
      <c r="UPG57" s="86"/>
      <c r="UPH57" s="86"/>
      <c r="UPI57" s="86"/>
      <c r="UPJ57" s="86"/>
      <c r="UPK57" s="86"/>
      <c r="UPL57" s="86"/>
      <c r="UPM57" s="86"/>
      <c r="UPN57" s="86"/>
      <c r="UPO57" s="86"/>
      <c r="UPP57" s="86"/>
      <c r="UPQ57" s="86"/>
      <c r="UPR57" s="86"/>
      <c r="UPS57" s="86"/>
      <c r="UPT57" s="86"/>
      <c r="UPU57" s="86"/>
      <c r="UPV57" s="86"/>
      <c r="UPW57" s="86"/>
      <c r="UPX57" s="86"/>
      <c r="UPY57" s="86"/>
      <c r="UPZ57" s="86"/>
      <c r="UQA57" s="86"/>
      <c r="UQB57" s="86"/>
      <c r="UQC57" s="86"/>
      <c r="UQD57" s="86"/>
      <c r="UQE57" s="86"/>
      <c r="UQF57" s="86"/>
      <c r="UQG57" s="86"/>
      <c r="UQH57" s="86"/>
      <c r="UQI57" s="86"/>
      <c r="UQJ57" s="86"/>
      <c r="UQK57" s="86"/>
      <c r="UQL57" s="86"/>
      <c r="UQM57" s="86"/>
      <c r="UQN57" s="86"/>
      <c r="UQO57" s="86"/>
      <c r="UQP57" s="86"/>
      <c r="UQQ57" s="86"/>
      <c r="UQR57" s="86"/>
      <c r="UQS57" s="86"/>
      <c r="UQT57" s="86"/>
      <c r="UQU57" s="86"/>
      <c r="UQV57" s="86"/>
      <c r="UQW57" s="86"/>
      <c r="UQX57" s="86"/>
      <c r="UQY57" s="86"/>
      <c r="UQZ57" s="86"/>
      <c r="URA57" s="86"/>
      <c r="URB57" s="86"/>
      <c r="URC57" s="86"/>
      <c r="URD57" s="86"/>
      <c r="URE57" s="86"/>
      <c r="URF57" s="86"/>
      <c r="URG57" s="86"/>
      <c r="URH57" s="86"/>
      <c r="URI57" s="86"/>
      <c r="URJ57" s="86"/>
      <c r="URK57" s="86"/>
      <c r="URL57" s="86"/>
      <c r="URM57" s="86"/>
      <c r="URN57" s="86"/>
      <c r="URO57" s="86"/>
      <c r="URP57" s="86"/>
      <c r="URQ57" s="86"/>
      <c r="URR57" s="86"/>
      <c r="URS57" s="86"/>
      <c r="URT57" s="86"/>
      <c r="URU57" s="86"/>
      <c r="URV57" s="86"/>
      <c r="URW57" s="86"/>
      <c r="URX57" s="86"/>
      <c r="URY57" s="86"/>
      <c r="URZ57" s="86"/>
      <c r="USA57" s="86"/>
      <c r="USB57" s="86"/>
      <c r="USC57" s="86"/>
      <c r="USD57" s="86"/>
      <c r="USE57" s="86"/>
      <c r="USF57" s="86"/>
      <c r="USG57" s="86"/>
      <c r="USH57" s="86"/>
      <c r="USI57" s="86"/>
      <c r="USJ57" s="86"/>
      <c r="USK57" s="86"/>
      <c r="USL57" s="86"/>
      <c r="USM57" s="86"/>
      <c r="USN57" s="86"/>
      <c r="USO57" s="86"/>
      <c r="USP57" s="86"/>
      <c r="USQ57" s="86"/>
      <c r="USR57" s="86"/>
      <c r="USS57" s="86"/>
      <c r="UST57" s="86"/>
      <c r="USU57" s="86"/>
      <c r="USV57" s="86"/>
      <c r="USW57" s="86"/>
      <c r="USX57" s="86"/>
      <c r="USY57" s="86"/>
      <c r="USZ57" s="86"/>
      <c r="UTA57" s="86"/>
      <c r="UTB57" s="86"/>
      <c r="UTC57" s="86"/>
      <c r="UTD57" s="86"/>
      <c r="UTE57" s="86"/>
      <c r="UTF57" s="86"/>
      <c r="UTG57" s="86"/>
      <c r="UTH57" s="86"/>
      <c r="UTI57" s="86"/>
      <c r="UTJ57" s="86"/>
      <c r="UTK57" s="86"/>
      <c r="UTL57" s="86"/>
      <c r="UTM57" s="86"/>
      <c r="UTN57" s="86"/>
      <c r="UTO57" s="86"/>
      <c r="UTP57" s="86"/>
      <c r="UTQ57" s="86"/>
      <c r="UTR57" s="86"/>
      <c r="UTS57" s="86"/>
      <c r="UTT57" s="86"/>
      <c r="UTU57" s="86"/>
      <c r="UTV57" s="86"/>
      <c r="UTW57" s="86"/>
      <c r="UTX57" s="86"/>
      <c r="UTY57" s="86"/>
      <c r="UTZ57" s="86"/>
      <c r="UUA57" s="86"/>
      <c r="UUB57" s="86"/>
      <c r="UUC57" s="86"/>
      <c r="UUD57" s="86"/>
      <c r="UUE57" s="86"/>
      <c r="UUF57" s="86"/>
      <c r="UUG57" s="86"/>
      <c r="UUH57" s="86"/>
      <c r="UUI57" s="86"/>
      <c r="UUJ57" s="86"/>
      <c r="UUK57" s="86"/>
      <c r="UUL57" s="86"/>
      <c r="UUM57" s="86"/>
      <c r="UUN57" s="86"/>
      <c r="UUO57" s="86"/>
      <c r="UUP57" s="86"/>
      <c r="UUQ57" s="86"/>
      <c r="UUR57" s="86"/>
      <c r="UUS57" s="86"/>
      <c r="UUT57" s="86"/>
      <c r="UUU57" s="86"/>
      <c r="UUV57" s="86"/>
      <c r="UUW57" s="86"/>
      <c r="UUX57" s="86"/>
      <c r="UUY57" s="86"/>
      <c r="UUZ57" s="86"/>
      <c r="UVA57" s="86"/>
      <c r="UVB57" s="86"/>
      <c r="UVC57" s="86"/>
      <c r="UVD57" s="86"/>
      <c r="UVE57" s="86"/>
      <c r="UVF57" s="86"/>
      <c r="UVG57" s="86"/>
      <c r="UVH57" s="86"/>
      <c r="UVI57" s="86"/>
      <c r="UVJ57" s="86"/>
      <c r="UVK57" s="86"/>
      <c r="UVL57" s="86"/>
      <c r="UVM57" s="86"/>
      <c r="UVN57" s="86"/>
      <c r="UVO57" s="86"/>
      <c r="UVP57" s="86"/>
      <c r="UVQ57" s="86"/>
      <c r="UVR57" s="86"/>
      <c r="UVS57" s="86"/>
      <c r="UVT57" s="86"/>
      <c r="UVU57" s="86"/>
      <c r="UVV57" s="86"/>
      <c r="UVW57" s="86"/>
      <c r="UVX57" s="98"/>
      <c r="UVY57" s="98"/>
      <c r="UVZ57" s="98"/>
      <c r="UWA57" s="98"/>
      <c r="UWB57" s="98"/>
      <c r="UWC57" s="98"/>
      <c r="UWD57" s="86"/>
      <c r="UWE57" s="86"/>
      <c r="UWF57" s="86"/>
      <c r="UWG57" s="86"/>
      <c r="UWH57" s="86"/>
      <c r="UWI57" s="86"/>
      <c r="UWJ57" s="86"/>
      <c r="UWK57" s="86"/>
      <c r="UWL57" s="86"/>
      <c r="UWM57" s="86"/>
      <c r="UWN57" s="86"/>
      <c r="UWO57" s="86"/>
      <c r="UWP57" s="86"/>
      <c r="UWQ57" s="86"/>
      <c r="UWR57" s="86"/>
      <c r="UWS57" s="86"/>
      <c r="UWT57" s="86"/>
      <c r="UWU57" s="86"/>
      <c r="UWV57" s="86"/>
      <c r="UWW57" s="86"/>
      <c r="UWX57" s="86"/>
      <c r="UWY57" s="86"/>
      <c r="UWZ57" s="86"/>
      <c r="UXA57" s="86"/>
      <c r="UXB57" s="86"/>
      <c r="UXC57" s="86"/>
      <c r="UXD57" s="86"/>
      <c r="UXE57" s="86"/>
      <c r="UXF57" s="86"/>
      <c r="UXG57" s="86"/>
      <c r="UXH57" s="86"/>
      <c r="UXI57" s="86"/>
      <c r="UXJ57" s="86"/>
      <c r="UXK57" s="86"/>
      <c r="UXL57" s="86"/>
      <c r="UXM57" s="86"/>
      <c r="UXN57" s="86"/>
      <c r="UXO57" s="86"/>
      <c r="UXP57" s="86"/>
      <c r="UXQ57" s="86"/>
      <c r="UXR57" s="86"/>
      <c r="UXS57" s="86"/>
      <c r="UXT57" s="86"/>
      <c r="UXU57" s="86"/>
      <c r="UXV57" s="86"/>
      <c r="UXW57" s="86"/>
      <c r="UXX57" s="86"/>
      <c r="UXY57" s="86"/>
      <c r="UXZ57" s="86"/>
      <c r="UYA57" s="86"/>
      <c r="UYB57" s="86"/>
      <c r="UYC57" s="86"/>
      <c r="UYD57" s="86"/>
      <c r="UYE57" s="86"/>
      <c r="UYF57" s="86"/>
      <c r="UYG57" s="86"/>
      <c r="UYH57" s="86"/>
      <c r="UYI57" s="86"/>
      <c r="UYJ57" s="86"/>
      <c r="UYK57" s="86"/>
      <c r="UYL57" s="86"/>
      <c r="UYM57" s="86"/>
      <c r="UYN57" s="86"/>
      <c r="UYO57" s="86"/>
      <c r="UYP57" s="86"/>
      <c r="UYQ57" s="86"/>
      <c r="UYR57" s="86"/>
      <c r="UYS57" s="86"/>
      <c r="UYT57" s="86"/>
      <c r="UYU57" s="86"/>
      <c r="UYV57" s="86"/>
      <c r="UYW57" s="86"/>
      <c r="UYX57" s="86"/>
      <c r="UYY57" s="86"/>
      <c r="UYZ57" s="86"/>
      <c r="UZA57" s="86"/>
      <c r="UZB57" s="86"/>
      <c r="UZC57" s="86"/>
      <c r="UZD57" s="86"/>
      <c r="UZE57" s="86"/>
      <c r="UZF57" s="86"/>
      <c r="UZG57" s="86"/>
      <c r="UZH57" s="86"/>
      <c r="UZI57" s="86"/>
      <c r="UZJ57" s="86"/>
      <c r="UZK57" s="86"/>
      <c r="UZL57" s="86"/>
      <c r="UZM57" s="86"/>
      <c r="UZN57" s="86"/>
      <c r="UZO57" s="86"/>
      <c r="UZP57" s="86"/>
      <c r="UZQ57" s="86"/>
      <c r="UZR57" s="86"/>
      <c r="UZS57" s="86"/>
      <c r="UZT57" s="86"/>
      <c r="UZU57" s="86"/>
      <c r="UZV57" s="86"/>
      <c r="UZW57" s="86"/>
      <c r="UZX57" s="86"/>
      <c r="UZY57" s="86"/>
      <c r="UZZ57" s="86"/>
      <c r="VAA57" s="86"/>
      <c r="VAB57" s="86"/>
      <c r="VAC57" s="86"/>
      <c r="VAD57" s="86"/>
      <c r="VAE57" s="86"/>
      <c r="VAF57" s="86"/>
      <c r="VAG57" s="86"/>
      <c r="VAH57" s="86"/>
      <c r="VAI57" s="86"/>
      <c r="VAJ57" s="86"/>
      <c r="VAK57" s="86"/>
      <c r="VAL57" s="86"/>
      <c r="VAM57" s="86"/>
      <c r="VAN57" s="86"/>
      <c r="VAO57" s="86"/>
      <c r="VAP57" s="86"/>
      <c r="VAQ57" s="86"/>
      <c r="VAR57" s="86"/>
      <c r="VAS57" s="86"/>
      <c r="VAT57" s="86"/>
      <c r="VAU57" s="86"/>
      <c r="VAV57" s="86"/>
      <c r="VAW57" s="86"/>
      <c r="VAX57" s="86"/>
      <c r="VAY57" s="86"/>
      <c r="VAZ57" s="86"/>
      <c r="VBA57" s="86"/>
      <c r="VBB57" s="86"/>
      <c r="VBC57" s="86"/>
      <c r="VBD57" s="86"/>
      <c r="VBE57" s="86"/>
      <c r="VBF57" s="86"/>
      <c r="VBG57" s="86"/>
      <c r="VBH57" s="86"/>
      <c r="VBI57" s="86"/>
      <c r="VBJ57" s="86"/>
      <c r="VBK57" s="86"/>
      <c r="VBL57" s="86"/>
      <c r="VBM57" s="86"/>
      <c r="VBN57" s="86"/>
      <c r="VBO57" s="86"/>
      <c r="VBP57" s="86"/>
      <c r="VBQ57" s="86"/>
      <c r="VBR57" s="86"/>
      <c r="VBS57" s="86"/>
      <c r="VBT57" s="86"/>
      <c r="VBU57" s="86"/>
      <c r="VBV57" s="86"/>
      <c r="VBW57" s="86"/>
      <c r="VBX57" s="86"/>
      <c r="VBY57" s="86"/>
      <c r="VBZ57" s="86"/>
      <c r="VCA57" s="86"/>
      <c r="VCB57" s="86"/>
      <c r="VCC57" s="86"/>
      <c r="VCD57" s="86"/>
      <c r="VCE57" s="86"/>
      <c r="VCF57" s="86"/>
      <c r="VCG57" s="86"/>
      <c r="VCH57" s="86"/>
      <c r="VCI57" s="86"/>
      <c r="VCJ57" s="86"/>
      <c r="VCK57" s="86"/>
      <c r="VCL57" s="86"/>
      <c r="VCM57" s="86"/>
      <c r="VCN57" s="86"/>
      <c r="VCO57" s="86"/>
      <c r="VCP57" s="86"/>
      <c r="VCQ57" s="86"/>
      <c r="VCR57" s="86"/>
      <c r="VCS57" s="86"/>
      <c r="VCT57" s="86"/>
      <c r="VCU57" s="86"/>
      <c r="VCV57" s="86"/>
      <c r="VCW57" s="86"/>
      <c r="VCX57" s="86"/>
      <c r="VCY57" s="86"/>
      <c r="VCZ57" s="86"/>
      <c r="VDA57" s="86"/>
      <c r="VDB57" s="86"/>
      <c r="VDC57" s="86"/>
      <c r="VDD57" s="86"/>
      <c r="VDE57" s="86"/>
      <c r="VDF57" s="86"/>
      <c r="VDG57" s="86"/>
      <c r="VDH57" s="86"/>
      <c r="VDI57" s="86"/>
      <c r="VDJ57" s="86"/>
      <c r="VDK57" s="86"/>
      <c r="VDL57" s="86"/>
      <c r="VDM57" s="86"/>
      <c r="VDN57" s="86"/>
      <c r="VDO57" s="86"/>
      <c r="VDP57" s="86"/>
      <c r="VDQ57" s="86"/>
      <c r="VDR57" s="86"/>
      <c r="VDS57" s="86"/>
      <c r="VDT57" s="86"/>
      <c r="VDU57" s="86"/>
      <c r="VDV57" s="86"/>
      <c r="VDW57" s="86"/>
      <c r="VDX57" s="86"/>
      <c r="VDY57" s="86"/>
      <c r="VDZ57" s="86"/>
      <c r="VEA57" s="86"/>
      <c r="VEB57" s="86"/>
      <c r="VEC57" s="86"/>
      <c r="VED57" s="86"/>
      <c r="VEE57" s="86"/>
      <c r="VEF57" s="86"/>
      <c r="VEG57" s="86"/>
      <c r="VEH57" s="86"/>
      <c r="VEI57" s="86"/>
      <c r="VEJ57" s="86"/>
      <c r="VEK57" s="86"/>
      <c r="VEL57" s="86"/>
      <c r="VEM57" s="86"/>
      <c r="VEN57" s="86"/>
      <c r="VEO57" s="86"/>
      <c r="VEP57" s="86"/>
      <c r="VEQ57" s="86"/>
      <c r="VER57" s="86"/>
      <c r="VES57" s="86"/>
      <c r="VET57" s="86"/>
      <c r="VEU57" s="86"/>
      <c r="VEV57" s="86"/>
      <c r="VEW57" s="86"/>
      <c r="VEX57" s="86"/>
      <c r="VEY57" s="86"/>
      <c r="VEZ57" s="86"/>
      <c r="VFA57" s="86"/>
      <c r="VFB57" s="86"/>
      <c r="VFC57" s="86"/>
      <c r="VFD57" s="86"/>
      <c r="VFE57" s="86"/>
      <c r="VFF57" s="86"/>
      <c r="VFG57" s="86"/>
      <c r="VFH57" s="86"/>
      <c r="VFI57" s="86"/>
      <c r="VFJ57" s="86"/>
      <c r="VFK57" s="86"/>
      <c r="VFL57" s="86"/>
      <c r="VFM57" s="86"/>
      <c r="VFN57" s="86"/>
      <c r="VFO57" s="86"/>
      <c r="VFP57" s="86"/>
      <c r="VFQ57" s="86"/>
      <c r="VFR57" s="86"/>
      <c r="VFS57" s="86"/>
      <c r="VFT57" s="98"/>
      <c r="VFU57" s="98"/>
      <c r="VFV57" s="98"/>
      <c r="VFW57" s="98"/>
      <c r="VFX57" s="98"/>
      <c r="VFY57" s="98"/>
      <c r="VFZ57" s="86"/>
      <c r="VGA57" s="86"/>
      <c r="VGB57" s="86"/>
      <c r="VGC57" s="86"/>
      <c r="VGD57" s="86"/>
      <c r="VGE57" s="86"/>
      <c r="VGF57" s="86"/>
      <c r="VGG57" s="86"/>
      <c r="VGH57" s="86"/>
      <c r="VGI57" s="86"/>
      <c r="VGJ57" s="86"/>
      <c r="VGK57" s="86"/>
      <c r="VGL57" s="86"/>
      <c r="VGM57" s="86"/>
      <c r="VGN57" s="86"/>
      <c r="VGO57" s="86"/>
      <c r="VGP57" s="86"/>
      <c r="VGQ57" s="86"/>
      <c r="VGR57" s="86"/>
      <c r="VGS57" s="86"/>
      <c r="VGT57" s="86"/>
      <c r="VGU57" s="86"/>
      <c r="VGV57" s="86"/>
      <c r="VGW57" s="86"/>
      <c r="VGX57" s="86"/>
      <c r="VGY57" s="86"/>
      <c r="VGZ57" s="86"/>
      <c r="VHA57" s="86"/>
      <c r="VHB57" s="86"/>
      <c r="VHC57" s="86"/>
      <c r="VHD57" s="86"/>
      <c r="VHE57" s="86"/>
      <c r="VHF57" s="86"/>
      <c r="VHG57" s="86"/>
      <c r="VHH57" s="86"/>
      <c r="VHI57" s="86"/>
      <c r="VHJ57" s="86"/>
      <c r="VHK57" s="86"/>
      <c r="VHL57" s="86"/>
      <c r="VHM57" s="86"/>
      <c r="VHN57" s="86"/>
      <c r="VHO57" s="86"/>
      <c r="VHP57" s="86"/>
      <c r="VHQ57" s="86"/>
      <c r="VHR57" s="86"/>
      <c r="VHS57" s="86"/>
      <c r="VHT57" s="86"/>
      <c r="VHU57" s="86"/>
      <c r="VHV57" s="86"/>
      <c r="VHW57" s="86"/>
      <c r="VHX57" s="86"/>
      <c r="VHY57" s="86"/>
      <c r="VHZ57" s="86"/>
      <c r="VIA57" s="86"/>
      <c r="VIB57" s="86"/>
      <c r="VIC57" s="86"/>
      <c r="VID57" s="86"/>
      <c r="VIE57" s="86"/>
      <c r="VIF57" s="86"/>
      <c r="VIG57" s="86"/>
      <c r="VIH57" s="86"/>
      <c r="VII57" s="86"/>
      <c r="VIJ57" s="86"/>
      <c r="VIK57" s="86"/>
      <c r="VIL57" s="86"/>
      <c r="VIM57" s="86"/>
      <c r="VIN57" s="86"/>
      <c r="VIO57" s="86"/>
      <c r="VIP57" s="86"/>
      <c r="VIQ57" s="86"/>
      <c r="VIR57" s="86"/>
      <c r="VIS57" s="86"/>
      <c r="VIT57" s="86"/>
      <c r="VIU57" s="86"/>
      <c r="VIV57" s="86"/>
      <c r="VIW57" s="86"/>
      <c r="VIX57" s="86"/>
      <c r="VIY57" s="86"/>
      <c r="VIZ57" s="86"/>
      <c r="VJA57" s="86"/>
      <c r="VJB57" s="86"/>
      <c r="VJC57" s="86"/>
      <c r="VJD57" s="86"/>
      <c r="VJE57" s="86"/>
      <c r="VJF57" s="86"/>
      <c r="VJG57" s="86"/>
      <c r="VJH57" s="86"/>
      <c r="VJI57" s="86"/>
      <c r="VJJ57" s="86"/>
      <c r="VJK57" s="86"/>
      <c r="VJL57" s="86"/>
      <c r="VJM57" s="86"/>
      <c r="VJN57" s="86"/>
      <c r="VJO57" s="86"/>
      <c r="VJP57" s="86"/>
      <c r="VJQ57" s="86"/>
      <c r="VJR57" s="86"/>
      <c r="VJS57" s="86"/>
      <c r="VJT57" s="86"/>
      <c r="VJU57" s="86"/>
      <c r="VJV57" s="86"/>
      <c r="VJW57" s="86"/>
      <c r="VJX57" s="86"/>
      <c r="VJY57" s="86"/>
      <c r="VJZ57" s="86"/>
      <c r="VKA57" s="86"/>
      <c r="VKB57" s="86"/>
      <c r="VKC57" s="86"/>
      <c r="VKD57" s="86"/>
      <c r="VKE57" s="86"/>
      <c r="VKF57" s="86"/>
      <c r="VKG57" s="86"/>
      <c r="VKH57" s="86"/>
      <c r="VKI57" s="86"/>
      <c r="VKJ57" s="86"/>
      <c r="VKK57" s="86"/>
      <c r="VKL57" s="86"/>
      <c r="VKM57" s="86"/>
      <c r="VKN57" s="86"/>
      <c r="VKO57" s="86"/>
      <c r="VKP57" s="86"/>
      <c r="VKQ57" s="86"/>
      <c r="VKR57" s="86"/>
      <c r="VKS57" s="86"/>
      <c r="VKT57" s="86"/>
      <c r="VKU57" s="86"/>
      <c r="VKV57" s="86"/>
      <c r="VKW57" s="86"/>
      <c r="VKX57" s="86"/>
      <c r="VKY57" s="86"/>
      <c r="VKZ57" s="86"/>
      <c r="VLA57" s="86"/>
      <c r="VLB57" s="86"/>
      <c r="VLC57" s="86"/>
      <c r="VLD57" s="86"/>
      <c r="VLE57" s="86"/>
      <c r="VLF57" s="86"/>
      <c r="VLG57" s="86"/>
      <c r="VLH57" s="86"/>
      <c r="VLI57" s="86"/>
      <c r="VLJ57" s="86"/>
      <c r="VLK57" s="86"/>
      <c r="VLL57" s="86"/>
      <c r="VLM57" s="86"/>
      <c r="VLN57" s="86"/>
      <c r="VLO57" s="86"/>
      <c r="VLP57" s="86"/>
      <c r="VLQ57" s="86"/>
      <c r="VLR57" s="86"/>
      <c r="VLS57" s="86"/>
      <c r="VLT57" s="86"/>
      <c r="VLU57" s="86"/>
      <c r="VLV57" s="86"/>
      <c r="VLW57" s="86"/>
      <c r="VLX57" s="86"/>
      <c r="VLY57" s="86"/>
      <c r="VLZ57" s="86"/>
      <c r="VMA57" s="86"/>
      <c r="VMB57" s="86"/>
      <c r="VMC57" s="86"/>
      <c r="VMD57" s="86"/>
      <c r="VME57" s="86"/>
      <c r="VMF57" s="86"/>
      <c r="VMG57" s="86"/>
      <c r="VMH57" s="86"/>
      <c r="VMI57" s="86"/>
      <c r="VMJ57" s="86"/>
      <c r="VMK57" s="86"/>
      <c r="VML57" s="86"/>
      <c r="VMM57" s="86"/>
      <c r="VMN57" s="86"/>
      <c r="VMO57" s="86"/>
      <c r="VMP57" s="86"/>
      <c r="VMQ57" s="86"/>
      <c r="VMR57" s="86"/>
      <c r="VMS57" s="86"/>
      <c r="VMT57" s="86"/>
      <c r="VMU57" s="86"/>
      <c r="VMV57" s="86"/>
      <c r="VMW57" s="86"/>
      <c r="VMX57" s="86"/>
      <c r="VMY57" s="86"/>
      <c r="VMZ57" s="86"/>
      <c r="VNA57" s="86"/>
      <c r="VNB57" s="86"/>
      <c r="VNC57" s="86"/>
      <c r="VND57" s="86"/>
      <c r="VNE57" s="86"/>
      <c r="VNF57" s="86"/>
      <c r="VNG57" s="86"/>
      <c r="VNH57" s="86"/>
      <c r="VNI57" s="86"/>
      <c r="VNJ57" s="86"/>
      <c r="VNK57" s="86"/>
      <c r="VNL57" s="86"/>
      <c r="VNM57" s="86"/>
      <c r="VNN57" s="86"/>
      <c r="VNO57" s="86"/>
      <c r="VNP57" s="86"/>
      <c r="VNQ57" s="86"/>
      <c r="VNR57" s="86"/>
      <c r="VNS57" s="86"/>
      <c r="VNT57" s="86"/>
      <c r="VNU57" s="86"/>
      <c r="VNV57" s="86"/>
      <c r="VNW57" s="86"/>
      <c r="VNX57" s="86"/>
      <c r="VNY57" s="86"/>
      <c r="VNZ57" s="86"/>
      <c r="VOA57" s="86"/>
      <c r="VOB57" s="86"/>
      <c r="VOC57" s="86"/>
      <c r="VOD57" s="86"/>
      <c r="VOE57" s="86"/>
      <c r="VOF57" s="86"/>
      <c r="VOG57" s="86"/>
      <c r="VOH57" s="86"/>
      <c r="VOI57" s="86"/>
      <c r="VOJ57" s="86"/>
      <c r="VOK57" s="86"/>
      <c r="VOL57" s="86"/>
      <c r="VOM57" s="86"/>
      <c r="VON57" s="86"/>
      <c r="VOO57" s="86"/>
      <c r="VOP57" s="86"/>
      <c r="VOQ57" s="86"/>
      <c r="VOR57" s="86"/>
      <c r="VOS57" s="86"/>
      <c r="VOT57" s="86"/>
      <c r="VOU57" s="86"/>
      <c r="VOV57" s="86"/>
      <c r="VOW57" s="86"/>
      <c r="VOX57" s="86"/>
      <c r="VOY57" s="86"/>
      <c r="VOZ57" s="86"/>
      <c r="VPA57" s="86"/>
      <c r="VPB57" s="86"/>
      <c r="VPC57" s="86"/>
      <c r="VPD57" s="86"/>
      <c r="VPE57" s="86"/>
      <c r="VPF57" s="86"/>
      <c r="VPG57" s="86"/>
      <c r="VPH57" s="86"/>
      <c r="VPI57" s="86"/>
      <c r="VPJ57" s="86"/>
      <c r="VPK57" s="86"/>
      <c r="VPL57" s="86"/>
      <c r="VPM57" s="86"/>
      <c r="VPN57" s="86"/>
      <c r="VPO57" s="86"/>
      <c r="VPP57" s="98"/>
      <c r="VPQ57" s="98"/>
      <c r="VPR57" s="98"/>
      <c r="VPS57" s="98"/>
      <c r="VPT57" s="98"/>
      <c r="VPU57" s="98"/>
      <c r="VPV57" s="86"/>
      <c r="VPW57" s="86"/>
      <c r="VPX57" s="86"/>
      <c r="VPY57" s="86"/>
      <c r="VPZ57" s="86"/>
      <c r="VQA57" s="86"/>
      <c r="VQB57" s="86"/>
      <c r="VQC57" s="86"/>
      <c r="VQD57" s="86"/>
      <c r="VQE57" s="86"/>
      <c r="VQF57" s="86"/>
      <c r="VQG57" s="86"/>
      <c r="VQH57" s="86"/>
      <c r="VQI57" s="86"/>
      <c r="VQJ57" s="86"/>
      <c r="VQK57" s="86"/>
      <c r="VQL57" s="86"/>
      <c r="VQM57" s="86"/>
      <c r="VQN57" s="86"/>
      <c r="VQO57" s="86"/>
      <c r="VQP57" s="86"/>
      <c r="VQQ57" s="86"/>
      <c r="VQR57" s="86"/>
      <c r="VQS57" s="86"/>
      <c r="VQT57" s="86"/>
      <c r="VQU57" s="86"/>
      <c r="VQV57" s="86"/>
      <c r="VQW57" s="86"/>
      <c r="VQX57" s="86"/>
      <c r="VQY57" s="86"/>
      <c r="VQZ57" s="86"/>
      <c r="VRA57" s="86"/>
      <c r="VRB57" s="86"/>
      <c r="VRC57" s="86"/>
      <c r="VRD57" s="86"/>
      <c r="VRE57" s="86"/>
      <c r="VRF57" s="86"/>
      <c r="VRG57" s="86"/>
      <c r="VRH57" s="86"/>
      <c r="VRI57" s="86"/>
      <c r="VRJ57" s="86"/>
      <c r="VRK57" s="86"/>
      <c r="VRL57" s="86"/>
      <c r="VRM57" s="86"/>
      <c r="VRN57" s="86"/>
      <c r="VRO57" s="86"/>
      <c r="VRP57" s="86"/>
      <c r="VRQ57" s="86"/>
      <c r="VRR57" s="86"/>
      <c r="VRS57" s="86"/>
      <c r="VRT57" s="86"/>
      <c r="VRU57" s="86"/>
      <c r="VRV57" s="86"/>
      <c r="VRW57" s="86"/>
      <c r="VRX57" s="86"/>
      <c r="VRY57" s="86"/>
      <c r="VRZ57" s="86"/>
      <c r="VSA57" s="86"/>
      <c r="VSB57" s="86"/>
      <c r="VSC57" s="86"/>
      <c r="VSD57" s="86"/>
      <c r="VSE57" s="86"/>
      <c r="VSF57" s="86"/>
      <c r="VSG57" s="86"/>
      <c r="VSH57" s="86"/>
      <c r="VSI57" s="86"/>
      <c r="VSJ57" s="86"/>
      <c r="VSK57" s="86"/>
      <c r="VSL57" s="86"/>
      <c r="VSM57" s="86"/>
      <c r="VSN57" s="86"/>
      <c r="VSO57" s="86"/>
      <c r="VSP57" s="86"/>
      <c r="VSQ57" s="86"/>
      <c r="VSR57" s="86"/>
      <c r="VSS57" s="86"/>
      <c r="VST57" s="86"/>
      <c r="VSU57" s="86"/>
      <c r="VSV57" s="86"/>
      <c r="VSW57" s="86"/>
      <c r="VSX57" s="86"/>
      <c r="VSY57" s="86"/>
      <c r="VSZ57" s="86"/>
      <c r="VTA57" s="86"/>
      <c r="VTB57" s="86"/>
      <c r="VTC57" s="86"/>
      <c r="VTD57" s="86"/>
      <c r="VTE57" s="86"/>
      <c r="VTF57" s="86"/>
      <c r="VTG57" s="86"/>
      <c r="VTH57" s="86"/>
      <c r="VTI57" s="86"/>
      <c r="VTJ57" s="86"/>
      <c r="VTK57" s="86"/>
      <c r="VTL57" s="86"/>
      <c r="VTM57" s="86"/>
      <c r="VTN57" s="86"/>
      <c r="VTO57" s="86"/>
      <c r="VTP57" s="86"/>
      <c r="VTQ57" s="86"/>
      <c r="VTR57" s="86"/>
      <c r="VTS57" s="86"/>
      <c r="VTT57" s="86"/>
      <c r="VTU57" s="86"/>
      <c r="VTV57" s="86"/>
      <c r="VTW57" s="86"/>
      <c r="VTX57" s="86"/>
      <c r="VTY57" s="86"/>
      <c r="VTZ57" s="86"/>
      <c r="VUA57" s="86"/>
      <c r="VUB57" s="86"/>
      <c r="VUC57" s="86"/>
      <c r="VUD57" s="86"/>
      <c r="VUE57" s="86"/>
      <c r="VUF57" s="86"/>
      <c r="VUG57" s="86"/>
      <c r="VUH57" s="86"/>
      <c r="VUI57" s="86"/>
      <c r="VUJ57" s="86"/>
      <c r="VUK57" s="86"/>
      <c r="VUL57" s="86"/>
      <c r="VUM57" s="86"/>
      <c r="VUN57" s="86"/>
      <c r="VUO57" s="86"/>
      <c r="VUP57" s="86"/>
      <c r="VUQ57" s="86"/>
      <c r="VUR57" s="86"/>
      <c r="VUS57" s="86"/>
      <c r="VUT57" s="86"/>
      <c r="VUU57" s="86"/>
      <c r="VUV57" s="86"/>
      <c r="VUW57" s="86"/>
      <c r="VUX57" s="86"/>
      <c r="VUY57" s="86"/>
      <c r="VUZ57" s="86"/>
      <c r="VVA57" s="86"/>
      <c r="VVB57" s="86"/>
      <c r="VVC57" s="86"/>
      <c r="VVD57" s="86"/>
      <c r="VVE57" s="86"/>
      <c r="VVF57" s="86"/>
      <c r="VVG57" s="86"/>
      <c r="VVH57" s="86"/>
      <c r="VVI57" s="86"/>
      <c r="VVJ57" s="86"/>
      <c r="VVK57" s="86"/>
      <c r="VVL57" s="86"/>
      <c r="VVM57" s="86"/>
      <c r="VVN57" s="86"/>
      <c r="VVO57" s="86"/>
      <c r="VVP57" s="86"/>
      <c r="VVQ57" s="86"/>
      <c r="VVR57" s="86"/>
      <c r="VVS57" s="86"/>
      <c r="VVT57" s="86"/>
      <c r="VVU57" s="86"/>
      <c r="VVV57" s="86"/>
      <c r="VVW57" s="86"/>
      <c r="VVX57" s="86"/>
      <c r="VVY57" s="86"/>
      <c r="VVZ57" s="86"/>
      <c r="VWA57" s="86"/>
      <c r="VWB57" s="86"/>
      <c r="VWC57" s="86"/>
      <c r="VWD57" s="86"/>
      <c r="VWE57" s="86"/>
      <c r="VWF57" s="86"/>
      <c r="VWG57" s="86"/>
      <c r="VWH57" s="86"/>
      <c r="VWI57" s="86"/>
      <c r="VWJ57" s="86"/>
      <c r="VWK57" s="86"/>
      <c r="VWL57" s="86"/>
      <c r="VWM57" s="86"/>
      <c r="VWN57" s="86"/>
      <c r="VWO57" s="86"/>
      <c r="VWP57" s="86"/>
      <c r="VWQ57" s="86"/>
      <c r="VWR57" s="86"/>
      <c r="VWS57" s="86"/>
      <c r="VWT57" s="86"/>
      <c r="VWU57" s="86"/>
      <c r="VWV57" s="86"/>
      <c r="VWW57" s="86"/>
      <c r="VWX57" s="86"/>
      <c r="VWY57" s="86"/>
      <c r="VWZ57" s="86"/>
      <c r="VXA57" s="86"/>
      <c r="VXB57" s="86"/>
      <c r="VXC57" s="86"/>
      <c r="VXD57" s="86"/>
      <c r="VXE57" s="86"/>
      <c r="VXF57" s="86"/>
      <c r="VXG57" s="86"/>
      <c r="VXH57" s="86"/>
      <c r="VXI57" s="86"/>
      <c r="VXJ57" s="86"/>
      <c r="VXK57" s="86"/>
      <c r="VXL57" s="86"/>
      <c r="VXM57" s="86"/>
      <c r="VXN57" s="86"/>
      <c r="VXO57" s="86"/>
      <c r="VXP57" s="86"/>
      <c r="VXQ57" s="86"/>
      <c r="VXR57" s="86"/>
      <c r="VXS57" s="86"/>
      <c r="VXT57" s="86"/>
      <c r="VXU57" s="86"/>
      <c r="VXV57" s="86"/>
      <c r="VXW57" s="86"/>
      <c r="VXX57" s="86"/>
      <c r="VXY57" s="86"/>
      <c r="VXZ57" s="86"/>
      <c r="VYA57" s="86"/>
      <c r="VYB57" s="86"/>
      <c r="VYC57" s="86"/>
      <c r="VYD57" s="86"/>
      <c r="VYE57" s="86"/>
      <c r="VYF57" s="86"/>
      <c r="VYG57" s="86"/>
      <c r="VYH57" s="86"/>
      <c r="VYI57" s="86"/>
      <c r="VYJ57" s="86"/>
      <c r="VYK57" s="86"/>
      <c r="VYL57" s="86"/>
      <c r="VYM57" s="86"/>
      <c r="VYN57" s="86"/>
      <c r="VYO57" s="86"/>
      <c r="VYP57" s="86"/>
      <c r="VYQ57" s="86"/>
      <c r="VYR57" s="86"/>
      <c r="VYS57" s="86"/>
      <c r="VYT57" s="86"/>
      <c r="VYU57" s="86"/>
      <c r="VYV57" s="86"/>
      <c r="VYW57" s="86"/>
      <c r="VYX57" s="86"/>
      <c r="VYY57" s="86"/>
      <c r="VYZ57" s="86"/>
      <c r="VZA57" s="86"/>
      <c r="VZB57" s="86"/>
      <c r="VZC57" s="86"/>
      <c r="VZD57" s="86"/>
      <c r="VZE57" s="86"/>
      <c r="VZF57" s="86"/>
      <c r="VZG57" s="86"/>
      <c r="VZH57" s="86"/>
      <c r="VZI57" s="86"/>
      <c r="VZJ57" s="86"/>
      <c r="VZK57" s="86"/>
      <c r="VZL57" s="98"/>
      <c r="VZM57" s="98"/>
      <c r="VZN57" s="98"/>
      <c r="VZO57" s="98"/>
      <c r="VZP57" s="98"/>
      <c r="VZQ57" s="98"/>
      <c r="VZR57" s="86"/>
      <c r="VZS57" s="86"/>
      <c r="VZT57" s="86"/>
      <c r="VZU57" s="86"/>
      <c r="VZV57" s="86"/>
      <c r="VZW57" s="86"/>
      <c r="VZX57" s="86"/>
      <c r="VZY57" s="86"/>
      <c r="VZZ57" s="86"/>
      <c r="WAA57" s="86"/>
      <c r="WAB57" s="86"/>
      <c r="WAC57" s="86"/>
      <c r="WAD57" s="86"/>
      <c r="WAE57" s="86"/>
      <c r="WAF57" s="86"/>
      <c r="WAG57" s="86"/>
      <c r="WAH57" s="86"/>
      <c r="WAI57" s="86"/>
      <c r="WAJ57" s="86"/>
      <c r="WAK57" s="86"/>
      <c r="WAL57" s="86"/>
      <c r="WAM57" s="86"/>
      <c r="WAN57" s="86"/>
      <c r="WAO57" s="86"/>
      <c r="WAP57" s="86"/>
      <c r="WAQ57" s="86"/>
      <c r="WAR57" s="86"/>
      <c r="WAS57" s="86"/>
      <c r="WAT57" s="86"/>
      <c r="WAU57" s="86"/>
      <c r="WAV57" s="86"/>
      <c r="WAW57" s="86"/>
      <c r="WAX57" s="86"/>
      <c r="WAY57" s="86"/>
      <c r="WAZ57" s="86"/>
      <c r="WBA57" s="86"/>
      <c r="WBB57" s="86"/>
      <c r="WBC57" s="86"/>
      <c r="WBD57" s="86"/>
      <c r="WBE57" s="86"/>
      <c r="WBF57" s="86"/>
      <c r="WBG57" s="86"/>
      <c r="WBH57" s="86"/>
      <c r="WBI57" s="86"/>
      <c r="WBJ57" s="86"/>
      <c r="WBK57" s="86"/>
      <c r="WBL57" s="86"/>
      <c r="WBM57" s="86"/>
      <c r="WBN57" s="86"/>
      <c r="WBO57" s="86"/>
      <c r="WBP57" s="86"/>
      <c r="WBQ57" s="86"/>
      <c r="WBR57" s="86"/>
      <c r="WBS57" s="86"/>
      <c r="WBT57" s="86"/>
      <c r="WBU57" s="86"/>
      <c r="WBV57" s="86"/>
      <c r="WBW57" s="86"/>
      <c r="WBX57" s="86"/>
      <c r="WBY57" s="86"/>
      <c r="WBZ57" s="86"/>
      <c r="WCA57" s="86"/>
      <c r="WCB57" s="86"/>
      <c r="WCC57" s="86"/>
      <c r="WCD57" s="86"/>
      <c r="WCE57" s="86"/>
      <c r="WCF57" s="86"/>
      <c r="WCG57" s="86"/>
      <c r="WCH57" s="86"/>
      <c r="WCI57" s="86"/>
      <c r="WCJ57" s="86"/>
      <c r="WCK57" s="86"/>
      <c r="WCL57" s="86"/>
      <c r="WCM57" s="86"/>
      <c r="WCN57" s="86"/>
      <c r="WCO57" s="86"/>
      <c r="WCP57" s="86"/>
      <c r="WCQ57" s="86"/>
      <c r="WCR57" s="86"/>
      <c r="WCS57" s="86"/>
      <c r="WCT57" s="86"/>
      <c r="WCU57" s="86"/>
      <c r="WCV57" s="86"/>
      <c r="WCW57" s="86"/>
      <c r="WCX57" s="86"/>
      <c r="WCY57" s="86"/>
      <c r="WCZ57" s="86"/>
      <c r="WDA57" s="86"/>
      <c r="WDB57" s="86"/>
      <c r="WDC57" s="86"/>
      <c r="WDD57" s="86"/>
      <c r="WDE57" s="86"/>
      <c r="WDF57" s="86"/>
      <c r="WDG57" s="86"/>
      <c r="WDH57" s="86"/>
      <c r="WDI57" s="86"/>
      <c r="WDJ57" s="86"/>
      <c r="WDK57" s="86"/>
      <c r="WDL57" s="86"/>
      <c r="WDM57" s="86"/>
      <c r="WDN57" s="86"/>
      <c r="WDO57" s="86"/>
      <c r="WDP57" s="86"/>
      <c r="WDQ57" s="86"/>
      <c r="WDR57" s="86"/>
      <c r="WDS57" s="86"/>
      <c r="WDT57" s="86"/>
      <c r="WDU57" s="86"/>
      <c r="WDV57" s="86"/>
      <c r="WDW57" s="86"/>
      <c r="WDX57" s="86"/>
      <c r="WDY57" s="86"/>
      <c r="WDZ57" s="86"/>
      <c r="WEA57" s="86"/>
      <c r="WEB57" s="86"/>
      <c r="WEC57" s="86"/>
      <c r="WED57" s="86"/>
      <c r="WEE57" s="86"/>
      <c r="WEF57" s="86"/>
      <c r="WEG57" s="86"/>
      <c r="WEH57" s="86"/>
      <c r="WEI57" s="86"/>
      <c r="WEJ57" s="86"/>
      <c r="WEK57" s="86"/>
      <c r="WEL57" s="86"/>
      <c r="WEM57" s="86"/>
      <c r="WEN57" s="86"/>
      <c r="WEO57" s="86"/>
      <c r="WEP57" s="86"/>
      <c r="WEQ57" s="86"/>
      <c r="WER57" s="86"/>
      <c r="WES57" s="86"/>
      <c r="WET57" s="86"/>
      <c r="WEU57" s="86"/>
      <c r="WEV57" s="86"/>
      <c r="WEW57" s="86"/>
      <c r="WEX57" s="86"/>
      <c r="WEY57" s="86"/>
      <c r="WEZ57" s="86"/>
      <c r="WFA57" s="86"/>
      <c r="WFB57" s="86"/>
      <c r="WFC57" s="86"/>
      <c r="WFD57" s="86"/>
      <c r="WFE57" s="86"/>
      <c r="WFF57" s="86"/>
      <c r="WFG57" s="86"/>
      <c r="WFH57" s="86"/>
      <c r="WFI57" s="86"/>
      <c r="WFJ57" s="86"/>
      <c r="WFK57" s="86"/>
      <c r="WFL57" s="86"/>
      <c r="WFM57" s="86"/>
      <c r="WFN57" s="86"/>
      <c r="WFO57" s="86"/>
      <c r="WFP57" s="86"/>
      <c r="WFQ57" s="86"/>
      <c r="WFR57" s="86"/>
      <c r="WFS57" s="86"/>
      <c r="WFT57" s="86"/>
      <c r="WFU57" s="86"/>
      <c r="WFV57" s="86"/>
      <c r="WFW57" s="86"/>
      <c r="WFX57" s="86"/>
      <c r="WFY57" s="86"/>
      <c r="WFZ57" s="86"/>
      <c r="WGA57" s="86"/>
      <c r="WGB57" s="86"/>
      <c r="WGC57" s="86"/>
      <c r="WGD57" s="86"/>
      <c r="WGE57" s="86"/>
      <c r="WGF57" s="86"/>
      <c r="WGG57" s="86"/>
      <c r="WGH57" s="86"/>
      <c r="WGI57" s="86"/>
      <c r="WGJ57" s="86"/>
      <c r="WGK57" s="86"/>
      <c r="WGL57" s="86"/>
      <c r="WGM57" s="86"/>
      <c r="WGN57" s="86"/>
      <c r="WGO57" s="86"/>
      <c r="WGP57" s="86"/>
      <c r="WGQ57" s="86"/>
      <c r="WGR57" s="86"/>
      <c r="WGS57" s="86"/>
      <c r="WGT57" s="86"/>
      <c r="WGU57" s="86"/>
      <c r="WGV57" s="86"/>
      <c r="WGW57" s="86"/>
      <c r="WGX57" s="86"/>
      <c r="WGY57" s="86"/>
      <c r="WGZ57" s="86"/>
      <c r="WHA57" s="86"/>
      <c r="WHB57" s="86"/>
      <c r="WHC57" s="86"/>
      <c r="WHD57" s="86"/>
      <c r="WHE57" s="86"/>
      <c r="WHF57" s="86"/>
      <c r="WHG57" s="86"/>
      <c r="WHH57" s="86"/>
      <c r="WHI57" s="86"/>
      <c r="WHJ57" s="86"/>
      <c r="WHK57" s="86"/>
      <c r="WHL57" s="86"/>
      <c r="WHM57" s="86"/>
      <c r="WHN57" s="86"/>
      <c r="WHO57" s="86"/>
      <c r="WHP57" s="86"/>
      <c r="WHQ57" s="86"/>
      <c r="WHR57" s="86"/>
      <c r="WHS57" s="86"/>
      <c r="WHT57" s="86"/>
      <c r="WHU57" s="86"/>
      <c r="WHV57" s="86"/>
      <c r="WHW57" s="86"/>
      <c r="WHX57" s="86"/>
      <c r="WHY57" s="86"/>
      <c r="WHZ57" s="86"/>
      <c r="WIA57" s="86"/>
      <c r="WIB57" s="86"/>
      <c r="WIC57" s="86"/>
      <c r="WID57" s="86"/>
      <c r="WIE57" s="86"/>
      <c r="WIF57" s="86"/>
      <c r="WIG57" s="86"/>
      <c r="WIH57" s="86"/>
      <c r="WII57" s="86"/>
      <c r="WIJ57" s="86"/>
      <c r="WIK57" s="86"/>
      <c r="WIL57" s="86"/>
      <c r="WIM57" s="86"/>
      <c r="WIN57" s="86"/>
      <c r="WIO57" s="86"/>
      <c r="WIP57" s="86"/>
      <c r="WIQ57" s="86"/>
      <c r="WIR57" s="86"/>
      <c r="WIS57" s="86"/>
      <c r="WIT57" s="86"/>
      <c r="WIU57" s="86"/>
      <c r="WIV57" s="86"/>
      <c r="WIW57" s="86"/>
      <c r="WIX57" s="86"/>
      <c r="WIY57" s="86"/>
      <c r="WIZ57" s="86"/>
      <c r="WJA57" s="86"/>
      <c r="WJB57" s="86"/>
      <c r="WJC57" s="86"/>
      <c r="WJD57" s="86"/>
      <c r="WJE57" s="86"/>
      <c r="WJF57" s="86"/>
      <c r="WJG57" s="86"/>
      <c r="WJH57" s="98"/>
      <c r="WJI57" s="98"/>
      <c r="WJJ57" s="98"/>
      <c r="WJK57" s="98"/>
      <c r="WJL57" s="98"/>
      <c r="WJM57" s="98"/>
      <c r="WJN57" s="86"/>
      <c r="WJO57" s="86"/>
      <c r="WJP57" s="86"/>
      <c r="WJQ57" s="86"/>
      <c r="WJR57" s="86"/>
      <c r="WJS57" s="86"/>
      <c r="WJT57" s="86"/>
      <c r="WJU57" s="86"/>
      <c r="WJV57" s="86"/>
      <c r="WJW57" s="86"/>
      <c r="WJX57" s="86"/>
      <c r="WJY57" s="86"/>
      <c r="WJZ57" s="86"/>
      <c r="WKA57" s="86"/>
      <c r="WKB57" s="86"/>
      <c r="WKC57" s="86"/>
      <c r="WKD57" s="86"/>
      <c r="WKE57" s="86"/>
      <c r="WKF57" s="86"/>
      <c r="WKG57" s="86"/>
      <c r="WKH57" s="86"/>
      <c r="WKI57" s="86"/>
      <c r="WKJ57" s="86"/>
      <c r="WKK57" s="86"/>
      <c r="WKL57" s="86"/>
      <c r="WKM57" s="86"/>
      <c r="WKN57" s="86"/>
      <c r="WKO57" s="86"/>
      <c r="WKP57" s="86"/>
      <c r="WKQ57" s="86"/>
      <c r="WKR57" s="86"/>
      <c r="WKS57" s="86"/>
      <c r="WKT57" s="86"/>
      <c r="WKU57" s="86"/>
      <c r="WKV57" s="86"/>
      <c r="WKW57" s="86"/>
      <c r="WKX57" s="86"/>
      <c r="WKY57" s="86"/>
      <c r="WKZ57" s="86"/>
      <c r="WLA57" s="86"/>
      <c r="WLB57" s="86"/>
      <c r="WLC57" s="86"/>
      <c r="WLD57" s="86"/>
      <c r="WLE57" s="86"/>
      <c r="WLF57" s="86"/>
      <c r="WLG57" s="86"/>
      <c r="WLH57" s="86"/>
      <c r="WLI57" s="86"/>
      <c r="WLJ57" s="86"/>
      <c r="WLK57" s="86"/>
      <c r="WLL57" s="86"/>
      <c r="WLM57" s="86"/>
      <c r="WLN57" s="86"/>
      <c r="WLO57" s="86"/>
      <c r="WLP57" s="86"/>
      <c r="WLQ57" s="86"/>
      <c r="WLR57" s="86"/>
      <c r="WLS57" s="86"/>
      <c r="WLT57" s="86"/>
      <c r="WLU57" s="86"/>
      <c r="WLV57" s="86"/>
      <c r="WLW57" s="86"/>
      <c r="WLX57" s="86"/>
      <c r="WLY57" s="86"/>
      <c r="WLZ57" s="86"/>
      <c r="WMA57" s="86"/>
      <c r="WMB57" s="86"/>
      <c r="WMC57" s="86"/>
      <c r="WMD57" s="86"/>
      <c r="WME57" s="86"/>
      <c r="WMF57" s="86"/>
      <c r="WMG57" s="86"/>
      <c r="WMH57" s="86"/>
      <c r="WMI57" s="86"/>
      <c r="WMJ57" s="86"/>
      <c r="WMK57" s="86"/>
      <c r="WML57" s="86"/>
      <c r="WMM57" s="86"/>
      <c r="WMN57" s="86"/>
      <c r="WMO57" s="86"/>
      <c r="WMP57" s="86"/>
      <c r="WMQ57" s="86"/>
      <c r="WMR57" s="86"/>
      <c r="WMS57" s="86"/>
      <c r="WMT57" s="86"/>
      <c r="WMU57" s="86"/>
      <c r="WMV57" s="86"/>
      <c r="WMW57" s="86"/>
      <c r="WMX57" s="86"/>
      <c r="WMY57" s="86"/>
      <c r="WMZ57" s="86"/>
      <c r="WNA57" s="86"/>
      <c r="WNB57" s="86"/>
      <c r="WNC57" s="86"/>
      <c r="WND57" s="86"/>
      <c r="WNE57" s="86"/>
      <c r="WNF57" s="86"/>
      <c r="WNG57" s="86"/>
      <c r="WNH57" s="86"/>
      <c r="WNI57" s="86"/>
      <c r="WNJ57" s="86"/>
      <c r="WNK57" s="86"/>
      <c r="WNL57" s="86"/>
      <c r="WNM57" s="86"/>
      <c r="WNN57" s="86"/>
      <c r="WNO57" s="86"/>
      <c r="WNP57" s="86"/>
      <c r="WNQ57" s="86"/>
      <c r="WNR57" s="86"/>
      <c r="WNS57" s="86"/>
      <c r="WNT57" s="86"/>
      <c r="WNU57" s="86"/>
      <c r="WNV57" s="86"/>
      <c r="WNW57" s="86"/>
      <c r="WNX57" s="86"/>
      <c r="WNY57" s="86"/>
      <c r="WNZ57" s="86"/>
      <c r="WOA57" s="86"/>
      <c r="WOB57" s="86"/>
      <c r="WOC57" s="86"/>
      <c r="WOD57" s="86"/>
      <c r="WOE57" s="86"/>
      <c r="WOF57" s="86"/>
      <c r="WOG57" s="86"/>
      <c r="WOH57" s="86"/>
      <c r="WOI57" s="86"/>
      <c r="WOJ57" s="86"/>
      <c r="WOK57" s="86"/>
      <c r="WOL57" s="86"/>
      <c r="WOM57" s="86"/>
      <c r="WON57" s="86"/>
      <c r="WOO57" s="86"/>
      <c r="WOP57" s="86"/>
      <c r="WOQ57" s="86"/>
      <c r="WOR57" s="86"/>
      <c r="WOS57" s="86"/>
      <c r="WOT57" s="86"/>
      <c r="WOU57" s="86"/>
      <c r="WOV57" s="86"/>
      <c r="WOW57" s="86"/>
      <c r="WOX57" s="86"/>
      <c r="WOY57" s="86"/>
      <c r="WOZ57" s="86"/>
      <c r="WPA57" s="86"/>
      <c r="WPB57" s="86"/>
      <c r="WPC57" s="86"/>
      <c r="WPD57" s="86"/>
      <c r="WPE57" s="86"/>
      <c r="WPF57" s="86"/>
      <c r="WPG57" s="86"/>
      <c r="WPH57" s="86"/>
      <c r="WPI57" s="86"/>
      <c r="WPJ57" s="86"/>
      <c r="WPK57" s="86"/>
      <c r="WPL57" s="86"/>
      <c r="WPM57" s="86"/>
      <c r="WPN57" s="86"/>
      <c r="WPO57" s="86"/>
      <c r="WPP57" s="86"/>
      <c r="WPQ57" s="86"/>
      <c r="WPR57" s="86"/>
      <c r="WPS57" s="86"/>
      <c r="WPT57" s="86"/>
      <c r="WPU57" s="86"/>
      <c r="WPV57" s="86"/>
      <c r="WPW57" s="86"/>
      <c r="WPX57" s="86"/>
      <c r="WPY57" s="86"/>
      <c r="WPZ57" s="86"/>
      <c r="WQA57" s="86"/>
      <c r="WQB57" s="86"/>
      <c r="WQC57" s="86"/>
      <c r="WQD57" s="86"/>
      <c r="WQE57" s="86"/>
      <c r="WQF57" s="86"/>
      <c r="WQG57" s="86"/>
      <c r="WQH57" s="86"/>
      <c r="WQI57" s="86"/>
      <c r="WQJ57" s="86"/>
      <c r="WQK57" s="86"/>
      <c r="WQL57" s="86"/>
      <c r="WQM57" s="86"/>
      <c r="WQN57" s="86"/>
      <c r="WQO57" s="86"/>
      <c r="WQP57" s="86"/>
      <c r="WQQ57" s="86"/>
      <c r="WQR57" s="86"/>
      <c r="WQS57" s="86"/>
      <c r="WQT57" s="86"/>
      <c r="WQU57" s="86"/>
      <c r="WQV57" s="86"/>
      <c r="WQW57" s="86"/>
      <c r="WQX57" s="86"/>
      <c r="WQY57" s="86"/>
      <c r="WQZ57" s="86"/>
      <c r="WRA57" s="86"/>
      <c r="WRB57" s="86"/>
      <c r="WRC57" s="86"/>
      <c r="WRD57" s="86"/>
      <c r="WRE57" s="86"/>
      <c r="WRF57" s="86"/>
      <c r="WRG57" s="86"/>
      <c r="WRH57" s="86"/>
      <c r="WRI57" s="86"/>
      <c r="WRJ57" s="86"/>
      <c r="WRK57" s="86"/>
      <c r="WRL57" s="86"/>
      <c r="WRM57" s="86"/>
      <c r="WRN57" s="86"/>
      <c r="WRO57" s="86"/>
      <c r="WRP57" s="86"/>
      <c r="WRQ57" s="86"/>
      <c r="WRR57" s="86"/>
      <c r="WRS57" s="86"/>
      <c r="WRT57" s="86"/>
      <c r="WRU57" s="86"/>
      <c r="WRV57" s="86"/>
      <c r="WRW57" s="86"/>
      <c r="WRX57" s="86"/>
      <c r="WRY57" s="86"/>
      <c r="WRZ57" s="86"/>
      <c r="WSA57" s="86"/>
      <c r="WSB57" s="86"/>
      <c r="WSC57" s="86"/>
      <c r="WSD57" s="86"/>
      <c r="WSE57" s="86"/>
      <c r="WSF57" s="86"/>
      <c r="WSG57" s="86"/>
      <c r="WSH57" s="86"/>
      <c r="WSI57" s="86"/>
      <c r="WSJ57" s="86"/>
      <c r="WSK57" s="86"/>
      <c r="WSL57" s="86"/>
      <c r="WSM57" s="86"/>
      <c r="WSN57" s="86"/>
      <c r="WSO57" s="86"/>
      <c r="WSP57" s="86"/>
      <c r="WSQ57" s="86"/>
      <c r="WSR57" s="86"/>
      <c r="WSS57" s="86"/>
      <c r="WST57" s="86"/>
      <c r="WSU57" s="86"/>
      <c r="WSV57" s="86"/>
      <c r="WSW57" s="86"/>
      <c r="WSX57" s="86"/>
      <c r="WSY57" s="86"/>
      <c r="WSZ57" s="86"/>
      <c r="WTA57" s="86"/>
      <c r="WTB57" s="86"/>
      <c r="WTC57" s="86"/>
      <c r="WTD57" s="98"/>
      <c r="WTE57" s="98"/>
      <c r="WTF57" s="98"/>
      <c r="WTG57" s="98"/>
      <c r="WTH57" s="98"/>
      <c r="WTI57" s="98"/>
      <c r="WTJ57" s="86"/>
      <c r="WTK57" s="86"/>
      <c r="WTL57" s="86"/>
      <c r="WTM57" s="86"/>
      <c r="WTN57" s="86"/>
      <c r="WTO57" s="86"/>
      <c r="WTP57" s="86"/>
      <c r="WTQ57" s="86"/>
      <c r="WTR57" s="86"/>
      <c r="WTS57" s="86"/>
      <c r="WTT57" s="86"/>
      <c r="WTU57" s="86"/>
      <c r="WTV57" s="86"/>
      <c r="WTW57" s="86"/>
      <c r="WTX57" s="86"/>
      <c r="WTY57" s="86"/>
      <c r="WTZ57" s="86"/>
      <c r="WUA57" s="86"/>
      <c r="WUB57" s="86"/>
      <c r="WUC57" s="86"/>
      <c r="WUD57" s="86"/>
      <c r="WUE57" s="86"/>
      <c r="WUF57" s="86"/>
      <c r="WUG57" s="86"/>
      <c r="WUH57" s="86"/>
      <c r="WUI57" s="86"/>
      <c r="WUJ57" s="86"/>
      <c r="WUK57" s="86"/>
      <c r="WUL57" s="86"/>
      <c r="WUM57" s="86"/>
      <c r="WUN57" s="86"/>
      <c r="WUO57" s="86"/>
      <c r="WUP57" s="86"/>
      <c r="WUQ57" s="86"/>
      <c r="WUR57" s="86"/>
      <c r="WUS57" s="86"/>
      <c r="WUT57" s="86"/>
      <c r="WUU57" s="86"/>
      <c r="WUV57" s="86"/>
      <c r="WUW57" s="86"/>
      <c r="WUX57" s="86"/>
      <c r="WUY57" s="86"/>
      <c r="WUZ57" s="86"/>
      <c r="WVA57" s="86"/>
      <c r="WVB57" s="86"/>
      <c r="WVC57" s="86"/>
      <c r="WVD57" s="86"/>
      <c r="WVE57" s="86"/>
      <c r="WVF57" s="86"/>
      <c r="WVG57" s="86"/>
      <c r="WVH57" s="86"/>
      <c r="WVI57" s="86"/>
      <c r="WVJ57" s="86"/>
      <c r="WVK57" s="86"/>
      <c r="WVL57" s="86"/>
      <c r="WVM57" s="86"/>
      <c r="WVN57" s="86"/>
      <c r="WVO57" s="86"/>
      <c r="WVP57" s="86"/>
      <c r="WVQ57" s="86"/>
      <c r="WVR57" s="86"/>
      <c r="WVS57" s="86"/>
      <c r="WVT57" s="86"/>
      <c r="WVU57" s="86"/>
      <c r="WVV57" s="86"/>
      <c r="WVW57" s="86"/>
      <c r="WVX57" s="86"/>
      <c r="WVY57" s="86"/>
      <c r="WVZ57" s="86"/>
      <c r="WWA57" s="86"/>
      <c r="WWB57" s="86"/>
      <c r="WWC57" s="86"/>
      <c r="WWD57" s="86"/>
      <c r="WWE57" s="86"/>
      <c r="WWF57" s="86"/>
      <c r="WWG57" s="86"/>
      <c r="WWH57" s="86"/>
      <c r="WWI57" s="86"/>
      <c r="WWJ57" s="86"/>
      <c r="WWK57" s="86"/>
      <c r="WWL57" s="86"/>
      <c r="WWM57" s="86"/>
      <c r="WWN57" s="86"/>
      <c r="WWO57" s="86"/>
      <c r="WWP57" s="86"/>
      <c r="WWQ57" s="86"/>
      <c r="WWR57" s="86"/>
      <c r="WWS57" s="86"/>
      <c r="WWT57" s="86"/>
      <c r="WWU57" s="86"/>
      <c r="WWV57" s="86"/>
      <c r="WWW57" s="86"/>
      <c r="WWX57" s="86"/>
      <c r="WWY57" s="86"/>
      <c r="WWZ57" s="86"/>
      <c r="WXA57" s="86"/>
      <c r="WXB57" s="86"/>
      <c r="WXC57" s="86"/>
      <c r="WXD57" s="86"/>
      <c r="WXE57" s="86"/>
      <c r="WXF57" s="86"/>
      <c r="WXG57" s="86"/>
      <c r="WXH57" s="86"/>
      <c r="WXI57" s="86"/>
      <c r="WXJ57" s="86"/>
      <c r="WXK57" s="86"/>
      <c r="WXL57" s="86"/>
      <c r="WXM57" s="86"/>
      <c r="WXN57" s="86"/>
      <c r="WXO57" s="86"/>
      <c r="WXP57" s="86"/>
      <c r="WXQ57" s="86"/>
      <c r="WXR57" s="86"/>
      <c r="WXS57" s="86"/>
      <c r="WXT57" s="86"/>
      <c r="WXU57" s="86"/>
      <c r="WXV57" s="86"/>
      <c r="WXW57" s="86"/>
      <c r="WXX57" s="86"/>
      <c r="WXY57" s="86"/>
      <c r="WXZ57" s="86"/>
      <c r="WYA57" s="86"/>
      <c r="WYB57" s="86"/>
      <c r="WYC57" s="86"/>
      <c r="WYD57" s="86"/>
      <c r="WYE57" s="86"/>
      <c r="WYF57" s="86"/>
      <c r="WYG57" s="86"/>
      <c r="WYH57" s="86"/>
      <c r="WYI57" s="86"/>
      <c r="WYJ57" s="86"/>
      <c r="WYK57" s="86"/>
      <c r="WYL57" s="86"/>
      <c r="WYM57" s="86"/>
      <c r="WYN57" s="86"/>
      <c r="WYO57" s="86"/>
      <c r="WYP57" s="86"/>
      <c r="WYQ57" s="86"/>
      <c r="WYR57" s="86"/>
      <c r="WYS57" s="86"/>
      <c r="WYT57" s="86"/>
      <c r="WYU57" s="86"/>
      <c r="WYV57" s="86"/>
      <c r="WYW57" s="86"/>
      <c r="WYX57" s="86"/>
      <c r="WYY57" s="86"/>
      <c r="WYZ57" s="86"/>
      <c r="WZA57" s="86"/>
      <c r="WZB57" s="86"/>
      <c r="WZC57" s="86"/>
      <c r="WZD57" s="86"/>
      <c r="WZE57" s="86"/>
      <c r="WZF57" s="86"/>
      <c r="WZG57" s="86"/>
      <c r="WZH57" s="86"/>
      <c r="WZI57" s="86"/>
      <c r="WZJ57" s="86"/>
      <c r="WZK57" s="86"/>
      <c r="WZL57" s="86"/>
      <c r="WZM57" s="86"/>
      <c r="WZN57" s="86"/>
      <c r="WZO57" s="86"/>
      <c r="WZP57" s="86"/>
      <c r="WZQ57" s="86"/>
      <c r="WZR57" s="86"/>
      <c r="WZS57" s="86"/>
      <c r="WZT57" s="86"/>
      <c r="WZU57" s="86"/>
      <c r="WZV57" s="86"/>
      <c r="WZW57" s="86"/>
      <c r="WZX57" s="86"/>
      <c r="WZY57" s="86"/>
      <c r="WZZ57" s="86"/>
      <c r="XAA57" s="86"/>
      <c r="XAB57" s="86"/>
      <c r="XAC57" s="86"/>
      <c r="XAD57" s="86"/>
      <c r="XAE57" s="86"/>
      <c r="XAF57" s="86"/>
      <c r="XAG57" s="86"/>
      <c r="XAH57" s="86"/>
      <c r="XAI57" s="86"/>
      <c r="XAJ57" s="86"/>
      <c r="XAK57" s="86"/>
      <c r="XAL57" s="86"/>
      <c r="XAM57" s="86"/>
      <c r="XAN57" s="86"/>
      <c r="XAO57" s="86"/>
      <c r="XAP57" s="86"/>
      <c r="XAQ57" s="86"/>
      <c r="XAR57" s="86"/>
      <c r="XAS57" s="86"/>
      <c r="XAT57" s="86"/>
      <c r="XAU57" s="86"/>
      <c r="XAV57" s="86"/>
      <c r="XAW57" s="86"/>
      <c r="XAX57" s="86"/>
      <c r="XAY57" s="86"/>
      <c r="XAZ57" s="86"/>
      <c r="XBA57" s="86"/>
      <c r="XBB57" s="86"/>
      <c r="XBC57" s="86"/>
      <c r="XBD57" s="86"/>
      <c r="XBE57" s="86"/>
      <c r="XBF57" s="86"/>
      <c r="XBG57" s="86"/>
      <c r="XBH57" s="86"/>
      <c r="XBI57" s="86"/>
      <c r="XBJ57" s="86"/>
      <c r="XBK57" s="86"/>
      <c r="XBL57" s="86"/>
      <c r="XBM57" s="86"/>
      <c r="XBN57" s="86"/>
      <c r="XBO57" s="86"/>
      <c r="XBP57" s="86"/>
      <c r="XBQ57" s="86"/>
      <c r="XBR57" s="86"/>
      <c r="XBS57" s="86"/>
      <c r="XBT57" s="86"/>
      <c r="XBU57" s="86"/>
      <c r="XBV57" s="86"/>
      <c r="XBW57" s="86"/>
      <c r="XBX57" s="86"/>
      <c r="XBY57" s="86"/>
      <c r="XBZ57" s="86"/>
      <c r="XCA57" s="86"/>
      <c r="XCB57" s="86"/>
      <c r="XCC57" s="86"/>
      <c r="XCD57" s="86"/>
      <c r="XCE57" s="86"/>
      <c r="XCF57" s="86"/>
      <c r="XCG57" s="86"/>
      <c r="XCH57" s="86"/>
      <c r="XCI57" s="86"/>
      <c r="XCJ57" s="86"/>
      <c r="XCK57" s="86"/>
      <c r="XCL57" s="86"/>
      <c r="XCM57" s="86"/>
      <c r="XCN57" s="86"/>
      <c r="XCO57" s="86"/>
      <c r="XCP57" s="86"/>
      <c r="XCQ57" s="86"/>
      <c r="XCR57" s="86"/>
      <c r="XCS57" s="86"/>
      <c r="XCT57" s="86"/>
    </row>
    <row r="58" spans="1:16322" s="105" customFormat="1" ht="31.5" x14ac:dyDescent="0.25">
      <c r="A58" s="37" t="s">
        <v>7</v>
      </c>
      <c r="B58" s="34" t="s">
        <v>27</v>
      </c>
      <c r="C58" s="35">
        <v>200</v>
      </c>
      <c r="D58" s="36">
        <v>2089999.83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6"/>
      <c r="AC58" s="86"/>
      <c r="AD58" s="86"/>
      <c r="AE58" s="86"/>
      <c r="AF58" s="86"/>
      <c r="AG58" s="86"/>
      <c r="AH58" s="86"/>
      <c r="AI58" s="86"/>
      <c r="AJ58" s="86"/>
      <c r="AK58" s="86"/>
      <c r="AL58" s="86"/>
      <c r="AM58" s="86"/>
      <c r="AN58" s="86"/>
      <c r="AO58" s="86"/>
      <c r="AP58" s="86"/>
      <c r="AQ58" s="86"/>
      <c r="AR58" s="86"/>
      <c r="AS58" s="86"/>
      <c r="AT58" s="86"/>
      <c r="AU58" s="86"/>
      <c r="AV58" s="86"/>
      <c r="AW58" s="86"/>
      <c r="AX58" s="86"/>
      <c r="AY58" s="86"/>
      <c r="AZ58" s="86"/>
      <c r="BA58" s="86"/>
      <c r="BB58" s="86"/>
      <c r="BC58" s="86"/>
      <c r="BD58" s="86"/>
      <c r="BE58" s="86"/>
      <c r="BF58" s="86"/>
      <c r="BG58" s="86"/>
      <c r="BH58" s="86"/>
      <c r="BI58" s="86"/>
      <c r="BJ58" s="86"/>
      <c r="BK58" s="86"/>
      <c r="BL58" s="86"/>
      <c r="BM58" s="86"/>
      <c r="BN58" s="86"/>
      <c r="BO58" s="86"/>
      <c r="BP58" s="86"/>
      <c r="BQ58" s="86"/>
      <c r="BR58" s="86"/>
      <c r="BS58" s="86"/>
      <c r="BT58" s="86"/>
      <c r="BU58" s="86"/>
      <c r="BV58" s="86"/>
      <c r="BW58" s="86"/>
      <c r="BX58" s="86"/>
      <c r="BY58" s="86"/>
      <c r="BZ58" s="86"/>
      <c r="CA58" s="86"/>
      <c r="CB58" s="86"/>
      <c r="CC58" s="86"/>
      <c r="CD58" s="86"/>
      <c r="CE58" s="86"/>
      <c r="CF58" s="86"/>
      <c r="CG58" s="86"/>
      <c r="CH58" s="86"/>
      <c r="CI58" s="86"/>
      <c r="CJ58" s="86"/>
      <c r="CK58" s="86"/>
      <c r="CL58" s="86"/>
      <c r="CM58" s="86"/>
      <c r="CN58" s="86"/>
      <c r="CO58" s="86"/>
      <c r="CP58" s="86"/>
      <c r="CQ58" s="86"/>
      <c r="CR58" s="86"/>
      <c r="CS58" s="86"/>
      <c r="CT58" s="86"/>
      <c r="CU58" s="86"/>
      <c r="CV58" s="86"/>
      <c r="CW58" s="86"/>
      <c r="CX58" s="86"/>
      <c r="CY58" s="86"/>
      <c r="CZ58" s="86"/>
      <c r="DA58" s="86"/>
      <c r="DB58" s="86"/>
      <c r="DC58" s="86"/>
      <c r="DD58" s="86"/>
      <c r="DE58" s="86"/>
      <c r="DF58" s="86"/>
      <c r="DG58" s="86"/>
      <c r="DH58" s="86"/>
      <c r="DI58" s="86"/>
      <c r="DJ58" s="86"/>
      <c r="DK58" s="86"/>
      <c r="DL58" s="86"/>
      <c r="DM58" s="86"/>
      <c r="DN58" s="86"/>
      <c r="DO58" s="86"/>
      <c r="DP58" s="86"/>
      <c r="DQ58" s="86"/>
      <c r="DR58" s="86"/>
      <c r="DS58" s="86"/>
      <c r="DT58" s="86"/>
      <c r="DU58" s="86"/>
      <c r="DV58" s="86"/>
      <c r="DW58" s="86"/>
      <c r="DX58" s="86"/>
      <c r="DY58" s="86"/>
      <c r="DZ58" s="86"/>
      <c r="EA58" s="86"/>
      <c r="EB58" s="86"/>
      <c r="EC58" s="86"/>
      <c r="ED58" s="86"/>
      <c r="EE58" s="86"/>
      <c r="EF58" s="86"/>
      <c r="EG58" s="86"/>
      <c r="EH58" s="86"/>
      <c r="EI58" s="86"/>
      <c r="EJ58" s="86"/>
      <c r="EK58" s="86"/>
      <c r="EL58" s="86"/>
      <c r="EM58" s="86"/>
      <c r="EN58" s="86"/>
      <c r="EO58" s="86"/>
      <c r="EP58" s="86"/>
      <c r="EQ58" s="86"/>
      <c r="ER58" s="86"/>
      <c r="ES58" s="86"/>
      <c r="ET58" s="86"/>
      <c r="EU58" s="86"/>
      <c r="EV58" s="86"/>
      <c r="EW58" s="86"/>
      <c r="EX58" s="86"/>
      <c r="EY58" s="86"/>
      <c r="EZ58" s="86"/>
      <c r="FA58" s="86"/>
      <c r="FB58" s="86"/>
      <c r="FC58" s="86"/>
      <c r="FD58" s="86"/>
      <c r="FE58" s="86"/>
      <c r="FF58" s="86"/>
      <c r="FG58" s="86"/>
      <c r="FH58" s="86"/>
      <c r="FI58" s="86"/>
      <c r="FJ58" s="86"/>
      <c r="FK58" s="86"/>
      <c r="FL58" s="86"/>
      <c r="FM58" s="86"/>
      <c r="FN58" s="86"/>
      <c r="FO58" s="86"/>
      <c r="FP58" s="86"/>
      <c r="FQ58" s="86"/>
      <c r="FR58" s="86"/>
      <c r="FS58" s="86"/>
      <c r="FT58" s="86"/>
      <c r="FU58" s="86"/>
      <c r="FV58" s="86"/>
      <c r="FW58" s="86"/>
      <c r="FX58" s="86"/>
      <c r="FY58" s="86"/>
      <c r="FZ58" s="86"/>
      <c r="GA58" s="86"/>
      <c r="GB58" s="86"/>
      <c r="GC58" s="86"/>
      <c r="GD58" s="86"/>
      <c r="GE58" s="86"/>
      <c r="GF58" s="86"/>
      <c r="GG58" s="86"/>
      <c r="GH58" s="86"/>
      <c r="GI58" s="86"/>
      <c r="GJ58" s="86"/>
      <c r="GK58" s="86"/>
      <c r="GL58" s="86"/>
      <c r="GM58" s="86"/>
      <c r="GN58" s="86"/>
      <c r="GO58" s="86"/>
      <c r="GP58" s="86"/>
      <c r="GQ58" s="86"/>
      <c r="GR58" s="98"/>
      <c r="GS58" s="98"/>
      <c r="GT58" s="98"/>
      <c r="GU58" s="98"/>
      <c r="GV58" s="98"/>
      <c r="GW58" s="98"/>
      <c r="GX58" s="86"/>
      <c r="GY58" s="86"/>
      <c r="GZ58" s="86"/>
      <c r="HA58" s="86"/>
      <c r="HB58" s="86"/>
      <c r="HC58" s="86"/>
      <c r="HD58" s="86"/>
      <c r="HE58" s="86"/>
      <c r="HF58" s="86"/>
      <c r="HG58" s="86"/>
      <c r="HH58" s="86"/>
      <c r="HI58" s="86"/>
      <c r="HJ58" s="86"/>
      <c r="HK58" s="86"/>
      <c r="HL58" s="86"/>
      <c r="HM58" s="86"/>
      <c r="HN58" s="86"/>
      <c r="HO58" s="86"/>
      <c r="HP58" s="86"/>
      <c r="HQ58" s="86"/>
      <c r="HR58" s="86"/>
      <c r="HS58" s="86"/>
      <c r="HT58" s="86"/>
      <c r="HU58" s="86"/>
      <c r="HV58" s="86"/>
      <c r="HW58" s="86"/>
      <c r="HX58" s="86"/>
      <c r="HY58" s="86"/>
      <c r="HZ58" s="86"/>
      <c r="IA58" s="86"/>
      <c r="IB58" s="86"/>
      <c r="IC58" s="86"/>
      <c r="ID58" s="86"/>
      <c r="IE58" s="86"/>
      <c r="IF58" s="86"/>
      <c r="IG58" s="86"/>
      <c r="IH58" s="86"/>
      <c r="II58" s="86"/>
      <c r="IJ58" s="86"/>
      <c r="IK58" s="86"/>
      <c r="IL58" s="86"/>
      <c r="IM58" s="86"/>
      <c r="IN58" s="86"/>
      <c r="IO58" s="86"/>
      <c r="IP58" s="86"/>
      <c r="IQ58" s="86"/>
      <c r="IR58" s="86"/>
      <c r="IS58" s="86"/>
      <c r="IT58" s="86"/>
      <c r="IU58" s="86"/>
      <c r="IV58" s="86"/>
      <c r="IW58" s="86"/>
      <c r="IX58" s="86"/>
      <c r="IY58" s="86"/>
      <c r="IZ58" s="86"/>
      <c r="JA58" s="86"/>
      <c r="JB58" s="86"/>
      <c r="JC58" s="86"/>
      <c r="JD58" s="86"/>
      <c r="JE58" s="86"/>
      <c r="JF58" s="86"/>
      <c r="JG58" s="86"/>
      <c r="JH58" s="86"/>
      <c r="JI58" s="86"/>
      <c r="JJ58" s="86"/>
      <c r="JK58" s="86"/>
      <c r="JL58" s="86"/>
      <c r="JM58" s="86"/>
      <c r="JN58" s="86"/>
      <c r="JO58" s="86"/>
      <c r="JP58" s="86"/>
      <c r="JQ58" s="86"/>
      <c r="JR58" s="86"/>
      <c r="JS58" s="86"/>
      <c r="JT58" s="86"/>
      <c r="JU58" s="86"/>
      <c r="JV58" s="86"/>
      <c r="JW58" s="86"/>
      <c r="JX58" s="86"/>
      <c r="JY58" s="86"/>
      <c r="JZ58" s="86"/>
      <c r="KA58" s="86"/>
      <c r="KB58" s="86"/>
      <c r="KC58" s="86"/>
      <c r="KD58" s="86"/>
      <c r="KE58" s="86"/>
      <c r="KF58" s="86"/>
      <c r="KG58" s="86"/>
      <c r="KH58" s="86"/>
      <c r="KI58" s="86"/>
      <c r="KJ58" s="86"/>
      <c r="KK58" s="86"/>
      <c r="KL58" s="86"/>
      <c r="KM58" s="86"/>
      <c r="KN58" s="86"/>
      <c r="KO58" s="86"/>
      <c r="KP58" s="86"/>
      <c r="KQ58" s="86"/>
      <c r="KR58" s="86"/>
      <c r="KS58" s="86"/>
      <c r="KT58" s="86"/>
      <c r="KU58" s="86"/>
      <c r="KV58" s="86"/>
      <c r="KW58" s="86"/>
      <c r="KX58" s="86"/>
      <c r="KY58" s="86"/>
      <c r="KZ58" s="86"/>
      <c r="LA58" s="86"/>
      <c r="LB58" s="86"/>
      <c r="LC58" s="86"/>
      <c r="LD58" s="86"/>
      <c r="LE58" s="86"/>
      <c r="LF58" s="86"/>
      <c r="LG58" s="86"/>
      <c r="LH58" s="86"/>
      <c r="LI58" s="86"/>
      <c r="LJ58" s="86"/>
      <c r="LK58" s="86"/>
      <c r="LL58" s="86"/>
      <c r="LM58" s="86"/>
      <c r="LN58" s="86"/>
      <c r="LO58" s="86"/>
      <c r="LP58" s="86"/>
      <c r="LQ58" s="86"/>
      <c r="LR58" s="86"/>
      <c r="LS58" s="86"/>
      <c r="LT58" s="86"/>
      <c r="LU58" s="86"/>
      <c r="LV58" s="86"/>
      <c r="LW58" s="86"/>
      <c r="LX58" s="86"/>
      <c r="LY58" s="86"/>
      <c r="LZ58" s="86"/>
      <c r="MA58" s="86"/>
      <c r="MB58" s="86"/>
      <c r="MC58" s="86"/>
      <c r="MD58" s="86"/>
      <c r="ME58" s="86"/>
      <c r="MF58" s="86"/>
      <c r="MG58" s="86"/>
      <c r="MH58" s="86"/>
      <c r="MI58" s="86"/>
      <c r="MJ58" s="86"/>
      <c r="MK58" s="86"/>
      <c r="ML58" s="86"/>
      <c r="MM58" s="86"/>
      <c r="MN58" s="86"/>
      <c r="MO58" s="86"/>
      <c r="MP58" s="86"/>
      <c r="MQ58" s="86"/>
      <c r="MR58" s="86"/>
      <c r="MS58" s="86"/>
      <c r="MT58" s="86"/>
      <c r="MU58" s="86"/>
      <c r="MV58" s="86"/>
      <c r="MW58" s="86"/>
      <c r="MX58" s="86"/>
      <c r="MY58" s="86"/>
      <c r="MZ58" s="86"/>
      <c r="NA58" s="86"/>
      <c r="NB58" s="86"/>
      <c r="NC58" s="86"/>
      <c r="ND58" s="86"/>
      <c r="NE58" s="86"/>
      <c r="NF58" s="86"/>
      <c r="NG58" s="86"/>
      <c r="NH58" s="86"/>
      <c r="NI58" s="86"/>
      <c r="NJ58" s="86"/>
      <c r="NK58" s="86"/>
      <c r="NL58" s="86"/>
      <c r="NM58" s="86"/>
      <c r="NN58" s="86"/>
      <c r="NO58" s="86"/>
      <c r="NP58" s="86"/>
      <c r="NQ58" s="86"/>
      <c r="NR58" s="86"/>
      <c r="NS58" s="86"/>
      <c r="NT58" s="86"/>
      <c r="NU58" s="86"/>
      <c r="NV58" s="86"/>
      <c r="NW58" s="86"/>
      <c r="NX58" s="86"/>
      <c r="NY58" s="86"/>
      <c r="NZ58" s="86"/>
      <c r="OA58" s="86"/>
      <c r="OB58" s="86"/>
      <c r="OC58" s="86"/>
      <c r="OD58" s="86"/>
      <c r="OE58" s="86"/>
      <c r="OF58" s="86"/>
      <c r="OG58" s="86"/>
      <c r="OH58" s="86"/>
      <c r="OI58" s="86"/>
      <c r="OJ58" s="86"/>
      <c r="OK58" s="86"/>
      <c r="OL58" s="86"/>
      <c r="OM58" s="86"/>
      <c r="ON58" s="86"/>
      <c r="OO58" s="86"/>
      <c r="OP58" s="86"/>
      <c r="OQ58" s="86"/>
      <c r="OR58" s="86"/>
      <c r="OS58" s="86"/>
      <c r="OT58" s="86"/>
      <c r="OU58" s="86"/>
      <c r="OV58" s="86"/>
      <c r="OW58" s="86"/>
      <c r="OX58" s="86"/>
      <c r="OY58" s="86"/>
      <c r="OZ58" s="86"/>
      <c r="PA58" s="86"/>
      <c r="PB58" s="86"/>
      <c r="PC58" s="86"/>
      <c r="PD58" s="86"/>
      <c r="PE58" s="86"/>
      <c r="PF58" s="86"/>
      <c r="PG58" s="86"/>
      <c r="PH58" s="86"/>
      <c r="PI58" s="86"/>
      <c r="PJ58" s="86"/>
      <c r="PK58" s="86"/>
      <c r="PL58" s="86"/>
      <c r="PM58" s="86"/>
      <c r="PN58" s="86"/>
      <c r="PO58" s="86"/>
      <c r="PP58" s="86"/>
      <c r="PQ58" s="86"/>
      <c r="PR58" s="86"/>
      <c r="PS58" s="86"/>
      <c r="PT58" s="86"/>
      <c r="PU58" s="86"/>
      <c r="PV58" s="86"/>
      <c r="PW58" s="86"/>
      <c r="PX58" s="86"/>
      <c r="PY58" s="86"/>
      <c r="PZ58" s="86"/>
      <c r="QA58" s="86"/>
      <c r="QB58" s="86"/>
      <c r="QC58" s="86"/>
      <c r="QD58" s="86"/>
      <c r="QE58" s="86"/>
      <c r="QF58" s="86"/>
      <c r="QG58" s="86"/>
      <c r="QH58" s="86"/>
      <c r="QI58" s="86"/>
      <c r="QJ58" s="86"/>
      <c r="QK58" s="86"/>
      <c r="QL58" s="86"/>
      <c r="QM58" s="86"/>
      <c r="QN58" s="98"/>
      <c r="QO58" s="98"/>
      <c r="QP58" s="98"/>
      <c r="QQ58" s="98"/>
      <c r="QR58" s="98"/>
      <c r="QS58" s="98"/>
      <c r="QT58" s="86"/>
      <c r="QU58" s="86"/>
      <c r="QV58" s="86"/>
      <c r="QW58" s="86"/>
      <c r="QX58" s="86"/>
      <c r="QY58" s="86"/>
      <c r="QZ58" s="86"/>
      <c r="RA58" s="86"/>
      <c r="RB58" s="86"/>
      <c r="RC58" s="86"/>
      <c r="RD58" s="86"/>
      <c r="RE58" s="86"/>
      <c r="RF58" s="86"/>
      <c r="RG58" s="86"/>
      <c r="RH58" s="86"/>
      <c r="RI58" s="86"/>
      <c r="RJ58" s="86"/>
      <c r="RK58" s="86"/>
      <c r="RL58" s="86"/>
      <c r="RM58" s="86"/>
      <c r="RN58" s="86"/>
      <c r="RO58" s="86"/>
      <c r="RP58" s="86"/>
      <c r="RQ58" s="86"/>
      <c r="RR58" s="86"/>
      <c r="RS58" s="86"/>
      <c r="RT58" s="86"/>
      <c r="RU58" s="86"/>
      <c r="RV58" s="86"/>
      <c r="RW58" s="86"/>
      <c r="RX58" s="86"/>
      <c r="RY58" s="86"/>
      <c r="RZ58" s="86"/>
      <c r="SA58" s="86"/>
      <c r="SB58" s="86"/>
      <c r="SC58" s="86"/>
      <c r="SD58" s="86"/>
      <c r="SE58" s="86"/>
      <c r="SF58" s="86"/>
      <c r="SG58" s="86"/>
      <c r="SH58" s="86"/>
      <c r="SI58" s="86"/>
      <c r="SJ58" s="86"/>
      <c r="SK58" s="86"/>
      <c r="SL58" s="86"/>
      <c r="SM58" s="86"/>
      <c r="SN58" s="86"/>
      <c r="SO58" s="86"/>
      <c r="SP58" s="86"/>
      <c r="SQ58" s="86"/>
      <c r="SR58" s="86"/>
      <c r="SS58" s="86"/>
      <c r="ST58" s="86"/>
      <c r="SU58" s="86"/>
      <c r="SV58" s="86"/>
      <c r="SW58" s="86"/>
      <c r="SX58" s="86"/>
      <c r="SY58" s="86"/>
      <c r="SZ58" s="86"/>
      <c r="TA58" s="86"/>
      <c r="TB58" s="86"/>
      <c r="TC58" s="86"/>
      <c r="TD58" s="86"/>
      <c r="TE58" s="86"/>
      <c r="TF58" s="86"/>
      <c r="TG58" s="86"/>
      <c r="TH58" s="86"/>
      <c r="TI58" s="86"/>
      <c r="TJ58" s="86"/>
      <c r="TK58" s="86"/>
      <c r="TL58" s="86"/>
      <c r="TM58" s="86"/>
      <c r="TN58" s="86"/>
      <c r="TO58" s="86"/>
      <c r="TP58" s="86"/>
      <c r="TQ58" s="86"/>
      <c r="TR58" s="86"/>
      <c r="TS58" s="86"/>
      <c r="TT58" s="86"/>
      <c r="TU58" s="86"/>
      <c r="TV58" s="86"/>
      <c r="TW58" s="86"/>
      <c r="TX58" s="86"/>
      <c r="TY58" s="86"/>
      <c r="TZ58" s="86"/>
      <c r="UA58" s="86"/>
      <c r="UB58" s="86"/>
      <c r="UC58" s="86"/>
      <c r="UD58" s="86"/>
      <c r="UE58" s="86"/>
      <c r="UF58" s="86"/>
      <c r="UG58" s="86"/>
      <c r="UH58" s="86"/>
      <c r="UI58" s="86"/>
      <c r="UJ58" s="86"/>
      <c r="UK58" s="86"/>
      <c r="UL58" s="86"/>
      <c r="UM58" s="86"/>
      <c r="UN58" s="86"/>
      <c r="UO58" s="86"/>
      <c r="UP58" s="86"/>
      <c r="UQ58" s="86"/>
      <c r="UR58" s="86"/>
      <c r="US58" s="86"/>
      <c r="UT58" s="86"/>
      <c r="UU58" s="86"/>
      <c r="UV58" s="86"/>
      <c r="UW58" s="86"/>
      <c r="UX58" s="86"/>
      <c r="UY58" s="86"/>
      <c r="UZ58" s="86"/>
      <c r="VA58" s="86"/>
      <c r="VB58" s="86"/>
      <c r="VC58" s="86"/>
      <c r="VD58" s="86"/>
      <c r="VE58" s="86"/>
      <c r="VF58" s="86"/>
      <c r="VG58" s="86"/>
      <c r="VH58" s="86"/>
      <c r="VI58" s="86"/>
      <c r="VJ58" s="86"/>
      <c r="VK58" s="86"/>
      <c r="VL58" s="86"/>
      <c r="VM58" s="86"/>
      <c r="VN58" s="86"/>
      <c r="VO58" s="86"/>
      <c r="VP58" s="86"/>
      <c r="VQ58" s="86"/>
      <c r="VR58" s="86"/>
      <c r="VS58" s="86"/>
      <c r="VT58" s="86"/>
      <c r="VU58" s="86"/>
      <c r="VV58" s="86"/>
      <c r="VW58" s="86"/>
      <c r="VX58" s="86"/>
      <c r="VY58" s="86"/>
      <c r="VZ58" s="86"/>
      <c r="WA58" s="86"/>
      <c r="WB58" s="86"/>
      <c r="WC58" s="86"/>
      <c r="WD58" s="86"/>
      <c r="WE58" s="86"/>
      <c r="WF58" s="86"/>
      <c r="WG58" s="86"/>
      <c r="WH58" s="86"/>
      <c r="WI58" s="86"/>
      <c r="WJ58" s="86"/>
      <c r="WK58" s="86"/>
      <c r="WL58" s="86"/>
      <c r="WM58" s="86"/>
      <c r="WN58" s="86"/>
      <c r="WO58" s="86"/>
      <c r="WP58" s="86"/>
      <c r="WQ58" s="86"/>
      <c r="WR58" s="86"/>
      <c r="WS58" s="86"/>
      <c r="WT58" s="86"/>
      <c r="WU58" s="86"/>
      <c r="WV58" s="86"/>
      <c r="WW58" s="86"/>
      <c r="WX58" s="86"/>
      <c r="WY58" s="86"/>
      <c r="WZ58" s="86"/>
      <c r="XA58" s="86"/>
      <c r="XB58" s="86"/>
      <c r="XC58" s="86"/>
      <c r="XD58" s="86"/>
      <c r="XE58" s="86"/>
      <c r="XF58" s="86"/>
      <c r="XG58" s="86"/>
      <c r="XH58" s="86"/>
      <c r="XI58" s="86"/>
      <c r="XJ58" s="86"/>
      <c r="XK58" s="86"/>
      <c r="XL58" s="86"/>
      <c r="XM58" s="86"/>
      <c r="XN58" s="86"/>
      <c r="XO58" s="86"/>
      <c r="XP58" s="86"/>
      <c r="XQ58" s="86"/>
      <c r="XR58" s="86"/>
      <c r="XS58" s="86"/>
      <c r="XT58" s="86"/>
      <c r="XU58" s="86"/>
      <c r="XV58" s="86"/>
      <c r="XW58" s="86"/>
      <c r="XX58" s="86"/>
      <c r="XY58" s="86"/>
      <c r="XZ58" s="86"/>
      <c r="YA58" s="86"/>
      <c r="YB58" s="86"/>
      <c r="YC58" s="86"/>
      <c r="YD58" s="86"/>
      <c r="YE58" s="86"/>
      <c r="YF58" s="86"/>
      <c r="YG58" s="86"/>
      <c r="YH58" s="86"/>
      <c r="YI58" s="86"/>
      <c r="YJ58" s="86"/>
      <c r="YK58" s="86"/>
      <c r="YL58" s="86"/>
      <c r="YM58" s="86"/>
      <c r="YN58" s="86"/>
      <c r="YO58" s="86"/>
      <c r="YP58" s="86"/>
      <c r="YQ58" s="86"/>
      <c r="YR58" s="86"/>
      <c r="YS58" s="86"/>
      <c r="YT58" s="86"/>
      <c r="YU58" s="86"/>
      <c r="YV58" s="86"/>
      <c r="YW58" s="86"/>
      <c r="YX58" s="86"/>
      <c r="YY58" s="86"/>
      <c r="YZ58" s="86"/>
      <c r="ZA58" s="86"/>
      <c r="ZB58" s="86"/>
      <c r="ZC58" s="86"/>
      <c r="ZD58" s="86"/>
      <c r="ZE58" s="86"/>
      <c r="ZF58" s="86"/>
      <c r="ZG58" s="86"/>
      <c r="ZH58" s="86"/>
      <c r="ZI58" s="86"/>
      <c r="ZJ58" s="86"/>
      <c r="ZK58" s="86"/>
      <c r="ZL58" s="86"/>
      <c r="ZM58" s="86"/>
      <c r="ZN58" s="86"/>
      <c r="ZO58" s="86"/>
      <c r="ZP58" s="86"/>
      <c r="ZQ58" s="86"/>
      <c r="ZR58" s="86"/>
      <c r="ZS58" s="86"/>
      <c r="ZT58" s="86"/>
      <c r="ZU58" s="86"/>
      <c r="ZV58" s="86"/>
      <c r="ZW58" s="86"/>
      <c r="ZX58" s="86"/>
      <c r="ZY58" s="86"/>
      <c r="ZZ58" s="86"/>
      <c r="AAA58" s="86"/>
      <c r="AAB58" s="86"/>
      <c r="AAC58" s="86"/>
      <c r="AAD58" s="86"/>
      <c r="AAE58" s="86"/>
      <c r="AAF58" s="86"/>
      <c r="AAG58" s="86"/>
      <c r="AAH58" s="86"/>
      <c r="AAI58" s="86"/>
      <c r="AAJ58" s="98"/>
      <c r="AAK58" s="98"/>
      <c r="AAL58" s="98"/>
      <c r="AAM58" s="98"/>
      <c r="AAN58" s="98"/>
      <c r="AAO58" s="98"/>
      <c r="AAP58" s="86"/>
      <c r="AAQ58" s="86"/>
      <c r="AAR58" s="86"/>
      <c r="AAS58" s="86"/>
      <c r="AAT58" s="86"/>
      <c r="AAU58" s="86"/>
      <c r="AAV58" s="86"/>
      <c r="AAW58" s="86"/>
      <c r="AAX58" s="86"/>
      <c r="AAY58" s="86"/>
      <c r="AAZ58" s="86"/>
      <c r="ABA58" s="86"/>
      <c r="ABB58" s="86"/>
      <c r="ABC58" s="86"/>
      <c r="ABD58" s="86"/>
      <c r="ABE58" s="86"/>
      <c r="ABF58" s="86"/>
      <c r="ABG58" s="86"/>
      <c r="ABH58" s="86"/>
      <c r="ABI58" s="86"/>
      <c r="ABJ58" s="86"/>
      <c r="ABK58" s="86"/>
      <c r="ABL58" s="86"/>
      <c r="ABM58" s="86"/>
      <c r="ABN58" s="86"/>
      <c r="ABO58" s="86"/>
      <c r="ABP58" s="86"/>
      <c r="ABQ58" s="86"/>
      <c r="ABR58" s="86"/>
      <c r="ABS58" s="86"/>
      <c r="ABT58" s="86"/>
      <c r="ABU58" s="86"/>
      <c r="ABV58" s="86"/>
      <c r="ABW58" s="86"/>
      <c r="ABX58" s="86"/>
      <c r="ABY58" s="86"/>
      <c r="ABZ58" s="86"/>
      <c r="ACA58" s="86"/>
      <c r="ACB58" s="86"/>
      <c r="ACC58" s="86"/>
      <c r="ACD58" s="86"/>
      <c r="ACE58" s="86"/>
      <c r="ACF58" s="86"/>
      <c r="ACG58" s="86"/>
      <c r="ACH58" s="86"/>
      <c r="ACI58" s="86"/>
      <c r="ACJ58" s="86"/>
      <c r="ACK58" s="86"/>
      <c r="ACL58" s="86"/>
      <c r="ACM58" s="86"/>
      <c r="ACN58" s="86"/>
      <c r="ACO58" s="86"/>
      <c r="ACP58" s="86"/>
      <c r="ACQ58" s="86"/>
      <c r="ACR58" s="86"/>
      <c r="ACS58" s="86"/>
      <c r="ACT58" s="86"/>
      <c r="ACU58" s="86"/>
      <c r="ACV58" s="86"/>
      <c r="ACW58" s="86"/>
      <c r="ACX58" s="86"/>
      <c r="ACY58" s="86"/>
      <c r="ACZ58" s="86"/>
      <c r="ADA58" s="86"/>
      <c r="ADB58" s="86"/>
      <c r="ADC58" s="86"/>
      <c r="ADD58" s="86"/>
      <c r="ADE58" s="86"/>
      <c r="ADF58" s="86"/>
      <c r="ADG58" s="86"/>
      <c r="ADH58" s="86"/>
      <c r="ADI58" s="86"/>
      <c r="ADJ58" s="86"/>
      <c r="ADK58" s="86"/>
      <c r="ADL58" s="86"/>
      <c r="ADM58" s="86"/>
      <c r="ADN58" s="86"/>
      <c r="ADO58" s="86"/>
      <c r="ADP58" s="86"/>
      <c r="ADQ58" s="86"/>
      <c r="ADR58" s="86"/>
      <c r="ADS58" s="86"/>
      <c r="ADT58" s="86"/>
      <c r="ADU58" s="86"/>
      <c r="ADV58" s="86"/>
      <c r="ADW58" s="86"/>
      <c r="ADX58" s="86"/>
      <c r="ADY58" s="86"/>
      <c r="ADZ58" s="86"/>
      <c r="AEA58" s="86"/>
      <c r="AEB58" s="86"/>
      <c r="AEC58" s="86"/>
      <c r="AED58" s="86"/>
      <c r="AEE58" s="86"/>
      <c r="AEF58" s="86"/>
      <c r="AEG58" s="86"/>
      <c r="AEH58" s="86"/>
      <c r="AEI58" s="86"/>
      <c r="AEJ58" s="86"/>
      <c r="AEK58" s="86"/>
      <c r="AEL58" s="86"/>
      <c r="AEM58" s="86"/>
      <c r="AEN58" s="86"/>
      <c r="AEO58" s="86"/>
      <c r="AEP58" s="86"/>
      <c r="AEQ58" s="86"/>
      <c r="AER58" s="86"/>
      <c r="AES58" s="86"/>
      <c r="AET58" s="86"/>
      <c r="AEU58" s="86"/>
      <c r="AEV58" s="86"/>
      <c r="AEW58" s="86"/>
      <c r="AEX58" s="86"/>
      <c r="AEY58" s="86"/>
      <c r="AEZ58" s="86"/>
      <c r="AFA58" s="86"/>
      <c r="AFB58" s="86"/>
      <c r="AFC58" s="86"/>
      <c r="AFD58" s="86"/>
      <c r="AFE58" s="86"/>
      <c r="AFF58" s="86"/>
      <c r="AFG58" s="86"/>
      <c r="AFH58" s="86"/>
      <c r="AFI58" s="86"/>
      <c r="AFJ58" s="86"/>
      <c r="AFK58" s="86"/>
      <c r="AFL58" s="86"/>
      <c r="AFM58" s="86"/>
      <c r="AFN58" s="86"/>
      <c r="AFO58" s="86"/>
      <c r="AFP58" s="86"/>
      <c r="AFQ58" s="86"/>
      <c r="AFR58" s="86"/>
      <c r="AFS58" s="86"/>
      <c r="AFT58" s="86"/>
      <c r="AFU58" s="86"/>
      <c r="AFV58" s="86"/>
      <c r="AFW58" s="86"/>
      <c r="AFX58" s="86"/>
      <c r="AFY58" s="86"/>
      <c r="AFZ58" s="86"/>
      <c r="AGA58" s="86"/>
      <c r="AGB58" s="86"/>
      <c r="AGC58" s="86"/>
      <c r="AGD58" s="86"/>
      <c r="AGE58" s="86"/>
      <c r="AGF58" s="86"/>
      <c r="AGG58" s="86"/>
      <c r="AGH58" s="86"/>
      <c r="AGI58" s="86"/>
      <c r="AGJ58" s="86"/>
      <c r="AGK58" s="86"/>
      <c r="AGL58" s="86"/>
      <c r="AGM58" s="86"/>
      <c r="AGN58" s="86"/>
      <c r="AGO58" s="86"/>
      <c r="AGP58" s="86"/>
      <c r="AGQ58" s="86"/>
      <c r="AGR58" s="86"/>
      <c r="AGS58" s="86"/>
      <c r="AGT58" s="86"/>
      <c r="AGU58" s="86"/>
      <c r="AGV58" s="86"/>
      <c r="AGW58" s="86"/>
      <c r="AGX58" s="86"/>
      <c r="AGY58" s="86"/>
      <c r="AGZ58" s="86"/>
      <c r="AHA58" s="86"/>
      <c r="AHB58" s="86"/>
      <c r="AHC58" s="86"/>
      <c r="AHD58" s="86"/>
      <c r="AHE58" s="86"/>
      <c r="AHF58" s="86"/>
      <c r="AHG58" s="86"/>
      <c r="AHH58" s="86"/>
      <c r="AHI58" s="86"/>
      <c r="AHJ58" s="86"/>
      <c r="AHK58" s="86"/>
      <c r="AHL58" s="86"/>
      <c r="AHM58" s="86"/>
      <c r="AHN58" s="86"/>
      <c r="AHO58" s="86"/>
      <c r="AHP58" s="86"/>
      <c r="AHQ58" s="86"/>
      <c r="AHR58" s="86"/>
      <c r="AHS58" s="86"/>
      <c r="AHT58" s="86"/>
      <c r="AHU58" s="86"/>
      <c r="AHV58" s="86"/>
      <c r="AHW58" s="86"/>
      <c r="AHX58" s="86"/>
      <c r="AHY58" s="86"/>
      <c r="AHZ58" s="86"/>
      <c r="AIA58" s="86"/>
      <c r="AIB58" s="86"/>
      <c r="AIC58" s="86"/>
      <c r="AID58" s="86"/>
      <c r="AIE58" s="86"/>
      <c r="AIF58" s="86"/>
      <c r="AIG58" s="86"/>
      <c r="AIH58" s="86"/>
      <c r="AII58" s="86"/>
      <c r="AIJ58" s="86"/>
      <c r="AIK58" s="86"/>
      <c r="AIL58" s="86"/>
      <c r="AIM58" s="86"/>
      <c r="AIN58" s="86"/>
      <c r="AIO58" s="86"/>
      <c r="AIP58" s="86"/>
      <c r="AIQ58" s="86"/>
      <c r="AIR58" s="86"/>
      <c r="AIS58" s="86"/>
      <c r="AIT58" s="86"/>
      <c r="AIU58" s="86"/>
      <c r="AIV58" s="86"/>
      <c r="AIW58" s="86"/>
      <c r="AIX58" s="86"/>
      <c r="AIY58" s="86"/>
      <c r="AIZ58" s="86"/>
      <c r="AJA58" s="86"/>
      <c r="AJB58" s="86"/>
      <c r="AJC58" s="86"/>
      <c r="AJD58" s="86"/>
      <c r="AJE58" s="86"/>
      <c r="AJF58" s="86"/>
      <c r="AJG58" s="86"/>
      <c r="AJH58" s="86"/>
      <c r="AJI58" s="86"/>
      <c r="AJJ58" s="86"/>
      <c r="AJK58" s="86"/>
      <c r="AJL58" s="86"/>
      <c r="AJM58" s="86"/>
      <c r="AJN58" s="86"/>
      <c r="AJO58" s="86"/>
      <c r="AJP58" s="86"/>
      <c r="AJQ58" s="86"/>
      <c r="AJR58" s="86"/>
      <c r="AJS58" s="86"/>
      <c r="AJT58" s="86"/>
      <c r="AJU58" s="86"/>
      <c r="AJV58" s="86"/>
      <c r="AJW58" s="86"/>
      <c r="AJX58" s="86"/>
      <c r="AJY58" s="86"/>
      <c r="AJZ58" s="86"/>
      <c r="AKA58" s="86"/>
      <c r="AKB58" s="86"/>
      <c r="AKC58" s="86"/>
      <c r="AKD58" s="86"/>
      <c r="AKE58" s="86"/>
      <c r="AKF58" s="98"/>
      <c r="AKG58" s="98"/>
      <c r="AKH58" s="98"/>
      <c r="AKI58" s="98"/>
      <c r="AKJ58" s="98"/>
      <c r="AKK58" s="98"/>
      <c r="AKL58" s="86"/>
      <c r="AKM58" s="86"/>
      <c r="AKN58" s="86"/>
      <c r="AKO58" s="86"/>
      <c r="AKP58" s="86"/>
      <c r="AKQ58" s="86"/>
      <c r="AKR58" s="86"/>
      <c r="AKS58" s="86"/>
      <c r="AKT58" s="86"/>
      <c r="AKU58" s="86"/>
      <c r="AKV58" s="86"/>
      <c r="AKW58" s="86"/>
      <c r="AKX58" s="86"/>
      <c r="AKY58" s="86"/>
      <c r="AKZ58" s="86"/>
      <c r="ALA58" s="86"/>
      <c r="ALB58" s="86"/>
      <c r="ALC58" s="86"/>
      <c r="ALD58" s="86"/>
      <c r="ALE58" s="86"/>
      <c r="ALF58" s="86"/>
      <c r="ALG58" s="86"/>
      <c r="ALH58" s="86"/>
      <c r="ALI58" s="86"/>
      <c r="ALJ58" s="86"/>
      <c r="ALK58" s="86"/>
      <c r="ALL58" s="86"/>
      <c r="ALM58" s="86"/>
      <c r="ALN58" s="86"/>
      <c r="ALO58" s="86"/>
      <c r="ALP58" s="86"/>
      <c r="ALQ58" s="86"/>
      <c r="ALR58" s="86"/>
      <c r="ALS58" s="86"/>
      <c r="ALT58" s="86"/>
      <c r="ALU58" s="86"/>
      <c r="ALV58" s="86"/>
      <c r="ALW58" s="86"/>
      <c r="ALX58" s="86"/>
      <c r="ALY58" s="86"/>
      <c r="ALZ58" s="86"/>
      <c r="AMA58" s="86"/>
      <c r="AMB58" s="86"/>
      <c r="AMC58" s="86"/>
      <c r="AMD58" s="86"/>
      <c r="AME58" s="86"/>
      <c r="AMF58" s="86"/>
      <c r="AMG58" s="86"/>
      <c r="AMH58" s="86"/>
      <c r="AMI58" s="86"/>
      <c r="AMJ58" s="86"/>
      <c r="AMK58" s="86"/>
      <c r="AML58" s="86"/>
      <c r="AMM58" s="86"/>
      <c r="AMN58" s="86"/>
      <c r="AMO58" s="86"/>
      <c r="AMP58" s="86"/>
      <c r="AMQ58" s="86"/>
      <c r="AMR58" s="86"/>
      <c r="AMS58" s="86"/>
      <c r="AMT58" s="86"/>
      <c r="AMU58" s="86"/>
      <c r="AMV58" s="86"/>
      <c r="AMW58" s="86"/>
      <c r="AMX58" s="86"/>
      <c r="AMY58" s="86"/>
      <c r="AMZ58" s="86"/>
      <c r="ANA58" s="86"/>
      <c r="ANB58" s="86"/>
      <c r="ANC58" s="86"/>
      <c r="AND58" s="86"/>
      <c r="ANE58" s="86"/>
      <c r="ANF58" s="86"/>
      <c r="ANG58" s="86"/>
      <c r="ANH58" s="86"/>
      <c r="ANI58" s="86"/>
      <c r="ANJ58" s="86"/>
      <c r="ANK58" s="86"/>
      <c r="ANL58" s="86"/>
      <c r="ANM58" s="86"/>
      <c r="ANN58" s="86"/>
      <c r="ANO58" s="86"/>
      <c r="ANP58" s="86"/>
      <c r="ANQ58" s="86"/>
      <c r="ANR58" s="86"/>
      <c r="ANS58" s="86"/>
      <c r="ANT58" s="86"/>
      <c r="ANU58" s="86"/>
      <c r="ANV58" s="86"/>
      <c r="ANW58" s="86"/>
      <c r="ANX58" s="86"/>
      <c r="ANY58" s="86"/>
      <c r="ANZ58" s="86"/>
      <c r="AOA58" s="86"/>
      <c r="AOB58" s="86"/>
      <c r="AOC58" s="86"/>
      <c r="AOD58" s="86"/>
      <c r="AOE58" s="86"/>
      <c r="AOF58" s="86"/>
      <c r="AOG58" s="86"/>
      <c r="AOH58" s="86"/>
      <c r="AOI58" s="86"/>
      <c r="AOJ58" s="86"/>
      <c r="AOK58" s="86"/>
      <c r="AOL58" s="86"/>
      <c r="AOM58" s="86"/>
      <c r="AON58" s="86"/>
      <c r="AOO58" s="86"/>
      <c r="AOP58" s="86"/>
      <c r="AOQ58" s="86"/>
      <c r="AOR58" s="86"/>
      <c r="AOS58" s="86"/>
      <c r="AOT58" s="86"/>
      <c r="AOU58" s="86"/>
      <c r="AOV58" s="86"/>
      <c r="AOW58" s="86"/>
      <c r="AOX58" s="86"/>
      <c r="AOY58" s="86"/>
      <c r="AOZ58" s="86"/>
      <c r="APA58" s="86"/>
      <c r="APB58" s="86"/>
      <c r="APC58" s="86"/>
      <c r="APD58" s="86"/>
      <c r="APE58" s="86"/>
      <c r="APF58" s="86"/>
      <c r="APG58" s="86"/>
      <c r="APH58" s="86"/>
      <c r="API58" s="86"/>
      <c r="APJ58" s="86"/>
      <c r="APK58" s="86"/>
      <c r="APL58" s="86"/>
      <c r="APM58" s="86"/>
      <c r="APN58" s="86"/>
      <c r="APO58" s="86"/>
      <c r="APP58" s="86"/>
      <c r="APQ58" s="86"/>
      <c r="APR58" s="86"/>
      <c r="APS58" s="86"/>
      <c r="APT58" s="86"/>
      <c r="APU58" s="86"/>
      <c r="APV58" s="86"/>
      <c r="APW58" s="86"/>
      <c r="APX58" s="86"/>
      <c r="APY58" s="86"/>
      <c r="APZ58" s="86"/>
      <c r="AQA58" s="86"/>
      <c r="AQB58" s="86"/>
      <c r="AQC58" s="86"/>
      <c r="AQD58" s="86"/>
      <c r="AQE58" s="86"/>
      <c r="AQF58" s="86"/>
      <c r="AQG58" s="86"/>
      <c r="AQH58" s="86"/>
      <c r="AQI58" s="86"/>
      <c r="AQJ58" s="86"/>
      <c r="AQK58" s="86"/>
      <c r="AQL58" s="86"/>
      <c r="AQM58" s="86"/>
      <c r="AQN58" s="86"/>
      <c r="AQO58" s="86"/>
      <c r="AQP58" s="86"/>
      <c r="AQQ58" s="86"/>
      <c r="AQR58" s="86"/>
      <c r="AQS58" s="86"/>
      <c r="AQT58" s="86"/>
      <c r="AQU58" s="86"/>
      <c r="AQV58" s="86"/>
      <c r="AQW58" s="86"/>
      <c r="AQX58" s="86"/>
      <c r="AQY58" s="86"/>
      <c r="AQZ58" s="86"/>
      <c r="ARA58" s="86"/>
      <c r="ARB58" s="86"/>
      <c r="ARC58" s="86"/>
      <c r="ARD58" s="86"/>
      <c r="ARE58" s="86"/>
      <c r="ARF58" s="86"/>
      <c r="ARG58" s="86"/>
      <c r="ARH58" s="86"/>
      <c r="ARI58" s="86"/>
      <c r="ARJ58" s="86"/>
      <c r="ARK58" s="86"/>
      <c r="ARL58" s="86"/>
      <c r="ARM58" s="86"/>
      <c r="ARN58" s="86"/>
      <c r="ARO58" s="86"/>
      <c r="ARP58" s="86"/>
      <c r="ARQ58" s="86"/>
      <c r="ARR58" s="86"/>
      <c r="ARS58" s="86"/>
      <c r="ART58" s="86"/>
      <c r="ARU58" s="86"/>
      <c r="ARV58" s="86"/>
      <c r="ARW58" s="86"/>
      <c r="ARX58" s="86"/>
      <c r="ARY58" s="86"/>
      <c r="ARZ58" s="86"/>
      <c r="ASA58" s="86"/>
      <c r="ASB58" s="86"/>
      <c r="ASC58" s="86"/>
      <c r="ASD58" s="86"/>
      <c r="ASE58" s="86"/>
      <c r="ASF58" s="86"/>
      <c r="ASG58" s="86"/>
      <c r="ASH58" s="86"/>
      <c r="ASI58" s="86"/>
      <c r="ASJ58" s="86"/>
      <c r="ASK58" s="86"/>
      <c r="ASL58" s="86"/>
      <c r="ASM58" s="86"/>
      <c r="ASN58" s="86"/>
      <c r="ASO58" s="86"/>
      <c r="ASP58" s="86"/>
      <c r="ASQ58" s="86"/>
      <c r="ASR58" s="86"/>
      <c r="ASS58" s="86"/>
      <c r="AST58" s="86"/>
      <c r="ASU58" s="86"/>
      <c r="ASV58" s="86"/>
      <c r="ASW58" s="86"/>
      <c r="ASX58" s="86"/>
      <c r="ASY58" s="86"/>
      <c r="ASZ58" s="86"/>
      <c r="ATA58" s="86"/>
      <c r="ATB58" s="86"/>
      <c r="ATC58" s="86"/>
      <c r="ATD58" s="86"/>
      <c r="ATE58" s="86"/>
      <c r="ATF58" s="86"/>
      <c r="ATG58" s="86"/>
      <c r="ATH58" s="86"/>
      <c r="ATI58" s="86"/>
      <c r="ATJ58" s="86"/>
      <c r="ATK58" s="86"/>
      <c r="ATL58" s="86"/>
      <c r="ATM58" s="86"/>
      <c r="ATN58" s="86"/>
      <c r="ATO58" s="86"/>
      <c r="ATP58" s="86"/>
      <c r="ATQ58" s="86"/>
      <c r="ATR58" s="86"/>
      <c r="ATS58" s="86"/>
      <c r="ATT58" s="86"/>
      <c r="ATU58" s="86"/>
      <c r="ATV58" s="86"/>
      <c r="ATW58" s="86"/>
      <c r="ATX58" s="86"/>
      <c r="ATY58" s="86"/>
      <c r="ATZ58" s="86"/>
      <c r="AUA58" s="86"/>
      <c r="AUB58" s="98"/>
      <c r="AUC58" s="98"/>
      <c r="AUD58" s="98"/>
      <c r="AUE58" s="98"/>
      <c r="AUF58" s="98"/>
      <c r="AUG58" s="98"/>
      <c r="AUH58" s="86"/>
      <c r="AUI58" s="86"/>
      <c r="AUJ58" s="86"/>
      <c r="AUK58" s="86"/>
      <c r="AUL58" s="86"/>
      <c r="AUM58" s="86"/>
      <c r="AUN58" s="86"/>
      <c r="AUO58" s="86"/>
      <c r="AUP58" s="86"/>
      <c r="AUQ58" s="86"/>
      <c r="AUR58" s="86"/>
      <c r="AUS58" s="86"/>
      <c r="AUT58" s="86"/>
      <c r="AUU58" s="86"/>
      <c r="AUV58" s="86"/>
      <c r="AUW58" s="86"/>
      <c r="AUX58" s="86"/>
      <c r="AUY58" s="86"/>
      <c r="AUZ58" s="86"/>
      <c r="AVA58" s="86"/>
      <c r="AVB58" s="86"/>
      <c r="AVC58" s="86"/>
      <c r="AVD58" s="86"/>
      <c r="AVE58" s="86"/>
      <c r="AVF58" s="86"/>
      <c r="AVG58" s="86"/>
      <c r="AVH58" s="86"/>
      <c r="AVI58" s="86"/>
      <c r="AVJ58" s="86"/>
      <c r="AVK58" s="86"/>
      <c r="AVL58" s="86"/>
      <c r="AVM58" s="86"/>
      <c r="AVN58" s="86"/>
      <c r="AVO58" s="86"/>
      <c r="AVP58" s="86"/>
      <c r="AVQ58" s="86"/>
      <c r="AVR58" s="86"/>
      <c r="AVS58" s="86"/>
      <c r="AVT58" s="86"/>
      <c r="AVU58" s="86"/>
      <c r="AVV58" s="86"/>
      <c r="AVW58" s="86"/>
      <c r="AVX58" s="86"/>
      <c r="AVY58" s="86"/>
      <c r="AVZ58" s="86"/>
      <c r="AWA58" s="86"/>
      <c r="AWB58" s="86"/>
      <c r="AWC58" s="86"/>
      <c r="AWD58" s="86"/>
      <c r="AWE58" s="86"/>
      <c r="AWF58" s="86"/>
      <c r="AWG58" s="86"/>
      <c r="AWH58" s="86"/>
      <c r="AWI58" s="86"/>
      <c r="AWJ58" s="86"/>
      <c r="AWK58" s="86"/>
      <c r="AWL58" s="86"/>
      <c r="AWM58" s="86"/>
      <c r="AWN58" s="86"/>
      <c r="AWO58" s="86"/>
      <c r="AWP58" s="86"/>
      <c r="AWQ58" s="86"/>
      <c r="AWR58" s="86"/>
      <c r="AWS58" s="86"/>
      <c r="AWT58" s="86"/>
      <c r="AWU58" s="86"/>
      <c r="AWV58" s="86"/>
      <c r="AWW58" s="86"/>
      <c r="AWX58" s="86"/>
      <c r="AWY58" s="86"/>
      <c r="AWZ58" s="86"/>
      <c r="AXA58" s="86"/>
      <c r="AXB58" s="86"/>
      <c r="AXC58" s="86"/>
      <c r="AXD58" s="86"/>
      <c r="AXE58" s="86"/>
      <c r="AXF58" s="86"/>
      <c r="AXG58" s="86"/>
      <c r="AXH58" s="86"/>
      <c r="AXI58" s="86"/>
      <c r="AXJ58" s="86"/>
      <c r="AXK58" s="86"/>
      <c r="AXL58" s="86"/>
      <c r="AXM58" s="86"/>
      <c r="AXN58" s="86"/>
      <c r="AXO58" s="86"/>
      <c r="AXP58" s="86"/>
      <c r="AXQ58" s="86"/>
      <c r="AXR58" s="86"/>
      <c r="AXS58" s="86"/>
      <c r="AXT58" s="86"/>
      <c r="AXU58" s="86"/>
      <c r="AXV58" s="86"/>
      <c r="AXW58" s="86"/>
      <c r="AXX58" s="86"/>
      <c r="AXY58" s="86"/>
      <c r="AXZ58" s="86"/>
      <c r="AYA58" s="86"/>
      <c r="AYB58" s="86"/>
      <c r="AYC58" s="86"/>
      <c r="AYD58" s="86"/>
      <c r="AYE58" s="86"/>
      <c r="AYF58" s="86"/>
      <c r="AYG58" s="86"/>
      <c r="AYH58" s="86"/>
      <c r="AYI58" s="86"/>
      <c r="AYJ58" s="86"/>
      <c r="AYK58" s="86"/>
      <c r="AYL58" s="86"/>
      <c r="AYM58" s="86"/>
      <c r="AYN58" s="86"/>
      <c r="AYO58" s="86"/>
      <c r="AYP58" s="86"/>
      <c r="AYQ58" s="86"/>
      <c r="AYR58" s="86"/>
      <c r="AYS58" s="86"/>
      <c r="AYT58" s="86"/>
      <c r="AYU58" s="86"/>
      <c r="AYV58" s="86"/>
      <c r="AYW58" s="86"/>
      <c r="AYX58" s="86"/>
      <c r="AYY58" s="86"/>
      <c r="AYZ58" s="86"/>
      <c r="AZA58" s="86"/>
      <c r="AZB58" s="86"/>
      <c r="AZC58" s="86"/>
      <c r="AZD58" s="86"/>
      <c r="AZE58" s="86"/>
      <c r="AZF58" s="86"/>
      <c r="AZG58" s="86"/>
      <c r="AZH58" s="86"/>
      <c r="AZI58" s="86"/>
      <c r="AZJ58" s="86"/>
      <c r="AZK58" s="86"/>
      <c r="AZL58" s="86"/>
      <c r="AZM58" s="86"/>
      <c r="AZN58" s="86"/>
      <c r="AZO58" s="86"/>
      <c r="AZP58" s="86"/>
      <c r="AZQ58" s="86"/>
      <c r="AZR58" s="86"/>
      <c r="AZS58" s="86"/>
      <c r="AZT58" s="86"/>
      <c r="AZU58" s="86"/>
      <c r="AZV58" s="86"/>
      <c r="AZW58" s="86"/>
      <c r="AZX58" s="86"/>
      <c r="AZY58" s="86"/>
      <c r="AZZ58" s="86"/>
      <c r="BAA58" s="86"/>
      <c r="BAB58" s="86"/>
      <c r="BAC58" s="86"/>
      <c r="BAD58" s="86"/>
      <c r="BAE58" s="86"/>
      <c r="BAF58" s="86"/>
      <c r="BAG58" s="86"/>
      <c r="BAH58" s="86"/>
      <c r="BAI58" s="86"/>
      <c r="BAJ58" s="86"/>
      <c r="BAK58" s="86"/>
      <c r="BAL58" s="86"/>
      <c r="BAM58" s="86"/>
      <c r="BAN58" s="86"/>
      <c r="BAO58" s="86"/>
      <c r="BAP58" s="86"/>
      <c r="BAQ58" s="86"/>
      <c r="BAR58" s="86"/>
      <c r="BAS58" s="86"/>
      <c r="BAT58" s="86"/>
      <c r="BAU58" s="86"/>
      <c r="BAV58" s="86"/>
      <c r="BAW58" s="86"/>
      <c r="BAX58" s="86"/>
      <c r="BAY58" s="86"/>
      <c r="BAZ58" s="86"/>
      <c r="BBA58" s="86"/>
      <c r="BBB58" s="86"/>
      <c r="BBC58" s="86"/>
      <c r="BBD58" s="86"/>
      <c r="BBE58" s="86"/>
      <c r="BBF58" s="86"/>
      <c r="BBG58" s="86"/>
      <c r="BBH58" s="86"/>
      <c r="BBI58" s="86"/>
      <c r="BBJ58" s="86"/>
      <c r="BBK58" s="86"/>
      <c r="BBL58" s="86"/>
      <c r="BBM58" s="86"/>
      <c r="BBN58" s="86"/>
      <c r="BBO58" s="86"/>
      <c r="BBP58" s="86"/>
      <c r="BBQ58" s="86"/>
      <c r="BBR58" s="86"/>
      <c r="BBS58" s="86"/>
      <c r="BBT58" s="86"/>
      <c r="BBU58" s="86"/>
      <c r="BBV58" s="86"/>
      <c r="BBW58" s="86"/>
      <c r="BBX58" s="86"/>
      <c r="BBY58" s="86"/>
      <c r="BBZ58" s="86"/>
      <c r="BCA58" s="86"/>
      <c r="BCB58" s="86"/>
      <c r="BCC58" s="86"/>
      <c r="BCD58" s="86"/>
      <c r="BCE58" s="86"/>
      <c r="BCF58" s="86"/>
      <c r="BCG58" s="86"/>
      <c r="BCH58" s="86"/>
      <c r="BCI58" s="86"/>
      <c r="BCJ58" s="86"/>
      <c r="BCK58" s="86"/>
      <c r="BCL58" s="86"/>
      <c r="BCM58" s="86"/>
      <c r="BCN58" s="86"/>
      <c r="BCO58" s="86"/>
      <c r="BCP58" s="86"/>
      <c r="BCQ58" s="86"/>
      <c r="BCR58" s="86"/>
      <c r="BCS58" s="86"/>
      <c r="BCT58" s="86"/>
      <c r="BCU58" s="86"/>
      <c r="BCV58" s="86"/>
      <c r="BCW58" s="86"/>
      <c r="BCX58" s="86"/>
      <c r="BCY58" s="86"/>
      <c r="BCZ58" s="86"/>
      <c r="BDA58" s="86"/>
      <c r="BDB58" s="86"/>
      <c r="BDC58" s="86"/>
      <c r="BDD58" s="86"/>
      <c r="BDE58" s="86"/>
      <c r="BDF58" s="86"/>
      <c r="BDG58" s="86"/>
      <c r="BDH58" s="86"/>
      <c r="BDI58" s="86"/>
      <c r="BDJ58" s="86"/>
      <c r="BDK58" s="86"/>
      <c r="BDL58" s="86"/>
      <c r="BDM58" s="86"/>
      <c r="BDN58" s="86"/>
      <c r="BDO58" s="86"/>
      <c r="BDP58" s="86"/>
      <c r="BDQ58" s="86"/>
      <c r="BDR58" s="86"/>
      <c r="BDS58" s="86"/>
      <c r="BDT58" s="86"/>
      <c r="BDU58" s="86"/>
      <c r="BDV58" s="86"/>
      <c r="BDW58" s="86"/>
      <c r="BDX58" s="98"/>
      <c r="BDY58" s="98"/>
      <c r="BDZ58" s="98"/>
      <c r="BEA58" s="98"/>
      <c r="BEB58" s="98"/>
      <c r="BEC58" s="98"/>
      <c r="BED58" s="86"/>
      <c r="BEE58" s="86"/>
      <c r="BEF58" s="86"/>
      <c r="BEG58" s="86"/>
      <c r="BEH58" s="86"/>
      <c r="BEI58" s="86"/>
      <c r="BEJ58" s="86"/>
      <c r="BEK58" s="86"/>
      <c r="BEL58" s="86"/>
      <c r="BEM58" s="86"/>
      <c r="BEN58" s="86"/>
      <c r="BEO58" s="86"/>
      <c r="BEP58" s="86"/>
      <c r="BEQ58" s="86"/>
      <c r="BER58" s="86"/>
      <c r="BES58" s="86"/>
      <c r="BET58" s="86"/>
      <c r="BEU58" s="86"/>
      <c r="BEV58" s="86"/>
      <c r="BEW58" s="86"/>
      <c r="BEX58" s="86"/>
      <c r="BEY58" s="86"/>
      <c r="BEZ58" s="86"/>
      <c r="BFA58" s="86"/>
      <c r="BFB58" s="86"/>
      <c r="BFC58" s="86"/>
      <c r="BFD58" s="86"/>
      <c r="BFE58" s="86"/>
      <c r="BFF58" s="86"/>
      <c r="BFG58" s="86"/>
      <c r="BFH58" s="86"/>
      <c r="BFI58" s="86"/>
      <c r="BFJ58" s="86"/>
      <c r="BFK58" s="86"/>
      <c r="BFL58" s="86"/>
      <c r="BFM58" s="86"/>
      <c r="BFN58" s="86"/>
      <c r="BFO58" s="86"/>
      <c r="BFP58" s="86"/>
      <c r="BFQ58" s="86"/>
      <c r="BFR58" s="86"/>
      <c r="BFS58" s="86"/>
      <c r="BFT58" s="86"/>
      <c r="BFU58" s="86"/>
      <c r="BFV58" s="86"/>
      <c r="BFW58" s="86"/>
      <c r="BFX58" s="86"/>
      <c r="BFY58" s="86"/>
      <c r="BFZ58" s="86"/>
      <c r="BGA58" s="86"/>
      <c r="BGB58" s="86"/>
      <c r="BGC58" s="86"/>
      <c r="BGD58" s="86"/>
      <c r="BGE58" s="86"/>
      <c r="BGF58" s="86"/>
      <c r="BGG58" s="86"/>
      <c r="BGH58" s="86"/>
      <c r="BGI58" s="86"/>
      <c r="BGJ58" s="86"/>
      <c r="BGK58" s="86"/>
      <c r="BGL58" s="86"/>
      <c r="BGM58" s="86"/>
      <c r="BGN58" s="86"/>
      <c r="BGO58" s="86"/>
      <c r="BGP58" s="86"/>
      <c r="BGQ58" s="86"/>
      <c r="BGR58" s="86"/>
      <c r="BGS58" s="86"/>
      <c r="BGT58" s="86"/>
      <c r="BGU58" s="86"/>
      <c r="BGV58" s="86"/>
      <c r="BGW58" s="86"/>
      <c r="BGX58" s="86"/>
      <c r="BGY58" s="86"/>
      <c r="BGZ58" s="86"/>
      <c r="BHA58" s="86"/>
      <c r="BHB58" s="86"/>
      <c r="BHC58" s="86"/>
      <c r="BHD58" s="86"/>
      <c r="BHE58" s="86"/>
      <c r="BHF58" s="86"/>
      <c r="BHG58" s="86"/>
      <c r="BHH58" s="86"/>
      <c r="BHI58" s="86"/>
      <c r="BHJ58" s="86"/>
      <c r="BHK58" s="86"/>
      <c r="BHL58" s="86"/>
      <c r="BHM58" s="86"/>
      <c r="BHN58" s="86"/>
      <c r="BHO58" s="86"/>
      <c r="BHP58" s="86"/>
      <c r="BHQ58" s="86"/>
      <c r="BHR58" s="86"/>
      <c r="BHS58" s="86"/>
      <c r="BHT58" s="86"/>
      <c r="BHU58" s="86"/>
      <c r="BHV58" s="86"/>
      <c r="BHW58" s="86"/>
      <c r="BHX58" s="86"/>
      <c r="BHY58" s="86"/>
      <c r="BHZ58" s="86"/>
      <c r="BIA58" s="86"/>
      <c r="BIB58" s="86"/>
      <c r="BIC58" s="86"/>
      <c r="BID58" s="86"/>
      <c r="BIE58" s="86"/>
      <c r="BIF58" s="86"/>
      <c r="BIG58" s="86"/>
      <c r="BIH58" s="86"/>
      <c r="BII58" s="86"/>
      <c r="BIJ58" s="86"/>
      <c r="BIK58" s="86"/>
      <c r="BIL58" s="86"/>
      <c r="BIM58" s="86"/>
      <c r="BIN58" s="86"/>
      <c r="BIO58" s="86"/>
      <c r="BIP58" s="86"/>
      <c r="BIQ58" s="86"/>
      <c r="BIR58" s="86"/>
      <c r="BIS58" s="86"/>
      <c r="BIT58" s="86"/>
      <c r="BIU58" s="86"/>
      <c r="BIV58" s="86"/>
      <c r="BIW58" s="86"/>
      <c r="BIX58" s="86"/>
      <c r="BIY58" s="86"/>
      <c r="BIZ58" s="86"/>
      <c r="BJA58" s="86"/>
      <c r="BJB58" s="86"/>
      <c r="BJC58" s="86"/>
      <c r="BJD58" s="86"/>
      <c r="BJE58" s="86"/>
      <c r="BJF58" s="86"/>
      <c r="BJG58" s="86"/>
      <c r="BJH58" s="86"/>
      <c r="BJI58" s="86"/>
      <c r="BJJ58" s="86"/>
      <c r="BJK58" s="86"/>
      <c r="BJL58" s="86"/>
      <c r="BJM58" s="86"/>
      <c r="BJN58" s="86"/>
      <c r="BJO58" s="86"/>
      <c r="BJP58" s="86"/>
      <c r="BJQ58" s="86"/>
      <c r="BJR58" s="86"/>
      <c r="BJS58" s="86"/>
      <c r="BJT58" s="86"/>
      <c r="BJU58" s="86"/>
      <c r="BJV58" s="86"/>
      <c r="BJW58" s="86"/>
      <c r="BJX58" s="86"/>
      <c r="BJY58" s="86"/>
      <c r="BJZ58" s="86"/>
      <c r="BKA58" s="86"/>
      <c r="BKB58" s="86"/>
      <c r="BKC58" s="86"/>
      <c r="BKD58" s="86"/>
      <c r="BKE58" s="86"/>
      <c r="BKF58" s="86"/>
      <c r="BKG58" s="86"/>
      <c r="BKH58" s="86"/>
      <c r="BKI58" s="86"/>
      <c r="BKJ58" s="86"/>
      <c r="BKK58" s="86"/>
      <c r="BKL58" s="86"/>
      <c r="BKM58" s="86"/>
      <c r="BKN58" s="86"/>
      <c r="BKO58" s="86"/>
      <c r="BKP58" s="86"/>
      <c r="BKQ58" s="86"/>
      <c r="BKR58" s="86"/>
      <c r="BKS58" s="86"/>
      <c r="BKT58" s="86"/>
      <c r="BKU58" s="86"/>
      <c r="BKV58" s="86"/>
      <c r="BKW58" s="86"/>
      <c r="BKX58" s="86"/>
      <c r="BKY58" s="86"/>
      <c r="BKZ58" s="86"/>
      <c r="BLA58" s="86"/>
      <c r="BLB58" s="86"/>
      <c r="BLC58" s="86"/>
      <c r="BLD58" s="86"/>
      <c r="BLE58" s="86"/>
      <c r="BLF58" s="86"/>
      <c r="BLG58" s="86"/>
      <c r="BLH58" s="86"/>
      <c r="BLI58" s="86"/>
      <c r="BLJ58" s="86"/>
      <c r="BLK58" s="86"/>
      <c r="BLL58" s="86"/>
      <c r="BLM58" s="86"/>
      <c r="BLN58" s="86"/>
      <c r="BLO58" s="86"/>
      <c r="BLP58" s="86"/>
      <c r="BLQ58" s="86"/>
      <c r="BLR58" s="86"/>
      <c r="BLS58" s="86"/>
      <c r="BLT58" s="86"/>
      <c r="BLU58" s="86"/>
      <c r="BLV58" s="86"/>
      <c r="BLW58" s="86"/>
      <c r="BLX58" s="86"/>
      <c r="BLY58" s="86"/>
      <c r="BLZ58" s="86"/>
      <c r="BMA58" s="86"/>
      <c r="BMB58" s="86"/>
      <c r="BMC58" s="86"/>
      <c r="BMD58" s="86"/>
      <c r="BME58" s="86"/>
      <c r="BMF58" s="86"/>
      <c r="BMG58" s="86"/>
      <c r="BMH58" s="86"/>
      <c r="BMI58" s="86"/>
      <c r="BMJ58" s="86"/>
      <c r="BMK58" s="86"/>
      <c r="BML58" s="86"/>
      <c r="BMM58" s="86"/>
      <c r="BMN58" s="86"/>
      <c r="BMO58" s="86"/>
      <c r="BMP58" s="86"/>
      <c r="BMQ58" s="86"/>
      <c r="BMR58" s="86"/>
      <c r="BMS58" s="86"/>
      <c r="BMT58" s="86"/>
      <c r="BMU58" s="86"/>
      <c r="BMV58" s="86"/>
      <c r="BMW58" s="86"/>
      <c r="BMX58" s="86"/>
      <c r="BMY58" s="86"/>
      <c r="BMZ58" s="86"/>
      <c r="BNA58" s="86"/>
      <c r="BNB58" s="86"/>
      <c r="BNC58" s="86"/>
      <c r="BND58" s="86"/>
      <c r="BNE58" s="86"/>
      <c r="BNF58" s="86"/>
      <c r="BNG58" s="86"/>
      <c r="BNH58" s="86"/>
      <c r="BNI58" s="86"/>
      <c r="BNJ58" s="86"/>
      <c r="BNK58" s="86"/>
      <c r="BNL58" s="86"/>
      <c r="BNM58" s="86"/>
      <c r="BNN58" s="86"/>
      <c r="BNO58" s="86"/>
      <c r="BNP58" s="86"/>
      <c r="BNQ58" s="86"/>
      <c r="BNR58" s="86"/>
      <c r="BNS58" s="86"/>
      <c r="BNT58" s="98"/>
      <c r="BNU58" s="98"/>
      <c r="BNV58" s="98"/>
      <c r="BNW58" s="98"/>
      <c r="BNX58" s="98"/>
      <c r="BNY58" s="98"/>
      <c r="BNZ58" s="86"/>
      <c r="BOA58" s="86"/>
      <c r="BOB58" s="86"/>
      <c r="BOC58" s="86"/>
      <c r="BOD58" s="86"/>
      <c r="BOE58" s="86"/>
      <c r="BOF58" s="86"/>
      <c r="BOG58" s="86"/>
      <c r="BOH58" s="86"/>
      <c r="BOI58" s="86"/>
      <c r="BOJ58" s="86"/>
      <c r="BOK58" s="86"/>
      <c r="BOL58" s="86"/>
      <c r="BOM58" s="86"/>
      <c r="BON58" s="86"/>
      <c r="BOO58" s="86"/>
      <c r="BOP58" s="86"/>
      <c r="BOQ58" s="86"/>
      <c r="BOR58" s="86"/>
      <c r="BOS58" s="86"/>
      <c r="BOT58" s="86"/>
      <c r="BOU58" s="86"/>
      <c r="BOV58" s="86"/>
      <c r="BOW58" s="86"/>
      <c r="BOX58" s="86"/>
      <c r="BOY58" s="86"/>
      <c r="BOZ58" s="86"/>
      <c r="BPA58" s="86"/>
      <c r="BPB58" s="86"/>
      <c r="BPC58" s="86"/>
      <c r="BPD58" s="86"/>
      <c r="BPE58" s="86"/>
      <c r="BPF58" s="86"/>
      <c r="BPG58" s="86"/>
      <c r="BPH58" s="86"/>
      <c r="BPI58" s="86"/>
      <c r="BPJ58" s="86"/>
      <c r="BPK58" s="86"/>
      <c r="BPL58" s="86"/>
      <c r="BPM58" s="86"/>
      <c r="BPN58" s="86"/>
      <c r="BPO58" s="86"/>
      <c r="BPP58" s="86"/>
      <c r="BPQ58" s="86"/>
      <c r="BPR58" s="86"/>
      <c r="BPS58" s="86"/>
      <c r="BPT58" s="86"/>
      <c r="BPU58" s="86"/>
      <c r="BPV58" s="86"/>
      <c r="BPW58" s="86"/>
      <c r="BPX58" s="86"/>
      <c r="BPY58" s="86"/>
      <c r="BPZ58" s="86"/>
      <c r="BQA58" s="86"/>
      <c r="BQB58" s="86"/>
      <c r="BQC58" s="86"/>
      <c r="BQD58" s="86"/>
      <c r="BQE58" s="86"/>
      <c r="BQF58" s="86"/>
      <c r="BQG58" s="86"/>
      <c r="BQH58" s="86"/>
      <c r="BQI58" s="86"/>
      <c r="BQJ58" s="86"/>
      <c r="BQK58" s="86"/>
      <c r="BQL58" s="86"/>
      <c r="BQM58" s="86"/>
      <c r="BQN58" s="86"/>
      <c r="BQO58" s="86"/>
      <c r="BQP58" s="86"/>
      <c r="BQQ58" s="86"/>
      <c r="BQR58" s="86"/>
      <c r="BQS58" s="86"/>
      <c r="BQT58" s="86"/>
      <c r="BQU58" s="86"/>
      <c r="BQV58" s="86"/>
      <c r="BQW58" s="86"/>
      <c r="BQX58" s="86"/>
      <c r="BQY58" s="86"/>
      <c r="BQZ58" s="86"/>
      <c r="BRA58" s="86"/>
      <c r="BRB58" s="86"/>
      <c r="BRC58" s="86"/>
      <c r="BRD58" s="86"/>
      <c r="BRE58" s="86"/>
      <c r="BRF58" s="86"/>
      <c r="BRG58" s="86"/>
      <c r="BRH58" s="86"/>
      <c r="BRI58" s="86"/>
      <c r="BRJ58" s="86"/>
      <c r="BRK58" s="86"/>
      <c r="BRL58" s="86"/>
      <c r="BRM58" s="86"/>
      <c r="BRN58" s="86"/>
      <c r="BRO58" s="86"/>
      <c r="BRP58" s="86"/>
      <c r="BRQ58" s="86"/>
      <c r="BRR58" s="86"/>
      <c r="BRS58" s="86"/>
      <c r="BRT58" s="86"/>
      <c r="BRU58" s="86"/>
      <c r="BRV58" s="86"/>
      <c r="BRW58" s="86"/>
      <c r="BRX58" s="86"/>
      <c r="BRY58" s="86"/>
      <c r="BRZ58" s="86"/>
      <c r="BSA58" s="86"/>
      <c r="BSB58" s="86"/>
      <c r="BSC58" s="86"/>
      <c r="BSD58" s="86"/>
      <c r="BSE58" s="86"/>
      <c r="BSF58" s="86"/>
      <c r="BSG58" s="86"/>
      <c r="BSH58" s="86"/>
      <c r="BSI58" s="86"/>
      <c r="BSJ58" s="86"/>
      <c r="BSK58" s="86"/>
      <c r="BSL58" s="86"/>
      <c r="BSM58" s="86"/>
      <c r="BSN58" s="86"/>
      <c r="BSO58" s="86"/>
      <c r="BSP58" s="86"/>
      <c r="BSQ58" s="86"/>
      <c r="BSR58" s="86"/>
      <c r="BSS58" s="86"/>
      <c r="BST58" s="86"/>
      <c r="BSU58" s="86"/>
      <c r="BSV58" s="86"/>
      <c r="BSW58" s="86"/>
      <c r="BSX58" s="86"/>
      <c r="BSY58" s="86"/>
      <c r="BSZ58" s="86"/>
      <c r="BTA58" s="86"/>
      <c r="BTB58" s="86"/>
      <c r="BTC58" s="86"/>
      <c r="BTD58" s="86"/>
      <c r="BTE58" s="86"/>
      <c r="BTF58" s="86"/>
      <c r="BTG58" s="86"/>
      <c r="BTH58" s="86"/>
      <c r="BTI58" s="86"/>
      <c r="BTJ58" s="86"/>
      <c r="BTK58" s="86"/>
      <c r="BTL58" s="86"/>
      <c r="BTM58" s="86"/>
      <c r="BTN58" s="86"/>
      <c r="BTO58" s="86"/>
      <c r="BTP58" s="86"/>
      <c r="BTQ58" s="86"/>
      <c r="BTR58" s="86"/>
      <c r="BTS58" s="86"/>
      <c r="BTT58" s="86"/>
      <c r="BTU58" s="86"/>
      <c r="BTV58" s="86"/>
      <c r="BTW58" s="86"/>
      <c r="BTX58" s="86"/>
      <c r="BTY58" s="86"/>
      <c r="BTZ58" s="86"/>
      <c r="BUA58" s="86"/>
      <c r="BUB58" s="86"/>
      <c r="BUC58" s="86"/>
      <c r="BUD58" s="86"/>
      <c r="BUE58" s="86"/>
      <c r="BUF58" s="86"/>
      <c r="BUG58" s="86"/>
      <c r="BUH58" s="86"/>
      <c r="BUI58" s="86"/>
      <c r="BUJ58" s="86"/>
      <c r="BUK58" s="86"/>
      <c r="BUL58" s="86"/>
      <c r="BUM58" s="86"/>
      <c r="BUN58" s="86"/>
      <c r="BUO58" s="86"/>
      <c r="BUP58" s="86"/>
      <c r="BUQ58" s="86"/>
      <c r="BUR58" s="86"/>
      <c r="BUS58" s="86"/>
      <c r="BUT58" s="86"/>
      <c r="BUU58" s="86"/>
      <c r="BUV58" s="86"/>
      <c r="BUW58" s="86"/>
      <c r="BUX58" s="86"/>
      <c r="BUY58" s="86"/>
      <c r="BUZ58" s="86"/>
      <c r="BVA58" s="86"/>
      <c r="BVB58" s="86"/>
      <c r="BVC58" s="86"/>
      <c r="BVD58" s="86"/>
      <c r="BVE58" s="86"/>
      <c r="BVF58" s="86"/>
      <c r="BVG58" s="86"/>
      <c r="BVH58" s="86"/>
      <c r="BVI58" s="86"/>
      <c r="BVJ58" s="86"/>
      <c r="BVK58" s="86"/>
      <c r="BVL58" s="86"/>
      <c r="BVM58" s="86"/>
      <c r="BVN58" s="86"/>
      <c r="BVO58" s="86"/>
      <c r="BVP58" s="86"/>
      <c r="BVQ58" s="86"/>
      <c r="BVR58" s="86"/>
      <c r="BVS58" s="86"/>
      <c r="BVT58" s="86"/>
      <c r="BVU58" s="86"/>
      <c r="BVV58" s="86"/>
      <c r="BVW58" s="86"/>
      <c r="BVX58" s="86"/>
      <c r="BVY58" s="86"/>
      <c r="BVZ58" s="86"/>
      <c r="BWA58" s="86"/>
      <c r="BWB58" s="86"/>
      <c r="BWC58" s="86"/>
      <c r="BWD58" s="86"/>
      <c r="BWE58" s="86"/>
      <c r="BWF58" s="86"/>
      <c r="BWG58" s="86"/>
      <c r="BWH58" s="86"/>
      <c r="BWI58" s="86"/>
      <c r="BWJ58" s="86"/>
      <c r="BWK58" s="86"/>
      <c r="BWL58" s="86"/>
      <c r="BWM58" s="86"/>
      <c r="BWN58" s="86"/>
      <c r="BWO58" s="86"/>
      <c r="BWP58" s="86"/>
      <c r="BWQ58" s="86"/>
      <c r="BWR58" s="86"/>
      <c r="BWS58" s="86"/>
      <c r="BWT58" s="86"/>
      <c r="BWU58" s="86"/>
      <c r="BWV58" s="86"/>
      <c r="BWW58" s="86"/>
      <c r="BWX58" s="86"/>
      <c r="BWY58" s="86"/>
      <c r="BWZ58" s="86"/>
      <c r="BXA58" s="86"/>
      <c r="BXB58" s="86"/>
      <c r="BXC58" s="86"/>
      <c r="BXD58" s="86"/>
      <c r="BXE58" s="86"/>
      <c r="BXF58" s="86"/>
      <c r="BXG58" s="86"/>
      <c r="BXH58" s="86"/>
      <c r="BXI58" s="86"/>
      <c r="BXJ58" s="86"/>
      <c r="BXK58" s="86"/>
      <c r="BXL58" s="86"/>
      <c r="BXM58" s="86"/>
      <c r="BXN58" s="86"/>
      <c r="BXO58" s="86"/>
      <c r="BXP58" s="98"/>
      <c r="BXQ58" s="98"/>
      <c r="BXR58" s="98"/>
      <c r="BXS58" s="98"/>
      <c r="BXT58" s="98"/>
      <c r="BXU58" s="98"/>
      <c r="BXV58" s="86"/>
      <c r="BXW58" s="86"/>
      <c r="BXX58" s="86"/>
      <c r="BXY58" s="86"/>
      <c r="BXZ58" s="86"/>
      <c r="BYA58" s="86"/>
      <c r="BYB58" s="86"/>
      <c r="BYC58" s="86"/>
      <c r="BYD58" s="86"/>
      <c r="BYE58" s="86"/>
      <c r="BYF58" s="86"/>
      <c r="BYG58" s="86"/>
      <c r="BYH58" s="86"/>
      <c r="BYI58" s="86"/>
      <c r="BYJ58" s="86"/>
      <c r="BYK58" s="86"/>
      <c r="BYL58" s="86"/>
      <c r="BYM58" s="86"/>
      <c r="BYN58" s="86"/>
      <c r="BYO58" s="86"/>
      <c r="BYP58" s="86"/>
      <c r="BYQ58" s="86"/>
      <c r="BYR58" s="86"/>
      <c r="BYS58" s="86"/>
      <c r="BYT58" s="86"/>
      <c r="BYU58" s="86"/>
      <c r="BYV58" s="86"/>
      <c r="BYW58" s="86"/>
      <c r="BYX58" s="86"/>
      <c r="BYY58" s="86"/>
      <c r="BYZ58" s="86"/>
      <c r="BZA58" s="86"/>
      <c r="BZB58" s="86"/>
      <c r="BZC58" s="86"/>
      <c r="BZD58" s="86"/>
      <c r="BZE58" s="86"/>
      <c r="BZF58" s="86"/>
      <c r="BZG58" s="86"/>
      <c r="BZH58" s="86"/>
      <c r="BZI58" s="86"/>
      <c r="BZJ58" s="86"/>
      <c r="BZK58" s="86"/>
      <c r="BZL58" s="86"/>
      <c r="BZM58" s="86"/>
      <c r="BZN58" s="86"/>
      <c r="BZO58" s="86"/>
      <c r="BZP58" s="86"/>
      <c r="BZQ58" s="86"/>
      <c r="BZR58" s="86"/>
      <c r="BZS58" s="86"/>
      <c r="BZT58" s="86"/>
      <c r="BZU58" s="86"/>
      <c r="BZV58" s="86"/>
      <c r="BZW58" s="86"/>
      <c r="BZX58" s="86"/>
      <c r="BZY58" s="86"/>
      <c r="BZZ58" s="86"/>
      <c r="CAA58" s="86"/>
      <c r="CAB58" s="86"/>
      <c r="CAC58" s="86"/>
      <c r="CAD58" s="86"/>
      <c r="CAE58" s="86"/>
      <c r="CAF58" s="86"/>
      <c r="CAG58" s="86"/>
      <c r="CAH58" s="86"/>
      <c r="CAI58" s="86"/>
      <c r="CAJ58" s="86"/>
      <c r="CAK58" s="86"/>
      <c r="CAL58" s="86"/>
      <c r="CAM58" s="86"/>
      <c r="CAN58" s="86"/>
      <c r="CAO58" s="86"/>
      <c r="CAP58" s="86"/>
      <c r="CAQ58" s="86"/>
      <c r="CAR58" s="86"/>
      <c r="CAS58" s="86"/>
      <c r="CAT58" s="86"/>
      <c r="CAU58" s="86"/>
      <c r="CAV58" s="86"/>
      <c r="CAW58" s="86"/>
      <c r="CAX58" s="86"/>
      <c r="CAY58" s="86"/>
      <c r="CAZ58" s="86"/>
      <c r="CBA58" s="86"/>
      <c r="CBB58" s="86"/>
      <c r="CBC58" s="86"/>
      <c r="CBD58" s="86"/>
      <c r="CBE58" s="86"/>
      <c r="CBF58" s="86"/>
      <c r="CBG58" s="86"/>
      <c r="CBH58" s="86"/>
      <c r="CBI58" s="86"/>
      <c r="CBJ58" s="86"/>
      <c r="CBK58" s="86"/>
      <c r="CBL58" s="86"/>
      <c r="CBM58" s="86"/>
      <c r="CBN58" s="86"/>
      <c r="CBO58" s="86"/>
      <c r="CBP58" s="86"/>
      <c r="CBQ58" s="86"/>
      <c r="CBR58" s="86"/>
      <c r="CBS58" s="86"/>
      <c r="CBT58" s="86"/>
      <c r="CBU58" s="86"/>
      <c r="CBV58" s="86"/>
      <c r="CBW58" s="86"/>
      <c r="CBX58" s="86"/>
      <c r="CBY58" s="86"/>
      <c r="CBZ58" s="86"/>
      <c r="CCA58" s="86"/>
      <c r="CCB58" s="86"/>
      <c r="CCC58" s="86"/>
      <c r="CCD58" s="86"/>
      <c r="CCE58" s="86"/>
      <c r="CCF58" s="86"/>
      <c r="CCG58" s="86"/>
      <c r="CCH58" s="86"/>
      <c r="CCI58" s="86"/>
      <c r="CCJ58" s="86"/>
      <c r="CCK58" s="86"/>
      <c r="CCL58" s="86"/>
      <c r="CCM58" s="86"/>
      <c r="CCN58" s="86"/>
      <c r="CCO58" s="86"/>
      <c r="CCP58" s="86"/>
      <c r="CCQ58" s="86"/>
      <c r="CCR58" s="86"/>
      <c r="CCS58" s="86"/>
      <c r="CCT58" s="86"/>
      <c r="CCU58" s="86"/>
      <c r="CCV58" s="86"/>
      <c r="CCW58" s="86"/>
      <c r="CCX58" s="86"/>
      <c r="CCY58" s="86"/>
      <c r="CCZ58" s="86"/>
      <c r="CDA58" s="86"/>
      <c r="CDB58" s="86"/>
      <c r="CDC58" s="86"/>
      <c r="CDD58" s="86"/>
      <c r="CDE58" s="86"/>
      <c r="CDF58" s="86"/>
      <c r="CDG58" s="86"/>
      <c r="CDH58" s="86"/>
      <c r="CDI58" s="86"/>
      <c r="CDJ58" s="86"/>
      <c r="CDK58" s="86"/>
      <c r="CDL58" s="86"/>
      <c r="CDM58" s="86"/>
      <c r="CDN58" s="86"/>
      <c r="CDO58" s="86"/>
      <c r="CDP58" s="86"/>
      <c r="CDQ58" s="86"/>
      <c r="CDR58" s="86"/>
      <c r="CDS58" s="86"/>
      <c r="CDT58" s="86"/>
      <c r="CDU58" s="86"/>
      <c r="CDV58" s="86"/>
      <c r="CDW58" s="86"/>
      <c r="CDX58" s="86"/>
      <c r="CDY58" s="86"/>
      <c r="CDZ58" s="86"/>
      <c r="CEA58" s="86"/>
      <c r="CEB58" s="86"/>
      <c r="CEC58" s="86"/>
      <c r="CED58" s="86"/>
      <c r="CEE58" s="86"/>
      <c r="CEF58" s="86"/>
      <c r="CEG58" s="86"/>
      <c r="CEH58" s="86"/>
      <c r="CEI58" s="86"/>
      <c r="CEJ58" s="86"/>
      <c r="CEK58" s="86"/>
      <c r="CEL58" s="86"/>
      <c r="CEM58" s="86"/>
      <c r="CEN58" s="86"/>
      <c r="CEO58" s="86"/>
      <c r="CEP58" s="86"/>
      <c r="CEQ58" s="86"/>
      <c r="CER58" s="86"/>
      <c r="CES58" s="86"/>
      <c r="CET58" s="86"/>
      <c r="CEU58" s="86"/>
      <c r="CEV58" s="86"/>
      <c r="CEW58" s="86"/>
      <c r="CEX58" s="86"/>
      <c r="CEY58" s="86"/>
      <c r="CEZ58" s="86"/>
      <c r="CFA58" s="86"/>
      <c r="CFB58" s="86"/>
      <c r="CFC58" s="86"/>
      <c r="CFD58" s="86"/>
      <c r="CFE58" s="86"/>
      <c r="CFF58" s="86"/>
      <c r="CFG58" s="86"/>
      <c r="CFH58" s="86"/>
      <c r="CFI58" s="86"/>
      <c r="CFJ58" s="86"/>
      <c r="CFK58" s="86"/>
      <c r="CFL58" s="86"/>
      <c r="CFM58" s="86"/>
      <c r="CFN58" s="86"/>
      <c r="CFO58" s="86"/>
      <c r="CFP58" s="86"/>
      <c r="CFQ58" s="86"/>
      <c r="CFR58" s="86"/>
      <c r="CFS58" s="86"/>
      <c r="CFT58" s="86"/>
      <c r="CFU58" s="86"/>
      <c r="CFV58" s="86"/>
      <c r="CFW58" s="86"/>
      <c r="CFX58" s="86"/>
      <c r="CFY58" s="86"/>
      <c r="CFZ58" s="86"/>
      <c r="CGA58" s="86"/>
      <c r="CGB58" s="86"/>
      <c r="CGC58" s="86"/>
      <c r="CGD58" s="86"/>
      <c r="CGE58" s="86"/>
      <c r="CGF58" s="86"/>
      <c r="CGG58" s="86"/>
      <c r="CGH58" s="86"/>
      <c r="CGI58" s="86"/>
      <c r="CGJ58" s="86"/>
      <c r="CGK58" s="86"/>
      <c r="CGL58" s="86"/>
      <c r="CGM58" s="86"/>
      <c r="CGN58" s="86"/>
      <c r="CGO58" s="86"/>
      <c r="CGP58" s="86"/>
      <c r="CGQ58" s="86"/>
      <c r="CGR58" s="86"/>
      <c r="CGS58" s="86"/>
      <c r="CGT58" s="86"/>
      <c r="CGU58" s="86"/>
      <c r="CGV58" s="86"/>
      <c r="CGW58" s="86"/>
      <c r="CGX58" s="86"/>
      <c r="CGY58" s="86"/>
      <c r="CGZ58" s="86"/>
      <c r="CHA58" s="86"/>
      <c r="CHB58" s="86"/>
      <c r="CHC58" s="86"/>
      <c r="CHD58" s="86"/>
      <c r="CHE58" s="86"/>
      <c r="CHF58" s="86"/>
      <c r="CHG58" s="86"/>
      <c r="CHH58" s="86"/>
      <c r="CHI58" s="86"/>
      <c r="CHJ58" s="86"/>
      <c r="CHK58" s="86"/>
      <c r="CHL58" s="98"/>
      <c r="CHM58" s="98"/>
      <c r="CHN58" s="98"/>
      <c r="CHO58" s="98"/>
      <c r="CHP58" s="98"/>
      <c r="CHQ58" s="98"/>
      <c r="CHR58" s="86"/>
      <c r="CHS58" s="86"/>
      <c r="CHT58" s="86"/>
      <c r="CHU58" s="86"/>
      <c r="CHV58" s="86"/>
      <c r="CHW58" s="86"/>
      <c r="CHX58" s="86"/>
      <c r="CHY58" s="86"/>
      <c r="CHZ58" s="86"/>
      <c r="CIA58" s="86"/>
      <c r="CIB58" s="86"/>
      <c r="CIC58" s="86"/>
      <c r="CID58" s="86"/>
      <c r="CIE58" s="86"/>
      <c r="CIF58" s="86"/>
      <c r="CIG58" s="86"/>
      <c r="CIH58" s="86"/>
      <c r="CII58" s="86"/>
      <c r="CIJ58" s="86"/>
      <c r="CIK58" s="86"/>
      <c r="CIL58" s="86"/>
      <c r="CIM58" s="86"/>
      <c r="CIN58" s="86"/>
      <c r="CIO58" s="86"/>
      <c r="CIP58" s="86"/>
      <c r="CIQ58" s="86"/>
      <c r="CIR58" s="86"/>
      <c r="CIS58" s="86"/>
      <c r="CIT58" s="86"/>
      <c r="CIU58" s="86"/>
      <c r="CIV58" s="86"/>
      <c r="CIW58" s="86"/>
      <c r="CIX58" s="86"/>
      <c r="CIY58" s="86"/>
      <c r="CIZ58" s="86"/>
      <c r="CJA58" s="86"/>
      <c r="CJB58" s="86"/>
      <c r="CJC58" s="86"/>
      <c r="CJD58" s="86"/>
      <c r="CJE58" s="86"/>
      <c r="CJF58" s="86"/>
      <c r="CJG58" s="86"/>
      <c r="CJH58" s="86"/>
      <c r="CJI58" s="86"/>
      <c r="CJJ58" s="86"/>
      <c r="CJK58" s="86"/>
      <c r="CJL58" s="86"/>
      <c r="CJM58" s="86"/>
      <c r="CJN58" s="86"/>
      <c r="CJO58" s="86"/>
      <c r="CJP58" s="86"/>
      <c r="CJQ58" s="86"/>
      <c r="CJR58" s="86"/>
      <c r="CJS58" s="86"/>
      <c r="CJT58" s="86"/>
      <c r="CJU58" s="86"/>
      <c r="CJV58" s="86"/>
      <c r="CJW58" s="86"/>
      <c r="CJX58" s="86"/>
      <c r="CJY58" s="86"/>
      <c r="CJZ58" s="86"/>
      <c r="CKA58" s="86"/>
      <c r="CKB58" s="86"/>
      <c r="CKC58" s="86"/>
      <c r="CKD58" s="86"/>
      <c r="CKE58" s="86"/>
      <c r="CKF58" s="86"/>
      <c r="CKG58" s="86"/>
      <c r="CKH58" s="86"/>
      <c r="CKI58" s="86"/>
      <c r="CKJ58" s="86"/>
      <c r="CKK58" s="86"/>
      <c r="CKL58" s="86"/>
      <c r="CKM58" s="86"/>
      <c r="CKN58" s="86"/>
      <c r="CKO58" s="86"/>
      <c r="CKP58" s="86"/>
      <c r="CKQ58" s="86"/>
      <c r="CKR58" s="86"/>
      <c r="CKS58" s="86"/>
      <c r="CKT58" s="86"/>
      <c r="CKU58" s="86"/>
      <c r="CKV58" s="86"/>
      <c r="CKW58" s="86"/>
      <c r="CKX58" s="86"/>
      <c r="CKY58" s="86"/>
      <c r="CKZ58" s="86"/>
      <c r="CLA58" s="86"/>
      <c r="CLB58" s="86"/>
      <c r="CLC58" s="86"/>
      <c r="CLD58" s="86"/>
      <c r="CLE58" s="86"/>
      <c r="CLF58" s="86"/>
      <c r="CLG58" s="86"/>
      <c r="CLH58" s="86"/>
      <c r="CLI58" s="86"/>
      <c r="CLJ58" s="86"/>
      <c r="CLK58" s="86"/>
      <c r="CLL58" s="86"/>
      <c r="CLM58" s="86"/>
      <c r="CLN58" s="86"/>
      <c r="CLO58" s="86"/>
      <c r="CLP58" s="86"/>
      <c r="CLQ58" s="86"/>
      <c r="CLR58" s="86"/>
      <c r="CLS58" s="86"/>
      <c r="CLT58" s="86"/>
      <c r="CLU58" s="86"/>
      <c r="CLV58" s="86"/>
      <c r="CLW58" s="86"/>
      <c r="CLX58" s="86"/>
      <c r="CLY58" s="86"/>
      <c r="CLZ58" s="86"/>
      <c r="CMA58" s="86"/>
      <c r="CMB58" s="86"/>
      <c r="CMC58" s="86"/>
      <c r="CMD58" s="86"/>
      <c r="CME58" s="86"/>
      <c r="CMF58" s="86"/>
      <c r="CMG58" s="86"/>
      <c r="CMH58" s="86"/>
      <c r="CMI58" s="86"/>
      <c r="CMJ58" s="86"/>
      <c r="CMK58" s="86"/>
      <c r="CML58" s="86"/>
      <c r="CMM58" s="86"/>
      <c r="CMN58" s="86"/>
      <c r="CMO58" s="86"/>
      <c r="CMP58" s="86"/>
      <c r="CMQ58" s="86"/>
      <c r="CMR58" s="86"/>
      <c r="CMS58" s="86"/>
      <c r="CMT58" s="86"/>
      <c r="CMU58" s="86"/>
      <c r="CMV58" s="86"/>
      <c r="CMW58" s="86"/>
      <c r="CMX58" s="86"/>
      <c r="CMY58" s="86"/>
      <c r="CMZ58" s="86"/>
      <c r="CNA58" s="86"/>
      <c r="CNB58" s="86"/>
      <c r="CNC58" s="86"/>
      <c r="CND58" s="86"/>
      <c r="CNE58" s="86"/>
      <c r="CNF58" s="86"/>
      <c r="CNG58" s="86"/>
      <c r="CNH58" s="86"/>
      <c r="CNI58" s="86"/>
      <c r="CNJ58" s="86"/>
      <c r="CNK58" s="86"/>
      <c r="CNL58" s="86"/>
      <c r="CNM58" s="86"/>
      <c r="CNN58" s="86"/>
      <c r="CNO58" s="86"/>
      <c r="CNP58" s="86"/>
      <c r="CNQ58" s="86"/>
      <c r="CNR58" s="86"/>
      <c r="CNS58" s="86"/>
      <c r="CNT58" s="86"/>
      <c r="CNU58" s="86"/>
      <c r="CNV58" s="86"/>
      <c r="CNW58" s="86"/>
      <c r="CNX58" s="86"/>
      <c r="CNY58" s="86"/>
      <c r="CNZ58" s="86"/>
      <c r="COA58" s="86"/>
      <c r="COB58" s="86"/>
      <c r="COC58" s="86"/>
      <c r="COD58" s="86"/>
      <c r="COE58" s="86"/>
      <c r="COF58" s="86"/>
      <c r="COG58" s="86"/>
      <c r="COH58" s="86"/>
      <c r="COI58" s="86"/>
      <c r="COJ58" s="86"/>
      <c r="COK58" s="86"/>
      <c r="COL58" s="86"/>
      <c r="COM58" s="86"/>
      <c r="CON58" s="86"/>
      <c r="COO58" s="86"/>
      <c r="COP58" s="86"/>
      <c r="COQ58" s="86"/>
      <c r="COR58" s="86"/>
      <c r="COS58" s="86"/>
      <c r="COT58" s="86"/>
      <c r="COU58" s="86"/>
      <c r="COV58" s="86"/>
      <c r="COW58" s="86"/>
      <c r="COX58" s="86"/>
      <c r="COY58" s="86"/>
      <c r="COZ58" s="86"/>
      <c r="CPA58" s="86"/>
      <c r="CPB58" s="86"/>
      <c r="CPC58" s="86"/>
      <c r="CPD58" s="86"/>
      <c r="CPE58" s="86"/>
      <c r="CPF58" s="86"/>
      <c r="CPG58" s="86"/>
      <c r="CPH58" s="86"/>
      <c r="CPI58" s="86"/>
      <c r="CPJ58" s="86"/>
      <c r="CPK58" s="86"/>
      <c r="CPL58" s="86"/>
      <c r="CPM58" s="86"/>
      <c r="CPN58" s="86"/>
      <c r="CPO58" s="86"/>
      <c r="CPP58" s="86"/>
      <c r="CPQ58" s="86"/>
      <c r="CPR58" s="86"/>
      <c r="CPS58" s="86"/>
      <c r="CPT58" s="86"/>
      <c r="CPU58" s="86"/>
      <c r="CPV58" s="86"/>
      <c r="CPW58" s="86"/>
      <c r="CPX58" s="86"/>
      <c r="CPY58" s="86"/>
      <c r="CPZ58" s="86"/>
      <c r="CQA58" s="86"/>
      <c r="CQB58" s="86"/>
      <c r="CQC58" s="86"/>
      <c r="CQD58" s="86"/>
      <c r="CQE58" s="86"/>
      <c r="CQF58" s="86"/>
      <c r="CQG58" s="86"/>
      <c r="CQH58" s="86"/>
      <c r="CQI58" s="86"/>
      <c r="CQJ58" s="86"/>
      <c r="CQK58" s="86"/>
      <c r="CQL58" s="86"/>
      <c r="CQM58" s="86"/>
      <c r="CQN58" s="86"/>
      <c r="CQO58" s="86"/>
      <c r="CQP58" s="86"/>
      <c r="CQQ58" s="86"/>
      <c r="CQR58" s="86"/>
      <c r="CQS58" s="86"/>
      <c r="CQT58" s="86"/>
      <c r="CQU58" s="86"/>
      <c r="CQV58" s="86"/>
      <c r="CQW58" s="86"/>
      <c r="CQX58" s="86"/>
      <c r="CQY58" s="86"/>
      <c r="CQZ58" s="86"/>
      <c r="CRA58" s="86"/>
      <c r="CRB58" s="86"/>
      <c r="CRC58" s="86"/>
      <c r="CRD58" s="86"/>
      <c r="CRE58" s="86"/>
      <c r="CRF58" s="86"/>
      <c r="CRG58" s="86"/>
      <c r="CRH58" s="98"/>
      <c r="CRI58" s="98"/>
      <c r="CRJ58" s="98"/>
      <c r="CRK58" s="98"/>
      <c r="CRL58" s="98"/>
      <c r="CRM58" s="98"/>
      <c r="CRN58" s="86"/>
      <c r="CRO58" s="86"/>
      <c r="CRP58" s="86"/>
      <c r="CRQ58" s="86"/>
      <c r="CRR58" s="86"/>
      <c r="CRS58" s="86"/>
      <c r="CRT58" s="86"/>
      <c r="CRU58" s="86"/>
      <c r="CRV58" s="86"/>
      <c r="CRW58" s="86"/>
      <c r="CRX58" s="86"/>
      <c r="CRY58" s="86"/>
      <c r="CRZ58" s="86"/>
      <c r="CSA58" s="86"/>
      <c r="CSB58" s="86"/>
      <c r="CSC58" s="86"/>
      <c r="CSD58" s="86"/>
      <c r="CSE58" s="86"/>
      <c r="CSF58" s="86"/>
      <c r="CSG58" s="86"/>
      <c r="CSH58" s="86"/>
      <c r="CSI58" s="86"/>
      <c r="CSJ58" s="86"/>
      <c r="CSK58" s="86"/>
      <c r="CSL58" s="86"/>
      <c r="CSM58" s="86"/>
      <c r="CSN58" s="86"/>
      <c r="CSO58" s="86"/>
      <c r="CSP58" s="86"/>
      <c r="CSQ58" s="86"/>
      <c r="CSR58" s="86"/>
      <c r="CSS58" s="86"/>
      <c r="CST58" s="86"/>
      <c r="CSU58" s="86"/>
      <c r="CSV58" s="86"/>
      <c r="CSW58" s="86"/>
      <c r="CSX58" s="86"/>
      <c r="CSY58" s="86"/>
      <c r="CSZ58" s="86"/>
      <c r="CTA58" s="86"/>
      <c r="CTB58" s="86"/>
      <c r="CTC58" s="86"/>
      <c r="CTD58" s="86"/>
      <c r="CTE58" s="86"/>
      <c r="CTF58" s="86"/>
      <c r="CTG58" s="86"/>
      <c r="CTH58" s="86"/>
      <c r="CTI58" s="86"/>
      <c r="CTJ58" s="86"/>
      <c r="CTK58" s="86"/>
      <c r="CTL58" s="86"/>
      <c r="CTM58" s="86"/>
      <c r="CTN58" s="86"/>
      <c r="CTO58" s="86"/>
      <c r="CTP58" s="86"/>
      <c r="CTQ58" s="86"/>
      <c r="CTR58" s="86"/>
      <c r="CTS58" s="86"/>
      <c r="CTT58" s="86"/>
      <c r="CTU58" s="86"/>
      <c r="CTV58" s="86"/>
      <c r="CTW58" s="86"/>
      <c r="CTX58" s="86"/>
      <c r="CTY58" s="86"/>
      <c r="CTZ58" s="86"/>
      <c r="CUA58" s="86"/>
      <c r="CUB58" s="86"/>
      <c r="CUC58" s="86"/>
      <c r="CUD58" s="86"/>
      <c r="CUE58" s="86"/>
      <c r="CUF58" s="86"/>
      <c r="CUG58" s="86"/>
      <c r="CUH58" s="86"/>
      <c r="CUI58" s="86"/>
      <c r="CUJ58" s="86"/>
      <c r="CUK58" s="86"/>
      <c r="CUL58" s="86"/>
      <c r="CUM58" s="86"/>
      <c r="CUN58" s="86"/>
      <c r="CUO58" s="86"/>
      <c r="CUP58" s="86"/>
      <c r="CUQ58" s="86"/>
      <c r="CUR58" s="86"/>
      <c r="CUS58" s="86"/>
      <c r="CUT58" s="86"/>
      <c r="CUU58" s="86"/>
      <c r="CUV58" s="86"/>
      <c r="CUW58" s="86"/>
      <c r="CUX58" s="86"/>
      <c r="CUY58" s="86"/>
      <c r="CUZ58" s="86"/>
      <c r="CVA58" s="86"/>
      <c r="CVB58" s="86"/>
      <c r="CVC58" s="86"/>
      <c r="CVD58" s="86"/>
      <c r="CVE58" s="86"/>
      <c r="CVF58" s="86"/>
      <c r="CVG58" s="86"/>
      <c r="CVH58" s="86"/>
      <c r="CVI58" s="86"/>
      <c r="CVJ58" s="86"/>
      <c r="CVK58" s="86"/>
      <c r="CVL58" s="86"/>
      <c r="CVM58" s="86"/>
      <c r="CVN58" s="86"/>
      <c r="CVO58" s="86"/>
      <c r="CVP58" s="86"/>
      <c r="CVQ58" s="86"/>
      <c r="CVR58" s="86"/>
      <c r="CVS58" s="86"/>
      <c r="CVT58" s="86"/>
      <c r="CVU58" s="86"/>
      <c r="CVV58" s="86"/>
      <c r="CVW58" s="86"/>
      <c r="CVX58" s="86"/>
      <c r="CVY58" s="86"/>
      <c r="CVZ58" s="86"/>
      <c r="CWA58" s="86"/>
      <c r="CWB58" s="86"/>
      <c r="CWC58" s="86"/>
      <c r="CWD58" s="86"/>
      <c r="CWE58" s="86"/>
      <c r="CWF58" s="86"/>
      <c r="CWG58" s="86"/>
      <c r="CWH58" s="86"/>
      <c r="CWI58" s="86"/>
      <c r="CWJ58" s="86"/>
      <c r="CWK58" s="86"/>
      <c r="CWL58" s="86"/>
      <c r="CWM58" s="86"/>
      <c r="CWN58" s="86"/>
      <c r="CWO58" s="86"/>
      <c r="CWP58" s="86"/>
      <c r="CWQ58" s="86"/>
      <c r="CWR58" s="86"/>
      <c r="CWS58" s="86"/>
      <c r="CWT58" s="86"/>
      <c r="CWU58" s="86"/>
      <c r="CWV58" s="86"/>
      <c r="CWW58" s="86"/>
      <c r="CWX58" s="86"/>
      <c r="CWY58" s="86"/>
      <c r="CWZ58" s="86"/>
      <c r="CXA58" s="86"/>
      <c r="CXB58" s="86"/>
      <c r="CXC58" s="86"/>
      <c r="CXD58" s="86"/>
      <c r="CXE58" s="86"/>
      <c r="CXF58" s="86"/>
      <c r="CXG58" s="86"/>
      <c r="CXH58" s="86"/>
      <c r="CXI58" s="86"/>
      <c r="CXJ58" s="86"/>
      <c r="CXK58" s="86"/>
      <c r="CXL58" s="86"/>
      <c r="CXM58" s="86"/>
      <c r="CXN58" s="86"/>
      <c r="CXO58" s="86"/>
      <c r="CXP58" s="86"/>
      <c r="CXQ58" s="86"/>
      <c r="CXR58" s="86"/>
      <c r="CXS58" s="86"/>
      <c r="CXT58" s="86"/>
      <c r="CXU58" s="86"/>
      <c r="CXV58" s="86"/>
      <c r="CXW58" s="86"/>
      <c r="CXX58" s="86"/>
      <c r="CXY58" s="86"/>
      <c r="CXZ58" s="86"/>
      <c r="CYA58" s="86"/>
      <c r="CYB58" s="86"/>
      <c r="CYC58" s="86"/>
      <c r="CYD58" s="86"/>
      <c r="CYE58" s="86"/>
      <c r="CYF58" s="86"/>
      <c r="CYG58" s="86"/>
      <c r="CYH58" s="86"/>
      <c r="CYI58" s="86"/>
      <c r="CYJ58" s="86"/>
      <c r="CYK58" s="86"/>
      <c r="CYL58" s="86"/>
      <c r="CYM58" s="86"/>
      <c r="CYN58" s="86"/>
      <c r="CYO58" s="86"/>
      <c r="CYP58" s="86"/>
      <c r="CYQ58" s="86"/>
      <c r="CYR58" s="86"/>
      <c r="CYS58" s="86"/>
      <c r="CYT58" s="86"/>
      <c r="CYU58" s="86"/>
      <c r="CYV58" s="86"/>
      <c r="CYW58" s="86"/>
      <c r="CYX58" s="86"/>
      <c r="CYY58" s="86"/>
      <c r="CYZ58" s="86"/>
      <c r="CZA58" s="86"/>
      <c r="CZB58" s="86"/>
      <c r="CZC58" s="86"/>
      <c r="CZD58" s="86"/>
      <c r="CZE58" s="86"/>
      <c r="CZF58" s="86"/>
      <c r="CZG58" s="86"/>
      <c r="CZH58" s="86"/>
      <c r="CZI58" s="86"/>
      <c r="CZJ58" s="86"/>
      <c r="CZK58" s="86"/>
      <c r="CZL58" s="86"/>
      <c r="CZM58" s="86"/>
      <c r="CZN58" s="86"/>
      <c r="CZO58" s="86"/>
      <c r="CZP58" s="86"/>
      <c r="CZQ58" s="86"/>
      <c r="CZR58" s="86"/>
      <c r="CZS58" s="86"/>
      <c r="CZT58" s="86"/>
      <c r="CZU58" s="86"/>
      <c r="CZV58" s="86"/>
      <c r="CZW58" s="86"/>
      <c r="CZX58" s="86"/>
      <c r="CZY58" s="86"/>
      <c r="CZZ58" s="86"/>
      <c r="DAA58" s="86"/>
      <c r="DAB58" s="86"/>
      <c r="DAC58" s="86"/>
      <c r="DAD58" s="86"/>
      <c r="DAE58" s="86"/>
      <c r="DAF58" s="86"/>
      <c r="DAG58" s="86"/>
      <c r="DAH58" s="86"/>
      <c r="DAI58" s="86"/>
      <c r="DAJ58" s="86"/>
      <c r="DAK58" s="86"/>
      <c r="DAL58" s="86"/>
      <c r="DAM58" s="86"/>
      <c r="DAN58" s="86"/>
      <c r="DAO58" s="86"/>
      <c r="DAP58" s="86"/>
      <c r="DAQ58" s="86"/>
      <c r="DAR58" s="86"/>
      <c r="DAS58" s="86"/>
      <c r="DAT58" s="86"/>
      <c r="DAU58" s="86"/>
      <c r="DAV58" s="86"/>
      <c r="DAW58" s="86"/>
      <c r="DAX58" s="86"/>
      <c r="DAY58" s="86"/>
      <c r="DAZ58" s="86"/>
      <c r="DBA58" s="86"/>
      <c r="DBB58" s="86"/>
      <c r="DBC58" s="86"/>
      <c r="DBD58" s="98"/>
      <c r="DBE58" s="98"/>
      <c r="DBF58" s="98"/>
      <c r="DBG58" s="98"/>
      <c r="DBH58" s="98"/>
      <c r="DBI58" s="98"/>
      <c r="DBJ58" s="86"/>
      <c r="DBK58" s="86"/>
      <c r="DBL58" s="86"/>
      <c r="DBM58" s="86"/>
      <c r="DBN58" s="86"/>
      <c r="DBO58" s="86"/>
      <c r="DBP58" s="86"/>
      <c r="DBQ58" s="86"/>
      <c r="DBR58" s="86"/>
      <c r="DBS58" s="86"/>
      <c r="DBT58" s="86"/>
      <c r="DBU58" s="86"/>
      <c r="DBV58" s="86"/>
      <c r="DBW58" s="86"/>
      <c r="DBX58" s="86"/>
      <c r="DBY58" s="86"/>
      <c r="DBZ58" s="86"/>
      <c r="DCA58" s="86"/>
      <c r="DCB58" s="86"/>
      <c r="DCC58" s="86"/>
      <c r="DCD58" s="86"/>
      <c r="DCE58" s="86"/>
      <c r="DCF58" s="86"/>
      <c r="DCG58" s="86"/>
      <c r="DCH58" s="86"/>
      <c r="DCI58" s="86"/>
      <c r="DCJ58" s="86"/>
      <c r="DCK58" s="86"/>
      <c r="DCL58" s="86"/>
      <c r="DCM58" s="86"/>
      <c r="DCN58" s="86"/>
      <c r="DCO58" s="86"/>
      <c r="DCP58" s="86"/>
      <c r="DCQ58" s="86"/>
      <c r="DCR58" s="86"/>
      <c r="DCS58" s="86"/>
      <c r="DCT58" s="86"/>
      <c r="DCU58" s="86"/>
      <c r="DCV58" s="86"/>
      <c r="DCW58" s="86"/>
      <c r="DCX58" s="86"/>
      <c r="DCY58" s="86"/>
      <c r="DCZ58" s="86"/>
      <c r="DDA58" s="86"/>
      <c r="DDB58" s="86"/>
      <c r="DDC58" s="86"/>
      <c r="DDD58" s="86"/>
      <c r="DDE58" s="86"/>
      <c r="DDF58" s="86"/>
      <c r="DDG58" s="86"/>
      <c r="DDH58" s="86"/>
      <c r="DDI58" s="86"/>
      <c r="DDJ58" s="86"/>
      <c r="DDK58" s="86"/>
      <c r="DDL58" s="86"/>
      <c r="DDM58" s="86"/>
      <c r="DDN58" s="86"/>
      <c r="DDO58" s="86"/>
      <c r="DDP58" s="86"/>
      <c r="DDQ58" s="86"/>
      <c r="DDR58" s="86"/>
      <c r="DDS58" s="86"/>
      <c r="DDT58" s="86"/>
      <c r="DDU58" s="86"/>
      <c r="DDV58" s="86"/>
      <c r="DDW58" s="86"/>
      <c r="DDX58" s="86"/>
      <c r="DDY58" s="86"/>
      <c r="DDZ58" s="86"/>
      <c r="DEA58" s="86"/>
      <c r="DEB58" s="86"/>
      <c r="DEC58" s="86"/>
      <c r="DED58" s="86"/>
      <c r="DEE58" s="86"/>
      <c r="DEF58" s="86"/>
      <c r="DEG58" s="86"/>
      <c r="DEH58" s="86"/>
      <c r="DEI58" s="86"/>
      <c r="DEJ58" s="86"/>
      <c r="DEK58" s="86"/>
      <c r="DEL58" s="86"/>
      <c r="DEM58" s="86"/>
      <c r="DEN58" s="86"/>
      <c r="DEO58" s="86"/>
      <c r="DEP58" s="86"/>
      <c r="DEQ58" s="86"/>
      <c r="DER58" s="86"/>
      <c r="DES58" s="86"/>
      <c r="DET58" s="86"/>
      <c r="DEU58" s="86"/>
      <c r="DEV58" s="86"/>
      <c r="DEW58" s="86"/>
      <c r="DEX58" s="86"/>
      <c r="DEY58" s="86"/>
      <c r="DEZ58" s="86"/>
      <c r="DFA58" s="86"/>
      <c r="DFB58" s="86"/>
      <c r="DFC58" s="86"/>
      <c r="DFD58" s="86"/>
      <c r="DFE58" s="86"/>
      <c r="DFF58" s="86"/>
      <c r="DFG58" s="86"/>
      <c r="DFH58" s="86"/>
      <c r="DFI58" s="86"/>
      <c r="DFJ58" s="86"/>
      <c r="DFK58" s="86"/>
      <c r="DFL58" s="86"/>
      <c r="DFM58" s="86"/>
      <c r="DFN58" s="86"/>
      <c r="DFO58" s="86"/>
      <c r="DFP58" s="86"/>
      <c r="DFQ58" s="86"/>
      <c r="DFR58" s="86"/>
      <c r="DFS58" s="86"/>
      <c r="DFT58" s="86"/>
      <c r="DFU58" s="86"/>
      <c r="DFV58" s="86"/>
      <c r="DFW58" s="86"/>
      <c r="DFX58" s="86"/>
      <c r="DFY58" s="86"/>
      <c r="DFZ58" s="86"/>
      <c r="DGA58" s="86"/>
      <c r="DGB58" s="86"/>
      <c r="DGC58" s="86"/>
      <c r="DGD58" s="86"/>
      <c r="DGE58" s="86"/>
      <c r="DGF58" s="86"/>
      <c r="DGG58" s="86"/>
      <c r="DGH58" s="86"/>
      <c r="DGI58" s="86"/>
      <c r="DGJ58" s="86"/>
      <c r="DGK58" s="86"/>
      <c r="DGL58" s="86"/>
      <c r="DGM58" s="86"/>
      <c r="DGN58" s="86"/>
      <c r="DGO58" s="86"/>
      <c r="DGP58" s="86"/>
      <c r="DGQ58" s="86"/>
      <c r="DGR58" s="86"/>
      <c r="DGS58" s="86"/>
      <c r="DGT58" s="86"/>
      <c r="DGU58" s="86"/>
      <c r="DGV58" s="86"/>
      <c r="DGW58" s="86"/>
      <c r="DGX58" s="86"/>
      <c r="DGY58" s="86"/>
      <c r="DGZ58" s="86"/>
      <c r="DHA58" s="86"/>
      <c r="DHB58" s="86"/>
      <c r="DHC58" s="86"/>
      <c r="DHD58" s="86"/>
      <c r="DHE58" s="86"/>
      <c r="DHF58" s="86"/>
      <c r="DHG58" s="86"/>
      <c r="DHH58" s="86"/>
      <c r="DHI58" s="86"/>
      <c r="DHJ58" s="86"/>
      <c r="DHK58" s="86"/>
      <c r="DHL58" s="86"/>
      <c r="DHM58" s="86"/>
      <c r="DHN58" s="86"/>
      <c r="DHO58" s="86"/>
      <c r="DHP58" s="86"/>
      <c r="DHQ58" s="86"/>
      <c r="DHR58" s="86"/>
      <c r="DHS58" s="86"/>
      <c r="DHT58" s="86"/>
      <c r="DHU58" s="86"/>
      <c r="DHV58" s="86"/>
      <c r="DHW58" s="86"/>
      <c r="DHX58" s="86"/>
      <c r="DHY58" s="86"/>
      <c r="DHZ58" s="86"/>
      <c r="DIA58" s="86"/>
      <c r="DIB58" s="86"/>
      <c r="DIC58" s="86"/>
      <c r="DID58" s="86"/>
      <c r="DIE58" s="86"/>
      <c r="DIF58" s="86"/>
      <c r="DIG58" s="86"/>
      <c r="DIH58" s="86"/>
      <c r="DII58" s="86"/>
      <c r="DIJ58" s="86"/>
      <c r="DIK58" s="86"/>
      <c r="DIL58" s="86"/>
      <c r="DIM58" s="86"/>
      <c r="DIN58" s="86"/>
      <c r="DIO58" s="86"/>
      <c r="DIP58" s="86"/>
      <c r="DIQ58" s="86"/>
      <c r="DIR58" s="86"/>
      <c r="DIS58" s="86"/>
      <c r="DIT58" s="86"/>
      <c r="DIU58" s="86"/>
      <c r="DIV58" s="86"/>
      <c r="DIW58" s="86"/>
      <c r="DIX58" s="86"/>
      <c r="DIY58" s="86"/>
      <c r="DIZ58" s="86"/>
      <c r="DJA58" s="86"/>
      <c r="DJB58" s="86"/>
      <c r="DJC58" s="86"/>
      <c r="DJD58" s="86"/>
      <c r="DJE58" s="86"/>
      <c r="DJF58" s="86"/>
      <c r="DJG58" s="86"/>
      <c r="DJH58" s="86"/>
      <c r="DJI58" s="86"/>
      <c r="DJJ58" s="86"/>
      <c r="DJK58" s="86"/>
      <c r="DJL58" s="86"/>
      <c r="DJM58" s="86"/>
      <c r="DJN58" s="86"/>
      <c r="DJO58" s="86"/>
      <c r="DJP58" s="86"/>
      <c r="DJQ58" s="86"/>
      <c r="DJR58" s="86"/>
      <c r="DJS58" s="86"/>
      <c r="DJT58" s="86"/>
      <c r="DJU58" s="86"/>
      <c r="DJV58" s="86"/>
      <c r="DJW58" s="86"/>
      <c r="DJX58" s="86"/>
      <c r="DJY58" s="86"/>
      <c r="DJZ58" s="86"/>
      <c r="DKA58" s="86"/>
      <c r="DKB58" s="86"/>
      <c r="DKC58" s="86"/>
      <c r="DKD58" s="86"/>
      <c r="DKE58" s="86"/>
      <c r="DKF58" s="86"/>
      <c r="DKG58" s="86"/>
      <c r="DKH58" s="86"/>
      <c r="DKI58" s="86"/>
      <c r="DKJ58" s="86"/>
      <c r="DKK58" s="86"/>
      <c r="DKL58" s="86"/>
      <c r="DKM58" s="86"/>
      <c r="DKN58" s="86"/>
      <c r="DKO58" s="86"/>
      <c r="DKP58" s="86"/>
      <c r="DKQ58" s="86"/>
      <c r="DKR58" s="86"/>
      <c r="DKS58" s="86"/>
      <c r="DKT58" s="86"/>
      <c r="DKU58" s="86"/>
      <c r="DKV58" s="86"/>
      <c r="DKW58" s="86"/>
      <c r="DKX58" s="86"/>
      <c r="DKY58" s="86"/>
      <c r="DKZ58" s="98"/>
      <c r="DLA58" s="98"/>
      <c r="DLB58" s="98"/>
      <c r="DLC58" s="98"/>
      <c r="DLD58" s="98"/>
      <c r="DLE58" s="98"/>
      <c r="DLF58" s="86"/>
      <c r="DLG58" s="86"/>
      <c r="DLH58" s="86"/>
      <c r="DLI58" s="86"/>
      <c r="DLJ58" s="86"/>
      <c r="DLK58" s="86"/>
      <c r="DLL58" s="86"/>
      <c r="DLM58" s="86"/>
      <c r="DLN58" s="86"/>
      <c r="DLO58" s="86"/>
      <c r="DLP58" s="86"/>
      <c r="DLQ58" s="86"/>
      <c r="DLR58" s="86"/>
      <c r="DLS58" s="86"/>
      <c r="DLT58" s="86"/>
      <c r="DLU58" s="86"/>
      <c r="DLV58" s="86"/>
      <c r="DLW58" s="86"/>
      <c r="DLX58" s="86"/>
      <c r="DLY58" s="86"/>
      <c r="DLZ58" s="86"/>
      <c r="DMA58" s="86"/>
      <c r="DMB58" s="86"/>
      <c r="DMC58" s="86"/>
      <c r="DMD58" s="86"/>
      <c r="DME58" s="86"/>
      <c r="DMF58" s="86"/>
      <c r="DMG58" s="86"/>
      <c r="DMH58" s="86"/>
      <c r="DMI58" s="86"/>
      <c r="DMJ58" s="86"/>
      <c r="DMK58" s="86"/>
      <c r="DML58" s="86"/>
      <c r="DMM58" s="86"/>
      <c r="DMN58" s="86"/>
      <c r="DMO58" s="86"/>
      <c r="DMP58" s="86"/>
      <c r="DMQ58" s="86"/>
      <c r="DMR58" s="86"/>
      <c r="DMS58" s="86"/>
      <c r="DMT58" s="86"/>
      <c r="DMU58" s="86"/>
      <c r="DMV58" s="86"/>
      <c r="DMW58" s="86"/>
      <c r="DMX58" s="86"/>
      <c r="DMY58" s="86"/>
      <c r="DMZ58" s="86"/>
      <c r="DNA58" s="86"/>
      <c r="DNB58" s="86"/>
      <c r="DNC58" s="86"/>
      <c r="DND58" s="86"/>
      <c r="DNE58" s="86"/>
      <c r="DNF58" s="86"/>
      <c r="DNG58" s="86"/>
      <c r="DNH58" s="86"/>
      <c r="DNI58" s="86"/>
      <c r="DNJ58" s="86"/>
      <c r="DNK58" s="86"/>
      <c r="DNL58" s="86"/>
      <c r="DNM58" s="86"/>
      <c r="DNN58" s="86"/>
      <c r="DNO58" s="86"/>
      <c r="DNP58" s="86"/>
      <c r="DNQ58" s="86"/>
      <c r="DNR58" s="86"/>
      <c r="DNS58" s="86"/>
      <c r="DNT58" s="86"/>
      <c r="DNU58" s="86"/>
      <c r="DNV58" s="86"/>
      <c r="DNW58" s="86"/>
      <c r="DNX58" s="86"/>
      <c r="DNY58" s="86"/>
      <c r="DNZ58" s="86"/>
      <c r="DOA58" s="86"/>
      <c r="DOB58" s="86"/>
      <c r="DOC58" s="86"/>
      <c r="DOD58" s="86"/>
      <c r="DOE58" s="86"/>
      <c r="DOF58" s="86"/>
      <c r="DOG58" s="86"/>
      <c r="DOH58" s="86"/>
      <c r="DOI58" s="86"/>
      <c r="DOJ58" s="86"/>
      <c r="DOK58" s="86"/>
      <c r="DOL58" s="86"/>
      <c r="DOM58" s="86"/>
      <c r="DON58" s="86"/>
      <c r="DOO58" s="86"/>
      <c r="DOP58" s="86"/>
      <c r="DOQ58" s="86"/>
      <c r="DOR58" s="86"/>
      <c r="DOS58" s="86"/>
      <c r="DOT58" s="86"/>
      <c r="DOU58" s="86"/>
      <c r="DOV58" s="86"/>
      <c r="DOW58" s="86"/>
      <c r="DOX58" s="86"/>
      <c r="DOY58" s="86"/>
      <c r="DOZ58" s="86"/>
      <c r="DPA58" s="86"/>
      <c r="DPB58" s="86"/>
      <c r="DPC58" s="86"/>
      <c r="DPD58" s="86"/>
      <c r="DPE58" s="86"/>
      <c r="DPF58" s="86"/>
      <c r="DPG58" s="86"/>
      <c r="DPH58" s="86"/>
      <c r="DPI58" s="86"/>
      <c r="DPJ58" s="86"/>
      <c r="DPK58" s="86"/>
      <c r="DPL58" s="86"/>
      <c r="DPM58" s="86"/>
      <c r="DPN58" s="86"/>
      <c r="DPO58" s="86"/>
      <c r="DPP58" s="86"/>
      <c r="DPQ58" s="86"/>
      <c r="DPR58" s="86"/>
      <c r="DPS58" s="86"/>
      <c r="DPT58" s="86"/>
      <c r="DPU58" s="86"/>
      <c r="DPV58" s="86"/>
      <c r="DPW58" s="86"/>
      <c r="DPX58" s="86"/>
      <c r="DPY58" s="86"/>
      <c r="DPZ58" s="86"/>
      <c r="DQA58" s="86"/>
      <c r="DQB58" s="86"/>
      <c r="DQC58" s="86"/>
      <c r="DQD58" s="86"/>
      <c r="DQE58" s="86"/>
      <c r="DQF58" s="86"/>
      <c r="DQG58" s="86"/>
      <c r="DQH58" s="86"/>
      <c r="DQI58" s="86"/>
      <c r="DQJ58" s="86"/>
      <c r="DQK58" s="86"/>
      <c r="DQL58" s="86"/>
      <c r="DQM58" s="86"/>
      <c r="DQN58" s="86"/>
      <c r="DQO58" s="86"/>
      <c r="DQP58" s="86"/>
      <c r="DQQ58" s="86"/>
      <c r="DQR58" s="86"/>
      <c r="DQS58" s="86"/>
      <c r="DQT58" s="86"/>
      <c r="DQU58" s="86"/>
      <c r="DQV58" s="86"/>
      <c r="DQW58" s="86"/>
      <c r="DQX58" s="86"/>
      <c r="DQY58" s="86"/>
      <c r="DQZ58" s="86"/>
      <c r="DRA58" s="86"/>
      <c r="DRB58" s="86"/>
      <c r="DRC58" s="86"/>
      <c r="DRD58" s="86"/>
      <c r="DRE58" s="86"/>
      <c r="DRF58" s="86"/>
      <c r="DRG58" s="86"/>
      <c r="DRH58" s="86"/>
      <c r="DRI58" s="86"/>
      <c r="DRJ58" s="86"/>
      <c r="DRK58" s="86"/>
      <c r="DRL58" s="86"/>
      <c r="DRM58" s="86"/>
      <c r="DRN58" s="86"/>
      <c r="DRO58" s="86"/>
      <c r="DRP58" s="86"/>
      <c r="DRQ58" s="86"/>
      <c r="DRR58" s="86"/>
      <c r="DRS58" s="86"/>
      <c r="DRT58" s="86"/>
      <c r="DRU58" s="86"/>
      <c r="DRV58" s="86"/>
      <c r="DRW58" s="86"/>
      <c r="DRX58" s="86"/>
      <c r="DRY58" s="86"/>
      <c r="DRZ58" s="86"/>
      <c r="DSA58" s="86"/>
      <c r="DSB58" s="86"/>
      <c r="DSC58" s="86"/>
      <c r="DSD58" s="86"/>
      <c r="DSE58" s="86"/>
      <c r="DSF58" s="86"/>
      <c r="DSG58" s="86"/>
      <c r="DSH58" s="86"/>
      <c r="DSI58" s="86"/>
      <c r="DSJ58" s="86"/>
      <c r="DSK58" s="86"/>
      <c r="DSL58" s="86"/>
      <c r="DSM58" s="86"/>
      <c r="DSN58" s="86"/>
      <c r="DSO58" s="86"/>
      <c r="DSP58" s="86"/>
      <c r="DSQ58" s="86"/>
      <c r="DSR58" s="86"/>
      <c r="DSS58" s="86"/>
      <c r="DST58" s="86"/>
      <c r="DSU58" s="86"/>
      <c r="DSV58" s="86"/>
      <c r="DSW58" s="86"/>
      <c r="DSX58" s="86"/>
      <c r="DSY58" s="86"/>
      <c r="DSZ58" s="86"/>
      <c r="DTA58" s="86"/>
      <c r="DTB58" s="86"/>
      <c r="DTC58" s="86"/>
      <c r="DTD58" s="86"/>
      <c r="DTE58" s="86"/>
      <c r="DTF58" s="86"/>
      <c r="DTG58" s="86"/>
      <c r="DTH58" s="86"/>
      <c r="DTI58" s="86"/>
      <c r="DTJ58" s="86"/>
      <c r="DTK58" s="86"/>
      <c r="DTL58" s="86"/>
      <c r="DTM58" s="86"/>
      <c r="DTN58" s="86"/>
      <c r="DTO58" s="86"/>
      <c r="DTP58" s="86"/>
      <c r="DTQ58" s="86"/>
      <c r="DTR58" s="86"/>
      <c r="DTS58" s="86"/>
      <c r="DTT58" s="86"/>
      <c r="DTU58" s="86"/>
      <c r="DTV58" s="86"/>
      <c r="DTW58" s="86"/>
      <c r="DTX58" s="86"/>
      <c r="DTY58" s="86"/>
      <c r="DTZ58" s="86"/>
      <c r="DUA58" s="86"/>
      <c r="DUB58" s="86"/>
      <c r="DUC58" s="86"/>
      <c r="DUD58" s="86"/>
      <c r="DUE58" s="86"/>
      <c r="DUF58" s="86"/>
      <c r="DUG58" s="86"/>
      <c r="DUH58" s="86"/>
      <c r="DUI58" s="86"/>
      <c r="DUJ58" s="86"/>
      <c r="DUK58" s="86"/>
      <c r="DUL58" s="86"/>
      <c r="DUM58" s="86"/>
      <c r="DUN58" s="86"/>
      <c r="DUO58" s="86"/>
      <c r="DUP58" s="86"/>
      <c r="DUQ58" s="86"/>
      <c r="DUR58" s="86"/>
      <c r="DUS58" s="86"/>
      <c r="DUT58" s="86"/>
      <c r="DUU58" s="86"/>
      <c r="DUV58" s="98"/>
      <c r="DUW58" s="98"/>
      <c r="DUX58" s="98"/>
      <c r="DUY58" s="98"/>
      <c r="DUZ58" s="98"/>
      <c r="DVA58" s="98"/>
      <c r="DVB58" s="86"/>
      <c r="DVC58" s="86"/>
      <c r="DVD58" s="86"/>
      <c r="DVE58" s="86"/>
      <c r="DVF58" s="86"/>
      <c r="DVG58" s="86"/>
      <c r="DVH58" s="86"/>
      <c r="DVI58" s="86"/>
      <c r="DVJ58" s="86"/>
      <c r="DVK58" s="86"/>
      <c r="DVL58" s="86"/>
      <c r="DVM58" s="86"/>
      <c r="DVN58" s="86"/>
      <c r="DVO58" s="86"/>
      <c r="DVP58" s="86"/>
      <c r="DVQ58" s="86"/>
      <c r="DVR58" s="86"/>
      <c r="DVS58" s="86"/>
      <c r="DVT58" s="86"/>
      <c r="DVU58" s="86"/>
      <c r="DVV58" s="86"/>
      <c r="DVW58" s="86"/>
      <c r="DVX58" s="86"/>
      <c r="DVY58" s="86"/>
      <c r="DVZ58" s="86"/>
      <c r="DWA58" s="86"/>
      <c r="DWB58" s="86"/>
      <c r="DWC58" s="86"/>
      <c r="DWD58" s="86"/>
      <c r="DWE58" s="86"/>
      <c r="DWF58" s="86"/>
      <c r="DWG58" s="86"/>
      <c r="DWH58" s="86"/>
      <c r="DWI58" s="86"/>
      <c r="DWJ58" s="86"/>
      <c r="DWK58" s="86"/>
      <c r="DWL58" s="86"/>
      <c r="DWM58" s="86"/>
      <c r="DWN58" s="86"/>
      <c r="DWO58" s="86"/>
      <c r="DWP58" s="86"/>
      <c r="DWQ58" s="86"/>
      <c r="DWR58" s="86"/>
      <c r="DWS58" s="86"/>
      <c r="DWT58" s="86"/>
      <c r="DWU58" s="86"/>
      <c r="DWV58" s="86"/>
      <c r="DWW58" s="86"/>
      <c r="DWX58" s="86"/>
      <c r="DWY58" s="86"/>
      <c r="DWZ58" s="86"/>
      <c r="DXA58" s="86"/>
      <c r="DXB58" s="86"/>
      <c r="DXC58" s="86"/>
      <c r="DXD58" s="86"/>
      <c r="DXE58" s="86"/>
      <c r="DXF58" s="86"/>
      <c r="DXG58" s="86"/>
      <c r="DXH58" s="86"/>
      <c r="DXI58" s="86"/>
      <c r="DXJ58" s="86"/>
      <c r="DXK58" s="86"/>
      <c r="DXL58" s="86"/>
      <c r="DXM58" s="86"/>
      <c r="DXN58" s="86"/>
      <c r="DXO58" s="86"/>
      <c r="DXP58" s="86"/>
      <c r="DXQ58" s="86"/>
      <c r="DXR58" s="86"/>
      <c r="DXS58" s="86"/>
      <c r="DXT58" s="86"/>
      <c r="DXU58" s="86"/>
      <c r="DXV58" s="86"/>
      <c r="DXW58" s="86"/>
      <c r="DXX58" s="86"/>
      <c r="DXY58" s="86"/>
      <c r="DXZ58" s="86"/>
      <c r="DYA58" s="86"/>
      <c r="DYB58" s="86"/>
      <c r="DYC58" s="86"/>
      <c r="DYD58" s="86"/>
      <c r="DYE58" s="86"/>
      <c r="DYF58" s="86"/>
      <c r="DYG58" s="86"/>
      <c r="DYH58" s="86"/>
      <c r="DYI58" s="86"/>
      <c r="DYJ58" s="86"/>
      <c r="DYK58" s="86"/>
      <c r="DYL58" s="86"/>
      <c r="DYM58" s="86"/>
      <c r="DYN58" s="86"/>
      <c r="DYO58" s="86"/>
      <c r="DYP58" s="86"/>
      <c r="DYQ58" s="86"/>
      <c r="DYR58" s="86"/>
      <c r="DYS58" s="86"/>
      <c r="DYT58" s="86"/>
      <c r="DYU58" s="86"/>
      <c r="DYV58" s="86"/>
      <c r="DYW58" s="86"/>
      <c r="DYX58" s="86"/>
      <c r="DYY58" s="86"/>
      <c r="DYZ58" s="86"/>
      <c r="DZA58" s="86"/>
      <c r="DZB58" s="86"/>
      <c r="DZC58" s="86"/>
      <c r="DZD58" s="86"/>
      <c r="DZE58" s="86"/>
      <c r="DZF58" s="86"/>
      <c r="DZG58" s="86"/>
      <c r="DZH58" s="86"/>
      <c r="DZI58" s="86"/>
      <c r="DZJ58" s="86"/>
      <c r="DZK58" s="86"/>
      <c r="DZL58" s="86"/>
      <c r="DZM58" s="86"/>
      <c r="DZN58" s="86"/>
      <c r="DZO58" s="86"/>
      <c r="DZP58" s="86"/>
      <c r="DZQ58" s="86"/>
      <c r="DZR58" s="86"/>
      <c r="DZS58" s="86"/>
      <c r="DZT58" s="86"/>
      <c r="DZU58" s="86"/>
      <c r="DZV58" s="86"/>
      <c r="DZW58" s="86"/>
      <c r="DZX58" s="86"/>
      <c r="DZY58" s="86"/>
      <c r="DZZ58" s="86"/>
      <c r="EAA58" s="86"/>
      <c r="EAB58" s="86"/>
      <c r="EAC58" s="86"/>
      <c r="EAD58" s="86"/>
      <c r="EAE58" s="86"/>
      <c r="EAF58" s="86"/>
      <c r="EAG58" s="86"/>
      <c r="EAH58" s="86"/>
      <c r="EAI58" s="86"/>
      <c r="EAJ58" s="86"/>
      <c r="EAK58" s="86"/>
      <c r="EAL58" s="86"/>
      <c r="EAM58" s="86"/>
      <c r="EAN58" s="86"/>
      <c r="EAO58" s="86"/>
      <c r="EAP58" s="86"/>
      <c r="EAQ58" s="86"/>
      <c r="EAR58" s="86"/>
      <c r="EAS58" s="86"/>
      <c r="EAT58" s="86"/>
      <c r="EAU58" s="86"/>
      <c r="EAV58" s="86"/>
      <c r="EAW58" s="86"/>
      <c r="EAX58" s="86"/>
      <c r="EAY58" s="86"/>
      <c r="EAZ58" s="86"/>
      <c r="EBA58" s="86"/>
      <c r="EBB58" s="86"/>
      <c r="EBC58" s="86"/>
      <c r="EBD58" s="86"/>
      <c r="EBE58" s="86"/>
      <c r="EBF58" s="86"/>
      <c r="EBG58" s="86"/>
      <c r="EBH58" s="86"/>
      <c r="EBI58" s="86"/>
      <c r="EBJ58" s="86"/>
      <c r="EBK58" s="86"/>
      <c r="EBL58" s="86"/>
      <c r="EBM58" s="86"/>
      <c r="EBN58" s="86"/>
      <c r="EBO58" s="86"/>
      <c r="EBP58" s="86"/>
      <c r="EBQ58" s="86"/>
      <c r="EBR58" s="86"/>
      <c r="EBS58" s="86"/>
      <c r="EBT58" s="86"/>
      <c r="EBU58" s="86"/>
      <c r="EBV58" s="86"/>
      <c r="EBW58" s="86"/>
      <c r="EBX58" s="86"/>
      <c r="EBY58" s="86"/>
      <c r="EBZ58" s="86"/>
      <c r="ECA58" s="86"/>
      <c r="ECB58" s="86"/>
      <c r="ECC58" s="86"/>
      <c r="ECD58" s="86"/>
      <c r="ECE58" s="86"/>
      <c r="ECF58" s="86"/>
      <c r="ECG58" s="86"/>
      <c r="ECH58" s="86"/>
      <c r="ECI58" s="86"/>
      <c r="ECJ58" s="86"/>
      <c r="ECK58" s="86"/>
      <c r="ECL58" s="86"/>
      <c r="ECM58" s="86"/>
      <c r="ECN58" s="86"/>
      <c r="ECO58" s="86"/>
      <c r="ECP58" s="86"/>
      <c r="ECQ58" s="86"/>
      <c r="ECR58" s="86"/>
      <c r="ECS58" s="86"/>
      <c r="ECT58" s="86"/>
      <c r="ECU58" s="86"/>
      <c r="ECV58" s="86"/>
      <c r="ECW58" s="86"/>
      <c r="ECX58" s="86"/>
      <c r="ECY58" s="86"/>
      <c r="ECZ58" s="86"/>
      <c r="EDA58" s="86"/>
      <c r="EDB58" s="86"/>
      <c r="EDC58" s="86"/>
      <c r="EDD58" s="86"/>
      <c r="EDE58" s="86"/>
      <c r="EDF58" s="86"/>
      <c r="EDG58" s="86"/>
      <c r="EDH58" s="86"/>
      <c r="EDI58" s="86"/>
      <c r="EDJ58" s="86"/>
      <c r="EDK58" s="86"/>
      <c r="EDL58" s="86"/>
      <c r="EDM58" s="86"/>
      <c r="EDN58" s="86"/>
      <c r="EDO58" s="86"/>
      <c r="EDP58" s="86"/>
      <c r="EDQ58" s="86"/>
      <c r="EDR58" s="86"/>
      <c r="EDS58" s="86"/>
      <c r="EDT58" s="86"/>
      <c r="EDU58" s="86"/>
      <c r="EDV58" s="86"/>
      <c r="EDW58" s="86"/>
      <c r="EDX58" s="86"/>
      <c r="EDY58" s="86"/>
      <c r="EDZ58" s="86"/>
      <c r="EEA58" s="86"/>
      <c r="EEB58" s="86"/>
      <c r="EEC58" s="86"/>
      <c r="EED58" s="86"/>
      <c r="EEE58" s="86"/>
      <c r="EEF58" s="86"/>
      <c r="EEG58" s="86"/>
      <c r="EEH58" s="86"/>
      <c r="EEI58" s="86"/>
      <c r="EEJ58" s="86"/>
      <c r="EEK58" s="86"/>
      <c r="EEL58" s="86"/>
      <c r="EEM58" s="86"/>
      <c r="EEN58" s="86"/>
      <c r="EEO58" s="86"/>
      <c r="EEP58" s="86"/>
      <c r="EEQ58" s="86"/>
      <c r="EER58" s="98"/>
      <c r="EES58" s="98"/>
      <c r="EET58" s="98"/>
      <c r="EEU58" s="98"/>
      <c r="EEV58" s="98"/>
      <c r="EEW58" s="98"/>
      <c r="EEX58" s="86"/>
      <c r="EEY58" s="86"/>
      <c r="EEZ58" s="86"/>
      <c r="EFA58" s="86"/>
      <c r="EFB58" s="86"/>
      <c r="EFC58" s="86"/>
      <c r="EFD58" s="86"/>
      <c r="EFE58" s="86"/>
      <c r="EFF58" s="86"/>
      <c r="EFG58" s="86"/>
      <c r="EFH58" s="86"/>
      <c r="EFI58" s="86"/>
      <c r="EFJ58" s="86"/>
      <c r="EFK58" s="86"/>
      <c r="EFL58" s="86"/>
      <c r="EFM58" s="86"/>
      <c r="EFN58" s="86"/>
      <c r="EFO58" s="86"/>
      <c r="EFP58" s="86"/>
      <c r="EFQ58" s="86"/>
      <c r="EFR58" s="86"/>
      <c r="EFS58" s="86"/>
      <c r="EFT58" s="86"/>
      <c r="EFU58" s="86"/>
      <c r="EFV58" s="86"/>
      <c r="EFW58" s="86"/>
      <c r="EFX58" s="86"/>
      <c r="EFY58" s="86"/>
      <c r="EFZ58" s="86"/>
      <c r="EGA58" s="86"/>
      <c r="EGB58" s="86"/>
      <c r="EGC58" s="86"/>
      <c r="EGD58" s="86"/>
      <c r="EGE58" s="86"/>
      <c r="EGF58" s="86"/>
      <c r="EGG58" s="86"/>
      <c r="EGH58" s="86"/>
      <c r="EGI58" s="86"/>
      <c r="EGJ58" s="86"/>
      <c r="EGK58" s="86"/>
      <c r="EGL58" s="86"/>
      <c r="EGM58" s="86"/>
      <c r="EGN58" s="86"/>
      <c r="EGO58" s="86"/>
      <c r="EGP58" s="86"/>
      <c r="EGQ58" s="86"/>
      <c r="EGR58" s="86"/>
      <c r="EGS58" s="86"/>
      <c r="EGT58" s="86"/>
      <c r="EGU58" s="86"/>
      <c r="EGV58" s="86"/>
      <c r="EGW58" s="86"/>
      <c r="EGX58" s="86"/>
      <c r="EGY58" s="86"/>
      <c r="EGZ58" s="86"/>
      <c r="EHA58" s="86"/>
      <c r="EHB58" s="86"/>
      <c r="EHC58" s="86"/>
      <c r="EHD58" s="86"/>
      <c r="EHE58" s="86"/>
      <c r="EHF58" s="86"/>
      <c r="EHG58" s="86"/>
      <c r="EHH58" s="86"/>
      <c r="EHI58" s="86"/>
      <c r="EHJ58" s="86"/>
      <c r="EHK58" s="86"/>
      <c r="EHL58" s="86"/>
      <c r="EHM58" s="86"/>
      <c r="EHN58" s="86"/>
      <c r="EHO58" s="86"/>
      <c r="EHP58" s="86"/>
      <c r="EHQ58" s="86"/>
      <c r="EHR58" s="86"/>
      <c r="EHS58" s="86"/>
      <c r="EHT58" s="86"/>
      <c r="EHU58" s="86"/>
      <c r="EHV58" s="86"/>
      <c r="EHW58" s="86"/>
      <c r="EHX58" s="86"/>
      <c r="EHY58" s="86"/>
      <c r="EHZ58" s="86"/>
      <c r="EIA58" s="86"/>
      <c r="EIB58" s="86"/>
      <c r="EIC58" s="86"/>
      <c r="EID58" s="86"/>
      <c r="EIE58" s="86"/>
      <c r="EIF58" s="86"/>
      <c r="EIG58" s="86"/>
      <c r="EIH58" s="86"/>
      <c r="EII58" s="86"/>
      <c r="EIJ58" s="86"/>
      <c r="EIK58" s="86"/>
      <c r="EIL58" s="86"/>
      <c r="EIM58" s="86"/>
      <c r="EIN58" s="86"/>
      <c r="EIO58" s="86"/>
      <c r="EIP58" s="86"/>
      <c r="EIQ58" s="86"/>
      <c r="EIR58" s="86"/>
      <c r="EIS58" s="86"/>
      <c r="EIT58" s="86"/>
      <c r="EIU58" s="86"/>
      <c r="EIV58" s="86"/>
      <c r="EIW58" s="86"/>
      <c r="EIX58" s="86"/>
      <c r="EIY58" s="86"/>
      <c r="EIZ58" s="86"/>
      <c r="EJA58" s="86"/>
      <c r="EJB58" s="86"/>
      <c r="EJC58" s="86"/>
      <c r="EJD58" s="86"/>
      <c r="EJE58" s="86"/>
      <c r="EJF58" s="86"/>
      <c r="EJG58" s="86"/>
      <c r="EJH58" s="86"/>
      <c r="EJI58" s="86"/>
      <c r="EJJ58" s="86"/>
      <c r="EJK58" s="86"/>
      <c r="EJL58" s="86"/>
      <c r="EJM58" s="86"/>
      <c r="EJN58" s="86"/>
      <c r="EJO58" s="86"/>
      <c r="EJP58" s="86"/>
      <c r="EJQ58" s="86"/>
      <c r="EJR58" s="86"/>
      <c r="EJS58" s="86"/>
      <c r="EJT58" s="86"/>
      <c r="EJU58" s="86"/>
      <c r="EJV58" s="86"/>
      <c r="EJW58" s="86"/>
      <c r="EJX58" s="86"/>
      <c r="EJY58" s="86"/>
      <c r="EJZ58" s="86"/>
      <c r="EKA58" s="86"/>
      <c r="EKB58" s="86"/>
      <c r="EKC58" s="86"/>
      <c r="EKD58" s="86"/>
      <c r="EKE58" s="86"/>
      <c r="EKF58" s="86"/>
      <c r="EKG58" s="86"/>
      <c r="EKH58" s="86"/>
      <c r="EKI58" s="86"/>
      <c r="EKJ58" s="86"/>
      <c r="EKK58" s="86"/>
      <c r="EKL58" s="86"/>
      <c r="EKM58" s="86"/>
      <c r="EKN58" s="86"/>
      <c r="EKO58" s="86"/>
      <c r="EKP58" s="86"/>
      <c r="EKQ58" s="86"/>
      <c r="EKR58" s="86"/>
      <c r="EKS58" s="86"/>
      <c r="EKT58" s="86"/>
      <c r="EKU58" s="86"/>
      <c r="EKV58" s="86"/>
      <c r="EKW58" s="86"/>
      <c r="EKX58" s="86"/>
      <c r="EKY58" s="86"/>
      <c r="EKZ58" s="86"/>
      <c r="ELA58" s="86"/>
      <c r="ELB58" s="86"/>
      <c r="ELC58" s="86"/>
      <c r="ELD58" s="86"/>
      <c r="ELE58" s="86"/>
      <c r="ELF58" s="86"/>
      <c r="ELG58" s="86"/>
      <c r="ELH58" s="86"/>
      <c r="ELI58" s="86"/>
      <c r="ELJ58" s="86"/>
      <c r="ELK58" s="86"/>
      <c r="ELL58" s="86"/>
      <c r="ELM58" s="86"/>
      <c r="ELN58" s="86"/>
      <c r="ELO58" s="86"/>
      <c r="ELP58" s="86"/>
      <c r="ELQ58" s="86"/>
      <c r="ELR58" s="86"/>
      <c r="ELS58" s="86"/>
      <c r="ELT58" s="86"/>
      <c r="ELU58" s="86"/>
      <c r="ELV58" s="86"/>
      <c r="ELW58" s="86"/>
      <c r="ELX58" s="86"/>
      <c r="ELY58" s="86"/>
      <c r="ELZ58" s="86"/>
      <c r="EMA58" s="86"/>
      <c r="EMB58" s="86"/>
      <c r="EMC58" s="86"/>
      <c r="EMD58" s="86"/>
      <c r="EME58" s="86"/>
      <c r="EMF58" s="86"/>
      <c r="EMG58" s="86"/>
      <c r="EMH58" s="86"/>
      <c r="EMI58" s="86"/>
      <c r="EMJ58" s="86"/>
      <c r="EMK58" s="86"/>
      <c r="EML58" s="86"/>
      <c r="EMM58" s="86"/>
      <c r="EMN58" s="86"/>
      <c r="EMO58" s="86"/>
      <c r="EMP58" s="86"/>
      <c r="EMQ58" s="86"/>
      <c r="EMR58" s="86"/>
      <c r="EMS58" s="86"/>
      <c r="EMT58" s="86"/>
      <c r="EMU58" s="86"/>
      <c r="EMV58" s="86"/>
      <c r="EMW58" s="86"/>
      <c r="EMX58" s="86"/>
      <c r="EMY58" s="86"/>
      <c r="EMZ58" s="86"/>
      <c r="ENA58" s="86"/>
      <c r="ENB58" s="86"/>
      <c r="ENC58" s="86"/>
      <c r="END58" s="86"/>
      <c r="ENE58" s="86"/>
      <c r="ENF58" s="86"/>
      <c r="ENG58" s="86"/>
      <c r="ENH58" s="86"/>
      <c r="ENI58" s="86"/>
      <c r="ENJ58" s="86"/>
      <c r="ENK58" s="86"/>
      <c r="ENL58" s="86"/>
      <c r="ENM58" s="86"/>
      <c r="ENN58" s="86"/>
      <c r="ENO58" s="86"/>
      <c r="ENP58" s="86"/>
      <c r="ENQ58" s="86"/>
      <c r="ENR58" s="86"/>
      <c r="ENS58" s="86"/>
      <c r="ENT58" s="86"/>
      <c r="ENU58" s="86"/>
      <c r="ENV58" s="86"/>
      <c r="ENW58" s="86"/>
      <c r="ENX58" s="86"/>
      <c r="ENY58" s="86"/>
      <c r="ENZ58" s="86"/>
      <c r="EOA58" s="86"/>
      <c r="EOB58" s="86"/>
      <c r="EOC58" s="86"/>
      <c r="EOD58" s="86"/>
      <c r="EOE58" s="86"/>
      <c r="EOF58" s="86"/>
      <c r="EOG58" s="86"/>
      <c r="EOH58" s="86"/>
      <c r="EOI58" s="86"/>
      <c r="EOJ58" s="86"/>
      <c r="EOK58" s="86"/>
      <c r="EOL58" s="86"/>
      <c r="EOM58" s="86"/>
      <c r="EON58" s="98"/>
      <c r="EOO58" s="98"/>
      <c r="EOP58" s="98"/>
      <c r="EOQ58" s="98"/>
      <c r="EOR58" s="98"/>
      <c r="EOS58" s="98"/>
      <c r="EOT58" s="86"/>
      <c r="EOU58" s="86"/>
      <c r="EOV58" s="86"/>
      <c r="EOW58" s="86"/>
      <c r="EOX58" s="86"/>
      <c r="EOY58" s="86"/>
      <c r="EOZ58" s="86"/>
      <c r="EPA58" s="86"/>
      <c r="EPB58" s="86"/>
      <c r="EPC58" s="86"/>
      <c r="EPD58" s="86"/>
      <c r="EPE58" s="86"/>
      <c r="EPF58" s="86"/>
      <c r="EPG58" s="86"/>
      <c r="EPH58" s="86"/>
      <c r="EPI58" s="86"/>
      <c r="EPJ58" s="86"/>
      <c r="EPK58" s="86"/>
      <c r="EPL58" s="86"/>
      <c r="EPM58" s="86"/>
      <c r="EPN58" s="86"/>
      <c r="EPO58" s="86"/>
      <c r="EPP58" s="86"/>
      <c r="EPQ58" s="86"/>
      <c r="EPR58" s="86"/>
      <c r="EPS58" s="86"/>
      <c r="EPT58" s="86"/>
      <c r="EPU58" s="86"/>
      <c r="EPV58" s="86"/>
      <c r="EPW58" s="86"/>
      <c r="EPX58" s="86"/>
      <c r="EPY58" s="86"/>
      <c r="EPZ58" s="86"/>
      <c r="EQA58" s="86"/>
      <c r="EQB58" s="86"/>
      <c r="EQC58" s="86"/>
      <c r="EQD58" s="86"/>
      <c r="EQE58" s="86"/>
      <c r="EQF58" s="86"/>
      <c r="EQG58" s="86"/>
      <c r="EQH58" s="86"/>
      <c r="EQI58" s="86"/>
      <c r="EQJ58" s="86"/>
      <c r="EQK58" s="86"/>
      <c r="EQL58" s="86"/>
      <c r="EQM58" s="86"/>
      <c r="EQN58" s="86"/>
      <c r="EQO58" s="86"/>
      <c r="EQP58" s="86"/>
      <c r="EQQ58" s="86"/>
      <c r="EQR58" s="86"/>
      <c r="EQS58" s="86"/>
      <c r="EQT58" s="86"/>
      <c r="EQU58" s="86"/>
      <c r="EQV58" s="86"/>
      <c r="EQW58" s="86"/>
      <c r="EQX58" s="86"/>
      <c r="EQY58" s="86"/>
      <c r="EQZ58" s="86"/>
      <c r="ERA58" s="86"/>
      <c r="ERB58" s="86"/>
      <c r="ERC58" s="86"/>
      <c r="ERD58" s="86"/>
      <c r="ERE58" s="86"/>
      <c r="ERF58" s="86"/>
      <c r="ERG58" s="86"/>
      <c r="ERH58" s="86"/>
      <c r="ERI58" s="86"/>
      <c r="ERJ58" s="86"/>
      <c r="ERK58" s="86"/>
      <c r="ERL58" s="86"/>
      <c r="ERM58" s="86"/>
      <c r="ERN58" s="86"/>
      <c r="ERO58" s="86"/>
      <c r="ERP58" s="86"/>
      <c r="ERQ58" s="86"/>
      <c r="ERR58" s="86"/>
      <c r="ERS58" s="86"/>
      <c r="ERT58" s="86"/>
      <c r="ERU58" s="86"/>
      <c r="ERV58" s="86"/>
      <c r="ERW58" s="86"/>
      <c r="ERX58" s="86"/>
      <c r="ERY58" s="86"/>
      <c r="ERZ58" s="86"/>
      <c r="ESA58" s="86"/>
      <c r="ESB58" s="86"/>
      <c r="ESC58" s="86"/>
      <c r="ESD58" s="86"/>
      <c r="ESE58" s="86"/>
      <c r="ESF58" s="86"/>
      <c r="ESG58" s="86"/>
      <c r="ESH58" s="86"/>
      <c r="ESI58" s="86"/>
      <c r="ESJ58" s="86"/>
      <c r="ESK58" s="86"/>
      <c r="ESL58" s="86"/>
      <c r="ESM58" s="86"/>
      <c r="ESN58" s="86"/>
      <c r="ESO58" s="86"/>
      <c r="ESP58" s="86"/>
      <c r="ESQ58" s="86"/>
      <c r="ESR58" s="86"/>
      <c r="ESS58" s="86"/>
      <c r="EST58" s="86"/>
      <c r="ESU58" s="86"/>
      <c r="ESV58" s="86"/>
      <c r="ESW58" s="86"/>
      <c r="ESX58" s="86"/>
      <c r="ESY58" s="86"/>
      <c r="ESZ58" s="86"/>
      <c r="ETA58" s="86"/>
      <c r="ETB58" s="86"/>
      <c r="ETC58" s="86"/>
      <c r="ETD58" s="86"/>
      <c r="ETE58" s="86"/>
      <c r="ETF58" s="86"/>
      <c r="ETG58" s="86"/>
      <c r="ETH58" s="86"/>
      <c r="ETI58" s="86"/>
      <c r="ETJ58" s="86"/>
      <c r="ETK58" s="86"/>
      <c r="ETL58" s="86"/>
      <c r="ETM58" s="86"/>
      <c r="ETN58" s="86"/>
      <c r="ETO58" s="86"/>
      <c r="ETP58" s="86"/>
      <c r="ETQ58" s="86"/>
      <c r="ETR58" s="86"/>
      <c r="ETS58" s="86"/>
      <c r="ETT58" s="86"/>
      <c r="ETU58" s="86"/>
      <c r="ETV58" s="86"/>
      <c r="ETW58" s="86"/>
      <c r="ETX58" s="86"/>
      <c r="ETY58" s="86"/>
      <c r="ETZ58" s="86"/>
      <c r="EUA58" s="86"/>
      <c r="EUB58" s="86"/>
      <c r="EUC58" s="86"/>
      <c r="EUD58" s="86"/>
      <c r="EUE58" s="86"/>
      <c r="EUF58" s="86"/>
      <c r="EUG58" s="86"/>
      <c r="EUH58" s="86"/>
      <c r="EUI58" s="86"/>
      <c r="EUJ58" s="86"/>
      <c r="EUK58" s="86"/>
      <c r="EUL58" s="86"/>
      <c r="EUM58" s="86"/>
      <c r="EUN58" s="86"/>
      <c r="EUO58" s="86"/>
      <c r="EUP58" s="86"/>
      <c r="EUQ58" s="86"/>
      <c r="EUR58" s="86"/>
      <c r="EUS58" s="86"/>
      <c r="EUT58" s="86"/>
      <c r="EUU58" s="86"/>
      <c r="EUV58" s="86"/>
      <c r="EUW58" s="86"/>
      <c r="EUX58" s="86"/>
      <c r="EUY58" s="86"/>
      <c r="EUZ58" s="86"/>
      <c r="EVA58" s="86"/>
      <c r="EVB58" s="86"/>
      <c r="EVC58" s="86"/>
      <c r="EVD58" s="86"/>
      <c r="EVE58" s="86"/>
      <c r="EVF58" s="86"/>
      <c r="EVG58" s="86"/>
      <c r="EVH58" s="86"/>
      <c r="EVI58" s="86"/>
      <c r="EVJ58" s="86"/>
      <c r="EVK58" s="86"/>
      <c r="EVL58" s="86"/>
      <c r="EVM58" s="86"/>
      <c r="EVN58" s="86"/>
      <c r="EVO58" s="86"/>
      <c r="EVP58" s="86"/>
      <c r="EVQ58" s="86"/>
      <c r="EVR58" s="86"/>
      <c r="EVS58" s="86"/>
      <c r="EVT58" s="86"/>
      <c r="EVU58" s="86"/>
      <c r="EVV58" s="86"/>
      <c r="EVW58" s="86"/>
      <c r="EVX58" s="86"/>
      <c r="EVY58" s="86"/>
      <c r="EVZ58" s="86"/>
      <c r="EWA58" s="86"/>
      <c r="EWB58" s="86"/>
      <c r="EWC58" s="86"/>
      <c r="EWD58" s="86"/>
      <c r="EWE58" s="86"/>
      <c r="EWF58" s="86"/>
      <c r="EWG58" s="86"/>
      <c r="EWH58" s="86"/>
      <c r="EWI58" s="86"/>
      <c r="EWJ58" s="86"/>
      <c r="EWK58" s="86"/>
      <c r="EWL58" s="86"/>
      <c r="EWM58" s="86"/>
      <c r="EWN58" s="86"/>
      <c r="EWO58" s="86"/>
      <c r="EWP58" s="86"/>
      <c r="EWQ58" s="86"/>
      <c r="EWR58" s="86"/>
      <c r="EWS58" s="86"/>
      <c r="EWT58" s="86"/>
      <c r="EWU58" s="86"/>
      <c r="EWV58" s="86"/>
      <c r="EWW58" s="86"/>
      <c r="EWX58" s="86"/>
      <c r="EWY58" s="86"/>
      <c r="EWZ58" s="86"/>
      <c r="EXA58" s="86"/>
      <c r="EXB58" s="86"/>
      <c r="EXC58" s="86"/>
      <c r="EXD58" s="86"/>
      <c r="EXE58" s="86"/>
      <c r="EXF58" s="86"/>
      <c r="EXG58" s="86"/>
      <c r="EXH58" s="86"/>
      <c r="EXI58" s="86"/>
      <c r="EXJ58" s="86"/>
      <c r="EXK58" s="86"/>
      <c r="EXL58" s="86"/>
      <c r="EXM58" s="86"/>
      <c r="EXN58" s="86"/>
      <c r="EXO58" s="86"/>
      <c r="EXP58" s="86"/>
      <c r="EXQ58" s="86"/>
      <c r="EXR58" s="86"/>
      <c r="EXS58" s="86"/>
      <c r="EXT58" s="86"/>
      <c r="EXU58" s="86"/>
      <c r="EXV58" s="86"/>
      <c r="EXW58" s="86"/>
      <c r="EXX58" s="86"/>
      <c r="EXY58" s="86"/>
      <c r="EXZ58" s="86"/>
      <c r="EYA58" s="86"/>
      <c r="EYB58" s="86"/>
      <c r="EYC58" s="86"/>
      <c r="EYD58" s="86"/>
      <c r="EYE58" s="86"/>
      <c r="EYF58" s="86"/>
      <c r="EYG58" s="86"/>
      <c r="EYH58" s="86"/>
      <c r="EYI58" s="86"/>
      <c r="EYJ58" s="98"/>
      <c r="EYK58" s="98"/>
      <c r="EYL58" s="98"/>
      <c r="EYM58" s="98"/>
      <c r="EYN58" s="98"/>
      <c r="EYO58" s="98"/>
      <c r="EYP58" s="86"/>
      <c r="EYQ58" s="86"/>
      <c r="EYR58" s="86"/>
      <c r="EYS58" s="86"/>
      <c r="EYT58" s="86"/>
      <c r="EYU58" s="86"/>
      <c r="EYV58" s="86"/>
      <c r="EYW58" s="86"/>
      <c r="EYX58" s="86"/>
      <c r="EYY58" s="86"/>
      <c r="EYZ58" s="86"/>
      <c r="EZA58" s="86"/>
      <c r="EZB58" s="86"/>
      <c r="EZC58" s="86"/>
      <c r="EZD58" s="86"/>
      <c r="EZE58" s="86"/>
      <c r="EZF58" s="86"/>
      <c r="EZG58" s="86"/>
      <c r="EZH58" s="86"/>
      <c r="EZI58" s="86"/>
      <c r="EZJ58" s="86"/>
      <c r="EZK58" s="86"/>
      <c r="EZL58" s="86"/>
      <c r="EZM58" s="86"/>
      <c r="EZN58" s="86"/>
      <c r="EZO58" s="86"/>
      <c r="EZP58" s="86"/>
      <c r="EZQ58" s="86"/>
      <c r="EZR58" s="86"/>
      <c r="EZS58" s="86"/>
      <c r="EZT58" s="86"/>
      <c r="EZU58" s="86"/>
      <c r="EZV58" s="86"/>
      <c r="EZW58" s="86"/>
      <c r="EZX58" s="86"/>
      <c r="EZY58" s="86"/>
      <c r="EZZ58" s="86"/>
      <c r="FAA58" s="86"/>
      <c r="FAB58" s="86"/>
      <c r="FAC58" s="86"/>
      <c r="FAD58" s="86"/>
      <c r="FAE58" s="86"/>
      <c r="FAF58" s="86"/>
      <c r="FAG58" s="86"/>
      <c r="FAH58" s="86"/>
      <c r="FAI58" s="86"/>
      <c r="FAJ58" s="86"/>
      <c r="FAK58" s="86"/>
      <c r="FAL58" s="86"/>
      <c r="FAM58" s="86"/>
      <c r="FAN58" s="86"/>
      <c r="FAO58" s="86"/>
      <c r="FAP58" s="86"/>
      <c r="FAQ58" s="86"/>
      <c r="FAR58" s="86"/>
      <c r="FAS58" s="86"/>
      <c r="FAT58" s="86"/>
      <c r="FAU58" s="86"/>
      <c r="FAV58" s="86"/>
      <c r="FAW58" s="86"/>
      <c r="FAX58" s="86"/>
      <c r="FAY58" s="86"/>
      <c r="FAZ58" s="86"/>
      <c r="FBA58" s="86"/>
      <c r="FBB58" s="86"/>
      <c r="FBC58" s="86"/>
      <c r="FBD58" s="86"/>
      <c r="FBE58" s="86"/>
      <c r="FBF58" s="86"/>
      <c r="FBG58" s="86"/>
      <c r="FBH58" s="86"/>
      <c r="FBI58" s="86"/>
      <c r="FBJ58" s="86"/>
      <c r="FBK58" s="86"/>
      <c r="FBL58" s="86"/>
      <c r="FBM58" s="86"/>
      <c r="FBN58" s="86"/>
      <c r="FBO58" s="86"/>
      <c r="FBP58" s="86"/>
      <c r="FBQ58" s="86"/>
      <c r="FBR58" s="86"/>
      <c r="FBS58" s="86"/>
      <c r="FBT58" s="86"/>
      <c r="FBU58" s="86"/>
      <c r="FBV58" s="86"/>
      <c r="FBW58" s="86"/>
      <c r="FBX58" s="86"/>
      <c r="FBY58" s="86"/>
      <c r="FBZ58" s="86"/>
      <c r="FCA58" s="86"/>
      <c r="FCB58" s="86"/>
      <c r="FCC58" s="86"/>
      <c r="FCD58" s="86"/>
      <c r="FCE58" s="86"/>
      <c r="FCF58" s="86"/>
      <c r="FCG58" s="86"/>
      <c r="FCH58" s="86"/>
      <c r="FCI58" s="86"/>
      <c r="FCJ58" s="86"/>
      <c r="FCK58" s="86"/>
      <c r="FCL58" s="86"/>
      <c r="FCM58" s="86"/>
      <c r="FCN58" s="86"/>
      <c r="FCO58" s="86"/>
      <c r="FCP58" s="86"/>
      <c r="FCQ58" s="86"/>
      <c r="FCR58" s="86"/>
      <c r="FCS58" s="86"/>
      <c r="FCT58" s="86"/>
      <c r="FCU58" s="86"/>
      <c r="FCV58" s="86"/>
      <c r="FCW58" s="86"/>
      <c r="FCX58" s="86"/>
      <c r="FCY58" s="86"/>
      <c r="FCZ58" s="86"/>
      <c r="FDA58" s="86"/>
      <c r="FDB58" s="86"/>
      <c r="FDC58" s="86"/>
      <c r="FDD58" s="86"/>
      <c r="FDE58" s="86"/>
      <c r="FDF58" s="86"/>
      <c r="FDG58" s="86"/>
      <c r="FDH58" s="86"/>
      <c r="FDI58" s="86"/>
      <c r="FDJ58" s="86"/>
      <c r="FDK58" s="86"/>
      <c r="FDL58" s="86"/>
      <c r="FDM58" s="86"/>
      <c r="FDN58" s="86"/>
      <c r="FDO58" s="86"/>
      <c r="FDP58" s="86"/>
      <c r="FDQ58" s="86"/>
      <c r="FDR58" s="86"/>
      <c r="FDS58" s="86"/>
      <c r="FDT58" s="86"/>
      <c r="FDU58" s="86"/>
      <c r="FDV58" s="86"/>
      <c r="FDW58" s="86"/>
      <c r="FDX58" s="86"/>
      <c r="FDY58" s="86"/>
      <c r="FDZ58" s="86"/>
      <c r="FEA58" s="86"/>
      <c r="FEB58" s="86"/>
      <c r="FEC58" s="86"/>
      <c r="FED58" s="86"/>
      <c r="FEE58" s="86"/>
      <c r="FEF58" s="86"/>
      <c r="FEG58" s="86"/>
      <c r="FEH58" s="86"/>
      <c r="FEI58" s="86"/>
      <c r="FEJ58" s="86"/>
      <c r="FEK58" s="86"/>
      <c r="FEL58" s="86"/>
      <c r="FEM58" s="86"/>
      <c r="FEN58" s="86"/>
      <c r="FEO58" s="86"/>
      <c r="FEP58" s="86"/>
      <c r="FEQ58" s="86"/>
      <c r="FER58" s="86"/>
      <c r="FES58" s="86"/>
      <c r="FET58" s="86"/>
      <c r="FEU58" s="86"/>
      <c r="FEV58" s="86"/>
      <c r="FEW58" s="86"/>
      <c r="FEX58" s="86"/>
      <c r="FEY58" s="86"/>
      <c r="FEZ58" s="86"/>
      <c r="FFA58" s="86"/>
      <c r="FFB58" s="86"/>
      <c r="FFC58" s="86"/>
      <c r="FFD58" s="86"/>
      <c r="FFE58" s="86"/>
      <c r="FFF58" s="86"/>
      <c r="FFG58" s="86"/>
      <c r="FFH58" s="86"/>
      <c r="FFI58" s="86"/>
      <c r="FFJ58" s="86"/>
      <c r="FFK58" s="86"/>
      <c r="FFL58" s="86"/>
      <c r="FFM58" s="86"/>
      <c r="FFN58" s="86"/>
      <c r="FFO58" s="86"/>
      <c r="FFP58" s="86"/>
      <c r="FFQ58" s="86"/>
      <c r="FFR58" s="86"/>
      <c r="FFS58" s="86"/>
      <c r="FFT58" s="86"/>
      <c r="FFU58" s="86"/>
      <c r="FFV58" s="86"/>
      <c r="FFW58" s="86"/>
      <c r="FFX58" s="86"/>
      <c r="FFY58" s="86"/>
      <c r="FFZ58" s="86"/>
      <c r="FGA58" s="86"/>
      <c r="FGB58" s="86"/>
      <c r="FGC58" s="86"/>
      <c r="FGD58" s="86"/>
      <c r="FGE58" s="86"/>
      <c r="FGF58" s="86"/>
      <c r="FGG58" s="86"/>
      <c r="FGH58" s="86"/>
      <c r="FGI58" s="86"/>
      <c r="FGJ58" s="86"/>
      <c r="FGK58" s="86"/>
      <c r="FGL58" s="86"/>
      <c r="FGM58" s="86"/>
      <c r="FGN58" s="86"/>
      <c r="FGO58" s="86"/>
      <c r="FGP58" s="86"/>
      <c r="FGQ58" s="86"/>
      <c r="FGR58" s="86"/>
      <c r="FGS58" s="86"/>
      <c r="FGT58" s="86"/>
      <c r="FGU58" s="86"/>
      <c r="FGV58" s="86"/>
      <c r="FGW58" s="86"/>
      <c r="FGX58" s="86"/>
      <c r="FGY58" s="86"/>
      <c r="FGZ58" s="86"/>
      <c r="FHA58" s="86"/>
      <c r="FHB58" s="86"/>
      <c r="FHC58" s="86"/>
      <c r="FHD58" s="86"/>
      <c r="FHE58" s="86"/>
      <c r="FHF58" s="86"/>
      <c r="FHG58" s="86"/>
      <c r="FHH58" s="86"/>
      <c r="FHI58" s="86"/>
      <c r="FHJ58" s="86"/>
      <c r="FHK58" s="86"/>
      <c r="FHL58" s="86"/>
      <c r="FHM58" s="86"/>
      <c r="FHN58" s="86"/>
      <c r="FHO58" s="86"/>
      <c r="FHP58" s="86"/>
      <c r="FHQ58" s="86"/>
      <c r="FHR58" s="86"/>
      <c r="FHS58" s="86"/>
      <c r="FHT58" s="86"/>
      <c r="FHU58" s="86"/>
      <c r="FHV58" s="86"/>
      <c r="FHW58" s="86"/>
      <c r="FHX58" s="86"/>
      <c r="FHY58" s="86"/>
      <c r="FHZ58" s="86"/>
      <c r="FIA58" s="86"/>
      <c r="FIB58" s="86"/>
      <c r="FIC58" s="86"/>
      <c r="FID58" s="86"/>
      <c r="FIE58" s="86"/>
      <c r="FIF58" s="98"/>
      <c r="FIG58" s="98"/>
      <c r="FIH58" s="98"/>
      <c r="FII58" s="98"/>
      <c r="FIJ58" s="98"/>
      <c r="FIK58" s="98"/>
      <c r="FIL58" s="86"/>
      <c r="FIM58" s="86"/>
      <c r="FIN58" s="86"/>
      <c r="FIO58" s="86"/>
      <c r="FIP58" s="86"/>
      <c r="FIQ58" s="86"/>
      <c r="FIR58" s="86"/>
      <c r="FIS58" s="86"/>
      <c r="FIT58" s="86"/>
      <c r="FIU58" s="86"/>
      <c r="FIV58" s="86"/>
      <c r="FIW58" s="86"/>
      <c r="FIX58" s="86"/>
      <c r="FIY58" s="86"/>
      <c r="FIZ58" s="86"/>
      <c r="FJA58" s="86"/>
      <c r="FJB58" s="86"/>
      <c r="FJC58" s="86"/>
      <c r="FJD58" s="86"/>
      <c r="FJE58" s="86"/>
      <c r="FJF58" s="86"/>
      <c r="FJG58" s="86"/>
      <c r="FJH58" s="86"/>
      <c r="FJI58" s="86"/>
      <c r="FJJ58" s="86"/>
      <c r="FJK58" s="86"/>
      <c r="FJL58" s="86"/>
      <c r="FJM58" s="86"/>
      <c r="FJN58" s="86"/>
      <c r="FJO58" s="86"/>
      <c r="FJP58" s="86"/>
      <c r="FJQ58" s="86"/>
      <c r="FJR58" s="86"/>
      <c r="FJS58" s="86"/>
      <c r="FJT58" s="86"/>
      <c r="FJU58" s="86"/>
      <c r="FJV58" s="86"/>
      <c r="FJW58" s="86"/>
      <c r="FJX58" s="86"/>
      <c r="FJY58" s="86"/>
      <c r="FJZ58" s="86"/>
      <c r="FKA58" s="86"/>
      <c r="FKB58" s="86"/>
      <c r="FKC58" s="86"/>
      <c r="FKD58" s="86"/>
      <c r="FKE58" s="86"/>
      <c r="FKF58" s="86"/>
      <c r="FKG58" s="86"/>
      <c r="FKH58" s="86"/>
      <c r="FKI58" s="86"/>
      <c r="FKJ58" s="86"/>
      <c r="FKK58" s="86"/>
      <c r="FKL58" s="86"/>
      <c r="FKM58" s="86"/>
      <c r="FKN58" s="86"/>
      <c r="FKO58" s="86"/>
      <c r="FKP58" s="86"/>
      <c r="FKQ58" s="86"/>
      <c r="FKR58" s="86"/>
      <c r="FKS58" s="86"/>
      <c r="FKT58" s="86"/>
      <c r="FKU58" s="86"/>
      <c r="FKV58" s="86"/>
      <c r="FKW58" s="86"/>
      <c r="FKX58" s="86"/>
      <c r="FKY58" s="86"/>
      <c r="FKZ58" s="86"/>
      <c r="FLA58" s="86"/>
      <c r="FLB58" s="86"/>
      <c r="FLC58" s="86"/>
      <c r="FLD58" s="86"/>
      <c r="FLE58" s="86"/>
      <c r="FLF58" s="86"/>
      <c r="FLG58" s="86"/>
      <c r="FLH58" s="86"/>
      <c r="FLI58" s="86"/>
      <c r="FLJ58" s="86"/>
      <c r="FLK58" s="86"/>
      <c r="FLL58" s="86"/>
      <c r="FLM58" s="86"/>
      <c r="FLN58" s="86"/>
      <c r="FLO58" s="86"/>
      <c r="FLP58" s="86"/>
      <c r="FLQ58" s="86"/>
      <c r="FLR58" s="86"/>
      <c r="FLS58" s="86"/>
      <c r="FLT58" s="86"/>
      <c r="FLU58" s="86"/>
      <c r="FLV58" s="86"/>
      <c r="FLW58" s="86"/>
      <c r="FLX58" s="86"/>
      <c r="FLY58" s="86"/>
      <c r="FLZ58" s="86"/>
      <c r="FMA58" s="86"/>
      <c r="FMB58" s="86"/>
      <c r="FMC58" s="86"/>
      <c r="FMD58" s="86"/>
      <c r="FME58" s="86"/>
      <c r="FMF58" s="86"/>
      <c r="FMG58" s="86"/>
      <c r="FMH58" s="86"/>
      <c r="FMI58" s="86"/>
      <c r="FMJ58" s="86"/>
      <c r="FMK58" s="86"/>
      <c r="FML58" s="86"/>
      <c r="FMM58" s="86"/>
      <c r="FMN58" s="86"/>
      <c r="FMO58" s="86"/>
      <c r="FMP58" s="86"/>
      <c r="FMQ58" s="86"/>
      <c r="FMR58" s="86"/>
      <c r="FMS58" s="86"/>
      <c r="FMT58" s="86"/>
      <c r="FMU58" s="86"/>
      <c r="FMV58" s="86"/>
      <c r="FMW58" s="86"/>
      <c r="FMX58" s="86"/>
      <c r="FMY58" s="86"/>
      <c r="FMZ58" s="86"/>
      <c r="FNA58" s="86"/>
      <c r="FNB58" s="86"/>
      <c r="FNC58" s="86"/>
      <c r="FND58" s="86"/>
      <c r="FNE58" s="86"/>
      <c r="FNF58" s="86"/>
      <c r="FNG58" s="86"/>
      <c r="FNH58" s="86"/>
      <c r="FNI58" s="86"/>
      <c r="FNJ58" s="86"/>
      <c r="FNK58" s="86"/>
      <c r="FNL58" s="86"/>
      <c r="FNM58" s="86"/>
      <c r="FNN58" s="86"/>
      <c r="FNO58" s="86"/>
      <c r="FNP58" s="86"/>
      <c r="FNQ58" s="86"/>
      <c r="FNR58" s="86"/>
      <c r="FNS58" s="86"/>
      <c r="FNT58" s="86"/>
      <c r="FNU58" s="86"/>
      <c r="FNV58" s="86"/>
      <c r="FNW58" s="86"/>
      <c r="FNX58" s="86"/>
      <c r="FNY58" s="86"/>
      <c r="FNZ58" s="86"/>
      <c r="FOA58" s="86"/>
      <c r="FOB58" s="86"/>
      <c r="FOC58" s="86"/>
      <c r="FOD58" s="86"/>
      <c r="FOE58" s="86"/>
      <c r="FOF58" s="86"/>
      <c r="FOG58" s="86"/>
      <c r="FOH58" s="86"/>
      <c r="FOI58" s="86"/>
      <c r="FOJ58" s="86"/>
      <c r="FOK58" s="86"/>
      <c r="FOL58" s="86"/>
      <c r="FOM58" s="86"/>
      <c r="FON58" s="86"/>
      <c r="FOO58" s="86"/>
      <c r="FOP58" s="86"/>
      <c r="FOQ58" s="86"/>
      <c r="FOR58" s="86"/>
      <c r="FOS58" s="86"/>
      <c r="FOT58" s="86"/>
      <c r="FOU58" s="86"/>
      <c r="FOV58" s="86"/>
      <c r="FOW58" s="86"/>
      <c r="FOX58" s="86"/>
      <c r="FOY58" s="86"/>
      <c r="FOZ58" s="86"/>
      <c r="FPA58" s="86"/>
      <c r="FPB58" s="86"/>
      <c r="FPC58" s="86"/>
      <c r="FPD58" s="86"/>
      <c r="FPE58" s="86"/>
      <c r="FPF58" s="86"/>
      <c r="FPG58" s="86"/>
      <c r="FPH58" s="86"/>
      <c r="FPI58" s="86"/>
      <c r="FPJ58" s="86"/>
      <c r="FPK58" s="86"/>
      <c r="FPL58" s="86"/>
      <c r="FPM58" s="86"/>
      <c r="FPN58" s="86"/>
      <c r="FPO58" s="86"/>
      <c r="FPP58" s="86"/>
      <c r="FPQ58" s="86"/>
      <c r="FPR58" s="86"/>
      <c r="FPS58" s="86"/>
      <c r="FPT58" s="86"/>
      <c r="FPU58" s="86"/>
      <c r="FPV58" s="86"/>
      <c r="FPW58" s="86"/>
      <c r="FPX58" s="86"/>
      <c r="FPY58" s="86"/>
      <c r="FPZ58" s="86"/>
      <c r="FQA58" s="86"/>
      <c r="FQB58" s="86"/>
      <c r="FQC58" s="86"/>
      <c r="FQD58" s="86"/>
      <c r="FQE58" s="86"/>
      <c r="FQF58" s="86"/>
      <c r="FQG58" s="86"/>
      <c r="FQH58" s="86"/>
      <c r="FQI58" s="86"/>
      <c r="FQJ58" s="86"/>
      <c r="FQK58" s="86"/>
      <c r="FQL58" s="86"/>
      <c r="FQM58" s="86"/>
      <c r="FQN58" s="86"/>
      <c r="FQO58" s="86"/>
      <c r="FQP58" s="86"/>
      <c r="FQQ58" s="86"/>
      <c r="FQR58" s="86"/>
      <c r="FQS58" s="86"/>
      <c r="FQT58" s="86"/>
      <c r="FQU58" s="86"/>
      <c r="FQV58" s="86"/>
      <c r="FQW58" s="86"/>
      <c r="FQX58" s="86"/>
      <c r="FQY58" s="86"/>
      <c r="FQZ58" s="86"/>
      <c r="FRA58" s="86"/>
      <c r="FRB58" s="86"/>
      <c r="FRC58" s="86"/>
      <c r="FRD58" s="86"/>
      <c r="FRE58" s="86"/>
      <c r="FRF58" s="86"/>
      <c r="FRG58" s="86"/>
      <c r="FRH58" s="86"/>
      <c r="FRI58" s="86"/>
      <c r="FRJ58" s="86"/>
      <c r="FRK58" s="86"/>
      <c r="FRL58" s="86"/>
      <c r="FRM58" s="86"/>
      <c r="FRN58" s="86"/>
      <c r="FRO58" s="86"/>
      <c r="FRP58" s="86"/>
      <c r="FRQ58" s="86"/>
      <c r="FRR58" s="86"/>
      <c r="FRS58" s="86"/>
      <c r="FRT58" s="86"/>
      <c r="FRU58" s="86"/>
      <c r="FRV58" s="86"/>
      <c r="FRW58" s="86"/>
      <c r="FRX58" s="86"/>
      <c r="FRY58" s="86"/>
      <c r="FRZ58" s="86"/>
      <c r="FSA58" s="86"/>
      <c r="FSB58" s="98"/>
      <c r="FSC58" s="98"/>
      <c r="FSD58" s="98"/>
      <c r="FSE58" s="98"/>
      <c r="FSF58" s="98"/>
      <c r="FSG58" s="98"/>
      <c r="FSH58" s="86"/>
      <c r="FSI58" s="86"/>
      <c r="FSJ58" s="86"/>
      <c r="FSK58" s="86"/>
      <c r="FSL58" s="86"/>
      <c r="FSM58" s="86"/>
      <c r="FSN58" s="86"/>
      <c r="FSO58" s="86"/>
      <c r="FSP58" s="86"/>
      <c r="FSQ58" s="86"/>
      <c r="FSR58" s="86"/>
      <c r="FSS58" s="86"/>
      <c r="FST58" s="86"/>
      <c r="FSU58" s="86"/>
      <c r="FSV58" s="86"/>
      <c r="FSW58" s="86"/>
      <c r="FSX58" s="86"/>
      <c r="FSY58" s="86"/>
      <c r="FSZ58" s="86"/>
      <c r="FTA58" s="86"/>
      <c r="FTB58" s="86"/>
      <c r="FTC58" s="86"/>
      <c r="FTD58" s="86"/>
      <c r="FTE58" s="86"/>
      <c r="FTF58" s="86"/>
      <c r="FTG58" s="86"/>
      <c r="FTH58" s="86"/>
      <c r="FTI58" s="86"/>
      <c r="FTJ58" s="86"/>
      <c r="FTK58" s="86"/>
      <c r="FTL58" s="86"/>
      <c r="FTM58" s="86"/>
      <c r="FTN58" s="86"/>
      <c r="FTO58" s="86"/>
      <c r="FTP58" s="86"/>
      <c r="FTQ58" s="86"/>
      <c r="FTR58" s="86"/>
      <c r="FTS58" s="86"/>
      <c r="FTT58" s="86"/>
      <c r="FTU58" s="86"/>
      <c r="FTV58" s="86"/>
      <c r="FTW58" s="86"/>
      <c r="FTX58" s="86"/>
      <c r="FTY58" s="86"/>
      <c r="FTZ58" s="86"/>
      <c r="FUA58" s="86"/>
      <c r="FUB58" s="86"/>
      <c r="FUC58" s="86"/>
      <c r="FUD58" s="86"/>
      <c r="FUE58" s="86"/>
      <c r="FUF58" s="86"/>
      <c r="FUG58" s="86"/>
      <c r="FUH58" s="86"/>
      <c r="FUI58" s="86"/>
      <c r="FUJ58" s="86"/>
      <c r="FUK58" s="86"/>
      <c r="FUL58" s="86"/>
      <c r="FUM58" s="86"/>
      <c r="FUN58" s="86"/>
      <c r="FUO58" s="86"/>
      <c r="FUP58" s="86"/>
      <c r="FUQ58" s="86"/>
      <c r="FUR58" s="86"/>
      <c r="FUS58" s="86"/>
      <c r="FUT58" s="86"/>
      <c r="FUU58" s="86"/>
      <c r="FUV58" s="86"/>
      <c r="FUW58" s="86"/>
      <c r="FUX58" s="86"/>
      <c r="FUY58" s="86"/>
      <c r="FUZ58" s="86"/>
      <c r="FVA58" s="86"/>
      <c r="FVB58" s="86"/>
      <c r="FVC58" s="86"/>
      <c r="FVD58" s="86"/>
      <c r="FVE58" s="86"/>
      <c r="FVF58" s="86"/>
      <c r="FVG58" s="86"/>
      <c r="FVH58" s="86"/>
      <c r="FVI58" s="86"/>
      <c r="FVJ58" s="86"/>
      <c r="FVK58" s="86"/>
      <c r="FVL58" s="86"/>
      <c r="FVM58" s="86"/>
      <c r="FVN58" s="86"/>
      <c r="FVO58" s="86"/>
      <c r="FVP58" s="86"/>
      <c r="FVQ58" s="86"/>
      <c r="FVR58" s="86"/>
      <c r="FVS58" s="86"/>
      <c r="FVT58" s="86"/>
      <c r="FVU58" s="86"/>
      <c r="FVV58" s="86"/>
      <c r="FVW58" s="86"/>
      <c r="FVX58" s="86"/>
      <c r="FVY58" s="86"/>
      <c r="FVZ58" s="86"/>
      <c r="FWA58" s="86"/>
      <c r="FWB58" s="86"/>
      <c r="FWC58" s="86"/>
      <c r="FWD58" s="86"/>
      <c r="FWE58" s="86"/>
      <c r="FWF58" s="86"/>
      <c r="FWG58" s="86"/>
      <c r="FWH58" s="86"/>
      <c r="FWI58" s="86"/>
      <c r="FWJ58" s="86"/>
      <c r="FWK58" s="86"/>
      <c r="FWL58" s="86"/>
      <c r="FWM58" s="86"/>
      <c r="FWN58" s="86"/>
      <c r="FWO58" s="86"/>
      <c r="FWP58" s="86"/>
      <c r="FWQ58" s="86"/>
      <c r="FWR58" s="86"/>
      <c r="FWS58" s="86"/>
      <c r="FWT58" s="86"/>
      <c r="FWU58" s="86"/>
      <c r="FWV58" s="86"/>
      <c r="FWW58" s="86"/>
      <c r="FWX58" s="86"/>
      <c r="FWY58" s="86"/>
      <c r="FWZ58" s="86"/>
      <c r="FXA58" s="86"/>
      <c r="FXB58" s="86"/>
      <c r="FXC58" s="86"/>
      <c r="FXD58" s="86"/>
      <c r="FXE58" s="86"/>
      <c r="FXF58" s="86"/>
      <c r="FXG58" s="86"/>
      <c r="FXH58" s="86"/>
      <c r="FXI58" s="86"/>
      <c r="FXJ58" s="86"/>
      <c r="FXK58" s="86"/>
      <c r="FXL58" s="86"/>
      <c r="FXM58" s="86"/>
      <c r="FXN58" s="86"/>
      <c r="FXO58" s="86"/>
      <c r="FXP58" s="86"/>
      <c r="FXQ58" s="86"/>
      <c r="FXR58" s="86"/>
      <c r="FXS58" s="86"/>
      <c r="FXT58" s="86"/>
      <c r="FXU58" s="86"/>
      <c r="FXV58" s="86"/>
      <c r="FXW58" s="86"/>
      <c r="FXX58" s="86"/>
      <c r="FXY58" s="86"/>
      <c r="FXZ58" s="86"/>
      <c r="FYA58" s="86"/>
      <c r="FYB58" s="86"/>
      <c r="FYC58" s="86"/>
      <c r="FYD58" s="86"/>
      <c r="FYE58" s="86"/>
      <c r="FYF58" s="86"/>
      <c r="FYG58" s="86"/>
      <c r="FYH58" s="86"/>
      <c r="FYI58" s="86"/>
      <c r="FYJ58" s="86"/>
      <c r="FYK58" s="86"/>
      <c r="FYL58" s="86"/>
      <c r="FYM58" s="86"/>
      <c r="FYN58" s="86"/>
      <c r="FYO58" s="86"/>
      <c r="FYP58" s="86"/>
      <c r="FYQ58" s="86"/>
      <c r="FYR58" s="86"/>
      <c r="FYS58" s="86"/>
      <c r="FYT58" s="86"/>
      <c r="FYU58" s="86"/>
      <c r="FYV58" s="86"/>
      <c r="FYW58" s="86"/>
      <c r="FYX58" s="86"/>
      <c r="FYY58" s="86"/>
      <c r="FYZ58" s="86"/>
      <c r="FZA58" s="86"/>
      <c r="FZB58" s="86"/>
      <c r="FZC58" s="86"/>
      <c r="FZD58" s="86"/>
      <c r="FZE58" s="86"/>
      <c r="FZF58" s="86"/>
      <c r="FZG58" s="86"/>
      <c r="FZH58" s="86"/>
      <c r="FZI58" s="86"/>
      <c r="FZJ58" s="86"/>
      <c r="FZK58" s="86"/>
      <c r="FZL58" s="86"/>
      <c r="FZM58" s="86"/>
      <c r="FZN58" s="86"/>
      <c r="FZO58" s="86"/>
      <c r="FZP58" s="86"/>
      <c r="FZQ58" s="86"/>
      <c r="FZR58" s="86"/>
      <c r="FZS58" s="86"/>
      <c r="FZT58" s="86"/>
      <c r="FZU58" s="86"/>
      <c r="FZV58" s="86"/>
      <c r="FZW58" s="86"/>
      <c r="FZX58" s="86"/>
      <c r="FZY58" s="86"/>
      <c r="FZZ58" s="86"/>
      <c r="GAA58" s="86"/>
      <c r="GAB58" s="86"/>
      <c r="GAC58" s="86"/>
      <c r="GAD58" s="86"/>
      <c r="GAE58" s="86"/>
      <c r="GAF58" s="86"/>
      <c r="GAG58" s="86"/>
      <c r="GAH58" s="86"/>
      <c r="GAI58" s="86"/>
      <c r="GAJ58" s="86"/>
      <c r="GAK58" s="86"/>
      <c r="GAL58" s="86"/>
      <c r="GAM58" s="86"/>
      <c r="GAN58" s="86"/>
      <c r="GAO58" s="86"/>
      <c r="GAP58" s="86"/>
      <c r="GAQ58" s="86"/>
      <c r="GAR58" s="86"/>
      <c r="GAS58" s="86"/>
      <c r="GAT58" s="86"/>
      <c r="GAU58" s="86"/>
      <c r="GAV58" s="86"/>
      <c r="GAW58" s="86"/>
      <c r="GAX58" s="86"/>
      <c r="GAY58" s="86"/>
      <c r="GAZ58" s="86"/>
      <c r="GBA58" s="86"/>
      <c r="GBB58" s="86"/>
      <c r="GBC58" s="86"/>
      <c r="GBD58" s="86"/>
      <c r="GBE58" s="86"/>
      <c r="GBF58" s="86"/>
      <c r="GBG58" s="86"/>
      <c r="GBH58" s="86"/>
      <c r="GBI58" s="86"/>
      <c r="GBJ58" s="86"/>
      <c r="GBK58" s="86"/>
      <c r="GBL58" s="86"/>
      <c r="GBM58" s="86"/>
      <c r="GBN58" s="86"/>
      <c r="GBO58" s="86"/>
      <c r="GBP58" s="86"/>
      <c r="GBQ58" s="86"/>
      <c r="GBR58" s="86"/>
      <c r="GBS58" s="86"/>
      <c r="GBT58" s="86"/>
      <c r="GBU58" s="86"/>
      <c r="GBV58" s="86"/>
      <c r="GBW58" s="86"/>
      <c r="GBX58" s="98"/>
      <c r="GBY58" s="98"/>
      <c r="GBZ58" s="98"/>
      <c r="GCA58" s="98"/>
      <c r="GCB58" s="98"/>
      <c r="GCC58" s="98"/>
      <c r="GCD58" s="86"/>
      <c r="GCE58" s="86"/>
      <c r="GCF58" s="86"/>
      <c r="GCG58" s="86"/>
      <c r="GCH58" s="86"/>
      <c r="GCI58" s="86"/>
      <c r="GCJ58" s="86"/>
      <c r="GCK58" s="86"/>
      <c r="GCL58" s="86"/>
      <c r="GCM58" s="86"/>
      <c r="GCN58" s="86"/>
      <c r="GCO58" s="86"/>
      <c r="GCP58" s="86"/>
      <c r="GCQ58" s="86"/>
      <c r="GCR58" s="86"/>
      <c r="GCS58" s="86"/>
      <c r="GCT58" s="86"/>
      <c r="GCU58" s="86"/>
      <c r="GCV58" s="86"/>
      <c r="GCW58" s="86"/>
      <c r="GCX58" s="86"/>
      <c r="GCY58" s="86"/>
      <c r="GCZ58" s="86"/>
      <c r="GDA58" s="86"/>
      <c r="GDB58" s="86"/>
      <c r="GDC58" s="86"/>
      <c r="GDD58" s="86"/>
      <c r="GDE58" s="86"/>
      <c r="GDF58" s="86"/>
      <c r="GDG58" s="86"/>
      <c r="GDH58" s="86"/>
      <c r="GDI58" s="86"/>
      <c r="GDJ58" s="86"/>
      <c r="GDK58" s="86"/>
      <c r="GDL58" s="86"/>
      <c r="GDM58" s="86"/>
      <c r="GDN58" s="86"/>
      <c r="GDO58" s="86"/>
      <c r="GDP58" s="86"/>
      <c r="GDQ58" s="86"/>
      <c r="GDR58" s="86"/>
      <c r="GDS58" s="86"/>
      <c r="GDT58" s="86"/>
      <c r="GDU58" s="86"/>
      <c r="GDV58" s="86"/>
      <c r="GDW58" s="86"/>
      <c r="GDX58" s="86"/>
      <c r="GDY58" s="86"/>
      <c r="GDZ58" s="86"/>
      <c r="GEA58" s="86"/>
      <c r="GEB58" s="86"/>
      <c r="GEC58" s="86"/>
      <c r="GED58" s="86"/>
      <c r="GEE58" s="86"/>
      <c r="GEF58" s="86"/>
      <c r="GEG58" s="86"/>
      <c r="GEH58" s="86"/>
      <c r="GEI58" s="86"/>
      <c r="GEJ58" s="86"/>
      <c r="GEK58" s="86"/>
      <c r="GEL58" s="86"/>
      <c r="GEM58" s="86"/>
      <c r="GEN58" s="86"/>
      <c r="GEO58" s="86"/>
      <c r="GEP58" s="86"/>
      <c r="GEQ58" s="86"/>
      <c r="GER58" s="86"/>
      <c r="GES58" s="86"/>
      <c r="GET58" s="86"/>
      <c r="GEU58" s="86"/>
      <c r="GEV58" s="86"/>
      <c r="GEW58" s="86"/>
      <c r="GEX58" s="86"/>
      <c r="GEY58" s="86"/>
      <c r="GEZ58" s="86"/>
      <c r="GFA58" s="86"/>
      <c r="GFB58" s="86"/>
      <c r="GFC58" s="86"/>
      <c r="GFD58" s="86"/>
      <c r="GFE58" s="86"/>
      <c r="GFF58" s="86"/>
      <c r="GFG58" s="86"/>
      <c r="GFH58" s="86"/>
      <c r="GFI58" s="86"/>
      <c r="GFJ58" s="86"/>
      <c r="GFK58" s="86"/>
      <c r="GFL58" s="86"/>
      <c r="GFM58" s="86"/>
      <c r="GFN58" s="86"/>
      <c r="GFO58" s="86"/>
      <c r="GFP58" s="86"/>
      <c r="GFQ58" s="86"/>
      <c r="GFR58" s="86"/>
      <c r="GFS58" s="86"/>
      <c r="GFT58" s="86"/>
      <c r="GFU58" s="86"/>
      <c r="GFV58" s="86"/>
      <c r="GFW58" s="86"/>
      <c r="GFX58" s="86"/>
      <c r="GFY58" s="86"/>
      <c r="GFZ58" s="86"/>
      <c r="GGA58" s="86"/>
      <c r="GGB58" s="86"/>
      <c r="GGC58" s="86"/>
      <c r="GGD58" s="86"/>
      <c r="GGE58" s="86"/>
      <c r="GGF58" s="86"/>
      <c r="GGG58" s="86"/>
      <c r="GGH58" s="86"/>
      <c r="GGI58" s="86"/>
      <c r="GGJ58" s="86"/>
      <c r="GGK58" s="86"/>
      <c r="GGL58" s="86"/>
      <c r="GGM58" s="86"/>
      <c r="GGN58" s="86"/>
      <c r="GGO58" s="86"/>
      <c r="GGP58" s="86"/>
      <c r="GGQ58" s="86"/>
      <c r="GGR58" s="86"/>
      <c r="GGS58" s="86"/>
      <c r="GGT58" s="86"/>
      <c r="GGU58" s="86"/>
      <c r="GGV58" s="86"/>
      <c r="GGW58" s="86"/>
      <c r="GGX58" s="86"/>
      <c r="GGY58" s="86"/>
      <c r="GGZ58" s="86"/>
      <c r="GHA58" s="86"/>
      <c r="GHB58" s="86"/>
      <c r="GHC58" s="86"/>
      <c r="GHD58" s="86"/>
      <c r="GHE58" s="86"/>
      <c r="GHF58" s="86"/>
      <c r="GHG58" s="86"/>
      <c r="GHH58" s="86"/>
      <c r="GHI58" s="86"/>
      <c r="GHJ58" s="86"/>
      <c r="GHK58" s="86"/>
      <c r="GHL58" s="86"/>
      <c r="GHM58" s="86"/>
      <c r="GHN58" s="86"/>
      <c r="GHO58" s="86"/>
      <c r="GHP58" s="86"/>
      <c r="GHQ58" s="86"/>
      <c r="GHR58" s="86"/>
      <c r="GHS58" s="86"/>
      <c r="GHT58" s="86"/>
      <c r="GHU58" s="86"/>
      <c r="GHV58" s="86"/>
      <c r="GHW58" s="86"/>
      <c r="GHX58" s="86"/>
      <c r="GHY58" s="86"/>
      <c r="GHZ58" s="86"/>
      <c r="GIA58" s="86"/>
      <c r="GIB58" s="86"/>
      <c r="GIC58" s="86"/>
      <c r="GID58" s="86"/>
      <c r="GIE58" s="86"/>
      <c r="GIF58" s="86"/>
      <c r="GIG58" s="86"/>
      <c r="GIH58" s="86"/>
      <c r="GII58" s="86"/>
      <c r="GIJ58" s="86"/>
      <c r="GIK58" s="86"/>
      <c r="GIL58" s="86"/>
      <c r="GIM58" s="86"/>
      <c r="GIN58" s="86"/>
      <c r="GIO58" s="86"/>
      <c r="GIP58" s="86"/>
      <c r="GIQ58" s="86"/>
      <c r="GIR58" s="86"/>
      <c r="GIS58" s="86"/>
      <c r="GIT58" s="86"/>
      <c r="GIU58" s="86"/>
      <c r="GIV58" s="86"/>
      <c r="GIW58" s="86"/>
      <c r="GIX58" s="86"/>
      <c r="GIY58" s="86"/>
      <c r="GIZ58" s="86"/>
      <c r="GJA58" s="86"/>
      <c r="GJB58" s="86"/>
      <c r="GJC58" s="86"/>
      <c r="GJD58" s="86"/>
      <c r="GJE58" s="86"/>
      <c r="GJF58" s="86"/>
      <c r="GJG58" s="86"/>
      <c r="GJH58" s="86"/>
      <c r="GJI58" s="86"/>
      <c r="GJJ58" s="86"/>
      <c r="GJK58" s="86"/>
      <c r="GJL58" s="86"/>
      <c r="GJM58" s="86"/>
      <c r="GJN58" s="86"/>
      <c r="GJO58" s="86"/>
      <c r="GJP58" s="86"/>
      <c r="GJQ58" s="86"/>
      <c r="GJR58" s="86"/>
      <c r="GJS58" s="86"/>
      <c r="GJT58" s="86"/>
      <c r="GJU58" s="86"/>
      <c r="GJV58" s="86"/>
      <c r="GJW58" s="86"/>
      <c r="GJX58" s="86"/>
      <c r="GJY58" s="86"/>
      <c r="GJZ58" s="86"/>
      <c r="GKA58" s="86"/>
      <c r="GKB58" s="86"/>
      <c r="GKC58" s="86"/>
      <c r="GKD58" s="86"/>
      <c r="GKE58" s="86"/>
      <c r="GKF58" s="86"/>
      <c r="GKG58" s="86"/>
      <c r="GKH58" s="86"/>
      <c r="GKI58" s="86"/>
      <c r="GKJ58" s="86"/>
      <c r="GKK58" s="86"/>
      <c r="GKL58" s="86"/>
      <c r="GKM58" s="86"/>
      <c r="GKN58" s="86"/>
      <c r="GKO58" s="86"/>
      <c r="GKP58" s="86"/>
      <c r="GKQ58" s="86"/>
      <c r="GKR58" s="86"/>
      <c r="GKS58" s="86"/>
      <c r="GKT58" s="86"/>
      <c r="GKU58" s="86"/>
      <c r="GKV58" s="86"/>
      <c r="GKW58" s="86"/>
      <c r="GKX58" s="86"/>
      <c r="GKY58" s="86"/>
      <c r="GKZ58" s="86"/>
      <c r="GLA58" s="86"/>
      <c r="GLB58" s="86"/>
      <c r="GLC58" s="86"/>
      <c r="GLD58" s="86"/>
      <c r="GLE58" s="86"/>
      <c r="GLF58" s="86"/>
      <c r="GLG58" s="86"/>
      <c r="GLH58" s="86"/>
      <c r="GLI58" s="86"/>
      <c r="GLJ58" s="86"/>
      <c r="GLK58" s="86"/>
      <c r="GLL58" s="86"/>
      <c r="GLM58" s="86"/>
      <c r="GLN58" s="86"/>
      <c r="GLO58" s="86"/>
      <c r="GLP58" s="86"/>
      <c r="GLQ58" s="86"/>
      <c r="GLR58" s="86"/>
      <c r="GLS58" s="86"/>
      <c r="GLT58" s="98"/>
      <c r="GLU58" s="98"/>
      <c r="GLV58" s="98"/>
      <c r="GLW58" s="98"/>
      <c r="GLX58" s="98"/>
      <c r="GLY58" s="98"/>
      <c r="GLZ58" s="86"/>
      <c r="GMA58" s="86"/>
      <c r="GMB58" s="86"/>
      <c r="GMC58" s="86"/>
      <c r="GMD58" s="86"/>
      <c r="GME58" s="86"/>
      <c r="GMF58" s="86"/>
      <c r="GMG58" s="86"/>
      <c r="GMH58" s="86"/>
      <c r="GMI58" s="86"/>
      <c r="GMJ58" s="86"/>
      <c r="GMK58" s="86"/>
      <c r="GML58" s="86"/>
      <c r="GMM58" s="86"/>
      <c r="GMN58" s="86"/>
      <c r="GMO58" s="86"/>
      <c r="GMP58" s="86"/>
      <c r="GMQ58" s="86"/>
      <c r="GMR58" s="86"/>
      <c r="GMS58" s="86"/>
      <c r="GMT58" s="86"/>
      <c r="GMU58" s="86"/>
      <c r="GMV58" s="86"/>
      <c r="GMW58" s="86"/>
      <c r="GMX58" s="86"/>
      <c r="GMY58" s="86"/>
      <c r="GMZ58" s="86"/>
      <c r="GNA58" s="86"/>
      <c r="GNB58" s="86"/>
      <c r="GNC58" s="86"/>
      <c r="GND58" s="86"/>
      <c r="GNE58" s="86"/>
      <c r="GNF58" s="86"/>
      <c r="GNG58" s="86"/>
      <c r="GNH58" s="86"/>
      <c r="GNI58" s="86"/>
      <c r="GNJ58" s="86"/>
      <c r="GNK58" s="86"/>
      <c r="GNL58" s="86"/>
      <c r="GNM58" s="86"/>
      <c r="GNN58" s="86"/>
      <c r="GNO58" s="86"/>
      <c r="GNP58" s="86"/>
      <c r="GNQ58" s="86"/>
      <c r="GNR58" s="86"/>
      <c r="GNS58" s="86"/>
      <c r="GNT58" s="86"/>
      <c r="GNU58" s="86"/>
      <c r="GNV58" s="86"/>
      <c r="GNW58" s="86"/>
      <c r="GNX58" s="86"/>
      <c r="GNY58" s="86"/>
      <c r="GNZ58" s="86"/>
      <c r="GOA58" s="86"/>
      <c r="GOB58" s="86"/>
      <c r="GOC58" s="86"/>
      <c r="GOD58" s="86"/>
      <c r="GOE58" s="86"/>
      <c r="GOF58" s="86"/>
      <c r="GOG58" s="86"/>
      <c r="GOH58" s="86"/>
      <c r="GOI58" s="86"/>
      <c r="GOJ58" s="86"/>
      <c r="GOK58" s="86"/>
      <c r="GOL58" s="86"/>
      <c r="GOM58" s="86"/>
      <c r="GON58" s="86"/>
      <c r="GOO58" s="86"/>
      <c r="GOP58" s="86"/>
      <c r="GOQ58" s="86"/>
      <c r="GOR58" s="86"/>
      <c r="GOS58" s="86"/>
      <c r="GOT58" s="86"/>
      <c r="GOU58" s="86"/>
      <c r="GOV58" s="86"/>
      <c r="GOW58" s="86"/>
      <c r="GOX58" s="86"/>
      <c r="GOY58" s="86"/>
      <c r="GOZ58" s="86"/>
      <c r="GPA58" s="86"/>
      <c r="GPB58" s="86"/>
      <c r="GPC58" s="86"/>
      <c r="GPD58" s="86"/>
      <c r="GPE58" s="86"/>
      <c r="GPF58" s="86"/>
      <c r="GPG58" s="86"/>
      <c r="GPH58" s="86"/>
      <c r="GPI58" s="86"/>
      <c r="GPJ58" s="86"/>
      <c r="GPK58" s="86"/>
      <c r="GPL58" s="86"/>
      <c r="GPM58" s="86"/>
      <c r="GPN58" s="86"/>
      <c r="GPO58" s="86"/>
      <c r="GPP58" s="86"/>
      <c r="GPQ58" s="86"/>
      <c r="GPR58" s="86"/>
      <c r="GPS58" s="86"/>
      <c r="GPT58" s="86"/>
      <c r="GPU58" s="86"/>
      <c r="GPV58" s="86"/>
      <c r="GPW58" s="86"/>
      <c r="GPX58" s="86"/>
      <c r="GPY58" s="86"/>
      <c r="GPZ58" s="86"/>
      <c r="GQA58" s="86"/>
      <c r="GQB58" s="86"/>
      <c r="GQC58" s="86"/>
      <c r="GQD58" s="86"/>
      <c r="GQE58" s="86"/>
      <c r="GQF58" s="86"/>
      <c r="GQG58" s="86"/>
      <c r="GQH58" s="86"/>
      <c r="GQI58" s="86"/>
      <c r="GQJ58" s="86"/>
      <c r="GQK58" s="86"/>
      <c r="GQL58" s="86"/>
      <c r="GQM58" s="86"/>
      <c r="GQN58" s="86"/>
      <c r="GQO58" s="86"/>
      <c r="GQP58" s="86"/>
      <c r="GQQ58" s="86"/>
      <c r="GQR58" s="86"/>
      <c r="GQS58" s="86"/>
      <c r="GQT58" s="86"/>
      <c r="GQU58" s="86"/>
      <c r="GQV58" s="86"/>
      <c r="GQW58" s="86"/>
      <c r="GQX58" s="86"/>
      <c r="GQY58" s="86"/>
      <c r="GQZ58" s="86"/>
      <c r="GRA58" s="86"/>
      <c r="GRB58" s="86"/>
      <c r="GRC58" s="86"/>
      <c r="GRD58" s="86"/>
      <c r="GRE58" s="86"/>
      <c r="GRF58" s="86"/>
      <c r="GRG58" s="86"/>
      <c r="GRH58" s="86"/>
      <c r="GRI58" s="86"/>
      <c r="GRJ58" s="86"/>
      <c r="GRK58" s="86"/>
      <c r="GRL58" s="86"/>
      <c r="GRM58" s="86"/>
      <c r="GRN58" s="86"/>
      <c r="GRO58" s="86"/>
      <c r="GRP58" s="86"/>
      <c r="GRQ58" s="86"/>
      <c r="GRR58" s="86"/>
      <c r="GRS58" s="86"/>
      <c r="GRT58" s="86"/>
      <c r="GRU58" s="86"/>
      <c r="GRV58" s="86"/>
      <c r="GRW58" s="86"/>
      <c r="GRX58" s="86"/>
      <c r="GRY58" s="86"/>
      <c r="GRZ58" s="86"/>
      <c r="GSA58" s="86"/>
      <c r="GSB58" s="86"/>
      <c r="GSC58" s="86"/>
      <c r="GSD58" s="86"/>
      <c r="GSE58" s="86"/>
      <c r="GSF58" s="86"/>
      <c r="GSG58" s="86"/>
      <c r="GSH58" s="86"/>
      <c r="GSI58" s="86"/>
      <c r="GSJ58" s="86"/>
      <c r="GSK58" s="86"/>
      <c r="GSL58" s="86"/>
      <c r="GSM58" s="86"/>
      <c r="GSN58" s="86"/>
      <c r="GSO58" s="86"/>
      <c r="GSP58" s="86"/>
      <c r="GSQ58" s="86"/>
      <c r="GSR58" s="86"/>
      <c r="GSS58" s="86"/>
      <c r="GST58" s="86"/>
      <c r="GSU58" s="86"/>
      <c r="GSV58" s="86"/>
      <c r="GSW58" s="86"/>
      <c r="GSX58" s="86"/>
      <c r="GSY58" s="86"/>
      <c r="GSZ58" s="86"/>
      <c r="GTA58" s="86"/>
      <c r="GTB58" s="86"/>
      <c r="GTC58" s="86"/>
      <c r="GTD58" s="86"/>
      <c r="GTE58" s="86"/>
      <c r="GTF58" s="86"/>
      <c r="GTG58" s="86"/>
      <c r="GTH58" s="86"/>
      <c r="GTI58" s="86"/>
      <c r="GTJ58" s="86"/>
      <c r="GTK58" s="86"/>
      <c r="GTL58" s="86"/>
      <c r="GTM58" s="86"/>
      <c r="GTN58" s="86"/>
      <c r="GTO58" s="86"/>
      <c r="GTP58" s="86"/>
      <c r="GTQ58" s="86"/>
      <c r="GTR58" s="86"/>
      <c r="GTS58" s="86"/>
      <c r="GTT58" s="86"/>
      <c r="GTU58" s="86"/>
      <c r="GTV58" s="86"/>
      <c r="GTW58" s="86"/>
      <c r="GTX58" s="86"/>
      <c r="GTY58" s="86"/>
      <c r="GTZ58" s="86"/>
      <c r="GUA58" s="86"/>
      <c r="GUB58" s="86"/>
      <c r="GUC58" s="86"/>
      <c r="GUD58" s="86"/>
      <c r="GUE58" s="86"/>
      <c r="GUF58" s="86"/>
      <c r="GUG58" s="86"/>
      <c r="GUH58" s="86"/>
      <c r="GUI58" s="86"/>
      <c r="GUJ58" s="86"/>
      <c r="GUK58" s="86"/>
      <c r="GUL58" s="86"/>
      <c r="GUM58" s="86"/>
      <c r="GUN58" s="86"/>
      <c r="GUO58" s="86"/>
      <c r="GUP58" s="86"/>
      <c r="GUQ58" s="86"/>
      <c r="GUR58" s="86"/>
      <c r="GUS58" s="86"/>
      <c r="GUT58" s="86"/>
      <c r="GUU58" s="86"/>
      <c r="GUV58" s="86"/>
      <c r="GUW58" s="86"/>
      <c r="GUX58" s="86"/>
      <c r="GUY58" s="86"/>
      <c r="GUZ58" s="86"/>
      <c r="GVA58" s="86"/>
      <c r="GVB58" s="86"/>
      <c r="GVC58" s="86"/>
      <c r="GVD58" s="86"/>
      <c r="GVE58" s="86"/>
      <c r="GVF58" s="86"/>
      <c r="GVG58" s="86"/>
      <c r="GVH58" s="86"/>
      <c r="GVI58" s="86"/>
      <c r="GVJ58" s="86"/>
      <c r="GVK58" s="86"/>
      <c r="GVL58" s="86"/>
      <c r="GVM58" s="86"/>
      <c r="GVN58" s="86"/>
      <c r="GVO58" s="86"/>
      <c r="GVP58" s="98"/>
      <c r="GVQ58" s="98"/>
      <c r="GVR58" s="98"/>
      <c r="GVS58" s="98"/>
      <c r="GVT58" s="98"/>
      <c r="GVU58" s="98"/>
      <c r="GVV58" s="86"/>
      <c r="GVW58" s="86"/>
      <c r="GVX58" s="86"/>
      <c r="GVY58" s="86"/>
      <c r="GVZ58" s="86"/>
      <c r="GWA58" s="86"/>
      <c r="GWB58" s="86"/>
      <c r="GWC58" s="86"/>
      <c r="GWD58" s="86"/>
      <c r="GWE58" s="86"/>
      <c r="GWF58" s="86"/>
      <c r="GWG58" s="86"/>
      <c r="GWH58" s="86"/>
      <c r="GWI58" s="86"/>
      <c r="GWJ58" s="86"/>
      <c r="GWK58" s="86"/>
      <c r="GWL58" s="86"/>
      <c r="GWM58" s="86"/>
      <c r="GWN58" s="86"/>
      <c r="GWO58" s="86"/>
      <c r="GWP58" s="86"/>
      <c r="GWQ58" s="86"/>
      <c r="GWR58" s="86"/>
      <c r="GWS58" s="86"/>
      <c r="GWT58" s="86"/>
      <c r="GWU58" s="86"/>
      <c r="GWV58" s="86"/>
      <c r="GWW58" s="86"/>
      <c r="GWX58" s="86"/>
      <c r="GWY58" s="86"/>
      <c r="GWZ58" s="86"/>
      <c r="GXA58" s="86"/>
      <c r="GXB58" s="86"/>
      <c r="GXC58" s="86"/>
      <c r="GXD58" s="86"/>
      <c r="GXE58" s="86"/>
      <c r="GXF58" s="86"/>
      <c r="GXG58" s="86"/>
      <c r="GXH58" s="86"/>
      <c r="GXI58" s="86"/>
      <c r="GXJ58" s="86"/>
      <c r="GXK58" s="86"/>
      <c r="GXL58" s="86"/>
      <c r="GXM58" s="86"/>
      <c r="GXN58" s="86"/>
      <c r="GXO58" s="86"/>
      <c r="GXP58" s="86"/>
      <c r="GXQ58" s="86"/>
      <c r="GXR58" s="86"/>
      <c r="GXS58" s="86"/>
      <c r="GXT58" s="86"/>
      <c r="GXU58" s="86"/>
      <c r="GXV58" s="86"/>
      <c r="GXW58" s="86"/>
      <c r="GXX58" s="86"/>
      <c r="GXY58" s="86"/>
      <c r="GXZ58" s="86"/>
      <c r="GYA58" s="86"/>
      <c r="GYB58" s="86"/>
      <c r="GYC58" s="86"/>
      <c r="GYD58" s="86"/>
      <c r="GYE58" s="86"/>
      <c r="GYF58" s="86"/>
      <c r="GYG58" s="86"/>
      <c r="GYH58" s="86"/>
      <c r="GYI58" s="86"/>
      <c r="GYJ58" s="86"/>
      <c r="GYK58" s="86"/>
      <c r="GYL58" s="86"/>
      <c r="GYM58" s="86"/>
      <c r="GYN58" s="86"/>
      <c r="GYO58" s="86"/>
      <c r="GYP58" s="86"/>
      <c r="GYQ58" s="86"/>
      <c r="GYR58" s="86"/>
      <c r="GYS58" s="86"/>
      <c r="GYT58" s="86"/>
      <c r="GYU58" s="86"/>
      <c r="GYV58" s="86"/>
      <c r="GYW58" s="86"/>
      <c r="GYX58" s="86"/>
      <c r="GYY58" s="86"/>
      <c r="GYZ58" s="86"/>
      <c r="GZA58" s="86"/>
      <c r="GZB58" s="86"/>
      <c r="GZC58" s="86"/>
      <c r="GZD58" s="86"/>
      <c r="GZE58" s="86"/>
      <c r="GZF58" s="86"/>
      <c r="GZG58" s="86"/>
      <c r="GZH58" s="86"/>
      <c r="GZI58" s="86"/>
      <c r="GZJ58" s="86"/>
      <c r="GZK58" s="86"/>
      <c r="GZL58" s="86"/>
      <c r="GZM58" s="86"/>
      <c r="GZN58" s="86"/>
      <c r="GZO58" s="86"/>
      <c r="GZP58" s="86"/>
      <c r="GZQ58" s="86"/>
      <c r="GZR58" s="86"/>
      <c r="GZS58" s="86"/>
      <c r="GZT58" s="86"/>
      <c r="GZU58" s="86"/>
      <c r="GZV58" s="86"/>
      <c r="GZW58" s="86"/>
      <c r="GZX58" s="86"/>
      <c r="GZY58" s="86"/>
      <c r="GZZ58" s="86"/>
      <c r="HAA58" s="86"/>
      <c r="HAB58" s="86"/>
      <c r="HAC58" s="86"/>
      <c r="HAD58" s="86"/>
      <c r="HAE58" s="86"/>
      <c r="HAF58" s="86"/>
      <c r="HAG58" s="86"/>
      <c r="HAH58" s="86"/>
      <c r="HAI58" s="86"/>
      <c r="HAJ58" s="86"/>
      <c r="HAK58" s="86"/>
      <c r="HAL58" s="86"/>
      <c r="HAM58" s="86"/>
      <c r="HAN58" s="86"/>
      <c r="HAO58" s="86"/>
      <c r="HAP58" s="86"/>
      <c r="HAQ58" s="86"/>
      <c r="HAR58" s="86"/>
      <c r="HAS58" s="86"/>
      <c r="HAT58" s="86"/>
      <c r="HAU58" s="86"/>
      <c r="HAV58" s="86"/>
      <c r="HAW58" s="86"/>
      <c r="HAX58" s="86"/>
      <c r="HAY58" s="86"/>
      <c r="HAZ58" s="86"/>
      <c r="HBA58" s="86"/>
      <c r="HBB58" s="86"/>
      <c r="HBC58" s="86"/>
      <c r="HBD58" s="86"/>
      <c r="HBE58" s="86"/>
      <c r="HBF58" s="86"/>
      <c r="HBG58" s="86"/>
      <c r="HBH58" s="86"/>
      <c r="HBI58" s="86"/>
      <c r="HBJ58" s="86"/>
      <c r="HBK58" s="86"/>
      <c r="HBL58" s="86"/>
      <c r="HBM58" s="86"/>
      <c r="HBN58" s="86"/>
      <c r="HBO58" s="86"/>
      <c r="HBP58" s="86"/>
      <c r="HBQ58" s="86"/>
      <c r="HBR58" s="86"/>
      <c r="HBS58" s="86"/>
      <c r="HBT58" s="86"/>
      <c r="HBU58" s="86"/>
      <c r="HBV58" s="86"/>
      <c r="HBW58" s="86"/>
      <c r="HBX58" s="86"/>
      <c r="HBY58" s="86"/>
      <c r="HBZ58" s="86"/>
      <c r="HCA58" s="86"/>
      <c r="HCB58" s="86"/>
      <c r="HCC58" s="86"/>
      <c r="HCD58" s="86"/>
      <c r="HCE58" s="86"/>
      <c r="HCF58" s="86"/>
      <c r="HCG58" s="86"/>
      <c r="HCH58" s="86"/>
      <c r="HCI58" s="86"/>
      <c r="HCJ58" s="86"/>
      <c r="HCK58" s="86"/>
      <c r="HCL58" s="86"/>
      <c r="HCM58" s="86"/>
      <c r="HCN58" s="86"/>
      <c r="HCO58" s="86"/>
      <c r="HCP58" s="86"/>
      <c r="HCQ58" s="86"/>
      <c r="HCR58" s="86"/>
      <c r="HCS58" s="86"/>
      <c r="HCT58" s="86"/>
      <c r="HCU58" s="86"/>
      <c r="HCV58" s="86"/>
      <c r="HCW58" s="86"/>
      <c r="HCX58" s="86"/>
      <c r="HCY58" s="86"/>
      <c r="HCZ58" s="86"/>
      <c r="HDA58" s="86"/>
      <c r="HDB58" s="86"/>
      <c r="HDC58" s="86"/>
      <c r="HDD58" s="86"/>
      <c r="HDE58" s="86"/>
      <c r="HDF58" s="86"/>
      <c r="HDG58" s="86"/>
      <c r="HDH58" s="86"/>
      <c r="HDI58" s="86"/>
      <c r="HDJ58" s="86"/>
      <c r="HDK58" s="86"/>
      <c r="HDL58" s="86"/>
      <c r="HDM58" s="86"/>
      <c r="HDN58" s="86"/>
      <c r="HDO58" s="86"/>
      <c r="HDP58" s="86"/>
      <c r="HDQ58" s="86"/>
      <c r="HDR58" s="86"/>
      <c r="HDS58" s="86"/>
      <c r="HDT58" s="86"/>
      <c r="HDU58" s="86"/>
      <c r="HDV58" s="86"/>
      <c r="HDW58" s="86"/>
      <c r="HDX58" s="86"/>
      <c r="HDY58" s="86"/>
      <c r="HDZ58" s="86"/>
      <c r="HEA58" s="86"/>
      <c r="HEB58" s="86"/>
      <c r="HEC58" s="86"/>
      <c r="HED58" s="86"/>
      <c r="HEE58" s="86"/>
      <c r="HEF58" s="86"/>
      <c r="HEG58" s="86"/>
      <c r="HEH58" s="86"/>
      <c r="HEI58" s="86"/>
      <c r="HEJ58" s="86"/>
      <c r="HEK58" s="86"/>
      <c r="HEL58" s="86"/>
      <c r="HEM58" s="86"/>
      <c r="HEN58" s="86"/>
      <c r="HEO58" s="86"/>
      <c r="HEP58" s="86"/>
      <c r="HEQ58" s="86"/>
      <c r="HER58" s="86"/>
      <c r="HES58" s="86"/>
      <c r="HET58" s="86"/>
      <c r="HEU58" s="86"/>
      <c r="HEV58" s="86"/>
      <c r="HEW58" s="86"/>
      <c r="HEX58" s="86"/>
      <c r="HEY58" s="86"/>
      <c r="HEZ58" s="86"/>
      <c r="HFA58" s="86"/>
      <c r="HFB58" s="86"/>
      <c r="HFC58" s="86"/>
      <c r="HFD58" s="86"/>
      <c r="HFE58" s="86"/>
      <c r="HFF58" s="86"/>
      <c r="HFG58" s="86"/>
      <c r="HFH58" s="86"/>
      <c r="HFI58" s="86"/>
      <c r="HFJ58" s="86"/>
      <c r="HFK58" s="86"/>
      <c r="HFL58" s="98"/>
      <c r="HFM58" s="98"/>
      <c r="HFN58" s="98"/>
      <c r="HFO58" s="98"/>
      <c r="HFP58" s="98"/>
      <c r="HFQ58" s="98"/>
      <c r="HFR58" s="86"/>
      <c r="HFS58" s="86"/>
      <c r="HFT58" s="86"/>
      <c r="HFU58" s="86"/>
      <c r="HFV58" s="86"/>
      <c r="HFW58" s="86"/>
      <c r="HFX58" s="86"/>
      <c r="HFY58" s="86"/>
      <c r="HFZ58" s="86"/>
      <c r="HGA58" s="86"/>
      <c r="HGB58" s="86"/>
      <c r="HGC58" s="86"/>
      <c r="HGD58" s="86"/>
      <c r="HGE58" s="86"/>
      <c r="HGF58" s="86"/>
      <c r="HGG58" s="86"/>
      <c r="HGH58" s="86"/>
      <c r="HGI58" s="86"/>
      <c r="HGJ58" s="86"/>
      <c r="HGK58" s="86"/>
      <c r="HGL58" s="86"/>
      <c r="HGM58" s="86"/>
      <c r="HGN58" s="86"/>
      <c r="HGO58" s="86"/>
      <c r="HGP58" s="86"/>
      <c r="HGQ58" s="86"/>
      <c r="HGR58" s="86"/>
      <c r="HGS58" s="86"/>
      <c r="HGT58" s="86"/>
      <c r="HGU58" s="86"/>
      <c r="HGV58" s="86"/>
      <c r="HGW58" s="86"/>
      <c r="HGX58" s="86"/>
      <c r="HGY58" s="86"/>
      <c r="HGZ58" s="86"/>
      <c r="HHA58" s="86"/>
      <c r="HHB58" s="86"/>
      <c r="HHC58" s="86"/>
      <c r="HHD58" s="86"/>
      <c r="HHE58" s="86"/>
      <c r="HHF58" s="86"/>
      <c r="HHG58" s="86"/>
      <c r="HHH58" s="86"/>
      <c r="HHI58" s="86"/>
      <c r="HHJ58" s="86"/>
      <c r="HHK58" s="86"/>
      <c r="HHL58" s="86"/>
      <c r="HHM58" s="86"/>
      <c r="HHN58" s="86"/>
      <c r="HHO58" s="86"/>
      <c r="HHP58" s="86"/>
      <c r="HHQ58" s="86"/>
      <c r="HHR58" s="86"/>
      <c r="HHS58" s="86"/>
      <c r="HHT58" s="86"/>
      <c r="HHU58" s="86"/>
      <c r="HHV58" s="86"/>
      <c r="HHW58" s="86"/>
      <c r="HHX58" s="86"/>
      <c r="HHY58" s="86"/>
      <c r="HHZ58" s="86"/>
      <c r="HIA58" s="86"/>
      <c r="HIB58" s="86"/>
      <c r="HIC58" s="86"/>
      <c r="HID58" s="86"/>
      <c r="HIE58" s="86"/>
      <c r="HIF58" s="86"/>
      <c r="HIG58" s="86"/>
      <c r="HIH58" s="86"/>
      <c r="HII58" s="86"/>
      <c r="HIJ58" s="86"/>
      <c r="HIK58" s="86"/>
      <c r="HIL58" s="86"/>
      <c r="HIM58" s="86"/>
      <c r="HIN58" s="86"/>
      <c r="HIO58" s="86"/>
      <c r="HIP58" s="86"/>
      <c r="HIQ58" s="86"/>
      <c r="HIR58" s="86"/>
      <c r="HIS58" s="86"/>
      <c r="HIT58" s="86"/>
      <c r="HIU58" s="86"/>
      <c r="HIV58" s="86"/>
      <c r="HIW58" s="86"/>
      <c r="HIX58" s="86"/>
      <c r="HIY58" s="86"/>
      <c r="HIZ58" s="86"/>
      <c r="HJA58" s="86"/>
      <c r="HJB58" s="86"/>
      <c r="HJC58" s="86"/>
      <c r="HJD58" s="86"/>
      <c r="HJE58" s="86"/>
      <c r="HJF58" s="86"/>
      <c r="HJG58" s="86"/>
      <c r="HJH58" s="86"/>
      <c r="HJI58" s="86"/>
      <c r="HJJ58" s="86"/>
      <c r="HJK58" s="86"/>
      <c r="HJL58" s="86"/>
      <c r="HJM58" s="86"/>
      <c r="HJN58" s="86"/>
      <c r="HJO58" s="86"/>
      <c r="HJP58" s="86"/>
      <c r="HJQ58" s="86"/>
      <c r="HJR58" s="86"/>
      <c r="HJS58" s="86"/>
      <c r="HJT58" s="86"/>
      <c r="HJU58" s="86"/>
      <c r="HJV58" s="86"/>
      <c r="HJW58" s="86"/>
      <c r="HJX58" s="86"/>
      <c r="HJY58" s="86"/>
      <c r="HJZ58" s="86"/>
      <c r="HKA58" s="86"/>
      <c r="HKB58" s="86"/>
      <c r="HKC58" s="86"/>
      <c r="HKD58" s="86"/>
      <c r="HKE58" s="86"/>
      <c r="HKF58" s="86"/>
      <c r="HKG58" s="86"/>
      <c r="HKH58" s="86"/>
      <c r="HKI58" s="86"/>
      <c r="HKJ58" s="86"/>
      <c r="HKK58" s="86"/>
      <c r="HKL58" s="86"/>
      <c r="HKM58" s="86"/>
      <c r="HKN58" s="86"/>
      <c r="HKO58" s="86"/>
      <c r="HKP58" s="86"/>
      <c r="HKQ58" s="86"/>
      <c r="HKR58" s="86"/>
      <c r="HKS58" s="86"/>
      <c r="HKT58" s="86"/>
      <c r="HKU58" s="86"/>
      <c r="HKV58" s="86"/>
      <c r="HKW58" s="86"/>
      <c r="HKX58" s="86"/>
      <c r="HKY58" s="86"/>
      <c r="HKZ58" s="86"/>
      <c r="HLA58" s="86"/>
      <c r="HLB58" s="86"/>
      <c r="HLC58" s="86"/>
      <c r="HLD58" s="86"/>
      <c r="HLE58" s="86"/>
      <c r="HLF58" s="86"/>
      <c r="HLG58" s="86"/>
      <c r="HLH58" s="86"/>
      <c r="HLI58" s="86"/>
      <c r="HLJ58" s="86"/>
      <c r="HLK58" s="86"/>
      <c r="HLL58" s="86"/>
      <c r="HLM58" s="86"/>
      <c r="HLN58" s="86"/>
      <c r="HLO58" s="86"/>
      <c r="HLP58" s="86"/>
      <c r="HLQ58" s="86"/>
      <c r="HLR58" s="86"/>
      <c r="HLS58" s="86"/>
      <c r="HLT58" s="86"/>
      <c r="HLU58" s="86"/>
      <c r="HLV58" s="86"/>
      <c r="HLW58" s="86"/>
      <c r="HLX58" s="86"/>
      <c r="HLY58" s="86"/>
      <c r="HLZ58" s="86"/>
      <c r="HMA58" s="86"/>
      <c r="HMB58" s="86"/>
      <c r="HMC58" s="86"/>
      <c r="HMD58" s="86"/>
      <c r="HME58" s="86"/>
      <c r="HMF58" s="86"/>
      <c r="HMG58" s="86"/>
      <c r="HMH58" s="86"/>
      <c r="HMI58" s="86"/>
      <c r="HMJ58" s="86"/>
      <c r="HMK58" s="86"/>
      <c r="HML58" s="86"/>
      <c r="HMM58" s="86"/>
      <c r="HMN58" s="86"/>
      <c r="HMO58" s="86"/>
      <c r="HMP58" s="86"/>
      <c r="HMQ58" s="86"/>
      <c r="HMR58" s="86"/>
      <c r="HMS58" s="86"/>
      <c r="HMT58" s="86"/>
      <c r="HMU58" s="86"/>
      <c r="HMV58" s="86"/>
      <c r="HMW58" s="86"/>
      <c r="HMX58" s="86"/>
      <c r="HMY58" s="86"/>
      <c r="HMZ58" s="86"/>
      <c r="HNA58" s="86"/>
      <c r="HNB58" s="86"/>
      <c r="HNC58" s="86"/>
      <c r="HND58" s="86"/>
      <c r="HNE58" s="86"/>
      <c r="HNF58" s="86"/>
      <c r="HNG58" s="86"/>
      <c r="HNH58" s="86"/>
      <c r="HNI58" s="86"/>
      <c r="HNJ58" s="86"/>
      <c r="HNK58" s="86"/>
      <c r="HNL58" s="86"/>
      <c r="HNM58" s="86"/>
      <c r="HNN58" s="86"/>
      <c r="HNO58" s="86"/>
      <c r="HNP58" s="86"/>
      <c r="HNQ58" s="86"/>
      <c r="HNR58" s="86"/>
      <c r="HNS58" s="86"/>
      <c r="HNT58" s="86"/>
      <c r="HNU58" s="86"/>
      <c r="HNV58" s="86"/>
      <c r="HNW58" s="86"/>
      <c r="HNX58" s="86"/>
      <c r="HNY58" s="86"/>
      <c r="HNZ58" s="86"/>
      <c r="HOA58" s="86"/>
      <c r="HOB58" s="86"/>
      <c r="HOC58" s="86"/>
      <c r="HOD58" s="86"/>
      <c r="HOE58" s="86"/>
      <c r="HOF58" s="86"/>
      <c r="HOG58" s="86"/>
      <c r="HOH58" s="86"/>
      <c r="HOI58" s="86"/>
      <c r="HOJ58" s="86"/>
      <c r="HOK58" s="86"/>
      <c r="HOL58" s="86"/>
      <c r="HOM58" s="86"/>
      <c r="HON58" s="86"/>
      <c r="HOO58" s="86"/>
      <c r="HOP58" s="86"/>
      <c r="HOQ58" s="86"/>
      <c r="HOR58" s="86"/>
      <c r="HOS58" s="86"/>
      <c r="HOT58" s="86"/>
      <c r="HOU58" s="86"/>
      <c r="HOV58" s="86"/>
      <c r="HOW58" s="86"/>
      <c r="HOX58" s="86"/>
      <c r="HOY58" s="86"/>
      <c r="HOZ58" s="86"/>
      <c r="HPA58" s="86"/>
      <c r="HPB58" s="86"/>
      <c r="HPC58" s="86"/>
      <c r="HPD58" s="86"/>
      <c r="HPE58" s="86"/>
      <c r="HPF58" s="86"/>
      <c r="HPG58" s="86"/>
      <c r="HPH58" s="98"/>
      <c r="HPI58" s="98"/>
      <c r="HPJ58" s="98"/>
      <c r="HPK58" s="98"/>
      <c r="HPL58" s="98"/>
      <c r="HPM58" s="98"/>
      <c r="HPN58" s="86"/>
      <c r="HPO58" s="86"/>
      <c r="HPP58" s="86"/>
      <c r="HPQ58" s="86"/>
      <c r="HPR58" s="86"/>
      <c r="HPS58" s="86"/>
      <c r="HPT58" s="86"/>
      <c r="HPU58" s="86"/>
      <c r="HPV58" s="86"/>
      <c r="HPW58" s="86"/>
      <c r="HPX58" s="86"/>
      <c r="HPY58" s="86"/>
      <c r="HPZ58" s="86"/>
      <c r="HQA58" s="86"/>
      <c r="HQB58" s="86"/>
      <c r="HQC58" s="86"/>
      <c r="HQD58" s="86"/>
      <c r="HQE58" s="86"/>
      <c r="HQF58" s="86"/>
      <c r="HQG58" s="86"/>
      <c r="HQH58" s="86"/>
      <c r="HQI58" s="86"/>
      <c r="HQJ58" s="86"/>
      <c r="HQK58" s="86"/>
      <c r="HQL58" s="86"/>
      <c r="HQM58" s="86"/>
      <c r="HQN58" s="86"/>
      <c r="HQO58" s="86"/>
      <c r="HQP58" s="86"/>
      <c r="HQQ58" s="86"/>
      <c r="HQR58" s="86"/>
      <c r="HQS58" s="86"/>
      <c r="HQT58" s="86"/>
      <c r="HQU58" s="86"/>
      <c r="HQV58" s="86"/>
      <c r="HQW58" s="86"/>
      <c r="HQX58" s="86"/>
      <c r="HQY58" s="86"/>
      <c r="HQZ58" s="86"/>
      <c r="HRA58" s="86"/>
      <c r="HRB58" s="86"/>
      <c r="HRC58" s="86"/>
      <c r="HRD58" s="86"/>
      <c r="HRE58" s="86"/>
      <c r="HRF58" s="86"/>
      <c r="HRG58" s="86"/>
      <c r="HRH58" s="86"/>
      <c r="HRI58" s="86"/>
      <c r="HRJ58" s="86"/>
      <c r="HRK58" s="86"/>
      <c r="HRL58" s="86"/>
      <c r="HRM58" s="86"/>
      <c r="HRN58" s="86"/>
      <c r="HRO58" s="86"/>
      <c r="HRP58" s="86"/>
      <c r="HRQ58" s="86"/>
      <c r="HRR58" s="86"/>
      <c r="HRS58" s="86"/>
      <c r="HRT58" s="86"/>
      <c r="HRU58" s="86"/>
      <c r="HRV58" s="86"/>
      <c r="HRW58" s="86"/>
      <c r="HRX58" s="86"/>
      <c r="HRY58" s="86"/>
      <c r="HRZ58" s="86"/>
      <c r="HSA58" s="86"/>
      <c r="HSB58" s="86"/>
      <c r="HSC58" s="86"/>
      <c r="HSD58" s="86"/>
      <c r="HSE58" s="86"/>
      <c r="HSF58" s="86"/>
      <c r="HSG58" s="86"/>
      <c r="HSH58" s="86"/>
      <c r="HSI58" s="86"/>
      <c r="HSJ58" s="86"/>
      <c r="HSK58" s="86"/>
      <c r="HSL58" s="86"/>
      <c r="HSM58" s="86"/>
      <c r="HSN58" s="86"/>
      <c r="HSO58" s="86"/>
      <c r="HSP58" s="86"/>
      <c r="HSQ58" s="86"/>
      <c r="HSR58" s="86"/>
      <c r="HSS58" s="86"/>
      <c r="HST58" s="86"/>
      <c r="HSU58" s="86"/>
      <c r="HSV58" s="86"/>
      <c r="HSW58" s="86"/>
      <c r="HSX58" s="86"/>
      <c r="HSY58" s="86"/>
      <c r="HSZ58" s="86"/>
      <c r="HTA58" s="86"/>
      <c r="HTB58" s="86"/>
      <c r="HTC58" s="86"/>
      <c r="HTD58" s="86"/>
      <c r="HTE58" s="86"/>
      <c r="HTF58" s="86"/>
      <c r="HTG58" s="86"/>
      <c r="HTH58" s="86"/>
      <c r="HTI58" s="86"/>
      <c r="HTJ58" s="86"/>
      <c r="HTK58" s="86"/>
      <c r="HTL58" s="86"/>
      <c r="HTM58" s="86"/>
      <c r="HTN58" s="86"/>
      <c r="HTO58" s="86"/>
      <c r="HTP58" s="86"/>
      <c r="HTQ58" s="86"/>
      <c r="HTR58" s="86"/>
      <c r="HTS58" s="86"/>
      <c r="HTT58" s="86"/>
      <c r="HTU58" s="86"/>
      <c r="HTV58" s="86"/>
      <c r="HTW58" s="86"/>
      <c r="HTX58" s="86"/>
      <c r="HTY58" s="86"/>
      <c r="HTZ58" s="86"/>
      <c r="HUA58" s="86"/>
      <c r="HUB58" s="86"/>
      <c r="HUC58" s="86"/>
      <c r="HUD58" s="86"/>
      <c r="HUE58" s="86"/>
      <c r="HUF58" s="86"/>
      <c r="HUG58" s="86"/>
      <c r="HUH58" s="86"/>
      <c r="HUI58" s="86"/>
      <c r="HUJ58" s="86"/>
      <c r="HUK58" s="86"/>
      <c r="HUL58" s="86"/>
      <c r="HUM58" s="86"/>
      <c r="HUN58" s="86"/>
      <c r="HUO58" s="86"/>
      <c r="HUP58" s="86"/>
      <c r="HUQ58" s="86"/>
      <c r="HUR58" s="86"/>
      <c r="HUS58" s="86"/>
      <c r="HUT58" s="86"/>
      <c r="HUU58" s="86"/>
      <c r="HUV58" s="86"/>
      <c r="HUW58" s="86"/>
      <c r="HUX58" s="86"/>
      <c r="HUY58" s="86"/>
      <c r="HUZ58" s="86"/>
      <c r="HVA58" s="86"/>
      <c r="HVB58" s="86"/>
      <c r="HVC58" s="86"/>
      <c r="HVD58" s="86"/>
      <c r="HVE58" s="86"/>
      <c r="HVF58" s="86"/>
      <c r="HVG58" s="86"/>
      <c r="HVH58" s="86"/>
      <c r="HVI58" s="86"/>
      <c r="HVJ58" s="86"/>
      <c r="HVK58" s="86"/>
      <c r="HVL58" s="86"/>
      <c r="HVM58" s="86"/>
      <c r="HVN58" s="86"/>
      <c r="HVO58" s="86"/>
      <c r="HVP58" s="86"/>
      <c r="HVQ58" s="86"/>
      <c r="HVR58" s="86"/>
      <c r="HVS58" s="86"/>
      <c r="HVT58" s="86"/>
      <c r="HVU58" s="86"/>
      <c r="HVV58" s="86"/>
      <c r="HVW58" s="86"/>
      <c r="HVX58" s="86"/>
      <c r="HVY58" s="86"/>
      <c r="HVZ58" s="86"/>
      <c r="HWA58" s="86"/>
      <c r="HWB58" s="86"/>
      <c r="HWC58" s="86"/>
      <c r="HWD58" s="86"/>
      <c r="HWE58" s="86"/>
      <c r="HWF58" s="86"/>
      <c r="HWG58" s="86"/>
      <c r="HWH58" s="86"/>
      <c r="HWI58" s="86"/>
      <c r="HWJ58" s="86"/>
      <c r="HWK58" s="86"/>
      <c r="HWL58" s="86"/>
      <c r="HWM58" s="86"/>
      <c r="HWN58" s="86"/>
      <c r="HWO58" s="86"/>
      <c r="HWP58" s="86"/>
      <c r="HWQ58" s="86"/>
      <c r="HWR58" s="86"/>
      <c r="HWS58" s="86"/>
      <c r="HWT58" s="86"/>
      <c r="HWU58" s="86"/>
      <c r="HWV58" s="86"/>
      <c r="HWW58" s="86"/>
      <c r="HWX58" s="86"/>
      <c r="HWY58" s="86"/>
      <c r="HWZ58" s="86"/>
      <c r="HXA58" s="86"/>
      <c r="HXB58" s="86"/>
      <c r="HXC58" s="86"/>
      <c r="HXD58" s="86"/>
      <c r="HXE58" s="86"/>
      <c r="HXF58" s="86"/>
      <c r="HXG58" s="86"/>
      <c r="HXH58" s="86"/>
      <c r="HXI58" s="86"/>
      <c r="HXJ58" s="86"/>
      <c r="HXK58" s="86"/>
      <c r="HXL58" s="86"/>
      <c r="HXM58" s="86"/>
      <c r="HXN58" s="86"/>
      <c r="HXO58" s="86"/>
      <c r="HXP58" s="86"/>
      <c r="HXQ58" s="86"/>
      <c r="HXR58" s="86"/>
      <c r="HXS58" s="86"/>
      <c r="HXT58" s="86"/>
      <c r="HXU58" s="86"/>
      <c r="HXV58" s="86"/>
      <c r="HXW58" s="86"/>
      <c r="HXX58" s="86"/>
      <c r="HXY58" s="86"/>
      <c r="HXZ58" s="86"/>
      <c r="HYA58" s="86"/>
      <c r="HYB58" s="86"/>
      <c r="HYC58" s="86"/>
      <c r="HYD58" s="86"/>
      <c r="HYE58" s="86"/>
      <c r="HYF58" s="86"/>
      <c r="HYG58" s="86"/>
      <c r="HYH58" s="86"/>
      <c r="HYI58" s="86"/>
      <c r="HYJ58" s="86"/>
      <c r="HYK58" s="86"/>
      <c r="HYL58" s="86"/>
      <c r="HYM58" s="86"/>
      <c r="HYN58" s="86"/>
      <c r="HYO58" s="86"/>
      <c r="HYP58" s="86"/>
      <c r="HYQ58" s="86"/>
      <c r="HYR58" s="86"/>
      <c r="HYS58" s="86"/>
      <c r="HYT58" s="86"/>
      <c r="HYU58" s="86"/>
      <c r="HYV58" s="86"/>
      <c r="HYW58" s="86"/>
      <c r="HYX58" s="86"/>
      <c r="HYY58" s="86"/>
      <c r="HYZ58" s="86"/>
      <c r="HZA58" s="86"/>
      <c r="HZB58" s="86"/>
      <c r="HZC58" s="86"/>
      <c r="HZD58" s="98"/>
      <c r="HZE58" s="98"/>
      <c r="HZF58" s="98"/>
      <c r="HZG58" s="98"/>
      <c r="HZH58" s="98"/>
      <c r="HZI58" s="98"/>
      <c r="HZJ58" s="86"/>
      <c r="HZK58" s="86"/>
      <c r="HZL58" s="86"/>
      <c r="HZM58" s="86"/>
      <c r="HZN58" s="86"/>
      <c r="HZO58" s="86"/>
      <c r="HZP58" s="86"/>
      <c r="HZQ58" s="86"/>
      <c r="HZR58" s="86"/>
      <c r="HZS58" s="86"/>
      <c r="HZT58" s="86"/>
      <c r="HZU58" s="86"/>
      <c r="HZV58" s="86"/>
      <c r="HZW58" s="86"/>
      <c r="HZX58" s="86"/>
      <c r="HZY58" s="86"/>
      <c r="HZZ58" s="86"/>
      <c r="IAA58" s="86"/>
      <c r="IAB58" s="86"/>
      <c r="IAC58" s="86"/>
      <c r="IAD58" s="86"/>
      <c r="IAE58" s="86"/>
      <c r="IAF58" s="86"/>
      <c r="IAG58" s="86"/>
      <c r="IAH58" s="86"/>
      <c r="IAI58" s="86"/>
      <c r="IAJ58" s="86"/>
      <c r="IAK58" s="86"/>
      <c r="IAL58" s="86"/>
      <c r="IAM58" s="86"/>
      <c r="IAN58" s="86"/>
      <c r="IAO58" s="86"/>
      <c r="IAP58" s="86"/>
      <c r="IAQ58" s="86"/>
      <c r="IAR58" s="86"/>
      <c r="IAS58" s="86"/>
      <c r="IAT58" s="86"/>
      <c r="IAU58" s="86"/>
      <c r="IAV58" s="86"/>
      <c r="IAW58" s="86"/>
      <c r="IAX58" s="86"/>
      <c r="IAY58" s="86"/>
      <c r="IAZ58" s="86"/>
      <c r="IBA58" s="86"/>
      <c r="IBB58" s="86"/>
      <c r="IBC58" s="86"/>
      <c r="IBD58" s="86"/>
      <c r="IBE58" s="86"/>
      <c r="IBF58" s="86"/>
      <c r="IBG58" s="86"/>
      <c r="IBH58" s="86"/>
      <c r="IBI58" s="86"/>
      <c r="IBJ58" s="86"/>
      <c r="IBK58" s="86"/>
      <c r="IBL58" s="86"/>
      <c r="IBM58" s="86"/>
      <c r="IBN58" s="86"/>
      <c r="IBO58" s="86"/>
      <c r="IBP58" s="86"/>
      <c r="IBQ58" s="86"/>
      <c r="IBR58" s="86"/>
      <c r="IBS58" s="86"/>
      <c r="IBT58" s="86"/>
      <c r="IBU58" s="86"/>
      <c r="IBV58" s="86"/>
      <c r="IBW58" s="86"/>
      <c r="IBX58" s="86"/>
      <c r="IBY58" s="86"/>
      <c r="IBZ58" s="86"/>
      <c r="ICA58" s="86"/>
      <c r="ICB58" s="86"/>
      <c r="ICC58" s="86"/>
      <c r="ICD58" s="86"/>
      <c r="ICE58" s="86"/>
      <c r="ICF58" s="86"/>
      <c r="ICG58" s="86"/>
      <c r="ICH58" s="86"/>
      <c r="ICI58" s="86"/>
      <c r="ICJ58" s="86"/>
      <c r="ICK58" s="86"/>
      <c r="ICL58" s="86"/>
      <c r="ICM58" s="86"/>
      <c r="ICN58" s="86"/>
      <c r="ICO58" s="86"/>
      <c r="ICP58" s="86"/>
      <c r="ICQ58" s="86"/>
      <c r="ICR58" s="86"/>
      <c r="ICS58" s="86"/>
      <c r="ICT58" s="86"/>
      <c r="ICU58" s="86"/>
      <c r="ICV58" s="86"/>
      <c r="ICW58" s="86"/>
      <c r="ICX58" s="86"/>
      <c r="ICY58" s="86"/>
      <c r="ICZ58" s="86"/>
      <c r="IDA58" s="86"/>
      <c r="IDB58" s="86"/>
      <c r="IDC58" s="86"/>
      <c r="IDD58" s="86"/>
      <c r="IDE58" s="86"/>
      <c r="IDF58" s="86"/>
      <c r="IDG58" s="86"/>
      <c r="IDH58" s="86"/>
      <c r="IDI58" s="86"/>
      <c r="IDJ58" s="86"/>
      <c r="IDK58" s="86"/>
      <c r="IDL58" s="86"/>
      <c r="IDM58" s="86"/>
      <c r="IDN58" s="86"/>
      <c r="IDO58" s="86"/>
      <c r="IDP58" s="86"/>
      <c r="IDQ58" s="86"/>
      <c r="IDR58" s="86"/>
      <c r="IDS58" s="86"/>
      <c r="IDT58" s="86"/>
      <c r="IDU58" s="86"/>
      <c r="IDV58" s="86"/>
      <c r="IDW58" s="86"/>
      <c r="IDX58" s="86"/>
      <c r="IDY58" s="86"/>
      <c r="IDZ58" s="86"/>
      <c r="IEA58" s="86"/>
      <c r="IEB58" s="86"/>
      <c r="IEC58" s="86"/>
      <c r="IED58" s="86"/>
      <c r="IEE58" s="86"/>
      <c r="IEF58" s="86"/>
      <c r="IEG58" s="86"/>
      <c r="IEH58" s="86"/>
      <c r="IEI58" s="86"/>
      <c r="IEJ58" s="86"/>
      <c r="IEK58" s="86"/>
      <c r="IEL58" s="86"/>
      <c r="IEM58" s="86"/>
      <c r="IEN58" s="86"/>
      <c r="IEO58" s="86"/>
      <c r="IEP58" s="86"/>
      <c r="IEQ58" s="86"/>
      <c r="IER58" s="86"/>
      <c r="IES58" s="86"/>
      <c r="IET58" s="86"/>
      <c r="IEU58" s="86"/>
      <c r="IEV58" s="86"/>
      <c r="IEW58" s="86"/>
      <c r="IEX58" s="86"/>
      <c r="IEY58" s="86"/>
      <c r="IEZ58" s="86"/>
      <c r="IFA58" s="86"/>
      <c r="IFB58" s="86"/>
      <c r="IFC58" s="86"/>
      <c r="IFD58" s="86"/>
      <c r="IFE58" s="86"/>
      <c r="IFF58" s="86"/>
      <c r="IFG58" s="86"/>
      <c r="IFH58" s="86"/>
      <c r="IFI58" s="86"/>
      <c r="IFJ58" s="86"/>
      <c r="IFK58" s="86"/>
      <c r="IFL58" s="86"/>
      <c r="IFM58" s="86"/>
      <c r="IFN58" s="86"/>
      <c r="IFO58" s="86"/>
      <c r="IFP58" s="86"/>
      <c r="IFQ58" s="86"/>
      <c r="IFR58" s="86"/>
      <c r="IFS58" s="86"/>
      <c r="IFT58" s="86"/>
      <c r="IFU58" s="86"/>
      <c r="IFV58" s="86"/>
      <c r="IFW58" s="86"/>
      <c r="IFX58" s="86"/>
      <c r="IFY58" s="86"/>
      <c r="IFZ58" s="86"/>
      <c r="IGA58" s="86"/>
      <c r="IGB58" s="86"/>
      <c r="IGC58" s="86"/>
      <c r="IGD58" s="86"/>
      <c r="IGE58" s="86"/>
      <c r="IGF58" s="86"/>
      <c r="IGG58" s="86"/>
      <c r="IGH58" s="86"/>
      <c r="IGI58" s="86"/>
      <c r="IGJ58" s="86"/>
      <c r="IGK58" s="86"/>
      <c r="IGL58" s="86"/>
      <c r="IGM58" s="86"/>
      <c r="IGN58" s="86"/>
      <c r="IGO58" s="86"/>
      <c r="IGP58" s="86"/>
      <c r="IGQ58" s="86"/>
      <c r="IGR58" s="86"/>
      <c r="IGS58" s="86"/>
      <c r="IGT58" s="86"/>
      <c r="IGU58" s="86"/>
      <c r="IGV58" s="86"/>
      <c r="IGW58" s="86"/>
      <c r="IGX58" s="86"/>
      <c r="IGY58" s="86"/>
      <c r="IGZ58" s="86"/>
      <c r="IHA58" s="86"/>
      <c r="IHB58" s="86"/>
      <c r="IHC58" s="86"/>
      <c r="IHD58" s="86"/>
      <c r="IHE58" s="86"/>
      <c r="IHF58" s="86"/>
      <c r="IHG58" s="86"/>
      <c r="IHH58" s="86"/>
      <c r="IHI58" s="86"/>
      <c r="IHJ58" s="86"/>
      <c r="IHK58" s="86"/>
      <c r="IHL58" s="86"/>
      <c r="IHM58" s="86"/>
      <c r="IHN58" s="86"/>
      <c r="IHO58" s="86"/>
      <c r="IHP58" s="86"/>
      <c r="IHQ58" s="86"/>
      <c r="IHR58" s="86"/>
      <c r="IHS58" s="86"/>
      <c r="IHT58" s="86"/>
      <c r="IHU58" s="86"/>
      <c r="IHV58" s="86"/>
      <c r="IHW58" s="86"/>
      <c r="IHX58" s="86"/>
      <c r="IHY58" s="86"/>
      <c r="IHZ58" s="86"/>
      <c r="IIA58" s="86"/>
      <c r="IIB58" s="86"/>
      <c r="IIC58" s="86"/>
      <c r="IID58" s="86"/>
      <c r="IIE58" s="86"/>
      <c r="IIF58" s="86"/>
      <c r="IIG58" s="86"/>
      <c r="IIH58" s="86"/>
      <c r="III58" s="86"/>
      <c r="IIJ58" s="86"/>
      <c r="IIK58" s="86"/>
      <c r="IIL58" s="86"/>
      <c r="IIM58" s="86"/>
      <c r="IIN58" s="86"/>
      <c r="IIO58" s="86"/>
      <c r="IIP58" s="86"/>
      <c r="IIQ58" s="86"/>
      <c r="IIR58" s="86"/>
      <c r="IIS58" s="86"/>
      <c r="IIT58" s="86"/>
      <c r="IIU58" s="86"/>
      <c r="IIV58" s="86"/>
      <c r="IIW58" s="86"/>
      <c r="IIX58" s="86"/>
      <c r="IIY58" s="86"/>
      <c r="IIZ58" s="98"/>
      <c r="IJA58" s="98"/>
      <c r="IJB58" s="98"/>
      <c r="IJC58" s="98"/>
      <c r="IJD58" s="98"/>
      <c r="IJE58" s="98"/>
      <c r="IJF58" s="86"/>
      <c r="IJG58" s="86"/>
      <c r="IJH58" s="86"/>
      <c r="IJI58" s="86"/>
      <c r="IJJ58" s="86"/>
      <c r="IJK58" s="86"/>
      <c r="IJL58" s="86"/>
      <c r="IJM58" s="86"/>
      <c r="IJN58" s="86"/>
      <c r="IJO58" s="86"/>
      <c r="IJP58" s="86"/>
      <c r="IJQ58" s="86"/>
      <c r="IJR58" s="86"/>
      <c r="IJS58" s="86"/>
      <c r="IJT58" s="86"/>
      <c r="IJU58" s="86"/>
      <c r="IJV58" s="86"/>
      <c r="IJW58" s="86"/>
      <c r="IJX58" s="86"/>
      <c r="IJY58" s="86"/>
      <c r="IJZ58" s="86"/>
      <c r="IKA58" s="86"/>
      <c r="IKB58" s="86"/>
      <c r="IKC58" s="86"/>
      <c r="IKD58" s="86"/>
      <c r="IKE58" s="86"/>
      <c r="IKF58" s="86"/>
      <c r="IKG58" s="86"/>
      <c r="IKH58" s="86"/>
      <c r="IKI58" s="86"/>
      <c r="IKJ58" s="86"/>
      <c r="IKK58" s="86"/>
      <c r="IKL58" s="86"/>
      <c r="IKM58" s="86"/>
      <c r="IKN58" s="86"/>
      <c r="IKO58" s="86"/>
      <c r="IKP58" s="86"/>
      <c r="IKQ58" s="86"/>
      <c r="IKR58" s="86"/>
      <c r="IKS58" s="86"/>
      <c r="IKT58" s="86"/>
      <c r="IKU58" s="86"/>
      <c r="IKV58" s="86"/>
      <c r="IKW58" s="86"/>
      <c r="IKX58" s="86"/>
      <c r="IKY58" s="86"/>
      <c r="IKZ58" s="86"/>
      <c r="ILA58" s="86"/>
      <c r="ILB58" s="86"/>
      <c r="ILC58" s="86"/>
      <c r="ILD58" s="86"/>
      <c r="ILE58" s="86"/>
      <c r="ILF58" s="86"/>
      <c r="ILG58" s="86"/>
      <c r="ILH58" s="86"/>
      <c r="ILI58" s="86"/>
      <c r="ILJ58" s="86"/>
      <c r="ILK58" s="86"/>
      <c r="ILL58" s="86"/>
      <c r="ILM58" s="86"/>
      <c r="ILN58" s="86"/>
      <c r="ILO58" s="86"/>
      <c r="ILP58" s="86"/>
      <c r="ILQ58" s="86"/>
      <c r="ILR58" s="86"/>
      <c r="ILS58" s="86"/>
      <c r="ILT58" s="86"/>
      <c r="ILU58" s="86"/>
      <c r="ILV58" s="86"/>
      <c r="ILW58" s="86"/>
      <c r="ILX58" s="86"/>
      <c r="ILY58" s="86"/>
      <c r="ILZ58" s="86"/>
      <c r="IMA58" s="86"/>
      <c r="IMB58" s="86"/>
      <c r="IMC58" s="86"/>
      <c r="IMD58" s="86"/>
      <c r="IME58" s="86"/>
      <c r="IMF58" s="86"/>
      <c r="IMG58" s="86"/>
      <c r="IMH58" s="86"/>
      <c r="IMI58" s="86"/>
      <c r="IMJ58" s="86"/>
      <c r="IMK58" s="86"/>
      <c r="IML58" s="86"/>
      <c r="IMM58" s="86"/>
      <c r="IMN58" s="86"/>
      <c r="IMO58" s="86"/>
      <c r="IMP58" s="86"/>
      <c r="IMQ58" s="86"/>
      <c r="IMR58" s="86"/>
      <c r="IMS58" s="86"/>
      <c r="IMT58" s="86"/>
      <c r="IMU58" s="86"/>
      <c r="IMV58" s="86"/>
      <c r="IMW58" s="86"/>
      <c r="IMX58" s="86"/>
      <c r="IMY58" s="86"/>
      <c r="IMZ58" s="86"/>
      <c r="INA58" s="86"/>
      <c r="INB58" s="86"/>
      <c r="INC58" s="86"/>
      <c r="IND58" s="86"/>
      <c r="INE58" s="86"/>
      <c r="INF58" s="86"/>
      <c r="ING58" s="86"/>
      <c r="INH58" s="86"/>
      <c r="INI58" s="86"/>
      <c r="INJ58" s="86"/>
      <c r="INK58" s="86"/>
      <c r="INL58" s="86"/>
      <c r="INM58" s="86"/>
      <c r="INN58" s="86"/>
      <c r="INO58" s="86"/>
      <c r="INP58" s="86"/>
      <c r="INQ58" s="86"/>
      <c r="INR58" s="86"/>
      <c r="INS58" s="86"/>
      <c r="INT58" s="86"/>
      <c r="INU58" s="86"/>
      <c r="INV58" s="86"/>
      <c r="INW58" s="86"/>
      <c r="INX58" s="86"/>
      <c r="INY58" s="86"/>
      <c r="INZ58" s="86"/>
      <c r="IOA58" s="86"/>
      <c r="IOB58" s="86"/>
      <c r="IOC58" s="86"/>
      <c r="IOD58" s="86"/>
      <c r="IOE58" s="86"/>
      <c r="IOF58" s="86"/>
      <c r="IOG58" s="86"/>
      <c r="IOH58" s="86"/>
      <c r="IOI58" s="86"/>
      <c r="IOJ58" s="86"/>
      <c r="IOK58" s="86"/>
      <c r="IOL58" s="86"/>
      <c r="IOM58" s="86"/>
      <c r="ION58" s="86"/>
      <c r="IOO58" s="86"/>
      <c r="IOP58" s="86"/>
      <c r="IOQ58" s="86"/>
      <c r="IOR58" s="86"/>
      <c r="IOS58" s="86"/>
      <c r="IOT58" s="86"/>
      <c r="IOU58" s="86"/>
      <c r="IOV58" s="86"/>
      <c r="IOW58" s="86"/>
      <c r="IOX58" s="86"/>
      <c r="IOY58" s="86"/>
      <c r="IOZ58" s="86"/>
      <c r="IPA58" s="86"/>
      <c r="IPB58" s="86"/>
      <c r="IPC58" s="86"/>
      <c r="IPD58" s="86"/>
      <c r="IPE58" s="86"/>
      <c r="IPF58" s="86"/>
      <c r="IPG58" s="86"/>
      <c r="IPH58" s="86"/>
      <c r="IPI58" s="86"/>
      <c r="IPJ58" s="86"/>
      <c r="IPK58" s="86"/>
      <c r="IPL58" s="86"/>
      <c r="IPM58" s="86"/>
      <c r="IPN58" s="86"/>
      <c r="IPO58" s="86"/>
      <c r="IPP58" s="86"/>
      <c r="IPQ58" s="86"/>
      <c r="IPR58" s="86"/>
      <c r="IPS58" s="86"/>
      <c r="IPT58" s="86"/>
      <c r="IPU58" s="86"/>
      <c r="IPV58" s="86"/>
      <c r="IPW58" s="86"/>
      <c r="IPX58" s="86"/>
      <c r="IPY58" s="86"/>
      <c r="IPZ58" s="86"/>
      <c r="IQA58" s="86"/>
      <c r="IQB58" s="86"/>
      <c r="IQC58" s="86"/>
      <c r="IQD58" s="86"/>
      <c r="IQE58" s="86"/>
      <c r="IQF58" s="86"/>
      <c r="IQG58" s="86"/>
      <c r="IQH58" s="86"/>
      <c r="IQI58" s="86"/>
      <c r="IQJ58" s="86"/>
      <c r="IQK58" s="86"/>
      <c r="IQL58" s="86"/>
      <c r="IQM58" s="86"/>
      <c r="IQN58" s="86"/>
      <c r="IQO58" s="86"/>
      <c r="IQP58" s="86"/>
      <c r="IQQ58" s="86"/>
      <c r="IQR58" s="86"/>
      <c r="IQS58" s="86"/>
      <c r="IQT58" s="86"/>
      <c r="IQU58" s="86"/>
      <c r="IQV58" s="86"/>
      <c r="IQW58" s="86"/>
      <c r="IQX58" s="86"/>
      <c r="IQY58" s="86"/>
      <c r="IQZ58" s="86"/>
      <c r="IRA58" s="86"/>
      <c r="IRB58" s="86"/>
      <c r="IRC58" s="86"/>
      <c r="IRD58" s="86"/>
      <c r="IRE58" s="86"/>
      <c r="IRF58" s="86"/>
      <c r="IRG58" s="86"/>
      <c r="IRH58" s="86"/>
      <c r="IRI58" s="86"/>
      <c r="IRJ58" s="86"/>
      <c r="IRK58" s="86"/>
      <c r="IRL58" s="86"/>
      <c r="IRM58" s="86"/>
      <c r="IRN58" s="86"/>
      <c r="IRO58" s="86"/>
      <c r="IRP58" s="86"/>
      <c r="IRQ58" s="86"/>
      <c r="IRR58" s="86"/>
      <c r="IRS58" s="86"/>
      <c r="IRT58" s="86"/>
      <c r="IRU58" s="86"/>
      <c r="IRV58" s="86"/>
      <c r="IRW58" s="86"/>
      <c r="IRX58" s="86"/>
      <c r="IRY58" s="86"/>
      <c r="IRZ58" s="86"/>
      <c r="ISA58" s="86"/>
      <c r="ISB58" s="86"/>
      <c r="ISC58" s="86"/>
      <c r="ISD58" s="86"/>
      <c r="ISE58" s="86"/>
      <c r="ISF58" s="86"/>
      <c r="ISG58" s="86"/>
      <c r="ISH58" s="86"/>
      <c r="ISI58" s="86"/>
      <c r="ISJ58" s="86"/>
      <c r="ISK58" s="86"/>
      <c r="ISL58" s="86"/>
      <c r="ISM58" s="86"/>
      <c r="ISN58" s="86"/>
      <c r="ISO58" s="86"/>
      <c r="ISP58" s="86"/>
      <c r="ISQ58" s="86"/>
      <c r="ISR58" s="86"/>
      <c r="ISS58" s="86"/>
      <c r="IST58" s="86"/>
      <c r="ISU58" s="86"/>
      <c r="ISV58" s="98"/>
      <c r="ISW58" s="98"/>
      <c r="ISX58" s="98"/>
      <c r="ISY58" s="98"/>
      <c r="ISZ58" s="98"/>
      <c r="ITA58" s="98"/>
      <c r="ITB58" s="86"/>
      <c r="ITC58" s="86"/>
      <c r="ITD58" s="86"/>
      <c r="ITE58" s="86"/>
      <c r="ITF58" s="86"/>
      <c r="ITG58" s="86"/>
      <c r="ITH58" s="86"/>
      <c r="ITI58" s="86"/>
      <c r="ITJ58" s="86"/>
      <c r="ITK58" s="86"/>
      <c r="ITL58" s="86"/>
      <c r="ITM58" s="86"/>
      <c r="ITN58" s="86"/>
      <c r="ITO58" s="86"/>
      <c r="ITP58" s="86"/>
      <c r="ITQ58" s="86"/>
      <c r="ITR58" s="86"/>
      <c r="ITS58" s="86"/>
      <c r="ITT58" s="86"/>
      <c r="ITU58" s="86"/>
      <c r="ITV58" s="86"/>
      <c r="ITW58" s="86"/>
      <c r="ITX58" s="86"/>
      <c r="ITY58" s="86"/>
      <c r="ITZ58" s="86"/>
      <c r="IUA58" s="86"/>
      <c r="IUB58" s="86"/>
      <c r="IUC58" s="86"/>
      <c r="IUD58" s="86"/>
      <c r="IUE58" s="86"/>
      <c r="IUF58" s="86"/>
      <c r="IUG58" s="86"/>
      <c r="IUH58" s="86"/>
      <c r="IUI58" s="86"/>
      <c r="IUJ58" s="86"/>
      <c r="IUK58" s="86"/>
      <c r="IUL58" s="86"/>
      <c r="IUM58" s="86"/>
      <c r="IUN58" s="86"/>
      <c r="IUO58" s="86"/>
      <c r="IUP58" s="86"/>
      <c r="IUQ58" s="86"/>
      <c r="IUR58" s="86"/>
      <c r="IUS58" s="86"/>
      <c r="IUT58" s="86"/>
      <c r="IUU58" s="86"/>
      <c r="IUV58" s="86"/>
      <c r="IUW58" s="86"/>
      <c r="IUX58" s="86"/>
      <c r="IUY58" s="86"/>
      <c r="IUZ58" s="86"/>
      <c r="IVA58" s="86"/>
      <c r="IVB58" s="86"/>
      <c r="IVC58" s="86"/>
      <c r="IVD58" s="86"/>
      <c r="IVE58" s="86"/>
      <c r="IVF58" s="86"/>
      <c r="IVG58" s="86"/>
      <c r="IVH58" s="86"/>
      <c r="IVI58" s="86"/>
      <c r="IVJ58" s="86"/>
      <c r="IVK58" s="86"/>
      <c r="IVL58" s="86"/>
      <c r="IVM58" s="86"/>
      <c r="IVN58" s="86"/>
      <c r="IVO58" s="86"/>
      <c r="IVP58" s="86"/>
      <c r="IVQ58" s="86"/>
      <c r="IVR58" s="86"/>
      <c r="IVS58" s="86"/>
      <c r="IVT58" s="86"/>
      <c r="IVU58" s="86"/>
      <c r="IVV58" s="86"/>
      <c r="IVW58" s="86"/>
      <c r="IVX58" s="86"/>
      <c r="IVY58" s="86"/>
      <c r="IVZ58" s="86"/>
      <c r="IWA58" s="86"/>
      <c r="IWB58" s="86"/>
      <c r="IWC58" s="86"/>
      <c r="IWD58" s="86"/>
      <c r="IWE58" s="86"/>
      <c r="IWF58" s="86"/>
      <c r="IWG58" s="86"/>
      <c r="IWH58" s="86"/>
      <c r="IWI58" s="86"/>
      <c r="IWJ58" s="86"/>
      <c r="IWK58" s="86"/>
      <c r="IWL58" s="86"/>
      <c r="IWM58" s="86"/>
      <c r="IWN58" s="86"/>
      <c r="IWO58" s="86"/>
      <c r="IWP58" s="86"/>
      <c r="IWQ58" s="86"/>
      <c r="IWR58" s="86"/>
      <c r="IWS58" s="86"/>
      <c r="IWT58" s="86"/>
      <c r="IWU58" s="86"/>
      <c r="IWV58" s="86"/>
      <c r="IWW58" s="86"/>
      <c r="IWX58" s="86"/>
      <c r="IWY58" s="86"/>
      <c r="IWZ58" s="86"/>
      <c r="IXA58" s="86"/>
      <c r="IXB58" s="86"/>
      <c r="IXC58" s="86"/>
      <c r="IXD58" s="86"/>
      <c r="IXE58" s="86"/>
      <c r="IXF58" s="86"/>
      <c r="IXG58" s="86"/>
      <c r="IXH58" s="86"/>
      <c r="IXI58" s="86"/>
      <c r="IXJ58" s="86"/>
      <c r="IXK58" s="86"/>
      <c r="IXL58" s="86"/>
      <c r="IXM58" s="86"/>
      <c r="IXN58" s="86"/>
      <c r="IXO58" s="86"/>
      <c r="IXP58" s="86"/>
      <c r="IXQ58" s="86"/>
      <c r="IXR58" s="86"/>
      <c r="IXS58" s="86"/>
      <c r="IXT58" s="86"/>
      <c r="IXU58" s="86"/>
      <c r="IXV58" s="86"/>
      <c r="IXW58" s="86"/>
      <c r="IXX58" s="86"/>
      <c r="IXY58" s="86"/>
      <c r="IXZ58" s="86"/>
      <c r="IYA58" s="86"/>
      <c r="IYB58" s="86"/>
      <c r="IYC58" s="86"/>
      <c r="IYD58" s="86"/>
      <c r="IYE58" s="86"/>
      <c r="IYF58" s="86"/>
      <c r="IYG58" s="86"/>
      <c r="IYH58" s="86"/>
      <c r="IYI58" s="86"/>
      <c r="IYJ58" s="86"/>
      <c r="IYK58" s="86"/>
      <c r="IYL58" s="86"/>
      <c r="IYM58" s="86"/>
      <c r="IYN58" s="86"/>
      <c r="IYO58" s="86"/>
      <c r="IYP58" s="86"/>
      <c r="IYQ58" s="86"/>
      <c r="IYR58" s="86"/>
      <c r="IYS58" s="86"/>
      <c r="IYT58" s="86"/>
      <c r="IYU58" s="86"/>
      <c r="IYV58" s="86"/>
      <c r="IYW58" s="86"/>
      <c r="IYX58" s="86"/>
      <c r="IYY58" s="86"/>
      <c r="IYZ58" s="86"/>
      <c r="IZA58" s="86"/>
      <c r="IZB58" s="86"/>
      <c r="IZC58" s="86"/>
      <c r="IZD58" s="86"/>
      <c r="IZE58" s="86"/>
      <c r="IZF58" s="86"/>
      <c r="IZG58" s="86"/>
      <c r="IZH58" s="86"/>
      <c r="IZI58" s="86"/>
      <c r="IZJ58" s="86"/>
      <c r="IZK58" s="86"/>
      <c r="IZL58" s="86"/>
      <c r="IZM58" s="86"/>
      <c r="IZN58" s="86"/>
      <c r="IZO58" s="86"/>
      <c r="IZP58" s="86"/>
      <c r="IZQ58" s="86"/>
      <c r="IZR58" s="86"/>
      <c r="IZS58" s="86"/>
      <c r="IZT58" s="86"/>
      <c r="IZU58" s="86"/>
      <c r="IZV58" s="86"/>
      <c r="IZW58" s="86"/>
      <c r="IZX58" s="86"/>
      <c r="IZY58" s="86"/>
      <c r="IZZ58" s="86"/>
      <c r="JAA58" s="86"/>
      <c r="JAB58" s="86"/>
      <c r="JAC58" s="86"/>
      <c r="JAD58" s="86"/>
      <c r="JAE58" s="86"/>
      <c r="JAF58" s="86"/>
      <c r="JAG58" s="86"/>
      <c r="JAH58" s="86"/>
      <c r="JAI58" s="86"/>
      <c r="JAJ58" s="86"/>
      <c r="JAK58" s="86"/>
      <c r="JAL58" s="86"/>
      <c r="JAM58" s="86"/>
      <c r="JAN58" s="86"/>
      <c r="JAO58" s="86"/>
      <c r="JAP58" s="86"/>
      <c r="JAQ58" s="86"/>
      <c r="JAR58" s="86"/>
      <c r="JAS58" s="86"/>
      <c r="JAT58" s="86"/>
      <c r="JAU58" s="86"/>
      <c r="JAV58" s="86"/>
      <c r="JAW58" s="86"/>
      <c r="JAX58" s="86"/>
      <c r="JAY58" s="86"/>
      <c r="JAZ58" s="86"/>
      <c r="JBA58" s="86"/>
      <c r="JBB58" s="86"/>
      <c r="JBC58" s="86"/>
      <c r="JBD58" s="86"/>
      <c r="JBE58" s="86"/>
      <c r="JBF58" s="86"/>
      <c r="JBG58" s="86"/>
      <c r="JBH58" s="86"/>
      <c r="JBI58" s="86"/>
      <c r="JBJ58" s="86"/>
      <c r="JBK58" s="86"/>
      <c r="JBL58" s="86"/>
      <c r="JBM58" s="86"/>
      <c r="JBN58" s="86"/>
      <c r="JBO58" s="86"/>
      <c r="JBP58" s="86"/>
      <c r="JBQ58" s="86"/>
      <c r="JBR58" s="86"/>
      <c r="JBS58" s="86"/>
      <c r="JBT58" s="86"/>
      <c r="JBU58" s="86"/>
      <c r="JBV58" s="86"/>
      <c r="JBW58" s="86"/>
      <c r="JBX58" s="86"/>
      <c r="JBY58" s="86"/>
      <c r="JBZ58" s="86"/>
      <c r="JCA58" s="86"/>
      <c r="JCB58" s="86"/>
      <c r="JCC58" s="86"/>
      <c r="JCD58" s="86"/>
      <c r="JCE58" s="86"/>
      <c r="JCF58" s="86"/>
      <c r="JCG58" s="86"/>
      <c r="JCH58" s="86"/>
      <c r="JCI58" s="86"/>
      <c r="JCJ58" s="86"/>
      <c r="JCK58" s="86"/>
      <c r="JCL58" s="86"/>
      <c r="JCM58" s="86"/>
      <c r="JCN58" s="86"/>
      <c r="JCO58" s="86"/>
      <c r="JCP58" s="86"/>
      <c r="JCQ58" s="86"/>
      <c r="JCR58" s="98"/>
      <c r="JCS58" s="98"/>
      <c r="JCT58" s="98"/>
      <c r="JCU58" s="98"/>
      <c r="JCV58" s="98"/>
      <c r="JCW58" s="98"/>
      <c r="JCX58" s="86"/>
      <c r="JCY58" s="86"/>
      <c r="JCZ58" s="86"/>
      <c r="JDA58" s="86"/>
      <c r="JDB58" s="86"/>
      <c r="JDC58" s="86"/>
      <c r="JDD58" s="86"/>
      <c r="JDE58" s="86"/>
      <c r="JDF58" s="86"/>
      <c r="JDG58" s="86"/>
      <c r="JDH58" s="86"/>
      <c r="JDI58" s="86"/>
      <c r="JDJ58" s="86"/>
      <c r="JDK58" s="86"/>
      <c r="JDL58" s="86"/>
      <c r="JDM58" s="86"/>
      <c r="JDN58" s="86"/>
      <c r="JDO58" s="86"/>
      <c r="JDP58" s="86"/>
      <c r="JDQ58" s="86"/>
      <c r="JDR58" s="86"/>
      <c r="JDS58" s="86"/>
      <c r="JDT58" s="86"/>
      <c r="JDU58" s="86"/>
      <c r="JDV58" s="86"/>
      <c r="JDW58" s="86"/>
      <c r="JDX58" s="86"/>
      <c r="JDY58" s="86"/>
      <c r="JDZ58" s="86"/>
      <c r="JEA58" s="86"/>
      <c r="JEB58" s="86"/>
      <c r="JEC58" s="86"/>
      <c r="JED58" s="86"/>
      <c r="JEE58" s="86"/>
      <c r="JEF58" s="86"/>
      <c r="JEG58" s="86"/>
      <c r="JEH58" s="86"/>
      <c r="JEI58" s="86"/>
      <c r="JEJ58" s="86"/>
      <c r="JEK58" s="86"/>
      <c r="JEL58" s="86"/>
      <c r="JEM58" s="86"/>
      <c r="JEN58" s="86"/>
      <c r="JEO58" s="86"/>
      <c r="JEP58" s="86"/>
      <c r="JEQ58" s="86"/>
      <c r="JER58" s="86"/>
      <c r="JES58" s="86"/>
      <c r="JET58" s="86"/>
      <c r="JEU58" s="86"/>
      <c r="JEV58" s="86"/>
      <c r="JEW58" s="86"/>
      <c r="JEX58" s="86"/>
      <c r="JEY58" s="86"/>
      <c r="JEZ58" s="86"/>
      <c r="JFA58" s="86"/>
      <c r="JFB58" s="86"/>
      <c r="JFC58" s="86"/>
      <c r="JFD58" s="86"/>
      <c r="JFE58" s="86"/>
      <c r="JFF58" s="86"/>
      <c r="JFG58" s="86"/>
      <c r="JFH58" s="86"/>
      <c r="JFI58" s="86"/>
      <c r="JFJ58" s="86"/>
      <c r="JFK58" s="86"/>
      <c r="JFL58" s="86"/>
      <c r="JFM58" s="86"/>
      <c r="JFN58" s="86"/>
      <c r="JFO58" s="86"/>
      <c r="JFP58" s="86"/>
      <c r="JFQ58" s="86"/>
      <c r="JFR58" s="86"/>
      <c r="JFS58" s="86"/>
      <c r="JFT58" s="86"/>
      <c r="JFU58" s="86"/>
      <c r="JFV58" s="86"/>
      <c r="JFW58" s="86"/>
      <c r="JFX58" s="86"/>
      <c r="JFY58" s="86"/>
      <c r="JFZ58" s="86"/>
      <c r="JGA58" s="86"/>
      <c r="JGB58" s="86"/>
      <c r="JGC58" s="86"/>
      <c r="JGD58" s="86"/>
      <c r="JGE58" s="86"/>
      <c r="JGF58" s="86"/>
      <c r="JGG58" s="86"/>
      <c r="JGH58" s="86"/>
      <c r="JGI58" s="86"/>
      <c r="JGJ58" s="86"/>
      <c r="JGK58" s="86"/>
      <c r="JGL58" s="86"/>
      <c r="JGM58" s="86"/>
      <c r="JGN58" s="86"/>
      <c r="JGO58" s="86"/>
      <c r="JGP58" s="86"/>
      <c r="JGQ58" s="86"/>
      <c r="JGR58" s="86"/>
      <c r="JGS58" s="86"/>
      <c r="JGT58" s="86"/>
      <c r="JGU58" s="86"/>
      <c r="JGV58" s="86"/>
      <c r="JGW58" s="86"/>
      <c r="JGX58" s="86"/>
      <c r="JGY58" s="86"/>
      <c r="JGZ58" s="86"/>
      <c r="JHA58" s="86"/>
      <c r="JHB58" s="86"/>
      <c r="JHC58" s="86"/>
      <c r="JHD58" s="86"/>
      <c r="JHE58" s="86"/>
      <c r="JHF58" s="86"/>
      <c r="JHG58" s="86"/>
      <c r="JHH58" s="86"/>
      <c r="JHI58" s="86"/>
      <c r="JHJ58" s="86"/>
      <c r="JHK58" s="86"/>
      <c r="JHL58" s="86"/>
      <c r="JHM58" s="86"/>
      <c r="JHN58" s="86"/>
      <c r="JHO58" s="86"/>
      <c r="JHP58" s="86"/>
      <c r="JHQ58" s="86"/>
      <c r="JHR58" s="86"/>
      <c r="JHS58" s="86"/>
      <c r="JHT58" s="86"/>
      <c r="JHU58" s="86"/>
      <c r="JHV58" s="86"/>
      <c r="JHW58" s="86"/>
      <c r="JHX58" s="86"/>
      <c r="JHY58" s="86"/>
      <c r="JHZ58" s="86"/>
      <c r="JIA58" s="86"/>
      <c r="JIB58" s="86"/>
      <c r="JIC58" s="86"/>
      <c r="JID58" s="86"/>
      <c r="JIE58" s="86"/>
      <c r="JIF58" s="86"/>
      <c r="JIG58" s="86"/>
      <c r="JIH58" s="86"/>
      <c r="JII58" s="86"/>
      <c r="JIJ58" s="86"/>
      <c r="JIK58" s="86"/>
      <c r="JIL58" s="86"/>
      <c r="JIM58" s="86"/>
      <c r="JIN58" s="86"/>
      <c r="JIO58" s="86"/>
      <c r="JIP58" s="86"/>
      <c r="JIQ58" s="86"/>
      <c r="JIR58" s="86"/>
      <c r="JIS58" s="86"/>
      <c r="JIT58" s="86"/>
      <c r="JIU58" s="86"/>
      <c r="JIV58" s="86"/>
      <c r="JIW58" s="86"/>
      <c r="JIX58" s="86"/>
      <c r="JIY58" s="86"/>
      <c r="JIZ58" s="86"/>
      <c r="JJA58" s="86"/>
      <c r="JJB58" s="86"/>
      <c r="JJC58" s="86"/>
      <c r="JJD58" s="86"/>
      <c r="JJE58" s="86"/>
      <c r="JJF58" s="86"/>
      <c r="JJG58" s="86"/>
      <c r="JJH58" s="86"/>
      <c r="JJI58" s="86"/>
      <c r="JJJ58" s="86"/>
      <c r="JJK58" s="86"/>
      <c r="JJL58" s="86"/>
      <c r="JJM58" s="86"/>
      <c r="JJN58" s="86"/>
      <c r="JJO58" s="86"/>
      <c r="JJP58" s="86"/>
      <c r="JJQ58" s="86"/>
      <c r="JJR58" s="86"/>
      <c r="JJS58" s="86"/>
      <c r="JJT58" s="86"/>
      <c r="JJU58" s="86"/>
      <c r="JJV58" s="86"/>
      <c r="JJW58" s="86"/>
      <c r="JJX58" s="86"/>
      <c r="JJY58" s="86"/>
      <c r="JJZ58" s="86"/>
      <c r="JKA58" s="86"/>
      <c r="JKB58" s="86"/>
      <c r="JKC58" s="86"/>
      <c r="JKD58" s="86"/>
      <c r="JKE58" s="86"/>
      <c r="JKF58" s="86"/>
      <c r="JKG58" s="86"/>
      <c r="JKH58" s="86"/>
      <c r="JKI58" s="86"/>
      <c r="JKJ58" s="86"/>
      <c r="JKK58" s="86"/>
      <c r="JKL58" s="86"/>
      <c r="JKM58" s="86"/>
      <c r="JKN58" s="86"/>
      <c r="JKO58" s="86"/>
      <c r="JKP58" s="86"/>
      <c r="JKQ58" s="86"/>
      <c r="JKR58" s="86"/>
      <c r="JKS58" s="86"/>
      <c r="JKT58" s="86"/>
      <c r="JKU58" s="86"/>
      <c r="JKV58" s="86"/>
      <c r="JKW58" s="86"/>
      <c r="JKX58" s="86"/>
      <c r="JKY58" s="86"/>
      <c r="JKZ58" s="86"/>
      <c r="JLA58" s="86"/>
      <c r="JLB58" s="86"/>
      <c r="JLC58" s="86"/>
      <c r="JLD58" s="86"/>
      <c r="JLE58" s="86"/>
      <c r="JLF58" s="86"/>
      <c r="JLG58" s="86"/>
      <c r="JLH58" s="86"/>
      <c r="JLI58" s="86"/>
      <c r="JLJ58" s="86"/>
      <c r="JLK58" s="86"/>
      <c r="JLL58" s="86"/>
      <c r="JLM58" s="86"/>
      <c r="JLN58" s="86"/>
      <c r="JLO58" s="86"/>
      <c r="JLP58" s="86"/>
      <c r="JLQ58" s="86"/>
      <c r="JLR58" s="86"/>
      <c r="JLS58" s="86"/>
      <c r="JLT58" s="86"/>
      <c r="JLU58" s="86"/>
      <c r="JLV58" s="86"/>
      <c r="JLW58" s="86"/>
      <c r="JLX58" s="86"/>
      <c r="JLY58" s="86"/>
      <c r="JLZ58" s="86"/>
      <c r="JMA58" s="86"/>
      <c r="JMB58" s="86"/>
      <c r="JMC58" s="86"/>
      <c r="JMD58" s="86"/>
      <c r="JME58" s="86"/>
      <c r="JMF58" s="86"/>
      <c r="JMG58" s="86"/>
      <c r="JMH58" s="86"/>
      <c r="JMI58" s="86"/>
      <c r="JMJ58" s="86"/>
      <c r="JMK58" s="86"/>
      <c r="JML58" s="86"/>
      <c r="JMM58" s="86"/>
      <c r="JMN58" s="98"/>
      <c r="JMO58" s="98"/>
      <c r="JMP58" s="98"/>
      <c r="JMQ58" s="98"/>
      <c r="JMR58" s="98"/>
      <c r="JMS58" s="98"/>
      <c r="JMT58" s="86"/>
      <c r="JMU58" s="86"/>
      <c r="JMV58" s="86"/>
      <c r="JMW58" s="86"/>
      <c r="JMX58" s="86"/>
      <c r="JMY58" s="86"/>
      <c r="JMZ58" s="86"/>
      <c r="JNA58" s="86"/>
      <c r="JNB58" s="86"/>
      <c r="JNC58" s="86"/>
      <c r="JND58" s="86"/>
      <c r="JNE58" s="86"/>
      <c r="JNF58" s="86"/>
      <c r="JNG58" s="86"/>
      <c r="JNH58" s="86"/>
      <c r="JNI58" s="86"/>
      <c r="JNJ58" s="86"/>
      <c r="JNK58" s="86"/>
      <c r="JNL58" s="86"/>
      <c r="JNM58" s="86"/>
      <c r="JNN58" s="86"/>
      <c r="JNO58" s="86"/>
      <c r="JNP58" s="86"/>
      <c r="JNQ58" s="86"/>
      <c r="JNR58" s="86"/>
      <c r="JNS58" s="86"/>
      <c r="JNT58" s="86"/>
      <c r="JNU58" s="86"/>
      <c r="JNV58" s="86"/>
      <c r="JNW58" s="86"/>
      <c r="JNX58" s="86"/>
      <c r="JNY58" s="86"/>
      <c r="JNZ58" s="86"/>
      <c r="JOA58" s="86"/>
      <c r="JOB58" s="86"/>
      <c r="JOC58" s="86"/>
      <c r="JOD58" s="86"/>
      <c r="JOE58" s="86"/>
      <c r="JOF58" s="86"/>
      <c r="JOG58" s="86"/>
      <c r="JOH58" s="86"/>
      <c r="JOI58" s="86"/>
      <c r="JOJ58" s="86"/>
      <c r="JOK58" s="86"/>
      <c r="JOL58" s="86"/>
      <c r="JOM58" s="86"/>
      <c r="JON58" s="86"/>
      <c r="JOO58" s="86"/>
      <c r="JOP58" s="86"/>
      <c r="JOQ58" s="86"/>
      <c r="JOR58" s="86"/>
      <c r="JOS58" s="86"/>
      <c r="JOT58" s="86"/>
      <c r="JOU58" s="86"/>
      <c r="JOV58" s="86"/>
      <c r="JOW58" s="86"/>
      <c r="JOX58" s="86"/>
      <c r="JOY58" s="86"/>
      <c r="JOZ58" s="86"/>
      <c r="JPA58" s="86"/>
      <c r="JPB58" s="86"/>
      <c r="JPC58" s="86"/>
      <c r="JPD58" s="86"/>
      <c r="JPE58" s="86"/>
      <c r="JPF58" s="86"/>
      <c r="JPG58" s="86"/>
      <c r="JPH58" s="86"/>
      <c r="JPI58" s="86"/>
      <c r="JPJ58" s="86"/>
      <c r="JPK58" s="86"/>
      <c r="JPL58" s="86"/>
      <c r="JPM58" s="86"/>
      <c r="JPN58" s="86"/>
      <c r="JPO58" s="86"/>
      <c r="JPP58" s="86"/>
      <c r="JPQ58" s="86"/>
      <c r="JPR58" s="86"/>
      <c r="JPS58" s="86"/>
      <c r="JPT58" s="86"/>
      <c r="JPU58" s="86"/>
      <c r="JPV58" s="86"/>
      <c r="JPW58" s="86"/>
      <c r="JPX58" s="86"/>
      <c r="JPY58" s="86"/>
      <c r="JPZ58" s="86"/>
      <c r="JQA58" s="86"/>
      <c r="JQB58" s="86"/>
      <c r="JQC58" s="86"/>
      <c r="JQD58" s="86"/>
      <c r="JQE58" s="86"/>
      <c r="JQF58" s="86"/>
      <c r="JQG58" s="86"/>
      <c r="JQH58" s="86"/>
      <c r="JQI58" s="86"/>
      <c r="JQJ58" s="86"/>
      <c r="JQK58" s="86"/>
      <c r="JQL58" s="86"/>
      <c r="JQM58" s="86"/>
      <c r="JQN58" s="86"/>
      <c r="JQO58" s="86"/>
      <c r="JQP58" s="86"/>
      <c r="JQQ58" s="86"/>
      <c r="JQR58" s="86"/>
      <c r="JQS58" s="86"/>
      <c r="JQT58" s="86"/>
      <c r="JQU58" s="86"/>
      <c r="JQV58" s="86"/>
      <c r="JQW58" s="86"/>
      <c r="JQX58" s="86"/>
      <c r="JQY58" s="86"/>
      <c r="JQZ58" s="86"/>
      <c r="JRA58" s="86"/>
      <c r="JRB58" s="86"/>
      <c r="JRC58" s="86"/>
      <c r="JRD58" s="86"/>
      <c r="JRE58" s="86"/>
      <c r="JRF58" s="86"/>
      <c r="JRG58" s="86"/>
      <c r="JRH58" s="86"/>
      <c r="JRI58" s="86"/>
      <c r="JRJ58" s="86"/>
      <c r="JRK58" s="86"/>
      <c r="JRL58" s="86"/>
      <c r="JRM58" s="86"/>
      <c r="JRN58" s="86"/>
      <c r="JRO58" s="86"/>
      <c r="JRP58" s="86"/>
      <c r="JRQ58" s="86"/>
      <c r="JRR58" s="86"/>
      <c r="JRS58" s="86"/>
      <c r="JRT58" s="86"/>
      <c r="JRU58" s="86"/>
      <c r="JRV58" s="86"/>
      <c r="JRW58" s="86"/>
      <c r="JRX58" s="86"/>
      <c r="JRY58" s="86"/>
      <c r="JRZ58" s="86"/>
      <c r="JSA58" s="86"/>
      <c r="JSB58" s="86"/>
      <c r="JSC58" s="86"/>
      <c r="JSD58" s="86"/>
      <c r="JSE58" s="86"/>
      <c r="JSF58" s="86"/>
      <c r="JSG58" s="86"/>
      <c r="JSH58" s="86"/>
      <c r="JSI58" s="86"/>
      <c r="JSJ58" s="86"/>
      <c r="JSK58" s="86"/>
      <c r="JSL58" s="86"/>
      <c r="JSM58" s="86"/>
      <c r="JSN58" s="86"/>
      <c r="JSO58" s="86"/>
      <c r="JSP58" s="86"/>
      <c r="JSQ58" s="86"/>
      <c r="JSR58" s="86"/>
      <c r="JSS58" s="86"/>
      <c r="JST58" s="86"/>
      <c r="JSU58" s="86"/>
      <c r="JSV58" s="86"/>
      <c r="JSW58" s="86"/>
      <c r="JSX58" s="86"/>
      <c r="JSY58" s="86"/>
      <c r="JSZ58" s="86"/>
      <c r="JTA58" s="86"/>
      <c r="JTB58" s="86"/>
      <c r="JTC58" s="86"/>
      <c r="JTD58" s="86"/>
      <c r="JTE58" s="86"/>
      <c r="JTF58" s="86"/>
      <c r="JTG58" s="86"/>
      <c r="JTH58" s="86"/>
      <c r="JTI58" s="86"/>
      <c r="JTJ58" s="86"/>
      <c r="JTK58" s="86"/>
      <c r="JTL58" s="86"/>
      <c r="JTM58" s="86"/>
      <c r="JTN58" s="86"/>
      <c r="JTO58" s="86"/>
      <c r="JTP58" s="86"/>
      <c r="JTQ58" s="86"/>
      <c r="JTR58" s="86"/>
      <c r="JTS58" s="86"/>
      <c r="JTT58" s="86"/>
      <c r="JTU58" s="86"/>
      <c r="JTV58" s="86"/>
      <c r="JTW58" s="86"/>
      <c r="JTX58" s="86"/>
      <c r="JTY58" s="86"/>
      <c r="JTZ58" s="86"/>
      <c r="JUA58" s="86"/>
      <c r="JUB58" s="86"/>
      <c r="JUC58" s="86"/>
      <c r="JUD58" s="86"/>
      <c r="JUE58" s="86"/>
      <c r="JUF58" s="86"/>
      <c r="JUG58" s="86"/>
      <c r="JUH58" s="86"/>
      <c r="JUI58" s="86"/>
      <c r="JUJ58" s="86"/>
      <c r="JUK58" s="86"/>
      <c r="JUL58" s="86"/>
      <c r="JUM58" s="86"/>
      <c r="JUN58" s="86"/>
      <c r="JUO58" s="86"/>
      <c r="JUP58" s="86"/>
      <c r="JUQ58" s="86"/>
      <c r="JUR58" s="86"/>
      <c r="JUS58" s="86"/>
      <c r="JUT58" s="86"/>
      <c r="JUU58" s="86"/>
      <c r="JUV58" s="86"/>
      <c r="JUW58" s="86"/>
      <c r="JUX58" s="86"/>
      <c r="JUY58" s="86"/>
      <c r="JUZ58" s="86"/>
      <c r="JVA58" s="86"/>
      <c r="JVB58" s="86"/>
      <c r="JVC58" s="86"/>
      <c r="JVD58" s="86"/>
      <c r="JVE58" s="86"/>
      <c r="JVF58" s="86"/>
      <c r="JVG58" s="86"/>
      <c r="JVH58" s="86"/>
      <c r="JVI58" s="86"/>
      <c r="JVJ58" s="86"/>
      <c r="JVK58" s="86"/>
      <c r="JVL58" s="86"/>
      <c r="JVM58" s="86"/>
      <c r="JVN58" s="86"/>
      <c r="JVO58" s="86"/>
      <c r="JVP58" s="86"/>
      <c r="JVQ58" s="86"/>
      <c r="JVR58" s="86"/>
      <c r="JVS58" s="86"/>
      <c r="JVT58" s="86"/>
      <c r="JVU58" s="86"/>
      <c r="JVV58" s="86"/>
      <c r="JVW58" s="86"/>
      <c r="JVX58" s="86"/>
      <c r="JVY58" s="86"/>
      <c r="JVZ58" s="86"/>
      <c r="JWA58" s="86"/>
      <c r="JWB58" s="86"/>
      <c r="JWC58" s="86"/>
      <c r="JWD58" s="86"/>
      <c r="JWE58" s="86"/>
      <c r="JWF58" s="86"/>
      <c r="JWG58" s="86"/>
      <c r="JWH58" s="86"/>
      <c r="JWI58" s="86"/>
      <c r="JWJ58" s="98"/>
      <c r="JWK58" s="98"/>
      <c r="JWL58" s="98"/>
      <c r="JWM58" s="98"/>
      <c r="JWN58" s="98"/>
      <c r="JWO58" s="98"/>
      <c r="JWP58" s="86"/>
      <c r="JWQ58" s="86"/>
      <c r="JWR58" s="86"/>
      <c r="JWS58" s="86"/>
      <c r="JWT58" s="86"/>
      <c r="JWU58" s="86"/>
      <c r="JWV58" s="86"/>
      <c r="JWW58" s="86"/>
      <c r="JWX58" s="86"/>
      <c r="JWY58" s="86"/>
      <c r="JWZ58" s="86"/>
      <c r="JXA58" s="86"/>
      <c r="JXB58" s="86"/>
      <c r="JXC58" s="86"/>
      <c r="JXD58" s="86"/>
      <c r="JXE58" s="86"/>
      <c r="JXF58" s="86"/>
      <c r="JXG58" s="86"/>
      <c r="JXH58" s="86"/>
      <c r="JXI58" s="86"/>
      <c r="JXJ58" s="86"/>
      <c r="JXK58" s="86"/>
      <c r="JXL58" s="86"/>
      <c r="JXM58" s="86"/>
      <c r="JXN58" s="86"/>
      <c r="JXO58" s="86"/>
      <c r="JXP58" s="86"/>
      <c r="JXQ58" s="86"/>
      <c r="JXR58" s="86"/>
      <c r="JXS58" s="86"/>
      <c r="JXT58" s="86"/>
      <c r="JXU58" s="86"/>
      <c r="JXV58" s="86"/>
      <c r="JXW58" s="86"/>
      <c r="JXX58" s="86"/>
      <c r="JXY58" s="86"/>
      <c r="JXZ58" s="86"/>
      <c r="JYA58" s="86"/>
      <c r="JYB58" s="86"/>
      <c r="JYC58" s="86"/>
      <c r="JYD58" s="86"/>
      <c r="JYE58" s="86"/>
      <c r="JYF58" s="86"/>
      <c r="JYG58" s="86"/>
      <c r="JYH58" s="86"/>
      <c r="JYI58" s="86"/>
      <c r="JYJ58" s="86"/>
      <c r="JYK58" s="86"/>
      <c r="JYL58" s="86"/>
      <c r="JYM58" s="86"/>
      <c r="JYN58" s="86"/>
      <c r="JYO58" s="86"/>
      <c r="JYP58" s="86"/>
      <c r="JYQ58" s="86"/>
      <c r="JYR58" s="86"/>
      <c r="JYS58" s="86"/>
      <c r="JYT58" s="86"/>
      <c r="JYU58" s="86"/>
      <c r="JYV58" s="86"/>
      <c r="JYW58" s="86"/>
      <c r="JYX58" s="86"/>
      <c r="JYY58" s="86"/>
      <c r="JYZ58" s="86"/>
      <c r="JZA58" s="86"/>
      <c r="JZB58" s="86"/>
      <c r="JZC58" s="86"/>
      <c r="JZD58" s="86"/>
      <c r="JZE58" s="86"/>
      <c r="JZF58" s="86"/>
      <c r="JZG58" s="86"/>
      <c r="JZH58" s="86"/>
      <c r="JZI58" s="86"/>
      <c r="JZJ58" s="86"/>
      <c r="JZK58" s="86"/>
      <c r="JZL58" s="86"/>
      <c r="JZM58" s="86"/>
      <c r="JZN58" s="86"/>
      <c r="JZO58" s="86"/>
      <c r="JZP58" s="86"/>
      <c r="JZQ58" s="86"/>
      <c r="JZR58" s="86"/>
      <c r="JZS58" s="86"/>
      <c r="JZT58" s="86"/>
      <c r="JZU58" s="86"/>
      <c r="JZV58" s="86"/>
      <c r="JZW58" s="86"/>
      <c r="JZX58" s="86"/>
      <c r="JZY58" s="86"/>
      <c r="JZZ58" s="86"/>
      <c r="KAA58" s="86"/>
      <c r="KAB58" s="86"/>
      <c r="KAC58" s="86"/>
      <c r="KAD58" s="86"/>
      <c r="KAE58" s="86"/>
      <c r="KAF58" s="86"/>
      <c r="KAG58" s="86"/>
      <c r="KAH58" s="86"/>
      <c r="KAI58" s="86"/>
      <c r="KAJ58" s="86"/>
      <c r="KAK58" s="86"/>
      <c r="KAL58" s="86"/>
      <c r="KAM58" s="86"/>
      <c r="KAN58" s="86"/>
      <c r="KAO58" s="86"/>
      <c r="KAP58" s="86"/>
      <c r="KAQ58" s="86"/>
      <c r="KAR58" s="86"/>
      <c r="KAS58" s="86"/>
      <c r="KAT58" s="86"/>
      <c r="KAU58" s="86"/>
      <c r="KAV58" s="86"/>
      <c r="KAW58" s="86"/>
      <c r="KAX58" s="86"/>
      <c r="KAY58" s="86"/>
      <c r="KAZ58" s="86"/>
      <c r="KBA58" s="86"/>
      <c r="KBB58" s="86"/>
      <c r="KBC58" s="86"/>
      <c r="KBD58" s="86"/>
      <c r="KBE58" s="86"/>
      <c r="KBF58" s="86"/>
      <c r="KBG58" s="86"/>
      <c r="KBH58" s="86"/>
      <c r="KBI58" s="86"/>
      <c r="KBJ58" s="86"/>
      <c r="KBK58" s="86"/>
      <c r="KBL58" s="86"/>
      <c r="KBM58" s="86"/>
      <c r="KBN58" s="86"/>
      <c r="KBO58" s="86"/>
      <c r="KBP58" s="86"/>
      <c r="KBQ58" s="86"/>
      <c r="KBR58" s="86"/>
      <c r="KBS58" s="86"/>
      <c r="KBT58" s="86"/>
      <c r="KBU58" s="86"/>
      <c r="KBV58" s="86"/>
      <c r="KBW58" s="86"/>
      <c r="KBX58" s="86"/>
      <c r="KBY58" s="86"/>
      <c r="KBZ58" s="86"/>
      <c r="KCA58" s="86"/>
      <c r="KCB58" s="86"/>
      <c r="KCC58" s="86"/>
      <c r="KCD58" s="86"/>
      <c r="KCE58" s="86"/>
      <c r="KCF58" s="86"/>
      <c r="KCG58" s="86"/>
      <c r="KCH58" s="86"/>
      <c r="KCI58" s="86"/>
      <c r="KCJ58" s="86"/>
      <c r="KCK58" s="86"/>
      <c r="KCL58" s="86"/>
      <c r="KCM58" s="86"/>
      <c r="KCN58" s="86"/>
      <c r="KCO58" s="86"/>
      <c r="KCP58" s="86"/>
      <c r="KCQ58" s="86"/>
      <c r="KCR58" s="86"/>
      <c r="KCS58" s="86"/>
      <c r="KCT58" s="86"/>
      <c r="KCU58" s="86"/>
      <c r="KCV58" s="86"/>
      <c r="KCW58" s="86"/>
      <c r="KCX58" s="86"/>
      <c r="KCY58" s="86"/>
      <c r="KCZ58" s="86"/>
      <c r="KDA58" s="86"/>
      <c r="KDB58" s="86"/>
      <c r="KDC58" s="86"/>
      <c r="KDD58" s="86"/>
      <c r="KDE58" s="86"/>
      <c r="KDF58" s="86"/>
      <c r="KDG58" s="86"/>
      <c r="KDH58" s="86"/>
      <c r="KDI58" s="86"/>
      <c r="KDJ58" s="86"/>
      <c r="KDK58" s="86"/>
      <c r="KDL58" s="86"/>
      <c r="KDM58" s="86"/>
      <c r="KDN58" s="86"/>
      <c r="KDO58" s="86"/>
      <c r="KDP58" s="86"/>
      <c r="KDQ58" s="86"/>
      <c r="KDR58" s="86"/>
      <c r="KDS58" s="86"/>
      <c r="KDT58" s="86"/>
      <c r="KDU58" s="86"/>
      <c r="KDV58" s="86"/>
      <c r="KDW58" s="86"/>
      <c r="KDX58" s="86"/>
      <c r="KDY58" s="86"/>
      <c r="KDZ58" s="86"/>
      <c r="KEA58" s="86"/>
      <c r="KEB58" s="86"/>
      <c r="KEC58" s="86"/>
      <c r="KED58" s="86"/>
      <c r="KEE58" s="86"/>
      <c r="KEF58" s="86"/>
      <c r="KEG58" s="86"/>
      <c r="KEH58" s="86"/>
      <c r="KEI58" s="86"/>
      <c r="KEJ58" s="86"/>
      <c r="KEK58" s="86"/>
      <c r="KEL58" s="86"/>
      <c r="KEM58" s="86"/>
      <c r="KEN58" s="86"/>
      <c r="KEO58" s="86"/>
      <c r="KEP58" s="86"/>
      <c r="KEQ58" s="86"/>
      <c r="KER58" s="86"/>
      <c r="KES58" s="86"/>
      <c r="KET58" s="86"/>
      <c r="KEU58" s="86"/>
      <c r="KEV58" s="86"/>
      <c r="KEW58" s="86"/>
      <c r="KEX58" s="86"/>
      <c r="KEY58" s="86"/>
      <c r="KEZ58" s="86"/>
      <c r="KFA58" s="86"/>
      <c r="KFB58" s="86"/>
      <c r="KFC58" s="86"/>
      <c r="KFD58" s="86"/>
      <c r="KFE58" s="86"/>
      <c r="KFF58" s="86"/>
      <c r="KFG58" s="86"/>
      <c r="KFH58" s="86"/>
      <c r="KFI58" s="86"/>
      <c r="KFJ58" s="86"/>
      <c r="KFK58" s="86"/>
      <c r="KFL58" s="86"/>
      <c r="KFM58" s="86"/>
      <c r="KFN58" s="86"/>
      <c r="KFO58" s="86"/>
      <c r="KFP58" s="86"/>
      <c r="KFQ58" s="86"/>
      <c r="KFR58" s="86"/>
      <c r="KFS58" s="86"/>
      <c r="KFT58" s="86"/>
      <c r="KFU58" s="86"/>
      <c r="KFV58" s="86"/>
      <c r="KFW58" s="86"/>
      <c r="KFX58" s="86"/>
      <c r="KFY58" s="86"/>
      <c r="KFZ58" s="86"/>
      <c r="KGA58" s="86"/>
      <c r="KGB58" s="86"/>
      <c r="KGC58" s="86"/>
      <c r="KGD58" s="86"/>
      <c r="KGE58" s="86"/>
      <c r="KGF58" s="98"/>
      <c r="KGG58" s="98"/>
      <c r="KGH58" s="98"/>
      <c r="KGI58" s="98"/>
      <c r="KGJ58" s="98"/>
      <c r="KGK58" s="98"/>
      <c r="KGL58" s="86"/>
      <c r="KGM58" s="86"/>
      <c r="KGN58" s="86"/>
      <c r="KGO58" s="86"/>
      <c r="KGP58" s="86"/>
      <c r="KGQ58" s="86"/>
      <c r="KGR58" s="86"/>
      <c r="KGS58" s="86"/>
      <c r="KGT58" s="86"/>
      <c r="KGU58" s="86"/>
      <c r="KGV58" s="86"/>
      <c r="KGW58" s="86"/>
      <c r="KGX58" s="86"/>
      <c r="KGY58" s="86"/>
      <c r="KGZ58" s="86"/>
      <c r="KHA58" s="86"/>
      <c r="KHB58" s="86"/>
      <c r="KHC58" s="86"/>
      <c r="KHD58" s="86"/>
      <c r="KHE58" s="86"/>
      <c r="KHF58" s="86"/>
      <c r="KHG58" s="86"/>
      <c r="KHH58" s="86"/>
      <c r="KHI58" s="86"/>
      <c r="KHJ58" s="86"/>
      <c r="KHK58" s="86"/>
      <c r="KHL58" s="86"/>
      <c r="KHM58" s="86"/>
      <c r="KHN58" s="86"/>
      <c r="KHO58" s="86"/>
      <c r="KHP58" s="86"/>
      <c r="KHQ58" s="86"/>
      <c r="KHR58" s="86"/>
      <c r="KHS58" s="86"/>
      <c r="KHT58" s="86"/>
      <c r="KHU58" s="86"/>
      <c r="KHV58" s="86"/>
      <c r="KHW58" s="86"/>
      <c r="KHX58" s="86"/>
      <c r="KHY58" s="86"/>
      <c r="KHZ58" s="86"/>
      <c r="KIA58" s="86"/>
      <c r="KIB58" s="86"/>
      <c r="KIC58" s="86"/>
      <c r="KID58" s="86"/>
      <c r="KIE58" s="86"/>
      <c r="KIF58" s="86"/>
      <c r="KIG58" s="86"/>
      <c r="KIH58" s="86"/>
      <c r="KII58" s="86"/>
      <c r="KIJ58" s="86"/>
      <c r="KIK58" s="86"/>
      <c r="KIL58" s="86"/>
      <c r="KIM58" s="86"/>
      <c r="KIN58" s="86"/>
      <c r="KIO58" s="86"/>
      <c r="KIP58" s="86"/>
      <c r="KIQ58" s="86"/>
      <c r="KIR58" s="86"/>
      <c r="KIS58" s="86"/>
      <c r="KIT58" s="86"/>
      <c r="KIU58" s="86"/>
      <c r="KIV58" s="86"/>
      <c r="KIW58" s="86"/>
      <c r="KIX58" s="86"/>
      <c r="KIY58" s="86"/>
      <c r="KIZ58" s="86"/>
      <c r="KJA58" s="86"/>
      <c r="KJB58" s="86"/>
      <c r="KJC58" s="86"/>
      <c r="KJD58" s="86"/>
      <c r="KJE58" s="86"/>
      <c r="KJF58" s="86"/>
      <c r="KJG58" s="86"/>
      <c r="KJH58" s="86"/>
      <c r="KJI58" s="86"/>
      <c r="KJJ58" s="86"/>
      <c r="KJK58" s="86"/>
      <c r="KJL58" s="86"/>
      <c r="KJM58" s="86"/>
      <c r="KJN58" s="86"/>
      <c r="KJO58" s="86"/>
      <c r="KJP58" s="86"/>
      <c r="KJQ58" s="86"/>
      <c r="KJR58" s="86"/>
      <c r="KJS58" s="86"/>
      <c r="KJT58" s="86"/>
      <c r="KJU58" s="86"/>
      <c r="KJV58" s="86"/>
      <c r="KJW58" s="86"/>
      <c r="KJX58" s="86"/>
      <c r="KJY58" s="86"/>
      <c r="KJZ58" s="86"/>
      <c r="KKA58" s="86"/>
      <c r="KKB58" s="86"/>
      <c r="KKC58" s="86"/>
      <c r="KKD58" s="86"/>
      <c r="KKE58" s="86"/>
      <c r="KKF58" s="86"/>
      <c r="KKG58" s="86"/>
      <c r="KKH58" s="86"/>
      <c r="KKI58" s="86"/>
      <c r="KKJ58" s="86"/>
      <c r="KKK58" s="86"/>
      <c r="KKL58" s="86"/>
      <c r="KKM58" s="86"/>
      <c r="KKN58" s="86"/>
      <c r="KKO58" s="86"/>
      <c r="KKP58" s="86"/>
      <c r="KKQ58" s="86"/>
      <c r="KKR58" s="86"/>
      <c r="KKS58" s="86"/>
      <c r="KKT58" s="86"/>
      <c r="KKU58" s="86"/>
      <c r="KKV58" s="86"/>
      <c r="KKW58" s="86"/>
      <c r="KKX58" s="86"/>
      <c r="KKY58" s="86"/>
      <c r="KKZ58" s="86"/>
      <c r="KLA58" s="86"/>
      <c r="KLB58" s="86"/>
      <c r="KLC58" s="86"/>
      <c r="KLD58" s="86"/>
      <c r="KLE58" s="86"/>
      <c r="KLF58" s="86"/>
      <c r="KLG58" s="86"/>
      <c r="KLH58" s="86"/>
      <c r="KLI58" s="86"/>
      <c r="KLJ58" s="86"/>
      <c r="KLK58" s="86"/>
      <c r="KLL58" s="86"/>
      <c r="KLM58" s="86"/>
      <c r="KLN58" s="86"/>
      <c r="KLO58" s="86"/>
      <c r="KLP58" s="86"/>
      <c r="KLQ58" s="86"/>
      <c r="KLR58" s="86"/>
      <c r="KLS58" s="86"/>
      <c r="KLT58" s="86"/>
      <c r="KLU58" s="86"/>
      <c r="KLV58" s="86"/>
      <c r="KLW58" s="86"/>
      <c r="KLX58" s="86"/>
      <c r="KLY58" s="86"/>
      <c r="KLZ58" s="86"/>
      <c r="KMA58" s="86"/>
      <c r="KMB58" s="86"/>
      <c r="KMC58" s="86"/>
      <c r="KMD58" s="86"/>
      <c r="KME58" s="86"/>
      <c r="KMF58" s="86"/>
      <c r="KMG58" s="86"/>
      <c r="KMH58" s="86"/>
      <c r="KMI58" s="86"/>
      <c r="KMJ58" s="86"/>
      <c r="KMK58" s="86"/>
      <c r="KML58" s="86"/>
      <c r="KMM58" s="86"/>
      <c r="KMN58" s="86"/>
      <c r="KMO58" s="86"/>
      <c r="KMP58" s="86"/>
      <c r="KMQ58" s="86"/>
      <c r="KMR58" s="86"/>
      <c r="KMS58" s="86"/>
      <c r="KMT58" s="86"/>
      <c r="KMU58" s="86"/>
      <c r="KMV58" s="86"/>
      <c r="KMW58" s="86"/>
      <c r="KMX58" s="86"/>
      <c r="KMY58" s="86"/>
      <c r="KMZ58" s="86"/>
      <c r="KNA58" s="86"/>
      <c r="KNB58" s="86"/>
      <c r="KNC58" s="86"/>
      <c r="KND58" s="86"/>
      <c r="KNE58" s="86"/>
      <c r="KNF58" s="86"/>
      <c r="KNG58" s="86"/>
      <c r="KNH58" s="86"/>
      <c r="KNI58" s="86"/>
      <c r="KNJ58" s="86"/>
      <c r="KNK58" s="86"/>
      <c r="KNL58" s="86"/>
      <c r="KNM58" s="86"/>
      <c r="KNN58" s="86"/>
      <c r="KNO58" s="86"/>
      <c r="KNP58" s="86"/>
      <c r="KNQ58" s="86"/>
      <c r="KNR58" s="86"/>
      <c r="KNS58" s="86"/>
      <c r="KNT58" s="86"/>
      <c r="KNU58" s="86"/>
      <c r="KNV58" s="86"/>
      <c r="KNW58" s="86"/>
      <c r="KNX58" s="86"/>
      <c r="KNY58" s="86"/>
      <c r="KNZ58" s="86"/>
      <c r="KOA58" s="86"/>
      <c r="KOB58" s="86"/>
      <c r="KOC58" s="86"/>
      <c r="KOD58" s="86"/>
      <c r="KOE58" s="86"/>
      <c r="KOF58" s="86"/>
      <c r="KOG58" s="86"/>
      <c r="KOH58" s="86"/>
      <c r="KOI58" s="86"/>
      <c r="KOJ58" s="86"/>
      <c r="KOK58" s="86"/>
      <c r="KOL58" s="86"/>
      <c r="KOM58" s="86"/>
      <c r="KON58" s="86"/>
      <c r="KOO58" s="86"/>
      <c r="KOP58" s="86"/>
      <c r="KOQ58" s="86"/>
      <c r="KOR58" s="86"/>
      <c r="KOS58" s="86"/>
      <c r="KOT58" s="86"/>
      <c r="KOU58" s="86"/>
      <c r="KOV58" s="86"/>
      <c r="KOW58" s="86"/>
      <c r="KOX58" s="86"/>
      <c r="KOY58" s="86"/>
      <c r="KOZ58" s="86"/>
      <c r="KPA58" s="86"/>
      <c r="KPB58" s="86"/>
      <c r="KPC58" s="86"/>
      <c r="KPD58" s="86"/>
      <c r="KPE58" s="86"/>
      <c r="KPF58" s="86"/>
      <c r="KPG58" s="86"/>
      <c r="KPH58" s="86"/>
      <c r="KPI58" s="86"/>
      <c r="KPJ58" s="86"/>
      <c r="KPK58" s="86"/>
      <c r="KPL58" s="86"/>
      <c r="KPM58" s="86"/>
      <c r="KPN58" s="86"/>
      <c r="KPO58" s="86"/>
      <c r="KPP58" s="86"/>
      <c r="KPQ58" s="86"/>
      <c r="KPR58" s="86"/>
      <c r="KPS58" s="86"/>
      <c r="KPT58" s="86"/>
      <c r="KPU58" s="86"/>
      <c r="KPV58" s="86"/>
      <c r="KPW58" s="86"/>
      <c r="KPX58" s="86"/>
      <c r="KPY58" s="86"/>
      <c r="KPZ58" s="86"/>
      <c r="KQA58" s="86"/>
      <c r="KQB58" s="98"/>
      <c r="KQC58" s="98"/>
      <c r="KQD58" s="98"/>
      <c r="KQE58" s="98"/>
      <c r="KQF58" s="98"/>
      <c r="KQG58" s="98"/>
      <c r="KQH58" s="86"/>
      <c r="KQI58" s="86"/>
      <c r="KQJ58" s="86"/>
      <c r="KQK58" s="86"/>
      <c r="KQL58" s="86"/>
      <c r="KQM58" s="86"/>
      <c r="KQN58" s="86"/>
      <c r="KQO58" s="86"/>
      <c r="KQP58" s="86"/>
      <c r="KQQ58" s="86"/>
      <c r="KQR58" s="86"/>
      <c r="KQS58" s="86"/>
      <c r="KQT58" s="86"/>
      <c r="KQU58" s="86"/>
      <c r="KQV58" s="86"/>
      <c r="KQW58" s="86"/>
      <c r="KQX58" s="86"/>
      <c r="KQY58" s="86"/>
      <c r="KQZ58" s="86"/>
      <c r="KRA58" s="86"/>
      <c r="KRB58" s="86"/>
      <c r="KRC58" s="86"/>
      <c r="KRD58" s="86"/>
      <c r="KRE58" s="86"/>
      <c r="KRF58" s="86"/>
      <c r="KRG58" s="86"/>
      <c r="KRH58" s="86"/>
      <c r="KRI58" s="86"/>
      <c r="KRJ58" s="86"/>
      <c r="KRK58" s="86"/>
      <c r="KRL58" s="86"/>
      <c r="KRM58" s="86"/>
      <c r="KRN58" s="86"/>
      <c r="KRO58" s="86"/>
      <c r="KRP58" s="86"/>
      <c r="KRQ58" s="86"/>
      <c r="KRR58" s="86"/>
      <c r="KRS58" s="86"/>
      <c r="KRT58" s="86"/>
      <c r="KRU58" s="86"/>
      <c r="KRV58" s="86"/>
      <c r="KRW58" s="86"/>
      <c r="KRX58" s="86"/>
      <c r="KRY58" s="86"/>
      <c r="KRZ58" s="86"/>
      <c r="KSA58" s="86"/>
      <c r="KSB58" s="86"/>
      <c r="KSC58" s="86"/>
      <c r="KSD58" s="86"/>
      <c r="KSE58" s="86"/>
      <c r="KSF58" s="86"/>
      <c r="KSG58" s="86"/>
      <c r="KSH58" s="86"/>
      <c r="KSI58" s="86"/>
      <c r="KSJ58" s="86"/>
      <c r="KSK58" s="86"/>
      <c r="KSL58" s="86"/>
      <c r="KSM58" s="86"/>
      <c r="KSN58" s="86"/>
      <c r="KSO58" s="86"/>
      <c r="KSP58" s="86"/>
      <c r="KSQ58" s="86"/>
      <c r="KSR58" s="86"/>
      <c r="KSS58" s="86"/>
      <c r="KST58" s="86"/>
      <c r="KSU58" s="86"/>
      <c r="KSV58" s="86"/>
      <c r="KSW58" s="86"/>
      <c r="KSX58" s="86"/>
      <c r="KSY58" s="86"/>
      <c r="KSZ58" s="86"/>
      <c r="KTA58" s="86"/>
      <c r="KTB58" s="86"/>
      <c r="KTC58" s="86"/>
      <c r="KTD58" s="86"/>
      <c r="KTE58" s="86"/>
      <c r="KTF58" s="86"/>
      <c r="KTG58" s="86"/>
      <c r="KTH58" s="86"/>
      <c r="KTI58" s="86"/>
      <c r="KTJ58" s="86"/>
      <c r="KTK58" s="86"/>
      <c r="KTL58" s="86"/>
      <c r="KTM58" s="86"/>
      <c r="KTN58" s="86"/>
      <c r="KTO58" s="86"/>
      <c r="KTP58" s="86"/>
      <c r="KTQ58" s="86"/>
      <c r="KTR58" s="86"/>
      <c r="KTS58" s="86"/>
      <c r="KTT58" s="86"/>
      <c r="KTU58" s="86"/>
      <c r="KTV58" s="86"/>
      <c r="KTW58" s="86"/>
      <c r="KTX58" s="86"/>
      <c r="KTY58" s="86"/>
      <c r="KTZ58" s="86"/>
      <c r="KUA58" s="86"/>
      <c r="KUB58" s="86"/>
      <c r="KUC58" s="86"/>
      <c r="KUD58" s="86"/>
      <c r="KUE58" s="86"/>
      <c r="KUF58" s="86"/>
      <c r="KUG58" s="86"/>
      <c r="KUH58" s="86"/>
      <c r="KUI58" s="86"/>
      <c r="KUJ58" s="86"/>
      <c r="KUK58" s="86"/>
      <c r="KUL58" s="86"/>
      <c r="KUM58" s="86"/>
      <c r="KUN58" s="86"/>
      <c r="KUO58" s="86"/>
      <c r="KUP58" s="86"/>
      <c r="KUQ58" s="86"/>
      <c r="KUR58" s="86"/>
      <c r="KUS58" s="86"/>
      <c r="KUT58" s="86"/>
      <c r="KUU58" s="86"/>
      <c r="KUV58" s="86"/>
      <c r="KUW58" s="86"/>
      <c r="KUX58" s="86"/>
      <c r="KUY58" s="86"/>
      <c r="KUZ58" s="86"/>
      <c r="KVA58" s="86"/>
      <c r="KVB58" s="86"/>
      <c r="KVC58" s="86"/>
      <c r="KVD58" s="86"/>
      <c r="KVE58" s="86"/>
      <c r="KVF58" s="86"/>
      <c r="KVG58" s="86"/>
      <c r="KVH58" s="86"/>
      <c r="KVI58" s="86"/>
      <c r="KVJ58" s="86"/>
      <c r="KVK58" s="86"/>
      <c r="KVL58" s="86"/>
      <c r="KVM58" s="86"/>
      <c r="KVN58" s="86"/>
      <c r="KVO58" s="86"/>
      <c r="KVP58" s="86"/>
      <c r="KVQ58" s="86"/>
      <c r="KVR58" s="86"/>
      <c r="KVS58" s="86"/>
      <c r="KVT58" s="86"/>
      <c r="KVU58" s="86"/>
      <c r="KVV58" s="86"/>
      <c r="KVW58" s="86"/>
      <c r="KVX58" s="86"/>
      <c r="KVY58" s="86"/>
      <c r="KVZ58" s="86"/>
      <c r="KWA58" s="86"/>
      <c r="KWB58" s="86"/>
      <c r="KWC58" s="86"/>
      <c r="KWD58" s="86"/>
      <c r="KWE58" s="86"/>
      <c r="KWF58" s="86"/>
      <c r="KWG58" s="86"/>
      <c r="KWH58" s="86"/>
      <c r="KWI58" s="86"/>
      <c r="KWJ58" s="86"/>
      <c r="KWK58" s="86"/>
      <c r="KWL58" s="86"/>
      <c r="KWM58" s="86"/>
      <c r="KWN58" s="86"/>
      <c r="KWO58" s="86"/>
      <c r="KWP58" s="86"/>
      <c r="KWQ58" s="86"/>
      <c r="KWR58" s="86"/>
      <c r="KWS58" s="86"/>
      <c r="KWT58" s="86"/>
      <c r="KWU58" s="86"/>
      <c r="KWV58" s="86"/>
      <c r="KWW58" s="86"/>
      <c r="KWX58" s="86"/>
      <c r="KWY58" s="86"/>
      <c r="KWZ58" s="86"/>
      <c r="KXA58" s="86"/>
      <c r="KXB58" s="86"/>
      <c r="KXC58" s="86"/>
      <c r="KXD58" s="86"/>
      <c r="KXE58" s="86"/>
      <c r="KXF58" s="86"/>
      <c r="KXG58" s="86"/>
      <c r="KXH58" s="86"/>
      <c r="KXI58" s="86"/>
      <c r="KXJ58" s="86"/>
      <c r="KXK58" s="86"/>
      <c r="KXL58" s="86"/>
      <c r="KXM58" s="86"/>
      <c r="KXN58" s="86"/>
      <c r="KXO58" s="86"/>
      <c r="KXP58" s="86"/>
      <c r="KXQ58" s="86"/>
      <c r="KXR58" s="86"/>
      <c r="KXS58" s="86"/>
      <c r="KXT58" s="86"/>
      <c r="KXU58" s="86"/>
      <c r="KXV58" s="86"/>
      <c r="KXW58" s="86"/>
      <c r="KXX58" s="86"/>
      <c r="KXY58" s="86"/>
      <c r="KXZ58" s="86"/>
      <c r="KYA58" s="86"/>
      <c r="KYB58" s="86"/>
      <c r="KYC58" s="86"/>
      <c r="KYD58" s="86"/>
      <c r="KYE58" s="86"/>
      <c r="KYF58" s="86"/>
      <c r="KYG58" s="86"/>
      <c r="KYH58" s="86"/>
      <c r="KYI58" s="86"/>
      <c r="KYJ58" s="86"/>
      <c r="KYK58" s="86"/>
      <c r="KYL58" s="86"/>
      <c r="KYM58" s="86"/>
      <c r="KYN58" s="86"/>
      <c r="KYO58" s="86"/>
      <c r="KYP58" s="86"/>
      <c r="KYQ58" s="86"/>
      <c r="KYR58" s="86"/>
      <c r="KYS58" s="86"/>
      <c r="KYT58" s="86"/>
      <c r="KYU58" s="86"/>
      <c r="KYV58" s="86"/>
      <c r="KYW58" s="86"/>
      <c r="KYX58" s="86"/>
      <c r="KYY58" s="86"/>
      <c r="KYZ58" s="86"/>
      <c r="KZA58" s="86"/>
      <c r="KZB58" s="86"/>
      <c r="KZC58" s="86"/>
      <c r="KZD58" s="86"/>
      <c r="KZE58" s="86"/>
      <c r="KZF58" s="86"/>
      <c r="KZG58" s="86"/>
      <c r="KZH58" s="86"/>
      <c r="KZI58" s="86"/>
      <c r="KZJ58" s="86"/>
      <c r="KZK58" s="86"/>
      <c r="KZL58" s="86"/>
      <c r="KZM58" s="86"/>
      <c r="KZN58" s="86"/>
      <c r="KZO58" s="86"/>
      <c r="KZP58" s="86"/>
      <c r="KZQ58" s="86"/>
      <c r="KZR58" s="86"/>
      <c r="KZS58" s="86"/>
      <c r="KZT58" s="86"/>
      <c r="KZU58" s="86"/>
      <c r="KZV58" s="86"/>
      <c r="KZW58" s="86"/>
      <c r="KZX58" s="98"/>
      <c r="KZY58" s="98"/>
      <c r="KZZ58" s="98"/>
      <c r="LAA58" s="98"/>
      <c r="LAB58" s="98"/>
      <c r="LAC58" s="98"/>
      <c r="LAD58" s="86"/>
      <c r="LAE58" s="86"/>
      <c r="LAF58" s="86"/>
      <c r="LAG58" s="86"/>
      <c r="LAH58" s="86"/>
      <c r="LAI58" s="86"/>
      <c r="LAJ58" s="86"/>
      <c r="LAK58" s="86"/>
      <c r="LAL58" s="86"/>
      <c r="LAM58" s="86"/>
      <c r="LAN58" s="86"/>
      <c r="LAO58" s="86"/>
      <c r="LAP58" s="86"/>
      <c r="LAQ58" s="86"/>
      <c r="LAR58" s="86"/>
      <c r="LAS58" s="86"/>
      <c r="LAT58" s="86"/>
      <c r="LAU58" s="86"/>
      <c r="LAV58" s="86"/>
      <c r="LAW58" s="86"/>
      <c r="LAX58" s="86"/>
      <c r="LAY58" s="86"/>
      <c r="LAZ58" s="86"/>
      <c r="LBA58" s="86"/>
      <c r="LBB58" s="86"/>
      <c r="LBC58" s="86"/>
      <c r="LBD58" s="86"/>
      <c r="LBE58" s="86"/>
      <c r="LBF58" s="86"/>
      <c r="LBG58" s="86"/>
      <c r="LBH58" s="86"/>
      <c r="LBI58" s="86"/>
      <c r="LBJ58" s="86"/>
      <c r="LBK58" s="86"/>
      <c r="LBL58" s="86"/>
      <c r="LBM58" s="86"/>
      <c r="LBN58" s="86"/>
      <c r="LBO58" s="86"/>
      <c r="LBP58" s="86"/>
      <c r="LBQ58" s="86"/>
      <c r="LBR58" s="86"/>
      <c r="LBS58" s="86"/>
      <c r="LBT58" s="86"/>
      <c r="LBU58" s="86"/>
      <c r="LBV58" s="86"/>
      <c r="LBW58" s="86"/>
      <c r="LBX58" s="86"/>
      <c r="LBY58" s="86"/>
      <c r="LBZ58" s="86"/>
      <c r="LCA58" s="86"/>
      <c r="LCB58" s="86"/>
      <c r="LCC58" s="86"/>
      <c r="LCD58" s="86"/>
      <c r="LCE58" s="86"/>
      <c r="LCF58" s="86"/>
      <c r="LCG58" s="86"/>
      <c r="LCH58" s="86"/>
      <c r="LCI58" s="86"/>
      <c r="LCJ58" s="86"/>
      <c r="LCK58" s="86"/>
      <c r="LCL58" s="86"/>
      <c r="LCM58" s="86"/>
      <c r="LCN58" s="86"/>
      <c r="LCO58" s="86"/>
      <c r="LCP58" s="86"/>
      <c r="LCQ58" s="86"/>
      <c r="LCR58" s="86"/>
      <c r="LCS58" s="86"/>
      <c r="LCT58" s="86"/>
      <c r="LCU58" s="86"/>
      <c r="LCV58" s="86"/>
      <c r="LCW58" s="86"/>
      <c r="LCX58" s="86"/>
      <c r="LCY58" s="86"/>
      <c r="LCZ58" s="86"/>
      <c r="LDA58" s="86"/>
      <c r="LDB58" s="86"/>
      <c r="LDC58" s="86"/>
      <c r="LDD58" s="86"/>
      <c r="LDE58" s="86"/>
      <c r="LDF58" s="86"/>
      <c r="LDG58" s="86"/>
      <c r="LDH58" s="86"/>
      <c r="LDI58" s="86"/>
      <c r="LDJ58" s="86"/>
      <c r="LDK58" s="86"/>
      <c r="LDL58" s="86"/>
      <c r="LDM58" s="86"/>
      <c r="LDN58" s="86"/>
      <c r="LDO58" s="86"/>
      <c r="LDP58" s="86"/>
      <c r="LDQ58" s="86"/>
      <c r="LDR58" s="86"/>
      <c r="LDS58" s="86"/>
      <c r="LDT58" s="86"/>
      <c r="LDU58" s="86"/>
      <c r="LDV58" s="86"/>
      <c r="LDW58" s="86"/>
      <c r="LDX58" s="86"/>
      <c r="LDY58" s="86"/>
      <c r="LDZ58" s="86"/>
      <c r="LEA58" s="86"/>
      <c r="LEB58" s="86"/>
      <c r="LEC58" s="86"/>
      <c r="LED58" s="86"/>
      <c r="LEE58" s="86"/>
      <c r="LEF58" s="86"/>
      <c r="LEG58" s="86"/>
      <c r="LEH58" s="86"/>
      <c r="LEI58" s="86"/>
      <c r="LEJ58" s="86"/>
      <c r="LEK58" s="86"/>
      <c r="LEL58" s="86"/>
      <c r="LEM58" s="86"/>
      <c r="LEN58" s="86"/>
      <c r="LEO58" s="86"/>
      <c r="LEP58" s="86"/>
      <c r="LEQ58" s="86"/>
      <c r="LER58" s="86"/>
      <c r="LES58" s="86"/>
      <c r="LET58" s="86"/>
      <c r="LEU58" s="86"/>
      <c r="LEV58" s="86"/>
      <c r="LEW58" s="86"/>
      <c r="LEX58" s="86"/>
      <c r="LEY58" s="86"/>
      <c r="LEZ58" s="86"/>
      <c r="LFA58" s="86"/>
      <c r="LFB58" s="86"/>
      <c r="LFC58" s="86"/>
      <c r="LFD58" s="86"/>
      <c r="LFE58" s="86"/>
      <c r="LFF58" s="86"/>
      <c r="LFG58" s="86"/>
      <c r="LFH58" s="86"/>
      <c r="LFI58" s="86"/>
      <c r="LFJ58" s="86"/>
      <c r="LFK58" s="86"/>
      <c r="LFL58" s="86"/>
      <c r="LFM58" s="86"/>
      <c r="LFN58" s="86"/>
      <c r="LFO58" s="86"/>
      <c r="LFP58" s="86"/>
      <c r="LFQ58" s="86"/>
      <c r="LFR58" s="86"/>
      <c r="LFS58" s="86"/>
      <c r="LFT58" s="86"/>
      <c r="LFU58" s="86"/>
      <c r="LFV58" s="86"/>
      <c r="LFW58" s="86"/>
      <c r="LFX58" s="86"/>
      <c r="LFY58" s="86"/>
      <c r="LFZ58" s="86"/>
      <c r="LGA58" s="86"/>
      <c r="LGB58" s="86"/>
      <c r="LGC58" s="86"/>
      <c r="LGD58" s="86"/>
      <c r="LGE58" s="86"/>
      <c r="LGF58" s="86"/>
      <c r="LGG58" s="86"/>
      <c r="LGH58" s="86"/>
      <c r="LGI58" s="86"/>
      <c r="LGJ58" s="86"/>
      <c r="LGK58" s="86"/>
      <c r="LGL58" s="86"/>
      <c r="LGM58" s="86"/>
      <c r="LGN58" s="86"/>
      <c r="LGO58" s="86"/>
      <c r="LGP58" s="86"/>
      <c r="LGQ58" s="86"/>
      <c r="LGR58" s="86"/>
      <c r="LGS58" s="86"/>
      <c r="LGT58" s="86"/>
      <c r="LGU58" s="86"/>
      <c r="LGV58" s="86"/>
      <c r="LGW58" s="86"/>
      <c r="LGX58" s="86"/>
      <c r="LGY58" s="86"/>
      <c r="LGZ58" s="86"/>
      <c r="LHA58" s="86"/>
      <c r="LHB58" s="86"/>
      <c r="LHC58" s="86"/>
      <c r="LHD58" s="86"/>
      <c r="LHE58" s="86"/>
      <c r="LHF58" s="86"/>
      <c r="LHG58" s="86"/>
      <c r="LHH58" s="86"/>
      <c r="LHI58" s="86"/>
      <c r="LHJ58" s="86"/>
      <c r="LHK58" s="86"/>
      <c r="LHL58" s="86"/>
      <c r="LHM58" s="86"/>
      <c r="LHN58" s="86"/>
      <c r="LHO58" s="86"/>
      <c r="LHP58" s="86"/>
      <c r="LHQ58" s="86"/>
      <c r="LHR58" s="86"/>
      <c r="LHS58" s="86"/>
      <c r="LHT58" s="86"/>
      <c r="LHU58" s="86"/>
      <c r="LHV58" s="86"/>
      <c r="LHW58" s="86"/>
      <c r="LHX58" s="86"/>
      <c r="LHY58" s="86"/>
      <c r="LHZ58" s="86"/>
      <c r="LIA58" s="86"/>
      <c r="LIB58" s="86"/>
      <c r="LIC58" s="86"/>
      <c r="LID58" s="86"/>
      <c r="LIE58" s="86"/>
      <c r="LIF58" s="86"/>
      <c r="LIG58" s="86"/>
      <c r="LIH58" s="86"/>
      <c r="LII58" s="86"/>
      <c r="LIJ58" s="86"/>
      <c r="LIK58" s="86"/>
      <c r="LIL58" s="86"/>
      <c r="LIM58" s="86"/>
      <c r="LIN58" s="86"/>
      <c r="LIO58" s="86"/>
      <c r="LIP58" s="86"/>
      <c r="LIQ58" s="86"/>
      <c r="LIR58" s="86"/>
      <c r="LIS58" s="86"/>
      <c r="LIT58" s="86"/>
      <c r="LIU58" s="86"/>
      <c r="LIV58" s="86"/>
      <c r="LIW58" s="86"/>
      <c r="LIX58" s="86"/>
      <c r="LIY58" s="86"/>
      <c r="LIZ58" s="86"/>
      <c r="LJA58" s="86"/>
      <c r="LJB58" s="86"/>
      <c r="LJC58" s="86"/>
      <c r="LJD58" s="86"/>
      <c r="LJE58" s="86"/>
      <c r="LJF58" s="86"/>
      <c r="LJG58" s="86"/>
      <c r="LJH58" s="86"/>
      <c r="LJI58" s="86"/>
      <c r="LJJ58" s="86"/>
      <c r="LJK58" s="86"/>
      <c r="LJL58" s="86"/>
      <c r="LJM58" s="86"/>
      <c r="LJN58" s="86"/>
      <c r="LJO58" s="86"/>
      <c r="LJP58" s="86"/>
      <c r="LJQ58" s="86"/>
      <c r="LJR58" s="86"/>
      <c r="LJS58" s="86"/>
      <c r="LJT58" s="98"/>
      <c r="LJU58" s="98"/>
      <c r="LJV58" s="98"/>
      <c r="LJW58" s="98"/>
      <c r="LJX58" s="98"/>
      <c r="LJY58" s="98"/>
      <c r="LJZ58" s="86"/>
      <c r="LKA58" s="86"/>
      <c r="LKB58" s="86"/>
      <c r="LKC58" s="86"/>
      <c r="LKD58" s="86"/>
      <c r="LKE58" s="86"/>
      <c r="LKF58" s="86"/>
      <c r="LKG58" s="86"/>
      <c r="LKH58" s="86"/>
      <c r="LKI58" s="86"/>
      <c r="LKJ58" s="86"/>
      <c r="LKK58" s="86"/>
      <c r="LKL58" s="86"/>
      <c r="LKM58" s="86"/>
      <c r="LKN58" s="86"/>
      <c r="LKO58" s="86"/>
      <c r="LKP58" s="86"/>
      <c r="LKQ58" s="86"/>
      <c r="LKR58" s="86"/>
      <c r="LKS58" s="86"/>
      <c r="LKT58" s="86"/>
      <c r="LKU58" s="86"/>
      <c r="LKV58" s="86"/>
      <c r="LKW58" s="86"/>
      <c r="LKX58" s="86"/>
      <c r="LKY58" s="86"/>
      <c r="LKZ58" s="86"/>
      <c r="LLA58" s="86"/>
      <c r="LLB58" s="86"/>
      <c r="LLC58" s="86"/>
      <c r="LLD58" s="86"/>
      <c r="LLE58" s="86"/>
      <c r="LLF58" s="86"/>
      <c r="LLG58" s="86"/>
      <c r="LLH58" s="86"/>
      <c r="LLI58" s="86"/>
      <c r="LLJ58" s="86"/>
      <c r="LLK58" s="86"/>
      <c r="LLL58" s="86"/>
      <c r="LLM58" s="86"/>
      <c r="LLN58" s="86"/>
      <c r="LLO58" s="86"/>
      <c r="LLP58" s="86"/>
      <c r="LLQ58" s="86"/>
      <c r="LLR58" s="86"/>
      <c r="LLS58" s="86"/>
      <c r="LLT58" s="86"/>
      <c r="LLU58" s="86"/>
      <c r="LLV58" s="86"/>
      <c r="LLW58" s="86"/>
      <c r="LLX58" s="86"/>
      <c r="LLY58" s="86"/>
      <c r="LLZ58" s="86"/>
      <c r="LMA58" s="86"/>
      <c r="LMB58" s="86"/>
      <c r="LMC58" s="86"/>
      <c r="LMD58" s="86"/>
      <c r="LME58" s="86"/>
      <c r="LMF58" s="86"/>
      <c r="LMG58" s="86"/>
      <c r="LMH58" s="86"/>
      <c r="LMI58" s="86"/>
      <c r="LMJ58" s="86"/>
      <c r="LMK58" s="86"/>
      <c r="LML58" s="86"/>
      <c r="LMM58" s="86"/>
      <c r="LMN58" s="86"/>
      <c r="LMO58" s="86"/>
      <c r="LMP58" s="86"/>
      <c r="LMQ58" s="86"/>
      <c r="LMR58" s="86"/>
      <c r="LMS58" s="86"/>
      <c r="LMT58" s="86"/>
      <c r="LMU58" s="86"/>
      <c r="LMV58" s="86"/>
      <c r="LMW58" s="86"/>
      <c r="LMX58" s="86"/>
      <c r="LMY58" s="86"/>
      <c r="LMZ58" s="86"/>
      <c r="LNA58" s="86"/>
      <c r="LNB58" s="86"/>
      <c r="LNC58" s="86"/>
      <c r="LND58" s="86"/>
      <c r="LNE58" s="86"/>
      <c r="LNF58" s="86"/>
      <c r="LNG58" s="86"/>
      <c r="LNH58" s="86"/>
      <c r="LNI58" s="86"/>
      <c r="LNJ58" s="86"/>
      <c r="LNK58" s="86"/>
      <c r="LNL58" s="86"/>
      <c r="LNM58" s="86"/>
      <c r="LNN58" s="86"/>
      <c r="LNO58" s="86"/>
      <c r="LNP58" s="86"/>
      <c r="LNQ58" s="86"/>
      <c r="LNR58" s="86"/>
      <c r="LNS58" s="86"/>
      <c r="LNT58" s="86"/>
      <c r="LNU58" s="86"/>
      <c r="LNV58" s="86"/>
      <c r="LNW58" s="86"/>
      <c r="LNX58" s="86"/>
      <c r="LNY58" s="86"/>
      <c r="LNZ58" s="86"/>
      <c r="LOA58" s="86"/>
      <c r="LOB58" s="86"/>
      <c r="LOC58" s="86"/>
      <c r="LOD58" s="86"/>
      <c r="LOE58" s="86"/>
      <c r="LOF58" s="86"/>
      <c r="LOG58" s="86"/>
      <c r="LOH58" s="86"/>
      <c r="LOI58" s="86"/>
      <c r="LOJ58" s="86"/>
      <c r="LOK58" s="86"/>
      <c r="LOL58" s="86"/>
      <c r="LOM58" s="86"/>
      <c r="LON58" s="86"/>
      <c r="LOO58" s="86"/>
      <c r="LOP58" s="86"/>
      <c r="LOQ58" s="86"/>
      <c r="LOR58" s="86"/>
      <c r="LOS58" s="86"/>
      <c r="LOT58" s="86"/>
      <c r="LOU58" s="86"/>
      <c r="LOV58" s="86"/>
      <c r="LOW58" s="86"/>
      <c r="LOX58" s="86"/>
      <c r="LOY58" s="86"/>
      <c r="LOZ58" s="86"/>
      <c r="LPA58" s="86"/>
      <c r="LPB58" s="86"/>
      <c r="LPC58" s="86"/>
      <c r="LPD58" s="86"/>
      <c r="LPE58" s="86"/>
      <c r="LPF58" s="86"/>
      <c r="LPG58" s="86"/>
      <c r="LPH58" s="86"/>
      <c r="LPI58" s="86"/>
      <c r="LPJ58" s="86"/>
      <c r="LPK58" s="86"/>
      <c r="LPL58" s="86"/>
      <c r="LPM58" s="86"/>
      <c r="LPN58" s="86"/>
      <c r="LPO58" s="86"/>
      <c r="LPP58" s="86"/>
      <c r="LPQ58" s="86"/>
      <c r="LPR58" s="86"/>
      <c r="LPS58" s="86"/>
      <c r="LPT58" s="86"/>
      <c r="LPU58" s="86"/>
      <c r="LPV58" s="86"/>
      <c r="LPW58" s="86"/>
      <c r="LPX58" s="86"/>
      <c r="LPY58" s="86"/>
      <c r="LPZ58" s="86"/>
      <c r="LQA58" s="86"/>
      <c r="LQB58" s="86"/>
      <c r="LQC58" s="86"/>
      <c r="LQD58" s="86"/>
      <c r="LQE58" s="86"/>
      <c r="LQF58" s="86"/>
      <c r="LQG58" s="86"/>
      <c r="LQH58" s="86"/>
      <c r="LQI58" s="86"/>
      <c r="LQJ58" s="86"/>
      <c r="LQK58" s="86"/>
      <c r="LQL58" s="86"/>
      <c r="LQM58" s="86"/>
      <c r="LQN58" s="86"/>
      <c r="LQO58" s="86"/>
      <c r="LQP58" s="86"/>
      <c r="LQQ58" s="86"/>
      <c r="LQR58" s="86"/>
      <c r="LQS58" s="86"/>
      <c r="LQT58" s="86"/>
      <c r="LQU58" s="86"/>
      <c r="LQV58" s="86"/>
      <c r="LQW58" s="86"/>
      <c r="LQX58" s="86"/>
      <c r="LQY58" s="86"/>
      <c r="LQZ58" s="86"/>
      <c r="LRA58" s="86"/>
      <c r="LRB58" s="86"/>
      <c r="LRC58" s="86"/>
      <c r="LRD58" s="86"/>
      <c r="LRE58" s="86"/>
      <c r="LRF58" s="86"/>
      <c r="LRG58" s="86"/>
      <c r="LRH58" s="86"/>
      <c r="LRI58" s="86"/>
      <c r="LRJ58" s="86"/>
      <c r="LRK58" s="86"/>
      <c r="LRL58" s="86"/>
      <c r="LRM58" s="86"/>
      <c r="LRN58" s="86"/>
      <c r="LRO58" s="86"/>
      <c r="LRP58" s="86"/>
      <c r="LRQ58" s="86"/>
      <c r="LRR58" s="86"/>
      <c r="LRS58" s="86"/>
      <c r="LRT58" s="86"/>
      <c r="LRU58" s="86"/>
      <c r="LRV58" s="86"/>
      <c r="LRW58" s="86"/>
      <c r="LRX58" s="86"/>
      <c r="LRY58" s="86"/>
      <c r="LRZ58" s="86"/>
      <c r="LSA58" s="86"/>
      <c r="LSB58" s="86"/>
      <c r="LSC58" s="86"/>
      <c r="LSD58" s="86"/>
      <c r="LSE58" s="86"/>
      <c r="LSF58" s="86"/>
      <c r="LSG58" s="86"/>
      <c r="LSH58" s="86"/>
      <c r="LSI58" s="86"/>
      <c r="LSJ58" s="86"/>
      <c r="LSK58" s="86"/>
      <c r="LSL58" s="86"/>
      <c r="LSM58" s="86"/>
      <c r="LSN58" s="86"/>
      <c r="LSO58" s="86"/>
      <c r="LSP58" s="86"/>
      <c r="LSQ58" s="86"/>
      <c r="LSR58" s="86"/>
      <c r="LSS58" s="86"/>
      <c r="LST58" s="86"/>
      <c r="LSU58" s="86"/>
      <c r="LSV58" s="86"/>
      <c r="LSW58" s="86"/>
      <c r="LSX58" s="86"/>
      <c r="LSY58" s="86"/>
      <c r="LSZ58" s="86"/>
      <c r="LTA58" s="86"/>
      <c r="LTB58" s="86"/>
      <c r="LTC58" s="86"/>
      <c r="LTD58" s="86"/>
      <c r="LTE58" s="86"/>
      <c r="LTF58" s="86"/>
      <c r="LTG58" s="86"/>
      <c r="LTH58" s="86"/>
      <c r="LTI58" s="86"/>
      <c r="LTJ58" s="86"/>
      <c r="LTK58" s="86"/>
      <c r="LTL58" s="86"/>
      <c r="LTM58" s="86"/>
      <c r="LTN58" s="86"/>
      <c r="LTO58" s="86"/>
      <c r="LTP58" s="98"/>
      <c r="LTQ58" s="98"/>
      <c r="LTR58" s="98"/>
      <c r="LTS58" s="98"/>
      <c r="LTT58" s="98"/>
      <c r="LTU58" s="98"/>
      <c r="LTV58" s="86"/>
      <c r="LTW58" s="86"/>
      <c r="LTX58" s="86"/>
      <c r="LTY58" s="86"/>
      <c r="LTZ58" s="86"/>
      <c r="LUA58" s="86"/>
      <c r="LUB58" s="86"/>
      <c r="LUC58" s="86"/>
      <c r="LUD58" s="86"/>
      <c r="LUE58" s="86"/>
      <c r="LUF58" s="86"/>
      <c r="LUG58" s="86"/>
      <c r="LUH58" s="86"/>
      <c r="LUI58" s="86"/>
      <c r="LUJ58" s="86"/>
      <c r="LUK58" s="86"/>
      <c r="LUL58" s="86"/>
      <c r="LUM58" s="86"/>
      <c r="LUN58" s="86"/>
      <c r="LUO58" s="86"/>
      <c r="LUP58" s="86"/>
      <c r="LUQ58" s="86"/>
      <c r="LUR58" s="86"/>
      <c r="LUS58" s="86"/>
      <c r="LUT58" s="86"/>
      <c r="LUU58" s="86"/>
      <c r="LUV58" s="86"/>
      <c r="LUW58" s="86"/>
      <c r="LUX58" s="86"/>
      <c r="LUY58" s="86"/>
      <c r="LUZ58" s="86"/>
      <c r="LVA58" s="86"/>
      <c r="LVB58" s="86"/>
      <c r="LVC58" s="86"/>
      <c r="LVD58" s="86"/>
      <c r="LVE58" s="86"/>
      <c r="LVF58" s="86"/>
      <c r="LVG58" s="86"/>
      <c r="LVH58" s="86"/>
      <c r="LVI58" s="86"/>
      <c r="LVJ58" s="86"/>
      <c r="LVK58" s="86"/>
      <c r="LVL58" s="86"/>
      <c r="LVM58" s="86"/>
      <c r="LVN58" s="86"/>
      <c r="LVO58" s="86"/>
      <c r="LVP58" s="86"/>
      <c r="LVQ58" s="86"/>
      <c r="LVR58" s="86"/>
      <c r="LVS58" s="86"/>
      <c r="LVT58" s="86"/>
      <c r="LVU58" s="86"/>
      <c r="LVV58" s="86"/>
      <c r="LVW58" s="86"/>
      <c r="LVX58" s="86"/>
      <c r="LVY58" s="86"/>
      <c r="LVZ58" s="86"/>
      <c r="LWA58" s="86"/>
      <c r="LWB58" s="86"/>
      <c r="LWC58" s="86"/>
      <c r="LWD58" s="86"/>
      <c r="LWE58" s="86"/>
      <c r="LWF58" s="86"/>
      <c r="LWG58" s="86"/>
      <c r="LWH58" s="86"/>
      <c r="LWI58" s="86"/>
      <c r="LWJ58" s="86"/>
      <c r="LWK58" s="86"/>
      <c r="LWL58" s="86"/>
      <c r="LWM58" s="86"/>
      <c r="LWN58" s="86"/>
      <c r="LWO58" s="86"/>
      <c r="LWP58" s="86"/>
      <c r="LWQ58" s="86"/>
      <c r="LWR58" s="86"/>
      <c r="LWS58" s="86"/>
      <c r="LWT58" s="86"/>
      <c r="LWU58" s="86"/>
      <c r="LWV58" s="86"/>
      <c r="LWW58" s="86"/>
      <c r="LWX58" s="86"/>
      <c r="LWY58" s="86"/>
      <c r="LWZ58" s="86"/>
      <c r="LXA58" s="86"/>
      <c r="LXB58" s="86"/>
      <c r="LXC58" s="86"/>
      <c r="LXD58" s="86"/>
      <c r="LXE58" s="86"/>
      <c r="LXF58" s="86"/>
      <c r="LXG58" s="86"/>
      <c r="LXH58" s="86"/>
      <c r="LXI58" s="86"/>
      <c r="LXJ58" s="86"/>
      <c r="LXK58" s="86"/>
      <c r="LXL58" s="86"/>
      <c r="LXM58" s="86"/>
      <c r="LXN58" s="86"/>
      <c r="LXO58" s="86"/>
      <c r="LXP58" s="86"/>
      <c r="LXQ58" s="86"/>
      <c r="LXR58" s="86"/>
      <c r="LXS58" s="86"/>
      <c r="LXT58" s="86"/>
      <c r="LXU58" s="86"/>
      <c r="LXV58" s="86"/>
      <c r="LXW58" s="86"/>
      <c r="LXX58" s="86"/>
      <c r="LXY58" s="86"/>
      <c r="LXZ58" s="86"/>
      <c r="LYA58" s="86"/>
      <c r="LYB58" s="86"/>
      <c r="LYC58" s="86"/>
      <c r="LYD58" s="86"/>
      <c r="LYE58" s="86"/>
      <c r="LYF58" s="86"/>
      <c r="LYG58" s="86"/>
      <c r="LYH58" s="86"/>
      <c r="LYI58" s="86"/>
      <c r="LYJ58" s="86"/>
      <c r="LYK58" s="86"/>
      <c r="LYL58" s="86"/>
      <c r="LYM58" s="86"/>
      <c r="LYN58" s="86"/>
      <c r="LYO58" s="86"/>
      <c r="LYP58" s="86"/>
      <c r="LYQ58" s="86"/>
      <c r="LYR58" s="86"/>
      <c r="LYS58" s="86"/>
      <c r="LYT58" s="86"/>
      <c r="LYU58" s="86"/>
      <c r="LYV58" s="86"/>
      <c r="LYW58" s="86"/>
      <c r="LYX58" s="86"/>
      <c r="LYY58" s="86"/>
      <c r="LYZ58" s="86"/>
      <c r="LZA58" s="86"/>
      <c r="LZB58" s="86"/>
      <c r="LZC58" s="86"/>
      <c r="LZD58" s="86"/>
      <c r="LZE58" s="86"/>
      <c r="LZF58" s="86"/>
      <c r="LZG58" s="86"/>
      <c r="LZH58" s="86"/>
      <c r="LZI58" s="86"/>
      <c r="LZJ58" s="86"/>
      <c r="LZK58" s="86"/>
      <c r="LZL58" s="86"/>
      <c r="LZM58" s="86"/>
      <c r="LZN58" s="86"/>
      <c r="LZO58" s="86"/>
      <c r="LZP58" s="86"/>
      <c r="LZQ58" s="86"/>
      <c r="LZR58" s="86"/>
      <c r="LZS58" s="86"/>
      <c r="LZT58" s="86"/>
      <c r="LZU58" s="86"/>
      <c r="LZV58" s="86"/>
      <c r="LZW58" s="86"/>
      <c r="LZX58" s="86"/>
      <c r="LZY58" s="86"/>
      <c r="LZZ58" s="86"/>
      <c r="MAA58" s="86"/>
      <c r="MAB58" s="86"/>
      <c r="MAC58" s="86"/>
      <c r="MAD58" s="86"/>
      <c r="MAE58" s="86"/>
      <c r="MAF58" s="86"/>
      <c r="MAG58" s="86"/>
      <c r="MAH58" s="86"/>
      <c r="MAI58" s="86"/>
      <c r="MAJ58" s="86"/>
      <c r="MAK58" s="86"/>
      <c r="MAL58" s="86"/>
      <c r="MAM58" s="86"/>
      <c r="MAN58" s="86"/>
      <c r="MAO58" s="86"/>
      <c r="MAP58" s="86"/>
      <c r="MAQ58" s="86"/>
      <c r="MAR58" s="86"/>
      <c r="MAS58" s="86"/>
      <c r="MAT58" s="86"/>
      <c r="MAU58" s="86"/>
      <c r="MAV58" s="86"/>
      <c r="MAW58" s="86"/>
      <c r="MAX58" s="86"/>
      <c r="MAY58" s="86"/>
      <c r="MAZ58" s="86"/>
      <c r="MBA58" s="86"/>
      <c r="MBB58" s="86"/>
      <c r="MBC58" s="86"/>
      <c r="MBD58" s="86"/>
      <c r="MBE58" s="86"/>
      <c r="MBF58" s="86"/>
      <c r="MBG58" s="86"/>
      <c r="MBH58" s="86"/>
      <c r="MBI58" s="86"/>
      <c r="MBJ58" s="86"/>
      <c r="MBK58" s="86"/>
      <c r="MBL58" s="86"/>
      <c r="MBM58" s="86"/>
      <c r="MBN58" s="86"/>
      <c r="MBO58" s="86"/>
      <c r="MBP58" s="86"/>
      <c r="MBQ58" s="86"/>
      <c r="MBR58" s="86"/>
      <c r="MBS58" s="86"/>
      <c r="MBT58" s="86"/>
      <c r="MBU58" s="86"/>
      <c r="MBV58" s="86"/>
      <c r="MBW58" s="86"/>
      <c r="MBX58" s="86"/>
      <c r="MBY58" s="86"/>
      <c r="MBZ58" s="86"/>
      <c r="MCA58" s="86"/>
      <c r="MCB58" s="86"/>
      <c r="MCC58" s="86"/>
      <c r="MCD58" s="86"/>
      <c r="MCE58" s="86"/>
      <c r="MCF58" s="86"/>
      <c r="MCG58" s="86"/>
      <c r="MCH58" s="86"/>
      <c r="MCI58" s="86"/>
      <c r="MCJ58" s="86"/>
      <c r="MCK58" s="86"/>
      <c r="MCL58" s="86"/>
      <c r="MCM58" s="86"/>
      <c r="MCN58" s="86"/>
      <c r="MCO58" s="86"/>
      <c r="MCP58" s="86"/>
      <c r="MCQ58" s="86"/>
      <c r="MCR58" s="86"/>
      <c r="MCS58" s="86"/>
      <c r="MCT58" s="86"/>
      <c r="MCU58" s="86"/>
      <c r="MCV58" s="86"/>
      <c r="MCW58" s="86"/>
      <c r="MCX58" s="86"/>
      <c r="MCY58" s="86"/>
      <c r="MCZ58" s="86"/>
      <c r="MDA58" s="86"/>
      <c r="MDB58" s="86"/>
      <c r="MDC58" s="86"/>
      <c r="MDD58" s="86"/>
      <c r="MDE58" s="86"/>
      <c r="MDF58" s="86"/>
      <c r="MDG58" s="86"/>
      <c r="MDH58" s="86"/>
      <c r="MDI58" s="86"/>
      <c r="MDJ58" s="86"/>
      <c r="MDK58" s="86"/>
      <c r="MDL58" s="98"/>
      <c r="MDM58" s="98"/>
      <c r="MDN58" s="98"/>
      <c r="MDO58" s="98"/>
      <c r="MDP58" s="98"/>
      <c r="MDQ58" s="98"/>
      <c r="MDR58" s="86"/>
      <c r="MDS58" s="86"/>
      <c r="MDT58" s="86"/>
      <c r="MDU58" s="86"/>
      <c r="MDV58" s="86"/>
      <c r="MDW58" s="86"/>
      <c r="MDX58" s="86"/>
      <c r="MDY58" s="86"/>
      <c r="MDZ58" s="86"/>
      <c r="MEA58" s="86"/>
      <c r="MEB58" s="86"/>
      <c r="MEC58" s="86"/>
      <c r="MED58" s="86"/>
      <c r="MEE58" s="86"/>
      <c r="MEF58" s="86"/>
      <c r="MEG58" s="86"/>
      <c r="MEH58" s="86"/>
      <c r="MEI58" s="86"/>
      <c r="MEJ58" s="86"/>
      <c r="MEK58" s="86"/>
      <c r="MEL58" s="86"/>
      <c r="MEM58" s="86"/>
      <c r="MEN58" s="86"/>
      <c r="MEO58" s="86"/>
      <c r="MEP58" s="86"/>
      <c r="MEQ58" s="86"/>
      <c r="MER58" s="86"/>
      <c r="MES58" s="86"/>
      <c r="MET58" s="86"/>
      <c r="MEU58" s="86"/>
      <c r="MEV58" s="86"/>
      <c r="MEW58" s="86"/>
      <c r="MEX58" s="86"/>
      <c r="MEY58" s="86"/>
      <c r="MEZ58" s="86"/>
      <c r="MFA58" s="86"/>
      <c r="MFB58" s="86"/>
      <c r="MFC58" s="86"/>
      <c r="MFD58" s="86"/>
      <c r="MFE58" s="86"/>
      <c r="MFF58" s="86"/>
      <c r="MFG58" s="86"/>
      <c r="MFH58" s="86"/>
      <c r="MFI58" s="86"/>
      <c r="MFJ58" s="86"/>
      <c r="MFK58" s="86"/>
      <c r="MFL58" s="86"/>
      <c r="MFM58" s="86"/>
      <c r="MFN58" s="86"/>
      <c r="MFO58" s="86"/>
      <c r="MFP58" s="86"/>
      <c r="MFQ58" s="86"/>
      <c r="MFR58" s="86"/>
      <c r="MFS58" s="86"/>
      <c r="MFT58" s="86"/>
      <c r="MFU58" s="86"/>
      <c r="MFV58" s="86"/>
      <c r="MFW58" s="86"/>
      <c r="MFX58" s="86"/>
      <c r="MFY58" s="86"/>
      <c r="MFZ58" s="86"/>
      <c r="MGA58" s="86"/>
      <c r="MGB58" s="86"/>
      <c r="MGC58" s="86"/>
      <c r="MGD58" s="86"/>
      <c r="MGE58" s="86"/>
      <c r="MGF58" s="86"/>
      <c r="MGG58" s="86"/>
      <c r="MGH58" s="86"/>
      <c r="MGI58" s="86"/>
      <c r="MGJ58" s="86"/>
      <c r="MGK58" s="86"/>
      <c r="MGL58" s="86"/>
      <c r="MGM58" s="86"/>
      <c r="MGN58" s="86"/>
      <c r="MGO58" s="86"/>
      <c r="MGP58" s="86"/>
      <c r="MGQ58" s="86"/>
      <c r="MGR58" s="86"/>
      <c r="MGS58" s="86"/>
      <c r="MGT58" s="86"/>
      <c r="MGU58" s="86"/>
      <c r="MGV58" s="86"/>
      <c r="MGW58" s="86"/>
      <c r="MGX58" s="86"/>
      <c r="MGY58" s="86"/>
      <c r="MGZ58" s="86"/>
      <c r="MHA58" s="86"/>
      <c r="MHB58" s="86"/>
      <c r="MHC58" s="86"/>
      <c r="MHD58" s="86"/>
      <c r="MHE58" s="86"/>
      <c r="MHF58" s="86"/>
      <c r="MHG58" s="86"/>
      <c r="MHH58" s="86"/>
      <c r="MHI58" s="86"/>
      <c r="MHJ58" s="86"/>
      <c r="MHK58" s="86"/>
      <c r="MHL58" s="86"/>
      <c r="MHM58" s="86"/>
      <c r="MHN58" s="86"/>
      <c r="MHO58" s="86"/>
      <c r="MHP58" s="86"/>
      <c r="MHQ58" s="86"/>
      <c r="MHR58" s="86"/>
      <c r="MHS58" s="86"/>
      <c r="MHT58" s="86"/>
      <c r="MHU58" s="86"/>
      <c r="MHV58" s="86"/>
      <c r="MHW58" s="86"/>
      <c r="MHX58" s="86"/>
      <c r="MHY58" s="86"/>
      <c r="MHZ58" s="86"/>
      <c r="MIA58" s="86"/>
      <c r="MIB58" s="86"/>
      <c r="MIC58" s="86"/>
      <c r="MID58" s="86"/>
      <c r="MIE58" s="86"/>
      <c r="MIF58" s="86"/>
      <c r="MIG58" s="86"/>
      <c r="MIH58" s="86"/>
      <c r="MII58" s="86"/>
      <c r="MIJ58" s="86"/>
      <c r="MIK58" s="86"/>
      <c r="MIL58" s="86"/>
      <c r="MIM58" s="86"/>
      <c r="MIN58" s="86"/>
      <c r="MIO58" s="86"/>
      <c r="MIP58" s="86"/>
      <c r="MIQ58" s="86"/>
      <c r="MIR58" s="86"/>
      <c r="MIS58" s="86"/>
      <c r="MIT58" s="86"/>
      <c r="MIU58" s="86"/>
      <c r="MIV58" s="86"/>
      <c r="MIW58" s="86"/>
      <c r="MIX58" s="86"/>
      <c r="MIY58" s="86"/>
      <c r="MIZ58" s="86"/>
      <c r="MJA58" s="86"/>
      <c r="MJB58" s="86"/>
      <c r="MJC58" s="86"/>
      <c r="MJD58" s="86"/>
      <c r="MJE58" s="86"/>
      <c r="MJF58" s="86"/>
      <c r="MJG58" s="86"/>
      <c r="MJH58" s="86"/>
      <c r="MJI58" s="86"/>
      <c r="MJJ58" s="86"/>
      <c r="MJK58" s="86"/>
      <c r="MJL58" s="86"/>
      <c r="MJM58" s="86"/>
      <c r="MJN58" s="86"/>
      <c r="MJO58" s="86"/>
      <c r="MJP58" s="86"/>
      <c r="MJQ58" s="86"/>
      <c r="MJR58" s="86"/>
      <c r="MJS58" s="86"/>
      <c r="MJT58" s="86"/>
      <c r="MJU58" s="86"/>
      <c r="MJV58" s="86"/>
      <c r="MJW58" s="86"/>
      <c r="MJX58" s="86"/>
      <c r="MJY58" s="86"/>
      <c r="MJZ58" s="86"/>
      <c r="MKA58" s="86"/>
      <c r="MKB58" s="86"/>
      <c r="MKC58" s="86"/>
      <c r="MKD58" s="86"/>
      <c r="MKE58" s="86"/>
      <c r="MKF58" s="86"/>
      <c r="MKG58" s="86"/>
      <c r="MKH58" s="86"/>
      <c r="MKI58" s="86"/>
      <c r="MKJ58" s="86"/>
      <c r="MKK58" s="86"/>
      <c r="MKL58" s="86"/>
      <c r="MKM58" s="86"/>
      <c r="MKN58" s="86"/>
      <c r="MKO58" s="86"/>
      <c r="MKP58" s="86"/>
      <c r="MKQ58" s="86"/>
      <c r="MKR58" s="86"/>
      <c r="MKS58" s="86"/>
      <c r="MKT58" s="86"/>
      <c r="MKU58" s="86"/>
      <c r="MKV58" s="86"/>
      <c r="MKW58" s="86"/>
      <c r="MKX58" s="86"/>
      <c r="MKY58" s="86"/>
      <c r="MKZ58" s="86"/>
      <c r="MLA58" s="86"/>
      <c r="MLB58" s="86"/>
      <c r="MLC58" s="86"/>
      <c r="MLD58" s="86"/>
      <c r="MLE58" s="86"/>
      <c r="MLF58" s="86"/>
      <c r="MLG58" s="86"/>
      <c r="MLH58" s="86"/>
      <c r="MLI58" s="86"/>
      <c r="MLJ58" s="86"/>
      <c r="MLK58" s="86"/>
      <c r="MLL58" s="86"/>
      <c r="MLM58" s="86"/>
      <c r="MLN58" s="86"/>
      <c r="MLO58" s="86"/>
      <c r="MLP58" s="86"/>
      <c r="MLQ58" s="86"/>
      <c r="MLR58" s="86"/>
      <c r="MLS58" s="86"/>
      <c r="MLT58" s="86"/>
      <c r="MLU58" s="86"/>
      <c r="MLV58" s="86"/>
      <c r="MLW58" s="86"/>
      <c r="MLX58" s="86"/>
      <c r="MLY58" s="86"/>
      <c r="MLZ58" s="86"/>
      <c r="MMA58" s="86"/>
      <c r="MMB58" s="86"/>
      <c r="MMC58" s="86"/>
      <c r="MMD58" s="86"/>
      <c r="MME58" s="86"/>
      <c r="MMF58" s="86"/>
      <c r="MMG58" s="86"/>
      <c r="MMH58" s="86"/>
      <c r="MMI58" s="86"/>
      <c r="MMJ58" s="86"/>
      <c r="MMK58" s="86"/>
      <c r="MML58" s="86"/>
      <c r="MMM58" s="86"/>
      <c r="MMN58" s="86"/>
      <c r="MMO58" s="86"/>
      <c r="MMP58" s="86"/>
      <c r="MMQ58" s="86"/>
      <c r="MMR58" s="86"/>
      <c r="MMS58" s="86"/>
      <c r="MMT58" s="86"/>
      <c r="MMU58" s="86"/>
      <c r="MMV58" s="86"/>
      <c r="MMW58" s="86"/>
      <c r="MMX58" s="86"/>
      <c r="MMY58" s="86"/>
      <c r="MMZ58" s="86"/>
      <c r="MNA58" s="86"/>
      <c r="MNB58" s="86"/>
      <c r="MNC58" s="86"/>
      <c r="MND58" s="86"/>
      <c r="MNE58" s="86"/>
      <c r="MNF58" s="86"/>
      <c r="MNG58" s="86"/>
      <c r="MNH58" s="98"/>
      <c r="MNI58" s="98"/>
      <c r="MNJ58" s="98"/>
      <c r="MNK58" s="98"/>
      <c r="MNL58" s="98"/>
      <c r="MNM58" s="98"/>
      <c r="MNN58" s="86"/>
      <c r="MNO58" s="86"/>
      <c r="MNP58" s="86"/>
      <c r="MNQ58" s="86"/>
      <c r="MNR58" s="86"/>
      <c r="MNS58" s="86"/>
      <c r="MNT58" s="86"/>
      <c r="MNU58" s="86"/>
      <c r="MNV58" s="86"/>
      <c r="MNW58" s="86"/>
      <c r="MNX58" s="86"/>
      <c r="MNY58" s="86"/>
      <c r="MNZ58" s="86"/>
      <c r="MOA58" s="86"/>
      <c r="MOB58" s="86"/>
      <c r="MOC58" s="86"/>
      <c r="MOD58" s="86"/>
      <c r="MOE58" s="86"/>
      <c r="MOF58" s="86"/>
      <c r="MOG58" s="86"/>
      <c r="MOH58" s="86"/>
      <c r="MOI58" s="86"/>
      <c r="MOJ58" s="86"/>
      <c r="MOK58" s="86"/>
      <c r="MOL58" s="86"/>
      <c r="MOM58" s="86"/>
      <c r="MON58" s="86"/>
      <c r="MOO58" s="86"/>
      <c r="MOP58" s="86"/>
      <c r="MOQ58" s="86"/>
      <c r="MOR58" s="86"/>
      <c r="MOS58" s="86"/>
      <c r="MOT58" s="86"/>
      <c r="MOU58" s="86"/>
      <c r="MOV58" s="86"/>
      <c r="MOW58" s="86"/>
      <c r="MOX58" s="86"/>
      <c r="MOY58" s="86"/>
      <c r="MOZ58" s="86"/>
      <c r="MPA58" s="86"/>
      <c r="MPB58" s="86"/>
      <c r="MPC58" s="86"/>
      <c r="MPD58" s="86"/>
      <c r="MPE58" s="86"/>
      <c r="MPF58" s="86"/>
      <c r="MPG58" s="86"/>
      <c r="MPH58" s="86"/>
      <c r="MPI58" s="86"/>
      <c r="MPJ58" s="86"/>
      <c r="MPK58" s="86"/>
      <c r="MPL58" s="86"/>
      <c r="MPM58" s="86"/>
      <c r="MPN58" s="86"/>
      <c r="MPO58" s="86"/>
      <c r="MPP58" s="86"/>
      <c r="MPQ58" s="86"/>
      <c r="MPR58" s="86"/>
      <c r="MPS58" s="86"/>
      <c r="MPT58" s="86"/>
      <c r="MPU58" s="86"/>
      <c r="MPV58" s="86"/>
      <c r="MPW58" s="86"/>
      <c r="MPX58" s="86"/>
      <c r="MPY58" s="86"/>
      <c r="MPZ58" s="86"/>
      <c r="MQA58" s="86"/>
      <c r="MQB58" s="86"/>
      <c r="MQC58" s="86"/>
      <c r="MQD58" s="86"/>
      <c r="MQE58" s="86"/>
      <c r="MQF58" s="86"/>
      <c r="MQG58" s="86"/>
      <c r="MQH58" s="86"/>
      <c r="MQI58" s="86"/>
      <c r="MQJ58" s="86"/>
      <c r="MQK58" s="86"/>
      <c r="MQL58" s="86"/>
      <c r="MQM58" s="86"/>
      <c r="MQN58" s="86"/>
      <c r="MQO58" s="86"/>
      <c r="MQP58" s="86"/>
      <c r="MQQ58" s="86"/>
      <c r="MQR58" s="86"/>
      <c r="MQS58" s="86"/>
      <c r="MQT58" s="86"/>
      <c r="MQU58" s="86"/>
      <c r="MQV58" s="86"/>
      <c r="MQW58" s="86"/>
      <c r="MQX58" s="86"/>
      <c r="MQY58" s="86"/>
      <c r="MQZ58" s="86"/>
      <c r="MRA58" s="86"/>
      <c r="MRB58" s="86"/>
      <c r="MRC58" s="86"/>
      <c r="MRD58" s="86"/>
      <c r="MRE58" s="86"/>
      <c r="MRF58" s="86"/>
      <c r="MRG58" s="86"/>
      <c r="MRH58" s="86"/>
      <c r="MRI58" s="86"/>
      <c r="MRJ58" s="86"/>
      <c r="MRK58" s="86"/>
      <c r="MRL58" s="86"/>
      <c r="MRM58" s="86"/>
      <c r="MRN58" s="86"/>
      <c r="MRO58" s="86"/>
      <c r="MRP58" s="86"/>
      <c r="MRQ58" s="86"/>
      <c r="MRR58" s="86"/>
      <c r="MRS58" s="86"/>
      <c r="MRT58" s="86"/>
      <c r="MRU58" s="86"/>
      <c r="MRV58" s="86"/>
      <c r="MRW58" s="86"/>
      <c r="MRX58" s="86"/>
      <c r="MRY58" s="86"/>
      <c r="MRZ58" s="86"/>
      <c r="MSA58" s="86"/>
      <c r="MSB58" s="86"/>
      <c r="MSC58" s="86"/>
      <c r="MSD58" s="86"/>
      <c r="MSE58" s="86"/>
      <c r="MSF58" s="86"/>
      <c r="MSG58" s="86"/>
      <c r="MSH58" s="86"/>
      <c r="MSI58" s="86"/>
      <c r="MSJ58" s="86"/>
      <c r="MSK58" s="86"/>
      <c r="MSL58" s="86"/>
      <c r="MSM58" s="86"/>
      <c r="MSN58" s="86"/>
      <c r="MSO58" s="86"/>
      <c r="MSP58" s="86"/>
      <c r="MSQ58" s="86"/>
      <c r="MSR58" s="86"/>
      <c r="MSS58" s="86"/>
      <c r="MST58" s="86"/>
      <c r="MSU58" s="86"/>
      <c r="MSV58" s="86"/>
      <c r="MSW58" s="86"/>
      <c r="MSX58" s="86"/>
      <c r="MSY58" s="86"/>
      <c r="MSZ58" s="86"/>
      <c r="MTA58" s="86"/>
      <c r="MTB58" s="86"/>
      <c r="MTC58" s="86"/>
      <c r="MTD58" s="86"/>
      <c r="MTE58" s="86"/>
      <c r="MTF58" s="86"/>
      <c r="MTG58" s="86"/>
      <c r="MTH58" s="86"/>
      <c r="MTI58" s="86"/>
      <c r="MTJ58" s="86"/>
      <c r="MTK58" s="86"/>
      <c r="MTL58" s="86"/>
      <c r="MTM58" s="86"/>
      <c r="MTN58" s="86"/>
      <c r="MTO58" s="86"/>
      <c r="MTP58" s="86"/>
      <c r="MTQ58" s="86"/>
      <c r="MTR58" s="86"/>
      <c r="MTS58" s="86"/>
      <c r="MTT58" s="86"/>
      <c r="MTU58" s="86"/>
      <c r="MTV58" s="86"/>
      <c r="MTW58" s="86"/>
      <c r="MTX58" s="86"/>
      <c r="MTY58" s="86"/>
      <c r="MTZ58" s="86"/>
      <c r="MUA58" s="86"/>
      <c r="MUB58" s="86"/>
      <c r="MUC58" s="86"/>
      <c r="MUD58" s="86"/>
      <c r="MUE58" s="86"/>
      <c r="MUF58" s="86"/>
      <c r="MUG58" s="86"/>
      <c r="MUH58" s="86"/>
      <c r="MUI58" s="86"/>
      <c r="MUJ58" s="86"/>
      <c r="MUK58" s="86"/>
      <c r="MUL58" s="86"/>
      <c r="MUM58" s="86"/>
      <c r="MUN58" s="86"/>
      <c r="MUO58" s="86"/>
      <c r="MUP58" s="86"/>
      <c r="MUQ58" s="86"/>
      <c r="MUR58" s="86"/>
      <c r="MUS58" s="86"/>
      <c r="MUT58" s="86"/>
      <c r="MUU58" s="86"/>
      <c r="MUV58" s="86"/>
      <c r="MUW58" s="86"/>
      <c r="MUX58" s="86"/>
      <c r="MUY58" s="86"/>
      <c r="MUZ58" s="86"/>
      <c r="MVA58" s="86"/>
      <c r="MVB58" s="86"/>
      <c r="MVC58" s="86"/>
      <c r="MVD58" s="86"/>
      <c r="MVE58" s="86"/>
      <c r="MVF58" s="86"/>
      <c r="MVG58" s="86"/>
      <c r="MVH58" s="86"/>
      <c r="MVI58" s="86"/>
      <c r="MVJ58" s="86"/>
      <c r="MVK58" s="86"/>
      <c r="MVL58" s="86"/>
      <c r="MVM58" s="86"/>
      <c r="MVN58" s="86"/>
      <c r="MVO58" s="86"/>
      <c r="MVP58" s="86"/>
      <c r="MVQ58" s="86"/>
      <c r="MVR58" s="86"/>
      <c r="MVS58" s="86"/>
      <c r="MVT58" s="86"/>
      <c r="MVU58" s="86"/>
      <c r="MVV58" s="86"/>
      <c r="MVW58" s="86"/>
      <c r="MVX58" s="86"/>
      <c r="MVY58" s="86"/>
      <c r="MVZ58" s="86"/>
      <c r="MWA58" s="86"/>
      <c r="MWB58" s="86"/>
      <c r="MWC58" s="86"/>
      <c r="MWD58" s="86"/>
      <c r="MWE58" s="86"/>
      <c r="MWF58" s="86"/>
      <c r="MWG58" s="86"/>
      <c r="MWH58" s="86"/>
      <c r="MWI58" s="86"/>
      <c r="MWJ58" s="86"/>
      <c r="MWK58" s="86"/>
      <c r="MWL58" s="86"/>
      <c r="MWM58" s="86"/>
      <c r="MWN58" s="86"/>
      <c r="MWO58" s="86"/>
      <c r="MWP58" s="86"/>
      <c r="MWQ58" s="86"/>
      <c r="MWR58" s="86"/>
      <c r="MWS58" s="86"/>
      <c r="MWT58" s="86"/>
      <c r="MWU58" s="86"/>
      <c r="MWV58" s="86"/>
      <c r="MWW58" s="86"/>
      <c r="MWX58" s="86"/>
      <c r="MWY58" s="86"/>
      <c r="MWZ58" s="86"/>
      <c r="MXA58" s="86"/>
      <c r="MXB58" s="86"/>
      <c r="MXC58" s="86"/>
      <c r="MXD58" s="98"/>
      <c r="MXE58" s="98"/>
      <c r="MXF58" s="98"/>
      <c r="MXG58" s="98"/>
      <c r="MXH58" s="98"/>
      <c r="MXI58" s="98"/>
      <c r="MXJ58" s="86"/>
      <c r="MXK58" s="86"/>
      <c r="MXL58" s="86"/>
      <c r="MXM58" s="86"/>
      <c r="MXN58" s="86"/>
      <c r="MXO58" s="86"/>
      <c r="MXP58" s="86"/>
      <c r="MXQ58" s="86"/>
      <c r="MXR58" s="86"/>
      <c r="MXS58" s="86"/>
      <c r="MXT58" s="86"/>
      <c r="MXU58" s="86"/>
      <c r="MXV58" s="86"/>
      <c r="MXW58" s="86"/>
      <c r="MXX58" s="86"/>
      <c r="MXY58" s="86"/>
      <c r="MXZ58" s="86"/>
      <c r="MYA58" s="86"/>
      <c r="MYB58" s="86"/>
      <c r="MYC58" s="86"/>
      <c r="MYD58" s="86"/>
      <c r="MYE58" s="86"/>
      <c r="MYF58" s="86"/>
      <c r="MYG58" s="86"/>
      <c r="MYH58" s="86"/>
      <c r="MYI58" s="86"/>
      <c r="MYJ58" s="86"/>
      <c r="MYK58" s="86"/>
      <c r="MYL58" s="86"/>
      <c r="MYM58" s="86"/>
      <c r="MYN58" s="86"/>
      <c r="MYO58" s="86"/>
      <c r="MYP58" s="86"/>
      <c r="MYQ58" s="86"/>
      <c r="MYR58" s="86"/>
      <c r="MYS58" s="86"/>
      <c r="MYT58" s="86"/>
      <c r="MYU58" s="86"/>
      <c r="MYV58" s="86"/>
      <c r="MYW58" s="86"/>
      <c r="MYX58" s="86"/>
      <c r="MYY58" s="86"/>
      <c r="MYZ58" s="86"/>
      <c r="MZA58" s="86"/>
      <c r="MZB58" s="86"/>
      <c r="MZC58" s="86"/>
      <c r="MZD58" s="86"/>
      <c r="MZE58" s="86"/>
      <c r="MZF58" s="86"/>
      <c r="MZG58" s="86"/>
      <c r="MZH58" s="86"/>
      <c r="MZI58" s="86"/>
      <c r="MZJ58" s="86"/>
      <c r="MZK58" s="86"/>
      <c r="MZL58" s="86"/>
      <c r="MZM58" s="86"/>
      <c r="MZN58" s="86"/>
      <c r="MZO58" s="86"/>
      <c r="MZP58" s="86"/>
      <c r="MZQ58" s="86"/>
      <c r="MZR58" s="86"/>
      <c r="MZS58" s="86"/>
      <c r="MZT58" s="86"/>
      <c r="MZU58" s="86"/>
      <c r="MZV58" s="86"/>
      <c r="MZW58" s="86"/>
      <c r="MZX58" s="86"/>
      <c r="MZY58" s="86"/>
      <c r="MZZ58" s="86"/>
      <c r="NAA58" s="86"/>
      <c r="NAB58" s="86"/>
      <c r="NAC58" s="86"/>
      <c r="NAD58" s="86"/>
      <c r="NAE58" s="86"/>
      <c r="NAF58" s="86"/>
      <c r="NAG58" s="86"/>
      <c r="NAH58" s="86"/>
      <c r="NAI58" s="86"/>
      <c r="NAJ58" s="86"/>
      <c r="NAK58" s="86"/>
      <c r="NAL58" s="86"/>
      <c r="NAM58" s="86"/>
      <c r="NAN58" s="86"/>
      <c r="NAO58" s="86"/>
      <c r="NAP58" s="86"/>
      <c r="NAQ58" s="86"/>
      <c r="NAR58" s="86"/>
      <c r="NAS58" s="86"/>
      <c r="NAT58" s="86"/>
      <c r="NAU58" s="86"/>
      <c r="NAV58" s="86"/>
      <c r="NAW58" s="86"/>
      <c r="NAX58" s="86"/>
      <c r="NAY58" s="86"/>
      <c r="NAZ58" s="86"/>
      <c r="NBA58" s="86"/>
      <c r="NBB58" s="86"/>
      <c r="NBC58" s="86"/>
      <c r="NBD58" s="86"/>
      <c r="NBE58" s="86"/>
      <c r="NBF58" s="86"/>
      <c r="NBG58" s="86"/>
      <c r="NBH58" s="86"/>
      <c r="NBI58" s="86"/>
      <c r="NBJ58" s="86"/>
      <c r="NBK58" s="86"/>
      <c r="NBL58" s="86"/>
      <c r="NBM58" s="86"/>
      <c r="NBN58" s="86"/>
      <c r="NBO58" s="86"/>
      <c r="NBP58" s="86"/>
      <c r="NBQ58" s="86"/>
      <c r="NBR58" s="86"/>
      <c r="NBS58" s="86"/>
      <c r="NBT58" s="86"/>
      <c r="NBU58" s="86"/>
      <c r="NBV58" s="86"/>
      <c r="NBW58" s="86"/>
      <c r="NBX58" s="86"/>
      <c r="NBY58" s="86"/>
      <c r="NBZ58" s="86"/>
      <c r="NCA58" s="86"/>
      <c r="NCB58" s="86"/>
      <c r="NCC58" s="86"/>
      <c r="NCD58" s="86"/>
      <c r="NCE58" s="86"/>
      <c r="NCF58" s="86"/>
      <c r="NCG58" s="86"/>
      <c r="NCH58" s="86"/>
      <c r="NCI58" s="86"/>
      <c r="NCJ58" s="86"/>
      <c r="NCK58" s="86"/>
      <c r="NCL58" s="86"/>
      <c r="NCM58" s="86"/>
      <c r="NCN58" s="86"/>
      <c r="NCO58" s="86"/>
      <c r="NCP58" s="86"/>
      <c r="NCQ58" s="86"/>
      <c r="NCR58" s="86"/>
      <c r="NCS58" s="86"/>
      <c r="NCT58" s="86"/>
      <c r="NCU58" s="86"/>
      <c r="NCV58" s="86"/>
      <c r="NCW58" s="86"/>
      <c r="NCX58" s="86"/>
      <c r="NCY58" s="86"/>
      <c r="NCZ58" s="86"/>
      <c r="NDA58" s="86"/>
      <c r="NDB58" s="86"/>
      <c r="NDC58" s="86"/>
      <c r="NDD58" s="86"/>
      <c r="NDE58" s="86"/>
      <c r="NDF58" s="86"/>
      <c r="NDG58" s="86"/>
      <c r="NDH58" s="86"/>
      <c r="NDI58" s="86"/>
      <c r="NDJ58" s="86"/>
      <c r="NDK58" s="86"/>
      <c r="NDL58" s="86"/>
      <c r="NDM58" s="86"/>
      <c r="NDN58" s="86"/>
      <c r="NDO58" s="86"/>
      <c r="NDP58" s="86"/>
      <c r="NDQ58" s="86"/>
      <c r="NDR58" s="86"/>
      <c r="NDS58" s="86"/>
      <c r="NDT58" s="86"/>
      <c r="NDU58" s="86"/>
      <c r="NDV58" s="86"/>
      <c r="NDW58" s="86"/>
      <c r="NDX58" s="86"/>
      <c r="NDY58" s="86"/>
      <c r="NDZ58" s="86"/>
      <c r="NEA58" s="86"/>
      <c r="NEB58" s="86"/>
      <c r="NEC58" s="86"/>
      <c r="NED58" s="86"/>
      <c r="NEE58" s="86"/>
      <c r="NEF58" s="86"/>
      <c r="NEG58" s="86"/>
      <c r="NEH58" s="86"/>
      <c r="NEI58" s="86"/>
      <c r="NEJ58" s="86"/>
      <c r="NEK58" s="86"/>
      <c r="NEL58" s="86"/>
      <c r="NEM58" s="86"/>
      <c r="NEN58" s="86"/>
      <c r="NEO58" s="86"/>
      <c r="NEP58" s="86"/>
      <c r="NEQ58" s="86"/>
      <c r="NER58" s="86"/>
      <c r="NES58" s="86"/>
      <c r="NET58" s="86"/>
      <c r="NEU58" s="86"/>
      <c r="NEV58" s="86"/>
      <c r="NEW58" s="86"/>
      <c r="NEX58" s="86"/>
      <c r="NEY58" s="86"/>
      <c r="NEZ58" s="86"/>
      <c r="NFA58" s="86"/>
      <c r="NFB58" s="86"/>
      <c r="NFC58" s="86"/>
      <c r="NFD58" s="86"/>
      <c r="NFE58" s="86"/>
      <c r="NFF58" s="86"/>
      <c r="NFG58" s="86"/>
      <c r="NFH58" s="86"/>
      <c r="NFI58" s="86"/>
      <c r="NFJ58" s="86"/>
      <c r="NFK58" s="86"/>
      <c r="NFL58" s="86"/>
      <c r="NFM58" s="86"/>
      <c r="NFN58" s="86"/>
      <c r="NFO58" s="86"/>
      <c r="NFP58" s="86"/>
      <c r="NFQ58" s="86"/>
      <c r="NFR58" s="86"/>
      <c r="NFS58" s="86"/>
      <c r="NFT58" s="86"/>
      <c r="NFU58" s="86"/>
      <c r="NFV58" s="86"/>
      <c r="NFW58" s="86"/>
      <c r="NFX58" s="86"/>
      <c r="NFY58" s="86"/>
      <c r="NFZ58" s="86"/>
      <c r="NGA58" s="86"/>
      <c r="NGB58" s="86"/>
      <c r="NGC58" s="86"/>
      <c r="NGD58" s="86"/>
      <c r="NGE58" s="86"/>
      <c r="NGF58" s="86"/>
      <c r="NGG58" s="86"/>
      <c r="NGH58" s="86"/>
      <c r="NGI58" s="86"/>
      <c r="NGJ58" s="86"/>
      <c r="NGK58" s="86"/>
      <c r="NGL58" s="86"/>
      <c r="NGM58" s="86"/>
      <c r="NGN58" s="86"/>
      <c r="NGO58" s="86"/>
      <c r="NGP58" s="86"/>
      <c r="NGQ58" s="86"/>
      <c r="NGR58" s="86"/>
      <c r="NGS58" s="86"/>
      <c r="NGT58" s="86"/>
      <c r="NGU58" s="86"/>
      <c r="NGV58" s="86"/>
      <c r="NGW58" s="86"/>
      <c r="NGX58" s="86"/>
      <c r="NGY58" s="86"/>
      <c r="NGZ58" s="98"/>
      <c r="NHA58" s="98"/>
      <c r="NHB58" s="98"/>
      <c r="NHC58" s="98"/>
      <c r="NHD58" s="98"/>
      <c r="NHE58" s="98"/>
      <c r="NHF58" s="86"/>
      <c r="NHG58" s="86"/>
      <c r="NHH58" s="86"/>
      <c r="NHI58" s="86"/>
      <c r="NHJ58" s="86"/>
      <c r="NHK58" s="86"/>
      <c r="NHL58" s="86"/>
      <c r="NHM58" s="86"/>
      <c r="NHN58" s="86"/>
      <c r="NHO58" s="86"/>
      <c r="NHP58" s="86"/>
      <c r="NHQ58" s="86"/>
      <c r="NHR58" s="86"/>
      <c r="NHS58" s="86"/>
      <c r="NHT58" s="86"/>
      <c r="NHU58" s="86"/>
      <c r="NHV58" s="86"/>
      <c r="NHW58" s="86"/>
      <c r="NHX58" s="86"/>
      <c r="NHY58" s="86"/>
      <c r="NHZ58" s="86"/>
      <c r="NIA58" s="86"/>
      <c r="NIB58" s="86"/>
      <c r="NIC58" s="86"/>
      <c r="NID58" s="86"/>
      <c r="NIE58" s="86"/>
      <c r="NIF58" s="86"/>
      <c r="NIG58" s="86"/>
      <c r="NIH58" s="86"/>
      <c r="NII58" s="86"/>
      <c r="NIJ58" s="86"/>
      <c r="NIK58" s="86"/>
      <c r="NIL58" s="86"/>
      <c r="NIM58" s="86"/>
      <c r="NIN58" s="86"/>
      <c r="NIO58" s="86"/>
      <c r="NIP58" s="86"/>
      <c r="NIQ58" s="86"/>
      <c r="NIR58" s="86"/>
      <c r="NIS58" s="86"/>
      <c r="NIT58" s="86"/>
      <c r="NIU58" s="86"/>
      <c r="NIV58" s="86"/>
      <c r="NIW58" s="86"/>
      <c r="NIX58" s="86"/>
      <c r="NIY58" s="86"/>
      <c r="NIZ58" s="86"/>
      <c r="NJA58" s="86"/>
      <c r="NJB58" s="86"/>
      <c r="NJC58" s="86"/>
      <c r="NJD58" s="86"/>
      <c r="NJE58" s="86"/>
      <c r="NJF58" s="86"/>
      <c r="NJG58" s="86"/>
      <c r="NJH58" s="86"/>
      <c r="NJI58" s="86"/>
      <c r="NJJ58" s="86"/>
      <c r="NJK58" s="86"/>
      <c r="NJL58" s="86"/>
      <c r="NJM58" s="86"/>
      <c r="NJN58" s="86"/>
      <c r="NJO58" s="86"/>
      <c r="NJP58" s="86"/>
      <c r="NJQ58" s="86"/>
      <c r="NJR58" s="86"/>
      <c r="NJS58" s="86"/>
      <c r="NJT58" s="86"/>
      <c r="NJU58" s="86"/>
      <c r="NJV58" s="86"/>
      <c r="NJW58" s="86"/>
      <c r="NJX58" s="86"/>
      <c r="NJY58" s="86"/>
      <c r="NJZ58" s="86"/>
      <c r="NKA58" s="86"/>
      <c r="NKB58" s="86"/>
      <c r="NKC58" s="86"/>
      <c r="NKD58" s="86"/>
      <c r="NKE58" s="86"/>
      <c r="NKF58" s="86"/>
      <c r="NKG58" s="86"/>
      <c r="NKH58" s="86"/>
      <c r="NKI58" s="86"/>
      <c r="NKJ58" s="86"/>
      <c r="NKK58" s="86"/>
      <c r="NKL58" s="86"/>
      <c r="NKM58" s="86"/>
      <c r="NKN58" s="86"/>
      <c r="NKO58" s="86"/>
      <c r="NKP58" s="86"/>
      <c r="NKQ58" s="86"/>
      <c r="NKR58" s="86"/>
      <c r="NKS58" s="86"/>
      <c r="NKT58" s="86"/>
      <c r="NKU58" s="86"/>
      <c r="NKV58" s="86"/>
      <c r="NKW58" s="86"/>
      <c r="NKX58" s="86"/>
      <c r="NKY58" s="86"/>
      <c r="NKZ58" s="86"/>
      <c r="NLA58" s="86"/>
      <c r="NLB58" s="86"/>
      <c r="NLC58" s="86"/>
      <c r="NLD58" s="86"/>
      <c r="NLE58" s="86"/>
      <c r="NLF58" s="86"/>
      <c r="NLG58" s="86"/>
      <c r="NLH58" s="86"/>
      <c r="NLI58" s="86"/>
      <c r="NLJ58" s="86"/>
      <c r="NLK58" s="86"/>
      <c r="NLL58" s="86"/>
      <c r="NLM58" s="86"/>
      <c r="NLN58" s="86"/>
      <c r="NLO58" s="86"/>
      <c r="NLP58" s="86"/>
      <c r="NLQ58" s="86"/>
      <c r="NLR58" s="86"/>
      <c r="NLS58" s="86"/>
      <c r="NLT58" s="86"/>
      <c r="NLU58" s="86"/>
      <c r="NLV58" s="86"/>
      <c r="NLW58" s="86"/>
      <c r="NLX58" s="86"/>
      <c r="NLY58" s="86"/>
      <c r="NLZ58" s="86"/>
      <c r="NMA58" s="86"/>
      <c r="NMB58" s="86"/>
      <c r="NMC58" s="86"/>
      <c r="NMD58" s="86"/>
      <c r="NME58" s="86"/>
      <c r="NMF58" s="86"/>
      <c r="NMG58" s="86"/>
      <c r="NMH58" s="86"/>
      <c r="NMI58" s="86"/>
      <c r="NMJ58" s="86"/>
      <c r="NMK58" s="86"/>
      <c r="NML58" s="86"/>
      <c r="NMM58" s="86"/>
      <c r="NMN58" s="86"/>
      <c r="NMO58" s="86"/>
      <c r="NMP58" s="86"/>
      <c r="NMQ58" s="86"/>
      <c r="NMR58" s="86"/>
      <c r="NMS58" s="86"/>
      <c r="NMT58" s="86"/>
      <c r="NMU58" s="86"/>
      <c r="NMV58" s="86"/>
      <c r="NMW58" s="86"/>
      <c r="NMX58" s="86"/>
      <c r="NMY58" s="86"/>
      <c r="NMZ58" s="86"/>
      <c r="NNA58" s="86"/>
      <c r="NNB58" s="86"/>
      <c r="NNC58" s="86"/>
      <c r="NND58" s="86"/>
      <c r="NNE58" s="86"/>
      <c r="NNF58" s="86"/>
      <c r="NNG58" s="86"/>
      <c r="NNH58" s="86"/>
      <c r="NNI58" s="86"/>
      <c r="NNJ58" s="86"/>
      <c r="NNK58" s="86"/>
      <c r="NNL58" s="86"/>
      <c r="NNM58" s="86"/>
      <c r="NNN58" s="86"/>
      <c r="NNO58" s="86"/>
      <c r="NNP58" s="86"/>
      <c r="NNQ58" s="86"/>
      <c r="NNR58" s="86"/>
      <c r="NNS58" s="86"/>
      <c r="NNT58" s="86"/>
      <c r="NNU58" s="86"/>
      <c r="NNV58" s="86"/>
      <c r="NNW58" s="86"/>
      <c r="NNX58" s="86"/>
      <c r="NNY58" s="86"/>
      <c r="NNZ58" s="86"/>
      <c r="NOA58" s="86"/>
      <c r="NOB58" s="86"/>
      <c r="NOC58" s="86"/>
      <c r="NOD58" s="86"/>
      <c r="NOE58" s="86"/>
      <c r="NOF58" s="86"/>
      <c r="NOG58" s="86"/>
      <c r="NOH58" s="86"/>
      <c r="NOI58" s="86"/>
      <c r="NOJ58" s="86"/>
      <c r="NOK58" s="86"/>
      <c r="NOL58" s="86"/>
      <c r="NOM58" s="86"/>
      <c r="NON58" s="86"/>
      <c r="NOO58" s="86"/>
      <c r="NOP58" s="86"/>
      <c r="NOQ58" s="86"/>
      <c r="NOR58" s="86"/>
      <c r="NOS58" s="86"/>
      <c r="NOT58" s="86"/>
      <c r="NOU58" s="86"/>
      <c r="NOV58" s="86"/>
      <c r="NOW58" s="86"/>
      <c r="NOX58" s="86"/>
      <c r="NOY58" s="86"/>
      <c r="NOZ58" s="86"/>
      <c r="NPA58" s="86"/>
      <c r="NPB58" s="86"/>
      <c r="NPC58" s="86"/>
      <c r="NPD58" s="86"/>
      <c r="NPE58" s="86"/>
      <c r="NPF58" s="86"/>
      <c r="NPG58" s="86"/>
      <c r="NPH58" s="86"/>
      <c r="NPI58" s="86"/>
      <c r="NPJ58" s="86"/>
      <c r="NPK58" s="86"/>
      <c r="NPL58" s="86"/>
      <c r="NPM58" s="86"/>
      <c r="NPN58" s="86"/>
      <c r="NPO58" s="86"/>
      <c r="NPP58" s="86"/>
      <c r="NPQ58" s="86"/>
      <c r="NPR58" s="86"/>
      <c r="NPS58" s="86"/>
      <c r="NPT58" s="86"/>
      <c r="NPU58" s="86"/>
      <c r="NPV58" s="86"/>
      <c r="NPW58" s="86"/>
      <c r="NPX58" s="86"/>
      <c r="NPY58" s="86"/>
      <c r="NPZ58" s="86"/>
      <c r="NQA58" s="86"/>
      <c r="NQB58" s="86"/>
      <c r="NQC58" s="86"/>
      <c r="NQD58" s="86"/>
      <c r="NQE58" s="86"/>
      <c r="NQF58" s="86"/>
      <c r="NQG58" s="86"/>
      <c r="NQH58" s="86"/>
      <c r="NQI58" s="86"/>
      <c r="NQJ58" s="86"/>
      <c r="NQK58" s="86"/>
      <c r="NQL58" s="86"/>
      <c r="NQM58" s="86"/>
      <c r="NQN58" s="86"/>
      <c r="NQO58" s="86"/>
      <c r="NQP58" s="86"/>
      <c r="NQQ58" s="86"/>
      <c r="NQR58" s="86"/>
      <c r="NQS58" s="86"/>
      <c r="NQT58" s="86"/>
      <c r="NQU58" s="86"/>
      <c r="NQV58" s="98"/>
      <c r="NQW58" s="98"/>
      <c r="NQX58" s="98"/>
      <c r="NQY58" s="98"/>
      <c r="NQZ58" s="98"/>
      <c r="NRA58" s="98"/>
      <c r="NRB58" s="86"/>
      <c r="NRC58" s="86"/>
      <c r="NRD58" s="86"/>
      <c r="NRE58" s="86"/>
      <c r="NRF58" s="86"/>
      <c r="NRG58" s="86"/>
      <c r="NRH58" s="86"/>
      <c r="NRI58" s="86"/>
      <c r="NRJ58" s="86"/>
      <c r="NRK58" s="86"/>
      <c r="NRL58" s="86"/>
      <c r="NRM58" s="86"/>
      <c r="NRN58" s="86"/>
      <c r="NRO58" s="86"/>
      <c r="NRP58" s="86"/>
      <c r="NRQ58" s="86"/>
      <c r="NRR58" s="86"/>
      <c r="NRS58" s="86"/>
      <c r="NRT58" s="86"/>
      <c r="NRU58" s="86"/>
      <c r="NRV58" s="86"/>
      <c r="NRW58" s="86"/>
      <c r="NRX58" s="86"/>
      <c r="NRY58" s="86"/>
      <c r="NRZ58" s="86"/>
      <c r="NSA58" s="86"/>
      <c r="NSB58" s="86"/>
      <c r="NSC58" s="86"/>
      <c r="NSD58" s="86"/>
      <c r="NSE58" s="86"/>
      <c r="NSF58" s="86"/>
      <c r="NSG58" s="86"/>
      <c r="NSH58" s="86"/>
      <c r="NSI58" s="86"/>
      <c r="NSJ58" s="86"/>
      <c r="NSK58" s="86"/>
      <c r="NSL58" s="86"/>
      <c r="NSM58" s="86"/>
      <c r="NSN58" s="86"/>
      <c r="NSO58" s="86"/>
      <c r="NSP58" s="86"/>
      <c r="NSQ58" s="86"/>
      <c r="NSR58" s="86"/>
      <c r="NSS58" s="86"/>
      <c r="NST58" s="86"/>
      <c r="NSU58" s="86"/>
      <c r="NSV58" s="86"/>
      <c r="NSW58" s="86"/>
      <c r="NSX58" s="86"/>
      <c r="NSY58" s="86"/>
      <c r="NSZ58" s="86"/>
      <c r="NTA58" s="86"/>
      <c r="NTB58" s="86"/>
      <c r="NTC58" s="86"/>
      <c r="NTD58" s="86"/>
      <c r="NTE58" s="86"/>
      <c r="NTF58" s="86"/>
      <c r="NTG58" s="86"/>
      <c r="NTH58" s="86"/>
      <c r="NTI58" s="86"/>
      <c r="NTJ58" s="86"/>
      <c r="NTK58" s="86"/>
      <c r="NTL58" s="86"/>
      <c r="NTM58" s="86"/>
      <c r="NTN58" s="86"/>
      <c r="NTO58" s="86"/>
      <c r="NTP58" s="86"/>
      <c r="NTQ58" s="86"/>
      <c r="NTR58" s="86"/>
      <c r="NTS58" s="86"/>
      <c r="NTT58" s="86"/>
      <c r="NTU58" s="86"/>
      <c r="NTV58" s="86"/>
      <c r="NTW58" s="86"/>
      <c r="NTX58" s="86"/>
      <c r="NTY58" s="86"/>
      <c r="NTZ58" s="86"/>
      <c r="NUA58" s="86"/>
      <c r="NUB58" s="86"/>
      <c r="NUC58" s="86"/>
      <c r="NUD58" s="86"/>
      <c r="NUE58" s="86"/>
      <c r="NUF58" s="86"/>
      <c r="NUG58" s="86"/>
      <c r="NUH58" s="86"/>
      <c r="NUI58" s="86"/>
      <c r="NUJ58" s="86"/>
      <c r="NUK58" s="86"/>
      <c r="NUL58" s="86"/>
      <c r="NUM58" s="86"/>
      <c r="NUN58" s="86"/>
      <c r="NUO58" s="86"/>
      <c r="NUP58" s="86"/>
      <c r="NUQ58" s="86"/>
      <c r="NUR58" s="86"/>
      <c r="NUS58" s="86"/>
      <c r="NUT58" s="86"/>
      <c r="NUU58" s="86"/>
      <c r="NUV58" s="86"/>
      <c r="NUW58" s="86"/>
      <c r="NUX58" s="86"/>
      <c r="NUY58" s="86"/>
      <c r="NUZ58" s="86"/>
      <c r="NVA58" s="86"/>
      <c r="NVB58" s="86"/>
      <c r="NVC58" s="86"/>
      <c r="NVD58" s="86"/>
      <c r="NVE58" s="86"/>
      <c r="NVF58" s="86"/>
      <c r="NVG58" s="86"/>
      <c r="NVH58" s="86"/>
      <c r="NVI58" s="86"/>
      <c r="NVJ58" s="86"/>
      <c r="NVK58" s="86"/>
      <c r="NVL58" s="86"/>
      <c r="NVM58" s="86"/>
      <c r="NVN58" s="86"/>
      <c r="NVO58" s="86"/>
      <c r="NVP58" s="86"/>
      <c r="NVQ58" s="86"/>
      <c r="NVR58" s="86"/>
      <c r="NVS58" s="86"/>
      <c r="NVT58" s="86"/>
      <c r="NVU58" s="86"/>
      <c r="NVV58" s="86"/>
      <c r="NVW58" s="86"/>
      <c r="NVX58" s="86"/>
      <c r="NVY58" s="86"/>
      <c r="NVZ58" s="86"/>
      <c r="NWA58" s="86"/>
      <c r="NWB58" s="86"/>
      <c r="NWC58" s="86"/>
      <c r="NWD58" s="86"/>
      <c r="NWE58" s="86"/>
      <c r="NWF58" s="86"/>
      <c r="NWG58" s="86"/>
      <c r="NWH58" s="86"/>
      <c r="NWI58" s="86"/>
      <c r="NWJ58" s="86"/>
      <c r="NWK58" s="86"/>
      <c r="NWL58" s="86"/>
      <c r="NWM58" s="86"/>
      <c r="NWN58" s="86"/>
      <c r="NWO58" s="86"/>
      <c r="NWP58" s="86"/>
      <c r="NWQ58" s="86"/>
      <c r="NWR58" s="86"/>
      <c r="NWS58" s="86"/>
      <c r="NWT58" s="86"/>
      <c r="NWU58" s="86"/>
      <c r="NWV58" s="86"/>
      <c r="NWW58" s="86"/>
      <c r="NWX58" s="86"/>
      <c r="NWY58" s="86"/>
      <c r="NWZ58" s="86"/>
      <c r="NXA58" s="86"/>
      <c r="NXB58" s="86"/>
      <c r="NXC58" s="86"/>
      <c r="NXD58" s="86"/>
      <c r="NXE58" s="86"/>
      <c r="NXF58" s="86"/>
      <c r="NXG58" s="86"/>
      <c r="NXH58" s="86"/>
      <c r="NXI58" s="86"/>
      <c r="NXJ58" s="86"/>
      <c r="NXK58" s="86"/>
      <c r="NXL58" s="86"/>
      <c r="NXM58" s="86"/>
      <c r="NXN58" s="86"/>
      <c r="NXO58" s="86"/>
      <c r="NXP58" s="86"/>
      <c r="NXQ58" s="86"/>
      <c r="NXR58" s="86"/>
      <c r="NXS58" s="86"/>
      <c r="NXT58" s="86"/>
      <c r="NXU58" s="86"/>
      <c r="NXV58" s="86"/>
      <c r="NXW58" s="86"/>
      <c r="NXX58" s="86"/>
      <c r="NXY58" s="86"/>
      <c r="NXZ58" s="86"/>
      <c r="NYA58" s="86"/>
      <c r="NYB58" s="86"/>
      <c r="NYC58" s="86"/>
      <c r="NYD58" s="86"/>
      <c r="NYE58" s="86"/>
      <c r="NYF58" s="86"/>
      <c r="NYG58" s="86"/>
      <c r="NYH58" s="86"/>
      <c r="NYI58" s="86"/>
      <c r="NYJ58" s="86"/>
      <c r="NYK58" s="86"/>
      <c r="NYL58" s="86"/>
      <c r="NYM58" s="86"/>
      <c r="NYN58" s="86"/>
      <c r="NYO58" s="86"/>
      <c r="NYP58" s="86"/>
      <c r="NYQ58" s="86"/>
      <c r="NYR58" s="86"/>
      <c r="NYS58" s="86"/>
      <c r="NYT58" s="86"/>
      <c r="NYU58" s="86"/>
      <c r="NYV58" s="86"/>
      <c r="NYW58" s="86"/>
      <c r="NYX58" s="86"/>
      <c r="NYY58" s="86"/>
      <c r="NYZ58" s="86"/>
      <c r="NZA58" s="86"/>
      <c r="NZB58" s="86"/>
      <c r="NZC58" s="86"/>
      <c r="NZD58" s="86"/>
      <c r="NZE58" s="86"/>
      <c r="NZF58" s="86"/>
      <c r="NZG58" s="86"/>
      <c r="NZH58" s="86"/>
      <c r="NZI58" s="86"/>
      <c r="NZJ58" s="86"/>
      <c r="NZK58" s="86"/>
      <c r="NZL58" s="86"/>
      <c r="NZM58" s="86"/>
      <c r="NZN58" s="86"/>
      <c r="NZO58" s="86"/>
      <c r="NZP58" s="86"/>
      <c r="NZQ58" s="86"/>
      <c r="NZR58" s="86"/>
      <c r="NZS58" s="86"/>
      <c r="NZT58" s="86"/>
      <c r="NZU58" s="86"/>
      <c r="NZV58" s="86"/>
      <c r="NZW58" s="86"/>
      <c r="NZX58" s="86"/>
      <c r="NZY58" s="86"/>
      <c r="NZZ58" s="86"/>
      <c r="OAA58" s="86"/>
      <c r="OAB58" s="86"/>
      <c r="OAC58" s="86"/>
      <c r="OAD58" s="86"/>
      <c r="OAE58" s="86"/>
      <c r="OAF58" s="86"/>
      <c r="OAG58" s="86"/>
      <c r="OAH58" s="86"/>
      <c r="OAI58" s="86"/>
      <c r="OAJ58" s="86"/>
      <c r="OAK58" s="86"/>
      <c r="OAL58" s="86"/>
      <c r="OAM58" s="86"/>
      <c r="OAN58" s="86"/>
      <c r="OAO58" s="86"/>
      <c r="OAP58" s="86"/>
      <c r="OAQ58" s="86"/>
      <c r="OAR58" s="98"/>
      <c r="OAS58" s="98"/>
      <c r="OAT58" s="98"/>
      <c r="OAU58" s="98"/>
      <c r="OAV58" s="98"/>
      <c r="OAW58" s="98"/>
      <c r="OAX58" s="86"/>
      <c r="OAY58" s="86"/>
      <c r="OAZ58" s="86"/>
      <c r="OBA58" s="86"/>
      <c r="OBB58" s="86"/>
      <c r="OBC58" s="86"/>
      <c r="OBD58" s="86"/>
      <c r="OBE58" s="86"/>
      <c r="OBF58" s="86"/>
      <c r="OBG58" s="86"/>
      <c r="OBH58" s="86"/>
      <c r="OBI58" s="86"/>
      <c r="OBJ58" s="86"/>
      <c r="OBK58" s="86"/>
      <c r="OBL58" s="86"/>
      <c r="OBM58" s="86"/>
      <c r="OBN58" s="86"/>
      <c r="OBO58" s="86"/>
      <c r="OBP58" s="86"/>
      <c r="OBQ58" s="86"/>
      <c r="OBR58" s="86"/>
      <c r="OBS58" s="86"/>
      <c r="OBT58" s="86"/>
      <c r="OBU58" s="86"/>
      <c r="OBV58" s="86"/>
      <c r="OBW58" s="86"/>
      <c r="OBX58" s="86"/>
      <c r="OBY58" s="86"/>
      <c r="OBZ58" s="86"/>
      <c r="OCA58" s="86"/>
      <c r="OCB58" s="86"/>
      <c r="OCC58" s="86"/>
      <c r="OCD58" s="86"/>
      <c r="OCE58" s="86"/>
      <c r="OCF58" s="86"/>
      <c r="OCG58" s="86"/>
      <c r="OCH58" s="86"/>
      <c r="OCI58" s="86"/>
      <c r="OCJ58" s="86"/>
      <c r="OCK58" s="86"/>
      <c r="OCL58" s="86"/>
      <c r="OCM58" s="86"/>
      <c r="OCN58" s="86"/>
      <c r="OCO58" s="86"/>
      <c r="OCP58" s="86"/>
      <c r="OCQ58" s="86"/>
      <c r="OCR58" s="86"/>
      <c r="OCS58" s="86"/>
      <c r="OCT58" s="86"/>
      <c r="OCU58" s="86"/>
      <c r="OCV58" s="86"/>
      <c r="OCW58" s="86"/>
      <c r="OCX58" s="86"/>
      <c r="OCY58" s="86"/>
      <c r="OCZ58" s="86"/>
      <c r="ODA58" s="86"/>
      <c r="ODB58" s="86"/>
      <c r="ODC58" s="86"/>
      <c r="ODD58" s="86"/>
      <c r="ODE58" s="86"/>
      <c r="ODF58" s="86"/>
      <c r="ODG58" s="86"/>
      <c r="ODH58" s="86"/>
      <c r="ODI58" s="86"/>
      <c r="ODJ58" s="86"/>
      <c r="ODK58" s="86"/>
      <c r="ODL58" s="86"/>
      <c r="ODM58" s="86"/>
      <c r="ODN58" s="86"/>
      <c r="ODO58" s="86"/>
      <c r="ODP58" s="86"/>
      <c r="ODQ58" s="86"/>
      <c r="ODR58" s="86"/>
      <c r="ODS58" s="86"/>
      <c r="ODT58" s="86"/>
      <c r="ODU58" s="86"/>
      <c r="ODV58" s="86"/>
      <c r="ODW58" s="86"/>
      <c r="ODX58" s="86"/>
      <c r="ODY58" s="86"/>
      <c r="ODZ58" s="86"/>
      <c r="OEA58" s="86"/>
      <c r="OEB58" s="86"/>
      <c r="OEC58" s="86"/>
      <c r="OED58" s="86"/>
      <c r="OEE58" s="86"/>
      <c r="OEF58" s="86"/>
      <c r="OEG58" s="86"/>
      <c r="OEH58" s="86"/>
      <c r="OEI58" s="86"/>
      <c r="OEJ58" s="86"/>
      <c r="OEK58" s="86"/>
      <c r="OEL58" s="86"/>
      <c r="OEM58" s="86"/>
      <c r="OEN58" s="86"/>
      <c r="OEO58" s="86"/>
      <c r="OEP58" s="86"/>
      <c r="OEQ58" s="86"/>
      <c r="OER58" s="86"/>
      <c r="OES58" s="86"/>
      <c r="OET58" s="86"/>
      <c r="OEU58" s="86"/>
      <c r="OEV58" s="86"/>
      <c r="OEW58" s="86"/>
      <c r="OEX58" s="86"/>
      <c r="OEY58" s="86"/>
      <c r="OEZ58" s="86"/>
      <c r="OFA58" s="86"/>
      <c r="OFB58" s="86"/>
      <c r="OFC58" s="86"/>
      <c r="OFD58" s="86"/>
      <c r="OFE58" s="86"/>
      <c r="OFF58" s="86"/>
      <c r="OFG58" s="86"/>
      <c r="OFH58" s="86"/>
      <c r="OFI58" s="86"/>
      <c r="OFJ58" s="86"/>
      <c r="OFK58" s="86"/>
      <c r="OFL58" s="86"/>
      <c r="OFM58" s="86"/>
      <c r="OFN58" s="86"/>
      <c r="OFO58" s="86"/>
      <c r="OFP58" s="86"/>
      <c r="OFQ58" s="86"/>
      <c r="OFR58" s="86"/>
      <c r="OFS58" s="86"/>
      <c r="OFT58" s="86"/>
      <c r="OFU58" s="86"/>
      <c r="OFV58" s="86"/>
      <c r="OFW58" s="86"/>
      <c r="OFX58" s="86"/>
      <c r="OFY58" s="86"/>
      <c r="OFZ58" s="86"/>
      <c r="OGA58" s="86"/>
      <c r="OGB58" s="86"/>
      <c r="OGC58" s="86"/>
      <c r="OGD58" s="86"/>
      <c r="OGE58" s="86"/>
      <c r="OGF58" s="86"/>
      <c r="OGG58" s="86"/>
      <c r="OGH58" s="86"/>
      <c r="OGI58" s="86"/>
      <c r="OGJ58" s="86"/>
      <c r="OGK58" s="86"/>
      <c r="OGL58" s="86"/>
      <c r="OGM58" s="86"/>
      <c r="OGN58" s="86"/>
      <c r="OGO58" s="86"/>
      <c r="OGP58" s="86"/>
      <c r="OGQ58" s="86"/>
      <c r="OGR58" s="86"/>
      <c r="OGS58" s="86"/>
      <c r="OGT58" s="86"/>
      <c r="OGU58" s="86"/>
      <c r="OGV58" s="86"/>
      <c r="OGW58" s="86"/>
      <c r="OGX58" s="86"/>
      <c r="OGY58" s="86"/>
      <c r="OGZ58" s="86"/>
      <c r="OHA58" s="86"/>
      <c r="OHB58" s="86"/>
      <c r="OHC58" s="86"/>
      <c r="OHD58" s="86"/>
      <c r="OHE58" s="86"/>
      <c r="OHF58" s="86"/>
      <c r="OHG58" s="86"/>
      <c r="OHH58" s="86"/>
      <c r="OHI58" s="86"/>
      <c r="OHJ58" s="86"/>
      <c r="OHK58" s="86"/>
      <c r="OHL58" s="86"/>
      <c r="OHM58" s="86"/>
      <c r="OHN58" s="86"/>
      <c r="OHO58" s="86"/>
      <c r="OHP58" s="86"/>
      <c r="OHQ58" s="86"/>
      <c r="OHR58" s="86"/>
      <c r="OHS58" s="86"/>
      <c r="OHT58" s="86"/>
      <c r="OHU58" s="86"/>
      <c r="OHV58" s="86"/>
      <c r="OHW58" s="86"/>
      <c r="OHX58" s="86"/>
      <c r="OHY58" s="86"/>
      <c r="OHZ58" s="86"/>
      <c r="OIA58" s="86"/>
      <c r="OIB58" s="86"/>
      <c r="OIC58" s="86"/>
      <c r="OID58" s="86"/>
      <c r="OIE58" s="86"/>
      <c r="OIF58" s="86"/>
      <c r="OIG58" s="86"/>
      <c r="OIH58" s="86"/>
      <c r="OII58" s="86"/>
      <c r="OIJ58" s="86"/>
      <c r="OIK58" s="86"/>
      <c r="OIL58" s="86"/>
      <c r="OIM58" s="86"/>
      <c r="OIN58" s="86"/>
      <c r="OIO58" s="86"/>
      <c r="OIP58" s="86"/>
      <c r="OIQ58" s="86"/>
      <c r="OIR58" s="86"/>
      <c r="OIS58" s="86"/>
      <c r="OIT58" s="86"/>
      <c r="OIU58" s="86"/>
      <c r="OIV58" s="86"/>
      <c r="OIW58" s="86"/>
      <c r="OIX58" s="86"/>
      <c r="OIY58" s="86"/>
      <c r="OIZ58" s="86"/>
      <c r="OJA58" s="86"/>
      <c r="OJB58" s="86"/>
      <c r="OJC58" s="86"/>
      <c r="OJD58" s="86"/>
      <c r="OJE58" s="86"/>
      <c r="OJF58" s="86"/>
      <c r="OJG58" s="86"/>
      <c r="OJH58" s="86"/>
      <c r="OJI58" s="86"/>
      <c r="OJJ58" s="86"/>
      <c r="OJK58" s="86"/>
      <c r="OJL58" s="86"/>
      <c r="OJM58" s="86"/>
      <c r="OJN58" s="86"/>
      <c r="OJO58" s="86"/>
      <c r="OJP58" s="86"/>
      <c r="OJQ58" s="86"/>
      <c r="OJR58" s="86"/>
      <c r="OJS58" s="86"/>
      <c r="OJT58" s="86"/>
      <c r="OJU58" s="86"/>
      <c r="OJV58" s="86"/>
      <c r="OJW58" s="86"/>
      <c r="OJX58" s="86"/>
      <c r="OJY58" s="86"/>
      <c r="OJZ58" s="86"/>
      <c r="OKA58" s="86"/>
      <c r="OKB58" s="86"/>
      <c r="OKC58" s="86"/>
      <c r="OKD58" s="86"/>
      <c r="OKE58" s="86"/>
      <c r="OKF58" s="86"/>
      <c r="OKG58" s="86"/>
      <c r="OKH58" s="86"/>
      <c r="OKI58" s="86"/>
      <c r="OKJ58" s="86"/>
      <c r="OKK58" s="86"/>
      <c r="OKL58" s="86"/>
      <c r="OKM58" s="86"/>
      <c r="OKN58" s="98"/>
      <c r="OKO58" s="98"/>
      <c r="OKP58" s="98"/>
      <c r="OKQ58" s="98"/>
      <c r="OKR58" s="98"/>
      <c r="OKS58" s="98"/>
      <c r="OKT58" s="86"/>
      <c r="OKU58" s="86"/>
      <c r="OKV58" s="86"/>
      <c r="OKW58" s="86"/>
      <c r="OKX58" s="86"/>
      <c r="OKY58" s="86"/>
      <c r="OKZ58" s="86"/>
      <c r="OLA58" s="86"/>
      <c r="OLB58" s="86"/>
      <c r="OLC58" s="86"/>
      <c r="OLD58" s="86"/>
      <c r="OLE58" s="86"/>
      <c r="OLF58" s="86"/>
      <c r="OLG58" s="86"/>
      <c r="OLH58" s="86"/>
      <c r="OLI58" s="86"/>
      <c r="OLJ58" s="86"/>
      <c r="OLK58" s="86"/>
      <c r="OLL58" s="86"/>
      <c r="OLM58" s="86"/>
      <c r="OLN58" s="86"/>
      <c r="OLO58" s="86"/>
      <c r="OLP58" s="86"/>
      <c r="OLQ58" s="86"/>
      <c r="OLR58" s="86"/>
      <c r="OLS58" s="86"/>
      <c r="OLT58" s="86"/>
      <c r="OLU58" s="86"/>
      <c r="OLV58" s="86"/>
      <c r="OLW58" s="86"/>
      <c r="OLX58" s="86"/>
      <c r="OLY58" s="86"/>
      <c r="OLZ58" s="86"/>
      <c r="OMA58" s="86"/>
      <c r="OMB58" s="86"/>
      <c r="OMC58" s="86"/>
      <c r="OMD58" s="86"/>
      <c r="OME58" s="86"/>
      <c r="OMF58" s="86"/>
      <c r="OMG58" s="86"/>
      <c r="OMH58" s="86"/>
      <c r="OMI58" s="86"/>
      <c r="OMJ58" s="86"/>
      <c r="OMK58" s="86"/>
      <c r="OML58" s="86"/>
      <c r="OMM58" s="86"/>
      <c r="OMN58" s="86"/>
      <c r="OMO58" s="86"/>
      <c r="OMP58" s="86"/>
      <c r="OMQ58" s="86"/>
      <c r="OMR58" s="86"/>
      <c r="OMS58" s="86"/>
      <c r="OMT58" s="86"/>
      <c r="OMU58" s="86"/>
      <c r="OMV58" s="86"/>
      <c r="OMW58" s="86"/>
      <c r="OMX58" s="86"/>
      <c r="OMY58" s="86"/>
      <c r="OMZ58" s="86"/>
      <c r="ONA58" s="86"/>
      <c r="ONB58" s="86"/>
      <c r="ONC58" s="86"/>
      <c r="OND58" s="86"/>
      <c r="ONE58" s="86"/>
      <c r="ONF58" s="86"/>
      <c r="ONG58" s="86"/>
      <c r="ONH58" s="86"/>
      <c r="ONI58" s="86"/>
      <c r="ONJ58" s="86"/>
      <c r="ONK58" s="86"/>
      <c r="ONL58" s="86"/>
      <c r="ONM58" s="86"/>
      <c r="ONN58" s="86"/>
      <c r="ONO58" s="86"/>
      <c r="ONP58" s="86"/>
      <c r="ONQ58" s="86"/>
      <c r="ONR58" s="86"/>
      <c r="ONS58" s="86"/>
      <c r="ONT58" s="86"/>
      <c r="ONU58" s="86"/>
      <c r="ONV58" s="86"/>
      <c r="ONW58" s="86"/>
      <c r="ONX58" s="86"/>
      <c r="ONY58" s="86"/>
      <c r="ONZ58" s="86"/>
      <c r="OOA58" s="86"/>
      <c r="OOB58" s="86"/>
      <c r="OOC58" s="86"/>
      <c r="OOD58" s="86"/>
      <c r="OOE58" s="86"/>
      <c r="OOF58" s="86"/>
      <c r="OOG58" s="86"/>
      <c r="OOH58" s="86"/>
      <c r="OOI58" s="86"/>
      <c r="OOJ58" s="86"/>
      <c r="OOK58" s="86"/>
      <c r="OOL58" s="86"/>
      <c r="OOM58" s="86"/>
      <c r="OON58" s="86"/>
      <c r="OOO58" s="86"/>
      <c r="OOP58" s="86"/>
      <c r="OOQ58" s="86"/>
      <c r="OOR58" s="86"/>
      <c r="OOS58" s="86"/>
      <c r="OOT58" s="86"/>
      <c r="OOU58" s="86"/>
      <c r="OOV58" s="86"/>
      <c r="OOW58" s="86"/>
      <c r="OOX58" s="86"/>
      <c r="OOY58" s="86"/>
      <c r="OOZ58" s="86"/>
      <c r="OPA58" s="86"/>
      <c r="OPB58" s="86"/>
      <c r="OPC58" s="86"/>
      <c r="OPD58" s="86"/>
      <c r="OPE58" s="86"/>
      <c r="OPF58" s="86"/>
      <c r="OPG58" s="86"/>
      <c r="OPH58" s="86"/>
      <c r="OPI58" s="86"/>
      <c r="OPJ58" s="86"/>
      <c r="OPK58" s="86"/>
      <c r="OPL58" s="86"/>
      <c r="OPM58" s="86"/>
      <c r="OPN58" s="86"/>
      <c r="OPO58" s="86"/>
      <c r="OPP58" s="86"/>
      <c r="OPQ58" s="86"/>
      <c r="OPR58" s="86"/>
      <c r="OPS58" s="86"/>
      <c r="OPT58" s="86"/>
      <c r="OPU58" s="86"/>
      <c r="OPV58" s="86"/>
      <c r="OPW58" s="86"/>
      <c r="OPX58" s="86"/>
      <c r="OPY58" s="86"/>
      <c r="OPZ58" s="86"/>
      <c r="OQA58" s="86"/>
      <c r="OQB58" s="86"/>
      <c r="OQC58" s="86"/>
      <c r="OQD58" s="86"/>
      <c r="OQE58" s="86"/>
      <c r="OQF58" s="86"/>
      <c r="OQG58" s="86"/>
      <c r="OQH58" s="86"/>
      <c r="OQI58" s="86"/>
      <c r="OQJ58" s="86"/>
      <c r="OQK58" s="86"/>
      <c r="OQL58" s="86"/>
      <c r="OQM58" s="86"/>
      <c r="OQN58" s="86"/>
      <c r="OQO58" s="86"/>
      <c r="OQP58" s="86"/>
      <c r="OQQ58" s="86"/>
      <c r="OQR58" s="86"/>
      <c r="OQS58" s="86"/>
      <c r="OQT58" s="86"/>
      <c r="OQU58" s="86"/>
      <c r="OQV58" s="86"/>
      <c r="OQW58" s="86"/>
      <c r="OQX58" s="86"/>
      <c r="OQY58" s="86"/>
      <c r="OQZ58" s="86"/>
      <c r="ORA58" s="86"/>
      <c r="ORB58" s="86"/>
      <c r="ORC58" s="86"/>
      <c r="ORD58" s="86"/>
      <c r="ORE58" s="86"/>
      <c r="ORF58" s="86"/>
      <c r="ORG58" s="86"/>
      <c r="ORH58" s="86"/>
      <c r="ORI58" s="86"/>
      <c r="ORJ58" s="86"/>
      <c r="ORK58" s="86"/>
      <c r="ORL58" s="86"/>
      <c r="ORM58" s="86"/>
      <c r="ORN58" s="86"/>
      <c r="ORO58" s="86"/>
      <c r="ORP58" s="86"/>
      <c r="ORQ58" s="86"/>
      <c r="ORR58" s="86"/>
      <c r="ORS58" s="86"/>
      <c r="ORT58" s="86"/>
      <c r="ORU58" s="86"/>
      <c r="ORV58" s="86"/>
      <c r="ORW58" s="86"/>
      <c r="ORX58" s="86"/>
      <c r="ORY58" s="86"/>
      <c r="ORZ58" s="86"/>
      <c r="OSA58" s="86"/>
      <c r="OSB58" s="86"/>
      <c r="OSC58" s="86"/>
      <c r="OSD58" s="86"/>
      <c r="OSE58" s="86"/>
      <c r="OSF58" s="86"/>
      <c r="OSG58" s="86"/>
      <c r="OSH58" s="86"/>
      <c r="OSI58" s="86"/>
      <c r="OSJ58" s="86"/>
      <c r="OSK58" s="86"/>
      <c r="OSL58" s="86"/>
      <c r="OSM58" s="86"/>
      <c r="OSN58" s="86"/>
      <c r="OSO58" s="86"/>
      <c r="OSP58" s="86"/>
      <c r="OSQ58" s="86"/>
      <c r="OSR58" s="86"/>
      <c r="OSS58" s="86"/>
      <c r="OST58" s="86"/>
      <c r="OSU58" s="86"/>
      <c r="OSV58" s="86"/>
      <c r="OSW58" s="86"/>
      <c r="OSX58" s="86"/>
      <c r="OSY58" s="86"/>
      <c r="OSZ58" s="86"/>
      <c r="OTA58" s="86"/>
      <c r="OTB58" s="86"/>
      <c r="OTC58" s="86"/>
      <c r="OTD58" s="86"/>
      <c r="OTE58" s="86"/>
      <c r="OTF58" s="86"/>
      <c r="OTG58" s="86"/>
      <c r="OTH58" s="86"/>
      <c r="OTI58" s="86"/>
      <c r="OTJ58" s="86"/>
      <c r="OTK58" s="86"/>
      <c r="OTL58" s="86"/>
      <c r="OTM58" s="86"/>
      <c r="OTN58" s="86"/>
      <c r="OTO58" s="86"/>
      <c r="OTP58" s="86"/>
      <c r="OTQ58" s="86"/>
      <c r="OTR58" s="86"/>
      <c r="OTS58" s="86"/>
      <c r="OTT58" s="86"/>
      <c r="OTU58" s="86"/>
      <c r="OTV58" s="86"/>
      <c r="OTW58" s="86"/>
      <c r="OTX58" s="86"/>
      <c r="OTY58" s="86"/>
      <c r="OTZ58" s="86"/>
      <c r="OUA58" s="86"/>
      <c r="OUB58" s="86"/>
      <c r="OUC58" s="86"/>
      <c r="OUD58" s="86"/>
      <c r="OUE58" s="86"/>
      <c r="OUF58" s="86"/>
      <c r="OUG58" s="86"/>
      <c r="OUH58" s="86"/>
      <c r="OUI58" s="86"/>
      <c r="OUJ58" s="98"/>
      <c r="OUK58" s="98"/>
      <c r="OUL58" s="98"/>
      <c r="OUM58" s="98"/>
      <c r="OUN58" s="98"/>
      <c r="OUO58" s="98"/>
      <c r="OUP58" s="86"/>
      <c r="OUQ58" s="86"/>
      <c r="OUR58" s="86"/>
      <c r="OUS58" s="86"/>
      <c r="OUT58" s="86"/>
      <c r="OUU58" s="86"/>
      <c r="OUV58" s="86"/>
      <c r="OUW58" s="86"/>
      <c r="OUX58" s="86"/>
      <c r="OUY58" s="86"/>
      <c r="OUZ58" s="86"/>
      <c r="OVA58" s="86"/>
      <c r="OVB58" s="86"/>
      <c r="OVC58" s="86"/>
      <c r="OVD58" s="86"/>
      <c r="OVE58" s="86"/>
      <c r="OVF58" s="86"/>
      <c r="OVG58" s="86"/>
      <c r="OVH58" s="86"/>
      <c r="OVI58" s="86"/>
      <c r="OVJ58" s="86"/>
      <c r="OVK58" s="86"/>
      <c r="OVL58" s="86"/>
      <c r="OVM58" s="86"/>
      <c r="OVN58" s="86"/>
      <c r="OVO58" s="86"/>
      <c r="OVP58" s="86"/>
      <c r="OVQ58" s="86"/>
      <c r="OVR58" s="86"/>
      <c r="OVS58" s="86"/>
      <c r="OVT58" s="86"/>
      <c r="OVU58" s="86"/>
      <c r="OVV58" s="86"/>
      <c r="OVW58" s="86"/>
      <c r="OVX58" s="86"/>
      <c r="OVY58" s="86"/>
      <c r="OVZ58" s="86"/>
      <c r="OWA58" s="86"/>
      <c r="OWB58" s="86"/>
      <c r="OWC58" s="86"/>
      <c r="OWD58" s="86"/>
      <c r="OWE58" s="86"/>
      <c r="OWF58" s="86"/>
      <c r="OWG58" s="86"/>
      <c r="OWH58" s="86"/>
      <c r="OWI58" s="86"/>
      <c r="OWJ58" s="86"/>
      <c r="OWK58" s="86"/>
      <c r="OWL58" s="86"/>
      <c r="OWM58" s="86"/>
      <c r="OWN58" s="86"/>
      <c r="OWO58" s="86"/>
      <c r="OWP58" s="86"/>
      <c r="OWQ58" s="86"/>
      <c r="OWR58" s="86"/>
      <c r="OWS58" s="86"/>
      <c r="OWT58" s="86"/>
      <c r="OWU58" s="86"/>
      <c r="OWV58" s="86"/>
      <c r="OWW58" s="86"/>
      <c r="OWX58" s="86"/>
      <c r="OWY58" s="86"/>
      <c r="OWZ58" s="86"/>
      <c r="OXA58" s="86"/>
      <c r="OXB58" s="86"/>
      <c r="OXC58" s="86"/>
      <c r="OXD58" s="86"/>
      <c r="OXE58" s="86"/>
      <c r="OXF58" s="86"/>
      <c r="OXG58" s="86"/>
      <c r="OXH58" s="86"/>
      <c r="OXI58" s="86"/>
      <c r="OXJ58" s="86"/>
      <c r="OXK58" s="86"/>
      <c r="OXL58" s="86"/>
      <c r="OXM58" s="86"/>
      <c r="OXN58" s="86"/>
      <c r="OXO58" s="86"/>
      <c r="OXP58" s="86"/>
      <c r="OXQ58" s="86"/>
      <c r="OXR58" s="86"/>
      <c r="OXS58" s="86"/>
      <c r="OXT58" s="86"/>
      <c r="OXU58" s="86"/>
      <c r="OXV58" s="86"/>
      <c r="OXW58" s="86"/>
      <c r="OXX58" s="86"/>
      <c r="OXY58" s="86"/>
      <c r="OXZ58" s="86"/>
      <c r="OYA58" s="86"/>
      <c r="OYB58" s="86"/>
      <c r="OYC58" s="86"/>
      <c r="OYD58" s="86"/>
      <c r="OYE58" s="86"/>
      <c r="OYF58" s="86"/>
      <c r="OYG58" s="86"/>
      <c r="OYH58" s="86"/>
      <c r="OYI58" s="86"/>
      <c r="OYJ58" s="86"/>
      <c r="OYK58" s="86"/>
      <c r="OYL58" s="86"/>
      <c r="OYM58" s="86"/>
      <c r="OYN58" s="86"/>
      <c r="OYO58" s="86"/>
      <c r="OYP58" s="86"/>
      <c r="OYQ58" s="86"/>
      <c r="OYR58" s="86"/>
      <c r="OYS58" s="86"/>
      <c r="OYT58" s="86"/>
      <c r="OYU58" s="86"/>
      <c r="OYV58" s="86"/>
      <c r="OYW58" s="86"/>
      <c r="OYX58" s="86"/>
      <c r="OYY58" s="86"/>
      <c r="OYZ58" s="86"/>
      <c r="OZA58" s="86"/>
      <c r="OZB58" s="86"/>
      <c r="OZC58" s="86"/>
      <c r="OZD58" s="86"/>
      <c r="OZE58" s="86"/>
      <c r="OZF58" s="86"/>
      <c r="OZG58" s="86"/>
      <c r="OZH58" s="86"/>
      <c r="OZI58" s="86"/>
      <c r="OZJ58" s="86"/>
      <c r="OZK58" s="86"/>
      <c r="OZL58" s="86"/>
      <c r="OZM58" s="86"/>
      <c r="OZN58" s="86"/>
      <c r="OZO58" s="86"/>
      <c r="OZP58" s="86"/>
      <c r="OZQ58" s="86"/>
      <c r="OZR58" s="86"/>
      <c r="OZS58" s="86"/>
      <c r="OZT58" s="86"/>
      <c r="OZU58" s="86"/>
      <c r="OZV58" s="86"/>
      <c r="OZW58" s="86"/>
      <c r="OZX58" s="86"/>
      <c r="OZY58" s="86"/>
      <c r="OZZ58" s="86"/>
      <c r="PAA58" s="86"/>
      <c r="PAB58" s="86"/>
      <c r="PAC58" s="86"/>
      <c r="PAD58" s="86"/>
      <c r="PAE58" s="86"/>
      <c r="PAF58" s="86"/>
      <c r="PAG58" s="86"/>
      <c r="PAH58" s="86"/>
      <c r="PAI58" s="86"/>
      <c r="PAJ58" s="86"/>
      <c r="PAK58" s="86"/>
      <c r="PAL58" s="86"/>
      <c r="PAM58" s="86"/>
      <c r="PAN58" s="86"/>
      <c r="PAO58" s="86"/>
      <c r="PAP58" s="86"/>
      <c r="PAQ58" s="86"/>
      <c r="PAR58" s="86"/>
      <c r="PAS58" s="86"/>
      <c r="PAT58" s="86"/>
      <c r="PAU58" s="86"/>
      <c r="PAV58" s="86"/>
      <c r="PAW58" s="86"/>
      <c r="PAX58" s="86"/>
      <c r="PAY58" s="86"/>
      <c r="PAZ58" s="86"/>
      <c r="PBA58" s="86"/>
      <c r="PBB58" s="86"/>
      <c r="PBC58" s="86"/>
      <c r="PBD58" s="86"/>
      <c r="PBE58" s="86"/>
      <c r="PBF58" s="86"/>
      <c r="PBG58" s="86"/>
      <c r="PBH58" s="86"/>
      <c r="PBI58" s="86"/>
      <c r="PBJ58" s="86"/>
      <c r="PBK58" s="86"/>
      <c r="PBL58" s="86"/>
      <c r="PBM58" s="86"/>
      <c r="PBN58" s="86"/>
      <c r="PBO58" s="86"/>
      <c r="PBP58" s="86"/>
      <c r="PBQ58" s="86"/>
      <c r="PBR58" s="86"/>
      <c r="PBS58" s="86"/>
      <c r="PBT58" s="86"/>
      <c r="PBU58" s="86"/>
      <c r="PBV58" s="86"/>
      <c r="PBW58" s="86"/>
      <c r="PBX58" s="86"/>
      <c r="PBY58" s="86"/>
      <c r="PBZ58" s="86"/>
      <c r="PCA58" s="86"/>
      <c r="PCB58" s="86"/>
      <c r="PCC58" s="86"/>
      <c r="PCD58" s="86"/>
      <c r="PCE58" s="86"/>
      <c r="PCF58" s="86"/>
      <c r="PCG58" s="86"/>
      <c r="PCH58" s="86"/>
      <c r="PCI58" s="86"/>
      <c r="PCJ58" s="86"/>
      <c r="PCK58" s="86"/>
      <c r="PCL58" s="86"/>
      <c r="PCM58" s="86"/>
      <c r="PCN58" s="86"/>
      <c r="PCO58" s="86"/>
      <c r="PCP58" s="86"/>
      <c r="PCQ58" s="86"/>
      <c r="PCR58" s="86"/>
      <c r="PCS58" s="86"/>
      <c r="PCT58" s="86"/>
      <c r="PCU58" s="86"/>
      <c r="PCV58" s="86"/>
      <c r="PCW58" s="86"/>
      <c r="PCX58" s="86"/>
      <c r="PCY58" s="86"/>
      <c r="PCZ58" s="86"/>
      <c r="PDA58" s="86"/>
      <c r="PDB58" s="86"/>
      <c r="PDC58" s="86"/>
      <c r="PDD58" s="86"/>
      <c r="PDE58" s="86"/>
      <c r="PDF58" s="86"/>
      <c r="PDG58" s="86"/>
      <c r="PDH58" s="86"/>
      <c r="PDI58" s="86"/>
      <c r="PDJ58" s="86"/>
      <c r="PDK58" s="86"/>
      <c r="PDL58" s="86"/>
      <c r="PDM58" s="86"/>
      <c r="PDN58" s="86"/>
      <c r="PDO58" s="86"/>
      <c r="PDP58" s="86"/>
      <c r="PDQ58" s="86"/>
      <c r="PDR58" s="86"/>
      <c r="PDS58" s="86"/>
      <c r="PDT58" s="86"/>
      <c r="PDU58" s="86"/>
      <c r="PDV58" s="86"/>
      <c r="PDW58" s="86"/>
      <c r="PDX58" s="86"/>
      <c r="PDY58" s="86"/>
      <c r="PDZ58" s="86"/>
      <c r="PEA58" s="86"/>
      <c r="PEB58" s="86"/>
      <c r="PEC58" s="86"/>
      <c r="PED58" s="86"/>
      <c r="PEE58" s="86"/>
      <c r="PEF58" s="98"/>
      <c r="PEG58" s="98"/>
      <c r="PEH58" s="98"/>
      <c r="PEI58" s="98"/>
      <c r="PEJ58" s="98"/>
      <c r="PEK58" s="98"/>
      <c r="PEL58" s="86"/>
      <c r="PEM58" s="86"/>
      <c r="PEN58" s="86"/>
      <c r="PEO58" s="86"/>
      <c r="PEP58" s="86"/>
      <c r="PEQ58" s="86"/>
      <c r="PER58" s="86"/>
      <c r="PES58" s="86"/>
      <c r="PET58" s="86"/>
      <c r="PEU58" s="86"/>
      <c r="PEV58" s="86"/>
      <c r="PEW58" s="86"/>
      <c r="PEX58" s="86"/>
      <c r="PEY58" s="86"/>
      <c r="PEZ58" s="86"/>
      <c r="PFA58" s="86"/>
      <c r="PFB58" s="86"/>
      <c r="PFC58" s="86"/>
      <c r="PFD58" s="86"/>
      <c r="PFE58" s="86"/>
      <c r="PFF58" s="86"/>
      <c r="PFG58" s="86"/>
      <c r="PFH58" s="86"/>
      <c r="PFI58" s="86"/>
      <c r="PFJ58" s="86"/>
      <c r="PFK58" s="86"/>
      <c r="PFL58" s="86"/>
      <c r="PFM58" s="86"/>
      <c r="PFN58" s="86"/>
      <c r="PFO58" s="86"/>
      <c r="PFP58" s="86"/>
      <c r="PFQ58" s="86"/>
      <c r="PFR58" s="86"/>
      <c r="PFS58" s="86"/>
      <c r="PFT58" s="86"/>
      <c r="PFU58" s="86"/>
      <c r="PFV58" s="86"/>
      <c r="PFW58" s="86"/>
      <c r="PFX58" s="86"/>
      <c r="PFY58" s="86"/>
      <c r="PFZ58" s="86"/>
      <c r="PGA58" s="86"/>
      <c r="PGB58" s="86"/>
      <c r="PGC58" s="86"/>
      <c r="PGD58" s="86"/>
      <c r="PGE58" s="86"/>
      <c r="PGF58" s="86"/>
      <c r="PGG58" s="86"/>
      <c r="PGH58" s="86"/>
      <c r="PGI58" s="86"/>
      <c r="PGJ58" s="86"/>
      <c r="PGK58" s="86"/>
      <c r="PGL58" s="86"/>
      <c r="PGM58" s="86"/>
      <c r="PGN58" s="86"/>
      <c r="PGO58" s="86"/>
      <c r="PGP58" s="86"/>
      <c r="PGQ58" s="86"/>
      <c r="PGR58" s="86"/>
      <c r="PGS58" s="86"/>
      <c r="PGT58" s="86"/>
      <c r="PGU58" s="86"/>
      <c r="PGV58" s="86"/>
      <c r="PGW58" s="86"/>
      <c r="PGX58" s="86"/>
      <c r="PGY58" s="86"/>
      <c r="PGZ58" s="86"/>
      <c r="PHA58" s="86"/>
      <c r="PHB58" s="86"/>
      <c r="PHC58" s="86"/>
      <c r="PHD58" s="86"/>
      <c r="PHE58" s="86"/>
      <c r="PHF58" s="86"/>
      <c r="PHG58" s="86"/>
      <c r="PHH58" s="86"/>
      <c r="PHI58" s="86"/>
      <c r="PHJ58" s="86"/>
      <c r="PHK58" s="86"/>
      <c r="PHL58" s="86"/>
      <c r="PHM58" s="86"/>
      <c r="PHN58" s="86"/>
      <c r="PHO58" s="86"/>
      <c r="PHP58" s="86"/>
      <c r="PHQ58" s="86"/>
      <c r="PHR58" s="86"/>
      <c r="PHS58" s="86"/>
      <c r="PHT58" s="86"/>
      <c r="PHU58" s="86"/>
      <c r="PHV58" s="86"/>
      <c r="PHW58" s="86"/>
      <c r="PHX58" s="86"/>
      <c r="PHY58" s="86"/>
      <c r="PHZ58" s="86"/>
      <c r="PIA58" s="86"/>
      <c r="PIB58" s="86"/>
      <c r="PIC58" s="86"/>
      <c r="PID58" s="86"/>
      <c r="PIE58" s="86"/>
      <c r="PIF58" s="86"/>
      <c r="PIG58" s="86"/>
      <c r="PIH58" s="86"/>
      <c r="PII58" s="86"/>
      <c r="PIJ58" s="86"/>
      <c r="PIK58" s="86"/>
      <c r="PIL58" s="86"/>
      <c r="PIM58" s="86"/>
      <c r="PIN58" s="86"/>
      <c r="PIO58" s="86"/>
      <c r="PIP58" s="86"/>
      <c r="PIQ58" s="86"/>
      <c r="PIR58" s="86"/>
      <c r="PIS58" s="86"/>
      <c r="PIT58" s="86"/>
      <c r="PIU58" s="86"/>
      <c r="PIV58" s="86"/>
      <c r="PIW58" s="86"/>
      <c r="PIX58" s="86"/>
      <c r="PIY58" s="86"/>
      <c r="PIZ58" s="86"/>
      <c r="PJA58" s="86"/>
      <c r="PJB58" s="86"/>
      <c r="PJC58" s="86"/>
      <c r="PJD58" s="86"/>
      <c r="PJE58" s="86"/>
      <c r="PJF58" s="86"/>
      <c r="PJG58" s="86"/>
      <c r="PJH58" s="86"/>
      <c r="PJI58" s="86"/>
      <c r="PJJ58" s="86"/>
      <c r="PJK58" s="86"/>
      <c r="PJL58" s="86"/>
      <c r="PJM58" s="86"/>
      <c r="PJN58" s="86"/>
      <c r="PJO58" s="86"/>
      <c r="PJP58" s="86"/>
      <c r="PJQ58" s="86"/>
      <c r="PJR58" s="86"/>
      <c r="PJS58" s="86"/>
      <c r="PJT58" s="86"/>
      <c r="PJU58" s="86"/>
      <c r="PJV58" s="86"/>
      <c r="PJW58" s="86"/>
      <c r="PJX58" s="86"/>
      <c r="PJY58" s="86"/>
      <c r="PJZ58" s="86"/>
      <c r="PKA58" s="86"/>
      <c r="PKB58" s="86"/>
      <c r="PKC58" s="86"/>
      <c r="PKD58" s="86"/>
      <c r="PKE58" s="86"/>
      <c r="PKF58" s="86"/>
      <c r="PKG58" s="86"/>
      <c r="PKH58" s="86"/>
      <c r="PKI58" s="86"/>
      <c r="PKJ58" s="86"/>
      <c r="PKK58" s="86"/>
      <c r="PKL58" s="86"/>
      <c r="PKM58" s="86"/>
      <c r="PKN58" s="86"/>
      <c r="PKO58" s="86"/>
      <c r="PKP58" s="86"/>
      <c r="PKQ58" s="86"/>
      <c r="PKR58" s="86"/>
      <c r="PKS58" s="86"/>
      <c r="PKT58" s="86"/>
      <c r="PKU58" s="86"/>
      <c r="PKV58" s="86"/>
      <c r="PKW58" s="86"/>
      <c r="PKX58" s="86"/>
      <c r="PKY58" s="86"/>
      <c r="PKZ58" s="86"/>
      <c r="PLA58" s="86"/>
      <c r="PLB58" s="86"/>
      <c r="PLC58" s="86"/>
      <c r="PLD58" s="86"/>
      <c r="PLE58" s="86"/>
      <c r="PLF58" s="86"/>
      <c r="PLG58" s="86"/>
      <c r="PLH58" s="86"/>
      <c r="PLI58" s="86"/>
      <c r="PLJ58" s="86"/>
      <c r="PLK58" s="86"/>
      <c r="PLL58" s="86"/>
      <c r="PLM58" s="86"/>
      <c r="PLN58" s="86"/>
      <c r="PLO58" s="86"/>
      <c r="PLP58" s="86"/>
      <c r="PLQ58" s="86"/>
      <c r="PLR58" s="86"/>
      <c r="PLS58" s="86"/>
      <c r="PLT58" s="86"/>
      <c r="PLU58" s="86"/>
      <c r="PLV58" s="86"/>
      <c r="PLW58" s="86"/>
      <c r="PLX58" s="86"/>
      <c r="PLY58" s="86"/>
      <c r="PLZ58" s="86"/>
      <c r="PMA58" s="86"/>
      <c r="PMB58" s="86"/>
      <c r="PMC58" s="86"/>
      <c r="PMD58" s="86"/>
      <c r="PME58" s="86"/>
      <c r="PMF58" s="86"/>
      <c r="PMG58" s="86"/>
      <c r="PMH58" s="86"/>
      <c r="PMI58" s="86"/>
      <c r="PMJ58" s="86"/>
      <c r="PMK58" s="86"/>
      <c r="PML58" s="86"/>
      <c r="PMM58" s="86"/>
      <c r="PMN58" s="86"/>
      <c r="PMO58" s="86"/>
      <c r="PMP58" s="86"/>
      <c r="PMQ58" s="86"/>
      <c r="PMR58" s="86"/>
      <c r="PMS58" s="86"/>
      <c r="PMT58" s="86"/>
      <c r="PMU58" s="86"/>
      <c r="PMV58" s="86"/>
      <c r="PMW58" s="86"/>
      <c r="PMX58" s="86"/>
      <c r="PMY58" s="86"/>
      <c r="PMZ58" s="86"/>
      <c r="PNA58" s="86"/>
      <c r="PNB58" s="86"/>
      <c r="PNC58" s="86"/>
      <c r="PND58" s="86"/>
      <c r="PNE58" s="86"/>
      <c r="PNF58" s="86"/>
      <c r="PNG58" s="86"/>
      <c r="PNH58" s="86"/>
      <c r="PNI58" s="86"/>
      <c r="PNJ58" s="86"/>
      <c r="PNK58" s="86"/>
      <c r="PNL58" s="86"/>
      <c r="PNM58" s="86"/>
      <c r="PNN58" s="86"/>
      <c r="PNO58" s="86"/>
      <c r="PNP58" s="86"/>
      <c r="PNQ58" s="86"/>
      <c r="PNR58" s="86"/>
      <c r="PNS58" s="86"/>
      <c r="PNT58" s="86"/>
      <c r="PNU58" s="86"/>
      <c r="PNV58" s="86"/>
      <c r="PNW58" s="86"/>
      <c r="PNX58" s="86"/>
      <c r="PNY58" s="86"/>
      <c r="PNZ58" s="86"/>
      <c r="POA58" s="86"/>
      <c r="POB58" s="98"/>
      <c r="POC58" s="98"/>
      <c r="POD58" s="98"/>
      <c r="POE58" s="98"/>
      <c r="POF58" s="98"/>
      <c r="POG58" s="98"/>
      <c r="POH58" s="86"/>
      <c r="POI58" s="86"/>
      <c r="POJ58" s="86"/>
      <c r="POK58" s="86"/>
      <c r="POL58" s="86"/>
      <c r="POM58" s="86"/>
      <c r="PON58" s="86"/>
      <c r="POO58" s="86"/>
      <c r="POP58" s="86"/>
      <c r="POQ58" s="86"/>
      <c r="POR58" s="86"/>
      <c r="POS58" s="86"/>
      <c r="POT58" s="86"/>
      <c r="POU58" s="86"/>
      <c r="POV58" s="86"/>
      <c r="POW58" s="86"/>
      <c r="POX58" s="86"/>
      <c r="POY58" s="86"/>
      <c r="POZ58" s="86"/>
      <c r="PPA58" s="86"/>
      <c r="PPB58" s="86"/>
      <c r="PPC58" s="86"/>
      <c r="PPD58" s="86"/>
      <c r="PPE58" s="86"/>
      <c r="PPF58" s="86"/>
      <c r="PPG58" s="86"/>
      <c r="PPH58" s="86"/>
      <c r="PPI58" s="86"/>
      <c r="PPJ58" s="86"/>
      <c r="PPK58" s="86"/>
      <c r="PPL58" s="86"/>
      <c r="PPM58" s="86"/>
      <c r="PPN58" s="86"/>
      <c r="PPO58" s="86"/>
      <c r="PPP58" s="86"/>
      <c r="PPQ58" s="86"/>
      <c r="PPR58" s="86"/>
      <c r="PPS58" s="86"/>
      <c r="PPT58" s="86"/>
      <c r="PPU58" s="86"/>
      <c r="PPV58" s="86"/>
      <c r="PPW58" s="86"/>
      <c r="PPX58" s="86"/>
      <c r="PPY58" s="86"/>
      <c r="PPZ58" s="86"/>
      <c r="PQA58" s="86"/>
      <c r="PQB58" s="86"/>
      <c r="PQC58" s="86"/>
      <c r="PQD58" s="86"/>
      <c r="PQE58" s="86"/>
      <c r="PQF58" s="86"/>
      <c r="PQG58" s="86"/>
      <c r="PQH58" s="86"/>
      <c r="PQI58" s="86"/>
      <c r="PQJ58" s="86"/>
      <c r="PQK58" s="86"/>
      <c r="PQL58" s="86"/>
      <c r="PQM58" s="86"/>
      <c r="PQN58" s="86"/>
      <c r="PQO58" s="86"/>
      <c r="PQP58" s="86"/>
      <c r="PQQ58" s="86"/>
      <c r="PQR58" s="86"/>
      <c r="PQS58" s="86"/>
      <c r="PQT58" s="86"/>
      <c r="PQU58" s="86"/>
      <c r="PQV58" s="86"/>
      <c r="PQW58" s="86"/>
      <c r="PQX58" s="86"/>
      <c r="PQY58" s="86"/>
      <c r="PQZ58" s="86"/>
      <c r="PRA58" s="86"/>
      <c r="PRB58" s="86"/>
      <c r="PRC58" s="86"/>
      <c r="PRD58" s="86"/>
      <c r="PRE58" s="86"/>
      <c r="PRF58" s="86"/>
      <c r="PRG58" s="86"/>
      <c r="PRH58" s="86"/>
      <c r="PRI58" s="86"/>
      <c r="PRJ58" s="86"/>
      <c r="PRK58" s="86"/>
      <c r="PRL58" s="86"/>
      <c r="PRM58" s="86"/>
      <c r="PRN58" s="86"/>
      <c r="PRO58" s="86"/>
      <c r="PRP58" s="86"/>
      <c r="PRQ58" s="86"/>
      <c r="PRR58" s="86"/>
      <c r="PRS58" s="86"/>
      <c r="PRT58" s="86"/>
      <c r="PRU58" s="86"/>
      <c r="PRV58" s="86"/>
      <c r="PRW58" s="86"/>
      <c r="PRX58" s="86"/>
      <c r="PRY58" s="86"/>
      <c r="PRZ58" s="86"/>
      <c r="PSA58" s="86"/>
      <c r="PSB58" s="86"/>
      <c r="PSC58" s="86"/>
      <c r="PSD58" s="86"/>
      <c r="PSE58" s="86"/>
      <c r="PSF58" s="86"/>
      <c r="PSG58" s="86"/>
      <c r="PSH58" s="86"/>
      <c r="PSI58" s="86"/>
      <c r="PSJ58" s="86"/>
      <c r="PSK58" s="86"/>
      <c r="PSL58" s="86"/>
      <c r="PSM58" s="86"/>
      <c r="PSN58" s="86"/>
      <c r="PSO58" s="86"/>
      <c r="PSP58" s="86"/>
      <c r="PSQ58" s="86"/>
      <c r="PSR58" s="86"/>
      <c r="PSS58" s="86"/>
      <c r="PST58" s="86"/>
      <c r="PSU58" s="86"/>
      <c r="PSV58" s="86"/>
      <c r="PSW58" s="86"/>
      <c r="PSX58" s="86"/>
      <c r="PSY58" s="86"/>
      <c r="PSZ58" s="86"/>
      <c r="PTA58" s="86"/>
      <c r="PTB58" s="86"/>
      <c r="PTC58" s="86"/>
      <c r="PTD58" s="86"/>
      <c r="PTE58" s="86"/>
      <c r="PTF58" s="86"/>
      <c r="PTG58" s="86"/>
      <c r="PTH58" s="86"/>
      <c r="PTI58" s="86"/>
      <c r="PTJ58" s="86"/>
      <c r="PTK58" s="86"/>
      <c r="PTL58" s="86"/>
      <c r="PTM58" s="86"/>
      <c r="PTN58" s="86"/>
      <c r="PTO58" s="86"/>
      <c r="PTP58" s="86"/>
      <c r="PTQ58" s="86"/>
      <c r="PTR58" s="86"/>
      <c r="PTS58" s="86"/>
      <c r="PTT58" s="86"/>
      <c r="PTU58" s="86"/>
      <c r="PTV58" s="86"/>
      <c r="PTW58" s="86"/>
      <c r="PTX58" s="86"/>
      <c r="PTY58" s="86"/>
      <c r="PTZ58" s="86"/>
      <c r="PUA58" s="86"/>
      <c r="PUB58" s="86"/>
      <c r="PUC58" s="86"/>
      <c r="PUD58" s="86"/>
      <c r="PUE58" s="86"/>
      <c r="PUF58" s="86"/>
      <c r="PUG58" s="86"/>
      <c r="PUH58" s="86"/>
      <c r="PUI58" s="86"/>
      <c r="PUJ58" s="86"/>
      <c r="PUK58" s="86"/>
      <c r="PUL58" s="86"/>
      <c r="PUM58" s="86"/>
      <c r="PUN58" s="86"/>
      <c r="PUO58" s="86"/>
      <c r="PUP58" s="86"/>
      <c r="PUQ58" s="86"/>
      <c r="PUR58" s="86"/>
      <c r="PUS58" s="86"/>
      <c r="PUT58" s="86"/>
      <c r="PUU58" s="86"/>
      <c r="PUV58" s="86"/>
      <c r="PUW58" s="86"/>
      <c r="PUX58" s="86"/>
      <c r="PUY58" s="86"/>
      <c r="PUZ58" s="86"/>
      <c r="PVA58" s="86"/>
      <c r="PVB58" s="86"/>
      <c r="PVC58" s="86"/>
      <c r="PVD58" s="86"/>
      <c r="PVE58" s="86"/>
      <c r="PVF58" s="86"/>
      <c r="PVG58" s="86"/>
      <c r="PVH58" s="86"/>
      <c r="PVI58" s="86"/>
      <c r="PVJ58" s="86"/>
      <c r="PVK58" s="86"/>
      <c r="PVL58" s="86"/>
      <c r="PVM58" s="86"/>
      <c r="PVN58" s="86"/>
      <c r="PVO58" s="86"/>
      <c r="PVP58" s="86"/>
      <c r="PVQ58" s="86"/>
      <c r="PVR58" s="86"/>
      <c r="PVS58" s="86"/>
      <c r="PVT58" s="86"/>
      <c r="PVU58" s="86"/>
      <c r="PVV58" s="86"/>
      <c r="PVW58" s="86"/>
      <c r="PVX58" s="86"/>
      <c r="PVY58" s="86"/>
      <c r="PVZ58" s="86"/>
      <c r="PWA58" s="86"/>
      <c r="PWB58" s="86"/>
      <c r="PWC58" s="86"/>
      <c r="PWD58" s="86"/>
      <c r="PWE58" s="86"/>
      <c r="PWF58" s="86"/>
      <c r="PWG58" s="86"/>
      <c r="PWH58" s="86"/>
      <c r="PWI58" s="86"/>
      <c r="PWJ58" s="86"/>
      <c r="PWK58" s="86"/>
      <c r="PWL58" s="86"/>
      <c r="PWM58" s="86"/>
      <c r="PWN58" s="86"/>
      <c r="PWO58" s="86"/>
      <c r="PWP58" s="86"/>
      <c r="PWQ58" s="86"/>
      <c r="PWR58" s="86"/>
      <c r="PWS58" s="86"/>
      <c r="PWT58" s="86"/>
      <c r="PWU58" s="86"/>
      <c r="PWV58" s="86"/>
      <c r="PWW58" s="86"/>
      <c r="PWX58" s="86"/>
      <c r="PWY58" s="86"/>
      <c r="PWZ58" s="86"/>
      <c r="PXA58" s="86"/>
      <c r="PXB58" s="86"/>
      <c r="PXC58" s="86"/>
      <c r="PXD58" s="86"/>
      <c r="PXE58" s="86"/>
      <c r="PXF58" s="86"/>
      <c r="PXG58" s="86"/>
      <c r="PXH58" s="86"/>
      <c r="PXI58" s="86"/>
      <c r="PXJ58" s="86"/>
      <c r="PXK58" s="86"/>
      <c r="PXL58" s="86"/>
      <c r="PXM58" s="86"/>
      <c r="PXN58" s="86"/>
      <c r="PXO58" s="86"/>
      <c r="PXP58" s="86"/>
      <c r="PXQ58" s="86"/>
      <c r="PXR58" s="86"/>
      <c r="PXS58" s="86"/>
      <c r="PXT58" s="86"/>
      <c r="PXU58" s="86"/>
      <c r="PXV58" s="86"/>
      <c r="PXW58" s="86"/>
      <c r="PXX58" s="98"/>
      <c r="PXY58" s="98"/>
      <c r="PXZ58" s="98"/>
      <c r="PYA58" s="98"/>
      <c r="PYB58" s="98"/>
      <c r="PYC58" s="98"/>
      <c r="PYD58" s="86"/>
      <c r="PYE58" s="86"/>
      <c r="PYF58" s="86"/>
      <c r="PYG58" s="86"/>
      <c r="PYH58" s="86"/>
      <c r="PYI58" s="86"/>
      <c r="PYJ58" s="86"/>
      <c r="PYK58" s="86"/>
      <c r="PYL58" s="86"/>
      <c r="PYM58" s="86"/>
      <c r="PYN58" s="86"/>
      <c r="PYO58" s="86"/>
      <c r="PYP58" s="86"/>
      <c r="PYQ58" s="86"/>
      <c r="PYR58" s="86"/>
      <c r="PYS58" s="86"/>
      <c r="PYT58" s="86"/>
      <c r="PYU58" s="86"/>
      <c r="PYV58" s="86"/>
      <c r="PYW58" s="86"/>
      <c r="PYX58" s="86"/>
      <c r="PYY58" s="86"/>
      <c r="PYZ58" s="86"/>
      <c r="PZA58" s="86"/>
      <c r="PZB58" s="86"/>
      <c r="PZC58" s="86"/>
      <c r="PZD58" s="86"/>
      <c r="PZE58" s="86"/>
      <c r="PZF58" s="86"/>
      <c r="PZG58" s="86"/>
      <c r="PZH58" s="86"/>
      <c r="PZI58" s="86"/>
      <c r="PZJ58" s="86"/>
      <c r="PZK58" s="86"/>
      <c r="PZL58" s="86"/>
      <c r="PZM58" s="86"/>
      <c r="PZN58" s="86"/>
      <c r="PZO58" s="86"/>
      <c r="PZP58" s="86"/>
      <c r="PZQ58" s="86"/>
      <c r="PZR58" s="86"/>
      <c r="PZS58" s="86"/>
      <c r="PZT58" s="86"/>
      <c r="PZU58" s="86"/>
      <c r="PZV58" s="86"/>
      <c r="PZW58" s="86"/>
      <c r="PZX58" s="86"/>
      <c r="PZY58" s="86"/>
      <c r="PZZ58" s="86"/>
      <c r="QAA58" s="86"/>
      <c r="QAB58" s="86"/>
      <c r="QAC58" s="86"/>
      <c r="QAD58" s="86"/>
      <c r="QAE58" s="86"/>
      <c r="QAF58" s="86"/>
      <c r="QAG58" s="86"/>
      <c r="QAH58" s="86"/>
      <c r="QAI58" s="86"/>
      <c r="QAJ58" s="86"/>
      <c r="QAK58" s="86"/>
      <c r="QAL58" s="86"/>
      <c r="QAM58" s="86"/>
      <c r="QAN58" s="86"/>
      <c r="QAO58" s="86"/>
      <c r="QAP58" s="86"/>
      <c r="QAQ58" s="86"/>
      <c r="QAR58" s="86"/>
      <c r="QAS58" s="86"/>
      <c r="QAT58" s="86"/>
      <c r="QAU58" s="86"/>
      <c r="QAV58" s="86"/>
      <c r="QAW58" s="86"/>
      <c r="QAX58" s="86"/>
      <c r="QAY58" s="86"/>
      <c r="QAZ58" s="86"/>
      <c r="QBA58" s="86"/>
      <c r="QBB58" s="86"/>
      <c r="QBC58" s="86"/>
      <c r="QBD58" s="86"/>
      <c r="QBE58" s="86"/>
      <c r="QBF58" s="86"/>
      <c r="QBG58" s="86"/>
      <c r="QBH58" s="86"/>
      <c r="QBI58" s="86"/>
      <c r="QBJ58" s="86"/>
      <c r="QBK58" s="86"/>
      <c r="QBL58" s="86"/>
      <c r="QBM58" s="86"/>
      <c r="QBN58" s="86"/>
      <c r="QBO58" s="86"/>
      <c r="QBP58" s="86"/>
      <c r="QBQ58" s="86"/>
      <c r="QBR58" s="86"/>
      <c r="QBS58" s="86"/>
      <c r="QBT58" s="86"/>
      <c r="QBU58" s="86"/>
      <c r="QBV58" s="86"/>
      <c r="QBW58" s="86"/>
      <c r="QBX58" s="86"/>
      <c r="QBY58" s="86"/>
      <c r="QBZ58" s="86"/>
      <c r="QCA58" s="86"/>
      <c r="QCB58" s="86"/>
      <c r="QCC58" s="86"/>
      <c r="QCD58" s="86"/>
      <c r="QCE58" s="86"/>
      <c r="QCF58" s="86"/>
      <c r="QCG58" s="86"/>
      <c r="QCH58" s="86"/>
      <c r="QCI58" s="86"/>
      <c r="QCJ58" s="86"/>
      <c r="QCK58" s="86"/>
      <c r="QCL58" s="86"/>
      <c r="QCM58" s="86"/>
      <c r="QCN58" s="86"/>
      <c r="QCO58" s="86"/>
      <c r="QCP58" s="86"/>
      <c r="QCQ58" s="86"/>
      <c r="QCR58" s="86"/>
      <c r="QCS58" s="86"/>
      <c r="QCT58" s="86"/>
      <c r="QCU58" s="86"/>
      <c r="QCV58" s="86"/>
      <c r="QCW58" s="86"/>
      <c r="QCX58" s="86"/>
      <c r="QCY58" s="86"/>
      <c r="QCZ58" s="86"/>
      <c r="QDA58" s="86"/>
      <c r="QDB58" s="86"/>
      <c r="QDC58" s="86"/>
      <c r="QDD58" s="86"/>
      <c r="QDE58" s="86"/>
      <c r="QDF58" s="86"/>
      <c r="QDG58" s="86"/>
      <c r="QDH58" s="86"/>
      <c r="QDI58" s="86"/>
      <c r="QDJ58" s="86"/>
      <c r="QDK58" s="86"/>
      <c r="QDL58" s="86"/>
      <c r="QDM58" s="86"/>
      <c r="QDN58" s="86"/>
      <c r="QDO58" s="86"/>
      <c r="QDP58" s="86"/>
      <c r="QDQ58" s="86"/>
      <c r="QDR58" s="86"/>
      <c r="QDS58" s="86"/>
      <c r="QDT58" s="86"/>
      <c r="QDU58" s="86"/>
      <c r="QDV58" s="86"/>
      <c r="QDW58" s="86"/>
      <c r="QDX58" s="86"/>
      <c r="QDY58" s="86"/>
      <c r="QDZ58" s="86"/>
      <c r="QEA58" s="86"/>
      <c r="QEB58" s="86"/>
      <c r="QEC58" s="86"/>
      <c r="QED58" s="86"/>
      <c r="QEE58" s="86"/>
      <c r="QEF58" s="86"/>
      <c r="QEG58" s="86"/>
      <c r="QEH58" s="86"/>
      <c r="QEI58" s="86"/>
      <c r="QEJ58" s="86"/>
      <c r="QEK58" s="86"/>
      <c r="QEL58" s="86"/>
      <c r="QEM58" s="86"/>
      <c r="QEN58" s="86"/>
      <c r="QEO58" s="86"/>
      <c r="QEP58" s="86"/>
      <c r="QEQ58" s="86"/>
      <c r="QER58" s="86"/>
      <c r="QES58" s="86"/>
      <c r="QET58" s="86"/>
      <c r="QEU58" s="86"/>
      <c r="QEV58" s="86"/>
      <c r="QEW58" s="86"/>
      <c r="QEX58" s="86"/>
      <c r="QEY58" s="86"/>
      <c r="QEZ58" s="86"/>
      <c r="QFA58" s="86"/>
      <c r="QFB58" s="86"/>
      <c r="QFC58" s="86"/>
      <c r="QFD58" s="86"/>
      <c r="QFE58" s="86"/>
      <c r="QFF58" s="86"/>
      <c r="QFG58" s="86"/>
      <c r="QFH58" s="86"/>
      <c r="QFI58" s="86"/>
      <c r="QFJ58" s="86"/>
      <c r="QFK58" s="86"/>
      <c r="QFL58" s="86"/>
      <c r="QFM58" s="86"/>
      <c r="QFN58" s="86"/>
      <c r="QFO58" s="86"/>
      <c r="QFP58" s="86"/>
      <c r="QFQ58" s="86"/>
      <c r="QFR58" s="86"/>
      <c r="QFS58" s="86"/>
      <c r="QFT58" s="86"/>
      <c r="QFU58" s="86"/>
      <c r="QFV58" s="86"/>
      <c r="QFW58" s="86"/>
      <c r="QFX58" s="86"/>
      <c r="QFY58" s="86"/>
      <c r="QFZ58" s="86"/>
      <c r="QGA58" s="86"/>
      <c r="QGB58" s="86"/>
      <c r="QGC58" s="86"/>
      <c r="QGD58" s="86"/>
      <c r="QGE58" s="86"/>
      <c r="QGF58" s="86"/>
      <c r="QGG58" s="86"/>
      <c r="QGH58" s="86"/>
      <c r="QGI58" s="86"/>
      <c r="QGJ58" s="86"/>
      <c r="QGK58" s="86"/>
      <c r="QGL58" s="86"/>
      <c r="QGM58" s="86"/>
      <c r="QGN58" s="86"/>
      <c r="QGO58" s="86"/>
      <c r="QGP58" s="86"/>
      <c r="QGQ58" s="86"/>
      <c r="QGR58" s="86"/>
      <c r="QGS58" s="86"/>
      <c r="QGT58" s="86"/>
      <c r="QGU58" s="86"/>
      <c r="QGV58" s="86"/>
      <c r="QGW58" s="86"/>
      <c r="QGX58" s="86"/>
      <c r="QGY58" s="86"/>
      <c r="QGZ58" s="86"/>
      <c r="QHA58" s="86"/>
      <c r="QHB58" s="86"/>
      <c r="QHC58" s="86"/>
      <c r="QHD58" s="86"/>
      <c r="QHE58" s="86"/>
      <c r="QHF58" s="86"/>
      <c r="QHG58" s="86"/>
      <c r="QHH58" s="86"/>
      <c r="QHI58" s="86"/>
      <c r="QHJ58" s="86"/>
      <c r="QHK58" s="86"/>
      <c r="QHL58" s="86"/>
      <c r="QHM58" s="86"/>
      <c r="QHN58" s="86"/>
      <c r="QHO58" s="86"/>
      <c r="QHP58" s="86"/>
      <c r="QHQ58" s="86"/>
      <c r="QHR58" s="86"/>
      <c r="QHS58" s="86"/>
      <c r="QHT58" s="98"/>
      <c r="QHU58" s="98"/>
      <c r="QHV58" s="98"/>
      <c r="QHW58" s="98"/>
      <c r="QHX58" s="98"/>
      <c r="QHY58" s="98"/>
      <c r="QHZ58" s="86"/>
      <c r="QIA58" s="86"/>
      <c r="QIB58" s="86"/>
      <c r="QIC58" s="86"/>
      <c r="QID58" s="86"/>
      <c r="QIE58" s="86"/>
      <c r="QIF58" s="86"/>
      <c r="QIG58" s="86"/>
      <c r="QIH58" s="86"/>
      <c r="QII58" s="86"/>
      <c r="QIJ58" s="86"/>
      <c r="QIK58" s="86"/>
      <c r="QIL58" s="86"/>
      <c r="QIM58" s="86"/>
      <c r="QIN58" s="86"/>
      <c r="QIO58" s="86"/>
      <c r="QIP58" s="86"/>
      <c r="QIQ58" s="86"/>
      <c r="QIR58" s="86"/>
      <c r="QIS58" s="86"/>
      <c r="QIT58" s="86"/>
      <c r="QIU58" s="86"/>
      <c r="QIV58" s="86"/>
      <c r="QIW58" s="86"/>
      <c r="QIX58" s="86"/>
      <c r="QIY58" s="86"/>
      <c r="QIZ58" s="86"/>
      <c r="QJA58" s="86"/>
      <c r="QJB58" s="86"/>
      <c r="QJC58" s="86"/>
      <c r="QJD58" s="86"/>
      <c r="QJE58" s="86"/>
      <c r="QJF58" s="86"/>
      <c r="QJG58" s="86"/>
      <c r="QJH58" s="86"/>
      <c r="QJI58" s="86"/>
      <c r="QJJ58" s="86"/>
      <c r="QJK58" s="86"/>
      <c r="QJL58" s="86"/>
      <c r="QJM58" s="86"/>
      <c r="QJN58" s="86"/>
      <c r="QJO58" s="86"/>
      <c r="QJP58" s="86"/>
      <c r="QJQ58" s="86"/>
      <c r="QJR58" s="86"/>
      <c r="QJS58" s="86"/>
      <c r="QJT58" s="86"/>
      <c r="QJU58" s="86"/>
      <c r="QJV58" s="86"/>
      <c r="QJW58" s="86"/>
      <c r="QJX58" s="86"/>
      <c r="QJY58" s="86"/>
      <c r="QJZ58" s="86"/>
      <c r="QKA58" s="86"/>
      <c r="QKB58" s="86"/>
      <c r="QKC58" s="86"/>
      <c r="QKD58" s="86"/>
      <c r="QKE58" s="86"/>
      <c r="QKF58" s="86"/>
      <c r="QKG58" s="86"/>
      <c r="QKH58" s="86"/>
      <c r="QKI58" s="86"/>
      <c r="QKJ58" s="86"/>
      <c r="QKK58" s="86"/>
      <c r="QKL58" s="86"/>
      <c r="QKM58" s="86"/>
      <c r="QKN58" s="86"/>
      <c r="QKO58" s="86"/>
      <c r="QKP58" s="86"/>
      <c r="QKQ58" s="86"/>
      <c r="QKR58" s="86"/>
      <c r="QKS58" s="86"/>
      <c r="QKT58" s="86"/>
      <c r="QKU58" s="86"/>
      <c r="QKV58" s="86"/>
      <c r="QKW58" s="86"/>
      <c r="QKX58" s="86"/>
      <c r="QKY58" s="86"/>
      <c r="QKZ58" s="86"/>
      <c r="QLA58" s="86"/>
      <c r="QLB58" s="86"/>
      <c r="QLC58" s="86"/>
      <c r="QLD58" s="86"/>
      <c r="QLE58" s="86"/>
      <c r="QLF58" s="86"/>
      <c r="QLG58" s="86"/>
      <c r="QLH58" s="86"/>
      <c r="QLI58" s="86"/>
      <c r="QLJ58" s="86"/>
      <c r="QLK58" s="86"/>
      <c r="QLL58" s="86"/>
      <c r="QLM58" s="86"/>
      <c r="QLN58" s="86"/>
      <c r="QLO58" s="86"/>
      <c r="QLP58" s="86"/>
      <c r="QLQ58" s="86"/>
      <c r="QLR58" s="86"/>
      <c r="QLS58" s="86"/>
      <c r="QLT58" s="86"/>
      <c r="QLU58" s="86"/>
      <c r="QLV58" s="86"/>
      <c r="QLW58" s="86"/>
      <c r="QLX58" s="86"/>
      <c r="QLY58" s="86"/>
      <c r="QLZ58" s="86"/>
      <c r="QMA58" s="86"/>
      <c r="QMB58" s="86"/>
      <c r="QMC58" s="86"/>
      <c r="QMD58" s="86"/>
      <c r="QME58" s="86"/>
      <c r="QMF58" s="86"/>
      <c r="QMG58" s="86"/>
      <c r="QMH58" s="86"/>
      <c r="QMI58" s="86"/>
      <c r="QMJ58" s="86"/>
      <c r="QMK58" s="86"/>
      <c r="QML58" s="86"/>
      <c r="QMM58" s="86"/>
      <c r="QMN58" s="86"/>
      <c r="QMO58" s="86"/>
      <c r="QMP58" s="86"/>
      <c r="QMQ58" s="86"/>
      <c r="QMR58" s="86"/>
      <c r="QMS58" s="86"/>
      <c r="QMT58" s="86"/>
      <c r="QMU58" s="86"/>
      <c r="QMV58" s="86"/>
      <c r="QMW58" s="86"/>
      <c r="QMX58" s="86"/>
      <c r="QMY58" s="86"/>
      <c r="QMZ58" s="86"/>
      <c r="QNA58" s="86"/>
      <c r="QNB58" s="86"/>
      <c r="QNC58" s="86"/>
      <c r="QND58" s="86"/>
      <c r="QNE58" s="86"/>
      <c r="QNF58" s="86"/>
      <c r="QNG58" s="86"/>
      <c r="QNH58" s="86"/>
      <c r="QNI58" s="86"/>
      <c r="QNJ58" s="86"/>
      <c r="QNK58" s="86"/>
      <c r="QNL58" s="86"/>
      <c r="QNM58" s="86"/>
      <c r="QNN58" s="86"/>
      <c r="QNO58" s="86"/>
      <c r="QNP58" s="86"/>
      <c r="QNQ58" s="86"/>
      <c r="QNR58" s="86"/>
      <c r="QNS58" s="86"/>
      <c r="QNT58" s="86"/>
      <c r="QNU58" s="86"/>
      <c r="QNV58" s="86"/>
      <c r="QNW58" s="86"/>
      <c r="QNX58" s="86"/>
      <c r="QNY58" s="86"/>
      <c r="QNZ58" s="86"/>
      <c r="QOA58" s="86"/>
      <c r="QOB58" s="86"/>
      <c r="QOC58" s="86"/>
      <c r="QOD58" s="86"/>
      <c r="QOE58" s="86"/>
      <c r="QOF58" s="86"/>
      <c r="QOG58" s="86"/>
      <c r="QOH58" s="86"/>
      <c r="QOI58" s="86"/>
      <c r="QOJ58" s="86"/>
      <c r="QOK58" s="86"/>
      <c r="QOL58" s="86"/>
      <c r="QOM58" s="86"/>
      <c r="QON58" s="86"/>
      <c r="QOO58" s="86"/>
      <c r="QOP58" s="86"/>
      <c r="QOQ58" s="86"/>
      <c r="QOR58" s="86"/>
      <c r="QOS58" s="86"/>
      <c r="QOT58" s="86"/>
      <c r="QOU58" s="86"/>
      <c r="QOV58" s="86"/>
      <c r="QOW58" s="86"/>
      <c r="QOX58" s="86"/>
      <c r="QOY58" s="86"/>
      <c r="QOZ58" s="86"/>
      <c r="QPA58" s="86"/>
      <c r="QPB58" s="86"/>
      <c r="QPC58" s="86"/>
      <c r="QPD58" s="86"/>
      <c r="QPE58" s="86"/>
      <c r="QPF58" s="86"/>
      <c r="QPG58" s="86"/>
      <c r="QPH58" s="86"/>
      <c r="QPI58" s="86"/>
      <c r="QPJ58" s="86"/>
      <c r="QPK58" s="86"/>
      <c r="QPL58" s="86"/>
      <c r="QPM58" s="86"/>
      <c r="QPN58" s="86"/>
      <c r="QPO58" s="86"/>
      <c r="QPP58" s="86"/>
      <c r="QPQ58" s="86"/>
      <c r="QPR58" s="86"/>
      <c r="QPS58" s="86"/>
      <c r="QPT58" s="86"/>
      <c r="QPU58" s="86"/>
      <c r="QPV58" s="86"/>
      <c r="QPW58" s="86"/>
      <c r="QPX58" s="86"/>
      <c r="QPY58" s="86"/>
      <c r="QPZ58" s="86"/>
      <c r="QQA58" s="86"/>
      <c r="QQB58" s="86"/>
      <c r="QQC58" s="86"/>
      <c r="QQD58" s="86"/>
      <c r="QQE58" s="86"/>
      <c r="QQF58" s="86"/>
      <c r="QQG58" s="86"/>
      <c r="QQH58" s="86"/>
      <c r="QQI58" s="86"/>
      <c r="QQJ58" s="86"/>
      <c r="QQK58" s="86"/>
      <c r="QQL58" s="86"/>
      <c r="QQM58" s="86"/>
      <c r="QQN58" s="86"/>
      <c r="QQO58" s="86"/>
      <c r="QQP58" s="86"/>
      <c r="QQQ58" s="86"/>
      <c r="QQR58" s="86"/>
      <c r="QQS58" s="86"/>
      <c r="QQT58" s="86"/>
      <c r="QQU58" s="86"/>
      <c r="QQV58" s="86"/>
      <c r="QQW58" s="86"/>
      <c r="QQX58" s="86"/>
      <c r="QQY58" s="86"/>
      <c r="QQZ58" s="86"/>
      <c r="QRA58" s="86"/>
      <c r="QRB58" s="86"/>
      <c r="QRC58" s="86"/>
      <c r="QRD58" s="86"/>
      <c r="QRE58" s="86"/>
      <c r="QRF58" s="86"/>
      <c r="QRG58" s="86"/>
      <c r="QRH58" s="86"/>
      <c r="QRI58" s="86"/>
      <c r="QRJ58" s="86"/>
      <c r="QRK58" s="86"/>
      <c r="QRL58" s="86"/>
      <c r="QRM58" s="86"/>
      <c r="QRN58" s="86"/>
      <c r="QRO58" s="86"/>
      <c r="QRP58" s="98"/>
      <c r="QRQ58" s="98"/>
      <c r="QRR58" s="98"/>
      <c r="QRS58" s="98"/>
      <c r="QRT58" s="98"/>
      <c r="QRU58" s="98"/>
      <c r="QRV58" s="86"/>
      <c r="QRW58" s="86"/>
      <c r="QRX58" s="86"/>
      <c r="QRY58" s="86"/>
      <c r="QRZ58" s="86"/>
      <c r="QSA58" s="86"/>
      <c r="QSB58" s="86"/>
      <c r="QSC58" s="86"/>
      <c r="QSD58" s="86"/>
      <c r="QSE58" s="86"/>
      <c r="QSF58" s="86"/>
      <c r="QSG58" s="86"/>
      <c r="QSH58" s="86"/>
      <c r="QSI58" s="86"/>
      <c r="QSJ58" s="86"/>
      <c r="QSK58" s="86"/>
      <c r="QSL58" s="86"/>
      <c r="QSM58" s="86"/>
      <c r="QSN58" s="86"/>
      <c r="QSO58" s="86"/>
      <c r="QSP58" s="86"/>
      <c r="QSQ58" s="86"/>
      <c r="QSR58" s="86"/>
      <c r="QSS58" s="86"/>
      <c r="QST58" s="86"/>
      <c r="QSU58" s="86"/>
      <c r="QSV58" s="86"/>
      <c r="QSW58" s="86"/>
      <c r="QSX58" s="86"/>
      <c r="QSY58" s="86"/>
      <c r="QSZ58" s="86"/>
      <c r="QTA58" s="86"/>
      <c r="QTB58" s="86"/>
      <c r="QTC58" s="86"/>
      <c r="QTD58" s="86"/>
      <c r="QTE58" s="86"/>
      <c r="QTF58" s="86"/>
      <c r="QTG58" s="86"/>
      <c r="QTH58" s="86"/>
      <c r="QTI58" s="86"/>
      <c r="QTJ58" s="86"/>
      <c r="QTK58" s="86"/>
      <c r="QTL58" s="86"/>
      <c r="QTM58" s="86"/>
      <c r="QTN58" s="86"/>
      <c r="QTO58" s="86"/>
      <c r="QTP58" s="86"/>
      <c r="QTQ58" s="86"/>
      <c r="QTR58" s="86"/>
      <c r="QTS58" s="86"/>
      <c r="QTT58" s="86"/>
      <c r="QTU58" s="86"/>
      <c r="QTV58" s="86"/>
      <c r="QTW58" s="86"/>
      <c r="QTX58" s="86"/>
      <c r="QTY58" s="86"/>
      <c r="QTZ58" s="86"/>
      <c r="QUA58" s="86"/>
      <c r="QUB58" s="86"/>
      <c r="QUC58" s="86"/>
      <c r="QUD58" s="86"/>
      <c r="QUE58" s="86"/>
      <c r="QUF58" s="86"/>
      <c r="QUG58" s="86"/>
      <c r="QUH58" s="86"/>
      <c r="QUI58" s="86"/>
      <c r="QUJ58" s="86"/>
      <c r="QUK58" s="86"/>
      <c r="QUL58" s="86"/>
      <c r="QUM58" s="86"/>
      <c r="QUN58" s="86"/>
      <c r="QUO58" s="86"/>
      <c r="QUP58" s="86"/>
      <c r="QUQ58" s="86"/>
      <c r="QUR58" s="86"/>
      <c r="QUS58" s="86"/>
      <c r="QUT58" s="86"/>
      <c r="QUU58" s="86"/>
      <c r="QUV58" s="86"/>
      <c r="QUW58" s="86"/>
      <c r="QUX58" s="86"/>
      <c r="QUY58" s="86"/>
      <c r="QUZ58" s="86"/>
      <c r="QVA58" s="86"/>
      <c r="QVB58" s="86"/>
      <c r="QVC58" s="86"/>
      <c r="QVD58" s="86"/>
      <c r="QVE58" s="86"/>
      <c r="QVF58" s="86"/>
      <c r="QVG58" s="86"/>
      <c r="QVH58" s="86"/>
      <c r="QVI58" s="86"/>
      <c r="QVJ58" s="86"/>
      <c r="QVK58" s="86"/>
      <c r="QVL58" s="86"/>
      <c r="QVM58" s="86"/>
      <c r="QVN58" s="86"/>
      <c r="QVO58" s="86"/>
      <c r="QVP58" s="86"/>
      <c r="QVQ58" s="86"/>
      <c r="QVR58" s="86"/>
      <c r="QVS58" s="86"/>
      <c r="QVT58" s="86"/>
      <c r="QVU58" s="86"/>
      <c r="QVV58" s="86"/>
      <c r="QVW58" s="86"/>
      <c r="QVX58" s="86"/>
      <c r="QVY58" s="86"/>
      <c r="QVZ58" s="86"/>
      <c r="QWA58" s="86"/>
      <c r="QWB58" s="86"/>
      <c r="QWC58" s="86"/>
      <c r="QWD58" s="86"/>
      <c r="QWE58" s="86"/>
      <c r="QWF58" s="86"/>
      <c r="QWG58" s="86"/>
      <c r="QWH58" s="86"/>
      <c r="QWI58" s="86"/>
      <c r="QWJ58" s="86"/>
      <c r="QWK58" s="86"/>
      <c r="QWL58" s="86"/>
      <c r="QWM58" s="86"/>
      <c r="QWN58" s="86"/>
      <c r="QWO58" s="86"/>
      <c r="QWP58" s="86"/>
      <c r="QWQ58" s="86"/>
      <c r="QWR58" s="86"/>
      <c r="QWS58" s="86"/>
      <c r="QWT58" s="86"/>
      <c r="QWU58" s="86"/>
      <c r="QWV58" s="86"/>
      <c r="QWW58" s="86"/>
      <c r="QWX58" s="86"/>
      <c r="QWY58" s="86"/>
      <c r="QWZ58" s="86"/>
      <c r="QXA58" s="86"/>
      <c r="QXB58" s="86"/>
      <c r="QXC58" s="86"/>
      <c r="QXD58" s="86"/>
      <c r="QXE58" s="86"/>
      <c r="QXF58" s="86"/>
      <c r="QXG58" s="86"/>
      <c r="QXH58" s="86"/>
      <c r="QXI58" s="86"/>
      <c r="QXJ58" s="86"/>
      <c r="QXK58" s="86"/>
      <c r="QXL58" s="86"/>
      <c r="QXM58" s="86"/>
      <c r="QXN58" s="86"/>
      <c r="QXO58" s="86"/>
      <c r="QXP58" s="86"/>
      <c r="QXQ58" s="86"/>
      <c r="QXR58" s="86"/>
      <c r="QXS58" s="86"/>
      <c r="QXT58" s="86"/>
      <c r="QXU58" s="86"/>
      <c r="QXV58" s="86"/>
      <c r="QXW58" s="86"/>
      <c r="QXX58" s="86"/>
      <c r="QXY58" s="86"/>
      <c r="QXZ58" s="86"/>
      <c r="QYA58" s="86"/>
      <c r="QYB58" s="86"/>
      <c r="QYC58" s="86"/>
      <c r="QYD58" s="86"/>
      <c r="QYE58" s="86"/>
      <c r="QYF58" s="86"/>
      <c r="QYG58" s="86"/>
      <c r="QYH58" s="86"/>
      <c r="QYI58" s="86"/>
      <c r="QYJ58" s="86"/>
      <c r="QYK58" s="86"/>
      <c r="QYL58" s="86"/>
      <c r="QYM58" s="86"/>
      <c r="QYN58" s="86"/>
      <c r="QYO58" s="86"/>
      <c r="QYP58" s="86"/>
      <c r="QYQ58" s="86"/>
      <c r="QYR58" s="86"/>
      <c r="QYS58" s="86"/>
      <c r="QYT58" s="86"/>
      <c r="QYU58" s="86"/>
      <c r="QYV58" s="86"/>
      <c r="QYW58" s="86"/>
      <c r="QYX58" s="86"/>
      <c r="QYY58" s="86"/>
      <c r="QYZ58" s="86"/>
      <c r="QZA58" s="86"/>
      <c r="QZB58" s="86"/>
      <c r="QZC58" s="86"/>
      <c r="QZD58" s="86"/>
      <c r="QZE58" s="86"/>
      <c r="QZF58" s="86"/>
      <c r="QZG58" s="86"/>
      <c r="QZH58" s="86"/>
      <c r="QZI58" s="86"/>
      <c r="QZJ58" s="86"/>
      <c r="QZK58" s="86"/>
      <c r="QZL58" s="86"/>
      <c r="QZM58" s="86"/>
      <c r="QZN58" s="86"/>
      <c r="QZO58" s="86"/>
      <c r="QZP58" s="86"/>
      <c r="QZQ58" s="86"/>
      <c r="QZR58" s="86"/>
      <c r="QZS58" s="86"/>
      <c r="QZT58" s="86"/>
      <c r="QZU58" s="86"/>
      <c r="QZV58" s="86"/>
      <c r="QZW58" s="86"/>
      <c r="QZX58" s="86"/>
      <c r="QZY58" s="86"/>
      <c r="QZZ58" s="86"/>
      <c r="RAA58" s="86"/>
      <c r="RAB58" s="86"/>
      <c r="RAC58" s="86"/>
      <c r="RAD58" s="86"/>
      <c r="RAE58" s="86"/>
      <c r="RAF58" s="86"/>
      <c r="RAG58" s="86"/>
      <c r="RAH58" s="86"/>
      <c r="RAI58" s="86"/>
      <c r="RAJ58" s="86"/>
      <c r="RAK58" s="86"/>
      <c r="RAL58" s="86"/>
      <c r="RAM58" s="86"/>
      <c r="RAN58" s="86"/>
      <c r="RAO58" s="86"/>
      <c r="RAP58" s="86"/>
      <c r="RAQ58" s="86"/>
      <c r="RAR58" s="86"/>
      <c r="RAS58" s="86"/>
      <c r="RAT58" s="86"/>
      <c r="RAU58" s="86"/>
      <c r="RAV58" s="86"/>
      <c r="RAW58" s="86"/>
      <c r="RAX58" s="86"/>
      <c r="RAY58" s="86"/>
      <c r="RAZ58" s="86"/>
      <c r="RBA58" s="86"/>
      <c r="RBB58" s="86"/>
      <c r="RBC58" s="86"/>
      <c r="RBD58" s="86"/>
      <c r="RBE58" s="86"/>
      <c r="RBF58" s="86"/>
      <c r="RBG58" s="86"/>
      <c r="RBH58" s="86"/>
      <c r="RBI58" s="86"/>
      <c r="RBJ58" s="86"/>
      <c r="RBK58" s="86"/>
      <c r="RBL58" s="98"/>
      <c r="RBM58" s="98"/>
      <c r="RBN58" s="98"/>
      <c r="RBO58" s="98"/>
      <c r="RBP58" s="98"/>
      <c r="RBQ58" s="98"/>
      <c r="RBR58" s="86"/>
      <c r="RBS58" s="86"/>
      <c r="RBT58" s="86"/>
      <c r="RBU58" s="86"/>
      <c r="RBV58" s="86"/>
      <c r="RBW58" s="86"/>
      <c r="RBX58" s="86"/>
      <c r="RBY58" s="86"/>
      <c r="RBZ58" s="86"/>
      <c r="RCA58" s="86"/>
      <c r="RCB58" s="86"/>
      <c r="RCC58" s="86"/>
      <c r="RCD58" s="86"/>
      <c r="RCE58" s="86"/>
      <c r="RCF58" s="86"/>
      <c r="RCG58" s="86"/>
      <c r="RCH58" s="86"/>
      <c r="RCI58" s="86"/>
      <c r="RCJ58" s="86"/>
      <c r="RCK58" s="86"/>
      <c r="RCL58" s="86"/>
      <c r="RCM58" s="86"/>
      <c r="RCN58" s="86"/>
      <c r="RCO58" s="86"/>
      <c r="RCP58" s="86"/>
      <c r="RCQ58" s="86"/>
      <c r="RCR58" s="86"/>
      <c r="RCS58" s="86"/>
      <c r="RCT58" s="86"/>
      <c r="RCU58" s="86"/>
      <c r="RCV58" s="86"/>
      <c r="RCW58" s="86"/>
      <c r="RCX58" s="86"/>
      <c r="RCY58" s="86"/>
      <c r="RCZ58" s="86"/>
      <c r="RDA58" s="86"/>
      <c r="RDB58" s="86"/>
      <c r="RDC58" s="86"/>
      <c r="RDD58" s="86"/>
      <c r="RDE58" s="86"/>
      <c r="RDF58" s="86"/>
      <c r="RDG58" s="86"/>
      <c r="RDH58" s="86"/>
      <c r="RDI58" s="86"/>
      <c r="RDJ58" s="86"/>
      <c r="RDK58" s="86"/>
      <c r="RDL58" s="86"/>
      <c r="RDM58" s="86"/>
      <c r="RDN58" s="86"/>
      <c r="RDO58" s="86"/>
      <c r="RDP58" s="86"/>
      <c r="RDQ58" s="86"/>
      <c r="RDR58" s="86"/>
      <c r="RDS58" s="86"/>
      <c r="RDT58" s="86"/>
      <c r="RDU58" s="86"/>
      <c r="RDV58" s="86"/>
      <c r="RDW58" s="86"/>
      <c r="RDX58" s="86"/>
      <c r="RDY58" s="86"/>
      <c r="RDZ58" s="86"/>
      <c r="REA58" s="86"/>
      <c r="REB58" s="86"/>
      <c r="REC58" s="86"/>
      <c r="RED58" s="86"/>
      <c r="REE58" s="86"/>
      <c r="REF58" s="86"/>
      <c r="REG58" s="86"/>
      <c r="REH58" s="86"/>
      <c r="REI58" s="86"/>
      <c r="REJ58" s="86"/>
      <c r="REK58" s="86"/>
      <c r="REL58" s="86"/>
      <c r="REM58" s="86"/>
      <c r="REN58" s="86"/>
      <c r="REO58" s="86"/>
      <c r="REP58" s="86"/>
      <c r="REQ58" s="86"/>
      <c r="RER58" s="86"/>
      <c r="RES58" s="86"/>
      <c r="RET58" s="86"/>
      <c r="REU58" s="86"/>
      <c r="REV58" s="86"/>
      <c r="REW58" s="86"/>
      <c r="REX58" s="86"/>
      <c r="REY58" s="86"/>
      <c r="REZ58" s="86"/>
      <c r="RFA58" s="86"/>
      <c r="RFB58" s="86"/>
      <c r="RFC58" s="86"/>
      <c r="RFD58" s="86"/>
      <c r="RFE58" s="86"/>
      <c r="RFF58" s="86"/>
      <c r="RFG58" s="86"/>
      <c r="RFH58" s="86"/>
      <c r="RFI58" s="86"/>
      <c r="RFJ58" s="86"/>
      <c r="RFK58" s="86"/>
      <c r="RFL58" s="86"/>
      <c r="RFM58" s="86"/>
      <c r="RFN58" s="86"/>
      <c r="RFO58" s="86"/>
      <c r="RFP58" s="86"/>
      <c r="RFQ58" s="86"/>
      <c r="RFR58" s="86"/>
      <c r="RFS58" s="86"/>
      <c r="RFT58" s="86"/>
      <c r="RFU58" s="86"/>
      <c r="RFV58" s="86"/>
      <c r="RFW58" s="86"/>
      <c r="RFX58" s="86"/>
      <c r="RFY58" s="86"/>
      <c r="RFZ58" s="86"/>
      <c r="RGA58" s="86"/>
      <c r="RGB58" s="86"/>
      <c r="RGC58" s="86"/>
      <c r="RGD58" s="86"/>
      <c r="RGE58" s="86"/>
      <c r="RGF58" s="86"/>
      <c r="RGG58" s="86"/>
      <c r="RGH58" s="86"/>
      <c r="RGI58" s="86"/>
      <c r="RGJ58" s="86"/>
      <c r="RGK58" s="86"/>
      <c r="RGL58" s="86"/>
      <c r="RGM58" s="86"/>
      <c r="RGN58" s="86"/>
      <c r="RGO58" s="86"/>
      <c r="RGP58" s="86"/>
      <c r="RGQ58" s="86"/>
      <c r="RGR58" s="86"/>
      <c r="RGS58" s="86"/>
      <c r="RGT58" s="86"/>
      <c r="RGU58" s="86"/>
      <c r="RGV58" s="86"/>
      <c r="RGW58" s="86"/>
      <c r="RGX58" s="86"/>
      <c r="RGY58" s="86"/>
      <c r="RGZ58" s="86"/>
      <c r="RHA58" s="86"/>
      <c r="RHB58" s="86"/>
      <c r="RHC58" s="86"/>
      <c r="RHD58" s="86"/>
      <c r="RHE58" s="86"/>
      <c r="RHF58" s="86"/>
      <c r="RHG58" s="86"/>
      <c r="RHH58" s="86"/>
      <c r="RHI58" s="86"/>
      <c r="RHJ58" s="86"/>
      <c r="RHK58" s="86"/>
      <c r="RHL58" s="86"/>
      <c r="RHM58" s="86"/>
      <c r="RHN58" s="86"/>
      <c r="RHO58" s="86"/>
      <c r="RHP58" s="86"/>
      <c r="RHQ58" s="86"/>
      <c r="RHR58" s="86"/>
      <c r="RHS58" s="86"/>
      <c r="RHT58" s="86"/>
      <c r="RHU58" s="86"/>
      <c r="RHV58" s="86"/>
      <c r="RHW58" s="86"/>
      <c r="RHX58" s="86"/>
      <c r="RHY58" s="86"/>
      <c r="RHZ58" s="86"/>
      <c r="RIA58" s="86"/>
      <c r="RIB58" s="86"/>
      <c r="RIC58" s="86"/>
      <c r="RID58" s="86"/>
      <c r="RIE58" s="86"/>
      <c r="RIF58" s="86"/>
      <c r="RIG58" s="86"/>
      <c r="RIH58" s="86"/>
      <c r="RII58" s="86"/>
      <c r="RIJ58" s="86"/>
      <c r="RIK58" s="86"/>
      <c r="RIL58" s="86"/>
      <c r="RIM58" s="86"/>
      <c r="RIN58" s="86"/>
      <c r="RIO58" s="86"/>
      <c r="RIP58" s="86"/>
      <c r="RIQ58" s="86"/>
      <c r="RIR58" s="86"/>
      <c r="RIS58" s="86"/>
      <c r="RIT58" s="86"/>
      <c r="RIU58" s="86"/>
      <c r="RIV58" s="86"/>
      <c r="RIW58" s="86"/>
      <c r="RIX58" s="86"/>
      <c r="RIY58" s="86"/>
      <c r="RIZ58" s="86"/>
      <c r="RJA58" s="86"/>
      <c r="RJB58" s="86"/>
      <c r="RJC58" s="86"/>
      <c r="RJD58" s="86"/>
      <c r="RJE58" s="86"/>
      <c r="RJF58" s="86"/>
      <c r="RJG58" s="86"/>
      <c r="RJH58" s="86"/>
      <c r="RJI58" s="86"/>
      <c r="RJJ58" s="86"/>
      <c r="RJK58" s="86"/>
      <c r="RJL58" s="86"/>
      <c r="RJM58" s="86"/>
      <c r="RJN58" s="86"/>
      <c r="RJO58" s="86"/>
      <c r="RJP58" s="86"/>
      <c r="RJQ58" s="86"/>
      <c r="RJR58" s="86"/>
      <c r="RJS58" s="86"/>
      <c r="RJT58" s="86"/>
      <c r="RJU58" s="86"/>
      <c r="RJV58" s="86"/>
      <c r="RJW58" s="86"/>
      <c r="RJX58" s="86"/>
      <c r="RJY58" s="86"/>
      <c r="RJZ58" s="86"/>
      <c r="RKA58" s="86"/>
      <c r="RKB58" s="86"/>
      <c r="RKC58" s="86"/>
      <c r="RKD58" s="86"/>
      <c r="RKE58" s="86"/>
      <c r="RKF58" s="86"/>
      <c r="RKG58" s="86"/>
      <c r="RKH58" s="86"/>
      <c r="RKI58" s="86"/>
      <c r="RKJ58" s="86"/>
      <c r="RKK58" s="86"/>
      <c r="RKL58" s="86"/>
      <c r="RKM58" s="86"/>
      <c r="RKN58" s="86"/>
      <c r="RKO58" s="86"/>
      <c r="RKP58" s="86"/>
      <c r="RKQ58" s="86"/>
      <c r="RKR58" s="86"/>
      <c r="RKS58" s="86"/>
      <c r="RKT58" s="86"/>
      <c r="RKU58" s="86"/>
      <c r="RKV58" s="86"/>
      <c r="RKW58" s="86"/>
      <c r="RKX58" s="86"/>
      <c r="RKY58" s="86"/>
      <c r="RKZ58" s="86"/>
      <c r="RLA58" s="86"/>
      <c r="RLB58" s="86"/>
      <c r="RLC58" s="86"/>
      <c r="RLD58" s="86"/>
      <c r="RLE58" s="86"/>
      <c r="RLF58" s="86"/>
      <c r="RLG58" s="86"/>
      <c r="RLH58" s="98"/>
      <c r="RLI58" s="98"/>
      <c r="RLJ58" s="98"/>
      <c r="RLK58" s="98"/>
      <c r="RLL58" s="98"/>
      <c r="RLM58" s="98"/>
      <c r="RLN58" s="86"/>
      <c r="RLO58" s="86"/>
      <c r="RLP58" s="86"/>
      <c r="RLQ58" s="86"/>
      <c r="RLR58" s="86"/>
      <c r="RLS58" s="86"/>
      <c r="RLT58" s="86"/>
      <c r="RLU58" s="86"/>
      <c r="RLV58" s="86"/>
      <c r="RLW58" s="86"/>
      <c r="RLX58" s="86"/>
      <c r="RLY58" s="86"/>
      <c r="RLZ58" s="86"/>
      <c r="RMA58" s="86"/>
      <c r="RMB58" s="86"/>
      <c r="RMC58" s="86"/>
      <c r="RMD58" s="86"/>
      <c r="RME58" s="86"/>
      <c r="RMF58" s="86"/>
      <c r="RMG58" s="86"/>
      <c r="RMH58" s="86"/>
      <c r="RMI58" s="86"/>
      <c r="RMJ58" s="86"/>
      <c r="RMK58" s="86"/>
      <c r="RML58" s="86"/>
      <c r="RMM58" s="86"/>
      <c r="RMN58" s="86"/>
      <c r="RMO58" s="86"/>
      <c r="RMP58" s="86"/>
      <c r="RMQ58" s="86"/>
      <c r="RMR58" s="86"/>
      <c r="RMS58" s="86"/>
      <c r="RMT58" s="86"/>
      <c r="RMU58" s="86"/>
      <c r="RMV58" s="86"/>
      <c r="RMW58" s="86"/>
      <c r="RMX58" s="86"/>
      <c r="RMY58" s="86"/>
      <c r="RMZ58" s="86"/>
      <c r="RNA58" s="86"/>
      <c r="RNB58" s="86"/>
      <c r="RNC58" s="86"/>
      <c r="RND58" s="86"/>
      <c r="RNE58" s="86"/>
      <c r="RNF58" s="86"/>
      <c r="RNG58" s="86"/>
      <c r="RNH58" s="86"/>
      <c r="RNI58" s="86"/>
      <c r="RNJ58" s="86"/>
      <c r="RNK58" s="86"/>
      <c r="RNL58" s="86"/>
      <c r="RNM58" s="86"/>
      <c r="RNN58" s="86"/>
      <c r="RNO58" s="86"/>
      <c r="RNP58" s="86"/>
      <c r="RNQ58" s="86"/>
      <c r="RNR58" s="86"/>
      <c r="RNS58" s="86"/>
      <c r="RNT58" s="86"/>
      <c r="RNU58" s="86"/>
      <c r="RNV58" s="86"/>
      <c r="RNW58" s="86"/>
      <c r="RNX58" s="86"/>
      <c r="RNY58" s="86"/>
      <c r="RNZ58" s="86"/>
      <c r="ROA58" s="86"/>
      <c r="ROB58" s="86"/>
      <c r="ROC58" s="86"/>
      <c r="ROD58" s="86"/>
      <c r="ROE58" s="86"/>
      <c r="ROF58" s="86"/>
      <c r="ROG58" s="86"/>
      <c r="ROH58" s="86"/>
      <c r="ROI58" s="86"/>
      <c r="ROJ58" s="86"/>
      <c r="ROK58" s="86"/>
      <c r="ROL58" s="86"/>
      <c r="ROM58" s="86"/>
      <c r="RON58" s="86"/>
      <c r="ROO58" s="86"/>
      <c r="ROP58" s="86"/>
      <c r="ROQ58" s="86"/>
      <c r="ROR58" s="86"/>
      <c r="ROS58" s="86"/>
      <c r="ROT58" s="86"/>
      <c r="ROU58" s="86"/>
      <c r="ROV58" s="86"/>
      <c r="ROW58" s="86"/>
      <c r="ROX58" s="86"/>
      <c r="ROY58" s="86"/>
      <c r="ROZ58" s="86"/>
      <c r="RPA58" s="86"/>
      <c r="RPB58" s="86"/>
      <c r="RPC58" s="86"/>
      <c r="RPD58" s="86"/>
      <c r="RPE58" s="86"/>
      <c r="RPF58" s="86"/>
      <c r="RPG58" s="86"/>
      <c r="RPH58" s="86"/>
      <c r="RPI58" s="86"/>
      <c r="RPJ58" s="86"/>
      <c r="RPK58" s="86"/>
      <c r="RPL58" s="86"/>
      <c r="RPM58" s="86"/>
      <c r="RPN58" s="86"/>
      <c r="RPO58" s="86"/>
      <c r="RPP58" s="86"/>
      <c r="RPQ58" s="86"/>
      <c r="RPR58" s="86"/>
      <c r="RPS58" s="86"/>
      <c r="RPT58" s="86"/>
      <c r="RPU58" s="86"/>
      <c r="RPV58" s="86"/>
      <c r="RPW58" s="86"/>
      <c r="RPX58" s="86"/>
      <c r="RPY58" s="86"/>
      <c r="RPZ58" s="86"/>
      <c r="RQA58" s="86"/>
      <c r="RQB58" s="86"/>
      <c r="RQC58" s="86"/>
      <c r="RQD58" s="86"/>
      <c r="RQE58" s="86"/>
      <c r="RQF58" s="86"/>
      <c r="RQG58" s="86"/>
      <c r="RQH58" s="86"/>
      <c r="RQI58" s="86"/>
      <c r="RQJ58" s="86"/>
      <c r="RQK58" s="86"/>
      <c r="RQL58" s="86"/>
      <c r="RQM58" s="86"/>
      <c r="RQN58" s="86"/>
      <c r="RQO58" s="86"/>
      <c r="RQP58" s="86"/>
      <c r="RQQ58" s="86"/>
      <c r="RQR58" s="86"/>
      <c r="RQS58" s="86"/>
      <c r="RQT58" s="86"/>
      <c r="RQU58" s="86"/>
      <c r="RQV58" s="86"/>
      <c r="RQW58" s="86"/>
      <c r="RQX58" s="86"/>
      <c r="RQY58" s="86"/>
      <c r="RQZ58" s="86"/>
      <c r="RRA58" s="86"/>
      <c r="RRB58" s="86"/>
      <c r="RRC58" s="86"/>
      <c r="RRD58" s="86"/>
      <c r="RRE58" s="86"/>
      <c r="RRF58" s="86"/>
      <c r="RRG58" s="86"/>
      <c r="RRH58" s="86"/>
      <c r="RRI58" s="86"/>
      <c r="RRJ58" s="86"/>
      <c r="RRK58" s="86"/>
      <c r="RRL58" s="86"/>
      <c r="RRM58" s="86"/>
      <c r="RRN58" s="86"/>
      <c r="RRO58" s="86"/>
      <c r="RRP58" s="86"/>
      <c r="RRQ58" s="86"/>
      <c r="RRR58" s="86"/>
      <c r="RRS58" s="86"/>
      <c r="RRT58" s="86"/>
      <c r="RRU58" s="86"/>
      <c r="RRV58" s="86"/>
      <c r="RRW58" s="86"/>
      <c r="RRX58" s="86"/>
      <c r="RRY58" s="86"/>
      <c r="RRZ58" s="86"/>
      <c r="RSA58" s="86"/>
      <c r="RSB58" s="86"/>
      <c r="RSC58" s="86"/>
      <c r="RSD58" s="86"/>
      <c r="RSE58" s="86"/>
      <c r="RSF58" s="86"/>
      <c r="RSG58" s="86"/>
      <c r="RSH58" s="86"/>
      <c r="RSI58" s="86"/>
      <c r="RSJ58" s="86"/>
      <c r="RSK58" s="86"/>
      <c r="RSL58" s="86"/>
      <c r="RSM58" s="86"/>
      <c r="RSN58" s="86"/>
      <c r="RSO58" s="86"/>
      <c r="RSP58" s="86"/>
      <c r="RSQ58" s="86"/>
      <c r="RSR58" s="86"/>
      <c r="RSS58" s="86"/>
      <c r="RST58" s="86"/>
      <c r="RSU58" s="86"/>
      <c r="RSV58" s="86"/>
      <c r="RSW58" s="86"/>
      <c r="RSX58" s="86"/>
      <c r="RSY58" s="86"/>
      <c r="RSZ58" s="86"/>
      <c r="RTA58" s="86"/>
      <c r="RTB58" s="86"/>
      <c r="RTC58" s="86"/>
      <c r="RTD58" s="86"/>
      <c r="RTE58" s="86"/>
      <c r="RTF58" s="86"/>
      <c r="RTG58" s="86"/>
      <c r="RTH58" s="86"/>
      <c r="RTI58" s="86"/>
      <c r="RTJ58" s="86"/>
      <c r="RTK58" s="86"/>
      <c r="RTL58" s="86"/>
      <c r="RTM58" s="86"/>
      <c r="RTN58" s="86"/>
      <c r="RTO58" s="86"/>
      <c r="RTP58" s="86"/>
      <c r="RTQ58" s="86"/>
      <c r="RTR58" s="86"/>
      <c r="RTS58" s="86"/>
      <c r="RTT58" s="86"/>
      <c r="RTU58" s="86"/>
      <c r="RTV58" s="86"/>
      <c r="RTW58" s="86"/>
      <c r="RTX58" s="86"/>
      <c r="RTY58" s="86"/>
      <c r="RTZ58" s="86"/>
      <c r="RUA58" s="86"/>
      <c r="RUB58" s="86"/>
      <c r="RUC58" s="86"/>
      <c r="RUD58" s="86"/>
      <c r="RUE58" s="86"/>
      <c r="RUF58" s="86"/>
      <c r="RUG58" s="86"/>
      <c r="RUH58" s="86"/>
      <c r="RUI58" s="86"/>
      <c r="RUJ58" s="86"/>
      <c r="RUK58" s="86"/>
      <c r="RUL58" s="86"/>
      <c r="RUM58" s="86"/>
      <c r="RUN58" s="86"/>
      <c r="RUO58" s="86"/>
      <c r="RUP58" s="86"/>
      <c r="RUQ58" s="86"/>
      <c r="RUR58" s="86"/>
      <c r="RUS58" s="86"/>
      <c r="RUT58" s="86"/>
      <c r="RUU58" s="86"/>
      <c r="RUV58" s="86"/>
      <c r="RUW58" s="86"/>
      <c r="RUX58" s="86"/>
      <c r="RUY58" s="86"/>
      <c r="RUZ58" s="86"/>
      <c r="RVA58" s="86"/>
      <c r="RVB58" s="86"/>
      <c r="RVC58" s="86"/>
      <c r="RVD58" s="98"/>
      <c r="RVE58" s="98"/>
      <c r="RVF58" s="98"/>
      <c r="RVG58" s="98"/>
      <c r="RVH58" s="98"/>
      <c r="RVI58" s="98"/>
      <c r="RVJ58" s="86"/>
      <c r="RVK58" s="86"/>
      <c r="RVL58" s="86"/>
      <c r="RVM58" s="86"/>
      <c r="RVN58" s="86"/>
      <c r="RVO58" s="86"/>
      <c r="RVP58" s="86"/>
      <c r="RVQ58" s="86"/>
      <c r="RVR58" s="86"/>
      <c r="RVS58" s="86"/>
      <c r="RVT58" s="86"/>
      <c r="RVU58" s="86"/>
      <c r="RVV58" s="86"/>
      <c r="RVW58" s="86"/>
      <c r="RVX58" s="86"/>
      <c r="RVY58" s="86"/>
      <c r="RVZ58" s="86"/>
      <c r="RWA58" s="86"/>
      <c r="RWB58" s="86"/>
      <c r="RWC58" s="86"/>
      <c r="RWD58" s="86"/>
      <c r="RWE58" s="86"/>
      <c r="RWF58" s="86"/>
      <c r="RWG58" s="86"/>
      <c r="RWH58" s="86"/>
      <c r="RWI58" s="86"/>
      <c r="RWJ58" s="86"/>
      <c r="RWK58" s="86"/>
      <c r="RWL58" s="86"/>
      <c r="RWM58" s="86"/>
      <c r="RWN58" s="86"/>
      <c r="RWO58" s="86"/>
      <c r="RWP58" s="86"/>
      <c r="RWQ58" s="86"/>
      <c r="RWR58" s="86"/>
      <c r="RWS58" s="86"/>
      <c r="RWT58" s="86"/>
      <c r="RWU58" s="86"/>
      <c r="RWV58" s="86"/>
      <c r="RWW58" s="86"/>
      <c r="RWX58" s="86"/>
      <c r="RWY58" s="86"/>
      <c r="RWZ58" s="86"/>
      <c r="RXA58" s="86"/>
      <c r="RXB58" s="86"/>
      <c r="RXC58" s="86"/>
      <c r="RXD58" s="86"/>
      <c r="RXE58" s="86"/>
      <c r="RXF58" s="86"/>
      <c r="RXG58" s="86"/>
      <c r="RXH58" s="86"/>
      <c r="RXI58" s="86"/>
      <c r="RXJ58" s="86"/>
      <c r="RXK58" s="86"/>
      <c r="RXL58" s="86"/>
      <c r="RXM58" s="86"/>
      <c r="RXN58" s="86"/>
      <c r="RXO58" s="86"/>
      <c r="RXP58" s="86"/>
      <c r="RXQ58" s="86"/>
      <c r="RXR58" s="86"/>
      <c r="RXS58" s="86"/>
      <c r="RXT58" s="86"/>
      <c r="RXU58" s="86"/>
      <c r="RXV58" s="86"/>
      <c r="RXW58" s="86"/>
      <c r="RXX58" s="86"/>
      <c r="RXY58" s="86"/>
      <c r="RXZ58" s="86"/>
      <c r="RYA58" s="86"/>
      <c r="RYB58" s="86"/>
      <c r="RYC58" s="86"/>
      <c r="RYD58" s="86"/>
      <c r="RYE58" s="86"/>
      <c r="RYF58" s="86"/>
      <c r="RYG58" s="86"/>
      <c r="RYH58" s="86"/>
      <c r="RYI58" s="86"/>
      <c r="RYJ58" s="86"/>
      <c r="RYK58" s="86"/>
      <c r="RYL58" s="86"/>
      <c r="RYM58" s="86"/>
      <c r="RYN58" s="86"/>
      <c r="RYO58" s="86"/>
      <c r="RYP58" s="86"/>
      <c r="RYQ58" s="86"/>
      <c r="RYR58" s="86"/>
      <c r="RYS58" s="86"/>
      <c r="RYT58" s="86"/>
      <c r="RYU58" s="86"/>
      <c r="RYV58" s="86"/>
      <c r="RYW58" s="86"/>
      <c r="RYX58" s="86"/>
      <c r="RYY58" s="86"/>
      <c r="RYZ58" s="86"/>
      <c r="RZA58" s="86"/>
      <c r="RZB58" s="86"/>
      <c r="RZC58" s="86"/>
      <c r="RZD58" s="86"/>
      <c r="RZE58" s="86"/>
      <c r="RZF58" s="86"/>
      <c r="RZG58" s="86"/>
      <c r="RZH58" s="86"/>
      <c r="RZI58" s="86"/>
      <c r="RZJ58" s="86"/>
      <c r="RZK58" s="86"/>
      <c r="RZL58" s="86"/>
      <c r="RZM58" s="86"/>
      <c r="RZN58" s="86"/>
      <c r="RZO58" s="86"/>
      <c r="RZP58" s="86"/>
      <c r="RZQ58" s="86"/>
      <c r="RZR58" s="86"/>
      <c r="RZS58" s="86"/>
      <c r="RZT58" s="86"/>
      <c r="RZU58" s="86"/>
      <c r="RZV58" s="86"/>
      <c r="RZW58" s="86"/>
      <c r="RZX58" s="86"/>
      <c r="RZY58" s="86"/>
      <c r="RZZ58" s="86"/>
      <c r="SAA58" s="86"/>
      <c r="SAB58" s="86"/>
      <c r="SAC58" s="86"/>
      <c r="SAD58" s="86"/>
      <c r="SAE58" s="86"/>
      <c r="SAF58" s="86"/>
      <c r="SAG58" s="86"/>
      <c r="SAH58" s="86"/>
      <c r="SAI58" s="86"/>
      <c r="SAJ58" s="86"/>
      <c r="SAK58" s="86"/>
      <c r="SAL58" s="86"/>
      <c r="SAM58" s="86"/>
      <c r="SAN58" s="86"/>
      <c r="SAO58" s="86"/>
      <c r="SAP58" s="86"/>
      <c r="SAQ58" s="86"/>
      <c r="SAR58" s="86"/>
      <c r="SAS58" s="86"/>
      <c r="SAT58" s="86"/>
      <c r="SAU58" s="86"/>
      <c r="SAV58" s="86"/>
      <c r="SAW58" s="86"/>
      <c r="SAX58" s="86"/>
      <c r="SAY58" s="86"/>
      <c r="SAZ58" s="86"/>
      <c r="SBA58" s="86"/>
      <c r="SBB58" s="86"/>
      <c r="SBC58" s="86"/>
      <c r="SBD58" s="86"/>
      <c r="SBE58" s="86"/>
      <c r="SBF58" s="86"/>
      <c r="SBG58" s="86"/>
      <c r="SBH58" s="86"/>
      <c r="SBI58" s="86"/>
      <c r="SBJ58" s="86"/>
      <c r="SBK58" s="86"/>
      <c r="SBL58" s="86"/>
      <c r="SBM58" s="86"/>
      <c r="SBN58" s="86"/>
      <c r="SBO58" s="86"/>
      <c r="SBP58" s="86"/>
      <c r="SBQ58" s="86"/>
      <c r="SBR58" s="86"/>
      <c r="SBS58" s="86"/>
      <c r="SBT58" s="86"/>
      <c r="SBU58" s="86"/>
      <c r="SBV58" s="86"/>
      <c r="SBW58" s="86"/>
      <c r="SBX58" s="86"/>
      <c r="SBY58" s="86"/>
      <c r="SBZ58" s="86"/>
      <c r="SCA58" s="86"/>
      <c r="SCB58" s="86"/>
      <c r="SCC58" s="86"/>
      <c r="SCD58" s="86"/>
      <c r="SCE58" s="86"/>
      <c r="SCF58" s="86"/>
      <c r="SCG58" s="86"/>
      <c r="SCH58" s="86"/>
      <c r="SCI58" s="86"/>
      <c r="SCJ58" s="86"/>
      <c r="SCK58" s="86"/>
      <c r="SCL58" s="86"/>
      <c r="SCM58" s="86"/>
      <c r="SCN58" s="86"/>
      <c r="SCO58" s="86"/>
      <c r="SCP58" s="86"/>
      <c r="SCQ58" s="86"/>
      <c r="SCR58" s="86"/>
      <c r="SCS58" s="86"/>
      <c r="SCT58" s="86"/>
      <c r="SCU58" s="86"/>
      <c r="SCV58" s="86"/>
      <c r="SCW58" s="86"/>
      <c r="SCX58" s="86"/>
      <c r="SCY58" s="86"/>
      <c r="SCZ58" s="86"/>
      <c r="SDA58" s="86"/>
      <c r="SDB58" s="86"/>
      <c r="SDC58" s="86"/>
      <c r="SDD58" s="86"/>
      <c r="SDE58" s="86"/>
      <c r="SDF58" s="86"/>
      <c r="SDG58" s="86"/>
      <c r="SDH58" s="86"/>
      <c r="SDI58" s="86"/>
      <c r="SDJ58" s="86"/>
      <c r="SDK58" s="86"/>
      <c r="SDL58" s="86"/>
      <c r="SDM58" s="86"/>
      <c r="SDN58" s="86"/>
      <c r="SDO58" s="86"/>
      <c r="SDP58" s="86"/>
      <c r="SDQ58" s="86"/>
      <c r="SDR58" s="86"/>
      <c r="SDS58" s="86"/>
      <c r="SDT58" s="86"/>
      <c r="SDU58" s="86"/>
      <c r="SDV58" s="86"/>
      <c r="SDW58" s="86"/>
      <c r="SDX58" s="86"/>
      <c r="SDY58" s="86"/>
      <c r="SDZ58" s="86"/>
      <c r="SEA58" s="86"/>
      <c r="SEB58" s="86"/>
      <c r="SEC58" s="86"/>
      <c r="SED58" s="86"/>
      <c r="SEE58" s="86"/>
      <c r="SEF58" s="86"/>
      <c r="SEG58" s="86"/>
      <c r="SEH58" s="86"/>
      <c r="SEI58" s="86"/>
      <c r="SEJ58" s="86"/>
      <c r="SEK58" s="86"/>
      <c r="SEL58" s="86"/>
      <c r="SEM58" s="86"/>
      <c r="SEN58" s="86"/>
      <c r="SEO58" s="86"/>
      <c r="SEP58" s="86"/>
      <c r="SEQ58" s="86"/>
      <c r="SER58" s="86"/>
      <c r="SES58" s="86"/>
      <c r="SET58" s="86"/>
      <c r="SEU58" s="86"/>
      <c r="SEV58" s="86"/>
      <c r="SEW58" s="86"/>
      <c r="SEX58" s="86"/>
      <c r="SEY58" s="86"/>
      <c r="SEZ58" s="98"/>
      <c r="SFA58" s="98"/>
      <c r="SFB58" s="98"/>
      <c r="SFC58" s="98"/>
      <c r="SFD58" s="98"/>
      <c r="SFE58" s="98"/>
      <c r="SFF58" s="86"/>
      <c r="SFG58" s="86"/>
      <c r="SFH58" s="86"/>
      <c r="SFI58" s="86"/>
      <c r="SFJ58" s="86"/>
      <c r="SFK58" s="86"/>
      <c r="SFL58" s="86"/>
      <c r="SFM58" s="86"/>
      <c r="SFN58" s="86"/>
      <c r="SFO58" s="86"/>
      <c r="SFP58" s="86"/>
      <c r="SFQ58" s="86"/>
      <c r="SFR58" s="86"/>
      <c r="SFS58" s="86"/>
      <c r="SFT58" s="86"/>
      <c r="SFU58" s="86"/>
      <c r="SFV58" s="86"/>
      <c r="SFW58" s="86"/>
      <c r="SFX58" s="86"/>
      <c r="SFY58" s="86"/>
      <c r="SFZ58" s="86"/>
      <c r="SGA58" s="86"/>
      <c r="SGB58" s="86"/>
      <c r="SGC58" s="86"/>
      <c r="SGD58" s="86"/>
      <c r="SGE58" s="86"/>
      <c r="SGF58" s="86"/>
      <c r="SGG58" s="86"/>
      <c r="SGH58" s="86"/>
      <c r="SGI58" s="86"/>
      <c r="SGJ58" s="86"/>
      <c r="SGK58" s="86"/>
      <c r="SGL58" s="86"/>
      <c r="SGM58" s="86"/>
      <c r="SGN58" s="86"/>
      <c r="SGO58" s="86"/>
      <c r="SGP58" s="86"/>
      <c r="SGQ58" s="86"/>
      <c r="SGR58" s="86"/>
      <c r="SGS58" s="86"/>
      <c r="SGT58" s="86"/>
      <c r="SGU58" s="86"/>
      <c r="SGV58" s="86"/>
      <c r="SGW58" s="86"/>
      <c r="SGX58" s="86"/>
      <c r="SGY58" s="86"/>
      <c r="SGZ58" s="86"/>
      <c r="SHA58" s="86"/>
      <c r="SHB58" s="86"/>
      <c r="SHC58" s="86"/>
      <c r="SHD58" s="86"/>
      <c r="SHE58" s="86"/>
      <c r="SHF58" s="86"/>
      <c r="SHG58" s="86"/>
      <c r="SHH58" s="86"/>
      <c r="SHI58" s="86"/>
      <c r="SHJ58" s="86"/>
      <c r="SHK58" s="86"/>
      <c r="SHL58" s="86"/>
      <c r="SHM58" s="86"/>
      <c r="SHN58" s="86"/>
      <c r="SHO58" s="86"/>
      <c r="SHP58" s="86"/>
      <c r="SHQ58" s="86"/>
      <c r="SHR58" s="86"/>
      <c r="SHS58" s="86"/>
      <c r="SHT58" s="86"/>
      <c r="SHU58" s="86"/>
      <c r="SHV58" s="86"/>
      <c r="SHW58" s="86"/>
      <c r="SHX58" s="86"/>
      <c r="SHY58" s="86"/>
      <c r="SHZ58" s="86"/>
      <c r="SIA58" s="86"/>
      <c r="SIB58" s="86"/>
      <c r="SIC58" s="86"/>
      <c r="SID58" s="86"/>
      <c r="SIE58" s="86"/>
      <c r="SIF58" s="86"/>
      <c r="SIG58" s="86"/>
      <c r="SIH58" s="86"/>
      <c r="SII58" s="86"/>
      <c r="SIJ58" s="86"/>
      <c r="SIK58" s="86"/>
      <c r="SIL58" s="86"/>
      <c r="SIM58" s="86"/>
      <c r="SIN58" s="86"/>
      <c r="SIO58" s="86"/>
      <c r="SIP58" s="86"/>
      <c r="SIQ58" s="86"/>
      <c r="SIR58" s="86"/>
      <c r="SIS58" s="86"/>
      <c r="SIT58" s="86"/>
      <c r="SIU58" s="86"/>
      <c r="SIV58" s="86"/>
      <c r="SIW58" s="86"/>
      <c r="SIX58" s="86"/>
      <c r="SIY58" s="86"/>
      <c r="SIZ58" s="86"/>
      <c r="SJA58" s="86"/>
      <c r="SJB58" s="86"/>
      <c r="SJC58" s="86"/>
      <c r="SJD58" s="86"/>
      <c r="SJE58" s="86"/>
      <c r="SJF58" s="86"/>
      <c r="SJG58" s="86"/>
      <c r="SJH58" s="86"/>
      <c r="SJI58" s="86"/>
      <c r="SJJ58" s="86"/>
      <c r="SJK58" s="86"/>
      <c r="SJL58" s="86"/>
      <c r="SJM58" s="86"/>
      <c r="SJN58" s="86"/>
      <c r="SJO58" s="86"/>
      <c r="SJP58" s="86"/>
      <c r="SJQ58" s="86"/>
      <c r="SJR58" s="86"/>
      <c r="SJS58" s="86"/>
      <c r="SJT58" s="86"/>
      <c r="SJU58" s="86"/>
      <c r="SJV58" s="86"/>
      <c r="SJW58" s="86"/>
      <c r="SJX58" s="86"/>
      <c r="SJY58" s="86"/>
      <c r="SJZ58" s="86"/>
      <c r="SKA58" s="86"/>
      <c r="SKB58" s="86"/>
      <c r="SKC58" s="86"/>
      <c r="SKD58" s="86"/>
      <c r="SKE58" s="86"/>
      <c r="SKF58" s="86"/>
      <c r="SKG58" s="86"/>
      <c r="SKH58" s="86"/>
      <c r="SKI58" s="86"/>
      <c r="SKJ58" s="86"/>
      <c r="SKK58" s="86"/>
      <c r="SKL58" s="86"/>
      <c r="SKM58" s="86"/>
      <c r="SKN58" s="86"/>
      <c r="SKO58" s="86"/>
      <c r="SKP58" s="86"/>
      <c r="SKQ58" s="86"/>
      <c r="SKR58" s="86"/>
      <c r="SKS58" s="86"/>
      <c r="SKT58" s="86"/>
      <c r="SKU58" s="86"/>
      <c r="SKV58" s="86"/>
      <c r="SKW58" s="86"/>
      <c r="SKX58" s="86"/>
      <c r="SKY58" s="86"/>
      <c r="SKZ58" s="86"/>
      <c r="SLA58" s="86"/>
      <c r="SLB58" s="86"/>
      <c r="SLC58" s="86"/>
      <c r="SLD58" s="86"/>
      <c r="SLE58" s="86"/>
      <c r="SLF58" s="86"/>
      <c r="SLG58" s="86"/>
      <c r="SLH58" s="86"/>
      <c r="SLI58" s="86"/>
      <c r="SLJ58" s="86"/>
      <c r="SLK58" s="86"/>
      <c r="SLL58" s="86"/>
      <c r="SLM58" s="86"/>
      <c r="SLN58" s="86"/>
      <c r="SLO58" s="86"/>
      <c r="SLP58" s="86"/>
      <c r="SLQ58" s="86"/>
      <c r="SLR58" s="86"/>
      <c r="SLS58" s="86"/>
      <c r="SLT58" s="86"/>
      <c r="SLU58" s="86"/>
      <c r="SLV58" s="86"/>
      <c r="SLW58" s="86"/>
      <c r="SLX58" s="86"/>
      <c r="SLY58" s="86"/>
      <c r="SLZ58" s="86"/>
      <c r="SMA58" s="86"/>
      <c r="SMB58" s="86"/>
      <c r="SMC58" s="86"/>
      <c r="SMD58" s="86"/>
      <c r="SME58" s="86"/>
      <c r="SMF58" s="86"/>
      <c r="SMG58" s="86"/>
      <c r="SMH58" s="86"/>
      <c r="SMI58" s="86"/>
      <c r="SMJ58" s="86"/>
      <c r="SMK58" s="86"/>
      <c r="SML58" s="86"/>
      <c r="SMM58" s="86"/>
      <c r="SMN58" s="86"/>
      <c r="SMO58" s="86"/>
      <c r="SMP58" s="86"/>
      <c r="SMQ58" s="86"/>
      <c r="SMR58" s="86"/>
      <c r="SMS58" s="86"/>
      <c r="SMT58" s="86"/>
      <c r="SMU58" s="86"/>
      <c r="SMV58" s="86"/>
      <c r="SMW58" s="86"/>
      <c r="SMX58" s="86"/>
      <c r="SMY58" s="86"/>
      <c r="SMZ58" s="86"/>
      <c r="SNA58" s="86"/>
      <c r="SNB58" s="86"/>
      <c r="SNC58" s="86"/>
      <c r="SND58" s="86"/>
      <c r="SNE58" s="86"/>
      <c r="SNF58" s="86"/>
      <c r="SNG58" s="86"/>
      <c r="SNH58" s="86"/>
      <c r="SNI58" s="86"/>
      <c r="SNJ58" s="86"/>
      <c r="SNK58" s="86"/>
      <c r="SNL58" s="86"/>
      <c r="SNM58" s="86"/>
      <c r="SNN58" s="86"/>
      <c r="SNO58" s="86"/>
      <c r="SNP58" s="86"/>
      <c r="SNQ58" s="86"/>
      <c r="SNR58" s="86"/>
      <c r="SNS58" s="86"/>
      <c r="SNT58" s="86"/>
      <c r="SNU58" s="86"/>
      <c r="SNV58" s="86"/>
      <c r="SNW58" s="86"/>
      <c r="SNX58" s="86"/>
      <c r="SNY58" s="86"/>
      <c r="SNZ58" s="86"/>
      <c r="SOA58" s="86"/>
      <c r="SOB58" s="86"/>
      <c r="SOC58" s="86"/>
      <c r="SOD58" s="86"/>
      <c r="SOE58" s="86"/>
      <c r="SOF58" s="86"/>
      <c r="SOG58" s="86"/>
      <c r="SOH58" s="86"/>
      <c r="SOI58" s="86"/>
      <c r="SOJ58" s="86"/>
      <c r="SOK58" s="86"/>
      <c r="SOL58" s="86"/>
      <c r="SOM58" s="86"/>
      <c r="SON58" s="86"/>
      <c r="SOO58" s="86"/>
      <c r="SOP58" s="86"/>
      <c r="SOQ58" s="86"/>
      <c r="SOR58" s="86"/>
      <c r="SOS58" s="86"/>
      <c r="SOT58" s="86"/>
      <c r="SOU58" s="86"/>
      <c r="SOV58" s="98"/>
      <c r="SOW58" s="98"/>
      <c r="SOX58" s="98"/>
      <c r="SOY58" s="98"/>
      <c r="SOZ58" s="98"/>
      <c r="SPA58" s="98"/>
      <c r="SPB58" s="86"/>
      <c r="SPC58" s="86"/>
      <c r="SPD58" s="86"/>
      <c r="SPE58" s="86"/>
      <c r="SPF58" s="86"/>
      <c r="SPG58" s="86"/>
      <c r="SPH58" s="86"/>
      <c r="SPI58" s="86"/>
      <c r="SPJ58" s="86"/>
      <c r="SPK58" s="86"/>
      <c r="SPL58" s="86"/>
      <c r="SPM58" s="86"/>
      <c r="SPN58" s="86"/>
      <c r="SPO58" s="86"/>
      <c r="SPP58" s="86"/>
      <c r="SPQ58" s="86"/>
      <c r="SPR58" s="86"/>
      <c r="SPS58" s="86"/>
      <c r="SPT58" s="86"/>
      <c r="SPU58" s="86"/>
      <c r="SPV58" s="86"/>
      <c r="SPW58" s="86"/>
      <c r="SPX58" s="86"/>
      <c r="SPY58" s="86"/>
      <c r="SPZ58" s="86"/>
      <c r="SQA58" s="86"/>
      <c r="SQB58" s="86"/>
      <c r="SQC58" s="86"/>
      <c r="SQD58" s="86"/>
      <c r="SQE58" s="86"/>
      <c r="SQF58" s="86"/>
      <c r="SQG58" s="86"/>
      <c r="SQH58" s="86"/>
      <c r="SQI58" s="86"/>
      <c r="SQJ58" s="86"/>
      <c r="SQK58" s="86"/>
      <c r="SQL58" s="86"/>
      <c r="SQM58" s="86"/>
      <c r="SQN58" s="86"/>
      <c r="SQO58" s="86"/>
      <c r="SQP58" s="86"/>
      <c r="SQQ58" s="86"/>
      <c r="SQR58" s="86"/>
      <c r="SQS58" s="86"/>
      <c r="SQT58" s="86"/>
      <c r="SQU58" s="86"/>
      <c r="SQV58" s="86"/>
      <c r="SQW58" s="86"/>
      <c r="SQX58" s="86"/>
      <c r="SQY58" s="86"/>
      <c r="SQZ58" s="86"/>
      <c r="SRA58" s="86"/>
      <c r="SRB58" s="86"/>
      <c r="SRC58" s="86"/>
      <c r="SRD58" s="86"/>
      <c r="SRE58" s="86"/>
      <c r="SRF58" s="86"/>
      <c r="SRG58" s="86"/>
      <c r="SRH58" s="86"/>
      <c r="SRI58" s="86"/>
      <c r="SRJ58" s="86"/>
      <c r="SRK58" s="86"/>
      <c r="SRL58" s="86"/>
      <c r="SRM58" s="86"/>
      <c r="SRN58" s="86"/>
      <c r="SRO58" s="86"/>
      <c r="SRP58" s="86"/>
      <c r="SRQ58" s="86"/>
      <c r="SRR58" s="86"/>
      <c r="SRS58" s="86"/>
      <c r="SRT58" s="86"/>
      <c r="SRU58" s="86"/>
      <c r="SRV58" s="86"/>
      <c r="SRW58" s="86"/>
      <c r="SRX58" s="86"/>
      <c r="SRY58" s="86"/>
      <c r="SRZ58" s="86"/>
      <c r="SSA58" s="86"/>
      <c r="SSB58" s="86"/>
      <c r="SSC58" s="86"/>
      <c r="SSD58" s="86"/>
      <c r="SSE58" s="86"/>
      <c r="SSF58" s="86"/>
      <c r="SSG58" s="86"/>
      <c r="SSH58" s="86"/>
      <c r="SSI58" s="86"/>
      <c r="SSJ58" s="86"/>
      <c r="SSK58" s="86"/>
      <c r="SSL58" s="86"/>
      <c r="SSM58" s="86"/>
      <c r="SSN58" s="86"/>
      <c r="SSO58" s="86"/>
      <c r="SSP58" s="86"/>
      <c r="SSQ58" s="86"/>
      <c r="SSR58" s="86"/>
      <c r="SSS58" s="86"/>
      <c r="SST58" s="86"/>
      <c r="SSU58" s="86"/>
      <c r="SSV58" s="86"/>
      <c r="SSW58" s="86"/>
      <c r="SSX58" s="86"/>
      <c r="SSY58" s="86"/>
      <c r="SSZ58" s="86"/>
      <c r="STA58" s="86"/>
      <c r="STB58" s="86"/>
      <c r="STC58" s="86"/>
      <c r="STD58" s="86"/>
      <c r="STE58" s="86"/>
      <c r="STF58" s="86"/>
      <c r="STG58" s="86"/>
      <c r="STH58" s="86"/>
      <c r="STI58" s="86"/>
      <c r="STJ58" s="86"/>
      <c r="STK58" s="86"/>
      <c r="STL58" s="86"/>
      <c r="STM58" s="86"/>
      <c r="STN58" s="86"/>
      <c r="STO58" s="86"/>
      <c r="STP58" s="86"/>
      <c r="STQ58" s="86"/>
      <c r="STR58" s="86"/>
      <c r="STS58" s="86"/>
      <c r="STT58" s="86"/>
      <c r="STU58" s="86"/>
      <c r="STV58" s="86"/>
      <c r="STW58" s="86"/>
      <c r="STX58" s="86"/>
      <c r="STY58" s="86"/>
      <c r="STZ58" s="86"/>
      <c r="SUA58" s="86"/>
      <c r="SUB58" s="86"/>
      <c r="SUC58" s="86"/>
      <c r="SUD58" s="86"/>
      <c r="SUE58" s="86"/>
      <c r="SUF58" s="86"/>
      <c r="SUG58" s="86"/>
      <c r="SUH58" s="86"/>
      <c r="SUI58" s="86"/>
      <c r="SUJ58" s="86"/>
      <c r="SUK58" s="86"/>
      <c r="SUL58" s="86"/>
      <c r="SUM58" s="86"/>
      <c r="SUN58" s="86"/>
      <c r="SUO58" s="86"/>
      <c r="SUP58" s="86"/>
      <c r="SUQ58" s="86"/>
      <c r="SUR58" s="86"/>
      <c r="SUS58" s="86"/>
      <c r="SUT58" s="86"/>
      <c r="SUU58" s="86"/>
      <c r="SUV58" s="86"/>
      <c r="SUW58" s="86"/>
      <c r="SUX58" s="86"/>
      <c r="SUY58" s="86"/>
      <c r="SUZ58" s="86"/>
      <c r="SVA58" s="86"/>
      <c r="SVB58" s="86"/>
      <c r="SVC58" s="86"/>
      <c r="SVD58" s="86"/>
      <c r="SVE58" s="86"/>
      <c r="SVF58" s="86"/>
      <c r="SVG58" s="86"/>
      <c r="SVH58" s="86"/>
      <c r="SVI58" s="86"/>
      <c r="SVJ58" s="86"/>
      <c r="SVK58" s="86"/>
      <c r="SVL58" s="86"/>
      <c r="SVM58" s="86"/>
      <c r="SVN58" s="86"/>
      <c r="SVO58" s="86"/>
      <c r="SVP58" s="86"/>
      <c r="SVQ58" s="86"/>
      <c r="SVR58" s="86"/>
      <c r="SVS58" s="86"/>
      <c r="SVT58" s="86"/>
      <c r="SVU58" s="86"/>
      <c r="SVV58" s="86"/>
      <c r="SVW58" s="86"/>
      <c r="SVX58" s="86"/>
      <c r="SVY58" s="86"/>
      <c r="SVZ58" s="86"/>
      <c r="SWA58" s="86"/>
      <c r="SWB58" s="86"/>
      <c r="SWC58" s="86"/>
      <c r="SWD58" s="86"/>
      <c r="SWE58" s="86"/>
      <c r="SWF58" s="86"/>
      <c r="SWG58" s="86"/>
      <c r="SWH58" s="86"/>
      <c r="SWI58" s="86"/>
      <c r="SWJ58" s="86"/>
      <c r="SWK58" s="86"/>
      <c r="SWL58" s="86"/>
      <c r="SWM58" s="86"/>
      <c r="SWN58" s="86"/>
      <c r="SWO58" s="86"/>
      <c r="SWP58" s="86"/>
      <c r="SWQ58" s="86"/>
      <c r="SWR58" s="86"/>
      <c r="SWS58" s="86"/>
      <c r="SWT58" s="86"/>
      <c r="SWU58" s="86"/>
      <c r="SWV58" s="86"/>
      <c r="SWW58" s="86"/>
      <c r="SWX58" s="86"/>
      <c r="SWY58" s="86"/>
      <c r="SWZ58" s="86"/>
      <c r="SXA58" s="86"/>
      <c r="SXB58" s="86"/>
      <c r="SXC58" s="86"/>
      <c r="SXD58" s="86"/>
      <c r="SXE58" s="86"/>
      <c r="SXF58" s="86"/>
      <c r="SXG58" s="86"/>
      <c r="SXH58" s="86"/>
      <c r="SXI58" s="86"/>
      <c r="SXJ58" s="86"/>
      <c r="SXK58" s="86"/>
      <c r="SXL58" s="86"/>
      <c r="SXM58" s="86"/>
      <c r="SXN58" s="86"/>
      <c r="SXO58" s="86"/>
      <c r="SXP58" s="86"/>
      <c r="SXQ58" s="86"/>
      <c r="SXR58" s="86"/>
      <c r="SXS58" s="86"/>
      <c r="SXT58" s="86"/>
      <c r="SXU58" s="86"/>
      <c r="SXV58" s="86"/>
      <c r="SXW58" s="86"/>
      <c r="SXX58" s="86"/>
      <c r="SXY58" s="86"/>
      <c r="SXZ58" s="86"/>
      <c r="SYA58" s="86"/>
      <c r="SYB58" s="86"/>
      <c r="SYC58" s="86"/>
      <c r="SYD58" s="86"/>
      <c r="SYE58" s="86"/>
      <c r="SYF58" s="86"/>
      <c r="SYG58" s="86"/>
      <c r="SYH58" s="86"/>
      <c r="SYI58" s="86"/>
      <c r="SYJ58" s="86"/>
      <c r="SYK58" s="86"/>
      <c r="SYL58" s="86"/>
      <c r="SYM58" s="86"/>
      <c r="SYN58" s="86"/>
      <c r="SYO58" s="86"/>
      <c r="SYP58" s="86"/>
      <c r="SYQ58" s="86"/>
      <c r="SYR58" s="98"/>
      <c r="SYS58" s="98"/>
      <c r="SYT58" s="98"/>
      <c r="SYU58" s="98"/>
      <c r="SYV58" s="98"/>
      <c r="SYW58" s="98"/>
      <c r="SYX58" s="86"/>
      <c r="SYY58" s="86"/>
      <c r="SYZ58" s="86"/>
      <c r="SZA58" s="86"/>
      <c r="SZB58" s="86"/>
      <c r="SZC58" s="86"/>
      <c r="SZD58" s="86"/>
      <c r="SZE58" s="86"/>
      <c r="SZF58" s="86"/>
      <c r="SZG58" s="86"/>
      <c r="SZH58" s="86"/>
      <c r="SZI58" s="86"/>
      <c r="SZJ58" s="86"/>
      <c r="SZK58" s="86"/>
      <c r="SZL58" s="86"/>
      <c r="SZM58" s="86"/>
      <c r="SZN58" s="86"/>
      <c r="SZO58" s="86"/>
      <c r="SZP58" s="86"/>
      <c r="SZQ58" s="86"/>
      <c r="SZR58" s="86"/>
      <c r="SZS58" s="86"/>
      <c r="SZT58" s="86"/>
      <c r="SZU58" s="86"/>
      <c r="SZV58" s="86"/>
      <c r="SZW58" s="86"/>
      <c r="SZX58" s="86"/>
      <c r="SZY58" s="86"/>
      <c r="SZZ58" s="86"/>
      <c r="TAA58" s="86"/>
      <c r="TAB58" s="86"/>
      <c r="TAC58" s="86"/>
      <c r="TAD58" s="86"/>
      <c r="TAE58" s="86"/>
      <c r="TAF58" s="86"/>
      <c r="TAG58" s="86"/>
      <c r="TAH58" s="86"/>
      <c r="TAI58" s="86"/>
      <c r="TAJ58" s="86"/>
      <c r="TAK58" s="86"/>
      <c r="TAL58" s="86"/>
      <c r="TAM58" s="86"/>
      <c r="TAN58" s="86"/>
      <c r="TAO58" s="86"/>
      <c r="TAP58" s="86"/>
      <c r="TAQ58" s="86"/>
      <c r="TAR58" s="86"/>
      <c r="TAS58" s="86"/>
      <c r="TAT58" s="86"/>
      <c r="TAU58" s="86"/>
      <c r="TAV58" s="86"/>
      <c r="TAW58" s="86"/>
      <c r="TAX58" s="86"/>
      <c r="TAY58" s="86"/>
      <c r="TAZ58" s="86"/>
      <c r="TBA58" s="86"/>
      <c r="TBB58" s="86"/>
      <c r="TBC58" s="86"/>
      <c r="TBD58" s="86"/>
      <c r="TBE58" s="86"/>
      <c r="TBF58" s="86"/>
      <c r="TBG58" s="86"/>
      <c r="TBH58" s="86"/>
      <c r="TBI58" s="86"/>
      <c r="TBJ58" s="86"/>
      <c r="TBK58" s="86"/>
      <c r="TBL58" s="86"/>
      <c r="TBM58" s="86"/>
      <c r="TBN58" s="86"/>
      <c r="TBO58" s="86"/>
      <c r="TBP58" s="86"/>
      <c r="TBQ58" s="86"/>
      <c r="TBR58" s="86"/>
      <c r="TBS58" s="86"/>
      <c r="TBT58" s="86"/>
      <c r="TBU58" s="86"/>
      <c r="TBV58" s="86"/>
      <c r="TBW58" s="86"/>
      <c r="TBX58" s="86"/>
      <c r="TBY58" s="86"/>
      <c r="TBZ58" s="86"/>
      <c r="TCA58" s="86"/>
      <c r="TCB58" s="86"/>
      <c r="TCC58" s="86"/>
      <c r="TCD58" s="86"/>
      <c r="TCE58" s="86"/>
      <c r="TCF58" s="86"/>
      <c r="TCG58" s="86"/>
      <c r="TCH58" s="86"/>
      <c r="TCI58" s="86"/>
      <c r="TCJ58" s="86"/>
      <c r="TCK58" s="86"/>
      <c r="TCL58" s="86"/>
      <c r="TCM58" s="86"/>
      <c r="TCN58" s="86"/>
      <c r="TCO58" s="86"/>
      <c r="TCP58" s="86"/>
      <c r="TCQ58" s="86"/>
      <c r="TCR58" s="86"/>
      <c r="TCS58" s="86"/>
      <c r="TCT58" s="86"/>
      <c r="TCU58" s="86"/>
      <c r="TCV58" s="86"/>
      <c r="TCW58" s="86"/>
      <c r="TCX58" s="86"/>
      <c r="TCY58" s="86"/>
      <c r="TCZ58" s="86"/>
      <c r="TDA58" s="86"/>
      <c r="TDB58" s="86"/>
      <c r="TDC58" s="86"/>
      <c r="TDD58" s="86"/>
      <c r="TDE58" s="86"/>
      <c r="TDF58" s="86"/>
      <c r="TDG58" s="86"/>
      <c r="TDH58" s="86"/>
      <c r="TDI58" s="86"/>
      <c r="TDJ58" s="86"/>
      <c r="TDK58" s="86"/>
      <c r="TDL58" s="86"/>
      <c r="TDM58" s="86"/>
      <c r="TDN58" s="86"/>
      <c r="TDO58" s="86"/>
      <c r="TDP58" s="86"/>
      <c r="TDQ58" s="86"/>
      <c r="TDR58" s="86"/>
      <c r="TDS58" s="86"/>
      <c r="TDT58" s="86"/>
      <c r="TDU58" s="86"/>
      <c r="TDV58" s="86"/>
      <c r="TDW58" s="86"/>
      <c r="TDX58" s="86"/>
      <c r="TDY58" s="86"/>
      <c r="TDZ58" s="86"/>
      <c r="TEA58" s="86"/>
      <c r="TEB58" s="86"/>
      <c r="TEC58" s="86"/>
      <c r="TED58" s="86"/>
      <c r="TEE58" s="86"/>
      <c r="TEF58" s="86"/>
      <c r="TEG58" s="86"/>
      <c r="TEH58" s="86"/>
      <c r="TEI58" s="86"/>
      <c r="TEJ58" s="86"/>
      <c r="TEK58" s="86"/>
      <c r="TEL58" s="86"/>
      <c r="TEM58" s="86"/>
      <c r="TEN58" s="86"/>
      <c r="TEO58" s="86"/>
      <c r="TEP58" s="86"/>
      <c r="TEQ58" s="86"/>
      <c r="TER58" s="86"/>
      <c r="TES58" s="86"/>
      <c r="TET58" s="86"/>
      <c r="TEU58" s="86"/>
      <c r="TEV58" s="86"/>
      <c r="TEW58" s="86"/>
      <c r="TEX58" s="86"/>
      <c r="TEY58" s="86"/>
      <c r="TEZ58" s="86"/>
      <c r="TFA58" s="86"/>
      <c r="TFB58" s="86"/>
      <c r="TFC58" s="86"/>
      <c r="TFD58" s="86"/>
      <c r="TFE58" s="86"/>
      <c r="TFF58" s="86"/>
      <c r="TFG58" s="86"/>
      <c r="TFH58" s="86"/>
      <c r="TFI58" s="86"/>
      <c r="TFJ58" s="86"/>
      <c r="TFK58" s="86"/>
      <c r="TFL58" s="86"/>
      <c r="TFM58" s="86"/>
      <c r="TFN58" s="86"/>
      <c r="TFO58" s="86"/>
      <c r="TFP58" s="86"/>
      <c r="TFQ58" s="86"/>
      <c r="TFR58" s="86"/>
      <c r="TFS58" s="86"/>
      <c r="TFT58" s="86"/>
      <c r="TFU58" s="86"/>
      <c r="TFV58" s="86"/>
      <c r="TFW58" s="86"/>
      <c r="TFX58" s="86"/>
      <c r="TFY58" s="86"/>
      <c r="TFZ58" s="86"/>
      <c r="TGA58" s="86"/>
      <c r="TGB58" s="86"/>
      <c r="TGC58" s="86"/>
      <c r="TGD58" s="86"/>
      <c r="TGE58" s="86"/>
      <c r="TGF58" s="86"/>
      <c r="TGG58" s="86"/>
      <c r="TGH58" s="86"/>
      <c r="TGI58" s="86"/>
      <c r="TGJ58" s="86"/>
      <c r="TGK58" s="86"/>
      <c r="TGL58" s="86"/>
      <c r="TGM58" s="86"/>
      <c r="TGN58" s="86"/>
      <c r="TGO58" s="86"/>
      <c r="TGP58" s="86"/>
      <c r="TGQ58" s="86"/>
      <c r="TGR58" s="86"/>
      <c r="TGS58" s="86"/>
      <c r="TGT58" s="86"/>
      <c r="TGU58" s="86"/>
      <c r="TGV58" s="86"/>
      <c r="TGW58" s="86"/>
      <c r="TGX58" s="86"/>
      <c r="TGY58" s="86"/>
      <c r="TGZ58" s="86"/>
      <c r="THA58" s="86"/>
      <c r="THB58" s="86"/>
      <c r="THC58" s="86"/>
      <c r="THD58" s="86"/>
      <c r="THE58" s="86"/>
      <c r="THF58" s="86"/>
      <c r="THG58" s="86"/>
      <c r="THH58" s="86"/>
      <c r="THI58" s="86"/>
      <c r="THJ58" s="86"/>
      <c r="THK58" s="86"/>
      <c r="THL58" s="86"/>
      <c r="THM58" s="86"/>
      <c r="THN58" s="86"/>
      <c r="THO58" s="86"/>
      <c r="THP58" s="86"/>
      <c r="THQ58" s="86"/>
      <c r="THR58" s="86"/>
      <c r="THS58" s="86"/>
      <c r="THT58" s="86"/>
      <c r="THU58" s="86"/>
      <c r="THV58" s="86"/>
      <c r="THW58" s="86"/>
      <c r="THX58" s="86"/>
      <c r="THY58" s="86"/>
      <c r="THZ58" s="86"/>
      <c r="TIA58" s="86"/>
      <c r="TIB58" s="86"/>
      <c r="TIC58" s="86"/>
      <c r="TID58" s="86"/>
      <c r="TIE58" s="86"/>
      <c r="TIF58" s="86"/>
      <c r="TIG58" s="86"/>
      <c r="TIH58" s="86"/>
      <c r="TII58" s="86"/>
      <c r="TIJ58" s="86"/>
      <c r="TIK58" s="86"/>
      <c r="TIL58" s="86"/>
      <c r="TIM58" s="86"/>
      <c r="TIN58" s="98"/>
      <c r="TIO58" s="98"/>
      <c r="TIP58" s="98"/>
      <c r="TIQ58" s="98"/>
      <c r="TIR58" s="98"/>
      <c r="TIS58" s="98"/>
      <c r="TIT58" s="86"/>
      <c r="TIU58" s="86"/>
      <c r="TIV58" s="86"/>
      <c r="TIW58" s="86"/>
      <c r="TIX58" s="86"/>
      <c r="TIY58" s="86"/>
      <c r="TIZ58" s="86"/>
      <c r="TJA58" s="86"/>
      <c r="TJB58" s="86"/>
      <c r="TJC58" s="86"/>
      <c r="TJD58" s="86"/>
      <c r="TJE58" s="86"/>
      <c r="TJF58" s="86"/>
      <c r="TJG58" s="86"/>
      <c r="TJH58" s="86"/>
      <c r="TJI58" s="86"/>
      <c r="TJJ58" s="86"/>
      <c r="TJK58" s="86"/>
      <c r="TJL58" s="86"/>
      <c r="TJM58" s="86"/>
      <c r="TJN58" s="86"/>
      <c r="TJO58" s="86"/>
      <c r="TJP58" s="86"/>
      <c r="TJQ58" s="86"/>
      <c r="TJR58" s="86"/>
      <c r="TJS58" s="86"/>
      <c r="TJT58" s="86"/>
      <c r="TJU58" s="86"/>
      <c r="TJV58" s="86"/>
      <c r="TJW58" s="86"/>
      <c r="TJX58" s="86"/>
      <c r="TJY58" s="86"/>
      <c r="TJZ58" s="86"/>
      <c r="TKA58" s="86"/>
      <c r="TKB58" s="86"/>
      <c r="TKC58" s="86"/>
      <c r="TKD58" s="86"/>
      <c r="TKE58" s="86"/>
      <c r="TKF58" s="86"/>
      <c r="TKG58" s="86"/>
      <c r="TKH58" s="86"/>
      <c r="TKI58" s="86"/>
      <c r="TKJ58" s="86"/>
      <c r="TKK58" s="86"/>
      <c r="TKL58" s="86"/>
      <c r="TKM58" s="86"/>
      <c r="TKN58" s="86"/>
      <c r="TKO58" s="86"/>
      <c r="TKP58" s="86"/>
      <c r="TKQ58" s="86"/>
      <c r="TKR58" s="86"/>
      <c r="TKS58" s="86"/>
      <c r="TKT58" s="86"/>
      <c r="TKU58" s="86"/>
      <c r="TKV58" s="86"/>
      <c r="TKW58" s="86"/>
      <c r="TKX58" s="86"/>
      <c r="TKY58" s="86"/>
      <c r="TKZ58" s="86"/>
      <c r="TLA58" s="86"/>
      <c r="TLB58" s="86"/>
      <c r="TLC58" s="86"/>
      <c r="TLD58" s="86"/>
      <c r="TLE58" s="86"/>
      <c r="TLF58" s="86"/>
      <c r="TLG58" s="86"/>
      <c r="TLH58" s="86"/>
      <c r="TLI58" s="86"/>
      <c r="TLJ58" s="86"/>
      <c r="TLK58" s="86"/>
      <c r="TLL58" s="86"/>
      <c r="TLM58" s="86"/>
      <c r="TLN58" s="86"/>
      <c r="TLO58" s="86"/>
      <c r="TLP58" s="86"/>
      <c r="TLQ58" s="86"/>
      <c r="TLR58" s="86"/>
      <c r="TLS58" s="86"/>
      <c r="TLT58" s="86"/>
      <c r="TLU58" s="86"/>
      <c r="TLV58" s="86"/>
      <c r="TLW58" s="86"/>
      <c r="TLX58" s="86"/>
      <c r="TLY58" s="86"/>
      <c r="TLZ58" s="86"/>
      <c r="TMA58" s="86"/>
      <c r="TMB58" s="86"/>
      <c r="TMC58" s="86"/>
      <c r="TMD58" s="86"/>
      <c r="TME58" s="86"/>
      <c r="TMF58" s="86"/>
      <c r="TMG58" s="86"/>
      <c r="TMH58" s="86"/>
      <c r="TMI58" s="86"/>
      <c r="TMJ58" s="86"/>
      <c r="TMK58" s="86"/>
      <c r="TML58" s="86"/>
      <c r="TMM58" s="86"/>
      <c r="TMN58" s="86"/>
      <c r="TMO58" s="86"/>
      <c r="TMP58" s="86"/>
      <c r="TMQ58" s="86"/>
      <c r="TMR58" s="86"/>
      <c r="TMS58" s="86"/>
      <c r="TMT58" s="86"/>
      <c r="TMU58" s="86"/>
      <c r="TMV58" s="86"/>
      <c r="TMW58" s="86"/>
      <c r="TMX58" s="86"/>
      <c r="TMY58" s="86"/>
      <c r="TMZ58" s="86"/>
      <c r="TNA58" s="86"/>
      <c r="TNB58" s="86"/>
      <c r="TNC58" s="86"/>
      <c r="TND58" s="86"/>
      <c r="TNE58" s="86"/>
      <c r="TNF58" s="86"/>
      <c r="TNG58" s="86"/>
      <c r="TNH58" s="86"/>
      <c r="TNI58" s="86"/>
      <c r="TNJ58" s="86"/>
      <c r="TNK58" s="86"/>
      <c r="TNL58" s="86"/>
      <c r="TNM58" s="86"/>
      <c r="TNN58" s="86"/>
      <c r="TNO58" s="86"/>
      <c r="TNP58" s="86"/>
      <c r="TNQ58" s="86"/>
      <c r="TNR58" s="86"/>
      <c r="TNS58" s="86"/>
      <c r="TNT58" s="86"/>
      <c r="TNU58" s="86"/>
      <c r="TNV58" s="86"/>
      <c r="TNW58" s="86"/>
      <c r="TNX58" s="86"/>
      <c r="TNY58" s="86"/>
      <c r="TNZ58" s="86"/>
      <c r="TOA58" s="86"/>
      <c r="TOB58" s="86"/>
      <c r="TOC58" s="86"/>
      <c r="TOD58" s="86"/>
      <c r="TOE58" s="86"/>
      <c r="TOF58" s="86"/>
      <c r="TOG58" s="86"/>
      <c r="TOH58" s="86"/>
      <c r="TOI58" s="86"/>
      <c r="TOJ58" s="86"/>
      <c r="TOK58" s="86"/>
      <c r="TOL58" s="86"/>
      <c r="TOM58" s="86"/>
      <c r="TON58" s="86"/>
      <c r="TOO58" s="86"/>
      <c r="TOP58" s="86"/>
      <c r="TOQ58" s="86"/>
      <c r="TOR58" s="86"/>
      <c r="TOS58" s="86"/>
      <c r="TOT58" s="86"/>
      <c r="TOU58" s="86"/>
      <c r="TOV58" s="86"/>
      <c r="TOW58" s="86"/>
      <c r="TOX58" s="86"/>
      <c r="TOY58" s="86"/>
      <c r="TOZ58" s="86"/>
      <c r="TPA58" s="86"/>
      <c r="TPB58" s="86"/>
      <c r="TPC58" s="86"/>
      <c r="TPD58" s="86"/>
      <c r="TPE58" s="86"/>
      <c r="TPF58" s="86"/>
      <c r="TPG58" s="86"/>
      <c r="TPH58" s="86"/>
      <c r="TPI58" s="86"/>
      <c r="TPJ58" s="86"/>
      <c r="TPK58" s="86"/>
      <c r="TPL58" s="86"/>
      <c r="TPM58" s="86"/>
      <c r="TPN58" s="86"/>
      <c r="TPO58" s="86"/>
      <c r="TPP58" s="86"/>
      <c r="TPQ58" s="86"/>
      <c r="TPR58" s="86"/>
      <c r="TPS58" s="86"/>
      <c r="TPT58" s="86"/>
      <c r="TPU58" s="86"/>
      <c r="TPV58" s="86"/>
      <c r="TPW58" s="86"/>
      <c r="TPX58" s="86"/>
      <c r="TPY58" s="86"/>
      <c r="TPZ58" s="86"/>
      <c r="TQA58" s="86"/>
      <c r="TQB58" s="86"/>
      <c r="TQC58" s="86"/>
      <c r="TQD58" s="86"/>
      <c r="TQE58" s="86"/>
      <c r="TQF58" s="86"/>
      <c r="TQG58" s="86"/>
      <c r="TQH58" s="86"/>
      <c r="TQI58" s="86"/>
      <c r="TQJ58" s="86"/>
      <c r="TQK58" s="86"/>
      <c r="TQL58" s="86"/>
      <c r="TQM58" s="86"/>
      <c r="TQN58" s="86"/>
      <c r="TQO58" s="86"/>
      <c r="TQP58" s="86"/>
      <c r="TQQ58" s="86"/>
      <c r="TQR58" s="86"/>
      <c r="TQS58" s="86"/>
      <c r="TQT58" s="86"/>
      <c r="TQU58" s="86"/>
      <c r="TQV58" s="86"/>
      <c r="TQW58" s="86"/>
      <c r="TQX58" s="86"/>
      <c r="TQY58" s="86"/>
      <c r="TQZ58" s="86"/>
      <c r="TRA58" s="86"/>
      <c r="TRB58" s="86"/>
      <c r="TRC58" s="86"/>
      <c r="TRD58" s="86"/>
      <c r="TRE58" s="86"/>
      <c r="TRF58" s="86"/>
      <c r="TRG58" s="86"/>
      <c r="TRH58" s="86"/>
      <c r="TRI58" s="86"/>
      <c r="TRJ58" s="86"/>
      <c r="TRK58" s="86"/>
      <c r="TRL58" s="86"/>
      <c r="TRM58" s="86"/>
      <c r="TRN58" s="86"/>
      <c r="TRO58" s="86"/>
      <c r="TRP58" s="86"/>
      <c r="TRQ58" s="86"/>
      <c r="TRR58" s="86"/>
      <c r="TRS58" s="86"/>
      <c r="TRT58" s="86"/>
      <c r="TRU58" s="86"/>
      <c r="TRV58" s="86"/>
      <c r="TRW58" s="86"/>
      <c r="TRX58" s="86"/>
      <c r="TRY58" s="86"/>
      <c r="TRZ58" s="86"/>
      <c r="TSA58" s="86"/>
      <c r="TSB58" s="86"/>
      <c r="TSC58" s="86"/>
      <c r="TSD58" s="86"/>
      <c r="TSE58" s="86"/>
      <c r="TSF58" s="86"/>
      <c r="TSG58" s="86"/>
      <c r="TSH58" s="86"/>
      <c r="TSI58" s="86"/>
      <c r="TSJ58" s="98"/>
      <c r="TSK58" s="98"/>
      <c r="TSL58" s="98"/>
      <c r="TSM58" s="98"/>
      <c r="TSN58" s="98"/>
      <c r="TSO58" s="98"/>
      <c r="TSP58" s="86"/>
      <c r="TSQ58" s="86"/>
      <c r="TSR58" s="86"/>
      <c r="TSS58" s="86"/>
      <c r="TST58" s="86"/>
      <c r="TSU58" s="86"/>
      <c r="TSV58" s="86"/>
      <c r="TSW58" s="86"/>
      <c r="TSX58" s="86"/>
      <c r="TSY58" s="86"/>
      <c r="TSZ58" s="86"/>
      <c r="TTA58" s="86"/>
      <c r="TTB58" s="86"/>
      <c r="TTC58" s="86"/>
      <c r="TTD58" s="86"/>
      <c r="TTE58" s="86"/>
      <c r="TTF58" s="86"/>
      <c r="TTG58" s="86"/>
      <c r="TTH58" s="86"/>
      <c r="TTI58" s="86"/>
      <c r="TTJ58" s="86"/>
      <c r="TTK58" s="86"/>
      <c r="TTL58" s="86"/>
      <c r="TTM58" s="86"/>
      <c r="TTN58" s="86"/>
      <c r="TTO58" s="86"/>
      <c r="TTP58" s="86"/>
      <c r="TTQ58" s="86"/>
      <c r="TTR58" s="86"/>
      <c r="TTS58" s="86"/>
      <c r="TTT58" s="86"/>
      <c r="TTU58" s="86"/>
      <c r="TTV58" s="86"/>
      <c r="TTW58" s="86"/>
      <c r="TTX58" s="86"/>
      <c r="TTY58" s="86"/>
      <c r="TTZ58" s="86"/>
      <c r="TUA58" s="86"/>
      <c r="TUB58" s="86"/>
      <c r="TUC58" s="86"/>
      <c r="TUD58" s="86"/>
      <c r="TUE58" s="86"/>
      <c r="TUF58" s="86"/>
      <c r="TUG58" s="86"/>
      <c r="TUH58" s="86"/>
      <c r="TUI58" s="86"/>
      <c r="TUJ58" s="86"/>
      <c r="TUK58" s="86"/>
      <c r="TUL58" s="86"/>
      <c r="TUM58" s="86"/>
      <c r="TUN58" s="86"/>
      <c r="TUO58" s="86"/>
      <c r="TUP58" s="86"/>
      <c r="TUQ58" s="86"/>
      <c r="TUR58" s="86"/>
      <c r="TUS58" s="86"/>
      <c r="TUT58" s="86"/>
      <c r="TUU58" s="86"/>
      <c r="TUV58" s="86"/>
      <c r="TUW58" s="86"/>
      <c r="TUX58" s="86"/>
      <c r="TUY58" s="86"/>
      <c r="TUZ58" s="86"/>
      <c r="TVA58" s="86"/>
      <c r="TVB58" s="86"/>
      <c r="TVC58" s="86"/>
      <c r="TVD58" s="86"/>
      <c r="TVE58" s="86"/>
      <c r="TVF58" s="86"/>
      <c r="TVG58" s="86"/>
      <c r="TVH58" s="86"/>
      <c r="TVI58" s="86"/>
      <c r="TVJ58" s="86"/>
      <c r="TVK58" s="86"/>
      <c r="TVL58" s="86"/>
      <c r="TVM58" s="86"/>
      <c r="TVN58" s="86"/>
      <c r="TVO58" s="86"/>
      <c r="TVP58" s="86"/>
      <c r="TVQ58" s="86"/>
      <c r="TVR58" s="86"/>
      <c r="TVS58" s="86"/>
      <c r="TVT58" s="86"/>
      <c r="TVU58" s="86"/>
      <c r="TVV58" s="86"/>
      <c r="TVW58" s="86"/>
      <c r="TVX58" s="86"/>
      <c r="TVY58" s="86"/>
      <c r="TVZ58" s="86"/>
      <c r="TWA58" s="86"/>
      <c r="TWB58" s="86"/>
      <c r="TWC58" s="86"/>
      <c r="TWD58" s="86"/>
      <c r="TWE58" s="86"/>
      <c r="TWF58" s="86"/>
      <c r="TWG58" s="86"/>
      <c r="TWH58" s="86"/>
      <c r="TWI58" s="86"/>
      <c r="TWJ58" s="86"/>
      <c r="TWK58" s="86"/>
      <c r="TWL58" s="86"/>
      <c r="TWM58" s="86"/>
      <c r="TWN58" s="86"/>
      <c r="TWO58" s="86"/>
      <c r="TWP58" s="86"/>
      <c r="TWQ58" s="86"/>
      <c r="TWR58" s="86"/>
      <c r="TWS58" s="86"/>
      <c r="TWT58" s="86"/>
      <c r="TWU58" s="86"/>
      <c r="TWV58" s="86"/>
      <c r="TWW58" s="86"/>
      <c r="TWX58" s="86"/>
      <c r="TWY58" s="86"/>
      <c r="TWZ58" s="86"/>
      <c r="TXA58" s="86"/>
      <c r="TXB58" s="86"/>
      <c r="TXC58" s="86"/>
      <c r="TXD58" s="86"/>
      <c r="TXE58" s="86"/>
      <c r="TXF58" s="86"/>
      <c r="TXG58" s="86"/>
      <c r="TXH58" s="86"/>
      <c r="TXI58" s="86"/>
      <c r="TXJ58" s="86"/>
      <c r="TXK58" s="86"/>
      <c r="TXL58" s="86"/>
      <c r="TXM58" s="86"/>
      <c r="TXN58" s="86"/>
      <c r="TXO58" s="86"/>
      <c r="TXP58" s="86"/>
      <c r="TXQ58" s="86"/>
      <c r="TXR58" s="86"/>
      <c r="TXS58" s="86"/>
      <c r="TXT58" s="86"/>
      <c r="TXU58" s="86"/>
      <c r="TXV58" s="86"/>
      <c r="TXW58" s="86"/>
      <c r="TXX58" s="86"/>
      <c r="TXY58" s="86"/>
      <c r="TXZ58" s="86"/>
      <c r="TYA58" s="86"/>
      <c r="TYB58" s="86"/>
      <c r="TYC58" s="86"/>
      <c r="TYD58" s="86"/>
      <c r="TYE58" s="86"/>
      <c r="TYF58" s="86"/>
      <c r="TYG58" s="86"/>
      <c r="TYH58" s="86"/>
      <c r="TYI58" s="86"/>
      <c r="TYJ58" s="86"/>
      <c r="TYK58" s="86"/>
      <c r="TYL58" s="86"/>
      <c r="TYM58" s="86"/>
      <c r="TYN58" s="86"/>
      <c r="TYO58" s="86"/>
      <c r="TYP58" s="86"/>
      <c r="TYQ58" s="86"/>
      <c r="TYR58" s="86"/>
      <c r="TYS58" s="86"/>
      <c r="TYT58" s="86"/>
      <c r="TYU58" s="86"/>
      <c r="TYV58" s="86"/>
      <c r="TYW58" s="86"/>
      <c r="TYX58" s="86"/>
      <c r="TYY58" s="86"/>
      <c r="TYZ58" s="86"/>
      <c r="TZA58" s="86"/>
      <c r="TZB58" s="86"/>
      <c r="TZC58" s="86"/>
      <c r="TZD58" s="86"/>
      <c r="TZE58" s="86"/>
      <c r="TZF58" s="86"/>
      <c r="TZG58" s="86"/>
      <c r="TZH58" s="86"/>
      <c r="TZI58" s="86"/>
      <c r="TZJ58" s="86"/>
      <c r="TZK58" s="86"/>
      <c r="TZL58" s="86"/>
      <c r="TZM58" s="86"/>
      <c r="TZN58" s="86"/>
      <c r="TZO58" s="86"/>
      <c r="TZP58" s="86"/>
      <c r="TZQ58" s="86"/>
      <c r="TZR58" s="86"/>
      <c r="TZS58" s="86"/>
      <c r="TZT58" s="86"/>
      <c r="TZU58" s="86"/>
      <c r="TZV58" s="86"/>
      <c r="TZW58" s="86"/>
      <c r="TZX58" s="86"/>
      <c r="TZY58" s="86"/>
      <c r="TZZ58" s="86"/>
      <c r="UAA58" s="86"/>
      <c r="UAB58" s="86"/>
      <c r="UAC58" s="86"/>
      <c r="UAD58" s="86"/>
      <c r="UAE58" s="86"/>
      <c r="UAF58" s="86"/>
      <c r="UAG58" s="86"/>
      <c r="UAH58" s="86"/>
      <c r="UAI58" s="86"/>
      <c r="UAJ58" s="86"/>
      <c r="UAK58" s="86"/>
      <c r="UAL58" s="86"/>
      <c r="UAM58" s="86"/>
      <c r="UAN58" s="86"/>
      <c r="UAO58" s="86"/>
      <c r="UAP58" s="86"/>
      <c r="UAQ58" s="86"/>
      <c r="UAR58" s="86"/>
      <c r="UAS58" s="86"/>
      <c r="UAT58" s="86"/>
      <c r="UAU58" s="86"/>
      <c r="UAV58" s="86"/>
      <c r="UAW58" s="86"/>
      <c r="UAX58" s="86"/>
      <c r="UAY58" s="86"/>
      <c r="UAZ58" s="86"/>
      <c r="UBA58" s="86"/>
      <c r="UBB58" s="86"/>
      <c r="UBC58" s="86"/>
      <c r="UBD58" s="86"/>
      <c r="UBE58" s="86"/>
      <c r="UBF58" s="86"/>
      <c r="UBG58" s="86"/>
      <c r="UBH58" s="86"/>
      <c r="UBI58" s="86"/>
      <c r="UBJ58" s="86"/>
      <c r="UBK58" s="86"/>
      <c r="UBL58" s="86"/>
      <c r="UBM58" s="86"/>
      <c r="UBN58" s="86"/>
      <c r="UBO58" s="86"/>
      <c r="UBP58" s="86"/>
      <c r="UBQ58" s="86"/>
      <c r="UBR58" s="86"/>
      <c r="UBS58" s="86"/>
      <c r="UBT58" s="86"/>
      <c r="UBU58" s="86"/>
      <c r="UBV58" s="86"/>
      <c r="UBW58" s="86"/>
      <c r="UBX58" s="86"/>
      <c r="UBY58" s="86"/>
      <c r="UBZ58" s="86"/>
      <c r="UCA58" s="86"/>
      <c r="UCB58" s="86"/>
      <c r="UCC58" s="86"/>
      <c r="UCD58" s="86"/>
      <c r="UCE58" s="86"/>
      <c r="UCF58" s="98"/>
      <c r="UCG58" s="98"/>
      <c r="UCH58" s="98"/>
      <c r="UCI58" s="98"/>
      <c r="UCJ58" s="98"/>
      <c r="UCK58" s="98"/>
      <c r="UCL58" s="86"/>
      <c r="UCM58" s="86"/>
      <c r="UCN58" s="86"/>
      <c r="UCO58" s="86"/>
      <c r="UCP58" s="86"/>
      <c r="UCQ58" s="86"/>
      <c r="UCR58" s="86"/>
      <c r="UCS58" s="86"/>
      <c r="UCT58" s="86"/>
      <c r="UCU58" s="86"/>
      <c r="UCV58" s="86"/>
      <c r="UCW58" s="86"/>
      <c r="UCX58" s="86"/>
      <c r="UCY58" s="86"/>
      <c r="UCZ58" s="86"/>
      <c r="UDA58" s="86"/>
      <c r="UDB58" s="86"/>
      <c r="UDC58" s="86"/>
      <c r="UDD58" s="86"/>
      <c r="UDE58" s="86"/>
      <c r="UDF58" s="86"/>
      <c r="UDG58" s="86"/>
      <c r="UDH58" s="86"/>
      <c r="UDI58" s="86"/>
      <c r="UDJ58" s="86"/>
      <c r="UDK58" s="86"/>
      <c r="UDL58" s="86"/>
      <c r="UDM58" s="86"/>
      <c r="UDN58" s="86"/>
      <c r="UDO58" s="86"/>
      <c r="UDP58" s="86"/>
      <c r="UDQ58" s="86"/>
      <c r="UDR58" s="86"/>
      <c r="UDS58" s="86"/>
      <c r="UDT58" s="86"/>
      <c r="UDU58" s="86"/>
      <c r="UDV58" s="86"/>
      <c r="UDW58" s="86"/>
      <c r="UDX58" s="86"/>
      <c r="UDY58" s="86"/>
      <c r="UDZ58" s="86"/>
      <c r="UEA58" s="86"/>
      <c r="UEB58" s="86"/>
      <c r="UEC58" s="86"/>
      <c r="UED58" s="86"/>
      <c r="UEE58" s="86"/>
      <c r="UEF58" s="86"/>
      <c r="UEG58" s="86"/>
      <c r="UEH58" s="86"/>
      <c r="UEI58" s="86"/>
      <c r="UEJ58" s="86"/>
      <c r="UEK58" s="86"/>
      <c r="UEL58" s="86"/>
      <c r="UEM58" s="86"/>
      <c r="UEN58" s="86"/>
      <c r="UEO58" s="86"/>
      <c r="UEP58" s="86"/>
      <c r="UEQ58" s="86"/>
      <c r="UER58" s="86"/>
      <c r="UES58" s="86"/>
      <c r="UET58" s="86"/>
      <c r="UEU58" s="86"/>
      <c r="UEV58" s="86"/>
      <c r="UEW58" s="86"/>
      <c r="UEX58" s="86"/>
      <c r="UEY58" s="86"/>
      <c r="UEZ58" s="86"/>
      <c r="UFA58" s="86"/>
      <c r="UFB58" s="86"/>
      <c r="UFC58" s="86"/>
      <c r="UFD58" s="86"/>
      <c r="UFE58" s="86"/>
      <c r="UFF58" s="86"/>
      <c r="UFG58" s="86"/>
      <c r="UFH58" s="86"/>
      <c r="UFI58" s="86"/>
      <c r="UFJ58" s="86"/>
      <c r="UFK58" s="86"/>
      <c r="UFL58" s="86"/>
      <c r="UFM58" s="86"/>
      <c r="UFN58" s="86"/>
      <c r="UFO58" s="86"/>
      <c r="UFP58" s="86"/>
      <c r="UFQ58" s="86"/>
      <c r="UFR58" s="86"/>
      <c r="UFS58" s="86"/>
      <c r="UFT58" s="86"/>
      <c r="UFU58" s="86"/>
      <c r="UFV58" s="86"/>
      <c r="UFW58" s="86"/>
      <c r="UFX58" s="86"/>
      <c r="UFY58" s="86"/>
      <c r="UFZ58" s="86"/>
      <c r="UGA58" s="86"/>
      <c r="UGB58" s="86"/>
      <c r="UGC58" s="86"/>
      <c r="UGD58" s="86"/>
      <c r="UGE58" s="86"/>
      <c r="UGF58" s="86"/>
      <c r="UGG58" s="86"/>
      <c r="UGH58" s="86"/>
      <c r="UGI58" s="86"/>
      <c r="UGJ58" s="86"/>
      <c r="UGK58" s="86"/>
      <c r="UGL58" s="86"/>
      <c r="UGM58" s="86"/>
      <c r="UGN58" s="86"/>
      <c r="UGO58" s="86"/>
      <c r="UGP58" s="86"/>
      <c r="UGQ58" s="86"/>
      <c r="UGR58" s="86"/>
      <c r="UGS58" s="86"/>
      <c r="UGT58" s="86"/>
      <c r="UGU58" s="86"/>
      <c r="UGV58" s="86"/>
      <c r="UGW58" s="86"/>
      <c r="UGX58" s="86"/>
      <c r="UGY58" s="86"/>
      <c r="UGZ58" s="86"/>
      <c r="UHA58" s="86"/>
      <c r="UHB58" s="86"/>
      <c r="UHC58" s="86"/>
      <c r="UHD58" s="86"/>
      <c r="UHE58" s="86"/>
      <c r="UHF58" s="86"/>
      <c r="UHG58" s="86"/>
      <c r="UHH58" s="86"/>
      <c r="UHI58" s="86"/>
      <c r="UHJ58" s="86"/>
      <c r="UHK58" s="86"/>
      <c r="UHL58" s="86"/>
      <c r="UHM58" s="86"/>
      <c r="UHN58" s="86"/>
      <c r="UHO58" s="86"/>
      <c r="UHP58" s="86"/>
      <c r="UHQ58" s="86"/>
      <c r="UHR58" s="86"/>
      <c r="UHS58" s="86"/>
      <c r="UHT58" s="86"/>
      <c r="UHU58" s="86"/>
      <c r="UHV58" s="86"/>
      <c r="UHW58" s="86"/>
      <c r="UHX58" s="86"/>
      <c r="UHY58" s="86"/>
      <c r="UHZ58" s="86"/>
      <c r="UIA58" s="86"/>
      <c r="UIB58" s="86"/>
      <c r="UIC58" s="86"/>
      <c r="UID58" s="86"/>
      <c r="UIE58" s="86"/>
      <c r="UIF58" s="86"/>
      <c r="UIG58" s="86"/>
      <c r="UIH58" s="86"/>
      <c r="UII58" s="86"/>
      <c r="UIJ58" s="86"/>
      <c r="UIK58" s="86"/>
      <c r="UIL58" s="86"/>
      <c r="UIM58" s="86"/>
      <c r="UIN58" s="86"/>
      <c r="UIO58" s="86"/>
      <c r="UIP58" s="86"/>
      <c r="UIQ58" s="86"/>
      <c r="UIR58" s="86"/>
      <c r="UIS58" s="86"/>
      <c r="UIT58" s="86"/>
      <c r="UIU58" s="86"/>
      <c r="UIV58" s="86"/>
      <c r="UIW58" s="86"/>
      <c r="UIX58" s="86"/>
      <c r="UIY58" s="86"/>
      <c r="UIZ58" s="86"/>
      <c r="UJA58" s="86"/>
      <c r="UJB58" s="86"/>
      <c r="UJC58" s="86"/>
      <c r="UJD58" s="86"/>
      <c r="UJE58" s="86"/>
      <c r="UJF58" s="86"/>
      <c r="UJG58" s="86"/>
      <c r="UJH58" s="86"/>
      <c r="UJI58" s="86"/>
      <c r="UJJ58" s="86"/>
      <c r="UJK58" s="86"/>
      <c r="UJL58" s="86"/>
      <c r="UJM58" s="86"/>
      <c r="UJN58" s="86"/>
      <c r="UJO58" s="86"/>
      <c r="UJP58" s="86"/>
      <c r="UJQ58" s="86"/>
      <c r="UJR58" s="86"/>
      <c r="UJS58" s="86"/>
      <c r="UJT58" s="86"/>
      <c r="UJU58" s="86"/>
      <c r="UJV58" s="86"/>
      <c r="UJW58" s="86"/>
      <c r="UJX58" s="86"/>
      <c r="UJY58" s="86"/>
      <c r="UJZ58" s="86"/>
      <c r="UKA58" s="86"/>
      <c r="UKB58" s="86"/>
      <c r="UKC58" s="86"/>
      <c r="UKD58" s="86"/>
      <c r="UKE58" s="86"/>
      <c r="UKF58" s="86"/>
      <c r="UKG58" s="86"/>
      <c r="UKH58" s="86"/>
      <c r="UKI58" s="86"/>
      <c r="UKJ58" s="86"/>
      <c r="UKK58" s="86"/>
      <c r="UKL58" s="86"/>
      <c r="UKM58" s="86"/>
      <c r="UKN58" s="86"/>
      <c r="UKO58" s="86"/>
      <c r="UKP58" s="86"/>
      <c r="UKQ58" s="86"/>
      <c r="UKR58" s="86"/>
      <c r="UKS58" s="86"/>
      <c r="UKT58" s="86"/>
      <c r="UKU58" s="86"/>
      <c r="UKV58" s="86"/>
      <c r="UKW58" s="86"/>
      <c r="UKX58" s="86"/>
      <c r="UKY58" s="86"/>
      <c r="UKZ58" s="86"/>
      <c r="ULA58" s="86"/>
      <c r="ULB58" s="86"/>
      <c r="ULC58" s="86"/>
      <c r="ULD58" s="86"/>
      <c r="ULE58" s="86"/>
      <c r="ULF58" s="86"/>
      <c r="ULG58" s="86"/>
      <c r="ULH58" s="86"/>
      <c r="ULI58" s="86"/>
      <c r="ULJ58" s="86"/>
      <c r="ULK58" s="86"/>
      <c r="ULL58" s="86"/>
      <c r="ULM58" s="86"/>
      <c r="ULN58" s="86"/>
      <c r="ULO58" s="86"/>
      <c r="ULP58" s="86"/>
      <c r="ULQ58" s="86"/>
      <c r="ULR58" s="86"/>
      <c r="ULS58" s="86"/>
      <c r="ULT58" s="86"/>
      <c r="ULU58" s="86"/>
      <c r="ULV58" s="86"/>
      <c r="ULW58" s="86"/>
      <c r="ULX58" s="86"/>
      <c r="ULY58" s="86"/>
      <c r="ULZ58" s="86"/>
      <c r="UMA58" s="86"/>
      <c r="UMB58" s="98"/>
      <c r="UMC58" s="98"/>
      <c r="UMD58" s="98"/>
      <c r="UME58" s="98"/>
      <c r="UMF58" s="98"/>
      <c r="UMG58" s="98"/>
      <c r="UMH58" s="86"/>
      <c r="UMI58" s="86"/>
      <c r="UMJ58" s="86"/>
      <c r="UMK58" s="86"/>
      <c r="UML58" s="86"/>
      <c r="UMM58" s="86"/>
      <c r="UMN58" s="86"/>
      <c r="UMO58" s="86"/>
      <c r="UMP58" s="86"/>
      <c r="UMQ58" s="86"/>
      <c r="UMR58" s="86"/>
      <c r="UMS58" s="86"/>
      <c r="UMT58" s="86"/>
      <c r="UMU58" s="86"/>
      <c r="UMV58" s="86"/>
      <c r="UMW58" s="86"/>
      <c r="UMX58" s="86"/>
      <c r="UMY58" s="86"/>
      <c r="UMZ58" s="86"/>
      <c r="UNA58" s="86"/>
      <c r="UNB58" s="86"/>
      <c r="UNC58" s="86"/>
      <c r="UND58" s="86"/>
      <c r="UNE58" s="86"/>
      <c r="UNF58" s="86"/>
      <c r="UNG58" s="86"/>
      <c r="UNH58" s="86"/>
      <c r="UNI58" s="86"/>
      <c r="UNJ58" s="86"/>
      <c r="UNK58" s="86"/>
      <c r="UNL58" s="86"/>
      <c r="UNM58" s="86"/>
      <c r="UNN58" s="86"/>
      <c r="UNO58" s="86"/>
      <c r="UNP58" s="86"/>
      <c r="UNQ58" s="86"/>
      <c r="UNR58" s="86"/>
      <c r="UNS58" s="86"/>
      <c r="UNT58" s="86"/>
      <c r="UNU58" s="86"/>
      <c r="UNV58" s="86"/>
      <c r="UNW58" s="86"/>
      <c r="UNX58" s="86"/>
      <c r="UNY58" s="86"/>
      <c r="UNZ58" s="86"/>
      <c r="UOA58" s="86"/>
      <c r="UOB58" s="86"/>
      <c r="UOC58" s="86"/>
      <c r="UOD58" s="86"/>
      <c r="UOE58" s="86"/>
      <c r="UOF58" s="86"/>
      <c r="UOG58" s="86"/>
      <c r="UOH58" s="86"/>
      <c r="UOI58" s="86"/>
      <c r="UOJ58" s="86"/>
      <c r="UOK58" s="86"/>
      <c r="UOL58" s="86"/>
      <c r="UOM58" s="86"/>
      <c r="UON58" s="86"/>
      <c r="UOO58" s="86"/>
      <c r="UOP58" s="86"/>
      <c r="UOQ58" s="86"/>
      <c r="UOR58" s="86"/>
      <c r="UOS58" s="86"/>
      <c r="UOT58" s="86"/>
      <c r="UOU58" s="86"/>
      <c r="UOV58" s="86"/>
      <c r="UOW58" s="86"/>
      <c r="UOX58" s="86"/>
      <c r="UOY58" s="86"/>
      <c r="UOZ58" s="86"/>
      <c r="UPA58" s="86"/>
      <c r="UPB58" s="86"/>
      <c r="UPC58" s="86"/>
      <c r="UPD58" s="86"/>
      <c r="UPE58" s="86"/>
      <c r="UPF58" s="86"/>
      <c r="UPG58" s="86"/>
      <c r="UPH58" s="86"/>
      <c r="UPI58" s="86"/>
      <c r="UPJ58" s="86"/>
      <c r="UPK58" s="86"/>
      <c r="UPL58" s="86"/>
      <c r="UPM58" s="86"/>
      <c r="UPN58" s="86"/>
      <c r="UPO58" s="86"/>
      <c r="UPP58" s="86"/>
      <c r="UPQ58" s="86"/>
      <c r="UPR58" s="86"/>
      <c r="UPS58" s="86"/>
      <c r="UPT58" s="86"/>
      <c r="UPU58" s="86"/>
      <c r="UPV58" s="86"/>
      <c r="UPW58" s="86"/>
      <c r="UPX58" s="86"/>
      <c r="UPY58" s="86"/>
      <c r="UPZ58" s="86"/>
      <c r="UQA58" s="86"/>
      <c r="UQB58" s="86"/>
      <c r="UQC58" s="86"/>
      <c r="UQD58" s="86"/>
      <c r="UQE58" s="86"/>
      <c r="UQF58" s="86"/>
      <c r="UQG58" s="86"/>
      <c r="UQH58" s="86"/>
      <c r="UQI58" s="86"/>
      <c r="UQJ58" s="86"/>
      <c r="UQK58" s="86"/>
      <c r="UQL58" s="86"/>
      <c r="UQM58" s="86"/>
      <c r="UQN58" s="86"/>
      <c r="UQO58" s="86"/>
      <c r="UQP58" s="86"/>
      <c r="UQQ58" s="86"/>
      <c r="UQR58" s="86"/>
      <c r="UQS58" s="86"/>
      <c r="UQT58" s="86"/>
      <c r="UQU58" s="86"/>
      <c r="UQV58" s="86"/>
      <c r="UQW58" s="86"/>
      <c r="UQX58" s="86"/>
      <c r="UQY58" s="86"/>
      <c r="UQZ58" s="86"/>
      <c r="URA58" s="86"/>
      <c r="URB58" s="86"/>
      <c r="URC58" s="86"/>
      <c r="URD58" s="86"/>
      <c r="URE58" s="86"/>
      <c r="URF58" s="86"/>
      <c r="URG58" s="86"/>
      <c r="URH58" s="86"/>
      <c r="URI58" s="86"/>
      <c r="URJ58" s="86"/>
      <c r="URK58" s="86"/>
      <c r="URL58" s="86"/>
      <c r="URM58" s="86"/>
      <c r="URN58" s="86"/>
      <c r="URO58" s="86"/>
      <c r="URP58" s="86"/>
      <c r="URQ58" s="86"/>
      <c r="URR58" s="86"/>
      <c r="URS58" s="86"/>
      <c r="URT58" s="86"/>
      <c r="URU58" s="86"/>
      <c r="URV58" s="86"/>
      <c r="URW58" s="86"/>
      <c r="URX58" s="86"/>
      <c r="URY58" s="86"/>
      <c r="URZ58" s="86"/>
      <c r="USA58" s="86"/>
      <c r="USB58" s="86"/>
      <c r="USC58" s="86"/>
      <c r="USD58" s="86"/>
      <c r="USE58" s="86"/>
      <c r="USF58" s="86"/>
      <c r="USG58" s="86"/>
      <c r="USH58" s="86"/>
      <c r="USI58" s="86"/>
      <c r="USJ58" s="86"/>
      <c r="USK58" s="86"/>
      <c r="USL58" s="86"/>
      <c r="USM58" s="86"/>
      <c r="USN58" s="86"/>
      <c r="USO58" s="86"/>
      <c r="USP58" s="86"/>
      <c r="USQ58" s="86"/>
      <c r="USR58" s="86"/>
      <c r="USS58" s="86"/>
      <c r="UST58" s="86"/>
      <c r="USU58" s="86"/>
      <c r="USV58" s="86"/>
      <c r="USW58" s="86"/>
      <c r="USX58" s="86"/>
      <c r="USY58" s="86"/>
      <c r="USZ58" s="86"/>
      <c r="UTA58" s="86"/>
      <c r="UTB58" s="86"/>
      <c r="UTC58" s="86"/>
      <c r="UTD58" s="86"/>
      <c r="UTE58" s="86"/>
      <c r="UTF58" s="86"/>
      <c r="UTG58" s="86"/>
      <c r="UTH58" s="86"/>
      <c r="UTI58" s="86"/>
      <c r="UTJ58" s="86"/>
      <c r="UTK58" s="86"/>
      <c r="UTL58" s="86"/>
      <c r="UTM58" s="86"/>
      <c r="UTN58" s="86"/>
      <c r="UTO58" s="86"/>
      <c r="UTP58" s="86"/>
      <c r="UTQ58" s="86"/>
      <c r="UTR58" s="86"/>
      <c r="UTS58" s="86"/>
      <c r="UTT58" s="86"/>
      <c r="UTU58" s="86"/>
      <c r="UTV58" s="86"/>
      <c r="UTW58" s="86"/>
      <c r="UTX58" s="86"/>
      <c r="UTY58" s="86"/>
      <c r="UTZ58" s="86"/>
      <c r="UUA58" s="86"/>
      <c r="UUB58" s="86"/>
      <c r="UUC58" s="86"/>
      <c r="UUD58" s="86"/>
      <c r="UUE58" s="86"/>
      <c r="UUF58" s="86"/>
      <c r="UUG58" s="86"/>
      <c r="UUH58" s="86"/>
      <c r="UUI58" s="86"/>
      <c r="UUJ58" s="86"/>
      <c r="UUK58" s="86"/>
      <c r="UUL58" s="86"/>
      <c r="UUM58" s="86"/>
      <c r="UUN58" s="86"/>
      <c r="UUO58" s="86"/>
      <c r="UUP58" s="86"/>
      <c r="UUQ58" s="86"/>
      <c r="UUR58" s="86"/>
      <c r="UUS58" s="86"/>
      <c r="UUT58" s="86"/>
      <c r="UUU58" s="86"/>
      <c r="UUV58" s="86"/>
      <c r="UUW58" s="86"/>
      <c r="UUX58" s="86"/>
      <c r="UUY58" s="86"/>
      <c r="UUZ58" s="86"/>
      <c r="UVA58" s="86"/>
      <c r="UVB58" s="86"/>
      <c r="UVC58" s="86"/>
      <c r="UVD58" s="86"/>
      <c r="UVE58" s="86"/>
      <c r="UVF58" s="86"/>
      <c r="UVG58" s="86"/>
      <c r="UVH58" s="86"/>
      <c r="UVI58" s="86"/>
      <c r="UVJ58" s="86"/>
      <c r="UVK58" s="86"/>
      <c r="UVL58" s="86"/>
      <c r="UVM58" s="86"/>
      <c r="UVN58" s="86"/>
      <c r="UVO58" s="86"/>
      <c r="UVP58" s="86"/>
      <c r="UVQ58" s="86"/>
      <c r="UVR58" s="86"/>
      <c r="UVS58" s="86"/>
      <c r="UVT58" s="86"/>
      <c r="UVU58" s="86"/>
      <c r="UVV58" s="86"/>
      <c r="UVW58" s="86"/>
      <c r="UVX58" s="98"/>
      <c r="UVY58" s="98"/>
      <c r="UVZ58" s="98"/>
      <c r="UWA58" s="98"/>
      <c r="UWB58" s="98"/>
      <c r="UWC58" s="98"/>
      <c r="UWD58" s="86"/>
      <c r="UWE58" s="86"/>
      <c r="UWF58" s="86"/>
      <c r="UWG58" s="86"/>
      <c r="UWH58" s="86"/>
      <c r="UWI58" s="86"/>
      <c r="UWJ58" s="86"/>
      <c r="UWK58" s="86"/>
      <c r="UWL58" s="86"/>
      <c r="UWM58" s="86"/>
      <c r="UWN58" s="86"/>
      <c r="UWO58" s="86"/>
      <c r="UWP58" s="86"/>
      <c r="UWQ58" s="86"/>
      <c r="UWR58" s="86"/>
      <c r="UWS58" s="86"/>
      <c r="UWT58" s="86"/>
      <c r="UWU58" s="86"/>
      <c r="UWV58" s="86"/>
      <c r="UWW58" s="86"/>
      <c r="UWX58" s="86"/>
      <c r="UWY58" s="86"/>
      <c r="UWZ58" s="86"/>
      <c r="UXA58" s="86"/>
      <c r="UXB58" s="86"/>
      <c r="UXC58" s="86"/>
      <c r="UXD58" s="86"/>
      <c r="UXE58" s="86"/>
      <c r="UXF58" s="86"/>
      <c r="UXG58" s="86"/>
      <c r="UXH58" s="86"/>
      <c r="UXI58" s="86"/>
      <c r="UXJ58" s="86"/>
      <c r="UXK58" s="86"/>
      <c r="UXL58" s="86"/>
      <c r="UXM58" s="86"/>
      <c r="UXN58" s="86"/>
      <c r="UXO58" s="86"/>
      <c r="UXP58" s="86"/>
      <c r="UXQ58" s="86"/>
      <c r="UXR58" s="86"/>
      <c r="UXS58" s="86"/>
      <c r="UXT58" s="86"/>
      <c r="UXU58" s="86"/>
      <c r="UXV58" s="86"/>
      <c r="UXW58" s="86"/>
      <c r="UXX58" s="86"/>
      <c r="UXY58" s="86"/>
      <c r="UXZ58" s="86"/>
      <c r="UYA58" s="86"/>
      <c r="UYB58" s="86"/>
      <c r="UYC58" s="86"/>
      <c r="UYD58" s="86"/>
      <c r="UYE58" s="86"/>
      <c r="UYF58" s="86"/>
      <c r="UYG58" s="86"/>
      <c r="UYH58" s="86"/>
      <c r="UYI58" s="86"/>
      <c r="UYJ58" s="86"/>
      <c r="UYK58" s="86"/>
      <c r="UYL58" s="86"/>
      <c r="UYM58" s="86"/>
      <c r="UYN58" s="86"/>
      <c r="UYO58" s="86"/>
      <c r="UYP58" s="86"/>
      <c r="UYQ58" s="86"/>
      <c r="UYR58" s="86"/>
      <c r="UYS58" s="86"/>
      <c r="UYT58" s="86"/>
      <c r="UYU58" s="86"/>
      <c r="UYV58" s="86"/>
      <c r="UYW58" s="86"/>
      <c r="UYX58" s="86"/>
      <c r="UYY58" s="86"/>
      <c r="UYZ58" s="86"/>
      <c r="UZA58" s="86"/>
      <c r="UZB58" s="86"/>
      <c r="UZC58" s="86"/>
      <c r="UZD58" s="86"/>
      <c r="UZE58" s="86"/>
      <c r="UZF58" s="86"/>
      <c r="UZG58" s="86"/>
      <c r="UZH58" s="86"/>
      <c r="UZI58" s="86"/>
      <c r="UZJ58" s="86"/>
      <c r="UZK58" s="86"/>
      <c r="UZL58" s="86"/>
      <c r="UZM58" s="86"/>
      <c r="UZN58" s="86"/>
      <c r="UZO58" s="86"/>
      <c r="UZP58" s="86"/>
      <c r="UZQ58" s="86"/>
      <c r="UZR58" s="86"/>
      <c r="UZS58" s="86"/>
      <c r="UZT58" s="86"/>
      <c r="UZU58" s="86"/>
      <c r="UZV58" s="86"/>
      <c r="UZW58" s="86"/>
      <c r="UZX58" s="86"/>
      <c r="UZY58" s="86"/>
      <c r="UZZ58" s="86"/>
      <c r="VAA58" s="86"/>
      <c r="VAB58" s="86"/>
      <c r="VAC58" s="86"/>
      <c r="VAD58" s="86"/>
      <c r="VAE58" s="86"/>
      <c r="VAF58" s="86"/>
      <c r="VAG58" s="86"/>
      <c r="VAH58" s="86"/>
      <c r="VAI58" s="86"/>
      <c r="VAJ58" s="86"/>
      <c r="VAK58" s="86"/>
      <c r="VAL58" s="86"/>
      <c r="VAM58" s="86"/>
      <c r="VAN58" s="86"/>
      <c r="VAO58" s="86"/>
      <c r="VAP58" s="86"/>
      <c r="VAQ58" s="86"/>
      <c r="VAR58" s="86"/>
      <c r="VAS58" s="86"/>
      <c r="VAT58" s="86"/>
      <c r="VAU58" s="86"/>
      <c r="VAV58" s="86"/>
      <c r="VAW58" s="86"/>
      <c r="VAX58" s="86"/>
      <c r="VAY58" s="86"/>
      <c r="VAZ58" s="86"/>
      <c r="VBA58" s="86"/>
      <c r="VBB58" s="86"/>
      <c r="VBC58" s="86"/>
      <c r="VBD58" s="86"/>
      <c r="VBE58" s="86"/>
      <c r="VBF58" s="86"/>
      <c r="VBG58" s="86"/>
      <c r="VBH58" s="86"/>
      <c r="VBI58" s="86"/>
      <c r="VBJ58" s="86"/>
      <c r="VBK58" s="86"/>
      <c r="VBL58" s="86"/>
      <c r="VBM58" s="86"/>
      <c r="VBN58" s="86"/>
      <c r="VBO58" s="86"/>
      <c r="VBP58" s="86"/>
      <c r="VBQ58" s="86"/>
      <c r="VBR58" s="86"/>
      <c r="VBS58" s="86"/>
      <c r="VBT58" s="86"/>
      <c r="VBU58" s="86"/>
      <c r="VBV58" s="86"/>
      <c r="VBW58" s="86"/>
      <c r="VBX58" s="86"/>
      <c r="VBY58" s="86"/>
      <c r="VBZ58" s="86"/>
      <c r="VCA58" s="86"/>
      <c r="VCB58" s="86"/>
      <c r="VCC58" s="86"/>
      <c r="VCD58" s="86"/>
      <c r="VCE58" s="86"/>
      <c r="VCF58" s="86"/>
      <c r="VCG58" s="86"/>
      <c r="VCH58" s="86"/>
      <c r="VCI58" s="86"/>
      <c r="VCJ58" s="86"/>
      <c r="VCK58" s="86"/>
      <c r="VCL58" s="86"/>
      <c r="VCM58" s="86"/>
      <c r="VCN58" s="86"/>
      <c r="VCO58" s="86"/>
      <c r="VCP58" s="86"/>
      <c r="VCQ58" s="86"/>
      <c r="VCR58" s="86"/>
      <c r="VCS58" s="86"/>
      <c r="VCT58" s="86"/>
      <c r="VCU58" s="86"/>
      <c r="VCV58" s="86"/>
      <c r="VCW58" s="86"/>
      <c r="VCX58" s="86"/>
      <c r="VCY58" s="86"/>
      <c r="VCZ58" s="86"/>
      <c r="VDA58" s="86"/>
      <c r="VDB58" s="86"/>
      <c r="VDC58" s="86"/>
      <c r="VDD58" s="86"/>
      <c r="VDE58" s="86"/>
      <c r="VDF58" s="86"/>
      <c r="VDG58" s="86"/>
      <c r="VDH58" s="86"/>
      <c r="VDI58" s="86"/>
      <c r="VDJ58" s="86"/>
      <c r="VDK58" s="86"/>
      <c r="VDL58" s="86"/>
      <c r="VDM58" s="86"/>
      <c r="VDN58" s="86"/>
      <c r="VDO58" s="86"/>
      <c r="VDP58" s="86"/>
      <c r="VDQ58" s="86"/>
      <c r="VDR58" s="86"/>
      <c r="VDS58" s="86"/>
      <c r="VDT58" s="86"/>
      <c r="VDU58" s="86"/>
      <c r="VDV58" s="86"/>
      <c r="VDW58" s="86"/>
      <c r="VDX58" s="86"/>
      <c r="VDY58" s="86"/>
      <c r="VDZ58" s="86"/>
      <c r="VEA58" s="86"/>
      <c r="VEB58" s="86"/>
      <c r="VEC58" s="86"/>
      <c r="VED58" s="86"/>
      <c r="VEE58" s="86"/>
      <c r="VEF58" s="86"/>
      <c r="VEG58" s="86"/>
      <c r="VEH58" s="86"/>
      <c r="VEI58" s="86"/>
      <c r="VEJ58" s="86"/>
      <c r="VEK58" s="86"/>
      <c r="VEL58" s="86"/>
      <c r="VEM58" s="86"/>
      <c r="VEN58" s="86"/>
      <c r="VEO58" s="86"/>
      <c r="VEP58" s="86"/>
      <c r="VEQ58" s="86"/>
      <c r="VER58" s="86"/>
      <c r="VES58" s="86"/>
      <c r="VET58" s="86"/>
      <c r="VEU58" s="86"/>
      <c r="VEV58" s="86"/>
      <c r="VEW58" s="86"/>
      <c r="VEX58" s="86"/>
      <c r="VEY58" s="86"/>
      <c r="VEZ58" s="86"/>
      <c r="VFA58" s="86"/>
      <c r="VFB58" s="86"/>
      <c r="VFC58" s="86"/>
      <c r="VFD58" s="86"/>
      <c r="VFE58" s="86"/>
      <c r="VFF58" s="86"/>
      <c r="VFG58" s="86"/>
      <c r="VFH58" s="86"/>
      <c r="VFI58" s="86"/>
      <c r="VFJ58" s="86"/>
      <c r="VFK58" s="86"/>
      <c r="VFL58" s="86"/>
      <c r="VFM58" s="86"/>
      <c r="VFN58" s="86"/>
      <c r="VFO58" s="86"/>
      <c r="VFP58" s="86"/>
      <c r="VFQ58" s="86"/>
      <c r="VFR58" s="86"/>
      <c r="VFS58" s="86"/>
      <c r="VFT58" s="98"/>
      <c r="VFU58" s="98"/>
      <c r="VFV58" s="98"/>
      <c r="VFW58" s="98"/>
      <c r="VFX58" s="98"/>
      <c r="VFY58" s="98"/>
      <c r="VFZ58" s="86"/>
      <c r="VGA58" s="86"/>
      <c r="VGB58" s="86"/>
      <c r="VGC58" s="86"/>
      <c r="VGD58" s="86"/>
      <c r="VGE58" s="86"/>
      <c r="VGF58" s="86"/>
      <c r="VGG58" s="86"/>
      <c r="VGH58" s="86"/>
      <c r="VGI58" s="86"/>
      <c r="VGJ58" s="86"/>
      <c r="VGK58" s="86"/>
      <c r="VGL58" s="86"/>
      <c r="VGM58" s="86"/>
      <c r="VGN58" s="86"/>
      <c r="VGO58" s="86"/>
      <c r="VGP58" s="86"/>
      <c r="VGQ58" s="86"/>
      <c r="VGR58" s="86"/>
      <c r="VGS58" s="86"/>
      <c r="VGT58" s="86"/>
      <c r="VGU58" s="86"/>
      <c r="VGV58" s="86"/>
      <c r="VGW58" s="86"/>
      <c r="VGX58" s="86"/>
      <c r="VGY58" s="86"/>
      <c r="VGZ58" s="86"/>
      <c r="VHA58" s="86"/>
      <c r="VHB58" s="86"/>
      <c r="VHC58" s="86"/>
      <c r="VHD58" s="86"/>
      <c r="VHE58" s="86"/>
      <c r="VHF58" s="86"/>
      <c r="VHG58" s="86"/>
      <c r="VHH58" s="86"/>
      <c r="VHI58" s="86"/>
      <c r="VHJ58" s="86"/>
      <c r="VHK58" s="86"/>
      <c r="VHL58" s="86"/>
      <c r="VHM58" s="86"/>
      <c r="VHN58" s="86"/>
      <c r="VHO58" s="86"/>
      <c r="VHP58" s="86"/>
      <c r="VHQ58" s="86"/>
      <c r="VHR58" s="86"/>
      <c r="VHS58" s="86"/>
      <c r="VHT58" s="86"/>
      <c r="VHU58" s="86"/>
      <c r="VHV58" s="86"/>
      <c r="VHW58" s="86"/>
      <c r="VHX58" s="86"/>
      <c r="VHY58" s="86"/>
      <c r="VHZ58" s="86"/>
      <c r="VIA58" s="86"/>
      <c r="VIB58" s="86"/>
      <c r="VIC58" s="86"/>
      <c r="VID58" s="86"/>
      <c r="VIE58" s="86"/>
      <c r="VIF58" s="86"/>
      <c r="VIG58" s="86"/>
      <c r="VIH58" s="86"/>
      <c r="VII58" s="86"/>
      <c r="VIJ58" s="86"/>
      <c r="VIK58" s="86"/>
      <c r="VIL58" s="86"/>
      <c r="VIM58" s="86"/>
      <c r="VIN58" s="86"/>
      <c r="VIO58" s="86"/>
      <c r="VIP58" s="86"/>
      <c r="VIQ58" s="86"/>
      <c r="VIR58" s="86"/>
      <c r="VIS58" s="86"/>
      <c r="VIT58" s="86"/>
      <c r="VIU58" s="86"/>
      <c r="VIV58" s="86"/>
      <c r="VIW58" s="86"/>
      <c r="VIX58" s="86"/>
      <c r="VIY58" s="86"/>
      <c r="VIZ58" s="86"/>
      <c r="VJA58" s="86"/>
      <c r="VJB58" s="86"/>
      <c r="VJC58" s="86"/>
      <c r="VJD58" s="86"/>
      <c r="VJE58" s="86"/>
      <c r="VJF58" s="86"/>
      <c r="VJG58" s="86"/>
      <c r="VJH58" s="86"/>
      <c r="VJI58" s="86"/>
      <c r="VJJ58" s="86"/>
      <c r="VJK58" s="86"/>
      <c r="VJL58" s="86"/>
      <c r="VJM58" s="86"/>
      <c r="VJN58" s="86"/>
      <c r="VJO58" s="86"/>
      <c r="VJP58" s="86"/>
      <c r="VJQ58" s="86"/>
      <c r="VJR58" s="86"/>
      <c r="VJS58" s="86"/>
      <c r="VJT58" s="86"/>
      <c r="VJU58" s="86"/>
      <c r="VJV58" s="86"/>
      <c r="VJW58" s="86"/>
      <c r="VJX58" s="86"/>
      <c r="VJY58" s="86"/>
      <c r="VJZ58" s="86"/>
      <c r="VKA58" s="86"/>
      <c r="VKB58" s="86"/>
      <c r="VKC58" s="86"/>
      <c r="VKD58" s="86"/>
      <c r="VKE58" s="86"/>
      <c r="VKF58" s="86"/>
      <c r="VKG58" s="86"/>
      <c r="VKH58" s="86"/>
      <c r="VKI58" s="86"/>
      <c r="VKJ58" s="86"/>
      <c r="VKK58" s="86"/>
      <c r="VKL58" s="86"/>
      <c r="VKM58" s="86"/>
      <c r="VKN58" s="86"/>
      <c r="VKO58" s="86"/>
      <c r="VKP58" s="86"/>
      <c r="VKQ58" s="86"/>
      <c r="VKR58" s="86"/>
      <c r="VKS58" s="86"/>
      <c r="VKT58" s="86"/>
      <c r="VKU58" s="86"/>
      <c r="VKV58" s="86"/>
      <c r="VKW58" s="86"/>
      <c r="VKX58" s="86"/>
      <c r="VKY58" s="86"/>
      <c r="VKZ58" s="86"/>
      <c r="VLA58" s="86"/>
      <c r="VLB58" s="86"/>
      <c r="VLC58" s="86"/>
      <c r="VLD58" s="86"/>
      <c r="VLE58" s="86"/>
      <c r="VLF58" s="86"/>
      <c r="VLG58" s="86"/>
      <c r="VLH58" s="86"/>
      <c r="VLI58" s="86"/>
      <c r="VLJ58" s="86"/>
      <c r="VLK58" s="86"/>
      <c r="VLL58" s="86"/>
      <c r="VLM58" s="86"/>
      <c r="VLN58" s="86"/>
      <c r="VLO58" s="86"/>
      <c r="VLP58" s="86"/>
      <c r="VLQ58" s="86"/>
      <c r="VLR58" s="86"/>
      <c r="VLS58" s="86"/>
      <c r="VLT58" s="86"/>
      <c r="VLU58" s="86"/>
      <c r="VLV58" s="86"/>
      <c r="VLW58" s="86"/>
      <c r="VLX58" s="86"/>
      <c r="VLY58" s="86"/>
      <c r="VLZ58" s="86"/>
      <c r="VMA58" s="86"/>
      <c r="VMB58" s="86"/>
      <c r="VMC58" s="86"/>
      <c r="VMD58" s="86"/>
      <c r="VME58" s="86"/>
      <c r="VMF58" s="86"/>
      <c r="VMG58" s="86"/>
      <c r="VMH58" s="86"/>
      <c r="VMI58" s="86"/>
      <c r="VMJ58" s="86"/>
      <c r="VMK58" s="86"/>
      <c r="VML58" s="86"/>
      <c r="VMM58" s="86"/>
      <c r="VMN58" s="86"/>
      <c r="VMO58" s="86"/>
      <c r="VMP58" s="86"/>
      <c r="VMQ58" s="86"/>
      <c r="VMR58" s="86"/>
      <c r="VMS58" s="86"/>
      <c r="VMT58" s="86"/>
      <c r="VMU58" s="86"/>
      <c r="VMV58" s="86"/>
      <c r="VMW58" s="86"/>
      <c r="VMX58" s="86"/>
      <c r="VMY58" s="86"/>
      <c r="VMZ58" s="86"/>
      <c r="VNA58" s="86"/>
      <c r="VNB58" s="86"/>
      <c r="VNC58" s="86"/>
      <c r="VND58" s="86"/>
      <c r="VNE58" s="86"/>
      <c r="VNF58" s="86"/>
      <c r="VNG58" s="86"/>
      <c r="VNH58" s="86"/>
      <c r="VNI58" s="86"/>
      <c r="VNJ58" s="86"/>
      <c r="VNK58" s="86"/>
      <c r="VNL58" s="86"/>
      <c r="VNM58" s="86"/>
      <c r="VNN58" s="86"/>
      <c r="VNO58" s="86"/>
      <c r="VNP58" s="86"/>
      <c r="VNQ58" s="86"/>
      <c r="VNR58" s="86"/>
      <c r="VNS58" s="86"/>
      <c r="VNT58" s="86"/>
      <c r="VNU58" s="86"/>
      <c r="VNV58" s="86"/>
      <c r="VNW58" s="86"/>
      <c r="VNX58" s="86"/>
      <c r="VNY58" s="86"/>
      <c r="VNZ58" s="86"/>
      <c r="VOA58" s="86"/>
      <c r="VOB58" s="86"/>
      <c r="VOC58" s="86"/>
      <c r="VOD58" s="86"/>
      <c r="VOE58" s="86"/>
      <c r="VOF58" s="86"/>
      <c r="VOG58" s="86"/>
      <c r="VOH58" s="86"/>
      <c r="VOI58" s="86"/>
      <c r="VOJ58" s="86"/>
      <c r="VOK58" s="86"/>
      <c r="VOL58" s="86"/>
      <c r="VOM58" s="86"/>
      <c r="VON58" s="86"/>
      <c r="VOO58" s="86"/>
      <c r="VOP58" s="86"/>
      <c r="VOQ58" s="86"/>
      <c r="VOR58" s="86"/>
      <c r="VOS58" s="86"/>
      <c r="VOT58" s="86"/>
      <c r="VOU58" s="86"/>
      <c r="VOV58" s="86"/>
      <c r="VOW58" s="86"/>
      <c r="VOX58" s="86"/>
      <c r="VOY58" s="86"/>
      <c r="VOZ58" s="86"/>
      <c r="VPA58" s="86"/>
      <c r="VPB58" s="86"/>
      <c r="VPC58" s="86"/>
      <c r="VPD58" s="86"/>
      <c r="VPE58" s="86"/>
      <c r="VPF58" s="86"/>
      <c r="VPG58" s="86"/>
      <c r="VPH58" s="86"/>
      <c r="VPI58" s="86"/>
      <c r="VPJ58" s="86"/>
      <c r="VPK58" s="86"/>
      <c r="VPL58" s="86"/>
      <c r="VPM58" s="86"/>
      <c r="VPN58" s="86"/>
      <c r="VPO58" s="86"/>
      <c r="VPP58" s="98"/>
      <c r="VPQ58" s="98"/>
      <c r="VPR58" s="98"/>
      <c r="VPS58" s="98"/>
      <c r="VPT58" s="98"/>
      <c r="VPU58" s="98"/>
      <c r="VPV58" s="86"/>
      <c r="VPW58" s="86"/>
      <c r="VPX58" s="86"/>
      <c r="VPY58" s="86"/>
      <c r="VPZ58" s="86"/>
      <c r="VQA58" s="86"/>
      <c r="VQB58" s="86"/>
      <c r="VQC58" s="86"/>
      <c r="VQD58" s="86"/>
      <c r="VQE58" s="86"/>
      <c r="VQF58" s="86"/>
      <c r="VQG58" s="86"/>
      <c r="VQH58" s="86"/>
      <c r="VQI58" s="86"/>
      <c r="VQJ58" s="86"/>
      <c r="VQK58" s="86"/>
      <c r="VQL58" s="86"/>
      <c r="VQM58" s="86"/>
      <c r="VQN58" s="86"/>
      <c r="VQO58" s="86"/>
      <c r="VQP58" s="86"/>
      <c r="VQQ58" s="86"/>
      <c r="VQR58" s="86"/>
      <c r="VQS58" s="86"/>
      <c r="VQT58" s="86"/>
      <c r="VQU58" s="86"/>
      <c r="VQV58" s="86"/>
      <c r="VQW58" s="86"/>
      <c r="VQX58" s="86"/>
      <c r="VQY58" s="86"/>
      <c r="VQZ58" s="86"/>
      <c r="VRA58" s="86"/>
      <c r="VRB58" s="86"/>
      <c r="VRC58" s="86"/>
      <c r="VRD58" s="86"/>
      <c r="VRE58" s="86"/>
      <c r="VRF58" s="86"/>
      <c r="VRG58" s="86"/>
      <c r="VRH58" s="86"/>
      <c r="VRI58" s="86"/>
      <c r="VRJ58" s="86"/>
      <c r="VRK58" s="86"/>
      <c r="VRL58" s="86"/>
      <c r="VRM58" s="86"/>
      <c r="VRN58" s="86"/>
      <c r="VRO58" s="86"/>
      <c r="VRP58" s="86"/>
      <c r="VRQ58" s="86"/>
      <c r="VRR58" s="86"/>
      <c r="VRS58" s="86"/>
      <c r="VRT58" s="86"/>
      <c r="VRU58" s="86"/>
      <c r="VRV58" s="86"/>
      <c r="VRW58" s="86"/>
      <c r="VRX58" s="86"/>
      <c r="VRY58" s="86"/>
      <c r="VRZ58" s="86"/>
      <c r="VSA58" s="86"/>
      <c r="VSB58" s="86"/>
      <c r="VSC58" s="86"/>
      <c r="VSD58" s="86"/>
      <c r="VSE58" s="86"/>
      <c r="VSF58" s="86"/>
      <c r="VSG58" s="86"/>
      <c r="VSH58" s="86"/>
      <c r="VSI58" s="86"/>
      <c r="VSJ58" s="86"/>
      <c r="VSK58" s="86"/>
      <c r="VSL58" s="86"/>
      <c r="VSM58" s="86"/>
      <c r="VSN58" s="86"/>
      <c r="VSO58" s="86"/>
      <c r="VSP58" s="86"/>
      <c r="VSQ58" s="86"/>
      <c r="VSR58" s="86"/>
      <c r="VSS58" s="86"/>
      <c r="VST58" s="86"/>
      <c r="VSU58" s="86"/>
      <c r="VSV58" s="86"/>
      <c r="VSW58" s="86"/>
      <c r="VSX58" s="86"/>
      <c r="VSY58" s="86"/>
      <c r="VSZ58" s="86"/>
      <c r="VTA58" s="86"/>
      <c r="VTB58" s="86"/>
      <c r="VTC58" s="86"/>
      <c r="VTD58" s="86"/>
      <c r="VTE58" s="86"/>
      <c r="VTF58" s="86"/>
      <c r="VTG58" s="86"/>
      <c r="VTH58" s="86"/>
      <c r="VTI58" s="86"/>
      <c r="VTJ58" s="86"/>
      <c r="VTK58" s="86"/>
      <c r="VTL58" s="86"/>
      <c r="VTM58" s="86"/>
      <c r="VTN58" s="86"/>
      <c r="VTO58" s="86"/>
      <c r="VTP58" s="86"/>
      <c r="VTQ58" s="86"/>
      <c r="VTR58" s="86"/>
      <c r="VTS58" s="86"/>
      <c r="VTT58" s="86"/>
      <c r="VTU58" s="86"/>
      <c r="VTV58" s="86"/>
      <c r="VTW58" s="86"/>
      <c r="VTX58" s="86"/>
      <c r="VTY58" s="86"/>
      <c r="VTZ58" s="86"/>
      <c r="VUA58" s="86"/>
      <c r="VUB58" s="86"/>
      <c r="VUC58" s="86"/>
      <c r="VUD58" s="86"/>
      <c r="VUE58" s="86"/>
      <c r="VUF58" s="86"/>
      <c r="VUG58" s="86"/>
      <c r="VUH58" s="86"/>
      <c r="VUI58" s="86"/>
      <c r="VUJ58" s="86"/>
      <c r="VUK58" s="86"/>
      <c r="VUL58" s="86"/>
      <c r="VUM58" s="86"/>
      <c r="VUN58" s="86"/>
      <c r="VUO58" s="86"/>
      <c r="VUP58" s="86"/>
      <c r="VUQ58" s="86"/>
      <c r="VUR58" s="86"/>
      <c r="VUS58" s="86"/>
      <c r="VUT58" s="86"/>
      <c r="VUU58" s="86"/>
      <c r="VUV58" s="86"/>
      <c r="VUW58" s="86"/>
      <c r="VUX58" s="86"/>
      <c r="VUY58" s="86"/>
      <c r="VUZ58" s="86"/>
      <c r="VVA58" s="86"/>
      <c r="VVB58" s="86"/>
      <c r="VVC58" s="86"/>
      <c r="VVD58" s="86"/>
      <c r="VVE58" s="86"/>
      <c r="VVF58" s="86"/>
      <c r="VVG58" s="86"/>
      <c r="VVH58" s="86"/>
      <c r="VVI58" s="86"/>
      <c r="VVJ58" s="86"/>
      <c r="VVK58" s="86"/>
      <c r="VVL58" s="86"/>
      <c r="VVM58" s="86"/>
      <c r="VVN58" s="86"/>
      <c r="VVO58" s="86"/>
      <c r="VVP58" s="86"/>
      <c r="VVQ58" s="86"/>
      <c r="VVR58" s="86"/>
      <c r="VVS58" s="86"/>
      <c r="VVT58" s="86"/>
      <c r="VVU58" s="86"/>
      <c r="VVV58" s="86"/>
      <c r="VVW58" s="86"/>
      <c r="VVX58" s="86"/>
      <c r="VVY58" s="86"/>
      <c r="VVZ58" s="86"/>
      <c r="VWA58" s="86"/>
      <c r="VWB58" s="86"/>
      <c r="VWC58" s="86"/>
      <c r="VWD58" s="86"/>
      <c r="VWE58" s="86"/>
      <c r="VWF58" s="86"/>
      <c r="VWG58" s="86"/>
      <c r="VWH58" s="86"/>
      <c r="VWI58" s="86"/>
      <c r="VWJ58" s="86"/>
      <c r="VWK58" s="86"/>
      <c r="VWL58" s="86"/>
      <c r="VWM58" s="86"/>
      <c r="VWN58" s="86"/>
      <c r="VWO58" s="86"/>
      <c r="VWP58" s="86"/>
      <c r="VWQ58" s="86"/>
      <c r="VWR58" s="86"/>
      <c r="VWS58" s="86"/>
      <c r="VWT58" s="86"/>
      <c r="VWU58" s="86"/>
      <c r="VWV58" s="86"/>
      <c r="VWW58" s="86"/>
      <c r="VWX58" s="86"/>
      <c r="VWY58" s="86"/>
      <c r="VWZ58" s="86"/>
      <c r="VXA58" s="86"/>
      <c r="VXB58" s="86"/>
      <c r="VXC58" s="86"/>
      <c r="VXD58" s="86"/>
      <c r="VXE58" s="86"/>
      <c r="VXF58" s="86"/>
      <c r="VXG58" s="86"/>
      <c r="VXH58" s="86"/>
      <c r="VXI58" s="86"/>
      <c r="VXJ58" s="86"/>
      <c r="VXK58" s="86"/>
      <c r="VXL58" s="86"/>
      <c r="VXM58" s="86"/>
      <c r="VXN58" s="86"/>
      <c r="VXO58" s="86"/>
      <c r="VXP58" s="86"/>
      <c r="VXQ58" s="86"/>
      <c r="VXR58" s="86"/>
      <c r="VXS58" s="86"/>
      <c r="VXT58" s="86"/>
      <c r="VXU58" s="86"/>
      <c r="VXV58" s="86"/>
      <c r="VXW58" s="86"/>
      <c r="VXX58" s="86"/>
      <c r="VXY58" s="86"/>
      <c r="VXZ58" s="86"/>
      <c r="VYA58" s="86"/>
      <c r="VYB58" s="86"/>
      <c r="VYC58" s="86"/>
      <c r="VYD58" s="86"/>
      <c r="VYE58" s="86"/>
      <c r="VYF58" s="86"/>
      <c r="VYG58" s="86"/>
      <c r="VYH58" s="86"/>
      <c r="VYI58" s="86"/>
      <c r="VYJ58" s="86"/>
      <c r="VYK58" s="86"/>
      <c r="VYL58" s="86"/>
      <c r="VYM58" s="86"/>
      <c r="VYN58" s="86"/>
      <c r="VYO58" s="86"/>
      <c r="VYP58" s="86"/>
      <c r="VYQ58" s="86"/>
      <c r="VYR58" s="86"/>
      <c r="VYS58" s="86"/>
      <c r="VYT58" s="86"/>
      <c r="VYU58" s="86"/>
      <c r="VYV58" s="86"/>
      <c r="VYW58" s="86"/>
      <c r="VYX58" s="86"/>
      <c r="VYY58" s="86"/>
      <c r="VYZ58" s="86"/>
      <c r="VZA58" s="86"/>
      <c r="VZB58" s="86"/>
      <c r="VZC58" s="86"/>
      <c r="VZD58" s="86"/>
      <c r="VZE58" s="86"/>
      <c r="VZF58" s="86"/>
      <c r="VZG58" s="86"/>
      <c r="VZH58" s="86"/>
      <c r="VZI58" s="86"/>
      <c r="VZJ58" s="86"/>
      <c r="VZK58" s="86"/>
      <c r="VZL58" s="98"/>
      <c r="VZM58" s="98"/>
      <c r="VZN58" s="98"/>
      <c r="VZO58" s="98"/>
      <c r="VZP58" s="98"/>
      <c r="VZQ58" s="98"/>
      <c r="VZR58" s="86"/>
      <c r="VZS58" s="86"/>
      <c r="VZT58" s="86"/>
      <c r="VZU58" s="86"/>
      <c r="VZV58" s="86"/>
      <c r="VZW58" s="86"/>
      <c r="VZX58" s="86"/>
      <c r="VZY58" s="86"/>
      <c r="VZZ58" s="86"/>
      <c r="WAA58" s="86"/>
      <c r="WAB58" s="86"/>
      <c r="WAC58" s="86"/>
      <c r="WAD58" s="86"/>
      <c r="WAE58" s="86"/>
      <c r="WAF58" s="86"/>
      <c r="WAG58" s="86"/>
      <c r="WAH58" s="86"/>
      <c r="WAI58" s="86"/>
      <c r="WAJ58" s="86"/>
      <c r="WAK58" s="86"/>
      <c r="WAL58" s="86"/>
      <c r="WAM58" s="86"/>
      <c r="WAN58" s="86"/>
      <c r="WAO58" s="86"/>
      <c r="WAP58" s="86"/>
      <c r="WAQ58" s="86"/>
      <c r="WAR58" s="86"/>
      <c r="WAS58" s="86"/>
      <c r="WAT58" s="86"/>
      <c r="WAU58" s="86"/>
      <c r="WAV58" s="86"/>
      <c r="WAW58" s="86"/>
      <c r="WAX58" s="86"/>
      <c r="WAY58" s="86"/>
      <c r="WAZ58" s="86"/>
      <c r="WBA58" s="86"/>
      <c r="WBB58" s="86"/>
      <c r="WBC58" s="86"/>
      <c r="WBD58" s="86"/>
      <c r="WBE58" s="86"/>
      <c r="WBF58" s="86"/>
      <c r="WBG58" s="86"/>
      <c r="WBH58" s="86"/>
      <c r="WBI58" s="86"/>
      <c r="WBJ58" s="86"/>
      <c r="WBK58" s="86"/>
      <c r="WBL58" s="86"/>
      <c r="WBM58" s="86"/>
      <c r="WBN58" s="86"/>
      <c r="WBO58" s="86"/>
      <c r="WBP58" s="86"/>
      <c r="WBQ58" s="86"/>
      <c r="WBR58" s="86"/>
      <c r="WBS58" s="86"/>
      <c r="WBT58" s="86"/>
      <c r="WBU58" s="86"/>
      <c r="WBV58" s="86"/>
      <c r="WBW58" s="86"/>
      <c r="WBX58" s="86"/>
      <c r="WBY58" s="86"/>
      <c r="WBZ58" s="86"/>
      <c r="WCA58" s="86"/>
      <c r="WCB58" s="86"/>
      <c r="WCC58" s="86"/>
      <c r="WCD58" s="86"/>
      <c r="WCE58" s="86"/>
      <c r="WCF58" s="86"/>
      <c r="WCG58" s="86"/>
      <c r="WCH58" s="86"/>
      <c r="WCI58" s="86"/>
      <c r="WCJ58" s="86"/>
      <c r="WCK58" s="86"/>
      <c r="WCL58" s="86"/>
      <c r="WCM58" s="86"/>
      <c r="WCN58" s="86"/>
      <c r="WCO58" s="86"/>
      <c r="WCP58" s="86"/>
      <c r="WCQ58" s="86"/>
      <c r="WCR58" s="86"/>
      <c r="WCS58" s="86"/>
      <c r="WCT58" s="86"/>
      <c r="WCU58" s="86"/>
      <c r="WCV58" s="86"/>
      <c r="WCW58" s="86"/>
      <c r="WCX58" s="86"/>
      <c r="WCY58" s="86"/>
      <c r="WCZ58" s="86"/>
      <c r="WDA58" s="86"/>
      <c r="WDB58" s="86"/>
      <c r="WDC58" s="86"/>
      <c r="WDD58" s="86"/>
      <c r="WDE58" s="86"/>
      <c r="WDF58" s="86"/>
      <c r="WDG58" s="86"/>
      <c r="WDH58" s="86"/>
      <c r="WDI58" s="86"/>
      <c r="WDJ58" s="86"/>
      <c r="WDK58" s="86"/>
      <c r="WDL58" s="86"/>
      <c r="WDM58" s="86"/>
      <c r="WDN58" s="86"/>
      <c r="WDO58" s="86"/>
      <c r="WDP58" s="86"/>
      <c r="WDQ58" s="86"/>
      <c r="WDR58" s="86"/>
      <c r="WDS58" s="86"/>
      <c r="WDT58" s="86"/>
      <c r="WDU58" s="86"/>
      <c r="WDV58" s="86"/>
      <c r="WDW58" s="86"/>
      <c r="WDX58" s="86"/>
      <c r="WDY58" s="86"/>
      <c r="WDZ58" s="86"/>
      <c r="WEA58" s="86"/>
      <c r="WEB58" s="86"/>
      <c r="WEC58" s="86"/>
      <c r="WED58" s="86"/>
      <c r="WEE58" s="86"/>
      <c r="WEF58" s="86"/>
      <c r="WEG58" s="86"/>
      <c r="WEH58" s="86"/>
      <c r="WEI58" s="86"/>
      <c r="WEJ58" s="86"/>
      <c r="WEK58" s="86"/>
      <c r="WEL58" s="86"/>
      <c r="WEM58" s="86"/>
      <c r="WEN58" s="86"/>
      <c r="WEO58" s="86"/>
      <c r="WEP58" s="86"/>
      <c r="WEQ58" s="86"/>
      <c r="WER58" s="86"/>
      <c r="WES58" s="86"/>
      <c r="WET58" s="86"/>
      <c r="WEU58" s="86"/>
      <c r="WEV58" s="86"/>
      <c r="WEW58" s="86"/>
      <c r="WEX58" s="86"/>
      <c r="WEY58" s="86"/>
      <c r="WEZ58" s="86"/>
      <c r="WFA58" s="86"/>
      <c r="WFB58" s="86"/>
      <c r="WFC58" s="86"/>
      <c r="WFD58" s="86"/>
      <c r="WFE58" s="86"/>
      <c r="WFF58" s="86"/>
      <c r="WFG58" s="86"/>
      <c r="WFH58" s="86"/>
      <c r="WFI58" s="86"/>
      <c r="WFJ58" s="86"/>
      <c r="WFK58" s="86"/>
      <c r="WFL58" s="86"/>
      <c r="WFM58" s="86"/>
      <c r="WFN58" s="86"/>
      <c r="WFO58" s="86"/>
      <c r="WFP58" s="86"/>
      <c r="WFQ58" s="86"/>
      <c r="WFR58" s="86"/>
      <c r="WFS58" s="86"/>
      <c r="WFT58" s="86"/>
      <c r="WFU58" s="86"/>
      <c r="WFV58" s="86"/>
      <c r="WFW58" s="86"/>
      <c r="WFX58" s="86"/>
      <c r="WFY58" s="86"/>
      <c r="WFZ58" s="86"/>
      <c r="WGA58" s="86"/>
      <c r="WGB58" s="86"/>
      <c r="WGC58" s="86"/>
      <c r="WGD58" s="86"/>
      <c r="WGE58" s="86"/>
      <c r="WGF58" s="86"/>
      <c r="WGG58" s="86"/>
      <c r="WGH58" s="86"/>
      <c r="WGI58" s="86"/>
      <c r="WGJ58" s="86"/>
      <c r="WGK58" s="86"/>
      <c r="WGL58" s="86"/>
      <c r="WGM58" s="86"/>
      <c r="WGN58" s="86"/>
      <c r="WGO58" s="86"/>
      <c r="WGP58" s="86"/>
      <c r="WGQ58" s="86"/>
      <c r="WGR58" s="86"/>
      <c r="WGS58" s="86"/>
      <c r="WGT58" s="86"/>
      <c r="WGU58" s="86"/>
      <c r="WGV58" s="86"/>
      <c r="WGW58" s="86"/>
      <c r="WGX58" s="86"/>
      <c r="WGY58" s="86"/>
      <c r="WGZ58" s="86"/>
      <c r="WHA58" s="86"/>
      <c r="WHB58" s="86"/>
      <c r="WHC58" s="86"/>
      <c r="WHD58" s="86"/>
      <c r="WHE58" s="86"/>
      <c r="WHF58" s="86"/>
      <c r="WHG58" s="86"/>
      <c r="WHH58" s="86"/>
      <c r="WHI58" s="86"/>
      <c r="WHJ58" s="86"/>
      <c r="WHK58" s="86"/>
      <c r="WHL58" s="86"/>
      <c r="WHM58" s="86"/>
      <c r="WHN58" s="86"/>
      <c r="WHO58" s="86"/>
      <c r="WHP58" s="86"/>
      <c r="WHQ58" s="86"/>
      <c r="WHR58" s="86"/>
      <c r="WHS58" s="86"/>
      <c r="WHT58" s="86"/>
      <c r="WHU58" s="86"/>
      <c r="WHV58" s="86"/>
      <c r="WHW58" s="86"/>
      <c r="WHX58" s="86"/>
      <c r="WHY58" s="86"/>
      <c r="WHZ58" s="86"/>
      <c r="WIA58" s="86"/>
      <c r="WIB58" s="86"/>
      <c r="WIC58" s="86"/>
      <c r="WID58" s="86"/>
      <c r="WIE58" s="86"/>
      <c r="WIF58" s="86"/>
      <c r="WIG58" s="86"/>
      <c r="WIH58" s="86"/>
      <c r="WII58" s="86"/>
      <c r="WIJ58" s="86"/>
      <c r="WIK58" s="86"/>
      <c r="WIL58" s="86"/>
      <c r="WIM58" s="86"/>
      <c r="WIN58" s="86"/>
      <c r="WIO58" s="86"/>
      <c r="WIP58" s="86"/>
      <c r="WIQ58" s="86"/>
      <c r="WIR58" s="86"/>
      <c r="WIS58" s="86"/>
      <c r="WIT58" s="86"/>
      <c r="WIU58" s="86"/>
      <c r="WIV58" s="86"/>
      <c r="WIW58" s="86"/>
      <c r="WIX58" s="86"/>
      <c r="WIY58" s="86"/>
      <c r="WIZ58" s="86"/>
      <c r="WJA58" s="86"/>
      <c r="WJB58" s="86"/>
      <c r="WJC58" s="86"/>
      <c r="WJD58" s="86"/>
      <c r="WJE58" s="86"/>
      <c r="WJF58" s="86"/>
      <c r="WJG58" s="86"/>
      <c r="WJH58" s="98"/>
      <c r="WJI58" s="98"/>
      <c r="WJJ58" s="98"/>
      <c r="WJK58" s="98"/>
      <c r="WJL58" s="98"/>
      <c r="WJM58" s="98"/>
      <c r="WJN58" s="86"/>
      <c r="WJO58" s="86"/>
      <c r="WJP58" s="86"/>
      <c r="WJQ58" s="86"/>
      <c r="WJR58" s="86"/>
      <c r="WJS58" s="86"/>
      <c r="WJT58" s="86"/>
      <c r="WJU58" s="86"/>
      <c r="WJV58" s="86"/>
      <c r="WJW58" s="86"/>
      <c r="WJX58" s="86"/>
      <c r="WJY58" s="86"/>
      <c r="WJZ58" s="86"/>
      <c r="WKA58" s="86"/>
      <c r="WKB58" s="86"/>
      <c r="WKC58" s="86"/>
      <c r="WKD58" s="86"/>
      <c r="WKE58" s="86"/>
      <c r="WKF58" s="86"/>
      <c r="WKG58" s="86"/>
      <c r="WKH58" s="86"/>
      <c r="WKI58" s="86"/>
      <c r="WKJ58" s="86"/>
      <c r="WKK58" s="86"/>
      <c r="WKL58" s="86"/>
      <c r="WKM58" s="86"/>
      <c r="WKN58" s="86"/>
      <c r="WKO58" s="86"/>
      <c r="WKP58" s="86"/>
      <c r="WKQ58" s="86"/>
      <c r="WKR58" s="86"/>
      <c r="WKS58" s="86"/>
      <c r="WKT58" s="86"/>
      <c r="WKU58" s="86"/>
      <c r="WKV58" s="86"/>
      <c r="WKW58" s="86"/>
      <c r="WKX58" s="86"/>
      <c r="WKY58" s="86"/>
      <c r="WKZ58" s="86"/>
      <c r="WLA58" s="86"/>
      <c r="WLB58" s="86"/>
      <c r="WLC58" s="86"/>
      <c r="WLD58" s="86"/>
      <c r="WLE58" s="86"/>
      <c r="WLF58" s="86"/>
      <c r="WLG58" s="86"/>
      <c r="WLH58" s="86"/>
      <c r="WLI58" s="86"/>
      <c r="WLJ58" s="86"/>
      <c r="WLK58" s="86"/>
      <c r="WLL58" s="86"/>
      <c r="WLM58" s="86"/>
      <c r="WLN58" s="86"/>
      <c r="WLO58" s="86"/>
      <c r="WLP58" s="86"/>
      <c r="WLQ58" s="86"/>
      <c r="WLR58" s="86"/>
      <c r="WLS58" s="86"/>
      <c r="WLT58" s="86"/>
      <c r="WLU58" s="86"/>
      <c r="WLV58" s="86"/>
      <c r="WLW58" s="86"/>
      <c r="WLX58" s="86"/>
      <c r="WLY58" s="86"/>
      <c r="WLZ58" s="86"/>
      <c r="WMA58" s="86"/>
      <c r="WMB58" s="86"/>
      <c r="WMC58" s="86"/>
      <c r="WMD58" s="86"/>
      <c r="WME58" s="86"/>
      <c r="WMF58" s="86"/>
      <c r="WMG58" s="86"/>
      <c r="WMH58" s="86"/>
      <c r="WMI58" s="86"/>
      <c r="WMJ58" s="86"/>
      <c r="WMK58" s="86"/>
      <c r="WML58" s="86"/>
      <c r="WMM58" s="86"/>
      <c r="WMN58" s="86"/>
      <c r="WMO58" s="86"/>
      <c r="WMP58" s="86"/>
      <c r="WMQ58" s="86"/>
      <c r="WMR58" s="86"/>
      <c r="WMS58" s="86"/>
      <c r="WMT58" s="86"/>
      <c r="WMU58" s="86"/>
      <c r="WMV58" s="86"/>
      <c r="WMW58" s="86"/>
      <c r="WMX58" s="86"/>
      <c r="WMY58" s="86"/>
      <c r="WMZ58" s="86"/>
      <c r="WNA58" s="86"/>
      <c r="WNB58" s="86"/>
      <c r="WNC58" s="86"/>
      <c r="WND58" s="86"/>
      <c r="WNE58" s="86"/>
      <c r="WNF58" s="86"/>
      <c r="WNG58" s="86"/>
      <c r="WNH58" s="86"/>
      <c r="WNI58" s="86"/>
      <c r="WNJ58" s="86"/>
      <c r="WNK58" s="86"/>
      <c r="WNL58" s="86"/>
      <c r="WNM58" s="86"/>
      <c r="WNN58" s="86"/>
      <c r="WNO58" s="86"/>
      <c r="WNP58" s="86"/>
      <c r="WNQ58" s="86"/>
      <c r="WNR58" s="86"/>
      <c r="WNS58" s="86"/>
      <c r="WNT58" s="86"/>
      <c r="WNU58" s="86"/>
      <c r="WNV58" s="86"/>
      <c r="WNW58" s="86"/>
      <c r="WNX58" s="86"/>
      <c r="WNY58" s="86"/>
      <c r="WNZ58" s="86"/>
      <c r="WOA58" s="86"/>
      <c r="WOB58" s="86"/>
      <c r="WOC58" s="86"/>
      <c r="WOD58" s="86"/>
      <c r="WOE58" s="86"/>
      <c r="WOF58" s="86"/>
      <c r="WOG58" s="86"/>
      <c r="WOH58" s="86"/>
      <c r="WOI58" s="86"/>
      <c r="WOJ58" s="86"/>
      <c r="WOK58" s="86"/>
      <c r="WOL58" s="86"/>
      <c r="WOM58" s="86"/>
      <c r="WON58" s="86"/>
      <c r="WOO58" s="86"/>
      <c r="WOP58" s="86"/>
      <c r="WOQ58" s="86"/>
      <c r="WOR58" s="86"/>
      <c r="WOS58" s="86"/>
      <c r="WOT58" s="86"/>
      <c r="WOU58" s="86"/>
      <c r="WOV58" s="86"/>
      <c r="WOW58" s="86"/>
      <c r="WOX58" s="86"/>
      <c r="WOY58" s="86"/>
      <c r="WOZ58" s="86"/>
      <c r="WPA58" s="86"/>
      <c r="WPB58" s="86"/>
      <c r="WPC58" s="86"/>
      <c r="WPD58" s="86"/>
      <c r="WPE58" s="86"/>
      <c r="WPF58" s="86"/>
      <c r="WPG58" s="86"/>
      <c r="WPH58" s="86"/>
      <c r="WPI58" s="86"/>
      <c r="WPJ58" s="86"/>
      <c r="WPK58" s="86"/>
      <c r="WPL58" s="86"/>
      <c r="WPM58" s="86"/>
      <c r="WPN58" s="86"/>
      <c r="WPO58" s="86"/>
      <c r="WPP58" s="86"/>
      <c r="WPQ58" s="86"/>
      <c r="WPR58" s="86"/>
      <c r="WPS58" s="86"/>
      <c r="WPT58" s="86"/>
      <c r="WPU58" s="86"/>
      <c r="WPV58" s="86"/>
      <c r="WPW58" s="86"/>
      <c r="WPX58" s="86"/>
      <c r="WPY58" s="86"/>
      <c r="WPZ58" s="86"/>
      <c r="WQA58" s="86"/>
      <c r="WQB58" s="86"/>
      <c r="WQC58" s="86"/>
      <c r="WQD58" s="86"/>
      <c r="WQE58" s="86"/>
      <c r="WQF58" s="86"/>
      <c r="WQG58" s="86"/>
      <c r="WQH58" s="86"/>
      <c r="WQI58" s="86"/>
      <c r="WQJ58" s="86"/>
      <c r="WQK58" s="86"/>
      <c r="WQL58" s="86"/>
      <c r="WQM58" s="86"/>
      <c r="WQN58" s="86"/>
      <c r="WQO58" s="86"/>
      <c r="WQP58" s="86"/>
      <c r="WQQ58" s="86"/>
      <c r="WQR58" s="86"/>
      <c r="WQS58" s="86"/>
      <c r="WQT58" s="86"/>
      <c r="WQU58" s="86"/>
      <c r="WQV58" s="86"/>
      <c r="WQW58" s="86"/>
      <c r="WQX58" s="86"/>
      <c r="WQY58" s="86"/>
      <c r="WQZ58" s="86"/>
      <c r="WRA58" s="86"/>
      <c r="WRB58" s="86"/>
      <c r="WRC58" s="86"/>
      <c r="WRD58" s="86"/>
      <c r="WRE58" s="86"/>
      <c r="WRF58" s="86"/>
      <c r="WRG58" s="86"/>
      <c r="WRH58" s="86"/>
      <c r="WRI58" s="86"/>
      <c r="WRJ58" s="86"/>
      <c r="WRK58" s="86"/>
      <c r="WRL58" s="86"/>
      <c r="WRM58" s="86"/>
      <c r="WRN58" s="86"/>
      <c r="WRO58" s="86"/>
      <c r="WRP58" s="86"/>
      <c r="WRQ58" s="86"/>
      <c r="WRR58" s="86"/>
      <c r="WRS58" s="86"/>
      <c r="WRT58" s="86"/>
      <c r="WRU58" s="86"/>
      <c r="WRV58" s="86"/>
      <c r="WRW58" s="86"/>
      <c r="WRX58" s="86"/>
      <c r="WRY58" s="86"/>
      <c r="WRZ58" s="86"/>
      <c r="WSA58" s="86"/>
      <c r="WSB58" s="86"/>
      <c r="WSC58" s="86"/>
      <c r="WSD58" s="86"/>
      <c r="WSE58" s="86"/>
      <c r="WSF58" s="86"/>
      <c r="WSG58" s="86"/>
      <c r="WSH58" s="86"/>
      <c r="WSI58" s="86"/>
      <c r="WSJ58" s="86"/>
      <c r="WSK58" s="86"/>
      <c r="WSL58" s="86"/>
      <c r="WSM58" s="86"/>
      <c r="WSN58" s="86"/>
      <c r="WSO58" s="86"/>
      <c r="WSP58" s="86"/>
      <c r="WSQ58" s="86"/>
      <c r="WSR58" s="86"/>
      <c r="WSS58" s="86"/>
      <c r="WST58" s="86"/>
      <c r="WSU58" s="86"/>
      <c r="WSV58" s="86"/>
      <c r="WSW58" s="86"/>
      <c r="WSX58" s="86"/>
      <c r="WSY58" s="86"/>
      <c r="WSZ58" s="86"/>
      <c r="WTA58" s="86"/>
      <c r="WTB58" s="86"/>
      <c r="WTC58" s="86"/>
      <c r="WTD58" s="98"/>
      <c r="WTE58" s="98"/>
      <c r="WTF58" s="98"/>
      <c r="WTG58" s="98"/>
      <c r="WTH58" s="98"/>
      <c r="WTI58" s="98"/>
      <c r="WTJ58" s="86"/>
      <c r="WTK58" s="86"/>
      <c r="WTL58" s="86"/>
      <c r="WTM58" s="86"/>
      <c r="WTN58" s="86"/>
      <c r="WTO58" s="86"/>
      <c r="WTP58" s="86"/>
      <c r="WTQ58" s="86"/>
      <c r="WTR58" s="86"/>
      <c r="WTS58" s="86"/>
      <c r="WTT58" s="86"/>
      <c r="WTU58" s="86"/>
      <c r="WTV58" s="86"/>
      <c r="WTW58" s="86"/>
      <c r="WTX58" s="86"/>
      <c r="WTY58" s="86"/>
      <c r="WTZ58" s="86"/>
      <c r="WUA58" s="86"/>
      <c r="WUB58" s="86"/>
      <c r="WUC58" s="86"/>
      <c r="WUD58" s="86"/>
      <c r="WUE58" s="86"/>
      <c r="WUF58" s="86"/>
      <c r="WUG58" s="86"/>
      <c r="WUH58" s="86"/>
      <c r="WUI58" s="86"/>
      <c r="WUJ58" s="86"/>
      <c r="WUK58" s="86"/>
      <c r="WUL58" s="86"/>
      <c r="WUM58" s="86"/>
      <c r="WUN58" s="86"/>
      <c r="WUO58" s="86"/>
      <c r="WUP58" s="86"/>
      <c r="WUQ58" s="86"/>
      <c r="WUR58" s="86"/>
      <c r="WUS58" s="86"/>
      <c r="WUT58" s="86"/>
      <c r="WUU58" s="86"/>
      <c r="WUV58" s="86"/>
      <c r="WUW58" s="86"/>
      <c r="WUX58" s="86"/>
      <c r="WUY58" s="86"/>
      <c r="WUZ58" s="86"/>
      <c r="WVA58" s="86"/>
      <c r="WVB58" s="86"/>
      <c r="WVC58" s="86"/>
      <c r="WVD58" s="86"/>
      <c r="WVE58" s="86"/>
      <c r="WVF58" s="86"/>
      <c r="WVG58" s="86"/>
      <c r="WVH58" s="86"/>
      <c r="WVI58" s="86"/>
      <c r="WVJ58" s="86"/>
      <c r="WVK58" s="86"/>
      <c r="WVL58" s="86"/>
      <c r="WVM58" s="86"/>
      <c r="WVN58" s="86"/>
      <c r="WVO58" s="86"/>
      <c r="WVP58" s="86"/>
      <c r="WVQ58" s="86"/>
      <c r="WVR58" s="86"/>
      <c r="WVS58" s="86"/>
      <c r="WVT58" s="86"/>
      <c r="WVU58" s="86"/>
      <c r="WVV58" s="86"/>
      <c r="WVW58" s="86"/>
      <c r="WVX58" s="86"/>
      <c r="WVY58" s="86"/>
      <c r="WVZ58" s="86"/>
      <c r="WWA58" s="86"/>
      <c r="WWB58" s="86"/>
      <c r="WWC58" s="86"/>
      <c r="WWD58" s="86"/>
      <c r="WWE58" s="86"/>
      <c r="WWF58" s="86"/>
      <c r="WWG58" s="86"/>
      <c r="WWH58" s="86"/>
      <c r="WWI58" s="86"/>
      <c r="WWJ58" s="86"/>
      <c r="WWK58" s="86"/>
      <c r="WWL58" s="86"/>
      <c r="WWM58" s="86"/>
      <c r="WWN58" s="86"/>
      <c r="WWO58" s="86"/>
      <c r="WWP58" s="86"/>
      <c r="WWQ58" s="86"/>
      <c r="WWR58" s="86"/>
      <c r="WWS58" s="86"/>
      <c r="WWT58" s="86"/>
      <c r="WWU58" s="86"/>
      <c r="WWV58" s="86"/>
      <c r="WWW58" s="86"/>
      <c r="WWX58" s="86"/>
      <c r="WWY58" s="86"/>
      <c r="WWZ58" s="86"/>
      <c r="WXA58" s="86"/>
      <c r="WXB58" s="86"/>
      <c r="WXC58" s="86"/>
      <c r="WXD58" s="86"/>
      <c r="WXE58" s="86"/>
      <c r="WXF58" s="86"/>
      <c r="WXG58" s="86"/>
      <c r="WXH58" s="86"/>
      <c r="WXI58" s="86"/>
      <c r="WXJ58" s="86"/>
      <c r="WXK58" s="86"/>
      <c r="WXL58" s="86"/>
      <c r="WXM58" s="86"/>
      <c r="WXN58" s="86"/>
      <c r="WXO58" s="86"/>
      <c r="WXP58" s="86"/>
      <c r="WXQ58" s="86"/>
      <c r="WXR58" s="86"/>
      <c r="WXS58" s="86"/>
      <c r="WXT58" s="86"/>
      <c r="WXU58" s="86"/>
      <c r="WXV58" s="86"/>
      <c r="WXW58" s="86"/>
      <c r="WXX58" s="86"/>
      <c r="WXY58" s="86"/>
      <c r="WXZ58" s="86"/>
      <c r="WYA58" s="86"/>
      <c r="WYB58" s="86"/>
      <c r="WYC58" s="86"/>
      <c r="WYD58" s="86"/>
      <c r="WYE58" s="86"/>
      <c r="WYF58" s="86"/>
      <c r="WYG58" s="86"/>
      <c r="WYH58" s="86"/>
      <c r="WYI58" s="86"/>
      <c r="WYJ58" s="86"/>
      <c r="WYK58" s="86"/>
      <c r="WYL58" s="86"/>
      <c r="WYM58" s="86"/>
      <c r="WYN58" s="86"/>
      <c r="WYO58" s="86"/>
      <c r="WYP58" s="86"/>
      <c r="WYQ58" s="86"/>
      <c r="WYR58" s="86"/>
      <c r="WYS58" s="86"/>
      <c r="WYT58" s="86"/>
      <c r="WYU58" s="86"/>
      <c r="WYV58" s="86"/>
      <c r="WYW58" s="86"/>
      <c r="WYX58" s="86"/>
      <c r="WYY58" s="86"/>
      <c r="WYZ58" s="86"/>
      <c r="WZA58" s="86"/>
      <c r="WZB58" s="86"/>
      <c r="WZC58" s="86"/>
      <c r="WZD58" s="86"/>
      <c r="WZE58" s="86"/>
      <c r="WZF58" s="86"/>
      <c r="WZG58" s="86"/>
      <c r="WZH58" s="86"/>
      <c r="WZI58" s="86"/>
      <c r="WZJ58" s="86"/>
      <c r="WZK58" s="86"/>
      <c r="WZL58" s="86"/>
      <c r="WZM58" s="86"/>
      <c r="WZN58" s="86"/>
      <c r="WZO58" s="86"/>
      <c r="WZP58" s="86"/>
      <c r="WZQ58" s="86"/>
      <c r="WZR58" s="86"/>
      <c r="WZS58" s="86"/>
      <c r="WZT58" s="86"/>
      <c r="WZU58" s="86"/>
      <c r="WZV58" s="86"/>
      <c r="WZW58" s="86"/>
      <c r="WZX58" s="86"/>
      <c r="WZY58" s="86"/>
      <c r="WZZ58" s="86"/>
      <c r="XAA58" s="86"/>
      <c r="XAB58" s="86"/>
      <c r="XAC58" s="86"/>
      <c r="XAD58" s="86"/>
      <c r="XAE58" s="86"/>
      <c r="XAF58" s="86"/>
      <c r="XAG58" s="86"/>
      <c r="XAH58" s="86"/>
      <c r="XAI58" s="86"/>
      <c r="XAJ58" s="86"/>
      <c r="XAK58" s="86"/>
      <c r="XAL58" s="86"/>
      <c r="XAM58" s="86"/>
      <c r="XAN58" s="86"/>
      <c r="XAO58" s="86"/>
      <c r="XAP58" s="86"/>
      <c r="XAQ58" s="86"/>
      <c r="XAR58" s="86"/>
      <c r="XAS58" s="86"/>
      <c r="XAT58" s="86"/>
      <c r="XAU58" s="86"/>
      <c r="XAV58" s="86"/>
      <c r="XAW58" s="86"/>
      <c r="XAX58" s="86"/>
      <c r="XAY58" s="86"/>
      <c r="XAZ58" s="86"/>
      <c r="XBA58" s="86"/>
      <c r="XBB58" s="86"/>
      <c r="XBC58" s="86"/>
      <c r="XBD58" s="86"/>
      <c r="XBE58" s="86"/>
      <c r="XBF58" s="86"/>
      <c r="XBG58" s="86"/>
      <c r="XBH58" s="86"/>
      <c r="XBI58" s="86"/>
      <c r="XBJ58" s="86"/>
      <c r="XBK58" s="86"/>
      <c r="XBL58" s="86"/>
      <c r="XBM58" s="86"/>
      <c r="XBN58" s="86"/>
      <c r="XBO58" s="86"/>
      <c r="XBP58" s="86"/>
      <c r="XBQ58" s="86"/>
      <c r="XBR58" s="86"/>
      <c r="XBS58" s="86"/>
      <c r="XBT58" s="86"/>
      <c r="XBU58" s="86"/>
      <c r="XBV58" s="86"/>
      <c r="XBW58" s="86"/>
      <c r="XBX58" s="86"/>
      <c r="XBY58" s="86"/>
      <c r="XBZ58" s="86"/>
      <c r="XCA58" s="86"/>
      <c r="XCB58" s="86"/>
      <c r="XCC58" s="86"/>
      <c r="XCD58" s="86"/>
      <c r="XCE58" s="86"/>
      <c r="XCF58" s="86"/>
      <c r="XCG58" s="86"/>
      <c r="XCH58" s="86"/>
      <c r="XCI58" s="86"/>
      <c r="XCJ58" s="86"/>
      <c r="XCK58" s="86"/>
      <c r="XCL58" s="86"/>
      <c r="XCM58" s="86"/>
      <c r="XCN58" s="86"/>
      <c r="XCO58" s="86"/>
      <c r="XCP58" s="86"/>
      <c r="XCQ58" s="86"/>
      <c r="XCR58" s="86"/>
      <c r="XCS58" s="86"/>
      <c r="XCT58" s="86"/>
    </row>
    <row r="59" spans="1:16322" s="105" customFormat="1" x14ac:dyDescent="0.25">
      <c r="A59" s="33" t="s">
        <v>9</v>
      </c>
      <c r="B59" s="34" t="s">
        <v>27</v>
      </c>
      <c r="C59" s="35">
        <v>800</v>
      </c>
      <c r="D59" s="36">
        <v>1308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6"/>
      <c r="AO59" s="86"/>
      <c r="AP59" s="86"/>
      <c r="AQ59" s="86"/>
      <c r="AR59" s="86"/>
      <c r="AS59" s="86"/>
      <c r="AT59" s="86"/>
      <c r="AU59" s="86"/>
      <c r="AV59" s="86"/>
      <c r="AW59" s="86"/>
      <c r="AX59" s="86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  <c r="BW59" s="86"/>
      <c r="BX59" s="86"/>
      <c r="BY59" s="86"/>
      <c r="BZ59" s="86"/>
      <c r="CA59" s="86"/>
      <c r="CB59" s="86"/>
      <c r="CC59" s="86"/>
      <c r="CD59" s="86"/>
      <c r="CE59" s="86"/>
      <c r="CF59" s="86"/>
      <c r="CG59" s="86"/>
      <c r="CH59" s="86"/>
      <c r="CI59" s="86"/>
      <c r="CJ59" s="86"/>
      <c r="CK59" s="86"/>
      <c r="CL59" s="86"/>
      <c r="CM59" s="86"/>
      <c r="CN59" s="86"/>
      <c r="CO59" s="86"/>
      <c r="CP59" s="86"/>
      <c r="CQ59" s="86"/>
      <c r="CR59" s="86"/>
      <c r="CS59" s="86"/>
      <c r="CT59" s="86"/>
      <c r="CU59" s="86"/>
      <c r="CV59" s="86"/>
      <c r="CW59" s="86"/>
      <c r="CX59" s="86"/>
      <c r="CY59" s="86"/>
      <c r="CZ59" s="86"/>
      <c r="DA59" s="86"/>
      <c r="DB59" s="86"/>
      <c r="DC59" s="86"/>
      <c r="DD59" s="86"/>
      <c r="DE59" s="86"/>
      <c r="DF59" s="86"/>
      <c r="DG59" s="86"/>
      <c r="DH59" s="86"/>
      <c r="DI59" s="86"/>
      <c r="DJ59" s="86"/>
      <c r="DK59" s="86"/>
      <c r="DL59" s="86"/>
      <c r="DM59" s="86"/>
      <c r="DN59" s="86"/>
      <c r="DO59" s="86"/>
      <c r="DP59" s="86"/>
      <c r="DQ59" s="86"/>
      <c r="DR59" s="86"/>
      <c r="DS59" s="86"/>
      <c r="DT59" s="86"/>
      <c r="DU59" s="86"/>
      <c r="DV59" s="86"/>
      <c r="DW59" s="86"/>
      <c r="DX59" s="86"/>
      <c r="DY59" s="86"/>
      <c r="DZ59" s="86"/>
      <c r="EA59" s="86"/>
      <c r="EB59" s="86"/>
      <c r="EC59" s="86"/>
      <c r="ED59" s="86"/>
      <c r="EE59" s="86"/>
      <c r="EF59" s="86"/>
      <c r="EG59" s="86"/>
      <c r="EH59" s="86"/>
      <c r="EI59" s="86"/>
      <c r="EJ59" s="86"/>
      <c r="EK59" s="86"/>
      <c r="EL59" s="86"/>
      <c r="EM59" s="86"/>
      <c r="EN59" s="86"/>
      <c r="EO59" s="86"/>
      <c r="EP59" s="86"/>
      <c r="EQ59" s="86"/>
      <c r="ER59" s="86"/>
      <c r="ES59" s="86"/>
      <c r="ET59" s="86"/>
      <c r="EU59" s="86"/>
      <c r="EV59" s="86"/>
      <c r="EW59" s="86"/>
      <c r="EX59" s="86"/>
      <c r="EY59" s="86"/>
      <c r="EZ59" s="86"/>
      <c r="FA59" s="86"/>
      <c r="FB59" s="86"/>
      <c r="FC59" s="86"/>
      <c r="FD59" s="86"/>
      <c r="FE59" s="86"/>
      <c r="FF59" s="86"/>
      <c r="FG59" s="86"/>
      <c r="FH59" s="86"/>
      <c r="FI59" s="86"/>
      <c r="FJ59" s="86"/>
      <c r="FK59" s="86"/>
      <c r="FL59" s="86"/>
      <c r="FM59" s="86"/>
      <c r="FN59" s="86"/>
      <c r="FO59" s="86"/>
      <c r="FP59" s="86"/>
      <c r="FQ59" s="86"/>
      <c r="FR59" s="86"/>
      <c r="FS59" s="86"/>
      <c r="FT59" s="86"/>
      <c r="FU59" s="86"/>
      <c r="FV59" s="86"/>
      <c r="FW59" s="86"/>
      <c r="FX59" s="86"/>
      <c r="FY59" s="86"/>
      <c r="FZ59" s="86"/>
      <c r="GA59" s="86"/>
      <c r="GB59" s="86"/>
      <c r="GC59" s="86"/>
      <c r="GD59" s="86"/>
      <c r="GE59" s="86"/>
      <c r="GF59" s="86"/>
      <c r="GG59" s="86"/>
      <c r="GH59" s="86"/>
      <c r="GI59" s="86"/>
      <c r="GJ59" s="86"/>
      <c r="GK59" s="86"/>
      <c r="GL59" s="86"/>
      <c r="GM59" s="86"/>
      <c r="GN59" s="86"/>
      <c r="GO59" s="86"/>
      <c r="GP59" s="86"/>
      <c r="GQ59" s="86"/>
      <c r="GR59" s="98"/>
      <c r="GS59" s="98"/>
      <c r="GT59" s="98"/>
      <c r="GU59" s="98"/>
      <c r="GV59" s="98"/>
      <c r="GW59" s="98"/>
      <c r="GX59" s="86"/>
      <c r="GY59" s="86"/>
      <c r="GZ59" s="86"/>
      <c r="HA59" s="86"/>
      <c r="HB59" s="86"/>
      <c r="HC59" s="86"/>
      <c r="HD59" s="86"/>
      <c r="HE59" s="86"/>
      <c r="HF59" s="86"/>
      <c r="HG59" s="86"/>
      <c r="HH59" s="86"/>
      <c r="HI59" s="86"/>
      <c r="HJ59" s="86"/>
      <c r="HK59" s="86"/>
      <c r="HL59" s="86"/>
      <c r="HM59" s="86"/>
      <c r="HN59" s="86"/>
      <c r="HO59" s="86"/>
      <c r="HP59" s="86"/>
      <c r="HQ59" s="86"/>
      <c r="HR59" s="86"/>
      <c r="HS59" s="86"/>
      <c r="HT59" s="86"/>
      <c r="HU59" s="86"/>
      <c r="HV59" s="86"/>
      <c r="HW59" s="86"/>
      <c r="HX59" s="86"/>
      <c r="HY59" s="86"/>
      <c r="HZ59" s="86"/>
      <c r="IA59" s="86"/>
      <c r="IB59" s="86"/>
      <c r="IC59" s="86"/>
      <c r="ID59" s="86"/>
      <c r="IE59" s="86"/>
      <c r="IF59" s="86"/>
      <c r="IG59" s="86"/>
      <c r="IH59" s="86"/>
      <c r="II59" s="86"/>
      <c r="IJ59" s="86"/>
      <c r="IK59" s="86"/>
      <c r="IL59" s="86"/>
      <c r="IM59" s="86"/>
      <c r="IN59" s="86"/>
      <c r="IO59" s="86"/>
      <c r="IP59" s="86"/>
      <c r="IQ59" s="86"/>
      <c r="IR59" s="86"/>
      <c r="IS59" s="86"/>
      <c r="IT59" s="86"/>
      <c r="IU59" s="86"/>
      <c r="IV59" s="86"/>
      <c r="IW59" s="86"/>
      <c r="IX59" s="86"/>
      <c r="IY59" s="86"/>
      <c r="IZ59" s="86"/>
      <c r="JA59" s="86"/>
      <c r="JB59" s="86"/>
      <c r="JC59" s="86"/>
      <c r="JD59" s="86"/>
      <c r="JE59" s="86"/>
      <c r="JF59" s="86"/>
      <c r="JG59" s="86"/>
      <c r="JH59" s="86"/>
      <c r="JI59" s="86"/>
      <c r="JJ59" s="86"/>
      <c r="JK59" s="86"/>
      <c r="JL59" s="86"/>
      <c r="JM59" s="86"/>
      <c r="JN59" s="86"/>
      <c r="JO59" s="86"/>
      <c r="JP59" s="86"/>
      <c r="JQ59" s="86"/>
      <c r="JR59" s="86"/>
      <c r="JS59" s="86"/>
      <c r="JT59" s="86"/>
      <c r="JU59" s="86"/>
      <c r="JV59" s="86"/>
      <c r="JW59" s="86"/>
      <c r="JX59" s="86"/>
      <c r="JY59" s="86"/>
      <c r="JZ59" s="86"/>
      <c r="KA59" s="86"/>
      <c r="KB59" s="86"/>
      <c r="KC59" s="86"/>
      <c r="KD59" s="86"/>
      <c r="KE59" s="86"/>
      <c r="KF59" s="86"/>
      <c r="KG59" s="86"/>
      <c r="KH59" s="86"/>
      <c r="KI59" s="86"/>
      <c r="KJ59" s="86"/>
      <c r="KK59" s="86"/>
      <c r="KL59" s="86"/>
      <c r="KM59" s="86"/>
      <c r="KN59" s="86"/>
      <c r="KO59" s="86"/>
      <c r="KP59" s="86"/>
      <c r="KQ59" s="86"/>
      <c r="KR59" s="86"/>
      <c r="KS59" s="86"/>
      <c r="KT59" s="86"/>
      <c r="KU59" s="86"/>
      <c r="KV59" s="86"/>
      <c r="KW59" s="86"/>
      <c r="KX59" s="86"/>
      <c r="KY59" s="86"/>
      <c r="KZ59" s="86"/>
      <c r="LA59" s="86"/>
      <c r="LB59" s="86"/>
      <c r="LC59" s="86"/>
      <c r="LD59" s="86"/>
      <c r="LE59" s="86"/>
      <c r="LF59" s="86"/>
      <c r="LG59" s="86"/>
      <c r="LH59" s="86"/>
      <c r="LI59" s="86"/>
      <c r="LJ59" s="86"/>
      <c r="LK59" s="86"/>
      <c r="LL59" s="86"/>
      <c r="LM59" s="86"/>
      <c r="LN59" s="86"/>
      <c r="LO59" s="86"/>
      <c r="LP59" s="86"/>
      <c r="LQ59" s="86"/>
      <c r="LR59" s="86"/>
      <c r="LS59" s="86"/>
      <c r="LT59" s="86"/>
      <c r="LU59" s="86"/>
      <c r="LV59" s="86"/>
      <c r="LW59" s="86"/>
      <c r="LX59" s="86"/>
      <c r="LY59" s="86"/>
      <c r="LZ59" s="86"/>
      <c r="MA59" s="86"/>
      <c r="MB59" s="86"/>
      <c r="MC59" s="86"/>
      <c r="MD59" s="86"/>
      <c r="ME59" s="86"/>
      <c r="MF59" s="86"/>
      <c r="MG59" s="86"/>
      <c r="MH59" s="86"/>
      <c r="MI59" s="86"/>
      <c r="MJ59" s="86"/>
      <c r="MK59" s="86"/>
      <c r="ML59" s="86"/>
      <c r="MM59" s="86"/>
      <c r="MN59" s="86"/>
      <c r="MO59" s="86"/>
      <c r="MP59" s="86"/>
      <c r="MQ59" s="86"/>
      <c r="MR59" s="86"/>
      <c r="MS59" s="86"/>
      <c r="MT59" s="86"/>
      <c r="MU59" s="86"/>
      <c r="MV59" s="86"/>
      <c r="MW59" s="86"/>
      <c r="MX59" s="86"/>
      <c r="MY59" s="86"/>
      <c r="MZ59" s="86"/>
      <c r="NA59" s="86"/>
      <c r="NB59" s="86"/>
      <c r="NC59" s="86"/>
      <c r="ND59" s="86"/>
      <c r="NE59" s="86"/>
      <c r="NF59" s="86"/>
      <c r="NG59" s="86"/>
      <c r="NH59" s="86"/>
      <c r="NI59" s="86"/>
      <c r="NJ59" s="86"/>
      <c r="NK59" s="86"/>
      <c r="NL59" s="86"/>
      <c r="NM59" s="86"/>
      <c r="NN59" s="86"/>
      <c r="NO59" s="86"/>
      <c r="NP59" s="86"/>
      <c r="NQ59" s="86"/>
      <c r="NR59" s="86"/>
      <c r="NS59" s="86"/>
      <c r="NT59" s="86"/>
      <c r="NU59" s="86"/>
      <c r="NV59" s="86"/>
      <c r="NW59" s="86"/>
      <c r="NX59" s="86"/>
      <c r="NY59" s="86"/>
      <c r="NZ59" s="86"/>
      <c r="OA59" s="86"/>
      <c r="OB59" s="86"/>
      <c r="OC59" s="86"/>
      <c r="OD59" s="86"/>
      <c r="OE59" s="86"/>
      <c r="OF59" s="86"/>
      <c r="OG59" s="86"/>
      <c r="OH59" s="86"/>
      <c r="OI59" s="86"/>
      <c r="OJ59" s="86"/>
      <c r="OK59" s="86"/>
      <c r="OL59" s="86"/>
      <c r="OM59" s="86"/>
      <c r="ON59" s="86"/>
      <c r="OO59" s="86"/>
      <c r="OP59" s="86"/>
      <c r="OQ59" s="86"/>
      <c r="OR59" s="86"/>
      <c r="OS59" s="86"/>
      <c r="OT59" s="86"/>
      <c r="OU59" s="86"/>
      <c r="OV59" s="86"/>
      <c r="OW59" s="86"/>
      <c r="OX59" s="86"/>
      <c r="OY59" s="86"/>
      <c r="OZ59" s="86"/>
      <c r="PA59" s="86"/>
      <c r="PB59" s="86"/>
      <c r="PC59" s="86"/>
      <c r="PD59" s="86"/>
      <c r="PE59" s="86"/>
      <c r="PF59" s="86"/>
      <c r="PG59" s="86"/>
      <c r="PH59" s="86"/>
      <c r="PI59" s="86"/>
      <c r="PJ59" s="86"/>
      <c r="PK59" s="86"/>
      <c r="PL59" s="86"/>
      <c r="PM59" s="86"/>
      <c r="PN59" s="86"/>
      <c r="PO59" s="86"/>
      <c r="PP59" s="86"/>
      <c r="PQ59" s="86"/>
      <c r="PR59" s="86"/>
      <c r="PS59" s="86"/>
      <c r="PT59" s="86"/>
      <c r="PU59" s="86"/>
      <c r="PV59" s="86"/>
      <c r="PW59" s="86"/>
      <c r="PX59" s="86"/>
      <c r="PY59" s="86"/>
      <c r="PZ59" s="86"/>
      <c r="QA59" s="86"/>
      <c r="QB59" s="86"/>
      <c r="QC59" s="86"/>
      <c r="QD59" s="86"/>
      <c r="QE59" s="86"/>
      <c r="QF59" s="86"/>
      <c r="QG59" s="86"/>
      <c r="QH59" s="86"/>
      <c r="QI59" s="86"/>
      <c r="QJ59" s="86"/>
      <c r="QK59" s="86"/>
      <c r="QL59" s="86"/>
      <c r="QM59" s="86"/>
      <c r="QN59" s="98"/>
      <c r="QO59" s="98"/>
      <c r="QP59" s="98"/>
      <c r="QQ59" s="98"/>
      <c r="QR59" s="98"/>
      <c r="QS59" s="98"/>
      <c r="QT59" s="86"/>
      <c r="QU59" s="86"/>
      <c r="QV59" s="86"/>
      <c r="QW59" s="86"/>
      <c r="QX59" s="86"/>
      <c r="QY59" s="86"/>
      <c r="QZ59" s="86"/>
      <c r="RA59" s="86"/>
      <c r="RB59" s="86"/>
      <c r="RC59" s="86"/>
      <c r="RD59" s="86"/>
      <c r="RE59" s="86"/>
      <c r="RF59" s="86"/>
      <c r="RG59" s="86"/>
      <c r="RH59" s="86"/>
      <c r="RI59" s="86"/>
      <c r="RJ59" s="86"/>
      <c r="RK59" s="86"/>
      <c r="RL59" s="86"/>
      <c r="RM59" s="86"/>
      <c r="RN59" s="86"/>
      <c r="RO59" s="86"/>
      <c r="RP59" s="86"/>
      <c r="RQ59" s="86"/>
      <c r="RR59" s="86"/>
      <c r="RS59" s="86"/>
      <c r="RT59" s="86"/>
      <c r="RU59" s="86"/>
      <c r="RV59" s="86"/>
      <c r="RW59" s="86"/>
      <c r="RX59" s="86"/>
      <c r="RY59" s="86"/>
      <c r="RZ59" s="86"/>
      <c r="SA59" s="86"/>
      <c r="SB59" s="86"/>
      <c r="SC59" s="86"/>
      <c r="SD59" s="86"/>
      <c r="SE59" s="86"/>
      <c r="SF59" s="86"/>
      <c r="SG59" s="86"/>
      <c r="SH59" s="86"/>
      <c r="SI59" s="86"/>
      <c r="SJ59" s="86"/>
      <c r="SK59" s="86"/>
      <c r="SL59" s="86"/>
      <c r="SM59" s="86"/>
      <c r="SN59" s="86"/>
      <c r="SO59" s="86"/>
      <c r="SP59" s="86"/>
      <c r="SQ59" s="86"/>
      <c r="SR59" s="86"/>
      <c r="SS59" s="86"/>
      <c r="ST59" s="86"/>
      <c r="SU59" s="86"/>
      <c r="SV59" s="86"/>
      <c r="SW59" s="86"/>
      <c r="SX59" s="86"/>
      <c r="SY59" s="86"/>
      <c r="SZ59" s="86"/>
      <c r="TA59" s="86"/>
      <c r="TB59" s="86"/>
      <c r="TC59" s="86"/>
      <c r="TD59" s="86"/>
      <c r="TE59" s="86"/>
      <c r="TF59" s="86"/>
      <c r="TG59" s="86"/>
      <c r="TH59" s="86"/>
      <c r="TI59" s="86"/>
      <c r="TJ59" s="86"/>
      <c r="TK59" s="86"/>
      <c r="TL59" s="86"/>
      <c r="TM59" s="86"/>
      <c r="TN59" s="86"/>
      <c r="TO59" s="86"/>
      <c r="TP59" s="86"/>
      <c r="TQ59" s="86"/>
      <c r="TR59" s="86"/>
      <c r="TS59" s="86"/>
      <c r="TT59" s="86"/>
      <c r="TU59" s="86"/>
      <c r="TV59" s="86"/>
      <c r="TW59" s="86"/>
      <c r="TX59" s="86"/>
      <c r="TY59" s="86"/>
      <c r="TZ59" s="86"/>
      <c r="UA59" s="86"/>
      <c r="UB59" s="86"/>
      <c r="UC59" s="86"/>
      <c r="UD59" s="86"/>
      <c r="UE59" s="86"/>
      <c r="UF59" s="86"/>
      <c r="UG59" s="86"/>
      <c r="UH59" s="86"/>
      <c r="UI59" s="86"/>
      <c r="UJ59" s="86"/>
      <c r="UK59" s="86"/>
      <c r="UL59" s="86"/>
      <c r="UM59" s="86"/>
      <c r="UN59" s="86"/>
      <c r="UO59" s="86"/>
      <c r="UP59" s="86"/>
      <c r="UQ59" s="86"/>
      <c r="UR59" s="86"/>
      <c r="US59" s="86"/>
      <c r="UT59" s="86"/>
      <c r="UU59" s="86"/>
      <c r="UV59" s="86"/>
      <c r="UW59" s="86"/>
      <c r="UX59" s="86"/>
      <c r="UY59" s="86"/>
      <c r="UZ59" s="86"/>
      <c r="VA59" s="86"/>
      <c r="VB59" s="86"/>
      <c r="VC59" s="86"/>
      <c r="VD59" s="86"/>
      <c r="VE59" s="86"/>
      <c r="VF59" s="86"/>
      <c r="VG59" s="86"/>
      <c r="VH59" s="86"/>
      <c r="VI59" s="86"/>
      <c r="VJ59" s="86"/>
      <c r="VK59" s="86"/>
      <c r="VL59" s="86"/>
      <c r="VM59" s="86"/>
      <c r="VN59" s="86"/>
      <c r="VO59" s="86"/>
      <c r="VP59" s="86"/>
      <c r="VQ59" s="86"/>
      <c r="VR59" s="86"/>
      <c r="VS59" s="86"/>
      <c r="VT59" s="86"/>
      <c r="VU59" s="86"/>
      <c r="VV59" s="86"/>
      <c r="VW59" s="86"/>
      <c r="VX59" s="86"/>
      <c r="VY59" s="86"/>
      <c r="VZ59" s="86"/>
      <c r="WA59" s="86"/>
      <c r="WB59" s="86"/>
      <c r="WC59" s="86"/>
      <c r="WD59" s="86"/>
      <c r="WE59" s="86"/>
      <c r="WF59" s="86"/>
      <c r="WG59" s="86"/>
      <c r="WH59" s="86"/>
      <c r="WI59" s="86"/>
      <c r="WJ59" s="86"/>
      <c r="WK59" s="86"/>
      <c r="WL59" s="86"/>
      <c r="WM59" s="86"/>
      <c r="WN59" s="86"/>
      <c r="WO59" s="86"/>
      <c r="WP59" s="86"/>
      <c r="WQ59" s="86"/>
      <c r="WR59" s="86"/>
      <c r="WS59" s="86"/>
      <c r="WT59" s="86"/>
      <c r="WU59" s="86"/>
      <c r="WV59" s="86"/>
      <c r="WW59" s="86"/>
      <c r="WX59" s="86"/>
      <c r="WY59" s="86"/>
      <c r="WZ59" s="86"/>
      <c r="XA59" s="86"/>
      <c r="XB59" s="86"/>
      <c r="XC59" s="86"/>
      <c r="XD59" s="86"/>
      <c r="XE59" s="86"/>
      <c r="XF59" s="86"/>
      <c r="XG59" s="86"/>
      <c r="XH59" s="86"/>
      <c r="XI59" s="86"/>
      <c r="XJ59" s="86"/>
      <c r="XK59" s="86"/>
      <c r="XL59" s="86"/>
      <c r="XM59" s="86"/>
      <c r="XN59" s="86"/>
      <c r="XO59" s="86"/>
      <c r="XP59" s="86"/>
      <c r="XQ59" s="86"/>
      <c r="XR59" s="86"/>
      <c r="XS59" s="86"/>
      <c r="XT59" s="86"/>
      <c r="XU59" s="86"/>
      <c r="XV59" s="86"/>
      <c r="XW59" s="86"/>
      <c r="XX59" s="86"/>
      <c r="XY59" s="86"/>
      <c r="XZ59" s="86"/>
      <c r="YA59" s="86"/>
      <c r="YB59" s="86"/>
      <c r="YC59" s="86"/>
      <c r="YD59" s="86"/>
      <c r="YE59" s="86"/>
      <c r="YF59" s="86"/>
      <c r="YG59" s="86"/>
      <c r="YH59" s="86"/>
      <c r="YI59" s="86"/>
      <c r="YJ59" s="86"/>
      <c r="YK59" s="86"/>
      <c r="YL59" s="86"/>
      <c r="YM59" s="86"/>
      <c r="YN59" s="86"/>
      <c r="YO59" s="86"/>
      <c r="YP59" s="86"/>
      <c r="YQ59" s="86"/>
      <c r="YR59" s="86"/>
      <c r="YS59" s="86"/>
      <c r="YT59" s="86"/>
      <c r="YU59" s="86"/>
      <c r="YV59" s="86"/>
      <c r="YW59" s="86"/>
      <c r="YX59" s="86"/>
      <c r="YY59" s="86"/>
      <c r="YZ59" s="86"/>
      <c r="ZA59" s="86"/>
      <c r="ZB59" s="86"/>
      <c r="ZC59" s="86"/>
      <c r="ZD59" s="86"/>
      <c r="ZE59" s="86"/>
      <c r="ZF59" s="86"/>
      <c r="ZG59" s="86"/>
      <c r="ZH59" s="86"/>
      <c r="ZI59" s="86"/>
      <c r="ZJ59" s="86"/>
      <c r="ZK59" s="86"/>
      <c r="ZL59" s="86"/>
      <c r="ZM59" s="86"/>
      <c r="ZN59" s="86"/>
      <c r="ZO59" s="86"/>
      <c r="ZP59" s="86"/>
      <c r="ZQ59" s="86"/>
      <c r="ZR59" s="86"/>
      <c r="ZS59" s="86"/>
      <c r="ZT59" s="86"/>
      <c r="ZU59" s="86"/>
      <c r="ZV59" s="86"/>
      <c r="ZW59" s="86"/>
      <c r="ZX59" s="86"/>
      <c r="ZY59" s="86"/>
      <c r="ZZ59" s="86"/>
      <c r="AAA59" s="86"/>
      <c r="AAB59" s="86"/>
      <c r="AAC59" s="86"/>
      <c r="AAD59" s="86"/>
      <c r="AAE59" s="86"/>
      <c r="AAF59" s="86"/>
      <c r="AAG59" s="86"/>
      <c r="AAH59" s="86"/>
      <c r="AAI59" s="86"/>
      <c r="AAJ59" s="98"/>
      <c r="AAK59" s="98"/>
      <c r="AAL59" s="98"/>
      <c r="AAM59" s="98"/>
      <c r="AAN59" s="98"/>
      <c r="AAO59" s="98"/>
      <c r="AAP59" s="86"/>
      <c r="AAQ59" s="86"/>
      <c r="AAR59" s="86"/>
      <c r="AAS59" s="86"/>
      <c r="AAT59" s="86"/>
      <c r="AAU59" s="86"/>
      <c r="AAV59" s="86"/>
      <c r="AAW59" s="86"/>
      <c r="AAX59" s="86"/>
      <c r="AAY59" s="86"/>
      <c r="AAZ59" s="86"/>
      <c r="ABA59" s="86"/>
      <c r="ABB59" s="86"/>
      <c r="ABC59" s="86"/>
      <c r="ABD59" s="86"/>
      <c r="ABE59" s="86"/>
      <c r="ABF59" s="86"/>
      <c r="ABG59" s="86"/>
      <c r="ABH59" s="86"/>
      <c r="ABI59" s="86"/>
      <c r="ABJ59" s="86"/>
      <c r="ABK59" s="86"/>
      <c r="ABL59" s="86"/>
      <c r="ABM59" s="86"/>
      <c r="ABN59" s="86"/>
      <c r="ABO59" s="86"/>
      <c r="ABP59" s="86"/>
      <c r="ABQ59" s="86"/>
      <c r="ABR59" s="86"/>
      <c r="ABS59" s="86"/>
      <c r="ABT59" s="86"/>
      <c r="ABU59" s="86"/>
      <c r="ABV59" s="86"/>
      <c r="ABW59" s="86"/>
      <c r="ABX59" s="86"/>
      <c r="ABY59" s="86"/>
      <c r="ABZ59" s="86"/>
      <c r="ACA59" s="86"/>
      <c r="ACB59" s="86"/>
      <c r="ACC59" s="86"/>
      <c r="ACD59" s="86"/>
      <c r="ACE59" s="86"/>
      <c r="ACF59" s="86"/>
      <c r="ACG59" s="86"/>
      <c r="ACH59" s="86"/>
      <c r="ACI59" s="86"/>
      <c r="ACJ59" s="86"/>
      <c r="ACK59" s="86"/>
      <c r="ACL59" s="86"/>
      <c r="ACM59" s="86"/>
      <c r="ACN59" s="86"/>
      <c r="ACO59" s="86"/>
      <c r="ACP59" s="86"/>
      <c r="ACQ59" s="86"/>
      <c r="ACR59" s="86"/>
      <c r="ACS59" s="86"/>
      <c r="ACT59" s="86"/>
      <c r="ACU59" s="86"/>
      <c r="ACV59" s="86"/>
      <c r="ACW59" s="86"/>
      <c r="ACX59" s="86"/>
      <c r="ACY59" s="86"/>
      <c r="ACZ59" s="86"/>
      <c r="ADA59" s="86"/>
      <c r="ADB59" s="86"/>
      <c r="ADC59" s="86"/>
      <c r="ADD59" s="86"/>
      <c r="ADE59" s="86"/>
      <c r="ADF59" s="86"/>
      <c r="ADG59" s="86"/>
      <c r="ADH59" s="86"/>
      <c r="ADI59" s="86"/>
      <c r="ADJ59" s="86"/>
      <c r="ADK59" s="86"/>
      <c r="ADL59" s="86"/>
      <c r="ADM59" s="86"/>
      <c r="ADN59" s="86"/>
      <c r="ADO59" s="86"/>
      <c r="ADP59" s="86"/>
      <c r="ADQ59" s="86"/>
      <c r="ADR59" s="86"/>
      <c r="ADS59" s="86"/>
      <c r="ADT59" s="86"/>
      <c r="ADU59" s="86"/>
      <c r="ADV59" s="86"/>
      <c r="ADW59" s="86"/>
      <c r="ADX59" s="86"/>
      <c r="ADY59" s="86"/>
      <c r="ADZ59" s="86"/>
      <c r="AEA59" s="86"/>
      <c r="AEB59" s="86"/>
      <c r="AEC59" s="86"/>
      <c r="AED59" s="86"/>
      <c r="AEE59" s="86"/>
      <c r="AEF59" s="86"/>
      <c r="AEG59" s="86"/>
      <c r="AEH59" s="86"/>
      <c r="AEI59" s="86"/>
      <c r="AEJ59" s="86"/>
      <c r="AEK59" s="86"/>
      <c r="AEL59" s="86"/>
      <c r="AEM59" s="86"/>
      <c r="AEN59" s="86"/>
      <c r="AEO59" s="86"/>
      <c r="AEP59" s="86"/>
      <c r="AEQ59" s="86"/>
      <c r="AER59" s="86"/>
      <c r="AES59" s="86"/>
      <c r="AET59" s="86"/>
      <c r="AEU59" s="86"/>
      <c r="AEV59" s="86"/>
      <c r="AEW59" s="86"/>
      <c r="AEX59" s="86"/>
      <c r="AEY59" s="86"/>
      <c r="AEZ59" s="86"/>
      <c r="AFA59" s="86"/>
      <c r="AFB59" s="86"/>
      <c r="AFC59" s="86"/>
      <c r="AFD59" s="86"/>
      <c r="AFE59" s="86"/>
      <c r="AFF59" s="86"/>
      <c r="AFG59" s="86"/>
      <c r="AFH59" s="86"/>
      <c r="AFI59" s="86"/>
      <c r="AFJ59" s="86"/>
      <c r="AFK59" s="86"/>
      <c r="AFL59" s="86"/>
      <c r="AFM59" s="86"/>
      <c r="AFN59" s="86"/>
      <c r="AFO59" s="86"/>
      <c r="AFP59" s="86"/>
      <c r="AFQ59" s="86"/>
      <c r="AFR59" s="86"/>
      <c r="AFS59" s="86"/>
      <c r="AFT59" s="86"/>
      <c r="AFU59" s="86"/>
      <c r="AFV59" s="86"/>
      <c r="AFW59" s="86"/>
      <c r="AFX59" s="86"/>
      <c r="AFY59" s="86"/>
      <c r="AFZ59" s="86"/>
      <c r="AGA59" s="86"/>
      <c r="AGB59" s="86"/>
      <c r="AGC59" s="86"/>
      <c r="AGD59" s="86"/>
      <c r="AGE59" s="86"/>
      <c r="AGF59" s="86"/>
      <c r="AGG59" s="86"/>
      <c r="AGH59" s="86"/>
      <c r="AGI59" s="86"/>
      <c r="AGJ59" s="86"/>
      <c r="AGK59" s="86"/>
      <c r="AGL59" s="86"/>
      <c r="AGM59" s="86"/>
      <c r="AGN59" s="86"/>
      <c r="AGO59" s="86"/>
      <c r="AGP59" s="86"/>
      <c r="AGQ59" s="86"/>
      <c r="AGR59" s="86"/>
      <c r="AGS59" s="86"/>
      <c r="AGT59" s="86"/>
      <c r="AGU59" s="86"/>
      <c r="AGV59" s="86"/>
      <c r="AGW59" s="86"/>
      <c r="AGX59" s="86"/>
      <c r="AGY59" s="86"/>
      <c r="AGZ59" s="86"/>
      <c r="AHA59" s="86"/>
      <c r="AHB59" s="86"/>
      <c r="AHC59" s="86"/>
      <c r="AHD59" s="86"/>
      <c r="AHE59" s="86"/>
      <c r="AHF59" s="86"/>
      <c r="AHG59" s="86"/>
      <c r="AHH59" s="86"/>
      <c r="AHI59" s="86"/>
      <c r="AHJ59" s="86"/>
      <c r="AHK59" s="86"/>
      <c r="AHL59" s="86"/>
      <c r="AHM59" s="86"/>
      <c r="AHN59" s="86"/>
      <c r="AHO59" s="86"/>
      <c r="AHP59" s="86"/>
      <c r="AHQ59" s="86"/>
      <c r="AHR59" s="86"/>
      <c r="AHS59" s="86"/>
      <c r="AHT59" s="86"/>
      <c r="AHU59" s="86"/>
      <c r="AHV59" s="86"/>
      <c r="AHW59" s="86"/>
      <c r="AHX59" s="86"/>
      <c r="AHY59" s="86"/>
      <c r="AHZ59" s="86"/>
      <c r="AIA59" s="86"/>
      <c r="AIB59" s="86"/>
      <c r="AIC59" s="86"/>
      <c r="AID59" s="86"/>
      <c r="AIE59" s="86"/>
      <c r="AIF59" s="86"/>
      <c r="AIG59" s="86"/>
      <c r="AIH59" s="86"/>
      <c r="AII59" s="86"/>
      <c r="AIJ59" s="86"/>
      <c r="AIK59" s="86"/>
      <c r="AIL59" s="86"/>
      <c r="AIM59" s="86"/>
      <c r="AIN59" s="86"/>
      <c r="AIO59" s="86"/>
      <c r="AIP59" s="86"/>
      <c r="AIQ59" s="86"/>
      <c r="AIR59" s="86"/>
      <c r="AIS59" s="86"/>
      <c r="AIT59" s="86"/>
      <c r="AIU59" s="86"/>
      <c r="AIV59" s="86"/>
      <c r="AIW59" s="86"/>
      <c r="AIX59" s="86"/>
      <c r="AIY59" s="86"/>
      <c r="AIZ59" s="86"/>
      <c r="AJA59" s="86"/>
      <c r="AJB59" s="86"/>
      <c r="AJC59" s="86"/>
      <c r="AJD59" s="86"/>
      <c r="AJE59" s="86"/>
      <c r="AJF59" s="86"/>
      <c r="AJG59" s="86"/>
      <c r="AJH59" s="86"/>
      <c r="AJI59" s="86"/>
      <c r="AJJ59" s="86"/>
      <c r="AJK59" s="86"/>
      <c r="AJL59" s="86"/>
      <c r="AJM59" s="86"/>
      <c r="AJN59" s="86"/>
      <c r="AJO59" s="86"/>
      <c r="AJP59" s="86"/>
      <c r="AJQ59" s="86"/>
      <c r="AJR59" s="86"/>
      <c r="AJS59" s="86"/>
      <c r="AJT59" s="86"/>
      <c r="AJU59" s="86"/>
      <c r="AJV59" s="86"/>
      <c r="AJW59" s="86"/>
      <c r="AJX59" s="86"/>
      <c r="AJY59" s="86"/>
      <c r="AJZ59" s="86"/>
      <c r="AKA59" s="86"/>
      <c r="AKB59" s="86"/>
      <c r="AKC59" s="86"/>
      <c r="AKD59" s="86"/>
      <c r="AKE59" s="86"/>
      <c r="AKF59" s="98"/>
      <c r="AKG59" s="98"/>
      <c r="AKH59" s="98"/>
      <c r="AKI59" s="98"/>
      <c r="AKJ59" s="98"/>
      <c r="AKK59" s="98"/>
      <c r="AKL59" s="86"/>
      <c r="AKM59" s="86"/>
      <c r="AKN59" s="86"/>
      <c r="AKO59" s="86"/>
      <c r="AKP59" s="86"/>
      <c r="AKQ59" s="86"/>
      <c r="AKR59" s="86"/>
      <c r="AKS59" s="86"/>
      <c r="AKT59" s="86"/>
      <c r="AKU59" s="86"/>
      <c r="AKV59" s="86"/>
      <c r="AKW59" s="86"/>
      <c r="AKX59" s="86"/>
      <c r="AKY59" s="86"/>
      <c r="AKZ59" s="86"/>
      <c r="ALA59" s="86"/>
      <c r="ALB59" s="86"/>
      <c r="ALC59" s="86"/>
      <c r="ALD59" s="86"/>
      <c r="ALE59" s="86"/>
      <c r="ALF59" s="86"/>
      <c r="ALG59" s="86"/>
      <c r="ALH59" s="86"/>
      <c r="ALI59" s="86"/>
      <c r="ALJ59" s="86"/>
      <c r="ALK59" s="86"/>
      <c r="ALL59" s="86"/>
      <c r="ALM59" s="86"/>
      <c r="ALN59" s="86"/>
      <c r="ALO59" s="86"/>
      <c r="ALP59" s="86"/>
      <c r="ALQ59" s="86"/>
      <c r="ALR59" s="86"/>
      <c r="ALS59" s="86"/>
      <c r="ALT59" s="86"/>
      <c r="ALU59" s="86"/>
      <c r="ALV59" s="86"/>
      <c r="ALW59" s="86"/>
      <c r="ALX59" s="86"/>
      <c r="ALY59" s="86"/>
      <c r="ALZ59" s="86"/>
      <c r="AMA59" s="86"/>
      <c r="AMB59" s="86"/>
      <c r="AMC59" s="86"/>
      <c r="AMD59" s="86"/>
      <c r="AME59" s="86"/>
      <c r="AMF59" s="86"/>
      <c r="AMG59" s="86"/>
      <c r="AMH59" s="86"/>
      <c r="AMI59" s="86"/>
      <c r="AMJ59" s="86"/>
      <c r="AMK59" s="86"/>
      <c r="AML59" s="86"/>
      <c r="AMM59" s="86"/>
      <c r="AMN59" s="86"/>
      <c r="AMO59" s="86"/>
      <c r="AMP59" s="86"/>
      <c r="AMQ59" s="86"/>
      <c r="AMR59" s="86"/>
      <c r="AMS59" s="86"/>
      <c r="AMT59" s="86"/>
      <c r="AMU59" s="86"/>
      <c r="AMV59" s="86"/>
      <c r="AMW59" s="86"/>
      <c r="AMX59" s="86"/>
      <c r="AMY59" s="86"/>
      <c r="AMZ59" s="86"/>
      <c r="ANA59" s="86"/>
      <c r="ANB59" s="86"/>
      <c r="ANC59" s="86"/>
      <c r="AND59" s="86"/>
      <c r="ANE59" s="86"/>
      <c r="ANF59" s="86"/>
      <c r="ANG59" s="86"/>
      <c r="ANH59" s="86"/>
      <c r="ANI59" s="86"/>
      <c r="ANJ59" s="86"/>
      <c r="ANK59" s="86"/>
      <c r="ANL59" s="86"/>
      <c r="ANM59" s="86"/>
      <c r="ANN59" s="86"/>
      <c r="ANO59" s="86"/>
      <c r="ANP59" s="86"/>
      <c r="ANQ59" s="86"/>
      <c r="ANR59" s="86"/>
      <c r="ANS59" s="86"/>
      <c r="ANT59" s="86"/>
      <c r="ANU59" s="86"/>
      <c r="ANV59" s="86"/>
      <c r="ANW59" s="86"/>
      <c r="ANX59" s="86"/>
      <c r="ANY59" s="86"/>
      <c r="ANZ59" s="86"/>
      <c r="AOA59" s="86"/>
      <c r="AOB59" s="86"/>
      <c r="AOC59" s="86"/>
      <c r="AOD59" s="86"/>
      <c r="AOE59" s="86"/>
      <c r="AOF59" s="86"/>
      <c r="AOG59" s="86"/>
      <c r="AOH59" s="86"/>
      <c r="AOI59" s="86"/>
      <c r="AOJ59" s="86"/>
      <c r="AOK59" s="86"/>
      <c r="AOL59" s="86"/>
      <c r="AOM59" s="86"/>
      <c r="AON59" s="86"/>
      <c r="AOO59" s="86"/>
      <c r="AOP59" s="86"/>
      <c r="AOQ59" s="86"/>
      <c r="AOR59" s="86"/>
      <c r="AOS59" s="86"/>
      <c r="AOT59" s="86"/>
      <c r="AOU59" s="86"/>
      <c r="AOV59" s="86"/>
      <c r="AOW59" s="86"/>
      <c r="AOX59" s="86"/>
      <c r="AOY59" s="86"/>
      <c r="AOZ59" s="86"/>
      <c r="APA59" s="86"/>
      <c r="APB59" s="86"/>
      <c r="APC59" s="86"/>
      <c r="APD59" s="86"/>
      <c r="APE59" s="86"/>
      <c r="APF59" s="86"/>
      <c r="APG59" s="86"/>
      <c r="APH59" s="86"/>
      <c r="API59" s="86"/>
      <c r="APJ59" s="86"/>
      <c r="APK59" s="86"/>
      <c r="APL59" s="86"/>
      <c r="APM59" s="86"/>
      <c r="APN59" s="86"/>
      <c r="APO59" s="86"/>
      <c r="APP59" s="86"/>
      <c r="APQ59" s="86"/>
      <c r="APR59" s="86"/>
      <c r="APS59" s="86"/>
      <c r="APT59" s="86"/>
      <c r="APU59" s="86"/>
      <c r="APV59" s="86"/>
      <c r="APW59" s="86"/>
      <c r="APX59" s="86"/>
      <c r="APY59" s="86"/>
      <c r="APZ59" s="86"/>
      <c r="AQA59" s="86"/>
      <c r="AQB59" s="86"/>
      <c r="AQC59" s="86"/>
      <c r="AQD59" s="86"/>
      <c r="AQE59" s="86"/>
      <c r="AQF59" s="86"/>
      <c r="AQG59" s="86"/>
      <c r="AQH59" s="86"/>
      <c r="AQI59" s="86"/>
      <c r="AQJ59" s="86"/>
      <c r="AQK59" s="86"/>
      <c r="AQL59" s="86"/>
      <c r="AQM59" s="86"/>
      <c r="AQN59" s="86"/>
      <c r="AQO59" s="86"/>
      <c r="AQP59" s="86"/>
      <c r="AQQ59" s="86"/>
      <c r="AQR59" s="86"/>
      <c r="AQS59" s="86"/>
      <c r="AQT59" s="86"/>
      <c r="AQU59" s="86"/>
      <c r="AQV59" s="86"/>
      <c r="AQW59" s="86"/>
      <c r="AQX59" s="86"/>
      <c r="AQY59" s="86"/>
      <c r="AQZ59" s="86"/>
      <c r="ARA59" s="86"/>
      <c r="ARB59" s="86"/>
      <c r="ARC59" s="86"/>
      <c r="ARD59" s="86"/>
      <c r="ARE59" s="86"/>
      <c r="ARF59" s="86"/>
      <c r="ARG59" s="86"/>
      <c r="ARH59" s="86"/>
      <c r="ARI59" s="86"/>
      <c r="ARJ59" s="86"/>
      <c r="ARK59" s="86"/>
      <c r="ARL59" s="86"/>
      <c r="ARM59" s="86"/>
      <c r="ARN59" s="86"/>
      <c r="ARO59" s="86"/>
      <c r="ARP59" s="86"/>
      <c r="ARQ59" s="86"/>
      <c r="ARR59" s="86"/>
      <c r="ARS59" s="86"/>
      <c r="ART59" s="86"/>
      <c r="ARU59" s="86"/>
      <c r="ARV59" s="86"/>
      <c r="ARW59" s="86"/>
      <c r="ARX59" s="86"/>
      <c r="ARY59" s="86"/>
      <c r="ARZ59" s="86"/>
      <c r="ASA59" s="86"/>
      <c r="ASB59" s="86"/>
      <c r="ASC59" s="86"/>
      <c r="ASD59" s="86"/>
      <c r="ASE59" s="86"/>
      <c r="ASF59" s="86"/>
      <c r="ASG59" s="86"/>
      <c r="ASH59" s="86"/>
      <c r="ASI59" s="86"/>
      <c r="ASJ59" s="86"/>
      <c r="ASK59" s="86"/>
      <c r="ASL59" s="86"/>
      <c r="ASM59" s="86"/>
      <c r="ASN59" s="86"/>
      <c r="ASO59" s="86"/>
      <c r="ASP59" s="86"/>
      <c r="ASQ59" s="86"/>
      <c r="ASR59" s="86"/>
      <c r="ASS59" s="86"/>
      <c r="AST59" s="86"/>
      <c r="ASU59" s="86"/>
      <c r="ASV59" s="86"/>
      <c r="ASW59" s="86"/>
      <c r="ASX59" s="86"/>
      <c r="ASY59" s="86"/>
      <c r="ASZ59" s="86"/>
      <c r="ATA59" s="86"/>
      <c r="ATB59" s="86"/>
      <c r="ATC59" s="86"/>
      <c r="ATD59" s="86"/>
      <c r="ATE59" s="86"/>
      <c r="ATF59" s="86"/>
      <c r="ATG59" s="86"/>
      <c r="ATH59" s="86"/>
      <c r="ATI59" s="86"/>
      <c r="ATJ59" s="86"/>
      <c r="ATK59" s="86"/>
      <c r="ATL59" s="86"/>
      <c r="ATM59" s="86"/>
      <c r="ATN59" s="86"/>
      <c r="ATO59" s="86"/>
      <c r="ATP59" s="86"/>
      <c r="ATQ59" s="86"/>
      <c r="ATR59" s="86"/>
      <c r="ATS59" s="86"/>
      <c r="ATT59" s="86"/>
      <c r="ATU59" s="86"/>
      <c r="ATV59" s="86"/>
      <c r="ATW59" s="86"/>
      <c r="ATX59" s="86"/>
      <c r="ATY59" s="86"/>
      <c r="ATZ59" s="86"/>
      <c r="AUA59" s="86"/>
      <c r="AUB59" s="98"/>
      <c r="AUC59" s="98"/>
      <c r="AUD59" s="98"/>
      <c r="AUE59" s="98"/>
      <c r="AUF59" s="98"/>
      <c r="AUG59" s="98"/>
      <c r="AUH59" s="86"/>
      <c r="AUI59" s="86"/>
      <c r="AUJ59" s="86"/>
      <c r="AUK59" s="86"/>
      <c r="AUL59" s="86"/>
      <c r="AUM59" s="86"/>
      <c r="AUN59" s="86"/>
      <c r="AUO59" s="86"/>
      <c r="AUP59" s="86"/>
      <c r="AUQ59" s="86"/>
      <c r="AUR59" s="86"/>
      <c r="AUS59" s="86"/>
      <c r="AUT59" s="86"/>
      <c r="AUU59" s="86"/>
      <c r="AUV59" s="86"/>
      <c r="AUW59" s="86"/>
      <c r="AUX59" s="86"/>
      <c r="AUY59" s="86"/>
      <c r="AUZ59" s="86"/>
      <c r="AVA59" s="86"/>
      <c r="AVB59" s="86"/>
      <c r="AVC59" s="86"/>
      <c r="AVD59" s="86"/>
      <c r="AVE59" s="86"/>
      <c r="AVF59" s="86"/>
      <c r="AVG59" s="86"/>
      <c r="AVH59" s="86"/>
      <c r="AVI59" s="86"/>
      <c r="AVJ59" s="86"/>
      <c r="AVK59" s="86"/>
      <c r="AVL59" s="86"/>
      <c r="AVM59" s="86"/>
      <c r="AVN59" s="86"/>
      <c r="AVO59" s="86"/>
      <c r="AVP59" s="86"/>
      <c r="AVQ59" s="86"/>
      <c r="AVR59" s="86"/>
      <c r="AVS59" s="86"/>
      <c r="AVT59" s="86"/>
      <c r="AVU59" s="86"/>
      <c r="AVV59" s="86"/>
      <c r="AVW59" s="86"/>
      <c r="AVX59" s="86"/>
      <c r="AVY59" s="86"/>
      <c r="AVZ59" s="86"/>
      <c r="AWA59" s="86"/>
      <c r="AWB59" s="86"/>
      <c r="AWC59" s="86"/>
      <c r="AWD59" s="86"/>
      <c r="AWE59" s="86"/>
      <c r="AWF59" s="86"/>
      <c r="AWG59" s="86"/>
      <c r="AWH59" s="86"/>
      <c r="AWI59" s="86"/>
      <c r="AWJ59" s="86"/>
      <c r="AWK59" s="86"/>
      <c r="AWL59" s="86"/>
      <c r="AWM59" s="86"/>
      <c r="AWN59" s="86"/>
      <c r="AWO59" s="86"/>
      <c r="AWP59" s="86"/>
      <c r="AWQ59" s="86"/>
      <c r="AWR59" s="86"/>
      <c r="AWS59" s="86"/>
      <c r="AWT59" s="86"/>
      <c r="AWU59" s="86"/>
      <c r="AWV59" s="86"/>
      <c r="AWW59" s="86"/>
      <c r="AWX59" s="86"/>
      <c r="AWY59" s="86"/>
      <c r="AWZ59" s="86"/>
      <c r="AXA59" s="86"/>
      <c r="AXB59" s="86"/>
      <c r="AXC59" s="86"/>
      <c r="AXD59" s="86"/>
      <c r="AXE59" s="86"/>
      <c r="AXF59" s="86"/>
      <c r="AXG59" s="86"/>
      <c r="AXH59" s="86"/>
      <c r="AXI59" s="86"/>
      <c r="AXJ59" s="86"/>
      <c r="AXK59" s="86"/>
      <c r="AXL59" s="86"/>
      <c r="AXM59" s="86"/>
      <c r="AXN59" s="86"/>
      <c r="AXO59" s="86"/>
      <c r="AXP59" s="86"/>
      <c r="AXQ59" s="86"/>
      <c r="AXR59" s="86"/>
      <c r="AXS59" s="86"/>
      <c r="AXT59" s="86"/>
      <c r="AXU59" s="86"/>
      <c r="AXV59" s="86"/>
      <c r="AXW59" s="86"/>
      <c r="AXX59" s="86"/>
      <c r="AXY59" s="86"/>
      <c r="AXZ59" s="86"/>
      <c r="AYA59" s="86"/>
      <c r="AYB59" s="86"/>
      <c r="AYC59" s="86"/>
      <c r="AYD59" s="86"/>
      <c r="AYE59" s="86"/>
      <c r="AYF59" s="86"/>
      <c r="AYG59" s="86"/>
      <c r="AYH59" s="86"/>
      <c r="AYI59" s="86"/>
      <c r="AYJ59" s="86"/>
      <c r="AYK59" s="86"/>
      <c r="AYL59" s="86"/>
      <c r="AYM59" s="86"/>
      <c r="AYN59" s="86"/>
      <c r="AYO59" s="86"/>
      <c r="AYP59" s="86"/>
      <c r="AYQ59" s="86"/>
      <c r="AYR59" s="86"/>
      <c r="AYS59" s="86"/>
      <c r="AYT59" s="86"/>
      <c r="AYU59" s="86"/>
      <c r="AYV59" s="86"/>
      <c r="AYW59" s="86"/>
      <c r="AYX59" s="86"/>
      <c r="AYY59" s="86"/>
      <c r="AYZ59" s="86"/>
      <c r="AZA59" s="86"/>
      <c r="AZB59" s="86"/>
      <c r="AZC59" s="86"/>
      <c r="AZD59" s="86"/>
      <c r="AZE59" s="86"/>
      <c r="AZF59" s="86"/>
      <c r="AZG59" s="86"/>
      <c r="AZH59" s="86"/>
      <c r="AZI59" s="86"/>
      <c r="AZJ59" s="86"/>
      <c r="AZK59" s="86"/>
      <c r="AZL59" s="86"/>
      <c r="AZM59" s="86"/>
      <c r="AZN59" s="86"/>
      <c r="AZO59" s="86"/>
      <c r="AZP59" s="86"/>
      <c r="AZQ59" s="86"/>
      <c r="AZR59" s="86"/>
      <c r="AZS59" s="86"/>
      <c r="AZT59" s="86"/>
      <c r="AZU59" s="86"/>
      <c r="AZV59" s="86"/>
      <c r="AZW59" s="86"/>
      <c r="AZX59" s="86"/>
      <c r="AZY59" s="86"/>
      <c r="AZZ59" s="86"/>
      <c r="BAA59" s="86"/>
      <c r="BAB59" s="86"/>
      <c r="BAC59" s="86"/>
      <c r="BAD59" s="86"/>
      <c r="BAE59" s="86"/>
      <c r="BAF59" s="86"/>
      <c r="BAG59" s="86"/>
      <c r="BAH59" s="86"/>
      <c r="BAI59" s="86"/>
      <c r="BAJ59" s="86"/>
      <c r="BAK59" s="86"/>
      <c r="BAL59" s="86"/>
      <c r="BAM59" s="86"/>
      <c r="BAN59" s="86"/>
      <c r="BAO59" s="86"/>
      <c r="BAP59" s="86"/>
      <c r="BAQ59" s="86"/>
      <c r="BAR59" s="86"/>
      <c r="BAS59" s="86"/>
      <c r="BAT59" s="86"/>
      <c r="BAU59" s="86"/>
      <c r="BAV59" s="86"/>
      <c r="BAW59" s="86"/>
      <c r="BAX59" s="86"/>
      <c r="BAY59" s="86"/>
      <c r="BAZ59" s="86"/>
      <c r="BBA59" s="86"/>
      <c r="BBB59" s="86"/>
      <c r="BBC59" s="86"/>
      <c r="BBD59" s="86"/>
      <c r="BBE59" s="86"/>
      <c r="BBF59" s="86"/>
      <c r="BBG59" s="86"/>
      <c r="BBH59" s="86"/>
      <c r="BBI59" s="86"/>
      <c r="BBJ59" s="86"/>
      <c r="BBK59" s="86"/>
      <c r="BBL59" s="86"/>
      <c r="BBM59" s="86"/>
      <c r="BBN59" s="86"/>
      <c r="BBO59" s="86"/>
      <c r="BBP59" s="86"/>
      <c r="BBQ59" s="86"/>
      <c r="BBR59" s="86"/>
      <c r="BBS59" s="86"/>
      <c r="BBT59" s="86"/>
      <c r="BBU59" s="86"/>
      <c r="BBV59" s="86"/>
      <c r="BBW59" s="86"/>
      <c r="BBX59" s="86"/>
      <c r="BBY59" s="86"/>
      <c r="BBZ59" s="86"/>
      <c r="BCA59" s="86"/>
      <c r="BCB59" s="86"/>
      <c r="BCC59" s="86"/>
      <c r="BCD59" s="86"/>
      <c r="BCE59" s="86"/>
      <c r="BCF59" s="86"/>
      <c r="BCG59" s="86"/>
      <c r="BCH59" s="86"/>
      <c r="BCI59" s="86"/>
      <c r="BCJ59" s="86"/>
      <c r="BCK59" s="86"/>
      <c r="BCL59" s="86"/>
      <c r="BCM59" s="86"/>
      <c r="BCN59" s="86"/>
      <c r="BCO59" s="86"/>
      <c r="BCP59" s="86"/>
      <c r="BCQ59" s="86"/>
      <c r="BCR59" s="86"/>
      <c r="BCS59" s="86"/>
      <c r="BCT59" s="86"/>
      <c r="BCU59" s="86"/>
      <c r="BCV59" s="86"/>
      <c r="BCW59" s="86"/>
      <c r="BCX59" s="86"/>
      <c r="BCY59" s="86"/>
      <c r="BCZ59" s="86"/>
      <c r="BDA59" s="86"/>
      <c r="BDB59" s="86"/>
      <c r="BDC59" s="86"/>
      <c r="BDD59" s="86"/>
      <c r="BDE59" s="86"/>
      <c r="BDF59" s="86"/>
      <c r="BDG59" s="86"/>
      <c r="BDH59" s="86"/>
      <c r="BDI59" s="86"/>
      <c r="BDJ59" s="86"/>
      <c r="BDK59" s="86"/>
      <c r="BDL59" s="86"/>
      <c r="BDM59" s="86"/>
      <c r="BDN59" s="86"/>
      <c r="BDO59" s="86"/>
      <c r="BDP59" s="86"/>
      <c r="BDQ59" s="86"/>
      <c r="BDR59" s="86"/>
      <c r="BDS59" s="86"/>
      <c r="BDT59" s="86"/>
      <c r="BDU59" s="86"/>
      <c r="BDV59" s="86"/>
      <c r="BDW59" s="86"/>
      <c r="BDX59" s="98"/>
      <c r="BDY59" s="98"/>
      <c r="BDZ59" s="98"/>
      <c r="BEA59" s="98"/>
      <c r="BEB59" s="98"/>
      <c r="BEC59" s="98"/>
      <c r="BED59" s="86"/>
      <c r="BEE59" s="86"/>
      <c r="BEF59" s="86"/>
      <c r="BEG59" s="86"/>
      <c r="BEH59" s="86"/>
      <c r="BEI59" s="86"/>
      <c r="BEJ59" s="86"/>
      <c r="BEK59" s="86"/>
      <c r="BEL59" s="86"/>
      <c r="BEM59" s="86"/>
      <c r="BEN59" s="86"/>
      <c r="BEO59" s="86"/>
      <c r="BEP59" s="86"/>
      <c r="BEQ59" s="86"/>
      <c r="BER59" s="86"/>
      <c r="BES59" s="86"/>
      <c r="BET59" s="86"/>
      <c r="BEU59" s="86"/>
      <c r="BEV59" s="86"/>
      <c r="BEW59" s="86"/>
      <c r="BEX59" s="86"/>
      <c r="BEY59" s="86"/>
      <c r="BEZ59" s="86"/>
      <c r="BFA59" s="86"/>
      <c r="BFB59" s="86"/>
      <c r="BFC59" s="86"/>
      <c r="BFD59" s="86"/>
      <c r="BFE59" s="86"/>
      <c r="BFF59" s="86"/>
      <c r="BFG59" s="86"/>
      <c r="BFH59" s="86"/>
      <c r="BFI59" s="86"/>
      <c r="BFJ59" s="86"/>
      <c r="BFK59" s="86"/>
      <c r="BFL59" s="86"/>
      <c r="BFM59" s="86"/>
      <c r="BFN59" s="86"/>
      <c r="BFO59" s="86"/>
      <c r="BFP59" s="86"/>
      <c r="BFQ59" s="86"/>
      <c r="BFR59" s="86"/>
      <c r="BFS59" s="86"/>
      <c r="BFT59" s="86"/>
      <c r="BFU59" s="86"/>
      <c r="BFV59" s="86"/>
      <c r="BFW59" s="86"/>
      <c r="BFX59" s="86"/>
      <c r="BFY59" s="86"/>
      <c r="BFZ59" s="86"/>
      <c r="BGA59" s="86"/>
      <c r="BGB59" s="86"/>
      <c r="BGC59" s="86"/>
      <c r="BGD59" s="86"/>
      <c r="BGE59" s="86"/>
      <c r="BGF59" s="86"/>
      <c r="BGG59" s="86"/>
      <c r="BGH59" s="86"/>
      <c r="BGI59" s="86"/>
      <c r="BGJ59" s="86"/>
      <c r="BGK59" s="86"/>
      <c r="BGL59" s="86"/>
      <c r="BGM59" s="86"/>
      <c r="BGN59" s="86"/>
      <c r="BGO59" s="86"/>
      <c r="BGP59" s="86"/>
      <c r="BGQ59" s="86"/>
      <c r="BGR59" s="86"/>
      <c r="BGS59" s="86"/>
      <c r="BGT59" s="86"/>
      <c r="BGU59" s="86"/>
      <c r="BGV59" s="86"/>
      <c r="BGW59" s="86"/>
      <c r="BGX59" s="86"/>
      <c r="BGY59" s="86"/>
      <c r="BGZ59" s="86"/>
      <c r="BHA59" s="86"/>
      <c r="BHB59" s="86"/>
      <c r="BHC59" s="86"/>
      <c r="BHD59" s="86"/>
      <c r="BHE59" s="86"/>
      <c r="BHF59" s="86"/>
      <c r="BHG59" s="86"/>
      <c r="BHH59" s="86"/>
      <c r="BHI59" s="86"/>
      <c r="BHJ59" s="86"/>
      <c r="BHK59" s="86"/>
      <c r="BHL59" s="86"/>
      <c r="BHM59" s="86"/>
      <c r="BHN59" s="86"/>
      <c r="BHO59" s="86"/>
      <c r="BHP59" s="86"/>
      <c r="BHQ59" s="86"/>
      <c r="BHR59" s="86"/>
      <c r="BHS59" s="86"/>
      <c r="BHT59" s="86"/>
      <c r="BHU59" s="86"/>
      <c r="BHV59" s="86"/>
      <c r="BHW59" s="86"/>
      <c r="BHX59" s="86"/>
      <c r="BHY59" s="86"/>
      <c r="BHZ59" s="86"/>
      <c r="BIA59" s="86"/>
      <c r="BIB59" s="86"/>
      <c r="BIC59" s="86"/>
      <c r="BID59" s="86"/>
      <c r="BIE59" s="86"/>
      <c r="BIF59" s="86"/>
      <c r="BIG59" s="86"/>
      <c r="BIH59" s="86"/>
      <c r="BII59" s="86"/>
      <c r="BIJ59" s="86"/>
      <c r="BIK59" s="86"/>
      <c r="BIL59" s="86"/>
      <c r="BIM59" s="86"/>
      <c r="BIN59" s="86"/>
      <c r="BIO59" s="86"/>
      <c r="BIP59" s="86"/>
      <c r="BIQ59" s="86"/>
      <c r="BIR59" s="86"/>
      <c r="BIS59" s="86"/>
      <c r="BIT59" s="86"/>
      <c r="BIU59" s="86"/>
      <c r="BIV59" s="86"/>
      <c r="BIW59" s="86"/>
      <c r="BIX59" s="86"/>
      <c r="BIY59" s="86"/>
      <c r="BIZ59" s="86"/>
      <c r="BJA59" s="86"/>
      <c r="BJB59" s="86"/>
      <c r="BJC59" s="86"/>
      <c r="BJD59" s="86"/>
      <c r="BJE59" s="86"/>
      <c r="BJF59" s="86"/>
      <c r="BJG59" s="86"/>
      <c r="BJH59" s="86"/>
      <c r="BJI59" s="86"/>
      <c r="BJJ59" s="86"/>
      <c r="BJK59" s="86"/>
      <c r="BJL59" s="86"/>
      <c r="BJM59" s="86"/>
      <c r="BJN59" s="86"/>
      <c r="BJO59" s="86"/>
      <c r="BJP59" s="86"/>
      <c r="BJQ59" s="86"/>
      <c r="BJR59" s="86"/>
      <c r="BJS59" s="86"/>
      <c r="BJT59" s="86"/>
      <c r="BJU59" s="86"/>
      <c r="BJV59" s="86"/>
      <c r="BJW59" s="86"/>
      <c r="BJX59" s="86"/>
      <c r="BJY59" s="86"/>
      <c r="BJZ59" s="86"/>
      <c r="BKA59" s="86"/>
      <c r="BKB59" s="86"/>
      <c r="BKC59" s="86"/>
      <c r="BKD59" s="86"/>
      <c r="BKE59" s="86"/>
      <c r="BKF59" s="86"/>
      <c r="BKG59" s="86"/>
      <c r="BKH59" s="86"/>
      <c r="BKI59" s="86"/>
      <c r="BKJ59" s="86"/>
      <c r="BKK59" s="86"/>
      <c r="BKL59" s="86"/>
      <c r="BKM59" s="86"/>
      <c r="BKN59" s="86"/>
      <c r="BKO59" s="86"/>
      <c r="BKP59" s="86"/>
      <c r="BKQ59" s="86"/>
      <c r="BKR59" s="86"/>
      <c r="BKS59" s="86"/>
      <c r="BKT59" s="86"/>
      <c r="BKU59" s="86"/>
      <c r="BKV59" s="86"/>
      <c r="BKW59" s="86"/>
      <c r="BKX59" s="86"/>
      <c r="BKY59" s="86"/>
      <c r="BKZ59" s="86"/>
      <c r="BLA59" s="86"/>
      <c r="BLB59" s="86"/>
      <c r="BLC59" s="86"/>
      <c r="BLD59" s="86"/>
      <c r="BLE59" s="86"/>
      <c r="BLF59" s="86"/>
      <c r="BLG59" s="86"/>
      <c r="BLH59" s="86"/>
      <c r="BLI59" s="86"/>
      <c r="BLJ59" s="86"/>
      <c r="BLK59" s="86"/>
      <c r="BLL59" s="86"/>
      <c r="BLM59" s="86"/>
      <c r="BLN59" s="86"/>
      <c r="BLO59" s="86"/>
      <c r="BLP59" s="86"/>
      <c r="BLQ59" s="86"/>
      <c r="BLR59" s="86"/>
      <c r="BLS59" s="86"/>
      <c r="BLT59" s="86"/>
      <c r="BLU59" s="86"/>
      <c r="BLV59" s="86"/>
      <c r="BLW59" s="86"/>
      <c r="BLX59" s="86"/>
      <c r="BLY59" s="86"/>
      <c r="BLZ59" s="86"/>
      <c r="BMA59" s="86"/>
      <c r="BMB59" s="86"/>
      <c r="BMC59" s="86"/>
      <c r="BMD59" s="86"/>
      <c r="BME59" s="86"/>
      <c r="BMF59" s="86"/>
      <c r="BMG59" s="86"/>
      <c r="BMH59" s="86"/>
      <c r="BMI59" s="86"/>
      <c r="BMJ59" s="86"/>
      <c r="BMK59" s="86"/>
      <c r="BML59" s="86"/>
      <c r="BMM59" s="86"/>
      <c r="BMN59" s="86"/>
      <c r="BMO59" s="86"/>
      <c r="BMP59" s="86"/>
      <c r="BMQ59" s="86"/>
      <c r="BMR59" s="86"/>
      <c r="BMS59" s="86"/>
      <c r="BMT59" s="86"/>
      <c r="BMU59" s="86"/>
      <c r="BMV59" s="86"/>
      <c r="BMW59" s="86"/>
      <c r="BMX59" s="86"/>
      <c r="BMY59" s="86"/>
      <c r="BMZ59" s="86"/>
      <c r="BNA59" s="86"/>
      <c r="BNB59" s="86"/>
      <c r="BNC59" s="86"/>
      <c r="BND59" s="86"/>
      <c r="BNE59" s="86"/>
      <c r="BNF59" s="86"/>
      <c r="BNG59" s="86"/>
      <c r="BNH59" s="86"/>
      <c r="BNI59" s="86"/>
      <c r="BNJ59" s="86"/>
      <c r="BNK59" s="86"/>
      <c r="BNL59" s="86"/>
      <c r="BNM59" s="86"/>
      <c r="BNN59" s="86"/>
      <c r="BNO59" s="86"/>
      <c r="BNP59" s="86"/>
      <c r="BNQ59" s="86"/>
      <c r="BNR59" s="86"/>
      <c r="BNS59" s="86"/>
      <c r="BNT59" s="98"/>
      <c r="BNU59" s="98"/>
      <c r="BNV59" s="98"/>
      <c r="BNW59" s="98"/>
      <c r="BNX59" s="98"/>
      <c r="BNY59" s="98"/>
      <c r="BNZ59" s="86"/>
      <c r="BOA59" s="86"/>
      <c r="BOB59" s="86"/>
      <c r="BOC59" s="86"/>
      <c r="BOD59" s="86"/>
      <c r="BOE59" s="86"/>
      <c r="BOF59" s="86"/>
      <c r="BOG59" s="86"/>
      <c r="BOH59" s="86"/>
      <c r="BOI59" s="86"/>
      <c r="BOJ59" s="86"/>
      <c r="BOK59" s="86"/>
      <c r="BOL59" s="86"/>
      <c r="BOM59" s="86"/>
      <c r="BON59" s="86"/>
      <c r="BOO59" s="86"/>
      <c r="BOP59" s="86"/>
      <c r="BOQ59" s="86"/>
      <c r="BOR59" s="86"/>
      <c r="BOS59" s="86"/>
      <c r="BOT59" s="86"/>
      <c r="BOU59" s="86"/>
      <c r="BOV59" s="86"/>
      <c r="BOW59" s="86"/>
      <c r="BOX59" s="86"/>
      <c r="BOY59" s="86"/>
      <c r="BOZ59" s="86"/>
      <c r="BPA59" s="86"/>
      <c r="BPB59" s="86"/>
      <c r="BPC59" s="86"/>
      <c r="BPD59" s="86"/>
      <c r="BPE59" s="86"/>
      <c r="BPF59" s="86"/>
      <c r="BPG59" s="86"/>
      <c r="BPH59" s="86"/>
      <c r="BPI59" s="86"/>
      <c r="BPJ59" s="86"/>
      <c r="BPK59" s="86"/>
      <c r="BPL59" s="86"/>
      <c r="BPM59" s="86"/>
      <c r="BPN59" s="86"/>
      <c r="BPO59" s="86"/>
      <c r="BPP59" s="86"/>
      <c r="BPQ59" s="86"/>
      <c r="BPR59" s="86"/>
      <c r="BPS59" s="86"/>
      <c r="BPT59" s="86"/>
      <c r="BPU59" s="86"/>
      <c r="BPV59" s="86"/>
      <c r="BPW59" s="86"/>
      <c r="BPX59" s="86"/>
      <c r="BPY59" s="86"/>
      <c r="BPZ59" s="86"/>
      <c r="BQA59" s="86"/>
      <c r="BQB59" s="86"/>
      <c r="BQC59" s="86"/>
      <c r="BQD59" s="86"/>
      <c r="BQE59" s="86"/>
      <c r="BQF59" s="86"/>
      <c r="BQG59" s="86"/>
      <c r="BQH59" s="86"/>
      <c r="BQI59" s="86"/>
      <c r="BQJ59" s="86"/>
      <c r="BQK59" s="86"/>
      <c r="BQL59" s="86"/>
      <c r="BQM59" s="86"/>
      <c r="BQN59" s="86"/>
      <c r="BQO59" s="86"/>
      <c r="BQP59" s="86"/>
      <c r="BQQ59" s="86"/>
      <c r="BQR59" s="86"/>
      <c r="BQS59" s="86"/>
      <c r="BQT59" s="86"/>
      <c r="BQU59" s="86"/>
      <c r="BQV59" s="86"/>
      <c r="BQW59" s="86"/>
      <c r="BQX59" s="86"/>
      <c r="BQY59" s="86"/>
      <c r="BQZ59" s="86"/>
      <c r="BRA59" s="86"/>
      <c r="BRB59" s="86"/>
      <c r="BRC59" s="86"/>
      <c r="BRD59" s="86"/>
      <c r="BRE59" s="86"/>
      <c r="BRF59" s="86"/>
      <c r="BRG59" s="86"/>
      <c r="BRH59" s="86"/>
      <c r="BRI59" s="86"/>
      <c r="BRJ59" s="86"/>
      <c r="BRK59" s="86"/>
      <c r="BRL59" s="86"/>
      <c r="BRM59" s="86"/>
      <c r="BRN59" s="86"/>
      <c r="BRO59" s="86"/>
      <c r="BRP59" s="86"/>
      <c r="BRQ59" s="86"/>
      <c r="BRR59" s="86"/>
      <c r="BRS59" s="86"/>
      <c r="BRT59" s="86"/>
      <c r="BRU59" s="86"/>
      <c r="BRV59" s="86"/>
      <c r="BRW59" s="86"/>
      <c r="BRX59" s="86"/>
      <c r="BRY59" s="86"/>
      <c r="BRZ59" s="86"/>
      <c r="BSA59" s="86"/>
      <c r="BSB59" s="86"/>
      <c r="BSC59" s="86"/>
      <c r="BSD59" s="86"/>
      <c r="BSE59" s="86"/>
      <c r="BSF59" s="86"/>
      <c r="BSG59" s="86"/>
      <c r="BSH59" s="86"/>
      <c r="BSI59" s="86"/>
      <c r="BSJ59" s="86"/>
      <c r="BSK59" s="86"/>
      <c r="BSL59" s="86"/>
      <c r="BSM59" s="86"/>
      <c r="BSN59" s="86"/>
      <c r="BSO59" s="86"/>
      <c r="BSP59" s="86"/>
      <c r="BSQ59" s="86"/>
      <c r="BSR59" s="86"/>
      <c r="BSS59" s="86"/>
      <c r="BST59" s="86"/>
      <c r="BSU59" s="86"/>
      <c r="BSV59" s="86"/>
      <c r="BSW59" s="86"/>
      <c r="BSX59" s="86"/>
      <c r="BSY59" s="86"/>
      <c r="BSZ59" s="86"/>
      <c r="BTA59" s="86"/>
      <c r="BTB59" s="86"/>
      <c r="BTC59" s="86"/>
      <c r="BTD59" s="86"/>
      <c r="BTE59" s="86"/>
      <c r="BTF59" s="86"/>
      <c r="BTG59" s="86"/>
      <c r="BTH59" s="86"/>
      <c r="BTI59" s="86"/>
      <c r="BTJ59" s="86"/>
      <c r="BTK59" s="86"/>
      <c r="BTL59" s="86"/>
      <c r="BTM59" s="86"/>
      <c r="BTN59" s="86"/>
      <c r="BTO59" s="86"/>
      <c r="BTP59" s="86"/>
      <c r="BTQ59" s="86"/>
      <c r="BTR59" s="86"/>
      <c r="BTS59" s="86"/>
      <c r="BTT59" s="86"/>
      <c r="BTU59" s="86"/>
      <c r="BTV59" s="86"/>
      <c r="BTW59" s="86"/>
      <c r="BTX59" s="86"/>
      <c r="BTY59" s="86"/>
      <c r="BTZ59" s="86"/>
      <c r="BUA59" s="86"/>
      <c r="BUB59" s="86"/>
      <c r="BUC59" s="86"/>
      <c r="BUD59" s="86"/>
      <c r="BUE59" s="86"/>
      <c r="BUF59" s="86"/>
      <c r="BUG59" s="86"/>
      <c r="BUH59" s="86"/>
      <c r="BUI59" s="86"/>
      <c r="BUJ59" s="86"/>
      <c r="BUK59" s="86"/>
      <c r="BUL59" s="86"/>
      <c r="BUM59" s="86"/>
      <c r="BUN59" s="86"/>
      <c r="BUO59" s="86"/>
      <c r="BUP59" s="86"/>
      <c r="BUQ59" s="86"/>
      <c r="BUR59" s="86"/>
      <c r="BUS59" s="86"/>
      <c r="BUT59" s="86"/>
      <c r="BUU59" s="86"/>
      <c r="BUV59" s="86"/>
      <c r="BUW59" s="86"/>
      <c r="BUX59" s="86"/>
      <c r="BUY59" s="86"/>
      <c r="BUZ59" s="86"/>
      <c r="BVA59" s="86"/>
      <c r="BVB59" s="86"/>
      <c r="BVC59" s="86"/>
      <c r="BVD59" s="86"/>
      <c r="BVE59" s="86"/>
      <c r="BVF59" s="86"/>
      <c r="BVG59" s="86"/>
      <c r="BVH59" s="86"/>
      <c r="BVI59" s="86"/>
      <c r="BVJ59" s="86"/>
      <c r="BVK59" s="86"/>
      <c r="BVL59" s="86"/>
      <c r="BVM59" s="86"/>
      <c r="BVN59" s="86"/>
      <c r="BVO59" s="86"/>
      <c r="BVP59" s="86"/>
      <c r="BVQ59" s="86"/>
      <c r="BVR59" s="86"/>
      <c r="BVS59" s="86"/>
      <c r="BVT59" s="86"/>
      <c r="BVU59" s="86"/>
      <c r="BVV59" s="86"/>
      <c r="BVW59" s="86"/>
      <c r="BVX59" s="86"/>
      <c r="BVY59" s="86"/>
      <c r="BVZ59" s="86"/>
      <c r="BWA59" s="86"/>
      <c r="BWB59" s="86"/>
      <c r="BWC59" s="86"/>
      <c r="BWD59" s="86"/>
      <c r="BWE59" s="86"/>
      <c r="BWF59" s="86"/>
      <c r="BWG59" s="86"/>
      <c r="BWH59" s="86"/>
      <c r="BWI59" s="86"/>
      <c r="BWJ59" s="86"/>
      <c r="BWK59" s="86"/>
      <c r="BWL59" s="86"/>
      <c r="BWM59" s="86"/>
      <c r="BWN59" s="86"/>
      <c r="BWO59" s="86"/>
      <c r="BWP59" s="86"/>
      <c r="BWQ59" s="86"/>
      <c r="BWR59" s="86"/>
      <c r="BWS59" s="86"/>
      <c r="BWT59" s="86"/>
      <c r="BWU59" s="86"/>
      <c r="BWV59" s="86"/>
      <c r="BWW59" s="86"/>
      <c r="BWX59" s="86"/>
      <c r="BWY59" s="86"/>
      <c r="BWZ59" s="86"/>
      <c r="BXA59" s="86"/>
      <c r="BXB59" s="86"/>
      <c r="BXC59" s="86"/>
      <c r="BXD59" s="86"/>
      <c r="BXE59" s="86"/>
      <c r="BXF59" s="86"/>
      <c r="BXG59" s="86"/>
      <c r="BXH59" s="86"/>
      <c r="BXI59" s="86"/>
      <c r="BXJ59" s="86"/>
      <c r="BXK59" s="86"/>
      <c r="BXL59" s="86"/>
      <c r="BXM59" s="86"/>
      <c r="BXN59" s="86"/>
      <c r="BXO59" s="86"/>
      <c r="BXP59" s="98"/>
      <c r="BXQ59" s="98"/>
      <c r="BXR59" s="98"/>
      <c r="BXS59" s="98"/>
      <c r="BXT59" s="98"/>
      <c r="BXU59" s="98"/>
      <c r="BXV59" s="86"/>
      <c r="BXW59" s="86"/>
      <c r="BXX59" s="86"/>
      <c r="BXY59" s="86"/>
      <c r="BXZ59" s="86"/>
      <c r="BYA59" s="86"/>
      <c r="BYB59" s="86"/>
      <c r="BYC59" s="86"/>
      <c r="BYD59" s="86"/>
      <c r="BYE59" s="86"/>
      <c r="BYF59" s="86"/>
      <c r="BYG59" s="86"/>
      <c r="BYH59" s="86"/>
      <c r="BYI59" s="86"/>
      <c r="BYJ59" s="86"/>
      <c r="BYK59" s="86"/>
      <c r="BYL59" s="86"/>
      <c r="BYM59" s="86"/>
      <c r="BYN59" s="86"/>
      <c r="BYO59" s="86"/>
      <c r="BYP59" s="86"/>
      <c r="BYQ59" s="86"/>
      <c r="BYR59" s="86"/>
      <c r="BYS59" s="86"/>
      <c r="BYT59" s="86"/>
      <c r="BYU59" s="86"/>
      <c r="BYV59" s="86"/>
      <c r="BYW59" s="86"/>
      <c r="BYX59" s="86"/>
      <c r="BYY59" s="86"/>
      <c r="BYZ59" s="86"/>
      <c r="BZA59" s="86"/>
      <c r="BZB59" s="86"/>
      <c r="BZC59" s="86"/>
      <c r="BZD59" s="86"/>
      <c r="BZE59" s="86"/>
      <c r="BZF59" s="86"/>
      <c r="BZG59" s="86"/>
      <c r="BZH59" s="86"/>
      <c r="BZI59" s="86"/>
      <c r="BZJ59" s="86"/>
      <c r="BZK59" s="86"/>
      <c r="BZL59" s="86"/>
      <c r="BZM59" s="86"/>
      <c r="BZN59" s="86"/>
      <c r="BZO59" s="86"/>
      <c r="BZP59" s="86"/>
      <c r="BZQ59" s="86"/>
      <c r="BZR59" s="86"/>
      <c r="BZS59" s="86"/>
      <c r="BZT59" s="86"/>
      <c r="BZU59" s="86"/>
      <c r="BZV59" s="86"/>
      <c r="BZW59" s="86"/>
      <c r="BZX59" s="86"/>
      <c r="BZY59" s="86"/>
      <c r="BZZ59" s="86"/>
      <c r="CAA59" s="86"/>
      <c r="CAB59" s="86"/>
      <c r="CAC59" s="86"/>
      <c r="CAD59" s="86"/>
      <c r="CAE59" s="86"/>
      <c r="CAF59" s="86"/>
      <c r="CAG59" s="86"/>
      <c r="CAH59" s="86"/>
      <c r="CAI59" s="86"/>
      <c r="CAJ59" s="86"/>
      <c r="CAK59" s="86"/>
      <c r="CAL59" s="86"/>
      <c r="CAM59" s="86"/>
      <c r="CAN59" s="86"/>
      <c r="CAO59" s="86"/>
      <c r="CAP59" s="86"/>
      <c r="CAQ59" s="86"/>
      <c r="CAR59" s="86"/>
      <c r="CAS59" s="86"/>
      <c r="CAT59" s="86"/>
      <c r="CAU59" s="86"/>
      <c r="CAV59" s="86"/>
      <c r="CAW59" s="86"/>
      <c r="CAX59" s="86"/>
      <c r="CAY59" s="86"/>
      <c r="CAZ59" s="86"/>
      <c r="CBA59" s="86"/>
      <c r="CBB59" s="86"/>
      <c r="CBC59" s="86"/>
      <c r="CBD59" s="86"/>
      <c r="CBE59" s="86"/>
      <c r="CBF59" s="86"/>
      <c r="CBG59" s="86"/>
      <c r="CBH59" s="86"/>
      <c r="CBI59" s="86"/>
      <c r="CBJ59" s="86"/>
      <c r="CBK59" s="86"/>
      <c r="CBL59" s="86"/>
      <c r="CBM59" s="86"/>
      <c r="CBN59" s="86"/>
      <c r="CBO59" s="86"/>
      <c r="CBP59" s="86"/>
      <c r="CBQ59" s="86"/>
      <c r="CBR59" s="86"/>
      <c r="CBS59" s="86"/>
      <c r="CBT59" s="86"/>
      <c r="CBU59" s="86"/>
      <c r="CBV59" s="86"/>
      <c r="CBW59" s="86"/>
      <c r="CBX59" s="86"/>
      <c r="CBY59" s="86"/>
      <c r="CBZ59" s="86"/>
      <c r="CCA59" s="86"/>
      <c r="CCB59" s="86"/>
      <c r="CCC59" s="86"/>
      <c r="CCD59" s="86"/>
      <c r="CCE59" s="86"/>
      <c r="CCF59" s="86"/>
      <c r="CCG59" s="86"/>
      <c r="CCH59" s="86"/>
      <c r="CCI59" s="86"/>
      <c r="CCJ59" s="86"/>
      <c r="CCK59" s="86"/>
      <c r="CCL59" s="86"/>
      <c r="CCM59" s="86"/>
      <c r="CCN59" s="86"/>
      <c r="CCO59" s="86"/>
      <c r="CCP59" s="86"/>
      <c r="CCQ59" s="86"/>
      <c r="CCR59" s="86"/>
      <c r="CCS59" s="86"/>
      <c r="CCT59" s="86"/>
      <c r="CCU59" s="86"/>
      <c r="CCV59" s="86"/>
      <c r="CCW59" s="86"/>
      <c r="CCX59" s="86"/>
      <c r="CCY59" s="86"/>
      <c r="CCZ59" s="86"/>
      <c r="CDA59" s="86"/>
      <c r="CDB59" s="86"/>
      <c r="CDC59" s="86"/>
      <c r="CDD59" s="86"/>
      <c r="CDE59" s="86"/>
      <c r="CDF59" s="86"/>
      <c r="CDG59" s="86"/>
      <c r="CDH59" s="86"/>
      <c r="CDI59" s="86"/>
      <c r="CDJ59" s="86"/>
      <c r="CDK59" s="86"/>
      <c r="CDL59" s="86"/>
      <c r="CDM59" s="86"/>
      <c r="CDN59" s="86"/>
      <c r="CDO59" s="86"/>
      <c r="CDP59" s="86"/>
      <c r="CDQ59" s="86"/>
      <c r="CDR59" s="86"/>
      <c r="CDS59" s="86"/>
      <c r="CDT59" s="86"/>
      <c r="CDU59" s="86"/>
      <c r="CDV59" s="86"/>
      <c r="CDW59" s="86"/>
      <c r="CDX59" s="86"/>
      <c r="CDY59" s="86"/>
      <c r="CDZ59" s="86"/>
      <c r="CEA59" s="86"/>
      <c r="CEB59" s="86"/>
      <c r="CEC59" s="86"/>
      <c r="CED59" s="86"/>
      <c r="CEE59" s="86"/>
      <c r="CEF59" s="86"/>
      <c r="CEG59" s="86"/>
      <c r="CEH59" s="86"/>
      <c r="CEI59" s="86"/>
      <c r="CEJ59" s="86"/>
      <c r="CEK59" s="86"/>
      <c r="CEL59" s="86"/>
      <c r="CEM59" s="86"/>
      <c r="CEN59" s="86"/>
      <c r="CEO59" s="86"/>
      <c r="CEP59" s="86"/>
      <c r="CEQ59" s="86"/>
      <c r="CER59" s="86"/>
      <c r="CES59" s="86"/>
      <c r="CET59" s="86"/>
      <c r="CEU59" s="86"/>
      <c r="CEV59" s="86"/>
      <c r="CEW59" s="86"/>
      <c r="CEX59" s="86"/>
      <c r="CEY59" s="86"/>
      <c r="CEZ59" s="86"/>
      <c r="CFA59" s="86"/>
      <c r="CFB59" s="86"/>
      <c r="CFC59" s="86"/>
      <c r="CFD59" s="86"/>
      <c r="CFE59" s="86"/>
      <c r="CFF59" s="86"/>
      <c r="CFG59" s="86"/>
      <c r="CFH59" s="86"/>
      <c r="CFI59" s="86"/>
      <c r="CFJ59" s="86"/>
      <c r="CFK59" s="86"/>
      <c r="CFL59" s="86"/>
      <c r="CFM59" s="86"/>
      <c r="CFN59" s="86"/>
      <c r="CFO59" s="86"/>
      <c r="CFP59" s="86"/>
      <c r="CFQ59" s="86"/>
      <c r="CFR59" s="86"/>
      <c r="CFS59" s="86"/>
      <c r="CFT59" s="86"/>
      <c r="CFU59" s="86"/>
      <c r="CFV59" s="86"/>
      <c r="CFW59" s="86"/>
      <c r="CFX59" s="86"/>
      <c r="CFY59" s="86"/>
      <c r="CFZ59" s="86"/>
      <c r="CGA59" s="86"/>
      <c r="CGB59" s="86"/>
      <c r="CGC59" s="86"/>
      <c r="CGD59" s="86"/>
      <c r="CGE59" s="86"/>
      <c r="CGF59" s="86"/>
      <c r="CGG59" s="86"/>
      <c r="CGH59" s="86"/>
      <c r="CGI59" s="86"/>
      <c r="CGJ59" s="86"/>
      <c r="CGK59" s="86"/>
      <c r="CGL59" s="86"/>
      <c r="CGM59" s="86"/>
      <c r="CGN59" s="86"/>
      <c r="CGO59" s="86"/>
      <c r="CGP59" s="86"/>
      <c r="CGQ59" s="86"/>
      <c r="CGR59" s="86"/>
      <c r="CGS59" s="86"/>
      <c r="CGT59" s="86"/>
      <c r="CGU59" s="86"/>
      <c r="CGV59" s="86"/>
      <c r="CGW59" s="86"/>
      <c r="CGX59" s="86"/>
      <c r="CGY59" s="86"/>
      <c r="CGZ59" s="86"/>
      <c r="CHA59" s="86"/>
      <c r="CHB59" s="86"/>
      <c r="CHC59" s="86"/>
      <c r="CHD59" s="86"/>
      <c r="CHE59" s="86"/>
      <c r="CHF59" s="86"/>
      <c r="CHG59" s="86"/>
      <c r="CHH59" s="86"/>
      <c r="CHI59" s="86"/>
      <c r="CHJ59" s="86"/>
      <c r="CHK59" s="86"/>
      <c r="CHL59" s="98"/>
      <c r="CHM59" s="98"/>
      <c r="CHN59" s="98"/>
      <c r="CHO59" s="98"/>
      <c r="CHP59" s="98"/>
      <c r="CHQ59" s="98"/>
      <c r="CHR59" s="86"/>
      <c r="CHS59" s="86"/>
      <c r="CHT59" s="86"/>
      <c r="CHU59" s="86"/>
      <c r="CHV59" s="86"/>
      <c r="CHW59" s="86"/>
      <c r="CHX59" s="86"/>
      <c r="CHY59" s="86"/>
      <c r="CHZ59" s="86"/>
      <c r="CIA59" s="86"/>
      <c r="CIB59" s="86"/>
      <c r="CIC59" s="86"/>
      <c r="CID59" s="86"/>
      <c r="CIE59" s="86"/>
      <c r="CIF59" s="86"/>
      <c r="CIG59" s="86"/>
      <c r="CIH59" s="86"/>
      <c r="CII59" s="86"/>
      <c r="CIJ59" s="86"/>
      <c r="CIK59" s="86"/>
      <c r="CIL59" s="86"/>
      <c r="CIM59" s="86"/>
      <c r="CIN59" s="86"/>
      <c r="CIO59" s="86"/>
      <c r="CIP59" s="86"/>
      <c r="CIQ59" s="86"/>
      <c r="CIR59" s="86"/>
      <c r="CIS59" s="86"/>
      <c r="CIT59" s="86"/>
      <c r="CIU59" s="86"/>
      <c r="CIV59" s="86"/>
      <c r="CIW59" s="86"/>
      <c r="CIX59" s="86"/>
      <c r="CIY59" s="86"/>
      <c r="CIZ59" s="86"/>
      <c r="CJA59" s="86"/>
      <c r="CJB59" s="86"/>
      <c r="CJC59" s="86"/>
      <c r="CJD59" s="86"/>
      <c r="CJE59" s="86"/>
      <c r="CJF59" s="86"/>
      <c r="CJG59" s="86"/>
      <c r="CJH59" s="86"/>
      <c r="CJI59" s="86"/>
      <c r="CJJ59" s="86"/>
      <c r="CJK59" s="86"/>
      <c r="CJL59" s="86"/>
      <c r="CJM59" s="86"/>
      <c r="CJN59" s="86"/>
      <c r="CJO59" s="86"/>
      <c r="CJP59" s="86"/>
      <c r="CJQ59" s="86"/>
      <c r="CJR59" s="86"/>
      <c r="CJS59" s="86"/>
      <c r="CJT59" s="86"/>
      <c r="CJU59" s="86"/>
      <c r="CJV59" s="86"/>
      <c r="CJW59" s="86"/>
      <c r="CJX59" s="86"/>
      <c r="CJY59" s="86"/>
      <c r="CJZ59" s="86"/>
      <c r="CKA59" s="86"/>
      <c r="CKB59" s="86"/>
      <c r="CKC59" s="86"/>
      <c r="CKD59" s="86"/>
      <c r="CKE59" s="86"/>
      <c r="CKF59" s="86"/>
      <c r="CKG59" s="86"/>
      <c r="CKH59" s="86"/>
      <c r="CKI59" s="86"/>
      <c r="CKJ59" s="86"/>
      <c r="CKK59" s="86"/>
      <c r="CKL59" s="86"/>
      <c r="CKM59" s="86"/>
      <c r="CKN59" s="86"/>
      <c r="CKO59" s="86"/>
      <c r="CKP59" s="86"/>
      <c r="CKQ59" s="86"/>
      <c r="CKR59" s="86"/>
      <c r="CKS59" s="86"/>
      <c r="CKT59" s="86"/>
      <c r="CKU59" s="86"/>
      <c r="CKV59" s="86"/>
      <c r="CKW59" s="86"/>
      <c r="CKX59" s="86"/>
      <c r="CKY59" s="86"/>
      <c r="CKZ59" s="86"/>
      <c r="CLA59" s="86"/>
      <c r="CLB59" s="86"/>
      <c r="CLC59" s="86"/>
      <c r="CLD59" s="86"/>
      <c r="CLE59" s="86"/>
      <c r="CLF59" s="86"/>
      <c r="CLG59" s="86"/>
      <c r="CLH59" s="86"/>
      <c r="CLI59" s="86"/>
      <c r="CLJ59" s="86"/>
      <c r="CLK59" s="86"/>
      <c r="CLL59" s="86"/>
      <c r="CLM59" s="86"/>
      <c r="CLN59" s="86"/>
      <c r="CLO59" s="86"/>
      <c r="CLP59" s="86"/>
      <c r="CLQ59" s="86"/>
      <c r="CLR59" s="86"/>
      <c r="CLS59" s="86"/>
      <c r="CLT59" s="86"/>
      <c r="CLU59" s="86"/>
      <c r="CLV59" s="86"/>
      <c r="CLW59" s="86"/>
      <c r="CLX59" s="86"/>
      <c r="CLY59" s="86"/>
      <c r="CLZ59" s="86"/>
      <c r="CMA59" s="86"/>
      <c r="CMB59" s="86"/>
      <c r="CMC59" s="86"/>
      <c r="CMD59" s="86"/>
      <c r="CME59" s="86"/>
      <c r="CMF59" s="86"/>
      <c r="CMG59" s="86"/>
      <c r="CMH59" s="86"/>
      <c r="CMI59" s="86"/>
      <c r="CMJ59" s="86"/>
      <c r="CMK59" s="86"/>
      <c r="CML59" s="86"/>
      <c r="CMM59" s="86"/>
      <c r="CMN59" s="86"/>
      <c r="CMO59" s="86"/>
      <c r="CMP59" s="86"/>
      <c r="CMQ59" s="86"/>
      <c r="CMR59" s="86"/>
      <c r="CMS59" s="86"/>
      <c r="CMT59" s="86"/>
      <c r="CMU59" s="86"/>
      <c r="CMV59" s="86"/>
      <c r="CMW59" s="86"/>
      <c r="CMX59" s="86"/>
      <c r="CMY59" s="86"/>
      <c r="CMZ59" s="86"/>
      <c r="CNA59" s="86"/>
      <c r="CNB59" s="86"/>
      <c r="CNC59" s="86"/>
      <c r="CND59" s="86"/>
      <c r="CNE59" s="86"/>
      <c r="CNF59" s="86"/>
      <c r="CNG59" s="86"/>
      <c r="CNH59" s="86"/>
      <c r="CNI59" s="86"/>
      <c r="CNJ59" s="86"/>
      <c r="CNK59" s="86"/>
      <c r="CNL59" s="86"/>
      <c r="CNM59" s="86"/>
      <c r="CNN59" s="86"/>
      <c r="CNO59" s="86"/>
      <c r="CNP59" s="86"/>
      <c r="CNQ59" s="86"/>
      <c r="CNR59" s="86"/>
      <c r="CNS59" s="86"/>
      <c r="CNT59" s="86"/>
      <c r="CNU59" s="86"/>
      <c r="CNV59" s="86"/>
      <c r="CNW59" s="86"/>
      <c r="CNX59" s="86"/>
      <c r="CNY59" s="86"/>
      <c r="CNZ59" s="86"/>
      <c r="COA59" s="86"/>
      <c r="COB59" s="86"/>
      <c r="COC59" s="86"/>
      <c r="COD59" s="86"/>
      <c r="COE59" s="86"/>
      <c r="COF59" s="86"/>
      <c r="COG59" s="86"/>
      <c r="COH59" s="86"/>
      <c r="COI59" s="86"/>
      <c r="COJ59" s="86"/>
      <c r="COK59" s="86"/>
      <c r="COL59" s="86"/>
      <c r="COM59" s="86"/>
      <c r="CON59" s="86"/>
      <c r="COO59" s="86"/>
      <c r="COP59" s="86"/>
      <c r="COQ59" s="86"/>
      <c r="COR59" s="86"/>
      <c r="COS59" s="86"/>
      <c r="COT59" s="86"/>
      <c r="COU59" s="86"/>
      <c r="COV59" s="86"/>
      <c r="COW59" s="86"/>
      <c r="COX59" s="86"/>
      <c r="COY59" s="86"/>
      <c r="COZ59" s="86"/>
      <c r="CPA59" s="86"/>
      <c r="CPB59" s="86"/>
      <c r="CPC59" s="86"/>
      <c r="CPD59" s="86"/>
      <c r="CPE59" s="86"/>
      <c r="CPF59" s="86"/>
      <c r="CPG59" s="86"/>
      <c r="CPH59" s="86"/>
      <c r="CPI59" s="86"/>
      <c r="CPJ59" s="86"/>
      <c r="CPK59" s="86"/>
      <c r="CPL59" s="86"/>
      <c r="CPM59" s="86"/>
      <c r="CPN59" s="86"/>
      <c r="CPO59" s="86"/>
      <c r="CPP59" s="86"/>
      <c r="CPQ59" s="86"/>
      <c r="CPR59" s="86"/>
      <c r="CPS59" s="86"/>
      <c r="CPT59" s="86"/>
      <c r="CPU59" s="86"/>
      <c r="CPV59" s="86"/>
      <c r="CPW59" s="86"/>
      <c r="CPX59" s="86"/>
      <c r="CPY59" s="86"/>
      <c r="CPZ59" s="86"/>
      <c r="CQA59" s="86"/>
      <c r="CQB59" s="86"/>
      <c r="CQC59" s="86"/>
      <c r="CQD59" s="86"/>
      <c r="CQE59" s="86"/>
      <c r="CQF59" s="86"/>
      <c r="CQG59" s="86"/>
      <c r="CQH59" s="86"/>
      <c r="CQI59" s="86"/>
      <c r="CQJ59" s="86"/>
      <c r="CQK59" s="86"/>
      <c r="CQL59" s="86"/>
      <c r="CQM59" s="86"/>
      <c r="CQN59" s="86"/>
      <c r="CQO59" s="86"/>
      <c r="CQP59" s="86"/>
      <c r="CQQ59" s="86"/>
      <c r="CQR59" s="86"/>
      <c r="CQS59" s="86"/>
      <c r="CQT59" s="86"/>
      <c r="CQU59" s="86"/>
      <c r="CQV59" s="86"/>
      <c r="CQW59" s="86"/>
      <c r="CQX59" s="86"/>
      <c r="CQY59" s="86"/>
      <c r="CQZ59" s="86"/>
      <c r="CRA59" s="86"/>
      <c r="CRB59" s="86"/>
      <c r="CRC59" s="86"/>
      <c r="CRD59" s="86"/>
      <c r="CRE59" s="86"/>
      <c r="CRF59" s="86"/>
      <c r="CRG59" s="86"/>
      <c r="CRH59" s="98"/>
      <c r="CRI59" s="98"/>
      <c r="CRJ59" s="98"/>
      <c r="CRK59" s="98"/>
      <c r="CRL59" s="98"/>
      <c r="CRM59" s="98"/>
      <c r="CRN59" s="86"/>
      <c r="CRO59" s="86"/>
      <c r="CRP59" s="86"/>
      <c r="CRQ59" s="86"/>
      <c r="CRR59" s="86"/>
      <c r="CRS59" s="86"/>
      <c r="CRT59" s="86"/>
      <c r="CRU59" s="86"/>
      <c r="CRV59" s="86"/>
      <c r="CRW59" s="86"/>
      <c r="CRX59" s="86"/>
      <c r="CRY59" s="86"/>
      <c r="CRZ59" s="86"/>
      <c r="CSA59" s="86"/>
      <c r="CSB59" s="86"/>
      <c r="CSC59" s="86"/>
      <c r="CSD59" s="86"/>
      <c r="CSE59" s="86"/>
      <c r="CSF59" s="86"/>
      <c r="CSG59" s="86"/>
      <c r="CSH59" s="86"/>
      <c r="CSI59" s="86"/>
      <c r="CSJ59" s="86"/>
      <c r="CSK59" s="86"/>
      <c r="CSL59" s="86"/>
      <c r="CSM59" s="86"/>
      <c r="CSN59" s="86"/>
      <c r="CSO59" s="86"/>
      <c r="CSP59" s="86"/>
      <c r="CSQ59" s="86"/>
      <c r="CSR59" s="86"/>
      <c r="CSS59" s="86"/>
      <c r="CST59" s="86"/>
      <c r="CSU59" s="86"/>
      <c r="CSV59" s="86"/>
      <c r="CSW59" s="86"/>
      <c r="CSX59" s="86"/>
      <c r="CSY59" s="86"/>
      <c r="CSZ59" s="86"/>
      <c r="CTA59" s="86"/>
      <c r="CTB59" s="86"/>
      <c r="CTC59" s="86"/>
      <c r="CTD59" s="86"/>
      <c r="CTE59" s="86"/>
      <c r="CTF59" s="86"/>
      <c r="CTG59" s="86"/>
      <c r="CTH59" s="86"/>
      <c r="CTI59" s="86"/>
      <c r="CTJ59" s="86"/>
      <c r="CTK59" s="86"/>
      <c r="CTL59" s="86"/>
      <c r="CTM59" s="86"/>
      <c r="CTN59" s="86"/>
      <c r="CTO59" s="86"/>
      <c r="CTP59" s="86"/>
      <c r="CTQ59" s="86"/>
      <c r="CTR59" s="86"/>
      <c r="CTS59" s="86"/>
      <c r="CTT59" s="86"/>
      <c r="CTU59" s="86"/>
      <c r="CTV59" s="86"/>
      <c r="CTW59" s="86"/>
      <c r="CTX59" s="86"/>
      <c r="CTY59" s="86"/>
      <c r="CTZ59" s="86"/>
      <c r="CUA59" s="86"/>
      <c r="CUB59" s="86"/>
      <c r="CUC59" s="86"/>
      <c r="CUD59" s="86"/>
      <c r="CUE59" s="86"/>
      <c r="CUF59" s="86"/>
      <c r="CUG59" s="86"/>
      <c r="CUH59" s="86"/>
      <c r="CUI59" s="86"/>
      <c r="CUJ59" s="86"/>
      <c r="CUK59" s="86"/>
      <c r="CUL59" s="86"/>
      <c r="CUM59" s="86"/>
      <c r="CUN59" s="86"/>
      <c r="CUO59" s="86"/>
      <c r="CUP59" s="86"/>
      <c r="CUQ59" s="86"/>
      <c r="CUR59" s="86"/>
      <c r="CUS59" s="86"/>
      <c r="CUT59" s="86"/>
      <c r="CUU59" s="86"/>
      <c r="CUV59" s="86"/>
      <c r="CUW59" s="86"/>
      <c r="CUX59" s="86"/>
      <c r="CUY59" s="86"/>
      <c r="CUZ59" s="86"/>
      <c r="CVA59" s="86"/>
      <c r="CVB59" s="86"/>
      <c r="CVC59" s="86"/>
      <c r="CVD59" s="86"/>
      <c r="CVE59" s="86"/>
      <c r="CVF59" s="86"/>
      <c r="CVG59" s="86"/>
      <c r="CVH59" s="86"/>
      <c r="CVI59" s="86"/>
      <c r="CVJ59" s="86"/>
      <c r="CVK59" s="86"/>
      <c r="CVL59" s="86"/>
      <c r="CVM59" s="86"/>
      <c r="CVN59" s="86"/>
      <c r="CVO59" s="86"/>
      <c r="CVP59" s="86"/>
      <c r="CVQ59" s="86"/>
      <c r="CVR59" s="86"/>
      <c r="CVS59" s="86"/>
      <c r="CVT59" s="86"/>
      <c r="CVU59" s="86"/>
      <c r="CVV59" s="86"/>
      <c r="CVW59" s="86"/>
      <c r="CVX59" s="86"/>
      <c r="CVY59" s="86"/>
      <c r="CVZ59" s="86"/>
      <c r="CWA59" s="86"/>
      <c r="CWB59" s="86"/>
      <c r="CWC59" s="86"/>
      <c r="CWD59" s="86"/>
      <c r="CWE59" s="86"/>
      <c r="CWF59" s="86"/>
      <c r="CWG59" s="86"/>
      <c r="CWH59" s="86"/>
      <c r="CWI59" s="86"/>
      <c r="CWJ59" s="86"/>
      <c r="CWK59" s="86"/>
      <c r="CWL59" s="86"/>
      <c r="CWM59" s="86"/>
      <c r="CWN59" s="86"/>
      <c r="CWO59" s="86"/>
      <c r="CWP59" s="86"/>
      <c r="CWQ59" s="86"/>
      <c r="CWR59" s="86"/>
      <c r="CWS59" s="86"/>
      <c r="CWT59" s="86"/>
      <c r="CWU59" s="86"/>
      <c r="CWV59" s="86"/>
      <c r="CWW59" s="86"/>
      <c r="CWX59" s="86"/>
      <c r="CWY59" s="86"/>
      <c r="CWZ59" s="86"/>
      <c r="CXA59" s="86"/>
      <c r="CXB59" s="86"/>
      <c r="CXC59" s="86"/>
      <c r="CXD59" s="86"/>
      <c r="CXE59" s="86"/>
      <c r="CXF59" s="86"/>
      <c r="CXG59" s="86"/>
      <c r="CXH59" s="86"/>
      <c r="CXI59" s="86"/>
      <c r="CXJ59" s="86"/>
      <c r="CXK59" s="86"/>
      <c r="CXL59" s="86"/>
      <c r="CXM59" s="86"/>
      <c r="CXN59" s="86"/>
      <c r="CXO59" s="86"/>
      <c r="CXP59" s="86"/>
      <c r="CXQ59" s="86"/>
      <c r="CXR59" s="86"/>
      <c r="CXS59" s="86"/>
      <c r="CXT59" s="86"/>
      <c r="CXU59" s="86"/>
      <c r="CXV59" s="86"/>
      <c r="CXW59" s="86"/>
      <c r="CXX59" s="86"/>
      <c r="CXY59" s="86"/>
      <c r="CXZ59" s="86"/>
      <c r="CYA59" s="86"/>
      <c r="CYB59" s="86"/>
      <c r="CYC59" s="86"/>
      <c r="CYD59" s="86"/>
      <c r="CYE59" s="86"/>
      <c r="CYF59" s="86"/>
      <c r="CYG59" s="86"/>
      <c r="CYH59" s="86"/>
      <c r="CYI59" s="86"/>
      <c r="CYJ59" s="86"/>
      <c r="CYK59" s="86"/>
      <c r="CYL59" s="86"/>
      <c r="CYM59" s="86"/>
      <c r="CYN59" s="86"/>
      <c r="CYO59" s="86"/>
      <c r="CYP59" s="86"/>
      <c r="CYQ59" s="86"/>
      <c r="CYR59" s="86"/>
      <c r="CYS59" s="86"/>
      <c r="CYT59" s="86"/>
      <c r="CYU59" s="86"/>
      <c r="CYV59" s="86"/>
      <c r="CYW59" s="86"/>
      <c r="CYX59" s="86"/>
      <c r="CYY59" s="86"/>
      <c r="CYZ59" s="86"/>
      <c r="CZA59" s="86"/>
      <c r="CZB59" s="86"/>
      <c r="CZC59" s="86"/>
      <c r="CZD59" s="86"/>
      <c r="CZE59" s="86"/>
      <c r="CZF59" s="86"/>
      <c r="CZG59" s="86"/>
      <c r="CZH59" s="86"/>
      <c r="CZI59" s="86"/>
      <c r="CZJ59" s="86"/>
      <c r="CZK59" s="86"/>
      <c r="CZL59" s="86"/>
      <c r="CZM59" s="86"/>
      <c r="CZN59" s="86"/>
      <c r="CZO59" s="86"/>
      <c r="CZP59" s="86"/>
      <c r="CZQ59" s="86"/>
      <c r="CZR59" s="86"/>
      <c r="CZS59" s="86"/>
      <c r="CZT59" s="86"/>
      <c r="CZU59" s="86"/>
      <c r="CZV59" s="86"/>
      <c r="CZW59" s="86"/>
      <c r="CZX59" s="86"/>
      <c r="CZY59" s="86"/>
      <c r="CZZ59" s="86"/>
      <c r="DAA59" s="86"/>
      <c r="DAB59" s="86"/>
      <c r="DAC59" s="86"/>
      <c r="DAD59" s="86"/>
      <c r="DAE59" s="86"/>
      <c r="DAF59" s="86"/>
      <c r="DAG59" s="86"/>
      <c r="DAH59" s="86"/>
      <c r="DAI59" s="86"/>
      <c r="DAJ59" s="86"/>
      <c r="DAK59" s="86"/>
      <c r="DAL59" s="86"/>
      <c r="DAM59" s="86"/>
      <c r="DAN59" s="86"/>
      <c r="DAO59" s="86"/>
      <c r="DAP59" s="86"/>
      <c r="DAQ59" s="86"/>
      <c r="DAR59" s="86"/>
      <c r="DAS59" s="86"/>
      <c r="DAT59" s="86"/>
      <c r="DAU59" s="86"/>
      <c r="DAV59" s="86"/>
      <c r="DAW59" s="86"/>
      <c r="DAX59" s="86"/>
      <c r="DAY59" s="86"/>
      <c r="DAZ59" s="86"/>
      <c r="DBA59" s="86"/>
      <c r="DBB59" s="86"/>
      <c r="DBC59" s="86"/>
      <c r="DBD59" s="98"/>
      <c r="DBE59" s="98"/>
      <c r="DBF59" s="98"/>
      <c r="DBG59" s="98"/>
      <c r="DBH59" s="98"/>
      <c r="DBI59" s="98"/>
      <c r="DBJ59" s="86"/>
      <c r="DBK59" s="86"/>
      <c r="DBL59" s="86"/>
      <c r="DBM59" s="86"/>
      <c r="DBN59" s="86"/>
      <c r="DBO59" s="86"/>
      <c r="DBP59" s="86"/>
      <c r="DBQ59" s="86"/>
      <c r="DBR59" s="86"/>
      <c r="DBS59" s="86"/>
      <c r="DBT59" s="86"/>
      <c r="DBU59" s="86"/>
      <c r="DBV59" s="86"/>
      <c r="DBW59" s="86"/>
      <c r="DBX59" s="86"/>
      <c r="DBY59" s="86"/>
      <c r="DBZ59" s="86"/>
      <c r="DCA59" s="86"/>
      <c r="DCB59" s="86"/>
      <c r="DCC59" s="86"/>
      <c r="DCD59" s="86"/>
      <c r="DCE59" s="86"/>
      <c r="DCF59" s="86"/>
      <c r="DCG59" s="86"/>
      <c r="DCH59" s="86"/>
      <c r="DCI59" s="86"/>
      <c r="DCJ59" s="86"/>
      <c r="DCK59" s="86"/>
      <c r="DCL59" s="86"/>
      <c r="DCM59" s="86"/>
      <c r="DCN59" s="86"/>
      <c r="DCO59" s="86"/>
      <c r="DCP59" s="86"/>
      <c r="DCQ59" s="86"/>
      <c r="DCR59" s="86"/>
      <c r="DCS59" s="86"/>
      <c r="DCT59" s="86"/>
      <c r="DCU59" s="86"/>
      <c r="DCV59" s="86"/>
      <c r="DCW59" s="86"/>
      <c r="DCX59" s="86"/>
      <c r="DCY59" s="86"/>
      <c r="DCZ59" s="86"/>
      <c r="DDA59" s="86"/>
      <c r="DDB59" s="86"/>
      <c r="DDC59" s="86"/>
      <c r="DDD59" s="86"/>
      <c r="DDE59" s="86"/>
      <c r="DDF59" s="86"/>
      <c r="DDG59" s="86"/>
      <c r="DDH59" s="86"/>
      <c r="DDI59" s="86"/>
      <c r="DDJ59" s="86"/>
      <c r="DDK59" s="86"/>
      <c r="DDL59" s="86"/>
      <c r="DDM59" s="86"/>
      <c r="DDN59" s="86"/>
      <c r="DDO59" s="86"/>
      <c r="DDP59" s="86"/>
      <c r="DDQ59" s="86"/>
      <c r="DDR59" s="86"/>
      <c r="DDS59" s="86"/>
      <c r="DDT59" s="86"/>
      <c r="DDU59" s="86"/>
      <c r="DDV59" s="86"/>
      <c r="DDW59" s="86"/>
      <c r="DDX59" s="86"/>
      <c r="DDY59" s="86"/>
      <c r="DDZ59" s="86"/>
      <c r="DEA59" s="86"/>
      <c r="DEB59" s="86"/>
      <c r="DEC59" s="86"/>
      <c r="DED59" s="86"/>
      <c r="DEE59" s="86"/>
      <c r="DEF59" s="86"/>
      <c r="DEG59" s="86"/>
      <c r="DEH59" s="86"/>
      <c r="DEI59" s="86"/>
      <c r="DEJ59" s="86"/>
      <c r="DEK59" s="86"/>
      <c r="DEL59" s="86"/>
      <c r="DEM59" s="86"/>
      <c r="DEN59" s="86"/>
      <c r="DEO59" s="86"/>
      <c r="DEP59" s="86"/>
      <c r="DEQ59" s="86"/>
      <c r="DER59" s="86"/>
      <c r="DES59" s="86"/>
      <c r="DET59" s="86"/>
      <c r="DEU59" s="86"/>
      <c r="DEV59" s="86"/>
      <c r="DEW59" s="86"/>
      <c r="DEX59" s="86"/>
      <c r="DEY59" s="86"/>
      <c r="DEZ59" s="86"/>
      <c r="DFA59" s="86"/>
      <c r="DFB59" s="86"/>
      <c r="DFC59" s="86"/>
      <c r="DFD59" s="86"/>
      <c r="DFE59" s="86"/>
      <c r="DFF59" s="86"/>
      <c r="DFG59" s="86"/>
      <c r="DFH59" s="86"/>
      <c r="DFI59" s="86"/>
      <c r="DFJ59" s="86"/>
      <c r="DFK59" s="86"/>
      <c r="DFL59" s="86"/>
      <c r="DFM59" s="86"/>
      <c r="DFN59" s="86"/>
      <c r="DFO59" s="86"/>
      <c r="DFP59" s="86"/>
      <c r="DFQ59" s="86"/>
      <c r="DFR59" s="86"/>
      <c r="DFS59" s="86"/>
      <c r="DFT59" s="86"/>
      <c r="DFU59" s="86"/>
      <c r="DFV59" s="86"/>
      <c r="DFW59" s="86"/>
      <c r="DFX59" s="86"/>
      <c r="DFY59" s="86"/>
      <c r="DFZ59" s="86"/>
      <c r="DGA59" s="86"/>
      <c r="DGB59" s="86"/>
      <c r="DGC59" s="86"/>
      <c r="DGD59" s="86"/>
      <c r="DGE59" s="86"/>
      <c r="DGF59" s="86"/>
      <c r="DGG59" s="86"/>
      <c r="DGH59" s="86"/>
      <c r="DGI59" s="86"/>
      <c r="DGJ59" s="86"/>
      <c r="DGK59" s="86"/>
      <c r="DGL59" s="86"/>
      <c r="DGM59" s="86"/>
      <c r="DGN59" s="86"/>
      <c r="DGO59" s="86"/>
      <c r="DGP59" s="86"/>
      <c r="DGQ59" s="86"/>
      <c r="DGR59" s="86"/>
      <c r="DGS59" s="86"/>
      <c r="DGT59" s="86"/>
      <c r="DGU59" s="86"/>
      <c r="DGV59" s="86"/>
      <c r="DGW59" s="86"/>
      <c r="DGX59" s="86"/>
      <c r="DGY59" s="86"/>
      <c r="DGZ59" s="86"/>
      <c r="DHA59" s="86"/>
      <c r="DHB59" s="86"/>
      <c r="DHC59" s="86"/>
      <c r="DHD59" s="86"/>
      <c r="DHE59" s="86"/>
      <c r="DHF59" s="86"/>
      <c r="DHG59" s="86"/>
      <c r="DHH59" s="86"/>
      <c r="DHI59" s="86"/>
      <c r="DHJ59" s="86"/>
      <c r="DHK59" s="86"/>
      <c r="DHL59" s="86"/>
      <c r="DHM59" s="86"/>
      <c r="DHN59" s="86"/>
      <c r="DHO59" s="86"/>
      <c r="DHP59" s="86"/>
      <c r="DHQ59" s="86"/>
      <c r="DHR59" s="86"/>
      <c r="DHS59" s="86"/>
      <c r="DHT59" s="86"/>
      <c r="DHU59" s="86"/>
      <c r="DHV59" s="86"/>
      <c r="DHW59" s="86"/>
      <c r="DHX59" s="86"/>
      <c r="DHY59" s="86"/>
      <c r="DHZ59" s="86"/>
      <c r="DIA59" s="86"/>
      <c r="DIB59" s="86"/>
      <c r="DIC59" s="86"/>
      <c r="DID59" s="86"/>
      <c r="DIE59" s="86"/>
      <c r="DIF59" s="86"/>
      <c r="DIG59" s="86"/>
      <c r="DIH59" s="86"/>
      <c r="DII59" s="86"/>
      <c r="DIJ59" s="86"/>
      <c r="DIK59" s="86"/>
      <c r="DIL59" s="86"/>
      <c r="DIM59" s="86"/>
      <c r="DIN59" s="86"/>
      <c r="DIO59" s="86"/>
      <c r="DIP59" s="86"/>
      <c r="DIQ59" s="86"/>
      <c r="DIR59" s="86"/>
      <c r="DIS59" s="86"/>
      <c r="DIT59" s="86"/>
      <c r="DIU59" s="86"/>
      <c r="DIV59" s="86"/>
      <c r="DIW59" s="86"/>
      <c r="DIX59" s="86"/>
      <c r="DIY59" s="86"/>
      <c r="DIZ59" s="86"/>
      <c r="DJA59" s="86"/>
      <c r="DJB59" s="86"/>
      <c r="DJC59" s="86"/>
      <c r="DJD59" s="86"/>
      <c r="DJE59" s="86"/>
      <c r="DJF59" s="86"/>
      <c r="DJG59" s="86"/>
      <c r="DJH59" s="86"/>
      <c r="DJI59" s="86"/>
      <c r="DJJ59" s="86"/>
      <c r="DJK59" s="86"/>
      <c r="DJL59" s="86"/>
      <c r="DJM59" s="86"/>
      <c r="DJN59" s="86"/>
      <c r="DJO59" s="86"/>
      <c r="DJP59" s="86"/>
      <c r="DJQ59" s="86"/>
      <c r="DJR59" s="86"/>
      <c r="DJS59" s="86"/>
      <c r="DJT59" s="86"/>
      <c r="DJU59" s="86"/>
      <c r="DJV59" s="86"/>
      <c r="DJW59" s="86"/>
      <c r="DJX59" s="86"/>
      <c r="DJY59" s="86"/>
      <c r="DJZ59" s="86"/>
      <c r="DKA59" s="86"/>
      <c r="DKB59" s="86"/>
      <c r="DKC59" s="86"/>
      <c r="DKD59" s="86"/>
      <c r="DKE59" s="86"/>
      <c r="DKF59" s="86"/>
      <c r="DKG59" s="86"/>
      <c r="DKH59" s="86"/>
      <c r="DKI59" s="86"/>
      <c r="DKJ59" s="86"/>
      <c r="DKK59" s="86"/>
      <c r="DKL59" s="86"/>
      <c r="DKM59" s="86"/>
      <c r="DKN59" s="86"/>
      <c r="DKO59" s="86"/>
      <c r="DKP59" s="86"/>
      <c r="DKQ59" s="86"/>
      <c r="DKR59" s="86"/>
      <c r="DKS59" s="86"/>
      <c r="DKT59" s="86"/>
      <c r="DKU59" s="86"/>
      <c r="DKV59" s="86"/>
      <c r="DKW59" s="86"/>
      <c r="DKX59" s="86"/>
      <c r="DKY59" s="86"/>
      <c r="DKZ59" s="98"/>
      <c r="DLA59" s="98"/>
      <c r="DLB59" s="98"/>
      <c r="DLC59" s="98"/>
      <c r="DLD59" s="98"/>
      <c r="DLE59" s="98"/>
      <c r="DLF59" s="86"/>
      <c r="DLG59" s="86"/>
      <c r="DLH59" s="86"/>
      <c r="DLI59" s="86"/>
      <c r="DLJ59" s="86"/>
      <c r="DLK59" s="86"/>
      <c r="DLL59" s="86"/>
      <c r="DLM59" s="86"/>
      <c r="DLN59" s="86"/>
      <c r="DLO59" s="86"/>
      <c r="DLP59" s="86"/>
      <c r="DLQ59" s="86"/>
      <c r="DLR59" s="86"/>
      <c r="DLS59" s="86"/>
      <c r="DLT59" s="86"/>
      <c r="DLU59" s="86"/>
      <c r="DLV59" s="86"/>
      <c r="DLW59" s="86"/>
      <c r="DLX59" s="86"/>
      <c r="DLY59" s="86"/>
      <c r="DLZ59" s="86"/>
      <c r="DMA59" s="86"/>
      <c r="DMB59" s="86"/>
      <c r="DMC59" s="86"/>
      <c r="DMD59" s="86"/>
      <c r="DME59" s="86"/>
      <c r="DMF59" s="86"/>
      <c r="DMG59" s="86"/>
      <c r="DMH59" s="86"/>
      <c r="DMI59" s="86"/>
      <c r="DMJ59" s="86"/>
      <c r="DMK59" s="86"/>
      <c r="DML59" s="86"/>
      <c r="DMM59" s="86"/>
      <c r="DMN59" s="86"/>
      <c r="DMO59" s="86"/>
      <c r="DMP59" s="86"/>
      <c r="DMQ59" s="86"/>
      <c r="DMR59" s="86"/>
      <c r="DMS59" s="86"/>
      <c r="DMT59" s="86"/>
      <c r="DMU59" s="86"/>
      <c r="DMV59" s="86"/>
      <c r="DMW59" s="86"/>
      <c r="DMX59" s="86"/>
      <c r="DMY59" s="86"/>
      <c r="DMZ59" s="86"/>
      <c r="DNA59" s="86"/>
      <c r="DNB59" s="86"/>
      <c r="DNC59" s="86"/>
      <c r="DND59" s="86"/>
      <c r="DNE59" s="86"/>
      <c r="DNF59" s="86"/>
      <c r="DNG59" s="86"/>
      <c r="DNH59" s="86"/>
      <c r="DNI59" s="86"/>
      <c r="DNJ59" s="86"/>
      <c r="DNK59" s="86"/>
      <c r="DNL59" s="86"/>
      <c r="DNM59" s="86"/>
      <c r="DNN59" s="86"/>
      <c r="DNO59" s="86"/>
      <c r="DNP59" s="86"/>
      <c r="DNQ59" s="86"/>
      <c r="DNR59" s="86"/>
      <c r="DNS59" s="86"/>
      <c r="DNT59" s="86"/>
      <c r="DNU59" s="86"/>
      <c r="DNV59" s="86"/>
      <c r="DNW59" s="86"/>
      <c r="DNX59" s="86"/>
      <c r="DNY59" s="86"/>
      <c r="DNZ59" s="86"/>
      <c r="DOA59" s="86"/>
      <c r="DOB59" s="86"/>
      <c r="DOC59" s="86"/>
      <c r="DOD59" s="86"/>
      <c r="DOE59" s="86"/>
      <c r="DOF59" s="86"/>
      <c r="DOG59" s="86"/>
      <c r="DOH59" s="86"/>
      <c r="DOI59" s="86"/>
      <c r="DOJ59" s="86"/>
      <c r="DOK59" s="86"/>
      <c r="DOL59" s="86"/>
      <c r="DOM59" s="86"/>
      <c r="DON59" s="86"/>
      <c r="DOO59" s="86"/>
      <c r="DOP59" s="86"/>
      <c r="DOQ59" s="86"/>
      <c r="DOR59" s="86"/>
      <c r="DOS59" s="86"/>
      <c r="DOT59" s="86"/>
      <c r="DOU59" s="86"/>
      <c r="DOV59" s="86"/>
      <c r="DOW59" s="86"/>
      <c r="DOX59" s="86"/>
      <c r="DOY59" s="86"/>
      <c r="DOZ59" s="86"/>
      <c r="DPA59" s="86"/>
      <c r="DPB59" s="86"/>
      <c r="DPC59" s="86"/>
      <c r="DPD59" s="86"/>
      <c r="DPE59" s="86"/>
      <c r="DPF59" s="86"/>
      <c r="DPG59" s="86"/>
      <c r="DPH59" s="86"/>
      <c r="DPI59" s="86"/>
      <c r="DPJ59" s="86"/>
      <c r="DPK59" s="86"/>
      <c r="DPL59" s="86"/>
      <c r="DPM59" s="86"/>
      <c r="DPN59" s="86"/>
      <c r="DPO59" s="86"/>
      <c r="DPP59" s="86"/>
      <c r="DPQ59" s="86"/>
      <c r="DPR59" s="86"/>
      <c r="DPS59" s="86"/>
      <c r="DPT59" s="86"/>
      <c r="DPU59" s="86"/>
      <c r="DPV59" s="86"/>
      <c r="DPW59" s="86"/>
      <c r="DPX59" s="86"/>
      <c r="DPY59" s="86"/>
      <c r="DPZ59" s="86"/>
      <c r="DQA59" s="86"/>
      <c r="DQB59" s="86"/>
      <c r="DQC59" s="86"/>
      <c r="DQD59" s="86"/>
      <c r="DQE59" s="86"/>
      <c r="DQF59" s="86"/>
      <c r="DQG59" s="86"/>
      <c r="DQH59" s="86"/>
      <c r="DQI59" s="86"/>
      <c r="DQJ59" s="86"/>
      <c r="DQK59" s="86"/>
      <c r="DQL59" s="86"/>
      <c r="DQM59" s="86"/>
      <c r="DQN59" s="86"/>
      <c r="DQO59" s="86"/>
      <c r="DQP59" s="86"/>
      <c r="DQQ59" s="86"/>
      <c r="DQR59" s="86"/>
      <c r="DQS59" s="86"/>
      <c r="DQT59" s="86"/>
      <c r="DQU59" s="86"/>
      <c r="DQV59" s="86"/>
      <c r="DQW59" s="86"/>
      <c r="DQX59" s="86"/>
      <c r="DQY59" s="86"/>
      <c r="DQZ59" s="86"/>
      <c r="DRA59" s="86"/>
      <c r="DRB59" s="86"/>
      <c r="DRC59" s="86"/>
      <c r="DRD59" s="86"/>
      <c r="DRE59" s="86"/>
      <c r="DRF59" s="86"/>
      <c r="DRG59" s="86"/>
      <c r="DRH59" s="86"/>
      <c r="DRI59" s="86"/>
      <c r="DRJ59" s="86"/>
      <c r="DRK59" s="86"/>
      <c r="DRL59" s="86"/>
      <c r="DRM59" s="86"/>
      <c r="DRN59" s="86"/>
      <c r="DRO59" s="86"/>
      <c r="DRP59" s="86"/>
      <c r="DRQ59" s="86"/>
      <c r="DRR59" s="86"/>
      <c r="DRS59" s="86"/>
      <c r="DRT59" s="86"/>
      <c r="DRU59" s="86"/>
      <c r="DRV59" s="86"/>
      <c r="DRW59" s="86"/>
      <c r="DRX59" s="86"/>
      <c r="DRY59" s="86"/>
      <c r="DRZ59" s="86"/>
      <c r="DSA59" s="86"/>
      <c r="DSB59" s="86"/>
      <c r="DSC59" s="86"/>
      <c r="DSD59" s="86"/>
      <c r="DSE59" s="86"/>
      <c r="DSF59" s="86"/>
      <c r="DSG59" s="86"/>
      <c r="DSH59" s="86"/>
      <c r="DSI59" s="86"/>
      <c r="DSJ59" s="86"/>
      <c r="DSK59" s="86"/>
      <c r="DSL59" s="86"/>
      <c r="DSM59" s="86"/>
      <c r="DSN59" s="86"/>
      <c r="DSO59" s="86"/>
      <c r="DSP59" s="86"/>
      <c r="DSQ59" s="86"/>
      <c r="DSR59" s="86"/>
      <c r="DSS59" s="86"/>
      <c r="DST59" s="86"/>
      <c r="DSU59" s="86"/>
      <c r="DSV59" s="86"/>
      <c r="DSW59" s="86"/>
      <c r="DSX59" s="86"/>
      <c r="DSY59" s="86"/>
      <c r="DSZ59" s="86"/>
      <c r="DTA59" s="86"/>
      <c r="DTB59" s="86"/>
      <c r="DTC59" s="86"/>
      <c r="DTD59" s="86"/>
      <c r="DTE59" s="86"/>
      <c r="DTF59" s="86"/>
      <c r="DTG59" s="86"/>
      <c r="DTH59" s="86"/>
      <c r="DTI59" s="86"/>
      <c r="DTJ59" s="86"/>
      <c r="DTK59" s="86"/>
      <c r="DTL59" s="86"/>
      <c r="DTM59" s="86"/>
      <c r="DTN59" s="86"/>
      <c r="DTO59" s="86"/>
      <c r="DTP59" s="86"/>
      <c r="DTQ59" s="86"/>
      <c r="DTR59" s="86"/>
      <c r="DTS59" s="86"/>
      <c r="DTT59" s="86"/>
      <c r="DTU59" s="86"/>
      <c r="DTV59" s="86"/>
      <c r="DTW59" s="86"/>
      <c r="DTX59" s="86"/>
      <c r="DTY59" s="86"/>
      <c r="DTZ59" s="86"/>
      <c r="DUA59" s="86"/>
      <c r="DUB59" s="86"/>
      <c r="DUC59" s="86"/>
      <c r="DUD59" s="86"/>
      <c r="DUE59" s="86"/>
      <c r="DUF59" s="86"/>
      <c r="DUG59" s="86"/>
      <c r="DUH59" s="86"/>
      <c r="DUI59" s="86"/>
      <c r="DUJ59" s="86"/>
      <c r="DUK59" s="86"/>
      <c r="DUL59" s="86"/>
      <c r="DUM59" s="86"/>
      <c r="DUN59" s="86"/>
      <c r="DUO59" s="86"/>
      <c r="DUP59" s="86"/>
      <c r="DUQ59" s="86"/>
      <c r="DUR59" s="86"/>
      <c r="DUS59" s="86"/>
      <c r="DUT59" s="86"/>
      <c r="DUU59" s="86"/>
      <c r="DUV59" s="98"/>
      <c r="DUW59" s="98"/>
      <c r="DUX59" s="98"/>
      <c r="DUY59" s="98"/>
      <c r="DUZ59" s="98"/>
      <c r="DVA59" s="98"/>
      <c r="DVB59" s="86"/>
      <c r="DVC59" s="86"/>
      <c r="DVD59" s="86"/>
      <c r="DVE59" s="86"/>
      <c r="DVF59" s="86"/>
      <c r="DVG59" s="86"/>
      <c r="DVH59" s="86"/>
      <c r="DVI59" s="86"/>
      <c r="DVJ59" s="86"/>
      <c r="DVK59" s="86"/>
      <c r="DVL59" s="86"/>
      <c r="DVM59" s="86"/>
      <c r="DVN59" s="86"/>
      <c r="DVO59" s="86"/>
      <c r="DVP59" s="86"/>
      <c r="DVQ59" s="86"/>
      <c r="DVR59" s="86"/>
      <c r="DVS59" s="86"/>
      <c r="DVT59" s="86"/>
      <c r="DVU59" s="86"/>
      <c r="DVV59" s="86"/>
      <c r="DVW59" s="86"/>
      <c r="DVX59" s="86"/>
      <c r="DVY59" s="86"/>
      <c r="DVZ59" s="86"/>
      <c r="DWA59" s="86"/>
      <c r="DWB59" s="86"/>
      <c r="DWC59" s="86"/>
      <c r="DWD59" s="86"/>
      <c r="DWE59" s="86"/>
      <c r="DWF59" s="86"/>
      <c r="DWG59" s="86"/>
      <c r="DWH59" s="86"/>
      <c r="DWI59" s="86"/>
      <c r="DWJ59" s="86"/>
      <c r="DWK59" s="86"/>
      <c r="DWL59" s="86"/>
      <c r="DWM59" s="86"/>
      <c r="DWN59" s="86"/>
      <c r="DWO59" s="86"/>
      <c r="DWP59" s="86"/>
      <c r="DWQ59" s="86"/>
      <c r="DWR59" s="86"/>
      <c r="DWS59" s="86"/>
      <c r="DWT59" s="86"/>
      <c r="DWU59" s="86"/>
      <c r="DWV59" s="86"/>
      <c r="DWW59" s="86"/>
      <c r="DWX59" s="86"/>
      <c r="DWY59" s="86"/>
      <c r="DWZ59" s="86"/>
      <c r="DXA59" s="86"/>
      <c r="DXB59" s="86"/>
      <c r="DXC59" s="86"/>
      <c r="DXD59" s="86"/>
      <c r="DXE59" s="86"/>
      <c r="DXF59" s="86"/>
      <c r="DXG59" s="86"/>
      <c r="DXH59" s="86"/>
      <c r="DXI59" s="86"/>
      <c r="DXJ59" s="86"/>
      <c r="DXK59" s="86"/>
      <c r="DXL59" s="86"/>
      <c r="DXM59" s="86"/>
      <c r="DXN59" s="86"/>
      <c r="DXO59" s="86"/>
      <c r="DXP59" s="86"/>
      <c r="DXQ59" s="86"/>
      <c r="DXR59" s="86"/>
      <c r="DXS59" s="86"/>
      <c r="DXT59" s="86"/>
      <c r="DXU59" s="86"/>
      <c r="DXV59" s="86"/>
      <c r="DXW59" s="86"/>
      <c r="DXX59" s="86"/>
      <c r="DXY59" s="86"/>
      <c r="DXZ59" s="86"/>
      <c r="DYA59" s="86"/>
      <c r="DYB59" s="86"/>
      <c r="DYC59" s="86"/>
      <c r="DYD59" s="86"/>
      <c r="DYE59" s="86"/>
      <c r="DYF59" s="86"/>
      <c r="DYG59" s="86"/>
      <c r="DYH59" s="86"/>
      <c r="DYI59" s="86"/>
      <c r="DYJ59" s="86"/>
      <c r="DYK59" s="86"/>
      <c r="DYL59" s="86"/>
      <c r="DYM59" s="86"/>
      <c r="DYN59" s="86"/>
      <c r="DYO59" s="86"/>
      <c r="DYP59" s="86"/>
      <c r="DYQ59" s="86"/>
      <c r="DYR59" s="86"/>
      <c r="DYS59" s="86"/>
      <c r="DYT59" s="86"/>
      <c r="DYU59" s="86"/>
      <c r="DYV59" s="86"/>
      <c r="DYW59" s="86"/>
      <c r="DYX59" s="86"/>
      <c r="DYY59" s="86"/>
      <c r="DYZ59" s="86"/>
      <c r="DZA59" s="86"/>
      <c r="DZB59" s="86"/>
      <c r="DZC59" s="86"/>
      <c r="DZD59" s="86"/>
      <c r="DZE59" s="86"/>
      <c r="DZF59" s="86"/>
      <c r="DZG59" s="86"/>
      <c r="DZH59" s="86"/>
      <c r="DZI59" s="86"/>
      <c r="DZJ59" s="86"/>
      <c r="DZK59" s="86"/>
      <c r="DZL59" s="86"/>
      <c r="DZM59" s="86"/>
      <c r="DZN59" s="86"/>
      <c r="DZO59" s="86"/>
      <c r="DZP59" s="86"/>
      <c r="DZQ59" s="86"/>
      <c r="DZR59" s="86"/>
      <c r="DZS59" s="86"/>
      <c r="DZT59" s="86"/>
      <c r="DZU59" s="86"/>
      <c r="DZV59" s="86"/>
      <c r="DZW59" s="86"/>
      <c r="DZX59" s="86"/>
      <c r="DZY59" s="86"/>
      <c r="DZZ59" s="86"/>
      <c r="EAA59" s="86"/>
      <c r="EAB59" s="86"/>
      <c r="EAC59" s="86"/>
      <c r="EAD59" s="86"/>
      <c r="EAE59" s="86"/>
      <c r="EAF59" s="86"/>
      <c r="EAG59" s="86"/>
      <c r="EAH59" s="86"/>
      <c r="EAI59" s="86"/>
      <c r="EAJ59" s="86"/>
      <c r="EAK59" s="86"/>
      <c r="EAL59" s="86"/>
      <c r="EAM59" s="86"/>
      <c r="EAN59" s="86"/>
      <c r="EAO59" s="86"/>
      <c r="EAP59" s="86"/>
      <c r="EAQ59" s="86"/>
      <c r="EAR59" s="86"/>
      <c r="EAS59" s="86"/>
      <c r="EAT59" s="86"/>
      <c r="EAU59" s="86"/>
      <c r="EAV59" s="86"/>
      <c r="EAW59" s="86"/>
      <c r="EAX59" s="86"/>
      <c r="EAY59" s="86"/>
      <c r="EAZ59" s="86"/>
      <c r="EBA59" s="86"/>
      <c r="EBB59" s="86"/>
      <c r="EBC59" s="86"/>
      <c r="EBD59" s="86"/>
      <c r="EBE59" s="86"/>
      <c r="EBF59" s="86"/>
      <c r="EBG59" s="86"/>
      <c r="EBH59" s="86"/>
      <c r="EBI59" s="86"/>
      <c r="EBJ59" s="86"/>
      <c r="EBK59" s="86"/>
      <c r="EBL59" s="86"/>
      <c r="EBM59" s="86"/>
      <c r="EBN59" s="86"/>
      <c r="EBO59" s="86"/>
      <c r="EBP59" s="86"/>
      <c r="EBQ59" s="86"/>
      <c r="EBR59" s="86"/>
      <c r="EBS59" s="86"/>
      <c r="EBT59" s="86"/>
      <c r="EBU59" s="86"/>
      <c r="EBV59" s="86"/>
      <c r="EBW59" s="86"/>
      <c r="EBX59" s="86"/>
      <c r="EBY59" s="86"/>
      <c r="EBZ59" s="86"/>
      <c r="ECA59" s="86"/>
      <c r="ECB59" s="86"/>
      <c r="ECC59" s="86"/>
      <c r="ECD59" s="86"/>
      <c r="ECE59" s="86"/>
      <c r="ECF59" s="86"/>
      <c r="ECG59" s="86"/>
      <c r="ECH59" s="86"/>
      <c r="ECI59" s="86"/>
      <c r="ECJ59" s="86"/>
      <c r="ECK59" s="86"/>
      <c r="ECL59" s="86"/>
      <c r="ECM59" s="86"/>
      <c r="ECN59" s="86"/>
      <c r="ECO59" s="86"/>
      <c r="ECP59" s="86"/>
      <c r="ECQ59" s="86"/>
      <c r="ECR59" s="86"/>
      <c r="ECS59" s="86"/>
      <c r="ECT59" s="86"/>
      <c r="ECU59" s="86"/>
      <c r="ECV59" s="86"/>
      <c r="ECW59" s="86"/>
      <c r="ECX59" s="86"/>
      <c r="ECY59" s="86"/>
      <c r="ECZ59" s="86"/>
      <c r="EDA59" s="86"/>
      <c r="EDB59" s="86"/>
      <c r="EDC59" s="86"/>
      <c r="EDD59" s="86"/>
      <c r="EDE59" s="86"/>
      <c r="EDF59" s="86"/>
      <c r="EDG59" s="86"/>
      <c r="EDH59" s="86"/>
      <c r="EDI59" s="86"/>
      <c r="EDJ59" s="86"/>
      <c r="EDK59" s="86"/>
      <c r="EDL59" s="86"/>
      <c r="EDM59" s="86"/>
      <c r="EDN59" s="86"/>
      <c r="EDO59" s="86"/>
      <c r="EDP59" s="86"/>
      <c r="EDQ59" s="86"/>
      <c r="EDR59" s="86"/>
      <c r="EDS59" s="86"/>
      <c r="EDT59" s="86"/>
      <c r="EDU59" s="86"/>
      <c r="EDV59" s="86"/>
      <c r="EDW59" s="86"/>
      <c r="EDX59" s="86"/>
      <c r="EDY59" s="86"/>
      <c r="EDZ59" s="86"/>
      <c r="EEA59" s="86"/>
      <c r="EEB59" s="86"/>
      <c r="EEC59" s="86"/>
      <c r="EED59" s="86"/>
      <c r="EEE59" s="86"/>
      <c r="EEF59" s="86"/>
      <c r="EEG59" s="86"/>
      <c r="EEH59" s="86"/>
      <c r="EEI59" s="86"/>
      <c r="EEJ59" s="86"/>
      <c r="EEK59" s="86"/>
      <c r="EEL59" s="86"/>
      <c r="EEM59" s="86"/>
      <c r="EEN59" s="86"/>
      <c r="EEO59" s="86"/>
      <c r="EEP59" s="86"/>
      <c r="EEQ59" s="86"/>
      <c r="EER59" s="98"/>
      <c r="EES59" s="98"/>
      <c r="EET59" s="98"/>
      <c r="EEU59" s="98"/>
      <c r="EEV59" s="98"/>
      <c r="EEW59" s="98"/>
      <c r="EEX59" s="86"/>
      <c r="EEY59" s="86"/>
      <c r="EEZ59" s="86"/>
      <c r="EFA59" s="86"/>
      <c r="EFB59" s="86"/>
      <c r="EFC59" s="86"/>
      <c r="EFD59" s="86"/>
      <c r="EFE59" s="86"/>
      <c r="EFF59" s="86"/>
      <c r="EFG59" s="86"/>
      <c r="EFH59" s="86"/>
      <c r="EFI59" s="86"/>
      <c r="EFJ59" s="86"/>
      <c r="EFK59" s="86"/>
      <c r="EFL59" s="86"/>
      <c r="EFM59" s="86"/>
      <c r="EFN59" s="86"/>
      <c r="EFO59" s="86"/>
      <c r="EFP59" s="86"/>
      <c r="EFQ59" s="86"/>
      <c r="EFR59" s="86"/>
      <c r="EFS59" s="86"/>
      <c r="EFT59" s="86"/>
      <c r="EFU59" s="86"/>
      <c r="EFV59" s="86"/>
      <c r="EFW59" s="86"/>
      <c r="EFX59" s="86"/>
      <c r="EFY59" s="86"/>
      <c r="EFZ59" s="86"/>
      <c r="EGA59" s="86"/>
      <c r="EGB59" s="86"/>
      <c r="EGC59" s="86"/>
      <c r="EGD59" s="86"/>
      <c r="EGE59" s="86"/>
      <c r="EGF59" s="86"/>
      <c r="EGG59" s="86"/>
      <c r="EGH59" s="86"/>
      <c r="EGI59" s="86"/>
      <c r="EGJ59" s="86"/>
      <c r="EGK59" s="86"/>
      <c r="EGL59" s="86"/>
      <c r="EGM59" s="86"/>
      <c r="EGN59" s="86"/>
      <c r="EGO59" s="86"/>
      <c r="EGP59" s="86"/>
      <c r="EGQ59" s="86"/>
      <c r="EGR59" s="86"/>
      <c r="EGS59" s="86"/>
      <c r="EGT59" s="86"/>
      <c r="EGU59" s="86"/>
      <c r="EGV59" s="86"/>
      <c r="EGW59" s="86"/>
      <c r="EGX59" s="86"/>
      <c r="EGY59" s="86"/>
      <c r="EGZ59" s="86"/>
      <c r="EHA59" s="86"/>
      <c r="EHB59" s="86"/>
      <c r="EHC59" s="86"/>
      <c r="EHD59" s="86"/>
      <c r="EHE59" s="86"/>
      <c r="EHF59" s="86"/>
      <c r="EHG59" s="86"/>
      <c r="EHH59" s="86"/>
      <c r="EHI59" s="86"/>
      <c r="EHJ59" s="86"/>
      <c r="EHK59" s="86"/>
      <c r="EHL59" s="86"/>
      <c r="EHM59" s="86"/>
      <c r="EHN59" s="86"/>
      <c r="EHO59" s="86"/>
      <c r="EHP59" s="86"/>
      <c r="EHQ59" s="86"/>
      <c r="EHR59" s="86"/>
      <c r="EHS59" s="86"/>
      <c r="EHT59" s="86"/>
      <c r="EHU59" s="86"/>
      <c r="EHV59" s="86"/>
      <c r="EHW59" s="86"/>
      <c r="EHX59" s="86"/>
      <c r="EHY59" s="86"/>
      <c r="EHZ59" s="86"/>
      <c r="EIA59" s="86"/>
      <c r="EIB59" s="86"/>
      <c r="EIC59" s="86"/>
      <c r="EID59" s="86"/>
      <c r="EIE59" s="86"/>
      <c r="EIF59" s="86"/>
      <c r="EIG59" s="86"/>
      <c r="EIH59" s="86"/>
      <c r="EII59" s="86"/>
      <c r="EIJ59" s="86"/>
      <c r="EIK59" s="86"/>
      <c r="EIL59" s="86"/>
      <c r="EIM59" s="86"/>
      <c r="EIN59" s="86"/>
      <c r="EIO59" s="86"/>
      <c r="EIP59" s="86"/>
      <c r="EIQ59" s="86"/>
      <c r="EIR59" s="86"/>
      <c r="EIS59" s="86"/>
      <c r="EIT59" s="86"/>
      <c r="EIU59" s="86"/>
      <c r="EIV59" s="86"/>
      <c r="EIW59" s="86"/>
      <c r="EIX59" s="86"/>
      <c r="EIY59" s="86"/>
      <c r="EIZ59" s="86"/>
      <c r="EJA59" s="86"/>
      <c r="EJB59" s="86"/>
      <c r="EJC59" s="86"/>
      <c r="EJD59" s="86"/>
      <c r="EJE59" s="86"/>
      <c r="EJF59" s="86"/>
      <c r="EJG59" s="86"/>
      <c r="EJH59" s="86"/>
      <c r="EJI59" s="86"/>
      <c r="EJJ59" s="86"/>
      <c r="EJK59" s="86"/>
      <c r="EJL59" s="86"/>
      <c r="EJM59" s="86"/>
      <c r="EJN59" s="86"/>
      <c r="EJO59" s="86"/>
      <c r="EJP59" s="86"/>
      <c r="EJQ59" s="86"/>
      <c r="EJR59" s="86"/>
      <c r="EJS59" s="86"/>
      <c r="EJT59" s="86"/>
      <c r="EJU59" s="86"/>
      <c r="EJV59" s="86"/>
      <c r="EJW59" s="86"/>
      <c r="EJX59" s="86"/>
      <c r="EJY59" s="86"/>
      <c r="EJZ59" s="86"/>
      <c r="EKA59" s="86"/>
      <c r="EKB59" s="86"/>
      <c r="EKC59" s="86"/>
      <c r="EKD59" s="86"/>
      <c r="EKE59" s="86"/>
      <c r="EKF59" s="86"/>
      <c r="EKG59" s="86"/>
      <c r="EKH59" s="86"/>
      <c r="EKI59" s="86"/>
      <c r="EKJ59" s="86"/>
      <c r="EKK59" s="86"/>
      <c r="EKL59" s="86"/>
      <c r="EKM59" s="86"/>
      <c r="EKN59" s="86"/>
      <c r="EKO59" s="86"/>
      <c r="EKP59" s="86"/>
      <c r="EKQ59" s="86"/>
      <c r="EKR59" s="86"/>
      <c r="EKS59" s="86"/>
      <c r="EKT59" s="86"/>
      <c r="EKU59" s="86"/>
      <c r="EKV59" s="86"/>
      <c r="EKW59" s="86"/>
      <c r="EKX59" s="86"/>
      <c r="EKY59" s="86"/>
      <c r="EKZ59" s="86"/>
      <c r="ELA59" s="86"/>
      <c r="ELB59" s="86"/>
      <c r="ELC59" s="86"/>
      <c r="ELD59" s="86"/>
      <c r="ELE59" s="86"/>
      <c r="ELF59" s="86"/>
      <c r="ELG59" s="86"/>
      <c r="ELH59" s="86"/>
      <c r="ELI59" s="86"/>
      <c r="ELJ59" s="86"/>
      <c r="ELK59" s="86"/>
      <c r="ELL59" s="86"/>
      <c r="ELM59" s="86"/>
      <c r="ELN59" s="86"/>
      <c r="ELO59" s="86"/>
      <c r="ELP59" s="86"/>
      <c r="ELQ59" s="86"/>
      <c r="ELR59" s="86"/>
      <c r="ELS59" s="86"/>
      <c r="ELT59" s="86"/>
      <c r="ELU59" s="86"/>
      <c r="ELV59" s="86"/>
      <c r="ELW59" s="86"/>
      <c r="ELX59" s="86"/>
      <c r="ELY59" s="86"/>
      <c r="ELZ59" s="86"/>
      <c r="EMA59" s="86"/>
      <c r="EMB59" s="86"/>
      <c r="EMC59" s="86"/>
      <c r="EMD59" s="86"/>
      <c r="EME59" s="86"/>
      <c r="EMF59" s="86"/>
      <c r="EMG59" s="86"/>
      <c r="EMH59" s="86"/>
      <c r="EMI59" s="86"/>
      <c r="EMJ59" s="86"/>
      <c r="EMK59" s="86"/>
      <c r="EML59" s="86"/>
      <c r="EMM59" s="86"/>
      <c r="EMN59" s="86"/>
      <c r="EMO59" s="86"/>
      <c r="EMP59" s="86"/>
      <c r="EMQ59" s="86"/>
      <c r="EMR59" s="86"/>
      <c r="EMS59" s="86"/>
      <c r="EMT59" s="86"/>
      <c r="EMU59" s="86"/>
      <c r="EMV59" s="86"/>
      <c r="EMW59" s="86"/>
      <c r="EMX59" s="86"/>
      <c r="EMY59" s="86"/>
      <c r="EMZ59" s="86"/>
      <c r="ENA59" s="86"/>
      <c r="ENB59" s="86"/>
      <c r="ENC59" s="86"/>
      <c r="END59" s="86"/>
      <c r="ENE59" s="86"/>
      <c r="ENF59" s="86"/>
      <c r="ENG59" s="86"/>
      <c r="ENH59" s="86"/>
      <c r="ENI59" s="86"/>
      <c r="ENJ59" s="86"/>
      <c r="ENK59" s="86"/>
      <c r="ENL59" s="86"/>
      <c r="ENM59" s="86"/>
      <c r="ENN59" s="86"/>
      <c r="ENO59" s="86"/>
      <c r="ENP59" s="86"/>
      <c r="ENQ59" s="86"/>
      <c r="ENR59" s="86"/>
      <c r="ENS59" s="86"/>
      <c r="ENT59" s="86"/>
      <c r="ENU59" s="86"/>
      <c r="ENV59" s="86"/>
      <c r="ENW59" s="86"/>
      <c r="ENX59" s="86"/>
      <c r="ENY59" s="86"/>
      <c r="ENZ59" s="86"/>
      <c r="EOA59" s="86"/>
      <c r="EOB59" s="86"/>
      <c r="EOC59" s="86"/>
      <c r="EOD59" s="86"/>
      <c r="EOE59" s="86"/>
      <c r="EOF59" s="86"/>
      <c r="EOG59" s="86"/>
      <c r="EOH59" s="86"/>
      <c r="EOI59" s="86"/>
      <c r="EOJ59" s="86"/>
      <c r="EOK59" s="86"/>
      <c r="EOL59" s="86"/>
      <c r="EOM59" s="86"/>
      <c r="EON59" s="98"/>
      <c r="EOO59" s="98"/>
      <c r="EOP59" s="98"/>
      <c r="EOQ59" s="98"/>
      <c r="EOR59" s="98"/>
      <c r="EOS59" s="98"/>
      <c r="EOT59" s="86"/>
      <c r="EOU59" s="86"/>
      <c r="EOV59" s="86"/>
      <c r="EOW59" s="86"/>
      <c r="EOX59" s="86"/>
      <c r="EOY59" s="86"/>
      <c r="EOZ59" s="86"/>
      <c r="EPA59" s="86"/>
      <c r="EPB59" s="86"/>
      <c r="EPC59" s="86"/>
      <c r="EPD59" s="86"/>
      <c r="EPE59" s="86"/>
      <c r="EPF59" s="86"/>
      <c r="EPG59" s="86"/>
      <c r="EPH59" s="86"/>
      <c r="EPI59" s="86"/>
      <c r="EPJ59" s="86"/>
      <c r="EPK59" s="86"/>
      <c r="EPL59" s="86"/>
      <c r="EPM59" s="86"/>
      <c r="EPN59" s="86"/>
      <c r="EPO59" s="86"/>
      <c r="EPP59" s="86"/>
      <c r="EPQ59" s="86"/>
      <c r="EPR59" s="86"/>
      <c r="EPS59" s="86"/>
      <c r="EPT59" s="86"/>
      <c r="EPU59" s="86"/>
      <c r="EPV59" s="86"/>
      <c r="EPW59" s="86"/>
      <c r="EPX59" s="86"/>
      <c r="EPY59" s="86"/>
      <c r="EPZ59" s="86"/>
      <c r="EQA59" s="86"/>
      <c r="EQB59" s="86"/>
      <c r="EQC59" s="86"/>
      <c r="EQD59" s="86"/>
      <c r="EQE59" s="86"/>
      <c r="EQF59" s="86"/>
      <c r="EQG59" s="86"/>
      <c r="EQH59" s="86"/>
      <c r="EQI59" s="86"/>
      <c r="EQJ59" s="86"/>
      <c r="EQK59" s="86"/>
      <c r="EQL59" s="86"/>
      <c r="EQM59" s="86"/>
      <c r="EQN59" s="86"/>
      <c r="EQO59" s="86"/>
      <c r="EQP59" s="86"/>
      <c r="EQQ59" s="86"/>
      <c r="EQR59" s="86"/>
      <c r="EQS59" s="86"/>
      <c r="EQT59" s="86"/>
      <c r="EQU59" s="86"/>
      <c r="EQV59" s="86"/>
      <c r="EQW59" s="86"/>
      <c r="EQX59" s="86"/>
      <c r="EQY59" s="86"/>
      <c r="EQZ59" s="86"/>
      <c r="ERA59" s="86"/>
      <c r="ERB59" s="86"/>
      <c r="ERC59" s="86"/>
      <c r="ERD59" s="86"/>
      <c r="ERE59" s="86"/>
      <c r="ERF59" s="86"/>
      <c r="ERG59" s="86"/>
      <c r="ERH59" s="86"/>
      <c r="ERI59" s="86"/>
      <c r="ERJ59" s="86"/>
      <c r="ERK59" s="86"/>
      <c r="ERL59" s="86"/>
      <c r="ERM59" s="86"/>
      <c r="ERN59" s="86"/>
      <c r="ERO59" s="86"/>
      <c r="ERP59" s="86"/>
      <c r="ERQ59" s="86"/>
      <c r="ERR59" s="86"/>
      <c r="ERS59" s="86"/>
      <c r="ERT59" s="86"/>
      <c r="ERU59" s="86"/>
      <c r="ERV59" s="86"/>
      <c r="ERW59" s="86"/>
      <c r="ERX59" s="86"/>
      <c r="ERY59" s="86"/>
      <c r="ERZ59" s="86"/>
      <c r="ESA59" s="86"/>
      <c r="ESB59" s="86"/>
      <c r="ESC59" s="86"/>
      <c r="ESD59" s="86"/>
      <c r="ESE59" s="86"/>
      <c r="ESF59" s="86"/>
      <c r="ESG59" s="86"/>
      <c r="ESH59" s="86"/>
      <c r="ESI59" s="86"/>
      <c r="ESJ59" s="86"/>
      <c r="ESK59" s="86"/>
      <c r="ESL59" s="86"/>
      <c r="ESM59" s="86"/>
      <c r="ESN59" s="86"/>
      <c r="ESO59" s="86"/>
      <c r="ESP59" s="86"/>
      <c r="ESQ59" s="86"/>
      <c r="ESR59" s="86"/>
      <c r="ESS59" s="86"/>
      <c r="EST59" s="86"/>
      <c r="ESU59" s="86"/>
      <c r="ESV59" s="86"/>
      <c r="ESW59" s="86"/>
      <c r="ESX59" s="86"/>
      <c r="ESY59" s="86"/>
      <c r="ESZ59" s="86"/>
      <c r="ETA59" s="86"/>
      <c r="ETB59" s="86"/>
      <c r="ETC59" s="86"/>
      <c r="ETD59" s="86"/>
      <c r="ETE59" s="86"/>
      <c r="ETF59" s="86"/>
      <c r="ETG59" s="86"/>
      <c r="ETH59" s="86"/>
      <c r="ETI59" s="86"/>
      <c r="ETJ59" s="86"/>
      <c r="ETK59" s="86"/>
      <c r="ETL59" s="86"/>
      <c r="ETM59" s="86"/>
      <c r="ETN59" s="86"/>
      <c r="ETO59" s="86"/>
      <c r="ETP59" s="86"/>
      <c r="ETQ59" s="86"/>
      <c r="ETR59" s="86"/>
      <c r="ETS59" s="86"/>
      <c r="ETT59" s="86"/>
      <c r="ETU59" s="86"/>
      <c r="ETV59" s="86"/>
      <c r="ETW59" s="86"/>
      <c r="ETX59" s="86"/>
      <c r="ETY59" s="86"/>
      <c r="ETZ59" s="86"/>
      <c r="EUA59" s="86"/>
      <c r="EUB59" s="86"/>
      <c r="EUC59" s="86"/>
      <c r="EUD59" s="86"/>
      <c r="EUE59" s="86"/>
      <c r="EUF59" s="86"/>
      <c r="EUG59" s="86"/>
      <c r="EUH59" s="86"/>
      <c r="EUI59" s="86"/>
      <c r="EUJ59" s="86"/>
      <c r="EUK59" s="86"/>
      <c r="EUL59" s="86"/>
      <c r="EUM59" s="86"/>
      <c r="EUN59" s="86"/>
      <c r="EUO59" s="86"/>
      <c r="EUP59" s="86"/>
      <c r="EUQ59" s="86"/>
      <c r="EUR59" s="86"/>
      <c r="EUS59" s="86"/>
      <c r="EUT59" s="86"/>
      <c r="EUU59" s="86"/>
      <c r="EUV59" s="86"/>
      <c r="EUW59" s="86"/>
      <c r="EUX59" s="86"/>
      <c r="EUY59" s="86"/>
      <c r="EUZ59" s="86"/>
      <c r="EVA59" s="86"/>
      <c r="EVB59" s="86"/>
      <c r="EVC59" s="86"/>
      <c r="EVD59" s="86"/>
      <c r="EVE59" s="86"/>
      <c r="EVF59" s="86"/>
      <c r="EVG59" s="86"/>
      <c r="EVH59" s="86"/>
      <c r="EVI59" s="86"/>
      <c r="EVJ59" s="86"/>
      <c r="EVK59" s="86"/>
      <c r="EVL59" s="86"/>
      <c r="EVM59" s="86"/>
      <c r="EVN59" s="86"/>
      <c r="EVO59" s="86"/>
      <c r="EVP59" s="86"/>
      <c r="EVQ59" s="86"/>
      <c r="EVR59" s="86"/>
      <c r="EVS59" s="86"/>
      <c r="EVT59" s="86"/>
      <c r="EVU59" s="86"/>
      <c r="EVV59" s="86"/>
      <c r="EVW59" s="86"/>
      <c r="EVX59" s="86"/>
      <c r="EVY59" s="86"/>
      <c r="EVZ59" s="86"/>
      <c r="EWA59" s="86"/>
      <c r="EWB59" s="86"/>
      <c r="EWC59" s="86"/>
      <c r="EWD59" s="86"/>
      <c r="EWE59" s="86"/>
      <c r="EWF59" s="86"/>
      <c r="EWG59" s="86"/>
      <c r="EWH59" s="86"/>
      <c r="EWI59" s="86"/>
      <c r="EWJ59" s="86"/>
      <c r="EWK59" s="86"/>
      <c r="EWL59" s="86"/>
      <c r="EWM59" s="86"/>
      <c r="EWN59" s="86"/>
      <c r="EWO59" s="86"/>
      <c r="EWP59" s="86"/>
      <c r="EWQ59" s="86"/>
      <c r="EWR59" s="86"/>
      <c r="EWS59" s="86"/>
      <c r="EWT59" s="86"/>
      <c r="EWU59" s="86"/>
      <c r="EWV59" s="86"/>
      <c r="EWW59" s="86"/>
      <c r="EWX59" s="86"/>
      <c r="EWY59" s="86"/>
      <c r="EWZ59" s="86"/>
      <c r="EXA59" s="86"/>
      <c r="EXB59" s="86"/>
      <c r="EXC59" s="86"/>
      <c r="EXD59" s="86"/>
      <c r="EXE59" s="86"/>
      <c r="EXF59" s="86"/>
      <c r="EXG59" s="86"/>
      <c r="EXH59" s="86"/>
      <c r="EXI59" s="86"/>
      <c r="EXJ59" s="86"/>
      <c r="EXK59" s="86"/>
      <c r="EXL59" s="86"/>
      <c r="EXM59" s="86"/>
      <c r="EXN59" s="86"/>
      <c r="EXO59" s="86"/>
      <c r="EXP59" s="86"/>
      <c r="EXQ59" s="86"/>
      <c r="EXR59" s="86"/>
      <c r="EXS59" s="86"/>
      <c r="EXT59" s="86"/>
      <c r="EXU59" s="86"/>
      <c r="EXV59" s="86"/>
      <c r="EXW59" s="86"/>
      <c r="EXX59" s="86"/>
      <c r="EXY59" s="86"/>
      <c r="EXZ59" s="86"/>
      <c r="EYA59" s="86"/>
      <c r="EYB59" s="86"/>
      <c r="EYC59" s="86"/>
      <c r="EYD59" s="86"/>
      <c r="EYE59" s="86"/>
      <c r="EYF59" s="86"/>
      <c r="EYG59" s="86"/>
      <c r="EYH59" s="86"/>
      <c r="EYI59" s="86"/>
      <c r="EYJ59" s="98"/>
      <c r="EYK59" s="98"/>
      <c r="EYL59" s="98"/>
      <c r="EYM59" s="98"/>
      <c r="EYN59" s="98"/>
      <c r="EYO59" s="98"/>
      <c r="EYP59" s="86"/>
      <c r="EYQ59" s="86"/>
      <c r="EYR59" s="86"/>
      <c r="EYS59" s="86"/>
      <c r="EYT59" s="86"/>
      <c r="EYU59" s="86"/>
      <c r="EYV59" s="86"/>
      <c r="EYW59" s="86"/>
      <c r="EYX59" s="86"/>
      <c r="EYY59" s="86"/>
      <c r="EYZ59" s="86"/>
      <c r="EZA59" s="86"/>
      <c r="EZB59" s="86"/>
      <c r="EZC59" s="86"/>
      <c r="EZD59" s="86"/>
      <c r="EZE59" s="86"/>
      <c r="EZF59" s="86"/>
      <c r="EZG59" s="86"/>
      <c r="EZH59" s="86"/>
      <c r="EZI59" s="86"/>
      <c r="EZJ59" s="86"/>
      <c r="EZK59" s="86"/>
      <c r="EZL59" s="86"/>
      <c r="EZM59" s="86"/>
      <c r="EZN59" s="86"/>
      <c r="EZO59" s="86"/>
      <c r="EZP59" s="86"/>
      <c r="EZQ59" s="86"/>
      <c r="EZR59" s="86"/>
      <c r="EZS59" s="86"/>
      <c r="EZT59" s="86"/>
      <c r="EZU59" s="86"/>
      <c r="EZV59" s="86"/>
      <c r="EZW59" s="86"/>
      <c r="EZX59" s="86"/>
      <c r="EZY59" s="86"/>
      <c r="EZZ59" s="86"/>
      <c r="FAA59" s="86"/>
      <c r="FAB59" s="86"/>
      <c r="FAC59" s="86"/>
      <c r="FAD59" s="86"/>
      <c r="FAE59" s="86"/>
      <c r="FAF59" s="86"/>
      <c r="FAG59" s="86"/>
      <c r="FAH59" s="86"/>
      <c r="FAI59" s="86"/>
      <c r="FAJ59" s="86"/>
      <c r="FAK59" s="86"/>
      <c r="FAL59" s="86"/>
      <c r="FAM59" s="86"/>
      <c r="FAN59" s="86"/>
      <c r="FAO59" s="86"/>
      <c r="FAP59" s="86"/>
      <c r="FAQ59" s="86"/>
      <c r="FAR59" s="86"/>
      <c r="FAS59" s="86"/>
      <c r="FAT59" s="86"/>
      <c r="FAU59" s="86"/>
      <c r="FAV59" s="86"/>
      <c r="FAW59" s="86"/>
      <c r="FAX59" s="86"/>
      <c r="FAY59" s="86"/>
      <c r="FAZ59" s="86"/>
      <c r="FBA59" s="86"/>
      <c r="FBB59" s="86"/>
      <c r="FBC59" s="86"/>
      <c r="FBD59" s="86"/>
      <c r="FBE59" s="86"/>
      <c r="FBF59" s="86"/>
      <c r="FBG59" s="86"/>
      <c r="FBH59" s="86"/>
      <c r="FBI59" s="86"/>
      <c r="FBJ59" s="86"/>
      <c r="FBK59" s="86"/>
      <c r="FBL59" s="86"/>
      <c r="FBM59" s="86"/>
      <c r="FBN59" s="86"/>
      <c r="FBO59" s="86"/>
      <c r="FBP59" s="86"/>
      <c r="FBQ59" s="86"/>
      <c r="FBR59" s="86"/>
      <c r="FBS59" s="86"/>
      <c r="FBT59" s="86"/>
      <c r="FBU59" s="86"/>
      <c r="FBV59" s="86"/>
      <c r="FBW59" s="86"/>
      <c r="FBX59" s="86"/>
      <c r="FBY59" s="86"/>
      <c r="FBZ59" s="86"/>
      <c r="FCA59" s="86"/>
      <c r="FCB59" s="86"/>
      <c r="FCC59" s="86"/>
      <c r="FCD59" s="86"/>
      <c r="FCE59" s="86"/>
      <c r="FCF59" s="86"/>
      <c r="FCG59" s="86"/>
      <c r="FCH59" s="86"/>
      <c r="FCI59" s="86"/>
      <c r="FCJ59" s="86"/>
      <c r="FCK59" s="86"/>
      <c r="FCL59" s="86"/>
      <c r="FCM59" s="86"/>
      <c r="FCN59" s="86"/>
      <c r="FCO59" s="86"/>
      <c r="FCP59" s="86"/>
      <c r="FCQ59" s="86"/>
      <c r="FCR59" s="86"/>
      <c r="FCS59" s="86"/>
      <c r="FCT59" s="86"/>
      <c r="FCU59" s="86"/>
      <c r="FCV59" s="86"/>
      <c r="FCW59" s="86"/>
      <c r="FCX59" s="86"/>
      <c r="FCY59" s="86"/>
      <c r="FCZ59" s="86"/>
      <c r="FDA59" s="86"/>
      <c r="FDB59" s="86"/>
      <c r="FDC59" s="86"/>
      <c r="FDD59" s="86"/>
      <c r="FDE59" s="86"/>
      <c r="FDF59" s="86"/>
      <c r="FDG59" s="86"/>
      <c r="FDH59" s="86"/>
      <c r="FDI59" s="86"/>
      <c r="FDJ59" s="86"/>
      <c r="FDK59" s="86"/>
      <c r="FDL59" s="86"/>
      <c r="FDM59" s="86"/>
      <c r="FDN59" s="86"/>
      <c r="FDO59" s="86"/>
      <c r="FDP59" s="86"/>
      <c r="FDQ59" s="86"/>
      <c r="FDR59" s="86"/>
      <c r="FDS59" s="86"/>
      <c r="FDT59" s="86"/>
      <c r="FDU59" s="86"/>
      <c r="FDV59" s="86"/>
      <c r="FDW59" s="86"/>
      <c r="FDX59" s="86"/>
      <c r="FDY59" s="86"/>
      <c r="FDZ59" s="86"/>
      <c r="FEA59" s="86"/>
      <c r="FEB59" s="86"/>
      <c r="FEC59" s="86"/>
      <c r="FED59" s="86"/>
      <c r="FEE59" s="86"/>
      <c r="FEF59" s="86"/>
      <c r="FEG59" s="86"/>
      <c r="FEH59" s="86"/>
      <c r="FEI59" s="86"/>
      <c r="FEJ59" s="86"/>
      <c r="FEK59" s="86"/>
      <c r="FEL59" s="86"/>
      <c r="FEM59" s="86"/>
      <c r="FEN59" s="86"/>
      <c r="FEO59" s="86"/>
      <c r="FEP59" s="86"/>
      <c r="FEQ59" s="86"/>
      <c r="FER59" s="86"/>
      <c r="FES59" s="86"/>
      <c r="FET59" s="86"/>
      <c r="FEU59" s="86"/>
      <c r="FEV59" s="86"/>
      <c r="FEW59" s="86"/>
      <c r="FEX59" s="86"/>
      <c r="FEY59" s="86"/>
      <c r="FEZ59" s="86"/>
      <c r="FFA59" s="86"/>
      <c r="FFB59" s="86"/>
      <c r="FFC59" s="86"/>
      <c r="FFD59" s="86"/>
      <c r="FFE59" s="86"/>
      <c r="FFF59" s="86"/>
      <c r="FFG59" s="86"/>
      <c r="FFH59" s="86"/>
      <c r="FFI59" s="86"/>
      <c r="FFJ59" s="86"/>
      <c r="FFK59" s="86"/>
      <c r="FFL59" s="86"/>
      <c r="FFM59" s="86"/>
      <c r="FFN59" s="86"/>
      <c r="FFO59" s="86"/>
      <c r="FFP59" s="86"/>
      <c r="FFQ59" s="86"/>
      <c r="FFR59" s="86"/>
      <c r="FFS59" s="86"/>
      <c r="FFT59" s="86"/>
      <c r="FFU59" s="86"/>
      <c r="FFV59" s="86"/>
      <c r="FFW59" s="86"/>
      <c r="FFX59" s="86"/>
      <c r="FFY59" s="86"/>
      <c r="FFZ59" s="86"/>
      <c r="FGA59" s="86"/>
      <c r="FGB59" s="86"/>
      <c r="FGC59" s="86"/>
      <c r="FGD59" s="86"/>
      <c r="FGE59" s="86"/>
      <c r="FGF59" s="86"/>
      <c r="FGG59" s="86"/>
      <c r="FGH59" s="86"/>
      <c r="FGI59" s="86"/>
      <c r="FGJ59" s="86"/>
      <c r="FGK59" s="86"/>
      <c r="FGL59" s="86"/>
      <c r="FGM59" s="86"/>
      <c r="FGN59" s="86"/>
      <c r="FGO59" s="86"/>
      <c r="FGP59" s="86"/>
      <c r="FGQ59" s="86"/>
      <c r="FGR59" s="86"/>
      <c r="FGS59" s="86"/>
      <c r="FGT59" s="86"/>
      <c r="FGU59" s="86"/>
      <c r="FGV59" s="86"/>
      <c r="FGW59" s="86"/>
      <c r="FGX59" s="86"/>
      <c r="FGY59" s="86"/>
      <c r="FGZ59" s="86"/>
      <c r="FHA59" s="86"/>
      <c r="FHB59" s="86"/>
      <c r="FHC59" s="86"/>
      <c r="FHD59" s="86"/>
      <c r="FHE59" s="86"/>
      <c r="FHF59" s="86"/>
      <c r="FHG59" s="86"/>
      <c r="FHH59" s="86"/>
      <c r="FHI59" s="86"/>
      <c r="FHJ59" s="86"/>
      <c r="FHK59" s="86"/>
      <c r="FHL59" s="86"/>
      <c r="FHM59" s="86"/>
      <c r="FHN59" s="86"/>
      <c r="FHO59" s="86"/>
      <c r="FHP59" s="86"/>
      <c r="FHQ59" s="86"/>
      <c r="FHR59" s="86"/>
      <c r="FHS59" s="86"/>
      <c r="FHT59" s="86"/>
      <c r="FHU59" s="86"/>
      <c r="FHV59" s="86"/>
      <c r="FHW59" s="86"/>
      <c r="FHX59" s="86"/>
      <c r="FHY59" s="86"/>
      <c r="FHZ59" s="86"/>
      <c r="FIA59" s="86"/>
      <c r="FIB59" s="86"/>
      <c r="FIC59" s="86"/>
      <c r="FID59" s="86"/>
      <c r="FIE59" s="86"/>
      <c r="FIF59" s="98"/>
      <c r="FIG59" s="98"/>
      <c r="FIH59" s="98"/>
      <c r="FII59" s="98"/>
      <c r="FIJ59" s="98"/>
      <c r="FIK59" s="98"/>
      <c r="FIL59" s="86"/>
      <c r="FIM59" s="86"/>
      <c r="FIN59" s="86"/>
      <c r="FIO59" s="86"/>
      <c r="FIP59" s="86"/>
      <c r="FIQ59" s="86"/>
      <c r="FIR59" s="86"/>
      <c r="FIS59" s="86"/>
      <c r="FIT59" s="86"/>
      <c r="FIU59" s="86"/>
      <c r="FIV59" s="86"/>
      <c r="FIW59" s="86"/>
      <c r="FIX59" s="86"/>
      <c r="FIY59" s="86"/>
      <c r="FIZ59" s="86"/>
      <c r="FJA59" s="86"/>
      <c r="FJB59" s="86"/>
      <c r="FJC59" s="86"/>
      <c r="FJD59" s="86"/>
      <c r="FJE59" s="86"/>
      <c r="FJF59" s="86"/>
      <c r="FJG59" s="86"/>
      <c r="FJH59" s="86"/>
      <c r="FJI59" s="86"/>
      <c r="FJJ59" s="86"/>
      <c r="FJK59" s="86"/>
      <c r="FJL59" s="86"/>
      <c r="FJM59" s="86"/>
      <c r="FJN59" s="86"/>
      <c r="FJO59" s="86"/>
      <c r="FJP59" s="86"/>
      <c r="FJQ59" s="86"/>
      <c r="FJR59" s="86"/>
      <c r="FJS59" s="86"/>
      <c r="FJT59" s="86"/>
      <c r="FJU59" s="86"/>
      <c r="FJV59" s="86"/>
      <c r="FJW59" s="86"/>
      <c r="FJX59" s="86"/>
      <c r="FJY59" s="86"/>
      <c r="FJZ59" s="86"/>
      <c r="FKA59" s="86"/>
      <c r="FKB59" s="86"/>
      <c r="FKC59" s="86"/>
      <c r="FKD59" s="86"/>
      <c r="FKE59" s="86"/>
      <c r="FKF59" s="86"/>
      <c r="FKG59" s="86"/>
      <c r="FKH59" s="86"/>
      <c r="FKI59" s="86"/>
      <c r="FKJ59" s="86"/>
      <c r="FKK59" s="86"/>
      <c r="FKL59" s="86"/>
      <c r="FKM59" s="86"/>
      <c r="FKN59" s="86"/>
      <c r="FKO59" s="86"/>
      <c r="FKP59" s="86"/>
      <c r="FKQ59" s="86"/>
      <c r="FKR59" s="86"/>
      <c r="FKS59" s="86"/>
      <c r="FKT59" s="86"/>
      <c r="FKU59" s="86"/>
      <c r="FKV59" s="86"/>
      <c r="FKW59" s="86"/>
      <c r="FKX59" s="86"/>
      <c r="FKY59" s="86"/>
      <c r="FKZ59" s="86"/>
      <c r="FLA59" s="86"/>
      <c r="FLB59" s="86"/>
      <c r="FLC59" s="86"/>
      <c r="FLD59" s="86"/>
      <c r="FLE59" s="86"/>
      <c r="FLF59" s="86"/>
      <c r="FLG59" s="86"/>
      <c r="FLH59" s="86"/>
      <c r="FLI59" s="86"/>
      <c r="FLJ59" s="86"/>
      <c r="FLK59" s="86"/>
      <c r="FLL59" s="86"/>
      <c r="FLM59" s="86"/>
      <c r="FLN59" s="86"/>
      <c r="FLO59" s="86"/>
      <c r="FLP59" s="86"/>
      <c r="FLQ59" s="86"/>
      <c r="FLR59" s="86"/>
      <c r="FLS59" s="86"/>
      <c r="FLT59" s="86"/>
      <c r="FLU59" s="86"/>
      <c r="FLV59" s="86"/>
      <c r="FLW59" s="86"/>
      <c r="FLX59" s="86"/>
      <c r="FLY59" s="86"/>
      <c r="FLZ59" s="86"/>
      <c r="FMA59" s="86"/>
      <c r="FMB59" s="86"/>
      <c r="FMC59" s="86"/>
      <c r="FMD59" s="86"/>
      <c r="FME59" s="86"/>
      <c r="FMF59" s="86"/>
      <c r="FMG59" s="86"/>
      <c r="FMH59" s="86"/>
      <c r="FMI59" s="86"/>
      <c r="FMJ59" s="86"/>
      <c r="FMK59" s="86"/>
      <c r="FML59" s="86"/>
      <c r="FMM59" s="86"/>
      <c r="FMN59" s="86"/>
      <c r="FMO59" s="86"/>
      <c r="FMP59" s="86"/>
      <c r="FMQ59" s="86"/>
      <c r="FMR59" s="86"/>
      <c r="FMS59" s="86"/>
      <c r="FMT59" s="86"/>
      <c r="FMU59" s="86"/>
      <c r="FMV59" s="86"/>
      <c r="FMW59" s="86"/>
      <c r="FMX59" s="86"/>
      <c r="FMY59" s="86"/>
      <c r="FMZ59" s="86"/>
      <c r="FNA59" s="86"/>
      <c r="FNB59" s="86"/>
      <c r="FNC59" s="86"/>
      <c r="FND59" s="86"/>
      <c r="FNE59" s="86"/>
      <c r="FNF59" s="86"/>
      <c r="FNG59" s="86"/>
      <c r="FNH59" s="86"/>
      <c r="FNI59" s="86"/>
      <c r="FNJ59" s="86"/>
      <c r="FNK59" s="86"/>
      <c r="FNL59" s="86"/>
      <c r="FNM59" s="86"/>
      <c r="FNN59" s="86"/>
      <c r="FNO59" s="86"/>
      <c r="FNP59" s="86"/>
      <c r="FNQ59" s="86"/>
      <c r="FNR59" s="86"/>
      <c r="FNS59" s="86"/>
      <c r="FNT59" s="86"/>
      <c r="FNU59" s="86"/>
      <c r="FNV59" s="86"/>
      <c r="FNW59" s="86"/>
      <c r="FNX59" s="86"/>
      <c r="FNY59" s="86"/>
      <c r="FNZ59" s="86"/>
      <c r="FOA59" s="86"/>
      <c r="FOB59" s="86"/>
      <c r="FOC59" s="86"/>
      <c r="FOD59" s="86"/>
      <c r="FOE59" s="86"/>
      <c r="FOF59" s="86"/>
      <c r="FOG59" s="86"/>
      <c r="FOH59" s="86"/>
      <c r="FOI59" s="86"/>
      <c r="FOJ59" s="86"/>
      <c r="FOK59" s="86"/>
      <c r="FOL59" s="86"/>
      <c r="FOM59" s="86"/>
      <c r="FON59" s="86"/>
      <c r="FOO59" s="86"/>
      <c r="FOP59" s="86"/>
      <c r="FOQ59" s="86"/>
      <c r="FOR59" s="86"/>
      <c r="FOS59" s="86"/>
      <c r="FOT59" s="86"/>
      <c r="FOU59" s="86"/>
      <c r="FOV59" s="86"/>
      <c r="FOW59" s="86"/>
      <c r="FOX59" s="86"/>
      <c r="FOY59" s="86"/>
      <c r="FOZ59" s="86"/>
      <c r="FPA59" s="86"/>
      <c r="FPB59" s="86"/>
      <c r="FPC59" s="86"/>
      <c r="FPD59" s="86"/>
      <c r="FPE59" s="86"/>
      <c r="FPF59" s="86"/>
      <c r="FPG59" s="86"/>
      <c r="FPH59" s="86"/>
      <c r="FPI59" s="86"/>
      <c r="FPJ59" s="86"/>
      <c r="FPK59" s="86"/>
      <c r="FPL59" s="86"/>
      <c r="FPM59" s="86"/>
      <c r="FPN59" s="86"/>
      <c r="FPO59" s="86"/>
      <c r="FPP59" s="86"/>
      <c r="FPQ59" s="86"/>
      <c r="FPR59" s="86"/>
      <c r="FPS59" s="86"/>
      <c r="FPT59" s="86"/>
      <c r="FPU59" s="86"/>
      <c r="FPV59" s="86"/>
      <c r="FPW59" s="86"/>
      <c r="FPX59" s="86"/>
      <c r="FPY59" s="86"/>
      <c r="FPZ59" s="86"/>
      <c r="FQA59" s="86"/>
      <c r="FQB59" s="86"/>
      <c r="FQC59" s="86"/>
      <c r="FQD59" s="86"/>
      <c r="FQE59" s="86"/>
      <c r="FQF59" s="86"/>
      <c r="FQG59" s="86"/>
      <c r="FQH59" s="86"/>
      <c r="FQI59" s="86"/>
      <c r="FQJ59" s="86"/>
      <c r="FQK59" s="86"/>
      <c r="FQL59" s="86"/>
      <c r="FQM59" s="86"/>
      <c r="FQN59" s="86"/>
      <c r="FQO59" s="86"/>
      <c r="FQP59" s="86"/>
      <c r="FQQ59" s="86"/>
      <c r="FQR59" s="86"/>
      <c r="FQS59" s="86"/>
      <c r="FQT59" s="86"/>
      <c r="FQU59" s="86"/>
      <c r="FQV59" s="86"/>
      <c r="FQW59" s="86"/>
      <c r="FQX59" s="86"/>
      <c r="FQY59" s="86"/>
      <c r="FQZ59" s="86"/>
      <c r="FRA59" s="86"/>
      <c r="FRB59" s="86"/>
      <c r="FRC59" s="86"/>
      <c r="FRD59" s="86"/>
      <c r="FRE59" s="86"/>
      <c r="FRF59" s="86"/>
      <c r="FRG59" s="86"/>
      <c r="FRH59" s="86"/>
      <c r="FRI59" s="86"/>
      <c r="FRJ59" s="86"/>
      <c r="FRK59" s="86"/>
      <c r="FRL59" s="86"/>
      <c r="FRM59" s="86"/>
      <c r="FRN59" s="86"/>
      <c r="FRO59" s="86"/>
      <c r="FRP59" s="86"/>
      <c r="FRQ59" s="86"/>
      <c r="FRR59" s="86"/>
      <c r="FRS59" s="86"/>
      <c r="FRT59" s="86"/>
      <c r="FRU59" s="86"/>
      <c r="FRV59" s="86"/>
      <c r="FRW59" s="86"/>
      <c r="FRX59" s="86"/>
      <c r="FRY59" s="86"/>
      <c r="FRZ59" s="86"/>
      <c r="FSA59" s="86"/>
      <c r="FSB59" s="98"/>
      <c r="FSC59" s="98"/>
      <c r="FSD59" s="98"/>
      <c r="FSE59" s="98"/>
      <c r="FSF59" s="98"/>
      <c r="FSG59" s="98"/>
      <c r="FSH59" s="86"/>
      <c r="FSI59" s="86"/>
      <c r="FSJ59" s="86"/>
      <c r="FSK59" s="86"/>
      <c r="FSL59" s="86"/>
      <c r="FSM59" s="86"/>
      <c r="FSN59" s="86"/>
      <c r="FSO59" s="86"/>
      <c r="FSP59" s="86"/>
      <c r="FSQ59" s="86"/>
      <c r="FSR59" s="86"/>
      <c r="FSS59" s="86"/>
      <c r="FST59" s="86"/>
      <c r="FSU59" s="86"/>
      <c r="FSV59" s="86"/>
      <c r="FSW59" s="86"/>
      <c r="FSX59" s="86"/>
      <c r="FSY59" s="86"/>
      <c r="FSZ59" s="86"/>
      <c r="FTA59" s="86"/>
      <c r="FTB59" s="86"/>
      <c r="FTC59" s="86"/>
      <c r="FTD59" s="86"/>
      <c r="FTE59" s="86"/>
      <c r="FTF59" s="86"/>
      <c r="FTG59" s="86"/>
      <c r="FTH59" s="86"/>
      <c r="FTI59" s="86"/>
      <c r="FTJ59" s="86"/>
      <c r="FTK59" s="86"/>
      <c r="FTL59" s="86"/>
      <c r="FTM59" s="86"/>
      <c r="FTN59" s="86"/>
      <c r="FTO59" s="86"/>
      <c r="FTP59" s="86"/>
      <c r="FTQ59" s="86"/>
      <c r="FTR59" s="86"/>
      <c r="FTS59" s="86"/>
      <c r="FTT59" s="86"/>
      <c r="FTU59" s="86"/>
      <c r="FTV59" s="86"/>
      <c r="FTW59" s="86"/>
      <c r="FTX59" s="86"/>
      <c r="FTY59" s="86"/>
      <c r="FTZ59" s="86"/>
      <c r="FUA59" s="86"/>
      <c r="FUB59" s="86"/>
      <c r="FUC59" s="86"/>
      <c r="FUD59" s="86"/>
      <c r="FUE59" s="86"/>
      <c r="FUF59" s="86"/>
      <c r="FUG59" s="86"/>
      <c r="FUH59" s="86"/>
      <c r="FUI59" s="86"/>
      <c r="FUJ59" s="86"/>
      <c r="FUK59" s="86"/>
      <c r="FUL59" s="86"/>
      <c r="FUM59" s="86"/>
      <c r="FUN59" s="86"/>
      <c r="FUO59" s="86"/>
      <c r="FUP59" s="86"/>
      <c r="FUQ59" s="86"/>
      <c r="FUR59" s="86"/>
      <c r="FUS59" s="86"/>
      <c r="FUT59" s="86"/>
      <c r="FUU59" s="86"/>
      <c r="FUV59" s="86"/>
      <c r="FUW59" s="86"/>
      <c r="FUX59" s="86"/>
      <c r="FUY59" s="86"/>
      <c r="FUZ59" s="86"/>
      <c r="FVA59" s="86"/>
      <c r="FVB59" s="86"/>
      <c r="FVC59" s="86"/>
      <c r="FVD59" s="86"/>
      <c r="FVE59" s="86"/>
      <c r="FVF59" s="86"/>
      <c r="FVG59" s="86"/>
      <c r="FVH59" s="86"/>
      <c r="FVI59" s="86"/>
      <c r="FVJ59" s="86"/>
      <c r="FVK59" s="86"/>
      <c r="FVL59" s="86"/>
      <c r="FVM59" s="86"/>
      <c r="FVN59" s="86"/>
      <c r="FVO59" s="86"/>
      <c r="FVP59" s="86"/>
      <c r="FVQ59" s="86"/>
      <c r="FVR59" s="86"/>
      <c r="FVS59" s="86"/>
      <c r="FVT59" s="86"/>
      <c r="FVU59" s="86"/>
      <c r="FVV59" s="86"/>
      <c r="FVW59" s="86"/>
      <c r="FVX59" s="86"/>
      <c r="FVY59" s="86"/>
      <c r="FVZ59" s="86"/>
      <c r="FWA59" s="86"/>
      <c r="FWB59" s="86"/>
      <c r="FWC59" s="86"/>
      <c r="FWD59" s="86"/>
      <c r="FWE59" s="86"/>
      <c r="FWF59" s="86"/>
      <c r="FWG59" s="86"/>
      <c r="FWH59" s="86"/>
      <c r="FWI59" s="86"/>
      <c r="FWJ59" s="86"/>
      <c r="FWK59" s="86"/>
      <c r="FWL59" s="86"/>
      <c r="FWM59" s="86"/>
      <c r="FWN59" s="86"/>
      <c r="FWO59" s="86"/>
      <c r="FWP59" s="86"/>
      <c r="FWQ59" s="86"/>
      <c r="FWR59" s="86"/>
      <c r="FWS59" s="86"/>
      <c r="FWT59" s="86"/>
      <c r="FWU59" s="86"/>
      <c r="FWV59" s="86"/>
      <c r="FWW59" s="86"/>
      <c r="FWX59" s="86"/>
      <c r="FWY59" s="86"/>
      <c r="FWZ59" s="86"/>
      <c r="FXA59" s="86"/>
      <c r="FXB59" s="86"/>
      <c r="FXC59" s="86"/>
      <c r="FXD59" s="86"/>
      <c r="FXE59" s="86"/>
      <c r="FXF59" s="86"/>
      <c r="FXG59" s="86"/>
      <c r="FXH59" s="86"/>
      <c r="FXI59" s="86"/>
      <c r="FXJ59" s="86"/>
      <c r="FXK59" s="86"/>
      <c r="FXL59" s="86"/>
      <c r="FXM59" s="86"/>
      <c r="FXN59" s="86"/>
      <c r="FXO59" s="86"/>
      <c r="FXP59" s="86"/>
      <c r="FXQ59" s="86"/>
      <c r="FXR59" s="86"/>
      <c r="FXS59" s="86"/>
      <c r="FXT59" s="86"/>
      <c r="FXU59" s="86"/>
      <c r="FXV59" s="86"/>
      <c r="FXW59" s="86"/>
      <c r="FXX59" s="86"/>
      <c r="FXY59" s="86"/>
      <c r="FXZ59" s="86"/>
      <c r="FYA59" s="86"/>
      <c r="FYB59" s="86"/>
      <c r="FYC59" s="86"/>
      <c r="FYD59" s="86"/>
      <c r="FYE59" s="86"/>
      <c r="FYF59" s="86"/>
      <c r="FYG59" s="86"/>
      <c r="FYH59" s="86"/>
      <c r="FYI59" s="86"/>
      <c r="FYJ59" s="86"/>
      <c r="FYK59" s="86"/>
      <c r="FYL59" s="86"/>
      <c r="FYM59" s="86"/>
      <c r="FYN59" s="86"/>
      <c r="FYO59" s="86"/>
      <c r="FYP59" s="86"/>
      <c r="FYQ59" s="86"/>
      <c r="FYR59" s="86"/>
      <c r="FYS59" s="86"/>
      <c r="FYT59" s="86"/>
      <c r="FYU59" s="86"/>
      <c r="FYV59" s="86"/>
      <c r="FYW59" s="86"/>
      <c r="FYX59" s="86"/>
      <c r="FYY59" s="86"/>
      <c r="FYZ59" s="86"/>
      <c r="FZA59" s="86"/>
      <c r="FZB59" s="86"/>
      <c r="FZC59" s="86"/>
      <c r="FZD59" s="86"/>
      <c r="FZE59" s="86"/>
      <c r="FZF59" s="86"/>
      <c r="FZG59" s="86"/>
      <c r="FZH59" s="86"/>
      <c r="FZI59" s="86"/>
      <c r="FZJ59" s="86"/>
      <c r="FZK59" s="86"/>
      <c r="FZL59" s="86"/>
      <c r="FZM59" s="86"/>
      <c r="FZN59" s="86"/>
      <c r="FZO59" s="86"/>
      <c r="FZP59" s="86"/>
      <c r="FZQ59" s="86"/>
      <c r="FZR59" s="86"/>
      <c r="FZS59" s="86"/>
      <c r="FZT59" s="86"/>
      <c r="FZU59" s="86"/>
      <c r="FZV59" s="86"/>
      <c r="FZW59" s="86"/>
      <c r="FZX59" s="86"/>
      <c r="FZY59" s="86"/>
      <c r="FZZ59" s="86"/>
      <c r="GAA59" s="86"/>
      <c r="GAB59" s="86"/>
      <c r="GAC59" s="86"/>
      <c r="GAD59" s="86"/>
      <c r="GAE59" s="86"/>
      <c r="GAF59" s="86"/>
      <c r="GAG59" s="86"/>
      <c r="GAH59" s="86"/>
      <c r="GAI59" s="86"/>
      <c r="GAJ59" s="86"/>
      <c r="GAK59" s="86"/>
      <c r="GAL59" s="86"/>
      <c r="GAM59" s="86"/>
      <c r="GAN59" s="86"/>
      <c r="GAO59" s="86"/>
      <c r="GAP59" s="86"/>
      <c r="GAQ59" s="86"/>
      <c r="GAR59" s="86"/>
      <c r="GAS59" s="86"/>
      <c r="GAT59" s="86"/>
      <c r="GAU59" s="86"/>
      <c r="GAV59" s="86"/>
      <c r="GAW59" s="86"/>
      <c r="GAX59" s="86"/>
      <c r="GAY59" s="86"/>
      <c r="GAZ59" s="86"/>
      <c r="GBA59" s="86"/>
      <c r="GBB59" s="86"/>
      <c r="GBC59" s="86"/>
      <c r="GBD59" s="86"/>
      <c r="GBE59" s="86"/>
      <c r="GBF59" s="86"/>
      <c r="GBG59" s="86"/>
      <c r="GBH59" s="86"/>
      <c r="GBI59" s="86"/>
      <c r="GBJ59" s="86"/>
      <c r="GBK59" s="86"/>
      <c r="GBL59" s="86"/>
      <c r="GBM59" s="86"/>
      <c r="GBN59" s="86"/>
      <c r="GBO59" s="86"/>
      <c r="GBP59" s="86"/>
      <c r="GBQ59" s="86"/>
      <c r="GBR59" s="86"/>
      <c r="GBS59" s="86"/>
      <c r="GBT59" s="86"/>
      <c r="GBU59" s="86"/>
      <c r="GBV59" s="86"/>
      <c r="GBW59" s="86"/>
      <c r="GBX59" s="98"/>
      <c r="GBY59" s="98"/>
      <c r="GBZ59" s="98"/>
      <c r="GCA59" s="98"/>
      <c r="GCB59" s="98"/>
      <c r="GCC59" s="98"/>
      <c r="GCD59" s="86"/>
      <c r="GCE59" s="86"/>
      <c r="GCF59" s="86"/>
      <c r="GCG59" s="86"/>
      <c r="GCH59" s="86"/>
      <c r="GCI59" s="86"/>
      <c r="GCJ59" s="86"/>
      <c r="GCK59" s="86"/>
      <c r="GCL59" s="86"/>
      <c r="GCM59" s="86"/>
      <c r="GCN59" s="86"/>
      <c r="GCO59" s="86"/>
      <c r="GCP59" s="86"/>
      <c r="GCQ59" s="86"/>
      <c r="GCR59" s="86"/>
      <c r="GCS59" s="86"/>
      <c r="GCT59" s="86"/>
      <c r="GCU59" s="86"/>
      <c r="GCV59" s="86"/>
      <c r="GCW59" s="86"/>
      <c r="GCX59" s="86"/>
      <c r="GCY59" s="86"/>
      <c r="GCZ59" s="86"/>
      <c r="GDA59" s="86"/>
      <c r="GDB59" s="86"/>
      <c r="GDC59" s="86"/>
      <c r="GDD59" s="86"/>
      <c r="GDE59" s="86"/>
      <c r="GDF59" s="86"/>
      <c r="GDG59" s="86"/>
      <c r="GDH59" s="86"/>
      <c r="GDI59" s="86"/>
      <c r="GDJ59" s="86"/>
      <c r="GDK59" s="86"/>
      <c r="GDL59" s="86"/>
      <c r="GDM59" s="86"/>
      <c r="GDN59" s="86"/>
      <c r="GDO59" s="86"/>
      <c r="GDP59" s="86"/>
      <c r="GDQ59" s="86"/>
      <c r="GDR59" s="86"/>
      <c r="GDS59" s="86"/>
      <c r="GDT59" s="86"/>
      <c r="GDU59" s="86"/>
      <c r="GDV59" s="86"/>
      <c r="GDW59" s="86"/>
      <c r="GDX59" s="86"/>
      <c r="GDY59" s="86"/>
      <c r="GDZ59" s="86"/>
      <c r="GEA59" s="86"/>
      <c r="GEB59" s="86"/>
      <c r="GEC59" s="86"/>
      <c r="GED59" s="86"/>
      <c r="GEE59" s="86"/>
      <c r="GEF59" s="86"/>
      <c r="GEG59" s="86"/>
      <c r="GEH59" s="86"/>
      <c r="GEI59" s="86"/>
      <c r="GEJ59" s="86"/>
      <c r="GEK59" s="86"/>
      <c r="GEL59" s="86"/>
      <c r="GEM59" s="86"/>
      <c r="GEN59" s="86"/>
      <c r="GEO59" s="86"/>
      <c r="GEP59" s="86"/>
      <c r="GEQ59" s="86"/>
      <c r="GER59" s="86"/>
      <c r="GES59" s="86"/>
      <c r="GET59" s="86"/>
      <c r="GEU59" s="86"/>
      <c r="GEV59" s="86"/>
      <c r="GEW59" s="86"/>
      <c r="GEX59" s="86"/>
      <c r="GEY59" s="86"/>
      <c r="GEZ59" s="86"/>
      <c r="GFA59" s="86"/>
      <c r="GFB59" s="86"/>
      <c r="GFC59" s="86"/>
      <c r="GFD59" s="86"/>
      <c r="GFE59" s="86"/>
      <c r="GFF59" s="86"/>
      <c r="GFG59" s="86"/>
      <c r="GFH59" s="86"/>
      <c r="GFI59" s="86"/>
      <c r="GFJ59" s="86"/>
      <c r="GFK59" s="86"/>
      <c r="GFL59" s="86"/>
      <c r="GFM59" s="86"/>
      <c r="GFN59" s="86"/>
      <c r="GFO59" s="86"/>
      <c r="GFP59" s="86"/>
      <c r="GFQ59" s="86"/>
      <c r="GFR59" s="86"/>
      <c r="GFS59" s="86"/>
      <c r="GFT59" s="86"/>
      <c r="GFU59" s="86"/>
      <c r="GFV59" s="86"/>
      <c r="GFW59" s="86"/>
      <c r="GFX59" s="86"/>
      <c r="GFY59" s="86"/>
      <c r="GFZ59" s="86"/>
      <c r="GGA59" s="86"/>
      <c r="GGB59" s="86"/>
      <c r="GGC59" s="86"/>
      <c r="GGD59" s="86"/>
      <c r="GGE59" s="86"/>
      <c r="GGF59" s="86"/>
      <c r="GGG59" s="86"/>
      <c r="GGH59" s="86"/>
      <c r="GGI59" s="86"/>
      <c r="GGJ59" s="86"/>
      <c r="GGK59" s="86"/>
      <c r="GGL59" s="86"/>
      <c r="GGM59" s="86"/>
      <c r="GGN59" s="86"/>
      <c r="GGO59" s="86"/>
      <c r="GGP59" s="86"/>
      <c r="GGQ59" s="86"/>
      <c r="GGR59" s="86"/>
      <c r="GGS59" s="86"/>
      <c r="GGT59" s="86"/>
      <c r="GGU59" s="86"/>
      <c r="GGV59" s="86"/>
      <c r="GGW59" s="86"/>
      <c r="GGX59" s="86"/>
      <c r="GGY59" s="86"/>
      <c r="GGZ59" s="86"/>
      <c r="GHA59" s="86"/>
      <c r="GHB59" s="86"/>
      <c r="GHC59" s="86"/>
      <c r="GHD59" s="86"/>
      <c r="GHE59" s="86"/>
      <c r="GHF59" s="86"/>
      <c r="GHG59" s="86"/>
      <c r="GHH59" s="86"/>
      <c r="GHI59" s="86"/>
      <c r="GHJ59" s="86"/>
      <c r="GHK59" s="86"/>
      <c r="GHL59" s="86"/>
      <c r="GHM59" s="86"/>
      <c r="GHN59" s="86"/>
      <c r="GHO59" s="86"/>
      <c r="GHP59" s="86"/>
      <c r="GHQ59" s="86"/>
      <c r="GHR59" s="86"/>
      <c r="GHS59" s="86"/>
      <c r="GHT59" s="86"/>
      <c r="GHU59" s="86"/>
      <c r="GHV59" s="86"/>
      <c r="GHW59" s="86"/>
      <c r="GHX59" s="86"/>
      <c r="GHY59" s="86"/>
      <c r="GHZ59" s="86"/>
      <c r="GIA59" s="86"/>
      <c r="GIB59" s="86"/>
      <c r="GIC59" s="86"/>
      <c r="GID59" s="86"/>
      <c r="GIE59" s="86"/>
      <c r="GIF59" s="86"/>
      <c r="GIG59" s="86"/>
      <c r="GIH59" s="86"/>
      <c r="GII59" s="86"/>
      <c r="GIJ59" s="86"/>
      <c r="GIK59" s="86"/>
      <c r="GIL59" s="86"/>
      <c r="GIM59" s="86"/>
      <c r="GIN59" s="86"/>
      <c r="GIO59" s="86"/>
      <c r="GIP59" s="86"/>
      <c r="GIQ59" s="86"/>
      <c r="GIR59" s="86"/>
      <c r="GIS59" s="86"/>
      <c r="GIT59" s="86"/>
      <c r="GIU59" s="86"/>
      <c r="GIV59" s="86"/>
      <c r="GIW59" s="86"/>
      <c r="GIX59" s="86"/>
      <c r="GIY59" s="86"/>
      <c r="GIZ59" s="86"/>
      <c r="GJA59" s="86"/>
      <c r="GJB59" s="86"/>
      <c r="GJC59" s="86"/>
      <c r="GJD59" s="86"/>
      <c r="GJE59" s="86"/>
      <c r="GJF59" s="86"/>
      <c r="GJG59" s="86"/>
      <c r="GJH59" s="86"/>
      <c r="GJI59" s="86"/>
      <c r="GJJ59" s="86"/>
      <c r="GJK59" s="86"/>
      <c r="GJL59" s="86"/>
      <c r="GJM59" s="86"/>
      <c r="GJN59" s="86"/>
      <c r="GJO59" s="86"/>
      <c r="GJP59" s="86"/>
      <c r="GJQ59" s="86"/>
      <c r="GJR59" s="86"/>
      <c r="GJS59" s="86"/>
      <c r="GJT59" s="86"/>
      <c r="GJU59" s="86"/>
      <c r="GJV59" s="86"/>
      <c r="GJW59" s="86"/>
      <c r="GJX59" s="86"/>
      <c r="GJY59" s="86"/>
      <c r="GJZ59" s="86"/>
      <c r="GKA59" s="86"/>
      <c r="GKB59" s="86"/>
      <c r="GKC59" s="86"/>
      <c r="GKD59" s="86"/>
      <c r="GKE59" s="86"/>
      <c r="GKF59" s="86"/>
      <c r="GKG59" s="86"/>
      <c r="GKH59" s="86"/>
      <c r="GKI59" s="86"/>
      <c r="GKJ59" s="86"/>
      <c r="GKK59" s="86"/>
      <c r="GKL59" s="86"/>
      <c r="GKM59" s="86"/>
      <c r="GKN59" s="86"/>
      <c r="GKO59" s="86"/>
      <c r="GKP59" s="86"/>
      <c r="GKQ59" s="86"/>
      <c r="GKR59" s="86"/>
      <c r="GKS59" s="86"/>
      <c r="GKT59" s="86"/>
      <c r="GKU59" s="86"/>
      <c r="GKV59" s="86"/>
      <c r="GKW59" s="86"/>
      <c r="GKX59" s="86"/>
      <c r="GKY59" s="86"/>
      <c r="GKZ59" s="86"/>
      <c r="GLA59" s="86"/>
      <c r="GLB59" s="86"/>
      <c r="GLC59" s="86"/>
      <c r="GLD59" s="86"/>
      <c r="GLE59" s="86"/>
      <c r="GLF59" s="86"/>
      <c r="GLG59" s="86"/>
      <c r="GLH59" s="86"/>
      <c r="GLI59" s="86"/>
      <c r="GLJ59" s="86"/>
      <c r="GLK59" s="86"/>
      <c r="GLL59" s="86"/>
      <c r="GLM59" s="86"/>
      <c r="GLN59" s="86"/>
      <c r="GLO59" s="86"/>
      <c r="GLP59" s="86"/>
      <c r="GLQ59" s="86"/>
      <c r="GLR59" s="86"/>
      <c r="GLS59" s="86"/>
      <c r="GLT59" s="98"/>
      <c r="GLU59" s="98"/>
      <c r="GLV59" s="98"/>
      <c r="GLW59" s="98"/>
      <c r="GLX59" s="98"/>
      <c r="GLY59" s="98"/>
      <c r="GLZ59" s="86"/>
      <c r="GMA59" s="86"/>
      <c r="GMB59" s="86"/>
      <c r="GMC59" s="86"/>
      <c r="GMD59" s="86"/>
      <c r="GME59" s="86"/>
      <c r="GMF59" s="86"/>
      <c r="GMG59" s="86"/>
      <c r="GMH59" s="86"/>
      <c r="GMI59" s="86"/>
      <c r="GMJ59" s="86"/>
      <c r="GMK59" s="86"/>
      <c r="GML59" s="86"/>
      <c r="GMM59" s="86"/>
      <c r="GMN59" s="86"/>
      <c r="GMO59" s="86"/>
      <c r="GMP59" s="86"/>
      <c r="GMQ59" s="86"/>
      <c r="GMR59" s="86"/>
      <c r="GMS59" s="86"/>
      <c r="GMT59" s="86"/>
      <c r="GMU59" s="86"/>
      <c r="GMV59" s="86"/>
      <c r="GMW59" s="86"/>
      <c r="GMX59" s="86"/>
      <c r="GMY59" s="86"/>
      <c r="GMZ59" s="86"/>
      <c r="GNA59" s="86"/>
      <c r="GNB59" s="86"/>
      <c r="GNC59" s="86"/>
      <c r="GND59" s="86"/>
      <c r="GNE59" s="86"/>
      <c r="GNF59" s="86"/>
      <c r="GNG59" s="86"/>
      <c r="GNH59" s="86"/>
      <c r="GNI59" s="86"/>
      <c r="GNJ59" s="86"/>
      <c r="GNK59" s="86"/>
      <c r="GNL59" s="86"/>
      <c r="GNM59" s="86"/>
      <c r="GNN59" s="86"/>
      <c r="GNO59" s="86"/>
      <c r="GNP59" s="86"/>
      <c r="GNQ59" s="86"/>
      <c r="GNR59" s="86"/>
      <c r="GNS59" s="86"/>
      <c r="GNT59" s="86"/>
      <c r="GNU59" s="86"/>
      <c r="GNV59" s="86"/>
      <c r="GNW59" s="86"/>
      <c r="GNX59" s="86"/>
      <c r="GNY59" s="86"/>
      <c r="GNZ59" s="86"/>
      <c r="GOA59" s="86"/>
      <c r="GOB59" s="86"/>
      <c r="GOC59" s="86"/>
      <c r="GOD59" s="86"/>
      <c r="GOE59" s="86"/>
      <c r="GOF59" s="86"/>
      <c r="GOG59" s="86"/>
      <c r="GOH59" s="86"/>
      <c r="GOI59" s="86"/>
      <c r="GOJ59" s="86"/>
      <c r="GOK59" s="86"/>
      <c r="GOL59" s="86"/>
      <c r="GOM59" s="86"/>
      <c r="GON59" s="86"/>
      <c r="GOO59" s="86"/>
      <c r="GOP59" s="86"/>
      <c r="GOQ59" s="86"/>
      <c r="GOR59" s="86"/>
      <c r="GOS59" s="86"/>
      <c r="GOT59" s="86"/>
      <c r="GOU59" s="86"/>
      <c r="GOV59" s="86"/>
      <c r="GOW59" s="86"/>
      <c r="GOX59" s="86"/>
      <c r="GOY59" s="86"/>
      <c r="GOZ59" s="86"/>
      <c r="GPA59" s="86"/>
      <c r="GPB59" s="86"/>
      <c r="GPC59" s="86"/>
      <c r="GPD59" s="86"/>
      <c r="GPE59" s="86"/>
      <c r="GPF59" s="86"/>
      <c r="GPG59" s="86"/>
      <c r="GPH59" s="86"/>
      <c r="GPI59" s="86"/>
      <c r="GPJ59" s="86"/>
      <c r="GPK59" s="86"/>
      <c r="GPL59" s="86"/>
      <c r="GPM59" s="86"/>
      <c r="GPN59" s="86"/>
      <c r="GPO59" s="86"/>
      <c r="GPP59" s="86"/>
      <c r="GPQ59" s="86"/>
      <c r="GPR59" s="86"/>
      <c r="GPS59" s="86"/>
      <c r="GPT59" s="86"/>
      <c r="GPU59" s="86"/>
      <c r="GPV59" s="86"/>
      <c r="GPW59" s="86"/>
      <c r="GPX59" s="86"/>
      <c r="GPY59" s="86"/>
      <c r="GPZ59" s="86"/>
      <c r="GQA59" s="86"/>
      <c r="GQB59" s="86"/>
      <c r="GQC59" s="86"/>
      <c r="GQD59" s="86"/>
      <c r="GQE59" s="86"/>
      <c r="GQF59" s="86"/>
      <c r="GQG59" s="86"/>
      <c r="GQH59" s="86"/>
      <c r="GQI59" s="86"/>
      <c r="GQJ59" s="86"/>
      <c r="GQK59" s="86"/>
      <c r="GQL59" s="86"/>
      <c r="GQM59" s="86"/>
      <c r="GQN59" s="86"/>
      <c r="GQO59" s="86"/>
      <c r="GQP59" s="86"/>
      <c r="GQQ59" s="86"/>
      <c r="GQR59" s="86"/>
      <c r="GQS59" s="86"/>
      <c r="GQT59" s="86"/>
      <c r="GQU59" s="86"/>
      <c r="GQV59" s="86"/>
      <c r="GQW59" s="86"/>
      <c r="GQX59" s="86"/>
      <c r="GQY59" s="86"/>
      <c r="GQZ59" s="86"/>
      <c r="GRA59" s="86"/>
      <c r="GRB59" s="86"/>
      <c r="GRC59" s="86"/>
      <c r="GRD59" s="86"/>
      <c r="GRE59" s="86"/>
      <c r="GRF59" s="86"/>
      <c r="GRG59" s="86"/>
      <c r="GRH59" s="86"/>
      <c r="GRI59" s="86"/>
      <c r="GRJ59" s="86"/>
      <c r="GRK59" s="86"/>
      <c r="GRL59" s="86"/>
      <c r="GRM59" s="86"/>
      <c r="GRN59" s="86"/>
      <c r="GRO59" s="86"/>
      <c r="GRP59" s="86"/>
      <c r="GRQ59" s="86"/>
      <c r="GRR59" s="86"/>
      <c r="GRS59" s="86"/>
      <c r="GRT59" s="86"/>
      <c r="GRU59" s="86"/>
      <c r="GRV59" s="86"/>
      <c r="GRW59" s="86"/>
      <c r="GRX59" s="86"/>
      <c r="GRY59" s="86"/>
      <c r="GRZ59" s="86"/>
      <c r="GSA59" s="86"/>
      <c r="GSB59" s="86"/>
      <c r="GSC59" s="86"/>
      <c r="GSD59" s="86"/>
      <c r="GSE59" s="86"/>
      <c r="GSF59" s="86"/>
      <c r="GSG59" s="86"/>
      <c r="GSH59" s="86"/>
      <c r="GSI59" s="86"/>
      <c r="GSJ59" s="86"/>
      <c r="GSK59" s="86"/>
      <c r="GSL59" s="86"/>
      <c r="GSM59" s="86"/>
      <c r="GSN59" s="86"/>
      <c r="GSO59" s="86"/>
      <c r="GSP59" s="86"/>
      <c r="GSQ59" s="86"/>
      <c r="GSR59" s="86"/>
      <c r="GSS59" s="86"/>
      <c r="GST59" s="86"/>
      <c r="GSU59" s="86"/>
      <c r="GSV59" s="86"/>
      <c r="GSW59" s="86"/>
      <c r="GSX59" s="86"/>
      <c r="GSY59" s="86"/>
      <c r="GSZ59" s="86"/>
      <c r="GTA59" s="86"/>
      <c r="GTB59" s="86"/>
      <c r="GTC59" s="86"/>
      <c r="GTD59" s="86"/>
      <c r="GTE59" s="86"/>
      <c r="GTF59" s="86"/>
      <c r="GTG59" s="86"/>
      <c r="GTH59" s="86"/>
      <c r="GTI59" s="86"/>
      <c r="GTJ59" s="86"/>
      <c r="GTK59" s="86"/>
      <c r="GTL59" s="86"/>
      <c r="GTM59" s="86"/>
      <c r="GTN59" s="86"/>
      <c r="GTO59" s="86"/>
      <c r="GTP59" s="86"/>
      <c r="GTQ59" s="86"/>
      <c r="GTR59" s="86"/>
      <c r="GTS59" s="86"/>
      <c r="GTT59" s="86"/>
      <c r="GTU59" s="86"/>
      <c r="GTV59" s="86"/>
      <c r="GTW59" s="86"/>
      <c r="GTX59" s="86"/>
      <c r="GTY59" s="86"/>
      <c r="GTZ59" s="86"/>
      <c r="GUA59" s="86"/>
      <c r="GUB59" s="86"/>
      <c r="GUC59" s="86"/>
      <c r="GUD59" s="86"/>
      <c r="GUE59" s="86"/>
      <c r="GUF59" s="86"/>
      <c r="GUG59" s="86"/>
      <c r="GUH59" s="86"/>
      <c r="GUI59" s="86"/>
      <c r="GUJ59" s="86"/>
      <c r="GUK59" s="86"/>
      <c r="GUL59" s="86"/>
      <c r="GUM59" s="86"/>
      <c r="GUN59" s="86"/>
      <c r="GUO59" s="86"/>
      <c r="GUP59" s="86"/>
      <c r="GUQ59" s="86"/>
      <c r="GUR59" s="86"/>
      <c r="GUS59" s="86"/>
      <c r="GUT59" s="86"/>
      <c r="GUU59" s="86"/>
      <c r="GUV59" s="86"/>
      <c r="GUW59" s="86"/>
      <c r="GUX59" s="86"/>
      <c r="GUY59" s="86"/>
      <c r="GUZ59" s="86"/>
      <c r="GVA59" s="86"/>
      <c r="GVB59" s="86"/>
      <c r="GVC59" s="86"/>
      <c r="GVD59" s="86"/>
      <c r="GVE59" s="86"/>
      <c r="GVF59" s="86"/>
      <c r="GVG59" s="86"/>
      <c r="GVH59" s="86"/>
      <c r="GVI59" s="86"/>
      <c r="GVJ59" s="86"/>
      <c r="GVK59" s="86"/>
      <c r="GVL59" s="86"/>
      <c r="GVM59" s="86"/>
      <c r="GVN59" s="86"/>
      <c r="GVO59" s="86"/>
      <c r="GVP59" s="98"/>
      <c r="GVQ59" s="98"/>
      <c r="GVR59" s="98"/>
      <c r="GVS59" s="98"/>
      <c r="GVT59" s="98"/>
      <c r="GVU59" s="98"/>
      <c r="GVV59" s="86"/>
      <c r="GVW59" s="86"/>
      <c r="GVX59" s="86"/>
      <c r="GVY59" s="86"/>
      <c r="GVZ59" s="86"/>
      <c r="GWA59" s="86"/>
      <c r="GWB59" s="86"/>
      <c r="GWC59" s="86"/>
      <c r="GWD59" s="86"/>
      <c r="GWE59" s="86"/>
      <c r="GWF59" s="86"/>
      <c r="GWG59" s="86"/>
      <c r="GWH59" s="86"/>
      <c r="GWI59" s="86"/>
      <c r="GWJ59" s="86"/>
      <c r="GWK59" s="86"/>
      <c r="GWL59" s="86"/>
      <c r="GWM59" s="86"/>
      <c r="GWN59" s="86"/>
      <c r="GWO59" s="86"/>
      <c r="GWP59" s="86"/>
      <c r="GWQ59" s="86"/>
      <c r="GWR59" s="86"/>
      <c r="GWS59" s="86"/>
      <c r="GWT59" s="86"/>
      <c r="GWU59" s="86"/>
      <c r="GWV59" s="86"/>
      <c r="GWW59" s="86"/>
      <c r="GWX59" s="86"/>
      <c r="GWY59" s="86"/>
      <c r="GWZ59" s="86"/>
      <c r="GXA59" s="86"/>
      <c r="GXB59" s="86"/>
      <c r="GXC59" s="86"/>
      <c r="GXD59" s="86"/>
      <c r="GXE59" s="86"/>
      <c r="GXF59" s="86"/>
      <c r="GXG59" s="86"/>
      <c r="GXH59" s="86"/>
      <c r="GXI59" s="86"/>
      <c r="GXJ59" s="86"/>
      <c r="GXK59" s="86"/>
      <c r="GXL59" s="86"/>
      <c r="GXM59" s="86"/>
      <c r="GXN59" s="86"/>
      <c r="GXO59" s="86"/>
      <c r="GXP59" s="86"/>
      <c r="GXQ59" s="86"/>
      <c r="GXR59" s="86"/>
      <c r="GXS59" s="86"/>
      <c r="GXT59" s="86"/>
      <c r="GXU59" s="86"/>
      <c r="GXV59" s="86"/>
      <c r="GXW59" s="86"/>
      <c r="GXX59" s="86"/>
      <c r="GXY59" s="86"/>
      <c r="GXZ59" s="86"/>
      <c r="GYA59" s="86"/>
      <c r="GYB59" s="86"/>
      <c r="GYC59" s="86"/>
      <c r="GYD59" s="86"/>
      <c r="GYE59" s="86"/>
      <c r="GYF59" s="86"/>
      <c r="GYG59" s="86"/>
      <c r="GYH59" s="86"/>
      <c r="GYI59" s="86"/>
      <c r="GYJ59" s="86"/>
      <c r="GYK59" s="86"/>
      <c r="GYL59" s="86"/>
      <c r="GYM59" s="86"/>
      <c r="GYN59" s="86"/>
      <c r="GYO59" s="86"/>
      <c r="GYP59" s="86"/>
      <c r="GYQ59" s="86"/>
      <c r="GYR59" s="86"/>
      <c r="GYS59" s="86"/>
      <c r="GYT59" s="86"/>
      <c r="GYU59" s="86"/>
      <c r="GYV59" s="86"/>
      <c r="GYW59" s="86"/>
      <c r="GYX59" s="86"/>
      <c r="GYY59" s="86"/>
      <c r="GYZ59" s="86"/>
      <c r="GZA59" s="86"/>
      <c r="GZB59" s="86"/>
      <c r="GZC59" s="86"/>
      <c r="GZD59" s="86"/>
      <c r="GZE59" s="86"/>
      <c r="GZF59" s="86"/>
      <c r="GZG59" s="86"/>
      <c r="GZH59" s="86"/>
      <c r="GZI59" s="86"/>
      <c r="GZJ59" s="86"/>
      <c r="GZK59" s="86"/>
      <c r="GZL59" s="86"/>
      <c r="GZM59" s="86"/>
      <c r="GZN59" s="86"/>
      <c r="GZO59" s="86"/>
      <c r="GZP59" s="86"/>
      <c r="GZQ59" s="86"/>
      <c r="GZR59" s="86"/>
      <c r="GZS59" s="86"/>
      <c r="GZT59" s="86"/>
      <c r="GZU59" s="86"/>
      <c r="GZV59" s="86"/>
      <c r="GZW59" s="86"/>
      <c r="GZX59" s="86"/>
      <c r="GZY59" s="86"/>
      <c r="GZZ59" s="86"/>
      <c r="HAA59" s="86"/>
      <c r="HAB59" s="86"/>
      <c r="HAC59" s="86"/>
      <c r="HAD59" s="86"/>
      <c r="HAE59" s="86"/>
      <c r="HAF59" s="86"/>
      <c r="HAG59" s="86"/>
      <c r="HAH59" s="86"/>
      <c r="HAI59" s="86"/>
      <c r="HAJ59" s="86"/>
      <c r="HAK59" s="86"/>
      <c r="HAL59" s="86"/>
      <c r="HAM59" s="86"/>
      <c r="HAN59" s="86"/>
      <c r="HAO59" s="86"/>
      <c r="HAP59" s="86"/>
      <c r="HAQ59" s="86"/>
      <c r="HAR59" s="86"/>
      <c r="HAS59" s="86"/>
      <c r="HAT59" s="86"/>
      <c r="HAU59" s="86"/>
      <c r="HAV59" s="86"/>
      <c r="HAW59" s="86"/>
      <c r="HAX59" s="86"/>
      <c r="HAY59" s="86"/>
      <c r="HAZ59" s="86"/>
      <c r="HBA59" s="86"/>
      <c r="HBB59" s="86"/>
      <c r="HBC59" s="86"/>
      <c r="HBD59" s="86"/>
      <c r="HBE59" s="86"/>
      <c r="HBF59" s="86"/>
      <c r="HBG59" s="86"/>
      <c r="HBH59" s="86"/>
      <c r="HBI59" s="86"/>
      <c r="HBJ59" s="86"/>
      <c r="HBK59" s="86"/>
      <c r="HBL59" s="86"/>
      <c r="HBM59" s="86"/>
      <c r="HBN59" s="86"/>
      <c r="HBO59" s="86"/>
      <c r="HBP59" s="86"/>
      <c r="HBQ59" s="86"/>
      <c r="HBR59" s="86"/>
      <c r="HBS59" s="86"/>
      <c r="HBT59" s="86"/>
      <c r="HBU59" s="86"/>
      <c r="HBV59" s="86"/>
      <c r="HBW59" s="86"/>
      <c r="HBX59" s="86"/>
      <c r="HBY59" s="86"/>
      <c r="HBZ59" s="86"/>
      <c r="HCA59" s="86"/>
      <c r="HCB59" s="86"/>
      <c r="HCC59" s="86"/>
      <c r="HCD59" s="86"/>
      <c r="HCE59" s="86"/>
      <c r="HCF59" s="86"/>
      <c r="HCG59" s="86"/>
      <c r="HCH59" s="86"/>
      <c r="HCI59" s="86"/>
      <c r="HCJ59" s="86"/>
      <c r="HCK59" s="86"/>
      <c r="HCL59" s="86"/>
      <c r="HCM59" s="86"/>
      <c r="HCN59" s="86"/>
      <c r="HCO59" s="86"/>
      <c r="HCP59" s="86"/>
      <c r="HCQ59" s="86"/>
      <c r="HCR59" s="86"/>
      <c r="HCS59" s="86"/>
      <c r="HCT59" s="86"/>
      <c r="HCU59" s="86"/>
      <c r="HCV59" s="86"/>
      <c r="HCW59" s="86"/>
      <c r="HCX59" s="86"/>
      <c r="HCY59" s="86"/>
      <c r="HCZ59" s="86"/>
      <c r="HDA59" s="86"/>
      <c r="HDB59" s="86"/>
      <c r="HDC59" s="86"/>
      <c r="HDD59" s="86"/>
      <c r="HDE59" s="86"/>
      <c r="HDF59" s="86"/>
      <c r="HDG59" s="86"/>
      <c r="HDH59" s="86"/>
      <c r="HDI59" s="86"/>
      <c r="HDJ59" s="86"/>
      <c r="HDK59" s="86"/>
      <c r="HDL59" s="86"/>
      <c r="HDM59" s="86"/>
      <c r="HDN59" s="86"/>
      <c r="HDO59" s="86"/>
      <c r="HDP59" s="86"/>
      <c r="HDQ59" s="86"/>
      <c r="HDR59" s="86"/>
      <c r="HDS59" s="86"/>
      <c r="HDT59" s="86"/>
      <c r="HDU59" s="86"/>
      <c r="HDV59" s="86"/>
      <c r="HDW59" s="86"/>
      <c r="HDX59" s="86"/>
      <c r="HDY59" s="86"/>
      <c r="HDZ59" s="86"/>
      <c r="HEA59" s="86"/>
      <c r="HEB59" s="86"/>
      <c r="HEC59" s="86"/>
      <c r="HED59" s="86"/>
      <c r="HEE59" s="86"/>
      <c r="HEF59" s="86"/>
      <c r="HEG59" s="86"/>
      <c r="HEH59" s="86"/>
      <c r="HEI59" s="86"/>
      <c r="HEJ59" s="86"/>
      <c r="HEK59" s="86"/>
      <c r="HEL59" s="86"/>
      <c r="HEM59" s="86"/>
      <c r="HEN59" s="86"/>
      <c r="HEO59" s="86"/>
      <c r="HEP59" s="86"/>
      <c r="HEQ59" s="86"/>
      <c r="HER59" s="86"/>
      <c r="HES59" s="86"/>
      <c r="HET59" s="86"/>
      <c r="HEU59" s="86"/>
      <c r="HEV59" s="86"/>
      <c r="HEW59" s="86"/>
      <c r="HEX59" s="86"/>
      <c r="HEY59" s="86"/>
      <c r="HEZ59" s="86"/>
      <c r="HFA59" s="86"/>
      <c r="HFB59" s="86"/>
      <c r="HFC59" s="86"/>
      <c r="HFD59" s="86"/>
      <c r="HFE59" s="86"/>
      <c r="HFF59" s="86"/>
      <c r="HFG59" s="86"/>
      <c r="HFH59" s="86"/>
      <c r="HFI59" s="86"/>
      <c r="HFJ59" s="86"/>
      <c r="HFK59" s="86"/>
      <c r="HFL59" s="98"/>
      <c r="HFM59" s="98"/>
      <c r="HFN59" s="98"/>
      <c r="HFO59" s="98"/>
      <c r="HFP59" s="98"/>
      <c r="HFQ59" s="98"/>
      <c r="HFR59" s="86"/>
      <c r="HFS59" s="86"/>
      <c r="HFT59" s="86"/>
      <c r="HFU59" s="86"/>
      <c r="HFV59" s="86"/>
      <c r="HFW59" s="86"/>
      <c r="HFX59" s="86"/>
      <c r="HFY59" s="86"/>
      <c r="HFZ59" s="86"/>
      <c r="HGA59" s="86"/>
      <c r="HGB59" s="86"/>
      <c r="HGC59" s="86"/>
      <c r="HGD59" s="86"/>
      <c r="HGE59" s="86"/>
      <c r="HGF59" s="86"/>
      <c r="HGG59" s="86"/>
      <c r="HGH59" s="86"/>
      <c r="HGI59" s="86"/>
      <c r="HGJ59" s="86"/>
      <c r="HGK59" s="86"/>
      <c r="HGL59" s="86"/>
      <c r="HGM59" s="86"/>
      <c r="HGN59" s="86"/>
      <c r="HGO59" s="86"/>
      <c r="HGP59" s="86"/>
      <c r="HGQ59" s="86"/>
      <c r="HGR59" s="86"/>
      <c r="HGS59" s="86"/>
      <c r="HGT59" s="86"/>
      <c r="HGU59" s="86"/>
      <c r="HGV59" s="86"/>
      <c r="HGW59" s="86"/>
      <c r="HGX59" s="86"/>
      <c r="HGY59" s="86"/>
      <c r="HGZ59" s="86"/>
      <c r="HHA59" s="86"/>
      <c r="HHB59" s="86"/>
      <c r="HHC59" s="86"/>
      <c r="HHD59" s="86"/>
      <c r="HHE59" s="86"/>
      <c r="HHF59" s="86"/>
      <c r="HHG59" s="86"/>
      <c r="HHH59" s="86"/>
      <c r="HHI59" s="86"/>
      <c r="HHJ59" s="86"/>
      <c r="HHK59" s="86"/>
      <c r="HHL59" s="86"/>
      <c r="HHM59" s="86"/>
      <c r="HHN59" s="86"/>
      <c r="HHO59" s="86"/>
      <c r="HHP59" s="86"/>
      <c r="HHQ59" s="86"/>
      <c r="HHR59" s="86"/>
      <c r="HHS59" s="86"/>
      <c r="HHT59" s="86"/>
      <c r="HHU59" s="86"/>
      <c r="HHV59" s="86"/>
      <c r="HHW59" s="86"/>
      <c r="HHX59" s="86"/>
      <c r="HHY59" s="86"/>
      <c r="HHZ59" s="86"/>
      <c r="HIA59" s="86"/>
      <c r="HIB59" s="86"/>
      <c r="HIC59" s="86"/>
      <c r="HID59" s="86"/>
      <c r="HIE59" s="86"/>
      <c r="HIF59" s="86"/>
      <c r="HIG59" s="86"/>
      <c r="HIH59" s="86"/>
      <c r="HII59" s="86"/>
      <c r="HIJ59" s="86"/>
      <c r="HIK59" s="86"/>
      <c r="HIL59" s="86"/>
      <c r="HIM59" s="86"/>
      <c r="HIN59" s="86"/>
      <c r="HIO59" s="86"/>
      <c r="HIP59" s="86"/>
      <c r="HIQ59" s="86"/>
      <c r="HIR59" s="86"/>
      <c r="HIS59" s="86"/>
      <c r="HIT59" s="86"/>
      <c r="HIU59" s="86"/>
      <c r="HIV59" s="86"/>
      <c r="HIW59" s="86"/>
      <c r="HIX59" s="86"/>
      <c r="HIY59" s="86"/>
      <c r="HIZ59" s="86"/>
      <c r="HJA59" s="86"/>
      <c r="HJB59" s="86"/>
      <c r="HJC59" s="86"/>
      <c r="HJD59" s="86"/>
      <c r="HJE59" s="86"/>
      <c r="HJF59" s="86"/>
      <c r="HJG59" s="86"/>
      <c r="HJH59" s="86"/>
      <c r="HJI59" s="86"/>
      <c r="HJJ59" s="86"/>
      <c r="HJK59" s="86"/>
      <c r="HJL59" s="86"/>
      <c r="HJM59" s="86"/>
      <c r="HJN59" s="86"/>
      <c r="HJO59" s="86"/>
      <c r="HJP59" s="86"/>
      <c r="HJQ59" s="86"/>
      <c r="HJR59" s="86"/>
      <c r="HJS59" s="86"/>
      <c r="HJT59" s="86"/>
      <c r="HJU59" s="86"/>
      <c r="HJV59" s="86"/>
      <c r="HJW59" s="86"/>
      <c r="HJX59" s="86"/>
      <c r="HJY59" s="86"/>
      <c r="HJZ59" s="86"/>
      <c r="HKA59" s="86"/>
      <c r="HKB59" s="86"/>
      <c r="HKC59" s="86"/>
      <c r="HKD59" s="86"/>
      <c r="HKE59" s="86"/>
      <c r="HKF59" s="86"/>
      <c r="HKG59" s="86"/>
      <c r="HKH59" s="86"/>
      <c r="HKI59" s="86"/>
      <c r="HKJ59" s="86"/>
      <c r="HKK59" s="86"/>
      <c r="HKL59" s="86"/>
      <c r="HKM59" s="86"/>
      <c r="HKN59" s="86"/>
      <c r="HKO59" s="86"/>
      <c r="HKP59" s="86"/>
      <c r="HKQ59" s="86"/>
      <c r="HKR59" s="86"/>
      <c r="HKS59" s="86"/>
      <c r="HKT59" s="86"/>
      <c r="HKU59" s="86"/>
      <c r="HKV59" s="86"/>
      <c r="HKW59" s="86"/>
      <c r="HKX59" s="86"/>
      <c r="HKY59" s="86"/>
      <c r="HKZ59" s="86"/>
      <c r="HLA59" s="86"/>
      <c r="HLB59" s="86"/>
      <c r="HLC59" s="86"/>
      <c r="HLD59" s="86"/>
      <c r="HLE59" s="86"/>
      <c r="HLF59" s="86"/>
      <c r="HLG59" s="86"/>
      <c r="HLH59" s="86"/>
      <c r="HLI59" s="86"/>
      <c r="HLJ59" s="86"/>
      <c r="HLK59" s="86"/>
      <c r="HLL59" s="86"/>
      <c r="HLM59" s="86"/>
      <c r="HLN59" s="86"/>
      <c r="HLO59" s="86"/>
      <c r="HLP59" s="86"/>
      <c r="HLQ59" s="86"/>
      <c r="HLR59" s="86"/>
      <c r="HLS59" s="86"/>
      <c r="HLT59" s="86"/>
      <c r="HLU59" s="86"/>
      <c r="HLV59" s="86"/>
      <c r="HLW59" s="86"/>
      <c r="HLX59" s="86"/>
      <c r="HLY59" s="86"/>
      <c r="HLZ59" s="86"/>
      <c r="HMA59" s="86"/>
      <c r="HMB59" s="86"/>
      <c r="HMC59" s="86"/>
      <c r="HMD59" s="86"/>
      <c r="HME59" s="86"/>
      <c r="HMF59" s="86"/>
      <c r="HMG59" s="86"/>
      <c r="HMH59" s="86"/>
      <c r="HMI59" s="86"/>
      <c r="HMJ59" s="86"/>
      <c r="HMK59" s="86"/>
      <c r="HML59" s="86"/>
      <c r="HMM59" s="86"/>
      <c r="HMN59" s="86"/>
      <c r="HMO59" s="86"/>
      <c r="HMP59" s="86"/>
      <c r="HMQ59" s="86"/>
      <c r="HMR59" s="86"/>
      <c r="HMS59" s="86"/>
      <c r="HMT59" s="86"/>
      <c r="HMU59" s="86"/>
      <c r="HMV59" s="86"/>
      <c r="HMW59" s="86"/>
      <c r="HMX59" s="86"/>
      <c r="HMY59" s="86"/>
      <c r="HMZ59" s="86"/>
      <c r="HNA59" s="86"/>
      <c r="HNB59" s="86"/>
      <c r="HNC59" s="86"/>
      <c r="HND59" s="86"/>
      <c r="HNE59" s="86"/>
      <c r="HNF59" s="86"/>
      <c r="HNG59" s="86"/>
      <c r="HNH59" s="86"/>
      <c r="HNI59" s="86"/>
      <c r="HNJ59" s="86"/>
      <c r="HNK59" s="86"/>
      <c r="HNL59" s="86"/>
      <c r="HNM59" s="86"/>
      <c r="HNN59" s="86"/>
      <c r="HNO59" s="86"/>
      <c r="HNP59" s="86"/>
      <c r="HNQ59" s="86"/>
      <c r="HNR59" s="86"/>
      <c r="HNS59" s="86"/>
      <c r="HNT59" s="86"/>
      <c r="HNU59" s="86"/>
      <c r="HNV59" s="86"/>
      <c r="HNW59" s="86"/>
      <c r="HNX59" s="86"/>
      <c r="HNY59" s="86"/>
      <c r="HNZ59" s="86"/>
      <c r="HOA59" s="86"/>
      <c r="HOB59" s="86"/>
      <c r="HOC59" s="86"/>
      <c r="HOD59" s="86"/>
      <c r="HOE59" s="86"/>
      <c r="HOF59" s="86"/>
      <c r="HOG59" s="86"/>
      <c r="HOH59" s="86"/>
      <c r="HOI59" s="86"/>
      <c r="HOJ59" s="86"/>
      <c r="HOK59" s="86"/>
      <c r="HOL59" s="86"/>
      <c r="HOM59" s="86"/>
      <c r="HON59" s="86"/>
      <c r="HOO59" s="86"/>
      <c r="HOP59" s="86"/>
      <c r="HOQ59" s="86"/>
      <c r="HOR59" s="86"/>
      <c r="HOS59" s="86"/>
      <c r="HOT59" s="86"/>
      <c r="HOU59" s="86"/>
      <c r="HOV59" s="86"/>
      <c r="HOW59" s="86"/>
      <c r="HOX59" s="86"/>
      <c r="HOY59" s="86"/>
      <c r="HOZ59" s="86"/>
      <c r="HPA59" s="86"/>
      <c r="HPB59" s="86"/>
      <c r="HPC59" s="86"/>
      <c r="HPD59" s="86"/>
      <c r="HPE59" s="86"/>
      <c r="HPF59" s="86"/>
      <c r="HPG59" s="86"/>
      <c r="HPH59" s="98"/>
      <c r="HPI59" s="98"/>
      <c r="HPJ59" s="98"/>
      <c r="HPK59" s="98"/>
      <c r="HPL59" s="98"/>
      <c r="HPM59" s="98"/>
      <c r="HPN59" s="86"/>
      <c r="HPO59" s="86"/>
      <c r="HPP59" s="86"/>
      <c r="HPQ59" s="86"/>
      <c r="HPR59" s="86"/>
      <c r="HPS59" s="86"/>
      <c r="HPT59" s="86"/>
      <c r="HPU59" s="86"/>
      <c r="HPV59" s="86"/>
      <c r="HPW59" s="86"/>
      <c r="HPX59" s="86"/>
      <c r="HPY59" s="86"/>
      <c r="HPZ59" s="86"/>
      <c r="HQA59" s="86"/>
      <c r="HQB59" s="86"/>
      <c r="HQC59" s="86"/>
      <c r="HQD59" s="86"/>
      <c r="HQE59" s="86"/>
      <c r="HQF59" s="86"/>
      <c r="HQG59" s="86"/>
      <c r="HQH59" s="86"/>
      <c r="HQI59" s="86"/>
      <c r="HQJ59" s="86"/>
      <c r="HQK59" s="86"/>
      <c r="HQL59" s="86"/>
      <c r="HQM59" s="86"/>
      <c r="HQN59" s="86"/>
      <c r="HQO59" s="86"/>
      <c r="HQP59" s="86"/>
      <c r="HQQ59" s="86"/>
      <c r="HQR59" s="86"/>
      <c r="HQS59" s="86"/>
      <c r="HQT59" s="86"/>
      <c r="HQU59" s="86"/>
      <c r="HQV59" s="86"/>
      <c r="HQW59" s="86"/>
      <c r="HQX59" s="86"/>
      <c r="HQY59" s="86"/>
      <c r="HQZ59" s="86"/>
      <c r="HRA59" s="86"/>
      <c r="HRB59" s="86"/>
      <c r="HRC59" s="86"/>
      <c r="HRD59" s="86"/>
      <c r="HRE59" s="86"/>
      <c r="HRF59" s="86"/>
      <c r="HRG59" s="86"/>
      <c r="HRH59" s="86"/>
      <c r="HRI59" s="86"/>
      <c r="HRJ59" s="86"/>
      <c r="HRK59" s="86"/>
      <c r="HRL59" s="86"/>
      <c r="HRM59" s="86"/>
      <c r="HRN59" s="86"/>
      <c r="HRO59" s="86"/>
      <c r="HRP59" s="86"/>
      <c r="HRQ59" s="86"/>
      <c r="HRR59" s="86"/>
      <c r="HRS59" s="86"/>
      <c r="HRT59" s="86"/>
      <c r="HRU59" s="86"/>
      <c r="HRV59" s="86"/>
      <c r="HRW59" s="86"/>
      <c r="HRX59" s="86"/>
      <c r="HRY59" s="86"/>
      <c r="HRZ59" s="86"/>
      <c r="HSA59" s="86"/>
      <c r="HSB59" s="86"/>
      <c r="HSC59" s="86"/>
      <c r="HSD59" s="86"/>
      <c r="HSE59" s="86"/>
      <c r="HSF59" s="86"/>
      <c r="HSG59" s="86"/>
      <c r="HSH59" s="86"/>
      <c r="HSI59" s="86"/>
      <c r="HSJ59" s="86"/>
      <c r="HSK59" s="86"/>
      <c r="HSL59" s="86"/>
      <c r="HSM59" s="86"/>
      <c r="HSN59" s="86"/>
      <c r="HSO59" s="86"/>
      <c r="HSP59" s="86"/>
      <c r="HSQ59" s="86"/>
      <c r="HSR59" s="86"/>
      <c r="HSS59" s="86"/>
      <c r="HST59" s="86"/>
      <c r="HSU59" s="86"/>
      <c r="HSV59" s="86"/>
      <c r="HSW59" s="86"/>
      <c r="HSX59" s="86"/>
      <c r="HSY59" s="86"/>
      <c r="HSZ59" s="86"/>
      <c r="HTA59" s="86"/>
      <c r="HTB59" s="86"/>
      <c r="HTC59" s="86"/>
      <c r="HTD59" s="86"/>
      <c r="HTE59" s="86"/>
      <c r="HTF59" s="86"/>
      <c r="HTG59" s="86"/>
      <c r="HTH59" s="86"/>
      <c r="HTI59" s="86"/>
      <c r="HTJ59" s="86"/>
      <c r="HTK59" s="86"/>
      <c r="HTL59" s="86"/>
      <c r="HTM59" s="86"/>
      <c r="HTN59" s="86"/>
      <c r="HTO59" s="86"/>
      <c r="HTP59" s="86"/>
      <c r="HTQ59" s="86"/>
      <c r="HTR59" s="86"/>
      <c r="HTS59" s="86"/>
      <c r="HTT59" s="86"/>
      <c r="HTU59" s="86"/>
      <c r="HTV59" s="86"/>
      <c r="HTW59" s="86"/>
      <c r="HTX59" s="86"/>
      <c r="HTY59" s="86"/>
      <c r="HTZ59" s="86"/>
      <c r="HUA59" s="86"/>
      <c r="HUB59" s="86"/>
      <c r="HUC59" s="86"/>
      <c r="HUD59" s="86"/>
      <c r="HUE59" s="86"/>
      <c r="HUF59" s="86"/>
      <c r="HUG59" s="86"/>
      <c r="HUH59" s="86"/>
      <c r="HUI59" s="86"/>
      <c r="HUJ59" s="86"/>
      <c r="HUK59" s="86"/>
      <c r="HUL59" s="86"/>
      <c r="HUM59" s="86"/>
      <c r="HUN59" s="86"/>
      <c r="HUO59" s="86"/>
      <c r="HUP59" s="86"/>
      <c r="HUQ59" s="86"/>
      <c r="HUR59" s="86"/>
      <c r="HUS59" s="86"/>
      <c r="HUT59" s="86"/>
      <c r="HUU59" s="86"/>
      <c r="HUV59" s="86"/>
      <c r="HUW59" s="86"/>
      <c r="HUX59" s="86"/>
      <c r="HUY59" s="86"/>
      <c r="HUZ59" s="86"/>
      <c r="HVA59" s="86"/>
      <c r="HVB59" s="86"/>
      <c r="HVC59" s="86"/>
      <c r="HVD59" s="86"/>
      <c r="HVE59" s="86"/>
      <c r="HVF59" s="86"/>
      <c r="HVG59" s="86"/>
      <c r="HVH59" s="86"/>
      <c r="HVI59" s="86"/>
      <c r="HVJ59" s="86"/>
      <c r="HVK59" s="86"/>
      <c r="HVL59" s="86"/>
      <c r="HVM59" s="86"/>
      <c r="HVN59" s="86"/>
      <c r="HVO59" s="86"/>
      <c r="HVP59" s="86"/>
      <c r="HVQ59" s="86"/>
      <c r="HVR59" s="86"/>
      <c r="HVS59" s="86"/>
      <c r="HVT59" s="86"/>
      <c r="HVU59" s="86"/>
      <c r="HVV59" s="86"/>
      <c r="HVW59" s="86"/>
      <c r="HVX59" s="86"/>
      <c r="HVY59" s="86"/>
      <c r="HVZ59" s="86"/>
      <c r="HWA59" s="86"/>
      <c r="HWB59" s="86"/>
      <c r="HWC59" s="86"/>
      <c r="HWD59" s="86"/>
      <c r="HWE59" s="86"/>
      <c r="HWF59" s="86"/>
      <c r="HWG59" s="86"/>
      <c r="HWH59" s="86"/>
      <c r="HWI59" s="86"/>
      <c r="HWJ59" s="86"/>
      <c r="HWK59" s="86"/>
      <c r="HWL59" s="86"/>
      <c r="HWM59" s="86"/>
      <c r="HWN59" s="86"/>
      <c r="HWO59" s="86"/>
      <c r="HWP59" s="86"/>
      <c r="HWQ59" s="86"/>
      <c r="HWR59" s="86"/>
      <c r="HWS59" s="86"/>
      <c r="HWT59" s="86"/>
      <c r="HWU59" s="86"/>
      <c r="HWV59" s="86"/>
      <c r="HWW59" s="86"/>
      <c r="HWX59" s="86"/>
      <c r="HWY59" s="86"/>
      <c r="HWZ59" s="86"/>
      <c r="HXA59" s="86"/>
      <c r="HXB59" s="86"/>
      <c r="HXC59" s="86"/>
      <c r="HXD59" s="86"/>
      <c r="HXE59" s="86"/>
      <c r="HXF59" s="86"/>
      <c r="HXG59" s="86"/>
      <c r="HXH59" s="86"/>
      <c r="HXI59" s="86"/>
      <c r="HXJ59" s="86"/>
      <c r="HXK59" s="86"/>
      <c r="HXL59" s="86"/>
      <c r="HXM59" s="86"/>
      <c r="HXN59" s="86"/>
      <c r="HXO59" s="86"/>
      <c r="HXP59" s="86"/>
      <c r="HXQ59" s="86"/>
      <c r="HXR59" s="86"/>
      <c r="HXS59" s="86"/>
      <c r="HXT59" s="86"/>
      <c r="HXU59" s="86"/>
      <c r="HXV59" s="86"/>
      <c r="HXW59" s="86"/>
      <c r="HXX59" s="86"/>
      <c r="HXY59" s="86"/>
      <c r="HXZ59" s="86"/>
      <c r="HYA59" s="86"/>
      <c r="HYB59" s="86"/>
      <c r="HYC59" s="86"/>
      <c r="HYD59" s="86"/>
      <c r="HYE59" s="86"/>
      <c r="HYF59" s="86"/>
      <c r="HYG59" s="86"/>
      <c r="HYH59" s="86"/>
      <c r="HYI59" s="86"/>
      <c r="HYJ59" s="86"/>
      <c r="HYK59" s="86"/>
      <c r="HYL59" s="86"/>
      <c r="HYM59" s="86"/>
      <c r="HYN59" s="86"/>
      <c r="HYO59" s="86"/>
      <c r="HYP59" s="86"/>
      <c r="HYQ59" s="86"/>
      <c r="HYR59" s="86"/>
      <c r="HYS59" s="86"/>
      <c r="HYT59" s="86"/>
      <c r="HYU59" s="86"/>
      <c r="HYV59" s="86"/>
      <c r="HYW59" s="86"/>
      <c r="HYX59" s="86"/>
      <c r="HYY59" s="86"/>
      <c r="HYZ59" s="86"/>
      <c r="HZA59" s="86"/>
      <c r="HZB59" s="86"/>
      <c r="HZC59" s="86"/>
      <c r="HZD59" s="98"/>
      <c r="HZE59" s="98"/>
      <c r="HZF59" s="98"/>
      <c r="HZG59" s="98"/>
      <c r="HZH59" s="98"/>
      <c r="HZI59" s="98"/>
      <c r="HZJ59" s="86"/>
      <c r="HZK59" s="86"/>
      <c r="HZL59" s="86"/>
      <c r="HZM59" s="86"/>
      <c r="HZN59" s="86"/>
      <c r="HZO59" s="86"/>
      <c r="HZP59" s="86"/>
      <c r="HZQ59" s="86"/>
      <c r="HZR59" s="86"/>
      <c r="HZS59" s="86"/>
      <c r="HZT59" s="86"/>
      <c r="HZU59" s="86"/>
      <c r="HZV59" s="86"/>
      <c r="HZW59" s="86"/>
      <c r="HZX59" s="86"/>
      <c r="HZY59" s="86"/>
      <c r="HZZ59" s="86"/>
      <c r="IAA59" s="86"/>
      <c r="IAB59" s="86"/>
      <c r="IAC59" s="86"/>
      <c r="IAD59" s="86"/>
      <c r="IAE59" s="86"/>
      <c r="IAF59" s="86"/>
      <c r="IAG59" s="86"/>
      <c r="IAH59" s="86"/>
      <c r="IAI59" s="86"/>
      <c r="IAJ59" s="86"/>
      <c r="IAK59" s="86"/>
      <c r="IAL59" s="86"/>
      <c r="IAM59" s="86"/>
      <c r="IAN59" s="86"/>
      <c r="IAO59" s="86"/>
      <c r="IAP59" s="86"/>
      <c r="IAQ59" s="86"/>
      <c r="IAR59" s="86"/>
      <c r="IAS59" s="86"/>
      <c r="IAT59" s="86"/>
      <c r="IAU59" s="86"/>
      <c r="IAV59" s="86"/>
      <c r="IAW59" s="86"/>
      <c r="IAX59" s="86"/>
      <c r="IAY59" s="86"/>
      <c r="IAZ59" s="86"/>
      <c r="IBA59" s="86"/>
      <c r="IBB59" s="86"/>
      <c r="IBC59" s="86"/>
      <c r="IBD59" s="86"/>
      <c r="IBE59" s="86"/>
      <c r="IBF59" s="86"/>
      <c r="IBG59" s="86"/>
      <c r="IBH59" s="86"/>
      <c r="IBI59" s="86"/>
      <c r="IBJ59" s="86"/>
      <c r="IBK59" s="86"/>
      <c r="IBL59" s="86"/>
      <c r="IBM59" s="86"/>
      <c r="IBN59" s="86"/>
      <c r="IBO59" s="86"/>
      <c r="IBP59" s="86"/>
      <c r="IBQ59" s="86"/>
      <c r="IBR59" s="86"/>
      <c r="IBS59" s="86"/>
      <c r="IBT59" s="86"/>
      <c r="IBU59" s="86"/>
      <c r="IBV59" s="86"/>
      <c r="IBW59" s="86"/>
      <c r="IBX59" s="86"/>
      <c r="IBY59" s="86"/>
      <c r="IBZ59" s="86"/>
      <c r="ICA59" s="86"/>
      <c r="ICB59" s="86"/>
      <c r="ICC59" s="86"/>
      <c r="ICD59" s="86"/>
      <c r="ICE59" s="86"/>
      <c r="ICF59" s="86"/>
      <c r="ICG59" s="86"/>
      <c r="ICH59" s="86"/>
      <c r="ICI59" s="86"/>
      <c r="ICJ59" s="86"/>
      <c r="ICK59" s="86"/>
      <c r="ICL59" s="86"/>
      <c r="ICM59" s="86"/>
      <c r="ICN59" s="86"/>
      <c r="ICO59" s="86"/>
      <c r="ICP59" s="86"/>
      <c r="ICQ59" s="86"/>
      <c r="ICR59" s="86"/>
      <c r="ICS59" s="86"/>
      <c r="ICT59" s="86"/>
      <c r="ICU59" s="86"/>
      <c r="ICV59" s="86"/>
      <c r="ICW59" s="86"/>
      <c r="ICX59" s="86"/>
      <c r="ICY59" s="86"/>
      <c r="ICZ59" s="86"/>
      <c r="IDA59" s="86"/>
      <c r="IDB59" s="86"/>
      <c r="IDC59" s="86"/>
      <c r="IDD59" s="86"/>
      <c r="IDE59" s="86"/>
      <c r="IDF59" s="86"/>
      <c r="IDG59" s="86"/>
      <c r="IDH59" s="86"/>
      <c r="IDI59" s="86"/>
      <c r="IDJ59" s="86"/>
      <c r="IDK59" s="86"/>
      <c r="IDL59" s="86"/>
      <c r="IDM59" s="86"/>
      <c r="IDN59" s="86"/>
      <c r="IDO59" s="86"/>
      <c r="IDP59" s="86"/>
      <c r="IDQ59" s="86"/>
      <c r="IDR59" s="86"/>
      <c r="IDS59" s="86"/>
      <c r="IDT59" s="86"/>
      <c r="IDU59" s="86"/>
      <c r="IDV59" s="86"/>
      <c r="IDW59" s="86"/>
      <c r="IDX59" s="86"/>
      <c r="IDY59" s="86"/>
      <c r="IDZ59" s="86"/>
      <c r="IEA59" s="86"/>
      <c r="IEB59" s="86"/>
      <c r="IEC59" s="86"/>
      <c r="IED59" s="86"/>
      <c r="IEE59" s="86"/>
      <c r="IEF59" s="86"/>
      <c r="IEG59" s="86"/>
      <c r="IEH59" s="86"/>
      <c r="IEI59" s="86"/>
      <c r="IEJ59" s="86"/>
      <c r="IEK59" s="86"/>
      <c r="IEL59" s="86"/>
      <c r="IEM59" s="86"/>
      <c r="IEN59" s="86"/>
      <c r="IEO59" s="86"/>
      <c r="IEP59" s="86"/>
      <c r="IEQ59" s="86"/>
      <c r="IER59" s="86"/>
      <c r="IES59" s="86"/>
      <c r="IET59" s="86"/>
      <c r="IEU59" s="86"/>
      <c r="IEV59" s="86"/>
      <c r="IEW59" s="86"/>
      <c r="IEX59" s="86"/>
      <c r="IEY59" s="86"/>
      <c r="IEZ59" s="86"/>
      <c r="IFA59" s="86"/>
      <c r="IFB59" s="86"/>
      <c r="IFC59" s="86"/>
      <c r="IFD59" s="86"/>
      <c r="IFE59" s="86"/>
      <c r="IFF59" s="86"/>
      <c r="IFG59" s="86"/>
      <c r="IFH59" s="86"/>
      <c r="IFI59" s="86"/>
      <c r="IFJ59" s="86"/>
      <c r="IFK59" s="86"/>
      <c r="IFL59" s="86"/>
      <c r="IFM59" s="86"/>
      <c r="IFN59" s="86"/>
      <c r="IFO59" s="86"/>
      <c r="IFP59" s="86"/>
      <c r="IFQ59" s="86"/>
      <c r="IFR59" s="86"/>
      <c r="IFS59" s="86"/>
      <c r="IFT59" s="86"/>
      <c r="IFU59" s="86"/>
      <c r="IFV59" s="86"/>
      <c r="IFW59" s="86"/>
      <c r="IFX59" s="86"/>
      <c r="IFY59" s="86"/>
      <c r="IFZ59" s="86"/>
      <c r="IGA59" s="86"/>
      <c r="IGB59" s="86"/>
      <c r="IGC59" s="86"/>
      <c r="IGD59" s="86"/>
      <c r="IGE59" s="86"/>
      <c r="IGF59" s="86"/>
      <c r="IGG59" s="86"/>
      <c r="IGH59" s="86"/>
      <c r="IGI59" s="86"/>
      <c r="IGJ59" s="86"/>
      <c r="IGK59" s="86"/>
      <c r="IGL59" s="86"/>
      <c r="IGM59" s="86"/>
      <c r="IGN59" s="86"/>
      <c r="IGO59" s="86"/>
      <c r="IGP59" s="86"/>
      <c r="IGQ59" s="86"/>
      <c r="IGR59" s="86"/>
      <c r="IGS59" s="86"/>
      <c r="IGT59" s="86"/>
      <c r="IGU59" s="86"/>
      <c r="IGV59" s="86"/>
      <c r="IGW59" s="86"/>
      <c r="IGX59" s="86"/>
      <c r="IGY59" s="86"/>
      <c r="IGZ59" s="86"/>
      <c r="IHA59" s="86"/>
      <c r="IHB59" s="86"/>
      <c r="IHC59" s="86"/>
      <c r="IHD59" s="86"/>
      <c r="IHE59" s="86"/>
      <c r="IHF59" s="86"/>
      <c r="IHG59" s="86"/>
      <c r="IHH59" s="86"/>
      <c r="IHI59" s="86"/>
      <c r="IHJ59" s="86"/>
      <c r="IHK59" s="86"/>
      <c r="IHL59" s="86"/>
      <c r="IHM59" s="86"/>
      <c r="IHN59" s="86"/>
      <c r="IHO59" s="86"/>
      <c r="IHP59" s="86"/>
      <c r="IHQ59" s="86"/>
      <c r="IHR59" s="86"/>
      <c r="IHS59" s="86"/>
      <c r="IHT59" s="86"/>
      <c r="IHU59" s="86"/>
      <c r="IHV59" s="86"/>
      <c r="IHW59" s="86"/>
      <c r="IHX59" s="86"/>
      <c r="IHY59" s="86"/>
      <c r="IHZ59" s="86"/>
      <c r="IIA59" s="86"/>
      <c r="IIB59" s="86"/>
      <c r="IIC59" s="86"/>
      <c r="IID59" s="86"/>
      <c r="IIE59" s="86"/>
      <c r="IIF59" s="86"/>
      <c r="IIG59" s="86"/>
      <c r="IIH59" s="86"/>
      <c r="III59" s="86"/>
      <c r="IIJ59" s="86"/>
      <c r="IIK59" s="86"/>
      <c r="IIL59" s="86"/>
      <c r="IIM59" s="86"/>
      <c r="IIN59" s="86"/>
      <c r="IIO59" s="86"/>
      <c r="IIP59" s="86"/>
      <c r="IIQ59" s="86"/>
      <c r="IIR59" s="86"/>
      <c r="IIS59" s="86"/>
      <c r="IIT59" s="86"/>
      <c r="IIU59" s="86"/>
      <c r="IIV59" s="86"/>
      <c r="IIW59" s="86"/>
      <c r="IIX59" s="86"/>
      <c r="IIY59" s="86"/>
      <c r="IIZ59" s="98"/>
      <c r="IJA59" s="98"/>
      <c r="IJB59" s="98"/>
      <c r="IJC59" s="98"/>
      <c r="IJD59" s="98"/>
      <c r="IJE59" s="98"/>
      <c r="IJF59" s="86"/>
      <c r="IJG59" s="86"/>
      <c r="IJH59" s="86"/>
      <c r="IJI59" s="86"/>
      <c r="IJJ59" s="86"/>
      <c r="IJK59" s="86"/>
      <c r="IJL59" s="86"/>
      <c r="IJM59" s="86"/>
      <c r="IJN59" s="86"/>
      <c r="IJO59" s="86"/>
      <c r="IJP59" s="86"/>
      <c r="IJQ59" s="86"/>
      <c r="IJR59" s="86"/>
      <c r="IJS59" s="86"/>
      <c r="IJT59" s="86"/>
      <c r="IJU59" s="86"/>
      <c r="IJV59" s="86"/>
      <c r="IJW59" s="86"/>
      <c r="IJX59" s="86"/>
      <c r="IJY59" s="86"/>
      <c r="IJZ59" s="86"/>
      <c r="IKA59" s="86"/>
      <c r="IKB59" s="86"/>
      <c r="IKC59" s="86"/>
      <c r="IKD59" s="86"/>
      <c r="IKE59" s="86"/>
      <c r="IKF59" s="86"/>
      <c r="IKG59" s="86"/>
      <c r="IKH59" s="86"/>
      <c r="IKI59" s="86"/>
      <c r="IKJ59" s="86"/>
      <c r="IKK59" s="86"/>
      <c r="IKL59" s="86"/>
      <c r="IKM59" s="86"/>
      <c r="IKN59" s="86"/>
      <c r="IKO59" s="86"/>
      <c r="IKP59" s="86"/>
      <c r="IKQ59" s="86"/>
      <c r="IKR59" s="86"/>
      <c r="IKS59" s="86"/>
      <c r="IKT59" s="86"/>
      <c r="IKU59" s="86"/>
      <c r="IKV59" s="86"/>
      <c r="IKW59" s="86"/>
      <c r="IKX59" s="86"/>
      <c r="IKY59" s="86"/>
      <c r="IKZ59" s="86"/>
      <c r="ILA59" s="86"/>
      <c r="ILB59" s="86"/>
      <c r="ILC59" s="86"/>
      <c r="ILD59" s="86"/>
      <c r="ILE59" s="86"/>
      <c r="ILF59" s="86"/>
      <c r="ILG59" s="86"/>
      <c r="ILH59" s="86"/>
      <c r="ILI59" s="86"/>
      <c r="ILJ59" s="86"/>
      <c r="ILK59" s="86"/>
      <c r="ILL59" s="86"/>
      <c r="ILM59" s="86"/>
      <c r="ILN59" s="86"/>
      <c r="ILO59" s="86"/>
      <c r="ILP59" s="86"/>
      <c r="ILQ59" s="86"/>
      <c r="ILR59" s="86"/>
      <c r="ILS59" s="86"/>
      <c r="ILT59" s="86"/>
      <c r="ILU59" s="86"/>
      <c r="ILV59" s="86"/>
      <c r="ILW59" s="86"/>
      <c r="ILX59" s="86"/>
      <c r="ILY59" s="86"/>
      <c r="ILZ59" s="86"/>
      <c r="IMA59" s="86"/>
      <c r="IMB59" s="86"/>
      <c r="IMC59" s="86"/>
      <c r="IMD59" s="86"/>
      <c r="IME59" s="86"/>
      <c r="IMF59" s="86"/>
      <c r="IMG59" s="86"/>
      <c r="IMH59" s="86"/>
      <c r="IMI59" s="86"/>
      <c r="IMJ59" s="86"/>
      <c r="IMK59" s="86"/>
      <c r="IML59" s="86"/>
      <c r="IMM59" s="86"/>
      <c r="IMN59" s="86"/>
      <c r="IMO59" s="86"/>
      <c r="IMP59" s="86"/>
      <c r="IMQ59" s="86"/>
      <c r="IMR59" s="86"/>
      <c r="IMS59" s="86"/>
      <c r="IMT59" s="86"/>
      <c r="IMU59" s="86"/>
      <c r="IMV59" s="86"/>
      <c r="IMW59" s="86"/>
      <c r="IMX59" s="86"/>
      <c r="IMY59" s="86"/>
      <c r="IMZ59" s="86"/>
      <c r="INA59" s="86"/>
      <c r="INB59" s="86"/>
      <c r="INC59" s="86"/>
      <c r="IND59" s="86"/>
      <c r="INE59" s="86"/>
      <c r="INF59" s="86"/>
      <c r="ING59" s="86"/>
      <c r="INH59" s="86"/>
      <c r="INI59" s="86"/>
      <c r="INJ59" s="86"/>
      <c r="INK59" s="86"/>
      <c r="INL59" s="86"/>
      <c r="INM59" s="86"/>
      <c r="INN59" s="86"/>
      <c r="INO59" s="86"/>
      <c r="INP59" s="86"/>
      <c r="INQ59" s="86"/>
      <c r="INR59" s="86"/>
      <c r="INS59" s="86"/>
      <c r="INT59" s="86"/>
      <c r="INU59" s="86"/>
      <c r="INV59" s="86"/>
      <c r="INW59" s="86"/>
      <c r="INX59" s="86"/>
      <c r="INY59" s="86"/>
      <c r="INZ59" s="86"/>
      <c r="IOA59" s="86"/>
      <c r="IOB59" s="86"/>
      <c r="IOC59" s="86"/>
      <c r="IOD59" s="86"/>
      <c r="IOE59" s="86"/>
      <c r="IOF59" s="86"/>
      <c r="IOG59" s="86"/>
      <c r="IOH59" s="86"/>
      <c r="IOI59" s="86"/>
      <c r="IOJ59" s="86"/>
      <c r="IOK59" s="86"/>
      <c r="IOL59" s="86"/>
      <c r="IOM59" s="86"/>
      <c r="ION59" s="86"/>
      <c r="IOO59" s="86"/>
      <c r="IOP59" s="86"/>
      <c r="IOQ59" s="86"/>
      <c r="IOR59" s="86"/>
      <c r="IOS59" s="86"/>
      <c r="IOT59" s="86"/>
      <c r="IOU59" s="86"/>
      <c r="IOV59" s="86"/>
      <c r="IOW59" s="86"/>
      <c r="IOX59" s="86"/>
      <c r="IOY59" s="86"/>
      <c r="IOZ59" s="86"/>
      <c r="IPA59" s="86"/>
      <c r="IPB59" s="86"/>
      <c r="IPC59" s="86"/>
      <c r="IPD59" s="86"/>
      <c r="IPE59" s="86"/>
      <c r="IPF59" s="86"/>
      <c r="IPG59" s="86"/>
      <c r="IPH59" s="86"/>
      <c r="IPI59" s="86"/>
      <c r="IPJ59" s="86"/>
      <c r="IPK59" s="86"/>
      <c r="IPL59" s="86"/>
      <c r="IPM59" s="86"/>
      <c r="IPN59" s="86"/>
      <c r="IPO59" s="86"/>
      <c r="IPP59" s="86"/>
      <c r="IPQ59" s="86"/>
      <c r="IPR59" s="86"/>
      <c r="IPS59" s="86"/>
      <c r="IPT59" s="86"/>
      <c r="IPU59" s="86"/>
      <c r="IPV59" s="86"/>
      <c r="IPW59" s="86"/>
      <c r="IPX59" s="86"/>
      <c r="IPY59" s="86"/>
      <c r="IPZ59" s="86"/>
      <c r="IQA59" s="86"/>
      <c r="IQB59" s="86"/>
      <c r="IQC59" s="86"/>
      <c r="IQD59" s="86"/>
      <c r="IQE59" s="86"/>
      <c r="IQF59" s="86"/>
      <c r="IQG59" s="86"/>
      <c r="IQH59" s="86"/>
      <c r="IQI59" s="86"/>
      <c r="IQJ59" s="86"/>
      <c r="IQK59" s="86"/>
      <c r="IQL59" s="86"/>
      <c r="IQM59" s="86"/>
      <c r="IQN59" s="86"/>
      <c r="IQO59" s="86"/>
      <c r="IQP59" s="86"/>
      <c r="IQQ59" s="86"/>
      <c r="IQR59" s="86"/>
      <c r="IQS59" s="86"/>
      <c r="IQT59" s="86"/>
      <c r="IQU59" s="86"/>
      <c r="IQV59" s="86"/>
      <c r="IQW59" s="86"/>
      <c r="IQX59" s="86"/>
      <c r="IQY59" s="86"/>
      <c r="IQZ59" s="86"/>
      <c r="IRA59" s="86"/>
      <c r="IRB59" s="86"/>
      <c r="IRC59" s="86"/>
      <c r="IRD59" s="86"/>
      <c r="IRE59" s="86"/>
      <c r="IRF59" s="86"/>
      <c r="IRG59" s="86"/>
      <c r="IRH59" s="86"/>
      <c r="IRI59" s="86"/>
      <c r="IRJ59" s="86"/>
      <c r="IRK59" s="86"/>
      <c r="IRL59" s="86"/>
      <c r="IRM59" s="86"/>
      <c r="IRN59" s="86"/>
      <c r="IRO59" s="86"/>
      <c r="IRP59" s="86"/>
      <c r="IRQ59" s="86"/>
      <c r="IRR59" s="86"/>
      <c r="IRS59" s="86"/>
      <c r="IRT59" s="86"/>
      <c r="IRU59" s="86"/>
      <c r="IRV59" s="86"/>
      <c r="IRW59" s="86"/>
      <c r="IRX59" s="86"/>
      <c r="IRY59" s="86"/>
      <c r="IRZ59" s="86"/>
      <c r="ISA59" s="86"/>
      <c r="ISB59" s="86"/>
      <c r="ISC59" s="86"/>
      <c r="ISD59" s="86"/>
      <c r="ISE59" s="86"/>
      <c r="ISF59" s="86"/>
      <c r="ISG59" s="86"/>
      <c r="ISH59" s="86"/>
      <c r="ISI59" s="86"/>
      <c r="ISJ59" s="86"/>
      <c r="ISK59" s="86"/>
      <c r="ISL59" s="86"/>
      <c r="ISM59" s="86"/>
      <c r="ISN59" s="86"/>
      <c r="ISO59" s="86"/>
      <c r="ISP59" s="86"/>
      <c r="ISQ59" s="86"/>
      <c r="ISR59" s="86"/>
      <c r="ISS59" s="86"/>
      <c r="IST59" s="86"/>
      <c r="ISU59" s="86"/>
      <c r="ISV59" s="98"/>
      <c r="ISW59" s="98"/>
      <c r="ISX59" s="98"/>
      <c r="ISY59" s="98"/>
      <c r="ISZ59" s="98"/>
      <c r="ITA59" s="98"/>
      <c r="ITB59" s="86"/>
      <c r="ITC59" s="86"/>
      <c r="ITD59" s="86"/>
      <c r="ITE59" s="86"/>
      <c r="ITF59" s="86"/>
      <c r="ITG59" s="86"/>
      <c r="ITH59" s="86"/>
      <c r="ITI59" s="86"/>
      <c r="ITJ59" s="86"/>
      <c r="ITK59" s="86"/>
      <c r="ITL59" s="86"/>
      <c r="ITM59" s="86"/>
      <c r="ITN59" s="86"/>
      <c r="ITO59" s="86"/>
      <c r="ITP59" s="86"/>
      <c r="ITQ59" s="86"/>
      <c r="ITR59" s="86"/>
      <c r="ITS59" s="86"/>
      <c r="ITT59" s="86"/>
      <c r="ITU59" s="86"/>
      <c r="ITV59" s="86"/>
      <c r="ITW59" s="86"/>
      <c r="ITX59" s="86"/>
      <c r="ITY59" s="86"/>
      <c r="ITZ59" s="86"/>
      <c r="IUA59" s="86"/>
      <c r="IUB59" s="86"/>
      <c r="IUC59" s="86"/>
      <c r="IUD59" s="86"/>
      <c r="IUE59" s="86"/>
      <c r="IUF59" s="86"/>
      <c r="IUG59" s="86"/>
      <c r="IUH59" s="86"/>
      <c r="IUI59" s="86"/>
      <c r="IUJ59" s="86"/>
      <c r="IUK59" s="86"/>
      <c r="IUL59" s="86"/>
      <c r="IUM59" s="86"/>
      <c r="IUN59" s="86"/>
      <c r="IUO59" s="86"/>
      <c r="IUP59" s="86"/>
      <c r="IUQ59" s="86"/>
      <c r="IUR59" s="86"/>
      <c r="IUS59" s="86"/>
      <c r="IUT59" s="86"/>
      <c r="IUU59" s="86"/>
      <c r="IUV59" s="86"/>
      <c r="IUW59" s="86"/>
      <c r="IUX59" s="86"/>
      <c r="IUY59" s="86"/>
      <c r="IUZ59" s="86"/>
      <c r="IVA59" s="86"/>
      <c r="IVB59" s="86"/>
      <c r="IVC59" s="86"/>
      <c r="IVD59" s="86"/>
      <c r="IVE59" s="86"/>
      <c r="IVF59" s="86"/>
      <c r="IVG59" s="86"/>
      <c r="IVH59" s="86"/>
      <c r="IVI59" s="86"/>
      <c r="IVJ59" s="86"/>
      <c r="IVK59" s="86"/>
      <c r="IVL59" s="86"/>
      <c r="IVM59" s="86"/>
      <c r="IVN59" s="86"/>
      <c r="IVO59" s="86"/>
      <c r="IVP59" s="86"/>
      <c r="IVQ59" s="86"/>
      <c r="IVR59" s="86"/>
      <c r="IVS59" s="86"/>
      <c r="IVT59" s="86"/>
      <c r="IVU59" s="86"/>
      <c r="IVV59" s="86"/>
      <c r="IVW59" s="86"/>
      <c r="IVX59" s="86"/>
      <c r="IVY59" s="86"/>
      <c r="IVZ59" s="86"/>
      <c r="IWA59" s="86"/>
      <c r="IWB59" s="86"/>
      <c r="IWC59" s="86"/>
      <c r="IWD59" s="86"/>
      <c r="IWE59" s="86"/>
      <c r="IWF59" s="86"/>
      <c r="IWG59" s="86"/>
      <c r="IWH59" s="86"/>
      <c r="IWI59" s="86"/>
      <c r="IWJ59" s="86"/>
      <c r="IWK59" s="86"/>
      <c r="IWL59" s="86"/>
      <c r="IWM59" s="86"/>
      <c r="IWN59" s="86"/>
      <c r="IWO59" s="86"/>
      <c r="IWP59" s="86"/>
      <c r="IWQ59" s="86"/>
      <c r="IWR59" s="86"/>
      <c r="IWS59" s="86"/>
      <c r="IWT59" s="86"/>
      <c r="IWU59" s="86"/>
      <c r="IWV59" s="86"/>
      <c r="IWW59" s="86"/>
      <c r="IWX59" s="86"/>
      <c r="IWY59" s="86"/>
      <c r="IWZ59" s="86"/>
      <c r="IXA59" s="86"/>
      <c r="IXB59" s="86"/>
      <c r="IXC59" s="86"/>
      <c r="IXD59" s="86"/>
      <c r="IXE59" s="86"/>
      <c r="IXF59" s="86"/>
      <c r="IXG59" s="86"/>
      <c r="IXH59" s="86"/>
      <c r="IXI59" s="86"/>
      <c r="IXJ59" s="86"/>
      <c r="IXK59" s="86"/>
      <c r="IXL59" s="86"/>
      <c r="IXM59" s="86"/>
      <c r="IXN59" s="86"/>
      <c r="IXO59" s="86"/>
      <c r="IXP59" s="86"/>
      <c r="IXQ59" s="86"/>
      <c r="IXR59" s="86"/>
      <c r="IXS59" s="86"/>
      <c r="IXT59" s="86"/>
      <c r="IXU59" s="86"/>
      <c r="IXV59" s="86"/>
      <c r="IXW59" s="86"/>
      <c r="IXX59" s="86"/>
      <c r="IXY59" s="86"/>
      <c r="IXZ59" s="86"/>
      <c r="IYA59" s="86"/>
      <c r="IYB59" s="86"/>
      <c r="IYC59" s="86"/>
      <c r="IYD59" s="86"/>
      <c r="IYE59" s="86"/>
      <c r="IYF59" s="86"/>
      <c r="IYG59" s="86"/>
      <c r="IYH59" s="86"/>
      <c r="IYI59" s="86"/>
      <c r="IYJ59" s="86"/>
      <c r="IYK59" s="86"/>
      <c r="IYL59" s="86"/>
      <c r="IYM59" s="86"/>
      <c r="IYN59" s="86"/>
      <c r="IYO59" s="86"/>
      <c r="IYP59" s="86"/>
      <c r="IYQ59" s="86"/>
      <c r="IYR59" s="86"/>
      <c r="IYS59" s="86"/>
      <c r="IYT59" s="86"/>
      <c r="IYU59" s="86"/>
      <c r="IYV59" s="86"/>
      <c r="IYW59" s="86"/>
      <c r="IYX59" s="86"/>
      <c r="IYY59" s="86"/>
      <c r="IYZ59" s="86"/>
      <c r="IZA59" s="86"/>
      <c r="IZB59" s="86"/>
      <c r="IZC59" s="86"/>
      <c r="IZD59" s="86"/>
      <c r="IZE59" s="86"/>
      <c r="IZF59" s="86"/>
      <c r="IZG59" s="86"/>
      <c r="IZH59" s="86"/>
      <c r="IZI59" s="86"/>
      <c r="IZJ59" s="86"/>
      <c r="IZK59" s="86"/>
      <c r="IZL59" s="86"/>
      <c r="IZM59" s="86"/>
      <c r="IZN59" s="86"/>
      <c r="IZO59" s="86"/>
      <c r="IZP59" s="86"/>
      <c r="IZQ59" s="86"/>
      <c r="IZR59" s="86"/>
      <c r="IZS59" s="86"/>
      <c r="IZT59" s="86"/>
      <c r="IZU59" s="86"/>
      <c r="IZV59" s="86"/>
      <c r="IZW59" s="86"/>
      <c r="IZX59" s="86"/>
      <c r="IZY59" s="86"/>
      <c r="IZZ59" s="86"/>
      <c r="JAA59" s="86"/>
      <c r="JAB59" s="86"/>
      <c r="JAC59" s="86"/>
      <c r="JAD59" s="86"/>
      <c r="JAE59" s="86"/>
      <c r="JAF59" s="86"/>
      <c r="JAG59" s="86"/>
      <c r="JAH59" s="86"/>
      <c r="JAI59" s="86"/>
      <c r="JAJ59" s="86"/>
      <c r="JAK59" s="86"/>
      <c r="JAL59" s="86"/>
      <c r="JAM59" s="86"/>
      <c r="JAN59" s="86"/>
      <c r="JAO59" s="86"/>
      <c r="JAP59" s="86"/>
      <c r="JAQ59" s="86"/>
      <c r="JAR59" s="86"/>
      <c r="JAS59" s="86"/>
      <c r="JAT59" s="86"/>
      <c r="JAU59" s="86"/>
      <c r="JAV59" s="86"/>
      <c r="JAW59" s="86"/>
      <c r="JAX59" s="86"/>
      <c r="JAY59" s="86"/>
      <c r="JAZ59" s="86"/>
      <c r="JBA59" s="86"/>
      <c r="JBB59" s="86"/>
      <c r="JBC59" s="86"/>
      <c r="JBD59" s="86"/>
      <c r="JBE59" s="86"/>
      <c r="JBF59" s="86"/>
      <c r="JBG59" s="86"/>
      <c r="JBH59" s="86"/>
      <c r="JBI59" s="86"/>
      <c r="JBJ59" s="86"/>
      <c r="JBK59" s="86"/>
      <c r="JBL59" s="86"/>
      <c r="JBM59" s="86"/>
      <c r="JBN59" s="86"/>
      <c r="JBO59" s="86"/>
      <c r="JBP59" s="86"/>
      <c r="JBQ59" s="86"/>
      <c r="JBR59" s="86"/>
      <c r="JBS59" s="86"/>
      <c r="JBT59" s="86"/>
      <c r="JBU59" s="86"/>
      <c r="JBV59" s="86"/>
      <c r="JBW59" s="86"/>
      <c r="JBX59" s="86"/>
      <c r="JBY59" s="86"/>
      <c r="JBZ59" s="86"/>
      <c r="JCA59" s="86"/>
      <c r="JCB59" s="86"/>
      <c r="JCC59" s="86"/>
      <c r="JCD59" s="86"/>
      <c r="JCE59" s="86"/>
      <c r="JCF59" s="86"/>
      <c r="JCG59" s="86"/>
      <c r="JCH59" s="86"/>
      <c r="JCI59" s="86"/>
      <c r="JCJ59" s="86"/>
      <c r="JCK59" s="86"/>
      <c r="JCL59" s="86"/>
      <c r="JCM59" s="86"/>
      <c r="JCN59" s="86"/>
      <c r="JCO59" s="86"/>
      <c r="JCP59" s="86"/>
      <c r="JCQ59" s="86"/>
      <c r="JCR59" s="98"/>
      <c r="JCS59" s="98"/>
      <c r="JCT59" s="98"/>
      <c r="JCU59" s="98"/>
      <c r="JCV59" s="98"/>
      <c r="JCW59" s="98"/>
      <c r="JCX59" s="86"/>
      <c r="JCY59" s="86"/>
      <c r="JCZ59" s="86"/>
      <c r="JDA59" s="86"/>
      <c r="JDB59" s="86"/>
      <c r="JDC59" s="86"/>
      <c r="JDD59" s="86"/>
      <c r="JDE59" s="86"/>
      <c r="JDF59" s="86"/>
      <c r="JDG59" s="86"/>
      <c r="JDH59" s="86"/>
      <c r="JDI59" s="86"/>
      <c r="JDJ59" s="86"/>
      <c r="JDK59" s="86"/>
      <c r="JDL59" s="86"/>
      <c r="JDM59" s="86"/>
      <c r="JDN59" s="86"/>
      <c r="JDO59" s="86"/>
      <c r="JDP59" s="86"/>
      <c r="JDQ59" s="86"/>
      <c r="JDR59" s="86"/>
      <c r="JDS59" s="86"/>
      <c r="JDT59" s="86"/>
      <c r="JDU59" s="86"/>
      <c r="JDV59" s="86"/>
      <c r="JDW59" s="86"/>
      <c r="JDX59" s="86"/>
      <c r="JDY59" s="86"/>
      <c r="JDZ59" s="86"/>
      <c r="JEA59" s="86"/>
      <c r="JEB59" s="86"/>
      <c r="JEC59" s="86"/>
      <c r="JED59" s="86"/>
      <c r="JEE59" s="86"/>
      <c r="JEF59" s="86"/>
      <c r="JEG59" s="86"/>
      <c r="JEH59" s="86"/>
      <c r="JEI59" s="86"/>
      <c r="JEJ59" s="86"/>
      <c r="JEK59" s="86"/>
      <c r="JEL59" s="86"/>
      <c r="JEM59" s="86"/>
      <c r="JEN59" s="86"/>
      <c r="JEO59" s="86"/>
      <c r="JEP59" s="86"/>
      <c r="JEQ59" s="86"/>
      <c r="JER59" s="86"/>
      <c r="JES59" s="86"/>
      <c r="JET59" s="86"/>
      <c r="JEU59" s="86"/>
      <c r="JEV59" s="86"/>
      <c r="JEW59" s="86"/>
      <c r="JEX59" s="86"/>
      <c r="JEY59" s="86"/>
      <c r="JEZ59" s="86"/>
      <c r="JFA59" s="86"/>
      <c r="JFB59" s="86"/>
      <c r="JFC59" s="86"/>
      <c r="JFD59" s="86"/>
      <c r="JFE59" s="86"/>
      <c r="JFF59" s="86"/>
      <c r="JFG59" s="86"/>
      <c r="JFH59" s="86"/>
      <c r="JFI59" s="86"/>
      <c r="JFJ59" s="86"/>
      <c r="JFK59" s="86"/>
      <c r="JFL59" s="86"/>
      <c r="JFM59" s="86"/>
      <c r="JFN59" s="86"/>
      <c r="JFO59" s="86"/>
      <c r="JFP59" s="86"/>
      <c r="JFQ59" s="86"/>
      <c r="JFR59" s="86"/>
      <c r="JFS59" s="86"/>
      <c r="JFT59" s="86"/>
      <c r="JFU59" s="86"/>
      <c r="JFV59" s="86"/>
      <c r="JFW59" s="86"/>
      <c r="JFX59" s="86"/>
      <c r="JFY59" s="86"/>
      <c r="JFZ59" s="86"/>
      <c r="JGA59" s="86"/>
      <c r="JGB59" s="86"/>
      <c r="JGC59" s="86"/>
      <c r="JGD59" s="86"/>
      <c r="JGE59" s="86"/>
      <c r="JGF59" s="86"/>
      <c r="JGG59" s="86"/>
      <c r="JGH59" s="86"/>
      <c r="JGI59" s="86"/>
      <c r="JGJ59" s="86"/>
      <c r="JGK59" s="86"/>
      <c r="JGL59" s="86"/>
      <c r="JGM59" s="86"/>
      <c r="JGN59" s="86"/>
      <c r="JGO59" s="86"/>
      <c r="JGP59" s="86"/>
      <c r="JGQ59" s="86"/>
      <c r="JGR59" s="86"/>
      <c r="JGS59" s="86"/>
      <c r="JGT59" s="86"/>
      <c r="JGU59" s="86"/>
      <c r="JGV59" s="86"/>
      <c r="JGW59" s="86"/>
      <c r="JGX59" s="86"/>
      <c r="JGY59" s="86"/>
      <c r="JGZ59" s="86"/>
      <c r="JHA59" s="86"/>
      <c r="JHB59" s="86"/>
      <c r="JHC59" s="86"/>
      <c r="JHD59" s="86"/>
      <c r="JHE59" s="86"/>
      <c r="JHF59" s="86"/>
      <c r="JHG59" s="86"/>
      <c r="JHH59" s="86"/>
      <c r="JHI59" s="86"/>
      <c r="JHJ59" s="86"/>
      <c r="JHK59" s="86"/>
      <c r="JHL59" s="86"/>
      <c r="JHM59" s="86"/>
      <c r="JHN59" s="86"/>
      <c r="JHO59" s="86"/>
      <c r="JHP59" s="86"/>
      <c r="JHQ59" s="86"/>
      <c r="JHR59" s="86"/>
      <c r="JHS59" s="86"/>
      <c r="JHT59" s="86"/>
      <c r="JHU59" s="86"/>
      <c r="JHV59" s="86"/>
      <c r="JHW59" s="86"/>
      <c r="JHX59" s="86"/>
      <c r="JHY59" s="86"/>
      <c r="JHZ59" s="86"/>
      <c r="JIA59" s="86"/>
      <c r="JIB59" s="86"/>
      <c r="JIC59" s="86"/>
      <c r="JID59" s="86"/>
      <c r="JIE59" s="86"/>
      <c r="JIF59" s="86"/>
      <c r="JIG59" s="86"/>
      <c r="JIH59" s="86"/>
      <c r="JII59" s="86"/>
      <c r="JIJ59" s="86"/>
      <c r="JIK59" s="86"/>
      <c r="JIL59" s="86"/>
      <c r="JIM59" s="86"/>
      <c r="JIN59" s="86"/>
      <c r="JIO59" s="86"/>
      <c r="JIP59" s="86"/>
      <c r="JIQ59" s="86"/>
      <c r="JIR59" s="86"/>
      <c r="JIS59" s="86"/>
      <c r="JIT59" s="86"/>
      <c r="JIU59" s="86"/>
      <c r="JIV59" s="86"/>
      <c r="JIW59" s="86"/>
      <c r="JIX59" s="86"/>
      <c r="JIY59" s="86"/>
      <c r="JIZ59" s="86"/>
      <c r="JJA59" s="86"/>
      <c r="JJB59" s="86"/>
      <c r="JJC59" s="86"/>
      <c r="JJD59" s="86"/>
      <c r="JJE59" s="86"/>
      <c r="JJF59" s="86"/>
      <c r="JJG59" s="86"/>
      <c r="JJH59" s="86"/>
      <c r="JJI59" s="86"/>
      <c r="JJJ59" s="86"/>
      <c r="JJK59" s="86"/>
      <c r="JJL59" s="86"/>
      <c r="JJM59" s="86"/>
      <c r="JJN59" s="86"/>
      <c r="JJO59" s="86"/>
      <c r="JJP59" s="86"/>
      <c r="JJQ59" s="86"/>
      <c r="JJR59" s="86"/>
      <c r="JJS59" s="86"/>
      <c r="JJT59" s="86"/>
      <c r="JJU59" s="86"/>
      <c r="JJV59" s="86"/>
      <c r="JJW59" s="86"/>
      <c r="JJX59" s="86"/>
      <c r="JJY59" s="86"/>
      <c r="JJZ59" s="86"/>
      <c r="JKA59" s="86"/>
      <c r="JKB59" s="86"/>
      <c r="JKC59" s="86"/>
      <c r="JKD59" s="86"/>
      <c r="JKE59" s="86"/>
      <c r="JKF59" s="86"/>
      <c r="JKG59" s="86"/>
      <c r="JKH59" s="86"/>
      <c r="JKI59" s="86"/>
      <c r="JKJ59" s="86"/>
      <c r="JKK59" s="86"/>
      <c r="JKL59" s="86"/>
      <c r="JKM59" s="86"/>
      <c r="JKN59" s="86"/>
      <c r="JKO59" s="86"/>
      <c r="JKP59" s="86"/>
      <c r="JKQ59" s="86"/>
      <c r="JKR59" s="86"/>
      <c r="JKS59" s="86"/>
      <c r="JKT59" s="86"/>
      <c r="JKU59" s="86"/>
      <c r="JKV59" s="86"/>
      <c r="JKW59" s="86"/>
      <c r="JKX59" s="86"/>
      <c r="JKY59" s="86"/>
      <c r="JKZ59" s="86"/>
      <c r="JLA59" s="86"/>
      <c r="JLB59" s="86"/>
      <c r="JLC59" s="86"/>
      <c r="JLD59" s="86"/>
      <c r="JLE59" s="86"/>
      <c r="JLF59" s="86"/>
      <c r="JLG59" s="86"/>
      <c r="JLH59" s="86"/>
      <c r="JLI59" s="86"/>
      <c r="JLJ59" s="86"/>
      <c r="JLK59" s="86"/>
      <c r="JLL59" s="86"/>
      <c r="JLM59" s="86"/>
      <c r="JLN59" s="86"/>
      <c r="JLO59" s="86"/>
      <c r="JLP59" s="86"/>
      <c r="JLQ59" s="86"/>
      <c r="JLR59" s="86"/>
      <c r="JLS59" s="86"/>
      <c r="JLT59" s="86"/>
      <c r="JLU59" s="86"/>
      <c r="JLV59" s="86"/>
      <c r="JLW59" s="86"/>
      <c r="JLX59" s="86"/>
      <c r="JLY59" s="86"/>
      <c r="JLZ59" s="86"/>
      <c r="JMA59" s="86"/>
      <c r="JMB59" s="86"/>
      <c r="JMC59" s="86"/>
      <c r="JMD59" s="86"/>
      <c r="JME59" s="86"/>
      <c r="JMF59" s="86"/>
      <c r="JMG59" s="86"/>
      <c r="JMH59" s="86"/>
      <c r="JMI59" s="86"/>
      <c r="JMJ59" s="86"/>
      <c r="JMK59" s="86"/>
      <c r="JML59" s="86"/>
      <c r="JMM59" s="86"/>
      <c r="JMN59" s="98"/>
      <c r="JMO59" s="98"/>
      <c r="JMP59" s="98"/>
      <c r="JMQ59" s="98"/>
      <c r="JMR59" s="98"/>
      <c r="JMS59" s="98"/>
      <c r="JMT59" s="86"/>
      <c r="JMU59" s="86"/>
      <c r="JMV59" s="86"/>
      <c r="JMW59" s="86"/>
      <c r="JMX59" s="86"/>
      <c r="JMY59" s="86"/>
      <c r="JMZ59" s="86"/>
      <c r="JNA59" s="86"/>
      <c r="JNB59" s="86"/>
      <c r="JNC59" s="86"/>
      <c r="JND59" s="86"/>
      <c r="JNE59" s="86"/>
      <c r="JNF59" s="86"/>
      <c r="JNG59" s="86"/>
      <c r="JNH59" s="86"/>
      <c r="JNI59" s="86"/>
      <c r="JNJ59" s="86"/>
      <c r="JNK59" s="86"/>
      <c r="JNL59" s="86"/>
      <c r="JNM59" s="86"/>
      <c r="JNN59" s="86"/>
      <c r="JNO59" s="86"/>
      <c r="JNP59" s="86"/>
      <c r="JNQ59" s="86"/>
      <c r="JNR59" s="86"/>
      <c r="JNS59" s="86"/>
      <c r="JNT59" s="86"/>
      <c r="JNU59" s="86"/>
      <c r="JNV59" s="86"/>
      <c r="JNW59" s="86"/>
      <c r="JNX59" s="86"/>
      <c r="JNY59" s="86"/>
      <c r="JNZ59" s="86"/>
      <c r="JOA59" s="86"/>
      <c r="JOB59" s="86"/>
      <c r="JOC59" s="86"/>
      <c r="JOD59" s="86"/>
      <c r="JOE59" s="86"/>
      <c r="JOF59" s="86"/>
      <c r="JOG59" s="86"/>
      <c r="JOH59" s="86"/>
      <c r="JOI59" s="86"/>
      <c r="JOJ59" s="86"/>
      <c r="JOK59" s="86"/>
      <c r="JOL59" s="86"/>
      <c r="JOM59" s="86"/>
      <c r="JON59" s="86"/>
      <c r="JOO59" s="86"/>
      <c r="JOP59" s="86"/>
      <c r="JOQ59" s="86"/>
      <c r="JOR59" s="86"/>
      <c r="JOS59" s="86"/>
      <c r="JOT59" s="86"/>
      <c r="JOU59" s="86"/>
      <c r="JOV59" s="86"/>
      <c r="JOW59" s="86"/>
      <c r="JOX59" s="86"/>
      <c r="JOY59" s="86"/>
      <c r="JOZ59" s="86"/>
      <c r="JPA59" s="86"/>
      <c r="JPB59" s="86"/>
      <c r="JPC59" s="86"/>
      <c r="JPD59" s="86"/>
      <c r="JPE59" s="86"/>
      <c r="JPF59" s="86"/>
      <c r="JPG59" s="86"/>
      <c r="JPH59" s="86"/>
      <c r="JPI59" s="86"/>
      <c r="JPJ59" s="86"/>
      <c r="JPK59" s="86"/>
      <c r="JPL59" s="86"/>
      <c r="JPM59" s="86"/>
      <c r="JPN59" s="86"/>
      <c r="JPO59" s="86"/>
      <c r="JPP59" s="86"/>
      <c r="JPQ59" s="86"/>
      <c r="JPR59" s="86"/>
      <c r="JPS59" s="86"/>
      <c r="JPT59" s="86"/>
      <c r="JPU59" s="86"/>
      <c r="JPV59" s="86"/>
      <c r="JPW59" s="86"/>
      <c r="JPX59" s="86"/>
      <c r="JPY59" s="86"/>
      <c r="JPZ59" s="86"/>
      <c r="JQA59" s="86"/>
      <c r="JQB59" s="86"/>
      <c r="JQC59" s="86"/>
      <c r="JQD59" s="86"/>
      <c r="JQE59" s="86"/>
      <c r="JQF59" s="86"/>
      <c r="JQG59" s="86"/>
      <c r="JQH59" s="86"/>
      <c r="JQI59" s="86"/>
      <c r="JQJ59" s="86"/>
      <c r="JQK59" s="86"/>
      <c r="JQL59" s="86"/>
      <c r="JQM59" s="86"/>
      <c r="JQN59" s="86"/>
      <c r="JQO59" s="86"/>
      <c r="JQP59" s="86"/>
      <c r="JQQ59" s="86"/>
      <c r="JQR59" s="86"/>
      <c r="JQS59" s="86"/>
      <c r="JQT59" s="86"/>
      <c r="JQU59" s="86"/>
      <c r="JQV59" s="86"/>
      <c r="JQW59" s="86"/>
      <c r="JQX59" s="86"/>
      <c r="JQY59" s="86"/>
      <c r="JQZ59" s="86"/>
      <c r="JRA59" s="86"/>
      <c r="JRB59" s="86"/>
      <c r="JRC59" s="86"/>
      <c r="JRD59" s="86"/>
      <c r="JRE59" s="86"/>
      <c r="JRF59" s="86"/>
      <c r="JRG59" s="86"/>
      <c r="JRH59" s="86"/>
      <c r="JRI59" s="86"/>
      <c r="JRJ59" s="86"/>
      <c r="JRK59" s="86"/>
      <c r="JRL59" s="86"/>
      <c r="JRM59" s="86"/>
      <c r="JRN59" s="86"/>
      <c r="JRO59" s="86"/>
      <c r="JRP59" s="86"/>
      <c r="JRQ59" s="86"/>
      <c r="JRR59" s="86"/>
      <c r="JRS59" s="86"/>
      <c r="JRT59" s="86"/>
      <c r="JRU59" s="86"/>
      <c r="JRV59" s="86"/>
      <c r="JRW59" s="86"/>
      <c r="JRX59" s="86"/>
      <c r="JRY59" s="86"/>
      <c r="JRZ59" s="86"/>
      <c r="JSA59" s="86"/>
      <c r="JSB59" s="86"/>
      <c r="JSC59" s="86"/>
      <c r="JSD59" s="86"/>
      <c r="JSE59" s="86"/>
      <c r="JSF59" s="86"/>
      <c r="JSG59" s="86"/>
      <c r="JSH59" s="86"/>
      <c r="JSI59" s="86"/>
      <c r="JSJ59" s="86"/>
      <c r="JSK59" s="86"/>
      <c r="JSL59" s="86"/>
      <c r="JSM59" s="86"/>
      <c r="JSN59" s="86"/>
      <c r="JSO59" s="86"/>
      <c r="JSP59" s="86"/>
      <c r="JSQ59" s="86"/>
      <c r="JSR59" s="86"/>
      <c r="JSS59" s="86"/>
      <c r="JST59" s="86"/>
      <c r="JSU59" s="86"/>
      <c r="JSV59" s="86"/>
      <c r="JSW59" s="86"/>
      <c r="JSX59" s="86"/>
      <c r="JSY59" s="86"/>
      <c r="JSZ59" s="86"/>
      <c r="JTA59" s="86"/>
      <c r="JTB59" s="86"/>
      <c r="JTC59" s="86"/>
      <c r="JTD59" s="86"/>
      <c r="JTE59" s="86"/>
      <c r="JTF59" s="86"/>
      <c r="JTG59" s="86"/>
      <c r="JTH59" s="86"/>
      <c r="JTI59" s="86"/>
      <c r="JTJ59" s="86"/>
      <c r="JTK59" s="86"/>
      <c r="JTL59" s="86"/>
      <c r="JTM59" s="86"/>
      <c r="JTN59" s="86"/>
      <c r="JTO59" s="86"/>
      <c r="JTP59" s="86"/>
      <c r="JTQ59" s="86"/>
      <c r="JTR59" s="86"/>
      <c r="JTS59" s="86"/>
      <c r="JTT59" s="86"/>
      <c r="JTU59" s="86"/>
      <c r="JTV59" s="86"/>
      <c r="JTW59" s="86"/>
      <c r="JTX59" s="86"/>
      <c r="JTY59" s="86"/>
      <c r="JTZ59" s="86"/>
      <c r="JUA59" s="86"/>
      <c r="JUB59" s="86"/>
      <c r="JUC59" s="86"/>
      <c r="JUD59" s="86"/>
      <c r="JUE59" s="86"/>
      <c r="JUF59" s="86"/>
      <c r="JUG59" s="86"/>
      <c r="JUH59" s="86"/>
      <c r="JUI59" s="86"/>
      <c r="JUJ59" s="86"/>
      <c r="JUK59" s="86"/>
      <c r="JUL59" s="86"/>
      <c r="JUM59" s="86"/>
      <c r="JUN59" s="86"/>
      <c r="JUO59" s="86"/>
      <c r="JUP59" s="86"/>
      <c r="JUQ59" s="86"/>
      <c r="JUR59" s="86"/>
      <c r="JUS59" s="86"/>
      <c r="JUT59" s="86"/>
      <c r="JUU59" s="86"/>
      <c r="JUV59" s="86"/>
      <c r="JUW59" s="86"/>
      <c r="JUX59" s="86"/>
      <c r="JUY59" s="86"/>
      <c r="JUZ59" s="86"/>
      <c r="JVA59" s="86"/>
      <c r="JVB59" s="86"/>
      <c r="JVC59" s="86"/>
      <c r="JVD59" s="86"/>
      <c r="JVE59" s="86"/>
      <c r="JVF59" s="86"/>
      <c r="JVG59" s="86"/>
      <c r="JVH59" s="86"/>
      <c r="JVI59" s="86"/>
      <c r="JVJ59" s="86"/>
      <c r="JVK59" s="86"/>
      <c r="JVL59" s="86"/>
      <c r="JVM59" s="86"/>
      <c r="JVN59" s="86"/>
      <c r="JVO59" s="86"/>
      <c r="JVP59" s="86"/>
      <c r="JVQ59" s="86"/>
      <c r="JVR59" s="86"/>
      <c r="JVS59" s="86"/>
      <c r="JVT59" s="86"/>
      <c r="JVU59" s="86"/>
      <c r="JVV59" s="86"/>
      <c r="JVW59" s="86"/>
      <c r="JVX59" s="86"/>
      <c r="JVY59" s="86"/>
      <c r="JVZ59" s="86"/>
      <c r="JWA59" s="86"/>
      <c r="JWB59" s="86"/>
      <c r="JWC59" s="86"/>
      <c r="JWD59" s="86"/>
      <c r="JWE59" s="86"/>
      <c r="JWF59" s="86"/>
      <c r="JWG59" s="86"/>
      <c r="JWH59" s="86"/>
      <c r="JWI59" s="86"/>
      <c r="JWJ59" s="98"/>
      <c r="JWK59" s="98"/>
      <c r="JWL59" s="98"/>
      <c r="JWM59" s="98"/>
      <c r="JWN59" s="98"/>
      <c r="JWO59" s="98"/>
      <c r="JWP59" s="86"/>
      <c r="JWQ59" s="86"/>
      <c r="JWR59" s="86"/>
      <c r="JWS59" s="86"/>
      <c r="JWT59" s="86"/>
      <c r="JWU59" s="86"/>
      <c r="JWV59" s="86"/>
      <c r="JWW59" s="86"/>
      <c r="JWX59" s="86"/>
      <c r="JWY59" s="86"/>
      <c r="JWZ59" s="86"/>
      <c r="JXA59" s="86"/>
      <c r="JXB59" s="86"/>
      <c r="JXC59" s="86"/>
      <c r="JXD59" s="86"/>
      <c r="JXE59" s="86"/>
      <c r="JXF59" s="86"/>
      <c r="JXG59" s="86"/>
      <c r="JXH59" s="86"/>
      <c r="JXI59" s="86"/>
      <c r="JXJ59" s="86"/>
      <c r="JXK59" s="86"/>
      <c r="JXL59" s="86"/>
      <c r="JXM59" s="86"/>
      <c r="JXN59" s="86"/>
      <c r="JXO59" s="86"/>
      <c r="JXP59" s="86"/>
      <c r="JXQ59" s="86"/>
      <c r="JXR59" s="86"/>
      <c r="JXS59" s="86"/>
      <c r="JXT59" s="86"/>
      <c r="JXU59" s="86"/>
      <c r="JXV59" s="86"/>
      <c r="JXW59" s="86"/>
      <c r="JXX59" s="86"/>
      <c r="JXY59" s="86"/>
      <c r="JXZ59" s="86"/>
      <c r="JYA59" s="86"/>
      <c r="JYB59" s="86"/>
      <c r="JYC59" s="86"/>
      <c r="JYD59" s="86"/>
      <c r="JYE59" s="86"/>
      <c r="JYF59" s="86"/>
      <c r="JYG59" s="86"/>
      <c r="JYH59" s="86"/>
      <c r="JYI59" s="86"/>
      <c r="JYJ59" s="86"/>
      <c r="JYK59" s="86"/>
      <c r="JYL59" s="86"/>
      <c r="JYM59" s="86"/>
      <c r="JYN59" s="86"/>
      <c r="JYO59" s="86"/>
      <c r="JYP59" s="86"/>
      <c r="JYQ59" s="86"/>
      <c r="JYR59" s="86"/>
      <c r="JYS59" s="86"/>
      <c r="JYT59" s="86"/>
      <c r="JYU59" s="86"/>
      <c r="JYV59" s="86"/>
      <c r="JYW59" s="86"/>
      <c r="JYX59" s="86"/>
      <c r="JYY59" s="86"/>
      <c r="JYZ59" s="86"/>
      <c r="JZA59" s="86"/>
      <c r="JZB59" s="86"/>
      <c r="JZC59" s="86"/>
      <c r="JZD59" s="86"/>
      <c r="JZE59" s="86"/>
      <c r="JZF59" s="86"/>
      <c r="JZG59" s="86"/>
      <c r="JZH59" s="86"/>
      <c r="JZI59" s="86"/>
      <c r="JZJ59" s="86"/>
      <c r="JZK59" s="86"/>
      <c r="JZL59" s="86"/>
      <c r="JZM59" s="86"/>
      <c r="JZN59" s="86"/>
      <c r="JZO59" s="86"/>
      <c r="JZP59" s="86"/>
      <c r="JZQ59" s="86"/>
      <c r="JZR59" s="86"/>
      <c r="JZS59" s="86"/>
      <c r="JZT59" s="86"/>
      <c r="JZU59" s="86"/>
      <c r="JZV59" s="86"/>
      <c r="JZW59" s="86"/>
      <c r="JZX59" s="86"/>
      <c r="JZY59" s="86"/>
      <c r="JZZ59" s="86"/>
      <c r="KAA59" s="86"/>
      <c r="KAB59" s="86"/>
      <c r="KAC59" s="86"/>
      <c r="KAD59" s="86"/>
      <c r="KAE59" s="86"/>
      <c r="KAF59" s="86"/>
      <c r="KAG59" s="86"/>
      <c r="KAH59" s="86"/>
      <c r="KAI59" s="86"/>
      <c r="KAJ59" s="86"/>
      <c r="KAK59" s="86"/>
      <c r="KAL59" s="86"/>
      <c r="KAM59" s="86"/>
      <c r="KAN59" s="86"/>
      <c r="KAO59" s="86"/>
      <c r="KAP59" s="86"/>
      <c r="KAQ59" s="86"/>
      <c r="KAR59" s="86"/>
      <c r="KAS59" s="86"/>
      <c r="KAT59" s="86"/>
      <c r="KAU59" s="86"/>
      <c r="KAV59" s="86"/>
      <c r="KAW59" s="86"/>
      <c r="KAX59" s="86"/>
      <c r="KAY59" s="86"/>
      <c r="KAZ59" s="86"/>
      <c r="KBA59" s="86"/>
      <c r="KBB59" s="86"/>
      <c r="KBC59" s="86"/>
      <c r="KBD59" s="86"/>
      <c r="KBE59" s="86"/>
      <c r="KBF59" s="86"/>
      <c r="KBG59" s="86"/>
      <c r="KBH59" s="86"/>
      <c r="KBI59" s="86"/>
      <c r="KBJ59" s="86"/>
      <c r="KBK59" s="86"/>
      <c r="KBL59" s="86"/>
      <c r="KBM59" s="86"/>
      <c r="KBN59" s="86"/>
      <c r="KBO59" s="86"/>
      <c r="KBP59" s="86"/>
      <c r="KBQ59" s="86"/>
      <c r="KBR59" s="86"/>
      <c r="KBS59" s="86"/>
      <c r="KBT59" s="86"/>
      <c r="KBU59" s="86"/>
      <c r="KBV59" s="86"/>
      <c r="KBW59" s="86"/>
      <c r="KBX59" s="86"/>
      <c r="KBY59" s="86"/>
      <c r="KBZ59" s="86"/>
      <c r="KCA59" s="86"/>
      <c r="KCB59" s="86"/>
      <c r="KCC59" s="86"/>
      <c r="KCD59" s="86"/>
      <c r="KCE59" s="86"/>
      <c r="KCF59" s="86"/>
      <c r="KCG59" s="86"/>
      <c r="KCH59" s="86"/>
      <c r="KCI59" s="86"/>
      <c r="KCJ59" s="86"/>
      <c r="KCK59" s="86"/>
      <c r="KCL59" s="86"/>
      <c r="KCM59" s="86"/>
      <c r="KCN59" s="86"/>
      <c r="KCO59" s="86"/>
      <c r="KCP59" s="86"/>
      <c r="KCQ59" s="86"/>
      <c r="KCR59" s="86"/>
      <c r="KCS59" s="86"/>
      <c r="KCT59" s="86"/>
      <c r="KCU59" s="86"/>
      <c r="KCV59" s="86"/>
      <c r="KCW59" s="86"/>
      <c r="KCX59" s="86"/>
      <c r="KCY59" s="86"/>
      <c r="KCZ59" s="86"/>
      <c r="KDA59" s="86"/>
      <c r="KDB59" s="86"/>
      <c r="KDC59" s="86"/>
      <c r="KDD59" s="86"/>
      <c r="KDE59" s="86"/>
      <c r="KDF59" s="86"/>
      <c r="KDG59" s="86"/>
      <c r="KDH59" s="86"/>
      <c r="KDI59" s="86"/>
      <c r="KDJ59" s="86"/>
      <c r="KDK59" s="86"/>
      <c r="KDL59" s="86"/>
      <c r="KDM59" s="86"/>
      <c r="KDN59" s="86"/>
      <c r="KDO59" s="86"/>
      <c r="KDP59" s="86"/>
      <c r="KDQ59" s="86"/>
      <c r="KDR59" s="86"/>
      <c r="KDS59" s="86"/>
      <c r="KDT59" s="86"/>
      <c r="KDU59" s="86"/>
      <c r="KDV59" s="86"/>
      <c r="KDW59" s="86"/>
      <c r="KDX59" s="86"/>
      <c r="KDY59" s="86"/>
      <c r="KDZ59" s="86"/>
      <c r="KEA59" s="86"/>
      <c r="KEB59" s="86"/>
      <c r="KEC59" s="86"/>
      <c r="KED59" s="86"/>
      <c r="KEE59" s="86"/>
      <c r="KEF59" s="86"/>
      <c r="KEG59" s="86"/>
      <c r="KEH59" s="86"/>
      <c r="KEI59" s="86"/>
      <c r="KEJ59" s="86"/>
      <c r="KEK59" s="86"/>
      <c r="KEL59" s="86"/>
      <c r="KEM59" s="86"/>
      <c r="KEN59" s="86"/>
      <c r="KEO59" s="86"/>
      <c r="KEP59" s="86"/>
      <c r="KEQ59" s="86"/>
      <c r="KER59" s="86"/>
      <c r="KES59" s="86"/>
      <c r="KET59" s="86"/>
      <c r="KEU59" s="86"/>
      <c r="KEV59" s="86"/>
      <c r="KEW59" s="86"/>
      <c r="KEX59" s="86"/>
      <c r="KEY59" s="86"/>
      <c r="KEZ59" s="86"/>
      <c r="KFA59" s="86"/>
      <c r="KFB59" s="86"/>
      <c r="KFC59" s="86"/>
      <c r="KFD59" s="86"/>
      <c r="KFE59" s="86"/>
      <c r="KFF59" s="86"/>
      <c r="KFG59" s="86"/>
      <c r="KFH59" s="86"/>
      <c r="KFI59" s="86"/>
      <c r="KFJ59" s="86"/>
      <c r="KFK59" s="86"/>
      <c r="KFL59" s="86"/>
      <c r="KFM59" s="86"/>
      <c r="KFN59" s="86"/>
      <c r="KFO59" s="86"/>
      <c r="KFP59" s="86"/>
      <c r="KFQ59" s="86"/>
      <c r="KFR59" s="86"/>
      <c r="KFS59" s="86"/>
      <c r="KFT59" s="86"/>
      <c r="KFU59" s="86"/>
      <c r="KFV59" s="86"/>
      <c r="KFW59" s="86"/>
      <c r="KFX59" s="86"/>
      <c r="KFY59" s="86"/>
      <c r="KFZ59" s="86"/>
      <c r="KGA59" s="86"/>
      <c r="KGB59" s="86"/>
      <c r="KGC59" s="86"/>
      <c r="KGD59" s="86"/>
      <c r="KGE59" s="86"/>
      <c r="KGF59" s="98"/>
      <c r="KGG59" s="98"/>
      <c r="KGH59" s="98"/>
      <c r="KGI59" s="98"/>
      <c r="KGJ59" s="98"/>
      <c r="KGK59" s="98"/>
      <c r="KGL59" s="86"/>
      <c r="KGM59" s="86"/>
      <c r="KGN59" s="86"/>
      <c r="KGO59" s="86"/>
      <c r="KGP59" s="86"/>
      <c r="KGQ59" s="86"/>
      <c r="KGR59" s="86"/>
      <c r="KGS59" s="86"/>
      <c r="KGT59" s="86"/>
      <c r="KGU59" s="86"/>
      <c r="KGV59" s="86"/>
      <c r="KGW59" s="86"/>
      <c r="KGX59" s="86"/>
      <c r="KGY59" s="86"/>
      <c r="KGZ59" s="86"/>
      <c r="KHA59" s="86"/>
      <c r="KHB59" s="86"/>
      <c r="KHC59" s="86"/>
      <c r="KHD59" s="86"/>
      <c r="KHE59" s="86"/>
      <c r="KHF59" s="86"/>
      <c r="KHG59" s="86"/>
      <c r="KHH59" s="86"/>
      <c r="KHI59" s="86"/>
      <c r="KHJ59" s="86"/>
      <c r="KHK59" s="86"/>
      <c r="KHL59" s="86"/>
      <c r="KHM59" s="86"/>
      <c r="KHN59" s="86"/>
      <c r="KHO59" s="86"/>
      <c r="KHP59" s="86"/>
      <c r="KHQ59" s="86"/>
      <c r="KHR59" s="86"/>
      <c r="KHS59" s="86"/>
      <c r="KHT59" s="86"/>
      <c r="KHU59" s="86"/>
      <c r="KHV59" s="86"/>
      <c r="KHW59" s="86"/>
      <c r="KHX59" s="86"/>
      <c r="KHY59" s="86"/>
      <c r="KHZ59" s="86"/>
      <c r="KIA59" s="86"/>
      <c r="KIB59" s="86"/>
      <c r="KIC59" s="86"/>
      <c r="KID59" s="86"/>
      <c r="KIE59" s="86"/>
      <c r="KIF59" s="86"/>
      <c r="KIG59" s="86"/>
      <c r="KIH59" s="86"/>
      <c r="KII59" s="86"/>
      <c r="KIJ59" s="86"/>
      <c r="KIK59" s="86"/>
      <c r="KIL59" s="86"/>
      <c r="KIM59" s="86"/>
      <c r="KIN59" s="86"/>
      <c r="KIO59" s="86"/>
      <c r="KIP59" s="86"/>
      <c r="KIQ59" s="86"/>
      <c r="KIR59" s="86"/>
      <c r="KIS59" s="86"/>
      <c r="KIT59" s="86"/>
      <c r="KIU59" s="86"/>
      <c r="KIV59" s="86"/>
      <c r="KIW59" s="86"/>
      <c r="KIX59" s="86"/>
      <c r="KIY59" s="86"/>
      <c r="KIZ59" s="86"/>
      <c r="KJA59" s="86"/>
      <c r="KJB59" s="86"/>
      <c r="KJC59" s="86"/>
      <c r="KJD59" s="86"/>
      <c r="KJE59" s="86"/>
      <c r="KJF59" s="86"/>
      <c r="KJG59" s="86"/>
      <c r="KJH59" s="86"/>
      <c r="KJI59" s="86"/>
      <c r="KJJ59" s="86"/>
      <c r="KJK59" s="86"/>
      <c r="KJL59" s="86"/>
      <c r="KJM59" s="86"/>
      <c r="KJN59" s="86"/>
      <c r="KJO59" s="86"/>
      <c r="KJP59" s="86"/>
      <c r="KJQ59" s="86"/>
      <c r="KJR59" s="86"/>
      <c r="KJS59" s="86"/>
      <c r="KJT59" s="86"/>
      <c r="KJU59" s="86"/>
      <c r="KJV59" s="86"/>
      <c r="KJW59" s="86"/>
      <c r="KJX59" s="86"/>
      <c r="KJY59" s="86"/>
      <c r="KJZ59" s="86"/>
      <c r="KKA59" s="86"/>
      <c r="KKB59" s="86"/>
      <c r="KKC59" s="86"/>
      <c r="KKD59" s="86"/>
      <c r="KKE59" s="86"/>
      <c r="KKF59" s="86"/>
      <c r="KKG59" s="86"/>
      <c r="KKH59" s="86"/>
      <c r="KKI59" s="86"/>
      <c r="KKJ59" s="86"/>
      <c r="KKK59" s="86"/>
      <c r="KKL59" s="86"/>
      <c r="KKM59" s="86"/>
      <c r="KKN59" s="86"/>
      <c r="KKO59" s="86"/>
      <c r="KKP59" s="86"/>
      <c r="KKQ59" s="86"/>
      <c r="KKR59" s="86"/>
      <c r="KKS59" s="86"/>
      <c r="KKT59" s="86"/>
      <c r="KKU59" s="86"/>
      <c r="KKV59" s="86"/>
      <c r="KKW59" s="86"/>
      <c r="KKX59" s="86"/>
      <c r="KKY59" s="86"/>
      <c r="KKZ59" s="86"/>
      <c r="KLA59" s="86"/>
      <c r="KLB59" s="86"/>
      <c r="KLC59" s="86"/>
      <c r="KLD59" s="86"/>
      <c r="KLE59" s="86"/>
      <c r="KLF59" s="86"/>
      <c r="KLG59" s="86"/>
      <c r="KLH59" s="86"/>
      <c r="KLI59" s="86"/>
      <c r="KLJ59" s="86"/>
      <c r="KLK59" s="86"/>
      <c r="KLL59" s="86"/>
      <c r="KLM59" s="86"/>
      <c r="KLN59" s="86"/>
      <c r="KLO59" s="86"/>
      <c r="KLP59" s="86"/>
      <c r="KLQ59" s="86"/>
      <c r="KLR59" s="86"/>
      <c r="KLS59" s="86"/>
      <c r="KLT59" s="86"/>
      <c r="KLU59" s="86"/>
      <c r="KLV59" s="86"/>
      <c r="KLW59" s="86"/>
      <c r="KLX59" s="86"/>
      <c r="KLY59" s="86"/>
      <c r="KLZ59" s="86"/>
      <c r="KMA59" s="86"/>
      <c r="KMB59" s="86"/>
      <c r="KMC59" s="86"/>
      <c r="KMD59" s="86"/>
      <c r="KME59" s="86"/>
      <c r="KMF59" s="86"/>
      <c r="KMG59" s="86"/>
      <c r="KMH59" s="86"/>
      <c r="KMI59" s="86"/>
      <c r="KMJ59" s="86"/>
      <c r="KMK59" s="86"/>
      <c r="KML59" s="86"/>
      <c r="KMM59" s="86"/>
      <c r="KMN59" s="86"/>
      <c r="KMO59" s="86"/>
      <c r="KMP59" s="86"/>
      <c r="KMQ59" s="86"/>
      <c r="KMR59" s="86"/>
      <c r="KMS59" s="86"/>
      <c r="KMT59" s="86"/>
      <c r="KMU59" s="86"/>
      <c r="KMV59" s="86"/>
      <c r="KMW59" s="86"/>
      <c r="KMX59" s="86"/>
      <c r="KMY59" s="86"/>
      <c r="KMZ59" s="86"/>
      <c r="KNA59" s="86"/>
      <c r="KNB59" s="86"/>
      <c r="KNC59" s="86"/>
      <c r="KND59" s="86"/>
      <c r="KNE59" s="86"/>
      <c r="KNF59" s="86"/>
      <c r="KNG59" s="86"/>
      <c r="KNH59" s="86"/>
      <c r="KNI59" s="86"/>
      <c r="KNJ59" s="86"/>
      <c r="KNK59" s="86"/>
      <c r="KNL59" s="86"/>
      <c r="KNM59" s="86"/>
      <c r="KNN59" s="86"/>
      <c r="KNO59" s="86"/>
      <c r="KNP59" s="86"/>
      <c r="KNQ59" s="86"/>
      <c r="KNR59" s="86"/>
      <c r="KNS59" s="86"/>
      <c r="KNT59" s="86"/>
      <c r="KNU59" s="86"/>
      <c r="KNV59" s="86"/>
      <c r="KNW59" s="86"/>
      <c r="KNX59" s="86"/>
      <c r="KNY59" s="86"/>
      <c r="KNZ59" s="86"/>
      <c r="KOA59" s="86"/>
      <c r="KOB59" s="86"/>
      <c r="KOC59" s="86"/>
      <c r="KOD59" s="86"/>
      <c r="KOE59" s="86"/>
      <c r="KOF59" s="86"/>
      <c r="KOG59" s="86"/>
      <c r="KOH59" s="86"/>
      <c r="KOI59" s="86"/>
      <c r="KOJ59" s="86"/>
      <c r="KOK59" s="86"/>
      <c r="KOL59" s="86"/>
      <c r="KOM59" s="86"/>
      <c r="KON59" s="86"/>
      <c r="KOO59" s="86"/>
      <c r="KOP59" s="86"/>
      <c r="KOQ59" s="86"/>
      <c r="KOR59" s="86"/>
      <c r="KOS59" s="86"/>
      <c r="KOT59" s="86"/>
      <c r="KOU59" s="86"/>
      <c r="KOV59" s="86"/>
      <c r="KOW59" s="86"/>
      <c r="KOX59" s="86"/>
      <c r="KOY59" s="86"/>
      <c r="KOZ59" s="86"/>
      <c r="KPA59" s="86"/>
      <c r="KPB59" s="86"/>
      <c r="KPC59" s="86"/>
      <c r="KPD59" s="86"/>
      <c r="KPE59" s="86"/>
      <c r="KPF59" s="86"/>
      <c r="KPG59" s="86"/>
      <c r="KPH59" s="86"/>
      <c r="KPI59" s="86"/>
      <c r="KPJ59" s="86"/>
      <c r="KPK59" s="86"/>
      <c r="KPL59" s="86"/>
      <c r="KPM59" s="86"/>
      <c r="KPN59" s="86"/>
      <c r="KPO59" s="86"/>
      <c r="KPP59" s="86"/>
      <c r="KPQ59" s="86"/>
      <c r="KPR59" s="86"/>
      <c r="KPS59" s="86"/>
      <c r="KPT59" s="86"/>
      <c r="KPU59" s="86"/>
      <c r="KPV59" s="86"/>
      <c r="KPW59" s="86"/>
      <c r="KPX59" s="86"/>
      <c r="KPY59" s="86"/>
      <c r="KPZ59" s="86"/>
      <c r="KQA59" s="86"/>
      <c r="KQB59" s="98"/>
      <c r="KQC59" s="98"/>
      <c r="KQD59" s="98"/>
      <c r="KQE59" s="98"/>
      <c r="KQF59" s="98"/>
      <c r="KQG59" s="98"/>
      <c r="KQH59" s="86"/>
      <c r="KQI59" s="86"/>
      <c r="KQJ59" s="86"/>
      <c r="KQK59" s="86"/>
      <c r="KQL59" s="86"/>
      <c r="KQM59" s="86"/>
      <c r="KQN59" s="86"/>
      <c r="KQO59" s="86"/>
      <c r="KQP59" s="86"/>
      <c r="KQQ59" s="86"/>
      <c r="KQR59" s="86"/>
      <c r="KQS59" s="86"/>
      <c r="KQT59" s="86"/>
      <c r="KQU59" s="86"/>
      <c r="KQV59" s="86"/>
      <c r="KQW59" s="86"/>
      <c r="KQX59" s="86"/>
      <c r="KQY59" s="86"/>
      <c r="KQZ59" s="86"/>
      <c r="KRA59" s="86"/>
      <c r="KRB59" s="86"/>
      <c r="KRC59" s="86"/>
      <c r="KRD59" s="86"/>
      <c r="KRE59" s="86"/>
      <c r="KRF59" s="86"/>
      <c r="KRG59" s="86"/>
      <c r="KRH59" s="86"/>
      <c r="KRI59" s="86"/>
      <c r="KRJ59" s="86"/>
      <c r="KRK59" s="86"/>
      <c r="KRL59" s="86"/>
      <c r="KRM59" s="86"/>
      <c r="KRN59" s="86"/>
      <c r="KRO59" s="86"/>
      <c r="KRP59" s="86"/>
      <c r="KRQ59" s="86"/>
      <c r="KRR59" s="86"/>
      <c r="KRS59" s="86"/>
      <c r="KRT59" s="86"/>
      <c r="KRU59" s="86"/>
      <c r="KRV59" s="86"/>
      <c r="KRW59" s="86"/>
      <c r="KRX59" s="86"/>
      <c r="KRY59" s="86"/>
      <c r="KRZ59" s="86"/>
      <c r="KSA59" s="86"/>
      <c r="KSB59" s="86"/>
      <c r="KSC59" s="86"/>
      <c r="KSD59" s="86"/>
      <c r="KSE59" s="86"/>
      <c r="KSF59" s="86"/>
      <c r="KSG59" s="86"/>
      <c r="KSH59" s="86"/>
      <c r="KSI59" s="86"/>
      <c r="KSJ59" s="86"/>
      <c r="KSK59" s="86"/>
      <c r="KSL59" s="86"/>
      <c r="KSM59" s="86"/>
      <c r="KSN59" s="86"/>
      <c r="KSO59" s="86"/>
      <c r="KSP59" s="86"/>
      <c r="KSQ59" s="86"/>
      <c r="KSR59" s="86"/>
      <c r="KSS59" s="86"/>
      <c r="KST59" s="86"/>
      <c r="KSU59" s="86"/>
      <c r="KSV59" s="86"/>
      <c r="KSW59" s="86"/>
      <c r="KSX59" s="86"/>
      <c r="KSY59" s="86"/>
      <c r="KSZ59" s="86"/>
      <c r="KTA59" s="86"/>
      <c r="KTB59" s="86"/>
      <c r="KTC59" s="86"/>
      <c r="KTD59" s="86"/>
      <c r="KTE59" s="86"/>
      <c r="KTF59" s="86"/>
      <c r="KTG59" s="86"/>
      <c r="KTH59" s="86"/>
      <c r="KTI59" s="86"/>
      <c r="KTJ59" s="86"/>
      <c r="KTK59" s="86"/>
      <c r="KTL59" s="86"/>
      <c r="KTM59" s="86"/>
      <c r="KTN59" s="86"/>
      <c r="KTO59" s="86"/>
      <c r="KTP59" s="86"/>
      <c r="KTQ59" s="86"/>
      <c r="KTR59" s="86"/>
      <c r="KTS59" s="86"/>
      <c r="KTT59" s="86"/>
      <c r="KTU59" s="86"/>
      <c r="KTV59" s="86"/>
      <c r="KTW59" s="86"/>
      <c r="KTX59" s="86"/>
      <c r="KTY59" s="86"/>
      <c r="KTZ59" s="86"/>
      <c r="KUA59" s="86"/>
      <c r="KUB59" s="86"/>
      <c r="KUC59" s="86"/>
      <c r="KUD59" s="86"/>
      <c r="KUE59" s="86"/>
      <c r="KUF59" s="86"/>
      <c r="KUG59" s="86"/>
      <c r="KUH59" s="86"/>
      <c r="KUI59" s="86"/>
      <c r="KUJ59" s="86"/>
      <c r="KUK59" s="86"/>
      <c r="KUL59" s="86"/>
      <c r="KUM59" s="86"/>
      <c r="KUN59" s="86"/>
      <c r="KUO59" s="86"/>
      <c r="KUP59" s="86"/>
      <c r="KUQ59" s="86"/>
      <c r="KUR59" s="86"/>
      <c r="KUS59" s="86"/>
      <c r="KUT59" s="86"/>
      <c r="KUU59" s="86"/>
      <c r="KUV59" s="86"/>
      <c r="KUW59" s="86"/>
      <c r="KUX59" s="86"/>
      <c r="KUY59" s="86"/>
      <c r="KUZ59" s="86"/>
      <c r="KVA59" s="86"/>
      <c r="KVB59" s="86"/>
      <c r="KVC59" s="86"/>
      <c r="KVD59" s="86"/>
      <c r="KVE59" s="86"/>
      <c r="KVF59" s="86"/>
      <c r="KVG59" s="86"/>
      <c r="KVH59" s="86"/>
      <c r="KVI59" s="86"/>
      <c r="KVJ59" s="86"/>
      <c r="KVK59" s="86"/>
      <c r="KVL59" s="86"/>
      <c r="KVM59" s="86"/>
      <c r="KVN59" s="86"/>
      <c r="KVO59" s="86"/>
      <c r="KVP59" s="86"/>
      <c r="KVQ59" s="86"/>
      <c r="KVR59" s="86"/>
      <c r="KVS59" s="86"/>
      <c r="KVT59" s="86"/>
      <c r="KVU59" s="86"/>
      <c r="KVV59" s="86"/>
      <c r="KVW59" s="86"/>
      <c r="KVX59" s="86"/>
      <c r="KVY59" s="86"/>
      <c r="KVZ59" s="86"/>
      <c r="KWA59" s="86"/>
      <c r="KWB59" s="86"/>
      <c r="KWC59" s="86"/>
      <c r="KWD59" s="86"/>
      <c r="KWE59" s="86"/>
      <c r="KWF59" s="86"/>
      <c r="KWG59" s="86"/>
      <c r="KWH59" s="86"/>
      <c r="KWI59" s="86"/>
      <c r="KWJ59" s="86"/>
      <c r="KWK59" s="86"/>
      <c r="KWL59" s="86"/>
      <c r="KWM59" s="86"/>
      <c r="KWN59" s="86"/>
      <c r="KWO59" s="86"/>
      <c r="KWP59" s="86"/>
      <c r="KWQ59" s="86"/>
      <c r="KWR59" s="86"/>
      <c r="KWS59" s="86"/>
      <c r="KWT59" s="86"/>
      <c r="KWU59" s="86"/>
      <c r="KWV59" s="86"/>
      <c r="KWW59" s="86"/>
      <c r="KWX59" s="86"/>
      <c r="KWY59" s="86"/>
      <c r="KWZ59" s="86"/>
      <c r="KXA59" s="86"/>
      <c r="KXB59" s="86"/>
      <c r="KXC59" s="86"/>
      <c r="KXD59" s="86"/>
      <c r="KXE59" s="86"/>
      <c r="KXF59" s="86"/>
      <c r="KXG59" s="86"/>
      <c r="KXH59" s="86"/>
      <c r="KXI59" s="86"/>
      <c r="KXJ59" s="86"/>
      <c r="KXK59" s="86"/>
      <c r="KXL59" s="86"/>
      <c r="KXM59" s="86"/>
      <c r="KXN59" s="86"/>
      <c r="KXO59" s="86"/>
      <c r="KXP59" s="86"/>
      <c r="KXQ59" s="86"/>
      <c r="KXR59" s="86"/>
      <c r="KXS59" s="86"/>
      <c r="KXT59" s="86"/>
      <c r="KXU59" s="86"/>
      <c r="KXV59" s="86"/>
      <c r="KXW59" s="86"/>
      <c r="KXX59" s="86"/>
      <c r="KXY59" s="86"/>
      <c r="KXZ59" s="86"/>
      <c r="KYA59" s="86"/>
      <c r="KYB59" s="86"/>
      <c r="KYC59" s="86"/>
      <c r="KYD59" s="86"/>
      <c r="KYE59" s="86"/>
      <c r="KYF59" s="86"/>
      <c r="KYG59" s="86"/>
      <c r="KYH59" s="86"/>
      <c r="KYI59" s="86"/>
      <c r="KYJ59" s="86"/>
      <c r="KYK59" s="86"/>
      <c r="KYL59" s="86"/>
      <c r="KYM59" s="86"/>
      <c r="KYN59" s="86"/>
      <c r="KYO59" s="86"/>
      <c r="KYP59" s="86"/>
      <c r="KYQ59" s="86"/>
      <c r="KYR59" s="86"/>
      <c r="KYS59" s="86"/>
      <c r="KYT59" s="86"/>
      <c r="KYU59" s="86"/>
      <c r="KYV59" s="86"/>
      <c r="KYW59" s="86"/>
      <c r="KYX59" s="86"/>
      <c r="KYY59" s="86"/>
      <c r="KYZ59" s="86"/>
      <c r="KZA59" s="86"/>
      <c r="KZB59" s="86"/>
      <c r="KZC59" s="86"/>
      <c r="KZD59" s="86"/>
      <c r="KZE59" s="86"/>
      <c r="KZF59" s="86"/>
      <c r="KZG59" s="86"/>
      <c r="KZH59" s="86"/>
      <c r="KZI59" s="86"/>
      <c r="KZJ59" s="86"/>
      <c r="KZK59" s="86"/>
      <c r="KZL59" s="86"/>
      <c r="KZM59" s="86"/>
      <c r="KZN59" s="86"/>
      <c r="KZO59" s="86"/>
      <c r="KZP59" s="86"/>
      <c r="KZQ59" s="86"/>
      <c r="KZR59" s="86"/>
      <c r="KZS59" s="86"/>
      <c r="KZT59" s="86"/>
      <c r="KZU59" s="86"/>
      <c r="KZV59" s="86"/>
      <c r="KZW59" s="86"/>
      <c r="KZX59" s="98"/>
      <c r="KZY59" s="98"/>
      <c r="KZZ59" s="98"/>
      <c r="LAA59" s="98"/>
      <c r="LAB59" s="98"/>
      <c r="LAC59" s="98"/>
      <c r="LAD59" s="86"/>
      <c r="LAE59" s="86"/>
      <c r="LAF59" s="86"/>
      <c r="LAG59" s="86"/>
      <c r="LAH59" s="86"/>
      <c r="LAI59" s="86"/>
      <c r="LAJ59" s="86"/>
      <c r="LAK59" s="86"/>
      <c r="LAL59" s="86"/>
      <c r="LAM59" s="86"/>
      <c r="LAN59" s="86"/>
      <c r="LAO59" s="86"/>
      <c r="LAP59" s="86"/>
      <c r="LAQ59" s="86"/>
      <c r="LAR59" s="86"/>
      <c r="LAS59" s="86"/>
      <c r="LAT59" s="86"/>
      <c r="LAU59" s="86"/>
      <c r="LAV59" s="86"/>
      <c r="LAW59" s="86"/>
      <c r="LAX59" s="86"/>
      <c r="LAY59" s="86"/>
      <c r="LAZ59" s="86"/>
      <c r="LBA59" s="86"/>
      <c r="LBB59" s="86"/>
      <c r="LBC59" s="86"/>
      <c r="LBD59" s="86"/>
      <c r="LBE59" s="86"/>
      <c r="LBF59" s="86"/>
      <c r="LBG59" s="86"/>
      <c r="LBH59" s="86"/>
      <c r="LBI59" s="86"/>
      <c r="LBJ59" s="86"/>
      <c r="LBK59" s="86"/>
      <c r="LBL59" s="86"/>
      <c r="LBM59" s="86"/>
      <c r="LBN59" s="86"/>
      <c r="LBO59" s="86"/>
      <c r="LBP59" s="86"/>
      <c r="LBQ59" s="86"/>
      <c r="LBR59" s="86"/>
      <c r="LBS59" s="86"/>
      <c r="LBT59" s="86"/>
      <c r="LBU59" s="86"/>
      <c r="LBV59" s="86"/>
      <c r="LBW59" s="86"/>
      <c r="LBX59" s="86"/>
      <c r="LBY59" s="86"/>
      <c r="LBZ59" s="86"/>
      <c r="LCA59" s="86"/>
      <c r="LCB59" s="86"/>
      <c r="LCC59" s="86"/>
      <c r="LCD59" s="86"/>
      <c r="LCE59" s="86"/>
      <c r="LCF59" s="86"/>
      <c r="LCG59" s="86"/>
      <c r="LCH59" s="86"/>
      <c r="LCI59" s="86"/>
      <c r="LCJ59" s="86"/>
      <c r="LCK59" s="86"/>
      <c r="LCL59" s="86"/>
      <c r="LCM59" s="86"/>
      <c r="LCN59" s="86"/>
      <c r="LCO59" s="86"/>
      <c r="LCP59" s="86"/>
      <c r="LCQ59" s="86"/>
      <c r="LCR59" s="86"/>
      <c r="LCS59" s="86"/>
      <c r="LCT59" s="86"/>
      <c r="LCU59" s="86"/>
      <c r="LCV59" s="86"/>
      <c r="LCW59" s="86"/>
      <c r="LCX59" s="86"/>
      <c r="LCY59" s="86"/>
      <c r="LCZ59" s="86"/>
      <c r="LDA59" s="86"/>
      <c r="LDB59" s="86"/>
      <c r="LDC59" s="86"/>
      <c r="LDD59" s="86"/>
      <c r="LDE59" s="86"/>
      <c r="LDF59" s="86"/>
      <c r="LDG59" s="86"/>
      <c r="LDH59" s="86"/>
      <c r="LDI59" s="86"/>
      <c r="LDJ59" s="86"/>
      <c r="LDK59" s="86"/>
      <c r="LDL59" s="86"/>
      <c r="LDM59" s="86"/>
      <c r="LDN59" s="86"/>
      <c r="LDO59" s="86"/>
      <c r="LDP59" s="86"/>
      <c r="LDQ59" s="86"/>
      <c r="LDR59" s="86"/>
      <c r="LDS59" s="86"/>
      <c r="LDT59" s="86"/>
      <c r="LDU59" s="86"/>
      <c r="LDV59" s="86"/>
      <c r="LDW59" s="86"/>
      <c r="LDX59" s="86"/>
      <c r="LDY59" s="86"/>
      <c r="LDZ59" s="86"/>
      <c r="LEA59" s="86"/>
      <c r="LEB59" s="86"/>
      <c r="LEC59" s="86"/>
      <c r="LED59" s="86"/>
      <c r="LEE59" s="86"/>
      <c r="LEF59" s="86"/>
      <c r="LEG59" s="86"/>
      <c r="LEH59" s="86"/>
      <c r="LEI59" s="86"/>
      <c r="LEJ59" s="86"/>
      <c r="LEK59" s="86"/>
      <c r="LEL59" s="86"/>
      <c r="LEM59" s="86"/>
      <c r="LEN59" s="86"/>
      <c r="LEO59" s="86"/>
      <c r="LEP59" s="86"/>
      <c r="LEQ59" s="86"/>
      <c r="LER59" s="86"/>
      <c r="LES59" s="86"/>
      <c r="LET59" s="86"/>
      <c r="LEU59" s="86"/>
      <c r="LEV59" s="86"/>
      <c r="LEW59" s="86"/>
      <c r="LEX59" s="86"/>
      <c r="LEY59" s="86"/>
      <c r="LEZ59" s="86"/>
      <c r="LFA59" s="86"/>
      <c r="LFB59" s="86"/>
      <c r="LFC59" s="86"/>
      <c r="LFD59" s="86"/>
      <c r="LFE59" s="86"/>
      <c r="LFF59" s="86"/>
      <c r="LFG59" s="86"/>
      <c r="LFH59" s="86"/>
      <c r="LFI59" s="86"/>
      <c r="LFJ59" s="86"/>
      <c r="LFK59" s="86"/>
      <c r="LFL59" s="86"/>
      <c r="LFM59" s="86"/>
      <c r="LFN59" s="86"/>
      <c r="LFO59" s="86"/>
      <c r="LFP59" s="86"/>
      <c r="LFQ59" s="86"/>
      <c r="LFR59" s="86"/>
      <c r="LFS59" s="86"/>
      <c r="LFT59" s="86"/>
      <c r="LFU59" s="86"/>
      <c r="LFV59" s="86"/>
      <c r="LFW59" s="86"/>
      <c r="LFX59" s="86"/>
      <c r="LFY59" s="86"/>
      <c r="LFZ59" s="86"/>
      <c r="LGA59" s="86"/>
      <c r="LGB59" s="86"/>
      <c r="LGC59" s="86"/>
      <c r="LGD59" s="86"/>
      <c r="LGE59" s="86"/>
      <c r="LGF59" s="86"/>
      <c r="LGG59" s="86"/>
      <c r="LGH59" s="86"/>
      <c r="LGI59" s="86"/>
      <c r="LGJ59" s="86"/>
      <c r="LGK59" s="86"/>
      <c r="LGL59" s="86"/>
      <c r="LGM59" s="86"/>
      <c r="LGN59" s="86"/>
      <c r="LGO59" s="86"/>
      <c r="LGP59" s="86"/>
      <c r="LGQ59" s="86"/>
      <c r="LGR59" s="86"/>
      <c r="LGS59" s="86"/>
      <c r="LGT59" s="86"/>
      <c r="LGU59" s="86"/>
      <c r="LGV59" s="86"/>
      <c r="LGW59" s="86"/>
      <c r="LGX59" s="86"/>
      <c r="LGY59" s="86"/>
      <c r="LGZ59" s="86"/>
      <c r="LHA59" s="86"/>
      <c r="LHB59" s="86"/>
      <c r="LHC59" s="86"/>
      <c r="LHD59" s="86"/>
      <c r="LHE59" s="86"/>
      <c r="LHF59" s="86"/>
      <c r="LHG59" s="86"/>
      <c r="LHH59" s="86"/>
      <c r="LHI59" s="86"/>
      <c r="LHJ59" s="86"/>
      <c r="LHK59" s="86"/>
      <c r="LHL59" s="86"/>
      <c r="LHM59" s="86"/>
      <c r="LHN59" s="86"/>
      <c r="LHO59" s="86"/>
      <c r="LHP59" s="86"/>
      <c r="LHQ59" s="86"/>
      <c r="LHR59" s="86"/>
      <c r="LHS59" s="86"/>
      <c r="LHT59" s="86"/>
      <c r="LHU59" s="86"/>
      <c r="LHV59" s="86"/>
      <c r="LHW59" s="86"/>
      <c r="LHX59" s="86"/>
      <c r="LHY59" s="86"/>
      <c r="LHZ59" s="86"/>
      <c r="LIA59" s="86"/>
      <c r="LIB59" s="86"/>
      <c r="LIC59" s="86"/>
      <c r="LID59" s="86"/>
      <c r="LIE59" s="86"/>
      <c r="LIF59" s="86"/>
      <c r="LIG59" s="86"/>
      <c r="LIH59" s="86"/>
      <c r="LII59" s="86"/>
      <c r="LIJ59" s="86"/>
      <c r="LIK59" s="86"/>
      <c r="LIL59" s="86"/>
      <c r="LIM59" s="86"/>
      <c r="LIN59" s="86"/>
      <c r="LIO59" s="86"/>
      <c r="LIP59" s="86"/>
      <c r="LIQ59" s="86"/>
      <c r="LIR59" s="86"/>
      <c r="LIS59" s="86"/>
      <c r="LIT59" s="86"/>
      <c r="LIU59" s="86"/>
      <c r="LIV59" s="86"/>
      <c r="LIW59" s="86"/>
      <c r="LIX59" s="86"/>
      <c r="LIY59" s="86"/>
      <c r="LIZ59" s="86"/>
      <c r="LJA59" s="86"/>
      <c r="LJB59" s="86"/>
      <c r="LJC59" s="86"/>
      <c r="LJD59" s="86"/>
      <c r="LJE59" s="86"/>
      <c r="LJF59" s="86"/>
      <c r="LJG59" s="86"/>
      <c r="LJH59" s="86"/>
      <c r="LJI59" s="86"/>
      <c r="LJJ59" s="86"/>
      <c r="LJK59" s="86"/>
      <c r="LJL59" s="86"/>
      <c r="LJM59" s="86"/>
      <c r="LJN59" s="86"/>
      <c r="LJO59" s="86"/>
      <c r="LJP59" s="86"/>
      <c r="LJQ59" s="86"/>
      <c r="LJR59" s="86"/>
      <c r="LJS59" s="86"/>
      <c r="LJT59" s="98"/>
      <c r="LJU59" s="98"/>
      <c r="LJV59" s="98"/>
      <c r="LJW59" s="98"/>
      <c r="LJX59" s="98"/>
      <c r="LJY59" s="98"/>
      <c r="LJZ59" s="86"/>
      <c r="LKA59" s="86"/>
      <c r="LKB59" s="86"/>
      <c r="LKC59" s="86"/>
      <c r="LKD59" s="86"/>
      <c r="LKE59" s="86"/>
      <c r="LKF59" s="86"/>
      <c r="LKG59" s="86"/>
      <c r="LKH59" s="86"/>
      <c r="LKI59" s="86"/>
      <c r="LKJ59" s="86"/>
      <c r="LKK59" s="86"/>
      <c r="LKL59" s="86"/>
      <c r="LKM59" s="86"/>
      <c r="LKN59" s="86"/>
      <c r="LKO59" s="86"/>
      <c r="LKP59" s="86"/>
      <c r="LKQ59" s="86"/>
      <c r="LKR59" s="86"/>
      <c r="LKS59" s="86"/>
      <c r="LKT59" s="86"/>
      <c r="LKU59" s="86"/>
      <c r="LKV59" s="86"/>
      <c r="LKW59" s="86"/>
      <c r="LKX59" s="86"/>
      <c r="LKY59" s="86"/>
      <c r="LKZ59" s="86"/>
      <c r="LLA59" s="86"/>
      <c r="LLB59" s="86"/>
      <c r="LLC59" s="86"/>
      <c r="LLD59" s="86"/>
      <c r="LLE59" s="86"/>
      <c r="LLF59" s="86"/>
      <c r="LLG59" s="86"/>
      <c r="LLH59" s="86"/>
      <c r="LLI59" s="86"/>
      <c r="LLJ59" s="86"/>
      <c r="LLK59" s="86"/>
      <c r="LLL59" s="86"/>
      <c r="LLM59" s="86"/>
      <c r="LLN59" s="86"/>
      <c r="LLO59" s="86"/>
      <c r="LLP59" s="86"/>
      <c r="LLQ59" s="86"/>
      <c r="LLR59" s="86"/>
      <c r="LLS59" s="86"/>
      <c r="LLT59" s="86"/>
      <c r="LLU59" s="86"/>
      <c r="LLV59" s="86"/>
      <c r="LLW59" s="86"/>
      <c r="LLX59" s="86"/>
      <c r="LLY59" s="86"/>
      <c r="LLZ59" s="86"/>
      <c r="LMA59" s="86"/>
      <c r="LMB59" s="86"/>
      <c r="LMC59" s="86"/>
      <c r="LMD59" s="86"/>
      <c r="LME59" s="86"/>
      <c r="LMF59" s="86"/>
      <c r="LMG59" s="86"/>
      <c r="LMH59" s="86"/>
      <c r="LMI59" s="86"/>
      <c r="LMJ59" s="86"/>
      <c r="LMK59" s="86"/>
      <c r="LML59" s="86"/>
      <c r="LMM59" s="86"/>
      <c r="LMN59" s="86"/>
      <c r="LMO59" s="86"/>
      <c r="LMP59" s="86"/>
      <c r="LMQ59" s="86"/>
      <c r="LMR59" s="86"/>
      <c r="LMS59" s="86"/>
      <c r="LMT59" s="86"/>
      <c r="LMU59" s="86"/>
      <c r="LMV59" s="86"/>
      <c r="LMW59" s="86"/>
      <c r="LMX59" s="86"/>
      <c r="LMY59" s="86"/>
      <c r="LMZ59" s="86"/>
      <c r="LNA59" s="86"/>
      <c r="LNB59" s="86"/>
      <c r="LNC59" s="86"/>
      <c r="LND59" s="86"/>
      <c r="LNE59" s="86"/>
      <c r="LNF59" s="86"/>
      <c r="LNG59" s="86"/>
      <c r="LNH59" s="86"/>
      <c r="LNI59" s="86"/>
      <c r="LNJ59" s="86"/>
      <c r="LNK59" s="86"/>
      <c r="LNL59" s="86"/>
      <c r="LNM59" s="86"/>
      <c r="LNN59" s="86"/>
      <c r="LNO59" s="86"/>
      <c r="LNP59" s="86"/>
      <c r="LNQ59" s="86"/>
      <c r="LNR59" s="86"/>
      <c r="LNS59" s="86"/>
      <c r="LNT59" s="86"/>
      <c r="LNU59" s="86"/>
      <c r="LNV59" s="86"/>
      <c r="LNW59" s="86"/>
      <c r="LNX59" s="86"/>
      <c r="LNY59" s="86"/>
      <c r="LNZ59" s="86"/>
      <c r="LOA59" s="86"/>
      <c r="LOB59" s="86"/>
      <c r="LOC59" s="86"/>
      <c r="LOD59" s="86"/>
      <c r="LOE59" s="86"/>
      <c r="LOF59" s="86"/>
      <c r="LOG59" s="86"/>
      <c r="LOH59" s="86"/>
      <c r="LOI59" s="86"/>
      <c r="LOJ59" s="86"/>
      <c r="LOK59" s="86"/>
      <c r="LOL59" s="86"/>
      <c r="LOM59" s="86"/>
      <c r="LON59" s="86"/>
      <c r="LOO59" s="86"/>
      <c r="LOP59" s="86"/>
      <c r="LOQ59" s="86"/>
      <c r="LOR59" s="86"/>
      <c r="LOS59" s="86"/>
      <c r="LOT59" s="86"/>
      <c r="LOU59" s="86"/>
      <c r="LOV59" s="86"/>
      <c r="LOW59" s="86"/>
      <c r="LOX59" s="86"/>
      <c r="LOY59" s="86"/>
      <c r="LOZ59" s="86"/>
      <c r="LPA59" s="86"/>
      <c r="LPB59" s="86"/>
      <c r="LPC59" s="86"/>
      <c r="LPD59" s="86"/>
      <c r="LPE59" s="86"/>
      <c r="LPF59" s="86"/>
      <c r="LPG59" s="86"/>
      <c r="LPH59" s="86"/>
      <c r="LPI59" s="86"/>
      <c r="LPJ59" s="86"/>
      <c r="LPK59" s="86"/>
      <c r="LPL59" s="86"/>
      <c r="LPM59" s="86"/>
      <c r="LPN59" s="86"/>
      <c r="LPO59" s="86"/>
      <c r="LPP59" s="86"/>
      <c r="LPQ59" s="86"/>
      <c r="LPR59" s="86"/>
      <c r="LPS59" s="86"/>
      <c r="LPT59" s="86"/>
      <c r="LPU59" s="86"/>
      <c r="LPV59" s="86"/>
      <c r="LPW59" s="86"/>
      <c r="LPX59" s="86"/>
      <c r="LPY59" s="86"/>
      <c r="LPZ59" s="86"/>
      <c r="LQA59" s="86"/>
      <c r="LQB59" s="86"/>
      <c r="LQC59" s="86"/>
      <c r="LQD59" s="86"/>
      <c r="LQE59" s="86"/>
      <c r="LQF59" s="86"/>
      <c r="LQG59" s="86"/>
      <c r="LQH59" s="86"/>
      <c r="LQI59" s="86"/>
      <c r="LQJ59" s="86"/>
      <c r="LQK59" s="86"/>
      <c r="LQL59" s="86"/>
      <c r="LQM59" s="86"/>
      <c r="LQN59" s="86"/>
      <c r="LQO59" s="86"/>
      <c r="LQP59" s="86"/>
      <c r="LQQ59" s="86"/>
      <c r="LQR59" s="86"/>
      <c r="LQS59" s="86"/>
      <c r="LQT59" s="86"/>
      <c r="LQU59" s="86"/>
      <c r="LQV59" s="86"/>
      <c r="LQW59" s="86"/>
      <c r="LQX59" s="86"/>
      <c r="LQY59" s="86"/>
      <c r="LQZ59" s="86"/>
      <c r="LRA59" s="86"/>
      <c r="LRB59" s="86"/>
      <c r="LRC59" s="86"/>
      <c r="LRD59" s="86"/>
      <c r="LRE59" s="86"/>
      <c r="LRF59" s="86"/>
      <c r="LRG59" s="86"/>
      <c r="LRH59" s="86"/>
      <c r="LRI59" s="86"/>
      <c r="LRJ59" s="86"/>
      <c r="LRK59" s="86"/>
      <c r="LRL59" s="86"/>
      <c r="LRM59" s="86"/>
      <c r="LRN59" s="86"/>
      <c r="LRO59" s="86"/>
      <c r="LRP59" s="86"/>
      <c r="LRQ59" s="86"/>
      <c r="LRR59" s="86"/>
      <c r="LRS59" s="86"/>
      <c r="LRT59" s="86"/>
      <c r="LRU59" s="86"/>
      <c r="LRV59" s="86"/>
      <c r="LRW59" s="86"/>
      <c r="LRX59" s="86"/>
      <c r="LRY59" s="86"/>
      <c r="LRZ59" s="86"/>
      <c r="LSA59" s="86"/>
      <c r="LSB59" s="86"/>
      <c r="LSC59" s="86"/>
      <c r="LSD59" s="86"/>
      <c r="LSE59" s="86"/>
      <c r="LSF59" s="86"/>
      <c r="LSG59" s="86"/>
      <c r="LSH59" s="86"/>
      <c r="LSI59" s="86"/>
      <c r="LSJ59" s="86"/>
      <c r="LSK59" s="86"/>
      <c r="LSL59" s="86"/>
      <c r="LSM59" s="86"/>
      <c r="LSN59" s="86"/>
      <c r="LSO59" s="86"/>
      <c r="LSP59" s="86"/>
      <c r="LSQ59" s="86"/>
      <c r="LSR59" s="86"/>
      <c r="LSS59" s="86"/>
      <c r="LST59" s="86"/>
      <c r="LSU59" s="86"/>
      <c r="LSV59" s="86"/>
      <c r="LSW59" s="86"/>
      <c r="LSX59" s="86"/>
      <c r="LSY59" s="86"/>
      <c r="LSZ59" s="86"/>
      <c r="LTA59" s="86"/>
      <c r="LTB59" s="86"/>
      <c r="LTC59" s="86"/>
      <c r="LTD59" s="86"/>
      <c r="LTE59" s="86"/>
      <c r="LTF59" s="86"/>
      <c r="LTG59" s="86"/>
      <c r="LTH59" s="86"/>
      <c r="LTI59" s="86"/>
      <c r="LTJ59" s="86"/>
      <c r="LTK59" s="86"/>
      <c r="LTL59" s="86"/>
      <c r="LTM59" s="86"/>
      <c r="LTN59" s="86"/>
      <c r="LTO59" s="86"/>
      <c r="LTP59" s="98"/>
      <c r="LTQ59" s="98"/>
      <c r="LTR59" s="98"/>
      <c r="LTS59" s="98"/>
      <c r="LTT59" s="98"/>
      <c r="LTU59" s="98"/>
      <c r="LTV59" s="86"/>
      <c r="LTW59" s="86"/>
      <c r="LTX59" s="86"/>
      <c r="LTY59" s="86"/>
      <c r="LTZ59" s="86"/>
      <c r="LUA59" s="86"/>
      <c r="LUB59" s="86"/>
      <c r="LUC59" s="86"/>
      <c r="LUD59" s="86"/>
      <c r="LUE59" s="86"/>
      <c r="LUF59" s="86"/>
      <c r="LUG59" s="86"/>
      <c r="LUH59" s="86"/>
      <c r="LUI59" s="86"/>
      <c r="LUJ59" s="86"/>
      <c r="LUK59" s="86"/>
      <c r="LUL59" s="86"/>
      <c r="LUM59" s="86"/>
      <c r="LUN59" s="86"/>
      <c r="LUO59" s="86"/>
      <c r="LUP59" s="86"/>
      <c r="LUQ59" s="86"/>
      <c r="LUR59" s="86"/>
      <c r="LUS59" s="86"/>
      <c r="LUT59" s="86"/>
      <c r="LUU59" s="86"/>
      <c r="LUV59" s="86"/>
      <c r="LUW59" s="86"/>
      <c r="LUX59" s="86"/>
      <c r="LUY59" s="86"/>
      <c r="LUZ59" s="86"/>
      <c r="LVA59" s="86"/>
      <c r="LVB59" s="86"/>
      <c r="LVC59" s="86"/>
      <c r="LVD59" s="86"/>
      <c r="LVE59" s="86"/>
      <c r="LVF59" s="86"/>
      <c r="LVG59" s="86"/>
      <c r="LVH59" s="86"/>
      <c r="LVI59" s="86"/>
      <c r="LVJ59" s="86"/>
      <c r="LVK59" s="86"/>
      <c r="LVL59" s="86"/>
      <c r="LVM59" s="86"/>
      <c r="LVN59" s="86"/>
      <c r="LVO59" s="86"/>
      <c r="LVP59" s="86"/>
      <c r="LVQ59" s="86"/>
      <c r="LVR59" s="86"/>
      <c r="LVS59" s="86"/>
      <c r="LVT59" s="86"/>
      <c r="LVU59" s="86"/>
      <c r="LVV59" s="86"/>
      <c r="LVW59" s="86"/>
      <c r="LVX59" s="86"/>
      <c r="LVY59" s="86"/>
      <c r="LVZ59" s="86"/>
      <c r="LWA59" s="86"/>
      <c r="LWB59" s="86"/>
      <c r="LWC59" s="86"/>
      <c r="LWD59" s="86"/>
      <c r="LWE59" s="86"/>
      <c r="LWF59" s="86"/>
      <c r="LWG59" s="86"/>
      <c r="LWH59" s="86"/>
      <c r="LWI59" s="86"/>
      <c r="LWJ59" s="86"/>
      <c r="LWK59" s="86"/>
      <c r="LWL59" s="86"/>
      <c r="LWM59" s="86"/>
      <c r="LWN59" s="86"/>
      <c r="LWO59" s="86"/>
      <c r="LWP59" s="86"/>
      <c r="LWQ59" s="86"/>
      <c r="LWR59" s="86"/>
      <c r="LWS59" s="86"/>
      <c r="LWT59" s="86"/>
      <c r="LWU59" s="86"/>
      <c r="LWV59" s="86"/>
      <c r="LWW59" s="86"/>
      <c r="LWX59" s="86"/>
      <c r="LWY59" s="86"/>
      <c r="LWZ59" s="86"/>
      <c r="LXA59" s="86"/>
      <c r="LXB59" s="86"/>
      <c r="LXC59" s="86"/>
      <c r="LXD59" s="86"/>
      <c r="LXE59" s="86"/>
      <c r="LXF59" s="86"/>
      <c r="LXG59" s="86"/>
      <c r="LXH59" s="86"/>
      <c r="LXI59" s="86"/>
      <c r="LXJ59" s="86"/>
      <c r="LXK59" s="86"/>
      <c r="LXL59" s="86"/>
      <c r="LXM59" s="86"/>
      <c r="LXN59" s="86"/>
      <c r="LXO59" s="86"/>
      <c r="LXP59" s="86"/>
      <c r="LXQ59" s="86"/>
      <c r="LXR59" s="86"/>
      <c r="LXS59" s="86"/>
      <c r="LXT59" s="86"/>
      <c r="LXU59" s="86"/>
      <c r="LXV59" s="86"/>
      <c r="LXW59" s="86"/>
      <c r="LXX59" s="86"/>
      <c r="LXY59" s="86"/>
      <c r="LXZ59" s="86"/>
      <c r="LYA59" s="86"/>
      <c r="LYB59" s="86"/>
      <c r="LYC59" s="86"/>
      <c r="LYD59" s="86"/>
      <c r="LYE59" s="86"/>
      <c r="LYF59" s="86"/>
      <c r="LYG59" s="86"/>
      <c r="LYH59" s="86"/>
      <c r="LYI59" s="86"/>
      <c r="LYJ59" s="86"/>
      <c r="LYK59" s="86"/>
      <c r="LYL59" s="86"/>
      <c r="LYM59" s="86"/>
      <c r="LYN59" s="86"/>
      <c r="LYO59" s="86"/>
      <c r="LYP59" s="86"/>
      <c r="LYQ59" s="86"/>
      <c r="LYR59" s="86"/>
      <c r="LYS59" s="86"/>
      <c r="LYT59" s="86"/>
      <c r="LYU59" s="86"/>
      <c r="LYV59" s="86"/>
      <c r="LYW59" s="86"/>
      <c r="LYX59" s="86"/>
      <c r="LYY59" s="86"/>
      <c r="LYZ59" s="86"/>
      <c r="LZA59" s="86"/>
      <c r="LZB59" s="86"/>
      <c r="LZC59" s="86"/>
      <c r="LZD59" s="86"/>
      <c r="LZE59" s="86"/>
      <c r="LZF59" s="86"/>
      <c r="LZG59" s="86"/>
      <c r="LZH59" s="86"/>
      <c r="LZI59" s="86"/>
      <c r="LZJ59" s="86"/>
      <c r="LZK59" s="86"/>
      <c r="LZL59" s="86"/>
      <c r="LZM59" s="86"/>
      <c r="LZN59" s="86"/>
      <c r="LZO59" s="86"/>
      <c r="LZP59" s="86"/>
      <c r="LZQ59" s="86"/>
      <c r="LZR59" s="86"/>
      <c r="LZS59" s="86"/>
      <c r="LZT59" s="86"/>
      <c r="LZU59" s="86"/>
      <c r="LZV59" s="86"/>
      <c r="LZW59" s="86"/>
      <c r="LZX59" s="86"/>
      <c r="LZY59" s="86"/>
      <c r="LZZ59" s="86"/>
      <c r="MAA59" s="86"/>
      <c r="MAB59" s="86"/>
      <c r="MAC59" s="86"/>
      <c r="MAD59" s="86"/>
      <c r="MAE59" s="86"/>
      <c r="MAF59" s="86"/>
      <c r="MAG59" s="86"/>
      <c r="MAH59" s="86"/>
      <c r="MAI59" s="86"/>
      <c r="MAJ59" s="86"/>
      <c r="MAK59" s="86"/>
      <c r="MAL59" s="86"/>
      <c r="MAM59" s="86"/>
      <c r="MAN59" s="86"/>
      <c r="MAO59" s="86"/>
      <c r="MAP59" s="86"/>
      <c r="MAQ59" s="86"/>
      <c r="MAR59" s="86"/>
      <c r="MAS59" s="86"/>
      <c r="MAT59" s="86"/>
      <c r="MAU59" s="86"/>
      <c r="MAV59" s="86"/>
      <c r="MAW59" s="86"/>
      <c r="MAX59" s="86"/>
      <c r="MAY59" s="86"/>
      <c r="MAZ59" s="86"/>
      <c r="MBA59" s="86"/>
      <c r="MBB59" s="86"/>
      <c r="MBC59" s="86"/>
      <c r="MBD59" s="86"/>
      <c r="MBE59" s="86"/>
      <c r="MBF59" s="86"/>
      <c r="MBG59" s="86"/>
      <c r="MBH59" s="86"/>
      <c r="MBI59" s="86"/>
      <c r="MBJ59" s="86"/>
      <c r="MBK59" s="86"/>
      <c r="MBL59" s="86"/>
      <c r="MBM59" s="86"/>
      <c r="MBN59" s="86"/>
      <c r="MBO59" s="86"/>
      <c r="MBP59" s="86"/>
      <c r="MBQ59" s="86"/>
      <c r="MBR59" s="86"/>
      <c r="MBS59" s="86"/>
      <c r="MBT59" s="86"/>
      <c r="MBU59" s="86"/>
      <c r="MBV59" s="86"/>
      <c r="MBW59" s="86"/>
      <c r="MBX59" s="86"/>
      <c r="MBY59" s="86"/>
      <c r="MBZ59" s="86"/>
      <c r="MCA59" s="86"/>
      <c r="MCB59" s="86"/>
      <c r="MCC59" s="86"/>
      <c r="MCD59" s="86"/>
      <c r="MCE59" s="86"/>
      <c r="MCF59" s="86"/>
      <c r="MCG59" s="86"/>
      <c r="MCH59" s="86"/>
      <c r="MCI59" s="86"/>
      <c r="MCJ59" s="86"/>
      <c r="MCK59" s="86"/>
      <c r="MCL59" s="86"/>
      <c r="MCM59" s="86"/>
      <c r="MCN59" s="86"/>
      <c r="MCO59" s="86"/>
      <c r="MCP59" s="86"/>
      <c r="MCQ59" s="86"/>
      <c r="MCR59" s="86"/>
      <c r="MCS59" s="86"/>
      <c r="MCT59" s="86"/>
      <c r="MCU59" s="86"/>
      <c r="MCV59" s="86"/>
      <c r="MCW59" s="86"/>
      <c r="MCX59" s="86"/>
      <c r="MCY59" s="86"/>
      <c r="MCZ59" s="86"/>
      <c r="MDA59" s="86"/>
      <c r="MDB59" s="86"/>
      <c r="MDC59" s="86"/>
      <c r="MDD59" s="86"/>
      <c r="MDE59" s="86"/>
      <c r="MDF59" s="86"/>
      <c r="MDG59" s="86"/>
      <c r="MDH59" s="86"/>
      <c r="MDI59" s="86"/>
      <c r="MDJ59" s="86"/>
      <c r="MDK59" s="86"/>
      <c r="MDL59" s="98"/>
      <c r="MDM59" s="98"/>
      <c r="MDN59" s="98"/>
      <c r="MDO59" s="98"/>
      <c r="MDP59" s="98"/>
      <c r="MDQ59" s="98"/>
      <c r="MDR59" s="86"/>
      <c r="MDS59" s="86"/>
      <c r="MDT59" s="86"/>
      <c r="MDU59" s="86"/>
      <c r="MDV59" s="86"/>
      <c r="MDW59" s="86"/>
      <c r="MDX59" s="86"/>
      <c r="MDY59" s="86"/>
      <c r="MDZ59" s="86"/>
      <c r="MEA59" s="86"/>
      <c r="MEB59" s="86"/>
      <c r="MEC59" s="86"/>
      <c r="MED59" s="86"/>
      <c r="MEE59" s="86"/>
      <c r="MEF59" s="86"/>
      <c r="MEG59" s="86"/>
      <c r="MEH59" s="86"/>
      <c r="MEI59" s="86"/>
      <c r="MEJ59" s="86"/>
      <c r="MEK59" s="86"/>
      <c r="MEL59" s="86"/>
      <c r="MEM59" s="86"/>
      <c r="MEN59" s="86"/>
      <c r="MEO59" s="86"/>
      <c r="MEP59" s="86"/>
      <c r="MEQ59" s="86"/>
      <c r="MER59" s="86"/>
      <c r="MES59" s="86"/>
      <c r="MET59" s="86"/>
      <c r="MEU59" s="86"/>
      <c r="MEV59" s="86"/>
      <c r="MEW59" s="86"/>
      <c r="MEX59" s="86"/>
      <c r="MEY59" s="86"/>
      <c r="MEZ59" s="86"/>
      <c r="MFA59" s="86"/>
      <c r="MFB59" s="86"/>
      <c r="MFC59" s="86"/>
      <c r="MFD59" s="86"/>
      <c r="MFE59" s="86"/>
      <c r="MFF59" s="86"/>
      <c r="MFG59" s="86"/>
      <c r="MFH59" s="86"/>
      <c r="MFI59" s="86"/>
      <c r="MFJ59" s="86"/>
      <c r="MFK59" s="86"/>
      <c r="MFL59" s="86"/>
      <c r="MFM59" s="86"/>
      <c r="MFN59" s="86"/>
      <c r="MFO59" s="86"/>
      <c r="MFP59" s="86"/>
      <c r="MFQ59" s="86"/>
      <c r="MFR59" s="86"/>
      <c r="MFS59" s="86"/>
      <c r="MFT59" s="86"/>
      <c r="MFU59" s="86"/>
      <c r="MFV59" s="86"/>
      <c r="MFW59" s="86"/>
      <c r="MFX59" s="86"/>
      <c r="MFY59" s="86"/>
      <c r="MFZ59" s="86"/>
      <c r="MGA59" s="86"/>
      <c r="MGB59" s="86"/>
      <c r="MGC59" s="86"/>
      <c r="MGD59" s="86"/>
      <c r="MGE59" s="86"/>
      <c r="MGF59" s="86"/>
      <c r="MGG59" s="86"/>
      <c r="MGH59" s="86"/>
      <c r="MGI59" s="86"/>
      <c r="MGJ59" s="86"/>
      <c r="MGK59" s="86"/>
      <c r="MGL59" s="86"/>
      <c r="MGM59" s="86"/>
      <c r="MGN59" s="86"/>
      <c r="MGO59" s="86"/>
      <c r="MGP59" s="86"/>
      <c r="MGQ59" s="86"/>
      <c r="MGR59" s="86"/>
      <c r="MGS59" s="86"/>
      <c r="MGT59" s="86"/>
      <c r="MGU59" s="86"/>
      <c r="MGV59" s="86"/>
      <c r="MGW59" s="86"/>
      <c r="MGX59" s="86"/>
      <c r="MGY59" s="86"/>
      <c r="MGZ59" s="86"/>
      <c r="MHA59" s="86"/>
      <c r="MHB59" s="86"/>
      <c r="MHC59" s="86"/>
      <c r="MHD59" s="86"/>
      <c r="MHE59" s="86"/>
      <c r="MHF59" s="86"/>
      <c r="MHG59" s="86"/>
      <c r="MHH59" s="86"/>
      <c r="MHI59" s="86"/>
      <c r="MHJ59" s="86"/>
      <c r="MHK59" s="86"/>
      <c r="MHL59" s="86"/>
      <c r="MHM59" s="86"/>
      <c r="MHN59" s="86"/>
      <c r="MHO59" s="86"/>
      <c r="MHP59" s="86"/>
      <c r="MHQ59" s="86"/>
      <c r="MHR59" s="86"/>
      <c r="MHS59" s="86"/>
      <c r="MHT59" s="86"/>
      <c r="MHU59" s="86"/>
      <c r="MHV59" s="86"/>
      <c r="MHW59" s="86"/>
      <c r="MHX59" s="86"/>
      <c r="MHY59" s="86"/>
      <c r="MHZ59" s="86"/>
      <c r="MIA59" s="86"/>
      <c r="MIB59" s="86"/>
      <c r="MIC59" s="86"/>
      <c r="MID59" s="86"/>
      <c r="MIE59" s="86"/>
      <c r="MIF59" s="86"/>
      <c r="MIG59" s="86"/>
      <c r="MIH59" s="86"/>
      <c r="MII59" s="86"/>
      <c r="MIJ59" s="86"/>
      <c r="MIK59" s="86"/>
      <c r="MIL59" s="86"/>
      <c r="MIM59" s="86"/>
      <c r="MIN59" s="86"/>
      <c r="MIO59" s="86"/>
      <c r="MIP59" s="86"/>
      <c r="MIQ59" s="86"/>
      <c r="MIR59" s="86"/>
      <c r="MIS59" s="86"/>
      <c r="MIT59" s="86"/>
      <c r="MIU59" s="86"/>
      <c r="MIV59" s="86"/>
      <c r="MIW59" s="86"/>
      <c r="MIX59" s="86"/>
      <c r="MIY59" s="86"/>
      <c r="MIZ59" s="86"/>
      <c r="MJA59" s="86"/>
      <c r="MJB59" s="86"/>
      <c r="MJC59" s="86"/>
      <c r="MJD59" s="86"/>
      <c r="MJE59" s="86"/>
      <c r="MJF59" s="86"/>
      <c r="MJG59" s="86"/>
      <c r="MJH59" s="86"/>
      <c r="MJI59" s="86"/>
      <c r="MJJ59" s="86"/>
      <c r="MJK59" s="86"/>
      <c r="MJL59" s="86"/>
      <c r="MJM59" s="86"/>
      <c r="MJN59" s="86"/>
      <c r="MJO59" s="86"/>
      <c r="MJP59" s="86"/>
      <c r="MJQ59" s="86"/>
      <c r="MJR59" s="86"/>
      <c r="MJS59" s="86"/>
      <c r="MJT59" s="86"/>
      <c r="MJU59" s="86"/>
      <c r="MJV59" s="86"/>
      <c r="MJW59" s="86"/>
      <c r="MJX59" s="86"/>
      <c r="MJY59" s="86"/>
      <c r="MJZ59" s="86"/>
      <c r="MKA59" s="86"/>
      <c r="MKB59" s="86"/>
      <c r="MKC59" s="86"/>
      <c r="MKD59" s="86"/>
      <c r="MKE59" s="86"/>
      <c r="MKF59" s="86"/>
      <c r="MKG59" s="86"/>
      <c r="MKH59" s="86"/>
      <c r="MKI59" s="86"/>
      <c r="MKJ59" s="86"/>
      <c r="MKK59" s="86"/>
      <c r="MKL59" s="86"/>
      <c r="MKM59" s="86"/>
      <c r="MKN59" s="86"/>
      <c r="MKO59" s="86"/>
      <c r="MKP59" s="86"/>
      <c r="MKQ59" s="86"/>
      <c r="MKR59" s="86"/>
      <c r="MKS59" s="86"/>
      <c r="MKT59" s="86"/>
      <c r="MKU59" s="86"/>
      <c r="MKV59" s="86"/>
      <c r="MKW59" s="86"/>
      <c r="MKX59" s="86"/>
      <c r="MKY59" s="86"/>
      <c r="MKZ59" s="86"/>
      <c r="MLA59" s="86"/>
      <c r="MLB59" s="86"/>
      <c r="MLC59" s="86"/>
      <c r="MLD59" s="86"/>
      <c r="MLE59" s="86"/>
      <c r="MLF59" s="86"/>
      <c r="MLG59" s="86"/>
      <c r="MLH59" s="86"/>
      <c r="MLI59" s="86"/>
      <c r="MLJ59" s="86"/>
      <c r="MLK59" s="86"/>
      <c r="MLL59" s="86"/>
      <c r="MLM59" s="86"/>
      <c r="MLN59" s="86"/>
      <c r="MLO59" s="86"/>
      <c r="MLP59" s="86"/>
      <c r="MLQ59" s="86"/>
      <c r="MLR59" s="86"/>
      <c r="MLS59" s="86"/>
      <c r="MLT59" s="86"/>
      <c r="MLU59" s="86"/>
      <c r="MLV59" s="86"/>
      <c r="MLW59" s="86"/>
      <c r="MLX59" s="86"/>
      <c r="MLY59" s="86"/>
      <c r="MLZ59" s="86"/>
      <c r="MMA59" s="86"/>
      <c r="MMB59" s="86"/>
      <c r="MMC59" s="86"/>
      <c r="MMD59" s="86"/>
      <c r="MME59" s="86"/>
      <c r="MMF59" s="86"/>
      <c r="MMG59" s="86"/>
      <c r="MMH59" s="86"/>
      <c r="MMI59" s="86"/>
      <c r="MMJ59" s="86"/>
      <c r="MMK59" s="86"/>
      <c r="MML59" s="86"/>
      <c r="MMM59" s="86"/>
      <c r="MMN59" s="86"/>
      <c r="MMO59" s="86"/>
      <c r="MMP59" s="86"/>
      <c r="MMQ59" s="86"/>
      <c r="MMR59" s="86"/>
      <c r="MMS59" s="86"/>
      <c r="MMT59" s="86"/>
      <c r="MMU59" s="86"/>
      <c r="MMV59" s="86"/>
      <c r="MMW59" s="86"/>
      <c r="MMX59" s="86"/>
      <c r="MMY59" s="86"/>
      <c r="MMZ59" s="86"/>
      <c r="MNA59" s="86"/>
      <c r="MNB59" s="86"/>
      <c r="MNC59" s="86"/>
      <c r="MND59" s="86"/>
      <c r="MNE59" s="86"/>
      <c r="MNF59" s="86"/>
      <c r="MNG59" s="86"/>
      <c r="MNH59" s="98"/>
      <c r="MNI59" s="98"/>
      <c r="MNJ59" s="98"/>
      <c r="MNK59" s="98"/>
      <c r="MNL59" s="98"/>
      <c r="MNM59" s="98"/>
      <c r="MNN59" s="86"/>
      <c r="MNO59" s="86"/>
      <c r="MNP59" s="86"/>
      <c r="MNQ59" s="86"/>
      <c r="MNR59" s="86"/>
      <c r="MNS59" s="86"/>
      <c r="MNT59" s="86"/>
      <c r="MNU59" s="86"/>
      <c r="MNV59" s="86"/>
      <c r="MNW59" s="86"/>
      <c r="MNX59" s="86"/>
      <c r="MNY59" s="86"/>
      <c r="MNZ59" s="86"/>
      <c r="MOA59" s="86"/>
      <c r="MOB59" s="86"/>
      <c r="MOC59" s="86"/>
      <c r="MOD59" s="86"/>
      <c r="MOE59" s="86"/>
      <c r="MOF59" s="86"/>
      <c r="MOG59" s="86"/>
      <c r="MOH59" s="86"/>
      <c r="MOI59" s="86"/>
      <c r="MOJ59" s="86"/>
      <c r="MOK59" s="86"/>
      <c r="MOL59" s="86"/>
      <c r="MOM59" s="86"/>
      <c r="MON59" s="86"/>
      <c r="MOO59" s="86"/>
      <c r="MOP59" s="86"/>
      <c r="MOQ59" s="86"/>
      <c r="MOR59" s="86"/>
      <c r="MOS59" s="86"/>
      <c r="MOT59" s="86"/>
      <c r="MOU59" s="86"/>
      <c r="MOV59" s="86"/>
      <c r="MOW59" s="86"/>
      <c r="MOX59" s="86"/>
      <c r="MOY59" s="86"/>
      <c r="MOZ59" s="86"/>
      <c r="MPA59" s="86"/>
      <c r="MPB59" s="86"/>
      <c r="MPC59" s="86"/>
      <c r="MPD59" s="86"/>
      <c r="MPE59" s="86"/>
      <c r="MPF59" s="86"/>
      <c r="MPG59" s="86"/>
      <c r="MPH59" s="86"/>
      <c r="MPI59" s="86"/>
      <c r="MPJ59" s="86"/>
      <c r="MPK59" s="86"/>
      <c r="MPL59" s="86"/>
      <c r="MPM59" s="86"/>
      <c r="MPN59" s="86"/>
      <c r="MPO59" s="86"/>
      <c r="MPP59" s="86"/>
      <c r="MPQ59" s="86"/>
      <c r="MPR59" s="86"/>
      <c r="MPS59" s="86"/>
      <c r="MPT59" s="86"/>
      <c r="MPU59" s="86"/>
      <c r="MPV59" s="86"/>
      <c r="MPW59" s="86"/>
      <c r="MPX59" s="86"/>
      <c r="MPY59" s="86"/>
      <c r="MPZ59" s="86"/>
      <c r="MQA59" s="86"/>
      <c r="MQB59" s="86"/>
      <c r="MQC59" s="86"/>
      <c r="MQD59" s="86"/>
      <c r="MQE59" s="86"/>
      <c r="MQF59" s="86"/>
      <c r="MQG59" s="86"/>
      <c r="MQH59" s="86"/>
      <c r="MQI59" s="86"/>
      <c r="MQJ59" s="86"/>
      <c r="MQK59" s="86"/>
      <c r="MQL59" s="86"/>
      <c r="MQM59" s="86"/>
      <c r="MQN59" s="86"/>
      <c r="MQO59" s="86"/>
      <c r="MQP59" s="86"/>
      <c r="MQQ59" s="86"/>
      <c r="MQR59" s="86"/>
      <c r="MQS59" s="86"/>
      <c r="MQT59" s="86"/>
      <c r="MQU59" s="86"/>
      <c r="MQV59" s="86"/>
      <c r="MQW59" s="86"/>
      <c r="MQX59" s="86"/>
      <c r="MQY59" s="86"/>
      <c r="MQZ59" s="86"/>
      <c r="MRA59" s="86"/>
      <c r="MRB59" s="86"/>
      <c r="MRC59" s="86"/>
      <c r="MRD59" s="86"/>
      <c r="MRE59" s="86"/>
      <c r="MRF59" s="86"/>
      <c r="MRG59" s="86"/>
      <c r="MRH59" s="86"/>
      <c r="MRI59" s="86"/>
      <c r="MRJ59" s="86"/>
      <c r="MRK59" s="86"/>
      <c r="MRL59" s="86"/>
      <c r="MRM59" s="86"/>
      <c r="MRN59" s="86"/>
      <c r="MRO59" s="86"/>
      <c r="MRP59" s="86"/>
      <c r="MRQ59" s="86"/>
      <c r="MRR59" s="86"/>
      <c r="MRS59" s="86"/>
      <c r="MRT59" s="86"/>
      <c r="MRU59" s="86"/>
      <c r="MRV59" s="86"/>
      <c r="MRW59" s="86"/>
      <c r="MRX59" s="86"/>
      <c r="MRY59" s="86"/>
      <c r="MRZ59" s="86"/>
      <c r="MSA59" s="86"/>
      <c r="MSB59" s="86"/>
      <c r="MSC59" s="86"/>
      <c r="MSD59" s="86"/>
      <c r="MSE59" s="86"/>
      <c r="MSF59" s="86"/>
      <c r="MSG59" s="86"/>
      <c r="MSH59" s="86"/>
      <c r="MSI59" s="86"/>
      <c r="MSJ59" s="86"/>
      <c r="MSK59" s="86"/>
      <c r="MSL59" s="86"/>
      <c r="MSM59" s="86"/>
      <c r="MSN59" s="86"/>
      <c r="MSO59" s="86"/>
      <c r="MSP59" s="86"/>
      <c r="MSQ59" s="86"/>
      <c r="MSR59" s="86"/>
      <c r="MSS59" s="86"/>
      <c r="MST59" s="86"/>
      <c r="MSU59" s="86"/>
      <c r="MSV59" s="86"/>
      <c r="MSW59" s="86"/>
      <c r="MSX59" s="86"/>
      <c r="MSY59" s="86"/>
      <c r="MSZ59" s="86"/>
      <c r="MTA59" s="86"/>
      <c r="MTB59" s="86"/>
      <c r="MTC59" s="86"/>
      <c r="MTD59" s="86"/>
      <c r="MTE59" s="86"/>
      <c r="MTF59" s="86"/>
      <c r="MTG59" s="86"/>
      <c r="MTH59" s="86"/>
      <c r="MTI59" s="86"/>
      <c r="MTJ59" s="86"/>
      <c r="MTK59" s="86"/>
      <c r="MTL59" s="86"/>
      <c r="MTM59" s="86"/>
      <c r="MTN59" s="86"/>
      <c r="MTO59" s="86"/>
      <c r="MTP59" s="86"/>
      <c r="MTQ59" s="86"/>
      <c r="MTR59" s="86"/>
      <c r="MTS59" s="86"/>
      <c r="MTT59" s="86"/>
      <c r="MTU59" s="86"/>
      <c r="MTV59" s="86"/>
      <c r="MTW59" s="86"/>
      <c r="MTX59" s="86"/>
      <c r="MTY59" s="86"/>
      <c r="MTZ59" s="86"/>
      <c r="MUA59" s="86"/>
      <c r="MUB59" s="86"/>
      <c r="MUC59" s="86"/>
      <c r="MUD59" s="86"/>
      <c r="MUE59" s="86"/>
      <c r="MUF59" s="86"/>
      <c r="MUG59" s="86"/>
      <c r="MUH59" s="86"/>
      <c r="MUI59" s="86"/>
      <c r="MUJ59" s="86"/>
      <c r="MUK59" s="86"/>
      <c r="MUL59" s="86"/>
      <c r="MUM59" s="86"/>
      <c r="MUN59" s="86"/>
      <c r="MUO59" s="86"/>
      <c r="MUP59" s="86"/>
      <c r="MUQ59" s="86"/>
      <c r="MUR59" s="86"/>
      <c r="MUS59" s="86"/>
      <c r="MUT59" s="86"/>
      <c r="MUU59" s="86"/>
      <c r="MUV59" s="86"/>
      <c r="MUW59" s="86"/>
      <c r="MUX59" s="86"/>
      <c r="MUY59" s="86"/>
      <c r="MUZ59" s="86"/>
      <c r="MVA59" s="86"/>
      <c r="MVB59" s="86"/>
      <c r="MVC59" s="86"/>
      <c r="MVD59" s="86"/>
      <c r="MVE59" s="86"/>
      <c r="MVF59" s="86"/>
      <c r="MVG59" s="86"/>
      <c r="MVH59" s="86"/>
      <c r="MVI59" s="86"/>
      <c r="MVJ59" s="86"/>
      <c r="MVK59" s="86"/>
      <c r="MVL59" s="86"/>
      <c r="MVM59" s="86"/>
      <c r="MVN59" s="86"/>
      <c r="MVO59" s="86"/>
      <c r="MVP59" s="86"/>
      <c r="MVQ59" s="86"/>
      <c r="MVR59" s="86"/>
      <c r="MVS59" s="86"/>
      <c r="MVT59" s="86"/>
      <c r="MVU59" s="86"/>
      <c r="MVV59" s="86"/>
      <c r="MVW59" s="86"/>
      <c r="MVX59" s="86"/>
      <c r="MVY59" s="86"/>
      <c r="MVZ59" s="86"/>
      <c r="MWA59" s="86"/>
      <c r="MWB59" s="86"/>
      <c r="MWC59" s="86"/>
      <c r="MWD59" s="86"/>
      <c r="MWE59" s="86"/>
      <c r="MWF59" s="86"/>
      <c r="MWG59" s="86"/>
      <c r="MWH59" s="86"/>
      <c r="MWI59" s="86"/>
      <c r="MWJ59" s="86"/>
      <c r="MWK59" s="86"/>
      <c r="MWL59" s="86"/>
      <c r="MWM59" s="86"/>
      <c r="MWN59" s="86"/>
      <c r="MWO59" s="86"/>
      <c r="MWP59" s="86"/>
      <c r="MWQ59" s="86"/>
      <c r="MWR59" s="86"/>
      <c r="MWS59" s="86"/>
      <c r="MWT59" s="86"/>
      <c r="MWU59" s="86"/>
      <c r="MWV59" s="86"/>
      <c r="MWW59" s="86"/>
      <c r="MWX59" s="86"/>
      <c r="MWY59" s="86"/>
      <c r="MWZ59" s="86"/>
      <c r="MXA59" s="86"/>
      <c r="MXB59" s="86"/>
      <c r="MXC59" s="86"/>
      <c r="MXD59" s="98"/>
      <c r="MXE59" s="98"/>
      <c r="MXF59" s="98"/>
      <c r="MXG59" s="98"/>
      <c r="MXH59" s="98"/>
      <c r="MXI59" s="98"/>
      <c r="MXJ59" s="86"/>
      <c r="MXK59" s="86"/>
      <c r="MXL59" s="86"/>
      <c r="MXM59" s="86"/>
      <c r="MXN59" s="86"/>
      <c r="MXO59" s="86"/>
      <c r="MXP59" s="86"/>
      <c r="MXQ59" s="86"/>
      <c r="MXR59" s="86"/>
      <c r="MXS59" s="86"/>
      <c r="MXT59" s="86"/>
      <c r="MXU59" s="86"/>
      <c r="MXV59" s="86"/>
      <c r="MXW59" s="86"/>
      <c r="MXX59" s="86"/>
      <c r="MXY59" s="86"/>
      <c r="MXZ59" s="86"/>
      <c r="MYA59" s="86"/>
      <c r="MYB59" s="86"/>
      <c r="MYC59" s="86"/>
      <c r="MYD59" s="86"/>
      <c r="MYE59" s="86"/>
      <c r="MYF59" s="86"/>
      <c r="MYG59" s="86"/>
      <c r="MYH59" s="86"/>
      <c r="MYI59" s="86"/>
      <c r="MYJ59" s="86"/>
      <c r="MYK59" s="86"/>
      <c r="MYL59" s="86"/>
      <c r="MYM59" s="86"/>
      <c r="MYN59" s="86"/>
      <c r="MYO59" s="86"/>
      <c r="MYP59" s="86"/>
      <c r="MYQ59" s="86"/>
      <c r="MYR59" s="86"/>
      <c r="MYS59" s="86"/>
      <c r="MYT59" s="86"/>
      <c r="MYU59" s="86"/>
      <c r="MYV59" s="86"/>
      <c r="MYW59" s="86"/>
      <c r="MYX59" s="86"/>
      <c r="MYY59" s="86"/>
      <c r="MYZ59" s="86"/>
      <c r="MZA59" s="86"/>
      <c r="MZB59" s="86"/>
      <c r="MZC59" s="86"/>
      <c r="MZD59" s="86"/>
      <c r="MZE59" s="86"/>
      <c r="MZF59" s="86"/>
      <c r="MZG59" s="86"/>
      <c r="MZH59" s="86"/>
      <c r="MZI59" s="86"/>
      <c r="MZJ59" s="86"/>
      <c r="MZK59" s="86"/>
      <c r="MZL59" s="86"/>
      <c r="MZM59" s="86"/>
      <c r="MZN59" s="86"/>
      <c r="MZO59" s="86"/>
      <c r="MZP59" s="86"/>
      <c r="MZQ59" s="86"/>
      <c r="MZR59" s="86"/>
      <c r="MZS59" s="86"/>
      <c r="MZT59" s="86"/>
      <c r="MZU59" s="86"/>
      <c r="MZV59" s="86"/>
      <c r="MZW59" s="86"/>
      <c r="MZX59" s="86"/>
      <c r="MZY59" s="86"/>
      <c r="MZZ59" s="86"/>
      <c r="NAA59" s="86"/>
      <c r="NAB59" s="86"/>
      <c r="NAC59" s="86"/>
      <c r="NAD59" s="86"/>
      <c r="NAE59" s="86"/>
      <c r="NAF59" s="86"/>
      <c r="NAG59" s="86"/>
      <c r="NAH59" s="86"/>
      <c r="NAI59" s="86"/>
      <c r="NAJ59" s="86"/>
      <c r="NAK59" s="86"/>
      <c r="NAL59" s="86"/>
      <c r="NAM59" s="86"/>
      <c r="NAN59" s="86"/>
      <c r="NAO59" s="86"/>
      <c r="NAP59" s="86"/>
      <c r="NAQ59" s="86"/>
      <c r="NAR59" s="86"/>
      <c r="NAS59" s="86"/>
      <c r="NAT59" s="86"/>
      <c r="NAU59" s="86"/>
      <c r="NAV59" s="86"/>
      <c r="NAW59" s="86"/>
      <c r="NAX59" s="86"/>
      <c r="NAY59" s="86"/>
      <c r="NAZ59" s="86"/>
      <c r="NBA59" s="86"/>
      <c r="NBB59" s="86"/>
      <c r="NBC59" s="86"/>
      <c r="NBD59" s="86"/>
      <c r="NBE59" s="86"/>
      <c r="NBF59" s="86"/>
      <c r="NBG59" s="86"/>
      <c r="NBH59" s="86"/>
      <c r="NBI59" s="86"/>
      <c r="NBJ59" s="86"/>
      <c r="NBK59" s="86"/>
      <c r="NBL59" s="86"/>
      <c r="NBM59" s="86"/>
      <c r="NBN59" s="86"/>
      <c r="NBO59" s="86"/>
      <c r="NBP59" s="86"/>
      <c r="NBQ59" s="86"/>
      <c r="NBR59" s="86"/>
      <c r="NBS59" s="86"/>
      <c r="NBT59" s="86"/>
      <c r="NBU59" s="86"/>
      <c r="NBV59" s="86"/>
      <c r="NBW59" s="86"/>
      <c r="NBX59" s="86"/>
      <c r="NBY59" s="86"/>
      <c r="NBZ59" s="86"/>
      <c r="NCA59" s="86"/>
      <c r="NCB59" s="86"/>
      <c r="NCC59" s="86"/>
      <c r="NCD59" s="86"/>
      <c r="NCE59" s="86"/>
      <c r="NCF59" s="86"/>
      <c r="NCG59" s="86"/>
      <c r="NCH59" s="86"/>
      <c r="NCI59" s="86"/>
      <c r="NCJ59" s="86"/>
      <c r="NCK59" s="86"/>
      <c r="NCL59" s="86"/>
      <c r="NCM59" s="86"/>
      <c r="NCN59" s="86"/>
      <c r="NCO59" s="86"/>
      <c r="NCP59" s="86"/>
      <c r="NCQ59" s="86"/>
      <c r="NCR59" s="86"/>
      <c r="NCS59" s="86"/>
      <c r="NCT59" s="86"/>
      <c r="NCU59" s="86"/>
      <c r="NCV59" s="86"/>
      <c r="NCW59" s="86"/>
      <c r="NCX59" s="86"/>
      <c r="NCY59" s="86"/>
      <c r="NCZ59" s="86"/>
      <c r="NDA59" s="86"/>
      <c r="NDB59" s="86"/>
      <c r="NDC59" s="86"/>
      <c r="NDD59" s="86"/>
      <c r="NDE59" s="86"/>
      <c r="NDF59" s="86"/>
      <c r="NDG59" s="86"/>
      <c r="NDH59" s="86"/>
      <c r="NDI59" s="86"/>
      <c r="NDJ59" s="86"/>
      <c r="NDK59" s="86"/>
      <c r="NDL59" s="86"/>
      <c r="NDM59" s="86"/>
      <c r="NDN59" s="86"/>
      <c r="NDO59" s="86"/>
      <c r="NDP59" s="86"/>
      <c r="NDQ59" s="86"/>
      <c r="NDR59" s="86"/>
      <c r="NDS59" s="86"/>
      <c r="NDT59" s="86"/>
      <c r="NDU59" s="86"/>
      <c r="NDV59" s="86"/>
      <c r="NDW59" s="86"/>
      <c r="NDX59" s="86"/>
      <c r="NDY59" s="86"/>
      <c r="NDZ59" s="86"/>
      <c r="NEA59" s="86"/>
      <c r="NEB59" s="86"/>
      <c r="NEC59" s="86"/>
      <c r="NED59" s="86"/>
      <c r="NEE59" s="86"/>
      <c r="NEF59" s="86"/>
      <c r="NEG59" s="86"/>
      <c r="NEH59" s="86"/>
      <c r="NEI59" s="86"/>
      <c r="NEJ59" s="86"/>
      <c r="NEK59" s="86"/>
      <c r="NEL59" s="86"/>
      <c r="NEM59" s="86"/>
      <c r="NEN59" s="86"/>
      <c r="NEO59" s="86"/>
      <c r="NEP59" s="86"/>
      <c r="NEQ59" s="86"/>
      <c r="NER59" s="86"/>
      <c r="NES59" s="86"/>
      <c r="NET59" s="86"/>
      <c r="NEU59" s="86"/>
      <c r="NEV59" s="86"/>
      <c r="NEW59" s="86"/>
      <c r="NEX59" s="86"/>
      <c r="NEY59" s="86"/>
      <c r="NEZ59" s="86"/>
      <c r="NFA59" s="86"/>
      <c r="NFB59" s="86"/>
      <c r="NFC59" s="86"/>
      <c r="NFD59" s="86"/>
      <c r="NFE59" s="86"/>
      <c r="NFF59" s="86"/>
      <c r="NFG59" s="86"/>
      <c r="NFH59" s="86"/>
      <c r="NFI59" s="86"/>
      <c r="NFJ59" s="86"/>
      <c r="NFK59" s="86"/>
      <c r="NFL59" s="86"/>
      <c r="NFM59" s="86"/>
      <c r="NFN59" s="86"/>
      <c r="NFO59" s="86"/>
      <c r="NFP59" s="86"/>
      <c r="NFQ59" s="86"/>
      <c r="NFR59" s="86"/>
      <c r="NFS59" s="86"/>
      <c r="NFT59" s="86"/>
      <c r="NFU59" s="86"/>
      <c r="NFV59" s="86"/>
      <c r="NFW59" s="86"/>
      <c r="NFX59" s="86"/>
      <c r="NFY59" s="86"/>
      <c r="NFZ59" s="86"/>
      <c r="NGA59" s="86"/>
      <c r="NGB59" s="86"/>
      <c r="NGC59" s="86"/>
      <c r="NGD59" s="86"/>
      <c r="NGE59" s="86"/>
      <c r="NGF59" s="86"/>
      <c r="NGG59" s="86"/>
      <c r="NGH59" s="86"/>
      <c r="NGI59" s="86"/>
      <c r="NGJ59" s="86"/>
      <c r="NGK59" s="86"/>
      <c r="NGL59" s="86"/>
      <c r="NGM59" s="86"/>
      <c r="NGN59" s="86"/>
      <c r="NGO59" s="86"/>
      <c r="NGP59" s="86"/>
      <c r="NGQ59" s="86"/>
      <c r="NGR59" s="86"/>
      <c r="NGS59" s="86"/>
      <c r="NGT59" s="86"/>
      <c r="NGU59" s="86"/>
      <c r="NGV59" s="86"/>
      <c r="NGW59" s="86"/>
      <c r="NGX59" s="86"/>
      <c r="NGY59" s="86"/>
      <c r="NGZ59" s="98"/>
      <c r="NHA59" s="98"/>
      <c r="NHB59" s="98"/>
      <c r="NHC59" s="98"/>
      <c r="NHD59" s="98"/>
      <c r="NHE59" s="98"/>
      <c r="NHF59" s="86"/>
      <c r="NHG59" s="86"/>
      <c r="NHH59" s="86"/>
      <c r="NHI59" s="86"/>
      <c r="NHJ59" s="86"/>
      <c r="NHK59" s="86"/>
      <c r="NHL59" s="86"/>
      <c r="NHM59" s="86"/>
      <c r="NHN59" s="86"/>
      <c r="NHO59" s="86"/>
      <c r="NHP59" s="86"/>
      <c r="NHQ59" s="86"/>
      <c r="NHR59" s="86"/>
      <c r="NHS59" s="86"/>
      <c r="NHT59" s="86"/>
      <c r="NHU59" s="86"/>
      <c r="NHV59" s="86"/>
      <c r="NHW59" s="86"/>
      <c r="NHX59" s="86"/>
      <c r="NHY59" s="86"/>
      <c r="NHZ59" s="86"/>
      <c r="NIA59" s="86"/>
      <c r="NIB59" s="86"/>
      <c r="NIC59" s="86"/>
      <c r="NID59" s="86"/>
      <c r="NIE59" s="86"/>
      <c r="NIF59" s="86"/>
      <c r="NIG59" s="86"/>
      <c r="NIH59" s="86"/>
      <c r="NII59" s="86"/>
      <c r="NIJ59" s="86"/>
      <c r="NIK59" s="86"/>
      <c r="NIL59" s="86"/>
      <c r="NIM59" s="86"/>
      <c r="NIN59" s="86"/>
      <c r="NIO59" s="86"/>
      <c r="NIP59" s="86"/>
      <c r="NIQ59" s="86"/>
      <c r="NIR59" s="86"/>
      <c r="NIS59" s="86"/>
      <c r="NIT59" s="86"/>
      <c r="NIU59" s="86"/>
      <c r="NIV59" s="86"/>
      <c r="NIW59" s="86"/>
      <c r="NIX59" s="86"/>
      <c r="NIY59" s="86"/>
      <c r="NIZ59" s="86"/>
      <c r="NJA59" s="86"/>
      <c r="NJB59" s="86"/>
      <c r="NJC59" s="86"/>
      <c r="NJD59" s="86"/>
      <c r="NJE59" s="86"/>
      <c r="NJF59" s="86"/>
      <c r="NJG59" s="86"/>
      <c r="NJH59" s="86"/>
      <c r="NJI59" s="86"/>
      <c r="NJJ59" s="86"/>
      <c r="NJK59" s="86"/>
      <c r="NJL59" s="86"/>
      <c r="NJM59" s="86"/>
      <c r="NJN59" s="86"/>
      <c r="NJO59" s="86"/>
      <c r="NJP59" s="86"/>
      <c r="NJQ59" s="86"/>
      <c r="NJR59" s="86"/>
      <c r="NJS59" s="86"/>
      <c r="NJT59" s="86"/>
      <c r="NJU59" s="86"/>
      <c r="NJV59" s="86"/>
      <c r="NJW59" s="86"/>
      <c r="NJX59" s="86"/>
      <c r="NJY59" s="86"/>
      <c r="NJZ59" s="86"/>
      <c r="NKA59" s="86"/>
      <c r="NKB59" s="86"/>
      <c r="NKC59" s="86"/>
      <c r="NKD59" s="86"/>
      <c r="NKE59" s="86"/>
      <c r="NKF59" s="86"/>
      <c r="NKG59" s="86"/>
      <c r="NKH59" s="86"/>
      <c r="NKI59" s="86"/>
      <c r="NKJ59" s="86"/>
      <c r="NKK59" s="86"/>
      <c r="NKL59" s="86"/>
      <c r="NKM59" s="86"/>
      <c r="NKN59" s="86"/>
      <c r="NKO59" s="86"/>
      <c r="NKP59" s="86"/>
      <c r="NKQ59" s="86"/>
      <c r="NKR59" s="86"/>
      <c r="NKS59" s="86"/>
      <c r="NKT59" s="86"/>
      <c r="NKU59" s="86"/>
      <c r="NKV59" s="86"/>
      <c r="NKW59" s="86"/>
      <c r="NKX59" s="86"/>
      <c r="NKY59" s="86"/>
      <c r="NKZ59" s="86"/>
      <c r="NLA59" s="86"/>
      <c r="NLB59" s="86"/>
      <c r="NLC59" s="86"/>
      <c r="NLD59" s="86"/>
      <c r="NLE59" s="86"/>
      <c r="NLF59" s="86"/>
      <c r="NLG59" s="86"/>
      <c r="NLH59" s="86"/>
      <c r="NLI59" s="86"/>
      <c r="NLJ59" s="86"/>
      <c r="NLK59" s="86"/>
      <c r="NLL59" s="86"/>
      <c r="NLM59" s="86"/>
      <c r="NLN59" s="86"/>
      <c r="NLO59" s="86"/>
      <c r="NLP59" s="86"/>
      <c r="NLQ59" s="86"/>
      <c r="NLR59" s="86"/>
      <c r="NLS59" s="86"/>
      <c r="NLT59" s="86"/>
      <c r="NLU59" s="86"/>
      <c r="NLV59" s="86"/>
      <c r="NLW59" s="86"/>
      <c r="NLX59" s="86"/>
      <c r="NLY59" s="86"/>
      <c r="NLZ59" s="86"/>
      <c r="NMA59" s="86"/>
      <c r="NMB59" s="86"/>
      <c r="NMC59" s="86"/>
      <c r="NMD59" s="86"/>
      <c r="NME59" s="86"/>
      <c r="NMF59" s="86"/>
      <c r="NMG59" s="86"/>
      <c r="NMH59" s="86"/>
      <c r="NMI59" s="86"/>
      <c r="NMJ59" s="86"/>
      <c r="NMK59" s="86"/>
      <c r="NML59" s="86"/>
      <c r="NMM59" s="86"/>
      <c r="NMN59" s="86"/>
      <c r="NMO59" s="86"/>
      <c r="NMP59" s="86"/>
      <c r="NMQ59" s="86"/>
      <c r="NMR59" s="86"/>
      <c r="NMS59" s="86"/>
      <c r="NMT59" s="86"/>
      <c r="NMU59" s="86"/>
      <c r="NMV59" s="86"/>
      <c r="NMW59" s="86"/>
      <c r="NMX59" s="86"/>
      <c r="NMY59" s="86"/>
      <c r="NMZ59" s="86"/>
      <c r="NNA59" s="86"/>
      <c r="NNB59" s="86"/>
      <c r="NNC59" s="86"/>
      <c r="NND59" s="86"/>
      <c r="NNE59" s="86"/>
      <c r="NNF59" s="86"/>
      <c r="NNG59" s="86"/>
      <c r="NNH59" s="86"/>
      <c r="NNI59" s="86"/>
      <c r="NNJ59" s="86"/>
      <c r="NNK59" s="86"/>
      <c r="NNL59" s="86"/>
      <c r="NNM59" s="86"/>
      <c r="NNN59" s="86"/>
      <c r="NNO59" s="86"/>
      <c r="NNP59" s="86"/>
      <c r="NNQ59" s="86"/>
      <c r="NNR59" s="86"/>
      <c r="NNS59" s="86"/>
      <c r="NNT59" s="86"/>
      <c r="NNU59" s="86"/>
      <c r="NNV59" s="86"/>
      <c r="NNW59" s="86"/>
      <c r="NNX59" s="86"/>
      <c r="NNY59" s="86"/>
      <c r="NNZ59" s="86"/>
      <c r="NOA59" s="86"/>
      <c r="NOB59" s="86"/>
      <c r="NOC59" s="86"/>
      <c r="NOD59" s="86"/>
      <c r="NOE59" s="86"/>
      <c r="NOF59" s="86"/>
      <c r="NOG59" s="86"/>
      <c r="NOH59" s="86"/>
      <c r="NOI59" s="86"/>
      <c r="NOJ59" s="86"/>
      <c r="NOK59" s="86"/>
      <c r="NOL59" s="86"/>
      <c r="NOM59" s="86"/>
      <c r="NON59" s="86"/>
      <c r="NOO59" s="86"/>
      <c r="NOP59" s="86"/>
      <c r="NOQ59" s="86"/>
      <c r="NOR59" s="86"/>
      <c r="NOS59" s="86"/>
      <c r="NOT59" s="86"/>
      <c r="NOU59" s="86"/>
      <c r="NOV59" s="86"/>
      <c r="NOW59" s="86"/>
      <c r="NOX59" s="86"/>
      <c r="NOY59" s="86"/>
      <c r="NOZ59" s="86"/>
      <c r="NPA59" s="86"/>
      <c r="NPB59" s="86"/>
      <c r="NPC59" s="86"/>
      <c r="NPD59" s="86"/>
      <c r="NPE59" s="86"/>
      <c r="NPF59" s="86"/>
      <c r="NPG59" s="86"/>
      <c r="NPH59" s="86"/>
      <c r="NPI59" s="86"/>
      <c r="NPJ59" s="86"/>
      <c r="NPK59" s="86"/>
      <c r="NPL59" s="86"/>
      <c r="NPM59" s="86"/>
      <c r="NPN59" s="86"/>
      <c r="NPO59" s="86"/>
      <c r="NPP59" s="86"/>
      <c r="NPQ59" s="86"/>
      <c r="NPR59" s="86"/>
      <c r="NPS59" s="86"/>
      <c r="NPT59" s="86"/>
      <c r="NPU59" s="86"/>
      <c r="NPV59" s="86"/>
      <c r="NPW59" s="86"/>
      <c r="NPX59" s="86"/>
      <c r="NPY59" s="86"/>
      <c r="NPZ59" s="86"/>
      <c r="NQA59" s="86"/>
      <c r="NQB59" s="86"/>
      <c r="NQC59" s="86"/>
      <c r="NQD59" s="86"/>
      <c r="NQE59" s="86"/>
      <c r="NQF59" s="86"/>
      <c r="NQG59" s="86"/>
      <c r="NQH59" s="86"/>
      <c r="NQI59" s="86"/>
      <c r="NQJ59" s="86"/>
      <c r="NQK59" s="86"/>
      <c r="NQL59" s="86"/>
      <c r="NQM59" s="86"/>
      <c r="NQN59" s="86"/>
      <c r="NQO59" s="86"/>
      <c r="NQP59" s="86"/>
      <c r="NQQ59" s="86"/>
      <c r="NQR59" s="86"/>
      <c r="NQS59" s="86"/>
      <c r="NQT59" s="86"/>
      <c r="NQU59" s="86"/>
      <c r="NQV59" s="98"/>
      <c r="NQW59" s="98"/>
      <c r="NQX59" s="98"/>
      <c r="NQY59" s="98"/>
      <c r="NQZ59" s="98"/>
      <c r="NRA59" s="98"/>
      <c r="NRB59" s="86"/>
      <c r="NRC59" s="86"/>
      <c r="NRD59" s="86"/>
      <c r="NRE59" s="86"/>
      <c r="NRF59" s="86"/>
      <c r="NRG59" s="86"/>
      <c r="NRH59" s="86"/>
      <c r="NRI59" s="86"/>
      <c r="NRJ59" s="86"/>
      <c r="NRK59" s="86"/>
      <c r="NRL59" s="86"/>
      <c r="NRM59" s="86"/>
      <c r="NRN59" s="86"/>
      <c r="NRO59" s="86"/>
      <c r="NRP59" s="86"/>
      <c r="NRQ59" s="86"/>
      <c r="NRR59" s="86"/>
      <c r="NRS59" s="86"/>
      <c r="NRT59" s="86"/>
      <c r="NRU59" s="86"/>
      <c r="NRV59" s="86"/>
      <c r="NRW59" s="86"/>
      <c r="NRX59" s="86"/>
      <c r="NRY59" s="86"/>
      <c r="NRZ59" s="86"/>
      <c r="NSA59" s="86"/>
      <c r="NSB59" s="86"/>
      <c r="NSC59" s="86"/>
      <c r="NSD59" s="86"/>
      <c r="NSE59" s="86"/>
      <c r="NSF59" s="86"/>
      <c r="NSG59" s="86"/>
      <c r="NSH59" s="86"/>
      <c r="NSI59" s="86"/>
      <c r="NSJ59" s="86"/>
      <c r="NSK59" s="86"/>
      <c r="NSL59" s="86"/>
      <c r="NSM59" s="86"/>
      <c r="NSN59" s="86"/>
      <c r="NSO59" s="86"/>
      <c r="NSP59" s="86"/>
      <c r="NSQ59" s="86"/>
      <c r="NSR59" s="86"/>
      <c r="NSS59" s="86"/>
      <c r="NST59" s="86"/>
      <c r="NSU59" s="86"/>
      <c r="NSV59" s="86"/>
      <c r="NSW59" s="86"/>
      <c r="NSX59" s="86"/>
      <c r="NSY59" s="86"/>
      <c r="NSZ59" s="86"/>
      <c r="NTA59" s="86"/>
      <c r="NTB59" s="86"/>
      <c r="NTC59" s="86"/>
      <c r="NTD59" s="86"/>
      <c r="NTE59" s="86"/>
      <c r="NTF59" s="86"/>
      <c r="NTG59" s="86"/>
      <c r="NTH59" s="86"/>
      <c r="NTI59" s="86"/>
      <c r="NTJ59" s="86"/>
      <c r="NTK59" s="86"/>
      <c r="NTL59" s="86"/>
      <c r="NTM59" s="86"/>
      <c r="NTN59" s="86"/>
      <c r="NTO59" s="86"/>
      <c r="NTP59" s="86"/>
      <c r="NTQ59" s="86"/>
      <c r="NTR59" s="86"/>
      <c r="NTS59" s="86"/>
      <c r="NTT59" s="86"/>
      <c r="NTU59" s="86"/>
      <c r="NTV59" s="86"/>
      <c r="NTW59" s="86"/>
      <c r="NTX59" s="86"/>
      <c r="NTY59" s="86"/>
      <c r="NTZ59" s="86"/>
      <c r="NUA59" s="86"/>
      <c r="NUB59" s="86"/>
      <c r="NUC59" s="86"/>
      <c r="NUD59" s="86"/>
      <c r="NUE59" s="86"/>
      <c r="NUF59" s="86"/>
      <c r="NUG59" s="86"/>
      <c r="NUH59" s="86"/>
      <c r="NUI59" s="86"/>
      <c r="NUJ59" s="86"/>
      <c r="NUK59" s="86"/>
      <c r="NUL59" s="86"/>
      <c r="NUM59" s="86"/>
      <c r="NUN59" s="86"/>
      <c r="NUO59" s="86"/>
      <c r="NUP59" s="86"/>
      <c r="NUQ59" s="86"/>
      <c r="NUR59" s="86"/>
      <c r="NUS59" s="86"/>
      <c r="NUT59" s="86"/>
      <c r="NUU59" s="86"/>
      <c r="NUV59" s="86"/>
      <c r="NUW59" s="86"/>
      <c r="NUX59" s="86"/>
      <c r="NUY59" s="86"/>
      <c r="NUZ59" s="86"/>
      <c r="NVA59" s="86"/>
      <c r="NVB59" s="86"/>
      <c r="NVC59" s="86"/>
      <c r="NVD59" s="86"/>
      <c r="NVE59" s="86"/>
      <c r="NVF59" s="86"/>
      <c r="NVG59" s="86"/>
      <c r="NVH59" s="86"/>
      <c r="NVI59" s="86"/>
      <c r="NVJ59" s="86"/>
      <c r="NVK59" s="86"/>
      <c r="NVL59" s="86"/>
      <c r="NVM59" s="86"/>
      <c r="NVN59" s="86"/>
      <c r="NVO59" s="86"/>
      <c r="NVP59" s="86"/>
      <c r="NVQ59" s="86"/>
      <c r="NVR59" s="86"/>
      <c r="NVS59" s="86"/>
      <c r="NVT59" s="86"/>
      <c r="NVU59" s="86"/>
      <c r="NVV59" s="86"/>
      <c r="NVW59" s="86"/>
      <c r="NVX59" s="86"/>
      <c r="NVY59" s="86"/>
      <c r="NVZ59" s="86"/>
      <c r="NWA59" s="86"/>
      <c r="NWB59" s="86"/>
      <c r="NWC59" s="86"/>
      <c r="NWD59" s="86"/>
      <c r="NWE59" s="86"/>
      <c r="NWF59" s="86"/>
      <c r="NWG59" s="86"/>
      <c r="NWH59" s="86"/>
      <c r="NWI59" s="86"/>
      <c r="NWJ59" s="86"/>
      <c r="NWK59" s="86"/>
      <c r="NWL59" s="86"/>
      <c r="NWM59" s="86"/>
      <c r="NWN59" s="86"/>
      <c r="NWO59" s="86"/>
      <c r="NWP59" s="86"/>
      <c r="NWQ59" s="86"/>
      <c r="NWR59" s="86"/>
      <c r="NWS59" s="86"/>
      <c r="NWT59" s="86"/>
      <c r="NWU59" s="86"/>
      <c r="NWV59" s="86"/>
      <c r="NWW59" s="86"/>
      <c r="NWX59" s="86"/>
      <c r="NWY59" s="86"/>
      <c r="NWZ59" s="86"/>
      <c r="NXA59" s="86"/>
      <c r="NXB59" s="86"/>
      <c r="NXC59" s="86"/>
      <c r="NXD59" s="86"/>
      <c r="NXE59" s="86"/>
      <c r="NXF59" s="86"/>
      <c r="NXG59" s="86"/>
      <c r="NXH59" s="86"/>
      <c r="NXI59" s="86"/>
      <c r="NXJ59" s="86"/>
      <c r="NXK59" s="86"/>
      <c r="NXL59" s="86"/>
      <c r="NXM59" s="86"/>
      <c r="NXN59" s="86"/>
      <c r="NXO59" s="86"/>
      <c r="NXP59" s="86"/>
      <c r="NXQ59" s="86"/>
      <c r="NXR59" s="86"/>
      <c r="NXS59" s="86"/>
      <c r="NXT59" s="86"/>
      <c r="NXU59" s="86"/>
      <c r="NXV59" s="86"/>
      <c r="NXW59" s="86"/>
      <c r="NXX59" s="86"/>
      <c r="NXY59" s="86"/>
      <c r="NXZ59" s="86"/>
      <c r="NYA59" s="86"/>
      <c r="NYB59" s="86"/>
      <c r="NYC59" s="86"/>
      <c r="NYD59" s="86"/>
      <c r="NYE59" s="86"/>
      <c r="NYF59" s="86"/>
      <c r="NYG59" s="86"/>
      <c r="NYH59" s="86"/>
      <c r="NYI59" s="86"/>
      <c r="NYJ59" s="86"/>
      <c r="NYK59" s="86"/>
      <c r="NYL59" s="86"/>
      <c r="NYM59" s="86"/>
      <c r="NYN59" s="86"/>
      <c r="NYO59" s="86"/>
      <c r="NYP59" s="86"/>
      <c r="NYQ59" s="86"/>
      <c r="NYR59" s="86"/>
      <c r="NYS59" s="86"/>
      <c r="NYT59" s="86"/>
      <c r="NYU59" s="86"/>
      <c r="NYV59" s="86"/>
      <c r="NYW59" s="86"/>
      <c r="NYX59" s="86"/>
      <c r="NYY59" s="86"/>
      <c r="NYZ59" s="86"/>
      <c r="NZA59" s="86"/>
      <c r="NZB59" s="86"/>
      <c r="NZC59" s="86"/>
      <c r="NZD59" s="86"/>
      <c r="NZE59" s="86"/>
      <c r="NZF59" s="86"/>
      <c r="NZG59" s="86"/>
      <c r="NZH59" s="86"/>
      <c r="NZI59" s="86"/>
      <c r="NZJ59" s="86"/>
      <c r="NZK59" s="86"/>
      <c r="NZL59" s="86"/>
      <c r="NZM59" s="86"/>
      <c r="NZN59" s="86"/>
      <c r="NZO59" s="86"/>
      <c r="NZP59" s="86"/>
      <c r="NZQ59" s="86"/>
      <c r="NZR59" s="86"/>
      <c r="NZS59" s="86"/>
      <c r="NZT59" s="86"/>
      <c r="NZU59" s="86"/>
      <c r="NZV59" s="86"/>
      <c r="NZW59" s="86"/>
      <c r="NZX59" s="86"/>
      <c r="NZY59" s="86"/>
      <c r="NZZ59" s="86"/>
      <c r="OAA59" s="86"/>
      <c r="OAB59" s="86"/>
      <c r="OAC59" s="86"/>
      <c r="OAD59" s="86"/>
      <c r="OAE59" s="86"/>
      <c r="OAF59" s="86"/>
      <c r="OAG59" s="86"/>
      <c r="OAH59" s="86"/>
      <c r="OAI59" s="86"/>
      <c r="OAJ59" s="86"/>
      <c r="OAK59" s="86"/>
      <c r="OAL59" s="86"/>
      <c r="OAM59" s="86"/>
      <c r="OAN59" s="86"/>
      <c r="OAO59" s="86"/>
      <c r="OAP59" s="86"/>
      <c r="OAQ59" s="86"/>
      <c r="OAR59" s="98"/>
      <c r="OAS59" s="98"/>
      <c r="OAT59" s="98"/>
      <c r="OAU59" s="98"/>
      <c r="OAV59" s="98"/>
      <c r="OAW59" s="98"/>
      <c r="OAX59" s="86"/>
      <c r="OAY59" s="86"/>
      <c r="OAZ59" s="86"/>
      <c r="OBA59" s="86"/>
      <c r="OBB59" s="86"/>
      <c r="OBC59" s="86"/>
      <c r="OBD59" s="86"/>
      <c r="OBE59" s="86"/>
      <c r="OBF59" s="86"/>
      <c r="OBG59" s="86"/>
      <c r="OBH59" s="86"/>
      <c r="OBI59" s="86"/>
      <c r="OBJ59" s="86"/>
      <c r="OBK59" s="86"/>
      <c r="OBL59" s="86"/>
      <c r="OBM59" s="86"/>
      <c r="OBN59" s="86"/>
      <c r="OBO59" s="86"/>
      <c r="OBP59" s="86"/>
      <c r="OBQ59" s="86"/>
      <c r="OBR59" s="86"/>
      <c r="OBS59" s="86"/>
      <c r="OBT59" s="86"/>
      <c r="OBU59" s="86"/>
      <c r="OBV59" s="86"/>
      <c r="OBW59" s="86"/>
      <c r="OBX59" s="86"/>
      <c r="OBY59" s="86"/>
      <c r="OBZ59" s="86"/>
      <c r="OCA59" s="86"/>
      <c r="OCB59" s="86"/>
      <c r="OCC59" s="86"/>
      <c r="OCD59" s="86"/>
      <c r="OCE59" s="86"/>
      <c r="OCF59" s="86"/>
      <c r="OCG59" s="86"/>
      <c r="OCH59" s="86"/>
      <c r="OCI59" s="86"/>
      <c r="OCJ59" s="86"/>
      <c r="OCK59" s="86"/>
      <c r="OCL59" s="86"/>
      <c r="OCM59" s="86"/>
      <c r="OCN59" s="86"/>
      <c r="OCO59" s="86"/>
      <c r="OCP59" s="86"/>
      <c r="OCQ59" s="86"/>
      <c r="OCR59" s="86"/>
      <c r="OCS59" s="86"/>
      <c r="OCT59" s="86"/>
      <c r="OCU59" s="86"/>
      <c r="OCV59" s="86"/>
      <c r="OCW59" s="86"/>
      <c r="OCX59" s="86"/>
      <c r="OCY59" s="86"/>
      <c r="OCZ59" s="86"/>
      <c r="ODA59" s="86"/>
      <c r="ODB59" s="86"/>
      <c r="ODC59" s="86"/>
      <c r="ODD59" s="86"/>
      <c r="ODE59" s="86"/>
      <c r="ODF59" s="86"/>
      <c r="ODG59" s="86"/>
      <c r="ODH59" s="86"/>
      <c r="ODI59" s="86"/>
      <c r="ODJ59" s="86"/>
      <c r="ODK59" s="86"/>
      <c r="ODL59" s="86"/>
      <c r="ODM59" s="86"/>
      <c r="ODN59" s="86"/>
      <c r="ODO59" s="86"/>
      <c r="ODP59" s="86"/>
      <c r="ODQ59" s="86"/>
      <c r="ODR59" s="86"/>
      <c r="ODS59" s="86"/>
      <c r="ODT59" s="86"/>
      <c r="ODU59" s="86"/>
      <c r="ODV59" s="86"/>
      <c r="ODW59" s="86"/>
      <c r="ODX59" s="86"/>
      <c r="ODY59" s="86"/>
      <c r="ODZ59" s="86"/>
      <c r="OEA59" s="86"/>
      <c r="OEB59" s="86"/>
      <c r="OEC59" s="86"/>
      <c r="OED59" s="86"/>
      <c r="OEE59" s="86"/>
      <c r="OEF59" s="86"/>
      <c r="OEG59" s="86"/>
      <c r="OEH59" s="86"/>
      <c r="OEI59" s="86"/>
      <c r="OEJ59" s="86"/>
      <c r="OEK59" s="86"/>
      <c r="OEL59" s="86"/>
      <c r="OEM59" s="86"/>
      <c r="OEN59" s="86"/>
      <c r="OEO59" s="86"/>
      <c r="OEP59" s="86"/>
      <c r="OEQ59" s="86"/>
      <c r="OER59" s="86"/>
      <c r="OES59" s="86"/>
      <c r="OET59" s="86"/>
      <c r="OEU59" s="86"/>
      <c r="OEV59" s="86"/>
      <c r="OEW59" s="86"/>
      <c r="OEX59" s="86"/>
      <c r="OEY59" s="86"/>
      <c r="OEZ59" s="86"/>
      <c r="OFA59" s="86"/>
      <c r="OFB59" s="86"/>
      <c r="OFC59" s="86"/>
      <c r="OFD59" s="86"/>
      <c r="OFE59" s="86"/>
      <c r="OFF59" s="86"/>
      <c r="OFG59" s="86"/>
      <c r="OFH59" s="86"/>
      <c r="OFI59" s="86"/>
      <c r="OFJ59" s="86"/>
      <c r="OFK59" s="86"/>
      <c r="OFL59" s="86"/>
      <c r="OFM59" s="86"/>
      <c r="OFN59" s="86"/>
      <c r="OFO59" s="86"/>
      <c r="OFP59" s="86"/>
      <c r="OFQ59" s="86"/>
      <c r="OFR59" s="86"/>
      <c r="OFS59" s="86"/>
      <c r="OFT59" s="86"/>
      <c r="OFU59" s="86"/>
      <c r="OFV59" s="86"/>
      <c r="OFW59" s="86"/>
      <c r="OFX59" s="86"/>
      <c r="OFY59" s="86"/>
      <c r="OFZ59" s="86"/>
      <c r="OGA59" s="86"/>
      <c r="OGB59" s="86"/>
      <c r="OGC59" s="86"/>
      <c r="OGD59" s="86"/>
      <c r="OGE59" s="86"/>
      <c r="OGF59" s="86"/>
      <c r="OGG59" s="86"/>
      <c r="OGH59" s="86"/>
      <c r="OGI59" s="86"/>
      <c r="OGJ59" s="86"/>
      <c r="OGK59" s="86"/>
      <c r="OGL59" s="86"/>
      <c r="OGM59" s="86"/>
      <c r="OGN59" s="86"/>
      <c r="OGO59" s="86"/>
      <c r="OGP59" s="86"/>
      <c r="OGQ59" s="86"/>
      <c r="OGR59" s="86"/>
      <c r="OGS59" s="86"/>
      <c r="OGT59" s="86"/>
      <c r="OGU59" s="86"/>
      <c r="OGV59" s="86"/>
      <c r="OGW59" s="86"/>
      <c r="OGX59" s="86"/>
      <c r="OGY59" s="86"/>
      <c r="OGZ59" s="86"/>
      <c r="OHA59" s="86"/>
      <c r="OHB59" s="86"/>
      <c r="OHC59" s="86"/>
      <c r="OHD59" s="86"/>
      <c r="OHE59" s="86"/>
      <c r="OHF59" s="86"/>
      <c r="OHG59" s="86"/>
      <c r="OHH59" s="86"/>
      <c r="OHI59" s="86"/>
      <c r="OHJ59" s="86"/>
      <c r="OHK59" s="86"/>
      <c r="OHL59" s="86"/>
      <c r="OHM59" s="86"/>
      <c r="OHN59" s="86"/>
      <c r="OHO59" s="86"/>
      <c r="OHP59" s="86"/>
      <c r="OHQ59" s="86"/>
      <c r="OHR59" s="86"/>
      <c r="OHS59" s="86"/>
      <c r="OHT59" s="86"/>
      <c r="OHU59" s="86"/>
      <c r="OHV59" s="86"/>
      <c r="OHW59" s="86"/>
      <c r="OHX59" s="86"/>
      <c r="OHY59" s="86"/>
      <c r="OHZ59" s="86"/>
      <c r="OIA59" s="86"/>
      <c r="OIB59" s="86"/>
      <c r="OIC59" s="86"/>
      <c r="OID59" s="86"/>
      <c r="OIE59" s="86"/>
      <c r="OIF59" s="86"/>
      <c r="OIG59" s="86"/>
      <c r="OIH59" s="86"/>
      <c r="OII59" s="86"/>
      <c r="OIJ59" s="86"/>
      <c r="OIK59" s="86"/>
      <c r="OIL59" s="86"/>
      <c r="OIM59" s="86"/>
      <c r="OIN59" s="86"/>
      <c r="OIO59" s="86"/>
      <c r="OIP59" s="86"/>
      <c r="OIQ59" s="86"/>
      <c r="OIR59" s="86"/>
      <c r="OIS59" s="86"/>
      <c r="OIT59" s="86"/>
      <c r="OIU59" s="86"/>
      <c r="OIV59" s="86"/>
      <c r="OIW59" s="86"/>
      <c r="OIX59" s="86"/>
      <c r="OIY59" s="86"/>
      <c r="OIZ59" s="86"/>
      <c r="OJA59" s="86"/>
      <c r="OJB59" s="86"/>
      <c r="OJC59" s="86"/>
      <c r="OJD59" s="86"/>
      <c r="OJE59" s="86"/>
      <c r="OJF59" s="86"/>
      <c r="OJG59" s="86"/>
      <c r="OJH59" s="86"/>
      <c r="OJI59" s="86"/>
      <c r="OJJ59" s="86"/>
      <c r="OJK59" s="86"/>
      <c r="OJL59" s="86"/>
      <c r="OJM59" s="86"/>
      <c r="OJN59" s="86"/>
      <c r="OJO59" s="86"/>
      <c r="OJP59" s="86"/>
      <c r="OJQ59" s="86"/>
      <c r="OJR59" s="86"/>
      <c r="OJS59" s="86"/>
      <c r="OJT59" s="86"/>
      <c r="OJU59" s="86"/>
      <c r="OJV59" s="86"/>
      <c r="OJW59" s="86"/>
      <c r="OJX59" s="86"/>
      <c r="OJY59" s="86"/>
      <c r="OJZ59" s="86"/>
      <c r="OKA59" s="86"/>
      <c r="OKB59" s="86"/>
      <c r="OKC59" s="86"/>
      <c r="OKD59" s="86"/>
      <c r="OKE59" s="86"/>
      <c r="OKF59" s="86"/>
      <c r="OKG59" s="86"/>
      <c r="OKH59" s="86"/>
      <c r="OKI59" s="86"/>
      <c r="OKJ59" s="86"/>
      <c r="OKK59" s="86"/>
      <c r="OKL59" s="86"/>
      <c r="OKM59" s="86"/>
      <c r="OKN59" s="98"/>
      <c r="OKO59" s="98"/>
      <c r="OKP59" s="98"/>
      <c r="OKQ59" s="98"/>
      <c r="OKR59" s="98"/>
      <c r="OKS59" s="98"/>
      <c r="OKT59" s="86"/>
      <c r="OKU59" s="86"/>
      <c r="OKV59" s="86"/>
      <c r="OKW59" s="86"/>
      <c r="OKX59" s="86"/>
      <c r="OKY59" s="86"/>
      <c r="OKZ59" s="86"/>
      <c r="OLA59" s="86"/>
      <c r="OLB59" s="86"/>
      <c r="OLC59" s="86"/>
      <c r="OLD59" s="86"/>
      <c r="OLE59" s="86"/>
      <c r="OLF59" s="86"/>
      <c r="OLG59" s="86"/>
      <c r="OLH59" s="86"/>
      <c r="OLI59" s="86"/>
      <c r="OLJ59" s="86"/>
      <c r="OLK59" s="86"/>
      <c r="OLL59" s="86"/>
      <c r="OLM59" s="86"/>
      <c r="OLN59" s="86"/>
      <c r="OLO59" s="86"/>
      <c r="OLP59" s="86"/>
      <c r="OLQ59" s="86"/>
      <c r="OLR59" s="86"/>
      <c r="OLS59" s="86"/>
      <c r="OLT59" s="86"/>
      <c r="OLU59" s="86"/>
      <c r="OLV59" s="86"/>
      <c r="OLW59" s="86"/>
      <c r="OLX59" s="86"/>
      <c r="OLY59" s="86"/>
      <c r="OLZ59" s="86"/>
      <c r="OMA59" s="86"/>
      <c r="OMB59" s="86"/>
      <c r="OMC59" s="86"/>
      <c r="OMD59" s="86"/>
      <c r="OME59" s="86"/>
      <c r="OMF59" s="86"/>
      <c r="OMG59" s="86"/>
      <c r="OMH59" s="86"/>
      <c r="OMI59" s="86"/>
      <c r="OMJ59" s="86"/>
      <c r="OMK59" s="86"/>
      <c r="OML59" s="86"/>
      <c r="OMM59" s="86"/>
      <c r="OMN59" s="86"/>
      <c r="OMO59" s="86"/>
      <c r="OMP59" s="86"/>
      <c r="OMQ59" s="86"/>
      <c r="OMR59" s="86"/>
      <c r="OMS59" s="86"/>
      <c r="OMT59" s="86"/>
      <c r="OMU59" s="86"/>
      <c r="OMV59" s="86"/>
      <c r="OMW59" s="86"/>
      <c r="OMX59" s="86"/>
      <c r="OMY59" s="86"/>
      <c r="OMZ59" s="86"/>
      <c r="ONA59" s="86"/>
      <c r="ONB59" s="86"/>
      <c r="ONC59" s="86"/>
      <c r="OND59" s="86"/>
      <c r="ONE59" s="86"/>
      <c r="ONF59" s="86"/>
      <c r="ONG59" s="86"/>
      <c r="ONH59" s="86"/>
      <c r="ONI59" s="86"/>
      <c r="ONJ59" s="86"/>
      <c r="ONK59" s="86"/>
      <c r="ONL59" s="86"/>
      <c r="ONM59" s="86"/>
      <c r="ONN59" s="86"/>
      <c r="ONO59" s="86"/>
      <c r="ONP59" s="86"/>
      <c r="ONQ59" s="86"/>
      <c r="ONR59" s="86"/>
      <c r="ONS59" s="86"/>
      <c r="ONT59" s="86"/>
      <c r="ONU59" s="86"/>
      <c r="ONV59" s="86"/>
      <c r="ONW59" s="86"/>
      <c r="ONX59" s="86"/>
      <c r="ONY59" s="86"/>
      <c r="ONZ59" s="86"/>
      <c r="OOA59" s="86"/>
      <c r="OOB59" s="86"/>
      <c r="OOC59" s="86"/>
      <c r="OOD59" s="86"/>
      <c r="OOE59" s="86"/>
      <c r="OOF59" s="86"/>
      <c r="OOG59" s="86"/>
      <c r="OOH59" s="86"/>
      <c r="OOI59" s="86"/>
      <c r="OOJ59" s="86"/>
      <c r="OOK59" s="86"/>
      <c r="OOL59" s="86"/>
      <c r="OOM59" s="86"/>
      <c r="OON59" s="86"/>
      <c r="OOO59" s="86"/>
      <c r="OOP59" s="86"/>
      <c r="OOQ59" s="86"/>
      <c r="OOR59" s="86"/>
      <c r="OOS59" s="86"/>
      <c r="OOT59" s="86"/>
      <c r="OOU59" s="86"/>
      <c r="OOV59" s="86"/>
      <c r="OOW59" s="86"/>
      <c r="OOX59" s="86"/>
      <c r="OOY59" s="86"/>
      <c r="OOZ59" s="86"/>
      <c r="OPA59" s="86"/>
      <c r="OPB59" s="86"/>
      <c r="OPC59" s="86"/>
      <c r="OPD59" s="86"/>
      <c r="OPE59" s="86"/>
      <c r="OPF59" s="86"/>
      <c r="OPG59" s="86"/>
      <c r="OPH59" s="86"/>
      <c r="OPI59" s="86"/>
      <c r="OPJ59" s="86"/>
      <c r="OPK59" s="86"/>
      <c r="OPL59" s="86"/>
      <c r="OPM59" s="86"/>
      <c r="OPN59" s="86"/>
      <c r="OPO59" s="86"/>
      <c r="OPP59" s="86"/>
      <c r="OPQ59" s="86"/>
      <c r="OPR59" s="86"/>
      <c r="OPS59" s="86"/>
      <c r="OPT59" s="86"/>
      <c r="OPU59" s="86"/>
      <c r="OPV59" s="86"/>
      <c r="OPW59" s="86"/>
      <c r="OPX59" s="86"/>
      <c r="OPY59" s="86"/>
      <c r="OPZ59" s="86"/>
      <c r="OQA59" s="86"/>
      <c r="OQB59" s="86"/>
      <c r="OQC59" s="86"/>
      <c r="OQD59" s="86"/>
      <c r="OQE59" s="86"/>
      <c r="OQF59" s="86"/>
      <c r="OQG59" s="86"/>
      <c r="OQH59" s="86"/>
      <c r="OQI59" s="86"/>
      <c r="OQJ59" s="86"/>
      <c r="OQK59" s="86"/>
      <c r="OQL59" s="86"/>
      <c r="OQM59" s="86"/>
      <c r="OQN59" s="86"/>
      <c r="OQO59" s="86"/>
      <c r="OQP59" s="86"/>
      <c r="OQQ59" s="86"/>
      <c r="OQR59" s="86"/>
      <c r="OQS59" s="86"/>
      <c r="OQT59" s="86"/>
      <c r="OQU59" s="86"/>
      <c r="OQV59" s="86"/>
      <c r="OQW59" s="86"/>
      <c r="OQX59" s="86"/>
      <c r="OQY59" s="86"/>
      <c r="OQZ59" s="86"/>
      <c r="ORA59" s="86"/>
      <c r="ORB59" s="86"/>
      <c r="ORC59" s="86"/>
      <c r="ORD59" s="86"/>
      <c r="ORE59" s="86"/>
      <c r="ORF59" s="86"/>
      <c r="ORG59" s="86"/>
      <c r="ORH59" s="86"/>
      <c r="ORI59" s="86"/>
      <c r="ORJ59" s="86"/>
      <c r="ORK59" s="86"/>
      <c r="ORL59" s="86"/>
      <c r="ORM59" s="86"/>
      <c r="ORN59" s="86"/>
      <c r="ORO59" s="86"/>
      <c r="ORP59" s="86"/>
      <c r="ORQ59" s="86"/>
      <c r="ORR59" s="86"/>
      <c r="ORS59" s="86"/>
      <c r="ORT59" s="86"/>
      <c r="ORU59" s="86"/>
      <c r="ORV59" s="86"/>
      <c r="ORW59" s="86"/>
      <c r="ORX59" s="86"/>
      <c r="ORY59" s="86"/>
      <c r="ORZ59" s="86"/>
      <c r="OSA59" s="86"/>
      <c r="OSB59" s="86"/>
      <c r="OSC59" s="86"/>
      <c r="OSD59" s="86"/>
      <c r="OSE59" s="86"/>
      <c r="OSF59" s="86"/>
      <c r="OSG59" s="86"/>
      <c r="OSH59" s="86"/>
      <c r="OSI59" s="86"/>
      <c r="OSJ59" s="86"/>
      <c r="OSK59" s="86"/>
      <c r="OSL59" s="86"/>
      <c r="OSM59" s="86"/>
      <c r="OSN59" s="86"/>
      <c r="OSO59" s="86"/>
      <c r="OSP59" s="86"/>
      <c r="OSQ59" s="86"/>
      <c r="OSR59" s="86"/>
      <c r="OSS59" s="86"/>
      <c r="OST59" s="86"/>
      <c r="OSU59" s="86"/>
      <c r="OSV59" s="86"/>
      <c r="OSW59" s="86"/>
      <c r="OSX59" s="86"/>
      <c r="OSY59" s="86"/>
      <c r="OSZ59" s="86"/>
      <c r="OTA59" s="86"/>
      <c r="OTB59" s="86"/>
      <c r="OTC59" s="86"/>
      <c r="OTD59" s="86"/>
      <c r="OTE59" s="86"/>
      <c r="OTF59" s="86"/>
      <c r="OTG59" s="86"/>
      <c r="OTH59" s="86"/>
      <c r="OTI59" s="86"/>
      <c r="OTJ59" s="86"/>
      <c r="OTK59" s="86"/>
      <c r="OTL59" s="86"/>
      <c r="OTM59" s="86"/>
      <c r="OTN59" s="86"/>
      <c r="OTO59" s="86"/>
      <c r="OTP59" s="86"/>
      <c r="OTQ59" s="86"/>
      <c r="OTR59" s="86"/>
      <c r="OTS59" s="86"/>
      <c r="OTT59" s="86"/>
      <c r="OTU59" s="86"/>
      <c r="OTV59" s="86"/>
      <c r="OTW59" s="86"/>
      <c r="OTX59" s="86"/>
      <c r="OTY59" s="86"/>
      <c r="OTZ59" s="86"/>
      <c r="OUA59" s="86"/>
      <c r="OUB59" s="86"/>
      <c r="OUC59" s="86"/>
      <c r="OUD59" s="86"/>
      <c r="OUE59" s="86"/>
      <c r="OUF59" s="86"/>
      <c r="OUG59" s="86"/>
      <c r="OUH59" s="86"/>
      <c r="OUI59" s="86"/>
      <c r="OUJ59" s="98"/>
      <c r="OUK59" s="98"/>
      <c r="OUL59" s="98"/>
      <c r="OUM59" s="98"/>
      <c r="OUN59" s="98"/>
      <c r="OUO59" s="98"/>
      <c r="OUP59" s="86"/>
      <c r="OUQ59" s="86"/>
      <c r="OUR59" s="86"/>
      <c r="OUS59" s="86"/>
      <c r="OUT59" s="86"/>
      <c r="OUU59" s="86"/>
      <c r="OUV59" s="86"/>
      <c r="OUW59" s="86"/>
      <c r="OUX59" s="86"/>
      <c r="OUY59" s="86"/>
      <c r="OUZ59" s="86"/>
      <c r="OVA59" s="86"/>
      <c r="OVB59" s="86"/>
      <c r="OVC59" s="86"/>
      <c r="OVD59" s="86"/>
      <c r="OVE59" s="86"/>
      <c r="OVF59" s="86"/>
      <c r="OVG59" s="86"/>
      <c r="OVH59" s="86"/>
      <c r="OVI59" s="86"/>
      <c r="OVJ59" s="86"/>
      <c r="OVK59" s="86"/>
      <c r="OVL59" s="86"/>
      <c r="OVM59" s="86"/>
      <c r="OVN59" s="86"/>
      <c r="OVO59" s="86"/>
      <c r="OVP59" s="86"/>
      <c r="OVQ59" s="86"/>
      <c r="OVR59" s="86"/>
      <c r="OVS59" s="86"/>
      <c r="OVT59" s="86"/>
      <c r="OVU59" s="86"/>
      <c r="OVV59" s="86"/>
      <c r="OVW59" s="86"/>
      <c r="OVX59" s="86"/>
      <c r="OVY59" s="86"/>
      <c r="OVZ59" s="86"/>
      <c r="OWA59" s="86"/>
      <c r="OWB59" s="86"/>
      <c r="OWC59" s="86"/>
      <c r="OWD59" s="86"/>
      <c r="OWE59" s="86"/>
      <c r="OWF59" s="86"/>
      <c r="OWG59" s="86"/>
      <c r="OWH59" s="86"/>
      <c r="OWI59" s="86"/>
      <c r="OWJ59" s="86"/>
      <c r="OWK59" s="86"/>
      <c r="OWL59" s="86"/>
      <c r="OWM59" s="86"/>
      <c r="OWN59" s="86"/>
      <c r="OWO59" s="86"/>
      <c r="OWP59" s="86"/>
      <c r="OWQ59" s="86"/>
      <c r="OWR59" s="86"/>
      <c r="OWS59" s="86"/>
      <c r="OWT59" s="86"/>
      <c r="OWU59" s="86"/>
      <c r="OWV59" s="86"/>
      <c r="OWW59" s="86"/>
      <c r="OWX59" s="86"/>
      <c r="OWY59" s="86"/>
      <c r="OWZ59" s="86"/>
      <c r="OXA59" s="86"/>
      <c r="OXB59" s="86"/>
      <c r="OXC59" s="86"/>
      <c r="OXD59" s="86"/>
      <c r="OXE59" s="86"/>
      <c r="OXF59" s="86"/>
      <c r="OXG59" s="86"/>
      <c r="OXH59" s="86"/>
      <c r="OXI59" s="86"/>
      <c r="OXJ59" s="86"/>
      <c r="OXK59" s="86"/>
      <c r="OXL59" s="86"/>
      <c r="OXM59" s="86"/>
      <c r="OXN59" s="86"/>
      <c r="OXO59" s="86"/>
      <c r="OXP59" s="86"/>
      <c r="OXQ59" s="86"/>
      <c r="OXR59" s="86"/>
      <c r="OXS59" s="86"/>
      <c r="OXT59" s="86"/>
      <c r="OXU59" s="86"/>
      <c r="OXV59" s="86"/>
      <c r="OXW59" s="86"/>
      <c r="OXX59" s="86"/>
      <c r="OXY59" s="86"/>
      <c r="OXZ59" s="86"/>
      <c r="OYA59" s="86"/>
      <c r="OYB59" s="86"/>
      <c r="OYC59" s="86"/>
      <c r="OYD59" s="86"/>
      <c r="OYE59" s="86"/>
      <c r="OYF59" s="86"/>
      <c r="OYG59" s="86"/>
      <c r="OYH59" s="86"/>
      <c r="OYI59" s="86"/>
      <c r="OYJ59" s="86"/>
      <c r="OYK59" s="86"/>
      <c r="OYL59" s="86"/>
      <c r="OYM59" s="86"/>
      <c r="OYN59" s="86"/>
      <c r="OYO59" s="86"/>
      <c r="OYP59" s="86"/>
      <c r="OYQ59" s="86"/>
      <c r="OYR59" s="86"/>
      <c r="OYS59" s="86"/>
      <c r="OYT59" s="86"/>
      <c r="OYU59" s="86"/>
      <c r="OYV59" s="86"/>
      <c r="OYW59" s="86"/>
      <c r="OYX59" s="86"/>
      <c r="OYY59" s="86"/>
      <c r="OYZ59" s="86"/>
      <c r="OZA59" s="86"/>
      <c r="OZB59" s="86"/>
      <c r="OZC59" s="86"/>
      <c r="OZD59" s="86"/>
      <c r="OZE59" s="86"/>
      <c r="OZF59" s="86"/>
      <c r="OZG59" s="86"/>
      <c r="OZH59" s="86"/>
      <c r="OZI59" s="86"/>
      <c r="OZJ59" s="86"/>
      <c r="OZK59" s="86"/>
      <c r="OZL59" s="86"/>
      <c r="OZM59" s="86"/>
      <c r="OZN59" s="86"/>
      <c r="OZO59" s="86"/>
      <c r="OZP59" s="86"/>
      <c r="OZQ59" s="86"/>
      <c r="OZR59" s="86"/>
      <c r="OZS59" s="86"/>
      <c r="OZT59" s="86"/>
      <c r="OZU59" s="86"/>
      <c r="OZV59" s="86"/>
      <c r="OZW59" s="86"/>
      <c r="OZX59" s="86"/>
      <c r="OZY59" s="86"/>
      <c r="OZZ59" s="86"/>
      <c r="PAA59" s="86"/>
      <c r="PAB59" s="86"/>
      <c r="PAC59" s="86"/>
      <c r="PAD59" s="86"/>
      <c r="PAE59" s="86"/>
      <c r="PAF59" s="86"/>
      <c r="PAG59" s="86"/>
      <c r="PAH59" s="86"/>
      <c r="PAI59" s="86"/>
      <c r="PAJ59" s="86"/>
      <c r="PAK59" s="86"/>
      <c r="PAL59" s="86"/>
      <c r="PAM59" s="86"/>
      <c r="PAN59" s="86"/>
      <c r="PAO59" s="86"/>
      <c r="PAP59" s="86"/>
      <c r="PAQ59" s="86"/>
      <c r="PAR59" s="86"/>
      <c r="PAS59" s="86"/>
      <c r="PAT59" s="86"/>
      <c r="PAU59" s="86"/>
      <c r="PAV59" s="86"/>
      <c r="PAW59" s="86"/>
      <c r="PAX59" s="86"/>
      <c r="PAY59" s="86"/>
      <c r="PAZ59" s="86"/>
      <c r="PBA59" s="86"/>
      <c r="PBB59" s="86"/>
      <c r="PBC59" s="86"/>
      <c r="PBD59" s="86"/>
      <c r="PBE59" s="86"/>
      <c r="PBF59" s="86"/>
      <c r="PBG59" s="86"/>
      <c r="PBH59" s="86"/>
      <c r="PBI59" s="86"/>
      <c r="PBJ59" s="86"/>
      <c r="PBK59" s="86"/>
      <c r="PBL59" s="86"/>
      <c r="PBM59" s="86"/>
      <c r="PBN59" s="86"/>
      <c r="PBO59" s="86"/>
      <c r="PBP59" s="86"/>
      <c r="PBQ59" s="86"/>
      <c r="PBR59" s="86"/>
      <c r="PBS59" s="86"/>
      <c r="PBT59" s="86"/>
      <c r="PBU59" s="86"/>
      <c r="PBV59" s="86"/>
      <c r="PBW59" s="86"/>
      <c r="PBX59" s="86"/>
      <c r="PBY59" s="86"/>
      <c r="PBZ59" s="86"/>
      <c r="PCA59" s="86"/>
      <c r="PCB59" s="86"/>
      <c r="PCC59" s="86"/>
      <c r="PCD59" s="86"/>
      <c r="PCE59" s="86"/>
      <c r="PCF59" s="86"/>
      <c r="PCG59" s="86"/>
      <c r="PCH59" s="86"/>
      <c r="PCI59" s="86"/>
      <c r="PCJ59" s="86"/>
      <c r="PCK59" s="86"/>
      <c r="PCL59" s="86"/>
      <c r="PCM59" s="86"/>
      <c r="PCN59" s="86"/>
      <c r="PCO59" s="86"/>
      <c r="PCP59" s="86"/>
      <c r="PCQ59" s="86"/>
      <c r="PCR59" s="86"/>
      <c r="PCS59" s="86"/>
      <c r="PCT59" s="86"/>
      <c r="PCU59" s="86"/>
      <c r="PCV59" s="86"/>
      <c r="PCW59" s="86"/>
      <c r="PCX59" s="86"/>
      <c r="PCY59" s="86"/>
      <c r="PCZ59" s="86"/>
      <c r="PDA59" s="86"/>
      <c r="PDB59" s="86"/>
      <c r="PDC59" s="86"/>
      <c r="PDD59" s="86"/>
      <c r="PDE59" s="86"/>
      <c r="PDF59" s="86"/>
      <c r="PDG59" s="86"/>
      <c r="PDH59" s="86"/>
      <c r="PDI59" s="86"/>
      <c r="PDJ59" s="86"/>
      <c r="PDK59" s="86"/>
      <c r="PDL59" s="86"/>
      <c r="PDM59" s="86"/>
      <c r="PDN59" s="86"/>
      <c r="PDO59" s="86"/>
      <c r="PDP59" s="86"/>
      <c r="PDQ59" s="86"/>
      <c r="PDR59" s="86"/>
      <c r="PDS59" s="86"/>
      <c r="PDT59" s="86"/>
      <c r="PDU59" s="86"/>
      <c r="PDV59" s="86"/>
      <c r="PDW59" s="86"/>
      <c r="PDX59" s="86"/>
      <c r="PDY59" s="86"/>
      <c r="PDZ59" s="86"/>
      <c r="PEA59" s="86"/>
      <c r="PEB59" s="86"/>
      <c r="PEC59" s="86"/>
      <c r="PED59" s="86"/>
      <c r="PEE59" s="86"/>
      <c r="PEF59" s="98"/>
      <c r="PEG59" s="98"/>
      <c r="PEH59" s="98"/>
      <c r="PEI59" s="98"/>
      <c r="PEJ59" s="98"/>
      <c r="PEK59" s="98"/>
      <c r="PEL59" s="86"/>
      <c r="PEM59" s="86"/>
      <c r="PEN59" s="86"/>
      <c r="PEO59" s="86"/>
      <c r="PEP59" s="86"/>
      <c r="PEQ59" s="86"/>
      <c r="PER59" s="86"/>
      <c r="PES59" s="86"/>
      <c r="PET59" s="86"/>
      <c r="PEU59" s="86"/>
      <c r="PEV59" s="86"/>
      <c r="PEW59" s="86"/>
      <c r="PEX59" s="86"/>
      <c r="PEY59" s="86"/>
      <c r="PEZ59" s="86"/>
      <c r="PFA59" s="86"/>
      <c r="PFB59" s="86"/>
      <c r="PFC59" s="86"/>
      <c r="PFD59" s="86"/>
      <c r="PFE59" s="86"/>
      <c r="PFF59" s="86"/>
      <c r="PFG59" s="86"/>
      <c r="PFH59" s="86"/>
      <c r="PFI59" s="86"/>
      <c r="PFJ59" s="86"/>
      <c r="PFK59" s="86"/>
      <c r="PFL59" s="86"/>
      <c r="PFM59" s="86"/>
      <c r="PFN59" s="86"/>
      <c r="PFO59" s="86"/>
      <c r="PFP59" s="86"/>
      <c r="PFQ59" s="86"/>
      <c r="PFR59" s="86"/>
      <c r="PFS59" s="86"/>
      <c r="PFT59" s="86"/>
      <c r="PFU59" s="86"/>
      <c r="PFV59" s="86"/>
      <c r="PFW59" s="86"/>
      <c r="PFX59" s="86"/>
      <c r="PFY59" s="86"/>
      <c r="PFZ59" s="86"/>
      <c r="PGA59" s="86"/>
      <c r="PGB59" s="86"/>
      <c r="PGC59" s="86"/>
      <c r="PGD59" s="86"/>
      <c r="PGE59" s="86"/>
      <c r="PGF59" s="86"/>
      <c r="PGG59" s="86"/>
      <c r="PGH59" s="86"/>
      <c r="PGI59" s="86"/>
      <c r="PGJ59" s="86"/>
      <c r="PGK59" s="86"/>
      <c r="PGL59" s="86"/>
      <c r="PGM59" s="86"/>
      <c r="PGN59" s="86"/>
      <c r="PGO59" s="86"/>
      <c r="PGP59" s="86"/>
      <c r="PGQ59" s="86"/>
      <c r="PGR59" s="86"/>
      <c r="PGS59" s="86"/>
      <c r="PGT59" s="86"/>
      <c r="PGU59" s="86"/>
      <c r="PGV59" s="86"/>
      <c r="PGW59" s="86"/>
      <c r="PGX59" s="86"/>
      <c r="PGY59" s="86"/>
      <c r="PGZ59" s="86"/>
      <c r="PHA59" s="86"/>
      <c r="PHB59" s="86"/>
      <c r="PHC59" s="86"/>
      <c r="PHD59" s="86"/>
      <c r="PHE59" s="86"/>
      <c r="PHF59" s="86"/>
      <c r="PHG59" s="86"/>
      <c r="PHH59" s="86"/>
      <c r="PHI59" s="86"/>
      <c r="PHJ59" s="86"/>
      <c r="PHK59" s="86"/>
      <c r="PHL59" s="86"/>
      <c r="PHM59" s="86"/>
      <c r="PHN59" s="86"/>
      <c r="PHO59" s="86"/>
      <c r="PHP59" s="86"/>
      <c r="PHQ59" s="86"/>
      <c r="PHR59" s="86"/>
      <c r="PHS59" s="86"/>
      <c r="PHT59" s="86"/>
      <c r="PHU59" s="86"/>
      <c r="PHV59" s="86"/>
      <c r="PHW59" s="86"/>
      <c r="PHX59" s="86"/>
      <c r="PHY59" s="86"/>
      <c r="PHZ59" s="86"/>
      <c r="PIA59" s="86"/>
      <c r="PIB59" s="86"/>
      <c r="PIC59" s="86"/>
      <c r="PID59" s="86"/>
      <c r="PIE59" s="86"/>
      <c r="PIF59" s="86"/>
      <c r="PIG59" s="86"/>
      <c r="PIH59" s="86"/>
      <c r="PII59" s="86"/>
      <c r="PIJ59" s="86"/>
      <c r="PIK59" s="86"/>
      <c r="PIL59" s="86"/>
      <c r="PIM59" s="86"/>
      <c r="PIN59" s="86"/>
      <c r="PIO59" s="86"/>
      <c r="PIP59" s="86"/>
      <c r="PIQ59" s="86"/>
      <c r="PIR59" s="86"/>
      <c r="PIS59" s="86"/>
      <c r="PIT59" s="86"/>
      <c r="PIU59" s="86"/>
      <c r="PIV59" s="86"/>
      <c r="PIW59" s="86"/>
      <c r="PIX59" s="86"/>
      <c r="PIY59" s="86"/>
      <c r="PIZ59" s="86"/>
      <c r="PJA59" s="86"/>
      <c r="PJB59" s="86"/>
      <c r="PJC59" s="86"/>
      <c r="PJD59" s="86"/>
      <c r="PJE59" s="86"/>
      <c r="PJF59" s="86"/>
      <c r="PJG59" s="86"/>
      <c r="PJH59" s="86"/>
      <c r="PJI59" s="86"/>
      <c r="PJJ59" s="86"/>
      <c r="PJK59" s="86"/>
      <c r="PJL59" s="86"/>
      <c r="PJM59" s="86"/>
      <c r="PJN59" s="86"/>
      <c r="PJO59" s="86"/>
      <c r="PJP59" s="86"/>
      <c r="PJQ59" s="86"/>
      <c r="PJR59" s="86"/>
      <c r="PJS59" s="86"/>
      <c r="PJT59" s="86"/>
      <c r="PJU59" s="86"/>
      <c r="PJV59" s="86"/>
      <c r="PJW59" s="86"/>
      <c r="PJX59" s="86"/>
      <c r="PJY59" s="86"/>
      <c r="PJZ59" s="86"/>
      <c r="PKA59" s="86"/>
      <c r="PKB59" s="86"/>
      <c r="PKC59" s="86"/>
      <c r="PKD59" s="86"/>
      <c r="PKE59" s="86"/>
      <c r="PKF59" s="86"/>
      <c r="PKG59" s="86"/>
      <c r="PKH59" s="86"/>
      <c r="PKI59" s="86"/>
      <c r="PKJ59" s="86"/>
      <c r="PKK59" s="86"/>
      <c r="PKL59" s="86"/>
      <c r="PKM59" s="86"/>
      <c r="PKN59" s="86"/>
      <c r="PKO59" s="86"/>
      <c r="PKP59" s="86"/>
      <c r="PKQ59" s="86"/>
      <c r="PKR59" s="86"/>
      <c r="PKS59" s="86"/>
      <c r="PKT59" s="86"/>
      <c r="PKU59" s="86"/>
      <c r="PKV59" s="86"/>
      <c r="PKW59" s="86"/>
      <c r="PKX59" s="86"/>
      <c r="PKY59" s="86"/>
      <c r="PKZ59" s="86"/>
      <c r="PLA59" s="86"/>
      <c r="PLB59" s="86"/>
      <c r="PLC59" s="86"/>
      <c r="PLD59" s="86"/>
      <c r="PLE59" s="86"/>
      <c r="PLF59" s="86"/>
      <c r="PLG59" s="86"/>
      <c r="PLH59" s="86"/>
      <c r="PLI59" s="86"/>
      <c r="PLJ59" s="86"/>
      <c r="PLK59" s="86"/>
      <c r="PLL59" s="86"/>
      <c r="PLM59" s="86"/>
      <c r="PLN59" s="86"/>
      <c r="PLO59" s="86"/>
      <c r="PLP59" s="86"/>
      <c r="PLQ59" s="86"/>
      <c r="PLR59" s="86"/>
      <c r="PLS59" s="86"/>
      <c r="PLT59" s="86"/>
      <c r="PLU59" s="86"/>
      <c r="PLV59" s="86"/>
      <c r="PLW59" s="86"/>
      <c r="PLX59" s="86"/>
      <c r="PLY59" s="86"/>
      <c r="PLZ59" s="86"/>
      <c r="PMA59" s="86"/>
      <c r="PMB59" s="86"/>
      <c r="PMC59" s="86"/>
      <c r="PMD59" s="86"/>
      <c r="PME59" s="86"/>
      <c r="PMF59" s="86"/>
      <c r="PMG59" s="86"/>
      <c r="PMH59" s="86"/>
      <c r="PMI59" s="86"/>
      <c r="PMJ59" s="86"/>
      <c r="PMK59" s="86"/>
      <c r="PML59" s="86"/>
      <c r="PMM59" s="86"/>
      <c r="PMN59" s="86"/>
      <c r="PMO59" s="86"/>
      <c r="PMP59" s="86"/>
      <c r="PMQ59" s="86"/>
      <c r="PMR59" s="86"/>
      <c r="PMS59" s="86"/>
      <c r="PMT59" s="86"/>
      <c r="PMU59" s="86"/>
      <c r="PMV59" s="86"/>
      <c r="PMW59" s="86"/>
      <c r="PMX59" s="86"/>
      <c r="PMY59" s="86"/>
      <c r="PMZ59" s="86"/>
      <c r="PNA59" s="86"/>
      <c r="PNB59" s="86"/>
      <c r="PNC59" s="86"/>
      <c r="PND59" s="86"/>
      <c r="PNE59" s="86"/>
      <c r="PNF59" s="86"/>
      <c r="PNG59" s="86"/>
      <c r="PNH59" s="86"/>
      <c r="PNI59" s="86"/>
      <c r="PNJ59" s="86"/>
      <c r="PNK59" s="86"/>
      <c r="PNL59" s="86"/>
      <c r="PNM59" s="86"/>
      <c r="PNN59" s="86"/>
      <c r="PNO59" s="86"/>
      <c r="PNP59" s="86"/>
      <c r="PNQ59" s="86"/>
      <c r="PNR59" s="86"/>
      <c r="PNS59" s="86"/>
      <c r="PNT59" s="86"/>
      <c r="PNU59" s="86"/>
      <c r="PNV59" s="86"/>
      <c r="PNW59" s="86"/>
      <c r="PNX59" s="86"/>
      <c r="PNY59" s="86"/>
      <c r="PNZ59" s="86"/>
      <c r="POA59" s="86"/>
      <c r="POB59" s="98"/>
      <c r="POC59" s="98"/>
      <c r="POD59" s="98"/>
      <c r="POE59" s="98"/>
      <c r="POF59" s="98"/>
      <c r="POG59" s="98"/>
      <c r="POH59" s="86"/>
      <c r="POI59" s="86"/>
      <c r="POJ59" s="86"/>
      <c r="POK59" s="86"/>
      <c r="POL59" s="86"/>
      <c r="POM59" s="86"/>
      <c r="PON59" s="86"/>
      <c r="POO59" s="86"/>
      <c r="POP59" s="86"/>
      <c r="POQ59" s="86"/>
      <c r="POR59" s="86"/>
      <c r="POS59" s="86"/>
      <c r="POT59" s="86"/>
      <c r="POU59" s="86"/>
      <c r="POV59" s="86"/>
      <c r="POW59" s="86"/>
      <c r="POX59" s="86"/>
      <c r="POY59" s="86"/>
      <c r="POZ59" s="86"/>
      <c r="PPA59" s="86"/>
      <c r="PPB59" s="86"/>
      <c r="PPC59" s="86"/>
      <c r="PPD59" s="86"/>
      <c r="PPE59" s="86"/>
      <c r="PPF59" s="86"/>
      <c r="PPG59" s="86"/>
      <c r="PPH59" s="86"/>
      <c r="PPI59" s="86"/>
      <c r="PPJ59" s="86"/>
      <c r="PPK59" s="86"/>
      <c r="PPL59" s="86"/>
      <c r="PPM59" s="86"/>
      <c r="PPN59" s="86"/>
      <c r="PPO59" s="86"/>
      <c r="PPP59" s="86"/>
      <c r="PPQ59" s="86"/>
      <c r="PPR59" s="86"/>
      <c r="PPS59" s="86"/>
      <c r="PPT59" s="86"/>
      <c r="PPU59" s="86"/>
      <c r="PPV59" s="86"/>
      <c r="PPW59" s="86"/>
      <c r="PPX59" s="86"/>
      <c r="PPY59" s="86"/>
      <c r="PPZ59" s="86"/>
      <c r="PQA59" s="86"/>
      <c r="PQB59" s="86"/>
      <c r="PQC59" s="86"/>
      <c r="PQD59" s="86"/>
      <c r="PQE59" s="86"/>
      <c r="PQF59" s="86"/>
      <c r="PQG59" s="86"/>
      <c r="PQH59" s="86"/>
      <c r="PQI59" s="86"/>
      <c r="PQJ59" s="86"/>
      <c r="PQK59" s="86"/>
      <c r="PQL59" s="86"/>
      <c r="PQM59" s="86"/>
      <c r="PQN59" s="86"/>
      <c r="PQO59" s="86"/>
      <c r="PQP59" s="86"/>
      <c r="PQQ59" s="86"/>
      <c r="PQR59" s="86"/>
      <c r="PQS59" s="86"/>
      <c r="PQT59" s="86"/>
      <c r="PQU59" s="86"/>
      <c r="PQV59" s="86"/>
      <c r="PQW59" s="86"/>
      <c r="PQX59" s="86"/>
      <c r="PQY59" s="86"/>
      <c r="PQZ59" s="86"/>
      <c r="PRA59" s="86"/>
      <c r="PRB59" s="86"/>
      <c r="PRC59" s="86"/>
      <c r="PRD59" s="86"/>
      <c r="PRE59" s="86"/>
      <c r="PRF59" s="86"/>
      <c r="PRG59" s="86"/>
      <c r="PRH59" s="86"/>
      <c r="PRI59" s="86"/>
      <c r="PRJ59" s="86"/>
      <c r="PRK59" s="86"/>
      <c r="PRL59" s="86"/>
      <c r="PRM59" s="86"/>
      <c r="PRN59" s="86"/>
      <c r="PRO59" s="86"/>
      <c r="PRP59" s="86"/>
      <c r="PRQ59" s="86"/>
      <c r="PRR59" s="86"/>
      <c r="PRS59" s="86"/>
      <c r="PRT59" s="86"/>
      <c r="PRU59" s="86"/>
      <c r="PRV59" s="86"/>
      <c r="PRW59" s="86"/>
      <c r="PRX59" s="86"/>
      <c r="PRY59" s="86"/>
      <c r="PRZ59" s="86"/>
      <c r="PSA59" s="86"/>
      <c r="PSB59" s="86"/>
      <c r="PSC59" s="86"/>
      <c r="PSD59" s="86"/>
      <c r="PSE59" s="86"/>
      <c r="PSF59" s="86"/>
      <c r="PSG59" s="86"/>
      <c r="PSH59" s="86"/>
      <c r="PSI59" s="86"/>
      <c r="PSJ59" s="86"/>
      <c r="PSK59" s="86"/>
      <c r="PSL59" s="86"/>
      <c r="PSM59" s="86"/>
      <c r="PSN59" s="86"/>
      <c r="PSO59" s="86"/>
      <c r="PSP59" s="86"/>
      <c r="PSQ59" s="86"/>
      <c r="PSR59" s="86"/>
      <c r="PSS59" s="86"/>
      <c r="PST59" s="86"/>
      <c r="PSU59" s="86"/>
      <c r="PSV59" s="86"/>
      <c r="PSW59" s="86"/>
      <c r="PSX59" s="86"/>
      <c r="PSY59" s="86"/>
      <c r="PSZ59" s="86"/>
      <c r="PTA59" s="86"/>
      <c r="PTB59" s="86"/>
      <c r="PTC59" s="86"/>
      <c r="PTD59" s="86"/>
      <c r="PTE59" s="86"/>
      <c r="PTF59" s="86"/>
      <c r="PTG59" s="86"/>
      <c r="PTH59" s="86"/>
      <c r="PTI59" s="86"/>
      <c r="PTJ59" s="86"/>
      <c r="PTK59" s="86"/>
      <c r="PTL59" s="86"/>
      <c r="PTM59" s="86"/>
      <c r="PTN59" s="86"/>
      <c r="PTO59" s="86"/>
      <c r="PTP59" s="86"/>
      <c r="PTQ59" s="86"/>
      <c r="PTR59" s="86"/>
      <c r="PTS59" s="86"/>
      <c r="PTT59" s="86"/>
      <c r="PTU59" s="86"/>
      <c r="PTV59" s="86"/>
      <c r="PTW59" s="86"/>
      <c r="PTX59" s="86"/>
      <c r="PTY59" s="86"/>
      <c r="PTZ59" s="86"/>
      <c r="PUA59" s="86"/>
      <c r="PUB59" s="86"/>
      <c r="PUC59" s="86"/>
      <c r="PUD59" s="86"/>
      <c r="PUE59" s="86"/>
      <c r="PUF59" s="86"/>
      <c r="PUG59" s="86"/>
      <c r="PUH59" s="86"/>
      <c r="PUI59" s="86"/>
      <c r="PUJ59" s="86"/>
      <c r="PUK59" s="86"/>
      <c r="PUL59" s="86"/>
      <c r="PUM59" s="86"/>
      <c r="PUN59" s="86"/>
      <c r="PUO59" s="86"/>
      <c r="PUP59" s="86"/>
      <c r="PUQ59" s="86"/>
      <c r="PUR59" s="86"/>
      <c r="PUS59" s="86"/>
      <c r="PUT59" s="86"/>
      <c r="PUU59" s="86"/>
      <c r="PUV59" s="86"/>
      <c r="PUW59" s="86"/>
      <c r="PUX59" s="86"/>
      <c r="PUY59" s="86"/>
      <c r="PUZ59" s="86"/>
      <c r="PVA59" s="86"/>
      <c r="PVB59" s="86"/>
      <c r="PVC59" s="86"/>
      <c r="PVD59" s="86"/>
      <c r="PVE59" s="86"/>
      <c r="PVF59" s="86"/>
      <c r="PVG59" s="86"/>
      <c r="PVH59" s="86"/>
      <c r="PVI59" s="86"/>
      <c r="PVJ59" s="86"/>
      <c r="PVK59" s="86"/>
      <c r="PVL59" s="86"/>
      <c r="PVM59" s="86"/>
      <c r="PVN59" s="86"/>
      <c r="PVO59" s="86"/>
      <c r="PVP59" s="86"/>
      <c r="PVQ59" s="86"/>
      <c r="PVR59" s="86"/>
      <c r="PVS59" s="86"/>
      <c r="PVT59" s="86"/>
      <c r="PVU59" s="86"/>
      <c r="PVV59" s="86"/>
      <c r="PVW59" s="86"/>
      <c r="PVX59" s="86"/>
      <c r="PVY59" s="86"/>
      <c r="PVZ59" s="86"/>
      <c r="PWA59" s="86"/>
      <c r="PWB59" s="86"/>
      <c r="PWC59" s="86"/>
      <c r="PWD59" s="86"/>
      <c r="PWE59" s="86"/>
      <c r="PWF59" s="86"/>
      <c r="PWG59" s="86"/>
      <c r="PWH59" s="86"/>
      <c r="PWI59" s="86"/>
      <c r="PWJ59" s="86"/>
      <c r="PWK59" s="86"/>
      <c r="PWL59" s="86"/>
      <c r="PWM59" s="86"/>
      <c r="PWN59" s="86"/>
      <c r="PWO59" s="86"/>
      <c r="PWP59" s="86"/>
      <c r="PWQ59" s="86"/>
      <c r="PWR59" s="86"/>
      <c r="PWS59" s="86"/>
      <c r="PWT59" s="86"/>
      <c r="PWU59" s="86"/>
      <c r="PWV59" s="86"/>
      <c r="PWW59" s="86"/>
      <c r="PWX59" s="86"/>
      <c r="PWY59" s="86"/>
      <c r="PWZ59" s="86"/>
      <c r="PXA59" s="86"/>
      <c r="PXB59" s="86"/>
      <c r="PXC59" s="86"/>
      <c r="PXD59" s="86"/>
      <c r="PXE59" s="86"/>
      <c r="PXF59" s="86"/>
      <c r="PXG59" s="86"/>
      <c r="PXH59" s="86"/>
      <c r="PXI59" s="86"/>
      <c r="PXJ59" s="86"/>
      <c r="PXK59" s="86"/>
      <c r="PXL59" s="86"/>
      <c r="PXM59" s="86"/>
      <c r="PXN59" s="86"/>
      <c r="PXO59" s="86"/>
      <c r="PXP59" s="86"/>
      <c r="PXQ59" s="86"/>
      <c r="PXR59" s="86"/>
      <c r="PXS59" s="86"/>
      <c r="PXT59" s="86"/>
      <c r="PXU59" s="86"/>
      <c r="PXV59" s="86"/>
      <c r="PXW59" s="86"/>
      <c r="PXX59" s="98"/>
      <c r="PXY59" s="98"/>
      <c r="PXZ59" s="98"/>
      <c r="PYA59" s="98"/>
      <c r="PYB59" s="98"/>
      <c r="PYC59" s="98"/>
      <c r="PYD59" s="86"/>
      <c r="PYE59" s="86"/>
      <c r="PYF59" s="86"/>
      <c r="PYG59" s="86"/>
      <c r="PYH59" s="86"/>
      <c r="PYI59" s="86"/>
      <c r="PYJ59" s="86"/>
      <c r="PYK59" s="86"/>
      <c r="PYL59" s="86"/>
      <c r="PYM59" s="86"/>
      <c r="PYN59" s="86"/>
      <c r="PYO59" s="86"/>
      <c r="PYP59" s="86"/>
      <c r="PYQ59" s="86"/>
      <c r="PYR59" s="86"/>
      <c r="PYS59" s="86"/>
      <c r="PYT59" s="86"/>
      <c r="PYU59" s="86"/>
      <c r="PYV59" s="86"/>
      <c r="PYW59" s="86"/>
      <c r="PYX59" s="86"/>
      <c r="PYY59" s="86"/>
      <c r="PYZ59" s="86"/>
      <c r="PZA59" s="86"/>
      <c r="PZB59" s="86"/>
      <c r="PZC59" s="86"/>
      <c r="PZD59" s="86"/>
      <c r="PZE59" s="86"/>
      <c r="PZF59" s="86"/>
      <c r="PZG59" s="86"/>
      <c r="PZH59" s="86"/>
      <c r="PZI59" s="86"/>
      <c r="PZJ59" s="86"/>
      <c r="PZK59" s="86"/>
      <c r="PZL59" s="86"/>
      <c r="PZM59" s="86"/>
      <c r="PZN59" s="86"/>
      <c r="PZO59" s="86"/>
      <c r="PZP59" s="86"/>
      <c r="PZQ59" s="86"/>
      <c r="PZR59" s="86"/>
      <c r="PZS59" s="86"/>
      <c r="PZT59" s="86"/>
      <c r="PZU59" s="86"/>
      <c r="PZV59" s="86"/>
      <c r="PZW59" s="86"/>
      <c r="PZX59" s="86"/>
      <c r="PZY59" s="86"/>
      <c r="PZZ59" s="86"/>
      <c r="QAA59" s="86"/>
      <c r="QAB59" s="86"/>
      <c r="QAC59" s="86"/>
      <c r="QAD59" s="86"/>
      <c r="QAE59" s="86"/>
      <c r="QAF59" s="86"/>
      <c r="QAG59" s="86"/>
      <c r="QAH59" s="86"/>
      <c r="QAI59" s="86"/>
      <c r="QAJ59" s="86"/>
      <c r="QAK59" s="86"/>
      <c r="QAL59" s="86"/>
      <c r="QAM59" s="86"/>
      <c r="QAN59" s="86"/>
      <c r="QAO59" s="86"/>
      <c r="QAP59" s="86"/>
      <c r="QAQ59" s="86"/>
      <c r="QAR59" s="86"/>
      <c r="QAS59" s="86"/>
      <c r="QAT59" s="86"/>
      <c r="QAU59" s="86"/>
      <c r="QAV59" s="86"/>
      <c r="QAW59" s="86"/>
      <c r="QAX59" s="86"/>
      <c r="QAY59" s="86"/>
      <c r="QAZ59" s="86"/>
      <c r="QBA59" s="86"/>
      <c r="QBB59" s="86"/>
      <c r="QBC59" s="86"/>
      <c r="QBD59" s="86"/>
      <c r="QBE59" s="86"/>
      <c r="QBF59" s="86"/>
      <c r="QBG59" s="86"/>
      <c r="QBH59" s="86"/>
      <c r="QBI59" s="86"/>
      <c r="QBJ59" s="86"/>
      <c r="QBK59" s="86"/>
      <c r="QBL59" s="86"/>
      <c r="QBM59" s="86"/>
      <c r="QBN59" s="86"/>
      <c r="QBO59" s="86"/>
      <c r="QBP59" s="86"/>
      <c r="QBQ59" s="86"/>
      <c r="QBR59" s="86"/>
      <c r="QBS59" s="86"/>
      <c r="QBT59" s="86"/>
      <c r="QBU59" s="86"/>
      <c r="QBV59" s="86"/>
      <c r="QBW59" s="86"/>
      <c r="QBX59" s="86"/>
      <c r="QBY59" s="86"/>
      <c r="QBZ59" s="86"/>
      <c r="QCA59" s="86"/>
      <c r="QCB59" s="86"/>
      <c r="QCC59" s="86"/>
      <c r="QCD59" s="86"/>
      <c r="QCE59" s="86"/>
      <c r="QCF59" s="86"/>
      <c r="QCG59" s="86"/>
      <c r="QCH59" s="86"/>
      <c r="QCI59" s="86"/>
      <c r="QCJ59" s="86"/>
      <c r="QCK59" s="86"/>
      <c r="QCL59" s="86"/>
      <c r="QCM59" s="86"/>
      <c r="QCN59" s="86"/>
      <c r="QCO59" s="86"/>
      <c r="QCP59" s="86"/>
      <c r="QCQ59" s="86"/>
      <c r="QCR59" s="86"/>
      <c r="QCS59" s="86"/>
      <c r="QCT59" s="86"/>
      <c r="QCU59" s="86"/>
      <c r="QCV59" s="86"/>
      <c r="QCW59" s="86"/>
      <c r="QCX59" s="86"/>
      <c r="QCY59" s="86"/>
      <c r="QCZ59" s="86"/>
      <c r="QDA59" s="86"/>
      <c r="QDB59" s="86"/>
      <c r="QDC59" s="86"/>
      <c r="QDD59" s="86"/>
      <c r="QDE59" s="86"/>
      <c r="QDF59" s="86"/>
      <c r="QDG59" s="86"/>
      <c r="QDH59" s="86"/>
      <c r="QDI59" s="86"/>
      <c r="QDJ59" s="86"/>
      <c r="QDK59" s="86"/>
      <c r="QDL59" s="86"/>
      <c r="QDM59" s="86"/>
      <c r="QDN59" s="86"/>
      <c r="QDO59" s="86"/>
      <c r="QDP59" s="86"/>
      <c r="QDQ59" s="86"/>
      <c r="QDR59" s="86"/>
      <c r="QDS59" s="86"/>
      <c r="QDT59" s="86"/>
      <c r="QDU59" s="86"/>
      <c r="QDV59" s="86"/>
      <c r="QDW59" s="86"/>
      <c r="QDX59" s="86"/>
      <c r="QDY59" s="86"/>
      <c r="QDZ59" s="86"/>
      <c r="QEA59" s="86"/>
      <c r="QEB59" s="86"/>
      <c r="QEC59" s="86"/>
      <c r="QED59" s="86"/>
      <c r="QEE59" s="86"/>
      <c r="QEF59" s="86"/>
      <c r="QEG59" s="86"/>
      <c r="QEH59" s="86"/>
      <c r="QEI59" s="86"/>
      <c r="QEJ59" s="86"/>
      <c r="QEK59" s="86"/>
      <c r="QEL59" s="86"/>
      <c r="QEM59" s="86"/>
      <c r="QEN59" s="86"/>
      <c r="QEO59" s="86"/>
      <c r="QEP59" s="86"/>
      <c r="QEQ59" s="86"/>
      <c r="QER59" s="86"/>
      <c r="QES59" s="86"/>
      <c r="QET59" s="86"/>
      <c r="QEU59" s="86"/>
      <c r="QEV59" s="86"/>
      <c r="QEW59" s="86"/>
      <c r="QEX59" s="86"/>
      <c r="QEY59" s="86"/>
      <c r="QEZ59" s="86"/>
      <c r="QFA59" s="86"/>
      <c r="QFB59" s="86"/>
      <c r="QFC59" s="86"/>
      <c r="QFD59" s="86"/>
      <c r="QFE59" s="86"/>
      <c r="QFF59" s="86"/>
      <c r="QFG59" s="86"/>
      <c r="QFH59" s="86"/>
      <c r="QFI59" s="86"/>
      <c r="QFJ59" s="86"/>
      <c r="QFK59" s="86"/>
      <c r="QFL59" s="86"/>
      <c r="QFM59" s="86"/>
      <c r="QFN59" s="86"/>
      <c r="QFO59" s="86"/>
      <c r="QFP59" s="86"/>
      <c r="QFQ59" s="86"/>
      <c r="QFR59" s="86"/>
      <c r="QFS59" s="86"/>
      <c r="QFT59" s="86"/>
      <c r="QFU59" s="86"/>
      <c r="QFV59" s="86"/>
      <c r="QFW59" s="86"/>
      <c r="QFX59" s="86"/>
      <c r="QFY59" s="86"/>
      <c r="QFZ59" s="86"/>
      <c r="QGA59" s="86"/>
      <c r="QGB59" s="86"/>
      <c r="QGC59" s="86"/>
      <c r="QGD59" s="86"/>
      <c r="QGE59" s="86"/>
      <c r="QGF59" s="86"/>
      <c r="QGG59" s="86"/>
      <c r="QGH59" s="86"/>
      <c r="QGI59" s="86"/>
      <c r="QGJ59" s="86"/>
      <c r="QGK59" s="86"/>
      <c r="QGL59" s="86"/>
      <c r="QGM59" s="86"/>
      <c r="QGN59" s="86"/>
      <c r="QGO59" s="86"/>
      <c r="QGP59" s="86"/>
      <c r="QGQ59" s="86"/>
      <c r="QGR59" s="86"/>
      <c r="QGS59" s="86"/>
      <c r="QGT59" s="86"/>
      <c r="QGU59" s="86"/>
      <c r="QGV59" s="86"/>
      <c r="QGW59" s="86"/>
      <c r="QGX59" s="86"/>
      <c r="QGY59" s="86"/>
      <c r="QGZ59" s="86"/>
      <c r="QHA59" s="86"/>
      <c r="QHB59" s="86"/>
      <c r="QHC59" s="86"/>
      <c r="QHD59" s="86"/>
      <c r="QHE59" s="86"/>
      <c r="QHF59" s="86"/>
      <c r="QHG59" s="86"/>
      <c r="QHH59" s="86"/>
      <c r="QHI59" s="86"/>
      <c r="QHJ59" s="86"/>
      <c r="QHK59" s="86"/>
      <c r="QHL59" s="86"/>
      <c r="QHM59" s="86"/>
      <c r="QHN59" s="86"/>
      <c r="QHO59" s="86"/>
      <c r="QHP59" s="86"/>
      <c r="QHQ59" s="86"/>
      <c r="QHR59" s="86"/>
      <c r="QHS59" s="86"/>
      <c r="QHT59" s="98"/>
      <c r="QHU59" s="98"/>
      <c r="QHV59" s="98"/>
      <c r="QHW59" s="98"/>
      <c r="QHX59" s="98"/>
      <c r="QHY59" s="98"/>
      <c r="QHZ59" s="86"/>
      <c r="QIA59" s="86"/>
      <c r="QIB59" s="86"/>
      <c r="QIC59" s="86"/>
      <c r="QID59" s="86"/>
      <c r="QIE59" s="86"/>
      <c r="QIF59" s="86"/>
      <c r="QIG59" s="86"/>
      <c r="QIH59" s="86"/>
      <c r="QII59" s="86"/>
      <c r="QIJ59" s="86"/>
      <c r="QIK59" s="86"/>
      <c r="QIL59" s="86"/>
      <c r="QIM59" s="86"/>
      <c r="QIN59" s="86"/>
      <c r="QIO59" s="86"/>
      <c r="QIP59" s="86"/>
      <c r="QIQ59" s="86"/>
      <c r="QIR59" s="86"/>
      <c r="QIS59" s="86"/>
      <c r="QIT59" s="86"/>
      <c r="QIU59" s="86"/>
      <c r="QIV59" s="86"/>
      <c r="QIW59" s="86"/>
      <c r="QIX59" s="86"/>
      <c r="QIY59" s="86"/>
      <c r="QIZ59" s="86"/>
      <c r="QJA59" s="86"/>
      <c r="QJB59" s="86"/>
      <c r="QJC59" s="86"/>
      <c r="QJD59" s="86"/>
      <c r="QJE59" s="86"/>
      <c r="QJF59" s="86"/>
      <c r="QJG59" s="86"/>
      <c r="QJH59" s="86"/>
      <c r="QJI59" s="86"/>
      <c r="QJJ59" s="86"/>
      <c r="QJK59" s="86"/>
      <c r="QJL59" s="86"/>
      <c r="QJM59" s="86"/>
      <c r="QJN59" s="86"/>
      <c r="QJO59" s="86"/>
      <c r="QJP59" s="86"/>
      <c r="QJQ59" s="86"/>
      <c r="QJR59" s="86"/>
      <c r="QJS59" s="86"/>
      <c r="QJT59" s="86"/>
      <c r="QJU59" s="86"/>
      <c r="QJV59" s="86"/>
      <c r="QJW59" s="86"/>
      <c r="QJX59" s="86"/>
      <c r="QJY59" s="86"/>
      <c r="QJZ59" s="86"/>
      <c r="QKA59" s="86"/>
      <c r="QKB59" s="86"/>
      <c r="QKC59" s="86"/>
      <c r="QKD59" s="86"/>
      <c r="QKE59" s="86"/>
      <c r="QKF59" s="86"/>
      <c r="QKG59" s="86"/>
      <c r="QKH59" s="86"/>
      <c r="QKI59" s="86"/>
      <c r="QKJ59" s="86"/>
      <c r="QKK59" s="86"/>
      <c r="QKL59" s="86"/>
      <c r="QKM59" s="86"/>
      <c r="QKN59" s="86"/>
      <c r="QKO59" s="86"/>
      <c r="QKP59" s="86"/>
      <c r="QKQ59" s="86"/>
      <c r="QKR59" s="86"/>
      <c r="QKS59" s="86"/>
      <c r="QKT59" s="86"/>
      <c r="QKU59" s="86"/>
      <c r="QKV59" s="86"/>
      <c r="QKW59" s="86"/>
      <c r="QKX59" s="86"/>
      <c r="QKY59" s="86"/>
      <c r="QKZ59" s="86"/>
      <c r="QLA59" s="86"/>
      <c r="QLB59" s="86"/>
      <c r="QLC59" s="86"/>
      <c r="QLD59" s="86"/>
      <c r="QLE59" s="86"/>
      <c r="QLF59" s="86"/>
      <c r="QLG59" s="86"/>
      <c r="QLH59" s="86"/>
      <c r="QLI59" s="86"/>
      <c r="QLJ59" s="86"/>
      <c r="QLK59" s="86"/>
      <c r="QLL59" s="86"/>
      <c r="QLM59" s="86"/>
      <c r="QLN59" s="86"/>
      <c r="QLO59" s="86"/>
      <c r="QLP59" s="86"/>
      <c r="QLQ59" s="86"/>
      <c r="QLR59" s="86"/>
      <c r="QLS59" s="86"/>
      <c r="QLT59" s="86"/>
      <c r="QLU59" s="86"/>
      <c r="QLV59" s="86"/>
      <c r="QLW59" s="86"/>
      <c r="QLX59" s="86"/>
      <c r="QLY59" s="86"/>
      <c r="QLZ59" s="86"/>
      <c r="QMA59" s="86"/>
      <c r="QMB59" s="86"/>
      <c r="QMC59" s="86"/>
      <c r="QMD59" s="86"/>
      <c r="QME59" s="86"/>
      <c r="QMF59" s="86"/>
      <c r="QMG59" s="86"/>
      <c r="QMH59" s="86"/>
      <c r="QMI59" s="86"/>
      <c r="QMJ59" s="86"/>
      <c r="QMK59" s="86"/>
      <c r="QML59" s="86"/>
      <c r="QMM59" s="86"/>
      <c r="QMN59" s="86"/>
      <c r="QMO59" s="86"/>
      <c r="QMP59" s="86"/>
      <c r="QMQ59" s="86"/>
      <c r="QMR59" s="86"/>
      <c r="QMS59" s="86"/>
      <c r="QMT59" s="86"/>
      <c r="QMU59" s="86"/>
      <c r="QMV59" s="86"/>
      <c r="QMW59" s="86"/>
      <c r="QMX59" s="86"/>
      <c r="QMY59" s="86"/>
      <c r="QMZ59" s="86"/>
      <c r="QNA59" s="86"/>
      <c r="QNB59" s="86"/>
      <c r="QNC59" s="86"/>
      <c r="QND59" s="86"/>
      <c r="QNE59" s="86"/>
      <c r="QNF59" s="86"/>
      <c r="QNG59" s="86"/>
      <c r="QNH59" s="86"/>
      <c r="QNI59" s="86"/>
      <c r="QNJ59" s="86"/>
      <c r="QNK59" s="86"/>
      <c r="QNL59" s="86"/>
      <c r="QNM59" s="86"/>
      <c r="QNN59" s="86"/>
      <c r="QNO59" s="86"/>
      <c r="QNP59" s="86"/>
      <c r="QNQ59" s="86"/>
      <c r="QNR59" s="86"/>
      <c r="QNS59" s="86"/>
      <c r="QNT59" s="86"/>
      <c r="QNU59" s="86"/>
      <c r="QNV59" s="86"/>
      <c r="QNW59" s="86"/>
      <c r="QNX59" s="86"/>
      <c r="QNY59" s="86"/>
      <c r="QNZ59" s="86"/>
      <c r="QOA59" s="86"/>
      <c r="QOB59" s="86"/>
      <c r="QOC59" s="86"/>
      <c r="QOD59" s="86"/>
      <c r="QOE59" s="86"/>
      <c r="QOF59" s="86"/>
      <c r="QOG59" s="86"/>
      <c r="QOH59" s="86"/>
      <c r="QOI59" s="86"/>
      <c r="QOJ59" s="86"/>
      <c r="QOK59" s="86"/>
      <c r="QOL59" s="86"/>
      <c r="QOM59" s="86"/>
      <c r="QON59" s="86"/>
      <c r="QOO59" s="86"/>
      <c r="QOP59" s="86"/>
      <c r="QOQ59" s="86"/>
      <c r="QOR59" s="86"/>
      <c r="QOS59" s="86"/>
      <c r="QOT59" s="86"/>
      <c r="QOU59" s="86"/>
      <c r="QOV59" s="86"/>
      <c r="QOW59" s="86"/>
      <c r="QOX59" s="86"/>
      <c r="QOY59" s="86"/>
      <c r="QOZ59" s="86"/>
      <c r="QPA59" s="86"/>
      <c r="QPB59" s="86"/>
      <c r="QPC59" s="86"/>
      <c r="QPD59" s="86"/>
      <c r="QPE59" s="86"/>
      <c r="QPF59" s="86"/>
      <c r="QPG59" s="86"/>
      <c r="QPH59" s="86"/>
      <c r="QPI59" s="86"/>
      <c r="QPJ59" s="86"/>
      <c r="QPK59" s="86"/>
      <c r="QPL59" s="86"/>
      <c r="QPM59" s="86"/>
      <c r="QPN59" s="86"/>
      <c r="QPO59" s="86"/>
      <c r="QPP59" s="86"/>
      <c r="QPQ59" s="86"/>
      <c r="QPR59" s="86"/>
      <c r="QPS59" s="86"/>
      <c r="QPT59" s="86"/>
      <c r="QPU59" s="86"/>
      <c r="QPV59" s="86"/>
      <c r="QPW59" s="86"/>
      <c r="QPX59" s="86"/>
      <c r="QPY59" s="86"/>
      <c r="QPZ59" s="86"/>
      <c r="QQA59" s="86"/>
      <c r="QQB59" s="86"/>
      <c r="QQC59" s="86"/>
      <c r="QQD59" s="86"/>
      <c r="QQE59" s="86"/>
      <c r="QQF59" s="86"/>
      <c r="QQG59" s="86"/>
      <c r="QQH59" s="86"/>
      <c r="QQI59" s="86"/>
      <c r="QQJ59" s="86"/>
      <c r="QQK59" s="86"/>
      <c r="QQL59" s="86"/>
      <c r="QQM59" s="86"/>
      <c r="QQN59" s="86"/>
      <c r="QQO59" s="86"/>
      <c r="QQP59" s="86"/>
      <c r="QQQ59" s="86"/>
      <c r="QQR59" s="86"/>
      <c r="QQS59" s="86"/>
      <c r="QQT59" s="86"/>
      <c r="QQU59" s="86"/>
      <c r="QQV59" s="86"/>
      <c r="QQW59" s="86"/>
      <c r="QQX59" s="86"/>
      <c r="QQY59" s="86"/>
      <c r="QQZ59" s="86"/>
      <c r="QRA59" s="86"/>
      <c r="QRB59" s="86"/>
      <c r="QRC59" s="86"/>
      <c r="QRD59" s="86"/>
      <c r="QRE59" s="86"/>
      <c r="QRF59" s="86"/>
      <c r="QRG59" s="86"/>
      <c r="QRH59" s="86"/>
      <c r="QRI59" s="86"/>
      <c r="QRJ59" s="86"/>
      <c r="QRK59" s="86"/>
      <c r="QRL59" s="86"/>
      <c r="QRM59" s="86"/>
      <c r="QRN59" s="86"/>
      <c r="QRO59" s="86"/>
      <c r="QRP59" s="98"/>
      <c r="QRQ59" s="98"/>
      <c r="QRR59" s="98"/>
      <c r="QRS59" s="98"/>
      <c r="QRT59" s="98"/>
      <c r="QRU59" s="98"/>
      <c r="QRV59" s="86"/>
      <c r="QRW59" s="86"/>
      <c r="QRX59" s="86"/>
      <c r="QRY59" s="86"/>
      <c r="QRZ59" s="86"/>
      <c r="QSA59" s="86"/>
      <c r="QSB59" s="86"/>
      <c r="QSC59" s="86"/>
      <c r="QSD59" s="86"/>
      <c r="QSE59" s="86"/>
      <c r="QSF59" s="86"/>
      <c r="QSG59" s="86"/>
      <c r="QSH59" s="86"/>
      <c r="QSI59" s="86"/>
      <c r="QSJ59" s="86"/>
      <c r="QSK59" s="86"/>
      <c r="QSL59" s="86"/>
      <c r="QSM59" s="86"/>
      <c r="QSN59" s="86"/>
      <c r="QSO59" s="86"/>
      <c r="QSP59" s="86"/>
      <c r="QSQ59" s="86"/>
      <c r="QSR59" s="86"/>
      <c r="QSS59" s="86"/>
      <c r="QST59" s="86"/>
      <c r="QSU59" s="86"/>
      <c r="QSV59" s="86"/>
      <c r="QSW59" s="86"/>
      <c r="QSX59" s="86"/>
      <c r="QSY59" s="86"/>
      <c r="QSZ59" s="86"/>
      <c r="QTA59" s="86"/>
      <c r="QTB59" s="86"/>
      <c r="QTC59" s="86"/>
      <c r="QTD59" s="86"/>
      <c r="QTE59" s="86"/>
      <c r="QTF59" s="86"/>
      <c r="QTG59" s="86"/>
      <c r="QTH59" s="86"/>
      <c r="QTI59" s="86"/>
      <c r="QTJ59" s="86"/>
      <c r="QTK59" s="86"/>
      <c r="QTL59" s="86"/>
      <c r="QTM59" s="86"/>
      <c r="QTN59" s="86"/>
      <c r="QTO59" s="86"/>
      <c r="QTP59" s="86"/>
      <c r="QTQ59" s="86"/>
      <c r="QTR59" s="86"/>
      <c r="QTS59" s="86"/>
      <c r="QTT59" s="86"/>
      <c r="QTU59" s="86"/>
      <c r="QTV59" s="86"/>
      <c r="QTW59" s="86"/>
      <c r="QTX59" s="86"/>
      <c r="QTY59" s="86"/>
      <c r="QTZ59" s="86"/>
      <c r="QUA59" s="86"/>
      <c r="QUB59" s="86"/>
      <c r="QUC59" s="86"/>
      <c r="QUD59" s="86"/>
      <c r="QUE59" s="86"/>
      <c r="QUF59" s="86"/>
      <c r="QUG59" s="86"/>
      <c r="QUH59" s="86"/>
      <c r="QUI59" s="86"/>
      <c r="QUJ59" s="86"/>
      <c r="QUK59" s="86"/>
      <c r="QUL59" s="86"/>
      <c r="QUM59" s="86"/>
      <c r="QUN59" s="86"/>
      <c r="QUO59" s="86"/>
      <c r="QUP59" s="86"/>
      <c r="QUQ59" s="86"/>
      <c r="QUR59" s="86"/>
      <c r="QUS59" s="86"/>
      <c r="QUT59" s="86"/>
      <c r="QUU59" s="86"/>
      <c r="QUV59" s="86"/>
      <c r="QUW59" s="86"/>
      <c r="QUX59" s="86"/>
      <c r="QUY59" s="86"/>
      <c r="QUZ59" s="86"/>
      <c r="QVA59" s="86"/>
      <c r="QVB59" s="86"/>
      <c r="QVC59" s="86"/>
      <c r="QVD59" s="86"/>
      <c r="QVE59" s="86"/>
      <c r="QVF59" s="86"/>
      <c r="QVG59" s="86"/>
      <c r="QVH59" s="86"/>
      <c r="QVI59" s="86"/>
      <c r="QVJ59" s="86"/>
      <c r="QVK59" s="86"/>
      <c r="QVL59" s="86"/>
      <c r="QVM59" s="86"/>
      <c r="QVN59" s="86"/>
      <c r="QVO59" s="86"/>
      <c r="QVP59" s="86"/>
      <c r="QVQ59" s="86"/>
      <c r="QVR59" s="86"/>
      <c r="QVS59" s="86"/>
      <c r="QVT59" s="86"/>
      <c r="QVU59" s="86"/>
      <c r="QVV59" s="86"/>
      <c r="QVW59" s="86"/>
      <c r="QVX59" s="86"/>
      <c r="QVY59" s="86"/>
      <c r="QVZ59" s="86"/>
      <c r="QWA59" s="86"/>
      <c r="QWB59" s="86"/>
      <c r="QWC59" s="86"/>
      <c r="QWD59" s="86"/>
      <c r="QWE59" s="86"/>
      <c r="QWF59" s="86"/>
      <c r="QWG59" s="86"/>
      <c r="QWH59" s="86"/>
      <c r="QWI59" s="86"/>
      <c r="QWJ59" s="86"/>
      <c r="QWK59" s="86"/>
      <c r="QWL59" s="86"/>
      <c r="QWM59" s="86"/>
      <c r="QWN59" s="86"/>
      <c r="QWO59" s="86"/>
      <c r="QWP59" s="86"/>
      <c r="QWQ59" s="86"/>
      <c r="QWR59" s="86"/>
      <c r="QWS59" s="86"/>
      <c r="QWT59" s="86"/>
      <c r="QWU59" s="86"/>
      <c r="QWV59" s="86"/>
      <c r="QWW59" s="86"/>
      <c r="QWX59" s="86"/>
      <c r="QWY59" s="86"/>
      <c r="QWZ59" s="86"/>
      <c r="QXA59" s="86"/>
      <c r="QXB59" s="86"/>
      <c r="QXC59" s="86"/>
      <c r="QXD59" s="86"/>
      <c r="QXE59" s="86"/>
      <c r="QXF59" s="86"/>
      <c r="QXG59" s="86"/>
      <c r="QXH59" s="86"/>
      <c r="QXI59" s="86"/>
      <c r="QXJ59" s="86"/>
      <c r="QXK59" s="86"/>
      <c r="QXL59" s="86"/>
      <c r="QXM59" s="86"/>
      <c r="QXN59" s="86"/>
      <c r="QXO59" s="86"/>
      <c r="QXP59" s="86"/>
      <c r="QXQ59" s="86"/>
      <c r="QXR59" s="86"/>
      <c r="QXS59" s="86"/>
      <c r="QXT59" s="86"/>
      <c r="QXU59" s="86"/>
      <c r="QXV59" s="86"/>
      <c r="QXW59" s="86"/>
      <c r="QXX59" s="86"/>
      <c r="QXY59" s="86"/>
      <c r="QXZ59" s="86"/>
      <c r="QYA59" s="86"/>
      <c r="QYB59" s="86"/>
      <c r="QYC59" s="86"/>
      <c r="QYD59" s="86"/>
      <c r="QYE59" s="86"/>
      <c r="QYF59" s="86"/>
      <c r="QYG59" s="86"/>
      <c r="QYH59" s="86"/>
      <c r="QYI59" s="86"/>
      <c r="QYJ59" s="86"/>
      <c r="QYK59" s="86"/>
      <c r="QYL59" s="86"/>
      <c r="QYM59" s="86"/>
      <c r="QYN59" s="86"/>
      <c r="QYO59" s="86"/>
      <c r="QYP59" s="86"/>
      <c r="QYQ59" s="86"/>
      <c r="QYR59" s="86"/>
      <c r="QYS59" s="86"/>
      <c r="QYT59" s="86"/>
      <c r="QYU59" s="86"/>
      <c r="QYV59" s="86"/>
      <c r="QYW59" s="86"/>
      <c r="QYX59" s="86"/>
      <c r="QYY59" s="86"/>
      <c r="QYZ59" s="86"/>
      <c r="QZA59" s="86"/>
      <c r="QZB59" s="86"/>
      <c r="QZC59" s="86"/>
      <c r="QZD59" s="86"/>
      <c r="QZE59" s="86"/>
      <c r="QZF59" s="86"/>
      <c r="QZG59" s="86"/>
      <c r="QZH59" s="86"/>
      <c r="QZI59" s="86"/>
      <c r="QZJ59" s="86"/>
      <c r="QZK59" s="86"/>
      <c r="QZL59" s="86"/>
      <c r="QZM59" s="86"/>
      <c r="QZN59" s="86"/>
      <c r="QZO59" s="86"/>
      <c r="QZP59" s="86"/>
      <c r="QZQ59" s="86"/>
      <c r="QZR59" s="86"/>
      <c r="QZS59" s="86"/>
      <c r="QZT59" s="86"/>
      <c r="QZU59" s="86"/>
      <c r="QZV59" s="86"/>
      <c r="QZW59" s="86"/>
      <c r="QZX59" s="86"/>
      <c r="QZY59" s="86"/>
      <c r="QZZ59" s="86"/>
      <c r="RAA59" s="86"/>
      <c r="RAB59" s="86"/>
      <c r="RAC59" s="86"/>
      <c r="RAD59" s="86"/>
      <c r="RAE59" s="86"/>
      <c r="RAF59" s="86"/>
      <c r="RAG59" s="86"/>
      <c r="RAH59" s="86"/>
      <c r="RAI59" s="86"/>
      <c r="RAJ59" s="86"/>
      <c r="RAK59" s="86"/>
      <c r="RAL59" s="86"/>
      <c r="RAM59" s="86"/>
      <c r="RAN59" s="86"/>
      <c r="RAO59" s="86"/>
      <c r="RAP59" s="86"/>
      <c r="RAQ59" s="86"/>
      <c r="RAR59" s="86"/>
      <c r="RAS59" s="86"/>
      <c r="RAT59" s="86"/>
      <c r="RAU59" s="86"/>
      <c r="RAV59" s="86"/>
      <c r="RAW59" s="86"/>
      <c r="RAX59" s="86"/>
      <c r="RAY59" s="86"/>
      <c r="RAZ59" s="86"/>
      <c r="RBA59" s="86"/>
      <c r="RBB59" s="86"/>
      <c r="RBC59" s="86"/>
      <c r="RBD59" s="86"/>
      <c r="RBE59" s="86"/>
      <c r="RBF59" s="86"/>
      <c r="RBG59" s="86"/>
      <c r="RBH59" s="86"/>
      <c r="RBI59" s="86"/>
      <c r="RBJ59" s="86"/>
      <c r="RBK59" s="86"/>
      <c r="RBL59" s="98"/>
      <c r="RBM59" s="98"/>
      <c r="RBN59" s="98"/>
      <c r="RBO59" s="98"/>
      <c r="RBP59" s="98"/>
      <c r="RBQ59" s="98"/>
      <c r="RBR59" s="86"/>
      <c r="RBS59" s="86"/>
      <c r="RBT59" s="86"/>
      <c r="RBU59" s="86"/>
      <c r="RBV59" s="86"/>
      <c r="RBW59" s="86"/>
      <c r="RBX59" s="86"/>
      <c r="RBY59" s="86"/>
      <c r="RBZ59" s="86"/>
      <c r="RCA59" s="86"/>
      <c r="RCB59" s="86"/>
      <c r="RCC59" s="86"/>
      <c r="RCD59" s="86"/>
      <c r="RCE59" s="86"/>
      <c r="RCF59" s="86"/>
      <c r="RCG59" s="86"/>
      <c r="RCH59" s="86"/>
      <c r="RCI59" s="86"/>
      <c r="RCJ59" s="86"/>
      <c r="RCK59" s="86"/>
      <c r="RCL59" s="86"/>
      <c r="RCM59" s="86"/>
      <c r="RCN59" s="86"/>
      <c r="RCO59" s="86"/>
      <c r="RCP59" s="86"/>
      <c r="RCQ59" s="86"/>
      <c r="RCR59" s="86"/>
      <c r="RCS59" s="86"/>
      <c r="RCT59" s="86"/>
      <c r="RCU59" s="86"/>
      <c r="RCV59" s="86"/>
      <c r="RCW59" s="86"/>
      <c r="RCX59" s="86"/>
      <c r="RCY59" s="86"/>
      <c r="RCZ59" s="86"/>
      <c r="RDA59" s="86"/>
      <c r="RDB59" s="86"/>
      <c r="RDC59" s="86"/>
      <c r="RDD59" s="86"/>
      <c r="RDE59" s="86"/>
      <c r="RDF59" s="86"/>
      <c r="RDG59" s="86"/>
      <c r="RDH59" s="86"/>
      <c r="RDI59" s="86"/>
      <c r="RDJ59" s="86"/>
      <c r="RDK59" s="86"/>
      <c r="RDL59" s="86"/>
      <c r="RDM59" s="86"/>
      <c r="RDN59" s="86"/>
      <c r="RDO59" s="86"/>
      <c r="RDP59" s="86"/>
      <c r="RDQ59" s="86"/>
      <c r="RDR59" s="86"/>
      <c r="RDS59" s="86"/>
      <c r="RDT59" s="86"/>
      <c r="RDU59" s="86"/>
      <c r="RDV59" s="86"/>
      <c r="RDW59" s="86"/>
      <c r="RDX59" s="86"/>
      <c r="RDY59" s="86"/>
      <c r="RDZ59" s="86"/>
      <c r="REA59" s="86"/>
      <c r="REB59" s="86"/>
      <c r="REC59" s="86"/>
      <c r="RED59" s="86"/>
      <c r="REE59" s="86"/>
      <c r="REF59" s="86"/>
      <c r="REG59" s="86"/>
      <c r="REH59" s="86"/>
      <c r="REI59" s="86"/>
      <c r="REJ59" s="86"/>
      <c r="REK59" s="86"/>
      <c r="REL59" s="86"/>
      <c r="REM59" s="86"/>
      <c r="REN59" s="86"/>
      <c r="REO59" s="86"/>
      <c r="REP59" s="86"/>
      <c r="REQ59" s="86"/>
      <c r="RER59" s="86"/>
      <c r="RES59" s="86"/>
      <c r="RET59" s="86"/>
      <c r="REU59" s="86"/>
      <c r="REV59" s="86"/>
      <c r="REW59" s="86"/>
      <c r="REX59" s="86"/>
      <c r="REY59" s="86"/>
      <c r="REZ59" s="86"/>
      <c r="RFA59" s="86"/>
      <c r="RFB59" s="86"/>
      <c r="RFC59" s="86"/>
      <c r="RFD59" s="86"/>
      <c r="RFE59" s="86"/>
      <c r="RFF59" s="86"/>
      <c r="RFG59" s="86"/>
      <c r="RFH59" s="86"/>
      <c r="RFI59" s="86"/>
      <c r="RFJ59" s="86"/>
      <c r="RFK59" s="86"/>
      <c r="RFL59" s="86"/>
      <c r="RFM59" s="86"/>
      <c r="RFN59" s="86"/>
      <c r="RFO59" s="86"/>
      <c r="RFP59" s="86"/>
      <c r="RFQ59" s="86"/>
      <c r="RFR59" s="86"/>
      <c r="RFS59" s="86"/>
      <c r="RFT59" s="86"/>
      <c r="RFU59" s="86"/>
      <c r="RFV59" s="86"/>
      <c r="RFW59" s="86"/>
      <c r="RFX59" s="86"/>
      <c r="RFY59" s="86"/>
      <c r="RFZ59" s="86"/>
      <c r="RGA59" s="86"/>
      <c r="RGB59" s="86"/>
      <c r="RGC59" s="86"/>
      <c r="RGD59" s="86"/>
      <c r="RGE59" s="86"/>
      <c r="RGF59" s="86"/>
      <c r="RGG59" s="86"/>
      <c r="RGH59" s="86"/>
      <c r="RGI59" s="86"/>
      <c r="RGJ59" s="86"/>
      <c r="RGK59" s="86"/>
      <c r="RGL59" s="86"/>
      <c r="RGM59" s="86"/>
      <c r="RGN59" s="86"/>
      <c r="RGO59" s="86"/>
      <c r="RGP59" s="86"/>
      <c r="RGQ59" s="86"/>
      <c r="RGR59" s="86"/>
      <c r="RGS59" s="86"/>
      <c r="RGT59" s="86"/>
      <c r="RGU59" s="86"/>
      <c r="RGV59" s="86"/>
      <c r="RGW59" s="86"/>
      <c r="RGX59" s="86"/>
      <c r="RGY59" s="86"/>
      <c r="RGZ59" s="86"/>
      <c r="RHA59" s="86"/>
      <c r="RHB59" s="86"/>
      <c r="RHC59" s="86"/>
      <c r="RHD59" s="86"/>
      <c r="RHE59" s="86"/>
      <c r="RHF59" s="86"/>
      <c r="RHG59" s="86"/>
      <c r="RHH59" s="86"/>
      <c r="RHI59" s="86"/>
      <c r="RHJ59" s="86"/>
      <c r="RHK59" s="86"/>
      <c r="RHL59" s="86"/>
      <c r="RHM59" s="86"/>
      <c r="RHN59" s="86"/>
      <c r="RHO59" s="86"/>
      <c r="RHP59" s="86"/>
      <c r="RHQ59" s="86"/>
      <c r="RHR59" s="86"/>
      <c r="RHS59" s="86"/>
      <c r="RHT59" s="86"/>
      <c r="RHU59" s="86"/>
      <c r="RHV59" s="86"/>
      <c r="RHW59" s="86"/>
      <c r="RHX59" s="86"/>
      <c r="RHY59" s="86"/>
      <c r="RHZ59" s="86"/>
      <c r="RIA59" s="86"/>
      <c r="RIB59" s="86"/>
      <c r="RIC59" s="86"/>
      <c r="RID59" s="86"/>
      <c r="RIE59" s="86"/>
      <c r="RIF59" s="86"/>
      <c r="RIG59" s="86"/>
      <c r="RIH59" s="86"/>
      <c r="RII59" s="86"/>
      <c r="RIJ59" s="86"/>
      <c r="RIK59" s="86"/>
      <c r="RIL59" s="86"/>
      <c r="RIM59" s="86"/>
      <c r="RIN59" s="86"/>
      <c r="RIO59" s="86"/>
      <c r="RIP59" s="86"/>
      <c r="RIQ59" s="86"/>
      <c r="RIR59" s="86"/>
      <c r="RIS59" s="86"/>
      <c r="RIT59" s="86"/>
      <c r="RIU59" s="86"/>
      <c r="RIV59" s="86"/>
      <c r="RIW59" s="86"/>
      <c r="RIX59" s="86"/>
      <c r="RIY59" s="86"/>
      <c r="RIZ59" s="86"/>
      <c r="RJA59" s="86"/>
      <c r="RJB59" s="86"/>
      <c r="RJC59" s="86"/>
      <c r="RJD59" s="86"/>
      <c r="RJE59" s="86"/>
      <c r="RJF59" s="86"/>
      <c r="RJG59" s="86"/>
      <c r="RJH59" s="86"/>
      <c r="RJI59" s="86"/>
      <c r="RJJ59" s="86"/>
      <c r="RJK59" s="86"/>
      <c r="RJL59" s="86"/>
      <c r="RJM59" s="86"/>
      <c r="RJN59" s="86"/>
      <c r="RJO59" s="86"/>
      <c r="RJP59" s="86"/>
      <c r="RJQ59" s="86"/>
      <c r="RJR59" s="86"/>
      <c r="RJS59" s="86"/>
      <c r="RJT59" s="86"/>
      <c r="RJU59" s="86"/>
      <c r="RJV59" s="86"/>
      <c r="RJW59" s="86"/>
      <c r="RJX59" s="86"/>
      <c r="RJY59" s="86"/>
      <c r="RJZ59" s="86"/>
      <c r="RKA59" s="86"/>
      <c r="RKB59" s="86"/>
      <c r="RKC59" s="86"/>
      <c r="RKD59" s="86"/>
      <c r="RKE59" s="86"/>
      <c r="RKF59" s="86"/>
      <c r="RKG59" s="86"/>
      <c r="RKH59" s="86"/>
      <c r="RKI59" s="86"/>
      <c r="RKJ59" s="86"/>
      <c r="RKK59" s="86"/>
      <c r="RKL59" s="86"/>
      <c r="RKM59" s="86"/>
      <c r="RKN59" s="86"/>
      <c r="RKO59" s="86"/>
      <c r="RKP59" s="86"/>
      <c r="RKQ59" s="86"/>
      <c r="RKR59" s="86"/>
      <c r="RKS59" s="86"/>
      <c r="RKT59" s="86"/>
      <c r="RKU59" s="86"/>
      <c r="RKV59" s="86"/>
      <c r="RKW59" s="86"/>
      <c r="RKX59" s="86"/>
      <c r="RKY59" s="86"/>
      <c r="RKZ59" s="86"/>
      <c r="RLA59" s="86"/>
      <c r="RLB59" s="86"/>
      <c r="RLC59" s="86"/>
      <c r="RLD59" s="86"/>
      <c r="RLE59" s="86"/>
      <c r="RLF59" s="86"/>
      <c r="RLG59" s="86"/>
      <c r="RLH59" s="98"/>
      <c r="RLI59" s="98"/>
      <c r="RLJ59" s="98"/>
      <c r="RLK59" s="98"/>
      <c r="RLL59" s="98"/>
      <c r="RLM59" s="98"/>
      <c r="RLN59" s="86"/>
      <c r="RLO59" s="86"/>
      <c r="RLP59" s="86"/>
      <c r="RLQ59" s="86"/>
      <c r="RLR59" s="86"/>
      <c r="RLS59" s="86"/>
      <c r="RLT59" s="86"/>
      <c r="RLU59" s="86"/>
      <c r="RLV59" s="86"/>
      <c r="RLW59" s="86"/>
      <c r="RLX59" s="86"/>
      <c r="RLY59" s="86"/>
      <c r="RLZ59" s="86"/>
      <c r="RMA59" s="86"/>
      <c r="RMB59" s="86"/>
      <c r="RMC59" s="86"/>
      <c r="RMD59" s="86"/>
      <c r="RME59" s="86"/>
      <c r="RMF59" s="86"/>
      <c r="RMG59" s="86"/>
      <c r="RMH59" s="86"/>
      <c r="RMI59" s="86"/>
      <c r="RMJ59" s="86"/>
      <c r="RMK59" s="86"/>
      <c r="RML59" s="86"/>
      <c r="RMM59" s="86"/>
      <c r="RMN59" s="86"/>
      <c r="RMO59" s="86"/>
      <c r="RMP59" s="86"/>
      <c r="RMQ59" s="86"/>
      <c r="RMR59" s="86"/>
      <c r="RMS59" s="86"/>
      <c r="RMT59" s="86"/>
      <c r="RMU59" s="86"/>
      <c r="RMV59" s="86"/>
      <c r="RMW59" s="86"/>
      <c r="RMX59" s="86"/>
      <c r="RMY59" s="86"/>
      <c r="RMZ59" s="86"/>
      <c r="RNA59" s="86"/>
      <c r="RNB59" s="86"/>
      <c r="RNC59" s="86"/>
      <c r="RND59" s="86"/>
      <c r="RNE59" s="86"/>
      <c r="RNF59" s="86"/>
      <c r="RNG59" s="86"/>
      <c r="RNH59" s="86"/>
      <c r="RNI59" s="86"/>
      <c r="RNJ59" s="86"/>
      <c r="RNK59" s="86"/>
      <c r="RNL59" s="86"/>
      <c r="RNM59" s="86"/>
      <c r="RNN59" s="86"/>
      <c r="RNO59" s="86"/>
      <c r="RNP59" s="86"/>
      <c r="RNQ59" s="86"/>
      <c r="RNR59" s="86"/>
      <c r="RNS59" s="86"/>
      <c r="RNT59" s="86"/>
      <c r="RNU59" s="86"/>
      <c r="RNV59" s="86"/>
      <c r="RNW59" s="86"/>
      <c r="RNX59" s="86"/>
      <c r="RNY59" s="86"/>
      <c r="RNZ59" s="86"/>
      <c r="ROA59" s="86"/>
      <c r="ROB59" s="86"/>
      <c r="ROC59" s="86"/>
      <c r="ROD59" s="86"/>
      <c r="ROE59" s="86"/>
      <c r="ROF59" s="86"/>
      <c r="ROG59" s="86"/>
      <c r="ROH59" s="86"/>
      <c r="ROI59" s="86"/>
      <c r="ROJ59" s="86"/>
      <c r="ROK59" s="86"/>
      <c r="ROL59" s="86"/>
      <c r="ROM59" s="86"/>
      <c r="RON59" s="86"/>
      <c r="ROO59" s="86"/>
      <c r="ROP59" s="86"/>
      <c r="ROQ59" s="86"/>
      <c r="ROR59" s="86"/>
      <c r="ROS59" s="86"/>
      <c r="ROT59" s="86"/>
      <c r="ROU59" s="86"/>
      <c r="ROV59" s="86"/>
      <c r="ROW59" s="86"/>
      <c r="ROX59" s="86"/>
      <c r="ROY59" s="86"/>
      <c r="ROZ59" s="86"/>
      <c r="RPA59" s="86"/>
      <c r="RPB59" s="86"/>
      <c r="RPC59" s="86"/>
      <c r="RPD59" s="86"/>
      <c r="RPE59" s="86"/>
      <c r="RPF59" s="86"/>
      <c r="RPG59" s="86"/>
      <c r="RPH59" s="86"/>
      <c r="RPI59" s="86"/>
      <c r="RPJ59" s="86"/>
      <c r="RPK59" s="86"/>
      <c r="RPL59" s="86"/>
      <c r="RPM59" s="86"/>
      <c r="RPN59" s="86"/>
      <c r="RPO59" s="86"/>
      <c r="RPP59" s="86"/>
      <c r="RPQ59" s="86"/>
      <c r="RPR59" s="86"/>
      <c r="RPS59" s="86"/>
      <c r="RPT59" s="86"/>
      <c r="RPU59" s="86"/>
      <c r="RPV59" s="86"/>
      <c r="RPW59" s="86"/>
      <c r="RPX59" s="86"/>
      <c r="RPY59" s="86"/>
      <c r="RPZ59" s="86"/>
      <c r="RQA59" s="86"/>
      <c r="RQB59" s="86"/>
      <c r="RQC59" s="86"/>
      <c r="RQD59" s="86"/>
      <c r="RQE59" s="86"/>
      <c r="RQF59" s="86"/>
      <c r="RQG59" s="86"/>
      <c r="RQH59" s="86"/>
      <c r="RQI59" s="86"/>
      <c r="RQJ59" s="86"/>
      <c r="RQK59" s="86"/>
      <c r="RQL59" s="86"/>
      <c r="RQM59" s="86"/>
      <c r="RQN59" s="86"/>
      <c r="RQO59" s="86"/>
      <c r="RQP59" s="86"/>
      <c r="RQQ59" s="86"/>
      <c r="RQR59" s="86"/>
      <c r="RQS59" s="86"/>
      <c r="RQT59" s="86"/>
      <c r="RQU59" s="86"/>
      <c r="RQV59" s="86"/>
      <c r="RQW59" s="86"/>
      <c r="RQX59" s="86"/>
      <c r="RQY59" s="86"/>
      <c r="RQZ59" s="86"/>
      <c r="RRA59" s="86"/>
      <c r="RRB59" s="86"/>
      <c r="RRC59" s="86"/>
      <c r="RRD59" s="86"/>
      <c r="RRE59" s="86"/>
      <c r="RRF59" s="86"/>
      <c r="RRG59" s="86"/>
      <c r="RRH59" s="86"/>
      <c r="RRI59" s="86"/>
      <c r="RRJ59" s="86"/>
      <c r="RRK59" s="86"/>
      <c r="RRL59" s="86"/>
      <c r="RRM59" s="86"/>
      <c r="RRN59" s="86"/>
      <c r="RRO59" s="86"/>
      <c r="RRP59" s="86"/>
      <c r="RRQ59" s="86"/>
      <c r="RRR59" s="86"/>
      <c r="RRS59" s="86"/>
      <c r="RRT59" s="86"/>
      <c r="RRU59" s="86"/>
      <c r="RRV59" s="86"/>
      <c r="RRW59" s="86"/>
      <c r="RRX59" s="86"/>
      <c r="RRY59" s="86"/>
      <c r="RRZ59" s="86"/>
      <c r="RSA59" s="86"/>
      <c r="RSB59" s="86"/>
      <c r="RSC59" s="86"/>
      <c r="RSD59" s="86"/>
      <c r="RSE59" s="86"/>
      <c r="RSF59" s="86"/>
      <c r="RSG59" s="86"/>
      <c r="RSH59" s="86"/>
      <c r="RSI59" s="86"/>
      <c r="RSJ59" s="86"/>
      <c r="RSK59" s="86"/>
      <c r="RSL59" s="86"/>
      <c r="RSM59" s="86"/>
      <c r="RSN59" s="86"/>
      <c r="RSO59" s="86"/>
      <c r="RSP59" s="86"/>
      <c r="RSQ59" s="86"/>
      <c r="RSR59" s="86"/>
      <c r="RSS59" s="86"/>
      <c r="RST59" s="86"/>
      <c r="RSU59" s="86"/>
      <c r="RSV59" s="86"/>
      <c r="RSW59" s="86"/>
      <c r="RSX59" s="86"/>
      <c r="RSY59" s="86"/>
      <c r="RSZ59" s="86"/>
      <c r="RTA59" s="86"/>
      <c r="RTB59" s="86"/>
      <c r="RTC59" s="86"/>
      <c r="RTD59" s="86"/>
      <c r="RTE59" s="86"/>
      <c r="RTF59" s="86"/>
      <c r="RTG59" s="86"/>
      <c r="RTH59" s="86"/>
      <c r="RTI59" s="86"/>
      <c r="RTJ59" s="86"/>
      <c r="RTK59" s="86"/>
      <c r="RTL59" s="86"/>
      <c r="RTM59" s="86"/>
      <c r="RTN59" s="86"/>
      <c r="RTO59" s="86"/>
      <c r="RTP59" s="86"/>
      <c r="RTQ59" s="86"/>
      <c r="RTR59" s="86"/>
      <c r="RTS59" s="86"/>
      <c r="RTT59" s="86"/>
      <c r="RTU59" s="86"/>
      <c r="RTV59" s="86"/>
      <c r="RTW59" s="86"/>
      <c r="RTX59" s="86"/>
      <c r="RTY59" s="86"/>
      <c r="RTZ59" s="86"/>
      <c r="RUA59" s="86"/>
      <c r="RUB59" s="86"/>
      <c r="RUC59" s="86"/>
      <c r="RUD59" s="86"/>
      <c r="RUE59" s="86"/>
      <c r="RUF59" s="86"/>
      <c r="RUG59" s="86"/>
      <c r="RUH59" s="86"/>
      <c r="RUI59" s="86"/>
      <c r="RUJ59" s="86"/>
      <c r="RUK59" s="86"/>
      <c r="RUL59" s="86"/>
      <c r="RUM59" s="86"/>
      <c r="RUN59" s="86"/>
      <c r="RUO59" s="86"/>
      <c r="RUP59" s="86"/>
      <c r="RUQ59" s="86"/>
      <c r="RUR59" s="86"/>
      <c r="RUS59" s="86"/>
      <c r="RUT59" s="86"/>
      <c r="RUU59" s="86"/>
      <c r="RUV59" s="86"/>
      <c r="RUW59" s="86"/>
      <c r="RUX59" s="86"/>
      <c r="RUY59" s="86"/>
      <c r="RUZ59" s="86"/>
      <c r="RVA59" s="86"/>
      <c r="RVB59" s="86"/>
      <c r="RVC59" s="86"/>
      <c r="RVD59" s="98"/>
      <c r="RVE59" s="98"/>
      <c r="RVF59" s="98"/>
      <c r="RVG59" s="98"/>
      <c r="RVH59" s="98"/>
      <c r="RVI59" s="98"/>
      <c r="RVJ59" s="86"/>
      <c r="RVK59" s="86"/>
      <c r="RVL59" s="86"/>
      <c r="RVM59" s="86"/>
      <c r="RVN59" s="86"/>
      <c r="RVO59" s="86"/>
      <c r="RVP59" s="86"/>
      <c r="RVQ59" s="86"/>
      <c r="RVR59" s="86"/>
      <c r="RVS59" s="86"/>
      <c r="RVT59" s="86"/>
      <c r="RVU59" s="86"/>
      <c r="RVV59" s="86"/>
      <c r="RVW59" s="86"/>
      <c r="RVX59" s="86"/>
      <c r="RVY59" s="86"/>
      <c r="RVZ59" s="86"/>
      <c r="RWA59" s="86"/>
      <c r="RWB59" s="86"/>
      <c r="RWC59" s="86"/>
      <c r="RWD59" s="86"/>
      <c r="RWE59" s="86"/>
      <c r="RWF59" s="86"/>
      <c r="RWG59" s="86"/>
      <c r="RWH59" s="86"/>
      <c r="RWI59" s="86"/>
      <c r="RWJ59" s="86"/>
      <c r="RWK59" s="86"/>
      <c r="RWL59" s="86"/>
      <c r="RWM59" s="86"/>
      <c r="RWN59" s="86"/>
      <c r="RWO59" s="86"/>
      <c r="RWP59" s="86"/>
      <c r="RWQ59" s="86"/>
      <c r="RWR59" s="86"/>
      <c r="RWS59" s="86"/>
      <c r="RWT59" s="86"/>
      <c r="RWU59" s="86"/>
      <c r="RWV59" s="86"/>
      <c r="RWW59" s="86"/>
      <c r="RWX59" s="86"/>
      <c r="RWY59" s="86"/>
      <c r="RWZ59" s="86"/>
      <c r="RXA59" s="86"/>
      <c r="RXB59" s="86"/>
      <c r="RXC59" s="86"/>
      <c r="RXD59" s="86"/>
      <c r="RXE59" s="86"/>
      <c r="RXF59" s="86"/>
      <c r="RXG59" s="86"/>
      <c r="RXH59" s="86"/>
      <c r="RXI59" s="86"/>
      <c r="RXJ59" s="86"/>
      <c r="RXK59" s="86"/>
      <c r="RXL59" s="86"/>
      <c r="RXM59" s="86"/>
      <c r="RXN59" s="86"/>
      <c r="RXO59" s="86"/>
      <c r="RXP59" s="86"/>
      <c r="RXQ59" s="86"/>
      <c r="RXR59" s="86"/>
      <c r="RXS59" s="86"/>
      <c r="RXT59" s="86"/>
      <c r="RXU59" s="86"/>
      <c r="RXV59" s="86"/>
      <c r="RXW59" s="86"/>
      <c r="RXX59" s="86"/>
      <c r="RXY59" s="86"/>
      <c r="RXZ59" s="86"/>
      <c r="RYA59" s="86"/>
      <c r="RYB59" s="86"/>
      <c r="RYC59" s="86"/>
      <c r="RYD59" s="86"/>
      <c r="RYE59" s="86"/>
      <c r="RYF59" s="86"/>
      <c r="RYG59" s="86"/>
      <c r="RYH59" s="86"/>
      <c r="RYI59" s="86"/>
      <c r="RYJ59" s="86"/>
      <c r="RYK59" s="86"/>
      <c r="RYL59" s="86"/>
      <c r="RYM59" s="86"/>
      <c r="RYN59" s="86"/>
      <c r="RYO59" s="86"/>
      <c r="RYP59" s="86"/>
      <c r="RYQ59" s="86"/>
      <c r="RYR59" s="86"/>
      <c r="RYS59" s="86"/>
      <c r="RYT59" s="86"/>
      <c r="RYU59" s="86"/>
      <c r="RYV59" s="86"/>
      <c r="RYW59" s="86"/>
      <c r="RYX59" s="86"/>
      <c r="RYY59" s="86"/>
      <c r="RYZ59" s="86"/>
      <c r="RZA59" s="86"/>
      <c r="RZB59" s="86"/>
      <c r="RZC59" s="86"/>
      <c r="RZD59" s="86"/>
      <c r="RZE59" s="86"/>
      <c r="RZF59" s="86"/>
      <c r="RZG59" s="86"/>
      <c r="RZH59" s="86"/>
      <c r="RZI59" s="86"/>
      <c r="RZJ59" s="86"/>
      <c r="RZK59" s="86"/>
      <c r="RZL59" s="86"/>
      <c r="RZM59" s="86"/>
      <c r="RZN59" s="86"/>
      <c r="RZO59" s="86"/>
      <c r="RZP59" s="86"/>
      <c r="RZQ59" s="86"/>
      <c r="RZR59" s="86"/>
      <c r="RZS59" s="86"/>
      <c r="RZT59" s="86"/>
      <c r="RZU59" s="86"/>
      <c r="RZV59" s="86"/>
      <c r="RZW59" s="86"/>
      <c r="RZX59" s="86"/>
      <c r="RZY59" s="86"/>
      <c r="RZZ59" s="86"/>
      <c r="SAA59" s="86"/>
      <c r="SAB59" s="86"/>
      <c r="SAC59" s="86"/>
      <c r="SAD59" s="86"/>
      <c r="SAE59" s="86"/>
      <c r="SAF59" s="86"/>
      <c r="SAG59" s="86"/>
      <c r="SAH59" s="86"/>
      <c r="SAI59" s="86"/>
      <c r="SAJ59" s="86"/>
      <c r="SAK59" s="86"/>
      <c r="SAL59" s="86"/>
      <c r="SAM59" s="86"/>
      <c r="SAN59" s="86"/>
      <c r="SAO59" s="86"/>
      <c r="SAP59" s="86"/>
      <c r="SAQ59" s="86"/>
      <c r="SAR59" s="86"/>
      <c r="SAS59" s="86"/>
      <c r="SAT59" s="86"/>
      <c r="SAU59" s="86"/>
      <c r="SAV59" s="86"/>
      <c r="SAW59" s="86"/>
      <c r="SAX59" s="86"/>
      <c r="SAY59" s="86"/>
      <c r="SAZ59" s="86"/>
      <c r="SBA59" s="86"/>
      <c r="SBB59" s="86"/>
      <c r="SBC59" s="86"/>
      <c r="SBD59" s="86"/>
      <c r="SBE59" s="86"/>
      <c r="SBF59" s="86"/>
      <c r="SBG59" s="86"/>
      <c r="SBH59" s="86"/>
      <c r="SBI59" s="86"/>
      <c r="SBJ59" s="86"/>
      <c r="SBK59" s="86"/>
      <c r="SBL59" s="86"/>
      <c r="SBM59" s="86"/>
      <c r="SBN59" s="86"/>
      <c r="SBO59" s="86"/>
      <c r="SBP59" s="86"/>
      <c r="SBQ59" s="86"/>
      <c r="SBR59" s="86"/>
      <c r="SBS59" s="86"/>
      <c r="SBT59" s="86"/>
      <c r="SBU59" s="86"/>
      <c r="SBV59" s="86"/>
      <c r="SBW59" s="86"/>
      <c r="SBX59" s="86"/>
      <c r="SBY59" s="86"/>
      <c r="SBZ59" s="86"/>
      <c r="SCA59" s="86"/>
      <c r="SCB59" s="86"/>
      <c r="SCC59" s="86"/>
      <c r="SCD59" s="86"/>
      <c r="SCE59" s="86"/>
      <c r="SCF59" s="86"/>
      <c r="SCG59" s="86"/>
      <c r="SCH59" s="86"/>
      <c r="SCI59" s="86"/>
      <c r="SCJ59" s="86"/>
      <c r="SCK59" s="86"/>
      <c r="SCL59" s="86"/>
      <c r="SCM59" s="86"/>
      <c r="SCN59" s="86"/>
      <c r="SCO59" s="86"/>
      <c r="SCP59" s="86"/>
      <c r="SCQ59" s="86"/>
      <c r="SCR59" s="86"/>
      <c r="SCS59" s="86"/>
      <c r="SCT59" s="86"/>
      <c r="SCU59" s="86"/>
      <c r="SCV59" s="86"/>
      <c r="SCW59" s="86"/>
      <c r="SCX59" s="86"/>
      <c r="SCY59" s="86"/>
      <c r="SCZ59" s="86"/>
      <c r="SDA59" s="86"/>
      <c r="SDB59" s="86"/>
      <c r="SDC59" s="86"/>
      <c r="SDD59" s="86"/>
      <c r="SDE59" s="86"/>
      <c r="SDF59" s="86"/>
      <c r="SDG59" s="86"/>
      <c r="SDH59" s="86"/>
      <c r="SDI59" s="86"/>
      <c r="SDJ59" s="86"/>
      <c r="SDK59" s="86"/>
      <c r="SDL59" s="86"/>
      <c r="SDM59" s="86"/>
      <c r="SDN59" s="86"/>
      <c r="SDO59" s="86"/>
      <c r="SDP59" s="86"/>
      <c r="SDQ59" s="86"/>
      <c r="SDR59" s="86"/>
      <c r="SDS59" s="86"/>
      <c r="SDT59" s="86"/>
      <c r="SDU59" s="86"/>
      <c r="SDV59" s="86"/>
      <c r="SDW59" s="86"/>
      <c r="SDX59" s="86"/>
      <c r="SDY59" s="86"/>
      <c r="SDZ59" s="86"/>
      <c r="SEA59" s="86"/>
      <c r="SEB59" s="86"/>
      <c r="SEC59" s="86"/>
      <c r="SED59" s="86"/>
      <c r="SEE59" s="86"/>
      <c r="SEF59" s="86"/>
      <c r="SEG59" s="86"/>
      <c r="SEH59" s="86"/>
      <c r="SEI59" s="86"/>
      <c r="SEJ59" s="86"/>
      <c r="SEK59" s="86"/>
      <c r="SEL59" s="86"/>
      <c r="SEM59" s="86"/>
      <c r="SEN59" s="86"/>
      <c r="SEO59" s="86"/>
      <c r="SEP59" s="86"/>
      <c r="SEQ59" s="86"/>
      <c r="SER59" s="86"/>
      <c r="SES59" s="86"/>
      <c r="SET59" s="86"/>
      <c r="SEU59" s="86"/>
      <c r="SEV59" s="86"/>
      <c r="SEW59" s="86"/>
      <c r="SEX59" s="86"/>
      <c r="SEY59" s="86"/>
      <c r="SEZ59" s="98"/>
      <c r="SFA59" s="98"/>
      <c r="SFB59" s="98"/>
      <c r="SFC59" s="98"/>
      <c r="SFD59" s="98"/>
      <c r="SFE59" s="98"/>
      <c r="SFF59" s="86"/>
      <c r="SFG59" s="86"/>
      <c r="SFH59" s="86"/>
      <c r="SFI59" s="86"/>
      <c r="SFJ59" s="86"/>
      <c r="SFK59" s="86"/>
      <c r="SFL59" s="86"/>
      <c r="SFM59" s="86"/>
      <c r="SFN59" s="86"/>
      <c r="SFO59" s="86"/>
      <c r="SFP59" s="86"/>
      <c r="SFQ59" s="86"/>
      <c r="SFR59" s="86"/>
      <c r="SFS59" s="86"/>
      <c r="SFT59" s="86"/>
      <c r="SFU59" s="86"/>
      <c r="SFV59" s="86"/>
      <c r="SFW59" s="86"/>
      <c r="SFX59" s="86"/>
      <c r="SFY59" s="86"/>
      <c r="SFZ59" s="86"/>
      <c r="SGA59" s="86"/>
      <c r="SGB59" s="86"/>
      <c r="SGC59" s="86"/>
      <c r="SGD59" s="86"/>
      <c r="SGE59" s="86"/>
      <c r="SGF59" s="86"/>
      <c r="SGG59" s="86"/>
      <c r="SGH59" s="86"/>
      <c r="SGI59" s="86"/>
      <c r="SGJ59" s="86"/>
      <c r="SGK59" s="86"/>
      <c r="SGL59" s="86"/>
      <c r="SGM59" s="86"/>
      <c r="SGN59" s="86"/>
      <c r="SGO59" s="86"/>
      <c r="SGP59" s="86"/>
      <c r="SGQ59" s="86"/>
      <c r="SGR59" s="86"/>
      <c r="SGS59" s="86"/>
      <c r="SGT59" s="86"/>
      <c r="SGU59" s="86"/>
      <c r="SGV59" s="86"/>
      <c r="SGW59" s="86"/>
      <c r="SGX59" s="86"/>
      <c r="SGY59" s="86"/>
      <c r="SGZ59" s="86"/>
      <c r="SHA59" s="86"/>
      <c r="SHB59" s="86"/>
      <c r="SHC59" s="86"/>
      <c r="SHD59" s="86"/>
      <c r="SHE59" s="86"/>
      <c r="SHF59" s="86"/>
      <c r="SHG59" s="86"/>
      <c r="SHH59" s="86"/>
      <c r="SHI59" s="86"/>
      <c r="SHJ59" s="86"/>
      <c r="SHK59" s="86"/>
      <c r="SHL59" s="86"/>
      <c r="SHM59" s="86"/>
      <c r="SHN59" s="86"/>
      <c r="SHO59" s="86"/>
      <c r="SHP59" s="86"/>
      <c r="SHQ59" s="86"/>
      <c r="SHR59" s="86"/>
      <c r="SHS59" s="86"/>
      <c r="SHT59" s="86"/>
      <c r="SHU59" s="86"/>
      <c r="SHV59" s="86"/>
      <c r="SHW59" s="86"/>
      <c r="SHX59" s="86"/>
      <c r="SHY59" s="86"/>
      <c r="SHZ59" s="86"/>
      <c r="SIA59" s="86"/>
      <c r="SIB59" s="86"/>
      <c r="SIC59" s="86"/>
      <c r="SID59" s="86"/>
      <c r="SIE59" s="86"/>
      <c r="SIF59" s="86"/>
      <c r="SIG59" s="86"/>
      <c r="SIH59" s="86"/>
      <c r="SII59" s="86"/>
      <c r="SIJ59" s="86"/>
      <c r="SIK59" s="86"/>
      <c r="SIL59" s="86"/>
      <c r="SIM59" s="86"/>
      <c r="SIN59" s="86"/>
      <c r="SIO59" s="86"/>
      <c r="SIP59" s="86"/>
      <c r="SIQ59" s="86"/>
      <c r="SIR59" s="86"/>
      <c r="SIS59" s="86"/>
      <c r="SIT59" s="86"/>
      <c r="SIU59" s="86"/>
      <c r="SIV59" s="86"/>
      <c r="SIW59" s="86"/>
      <c r="SIX59" s="86"/>
      <c r="SIY59" s="86"/>
      <c r="SIZ59" s="86"/>
      <c r="SJA59" s="86"/>
      <c r="SJB59" s="86"/>
      <c r="SJC59" s="86"/>
      <c r="SJD59" s="86"/>
      <c r="SJE59" s="86"/>
      <c r="SJF59" s="86"/>
      <c r="SJG59" s="86"/>
      <c r="SJH59" s="86"/>
      <c r="SJI59" s="86"/>
      <c r="SJJ59" s="86"/>
      <c r="SJK59" s="86"/>
      <c r="SJL59" s="86"/>
      <c r="SJM59" s="86"/>
      <c r="SJN59" s="86"/>
      <c r="SJO59" s="86"/>
      <c r="SJP59" s="86"/>
      <c r="SJQ59" s="86"/>
      <c r="SJR59" s="86"/>
      <c r="SJS59" s="86"/>
      <c r="SJT59" s="86"/>
      <c r="SJU59" s="86"/>
      <c r="SJV59" s="86"/>
      <c r="SJW59" s="86"/>
      <c r="SJX59" s="86"/>
      <c r="SJY59" s="86"/>
      <c r="SJZ59" s="86"/>
      <c r="SKA59" s="86"/>
      <c r="SKB59" s="86"/>
      <c r="SKC59" s="86"/>
      <c r="SKD59" s="86"/>
      <c r="SKE59" s="86"/>
      <c r="SKF59" s="86"/>
      <c r="SKG59" s="86"/>
      <c r="SKH59" s="86"/>
      <c r="SKI59" s="86"/>
      <c r="SKJ59" s="86"/>
      <c r="SKK59" s="86"/>
      <c r="SKL59" s="86"/>
      <c r="SKM59" s="86"/>
      <c r="SKN59" s="86"/>
      <c r="SKO59" s="86"/>
      <c r="SKP59" s="86"/>
      <c r="SKQ59" s="86"/>
      <c r="SKR59" s="86"/>
      <c r="SKS59" s="86"/>
      <c r="SKT59" s="86"/>
      <c r="SKU59" s="86"/>
      <c r="SKV59" s="86"/>
      <c r="SKW59" s="86"/>
      <c r="SKX59" s="86"/>
      <c r="SKY59" s="86"/>
      <c r="SKZ59" s="86"/>
      <c r="SLA59" s="86"/>
      <c r="SLB59" s="86"/>
      <c r="SLC59" s="86"/>
      <c r="SLD59" s="86"/>
      <c r="SLE59" s="86"/>
      <c r="SLF59" s="86"/>
      <c r="SLG59" s="86"/>
      <c r="SLH59" s="86"/>
      <c r="SLI59" s="86"/>
      <c r="SLJ59" s="86"/>
      <c r="SLK59" s="86"/>
      <c r="SLL59" s="86"/>
      <c r="SLM59" s="86"/>
      <c r="SLN59" s="86"/>
      <c r="SLO59" s="86"/>
      <c r="SLP59" s="86"/>
      <c r="SLQ59" s="86"/>
      <c r="SLR59" s="86"/>
      <c r="SLS59" s="86"/>
      <c r="SLT59" s="86"/>
      <c r="SLU59" s="86"/>
      <c r="SLV59" s="86"/>
      <c r="SLW59" s="86"/>
      <c r="SLX59" s="86"/>
      <c r="SLY59" s="86"/>
      <c r="SLZ59" s="86"/>
      <c r="SMA59" s="86"/>
      <c r="SMB59" s="86"/>
      <c r="SMC59" s="86"/>
      <c r="SMD59" s="86"/>
      <c r="SME59" s="86"/>
      <c r="SMF59" s="86"/>
      <c r="SMG59" s="86"/>
      <c r="SMH59" s="86"/>
      <c r="SMI59" s="86"/>
      <c r="SMJ59" s="86"/>
      <c r="SMK59" s="86"/>
      <c r="SML59" s="86"/>
      <c r="SMM59" s="86"/>
      <c r="SMN59" s="86"/>
      <c r="SMO59" s="86"/>
      <c r="SMP59" s="86"/>
      <c r="SMQ59" s="86"/>
      <c r="SMR59" s="86"/>
      <c r="SMS59" s="86"/>
      <c r="SMT59" s="86"/>
      <c r="SMU59" s="86"/>
      <c r="SMV59" s="86"/>
      <c r="SMW59" s="86"/>
      <c r="SMX59" s="86"/>
      <c r="SMY59" s="86"/>
      <c r="SMZ59" s="86"/>
      <c r="SNA59" s="86"/>
      <c r="SNB59" s="86"/>
      <c r="SNC59" s="86"/>
      <c r="SND59" s="86"/>
      <c r="SNE59" s="86"/>
      <c r="SNF59" s="86"/>
      <c r="SNG59" s="86"/>
      <c r="SNH59" s="86"/>
      <c r="SNI59" s="86"/>
      <c r="SNJ59" s="86"/>
      <c r="SNK59" s="86"/>
      <c r="SNL59" s="86"/>
      <c r="SNM59" s="86"/>
      <c r="SNN59" s="86"/>
      <c r="SNO59" s="86"/>
      <c r="SNP59" s="86"/>
      <c r="SNQ59" s="86"/>
      <c r="SNR59" s="86"/>
      <c r="SNS59" s="86"/>
      <c r="SNT59" s="86"/>
      <c r="SNU59" s="86"/>
      <c r="SNV59" s="86"/>
      <c r="SNW59" s="86"/>
      <c r="SNX59" s="86"/>
      <c r="SNY59" s="86"/>
      <c r="SNZ59" s="86"/>
      <c r="SOA59" s="86"/>
      <c r="SOB59" s="86"/>
      <c r="SOC59" s="86"/>
      <c r="SOD59" s="86"/>
      <c r="SOE59" s="86"/>
      <c r="SOF59" s="86"/>
      <c r="SOG59" s="86"/>
      <c r="SOH59" s="86"/>
      <c r="SOI59" s="86"/>
      <c r="SOJ59" s="86"/>
      <c r="SOK59" s="86"/>
      <c r="SOL59" s="86"/>
      <c r="SOM59" s="86"/>
      <c r="SON59" s="86"/>
      <c r="SOO59" s="86"/>
      <c r="SOP59" s="86"/>
      <c r="SOQ59" s="86"/>
      <c r="SOR59" s="86"/>
      <c r="SOS59" s="86"/>
      <c r="SOT59" s="86"/>
      <c r="SOU59" s="86"/>
      <c r="SOV59" s="98"/>
      <c r="SOW59" s="98"/>
      <c r="SOX59" s="98"/>
      <c r="SOY59" s="98"/>
      <c r="SOZ59" s="98"/>
      <c r="SPA59" s="98"/>
      <c r="SPB59" s="86"/>
      <c r="SPC59" s="86"/>
      <c r="SPD59" s="86"/>
      <c r="SPE59" s="86"/>
      <c r="SPF59" s="86"/>
      <c r="SPG59" s="86"/>
      <c r="SPH59" s="86"/>
      <c r="SPI59" s="86"/>
      <c r="SPJ59" s="86"/>
      <c r="SPK59" s="86"/>
      <c r="SPL59" s="86"/>
      <c r="SPM59" s="86"/>
      <c r="SPN59" s="86"/>
      <c r="SPO59" s="86"/>
      <c r="SPP59" s="86"/>
      <c r="SPQ59" s="86"/>
      <c r="SPR59" s="86"/>
      <c r="SPS59" s="86"/>
      <c r="SPT59" s="86"/>
      <c r="SPU59" s="86"/>
      <c r="SPV59" s="86"/>
      <c r="SPW59" s="86"/>
      <c r="SPX59" s="86"/>
      <c r="SPY59" s="86"/>
      <c r="SPZ59" s="86"/>
      <c r="SQA59" s="86"/>
      <c r="SQB59" s="86"/>
      <c r="SQC59" s="86"/>
      <c r="SQD59" s="86"/>
      <c r="SQE59" s="86"/>
      <c r="SQF59" s="86"/>
      <c r="SQG59" s="86"/>
      <c r="SQH59" s="86"/>
      <c r="SQI59" s="86"/>
      <c r="SQJ59" s="86"/>
      <c r="SQK59" s="86"/>
      <c r="SQL59" s="86"/>
      <c r="SQM59" s="86"/>
      <c r="SQN59" s="86"/>
      <c r="SQO59" s="86"/>
      <c r="SQP59" s="86"/>
      <c r="SQQ59" s="86"/>
      <c r="SQR59" s="86"/>
      <c r="SQS59" s="86"/>
      <c r="SQT59" s="86"/>
      <c r="SQU59" s="86"/>
      <c r="SQV59" s="86"/>
      <c r="SQW59" s="86"/>
      <c r="SQX59" s="86"/>
      <c r="SQY59" s="86"/>
      <c r="SQZ59" s="86"/>
      <c r="SRA59" s="86"/>
      <c r="SRB59" s="86"/>
      <c r="SRC59" s="86"/>
      <c r="SRD59" s="86"/>
      <c r="SRE59" s="86"/>
      <c r="SRF59" s="86"/>
      <c r="SRG59" s="86"/>
      <c r="SRH59" s="86"/>
      <c r="SRI59" s="86"/>
      <c r="SRJ59" s="86"/>
      <c r="SRK59" s="86"/>
      <c r="SRL59" s="86"/>
      <c r="SRM59" s="86"/>
      <c r="SRN59" s="86"/>
      <c r="SRO59" s="86"/>
      <c r="SRP59" s="86"/>
      <c r="SRQ59" s="86"/>
      <c r="SRR59" s="86"/>
      <c r="SRS59" s="86"/>
      <c r="SRT59" s="86"/>
      <c r="SRU59" s="86"/>
      <c r="SRV59" s="86"/>
      <c r="SRW59" s="86"/>
      <c r="SRX59" s="86"/>
      <c r="SRY59" s="86"/>
      <c r="SRZ59" s="86"/>
      <c r="SSA59" s="86"/>
      <c r="SSB59" s="86"/>
      <c r="SSC59" s="86"/>
      <c r="SSD59" s="86"/>
      <c r="SSE59" s="86"/>
      <c r="SSF59" s="86"/>
      <c r="SSG59" s="86"/>
      <c r="SSH59" s="86"/>
      <c r="SSI59" s="86"/>
      <c r="SSJ59" s="86"/>
      <c r="SSK59" s="86"/>
      <c r="SSL59" s="86"/>
      <c r="SSM59" s="86"/>
      <c r="SSN59" s="86"/>
      <c r="SSO59" s="86"/>
      <c r="SSP59" s="86"/>
      <c r="SSQ59" s="86"/>
      <c r="SSR59" s="86"/>
      <c r="SSS59" s="86"/>
      <c r="SST59" s="86"/>
      <c r="SSU59" s="86"/>
      <c r="SSV59" s="86"/>
      <c r="SSW59" s="86"/>
      <c r="SSX59" s="86"/>
      <c r="SSY59" s="86"/>
      <c r="SSZ59" s="86"/>
      <c r="STA59" s="86"/>
      <c r="STB59" s="86"/>
      <c r="STC59" s="86"/>
      <c r="STD59" s="86"/>
      <c r="STE59" s="86"/>
      <c r="STF59" s="86"/>
      <c r="STG59" s="86"/>
      <c r="STH59" s="86"/>
      <c r="STI59" s="86"/>
      <c r="STJ59" s="86"/>
      <c r="STK59" s="86"/>
      <c r="STL59" s="86"/>
      <c r="STM59" s="86"/>
      <c r="STN59" s="86"/>
      <c r="STO59" s="86"/>
      <c r="STP59" s="86"/>
      <c r="STQ59" s="86"/>
      <c r="STR59" s="86"/>
      <c r="STS59" s="86"/>
      <c r="STT59" s="86"/>
      <c r="STU59" s="86"/>
      <c r="STV59" s="86"/>
      <c r="STW59" s="86"/>
      <c r="STX59" s="86"/>
      <c r="STY59" s="86"/>
      <c r="STZ59" s="86"/>
      <c r="SUA59" s="86"/>
      <c r="SUB59" s="86"/>
      <c r="SUC59" s="86"/>
      <c r="SUD59" s="86"/>
      <c r="SUE59" s="86"/>
      <c r="SUF59" s="86"/>
      <c r="SUG59" s="86"/>
      <c r="SUH59" s="86"/>
      <c r="SUI59" s="86"/>
      <c r="SUJ59" s="86"/>
      <c r="SUK59" s="86"/>
      <c r="SUL59" s="86"/>
      <c r="SUM59" s="86"/>
      <c r="SUN59" s="86"/>
      <c r="SUO59" s="86"/>
      <c r="SUP59" s="86"/>
      <c r="SUQ59" s="86"/>
      <c r="SUR59" s="86"/>
      <c r="SUS59" s="86"/>
      <c r="SUT59" s="86"/>
      <c r="SUU59" s="86"/>
      <c r="SUV59" s="86"/>
      <c r="SUW59" s="86"/>
      <c r="SUX59" s="86"/>
      <c r="SUY59" s="86"/>
      <c r="SUZ59" s="86"/>
      <c r="SVA59" s="86"/>
      <c r="SVB59" s="86"/>
      <c r="SVC59" s="86"/>
      <c r="SVD59" s="86"/>
      <c r="SVE59" s="86"/>
      <c r="SVF59" s="86"/>
      <c r="SVG59" s="86"/>
      <c r="SVH59" s="86"/>
      <c r="SVI59" s="86"/>
      <c r="SVJ59" s="86"/>
      <c r="SVK59" s="86"/>
      <c r="SVL59" s="86"/>
      <c r="SVM59" s="86"/>
      <c r="SVN59" s="86"/>
      <c r="SVO59" s="86"/>
      <c r="SVP59" s="86"/>
      <c r="SVQ59" s="86"/>
      <c r="SVR59" s="86"/>
      <c r="SVS59" s="86"/>
      <c r="SVT59" s="86"/>
      <c r="SVU59" s="86"/>
      <c r="SVV59" s="86"/>
      <c r="SVW59" s="86"/>
      <c r="SVX59" s="86"/>
      <c r="SVY59" s="86"/>
      <c r="SVZ59" s="86"/>
      <c r="SWA59" s="86"/>
      <c r="SWB59" s="86"/>
      <c r="SWC59" s="86"/>
      <c r="SWD59" s="86"/>
      <c r="SWE59" s="86"/>
      <c r="SWF59" s="86"/>
      <c r="SWG59" s="86"/>
      <c r="SWH59" s="86"/>
      <c r="SWI59" s="86"/>
      <c r="SWJ59" s="86"/>
      <c r="SWK59" s="86"/>
      <c r="SWL59" s="86"/>
      <c r="SWM59" s="86"/>
      <c r="SWN59" s="86"/>
      <c r="SWO59" s="86"/>
      <c r="SWP59" s="86"/>
      <c r="SWQ59" s="86"/>
      <c r="SWR59" s="86"/>
      <c r="SWS59" s="86"/>
      <c r="SWT59" s="86"/>
      <c r="SWU59" s="86"/>
      <c r="SWV59" s="86"/>
      <c r="SWW59" s="86"/>
      <c r="SWX59" s="86"/>
      <c r="SWY59" s="86"/>
      <c r="SWZ59" s="86"/>
      <c r="SXA59" s="86"/>
      <c r="SXB59" s="86"/>
      <c r="SXC59" s="86"/>
      <c r="SXD59" s="86"/>
      <c r="SXE59" s="86"/>
      <c r="SXF59" s="86"/>
      <c r="SXG59" s="86"/>
      <c r="SXH59" s="86"/>
      <c r="SXI59" s="86"/>
      <c r="SXJ59" s="86"/>
      <c r="SXK59" s="86"/>
      <c r="SXL59" s="86"/>
      <c r="SXM59" s="86"/>
      <c r="SXN59" s="86"/>
      <c r="SXO59" s="86"/>
      <c r="SXP59" s="86"/>
      <c r="SXQ59" s="86"/>
      <c r="SXR59" s="86"/>
      <c r="SXS59" s="86"/>
      <c r="SXT59" s="86"/>
      <c r="SXU59" s="86"/>
      <c r="SXV59" s="86"/>
      <c r="SXW59" s="86"/>
      <c r="SXX59" s="86"/>
      <c r="SXY59" s="86"/>
      <c r="SXZ59" s="86"/>
      <c r="SYA59" s="86"/>
      <c r="SYB59" s="86"/>
      <c r="SYC59" s="86"/>
      <c r="SYD59" s="86"/>
      <c r="SYE59" s="86"/>
      <c r="SYF59" s="86"/>
      <c r="SYG59" s="86"/>
      <c r="SYH59" s="86"/>
      <c r="SYI59" s="86"/>
      <c r="SYJ59" s="86"/>
      <c r="SYK59" s="86"/>
      <c r="SYL59" s="86"/>
      <c r="SYM59" s="86"/>
      <c r="SYN59" s="86"/>
      <c r="SYO59" s="86"/>
      <c r="SYP59" s="86"/>
      <c r="SYQ59" s="86"/>
      <c r="SYR59" s="98"/>
      <c r="SYS59" s="98"/>
      <c r="SYT59" s="98"/>
      <c r="SYU59" s="98"/>
      <c r="SYV59" s="98"/>
      <c r="SYW59" s="98"/>
      <c r="SYX59" s="86"/>
      <c r="SYY59" s="86"/>
      <c r="SYZ59" s="86"/>
      <c r="SZA59" s="86"/>
      <c r="SZB59" s="86"/>
      <c r="SZC59" s="86"/>
      <c r="SZD59" s="86"/>
      <c r="SZE59" s="86"/>
      <c r="SZF59" s="86"/>
      <c r="SZG59" s="86"/>
      <c r="SZH59" s="86"/>
      <c r="SZI59" s="86"/>
      <c r="SZJ59" s="86"/>
      <c r="SZK59" s="86"/>
      <c r="SZL59" s="86"/>
      <c r="SZM59" s="86"/>
      <c r="SZN59" s="86"/>
      <c r="SZO59" s="86"/>
      <c r="SZP59" s="86"/>
      <c r="SZQ59" s="86"/>
      <c r="SZR59" s="86"/>
      <c r="SZS59" s="86"/>
      <c r="SZT59" s="86"/>
      <c r="SZU59" s="86"/>
      <c r="SZV59" s="86"/>
      <c r="SZW59" s="86"/>
      <c r="SZX59" s="86"/>
      <c r="SZY59" s="86"/>
      <c r="SZZ59" s="86"/>
      <c r="TAA59" s="86"/>
      <c r="TAB59" s="86"/>
      <c r="TAC59" s="86"/>
      <c r="TAD59" s="86"/>
      <c r="TAE59" s="86"/>
      <c r="TAF59" s="86"/>
      <c r="TAG59" s="86"/>
      <c r="TAH59" s="86"/>
      <c r="TAI59" s="86"/>
      <c r="TAJ59" s="86"/>
      <c r="TAK59" s="86"/>
      <c r="TAL59" s="86"/>
      <c r="TAM59" s="86"/>
      <c r="TAN59" s="86"/>
      <c r="TAO59" s="86"/>
      <c r="TAP59" s="86"/>
      <c r="TAQ59" s="86"/>
      <c r="TAR59" s="86"/>
      <c r="TAS59" s="86"/>
      <c r="TAT59" s="86"/>
      <c r="TAU59" s="86"/>
      <c r="TAV59" s="86"/>
      <c r="TAW59" s="86"/>
      <c r="TAX59" s="86"/>
      <c r="TAY59" s="86"/>
      <c r="TAZ59" s="86"/>
      <c r="TBA59" s="86"/>
      <c r="TBB59" s="86"/>
      <c r="TBC59" s="86"/>
      <c r="TBD59" s="86"/>
      <c r="TBE59" s="86"/>
      <c r="TBF59" s="86"/>
      <c r="TBG59" s="86"/>
      <c r="TBH59" s="86"/>
      <c r="TBI59" s="86"/>
      <c r="TBJ59" s="86"/>
      <c r="TBK59" s="86"/>
      <c r="TBL59" s="86"/>
      <c r="TBM59" s="86"/>
      <c r="TBN59" s="86"/>
      <c r="TBO59" s="86"/>
      <c r="TBP59" s="86"/>
      <c r="TBQ59" s="86"/>
      <c r="TBR59" s="86"/>
      <c r="TBS59" s="86"/>
      <c r="TBT59" s="86"/>
      <c r="TBU59" s="86"/>
      <c r="TBV59" s="86"/>
      <c r="TBW59" s="86"/>
      <c r="TBX59" s="86"/>
      <c r="TBY59" s="86"/>
      <c r="TBZ59" s="86"/>
      <c r="TCA59" s="86"/>
      <c r="TCB59" s="86"/>
      <c r="TCC59" s="86"/>
      <c r="TCD59" s="86"/>
      <c r="TCE59" s="86"/>
      <c r="TCF59" s="86"/>
      <c r="TCG59" s="86"/>
      <c r="TCH59" s="86"/>
      <c r="TCI59" s="86"/>
      <c r="TCJ59" s="86"/>
      <c r="TCK59" s="86"/>
      <c r="TCL59" s="86"/>
      <c r="TCM59" s="86"/>
      <c r="TCN59" s="86"/>
      <c r="TCO59" s="86"/>
      <c r="TCP59" s="86"/>
      <c r="TCQ59" s="86"/>
      <c r="TCR59" s="86"/>
      <c r="TCS59" s="86"/>
      <c r="TCT59" s="86"/>
      <c r="TCU59" s="86"/>
      <c r="TCV59" s="86"/>
      <c r="TCW59" s="86"/>
      <c r="TCX59" s="86"/>
      <c r="TCY59" s="86"/>
      <c r="TCZ59" s="86"/>
      <c r="TDA59" s="86"/>
      <c r="TDB59" s="86"/>
      <c r="TDC59" s="86"/>
      <c r="TDD59" s="86"/>
      <c r="TDE59" s="86"/>
      <c r="TDF59" s="86"/>
      <c r="TDG59" s="86"/>
      <c r="TDH59" s="86"/>
      <c r="TDI59" s="86"/>
      <c r="TDJ59" s="86"/>
      <c r="TDK59" s="86"/>
      <c r="TDL59" s="86"/>
      <c r="TDM59" s="86"/>
      <c r="TDN59" s="86"/>
      <c r="TDO59" s="86"/>
      <c r="TDP59" s="86"/>
      <c r="TDQ59" s="86"/>
      <c r="TDR59" s="86"/>
      <c r="TDS59" s="86"/>
      <c r="TDT59" s="86"/>
      <c r="TDU59" s="86"/>
      <c r="TDV59" s="86"/>
      <c r="TDW59" s="86"/>
      <c r="TDX59" s="86"/>
      <c r="TDY59" s="86"/>
      <c r="TDZ59" s="86"/>
      <c r="TEA59" s="86"/>
      <c r="TEB59" s="86"/>
      <c r="TEC59" s="86"/>
      <c r="TED59" s="86"/>
      <c r="TEE59" s="86"/>
      <c r="TEF59" s="86"/>
      <c r="TEG59" s="86"/>
      <c r="TEH59" s="86"/>
      <c r="TEI59" s="86"/>
      <c r="TEJ59" s="86"/>
      <c r="TEK59" s="86"/>
      <c r="TEL59" s="86"/>
      <c r="TEM59" s="86"/>
      <c r="TEN59" s="86"/>
      <c r="TEO59" s="86"/>
      <c r="TEP59" s="86"/>
      <c r="TEQ59" s="86"/>
      <c r="TER59" s="86"/>
      <c r="TES59" s="86"/>
      <c r="TET59" s="86"/>
      <c r="TEU59" s="86"/>
      <c r="TEV59" s="86"/>
      <c r="TEW59" s="86"/>
      <c r="TEX59" s="86"/>
      <c r="TEY59" s="86"/>
      <c r="TEZ59" s="86"/>
      <c r="TFA59" s="86"/>
      <c r="TFB59" s="86"/>
      <c r="TFC59" s="86"/>
      <c r="TFD59" s="86"/>
      <c r="TFE59" s="86"/>
      <c r="TFF59" s="86"/>
      <c r="TFG59" s="86"/>
      <c r="TFH59" s="86"/>
      <c r="TFI59" s="86"/>
      <c r="TFJ59" s="86"/>
      <c r="TFK59" s="86"/>
      <c r="TFL59" s="86"/>
      <c r="TFM59" s="86"/>
      <c r="TFN59" s="86"/>
      <c r="TFO59" s="86"/>
      <c r="TFP59" s="86"/>
      <c r="TFQ59" s="86"/>
      <c r="TFR59" s="86"/>
      <c r="TFS59" s="86"/>
      <c r="TFT59" s="86"/>
      <c r="TFU59" s="86"/>
      <c r="TFV59" s="86"/>
      <c r="TFW59" s="86"/>
      <c r="TFX59" s="86"/>
      <c r="TFY59" s="86"/>
      <c r="TFZ59" s="86"/>
      <c r="TGA59" s="86"/>
      <c r="TGB59" s="86"/>
      <c r="TGC59" s="86"/>
      <c r="TGD59" s="86"/>
      <c r="TGE59" s="86"/>
      <c r="TGF59" s="86"/>
      <c r="TGG59" s="86"/>
      <c r="TGH59" s="86"/>
      <c r="TGI59" s="86"/>
      <c r="TGJ59" s="86"/>
      <c r="TGK59" s="86"/>
      <c r="TGL59" s="86"/>
      <c r="TGM59" s="86"/>
      <c r="TGN59" s="86"/>
      <c r="TGO59" s="86"/>
      <c r="TGP59" s="86"/>
      <c r="TGQ59" s="86"/>
      <c r="TGR59" s="86"/>
      <c r="TGS59" s="86"/>
      <c r="TGT59" s="86"/>
      <c r="TGU59" s="86"/>
      <c r="TGV59" s="86"/>
      <c r="TGW59" s="86"/>
      <c r="TGX59" s="86"/>
      <c r="TGY59" s="86"/>
      <c r="TGZ59" s="86"/>
      <c r="THA59" s="86"/>
      <c r="THB59" s="86"/>
      <c r="THC59" s="86"/>
      <c r="THD59" s="86"/>
      <c r="THE59" s="86"/>
      <c r="THF59" s="86"/>
      <c r="THG59" s="86"/>
      <c r="THH59" s="86"/>
      <c r="THI59" s="86"/>
      <c r="THJ59" s="86"/>
      <c r="THK59" s="86"/>
      <c r="THL59" s="86"/>
      <c r="THM59" s="86"/>
      <c r="THN59" s="86"/>
      <c r="THO59" s="86"/>
      <c r="THP59" s="86"/>
      <c r="THQ59" s="86"/>
      <c r="THR59" s="86"/>
      <c r="THS59" s="86"/>
      <c r="THT59" s="86"/>
      <c r="THU59" s="86"/>
      <c r="THV59" s="86"/>
      <c r="THW59" s="86"/>
      <c r="THX59" s="86"/>
      <c r="THY59" s="86"/>
      <c r="THZ59" s="86"/>
      <c r="TIA59" s="86"/>
      <c r="TIB59" s="86"/>
      <c r="TIC59" s="86"/>
      <c r="TID59" s="86"/>
      <c r="TIE59" s="86"/>
      <c r="TIF59" s="86"/>
      <c r="TIG59" s="86"/>
      <c r="TIH59" s="86"/>
      <c r="TII59" s="86"/>
      <c r="TIJ59" s="86"/>
      <c r="TIK59" s="86"/>
      <c r="TIL59" s="86"/>
      <c r="TIM59" s="86"/>
      <c r="TIN59" s="98"/>
      <c r="TIO59" s="98"/>
      <c r="TIP59" s="98"/>
      <c r="TIQ59" s="98"/>
      <c r="TIR59" s="98"/>
      <c r="TIS59" s="98"/>
      <c r="TIT59" s="86"/>
      <c r="TIU59" s="86"/>
      <c r="TIV59" s="86"/>
      <c r="TIW59" s="86"/>
      <c r="TIX59" s="86"/>
      <c r="TIY59" s="86"/>
      <c r="TIZ59" s="86"/>
      <c r="TJA59" s="86"/>
      <c r="TJB59" s="86"/>
      <c r="TJC59" s="86"/>
      <c r="TJD59" s="86"/>
      <c r="TJE59" s="86"/>
      <c r="TJF59" s="86"/>
      <c r="TJG59" s="86"/>
      <c r="TJH59" s="86"/>
      <c r="TJI59" s="86"/>
      <c r="TJJ59" s="86"/>
      <c r="TJK59" s="86"/>
      <c r="TJL59" s="86"/>
      <c r="TJM59" s="86"/>
      <c r="TJN59" s="86"/>
      <c r="TJO59" s="86"/>
      <c r="TJP59" s="86"/>
      <c r="TJQ59" s="86"/>
      <c r="TJR59" s="86"/>
      <c r="TJS59" s="86"/>
      <c r="TJT59" s="86"/>
      <c r="TJU59" s="86"/>
      <c r="TJV59" s="86"/>
      <c r="TJW59" s="86"/>
      <c r="TJX59" s="86"/>
      <c r="TJY59" s="86"/>
      <c r="TJZ59" s="86"/>
      <c r="TKA59" s="86"/>
      <c r="TKB59" s="86"/>
      <c r="TKC59" s="86"/>
      <c r="TKD59" s="86"/>
      <c r="TKE59" s="86"/>
      <c r="TKF59" s="86"/>
      <c r="TKG59" s="86"/>
      <c r="TKH59" s="86"/>
      <c r="TKI59" s="86"/>
      <c r="TKJ59" s="86"/>
      <c r="TKK59" s="86"/>
      <c r="TKL59" s="86"/>
      <c r="TKM59" s="86"/>
      <c r="TKN59" s="86"/>
      <c r="TKO59" s="86"/>
      <c r="TKP59" s="86"/>
      <c r="TKQ59" s="86"/>
      <c r="TKR59" s="86"/>
      <c r="TKS59" s="86"/>
      <c r="TKT59" s="86"/>
      <c r="TKU59" s="86"/>
      <c r="TKV59" s="86"/>
      <c r="TKW59" s="86"/>
      <c r="TKX59" s="86"/>
      <c r="TKY59" s="86"/>
      <c r="TKZ59" s="86"/>
      <c r="TLA59" s="86"/>
      <c r="TLB59" s="86"/>
      <c r="TLC59" s="86"/>
      <c r="TLD59" s="86"/>
      <c r="TLE59" s="86"/>
      <c r="TLF59" s="86"/>
      <c r="TLG59" s="86"/>
      <c r="TLH59" s="86"/>
      <c r="TLI59" s="86"/>
      <c r="TLJ59" s="86"/>
      <c r="TLK59" s="86"/>
      <c r="TLL59" s="86"/>
      <c r="TLM59" s="86"/>
      <c r="TLN59" s="86"/>
      <c r="TLO59" s="86"/>
      <c r="TLP59" s="86"/>
      <c r="TLQ59" s="86"/>
      <c r="TLR59" s="86"/>
      <c r="TLS59" s="86"/>
      <c r="TLT59" s="86"/>
      <c r="TLU59" s="86"/>
      <c r="TLV59" s="86"/>
      <c r="TLW59" s="86"/>
      <c r="TLX59" s="86"/>
      <c r="TLY59" s="86"/>
      <c r="TLZ59" s="86"/>
      <c r="TMA59" s="86"/>
      <c r="TMB59" s="86"/>
      <c r="TMC59" s="86"/>
      <c r="TMD59" s="86"/>
      <c r="TME59" s="86"/>
      <c r="TMF59" s="86"/>
      <c r="TMG59" s="86"/>
      <c r="TMH59" s="86"/>
      <c r="TMI59" s="86"/>
      <c r="TMJ59" s="86"/>
      <c r="TMK59" s="86"/>
      <c r="TML59" s="86"/>
      <c r="TMM59" s="86"/>
      <c r="TMN59" s="86"/>
      <c r="TMO59" s="86"/>
      <c r="TMP59" s="86"/>
      <c r="TMQ59" s="86"/>
      <c r="TMR59" s="86"/>
      <c r="TMS59" s="86"/>
      <c r="TMT59" s="86"/>
      <c r="TMU59" s="86"/>
      <c r="TMV59" s="86"/>
      <c r="TMW59" s="86"/>
      <c r="TMX59" s="86"/>
      <c r="TMY59" s="86"/>
      <c r="TMZ59" s="86"/>
      <c r="TNA59" s="86"/>
      <c r="TNB59" s="86"/>
      <c r="TNC59" s="86"/>
      <c r="TND59" s="86"/>
      <c r="TNE59" s="86"/>
      <c r="TNF59" s="86"/>
      <c r="TNG59" s="86"/>
      <c r="TNH59" s="86"/>
      <c r="TNI59" s="86"/>
      <c r="TNJ59" s="86"/>
      <c r="TNK59" s="86"/>
      <c r="TNL59" s="86"/>
      <c r="TNM59" s="86"/>
      <c r="TNN59" s="86"/>
      <c r="TNO59" s="86"/>
      <c r="TNP59" s="86"/>
      <c r="TNQ59" s="86"/>
      <c r="TNR59" s="86"/>
      <c r="TNS59" s="86"/>
      <c r="TNT59" s="86"/>
      <c r="TNU59" s="86"/>
      <c r="TNV59" s="86"/>
      <c r="TNW59" s="86"/>
      <c r="TNX59" s="86"/>
      <c r="TNY59" s="86"/>
      <c r="TNZ59" s="86"/>
      <c r="TOA59" s="86"/>
      <c r="TOB59" s="86"/>
      <c r="TOC59" s="86"/>
      <c r="TOD59" s="86"/>
      <c r="TOE59" s="86"/>
      <c r="TOF59" s="86"/>
      <c r="TOG59" s="86"/>
      <c r="TOH59" s="86"/>
      <c r="TOI59" s="86"/>
      <c r="TOJ59" s="86"/>
      <c r="TOK59" s="86"/>
      <c r="TOL59" s="86"/>
      <c r="TOM59" s="86"/>
      <c r="TON59" s="86"/>
      <c r="TOO59" s="86"/>
      <c r="TOP59" s="86"/>
      <c r="TOQ59" s="86"/>
      <c r="TOR59" s="86"/>
      <c r="TOS59" s="86"/>
      <c r="TOT59" s="86"/>
      <c r="TOU59" s="86"/>
      <c r="TOV59" s="86"/>
      <c r="TOW59" s="86"/>
      <c r="TOX59" s="86"/>
      <c r="TOY59" s="86"/>
      <c r="TOZ59" s="86"/>
      <c r="TPA59" s="86"/>
      <c r="TPB59" s="86"/>
      <c r="TPC59" s="86"/>
      <c r="TPD59" s="86"/>
      <c r="TPE59" s="86"/>
      <c r="TPF59" s="86"/>
      <c r="TPG59" s="86"/>
      <c r="TPH59" s="86"/>
      <c r="TPI59" s="86"/>
      <c r="TPJ59" s="86"/>
      <c r="TPK59" s="86"/>
      <c r="TPL59" s="86"/>
      <c r="TPM59" s="86"/>
      <c r="TPN59" s="86"/>
      <c r="TPO59" s="86"/>
      <c r="TPP59" s="86"/>
      <c r="TPQ59" s="86"/>
      <c r="TPR59" s="86"/>
      <c r="TPS59" s="86"/>
      <c r="TPT59" s="86"/>
      <c r="TPU59" s="86"/>
      <c r="TPV59" s="86"/>
      <c r="TPW59" s="86"/>
      <c r="TPX59" s="86"/>
      <c r="TPY59" s="86"/>
      <c r="TPZ59" s="86"/>
      <c r="TQA59" s="86"/>
      <c r="TQB59" s="86"/>
      <c r="TQC59" s="86"/>
      <c r="TQD59" s="86"/>
      <c r="TQE59" s="86"/>
      <c r="TQF59" s="86"/>
      <c r="TQG59" s="86"/>
      <c r="TQH59" s="86"/>
      <c r="TQI59" s="86"/>
      <c r="TQJ59" s="86"/>
      <c r="TQK59" s="86"/>
      <c r="TQL59" s="86"/>
      <c r="TQM59" s="86"/>
      <c r="TQN59" s="86"/>
      <c r="TQO59" s="86"/>
      <c r="TQP59" s="86"/>
      <c r="TQQ59" s="86"/>
      <c r="TQR59" s="86"/>
      <c r="TQS59" s="86"/>
      <c r="TQT59" s="86"/>
      <c r="TQU59" s="86"/>
      <c r="TQV59" s="86"/>
      <c r="TQW59" s="86"/>
      <c r="TQX59" s="86"/>
      <c r="TQY59" s="86"/>
      <c r="TQZ59" s="86"/>
      <c r="TRA59" s="86"/>
      <c r="TRB59" s="86"/>
      <c r="TRC59" s="86"/>
      <c r="TRD59" s="86"/>
      <c r="TRE59" s="86"/>
      <c r="TRF59" s="86"/>
      <c r="TRG59" s="86"/>
      <c r="TRH59" s="86"/>
      <c r="TRI59" s="86"/>
      <c r="TRJ59" s="86"/>
      <c r="TRK59" s="86"/>
      <c r="TRL59" s="86"/>
      <c r="TRM59" s="86"/>
      <c r="TRN59" s="86"/>
      <c r="TRO59" s="86"/>
      <c r="TRP59" s="86"/>
      <c r="TRQ59" s="86"/>
      <c r="TRR59" s="86"/>
      <c r="TRS59" s="86"/>
      <c r="TRT59" s="86"/>
      <c r="TRU59" s="86"/>
      <c r="TRV59" s="86"/>
      <c r="TRW59" s="86"/>
      <c r="TRX59" s="86"/>
      <c r="TRY59" s="86"/>
      <c r="TRZ59" s="86"/>
      <c r="TSA59" s="86"/>
      <c r="TSB59" s="86"/>
      <c r="TSC59" s="86"/>
      <c r="TSD59" s="86"/>
      <c r="TSE59" s="86"/>
      <c r="TSF59" s="86"/>
      <c r="TSG59" s="86"/>
      <c r="TSH59" s="86"/>
      <c r="TSI59" s="86"/>
      <c r="TSJ59" s="98"/>
      <c r="TSK59" s="98"/>
      <c r="TSL59" s="98"/>
      <c r="TSM59" s="98"/>
      <c r="TSN59" s="98"/>
      <c r="TSO59" s="98"/>
      <c r="TSP59" s="86"/>
      <c r="TSQ59" s="86"/>
      <c r="TSR59" s="86"/>
      <c r="TSS59" s="86"/>
      <c r="TST59" s="86"/>
      <c r="TSU59" s="86"/>
      <c r="TSV59" s="86"/>
      <c r="TSW59" s="86"/>
      <c r="TSX59" s="86"/>
      <c r="TSY59" s="86"/>
      <c r="TSZ59" s="86"/>
      <c r="TTA59" s="86"/>
      <c r="TTB59" s="86"/>
      <c r="TTC59" s="86"/>
      <c r="TTD59" s="86"/>
      <c r="TTE59" s="86"/>
      <c r="TTF59" s="86"/>
      <c r="TTG59" s="86"/>
      <c r="TTH59" s="86"/>
      <c r="TTI59" s="86"/>
      <c r="TTJ59" s="86"/>
      <c r="TTK59" s="86"/>
      <c r="TTL59" s="86"/>
      <c r="TTM59" s="86"/>
      <c r="TTN59" s="86"/>
      <c r="TTO59" s="86"/>
      <c r="TTP59" s="86"/>
      <c r="TTQ59" s="86"/>
      <c r="TTR59" s="86"/>
      <c r="TTS59" s="86"/>
      <c r="TTT59" s="86"/>
      <c r="TTU59" s="86"/>
      <c r="TTV59" s="86"/>
      <c r="TTW59" s="86"/>
      <c r="TTX59" s="86"/>
      <c r="TTY59" s="86"/>
      <c r="TTZ59" s="86"/>
      <c r="TUA59" s="86"/>
      <c r="TUB59" s="86"/>
      <c r="TUC59" s="86"/>
      <c r="TUD59" s="86"/>
      <c r="TUE59" s="86"/>
      <c r="TUF59" s="86"/>
      <c r="TUG59" s="86"/>
      <c r="TUH59" s="86"/>
      <c r="TUI59" s="86"/>
      <c r="TUJ59" s="86"/>
      <c r="TUK59" s="86"/>
      <c r="TUL59" s="86"/>
      <c r="TUM59" s="86"/>
      <c r="TUN59" s="86"/>
      <c r="TUO59" s="86"/>
      <c r="TUP59" s="86"/>
      <c r="TUQ59" s="86"/>
      <c r="TUR59" s="86"/>
      <c r="TUS59" s="86"/>
      <c r="TUT59" s="86"/>
      <c r="TUU59" s="86"/>
      <c r="TUV59" s="86"/>
      <c r="TUW59" s="86"/>
      <c r="TUX59" s="86"/>
      <c r="TUY59" s="86"/>
      <c r="TUZ59" s="86"/>
      <c r="TVA59" s="86"/>
      <c r="TVB59" s="86"/>
      <c r="TVC59" s="86"/>
      <c r="TVD59" s="86"/>
      <c r="TVE59" s="86"/>
      <c r="TVF59" s="86"/>
      <c r="TVG59" s="86"/>
      <c r="TVH59" s="86"/>
      <c r="TVI59" s="86"/>
      <c r="TVJ59" s="86"/>
      <c r="TVK59" s="86"/>
      <c r="TVL59" s="86"/>
      <c r="TVM59" s="86"/>
      <c r="TVN59" s="86"/>
      <c r="TVO59" s="86"/>
      <c r="TVP59" s="86"/>
      <c r="TVQ59" s="86"/>
      <c r="TVR59" s="86"/>
      <c r="TVS59" s="86"/>
      <c r="TVT59" s="86"/>
      <c r="TVU59" s="86"/>
      <c r="TVV59" s="86"/>
      <c r="TVW59" s="86"/>
      <c r="TVX59" s="86"/>
      <c r="TVY59" s="86"/>
      <c r="TVZ59" s="86"/>
      <c r="TWA59" s="86"/>
      <c r="TWB59" s="86"/>
      <c r="TWC59" s="86"/>
      <c r="TWD59" s="86"/>
      <c r="TWE59" s="86"/>
      <c r="TWF59" s="86"/>
      <c r="TWG59" s="86"/>
      <c r="TWH59" s="86"/>
      <c r="TWI59" s="86"/>
      <c r="TWJ59" s="86"/>
      <c r="TWK59" s="86"/>
      <c r="TWL59" s="86"/>
      <c r="TWM59" s="86"/>
      <c r="TWN59" s="86"/>
      <c r="TWO59" s="86"/>
      <c r="TWP59" s="86"/>
      <c r="TWQ59" s="86"/>
      <c r="TWR59" s="86"/>
      <c r="TWS59" s="86"/>
      <c r="TWT59" s="86"/>
      <c r="TWU59" s="86"/>
      <c r="TWV59" s="86"/>
      <c r="TWW59" s="86"/>
      <c r="TWX59" s="86"/>
      <c r="TWY59" s="86"/>
      <c r="TWZ59" s="86"/>
      <c r="TXA59" s="86"/>
      <c r="TXB59" s="86"/>
      <c r="TXC59" s="86"/>
      <c r="TXD59" s="86"/>
      <c r="TXE59" s="86"/>
      <c r="TXF59" s="86"/>
      <c r="TXG59" s="86"/>
      <c r="TXH59" s="86"/>
      <c r="TXI59" s="86"/>
      <c r="TXJ59" s="86"/>
      <c r="TXK59" s="86"/>
      <c r="TXL59" s="86"/>
      <c r="TXM59" s="86"/>
      <c r="TXN59" s="86"/>
      <c r="TXO59" s="86"/>
      <c r="TXP59" s="86"/>
      <c r="TXQ59" s="86"/>
      <c r="TXR59" s="86"/>
      <c r="TXS59" s="86"/>
      <c r="TXT59" s="86"/>
      <c r="TXU59" s="86"/>
      <c r="TXV59" s="86"/>
      <c r="TXW59" s="86"/>
      <c r="TXX59" s="86"/>
      <c r="TXY59" s="86"/>
      <c r="TXZ59" s="86"/>
      <c r="TYA59" s="86"/>
      <c r="TYB59" s="86"/>
      <c r="TYC59" s="86"/>
      <c r="TYD59" s="86"/>
      <c r="TYE59" s="86"/>
      <c r="TYF59" s="86"/>
      <c r="TYG59" s="86"/>
      <c r="TYH59" s="86"/>
      <c r="TYI59" s="86"/>
      <c r="TYJ59" s="86"/>
      <c r="TYK59" s="86"/>
      <c r="TYL59" s="86"/>
      <c r="TYM59" s="86"/>
      <c r="TYN59" s="86"/>
      <c r="TYO59" s="86"/>
      <c r="TYP59" s="86"/>
      <c r="TYQ59" s="86"/>
      <c r="TYR59" s="86"/>
      <c r="TYS59" s="86"/>
      <c r="TYT59" s="86"/>
      <c r="TYU59" s="86"/>
      <c r="TYV59" s="86"/>
      <c r="TYW59" s="86"/>
      <c r="TYX59" s="86"/>
      <c r="TYY59" s="86"/>
      <c r="TYZ59" s="86"/>
      <c r="TZA59" s="86"/>
      <c r="TZB59" s="86"/>
      <c r="TZC59" s="86"/>
      <c r="TZD59" s="86"/>
      <c r="TZE59" s="86"/>
      <c r="TZF59" s="86"/>
      <c r="TZG59" s="86"/>
      <c r="TZH59" s="86"/>
      <c r="TZI59" s="86"/>
      <c r="TZJ59" s="86"/>
      <c r="TZK59" s="86"/>
      <c r="TZL59" s="86"/>
      <c r="TZM59" s="86"/>
      <c r="TZN59" s="86"/>
      <c r="TZO59" s="86"/>
      <c r="TZP59" s="86"/>
      <c r="TZQ59" s="86"/>
      <c r="TZR59" s="86"/>
      <c r="TZS59" s="86"/>
      <c r="TZT59" s="86"/>
      <c r="TZU59" s="86"/>
      <c r="TZV59" s="86"/>
      <c r="TZW59" s="86"/>
      <c r="TZX59" s="86"/>
      <c r="TZY59" s="86"/>
      <c r="TZZ59" s="86"/>
      <c r="UAA59" s="86"/>
      <c r="UAB59" s="86"/>
      <c r="UAC59" s="86"/>
      <c r="UAD59" s="86"/>
      <c r="UAE59" s="86"/>
      <c r="UAF59" s="86"/>
      <c r="UAG59" s="86"/>
      <c r="UAH59" s="86"/>
      <c r="UAI59" s="86"/>
      <c r="UAJ59" s="86"/>
      <c r="UAK59" s="86"/>
      <c r="UAL59" s="86"/>
      <c r="UAM59" s="86"/>
      <c r="UAN59" s="86"/>
      <c r="UAO59" s="86"/>
      <c r="UAP59" s="86"/>
      <c r="UAQ59" s="86"/>
      <c r="UAR59" s="86"/>
      <c r="UAS59" s="86"/>
      <c r="UAT59" s="86"/>
      <c r="UAU59" s="86"/>
      <c r="UAV59" s="86"/>
      <c r="UAW59" s="86"/>
      <c r="UAX59" s="86"/>
      <c r="UAY59" s="86"/>
      <c r="UAZ59" s="86"/>
      <c r="UBA59" s="86"/>
      <c r="UBB59" s="86"/>
      <c r="UBC59" s="86"/>
      <c r="UBD59" s="86"/>
      <c r="UBE59" s="86"/>
      <c r="UBF59" s="86"/>
      <c r="UBG59" s="86"/>
      <c r="UBH59" s="86"/>
      <c r="UBI59" s="86"/>
      <c r="UBJ59" s="86"/>
      <c r="UBK59" s="86"/>
      <c r="UBL59" s="86"/>
      <c r="UBM59" s="86"/>
      <c r="UBN59" s="86"/>
      <c r="UBO59" s="86"/>
      <c r="UBP59" s="86"/>
      <c r="UBQ59" s="86"/>
      <c r="UBR59" s="86"/>
      <c r="UBS59" s="86"/>
      <c r="UBT59" s="86"/>
      <c r="UBU59" s="86"/>
      <c r="UBV59" s="86"/>
      <c r="UBW59" s="86"/>
      <c r="UBX59" s="86"/>
      <c r="UBY59" s="86"/>
      <c r="UBZ59" s="86"/>
      <c r="UCA59" s="86"/>
      <c r="UCB59" s="86"/>
      <c r="UCC59" s="86"/>
      <c r="UCD59" s="86"/>
      <c r="UCE59" s="86"/>
      <c r="UCF59" s="98"/>
      <c r="UCG59" s="98"/>
      <c r="UCH59" s="98"/>
      <c r="UCI59" s="98"/>
      <c r="UCJ59" s="98"/>
      <c r="UCK59" s="98"/>
      <c r="UCL59" s="86"/>
      <c r="UCM59" s="86"/>
      <c r="UCN59" s="86"/>
      <c r="UCO59" s="86"/>
      <c r="UCP59" s="86"/>
      <c r="UCQ59" s="86"/>
      <c r="UCR59" s="86"/>
      <c r="UCS59" s="86"/>
      <c r="UCT59" s="86"/>
      <c r="UCU59" s="86"/>
      <c r="UCV59" s="86"/>
      <c r="UCW59" s="86"/>
      <c r="UCX59" s="86"/>
      <c r="UCY59" s="86"/>
      <c r="UCZ59" s="86"/>
      <c r="UDA59" s="86"/>
      <c r="UDB59" s="86"/>
      <c r="UDC59" s="86"/>
      <c r="UDD59" s="86"/>
      <c r="UDE59" s="86"/>
      <c r="UDF59" s="86"/>
      <c r="UDG59" s="86"/>
      <c r="UDH59" s="86"/>
      <c r="UDI59" s="86"/>
      <c r="UDJ59" s="86"/>
      <c r="UDK59" s="86"/>
      <c r="UDL59" s="86"/>
      <c r="UDM59" s="86"/>
      <c r="UDN59" s="86"/>
      <c r="UDO59" s="86"/>
      <c r="UDP59" s="86"/>
      <c r="UDQ59" s="86"/>
      <c r="UDR59" s="86"/>
      <c r="UDS59" s="86"/>
      <c r="UDT59" s="86"/>
      <c r="UDU59" s="86"/>
      <c r="UDV59" s="86"/>
      <c r="UDW59" s="86"/>
      <c r="UDX59" s="86"/>
      <c r="UDY59" s="86"/>
      <c r="UDZ59" s="86"/>
      <c r="UEA59" s="86"/>
      <c r="UEB59" s="86"/>
      <c r="UEC59" s="86"/>
      <c r="UED59" s="86"/>
      <c r="UEE59" s="86"/>
      <c r="UEF59" s="86"/>
      <c r="UEG59" s="86"/>
      <c r="UEH59" s="86"/>
      <c r="UEI59" s="86"/>
      <c r="UEJ59" s="86"/>
      <c r="UEK59" s="86"/>
      <c r="UEL59" s="86"/>
      <c r="UEM59" s="86"/>
      <c r="UEN59" s="86"/>
      <c r="UEO59" s="86"/>
      <c r="UEP59" s="86"/>
      <c r="UEQ59" s="86"/>
      <c r="UER59" s="86"/>
      <c r="UES59" s="86"/>
      <c r="UET59" s="86"/>
      <c r="UEU59" s="86"/>
      <c r="UEV59" s="86"/>
      <c r="UEW59" s="86"/>
      <c r="UEX59" s="86"/>
      <c r="UEY59" s="86"/>
      <c r="UEZ59" s="86"/>
      <c r="UFA59" s="86"/>
      <c r="UFB59" s="86"/>
      <c r="UFC59" s="86"/>
      <c r="UFD59" s="86"/>
      <c r="UFE59" s="86"/>
      <c r="UFF59" s="86"/>
      <c r="UFG59" s="86"/>
      <c r="UFH59" s="86"/>
      <c r="UFI59" s="86"/>
      <c r="UFJ59" s="86"/>
      <c r="UFK59" s="86"/>
      <c r="UFL59" s="86"/>
      <c r="UFM59" s="86"/>
      <c r="UFN59" s="86"/>
      <c r="UFO59" s="86"/>
      <c r="UFP59" s="86"/>
      <c r="UFQ59" s="86"/>
      <c r="UFR59" s="86"/>
      <c r="UFS59" s="86"/>
      <c r="UFT59" s="86"/>
      <c r="UFU59" s="86"/>
      <c r="UFV59" s="86"/>
      <c r="UFW59" s="86"/>
      <c r="UFX59" s="86"/>
      <c r="UFY59" s="86"/>
      <c r="UFZ59" s="86"/>
      <c r="UGA59" s="86"/>
      <c r="UGB59" s="86"/>
      <c r="UGC59" s="86"/>
      <c r="UGD59" s="86"/>
      <c r="UGE59" s="86"/>
      <c r="UGF59" s="86"/>
      <c r="UGG59" s="86"/>
      <c r="UGH59" s="86"/>
      <c r="UGI59" s="86"/>
      <c r="UGJ59" s="86"/>
      <c r="UGK59" s="86"/>
      <c r="UGL59" s="86"/>
      <c r="UGM59" s="86"/>
      <c r="UGN59" s="86"/>
      <c r="UGO59" s="86"/>
      <c r="UGP59" s="86"/>
      <c r="UGQ59" s="86"/>
      <c r="UGR59" s="86"/>
      <c r="UGS59" s="86"/>
      <c r="UGT59" s="86"/>
      <c r="UGU59" s="86"/>
      <c r="UGV59" s="86"/>
      <c r="UGW59" s="86"/>
      <c r="UGX59" s="86"/>
      <c r="UGY59" s="86"/>
      <c r="UGZ59" s="86"/>
      <c r="UHA59" s="86"/>
      <c r="UHB59" s="86"/>
      <c r="UHC59" s="86"/>
      <c r="UHD59" s="86"/>
      <c r="UHE59" s="86"/>
      <c r="UHF59" s="86"/>
      <c r="UHG59" s="86"/>
      <c r="UHH59" s="86"/>
      <c r="UHI59" s="86"/>
      <c r="UHJ59" s="86"/>
      <c r="UHK59" s="86"/>
      <c r="UHL59" s="86"/>
      <c r="UHM59" s="86"/>
      <c r="UHN59" s="86"/>
      <c r="UHO59" s="86"/>
      <c r="UHP59" s="86"/>
      <c r="UHQ59" s="86"/>
      <c r="UHR59" s="86"/>
      <c r="UHS59" s="86"/>
      <c r="UHT59" s="86"/>
      <c r="UHU59" s="86"/>
      <c r="UHV59" s="86"/>
      <c r="UHW59" s="86"/>
      <c r="UHX59" s="86"/>
      <c r="UHY59" s="86"/>
      <c r="UHZ59" s="86"/>
      <c r="UIA59" s="86"/>
      <c r="UIB59" s="86"/>
      <c r="UIC59" s="86"/>
      <c r="UID59" s="86"/>
      <c r="UIE59" s="86"/>
      <c r="UIF59" s="86"/>
      <c r="UIG59" s="86"/>
      <c r="UIH59" s="86"/>
      <c r="UII59" s="86"/>
      <c r="UIJ59" s="86"/>
      <c r="UIK59" s="86"/>
      <c r="UIL59" s="86"/>
      <c r="UIM59" s="86"/>
      <c r="UIN59" s="86"/>
      <c r="UIO59" s="86"/>
      <c r="UIP59" s="86"/>
      <c r="UIQ59" s="86"/>
      <c r="UIR59" s="86"/>
      <c r="UIS59" s="86"/>
      <c r="UIT59" s="86"/>
      <c r="UIU59" s="86"/>
      <c r="UIV59" s="86"/>
      <c r="UIW59" s="86"/>
      <c r="UIX59" s="86"/>
      <c r="UIY59" s="86"/>
      <c r="UIZ59" s="86"/>
      <c r="UJA59" s="86"/>
      <c r="UJB59" s="86"/>
      <c r="UJC59" s="86"/>
      <c r="UJD59" s="86"/>
      <c r="UJE59" s="86"/>
      <c r="UJF59" s="86"/>
      <c r="UJG59" s="86"/>
      <c r="UJH59" s="86"/>
      <c r="UJI59" s="86"/>
      <c r="UJJ59" s="86"/>
      <c r="UJK59" s="86"/>
      <c r="UJL59" s="86"/>
      <c r="UJM59" s="86"/>
      <c r="UJN59" s="86"/>
      <c r="UJO59" s="86"/>
      <c r="UJP59" s="86"/>
      <c r="UJQ59" s="86"/>
      <c r="UJR59" s="86"/>
      <c r="UJS59" s="86"/>
      <c r="UJT59" s="86"/>
      <c r="UJU59" s="86"/>
      <c r="UJV59" s="86"/>
      <c r="UJW59" s="86"/>
      <c r="UJX59" s="86"/>
      <c r="UJY59" s="86"/>
      <c r="UJZ59" s="86"/>
      <c r="UKA59" s="86"/>
      <c r="UKB59" s="86"/>
      <c r="UKC59" s="86"/>
      <c r="UKD59" s="86"/>
      <c r="UKE59" s="86"/>
      <c r="UKF59" s="86"/>
      <c r="UKG59" s="86"/>
      <c r="UKH59" s="86"/>
      <c r="UKI59" s="86"/>
      <c r="UKJ59" s="86"/>
      <c r="UKK59" s="86"/>
      <c r="UKL59" s="86"/>
      <c r="UKM59" s="86"/>
      <c r="UKN59" s="86"/>
      <c r="UKO59" s="86"/>
      <c r="UKP59" s="86"/>
      <c r="UKQ59" s="86"/>
      <c r="UKR59" s="86"/>
      <c r="UKS59" s="86"/>
      <c r="UKT59" s="86"/>
      <c r="UKU59" s="86"/>
      <c r="UKV59" s="86"/>
      <c r="UKW59" s="86"/>
      <c r="UKX59" s="86"/>
      <c r="UKY59" s="86"/>
      <c r="UKZ59" s="86"/>
      <c r="ULA59" s="86"/>
      <c r="ULB59" s="86"/>
      <c r="ULC59" s="86"/>
      <c r="ULD59" s="86"/>
      <c r="ULE59" s="86"/>
      <c r="ULF59" s="86"/>
      <c r="ULG59" s="86"/>
      <c r="ULH59" s="86"/>
      <c r="ULI59" s="86"/>
      <c r="ULJ59" s="86"/>
      <c r="ULK59" s="86"/>
      <c r="ULL59" s="86"/>
      <c r="ULM59" s="86"/>
      <c r="ULN59" s="86"/>
      <c r="ULO59" s="86"/>
      <c r="ULP59" s="86"/>
      <c r="ULQ59" s="86"/>
      <c r="ULR59" s="86"/>
      <c r="ULS59" s="86"/>
      <c r="ULT59" s="86"/>
      <c r="ULU59" s="86"/>
      <c r="ULV59" s="86"/>
      <c r="ULW59" s="86"/>
      <c r="ULX59" s="86"/>
      <c r="ULY59" s="86"/>
      <c r="ULZ59" s="86"/>
      <c r="UMA59" s="86"/>
      <c r="UMB59" s="98"/>
      <c r="UMC59" s="98"/>
      <c r="UMD59" s="98"/>
      <c r="UME59" s="98"/>
      <c r="UMF59" s="98"/>
      <c r="UMG59" s="98"/>
      <c r="UMH59" s="86"/>
      <c r="UMI59" s="86"/>
      <c r="UMJ59" s="86"/>
      <c r="UMK59" s="86"/>
      <c r="UML59" s="86"/>
      <c r="UMM59" s="86"/>
      <c r="UMN59" s="86"/>
      <c r="UMO59" s="86"/>
      <c r="UMP59" s="86"/>
      <c r="UMQ59" s="86"/>
      <c r="UMR59" s="86"/>
      <c r="UMS59" s="86"/>
      <c r="UMT59" s="86"/>
      <c r="UMU59" s="86"/>
      <c r="UMV59" s="86"/>
      <c r="UMW59" s="86"/>
      <c r="UMX59" s="86"/>
      <c r="UMY59" s="86"/>
      <c r="UMZ59" s="86"/>
      <c r="UNA59" s="86"/>
      <c r="UNB59" s="86"/>
      <c r="UNC59" s="86"/>
      <c r="UND59" s="86"/>
      <c r="UNE59" s="86"/>
      <c r="UNF59" s="86"/>
      <c r="UNG59" s="86"/>
      <c r="UNH59" s="86"/>
      <c r="UNI59" s="86"/>
      <c r="UNJ59" s="86"/>
      <c r="UNK59" s="86"/>
      <c r="UNL59" s="86"/>
      <c r="UNM59" s="86"/>
      <c r="UNN59" s="86"/>
      <c r="UNO59" s="86"/>
      <c r="UNP59" s="86"/>
      <c r="UNQ59" s="86"/>
      <c r="UNR59" s="86"/>
      <c r="UNS59" s="86"/>
      <c r="UNT59" s="86"/>
      <c r="UNU59" s="86"/>
      <c r="UNV59" s="86"/>
      <c r="UNW59" s="86"/>
      <c r="UNX59" s="86"/>
      <c r="UNY59" s="86"/>
      <c r="UNZ59" s="86"/>
      <c r="UOA59" s="86"/>
      <c r="UOB59" s="86"/>
      <c r="UOC59" s="86"/>
      <c r="UOD59" s="86"/>
      <c r="UOE59" s="86"/>
      <c r="UOF59" s="86"/>
      <c r="UOG59" s="86"/>
      <c r="UOH59" s="86"/>
      <c r="UOI59" s="86"/>
      <c r="UOJ59" s="86"/>
      <c r="UOK59" s="86"/>
      <c r="UOL59" s="86"/>
      <c r="UOM59" s="86"/>
      <c r="UON59" s="86"/>
      <c r="UOO59" s="86"/>
      <c r="UOP59" s="86"/>
      <c r="UOQ59" s="86"/>
      <c r="UOR59" s="86"/>
      <c r="UOS59" s="86"/>
      <c r="UOT59" s="86"/>
      <c r="UOU59" s="86"/>
      <c r="UOV59" s="86"/>
      <c r="UOW59" s="86"/>
      <c r="UOX59" s="86"/>
      <c r="UOY59" s="86"/>
      <c r="UOZ59" s="86"/>
      <c r="UPA59" s="86"/>
      <c r="UPB59" s="86"/>
      <c r="UPC59" s="86"/>
      <c r="UPD59" s="86"/>
      <c r="UPE59" s="86"/>
      <c r="UPF59" s="86"/>
      <c r="UPG59" s="86"/>
      <c r="UPH59" s="86"/>
      <c r="UPI59" s="86"/>
      <c r="UPJ59" s="86"/>
      <c r="UPK59" s="86"/>
      <c r="UPL59" s="86"/>
      <c r="UPM59" s="86"/>
      <c r="UPN59" s="86"/>
      <c r="UPO59" s="86"/>
      <c r="UPP59" s="86"/>
      <c r="UPQ59" s="86"/>
      <c r="UPR59" s="86"/>
      <c r="UPS59" s="86"/>
      <c r="UPT59" s="86"/>
      <c r="UPU59" s="86"/>
      <c r="UPV59" s="86"/>
      <c r="UPW59" s="86"/>
      <c r="UPX59" s="86"/>
      <c r="UPY59" s="86"/>
      <c r="UPZ59" s="86"/>
      <c r="UQA59" s="86"/>
      <c r="UQB59" s="86"/>
      <c r="UQC59" s="86"/>
      <c r="UQD59" s="86"/>
      <c r="UQE59" s="86"/>
      <c r="UQF59" s="86"/>
      <c r="UQG59" s="86"/>
      <c r="UQH59" s="86"/>
      <c r="UQI59" s="86"/>
      <c r="UQJ59" s="86"/>
      <c r="UQK59" s="86"/>
      <c r="UQL59" s="86"/>
      <c r="UQM59" s="86"/>
      <c r="UQN59" s="86"/>
      <c r="UQO59" s="86"/>
      <c r="UQP59" s="86"/>
      <c r="UQQ59" s="86"/>
      <c r="UQR59" s="86"/>
      <c r="UQS59" s="86"/>
      <c r="UQT59" s="86"/>
      <c r="UQU59" s="86"/>
      <c r="UQV59" s="86"/>
      <c r="UQW59" s="86"/>
      <c r="UQX59" s="86"/>
      <c r="UQY59" s="86"/>
      <c r="UQZ59" s="86"/>
      <c r="URA59" s="86"/>
      <c r="URB59" s="86"/>
      <c r="URC59" s="86"/>
      <c r="URD59" s="86"/>
      <c r="URE59" s="86"/>
      <c r="URF59" s="86"/>
      <c r="URG59" s="86"/>
      <c r="URH59" s="86"/>
      <c r="URI59" s="86"/>
      <c r="URJ59" s="86"/>
      <c r="URK59" s="86"/>
      <c r="URL59" s="86"/>
      <c r="URM59" s="86"/>
      <c r="URN59" s="86"/>
      <c r="URO59" s="86"/>
      <c r="URP59" s="86"/>
      <c r="URQ59" s="86"/>
      <c r="URR59" s="86"/>
      <c r="URS59" s="86"/>
      <c r="URT59" s="86"/>
      <c r="URU59" s="86"/>
      <c r="URV59" s="86"/>
      <c r="URW59" s="86"/>
      <c r="URX59" s="86"/>
      <c r="URY59" s="86"/>
      <c r="URZ59" s="86"/>
      <c r="USA59" s="86"/>
      <c r="USB59" s="86"/>
      <c r="USC59" s="86"/>
      <c r="USD59" s="86"/>
      <c r="USE59" s="86"/>
      <c r="USF59" s="86"/>
      <c r="USG59" s="86"/>
      <c r="USH59" s="86"/>
      <c r="USI59" s="86"/>
      <c r="USJ59" s="86"/>
      <c r="USK59" s="86"/>
      <c r="USL59" s="86"/>
      <c r="USM59" s="86"/>
      <c r="USN59" s="86"/>
      <c r="USO59" s="86"/>
      <c r="USP59" s="86"/>
      <c r="USQ59" s="86"/>
      <c r="USR59" s="86"/>
      <c r="USS59" s="86"/>
      <c r="UST59" s="86"/>
      <c r="USU59" s="86"/>
      <c r="USV59" s="86"/>
      <c r="USW59" s="86"/>
      <c r="USX59" s="86"/>
      <c r="USY59" s="86"/>
      <c r="USZ59" s="86"/>
      <c r="UTA59" s="86"/>
      <c r="UTB59" s="86"/>
      <c r="UTC59" s="86"/>
      <c r="UTD59" s="86"/>
      <c r="UTE59" s="86"/>
      <c r="UTF59" s="86"/>
      <c r="UTG59" s="86"/>
      <c r="UTH59" s="86"/>
      <c r="UTI59" s="86"/>
      <c r="UTJ59" s="86"/>
      <c r="UTK59" s="86"/>
      <c r="UTL59" s="86"/>
      <c r="UTM59" s="86"/>
      <c r="UTN59" s="86"/>
      <c r="UTO59" s="86"/>
      <c r="UTP59" s="86"/>
      <c r="UTQ59" s="86"/>
      <c r="UTR59" s="86"/>
      <c r="UTS59" s="86"/>
      <c r="UTT59" s="86"/>
      <c r="UTU59" s="86"/>
      <c r="UTV59" s="86"/>
      <c r="UTW59" s="86"/>
      <c r="UTX59" s="86"/>
      <c r="UTY59" s="86"/>
      <c r="UTZ59" s="86"/>
      <c r="UUA59" s="86"/>
      <c r="UUB59" s="86"/>
      <c r="UUC59" s="86"/>
      <c r="UUD59" s="86"/>
      <c r="UUE59" s="86"/>
      <c r="UUF59" s="86"/>
      <c r="UUG59" s="86"/>
      <c r="UUH59" s="86"/>
      <c r="UUI59" s="86"/>
      <c r="UUJ59" s="86"/>
      <c r="UUK59" s="86"/>
      <c r="UUL59" s="86"/>
      <c r="UUM59" s="86"/>
      <c r="UUN59" s="86"/>
      <c r="UUO59" s="86"/>
      <c r="UUP59" s="86"/>
      <c r="UUQ59" s="86"/>
      <c r="UUR59" s="86"/>
      <c r="UUS59" s="86"/>
      <c r="UUT59" s="86"/>
      <c r="UUU59" s="86"/>
      <c r="UUV59" s="86"/>
      <c r="UUW59" s="86"/>
      <c r="UUX59" s="86"/>
      <c r="UUY59" s="86"/>
      <c r="UUZ59" s="86"/>
      <c r="UVA59" s="86"/>
      <c r="UVB59" s="86"/>
      <c r="UVC59" s="86"/>
      <c r="UVD59" s="86"/>
      <c r="UVE59" s="86"/>
      <c r="UVF59" s="86"/>
      <c r="UVG59" s="86"/>
      <c r="UVH59" s="86"/>
      <c r="UVI59" s="86"/>
      <c r="UVJ59" s="86"/>
      <c r="UVK59" s="86"/>
      <c r="UVL59" s="86"/>
      <c r="UVM59" s="86"/>
      <c r="UVN59" s="86"/>
      <c r="UVO59" s="86"/>
      <c r="UVP59" s="86"/>
      <c r="UVQ59" s="86"/>
      <c r="UVR59" s="86"/>
      <c r="UVS59" s="86"/>
      <c r="UVT59" s="86"/>
      <c r="UVU59" s="86"/>
      <c r="UVV59" s="86"/>
      <c r="UVW59" s="86"/>
      <c r="UVX59" s="98"/>
      <c r="UVY59" s="98"/>
      <c r="UVZ59" s="98"/>
      <c r="UWA59" s="98"/>
      <c r="UWB59" s="98"/>
      <c r="UWC59" s="98"/>
      <c r="UWD59" s="86"/>
      <c r="UWE59" s="86"/>
      <c r="UWF59" s="86"/>
      <c r="UWG59" s="86"/>
      <c r="UWH59" s="86"/>
      <c r="UWI59" s="86"/>
      <c r="UWJ59" s="86"/>
      <c r="UWK59" s="86"/>
      <c r="UWL59" s="86"/>
      <c r="UWM59" s="86"/>
      <c r="UWN59" s="86"/>
      <c r="UWO59" s="86"/>
      <c r="UWP59" s="86"/>
      <c r="UWQ59" s="86"/>
      <c r="UWR59" s="86"/>
      <c r="UWS59" s="86"/>
      <c r="UWT59" s="86"/>
      <c r="UWU59" s="86"/>
      <c r="UWV59" s="86"/>
      <c r="UWW59" s="86"/>
      <c r="UWX59" s="86"/>
      <c r="UWY59" s="86"/>
      <c r="UWZ59" s="86"/>
      <c r="UXA59" s="86"/>
      <c r="UXB59" s="86"/>
      <c r="UXC59" s="86"/>
      <c r="UXD59" s="86"/>
      <c r="UXE59" s="86"/>
      <c r="UXF59" s="86"/>
      <c r="UXG59" s="86"/>
      <c r="UXH59" s="86"/>
      <c r="UXI59" s="86"/>
      <c r="UXJ59" s="86"/>
      <c r="UXK59" s="86"/>
      <c r="UXL59" s="86"/>
      <c r="UXM59" s="86"/>
      <c r="UXN59" s="86"/>
      <c r="UXO59" s="86"/>
      <c r="UXP59" s="86"/>
      <c r="UXQ59" s="86"/>
      <c r="UXR59" s="86"/>
      <c r="UXS59" s="86"/>
      <c r="UXT59" s="86"/>
      <c r="UXU59" s="86"/>
      <c r="UXV59" s="86"/>
      <c r="UXW59" s="86"/>
      <c r="UXX59" s="86"/>
      <c r="UXY59" s="86"/>
      <c r="UXZ59" s="86"/>
      <c r="UYA59" s="86"/>
      <c r="UYB59" s="86"/>
      <c r="UYC59" s="86"/>
      <c r="UYD59" s="86"/>
      <c r="UYE59" s="86"/>
      <c r="UYF59" s="86"/>
      <c r="UYG59" s="86"/>
      <c r="UYH59" s="86"/>
      <c r="UYI59" s="86"/>
      <c r="UYJ59" s="86"/>
      <c r="UYK59" s="86"/>
      <c r="UYL59" s="86"/>
      <c r="UYM59" s="86"/>
      <c r="UYN59" s="86"/>
      <c r="UYO59" s="86"/>
      <c r="UYP59" s="86"/>
      <c r="UYQ59" s="86"/>
      <c r="UYR59" s="86"/>
      <c r="UYS59" s="86"/>
      <c r="UYT59" s="86"/>
      <c r="UYU59" s="86"/>
      <c r="UYV59" s="86"/>
      <c r="UYW59" s="86"/>
      <c r="UYX59" s="86"/>
      <c r="UYY59" s="86"/>
      <c r="UYZ59" s="86"/>
      <c r="UZA59" s="86"/>
      <c r="UZB59" s="86"/>
      <c r="UZC59" s="86"/>
      <c r="UZD59" s="86"/>
      <c r="UZE59" s="86"/>
      <c r="UZF59" s="86"/>
      <c r="UZG59" s="86"/>
      <c r="UZH59" s="86"/>
      <c r="UZI59" s="86"/>
      <c r="UZJ59" s="86"/>
      <c r="UZK59" s="86"/>
      <c r="UZL59" s="86"/>
      <c r="UZM59" s="86"/>
      <c r="UZN59" s="86"/>
      <c r="UZO59" s="86"/>
      <c r="UZP59" s="86"/>
      <c r="UZQ59" s="86"/>
      <c r="UZR59" s="86"/>
      <c r="UZS59" s="86"/>
      <c r="UZT59" s="86"/>
      <c r="UZU59" s="86"/>
      <c r="UZV59" s="86"/>
      <c r="UZW59" s="86"/>
      <c r="UZX59" s="86"/>
      <c r="UZY59" s="86"/>
      <c r="UZZ59" s="86"/>
      <c r="VAA59" s="86"/>
      <c r="VAB59" s="86"/>
      <c r="VAC59" s="86"/>
      <c r="VAD59" s="86"/>
      <c r="VAE59" s="86"/>
      <c r="VAF59" s="86"/>
      <c r="VAG59" s="86"/>
      <c r="VAH59" s="86"/>
      <c r="VAI59" s="86"/>
      <c r="VAJ59" s="86"/>
      <c r="VAK59" s="86"/>
      <c r="VAL59" s="86"/>
      <c r="VAM59" s="86"/>
      <c r="VAN59" s="86"/>
      <c r="VAO59" s="86"/>
      <c r="VAP59" s="86"/>
      <c r="VAQ59" s="86"/>
      <c r="VAR59" s="86"/>
      <c r="VAS59" s="86"/>
      <c r="VAT59" s="86"/>
      <c r="VAU59" s="86"/>
      <c r="VAV59" s="86"/>
      <c r="VAW59" s="86"/>
      <c r="VAX59" s="86"/>
      <c r="VAY59" s="86"/>
      <c r="VAZ59" s="86"/>
      <c r="VBA59" s="86"/>
      <c r="VBB59" s="86"/>
      <c r="VBC59" s="86"/>
      <c r="VBD59" s="86"/>
      <c r="VBE59" s="86"/>
      <c r="VBF59" s="86"/>
      <c r="VBG59" s="86"/>
      <c r="VBH59" s="86"/>
      <c r="VBI59" s="86"/>
      <c r="VBJ59" s="86"/>
      <c r="VBK59" s="86"/>
      <c r="VBL59" s="86"/>
      <c r="VBM59" s="86"/>
      <c r="VBN59" s="86"/>
      <c r="VBO59" s="86"/>
      <c r="VBP59" s="86"/>
      <c r="VBQ59" s="86"/>
      <c r="VBR59" s="86"/>
      <c r="VBS59" s="86"/>
      <c r="VBT59" s="86"/>
      <c r="VBU59" s="86"/>
      <c r="VBV59" s="86"/>
      <c r="VBW59" s="86"/>
      <c r="VBX59" s="86"/>
      <c r="VBY59" s="86"/>
      <c r="VBZ59" s="86"/>
      <c r="VCA59" s="86"/>
      <c r="VCB59" s="86"/>
      <c r="VCC59" s="86"/>
      <c r="VCD59" s="86"/>
      <c r="VCE59" s="86"/>
      <c r="VCF59" s="86"/>
      <c r="VCG59" s="86"/>
      <c r="VCH59" s="86"/>
      <c r="VCI59" s="86"/>
      <c r="VCJ59" s="86"/>
      <c r="VCK59" s="86"/>
      <c r="VCL59" s="86"/>
      <c r="VCM59" s="86"/>
      <c r="VCN59" s="86"/>
      <c r="VCO59" s="86"/>
      <c r="VCP59" s="86"/>
      <c r="VCQ59" s="86"/>
      <c r="VCR59" s="86"/>
      <c r="VCS59" s="86"/>
      <c r="VCT59" s="86"/>
      <c r="VCU59" s="86"/>
      <c r="VCV59" s="86"/>
      <c r="VCW59" s="86"/>
      <c r="VCX59" s="86"/>
      <c r="VCY59" s="86"/>
      <c r="VCZ59" s="86"/>
      <c r="VDA59" s="86"/>
      <c r="VDB59" s="86"/>
      <c r="VDC59" s="86"/>
      <c r="VDD59" s="86"/>
      <c r="VDE59" s="86"/>
      <c r="VDF59" s="86"/>
      <c r="VDG59" s="86"/>
      <c r="VDH59" s="86"/>
      <c r="VDI59" s="86"/>
      <c r="VDJ59" s="86"/>
      <c r="VDK59" s="86"/>
      <c r="VDL59" s="86"/>
      <c r="VDM59" s="86"/>
      <c r="VDN59" s="86"/>
      <c r="VDO59" s="86"/>
      <c r="VDP59" s="86"/>
      <c r="VDQ59" s="86"/>
      <c r="VDR59" s="86"/>
      <c r="VDS59" s="86"/>
      <c r="VDT59" s="86"/>
      <c r="VDU59" s="86"/>
      <c r="VDV59" s="86"/>
      <c r="VDW59" s="86"/>
      <c r="VDX59" s="86"/>
      <c r="VDY59" s="86"/>
      <c r="VDZ59" s="86"/>
      <c r="VEA59" s="86"/>
      <c r="VEB59" s="86"/>
      <c r="VEC59" s="86"/>
      <c r="VED59" s="86"/>
      <c r="VEE59" s="86"/>
      <c r="VEF59" s="86"/>
      <c r="VEG59" s="86"/>
      <c r="VEH59" s="86"/>
      <c r="VEI59" s="86"/>
      <c r="VEJ59" s="86"/>
      <c r="VEK59" s="86"/>
      <c r="VEL59" s="86"/>
      <c r="VEM59" s="86"/>
      <c r="VEN59" s="86"/>
      <c r="VEO59" s="86"/>
      <c r="VEP59" s="86"/>
      <c r="VEQ59" s="86"/>
      <c r="VER59" s="86"/>
      <c r="VES59" s="86"/>
      <c r="VET59" s="86"/>
      <c r="VEU59" s="86"/>
      <c r="VEV59" s="86"/>
      <c r="VEW59" s="86"/>
      <c r="VEX59" s="86"/>
      <c r="VEY59" s="86"/>
      <c r="VEZ59" s="86"/>
      <c r="VFA59" s="86"/>
      <c r="VFB59" s="86"/>
      <c r="VFC59" s="86"/>
      <c r="VFD59" s="86"/>
      <c r="VFE59" s="86"/>
      <c r="VFF59" s="86"/>
      <c r="VFG59" s="86"/>
      <c r="VFH59" s="86"/>
      <c r="VFI59" s="86"/>
      <c r="VFJ59" s="86"/>
      <c r="VFK59" s="86"/>
      <c r="VFL59" s="86"/>
      <c r="VFM59" s="86"/>
      <c r="VFN59" s="86"/>
      <c r="VFO59" s="86"/>
      <c r="VFP59" s="86"/>
      <c r="VFQ59" s="86"/>
      <c r="VFR59" s="86"/>
      <c r="VFS59" s="86"/>
      <c r="VFT59" s="98"/>
      <c r="VFU59" s="98"/>
      <c r="VFV59" s="98"/>
      <c r="VFW59" s="98"/>
      <c r="VFX59" s="98"/>
      <c r="VFY59" s="98"/>
      <c r="VFZ59" s="86"/>
      <c r="VGA59" s="86"/>
      <c r="VGB59" s="86"/>
      <c r="VGC59" s="86"/>
      <c r="VGD59" s="86"/>
      <c r="VGE59" s="86"/>
      <c r="VGF59" s="86"/>
      <c r="VGG59" s="86"/>
      <c r="VGH59" s="86"/>
      <c r="VGI59" s="86"/>
      <c r="VGJ59" s="86"/>
      <c r="VGK59" s="86"/>
      <c r="VGL59" s="86"/>
      <c r="VGM59" s="86"/>
      <c r="VGN59" s="86"/>
      <c r="VGO59" s="86"/>
      <c r="VGP59" s="86"/>
      <c r="VGQ59" s="86"/>
      <c r="VGR59" s="86"/>
      <c r="VGS59" s="86"/>
      <c r="VGT59" s="86"/>
      <c r="VGU59" s="86"/>
      <c r="VGV59" s="86"/>
      <c r="VGW59" s="86"/>
      <c r="VGX59" s="86"/>
      <c r="VGY59" s="86"/>
      <c r="VGZ59" s="86"/>
      <c r="VHA59" s="86"/>
      <c r="VHB59" s="86"/>
      <c r="VHC59" s="86"/>
      <c r="VHD59" s="86"/>
      <c r="VHE59" s="86"/>
      <c r="VHF59" s="86"/>
      <c r="VHG59" s="86"/>
      <c r="VHH59" s="86"/>
      <c r="VHI59" s="86"/>
      <c r="VHJ59" s="86"/>
      <c r="VHK59" s="86"/>
      <c r="VHL59" s="86"/>
      <c r="VHM59" s="86"/>
      <c r="VHN59" s="86"/>
      <c r="VHO59" s="86"/>
      <c r="VHP59" s="86"/>
      <c r="VHQ59" s="86"/>
      <c r="VHR59" s="86"/>
      <c r="VHS59" s="86"/>
      <c r="VHT59" s="86"/>
      <c r="VHU59" s="86"/>
      <c r="VHV59" s="86"/>
      <c r="VHW59" s="86"/>
      <c r="VHX59" s="86"/>
      <c r="VHY59" s="86"/>
      <c r="VHZ59" s="86"/>
      <c r="VIA59" s="86"/>
      <c r="VIB59" s="86"/>
      <c r="VIC59" s="86"/>
      <c r="VID59" s="86"/>
      <c r="VIE59" s="86"/>
      <c r="VIF59" s="86"/>
      <c r="VIG59" s="86"/>
      <c r="VIH59" s="86"/>
      <c r="VII59" s="86"/>
      <c r="VIJ59" s="86"/>
      <c r="VIK59" s="86"/>
      <c r="VIL59" s="86"/>
      <c r="VIM59" s="86"/>
      <c r="VIN59" s="86"/>
      <c r="VIO59" s="86"/>
      <c r="VIP59" s="86"/>
      <c r="VIQ59" s="86"/>
      <c r="VIR59" s="86"/>
      <c r="VIS59" s="86"/>
      <c r="VIT59" s="86"/>
      <c r="VIU59" s="86"/>
      <c r="VIV59" s="86"/>
      <c r="VIW59" s="86"/>
      <c r="VIX59" s="86"/>
      <c r="VIY59" s="86"/>
      <c r="VIZ59" s="86"/>
      <c r="VJA59" s="86"/>
      <c r="VJB59" s="86"/>
      <c r="VJC59" s="86"/>
      <c r="VJD59" s="86"/>
      <c r="VJE59" s="86"/>
      <c r="VJF59" s="86"/>
      <c r="VJG59" s="86"/>
      <c r="VJH59" s="86"/>
      <c r="VJI59" s="86"/>
      <c r="VJJ59" s="86"/>
      <c r="VJK59" s="86"/>
      <c r="VJL59" s="86"/>
      <c r="VJM59" s="86"/>
      <c r="VJN59" s="86"/>
      <c r="VJO59" s="86"/>
      <c r="VJP59" s="86"/>
      <c r="VJQ59" s="86"/>
      <c r="VJR59" s="86"/>
      <c r="VJS59" s="86"/>
      <c r="VJT59" s="86"/>
      <c r="VJU59" s="86"/>
      <c r="VJV59" s="86"/>
      <c r="VJW59" s="86"/>
      <c r="VJX59" s="86"/>
      <c r="VJY59" s="86"/>
      <c r="VJZ59" s="86"/>
      <c r="VKA59" s="86"/>
      <c r="VKB59" s="86"/>
      <c r="VKC59" s="86"/>
      <c r="VKD59" s="86"/>
      <c r="VKE59" s="86"/>
      <c r="VKF59" s="86"/>
      <c r="VKG59" s="86"/>
      <c r="VKH59" s="86"/>
      <c r="VKI59" s="86"/>
      <c r="VKJ59" s="86"/>
      <c r="VKK59" s="86"/>
      <c r="VKL59" s="86"/>
      <c r="VKM59" s="86"/>
      <c r="VKN59" s="86"/>
      <c r="VKO59" s="86"/>
      <c r="VKP59" s="86"/>
      <c r="VKQ59" s="86"/>
      <c r="VKR59" s="86"/>
      <c r="VKS59" s="86"/>
      <c r="VKT59" s="86"/>
      <c r="VKU59" s="86"/>
      <c r="VKV59" s="86"/>
      <c r="VKW59" s="86"/>
      <c r="VKX59" s="86"/>
      <c r="VKY59" s="86"/>
      <c r="VKZ59" s="86"/>
      <c r="VLA59" s="86"/>
      <c r="VLB59" s="86"/>
      <c r="VLC59" s="86"/>
      <c r="VLD59" s="86"/>
      <c r="VLE59" s="86"/>
      <c r="VLF59" s="86"/>
      <c r="VLG59" s="86"/>
      <c r="VLH59" s="86"/>
      <c r="VLI59" s="86"/>
      <c r="VLJ59" s="86"/>
      <c r="VLK59" s="86"/>
      <c r="VLL59" s="86"/>
      <c r="VLM59" s="86"/>
      <c r="VLN59" s="86"/>
      <c r="VLO59" s="86"/>
      <c r="VLP59" s="86"/>
      <c r="VLQ59" s="86"/>
      <c r="VLR59" s="86"/>
      <c r="VLS59" s="86"/>
      <c r="VLT59" s="86"/>
      <c r="VLU59" s="86"/>
      <c r="VLV59" s="86"/>
      <c r="VLW59" s="86"/>
      <c r="VLX59" s="86"/>
      <c r="VLY59" s="86"/>
      <c r="VLZ59" s="86"/>
      <c r="VMA59" s="86"/>
      <c r="VMB59" s="86"/>
      <c r="VMC59" s="86"/>
      <c r="VMD59" s="86"/>
      <c r="VME59" s="86"/>
      <c r="VMF59" s="86"/>
      <c r="VMG59" s="86"/>
      <c r="VMH59" s="86"/>
      <c r="VMI59" s="86"/>
      <c r="VMJ59" s="86"/>
      <c r="VMK59" s="86"/>
      <c r="VML59" s="86"/>
      <c r="VMM59" s="86"/>
      <c r="VMN59" s="86"/>
      <c r="VMO59" s="86"/>
      <c r="VMP59" s="86"/>
      <c r="VMQ59" s="86"/>
      <c r="VMR59" s="86"/>
      <c r="VMS59" s="86"/>
      <c r="VMT59" s="86"/>
      <c r="VMU59" s="86"/>
      <c r="VMV59" s="86"/>
      <c r="VMW59" s="86"/>
      <c r="VMX59" s="86"/>
      <c r="VMY59" s="86"/>
      <c r="VMZ59" s="86"/>
      <c r="VNA59" s="86"/>
      <c r="VNB59" s="86"/>
      <c r="VNC59" s="86"/>
      <c r="VND59" s="86"/>
      <c r="VNE59" s="86"/>
      <c r="VNF59" s="86"/>
      <c r="VNG59" s="86"/>
      <c r="VNH59" s="86"/>
      <c r="VNI59" s="86"/>
      <c r="VNJ59" s="86"/>
      <c r="VNK59" s="86"/>
      <c r="VNL59" s="86"/>
      <c r="VNM59" s="86"/>
      <c r="VNN59" s="86"/>
      <c r="VNO59" s="86"/>
      <c r="VNP59" s="86"/>
      <c r="VNQ59" s="86"/>
      <c r="VNR59" s="86"/>
      <c r="VNS59" s="86"/>
      <c r="VNT59" s="86"/>
      <c r="VNU59" s="86"/>
      <c r="VNV59" s="86"/>
      <c r="VNW59" s="86"/>
      <c r="VNX59" s="86"/>
      <c r="VNY59" s="86"/>
      <c r="VNZ59" s="86"/>
      <c r="VOA59" s="86"/>
      <c r="VOB59" s="86"/>
      <c r="VOC59" s="86"/>
      <c r="VOD59" s="86"/>
      <c r="VOE59" s="86"/>
      <c r="VOF59" s="86"/>
      <c r="VOG59" s="86"/>
      <c r="VOH59" s="86"/>
      <c r="VOI59" s="86"/>
      <c r="VOJ59" s="86"/>
      <c r="VOK59" s="86"/>
      <c r="VOL59" s="86"/>
      <c r="VOM59" s="86"/>
      <c r="VON59" s="86"/>
      <c r="VOO59" s="86"/>
      <c r="VOP59" s="86"/>
      <c r="VOQ59" s="86"/>
      <c r="VOR59" s="86"/>
      <c r="VOS59" s="86"/>
      <c r="VOT59" s="86"/>
      <c r="VOU59" s="86"/>
      <c r="VOV59" s="86"/>
      <c r="VOW59" s="86"/>
      <c r="VOX59" s="86"/>
      <c r="VOY59" s="86"/>
      <c r="VOZ59" s="86"/>
      <c r="VPA59" s="86"/>
      <c r="VPB59" s="86"/>
      <c r="VPC59" s="86"/>
      <c r="VPD59" s="86"/>
      <c r="VPE59" s="86"/>
      <c r="VPF59" s="86"/>
      <c r="VPG59" s="86"/>
      <c r="VPH59" s="86"/>
      <c r="VPI59" s="86"/>
      <c r="VPJ59" s="86"/>
      <c r="VPK59" s="86"/>
      <c r="VPL59" s="86"/>
      <c r="VPM59" s="86"/>
      <c r="VPN59" s="86"/>
      <c r="VPO59" s="86"/>
      <c r="VPP59" s="98"/>
      <c r="VPQ59" s="98"/>
      <c r="VPR59" s="98"/>
      <c r="VPS59" s="98"/>
      <c r="VPT59" s="98"/>
      <c r="VPU59" s="98"/>
      <c r="VPV59" s="86"/>
      <c r="VPW59" s="86"/>
      <c r="VPX59" s="86"/>
      <c r="VPY59" s="86"/>
      <c r="VPZ59" s="86"/>
      <c r="VQA59" s="86"/>
      <c r="VQB59" s="86"/>
      <c r="VQC59" s="86"/>
      <c r="VQD59" s="86"/>
      <c r="VQE59" s="86"/>
      <c r="VQF59" s="86"/>
      <c r="VQG59" s="86"/>
      <c r="VQH59" s="86"/>
      <c r="VQI59" s="86"/>
      <c r="VQJ59" s="86"/>
      <c r="VQK59" s="86"/>
      <c r="VQL59" s="86"/>
      <c r="VQM59" s="86"/>
      <c r="VQN59" s="86"/>
      <c r="VQO59" s="86"/>
      <c r="VQP59" s="86"/>
      <c r="VQQ59" s="86"/>
      <c r="VQR59" s="86"/>
      <c r="VQS59" s="86"/>
      <c r="VQT59" s="86"/>
      <c r="VQU59" s="86"/>
      <c r="VQV59" s="86"/>
      <c r="VQW59" s="86"/>
      <c r="VQX59" s="86"/>
      <c r="VQY59" s="86"/>
      <c r="VQZ59" s="86"/>
      <c r="VRA59" s="86"/>
      <c r="VRB59" s="86"/>
      <c r="VRC59" s="86"/>
      <c r="VRD59" s="86"/>
      <c r="VRE59" s="86"/>
      <c r="VRF59" s="86"/>
      <c r="VRG59" s="86"/>
      <c r="VRH59" s="86"/>
      <c r="VRI59" s="86"/>
      <c r="VRJ59" s="86"/>
      <c r="VRK59" s="86"/>
      <c r="VRL59" s="86"/>
      <c r="VRM59" s="86"/>
      <c r="VRN59" s="86"/>
      <c r="VRO59" s="86"/>
      <c r="VRP59" s="86"/>
      <c r="VRQ59" s="86"/>
      <c r="VRR59" s="86"/>
      <c r="VRS59" s="86"/>
      <c r="VRT59" s="86"/>
      <c r="VRU59" s="86"/>
      <c r="VRV59" s="86"/>
      <c r="VRW59" s="86"/>
      <c r="VRX59" s="86"/>
      <c r="VRY59" s="86"/>
      <c r="VRZ59" s="86"/>
      <c r="VSA59" s="86"/>
      <c r="VSB59" s="86"/>
      <c r="VSC59" s="86"/>
      <c r="VSD59" s="86"/>
      <c r="VSE59" s="86"/>
      <c r="VSF59" s="86"/>
      <c r="VSG59" s="86"/>
      <c r="VSH59" s="86"/>
      <c r="VSI59" s="86"/>
      <c r="VSJ59" s="86"/>
      <c r="VSK59" s="86"/>
      <c r="VSL59" s="86"/>
      <c r="VSM59" s="86"/>
      <c r="VSN59" s="86"/>
      <c r="VSO59" s="86"/>
      <c r="VSP59" s="86"/>
      <c r="VSQ59" s="86"/>
      <c r="VSR59" s="86"/>
      <c r="VSS59" s="86"/>
      <c r="VST59" s="86"/>
      <c r="VSU59" s="86"/>
      <c r="VSV59" s="86"/>
      <c r="VSW59" s="86"/>
      <c r="VSX59" s="86"/>
      <c r="VSY59" s="86"/>
      <c r="VSZ59" s="86"/>
      <c r="VTA59" s="86"/>
      <c r="VTB59" s="86"/>
      <c r="VTC59" s="86"/>
      <c r="VTD59" s="86"/>
      <c r="VTE59" s="86"/>
      <c r="VTF59" s="86"/>
      <c r="VTG59" s="86"/>
      <c r="VTH59" s="86"/>
      <c r="VTI59" s="86"/>
      <c r="VTJ59" s="86"/>
      <c r="VTK59" s="86"/>
      <c r="VTL59" s="86"/>
      <c r="VTM59" s="86"/>
      <c r="VTN59" s="86"/>
      <c r="VTO59" s="86"/>
      <c r="VTP59" s="86"/>
      <c r="VTQ59" s="86"/>
      <c r="VTR59" s="86"/>
      <c r="VTS59" s="86"/>
      <c r="VTT59" s="86"/>
      <c r="VTU59" s="86"/>
      <c r="VTV59" s="86"/>
      <c r="VTW59" s="86"/>
      <c r="VTX59" s="86"/>
      <c r="VTY59" s="86"/>
      <c r="VTZ59" s="86"/>
      <c r="VUA59" s="86"/>
      <c r="VUB59" s="86"/>
      <c r="VUC59" s="86"/>
      <c r="VUD59" s="86"/>
      <c r="VUE59" s="86"/>
      <c r="VUF59" s="86"/>
      <c r="VUG59" s="86"/>
      <c r="VUH59" s="86"/>
      <c r="VUI59" s="86"/>
      <c r="VUJ59" s="86"/>
      <c r="VUK59" s="86"/>
      <c r="VUL59" s="86"/>
      <c r="VUM59" s="86"/>
      <c r="VUN59" s="86"/>
      <c r="VUO59" s="86"/>
      <c r="VUP59" s="86"/>
      <c r="VUQ59" s="86"/>
      <c r="VUR59" s="86"/>
      <c r="VUS59" s="86"/>
      <c r="VUT59" s="86"/>
      <c r="VUU59" s="86"/>
      <c r="VUV59" s="86"/>
      <c r="VUW59" s="86"/>
      <c r="VUX59" s="86"/>
      <c r="VUY59" s="86"/>
      <c r="VUZ59" s="86"/>
      <c r="VVA59" s="86"/>
      <c r="VVB59" s="86"/>
      <c r="VVC59" s="86"/>
      <c r="VVD59" s="86"/>
      <c r="VVE59" s="86"/>
      <c r="VVF59" s="86"/>
      <c r="VVG59" s="86"/>
      <c r="VVH59" s="86"/>
      <c r="VVI59" s="86"/>
      <c r="VVJ59" s="86"/>
      <c r="VVK59" s="86"/>
      <c r="VVL59" s="86"/>
      <c r="VVM59" s="86"/>
      <c r="VVN59" s="86"/>
      <c r="VVO59" s="86"/>
      <c r="VVP59" s="86"/>
      <c r="VVQ59" s="86"/>
      <c r="VVR59" s="86"/>
      <c r="VVS59" s="86"/>
      <c r="VVT59" s="86"/>
      <c r="VVU59" s="86"/>
      <c r="VVV59" s="86"/>
      <c r="VVW59" s="86"/>
      <c r="VVX59" s="86"/>
      <c r="VVY59" s="86"/>
      <c r="VVZ59" s="86"/>
      <c r="VWA59" s="86"/>
      <c r="VWB59" s="86"/>
      <c r="VWC59" s="86"/>
      <c r="VWD59" s="86"/>
      <c r="VWE59" s="86"/>
      <c r="VWF59" s="86"/>
      <c r="VWG59" s="86"/>
      <c r="VWH59" s="86"/>
      <c r="VWI59" s="86"/>
      <c r="VWJ59" s="86"/>
      <c r="VWK59" s="86"/>
      <c r="VWL59" s="86"/>
      <c r="VWM59" s="86"/>
      <c r="VWN59" s="86"/>
      <c r="VWO59" s="86"/>
      <c r="VWP59" s="86"/>
      <c r="VWQ59" s="86"/>
      <c r="VWR59" s="86"/>
      <c r="VWS59" s="86"/>
      <c r="VWT59" s="86"/>
      <c r="VWU59" s="86"/>
      <c r="VWV59" s="86"/>
      <c r="VWW59" s="86"/>
      <c r="VWX59" s="86"/>
      <c r="VWY59" s="86"/>
      <c r="VWZ59" s="86"/>
      <c r="VXA59" s="86"/>
      <c r="VXB59" s="86"/>
      <c r="VXC59" s="86"/>
      <c r="VXD59" s="86"/>
      <c r="VXE59" s="86"/>
      <c r="VXF59" s="86"/>
      <c r="VXG59" s="86"/>
      <c r="VXH59" s="86"/>
      <c r="VXI59" s="86"/>
      <c r="VXJ59" s="86"/>
      <c r="VXK59" s="86"/>
      <c r="VXL59" s="86"/>
      <c r="VXM59" s="86"/>
      <c r="VXN59" s="86"/>
      <c r="VXO59" s="86"/>
      <c r="VXP59" s="86"/>
      <c r="VXQ59" s="86"/>
      <c r="VXR59" s="86"/>
      <c r="VXS59" s="86"/>
      <c r="VXT59" s="86"/>
      <c r="VXU59" s="86"/>
      <c r="VXV59" s="86"/>
      <c r="VXW59" s="86"/>
      <c r="VXX59" s="86"/>
      <c r="VXY59" s="86"/>
      <c r="VXZ59" s="86"/>
      <c r="VYA59" s="86"/>
      <c r="VYB59" s="86"/>
      <c r="VYC59" s="86"/>
      <c r="VYD59" s="86"/>
      <c r="VYE59" s="86"/>
      <c r="VYF59" s="86"/>
      <c r="VYG59" s="86"/>
      <c r="VYH59" s="86"/>
      <c r="VYI59" s="86"/>
      <c r="VYJ59" s="86"/>
      <c r="VYK59" s="86"/>
      <c r="VYL59" s="86"/>
      <c r="VYM59" s="86"/>
      <c r="VYN59" s="86"/>
      <c r="VYO59" s="86"/>
      <c r="VYP59" s="86"/>
      <c r="VYQ59" s="86"/>
      <c r="VYR59" s="86"/>
      <c r="VYS59" s="86"/>
      <c r="VYT59" s="86"/>
      <c r="VYU59" s="86"/>
      <c r="VYV59" s="86"/>
      <c r="VYW59" s="86"/>
      <c r="VYX59" s="86"/>
      <c r="VYY59" s="86"/>
      <c r="VYZ59" s="86"/>
      <c r="VZA59" s="86"/>
      <c r="VZB59" s="86"/>
      <c r="VZC59" s="86"/>
      <c r="VZD59" s="86"/>
      <c r="VZE59" s="86"/>
      <c r="VZF59" s="86"/>
      <c r="VZG59" s="86"/>
      <c r="VZH59" s="86"/>
      <c r="VZI59" s="86"/>
      <c r="VZJ59" s="86"/>
      <c r="VZK59" s="86"/>
      <c r="VZL59" s="98"/>
      <c r="VZM59" s="98"/>
      <c r="VZN59" s="98"/>
      <c r="VZO59" s="98"/>
      <c r="VZP59" s="98"/>
      <c r="VZQ59" s="98"/>
      <c r="VZR59" s="86"/>
      <c r="VZS59" s="86"/>
      <c r="VZT59" s="86"/>
      <c r="VZU59" s="86"/>
      <c r="VZV59" s="86"/>
      <c r="VZW59" s="86"/>
      <c r="VZX59" s="86"/>
      <c r="VZY59" s="86"/>
      <c r="VZZ59" s="86"/>
      <c r="WAA59" s="86"/>
      <c r="WAB59" s="86"/>
      <c r="WAC59" s="86"/>
      <c r="WAD59" s="86"/>
      <c r="WAE59" s="86"/>
      <c r="WAF59" s="86"/>
      <c r="WAG59" s="86"/>
      <c r="WAH59" s="86"/>
      <c r="WAI59" s="86"/>
      <c r="WAJ59" s="86"/>
      <c r="WAK59" s="86"/>
      <c r="WAL59" s="86"/>
      <c r="WAM59" s="86"/>
      <c r="WAN59" s="86"/>
      <c r="WAO59" s="86"/>
      <c r="WAP59" s="86"/>
      <c r="WAQ59" s="86"/>
      <c r="WAR59" s="86"/>
      <c r="WAS59" s="86"/>
      <c r="WAT59" s="86"/>
      <c r="WAU59" s="86"/>
      <c r="WAV59" s="86"/>
      <c r="WAW59" s="86"/>
      <c r="WAX59" s="86"/>
      <c r="WAY59" s="86"/>
      <c r="WAZ59" s="86"/>
      <c r="WBA59" s="86"/>
      <c r="WBB59" s="86"/>
      <c r="WBC59" s="86"/>
      <c r="WBD59" s="86"/>
      <c r="WBE59" s="86"/>
      <c r="WBF59" s="86"/>
      <c r="WBG59" s="86"/>
      <c r="WBH59" s="86"/>
      <c r="WBI59" s="86"/>
      <c r="WBJ59" s="86"/>
      <c r="WBK59" s="86"/>
      <c r="WBL59" s="86"/>
      <c r="WBM59" s="86"/>
      <c r="WBN59" s="86"/>
      <c r="WBO59" s="86"/>
      <c r="WBP59" s="86"/>
      <c r="WBQ59" s="86"/>
      <c r="WBR59" s="86"/>
      <c r="WBS59" s="86"/>
      <c r="WBT59" s="86"/>
      <c r="WBU59" s="86"/>
      <c r="WBV59" s="86"/>
      <c r="WBW59" s="86"/>
      <c r="WBX59" s="86"/>
      <c r="WBY59" s="86"/>
      <c r="WBZ59" s="86"/>
      <c r="WCA59" s="86"/>
      <c r="WCB59" s="86"/>
      <c r="WCC59" s="86"/>
      <c r="WCD59" s="86"/>
      <c r="WCE59" s="86"/>
      <c r="WCF59" s="86"/>
      <c r="WCG59" s="86"/>
      <c r="WCH59" s="86"/>
      <c r="WCI59" s="86"/>
      <c r="WCJ59" s="86"/>
      <c r="WCK59" s="86"/>
      <c r="WCL59" s="86"/>
      <c r="WCM59" s="86"/>
      <c r="WCN59" s="86"/>
      <c r="WCO59" s="86"/>
      <c r="WCP59" s="86"/>
      <c r="WCQ59" s="86"/>
      <c r="WCR59" s="86"/>
      <c r="WCS59" s="86"/>
      <c r="WCT59" s="86"/>
      <c r="WCU59" s="86"/>
      <c r="WCV59" s="86"/>
      <c r="WCW59" s="86"/>
      <c r="WCX59" s="86"/>
      <c r="WCY59" s="86"/>
      <c r="WCZ59" s="86"/>
      <c r="WDA59" s="86"/>
      <c r="WDB59" s="86"/>
      <c r="WDC59" s="86"/>
      <c r="WDD59" s="86"/>
      <c r="WDE59" s="86"/>
      <c r="WDF59" s="86"/>
      <c r="WDG59" s="86"/>
      <c r="WDH59" s="86"/>
      <c r="WDI59" s="86"/>
      <c r="WDJ59" s="86"/>
      <c r="WDK59" s="86"/>
      <c r="WDL59" s="86"/>
      <c r="WDM59" s="86"/>
      <c r="WDN59" s="86"/>
      <c r="WDO59" s="86"/>
      <c r="WDP59" s="86"/>
      <c r="WDQ59" s="86"/>
      <c r="WDR59" s="86"/>
      <c r="WDS59" s="86"/>
      <c r="WDT59" s="86"/>
      <c r="WDU59" s="86"/>
      <c r="WDV59" s="86"/>
      <c r="WDW59" s="86"/>
      <c r="WDX59" s="86"/>
      <c r="WDY59" s="86"/>
      <c r="WDZ59" s="86"/>
      <c r="WEA59" s="86"/>
      <c r="WEB59" s="86"/>
      <c r="WEC59" s="86"/>
      <c r="WED59" s="86"/>
      <c r="WEE59" s="86"/>
      <c r="WEF59" s="86"/>
      <c r="WEG59" s="86"/>
      <c r="WEH59" s="86"/>
      <c r="WEI59" s="86"/>
      <c r="WEJ59" s="86"/>
      <c r="WEK59" s="86"/>
      <c r="WEL59" s="86"/>
      <c r="WEM59" s="86"/>
      <c r="WEN59" s="86"/>
      <c r="WEO59" s="86"/>
      <c r="WEP59" s="86"/>
      <c r="WEQ59" s="86"/>
      <c r="WER59" s="86"/>
      <c r="WES59" s="86"/>
      <c r="WET59" s="86"/>
      <c r="WEU59" s="86"/>
      <c r="WEV59" s="86"/>
      <c r="WEW59" s="86"/>
      <c r="WEX59" s="86"/>
      <c r="WEY59" s="86"/>
      <c r="WEZ59" s="86"/>
      <c r="WFA59" s="86"/>
      <c r="WFB59" s="86"/>
      <c r="WFC59" s="86"/>
      <c r="WFD59" s="86"/>
      <c r="WFE59" s="86"/>
      <c r="WFF59" s="86"/>
      <c r="WFG59" s="86"/>
      <c r="WFH59" s="86"/>
      <c r="WFI59" s="86"/>
      <c r="WFJ59" s="86"/>
      <c r="WFK59" s="86"/>
      <c r="WFL59" s="86"/>
      <c r="WFM59" s="86"/>
      <c r="WFN59" s="86"/>
      <c r="WFO59" s="86"/>
      <c r="WFP59" s="86"/>
      <c r="WFQ59" s="86"/>
      <c r="WFR59" s="86"/>
      <c r="WFS59" s="86"/>
      <c r="WFT59" s="86"/>
      <c r="WFU59" s="86"/>
      <c r="WFV59" s="86"/>
      <c r="WFW59" s="86"/>
      <c r="WFX59" s="86"/>
      <c r="WFY59" s="86"/>
      <c r="WFZ59" s="86"/>
      <c r="WGA59" s="86"/>
      <c r="WGB59" s="86"/>
      <c r="WGC59" s="86"/>
      <c r="WGD59" s="86"/>
      <c r="WGE59" s="86"/>
      <c r="WGF59" s="86"/>
      <c r="WGG59" s="86"/>
      <c r="WGH59" s="86"/>
      <c r="WGI59" s="86"/>
      <c r="WGJ59" s="86"/>
      <c r="WGK59" s="86"/>
      <c r="WGL59" s="86"/>
      <c r="WGM59" s="86"/>
      <c r="WGN59" s="86"/>
      <c r="WGO59" s="86"/>
      <c r="WGP59" s="86"/>
      <c r="WGQ59" s="86"/>
      <c r="WGR59" s="86"/>
      <c r="WGS59" s="86"/>
      <c r="WGT59" s="86"/>
      <c r="WGU59" s="86"/>
      <c r="WGV59" s="86"/>
      <c r="WGW59" s="86"/>
      <c r="WGX59" s="86"/>
      <c r="WGY59" s="86"/>
      <c r="WGZ59" s="86"/>
      <c r="WHA59" s="86"/>
      <c r="WHB59" s="86"/>
      <c r="WHC59" s="86"/>
      <c r="WHD59" s="86"/>
      <c r="WHE59" s="86"/>
      <c r="WHF59" s="86"/>
      <c r="WHG59" s="86"/>
      <c r="WHH59" s="86"/>
      <c r="WHI59" s="86"/>
      <c r="WHJ59" s="86"/>
      <c r="WHK59" s="86"/>
      <c r="WHL59" s="86"/>
      <c r="WHM59" s="86"/>
      <c r="WHN59" s="86"/>
      <c r="WHO59" s="86"/>
      <c r="WHP59" s="86"/>
      <c r="WHQ59" s="86"/>
      <c r="WHR59" s="86"/>
      <c r="WHS59" s="86"/>
      <c r="WHT59" s="86"/>
      <c r="WHU59" s="86"/>
      <c r="WHV59" s="86"/>
      <c r="WHW59" s="86"/>
      <c r="WHX59" s="86"/>
      <c r="WHY59" s="86"/>
      <c r="WHZ59" s="86"/>
      <c r="WIA59" s="86"/>
      <c r="WIB59" s="86"/>
      <c r="WIC59" s="86"/>
      <c r="WID59" s="86"/>
      <c r="WIE59" s="86"/>
      <c r="WIF59" s="86"/>
      <c r="WIG59" s="86"/>
      <c r="WIH59" s="86"/>
      <c r="WII59" s="86"/>
      <c r="WIJ59" s="86"/>
      <c r="WIK59" s="86"/>
      <c r="WIL59" s="86"/>
      <c r="WIM59" s="86"/>
      <c r="WIN59" s="86"/>
      <c r="WIO59" s="86"/>
      <c r="WIP59" s="86"/>
      <c r="WIQ59" s="86"/>
      <c r="WIR59" s="86"/>
      <c r="WIS59" s="86"/>
      <c r="WIT59" s="86"/>
      <c r="WIU59" s="86"/>
      <c r="WIV59" s="86"/>
      <c r="WIW59" s="86"/>
      <c r="WIX59" s="86"/>
      <c r="WIY59" s="86"/>
      <c r="WIZ59" s="86"/>
      <c r="WJA59" s="86"/>
      <c r="WJB59" s="86"/>
      <c r="WJC59" s="86"/>
      <c r="WJD59" s="86"/>
      <c r="WJE59" s="86"/>
      <c r="WJF59" s="86"/>
      <c r="WJG59" s="86"/>
      <c r="WJH59" s="98"/>
      <c r="WJI59" s="98"/>
      <c r="WJJ59" s="98"/>
      <c r="WJK59" s="98"/>
      <c r="WJL59" s="98"/>
      <c r="WJM59" s="98"/>
      <c r="WJN59" s="86"/>
      <c r="WJO59" s="86"/>
      <c r="WJP59" s="86"/>
      <c r="WJQ59" s="86"/>
      <c r="WJR59" s="86"/>
      <c r="WJS59" s="86"/>
      <c r="WJT59" s="86"/>
      <c r="WJU59" s="86"/>
      <c r="WJV59" s="86"/>
      <c r="WJW59" s="86"/>
      <c r="WJX59" s="86"/>
      <c r="WJY59" s="86"/>
      <c r="WJZ59" s="86"/>
      <c r="WKA59" s="86"/>
      <c r="WKB59" s="86"/>
      <c r="WKC59" s="86"/>
      <c r="WKD59" s="86"/>
      <c r="WKE59" s="86"/>
      <c r="WKF59" s="86"/>
      <c r="WKG59" s="86"/>
      <c r="WKH59" s="86"/>
      <c r="WKI59" s="86"/>
      <c r="WKJ59" s="86"/>
      <c r="WKK59" s="86"/>
      <c r="WKL59" s="86"/>
      <c r="WKM59" s="86"/>
      <c r="WKN59" s="86"/>
      <c r="WKO59" s="86"/>
      <c r="WKP59" s="86"/>
      <c r="WKQ59" s="86"/>
      <c r="WKR59" s="86"/>
      <c r="WKS59" s="86"/>
      <c r="WKT59" s="86"/>
      <c r="WKU59" s="86"/>
      <c r="WKV59" s="86"/>
      <c r="WKW59" s="86"/>
      <c r="WKX59" s="86"/>
      <c r="WKY59" s="86"/>
      <c r="WKZ59" s="86"/>
      <c r="WLA59" s="86"/>
      <c r="WLB59" s="86"/>
      <c r="WLC59" s="86"/>
      <c r="WLD59" s="86"/>
      <c r="WLE59" s="86"/>
      <c r="WLF59" s="86"/>
      <c r="WLG59" s="86"/>
      <c r="WLH59" s="86"/>
      <c r="WLI59" s="86"/>
      <c r="WLJ59" s="86"/>
      <c r="WLK59" s="86"/>
      <c r="WLL59" s="86"/>
      <c r="WLM59" s="86"/>
      <c r="WLN59" s="86"/>
      <c r="WLO59" s="86"/>
      <c r="WLP59" s="86"/>
      <c r="WLQ59" s="86"/>
      <c r="WLR59" s="86"/>
      <c r="WLS59" s="86"/>
      <c r="WLT59" s="86"/>
      <c r="WLU59" s="86"/>
      <c r="WLV59" s="86"/>
      <c r="WLW59" s="86"/>
      <c r="WLX59" s="86"/>
      <c r="WLY59" s="86"/>
      <c r="WLZ59" s="86"/>
      <c r="WMA59" s="86"/>
      <c r="WMB59" s="86"/>
      <c r="WMC59" s="86"/>
      <c r="WMD59" s="86"/>
      <c r="WME59" s="86"/>
      <c r="WMF59" s="86"/>
      <c r="WMG59" s="86"/>
      <c r="WMH59" s="86"/>
      <c r="WMI59" s="86"/>
      <c r="WMJ59" s="86"/>
      <c r="WMK59" s="86"/>
      <c r="WML59" s="86"/>
      <c r="WMM59" s="86"/>
      <c r="WMN59" s="86"/>
      <c r="WMO59" s="86"/>
      <c r="WMP59" s="86"/>
      <c r="WMQ59" s="86"/>
      <c r="WMR59" s="86"/>
      <c r="WMS59" s="86"/>
      <c r="WMT59" s="86"/>
      <c r="WMU59" s="86"/>
      <c r="WMV59" s="86"/>
      <c r="WMW59" s="86"/>
      <c r="WMX59" s="86"/>
      <c r="WMY59" s="86"/>
      <c r="WMZ59" s="86"/>
      <c r="WNA59" s="86"/>
      <c r="WNB59" s="86"/>
      <c r="WNC59" s="86"/>
      <c r="WND59" s="86"/>
      <c r="WNE59" s="86"/>
      <c r="WNF59" s="86"/>
      <c r="WNG59" s="86"/>
      <c r="WNH59" s="86"/>
      <c r="WNI59" s="86"/>
      <c r="WNJ59" s="86"/>
      <c r="WNK59" s="86"/>
      <c r="WNL59" s="86"/>
      <c r="WNM59" s="86"/>
      <c r="WNN59" s="86"/>
      <c r="WNO59" s="86"/>
      <c r="WNP59" s="86"/>
      <c r="WNQ59" s="86"/>
      <c r="WNR59" s="86"/>
      <c r="WNS59" s="86"/>
      <c r="WNT59" s="86"/>
      <c r="WNU59" s="86"/>
      <c r="WNV59" s="86"/>
      <c r="WNW59" s="86"/>
      <c r="WNX59" s="86"/>
      <c r="WNY59" s="86"/>
      <c r="WNZ59" s="86"/>
      <c r="WOA59" s="86"/>
      <c r="WOB59" s="86"/>
      <c r="WOC59" s="86"/>
      <c r="WOD59" s="86"/>
      <c r="WOE59" s="86"/>
      <c r="WOF59" s="86"/>
      <c r="WOG59" s="86"/>
      <c r="WOH59" s="86"/>
      <c r="WOI59" s="86"/>
      <c r="WOJ59" s="86"/>
      <c r="WOK59" s="86"/>
      <c r="WOL59" s="86"/>
      <c r="WOM59" s="86"/>
      <c r="WON59" s="86"/>
      <c r="WOO59" s="86"/>
      <c r="WOP59" s="86"/>
      <c r="WOQ59" s="86"/>
      <c r="WOR59" s="86"/>
      <c r="WOS59" s="86"/>
      <c r="WOT59" s="86"/>
      <c r="WOU59" s="86"/>
      <c r="WOV59" s="86"/>
      <c r="WOW59" s="86"/>
      <c r="WOX59" s="86"/>
      <c r="WOY59" s="86"/>
      <c r="WOZ59" s="86"/>
      <c r="WPA59" s="86"/>
      <c r="WPB59" s="86"/>
      <c r="WPC59" s="86"/>
      <c r="WPD59" s="86"/>
      <c r="WPE59" s="86"/>
      <c r="WPF59" s="86"/>
      <c r="WPG59" s="86"/>
      <c r="WPH59" s="86"/>
      <c r="WPI59" s="86"/>
      <c r="WPJ59" s="86"/>
      <c r="WPK59" s="86"/>
      <c r="WPL59" s="86"/>
      <c r="WPM59" s="86"/>
      <c r="WPN59" s="86"/>
      <c r="WPO59" s="86"/>
      <c r="WPP59" s="86"/>
      <c r="WPQ59" s="86"/>
      <c r="WPR59" s="86"/>
      <c r="WPS59" s="86"/>
      <c r="WPT59" s="86"/>
      <c r="WPU59" s="86"/>
      <c r="WPV59" s="86"/>
      <c r="WPW59" s="86"/>
      <c r="WPX59" s="86"/>
      <c r="WPY59" s="86"/>
      <c r="WPZ59" s="86"/>
      <c r="WQA59" s="86"/>
      <c r="WQB59" s="86"/>
      <c r="WQC59" s="86"/>
      <c r="WQD59" s="86"/>
      <c r="WQE59" s="86"/>
      <c r="WQF59" s="86"/>
      <c r="WQG59" s="86"/>
      <c r="WQH59" s="86"/>
      <c r="WQI59" s="86"/>
      <c r="WQJ59" s="86"/>
      <c r="WQK59" s="86"/>
      <c r="WQL59" s="86"/>
      <c r="WQM59" s="86"/>
      <c r="WQN59" s="86"/>
      <c r="WQO59" s="86"/>
      <c r="WQP59" s="86"/>
      <c r="WQQ59" s="86"/>
      <c r="WQR59" s="86"/>
      <c r="WQS59" s="86"/>
      <c r="WQT59" s="86"/>
      <c r="WQU59" s="86"/>
      <c r="WQV59" s="86"/>
      <c r="WQW59" s="86"/>
      <c r="WQX59" s="86"/>
      <c r="WQY59" s="86"/>
      <c r="WQZ59" s="86"/>
      <c r="WRA59" s="86"/>
      <c r="WRB59" s="86"/>
      <c r="WRC59" s="86"/>
      <c r="WRD59" s="86"/>
      <c r="WRE59" s="86"/>
      <c r="WRF59" s="86"/>
      <c r="WRG59" s="86"/>
      <c r="WRH59" s="86"/>
      <c r="WRI59" s="86"/>
      <c r="WRJ59" s="86"/>
      <c r="WRK59" s="86"/>
      <c r="WRL59" s="86"/>
      <c r="WRM59" s="86"/>
      <c r="WRN59" s="86"/>
      <c r="WRO59" s="86"/>
      <c r="WRP59" s="86"/>
      <c r="WRQ59" s="86"/>
      <c r="WRR59" s="86"/>
      <c r="WRS59" s="86"/>
      <c r="WRT59" s="86"/>
      <c r="WRU59" s="86"/>
      <c r="WRV59" s="86"/>
      <c r="WRW59" s="86"/>
      <c r="WRX59" s="86"/>
      <c r="WRY59" s="86"/>
      <c r="WRZ59" s="86"/>
      <c r="WSA59" s="86"/>
      <c r="WSB59" s="86"/>
      <c r="WSC59" s="86"/>
      <c r="WSD59" s="86"/>
      <c r="WSE59" s="86"/>
      <c r="WSF59" s="86"/>
      <c r="WSG59" s="86"/>
      <c r="WSH59" s="86"/>
      <c r="WSI59" s="86"/>
      <c r="WSJ59" s="86"/>
      <c r="WSK59" s="86"/>
      <c r="WSL59" s="86"/>
      <c r="WSM59" s="86"/>
      <c r="WSN59" s="86"/>
      <c r="WSO59" s="86"/>
      <c r="WSP59" s="86"/>
      <c r="WSQ59" s="86"/>
      <c r="WSR59" s="86"/>
      <c r="WSS59" s="86"/>
      <c r="WST59" s="86"/>
      <c r="WSU59" s="86"/>
      <c r="WSV59" s="86"/>
      <c r="WSW59" s="86"/>
      <c r="WSX59" s="86"/>
      <c r="WSY59" s="86"/>
      <c r="WSZ59" s="86"/>
      <c r="WTA59" s="86"/>
      <c r="WTB59" s="86"/>
      <c r="WTC59" s="86"/>
      <c r="WTD59" s="98"/>
      <c r="WTE59" s="98"/>
      <c r="WTF59" s="98"/>
      <c r="WTG59" s="98"/>
      <c r="WTH59" s="98"/>
      <c r="WTI59" s="98"/>
      <c r="WTJ59" s="86"/>
      <c r="WTK59" s="86"/>
      <c r="WTL59" s="86"/>
      <c r="WTM59" s="86"/>
      <c r="WTN59" s="86"/>
      <c r="WTO59" s="86"/>
      <c r="WTP59" s="86"/>
      <c r="WTQ59" s="86"/>
      <c r="WTR59" s="86"/>
      <c r="WTS59" s="86"/>
      <c r="WTT59" s="86"/>
      <c r="WTU59" s="86"/>
      <c r="WTV59" s="86"/>
      <c r="WTW59" s="86"/>
      <c r="WTX59" s="86"/>
      <c r="WTY59" s="86"/>
      <c r="WTZ59" s="86"/>
      <c r="WUA59" s="86"/>
      <c r="WUB59" s="86"/>
      <c r="WUC59" s="86"/>
      <c r="WUD59" s="86"/>
      <c r="WUE59" s="86"/>
      <c r="WUF59" s="86"/>
      <c r="WUG59" s="86"/>
      <c r="WUH59" s="86"/>
      <c r="WUI59" s="86"/>
      <c r="WUJ59" s="86"/>
      <c r="WUK59" s="86"/>
      <c r="WUL59" s="86"/>
      <c r="WUM59" s="86"/>
      <c r="WUN59" s="86"/>
      <c r="WUO59" s="86"/>
      <c r="WUP59" s="86"/>
      <c r="WUQ59" s="86"/>
      <c r="WUR59" s="86"/>
      <c r="WUS59" s="86"/>
      <c r="WUT59" s="86"/>
      <c r="WUU59" s="86"/>
      <c r="WUV59" s="86"/>
      <c r="WUW59" s="86"/>
      <c r="WUX59" s="86"/>
      <c r="WUY59" s="86"/>
      <c r="WUZ59" s="86"/>
      <c r="WVA59" s="86"/>
      <c r="WVB59" s="86"/>
      <c r="WVC59" s="86"/>
      <c r="WVD59" s="86"/>
      <c r="WVE59" s="86"/>
      <c r="WVF59" s="86"/>
      <c r="WVG59" s="86"/>
      <c r="WVH59" s="86"/>
      <c r="WVI59" s="86"/>
      <c r="WVJ59" s="86"/>
      <c r="WVK59" s="86"/>
      <c r="WVL59" s="86"/>
      <c r="WVM59" s="86"/>
      <c r="WVN59" s="86"/>
      <c r="WVO59" s="86"/>
      <c r="WVP59" s="86"/>
      <c r="WVQ59" s="86"/>
      <c r="WVR59" s="86"/>
      <c r="WVS59" s="86"/>
      <c r="WVT59" s="86"/>
      <c r="WVU59" s="86"/>
      <c r="WVV59" s="86"/>
      <c r="WVW59" s="86"/>
      <c r="WVX59" s="86"/>
      <c r="WVY59" s="86"/>
      <c r="WVZ59" s="86"/>
      <c r="WWA59" s="86"/>
      <c r="WWB59" s="86"/>
      <c r="WWC59" s="86"/>
      <c r="WWD59" s="86"/>
      <c r="WWE59" s="86"/>
      <c r="WWF59" s="86"/>
      <c r="WWG59" s="86"/>
      <c r="WWH59" s="86"/>
      <c r="WWI59" s="86"/>
      <c r="WWJ59" s="86"/>
      <c r="WWK59" s="86"/>
      <c r="WWL59" s="86"/>
      <c r="WWM59" s="86"/>
      <c r="WWN59" s="86"/>
      <c r="WWO59" s="86"/>
      <c r="WWP59" s="86"/>
      <c r="WWQ59" s="86"/>
      <c r="WWR59" s="86"/>
      <c r="WWS59" s="86"/>
      <c r="WWT59" s="86"/>
      <c r="WWU59" s="86"/>
      <c r="WWV59" s="86"/>
      <c r="WWW59" s="86"/>
      <c r="WWX59" s="86"/>
      <c r="WWY59" s="86"/>
      <c r="WWZ59" s="86"/>
      <c r="WXA59" s="86"/>
      <c r="WXB59" s="86"/>
      <c r="WXC59" s="86"/>
      <c r="WXD59" s="86"/>
      <c r="WXE59" s="86"/>
      <c r="WXF59" s="86"/>
      <c r="WXG59" s="86"/>
      <c r="WXH59" s="86"/>
      <c r="WXI59" s="86"/>
      <c r="WXJ59" s="86"/>
      <c r="WXK59" s="86"/>
      <c r="WXL59" s="86"/>
      <c r="WXM59" s="86"/>
      <c r="WXN59" s="86"/>
      <c r="WXO59" s="86"/>
      <c r="WXP59" s="86"/>
      <c r="WXQ59" s="86"/>
      <c r="WXR59" s="86"/>
      <c r="WXS59" s="86"/>
      <c r="WXT59" s="86"/>
      <c r="WXU59" s="86"/>
      <c r="WXV59" s="86"/>
      <c r="WXW59" s="86"/>
      <c r="WXX59" s="86"/>
      <c r="WXY59" s="86"/>
      <c r="WXZ59" s="86"/>
      <c r="WYA59" s="86"/>
      <c r="WYB59" s="86"/>
      <c r="WYC59" s="86"/>
      <c r="WYD59" s="86"/>
      <c r="WYE59" s="86"/>
      <c r="WYF59" s="86"/>
      <c r="WYG59" s="86"/>
      <c r="WYH59" s="86"/>
      <c r="WYI59" s="86"/>
      <c r="WYJ59" s="86"/>
      <c r="WYK59" s="86"/>
      <c r="WYL59" s="86"/>
      <c r="WYM59" s="86"/>
      <c r="WYN59" s="86"/>
      <c r="WYO59" s="86"/>
      <c r="WYP59" s="86"/>
      <c r="WYQ59" s="86"/>
      <c r="WYR59" s="86"/>
      <c r="WYS59" s="86"/>
      <c r="WYT59" s="86"/>
      <c r="WYU59" s="86"/>
      <c r="WYV59" s="86"/>
      <c r="WYW59" s="86"/>
      <c r="WYX59" s="86"/>
      <c r="WYY59" s="86"/>
      <c r="WYZ59" s="86"/>
      <c r="WZA59" s="86"/>
      <c r="WZB59" s="86"/>
      <c r="WZC59" s="86"/>
      <c r="WZD59" s="86"/>
      <c r="WZE59" s="86"/>
      <c r="WZF59" s="86"/>
      <c r="WZG59" s="86"/>
      <c r="WZH59" s="86"/>
      <c r="WZI59" s="86"/>
      <c r="WZJ59" s="86"/>
      <c r="WZK59" s="86"/>
      <c r="WZL59" s="86"/>
      <c r="WZM59" s="86"/>
      <c r="WZN59" s="86"/>
      <c r="WZO59" s="86"/>
      <c r="WZP59" s="86"/>
      <c r="WZQ59" s="86"/>
      <c r="WZR59" s="86"/>
      <c r="WZS59" s="86"/>
      <c r="WZT59" s="86"/>
      <c r="WZU59" s="86"/>
      <c r="WZV59" s="86"/>
      <c r="WZW59" s="86"/>
      <c r="WZX59" s="86"/>
      <c r="WZY59" s="86"/>
      <c r="WZZ59" s="86"/>
      <c r="XAA59" s="86"/>
      <c r="XAB59" s="86"/>
      <c r="XAC59" s="86"/>
      <c r="XAD59" s="86"/>
      <c r="XAE59" s="86"/>
      <c r="XAF59" s="86"/>
      <c r="XAG59" s="86"/>
      <c r="XAH59" s="86"/>
      <c r="XAI59" s="86"/>
      <c r="XAJ59" s="86"/>
      <c r="XAK59" s="86"/>
      <c r="XAL59" s="86"/>
      <c r="XAM59" s="86"/>
      <c r="XAN59" s="86"/>
      <c r="XAO59" s="86"/>
      <c r="XAP59" s="86"/>
      <c r="XAQ59" s="86"/>
      <c r="XAR59" s="86"/>
      <c r="XAS59" s="86"/>
      <c r="XAT59" s="86"/>
      <c r="XAU59" s="86"/>
      <c r="XAV59" s="86"/>
      <c r="XAW59" s="86"/>
      <c r="XAX59" s="86"/>
      <c r="XAY59" s="86"/>
      <c r="XAZ59" s="86"/>
      <c r="XBA59" s="86"/>
      <c r="XBB59" s="86"/>
      <c r="XBC59" s="86"/>
      <c r="XBD59" s="86"/>
      <c r="XBE59" s="86"/>
      <c r="XBF59" s="86"/>
      <c r="XBG59" s="86"/>
      <c r="XBH59" s="86"/>
      <c r="XBI59" s="86"/>
      <c r="XBJ59" s="86"/>
      <c r="XBK59" s="86"/>
      <c r="XBL59" s="86"/>
      <c r="XBM59" s="86"/>
      <c r="XBN59" s="86"/>
      <c r="XBO59" s="86"/>
      <c r="XBP59" s="86"/>
      <c r="XBQ59" s="86"/>
      <c r="XBR59" s="86"/>
      <c r="XBS59" s="86"/>
      <c r="XBT59" s="86"/>
      <c r="XBU59" s="86"/>
      <c r="XBV59" s="86"/>
      <c r="XBW59" s="86"/>
      <c r="XBX59" s="86"/>
      <c r="XBY59" s="86"/>
      <c r="XBZ59" s="86"/>
      <c r="XCA59" s="86"/>
      <c r="XCB59" s="86"/>
      <c r="XCC59" s="86"/>
      <c r="XCD59" s="86"/>
      <c r="XCE59" s="86"/>
      <c r="XCF59" s="86"/>
      <c r="XCG59" s="86"/>
      <c r="XCH59" s="86"/>
      <c r="XCI59" s="86"/>
      <c r="XCJ59" s="86"/>
      <c r="XCK59" s="86"/>
      <c r="XCL59" s="86"/>
      <c r="XCM59" s="86"/>
      <c r="XCN59" s="86"/>
      <c r="XCO59" s="86"/>
      <c r="XCP59" s="86"/>
      <c r="XCQ59" s="86"/>
      <c r="XCR59" s="86"/>
      <c r="XCS59" s="86"/>
      <c r="XCT59" s="86"/>
    </row>
    <row r="60" spans="1:16322" s="105" customFormat="1" ht="31.5" x14ac:dyDescent="0.25">
      <c r="A60" s="61" t="s">
        <v>30</v>
      </c>
      <c r="B60" s="56" t="s">
        <v>31</v>
      </c>
      <c r="C60" s="25"/>
      <c r="D60" s="62">
        <f t="shared" ref="D60" si="10">D61</f>
        <v>0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6"/>
      <c r="AC60" s="86"/>
      <c r="AD60" s="86"/>
      <c r="AE60" s="86"/>
      <c r="AF60" s="86"/>
      <c r="AG60" s="86"/>
      <c r="AH60" s="86"/>
      <c r="AI60" s="86"/>
      <c r="AJ60" s="86"/>
      <c r="AK60" s="86"/>
      <c r="AL60" s="86"/>
      <c r="AM60" s="86"/>
      <c r="AN60" s="86"/>
      <c r="AO60" s="86"/>
      <c r="AP60" s="86"/>
      <c r="AQ60" s="86"/>
      <c r="AR60" s="86"/>
      <c r="AS60" s="86"/>
      <c r="AT60" s="86"/>
      <c r="AU60" s="86"/>
      <c r="AV60" s="86"/>
      <c r="AW60" s="86"/>
      <c r="AX60" s="86"/>
      <c r="AY60" s="86"/>
      <c r="AZ60" s="86"/>
      <c r="BA60" s="86"/>
      <c r="BB60" s="86"/>
      <c r="BC60" s="86"/>
      <c r="BD60" s="86"/>
      <c r="BE60" s="86"/>
      <c r="BF60" s="86"/>
      <c r="BG60" s="86"/>
      <c r="BH60" s="86"/>
      <c r="BI60" s="86"/>
      <c r="BJ60" s="86"/>
      <c r="BK60" s="86"/>
      <c r="BL60" s="86"/>
      <c r="BM60" s="86"/>
      <c r="BN60" s="86"/>
      <c r="BO60" s="86"/>
      <c r="BP60" s="86"/>
      <c r="BQ60" s="86"/>
      <c r="BR60" s="86"/>
      <c r="BS60" s="86"/>
      <c r="BT60" s="86"/>
      <c r="BU60" s="86"/>
      <c r="BV60" s="86"/>
      <c r="BW60" s="86"/>
      <c r="BX60" s="86"/>
      <c r="BY60" s="86"/>
      <c r="BZ60" s="86"/>
      <c r="CA60" s="86"/>
      <c r="CB60" s="86"/>
      <c r="CC60" s="86"/>
      <c r="CD60" s="86"/>
      <c r="CE60" s="86"/>
      <c r="CF60" s="86"/>
      <c r="CG60" s="86"/>
      <c r="CH60" s="86"/>
      <c r="CI60" s="86"/>
      <c r="CJ60" s="86"/>
      <c r="CK60" s="86"/>
      <c r="CL60" s="86"/>
      <c r="CM60" s="86"/>
      <c r="CN60" s="86"/>
      <c r="CO60" s="86"/>
      <c r="CP60" s="86"/>
      <c r="CQ60" s="86"/>
      <c r="CR60" s="86"/>
      <c r="CS60" s="86"/>
      <c r="CT60" s="86"/>
      <c r="CU60" s="86"/>
      <c r="CV60" s="86"/>
      <c r="CW60" s="86"/>
      <c r="CX60" s="86"/>
      <c r="CY60" s="86"/>
      <c r="CZ60" s="86"/>
      <c r="DA60" s="86"/>
      <c r="DB60" s="86"/>
      <c r="DC60" s="86"/>
      <c r="DD60" s="86"/>
      <c r="DE60" s="86"/>
      <c r="DF60" s="86"/>
      <c r="DG60" s="86"/>
      <c r="DH60" s="86"/>
      <c r="DI60" s="86"/>
      <c r="DJ60" s="86"/>
      <c r="DK60" s="86"/>
      <c r="DL60" s="86"/>
      <c r="DM60" s="86"/>
      <c r="DN60" s="86"/>
      <c r="DO60" s="86"/>
      <c r="DP60" s="86"/>
      <c r="DQ60" s="86"/>
      <c r="DR60" s="86"/>
      <c r="DS60" s="86"/>
      <c r="DT60" s="86"/>
      <c r="DU60" s="86"/>
      <c r="DV60" s="86"/>
      <c r="DW60" s="86"/>
      <c r="DX60" s="86"/>
      <c r="DY60" s="86"/>
      <c r="DZ60" s="86"/>
      <c r="EA60" s="86"/>
      <c r="EB60" s="86"/>
      <c r="EC60" s="86"/>
      <c r="ED60" s="86"/>
      <c r="EE60" s="86"/>
      <c r="EF60" s="86"/>
      <c r="EG60" s="86"/>
      <c r="EH60" s="86"/>
      <c r="EI60" s="86"/>
      <c r="EJ60" s="86"/>
      <c r="EK60" s="86"/>
      <c r="EL60" s="86"/>
      <c r="EM60" s="86"/>
      <c r="EN60" s="86"/>
      <c r="EO60" s="86"/>
      <c r="EP60" s="86"/>
      <c r="EQ60" s="86"/>
      <c r="ER60" s="86"/>
      <c r="ES60" s="86"/>
      <c r="ET60" s="86"/>
      <c r="EU60" s="86"/>
      <c r="EV60" s="86"/>
      <c r="EW60" s="86"/>
      <c r="EX60" s="86"/>
      <c r="EY60" s="86"/>
      <c r="EZ60" s="86"/>
      <c r="FA60" s="86"/>
      <c r="FB60" s="86"/>
      <c r="FC60" s="86"/>
      <c r="FD60" s="86"/>
      <c r="FE60" s="86"/>
      <c r="FF60" s="86"/>
      <c r="FG60" s="86"/>
      <c r="FH60" s="86"/>
      <c r="FI60" s="86"/>
      <c r="FJ60" s="86"/>
      <c r="FK60" s="86"/>
      <c r="FL60" s="86"/>
      <c r="FM60" s="86"/>
      <c r="FN60" s="86"/>
      <c r="FO60" s="86"/>
      <c r="FP60" s="86"/>
      <c r="FQ60" s="86"/>
      <c r="FR60" s="86"/>
      <c r="FS60" s="86"/>
      <c r="FT60" s="86"/>
      <c r="FU60" s="86"/>
      <c r="FV60" s="86"/>
      <c r="FW60" s="86"/>
      <c r="FX60" s="86"/>
      <c r="FY60" s="86"/>
      <c r="FZ60" s="86"/>
      <c r="GA60" s="86"/>
      <c r="GB60" s="86"/>
      <c r="GC60" s="86"/>
      <c r="GD60" s="86"/>
      <c r="GE60" s="86"/>
      <c r="GF60" s="86"/>
      <c r="GG60" s="86"/>
      <c r="GH60" s="86"/>
      <c r="GI60" s="86"/>
      <c r="GJ60" s="86"/>
      <c r="GK60" s="86"/>
      <c r="GL60" s="86"/>
      <c r="GM60" s="86"/>
      <c r="GN60" s="86"/>
      <c r="GO60" s="86"/>
      <c r="GP60" s="86"/>
      <c r="GQ60" s="86"/>
      <c r="GR60" s="98"/>
      <c r="GS60" s="98"/>
      <c r="GT60" s="98"/>
      <c r="GU60" s="98"/>
      <c r="GV60" s="98"/>
      <c r="GW60" s="98"/>
      <c r="GX60" s="86"/>
      <c r="GY60" s="86"/>
      <c r="GZ60" s="86"/>
      <c r="HA60" s="86"/>
      <c r="HB60" s="86"/>
      <c r="HC60" s="86"/>
      <c r="HD60" s="86"/>
      <c r="HE60" s="86"/>
      <c r="HF60" s="86"/>
      <c r="HG60" s="86"/>
      <c r="HH60" s="86"/>
      <c r="HI60" s="86"/>
      <c r="HJ60" s="86"/>
      <c r="HK60" s="86"/>
      <c r="HL60" s="86"/>
      <c r="HM60" s="86"/>
      <c r="HN60" s="86"/>
      <c r="HO60" s="86"/>
      <c r="HP60" s="86"/>
      <c r="HQ60" s="86"/>
      <c r="HR60" s="86"/>
      <c r="HS60" s="86"/>
      <c r="HT60" s="86"/>
      <c r="HU60" s="86"/>
      <c r="HV60" s="86"/>
      <c r="HW60" s="86"/>
      <c r="HX60" s="86"/>
      <c r="HY60" s="86"/>
      <c r="HZ60" s="86"/>
      <c r="IA60" s="86"/>
      <c r="IB60" s="86"/>
      <c r="IC60" s="86"/>
      <c r="ID60" s="86"/>
      <c r="IE60" s="86"/>
      <c r="IF60" s="86"/>
      <c r="IG60" s="86"/>
      <c r="IH60" s="86"/>
      <c r="II60" s="86"/>
      <c r="IJ60" s="86"/>
      <c r="IK60" s="86"/>
      <c r="IL60" s="86"/>
      <c r="IM60" s="86"/>
      <c r="IN60" s="86"/>
      <c r="IO60" s="86"/>
      <c r="IP60" s="86"/>
      <c r="IQ60" s="86"/>
      <c r="IR60" s="86"/>
      <c r="IS60" s="86"/>
      <c r="IT60" s="86"/>
      <c r="IU60" s="86"/>
      <c r="IV60" s="86"/>
      <c r="IW60" s="86"/>
      <c r="IX60" s="86"/>
      <c r="IY60" s="86"/>
      <c r="IZ60" s="86"/>
      <c r="JA60" s="86"/>
      <c r="JB60" s="86"/>
      <c r="JC60" s="86"/>
      <c r="JD60" s="86"/>
      <c r="JE60" s="86"/>
      <c r="JF60" s="86"/>
      <c r="JG60" s="86"/>
      <c r="JH60" s="86"/>
      <c r="JI60" s="86"/>
      <c r="JJ60" s="86"/>
      <c r="JK60" s="86"/>
      <c r="JL60" s="86"/>
      <c r="JM60" s="86"/>
      <c r="JN60" s="86"/>
      <c r="JO60" s="86"/>
      <c r="JP60" s="86"/>
      <c r="JQ60" s="86"/>
      <c r="JR60" s="86"/>
      <c r="JS60" s="86"/>
      <c r="JT60" s="86"/>
      <c r="JU60" s="86"/>
      <c r="JV60" s="86"/>
      <c r="JW60" s="86"/>
      <c r="JX60" s="86"/>
      <c r="JY60" s="86"/>
      <c r="JZ60" s="86"/>
      <c r="KA60" s="86"/>
      <c r="KB60" s="86"/>
      <c r="KC60" s="86"/>
      <c r="KD60" s="86"/>
      <c r="KE60" s="86"/>
      <c r="KF60" s="86"/>
      <c r="KG60" s="86"/>
      <c r="KH60" s="86"/>
      <c r="KI60" s="86"/>
      <c r="KJ60" s="86"/>
      <c r="KK60" s="86"/>
      <c r="KL60" s="86"/>
      <c r="KM60" s="86"/>
      <c r="KN60" s="86"/>
      <c r="KO60" s="86"/>
      <c r="KP60" s="86"/>
      <c r="KQ60" s="86"/>
      <c r="KR60" s="86"/>
      <c r="KS60" s="86"/>
      <c r="KT60" s="86"/>
      <c r="KU60" s="86"/>
      <c r="KV60" s="86"/>
      <c r="KW60" s="86"/>
      <c r="KX60" s="86"/>
      <c r="KY60" s="86"/>
      <c r="KZ60" s="86"/>
      <c r="LA60" s="86"/>
      <c r="LB60" s="86"/>
      <c r="LC60" s="86"/>
      <c r="LD60" s="86"/>
      <c r="LE60" s="86"/>
      <c r="LF60" s="86"/>
      <c r="LG60" s="86"/>
      <c r="LH60" s="86"/>
      <c r="LI60" s="86"/>
      <c r="LJ60" s="86"/>
      <c r="LK60" s="86"/>
      <c r="LL60" s="86"/>
      <c r="LM60" s="86"/>
      <c r="LN60" s="86"/>
      <c r="LO60" s="86"/>
      <c r="LP60" s="86"/>
      <c r="LQ60" s="86"/>
      <c r="LR60" s="86"/>
      <c r="LS60" s="86"/>
      <c r="LT60" s="86"/>
      <c r="LU60" s="86"/>
      <c r="LV60" s="86"/>
      <c r="LW60" s="86"/>
      <c r="LX60" s="86"/>
      <c r="LY60" s="86"/>
      <c r="LZ60" s="86"/>
      <c r="MA60" s="86"/>
      <c r="MB60" s="86"/>
      <c r="MC60" s="86"/>
      <c r="MD60" s="86"/>
      <c r="ME60" s="86"/>
      <c r="MF60" s="86"/>
      <c r="MG60" s="86"/>
      <c r="MH60" s="86"/>
      <c r="MI60" s="86"/>
      <c r="MJ60" s="86"/>
      <c r="MK60" s="86"/>
      <c r="ML60" s="86"/>
      <c r="MM60" s="86"/>
      <c r="MN60" s="86"/>
      <c r="MO60" s="86"/>
      <c r="MP60" s="86"/>
      <c r="MQ60" s="86"/>
      <c r="MR60" s="86"/>
      <c r="MS60" s="86"/>
      <c r="MT60" s="86"/>
      <c r="MU60" s="86"/>
      <c r="MV60" s="86"/>
      <c r="MW60" s="86"/>
      <c r="MX60" s="86"/>
      <c r="MY60" s="86"/>
      <c r="MZ60" s="86"/>
      <c r="NA60" s="86"/>
      <c r="NB60" s="86"/>
      <c r="NC60" s="86"/>
      <c r="ND60" s="86"/>
      <c r="NE60" s="86"/>
      <c r="NF60" s="86"/>
      <c r="NG60" s="86"/>
      <c r="NH60" s="86"/>
      <c r="NI60" s="86"/>
      <c r="NJ60" s="86"/>
      <c r="NK60" s="86"/>
      <c r="NL60" s="86"/>
      <c r="NM60" s="86"/>
      <c r="NN60" s="86"/>
      <c r="NO60" s="86"/>
      <c r="NP60" s="86"/>
      <c r="NQ60" s="86"/>
      <c r="NR60" s="86"/>
      <c r="NS60" s="86"/>
      <c r="NT60" s="86"/>
      <c r="NU60" s="86"/>
      <c r="NV60" s="86"/>
      <c r="NW60" s="86"/>
      <c r="NX60" s="86"/>
      <c r="NY60" s="86"/>
      <c r="NZ60" s="86"/>
      <c r="OA60" s="86"/>
      <c r="OB60" s="86"/>
      <c r="OC60" s="86"/>
      <c r="OD60" s="86"/>
      <c r="OE60" s="86"/>
      <c r="OF60" s="86"/>
      <c r="OG60" s="86"/>
      <c r="OH60" s="86"/>
      <c r="OI60" s="86"/>
      <c r="OJ60" s="86"/>
      <c r="OK60" s="86"/>
      <c r="OL60" s="86"/>
      <c r="OM60" s="86"/>
      <c r="ON60" s="86"/>
      <c r="OO60" s="86"/>
      <c r="OP60" s="86"/>
      <c r="OQ60" s="86"/>
      <c r="OR60" s="86"/>
      <c r="OS60" s="86"/>
      <c r="OT60" s="86"/>
      <c r="OU60" s="86"/>
      <c r="OV60" s="86"/>
      <c r="OW60" s="86"/>
      <c r="OX60" s="86"/>
      <c r="OY60" s="86"/>
      <c r="OZ60" s="86"/>
      <c r="PA60" s="86"/>
      <c r="PB60" s="86"/>
      <c r="PC60" s="86"/>
      <c r="PD60" s="86"/>
      <c r="PE60" s="86"/>
      <c r="PF60" s="86"/>
      <c r="PG60" s="86"/>
      <c r="PH60" s="86"/>
      <c r="PI60" s="86"/>
      <c r="PJ60" s="86"/>
      <c r="PK60" s="86"/>
      <c r="PL60" s="86"/>
      <c r="PM60" s="86"/>
      <c r="PN60" s="86"/>
      <c r="PO60" s="86"/>
      <c r="PP60" s="86"/>
      <c r="PQ60" s="86"/>
      <c r="PR60" s="86"/>
      <c r="PS60" s="86"/>
      <c r="PT60" s="86"/>
      <c r="PU60" s="86"/>
      <c r="PV60" s="86"/>
      <c r="PW60" s="86"/>
      <c r="PX60" s="86"/>
      <c r="PY60" s="86"/>
      <c r="PZ60" s="86"/>
      <c r="QA60" s="86"/>
      <c r="QB60" s="86"/>
      <c r="QC60" s="86"/>
      <c r="QD60" s="86"/>
      <c r="QE60" s="86"/>
      <c r="QF60" s="86"/>
      <c r="QG60" s="86"/>
      <c r="QH60" s="86"/>
      <c r="QI60" s="86"/>
      <c r="QJ60" s="86"/>
      <c r="QK60" s="86"/>
      <c r="QL60" s="86"/>
      <c r="QM60" s="86"/>
      <c r="QN60" s="98"/>
      <c r="QO60" s="98"/>
      <c r="QP60" s="98"/>
      <c r="QQ60" s="98"/>
      <c r="QR60" s="98"/>
      <c r="QS60" s="98"/>
      <c r="QT60" s="86"/>
      <c r="QU60" s="86"/>
      <c r="QV60" s="86"/>
      <c r="QW60" s="86"/>
      <c r="QX60" s="86"/>
      <c r="QY60" s="86"/>
      <c r="QZ60" s="86"/>
      <c r="RA60" s="86"/>
      <c r="RB60" s="86"/>
      <c r="RC60" s="86"/>
      <c r="RD60" s="86"/>
      <c r="RE60" s="86"/>
      <c r="RF60" s="86"/>
      <c r="RG60" s="86"/>
      <c r="RH60" s="86"/>
      <c r="RI60" s="86"/>
      <c r="RJ60" s="86"/>
      <c r="RK60" s="86"/>
      <c r="RL60" s="86"/>
      <c r="RM60" s="86"/>
      <c r="RN60" s="86"/>
      <c r="RO60" s="86"/>
      <c r="RP60" s="86"/>
      <c r="RQ60" s="86"/>
      <c r="RR60" s="86"/>
      <c r="RS60" s="86"/>
      <c r="RT60" s="86"/>
      <c r="RU60" s="86"/>
      <c r="RV60" s="86"/>
      <c r="RW60" s="86"/>
      <c r="RX60" s="86"/>
      <c r="RY60" s="86"/>
      <c r="RZ60" s="86"/>
      <c r="SA60" s="86"/>
      <c r="SB60" s="86"/>
      <c r="SC60" s="86"/>
      <c r="SD60" s="86"/>
      <c r="SE60" s="86"/>
      <c r="SF60" s="86"/>
      <c r="SG60" s="86"/>
      <c r="SH60" s="86"/>
      <c r="SI60" s="86"/>
      <c r="SJ60" s="86"/>
      <c r="SK60" s="86"/>
      <c r="SL60" s="86"/>
      <c r="SM60" s="86"/>
      <c r="SN60" s="86"/>
      <c r="SO60" s="86"/>
      <c r="SP60" s="86"/>
      <c r="SQ60" s="86"/>
      <c r="SR60" s="86"/>
      <c r="SS60" s="86"/>
      <c r="ST60" s="86"/>
      <c r="SU60" s="86"/>
      <c r="SV60" s="86"/>
      <c r="SW60" s="86"/>
      <c r="SX60" s="86"/>
      <c r="SY60" s="86"/>
      <c r="SZ60" s="86"/>
      <c r="TA60" s="86"/>
      <c r="TB60" s="86"/>
      <c r="TC60" s="86"/>
      <c r="TD60" s="86"/>
      <c r="TE60" s="86"/>
      <c r="TF60" s="86"/>
      <c r="TG60" s="86"/>
      <c r="TH60" s="86"/>
      <c r="TI60" s="86"/>
      <c r="TJ60" s="86"/>
      <c r="TK60" s="86"/>
      <c r="TL60" s="86"/>
      <c r="TM60" s="86"/>
      <c r="TN60" s="86"/>
      <c r="TO60" s="86"/>
      <c r="TP60" s="86"/>
      <c r="TQ60" s="86"/>
      <c r="TR60" s="86"/>
      <c r="TS60" s="86"/>
      <c r="TT60" s="86"/>
      <c r="TU60" s="86"/>
      <c r="TV60" s="86"/>
      <c r="TW60" s="86"/>
      <c r="TX60" s="86"/>
      <c r="TY60" s="86"/>
      <c r="TZ60" s="86"/>
      <c r="UA60" s="86"/>
      <c r="UB60" s="86"/>
      <c r="UC60" s="86"/>
      <c r="UD60" s="86"/>
      <c r="UE60" s="86"/>
      <c r="UF60" s="86"/>
      <c r="UG60" s="86"/>
      <c r="UH60" s="86"/>
      <c r="UI60" s="86"/>
      <c r="UJ60" s="86"/>
      <c r="UK60" s="86"/>
      <c r="UL60" s="86"/>
      <c r="UM60" s="86"/>
      <c r="UN60" s="86"/>
      <c r="UO60" s="86"/>
      <c r="UP60" s="86"/>
      <c r="UQ60" s="86"/>
      <c r="UR60" s="86"/>
      <c r="US60" s="86"/>
      <c r="UT60" s="86"/>
      <c r="UU60" s="86"/>
      <c r="UV60" s="86"/>
      <c r="UW60" s="86"/>
      <c r="UX60" s="86"/>
      <c r="UY60" s="86"/>
      <c r="UZ60" s="86"/>
      <c r="VA60" s="86"/>
      <c r="VB60" s="86"/>
      <c r="VC60" s="86"/>
      <c r="VD60" s="86"/>
      <c r="VE60" s="86"/>
      <c r="VF60" s="86"/>
      <c r="VG60" s="86"/>
      <c r="VH60" s="86"/>
      <c r="VI60" s="86"/>
      <c r="VJ60" s="86"/>
      <c r="VK60" s="86"/>
      <c r="VL60" s="86"/>
      <c r="VM60" s="86"/>
      <c r="VN60" s="86"/>
      <c r="VO60" s="86"/>
      <c r="VP60" s="86"/>
      <c r="VQ60" s="86"/>
      <c r="VR60" s="86"/>
      <c r="VS60" s="86"/>
      <c r="VT60" s="86"/>
      <c r="VU60" s="86"/>
      <c r="VV60" s="86"/>
      <c r="VW60" s="86"/>
      <c r="VX60" s="86"/>
      <c r="VY60" s="86"/>
      <c r="VZ60" s="86"/>
      <c r="WA60" s="86"/>
      <c r="WB60" s="86"/>
      <c r="WC60" s="86"/>
      <c r="WD60" s="86"/>
      <c r="WE60" s="86"/>
      <c r="WF60" s="86"/>
      <c r="WG60" s="86"/>
      <c r="WH60" s="86"/>
      <c r="WI60" s="86"/>
      <c r="WJ60" s="86"/>
      <c r="WK60" s="86"/>
      <c r="WL60" s="86"/>
      <c r="WM60" s="86"/>
      <c r="WN60" s="86"/>
      <c r="WO60" s="86"/>
      <c r="WP60" s="86"/>
      <c r="WQ60" s="86"/>
      <c r="WR60" s="86"/>
      <c r="WS60" s="86"/>
      <c r="WT60" s="86"/>
      <c r="WU60" s="86"/>
      <c r="WV60" s="86"/>
      <c r="WW60" s="86"/>
      <c r="WX60" s="86"/>
      <c r="WY60" s="86"/>
      <c r="WZ60" s="86"/>
      <c r="XA60" s="86"/>
      <c r="XB60" s="86"/>
      <c r="XC60" s="86"/>
      <c r="XD60" s="86"/>
      <c r="XE60" s="86"/>
      <c r="XF60" s="86"/>
      <c r="XG60" s="86"/>
      <c r="XH60" s="86"/>
      <c r="XI60" s="86"/>
      <c r="XJ60" s="86"/>
      <c r="XK60" s="86"/>
      <c r="XL60" s="86"/>
      <c r="XM60" s="86"/>
      <c r="XN60" s="86"/>
      <c r="XO60" s="86"/>
      <c r="XP60" s="86"/>
      <c r="XQ60" s="86"/>
      <c r="XR60" s="86"/>
      <c r="XS60" s="86"/>
      <c r="XT60" s="86"/>
      <c r="XU60" s="86"/>
      <c r="XV60" s="86"/>
      <c r="XW60" s="86"/>
      <c r="XX60" s="86"/>
      <c r="XY60" s="86"/>
      <c r="XZ60" s="86"/>
      <c r="YA60" s="86"/>
      <c r="YB60" s="86"/>
      <c r="YC60" s="86"/>
      <c r="YD60" s="86"/>
      <c r="YE60" s="86"/>
      <c r="YF60" s="86"/>
      <c r="YG60" s="86"/>
      <c r="YH60" s="86"/>
      <c r="YI60" s="86"/>
      <c r="YJ60" s="86"/>
      <c r="YK60" s="86"/>
      <c r="YL60" s="86"/>
      <c r="YM60" s="86"/>
      <c r="YN60" s="86"/>
      <c r="YO60" s="86"/>
      <c r="YP60" s="86"/>
      <c r="YQ60" s="86"/>
      <c r="YR60" s="86"/>
      <c r="YS60" s="86"/>
      <c r="YT60" s="86"/>
      <c r="YU60" s="86"/>
      <c r="YV60" s="86"/>
      <c r="YW60" s="86"/>
      <c r="YX60" s="86"/>
      <c r="YY60" s="86"/>
      <c r="YZ60" s="86"/>
      <c r="ZA60" s="86"/>
      <c r="ZB60" s="86"/>
      <c r="ZC60" s="86"/>
      <c r="ZD60" s="86"/>
      <c r="ZE60" s="86"/>
      <c r="ZF60" s="86"/>
      <c r="ZG60" s="86"/>
      <c r="ZH60" s="86"/>
      <c r="ZI60" s="86"/>
      <c r="ZJ60" s="86"/>
      <c r="ZK60" s="86"/>
      <c r="ZL60" s="86"/>
      <c r="ZM60" s="86"/>
      <c r="ZN60" s="86"/>
      <c r="ZO60" s="86"/>
      <c r="ZP60" s="86"/>
      <c r="ZQ60" s="86"/>
      <c r="ZR60" s="86"/>
      <c r="ZS60" s="86"/>
      <c r="ZT60" s="86"/>
      <c r="ZU60" s="86"/>
      <c r="ZV60" s="86"/>
      <c r="ZW60" s="86"/>
      <c r="ZX60" s="86"/>
      <c r="ZY60" s="86"/>
      <c r="ZZ60" s="86"/>
      <c r="AAA60" s="86"/>
      <c r="AAB60" s="86"/>
      <c r="AAC60" s="86"/>
      <c r="AAD60" s="86"/>
      <c r="AAE60" s="86"/>
      <c r="AAF60" s="86"/>
      <c r="AAG60" s="86"/>
      <c r="AAH60" s="86"/>
      <c r="AAI60" s="86"/>
      <c r="AAJ60" s="98"/>
      <c r="AAK60" s="98"/>
      <c r="AAL60" s="98"/>
      <c r="AAM60" s="98"/>
      <c r="AAN60" s="98"/>
      <c r="AAO60" s="98"/>
      <c r="AAP60" s="86"/>
      <c r="AAQ60" s="86"/>
      <c r="AAR60" s="86"/>
      <c r="AAS60" s="86"/>
      <c r="AAT60" s="86"/>
      <c r="AAU60" s="86"/>
      <c r="AAV60" s="86"/>
      <c r="AAW60" s="86"/>
      <c r="AAX60" s="86"/>
      <c r="AAY60" s="86"/>
      <c r="AAZ60" s="86"/>
      <c r="ABA60" s="86"/>
      <c r="ABB60" s="86"/>
      <c r="ABC60" s="86"/>
      <c r="ABD60" s="86"/>
      <c r="ABE60" s="86"/>
      <c r="ABF60" s="86"/>
      <c r="ABG60" s="86"/>
      <c r="ABH60" s="86"/>
      <c r="ABI60" s="86"/>
      <c r="ABJ60" s="86"/>
      <c r="ABK60" s="86"/>
      <c r="ABL60" s="86"/>
      <c r="ABM60" s="86"/>
      <c r="ABN60" s="86"/>
      <c r="ABO60" s="86"/>
      <c r="ABP60" s="86"/>
      <c r="ABQ60" s="86"/>
      <c r="ABR60" s="86"/>
      <c r="ABS60" s="86"/>
      <c r="ABT60" s="86"/>
      <c r="ABU60" s="86"/>
      <c r="ABV60" s="86"/>
      <c r="ABW60" s="86"/>
      <c r="ABX60" s="86"/>
      <c r="ABY60" s="86"/>
      <c r="ABZ60" s="86"/>
      <c r="ACA60" s="86"/>
      <c r="ACB60" s="86"/>
      <c r="ACC60" s="86"/>
      <c r="ACD60" s="86"/>
      <c r="ACE60" s="86"/>
      <c r="ACF60" s="86"/>
      <c r="ACG60" s="86"/>
      <c r="ACH60" s="86"/>
      <c r="ACI60" s="86"/>
      <c r="ACJ60" s="86"/>
      <c r="ACK60" s="86"/>
      <c r="ACL60" s="86"/>
      <c r="ACM60" s="86"/>
      <c r="ACN60" s="86"/>
      <c r="ACO60" s="86"/>
      <c r="ACP60" s="86"/>
      <c r="ACQ60" s="86"/>
      <c r="ACR60" s="86"/>
      <c r="ACS60" s="86"/>
      <c r="ACT60" s="86"/>
      <c r="ACU60" s="86"/>
      <c r="ACV60" s="86"/>
      <c r="ACW60" s="86"/>
      <c r="ACX60" s="86"/>
      <c r="ACY60" s="86"/>
      <c r="ACZ60" s="86"/>
      <c r="ADA60" s="86"/>
      <c r="ADB60" s="86"/>
      <c r="ADC60" s="86"/>
      <c r="ADD60" s="86"/>
      <c r="ADE60" s="86"/>
      <c r="ADF60" s="86"/>
      <c r="ADG60" s="86"/>
      <c r="ADH60" s="86"/>
      <c r="ADI60" s="86"/>
      <c r="ADJ60" s="86"/>
      <c r="ADK60" s="86"/>
      <c r="ADL60" s="86"/>
      <c r="ADM60" s="86"/>
      <c r="ADN60" s="86"/>
      <c r="ADO60" s="86"/>
      <c r="ADP60" s="86"/>
      <c r="ADQ60" s="86"/>
      <c r="ADR60" s="86"/>
      <c r="ADS60" s="86"/>
      <c r="ADT60" s="86"/>
      <c r="ADU60" s="86"/>
      <c r="ADV60" s="86"/>
      <c r="ADW60" s="86"/>
      <c r="ADX60" s="86"/>
      <c r="ADY60" s="86"/>
      <c r="ADZ60" s="86"/>
      <c r="AEA60" s="86"/>
      <c r="AEB60" s="86"/>
      <c r="AEC60" s="86"/>
      <c r="AED60" s="86"/>
      <c r="AEE60" s="86"/>
      <c r="AEF60" s="86"/>
      <c r="AEG60" s="86"/>
      <c r="AEH60" s="86"/>
      <c r="AEI60" s="86"/>
      <c r="AEJ60" s="86"/>
      <c r="AEK60" s="86"/>
      <c r="AEL60" s="86"/>
      <c r="AEM60" s="86"/>
      <c r="AEN60" s="86"/>
      <c r="AEO60" s="86"/>
      <c r="AEP60" s="86"/>
      <c r="AEQ60" s="86"/>
      <c r="AER60" s="86"/>
      <c r="AES60" s="86"/>
      <c r="AET60" s="86"/>
      <c r="AEU60" s="86"/>
      <c r="AEV60" s="86"/>
      <c r="AEW60" s="86"/>
      <c r="AEX60" s="86"/>
      <c r="AEY60" s="86"/>
      <c r="AEZ60" s="86"/>
      <c r="AFA60" s="86"/>
      <c r="AFB60" s="86"/>
      <c r="AFC60" s="86"/>
      <c r="AFD60" s="86"/>
      <c r="AFE60" s="86"/>
      <c r="AFF60" s="86"/>
      <c r="AFG60" s="86"/>
      <c r="AFH60" s="86"/>
      <c r="AFI60" s="86"/>
      <c r="AFJ60" s="86"/>
      <c r="AFK60" s="86"/>
      <c r="AFL60" s="86"/>
      <c r="AFM60" s="86"/>
      <c r="AFN60" s="86"/>
      <c r="AFO60" s="86"/>
      <c r="AFP60" s="86"/>
      <c r="AFQ60" s="86"/>
      <c r="AFR60" s="86"/>
      <c r="AFS60" s="86"/>
      <c r="AFT60" s="86"/>
      <c r="AFU60" s="86"/>
      <c r="AFV60" s="86"/>
      <c r="AFW60" s="86"/>
      <c r="AFX60" s="86"/>
      <c r="AFY60" s="86"/>
      <c r="AFZ60" s="86"/>
      <c r="AGA60" s="86"/>
      <c r="AGB60" s="86"/>
      <c r="AGC60" s="86"/>
      <c r="AGD60" s="86"/>
      <c r="AGE60" s="86"/>
      <c r="AGF60" s="86"/>
      <c r="AGG60" s="86"/>
      <c r="AGH60" s="86"/>
      <c r="AGI60" s="86"/>
      <c r="AGJ60" s="86"/>
      <c r="AGK60" s="86"/>
      <c r="AGL60" s="86"/>
      <c r="AGM60" s="86"/>
      <c r="AGN60" s="86"/>
      <c r="AGO60" s="86"/>
      <c r="AGP60" s="86"/>
      <c r="AGQ60" s="86"/>
      <c r="AGR60" s="86"/>
      <c r="AGS60" s="86"/>
      <c r="AGT60" s="86"/>
      <c r="AGU60" s="86"/>
      <c r="AGV60" s="86"/>
      <c r="AGW60" s="86"/>
      <c r="AGX60" s="86"/>
      <c r="AGY60" s="86"/>
      <c r="AGZ60" s="86"/>
      <c r="AHA60" s="86"/>
      <c r="AHB60" s="86"/>
      <c r="AHC60" s="86"/>
      <c r="AHD60" s="86"/>
      <c r="AHE60" s="86"/>
      <c r="AHF60" s="86"/>
      <c r="AHG60" s="86"/>
      <c r="AHH60" s="86"/>
      <c r="AHI60" s="86"/>
      <c r="AHJ60" s="86"/>
      <c r="AHK60" s="86"/>
      <c r="AHL60" s="86"/>
      <c r="AHM60" s="86"/>
      <c r="AHN60" s="86"/>
      <c r="AHO60" s="86"/>
      <c r="AHP60" s="86"/>
      <c r="AHQ60" s="86"/>
      <c r="AHR60" s="86"/>
      <c r="AHS60" s="86"/>
      <c r="AHT60" s="86"/>
      <c r="AHU60" s="86"/>
      <c r="AHV60" s="86"/>
      <c r="AHW60" s="86"/>
      <c r="AHX60" s="86"/>
      <c r="AHY60" s="86"/>
      <c r="AHZ60" s="86"/>
      <c r="AIA60" s="86"/>
      <c r="AIB60" s="86"/>
      <c r="AIC60" s="86"/>
      <c r="AID60" s="86"/>
      <c r="AIE60" s="86"/>
      <c r="AIF60" s="86"/>
      <c r="AIG60" s="86"/>
      <c r="AIH60" s="86"/>
      <c r="AII60" s="86"/>
      <c r="AIJ60" s="86"/>
      <c r="AIK60" s="86"/>
      <c r="AIL60" s="86"/>
      <c r="AIM60" s="86"/>
      <c r="AIN60" s="86"/>
      <c r="AIO60" s="86"/>
      <c r="AIP60" s="86"/>
      <c r="AIQ60" s="86"/>
      <c r="AIR60" s="86"/>
      <c r="AIS60" s="86"/>
      <c r="AIT60" s="86"/>
      <c r="AIU60" s="86"/>
      <c r="AIV60" s="86"/>
      <c r="AIW60" s="86"/>
      <c r="AIX60" s="86"/>
      <c r="AIY60" s="86"/>
      <c r="AIZ60" s="86"/>
      <c r="AJA60" s="86"/>
      <c r="AJB60" s="86"/>
      <c r="AJC60" s="86"/>
      <c r="AJD60" s="86"/>
      <c r="AJE60" s="86"/>
      <c r="AJF60" s="86"/>
      <c r="AJG60" s="86"/>
      <c r="AJH60" s="86"/>
      <c r="AJI60" s="86"/>
      <c r="AJJ60" s="86"/>
      <c r="AJK60" s="86"/>
      <c r="AJL60" s="86"/>
      <c r="AJM60" s="86"/>
      <c r="AJN60" s="86"/>
      <c r="AJO60" s="86"/>
      <c r="AJP60" s="86"/>
      <c r="AJQ60" s="86"/>
      <c r="AJR60" s="86"/>
      <c r="AJS60" s="86"/>
      <c r="AJT60" s="86"/>
      <c r="AJU60" s="86"/>
      <c r="AJV60" s="86"/>
      <c r="AJW60" s="86"/>
      <c r="AJX60" s="86"/>
      <c r="AJY60" s="86"/>
      <c r="AJZ60" s="86"/>
      <c r="AKA60" s="86"/>
      <c r="AKB60" s="86"/>
      <c r="AKC60" s="86"/>
      <c r="AKD60" s="86"/>
      <c r="AKE60" s="86"/>
      <c r="AKF60" s="98"/>
      <c r="AKG60" s="98"/>
      <c r="AKH60" s="98"/>
      <c r="AKI60" s="98"/>
      <c r="AKJ60" s="98"/>
      <c r="AKK60" s="98"/>
      <c r="AKL60" s="86"/>
      <c r="AKM60" s="86"/>
      <c r="AKN60" s="86"/>
      <c r="AKO60" s="86"/>
      <c r="AKP60" s="86"/>
      <c r="AKQ60" s="86"/>
      <c r="AKR60" s="86"/>
      <c r="AKS60" s="86"/>
      <c r="AKT60" s="86"/>
      <c r="AKU60" s="86"/>
      <c r="AKV60" s="86"/>
      <c r="AKW60" s="86"/>
      <c r="AKX60" s="86"/>
      <c r="AKY60" s="86"/>
      <c r="AKZ60" s="86"/>
      <c r="ALA60" s="86"/>
      <c r="ALB60" s="86"/>
      <c r="ALC60" s="86"/>
      <c r="ALD60" s="86"/>
      <c r="ALE60" s="86"/>
      <c r="ALF60" s="86"/>
      <c r="ALG60" s="86"/>
      <c r="ALH60" s="86"/>
      <c r="ALI60" s="86"/>
      <c r="ALJ60" s="86"/>
      <c r="ALK60" s="86"/>
      <c r="ALL60" s="86"/>
      <c r="ALM60" s="86"/>
      <c r="ALN60" s="86"/>
      <c r="ALO60" s="86"/>
      <c r="ALP60" s="86"/>
      <c r="ALQ60" s="86"/>
      <c r="ALR60" s="86"/>
      <c r="ALS60" s="86"/>
      <c r="ALT60" s="86"/>
      <c r="ALU60" s="86"/>
      <c r="ALV60" s="86"/>
      <c r="ALW60" s="86"/>
      <c r="ALX60" s="86"/>
      <c r="ALY60" s="86"/>
      <c r="ALZ60" s="86"/>
      <c r="AMA60" s="86"/>
      <c r="AMB60" s="86"/>
      <c r="AMC60" s="86"/>
      <c r="AMD60" s="86"/>
      <c r="AME60" s="86"/>
      <c r="AMF60" s="86"/>
      <c r="AMG60" s="86"/>
      <c r="AMH60" s="86"/>
      <c r="AMI60" s="86"/>
      <c r="AMJ60" s="86"/>
      <c r="AMK60" s="86"/>
      <c r="AML60" s="86"/>
      <c r="AMM60" s="86"/>
      <c r="AMN60" s="86"/>
      <c r="AMO60" s="86"/>
      <c r="AMP60" s="86"/>
      <c r="AMQ60" s="86"/>
      <c r="AMR60" s="86"/>
      <c r="AMS60" s="86"/>
      <c r="AMT60" s="86"/>
      <c r="AMU60" s="86"/>
      <c r="AMV60" s="86"/>
      <c r="AMW60" s="86"/>
      <c r="AMX60" s="86"/>
      <c r="AMY60" s="86"/>
      <c r="AMZ60" s="86"/>
      <c r="ANA60" s="86"/>
      <c r="ANB60" s="86"/>
      <c r="ANC60" s="86"/>
      <c r="AND60" s="86"/>
      <c r="ANE60" s="86"/>
      <c r="ANF60" s="86"/>
      <c r="ANG60" s="86"/>
      <c r="ANH60" s="86"/>
      <c r="ANI60" s="86"/>
      <c r="ANJ60" s="86"/>
      <c r="ANK60" s="86"/>
      <c r="ANL60" s="86"/>
      <c r="ANM60" s="86"/>
      <c r="ANN60" s="86"/>
      <c r="ANO60" s="86"/>
      <c r="ANP60" s="86"/>
      <c r="ANQ60" s="86"/>
      <c r="ANR60" s="86"/>
      <c r="ANS60" s="86"/>
      <c r="ANT60" s="86"/>
      <c r="ANU60" s="86"/>
      <c r="ANV60" s="86"/>
      <c r="ANW60" s="86"/>
      <c r="ANX60" s="86"/>
      <c r="ANY60" s="86"/>
      <c r="ANZ60" s="86"/>
      <c r="AOA60" s="86"/>
      <c r="AOB60" s="86"/>
      <c r="AOC60" s="86"/>
      <c r="AOD60" s="86"/>
      <c r="AOE60" s="86"/>
      <c r="AOF60" s="86"/>
      <c r="AOG60" s="86"/>
      <c r="AOH60" s="86"/>
      <c r="AOI60" s="86"/>
      <c r="AOJ60" s="86"/>
      <c r="AOK60" s="86"/>
      <c r="AOL60" s="86"/>
      <c r="AOM60" s="86"/>
      <c r="AON60" s="86"/>
      <c r="AOO60" s="86"/>
      <c r="AOP60" s="86"/>
      <c r="AOQ60" s="86"/>
      <c r="AOR60" s="86"/>
      <c r="AOS60" s="86"/>
      <c r="AOT60" s="86"/>
      <c r="AOU60" s="86"/>
      <c r="AOV60" s="86"/>
      <c r="AOW60" s="86"/>
      <c r="AOX60" s="86"/>
      <c r="AOY60" s="86"/>
      <c r="AOZ60" s="86"/>
      <c r="APA60" s="86"/>
      <c r="APB60" s="86"/>
      <c r="APC60" s="86"/>
      <c r="APD60" s="86"/>
      <c r="APE60" s="86"/>
      <c r="APF60" s="86"/>
      <c r="APG60" s="86"/>
      <c r="APH60" s="86"/>
      <c r="API60" s="86"/>
      <c r="APJ60" s="86"/>
      <c r="APK60" s="86"/>
      <c r="APL60" s="86"/>
      <c r="APM60" s="86"/>
      <c r="APN60" s="86"/>
      <c r="APO60" s="86"/>
      <c r="APP60" s="86"/>
      <c r="APQ60" s="86"/>
      <c r="APR60" s="86"/>
      <c r="APS60" s="86"/>
      <c r="APT60" s="86"/>
      <c r="APU60" s="86"/>
      <c r="APV60" s="86"/>
      <c r="APW60" s="86"/>
      <c r="APX60" s="86"/>
      <c r="APY60" s="86"/>
      <c r="APZ60" s="86"/>
      <c r="AQA60" s="86"/>
      <c r="AQB60" s="86"/>
      <c r="AQC60" s="86"/>
      <c r="AQD60" s="86"/>
      <c r="AQE60" s="86"/>
      <c r="AQF60" s="86"/>
      <c r="AQG60" s="86"/>
      <c r="AQH60" s="86"/>
      <c r="AQI60" s="86"/>
      <c r="AQJ60" s="86"/>
      <c r="AQK60" s="86"/>
      <c r="AQL60" s="86"/>
      <c r="AQM60" s="86"/>
      <c r="AQN60" s="86"/>
      <c r="AQO60" s="86"/>
      <c r="AQP60" s="86"/>
      <c r="AQQ60" s="86"/>
      <c r="AQR60" s="86"/>
      <c r="AQS60" s="86"/>
      <c r="AQT60" s="86"/>
      <c r="AQU60" s="86"/>
      <c r="AQV60" s="86"/>
      <c r="AQW60" s="86"/>
      <c r="AQX60" s="86"/>
      <c r="AQY60" s="86"/>
      <c r="AQZ60" s="86"/>
      <c r="ARA60" s="86"/>
      <c r="ARB60" s="86"/>
      <c r="ARC60" s="86"/>
      <c r="ARD60" s="86"/>
      <c r="ARE60" s="86"/>
      <c r="ARF60" s="86"/>
      <c r="ARG60" s="86"/>
      <c r="ARH60" s="86"/>
      <c r="ARI60" s="86"/>
      <c r="ARJ60" s="86"/>
      <c r="ARK60" s="86"/>
      <c r="ARL60" s="86"/>
      <c r="ARM60" s="86"/>
      <c r="ARN60" s="86"/>
      <c r="ARO60" s="86"/>
      <c r="ARP60" s="86"/>
      <c r="ARQ60" s="86"/>
      <c r="ARR60" s="86"/>
      <c r="ARS60" s="86"/>
      <c r="ART60" s="86"/>
      <c r="ARU60" s="86"/>
      <c r="ARV60" s="86"/>
      <c r="ARW60" s="86"/>
      <c r="ARX60" s="86"/>
      <c r="ARY60" s="86"/>
      <c r="ARZ60" s="86"/>
      <c r="ASA60" s="86"/>
      <c r="ASB60" s="86"/>
      <c r="ASC60" s="86"/>
      <c r="ASD60" s="86"/>
      <c r="ASE60" s="86"/>
      <c r="ASF60" s="86"/>
      <c r="ASG60" s="86"/>
      <c r="ASH60" s="86"/>
      <c r="ASI60" s="86"/>
      <c r="ASJ60" s="86"/>
      <c r="ASK60" s="86"/>
      <c r="ASL60" s="86"/>
      <c r="ASM60" s="86"/>
      <c r="ASN60" s="86"/>
      <c r="ASO60" s="86"/>
      <c r="ASP60" s="86"/>
      <c r="ASQ60" s="86"/>
      <c r="ASR60" s="86"/>
      <c r="ASS60" s="86"/>
      <c r="AST60" s="86"/>
      <c r="ASU60" s="86"/>
      <c r="ASV60" s="86"/>
      <c r="ASW60" s="86"/>
      <c r="ASX60" s="86"/>
      <c r="ASY60" s="86"/>
      <c r="ASZ60" s="86"/>
      <c r="ATA60" s="86"/>
      <c r="ATB60" s="86"/>
      <c r="ATC60" s="86"/>
      <c r="ATD60" s="86"/>
      <c r="ATE60" s="86"/>
      <c r="ATF60" s="86"/>
      <c r="ATG60" s="86"/>
      <c r="ATH60" s="86"/>
      <c r="ATI60" s="86"/>
      <c r="ATJ60" s="86"/>
      <c r="ATK60" s="86"/>
      <c r="ATL60" s="86"/>
      <c r="ATM60" s="86"/>
      <c r="ATN60" s="86"/>
      <c r="ATO60" s="86"/>
      <c r="ATP60" s="86"/>
      <c r="ATQ60" s="86"/>
      <c r="ATR60" s="86"/>
      <c r="ATS60" s="86"/>
      <c r="ATT60" s="86"/>
      <c r="ATU60" s="86"/>
      <c r="ATV60" s="86"/>
      <c r="ATW60" s="86"/>
      <c r="ATX60" s="86"/>
      <c r="ATY60" s="86"/>
      <c r="ATZ60" s="86"/>
      <c r="AUA60" s="86"/>
      <c r="AUB60" s="98"/>
      <c r="AUC60" s="98"/>
      <c r="AUD60" s="98"/>
      <c r="AUE60" s="98"/>
      <c r="AUF60" s="98"/>
      <c r="AUG60" s="98"/>
      <c r="AUH60" s="86"/>
      <c r="AUI60" s="86"/>
      <c r="AUJ60" s="86"/>
      <c r="AUK60" s="86"/>
      <c r="AUL60" s="86"/>
      <c r="AUM60" s="86"/>
      <c r="AUN60" s="86"/>
      <c r="AUO60" s="86"/>
      <c r="AUP60" s="86"/>
      <c r="AUQ60" s="86"/>
      <c r="AUR60" s="86"/>
      <c r="AUS60" s="86"/>
      <c r="AUT60" s="86"/>
      <c r="AUU60" s="86"/>
      <c r="AUV60" s="86"/>
      <c r="AUW60" s="86"/>
      <c r="AUX60" s="86"/>
      <c r="AUY60" s="86"/>
      <c r="AUZ60" s="86"/>
      <c r="AVA60" s="86"/>
      <c r="AVB60" s="86"/>
      <c r="AVC60" s="86"/>
      <c r="AVD60" s="86"/>
      <c r="AVE60" s="86"/>
      <c r="AVF60" s="86"/>
      <c r="AVG60" s="86"/>
      <c r="AVH60" s="86"/>
      <c r="AVI60" s="86"/>
      <c r="AVJ60" s="86"/>
      <c r="AVK60" s="86"/>
      <c r="AVL60" s="86"/>
      <c r="AVM60" s="86"/>
      <c r="AVN60" s="86"/>
      <c r="AVO60" s="86"/>
      <c r="AVP60" s="86"/>
      <c r="AVQ60" s="86"/>
      <c r="AVR60" s="86"/>
      <c r="AVS60" s="86"/>
      <c r="AVT60" s="86"/>
      <c r="AVU60" s="86"/>
      <c r="AVV60" s="86"/>
      <c r="AVW60" s="86"/>
      <c r="AVX60" s="86"/>
      <c r="AVY60" s="86"/>
      <c r="AVZ60" s="86"/>
      <c r="AWA60" s="86"/>
      <c r="AWB60" s="86"/>
      <c r="AWC60" s="86"/>
      <c r="AWD60" s="86"/>
      <c r="AWE60" s="86"/>
      <c r="AWF60" s="86"/>
      <c r="AWG60" s="86"/>
      <c r="AWH60" s="86"/>
      <c r="AWI60" s="86"/>
      <c r="AWJ60" s="86"/>
      <c r="AWK60" s="86"/>
      <c r="AWL60" s="86"/>
      <c r="AWM60" s="86"/>
      <c r="AWN60" s="86"/>
      <c r="AWO60" s="86"/>
      <c r="AWP60" s="86"/>
      <c r="AWQ60" s="86"/>
      <c r="AWR60" s="86"/>
      <c r="AWS60" s="86"/>
      <c r="AWT60" s="86"/>
      <c r="AWU60" s="86"/>
      <c r="AWV60" s="86"/>
      <c r="AWW60" s="86"/>
      <c r="AWX60" s="86"/>
      <c r="AWY60" s="86"/>
      <c r="AWZ60" s="86"/>
      <c r="AXA60" s="86"/>
      <c r="AXB60" s="86"/>
      <c r="AXC60" s="86"/>
      <c r="AXD60" s="86"/>
      <c r="AXE60" s="86"/>
      <c r="AXF60" s="86"/>
      <c r="AXG60" s="86"/>
      <c r="AXH60" s="86"/>
      <c r="AXI60" s="86"/>
      <c r="AXJ60" s="86"/>
      <c r="AXK60" s="86"/>
      <c r="AXL60" s="86"/>
      <c r="AXM60" s="86"/>
      <c r="AXN60" s="86"/>
      <c r="AXO60" s="86"/>
      <c r="AXP60" s="86"/>
      <c r="AXQ60" s="86"/>
      <c r="AXR60" s="86"/>
      <c r="AXS60" s="86"/>
      <c r="AXT60" s="86"/>
      <c r="AXU60" s="86"/>
      <c r="AXV60" s="86"/>
      <c r="AXW60" s="86"/>
      <c r="AXX60" s="86"/>
      <c r="AXY60" s="86"/>
      <c r="AXZ60" s="86"/>
      <c r="AYA60" s="86"/>
      <c r="AYB60" s="86"/>
      <c r="AYC60" s="86"/>
      <c r="AYD60" s="86"/>
      <c r="AYE60" s="86"/>
      <c r="AYF60" s="86"/>
      <c r="AYG60" s="86"/>
      <c r="AYH60" s="86"/>
      <c r="AYI60" s="86"/>
      <c r="AYJ60" s="86"/>
      <c r="AYK60" s="86"/>
      <c r="AYL60" s="86"/>
      <c r="AYM60" s="86"/>
      <c r="AYN60" s="86"/>
      <c r="AYO60" s="86"/>
      <c r="AYP60" s="86"/>
      <c r="AYQ60" s="86"/>
      <c r="AYR60" s="86"/>
      <c r="AYS60" s="86"/>
      <c r="AYT60" s="86"/>
      <c r="AYU60" s="86"/>
      <c r="AYV60" s="86"/>
      <c r="AYW60" s="86"/>
      <c r="AYX60" s="86"/>
      <c r="AYY60" s="86"/>
      <c r="AYZ60" s="86"/>
      <c r="AZA60" s="86"/>
      <c r="AZB60" s="86"/>
      <c r="AZC60" s="86"/>
      <c r="AZD60" s="86"/>
      <c r="AZE60" s="86"/>
      <c r="AZF60" s="86"/>
      <c r="AZG60" s="86"/>
      <c r="AZH60" s="86"/>
      <c r="AZI60" s="86"/>
      <c r="AZJ60" s="86"/>
      <c r="AZK60" s="86"/>
      <c r="AZL60" s="86"/>
      <c r="AZM60" s="86"/>
      <c r="AZN60" s="86"/>
      <c r="AZO60" s="86"/>
      <c r="AZP60" s="86"/>
      <c r="AZQ60" s="86"/>
      <c r="AZR60" s="86"/>
      <c r="AZS60" s="86"/>
      <c r="AZT60" s="86"/>
      <c r="AZU60" s="86"/>
      <c r="AZV60" s="86"/>
      <c r="AZW60" s="86"/>
      <c r="AZX60" s="86"/>
      <c r="AZY60" s="86"/>
      <c r="AZZ60" s="86"/>
      <c r="BAA60" s="86"/>
      <c r="BAB60" s="86"/>
      <c r="BAC60" s="86"/>
      <c r="BAD60" s="86"/>
      <c r="BAE60" s="86"/>
      <c r="BAF60" s="86"/>
      <c r="BAG60" s="86"/>
      <c r="BAH60" s="86"/>
      <c r="BAI60" s="86"/>
      <c r="BAJ60" s="86"/>
      <c r="BAK60" s="86"/>
      <c r="BAL60" s="86"/>
      <c r="BAM60" s="86"/>
      <c r="BAN60" s="86"/>
      <c r="BAO60" s="86"/>
      <c r="BAP60" s="86"/>
      <c r="BAQ60" s="86"/>
      <c r="BAR60" s="86"/>
      <c r="BAS60" s="86"/>
      <c r="BAT60" s="86"/>
      <c r="BAU60" s="86"/>
      <c r="BAV60" s="86"/>
      <c r="BAW60" s="86"/>
      <c r="BAX60" s="86"/>
      <c r="BAY60" s="86"/>
      <c r="BAZ60" s="86"/>
      <c r="BBA60" s="86"/>
      <c r="BBB60" s="86"/>
      <c r="BBC60" s="86"/>
      <c r="BBD60" s="86"/>
      <c r="BBE60" s="86"/>
      <c r="BBF60" s="86"/>
      <c r="BBG60" s="86"/>
      <c r="BBH60" s="86"/>
      <c r="BBI60" s="86"/>
      <c r="BBJ60" s="86"/>
      <c r="BBK60" s="86"/>
      <c r="BBL60" s="86"/>
      <c r="BBM60" s="86"/>
      <c r="BBN60" s="86"/>
      <c r="BBO60" s="86"/>
      <c r="BBP60" s="86"/>
      <c r="BBQ60" s="86"/>
      <c r="BBR60" s="86"/>
      <c r="BBS60" s="86"/>
      <c r="BBT60" s="86"/>
      <c r="BBU60" s="86"/>
      <c r="BBV60" s="86"/>
      <c r="BBW60" s="86"/>
      <c r="BBX60" s="86"/>
      <c r="BBY60" s="86"/>
      <c r="BBZ60" s="86"/>
      <c r="BCA60" s="86"/>
      <c r="BCB60" s="86"/>
      <c r="BCC60" s="86"/>
      <c r="BCD60" s="86"/>
      <c r="BCE60" s="86"/>
      <c r="BCF60" s="86"/>
      <c r="BCG60" s="86"/>
      <c r="BCH60" s="86"/>
      <c r="BCI60" s="86"/>
      <c r="BCJ60" s="86"/>
      <c r="BCK60" s="86"/>
      <c r="BCL60" s="86"/>
      <c r="BCM60" s="86"/>
      <c r="BCN60" s="86"/>
      <c r="BCO60" s="86"/>
      <c r="BCP60" s="86"/>
      <c r="BCQ60" s="86"/>
      <c r="BCR60" s="86"/>
      <c r="BCS60" s="86"/>
      <c r="BCT60" s="86"/>
      <c r="BCU60" s="86"/>
      <c r="BCV60" s="86"/>
      <c r="BCW60" s="86"/>
      <c r="BCX60" s="86"/>
      <c r="BCY60" s="86"/>
      <c r="BCZ60" s="86"/>
      <c r="BDA60" s="86"/>
      <c r="BDB60" s="86"/>
      <c r="BDC60" s="86"/>
      <c r="BDD60" s="86"/>
      <c r="BDE60" s="86"/>
      <c r="BDF60" s="86"/>
      <c r="BDG60" s="86"/>
      <c r="BDH60" s="86"/>
      <c r="BDI60" s="86"/>
      <c r="BDJ60" s="86"/>
      <c r="BDK60" s="86"/>
      <c r="BDL60" s="86"/>
      <c r="BDM60" s="86"/>
      <c r="BDN60" s="86"/>
      <c r="BDO60" s="86"/>
      <c r="BDP60" s="86"/>
      <c r="BDQ60" s="86"/>
      <c r="BDR60" s="86"/>
      <c r="BDS60" s="86"/>
      <c r="BDT60" s="86"/>
      <c r="BDU60" s="86"/>
      <c r="BDV60" s="86"/>
      <c r="BDW60" s="86"/>
      <c r="BDX60" s="98"/>
      <c r="BDY60" s="98"/>
      <c r="BDZ60" s="98"/>
      <c r="BEA60" s="98"/>
      <c r="BEB60" s="98"/>
      <c r="BEC60" s="98"/>
      <c r="BED60" s="86"/>
      <c r="BEE60" s="86"/>
      <c r="BEF60" s="86"/>
      <c r="BEG60" s="86"/>
      <c r="BEH60" s="86"/>
      <c r="BEI60" s="86"/>
      <c r="BEJ60" s="86"/>
      <c r="BEK60" s="86"/>
      <c r="BEL60" s="86"/>
      <c r="BEM60" s="86"/>
      <c r="BEN60" s="86"/>
      <c r="BEO60" s="86"/>
      <c r="BEP60" s="86"/>
      <c r="BEQ60" s="86"/>
      <c r="BER60" s="86"/>
      <c r="BES60" s="86"/>
      <c r="BET60" s="86"/>
      <c r="BEU60" s="86"/>
      <c r="BEV60" s="86"/>
      <c r="BEW60" s="86"/>
      <c r="BEX60" s="86"/>
      <c r="BEY60" s="86"/>
      <c r="BEZ60" s="86"/>
      <c r="BFA60" s="86"/>
      <c r="BFB60" s="86"/>
      <c r="BFC60" s="86"/>
      <c r="BFD60" s="86"/>
      <c r="BFE60" s="86"/>
      <c r="BFF60" s="86"/>
      <c r="BFG60" s="86"/>
      <c r="BFH60" s="86"/>
      <c r="BFI60" s="86"/>
      <c r="BFJ60" s="86"/>
      <c r="BFK60" s="86"/>
      <c r="BFL60" s="86"/>
      <c r="BFM60" s="86"/>
      <c r="BFN60" s="86"/>
      <c r="BFO60" s="86"/>
      <c r="BFP60" s="86"/>
      <c r="BFQ60" s="86"/>
      <c r="BFR60" s="86"/>
      <c r="BFS60" s="86"/>
      <c r="BFT60" s="86"/>
      <c r="BFU60" s="86"/>
      <c r="BFV60" s="86"/>
      <c r="BFW60" s="86"/>
      <c r="BFX60" s="86"/>
      <c r="BFY60" s="86"/>
      <c r="BFZ60" s="86"/>
      <c r="BGA60" s="86"/>
      <c r="BGB60" s="86"/>
      <c r="BGC60" s="86"/>
      <c r="BGD60" s="86"/>
      <c r="BGE60" s="86"/>
      <c r="BGF60" s="86"/>
      <c r="BGG60" s="86"/>
      <c r="BGH60" s="86"/>
      <c r="BGI60" s="86"/>
      <c r="BGJ60" s="86"/>
      <c r="BGK60" s="86"/>
      <c r="BGL60" s="86"/>
      <c r="BGM60" s="86"/>
      <c r="BGN60" s="86"/>
      <c r="BGO60" s="86"/>
      <c r="BGP60" s="86"/>
      <c r="BGQ60" s="86"/>
      <c r="BGR60" s="86"/>
      <c r="BGS60" s="86"/>
      <c r="BGT60" s="86"/>
      <c r="BGU60" s="86"/>
      <c r="BGV60" s="86"/>
      <c r="BGW60" s="86"/>
      <c r="BGX60" s="86"/>
      <c r="BGY60" s="86"/>
      <c r="BGZ60" s="86"/>
      <c r="BHA60" s="86"/>
      <c r="BHB60" s="86"/>
      <c r="BHC60" s="86"/>
      <c r="BHD60" s="86"/>
      <c r="BHE60" s="86"/>
      <c r="BHF60" s="86"/>
      <c r="BHG60" s="86"/>
      <c r="BHH60" s="86"/>
      <c r="BHI60" s="86"/>
      <c r="BHJ60" s="86"/>
      <c r="BHK60" s="86"/>
      <c r="BHL60" s="86"/>
      <c r="BHM60" s="86"/>
      <c r="BHN60" s="86"/>
      <c r="BHO60" s="86"/>
      <c r="BHP60" s="86"/>
      <c r="BHQ60" s="86"/>
      <c r="BHR60" s="86"/>
      <c r="BHS60" s="86"/>
      <c r="BHT60" s="86"/>
      <c r="BHU60" s="86"/>
      <c r="BHV60" s="86"/>
      <c r="BHW60" s="86"/>
      <c r="BHX60" s="86"/>
      <c r="BHY60" s="86"/>
      <c r="BHZ60" s="86"/>
      <c r="BIA60" s="86"/>
      <c r="BIB60" s="86"/>
      <c r="BIC60" s="86"/>
      <c r="BID60" s="86"/>
      <c r="BIE60" s="86"/>
      <c r="BIF60" s="86"/>
      <c r="BIG60" s="86"/>
      <c r="BIH60" s="86"/>
      <c r="BII60" s="86"/>
      <c r="BIJ60" s="86"/>
      <c r="BIK60" s="86"/>
      <c r="BIL60" s="86"/>
      <c r="BIM60" s="86"/>
      <c r="BIN60" s="86"/>
      <c r="BIO60" s="86"/>
      <c r="BIP60" s="86"/>
      <c r="BIQ60" s="86"/>
      <c r="BIR60" s="86"/>
      <c r="BIS60" s="86"/>
      <c r="BIT60" s="86"/>
      <c r="BIU60" s="86"/>
      <c r="BIV60" s="86"/>
      <c r="BIW60" s="86"/>
      <c r="BIX60" s="86"/>
      <c r="BIY60" s="86"/>
      <c r="BIZ60" s="86"/>
      <c r="BJA60" s="86"/>
      <c r="BJB60" s="86"/>
      <c r="BJC60" s="86"/>
      <c r="BJD60" s="86"/>
      <c r="BJE60" s="86"/>
      <c r="BJF60" s="86"/>
      <c r="BJG60" s="86"/>
      <c r="BJH60" s="86"/>
      <c r="BJI60" s="86"/>
      <c r="BJJ60" s="86"/>
      <c r="BJK60" s="86"/>
      <c r="BJL60" s="86"/>
      <c r="BJM60" s="86"/>
      <c r="BJN60" s="86"/>
      <c r="BJO60" s="86"/>
      <c r="BJP60" s="86"/>
      <c r="BJQ60" s="86"/>
      <c r="BJR60" s="86"/>
      <c r="BJS60" s="86"/>
      <c r="BJT60" s="86"/>
      <c r="BJU60" s="86"/>
      <c r="BJV60" s="86"/>
      <c r="BJW60" s="86"/>
      <c r="BJX60" s="86"/>
      <c r="BJY60" s="86"/>
      <c r="BJZ60" s="86"/>
      <c r="BKA60" s="86"/>
      <c r="BKB60" s="86"/>
      <c r="BKC60" s="86"/>
      <c r="BKD60" s="86"/>
      <c r="BKE60" s="86"/>
      <c r="BKF60" s="86"/>
      <c r="BKG60" s="86"/>
      <c r="BKH60" s="86"/>
      <c r="BKI60" s="86"/>
      <c r="BKJ60" s="86"/>
      <c r="BKK60" s="86"/>
      <c r="BKL60" s="86"/>
      <c r="BKM60" s="86"/>
      <c r="BKN60" s="86"/>
      <c r="BKO60" s="86"/>
      <c r="BKP60" s="86"/>
      <c r="BKQ60" s="86"/>
      <c r="BKR60" s="86"/>
      <c r="BKS60" s="86"/>
      <c r="BKT60" s="86"/>
      <c r="BKU60" s="86"/>
      <c r="BKV60" s="86"/>
      <c r="BKW60" s="86"/>
      <c r="BKX60" s="86"/>
      <c r="BKY60" s="86"/>
      <c r="BKZ60" s="86"/>
      <c r="BLA60" s="86"/>
      <c r="BLB60" s="86"/>
      <c r="BLC60" s="86"/>
      <c r="BLD60" s="86"/>
      <c r="BLE60" s="86"/>
      <c r="BLF60" s="86"/>
      <c r="BLG60" s="86"/>
      <c r="BLH60" s="86"/>
      <c r="BLI60" s="86"/>
      <c r="BLJ60" s="86"/>
      <c r="BLK60" s="86"/>
      <c r="BLL60" s="86"/>
      <c r="BLM60" s="86"/>
      <c r="BLN60" s="86"/>
      <c r="BLO60" s="86"/>
      <c r="BLP60" s="86"/>
      <c r="BLQ60" s="86"/>
      <c r="BLR60" s="86"/>
      <c r="BLS60" s="86"/>
      <c r="BLT60" s="86"/>
      <c r="BLU60" s="86"/>
      <c r="BLV60" s="86"/>
      <c r="BLW60" s="86"/>
      <c r="BLX60" s="86"/>
      <c r="BLY60" s="86"/>
      <c r="BLZ60" s="86"/>
      <c r="BMA60" s="86"/>
      <c r="BMB60" s="86"/>
      <c r="BMC60" s="86"/>
      <c r="BMD60" s="86"/>
      <c r="BME60" s="86"/>
      <c r="BMF60" s="86"/>
      <c r="BMG60" s="86"/>
      <c r="BMH60" s="86"/>
      <c r="BMI60" s="86"/>
      <c r="BMJ60" s="86"/>
      <c r="BMK60" s="86"/>
      <c r="BML60" s="86"/>
      <c r="BMM60" s="86"/>
      <c r="BMN60" s="86"/>
      <c r="BMO60" s="86"/>
      <c r="BMP60" s="86"/>
      <c r="BMQ60" s="86"/>
      <c r="BMR60" s="86"/>
      <c r="BMS60" s="86"/>
      <c r="BMT60" s="86"/>
      <c r="BMU60" s="86"/>
      <c r="BMV60" s="86"/>
      <c r="BMW60" s="86"/>
      <c r="BMX60" s="86"/>
      <c r="BMY60" s="86"/>
      <c r="BMZ60" s="86"/>
      <c r="BNA60" s="86"/>
      <c r="BNB60" s="86"/>
      <c r="BNC60" s="86"/>
      <c r="BND60" s="86"/>
      <c r="BNE60" s="86"/>
      <c r="BNF60" s="86"/>
      <c r="BNG60" s="86"/>
      <c r="BNH60" s="86"/>
      <c r="BNI60" s="86"/>
      <c r="BNJ60" s="86"/>
      <c r="BNK60" s="86"/>
      <c r="BNL60" s="86"/>
      <c r="BNM60" s="86"/>
      <c r="BNN60" s="86"/>
      <c r="BNO60" s="86"/>
      <c r="BNP60" s="86"/>
      <c r="BNQ60" s="86"/>
      <c r="BNR60" s="86"/>
      <c r="BNS60" s="86"/>
      <c r="BNT60" s="98"/>
      <c r="BNU60" s="98"/>
      <c r="BNV60" s="98"/>
      <c r="BNW60" s="98"/>
      <c r="BNX60" s="98"/>
      <c r="BNY60" s="98"/>
      <c r="BNZ60" s="86"/>
      <c r="BOA60" s="86"/>
      <c r="BOB60" s="86"/>
      <c r="BOC60" s="86"/>
      <c r="BOD60" s="86"/>
      <c r="BOE60" s="86"/>
      <c r="BOF60" s="86"/>
      <c r="BOG60" s="86"/>
      <c r="BOH60" s="86"/>
      <c r="BOI60" s="86"/>
      <c r="BOJ60" s="86"/>
      <c r="BOK60" s="86"/>
      <c r="BOL60" s="86"/>
      <c r="BOM60" s="86"/>
      <c r="BON60" s="86"/>
      <c r="BOO60" s="86"/>
      <c r="BOP60" s="86"/>
      <c r="BOQ60" s="86"/>
      <c r="BOR60" s="86"/>
      <c r="BOS60" s="86"/>
      <c r="BOT60" s="86"/>
      <c r="BOU60" s="86"/>
      <c r="BOV60" s="86"/>
      <c r="BOW60" s="86"/>
      <c r="BOX60" s="86"/>
      <c r="BOY60" s="86"/>
      <c r="BOZ60" s="86"/>
      <c r="BPA60" s="86"/>
      <c r="BPB60" s="86"/>
      <c r="BPC60" s="86"/>
      <c r="BPD60" s="86"/>
      <c r="BPE60" s="86"/>
      <c r="BPF60" s="86"/>
      <c r="BPG60" s="86"/>
      <c r="BPH60" s="86"/>
      <c r="BPI60" s="86"/>
      <c r="BPJ60" s="86"/>
      <c r="BPK60" s="86"/>
      <c r="BPL60" s="86"/>
      <c r="BPM60" s="86"/>
      <c r="BPN60" s="86"/>
      <c r="BPO60" s="86"/>
      <c r="BPP60" s="86"/>
      <c r="BPQ60" s="86"/>
      <c r="BPR60" s="86"/>
      <c r="BPS60" s="86"/>
      <c r="BPT60" s="86"/>
      <c r="BPU60" s="86"/>
      <c r="BPV60" s="86"/>
      <c r="BPW60" s="86"/>
      <c r="BPX60" s="86"/>
      <c r="BPY60" s="86"/>
      <c r="BPZ60" s="86"/>
      <c r="BQA60" s="86"/>
      <c r="BQB60" s="86"/>
      <c r="BQC60" s="86"/>
      <c r="BQD60" s="86"/>
      <c r="BQE60" s="86"/>
      <c r="BQF60" s="86"/>
      <c r="BQG60" s="86"/>
      <c r="BQH60" s="86"/>
      <c r="BQI60" s="86"/>
      <c r="BQJ60" s="86"/>
      <c r="BQK60" s="86"/>
      <c r="BQL60" s="86"/>
      <c r="BQM60" s="86"/>
      <c r="BQN60" s="86"/>
      <c r="BQO60" s="86"/>
      <c r="BQP60" s="86"/>
      <c r="BQQ60" s="86"/>
      <c r="BQR60" s="86"/>
      <c r="BQS60" s="86"/>
      <c r="BQT60" s="86"/>
      <c r="BQU60" s="86"/>
      <c r="BQV60" s="86"/>
      <c r="BQW60" s="86"/>
      <c r="BQX60" s="86"/>
      <c r="BQY60" s="86"/>
      <c r="BQZ60" s="86"/>
      <c r="BRA60" s="86"/>
      <c r="BRB60" s="86"/>
      <c r="BRC60" s="86"/>
      <c r="BRD60" s="86"/>
      <c r="BRE60" s="86"/>
      <c r="BRF60" s="86"/>
      <c r="BRG60" s="86"/>
      <c r="BRH60" s="86"/>
      <c r="BRI60" s="86"/>
      <c r="BRJ60" s="86"/>
      <c r="BRK60" s="86"/>
      <c r="BRL60" s="86"/>
      <c r="BRM60" s="86"/>
      <c r="BRN60" s="86"/>
      <c r="BRO60" s="86"/>
      <c r="BRP60" s="86"/>
      <c r="BRQ60" s="86"/>
      <c r="BRR60" s="86"/>
      <c r="BRS60" s="86"/>
      <c r="BRT60" s="86"/>
      <c r="BRU60" s="86"/>
      <c r="BRV60" s="86"/>
      <c r="BRW60" s="86"/>
      <c r="BRX60" s="86"/>
      <c r="BRY60" s="86"/>
      <c r="BRZ60" s="86"/>
      <c r="BSA60" s="86"/>
      <c r="BSB60" s="86"/>
      <c r="BSC60" s="86"/>
      <c r="BSD60" s="86"/>
      <c r="BSE60" s="86"/>
      <c r="BSF60" s="86"/>
      <c r="BSG60" s="86"/>
      <c r="BSH60" s="86"/>
      <c r="BSI60" s="86"/>
      <c r="BSJ60" s="86"/>
      <c r="BSK60" s="86"/>
      <c r="BSL60" s="86"/>
      <c r="BSM60" s="86"/>
      <c r="BSN60" s="86"/>
      <c r="BSO60" s="86"/>
      <c r="BSP60" s="86"/>
      <c r="BSQ60" s="86"/>
      <c r="BSR60" s="86"/>
      <c r="BSS60" s="86"/>
      <c r="BST60" s="86"/>
      <c r="BSU60" s="86"/>
      <c r="BSV60" s="86"/>
      <c r="BSW60" s="86"/>
      <c r="BSX60" s="86"/>
      <c r="BSY60" s="86"/>
      <c r="BSZ60" s="86"/>
      <c r="BTA60" s="86"/>
      <c r="BTB60" s="86"/>
      <c r="BTC60" s="86"/>
      <c r="BTD60" s="86"/>
      <c r="BTE60" s="86"/>
      <c r="BTF60" s="86"/>
      <c r="BTG60" s="86"/>
      <c r="BTH60" s="86"/>
      <c r="BTI60" s="86"/>
      <c r="BTJ60" s="86"/>
      <c r="BTK60" s="86"/>
      <c r="BTL60" s="86"/>
      <c r="BTM60" s="86"/>
      <c r="BTN60" s="86"/>
      <c r="BTO60" s="86"/>
      <c r="BTP60" s="86"/>
      <c r="BTQ60" s="86"/>
      <c r="BTR60" s="86"/>
      <c r="BTS60" s="86"/>
      <c r="BTT60" s="86"/>
      <c r="BTU60" s="86"/>
      <c r="BTV60" s="86"/>
      <c r="BTW60" s="86"/>
      <c r="BTX60" s="86"/>
      <c r="BTY60" s="86"/>
      <c r="BTZ60" s="86"/>
      <c r="BUA60" s="86"/>
      <c r="BUB60" s="86"/>
      <c r="BUC60" s="86"/>
      <c r="BUD60" s="86"/>
      <c r="BUE60" s="86"/>
      <c r="BUF60" s="86"/>
      <c r="BUG60" s="86"/>
      <c r="BUH60" s="86"/>
      <c r="BUI60" s="86"/>
      <c r="BUJ60" s="86"/>
      <c r="BUK60" s="86"/>
      <c r="BUL60" s="86"/>
      <c r="BUM60" s="86"/>
      <c r="BUN60" s="86"/>
      <c r="BUO60" s="86"/>
      <c r="BUP60" s="86"/>
      <c r="BUQ60" s="86"/>
      <c r="BUR60" s="86"/>
      <c r="BUS60" s="86"/>
      <c r="BUT60" s="86"/>
      <c r="BUU60" s="86"/>
      <c r="BUV60" s="86"/>
      <c r="BUW60" s="86"/>
      <c r="BUX60" s="86"/>
      <c r="BUY60" s="86"/>
      <c r="BUZ60" s="86"/>
      <c r="BVA60" s="86"/>
      <c r="BVB60" s="86"/>
      <c r="BVC60" s="86"/>
      <c r="BVD60" s="86"/>
      <c r="BVE60" s="86"/>
      <c r="BVF60" s="86"/>
      <c r="BVG60" s="86"/>
      <c r="BVH60" s="86"/>
      <c r="BVI60" s="86"/>
      <c r="BVJ60" s="86"/>
      <c r="BVK60" s="86"/>
      <c r="BVL60" s="86"/>
      <c r="BVM60" s="86"/>
      <c r="BVN60" s="86"/>
      <c r="BVO60" s="86"/>
      <c r="BVP60" s="86"/>
      <c r="BVQ60" s="86"/>
      <c r="BVR60" s="86"/>
      <c r="BVS60" s="86"/>
      <c r="BVT60" s="86"/>
      <c r="BVU60" s="86"/>
      <c r="BVV60" s="86"/>
      <c r="BVW60" s="86"/>
      <c r="BVX60" s="86"/>
      <c r="BVY60" s="86"/>
      <c r="BVZ60" s="86"/>
      <c r="BWA60" s="86"/>
      <c r="BWB60" s="86"/>
      <c r="BWC60" s="86"/>
      <c r="BWD60" s="86"/>
      <c r="BWE60" s="86"/>
      <c r="BWF60" s="86"/>
      <c r="BWG60" s="86"/>
      <c r="BWH60" s="86"/>
      <c r="BWI60" s="86"/>
      <c r="BWJ60" s="86"/>
      <c r="BWK60" s="86"/>
      <c r="BWL60" s="86"/>
      <c r="BWM60" s="86"/>
      <c r="BWN60" s="86"/>
      <c r="BWO60" s="86"/>
      <c r="BWP60" s="86"/>
      <c r="BWQ60" s="86"/>
      <c r="BWR60" s="86"/>
      <c r="BWS60" s="86"/>
      <c r="BWT60" s="86"/>
      <c r="BWU60" s="86"/>
      <c r="BWV60" s="86"/>
      <c r="BWW60" s="86"/>
      <c r="BWX60" s="86"/>
      <c r="BWY60" s="86"/>
      <c r="BWZ60" s="86"/>
      <c r="BXA60" s="86"/>
      <c r="BXB60" s="86"/>
      <c r="BXC60" s="86"/>
      <c r="BXD60" s="86"/>
      <c r="BXE60" s="86"/>
      <c r="BXF60" s="86"/>
      <c r="BXG60" s="86"/>
      <c r="BXH60" s="86"/>
      <c r="BXI60" s="86"/>
      <c r="BXJ60" s="86"/>
      <c r="BXK60" s="86"/>
      <c r="BXL60" s="86"/>
      <c r="BXM60" s="86"/>
      <c r="BXN60" s="86"/>
      <c r="BXO60" s="86"/>
      <c r="BXP60" s="98"/>
      <c r="BXQ60" s="98"/>
      <c r="BXR60" s="98"/>
      <c r="BXS60" s="98"/>
      <c r="BXT60" s="98"/>
      <c r="BXU60" s="98"/>
      <c r="BXV60" s="86"/>
      <c r="BXW60" s="86"/>
      <c r="BXX60" s="86"/>
      <c r="BXY60" s="86"/>
      <c r="BXZ60" s="86"/>
      <c r="BYA60" s="86"/>
      <c r="BYB60" s="86"/>
      <c r="BYC60" s="86"/>
      <c r="BYD60" s="86"/>
      <c r="BYE60" s="86"/>
      <c r="BYF60" s="86"/>
      <c r="BYG60" s="86"/>
      <c r="BYH60" s="86"/>
      <c r="BYI60" s="86"/>
      <c r="BYJ60" s="86"/>
      <c r="BYK60" s="86"/>
      <c r="BYL60" s="86"/>
      <c r="BYM60" s="86"/>
      <c r="BYN60" s="86"/>
      <c r="BYO60" s="86"/>
      <c r="BYP60" s="86"/>
      <c r="BYQ60" s="86"/>
      <c r="BYR60" s="86"/>
      <c r="BYS60" s="86"/>
      <c r="BYT60" s="86"/>
      <c r="BYU60" s="86"/>
      <c r="BYV60" s="86"/>
      <c r="BYW60" s="86"/>
      <c r="BYX60" s="86"/>
      <c r="BYY60" s="86"/>
      <c r="BYZ60" s="86"/>
      <c r="BZA60" s="86"/>
      <c r="BZB60" s="86"/>
      <c r="BZC60" s="86"/>
      <c r="BZD60" s="86"/>
      <c r="BZE60" s="86"/>
      <c r="BZF60" s="86"/>
      <c r="BZG60" s="86"/>
      <c r="BZH60" s="86"/>
      <c r="BZI60" s="86"/>
      <c r="BZJ60" s="86"/>
      <c r="BZK60" s="86"/>
      <c r="BZL60" s="86"/>
      <c r="BZM60" s="86"/>
      <c r="BZN60" s="86"/>
      <c r="BZO60" s="86"/>
      <c r="BZP60" s="86"/>
      <c r="BZQ60" s="86"/>
      <c r="BZR60" s="86"/>
      <c r="BZS60" s="86"/>
      <c r="BZT60" s="86"/>
      <c r="BZU60" s="86"/>
      <c r="BZV60" s="86"/>
      <c r="BZW60" s="86"/>
      <c r="BZX60" s="86"/>
      <c r="BZY60" s="86"/>
      <c r="BZZ60" s="86"/>
      <c r="CAA60" s="86"/>
      <c r="CAB60" s="86"/>
      <c r="CAC60" s="86"/>
      <c r="CAD60" s="86"/>
      <c r="CAE60" s="86"/>
      <c r="CAF60" s="86"/>
      <c r="CAG60" s="86"/>
      <c r="CAH60" s="86"/>
      <c r="CAI60" s="86"/>
      <c r="CAJ60" s="86"/>
      <c r="CAK60" s="86"/>
      <c r="CAL60" s="86"/>
      <c r="CAM60" s="86"/>
      <c r="CAN60" s="86"/>
      <c r="CAO60" s="86"/>
      <c r="CAP60" s="86"/>
      <c r="CAQ60" s="86"/>
      <c r="CAR60" s="86"/>
      <c r="CAS60" s="86"/>
      <c r="CAT60" s="86"/>
      <c r="CAU60" s="86"/>
      <c r="CAV60" s="86"/>
      <c r="CAW60" s="86"/>
      <c r="CAX60" s="86"/>
      <c r="CAY60" s="86"/>
      <c r="CAZ60" s="86"/>
      <c r="CBA60" s="86"/>
      <c r="CBB60" s="86"/>
      <c r="CBC60" s="86"/>
      <c r="CBD60" s="86"/>
      <c r="CBE60" s="86"/>
      <c r="CBF60" s="86"/>
      <c r="CBG60" s="86"/>
      <c r="CBH60" s="86"/>
      <c r="CBI60" s="86"/>
      <c r="CBJ60" s="86"/>
      <c r="CBK60" s="86"/>
      <c r="CBL60" s="86"/>
      <c r="CBM60" s="86"/>
      <c r="CBN60" s="86"/>
      <c r="CBO60" s="86"/>
      <c r="CBP60" s="86"/>
      <c r="CBQ60" s="86"/>
      <c r="CBR60" s="86"/>
      <c r="CBS60" s="86"/>
      <c r="CBT60" s="86"/>
      <c r="CBU60" s="86"/>
      <c r="CBV60" s="86"/>
      <c r="CBW60" s="86"/>
      <c r="CBX60" s="86"/>
      <c r="CBY60" s="86"/>
      <c r="CBZ60" s="86"/>
      <c r="CCA60" s="86"/>
      <c r="CCB60" s="86"/>
      <c r="CCC60" s="86"/>
      <c r="CCD60" s="86"/>
      <c r="CCE60" s="86"/>
      <c r="CCF60" s="86"/>
      <c r="CCG60" s="86"/>
      <c r="CCH60" s="86"/>
      <c r="CCI60" s="86"/>
      <c r="CCJ60" s="86"/>
      <c r="CCK60" s="86"/>
      <c r="CCL60" s="86"/>
      <c r="CCM60" s="86"/>
      <c r="CCN60" s="86"/>
      <c r="CCO60" s="86"/>
      <c r="CCP60" s="86"/>
      <c r="CCQ60" s="86"/>
      <c r="CCR60" s="86"/>
      <c r="CCS60" s="86"/>
      <c r="CCT60" s="86"/>
      <c r="CCU60" s="86"/>
      <c r="CCV60" s="86"/>
      <c r="CCW60" s="86"/>
      <c r="CCX60" s="86"/>
      <c r="CCY60" s="86"/>
      <c r="CCZ60" s="86"/>
      <c r="CDA60" s="86"/>
      <c r="CDB60" s="86"/>
      <c r="CDC60" s="86"/>
      <c r="CDD60" s="86"/>
      <c r="CDE60" s="86"/>
      <c r="CDF60" s="86"/>
      <c r="CDG60" s="86"/>
      <c r="CDH60" s="86"/>
      <c r="CDI60" s="86"/>
      <c r="CDJ60" s="86"/>
      <c r="CDK60" s="86"/>
      <c r="CDL60" s="86"/>
      <c r="CDM60" s="86"/>
      <c r="CDN60" s="86"/>
      <c r="CDO60" s="86"/>
      <c r="CDP60" s="86"/>
      <c r="CDQ60" s="86"/>
      <c r="CDR60" s="86"/>
      <c r="CDS60" s="86"/>
      <c r="CDT60" s="86"/>
      <c r="CDU60" s="86"/>
      <c r="CDV60" s="86"/>
      <c r="CDW60" s="86"/>
      <c r="CDX60" s="86"/>
      <c r="CDY60" s="86"/>
      <c r="CDZ60" s="86"/>
      <c r="CEA60" s="86"/>
      <c r="CEB60" s="86"/>
      <c r="CEC60" s="86"/>
      <c r="CED60" s="86"/>
      <c r="CEE60" s="86"/>
      <c r="CEF60" s="86"/>
      <c r="CEG60" s="86"/>
      <c r="CEH60" s="86"/>
      <c r="CEI60" s="86"/>
      <c r="CEJ60" s="86"/>
      <c r="CEK60" s="86"/>
      <c r="CEL60" s="86"/>
      <c r="CEM60" s="86"/>
      <c r="CEN60" s="86"/>
      <c r="CEO60" s="86"/>
      <c r="CEP60" s="86"/>
      <c r="CEQ60" s="86"/>
      <c r="CER60" s="86"/>
      <c r="CES60" s="86"/>
      <c r="CET60" s="86"/>
      <c r="CEU60" s="86"/>
      <c r="CEV60" s="86"/>
      <c r="CEW60" s="86"/>
      <c r="CEX60" s="86"/>
      <c r="CEY60" s="86"/>
      <c r="CEZ60" s="86"/>
      <c r="CFA60" s="86"/>
      <c r="CFB60" s="86"/>
      <c r="CFC60" s="86"/>
      <c r="CFD60" s="86"/>
      <c r="CFE60" s="86"/>
      <c r="CFF60" s="86"/>
      <c r="CFG60" s="86"/>
      <c r="CFH60" s="86"/>
      <c r="CFI60" s="86"/>
      <c r="CFJ60" s="86"/>
      <c r="CFK60" s="86"/>
      <c r="CFL60" s="86"/>
      <c r="CFM60" s="86"/>
      <c r="CFN60" s="86"/>
      <c r="CFO60" s="86"/>
      <c r="CFP60" s="86"/>
      <c r="CFQ60" s="86"/>
      <c r="CFR60" s="86"/>
      <c r="CFS60" s="86"/>
      <c r="CFT60" s="86"/>
      <c r="CFU60" s="86"/>
      <c r="CFV60" s="86"/>
      <c r="CFW60" s="86"/>
      <c r="CFX60" s="86"/>
      <c r="CFY60" s="86"/>
      <c r="CFZ60" s="86"/>
      <c r="CGA60" s="86"/>
      <c r="CGB60" s="86"/>
      <c r="CGC60" s="86"/>
      <c r="CGD60" s="86"/>
      <c r="CGE60" s="86"/>
      <c r="CGF60" s="86"/>
      <c r="CGG60" s="86"/>
      <c r="CGH60" s="86"/>
      <c r="CGI60" s="86"/>
      <c r="CGJ60" s="86"/>
      <c r="CGK60" s="86"/>
      <c r="CGL60" s="86"/>
      <c r="CGM60" s="86"/>
      <c r="CGN60" s="86"/>
      <c r="CGO60" s="86"/>
      <c r="CGP60" s="86"/>
      <c r="CGQ60" s="86"/>
      <c r="CGR60" s="86"/>
      <c r="CGS60" s="86"/>
      <c r="CGT60" s="86"/>
      <c r="CGU60" s="86"/>
      <c r="CGV60" s="86"/>
      <c r="CGW60" s="86"/>
      <c r="CGX60" s="86"/>
      <c r="CGY60" s="86"/>
      <c r="CGZ60" s="86"/>
      <c r="CHA60" s="86"/>
      <c r="CHB60" s="86"/>
      <c r="CHC60" s="86"/>
      <c r="CHD60" s="86"/>
      <c r="CHE60" s="86"/>
      <c r="CHF60" s="86"/>
      <c r="CHG60" s="86"/>
      <c r="CHH60" s="86"/>
      <c r="CHI60" s="86"/>
      <c r="CHJ60" s="86"/>
      <c r="CHK60" s="86"/>
      <c r="CHL60" s="98"/>
      <c r="CHM60" s="98"/>
      <c r="CHN60" s="98"/>
      <c r="CHO60" s="98"/>
      <c r="CHP60" s="98"/>
      <c r="CHQ60" s="98"/>
      <c r="CHR60" s="86"/>
      <c r="CHS60" s="86"/>
      <c r="CHT60" s="86"/>
      <c r="CHU60" s="86"/>
      <c r="CHV60" s="86"/>
      <c r="CHW60" s="86"/>
      <c r="CHX60" s="86"/>
      <c r="CHY60" s="86"/>
      <c r="CHZ60" s="86"/>
      <c r="CIA60" s="86"/>
      <c r="CIB60" s="86"/>
      <c r="CIC60" s="86"/>
      <c r="CID60" s="86"/>
      <c r="CIE60" s="86"/>
      <c r="CIF60" s="86"/>
      <c r="CIG60" s="86"/>
      <c r="CIH60" s="86"/>
      <c r="CII60" s="86"/>
      <c r="CIJ60" s="86"/>
      <c r="CIK60" s="86"/>
      <c r="CIL60" s="86"/>
      <c r="CIM60" s="86"/>
      <c r="CIN60" s="86"/>
      <c r="CIO60" s="86"/>
      <c r="CIP60" s="86"/>
      <c r="CIQ60" s="86"/>
      <c r="CIR60" s="86"/>
      <c r="CIS60" s="86"/>
      <c r="CIT60" s="86"/>
      <c r="CIU60" s="86"/>
      <c r="CIV60" s="86"/>
      <c r="CIW60" s="86"/>
      <c r="CIX60" s="86"/>
      <c r="CIY60" s="86"/>
      <c r="CIZ60" s="86"/>
      <c r="CJA60" s="86"/>
      <c r="CJB60" s="86"/>
      <c r="CJC60" s="86"/>
      <c r="CJD60" s="86"/>
      <c r="CJE60" s="86"/>
      <c r="CJF60" s="86"/>
      <c r="CJG60" s="86"/>
      <c r="CJH60" s="86"/>
      <c r="CJI60" s="86"/>
      <c r="CJJ60" s="86"/>
      <c r="CJK60" s="86"/>
      <c r="CJL60" s="86"/>
      <c r="CJM60" s="86"/>
      <c r="CJN60" s="86"/>
      <c r="CJO60" s="86"/>
      <c r="CJP60" s="86"/>
      <c r="CJQ60" s="86"/>
      <c r="CJR60" s="86"/>
      <c r="CJS60" s="86"/>
      <c r="CJT60" s="86"/>
      <c r="CJU60" s="86"/>
      <c r="CJV60" s="86"/>
      <c r="CJW60" s="86"/>
      <c r="CJX60" s="86"/>
      <c r="CJY60" s="86"/>
      <c r="CJZ60" s="86"/>
      <c r="CKA60" s="86"/>
      <c r="CKB60" s="86"/>
      <c r="CKC60" s="86"/>
      <c r="CKD60" s="86"/>
      <c r="CKE60" s="86"/>
      <c r="CKF60" s="86"/>
      <c r="CKG60" s="86"/>
      <c r="CKH60" s="86"/>
      <c r="CKI60" s="86"/>
      <c r="CKJ60" s="86"/>
      <c r="CKK60" s="86"/>
      <c r="CKL60" s="86"/>
      <c r="CKM60" s="86"/>
      <c r="CKN60" s="86"/>
      <c r="CKO60" s="86"/>
      <c r="CKP60" s="86"/>
      <c r="CKQ60" s="86"/>
      <c r="CKR60" s="86"/>
      <c r="CKS60" s="86"/>
      <c r="CKT60" s="86"/>
      <c r="CKU60" s="86"/>
      <c r="CKV60" s="86"/>
      <c r="CKW60" s="86"/>
      <c r="CKX60" s="86"/>
      <c r="CKY60" s="86"/>
      <c r="CKZ60" s="86"/>
      <c r="CLA60" s="86"/>
      <c r="CLB60" s="86"/>
      <c r="CLC60" s="86"/>
      <c r="CLD60" s="86"/>
      <c r="CLE60" s="86"/>
      <c r="CLF60" s="86"/>
      <c r="CLG60" s="86"/>
      <c r="CLH60" s="86"/>
      <c r="CLI60" s="86"/>
      <c r="CLJ60" s="86"/>
      <c r="CLK60" s="86"/>
      <c r="CLL60" s="86"/>
      <c r="CLM60" s="86"/>
      <c r="CLN60" s="86"/>
      <c r="CLO60" s="86"/>
      <c r="CLP60" s="86"/>
      <c r="CLQ60" s="86"/>
      <c r="CLR60" s="86"/>
      <c r="CLS60" s="86"/>
      <c r="CLT60" s="86"/>
      <c r="CLU60" s="86"/>
      <c r="CLV60" s="86"/>
      <c r="CLW60" s="86"/>
      <c r="CLX60" s="86"/>
      <c r="CLY60" s="86"/>
      <c r="CLZ60" s="86"/>
      <c r="CMA60" s="86"/>
      <c r="CMB60" s="86"/>
      <c r="CMC60" s="86"/>
      <c r="CMD60" s="86"/>
      <c r="CME60" s="86"/>
      <c r="CMF60" s="86"/>
      <c r="CMG60" s="86"/>
      <c r="CMH60" s="86"/>
      <c r="CMI60" s="86"/>
      <c r="CMJ60" s="86"/>
      <c r="CMK60" s="86"/>
      <c r="CML60" s="86"/>
      <c r="CMM60" s="86"/>
      <c r="CMN60" s="86"/>
      <c r="CMO60" s="86"/>
      <c r="CMP60" s="86"/>
      <c r="CMQ60" s="86"/>
      <c r="CMR60" s="86"/>
      <c r="CMS60" s="86"/>
      <c r="CMT60" s="86"/>
      <c r="CMU60" s="86"/>
      <c r="CMV60" s="86"/>
      <c r="CMW60" s="86"/>
      <c r="CMX60" s="86"/>
      <c r="CMY60" s="86"/>
      <c r="CMZ60" s="86"/>
      <c r="CNA60" s="86"/>
      <c r="CNB60" s="86"/>
      <c r="CNC60" s="86"/>
      <c r="CND60" s="86"/>
      <c r="CNE60" s="86"/>
      <c r="CNF60" s="86"/>
      <c r="CNG60" s="86"/>
      <c r="CNH60" s="86"/>
      <c r="CNI60" s="86"/>
      <c r="CNJ60" s="86"/>
      <c r="CNK60" s="86"/>
      <c r="CNL60" s="86"/>
      <c r="CNM60" s="86"/>
      <c r="CNN60" s="86"/>
      <c r="CNO60" s="86"/>
      <c r="CNP60" s="86"/>
      <c r="CNQ60" s="86"/>
      <c r="CNR60" s="86"/>
      <c r="CNS60" s="86"/>
      <c r="CNT60" s="86"/>
      <c r="CNU60" s="86"/>
      <c r="CNV60" s="86"/>
      <c r="CNW60" s="86"/>
      <c r="CNX60" s="86"/>
      <c r="CNY60" s="86"/>
      <c r="CNZ60" s="86"/>
      <c r="COA60" s="86"/>
      <c r="COB60" s="86"/>
      <c r="COC60" s="86"/>
      <c r="COD60" s="86"/>
      <c r="COE60" s="86"/>
      <c r="COF60" s="86"/>
      <c r="COG60" s="86"/>
      <c r="COH60" s="86"/>
      <c r="COI60" s="86"/>
      <c r="COJ60" s="86"/>
      <c r="COK60" s="86"/>
      <c r="COL60" s="86"/>
      <c r="COM60" s="86"/>
      <c r="CON60" s="86"/>
      <c r="COO60" s="86"/>
      <c r="COP60" s="86"/>
      <c r="COQ60" s="86"/>
      <c r="COR60" s="86"/>
      <c r="COS60" s="86"/>
      <c r="COT60" s="86"/>
      <c r="COU60" s="86"/>
      <c r="COV60" s="86"/>
      <c r="COW60" s="86"/>
      <c r="COX60" s="86"/>
      <c r="COY60" s="86"/>
      <c r="COZ60" s="86"/>
      <c r="CPA60" s="86"/>
      <c r="CPB60" s="86"/>
      <c r="CPC60" s="86"/>
      <c r="CPD60" s="86"/>
      <c r="CPE60" s="86"/>
      <c r="CPF60" s="86"/>
      <c r="CPG60" s="86"/>
      <c r="CPH60" s="86"/>
      <c r="CPI60" s="86"/>
      <c r="CPJ60" s="86"/>
      <c r="CPK60" s="86"/>
      <c r="CPL60" s="86"/>
      <c r="CPM60" s="86"/>
      <c r="CPN60" s="86"/>
      <c r="CPO60" s="86"/>
      <c r="CPP60" s="86"/>
      <c r="CPQ60" s="86"/>
      <c r="CPR60" s="86"/>
      <c r="CPS60" s="86"/>
      <c r="CPT60" s="86"/>
      <c r="CPU60" s="86"/>
      <c r="CPV60" s="86"/>
      <c r="CPW60" s="86"/>
      <c r="CPX60" s="86"/>
      <c r="CPY60" s="86"/>
      <c r="CPZ60" s="86"/>
      <c r="CQA60" s="86"/>
      <c r="CQB60" s="86"/>
      <c r="CQC60" s="86"/>
      <c r="CQD60" s="86"/>
      <c r="CQE60" s="86"/>
      <c r="CQF60" s="86"/>
      <c r="CQG60" s="86"/>
      <c r="CQH60" s="86"/>
      <c r="CQI60" s="86"/>
      <c r="CQJ60" s="86"/>
      <c r="CQK60" s="86"/>
      <c r="CQL60" s="86"/>
      <c r="CQM60" s="86"/>
      <c r="CQN60" s="86"/>
      <c r="CQO60" s="86"/>
      <c r="CQP60" s="86"/>
      <c r="CQQ60" s="86"/>
      <c r="CQR60" s="86"/>
      <c r="CQS60" s="86"/>
      <c r="CQT60" s="86"/>
      <c r="CQU60" s="86"/>
      <c r="CQV60" s="86"/>
      <c r="CQW60" s="86"/>
      <c r="CQX60" s="86"/>
      <c r="CQY60" s="86"/>
      <c r="CQZ60" s="86"/>
      <c r="CRA60" s="86"/>
      <c r="CRB60" s="86"/>
      <c r="CRC60" s="86"/>
      <c r="CRD60" s="86"/>
      <c r="CRE60" s="86"/>
      <c r="CRF60" s="86"/>
      <c r="CRG60" s="86"/>
      <c r="CRH60" s="98"/>
      <c r="CRI60" s="98"/>
      <c r="CRJ60" s="98"/>
      <c r="CRK60" s="98"/>
      <c r="CRL60" s="98"/>
      <c r="CRM60" s="98"/>
      <c r="CRN60" s="86"/>
      <c r="CRO60" s="86"/>
      <c r="CRP60" s="86"/>
      <c r="CRQ60" s="86"/>
      <c r="CRR60" s="86"/>
      <c r="CRS60" s="86"/>
      <c r="CRT60" s="86"/>
      <c r="CRU60" s="86"/>
      <c r="CRV60" s="86"/>
      <c r="CRW60" s="86"/>
      <c r="CRX60" s="86"/>
      <c r="CRY60" s="86"/>
      <c r="CRZ60" s="86"/>
      <c r="CSA60" s="86"/>
      <c r="CSB60" s="86"/>
      <c r="CSC60" s="86"/>
      <c r="CSD60" s="86"/>
      <c r="CSE60" s="86"/>
      <c r="CSF60" s="86"/>
      <c r="CSG60" s="86"/>
      <c r="CSH60" s="86"/>
      <c r="CSI60" s="86"/>
      <c r="CSJ60" s="86"/>
      <c r="CSK60" s="86"/>
      <c r="CSL60" s="86"/>
      <c r="CSM60" s="86"/>
      <c r="CSN60" s="86"/>
      <c r="CSO60" s="86"/>
      <c r="CSP60" s="86"/>
      <c r="CSQ60" s="86"/>
      <c r="CSR60" s="86"/>
      <c r="CSS60" s="86"/>
      <c r="CST60" s="86"/>
      <c r="CSU60" s="86"/>
      <c r="CSV60" s="86"/>
      <c r="CSW60" s="86"/>
      <c r="CSX60" s="86"/>
      <c r="CSY60" s="86"/>
      <c r="CSZ60" s="86"/>
      <c r="CTA60" s="86"/>
      <c r="CTB60" s="86"/>
      <c r="CTC60" s="86"/>
      <c r="CTD60" s="86"/>
      <c r="CTE60" s="86"/>
      <c r="CTF60" s="86"/>
      <c r="CTG60" s="86"/>
      <c r="CTH60" s="86"/>
      <c r="CTI60" s="86"/>
      <c r="CTJ60" s="86"/>
      <c r="CTK60" s="86"/>
      <c r="CTL60" s="86"/>
      <c r="CTM60" s="86"/>
      <c r="CTN60" s="86"/>
      <c r="CTO60" s="86"/>
      <c r="CTP60" s="86"/>
      <c r="CTQ60" s="86"/>
      <c r="CTR60" s="86"/>
      <c r="CTS60" s="86"/>
      <c r="CTT60" s="86"/>
      <c r="CTU60" s="86"/>
      <c r="CTV60" s="86"/>
      <c r="CTW60" s="86"/>
      <c r="CTX60" s="86"/>
      <c r="CTY60" s="86"/>
      <c r="CTZ60" s="86"/>
      <c r="CUA60" s="86"/>
      <c r="CUB60" s="86"/>
      <c r="CUC60" s="86"/>
      <c r="CUD60" s="86"/>
      <c r="CUE60" s="86"/>
      <c r="CUF60" s="86"/>
      <c r="CUG60" s="86"/>
      <c r="CUH60" s="86"/>
      <c r="CUI60" s="86"/>
      <c r="CUJ60" s="86"/>
      <c r="CUK60" s="86"/>
      <c r="CUL60" s="86"/>
      <c r="CUM60" s="86"/>
      <c r="CUN60" s="86"/>
      <c r="CUO60" s="86"/>
      <c r="CUP60" s="86"/>
      <c r="CUQ60" s="86"/>
      <c r="CUR60" s="86"/>
      <c r="CUS60" s="86"/>
      <c r="CUT60" s="86"/>
      <c r="CUU60" s="86"/>
      <c r="CUV60" s="86"/>
      <c r="CUW60" s="86"/>
      <c r="CUX60" s="86"/>
      <c r="CUY60" s="86"/>
      <c r="CUZ60" s="86"/>
      <c r="CVA60" s="86"/>
      <c r="CVB60" s="86"/>
      <c r="CVC60" s="86"/>
      <c r="CVD60" s="86"/>
      <c r="CVE60" s="86"/>
      <c r="CVF60" s="86"/>
      <c r="CVG60" s="86"/>
      <c r="CVH60" s="86"/>
      <c r="CVI60" s="86"/>
      <c r="CVJ60" s="86"/>
      <c r="CVK60" s="86"/>
      <c r="CVL60" s="86"/>
      <c r="CVM60" s="86"/>
      <c r="CVN60" s="86"/>
      <c r="CVO60" s="86"/>
      <c r="CVP60" s="86"/>
      <c r="CVQ60" s="86"/>
      <c r="CVR60" s="86"/>
      <c r="CVS60" s="86"/>
      <c r="CVT60" s="86"/>
      <c r="CVU60" s="86"/>
      <c r="CVV60" s="86"/>
      <c r="CVW60" s="86"/>
      <c r="CVX60" s="86"/>
      <c r="CVY60" s="86"/>
      <c r="CVZ60" s="86"/>
      <c r="CWA60" s="86"/>
      <c r="CWB60" s="86"/>
      <c r="CWC60" s="86"/>
      <c r="CWD60" s="86"/>
      <c r="CWE60" s="86"/>
      <c r="CWF60" s="86"/>
      <c r="CWG60" s="86"/>
      <c r="CWH60" s="86"/>
      <c r="CWI60" s="86"/>
      <c r="CWJ60" s="86"/>
      <c r="CWK60" s="86"/>
      <c r="CWL60" s="86"/>
      <c r="CWM60" s="86"/>
      <c r="CWN60" s="86"/>
      <c r="CWO60" s="86"/>
      <c r="CWP60" s="86"/>
      <c r="CWQ60" s="86"/>
      <c r="CWR60" s="86"/>
      <c r="CWS60" s="86"/>
      <c r="CWT60" s="86"/>
      <c r="CWU60" s="86"/>
      <c r="CWV60" s="86"/>
      <c r="CWW60" s="86"/>
      <c r="CWX60" s="86"/>
      <c r="CWY60" s="86"/>
      <c r="CWZ60" s="86"/>
      <c r="CXA60" s="86"/>
      <c r="CXB60" s="86"/>
      <c r="CXC60" s="86"/>
      <c r="CXD60" s="86"/>
      <c r="CXE60" s="86"/>
      <c r="CXF60" s="86"/>
      <c r="CXG60" s="86"/>
      <c r="CXH60" s="86"/>
      <c r="CXI60" s="86"/>
      <c r="CXJ60" s="86"/>
      <c r="CXK60" s="86"/>
      <c r="CXL60" s="86"/>
      <c r="CXM60" s="86"/>
      <c r="CXN60" s="86"/>
      <c r="CXO60" s="86"/>
      <c r="CXP60" s="86"/>
      <c r="CXQ60" s="86"/>
      <c r="CXR60" s="86"/>
      <c r="CXS60" s="86"/>
      <c r="CXT60" s="86"/>
      <c r="CXU60" s="86"/>
      <c r="CXV60" s="86"/>
      <c r="CXW60" s="86"/>
      <c r="CXX60" s="86"/>
      <c r="CXY60" s="86"/>
      <c r="CXZ60" s="86"/>
      <c r="CYA60" s="86"/>
      <c r="CYB60" s="86"/>
      <c r="CYC60" s="86"/>
      <c r="CYD60" s="86"/>
      <c r="CYE60" s="86"/>
      <c r="CYF60" s="86"/>
      <c r="CYG60" s="86"/>
      <c r="CYH60" s="86"/>
      <c r="CYI60" s="86"/>
      <c r="CYJ60" s="86"/>
      <c r="CYK60" s="86"/>
      <c r="CYL60" s="86"/>
      <c r="CYM60" s="86"/>
      <c r="CYN60" s="86"/>
      <c r="CYO60" s="86"/>
      <c r="CYP60" s="86"/>
      <c r="CYQ60" s="86"/>
      <c r="CYR60" s="86"/>
      <c r="CYS60" s="86"/>
      <c r="CYT60" s="86"/>
      <c r="CYU60" s="86"/>
      <c r="CYV60" s="86"/>
      <c r="CYW60" s="86"/>
      <c r="CYX60" s="86"/>
      <c r="CYY60" s="86"/>
      <c r="CYZ60" s="86"/>
      <c r="CZA60" s="86"/>
      <c r="CZB60" s="86"/>
      <c r="CZC60" s="86"/>
      <c r="CZD60" s="86"/>
      <c r="CZE60" s="86"/>
      <c r="CZF60" s="86"/>
      <c r="CZG60" s="86"/>
      <c r="CZH60" s="86"/>
      <c r="CZI60" s="86"/>
      <c r="CZJ60" s="86"/>
      <c r="CZK60" s="86"/>
      <c r="CZL60" s="86"/>
      <c r="CZM60" s="86"/>
      <c r="CZN60" s="86"/>
      <c r="CZO60" s="86"/>
      <c r="CZP60" s="86"/>
      <c r="CZQ60" s="86"/>
      <c r="CZR60" s="86"/>
      <c r="CZS60" s="86"/>
      <c r="CZT60" s="86"/>
      <c r="CZU60" s="86"/>
      <c r="CZV60" s="86"/>
      <c r="CZW60" s="86"/>
      <c r="CZX60" s="86"/>
      <c r="CZY60" s="86"/>
      <c r="CZZ60" s="86"/>
      <c r="DAA60" s="86"/>
      <c r="DAB60" s="86"/>
      <c r="DAC60" s="86"/>
      <c r="DAD60" s="86"/>
      <c r="DAE60" s="86"/>
      <c r="DAF60" s="86"/>
      <c r="DAG60" s="86"/>
      <c r="DAH60" s="86"/>
      <c r="DAI60" s="86"/>
      <c r="DAJ60" s="86"/>
      <c r="DAK60" s="86"/>
      <c r="DAL60" s="86"/>
      <c r="DAM60" s="86"/>
      <c r="DAN60" s="86"/>
      <c r="DAO60" s="86"/>
      <c r="DAP60" s="86"/>
      <c r="DAQ60" s="86"/>
      <c r="DAR60" s="86"/>
      <c r="DAS60" s="86"/>
      <c r="DAT60" s="86"/>
      <c r="DAU60" s="86"/>
      <c r="DAV60" s="86"/>
      <c r="DAW60" s="86"/>
      <c r="DAX60" s="86"/>
      <c r="DAY60" s="86"/>
      <c r="DAZ60" s="86"/>
      <c r="DBA60" s="86"/>
      <c r="DBB60" s="86"/>
      <c r="DBC60" s="86"/>
      <c r="DBD60" s="98"/>
      <c r="DBE60" s="98"/>
      <c r="DBF60" s="98"/>
      <c r="DBG60" s="98"/>
      <c r="DBH60" s="98"/>
      <c r="DBI60" s="98"/>
      <c r="DBJ60" s="86"/>
      <c r="DBK60" s="86"/>
      <c r="DBL60" s="86"/>
      <c r="DBM60" s="86"/>
      <c r="DBN60" s="86"/>
      <c r="DBO60" s="86"/>
      <c r="DBP60" s="86"/>
      <c r="DBQ60" s="86"/>
      <c r="DBR60" s="86"/>
      <c r="DBS60" s="86"/>
      <c r="DBT60" s="86"/>
      <c r="DBU60" s="86"/>
      <c r="DBV60" s="86"/>
      <c r="DBW60" s="86"/>
      <c r="DBX60" s="86"/>
      <c r="DBY60" s="86"/>
      <c r="DBZ60" s="86"/>
      <c r="DCA60" s="86"/>
      <c r="DCB60" s="86"/>
      <c r="DCC60" s="86"/>
      <c r="DCD60" s="86"/>
      <c r="DCE60" s="86"/>
      <c r="DCF60" s="86"/>
      <c r="DCG60" s="86"/>
      <c r="DCH60" s="86"/>
      <c r="DCI60" s="86"/>
      <c r="DCJ60" s="86"/>
      <c r="DCK60" s="86"/>
      <c r="DCL60" s="86"/>
      <c r="DCM60" s="86"/>
      <c r="DCN60" s="86"/>
      <c r="DCO60" s="86"/>
      <c r="DCP60" s="86"/>
      <c r="DCQ60" s="86"/>
      <c r="DCR60" s="86"/>
      <c r="DCS60" s="86"/>
      <c r="DCT60" s="86"/>
      <c r="DCU60" s="86"/>
      <c r="DCV60" s="86"/>
      <c r="DCW60" s="86"/>
      <c r="DCX60" s="86"/>
      <c r="DCY60" s="86"/>
      <c r="DCZ60" s="86"/>
      <c r="DDA60" s="86"/>
      <c r="DDB60" s="86"/>
      <c r="DDC60" s="86"/>
      <c r="DDD60" s="86"/>
      <c r="DDE60" s="86"/>
      <c r="DDF60" s="86"/>
      <c r="DDG60" s="86"/>
      <c r="DDH60" s="86"/>
      <c r="DDI60" s="86"/>
      <c r="DDJ60" s="86"/>
      <c r="DDK60" s="86"/>
      <c r="DDL60" s="86"/>
      <c r="DDM60" s="86"/>
      <c r="DDN60" s="86"/>
      <c r="DDO60" s="86"/>
      <c r="DDP60" s="86"/>
      <c r="DDQ60" s="86"/>
      <c r="DDR60" s="86"/>
      <c r="DDS60" s="86"/>
      <c r="DDT60" s="86"/>
      <c r="DDU60" s="86"/>
      <c r="DDV60" s="86"/>
      <c r="DDW60" s="86"/>
      <c r="DDX60" s="86"/>
      <c r="DDY60" s="86"/>
      <c r="DDZ60" s="86"/>
      <c r="DEA60" s="86"/>
      <c r="DEB60" s="86"/>
      <c r="DEC60" s="86"/>
      <c r="DED60" s="86"/>
      <c r="DEE60" s="86"/>
      <c r="DEF60" s="86"/>
      <c r="DEG60" s="86"/>
      <c r="DEH60" s="86"/>
      <c r="DEI60" s="86"/>
      <c r="DEJ60" s="86"/>
      <c r="DEK60" s="86"/>
      <c r="DEL60" s="86"/>
      <c r="DEM60" s="86"/>
      <c r="DEN60" s="86"/>
      <c r="DEO60" s="86"/>
      <c r="DEP60" s="86"/>
      <c r="DEQ60" s="86"/>
      <c r="DER60" s="86"/>
      <c r="DES60" s="86"/>
      <c r="DET60" s="86"/>
      <c r="DEU60" s="86"/>
      <c r="DEV60" s="86"/>
      <c r="DEW60" s="86"/>
      <c r="DEX60" s="86"/>
      <c r="DEY60" s="86"/>
      <c r="DEZ60" s="86"/>
      <c r="DFA60" s="86"/>
      <c r="DFB60" s="86"/>
      <c r="DFC60" s="86"/>
      <c r="DFD60" s="86"/>
      <c r="DFE60" s="86"/>
      <c r="DFF60" s="86"/>
      <c r="DFG60" s="86"/>
      <c r="DFH60" s="86"/>
      <c r="DFI60" s="86"/>
      <c r="DFJ60" s="86"/>
      <c r="DFK60" s="86"/>
      <c r="DFL60" s="86"/>
      <c r="DFM60" s="86"/>
      <c r="DFN60" s="86"/>
      <c r="DFO60" s="86"/>
      <c r="DFP60" s="86"/>
      <c r="DFQ60" s="86"/>
      <c r="DFR60" s="86"/>
      <c r="DFS60" s="86"/>
      <c r="DFT60" s="86"/>
      <c r="DFU60" s="86"/>
      <c r="DFV60" s="86"/>
      <c r="DFW60" s="86"/>
      <c r="DFX60" s="86"/>
      <c r="DFY60" s="86"/>
      <c r="DFZ60" s="86"/>
      <c r="DGA60" s="86"/>
      <c r="DGB60" s="86"/>
      <c r="DGC60" s="86"/>
      <c r="DGD60" s="86"/>
      <c r="DGE60" s="86"/>
      <c r="DGF60" s="86"/>
      <c r="DGG60" s="86"/>
      <c r="DGH60" s="86"/>
      <c r="DGI60" s="86"/>
      <c r="DGJ60" s="86"/>
      <c r="DGK60" s="86"/>
      <c r="DGL60" s="86"/>
      <c r="DGM60" s="86"/>
      <c r="DGN60" s="86"/>
      <c r="DGO60" s="86"/>
      <c r="DGP60" s="86"/>
      <c r="DGQ60" s="86"/>
      <c r="DGR60" s="86"/>
      <c r="DGS60" s="86"/>
      <c r="DGT60" s="86"/>
      <c r="DGU60" s="86"/>
      <c r="DGV60" s="86"/>
      <c r="DGW60" s="86"/>
      <c r="DGX60" s="86"/>
      <c r="DGY60" s="86"/>
      <c r="DGZ60" s="86"/>
      <c r="DHA60" s="86"/>
      <c r="DHB60" s="86"/>
      <c r="DHC60" s="86"/>
      <c r="DHD60" s="86"/>
      <c r="DHE60" s="86"/>
      <c r="DHF60" s="86"/>
      <c r="DHG60" s="86"/>
      <c r="DHH60" s="86"/>
      <c r="DHI60" s="86"/>
      <c r="DHJ60" s="86"/>
      <c r="DHK60" s="86"/>
      <c r="DHL60" s="86"/>
      <c r="DHM60" s="86"/>
      <c r="DHN60" s="86"/>
      <c r="DHO60" s="86"/>
      <c r="DHP60" s="86"/>
      <c r="DHQ60" s="86"/>
      <c r="DHR60" s="86"/>
      <c r="DHS60" s="86"/>
      <c r="DHT60" s="86"/>
      <c r="DHU60" s="86"/>
      <c r="DHV60" s="86"/>
      <c r="DHW60" s="86"/>
      <c r="DHX60" s="86"/>
      <c r="DHY60" s="86"/>
      <c r="DHZ60" s="86"/>
      <c r="DIA60" s="86"/>
      <c r="DIB60" s="86"/>
      <c r="DIC60" s="86"/>
      <c r="DID60" s="86"/>
      <c r="DIE60" s="86"/>
      <c r="DIF60" s="86"/>
      <c r="DIG60" s="86"/>
      <c r="DIH60" s="86"/>
      <c r="DII60" s="86"/>
      <c r="DIJ60" s="86"/>
      <c r="DIK60" s="86"/>
      <c r="DIL60" s="86"/>
      <c r="DIM60" s="86"/>
      <c r="DIN60" s="86"/>
      <c r="DIO60" s="86"/>
      <c r="DIP60" s="86"/>
      <c r="DIQ60" s="86"/>
      <c r="DIR60" s="86"/>
      <c r="DIS60" s="86"/>
      <c r="DIT60" s="86"/>
      <c r="DIU60" s="86"/>
      <c r="DIV60" s="86"/>
      <c r="DIW60" s="86"/>
      <c r="DIX60" s="86"/>
      <c r="DIY60" s="86"/>
      <c r="DIZ60" s="86"/>
      <c r="DJA60" s="86"/>
      <c r="DJB60" s="86"/>
      <c r="DJC60" s="86"/>
      <c r="DJD60" s="86"/>
      <c r="DJE60" s="86"/>
      <c r="DJF60" s="86"/>
      <c r="DJG60" s="86"/>
      <c r="DJH60" s="86"/>
      <c r="DJI60" s="86"/>
      <c r="DJJ60" s="86"/>
      <c r="DJK60" s="86"/>
      <c r="DJL60" s="86"/>
      <c r="DJM60" s="86"/>
      <c r="DJN60" s="86"/>
      <c r="DJO60" s="86"/>
      <c r="DJP60" s="86"/>
      <c r="DJQ60" s="86"/>
      <c r="DJR60" s="86"/>
      <c r="DJS60" s="86"/>
      <c r="DJT60" s="86"/>
      <c r="DJU60" s="86"/>
      <c r="DJV60" s="86"/>
      <c r="DJW60" s="86"/>
      <c r="DJX60" s="86"/>
      <c r="DJY60" s="86"/>
      <c r="DJZ60" s="86"/>
      <c r="DKA60" s="86"/>
      <c r="DKB60" s="86"/>
      <c r="DKC60" s="86"/>
      <c r="DKD60" s="86"/>
      <c r="DKE60" s="86"/>
      <c r="DKF60" s="86"/>
      <c r="DKG60" s="86"/>
      <c r="DKH60" s="86"/>
      <c r="DKI60" s="86"/>
      <c r="DKJ60" s="86"/>
      <c r="DKK60" s="86"/>
      <c r="DKL60" s="86"/>
      <c r="DKM60" s="86"/>
      <c r="DKN60" s="86"/>
      <c r="DKO60" s="86"/>
      <c r="DKP60" s="86"/>
      <c r="DKQ60" s="86"/>
      <c r="DKR60" s="86"/>
      <c r="DKS60" s="86"/>
      <c r="DKT60" s="86"/>
      <c r="DKU60" s="86"/>
      <c r="DKV60" s="86"/>
      <c r="DKW60" s="86"/>
      <c r="DKX60" s="86"/>
      <c r="DKY60" s="86"/>
      <c r="DKZ60" s="98"/>
      <c r="DLA60" s="98"/>
      <c r="DLB60" s="98"/>
      <c r="DLC60" s="98"/>
      <c r="DLD60" s="98"/>
      <c r="DLE60" s="98"/>
      <c r="DLF60" s="86"/>
      <c r="DLG60" s="86"/>
      <c r="DLH60" s="86"/>
      <c r="DLI60" s="86"/>
      <c r="DLJ60" s="86"/>
      <c r="DLK60" s="86"/>
      <c r="DLL60" s="86"/>
      <c r="DLM60" s="86"/>
      <c r="DLN60" s="86"/>
      <c r="DLO60" s="86"/>
      <c r="DLP60" s="86"/>
      <c r="DLQ60" s="86"/>
      <c r="DLR60" s="86"/>
      <c r="DLS60" s="86"/>
      <c r="DLT60" s="86"/>
      <c r="DLU60" s="86"/>
      <c r="DLV60" s="86"/>
      <c r="DLW60" s="86"/>
      <c r="DLX60" s="86"/>
      <c r="DLY60" s="86"/>
      <c r="DLZ60" s="86"/>
      <c r="DMA60" s="86"/>
      <c r="DMB60" s="86"/>
      <c r="DMC60" s="86"/>
      <c r="DMD60" s="86"/>
      <c r="DME60" s="86"/>
      <c r="DMF60" s="86"/>
      <c r="DMG60" s="86"/>
      <c r="DMH60" s="86"/>
      <c r="DMI60" s="86"/>
      <c r="DMJ60" s="86"/>
      <c r="DMK60" s="86"/>
      <c r="DML60" s="86"/>
      <c r="DMM60" s="86"/>
      <c r="DMN60" s="86"/>
      <c r="DMO60" s="86"/>
      <c r="DMP60" s="86"/>
      <c r="DMQ60" s="86"/>
      <c r="DMR60" s="86"/>
      <c r="DMS60" s="86"/>
      <c r="DMT60" s="86"/>
      <c r="DMU60" s="86"/>
      <c r="DMV60" s="86"/>
      <c r="DMW60" s="86"/>
      <c r="DMX60" s="86"/>
      <c r="DMY60" s="86"/>
      <c r="DMZ60" s="86"/>
      <c r="DNA60" s="86"/>
      <c r="DNB60" s="86"/>
      <c r="DNC60" s="86"/>
      <c r="DND60" s="86"/>
      <c r="DNE60" s="86"/>
      <c r="DNF60" s="86"/>
      <c r="DNG60" s="86"/>
      <c r="DNH60" s="86"/>
      <c r="DNI60" s="86"/>
      <c r="DNJ60" s="86"/>
      <c r="DNK60" s="86"/>
      <c r="DNL60" s="86"/>
      <c r="DNM60" s="86"/>
      <c r="DNN60" s="86"/>
      <c r="DNO60" s="86"/>
      <c r="DNP60" s="86"/>
      <c r="DNQ60" s="86"/>
      <c r="DNR60" s="86"/>
      <c r="DNS60" s="86"/>
      <c r="DNT60" s="86"/>
      <c r="DNU60" s="86"/>
      <c r="DNV60" s="86"/>
      <c r="DNW60" s="86"/>
      <c r="DNX60" s="86"/>
      <c r="DNY60" s="86"/>
      <c r="DNZ60" s="86"/>
      <c r="DOA60" s="86"/>
      <c r="DOB60" s="86"/>
      <c r="DOC60" s="86"/>
      <c r="DOD60" s="86"/>
      <c r="DOE60" s="86"/>
      <c r="DOF60" s="86"/>
      <c r="DOG60" s="86"/>
      <c r="DOH60" s="86"/>
      <c r="DOI60" s="86"/>
      <c r="DOJ60" s="86"/>
      <c r="DOK60" s="86"/>
      <c r="DOL60" s="86"/>
      <c r="DOM60" s="86"/>
      <c r="DON60" s="86"/>
      <c r="DOO60" s="86"/>
      <c r="DOP60" s="86"/>
      <c r="DOQ60" s="86"/>
      <c r="DOR60" s="86"/>
      <c r="DOS60" s="86"/>
      <c r="DOT60" s="86"/>
      <c r="DOU60" s="86"/>
      <c r="DOV60" s="86"/>
      <c r="DOW60" s="86"/>
      <c r="DOX60" s="86"/>
      <c r="DOY60" s="86"/>
      <c r="DOZ60" s="86"/>
      <c r="DPA60" s="86"/>
      <c r="DPB60" s="86"/>
      <c r="DPC60" s="86"/>
      <c r="DPD60" s="86"/>
      <c r="DPE60" s="86"/>
      <c r="DPF60" s="86"/>
      <c r="DPG60" s="86"/>
      <c r="DPH60" s="86"/>
      <c r="DPI60" s="86"/>
      <c r="DPJ60" s="86"/>
      <c r="DPK60" s="86"/>
      <c r="DPL60" s="86"/>
      <c r="DPM60" s="86"/>
      <c r="DPN60" s="86"/>
      <c r="DPO60" s="86"/>
      <c r="DPP60" s="86"/>
      <c r="DPQ60" s="86"/>
      <c r="DPR60" s="86"/>
      <c r="DPS60" s="86"/>
      <c r="DPT60" s="86"/>
      <c r="DPU60" s="86"/>
      <c r="DPV60" s="86"/>
      <c r="DPW60" s="86"/>
      <c r="DPX60" s="86"/>
      <c r="DPY60" s="86"/>
      <c r="DPZ60" s="86"/>
      <c r="DQA60" s="86"/>
      <c r="DQB60" s="86"/>
      <c r="DQC60" s="86"/>
      <c r="DQD60" s="86"/>
      <c r="DQE60" s="86"/>
      <c r="DQF60" s="86"/>
      <c r="DQG60" s="86"/>
      <c r="DQH60" s="86"/>
      <c r="DQI60" s="86"/>
      <c r="DQJ60" s="86"/>
      <c r="DQK60" s="86"/>
      <c r="DQL60" s="86"/>
      <c r="DQM60" s="86"/>
      <c r="DQN60" s="86"/>
      <c r="DQO60" s="86"/>
      <c r="DQP60" s="86"/>
      <c r="DQQ60" s="86"/>
      <c r="DQR60" s="86"/>
      <c r="DQS60" s="86"/>
      <c r="DQT60" s="86"/>
      <c r="DQU60" s="86"/>
      <c r="DQV60" s="86"/>
      <c r="DQW60" s="86"/>
      <c r="DQX60" s="86"/>
      <c r="DQY60" s="86"/>
      <c r="DQZ60" s="86"/>
      <c r="DRA60" s="86"/>
      <c r="DRB60" s="86"/>
      <c r="DRC60" s="86"/>
      <c r="DRD60" s="86"/>
      <c r="DRE60" s="86"/>
      <c r="DRF60" s="86"/>
      <c r="DRG60" s="86"/>
      <c r="DRH60" s="86"/>
      <c r="DRI60" s="86"/>
      <c r="DRJ60" s="86"/>
      <c r="DRK60" s="86"/>
      <c r="DRL60" s="86"/>
      <c r="DRM60" s="86"/>
      <c r="DRN60" s="86"/>
      <c r="DRO60" s="86"/>
      <c r="DRP60" s="86"/>
      <c r="DRQ60" s="86"/>
      <c r="DRR60" s="86"/>
      <c r="DRS60" s="86"/>
      <c r="DRT60" s="86"/>
      <c r="DRU60" s="86"/>
      <c r="DRV60" s="86"/>
      <c r="DRW60" s="86"/>
      <c r="DRX60" s="86"/>
      <c r="DRY60" s="86"/>
      <c r="DRZ60" s="86"/>
      <c r="DSA60" s="86"/>
      <c r="DSB60" s="86"/>
      <c r="DSC60" s="86"/>
      <c r="DSD60" s="86"/>
      <c r="DSE60" s="86"/>
      <c r="DSF60" s="86"/>
      <c r="DSG60" s="86"/>
      <c r="DSH60" s="86"/>
      <c r="DSI60" s="86"/>
      <c r="DSJ60" s="86"/>
      <c r="DSK60" s="86"/>
      <c r="DSL60" s="86"/>
      <c r="DSM60" s="86"/>
      <c r="DSN60" s="86"/>
      <c r="DSO60" s="86"/>
      <c r="DSP60" s="86"/>
      <c r="DSQ60" s="86"/>
      <c r="DSR60" s="86"/>
      <c r="DSS60" s="86"/>
      <c r="DST60" s="86"/>
      <c r="DSU60" s="86"/>
      <c r="DSV60" s="86"/>
      <c r="DSW60" s="86"/>
      <c r="DSX60" s="86"/>
      <c r="DSY60" s="86"/>
      <c r="DSZ60" s="86"/>
      <c r="DTA60" s="86"/>
      <c r="DTB60" s="86"/>
      <c r="DTC60" s="86"/>
      <c r="DTD60" s="86"/>
      <c r="DTE60" s="86"/>
      <c r="DTF60" s="86"/>
      <c r="DTG60" s="86"/>
      <c r="DTH60" s="86"/>
      <c r="DTI60" s="86"/>
      <c r="DTJ60" s="86"/>
      <c r="DTK60" s="86"/>
      <c r="DTL60" s="86"/>
      <c r="DTM60" s="86"/>
      <c r="DTN60" s="86"/>
      <c r="DTO60" s="86"/>
      <c r="DTP60" s="86"/>
      <c r="DTQ60" s="86"/>
      <c r="DTR60" s="86"/>
      <c r="DTS60" s="86"/>
      <c r="DTT60" s="86"/>
      <c r="DTU60" s="86"/>
      <c r="DTV60" s="86"/>
      <c r="DTW60" s="86"/>
      <c r="DTX60" s="86"/>
      <c r="DTY60" s="86"/>
      <c r="DTZ60" s="86"/>
      <c r="DUA60" s="86"/>
      <c r="DUB60" s="86"/>
      <c r="DUC60" s="86"/>
      <c r="DUD60" s="86"/>
      <c r="DUE60" s="86"/>
      <c r="DUF60" s="86"/>
      <c r="DUG60" s="86"/>
      <c r="DUH60" s="86"/>
      <c r="DUI60" s="86"/>
      <c r="DUJ60" s="86"/>
      <c r="DUK60" s="86"/>
      <c r="DUL60" s="86"/>
      <c r="DUM60" s="86"/>
      <c r="DUN60" s="86"/>
      <c r="DUO60" s="86"/>
      <c r="DUP60" s="86"/>
      <c r="DUQ60" s="86"/>
      <c r="DUR60" s="86"/>
      <c r="DUS60" s="86"/>
      <c r="DUT60" s="86"/>
      <c r="DUU60" s="86"/>
      <c r="DUV60" s="98"/>
      <c r="DUW60" s="98"/>
      <c r="DUX60" s="98"/>
      <c r="DUY60" s="98"/>
      <c r="DUZ60" s="98"/>
      <c r="DVA60" s="98"/>
      <c r="DVB60" s="86"/>
      <c r="DVC60" s="86"/>
      <c r="DVD60" s="86"/>
      <c r="DVE60" s="86"/>
      <c r="DVF60" s="86"/>
      <c r="DVG60" s="86"/>
      <c r="DVH60" s="86"/>
      <c r="DVI60" s="86"/>
      <c r="DVJ60" s="86"/>
      <c r="DVK60" s="86"/>
      <c r="DVL60" s="86"/>
      <c r="DVM60" s="86"/>
      <c r="DVN60" s="86"/>
      <c r="DVO60" s="86"/>
      <c r="DVP60" s="86"/>
      <c r="DVQ60" s="86"/>
      <c r="DVR60" s="86"/>
      <c r="DVS60" s="86"/>
      <c r="DVT60" s="86"/>
      <c r="DVU60" s="86"/>
      <c r="DVV60" s="86"/>
      <c r="DVW60" s="86"/>
      <c r="DVX60" s="86"/>
      <c r="DVY60" s="86"/>
      <c r="DVZ60" s="86"/>
      <c r="DWA60" s="86"/>
      <c r="DWB60" s="86"/>
      <c r="DWC60" s="86"/>
      <c r="DWD60" s="86"/>
      <c r="DWE60" s="86"/>
      <c r="DWF60" s="86"/>
      <c r="DWG60" s="86"/>
      <c r="DWH60" s="86"/>
      <c r="DWI60" s="86"/>
      <c r="DWJ60" s="86"/>
      <c r="DWK60" s="86"/>
      <c r="DWL60" s="86"/>
      <c r="DWM60" s="86"/>
      <c r="DWN60" s="86"/>
      <c r="DWO60" s="86"/>
      <c r="DWP60" s="86"/>
      <c r="DWQ60" s="86"/>
      <c r="DWR60" s="86"/>
      <c r="DWS60" s="86"/>
      <c r="DWT60" s="86"/>
      <c r="DWU60" s="86"/>
      <c r="DWV60" s="86"/>
      <c r="DWW60" s="86"/>
      <c r="DWX60" s="86"/>
      <c r="DWY60" s="86"/>
      <c r="DWZ60" s="86"/>
      <c r="DXA60" s="86"/>
      <c r="DXB60" s="86"/>
      <c r="DXC60" s="86"/>
      <c r="DXD60" s="86"/>
      <c r="DXE60" s="86"/>
      <c r="DXF60" s="86"/>
      <c r="DXG60" s="86"/>
      <c r="DXH60" s="86"/>
      <c r="DXI60" s="86"/>
      <c r="DXJ60" s="86"/>
      <c r="DXK60" s="86"/>
      <c r="DXL60" s="86"/>
      <c r="DXM60" s="86"/>
      <c r="DXN60" s="86"/>
      <c r="DXO60" s="86"/>
      <c r="DXP60" s="86"/>
      <c r="DXQ60" s="86"/>
      <c r="DXR60" s="86"/>
      <c r="DXS60" s="86"/>
      <c r="DXT60" s="86"/>
      <c r="DXU60" s="86"/>
      <c r="DXV60" s="86"/>
      <c r="DXW60" s="86"/>
      <c r="DXX60" s="86"/>
      <c r="DXY60" s="86"/>
      <c r="DXZ60" s="86"/>
      <c r="DYA60" s="86"/>
      <c r="DYB60" s="86"/>
      <c r="DYC60" s="86"/>
      <c r="DYD60" s="86"/>
      <c r="DYE60" s="86"/>
      <c r="DYF60" s="86"/>
      <c r="DYG60" s="86"/>
      <c r="DYH60" s="86"/>
      <c r="DYI60" s="86"/>
      <c r="DYJ60" s="86"/>
      <c r="DYK60" s="86"/>
      <c r="DYL60" s="86"/>
      <c r="DYM60" s="86"/>
      <c r="DYN60" s="86"/>
      <c r="DYO60" s="86"/>
      <c r="DYP60" s="86"/>
      <c r="DYQ60" s="86"/>
      <c r="DYR60" s="86"/>
      <c r="DYS60" s="86"/>
      <c r="DYT60" s="86"/>
      <c r="DYU60" s="86"/>
      <c r="DYV60" s="86"/>
      <c r="DYW60" s="86"/>
      <c r="DYX60" s="86"/>
      <c r="DYY60" s="86"/>
      <c r="DYZ60" s="86"/>
      <c r="DZA60" s="86"/>
      <c r="DZB60" s="86"/>
      <c r="DZC60" s="86"/>
      <c r="DZD60" s="86"/>
      <c r="DZE60" s="86"/>
      <c r="DZF60" s="86"/>
      <c r="DZG60" s="86"/>
      <c r="DZH60" s="86"/>
      <c r="DZI60" s="86"/>
      <c r="DZJ60" s="86"/>
      <c r="DZK60" s="86"/>
      <c r="DZL60" s="86"/>
      <c r="DZM60" s="86"/>
      <c r="DZN60" s="86"/>
      <c r="DZO60" s="86"/>
      <c r="DZP60" s="86"/>
      <c r="DZQ60" s="86"/>
      <c r="DZR60" s="86"/>
      <c r="DZS60" s="86"/>
      <c r="DZT60" s="86"/>
      <c r="DZU60" s="86"/>
      <c r="DZV60" s="86"/>
      <c r="DZW60" s="86"/>
      <c r="DZX60" s="86"/>
      <c r="DZY60" s="86"/>
      <c r="DZZ60" s="86"/>
      <c r="EAA60" s="86"/>
      <c r="EAB60" s="86"/>
      <c r="EAC60" s="86"/>
      <c r="EAD60" s="86"/>
      <c r="EAE60" s="86"/>
      <c r="EAF60" s="86"/>
      <c r="EAG60" s="86"/>
      <c r="EAH60" s="86"/>
      <c r="EAI60" s="86"/>
      <c r="EAJ60" s="86"/>
      <c r="EAK60" s="86"/>
      <c r="EAL60" s="86"/>
      <c r="EAM60" s="86"/>
      <c r="EAN60" s="86"/>
      <c r="EAO60" s="86"/>
      <c r="EAP60" s="86"/>
      <c r="EAQ60" s="86"/>
      <c r="EAR60" s="86"/>
      <c r="EAS60" s="86"/>
      <c r="EAT60" s="86"/>
      <c r="EAU60" s="86"/>
      <c r="EAV60" s="86"/>
      <c r="EAW60" s="86"/>
      <c r="EAX60" s="86"/>
      <c r="EAY60" s="86"/>
      <c r="EAZ60" s="86"/>
      <c r="EBA60" s="86"/>
      <c r="EBB60" s="86"/>
      <c r="EBC60" s="86"/>
      <c r="EBD60" s="86"/>
      <c r="EBE60" s="86"/>
      <c r="EBF60" s="86"/>
      <c r="EBG60" s="86"/>
      <c r="EBH60" s="86"/>
      <c r="EBI60" s="86"/>
      <c r="EBJ60" s="86"/>
      <c r="EBK60" s="86"/>
      <c r="EBL60" s="86"/>
      <c r="EBM60" s="86"/>
      <c r="EBN60" s="86"/>
      <c r="EBO60" s="86"/>
      <c r="EBP60" s="86"/>
      <c r="EBQ60" s="86"/>
      <c r="EBR60" s="86"/>
      <c r="EBS60" s="86"/>
      <c r="EBT60" s="86"/>
      <c r="EBU60" s="86"/>
      <c r="EBV60" s="86"/>
      <c r="EBW60" s="86"/>
      <c r="EBX60" s="86"/>
      <c r="EBY60" s="86"/>
      <c r="EBZ60" s="86"/>
      <c r="ECA60" s="86"/>
      <c r="ECB60" s="86"/>
      <c r="ECC60" s="86"/>
      <c r="ECD60" s="86"/>
      <c r="ECE60" s="86"/>
      <c r="ECF60" s="86"/>
      <c r="ECG60" s="86"/>
      <c r="ECH60" s="86"/>
      <c r="ECI60" s="86"/>
      <c r="ECJ60" s="86"/>
      <c r="ECK60" s="86"/>
      <c r="ECL60" s="86"/>
      <c r="ECM60" s="86"/>
      <c r="ECN60" s="86"/>
      <c r="ECO60" s="86"/>
      <c r="ECP60" s="86"/>
      <c r="ECQ60" s="86"/>
      <c r="ECR60" s="86"/>
      <c r="ECS60" s="86"/>
      <c r="ECT60" s="86"/>
      <c r="ECU60" s="86"/>
      <c r="ECV60" s="86"/>
      <c r="ECW60" s="86"/>
      <c r="ECX60" s="86"/>
      <c r="ECY60" s="86"/>
      <c r="ECZ60" s="86"/>
      <c r="EDA60" s="86"/>
      <c r="EDB60" s="86"/>
      <c r="EDC60" s="86"/>
      <c r="EDD60" s="86"/>
      <c r="EDE60" s="86"/>
      <c r="EDF60" s="86"/>
      <c r="EDG60" s="86"/>
      <c r="EDH60" s="86"/>
      <c r="EDI60" s="86"/>
      <c r="EDJ60" s="86"/>
      <c r="EDK60" s="86"/>
      <c r="EDL60" s="86"/>
      <c r="EDM60" s="86"/>
      <c r="EDN60" s="86"/>
      <c r="EDO60" s="86"/>
      <c r="EDP60" s="86"/>
      <c r="EDQ60" s="86"/>
      <c r="EDR60" s="86"/>
      <c r="EDS60" s="86"/>
      <c r="EDT60" s="86"/>
      <c r="EDU60" s="86"/>
      <c r="EDV60" s="86"/>
      <c r="EDW60" s="86"/>
      <c r="EDX60" s="86"/>
      <c r="EDY60" s="86"/>
      <c r="EDZ60" s="86"/>
      <c r="EEA60" s="86"/>
      <c r="EEB60" s="86"/>
      <c r="EEC60" s="86"/>
      <c r="EED60" s="86"/>
      <c r="EEE60" s="86"/>
      <c r="EEF60" s="86"/>
      <c r="EEG60" s="86"/>
      <c r="EEH60" s="86"/>
      <c r="EEI60" s="86"/>
      <c r="EEJ60" s="86"/>
      <c r="EEK60" s="86"/>
      <c r="EEL60" s="86"/>
      <c r="EEM60" s="86"/>
      <c r="EEN60" s="86"/>
      <c r="EEO60" s="86"/>
      <c r="EEP60" s="86"/>
      <c r="EEQ60" s="86"/>
      <c r="EER60" s="98"/>
      <c r="EES60" s="98"/>
      <c r="EET60" s="98"/>
      <c r="EEU60" s="98"/>
      <c r="EEV60" s="98"/>
      <c r="EEW60" s="98"/>
      <c r="EEX60" s="86"/>
      <c r="EEY60" s="86"/>
      <c r="EEZ60" s="86"/>
      <c r="EFA60" s="86"/>
      <c r="EFB60" s="86"/>
      <c r="EFC60" s="86"/>
      <c r="EFD60" s="86"/>
      <c r="EFE60" s="86"/>
      <c r="EFF60" s="86"/>
      <c r="EFG60" s="86"/>
      <c r="EFH60" s="86"/>
      <c r="EFI60" s="86"/>
      <c r="EFJ60" s="86"/>
      <c r="EFK60" s="86"/>
      <c r="EFL60" s="86"/>
      <c r="EFM60" s="86"/>
      <c r="EFN60" s="86"/>
      <c r="EFO60" s="86"/>
      <c r="EFP60" s="86"/>
      <c r="EFQ60" s="86"/>
      <c r="EFR60" s="86"/>
      <c r="EFS60" s="86"/>
      <c r="EFT60" s="86"/>
      <c r="EFU60" s="86"/>
      <c r="EFV60" s="86"/>
      <c r="EFW60" s="86"/>
      <c r="EFX60" s="86"/>
      <c r="EFY60" s="86"/>
      <c r="EFZ60" s="86"/>
      <c r="EGA60" s="86"/>
      <c r="EGB60" s="86"/>
      <c r="EGC60" s="86"/>
      <c r="EGD60" s="86"/>
      <c r="EGE60" s="86"/>
      <c r="EGF60" s="86"/>
      <c r="EGG60" s="86"/>
      <c r="EGH60" s="86"/>
      <c r="EGI60" s="86"/>
      <c r="EGJ60" s="86"/>
      <c r="EGK60" s="86"/>
      <c r="EGL60" s="86"/>
      <c r="EGM60" s="86"/>
      <c r="EGN60" s="86"/>
      <c r="EGO60" s="86"/>
      <c r="EGP60" s="86"/>
      <c r="EGQ60" s="86"/>
      <c r="EGR60" s="86"/>
      <c r="EGS60" s="86"/>
      <c r="EGT60" s="86"/>
      <c r="EGU60" s="86"/>
      <c r="EGV60" s="86"/>
      <c r="EGW60" s="86"/>
      <c r="EGX60" s="86"/>
      <c r="EGY60" s="86"/>
      <c r="EGZ60" s="86"/>
      <c r="EHA60" s="86"/>
      <c r="EHB60" s="86"/>
      <c r="EHC60" s="86"/>
      <c r="EHD60" s="86"/>
      <c r="EHE60" s="86"/>
      <c r="EHF60" s="86"/>
      <c r="EHG60" s="86"/>
      <c r="EHH60" s="86"/>
      <c r="EHI60" s="86"/>
      <c r="EHJ60" s="86"/>
      <c r="EHK60" s="86"/>
      <c r="EHL60" s="86"/>
      <c r="EHM60" s="86"/>
      <c r="EHN60" s="86"/>
      <c r="EHO60" s="86"/>
      <c r="EHP60" s="86"/>
      <c r="EHQ60" s="86"/>
      <c r="EHR60" s="86"/>
      <c r="EHS60" s="86"/>
      <c r="EHT60" s="86"/>
      <c r="EHU60" s="86"/>
      <c r="EHV60" s="86"/>
      <c r="EHW60" s="86"/>
      <c r="EHX60" s="86"/>
      <c r="EHY60" s="86"/>
      <c r="EHZ60" s="86"/>
      <c r="EIA60" s="86"/>
      <c r="EIB60" s="86"/>
      <c r="EIC60" s="86"/>
      <c r="EID60" s="86"/>
      <c r="EIE60" s="86"/>
      <c r="EIF60" s="86"/>
      <c r="EIG60" s="86"/>
      <c r="EIH60" s="86"/>
      <c r="EII60" s="86"/>
      <c r="EIJ60" s="86"/>
      <c r="EIK60" s="86"/>
      <c r="EIL60" s="86"/>
      <c r="EIM60" s="86"/>
      <c r="EIN60" s="86"/>
      <c r="EIO60" s="86"/>
      <c r="EIP60" s="86"/>
      <c r="EIQ60" s="86"/>
      <c r="EIR60" s="86"/>
      <c r="EIS60" s="86"/>
      <c r="EIT60" s="86"/>
      <c r="EIU60" s="86"/>
      <c r="EIV60" s="86"/>
      <c r="EIW60" s="86"/>
      <c r="EIX60" s="86"/>
      <c r="EIY60" s="86"/>
      <c r="EIZ60" s="86"/>
      <c r="EJA60" s="86"/>
      <c r="EJB60" s="86"/>
      <c r="EJC60" s="86"/>
      <c r="EJD60" s="86"/>
      <c r="EJE60" s="86"/>
      <c r="EJF60" s="86"/>
      <c r="EJG60" s="86"/>
      <c r="EJH60" s="86"/>
      <c r="EJI60" s="86"/>
      <c r="EJJ60" s="86"/>
      <c r="EJK60" s="86"/>
      <c r="EJL60" s="86"/>
      <c r="EJM60" s="86"/>
      <c r="EJN60" s="86"/>
      <c r="EJO60" s="86"/>
      <c r="EJP60" s="86"/>
      <c r="EJQ60" s="86"/>
      <c r="EJR60" s="86"/>
      <c r="EJS60" s="86"/>
      <c r="EJT60" s="86"/>
      <c r="EJU60" s="86"/>
      <c r="EJV60" s="86"/>
      <c r="EJW60" s="86"/>
      <c r="EJX60" s="86"/>
      <c r="EJY60" s="86"/>
      <c r="EJZ60" s="86"/>
      <c r="EKA60" s="86"/>
      <c r="EKB60" s="86"/>
      <c r="EKC60" s="86"/>
      <c r="EKD60" s="86"/>
      <c r="EKE60" s="86"/>
      <c r="EKF60" s="86"/>
      <c r="EKG60" s="86"/>
      <c r="EKH60" s="86"/>
      <c r="EKI60" s="86"/>
      <c r="EKJ60" s="86"/>
      <c r="EKK60" s="86"/>
      <c r="EKL60" s="86"/>
      <c r="EKM60" s="86"/>
      <c r="EKN60" s="86"/>
      <c r="EKO60" s="86"/>
      <c r="EKP60" s="86"/>
      <c r="EKQ60" s="86"/>
      <c r="EKR60" s="86"/>
      <c r="EKS60" s="86"/>
      <c r="EKT60" s="86"/>
      <c r="EKU60" s="86"/>
      <c r="EKV60" s="86"/>
      <c r="EKW60" s="86"/>
      <c r="EKX60" s="86"/>
      <c r="EKY60" s="86"/>
      <c r="EKZ60" s="86"/>
      <c r="ELA60" s="86"/>
      <c r="ELB60" s="86"/>
      <c r="ELC60" s="86"/>
      <c r="ELD60" s="86"/>
      <c r="ELE60" s="86"/>
      <c r="ELF60" s="86"/>
      <c r="ELG60" s="86"/>
      <c r="ELH60" s="86"/>
      <c r="ELI60" s="86"/>
      <c r="ELJ60" s="86"/>
      <c r="ELK60" s="86"/>
      <c r="ELL60" s="86"/>
      <c r="ELM60" s="86"/>
      <c r="ELN60" s="86"/>
      <c r="ELO60" s="86"/>
      <c r="ELP60" s="86"/>
      <c r="ELQ60" s="86"/>
      <c r="ELR60" s="86"/>
      <c r="ELS60" s="86"/>
      <c r="ELT60" s="86"/>
      <c r="ELU60" s="86"/>
      <c r="ELV60" s="86"/>
      <c r="ELW60" s="86"/>
      <c r="ELX60" s="86"/>
      <c r="ELY60" s="86"/>
      <c r="ELZ60" s="86"/>
      <c r="EMA60" s="86"/>
      <c r="EMB60" s="86"/>
      <c r="EMC60" s="86"/>
      <c r="EMD60" s="86"/>
      <c r="EME60" s="86"/>
      <c r="EMF60" s="86"/>
      <c r="EMG60" s="86"/>
      <c r="EMH60" s="86"/>
      <c r="EMI60" s="86"/>
      <c r="EMJ60" s="86"/>
      <c r="EMK60" s="86"/>
      <c r="EML60" s="86"/>
      <c r="EMM60" s="86"/>
      <c r="EMN60" s="86"/>
      <c r="EMO60" s="86"/>
      <c r="EMP60" s="86"/>
      <c r="EMQ60" s="86"/>
      <c r="EMR60" s="86"/>
      <c r="EMS60" s="86"/>
      <c r="EMT60" s="86"/>
      <c r="EMU60" s="86"/>
      <c r="EMV60" s="86"/>
      <c r="EMW60" s="86"/>
      <c r="EMX60" s="86"/>
      <c r="EMY60" s="86"/>
      <c r="EMZ60" s="86"/>
      <c r="ENA60" s="86"/>
      <c r="ENB60" s="86"/>
      <c r="ENC60" s="86"/>
      <c r="END60" s="86"/>
      <c r="ENE60" s="86"/>
      <c r="ENF60" s="86"/>
      <c r="ENG60" s="86"/>
      <c r="ENH60" s="86"/>
      <c r="ENI60" s="86"/>
      <c r="ENJ60" s="86"/>
      <c r="ENK60" s="86"/>
      <c r="ENL60" s="86"/>
      <c r="ENM60" s="86"/>
      <c r="ENN60" s="86"/>
      <c r="ENO60" s="86"/>
      <c r="ENP60" s="86"/>
      <c r="ENQ60" s="86"/>
      <c r="ENR60" s="86"/>
      <c r="ENS60" s="86"/>
      <c r="ENT60" s="86"/>
      <c r="ENU60" s="86"/>
      <c r="ENV60" s="86"/>
      <c r="ENW60" s="86"/>
      <c r="ENX60" s="86"/>
      <c r="ENY60" s="86"/>
      <c r="ENZ60" s="86"/>
      <c r="EOA60" s="86"/>
      <c r="EOB60" s="86"/>
      <c r="EOC60" s="86"/>
      <c r="EOD60" s="86"/>
      <c r="EOE60" s="86"/>
      <c r="EOF60" s="86"/>
      <c r="EOG60" s="86"/>
      <c r="EOH60" s="86"/>
      <c r="EOI60" s="86"/>
      <c r="EOJ60" s="86"/>
      <c r="EOK60" s="86"/>
      <c r="EOL60" s="86"/>
      <c r="EOM60" s="86"/>
      <c r="EON60" s="98"/>
      <c r="EOO60" s="98"/>
      <c r="EOP60" s="98"/>
      <c r="EOQ60" s="98"/>
      <c r="EOR60" s="98"/>
      <c r="EOS60" s="98"/>
      <c r="EOT60" s="86"/>
      <c r="EOU60" s="86"/>
      <c r="EOV60" s="86"/>
      <c r="EOW60" s="86"/>
      <c r="EOX60" s="86"/>
      <c r="EOY60" s="86"/>
      <c r="EOZ60" s="86"/>
      <c r="EPA60" s="86"/>
      <c r="EPB60" s="86"/>
      <c r="EPC60" s="86"/>
      <c r="EPD60" s="86"/>
      <c r="EPE60" s="86"/>
      <c r="EPF60" s="86"/>
      <c r="EPG60" s="86"/>
      <c r="EPH60" s="86"/>
      <c r="EPI60" s="86"/>
      <c r="EPJ60" s="86"/>
      <c r="EPK60" s="86"/>
      <c r="EPL60" s="86"/>
      <c r="EPM60" s="86"/>
      <c r="EPN60" s="86"/>
      <c r="EPO60" s="86"/>
      <c r="EPP60" s="86"/>
      <c r="EPQ60" s="86"/>
      <c r="EPR60" s="86"/>
      <c r="EPS60" s="86"/>
      <c r="EPT60" s="86"/>
      <c r="EPU60" s="86"/>
      <c r="EPV60" s="86"/>
      <c r="EPW60" s="86"/>
      <c r="EPX60" s="86"/>
      <c r="EPY60" s="86"/>
      <c r="EPZ60" s="86"/>
      <c r="EQA60" s="86"/>
      <c r="EQB60" s="86"/>
      <c r="EQC60" s="86"/>
      <c r="EQD60" s="86"/>
      <c r="EQE60" s="86"/>
      <c r="EQF60" s="86"/>
      <c r="EQG60" s="86"/>
      <c r="EQH60" s="86"/>
      <c r="EQI60" s="86"/>
      <c r="EQJ60" s="86"/>
      <c r="EQK60" s="86"/>
      <c r="EQL60" s="86"/>
      <c r="EQM60" s="86"/>
      <c r="EQN60" s="86"/>
      <c r="EQO60" s="86"/>
      <c r="EQP60" s="86"/>
      <c r="EQQ60" s="86"/>
      <c r="EQR60" s="86"/>
      <c r="EQS60" s="86"/>
      <c r="EQT60" s="86"/>
      <c r="EQU60" s="86"/>
      <c r="EQV60" s="86"/>
      <c r="EQW60" s="86"/>
      <c r="EQX60" s="86"/>
      <c r="EQY60" s="86"/>
      <c r="EQZ60" s="86"/>
      <c r="ERA60" s="86"/>
      <c r="ERB60" s="86"/>
      <c r="ERC60" s="86"/>
      <c r="ERD60" s="86"/>
      <c r="ERE60" s="86"/>
      <c r="ERF60" s="86"/>
      <c r="ERG60" s="86"/>
      <c r="ERH60" s="86"/>
      <c r="ERI60" s="86"/>
      <c r="ERJ60" s="86"/>
      <c r="ERK60" s="86"/>
      <c r="ERL60" s="86"/>
      <c r="ERM60" s="86"/>
      <c r="ERN60" s="86"/>
      <c r="ERO60" s="86"/>
      <c r="ERP60" s="86"/>
      <c r="ERQ60" s="86"/>
      <c r="ERR60" s="86"/>
      <c r="ERS60" s="86"/>
      <c r="ERT60" s="86"/>
      <c r="ERU60" s="86"/>
      <c r="ERV60" s="86"/>
      <c r="ERW60" s="86"/>
      <c r="ERX60" s="86"/>
      <c r="ERY60" s="86"/>
      <c r="ERZ60" s="86"/>
      <c r="ESA60" s="86"/>
      <c r="ESB60" s="86"/>
      <c r="ESC60" s="86"/>
      <c r="ESD60" s="86"/>
      <c r="ESE60" s="86"/>
      <c r="ESF60" s="86"/>
      <c r="ESG60" s="86"/>
      <c r="ESH60" s="86"/>
      <c r="ESI60" s="86"/>
      <c r="ESJ60" s="86"/>
      <c r="ESK60" s="86"/>
      <c r="ESL60" s="86"/>
      <c r="ESM60" s="86"/>
      <c r="ESN60" s="86"/>
      <c r="ESO60" s="86"/>
      <c r="ESP60" s="86"/>
      <c r="ESQ60" s="86"/>
      <c r="ESR60" s="86"/>
      <c r="ESS60" s="86"/>
      <c r="EST60" s="86"/>
      <c r="ESU60" s="86"/>
      <c r="ESV60" s="86"/>
      <c r="ESW60" s="86"/>
      <c r="ESX60" s="86"/>
      <c r="ESY60" s="86"/>
      <c r="ESZ60" s="86"/>
      <c r="ETA60" s="86"/>
      <c r="ETB60" s="86"/>
      <c r="ETC60" s="86"/>
      <c r="ETD60" s="86"/>
      <c r="ETE60" s="86"/>
      <c r="ETF60" s="86"/>
      <c r="ETG60" s="86"/>
      <c r="ETH60" s="86"/>
      <c r="ETI60" s="86"/>
      <c r="ETJ60" s="86"/>
      <c r="ETK60" s="86"/>
      <c r="ETL60" s="86"/>
      <c r="ETM60" s="86"/>
      <c r="ETN60" s="86"/>
      <c r="ETO60" s="86"/>
      <c r="ETP60" s="86"/>
      <c r="ETQ60" s="86"/>
      <c r="ETR60" s="86"/>
      <c r="ETS60" s="86"/>
      <c r="ETT60" s="86"/>
      <c r="ETU60" s="86"/>
      <c r="ETV60" s="86"/>
      <c r="ETW60" s="86"/>
      <c r="ETX60" s="86"/>
      <c r="ETY60" s="86"/>
      <c r="ETZ60" s="86"/>
      <c r="EUA60" s="86"/>
      <c r="EUB60" s="86"/>
      <c r="EUC60" s="86"/>
      <c r="EUD60" s="86"/>
      <c r="EUE60" s="86"/>
      <c r="EUF60" s="86"/>
      <c r="EUG60" s="86"/>
      <c r="EUH60" s="86"/>
      <c r="EUI60" s="86"/>
      <c r="EUJ60" s="86"/>
      <c r="EUK60" s="86"/>
      <c r="EUL60" s="86"/>
      <c r="EUM60" s="86"/>
      <c r="EUN60" s="86"/>
      <c r="EUO60" s="86"/>
      <c r="EUP60" s="86"/>
      <c r="EUQ60" s="86"/>
      <c r="EUR60" s="86"/>
      <c r="EUS60" s="86"/>
      <c r="EUT60" s="86"/>
      <c r="EUU60" s="86"/>
      <c r="EUV60" s="86"/>
      <c r="EUW60" s="86"/>
      <c r="EUX60" s="86"/>
      <c r="EUY60" s="86"/>
      <c r="EUZ60" s="86"/>
      <c r="EVA60" s="86"/>
      <c r="EVB60" s="86"/>
      <c r="EVC60" s="86"/>
      <c r="EVD60" s="86"/>
      <c r="EVE60" s="86"/>
      <c r="EVF60" s="86"/>
      <c r="EVG60" s="86"/>
      <c r="EVH60" s="86"/>
      <c r="EVI60" s="86"/>
      <c r="EVJ60" s="86"/>
      <c r="EVK60" s="86"/>
      <c r="EVL60" s="86"/>
      <c r="EVM60" s="86"/>
      <c r="EVN60" s="86"/>
      <c r="EVO60" s="86"/>
      <c r="EVP60" s="86"/>
      <c r="EVQ60" s="86"/>
      <c r="EVR60" s="86"/>
      <c r="EVS60" s="86"/>
      <c r="EVT60" s="86"/>
      <c r="EVU60" s="86"/>
      <c r="EVV60" s="86"/>
      <c r="EVW60" s="86"/>
      <c r="EVX60" s="86"/>
      <c r="EVY60" s="86"/>
      <c r="EVZ60" s="86"/>
      <c r="EWA60" s="86"/>
      <c r="EWB60" s="86"/>
      <c r="EWC60" s="86"/>
      <c r="EWD60" s="86"/>
      <c r="EWE60" s="86"/>
      <c r="EWF60" s="86"/>
      <c r="EWG60" s="86"/>
      <c r="EWH60" s="86"/>
      <c r="EWI60" s="86"/>
      <c r="EWJ60" s="86"/>
      <c r="EWK60" s="86"/>
      <c r="EWL60" s="86"/>
      <c r="EWM60" s="86"/>
      <c r="EWN60" s="86"/>
      <c r="EWO60" s="86"/>
      <c r="EWP60" s="86"/>
      <c r="EWQ60" s="86"/>
      <c r="EWR60" s="86"/>
      <c r="EWS60" s="86"/>
      <c r="EWT60" s="86"/>
      <c r="EWU60" s="86"/>
      <c r="EWV60" s="86"/>
      <c r="EWW60" s="86"/>
      <c r="EWX60" s="86"/>
      <c r="EWY60" s="86"/>
      <c r="EWZ60" s="86"/>
      <c r="EXA60" s="86"/>
      <c r="EXB60" s="86"/>
      <c r="EXC60" s="86"/>
      <c r="EXD60" s="86"/>
      <c r="EXE60" s="86"/>
      <c r="EXF60" s="86"/>
      <c r="EXG60" s="86"/>
      <c r="EXH60" s="86"/>
      <c r="EXI60" s="86"/>
      <c r="EXJ60" s="86"/>
      <c r="EXK60" s="86"/>
      <c r="EXL60" s="86"/>
      <c r="EXM60" s="86"/>
      <c r="EXN60" s="86"/>
      <c r="EXO60" s="86"/>
      <c r="EXP60" s="86"/>
      <c r="EXQ60" s="86"/>
      <c r="EXR60" s="86"/>
      <c r="EXS60" s="86"/>
      <c r="EXT60" s="86"/>
      <c r="EXU60" s="86"/>
      <c r="EXV60" s="86"/>
      <c r="EXW60" s="86"/>
      <c r="EXX60" s="86"/>
      <c r="EXY60" s="86"/>
      <c r="EXZ60" s="86"/>
      <c r="EYA60" s="86"/>
      <c r="EYB60" s="86"/>
      <c r="EYC60" s="86"/>
      <c r="EYD60" s="86"/>
      <c r="EYE60" s="86"/>
      <c r="EYF60" s="86"/>
      <c r="EYG60" s="86"/>
      <c r="EYH60" s="86"/>
      <c r="EYI60" s="86"/>
      <c r="EYJ60" s="98"/>
      <c r="EYK60" s="98"/>
      <c r="EYL60" s="98"/>
      <c r="EYM60" s="98"/>
      <c r="EYN60" s="98"/>
      <c r="EYO60" s="98"/>
      <c r="EYP60" s="86"/>
      <c r="EYQ60" s="86"/>
      <c r="EYR60" s="86"/>
      <c r="EYS60" s="86"/>
      <c r="EYT60" s="86"/>
      <c r="EYU60" s="86"/>
      <c r="EYV60" s="86"/>
      <c r="EYW60" s="86"/>
      <c r="EYX60" s="86"/>
      <c r="EYY60" s="86"/>
      <c r="EYZ60" s="86"/>
      <c r="EZA60" s="86"/>
      <c r="EZB60" s="86"/>
      <c r="EZC60" s="86"/>
      <c r="EZD60" s="86"/>
      <c r="EZE60" s="86"/>
      <c r="EZF60" s="86"/>
      <c r="EZG60" s="86"/>
      <c r="EZH60" s="86"/>
      <c r="EZI60" s="86"/>
      <c r="EZJ60" s="86"/>
      <c r="EZK60" s="86"/>
      <c r="EZL60" s="86"/>
      <c r="EZM60" s="86"/>
      <c r="EZN60" s="86"/>
      <c r="EZO60" s="86"/>
      <c r="EZP60" s="86"/>
      <c r="EZQ60" s="86"/>
      <c r="EZR60" s="86"/>
      <c r="EZS60" s="86"/>
      <c r="EZT60" s="86"/>
      <c r="EZU60" s="86"/>
      <c r="EZV60" s="86"/>
      <c r="EZW60" s="86"/>
      <c r="EZX60" s="86"/>
      <c r="EZY60" s="86"/>
      <c r="EZZ60" s="86"/>
      <c r="FAA60" s="86"/>
      <c r="FAB60" s="86"/>
      <c r="FAC60" s="86"/>
      <c r="FAD60" s="86"/>
      <c r="FAE60" s="86"/>
      <c r="FAF60" s="86"/>
      <c r="FAG60" s="86"/>
      <c r="FAH60" s="86"/>
      <c r="FAI60" s="86"/>
      <c r="FAJ60" s="86"/>
      <c r="FAK60" s="86"/>
      <c r="FAL60" s="86"/>
      <c r="FAM60" s="86"/>
      <c r="FAN60" s="86"/>
      <c r="FAO60" s="86"/>
      <c r="FAP60" s="86"/>
      <c r="FAQ60" s="86"/>
      <c r="FAR60" s="86"/>
      <c r="FAS60" s="86"/>
      <c r="FAT60" s="86"/>
      <c r="FAU60" s="86"/>
      <c r="FAV60" s="86"/>
      <c r="FAW60" s="86"/>
      <c r="FAX60" s="86"/>
      <c r="FAY60" s="86"/>
      <c r="FAZ60" s="86"/>
      <c r="FBA60" s="86"/>
      <c r="FBB60" s="86"/>
      <c r="FBC60" s="86"/>
      <c r="FBD60" s="86"/>
      <c r="FBE60" s="86"/>
      <c r="FBF60" s="86"/>
      <c r="FBG60" s="86"/>
      <c r="FBH60" s="86"/>
      <c r="FBI60" s="86"/>
      <c r="FBJ60" s="86"/>
      <c r="FBK60" s="86"/>
      <c r="FBL60" s="86"/>
      <c r="FBM60" s="86"/>
      <c r="FBN60" s="86"/>
      <c r="FBO60" s="86"/>
      <c r="FBP60" s="86"/>
      <c r="FBQ60" s="86"/>
      <c r="FBR60" s="86"/>
      <c r="FBS60" s="86"/>
      <c r="FBT60" s="86"/>
      <c r="FBU60" s="86"/>
      <c r="FBV60" s="86"/>
      <c r="FBW60" s="86"/>
      <c r="FBX60" s="86"/>
      <c r="FBY60" s="86"/>
      <c r="FBZ60" s="86"/>
      <c r="FCA60" s="86"/>
      <c r="FCB60" s="86"/>
      <c r="FCC60" s="86"/>
      <c r="FCD60" s="86"/>
      <c r="FCE60" s="86"/>
      <c r="FCF60" s="86"/>
      <c r="FCG60" s="86"/>
      <c r="FCH60" s="86"/>
      <c r="FCI60" s="86"/>
      <c r="FCJ60" s="86"/>
      <c r="FCK60" s="86"/>
      <c r="FCL60" s="86"/>
      <c r="FCM60" s="86"/>
      <c r="FCN60" s="86"/>
      <c r="FCO60" s="86"/>
      <c r="FCP60" s="86"/>
      <c r="FCQ60" s="86"/>
      <c r="FCR60" s="86"/>
      <c r="FCS60" s="86"/>
      <c r="FCT60" s="86"/>
      <c r="FCU60" s="86"/>
      <c r="FCV60" s="86"/>
      <c r="FCW60" s="86"/>
      <c r="FCX60" s="86"/>
      <c r="FCY60" s="86"/>
      <c r="FCZ60" s="86"/>
      <c r="FDA60" s="86"/>
      <c r="FDB60" s="86"/>
      <c r="FDC60" s="86"/>
      <c r="FDD60" s="86"/>
      <c r="FDE60" s="86"/>
      <c r="FDF60" s="86"/>
      <c r="FDG60" s="86"/>
      <c r="FDH60" s="86"/>
      <c r="FDI60" s="86"/>
      <c r="FDJ60" s="86"/>
      <c r="FDK60" s="86"/>
      <c r="FDL60" s="86"/>
      <c r="FDM60" s="86"/>
      <c r="FDN60" s="86"/>
      <c r="FDO60" s="86"/>
      <c r="FDP60" s="86"/>
      <c r="FDQ60" s="86"/>
      <c r="FDR60" s="86"/>
      <c r="FDS60" s="86"/>
      <c r="FDT60" s="86"/>
      <c r="FDU60" s="86"/>
      <c r="FDV60" s="86"/>
      <c r="FDW60" s="86"/>
      <c r="FDX60" s="86"/>
      <c r="FDY60" s="86"/>
      <c r="FDZ60" s="86"/>
      <c r="FEA60" s="86"/>
      <c r="FEB60" s="86"/>
      <c r="FEC60" s="86"/>
      <c r="FED60" s="86"/>
      <c r="FEE60" s="86"/>
      <c r="FEF60" s="86"/>
      <c r="FEG60" s="86"/>
      <c r="FEH60" s="86"/>
      <c r="FEI60" s="86"/>
      <c r="FEJ60" s="86"/>
      <c r="FEK60" s="86"/>
      <c r="FEL60" s="86"/>
      <c r="FEM60" s="86"/>
      <c r="FEN60" s="86"/>
      <c r="FEO60" s="86"/>
      <c r="FEP60" s="86"/>
      <c r="FEQ60" s="86"/>
      <c r="FER60" s="86"/>
      <c r="FES60" s="86"/>
      <c r="FET60" s="86"/>
      <c r="FEU60" s="86"/>
      <c r="FEV60" s="86"/>
      <c r="FEW60" s="86"/>
      <c r="FEX60" s="86"/>
      <c r="FEY60" s="86"/>
      <c r="FEZ60" s="86"/>
      <c r="FFA60" s="86"/>
      <c r="FFB60" s="86"/>
      <c r="FFC60" s="86"/>
      <c r="FFD60" s="86"/>
      <c r="FFE60" s="86"/>
      <c r="FFF60" s="86"/>
      <c r="FFG60" s="86"/>
      <c r="FFH60" s="86"/>
      <c r="FFI60" s="86"/>
      <c r="FFJ60" s="86"/>
      <c r="FFK60" s="86"/>
      <c r="FFL60" s="86"/>
      <c r="FFM60" s="86"/>
      <c r="FFN60" s="86"/>
      <c r="FFO60" s="86"/>
      <c r="FFP60" s="86"/>
      <c r="FFQ60" s="86"/>
      <c r="FFR60" s="86"/>
      <c r="FFS60" s="86"/>
      <c r="FFT60" s="86"/>
      <c r="FFU60" s="86"/>
      <c r="FFV60" s="86"/>
      <c r="FFW60" s="86"/>
      <c r="FFX60" s="86"/>
      <c r="FFY60" s="86"/>
      <c r="FFZ60" s="86"/>
      <c r="FGA60" s="86"/>
      <c r="FGB60" s="86"/>
      <c r="FGC60" s="86"/>
      <c r="FGD60" s="86"/>
      <c r="FGE60" s="86"/>
      <c r="FGF60" s="86"/>
      <c r="FGG60" s="86"/>
      <c r="FGH60" s="86"/>
      <c r="FGI60" s="86"/>
      <c r="FGJ60" s="86"/>
      <c r="FGK60" s="86"/>
      <c r="FGL60" s="86"/>
      <c r="FGM60" s="86"/>
      <c r="FGN60" s="86"/>
      <c r="FGO60" s="86"/>
      <c r="FGP60" s="86"/>
      <c r="FGQ60" s="86"/>
      <c r="FGR60" s="86"/>
      <c r="FGS60" s="86"/>
      <c r="FGT60" s="86"/>
      <c r="FGU60" s="86"/>
      <c r="FGV60" s="86"/>
      <c r="FGW60" s="86"/>
      <c r="FGX60" s="86"/>
      <c r="FGY60" s="86"/>
      <c r="FGZ60" s="86"/>
      <c r="FHA60" s="86"/>
      <c r="FHB60" s="86"/>
      <c r="FHC60" s="86"/>
      <c r="FHD60" s="86"/>
      <c r="FHE60" s="86"/>
      <c r="FHF60" s="86"/>
      <c r="FHG60" s="86"/>
      <c r="FHH60" s="86"/>
      <c r="FHI60" s="86"/>
      <c r="FHJ60" s="86"/>
      <c r="FHK60" s="86"/>
      <c r="FHL60" s="86"/>
      <c r="FHM60" s="86"/>
      <c r="FHN60" s="86"/>
      <c r="FHO60" s="86"/>
      <c r="FHP60" s="86"/>
      <c r="FHQ60" s="86"/>
      <c r="FHR60" s="86"/>
      <c r="FHS60" s="86"/>
      <c r="FHT60" s="86"/>
      <c r="FHU60" s="86"/>
      <c r="FHV60" s="86"/>
      <c r="FHW60" s="86"/>
      <c r="FHX60" s="86"/>
      <c r="FHY60" s="86"/>
      <c r="FHZ60" s="86"/>
      <c r="FIA60" s="86"/>
      <c r="FIB60" s="86"/>
      <c r="FIC60" s="86"/>
      <c r="FID60" s="86"/>
      <c r="FIE60" s="86"/>
      <c r="FIF60" s="98"/>
      <c r="FIG60" s="98"/>
      <c r="FIH60" s="98"/>
      <c r="FII60" s="98"/>
      <c r="FIJ60" s="98"/>
      <c r="FIK60" s="98"/>
      <c r="FIL60" s="86"/>
      <c r="FIM60" s="86"/>
      <c r="FIN60" s="86"/>
      <c r="FIO60" s="86"/>
      <c r="FIP60" s="86"/>
      <c r="FIQ60" s="86"/>
      <c r="FIR60" s="86"/>
      <c r="FIS60" s="86"/>
      <c r="FIT60" s="86"/>
      <c r="FIU60" s="86"/>
      <c r="FIV60" s="86"/>
      <c r="FIW60" s="86"/>
      <c r="FIX60" s="86"/>
      <c r="FIY60" s="86"/>
      <c r="FIZ60" s="86"/>
      <c r="FJA60" s="86"/>
      <c r="FJB60" s="86"/>
      <c r="FJC60" s="86"/>
      <c r="FJD60" s="86"/>
      <c r="FJE60" s="86"/>
      <c r="FJF60" s="86"/>
      <c r="FJG60" s="86"/>
      <c r="FJH60" s="86"/>
      <c r="FJI60" s="86"/>
      <c r="FJJ60" s="86"/>
      <c r="FJK60" s="86"/>
      <c r="FJL60" s="86"/>
      <c r="FJM60" s="86"/>
      <c r="FJN60" s="86"/>
      <c r="FJO60" s="86"/>
      <c r="FJP60" s="86"/>
      <c r="FJQ60" s="86"/>
      <c r="FJR60" s="86"/>
      <c r="FJS60" s="86"/>
      <c r="FJT60" s="86"/>
      <c r="FJU60" s="86"/>
      <c r="FJV60" s="86"/>
      <c r="FJW60" s="86"/>
      <c r="FJX60" s="86"/>
      <c r="FJY60" s="86"/>
      <c r="FJZ60" s="86"/>
      <c r="FKA60" s="86"/>
      <c r="FKB60" s="86"/>
      <c r="FKC60" s="86"/>
      <c r="FKD60" s="86"/>
      <c r="FKE60" s="86"/>
      <c r="FKF60" s="86"/>
      <c r="FKG60" s="86"/>
      <c r="FKH60" s="86"/>
      <c r="FKI60" s="86"/>
      <c r="FKJ60" s="86"/>
      <c r="FKK60" s="86"/>
      <c r="FKL60" s="86"/>
      <c r="FKM60" s="86"/>
      <c r="FKN60" s="86"/>
      <c r="FKO60" s="86"/>
      <c r="FKP60" s="86"/>
      <c r="FKQ60" s="86"/>
      <c r="FKR60" s="86"/>
      <c r="FKS60" s="86"/>
      <c r="FKT60" s="86"/>
      <c r="FKU60" s="86"/>
      <c r="FKV60" s="86"/>
      <c r="FKW60" s="86"/>
      <c r="FKX60" s="86"/>
      <c r="FKY60" s="86"/>
      <c r="FKZ60" s="86"/>
      <c r="FLA60" s="86"/>
      <c r="FLB60" s="86"/>
      <c r="FLC60" s="86"/>
      <c r="FLD60" s="86"/>
      <c r="FLE60" s="86"/>
      <c r="FLF60" s="86"/>
      <c r="FLG60" s="86"/>
      <c r="FLH60" s="86"/>
      <c r="FLI60" s="86"/>
      <c r="FLJ60" s="86"/>
      <c r="FLK60" s="86"/>
      <c r="FLL60" s="86"/>
      <c r="FLM60" s="86"/>
      <c r="FLN60" s="86"/>
      <c r="FLO60" s="86"/>
      <c r="FLP60" s="86"/>
      <c r="FLQ60" s="86"/>
      <c r="FLR60" s="86"/>
      <c r="FLS60" s="86"/>
      <c r="FLT60" s="86"/>
      <c r="FLU60" s="86"/>
      <c r="FLV60" s="86"/>
      <c r="FLW60" s="86"/>
      <c r="FLX60" s="86"/>
      <c r="FLY60" s="86"/>
      <c r="FLZ60" s="86"/>
      <c r="FMA60" s="86"/>
      <c r="FMB60" s="86"/>
      <c r="FMC60" s="86"/>
      <c r="FMD60" s="86"/>
      <c r="FME60" s="86"/>
      <c r="FMF60" s="86"/>
      <c r="FMG60" s="86"/>
      <c r="FMH60" s="86"/>
      <c r="FMI60" s="86"/>
      <c r="FMJ60" s="86"/>
      <c r="FMK60" s="86"/>
      <c r="FML60" s="86"/>
      <c r="FMM60" s="86"/>
      <c r="FMN60" s="86"/>
      <c r="FMO60" s="86"/>
      <c r="FMP60" s="86"/>
      <c r="FMQ60" s="86"/>
      <c r="FMR60" s="86"/>
      <c r="FMS60" s="86"/>
      <c r="FMT60" s="86"/>
      <c r="FMU60" s="86"/>
      <c r="FMV60" s="86"/>
      <c r="FMW60" s="86"/>
      <c r="FMX60" s="86"/>
      <c r="FMY60" s="86"/>
      <c r="FMZ60" s="86"/>
      <c r="FNA60" s="86"/>
      <c r="FNB60" s="86"/>
      <c r="FNC60" s="86"/>
      <c r="FND60" s="86"/>
      <c r="FNE60" s="86"/>
      <c r="FNF60" s="86"/>
      <c r="FNG60" s="86"/>
      <c r="FNH60" s="86"/>
      <c r="FNI60" s="86"/>
      <c r="FNJ60" s="86"/>
      <c r="FNK60" s="86"/>
      <c r="FNL60" s="86"/>
      <c r="FNM60" s="86"/>
      <c r="FNN60" s="86"/>
      <c r="FNO60" s="86"/>
      <c r="FNP60" s="86"/>
      <c r="FNQ60" s="86"/>
      <c r="FNR60" s="86"/>
      <c r="FNS60" s="86"/>
      <c r="FNT60" s="86"/>
      <c r="FNU60" s="86"/>
      <c r="FNV60" s="86"/>
      <c r="FNW60" s="86"/>
      <c r="FNX60" s="86"/>
      <c r="FNY60" s="86"/>
      <c r="FNZ60" s="86"/>
      <c r="FOA60" s="86"/>
      <c r="FOB60" s="86"/>
      <c r="FOC60" s="86"/>
      <c r="FOD60" s="86"/>
      <c r="FOE60" s="86"/>
      <c r="FOF60" s="86"/>
      <c r="FOG60" s="86"/>
      <c r="FOH60" s="86"/>
      <c r="FOI60" s="86"/>
      <c r="FOJ60" s="86"/>
      <c r="FOK60" s="86"/>
      <c r="FOL60" s="86"/>
      <c r="FOM60" s="86"/>
      <c r="FON60" s="86"/>
      <c r="FOO60" s="86"/>
      <c r="FOP60" s="86"/>
      <c r="FOQ60" s="86"/>
      <c r="FOR60" s="86"/>
      <c r="FOS60" s="86"/>
      <c r="FOT60" s="86"/>
      <c r="FOU60" s="86"/>
      <c r="FOV60" s="86"/>
      <c r="FOW60" s="86"/>
      <c r="FOX60" s="86"/>
      <c r="FOY60" s="86"/>
      <c r="FOZ60" s="86"/>
      <c r="FPA60" s="86"/>
      <c r="FPB60" s="86"/>
      <c r="FPC60" s="86"/>
      <c r="FPD60" s="86"/>
      <c r="FPE60" s="86"/>
      <c r="FPF60" s="86"/>
      <c r="FPG60" s="86"/>
      <c r="FPH60" s="86"/>
      <c r="FPI60" s="86"/>
      <c r="FPJ60" s="86"/>
      <c r="FPK60" s="86"/>
      <c r="FPL60" s="86"/>
      <c r="FPM60" s="86"/>
      <c r="FPN60" s="86"/>
      <c r="FPO60" s="86"/>
      <c r="FPP60" s="86"/>
      <c r="FPQ60" s="86"/>
      <c r="FPR60" s="86"/>
      <c r="FPS60" s="86"/>
      <c r="FPT60" s="86"/>
      <c r="FPU60" s="86"/>
      <c r="FPV60" s="86"/>
      <c r="FPW60" s="86"/>
      <c r="FPX60" s="86"/>
      <c r="FPY60" s="86"/>
      <c r="FPZ60" s="86"/>
      <c r="FQA60" s="86"/>
      <c r="FQB60" s="86"/>
      <c r="FQC60" s="86"/>
      <c r="FQD60" s="86"/>
      <c r="FQE60" s="86"/>
      <c r="FQF60" s="86"/>
      <c r="FQG60" s="86"/>
      <c r="FQH60" s="86"/>
      <c r="FQI60" s="86"/>
      <c r="FQJ60" s="86"/>
      <c r="FQK60" s="86"/>
      <c r="FQL60" s="86"/>
      <c r="FQM60" s="86"/>
      <c r="FQN60" s="86"/>
      <c r="FQO60" s="86"/>
      <c r="FQP60" s="86"/>
      <c r="FQQ60" s="86"/>
      <c r="FQR60" s="86"/>
      <c r="FQS60" s="86"/>
      <c r="FQT60" s="86"/>
      <c r="FQU60" s="86"/>
      <c r="FQV60" s="86"/>
      <c r="FQW60" s="86"/>
      <c r="FQX60" s="86"/>
      <c r="FQY60" s="86"/>
      <c r="FQZ60" s="86"/>
      <c r="FRA60" s="86"/>
      <c r="FRB60" s="86"/>
      <c r="FRC60" s="86"/>
      <c r="FRD60" s="86"/>
      <c r="FRE60" s="86"/>
      <c r="FRF60" s="86"/>
      <c r="FRG60" s="86"/>
      <c r="FRH60" s="86"/>
      <c r="FRI60" s="86"/>
      <c r="FRJ60" s="86"/>
      <c r="FRK60" s="86"/>
      <c r="FRL60" s="86"/>
      <c r="FRM60" s="86"/>
      <c r="FRN60" s="86"/>
      <c r="FRO60" s="86"/>
      <c r="FRP60" s="86"/>
      <c r="FRQ60" s="86"/>
      <c r="FRR60" s="86"/>
      <c r="FRS60" s="86"/>
      <c r="FRT60" s="86"/>
      <c r="FRU60" s="86"/>
      <c r="FRV60" s="86"/>
      <c r="FRW60" s="86"/>
      <c r="FRX60" s="86"/>
      <c r="FRY60" s="86"/>
      <c r="FRZ60" s="86"/>
      <c r="FSA60" s="86"/>
      <c r="FSB60" s="98"/>
      <c r="FSC60" s="98"/>
      <c r="FSD60" s="98"/>
      <c r="FSE60" s="98"/>
      <c r="FSF60" s="98"/>
      <c r="FSG60" s="98"/>
      <c r="FSH60" s="86"/>
      <c r="FSI60" s="86"/>
      <c r="FSJ60" s="86"/>
      <c r="FSK60" s="86"/>
      <c r="FSL60" s="86"/>
      <c r="FSM60" s="86"/>
      <c r="FSN60" s="86"/>
      <c r="FSO60" s="86"/>
      <c r="FSP60" s="86"/>
      <c r="FSQ60" s="86"/>
      <c r="FSR60" s="86"/>
      <c r="FSS60" s="86"/>
      <c r="FST60" s="86"/>
      <c r="FSU60" s="86"/>
      <c r="FSV60" s="86"/>
      <c r="FSW60" s="86"/>
      <c r="FSX60" s="86"/>
      <c r="FSY60" s="86"/>
      <c r="FSZ60" s="86"/>
      <c r="FTA60" s="86"/>
      <c r="FTB60" s="86"/>
      <c r="FTC60" s="86"/>
      <c r="FTD60" s="86"/>
      <c r="FTE60" s="86"/>
      <c r="FTF60" s="86"/>
      <c r="FTG60" s="86"/>
      <c r="FTH60" s="86"/>
      <c r="FTI60" s="86"/>
      <c r="FTJ60" s="86"/>
      <c r="FTK60" s="86"/>
      <c r="FTL60" s="86"/>
      <c r="FTM60" s="86"/>
      <c r="FTN60" s="86"/>
      <c r="FTO60" s="86"/>
      <c r="FTP60" s="86"/>
      <c r="FTQ60" s="86"/>
      <c r="FTR60" s="86"/>
      <c r="FTS60" s="86"/>
      <c r="FTT60" s="86"/>
      <c r="FTU60" s="86"/>
      <c r="FTV60" s="86"/>
      <c r="FTW60" s="86"/>
      <c r="FTX60" s="86"/>
      <c r="FTY60" s="86"/>
      <c r="FTZ60" s="86"/>
      <c r="FUA60" s="86"/>
      <c r="FUB60" s="86"/>
      <c r="FUC60" s="86"/>
      <c r="FUD60" s="86"/>
      <c r="FUE60" s="86"/>
      <c r="FUF60" s="86"/>
      <c r="FUG60" s="86"/>
      <c r="FUH60" s="86"/>
      <c r="FUI60" s="86"/>
      <c r="FUJ60" s="86"/>
      <c r="FUK60" s="86"/>
      <c r="FUL60" s="86"/>
      <c r="FUM60" s="86"/>
      <c r="FUN60" s="86"/>
      <c r="FUO60" s="86"/>
      <c r="FUP60" s="86"/>
      <c r="FUQ60" s="86"/>
      <c r="FUR60" s="86"/>
      <c r="FUS60" s="86"/>
      <c r="FUT60" s="86"/>
      <c r="FUU60" s="86"/>
      <c r="FUV60" s="86"/>
      <c r="FUW60" s="86"/>
      <c r="FUX60" s="86"/>
      <c r="FUY60" s="86"/>
      <c r="FUZ60" s="86"/>
      <c r="FVA60" s="86"/>
      <c r="FVB60" s="86"/>
      <c r="FVC60" s="86"/>
      <c r="FVD60" s="86"/>
      <c r="FVE60" s="86"/>
      <c r="FVF60" s="86"/>
      <c r="FVG60" s="86"/>
      <c r="FVH60" s="86"/>
      <c r="FVI60" s="86"/>
      <c r="FVJ60" s="86"/>
      <c r="FVK60" s="86"/>
      <c r="FVL60" s="86"/>
      <c r="FVM60" s="86"/>
      <c r="FVN60" s="86"/>
      <c r="FVO60" s="86"/>
      <c r="FVP60" s="86"/>
      <c r="FVQ60" s="86"/>
      <c r="FVR60" s="86"/>
      <c r="FVS60" s="86"/>
      <c r="FVT60" s="86"/>
      <c r="FVU60" s="86"/>
      <c r="FVV60" s="86"/>
      <c r="FVW60" s="86"/>
      <c r="FVX60" s="86"/>
      <c r="FVY60" s="86"/>
      <c r="FVZ60" s="86"/>
      <c r="FWA60" s="86"/>
      <c r="FWB60" s="86"/>
      <c r="FWC60" s="86"/>
      <c r="FWD60" s="86"/>
      <c r="FWE60" s="86"/>
      <c r="FWF60" s="86"/>
      <c r="FWG60" s="86"/>
      <c r="FWH60" s="86"/>
      <c r="FWI60" s="86"/>
      <c r="FWJ60" s="86"/>
      <c r="FWK60" s="86"/>
      <c r="FWL60" s="86"/>
      <c r="FWM60" s="86"/>
      <c r="FWN60" s="86"/>
      <c r="FWO60" s="86"/>
      <c r="FWP60" s="86"/>
      <c r="FWQ60" s="86"/>
      <c r="FWR60" s="86"/>
      <c r="FWS60" s="86"/>
      <c r="FWT60" s="86"/>
      <c r="FWU60" s="86"/>
      <c r="FWV60" s="86"/>
      <c r="FWW60" s="86"/>
      <c r="FWX60" s="86"/>
      <c r="FWY60" s="86"/>
      <c r="FWZ60" s="86"/>
      <c r="FXA60" s="86"/>
      <c r="FXB60" s="86"/>
      <c r="FXC60" s="86"/>
      <c r="FXD60" s="86"/>
      <c r="FXE60" s="86"/>
      <c r="FXF60" s="86"/>
      <c r="FXG60" s="86"/>
      <c r="FXH60" s="86"/>
      <c r="FXI60" s="86"/>
      <c r="FXJ60" s="86"/>
      <c r="FXK60" s="86"/>
      <c r="FXL60" s="86"/>
      <c r="FXM60" s="86"/>
      <c r="FXN60" s="86"/>
      <c r="FXO60" s="86"/>
      <c r="FXP60" s="86"/>
      <c r="FXQ60" s="86"/>
      <c r="FXR60" s="86"/>
      <c r="FXS60" s="86"/>
      <c r="FXT60" s="86"/>
      <c r="FXU60" s="86"/>
      <c r="FXV60" s="86"/>
      <c r="FXW60" s="86"/>
      <c r="FXX60" s="86"/>
      <c r="FXY60" s="86"/>
      <c r="FXZ60" s="86"/>
      <c r="FYA60" s="86"/>
      <c r="FYB60" s="86"/>
      <c r="FYC60" s="86"/>
      <c r="FYD60" s="86"/>
      <c r="FYE60" s="86"/>
      <c r="FYF60" s="86"/>
      <c r="FYG60" s="86"/>
      <c r="FYH60" s="86"/>
      <c r="FYI60" s="86"/>
      <c r="FYJ60" s="86"/>
      <c r="FYK60" s="86"/>
      <c r="FYL60" s="86"/>
      <c r="FYM60" s="86"/>
      <c r="FYN60" s="86"/>
      <c r="FYO60" s="86"/>
      <c r="FYP60" s="86"/>
      <c r="FYQ60" s="86"/>
      <c r="FYR60" s="86"/>
      <c r="FYS60" s="86"/>
      <c r="FYT60" s="86"/>
      <c r="FYU60" s="86"/>
      <c r="FYV60" s="86"/>
      <c r="FYW60" s="86"/>
      <c r="FYX60" s="86"/>
      <c r="FYY60" s="86"/>
      <c r="FYZ60" s="86"/>
      <c r="FZA60" s="86"/>
      <c r="FZB60" s="86"/>
      <c r="FZC60" s="86"/>
      <c r="FZD60" s="86"/>
      <c r="FZE60" s="86"/>
      <c r="FZF60" s="86"/>
      <c r="FZG60" s="86"/>
      <c r="FZH60" s="86"/>
      <c r="FZI60" s="86"/>
      <c r="FZJ60" s="86"/>
      <c r="FZK60" s="86"/>
      <c r="FZL60" s="86"/>
      <c r="FZM60" s="86"/>
      <c r="FZN60" s="86"/>
      <c r="FZO60" s="86"/>
      <c r="FZP60" s="86"/>
      <c r="FZQ60" s="86"/>
      <c r="FZR60" s="86"/>
      <c r="FZS60" s="86"/>
      <c r="FZT60" s="86"/>
      <c r="FZU60" s="86"/>
      <c r="FZV60" s="86"/>
      <c r="FZW60" s="86"/>
      <c r="FZX60" s="86"/>
      <c r="FZY60" s="86"/>
      <c r="FZZ60" s="86"/>
      <c r="GAA60" s="86"/>
      <c r="GAB60" s="86"/>
      <c r="GAC60" s="86"/>
      <c r="GAD60" s="86"/>
      <c r="GAE60" s="86"/>
      <c r="GAF60" s="86"/>
      <c r="GAG60" s="86"/>
      <c r="GAH60" s="86"/>
      <c r="GAI60" s="86"/>
      <c r="GAJ60" s="86"/>
      <c r="GAK60" s="86"/>
      <c r="GAL60" s="86"/>
      <c r="GAM60" s="86"/>
      <c r="GAN60" s="86"/>
      <c r="GAO60" s="86"/>
      <c r="GAP60" s="86"/>
      <c r="GAQ60" s="86"/>
      <c r="GAR60" s="86"/>
      <c r="GAS60" s="86"/>
      <c r="GAT60" s="86"/>
      <c r="GAU60" s="86"/>
      <c r="GAV60" s="86"/>
      <c r="GAW60" s="86"/>
      <c r="GAX60" s="86"/>
      <c r="GAY60" s="86"/>
      <c r="GAZ60" s="86"/>
      <c r="GBA60" s="86"/>
      <c r="GBB60" s="86"/>
      <c r="GBC60" s="86"/>
      <c r="GBD60" s="86"/>
      <c r="GBE60" s="86"/>
      <c r="GBF60" s="86"/>
      <c r="GBG60" s="86"/>
      <c r="GBH60" s="86"/>
      <c r="GBI60" s="86"/>
      <c r="GBJ60" s="86"/>
      <c r="GBK60" s="86"/>
      <c r="GBL60" s="86"/>
      <c r="GBM60" s="86"/>
      <c r="GBN60" s="86"/>
      <c r="GBO60" s="86"/>
      <c r="GBP60" s="86"/>
      <c r="GBQ60" s="86"/>
      <c r="GBR60" s="86"/>
      <c r="GBS60" s="86"/>
      <c r="GBT60" s="86"/>
      <c r="GBU60" s="86"/>
      <c r="GBV60" s="86"/>
      <c r="GBW60" s="86"/>
      <c r="GBX60" s="98"/>
      <c r="GBY60" s="98"/>
      <c r="GBZ60" s="98"/>
      <c r="GCA60" s="98"/>
      <c r="GCB60" s="98"/>
      <c r="GCC60" s="98"/>
      <c r="GCD60" s="86"/>
      <c r="GCE60" s="86"/>
      <c r="GCF60" s="86"/>
      <c r="GCG60" s="86"/>
      <c r="GCH60" s="86"/>
      <c r="GCI60" s="86"/>
      <c r="GCJ60" s="86"/>
      <c r="GCK60" s="86"/>
      <c r="GCL60" s="86"/>
      <c r="GCM60" s="86"/>
      <c r="GCN60" s="86"/>
      <c r="GCO60" s="86"/>
      <c r="GCP60" s="86"/>
      <c r="GCQ60" s="86"/>
      <c r="GCR60" s="86"/>
      <c r="GCS60" s="86"/>
      <c r="GCT60" s="86"/>
      <c r="GCU60" s="86"/>
      <c r="GCV60" s="86"/>
      <c r="GCW60" s="86"/>
      <c r="GCX60" s="86"/>
      <c r="GCY60" s="86"/>
      <c r="GCZ60" s="86"/>
      <c r="GDA60" s="86"/>
      <c r="GDB60" s="86"/>
      <c r="GDC60" s="86"/>
      <c r="GDD60" s="86"/>
      <c r="GDE60" s="86"/>
      <c r="GDF60" s="86"/>
      <c r="GDG60" s="86"/>
      <c r="GDH60" s="86"/>
      <c r="GDI60" s="86"/>
      <c r="GDJ60" s="86"/>
      <c r="GDK60" s="86"/>
      <c r="GDL60" s="86"/>
      <c r="GDM60" s="86"/>
      <c r="GDN60" s="86"/>
      <c r="GDO60" s="86"/>
      <c r="GDP60" s="86"/>
      <c r="GDQ60" s="86"/>
      <c r="GDR60" s="86"/>
      <c r="GDS60" s="86"/>
      <c r="GDT60" s="86"/>
      <c r="GDU60" s="86"/>
      <c r="GDV60" s="86"/>
      <c r="GDW60" s="86"/>
      <c r="GDX60" s="86"/>
      <c r="GDY60" s="86"/>
      <c r="GDZ60" s="86"/>
      <c r="GEA60" s="86"/>
      <c r="GEB60" s="86"/>
      <c r="GEC60" s="86"/>
      <c r="GED60" s="86"/>
      <c r="GEE60" s="86"/>
      <c r="GEF60" s="86"/>
      <c r="GEG60" s="86"/>
      <c r="GEH60" s="86"/>
      <c r="GEI60" s="86"/>
      <c r="GEJ60" s="86"/>
      <c r="GEK60" s="86"/>
      <c r="GEL60" s="86"/>
      <c r="GEM60" s="86"/>
      <c r="GEN60" s="86"/>
      <c r="GEO60" s="86"/>
      <c r="GEP60" s="86"/>
      <c r="GEQ60" s="86"/>
      <c r="GER60" s="86"/>
      <c r="GES60" s="86"/>
      <c r="GET60" s="86"/>
      <c r="GEU60" s="86"/>
      <c r="GEV60" s="86"/>
      <c r="GEW60" s="86"/>
      <c r="GEX60" s="86"/>
      <c r="GEY60" s="86"/>
      <c r="GEZ60" s="86"/>
      <c r="GFA60" s="86"/>
      <c r="GFB60" s="86"/>
      <c r="GFC60" s="86"/>
      <c r="GFD60" s="86"/>
      <c r="GFE60" s="86"/>
      <c r="GFF60" s="86"/>
      <c r="GFG60" s="86"/>
      <c r="GFH60" s="86"/>
      <c r="GFI60" s="86"/>
      <c r="GFJ60" s="86"/>
      <c r="GFK60" s="86"/>
      <c r="GFL60" s="86"/>
      <c r="GFM60" s="86"/>
      <c r="GFN60" s="86"/>
      <c r="GFO60" s="86"/>
      <c r="GFP60" s="86"/>
      <c r="GFQ60" s="86"/>
      <c r="GFR60" s="86"/>
      <c r="GFS60" s="86"/>
      <c r="GFT60" s="86"/>
      <c r="GFU60" s="86"/>
      <c r="GFV60" s="86"/>
      <c r="GFW60" s="86"/>
      <c r="GFX60" s="86"/>
      <c r="GFY60" s="86"/>
      <c r="GFZ60" s="86"/>
      <c r="GGA60" s="86"/>
      <c r="GGB60" s="86"/>
      <c r="GGC60" s="86"/>
      <c r="GGD60" s="86"/>
      <c r="GGE60" s="86"/>
      <c r="GGF60" s="86"/>
      <c r="GGG60" s="86"/>
      <c r="GGH60" s="86"/>
      <c r="GGI60" s="86"/>
      <c r="GGJ60" s="86"/>
      <c r="GGK60" s="86"/>
      <c r="GGL60" s="86"/>
      <c r="GGM60" s="86"/>
      <c r="GGN60" s="86"/>
      <c r="GGO60" s="86"/>
      <c r="GGP60" s="86"/>
      <c r="GGQ60" s="86"/>
      <c r="GGR60" s="86"/>
      <c r="GGS60" s="86"/>
      <c r="GGT60" s="86"/>
      <c r="GGU60" s="86"/>
      <c r="GGV60" s="86"/>
      <c r="GGW60" s="86"/>
      <c r="GGX60" s="86"/>
      <c r="GGY60" s="86"/>
      <c r="GGZ60" s="86"/>
      <c r="GHA60" s="86"/>
      <c r="GHB60" s="86"/>
      <c r="GHC60" s="86"/>
      <c r="GHD60" s="86"/>
      <c r="GHE60" s="86"/>
      <c r="GHF60" s="86"/>
      <c r="GHG60" s="86"/>
      <c r="GHH60" s="86"/>
      <c r="GHI60" s="86"/>
      <c r="GHJ60" s="86"/>
      <c r="GHK60" s="86"/>
      <c r="GHL60" s="86"/>
      <c r="GHM60" s="86"/>
      <c r="GHN60" s="86"/>
      <c r="GHO60" s="86"/>
      <c r="GHP60" s="86"/>
      <c r="GHQ60" s="86"/>
      <c r="GHR60" s="86"/>
      <c r="GHS60" s="86"/>
      <c r="GHT60" s="86"/>
      <c r="GHU60" s="86"/>
      <c r="GHV60" s="86"/>
      <c r="GHW60" s="86"/>
      <c r="GHX60" s="86"/>
      <c r="GHY60" s="86"/>
      <c r="GHZ60" s="86"/>
      <c r="GIA60" s="86"/>
      <c r="GIB60" s="86"/>
      <c r="GIC60" s="86"/>
      <c r="GID60" s="86"/>
      <c r="GIE60" s="86"/>
      <c r="GIF60" s="86"/>
      <c r="GIG60" s="86"/>
      <c r="GIH60" s="86"/>
      <c r="GII60" s="86"/>
      <c r="GIJ60" s="86"/>
      <c r="GIK60" s="86"/>
      <c r="GIL60" s="86"/>
      <c r="GIM60" s="86"/>
      <c r="GIN60" s="86"/>
      <c r="GIO60" s="86"/>
      <c r="GIP60" s="86"/>
      <c r="GIQ60" s="86"/>
      <c r="GIR60" s="86"/>
      <c r="GIS60" s="86"/>
      <c r="GIT60" s="86"/>
      <c r="GIU60" s="86"/>
      <c r="GIV60" s="86"/>
      <c r="GIW60" s="86"/>
      <c r="GIX60" s="86"/>
      <c r="GIY60" s="86"/>
      <c r="GIZ60" s="86"/>
      <c r="GJA60" s="86"/>
      <c r="GJB60" s="86"/>
      <c r="GJC60" s="86"/>
      <c r="GJD60" s="86"/>
      <c r="GJE60" s="86"/>
      <c r="GJF60" s="86"/>
      <c r="GJG60" s="86"/>
      <c r="GJH60" s="86"/>
      <c r="GJI60" s="86"/>
      <c r="GJJ60" s="86"/>
      <c r="GJK60" s="86"/>
      <c r="GJL60" s="86"/>
      <c r="GJM60" s="86"/>
      <c r="GJN60" s="86"/>
      <c r="GJO60" s="86"/>
      <c r="GJP60" s="86"/>
      <c r="GJQ60" s="86"/>
      <c r="GJR60" s="86"/>
      <c r="GJS60" s="86"/>
      <c r="GJT60" s="86"/>
      <c r="GJU60" s="86"/>
      <c r="GJV60" s="86"/>
      <c r="GJW60" s="86"/>
      <c r="GJX60" s="86"/>
      <c r="GJY60" s="86"/>
      <c r="GJZ60" s="86"/>
      <c r="GKA60" s="86"/>
      <c r="GKB60" s="86"/>
      <c r="GKC60" s="86"/>
      <c r="GKD60" s="86"/>
      <c r="GKE60" s="86"/>
      <c r="GKF60" s="86"/>
      <c r="GKG60" s="86"/>
      <c r="GKH60" s="86"/>
      <c r="GKI60" s="86"/>
      <c r="GKJ60" s="86"/>
      <c r="GKK60" s="86"/>
      <c r="GKL60" s="86"/>
      <c r="GKM60" s="86"/>
      <c r="GKN60" s="86"/>
      <c r="GKO60" s="86"/>
      <c r="GKP60" s="86"/>
      <c r="GKQ60" s="86"/>
      <c r="GKR60" s="86"/>
      <c r="GKS60" s="86"/>
      <c r="GKT60" s="86"/>
      <c r="GKU60" s="86"/>
      <c r="GKV60" s="86"/>
      <c r="GKW60" s="86"/>
      <c r="GKX60" s="86"/>
      <c r="GKY60" s="86"/>
      <c r="GKZ60" s="86"/>
      <c r="GLA60" s="86"/>
      <c r="GLB60" s="86"/>
      <c r="GLC60" s="86"/>
      <c r="GLD60" s="86"/>
      <c r="GLE60" s="86"/>
      <c r="GLF60" s="86"/>
      <c r="GLG60" s="86"/>
      <c r="GLH60" s="86"/>
      <c r="GLI60" s="86"/>
      <c r="GLJ60" s="86"/>
      <c r="GLK60" s="86"/>
      <c r="GLL60" s="86"/>
      <c r="GLM60" s="86"/>
      <c r="GLN60" s="86"/>
      <c r="GLO60" s="86"/>
      <c r="GLP60" s="86"/>
      <c r="GLQ60" s="86"/>
      <c r="GLR60" s="86"/>
      <c r="GLS60" s="86"/>
      <c r="GLT60" s="98"/>
      <c r="GLU60" s="98"/>
      <c r="GLV60" s="98"/>
      <c r="GLW60" s="98"/>
      <c r="GLX60" s="98"/>
      <c r="GLY60" s="98"/>
      <c r="GLZ60" s="86"/>
      <c r="GMA60" s="86"/>
      <c r="GMB60" s="86"/>
      <c r="GMC60" s="86"/>
      <c r="GMD60" s="86"/>
      <c r="GME60" s="86"/>
      <c r="GMF60" s="86"/>
      <c r="GMG60" s="86"/>
      <c r="GMH60" s="86"/>
      <c r="GMI60" s="86"/>
      <c r="GMJ60" s="86"/>
      <c r="GMK60" s="86"/>
      <c r="GML60" s="86"/>
      <c r="GMM60" s="86"/>
      <c r="GMN60" s="86"/>
      <c r="GMO60" s="86"/>
      <c r="GMP60" s="86"/>
      <c r="GMQ60" s="86"/>
      <c r="GMR60" s="86"/>
      <c r="GMS60" s="86"/>
      <c r="GMT60" s="86"/>
      <c r="GMU60" s="86"/>
      <c r="GMV60" s="86"/>
      <c r="GMW60" s="86"/>
      <c r="GMX60" s="86"/>
      <c r="GMY60" s="86"/>
      <c r="GMZ60" s="86"/>
      <c r="GNA60" s="86"/>
      <c r="GNB60" s="86"/>
      <c r="GNC60" s="86"/>
      <c r="GND60" s="86"/>
      <c r="GNE60" s="86"/>
      <c r="GNF60" s="86"/>
      <c r="GNG60" s="86"/>
      <c r="GNH60" s="86"/>
      <c r="GNI60" s="86"/>
      <c r="GNJ60" s="86"/>
      <c r="GNK60" s="86"/>
      <c r="GNL60" s="86"/>
      <c r="GNM60" s="86"/>
      <c r="GNN60" s="86"/>
      <c r="GNO60" s="86"/>
      <c r="GNP60" s="86"/>
      <c r="GNQ60" s="86"/>
      <c r="GNR60" s="86"/>
      <c r="GNS60" s="86"/>
      <c r="GNT60" s="86"/>
      <c r="GNU60" s="86"/>
      <c r="GNV60" s="86"/>
      <c r="GNW60" s="86"/>
      <c r="GNX60" s="86"/>
      <c r="GNY60" s="86"/>
      <c r="GNZ60" s="86"/>
      <c r="GOA60" s="86"/>
      <c r="GOB60" s="86"/>
      <c r="GOC60" s="86"/>
      <c r="GOD60" s="86"/>
      <c r="GOE60" s="86"/>
      <c r="GOF60" s="86"/>
      <c r="GOG60" s="86"/>
      <c r="GOH60" s="86"/>
      <c r="GOI60" s="86"/>
      <c r="GOJ60" s="86"/>
      <c r="GOK60" s="86"/>
      <c r="GOL60" s="86"/>
      <c r="GOM60" s="86"/>
      <c r="GON60" s="86"/>
      <c r="GOO60" s="86"/>
      <c r="GOP60" s="86"/>
      <c r="GOQ60" s="86"/>
      <c r="GOR60" s="86"/>
      <c r="GOS60" s="86"/>
      <c r="GOT60" s="86"/>
      <c r="GOU60" s="86"/>
      <c r="GOV60" s="86"/>
      <c r="GOW60" s="86"/>
      <c r="GOX60" s="86"/>
      <c r="GOY60" s="86"/>
      <c r="GOZ60" s="86"/>
      <c r="GPA60" s="86"/>
      <c r="GPB60" s="86"/>
      <c r="GPC60" s="86"/>
      <c r="GPD60" s="86"/>
      <c r="GPE60" s="86"/>
      <c r="GPF60" s="86"/>
      <c r="GPG60" s="86"/>
      <c r="GPH60" s="86"/>
      <c r="GPI60" s="86"/>
      <c r="GPJ60" s="86"/>
      <c r="GPK60" s="86"/>
      <c r="GPL60" s="86"/>
      <c r="GPM60" s="86"/>
      <c r="GPN60" s="86"/>
      <c r="GPO60" s="86"/>
      <c r="GPP60" s="86"/>
      <c r="GPQ60" s="86"/>
      <c r="GPR60" s="86"/>
      <c r="GPS60" s="86"/>
      <c r="GPT60" s="86"/>
      <c r="GPU60" s="86"/>
      <c r="GPV60" s="86"/>
      <c r="GPW60" s="86"/>
      <c r="GPX60" s="86"/>
      <c r="GPY60" s="86"/>
      <c r="GPZ60" s="86"/>
      <c r="GQA60" s="86"/>
      <c r="GQB60" s="86"/>
      <c r="GQC60" s="86"/>
      <c r="GQD60" s="86"/>
      <c r="GQE60" s="86"/>
      <c r="GQF60" s="86"/>
      <c r="GQG60" s="86"/>
      <c r="GQH60" s="86"/>
      <c r="GQI60" s="86"/>
      <c r="GQJ60" s="86"/>
      <c r="GQK60" s="86"/>
      <c r="GQL60" s="86"/>
      <c r="GQM60" s="86"/>
      <c r="GQN60" s="86"/>
      <c r="GQO60" s="86"/>
      <c r="GQP60" s="86"/>
      <c r="GQQ60" s="86"/>
      <c r="GQR60" s="86"/>
      <c r="GQS60" s="86"/>
      <c r="GQT60" s="86"/>
      <c r="GQU60" s="86"/>
      <c r="GQV60" s="86"/>
      <c r="GQW60" s="86"/>
      <c r="GQX60" s="86"/>
      <c r="GQY60" s="86"/>
      <c r="GQZ60" s="86"/>
      <c r="GRA60" s="86"/>
      <c r="GRB60" s="86"/>
      <c r="GRC60" s="86"/>
      <c r="GRD60" s="86"/>
      <c r="GRE60" s="86"/>
      <c r="GRF60" s="86"/>
      <c r="GRG60" s="86"/>
      <c r="GRH60" s="86"/>
      <c r="GRI60" s="86"/>
      <c r="GRJ60" s="86"/>
      <c r="GRK60" s="86"/>
      <c r="GRL60" s="86"/>
      <c r="GRM60" s="86"/>
      <c r="GRN60" s="86"/>
      <c r="GRO60" s="86"/>
      <c r="GRP60" s="86"/>
      <c r="GRQ60" s="86"/>
      <c r="GRR60" s="86"/>
      <c r="GRS60" s="86"/>
      <c r="GRT60" s="86"/>
      <c r="GRU60" s="86"/>
      <c r="GRV60" s="86"/>
      <c r="GRW60" s="86"/>
      <c r="GRX60" s="86"/>
      <c r="GRY60" s="86"/>
      <c r="GRZ60" s="86"/>
      <c r="GSA60" s="86"/>
      <c r="GSB60" s="86"/>
      <c r="GSC60" s="86"/>
      <c r="GSD60" s="86"/>
      <c r="GSE60" s="86"/>
      <c r="GSF60" s="86"/>
      <c r="GSG60" s="86"/>
      <c r="GSH60" s="86"/>
      <c r="GSI60" s="86"/>
      <c r="GSJ60" s="86"/>
      <c r="GSK60" s="86"/>
      <c r="GSL60" s="86"/>
      <c r="GSM60" s="86"/>
      <c r="GSN60" s="86"/>
      <c r="GSO60" s="86"/>
      <c r="GSP60" s="86"/>
      <c r="GSQ60" s="86"/>
      <c r="GSR60" s="86"/>
      <c r="GSS60" s="86"/>
      <c r="GST60" s="86"/>
      <c r="GSU60" s="86"/>
      <c r="GSV60" s="86"/>
      <c r="GSW60" s="86"/>
      <c r="GSX60" s="86"/>
      <c r="GSY60" s="86"/>
      <c r="GSZ60" s="86"/>
      <c r="GTA60" s="86"/>
      <c r="GTB60" s="86"/>
      <c r="GTC60" s="86"/>
      <c r="GTD60" s="86"/>
      <c r="GTE60" s="86"/>
      <c r="GTF60" s="86"/>
      <c r="GTG60" s="86"/>
      <c r="GTH60" s="86"/>
      <c r="GTI60" s="86"/>
      <c r="GTJ60" s="86"/>
      <c r="GTK60" s="86"/>
      <c r="GTL60" s="86"/>
      <c r="GTM60" s="86"/>
      <c r="GTN60" s="86"/>
      <c r="GTO60" s="86"/>
      <c r="GTP60" s="86"/>
      <c r="GTQ60" s="86"/>
      <c r="GTR60" s="86"/>
      <c r="GTS60" s="86"/>
      <c r="GTT60" s="86"/>
      <c r="GTU60" s="86"/>
      <c r="GTV60" s="86"/>
      <c r="GTW60" s="86"/>
      <c r="GTX60" s="86"/>
      <c r="GTY60" s="86"/>
      <c r="GTZ60" s="86"/>
      <c r="GUA60" s="86"/>
      <c r="GUB60" s="86"/>
      <c r="GUC60" s="86"/>
      <c r="GUD60" s="86"/>
      <c r="GUE60" s="86"/>
      <c r="GUF60" s="86"/>
      <c r="GUG60" s="86"/>
      <c r="GUH60" s="86"/>
      <c r="GUI60" s="86"/>
      <c r="GUJ60" s="86"/>
      <c r="GUK60" s="86"/>
      <c r="GUL60" s="86"/>
      <c r="GUM60" s="86"/>
      <c r="GUN60" s="86"/>
      <c r="GUO60" s="86"/>
      <c r="GUP60" s="86"/>
      <c r="GUQ60" s="86"/>
      <c r="GUR60" s="86"/>
      <c r="GUS60" s="86"/>
      <c r="GUT60" s="86"/>
      <c r="GUU60" s="86"/>
      <c r="GUV60" s="86"/>
      <c r="GUW60" s="86"/>
      <c r="GUX60" s="86"/>
      <c r="GUY60" s="86"/>
      <c r="GUZ60" s="86"/>
      <c r="GVA60" s="86"/>
      <c r="GVB60" s="86"/>
      <c r="GVC60" s="86"/>
      <c r="GVD60" s="86"/>
      <c r="GVE60" s="86"/>
      <c r="GVF60" s="86"/>
      <c r="GVG60" s="86"/>
      <c r="GVH60" s="86"/>
      <c r="GVI60" s="86"/>
      <c r="GVJ60" s="86"/>
      <c r="GVK60" s="86"/>
      <c r="GVL60" s="86"/>
      <c r="GVM60" s="86"/>
      <c r="GVN60" s="86"/>
      <c r="GVO60" s="86"/>
      <c r="GVP60" s="98"/>
      <c r="GVQ60" s="98"/>
      <c r="GVR60" s="98"/>
      <c r="GVS60" s="98"/>
      <c r="GVT60" s="98"/>
      <c r="GVU60" s="98"/>
      <c r="GVV60" s="86"/>
      <c r="GVW60" s="86"/>
      <c r="GVX60" s="86"/>
      <c r="GVY60" s="86"/>
      <c r="GVZ60" s="86"/>
      <c r="GWA60" s="86"/>
      <c r="GWB60" s="86"/>
      <c r="GWC60" s="86"/>
      <c r="GWD60" s="86"/>
      <c r="GWE60" s="86"/>
      <c r="GWF60" s="86"/>
      <c r="GWG60" s="86"/>
      <c r="GWH60" s="86"/>
      <c r="GWI60" s="86"/>
      <c r="GWJ60" s="86"/>
      <c r="GWK60" s="86"/>
      <c r="GWL60" s="86"/>
      <c r="GWM60" s="86"/>
      <c r="GWN60" s="86"/>
      <c r="GWO60" s="86"/>
      <c r="GWP60" s="86"/>
      <c r="GWQ60" s="86"/>
      <c r="GWR60" s="86"/>
      <c r="GWS60" s="86"/>
      <c r="GWT60" s="86"/>
      <c r="GWU60" s="86"/>
      <c r="GWV60" s="86"/>
      <c r="GWW60" s="86"/>
      <c r="GWX60" s="86"/>
      <c r="GWY60" s="86"/>
      <c r="GWZ60" s="86"/>
      <c r="GXA60" s="86"/>
      <c r="GXB60" s="86"/>
      <c r="GXC60" s="86"/>
      <c r="GXD60" s="86"/>
      <c r="GXE60" s="86"/>
      <c r="GXF60" s="86"/>
      <c r="GXG60" s="86"/>
      <c r="GXH60" s="86"/>
      <c r="GXI60" s="86"/>
      <c r="GXJ60" s="86"/>
      <c r="GXK60" s="86"/>
      <c r="GXL60" s="86"/>
      <c r="GXM60" s="86"/>
      <c r="GXN60" s="86"/>
      <c r="GXO60" s="86"/>
      <c r="GXP60" s="86"/>
      <c r="GXQ60" s="86"/>
      <c r="GXR60" s="86"/>
      <c r="GXS60" s="86"/>
      <c r="GXT60" s="86"/>
      <c r="GXU60" s="86"/>
      <c r="GXV60" s="86"/>
      <c r="GXW60" s="86"/>
      <c r="GXX60" s="86"/>
      <c r="GXY60" s="86"/>
      <c r="GXZ60" s="86"/>
      <c r="GYA60" s="86"/>
      <c r="GYB60" s="86"/>
      <c r="GYC60" s="86"/>
      <c r="GYD60" s="86"/>
      <c r="GYE60" s="86"/>
      <c r="GYF60" s="86"/>
      <c r="GYG60" s="86"/>
      <c r="GYH60" s="86"/>
      <c r="GYI60" s="86"/>
      <c r="GYJ60" s="86"/>
      <c r="GYK60" s="86"/>
      <c r="GYL60" s="86"/>
      <c r="GYM60" s="86"/>
      <c r="GYN60" s="86"/>
      <c r="GYO60" s="86"/>
      <c r="GYP60" s="86"/>
      <c r="GYQ60" s="86"/>
      <c r="GYR60" s="86"/>
      <c r="GYS60" s="86"/>
      <c r="GYT60" s="86"/>
      <c r="GYU60" s="86"/>
      <c r="GYV60" s="86"/>
      <c r="GYW60" s="86"/>
      <c r="GYX60" s="86"/>
      <c r="GYY60" s="86"/>
      <c r="GYZ60" s="86"/>
      <c r="GZA60" s="86"/>
      <c r="GZB60" s="86"/>
      <c r="GZC60" s="86"/>
      <c r="GZD60" s="86"/>
      <c r="GZE60" s="86"/>
      <c r="GZF60" s="86"/>
      <c r="GZG60" s="86"/>
      <c r="GZH60" s="86"/>
      <c r="GZI60" s="86"/>
      <c r="GZJ60" s="86"/>
      <c r="GZK60" s="86"/>
      <c r="GZL60" s="86"/>
      <c r="GZM60" s="86"/>
      <c r="GZN60" s="86"/>
      <c r="GZO60" s="86"/>
      <c r="GZP60" s="86"/>
      <c r="GZQ60" s="86"/>
      <c r="GZR60" s="86"/>
      <c r="GZS60" s="86"/>
      <c r="GZT60" s="86"/>
      <c r="GZU60" s="86"/>
      <c r="GZV60" s="86"/>
      <c r="GZW60" s="86"/>
      <c r="GZX60" s="86"/>
      <c r="GZY60" s="86"/>
      <c r="GZZ60" s="86"/>
      <c r="HAA60" s="86"/>
      <c r="HAB60" s="86"/>
      <c r="HAC60" s="86"/>
      <c r="HAD60" s="86"/>
      <c r="HAE60" s="86"/>
      <c r="HAF60" s="86"/>
      <c r="HAG60" s="86"/>
      <c r="HAH60" s="86"/>
      <c r="HAI60" s="86"/>
      <c r="HAJ60" s="86"/>
      <c r="HAK60" s="86"/>
      <c r="HAL60" s="86"/>
      <c r="HAM60" s="86"/>
      <c r="HAN60" s="86"/>
      <c r="HAO60" s="86"/>
      <c r="HAP60" s="86"/>
      <c r="HAQ60" s="86"/>
      <c r="HAR60" s="86"/>
      <c r="HAS60" s="86"/>
      <c r="HAT60" s="86"/>
      <c r="HAU60" s="86"/>
      <c r="HAV60" s="86"/>
      <c r="HAW60" s="86"/>
      <c r="HAX60" s="86"/>
      <c r="HAY60" s="86"/>
      <c r="HAZ60" s="86"/>
      <c r="HBA60" s="86"/>
      <c r="HBB60" s="86"/>
      <c r="HBC60" s="86"/>
      <c r="HBD60" s="86"/>
      <c r="HBE60" s="86"/>
      <c r="HBF60" s="86"/>
      <c r="HBG60" s="86"/>
      <c r="HBH60" s="86"/>
      <c r="HBI60" s="86"/>
      <c r="HBJ60" s="86"/>
      <c r="HBK60" s="86"/>
      <c r="HBL60" s="86"/>
      <c r="HBM60" s="86"/>
      <c r="HBN60" s="86"/>
      <c r="HBO60" s="86"/>
      <c r="HBP60" s="86"/>
      <c r="HBQ60" s="86"/>
      <c r="HBR60" s="86"/>
      <c r="HBS60" s="86"/>
      <c r="HBT60" s="86"/>
      <c r="HBU60" s="86"/>
      <c r="HBV60" s="86"/>
      <c r="HBW60" s="86"/>
      <c r="HBX60" s="86"/>
      <c r="HBY60" s="86"/>
      <c r="HBZ60" s="86"/>
      <c r="HCA60" s="86"/>
      <c r="HCB60" s="86"/>
      <c r="HCC60" s="86"/>
      <c r="HCD60" s="86"/>
      <c r="HCE60" s="86"/>
      <c r="HCF60" s="86"/>
      <c r="HCG60" s="86"/>
      <c r="HCH60" s="86"/>
      <c r="HCI60" s="86"/>
      <c r="HCJ60" s="86"/>
      <c r="HCK60" s="86"/>
      <c r="HCL60" s="86"/>
      <c r="HCM60" s="86"/>
      <c r="HCN60" s="86"/>
      <c r="HCO60" s="86"/>
      <c r="HCP60" s="86"/>
      <c r="HCQ60" s="86"/>
      <c r="HCR60" s="86"/>
      <c r="HCS60" s="86"/>
      <c r="HCT60" s="86"/>
      <c r="HCU60" s="86"/>
      <c r="HCV60" s="86"/>
      <c r="HCW60" s="86"/>
      <c r="HCX60" s="86"/>
      <c r="HCY60" s="86"/>
      <c r="HCZ60" s="86"/>
      <c r="HDA60" s="86"/>
      <c r="HDB60" s="86"/>
      <c r="HDC60" s="86"/>
      <c r="HDD60" s="86"/>
      <c r="HDE60" s="86"/>
      <c r="HDF60" s="86"/>
      <c r="HDG60" s="86"/>
      <c r="HDH60" s="86"/>
      <c r="HDI60" s="86"/>
      <c r="HDJ60" s="86"/>
      <c r="HDK60" s="86"/>
      <c r="HDL60" s="86"/>
      <c r="HDM60" s="86"/>
      <c r="HDN60" s="86"/>
      <c r="HDO60" s="86"/>
      <c r="HDP60" s="86"/>
      <c r="HDQ60" s="86"/>
      <c r="HDR60" s="86"/>
      <c r="HDS60" s="86"/>
      <c r="HDT60" s="86"/>
      <c r="HDU60" s="86"/>
      <c r="HDV60" s="86"/>
      <c r="HDW60" s="86"/>
      <c r="HDX60" s="86"/>
      <c r="HDY60" s="86"/>
      <c r="HDZ60" s="86"/>
      <c r="HEA60" s="86"/>
      <c r="HEB60" s="86"/>
      <c r="HEC60" s="86"/>
      <c r="HED60" s="86"/>
      <c r="HEE60" s="86"/>
      <c r="HEF60" s="86"/>
      <c r="HEG60" s="86"/>
      <c r="HEH60" s="86"/>
      <c r="HEI60" s="86"/>
      <c r="HEJ60" s="86"/>
      <c r="HEK60" s="86"/>
      <c r="HEL60" s="86"/>
      <c r="HEM60" s="86"/>
      <c r="HEN60" s="86"/>
      <c r="HEO60" s="86"/>
      <c r="HEP60" s="86"/>
      <c r="HEQ60" s="86"/>
      <c r="HER60" s="86"/>
      <c r="HES60" s="86"/>
      <c r="HET60" s="86"/>
      <c r="HEU60" s="86"/>
      <c r="HEV60" s="86"/>
      <c r="HEW60" s="86"/>
      <c r="HEX60" s="86"/>
      <c r="HEY60" s="86"/>
      <c r="HEZ60" s="86"/>
      <c r="HFA60" s="86"/>
      <c r="HFB60" s="86"/>
      <c r="HFC60" s="86"/>
      <c r="HFD60" s="86"/>
      <c r="HFE60" s="86"/>
      <c r="HFF60" s="86"/>
      <c r="HFG60" s="86"/>
      <c r="HFH60" s="86"/>
      <c r="HFI60" s="86"/>
      <c r="HFJ60" s="86"/>
      <c r="HFK60" s="86"/>
      <c r="HFL60" s="98"/>
      <c r="HFM60" s="98"/>
      <c r="HFN60" s="98"/>
      <c r="HFO60" s="98"/>
      <c r="HFP60" s="98"/>
      <c r="HFQ60" s="98"/>
      <c r="HFR60" s="86"/>
      <c r="HFS60" s="86"/>
      <c r="HFT60" s="86"/>
      <c r="HFU60" s="86"/>
      <c r="HFV60" s="86"/>
      <c r="HFW60" s="86"/>
      <c r="HFX60" s="86"/>
      <c r="HFY60" s="86"/>
      <c r="HFZ60" s="86"/>
      <c r="HGA60" s="86"/>
      <c r="HGB60" s="86"/>
      <c r="HGC60" s="86"/>
      <c r="HGD60" s="86"/>
      <c r="HGE60" s="86"/>
      <c r="HGF60" s="86"/>
      <c r="HGG60" s="86"/>
      <c r="HGH60" s="86"/>
      <c r="HGI60" s="86"/>
      <c r="HGJ60" s="86"/>
      <c r="HGK60" s="86"/>
      <c r="HGL60" s="86"/>
      <c r="HGM60" s="86"/>
      <c r="HGN60" s="86"/>
      <c r="HGO60" s="86"/>
      <c r="HGP60" s="86"/>
      <c r="HGQ60" s="86"/>
      <c r="HGR60" s="86"/>
      <c r="HGS60" s="86"/>
      <c r="HGT60" s="86"/>
      <c r="HGU60" s="86"/>
      <c r="HGV60" s="86"/>
      <c r="HGW60" s="86"/>
      <c r="HGX60" s="86"/>
      <c r="HGY60" s="86"/>
      <c r="HGZ60" s="86"/>
      <c r="HHA60" s="86"/>
      <c r="HHB60" s="86"/>
      <c r="HHC60" s="86"/>
      <c r="HHD60" s="86"/>
      <c r="HHE60" s="86"/>
      <c r="HHF60" s="86"/>
      <c r="HHG60" s="86"/>
      <c r="HHH60" s="86"/>
      <c r="HHI60" s="86"/>
      <c r="HHJ60" s="86"/>
      <c r="HHK60" s="86"/>
      <c r="HHL60" s="86"/>
      <c r="HHM60" s="86"/>
      <c r="HHN60" s="86"/>
      <c r="HHO60" s="86"/>
      <c r="HHP60" s="86"/>
      <c r="HHQ60" s="86"/>
      <c r="HHR60" s="86"/>
      <c r="HHS60" s="86"/>
      <c r="HHT60" s="86"/>
      <c r="HHU60" s="86"/>
      <c r="HHV60" s="86"/>
      <c r="HHW60" s="86"/>
      <c r="HHX60" s="86"/>
      <c r="HHY60" s="86"/>
      <c r="HHZ60" s="86"/>
      <c r="HIA60" s="86"/>
      <c r="HIB60" s="86"/>
      <c r="HIC60" s="86"/>
      <c r="HID60" s="86"/>
      <c r="HIE60" s="86"/>
      <c r="HIF60" s="86"/>
      <c r="HIG60" s="86"/>
      <c r="HIH60" s="86"/>
      <c r="HII60" s="86"/>
      <c r="HIJ60" s="86"/>
      <c r="HIK60" s="86"/>
      <c r="HIL60" s="86"/>
      <c r="HIM60" s="86"/>
      <c r="HIN60" s="86"/>
      <c r="HIO60" s="86"/>
      <c r="HIP60" s="86"/>
      <c r="HIQ60" s="86"/>
      <c r="HIR60" s="86"/>
      <c r="HIS60" s="86"/>
      <c r="HIT60" s="86"/>
      <c r="HIU60" s="86"/>
      <c r="HIV60" s="86"/>
      <c r="HIW60" s="86"/>
      <c r="HIX60" s="86"/>
      <c r="HIY60" s="86"/>
      <c r="HIZ60" s="86"/>
      <c r="HJA60" s="86"/>
      <c r="HJB60" s="86"/>
      <c r="HJC60" s="86"/>
      <c r="HJD60" s="86"/>
      <c r="HJE60" s="86"/>
      <c r="HJF60" s="86"/>
      <c r="HJG60" s="86"/>
      <c r="HJH60" s="86"/>
      <c r="HJI60" s="86"/>
      <c r="HJJ60" s="86"/>
      <c r="HJK60" s="86"/>
      <c r="HJL60" s="86"/>
      <c r="HJM60" s="86"/>
      <c r="HJN60" s="86"/>
      <c r="HJO60" s="86"/>
      <c r="HJP60" s="86"/>
      <c r="HJQ60" s="86"/>
      <c r="HJR60" s="86"/>
      <c r="HJS60" s="86"/>
      <c r="HJT60" s="86"/>
      <c r="HJU60" s="86"/>
      <c r="HJV60" s="86"/>
      <c r="HJW60" s="86"/>
      <c r="HJX60" s="86"/>
      <c r="HJY60" s="86"/>
      <c r="HJZ60" s="86"/>
      <c r="HKA60" s="86"/>
      <c r="HKB60" s="86"/>
      <c r="HKC60" s="86"/>
      <c r="HKD60" s="86"/>
      <c r="HKE60" s="86"/>
      <c r="HKF60" s="86"/>
      <c r="HKG60" s="86"/>
      <c r="HKH60" s="86"/>
      <c r="HKI60" s="86"/>
      <c r="HKJ60" s="86"/>
      <c r="HKK60" s="86"/>
      <c r="HKL60" s="86"/>
      <c r="HKM60" s="86"/>
      <c r="HKN60" s="86"/>
      <c r="HKO60" s="86"/>
      <c r="HKP60" s="86"/>
      <c r="HKQ60" s="86"/>
      <c r="HKR60" s="86"/>
      <c r="HKS60" s="86"/>
      <c r="HKT60" s="86"/>
      <c r="HKU60" s="86"/>
      <c r="HKV60" s="86"/>
      <c r="HKW60" s="86"/>
      <c r="HKX60" s="86"/>
      <c r="HKY60" s="86"/>
      <c r="HKZ60" s="86"/>
      <c r="HLA60" s="86"/>
      <c r="HLB60" s="86"/>
      <c r="HLC60" s="86"/>
      <c r="HLD60" s="86"/>
      <c r="HLE60" s="86"/>
      <c r="HLF60" s="86"/>
      <c r="HLG60" s="86"/>
      <c r="HLH60" s="86"/>
      <c r="HLI60" s="86"/>
      <c r="HLJ60" s="86"/>
      <c r="HLK60" s="86"/>
      <c r="HLL60" s="86"/>
      <c r="HLM60" s="86"/>
      <c r="HLN60" s="86"/>
      <c r="HLO60" s="86"/>
      <c r="HLP60" s="86"/>
      <c r="HLQ60" s="86"/>
      <c r="HLR60" s="86"/>
      <c r="HLS60" s="86"/>
      <c r="HLT60" s="86"/>
      <c r="HLU60" s="86"/>
      <c r="HLV60" s="86"/>
      <c r="HLW60" s="86"/>
      <c r="HLX60" s="86"/>
      <c r="HLY60" s="86"/>
      <c r="HLZ60" s="86"/>
      <c r="HMA60" s="86"/>
      <c r="HMB60" s="86"/>
      <c r="HMC60" s="86"/>
      <c r="HMD60" s="86"/>
      <c r="HME60" s="86"/>
      <c r="HMF60" s="86"/>
      <c r="HMG60" s="86"/>
      <c r="HMH60" s="86"/>
      <c r="HMI60" s="86"/>
      <c r="HMJ60" s="86"/>
      <c r="HMK60" s="86"/>
      <c r="HML60" s="86"/>
      <c r="HMM60" s="86"/>
      <c r="HMN60" s="86"/>
      <c r="HMO60" s="86"/>
      <c r="HMP60" s="86"/>
      <c r="HMQ60" s="86"/>
      <c r="HMR60" s="86"/>
      <c r="HMS60" s="86"/>
      <c r="HMT60" s="86"/>
      <c r="HMU60" s="86"/>
      <c r="HMV60" s="86"/>
      <c r="HMW60" s="86"/>
      <c r="HMX60" s="86"/>
      <c r="HMY60" s="86"/>
      <c r="HMZ60" s="86"/>
      <c r="HNA60" s="86"/>
      <c r="HNB60" s="86"/>
      <c r="HNC60" s="86"/>
      <c r="HND60" s="86"/>
      <c r="HNE60" s="86"/>
      <c r="HNF60" s="86"/>
      <c r="HNG60" s="86"/>
      <c r="HNH60" s="86"/>
      <c r="HNI60" s="86"/>
      <c r="HNJ60" s="86"/>
      <c r="HNK60" s="86"/>
      <c r="HNL60" s="86"/>
      <c r="HNM60" s="86"/>
      <c r="HNN60" s="86"/>
      <c r="HNO60" s="86"/>
      <c r="HNP60" s="86"/>
      <c r="HNQ60" s="86"/>
      <c r="HNR60" s="86"/>
      <c r="HNS60" s="86"/>
      <c r="HNT60" s="86"/>
      <c r="HNU60" s="86"/>
      <c r="HNV60" s="86"/>
      <c r="HNW60" s="86"/>
      <c r="HNX60" s="86"/>
      <c r="HNY60" s="86"/>
      <c r="HNZ60" s="86"/>
      <c r="HOA60" s="86"/>
      <c r="HOB60" s="86"/>
      <c r="HOC60" s="86"/>
      <c r="HOD60" s="86"/>
      <c r="HOE60" s="86"/>
      <c r="HOF60" s="86"/>
      <c r="HOG60" s="86"/>
      <c r="HOH60" s="86"/>
      <c r="HOI60" s="86"/>
      <c r="HOJ60" s="86"/>
      <c r="HOK60" s="86"/>
      <c r="HOL60" s="86"/>
      <c r="HOM60" s="86"/>
      <c r="HON60" s="86"/>
      <c r="HOO60" s="86"/>
      <c r="HOP60" s="86"/>
      <c r="HOQ60" s="86"/>
      <c r="HOR60" s="86"/>
      <c r="HOS60" s="86"/>
      <c r="HOT60" s="86"/>
      <c r="HOU60" s="86"/>
      <c r="HOV60" s="86"/>
      <c r="HOW60" s="86"/>
      <c r="HOX60" s="86"/>
      <c r="HOY60" s="86"/>
      <c r="HOZ60" s="86"/>
      <c r="HPA60" s="86"/>
      <c r="HPB60" s="86"/>
      <c r="HPC60" s="86"/>
      <c r="HPD60" s="86"/>
      <c r="HPE60" s="86"/>
      <c r="HPF60" s="86"/>
      <c r="HPG60" s="86"/>
      <c r="HPH60" s="98"/>
      <c r="HPI60" s="98"/>
      <c r="HPJ60" s="98"/>
      <c r="HPK60" s="98"/>
      <c r="HPL60" s="98"/>
      <c r="HPM60" s="98"/>
      <c r="HPN60" s="86"/>
      <c r="HPO60" s="86"/>
      <c r="HPP60" s="86"/>
      <c r="HPQ60" s="86"/>
      <c r="HPR60" s="86"/>
      <c r="HPS60" s="86"/>
      <c r="HPT60" s="86"/>
      <c r="HPU60" s="86"/>
      <c r="HPV60" s="86"/>
      <c r="HPW60" s="86"/>
      <c r="HPX60" s="86"/>
      <c r="HPY60" s="86"/>
      <c r="HPZ60" s="86"/>
      <c r="HQA60" s="86"/>
      <c r="HQB60" s="86"/>
      <c r="HQC60" s="86"/>
      <c r="HQD60" s="86"/>
      <c r="HQE60" s="86"/>
      <c r="HQF60" s="86"/>
      <c r="HQG60" s="86"/>
      <c r="HQH60" s="86"/>
      <c r="HQI60" s="86"/>
      <c r="HQJ60" s="86"/>
      <c r="HQK60" s="86"/>
      <c r="HQL60" s="86"/>
      <c r="HQM60" s="86"/>
      <c r="HQN60" s="86"/>
      <c r="HQO60" s="86"/>
      <c r="HQP60" s="86"/>
      <c r="HQQ60" s="86"/>
      <c r="HQR60" s="86"/>
      <c r="HQS60" s="86"/>
      <c r="HQT60" s="86"/>
      <c r="HQU60" s="86"/>
      <c r="HQV60" s="86"/>
      <c r="HQW60" s="86"/>
      <c r="HQX60" s="86"/>
      <c r="HQY60" s="86"/>
      <c r="HQZ60" s="86"/>
      <c r="HRA60" s="86"/>
      <c r="HRB60" s="86"/>
      <c r="HRC60" s="86"/>
      <c r="HRD60" s="86"/>
      <c r="HRE60" s="86"/>
      <c r="HRF60" s="86"/>
      <c r="HRG60" s="86"/>
      <c r="HRH60" s="86"/>
      <c r="HRI60" s="86"/>
      <c r="HRJ60" s="86"/>
      <c r="HRK60" s="86"/>
      <c r="HRL60" s="86"/>
      <c r="HRM60" s="86"/>
      <c r="HRN60" s="86"/>
      <c r="HRO60" s="86"/>
      <c r="HRP60" s="86"/>
      <c r="HRQ60" s="86"/>
      <c r="HRR60" s="86"/>
      <c r="HRS60" s="86"/>
      <c r="HRT60" s="86"/>
      <c r="HRU60" s="86"/>
      <c r="HRV60" s="86"/>
      <c r="HRW60" s="86"/>
      <c r="HRX60" s="86"/>
      <c r="HRY60" s="86"/>
      <c r="HRZ60" s="86"/>
      <c r="HSA60" s="86"/>
      <c r="HSB60" s="86"/>
      <c r="HSC60" s="86"/>
      <c r="HSD60" s="86"/>
      <c r="HSE60" s="86"/>
      <c r="HSF60" s="86"/>
      <c r="HSG60" s="86"/>
      <c r="HSH60" s="86"/>
      <c r="HSI60" s="86"/>
      <c r="HSJ60" s="86"/>
      <c r="HSK60" s="86"/>
      <c r="HSL60" s="86"/>
      <c r="HSM60" s="86"/>
      <c r="HSN60" s="86"/>
      <c r="HSO60" s="86"/>
      <c r="HSP60" s="86"/>
      <c r="HSQ60" s="86"/>
      <c r="HSR60" s="86"/>
      <c r="HSS60" s="86"/>
      <c r="HST60" s="86"/>
      <c r="HSU60" s="86"/>
      <c r="HSV60" s="86"/>
      <c r="HSW60" s="86"/>
      <c r="HSX60" s="86"/>
      <c r="HSY60" s="86"/>
      <c r="HSZ60" s="86"/>
      <c r="HTA60" s="86"/>
      <c r="HTB60" s="86"/>
      <c r="HTC60" s="86"/>
      <c r="HTD60" s="86"/>
      <c r="HTE60" s="86"/>
      <c r="HTF60" s="86"/>
      <c r="HTG60" s="86"/>
      <c r="HTH60" s="86"/>
      <c r="HTI60" s="86"/>
      <c r="HTJ60" s="86"/>
      <c r="HTK60" s="86"/>
      <c r="HTL60" s="86"/>
      <c r="HTM60" s="86"/>
      <c r="HTN60" s="86"/>
      <c r="HTO60" s="86"/>
      <c r="HTP60" s="86"/>
      <c r="HTQ60" s="86"/>
      <c r="HTR60" s="86"/>
      <c r="HTS60" s="86"/>
      <c r="HTT60" s="86"/>
      <c r="HTU60" s="86"/>
      <c r="HTV60" s="86"/>
      <c r="HTW60" s="86"/>
      <c r="HTX60" s="86"/>
      <c r="HTY60" s="86"/>
      <c r="HTZ60" s="86"/>
      <c r="HUA60" s="86"/>
      <c r="HUB60" s="86"/>
      <c r="HUC60" s="86"/>
      <c r="HUD60" s="86"/>
      <c r="HUE60" s="86"/>
      <c r="HUF60" s="86"/>
      <c r="HUG60" s="86"/>
      <c r="HUH60" s="86"/>
      <c r="HUI60" s="86"/>
      <c r="HUJ60" s="86"/>
      <c r="HUK60" s="86"/>
      <c r="HUL60" s="86"/>
      <c r="HUM60" s="86"/>
      <c r="HUN60" s="86"/>
      <c r="HUO60" s="86"/>
      <c r="HUP60" s="86"/>
      <c r="HUQ60" s="86"/>
      <c r="HUR60" s="86"/>
      <c r="HUS60" s="86"/>
      <c r="HUT60" s="86"/>
      <c r="HUU60" s="86"/>
      <c r="HUV60" s="86"/>
      <c r="HUW60" s="86"/>
      <c r="HUX60" s="86"/>
      <c r="HUY60" s="86"/>
      <c r="HUZ60" s="86"/>
      <c r="HVA60" s="86"/>
      <c r="HVB60" s="86"/>
      <c r="HVC60" s="86"/>
      <c r="HVD60" s="86"/>
      <c r="HVE60" s="86"/>
      <c r="HVF60" s="86"/>
      <c r="HVG60" s="86"/>
      <c r="HVH60" s="86"/>
      <c r="HVI60" s="86"/>
      <c r="HVJ60" s="86"/>
      <c r="HVK60" s="86"/>
      <c r="HVL60" s="86"/>
      <c r="HVM60" s="86"/>
      <c r="HVN60" s="86"/>
      <c r="HVO60" s="86"/>
      <c r="HVP60" s="86"/>
      <c r="HVQ60" s="86"/>
      <c r="HVR60" s="86"/>
      <c r="HVS60" s="86"/>
      <c r="HVT60" s="86"/>
      <c r="HVU60" s="86"/>
      <c r="HVV60" s="86"/>
      <c r="HVW60" s="86"/>
      <c r="HVX60" s="86"/>
      <c r="HVY60" s="86"/>
      <c r="HVZ60" s="86"/>
      <c r="HWA60" s="86"/>
      <c r="HWB60" s="86"/>
      <c r="HWC60" s="86"/>
      <c r="HWD60" s="86"/>
      <c r="HWE60" s="86"/>
      <c r="HWF60" s="86"/>
      <c r="HWG60" s="86"/>
      <c r="HWH60" s="86"/>
      <c r="HWI60" s="86"/>
      <c r="HWJ60" s="86"/>
      <c r="HWK60" s="86"/>
      <c r="HWL60" s="86"/>
      <c r="HWM60" s="86"/>
      <c r="HWN60" s="86"/>
      <c r="HWO60" s="86"/>
      <c r="HWP60" s="86"/>
      <c r="HWQ60" s="86"/>
      <c r="HWR60" s="86"/>
      <c r="HWS60" s="86"/>
      <c r="HWT60" s="86"/>
      <c r="HWU60" s="86"/>
      <c r="HWV60" s="86"/>
      <c r="HWW60" s="86"/>
      <c r="HWX60" s="86"/>
      <c r="HWY60" s="86"/>
      <c r="HWZ60" s="86"/>
      <c r="HXA60" s="86"/>
      <c r="HXB60" s="86"/>
      <c r="HXC60" s="86"/>
      <c r="HXD60" s="86"/>
      <c r="HXE60" s="86"/>
      <c r="HXF60" s="86"/>
      <c r="HXG60" s="86"/>
      <c r="HXH60" s="86"/>
      <c r="HXI60" s="86"/>
      <c r="HXJ60" s="86"/>
      <c r="HXK60" s="86"/>
      <c r="HXL60" s="86"/>
      <c r="HXM60" s="86"/>
      <c r="HXN60" s="86"/>
      <c r="HXO60" s="86"/>
      <c r="HXP60" s="86"/>
      <c r="HXQ60" s="86"/>
      <c r="HXR60" s="86"/>
      <c r="HXS60" s="86"/>
      <c r="HXT60" s="86"/>
      <c r="HXU60" s="86"/>
      <c r="HXV60" s="86"/>
      <c r="HXW60" s="86"/>
      <c r="HXX60" s="86"/>
      <c r="HXY60" s="86"/>
      <c r="HXZ60" s="86"/>
      <c r="HYA60" s="86"/>
      <c r="HYB60" s="86"/>
      <c r="HYC60" s="86"/>
      <c r="HYD60" s="86"/>
      <c r="HYE60" s="86"/>
      <c r="HYF60" s="86"/>
      <c r="HYG60" s="86"/>
      <c r="HYH60" s="86"/>
      <c r="HYI60" s="86"/>
      <c r="HYJ60" s="86"/>
      <c r="HYK60" s="86"/>
      <c r="HYL60" s="86"/>
      <c r="HYM60" s="86"/>
      <c r="HYN60" s="86"/>
      <c r="HYO60" s="86"/>
      <c r="HYP60" s="86"/>
      <c r="HYQ60" s="86"/>
      <c r="HYR60" s="86"/>
      <c r="HYS60" s="86"/>
      <c r="HYT60" s="86"/>
      <c r="HYU60" s="86"/>
      <c r="HYV60" s="86"/>
      <c r="HYW60" s="86"/>
      <c r="HYX60" s="86"/>
      <c r="HYY60" s="86"/>
      <c r="HYZ60" s="86"/>
      <c r="HZA60" s="86"/>
      <c r="HZB60" s="86"/>
      <c r="HZC60" s="86"/>
      <c r="HZD60" s="98"/>
      <c r="HZE60" s="98"/>
      <c r="HZF60" s="98"/>
      <c r="HZG60" s="98"/>
      <c r="HZH60" s="98"/>
      <c r="HZI60" s="98"/>
      <c r="HZJ60" s="86"/>
      <c r="HZK60" s="86"/>
      <c r="HZL60" s="86"/>
      <c r="HZM60" s="86"/>
      <c r="HZN60" s="86"/>
      <c r="HZO60" s="86"/>
      <c r="HZP60" s="86"/>
      <c r="HZQ60" s="86"/>
      <c r="HZR60" s="86"/>
      <c r="HZS60" s="86"/>
      <c r="HZT60" s="86"/>
      <c r="HZU60" s="86"/>
      <c r="HZV60" s="86"/>
      <c r="HZW60" s="86"/>
      <c r="HZX60" s="86"/>
      <c r="HZY60" s="86"/>
      <c r="HZZ60" s="86"/>
      <c r="IAA60" s="86"/>
      <c r="IAB60" s="86"/>
      <c r="IAC60" s="86"/>
      <c r="IAD60" s="86"/>
      <c r="IAE60" s="86"/>
      <c r="IAF60" s="86"/>
      <c r="IAG60" s="86"/>
      <c r="IAH60" s="86"/>
      <c r="IAI60" s="86"/>
      <c r="IAJ60" s="86"/>
      <c r="IAK60" s="86"/>
      <c r="IAL60" s="86"/>
      <c r="IAM60" s="86"/>
      <c r="IAN60" s="86"/>
      <c r="IAO60" s="86"/>
      <c r="IAP60" s="86"/>
      <c r="IAQ60" s="86"/>
      <c r="IAR60" s="86"/>
      <c r="IAS60" s="86"/>
      <c r="IAT60" s="86"/>
      <c r="IAU60" s="86"/>
      <c r="IAV60" s="86"/>
      <c r="IAW60" s="86"/>
      <c r="IAX60" s="86"/>
      <c r="IAY60" s="86"/>
      <c r="IAZ60" s="86"/>
      <c r="IBA60" s="86"/>
      <c r="IBB60" s="86"/>
      <c r="IBC60" s="86"/>
      <c r="IBD60" s="86"/>
      <c r="IBE60" s="86"/>
      <c r="IBF60" s="86"/>
      <c r="IBG60" s="86"/>
      <c r="IBH60" s="86"/>
      <c r="IBI60" s="86"/>
      <c r="IBJ60" s="86"/>
      <c r="IBK60" s="86"/>
      <c r="IBL60" s="86"/>
      <c r="IBM60" s="86"/>
      <c r="IBN60" s="86"/>
      <c r="IBO60" s="86"/>
      <c r="IBP60" s="86"/>
      <c r="IBQ60" s="86"/>
      <c r="IBR60" s="86"/>
      <c r="IBS60" s="86"/>
      <c r="IBT60" s="86"/>
      <c r="IBU60" s="86"/>
      <c r="IBV60" s="86"/>
      <c r="IBW60" s="86"/>
      <c r="IBX60" s="86"/>
      <c r="IBY60" s="86"/>
      <c r="IBZ60" s="86"/>
      <c r="ICA60" s="86"/>
      <c r="ICB60" s="86"/>
      <c r="ICC60" s="86"/>
      <c r="ICD60" s="86"/>
      <c r="ICE60" s="86"/>
      <c r="ICF60" s="86"/>
      <c r="ICG60" s="86"/>
      <c r="ICH60" s="86"/>
      <c r="ICI60" s="86"/>
      <c r="ICJ60" s="86"/>
      <c r="ICK60" s="86"/>
      <c r="ICL60" s="86"/>
      <c r="ICM60" s="86"/>
      <c r="ICN60" s="86"/>
      <c r="ICO60" s="86"/>
      <c r="ICP60" s="86"/>
      <c r="ICQ60" s="86"/>
      <c r="ICR60" s="86"/>
      <c r="ICS60" s="86"/>
      <c r="ICT60" s="86"/>
      <c r="ICU60" s="86"/>
      <c r="ICV60" s="86"/>
      <c r="ICW60" s="86"/>
      <c r="ICX60" s="86"/>
      <c r="ICY60" s="86"/>
      <c r="ICZ60" s="86"/>
      <c r="IDA60" s="86"/>
      <c r="IDB60" s="86"/>
      <c r="IDC60" s="86"/>
      <c r="IDD60" s="86"/>
      <c r="IDE60" s="86"/>
      <c r="IDF60" s="86"/>
      <c r="IDG60" s="86"/>
      <c r="IDH60" s="86"/>
      <c r="IDI60" s="86"/>
      <c r="IDJ60" s="86"/>
      <c r="IDK60" s="86"/>
      <c r="IDL60" s="86"/>
      <c r="IDM60" s="86"/>
      <c r="IDN60" s="86"/>
      <c r="IDO60" s="86"/>
      <c r="IDP60" s="86"/>
      <c r="IDQ60" s="86"/>
      <c r="IDR60" s="86"/>
      <c r="IDS60" s="86"/>
      <c r="IDT60" s="86"/>
      <c r="IDU60" s="86"/>
      <c r="IDV60" s="86"/>
      <c r="IDW60" s="86"/>
      <c r="IDX60" s="86"/>
      <c r="IDY60" s="86"/>
      <c r="IDZ60" s="86"/>
      <c r="IEA60" s="86"/>
      <c r="IEB60" s="86"/>
      <c r="IEC60" s="86"/>
      <c r="IED60" s="86"/>
      <c r="IEE60" s="86"/>
      <c r="IEF60" s="86"/>
      <c r="IEG60" s="86"/>
      <c r="IEH60" s="86"/>
      <c r="IEI60" s="86"/>
      <c r="IEJ60" s="86"/>
      <c r="IEK60" s="86"/>
      <c r="IEL60" s="86"/>
      <c r="IEM60" s="86"/>
      <c r="IEN60" s="86"/>
      <c r="IEO60" s="86"/>
      <c r="IEP60" s="86"/>
      <c r="IEQ60" s="86"/>
      <c r="IER60" s="86"/>
      <c r="IES60" s="86"/>
      <c r="IET60" s="86"/>
      <c r="IEU60" s="86"/>
      <c r="IEV60" s="86"/>
      <c r="IEW60" s="86"/>
      <c r="IEX60" s="86"/>
      <c r="IEY60" s="86"/>
      <c r="IEZ60" s="86"/>
      <c r="IFA60" s="86"/>
      <c r="IFB60" s="86"/>
      <c r="IFC60" s="86"/>
      <c r="IFD60" s="86"/>
      <c r="IFE60" s="86"/>
      <c r="IFF60" s="86"/>
      <c r="IFG60" s="86"/>
      <c r="IFH60" s="86"/>
      <c r="IFI60" s="86"/>
      <c r="IFJ60" s="86"/>
      <c r="IFK60" s="86"/>
      <c r="IFL60" s="86"/>
      <c r="IFM60" s="86"/>
      <c r="IFN60" s="86"/>
      <c r="IFO60" s="86"/>
      <c r="IFP60" s="86"/>
      <c r="IFQ60" s="86"/>
      <c r="IFR60" s="86"/>
      <c r="IFS60" s="86"/>
      <c r="IFT60" s="86"/>
      <c r="IFU60" s="86"/>
      <c r="IFV60" s="86"/>
      <c r="IFW60" s="86"/>
      <c r="IFX60" s="86"/>
      <c r="IFY60" s="86"/>
      <c r="IFZ60" s="86"/>
      <c r="IGA60" s="86"/>
      <c r="IGB60" s="86"/>
      <c r="IGC60" s="86"/>
      <c r="IGD60" s="86"/>
      <c r="IGE60" s="86"/>
      <c r="IGF60" s="86"/>
      <c r="IGG60" s="86"/>
      <c r="IGH60" s="86"/>
      <c r="IGI60" s="86"/>
      <c r="IGJ60" s="86"/>
      <c r="IGK60" s="86"/>
      <c r="IGL60" s="86"/>
      <c r="IGM60" s="86"/>
      <c r="IGN60" s="86"/>
      <c r="IGO60" s="86"/>
      <c r="IGP60" s="86"/>
      <c r="IGQ60" s="86"/>
      <c r="IGR60" s="86"/>
      <c r="IGS60" s="86"/>
      <c r="IGT60" s="86"/>
      <c r="IGU60" s="86"/>
      <c r="IGV60" s="86"/>
      <c r="IGW60" s="86"/>
      <c r="IGX60" s="86"/>
      <c r="IGY60" s="86"/>
      <c r="IGZ60" s="86"/>
      <c r="IHA60" s="86"/>
      <c r="IHB60" s="86"/>
      <c r="IHC60" s="86"/>
      <c r="IHD60" s="86"/>
      <c r="IHE60" s="86"/>
      <c r="IHF60" s="86"/>
      <c r="IHG60" s="86"/>
      <c r="IHH60" s="86"/>
      <c r="IHI60" s="86"/>
      <c r="IHJ60" s="86"/>
      <c r="IHK60" s="86"/>
      <c r="IHL60" s="86"/>
      <c r="IHM60" s="86"/>
      <c r="IHN60" s="86"/>
      <c r="IHO60" s="86"/>
      <c r="IHP60" s="86"/>
      <c r="IHQ60" s="86"/>
      <c r="IHR60" s="86"/>
      <c r="IHS60" s="86"/>
      <c r="IHT60" s="86"/>
      <c r="IHU60" s="86"/>
      <c r="IHV60" s="86"/>
      <c r="IHW60" s="86"/>
      <c r="IHX60" s="86"/>
      <c r="IHY60" s="86"/>
      <c r="IHZ60" s="86"/>
      <c r="IIA60" s="86"/>
      <c r="IIB60" s="86"/>
      <c r="IIC60" s="86"/>
      <c r="IID60" s="86"/>
      <c r="IIE60" s="86"/>
      <c r="IIF60" s="86"/>
      <c r="IIG60" s="86"/>
      <c r="IIH60" s="86"/>
      <c r="III60" s="86"/>
      <c r="IIJ60" s="86"/>
      <c r="IIK60" s="86"/>
      <c r="IIL60" s="86"/>
      <c r="IIM60" s="86"/>
      <c r="IIN60" s="86"/>
      <c r="IIO60" s="86"/>
      <c r="IIP60" s="86"/>
      <c r="IIQ60" s="86"/>
      <c r="IIR60" s="86"/>
      <c r="IIS60" s="86"/>
      <c r="IIT60" s="86"/>
      <c r="IIU60" s="86"/>
      <c r="IIV60" s="86"/>
      <c r="IIW60" s="86"/>
      <c r="IIX60" s="86"/>
      <c r="IIY60" s="86"/>
      <c r="IIZ60" s="98"/>
      <c r="IJA60" s="98"/>
      <c r="IJB60" s="98"/>
      <c r="IJC60" s="98"/>
      <c r="IJD60" s="98"/>
      <c r="IJE60" s="98"/>
      <c r="IJF60" s="86"/>
      <c r="IJG60" s="86"/>
      <c r="IJH60" s="86"/>
      <c r="IJI60" s="86"/>
      <c r="IJJ60" s="86"/>
      <c r="IJK60" s="86"/>
      <c r="IJL60" s="86"/>
      <c r="IJM60" s="86"/>
      <c r="IJN60" s="86"/>
      <c r="IJO60" s="86"/>
      <c r="IJP60" s="86"/>
      <c r="IJQ60" s="86"/>
      <c r="IJR60" s="86"/>
      <c r="IJS60" s="86"/>
      <c r="IJT60" s="86"/>
      <c r="IJU60" s="86"/>
      <c r="IJV60" s="86"/>
      <c r="IJW60" s="86"/>
      <c r="IJX60" s="86"/>
      <c r="IJY60" s="86"/>
      <c r="IJZ60" s="86"/>
      <c r="IKA60" s="86"/>
      <c r="IKB60" s="86"/>
      <c r="IKC60" s="86"/>
      <c r="IKD60" s="86"/>
      <c r="IKE60" s="86"/>
      <c r="IKF60" s="86"/>
      <c r="IKG60" s="86"/>
      <c r="IKH60" s="86"/>
      <c r="IKI60" s="86"/>
      <c r="IKJ60" s="86"/>
      <c r="IKK60" s="86"/>
      <c r="IKL60" s="86"/>
      <c r="IKM60" s="86"/>
      <c r="IKN60" s="86"/>
      <c r="IKO60" s="86"/>
      <c r="IKP60" s="86"/>
      <c r="IKQ60" s="86"/>
      <c r="IKR60" s="86"/>
      <c r="IKS60" s="86"/>
      <c r="IKT60" s="86"/>
      <c r="IKU60" s="86"/>
      <c r="IKV60" s="86"/>
      <c r="IKW60" s="86"/>
      <c r="IKX60" s="86"/>
      <c r="IKY60" s="86"/>
      <c r="IKZ60" s="86"/>
      <c r="ILA60" s="86"/>
      <c r="ILB60" s="86"/>
      <c r="ILC60" s="86"/>
      <c r="ILD60" s="86"/>
      <c r="ILE60" s="86"/>
      <c r="ILF60" s="86"/>
      <c r="ILG60" s="86"/>
      <c r="ILH60" s="86"/>
      <c r="ILI60" s="86"/>
      <c r="ILJ60" s="86"/>
      <c r="ILK60" s="86"/>
      <c r="ILL60" s="86"/>
      <c r="ILM60" s="86"/>
      <c r="ILN60" s="86"/>
      <c r="ILO60" s="86"/>
      <c r="ILP60" s="86"/>
      <c r="ILQ60" s="86"/>
      <c r="ILR60" s="86"/>
      <c r="ILS60" s="86"/>
      <c r="ILT60" s="86"/>
      <c r="ILU60" s="86"/>
      <c r="ILV60" s="86"/>
      <c r="ILW60" s="86"/>
      <c r="ILX60" s="86"/>
      <c r="ILY60" s="86"/>
      <c r="ILZ60" s="86"/>
      <c r="IMA60" s="86"/>
      <c r="IMB60" s="86"/>
      <c r="IMC60" s="86"/>
      <c r="IMD60" s="86"/>
      <c r="IME60" s="86"/>
      <c r="IMF60" s="86"/>
      <c r="IMG60" s="86"/>
      <c r="IMH60" s="86"/>
      <c r="IMI60" s="86"/>
      <c r="IMJ60" s="86"/>
      <c r="IMK60" s="86"/>
      <c r="IML60" s="86"/>
      <c r="IMM60" s="86"/>
      <c r="IMN60" s="86"/>
      <c r="IMO60" s="86"/>
      <c r="IMP60" s="86"/>
      <c r="IMQ60" s="86"/>
      <c r="IMR60" s="86"/>
      <c r="IMS60" s="86"/>
      <c r="IMT60" s="86"/>
      <c r="IMU60" s="86"/>
      <c r="IMV60" s="86"/>
      <c r="IMW60" s="86"/>
      <c r="IMX60" s="86"/>
      <c r="IMY60" s="86"/>
      <c r="IMZ60" s="86"/>
      <c r="INA60" s="86"/>
      <c r="INB60" s="86"/>
      <c r="INC60" s="86"/>
      <c r="IND60" s="86"/>
      <c r="INE60" s="86"/>
      <c r="INF60" s="86"/>
      <c r="ING60" s="86"/>
      <c r="INH60" s="86"/>
      <c r="INI60" s="86"/>
      <c r="INJ60" s="86"/>
      <c r="INK60" s="86"/>
      <c r="INL60" s="86"/>
      <c r="INM60" s="86"/>
      <c r="INN60" s="86"/>
      <c r="INO60" s="86"/>
      <c r="INP60" s="86"/>
      <c r="INQ60" s="86"/>
      <c r="INR60" s="86"/>
      <c r="INS60" s="86"/>
      <c r="INT60" s="86"/>
      <c r="INU60" s="86"/>
      <c r="INV60" s="86"/>
      <c r="INW60" s="86"/>
      <c r="INX60" s="86"/>
      <c r="INY60" s="86"/>
      <c r="INZ60" s="86"/>
      <c r="IOA60" s="86"/>
      <c r="IOB60" s="86"/>
      <c r="IOC60" s="86"/>
      <c r="IOD60" s="86"/>
      <c r="IOE60" s="86"/>
      <c r="IOF60" s="86"/>
      <c r="IOG60" s="86"/>
      <c r="IOH60" s="86"/>
      <c r="IOI60" s="86"/>
      <c r="IOJ60" s="86"/>
      <c r="IOK60" s="86"/>
      <c r="IOL60" s="86"/>
      <c r="IOM60" s="86"/>
      <c r="ION60" s="86"/>
      <c r="IOO60" s="86"/>
      <c r="IOP60" s="86"/>
      <c r="IOQ60" s="86"/>
      <c r="IOR60" s="86"/>
      <c r="IOS60" s="86"/>
      <c r="IOT60" s="86"/>
      <c r="IOU60" s="86"/>
      <c r="IOV60" s="86"/>
      <c r="IOW60" s="86"/>
      <c r="IOX60" s="86"/>
      <c r="IOY60" s="86"/>
      <c r="IOZ60" s="86"/>
      <c r="IPA60" s="86"/>
      <c r="IPB60" s="86"/>
      <c r="IPC60" s="86"/>
      <c r="IPD60" s="86"/>
      <c r="IPE60" s="86"/>
      <c r="IPF60" s="86"/>
      <c r="IPG60" s="86"/>
      <c r="IPH60" s="86"/>
      <c r="IPI60" s="86"/>
      <c r="IPJ60" s="86"/>
      <c r="IPK60" s="86"/>
      <c r="IPL60" s="86"/>
      <c r="IPM60" s="86"/>
      <c r="IPN60" s="86"/>
      <c r="IPO60" s="86"/>
      <c r="IPP60" s="86"/>
      <c r="IPQ60" s="86"/>
      <c r="IPR60" s="86"/>
      <c r="IPS60" s="86"/>
      <c r="IPT60" s="86"/>
      <c r="IPU60" s="86"/>
      <c r="IPV60" s="86"/>
      <c r="IPW60" s="86"/>
      <c r="IPX60" s="86"/>
      <c r="IPY60" s="86"/>
      <c r="IPZ60" s="86"/>
      <c r="IQA60" s="86"/>
      <c r="IQB60" s="86"/>
      <c r="IQC60" s="86"/>
      <c r="IQD60" s="86"/>
      <c r="IQE60" s="86"/>
      <c r="IQF60" s="86"/>
      <c r="IQG60" s="86"/>
      <c r="IQH60" s="86"/>
      <c r="IQI60" s="86"/>
      <c r="IQJ60" s="86"/>
      <c r="IQK60" s="86"/>
      <c r="IQL60" s="86"/>
      <c r="IQM60" s="86"/>
      <c r="IQN60" s="86"/>
      <c r="IQO60" s="86"/>
      <c r="IQP60" s="86"/>
      <c r="IQQ60" s="86"/>
      <c r="IQR60" s="86"/>
      <c r="IQS60" s="86"/>
      <c r="IQT60" s="86"/>
      <c r="IQU60" s="86"/>
      <c r="IQV60" s="86"/>
      <c r="IQW60" s="86"/>
      <c r="IQX60" s="86"/>
      <c r="IQY60" s="86"/>
      <c r="IQZ60" s="86"/>
      <c r="IRA60" s="86"/>
      <c r="IRB60" s="86"/>
      <c r="IRC60" s="86"/>
      <c r="IRD60" s="86"/>
      <c r="IRE60" s="86"/>
      <c r="IRF60" s="86"/>
      <c r="IRG60" s="86"/>
      <c r="IRH60" s="86"/>
      <c r="IRI60" s="86"/>
      <c r="IRJ60" s="86"/>
      <c r="IRK60" s="86"/>
      <c r="IRL60" s="86"/>
      <c r="IRM60" s="86"/>
      <c r="IRN60" s="86"/>
      <c r="IRO60" s="86"/>
      <c r="IRP60" s="86"/>
      <c r="IRQ60" s="86"/>
      <c r="IRR60" s="86"/>
      <c r="IRS60" s="86"/>
      <c r="IRT60" s="86"/>
      <c r="IRU60" s="86"/>
      <c r="IRV60" s="86"/>
      <c r="IRW60" s="86"/>
      <c r="IRX60" s="86"/>
      <c r="IRY60" s="86"/>
      <c r="IRZ60" s="86"/>
      <c r="ISA60" s="86"/>
      <c r="ISB60" s="86"/>
      <c r="ISC60" s="86"/>
      <c r="ISD60" s="86"/>
      <c r="ISE60" s="86"/>
      <c r="ISF60" s="86"/>
      <c r="ISG60" s="86"/>
      <c r="ISH60" s="86"/>
      <c r="ISI60" s="86"/>
      <c r="ISJ60" s="86"/>
      <c r="ISK60" s="86"/>
      <c r="ISL60" s="86"/>
      <c r="ISM60" s="86"/>
      <c r="ISN60" s="86"/>
      <c r="ISO60" s="86"/>
      <c r="ISP60" s="86"/>
      <c r="ISQ60" s="86"/>
      <c r="ISR60" s="86"/>
      <c r="ISS60" s="86"/>
      <c r="IST60" s="86"/>
      <c r="ISU60" s="86"/>
      <c r="ISV60" s="98"/>
      <c r="ISW60" s="98"/>
      <c r="ISX60" s="98"/>
      <c r="ISY60" s="98"/>
      <c r="ISZ60" s="98"/>
      <c r="ITA60" s="98"/>
      <c r="ITB60" s="86"/>
      <c r="ITC60" s="86"/>
      <c r="ITD60" s="86"/>
      <c r="ITE60" s="86"/>
      <c r="ITF60" s="86"/>
      <c r="ITG60" s="86"/>
      <c r="ITH60" s="86"/>
      <c r="ITI60" s="86"/>
      <c r="ITJ60" s="86"/>
      <c r="ITK60" s="86"/>
      <c r="ITL60" s="86"/>
      <c r="ITM60" s="86"/>
      <c r="ITN60" s="86"/>
      <c r="ITO60" s="86"/>
      <c r="ITP60" s="86"/>
      <c r="ITQ60" s="86"/>
      <c r="ITR60" s="86"/>
      <c r="ITS60" s="86"/>
      <c r="ITT60" s="86"/>
      <c r="ITU60" s="86"/>
      <c r="ITV60" s="86"/>
      <c r="ITW60" s="86"/>
      <c r="ITX60" s="86"/>
      <c r="ITY60" s="86"/>
      <c r="ITZ60" s="86"/>
      <c r="IUA60" s="86"/>
      <c r="IUB60" s="86"/>
      <c r="IUC60" s="86"/>
      <c r="IUD60" s="86"/>
      <c r="IUE60" s="86"/>
      <c r="IUF60" s="86"/>
      <c r="IUG60" s="86"/>
      <c r="IUH60" s="86"/>
      <c r="IUI60" s="86"/>
      <c r="IUJ60" s="86"/>
      <c r="IUK60" s="86"/>
      <c r="IUL60" s="86"/>
      <c r="IUM60" s="86"/>
      <c r="IUN60" s="86"/>
      <c r="IUO60" s="86"/>
      <c r="IUP60" s="86"/>
      <c r="IUQ60" s="86"/>
      <c r="IUR60" s="86"/>
      <c r="IUS60" s="86"/>
      <c r="IUT60" s="86"/>
      <c r="IUU60" s="86"/>
      <c r="IUV60" s="86"/>
      <c r="IUW60" s="86"/>
      <c r="IUX60" s="86"/>
      <c r="IUY60" s="86"/>
      <c r="IUZ60" s="86"/>
      <c r="IVA60" s="86"/>
      <c r="IVB60" s="86"/>
      <c r="IVC60" s="86"/>
      <c r="IVD60" s="86"/>
      <c r="IVE60" s="86"/>
      <c r="IVF60" s="86"/>
      <c r="IVG60" s="86"/>
      <c r="IVH60" s="86"/>
      <c r="IVI60" s="86"/>
      <c r="IVJ60" s="86"/>
      <c r="IVK60" s="86"/>
      <c r="IVL60" s="86"/>
      <c r="IVM60" s="86"/>
      <c r="IVN60" s="86"/>
      <c r="IVO60" s="86"/>
      <c r="IVP60" s="86"/>
      <c r="IVQ60" s="86"/>
      <c r="IVR60" s="86"/>
      <c r="IVS60" s="86"/>
      <c r="IVT60" s="86"/>
      <c r="IVU60" s="86"/>
      <c r="IVV60" s="86"/>
      <c r="IVW60" s="86"/>
      <c r="IVX60" s="86"/>
      <c r="IVY60" s="86"/>
      <c r="IVZ60" s="86"/>
      <c r="IWA60" s="86"/>
      <c r="IWB60" s="86"/>
      <c r="IWC60" s="86"/>
      <c r="IWD60" s="86"/>
      <c r="IWE60" s="86"/>
      <c r="IWF60" s="86"/>
      <c r="IWG60" s="86"/>
      <c r="IWH60" s="86"/>
      <c r="IWI60" s="86"/>
      <c r="IWJ60" s="86"/>
      <c r="IWK60" s="86"/>
      <c r="IWL60" s="86"/>
      <c r="IWM60" s="86"/>
      <c r="IWN60" s="86"/>
      <c r="IWO60" s="86"/>
      <c r="IWP60" s="86"/>
      <c r="IWQ60" s="86"/>
      <c r="IWR60" s="86"/>
      <c r="IWS60" s="86"/>
      <c r="IWT60" s="86"/>
      <c r="IWU60" s="86"/>
      <c r="IWV60" s="86"/>
      <c r="IWW60" s="86"/>
      <c r="IWX60" s="86"/>
      <c r="IWY60" s="86"/>
      <c r="IWZ60" s="86"/>
      <c r="IXA60" s="86"/>
      <c r="IXB60" s="86"/>
      <c r="IXC60" s="86"/>
      <c r="IXD60" s="86"/>
      <c r="IXE60" s="86"/>
      <c r="IXF60" s="86"/>
      <c r="IXG60" s="86"/>
      <c r="IXH60" s="86"/>
      <c r="IXI60" s="86"/>
      <c r="IXJ60" s="86"/>
      <c r="IXK60" s="86"/>
      <c r="IXL60" s="86"/>
      <c r="IXM60" s="86"/>
      <c r="IXN60" s="86"/>
      <c r="IXO60" s="86"/>
      <c r="IXP60" s="86"/>
      <c r="IXQ60" s="86"/>
      <c r="IXR60" s="86"/>
      <c r="IXS60" s="86"/>
      <c r="IXT60" s="86"/>
      <c r="IXU60" s="86"/>
      <c r="IXV60" s="86"/>
      <c r="IXW60" s="86"/>
      <c r="IXX60" s="86"/>
      <c r="IXY60" s="86"/>
      <c r="IXZ60" s="86"/>
      <c r="IYA60" s="86"/>
      <c r="IYB60" s="86"/>
      <c r="IYC60" s="86"/>
      <c r="IYD60" s="86"/>
      <c r="IYE60" s="86"/>
      <c r="IYF60" s="86"/>
      <c r="IYG60" s="86"/>
      <c r="IYH60" s="86"/>
      <c r="IYI60" s="86"/>
      <c r="IYJ60" s="86"/>
      <c r="IYK60" s="86"/>
      <c r="IYL60" s="86"/>
      <c r="IYM60" s="86"/>
      <c r="IYN60" s="86"/>
      <c r="IYO60" s="86"/>
      <c r="IYP60" s="86"/>
      <c r="IYQ60" s="86"/>
      <c r="IYR60" s="86"/>
      <c r="IYS60" s="86"/>
      <c r="IYT60" s="86"/>
      <c r="IYU60" s="86"/>
      <c r="IYV60" s="86"/>
      <c r="IYW60" s="86"/>
      <c r="IYX60" s="86"/>
      <c r="IYY60" s="86"/>
      <c r="IYZ60" s="86"/>
      <c r="IZA60" s="86"/>
      <c r="IZB60" s="86"/>
      <c r="IZC60" s="86"/>
      <c r="IZD60" s="86"/>
      <c r="IZE60" s="86"/>
      <c r="IZF60" s="86"/>
      <c r="IZG60" s="86"/>
      <c r="IZH60" s="86"/>
      <c r="IZI60" s="86"/>
      <c r="IZJ60" s="86"/>
      <c r="IZK60" s="86"/>
      <c r="IZL60" s="86"/>
      <c r="IZM60" s="86"/>
      <c r="IZN60" s="86"/>
      <c r="IZO60" s="86"/>
      <c r="IZP60" s="86"/>
      <c r="IZQ60" s="86"/>
      <c r="IZR60" s="86"/>
      <c r="IZS60" s="86"/>
      <c r="IZT60" s="86"/>
      <c r="IZU60" s="86"/>
      <c r="IZV60" s="86"/>
      <c r="IZW60" s="86"/>
      <c r="IZX60" s="86"/>
      <c r="IZY60" s="86"/>
      <c r="IZZ60" s="86"/>
      <c r="JAA60" s="86"/>
      <c r="JAB60" s="86"/>
      <c r="JAC60" s="86"/>
      <c r="JAD60" s="86"/>
      <c r="JAE60" s="86"/>
      <c r="JAF60" s="86"/>
      <c r="JAG60" s="86"/>
      <c r="JAH60" s="86"/>
      <c r="JAI60" s="86"/>
      <c r="JAJ60" s="86"/>
      <c r="JAK60" s="86"/>
      <c r="JAL60" s="86"/>
      <c r="JAM60" s="86"/>
      <c r="JAN60" s="86"/>
      <c r="JAO60" s="86"/>
      <c r="JAP60" s="86"/>
      <c r="JAQ60" s="86"/>
      <c r="JAR60" s="86"/>
      <c r="JAS60" s="86"/>
      <c r="JAT60" s="86"/>
      <c r="JAU60" s="86"/>
      <c r="JAV60" s="86"/>
      <c r="JAW60" s="86"/>
      <c r="JAX60" s="86"/>
      <c r="JAY60" s="86"/>
      <c r="JAZ60" s="86"/>
      <c r="JBA60" s="86"/>
      <c r="JBB60" s="86"/>
      <c r="JBC60" s="86"/>
      <c r="JBD60" s="86"/>
      <c r="JBE60" s="86"/>
      <c r="JBF60" s="86"/>
      <c r="JBG60" s="86"/>
      <c r="JBH60" s="86"/>
      <c r="JBI60" s="86"/>
      <c r="JBJ60" s="86"/>
      <c r="JBK60" s="86"/>
      <c r="JBL60" s="86"/>
      <c r="JBM60" s="86"/>
      <c r="JBN60" s="86"/>
      <c r="JBO60" s="86"/>
      <c r="JBP60" s="86"/>
      <c r="JBQ60" s="86"/>
      <c r="JBR60" s="86"/>
      <c r="JBS60" s="86"/>
      <c r="JBT60" s="86"/>
      <c r="JBU60" s="86"/>
      <c r="JBV60" s="86"/>
      <c r="JBW60" s="86"/>
      <c r="JBX60" s="86"/>
      <c r="JBY60" s="86"/>
      <c r="JBZ60" s="86"/>
      <c r="JCA60" s="86"/>
      <c r="JCB60" s="86"/>
      <c r="JCC60" s="86"/>
      <c r="JCD60" s="86"/>
      <c r="JCE60" s="86"/>
      <c r="JCF60" s="86"/>
      <c r="JCG60" s="86"/>
      <c r="JCH60" s="86"/>
      <c r="JCI60" s="86"/>
      <c r="JCJ60" s="86"/>
      <c r="JCK60" s="86"/>
      <c r="JCL60" s="86"/>
      <c r="JCM60" s="86"/>
      <c r="JCN60" s="86"/>
      <c r="JCO60" s="86"/>
      <c r="JCP60" s="86"/>
      <c r="JCQ60" s="86"/>
      <c r="JCR60" s="98"/>
      <c r="JCS60" s="98"/>
      <c r="JCT60" s="98"/>
      <c r="JCU60" s="98"/>
      <c r="JCV60" s="98"/>
      <c r="JCW60" s="98"/>
      <c r="JCX60" s="86"/>
      <c r="JCY60" s="86"/>
      <c r="JCZ60" s="86"/>
      <c r="JDA60" s="86"/>
      <c r="JDB60" s="86"/>
      <c r="JDC60" s="86"/>
      <c r="JDD60" s="86"/>
      <c r="JDE60" s="86"/>
      <c r="JDF60" s="86"/>
      <c r="JDG60" s="86"/>
      <c r="JDH60" s="86"/>
      <c r="JDI60" s="86"/>
      <c r="JDJ60" s="86"/>
      <c r="JDK60" s="86"/>
      <c r="JDL60" s="86"/>
      <c r="JDM60" s="86"/>
      <c r="JDN60" s="86"/>
      <c r="JDO60" s="86"/>
      <c r="JDP60" s="86"/>
      <c r="JDQ60" s="86"/>
      <c r="JDR60" s="86"/>
      <c r="JDS60" s="86"/>
      <c r="JDT60" s="86"/>
      <c r="JDU60" s="86"/>
      <c r="JDV60" s="86"/>
      <c r="JDW60" s="86"/>
      <c r="JDX60" s="86"/>
      <c r="JDY60" s="86"/>
      <c r="JDZ60" s="86"/>
      <c r="JEA60" s="86"/>
      <c r="JEB60" s="86"/>
      <c r="JEC60" s="86"/>
      <c r="JED60" s="86"/>
      <c r="JEE60" s="86"/>
      <c r="JEF60" s="86"/>
      <c r="JEG60" s="86"/>
      <c r="JEH60" s="86"/>
      <c r="JEI60" s="86"/>
      <c r="JEJ60" s="86"/>
      <c r="JEK60" s="86"/>
      <c r="JEL60" s="86"/>
      <c r="JEM60" s="86"/>
      <c r="JEN60" s="86"/>
      <c r="JEO60" s="86"/>
      <c r="JEP60" s="86"/>
      <c r="JEQ60" s="86"/>
      <c r="JER60" s="86"/>
      <c r="JES60" s="86"/>
      <c r="JET60" s="86"/>
      <c r="JEU60" s="86"/>
      <c r="JEV60" s="86"/>
      <c r="JEW60" s="86"/>
      <c r="JEX60" s="86"/>
      <c r="JEY60" s="86"/>
      <c r="JEZ60" s="86"/>
      <c r="JFA60" s="86"/>
      <c r="JFB60" s="86"/>
      <c r="JFC60" s="86"/>
      <c r="JFD60" s="86"/>
      <c r="JFE60" s="86"/>
      <c r="JFF60" s="86"/>
      <c r="JFG60" s="86"/>
      <c r="JFH60" s="86"/>
      <c r="JFI60" s="86"/>
      <c r="JFJ60" s="86"/>
      <c r="JFK60" s="86"/>
      <c r="JFL60" s="86"/>
      <c r="JFM60" s="86"/>
      <c r="JFN60" s="86"/>
      <c r="JFO60" s="86"/>
      <c r="JFP60" s="86"/>
      <c r="JFQ60" s="86"/>
      <c r="JFR60" s="86"/>
      <c r="JFS60" s="86"/>
      <c r="JFT60" s="86"/>
      <c r="JFU60" s="86"/>
      <c r="JFV60" s="86"/>
      <c r="JFW60" s="86"/>
      <c r="JFX60" s="86"/>
      <c r="JFY60" s="86"/>
      <c r="JFZ60" s="86"/>
      <c r="JGA60" s="86"/>
      <c r="JGB60" s="86"/>
      <c r="JGC60" s="86"/>
      <c r="JGD60" s="86"/>
      <c r="JGE60" s="86"/>
      <c r="JGF60" s="86"/>
      <c r="JGG60" s="86"/>
      <c r="JGH60" s="86"/>
      <c r="JGI60" s="86"/>
      <c r="JGJ60" s="86"/>
      <c r="JGK60" s="86"/>
      <c r="JGL60" s="86"/>
      <c r="JGM60" s="86"/>
      <c r="JGN60" s="86"/>
      <c r="JGO60" s="86"/>
      <c r="JGP60" s="86"/>
      <c r="JGQ60" s="86"/>
      <c r="JGR60" s="86"/>
      <c r="JGS60" s="86"/>
      <c r="JGT60" s="86"/>
      <c r="JGU60" s="86"/>
      <c r="JGV60" s="86"/>
      <c r="JGW60" s="86"/>
      <c r="JGX60" s="86"/>
      <c r="JGY60" s="86"/>
      <c r="JGZ60" s="86"/>
      <c r="JHA60" s="86"/>
      <c r="JHB60" s="86"/>
      <c r="JHC60" s="86"/>
      <c r="JHD60" s="86"/>
      <c r="JHE60" s="86"/>
      <c r="JHF60" s="86"/>
      <c r="JHG60" s="86"/>
      <c r="JHH60" s="86"/>
      <c r="JHI60" s="86"/>
      <c r="JHJ60" s="86"/>
      <c r="JHK60" s="86"/>
      <c r="JHL60" s="86"/>
      <c r="JHM60" s="86"/>
      <c r="JHN60" s="86"/>
      <c r="JHO60" s="86"/>
      <c r="JHP60" s="86"/>
      <c r="JHQ60" s="86"/>
      <c r="JHR60" s="86"/>
      <c r="JHS60" s="86"/>
      <c r="JHT60" s="86"/>
      <c r="JHU60" s="86"/>
      <c r="JHV60" s="86"/>
      <c r="JHW60" s="86"/>
      <c r="JHX60" s="86"/>
      <c r="JHY60" s="86"/>
      <c r="JHZ60" s="86"/>
      <c r="JIA60" s="86"/>
      <c r="JIB60" s="86"/>
      <c r="JIC60" s="86"/>
      <c r="JID60" s="86"/>
      <c r="JIE60" s="86"/>
      <c r="JIF60" s="86"/>
      <c r="JIG60" s="86"/>
      <c r="JIH60" s="86"/>
      <c r="JII60" s="86"/>
      <c r="JIJ60" s="86"/>
      <c r="JIK60" s="86"/>
      <c r="JIL60" s="86"/>
      <c r="JIM60" s="86"/>
      <c r="JIN60" s="86"/>
      <c r="JIO60" s="86"/>
      <c r="JIP60" s="86"/>
      <c r="JIQ60" s="86"/>
      <c r="JIR60" s="86"/>
      <c r="JIS60" s="86"/>
      <c r="JIT60" s="86"/>
      <c r="JIU60" s="86"/>
      <c r="JIV60" s="86"/>
      <c r="JIW60" s="86"/>
      <c r="JIX60" s="86"/>
      <c r="JIY60" s="86"/>
      <c r="JIZ60" s="86"/>
      <c r="JJA60" s="86"/>
      <c r="JJB60" s="86"/>
      <c r="JJC60" s="86"/>
      <c r="JJD60" s="86"/>
      <c r="JJE60" s="86"/>
      <c r="JJF60" s="86"/>
      <c r="JJG60" s="86"/>
      <c r="JJH60" s="86"/>
      <c r="JJI60" s="86"/>
      <c r="JJJ60" s="86"/>
      <c r="JJK60" s="86"/>
      <c r="JJL60" s="86"/>
      <c r="JJM60" s="86"/>
      <c r="JJN60" s="86"/>
      <c r="JJO60" s="86"/>
      <c r="JJP60" s="86"/>
      <c r="JJQ60" s="86"/>
      <c r="JJR60" s="86"/>
      <c r="JJS60" s="86"/>
      <c r="JJT60" s="86"/>
      <c r="JJU60" s="86"/>
      <c r="JJV60" s="86"/>
      <c r="JJW60" s="86"/>
      <c r="JJX60" s="86"/>
      <c r="JJY60" s="86"/>
      <c r="JJZ60" s="86"/>
      <c r="JKA60" s="86"/>
      <c r="JKB60" s="86"/>
      <c r="JKC60" s="86"/>
      <c r="JKD60" s="86"/>
      <c r="JKE60" s="86"/>
      <c r="JKF60" s="86"/>
      <c r="JKG60" s="86"/>
      <c r="JKH60" s="86"/>
      <c r="JKI60" s="86"/>
      <c r="JKJ60" s="86"/>
      <c r="JKK60" s="86"/>
      <c r="JKL60" s="86"/>
      <c r="JKM60" s="86"/>
      <c r="JKN60" s="86"/>
      <c r="JKO60" s="86"/>
      <c r="JKP60" s="86"/>
      <c r="JKQ60" s="86"/>
      <c r="JKR60" s="86"/>
      <c r="JKS60" s="86"/>
      <c r="JKT60" s="86"/>
      <c r="JKU60" s="86"/>
      <c r="JKV60" s="86"/>
      <c r="JKW60" s="86"/>
      <c r="JKX60" s="86"/>
      <c r="JKY60" s="86"/>
      <c r="JKZ60" s="86"/>
      <c r="JLA60" s="86"/>
      <c r="JLB60" s="86"/>
      <c r="JLC60" s="86"/>
      <c r="JLD60" s="86"/>
      <c r="JLE60" s="86"/>
      <c r="JLF60" s="86"/>
      <c r="JLG60" s="86"/>
      <c r="JLH60" s="86"/>
      <c r="JLI60" s="86"/>
      <c r="JLJ60" s="86"/>
      <c r="JLK60" s="86"/>
      <c r="JLL60" s="86"/>
      <c r="JLM60" s="86"/>
      <c r="JLN60" s="86"/>
      <c r="JLO60" s="86"/>
      <c r="JLP60" s="86"/>
      <c r="JLQ60" s="86"/>
      <c r="JLR60" s="86"/>
      <c r="JLS60" s="86"/>
      <c r="JLT60" s="86"/>
      <c r="JLU60" s="86"/>
      <c r="JLV60" s="86"/>
      <c r="JLW60" s="86"/>
      <c r="JLX60" s="86"/>
      <c r="JLY60" s="86"/>
      <c r="JLZ60" s="86"/>
      <c r="JMA60" s="86"/>
      <c r="JMB60" s="86"/>
      <c r="JMC60" s="86"/>
      <c r="JMD60" s="86"/>
      <c r="JME60" s="86"/>
      <c r="JMF60" s="86"/>
      <c r="JMG60" s="86"/>
      <c r="JMH60" s="86"/>
      <c r="JMI60" s="86"/>
      <c r="JMJ60" s="86"/>
      <c r="JMK60" s="86"/>
      <c r="JML60" s="86"/>
      <c r="JMM60" s="86"/>
      <c r="JMN60" s="98"/>
      <c r="JMO60" s="98"/>
      <c r="JMP60" s="98"/>
      <c r="JMQ60" s="98"/>
      <c r="JMR60" s="98"/>
      <c r="JMS60" s="98"/>
      <c r="JMT60" s="86"/>
      <c r="JMU60" s="86"/>
      <c r="JMV60" s="86"/>
      <c r="JMW60" s="86"/>
      <c r="JMX60" s="86"/>
      <c r="JMY60" s="86"/>
      <c r="JMZ60" s="86"/>
      <c r="JNA60" s="86"/>
      <c r="JNB60" s="86"/>
      <c r="JNC60" s="86"/>
      <c r="JND60" s="86"/>
      <c r="JNE60" s="86"/>
      <c r="JNF60" s="86"/>
      <c r="JNG60" s="86"/>
      <c r="JNH60" s="86"/>
      <c r="JNI60" s="86"/>
      <c r="JNJ60" s="86"/>
      <c r="JNK60" s="86"/>
      <c r="JNL60" s="86"/>
      <c r="JNM60" s="86"/>
      <c r="JNN60" s="86"/>
      <c r="JNO60" s="86"/>
      <c r="JNP60" s="86"/>
      <c r="JNQ60" s="86"/>
      <c r="JNR60" s="86"/>
      <c r="JNS60" s="86"/>
      <c r="JNT60" s="86"/>
      <c r="JNU60" s="86"/>
      <c r="JNV60" s="86"/>
      <c r="JNW60" s="86"/>
      <c r="JNX60" s="86"/>
      <c r="JNY60" s="86"/>
      <c r="JNZ60" s="86"/>
      <c r="JOA60" s="86"/>
      <c r="JOB60" s="86"/>
      <c r="JOC60" s="86"/>
      <c r="JOD60" s="86"/>
      <c r="JOE60" s="86"/>
      <c r="JOF60" s="86"/>
      <c r="JOG60" s="86"/>
      <c r="JOH60" s="86"/>
      <c r="JOI60" s="86"/>
      <c r="JOJ60" s="86"/>
      <c r="JOK60" s="86"/>
      <c r="JOL60" s="86"/>
      <c r="JOM60" s="86"/>
      <c r="JON60" s="86"/>
      <c r="JOO60" s="86"/>
      <c r="JOP60" s="86"/>
      <c r="JOQ60" s="86"/>
      <c r="JOR60" s="86"/>
      <c r="JOS60" s="86"/>
      <c r="JOT60" s="86"/>
      <c r="JOU60" s="86"/>
      <c r="JOV60" s="86"/>
      <c r="JOW60" s="86"/>
      <c r="JOX60" s="86"/>
      <c r="JOY60" s="86"/>
      <c r="JOZ60" s="86"/>
      <c r="JPA60" s="86"/>
      <c r="JPB60" s="86"/>
      <c r="JPC60" s="86"/>
      <c r="JPD60" s="86"/>
      <c r="JPE60" s="86"/>
      <c r="JPF60" s="86"/>
      <c r="JPG60" s="86"/>
      <c r="JPH60" s="86"/>
      <c r="JPI60" s="86"/>
      <c r="JPJ60" s="86"/>
      <c r="JPK60" s="86"/>
      <c r="JPL60" s="86"/>
      <c r="JPM60" s="86"/>
      <c r="JPN60" s="86"/>
      <c r="JPO60" s="86"/>
      <c r="JPP60" s="86"/>
      <c r="JPQ60" s="86"/>
      <c r="JPR60" s="86"/>
      <c r="JPS60" s="86"/>
      <c r="JPT60" s="86"/>
      <c r="JPU60" s="86"/>
      <c r="JPV60" s="86"/>
      <c r="JPW60" s="86"/>
      <c r="JPX60" s="86"/>
      <c r="JPY60" s="86"/>
      <c r="JPZ60" s="86"/>
      <c r="JQA60" s="86"/>
      <c r="JQB60" s="86"/>
      <c r="JQC60" s="86"/>
      <c r="JQD60" s="86"/>
      <c r="JQE60" s="86"/>
      <c r="JQF60" s="86"/>
      <c r="JQG60" s="86"/>
      <c r="JQH60" s="86"/>
      <c r="JQI60" s="86"/>
      <c r="JQJ60" s="86"/>
      <c r="JQK60" s="86"/>
      <c r="JQL60" s="86"/>
      <c r="JQM60" s="86"/>
      <c r="JQN60" s="86"/>
      <c r="JQO60" s="86"/>
      <c r="JQP60" s="86"/>
      <c r="JQQ60" s="86"/>
      <c r="JQR60" s="86"/>
      <c r="JQS60" s="86"/>
      <c r="JQT60" s="86"/>
      <c r="JQU60" s="86"/>
      <c r="JQV60" s="86"/>
      <c r="JQW60" s="86"/>
      <c r="JQX60" s="86"/>
      <c r="JQY60" s="86"/>
      <c r="JQZ60" s="86"/>
      <c r="JRA60" s="86"/>
      <c r="JRB60" s="86"/>
      <c r="JRC60" s="86"/>
      <c r="JRD60" s="86"/>
      <c r="JRE60" s="86"/>
      <c r="JRF60" s="86"/>
      <c r="JRG60" s="86"/>
      <c r="JRH60" s="86"/>
      <c r="JRI60" s="86"/>
      <c r="JRJ60" s="86"/>
      <c r="JRK60" s="86"/>
      <c r="JRL60" s="86"/>
      <c r="JRM60" s="86"/>
      <c r="JRN60" s="86"/>
      <c r="JRO60" s="86"/>
      <c r="JRP60" s="86"/>
      <c r="JRQ60" s="86"/>
      <c r="JRR60" s="86"/>
      <c r="JRS60" s="86"/>
      <c r="JRT60" s="86"/>
      <c r="JRU60" s="86"/>
      <c r="JRV60" s="86"/>
      <c r="JRW60" s="86"/>
      <c r="JRX60" s="86"/>
      <c r="JRY60" s="86"/>
      <c r="JRZ60" s="86"/>
      <c r="JSA60" s="86"/>
      <c r="JSB60" s="86"/>
      <c r="JSC60" s="86"/>
      <c r="JSD60" s="86"/>
      <c r="JSE60" s="86"/>
      <c r="JSF60" s="86"/>
      <c r="JSG60" s="86"/>
      <c r="JSH60" s="86"/>
      <c r="JSI60" s="86"/>
      <c r="JSJ60" s="86"/>
      <c r="JSK60" s="86"/>
      <c r="JSL60" s="86"/>
      <c r="JSM60" s="86"/>
      <c r="JSN60" s="86"/>
      <c r="JSO60" s="86"/>
      <c r="JSP60" s="86"/>
      <c r="JSQ60" s="86"/>
      <c r="JSR60" s="86"/>
      <c r="JSS60" s="86"/>
      <c r="JST60" s="86"/>
      <c r="JSU60" s="86"/>
      <c r="JSV60" s="86"/>
      <c r="JSW60" s="86"/>
      <c r="JSX60" s="86"/>
      <c r="JSY60" s="86"/>
      <c r="JSZ60" s="86"/>
      <c r="JTA60" s="86"/>
      <c r="JTB60" s="86"/>
      <c r="JTC60" s="86"/>
      <c r="JTD60" s="86"/>
      <c r="JTE60" s="86"/>
      <c r="JTF60" s="86"/>
      <c r="JTG60" s="86"/>
      <c r="JTH60" s="86"/>
      <c r="JTI60" s="86"/>
      <c r="JTJ60" s="86"/>
      <c r="JTK60" s="86"/>
      <c r="JTL60" s="86"/>
      <c r="JTM60" s="86"/>
      <c r="JTN60" s="86"/>
      <c r="JTO60" s="86"/>
      <c r="JTP60" s="86"/>
      <c r="JTQ60" s="86"/>
      <c r="JTR60" s="86"/>
      <c r="JTS60" s="86"/>
      <c r="JTT60" s="86"/>
      <c r="JTU60" s="86"/>
      <c r="JTV60" s="86"/>
      <c r="JTW60" s="86"/>
      <c r="JTX60" s="86"/>
      <c r="JTY60" s="86"/>
      <c r="JTZ60" s="86"/>
      <c r="JUA60" s="86"/>
      <c r="JUB60" s="86"/>
      <c r="JUC60" s="86"/>
      <c r="JUD60" s="86"/>
      <c r="JUE60" s="86"/>
      <c r="JUF60" s="86"/>
      <c r="JUG60" s="86"/>
      <c r="JUH60" s="86"/>
      <c r="JUI60" s="86"/>
      <c r="JUJ60" s="86"/>
      <c r="JUK60" s="86"/>
      <c r="JUL60" s="86"/>
      <c r="JUM60" s="86"/>
      <c r="JUN60" s="86"/>
      <c r="JUO60" s="86"/>
      <c r="JUP60" s="86"/>
      <c r="JUQ60" s="86"/>
      <c r="JUR60" s="86"/>
      <c r="JUS60" s="86"/>
      <c r="JUT60" s="86"/>
      <c r="JUU60" s="86"/>
      <c r="JUV60" s="86"/>
      <c r="JUW60" s="86"/>
      <c r="JUX60" s="86"/>
      <c r="JUY60" s="86"/>
      <c r="JUZ60" s="86"/>
      <c r="JVA60" s="86"/>
      <c r="JVB60" s="86"/>
      <c r="JVC60" s="86"/>
      <c r="JVD60" s="86"/>
      <c r="JVE60" s="86"/>
      <c r="JVF60" s="86"/>
      <c r="JVG60" s="86"/>
      <c r="JVH60" s="86"/>
      <c r="JVI60" s="86"/>
      <c r="JVJ60" s="86"/>
      <c r="JVK60" s="86"/>
      <c r="JVL60" s="86"/>
      <c r="JVM60" s="86"/>
      <c r="JVN60" s="86"/>
      <c r="JVO60" s="86"/>
      <c r="JVP60" s="86"/>
      <c r="JVQ60" s="86"/>
      <c r="JVR60" s="86"/>
      <c r="JVS60" s="86"/>
      <c r="JVT60" s="86"/>
      <c r="JVU60" s="86"/>
      <c r="JVV60" s="86"/>
      <c r="JVW60" s="86"/>
      <c r="JVX60" s="86"/>
      <c r="JVY60" s="86"/>
      <c r="JVZ60" s="86"/>
      <c r="JWA60" s="86"/>
      <c r="JWB60" s="86"/>
      <c r="JWC60" s="86"/>
      <c r="JWD60" s="86"/>
      <c r="JWE60" s="86"/>
      <c r="JWF60" s="86"/>
      <c r="JWG60" s="86"/>
      <c r="JWH60" s="86"/>
      <c r="JWI60" s="86"/>
      <c r="JWJ60" s="98"/>
      <c r="JWK60" s="98"/>
      <c r="JWL60" s="98"/>
      <c r="JWM60" s="98"/>
      <c r="JWN60" s="98"/>
      <c r="JWO60" s="98"/>
      <c r="JWP60" s="86"/>
      <c r="JWQ60" s="86"/>
      <c r="JWR60" s="86"/>
      <c r="JWS60" s="86"/>
      <c r="JWT60" s="86"/>
      <c r="JWU60" s="86"/>
      <c r="JWV60" s="86"/>
      <c r="JWW60" s="86"/>
      <c r="JWX60" s="86"/>
      <c r="JWY60" s="86"/>
      <c r="JWZ60" s="86"/>
      <c r="JXA60" s="86"/>
      <c r="JXB60" s="86"/>
      <c r="JXC60" s="86"/>
      <c r="JXD60" s="86"/>
      <c r="JXE60" s="86"/>
      <c r="JXF60" s="86"/>
      <c r="JXG60" s="86"/>
      <c r="JXH60" s="86"/>
      <c r="JXI60" s="86"/>
      <c r="JXJ60" s="86"/>
      <c r="JXK60" s="86"/>
      <c r="JXL60" s="86"/>
      <c r="JXM60" s="86"/>
      <c r="JXN60" s="86"/>
      <c r="JXO60" s="86"/>
      <c r="JXP60" s="86"/>
      <c r="JXQ60" s="86"/>
      <c r="JXR60" s="86"/>
      <c r="JXS60" s="86"/>
      <c r="JXT60" s="86"/>
      <c r="JXU60" s="86"/>
      <c r="JXV60" s="86"/>
      <c r="JXW60" s="86"/>
      <c r="JXX60" s="86"/>
      <c r="JXY60" s="86"/>
      <c r="JXZ60" s="86"/>
      <c r="JYA60" s="86"/>
      <c r="JYB60" s="86"/>
      <c r="JYC60" s="86"/>
      <c r="JYD60" s="86"/>
      <c r="JYE60" s="86"/>
      <c r="JYF60" s="86"/>
      <c r="JYG60" s="86"/>
      <c r="JYH60" s="86"/>
      <c r="JYI60" s="86"/>
      <c r="JYJ60" s="86"/>
      <c r="JYK60" s="86"/>
      <c r="JYL60" s="86"/>
      <c r="JYM60" s="86"/>
      <c r="JYN60" s="86"/>
      <c r="JYO60" s="86"/>
      <c r="JYP60" s="86"/>
      <c r="JYQ60" s="86"/>
      <c r="JYR60" s="86"/>
      <c r="JYS60" s="86"/>
      <c r="JYT60" s="86"/>
      <c r="JYU60" s="86"/>
      <c r="JYV60" s="86"/>
      <c r="JYW60" s="86"/>
      <c r="JYX60" s="86"/>
      <c r="JYY60" s="86"/>
      <c r="JYZ60" s="86"/>
      <c r="JZA60" s="86"/>
      <c r="JZB60" s="86"/>
      <c r="JZC60" s="86"/>
      <c r="JZD60" s="86"/>
      <c r="JZE60" s="86"/>
      <c r="JZF60" s="86"/>
      <c r="JZG60" s="86"/>
      <c r="JZH60" s="86"/>
      <c r="JZI60" s="86"/>
      <c r="JZJ60" s="86"/>
      <c r="JZK60" s="86"/>
      <c r="JZL60" s="86"/>
      <c r="JZM60" s="86"/>
      <c r="JZN60" s="86"/>
      <c r="JZO60" s="86"/>
      <c r="JZP60" s="86"/>
      <c r="JZQ60" s="86"/>
      <c r="JZR60" s="86"/>
      <c r="JZS60" s="86"/>
      <c r="JZT60" s="86"/>
      <c r="JZU60" s="86"/>
      <c r="JZV60" s="86"/>
      <c r="JZW60" s="86"/>
      <c r="JZX60" s="86"/>
      <c r="JZY60" s="86"/>
      <c r="JZZ60" s="86"/>
      <c r="KAA60" s="86"/>
      <c r="KAB60" s="86"/>
      <c r="KAC60" s="86"/>
      <c r="KAD60" s="86"/>
      <c r="KAE60" s="86"/>
      <c r="KAF60" s="86"/>
      <c r="KAG60" s="86"/>
      <c r="KAH60" s="86"/>
      <c r="KAI60" s="86"/>
      <c r="KAJ60" s="86"/>
      <c r="KAK60" s="86"/>
      <c r="KAL60" s="86"/>
      <c r="KAM60" s="86"/>
      <c r="KAN60" s="86"/>
      <c r="KAO60" s="86"/>
      <c r="KAP60" s="86"/>
      <c r="KAQ60" s="86"/>
      <c r="KAR60" s="86"/>
      <c r="KAS60" s="86"/>
      <c r="KAT60" s="86"/>
      <c r="KAU60" s="86"/>
      <c r="KAV60" s="86"/>
      <c r="KAW60" s="86"/>
      <c r="KAX60" s="86"/>
      <c r="KAY60" s="86"/>
      <c r="KAZ60" s="86"/>
      <c r="KBA60" s="86"/>
      <c r="KBB60" s="86"/>
      <c r="KBC60" s="86"/>
      <c r="KBD60" s="86"/>
      <c r="KBE60" s="86"/>
      <c r="KBF60" s="86"/>
      <c r="KBG60" s="86"/>
      <c r="KBH60" s="86"/>
      <c r="KBI60" s="86"/>
      <c r="KBJ60" s="86"/>
      <c r="KBK60" s="86"/>
      <c r="KBL60" s="86"/>
      <c r="KBM60" s="86"/>
      <c r="KBN60" s="86"/>
      <c r="KBO60" s="86"/>
      <c r="KBP60" s="86"/>
      <c r="KBQ60" s="86"/>
      <c r="KBR60" s="86"/>
      <c r="KBS60" s="86"/>
      <c r="KBT60" s="86"/>
      <c r="KBU60" s="86"/>
      <c r="KBV60" s="86"/>
      <c r="KBW60" s="86"/>
      <c r="KBX60" s="86"/>
      <c r="KBY60" s="86"/>
      <c r="KBZ60" s="86"/>
      <c r="KCA60" s="86"/>
      <c r="KCB60" s="86"/>
      <c r="KCC60" s="86"/>
      <c r="KCD60" s="86"/>
      <c r="KCE60" s="86"/>
      <c r="KCF60" s="86"/>
      <c r="KCG60" s="86"/>
      <c r="KCH60" s="86"/>
      <c r="KCI60" s="86"/>
      <c r="KCJ60" s="86"/>
      <c r="KCK60" s="86"/>
      <c r="KCL60" s="86"/>
      <c r="KCM60" s="86"/>
      <c r="KCN60" s="86"/>
      <c r="KCO60" s="86"/>
      <c r="KCP60" s="86"/>
      <c r="KCQ60" s="86"/>
      <c r="KCR60" s="86"/>
      <c r="KCS60" s="86"/>
      <c r="KCT60" s="86"/>
      <c r="KCU60" s="86"/>
      <c r="KCV60" s="86"/>
      <c r="KCW60" s="86"/>
      <c r="KCX60" s="86"/>
      <c r="KCY60" s="86"/>
      <c r="KCZ60" s="86"/>
      <c r="KDA60" s="86"/>
      <c r="KDB60" s="86"/>
      <c r="KDC60" s="86"/>
      <c r="KDD60" s="86"/>
      <c r="KDE60" s="86"/>
      <c r="KDF60" s="86"/>
      <c r="KDG60" s="86"/>
      <c r="KDH60" s="86"/>
      <c r="KDI60" s="86"/>
      <c r="KDJ60" s="86"/>
      <c r="KDK60" s="86"/>
      <c r="KDL60" s="86"/>
      <c r="KDM60" s="86"/>
      <c r="KDN60" s="86"/>
      <c r="KDO60" s="86"/>
      <c r="KDP60" s="86"/>
      <c r="KDQ60" s="86"/>
      <c r="KDR60" s="86"/>
      <c r="KDS60" s="86"/>
      <c r="KDT60" s="86"/>
      <c r="KDU60" s="86"/>
      <c r="KDV60" s="86"/>
      <c r="KDW60" s="86"/>
      <c r="KDX60" s="86"/>
      <c r="KDY60" s="86"/>
      <c r="KDZ60" s="86"/>
      <c r="KEA60" s="86"/>
      <c r="KEB60" s="86"/>
      <c r="KEC60" s="86"/>
      <c r="KED60" s="86"/>
      <c r="KEE60" s="86"/>
      <c r="KEF60" s="86"/>
      <c r="KEG60" s="86"/>
      <c r="KEH60" s="86"/>
      <c r="KEI60" s="86"/>
      <c r="KEJ60" s="86"/>
      <c r="KEK60" s="86"/>
      <c r="KEL60" s="86"/>
      <c r="KEM60" s="86"/>
      <c r="KEN60" s="86"/>
      <c r="KEO60" s="86"/>
      <c r="KEP60" s="86"/>
      <c r="KEQ60" s="86"/>
      <c r="KER60" s="86"/>
      <c r="KES60" s="86"/>
      <c r="KET60" s="86"/>
      <c r="KEU60" s="86"/>
      <c r="KEV60" s="86"/>
      <c r="KEW60" s="86"/>
      <c r="KEX60" s="86"/>
      <c r="KEY60" s="86"/>
      <c r="KEZ60" s="86"/>
      <c r="KFA60" s="86"/>
      <c r="KFB60" s="86"/>
      <c r="KFC60" s="86"/>
      <c r="KFD60" s="86"/>
      <c r="KFE60" s="86"/>
      <c r="KFF60" s="86"/>
      <c r="KFG60" s="86"/>
      <c r="KFH60" s="86"/>
      <c r="KFI60" s="86"/>
      <c r="KFJ60" s="86"/>
      <c r="KFK60" s="86"/>
      <c r="KFL60" s="86"/>
      <c r="KFM60" s="86"/>
      <c r="KFN60" s="86"/>
      <c r="KFO60" s="86"/>
      <c r="KFP60" s="86"/>
      <c r="KFQ60" s="86"/>
      <c r="KFR60" s="86"/>
      <c r="KFS60" s="86"/>
      <c r="KFT60" s="86"/>
      <c r="KFU60" s="86"/>
      <c r="KFV60" s="86"/>
      <c r="KFW60" s="86"/>
      <c r="KFX60" s="86"/>
      <c r="KFY60" s="86"/>
      <c r="KFZ60" s="86"/>
      <c r="KGA60" s="86"/>
      <c r="KGB60" s="86"/>
      <c r="KGC60" s="86"/>
      <c r="KGD60" s="86"/>
      <c r="KGE60" s="86"/>
      <c r="KGF60" s="98"/>
      <c r="KGG60" s="98"/>
      <c r="KGH60" s="98"/>
      <c r="KGI60" s="98"/>
      <c r="KGJ60" s="98"/>
      <c r="KGK60" s="98"/>
      <c r="KGL60" s="86"/>
      <c r="KGM60" s="86"/>
      <c r="KGN60" s="86"/>
      <c r="KGO60" s="86"/>
      <c r="KGP60" s="86"/>
      <c r="KGQ60" s="86"/>
      <c r="KGR60" s="86"/>
      <c r="KGS60" s="86"/>
      <c r="KGT60" s="86"/>
      <c r="KGU60" s="86"/>
      <c r="KGV60" s="86"/>
      <c r="KGW60" s="86"/>
      <c r="KGX60" s="86"/>
      <c r="KGY60" s="86"/>
      <c r="KGZ60" s="86"/>
      <c r="KHA60" s="86"/>
      <c r="KHB60" s="86"/>
      <c r="KHC60" s="86"/>
      <c r="KHD60" s="86"/>
      <c r="KHE60" s="86"/>
      <c r="KHF60" s="86"/>
      <c r="KHG60" s="86"/>
      <c r="KHH60" s="86"/>
      <c r="KHI60" s="86"/>
      <c r="KHJ60" s="86"/>
      <c r="KHK60" s="86"/>
      <c r="KHL60" s="86"/>
      <c r="KHM60" s="86"/>
      <c r="KHN60" s="86"/>
      <c r="KHO60" s="86"/>
      <c r="KHP60" s="86"/>
      <c r="KHQ60" s="86"/>
      <c r="KHR60" s="86"/>
      <c r="KHS60" s="86"/>
      <c r="KHT60" s="86"/>
      <c r="KHU60" s="86"/>
      <c r="KHV60" s="86"/>
      <c r="KHW60" s="86"/>
      <c r="KHX60" s="86"/>
      <c r="KHY60" s="86"/>
      <c r="KHZ60" s="86"/>
      <c r="KIA60" s="86"/>
      <c r="KIB60" s="86"/>
      <c r="KIC60" s="86"/>
      <c r="KID60" s="86"/>
      <c r="KIE60" s="86"/>
      <c r="KIF60" s="86"/>
      <c r="KIG60" s="86"/>
      <c r="KIH60" s="86"/>
      <c r="KII60" s="86"/>
      <c r="KIJ60" s="86"/>
      <c r="KIK60" s="86"/>
      <c r="KIL60" s="86"/>
      <c r="KIM60" s="86"/>
      <c r="KIN60" s="86"/>
      <c r="KIO60" s="86"/>
      <c r="KIP60" s="86"/>
      <c r="KIQ60" s="86"/>
      <c r="KIR60" s="86"/>
      <c r="KIS60" s="86"/>
      <c r="KIT60" s="86"/>
      <c r="KIU60" s="86"/>
      <c r="KIV60" s="86"/>
      <c r="KIW60" s="86"/>
      <c r="KIX60" s="86"/>
      <c r="KIY60" s="86"/>
      <c r="KIZ60" s="86"/>
      <c r="KJA60" s="86"/>
      <c r="KJB60" s="86"/>
      <c r="KJC60" s="86"/>
      <c r="KJD60" s="86"/>
      <c r="KJE60" s="86"/>
      <c r="KJF60" s="86"/>
      <c r="KJG60" s="86"/>
      <c r="KJH60" s="86"/>
      <c r="KJI60" s="86"/>
      <c r="KJJ60" s="86"/>
      <c r="KJK60" s="86"/>
      <c r="KJL60" s="86"/>
      <c r="KJM60" s="86"/>
      <c r="KJN60" s="86"/>
      <c r="KJO60" s="86"/>
      <c r="KJP60" s="86"/>
      <c r="KJQ60" s="86"/>
      <c r="KJR60" s="86"/>
      <c r="KJS60" s="86"/>
      <c r="KJT60" s="86"/>
      <c r="KJU60" s="86"/>
      <c r="KJV60" s="86"/>
      <c r="KJW60" s="86"/>
      <c r="KJX60" s="86"/>
      <c r="KJY60" s="86"/>
      <c r="KJZ60" s="86"/>
      <c r="KKA60" s="86"/>
      <c r="KKB60" s="86"/>
      <c r="KKC60" s="86"/>
      <c r="KKD60" s="86"/>
      <c r="KKE60" s="86"/>
      <c r="KKF60" s="86"/>
      <c r="KKG60" s="86"/>
      <c r="KKH60" s="86"/>
      <c r="KKI60" s="86"/>
      <c r="KKJ60" s="86"/>
      <c r="KKK60" s="86"/>
      <c r="KKL60" s="86"/>
      <c r="KKM60" s="86"/>
      <c r="KKN60" s="86"/>
      <c r="KKO60" s="86"/>
      <c r="KKP60" s="86"/>
      <c r="KKQ60" s="86"/>
      <c r="KKR60" s="86"/>
      <c r="KKS60" s="86"/>
      <c r="KKT60" s="86"/>
      <c r="KKU60" s="86"/>
      <c r="KKV60" s="86"/>
      <c r="KKW60" s="86"/>
      <c r="KKX60" s="86"/>
      <c r="KKY60" s="86"/>
      <c r="KKZ60" s="86"/>
      <c r="KLA60" s="86"/>
      <c r="KLB60" s="86"/>
      <c r="KLC60" s="86"/>
      <c r="KLD60" s="86"/>
      <c r="KLE60" s="86"/>
      <c r="KLF60" s="86"/>
      <c r="KLG60" s="86"/>
      <c r="KLH60" s="86"/>
      <c r="KLI60" s="86"/>
      <c r="KLJ60" s="86"/>
      <c r="KLK60" s="86"/>
      <c r="KLL60" s="86"/>
      <c r="KLM60" s="86"/>
      <c r="KLN60" s="86"/>
      <c r="KLO60" s="86"/>
      <c r="KLP60" s="86"/>
      <c r="KLQ60" s="86"/>
      <c r="KLR60" s="86"/>
      <c r="KLS60" s="86"/>
      <c r="KLT60" s="86"/>
      <c r="KLU60" s="86"/>
      <c r="KLV60" s="86"/>
      <c r="KLW60" s="86"/>
      <c r="KLX60" s="86"/>
      <c r="KLY60" s="86"/>
      <c r="KLZ60" s="86"/>
      <c r="KMA60" s="86"/>
      <c r="KMB60" s="86"/>
      <c r="KMC60" s="86"/>
      <c r="KMD60" s="86"/>
      <c r="KME60" s="86"/>
      <c r="KMF60" s="86"/>
      <c r="KMG60" s="86"/>
      <c r="KMH60" s="86"/>
      <c r="KMI60" s="86"/>
      <c r="KMJ60" s="86"/>
      <c r="KMK60" s="86"/>
      <c r="KML60" s="86"/>
      <c r="KMM60" s="86"/>
      <c r="KMN60" s="86"/>
      <c r="KMO60" s="86"/>
      <c r="KMP60" s="86"/>
      <c r="KMQ60" s="86"/>
      <c r="KMR60" s="86"/>
      <c r="KMS60" s="86"/>
      <c r="KMT60" s="86"/>
      <c r="KMU60" s="86"/>
      <c r="KMV60" s="86"/>
      <c r="KMW60" s="86"/>
      <c r="KMX60" s="86"/>
      <c r="KMY60" s="86"/>
      <c r="KMZ60" s="86"/>
      <c r="KNA60" s="86"/>
      <c r="KNB60" s="86"/>
      <c r="KNC60" s="86"/>
      <c r="KND60" s="86"/>
      <c r="KNE60" s="86"/>
      <c r="KNF60" s="86"/>
      <c r="KNG60" s="86"/>
      <c r="KNH60" s="86"/>
      <c r="KNI60" s="86"/>
      <c r="KNJ60" s="86"/>
      <c r="KNK60" s="86"/>
      <c r="KNL60" s="86"/>
      <c r="KNM60" s="86"/>
      <c r="KNN60" s="86"/>
      <c r="KNO60" s="86"/>
      <c r="KNP60" s="86"/>
      <c r="KNQ60" s="86"/>
      <c r="KNR60" s="86"/>
      <c r="KNS60" s="86"/>
      <c r="KNT60" s="86"/>
      <c r="KNU60" s="86"/>
      <c r="KNV60" s="86"/>
      <c r="KNW60" s="86"/>
      <c r="KNX60" s="86"/>
      <c r="KNY60" s="86"/>
      <c r="KNZ60" s="86"/>
      <c r="KOA60" s="86"/>
      <c r="KOB60" s="86"/>
      <c r="KOC60" s="86"/>
      <c r="KOD60" s="86"/>
      <c r="KOE60" s="86"/>
      <c r="KOF60" s="86"/>
      <c r="KOG60" s="86"/>
      <c r="KOH60" s="86"/>
      <c r="KOI60" s="86"/>
      <c r="KOJ60" s="86"/>
      <c r="KOK60" s="86"/>
      <c r="KOL60" s="86"/>
      <c r="KOM60" s="86"/>
      <c r="KON60" s="86"/>
      <c r="KOO60" s="86"/>
      <c r="KOP60" s="86"/>
      <c r="KOQ60" s="86"/>
      <c r="KOR60" s="86"/>
      <c r="KOS60" s="86"/>
      <c r="KOT60" s="86"/>
      <c r="KOU60" s="86"/>
      <c r="KOV60" s="86"/>
      <c r="KOW60" s="86"/>
      <c r="KOX60" s="86"/>
      <c r="KOY60" s="86"/>
      <c r="KOZ60" s="86"/>
      <c r="KPA60" s="86"/>
      <c r="KPB60" s="86"/>
      <c r="KPC60" s="86"/>
      <c r="KPD60" s="86"/>
      <c r="KPE60" s="86"/>
      <c r="KPF60" s="86"/>
      <c r="KPG60" s="86"/>
      <c r="KPH60" s="86"/>
      <c r="KPI60" s="86"/>
      <c r="KPJ60" s="86"/>
      <c r="KPK60" s="86"/>
      <c r="KPL60" s="86"/>
      <c r="KPM60" s="86"/>
      <c r="KPN60" s="86"/>
      <c r="KPO60" s="86"/>
      <c r="KPP60" s="86"/>
      <c r="KPQ60" s="86"/>
      <c r="KPR60" s="86"/>
      <c r="KPS60" s="86"/>
      <c r="KPT60" s="86"/>
      <c r="KPU60" s="86"/>
      <c r="KPV60" s="86"/>
      <c r="KPW60" s="86"/>
      <c r="KPX60" s="86"/>
      <c r="KPY60" s="86"/>
      <c r="KPZ60" s="86"/>
      <c r="KQA60" s="86"/>
      <c r="KQB60" s="98"/>
      <c r="KQC60" s="98"/>
      <c r="KQD60" s="98"/>
      <c r="KQE60" s="98"/>
      <c r="KQF60" s="98"/>
      <c r="KQG60" s="98"/>
      <c r="KQH60" s="86"/>
      <c r="KQI60" s="86"/>
      <c r="KQJ60" s="86"/>
      <c r="KQK60" s="86"/>
      <c r="KQL60" s="86"/>
      <c r="KQM60" s="86"/>
      <c r="KQN60" s="86"/>
      <c r="KQO60" s="86"/>
      <c r="KQP60" s="86"/>
      <c r="KQQ60" s="86"/>
      <c r="KQR60" s="86"/>
      <c r="KQS60" s="86"/>
      <c r="KQT60" s="86"/>
      <c r="KQU60" s="86"/>
      <c r="KQV60" s="86"/>
      <c r="KQW60" s="86"/>
      <c r="KQX60" s="86"/>
      <c r="KQY60" s="86"/>
      <c r="KQZ60" s="86"/>
      <c r="KRA60" s="86"/>
      <c r="KRB60" s="86"/>
      <c r="KRC60" s="86"/>
      <c r="KRD60" s="86"/>
      <c r="KRE60" s="86"/>
      <c r="KRF60" s="86"/>
      <c r="KRG60" s="86"/>
      <c r="KRH60" s="86"/>
      <c r="KRI60" s="86"/>
      <c r="KRJ60" s="86"/>
      <c r="KRK60" s="86"/>
      <c r="KRL60" s="86"/>
      <c r="KRM60" s="86"/>
      <c r="KRN60" s="86"/>
      <c r="KRO60" s="86"/>
      <c r="KRP60" s="86"/>
      <c r="KRQ60" s="86"/>
      <c r="KRR60" s="86"/>
      <c r="KRS60" s="86"/>
      <c r="KRT60" s="86"/>
      <c r="KRU60" s="86"/>
      <c r="KRV60" s="86"/>
      <c r="KRW60" s="86"/>
      <c r="KRX60" s="86"/>
      <c r="KRY60" s="86"/>
      <c r="KRZ60" s="86"/>
      <c r="KSA60" s="86"/>
      <c r="KSB60" s="86"/>
      <c r="KSC60" s="86"/>
      <c r="KSD60" s="86"/>
      <c r="KSE60" s="86"/>
      <c r="KSF60" s="86"/>
      <c r="KSG60" s="86"/>
      <c r="KSH60" s="86"/>
      <c r="KSI60" s="86"/>
      <c r="KSJ60" s="86"/>
      <c r="KSK60" s="86"/>
      <c r="KSL60" s="86"/>
      <c r="KSM60" s="86"/>
      <c r="KSN60" s="86"/>
      <c r="KSO60" s="86"/>
      <c r="KSP60" s="86"/>
      <c r="KSQ60" s="86"/>
      <c r="KSR60" s="86"/>
      <c r="KSS60" s="86"/>
      <c r="KST60" s="86"/>
      <c r="KSU60" s="86"/>
      <c r="KSV60" s="86"/>
      <c r="KSW60" s="86"/>
      <c r="KSX60" s="86"/>
      <c r="KSY60" s="86"/>
      <c r="KSZ60" s="86"/>
      <c r="KTA60" s="86"/>
      <c r="KTB60" s="86"/>
      <c r="KTC60" s="86"/>
      <c r="KTD60" s="86"/>
      <c r="KTE60" s="86"/>
      <c r="KTF60" s="86"/>
      <c r="KTG60" s="86"/>
      <c r="KTH60" s="86"/>
      <c r="KTI60" s="86"/>
      <c r="KTJ60" s="86"/>
      <c r="KTK60" s="86"/>
      <c r="KTL60" s="86"/>
      <c r="KTM60" s="86"/>
      <c r="KTN60" s="86"/>
      <c r="KTO60" s="86"/>
      <c r="KTP60" s="86"/>
      <c r="KTQ60" s="86"/>
      <c r="KTR60" s="86"/>
      <c r="KTS60" s="86"/>
      <c r="KTT60" s="86"/>
      <c r="KTU60" s="86"/>
      <c r="KTV60" s="86"/>
      <c r="KTW60" s="86"/>
      <c r="KTX60" s="86"/>
      <c r="KTY60" s="86"/>
      <c r="KTZ60" s="86"/>
      <c r="KUA60" s="86"/>
      <c r="KUB60" s="86"/>
      <c r="KUC60" s="86"/>
      <c r="KUD60" s="86"/>
      <c r="KUE60" s="86"/>
      <c r="KUF60" s="86"/>
      <c r="KUG60" s="86"/>
      <c r="KUH60" s="86"/>
      <c r="KUI60" s="86"/>
      <c r="KUJ60" s="86"/>
      <c r="KUK60" s="86"/>
      <c r="KUL60" s="86"/>
      <c r="KUM60" s="86"/>
      <c r="KUN60" s="86"/>
      <c r="KUO60" s="86"/>
      <c r="KUP60" s="86"/>
      <c r="KUQ60" s="86"/>
      <c r="KUR60" s="86"/>
      <c r="KUS60" s="86"/>
      <c r="KUT60" s="86"/>
      <c r="KUU60" s="86"/>
      <c r="KUV60" s="86"/>
      <c r="KUW60" s="86"/>
      <c r="KUX60" s="86"/>
      <c r="KUY60" s="86"/>
      <c r="KUZ60" s="86"/>
      <c r="KVA60" s="86"/>
      <c r="KVB60" s="86"/>
      <c r="KVC60" s="86"/>
      <c r="KVD60" s="86"/>
      <c r="KVE60" s="86"/>
      <c r="KVF60" s="86"/>
      <c r="KVG60" s="86"/>
      <c r="KVH60" s="86"/>
      <c r="KVI60" s="86"/>
      <c r="KVJ60" s="86"/>
      <c r="KVK60" s="86"/>
      <c r="KVL60" s="86"/>
      <c r="KVM60" s="86"/>
      <c r="KVN60" s="86"/>
      <c r="KVO60" s="86"/>
      <c r="KVP60" s="86"/>
      <c r="KVQ60" s="86"/>
      <c r="KVR60" s="86"/>
      <c r="KVS60" s="86"/>
      <c r="KVT60" s="86"/>
      <c r="KVU60" s="86"/>
      <c r="KVV60" s="86"/>
      <c r="KVW60" s="86"/>
      <c r="KVX60" s="86"/>
      <c r="KVY60" s="86"/>
      <c r="KVZ60" s="86"/>
      <c r="KWA60" s="86"/>
      <c r="KWB60" s="86"/>
      <c r="KWC60" s="86"/>
      <c r="KWD60" s="86"/>
      <c r="KWE60" s="86"/>
      <c r="KWF60" s="86"/>
      <c r="KWG60" s="86"/>
      <c r="KWH60" s="86"/>
      <c r="KWI60" s="86"/>
      <c r="KWJ60" s="86"/>
      <c r="KWK60" s="86"/>
      <c r="KWL60" s="86"/>
      <c r="KWM60" s="86"/>
      <c r="KWN60" s="86"/>
      <c r="KWO60" s="86"/>
      <c r="KWP60" s="86"/>
      <c r="KWQ60" s="86"/>
      <c r="KWR60" s="86"/>
      <c r="KWS60" s="86"/>
      <c r="KWT60" s="86"/>
      <c r="KWU60" s="86"/>
      <c r="KWV60" s="86"/>
      <c r="KWW60" s="86"/>
      <c r="KWX60" s="86"/>
      <c r="KWY60" s="86"/>
      <c r="KWZ60" s="86"/>
      <c r="KXA60" s="86"/>
      <c r="KXB60" s="86"/>
      <c r="KXC60" s="86"/>
      <c r="KXD60" s="86"/>
      <c r="KXE60" s="86"/>
      <c r="KXF60" s="86"/>
      <c r="KXG60" s="86"/>
      <c r="KXH60" s="86"/>
      <c r="KXI60" s="86"/>
      <c r="KXJ60" s="86"/>
      <c r="KXK60" s="86"/>
      <c r="KXL60" s="86"/>
      <c r="KXM60" s="86"/>
      <c r="KXN60" s="86"/>
      <c r="KXO60" s="86"/>
      <c r="KXP60" s="86"/>
      <c r="KXQ60" s="86"/>
      <c r="KXR60" s="86"/>
      <c r="KXS60" s="86"/>
      <c r="KXT60" s="86"/>
      <c r="KXU60" s="86"/>
      <c r="KXV60" s="86"/>
      <c r="KXW60" s="86"/>
      <c r="KXX60" s="86"/>
      <c r="KXY60" s="86"/>
      <c r="KXZ60" s="86"/>
      <c r="KYA60" s="86"/>
      <c r="KYB60" s="86"/>
      <c r="KYC60" s="86"/>
      <c r="KYD60" s="86"/>
      <c r="KYE60" s="86"/>
      <c r="KYF60" s="86"/>
      <c r="KYG60" s="86"/>
      <c r="KYH60" s="86"/>
      <c r="KYI60" s="86"/>
      <c r="KYJ60" s="86"/>
      <c r="KYK60" s="86"/>
      <c r="KYL60" s="86"/>
      <c r="KYM60" s="86"/>
      <c r="KYN60" s="86"/>
      <c r="KYO60" s="86"/>
      <c r="KYP60" s="86"/>
      <c r="KYQ60" s="86"/>
      <c r="KYR60" s="86"/>
      <c r="KYS60" s="86"/>
      <c r="KYT60" s="86"/>
      <c r="KYU60" s="86"/>
      <c r="KYV60" s="86"/>
      <c r="KYW60" s="86"/>
      <c r="KYX60" s="86"/>
      <c r="KYY60" s="86"/>
      <c r="KYZ60" s="86"/>
      <c r="KZA60" s="86"/>
      <c r="KZB60" s="86"/>
      <c r="KZC60" s="86"/>
      <c r="KZD60" s="86"/>
      <c r="KZE60" s="86"/>
      <c r="KZF60" s="86"/>
      <c r="KZG60" s="86"/>
      <c r="KZH60" s="86"/>
      <c r="KZI60" s="86"/>
      <c r="KZJ60" s="86"/>
      <c r="KZK60" s="86"/>
      <c r="KZL60" s="86"/>
      <c r="KZM60" s="86"/>
      <c r="KZN60" s="86"/>
      <c r="KZO60" s="86"/>
      <c r="KZP60" s="86"/>
      <c r="KZQ60" s="86"/>
      <c r="KZR60" s="86"/>
      <c r="KZS60" s="86"/>
      <c r="KZT60" s="86"/>
      <c r="KZU60" s="86"/>
      <c r="KZV60" s="86"/>
      <c r="KZW60" s="86"/>
      <c r="KZX60" s="98"/>
      <c r="KZY60" s="98"/>
      <c r="KZZ60" s="98"/>
      <c r="LAA60" s="98"/>
      <c r="LAB60" s="98"/>
      <c r="LAC60" s="98"/>
      <c r="LAD60" s="86"/>
      <c r="LAE60" s="86"/>
      <c r="LAF60" s="86"/>
      <c r="LAG60" s="86"/>
      <c r="LAH60" s="86"/>
      <c r="LAI60" s="86"/>
      <c r="LAJ60" s="86"/>
      <c r="LAK60" s="86"/>
      <c r="LAL60" s="86"/>
      <c r="LAM60" s="86"/>
      <c r="LAN60" s="86"/>
      <c r="LAO60" s="86"/>
      <c r="LAP60" s="86"/>
      <c r="LAQ60" s="86"/>
      <c r="LAR60" s="86"/>
      <c r="LAS60" s="86"/>
      <c r="LAT60" s="86"/>
      <c r="LAU60" s="86"/>
      <c r="LAV60" s="86"/>
      <c r="LAW60" s="86"/>
      <c r="LAX60" s="86"/>
      <c r="LAY60" s="86"/>
      <c r="LAZ60" s="86"/>
      <c r="LBA60" s="86"/>
      <c r="LBB60" s="86"/>
      <c r="LBC60" s="86"/>
      <c r="LBD60" s="86"/>
      <c r="LBE60" s="86"/>
      <c r="LBF60" s="86"/>
      <c r="LBG60" s="86"/>
      <c r="LBH60" s="86"/>
      <c r="LBI60" s="86"/>
      <c r="LBJ60" s="86"/>
      <c r="LBK60" s="86"/>
      <c r="LBL60" s="86"/>
      <c r="LBM60" s="86"/>
      <c r="LBN60" s="86"/>
      <c r="LBO60" s="86"/>
      <c r="LBP60" s="86"/>
      <c r="LBQ60" s="86"/>
      <c r="LBR60" s="86"/>
      <c r="LBS60" s="86"/>
      <c r="LBT60" s="86"/>
      <c r="LBU60" s="86"/>
      <c r="LBV60" s="86"/>
      <c r="LBW60" s="86"/>
      <c r="LBX60" s="86"/>
      <c r="LBY60" s="86"/>
      <c r="LBZ60" s="86"/>
      <c r="LCA60" s="86"/>
      <c r="LCB60" s="86"/>
      <c r="LCC60" s="86"/>
      <c r="LCD60" s="86"/>
      <c r="LCE60" s="86"/>
      <c r="LCF60" s="86"/>
      <c r="LCG60" s="86"/>
      <c r="LCH60" s="86"/>
      <c r="LCI60" s="86"/>
      <c r="LCJ60" s="86"/>
      <c r="LCK60" s="86"/>
      <c r="LCL60" s="86"/>
      <c r="LCM60" s="86"/>
      <c r="LCN60" s="86"/>
      <c r="LCO60" s="86"/>
      <c r="LCP60" s="86"/>
      <c r="LCQ60" s="86"/>
      <c r="LCR60" s="86"/>
      <c r="LCS60" s="86"/>
      <c r="LCT60" s="86"/>
      <c r="LCU60" s="86"/>
      <c r="LCV60" s="86"/>
      <c r="LCW60" s="86"/>
      <c r="LCX60" s="86"/>
      <c r="LCY60" s="86"/>
      <c r="LCZ60" s="86"/>
      <c r="LDA60" s="86"/>
      <c r="LDB60" s="86"/>
      <c r="LDC60" s="86"/>
      <c r="LDD60" s="86"/>
      <c r="LDE60" s="86"/>
      <c r="LDF60" s="86"/>
      <c r="LDG60" s="86"/>
      <c r="LDH60" s="86"/>
      <c r="LDI60" s="86"/>
      <c r="LDJ60" s="86"/>
      <c r="LDK60" s="86"/>
      <c r="LDL60" s="86"/>
      <c r="LDM60" s="86"/>
      <c r="LDN60" s="86"/>
      <c r="LDO60" s="86"/>
      <c r="LDP60" s="86"/>
      <c r="LDQ60" s="86"/>
      <c r="LDR60" s="86"/>
      <c r="LDS60" s="86"/>
      <c r="LDT60" s="86"/>
      <c r="LDU60" s="86"/>
      <c r="LDV60" s="86"/>
      <c r="LDW60" s="86"/>
      <c r="LDX60" s="86"/>
      <c r="LDY60" s="86"/>
      <c r="LDZ60" s="86"/>
      <c r="LEA60" s="86"/>
      <c r="LEB60" s="86"/>
      <c r="LEC60" s="86"/>
      <c r="LED60" s="86"/>
      <c r="LEE60" s="86"/>
      <c r="LEF60" s="86"/>
      <c r="LEG60" s="86"/>
      <c r="LEH60" s="86"/>
      <c r="LEI60" s="86"/>
      <c r="LEJ60" s="86"/>
      <c r="LEK60" s="86"/>
      <c r="LEL60" s="86"/>
      <c r="LEM60" s="86"/>
      <c r="LEN60" s="86"/>
      <c r="LEO60" s="86"/>
      <c r="LEP60" s="86"/>
      <c r="LEQ60" s="86"/>
      <c r="LER60" s="86"/>
      <c r="LES60" s="86"/>
      <c r="LET60" s="86"/>
      <c r="LEU60" s="86"/>
      <c r="LEV60" s="86"/>
      <c r="LEW60" s="86"/>
      <c r="LEX60" s="86"/>
      <c r="LEY60" s="86"/>
      <c r="LEZ60" s="86"/>
      <c r="LFA60" s="86"/>
      <c r="LFB60" s="86"/>
      <c r="LFC60" s="86"/>
      <c r="LFD60" s="86"/>
      <c r="LFE60" s="86"/>
      <c r="LFF60" s="86"/>
      <c r="LFG60" s="86"/>
      <c r="LFH60" s="86"/>
      <c r="LFI60" s="86"/>
      <c r="LFJ60" s="86"/>
      <c r="LFK60" s="86"/>
      <c r="LFL60" s="86"/>
      <c r="LFM60" s="86"/>
      <c r="LFN60" s="86"/>
      <c r="LFO60" s="86"/>
      <c r="LFP60" s="86"/>
      <c r="LFQ60" s="86"/>
      <c r="LFR60" s="86"/>
      <c r="LFS60" s="86"/>
      <c r="LFT60" s="86"/>
      <c r="LFU60" s="86"/>
      <c r="LFV60" s="86"/>
      <c r="LFW60" s="86"/>
      <c r="LFX60" s="86"/>
      <c r="LFY60" s="86"/>
      <c r="LFZ60" s="86"/>
      <c r="LGA60" s="86"/>
      <c r="LGB60" s="86"/>
      <c r="LGC60" s="86"/>
      <c r="LGD60" s="86"/>
      <c r="LGE60" s="86"/>
      <c r="LGF60" s="86"/>
      <c r="LGG60" s="86"/>
      <c r="LGH60" s="86"/>
      <c r="LGI60" s="86"/>
      <c r="LGJ60" s="86"/>
      <c r="LGK60" s="86"/>
      <c r="LGL60" s="86"/>
      <c r="LGM60" s="86"/>
      <c r="LGN60" s="86"/>
      <c r="LGO60" s="86"/>
      <c r="LGP60" s="86"/>
      <c r="LGQ60" s="86"/>
      <c r="LGR60" s="86"/>
      <c r="LGS60" s="86"/>
      <c r="LGT60" s="86"/>
      <c r="LGU60" s="86"/>
      <c r="LGV60" s="86"/>
      <c r="LGW60" s="86"/>
      <c r="LGX60" s="86"/>
      <c r="LGY60" s="86"/>
      <c r="LGZ60" s="86"/>
      <c r="LHA60" s="86"/>
      <c r="LHB60" s="86"/>
      <c r="LHC60" s="86"/>
      <c r="LHD60" s="86"/>
      <c r="LHE60" s="86"/>
      <c r="LHF60" s="86"/>
      <c r="LHG60" s="86"/>
      <c r="LHH60" s="86"/>
      <c r="LHI60" s="86"/>
      <c r="LHJ60" s="86"/>
      <c r="LHK60" s="86"/>
      <c r="LHL60" s="86"/>
      <c r="LHM60" s="86"/>
      <c r="LHN60" s="86"/>
      <c r="LHO60" s="86"/>
      <c r="LHP60" s="86"/>
      <c r="LHQ60" s="86"/>
      <c r="LHR60" s="86"/>
      <c r="LHS60" s="86"/>
      <c r="LHT60" s="86"/>
      <c r="LHU60" s="86"/>
      <c r="LHV60" s="86"/>
      <c r="LHW60" s="86"/>
      <c r="LHX60" s="86"/>
      <c r="LHY60" s="86"/>
      <c r="LHZ60" s="86"/>
      <c r="LIA60" s="86"/>
      <c r="LIB60" s="86"/>
      <c r="LIC60" s="86"/>
      <c r="LID60" s="86"/>
      <c r="LIE60" s="86"/>
      <c r="LIF60" s="86"/>
      <c r="LIG60" s="86"/>
      <c r="LIH60" s="86"/>
      <c r="LII60" s="86"/>
      <c r="LIJ60" s="86"/>
      <c r="LIK60" s="86"/>
      <c r="LIL60" s="86"/>
      <c r="LIM60" s="86"/>
      <c r="LIN60" s="86"/>
      <c r="LIO60" s="86"/>
      <c r="LIP60" s="86"/>
      <c r="LIQ60" s="86"/>
      <c r="LIR60" s="86"/>
      <c r="LIS60" s="86"/>
      <c r="LIT60" s="86"/>
      <c r="LIU60" s="86"/>
      <c r="LIV60" s="86"/>
      <c r="LIW60" s="86"/>
      <c r="LIX60" s="86"/>
      <c r="LIY60" s="86"/>
      <c r="LIZ60" s="86"/>
      <c r="LJA60" s="86"/>
      <c r="LJB60" s="86"/>
      <c r="LJC60" s="86"/>
      <c r="LJD60" s="86"/>
      <c r="LJE60" s="86"/>
      <c r="LJF60" s="86"/>
      <c r="LJG60" s="86"/>
      <c r="LJH60" s="86"/>
      <c r="LJI60" s="86"/>
      <c r="LJJ60" s="86"/>
      <c r="LJK60" s="86"/>
      <c r="LJL60" s="86"/>
      <c r="LJM60" s="86"/>
      <c r="LJN60" s="86"/>
      <c r="LJO60" s="86"/>
      <c r="LJP60" s="86"/>
      <c r="LJQ60" s="86"/>
      <c r="LJR60" s="86"/>
      <c r="LJS60" s="86"/>
      <c r="LJT60" s="98"/>
      <c r="LJU60" s="98"/>
      <c r="LJV60" s="98"/>
      <c r="LJW60" s="98"/>
      <c r="LJX60" s="98"/>
      <c r="LJY60" s="98"/>
      <c r="LJZ60" s="86"/>
      <c r="LKA60" s="86"/>
      <c r="LKB60" s="86"/>
      <c r="LKC60" s="86"/>
      <c r="LKD60" s="86"/>
      <c r="LKE60" s="86"/>
      <c r="LKF60" s="86"/>
      <c r="LKG60" s="86"/>
      <c r="LKH60" s="86"/>
      <c r="LKI60" s="86"/>
      <c r="LKJ60" s="86"/>
      <c r="LKK60" s="86"/>
      <c r="LKL60" s="86"/>
      <c r="LKM60" s="86"/>
      <c r="LKN60" s="86"/>
      <c r="LKO60" s="86"/>
      <c r="LKP60" s="86"/>
      <c r="LKQ60" s="86"/>
      <c r="LKR60" s="86"/>
      <c r="LKS60" s="86"/>
      <c r="LKT60" s="86"/>
      <c r="LKU60" s="86"/>
      <c r="LKV60" s="86"/>
      <c r="LKW60" s="86"/>
      <c r="LKX60" s="86"/>
      <c r="LKY60" s="86"/>
      <c r="LKZ60" s="86"/>
      <c r="LLA60" s="86"/>
      <c r="LLB60" s="86"/>
      <c r="LLC60" s="86"/>
      <c r="LLD60" s="86"/>
      <c r="LLE60" s="86"/>
      <c r="LLF60" s="86"/>
      <c r="LLG60" s="86"/>
      <c r="LLH60" s="86"/>
      <c r="LLI60" s="86"/>
      <c r="LLJ60" s="86"/>
      <c r="LLK60" s="86"/>
      <c r="LLL60" s="86"/>
      <c r="LLM60" s="86"/>
      <c r="LLN60" s="86"/>
      <c r="LLO60" s="86"/>
      <c r="LLP60" s="86"/>
      <c r="LLQ60" s="86"/>
      <c r="LLR60" s="86"/>
      <c r="LLS60" s="86"/>
      <c r="LLT60" s="86"/>
      <c r="LLU60" s="86"/>
      <c r="LLV60" s="86"/>
      <c r="LLW60" s="86"/>
      <c r="LLX60" s="86"/>
      <c r="LLY60" s="86"/>
      <c r="LLZ60" s="86"/>
      <c r="LMA60" s="86"/>
      <c r="LMB60" s="86"/>
      <c r="LMC60" s="86"/>
      <c r="LMD60" s="86"/>
      <c r="LME60" s="86"/>
      <c r="LMF60" s="86"/>
      <c r="LMG60" s="86"/>
      <c r="LMH60" s="86"/>
      <c r="LMI60" s="86"/>
      <c r="LMJ60" s="86"/>
      <c r="LMK60" s="86"/>
      <c r="LML60" s="86"/>
      <c r="LMM60" s="86"/>
      <c r="LMN60" s="86"/>
      <c r="LMO60" s="86"/>
      <c r="LMP60" s="86"/>
      <c r="LMQ60" s="86"/>
      <c r="LMR60" s="86"/>
      <c r="LMS60" s="86"/>
      <c r="LMT60" s="86"/>
      <c r="LMU60" s="86"/>
      <c r="LMV60" s="86"/>
      <c r="LMW60" s="86"/>
      <c r="LMX60" s="86"/>
      <c r="LMY60" s="86"/>
      <c r="LMZ60" s="86"/>
      <c r="LNA60" s="86"/>
      <c r="LNB60" s="86"/>
      <c r="LNC60" s="86"/>
      <c r="LND60" s="86"/>
      <c r="LNE60" s="86"/>
      <c r="LNF60" s="86"/>
      <c r="LNG60" s="86"/>
      <c r="LNH60" s="86"/>
      <c r="LNI60" s="86"/>
      <c r="LNJ60" s="86"/>
      <c r="LNK60" s="86"/>
      <c r="LNL60" s="86"/>
      <c r="LNM60" s="86"/>
      <c r="LNN60" s="86"/>
      <c r="LNO60" s="86"/>
      <c r="LNP60" s="86"/>
      <c r="LNQ60" s="86"/>
      <c r="LNR60" s="86"/>
      <c r="LNS60" s="86"/>
      <c r="LNT60" s="86"/>
      <c r="LNU60" s="86"/>
      <c r="LNV60" s="86"/>
      <c r="LNW60" s="86"/>
      <c r="LNX60" s="86"/>
      <c r="LNY60" s="86"/>
      <c r="LNZ60" s="86"/>
      <c r="LOA60" s="86"/>
      <c r="LOB60" s="86"/>
      <c r="LOC60" s="86"/>
      <c r="LOD60" s="86"/>
      <c r="LOE60" s="86"/>
      <c r="LOF60" s="86"/>
      <c r="LOG60" s="86"/>
      <c r="LOH60" s="86"/>
      <c r="LOI60" s="86"/>
      <c r="LOJ60" s="86"/>
      <c r="LOK60" s="86"/>
      <c r="LOL60" s="86"/>
      <c r="LOM60" s="86"/>
      <c r="LON60" s="86"/>
      <c r="LOO60" s="86"/>
      <c r="LOP60" s="86"/>
      <c r="LOQ60" s="86"/>
      <c r="LOR60" s="86"/>
      <c r="LOS60" s="86"/>
      <c r="LOT60" s="86"/>
      <c r="LOU60" s="86"/>
      <c r="LOV60" s="86"/>
      <c r="LOW60" s="86"/>
      <c r="LOX60" s="86"/>
      <c r="LOY60" s="86"/>
      <c r="LOZ60" s="86"/>
      <c r="LPA60" s="86"/>
      <c r="LPB60" s="86"/>
      <c r="LPC60" s="86"/>
      <c r="LPD60" s="86"/>
      <c r="LPE60" s="86"/>
      <c r="LPF60" s="86"/>
      <c r="LPG60" s="86"/>
      <c r="LPH60" s="86"/>
      <c r="LPI60" s="86"/>
      <c r="LPJ60" s="86"/>
      <c r="LPK60" s="86"/>
      <c r="LPL60" s="86"/>
      <c r="LPM60" s="86"/>
      <c r="LPN60" s="86"/>
      <c r="LPO60" s="86"/>
      <c r="LPP60" s="86"/>
      <c r="LPQ60" s="86"/>
      <c r="LPR60" s="86"/>
      <c r="LPS60" s="86"/>
      <c r="LPT60" s="86"/>
      <c r="LPU60" s="86"/>
      <c r="LPV60" s="86"/>
      <c r="LPW60" s="86"/>
      <c r="LPX60" s="86"/>
      <c r="LPY60" s="86"/>
      <c r="LPZ60" s="86"/>
      <c r="LQA60" s="86"/>
      <c r="LQB60" s="86"/>
      <c r="LQC60" s="86"/>
      <c r="LQD60" s="86"/>
      <c r="LQE60" s="86"/>
      <c r="LQF60" s="86"/>
      <c r="LQG60" s="86"/>
      <c r="LQH60" s="86"/>
      <c r="LQI60" s="86"/>
      <c r="LQJ60" s="86"/>
      <c r="LQK60" s="86"/>
      <c r="LQL60" s="86"/>
      <c r="LQM60" s="86"/>
      <c r="LQN60" s="86"/>
      <c r="LQO60" s="86"/>
      <c r="LQP60" s="86"/>
      <c r="LQQ60" s="86"/>
      <c r="LQR60" s="86"/>
      <c r="LQS60" s="86"/>
      <c r="LQT60" s="86"/>
      <c r="LQU60" s="86"/>
      <c r="LQV60" s="86"/>
      <c r="LQW60" s="86"/>
      <c r="LQX60" s="86"/>
      <c r="LQY60" s="86"/>
      <c r="LQZ60" s="86"/>
      <c r="LRA60" s="86"/>
      <c r="LRB60" s="86"/>
      <c r="LRC60" s="86"/>
      <c r="LRD60" s="86"/>
      <c r="LRE60" s="86"/>
      <c r="LRF60" s="86"/>
      <c r="LRG60" s="86"/>
      <c r="LRH60" s="86"/>
      <c r="LRI60" s="86"/>
      <c r="LRJ60" s="86"/>
      <c r="LRK60" s="86"/>
      <c r="LRL60" s="86"/>
      <c r="LRM60" s="86"/>
      <c r="LRN60" s="86"/>
      <c r="LRO60" s="86"/>
      <c r="LRP60" s="86"/>
      <c r="LRQ60" s="86"/>
      <c r="LRR60" s="86"/>
      <c r="LRS60" s="86"/>
      <c r="LRT60" s="86"/>
      <c r="LRU60" s="86"/>
      <c r="LRV60" s="86"/>
      <c r="LRW60" s="86"/>
      <c r="LRX60" s="86"/>
      <c r="LRY60" s="86"/>
      <c r="LRZ60" s="86"/>
      <c r="LSA60" s="86"/>
      <c r="LSB60" s="86"/>
      <c r="LSC60" s="86"/>
      <c r="LSD60" s="86"/>
      <c r="LSE60" s="86"/>
      <c r="LSF60" s="86"/>
      <c r="LSG60" s="86"/>
      <c r="LSH60" s="86"/>
      <c r="LSI60" s="86"/>
      <c r="LSJ60" s="86"/>
      <c r="LSK60" s="86"/>
      <c r="LSL60" s="86"/>
      <c r="LSM60" s="86"/>
      <c r="LSN60" s="86"/>
      <c r="LSO60" s="86"/>
      <c r="LSP60" s="86"/>
      <c r="LSQ60" s="86"/>
      <c r="LSR60" s="86"/>
      <c r="LSS60" s="86"/>
      <c r="LST60" s="86"/>
      <c r="LSU60" s="86"/>
      <c r="LSV60" s="86"/>
      <c r="LSW60" s="86"/>
      <c r="LSX60" s="86"/>
      <c r="LSY60" s="86"/>
      <c r="LSZ60" s="86"/>
      <c r="LTA60" s="86"/>
      <c r="LTB60" s="86"/>
      <c r="LTC60" s="86"/>
      <c r="LTD60" s="86"/>
      <c r="LTE60" s="86"/>
      <c r="LTF60" s="86"/>
      <c r="LTG60" s="86"/>
      <c r="LTH60" s="86"/>
      <c r="LTI60" s="86"/>
      <c r="LTJ60" s="86"/>
      <c r="LTK60" s="86"/>
      <c r="LTL60" s="86"/>
      <c r="LTM60" s="86"/>
      <c r="LTN60" s="86"/>
      <c r="LTO60" s="86"/>
      <c r="LTP60" s="98"/>
      <c r="LTQ60" s="98"/>
      <c r="LTR60" s="98"/>
      <c r="LTS60" s="98"/>
      <c r="LTT60" s="98"/>
      <c r="LTU60" s="98"/>
      <c r="LTV60" s="86"/>
      <c r="LTW60" s="86"/>
      <c r="LTX60" s="86"/>
      <c r="LTY60" s="86"/>
      <c r="LTZ60" s="86"/>
      <c r="LUA60" s="86"/>
      <c r="LUB60" s="86"/>
      <c r="LUC60" s="86"/>
      <c r="LUD60" s="86"/>
      <c r="LUE60" s="86"/>
      <c r="LUF60" s="86"/>
      <c r="LUG60" s="86"/>
      <c r="LUH60" s="86"/>
      <c r="LUI60" s="86"/>
      <c r="LUJ60" s="86"/>
      <c r="LUK60" s="86"/>
      <c r="LUL60" s="86"/>
      <c r="LUM60" s="86"/>
      <c r="LUN60" s="86"/>
      <c r="LUO60" s="86"/>
      <c r="LUP60" s="86"/>
      <c r="LUQ60" s="86"/>
      <c r="LUR60" s="86"/>
      <c r="LUS60" s="86"/>
      <c r="LUT60" s="86"/>
      <c r="LUU60" s="86"/>
      <c r="LUV60" s="86"/>
      <c r="LUW60" s="86"/>
      <c r="LUX60" s="86"/>
      <c r="LUY60" s="86"/>
      <c r="LUZ60" s="86"/>
      <c r="LVA60" s="86"/>
      <c r="LVB60" s="86"/>
      <c r="LVC60" s="86"/>
      <c r="LVD60" s="86"/>
      <c r="LVE60" s="86"/>
      <c r="LVF60" s="86"/>
      <c r="LVG60" s="86"/>
      <c r="LVH60" s="86"/>
      <c r="LVI60" s="86"/>
      <c r="LVJ60" s="86"/>
      <c r="LVK60" s="86"/>
      <c r="LVL60" s="86"/>
      <c r="LVM60" s="86"/>
      <c r="LVN60" s="86"/>
      <c r="LVO60" s="86"/>
      <c r="LVP60" s="86"/>
      <c r="LVQ60" s="86"/>
      <c r="LVR60" s="86"/>
      <c r="LVS60" s="86"/>
      <c r="LVT60" s="86"/>
      <c r="LVU60" s="86"/>
      <c r="LVV60" s="86"/>
      <c r="LVW60" s="86"/>
      <c r="LVX60" s="86"/>
      <c r="LVY60" s="86"/>
      <c r="LVZ60" s="86"/>
      <c r="LWA60" s="86"/>
      <c r="LWB60" s="86"/>
      <c r="LWC60" s="86"/>
      <c r="LWD60" s="86"/>
      <c r="LWE60" s="86"/>
      <c r="LWF60" s="86"/>
      <c r="LWG60" s="86"/>
      <c r="LWH60" s="86"/>
      <c r="LWI60" s="86"/>
      <c r="LWJ60" s="86"/>
      <c r="LWK60" s="86"/>
      <c r="LWL60" s="86"/>
      <c r="LWM60" s="86"/>
      <c r="LWN60" s="86"/>
      <c r="LWO60" s="86"/>
      <c r="LWP60" s="86"/>
      <c r="LWQ60" s="86"/>
      <c r="LWR60" s="86"/>
      <c r="LWS60" s="86"/>
      <c r="LWT60" s="86"/>
      <c r="LWU60" s="86"/>
      <c r="LWV60" s="86"/>
      <c r="LWW60" s="86"/>
      <c r="LWX60" s="86"/>
      <c r="LWY60" s="86"/>
      <c r="LWZ60" s="86"/>
      <c r="LXA60" s="86"/>
      <c r="LXB60" s="86"/>
      <c r="LXC60" s="86"/>
      <c r="LXD60" s="86"/>
      <c r="LXE60" s="86"/>
      <c r="LXF60" s="86"/>
      <c r="LXG60" s="86"/>
      <c r="LXH60" s="86"/>
      <c r="LXI60" s="86"/>
      <c r="LXJ60" s="86"/>
      <c r="LXK60" s="86"/>
      <c r="LXL60" s="86"/>
      <c r="LXM60" s="86"/>
      <c r="LXN60" s="86"/>
      <c r="LXO60" s="86"/>
      <c r="LXP60" s="86"/>
      <c r="LXQ60" s="86"/>
      <c r="LXR60" s="86"/>
      <c r="LXS60" s="86"/>
      <c r="LXT60" s="86"/>
      <c r="LXU60" s="86"/>
      <c r="LXV60" s="86"/>
      <c r="LXW60" s="86"/>
      <c r="LXX60" s="86"/>
      <c r="LXY60" s="86"/>
      <c r="LXZ60" s="86"/>
      <c r="LYA60" s="86"/>
      <c r="LYB60" s="86"/>
      <c r="LYC60" s="86"/>
      <c r="LYD60" s="86"/>
      <c r="LYE60" s="86"/>
      <c r="LYF60" s="86"/>
      <c r="LYG60" s="86"/>
      <c r="LYH60" s="86"/>
      <c r="LYI60" s="86"/>
      <c r="LYJ60" s="86"/>
      <c r="LYK60" s="86"/>
      <c r="LYL60" s="86"/>
      <c r="LYM60" s="86"/>
      <c r="LYN60" s="86"/>
      <c r="LYO60" s="86"/>
      <c r="LYP60" s="86"/>
      <c r="LYQ60" s="86"/>
      <c r="LYR60" s="86"/>
      <c r="LYS60" s="86"/>
      <c r="LYT60" s="86"/>
      <c r="LYU60" s="86"/>
      <c r="LYV60" s="86"/>
      <c r="LYW60" s="86"/>
      <c r="LYX60" s="86"/>
      <c r="LYY60" s="86"/>
      <c r="LYZ60" s="86"/>
      <c r="LZA60" s="86"/>
      <c r="LZB60" s="86"/>
      <c r="LZC60" s="86"/>
      <c r="LZD60" s="86"/>
      <c r="LZE60" s="86"/>
      <c r="LZF60" s="86"/>
      <c r="LZG60" s="86"/>
      <c r="LZH60" s="86"/>
      <c r="LZI60" s="86"/>
      <c r="LZJ60" s="86"/>
      <c r="LZK60" s="86"/>
      <c r="LZL60" s="86"/>
      <c r="LZM60" s="86"/>
      <c r="LZN60" s="86"/>
      <c r="LZO60" s="86"/>
      <c r="LZP60" s="86"/>
      <c r="LZQ60" s="86"/>
      <c r="LZR60" s="86"/>
      <c r="LZS60" s="86"/>
      <c r="LZT60" s="86"/>
      <c r="LZU60" s="86"/>
      <c r="LZV60" s="86"/>
      <c r="LZW60" s="86"/>
      <c r="LZX60" s="86"/>
      <c r="LZY60" s="86"/>
      <c r="LZZ60" s="86"/>
      <c r="MAA60" s="86"/>
      <c r="MAB60" s="86"/>
      <c r="MAC60" s="86"/>
      <c r="MAD60" s="86"/>
      <c r="MAE60" s="86"/>
      <c r="MAF60" s="86"/>
      <c r="MAG60" s="86"/>
      <c r="MAH60" s="86"/>
      <c r="MAI60" s="86"/>
      <c r="MAJ60" s="86"/>
      <c r="MAK60" s="86"/>
      <c r="MAL60" s="86"/>
      <c r="MAM60" s="86"/>
      <c r="MAN60" s="86"/>
      <c r="MAO60" s="86"/>
      <c r="MAP60" s="86"/>
      <c r="MAQ60" s="86"/>
      <c r="MAR60" s="86"/>
      <c r="MAS60" s="86"/>
      <c r="MAT60" s="86"/>
      <c r="MAU60" s="86"/>
      <c r="MAV60" s="86"/>
      <c r="MAW60" s="86"/>
      <c r="MAX60" s="86"/>
      <c r="MAY60" s="86"/>
      <c r="MAZ60" s="86"/>
      <c r="MBA60" s="86"/>
      <c r="MBB60" s="86"/>
      <c r="MBC60" s="86"/>
      <c r="MBD60" s="86"/>
      <c r="MBE60" s="86"/>
      <c r="MBF60" s="86"/>
      <c r="MBG60" s="86"/>
      <c r="MBH60" s="86"/>
      <c r="MBI60" s="86"/>
      <c r="MBJ60" s="86"/>
      <c r="MBK60" s="86"/>
      <c r="MBL60" s="86"/>
      <c r="MBM60" s="86"/>
      <c r="MBN60" s="86"/>
      <c r="MBO60" s="86"/>
      <c r="MBP60" s="86"/>
      <c r="MBQ60" s="86"/>
      <c r="MBR60" s="86"/>
      <c r="MBS60" s="86"/>
      <c r="MBT60" s="86"/>
      <c r="MBU60" s="86"/>
      <c r="MBV60" s="86"/>
      <c r="MBW60" s="86"/>
      <c r="MBX60" s="86"/>
      <c r="MBY60" s="86"/>
      <c r="MBZ60" s="86"/>
      <c r="MCA60" s="86"/>
      <c r="MCB60" s="86"/>
      <c r="MCC60" s="86"/>
      <c r="MCD60" s="86"/>
      <c r="MCE60" s="86"/>
      <c r="MCF60" s="86"/>
      <c r="MCG60" s="86"/>
      <c r="MCH60" s="86"/>
      <c r="MCI60" s="86"/>
      <c r="MCJ60" s="86"/>
      <c r="MCK60" s="86"/>
      <c r="MCL60" s="86"/>
      <c r="MCM60" s="86"/>
      <c r="MCN60" s="86"/>
      <c r="MCO60" s="86"/>
      <c r="MCP60" s="86"/>
      <c r="MCQ60" s="86"/>
      <c r="MCR60" s="86"/>
      <c r="MCS60" s="86"/>
      <c r="MCT60" s="86"/>
      <c r="MCU60" s="86"/>
      <c r="MCV60" s="86"/>
      <c r="MCW60" s="86"/>
      <c r="MCX60" s="86"/>
      <c r="MCY60" s="86"/>
      <c r="MCZ60" s="86"/>
      <c r="MDA60" s="86"/>
      <c r="MDB60" s="86"/>
      <c r="MDC60" s="86"/>
      <c r="MDD60" s="86"/>
      <c r="MDE60" s="86"/>
      <c r="MDF60" s="86"/>
      <c r="MDG60" s="86"/>
      <c r="MDH60" s="86"/>
      <c r="MDI60" s="86"/>
      <c r="MDJ60" s="86"/>
      <c r="MDK60" s="86"/>
      <c r="MDL60" s="98"/>
      <c r="MDM60" s="98"/>
      <c r="MDN60" s="98"/>
      <c r="MDO60" s="98"/>
      <c r="MDP60" s="98"/>
      <c r="MDQ60" s="98"/>
      <c r="MDR60" s="86"/>
      <c r="MDS60" s="86"/>
      <c r="MDT60" s="86"/>
      <c r="MDU60" s="86"/>
      <c r="MDV60" s="86"/>
      <c r="MDW60" s="86"/>
      <c r="MDX60" s="86"/>
      <c r="MDY60" s="86"/>
      <c r="MDZ60" s="86"/>
      <c r="MEA60" s="86"/>
      <c r="MEB60" s="86"/>
      <c r="MEC60" s="86"/>
      <c r="MED60" s="86"/>
      <c r="MEE60" s="86"/>
      <c r="MEF60" s="86"/>
      <c r="MEG60" s="86"/>
      <c r="MEH60" s="86"/>
      <c r="MEI60" s="86"/>
      <c r="MEJ60" s="86"/>
      <c r="MEK60" s="86"/>
      <c r="MEL60" s="86"/>
      <c r="MEM60" s="86"/>
      <c r="MEN60" s="86"/>
      <c r="MEO60" s="86"/>
      <c r="MEP60" s="86"/>
      <c r="MEQ60" s="86"/>
      <c r="MER60" s="86"/>
      <c r="MES60" s="86"/>
      <c r="MET60" s="86"/>
      <c r="MEU60" s="86"/>
      <c r="MEV60" s="86"/>
      <c r="MEW60" s="86"/>
      <c r="MEX60" s="86"/>
      <c r="MEY60" s="86"/>
      <c r="MEZ60" s="86"/>
      <c r="MFA60" s="86"/>
      <c r="MFB60" s="86"/>
      <c r="MFC60" s="86"/>
      <c r="MFD60" s="86"/>
      <c r="MFE60" s="86"/>
      <c r="MFF60" s="86"/>
      <c r="MFG60" s="86"/>
      <c r="MFH60" s="86"/>
      <c r="MFI60" s="86"/>
      <c r="MFJ60" s="86"/>
      <c r="MFK60" s="86"/>
      <c r="MFL60" s="86"/>
      <c r="MFM60" s="86"/>
      <c r="MFN60" s="86"/>
      <c r="MFO60" s="86"/>
      <c r="MFP60" s="86"/>
      <c r="MFQ60" s="86"/>
      <c r="MFR60" s="86"/>
      <c r="MFS60" s="86"/>
      <c r="MFT60" s="86"/>
      <c r="MFU60" s="86"/>
      <c r="MFV60" s="86"/>
      <c r="MFW60" s="86"/>
      <c r="MFX60" s="86"/>
      <c r="MFY60" s="86"/>
      <c r="MFZ60" s="86"/>
      <c r="MGA60" s="86"/>
      <c r="MGB60" s="86"/>
      <c r="MGC60" s="86"/>
      <c r="MGD60" s="86"/>
      <c r="MGE60" s="86"/>
      <c r="MGF60" s="86"/>
      <c r="MGG60" s="86"/>
      <c r="MGH60" s="86"/>
      <c r="MGI60" s="86"/>
      <c r="MGJ60" s="86"/>
      <c r="MGK60" s="86"/>
      <c r="MGL60" s="86"/>
      <c r="MGM60" s="86"/>
      <c r="MGN60" s="86"/>
      <c r="MGO60" s="86"/>
      <c r="MGP60" s="86"/>
      <c r="MGQ60" s="86"/>
      <c r="MGR60" s="86"/>
      <c r="MGS60" s="86"/>
      <c r="MGT60" s="86"/>
      <c r="MGU60" s="86"/>
      <c r="MGV60" s="86"/>
      <c r="MGW60" s="86"/>
      <c r="MGX60" s="86"/>
      <c r="MGY60" s="86"/>
      <c r="MGZ60" s="86"/>
      <c r="MHA60" s="86"/>
      <c r="MHB60" s="86"/>
      <c r="MHC60" s="86"/>
      <c r="MHD60" s="86"/>
      <c r="MHE60" s="86"/>
      <c r="MHF60" s="86"/>
      <c r="MHG60" s="86"/>
      <c r="MHH60" s="86"/>
      <c r="MHI60" s="86"/>
      <c r="MHJ60" s="86"/>
      <c r="MHK60" s="86"/>
      <c r="MHL60" s="86"/>
      <c r="MHM60" s="86"/>
      <c r="MHN60" s="86"/>
      <c r="MHO60" s="86"/>
      <c r="MHP60" s="86"/>
      <c r="MHQ60" s="86"/>
      <c r="MHR60" s="86"/>
      <c r="MHS60" s="86"/>
      <c r="MHT60" s="86"/>
      <c r="MHU60" s="86"/>
      <c r="MHV60" s="86"/>
      <c r="MHW60" s="86"/>
      <c r="MHX60" s="86"/>
      <c r="MHY60" s="86"/>
      <c r="MHZ60" s="86"/>
      <c r="MIA60" s="86"/>
      <c r="MIB60" s="86"/>
      <c r="MIC60" s="86"/>
      <c r="MID60" s="86"/>
      <c r="MIE60" s="86"/>
      <c r="MIF60" s="86"/>
      <c r="MIG60" s="86"/>
      <c r="MIH60" s="86"/>
      <c r="MII60" s="86"/>
      <c r="MIJ60" s="86"/>
      <c r="MIK60" s="86"/>
      <c r="MIL60" s="86"/>
      <c r="MIM60" s="86"/>
      <c r="MIN60" s="86"/>
      <c r="MIO60" s="86"/>
      <c r="MIP60" s="86"/>
      <c r="MIQ60" s="86"/>
      <c r="MIR60" s="86"/>
      <c r="MIS60" s="86"/>
      <c r="MIT60" s="86"/>
      <c r="MIU60" s="86"/>
      <c r="MIV60" s="86"/>
      <c r="MIW60" s="86"/>
      <c r="MIX60" s="86"/>
      <c r="MIY60" s="86"/>
      <c r="MIZ60" s="86"/>
      <c r="MJA60" s="86"/>
      <c r="MJB60" s="86"/>
      <c r="MJC60" s="86"/>
      <c r="MJD60" s="86"/>
      <c r="MJE60" s="86"/>
      <c r="MJF60" s="86"/>
      <c r="MJG60" s="86"/>
      <c r="MJH60" s="86"/>
      <c r="MJI60" s="86"/>
      <c r="MJJ60" s="86"/>
      <c r="MJK60" s="86"/>
      <c r="MJL60" s="86"/>
      <c r="MJM60" s="86"/>
      <c r="MJN60" s="86"/>
      <c r="MJO60" s="86"/>
      <c r="MJP60" s="86"/>
      <c r="MJQ60" s="86"/>
      <c r="MJR60" s="86"/>
      <c r="MJS60" s="86"/>
      <c r="MJT60" s="86"/>
      <c r="MJU60" s="86"/>
      <c r="MJV60" s="86"/>
      <c r="MJW60" s="86"/>
      <c r="MJX60" s="86"/>
      <c r="MJY60" s="86"/>
      <c r="MJZ60" s="86"/>
      <c r="MKA60" s="86"/>
      <c r="MKB60" s="86"/>
      <c r="MKC60" s="86"/>
      <c r="MKD60" s="86"/>
      <c r="MKE60" s="86"/>
      <c r="MKF60" s="86"/>
      <c r="MKG60" s="86"/>
      <c r="MKH60" s="86"/>
      <c r="MKI60" s="86"/>
      <c r="MKJ60" s="86"/>
      <c r="MKK60" s="86"/>
      <c r="MKL60" s="86"/>
      <c r="MKM60" s="86"/>
      <c r="MKN60" s="86"/>
      <c r="MKO60" s="86"/>
      <c r="MKP60" s="86"/>
      <c r="MKQ60" s="86"/>
      <c r="MKR60" s="86"/>
      <c r="MKS60" s="86"/>
      <c r="MKT60" s="86"/>
      <c r="MKU60" s="86"/>
      <c r="MKV60" s="86"/>
      <c r="MKW60" s="86"/>
      <c r="MKX60" s="86"/>
      <c r="MKY60" s="86"/>
      <c r="MKZ60" s="86"/>
      <c r="MLA60" s="86"/>
      <c r="MLB60" s="86"/>
      <c r="MLC60" s="86"/>
      <c r="MLD60" s="86"/>
      <c r="MLE60" s="86"/>
      <c r="MLF60" s="86"/>
      <c r="MLG60" s="86"/>
      <c r="MLH60" s="86"/>
      <c r="MLI60" s="86"/>
      <c r="MLJ60" s="86"/>
      <c r="MLK60" s="86"/>
      <c r="MLL60" s="86"/>
      <c r="MLM60" s="86"/>
      <c r="MLN60" s="86"/>
      <c r="MLO60" s="86"/>
      <c r="MLP60" s="86"/>
      <c r="MLQ60" s="86"/>
      <c r="MLR60" s="86"/>
      <c r="MLS60" s="86"/>
      <c r="MLT60" s="86"/>
      <c r="MLU60" s="86"/>
      <c r="MLV60" s="86"/>
      <c r="MLW60" s="86"/>
      <c r="MLX60" s="86"/>
      <c r="MLY60" s="86"/>
      <c r="MLZ60" s="86"/>
      <c r="MMA60" s="86"/>
      <c r="MMB60" s="86"/>
      <c r="MMC60" s="86"/>
      <c r="MMD60" s="86"/>
      <c r="MME60" s="86"/>
      <c r="MMF60" s="86"/>
      <c r="MMG60" s="86"/>
      <c r="MMH60" s="86"/>
      <c r="MMI60" s="86"/>
      <c r="MMJ60" s="86"/>
      <c r="MMK60" s="86"/>
      <c r="MML60" s="86"/>
      <c r="MMM60" s="86"/>
      <c r="MMN60" s="86"/>
      <c r="MMO60" s="86"/>
      <c r="MMP60" s="86"/>
      <c r="MMQ60" s="86"/>
      <c r="MMR60" s="86"/>
      <c r="MMS60" s="86"/>
      <c r="MMT60" s="86"/>
      <c r="MMU60" s="86"/>
      <c r="MMV60" s="86"/>
      <c r="MMW60" s="86"/>
      <c r="MMX60" s="86"/>
      <c r="MMY60" s="86"/>
      <c r="MMZ60" s="86"/>
      <c r="MNA60" s="86"/>
      <c r="MNB60" s="86"/>
      <c r="MNC60" s="86"/>
      <c r="MND60" s="86"/>
      <c r="MNE60" s="86"/>
      <c r="MNF60" s="86"/>
      <c r="MNG60" s="86"/>
      <c r="MNH60" s="98"/>
      <c r="MNI60" s="98"/>
      <c r="MNJ60" s="98"/>
      <c r="MNK60" s="98"/>
      <c r="MNL60" s="98"/>
      <c r="MNM60" s="98"/>
      <c r="MNN60" s="86"/>
      <c r="MNO60" s="86"/>
      <c r="MNP60" s="86"/>
      <c r="MNQ60" s="86"/>
      <c r="MNR60" s="86"/>
      <c r="MNS60" s="86"/>
      <c r="MNT60" s="86"/>
      <c r="MNU60" s="86"/>
      <c r="MNV60" s="86"/>
      <c r="MNW60" s="86"/>
      <c r="MNX60" s="86"/>
      <c r="MNY60" s="86"/>
      <c r="MNZ60" s="86"/>
      <c r="MOA60" s="86"/>
      <c r="MOB60" s="86"/>
      <c r="MOC60" s="86"/>
      <c r="MOD60" s="86"/>
      <c r="MOE60" s="86"/>
      <c r="MOF60" s="86"/>
      <c r="MOG60" s="86"/>
      <c r="MOH60" s="86"/>
      <c r="MOI60" s="86"/>
      <c r="MOJ60" s="86"/>
      <c r="MOK60" s="86"/>
      <c r="MOL60" s="86"/>
      <c r="MOM60" s="86"/>
      <c r="MON60" s="86"/>
      <c r="MOO60" s="86"/>
      <c r="MOP60" s="86"/>
      <c r="MOQ60" s="86"/>
      <c r="MOR60" s="86"/>
      <c r="MOS60" s="86"/>
      <c r="MOT60" s="86"/>
      <c r="MOU60" s="86"/>
      <c r="MOV60" s="86"/>
      <c r="MOW60" s="86"/>
      <c r="MOX60" s="86"/>
      <c r="MOY60" s="86"/>
      <c r="MOZ60" s="86"/>
      <c r="MPA60" s="86"/>
      <c r="MPB60" s="86"/>
      <c r="MPC60" s="86"/>
      <c r="MPD60" s="86"/>
      <c r="MPE60" s="86"/>
      <c r="MPF60" s="86"/>
      <c r="MPG60" s="86"/>
      <c r="MPH60" s="86"/>
      <c r="MPI60" s="86"/>
      <c r="MPJ60" s="86"/>
      <c r="MPK60" s="86"/>
      <c r="MPL60" s="86"/>
      <c r="MPM60" s="86"/>
      <c r="MPN60" s="86"/>
      <c r="MPO60" s="86"/>
      <c r="MPP60" s="86"/>
      <c r="MPQ60" s="86"/>
      <c r="MPR60" s="86"/>
      <c r="MPS60" s="86"/>
      <c r="MPT60" s="86"/>
      <c r="MPU60" s="86"/>
      <c r="MPV60" s="86"/>
      <c r="MPW60" s="86"/>
      <c r="MPX60" s="86"/>
      <c r="MPY60" s="86"/>
      <c r="MPZ60" s="86"/>
      <c r="MQA60" s="86"/>
      <c r="MQB60" s="86"/>
      <c r="MQC60" s="86"/>
      <c r="MQD60" s="86"/>
      <c r="MQE60" s="86"/>
      <c r="MQF60" s="86"/>
      <c r="MQG60" s="86"/>
      <c r="MQH60" s="86"/>
      <c r="MQI60" s="86"/>
      <c r="MQJ60" s="86"/>
      <c r="MQK60" s="86"/>
      <c r="MQL60" s="86"/>
      <c r="MQM60" s="86"/>
      <c r="MQN60" s="86"/>
      <c r="MQO60" s="86"/>
      <c r="MQP60" s="86"/>
      <c r="MQQ60" s="86"/>
      <c r="MQR60" s="86"/>
      <c r="MQS60" s="86"/>
      <c r="MQT60" s="86"/>
      <c r="MQU60" s="86"/>
      <c r="MQV60" s="86"/>
      <c r="MQW60" s="86"/>
      <c r="MQX60" s="86"/>
      <c r="MQY60" s="86"/>
      <c r="MQZ60" s="86"/>
      <c r="MRA60" s="86"/>
      <c r="MRB60" s="86"/>
      <c r="MRC60" s="86"/>
      <c r="MRD60" s="86"/>
      <c r="MRE60" s="86"/>
      <c r="MRF60" s="86"/>
      <c r="MRG60" s="86"/>
      <c r="MRH60" s="86"/>
      <c r="MRI60" s="86"/>
      <c r="MRJ60" s="86"/>
      <c r="MRK60" s="86"/>
      <c r="MRL60" s="86"/>
      <c r="MRM60" s="86"/>
      <c r="MRN60" s="86"/>
      <c r="MRO60" s="86"/>
      <c r="MRP60" s="86"/>
      <c r="MRQ60" s="86"/>
      <c r="MRR60" s="86"/>
      <c r="MRS60" s="86"/>
      <c r="MRT60" s="86"/>
      <c r="MRU60" s="86"/>
      <c r="MRV60" s="86"/>
      <c r="MRW60" s="86"/>
      <c r="MRX60" s="86"/>
      <c r="MRY60" s="86"/>
      <c r="MRZ60" s="86"/>
      <c r="MSA60" s="86"/>
      <c r="MSB60" s="86"/>
      <c r="MSC60" s="86"/>
      <c r="MSD60" s="86"/>
      <c r="MSE60" s="86"/>
      <c r="MSF60" s="86"/>
      <c r="MSG60" s="86"/>
      <c r="MSH60" s="86"/>
      <c r="MSI60" s="86"/>
      <c r="MSJ60" s="86"/>
      <c r="MSK60" s="86"/>
      <c r="MSL60" s="86"/>
      <c r="MSM60" s="86"/>
      <c r="MSN60" s="86"/>
      <c r="MSO60" s="86"/>
      <c r="MSP60" s="86"/>
      <c r="MSQ60" s="86"/>
      <c r="MSR60" s="86"/>
      <c r="MSS60" s="86"/>
      <c r="MST60" s="86"/>
      <c r="MSU60" s="86"/>
      <c r="MSV60" s="86"/>
      <c r="MSW60" s="86"/>
      <c r="MSX60" s="86"/>
      <c r="MSY60" s="86"/>
      <c r="MSZ60" s="86"/>
      <c r="MTA60" s="86"/>
      <c r="MTB60" s="86"/>
      <c r="MTC60" s="86"/>
      <c r="MTD60" s="86"/>
      <c r="MTE60" s="86"/>
      <c r="MTF60" s="86"/>
      <c r="MTG60" s="86"/>
      <c r="MTH60" s="86"/>
      <c r="MTI60" s="86"/>
      <c r="MTJ60" s="86"/>
      <c r="MTK60" s="86"/>
      <c r="MTL60" s="86"/>
      <c r="MTM60" s="86"/>
      <c r="MTN60" s="86"/>
      <c r="MTO60" s="86"/>
      <c r="MTP60" s="86"/>
      <c r="MTQ60" s="86"/>
      <c r="MTR60" s="86"/>
      <c r="MTS60" s="86"/>
      <c r="MTT60" s="86"/>
      <c r="MTU60" s="86"/>
      <c r="MTV60" s="86"/>
      <c r="MTW60" s="86"/>
      <c r="MTX60" s="86"/>
      <c r="MTY60" s="86"/>
      <c r="MTZ60" s="86"/>
      <c r="MUA60" s="86"/>
      <c r="MUB60" s="86"/>
      <c r="MUC60" s="86"/>
      <c r="MUD60" s="86"/>
      <c r="MUE60" s="86"/>
      <c r="MUF60" s="86"/>
      <c r="MUG60" s="86"/>
      <c r="MUH60" s="86"/>
      <c r="MUI60" s="86"/>
      <c r="MUJ60" s="86"/>
      <c r="MUK60" s="86"/>
      <c r="MUL60" s="86"/>
      <c r="MUM60" s="86"/>
      <c r="MUN60" s="86"/>
      <c r="MUO60" s="86"/>
      <c r="MUP60" s="86"/>
      <c r="MUQ60" s="86"/>
      <c r="MUR60" s="86"/>
      <c r="MUS60" s="86"/>
      <c r="MUT60" s="86"/>
      <c r="MUU60" s="86"/>
      <c r="MUV60" s="86"/>
      <c r="MUW60" s="86"/>
      <c r="MUX60" s="86"/>
      <c r="MUY60" s="86"/>
      <c r="MUZ60" s="86"/>
      <c r="MVA60" s="86"/>
      <c r="MVB60" s="86"/>
      <c r="MVC60" s="86"/>
      <c r="MVD60" s="86"/>
      <c r="MVE60" s="86"/>
      <c r="MVF60" s="86"/>
      <c r="MVG60" s="86"/>
      <c r="MVH60" s="86"/>
      <c r="MVI60" s="86"/>
      <c r="MVJ60" s="86"/>
      <c r="MVK60" s="86"/>
      <c r="MVL60" s="86"/>
      <c r="MVM60" s="86"/>
      <c r="MVN60" s="86"/>
      <c r="MVO60" s="86"/>
      <c r="MVP60" s="86"/>
      <c r="MVQ60" s="86"/>
      <c r="MVR60" s="86"/>
      <c r="MVS60" s="86"/>
      <c r="MVT60" s="86"/>
      <c r="MVU60" s="86"/>
      <c r="MVV60" s="86"/>
      <c r="MVW60" s="86"/>
      <c r="MVX60" s="86"/>
      <c r="MVY60" s="86"/>
      <c r="MVZ60" s="86"/>
      <c r="MWA60" s="86"/>
      <c r="MWB60" s="86"/>
      <c r="MWC60" s="86"/>
      <c r="MWD60" s="86"/>
      <c r="MWE60" s="86"/>
      <c r="MWF60" s="86"/>
      <c r="MWG60" s="86"/>
      <c r="MWH60" s="86"/>
      <c r="MWI60" s="86"/>
      <c r="MWJ60" s="86"/>
      <c r="MWK60" s="86"/>
      <c r="MWL60" s="86"/>
      <c r="MWM60" s="86"/>
      <c r="MWN60" s="86"/>
      <c r="MWO60" s="86"/>
      <c r="MWP60" s="86"/>
      <c r="MWQ60" s="86"/>
      <c r="MWR60" s="86"/>
      <c r="MWS60" s="86"/>
      <c r="MWT60" s="86"/>
      <c r="MWU60" s="86"/>
      <c r="MWV60" s="86"/>
      <c r="MWW60" s="86"/>
      <c r="MWX60" s="86"/>
      <c r="MWY60" s="86"/>
      <c r="MWZ60" s="86"/>
      <c r="MXA60" s="86"/>
      <c r="MXB60" s="86"/>
      <c r="MXC60" s="86"/>
      <c r="MXD60" s="98"/>
      <c r="MXE60" s="98"/>
      <c r="MXF60" s="98"/>
      <c r="MXG60" s="98"/>
      <c r="MXH60" s="98"/>
      <c r="MXI60" s="98"/>
      <c r="MXJ60" s="86"/>
      <c r="MXK60" s="86"/>
      <c r="MXL60" s="86"/>
      <c r="MXM60" s="86"/>
      <c r="MXN60" s="86"/>
      <c r="MXO60" s="86"/>
      <c r="MXP60" s="86"/>
      <c r="MXQ60" s="86"/>
      <c r="MXR60" s="86"/>
      <c r="MXS60" s="86"/>
      <c r="MXT60" s="86"/>
      <c r="MXU60" s="86"/>
      <c r="MXV60" s="86"/>
      <c r="MXW60" s="86"/>
      <c r="MXX60" s="86"/>
      <c r="MXY60" s="86"/>
      <c r="MXZ60" s="86"/>
      <c r="MYA60" s="86"/>
      <c r="MYB60" s="86"/>
      <c r="MYC60" s="86"/>
      <c r="MYD60" s="86"/>
      <c r="MYE60" s="86"/>
      <c r="MYF60" s="86"/>
      <c r="MYG60" s="86"/>
      <c r="MYH60" s="86"/>
      <c r="MYI60" s="86"/>
      <c r="MYJ60" s="86"/>
      <c r="MYK60" s="86"/>
      <c r="MYL60" s="86"/>
      <c r="MYM60" s="86"/>
      <c r="MYN60" s="86"/>
      <c r="MYO60" s="86"/>
      <c r="MYP60" s="86"/>
      <c r="MYQ60" s="86"/>
      <c r="MYR60" s="86"/>
      <c r="MYS60" s="86"/>
      <c r="MYT60" s="86"/>
      <c r="MYU60" s="86"/>
      <c r="MYV60" s="86"/>
      <c r="MYW60" s="86"/>
      <c r="MYX60" s="86"/>
      <c r="MYY60" s="86"/>
      <c r="MYZ60" s="86"/>
      <c r="MZA60" s="86"/>
      <c r="MZB60" s="86"/>
      <c r="MZC60" s="86"/>
      <c r="MZD60" s="86"/>
      <c r="MZE60" s="86"/>
      <c r="MZF60" s="86"/>
      <c r="MZG60" s="86"/>
      <c r="MZH60" s="86"/>
      <c r="MZI60" s="86"/>
      <c r="MZJ60" s="86"/>
      <c r="MZK60" s="86"/>
      <c r="MZL60" s="86"/>
      <c r="MZM60" s="86"/>
      <c r="MZN60" s="86"/>
      <c r="MZO60" s="86"/>
      <c r="MZP60" s="86"/>
      <c r="MZQ60" s="86"/>
      <c r="MZR60" s="86"/>
      <c r="MZS60" s="86"/>
      <c r="MZT60" s="86"/>
      <c r="MZU60" s="86"/>
      <c r="MZV60" s="86"/>
      <c r="MZW60" s="86"/>
      <c r="MZX60" s="86"/>
      <c r="MZY60" s="86"/>
      <c r="MZZ60" s="86"/>
      <c r="NAA60" s="86"/>
      <c r="NAB60" s="86"/>
      <c r="NAC60" s="86"/>
      <c r="NAD60" s="86"/>
      <c r="NAE60" s="86"/>
      <c r="NAF60" s="86"/>
      <c r="NAG60" s="86"/>
      <c r="NAH60" s="86"/>
      <c r="NAI60" s="86"/>
      <c r="NAJ60" s="86"/>
      <c r="NAK60" s="86"/>
      <c r="NAL60" s="86"/>
      <c r="NAM60" s="86"/>
      <c r="NAN60" s="86"/>
      <c r="NAO60" s="86"/>
      <c r="NAP60" s="86"/>
      <c r="NAQ60" s="86"/>
      <c r="NAR60" s="86"/>
      <c r="NAS60" s="86"/>
      <c r="NAT60" s="86"/>
      <c r="NAU60" s="86"/>
      <c r="NAV60" s="86"/>
      <c r="NAW60" s="86"/>
      <c r="NAX60" s="86"/>
      <c r="NAY60" s="86"/>
      <c r="NAZ60" s="86"/>
      <c r="NBA60" s="86"/>
      <c r="NBB60" s="86"/>
      <c r="NBC60" s="86"/>
      <c r="NBD60" s="86"/>
      <c r="NBE60" s="86"/>
      <c r="NBF60" s="86"/>
      <c r="NBG60" s="86"/>
      <c r="NBH60" s="86"/>
      <c r="NBI60" s="86"/>
      <c r="NBJ60" s="86"/>
      <c r="NBK60" s="86"/>
      <c r="NBL60" s="86"/>
      <c r="NBM60" s="86"/>
      <c r="NBN60" s="86"/>
      <c r="NBO60" s="86"/>
      <c r="NBP60" s="86"/>
      <c r="NBQ60" s="86"/>
      <c r="NBR60" s="86"/>
      <c r="NBS60" s="86"/>
      <c r="NBT60" s="86"/>
      <c r="NBU60" s="86"/>
      <c r="NBV60" s="86"/>
      <c r="NBW60" s="86"/>
      <c r="NBX60" s="86"/>
      <c r="NBY60" s="86"/>
      <c r="NBZ60" s="86"/>
      <c r="NCA60" s="86"/>
      <c r="NCB60" s="86"/>
      <c r="NCC60" s="86"/>
      <c r="NCD60" s="86"/>
      <c r="NCE60" s="86"/>
      <c r="NCF60" s="86"/>
      <c r="NCG60" s="86"/>
      <c r="NCH60" s="86"/>
      <c r="NCI60" s="86"/>
      <c r="NCJ60" s="86"/>
      <c r="NCK60" s="86"/>
      <c r="NCL60" s="86"/>
      <c r="NCM60" s="86"/>
      <c r="NCN60" s="86"/>
      <c r="NCO60" s="86"/>
      <c r="NCP60" s="86"/>
      <c r="NCQ60" s="86"/>
      <c r="NCR60" s="86"/>
      <c r="NCS60" s="86"/>
      <c r="NCT60" s="86"/>
      <c r="NCU60" s="86"/>
      <c r="NCV60" s="86"/>
      <c r="NCW60" s="86"/>
      <c r="NCX60" s="86"/>
      <c r="NCY60" s="86"/>
      <c r="NCZ60" s="86"/>
      <c r="NDA60" s="86"/>
      <c r="NDB60" s="86"/>
      <c r="NDC60" s="86"/>
      <c r="NDD60" s="86"/>
      <c r="NDE60" s="86"/>
      <c r="NDF60" s="86"/>
      <c r="NDG60" s="86"/>
      <c r="NDH60" s="86"/>
      <c r="NDI60" s="86"/>
      <c r="NDJ60" s="86"/>
      <c r="NDK60" s="86"/>
      <c r="NDL60" s="86"/>
      <c r="NDM60" s="86"/>
      <c r="NDN60" s="86"/>
      <c r="NDO60" s="86"/>
      <c r="NDP60" s="86"/>
      <c r="NDQ60" s="86"/>
      <c r="NDR60" s="86"/>
      <c r="NDS60" s="86"/>
      <c r="NDT60" s="86"/>
      <c r="NDU60" s="86"/>
      <c r="NDV60" s="86"/>
      <c r="NDW60" s="86"/>
      <c r="NDX60" s="86"/>
      <c r="NDY60" s="86"/>
      <c r="NDZ60" s="86"/>
      <c r="NEA60" s="86"/>
      <c r="NEB60" s="86"/>
      <c r="NEC60" s="86"/>
      <c r="NED60" s="86"/>
      <c r="NEE60" s="86"/>
      <c r="NEF60" s="86"/>
      <c r="NEG60" s="86"/>
      <c r="NEH60" s="86"/>
      <c r="NEI60" s="86"/>
      <c r="NEJ60" s="86"/>
      <c r="NEK60" s="86"/>
      <c r="NEL60" s="86"/>
      <c r="NEM60" s="86"/>
      <c r="NEN60" s="86"/>
      <c r="NEO60" s="86"/>
      <c r="NEP60" s="86"/>
      <c r="NEQ60" s="86"/>
      <c r="NER60" s="86"/>
      <c r="NES60" s="86"/>
      <c r="NET60" s="86"/>
      <c r="NEU60" s="86"/>
      <c r="NEV60" s="86"/>
      <c r="NEW60" s="86"/>
      <c r="NEX60" s="86"/>
      <c r="NEY60" s="86"/>
      <c r="NEZ60" s="86"/>
      <c r="NFA60" s="86"/>
      <c r="NFB60" s="86"/>
      <c r="NFC60" s="86"/>
      <c r="NFD60" s="86"/>
      <c r="NFE60" s="86"/>
      <c r="NFF60" s="86"/>
      <c r="NFG60" s="86"/>
      <c r="NFH60" s="86"/>
      <c r="NFI60" s="86"/>
      <c r="NFJ60" s="86"/>
      <c r="NFK60" s="86"/>
      <c r="NFL60" s="86"/>
      <c r="NFM60" s="86"/>
      <c r="NFN60" s="86"/>
      <c r="NFO60" s="86"/>
      <c r="NFP60" s="86"/>
      <c r="NFQ60" s="86"/>
      <c r="NFR60" s="86"/>
      <c r="NFS60" s="86"/>
      <c r="NFT60" s="86"/>
      <c r="NFU60" s="86"/>
      <c r="NFV60" s="86"/>
      <c r="NFW60" s="86"/>
      <c r="NFX60" s="86"/>
      <c r="NFY60" s="86"/>
      <c r="NFZ60" s="86"/>
      <c r="NGA60" s="86"/>
      <c r="NGB60" s="86"/>
      <c r="NGC60" s="86"/>
      <c r="NGD60" s="86"/>
      <c r="NGE60" s="86"/>
      <c r="NGF60" s="86"/>
      <c r="NGG60" s="86"/>
      <c r="NGH60" s="86"/>
      <c r="NGI60" s="86"/>
      <c r="NGJ60" s="86"/>
      <c r="NGK60" s="86"/>
      <c r="NGL60" s="86"/>
      <c r="NGM60" s="86"/>
      <c r="NGN60" s="86"/>
      <c r="NGO60" s="86"/>
      <c r="NGP60" s="86"/>
      <c r="NGQ60" s="86"/>
      <c r="NGR60" s="86"/>
      <c r="NGS60" s="86"/>
      <c r="NGT60" s="86"/>
      <c r="NGU60" s="86"/>
      <c r="NGV60" s="86"/>
      <c r="NGW60" s="86"/>
      <c r="NGX60" s="86"/>
      <c r="NGY60" s="86"/>
      <c r="NGZ60" s="98"/>
      <c r="NHA60" s="98"/>
      <c r="NHB60" s="98"/>
      <c r="NHC60" s="98"/>
      <c r="NHD60" s="98"/>
      <c r="NHE60" s="98"/>
      <c r="NHF60" s="86"/>
      <c r="NHG60" s="86"/>
      <c r="NHH60" s="86"/>
      <c r="NHI60" s="86"/>
      <c r="NHJ60" s="86"/>
      <c r="NHK60" s="86"/>
      <c r="NHL60" s="86"/>
      <c r="NHM60" s="86"/>
      <c r="NHN60" s="86"/>
      <c r="NHO60" s="86"/>
      <c r="NHP60" s="86"/>
      <c r="NHQ60" s="86"/>
      <c r="NHR60" s="86"/>
      <c r="NHS60" s="86"/>
      <c r="NHT60" s="86"/>
      <c r="NHU60" s="86"/>
      <c r="NHV60" s="86"/>
      <c r="NHW60" s="86"/>
      <c r="NHX60" s="86"/>
      <c r="NHY60" s="86"/>
      <c r="NHZ60" s="86"/>
      <c r="NIA60" s="86"/>
      <c r="NIB60" s="86"/>
      <c r="NIC60" s="86"/>
      <c r="NID60" s="86"/>
      <c r="NIE60" s="86"/>
      <c r="NIF60" s="86"/>
      <c r="NIG60" s="86"/>
      <c r="NIH60" s="86"/>
      <c r="NII60" s="86"/>
      <c r="NIJ60" s="86"/>
      <c r="NIK60" s="86"/>
      <c r="NIL60" s="86"/>
      <c r="NIM60" s="86"/>
      <c r="NIN60" s="86"/>
      <c r="NIO60" s="86"/>
      <c r="NIP60" s="86"/>
      <c r="NIQ60" s="86"/>
      <c r="NIR60" s="86"/>
      <c r="NIS60" s="86"/>
      <c r="NIT60" s="86"/>
      <c r="NIU60" s="86"/>
      <c r="NIV60" s="86"/>
      <c r="NIW60" s="86"/>
      <c r="NIX60" s="86"/>
      <c r="NIY60" s="86"/>
      <c r="NIZ60" s="86"/>
      <c r="NJA60" s="86"/>
      <c r="NJB60" s="86"/>
      <c r="NJC60" s="86"/>
      <c r="NJD60" s="86"/>
      <c r="NJE60" s="86"/>
      <c r="NJF60" s="86"/>
      <c r="NJG60" s="86"/>
      <c r="NJH60" s="86"/>
      <c r="NJI60" s="86"/>
      <c r="NJJ60" s="86"/>
      <c r="NJK60" s="86"/>
      <c r="NJL60" s="86"/>
      <c r="NJM60" s="86"/>
      <c r="NJN60" s="86"/>
      <c r="NJO60" s="86"/>
      <c r="NJP60" s="86"/>
      <c r="NJQ60" s="86"/>
      <c r="NJR60" s="86"/>
      <c r="NJS60" s="86"/>
      <c r="NJT60" s="86"/>
      <c r="NJU60" s="86"/>
      <c r="NJV60" s="86"/>
      <c r="NJW60" s="86"/>
      <c r="NJX60" s="86"/>
      <c r="NJY60" s="86"/>
      <c r="NJZ60" s="86"/>
      <c r="NKA60" s="86"/>
      <c r="NKB60" s="86"/>
      <c r="NKC60" s="86"/>
      <c r="NKD60" s="86"/>
      <c r="NKE60" s="86"/>
      <c r="NKF60" s="86"/>
      <c r="NKG60" s="86"/>
      <c r="NKH60" s="86"/>
      <c r="NKI60" s="86"/>
      <c r="NKJ60" s="86"/>
      <c r="NKK60" s="86"/>
      <c r="NKL60" s="86"/>
      <c r="NKM60" s="86"/>
      <c r="NKN60" s="86"/>
      <c r="NKO60" s="86"/>
      <c r="NKP60" s="86"/>
      <c r="NKQ60" s="86"/>
      <c r="NKR60" s="86"/>
      <c r="NKS60" s="86"/>
      <c r="NKT60" s="86"/>
      <c r="NKU60" s="86"/>
      <c r="NKV60" s="86"/>
      <c r="NKW60" s="86"/>
      <c r="NKX60" s="86"/>
      <c r="NKY60" s="86"/>
      <c r="NKZ60" s="86"/>
      <c r="NLA60" s="86"/>
      <c r="NLB60" s="86"/>
      <c r="NLC60" s="86"/>
      <c r="NLD60" s="86"/>
      <c r="NLE60" s="86"/>
      <c r="NLF60" s="86"/>
      <c r="NLG60" s="86"/>
      <c r="NLH60" s="86"/>
      <c r="NLI60" s="86"/>
      <c r="NLJ60" s="86"/>
      <c r="NLK60" s="86"/>
      <c r="NLL60" s="86"/>
      <c r="NLM60" s="86"/>
      <c r="NLN60" s="86"/>
      <c r="NLO60" s="86"/>
      <c r="NLP60" s="86"/>
      <c r="NLQ60" s="86"/>
      <c r="NLR60" s="86"/>
      <c r="NLS60" s="86"/>
      <c r="NLT60" s="86"/>
      <c r="NLU60" s="86"/>
      <c r="NLV60" s="86"/>
      <c r="NLW60" s="86"/>
      <c r="NLX60" s="86"/>
      <c r="NLY60" s="86"/>
      <c r="NLZ60" s="86"/>
      <c r="NMA60" s="86"/>
      <c r="NMB60" s="86"/>
      <c r="NMC60" s="86"/>
      <c r="NMD60" s="86"/>
      <c r="NME60" s="86"/>
      <c r="NMF60" s="86"/>
      <c r="NMG60" s="86"/>
      <c r="NMH60" s="86"/>
      <c r="NMI60" s="86"/>
      <c r="NMJ60" s="86"/>
      <c r="NMK60" s="86"/>
      <c r="NML60" s="86"/>
      <c r="NMM60" s="86"/>
      <c r="NMN60" s="86"/>
      <c r="NMO60" s="86"/>
      <c r="NMP60" s="86"/>
      <c r="NMQ60" s="86"/>
      <c r="NMR60" s="86"/>
      <c r="NMS60" s="86"/>
      <c r="NMT60" s="86"/>
      <c r="NMU60" s="86"/>
      <c r="NMV60" s="86"/>
      <c r="NMW60" s="86"/>
      <c r="NMX60" s="86"/>
      <c r="NMY60" s="86"/>
      <c r="NMZ60" s="86"/>
      <c r="NNA60" s="86"/>
      <c r="NNB60" s="86"/>
      <c r="NNC60" s="86"/>
      <c r="NND60" s="86"/>
      <c r="NNE60" s="86"/>
      <c r="NNF60" s="86"/>
      <c r="NNG60" s="86"/>
      <c r="NNH60" s="86"/>
      <c r="NNI60" s="86"/>
      <c r="NNJ60" s="86"/>
      <c r="NNK60" s="86"/>
      <c r="NNL60" s="86"/>
      <c r="NNM60" s="86"/>
      <c r="NNN60" s="86"/>
      <c r="NNO60" s="86"/>
      <c r="NNP60" s="86"/>
      <c r="NNQ60" s="86"/>
      <c r="NNR60" s="86"/>
      <c r="NNS60" s="86"/>
      <c r="NNT60" s="86"/>
      <c r="NNU60" s="86"/>
      <c r="NNV60" s="86"/>
      <c r="NNW60" s="86"/>
      <c r="NNX60" s="86"/>
      <c r="NNY60" s="86"/>
      <c r="NNZ60" s="86"/>
      <c r="NOA60" s="86"/>
      <c r="NOB60" s="86"/>
      <c r="NOC60" s="86"/>
      <c r="NOD60" s="86"/>
      <c r="NOE60" s="86"/>
      <c r="NOF60" s="86"/>
      <c r="NOG60" s="86"/>
      <c r="NOH60" s="86"/>
      <c r="NOI60" s="86"/>
      <c r="NOJ60" s="86"/>
      <c r="NOK60" s="86"/>
      <c r="NOL60" s="86"/>
      <c r="NOM60" s="86"/>
      <c r="NON60" s="86"/>
      <c r="NOO60" s="86"/>
      <c r="NOP60" s="86"/>
      <c r="NOQ60" s="86"/>
      <c r="NOR60" s="86"/>
      <c r="NOS60" s="86"/>
      <c r="NOT60" s="86"/>
      <c r="NOU60" s="86"/>
      <c r="NOV60" s="86"/>
      <c r="NOW60" s="86"/>
      <c r="NOX60" s="86"/>
      <c r="NOY60" s="86"/>
      <c r="NOZ60" s="86"/>
      <c r="NPA60" s="86"/>
      <c r="NPB60" s="86"/>
      <c r="NPC60" s="86"/>
      <c r="NPD60" s="86"/>
      <c r="NPE60" s="86"/>
      <c r="NPF60" s="86"/>
      <c r="NPG60" s="86"/>
      <c r="NPH60" s="86"/>
      <c r="NPI60" s="86"/>
      <c r="NPJ60" s="86"/>
      <c r="NPK60" s="86"/>
      <c r="NPL60" s="86"/>
      <c r="NPM60" s="86"/>
      <c r="NPN60" s="86"/>
      <c r="NPO60" s="86"/>
      <c r="NPP60" s="86"/>
      <c r="NPQ60" s="86"/>
      <c r="NPR60" s="86"/>
      <c r="NPS60" s="86"/>
      <c r="NPT60" s="86"/>
      <c r="NPU60" s="86"/>
      <c r="NPV60" s="86"/>
      <c r="NPW60" s="86"/>
      <c r="NPX60" s="86"/>
      <c r="NPY60" s="86"/>
      <c r="NPZ60" s="86"/>
      <c r="NQA60" s="86"/>
      <c r="NQB60" s="86"/>
      <c r="NQC60" s="86"/>
      <c r="NQD60" s="86"/>
      <c r="NQE60" s="86"/>
      <c r="NQF60" s="86"/>
      <c r="NQG60" s="86"/>
      <c r="NQH60" s="86"/>
      <c r="NQI60" s="86"/>
      <c r="NQJ60" s="86"/>
      <c r="NQK60" s="86"/>
      <c r="NQL60" s="86"/>
      <c r="NQM60" s="86"/>
      <c r="NQN60" s="86"/>
      <c r="NQO60" s="86"/>
      <c r="NQP60" s="86"/>
      <c r="NQQ60" s="86"/>
      <c r="NQR60" s="86"/>
      <c r="NQS60" s="86"/>
      <c r="NQT60" s="86"/>
      <c r="NQU60" s="86"/>
      <c r="NQV60" s="98"/>
      <c r="NQW60" s="98"/>
      <c r="NQX60" s="98"/>
      <c r="NQY60" s="98"/>
      <c r="NQZ60" s="98"/>
      <c r="NRA60" s="98"/>
      <c r="NRB60" s="86"/>
      <c r="NRC60" s="86"/>
      <c r="NRD60" s="86"/>
      <c r="NRE60" s="86"/>
      <c r="NRF60" s="86"/>
      <c r="NRG60" s="86"/>
      <c r="NRH60" s="86"/>
      <c r="NRI60" s="86"/>
      <c r="NRJ60" s="86"/>
      <c r="NRK60" s="86"/>
      <c r="NRL60" s="86"/>
      <c r="NRM60" s="86"/>
      <c r="NRN60" s="86"/>
      <c r="NRO60" s="86"/>
      <c r="NRP60" s="86"/>
      <c r="NRQ60" s="86"/>
      <c r="NRR60" s="86"/>
      <c r="NRS60" s="86"/>
      <c r="NRT60" s="86"/>
      <c r="NRU60" s="86"/>
      <c r="NRV60" s="86"/>
      <c r="NRW60" s="86"/>
      <c r="NRX60" s="86"/>
      <c r="NRY60" s="86"/>
      <c r="NRZ60" s="86"/>
      <c r="NSA60" s="86"/>
      <c r="NSB60" s="86"/>
      <c r="NSC60" s="86"/>
      <c r="NSD60" s="86"/>
      <c r="NSE60" s="86"/>
      <c r="NSF60" s="86"/>
      <c r="NSG60" s="86"/>
      <c r="NSH60" s="86"/>
      <c r="NSI60" s="86"/>
      <c r="NSJ60" s="86"/>
      <c r="NSK60" s="86"/>
      <c r="NSL60" s="86"/>
      <c r="NSM60" s="86"/>
      <c r="NSN60" s="86"/>
      <c r="NSO60" s="86"/>
      <c r="NSP60" s="86"/>
      <c r="NSQ60" s="86"/>
      <c r="NSR60" s="86"/>
      <c r="NSS60" s="86"/>
      <c r="NST60" s="86"/>
      <c r="NSU60" s="86"/>
      <c r="NSV60" s="86"/>
      <c r="NSW60" s="86"/>
      <c r="NSX60" s="86"/>
      <c r="NSY60" s="86"/>
      <c r="NSZ60" s="86"/>
      <c r="NTA60" s="86"/>
      <c r="NTB60" s="86"/>
      <c r="NTC60" s="86"/>
      <c r="NTD60" s="86"/>
      <c r="NTE60" s="86"/>
      <c r="NTF60" s="86"/>
      <c r="NTG60" s="86"/>
      <c r="NTH60" s="86"/>
      <c r="NTI60" s="86"/>
      <c r="NTJ60" s="86"/>
      <c r="NTK60" s="86"/>
      <c r="NTL60" s="86"/>
      <c r="NTM60" s="86"/>
      <c r="NTN60" s="86"/>
      <c r="NTO60" s="86"/>
      <c r="NTP60" s="86"/>
      <c r="NTQ60" s="86"/>
      <c r="NTR60" s="86"/>
      <c r="NTS60" s="86"/>
      <c r="NTT60" s="86"/>
      <c r="NTU60" s="86"/>
      <c r="NTV60" s="86"/>
      <c r="NTW60" s="86"/>
      <c r="NTX60" s="86"/>
      <c r="NTY60" s="86"/>
      <c r="NTZ60" s="86"/>
      <c r="NUA60" s="86"/>
      <c r="NUB60" s="86"/>
      <c r="NUC60" s="86"/>
      <c r="NUD60" s="86"/>
      <c r="NUE60" s="86"/>
      <c r="NUF60" s="86"/>
      <c r="NUG60" s="86"/>
      <c r="NUH60" s="86"/>
      <c r="NUI60" s="86"/>
      <c r="NUJ60" s="86"/>
      <c r="NUK60" s="86"/>
      <c r="NUL60" s="86"/>
      <c r="NUM60" s="86"/>
      <c r="NUN60" s="86"/>
      <c r="NUO60" s="86"/>
      <c r="NUP60" s="86"/>
      <c r="NUQ60" s="86"/>
      <c r="NUR60" s="86"/>
      <c r="NUS60" s="86"/>
      <c r="NUT60" s="86"/>
      <c r="NUU60" s="86"/>
      <c r="NUV60" s="86"/>
      <c r="NUW60" s="86"/>
      <c r="NUX60" s="86"/>
      <c r="NUY60" s="86"/>
      <c r="NUZ60" s="86"/>
      <c r="NVA60" s="86"/>
      <c r="NVB60" s="86"/>
      <c r="NVC60" s="86"/>
      <c r="NVD60" s="86"/>
      <c r="NVE60" s="86"/>
      <c r="NVF60" s="86"/>
      <c r="NVG60" s="86"/>
      <c r="NVH60" s="86"/>
      <c r="NVI60" s="86"/>
      <c r="NVJ60" s="86"/>
      <c r="NVK60" s="86"/>
      <c r="NVL60" s="86"/>
      <c r="NVM60" s="86"/>
      <c r="NVN60" s="86"/>
      <c r="NVO60" s="86"/>
      <c r="NVP60" s="86"/>
      <c r="NVQ60" s="86"/>
      <c r="NVR60" s="86"/>
      <c r="NVS60" s="86"/>
      <c r="NVT60" s="86"/>
      <c r="NVU60" s="86"/>
      <c r="NVV60" s="86"/>
      <c r="NVW60" s="86"/>
      <c r="NVX60" s="86"/>
      <c r="NVY60" s="86"/>
      <c r="NVZ60" s="86"/>
      <c r="NWA60" s="86"/>
      <c r="NWB60" s="86"/>
      <c r="NWC60" s="86"/>
      <c r="NWD60" s="86"/>
      <c r="NWE60" s="86"/>
      <c r="NWF60" s="86"/>
      <c r="NWG60" s="86"/>
      <c r="NWH60" s="86"/>
      <c r="NWI60" s="86"/>
      <c r="NWJ60" s="86"/>
      <c r="NWK60" s="86"/>
      <c r="NWL60" s="86"/>
      <c r="NWM60" s="86"/>
      <c r="NWN60" s="86"/>
      <c r="NWO60" s="86"/>
      <c r="NWP60" s="86"/>
      <c r="NWQ60" s="86"/>
      <c r="NWR60" s="86"/>
      <c r="NWS60" s="86"/>
      <c r="NWT60" s="86"/>
      <c r="NWU60" s="86"/>
      <c r="NWV60" s="86"/>
      <c r="NWW60" s="86"/>
      <c r="NWX60" s="86"/>
      <c r="NWY60" s="86"/>
      <c r="NWZ60" s="86"/>
      <c r="NXA60" s="86"/>
      <c r="NXB60" s="86"/>
      <c r="NXC60" s="86"/>
      <c r="NXD60" s="86"/>
      <c r="NXE60" s="86"/>
      <c r="NXF60" s="86"/>
      <c r="NXG60" s="86"/>
      <c r="NXH60" s="86"/>
      <c r="NXI60" s="86"/>
      <c r="NXJ60" s="86"/>
      <c r="NXK60" s="86"/>
      <c r="NXL60" s="86"/>
      <c r="NXM60" s="86"/>
      <c r="NXN60" s="86"/>
      <c r="NXO60" s="86"/>
      <c r="NXP60" s="86"/>
      <c r="NXQ60" s="86"/>
      <c r="NXR60" s="86"/>
      <c r="NXS60" s="86"/>
      <c r="NXT60" s="86"/>
      <c r="NXU60" s="86"/>
      <c r="NXV60" s="86"/>
      <c r="NXW60" s="86"/>
      <c r="NXX60" s="86"/>
      <c r="NXY60" s="86"/>
      <c r="NXZ60" s="86"/>
      <c r="NYA60" s="86"/>
      <c r="NYB60" s="86"/>
      <c r="NYC60" s="86"/>
      <c r="NYD60" s="86"/>
      <c r="NYE60" s="86"/>
      <c r="NYF60" s="86"/>
      <c r="NYG60" s="86"/>
      <c r="NYH60" s="86"/>
      <c r="NYI60" s="86"/>
      <c r="NYJ60" s="86"/>
      <c r="NYK60" s="86"/>
      <c r="NYL60" s="86"/>
      <c r="NYM60" s="86"/>
      <c r="NYN60" s="86"/>
      <c r="NYO60" s="86"/>
      <c r="NYP60" s="86"/>
      <c r="NYQ60" s="86"/>
      <c r="NYR60" s="86"/>
      <c r="NYS60" s="86"/>
      <c r="NYT60" s="86"/>
      <c r="NYU60" s="86"/>
      <c r="NYV60" s="86"/>
      <c r="NYW60" s="86"/>
      <c r="NYX60" s="86"/>
      <c r="NYY60" s="86"/>
      <c r="NYZ60" s="86"/>
      <c r="NZA60" s="86"/>
      <c r="NZB60" s="86"/>
      <c r="NZC60" s="86"/>
      <c r="NZD60" s="86"/>
      <c r="NZE60" s="86"/>
      <c r="NZF60" s="86"/>
      <c r="NZG60" s="86"/>
      <c r="NZH60" s="86"/>
      <c r="NZI60" s="86"/>
      <c r="NZJ60" s="86"/>
      <c r="NZK60" s="86"/>
      <c r="NZL60" s="86"/>
      <c r="NZM60" s="86"/>
      <c r="NZN60" s="86"/>
      <c r="NZO60" s="86"/>
      <c r="NZP60" s="86"/>
      <c r="NZQ60" s="86"/>
      <c r="NZR60" s="86"/>
      <c r="NZS60" s="86"/>
      <c r="NZT60" s="86"/>
      <c r="NZU60" s="86"/>
      <c r="NZV60" s="86"/>
      <c r="NZW60" s="86"/>
      <c r="NZX60" s="86"/>
      <c r="NZY60" s="86"/>
      <c r="NZZ60" s="86"/>
      <c r="OAA60" s="86"/>
      <c r="OAB60" s="86"/>
      <c r="OAC60" s="86"/>
      <c r="OAD60" s="86"/>
      <c r="OAE60" s="86"/>
      <c r="OAF60" s="86"/>
      <c r="OAG60" s="86"/>
      <c r="OAH60" s="86"/>
      <c r="OAI60" s="86"/>
      <c r="OAJ60" s="86"/>
      <c r="OAK60" s="86"/>
      <c r="OAL60" s="86"/>
      <c r="OAM60" s="86"/>
      <c r="OAN60" s="86"/>
      <c r="OAO60" s="86"/>
      <c r="OAP60" s="86"/>
      <c r="OAQ60" s="86"/>
      <c r="OAR60" s="98"/>
      <c r="OAS60" s="98"/>
      <c r="OAT60" s="98"/>
      <c r="OAU60" s="98"/>
      <c r="OAV60" s="98"/>
      <c r="OAW60" s="98"/>
      <c r="OAX60" s="86"/>
      <c r="OAY60" s="86"/>
      <c r="OAZ60" s="86"/>
      <c r="OBA60" s="86"/>
      <c r="OBB60" s="86"/>
      <c r="OBC60" s="86"/>
      <c r="OBD60" s="86"/>
      <c r="OBE60" s="86"/>
      <c r="OBF60" s="86"/>
      <c r="OBG60" s="86"/>
      <c r="OBH60" s="86"/>
      <c r="OBI60" s="86"/>
      <c r="OBJ60" s="86"/>
      <c r="OBK60" s="86"/>
      <c r="OBL60" s="86"/>
      <c r="OBM60" s="86"/>
      <c r="OBN60" s="86"/>
      <c r="OBO60" s="86"/>
      <c r="OBP60" s="86"/>
      <c r="OBQ60" s="86"/>
      <c r="OBR60" s="86"/>
      <c r="OBS60" s="86"/>
      <c r="OBT60" s="86"/>
      <c r="OBU60" s="86"/>
      <c r="OBV60" s="86"/>
      <c r="OBW60" s="86"/>
      <c r="OBX60" s="86"/>
      <c r="OBY60" s="86"/>
      <c r="OBZ60" s="86"/>
      <c r="OCA60" s="86"/>
      <c r="OCB60" s="86"/>
      <c r="OCC60" s="86"/>
      <c r="OCD60" s="86"/>
      <c r="OCE60" s="86"/>
      <c r="OCF60" s="86"/>
      <c r="OCG60" s="86"/>
      <c r="OCH60" s="86"/>
      <c r="OCI60" s="86"/>
      <c r="OCJ60" s="86"/>
      <c r="OCK60" s="86"/>
      <c r="OCL60" s="86"/>
      <c r="OCM60" s="86"/>
      <c r="OCN60" s="86"/>
      <c r="OCO60" s="86"/>
      <c r="OCP60" s="86"/>
      <c r="OCQ60" s="86"/>
      <c r="OCR60" s="86"/>
      <c r="OCS60" s="86"/>
      <c r="OCT60" s="86"/>
      <c r="OCU60" s="86"/>
      <c r="OCV60" s="86"/>
      <c r="OCW60" s="86"/>
      <c r="OCX60" s="86"/>
      <c r="OCY60" s="86"/>
      <c r="OCZ60" s="86"/>
      <c r="ODA60" s="86"/>
      <c r="ODB60" s="86"/>
      <c r="ODC60" s="86"/>
      <c r="ODD60" s="86"/>
      <c r="ODE60" s="86"/>
      <c r="ODF60" s="86"/>
      <c r="ODG60" s="86"/>
      <c r="ODH60" s="86"/>
      <c r="ODI60" s="86"/>
      <c r="ODJ60" s="86"/>
      <c r="ODK60" s="86"/>
      <c r="ODL60" s="86"/>
      <c r="ODM60" s="86"/>
      <c r="ODN60" s="86"/>
      <c r="ODO60" s="86"/>
      <c r="ODP60" s="86"/>
      <c r="ODQ60" s="86"/>
      <c r="ODR60" s="86"/>
      <c r="ODS60" s="86"/>
      <c r="ODT60" s="86"/>
      <c r="ODU60" s="86"/>
      <c r="ODV60" s="86"/>
      <c r="ODW60" s="86"/>
      <c r="ODX60" s="86"/>
      <c r="ODY60" s="86"/>
      <c r="ODZ60" s="86"/>
      <c r="OEA60" s="86"/>
      <c r="OEB60" s="86"/>
      <c r="OEC60" s="86"/>
      <c r="OED60" s="86"/>
      <c r="OEE60" s="86"/>
      <c r="OEF60" s="86"/>
      <c r="OEG60" s="86"/>
      <c r="OEH60" s="86"/>
      <c r="OEI60" s="86"/>
      <c r="OEJ60" s="86"/>
      <c r="OEK60" s="86"/>
      <c r="OEL60" s="86"/>
      <c r="OEM60" s="86"/>
      <c r="OEN60" s="86"/>
      <c r="OEO60" s="86"/>
      <c r="OEP60" s="86"/>
      <c r="OEQ60" s="86"/>
      <c r="OER60" s="86"/>
      <c r="OES60" s="86"/>
      <c r="OET60" s="86"/>
      <c r="OEU60" s="86"/>
      <c r="OEV60" s="86"/>
      <c r="OEW60" s="86"/>
      <c r="OEX60" s="86"/>
      <c r="OEY60" s="86"/>
      <c r="OEZ60" s="86"/>
      <c r="OFA60" s="86"/>
      <c r="OFB60" s="86"/>
      <c r="OFC60" s="86"/>
      <c r="OFD60" s="86"/>
      <c r="OFE60" s="86"/>
      <c r="OFF60" s="86"/>
      <c r="OFG60" s="86"/>
      <c r="OFH60" s="86"/>
      <c r="OFI60" s="86"/>
      <c r="OFJ60" s="86"/>
      <c r="OFK60" s="86"/>
      <c r="OFL60" s="86"/>
      <c r="OFM60" s="86"/>
      <c r="OFN60" s="86"/>
      <c r="OFO60" s="86"/>
      <c r="OFP60" s="86"/>
      <c r="OFQ60" s="86"/>
      <c r="OFR60" s="86"/>
      <c r="OFS60" s="86"/>
      <c r="OFT60" s="86"/>
      <c r="OFU60" s="86"/>
      <c r="OFV60" s="86"/>
      <c r="OFW60" s="86"/>
      <c r="OFX60" s="86"/>
      <c r="OFY60" s="86"/>
      <c r="OFZ60" s="86"/>
      <c r="OGA60" s="86"/>
      <c r="OGB60" s="86"/>
      <c r="OGC60" s="86"/>
      <c r="OGD60" s="86"/>
      <c r="OGE60" s="86"/>
      <c r="OGF60" s="86"/>
      <c r="OGG60" s="86"/>
      <c r="OGH60" s="86"/>
      <c r="OGI60" s="86"/>
      <c r="OGJ60" s="86"/>
      <c r="OGK60" s="86"/>
      <c r="OGL60" s="86"/>
      <c r="OGM60" s="86"/>
      <c r="OGN60" s="86"/>
      <c r="OGO60" s="86"/>
      <c r="OGP60" s="86"/>
      <c r="OGQ60" s="86"/>
      <c r="OGR60" s="86"/>
      <c r="OGS60" s="86"/>
      <c r="OGT60" s="86"/>
      <c r="OGU60" s="86"/>
      <c r="OGV60" s="86"/>
      <c r="OGW60" s="86"/>
      <c r="OGX60" s="86"/>
      <c r="OGY60" s="86"/>
      <c r="OGZ60" s="86"/>
      <c r="OHA60" s="86"/>
      <c r="OHB60" s="86"/>
      <c r="OHC60" s="86"/>
      <c r="OHD60" s="86"/>
      <c r="OHE60" s="86"/>
      <c r="OHF60" s="86"/>
      <c r="OHG60" s="86"/>
      <c r="OHH60" s="86"/>
      <c r="OHI60" s="86"/>
      <c r="OHJ60" s="86"/>
      <c r="OHK60" s="86"/>
      <c r="OHL60" s="86"/>
      <c r="OHM60" s="86"/>
      <c r="OHN60" s="86"/>
      <c r="OHO60" s="86"/>
      <c r="OHP60" s="86"/>
      <c r="OHQ60" s="86"/>
      <c r="OHR60" s="86"/>
      <c r="OHS60" s="86"/>
      <c r="OHT60" s="86"/>
      <c r="OHU60" s="86"/>
      <c r="OHV60" s="86"/>
      <c r="OHW60" s="86"/>
      <c r="OHX60" s="86"/>
      <c r="OHY60" s="86"/>
      <c r="OHZ60" s="86"/>
      <c r="OIA60" s="86"/>
      <c r="OIB60" s="86"/>
      <c r="OIC60" s="86"/>
      <c r="OID60" s="86"/>
      <c r="OIE60" s="86"/>
      <c r="OIF60" s="86"/>
      <c r="OIG60" s="86"/>
      <c r="OIH60" s="86"/>
      <c r="OII60" s="86"/>
      <c r="OIJ60" s="86"/>
      <c r="OIK60" s="86"/>
      <c r="OIL60" s="86"/>
      <c r="OIM60" s="86"/>
      <c r="OIN60" s="86"/>
      <c r="OIO60" s="86"/>
      <c r="OIP60" s="86"/>
      <c r="OIQ60" s="86"/>
      <c r="OIR60" s="86"/>
      <c r="OIS60" s="86"/>
      <c r="OIT60" s="86"/>
      <c r="OIU60" s="86"/>
      <c r="OIV60" s="86"/>
      <c r="OIW60" s="86"/>
      <c r="OIX60" s="86"/>
      <c r="OIY60" s="86"/>
      <c r="OIZ60" s="86"/>
      <c r="OJA60" s="86"/>
      <c r="OJB60" s="86"/>
      <c r="OJC60" s="86"/>
      <c r="OJD60" s="86"/>
      <c r="OJE60" s="86"/>
      <c r="OJF60" s="86"/>
      <c r="OJG60" s="86"/>
      <c r="OJH60" s="86"/>
      <c r="OJI60" s="86"/>
      <c r="OJJ60" s="86"/>
      <c r="OJK60" s="86"/>
      <c r="OJL60" s="86"/>
      <c r="OJM60" s="86"/>
      <c r="OJN60" s="86"/>
      <c r="OJO60" s="86"/>
      <c r="OJP60" s="86"/>
      <c r="OJQ60" s="86"/>
      <c r="OJR60" s="86"/>
      <c r="OJS60" s="86"/>
      <c r="OJT60" s="86"/>
      <c r="OJU60" s="86"/>
      <c r="OJV60" s="86"/>
      <c r="OJW60" s="86"/>
      <c r="OJX60" s="86"/>
      <c r="OJY60" s="86"/>
      <c r="OJZ60" s="86"/>
      <c r="OKA60" s="86"/>
      <c r="OKB60" s="86"/>
      <c r="OKC60" s="86"/>
      <c r="OKD60" s="86"/>
      <c r="OKE60" s="86"/>
      <c r="OKF60" s="86"/>
      <c r="OKG60" s="86"/>
      <c r="OKH60" s="86"/>
      <c r="OKI60" s="86"/>
      <c r="OKJ60" s="86"/>
      <c r="OKK60" s="86"/>
      <c r="OKL60" s="86"/>
      <c r="OKM60" s="86"/>
      <c r="OKN60" s="98"/>
      <c r="OKO60" s="98"/>
      <c r="OKP60" s="98"/>
      <c r="OKQ60" s="98"/>
      <c r="OKR60" s="98"/>
      <c r="OKS60" s="98"/>
      <c r="OKT60" s="86"/>
      <c r="OKU60" s="86"/>
      <c r="OKV60" s="86"/>
      <c r="OKW60" s="86"/>
      <c r="OKX60" s="86"/>
      <c r="OKY60" s="86"/>
      <c r="OKZ60" s="86"/>
      <c r="OLA60" s="86"/>
      <c r="OLB60" s="86"/>
      <c r="OLC60" s="86"/>
      <c r="OLD60" s="86"/>
      <c r="OLE60" s="86"/>
      <c r="OLF60" s="86"/>
      <c r="OLG60" s="86"/>
      <c r="OLH60" s="86"/>
      <c r="OLI60" s="86"/>
      <c r="OLJ60" s="86"/>
      <c r="OLK60" s="86"/>
      <c r="OLL60" s="86"/>
      <c r="OLM60" s="86"/>
      <c r="OLN60" s="86"/>
      <c r="OLO60" s="86"/>
      <c r="OLP60" s="86"/>
      <c r="OLQ60" s="86"/>
      <c r="OLR60" s="86"/>
      <c r="OLS60" s="86"/>
      <c r="OLT60" s="86"/>
      <c r="OLU60" s="86"/>
      <c r="OLV60" s="86"/>
      <c r="OLW60" s="86"/>
      <c r="OLX60" s="86"/>
      <c r="OLY60" s="86"/>
      <c r="OLZ60" s="86"/>
      <c r="OMA60" s="86"/>
      <c r="OMB60" s="86"/>
      <c r="OMC60" s="86"/>
      <c r="OMD60" s="86"/>
      <c r="OME60" s="86"/>
      <c r="OMF60" s="86"/>
      <c r="OMG60" s="86"/>
      <c r="OMH60" s="86"/>
      <c r="OMI60" s="86"/>
      <c r="OMJ60" s="86"/>
      <c r="OMK60" s="86"/>
      <c r="OML60" s="86"/>
      <c r="OMM60" s="86"/>
      <c r="OMN60" s="86"/>
      <c r="OMO60" s="86"/>
      <c r="OMP60" s="86"/>
      <c r="OMQ60" s="86"/>
      <c r="OMR60" s="86"/>
      <c r="OMS60" s="86"/>
      <c r="OMT60" s="86"/>
      <c r="OMU60" s="86"/>
      <c r="OMV60" s="86"/>
      <c r="OMW60" s="86"/>
      <c r="OMX60" s="86"/>
      <c r="OMY60" s="86"/>
      <c r="OMZ60" s="86"/>
      <c r="ONA60" s="86"/>
      <c r="ONB60" s="86"/>
      <c r="ONC60" s="86"/>
      <c r="OND60" s="86"/>
      <c r="ONE60" s="86"/>
      <c r="ONF60" s="86"/>
      <c r="ONG60" s="86"/>
      <c r="ONH60" s="86"/>
      <c r="ONI60" s="86"/>
      <c r="ONJ60" s="86"/>
      <c r="ONK60" s="86"/>
      <c r="ONL60" s="86"/>
      <c r="ONM60" s="86"/>
      <c r="ONN60" s="86"/>
      <c r="ONO60" s="86"/>
      <c r="ONP60" s="86"/>
      <c r="ONQ60" s="86"/>
      <c r="ONR60" s="86"/>
      <c r="ONS60" s="86"/>
      <c r="ONT60" s="86"/>
      <c r="ONU60" s="86"/>
      <c r="ONV60" s="86"/>
      <c r="ONW60" s="86"/>
      <c r="ONX60" s="86"/>
      <c r="ONY60" s="86"/>
      <c r="ONZ60" s="86"/>
      <c r="OOA60" s="86"/>
      <c r="OOB60" s="86"/>
      <c r="OOC60" s="86"/>
      <c r="OOD60" s="86"/>
      <c r="OOE60" s="86"/>
      <c r="OOF60" s="86"/>
      <c r="OOG60" s="86"/>
      <c r="OOH60" s="86"/>
      <c r="OOI60" s="86"/>
      <c r="OOJ60" s="86"/>
      <c r="OOK60" s="86"/>
      <c r="OOL60" s="86"/>
      <c r="OOM60" s="86"/>
      <c r="OON60" s="86"/>
      <c r="OOO60" s="86"/>
      <c r="OOP60" s="86"/>
      <c r="OOQ60" s="86"/>
      <c r="OOR60" s="86"/>
      <c r="OOS60" s="86"/>
      <c r="OOT60" s="86"/>
      <c r="OOU60" s="86"/>
      <c r="OOV60" s="86"/>
      <c r="OOW60" s="86"/>
      <c r="OOX60" s="86"/>
      <c r="OOY60" s="86"/>
      <c r="OOZ60" s="86"/>
      <c r="OPA60" s="86"/>
      <c r="OPB60" s="86"/>
      <c r="OPC60" s="86"/>
      <c r="OPD60" s="86"/>
      <c r="OPE60" s="86"/>
      <c r="OPF60" s="86"/>
      <c r="OPG60" s="86"/>
      <c r="OPH60" s="86"/>
      <c r="OPI60" s="86"/>
      <c r="OPJ60" s="86"/>
      <c r="OPK60" s="86"/>
      <c r="OPL60" s="86"/>
      <c r="OPM60" s="86"/>
      <c r="OPN60" s="86"/>
      <c r="OPO60" s="86"/>
      <c r="OPP60" s="86"/>
      <c r="OPQ60" s="86"/>
      <c r="OPR60" s="86"/>
      <c r="OPS60" s="86"/>
      <c r="OPT60" s="86"/>
      <c r="OPU60" s="86"/>
      <c r="OPV60" s="86"/>
      <c r="OPW60" s="86"/>
      <c r="OPX60" s="86"/>
      <c r="OPY60" s="86"/>
      <c r="OPZ60" s="86"/>
      <c r="OQA60" s="86"/>
      <c r="OQB60" s="86"/>
      <c r="OQC60" s="86"/>
      <c r="OQD60" s="86"/>
      <c r="OQE60" s="86"/>
      <c r="OQF60" s="86"/>
      <c r="OQG60" s="86"/>
      <c r="OQH60" s="86"/>
      <c r="OQI60" s="86"/>
      <c r="OQJ60" s="86"/>
      <c r="OQK60" s="86"/>
      <c r="OQL60" s="86"/>
      <c r="OQM60" s="86"/>
      <c r="OQN60" s="86"/>
      <c r="OQO60" s="86"/>
      <c r="OQP60" s="86"/>
      <c r="OQQ60" s="86"/>
      <c r="OQR60" s="86"/>
      <c r="OQS60" s="86"/>
      <c r="OQT60" s="86"/>
      <c r="OQU60" s="86"/>
      <c r="OQV60" s="86"/>
      <c r="OQW60" s="86"/>
      <c r="OQX60" s="86"/>
      <c r="OQY60" s="86"/>
      <c r="OQZ60" s="86"/>
      <c r="ORA60" s="86"/>
      <c r="ORB60" s="86"/>
      <c r="ORC60" s="86"/>
      <c r="ORD60" s="86"/>
      <c r="ORE60" s="86"/>
      <c r="ORF60" s="86"/>
      <c r="ORG60" s="86"/>
      <c r="ORH60" s="86"/>
      <c r="ORI60" s="86"/>
      <c r="ORJ60" s="86"/>
      <c r="ORK60" s="86"/>
      <c r="ORL60" s="86"/>
      <c r="ORM60" s="86"/>
      <c r="ORN60" s="86"/>
      <c r="ORO60" s="86"/>
      <c r="ORP60" s="86"/>
      <c r="ORQ60" s="86"/>
      <c r="ORR60" s="86"/>
      <c r="ORS60" s="86"/>
      <c r="ORT60" s="86"/>
      <c r="ORU60" s="86"/>
      <c r="ORV60" s="86"/>
      <c r="ORW60" s="86"/>
      <c r="ORX60" s="86"/>
      <c r="ORY60" s="86"/>
      <c r="ORZ60" s="86"/>
      <c r="OSA60" s="86"/>
      <c r="OSB60" s="86"/>
      <c r="OSC60" s="86"/>
      <c r="OSD60" s="86"/>
      <c r="OSE60" s="86"/>
      <c r="OSF60" s="86"/>
      <c r="OSG60" s="86"/>
      <c r="OSH60" s="86"/>
      <c r="OSI60" s="86"/>
      <c r="OSJ60" s="86"/>
      <c r="OSK60" s="86"/>
      <c r="OSL60" s="86"/>
      <c r="OSM60" s="86"/>
      <c r="OSN60" s="86"/>
      <c r="OSO60" s="86"/>
      <c r="OSP60" s="86"/>
      <c r="OSQ60" s="86"/>
      <c r="OSR60" s="86"/>
      <c r="OSS60" s="86"/>
      <c r="OST60" s="86"/>
      <c r="OSU60" s="86"/>
      <c r="OSV60" s="86"/>
      <c r="OSW60" s="86"/>
      <c r="OSX60" s="86"/>
      <c r="OSY60" s="86"/>
      <c r="OSZ60" s="86"/>
      <c r="OTA60" s="86"/>
      <c r="OTB60" s="86"/>
      <c r="OTC60" s="86"/>
      <c r="OTD60" s="86"/>
      <c r="OTE60" s="86"/>
      <c r="OTF60" s="86"/>
      <c r="OTG60" s="86"/>
      <c r="OTH60" s="86"/>
      <c r="OTI60" s="86"/>
      <c r="OTJ60" s="86"/>
      <c r="OTK60" s="86"/>
      <c r="OTL60" s="86"/>
      <c r="OTM60" s="86"/>
      <c r="OTN60" s="86"/>
      <c r="OTO60" s="86"/>
      <c r="OTP60" s="86"/>
      <c r="OTQ60" s="86"/>
      <c r="OTR60" s="86"/>
      <c r="OTS60" s="86"/>
      <c r="OTT60" s="86"/>
      <c r="OTU60" s="86"/>
      <c r="OTV60" s="86"/>
      <c r="OTW60" s="86"/>
      <c r="OTX60" s="86"/>
      <c r="OTY60" s="86"/>
      <c r="OTZ60" s="86"/>
      <c r="OUA60" s="86"/>
      <c r="OUB60" s="86"/>
      <c r="OUC60" s="86"/>
      <c r="OUD60" s="86"/>
      <c r="OUE60" s="86"/>
      <c r="OUF60" s="86"/>
      <c r="OUG60" s="86"/>
      <c r="OUH60" s="86"/>
      <c r="OUI60" s="86"/>
      <c r="OUJ60" s="98"/>
      <c r="OUK60" s="98"/>
      <c r="OUL60" s="98"/>
      <c r="OUM60" s="98"/>
      <c r="OUN60" s="98"/>
      <c r="OUO60" s="98"/>
      <c r="OUP60" s="86"/>
      <c r="OUQ60" s="86"/>
      <c r="OUR60" s="86"/>
      <c r="OUS60" s="86"/>
      <c r="OUT60" s="86"/>
      <c r="OUU60" s="86"/>
      <c r="OUV60" s="86"/>
      <c r="OUW60" s="86"/>
      <c r="OUX60" s="86"/>
      <c r="OUY60" s="86"/>
      <c r="OUZ60" s="86"/>
      <c r="OVA60" s="86"/>
      <c r="OVB60" s="86"/>
      <c r="OVC60" s="86"/>
      <c r="OVD60" s="86"/>
      <c r="OVE60" s="86"/>
      <c r="OVF60" s="86"/>
      <c r="OVG60" s="86"/>
      <c r="OVH60" s="86"/>
      <c r="OVI60" s="86"/>
      <c r="OVJ60" s="86"/>
      <c r="OVK60" s="86"/>
      <c r="OVL60" s="86"/>
      <c r="OVM60" s="86"/>
      <c r="OVN60" s="86"/>
      <c r="OVO60" s="86"/>
      <c r="OVP60" s="86"/>
      <c r="OVQ60" s="86"/>
      <c r="OVR60" s="86"/>
      <c r="OVS60" s="86"/>
      <c r="OVT60" s="86"/>
      <c r="OVU60" s="86"/>
      <c r="OVV60" s="86"/>
      <c r="OVW60" s="86"/>
      <c r="OVX60" s="86"/>
      <c r="OVY60" s="86"/>
      <c r="OVZ60" s="86"/>
      <c r="OWA60" s="86"/>
      <c r="OWB60" s="86"/>
      <c r="OWC60" s="86"/>
      <c r="OWD60" s="86"/>
      <c r="OWE60" s="86"/>
      <c r="OWF60" s="86"/>
      <c r="OWG60" s="86"/>
      <c r="OWH60" s="86"/>
      <c r="OWI60" s="86"/>
      <c r="OWJ60" s="86"/>
      <c r="OWK60" s="86"/>
      <c r="OWL60" s="86"/>
      <c r="OWM60" s="86"/>
      <c r="OWN60" s="86"/>
      <c r="OWO60" s="86"/>
      <c r="OWP60" s="86"/>
      <c r="OWQ60" s="86"/>
      <c r="OWR60" s="86"/>
      <c r="OWS60" s="86"/>
      <c r="OWT60" s="86"/>
      <c r="OWU60" s="86"/>
      <c r="OWV60" s="86"/>
      <c r="OWW60" s="86"/>
      <c r="OWX60" s="86"/>
      <c r="OWY60" s="86"/>
      <c r="OWZ60" s="86"/>
      <c r="OXA60" s="86"/>
      <c r="OXB60" s="86"/>
      <c r="OXC60" s="86"/>
      <c r="OXD60" s="86"/>
      <c r="OXE60" s="86"/>
      <c r="OXF60" s="86"/>
      <c r="OXG60" s="86"/>
      <c r="OXH60" s="86"/>
      <c r="OXI60" s="86"/>
      <c r="OXJ60" s="86"/>
      <c r="OXK60" s="86"/>
      <c r="OXL60" s="86"/>
      <c r="OXM60" s="86"/>
      <c r="OXN60" s="86"/>
      <c r="OXO60" s="86"/>
      <c r="OXP60" s="86"/>
      <c r="OXQ60" s="86"/>
      <c r="OXR60" s="86"/>
      <c r="OXS60" s="86"/>
      <c r="OXT60" s="86"/>
      <c r="OXU60" s="86"/>
      <c r="OXV60" s="86"/>
      <c r="OXW60" s="86"/>
      <c r="OXX60" s="86"/>
      <c r="OXY60" s="86"/>
      <c r="OXZ60" s="86"/>
      <c r="OYA60" s="86"/>
      <c r="OYB60" s="86"/>
      <c r="OYC60" s="86"/>
      <c r="OYD60" s="86"/>
      <c r="OYE60" s="86"/>
      <c r="OYF60" s="86"/>
      <c r="OYG60" s="86"/>
      <c r="OYH60" s="86"/>
      <c r="OYI60" s="86"/>
      <c r="OYJ60" s="86"/>
      <c r="OYK60" s="86"/>
      <c r="OYL60" s="86"/>
      <c r="OYM60" s="86"/>
      <c r="OYN60" s="86"/>
      <c r="OYO60" s="86"/>
      <c r="OYP60" s="86"/>
      <c r="OYQ60" s="86"/>
      <c r="OYR60" s="86"/>
      <c r="OYS60" s="86"/>
      <c r="OYT60" s="86"/>
      <c r="OYU60" s="86"/>
      <c r="OYV60" s="86"/>
      <c r="OYW60" s="86"/>
      <c r="OYX60" s="86"/>
      <c r="OYY60" s="86"/>
      <c r="OYZ60" s="86"/>
      <c r="OZA60" s="86"/>
      <c r="OZB60" s="86"/>
      <c r="OZC60" s="86"/>
      <c r="OZD60" s="86"/>
      <c r="OZE60" s="86"/>
      <c r="OZF60" s="86"/>
      <c r="OZG60" s="86"/>
      <c r="OZH60" s="86"/>
      <c r="OZI60" s="86"/>
      <c r="OZJ60" s="86"/>
      <c r="OZK60" s="86"/>
      <c r="OZL60" s="86"/>
      <c r="OZM60" s="86"/>
      <c r="OZN60" s="86"/>
      <c r="OZO60" s="86"/>
      <c r="OZP60" s="86"/>
      <c r="OZQ60" s="86"/>
      <c r="OZR60" s="86"/>
      <c r="OZS60" s="86"/>
      <c r="OZT60" s="86"/>
      <c r="OZU60" s="86"/>
      <c r="OZV60" s="86"/>
      <c r="OZW60" s="86"/>
      <c r="OZX60" s="86"/>
      <c r="OZY60" s="86"/>
      <c r="OZZ60" s="86"/>
      <c r="PAA60" s="86"/>
      <c r="PAB60" s="86"/>
      <c r="PAC60" s="86"/>
      <c r="PAD60" s="86"/>
      <c r="PAE60" s="86"/>
      <c r="PAF60" s="86"/>
      <c r="PAG60" s="86"/>
      <c r="PAH60" s="86"/>
      <c r="PAI60" s="86"/>
      <c r="PAJ60" s="86"/>
      <c r="PAK60" s="86"/>
      <c r="PAL60" s="86"/>
      <c r="PAM60" s="86"/>
      <c r="PAN60" s="86"/>
      <c r="PAO60" s="86"/>
      <c r="PAP60" s="86"/>
      <c r="PAQ60" s="86"/>
      <c r="PAR60" s="86"/>
      <c r="PAS60" s="86"/>
      <c r="PAT60" s="86"/>
      <c r="PAU60" s="86"/>
      <c r="PAV60" s="86"/>
      <c r="PAW60" s="86"/>
      <c r="PAX60" s="86"/>
      <c r="PAY60" s="86"/>
      <c r="PAZ60" s="86"/>
      <c r="PBA60" s="86"/>
      <c r="PBB60" s="86"/>
      <c r="PBC60" s="86"/>
      <c r="PBD60" s="86"/>
      <c r="PBE60" s="86"/>
      <c r="PBF60" s="86"/>
      <c r="PBG60" s="86"/>
      <c r="PBH60" s="86"/>
      <c r="PBI60" s="86"/>
      <c r="PBJ60" s="86"/>
      <c r="PBK60" s="86"/>
      <c r="PBL60" s="86"/>
      <c r="PBM60" s="86"/>
      <c r="PBN60" s="86"/>
      <c r="PBO60" s="86"/>
      <c r="PBP60" s="86"/>
      <c r="PBQ60" s="86"/>
      <c r="PBR60" s="86"/>
      <c r="PBS60" s="86"/>
      <c r="PBT60" s="86"/>
      <c r="PBU60" s="86"/>
      <c r="PBV60" s="86"/>
      <c r="PBW60" s="86"/>
      <c r="PBX60" s="86"/>
      <c r="PBY60" s="86"/>
      <c r="PBZ60" s="86"/>
      <c r="PCA60" s="86"/>
      <c r="PCB60" s="86"/>
      <c r="PCC60" s="86"/>
      <c r="PCD60" s="86"/>
      <c r="PCE60" s="86"/>
      <c r="PCF60" s="86"/>
      <c r="PCG60" s="86"/>
      <c r="PCH60" s="86"/>
      <c r="PCI60" s="86"/>
      <c r="PCJ60" s="86"/>
      <c r="PCK60" s="86"/>
      <c r="PCL60" s="86"/>
      <c r="PCM60" s="86"/>
      <c r="PCN60" s="86"/>
      <c r="PCO60" s="86"/>
      <c r="PCP60" s="86"/>
      <c r="PCQ60" s="86"/>
      <c r="PCR60" s="86"/>
      <c r="PCS60" s="86"/>
      <c r="PCT60" s="86"/>
      <c r="PCU60" s="86"/>
      <c r="PCV60" s="86"/>
      <c r="PCW60" s="86"/>
      <c r="PCX60" s="86"/>
      <c r="PCY60" s="86"/>
      <c r="PCZ60" s="86"/>
      <c r="PDA60" s="86"/>
      <c r="PDB60" s="86"/>
      <c r="PDC60" s="86"/>
      <c r="PDD60" s="86"/>
      <c r="PDE60" s="86"/>
      <c r="PDF60" s="86"/>
      <c r="PDG60" s="86"/>
      <c r="PDH60" s="86"/>
      <c r="PDI60" s="86"/>
      <c r="PDJ60" s="86"/>
      <c r="PDK60" s="86"/>
      <c r="PDL60" s="86"/>
      <c r="PDM60" s="86"/>
      <c r="PDN60" s="86"/>
      <c r="PDO60" s="86"/>
      <c r="PDP60" s="86"/>
      <c r="PDQ60" s="86"/>
      <c r="PDR60" s="86"/>
      <c r="PDS60" s="86"/>
      <c r="PDT60" s="86"/>
      <c r="PDU60" s="86"/>
      <c r="PDV60" s="86"/>
      <c r="PDW60" s="86"/>
      <c r="PDX60" s="86"/>
      <c r="PDY60" s="86"/>
      <c r="PDZ60" s="86"/>
      <c r="PEA60" s="86"/>
      <c r="PEB60" s="86"/>
      <c r="PEC60" s="86"/>
      <c r="PED60" s="86"/>
      <c r="PEE60" s="86"/>
      <c r="PEF60" s="98"/>
      <c r="PEG60" s="98"/>
      <c r="PEH60" s="98"/>
      <c r="PEI60" s="98"/>
      <c r="PEJ60" s="98"/>
      <c r="PEK60" s="98"/>
      <c r="PEL60" s="86"/>
      <c r="PEM60" s="86"/>
      <c r="PEN60" s="86"/>
      <c r="PEO60" s="86"/>
      <c r="PEP60" s="86"/>
      <c r="PEQ60" s="86"/>
      <c r="PER60" s="86"/>
      <c r="PES60" s="86"/>
      <c r="PET60" s="86"/>
      <c r="PEU60" s="86"/>
      <c r="PEV60" s="86"/>
      <c r="PEW60" s="86"/>
      <c r="PEX60" s="86"/>
      <c r="PEY60" s="86"/>
      <c r="PEZ60" s="86"/>
      <c r="PFA60" s="86"/>
      <c r="PFB60" s="86"/>
      <c r="PFC60" s="86"/>
      <c r="PFD60" s="86"/>
      <c r="PFE60" s="86"/>
      <c r="PFF60" s="86"/>
      <c r="PFG60" s="86"/>
      <c r="PFH60" s="86"/>
      <c r="PFI60" s="86"/>
      <c r="PFJ60" s="86"/>
      <c r="PFK60" s="86"/>
      <c r="PFL60" s="86"/>
      <c r="PFM60" s="86"/>
      <c r="PFN60" s="86"/>
      <c r="PFO60" s="86"/>
      <c r="PFP60" s="86"/>
      <c r="PFQ60" s="86"/>
      <c r="PFR60" s="86"/>
      <c r="PFS60" s="86"/>
      <c r="PFT60" s="86"/>
      <c r="PFU60" s="86"/>
      <c r="PFV60" s="86"/>
      <c r="PFW60" s="86"/>
      <c r="PFX60" s="86"/>
      <c r="PFY60" s="86"/>
      <c r="PFZ60" s="86"/>
      <c r="PGA60" s="86"/>
      <c r="PGB60" s="86"/>
      <c r="PGC60" s="86"/>
      <c r="PGD60" s="86"/>
      <c r="PGE60" s="86"/>
      <c r="PGF60" s="86"/>
      <c r="PGG60" s="86"/>
      <c r="PGH60" s="86"/>
      <c r="PGI60" s="86"/>
      <c r="PGJ60" s="86"/>
      <c r="PGK60" s="86"/>
      <c r="PGL60" s="86"/>
      <c r="PGM60" s="86"/>
      <c r="PGN60" s="86"/>
      <c r="PGO60" s="86"/>
      <c r="PGP60" s="86"/>
      <c r="PGQ60" s="86"/>
      <c r="PGR60" s="86"/>
      <c r="PGS60" s="86"/>
      <c r="PGT60" s="86"/>
      <c r="PGU60" s="86"/>
      <c r="PGV60" s="86"/>
      <c r="PGW60" s="86"/>
      <c r="PGX60" s="86"/>
      <c r="PGY60" s="86"/>
      <c r="PGZ60" s="86"/>
      <c r="PHA60" s="86"/>
      <c r="PHB60" s="86"/>
      <c r="PHC60" s="86"/>
      <c r="PHD60" s="86"/>
      <c r="PHE60" s="86"/>
      <c r="PHF60" s="86"/>
      <c r="PHG60" s="86"/>
      <c r="PHH60" s="86"/>
      <c r="PHI60" s="86"/>
      <c r="PHJ60" s="86"/>
      <c r="PHK60" s="86"/>
      <c r="PHL60" s="86"/>
      <c r="PHM60" s="86"/>
      <c r="PHN60" s="86"/>
      <c r="PHO60" s="86"/>
      <c r="PHP60" s="86"/>
      <c r="PHQ60" s="86"/>
      <c r="PHR60" s="86"/>
      <c r="PHS60" s="86"/>
      <c r="PHT60" s="86"/>
      <c r="PHU60" s="86"/>
      <c r="PHV60" s="86"/>
      <c r="PHW60" s="86"/>
      <c r="PHX60" s="86"/>
      <c r="PHY60" s="86"/>
      <c r="PHZ60" s="86"/>
      <c r="PIA60" s="86"/>
      <c r="PIB60" s="86"/>
      <c r="PIC60" s="86"/>
      <c r="PID60" s="86"/>
      <c r="PIE60" s="86"/>
      <c r="PIF60" s="86"/>
      <c r="PIG60" s="86"/>
      <c r="PIH60" s="86"/>
      <c r="PII60" s="86"/>
      <c r="PIJ60" s="86"/>
      <c r="PIK60" s="86"/>
      <c r="PIL60" s="86"/>
      <c r="PIM60" s="86"/>
      <c r="PIN60" s="86"/>
      <c r="PIO60" s="86"/>
      <c r="PIP60" s="86"/>
      <c r="PIQ60" s="86"/>
      <c r="PIR60" s="86"/>
      <c r="PIS60" s="86"/>
      <c r="PIT60" s="86"/>
      <c r="PIU60" s="86"/>
      <c r="PIV60" s="86"/>
      <c r="PIW60" s="86"/>
      <c r="PIX60" s="86"/>
      <c r="PIY60" s="86"/>
      <c r="PIZ60" s="86"/>
      <c r="PJA60" s="86"/>
      <c r="PJB60" s="86"/>
      <c r="PJC60" s="86"/>
      <c r="PJD60" s="86"/>
      <c r="PJE60" s="86"/>
      <c r="PJF60" s="86"/>
      <c r="PJG60" s="86"/>
      <c r="PJH60" s="86"/>
      <c r="PJI60" s="86"/>
      <c r="PJJ60" s="86"/>
      <c r="PJK60" s="86"/>
      <c r="PJL60" s="86"/>
      <c r="PJM60" s="86"/>
      <c r="PJN60" s="86"/>
      <c r="PJO60" s="86"/>
      <c r="PJP60" s="86"/>
      <c r="PJQ60" s="86"/>
      <c r="PJR60" s="86"/>
      <c r="PJS60" s="86"/>
      <c r="PJT60" s="86"/>
      <c r="PJU60" s="86"/>
      <c r="PJV60" s="86"/>
      <c r="PJW60" s="86"/>
      <c r="PJX60" s="86"/>
      <c r="PJY60" s="86"/>
      <c r="PJZ60" s="86"/>
      <c r="PKA60" s="86"/>
      <c r="PKB60" s="86"/>
      <c r="PKC60" s="86"/>
      <c r="PKD60" s="86"/>
      <c r="PKE60" s="86"/>
      <c r="PKF60" s="86"/>
      <c r="PKG60" s="86"/>
      <c r="PKH60" s="86"/>
      <c r="PKI60" s="86"/>
      <c r="PKJ60" s="86"/>
      <c r="PKK60" s="86"/>
      <c r="PKL60" s="86"/>
      <c r="PKM60" s="86"/>
      <c r="PKN60" s="86"/>
      <c r="PKO60" s="86"/>
      <c r="PKP60" s="86"/>
      <c r="PKQ60" s="86"/>
      <c r="PKR60" s="86"/>
      <c r="PKS60" s="86"/>
      <c r="PKT60" s="86"/>
      <c r="PKU60" s="86"/>
      <c r="PKV60" s="86"/>
      <c r="PKW60" s="86"/>
      <c r="PKX60" s="86"/>
      <c r="PKY60" s="86"/>
      <c r="PKZ60" s="86"/>
      <c r="PLA60" s="86"/>
      <c r="PLB60" s="86"/>
      <c r="PLC60" s="86"/>
      <c r="PLD60" s="86"/>
      <c r="PLE60" s="86"/>
      <c r="PLF60" s="86"/>
      <c r="PLG60" s="86"/>
      <c r="PLH60" s="86"/>
      <c r="PLI60" s="86"/>
      <c r="PLJ60" s="86"/>
      <c r="PLK60" s="86"/>
      <c r="PLL60" s="86"/>
      <c r="PLM60" s="86"/>
      <c r="PLN60" s="86"/>
      <c r="PLO60" s="86"/>
      <c r="PLP60" s="86"/>
      <c r="PLQ60" s="86"/>
      <c r="PLR60" s="86"/>
      <c r="PLS60" s="86"/>
      <c r="PLT60" s="86"/>
      <c r="PLU60" s="86"/>
      <c r="PLV60" s="86"/>
      <c r="PLW60" s="86"/>
      <c r="PLX60" s="86"/>
      <c r="PLY60" s="86"/>
      <c r="PLZ60" s="86"/>
      <c r="PMA60" s="86"/>
      <c r="PMB60" s="86"/>
      <c r="PMC60" s="86"/>
      <c r="PMD60" s="86"/>
      <c r="PME60" s="86"/>
      <c r="PMF60" s="86"/>
      <c r="PMG60" s="86"/>
      <c r="PMH60" s="86"/>
      <c r="PMI60" s="86"/>
      <c r="PMJ60" s="86"/>
      <c r="PMK60" s="86"/>
      <c r="PML60" s="86"/>
      <c r="PMM60" s="86"/>
      <c r="PMN60" s="86"/>
      <c r="PMO60" s="86"/>
      <c r="PMP60" s="86"/>
      <c r="PMQ60" s="86"/>
      <c r="PMR60" s="86"/>
      <c r="PMS60" s="86"/>
      <c r="PMT60" s="86"/>
      <c r="PMU60" s="86"/>
      <c r="PMV60" s="86"/>
      <c r="PMW60" s="86"/>
      <c r="PMX60" s="86"/>
      <c r="PMY60" s="86"/>
      <c r="PMZ60" s="86"/>
      <c r="PNA60" s="86"/>
      <c r="PNB60" s="86"/>
      <c r="PNC60" s="86"/>
      <c r="PND60" s="86"/>
      <c r="PNE60" s="86"/>
      <c r="PNF60" s="86"/>
      <c r="PNG60" s="86"/>
      <c r="PNH60" s="86"/>
      <c r="PNI60" s="86"/>
      <c r="PNJ60" s="86"/>
      <c r="PNK60" s="86"/>
      <c r="PNL60" s="86"/>
      <c r="PNM60" s="86"/>
      <c r="PNN60" s="86"/>
      <c r="PNO60" s="86"/>
      <c r="PNP60" s="86"/>
      <c r="PNQ60" s="86"/>
      <c r="PNR60" s="86"/>
      <c r="PNS60" s="86"/>
      <c r="PNT60" s="86"/>
      <c r="PNU60" s="86"/>
      <c r="PNV60" s="86"/>
      <c r="PNW60" s="86"/>
      <c r="PNX60" s="86"/>
      <c r="PNY60" s="86"/>
      <c r="PNZ60" s="86"/>
      <c r="POA60" s="86"/>
      <c r="POB60" s="98"/>
      <c r="POC60" s="98"/>
      <c r="POD60" s="98"/>
      <c r="POE60" s="98"/>
      <c r="POF60" s="98"/>
      <c r="POG60" s="98"/>
      <c r="POH60" s="86"/>
      <c r="POI60" s="86"/>
      <c r="POJ60" s="86"/>
      <c r="POK60" s="86"/>
      <c r="POL60" s="86"/>
      <c r="POM60" s="86"/>
      <c r="PON60" s="86"/>
      <c r="POO60" s="86"/>
      <c r="POP60" s="86"/>
      <c r="POQ60" s="86"/>
      <c r="POR60" s="86"/>
      <c r="POS60" s="86"/>
      <c r="POT60" s="86"/>
      <c r="POU60" s="86"/>
      <c r="POV60" s="86"/>
      <c r="POW60" s="86"/>
      <c r="POX60" s="86"/>
      <c r="POY60" s="86"/>
      <c r="POZ60" s="86"/>
      <c r="PPA60" s="86"/>
      <c r="PPB60" s="86"/>
      <c r="PPC60" s="86"/>
      <c r="PPD60" s="86"/>
      <c r="PPE60" s="86"/>
      <c r="PPF60" s="86"/>
      <c r="PPG60" s="86"/>
      <c r="PPH60" s="86"/>
      <c r="PPI60" s="86"/>
      <c r="PPJ60" s="86"/>
      <c r="PPK60" s="86"/>
      <c r="PPL60" s="86"/>
      <c r="PPM60" s="86"/>
      <c r="PPN60" s="86"/>
      <c r="PPO60" s="86"/>
      <c r="PPP60" s="86"/>
      <c r="PPQ60" s="86"/>
      <c r="PPR60" s="86"/>
      <c r="PPS60" s="86"/>
      <c r="PPT60" s="86"/>
      <c r="PPU60" s="86"/>
      <c r="PPV60" s="86"/>
      <c r="PPW60" s="86"/>
      <c r="PPX60" s="86"/>
      <c r="PPY60" s="86"/>
      <c r="PPZ60" s="86"/>
      <c r="PQA60" s="86"/>
      <c r="PQB60" s="86"/>
      <c r="PQC60" s="86"/>
      <c r="PQD60" s="86"/>
      <c r="PQE60" s="86"/>
      <c r="PQF60" s="86"/>
      <c r="PQG60" s="86"/>
      <c r="PQH60" s="86"/>
      <c r="PQI60" s="86"/>
      <c r="PQJ60" s="86"/>
      <c r="PQK60" s="86"/>
      <c r="PQL60" s="86"/>
      <c r="PQM60" s="86"/>
      <c r="PQN60" s="86"/>
      <c r="PQO60" s="86"/>
      <c r="PQP60" s="86"/>
      <c r="PQQ60" s="86"/>
      <c r="PQR60" s="86"/>
      <c r="PQS60" s="86"/>
      <c r="PQT60" s="86"/>
      <c r="PQU60" s="86"/>
      <c r="PQV60" s="86"/>
      <c r="PQW60" s="86"/>
      <c r="PQX60" s="86"/>
      <c r="PQY60" s="86"/>
      <c r="PQZ60" s="86"/>
      <c r="PRA60" s="86"/>
      <c r="PRB60" s="86"/>
      <c r="PRC60" s="86"/>
      <c r="PRD60" s="86"/>
      <c r="PRE60" s="86"/>
      <c r="PRF60" s="86"/>
      <c r="PRG60" s="86"/>
      <c r="PRH60" s="86"/>
      <c r="PRI60" s="86"/>
      <c r="PRJ60" s="86"/>
      <c r="PRK60" s="86"/>
      <c r="PRL60" s="86"/>
      <c r="PRM60" s="86"/>
      <c r="PRN60" s="86"/>
      <c r="PRO60" s="86"/>
      <c r="PRP60" s="86"/>
      <c r="PRQ60" s="86"/>
      <c r="PRR60" s="86"/>
      <c r="PRS60" s="86"/>
      <c r="PRT60" s="86"/>
      <c r="PRU60" s="86"/>
      <c r="PRV60" s="86"/>
      <c r="PRW60" s="86"/>
      <c r="PRX60" s="86"/>
      <c r="PRY60" s="86"/>
      <c r="PRZ60" s="86"/>
      <c r="PSA60" s="86"/>
      <c r="PSB60" s="86"/>
      <c r="PSC60" s="86"/>
      <c r="PSD60" s="86"/>
      <c r="PSE60" s="86"/>
      <c r="PSF60" s="86"/>
      <c r="PSG60" s="86"/>
      <c r="PSH60" s="86"/>
      <c r="PSI60" s="86"/>
      <c r="PSJ60" s="86"/>
      <c r="PSK60" s="86"/>
      <c r="PSL60" s="86"/>
      <c r="PSM60" s="86"/>
      <c r="PSN60" s="86"/>
      <c r="PSO60" s="86"/>
      <c r="PSP60" s="86"/>
      <c r="PSQ60" s="86"/>
      <c r="PSR60" s="86"/>
      <c r="PSS60" s="86"/>
      <c r="PST60" s="86"/>
      <c r="PSU60" s="86"/>
      <c r="PSV60" s="86"/>
      <c r="PSW60" s="86"/>
      <c r="PSX60" s="86"/>
      <c r="PSY60" s="86"/>
      <c r="PSZ60" s="86"/>
      <c r="PTA60" s="86"/>
      <c r="PTB60" s="86"/>
      <c r="PTC60" s="86"/>
      <c r="PTD60" s="86"/>
      <c r="PTE60" s="86"/>
      <c r="PTF60" s="86"/>
      <c r="PTG60" s="86"/>
      <c r="PTH60" s="86"/>
      <c r="PTI60" s="86"/>
      <c r="PTJ60" s="86"/>
      <c r="PTK60" s="86"/>
      <c r="PTL60" s="86"/>
      <c r="PTM60" s="86"/>
      <c r="PTN60" s="86"/>
      <c r="PTO60" s="86"/>
      <c r="PTP60" s="86"/>
      <c r="PTQ60" s="86"/>
      <c r="PTR60" s="86"/>
      <c r="PTS60" s="86"/>
      <c r="PTT60" s="86"/>
      <c r="PTU60" s="86"/>
      <c r="PTV60" s="86"/>
      <c r="PTW60" s="86"/>
      <c r="PTX60" s="86"/>
      <c r="PTY60" s="86"/>
      <c r="PTZ60" s="86"/>
      <c r="PUA60" s="86"/>
      <c r="PUB60" s="86"/>
      <c r="PUC60" s="86"/>
      <c r="PUD60" s="86"/>
      <c r="PUE60" s="86"/>
      <c r="PUF60" s="86"/>
      <c r="PUG60" s="86"/>
      <c r="PUH60" s="86"/>
      <c r="PUI60" s="86"/>
      <c r="PUJ60" s="86"/>
      <c r="PUK60" s="86"/>
      <c r="PUL60" s="86"/>
      <c r="PUM60" s="86"/>
      <c r="PUN60" s="86"/>
      <c r="PUO60" s="86"/>
      <c r="PUP60" s="86"/>
      <c r="PUQ60" s="86"/>
      <c r="PUR60" s="86"/>
      <c r="PUS60" s="86"/>
      <c r="PUT60" s="86"/>
      <c r="PUU60" s="86"/>
      <c r="PUV60" s="86"/>
      <c r="PUW60" s="86"/>
      <c r="PUX60" s="86"/>
      <c r="PUY60" s="86"/>
      <c r="PUZ60" s="86"/>
      <c r="PVA60" s="86"/>
      <c r="PVB60" s="86"/>
      <c r="PVC60" s="86"/>
      <c r="PVD60" s="86"/>
      <c r="PVE60" s="86"/>
      <c r="PVF60" s="86"/>
      <c r="PVG60" s="86"/>
      <c r="PVH60" s="86"/>
      <c r="PVI60" s="86"/>
      <c r="PVJ60" s="86"/>
      <c r="PVK60" s="86"/>
      <c r="PVL60" s="86"/>
      <c r="PVM60" s="86"/>
      <c r="PVN60" s="86"/>
      <c r="PVO60" s="86"/>
      <c r="PVP60" s="86"/>
      <c r="PVQ60" s="86"/>
      <c r="PVR60" s="86"/>
      <c r="PVS60" s="86"/>
      <c r="PVT60" s="86"/>
      <c r="PVU60" s="86"/>
      <c r="PVV60" s="86"/>
      <c r="PVW60" s="86"/>
      <c r="PVX60" s="86"/>
      <c r="PVY60" s="86"/>
      <c r="PVZ60" s="86"/>
      <c r="PWA60" s="86"/>
      <c r="PWB60" s="86"/>
      <c r="PWC60" s="86"/>
      <c r="PWD60" s="86"/>
      <c r="PWE60" s="86"/>
      <c r="PWF60" s="86"/>
      <c r="PWG60" s="86"/>
      <c r="PWH60" s="86"/>
      <c r="PWI60" s="86"/>
      <c r="PWJ60" s="86"/>
      <c r="PWK60" s="86"/>
      <c r="PWL60" s="86"/>
      <c r="PWM60" s="86"/>
      <c r="PWN60" s="86"/>
      <c r="PWO60" s="86"/>
      <c r="PWP60" s="86"/>
      <c r="PWQ60" s="86"/>
      <c r="PWR60" s="86"/>
      <c r="PWS60" s="86"/>
      <c r="PWT60" s="86"/>
      <c r="PWU60" s="86"/>
      <c r="PWV60" s="86"/>
      <c r="PWW60" s="86"/>
      <c r="PWX60" s="86"/>
      <c r="PWY60" s="86"/>
      <c r="PWZ60" s="86"/>
      <c r="PXA60" s="86"/>
      <c r="PXB60" s="86"/>
      <c r="PXC60" s="86"/>
      <c r="PXD60" s="86"/>
      <c r="PXE60" s="86"/>
      <c r="PXF60" s="86"/>
      <c r="PXG60" s="86"/>
      <c r="PXH60" s="86"/>
      <c r="PXI60" s="86"/>
      <c r="PXJ60" s="86"/>
      <c r="PXK60" s="86"/>
      <c r="PXL60" s="86"/>
      <c r="PXM60" s="86"/>
      <c r="PXN60" s="86"/>
      <c r="PXO60" s="86"/>
      <c r="PXP60" s="86"/>
      <c r="PXQ60" s="86"/>
      <c r="PXR60" s="86"/>
      <c r="PXS60" s="86"/>
      <c r="PXT60" s="86"/>
      <c r="PXU60" s="86"/>
      <c r="PXV60" s="86"/>
      <c r="PXW60" s="86"/>
      <c r="PXX60" s="98"/>
      <c r="PXY60" s="98"/>
      <c r="PXZ60" s="98"/>
      <c r="PYA60" s="98"/>
      <c r="PYB60" s="98"/>
      <c r="PYC60" s="98"/>
      <c r="PYD60" s="86"/>
      <c r="PYE60" s="86"/>
      <c r="PYF60" s="86"/>
      <c r="PYG60" s="86"/>
      <c r="PYH60" s="86"/>
      <c r="PYI60" s="86"/>
      <c r="PYJ60" s="86"/>
      <c r="PYK60" s="86"/>
      <c r="PYL60" s="86"/>
      <c r="PYM60" s="86"/>
      <c r="PYN60" s="86"/>
      <c r="PYO60" s="86"/>
      <c r="PYP60" s="86"/>
      <c r="PYQ60" s="86"/>
      <c r="PYR60" s="86"/>
      <c r="PYS60" s="86"/>
      <c r="PYT60" s="86"/>
      <c r="PYU60" s="86"/>
      <c r="PYV60" s="86"/>
      <c r="PYW60" s="86"/>
      <c r="PYX60" s="86"/>
      <c r="PYY60" s="86"/>
      <c r="PYZ60" s="86"/>
      <c r="PZA60" s="86"/>
      <c r="PZB60" s="86"/>
      <c r="PZC60" s="86"/>
      <c r="PZD60" s="86"/>
      <c r="PZE60" s="86"/>
      <c r="PZF60" s="86"/>
      <c r="PZG60" s="86"/>
      <c r="PZH60" s="86"/>
      <c r="PZI60" s="86"/>
      <c r="PZJ60" s="86"/>
      <c r="PZK60" s="86"/>
      <c r="PZL60" s="86"/>
      <c r="PZM60" s="86"/>
      <c r="PZN60" s="86"/>
      <c r="PZO60" s="86"/>
      <c r="PZP60" s="86"/>
      <c r="PZQ60" s="86"/>
      <c r="PZR60" s="86"/>
      <c r="PZS60" s="86"/>
      <c r="PZT60" s="86"/>
      <c r="PZU60" s="86"/>
      <c r="PZV60" s="86"/>
      <c r="PZW60" s="86"/>
      <c r="PZX60" s="86"/>
      <c r="PZY60" s="86"/>
      <c r="PZZ60" s="86"/>
      <c r="QAA60" s="86"/>
      <c r="QAB60" s="86"/>
      <c r="QAC60" s="86"/>
      <c r="QAD60" s="86"/>
      <c r="QAE60" s="86"/>
      <c r="QAF60" s="86"/>
      <c r="QAG60" s="86"/>
      <c r="QAH60" s="86"/>
      <c r="QAI60" s="86"/>
      <c r="QAJ60" s="86"/>
      <c r="QAK60" s="86"/>
      <c r="QAL60" s="86"/>
      <c r="QAM60" s="86"/>
      <c r="QAN60" s="86"/>
      <c r="QAO60" s="86"/>
      <c r="QAP60" s="86"/>
      <c r="QAQ60" s="86"/>
      <c r="QAR60" s="86"/>
      <c r="QAS60" s="86"/>
      <c r="QAT60" s="86"/>
      <c r="QAU60" s="86"/>
      <c r="QAV60" s="86"/>
      <c r="QAW60" s="86"/>
      <c r="QAX60" s="86"/>
      <c r="QAY60" s="86"/>
      <c r="QAZ60" s="86"/>
      <c r="QBA60" s="86"/>
      <c r="QBB60" s="86"/>
      <c r="QBC60" s="86"/>
      <c r="QBD60" s="86"/>
      <c r="QBE60" s="86"/>
      <c r="QBF60" s="86"/>
      <c r="QBG60" s="86"/>
      <c r="QBH60" s="86"/>
      <c r="QBI60" s="86"/>
      <c r="QBJ60" s="86"/>
      <c r="QBK60" s="86"/>
      <c r="QBL60" s="86"/>
      <c r="QBM60" s="86"/>
      <c r="QBN60" s="86"/>
      <c r="QBO60" s="86"/>
      <c r="QBP60" s="86"/>
      <c r="QBQ60" s="86"/>
      <c r="QBR60" s="86"/>
      <c r="QBS60" s="86"/>
      <c r="QBT60" s="86"/>
      <c r="QBU60" s="86"/>
      <c r="QBV60" s="86"/>
      <c r="QBW60" s="86"/>
      <c r="QBX60" s="86"/>
      <c r="QBY60" s="86"/>
      <c r="QBZ60" s="86"/>
      <c r="QCA60" s="86"/>
      <c r="QCB60" s="86"/>
      <c r="QCC60" s="86"/>
      <c r="QCD60" s="86"/>
      <c r="QCE60" s="86"/>
      <c r="QCF60" s="86"/>
      <c r="QCG60" s="86"/>
      <c r="QCH60" s="86"/>
      <c r="QCI60" s="86"/>
      <c r="QCJ60" s="86"/>
      <c r="QCK60" s="86"/>
      <c r="QCL60" s="86"/>
      <c r="QCM60" s="86"/>
      <c r="QCN60" s="86"/>
      <c r="QCO60" s="86"/>
      <c r="QCP60" s="86"/>
      <c r="QCQ60" s="86"/>
      <c r="QCR60" s="86"/>
      <c r="QCS60" s="86"/>
      <c r="QCT60" s="86"/>
      <c r="QCU60" s="86"/>
      <c r="QCV60" s="86"/>
      <c r="QCW60" s="86"/>
      <c r="QCX60" s="86"/>
      <c r="QCY60" s="86"/>
      <c r="QCZ60" s="86"/>
      <c r="QDA60" s="86"/>
      <c r="QDB60" s="86"/>
      <c r="QDC60" s="86"/>
      <c r="QDD60" s="86"/>
      <c r="QDE60" s="86"/>
      <c r="QDF60" s="86"/>
      <c r="QDG60" s="86"/>
      <c r="QDH60" s="86"/>
      <c r="QDI60" s="86"/>
      <c r="QDJ60" s="86"/>
      <c r="QDK60" s="86"/>
      <c r="QDL60" s="86"/>
      <c r="QDM60" s="86"/>
      <c r="QDN60" s="86"/>
      <c r="QDO60" s="86"/>
      <c r="QDP60" s="86"/>
      <c r="QDQ60" s="86"/>
      <c r="QDR60" s="86"/>
      <c r="QDS60" s="86"/>
      <c r="QDT60" s="86"/>
      <c r="QDU60" s="86"/>
      <c r="QDV60" s="86"/>
      <c r="QDW60" s="86"/>
      <c r="QDX60" s="86"/>
      <c r="QDY60" s="86"/>
      <c r="QDZ60" s="86"/>
      <c r="QEA60" s="86"/>
      <c r="QEB60" s="86"/>
      <c r="QEC60" s="86"/>
      <c r="QED60" s="86"/>
      <c r="QEE60" s="86"/>
      <c r="QEF60" s="86"/>
      <c r="QEG60" s="86"/>
      <c r="QEH60" s="86"/>
      <c r="QEI60" s="86"/>
      <c r="QEJ60" s="86"/>
      <c r="QEK60" s="86"/>
      <c r="QEL60" s="86"/>
      <c r="QEM60" s="86"/>
      <c r="QEN60" s="86"/>
      <c r="QEO60" s="86"/>
      <c r="QEP60" s="86"/>
      <c r="QEQ60" s="86"/>
      <c r="QER60" s="86"/>
      <c r="QES60" s="86"/>
      <c r="QET60" s="86"/>
      <c r="QEU60" s="86"/>
      <c r="QEV60" s="86"/>
      <c r="QEW60" s="86"/>
      <c r="QEX60" s="86"/>
      <c r="QEY60" s="86"/>
      <c r="QEZ60" s="86"/>
      <c r="QFA60" s="86"/>
      <c r="QFB60" s="86"/>
      <c r="QFC60" s="86"/>
      <c r="QFD60" s="86"/>
      <c r="QFE60" s="86"/>
      <c r="QFF60" s="86"/>
      <c r="QFG60" s="86"/>
      <c r="QFH60" s="86"/>
      <c r="QFI60" s="86"/>
      <c r="QFJ60" s="86"/>
      <c r="QFK60" s="86"/>
      <c r="QFL60" s="86"/>
      <c r="QFM60" s="86"/>
      <c r="QFN60" s="86"/>
      <c r="QFO60" s="86"/>
      <c r="QFP60" s="86"/>
      <c r="QFQ60" s="86"/>
      <c r="QFR60" s="86"/>
      <c r="QFS60" s="86"/>
      <c r="QFT60" s="86"/>
      <c r="QFU60" s="86"/>
      <c r="QFV60" s="86"/>
      <c r="QFW60" s="86"/>
      <c r="QFX60" s="86"/>
      <c r="QFY60" s="86"/>
      <c r="QFZ60" s="86"/>
      <c r="QGA60" s="86"/>
      <c r="QGB60" s="86"/>
      <c r="QGC60" s="86"/>
      <c r="QGD60" s="86"/>
      <c r="QGE60" s="86"/>
      <c r="QGF60" s="86"/>
      <c r="QGG60" s="86"/>
      <c r="QGH60" s="86"/>
      <c r="QGI60" s="86"/>
      <c r="QGJ60" s="86"/>
      <c r="QGK60" s="86"/>
      <c r="QGL60" s="86"/>
      <c r="QGM60" s="86"/>
      <c r="QGN60" s="86"/>
      <c r="QGO60" s="86"/>
      <c r="QGP60" s="86"/>
      <c r="QGQ60" s="86"/>
      <c r="QGR60" s="86"/>
      <c r="QGS60" s="86"/>
      <c r="QGT60" s="86"/>
      <c r="QGU60" s="86"/>
      <c r="QGV60" s="86"/>
      <c r="QGW60" s="86"/>
      <c r="QGX60" s="86"/>
      <c r="QGY60" s="86"/>
      <c r="QGZ60" s="86"/>
      <c r="QHA60" s="86"/>
      <c r="QHB60" s="86"/>
      <c r="QHC60" s="86"/>
      <c r="QHD60" s="86"/>
      <c r="QHE60" s="86"/>
      <c r="QHF60" s="86"/>
      <c r="QHG60" s="86"/>
      <c r="QHH60" s="86"/>
      <c r="QHI60" s="86"/>
      <c r="QHJ60" s="86"/>
      <c r="QHK60" s="86"/>
      <c r="QHL60" s="86"/>
      <c r="QHM60" s="86"/>
      <c r="QHN60" s="86"/>
      <c r="QHO60" s="86"/>
      <c r="QHP60" s="86"/>
      <c r="QHQ60" s="86"/>
      <c r="QHR60" s="86"/>
      <c r="QHS60" s="86"/>
      <c r="QHT60" s="98"/>
      <c r="QHU60" s="98"/>
      <c r="QHV60" s="98"/>
      <c r="QHW60" s="98"/>
      <c r="QHX60" s="98"/>
      <c r="QHY60" s="98"/>
      <c r="QHZ60" s="86"/>
      <c r="QIA60" s="86"/>
      <c r="QIB60" s="86"/>
      <c r="QIC60" s="86"/>
      <c r="QID60" s="86"/>
      <c r="QIE60" s="86"/>
      <c r="QIF60" s="86"/>
      <c r="QIG60" s="86"/>
      <c r="QIH60" s="86"/>
      <c r="QII60" s="86"/>
      <c r="QIJ60" s="86"/>
      <c r="QIK60" s="86"/>
      <c r="QIL60" s="86"/>
      <c r="QIM60" s="86"/>
      <c r="QIN60" s="86"/>
      <c r="QIO60" s="86"/>
      <c r="QIP60" s="86"/>
      <c r="QIQ60" s="86"/>
      <c r="QIR60" s="86"/>
      <c r="QIS60" s="86"/>
      <c r="QIT60" s="86"/>
      <c r="QIU60" s="86"/>
      <c r="QIV60" s="86"/>
      <c r="QIW60" s="86"/>
      <c r="QIX60" s="86"/>
      <c r="QIY60" s="86"/>
      <c r="QIZ60" s="86"/>
      <c r="QJA60" s="86"/>
      <c r="QJB60" s="86"/>
      <c r="QJC60" s="86"/>
      <c r="QJD60" s="86"/>
      <c r="QJE60" s="86"/>
      <c r="QJF60" s="86"/>
      <c r="QJG60" s="86"/>
      <c r="QJH60" s="86"/>
      <c r="QJI60" s="86"/>
      <c r="QJJ60" s="86"/>
      <c r="QJK60" s="86"/>
      <c r="QJL60" s="86"/>
      <c r="QJM60" s="86"/>
      <c r="QJN60" s="86"/>
      <c r="QJO60" s="86"/>
      <c r="QJP60" s="86"/>
      <c r="QJQ60" s="86"/>
      <c r="QJR60" s="86"/>
      <c r="QJS60" s="86"/>
      <c r="QJT60" s="86"/>
      <c r="QJU60" s="86"/>
      <c r="QJV60" s="86"/>
      <c r="QJW60" s="86"/>
      <c r="QJX60" s="86"/>
      <c r="QJY60" s="86"/>
      <c r="QJZ60" s="86"/>
      <c r="QKA60" s="86"/>
      <c r="QKB60" s="86"/>
      <c r="QKC60" s="86"/>
      <c r="QKD60" s="86"/>
      <c r="QKE60" s="86"/>
      <c r="QKF60" s="86"/>
      <c r="QKG60" s="86"/>
      <c r="QKH60" s="86"/>
      <c r="QKI60" s="86"/>
      <c r="QKJ60" s="86"/>
      <c r="QKK60" s="86"/>
      <c r="QKL60" s="86"/>
      <c r="QKM60" s="86"/>
      <c r="QKN60" s="86"/>
      <c r="QKO60" s="86"/>
      <c r="QKP60" s="86"/>
      <c r="QKQ60" s="86"/>
      <c r="QKR60" s="86"/>
      <c r="QKS60" s="86"/>
      <c r="QKT60" s="86"/>
      <c r="QKU60" s="86"/>
      <c r="QKV60" s="86"/>
      <c r="QKW60" s="86"/>
      <c r="QKX60" s="86"/>
      <c r="QKY60" s="86"/>
      <c r="QKZ60" s="86"/>
      <c r="QLA60" s="86"/>
      <c r="QLB60" s="86"/>
      <c r="QLC60" s="86"/>
      <c r="QLD60" s="86"/>
      <c r="QLE60" s="86"/>
      <c r="QLF60" s="86"/>
      <c r="QLG60" s="86"/>
      <c r="QLH60" s="86"/>
      <c r="QLI60" s="86"/>
      <c r="QLJ60" s="86"/>
      <c r="QLK60" s="86"/>
      <c r="QLL60" s="86"/>
      <c r="QLM60" s="86"/>
      <c r="QLN60" s="86"/>
      <c r="QLO60" s="86"/>
      <c r="QLP60" s="86"/>
      <c r="QLQ60" s="86"/>
      <c r="QLR60" s="86"/>
      <c r="QLS60" s="86"/>
      <c r="QLT60" s="86"/>
      <c r="QLU60" s="86"/>
      <c r="QLV60" s="86"/>
      <c r="QLW60" s="86"/>
      <c r="QLX60" s="86"/>
      <c r="QLY60" s="86"/>
      <c r="QLZ60" s="86"/>
      <c r="QMA60" s="86"/>
      <c r="QMB60" s="86"/>
      <c r="QMC60" s="86"/>
      <c r="QMD60" s="86"/>
      <c r="QME60" s="86"/>
      <c r="QMF60" s="86"/>
      <c r="QMG60" s="86"/>
      <c r="QMH60" s="86"/>
      <c r="QMI60" s="86"/>
      <c r="QMJ60" s="86"/>
      <c r="QMK60" s="86"/>
      <c r="QML60" s="86"/>
      <c r="QMM60" s="86"/>
      <c r="QMN60" s="86"/>
      <c r="QMO60" s="86"/>
      <c r="QMP60" s="86"/>
      <c r="QMQ60" s="86"/>
      <c r="QMR60" s="86"/>
      <c r="QMS60" s="86"/>
      <c r="QMT60" s="86"/>
      <c r="QMU60" s="86"/>
      <c r="QMV60" s="86"/>
      <c r="QMW60" s="86"/>
      <c r="QMX60" s="86"/>
      <c r="QMY60" s="86"/>
      <c r="QMZ60" s="86"/>
      <c r="QNA60" s="86"/>
      <c r="QNB60" s="86"/>
      <c r="QNC60" s="86"/>
      <c r="QND60" s="86"/>
      <c r="QNE60" s="86"/>
      <c r="QNF60" s="86"/>
      <c r="QNG60" s="86"/>
      <c r="QNH60" s="86"/>
      <c r="QNI60" s="86"/>
      <c r="QNJ60" s="86"/>
      <c r="QNK60" s="86"/>
      <c r="QNL60" s="86"/>
      <c r="QNM60" s="86"/>
      <c r="QNN60" s="86"/>
      <c r="QNO60" s="86"/>
      <c r="QNP60" s="86"/>
      <c r="QNQ60" s="86"/>
      <c r="QNR60" s="86"/>
      <c r="QNS60" s="86"/>
      <c r="QNT60" s="86"/>
      <c r="QNU60" s="86"/>
      <c r="QNV60" s="86"/>
      <c r="QNW60" s="86"/>
      <c r="QNX60" s="86"/>
      <c r="QNY60" s="86"/>
      <c r="QNZ60" s="86"/>
      <c r="QOA60" s="86"/>
      <c r="QOB60" s="86"/>
      <c r="QOC60" s="86"/>
      <c r="QOD60" s="86"/>
      <c r="QOE60" s="86"/>
      <c r="QOF60" s="86"/>
      <c r="QOG60" s="86"/>
      <c r="QOH60" s="86"/>
      <c r="QOI60" s="86"/>
      <c r="QOJ60" s="86"/>
      <c r="QOK60" s="86"/>
      <c r="QOL60" s="86"/>
      <c r="QOM60" s="86"/>
      <c r="QON60" s="86"/>
      <c r="QOO60" s="86"/>
      <c r="QOP60" s="86"/>
      <c r="QOQ60" s="86"/>
      <c r="QOR60" s="86"/>
      <c r="QOS60" s="86"/>
      <c r="QOT60" s="86"/>
      <c r="QOU60" s="86"/>
      <c r="QOV60" s="86"/>
      <c r="QOW60" s="86"/>
      <c r="QOX60" s="86"/>
      <c r="QOY60" s="86"/>
      <c r="QOZ60" s="86"/>
      <c r="QPA60" s="86"/>
      <c r="QPB60" s="86"/>
      <c r="QPC60" s="86"/>
      <c r="QPD60" s="86"/>
      <c r="QPE60" s="86"/>
      <c r="QPF60" s="86"/>
      <c r="QPG60" s="86"/>
      <c r="QPH60" s="86"/>
      <c r="QPI60" s="86"/>
      <c r="QPJ60" s="86"/>
      <c r="QPK60" s="86"/>
      <c r="QPL60" s="86"/>
      <c r="QPM60" s="86"/>
      <c r="QPN60" s="86"/>
      <c r="QPO60" s="86"/>
      <c r="QPP60" s="86"/>
      <c r="QPQ60" s="86"/>
      <c r="QPR60" s="86"/>
      <c r="QPS60" s="86"/>
      <c r="QPT60" s="86"/>
      <c r="QPU60" s="86"/>
      <c r="QPV60" s="86"/>
      <c r="QPW60" s="86"/>
      <c r="QPX60" s="86"/>
      <c r="QPY60" s="86"/>
      <c r="QPZ60" s="86"/>
      <c r="QQA60" s="86"/>
      <c r="QQB60" s="86"/>
      <c r="QQC60" s="86"/>
      <c r="QQD60" s="86"/>
      <c r="QQE60" s="86"/>
      <c r="QQF60" s="86"/>
      <c r="QQG60" s="86"/>
      <c r="QQH60" s="86"/>
      <c r="QQI60" s="86"/>
      <c r="QQJ60" s="86"/>
      <c r="QQK60" s="86"/>
      <c r="QQL60" s="86"/>
      <c r="QQM60" s="86"/>
      <c r="QQN60" s="86"/>
      <c r="QQO60" s="86"/>
      <c r="QQP60" s="86"/>
      <c r="QQQ60" s="86"/>
      <c r="QQR60" s="86"/>
      <c r="QQS60" s="86"/>
      <c r="QQT60" s="86"/>
      <c r="QQU60" s="86"/>
      <c r="QQV60" s="86"/>
      <c r="QQW60" s="86"/>
      <c r="QQX60" s="86"/>
      <c r="QQY60" s="86"/>
      <c r="QQZ60" s="86"/>
      <c r="QRA60" s="86"/>
      <c r="QRB60" s="86"/>
      <c r="QRC60" s="86"/>
      <c r="QRD60" s="86"/>
      <c r="QRE60" s="86"/>
      <c r="QRF60" s="86"/>
      <c r="QRG60" s="86"/>
      <c r="QRH60" s="86"/>
      <c r="QRI60" s="86"/>
      <c r="QRJ60" s="86"/>
      <c r="QRK60" s="86"/>
      <c r="QRL60" s="86"/>
      <c r="QRM60" s="86"/>
      <c r="QRN60" s="86"/>
      <c r="QRO60" s="86"/>
      <c r="QRP60" s="98"/>
      <c r="QRQ60" s="98"/>
      <c r="QRR60" s="98"/>
      <c r="QRS60" s="98"/>
      <c r="QRT60" s="98"/>
      <c r="QRU60" s="98"/>
      <c r="QRV60" s="86"/>
      <c r="QRW60" s="86"/>
      <c r="QRX60" s="86"/>
      <c r="QRY60" s="86"/>
      <c r="QRZ60" s="86"/>
      <c r="QSA60" s="86"/>
      <c r="QSB60" s="86"/>
      <c r="QSC60" s="86"/>
      <c r="QSD60" s="86"/>
      <c r="QSE60" s="86"/>
      <c r="QSF60" s="86"/>
      <c r="QSG60" s="86"/>
      <c r="QSH60" s="86"/>
      <c r="QSI60" s="86"/>
      <c r="QSJ60" s="86"/>
      <c r="QSK60" s="86"/>
      <c r="QSL60" s="86"/>
      <c r="QSM60" s="86"/>
      <c r="QSN60" s="86"/>
      <c r="QSO60" s="86"/>
      <c r="QSP60" s="86"/>
      <c r="QSQ60" s="86"/>
      <c r="QSR60" s="86"/>
      <c r="QSS60" s="86"/>
      <c r="QST60" s="86"/>
      <c r="QSU60" s="86"/>
      <c r="QSV60" s="86"/>
      <c r="QSW60" s="86"/>
      <c r="QSX60" s="86"/>
      <c r="QSY60" s="86"/>
      <c r="QSZ60" s="86"/>
      <c r="QTA60" s="86"/>
      <c r="QTB60" s="86"/>
      <c r="QTC60" s="86"/>
      <c r="QTD60" s="86"/>
      <c r="QTE60" s="86"/>
      <c r="QTF60" s="86"/>
      <c r="QTG60" s="86"/>
      <c r="QTH60" s="86"/>
      <c r="QTI60" s="86"/>
      <c r="QTJ60" s="86"/>
      <c r="QTK60" s="86"/>
      <c r="QTL60" s="86"/>
      <c r="QTM60" s="86"/>
      <c r="QTN60" s="86"/>
      <c r="QTO60" s="86"/>
      <c r="QTP60" s="86"/>
      <c r="QTQ60" s="86"/>
      <c r="QTR60" s="86"/>
      <c r="QTS60" s="86"/>
      <c r="QTT60" s="86"/>
      <c r="QTU60" s="86"/>
      <c r="QTV60" s="86"/>
      <c r="QTW60" s="86"/>
      <c r="QTX60" s="86"/>
      <c r="QTY60" s="86"/>
      <c r="QTZ60" s="86"/>
      <c r="QUA60" s="86"/>
      <c r="QUB60" s="86"/>
      <c r="QUC60" s="86"/>
      <c r="QUD60" s="86"/>
      <c r="QUE60" s="86"/>
      <c r="QUF60" s="86"/>
      <c r="QUG60" s="86"/>
      <c r="QUH60" s="86"/>
      <c r="QUI60" s="86"/>
      <c r="QUJ60" s="86"/>
      <c r="QUK60" s="86"/>
      <c r="QUL60" s="86"/>
      <c r="QUM60" s="86"/>
      <c r="QUN60" s="86"/>
      <c r="QUO60" s="86"/>
      <c r="QUP60" s="86"/>
      <c r="QUQ60" s="86"/>
      <c r="QUR60" s="86"/>
      <c r="QUS60" s="86"/>
      <c r="QUT60" s="86"/>
      <c r="QUU60" s="86"/>
      <c r="QUV60" s="86"/>
      <c r="QUW60" s="86"/>
      <c r="QUX60" s="86"/>
      <c r="QUY60" s="86"/>
      <c r="QUZ60" s="86"/>
      <c r="QVA60" s="86"/>
      <c r="QVB60" s="86"/>
      <c r="QVC60" s="86"/>
      <c r="QVD60" s="86"/>
      <c r="QVE60" s="86"/>
      <c r="QVF60" s="86"/>
      <c r="QVG60" s="86"/>
      <c r="QVH60" s="86"/>
      <c r="QVI60" s="86"/>
      <c r="QVJ60" s="86"/>
      <c r="QVK60" s="86"/>
      <c r="QVL60" s="86"/>
      <c r="QVM60" s="86"/>
      <c r="QVN60" s="86"/>
      <c r="QVO60" s="86"/>
      <c r="QVP60" s="86"/>
      <c r="QVQ60" s="86"/>
      <c r="QVR60" s="86"/>
      <c r="QVS60" s="86"/>
      <c r="QVT60" s="86"/>
      <c r="QVU60" s="86"/>
      <c r="QVV60" s="86"/>
      <c r="QVW60" s="86"/>
      <c r="QVX60" s="86"/>
      <c r="QVY60" s="86"/>
      <c r="QVZ60" s="86"/>
      <c r="QWA60" s="86"/>
      <c r="QWB60" s="86"/>
      <c r="QWC60" s="86"/>
      <c r="QWD60" s="86"/>
      <c r="QWE60" s="86"/>
      <c r="QWF60" s="86"/>
      <c r="QWG60" s="86"/>
      <c r="QWH60" s="86"/>
      <c r="QWI60" s="86"/>
      <c r="QWJ60" s="86"/>
      <c r="QWK60" s="86"/>
      <c r="QWL60" s="86"/>
      <c r="QWM60" s="86"/>
      <c r="QWN60" s="86"/>
      <c r="QWO60" s="86"/>
      <c r="QWP60" s="86"/>
      <c r="QWQ60" s="86"/>
      <c r="QWR60" s="86"/>
      <c r="QWS60" s="86"/>
      <c r="QWT60" s="86"/>
      <c r="QWU60" s="86"/>
      <c r="QWV60" s="86"/>
      <c r="QWW60" s="86"/>
      <c r="QWX60" s="86"/>
      <c r="QWY60" s="86"/>
      <c r="QWZ60" s="86"/>
      <c r="QXA60" s="86"/>
      <c r="QXB60" s="86"/>
      <c r="QXC60" s="86"/>
      <c r="QXD60" s="86"/>
      <c r="QXE60" s="86"/>
      <c r="QXF60" s="86"/>
      <c r="QXG60" s="86"/>
      <c r="QXH60" s="86"/>
      <c r="QXI60" s="86"/>
      <c r="QXJ60" s="86"/>
      <c r="QXK60" s="86"/>
      <c r="QXL60" s="86"/>
      <c r="QXM60" s="86"/>
      <c r="QXN60" s="86"/>
      <c r="QXO60" s="86"/>
      <c r="QXP60" s="86"/>
      <c r="QXQ60" s="86"/>
      <c r="QXR60" s="86"/>
      <c r="QXS60" s="86"/>
      <c r="QXT60" s="86"/>
      <c r="QXU60" s="86"/>
      <c r="QXV60" s="86"/>
      <c r="QXW60" s="86"/>
      <c r="QXX60" s="86"/>
      <c r="QXY60" s="86"/>
      <c r="QXZ60" s="86"/>
      <c r="QYA60" s="86"/>
      <c r="QYB60" s="86"/>
      <c r="QYC60" s="86"/>
      <c r="QYD60" s="86"/>
      <c r="QYE60" s="86"/>
      <c r="QYF60" s="86"/>
      <c r="QYG60" s="86"/>
      <c r="QYH60" s="86"/>
      <c r="QYI60" s="86"/>
      <c r="QYJ60" s="86"/>
      <c r="QYK60" s="86"/>
      <c r="QYL60" s="86"/>
      <c r="QYM60" s="86"/>
      <c r="QYN60" s="86"/>
      <c r="QYO60" s="86"/>
      <c r="QYP60" s="86"/>
      <c r="QYQ60" s="86"/>
      <c r="QYR60" s="86"/>
      <c r="QYS60" s="86"/>
      <c r="QYT60" s="86"/>
      <c r="QYU60" s="86"/>
      <c r="QYV60" s="86"/>
      <c r="QYW60" s="86"/>
      <c r="QYX60" s="86"/>
      <c r="QYY60" s="86"/>
      <c r="QYZ60" s="86"/>
      <c r="QZA60" s="86"/>
      <c r="QZB60" s="86"/>
      <c r="QZC60" s="86"/>
      <c r="QZD60" s="86"/>
      <c r="QZE60" s="86"/>
      <c r="QZF60" s="86"/>
      <c r="QZG60" s="86"/>
      <c r="QZH60" s="86"/>
      <c r="QZI60" s="86"/>
      <c r="QZJ60" s="86"/>
      <c r="QZK60" s="86"/>
      <c r="QZL60" s="86"/>
      <c r="QZM60" s="86"/>
      <c r="QZN60" s="86"/>
      <c r="QZO60" s="86"/>
      <c r="QZP60" s="86"/>
      <c r="QZQ60" s="86"/>
      <c r="QZR60" s="86"/>
      <c r="QZS60" s="86"/>
      <c r="QZT60" s="86"/>
      <c r="QZU60" s="86"/>
      <c r="QZV60" s="86"/>
      <c r="QZW60" s="86"/>
      <c r="QZX60" s="86"/>
      <c r="QZY60" s="86"/>
      <c r="QZZ60" s="86"/>
      <c r="RAA60" s="86"/>
      <c r="RAB60" s="86"/>
      <c r="RAC60" s="86"/>
      <c r="RAD60" s="86"/>
      <c r="RAE60" s="86"/>
      <c r="RAF60" s="86"/>
      <c r="RAG60" s="86"/>
      <c r="RAH60" s="86"/>
      <c r="RAI60" s="86"/>
      <c r="RAJ60" s="86"/>
      <c r="RAK60" s="86"/>
      <c r="RAL60" s="86"/>
      <c r="RAM60" s="86"/>
      <c r="RAN60" s="86"/>
      <c r="RAO60" s="86"/>
      <c r="RAP60" s="86"/>
      <c r="RAQ60" s="86"/>
      <c r="RAR60" s="86"/>
      <c r="RAS60" s="86"/>
      <c r="RAT60" s="86"/>
      <c r="RAU60" s="86"/>
      <c r="RAV60" s="86"/>
      <c r="RAW60" s="86"/>
      <c r="RAX60" s="86"/>
      <c r="RAY60" s="86"/>
      <c r="RAZ60" s="86"/>
      <c r="RBA60" s="86"/>
      <c r="RBB60" s="86"/>
      <c r="RBC60" s="86"/>
      <c r="RBD60" s="86"/>
      <c r="RBE60" s="86"/>
      <c r="RBF60" s="86"/>
      <c r="RBG60" s="86"/>
      <c r="RBH60" s="86"/>
      <c r="RBI60" s="86"/>
      <c r="RBJ60" s="86"/>
      <c r="RBK60" s="86"/>
      <c r="RBL60" s="98"/>
      <c r="RBM60" s="98"/>
      <c r="RBN60" s="98"/>
      <c r="RBO60" s="98"/>
      <c r="RBP60" s="98"/>
      <c r="RBQ60" s="98"/>
      <c r="RBR60" s="86"/>
      <c r="RBS60" s="86"/>
      <c r="RBT60" s="86"/>
      <c r="RBU60" s="86"/>
      <c r="RBV60" s="86"/>
      <c r="RBW60" s="86"/>
      <c r="RBX60" s="86"/>
      <c r="RBY60" s="86"/>
      <c r="RBZ60" s="86"/>
      <c r="RCA60" s="86"/>
      <c r="RCB60" s="86"/>
      <c r="RCC60" s="86"/>
      <c r="RCD60" s="86"/>
      <c r="RCE60" s="86"/>
      <c r="RCF60" s="86"/>
      <c r="RCG60" s="86"/>
      <c r="RCH60" s="86"/>
      <c r="RCI60" s="86"/>
      <c r="RCJ60" s="86"/>
      <c r="RCK60" s="86"/>
      <c r="RCL60" s="86"/>
      <c r="RCM60" s="86"/>
      <c r="RCN60" s="86"/>
      <c r="RCO60" s="86"/>
      <c r="RCP60" s="86"/>
      <c r="RCQ60" s="86"/>
      <c r="RCR60" s="86"/>
      <c r="RCS60" s="86"/>
      <c r="RCT60" s="86"/>
      <c r="RCU60" s="86"/>
      <c r="RCV60" s="86"/>
      <c r="RCW60" s="86"/>
      <c r="RCX60" s="86"/>
      <c r="RCY60" s="86"/>
      <c r="RCZ60" s="86"/>
      <c r="RDA60" s="86"/>
      <c r="RDB60" s="86"/>
      <c r="RDC60" s="86"/>
      <c r="RDD60" s="86"/>
      <c r="RDE60" s="86"/>
      <c r="RDF60" s="86"/>
      <c r="RDG60" s="86"/>
      <c r="RDH60" s="86"/>
      <c r="RDI60" s="86"/>
      <c r="RDJ60" s="86"/>
      <c r="RDK60" s="86"/>
      <c r="RDL60" s="86"/>
      <c r="RDM60" s="86"/>
      <c r="RDN60" s="86"/>
      <c r="RDO60" s="86"/>
      <c r="RDP60" s="86"/>
      <c r="RDQ60" s="86"/>
      <c r="RDR60" s="86"/>
      <c r="RDS60" s="86"/>
      <c r="RDT60" s="86"/>
      <c r="RDU60" s="86"/>
      <c r="RDV60" s="86"/>
      <c r="RDW60" s="86"/>
      <c r="RDX60" s="86"/>
      <c r="RDY60" s="86"/>
      <c r="RDZ60" s="86"/>
      <c r="REA60" s="86"/>
      <c r="REB60" s="86"/>
      <c r="REC60" s="86"/>
      <c r="RED60" s="86"/>
      <c r="REE60" s="86"/>
      <c r="REF60" s="86"/>
      <c r="REG60" s="86"/>
      <c r="REH60" s="86"/>
      <c r="REI60" s="86"/>
      <c r="REJ60" s="86"/>
      <c r="REK60" s="86"/>
      <c r="REL60" s="86"/>
      <c r="REM60" s="86"/>
      <c r="REN60" s="86"/>
      <c r="REO60" s="86"/>
      <c r="REP60" s="86"/>
      <c r="REQ60" s="86"/>
      <c r="RER60" s="86"/>
      <c r="RES60" s="86"/>
      <c r="RET60" s="86"/>
      <c r="REU60" s="86"/>
      <c r="REV60" s="86"/>
      <c r="REW60" s="86"/>
      <c r="REX60" s="86"/>
      <c r="REY60" s="86"/>
      <c r="REZ60" s="86"/>
      <c r="RFA60" s="86"/>
      <c r="RFB60" s="86"/>
      <c r="RFC60" s="86"/>
      <c r="RFD60" s="86"/>
      <c r="RFE60" s="86"/>
      <c r="RFF60" s="86"/>
      <c r="RFG60" s="86"/>
      <c r="RFH60" s="86"/>
      <c r="RFI60" s="86"/>
      <c r="RFJ60" s="86"/>
      <c r="RFK60" s="86"/>
      <c r="RFL60" s="86"/>
      <c r="RFM60" s="86"/>
      <c r="RFN60" s="86"/>
      <c r="RFO60" s="86"/>
      <c r="RFP60" s="86"/>
      <c r="RFQ60" s="86"/>
      <c r="RFR60" s="86"/>
      <c r="RFS60" s="86"/>
      <c r="RFT60" s="86"/>
      <c r="RFU60" s="86"/>
      <c r="RFV60" s="86"/>
      <c r="RFW60" s="86"/>
      <c r="RFX60" s="86"/>
      <c r="RFY60" s="86"/>
      <c r="RFZ60" s="86"/>
      <c r="RGA60" s="86"/>
      <c r="RGB60" s="86"/>
      <c r="RGC60" s="86"/>
      <c r="RGD60" s="86"/>
      <c r="RGE60" s="86"/>
      <c r="RGF60" s="86"/>
      <c r="RGG60" s="86"/>
      <c r="RGH60" s="86"/>
      <c r="RGI60" s="86"/>
      <c r="RGJ60" s="86"/>
      <c r="RGK60" s="86"/>
      <c r="RGL60" s="86"/>
      <c r="RGM60" s="86"/>
      <c r="RGN60" s="86"/>
      <c r="RGO60" s="86"/>
      <c r="RGP60" s="86"/>
      <c r="RGQ60" s="86"/>
      <c r="RGR60" s="86"/>
      <c r="RGS60" s="86"/>
      <c r="RGT60" s="86"/>
      <c r="RGU60" s="86"/>
      <c r="RGV60" s="86"/>
      <c r="RGW60" s="86"/>
      <c r="RGX60" s="86"/>
      <c r="RGY60" s="86"/>
      <c r="RGZ60" s="86"/>
      <c r="RHA60" s="86"/>
      <c r="RHB60" s="86"/>
      <c r="RHC60" s="86"/>
      <c r="RHD60" s="86"/>
      <c r="RHE60" s="86"/>
      <c r="RHF60" s="86"/>
      <c r="RHG60" s="86"/>
      <c r="RHH60" s="86"/>
      <c r="RHI60" s="86"/>
      <c r="RHJ60" s="86"/>
      <c r="RHK60" s="86"/>
      <c r="RHL60" s="86"/>
      <c r="RHM60" s="86"/>
      <c r="RHN60" s="86"/>
      <c r="RHO60" s="86"/>
      <c r="RHP60" s="86"/>
      <c r="RHQ60" s="86"/>
      <c r="RHR60" s="86"/>
      <c r="RHS60" s="86"/>
      <c r="RHT60" s="86"/>
      <c r="RHU60" s="86"/>
      <c r="RHV60" s="86"/>
      <c r="RHW60" s="86"/>
      <c r="RHX60" s="86"/>
      <c r="RHY60" s="86"/>
      <c r="RHZ60" s="86"/>
      <c r="RIA60" s="86"/>
      <c r="RIB60" s="86"/>
      <c r="RIC60" s="86"/>
      <c r="RID60" s="86"/>
      <c r="RIE60" s="86"/>
      <c r="RIF60" s="86"/>
      <c r="RIG60" s="86"/>
      <c r="RIH60" s="86"/>
      <c r="RII60" s="86"/>
      <c r="RIJ60" s="86"/>
      <c r="RIK60" s="86"/>
      <c r="RIL60" s="86"/>
      <c r="RIM60" s="86"/>
      <c r="RIN60" s="86"/>
      <c r="RIO60" s="86"/>
      <c r="RIP60" s="86"/>
      <c r="RIQ60" s="86"/>
      <c r="RIR60" s="86"/>
      <c r="RIS60" s="86"/>
      <c r="RIT60" s="86"/>
      <c r="RIU60" s="86"/>
      <c r="RIV60" s="86"/>
      <c r="RIW60" s="86"/>
      <c r="RIX60" s="86"/>
      <c r="RIY60" s="86"/>
      <c r="RIZ60" s="86"/>
      <c r="RJA60" s="86"/>
      <c r="RJB60" s="86"/>
      <c r="RJC60" s="86"/>
      <c r="RJD60" s="86"/>
      <c r="RJE60" s="86"/>
      <c r="RJF60" s="86"/>
      <c r="RJG60" s="86"/>
      <c r="RJH60" s="86"/>
      <c r="RJI60" s="86"/>
      <c r="RJJ60" s="86"/>
      <c r="RJK60" s="86"/>
      <c r="RJL60" s="86"/>
      <c r="RJM60" s="86"/>
      <c r="RJN60" s="86"/>
      <c r="RJO60" s="86"/>
      <c r="RJP60" s="86"/>
      <c r="RJQ60" s="86"/>
      <c r="RJR60" s="86"/>
      <c r="RJS60" s="86"/>
      <c r="RJT60" s="86"/>
      <c r="RJU60" s="86"/>
      <c r="RJV60" s="86"/>
      <c r="RJW60" s="86"/>
      <c r="RJX60" s="86"/>
      <c r="RJY60" s="86"/>
      <c r="RJZ60" s="86"/>
      <c r="RKA60" s="86"/>
      <c r="RKB60" s="86"/>
      <c r="RKC60" s="86"/>
      <c r="RKD60" s="86"/>
      <c r="RKE60" s="86"/>
      <c r="RKF60" s="86"/>
      <c r="RKG60" s="86"/>
      <c r="RKH60" s="86"/>
      <c r="RKI60" s="86"/>
      <c r="RKJ60" s="86"/>
      <c r="RKK60" s="86"/>
      <c r="RKL60" s="86"/>
      <c r="RKM60" s="86"/>
      <c r="RKN60" s="86"/>
      <c r="RKO60" s="86"/>
      <c r="RKP60" s="86"/>
      <c r="RKQ60" s="86"/>
      <c r="RKR60" s="86"/>
      <c r="RKS60" s="86"/>
      <c r="RKT60" s="86"/>
      <c r="RKU60" s="86"/>
      <c r="RKV60" s="86"/>
      <c r="RKW60" s="86"/>
      <c r="RKX60" s="86"/>
      <c r="RKY60" s="86"/>
      <c r="RKZ60" s="86"/>
      <c r="RLA60" s="86"/>
      <c r="RLB60" s="86"/>
      <c r="RLC60" s="86"/>
      <c r="RLD60" s="86"/>
      <c r="RLE60" s="86"/>
      <c r="RLF60" s="86"/>
      <c r="RLG60" s="86"/>
      <c r="RLH60" s="98"/>
      <c r="RLI60" s="98"/>
      <c r="RLJ60" s="98"/>
      <c r="RLK60" s="98"/>
      <c r="RLL60" s="98"/>
      <c r="RLM60" s="98"/>
      <c r="RLN60" s="86"/>
      <c r="RLO60" s="86"/>
      <c r="RLP60" s="86"/>
      <c r="RLQ60" s="86"/>
      <c r="RLR60" s="86"/>
      <c r="RLS60" s="86"/>
      <c r="RLT60" s="86"/>
      <c r="RLU60" s="86"/>
      <c r="RLV60" s="86"/>
      <c r="RLW60" s="86"/>
      <c r="RLX60" s="86"/>
      <c r="RLY60" s="86"/>
      <c r="RLZ60" s="86"/>
      <c r="RMA60" s="86"/>
      <c r="RMB60" s="86"/>
      <c r="RMC60" s="86"/>
      <c r="RMD60" s="86"/>
      <c r="RME60" s="86"/>
      <c r="RMF60" s="86"/>
      <c r="RMG60" s="86"/>
      <c r="RMH60" s="86"/>
      <c r="RMI60" s="86"/>
      <c r="RMJ60" s="86"/>
      <c r="RMK60" s="86"/>
      <c r="RML60" s="86"/>
      <c r="RMM60" s="86"/>
      <c r="RMN60" s="86"/>
      <c r="RMO60" s="86"/>
      <c r="RMP60" s="86"/>
      <c r="RMQ60" s="86"/>
      <c r="RMR60" s="86"/>
      <c r="RMS60" s="86"/>
      <c r="RMT60" s="86"/>
      <c r="RMU60" s="86"/>
      <c r="RMV60" s="86"/>
      <c r="RMW60" s="86"/>
      <c r="RMX60" s="86"/>
      <c r="RMY60" s="86"/>
      <c r="RMZ60" s="86"/>
      <c r="RNA60" s="86"/>
      <c r="RNB60" s="86"/>
      <c r="RNC60" s="86"/>
      <c r="RND60" s="86"/>
      <c r="RNE60" s="86"/>
      <c r="RNF60" s="86"/>
      <c r="RNG60" s="86"/>
      <c r="RNH60" s="86"/>
      <c r="RNI60" s="86"/>
      <c r="RNJ60" s="86"/>
      <c r="RNK60" s="86"/>
      <c r="RNL60" s="86"/>
      <c r="RNM60" s="86"/>
      <c r="RNN60" s="86"/>
      <c r="RNO60" s="86"/>
      <c r="RNP60" s="86"/>
      <c r="RNQ60" s="86"/>
      <c r="RNR60" s="86"/>
      <c r="RNS60" s="86"/>
      <c r="RNT60" s="86"/>
      <c r="RNU60" s="86"/>
      <c r="RNV60" s="86"/>
      <c r="RNW60" s="86"/>
      <c r="RNX60" s="86"/>
      <c r="RNY60" s="86"/>
      <c r="RNZ60" s="86"/>
      <c r="ROA60" s="86"/>
      <c r="ROB60" s="86"/>
      <c r="ROC60" s="86"/>
      <c r="ROD60" s="86"/>
      <c r="ROE60" s="86"/>
      <c r="ROF60" s="86"/>
      <c r="ROG60" s="86"/>
      <c r="ROH60" s="86"/>
      <c r="ROI60" s="86"/>
      <c r="ROJ60" s="86"/>
      <c r="ROK60" s="86"/>
      <c r="ROL60" s="86"/>
      <c r="ROM60" s="86"/>
      <c r="RON60" s="86"/>
      <c r="ROO60" s="86"/>
      <c r="ROP60" s="86"/>
      <c r="ROQ60" s="86"/>
      <c r="ROR60" s="86"/>
      <c r="ROS60" s="86"/>
      <c r="ROT60" s="86"/>
      <c r="ROU60" s="86"/>
      <c r="ROV60" s="86"/>
      <c r="ROW60" s="86"/>
      <c r="ROX60" s="86"/>
      <c r="ROY60" s="86"/>
      <c r="ROZ60" s="86"/>
      <c r="RPA60" s="86"/>
      <c r="RPB60" s="86"/>
      <c r="RPC60" s="86"/>
      <c r="RPD60" s="86"/>
      <c r="RPE60" s="86"/>
      <c r="RPF60" s="86"/>
      <c r="RPG60" s="86"/>
      <c r="RPH60" s="86"/>
      <c r="RPI60" s="86"/>
      <c r="RPJ60" s="86"/>
      <c r="RPK60" s="86"/>
      <c r="RPL60" s="86"/>
      <c r="RPM60" s="86"/>
      <c r="RPN60" s="86"/>
      <c r="RPO60" s="86"/>
      <c r="RPP60" s="86"/>
      <c r="RPQ60" s="86"/>
      <c r="RPR60" s="86"/>
      <c r="RPS60" s="86"/>
      <c r="RPT60" s="86"/>
      <c r="RPU60" s="86"/>
      <c r="RPV60" s="86"/>
      <c r="RPW60" s="86"/>
      <c r="RPX60" s="86"/>
      <c r="RPY60" s="86"/>
      <c r="RPZ60" s="86"/>
      <c r="RQA60" s="86"/>
      <c r="RQB60" s="86"/>
      <c r="RQC60" s="86"/>
      <c r="RQD60" s="86"/>
      <c r="RQE60" s="86"/>
      <c r="RQF60" s="86"/>
      <c r="RQG60" s="86"/>
      <c r="RQH60" s="86"/>
      <c r="RQI60" s="86"/>
      <c r="RQJ60" s="86"/>
      <c r="RQK60" s="86"/>
      <c r="RQL60" s="86"/>
      <c r="RQM60" s="86"/>
      <c r="RQN60" s="86"/>
      <c r="RQO60" s="86"/>
      <c r="RQP60" s="86"/>
      <c r="RQQ60" s="86"/>
      <c r="RQR60" s="86"/>
      <c r="RQS60" s="86"/>
      <c r="RQT60" s="86"/>
      <c r="RQU60" s="86"/>
      <c r="RQV60" s="86"/>
      <c r="RQW60" s="86"/>
      <c r="RQX60" s="86"/>
      <c r="RQY60" s="86"/>
      <c r="RQZ60" s="86"/>
      <c r="RRA60" s="86"/>
      <c r="RRB60" s="86"/>
      <c r="RRC60" s="86"/>
      <c r="RRD60" s="86"/>
      <c r="RRE60" s="86"/>
      <c r="RRF60" s="86"/>
      <c r="RRG60" s="86"/>
      <c r="RRH60" s="86"/>
      <c r="RRI60" s="86"/>
      <c r="RRJ60" s="86"/>
      <c r="RRK60" s="86"/>
      <c r="RRL60" s="86"/>
      <c r="RRM60" s="86"/>
      <c r="RRN60" s="86"/>
      <c r="RRO60" s="86"/>
      <c r="RRP60" s="86"/>
      <c r="RRQ60" s="86"/>
      <c r="RRR60" s="86"/>
      <c r="RRS60" s="86"/>
      <c r="RRT60" s="86"/>
      <c r="RRU60" s="86"/>
      <c r="RRV60" s="86"/>
      <c r="RRW60" s="86"/>
      <c r="RRX60" s="86"/>
      <c r="RRY60" s="86"/>
      <c r="RRZ60" s="86"/>
      <c r="RSA60" s="86"/>
      <c r="RSB60" s="86"/>
      <c r="RSC60" s="86"/>
      <c r="RSD60" s="86"/>
      <c r="RSE60" s="86"/>
      <c r="RSF60" s="86"/>
      <c r="RSG60" s="86"/>
      <c r="RSH60" s="86"/>
      <c r="RSI60" s="86"/>
      <c r="RSJ60" s="86"/>
      <c r="RSK60" s="86"/>
      <c r="RSL60" s="86"/>
      <c r="RSM60" s="86"/>
      <c r="RSN60" s="86"/>
      <c r="RSO60" s="86"/>
      <c r="RSP60" s="86"/>
      <c r="RSQ60" s="86"/>
      <c r="RSR60" s="86"/>
      <c r="RSS60" s="86"/>
      <c r="RST60" s="86"/>
      <c r="RSU60" s="86"/>
      <c r="RSV60" s="86"/>
      <c r="RSW60" s="86"/>
      <c r="RSX60" s="86"/>
      <c r="RSY60" s="86"/>
      <c r="RSZ60" s="86"/>
      <c r="RTA60" s="86"/>
      <c r="RTB60" s="86"/>
      <c r="RTC60" s="86"/>
      <c r="RTD60" s="86"/>
      <c r="RTE60" s="86"/>
      <c r="RTF60" s="86"/>
      <c r="RTG60" s="86"/>
      <c r="RTH60" s="86"/>
      <c r="RTI60" s="86"/>
      <c r="RTJ60" s="86"/>
      <c r="RTK60" s="86"/>
      <c r="RTL60" s="86"/>
      <c r="RTM60" s="86"/>
      <c r="RTN60" s="86"/>
      <c r="RTO60" s="86"/>
      <c r="RTP60" s="86"/>
      <c r="RTQ60" s="86"/>
      <c r="RTR60" s="86"/>
      <c r="RTS60" s="86"/>
      <c r="RTT60" s="86"/>
      <c r="RTU60" s="86"/>
      <c r="RTV60" s="86"/>
      <c r="RTW60" s="86"/>
      <c r="RTX60" s="86"/>
      <c r="RTY60" s="86"/>
      <c r="RTZ60" s="86"/>
      <c r="RUA60" s="86"/>
      <c r="RUB60" s="86"/>
      <c r="RUC60" s="86"/>
      <c r="RUD60" s="86"/>
      <c r="RUE60" s="86"/>
      <c r="RUF60" s="86"/>
      <c r="RUG60" s="86"/>
      <c r="RUH60" s="86"/>
      <c r="RUI60" s="86"/>
      <c r="RUJ60" s="86"/>
      <c r="RUK60" s="86"/>
      <c r="RUL60" s="86"/>
      <c r="RUM60" s="86"/>
      <c r="RUN60" s="86"/>
      <c r="RUO60" s="86"/>
      <c r="RUP60" s="86"/>
      <c r="RUQ60" s="86"/>
      <c r="RUR60" s="86"/>
      <c r="RUS60" s="86"/>
      <c r="RUT60" s="86"/>
      <c r="RUU60" s="86"/>
      <c r="RUV60" s="86"/>
      <c r="RUW60" s="86"/>
      <c r="RUX60" s="86"/>
      <c r="RUY60" s="86"/>
      <c r="RUZ60" s="86"/>
      <c r="RVA60" s="86"/>
      <c r="RVB60" s="86"/>
      <c r="RVC60" s="86"/>
      <c r="RVD60" s="98"/>
      <c r="RVE60" s="98"/>
      <c r="RVF60" s="98"/>
      <c r="RVG60" s="98"/>
      <c r="RVH60" s="98"/>
      <c r="RVI60" s="98"/>
      <c r="RVJ60" s="86"/>
      <c r="RVK60" s="86"/>
      <c r="RVL60" s="86"/>
      <c r="RVM60" s="86"/>
      <c r="RVN60" s="86"/>
      <c r="RVO60" s="86"/>
      <c r="RVP60" s="86"/>
      <c r="RVQ60" s="86"/>
      <c r="RVR60" s="86"/>
      <c r="RVS60" s="86"/>
      <c r="RVT60" s="86"/>
      <c r="RVU60" s="86"/>
      <c r="RVV60" s="86"/>
      <c r="RVW60" s="86"/>
      <c r="RVX60" s="86"/>
      <c r="RVY60" s="86"/>
      <c r="RVZ60" s="86"/>
      <c r="RWA60" s="86"/>
      <c r="RWB60" s="86"/>
      <c r="RWC60" s="86"/>
      <c r="RWD60" s="86"/>
      <c r="RWE60" s="86"/>
      <c r="RWF60" s="86"/>
      <c r="RWG60" s="86"/>
      <c r="RWH60" s="86"/>
      <c r="RWI60" s="86"/>
      <c r="RWJ60" s="86"/>
      <c r="RWK60" s="86"/>
      <c r="RWL60" s="86"/>
      <c r="RWM60" s="86"/>
      <c r="RWN60" s="86"/>
      <c r="RWO60" s="86"/>
      <c r="RWP60" s="86"/>
      <c r="RWQ60" s="86"/>
      <c r="RWR60" s="86"/>
      <c r="RWS60" s="86"/>
      <c r="RWT60" s="86"/>
      <c r="RWU60" s="86"/>
      <c r="RWV60" s="86"/>
      <c r="RWW60" s="86"/>
      <c r="RWX60" s="86"/>
      <c r="RWY60" s="86"/>
      <c r="RWZ60" s="86"/>
      <c r="RXA60" s="86"/>
      <c r="RXB60" s="86"/>
      <c r="RXC60" s="86"/>
      <c r="RXD60" s="86"/>
      <c r="RXE60" s="86"/>
      <c r="RXF60" s="86"/>
      <c r="RXG60" s="86"/>
      <c r="RXH60" s="86"/>
      <c r="RXI60" s="86"/>
      <c r="RXJ60" s="86"/>
      <c r="RXK60" s="86"/>
      <c r="RXL60" s="86"/>
      <c r="RXM60" s="86"/>
      <c r="RXN60" s="86"/>
      <c r="RXO60" s="86"/>
      <c r="RXP60" s="86"/>
      <c r="RXQ60" s="86"/>
      <c r="RXR60" s="86"/>
      <c r="RXS60" s="86"/>
      <c r="RXT60" s="86"/>
      <c r="RXU60" s="86"/>
      <c r="RXV60" s="86"/>
      <c r="RXW60" s="86"/>
      <c r="RXX60" s="86"/>
      <c r="RXY60" s="86"/>
      <c r="RXZ60" s="86"/>
      <c r="RYA60" s="86"/>
      <c r="RYB60" s="86"/>
      <c r="RYC60" s="86"/>
      <c r="RYD60" s="86"/>
      <c r="RYE60" s="86"/>
      <c r="RYF60" s="86"/>
      <c r="RYG60" s="86"/>
      <c r="RYH60" s="86"/>
      <c r="RYI60" s="86"/>
      <c r="RYJ60" s="86"/>
      <c r="RYK60" s="86"/>
      <c r="RYL60" s="86"/>
      <c r="RYM60" s="86"/>
      <c r="RYN60" s="86"/>
      <c r="RYO60" s="86"/>
      <c r="RYP60" s="86"/>
      <c r="RYQ60" s="86"/>
      <c r="RYR60" s="86"/>
      <c r="RYS60" s="86"/>
      <c r="RYT60" s="86"/>
      <c r="RYU60" s="86"/>
      <c r="RYV60" s="86"/>
      <c r="RYW60" s="86"/>
      <c r="RYX60" s="86"/>
      <c r="RYY60" s="86"/>
      <c r="RYZ60" s="86"/>
      <c r="RZA60" s="86"/>
      <c r="RZB60" s="86"/>
      <c r="RZC60" s="86"/>
      <c r="RZD60" s="86"/>
      <c r="RZE60" s="86"/>
      <c r="RZF60" s="86"/>
      <c r="RZG60" s="86"/>
      <c r="RZH60" s="86"/>
      <c r="RZI60" s="86"/>
      <c r="RZJ60" s="86"/>
      <c r="RZK60" s="86"/>
      <c r="RZL60" s="86"/>
      <c r="RZM60" s="86"/>
      <c r="RZN60" s="86"/>
      <c r="RZO60" s="86"/>
      <c r="RZP60" s="86"/>
      <c r="RZQ60" s="86"/>
      <c r="RZR60" s="86"/>
      <c r="RZS60" s="86"/>
      <c r="RZT60" s="86"/>
      <c r="RZU60" s="86"/>
      <c r="RZV60" s="86"/>
      <c r="RZW60" s="86"/>
      <c r="RZX60" s="86"/>
      <c r="RZY60" s="86"/>
      <c r="RZZ60" s="86"/>
      <c r="SAA60" s="86"/>
      <c r="SAB60" s="86"/>
      <c r="SAC60" s="86"/>
      <c r="SAD60" s="86"/>
      <c r="SAE60" s="86"/>
      <c r="SAF60" s="86"/>
      <c r="SAG60" s="86"/>
      <c r="SAH60" s="86"/>
      <c r="SAI60" s="86"/>
      <c r="SAJ60" s="86"/>
      <c r="SAK60" s="86"/>
      <c r="SAL60" s="86"/>
      <c r="SAM60" s="86"/>
      <c r="SAN60" s="86"/>
      <c r="SAO60" s="86"/>
      <c r="SAP60" s="86"/>
      <c r="SAQ60" s="86"/>
      <c r="SAR60" s="86"/>
      <c r="SAS60" s="86"/>
      <c r="SAT60" s="86"/>
      <c r="SAU60" s="86"/>
      <c r="SAV60" s="86"/>
      <c r="SAW60" s="86"/>
      <c r="SAX60" s="86"/>
      <c r="SAY60" s="86"/>
      <c r="SAZ60" s="86"/>
      <c r="SBA60" s="86"/>
      <c r="SBB60" s="86"/>
      <c r="SBC60" s="86"/>
      <c r="SBD60" s="86"/>
      <c r="SBE60" s="86"/>
      <c r="SBF60" s="86"/>
      <c r="SBG60" s="86"/>
      <c r="SBH60" s="86"/>
      <c r="SBI60" s="86"/>
      <c r="SBJ60" s="86"/>
      <c r="SBK60" s="86"/>
      <c r="SBL60" s="86"/>
      <c r="SBM60" s="86"/>
      <c r="SBN60" s="86"/>
      <c r="SBO60" s="86"/>
      <c r="SBP60" s="86"/>
      <c r="SBQ60" s="86"/>
      <c r="SBR60" s="86"/>
      <c r="SBS60" s="86"/>
      <c r="SBT60" s="86"/>
      <c r="SBU60" s="86"/>
      <c r="SBV60" s="86"/>
      <c r="SBW60" s="86"/>
      <c r="SBX60" s="86"/>
      <c r="SBY60" s="86"/>
      <c r="SBZ60" s="86"/>
      <c r="SCA60" s="86"/>
      <c r="SCB60" s="86"/>
      <c r="SCC60" s="86"/>
      <c r="SCD60" s="86"/>
      <c r="SCE60" s="86"/>
      <c r="SCF60" s="86"/>
      <c r="SCG60" s="86"/>
      <c r="SCH60" s="86"/>
      <c r="SCI60" s="86"/>
      <c r="SCJ60" s="86"/>
      <c r="SCK60" s="86"/>
      <c r="SCL60" s="86"/>
      <c r="SCM60" s="86"/>
      <c r="SCN60" s="86"/>
      <c r="SCO60" s="86"/>
      <c r="SCP60" s="86"/>
      <c r="SCQ60" s="86"/>
      <c r="SCR60" s="86"/>
      <c r="SCS60" s="86"/>
      <c r="SCT60" s="86"/>
      <c r="SCU60" s="86"/>
      <c r="SCV60" s="86"/>
      <c r="SCW60" s="86"/>
      <c r="SCX60" s="86"/>
      <c r="SCY60" s="86"/>
      <c r="SCZ60" s="86"/>
      <c r="SDA60" s="86"/>
      <c r="SDB60" s="86"/>
      <c r="SDC60" s="86"/>
      <c r="SDD60" s="86"/>
      <c r="SDE60" s="86"/>
      <c r="SDF60" s="86"/>
      <c r="SDG60" s="86"/>
      <c r="SDH60" s="86"/>
      <c r="SDI60" s="86"/>
      <c r="SDJ60" s="86"/>
      <c r="SDK60" s="86"/>
      <c r="SDL60" s="86"/>
      <c r="SDM60" s="86"/>
      <c r="SDN60" s="86"/>
      <c r="SDO60" s="86"/>
      <c r="SDP60" s="86"/>
      <c r="SDQ60" s="86"/>
      <c r="SDR60" s="86"/>
      <c r="SDS60" s="86"/>
      <c r="SDT60" s="86"/>
      <c r="SDU60" s="86"/>
      <c r="SDV60" s="86"/>
      <c r="SDW60" s="86"/>
      <c r="SDX60" s="86"/>
      <c r="SDY60" s="86"/>
      <c r="SDZ60" s="86"/>
      <c r="SEA60" s="86"/>
      <c r="SEB60" s="86"/>
      <c r="SEC60" s="86"/>
      <c r="SED60" s="86"/>
      <c r="SEE60" s="86"/>
      <c r="SEF60" s="86"/>
      <c r="SEG60" s="86"/>
      <c r="SEH60" s="86"/>
      <c r="SEI60" s="86"/>
      <c r="SEJ60" s="86"/>
      <c r="SEK60" s="86"/>
      <c r="SEL60" s="86"/>
      <c r="SEM60" s="86"/>
      <c r="SEN60" s="86"/>
      <c r="SEO60" s="86"/>
      <c r="SEP60" s="86"/>
      <c r="SEQ60" s="86"/>
      <c r="SER60" s="86"/>
      <c r="SES60" s="86"/>
      <c r="SET60" s="86"/>
      <c r="SEU60" s="86"/>
      <c r="SEV60" s="86"/>
      <c r="SEW60" s="86"/>
      <c r="SEX60" s="86"/>
      <c r="SEY60" s="86"/>
      <c r="SEZ60" s="98"/>
      <c r="SFA60" s="98"/>
      <c r="SFB60" s="98"/>
      <c r="SFC60" s="98"/>
      <c r="SFD60" s="98"/>
      <c r="SFE60" s="98"/>
      <c r="SFF60" s="86"/>
      <c r="SFG60" s="86"/>
      <c r="SFH60" s="86"/>
      <c r="SFI60" s="86"/>
      <c r="SFJ60" s="86"/>
      <c r="SFK60" s="86"/>
      <c r="SFL60" s="86"/>
      <c r="SFM60" s="86"/>
      <c r="SFN60" s="86"/>
      <c r="SFO60" s="86"/>
      <c r="SFP60" s="86"/>
      <c r="SFQ60" s="86"/>
      <c r="SFR60" s="86"/>
      <c r="SFS60" s="86"/>
      <c r="SFT60" s="86"/>
      <c r="SFU60" s="86"/>
      <c r="SFV60" s="86"/>
      <c r="SFW60" s="86"/>
      <c r="SFX60" s="86"/>
      <c r="SFY60" s="86"/>
      <c r="SFZ60" s="86"/>
      <c r="SGA60" s="86"/>
      <c r="SGB60" s="86"/>
      <c r="SGC60" s="86"/>
      <c r="SGD60" s="86"/>
      <c r="SGE60" s="86"/>
      <c r="SGF60" s="86"/>
      <c r="SGG60" s="86"/>
      <c r="SGH60" s="86"/>
      <c r="SGI60" s="86"/>
      <c r="SGJ60" s="86"/>
      <c r="SGK60" s="86"/>
      <c r="SGL60" s="86"/>
      <c r="SGM60" s="86"/>
      <c r="SGN60" s="86"/>
      <c r="SGO60" s="86"/>
      <c r="SGP60" s="86"/>
      <c r="SGQ60" s="86"/>
      <c r="SGR60" s="86"/>
      <c r="SGS60" s="86"/>
      <c r="SGT60" s="86"/>
      <c r="SGU60" s="86"/>
      <c r="SGV60" s="86"/>
      <c r="SGW60" s="86"/>
      <c r="SGX60" s="86"/>
      <c r="SGY60" s="86"/>
      <c r="SGZ60" s="86"/>
      <c r="SHA60" s="86"/>
      <c r="SHB60" s="86"/>
      <c r="SHC60" s="86"/>
      <c r="SHD60" s="86"/>
      <c r="SHE60" s="86"/>
      <c r="SHF60" s="86"/>
      <c r="SHG60" s="86"/>
      <c r="SHH60" s="86"/>
      <c r="SHI60" s="86"/>
      <c r="SHJ60" s="86"/>
      <c r="SHK60" s="86"/>
      <c r="SHL60" s="86"/>
      <c r="SHM60" s="86"/>
      <c r="SHN60" s="86"/>
      <c r="SHO60" s="86"/>
      <c r="SHP60" s="86"/>
      <c r="SHQ60" s="86"/>
      <c r="SHR60" s="86"/>
      <c r="SHS60" s="86"/>
      <c r="SHT60" s="86"/>
      <c r="SHU60" s="86"/>
      <c r="SHV60" s="86"/>
      <c r="SHW60" s="86"/>
      <c r="SHX60" s="86"/>
      <c r="SHY60" s="86"/>
      <c r="SHZ60" s="86"/>
      <c r="SIA60" s="86"/>
      <c r="SIB60" s="86"/>
      <c r="SIC60" s="86"/>
      <c r="SID60" s="86"/>
      <c r="SIE60" s="86"/>
      <c r="SIF60" s="86"/>
      <c r="SIG60" s="86"/>
      <c r="SIH60" s="86"/>
      <c r="SII60" s="86"/>
      <c r="SIJ60" s="86"/>
      <c r="SIK60" s="86"/>
      <c r="SIL60" s="86"/>
      <c r="SIM60" s="86"/>
      <c r="SIN60" s="86"/>
      <c r="SIO60" s="86"/>
      <c r="SIP60" s="86"/>
      <c r="SIQ60" s="86"/>
      <c r="SIR60" s="86"/>
      <c r="SIS60" s="86"/>
      <c r="SIT60" s="86"/>
      <c r="SIU60" s="86"/>
      <c r="SIV60" s="86"/>
      <c r="SIW60" s="86"/>
      <c r="SIX60" s="86"/>
      <c r="SIY60" s="86"/>
      <c r="SIZ60" s="86"/>
      <c r="SJA60" s="86"/>
      <c r="SJB60" s="86"/>
      <c r="SJC60" s="86"/>
      <c r="SJD60" s="86"/>
      <c r="SJE60" s="86"/>
      <c r="SJF60" s="86"/>
      <c r="SJG60" s="86"/>
      <c r="SJH60" s="86"/>
      <c r="SJI60" s="86"/>
      <c r="SJJ60" s="86"/>
      <c r="SJK60" s="86"/>
      <c r="SJL60" s="86"/>
      <c r="SJM60" s="86"/>
      <c r="SJN60" s="86"/>
      <c r="SJO60" s="86"/>
      <c r="SJP60" s="86"/>
      <c r="SJQ60" s="86"/>
      <c r="SJR60" s="86"/>
      <c r="SJS60" s="86"/>
      <c r="SJT60" s="86"/>
      <c r="SJU60" s="86"/>
      <c r="SJV60" s="86"/>
      <c r="SJW60" s="86"/>
      <c r="SJX60" s="86"/>
      <c r="SJY60" s="86"/>
      <c r="SJZ60" s="86"/>
      <c r="SKA60" s="86"/>
      <c r="SKB60" s="86"/>
      <c r="SKC60" s="86"/>
      <c r="SKD60" s="86"/>
      <c r="SKE60" s="86"/>
      <c r="SKF60" s="86"/>
      <c r="SKG60" s="86"/>
      <c r="SKH60" s="86"/>
      <c r="SKI60" s="86"/>
      <c r="SKJ60" s="86"/>
      <c r="SKK60" s="86"/>
      <c r="SKL60" s="86"/>
      <c r="SKM60" s="86"/>
      <c r="SKN60" s="86"/>
      <c r="SKO60" s="86"/>
      <c r="SKP60" s="86"/>
      <c r="SKQ60" s="86"/>
      <c r="SKR60" s="86"/>
      <c r="SKS60" s="86"/>
      <c r="SKT60" s="86"/>
      <c r="SKU60" s="86"/>
      <c r="SKV60" s="86"/>
      <c r="SKW60" s="86"/>
      <c r="SKX60" s="86"/>
      <c r="SKY60" s="86"/>
      <c r="SKZ60" s="86"/>
      <c r="SLA60" s="86"/>
      <c r="SLB60" s="86"/>
      <c r="SLC60" s="86"/>
      <c r="SLD60" s="86"/>
      <c r="SLE60" s="86"/>
      <c r="SLF60" s="86"/>
      <c r="SLG60" s="86"/>
      <c r="SLH60" s="86"/>
      <c r="SLI60" s="86"/>
      <c r="SLJ60" s="86"/>
      <c r="SLK60" s="86"/>
      <c r="SLL60" s="86"/>
      <c r="SLM60" s="86"/>
      <c r="SLN60" s="86"/>
      <c r="SLO60" s="86"/>
      <c r="SLP60" s="86"/>
      <c r="SLQ60" s="86"/>
      <c r="SLR60" s="86"/>
      <c r="SLS60" s="86"/>
      <c r="SLT60" s="86"/>
      <c r="SLU60" s="86"/>
      <c r="SLV60" s="86"/>
      <c r="SLW60" s="86"/>
      <c r="SLX60" s="86"/>
      <c r="SLY60" s="86"/>
      <c r="SLZ60" s="86"/>
      <c r="SMA60" s="86"/>
      <c r="SMB60" s="86"/>
      <c r="SMC60" s="86"/>
      <c r="SMD60" s="86"/>
      <c r="SME60" s="86"/>
      <c r="SMF60" s="86"/>
      <c r="SMG60" s="86"/>
      <c r="SMH60" s="86"/>
      <c r="SMI60" s="86"/>
      <c r="SMJ60" s="86"/>
      <c r="SMK60" s="86"/>
      <c r="SML60" s="86"/>
      <c r="SMM60" s="86"/>
      <c r="SMN60" s="86"/>
      <c r="SMO60" s="86"/>
      <c r="SMP60" s="86"/>
      <c r="SMQ60" s="86"/>
      <c r="SMR60" s="86"/>
      <c r="SMS60" s="86"/>
      <c r="SMT60" s="86"/>
      <c r="SMU60" s="86"/>
      <c r="SMV60" s="86"/>
      <c r="SMW60" s="86"/>
      <c r="SMX60" s="86"/>
      <c r="SMY60" s="86"/>
      <c r="SMZ60" s="86"/>
      <c r="SNA60" s="86"/>
      <c r="SNB60" s="86"/>
      <c r="SNC60" s="86"/>
      <c r="SND60" s="86"/>
      <c r="SNE60" s="86"/>
      <c r="SNF60" s="86"/>
      <c r="SNG60" s="86"/>
      <c r="SNH60" s="86"/>
      <c r="SNI60" s="86"/>
      <c r="SNJ60" s="86"/>
      <c r="SNK60" s="86"/>
      <c r="SNL60" s="86"/>
      <c r="SNM60" s="86"/>
      <c r="SNN60" s="86"/>
      <c r="SNO60" s="86"/>
      <c r="SNP60" s="86"/>
      <c r="SNQ60" s="86"/>
      <c r="SNR60" s="86"/>
      <c r="SNS60" s="86"/>
      <c r="SNT60" s="86"/>
      <c r="SNU60" s="86"/>
      <c r="SNV60" s="86"/>
      <c r="SNW60" s="86"/>
      <c r="SNX60" s="86"/>
      <c r="SNY60" s="86"/>
      <c r="SNZ60" s="86"/>
      <c r="SOA60" s="86"/>
      <c r="SOB60" s="86"/>
      <c r="SOC60" s="86"/>
      <c r="SOD60" s="86"/>
      <c r="SOE60" s="86"/>
      <c r="SOF60" s="86"/>
      <c r="SOG60" s="86"/>
      <c r="SOH60" s="86"/>
      <c r="SOI60" s="86"/>
      <c r="SOJ60" s="86"/>
      <c r="SOK60" s="86"/>
      <c r="SOL60" s="86"/>
      <c r="SOM60" s="86"/>
      <c r="SON60" s="86"/>
      <c r="SOO60" s="86"/>
      <c r="SOP60" s="86"/>
      <c r="SOQ60" s="86"/>
      <c r="SOR60" s="86"/>
      <c r="SOS60" s="86"/>
      <c r="SOT60" s="86"/>
      <c r="SOU60" s="86"/>
      <c r="SOV60" s="98"/>
      <c r="SOW60" s="98"/>
      <c r="SOX60" s="98"/>
      <c r="SOY60" s="98"/>
      <c r="SOZ60" s="98"/>
      <c r="SPA60" s="98"/>
      <c r="SPB60" s="86"/>
      <c r="SPC60" s="86"/>
      <c r="SPD60" s="86"/>
      <c r="SPE60" s="86"/>
      <c r="SPF60" s="86"/>
      <c r="SPG60" s="86"/>
      <c r="SPH60" s="86"/>
      <c r="SPI60" s="86"/>
      <c r="SPJ60" s="86"/>
      <c r="SPK60" s="86"/>
      <c r="SPL60" s="86"/>
      <c r="SPM60" s="86"/>
      <c r="SPN60" s="86"/>
      <c r="SPO60" s="86"/>
      <c r="SPP60" s="86"/>
      <c r="SPQ60" s="86"/>
      <c r="SPR60" s="86"/>
      <c r="SPS60" s="86"/>
      <c r="SPT60" s="86"/>
      <c r="SPU60" s="86"/>
      <c r="SPV60" s="86"/>
      <c r="SPW60" s="86"/>
      <c r="SPX60" s="86"/>
      <c r="SPY60" s="86"/>
      <c r="SPZ60" s="86"/>
      <c r="SQA60" s="86"/>
      <c r="SQB60" s="86"/>
      <c r="SQC60" s="86"/>
      <c r="SQD60" s="86"/>
      <c r="SQE60" s="86"/>
      <c r="SQF60" s="86"/>
      <c r="SQG60" s="86"/>
      <c r="SQH60" s="86"/>
      <c r="SQI60" s="86"/>
      <c r="SQJ60" s="86"/>
      <c r="SQK60" s="86"/>
      <c r="SQL60" s="86"/>
      <c r="SQM60" s="86"/>
      <c r="SQN60" s="86"/>
      <c r="SQO60" s="86"/>
      <c r="SQP60" s="86"/>
      <c r="SQQ60" s="86"/>
      <c r="SQR60" s="86"/>
      <c r="SQS60" s="86"/>
      <c r="SQT60" s="86"/>
      <c r="SQU60" s="86"/>
      <c r="SQV60" s="86"/>
      <c r="SQW60" s="86"/>
      <c r="SQX60" s="86"/>
      <c r="SQY60" s="86"/>
      <c r="SQZ60" s="86"/>
      <c r="SRA60" s="86"/>
      <c r="SRB60" s="86"/>
      <c r="SRC60" s="86"/>
      <c r="SRD60" s="86"/>
      <c r="SRE60" s="86"/>
      <c r="SRF60" s="86"/>
      <c r="SRG60" s="86"/>
      <c r="SRH60" s="86"/>
      <c r="SRI60" s="86"/>
      <c r="SRJ60" s="86"/>
      <c r="SRK60" s="86"/>
      <c r="SRL60" s="86"/>
      <c r="SRM60" s="86"/>
      <c r="SRN60" s="86"/>
      <c r="SRO60" s="86"/>
      <c r="SRP60" s="86"/>
      <c r="SRQ60" s="86"/>
      <c r="SRR60" s="86"/>
      <c r="SRS60" s="86"/>
      <c r="SRT60" s="86"/>
      <c r="SRU60" s="86"/>
      <c r="SRV60" s="86"/>
      <c r="SRW60" s="86"/>
      <c r="SRX60" s="86"/>
      <c r="SRY60" s="86"/>
      <c r="SRZ60" s="86"/>
      <c r="SSA60" s="86"/>
      <c r="SSB60" s="86"/>
      <c r="SSC60" s="86"/>
      <c r="SSD60" s="86"/>
      <c r="SSE60" s="86"/>
      <c r="SSF60" s="86"/>
      <c r="SSG60" s="86"/>
      <c r="SSH60" s="86"/>
      <c r="SSI60" s="86"/>
      <c r="SSJ60" s="86"/>
      <c r="SSK60" s="86"/>
      <c r="SSL60" s="86"/>
      <c r="SSM60" s="86"/>
      <c r="SSN60" s="86"/>
      <c r="SSO60" s="86"/>
      <c r="SSP60" s="86"/>
      <c r="SSQ60" s="86"/>
      <c r="SSR60" s="86"/>
      <c r="SSS60" s="86"/>
      <c r="SST60" s="86"/>
      <c r="SSU60" s="86"/>
      <c r="SSV60" s="86"/>
      <c r="SSW60" s="86"/>
      <c r="SSX60" s="86"/>
      <c r="SSY60" s="86"/>
      <c r="SSZ60" s="86"/>
      <c r="STA60" s="86"/>
      <c r="STB60" s="86"/>
      <c r="STC60" s="86"/>
      <c r="STD60" s="86"/>
      <c r="STE60" s="86"/>
      <c r="STF60" s="86"/>
      <c r="STG60" s="86"/>
      <c r="STH60" s="86"/>
      <c r="STI60" s="86"/>
      <c r="STJ60" s="86"/>
      <c r="STK60" s="86"/>
      <c r="STL60" s="86"/>
      <c r="STM60" s="86"/>
      <c r="STN60" s="86"/>
      <c r="STO60" s="86"/>
      <c r="STP60" s="86"/>
      <c r="STQ60" s="86"/>
      <c r="STR60" s="86"/>
      <c r="STS60" s="86"/>
      <c r="STT60" s="86"/>
      <c r="STU60" s="86"/>
      <c r="STV60" s="86"/>
      <c r="STW60" s="86"/>
      <c r="STX60" s="86"/>
      <c r="STY60" s="86"/>
      <c r="STZ60" s="86"/>
      <c r="SUA60" s="86"/>
      <c r="SUB60" s="86"/>
      <c r="SUC60" s="86"/>
      <c r="SUD60" s="86"/>
      <c r="SUE60" s="86"/>
      <c r="SUF60" s="86"/>
      <c r="SUG60" s="86"/>
      <c r="SUH60" s="86"/>
      <c r="SUI60" s="86"/>
      <c r="SUJ60" s="86"/>
      <c r="SUK60" s="86"/>
      <c r="SUL60" s="86"/>
      <c r="SUM60" s="86"/>
      <c r="SUN60" s="86"/>
      <c r="SUO60" s="86"/>
      <c r="SUP60" s="86"/>
      <c r="SUQ60" s="86"/>
      <c r="SUR60" s="86"/>
      <c r="SUS60" s="86"/>
      <c r="SUT60" s="86"/>
      <c r="SUU60" s="86"/>
      <c r="SUV60" s="86"/>
      <c r="SUW60" s="86"/>
      <c r="SUX60" s="86"/>
      <c r="SUY60" s="86"/>
      <c r="SUZ60" s="86"/>
      <c r="SVA60" s="86"/>
      <c r="SVB60" s="86"/>
      <c r="SVC60" s="86"/>
      <c r="SVD60" s="86"/>
      <c r="SVE60" s="86"/>
      <c r="SVF60" s="86"/>
      <c r="SVG60" s="86"/>
      <c r="SVH60" s="86"/>
      <c r="SVI60" s="86"/>
      <c r="SVJ60" s="86"/>
      <c r="SVK60" s="86"/>
      <c r="SVL60" s="86"/>
      <c r="SVM60" s="86"/>
      <c r="SVN60" s="86"/>
      <c r="SVO60" s="86"/>
      <c r="SVP60" s="86"/>
      <c r="SVQ60" s="86"/>
      <c r="SVR60" s="86"/>
      <c r="SVS60" s="86"/>
      <c r="SVT60" s="86"/>
      <c r="SVU60" s="86"/>
      <c r="SVV60" s="86"/>
      <c r="SVW60" s="86"/>
      <c r="SVX60" s="86"/>
      <c r="SVY60" s="86"/>
      <c r="SVZ60" s="86"/>
      <c r="SWA60" s="86"/>
      <c r="SWB60" s="86"/>
      <c r="SWC60" s="86"/>
      <c r="SWD60" s="86"/>
      <c r="SWE60" s="86"/>
      <c r="SWF60" s="86"/>
      <c r="SWG60" s="86"/>
      <c r="SWH60" s="86"/>
      <c r="SWI60" s="86"/>
      <c r="SWJ60" s="86"/>
      <c r="SWK60" s="86"/>
      <c r="SWL60" s="86"/>
      <c r="SWM60" s="86"/>
      <c r="SWN60" s="86"/>
      <c r="SWO60" s="86"/>
      <c r="SWP60" s="86"/>
      <c r="SWQ60" s="86"/>
      <c r="SWR60" s="86"/>
      <c r="SWS60" s="86"/>
      <c r="SWT60" s="86"/>
      <c r="SWU60" s="86"/>
      <c r="SWV60" s="86"/>
      <c r="SWW60" s="86"/>
      <c r="SWX60" s="86"/>
      <c r="SWY60" s="86"/>
      <c r="SWZ60" s="86"/>
      <c r="SXA60" s="86"/>
      <c r="SXB60" s="86"/>
      <c r="SXC60" s="86"/>
      <c r="SXD60" s="86"/>
      <c r="SXE60" s="86"/>
      <c r="SXF60" s="86"/>
      <c r="SXG60" s="86"/>
      <c r="SXH60" s="86"/>
      <c r="SXI60" s="86"/>
      <c r="SXJ60" s="86"/>
      <c r="SXK60" s="86"/>
      <c r="SXL60" s="86"/>
      <c r="SXM60" s="86"/>
      <c r="SXN60" s="86"/>
      <c r="SXO60" s="86"/>
      <c r="SXP60" s="86"/>
      <c r="SXQ60" s="86"/>
      <c r="SXR60" s="86"/>
      <c r="SXS60" s="86"/>
      <c r="SXT60" s="86"/>
      <c r="SXU60" s="86"/>
      <c r="SXV60" s="86"/>
      <c r="SXW60" s="86"/>
      <c r="SXX60" s="86"/>
      <c r="SXY60" s="86"/>
      <c r="SXZ60" s="86"/>
      <c r="SYA60" s="86"/>
      <c r="SYB60" s="86"/>
      <c r="SYC60" s="86"/>
      <c r="SYD60" s="86"/>
      <c r="SYE60" s="86"/>
      <c r="SYF60" s="86"/>
      <c r="SYG60" s="86"/>
      <c r="SYH60" s="86"/>
      <c r="SYI60" s="86"/>
      <c r="SYJ60" s="86"/>
      <c r="SYK60" s="86"/>
      <c r="SYL60" s="86"/>
      <c r="SYM60" s="86"/>
      <c r="SYN60" s="86"/>
      <c r="SYO60" s="86"/>
      <c r="SYP60" s="86"/>
      <c r="SYQ60" s="86"/>
      <c r="SYR60" s="98"/>
      <c r="SYS60" s="98"/>
      <c r="SYT60" s="98"/>
      <c r="SYU60" s="98"/>
      <c r="SYV60" s="98"/>
      <c r="SYW60" s="98"/>
      <c r="SYX60" s="86"/>
      <c r="SYY60" s="86"/>
      <c r="SYZ60" s="86"/>
      <c r="SZA60" s="86"/>
      <c r="SZB60" s="86"/>
      <c r="SZC60" s="86"/>
      <c r="SZD60" s="86"/>
      <c r="SZE60" s="86"/>
      <c r="SZF60" s="86"/>
      <c r="SZG60" s="86"/>
      <c r="SZH60" s="86"/>
      <c r="SZI60" s="86"/>
      <c r="SZJ60" s="86"/>
      <c r="SZK60" s="86"/>
      <c r="SZL60" s="86"/>
      <c r="SZM60" s="86"/>
      <c r="SZN60" s="86"/>
      <c r="SZO60" s="86"/>
      <c r="SZP60" s="86"/>
      <c r="SZQ60" s="86"/>
      <c r="SZR60" s="86"/>
      <c r="SZS60" s="86"/>
      <c r="SZT60" s="86"/>
      <c r="SZU60" s="86"/>
      <c r="SZV60" s="86"/>
      <c r="SZW60" s="86"/>
      <c r="SZX60" s="86"/>
      <c r="SZY60" s="86"/>
      <c r="SZZ60" s="86"/>
      <c r="TAA60" s="86"/>
      <c r="TAB60" s="86"/>
      <c r="TAC60" s="86"/>
      <c r="TAD60" s="86"/>
      <c r="TAE60" s="86"/>
      <c r="TAF60" s="86"/>
      <c r="TAG60" s="86"/>
      <c r="TAH60" s="86"/>
      <c r="TAI60" s="86"/>
      <c r="TAJ60" s="86"/>
      <c r="TAK60" s="86"/>
      <c r="TAL60" s="86"/>
      <c r="TAM60" s="86"/>
      <c r="TAN60" s="86"/>
      <c r="TAO60" s="86"/>
      <c r="TAP60" s="86"/>
      <c r="TAQ60" s="86"/>
      <c r="TAR60" s="86"/>
      <c r="TAS60" s="86"/>
      <c r="TAT60" s="86"/>
      <c r="TAU60" s="86"/>
      <c r="TAV60" s="86"/>
      <c r="TAW60" s="86"/>
      <c r="TAX60" s="86"/>
      <c r="TAY60" s="86"/>
      <c r="TAZ60" s="86"/>
      <c r="TBA60" s="86"/>
      <c r="TBB60" s="86"/>
      <c r="TBC60" s="86"/>
      <c r="TBD60" s="86"/>
      <c r="TBE60" s="86"/>
      <c r="TBF60" s="86"/>
      <c r="TBG60" s="86"/>
      <c r="TBH60" s="86"/>
      <c r="TBI60" s="86"/>
      <c r="TBJ60" s="86"/>
      <c r="TBK60" s="86"/>
      <c r="TBL60" s="86"/>
      <c r="TBM60" s="86"/>
      <c r="TBN60" s="86"/>
      <c r="TBO60" s="86"/>
      <c r="TBP60" s="86"/>
      <c r="TBQ60" s="86"/>
      <c r="TBR60" s="86"/>
      <c r="TBS60" s="86"/>
      <c r="TBT60" s="86"/>
      <c r="TBU60" s="86"/>
      <c r="TBV60" s="86"/>
      <c r="TBW60" s="86"/>
      <c r="TBX60" s="86"/>
      <c r="TBY60" s="86"/>
      <c r="TBZ60" s="86"/>
      <c r="TCA60" s="86"/>
      <c r="TCB60" s="86"/>
      <c r="TCC60" s="86"/>
      <c r="TCD60" s="86"/>
      <c r="TCE60" s="86"/>
      <c r="TCF60" s="86"/>
      <c r="TCG60" s="86"/>
      <c r="TCH60" s="86"/>
      <c r="TCI60" s="86"/>
      <c r="TCJ60" s="86"/>
      <c r="TCK60" s="86"/>
      <c r="TCL60" s="86"/>
      <c r="TCM60" s="86"/>
      <c r="TCN60" s="86"/>
      <c r="TCO60" s="86"/>
      <c r="TCP60" s="86"/>
      <c r="TCQ60" s="86"/>
      <c r="TCR60" s="86"/>
      <c r="TCS60" s="86"/>
      <c r="TCT60" s="86"/>
      <c r="TCU60" s="86"/>
      <c r="TCV60" s="86"/>
      <c r="TCW60" s="86"/>
      <c r="TCX60" s="86"/>
      <c r="TCY60" s="86"/>
      <c r="TCZ60" s="86"/>
      <c r="TDA60" s="86"/>
      <c r="TDB60" s="86"/>
      <c r="TDC60" s="86"/>
      <c r="TDD60" s="86"/>
      <c r="TDE60" s="86"/>
      <c r="TDF60" s="86"/>
      <c r="TDG60" s="86"/>
      <c r="TDH60" s="86"/>
      <c r="TDI60" s="86"/>
      <c r="TDJ60" s="86"/>
      <c r="TDK60" s="86"/>
      <c r="TDL60" s="86"/>
      <c r="TDM60" s="86"/>
      <c r="TDN60" s="86"/>
      <c r="TDO60" s="86"/>
      <c r="TDP60" s="86"/>
      <c r="TDQ60" s="86"/>
      <c r="TDR60" s="86"/>
      <c r="TDS60" s="86"/>
      <c r="TDT60" s="86"/>
      <c r="TDU60" s="86"/>
      <c r="TDV60" s="86"/>
      <c r="TDW60" s="86"/>
      <c r="TDX60" s="86"/>
      <c r="TDY60" s="86"/>
      <c r="TDZ60" s="86"/>
      <c r="TEA60" s="86"/>
      <c r="TEB60" s="86"/>
      <c r="TEC60" s="86"/>
      <c r="TED60" s="86"/>
      <c r="TEE60" s="86"/>
      <c r="TEF60" s="86"/>
      <c r="TEG60" s="86"/>
      <c r="TEH60" s="86"/>
      <c r="TEI60" s="86"/>
      <c r="TEJ60" s="86"/>
      <c r="TEK60" s="86"/>
      <c r="TEL60" s="86"/>
      <c r="TEM60" s="86"/>
      <c r="TEN60" s="86"/>
      <c r="TEO60" s="86"/>
      <c r="TEP60" s="86"/>
      <c r="TEQ60" s="86"/>
      <c r="TER60" s="86"/>
      <c r="TES60" s="86"/>
      <c r="TET60" s="86"/>
      <c r="TEU60" s="86"/>
      <c r="TEV60" s="86"/>
      <c r="TEW60" s="86"/>
      <c r="TEX60" s="86"/>
      <c r="TEY60" s="86"/>
      <c r="TEZ60" s="86"/>
      <c r="TFA60" s="86"/>
      <c r="TFB60" s="86"/>
      <c r="TFC60" s="86"/>
      <c r="TFD60" s="86"/>
      <c r="TFE60" s="86"/>
      <c r="TFF60" s="86"/>
      <c r="TFG60" s="86"/>
      <c r="TFH60" s="86"/>
      <c r="TFI60" s="86"/>
      <c r="TFJ60" s="86"/>
      <c r="TFK60" s="86"/>
      <c r="TFL60" s="86"/>
      <c r="TFM60" s="86"/>
      <c r="TFN60" s="86"/>
      <c r="TFO60" s="86"/>
      <c r="TFP60" s="86"/>
      <c r="TFQ60" s="86"/>
      <c r="TFR60" s="86"/>
      <c r="TFS60" s="86"/>
      <c r="TFT60" s="86"/>
      <c r="TFU60" s="86"/>
      <c r="TFV60" s="86"/>
      <c r="TFW60" s="86"/>
      <c r="TFX60" s="86"/>
      <c r="TFY60" s="86"/>
      <c r="TFZ60" s="86"/>
      <c r="TGA60" s="86"/>
      <c r="TGB60" s="86"/>
      <c r="TGC60" s="86"/>
      <c r="TGD60" s="86"/>
      <c r="TGE60" s="86"/>
      <c r="TGF60" s="86"/>
      <c r="TGG60" s="86"/>
      <c r="TGH60" s="86"/>
      <c r="TGI60" s="86"/>
      <c r="TGJ60" s="86"/>
      <c r="TGK60" s="86"/>
      <c r="TGL60" s="86"/>
      <c r="TGM60" s="86"/>
      <c r="TGN60" s="86"/>
      <c r="TGO60" s="86"/>
      <c r="TGP60" s="86"/>
      <c r="TGQ60" s="86"/>
      <c r="TGR60" s="86"/>
      <c r="TGS60" s="86"/>
      <c r="TGT60" s="86"/>
      <c r="TGU60" s="86"/>
      <c r="TGV60" s="86"/>
      <c r="TGW60" s="86"/>
      <c r="TGX60" s="86"/>
      <c r="TGY60" s="86"/>
      <c r="TGZ60" s="86"/>
      <c r="THA60" s="86"/>
      <c r="THB60" s="86"/>
      <c r="THC60" s="86"/>
      <c r="THD60" s="86"/>
      <c r="THE60" s="86"/>
      <c r="THF60" s="86"/>
      <c r="THG60" s="86"/>
      <c r="THH60" s="86"/>
      <c r="THI60" s="86"/>
      <c r="THJ60" s="86"/>
      <c r="THK60" s="86"/>
      <c r="THL60" s="86"/>
      <c r="THM60" s="86"/>
      <c r="THN60" s="86"/>
      <c r="THO60" s="86"/>
      <c r="THP60" s="86"/>
      <c r="THQ60" s="86"/>
      <c r="THR60" s="86"/>
      <c r="THS60" s="86"/>
      <c r="THT60" s="86"/>
      <c r="THU60" s="86"/>
      <c r="THV60" s="86"/>
      <c r="THW60" s="86"/>
      <c r="THX60" s="86"/>
      <c r="THY60" s="86"/>
      <c r="THZ60" s="86"/>
      <c r="TIA60" s="86"/>
      <c r="TIB60" s="86"/>
      <c r="TIC60" s="86"/>
      <c r="TID60" s="86"/>
      <c r="TIE60" s="86"/>
      <c r="TIF60" s="86"/>
      <c r="TIG60" s="86"/>
      <c r="TIH60" s="86"/>
      <c r="TII60" s="86"/>
      <c r="TIJ60" s="86"/>
      <c r="TIK60" s="86"/>
      <c r="TIL60" s="86"/>
      <c r="TIM60" s="86"/>
      <c r="TIN60" s="98"/>
      <c r="TIO60" s="98"/>
      <c r="TIP60" s="98"/>
      <c r="TIQ60" s="98"/>
      <c r="TIR60" s="98"/>
      <c r="TIS60" s="98"/>
      <c r="TIT60" s="86"/>
      <c r="TIU60" s="86"/>
      <c r="TIV60" s="86"/>
      <c r="TIW60" s="86"/>
      <c r="TIX60" s="86"/>
      <c r="TIY60" s="86"/>
      <c r="TIZ60" s="86"/>
      <c r="TJA60" s="86"/>
      <c r="TJB60" s="86"/>
      <c r="TJC60" s="86"/>
      <c r="TJD60" s="86"/>
      <c r="TJE60" s="86"/>
      <c r="TJF60" s="86"/>
      <c r="TJG60" s="86"/>
      <c r="TJH60" s="86"/>
      <c r="TJI60" s="86"/>
      <c r="TJJ60" s="86"/>
      <c r="TJK60" s="86"/>
      <c r="TJL60" s="86"/>
      <c r="TJM60" s="86"/>
      <c r="TJN60" s="86"/>
      <c r="TJO60" s="86"/>
      <c r="TJP60" s="86"/>
      <c r="TJQ60" s="86"/>
      <c r="TJR60" s="86"/>
      <c r="TJS60" s="86"/>
      <c r="TJT60" s="86"/>
      <c r="TJU60" s="86"/>
      <c r="TJV60" s="86"/>
      <c r="TJW60" s="86"/>
      <c r="TJX60" s="86"/>
      <c r="TJY60" s="86"/>
      <c r="TJZ60" s="86"/>
      <c r="TKA60" s="86"/>
      <c r="TKB60" s="86"/>
      <c r="TKC60" s="86"/>
      <c r="TKD60" s="86"/>
      <c r="TKE60" s="86"/>
      <c r="TKF60" s="86"/>
      <c r="TKG60" s="86"/>
      <c r="TKH60" s="86"/>
      <c r="TKI60" s="86"/>
      <c r="TKJ60" s="86"/>
      <c r="TKK60" s="86"/>
      <c r="TKL60" s="86"/>
      <c r="TKM60" s="86"/>
      <c r="TKN60" s="86"/>
      <c r="TKO60" s="86"/>
      <c r="TKP60" s="86"/>
      <c r="TKQ60" s="86"/>
      <c r="TKR60" s="86"/>
      <c r="TKS60" s="86"/>
      <c r="TKT60" s="86"/>
      <c r="TKU60" s="86"/>
      <c r="TKV60" s="86"/>
      <c r="TKW60" s="86"/>
      <c r="TKX60" s="86"/>
      <c r="TKY60" s="86"/>
      <c r="TKZ60" s="86"/>
      <c r="TLA60" s="86"/>
      <c r="TLB60" s="86"/>
      <c r="TLC60" s="86"/>
      <c r="TLD60" s="86"/>
      <c r="TLE60" s="86"/>
      <c r="TLF60" s="86"/>
      <c r="TLG60" s="86"/>
      <c r="TLH60" s="86"/>
      <c r="TLI60" s="86"/>
      <c r="TLJ60" s="86"/>
      <c r="TLK60" s="86"/>
      <c r="TLL60" s="86"/>
      <c r="TLM60" s="86"/>
      <c r="TLN60" s="86"/>
      <c r="TLO60" s="86"/>
      <c r="TLP60" s="86"/>
      <c r="TLQ60" s="86"/>
      <c r="TLR60" s="86"/>
      <c r="TLS60" s="86"/>
      <c r="TLT60" s="86"/>
      <c r="TLU60" s="86"/>
      <c r="TLV60" s="86"/>
      <c r="TLW60" s="86"/>
      <c r="TLX60" s="86"/>
      <c r="TLY60" s="86"/>
      <c r="TLZ60" s="86"/>
      <c r="TMA60" s="86"/>
      <c r="TMB60" s="86"/>
      <c r="TMC60" s="86"/>
      <c r="TMD60" s="86"/>
      <c r="TME60" s="86"/>
      <c r="TMF60" s="86"/>
      <c r="TMG60" s="86"/>
      <c r="TMH60" s="86"/>
      <c r="TMI60" s="86"/>
      <c r="TMJ60" s="86"/>
      <c r="TMK60" s="86"/>
      <c r="TML60" s="86"/>
      <c r="TMM60" s="86"/>
      <c r="TMN60" s="86"/>
      <c r="TMO60" s="86"/>
      <c r="TMP60" s="86"/>
      <c r="TMQ60" s="86"/>
      <c r="TMR60" s="86"/>
      <c r="TMS60" s="86"/>
      <c r="TMT60" s="86"/>
      <c r="TMU60" s="86"/>
      <c r="TMV60" s="86"/>
      <c r="TMW60" s="86"/>
      <c r="TMX60" s="86"/>
      <c r="TMY60" s="86"/>
      <c r="TMZ60" s="86"/>
      <c r="TNA60" s="86"/>
      <c r="TNB60" s="86"/>
      <c r="TNC60" s="86"/>
      <c r="TND60" s="86"/>
      <c r="TNE60" s="86"/>
      <c r="TNF60" s="86"/>
      <c r="TNG60" s="86"/>
      <c r="TNH60" s="86"/>
      <c r="TNI60" s="86"/>
      <c r="TNJ60" s="86"/>
      <c r="TNK60" s="86"/>
      <c r="TNL60" s="86"/>
      <c r="TNM60" s="86"/>
      <c r="TNN60" s="86"/>
      <c r="TNO60" s="86"/>
      <c r="TNP60" s="86"/>
      <c r="TNQ60" s="86"/>
      <c r="TNR60" s="86"/>
      <c r="TNS60" s="86"/>
      <c r="TNT60" s="86"/>
      <c r="TNU60" s="86"/>
      <c r="TNV60" s="86"/>
      <c r="TNW60" s="86"/>
      <c r="TNX60" s="86"/>
      <c r="TNY60" s="86"/>
      <c r="TNZ60" s="86"/>
      <c r="TOA60" s="86"/>
      <c r="TOB60" s="86"/>
      <c r="TOC60" s="86"/>
      <c r="TOD60" s="86"/>
      <c r="TOE60" s="86"/>
      <c r="TOF60" s="86"/>
      <c r="TOG60" s="86"/>
      <c r="TOH60" s="86"/>
      <c r="TOI60" s="86"/>
      <c r="TOJ60" s="86"/>
      <c r="TOK60" s="86"/>
      <c r="TOL60" s="86"/>
      <c r="TOM60" s="86"/>
      <c r="TON60" s="86"/>
      <c r="TOO60" s="86"/>
      <c r="TOP60" s="86"/>
      <c r="TOQ60" s="86"/>
      <c r="TOR60" s="86"/>
      <c r="TOS60" s="86"/>
      <c r="TOT60" s="86"/>
      <c r="TOU60" s="86"/>
      <c r="TOV60" s="86"/>
      <c r="TOW60" s="86"/>
      <c r="TOX60" s="86"/>
      <c r="TOY60" s="86"/>
      <c r="TOZ60" s="86"/>
      <c r="TPA60" s="86"/>
      <c r="TPB60" s="86"/>
      <c r="TPC60" s="86"/>
      <c r="TPD60" s="86"/>
      <c r="TPE60" s="86"/>
      <c r="TPF60" s="86"/>
      <c r="TPG60" s="86"/>
      <c r="TPH60" s="86"/>
      <c r="TPI60" s="86"/>
      <c r="TPJ60" s="86"/>
      <c r="TPK60" s="86"/>
      <c r="TPL60" s="86"/>
      <c r="TPM60" s="86"/>
      <c r="TPN60" s="86"/>
      <c r="TPO60" s="86"/>
      <c r="TPP60" s="86"/>
      <c r="TPQ60" s="86"/>
      <c r="TPR60" s="86"/>
      <c r="TPS60" s="86"/>
      <c r="TPT60" s="86"/>
      <c r="TPU60" s="86"/>
      <c r="TPV60" s="86"/>
      <c r="TPW60" s="86"/>
      <c r="TPX60" s="86"/>
      <c r="TPY60" s="86"/>
      <c r="TPZ60" s="86"/>
      <c r="TQA60" s="86"/>
      <c r="TQB60" s="86"/>
      <c r="TQC60" s="86"/>
      <c r="TQD60" s="86"/>
      <c r="TQE60" s="86"/>
      <c r="TQF60" s="86"/>
      <c r="TQG60" s="86"/>
      <c r="TQH60" s="86"/>
      <c r="TQI60" s="86"/>
      <c r="TQJ60" s="86"/>
      <c r="TQK60" s="86"/>
      <c r="TQL60" s="86"/>
      <c r="TQM60" s="86"/>
      <c r="TQN60" s="86"/>
      <c r="TQO60" s="86"/>
      <c r="TQP60" s="86"/>
      <c r="TQQ60" s="86"/>
      <c r="TQR60" s="86"/>
      <c r="TQS60" s="86"/>
      <c r="TQT60" s="86"/>
      <c r="TQU60" s="86"/>
      <c r="TQV60" s="86"/>
      <c r="TQW60" s="86"/>
      <c r="TQX60" s="86"/>
      <c r="TQY60" s="86"/>
      <c r="TQZ60" s="86"/>
      <c r="TRA60" s="86"/>
      <c r="TRB60" s="86"/>
      <c r="TRC60" s="86"/>
      <c r="TRD60" s="86"/>
      <c r="TRE60" s="86"/>
      <c r="TRF60" s="86"/>
      <c r="TRG60" s="86"/>
      <c r="TRH60" s="86"/>
      <c r="TRI60" s="86"/>
      <c r="TRJ60" s="86"/>
      <c r="TRK60" s="86"/>
      <c r="TRL60" s="86"/>
      <c r="TRM60" s="86"/>
      <c r="TRN60" s="86"/>
      <c r="TRO60" s="86"/>
      <c r="TRP60" s="86"/>
      <c r="TRQ60" s="86"/>
      <c r="TRR60" s="86"/>
      <c r="TRS60" s="86"/>
      <c r="TRT60" s="86"/>
      <c r="TRU60" s="86"/>
      <c r="TRV60" s="86"/>
      <c r="TRW60" s="86"/>
      <c r="TRX60" s="86"/>
      <c r="TRY60" s="86"/>
      <c r="TRZ60" s="86"/>
      <c r="TSA60" s="86"/>
      <c r="TSB60" s="86"/>
      <c r="TSC60" s="86"/>
      <c r="TSD60" s="86"/>
      <c r="TSE60" s="86"/>
      <c r="TSF60" s="86"/>
      <c r="TSG60" s="86"/>
      <c r="TSH60" s="86"/>
      <c r="TSI60" s="86"/>
      <c r="TSJ60" s="98"/>
      <c r="TSK60" s="98"/>
      <c r="TSL60" s="98"/>
      <c r="TSM60" s="98"/>
      <c r="TSN60" s="98"/>
      <c r="TSO60" s="98"/>
      <c r="TSP60" s="86"/>
      <c r="TSQ60" s="86"/>
      <c r="TSR60" s="86"/>
      <c r="TSS60" s="86"/>
      <c r="TST60" s="86"/>
      <c r="TSU60" s="86"/>
      <c r="TSV60" s="86"/>
      <c r="TSW60" s="86"/>
      <c r="TSX60" s="86"/>
      <c r="TSY60" s="86"/>
      <c r="TSZ60" s="86"/>
      <c r="TTA60" s="86"/>
      <c r="TTB60" s="86"/>
      <c r="TTC60" s="86"/>
      <c r="TTD60" s="86"/>
      <c r="TTE60" s="86"/>
      <c r="TTF60" s="86"/>
      <c r="TTG60" s="86"/>
      <c r="TTH60" s="86"/>
      <c r="TTI60" s="86"/>
      <c r="TTJ60" s="86"/>
      <c r="TTK60" s="86"/>
      <c r="TTL60" s="86"/>
      <c r="TTM60" s="86"/>
      <c r="TTN60" s="86"/>
      <c r="TTO60" s="86"/>
      <c r="TTP60" s="86"/>
      <c r="TTQ60" s="86"/>
      <c r="TTR60" s="86"/>
      <c r="TTS60" s="86"/>
      <c r="TTT60" s="86"/>
      <c r="TTU60" s="86"/>
      <c r="TTV60" s="86"/>
      <c r="TTW60" s="86"/>
      <c r="TTX60" s="86"/>
      <c r="TTY60" s="86"/>
      <c r="TTZ60" s="86"/>
      <c r="TUA60" s="86"/>
      <c r="TUB60" s="86"/>
      <c r="TUC60" s="86"/>
      <c r="TUD60" s="86"/>
      <c r="TUE60" s="86"/>
      <c r="TUF60" s="86"/>
      <c r="TUG60" s="86"/>
      <c r="TUH60" s="86"/>
      <c r="TUI60" s="86"/>
      <c r="TUJ60" s="86"/>
      <c r="TUK60" s="86"/>
      <c r="TUL60" s="86"/>
      <c r="TUM60" s="86"/>
      <c r="TUN60" s="86"/>
      <c r="TUO60" s="86"/>
      <c r="TUP60" s="86"/>
      <c r="TUQ60" s="86"/>
      <c r="TUR60" s="86"/>
      <c r="TUS60" s="86"/>
      <c r="TUT60" s="86"/>
      <c r="TUU60" s="86"/>
      <c r="TUV60" s="86"/>
      <c r="TUW60" s="86"/>
      <c r="TUX60" s="86"/>
      <c r="TUY60" s="86"/>
      <c r="TUZ60" s="86"/>
      <c r="TVA60" s="86"/>
      <c r="TVB60" s="86"/>
      <c r="TVC60" s="86"/>
      <c r="TVD60" s="86"/>
      <c r="TVE60" s="86"/>
      <c r="TVF60" s="86"/>
      <c r="TVG60" s="86"/>
      <c r="TVH60" s="86"/>
      <c r="TVI60" s="86"/>
      <c r="TVJ60" s="86"/>
      <c r="TVK60" s="86"/>
      <c r="TVL60" s="86"/>
      <c r="TVM60" s="86"/>
      <c r="TVN60" s="86"/>
      <c r="TVO60" s="86"/>
      <c r="TVP60" s="86"/>
      <c r="TVQ60" s="86"/>
      <c r="TVR60" s="86"/>
      <c r="TVS60" s="86"/>
      <c r="TVT60" s="86"/>
      <c r="TVU60" s="86"/>
      <c r="TVV60" s="86"/>
      <c r="TVW60" s="86"/>
      <c r="TVX60" s="86"/>
      <c r="TVY60" s="86"/>
      <c r="TVZ60" s="86"/>
      <c r="TWA60" s="86"/>
      <c r="TWB60" s="86"/>
      <c r="TWC60" s="86"/>
      <c r="TWD60" s="86"/>
      <c r="TWE60" s="86"/>
      <c r="TWF60" s="86"/>
      <c r="TWG60" s="86"/>
      <c r="TWH60" s="86"/>
      <c r="TWI60" s="86"/>
      <c r="TWJ60" s="86"/>
      <c r="TWK60" s="86"/>
      <c r="TWL60" s="86"/>
      <c r="TWM60" s="86"/>
      <c r="TWN60" s="86"/>
      <c r="TWO60" s="86"/>
      <c r="TWP60" s="86"/>
      <c r="TWQ60" s="86"/>
      <c r="TWR60" s="86"/>
      <c r="TWS60" s="86"/>
      <c r="TWT60" s="86"/>
      <c r="TWU60" s="86"/>
      <c r="TWV60" s="86"/>
      <c r="TWW60" s="86"/>
      <c r="TWX60" s="86"/>
      <c r="TWY60" s="86"/>
      <c r="TWZ60" s="86"/>
      <c r="TXA60" s="86"/>
      <c r="TXB60" s="86"/>
      <c r="TXC60" s="86"/>
      <c r="TXD60" s="86"/>
      <c r="TXE60" s="86"/>
      <c r="TXF60" s="86"/>
      <c r="TXG60" s="86"/>
      <c r="TXH60" s="86"/>
      <c r="TXI60" s="86"/>
      <c r="TXJ60" s="86"/>
      <c r="TXK60" s="86"/>
      <c r="TXL60" s="86"/>
      <c r="TXM60" s="86"/>
      <c r="TXN60" s="86"/>
      <c r="TXO60" s="86"/>
      <c r="TXP60" s="86"/>
      <c r="TXQ60" s="86"/>
      <c r="TXR60" s="86"/>
      <c r="TXS60" s="86"/>
      <c r="TXT60" s="86"/>
      <c r="TXU60" s="86"/>
      <c r="TXV60" s="86"/>
      <c r="TXW60" s="86"/>
      <c r="TXX60" s="86"/>
      <c r="TXY60" s="86"/>
      <c r="TXZ60" s="86"/>
      <c r="TYA60" s="86"/>
      <c r="TYB60" s="86"/>
      <c r="TYC60" s="86"/>
      <c r="TYD60" s="86"/>
      <c r="TYE60" s="86"/>
      <c r="TYF60" s="86"/>
      <c r="TYG60" s="86"/>
      <c r="TYH60" s="86"/>
      <c r="TYI60" s="86"/>
      <c r="TYJ60" s="86"/>
      <c r="TYK60" s="86"/>
      <c r="TYL60" s="86"/>
      <c r="TYM60" s="86"/>
      <c r="TYN60" s="86"/>
      <c r="TYO60" s="86"/>
      <c r="TYP60" s="86"/>
      <c r="TYQ60" s="86"/>
      <c r="TYR60" s="86"/>
      <c r="TYS60" s="86"/>
      <c r="TYT60" s="86"/>
      <c r="TYU60" s="86"/>
      <c r="TYV60" s="86"/>
      <c r="TYW60" s="86"/>
      <c r="TYX60" s="86"/>
      <c r="TYY60" s="86"/>
      <c r="TYZ60" s="86"/>
      <c r="TZA60" s="86"/>
      <c r="TZB60" s="86"/>
      <c r="TZC60" s="86"/>
      <c r="TZD60" s="86"/>
      <c r="TZE60" s="86"/>
      <c r="TZF60" s="86"/>
      <c r="TZG60" s="86"/>
      <c r="TZH60" s="86"/>
      <c r="TZI60" s="86"/>
      <c r="TZJ60" s="86"/>
      <c r="TZK60" s="86"/>
      <c r="TZL60" s="86"/>
      <c r="TZM60" s="86"/>
      <c r="TZN60" s="86"/>
      <c r="TZO60" s="86"/>
      <c r="TZP60" s="86"/>
      <c r="TZQ60" s="86"/>
      <c r="TZR60" s="86"/>
      <c r="TZS60" s="86"/>
      <c r="TZT60" s="86"/>
      <c r="TZU60" s="86"/>
      <c r="TZV60" s="86"/>
      <c r="TZW60" s="86"/>
      <c r="TZX60" s="86"/>
      <c r="TZY60" s="86"/>
      <c r="TZZ60" s="86"/>
      <c r="UAA60" s="86"/>
      <c r="UAB60" s="86"/>
      <c r="UAC60" s="86"/>
      <c r="UAD60" s="86"/>
      <c r="UAE60" s="86"/>
      <c r="UAF60" s="86"/>
      <c r="UAG60" s="86"/>
      <c r="UAH60" s="86"/>
      <c r="UAI60" s="86"/>
      <c r="UAJ60" s="86"/>
      <c r="UAK60" s="86"/>
      <c r="UAL60" s="86"/>
      <c r="UAM60" s="86"/>
      <c r="UAN60" s="86"/>
      <c r="UAO60" s="86"/>
      <c r="UAP60" s="86"/>
      <c r="UAQ60" s="86"/>
      <c r="UAR60" s="86"/>
      <c r="UAS60" s="86"/>
      <c r="UAT60" s="86"/>
      <c r="UAU60" s="86"/>
      <c r="UAV60" s="86"/>
      <c r="UAW60" s="86"/>
      <c r="UAX60" s="86"/>
      <c r="UAY60" s="86"/>
      <c r="UAZ60" s="86"/>
      <c r="UBA60" s="86"/>
      <c r="UBB60" s="86"/>
      <c r="UBC60" s="86"/>
      <c r="UBD60" s="86"/>
      <c r="UBE60" s="86"/>
      <c r="UBF60" s="86"/>
      <c r="UBG60" s="86"/>
      <c r="UBH60" s="86"/>
      <c r="UBI60" s="86"/>
      <c r="UBJ60" s="86"/>
      <c r="UBK60" s="86"/>
      <c r="UBL60" s="86"/>
      <c r="UBM60" s="86"/>
      <c r="UBN60" s="86"/>
      <c r="UBO60" s="86"/>
      <c r="UBP60" s="86"/>
      <c r="UBQ60" s="86"/>
      <c r="UBR60" s="86"/>
      <c r="UBS60" s="86"/>
      <c r="UBT60" s="86"/>
      <c r="UBU60" s="86"/>
      <c r="UBV60" s="86"/>
      <c r="UBW60" s="86"/>
      <c r="UBX60" s="86"/>
      <c r="UBY60" s="86"/>
      <c r="UBZ60" s="86"/>
      <c r="UCA60" s="86"/>
      <c r="UCB60" s="86"/>
      <c r="UCC60" s="86"/>
      <c r="UCD60" s="86"/>
      <c r="UCE60" s="86"/>
      <c r="UCF60" s="98"/>
      <c r="UCG60" s="98"/>
      <c r="UCH60" s="98"/>
      <c r="UCI60" s="98"/>
      <c r="UCJ60" s="98"/>
      <c r="UCK60" s="98"/>
      <c r="UCL60" s="86"/>
      <c r="UCM60" s="86"/>
      <c r="UCN60" s="86"/>
      <c r="UCO60" s="86"/>
      <c r="UCP60" s="86"/>
      <c r="UCQ60" s="86"/>
      <c r="UCR60" s="86"/>
      <c r="UCS60" s="86"/>
      <c r="UCT60" s="86"/>
      <c r="UCU60" s="86"/>
      <c r="UCV60" s="86"/>
      <c r="UCW60" s="86"/>
      <c r="UCX60" s="86"/>
      <c r="UCY60" s="86"/>
      <c r="UCZ60" s="86"/>
      <c r="UDA60" s="86"/>
      <c r="UDB60" s="86"/>
      <c r="UDC60" s="86"/>
      <c r="UDD60" s="86"/>
      <c r="UDE60" s="86"/>
      <c r="UDF60" s="86"/>
      <c r="UDG60" s="86"/>
      <c r="UDH60" s="86"/>
      <c r="UDI60" s="86"/>
      <c r="UDJ60" s="86"/>
      <c r="UDK60" s="86"/>
      <c r="UDL60" s="86"/>
      <c r="UDM60" s="86"/>
      <c r="UDN60" s="86"/>
      <c r="UDO60" s="86"/>
      <c r="UDP60" s="86"/>
      <c r="UDQ60" s="86"/>
      <c r="UDR60" s="86"/>
      <c r="UDS60" s="86"/>
      <c r="UDT60" s="86"/>
      <c r="UDU60" s="86"/>
      <c r="UDV60" s="86"/>
      <c r="UDW60" s="86"/>
      <c r="UDX60" s="86"/>
      <c r="UDY60" s="86"/>
      <c r="UDZ60" s="86"/>
      <c r="UEA60" s="86"/>
      <c r="UEB60" s="86"/>
      <c r="UEC60" s="86"/>
      <c r="UED60" s="86"/>
      <c r="UEE60" s="86"/>
      <c r="UEF60" s="86"/>
      <c r="UEG60" s="86"/>
      <c r="UEH60" s="86"/>
      <c r="UEI60" s="86"/>
      <c r="UEJ60" s="86"/>
      <c r="UEK60" s="86"/>
      <c r="UEL60" s="86"/>
      <c r="UEM60" s="86"/>
      <c r="UEN60" s="86"/>
      <c r="UEO60" s="86"/>
      <c r="UEP60" s="86"/>
      <c r="UEQ60" s="86"/>
      <c r="UER60" s="86"/>
      <c r="UES60" s="86"/>
      <c r="UET60" s="86"/>
      <c r="UEU60" s="86"/>
      <c r="UEV60" s="86"/>
      <c r="UEW60" s="86"/>
      <c r="UEX60" s="86"/>
      <c r="UEY60" s="86"/>
      <c r="UEZ60" s="86"/>
      <c r="UFA60" s="86"/>
      <c r="UFB60" s="86"/>
      <c r="UFC60" s="86"/>
      <c r="UFD60" s="86"/>
      <c r="UFE60" s="86"/>
      <c r="UFF60" s="86"/>
      <c r="UFG60" s="86"/>
      <c r="UFH60" s="86"/>
      <c r="UFI60" s="86"/>
      <c r="UFJ60" s="86"/>
      <c r="UFK60" s="86"/>
      <c r="UFL60" s="86"/>
      <c r="UFM60" s="86"/>
      <c r="UFN60" s="86"/>
      <c r="UFO60" s="86"/>
      <c r="UFP60" s="86"/>
      <c r="UFQ60" s="86"/>
      <c r="UFR60" s="86"/>
      <c r="UFS60" s="86"/>
      <c r="UFT60" s="86"/>
      <c r="UFU60" s="86"/>
      <c r="UFV60" s="86"/>
      <c r="UFW60" s="86"/>
      <c r="UFX60" s="86"/>
      <c r="UFY60" s="86"/>
      <c r="UFZ60" s="86"/>
      <c r="UGA60" s="86"/>
      <c r="UGB60" s="86"/>
      <c r="UGC60" s="86"/>
      <c r="UGD60" s="86"/>
      <c r="UGE60" s="86"/>
      <c r="UGF60" s="86"/>
      <c r="UGG60" s="86"/>
      <c r="UGH60" s="86"/>
      <c r="UGI60" s="86"/>
      <c r="UGJ60" s="86"/>
      <c r="UGK60" s="86"/>
      <c r="UGL60" s="86"/>
      <c r="UGM60" s="86"/>
      <c r="UGN60" s="86"/>
      <c r="UGO60" s="86"/>
      <c r="UGP60" s="86"/>
      <c r="UGQ60" s="86"/>
      <c r="UGR60" s="86"/>
      <c r="UGS60" s="86"/>
      <c r="UGT60" s="86"/>
      <c r="UGU60" s="86"/>
      <c r="UGV60" s="86"/>
      <c r="UGW60" s="86"/>
      <c r="UGX60" s="86"/>
      <c r="UGY60" s="86"/>
      <c r="UGZ60" s="86"/>
      <c r="UHA60" s="86"/>
      <c r="UHB60" s="86"/>
      <c r="UHC60" s="86"/>
      <c r="UHD60" s="86"/>
      <c r="UHE60" s="86"/>
      <c r="UHF60" s="86"/>
      <c r="UHG60" s="86"/>
      <c r="UHH60" s="86"/>
      <c r="UHI60" s="86"/>
      <c r="UHJ60" s="86"/>
      <c r="UHK60" s="86"/>
      <c r="UHL60" s="86"/>
      <c r="UHM60" s="86"/>
      <c r="UHN60" s="86"/>
      <c r="UHO60" s="86"/>
      <c r="UHP60" s="86"/>
      <c r="UHQ60" s="86"/>
      <c r="UHR60" s="86"/>
      <c r="UHS60" s="86"/>
      <c r="UHT60" s="86"/>
      <c r="UHU60" s="86"/>
      <c r="UHV60" s="86"/>
      <c r="UHW60" s="86"/>
      <c r="UHX60" s="86"/>
      <c r="UHY60" s="86"/>
      <c r="UHZ60" s="86"/>
      <c r="UIA60" s="86"/>
      <c r="UIB60" s="86"/>
      <c r="UIC60" s="86"/>
      <c r="UID60" s="86"/>
      <c r="UIE60" s="86"/>
      <c r="UIF60" s="86"/>
      <c r="UIG60" s="86"/>
      <c r="UIH60" s="86"/>
      <c r="UII60" s="86"/>
      <c r="UIJ60" s="86"/>
      <c r="UIK60" s="86"/>
      <c r="UIL60" s="86"/>
      <c r="UIM60" s="86"/>
      <c r="UIN60" s="86"/>
      <c r="UIO60" s="86"/>
      <c r="UIP60" s="86"/>
      <c r="UIQ60" s="86"/>
      <c r="UIR60" s="86"/>
      <c r="UIS60" s="86"/>
      <c r="UIT60" s="86"/>
      <c r="UIU60" s="86"/>
      <c r="UIV60" s="86"/>
      <c r="UIW60" s="86"/>
      <c r="UIX60" s="86"/>
      <c r="UIY60" s="86"/>
      <c r="UIZ60" s="86"/>
      <c r="UJA60" s="86"/>
      <c r="UJB60" s="86"/>
      <c r="UJC60" s="86"/>
      <c r="UJD60" s="86"/>
      <c r="UJE60" s="86"/>
      <c r="UJF60" s="86"/>
      <c r="UJG60" s="86"/>
      <c r="UJH60" s="86"/>
      <c r="UJI60" s="86"/>
      <c r="UJJ60" s="86"/>
      <c r="UJK60" s="86"/>
      <c r="UJL60" s="86"/>
      <c r="UJM60" s="86"/>
      <c r="UJN60" s="86"/>
      <c r="UJO60" s="86"/>
      <c r="UJP60" s="86"/>
      <c r="UJQ60" s="86"/>
      <c r="UJR60" s="86"/>
      <c r="UJS60" s="86"/>
      <c r="UJT60" s="86"/>
      <c r="UJU60" s="86"/>
      <c r="UJV60" s="86"/>
      <c r="UJW60" s="86"/>
      <c r="UJX60" s="86"/>
      <c r="UJY60" s="86"/>
      <c r="UJZ60" s="86"/>
      <c r="UKA60" s="86"/>
      <c r="UKB60" s="86"/>
      <c r="UKC60" s="86"/>
      <c r="UKD60" s="86"/>
      <c r="UKE60" s="86"/>
      <c r="UKF60" s="86"/>
      <c r="UKG60" s="86"/>
      <c r="UKH60" s="86"/>
      <c r="UKI60" s="86"/>
      <c r="UKJ60" s="86"/>
      <c r="UKK60" s="86"/>
      <c r="UKL60" s="86"/>
      <c r="UKM60" s="86"/>
      <c r="UKN60" s="86"/>
      <c r="UKO60" s="86"/>
      <c r="UKP60" s="86"/>
      <c r="UKQ60" s="86"/>
      <c r="UKR60" s="86"/>
      <c r="UKS60" s="86"/>
      <c r="UKT60" s="86"/>
      <c r="UKU60" s="86"/>
      <c r="UKV60" s="86"/>
      <c r="UKW60" s="86"/>
      <c r="UKX60" s="86"/>
      <c r="UKY60" s="86"/>
      <c r="UKZ60" s="86"/>
      <c r="ULA60" s="86"/>
      <c r="ULB60" s="86"/>
      <c r="ULC60" s="86"/>
      <c r="ULD60" s="86"/>
      <c r="ULE60" s="86"/>
      <c r="ULF60" s="86"/>
      <c r="ULG60" s="86"/>
      <c r="ULH60" s="86"/>
      <c r="ULI60" s="86"/>
      <c r="ULJ60" s="86"/>
      <c r="ULK60" s="86"/>
      <c r="ULL60" s="86"/>
      <c r="ULM60" s="86"/>
      <c r="ULN60" s="86"/>
      <c r="ULO60" s="86"/>
      <c r="ULP60" s="86"/>
      <c r="ULQ60" s="86"/>
      <c r="ULR60" s="86"/>
      <c r="ULS60" s="86"/>
      <c r="ULT60" s="86"/>
      <c r="ULU60" s="86"/>
      <c r="ULV60" s="86"/>
      <c r="ULW60" s="86"/>
      <c r="ULX60" s="86"/>
      <c r="ULY60" s="86"/>
      <c r="ULZ60" s="86"/>
      <c r="UMA60" s="86"/>
      <c r="UMB60" s="98"/>
      <c r="UMC60" s="98"/>
      <c r="UMD60" s="98"/>
      <c r="UME60" s="98"/>
      <c r="UMF60" s="98"/>
      <c r="UMG60" s="98"/>
      <c r="UMH60" s="86"/>
      <c r="UMI60" s="86"/>
      <c r="UMJ60" s="86"/>
      <c r="UMK60" s="86"/>
      <c r="UML60" s="86"/>
      <c r="UMM60" s="86"/>
      <c r="UMN60" s="86"/>
      <c r="UMO60" s="86"/>
      <c r="UMP60" s="86"/>
      <c r="UMQ60" s="86"/>
      <c r="UMR60" s="86"/>
      <c r="UMS60" s="86"/>
      <c r="UMT60" s="86"/>
      <c r="UMU60" s="86"/>
      <c r="UMV60" s="86"/>
      <c r="UMW60" s="86"/>
      <c r="UMX60" s="86"/>
      <c r="UMY60" s="86"/>
      <c r="UMZ60" s="86"/>
      <c r="UNA60" s="86"/>
      <c r="UNB60" s="86"/>
      <c r="UNC60" s="86"/>
      <c r="UND60" s="86"/>
      <c r="UNE60" s="86"/>
      <c r="UNF60" s="86"/>
      <c r="UNG60" s="86"/>
      <c r="UNH60" s="86"/>
      <c r="UNI60" s="86"/>
      <c r="UNJ60" s="86"/>
      <c r="UNK60" s="86"/>
      <c r="UNL60" s="86"/>
      <c r="UNM60" s="86"/>
      <c r="UNN60" s="86"/>
      <c r="UNO60" s="86"/>
      <c r="UNP60" s="86"/>
      <c r="UNQ60" s="86"/>
      <c r="UNR60" s="86"/>
      <c r="UNS60" s="86"/>
      <c r="UNT60" s="86"/>
      <c r="UNU60" s="86"/>
      <c r="UNV60" s="86"/>
      <c r="UNW60" s="86"/>
      <c r="UNX60" s="86"/>
      <c r="UNY60" s="86"/>
      <c r="UNZ60" s="86"/>
      <c r="UOA60" s="86"/>
      <c r="UOB60" s="86"/>
      <c r="UOC60" s="86"/>
      <c r="UOD60" s="86"/>
      <c r="UOE60" s="86"/>
      <c r="UOF60" s="86"/>
      <c r="UOG60" s="86"/>
      <c r="UOH60" s="86"/>
      <c r="UOI60" s="86"/>
      <c r="UOJ60" s="86"/>
      <c r="UOK60" s="86"/>
      <c r="UOL60" s="86"/>
      <c r="UOM60" s="86"/>
      <c r="UON60" s="86"/>
      <c r="UOO60" s="86"/>
      <c r="UOP60" s="86"/>
      <c r="UOQ60" s="86"/>
      <c r="UOR60" s="86"/>
      <c r="UOS60" s="86"/>
      <c r="UOT60" s="86"/>
      <c r="UOU60" s="86"/>
      <c r="UOV60" s="86"/>
      <c r="UOW60" s="86"/>
      <c r="UOX60" s="86"/>
      <c r="UOY60" s="86"/>
      <c r="UOZ60" s="86"/>
      <c r="UPA60" s="86"/>
      <c r="UPB60" s="86"/>
      <c r="UPC60" s="86"/>
      <c r="UPD60" s="86"/>
      <c r="UPE60" s="86"/>
      <c r="UPF60" s="86"/>
      <c r="UPG60" s="86"/>
      <c r="UPH60" s="86"/>
      <c r="UPI60" s="86"/>
      <c r="UPJ60" s="86"/>
      <c r="UPK60" s="86"/>
      <c r="UPL60" s="86"/>
      <c r="UPM60" s="86"/>
      <c r="UPN60" s="86"/>
      <c r="UPO60" s="86"/>
      <c r="UPP60" s="86"/>
      <c r="UPQ60" s="86"/>
      <c r="UPR60" s="86"/>
      <c r="UPS60" s="86"/>
      <c r="UPT60" s="86"/>
      <c r="UPU60" s="86"/>
      <c r="UPV60" s="86"/>
      <c r="UPW60" s="86"/>
      <c r="UPX60" s="86"/>
      <c r="UPY60" s="86"/>
      <c r="UPZ60" s="86"/>
      <c r="UQA60" s="86"/>
      <c r="UQB60" s="86"/>
      <c r="UQC60" s="86"/>
      <c r="UQD60" s="86"/>
      <c r="UQE60" s="86"/>
      <c r="UQF60" s="86"/>
      <c r="UQG60" s="86"/>
      <c r="UQH60" s="86"/>
      <c r="UQI60" s="86"/>
      <c r="UQJ60" s="86"/>
      <c r="UQK60" s="86"/>
      <c r="UQL60" s="86"/>
      <c r="UQM60" s="86"/>
      <c r="UQN60" s="86"/>
      <c r="UQO60" s="86"/>
      <c r="UQP60" s="86"/>
      <c r="UQQ60" s="86"/>
      <c r="UQR60" s="86"/>
      <c r="UQS60" s="86"/>
      <c r="UQT60" s="86"/>
      <c r="UQU60" s="86"/>
      <c r="UQV60" s="86"/>
      <c r="UQW60" s="86"/>
      <c r="UQX60" s="86"/>
      <c r="UQY60" s="86"/>
      <c r="UQZ60" s="86"/>
      <c r="URA60" s="86"/>
      <c r="URB60" s="86"/>
      <c r="URC60" s="86"/>
      <c r="URD60" s="86"/>
      <c r="URE60" s="86"/>
      <c r="URF60" s="86"/>
      <c r="URG60" s="86"/>
      <c r="URH60" s="86"/>
      <c r="URI60" s="86"/>
      <c r="URJ60" s="86"/>
      <c r="URK60" s="86"/>
      <c r="URL60" s="86"/>
      <c r="URM60" s="86"/>
      <c r="URN60" s="86"/>
      <c r="URO60" s="86"/>
      <c r="URP60" s="86"/>
      <c r="URQ60" s="86"/>
      <c r="URR60" s="86"/>
      <c r="URS60" s="86"/>
      <c r="URT60" s="86"/>
      <c r="URU60" s="86"/>
      <c r="URV60" s="86"/>
      <c r="URW60" s="86"/>
      <c r="URX60" s="86"/>
      <c r="URY60" s="86"/>
      <c r="URZ60" s="86"/>
      <c r="USA60" s="86"/>
      <c r="USB60" s="86"/>
      <c r="USC60" s="86"/>
      <c r="USD60" s="86"/>
      <c r="USE60" s="86"/>
      <c r="USF60" s="86"/>
      <c r="USG60" s="86"/>
      <c r="USH60" s="86"/>
      <c r="USI60" s="86"/>
      <c r="USJ60" s="86"/>
      <c r="USK60" s="86"/>
      <c r="USL60" s="86"/>
      <c r="USM60" s="86"/>
      <c r="USN60" s="86"/>
      <c r="USO60" s="86"/>
      <c r="USP60" s="86"/>
      <c r="USQ60" s="86"/>
      <c r="USR60" s="86"/>
      <c r="USS60" s="86"/>
      <c r="UST60" s="86"/>
      <c r="USU60" s="86"/>
      <c r="USV60" s="86"/>
      <c r="USW60" s="86"/>
      <c r="USX60" s="86"/>
      <c r="USY60" s="86"/>
      <c r="USZ60" s="86"/>
      <c r="UTA60" s="86"/>
      <c r="UTB60" s="86"/>
      <c r="UTC60" s="86"/>
      <c r="UTD60" s="86"/>
      <c r="UTE60" s="86"/>
      <c r="UTF60" s="86"/>
      <c r="UTG60" s="86"/>
      <c r="UTH60" s="86"/>
      <c r="UTI60" s="86"/>
      <c r="UTJ60" s="86"/>
      <c r="UTK60" s="86"/>
      <c r="UTL60" s="86"/>
      <c r="UTM60" s="86"/>
      <c r="UTN60" s="86"/>
      <c r="UTO60" s="86"/>
      <c r="UTP60" s="86"/>
      <c r="UTQ60" s="86"/>
      <c r="UTR60" s="86"/>
      <c r="UTS60" s="86"/>
      <c r="UTT60" s="86"/>
      <c r="UTU60" s="86"/>
      <c r="UTV60" s="86"/>
      <c r="UTW60" s="86"/>
      <c r="UTX60" s="86"/>
      <c r="UTY60" s="86"/>
      <c r="UTZ60" s="86"/>
      <c r="UUA60" s="86"/>
      <c r="UUB60" s="86"/>
      <c r="UUC60" s="86"/>
      <c r="UUD60" s="86"/>
      <c r="UUE60" s="86"/>
      <c r="UUF60" s="86"/>
      <c r="UUG60" s="86"/>
      <c r="UUH60" s="86"/>
      <c r="UUI60" s="86"/>
      <c r="UUJ60" s="86"/>
      <c r="UUK60" s="86"/>
      <c r="UUL60" s="86"/>
      <c r="UUM60" s="86"/>
      <c r="UUN60" s="86"/>
      <c r="UUO60" s="86"/>
      <c r="UUP60" s="86"/>
      <c r="UUQ60" s="86"/>
      <c r="UUR60" s="86"/>
      <c r="UUS60" s="86"/>
      <c r="UUT60" s="86"/>
      <c r="UUU60" s="86"/>
      <c r="UUV60" s="86"/>
      <c r="UUW60" s="86"/>
      <c r="UUX60" s="86"/>
      <c r="UUY60" s="86"/>
      <c r="UUZ60" s="86"/>
      <c r="UVA60" s="86"/>
      <c r="UVB60" s="86"/>
      <c r="UVC60" s="86"/>
      <c r="UVD60" s="86"/>
      <c r="UVE60" s="86"/>
      <c r="UVF60" s="86"/>
      <c r="UVG60" s="86"/>
      <c r="UVH60" s="86"/>
      <c r="UVI60" s="86"/>
      <c r="UVJ60" s="86"/>
      <c r="UVK60" s="86"/>
      <c r="UVL60" s="86"/>
      <c r="UVM60" s="86"/>
      <c r="UVN60" s="86"/>
      <c r="UVO60" s="86"/>
      <c r="UVP60" s="86"/>
      <c r="UVQ60" s="86"/>
      <c r="UVR60" s="86"/>
      <c r="UVS60" s="86"/>
      <c r="UVT60" s="86"/>
      <c r="UVU60" s="86"/>
      <c r="UVV60" s="86"/>
      <c r="UVW60" s="86"/>
      <c r="UVX60" s="98"/>
      <c r="UVY60" s="98"/>
      <c r="UVZ60" s="98"/>
      <c r="UWA60" s="98"/>
      <c r="UWB60" s="98"/>
      <c r="UWC60" s="98"/>
      <c r="UWD60" s="86"/>
      <c r="UWE60" s="86"/>
      <c r="UWF60" s="86"/>
      <c r="UWG60" s="86"/>
      <c r="UWH60" s="86"/>
      <c r="UWI60" s="86"/>
      <c r="UWJ60" s="86"/>
      <c r="UWK60" s="86"/>
      <c r="UWL60" s="86"/>
      <c r="UWM60" s="86"/>
      <c r="UWN60" s="86"/>
      <c r="UWO60" s="86"/>
      <c r="UWP60" s="86"/>
      <c r="UWQ60" s="86"/>
      <c r="UWR60" s="86"/>
      <c r="UWS60" s="86"/>
      <c r="UWT60" s="86"/>
      <c r="UWU60" s="86"/>
      <c r="UWV60" s="86"/>
      <c r="UWW60" s="86"/>
      <c r="UWX60" s="86"/>
      <c r="UWY60" s="86"/>
      <c r="UWZ60" s="86"/>
      <c r="UXA60" s="86"/>
      <c r="UXB60" s="86"/>
      <c r="UXC60" s="86"/>
      <c r="UXD60" s="86"/>
      <c r="UXE60" s="86"/>
      <c r="UXF60" s="86"/>
      <c r="UXG60" s="86"/>
      <c r="UXH60" s="86"/>
      <c r="UXI60" s="86"/>
      <c r="UXJ60" s="86"/>
      <c r="UXK60" s="86"/>
      <c r="UXL60" s="86"/>
      <c r="UXM60" s="86"/>
      <c r="UXN60" s="86"/>
      <c r="UXO60" s="86"/>
      <c r="UXP60" s="86"/>
      <c r="UXQ60" s="86"/>
      <c r="UXR60" s="86"/>
      <c r="UXS60" s="86"/>
      <c r="UXT60" s="86"/>
      <c r="UXU60" s="86"/>
      <c r="UXV60" s="86"/>
      <c r="UXW60" s="86"/>
      <c r="UXX60" s="86"/>
      <c r="UXY60" s="86"/>
      <c r="UXZ60" s="86"/>
      <c r="UYA60" s="86"/>
      <c r="UYB60" s="86"/>
      <c r="UYC60" s="86"/>
      <c r="UYD60" s="86"/>
      <c r="UYE60" s="86"/>
      <c r="UYF60" s="86"/>
      <c r="UYG60" s="86"/>
      <c r="UYH60" s="86"/>
      <c r="UYI60" s="86"/>
      <c r="UYJ60" s="86"/>
      <c r="UYK60" s="86"/>
      <c r="UYL60" s="86"/>
      <c r="UYM60" s="86"/>
      <c r="UYN60" s="86"/>
      <c r="UYO60" s="86"/>
      <c r="UYP60" s="86"/>
      <c r="UYQ60" s="86"/>
      <c r="UYR60" s="86"/>
      <c r="UYS60" s="86"/>
      <c r="UYT60" s="86"/>
      <c r="UYU60" s="86"/>
      <c r="UYV60" s="86"/>
      <c r="UYW60" s="86"/>
      <c r="UYX60" s="86"/>
      <c r="UYY60" s="86"/>
      <c r="UYZ60" s="86"/>
      <c r="UZA60" s="86"/>
      <c r="UZB60" s="86"/>
      <c r="UZC60" s="86"/>
      <c r="UZD60" s="86"/>
      <c r="UZE60" s="86"/>
      <c r="UZF60" s="86"/>
      <c r="UZG60" s="86"/>
      <c r="UZH60" s="86"/>
      <c r="UZI60" s="86"/>
      <c r="UZJ60" s="86"/>
      <c r="UZK60" s="86"/>
      <c r="UZL60" s="86"/>
      <c r="UZM60" s="86"/>
      <c r="UZN60" s="86"/>
      <c r="UZO60" s="86"/>
      <c r="UZP60" s="86"/>
      <c r="UZQ60" s="86"/>
      <c r="UZR60" s="86"/>
      <c r="UZS60" s="86"/>
      <c r="UZT60" s="86"/>
      <c r="UZU60" s="86"/>
      <c r="UZV60" s="86"/>
      <c r="UZW60" s="86"/>
      <c r="UZX60" s="86"/>
      <c r="UZY60" s="86"/>
      <c r="UZZ60" s="86"/>
      <c r="VAA60" s="86"/>
      <c r="VAB60" s="86"/>
      <c r="VAC60" s="86"/>
      <c r="VAD60" s="86"/>
      <c r="VAE60" s="86"/>
      <c r="VAF60" s="86"/>
      <c r="VAG60" s="86"/>
      <c r="VAH60" s="86"/>
      <c r="VAI60" s="86"/>
      <c r="VAJ60" s="86"/>
      <c r="VAK60" s="86"/>
      <c r="VAL60" s="86"/>
      <c r="VAM60" s="86"/>
      <c r="VAN60" s="86"/>
      <c r="VAO60" s="86"/>
      <c r="VAP60" s="86"/>
      <c r="VAQ60" s="86"/>
      <c r="VAR60" s="86"/>
      <c r="VAS60" s="86"/>
      <c r="VAT60" s="86"/>
      <c r="VAU60" s="86"/>
      <c r="VAV60" s="86"/>
      <c r="VAW60" s="86"/>
      <c r="VAX60" s="86"/>
      <c r="VAY60" s="86"/>
      <c r="VAZ60" s="86"/>
      <c r="VBA60" s="86"/>
      <c r="VBB60" s="86"/>
      <c r="VBC60" s="86"/>
      <c r="VBD60" s="86"/>
      <c r="VBE60" s="86"/>
      <c r="VBF60" s="86"/>
      <c r="VBG60" s="86"/>
      <c r="VBH60" s="86"/>
      <c r="VBI60" s="86"/>
      <c r="VBJ60" s="86"/>
      <c r="VBK60" s="86"/>
      <c r="VBL60" s="86"/>
      <c r="VBM60" s="86"/>
      <c r="VBN60" s="86"/>
      <c r="VBO60" s="86"/>
      <c r="VBP60" s="86"/>
      <c r="VBQ60" s="86"/>
      <c r="VBR60" s="86"/>
      <c r="VBS60" s="86"/>
      <c r="VBT60" s="86"/>
      <c r="VBU60" s="86"/>
      <c r="VBV60" s="86"/>
      <c r="VBW60" s="86"/>
      <c r="VBX60" s="86"/>
      <c r="VBY60" s="86"/>
      <c r="VBZ60" s="86"/>
      <c r="VCA60" s="86"/>
      <c r="VCB60" s="86"/>
      <c r="VCC60" s="86"/>
      <c r="VCD60" s="86"/>
      <c r="VCE60" s="86"/>
      <c r="VCF60" s="86"/>
      <c r="VCG60" s="86"/>
      <c r="VCH60" s="86"/>
      <c r="VCI60" s="86"/>
      <c r="VCJ60" s="86"/>
      <c r="VCK60" s="86"/>
      <c r="VCL60" s="86"/>
      <c r="VCM60" s="86"/>
      <c r="VCN60" s="86"/>
      <c r="VCO60" s="86"/>
      <c r="VCP60" s="86"/>
      <c r="VCQ60" s="86"/>
      <c r="VCR60" s="86"/>
      <c r="VCS60" s="86"/>
      <c r="VCT60" s="86"/>
      <c r="VCU60" s="86"/>
      <c r="VCV60" s="86"/>
      <c r="VCW60" s="86"/>
      <c r="VCX60" s="86"/>
      <c r="VCY60" s="86"/>
      <c r="VCZ60" s="86"/>
      <c r="VDA60" s="86"/>
      <c r="VDB60" s="86"/>
      <c r="VDC60" s="86"/>
      <c r="VDD60" s="86"/>
      <c r="VDE60" s="86"/>
      <c r="VDF60" s="86"/>
      <c r="VDG60" s="86"/>
      <c r="VDH60" s="86"/>
      <c r="VDI60" s="86"/>
      <c r="VDJ60" s="86"/>
      <c r="VDK60" s="86"/>
      <c r="VDL60" s="86"/>
      <c r="VDM60" s="86"/>
      <c r="VDN60" s="86"/>
      <c r="VDO60" s="86"/>
      <c r="VDP60" s="86"/>
      <c r="VDQ60" s="86"/>
      <c r="VDR60" s="86"/>
      <c r="VDS60" s="86"/>
      <c r="VDT60" s="86"/>
      <c r="VDU60" s="86"/>
      <c r="VDV60" s="86"/>
      <c r="VDW60" s="86"/>
      <c r="VDX60" s="86"/>
      <c r="VDY60" s="86"/>
      <c r="VDZ60" s="86"/>
      <c r="VEA60" s="86"/>
      <c r="VEB60" s="86"/>
      <c r="VEC60" s="86"/>
      <c r="VED60" s="86"/>
      <c r="VEE60" s="86"/>
      <c r="VEF60" s="86"/>
      <c r="VEG60" s="86"/>
      <c r="VEH60" s="86"/>
      <c r="VEI60" s="86"/>
      <c r="VEJ60" s="86"/>
      <c r="VEK60" s="86"/>
      <c r="VEL60" s="86"/>
      <c r="VEM60" s="86"/>
      <c r="VEN60" s="86"/>
      <c r="VEO60" s="86"/>
      <c r="VEP60" s="86"/>
      <c r="VEQ60" s="86"/>
      <c r="VER60" s="86"/>
      <c r="VES60" s="86"/>
      <c r="VET60" s="86"/>
      <c r="VEU60" s="86"/>
      <c r="VEV60" s="86"/>
      <c r="VEW60" s="86"/>
      <c r="VEX60" s="86"/>
      <c r="VEY60" s="86"/>
      <c r="VEZ60" s="86"/>
      <c r="VFA60" s="86"/>
      <c r="VFB60" s="86"/>
      <c r="VFC60" s="86"/>
      <c r="VFD60" s="86"/>
      <c r="VFE60" s="86"/>
      <c r="VFF60" s="86"/>
      <c r="VFG60" s="86"/>
      <c r="VFH60" s="86"/>
      <c r="VFI60" s="86"/>
      <c r="VFJ60" s="86"/>
      <c r="VFK60" s="86"/>
      <c r="VFL60" s="86"/>
      <c r="VFM60" s="86"/>
      <c r="VFN60" s="86"/>
      <c r="VFO60" s="86"/>
      <c r="VFP60" s="86"/>
      <c r="VFQ60" s="86"/>
      <c r="VFR60" s="86"/>
      <c r="VFS60" s="86"/>
      <c r="VFT60" s="98"/>
      <c r="VFU60" s="98"/>
      <c r="VFV60" s="98"/>
      <c r="VFW60" s="98"/>
      <c r="VFX60" s="98"/>
      <c r="VFY60" s="98"/>
      <c r="VFZ60" s="86"/>
      <c r="VGA60" s="86"/>
      <c r="VGB60" s="86"/>
      <c r="VGC60" s="86"/>
      <c r="VGD60" s="86"/>
      <c r="VGE60" s="86"/>
      <c r="VGF60" s="86"/>
      <c r="VGG60" s="86"/>
      <c r="VGH60" s="86"/>
      <c r="VGI60" s="86"/>
      <c r="VGJ60" s="86"/>
      <c r="VGK60" s="86"/>
      <c r="VGL60" s="86"/>
      <c r="VGM60" s="86"/>
      <c r="VGN60" s="86"/>
      <c r="VGO60" s="86"/>
      <c r="VGP60" s="86"/>
      <c r="VGQ60" s="86"/>
      <c r="VGR60" s="86"/>
      <c r="VGS60" s="86"/>
      <c r="VGT60" s="86"/>
      <c r="VGU60" s="86"/>
      <c r="VGV60" s="86"/>
      <c r="VGW60" s="86"/>
      <c r="VGX60" s="86"/>
      <c r="VGY60" s="86"/>
      <c r="VGZ60" s="86"/>
      <c r="VHA60" s="86"/>
      <c r="VHB60" s="86"/>
      <c r="VHC60" s="86"/>
      <c r="VHD60" s="86"/>
      <c r="VHE60" s="86"/>
      <c r="VHF60" s="86"/>
      <c r="VHG60" s="86"/>
      <c r="VHH60" s="86"/>
      <c r="VHI60" s="86"/>
      <c r="VHJ60" s="86"/>
      <c r="VHK60" s="86"/>
      <c r="VHL60" s="86"/>
      <c r="VHM60" s="86"/>
      <c r="VHN60" s="86"/>
      <c r="VHO60" s="86"/>
      <c r="VHP60" s="86"/>
      <c r="VHQ60" s="86"/>
      <c r="VHR60" s="86"/>
      <c r="VHS60" s="86"/>
      <c r="VHT60" s="86"/>
      <c r="VHU60" s="86"/>
      <c r="VHV60" s="86"/>
      <c r="VHW60" s="86"/>
      <c r="VHX60" s="86"/>
      <c r="VHY60" s="86"/>
      <c r="VHZ60" s="86"/>
      <c r="VIA60" s="86"/>
      <c r="VIB60" s="86"/>
      <c r="VIC60" s="86"/>
      <c r="VID60" s="86"/>
      <c r="VIE60" s="86"/>
      <c r="VIF60" s="86"/>
      <c r="VIG60" s="86"/>
      <c r="VIH60" s="86"/>
      <c r="VII60" s="86"/>
      <c r="VIJ60" s="86"/>
      <c r="VIK60" s="86"/>
      <c r="VIL60" s="86"/>
      <c r="VIM60" s="86"/>
      <c r="VIN60" s="86"/>
      <c r="VIO60" s="86"/>
      <c r="VIP60" s="86"/>
      <c r="VIQ60" s="86"/>
      <c r="VIR60" s="86"/>
      <c r="VIS60" s="86"/>
      <c r="VIT60" s="86"/>
      <c r="VIU60" s="86"/>
      <c r="VIV60" s="86"/>
      <c r="VIW60" s="86"/>
      <c r="VIX60" s="86"/>
      <c r="VIY60" s="86"/>
      <c r="VIZ60" s="86"/>
      <c r="VJA60" s="86"/>
      <c r="VJB60" s="86"/>
      <c r="VJC60" s="86"/>
      <c r="VJD60" s="86"/>
      <c r="VJE60" s="86"/>
      <c r="VJF60" s="86"/>
      <c r="VJG60" s="86"/>
      <c r="VJH60" s="86"/>
      <c r="VJI60" s="86"/>
      <c r="VJJ60" s="86"/>
      <c r="VJK60" s="86"/>
      <c r="VJL60" s="86"/>
      <c r="VJM60" s="86"/>
      <c r="VJN60" s="86"/>
      <c r="VJO60" s="86"/>
      <c r="VJP60" s="86"/>
      <c r="VJQ60" s="86"/>
      <c r="VJR60" s="86"/>
      <c r="VJS60" s="86"/>
      <c r="VJT60" s="86"/>
      <c r="VJU60" s="86"/>
      <c r="VJV60" s="86"/>
      <c r="VJW60" s="86"/>
      <c r="VJX60" s="86"/>
      <c r="VJY60" s="86"/>
      <c r="VJZ60" s="86"/>
      <c r="VKA60" s="86"/>
      <c r="VKB60" s="86"/>
      <c r="VKC60" s="86"/>
      <c r="VKD60" s="86"/>
      <c r="VKE60" s="86"/>
      <c r="VKF60" s="86"/>
      <c r="VKG60" s="86"/>
      <c r="VKH60" s="86"/>
      <c r="VKI60" s="86"/>
      <c r="VKJ60" s="86"/>
      <c r="VKK60" s="86"/>
      <c r="VKL60" s="86"/>
      <c r="VKM60" s="86"/>
      <c r="VKN60" s="86"/>
      <c r="VKO60" s="86"/>
      <c r="VKP60" s="86"/>
      <c r="VKQ60" s="86"/>
      <c r="VKR60" s="86"/>
      <c r="VKS60" s="86"/>
      <c r="VKT60" s="86"/>
      <c r="VKU60" s="86"/>
      <c r="VKV60" s="86"/>
      <c r="VKW60" s="86"/>
      <c r="VKX60" s="86"/>
      <c r="VKY60" s="86"/>
      <c r="VKZ60" s="86"/>
      <c r="VLA60" s="86"/>
      <c r="VLB60" s="86"/>
      <c r="VLC60" s="86"/>
      <c r="VLD60" s="86"/>
      <c r="VLE60" s="86"/>
      <c r="VLF60" s="86"/>
      <c r="VLG60" s="86"/>
      <c r="VLH60" s="86"/>
      <c r="VLI60" s="86"/>
      <c r="VLJ60" s="86"/>
      <c r="VLK60" s="86"/>
      <c r="VLL60" s="86"/>
      <c r="VLM60" s="86"/>
      <c r="VLN60" s="86"/>
      <c r="VLO60" s="86"/>
      <c r="VLP60" s="86"/>
      <c r="VLQ60" s="86"/>
      <c r="VLR60" s="86"/>
      <c r="VLS60" s="86"/>
      <c r="VLT60" s="86"/>
      <c r="VLU60" s="86"/>
      <c r="VLV60" s="86"/>
      <c r="VLW60" s="86"/>
      <c r="VLX60" s="86"/>
      <c r="VLY60" s="86"/>
      <c r="VLZ60" s="86"/>
      <c r="VMA60" s="86"/>
      <c r="VMB60" s="86"/>
      <c r="VMC60" s="86"/>
      <c r="VMD60" s="86"/>
      <c r="VME60" s="86"/>
      <c r="VMF60" s="86"/>
      <c r="VMG60" s="86"/>
      <c r="VMH60" s="86"/>
      <c r="VMI60" s="86"/>
      <c r="VMJ60" s="86"/>
      <c r="VMK60" s="86"/>
      <c r="VML60" s="86"/>
      <c r="VMM60" s="86"/>
      <c r="VMN60" s="86"/>
      <c r="VMO60" s="86"/>
      <c r="VMP60" s="86"/>
      <c r="VMQ60" s="86"/>
      <c r="VMR60" s="86"/>
      <c r="VMS60" s="86"/>
      <c r="VMT60" s="86"/>
      <c r="VMU60" s="86"/>
      <c r="VMV60" s="86"/>
      <c r="VMW60" s="86"/>
      <c r="VMX60" s="86"/>
      <c r="VMY60" s="86"/>
      <c r="VMZ60" s="86"/>
      <c r="VNA60" s="86"/>
      <c r="VNB60" s="86"/>
      <c r="VNC60" s="86"/>
      <c r="VND60" s="86"/>
      <c r="VNE60" s="86"/>
      <c r="VNF60" s="86"/>
      <c r="VNG60" s="86"/>
      <c r="VNH60" s="86"/>
      <c r="VNI60" s="86"/>
      <c r="VNJ60" s="86"/>
      <c r="VNK60" s="86"/>
      <c r="VNL60" s="86"/>
      <c r="VNM60" s="86"/>
      <c r="VNN60" s="86"/>
      <c r="VNO60" s="86"/>
      <c r="VNP60" s="86"/>
      <c r="VNQ60" s="86"/>
      <c r="VNR60" s="86"/>
      <c r="VNS60" s="86"/>
      <c r="VNT60" s="86"/>
      <c r="VNU60" s="86"/>
      <c r="VNV60" s="86"/>
      <c r="VNW60" s="86"/>
      <c r="VNX60" s="86"/>
      <c r="VNY60" s="86"/>
      <c r="VNZ60" s="86"/>
      <c r="VOA60" s="86"/>
      <c r="VOB60" s="86"/>
      <c r="VOC60" s="86"/>
      <c r="VOD60" s="86"/>
      <c r="VOE60" s="86"/>
      <c r="VOF60" s="86"/>
      <c r="VOG60" s="86"/>
      <c r="VOH60" s="86"/>
      <c r="VOI60" s="86"/>
      <c r="VOJ60" s="86"/>
      <c r="VOK60" s="86"/>
      <c r="VOL60" s="86"/>
      <c r="VOM60" s="86"/>
      <c r="VON60" s="86"/>
      <c r="VOO60" s="86"/>
      <c r="VOP60" s="86"/>
      <c r="VOQ60" s="86"/>
      <c r="VOR60" s="86"/>
      <c r="VOS60" s="86"/>
      <c r="VOT60" s="86"/>
      <c r="VOU60" s="86"/>
      <c r="VOV60" s="86"/>
      <c r="VOW60" s="86"/>
      <c r="VOX60" s="86"/>
      <c r="VOY60" s="86"/>
      <c r="VOZ60" s="86"/>
      <c r="VPA60" s="86"/>
      <c r="VPB60" s="86"/>
      <c r="VPC60" s="86"/>
      <c r="VPD60" s="86"/>
      <c r="VPE60" s="86"/>
      <c r="VPF60" s="86"/>
      <c r="VPG60" s="86"/>
      <c r="VPH60" s="86"/>
      <c r="VPI60" s="86"/>
      <c r="VPJ60" s="86"/>
      <c r="VPK60" s="86"/>
      <c r="VPL60" s="86"/>
      <c r="VPM60" s="86"/>
      <c r="VPN60" s="86"/>
      <c r="VPO60" s="86"/>
      <c r="VPP60" s="98"/>
      <c r="VPQ60" s="98"/>
      <c r="VPR60" s="98"/>
      <c r="VPS60" s="98"/>
      <c r="VPT60" s="98"/>
      <c r="VPU60" s="98"/>
      <c r="VPV60" s="86"/>
      <c r="VPW60" s="86"/>
      <c r="VPX60" s="86"/>
      <c r="VPY60" s="86"/>
      <c r="VPZ60" s="86"/>
      <c r="VQA60" s="86"/>
      <c r="VQB60" s="86"/>
      <c r="VQC60" s="86"/>
      <c r="VQD60" s="86"/>
      <c r="VQE60" s="86"/>
      <c r="VQF60" s="86"/>
      <c r="VQG60" s="86"/>
      <c r="VQH60" s="86"/>
      <c r="VQI60" s="86"/>
      <c r="VQJ60" s="86"/>
      <c r="VQK60" s="86"/>
      <c r="VQL60" s="86"/>
      <c r="VQM60" s="86"/>
      <c r="VQN60" s="86"/>
      <c r="VQO60" s="86"/>
      <c r="VQP60" s="86"/>
      <c r="VQQ60" s="86"/>
      <c r="VQR60" s="86"/>
      <c r="VQS60" s="86"/>
      <c r="VQT60" s="86"/>
      <c r="VQU60" s="86"/>
      <c r="VQV60" s="86"/>
      <c r="VQW60" s="86"/>
      <c r="VQX60" s="86"/>
      <c r="VQY60" s="86"/>
      <c r="VQZ60" s="86"/>
      <c r="VRA60" s="86"/>
      <c r="VRB60" s="86"/>
      <c r="VRC60" s="86"/>
      <c r="VRD60" s="86"/>
      <c r="VRE60" s="86"/>
      <c r="VRF60" s="86"/>
      <c r="VRG60" s="86"/>
      <c r="VRH60" s="86"/>
      <c r="VRI60" s="86"/>
      <c r="VRJ60" s="86"/>
      <c r="VRK60" s="86"/>
      <c r="VRL60" s="86"/>
      <c r="VRM60" s="86"/>
      <c r="VRN60" s="86"/>
      <c r="VRO60" s="86"/>
      <c r="VRP60" s="86"/>
      <c r="VRQ60" s="86"/>
      <c r="VRR60" s="86"/>
      <c r="VRS60" s="86"/>
      <c r="VRT60" s="86"/>
      <c r="VRU60" s="86"/>
      <c r="VRV60" s="86"/>
      <c r="VRW60" s="86"/>
      <c r="VRX60" s="86"/>
      <c r="VRY60" s="86"/>
      <c r="VRZ60" s="86"/>
      <c r="VSA60" s="86"/>
      <c r="VSB60" s="86"/>
      <c r="VSC60" s="86"/>
      <c r="VSD60" s="86"/>
      <c r="VSE60" s="86"/>
      <c r="VSF60" s="86"/>
      <c r="VSG60" s="86"/>
      <c r="VSH60" s="86"/>
      <c r="VSI60" s="86"/>
      <c r="VSJ60" s="86"/>
      <c r="VSK60" s="86"/>
      <c r="VSL60" s="86"/>
      <c r="VSM60" s="86"/>
      <c r="VSN60" s="86"/>
      <c r="VSO60" s="86"/>
      <c r="VSP60" s="86"/>
      <c r="VSQ60" s="86"/>
      <c r="VSR60" s="86"/>
      <c r="VSS60" s="86"/>
      <c r="VST60" s="86"/>
      <c r="VSU60" s="86"/>
      <c r="VSV60" s="86"/>
      <c r="VSW60" s="86"/>
      <c r="VSX60" s="86"/>
      <c r="VSY60" s="86"/>
      <c r="VSZ60" s="86"/>
      <c r="VTA60" s="86"/>
      <c r="VTB60" s="86"/>
      <c r="VTC60" s="86"/>
      <c r="VTD60" s="86"/>
      <c r="VTE60" s="86"/>
      <c r="VTF60" s="86"/>
      <c r="VTG60" s="86"/>
      <c r="VTH60" s="86"/>
      <c r="VTI60" s="86"/>
      <c r="VTJ60" s="86"/>
      <c r="VTK60" s="86"/>
      <c r="VTL60" s="86"/>
      <c r="VTM60" s="86"/>
      <c r="VTN60" s="86"/>
      <c r="VTO60" s="86"/>
      <c r="VTP60" s="86"/>
      <c r="VTQ60" s="86"/>
      <c r="VTR60" s="86"/>
      <c r="VTS60" s="86"/>
      <c r="VTT60" s="86"/>
      <c r="VTU60" s="86"/>
      <c r="VTV60" s="86"/>
      <c r="VTW60" s="86"/>
      <c r="VTX60" s="86"/>
      <c r="VTY60" s="86"/>
      <c r="VTZ60" s="86"/>
      <c r="VUA60" s="86"/>
      <c r="VUB60" s="86"/>
      <c r="VUC60" s="86"/>
      <c r="VUD60" s="86"/>
      <c r="VUE60" s="86"/>
      <c r="VUF60" s="86"/>
      <c r="VUG60" s="86"/>
      <c r="VUH60" s="86"/>
      <c r="VUI60" s="86"/>
      <c r="VUJ60" s="86"/>
      <c r="VUK60" s="86"/>
      <c r="VUL60" s="86"/>
      <c r="VUM60" s="86"/>
      <c r="VUN60" s="86"/>
      <c r="VUO60" s="86"/>
      <c r="VUP60" s="86"/>
      <c r="VUQ60" s="86"/>
      <c r="VUR60" s="86"/>
      <c r="VUS60" s="86"/>
      <c r="VUT60" s="86"/>
      <c r="VUU60" s="86"/>
      <c r="VUV60" s="86"/>
      <c r="VUW60" s="86"/>
      <c r="VUX60" s="86"/>
      <c r="VUY60" s="86"/>
      <c r="VUZ60" s="86"/>
      <c r="VVA60" s="86"/>
      <c r="VVB60" s="86"/>
      <c r="VVC60" s="86"/>
      <c r="VVD60" s="86"/>
      <c r="VVE60" s="86"/>
      <c r="VVF60" s="86"/>
      <c r="VVG60" s="86"/>
      <c r="VVH60" s="86"/>
      <c r="VVI60" s="86"/>
      <c r="VVJ60" s="86"/>
      <c r="VVK60" s="86"/>
      <c r="VVL60" s="86"/>
      <c r="VVM60" s="86"/>
      <c r="VVN60" s="86"/>
      <c r="VVO60" s="86"/>
      <c r="VVP60" s="86"/>
      <c r="VVQ60" s="86"/>
      <c r="VVR60" s="86"/>
      <c r="VVS60" s="86"/>
      <c r="VVT60" s="86"/>
      <c r="VVU60" s="86"/>
      <c r="VVV60" s="86"/>
      <c r="VVW60" s="86"/>
      <c r="VVX60" s="86"/>
      <c r="VVY60" s="86"/>
      <c r="VVZ60" s="86"/>
      <c r="VWA60" s="86"/>
      <c r="VWB60" s="86"/>
      <c r="VWC60" s="86"/>
      <c r="VWD60" s="86"/>
      <c r="VWE60" s="86"/>
      <c r="VWF60" s="86"/>
      <c r="VWG60" s="86"/>
      <c r="VWH60" s="86"/>
      <c r="VWI60" s="86"/>
      <c r="VWJ60" s="86"/>
      <c r="VWK60" s="86"/>
      <c r="VWL60" s="86"/>
      <c r="VWM60" s="86"/>
      <c r="VWN60" s="86"/>
      <c r="VWO60" s="86"/>
      <c r="VWP60" s="86"/>
      <c r="VWQ60" s="86"/>
      <c r="VWR60" s="86"/>
      <c r="VWS60" s="86"/>
      <c r="VWT60" s="86"/>
      <c r="VWU60" s="86"/>
      <c r="VWV60" s="86"/>
      <c r="VWW60" s="86"/>
      <c r="VWX60" s="86"/>
      <c r="VWY60" s="86"/>
      <c r="VWZ60" s="86"/>
      <c r="VXA60" s="86"/>
      <c r="VXB60" s="86"/>
      <c r="VXC60" s="86"/>
      <c r="VXD60" s="86"/>
      <c r="VXE60" s="86"/>
      <c r="VXF60" s="86"/>
      <c r="VXG60" s="86"/>
      <c r="VXH60" s="86"/>
      <c r="VXI60" s="86"/>
      <c r="VXJ60" s="86"/>
      <c r="VXK60" s="86"/>
      <c r="VXL60" s="86"/>
      <c r="VXM60" s="86"/>
      <c r="VXN60" s="86"/>
      <c r="VXO60" s="86"/>
      <c r="VXP60" s="86"/>
      <c r="VXQ60" s="86"/>
      <c r="VXR60" s="86"/>
      <c r="VXS60" s="86"/>
      <c r="VXT60" s="86"/>
      <c r="VXU60" s="86"/>
      <c r="VXV60" s="86"/>
      <c r="VXW60" s="86"/>
      <c r="VXX60" s="86"/>
      <c r="VXY60" s="86"/>
      <c r="VXZ60" s="86"/>
      <c r="VYA60" s="86"/>
      <c r="VYB60" s="86"/>
      <c r="VYC60" s="86"/>
      <c r="VYD60" s="86"/>
      <c r="VYE60" s="86"/>
      <c r="VYF60" s="86"/>
      <c r="VYG60" s="86"/>
      <c r="VYH60" s="86"/>
      <c r="VYI60" s="86"/>
      <c r="VYJ60" s="86"/>
      <c r="VYK60" s="86"/>
      <c r="VYL60" s="86"/>
      <c r="VYM60" s="86"/>
      <c r="VYN60" s="86"/>
      <c r="VYO60" s="86"/>
      <c r="VYP60" s="86"/>
      <c r="VYQ60" s="86"/>
      <c r="VYR60" s="86"/>
      <c r="VYS60" s="86"/>
      <c r="VYT60" s="86"/>
      <c r="VYU60" s="86"/>
      <c r="VYV60" s="86"/>
      <c r="VYW60" s="86"/>
      <c r="VYX60" s="86"/>
      <c r="VYY60" s="86"/>
      <c r="VYZ60" s="86"/>
      <c r="VZA60" s="86"/>
      <c r="VZB60" s="86"/>
      <c r="VZC60" s="86"/>
      <c r="VZD60" s="86"/>
      <c r="VZE60" s="86"/>
      <c r="VZF60" s="86"/>
      <c r="VZG60" s="86"/>
      <c r="VZH60" s="86"/>
      <c r="VZI60" s="86"/>
      <c r="VZJ60" s="86"/>
      <c r="VZK60" s="86"/>
      <c r="VZL60" s="98"/>
      <c r="VZM60" s="98"/>
      <c r="VZN60" s="98"/>
      <c r="VZO60" s="98"/>
      <c r="VZP60" s="98"/>
      <c r="VZQ60" s="98"/>
      <c r="VZR60" s="86"/>
      <c r="VZS60" s="86"/>
      <c r="VZT60" s="86"/>
      <c r="VZU60" s="86"/>
      <c r="VZV60" s="86"/>
      <c r="VZW60" s="86"/>
      <c r="VZX60" s="86"/>
      <c r="VZY60" s="86"/>
      <c r="VZZ60" s="86"/>
      <c r="WAA60" s="86"/>
      <c r="WAB60" s="86"/>
      <c r="WAC60" s="86"/>
      <c r="WAD60" s="86"/>
      <c r="WAE60" s="86"/>
      <c r="WAF60" s="86"/>
      <c r="WAG60" s="86"/>
      <c r="WAH60" s="86"/>
      <c r="WAI60" s="86"/>
      <c r="WAJ60" s="86"/>
      <c r="WAK60" s="86"/>
      <c r="WAL60" s="86"/>
      <c r="WAM60" s="86"/>
      <c r="WAN60" s="86"/>
      <c r="WAO60" s="86"/>
      <c r="WAP60" s="86"/>
      <c r="WAQ60" s="86"/>
      <c r="WAR60" s="86"/>
      <c r="WAS60" s="86"/>
      <c r="WAT60" s="86"/>
      <c r="WAU60" s="86"/>
      <c r="WAV60" s="86"/>
      <c r="WAW60" s="86"/>
      <c r="WAX60" s="86"/>
      <c r="WAY60" s="86"/>
      <c r="WAZ60" s="86"/>
      <c r="WBA60" s="86"/>
      <c r="WBB60" s="86"/>
      <c r="WBC60" s="86"/>
      <c r="WBD60" s="86"/>
      <c r="WBE60" s="86"/>
      <c r="WBF60" s="86"/>
      <c r="WBG60" s="86"/>
      <c r="WBH60" s="86"/>
      <c r="WBI60" s="86"/>
      <c r="WBJ60" s="86"/>
      <c r="WBK60" s="86"/>
      <c r="WBL60" s="86"/>
      <c r="WBM60" s="86"/>
      <c r="WBN60" s="86"/>
      <c r="WBO60" s="86"/>
      <c r="WBP60" s="86"/>
      <c r="WBQ60" s="86"/>
      <c r="WBR60" s="86"/>
      <c r="WBS60" s="86"/>
      <c r="WBT60" s="86"/>
      <c r="WBU60" s="86"/>
      <c r="WBV60" s="86"/>
      <c r="WBW60" s="86"/>
      <c r="WBX60" s="86"/>
      <c r="WBY60" s="86"/>
      <c r="WBZ60" s="86"/>
      <c r="WCA60" s="86"/>
      <c r="WCB60" s="86"/>
      <c r="WCC60" s="86"/>
      <c r="WCD60" s="86"/>
      <c r="WCE60" s="86"/>
      <c r="WCF60" s="86"/>
      <c r="WCG60" s="86"/>
      <c r="WCH60" s="86"/>
      <c r="WCI60" s="86"/>
      <c r="WCJ60" s="86"/>
      <c r="WCK60" s="86"/>
      <c r="WCL60" s="86"/>
      <c r="WCM60" s="86"/>
      <c r="WCN60" s="86"/>
      <c r="WCO60" s="86"/>
      <c r="WCP60" s="86"/>
      <c r="WCQ60" s="86"/>
      <c r="WCR60" s="86"/>
      <c r="WCS60" s="86"/>
      <c r="WCT60" s="86"/>
      <c r="WCU60" s="86"/>
      <c r="WCV60" s="86"/>
      <c r="WCW60" s="86"/>
      <c r="WCX60" s="86"/>
      <c r="WCY60" s="86"/>
      <c r="WCZ60" s="86"/>
      <c r="WDA60" s="86"/>
      <c r="WDB60" s="86"/>
      <c r="WDC60" s="86"/>
      <c r="WDD60" s="86"/>
      <c r="WDE60" s="86"/>
      <c r="WDF60" s="86"/>
      <c r="WDG60" s="86"/>
      <c r="WDH60" s="86"/>
      <c r="WDI60" s="86"/>
      <c r="WDJ60" s="86"/>
      <c r="WDK60" s="86"/>
      <c r="WDL60" s="86"/>
      <c r="WDM60" s="86"/>
      <c r="WDN60" s="86"/>
      <c r="WDO60" s="86"/>
      <c r="WDP60" s="86"/>
      <c r="WDQ60" s="86"/>
      <c r="WDR60" s="86"/>
      <c r="WDS60" s="86"/>
      <c r="WDT60" s="86"/>
      <c r="WDU60" s="86"/>
      <c r="WDV60" s="86"/>
      <c r="WDW60" s="86"/>
      <c r="WDX60" s="86"/>
      <c r="WDY60" s="86"/>
      <c r="WDZ60" s="86"/>
      <c r="WEA60" s="86"/>
      <c r="WEB60" s="86"/>
      <c r="WEC60" s="86"/>
      <c r="WED60" s="86"/>
      <c r="WEE60" s="86"/>
      <c r="WEF60" s="86"/>
      <c r="WEG60" s="86"/>
      <c r="WEH60" s="86"/>
      <c r="WEI60" s="86"/>
      <c r="WEJ60" s="86"/>
      <c r="WEK60" s="86"/>
      <c r="WEL60" s="86"/>
      <c r="WEM60" s="86"/>
      <c r="WEN60" s="86"/>
      <c r="WEO60" s="86"/>
      <c r="WEP60" s="86"/>
      <c r="WEQ60" s="86"/>
      <c r="WER60" s="86"/>
      <c r="WES60" s="86"/>
      <c r="WET60" s="86"/>
      <c r="WEU60" s="86"/>
      <c r="WEV60" s="86"/>
      <c r="WEW60" s="86"/>
      <c r="WEX60" s="86"/>
      <c r="WEY60" s="86"/>
      <c r="WEZ60" s="86"/>
      <c r="WFA60" s="86"/>
      <c r="WFB60" s="86"/>
      <c r="WFC60" s="86"/>
      <c r="WFD60" s="86"/>
      <c r="WFE60" s="86"/>
      <c r="WFF60" s="86"/>
      <c r="WFG60" s="86"/>
      <c r="WFH60" s="86"/>
      <c r="WFI60" s="86"/>
      <c r="WFJ60" s="86"/>
      <c r="WFK60" s="86"/>
      <c r="WFL60" s="86"/>
      <c r="WFM60" s="86"/>
      <c r="WFN60" s="86"/>
      <c r="WFO60" s="86"/>
      <c r="WFP60" s="86"/>
      <c r="WFQ60" s="86"/>
      <c r="WFR60" s="86"/>
      <c r="WFS60" s="86"/>
      <c r="WFT60" s="86"/>
      <c r="WFU60" s="86"/>
      <c r="WFV60" s="86"/>
      <c r="WFW60" s="86"/>
      <c r="WFX60" s="86"/>
      <c r="WFY60" s="86"/>
      <c r="WFZ60" s="86"/>
      <c r="WGA60" s="86"/>
      <c r="WGB60" s="86"/>
      <c r="WGC60" s="86"/>
      <c r="WGD60" s="86"/>
      <c r="WGE60" s="86"/>
      <c r="WGF60" s="86"/>
      <c r="WGG60" s="86"/>
      <c r="WGH60" s="86"/>
      <c r="WGI60" s="86"/>
      <c r="WGJ60" s="86"/>
      <c r="WGK60" s="86"/>
      <c r="WGL60" s="86"/>
      <c r="WGM60" s="86"/>
      <c r="WGN60" s="86"/>
      <c r="WGO60" s="86"/>
      <c r="WGP60" s="86"/>
      <c r="WGQ60" s="86"/>
      <c r="WGR60" s="86"/>
      <c r="WGS60" s="86"/>
      <c r="WGT60" s="86"/>
      <c r="WGU60" s="86"/>
      <c r="WGV60" s="86"/>
      <c r="WGW60" s="86"/>
      <c r="WGX60" s="86"/>
      <c r="WGY60" s="86"/>
      <c r="WGZ60" s="86"/>
      <c r="WHA60" s="86"/>
      <c r="WHB60" s="86"/>
      <c r="WHC60" s="86"/>
      <c r="WHD60" s="86"/>
      <c r="WHE60" s="86"/>
      <c r="WHF60" s="86"/>
      <c r="WHG60" s="86"/>
      <c r="WHH60" s="86"/>
      <c r="WHI60" s="86"/>
      <c r="WHJ60" s="86"/>
      <c r="WHK60" s="86"/>
      <c r="WHL60" s="86"/>
      <c r="WHM60" s="86"/>
      <c r="WHN60" s="86"/>
      <c r="WHO60" s="86"/>
      <c r="WHP60" s="86"/>
      <c r="WHQ60" s="86"/>
      <c r="WHR60" s="86"/>
      <c r="WHS60" s="86"/>
      <c r="WHT60" s="86"/>
      <c r="WHU60" s="86"/>
      <c r="WHV60" s="86"/>
      <c r="WHW60" s="86"/>
      <c r="WHX60" s="86"/>
      <c r="WHY60" s="86"/>
      <c r="WHZ60" s="86"/>
      <c r="WIA60" s="86"/>
      <c r="WIB60" s="86"/>
      <c r="WIC60" s="86"/>
      <c r="WID60" s="86"/>
      <c r="WIE60" s="86"/>
      <c r="WIF60" s="86"/>
      <c r="WIG60" s="86"/>
      <c r="WIH60" s="86"/>
      <c r="WII60" s="86"/>
      <c r="WIJ60" s="86"/>
      <c r="WIK60" s="86"/>
      <c r="WIL60" s="86"/>
      <c r="WIM60" s="86"/>
      <c r="WIN60" s="86"/>
      <c r="WIO60" s="86"/>
      <c r="WIP60" s="86"/>
      <c r="WIQ60" s="86"/>
      <c r="WIR60" s="86"/>
      <c r="WIS60" s="86"/>
      <c r="WIT60" s="86"/>
      <c r="WIU60" s="86"/>
      <c r="WIV60" s="86"/>
      <c r="WIW60" s="86"/>
      <c r="WIX60" s="86"/>
      <c r="WIY60" s="86"/>
      <c r="WIZ60" s="86"/>
      <c r="WJA60" s="86"/>
      <c r="WJB60" s="86"/>
      <c r="WJC60" s="86"/>
      <c r="WJD60" s="86"/>
      <c r="WJE60" s="86"/>
      <c r="WJF60" s="86"/>
      <c r="WJG60" s="86"/>
      <c r="WJH60" s="98"/>
      <c r="WJI60" s="98"/>
      <c r="WJJ60" s="98"/>
      <c r="WJK60" s="98"/>
      <c r="WJL60" s="98"/>
      <c r="WJM60" s="98"/>
      <c r="WJN60" s="86"/>
      <c r="WJO60" s="86"/>
      <c r="WJP60" s="86"/>
      <c r="WJQ60" s="86"/>
      <c r="WJR60" s="86"/>
      <c r="WJS60" s="86"/>
      <c r="WJT60" s="86"/>
      <c r="WJU60" s="86"/>
      <c r="WJV60" s="86"/>
      <c r="WJW60" s="86"/>
      <c r="WJX60" s="86"/>
      <c r="WJY60" s="86"/>
      <c r="WJZ60" s="86"/>
      <c r="WKA60" s="86"/>
      <c r="WKB60" s="86"/>
      <c r="WKC60" s="86"/>
      <c r="WKD60" s="86"/>
      <c r="WKE60" s="86"/>
      <c r="WKF60" s="86"/>
      <c r="WKG60" s="86"/>
      <c r="WKH60" s="86"/>
      <c r="WKI60" s="86"/>
      <c r="WKJ60" s="86"/>
      <c r="WKK60" s="86"/>
      <c r="WKL60" s="86"/>
      <c r="WKM60" s="86"/>
      <c r="WKN60" s="86"/>
      <c r="WKO60" s="86"/>
      <c r="WKP60" s="86"/>
      <c r="WKQ60" s="86"/>
      <c r="WKR60" s="86"/>
      <c r="WKS60" s="86"/>
      <c r="WKT60" s="86"/>
      <c r="WKU60" s="86"/>
      <c r="WKV60" s="86"/>
      <c r="WKW60" s="86"/>
      <c r="WKX60" s="86"/>
      <c r="WKY60" s="86"/>
      <c r="WKZ60" s="86"/>
      <c r="WLA60" s="86"/>
      <c r="WLB60" s="86"/>
      <c r="WLC60" s="86"/>
      <c r="WLD60" s="86"/>
      <c r="WLE60" s="86"/>
      <c r="WLF60" s="86"/>
      <c r="WLG60" s="86"/>
      <c r="WLH60" s="86"/>
      <c r="WLI60" s="86"/>
      <c r="WLJ60" s="86"/>
      <c r="WLK60" s="86"/>
      <c r="WLL60" s="86"/>
      <c r="WLM60" s="86"/>
      <c r="WLN60" s="86"/>
      <c r="WLO60" s="86"/>
      <c r="WLP60" s="86"/>
      <c r="WLQ60" s="86"/>
      <c r="WLR60" s="86"/>
      <c r="WLS60" s="86"/>
      <c r="WLT60" s="86"/>
      <c r="WLU60" s="86"/>
      <c r="WLV60" s="86"/>
      <c r="WLW60" s="86"/>
      <c r="WLX60" s="86"/>
      <c r="WLY60" s="86"/>
      <c r="WLZ60" s="86"/>
      <c r="WMA60" s="86"/>
      <c r="WMB60" s="86"/>
      <c r="WMC60" s="86"/>
      <c r="WMD60" s="86"/>
      <c r="WME60" s="86"/>
      <c r="WMF60" s="86"/>
      <c r="WMG60" s="86"/>
      <c r="WMH60" s="86"/>
      <c r="WMI60" s="86"/>
      <c r="WMJ60" s="86"/>
      <c r="WMK60" s="86"/>
      <c r="WML60" s="86"/>
      <c r="WMM60" s="86"/>
      <c r="WMN60" s="86"/>
      <c r="WMO60" s="86"/>
      <c r="WMP60" s="86"/>
      <c r="WMQ60" s="86"/>
      <c r="WMR60" s="86"/>
      <c r="WMS60" s="86"/>
      <c r="WMT60" s="86"/>
      <c r="WMU60" s="86"/>
      <c r="WMV60" s="86"/>
      <c r="WMW60" s="86"/>
      <c r="WMX60" s="86"/>
      <c r="WMY60" s="86"/>
      <c r="WMZ60" s="86"/>
      <c r="WNA60" s="86"/>
      <c r="WNB60" s="86"/>
      <c r="WNC60" s="86"/>
      <c r="WND60" s="86"/>
      <c r="WNE60" s="86"/>
      <c r="WNF60" s="86"/>
      <c r="WNG60" s="86"/>
      <c r="WNH60" s="86"/>
      <c r="WNI60" s="86"/>
      <c r="WNJ60" s="86"/>
      <c r="WNK60" s="86"/>
      <c r="WNL60" s="86"/>
      <c r="WNM60" s="86"/>
      <c r="WNN60" s="86"/>
      <c r="WNO60" s="86"/>
      <c r="WNP60" s="86"/>
      <c r="WNQ60" s="86"/>
      <c r="WNR60" s="86"/>
      <c r="WNS60" s="86"/>
      <c r="WNT60" s="86"/>
      <c r="WNU60" s="86"/>
      <c r="WNV60" s="86"/>
      <c r="WNW60" s="86"/>
      <c r="WNX60" s="86"/>
      <c r="WNY60" s="86"/>
      <c r="WNZ60" s="86"/>
      <c r="WOA60" s="86"/>
      <c r="WOB60" s="86"/>
      <c r="WOC60" s="86"/>
      <c r="WOD60" s="86"/>
      <c r="WOE60" s="86"/>
      <c r="WOF60" s="86"/>
      <c r="WOG60" s="86"/>
      <c r="WOH60" s="86"/>
      <c r="WOI60" s="86"/>
      <c r="WOJ60" s="86"/>
      <c r="WOK60" s="86"/>
      <c r="WOL60" s="86"/>
      <c r="WOM60" s="86"/>
      <c r="WON60" s="86"/>
      <c r="WOO60" s="86"/>
      <c r="WOP60" s="86"/>
      <c r="WOQ60" s="86"/>
      <c r="WOR60" s="86"/>
      <c r="WOS60" s="86"/>
      <c r="WOT60" s="86"/>
      <c r="WOU60" s="86"/>
      <c r="WOV60" s="86"/>
      <c r="WOW60" s="86"/>
      <c r="WOX60" s="86"/>
      <c r="WOY60" s="86"/>
      <c r="WOZ60" s="86"/>
      <c r="WPA60" s="86"/>
      <c r="WPB60" s="86"/>
      <c r="WPC60" s="86"/>
      <c r="WPD60" s="86"/>
      <c r="WPE60" s="86"/>
      <c r="WPF60" s="86"/>
      <c r="WPG60" s="86"/>
      <c r="WPH60" s="86"/>
      <c r="WPI60" s="86"/>
      <c r="WPJ60" s="86"/>
      <c r="WPK60" s="86"/>
      <c r="WPL60" s="86"/>
      <c r="WPM60" s="86"/>
      <c r="WPN60" s="86"/>
      <c r="WPO60" s="86"/>
      <c r="WPP60" s="86"/>
      <c r="WPQ60" s="86"/>
      <c r="WPR60" s="86"/>
      <c r="WPS60" s="86"/>
      <c r="WPT60" s="86"/>
      <c r="WPU60" s="86"/>
      <c r="WPV60" s="86"/>
      <c r="WPW60" s="86"/>
      <c r="WPX60" s="86"/>
      <c r="WPY60" s="86"/>
      <c r="WPZ60" s="86"/>
      <c r="WQA60" s="86"/>
      <c r="WQB60" s="86"/>
      <c r="WQC60" s="86"/>
      <c r="WQD60" s="86"/>
      <c r="WQE60" s="86"/>
      <c r="WQF60" s="86"/>
      <c r="WQG60" s="86"/>
      <c r="WQH60" s="86"/>
      <c r="WQI60" s="86"/>
      <c r="WQJ60" s="86"/>
      <c r="WQK60" s="86"/>
      <c r="WQL60" s="86"/>
      <c r="WQM60" s="86"/>
      <c r="WQN60" s="86"/>
      <c r="WQO60" s="86"/>
      <c r="WQP60" s="86"/>
      <c r="WQQ60" s="86"/>
      <c r="WQR60" s="86"/>
      <c r="WQS60" s="86"/>
      <c r="WQT60" s="86"/>
      <c r="WQU60" s="86"/>
      <c r="WQV60" s="86"/>
      <c r="WQW60" s="86"/>
      <c r="WQX60" s="86"/>
      <c r="WQY60" s="86"/>
      <c r="WQZ60" s="86"/>
      <c r="WRA60" s="86"/>
      <c r="WRB60" s="86"/>
      <c r="WRC60" s="86"/>
      <c r="WRD60" s="86"/>
      <c r="WRE60" s="86"/>
      <c r="WRF60" s="86"/>
      <c r="WRG60" s="86"/>
      <c r="WRH60" s="86"/>
      <c r="WRI60" s="86"/>
      <c r="WRJ60" s="86"/>
      <c r="WRK60" s="86"/>
      <c r="WRL60" s="86"/>
      <c r="WRM60" s="86"/>
      <c r="WRN60" s="86"/>
      <c r="WRO60" s="86"/>
      <c r="WRP60" s="86"/>
      <c r="WRQ60" s="86"/>
      <c r="WRR60" s="86"/>
      <c r="WRS60" s="86"/>
      <c r="WRT60" s="86"/>
      <c r="WRU60" s="86"/>
      <c r="WRV60" s="86"/>
      <c r="WRW60" s="86"/>
      <c r="WRX60" s="86"/>
      <c r="WRY60" s="86"/>
      <c r="WRZ60" s="86"/>
      <c r="WSA60" s="86"/>
      <c r="WSB60" s="86"/>
      <c r="WSC60" s="86"/>
      <c r="WSD60" s="86"/>
      <c r="WSE60" s="86"/>
      <c r="WSF60" s="86"/>
      <c r="WSG60" s="86"/>
      <c r="WSH60" s="86"/>
      <c r="WSI60" s="86"/>
      <c r="WSJ60" s="86"/>
      <c r="WSK60" s="86"/>
      <c r="WSL60" s="86"/>
      <c r="WSM60" s="86"/>
      <c r="WSN60" s="86"/>
      <c r="WSO60" s="86"/>
      <c r="WSP60" s="86"/>
      <c r="WSQ60" s="86"/>
      <c r="WSR60" s="86"/>
      <c r="WSS60" s="86"/>
      <c r="WST60" s="86"/>
      <c r="WSU60" s="86"/>
      <c r="WSV60" s="86"/>
      <c r="WSW60" s="86"/>
      <c r="WSX60" s="86"/>
      <c r="WSY60" s="86"/>
      <c r="WSZ60" s="86"/>
      <c r="WTA60" s="86"/>
      <c r="WTB60" s="86"/>
      <c r="WTC60" s="86"/>
      <c r="WTD60" s="98"/>
      <c r="WTE60" s="98"/>
      <c r="WTF60" s="98"/>
      <c r="WTG60" s="98"/>
      <c r="WTH60" s="98"/>
      <c r="WTI60" s="98"/>
      <c r="WTJ60" s="86"/>
      <c r="WTK60" s="86"/>
      <c r="WTL60" s="86"/>
      <c r="WTM60" s="86"/>
      <c r="WTN60" s="86"/>
      <c r="WTO60" s="86"/>
      <c r="WTP60" s="86"/>
      <c r="WTQ60" s="86"/>
      <c r="WTR60" s="86"/>
      <c r="WTS60" s="86"/>
      <c r="WTT60" s="86"/>
      <c r="WTU60" s="86"/>
      <c r="WTV60" s="86"/>
      <c r="WTW60" s="86"/>
      <c r="WTX60" s="86"/>
      <c r="WTY60" s="86"/>
      <c r="WTZ60" s="86"/>
      <c r="WUA60" s="86"/>
      <c r="WUB60" s="86"/>
      <c r="WUC60" s="86"/>
      <c r="WUD60" s="86"/>
      <c r="WUE60" s="86"/>
      <c r="WUF60" s="86"/>
      <c r="WUG60" s="86"/>
      <c r="WUH60" s="86"/>
      <c r="WUI60" s="86"/>
      <c r="WUJ60" s="86"/>
      <c r="WUK60" s="86"/>
      <c r="WUL60" s="86"/>
      <c r="WUM60" s="86"/>
      <c r="WUN60" s="86"/>
      <c r="WUO60" s="86"/>
      <c r="WUP60" s="86"/>
      <c r="WUQ60" s="86"/>
      <c r="WUR60" s="86"/>
      <c r="WUS60" s="86"/>
      <c r="WUT60" s="86"/>
      <c r="WUU60" s="86"/>
      <c r="WUV60" s="86"/>
      <c r="WUW60" s="86"/>
      <c r="WUX60" s="86"/>
      <c r="WUY60" s="86"/>
      <c r="WUZ60" s="86"/>
      <c r="WVA60" s="86"/>
      <c r="WVB60" s="86"/>
      <c r="WVC60" s="86"/>
      <c r="WVD60" s="86"/>
      <c r="WVE60" s="86"/>
      <c r="WVF60" s="86"/>
      <c r="WVG60" s="86"/>
      <c r="WVH60" s="86"/>
      <c r="WVI60" s="86"/>
      <c r="WVJ60" s="86"/>
      <c r="WVK60" s="86"/>
      <c r="WVL60" s="86"/>
      <c r="WVM60" s="86"/>
      <c r="WVN60" s="86"/>
      <c r="WVO60" s="86"/>
      <c r="WVP60" s="86"/>
      <c r="WVQ60" s="86"/>
      <c r="WVR60" s="86"/>
      <c r="WVS60" s="86"/>
      <c r="WVT60" s="86"/>
      <c r="WVU60" s="86"/>
      <c r="WVV60" s="86"/>
      <c r="WVW60" s="86"/>
      <c r="WVX60" s="86"/>
      <c r="WVY60" s="86"/>
      <c r="WVZ60" s="86"/>
      <c r="WWA60" s="86"/>
      <c r="WWB60" s="86"/>
      <c r="WWC60" s="86"/>
      <c r="WWD60" s="86"/>
      <c r="WWE60" s="86"/>
      <c r="WWF60" s="86"/>
      <c r="WWG60" s="86"/>
      <c r="WWH60" s="86"/>
      <c r="WWI60" s="86"/>
      <c r="WWJ60" s="86"/>
      <c r="WWK60" s="86"/>
      <c r="WWL60" s="86"/>
      <c r="WWM60" s="86"/>
      <c r="WWN60" s="86"/>
      <c r="WWO60" s="86"/>
      <c r="WWP60" s="86"/>
      <c r="WWQ60" s="86"/>
      <c r="WWR60" s="86"/>
      <c r="WWS60" s="86"/>
      <c r="WWT60" s="86"/>
      <c r="WWU60" s="86"/>
      <c r="WWV60" s="86"/>
      <c r="WWW60" s="86"/>
      <c r="WWX60" s="86"/>
      <c r="WWY60" s="86"/>
      <c r="WWZ60" s="86"/>
      <c r="WXA60" s="86"/>
      <c r="WXB60" s="86"/>
      <c r="WXC60" s="86"/>
      <c r="WXD60" s="86"/>
      <c r="WXE60" s="86"/>
      <c r="WXF60" s="86"/>
      <c r="WXG60" s="86"/>
      <c r="WXH60" s="86"/>
      <c r="WXI60" s="86"/>
      <c r="WXJ60" s="86"/>
      <c r="WXK60" s="86"/>
      <c r="WXL60" s="86"/>
      <c r="WXM60" s="86"/>
      <c r="WXN60" s="86"/>
      <c r="WXO60" s="86"/>
      <c r="WXP60" s="86"/>
      <c r="WXQ60" s="86"/>
      <c r="WXR60" s="86"/>
      <c r="WXS60" s="86"/>
      <c r="WXT60" s="86"/>
      <c r="WXU60" s="86"/>
      <c r="WXV60" s="86"/>
      <c r="WXW60" s="86"/>
      <c r="WXX60" s="86"/>
      <c r="WXY60" s="86"/>
      <c r="WXZ60" s="86"/>
      <c r="WYA60" s="86"/>
      <c r="WYB60" s="86"/>
      <c r="WYC60" s="86"/>
      <c r="WYD60" s="86"/>
      <c r="WYE60" s="86"/>
      <c r="WYF60" s="86"/>
      <c r="WYG60" s="86"/>
      <c r="WYH60" s="86"/>
      <c r="WYI60" s="86"/>
      <c r="WYJ60" s="86"/>
      <c r="WYK60" s="86"/>
      <c r="WYL60" s="86"/>
      <c r="WYM60" s="86"/>
      <c r="WYN60" s="86"/>
      <c r="WYO60" s="86"/>
      <c r="WYP60" s="86"/>
      <c r="WYQ60" s="86"/>
      <c r="WYR60" s="86"/>
      <c r="WYS60" s="86"/>
      <c r="WYT60" s="86"/>
      <c r="WYU60" s="86"/>
      <c r="WYV60" s="86"/>
      <c r="WYW60" s="86"/>
      <c r="WYX60" s="86"/>
      <c r="WYY60" s="86"/>
      <c r="WYZ60" s="86"/>
      <c r="WZA60" s="86"/>
      <c r="WZB60" s="86"/>
      <c r="WZC60" s="86"/>
      <c r="WZD60" s="86"/>
      <c r="WZE60" s="86"/>
      <c r="WZF60" s="86"/>
      <c r="WZG60" s="86"/>
      <c r="WZH60" s="86"/>
      <c r="WZI60" s="86"/>
      <c r="WZJ60" s="86"/>
      <c r="WZK60" s="86"/>
      <c r="WZL60" s="86"/>
      <c r="WZM60" s="86"/>
      <c r="WZN60" s="86"/>
      <c r="WZO60" s="86"/>
      <c r="WZP60" s="86"/>
      <c r="WZQ60" s="86"/>
      <c r="WZR60" s="86"/>
      <c r="WZS60" s="86"/>
      <c r="WZT60" s="86"/>
      <c r="WZU60" s="86"/>
      <c r="WZV60" s="86"/>
      <c r="WZW60" s="86"/>
      <c r="WZX60" s="86"/>
      <c r="WZY60" s="86"/>
      <c r="WZZ60" s="86"/>
      <c r="XAA60" s="86"/>
      <c r="XAB60" s="86"/>
      <c r="XAC60" s="86"/>
      <c r="XAD60" s="86"/>
      <c r="XAE60" s="86"/>
      <c r="XAF60" s="86"/>
      <c r="XAG60" s="86"/>
      <c r="XAH60" s="86"/>
      <c r="XAI60" s="86"/>
      <c r="XAJ60" s="86"/>
      <c r="XAK60" s="86"/>
      <c r="XAL60" s="86"/>
      <c r="XAM60" s="86"/>
      <c r="XAN60" s="86"/>
      <c r="XAO60" s="86"/>
      <c r="XAP60" s="86"/>
      <c r="XAQ60" s="86"/>
      <c r="XAR60" s="86"/>
      <c r="XAS60" s="86"/>
      <c r="XAT60" s="86"/>
      <c r="XAU60" s="86"/>
      <c r="XAV60" s="86"/>
      <c r="XAW60" s="86"/>
      <c r="XAX60" s="86"/>
      <c r="XAY60" s="86"/>
      <c r="XAZ60" s="86"/>
      <c r="XBA60" s="86"/>
      <c r="XBB60" s="86"/>
      <c r="XBC60" s="86"/>
      <c r="XBD60" s="86"/>
      <c r="XBE60" s="86"/>
      <c r="XBF60" s="86"/>
      <c r="XBG60" s="86"/>
      <c r="XBH60" s="86"/>
      <c r="XBI60" s="86"/>
      <c r="XBJ60" s="86"/>
      <c r="XBK60" s="86"/>
      <c r="XBL60" s="86"/>
      <c r="XBM60" s="86"/>
      <c r="XBN60" s="86"/>
      <c r="XBO60" s="86"/>
      <c r="XBP60" s="86"/>
      <c r="XBQ60" s="86"/>
      <c r="XBR60" s="86"/>
      <c r="XBS60" s="86"/>
      <c r="XBT60" s="86"/>
      <c r="XBU60" s="86"/>
      <c r="XBV60" s="86"/>
      <c r="XBW60" s="86"/>
      <c r="XBX60" s="86"/>
      <c r="XBY60" s="86"/>
      <c r="XBZ60" s="86"/>
      <c r="XCA60" s="86"/>
      <c r="XCB60" s="86"/>
      <c r="XCC60" s="86"/>
      <c r="XCD60" s="86"/>
      <c r="XCE60" s="86"/>
      <c r="XCF60" s="86"/>
      <c r="XCG60" s="86"/>
      <c r="XCH60" s="86"/>
      <c r="XCI60" s="86"/>
      <c r="XCJ60" s="86"/>
      <c r="XCK60" s="86"/>
      <c r="XCL60" s="86"/>
      <c r="XCM60" s="86"/>
      <c r="XCN60" s="86"/>
      <c r="XCO60" s="86"/>
      <c r="XCP60" s="86"/>
      <c r="XCQ60" s="86"/>
      <c r="XCR60" s="86"/>
      <c r="XCS60" s="86"/>
      <c r="XCT60" s="86"/>
    </row>
    <row r="61" spans="1:16322" s="105" customFormat="1" ht="31.5" x14ac:dyDescent="0.25">
      <c r="A61" s="33" t="s">
        <v>32</v>
      </c>
      <c r="B61" s="34" t="s">
        <v>31</v>
      </c>
      <c r="C61" s="35">
        <v>400</v>
      </c>
      <c r="D61" s="3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86"/>
      <c r="AP61" s="86"/>
      <c r="AQ61" s="86"/>
      <c r="AR61" s="86"/>
      <c r="AS61" s="86"/>
      <c r="AT61" s="86"/>
      <c r="AU61" s="86"/>
      <c r="AV61" s="86"/>
      <c r="AW61" s="86"/>
      <c r="AX61" s="86"/>
      <c r="AY61" s="86"/>
      <c r="AZ61" s="86"/>
      <c r="BA61" s="86"/>
      <c r="BB61" s="86"/>
      <c r="BC61" s="86"/>
      <c r="BD61" s="86"/>
      <c r="BE61" s="86"/>
      <c r="BF61" s="86"/>
      <c r="BG61" s="86"/>
      <c r="BH61" s="86"/>
      <c r="BI61" s="86"/>
      <c r="BJ61" s="86"/>
      <c r="BK61" s="86"/>
      <c r="BL61" s="86"/>
      <c r="BM61" s="86"/>
      <c r="BN61" s="86"/>
      <c r="BO61" s="86"/>
      <c r="BP61" s="86"/>
      <c r="BQ61" s="86"/>
      <c r="BR61" s="86"/>
      <c r="BS61" s="86"/>
      <c r="BT61" s="86"/>
      <c r="BU61" s="86"/>
      <c r="BV61" s="86"/>
      <c r="BW61" s="86"/>
      <c r="BX61" s="86"/>
      <c r="BY61" s="86"/>
      <c r="BZ61" s="86"/>
      <c r="CA61" s="86"/>
      <c r="CB61" s="86"/>
      <c r="CC61" s="86"/>
      <c r="CD61" s="86"/>
      <c r="CE61" s="86"/>
      <c r="CF61" s="86"/>
      <c r="CG61" s="86"/>
      <c r="CH61" s="86"/>
      <c r="CI61" s="86"/>
      <c r="CJ61" s="86"/>
      <c r="CK61" s="86"/>
      <c r="CL61" s="86"/>
      <c r="CM61" s="86"/>
      <c r="CN61" s="86"/>
      <c r="CO61" s="86"/>
      <c r="CP61" s="86"/>
      <c r="CQ61" s="86"/>
      <c r="CR61" s="86"/>
      <c r="CS61" s="86"/>
      <c r="CT61" s="86"/>
      <c r="CU61" s="86"/>
      <c r="CV61" s="86"/>
      <c r="CW61" s="86"/>
      <c r="CX61" s="86"/>
      <c r="CY61" s="86"/>
      <c r="CZ61" s="86"/>
      <c r="DA61" s="86"/>
      <c r="DB61" s="86"/>
      <c r="DC61" s="86"/>
      <c r="DD61" s="86"/>
      <c r="DE61" s="86"/>
      <c r="DF61" s="86"/>
      <c r="DG61" s="86"/>
      <c r="DH61" s="86"/>
      <c r="DI61" s="86"/>
      <c r="DJ61" s="86"/>
      <c r="DK61" s="86"/>
      <c r="DL61" s="86"/>
      <c r="DM61" s="86"/>
      <c r="DN61" s="86"/>
      <c r="DO61" s="86"/>
      <c r="DP61" s="86"/>
      <c r="DQ61" s="86"/>
      <c r="DR61" s="86"/>
      <c r="DS61" s="86"/>
      <c r="DT61" s="86"/>
      <c r="DU61" s="86"/>
      <c r="DV61" s="86"/>
      <c r="DW61" s="86"/>
      <c r="DX61" s="86"/>
      <c r="DY61" s="86"/>
      <c r="DZ61" s="86"/>
      <c r="EA61" s="86"/>
      <c r="EB61" s="86"/>
      <c r="EC61" s="86"/>
      <c r="ED61" s="86"/>
      <c r="EE61" s="86"/>
      <c r="EF61" s="86"/>
      <c r="EG61" s="86"/>
      <c r="EH61" s="86"/>
      <c r="EI61" s="86"/>
      <c r="EJ61" s="86"/>
      <c r="EK61" s="86"/>
      <c r="EL61" s="86"/>
      <c r="EM61" s="86"/>
      <c r="EN61" s="86"/>
      <c r="EO61" s="86"/>
      <c r="EP61" s="86"/>
      <c r="EQ61" s="86"/>
      <c r="ER61" s="86"/>
      <c r="ES61" s="86"/>
      <c r="ET61" s="86"/>
      <c r="EU61" s="86"/>
      <c r="EV61" s="86"/>
      <c r="EW61" s="86"/>
      <c r="EX61" s="86"/>
      <c r="EY61" s="86"/>
      <c r="EZ61" s="86"/>
      <c r="FA61" s="86"/>
      <c r="FB61" s="86"/>
      <c r="FC61" s="86"/>
      <c r="FD61" s="86"/>
      <c r="FE61" s="86"/>
      <c r="FF61" s="86"/>
      <c r="FG61" s="86"/>
      <c r="FH61" s="86"/>
      <c r="FI61" s="86"/>
      <c r="FJ61" s="86"/>
      <c r="FK61" s="86"/>
      <c r="FL61" s="86"/>
      <c r="FM61" s="86"/>
      <c r="FN61" s="86"/>
      <c r="FO61" s="86"/>
      <c r="FP61" s="86"/>
      <c r="FQ61" s="86"/>
      <c r="FR61" s="86"/>
      <c r="FS61" s="86"/>
      <c r="FT61" s="86"/>
      <c r="FU61" s="86"/>
      <c r="FV61" s="86"/>
      <c r="FW61" s="86"/>
      <c r="FX61" s="86"/>
      <c r="FY61" s="86"/>
      <c r="FZ61" s="86"/>
      <c r="GA61" s="86"/>
      <c r="GB61" s="86"/>
      <c r="GC61" s="86"/>
      <c r="GD61" s="86"/>
      <c r="GE61" s="86"/>
      <c r="GF61" s="86"/>
      <c r="GG61" s="86"/>
      <c r="GH61" s="86"/>
      <c r="GI61" s="86"/>
      <c r="GJ61" s="86"/>
      <c r="GK61" s="86"/>
      <c r="GL61" s="86"/>
      <c r="GM61" s="86"/>
      <c r="GN61" s="86"/>
      <c r="GO61" s="86"/>
      <c r="GP61" s="86"/>
      <c r="GQ61" s="86"/>
      <c r="GR61" s="98"/>
      <c r="GS61" s="98"/>
      <c r="GT61" s="98"/>
      <c r="GU61" s="98"/>
      <c r="GV61" s="98"/>
      <c r="GW61" s="98"/>
      <c r="GX61" s="86"/>
      <c r="GY61" s="86"/>
      <c r="GZ61" s="86"/>
      <c r="HA61" s="86"/>
      <c r="HB61" s="86"/>
      <c r="HC61" s="86"/>
      <c r="HD61" s="86"/>
      <c r="HE61" s="86"/>
      <c r="HF61" s="86"/>
      <c r="HG61" s="86"/>
      <c r="HH61" s="86"/>
      <c r="HI61" s="86"/>
      <c r="HJ61" s="86"/>
      <c r="HK61" s="86"/>
      <c r="HL61" s="86"/>
      <c r="HM61" s="86"/>
      <c r="HN61" s="86"/>
      <c r="HO61" s="86"/>
      <c r="HP61" s="86"/>
      <c r="HQ61" s="86"/>
      <c r="HR61" s="86"/>
      <c r="HS61" s="86"/>
      <c r="HT61" s="86"/>
      <c r="HU61" s="86"/>
      <c r="HV61" s="86"/>
      <c r="HW61" s="86"/>
      <c r="HX61" s="86"/>
      <c r="HY61" s="86"/>
      <c r="HZ61" s="86"/>
      <c r="IA61" s="86"/>
      <c r="IB61" s="86"/>
      <c r="IC61" s="86"/>
      <c r="ID61" s="86"/>
      <c r="IE61" s="86"/>
      <c r="IF61" s="86"/>
      <c r="IG61" s="86"/>
      <c r="IH61" s="86"/>
      <c r="II61" s="86"/>
      <c r="IJ61" s="86"/>
      <c r="IK61" s="86"/>
      <c r="IL61" s="86"/>
      <c r="IM61" s="86"/>
      <c r="IN61" s="86"/>
      <c r="IO61" s="86"/>
      <c r="IP61" s="86"/>
      <c r="IQ61" s="86"/>
      <c r="IR61" s="86"/>
      <c r="IS61" s="86"/>
      <c r="IT61" s="86"/>
      <c r="IU61" s="86"/>
      <c r="IV61" s="86"/>
      <c r="IW61" s="86"/>
      <c r="IX61" s="86"/>
      <c r="IY61" s="86"/>
      <c r="IZ61" s="86"/>
      <c r="JA61" s="86"/>
      <c r="JB61" s="86"/>
      <c r="JC61" s="86"/>
      <c r="JD61" s="86"/>
      <c r="JE61" s="86"/>
      <c r="JF61" s="86"/>
      <c r="JG61" s="86"/>
      <c r="JH61" s="86"/>
      <c r="JI61" s="86"/>
      <c r="JJ61" s="86"/>
      <c r="JK61" s="86"/>
      <c r="JL61" s="86"/>
      <c r="JM61" s="86"/>
      <c r="JN61" s="86"/>
      <c r="JO61" s="86"/>
      <c r="JP61" s="86"/>
      <c r="JQ61" s="86"/>
      <c r="JR61" s="86"/>
      <c r="JS61" s="86"/>
      <c r="JT61" s="86"/>
      <c r="JU61" s="86"/>
      <c r="JV61" s="86"/>
      <c r="JW61" s="86"/>
      <c r="JX61" s="86"/>
      <c r="JY61" s="86"/>
      <c r="JZ61" s="86"/>
      <c r="KA61" s="86"/>
      <c r="KB61" s="86"/>
      <c r="KC61" s="86"/>
      <c r="KD61" s="86"/>
      <c r="KE61" s="86"/>
      <c r="KF61" s="86"/>
      <c r="KG61" s="86"/>
      <c r="KH61" s="86"/>
      <c r="KI61" s="86"/>
      <c r="KJ61" s="86"/>
      <c r="KK61" s="86"/>
      <c r="KL61" s="86"/>
      <c r="KM61" s="86"/>
      <c r="KN61" s="86"/>
      <c r="KO61" s="86"/>
      <c r="KP61" s="86"/>
      <c r="KQ61" s="86"/>
      <c r="KR61" s="86"/>
      <c r="KS61" s="86"/>
      <c r="KT61" s="86"/>
      <c r="KU61" s="86"/>
      <c r="KV61" s="86"/>
      <c r="KW61" s="86"/>
      <c r="KX61" s="86"/>
      <c r="KY61" s="86"/>
      <c r="KZ61" s="86"/>
      <c r="LA61" s="86"/>
      <c r="LB61" s="86"/>
      <c r="LC61" s="86"/>
      <c r="LD61" s="86"/>
      <c r="LE61" s="86"/>
      <c r="LF61" s="86"/>
      <c r="LG61" s="86"/>
      <c r="LH61" s="86"/>
      <c r="LI61" s="86"/>
      <c r="LJ61" s="86"/>
      <c r="LK61" s="86"/>
      <c r="LL61" s="86"/>
      <c r="LM61" s="86"/>
      <c r="LN61" s="86"/>
      <c r="LO61" s="86"/>
      <c r="LP61" s="86"/>
      <c r="LQ61" s="86"/>
      <c r="LR61" s="86"/>
      <c r="LS61" s="86"/>
      <c r="LT61" s="86"/>
      <c r="LU61" s="86"/>
      <c r="LV61" s="86"/>
      <c r="LW61" s="86"/>
      <c r="LX61" s="86"/>
      <c r="LY61" s="86"/>
      <c r="LZ61" s="86"/>
      <c r="MA61" s="86"/>
      <c r="MB61" s="86"/>
      <c r="MC61" s="86"/>
      <c r="MD61" s="86"/>
      <c r="ME61" s="86"/>
      <c r="MF61" s="86"/>
      <c r="MG61" s="86"/>
      <c r="MH61" s="86"/>
      <c r="MI61" s="86"/>
      <c r="MJ61" s="86"/>
      <c r="MK61" s="86"/>
      <c r="ML61" s="86"/>
      <c r="MM61" s="86"/>
      <c r="MN61" s="86"/>
      <c r="MO61" s="86"/>
      <c r="MP61" s="86"/>
      <c r="MQ61" s="86"/>
      <c r="MR61" s="86"/>
      <c r="MS61" s="86"/>
      <c r="MT61" s="86"/>
      <c r="MU61" s="86"/>
      <c r="MV61" s="86"/>
      <c r="MW61" s="86"/>
      <c r="MX61" s="86"/>
      <c r="MY61" s="86"/>
      <c r="MZ61" s="86"/>
      <c r="NA61" s="86"/>
      <c r="NB61" s="86"/>
      <c r="NC61" s="86"/>
      <c r="ND61" s="86"/>
      <c r="NE61" s="86"/>
      <c r="NF61" s="86"/>
      <c r="NG61" s="86"/>
      <c r="NH61" s="86"/>
      <c r="NI61" s="86"/>
      <c r="NJ61" s="86"/>
      <c r="NK61" s="86"/>
      <c r="NL61" s="86"/>
      <c r="NM61" s="86"/>
      <c r="NN61" s="86"/>
      <c r="NO61" s="86"/>
      <c r="NP61" s="86"/>
      <c r="NQ61" s="86"/>
      <c r="NR61" s="86"/>
      <c r="NS61" s="86"/>
      <c r="NT61" s="86"/>
      <c r="NU61" s="86"/>
      <c r="NV61" s="86"/>
      <c r="NW61" s="86"/>
      <c r="NX61" s="86"/>
      <c r="NY61" s="86"/>
      <c r="NZ61" s="86"/>
      <c r="OA61" s="86"/>
      <c r="OB61" s="86"/>
      <c r="OC61" s="86"/>
      <c r="OD61" s="86"/>
      <c r="OE61" s="86"/>
      <c r="OF61" s="86"/>
      <c r="OG61" s="86"/>
      <c r="OH61" s="86"/>
      <c r="OI61" s="86"/>
      <c r="OJ61" s="86"/>
      <c r="OK61" s="86"/>
      <c r="OL61" s="86"/>
      <c r="OM61" s="86"/>
      <c r="ON61" s="86"/>
      <c r="OO61" s="86"/>
      <c r="OP61" s="86"/>
      <c r="OQ61" s="86"/>
      <c r="OR61" s="86"/>
      <c r="OS61" s="86"/>
      <c r="OT61" s="86"/>
      <c r="OU61" s="86"/>
      <c r="OV61" s="86"/>
      <c r="OW61" s="86"/>
      <c r="OX61" s="86"/>
      <c r="OY61" s="86"/>
      <c r="OZ61" s="86"/>
      <c r="PA61" s="86"/>
      <c r="PB61" s="86"/>
      <c r="PC61" s="86"/>
      <c r="PD61" s="86"/>
      <c r="PE61" s="86"/>
      <c r="PF61" s="86"/>
      <c r="PG61" s="86"/>
      <c r="PH61" s="86"/>
      <c r="PI61" s="86"/>
      <c r="PJ61" s="86"/>
      <c r="PK61" s="86"/>
      <c r="PL61" s="86"/>
      <c r="PM61" s="86"/>
      <c r="PN61" s="86"/>
      <c r="PO61" s="86"/>
      <c r="PP61" s="86"/>
      <c r="PQ61" s="86"/>
      <c r="PR61" s="86"/>
      <c r="PS61" s="86"/>
      <c r="PT61" s="86"/>
      <c r="PU61" s="86"/>
      <c r="PV61" s="86"/>
      <c r="PW61" s="86"/>
      <c r="PX61" s="86"/>
      <c r="PY61" s="86"/>
      <c r="PZ61" s="86"/>
      <c r="QA61" s="86"/>
      <c r="QB61" s="86"/>
      <c r="QC61" s="86"/>
      <c r="QD61" s="86"/>
      <c r="QE61" s="86"/>
      <c r="QF61" s="86"/>
      <c r="QG61" s="86"/>
      <c r="QH61" s="86"/>
      <c r="QI61" s="86"/>
      <c r="QJ61" s="86"/>
      <c r="QK61" s="86"/>
      <c r="QL61" s="86"/>
      <c r="QM61" s="86"/>
      <c r="QN61" s="98"/>
      <c r="QO61" s="98"/>
      <c r="QP61" s="98"/>
      <c r="QQ61" s="98"/>
      <c r="QR61" s="98"/>
      <c r="QS61" s="98"/>
      <c r="QT61" s="86"/>
      <c r="QU61" s="86"/>
      <c r="QV61" s="86"/>
      <c r="QW61" s="86"/>
      <c r="QX61" s="86"/>
      <c r="QY61" s="86"/>
      <c r="QZ61" s="86"/>
      <c r="RA61" s="86"/>
      <c r="RB61" s="86"/>
      <c r="RC61" s="86"/>
      <c r="RD61" s="86"/>
      <c r="RE61" s="86"/>
      <c r="RF61" s="86"/>
      <c r="RG61" s="86"/>
      <c r="RH61" s="86"/>
      <c r="RI61" s="86"/>
      <c r="RJ61" s="86"/>
      <c r="RK61" s="86"/>
      <c r="RL61" s="86"/>
      <c r="RM61" s="86"/>
      <c r="RN61" s="86"/>
      <c r="RO61" s="86"/>
      <c r="RP61" s="86"/>
      <c r="RQ61" s="86"/>
      <c r="RR61" s="86"/>
      <c r="RS61" s="86"/>
      <c r="RT61" s="86"/>
      <c r="RU61" s="86"/>
      <c r="RV61" s="86"/>
      <c r="RW61" s="86"/>
      <c r="RX61" s="86"/>
      <c r="RY61" s="86"/>
      <c r="RZ61" s="86"/>
      <c r="SA61" s="86"/>
      <c r="SB61" s="86"/>
      <c r="SC61" s="86"/>
      <c r="SD61" s="86"/>
      <c r="SE61" s="86"/>
      <c r="SF61" s="86"/>
      <c r="SG61" s="86"/>
      <c r="SH61" s="86"/>
      <c r="SI61" s="86"/>
      <c r="SJ61" s="86"/>
      <c r="SK61" s="86"/>
      <c r="SL61" s="86"/>
      <c r="SM61" s="86"/>
      <c r="SN61" s="86"/>
      <c r="SO61" s="86"/>
      <c r="SP61" s="86"/>
      <c r="SQ61" s="86"/>
      <c r="SR61" s="86"/>
      <c r="SS61" s="86"/>
      <c r="ST61" s="86"/>
      <c r="SU61" s="86"/>
      <c r="SV61" s="86"/>
      <c r="SW61" s="86"/>
      <c r="SX61" s="86"/>
      <c r="SY61" s="86"/>
      <c r="SZ61" s="86"/>
      <c r="TA61" s="86"/>
      <c r="TB61" s="86"/>
      <c r="TC61" s="86"/>
      <c r="TD61" s="86"/>
      <c r="TE61" s="86"/>
      <c r="TF61" s="86"/>
      <c r="TG61" s="86"/>
      <c r="TH61" s="86"/>
      <c r="TI61" s="86"/>
      <c r="TJ61" s="86"/>
      <c r="TK61" s="86"/>
      <c r="TL61" s="86"/>
      <c r="TM61" s="86"/>
      <c r="TN61" s="86"/>
      <c r="TO61" s="86"/>
      <c r="TP61" s="86"/>
      <c r="TQ61" s="86"/>
      <c r="TR61" s="86"/>
      <c r="TS61" s="86"/>
      <c r="TT61" s="86"/>
      <c r="TU61" s="86"/>
      <c r="TV61" s="86"/>
      <c r="TW61" s="86"/>
      <c r="TX61" s="86"/>
      <c r="TY61" s="86"/>
      <c r="TZ61" s="86"/>
      <c r="UA61" s="86"/>
      <c r="UB61" s="86"/>
      <c r="UC61" s="86"/>
      <c r="UD61" s="86"/>
      <c r="UE61" s="86"/>
      <c r="UF61" s="86"/>
      <c r="UG61" s="86"/>
      <c r="UH61" s="86"/>
      <c r="UI61" s="86"/>
      <c r="UJ61" s="86"/>
      <c r="UK61" s="86"/>
      <c r="UL61" s="86"/>
      <c r="UM61" s="86"/>
      <c r="UN61" s="86"/>
      <c r="UO61" s="86"/>
      <c r="UP61" s="86"/>
      <c r="UQ61" s="86"/>
      <c r="UR61" s="86"/>
      <c r="US61" s="86"/>
      <c r="UT61" s="86"/>
      <c r="UU61" s="86"/>
      <c r="UV61" s="86"/>
      <c r="UW61" s="86"/>
      <c r="UX61" s="86"/>
      <c r="UY61" s="86"/>
      <c r="UZ61" s="86"/>
      <c r="VA61" s="86"/>
      <c r="VB61" s="86"/>
      <c r="VC61" s="86"/>
      <c r="VD61" s="86"/>
      <c r="VE61" s="86"/>
      <c r="VF61" s="86"/>
      <c r="VG61" s="86"/>
      <c r="VH61" s="86"/>
      <c r="VI61" s="86"/>
      <c r="VJ61" s="86"/>
      <c r="VK61" s="86"/>
      <c r="VL61" s="86"/>
      <c r="VM61" s="86"/>
      <c r="VN61" s="86"/>
      <c r="VO61" s="86"/>
      <c r="VP61" s="86"/>
      <c r="VQ61" s="86"/>
      <c r="VR61" s="86"/>
      <c r="VS61" s="86"/>
      <c r="VT61" s="86"/>
      <c r="VU61" s="86"/>
      <c r="VV61" s="86"/>
      <c r="VW61" s="86"/>
      <c r="VX61" s="86"/>
      <c r="VY61" s="86"/>
      <c r="VZ61" s="86"/>
      <c r="WA61" s="86"/>
      <c r="WB61" s="86"/>
      <c r="WC61" s="86"/>
      <c r="WD61" s="86"/>
      <c r="WE61" s="86"/>
      <c r="WF61" s="86"/>
      <c r="WG61" s="86"/>
      <c r="WH61" s="86"/>
      <c r="WI61" s="86"/>
      <c r="WJ61" s="86"/>
      <c r="WK61" s="86"/>
      <c r="WL61" s="86"/>
      <c r="WM61" s="86"/>
      <c r="WN61" s="86"/>
      <c r="WO61" s="86"/>
      <c r="WP61" s="86"/>
      <c r="WQ61" s="86"/>
      <c r="WR61" s="86"/>
      <c r="WS61" s="86"/>
      <c r="WT61" s="86"/>
      <c r="WU61" s="86"/>
      <c r="WV61" s="86"/>
      <c r="WW61" s="86"/>
      <c r="WX61" s="86"/>
      <c r="WY61" s="86"/>
      <c r="WZ61" s="86"/>
      <c r="XA61" s="86"/>
      <c r="XB61" s="86"/>
      <c r="XC61" s="86"/>
      <c r="XD61" s="86"/>
      <c r="XE61" s="86"/>
      <c r="XF61" s="86"/>
      <c r="XG61" s="86"/>
      <c r="XH61" s="86"/>
      <c r="XI61" s="86"/>
      <c r="XJ61" s="86"/>
      <c r="XK61" s="86"/>
      <c r="XL61" s="86"/>
      <c r="XM61" s="86"/>
      <c r="XN61" s="86"/>
      <c r="XO61" s="86"/>
      <c r="XP61" s="86"/>
      <c r="XQ61" s="86"/>
      <c r="XR61" s="86"/>
      <c r="XS61" s="86"/>
      <c r="XT61" s="86"/>
      <c r="XU61" s="86"/>
      <c r="XV61" s="86"/>
      <c r="XW61" s="86"/>
      <c r="XX61" s="86"/>
      <c r="XY61" s="86"/>
      <c r="XZ61" s="86"/>
      <c r="YA61" s="86"/>
      <c r="YB61" s="86"/>
      <c r="YC61" s="86"/>
      <c r="YD61" s="86"/>
      <c r="YE61" s="86"/>
      <c r="YF61" s="86"/>
      <c r="YG61" s="86"/>
      <c r="YH61" s="86"/>
      <c r="YI61" s="86"/>
      <c r="YJ61" s="86"/>
      <c r="YK61" s="86"/>
      <c r="YL61" s="86"/>
      <c r="YM61" s="86"/>
      <c r="YN61" s="86"/>
      <c r="YO61" s="86"/>
      <c r="YP61" s="86"/>
      <c r="YQ61" s="86"/>
      <c r="YR61" s="86"/>
      <c r="YS61" s="86"/>
      <c r="YT61" s="86"/>
      <c r="YU61" s="86"/>
      <c r="YV61" s="86"/>
      <c r="YW61" s="86"/>
      <c r="YX61" s="86"/>
      <c r="YY61" s="86"/>
      <c r="YZ61" s="86"/>
      <c r="ZA61" s="86"/>
      <c r="ZB61" s="86"/>
      <c r="ZC61" s="86"/>
      <c r="ZD61" s="86"/>
      <c r="ZE61" s="86"/>
      <c r="ZF61" s="86"/>
      <c r="ZG61" s="86"/>
      <c r="ZH61" s="86"/>
      <c r="ZI61" s="86"/>
      <c r="ZJ61" s="86"/>
      <c r="ZK61" s="86"/>
      <c r="ZL61" s="86"/>
      <c r="ZM61" s="86"/>
      <c r="ZN61" s="86"/>
      <c r="ZO61" s="86"/>
      <c r="ZP61" s="86"/>
      <c r="ZQ61" s="86"/>
      <c r="ZR61" s="86"/>
      <c r="ZS61" s="86"/>
      <c r="ZT61" s="86"/>
      <c r="ZU61" s="86"/>
      <c r="ZV61" s="86"/>
      <c r="ZW61" s="86"/>
      <c r="ZX61" s="86"/>
      <c r="ZY61" s="86"/>
      <c r="ZZ61" s="86"/>
      <c r="AAA61" s="86"/>
      <c r="AAB61" s="86"/>
      <c r="AAC61" s="86"/>
      <c r="AAD61" s="86"/>
      <c r="AAE61" s="86"/>
      <c r="AAF61" s="86"/>
      <c r="AAG61" s="86"/>
      <c r="AAH61" s="86"/>
      <c r="AAI61" s="86"/>
      <c r="AAJ61" s="98"/>
      <c r="AAK61" s="98"/>
      <c r="AAL61" s="98"/>
      <c r="AAM61" s="98"/>
      <c r="AAN61" s="98"/>
      <c r="AAO61" s="98"/>
      <c r="AAP61" s="86"/>
      <c r="AAQ61" s="86"/>
      <c r="AAR61" s="86"/>
      <c r="AAS61" s="86"/>
      <c r="AAT61" s="86"/>
      <c r="AAU61" s="86"/>
      <c r="AAV61" s="86"/>
      <c r="AAW61" s="86"/>
      <c r="AAX61" s="86"/>
      <c r="AAY61" s="86"/>
      <c r="AAZ61" s="86"/>
      <c r="ABA61" s="86"/>
      <c r="ABB61" s="86"/>
      <c r="ABC61" s="86"/>
      <c r="ABD61" s="86"/>
      <c r="ABE61" s="86"/>
      <c r="ABF61" s="86"/>
      <c r="ABG61" s="86"/>
      <c r="ABH61" s="86"/>
      <c r="ABI61" s="86"/>
      <c r="ABJ61" s="86"/>
      <c r="ABK61" s="86"/>
      <c r="ABL61" s="86"/>
      <c r="ABM61" s="86"/>
      <c r="ABN61" s="86"/>
      <c r="ABO61" s="86"/>
      <c r="ABP61" s="86"/>
      <c r="ABQ61" s="86"/>
      <c r="ABR61" s="86"/>
      <c r="ABS61" s="86"/>
      <c r="ABT61" s="86"/>
      <c r="ABU61" s="86"/>
      <c r="ABV61" s="86"/>
      <c r="ABW61" s="86"/>
      <c r="ABX61" s="86"/>
      <c r="ABY61" s="86"/>
      <c r="ABZ61" s="86"/>
      <c r="ACA61" s="86"/>
      <c r="ACB61" s="86"/>
      <c r="ACC61" s="86"/>
      <c r="ACD61" s="86"/>
      <c r="ACE61" s="86"/>
      <c r="ACF61" s="86"/>
      <c r="ACG61" s="86"/>
      <c r="ACH61" s="86"/>
      <c r="ACI61" s="86"/>
      <c r="ACJ61" s="86"/>
      <c r="ACK61" s="86"/>
      <c r="ACL61" s="86"/>
      <c r="ACM61" s="86"/>
      <c r="ACN61" s="86"/>
      <c r="ACO61" s="86"/>
      <c r="ACP61" s="86"/>
      <c r="ACQ61" s="86"/>
      <c r="ACR61" s="86"/>
      <c r="ACS61" s="86"/>
      <c r="ACT61" s="86"/>
      <c r="ACU61" s="86"/>
      <c r="ACV61" s="86"/>
      <c r="ACW61" s="86"/>
      <c r="ACX61" s="86"/>
      <c r="ACY61" s="86"/>
      <c r="ACZ61" s="86"/>
      <c r="ADA61" s="86"/>
      <c r="ADB61" s="86"/>
      <c r="ADC61" s="86"/>
      <c r="ADD61" s="86"/>
      <c r="ADE61" s="86"/>
      <c r="ADF61" s="86"/>
      <c r="ADG61" s="86"/>
      <c r="ADH61" s="86"/>
      <c r="ADI61" s="86"/>
      <c r="ADJ61" s="86"/>
      <c r="ADK61" s="86"/>
      <c r="ADL61" s="86"/>
      <c r="ADM61" s="86"/>
      <c r="ADN61" s="86"/>
      <c r="ADO61" s="86"/>
      <c r="ADP61" s="86"/>
      <c r="ADQ61" s="86"/>
      <c r="ADR61" s="86"/>
      <c r="ADS61" s="86"/>
      <c r="ADT61" s="86"/>
      <c r="ADU61" s="86"/>
      <c r="ADV61" s="86"/>
      <c r="ADW61" s="86"/>
      <c r="ADX61" s="86"/>
      <c r="ADY61" s="86"/>
      <c r="ADZ61" s="86"/>
      <c r="AEA61" s="86"/>
      <c r="AEB61" s="86"/>
      <c r="AEC61" s="86"/>
      <c r="AED61" s="86"/>
      <c r="AEE61" s="86"/>
      <c r="AEF61" s="86"/>
      <c r="AEG61" s="86"/>
      <c r="AEH61" s="86"/>
      <c r="AEI61" s="86"/>
      <c r="AEJ61" s="86"/>
      <c r="AEK61" s="86"/>
      <c r="AEL61" s="86"/>
      <c r="AEM61" s="86"/>
      <c r="AEN61" s="86"/>
      <c r="AEO61" s="86"/>
      <c r="AEP61" s="86"/>
      <c r="AEQ61" s="86"/>
      <c r="AER61" s="86"/>
      <c r="AES61" s="86"/>
      <c r="AET61" s="86"/>
      <c r="AEU61" s="86"/>
      <c r="AEV61" s="86"/>
      <c r="AEW61" s="86"/>
      <c r="AEX61" s="86"/>
      <c r="AEY61" s="86"/>
      <c r="AEZ61" s="86"/>
      <c r="AFA61" s="86"/>
      <c r="AFB61" s="86"/>
      <c r="AFC61" s="86"/>
      <c r="AFD61" s="86"/>
      <c r="AFE61" s="86"/>
      <c r="AFF61" s="86"/>
      <c r="AFG61" s="86"/>
      <c r="AFH61" s="86"/>
      <c r="AFI61" s="86"/>
      <c r="AFJ61" s="86"/>
      <c r="AFK61" s="86"/>
      <c r="AFL61" s="86"/>
      <c r="AFM61" s="86"/>
      <c r="AFN61" s="86"/>
      <c r="AFO61" s="86"/>
      <c r="AFP61" s="86"/>
      <c r="AFQ61" s="86"/>
      <c r="AFR61" s="86"/>
      <c r="AFS61" s="86"/>
      <c r="AFT61" s="86"/>
      <c r="AFU61" s="86"/>
      <c r="AFV61" s="86"/>
      <c r="AFW61" s="86"/>
      <c r="AFX61" s="86"/>
      <c r="AFY61" s="86"/>
      <c r="AFZ61" s="86"/>
      <c r="AGA61" s="86"/>
      <c r="AGB61" s="86"/>
      <c r="AGC61" s="86"/>
      <c r="AGD61" s="86"/>
      <c r="AGE61" s="86"/>
      <c r="AGF61" s="86"/>
      <c r="AGG61" s="86"/>
      <c r="AGH61" s="86"/>
      <c r="AGI61" s="86"/>
      <c r="AGJ61" s="86"/>
      <c r="AGK61" s="86"/>
      <c r="AGL61" s="86"/>
      <c r="AGM61" s="86"/>
      <c r="AGN61" s="86"/>
      <c r="AGO61" s="86"/>
      <c r="AGP61" s="86"/>
      <c r="AGQ61" s="86"/>
      <c r="AGR61" s="86"/>
      <c r="AGS61" s="86"/>
      <c r="AGT61" s="86"/>
      <c r="AGU61" s="86"/>
      <c r="AGV61" s="86"/>
      <c r="AGW61" s="86"/>
      <c r="AGX61" s="86"/>
      <c r="AGY61" s="86"/>
      <c r="AGZ61" s="86"/>
      <c r="AHA61" s="86"/>
      <c r="AHB61" s="86"/>
      <c r="AHC61" s="86"/>
      <c r="AHD61" s="86"/>
      <c r="AHE61" s="86"/>
      <c r="AHF61" s="86"/>
      <c r="AHG61" s="86"/>
      <c r="AHH61" s="86"/>
      <c r="AHI61" s="86"/>
      <c r="AHJ61" s="86"/>
      <c r="AHK61" s="86"/>
      <c r="AHL61" s="86"/>
      <c r="AHM61" s="86"/>
      <c r="AHN61" s="86"/>
      <c r="AHO61" s="86"/>
      <c r="AHP61" s="86"/>
      <c r="AHQ61" s="86"/>
      <c r="AHR61" s="86"/>
      <c r="AHS61" s="86"/>
      <c r="AHT61" s="86"/>
      <c r="AHU61" s="86"/>
      <c r="AHV61" s="86"/>
      <c r="AHW61" s="86"/>
      <c r="AHX61" s="86"/>
      <c r="AHY61" s="86"/>
      <c r="AHZ61" s="86"/>
      <c r="AIA61" s="86"/>
      <c r="AIB61" s="86"/>
      <c r="AIC61" s="86"/>
      <c r="AID61" s="86"/>
      <c r="AIE61" s="86"/>
      <c r="AIF61" s="86"/>
      <c r="AIG61" s="86"/>
      <c r="AIH61" s="86"/>
      <c r="AII61" s="86"/>
      <c r="AIJ61" s="86"/>
      <c r="AIK61" s="86"/>
      <c r="AIL61" s="86"/>
      <c r="AIM61" s="86"/>
      <c r="AIN61" s="86"/>
      <c r="AIO61" s="86"/>
      <c r="AIP61" s="86"/>
      <c r="AIQ61" s="86"/>
      <c r="AIR61" s="86"/>
      <c r="AIS61" s="86"/>
      <c r="AIT61" s="86"/>
      <c r="AIU61" s="86"/>
      <c r="AIV61" s="86"/>
      <c r="AIW61" s="86"/>
      <c r="AIX61" s="86"/>
      <c r="AIY61" s="86"/>
      <c r="AIZ61" s="86"/>
      <c r="AJA61" s="86"/>
      <c r="AJB61" s="86"/>
      <c r="AJC61" s="86"/>
      <c r="AJD61" s="86"/>
      <c r="AJE61" s="86"/>
      <c r="AJF61" s="86"/>
      <c r="AJG61" s="86"/>
      <c r="AJH61" s="86"/>
      <c r="AJI61" s="86"/>
      <c r="AJJ61" s="86"/>
      <c r="AJK61" s="86"/>
      <c r="AJL61" s="86"/>
      <c r="AJM61" s="86"/>
      <c r="AJN61" s="86"/>
      <c r="AJO61" s="86"/>
      <c r="AJP61" s="86"/>
      <c r="AJQ61" s="86"/>
      <c r="AJR61" s="86"/>
      <c r="AJS61" s="86"/>
      <c r="AJT61" s="86"/>
      <c r="AJU61" s="86"/>
      <c r="AJV61" s="86"/>
      <c r="AJW61" s="86"/>
      <c r="AJX61" s="86"/>
      <c r="AJY61" s="86"/>
      <c r="AJZ61" s="86"/>
      <c r="AKA61" s="86"/>
      <c r="AKB61" s="86"/>
      <c r="AKC61" s="86"/>
      <c r="AKD61" s="86"/>
      <c r="AKE61" s="86"/>
      <c r="AKF61" s="98"/>
      <c r="AKG61" s="98"/>
      <c r="AKH61" s="98"/>
      <c r="AKI61" s="98"/>
      <c r="AKJ61" s="98"/>
      <c r="AKK61" s="98"/>
      <c r="AKL61" s="86"/>
      <c r="AKM61" s="86"/>
      <c r="AKN61" s="86"/>
      <c r="AKO61" s="86"/>
      <c r="AKP61" s="86"/>
      <c r="AKQ61" s="86"/>
      <c r="AKR61" s="86"/>
      <c r="AKS61" s="86"/>
      <c r="AKT61" s="86"/>
      <c r="AKU61" s="86"/>
      <c r="AKV61" s="86"/>
      <c r="AKW61" s="86"/>
      <c r="AKX61" s="86"/>
      <c r="AKY61" s="86"/>
      <c r="AKZ61" s="86"/>
      <c r="ALA61" s="86"/>
      <c r="ALB61" s="86"/>
      <c r="ALC61" s="86"/>
      <c r="ALD61" s="86"/>
      <c r="ALE61" s="86"/>
      <c r="ALF61" s="86"/>
      <c r="ALG61" s="86"/>
      <c r="ALH61" s="86"/>
      <c r="ALI61" s="86"/>
      <c r="ALJ61" s="86"/>
      <c r="ALK61" s="86"/>
      <c r="ALL61" s="86"/>
      <c r="ALM61" s="86"/>
      <c r="ALN61" s="86"/>
      <c r="ALO61" s="86"/>
      <c r="ALP61" s="86"/>
      <c r="ALQ61" s="86"/>
      <c r="ALR61" s="86"/>
      <c r="ALS61" s="86"/>
      <c r="ALT61" s="86"/>
      <c r="ALU61" s="86"/>
      <c r="ALV61" s="86"/>
      <c r="ALW61" s="86"/>
      <c r="ALX61" s="86"/>
      <c r="ALY61" s="86"/>
      <c r="ALZ61" s="86"/>
      <c r="AMA61" s="86"/>
      <c r="AMB61" s="86"/>
      <c r="AMC61" s="86"/>
      <c r="AMD61" s="86"/>
      <c r="AME61" s="86"/>
      <c r="AMF61" s="86"/>
      <c r="AMG61" s="86"/>
      <c r="AMH61" s="86"/>
      <c r="AMI61" s="86"/>
      <c r="AMJ61" s="86"/>
      <c r="AMK61" s="86"/>
      <c r="AML61" s="86"/>
      <c r="AMM61" s="86"/>
      <c r="AMN61" s="86"/>
      <c r="AMO61" s="86"/>
      <c r="AMP61" s="86"/>
      <c r="AMQ61" s="86"/>
      <c r="AMR61" s="86"/>
      <c r="AMS61" s="86"/>
      <c r="AMT61" s="86"/>
      <c r="AMU61" s="86"/>
      <c r="AMV61" s="86"/>
      <c r="AMW61" s="86"/>
      <c r="AMX61" s="86"/>
      <c r="AMY61" s="86"/>
      <c r="AMZ61" s="86"/>
      <c r="ANA61" s="86"/>
      <c r="ANB61" s="86"/>
      <c r="ANC61" s="86"/>
      <c r="AND61" s="86"/>
      <c r="ANE61" s="86"/>
      <c r="ANF61" s="86"/>
      <c r="ANG61" s="86"/>
      <c r="ANH61" s="86"/>
      <c r="ANI61" s="86"/>
      <c r="ANJ61" s="86"/>
      <c r="ANK61" s="86"/>
      <c r="ANL61" s="86"/>
      <c r="ANM61" s="86"/>
      <c r="ANN61" s="86"/>
      <c r="ANO61" s="86"/>
      <c r="ANP61" s="86"/>
      <c r="ANQ61" s="86"/>
      <c r="ANR61" s="86"/>
      <c r="ANS61" s="86"/>
      <c r="ANT61" s="86"/>
      <c r="ANU61" s="86"/>
      <c r="ANV61" s="86"/>
      <c r="ANW61" s="86"/>
      <c r="ANX61" s="86"/>
      <c r="ANY61" s="86"/>
      <c r="ANZ61" s="86"/>
      <c r="AOA61" s="86"/>
      <c r="AOB61" s="86"/>
      <c r="AOC61" s="86"/>
      <c r="AOD61" s="86"/>
      <c r="AOE61" s="86"/>
      <c r="AOF61" s="86"/>
      <c r="AOG61" s="86"/>
      <c r="AOH61" s="86"/>
      <c r="AOI61" s="86"/>
      <c r="AOJ61" s="86"/>
      <c r="AOK61" s="86"/>
      <c r="AOL61" s="86"/>
      <c r="AOM61" s="86"/>
      <c r="AON61" s="86"/>
      <c r="AOO61" s="86"/>
      <c r="AOP61" s="86"/>
      <c r="AOQ61" s="86"/>
      <c r="AOR61" s="86"/>
      <c r="AOS61" s="86"/>
      <c r="AOT61" s="86"/>
      <c r="AOU61" s="86"/>
      <c r="AOV61" s="86"/>
      <c r="AOW61" s="86"/>
      <c r="AOX61" s="86"/>
      <c r="AOY61" s="86"/>
      <c r="AOZ61" s="86"/>
      <c r="APA61" s="86"/>
      <c r="APB61" s="86"/>
      <c r="APC61" s="86"/>
      <c r="APD61" s="86"/>
      <c r="APE61" s="86"/>
      <c r="APF61" s="86"/>
      <c r="APG61" s="86"/>
      <c r="APH61" s="86"/>
      <c r="API61" s="86"/>
      <c r="APJ61" s="86"/>
      <c r="APK61" s="86"/>
      <c r="APL61" s="86"/>
      <c r="APM61" s="86"/>
      <c r="APN61" s="86"/>
      <c r="APO61" s="86"/>
      <c r="APP61" s="86"/>
      <c r="APQ61" s="86"/>
      <c r="APR61" s="86"/>
      <c r="APS61" s="86"/>
      <c r="APT61" s="86"/>
      <c r="APU61" s="86"/>
      <c r="APV61" s="86"/>
      <c r="APW61" s="86"/>
      <c r="APX61" s="86"/>
      <c r="APY61" s="86"/>
      <c r="APZ61" s="86"/>
      <c r="AQA61" s="86"/>
      <c r="AQB61" s="86"/>
      <c r="AQC61" s="86"/>
      <c r="AQD61" s="86"/>
      <c r="AQE61" s="86"/>
      <c r="AQF61" s="86"/>
      <c r="AQG61" s="86"/>
      <c r="AQH61" s="86"/>
      <c r="AQI61" s="86"/>
      <c r="AQJ61" s="86"/>
      <c r="AQK61" s="86"/>
      <c r="AQL61" s="86"/>
      <c r="AQM61" s="86"/>
      <c r="AQN61" s="86"/>
      <c r="AQO61" s="86"/>
      <c r="AQP61" s="86"/>
      <c r="AQQ61" s="86"/>
      <c r="AQR61" s="86"/>
      <c r="AQS61" s="86"/>
      <c r="AQT61" s="86"/>
      <c r="AQU61" s="86"/>
      <c r="AQV61" s="86"/>
      <c r="AQW61" s="86"/>
      <c r="AQX61" s="86"/>
      <c r="AQY61" s="86"/>
      <c r="AQZ61" s="86"/>
      <c r="ARA61" s="86"/>
      <c r="ARB61" s="86"/>
      <c r="ARC61" s="86"/>
      <c r="ARD61" s="86"/>
      <c r="ARE61" s="86"/>
      <c r="ARF61" s="86"/>
      <c r="ARG61" s="86"/>
      <c r="ARH61" s="86"/>
      <c r="ARI61" s="86"/>
      <c r="ARJ61" s="86"/>
      <c r="ARK61" s="86"/>
      <c r="ARL61" s="86"/>
      <c r="ARM61" s="86"/>
      <c r="ARN61" s="86"/>
      <c r="ARO61" s="86"/>
      <c r="ARP61" s="86"/>
      <c r="ARQ61" s="86"/>
      <c r="ARR61" s="86"/>
      <c r="ARS61" s="86"/>
      <c r="ART61" s="86"/>
      <c r="ARU61" s="86"/>
      <c r="ARV61" s="86"/>
      <c r="ARW61" s="86"/>
      <c r="ARX61" s="86"/>
      <c r="ARY61" s="86"/>
      <c r="ARZ61" s="86"/>
      <c r="ASA61" s="86"/>
      <c r="ASB61" s="86"/>
      <c r="ASC61" s="86"/>
      <c r="ASD61" s="86"/>
      <c r="ASE61" s="86"/>
      <c r="ASF61" s="86"/>
      <c r="ASG61" s="86"/>
      <c r="ASH61" s="86"/>
      <c r="ASI61" s="86"/>
      <c r="ASJ61" s="86"/>
      <c r="ASK61" s="86"/>
      <c r="ASL61" s="86"/>
      <c r="ASM61" s="86"/>
      <c r="ASN61" s="86"/>
      <c r="ASO61" s="86"/>
      <c r="ASP61" s="86"/>
      <c r="ASQ61" s="86"/>
      <c r="ASR61" s="86"/>
      <c r="ASS61" s="86"/>
      <c r="AST61" s="86"/>
      <c r="ASU61" s="86"/>
      <c r="ASV61" s="86"/>
      <c r="ASW61" s="86"/>
      <c r="ASX61" s="86"/>
      <c r="ASY61" s="86"/>
      <c r="ASZ61" s="86"/>
      <c r="ATA61" s="86"/>
      <c r="ATB61" s="86"/>
      <c r="ATC61" s="86"/>
      <c r="ATD61" s="86"/>
      <c r="ATE61" s="86"/>
      <c r="ATF61" s="86"/>
      <c r="ATG61" s="86"/>
      <c r="ATH61" s="86"/>
      <c r="ATI61" s="86"/>
      <c r="ATJ61" s="86"/>
      <c r="ATK61" s="86"/>
      <c r="ATL61" s="86"/>
      <c r="ATM61" s="86"/>
      <c r="ATN61" s="86"/>
      <c r="ATO61" s="86"/>
      <c r="ATP61" s="86"/>
      <c r="ATQ61" s="86"/>
      <c r="ATR61" s="86"/>
      <c r="ATS61" s="86"/>
      <c r="ATT61" s="86"/>
      <c r="ATU61" s="86"/>
      <c r="ATV61" s="86"/>
      <c r="ATW61" s="86"/>
      <c r="ATX61" s="86"/>
      <c r="ATY61" s="86"/>
      <c r="ATZ61" s="86"/>
      <c r="AUA61" s="86"/>
      <c r="AUB61" s="98"/>
      <c r="AUC61" s="98"/>
      <c r="AUD61" s="98"/>
      <c r="AUE61" s="98"/>
      <c r="AUF61" s="98"/>
      <c r="AUG61" s="98"/>
      <c r="AUH61" s="86"/>
      <c r="AUI61" s="86"/>
      <c r="AUJ61" s="86"/>
      <c r="AUK61" s="86"/>
      <c r="AUL61" s="86"/>
      <c r="AUM61" s="86"/>
      <c r="AUN61" s="86"/>
      <c r="AUO61" s="86"/>
      <c r="AUP61" s="86"/>
      <c r="AUQ61" s="86"/>
      <c r="AUR61" s="86"/>
      <c r="AUS61" s="86"/>
      <c r="AUT61" s="86"/>
      <c r="AUU61" s="86"/>
      <c r="AUV61" s="86"/>
      <c r="AUW61" s="86"/>
      <c r="AUX61" s="86"/>
      <c r="AUY61" s="86"/>
      <c r="AUZ61" s="86"/>
      <c r="AVA61" s="86"/>
      <c r="AVB61" s="86"/>
      <c r="AVC61" s="86"/>
      <c r="AVD61" s="86"/>
      <c r="AVE61" s="86"/>
      <c r="AVF61" s="86"/>
      <c r="AVG61" s="86"/>
      <c r="AVH61" s="86"/>
      <c r="AVI61" s="86"/>
      <c r="AVJ61" s="86"/>
      <c r="AVK61" s="86"/>
      <c r="AVL61" s="86"/>
      <c r="AVM61" s="86"/>
      <c r="AVN61" s="86"/>
      <c r="AVO61" s="86"/>
      <c r="AVP61" s="86"/>
      <c r="AVQ61" s="86"/>
      <c r="AVR61" s="86"/>
      <c r="AVS61" s="86"/>
      <c r="AVT61" s="86"/>
      <c r="AVU61" s="86"/>
      <c r="AVV61" s="86"/>
      <c r="AVW61" s="86"/>
      <c r="AVX61" s="86"/>
      <c r="AVY61" s="86"/>
      <c r="AVZ61" s="86"/>
      <c r="AWA61" s="86"/>
      <c r="AWB61" s="86"/>
      <c r="AWC61" s="86"/>
      <c r="AWD61" s="86"/>
      <c r="AWE61" s="86"/>
      <c r="AWF61" s="86"/>
      <c r="AWG61" s="86"/>
      <c r="AWH61" s="86"/>
      <c r="AWI61" s="86"/>
      <c r="AWJ61" s="86"/>
      <c r="AWK61" s="86"/>
      <c r="AWL61" s="86"/>
      <c r="AWM61" s="86"/>
      <c r="AWN61" s="86"/>
      <c r="AWO61" s="86"/>
      <c r="AWP61" s="86"/>
      <c r="AWQ61" s="86"/>
      <c r="AWR61" s="86"/>
      <c r="AWS61" s="86"/>
      <c r="AWT61" s="86"/>
      <c r="AWU61" s="86"/>
      <c r="AWV61" s="86"/>
      <c r="AWW61" s="86"/>
      <c r="AWX61" s="86"/>
      <c r="AWY61" s="86"/>
      <c r="AWZ61" s="86"/>
      <c r="AXA61" s="86"/>
      <c r="AXB61" s="86"/>
      <c r="AXC61" s="86"/>
      <c r="AXD61" s="86"/>
      <c r="AXE61" s="86"/>
      <c r="AXF61" s="86"/>
      <c r="AXG61" s="86"/>
      <c r="AXH61" s="86"/>
      <c r="AXI61" s="86"/>
      <c r="AXJ61" s="86"/>
      <c r="AXK61" s="86"/>
      <c r="AXL61" s="86"/>
      <c r="AXM61" s="86"/>
      <c r="AXN61" s="86"/>
      <c r="AXO61" s="86"/>
      <c r="AXP61" s="86"/>
      <c r="AXQ61" s="86"/>
      <c r="AXR61" s="86"/>
      <c r="AXS61" s="86"/>
      <c r="AXT61" s="86"/>
      <c r="AXU61" s="86"/>
      <c r="AXV61" s="86"/>
      <c r="AXW61" s="86"/>
      <c r="AXX61" s="86"/>
      <c r="AXY61" s="86"/>
      <c r="AXZ61" s="86"/>
      <c r="AYA61" s="86"/>
      <c r="AYB61" s="86"/>
      <c r="AYC61" s="86"/>
      <c r="AYD61" s="86"/>
      <c r="AYE61" s="86"/>
      <c r="AYF61" s="86"/>
      <c r="AYG61" s="86"/>
      <c r="AYH61" s="86"/>
      <c r="AYI61" s="86"/>
      <c r="AYJ61" s="86"/>
      <c r="AYK61" s="86"/>
      <c r="AYL61" s="86"/>
      <c r="AYM61" s="86"/>
      <c r="AYN61" s="86"/>
      <c r="AYO61" s="86"/>
      <c r="AYP61" s="86"/>
      <c r="AYQ61" s="86"/>
      <c r="AYR61" s="86"/>
      <c r="AYS61" s="86"/>
      <c r="AYT61" s="86"/>
      <c r="AYU61" s="86"/>
      <c r="AYV61" s="86"/>
      <c r="AYW61" s="86"/>
      <c r="AYX61" s="86"/>
      <c r="AYY61" s="86"/>
      <c r="AYZ61" s="86"/>
      <c r="AZA61" s="86"/>
      <c r="AZB61" s="86"/>
      <c r="AZC61" s="86"/>
      <c r="AZD61" s="86"/>
      <c r="AZE61" s="86"/>
      <c r="AZF61" s="86"/>
      <c r="AZG61" s="86"/>
      <c r="AZH61" s="86"/>
      <c r="AZI61" s="86"/>
      <c r="AZJ61" s="86"/>
      <c r="AZK61" s="86"/>
      <c r="AZL61" s="86"/>
      <c r="AZM61" s="86"/>
      <c r="AZN61" s="86"/>
      <c r="AZO61" s="86"/>
      <c r="AZP61" s="86"/>
      <c r="AZQ61" s="86"/>
      <c r="AZR61" s="86"/>
      <c r="AZS61" s="86"/>
      <c r="AZT61" s="86"/>
      <c r="AZU61" s="86"/>
      <c r="AZV61" s="86"/>
      <c r="AZW61" s="86"/>
      <c r="AZX61" s="86"/>
      <c r="AZY61" s="86"/>
      <c r="AZZ61" s="86"/>
      <c r="BAA61" s="86"/>
      <c r="BAB61" s="86"/>
      <c r="BAC61" s="86"/>
      <c r="BAD61" s="86"/>
      <c r="BAE61" s="86"/>
      <c r="BAF61" s="86"/>
      <c r="BAG61" s="86"/>
      <c r="BAH61" s="86"/>
      <c r="BAI61" s="86"/>
      <c r="BAJ61" s="86"/>
      <c r="BAK61" s="86"/>
      <c r="BAL61" s="86"/>
      <c r="BAM61" s="86"/>
      <c r="BAN61" s="86"/>
      <c r="BAO61" s="86"/>
      <c r="BAP61" s="86"/>
      <c r="BAQ61" s="86"/>
      <c r="BAR61" s="86"/>
      <c r="BAS61" s="86"/>
      <c r="BAT61" s="86"/>
      <c r="BAU61" s="86"/>
      <c r="BAV61" s="86"/>
      <c r="BAW61" s="86"/>
      <c r="BAX61" s="86"/>
      <c r="BAY61" s="86"/>
      <c r="BAZ61" s="86"/>
      <c r="BBA61" s="86"/>
      <c r="BBB61" s="86"/>
      <c r="BBC61" s="86"/>
      <c r="BBD61" s="86"/>
      <c r="BBE61" s="86"/>
      <c r="BBF61" s="86"/>
      <c r="BBG61" s="86"/>
      <c r="BBH61" s="86"/>
      <c r="BBI61" s="86"/>
      <c r="BBJ61" s="86"/>
      <c r="BBK61" s="86"/>
      <c r="BBL61" s="86"/>
      <c r="BBM61" s="86"/>
      <c r="BBN61" s="86"/>
      <c r="BBO61" s="86"/>
      <c r="BBP61" s="86"/>
      <c r="BBQ61" s="86"/>
      <c r="BBR61" s="86"/>
      <c r="BBS61" s="86"/>
      <c r="BBT61" s="86"/>
      <c r="BBU61" s="86"/>
      <c r="BBV61" s="86"/>
      <c r="BBW61" s="86"/>
      <c r="BBX61" s="86"/>
      <c r="BBY61" s="86"/>
      <c r="BBZ61" s="86"/>
      <c r="BCA61" s="86"/>
      <c r="BCB61" s="86"/>
      <c r="BCC61" s="86"/>
      <c r="BCD61" s="86"/>
      <c r="BCE61" s="86"/>
      <c r="BCF61" s="86"/>
      <c r="BCG61" s="86"/>
      <c r="BCH61" s="86"/>
      <c r="BCI61" s="86"/>
      <c r="BCJ61" s="86"/>
      <c r="BCK61" s="86"/>
      <c r="BCL61" s="86"/>
      <c r="BCM61" s="86"/>
      <c r="BCN61" s="86"/>
      <c r="BCO61" s="86"/>
      <c r="BCP61" s="86"/>
      <c r="BCQ61" s="86"/>
      <c r="BCR61" s="86"/>
      <c r="BCS61" s="86"/>
      <c r="BCT61" s="86"/>
      <c r="BCU61" s="86"/>
      <c r="BCV61" s="86"/>
      <c r="BCW61" s="86"/>
      <c r="BCX61" s="86"/>
      <c r="BCY61" s="86"/>
      <c r="BCZ61" s="86"/>
      <c r="BDA61" s="86"/>
      <c r="BDB61" s="86"/>
      <c r="BDC61" s="86"/>
      <c r="BDD61" s="86"/>
      <c r="BDE61" s="86"/>
      <c r="BDF61" s="86"/>
      <c r="BDG61" s="86"/>
      <c r="BDH61" s="86"/>
      <c r="BDI61" s="86"/>
      <c r="BDJ61" s="86"/>
      <c r="BDK61" s="86"/>
      <c r="BDL61" s="86"/>
      <c r="BDM61" s="86"/>
      <c r="BDN61" s="86"/>
      <c r="BDO61" s="86"/>
      <c r="BDP61" s="86"/>
      <c r="BDQ61" s="86"/>
      <c r="BDR61" s="86"/>
      <c r="BDS61" s="86"/>
      <c r="BDT61" s="86"/>
      <c r="BDU61" s="86"/>
      <c r="BDV61" s="86"/>
      <c r="BDW61" s="86"/>
      <c r="BDX61" s="98"/>
      <c r="BDY61" s="98"/>
      <c r="BDZ61" s="98"/>
      <c r="BEA61" s="98"/>
      <c r="BEB61" s="98"/>
      <c r="BEC61" s="98"/>
      <c r="BED61" s="86"/>
      <c r="BEE61" s="86"/>
      <c r="BEF61" s="86"/>
      <c r="BEG61" s="86"/>
      <c r="BEH61" s="86"/>
      <c r="BEI61" s="86"/>
      <c r="BEJ61" s="86"/>
      <c r="BEK61" s="86"/>
      <c r="BEL61" s="86"/>
      <c r="BEM61" s="86"/>
      <c r="BEN61" s="86"/>
      <c r="BEO61" s="86"/>
      <c r="BEP61" s="86"/>
      <c r="BEQ61" s="86"/>
      <c r="BER61" s="86"/>
      <c r="BES61" s="86"/>
      <c r="BET61" s="86"/>
      <c r="BEU61" s="86"/>
      <c r="BEV61" s="86"/>
      <c r="BEW61" s="86"/>
      <c r="BEX61" s="86"/>
      <c r="BEY61" s="86"/>
      <c r="BEZ61" s="86"/>
      <c r="BFA61" s="86"/>
      <c r="BFB61" s="86"/>
      <c r="BFC61" s="86"/>
      <c r="BFD61" s="86"/>
      <c r="BFE61" s="86"/>
      <c r="BFF61" s="86"/>
      <c r="BFG61" s="86"/>
      <c r="BFH61" s="86"/>
      <c r="BFI61" s="86"/>
      <c r="BFJ61" s="86"/>
      <c r="BFK61" s="86"/>
      <c r="BFL61" s="86"/>
      <c r="BFM61" s="86"/>
      <c r="BFN61" s="86"/>
      <c r="BFO61" s="86"/>
      <c r="BFP61" s="86"/>
      <c r="BFQ61" s="86"/>
      <c r="BFR61" s="86"/>
      <c r="BFS61" s="86"/>
      <c r="BFT61" s="86"/>
      <c r="BFU61" s="86"/>
      <c r="BFV61" s="86"/>
      <c r="BFW61" s="86"/>
      <c r="BFX61" s="86"/>
      <c r="BFY61" s="86"/>
      <c r="BFZ61" s="86"/>
      <c r="BGA61" s="86"/>
      <c r="BGB61" s="86"/>
      <c r="BGC61" s="86"/>
      <c r="BGD61" s="86"/>
      <c r="BGE61" s="86"/>
      <c r="BGF61" s="86"/>
      <c r="BGG61" s="86"/>
      <c r="BGH61" s="86"/>
      <c r="BGI61" s="86"/>
      <c r="BGJ61" s="86"/>
      <c r="BGK61" s="86"/>
      <c r="BGL61" s="86"/>
      <c r="BGM61" s="86"/>
      <c r="BGN61" s="86"/>
      <c r="BGO61" s="86"/>
      <c r="BGP61" s="86"/>
      <c r="BGQ61" s="86"/>
      <c r="BGR61" s="86"/>
      <c r="BGS61" s="86"/>
      <c r="BGT61" s="86"/>
      <c r="BGU61" s="86"/>
      <c r="BGV61" s="86"/>
      <c r="BGW61" s="86"/>
      <c r="BGX61" s="86"/>
      <c r="BGY61" s="86"/>
      <c r="BGZ61" s="86"/>
      <c r="BHA61" s="86"/>
      <c r="BHB61" s="86"/>
      <c r="BHC61" s="86"/>
      <c r="BHD61" s="86"/>
      <c r="BHE61" s="86"/>
      <c r="BHF61" s="86"/>
      <c r="BHG61" s="86"/>
      <c r="BHH61" s="86"/>
      <c r="BHI61" s="86"/>
      <c r="BHJ61" s="86"/>
      <c r="BHK61" s="86"/>
      <c r="BHL61" s="86"/>
      <c r="BHM61" s="86"/>
      <c r="BHN61" s="86"/>
      <c r="BHO61" s="86"/>
      <c r="BHP61" s="86"/>
      <c r="BHQ61" s="86"/>
      <c r="BHR61" s="86"/>
      <c r="BHS61" s="86"/>
      <c r="BHT61" s="86"/>
      <c r="BHU61" s="86"/>
      <c r="BHV61" s="86"/>
      <c r="BHW61" s="86"/>
      <c r="BHX61" s="86"/>
      <c r="BHY61" s="86"/>
      <c r="BHZ61" s="86"/>
      <c r="BIA61" s="86"/>
      <c r="BIB61" s="86"/>
      <c r="BIC61" s="86"/>
      <c r="BID61" s="86"/>
      <c r="BIE61" s="86"/>
      <c r="BIF61" s="86"/>
      <c r="BIG61" s="86"/>
      <c r="BIH61" s="86"/>
      <c r="BII61" s="86"/>
      <c r="BIJ61" s="86"/>
      <c r="BIK61" s="86"/>
      <c r="BIL61" s="86"/>
      <c r="BIM61" s="86"/>
      <c r="BIN61" s="86"/>
      <c r="BIO61" s="86"/>
      <c r="BIP61" s="86"/>
      <c r="BIQ61" s="86"/>
      <c r="BIR61" s="86"/>
      <c r="BIS61" s="86"/>
      <c r="BIT61" s="86"/>
      <c r="BIU61" s="86"/>
      <c r="BIV61" s="86"/>
      <c r="BIW61" s="86"/>
      <c r="BIX61" s="86"/>
      <c r="BIY61" s="86"/>
      <c r="BIZ61" s="86"/>
      <c r="BJA61" s="86"/>
      <c r="BJB61" s="86"/>
      <c r="BJC61" s="86"/>
      <c r="BJD61" s="86"/>
      <c r="BJE61" s="86"/>
      <c r="BJF61" s="86"/>
      <c r="BJG61" s="86"/>
      <c r="BJH61" s="86"/>
      <c r="BJI61" s="86"/>
      <c r="BJJ61" s="86"/>
      <c r="BJK61" s="86"/>
      <c r="BJL61" s="86"/>
      <c r="BJM61" s="86"/>
      <c r="BJN61" s="86"/>
      <c r="BJO61" s="86"/>
      <c r="BJP61" s="86"/>
      <c r="BJQ61" s="86"/>
      <c r="BJR61" s="86"/>
      <c r="BJS61" s="86"/>
      <c r="BJT61" s="86"/>
      <c r="BJU61" s="86"/>
      <c r="BJV61" s="86"/>
      <c r="BJW61" s="86"/>
      <c r="BJX61" s="86"/>
      <c r="BJY61" s="86"/>
      <c r="BJZ61" s="86"/>
      <c r="BKA61" s="86"/>
      <c r="BKB61" s="86"/>
      <c r="BKC61" s="86"/>
      <c r="BKD61" s="86"/>
      <c r="BKE61" s="86"/>
      <c r="BKF61" s="86"/>
      <c r="BKG61" s="86"/>
      <c r="BKH61" s="86"/>
      <c r="BKI61" s="86"/>
      <c r="BKJ61" s="86"/>
      <c r="BKK61" s="86"/>
      <c r="BKL61" s="86"/>
      <c r="BKM61" s="86"/>
      <c r="BKN61" s="86"/>
      <c r="BKO61" s="86"/>
      <c r="BKP61" s="86"/>
      <c r="BKQ61" s="86"/>
      <c r="BKR61" s="86"/>
      <c r="BKS61" s="86"/>
      <c r="BKT61" s="86"/>
      <c r="BKU61" s="86"/>
      <c r="BKV61" s="86"/>
      <c r="BKW61" s="86"/>
      <c r="BKX61" s="86"/>
      <c r="BKY61" s="86"/>
      <c r="BKZ61" s="86"/>
      <c r="BLA61" s="86"/>
      <c r="BLB61" s="86"/>
      <c r="BLC61" s="86"/>
      <c r="BLD61" s="86"/>
      <c r="BLE61" s="86"/>
      <c r="BLF61" s="86"/>
      <c r="BLG61" s="86"/>
      <c r="BLH61" s="86"/>
      <c r="BLI61" s="86"/>
      <c r="BLJ61" s="86"/>
      <c r="BLK61" s="86"/>
      <c r="BLL61" s="86"/>
      <c r="BLM61" s="86"/>
      <c r="BLN61" s="86"/>
      <c r="BLO61" s="86"/>
      <c r="BLP61" s="86"/>
      <c r="BLQ61" s="86"/>
      <c r="BLR61" s="86"/>
      <c r="BLS61" s="86"/>
      <c r="BLT61" s="86"/>
      <c r="BLU61" s="86"/>
      <c r="BLV61" s="86"/>
      <c r="BLW61" s="86"/>
      <c r="BLX61" s="86"/>
      <c r="BLY61" s="86"/>
      <c r="BLZ61" s="86"/>
      <c r="BMA61" s="86"/>
      <c r="BMB61" s="86"/>
      <c r="BMC61" s="86"/>
      <c r="BMD61" s="86"/>
      <c r="BME61" s="86"/>
      <c r="BMF61" s="86"/>
      <c r="BMG61" s="86"/>
      <c r="BMH61" s="86"/>
      <c r="BMI61" s="86"/>
      <c r="BMJ61" s="86"/>
      <c r="BMK61" s="86"/>
      <c r="BML61" s="86"/>
      <c r="BMM61" s="86"/>
      <c r="BMN61" s="86"/>
      <c r="BMO61" s="86"/>
      <c r="BMP61" s="86"/>
      <c r="BMQ61" s="86"/>
      <c r="BMR61" s="86"/>
      <c r="BMS61" s="86"/>
      <c r="BMT61" s="86"/>
      <c r="BMU61" s="86"/>
      <c r="BMV61" s="86"/>
      <c r="BMW61" s="86"/>
      <c r="BMX61" s="86"/>
      <c r="BMY61" s="86"/>
      <c r="BMZ61" s="86"/>
      <c r="BNA61" s="86"/>
      <c r="BNB61" s="86"/>
      <c r="BNC61" s="86"/>
      <c r="BND61" s="86"/>
      <c r="BNE61" s="86"/>
      <c r="BNF61" s="86"/>
      <c r="BNG61" s="86"/>
      <c r="BNH61" s="86"/>
      <c r="BNI61" s="86"/>
      <c r="BNJ61" s="86"/>
      <c r="BNK61" s="86"/>
      <c r="BNL61" s="86"/>
      <c r="BNM61" s="86"/>
      <c r="BNN61" s="86"/>
      <c r="BNO61" s="86"/>
      <c r="BNP61" s="86"/>
      <c r="BNQ61" s="86"/>
      <c r="BNR61" s="86"/>
      <c r="BNS61" s="86"/>
      <c r="BNT61" s="98"/>
      <c r="BNU61" s="98"/>
      <c r="BNV61" s="98"/>
      <c r="BNW61" s="98"/>
      <c r="BNX61" s="98"/>
      <c r="BNY61" s="98"/>
      <c r="BNZ61" s="86"/>
      <c r="BOA61" s="86"/>
      <c r="BOB61" s="86"/>
      <c r="BOC61" s="86"/>
      <c r="BOD61" s="86"/>
      <c r="BOE61" s="86"/>
      <c r="BOF61" s="86"/>
      <c r="BOG61" s="86"/>
      <c r="BOH61" s="86"/>
      <c r="BOI61" s="86"/>
      <c r="BOJ61" s="86"/>
      <c r="BOK61" s="86"/>
      <c r="BOL61" s="86"/>
      <c r="BOM61" s="86"/>
      <c r="BON61" s="86"/>
      <c r="BOO61" s="86"/>
      <c r="BOP61" s="86"/>
      <c r="BOQ61" s="86"/>
      <c r="BOR61" s="86"/>
      <c r="BOS61" s="86"/>
      <c r="BOT61" s="86"/>
      <c r="BOU61" s="86"/>
      <c r="BOV61" s="86"/>
      <c r="BOW61" s="86"/>
      <c r="BOX61" s="86"/>
      <c r="BOY61" s="86"/>
      <c r="BOZ61" s="86"/>
      <c r="BPA61" s="86"/>
      <c r="BPB61" s="86"/>
      <c r="BPC61" s="86"/>
      <c r="BPD61" s="86"/>
      <c r="BPE61" s="86"/>
      <c r="BPF61" s="86"/>
      <c r="BPG61" s="86"/>
      <c r="BPH61" s="86"/>
      <c r="BPI61" s="86"/>
      <c r="BPJ61" s="86"/>
      <c r="BPK61" s="86"/>
      <c r="BPL61" s="86"/>
      <c r="BPM61" s="86"/>
      <c r="BPN61" s="86"/>
      <c r="BPO61" s="86"/>
      <c r="BPP61" s="86"/>
      <c r="BPQ61" s="86"/>
      <c r="BPR61" s="86"/>
      <c r="BPS61" s="86"/>
      <c r="BPT61" s="86"/>
      <c r="BPU61" s="86"/>
      <c r="BPV61" s="86"/>
      <c r="BPW61" s="86"/>
      <c r="BPX61" s="86"/>
      <c r="BPY61" s="86"/>
      <c r="BPZ61" s="86"/>
      <c r="BQA61" s="86"/>
      <c r="BQB61" s="86"/>
      <c r="BQC61" s="86"/>
      <c r="BQD61" s="86"/>
      <c r="BQE61" s="86"/>
      <c r="BQF61" s="86"/>
      <c r="BQG61" s="86"/>
      <c r="BQH61" s="86"/>
      <c r="BQI61" s="86"/>
      <c r="BQJ61" s="86"/>
      <c r="BQK61" s="86"/>
      <c r="BQL61" s="86"/>
      <c r="BQM61" s="86"/>
      <c r="BQN61" s="86"/>
      <c r="BQO61" s="86"/>
      <c r="BQP61" s="86"/>
      <c r="BQQ61" s="86"/>
      <c r="BQR61" s="86"/>
      <c r="BQS61" s="86"/>
      <c r="BQT61" s="86"/>
      <c r="BQU61" s="86"/>
      <c r="BQV61" s="86"/>
      <c r="BQW61" s="86"/>
      <c r="BQX61" s="86"/>
      <c r="BQY61" s="86"/>
      <c r="BQZ61" s="86"/>
      <c r="BRA61" s="86"/>
      <c r="BRB61" s="86"/>
      <c r="BRC61" s="86"/>
      <c r="BRD61" s="86"/>
      <c r="BRE61" s="86"/>
      <c r="BRF61" s="86"/>
      <c r="BRG61" s="86"/>
      <c r="BRH61" s="86"/>
      <c r="BRI61" s="86"/>
      <c r="BRJ61" s="86"/>
      <c r="BRK61" s="86"/>
      <c r="BRL61" s="86"/>
      <c r="BRM61" s="86"/>
      <c r="BRN61" s="86"/>
      <c r="BRO61" s="86"/>
      <c r="BRP61" s="86"/>
      <c r="BRQ61" s="86"/>
      <c r="BRR61" s="86"/>
      <c r="BRS61" s="86"/>
      <c r="BRT61" s="86"/>
      <c r="BRU61" s="86"/>
      <c r="BRV61" s="86"/>
      <c r="BRW61" s="86"/>
      <c r="BRX61" s="86"/>
      <c r="BRY61" s="86"/>
      <c r="BRZ61" s="86"/>
      <c r="BSA61" s="86"/>
      <c r="BSB61" s="86"/>
      <c r="BSC61" s="86"/>
      <c r="BSD61" s="86"/>
      <c r="BSE61" s="86"/>
      <c r="BSF61" s="86"/>
      <c r="BSG61" s="86"/>
      <c r="BSH61" s="86"/>
      <c r="BSI61" s="86"/>
      <c r="BSJ61" s="86"/>
      <c r="BSK61" s="86"/>
      <c r="BSL61" s="86"/>
      <c r="BSM61" s="86"/>
      <c r="BSN61" s="86"/>
      <c r="BSO61" s="86"/>
      <c r="BSP61" s="86"/>
      <c r="BSQ61" s="86"/>
      <c r="BSR61" s="86"/>
      <c r="BSS61" s="86"/>
      <c r="BST61" s="86"/>
      <c r="BSU61" s="86"/>
      <c r="BSV61" s="86"/>
      <c r="BSW61" s="86"/>
      <c r="BSX61" s="86"/>
      <c r="BSY61" s="86"/>
      <c r="BSZ61" s="86"/>
      <c r="BTA61" s="86"/>
      <c r="BTB61" s="86"/>
      <c r="BTC61" s="86"/>
      <c r="BTD61" s="86"/>
      <c r="BTE61" s="86"/>
      <c r="BTF61" s="86"/>
      <c r="BTG61" s="86"/>
      <c r="BTH61" s="86"/>
      <c r="BTI61" s="86"/>
      <c r="BTJ61" s="86"/>
      <c r="BTK61" s="86"/>
      <c r="BTL61" s="86"/>
      <c r="BTM61" s="86"/>
      <c r="BTN61" s="86"/>
      <c r="BTO61" s="86"/>
      <c r="BTP61" s="86"/>
      <c r="BTQ61" s="86"/>
      <c r="BTR61" s="86"/>
      <c r="BTS61" s="86"/>
      <c r="BTT61" s="86"/>
      <c r="BTU61" s="86"/>
      <c r="BTV61" s="86"/>
      <c r="BTW61" s="86"/>
      <c r="BTX61" s="86"/>
      <c r="BTY61" s="86"/>
      <c r="BTZ61" s="86"/>
      <c r="BUA61" s="86"/>
      <c r="BUB61" s="86"/>
      <c r="BUC61" s="86"/>
      <c r="BUD61" s="86"/>
      <c r="BUE61" s="86"/>
      <c r="BUF61" s="86"/>
      <c r="BUG61" s="86"/>
      <c r="BUH61" s="86"/>
      <c r="BUI61" s="86"/>
      <c r="BUJ61" s="86"/>
      <c r="BUK61" s="86"/>
      <c r="BUL61" s="86"/>
      <c r="BUM61" s="86"/>
      <c r="BUN61" s="86"/>
      <c r="BUO61" s="86"/>
      <c r="BUP61" s="86"/>
      <c r="BUQ61" s="86"/>
      <c r="BUR61" s="86"/>
      <c r="BUS61" s="86"/>
      <c r="BUT61" s="86"/>
      <c r="BUU61" s="86"/>
      <c r="BUV61" s="86"/>
      <c r="BUW61" s="86"/>
      <c r="BUX61" s="86"/>
      <c r="BUY61" s="86"/>
      <c r="BUZ61" s="86"/>
      <c r="BVA61" s="86"/>
      <c r="BVB61" s="86"/>
      <c r="BVC61" s="86"/>
      <c r="BVD61" s="86"/>
      <c r="BVE61" s="86"/>
      <c r="BVF61" s="86"/>
      <c r="BVG61" s="86"/>
      <c r="BVH61" s="86"/>
      <c r="BVI61" s="86"/>
      <c r="BVJ61" s="86"/>
      <c r="BVK61" s="86"/>
      <c r="BVL61" s="86"/>
      <c r="BVM61" s="86"/>
      <c r="BVN61" s="86"/>
      <c r="BVO61" s="86"/>
      <c r="BVP61" s="86"/>
      <c r="BVQ61" s="86"/>
      <c r="BVR61" s="86"/>
      <c r="BVS61" s="86"/>
      <c r="BVT61" s="86"/>
      <c r="BVU61" s="86"/>
      <c r="BVV61" s="86"/>
      <c r="BVW61" s="86"/>
      <c r="BVX61" s="86"/>
      <c r="BVY61" s="86"/>
      <c r="BVZ61" s="86"/>
      <c r="BWA61" s="86"/>
      <c r="BWB61" s="86"/>
      <c r="BWC61" s="86"/>
      <c r="BWD61" s="86"/>
      <c r="BWE61" s="86"/>
      <c r="BWF61" s="86"/>
      <c r="BWG61" s="86"/>
      <c r="BWH61" s="86"/>
      <c r="BWI61" s="86"/>
      <c r="BWJ61" s="86"/>
      <c r="BWK61" s="86"/>
      <c r="BWL61" s="86"/>
      <c r="BWM61" s="86"/>
      <c r="BWN61" s="86"/>
      <c r="BWO61" s="86"/>
      <c r="BWP61" s="86"/>
      <c r="BWQ61" s="86"/>
      <c r="BWR61" s="86"/>
      <c r="BWS61" s="86"/>
      <c r="BWT61" s="86"/>
      <c r="BWU61" s="86"/>
      <c r="BWV61" s="86"/>
      <c r="BWW61" s="86"/>
      <c r="BWX61" s="86"/>
      <c r="BWY61" s="86"/>
      <c r="BWZ61" s="86"/>
      <c r="BXA61" s="86"/>
      <c r="BXB61" s="86"/>
      <c r="BXC61" s="86"/>
      <c r="BXD61" s="86"/>
      <c r="BXE61" s="86"/>
      <c r="BXF61" s="86"/>
      <c r="BXG61" s="86"/>
      <c r="BXH61" s="86"/>
      <c r="BXI61" s="86"/>
      <c r="BXJ61" s="86"/>
      <c r="BXK61" s="86"/>
      <c r="BXL61" s="86"/>
      <c r="BXM61" s="86"/>
      <c r="BXN61" s="86"/>
      <c r="BXO61" s="86"/>
      <c r="BXP61" s="98"/>
      <c r="BXQ61" s="98"/>
      <c r="BXR61" s="98"/>
      <c r="BXS61" s="98"/>
      <c r="BXT61" s="98"/>
      <c r="BXU61" s="98"/>
      <c r="BXV61" s="86"/>
      <c r="BXW61" s="86"/>
      <c r="BXX61" s="86"/>
      <c r="BXY61" s="86"/>
      <c r="BXZ61" s="86"/>
      <c r="BYA61" s="86"/>
      <c r="BYB61" s="86"/>
      <c r="BYC61" s="86"/>
      <c r="BYD61" s="86"/>
      <c r="BYE61" s="86"/>
      <c r="BYF61" s="86"/>
      <c r="BYG61" s="86"/>
      <c r="BYH61" s="86"/>
      <c r="BYI61" s="86"/>
      <c r="BYJ61" s="86"/>
      <c r="BYK61" s="86"/>
      <c r="BYL61" s="86"/>
      <c r="BYM61" s="86"/>
      <c r="BYN61" s="86"/>
      <c r="BYO61" s="86"/>
      <c r="BYP61" s="86"/>
      <c r="BYQ61" s="86"/>
      <c r="BYR61" s="86"/>
      <c r="BYS61" s="86"/>
      <c r="BYT61" s="86"/>
      <c r="BYU61" s="86"/>
      <c r="BYV61" s="86"/>
      <c r="BYW61" s="86"/>
      <c r="BYX61" s="86"/>
      <c r="BYY61" s="86"/>
      <c r="BYZ61" s="86"/>
      <c r="BZA61" s="86"/>
      <c r="BZB61" s="86"/>
      <c r="BZC61" s="86"/>
      <c r="BZD61" s="86"/>
      <c r="BZE61" s="86"/>
      <c r="BZF61" s="86"/>
      <c r="BZG61" s="86"/>
      <c r="BZH61" s="86"/>
      <c r="BZI61" s="86"/>
      <c r="BZJ61" s="86"/>
      <c r="BZK61" s="86"/>
      <c r="BZL61" s="86"/>
      <c r="BZM61" s="86"/>
      <c r="BZN61" s="86"/>
      <c r="BZO61" s="86"/>
      <c r="BZP61" s="86"/>
      <c r="BZQ61" s="86"/>
      <c r="BZR61" s="86"/>
      <c r="BZS61" s="86"/>
      <c r="BZT61" s="86"/>
      <c r="BZU61" s="86"/>
      <c r="BZV61" s="86"/>
      <c r="BZW61" s="86"/>
      <c r="BZX61" s="86"/>
      <c r="BZY61" s="86"/>
      <c r="BZZ61" s="86"/>
      <c r="CAA61" s="86"/>
      <c r="CAB61" s="86"/>
      <c r="CAC61" s="86"/>
      <c r="CAD61" s="86"/>
      <c r="CAE61" s="86"/>
      <c r="CAF61" s="86"/>
      <c r="CAG61" s="86"/>
      <c r="CAH61" s="86"/>
      <c r="CAI61" s="86"/>
      <c r="CAJ61" s="86"/>
      <c r="CAK61" s="86"/>
      <c r="CAL61" s="86"/>
      <c r="CAM61" s="86"/>
      <c r="CAN61" s="86"/>
      <c r="CAO61" s="86"/>
      <c r="CAP61" s="86"/>
      <c r="CAQ61" s="86"/>
      <c r="CAR61" s="86"/>
      <c r="CAS61" s="86"/>
      <c r="CAT61" s="86"/>
      <c r="CAU61" s="86"/>
      <c r="CAV61" s="86"/>
      <c r="CAW61" s="86"/>
      <c r="CAX61" s="86"/>
      <c r="CAY61" s="86"/>
      <c r="CAZ61" s="86"/>
      <c r="CBA61" s="86"/>
      <c r="CBB61" s="86"/>
      <c r="CBC61" s="86"/>
      <c r="CBD61" s="86"/>
      <c r="CBE61" s="86"/>
      <c r="CBF61" s="86"/>
      <c r="CBG61" s="86"/>
      <c r="CBH61" s="86"/>
      <c r="CBI61" s="86"/>
      <c r="CBJ61" s="86"/>
      <c r="CBK61" s="86"/>
      <c r="CBL61" s="86"/>
      <c r="CBM61" s="86"/>
      <c r="CBN61" s="86"/>
      <c r="CBO61" s="86"/>
      <c r="CBP61" s="86"/>
      <c r="CBQ61" s="86"/>
      <c r="CBR61" s="86"/>
      <c r="CBS61" s="86"/>
      <c r="CBT61" s="86"/>
      <c r="CBU61" s="86"/>
      <c r="CBV61" s="86"/>
      <c r="CBW61" s="86"/>
      <c r="CBX61" s="86"/>
      <c r="CBY61" s="86"/>
      <c r="CBZ61" s="86"/>
      <c r="CCA61" s="86"/>
      <c r="CCB61" s="86"/>
      <c r="CCC61" s="86"/>
      <c r="CCD61" s="86"/>
      <c r="CCE61" s="86"/>
      <c r="CCF61" s="86"/>
      <c r="CCG61" s="86"/>
      <c r="CCH61" s="86"/>
      <c r="CCI61" s="86"/>
      <c r="CCJ61" s="86"/>
      <c r="CCK61" s="86"/>
      <c r="CCL61" s="86"/>
      <c r="CCM61" s="86"/>
      <c r="CCN61" s="86"/>
      <c r="CCO61" s="86"/>
      <c r="CCP61" s="86"/>
      <c r="CCQ61" s="86"/>
      <c r="CCR61" s="86"/>
      <c r="CCS61" s="86"/>
      <c r="CCT61" s="86"/>
      <c r="CCU61" s="86"/>
      <c r="CCV61" s="86"/>
      <c r="CCW61" s="86"/>
      <c r="CCX61" s="86"/>
      <c r="CCY61" s="86"/>
      <c r="CCZ61" s="86"/>
      <c r="CDA61" s="86"/>
      <c r="CDB61" s="86"/>
      <c r="CDC61" s="86"/>
      <c r="CDD61" s="86"/>
      <c r="CDE61" s="86"/>
      <c r="CDF61" s="86"/>
      <c r="CDG61" s="86"/>
      <c r="CDH61" s="86"/>
      <c r="CDI61" s="86"/>
      <c r="CDJ61" s="86"/>
      <c r="CDK61" s="86"/>
      <c r="CDL61" s="86"/>
      <c r="CDM61" s="86"/>
      <c r="CDN61" s="86"/>
      <c r="CDO61" s="86"/>
      <c r="CDP61" s="86"/>
      <c r="CDQ61" s="86"/>
      <c r="CDR61" s="86"/>
      <c r="CDS61" s="86"/>
      <c r="CDT61" s="86"/>
      <c r="CDU61" s="86"/>
      <c r="CDV61" s="86"/>
      <c r="CDW61" s="86"/>
      <c r="CDX61" s="86"/>
      <c r="CDY61" s="86"/>
      <c r="CDZ61" s="86"/>
      <c r="CEA61" s="86"/>
      <c r="CEB61" s="86"/>
      <c r="CEC61" s="86"/>
      <c r="CED61" s="86"/>
      <c r="CEE61" s="86"/>
      <c r="CEF61" s="86"/>
      <c r="CEG61" s="86"/>
      <c r="CEH61" s="86"/>
      <c r="CEI61" s="86"/>
      <c r="CEJ61" s="86"/>
      <c r="CEK61" s="86"/>
      <c r="CEL61" s="86"/>
      <c r="CEM61" s="86"/>
      <c r="CEN61" s="86"/>
      <c r="CEO61" s="86"/>
      <c r="CEP61" s="86"/>
      <c r="CEQ61" s="86"/>
      <c r="CER61" s="86"/>
      <c r="CES61" s="86"/>
      <c r="CET61" s="86"/>
      <c r="CEU61" s="86"/>
      <c r="CEV61" s="86"/>
      <c r="CEW61" s="86"/>
      <c r="CEX61" s="86"/>
      <c r="CEY61" s="86"/>
      <c r="CEZ61" s="86"/>
      <c r="CFA61" s="86"/>
      <c r="CFB61" s="86"/>
      <c r="CFC61" s="86"/>
      <c r="CFD61" s="86"/>
      <c r="CFE61" s="86"/>
      <c r="CFF61" s="86"/>
      <c r="CFG61" s="86"/>
      <c r="CFH61" s="86"/>
      <c r="CFI61" s="86"/>
      <c r="CFJ61" s="86"/>
      <c r="CFK61" s="86"/>
      <c r="CFL61" s="86"/>
      <c r="CFM61" s="86"/>
      <c r="CFN61" s="86"/>
      <c r="CFO61" s="86"/>
      <c r="CFP61" s="86"/>
      <c r="CFQ61" s="86"/>
      <c r="CFR61" s="86"/>
      <c r="CFS61" s="86"/>
      <c r="CFT61" s="86"/>
      <c r="CFU61" s="86"/>
      <c r="CFV61" s="86"/>
      <c r="CFW61" s="86"/>
      <c r="CFX61" s="86"/>
      <c r="CFY61" s="86"/>
      <c r="CFZ61" s="86"/>
      <c r="CGA61" s="86"/>
      <c r="CGB61" s="86"/>
      <c r="CGC61" s="86"/>
      <c r="CGD61" s="86"/>
      <c r="CGE61" s="86"/>
      <c r="CGF61" s="86"/>
      <c r="CGG61" s="86"/>
      <c r="CGH61" s="86"/>
      <c r="CGI61" s="86"/>
      <c r="CGJ61" s="86"/>
      <c r="CGK61" s="86"/>
      <c r="CGL61" s="86"/>
      <c r="CGM61" s="86"/>
      <c r="CGN61" s="86"/>
      <c r="CGO61" s="86"/>
      <c r="CGP61" s="86"/>
      <c r="CGQ61" s="86"/>
      <c r="CGR61" s="86"/>
      <c r="CGS61" s="86"/>
      <c r="CGT61" s="86"/>
      <c r="CGU61" s="86"/>
      <c r="CGV61" s="86"/>
      <c r="CGW61" s="86"/>
      <c r="CGX61" s="86"/>
      <c r="CGY61" s="86"/>
      <c r="CGZ61" s="86"/>
      <c r="CHA61" s="86"/>
      <c r="CHB61" s="86"/>
      <c r="CHC61" s="86"/>
      <c r="CHD61" s="86"/>
      <c r="CHE61" s="86"/>
      <c r="CHF61" s="86"/>
      <c r="CHG61" s="86"/>
      <c r="CHH61" s="86"/>
      <c r="CHI61" s="86"/>
      <c r="CHJ61" s="86"/>
      <c r="CHK61" s="86"/>
      <c r="CHL61" s="98"/>
      <c r="CHM61" s="98"/>
      <c r="CHN61" s="98"/>
      <c r="CHO61" s="98"/>
      <c r="CHP61" s="98"/>
      <c r="CHQ61" s="98"/>
      <c r="CHR61" s="86"/>
      <c r="CHS61" s="86"/>
      <c r="CHT61" s="86"/>
      <c r="CHU61" s="86"/>
      <c r="CHV61" s="86"/>
      <c r="CHW61" s="86"/>
      <c r="CHX61" s="86"/>
      <c r="CHY61" s="86"/>
      <c r="CHZ61" s="86"/>
      <c r="CIA61" s="86"/>
      <c r="CIB61" s="86"/>
      <c r="CIC61" s="86"/>
      <c r="CID61" s="86"/>
      <c r="CIE61" s="86"/>
      <c r="CIF61" s="86"/>
      <c r="CIG61" s="86"/>
      <c r="CIH61" s="86"/>
      <c r="CII61" s="86"/>
      <c r="CIJ61" s="86"/>
      <c r="CIK61" s="86"/>
      <c r="CIL61" s="86"/>
      <c r="CIM61" s="86"/>
      <c r="CIN61" s="86"/>
      <c r="CIO61" s="86"/>
      <c r="CIP61" s="86"/>
      <c r="CIQ61" s="86"/>
      <c r="CIR61" s="86"/>
      <c r="CIS61" s="86"/>
      <c r="CIT61" s="86"/>
      <c r="CIU61" s="86"/>
      <c r="CIV61" s="86"/>
      <c r="CIW61" s="86"/>
      <c r="CIX61" s="86"/>
      <c r="CIY61" s="86"/>
      <c r="CIZ61" s="86"/>
      <c r="CJA61" s="86"/>
      <c r="CJB61" s="86"/>
      <c r="CJC61" s="86"/>
      <c r="CJD61" s="86"/>
      <c r="CJE61" s="86"/>
      <c r="CJF61" s="86"/>
      <c r="CJG61" s="86"/>
      <c r="CJH61" s="86"/>
      <c r="CJI61" s="86"/>
      <c r="CJJ61" s="86"/>
      <c r="CJK61" s="86"/>
      <c r="CJL61" s="86"/>
      <c r="CJM61" s="86"/>
      <c r="CJN61" s="86"/>
      <c r="CJO61" s="86"/>
      <c r="CJP61" s="86"/>
      <c r="CJQ61" s="86"/>
      <c r="CJR61" s="86"/>
      <c r="CJS61" s="86"/>
      <c r="CJT61" s="86"/>
      <c r="CJU61" s="86"/>
      <c r="CJV61" s="86"/>
      <c r="CJW61" s="86"/>
      <c r="CJX61" s="86"/>
      <c r="CJY61" s="86"/>
      <c r="CJZ61" s="86"/>
      <c r="CKA61" s="86"/>
      <c r="CKB61" s="86"/>
      <c r="CKC61" s="86"/>
      <c r="CKD61" s="86"/>
      <c r="CKE61" s="86"/>
      <c r="CKF61" s="86"/>
      <c r="CKG61" s="86"/>
      <c r="CKH61" s="86"/>
      <c r="CKI61" s="86"/>
      <c r="CKJ61" s="86"/>
      <c r="CKK61" s="86"/>
      <c r="CKL61" s="86"/>
      <c r="CKM61" s="86"/>
      <c r="CKN61" s="86"/>
      <c r="CKO61" s="86"/>
      <c r="CKP61" s="86"/>
      <c r="CKQ61" s="86"/>
      <c r="CKR61" s="86"/>
      <c r="CKS61" s="86"/>
      <c r="CKT61" s="86"/>
      <c r="CKU61" s="86"/>
      <c r="CKV61" s="86"/>
      <c r="CKW61" s="86"/>
      <c r="CKX61" s="86"/>
      <c r="CKY61" s="86"/>
      <c r="CKZ61" s="86"/>
      <c r="CLA61" s="86"/>
      <c r="CLB61" s="86"/>
      <c r="CLC61" s="86"/>
      <c r="CLD61" s="86"/>
      <c r="CLE61" s="86"/>
      <c r="CLF61" s="86"/>
      <c r="CLG61" s="86"/>
      <c r="CLH61" s="86"/>
      <c r="CLI61" s="86"/>
      <c r="CLJ61" s="86"/>
      <c r="CLK61" s="86"/>
      <c r="CLL61" s="86"/>
      <c r="CLM61" s="86"/>
      <c r="CLN61" s="86"/>
      <c r="CLO61" s="86"/>
      <c r="CLP61" s="86"/>
      <c r="CLQ61" s="86"/>
      <c r="CLR61" s="86"/>
      <c r="CLS61" s="86"/>
      <c r="CLT61" s="86"/>
      <c r="CLU61" s="86"/>
      <c r="CLV61" s="86"/>
      <c r="CLW61" s="86"/>
      <c r="CLX61" s="86"/>
      <c r="CLY61" s="86"/>
      <c r="CLZ61" s="86"/>
      <c r="CMA61" s="86"/>
      <c r="CMB61" s="86"/>
      <c r="CMC61" s="86"/>
      <c r="CMD61" s="86"/>
      <c r="CME61" s="86"/>
      <c r="CMF61" s="86"/>
      <c r="CMG61" s="86"/>
      <c r="CMH61" s="86"/>
      <c r="CMI61" s="86"/>
      <c r="CMJ61" s="86"/>
      <c r="CMK61" s="86"/>
      <c r="CML61" s="86"/>
      <c r="CMM61" s="86"/>
      <c r="CMN61" s="86"/>
      <c r="CMO61" s="86"/>
      <c r="CMP61" s="86"/>
      <c r="CMQ61" s="86"/>
      <c r="CMR61" s="86"/>
      <c r="CMS61" s="86"/>
      <c r="CMT61" s="86"/>
      <c r="CMU61" s="86"/>
      <c r="CMV61" s="86"/>
      <c r="CMW61" s="86"/>
      <c r="CMX61" s="86"/>
      <c r="CMY61" s="86"/>
      <c r="CMZ61" s="86"/>
      <c r="CNA61" s="86"/>
      <c r="CNB61" s="86"/>
      <c r="CNC61" s="86"/>
      <c r="CND61" s="86"/>
      <c r="CNE61" s="86"/>
      <c r="CNF61" s="86"/>
      <c r="CNG61" s="86"/>
      <c r="CNH61" s="86"/>
      <c r="CNI61" s="86"/>
      <c r="CNJ61" s="86"/>
      <c r="CNK61" s="86"/>
      <c r="CNL61" s="86"/>
      <c r="CNM61" s="86"/>
      <c r="CNN61" s="86"/>
      <c r="CNO61" s="86"/>
      <c r="CNP61" s="86"/>
      <c r="CNQ61" s="86"/>
      <c r="CNR61" s="86"/>
      <c r="CNS61" s="86"/>
      <c r="CNT61" s="86"/>
      <c r="CNU61" s="86"/>
      <c r="CNV61" s="86"/>
      <c r="CNW61" s="86"/>
      <c r="CNX61" s="86"/>
      <c r="CNY61" s="86"/>
      <c r="CNZ61" s="86"/>
      <c r="COA61" s="86"/>
      <c r="COB61" s="86"/>
      <c r="COC61" s="86"/>
      <c r="COD61" s="86"/>
      <c r="COE61" s="86"/>
      <c r="COF61" s="86"/>
      <c r="COG61" s="86"/>
      <c r="COH61" s="86"/>
      <c r="COI61" s="86"/>
      <c r="COJ61" s="86"/>
      <c r="COK61" s="86"/>
      <c r="COL61" s="86"/>
      <c r="COM61" s="86"/>
      <c r="CON61" s="86"/>
      <c r="COO61" s="86"/>
      <c r="COP61" s="86"/>
      <c r="COQ61" s="86"/>
      <c r="COR61" s="86"/>
      <c r="COS61" s="86"/>
      <c r="COT61" s="86"/>
      <c r="COU61" s="86"/>
      <c r="COV61" s="86"/>
      <c r="COW61" s="86"/>
      <c r="COX61" s="86"/>
      <c r="COY61" s="86"/>
      <c r="COZ61" s="86"/>
      <c r="CPA61" s="86"/>
      <c r="CPB61" s="86"/>
      <c r="CPC61" s="86"/>
      <c r="CPD61" s="86"/>
      <c r="CPE61" s="86"/>
      <c r="CPF61" s="86"/>
      <c r="CPG61" s="86"/>
      <c r="CPH61" s="86"/>
      <c r="CPI61" s="86"/>
      <c r="CPJ61" s="86"/>
      <c r="CPK61" s="86"/>
      <c r="CPL61" s="86"/>
      <c r="CPM61" s="86"/>
      <c r="CPN61" s="86"/>
      <c r="CPO61" s="86"/>
      <c r="CPP61" s="86"/>
      <c r="CPQ61" s="86"/>
      <c r="CPR61" s="86"/>
      <c r="CPS61" s="86"/>
      <c r="CPT61" s="86"/>
      <c r="CPU61" s="86"/>
      <c r="CPV61" s="86"/>
      <c r="CPW61" s="86"/>
      <c r="CPX61" s="86"/>
      <c r="CPY61" s="86"/>
      <c r="CPZ61" s="86"/>
      <c r="CQA61" s="86"/>
      <c r="CQB61" s="86"/>
      <c r="CQC61" s="86"/>
      <c r="CQD61" s="86"/>
      <c r="CQE61" s="86"/>
      <c r="CQF61" s="86"/>
      <c r="CQG61" s="86"/>
      <c r="CQH61" s="86"/>
      <c r="CQI61" s="86"/>
      <c r="CQJ61" s="86"/>
      <c r="CQK61" s="86"/>
      <c r="CQL61" s="86"/>
      <c r="CQM61" s="86"/>
      <c r="CQN61" s="86"/>
      <c r="CQO61" s="86"/>
      <c r="CQP61" s="86"/>
      <c r="CQQ61" s="86"/>
      <c r="CQR61" s="86"/>
      <c r="CQS61" s="86"/>
      <c r="CQT61" s="86"/>
      <c r="CQU61" s="86"/>
      <c r="CQV61" s="86"/>
      <c r="CQW61" s="86"/>
      <c r="CQX61" s="86"/>
      <c r="CQY61" s="86"/>
      <c r="CQZ61" s="86"/>
      <c r="CRA61" s="86"/>
      <c r="CRB61" s="86"/>
      <c r="CRC61" s="86"/>
      <c r="CRD61" s="86"/>
      <c r="CRE61" s="86"/>
      <c r="CRF61" s="86"/>
      <c r="CRG61" s="86"/>
      <c r="CRH61" s="98"/>
      <c r="CRI61" s="98"/>
      <c r="CRJ61" s="98"/>
      <c r="CRK61" s="98"/>
      <c r="CRL61" s="98"/>
      <c r="CRM61" s="98"/>
      <c r="CRN61" s="86"/>
      <c r="CRO61" s="86"/>
      <c r="CRP61" s="86"/>
      <c r="CRQ61" s="86"/>
      <c r="CRR61" s="86"/>
      <c r="CRS61" s="86"/>
      <c r="CRT61" s="86"/>
      <c r="CRU61" s="86"/>
      <c r="CRV61" s="86"/>
      <c r="CRW61" s="86"/>
      <c r="CRX61" s="86"/>
      <c r="CRY61" s="86"/>
      <c r="CRZ61" s="86"/>
      <c r="CSA61" s="86"/>
      <c r="CSB61" s="86"/>
      <c r="CSC61" s="86"/>
      <c r="CSD61" s="86"/>
      <c r="CSE61" s="86"/>
      <c r="CSF61" s="86"/>
      <c r="CSG61" s="86"/>
      <c r="CSH61" s="86"/>
      <c r="CSI61" s="86"/>
      <c r="CSJ61" s="86"/>
      <c r="CSK61" s="86"/>
      <c r="CSL61" s="86"/>
      <c r="CSM61" s="86"/>
      <c r="CSN61" s="86"/>
      <c r="CSO61" s="86"/>
      <c r="CSP61" s="86"/>
      <c r="CSQ61" s="86"/>
      <c r="CSR61" s="86"/>
      <c r="CSS61" s="86"/>
      <c r="CST61" s="86"/>
      <c r="CSU61" s="86"/>
      <c r="CSV61" s="86"/>
      <c r="CSW61" s="86"/>
      <c r="CSX61" s="86"/>
      <c r="CSY61" s="86"/>
      <c r="CSZ61" s="86"/>
      <c r="CTA61" s="86"/>
      <c r="CTB61" s="86"/>
      <c r="CTC61" s="86"/>
      <c r="CTD61" s="86"/>
      <c r="CTE61" s="86"/>
      <c r="CTF61" s="86"/>
      <c r="CTG61" s="86"/>
      <c r="CTH61" s="86"/>
      <c r="CTI61" s="86"/>
      <c r="CTJ61" s="86"/>
      <c r="CTK61" s="86"/>
      <c r="CTL61" s="86"/>
      <c r="CTM61" s="86"/>
      <c r="CTN61" s="86"/>
      <c r="CTO61" s="86"/>
      <c r="CTP61" s="86"/>
      <c r="CTQ61" s="86"/>
      <c r="CTR61" s="86"/>
      <c r="CTS61" s="86"/>
      <c r="CTT61" s="86"/>
      <c r="CTU61" s="86"/>
      <c r="CTV61" s="86"/>
      <c r="CTW61" s="86"/>
      <c r="CTX61" s="86"/>
      <c r="CTY61" s="86"/>
      <c r="CTZ61" s="86"/>
      <c r="CUA61" s="86"/>
      <c r="CUB61" s="86"/>
      <c r="CUC61" s="86"/>
      <c r="CUD61" s="86"/>
      <c r="CUE61" s="86"/>
      <c r="CUF61" s="86"/>
      <c r="CUG61" s="86"/>
      <c r="CUH61" s="86"/>
      <c r="CUI61" s="86"/>
      <c r="CUJ61" s="86"/>
      <c r="CUK61" s="86"/>
      <c r="CUL61" s="86"/>
      <c r="CUM61" s="86"/>
      <c r="CUN61" s="86"/>
      <c r="CUO61" s="86"/>
      <c r="CUP61" s="86"/>
      <c r="CUQ61" s="86"/>
      <c r="CUR61" s="86"/>
      <c r="CUS61" s="86"/>
      <c r="CUT61" s="86"/>
      <c r="CUU61" s="86"/>
      <c r="CUV61" s="86"/>
      <c r="CUW61" s="86"/>
      <c r="CUX61" s="86"/>
      <c r="CUY61" s="86"/>
      <c r="CUZ61" s="86"/>
      <c r="CVA61" s="86"/>
      <c r="CVB61" s="86"/>
      <c r="CVC61" s="86"/>
      <c r="CVD61" s="86"/>
      <c r="CVE61" s="86"/>
      <c r="CVF61" s="86"/>
      <c r="CVG61" s="86"/>
      <c r="CVH61" s="86"/>
      <c r="CVI61" s="86"/>
      <c r="CVJ61" s="86"/>
      <c r="CVK61" s="86"/>
      <c r="CVL61" s="86"/>
      <c r="CVM61" s="86"/>
      <c r="CVN61" s="86"/>
      <c r="CVO61" s="86"/>
      <c r="CVP61" s="86"/>
      <c r="CVQ61" s="86"/>
      <c r="CVR61" s="86"/>
      <c r="CVS61" s="86"/>
      <c r="CVT61" s="86"/>
      <c r="CVU61" s="86"/>
      <c r="CVV61" s="86"/>
      <c r="CVW61" s="86"/>
      <c r="CVX61" s="86"/>
      <c r="CVY61" s="86"/>
      <c r="CVZ61" s="86"/>
      <c r="CWA61" s="86"/>
      <c r="CWB61" s="86"/>
      <c r="CWC61" s="86"/>
      <c r="CWD61" s="86"/>
      <c r="CWE61" s="86"/>
      <c r="CWF61" s="86"/>
      <c r="CWG61" s="86"/>
      <c r="CWH61" s="86"/>
      <c r="CWI61" s="86"/>
      <c r="CWJ61" s="86"/>
      <c r="CWK61" s="86"/>
      <c r="CWL61" s="86"/>
      <c r="CWM61" s="86"/>
      <c r="CWN61" s="86"/>
      <c r="CWO61" s="86"/>
      <c r="CWP61" s="86"/>
      <c r="CWQ61" s="86"/>
      <c r="CWR61" s="86"/>
      <c r="CWS61" s="86"/>
      <c r="CWT61" s="86"/>
      <c r="CWU61" s="86"/>
      <c r="CWV61" s="86"/>
      <c r="CWW61" s="86"/>
      <c r="CWX61" s="86"/>
      <c r="CWY61" s="86"/>
      <c r="CWZ61" s="86"/>
      <c r="CXA61" s="86"/>
      <c r="CXB61" s="86"/>
      <c r="CXC61" s="86"/>
      <c r="CXD61" s="86"/>
      <c r="CXE61" s="86"/>
      <c r="CXF61" s="86"/>
      <c r="CXG61" s="86"/>
      <c r="CXH61" s="86"/>
      <c r="CXI61" s="86"/>
      <c r="CXJ61" s="86"/>
      <c r="CXK61" s="86"/>
      <c r="CXL61" s="86"/>
      <c r="CXM61" s="86"/>
      <c r="CXN61" s="86"/>
      <c r="CXO61" s="86"/>
      <c r="CXP61" s="86"/>
      <c r="CXQ61" s="86"/>
      <c r="CXR61" s="86"/>
      <c r="CXS61" s="86"/>
      <c r="CXT61" s="86"/>
      <c r="CXU61" s="86"/>
      <c r="CXV61" s="86"/>
      <c r="CXW61" s="86"/>
      <c r="CXX61" s="86"/>
      <c r="CXY61" s="86"/>
      <c r="CXZ61" s="86"/>
      <c r="CYA61" s="86"/>
      <c r="CYB61" s="86"/>
      <c r="CYC61" s="86"/>
      <c r="CYD61" s="86"/>
      <c r="CYE61" s="86"/>
      <c r="CYF61" s="86"/>
      <c r="CYG61" s="86"/>
      <c r="CYH61" s="86"/>
      <c r="CYI61" s="86"/>
      <c r="CYJ61" s="86"/>
      <c r="CYK61" s="86"/>
      <c r="CYL61" s="86"/>
      <c r="CYM61" s="86"/>
      <c r="CYN61" s="86"/>
      <c r="CYO61" s="86"/>
      <c r="CYP61" s="86"/>
      <c r="CYQ61" s="86"/>
      <c r="CYR61" s="86"/>
      <c r="CYS61" s="86"/>
      <c r="CYT61" s="86"/>
      <c r="CYU61" s="86"/>
      <c r="CYV61" s="86"/>
      <c r="CYW61" s="86"/>
      <c r="CYX61" s="86"/>
      <c r="CYY61" s="86"/>
      <c r="CYZ61" s="86"/>
      <c r="CZA61" s="86"/>
      <c r="CZB61" s="86"/>
      <c r="CZC61" s="86"/>
      <c r="CZD61" s="86"/>
      <c r="CZE61" s="86"/>
      <c r="CZF61" s="86"/>
      <c r="CZG61" s="86"/>
      <c r="CZH61" s="86"/>
      <c r="CZI61" s="86"/>
      <c r="CZJ61" s="86"/>
      <c r="CZK61" s="86"/>
      <c r="CZL61" s="86"/>
      <c r="CZM61" s="86"/>
      <c r="CZN61" s="86"/>
      <c r="CZO61" s="86"/>
      <c r="CZP61" s="86"/>
      <c r="CZQ61" s="86"/>
      <c r="CZR61" s="86"/>
      <c r="CZS61" s="86"/>
      <c r="CZT61" s="86"/>
      <c r="CZU61" s="86"/>
      <c r="CZV61" s="86"/>
      <c r="CZW61" s="86"/>
      <c r="CZX61" s="86"/>
      <c r="CZY61" s="86"/>
      <c r="CZZ61" s="86"/>
      <c r="DAA61" s="86"/>
      <c r="DAB61" s="86"/>
      <c r="DAC61" s="86"/>
      <c r="DAD61" s="86"/>
      <c r="DAE61" s="86"/>
      <c r="DAF61" s="86"/>
      <c r="DAG61" s="86"/>
      <c r="DAH61" s="86"/>
      <c r="DAI61" s="86"/>
      <c r="DAJ61" s="86"/>
      <c r="DAK61" s="86"/>
      <c r="DAL61" s="86"/>
      <c r="DAM61" s="86"/>
      <c r="DAN61" s="86"/>
      <c r="DAO61" s="86"/>
      <c r="DAP61" s="86"/>
      <c r="DAQ61" s="86"/>
      <c r="DAR61" s="86"/>
      <c r="DAS61" s="86"/>
      <c r="DAT61" s="86"/>
      <c r="DAU61" s="86"/>
      <c r="DAV61" s="86"/>
      <c r="DAW61" s="86"/>
      <c r="DAX61" s="86"/>
      <c r="DAY61" s="86"/>
      <c r="DAZ61" s="86"/>
      <c r="DBA61" s="86"/>
      <c r="DBB61" s="86"/>
      <c r="DBC61" s="86"/>
      <c r="DBD61" s="98"/>
      <c r="DBE61" s="98"/>
      <c r="DBF61" s="98"/>
      <c r="DBG61" s="98"/>
      <c r="DBH61" s="98"/>
      <c r="DBI61" s="98"/>
      <c r="DBJ61" s="86"/>
      <c r="DBK61" s="86"/>
      <c r="DBL61" s="86"/>
      <c r="DBM61" s="86"/>
      <c r="DBN61" s="86"/>
      <c r="DBO61" s="86"/>
      <c r="DBP61" s="86"/>
      <c r="DBQ61" s="86"/>
      <c r="DBR61" s="86"/>
      <c r="DBS61" s="86"/>
      <c r="DBT61" s="86"/>
      <c r="DBU61" s="86"/>
      <c r="DBV61" s="86"/>
      <c r="DBW61" s="86"/>
      <c r="DBX61" s="86"/>
      <c r="DBY61" s="86"/>
      <c r="DBZ61" s="86"/>
      <c r="DCA61" s="86"/>
      <c r="DCB61" s="86"/>
      <c r="DCC61" s="86"/>
      <c r="DCD61" s="86"/>
      <c r="DCE61" s="86"/>
      <c r="DCF61" s="86"/>
      <c r="DCG61" s="86"/>
      <c r="DCH61" s="86"/>
      <c r="DCI61" s="86"/>
      <c r="DCJ61" s="86"/>
      <c r="DCK61" s="86"/>
      <c r="DCL61" s="86"/>
      <c r="DCM61" s="86"/>
      <c r="DCN61" s="86"/>
      <c r="DCO61" s="86"/>
      <c r="DCP61" s="86"/>
      <c r="DCQ61" s="86"/>
      <c r="DCR61" s="86"/>
      <c r="DCS61" s="86"/>
      <c r="DCT61" s="86"/>
      <c r="DCU61" s="86"/>
      <c r="DCV61" s="86"/>
      <c r="DCW61" s="86"/>
      <c r="DCX61" s="86"/>
      <c r="DCY61" s="86"/>
      <c r="DCZ61" s="86"/>
      <c r="DDA61" s="86"/>
      <c r="DDB61" s="86"/>
      <c r="DDC61" s="86"/>
      <c r="DDD61" s="86"/>
      <c r="DDE61" s="86"/>
      <c r="DDF61" s="86"/>
      <c r="DDG61" s="86"/>
      <c r="DDH61" s="86"/>
      <c r="DDI61" s="86"/>
      <c r="DDJ61" s="86"/>
      <c r="DDK61" s="86"/>
      <c r="DDL61" s="86"/>
      <c r="DDM61" s="86"/>
      <c r="DDN61" s="86"/>
      <c r="DDO61" s="86"/>
      <c r="DDP61" s="86"/>
      <c r="DDQ61" s="86"/>
      <c r="DDR61" s="86"/>
      <c r="DDS61" s="86"/>
      <c r="DDT61" s="86"/>
      <c r="DDU61" s="86"/>
      <c r="DDV61" s="86"/>
      <c r="DDW61" s="86"/>
      <c r="DDX61" s="86"/>
      <c r="DDY61" s="86"/>
      <c r="DDZ61" s="86"/>
      <c r="DEA61" s="86"/>
      <c r="DEB61" s="86"/>
      <c r="DEC61" s="86"/>
      <c r="DED61" s="86"/>
      <c r="DEE61" s="86"/>
      <c r="DEF61" s="86"/>
      <c r="DEG61" s="86"/>
      <c r="DEH61" s="86"/>
      <c r="DEI61" s="86"/>
      <c r="DEJ61" s="86"/>
      <c r="DEK61" s="86"/>
      <c r="DEL61" s="86"/>
      <c r="DEM61" s="86"/>
      <c r="DEN61" s="86"/>
      <c r="DEO61" s="86"/>
      <c r="DEP61" s="86"/>
      <c r="DEQ61" s="86"/>
      <c r="DER61" s="86"/>
      <c r="DES61" s="86"/>
      <c r="DET61" s="86"/>
      <c r="DEU61" s="86"/>
      <c r="DEV61" s="86"/>
      <c r="DEW61" s="86"/>
      <c r="DEX61" s="86"/>
      <c r="DEY61" s="86"/>
      <c r="DEZ61" s="86"/>
      <c r="DFA61" s="86"/>
      <c r="DFB61" s="86"/>
      <c r="DFC61" s="86"/>
      <c r="DFD61" s="86"/>
      <c r="DFE61" s="86"/>
      <c r="DFF61" s="86"/>
      <c r="DFG61" s="86"/>
      <c r="DFH61" s="86"/>
      <c r="DFI61" s="86"/>
      <c r="DFJ61" s="86"/>
      <c r="DFK61" s="86"/>
      <c r="DFL61" s="86"/>
      <c r="DFM61" s="86"/>
      <c r="DFN61" s="86"/>
      <c r="DFO61" s="86"/>
      <c r="DFP61" s="86"/>
      <c r="DFQ61" s="86"/>
      <c r="DFR61" s="86"/>
      <c r="DFS61" s="86"/>
      <c r="DFT61" s="86"/>
      <c r="DFU61" s="86"/>
      <c r="DFV61" s="86"/>
      <c r="DFW61" s="86"/>
      <c r="DFX61" s="86"/>
      <c r="DFY61" s="86"/>
      <c r="DFZ61" s="86"/>
      <c r="DGA61" s="86"/>
      <c r="DGB61" s="86"/>
      <c r="DGC61" s="86"/>
      <c r="DGD61" s="86"/>
      <c r="DGE61" s="86"/>
      <c r="DGF61" s="86"/>
      <c r="DGG61" s="86"/>
      <c r="DGH61" s="86"/>
      <c r="DGI61" s="86"/>
      <c r="DGJ61" s="86"/>
      <c r="DGK61" s="86"/>
      <c r="DGL61" s="86"/>
      <c r="DGM61" s="86"/>
      <c r="DGN61" s="86"/>
      <c r="DGO61" s="86"/>
      <c r="DGP61" s="86"/>
      <c r="DGQ61" s="86"/>
      <c r="DGR61" s="86"/>
      <c r="DGS61" s="86"/>
      <c r="DGT61" s="86"/>
      <c r="DGU61" s="86"/>
      <c r="DGV61" s="86"/>
      <c r="DGW61" s="86"/>
      <c r="DGX61" s="86"/>
      <c r="DGY61" s="86"/>
      <c r="DGZ61" s="86"/>
      <c r="DHA61" s="86"/>
      <c r="DHB61" s="86"/>
      <c r="DHC61" s="86"/>
      <c r="DHD61" s="86"/>
      <c r="DHE61" s="86"/>
      <c r="DHF61" s="86"/>
      <c r="DHG61" s="86"/>
      <c r="DHH61" s="86"/>
      <c r="DHI61" s="86"/>
      <c r="DHJ61" s="86"/>
      <c r="DHK61" s="86"/>
      <c r="DHL61" s="86"/>
      <c r="DHM61" s="86"/>
      <c r="DHN61" s="86"/>
      <c r="DHO61" s="86"/>
      <c r="DHP61" s="86"/>
      <c r="DHQ61" s="86"/>
      <c r="DHR61" s="86"/>
      <c r="DHS61" s="86"/>
      <c r="DHT61" s="86"/>
      <c r="DHU61" s="86"/>
      <c r="DHV61" s="86"/>
      <c r="DHW61" s="86"/>
      <c r="DHX61" s="86"/>
      <c r="DHY61" s="86"/>
      <c r="DHZ61" s="86"/>
      <c r="DIA61" s="86"/>
      <c r="DIB61" s="86"/>
      <c r="DIC61" s="86"/>
      <c r="DID61" s="86"/>
      <c r="DIE61" s="86"/>
      <c r="DIF61" s="86"/>
      <c r="DIG61" s="86"/>
      <c r="DIH61" s="86"/>
      <c r="DII61" s="86"/>
      <c r="DIJ61" s="86"/>
      <c r="DIK61" s="86"/>
      <c r="DIL61" s="86"/>
      <c r="DIM61" s="86"/>
      <c r="DIN61" s="86"/>
      <c r="DIO61" s="86"/>
      <c r="DIP61" s="86"/>
      <c r="DIQ61" s="86"/>
      <c r="DIR61" s="86"/>
      <c r="DIS61" s="86"/>
      <c r="DIT61" s="86"/>
      <c r="DIU61" s="86"/>
      <c r="DIV61" s="86"/>
      <c r="DIW61" s="86"/>
      <c r="DIX61" s="86"/>
      <c r="DIY61" s="86"/>
      <c r="DIZ61" s="86"/>
      <c r="DJA61" s="86"/>
      <c r="DJB61" s="86"/>
      <c r="DJC61" s="86"/>
      <c r="DJD61" s="86"/>
      <c r="DJE61" s="86"/>
      <c r="DJF61" s="86"/>
      <c r="DJG61" s="86"/>
      <c r="DJH61" s="86"/>
      <c r="DJI61" s="86"/>
      <c r="DJJ61" s="86"/>
      <c r="DJK61" s="86"/>
      <c r="DJL61" s="86"/>
      <c r="DJM61" s="86"/>
      <c r="DJN61" s="86"/>
      <c r="DJO61" s="86"/>
      <c r="DJP61" s="86"/>
      <c r="DJQ61" s="86"/>
      <c r="DJR61" s="86"/>
      <c r="DJS61" s="86"/>
      <c r="DJT61" s="86"/>
      <c r="DJU61" s="86"/>
      <c r="DJV61" s="86"/>
      <c r="DJW61" s="86"/>
      <c r="DJX61" s="86"/>
      <c r="DJY61" s="86"/>
      <c r="DJZ61" s="86"/>
      <c r="DKA61" s="86"/>
      <c r="DKB61" s="86"/>
      <c r="DKC61" s="86"/>
      <c r="DKD61" s="86"/>
      <c r="DKE61" s="86"/>
      <c r="DKF61" s="86"/>
      <c r="DKG61" s="86"/>
      <c r="DKH61" s="86"/>
      <c r="DKI61" s="86"/>
      <c r="DKJ61" s="86"/>
      <c r="DKK61" s="86"/>
      <c r="DKL61" s="86"/>
      <c r="DKM61" s="86"/>
      <c r="DKN61" s="86"/>
      <c r="DKO61" s="86"/>
      <c r="DKP61" s="86"/>
      <c r="DKQ61" s="86"/>
      <c r="DKR61" s="86"/>
      <c r="DKS61" s="86"/>
      <c r="DKT61" s="86"/>
      <c r="DKU61" s="86"/>
      <c r="DKV61" s="86"/>
      <c r="DKW61" s="86"/>
      <c r="DKX61" s="86"/>
      <c r="DKY61" s="86"/>
      <c r="DKZ61" s="98"/>
      <c r="DLA61" s="98"/>
      <c r="DLB61" s="98"/>
      <c r="DLC61" s="98"/>
      <c r="DLD61" s="98"/>
      <c r="DLE61" s="98"/>
      <c r="DLF61" s="86"/>
      <c r="DLG61" s="86"/>
      <c r="DLH61" s="86"/>
      <c r="DLI61" s="86"/>
      <c r="DLJ61" s="86"/>
      <c r="DLK61" s="86"/>
      <c r="DLL61" s="86"/>
      <c r="DLM61" s="86"/>
      <c r="DLN61" s="86"/>
      <c r="DLO61" s="86"/>
      <c r="DLP61" s="86"/>
      <c r="DLQ61" s="86"/>
      <c r="DLR61" s="86"/>
      <c r="DLS61" s="86"/>
      <c r="DLT61" s="86"/>
      <c r="DLU61" s="86"/>
      <c r="DLV61" s="86"/>
      <c r="DLW61" s="86"/>
      <c r="DLX61" s="86"/>
      <c r="DLY61" s="86"/>
      <c r="DLZ61" s="86"/>
      <c r="DMA61" s="86"/>
      <c r="DMB61" s="86"/>
      <c r="DMC61" s="86"/>
      <c r="DMD61" s="86"/>
      <c r="DME61" s="86"/>
      <c r="DMF61" s="86"/>
      <c r="DMG61" s="86"/>
      <c r="DMH61" s="86"/>
      <c r="DMI61" s="86"/>
      <c r="DMJ61" s="86"/>
      <c r="DMK61" s="86"/>
      <c r="DML61" s="86"/>
      <c r="DMM61" s="86"/>
      <c r="DMN61" s="86"/>
      <c r="DMO61" s="86"/>
      <c r="DMP61" s="86"/>
      <c r="DMQ61" s="86"/>
      <c r="DMR61" s="86"/>
      <c r="DMS61" s="86"/>
      <c r="DMT61" s="86"/>
      <c r="DMU61" s="86"/>
      <c r="DMV61" s="86"/>
      <c r="DMW61" s="86"/>
      <c r="DMX61" s="86"/>
      <c r="DMY61" s="86"/>
      <c r="DMZ61" s="86"/>
      <c r="DNA61" s="86"/>
      <c r="DNB61" s="86"/>
      <c r="DNC61" s="86"/>
      <c r="DND61" s="86"/>
      <c r="DNE61" s="86"/>
      <c r="DNF61" s="86"/>
      <c r="DNG61" s="86"/>
      <c r="DNH61" s="86"/>
      <c r="DNI61" s="86"/>
      <c r="DNJ61" s="86"/>
      <c r="DNK61" s="86"/>
      <c r="DNL61" s="86"/>
      <c r="DNM61" s="86"/>
      <c r="DNN61" s="86"/>
      <c r="DNO61" s="86"/>
      <c r="DNP61" s="86"/>
      <c r="DNQ61" s="86"/>
      <c r="DNR61" s="86"/>
      <c r="DNS61" s="86"/>
      <c r="DNT61" s="86"/>
      <c r="DNU61" s="86"/>
      <c r="DNV61" s="86"/>
      <c r="DNW61" s="86"/>
      <c r="DNX61" s="86"/>
      <c r="DNY61" s="86"/>
      <c r="DNZ61" s="86"/>
      <c r="DOA61" s="86"/>
      <c r="DOB61" s="86"/>
      <c r="DOC61" s="86"/>
      <c r="DOD61" s="86"/>
      <c r="DOE61" s="86"/>
      <c r="DOF61" s="86"/>
      <c r="DOG61" s="86"/>
      <c r="DOH61" s="86"/>
      <c r="DOI61" s="86"/>
      <c r="DOJ61" s="86"/>
      <c r="DOK61" s="86"/>
      <c r="DOL61" s="86"/>
      <c r="DOM61" s="86"/>
      <c r="DON61" s="86"/>
      <c r="DOO61" s="86"/>
      <c r="DOP61" s="86"/>
      <c r="DOQ61" s="86"/>
      <c r="DOR61" s="86"/>
      <c r="DOS61" s="86"/>
      <c r="DOT61" s="86"/>
      <c r="DOU61" s="86"/>
      <c r="DOV61" s="86"/>
      <c r="DOW61" s="86"/>
      <c r="DOX61" s="86"/>
      <c r="DOY61" s="86"/>
      <c r="DOZ61" s="86"/>
      <c r="DPA61" s="86"/>
      <c r="DPB61" s="86"/>
      <c r="DPC61" s="86"/>
      <c r="DPD61" s="86"/>
      <c r="DPE61" s="86"/>
      <c r="DPF61" s="86"/>
      <c r="DPG61" s="86"/>
      <c r="DPH61" s="86"/>
      <c r="DPI61" s="86"/>
      <c r="DPJ61" s="86"/>
      <c r="DPK61" s="86"/>
      <c r="DPL61" s="86"/>
      <c r="DPM61" s="86"/>
      <c r="DPN61" s="86"/>
      <c r="DPO61" s="86"/>
      <c r="DPP61" s="86"/>
      <c r="DPQ61" s="86"/>
      <c r="DPR61" s="86"/>
      <c r="DPS61" s="86"/>
      <c r="DPT61" s="86"/>
      <c r="DPU61" s="86"/>
      <c r="DPV61" s="86"/>
      <c r="DPW61" s="86"/>
      <c r="DPX61" s="86"/>
      <c r="DPY61" s="86"/>
      <c r="DPZ61" s="86"/>
      <c r="DQA61" s="86"/>
      <c r="DQB61" s="86"/>
      <c r="DQC61" s="86"/>
      <c r="DQD61" s="86"/>
      <c r="DQE61" s="86"/>
      <c r="DQF61" s="86"/>
      <c r="DQG61" s="86"/>
      <c r="DQH61" s="86"/>
      <c r="DQI61" s="86"/>
      <c r="DQJ61" s="86"/>
      <c r="DQK61" s="86"/>
      <c r="DQL61" s="86"/>
      <c r="DQM61" s="86"/>
      <c r="DQN61" s="86"/>
      <c r="DQO61" s="86"/>
      <c r="DQP61" s="86"/>
      <c r="DQQ61" s="86"/>
      <c r="DQR61" s="86"/>
      <c r="DQS61" s="86"/>
      <c r="DQT61" s="86"/>
      <c r="DQU61" s="86"/>
      <c r="DQV61" s="86"/>
      <c r="DQW61" s="86"/>
      <c r="DQX61" s="86"/>
      <c r="DQY61" s="86"/>
      <c r="DQZ61" s="86"/>
      <c r="DRA61" s="86"/>
      <c r="DRB61" s="86"/>
      <c r="DRC61" s="86"/>
      <c r="DRD61" s="86"/>
      <c r="DRE61" s="86"/>
      <c r="DRF61" s="86"/>
      <c r="DRG61" s="86"/>
      <c r="DRH61" s="86"/>
      <c r="DRI61" s="86"/>
      <c r="DRJ61" s="86"/>
      <c r="DRK61" s="86"/>
      <c r="DRL61" s="86"/>
      <c r="DRM61" s="86"/>
      <c r="DRN61" s="86"/>
      <c r="DRO61" s="86"/>
      <c r="DRP61" s="86"/>
      <c r="DRQ61" s="86"/>
      <c r="DRR61" s="86"/>
      <c r="DRS61" s="86"/>
      <c r="DRT61" s="86"/>
      <c r="DRU61" s="86"/>
      <c r="DRV61" s="86"/>
      <c r="DRW61" s="86"/>
      <c r="DRX61" s="86"/>
      <c r="DRY61" s="86"/>
      <c r="DRZ61" s="86"/>
      <c r="DSA61" s="86"/>
      <c r="DSB61" s="86"/>
      <c r="DSC61" s="86"/>
      <c r="DSD61" s="86"/>
      <c r="DSE61" s="86"/>
      <c r="DSF61" s="86"/>
      <c r="DSG61" s="86"/>
      <c r="DSH61" s="86"/>
      <c r="DSI61" s="86"/>
      <c r="DSJ61" s="86"/>
      <c r="DSK61" s="86"/>
      <c r="DSL61" s="86"/>
      <c r="DSM61" s="86"/>
      <c r="DSN61" s="86"/>
      <c r="DSO61" s="86"/>
      <c r="DSP61" s="86"/>
      <c r="DSQ61" s="86"/>
      <c r="DSR61" s="86"/>
      <c r="DSS61" s="86"/>
      <c r="DST61" s="86"/>
      <c r="DSU61" s="86"/>
      <c r="DSV61" s="86"/>
      <c r="DSW61" s="86"/>
      <c r="DSX61" s="86"/>
      <c r="DSY61" s="86"/>
      <c r="DSZ61" s="86"/>
      <c r="DTA61" s="86"/>
      <c r="DTB61" s="86"/>
      <c r="DTC61" s="86"/>
      <c r="DTD61" s="86"/>
      <c r="DTE61" s="86"/>
      <c r="DTF61" s="86"/>
      <c r="DTG61" s="86"/>
      <c r="DTH61" s="86"/>
      <c r="DTI61" s="86"/>
      <c r="DTJ61" s="86"/>
      <c r="DTK61" s="86"/>
      <c r="DTL61" s="86"/>
      <c r="DTM61" s="86"/>
      <c r="DTN61" s="86"/>
      <c r="DTO61" s="86"/>
      <c r="DTP61" s="86"/>
      <c r="DTQ61" s="86"/>
      <c r="DTR61" s="86"/>
      <c r="DTS61" s="86"/>
      <c r="DTT61" s="86"/>
      <c r="DTU61" s="86"/>
      <c r="DTV61" s="86"/>
      <c r="DTW61" s="86"/>
      <c r="DTX61" s="86"/>
      <c r="DTY61" s="86"/>
      <c r="DTZ61" s="86"/>
      <c r="DUA61" s="86"/>
      <c r="DUB61" s="86"/>
      <c r="DUC61" s="86"/>
      <c r="DUD61" s="86"/>
      <c r="DUE61" s="86"/>
      <c r="DUF61" s="86"/>
      <c r="DUG61" s="86"/>
      <c r="DUH61" s="86"/>
      <c r="DUI61" s="86"/>
      <c r="DUJ61" s="86"/>
      <c r="DUK61" s="86"/>
      <c r="DUL61" s="86"/>
      <c r="DUM61" s="86"/>
      <c r="DUN61" s="86"/>
      <c r="DUO61" s="86"/>
      <c r="DUP61" s="86"/>
      <c r="DUQ61" s="86"/>
      <c r="DUR61" s="86"/>
      <c r="DUS61" s="86"/>
      <c r="DUT61" s="86"/>
      <c r="DUU61" s="86"/>
      <c r="DUV61" s="98"/>
      <c r="DUW61" s="98"/>
      <c r="DUX61" s="98"/>
      <c r="DUY61" s="98"/>
      <c r="DUZ61" s="98"/>
      <c r="DVA61" s="98"/>
      <c r="DVB61" s="86"/>
      <c r="DVC61" s="86"/>
      <c r="DVD61" s="86"/>
      <c r="DVE61" s="86"/>
      <c r="DVF61" s="86"/>
      <c r="DVG61" s="86"/>
      <c r="DVH61" s="86"/>
      <c r="DVI61" s="86"/>
      <c r="DVJ61" s="86"/>
      <c r="DVK61" s="86"/>
      <c r="DVL61" s="86"/>
      <c r="DVM61" s="86"/>
      <c r="DVN61" s="86"/>
      <c r="DVO61" s="86"/>
      <c r="DVP61" s="86"/>
      <c r="DVQ61" s="86"/>
      <c r="DVR61" s="86"/>
      <c r="DVS61" s="86"/>
      <c r="DVT61" s="86"/>
      <c r="DVU61" s="86"/>
      <c r="DVV61" s="86"/>
      <c r="DVW61" s="86"/>
      <c r="DVX61" s="86"/>
      <c r="DVY61" s="86"/>
      <c r="DVZ61" s="86"/>
      <c r="DWA61" s="86"/>
      <c r="DWB61" s="86"/>
      <c r="DWC61" s="86"/>
      <c r="DWD61" s="86"/>
      <c r="DWE61" s="86"/>
      <c r="DWF61" s="86"/>
      <c r="DWG61" s="86"/>
      <c r="DWH61" s="86"/>
      <c r="DWI61" s="86"/>
      <c r="DWJ61" s="86"/>
      <c r="DWK61" s="86"/>
      <c r="DWL61" s="86"/>
      <c r="DWM61" s="86"/>
      <c r="DWN61" s="86"/>
      <c r="DWO61" s="86"/>
      <c r="DWP61" s="86"/>
      <c r="DWQ61" s="86"/>
      <c r="DWR61" s="86"/>
      <c r="DWS61" s="86"/>
      <c r="DWT61" s="86"/>
      <c r="DWU61" s="86"/>
      <c r="DWV61" s="86"/>
      <c r="DWW61" s="86"/>
      <c r="DWX61" s="86"/>
      <c r="DWY61" s="86"/>
      <c r="DWZ61" s="86"/>
      <c r="DXA61" s="86"/>
      <c r="DXB61" s="86"/>
      <c r="DXC61" s="86"/>
      <c r="DXD61" s="86"/>
      <c r="DXE61" s="86"/>
      <c r="DXF61" s="86"/>
      <c r="DXG61" s="86"/>
      <c r="DXH61" s="86"/>
      <c r="DXI61" s="86"/>
      <c r="DXJ61" s="86"/>
      <c r="DXK61" s="86"/>
      <c r="DXL61" s="86"/>
      <c r="DXM61" s="86"/>
      <c r="DXN61" s="86"/>
      <c r="DXO61" s="86"/>
      <c r="DXP61" s="86"/>
      <c r="DXQ61" s="86"/>
      <c r="DXR61" s="86"/>
      <c r="DXS61" s="86"/>
      <c r="DXT61" s="86"/>
      <c r="DXU61" s="86"/>
      <c r="DXV61" s="86"/>
      <c r="DXW61" s="86"/>
      <c r="DXX61" s="86"/>
      <c r="DXY61" s="86"/>
      <c r="DXZ61" s="86"/>
      <c r="DYA61" s="86"/>
      <c r="DYB61" s="86"/>
      <c r="DYC61" s="86"/>
      <c r="DYD61" s="86"/>
      <c r="DYE61" s="86"/>
      <c r="DYF61" s="86"/>
      <c r="DYG61" s="86"/>
      <c r="DYH61" s="86"/>
      <c r="DYI61" s="86"/>
      <c r="DYJ61" s="86"/>
      <c r="DYK61" s="86"/>
      <c r="DYL61" s="86"/>
      <c r="DYM61" s="86"/>
      <c r="DYN61" s="86"/>
      <c r="DYO61" s="86"/>
      <c r="DYP61" s="86"/>
      <c r="DYQ61" s="86"/>
      <c r="DYR61" s="86"/>
      <c r="DYS61" s="86"/>
      <c r="DYT61" s="86"/>
      <c r="DYU61" s="86"/>
      <c r="DYV61" s="86"/>
      <c r="DYW61" s="86"/>
      <c r="DYX61" s="86"/>
      <c r="DYY61" s="86"/>
      <c r="DYZ61" s="86"/>
      <c r="DZA61" s="86"/>
      <c r="DZB61" s="86"/>
      <c r="DZC61" s="86"/>
      <c r="DZD61" s="86"/>
      <c r="DZE61" s="86"/>
      <c r="DZF61" s="86"/>
      <c r="DZG61" s="86"/>
      <c r="DZH61" s="86"/>
      <c r="DZI61" s="86"/>
      <c r="DZJ61" s="86"/>
      <c r="DZK61" s="86"/>
      <c r="DZL61" s="86"/>
      <c r="DZM61" s="86"/>
      <c r="DZN61" s="86"/>
      <c r="DZO61" s="86"/>
      <c r="DZP61" s="86"/>
      <c r="DZQ61" s="86"/>
      <c r="DZR61" s="86"/>
      <c r="DZS61" s="86"/>
      <c r="DZT61" s="86"/>
      <c r="DZU61" s="86"/>
      <c r="DZV61" s="86"/>
      <c r="DZW61" s="86"/>
      <c r="DZX61" s="86"/>
      <c r="DZY61" s="86"/>
      <c r="DZZ61" s="86"/>
      <c r="EAA61" s="86"/>
      <c r="EAB61" s="86"/>
      <c r="EAC61" s="86"/>
      <c r="EAD61" s="86"/>
      <c r="EAE61" s="86"/>
      <c r="EAF61" s="86"/>
      <c r="EAG61" s="86"/>
      <c r="EAH61" s="86"/>
      <c r="EAI61" s="86"/>
      <c r="EAJ61" s="86"/>
      <c r="EAK61" s="86"/>
      <c r="EAL61" s="86"/>
      <c r="EAM61" s="86"/>
      <c r="EAN61" s="86"/>
      <c r="EAO61" s="86"/>
      <c r="EAP61" s="86"/>
      <c r="EAQ61" s="86"/>
      <c r="EAR61" s="86"/>
      <c r="EAS61" s="86"/>
      <c r="EAT61" s="86"/>
      <c r="EAU61" s="86"/>
      <c r="EAV61" s="86"/>
      <c r="EAW61" s="86"/>
      <c r="EAX61" s="86"/>
      <c r="EAY61" s="86"/>
      <c r="EAZ61" s="86"/>
      <c r="EBA61" s="86"/>
      <c r="EBB61" s="86"/>
      <c r="EBC61" s="86"/>
      <c r="EBD61" s="86"/>
      <c r="EBE61" s="86"/>
      <c r="EBF61" s="86"/>
      <c r="EBG61" s="86"/>
      <c r="EBH61" s="86"/>
      <c r="EBI61" s="86"/>
      <c r="EBJ61" s="86"/>
      <c r="EBK61" s="86"/>
      <c r="EBL61" s="86"/>
      <c r="EBM61" s="86"/>
      <c r="EBN61" s="86"/>
      <c r="EBO61" s="86"/>
      <c r="EBP61" s="86"/>
      <c r="EBQ61" s="86"/>
      <c r="EBR61" s="86"/>
      <c r="EBS61" s="86"/>
      <c r="EBT61" s="86"/>
      <c r="EBU61" s="86"/>
      <c r="EBV61" s="86"/>
      <c r="EBW61" s="86"/>
      <c r="EBX61" s="86"/>
      <c r="EBY61" s="86"/>
      <c r="EBZ61" s="86"/>
      <c r="ECA61" s="86"/>
      <c r="ECB61" s="86"/>
      <c r="ECC61" s="86"/>
      <c r="ECD61" s="86"/>
      <c r="ECE61" s="86"/>
      <c r="ECF61" s="86"/>
      <c r="ECG61" s="86"/>
      <c r="ECH61" s="86"/>
      <c r="ECI61" s="86"/>
      <c r="ECJ61" s="86"/>
      <c r="ECK61" s="86"/>
      <c r="ECL61" s="86"/>
      <c r="ECM61" s="86"/>
      <c r="ECN61" s="86"/>
      <c r="ECO61" s="86"/>
      <c r="ECP61" s="86"/>
      <c r="ECQ61" s="86"/>
      <c r="ECR61" s="86"/>
      <c r="ECS61" s="86"/>
      <c r="ECT61" s="86"/>
      <c r="ECU61" s="86"/>
      <c r="ECV61" s="86"/>
      <c r="ECW61" s="86"/>
      <c r="ECX61" s="86"/>
      <c r="ECY61" s="86"/>
      <c r="ECZ61" s="86"/>
      <c r="EDA61" s="86"/>
      <c r="EDB61" s="86"/>
      <c r="EDC61" s="86"/>
      <c r="EDD61" s="86"/>
      <c r="EDE61" s="86"/>
      <c r="EDF61" s="86"/>
      <c r="EDG61" s="86"/>
      <c r="EDH61" s="86"/>
      <c r="EDI61" s="86"/>
      <c r="EDJ61" s="86"/>
      <c r="EDK61" s="86"/>
      <c r="EDL61" s="86"/>
      <c r="EDM61" s="86"/>
      <c r="EDN61" s="86"/>
      <c r="EDO61" s="86"/>
      <c r="EDP61" s="86"/>
      <c r="EDQ61" s="86"/>
      <c r="EDR61" s="86"/>
      <c r="EDS61" s="86"/>
      <c r="EDT61" s="86"/>
      <c r="EDU61" s="86"/>
      <c r="EDV61" s="86"/>
      <c r="EDW61" s="86"/>
      <c r="EDX61" s="86"/>
      <c r="EDY61" s="86"/>
      <c r="EDZ61" s="86"/>
      <c r="EEA61" s="86"/>
      <c r="EEB61" s="86"/>
      <c r="EEC61" s="86"/>
      <c r="EED61" s="86"/>
      <c r="EEE61" s="86"/>
      <c r="EEF61" s="86"/>
      <c r="EEG61" s="86"/>
      <c r="EEH61" s="86"/>
      <c r="EEI61" s="86"/>
      <c r="EEJ61" s="86"/>
      <c r="EEK61" s="86"/>
      <c r="EEL61" s="86"/>
      <c r="EEM61" s="86"/>
      <c r="EEN61" s="86"/>
      <c r="EEO61" s="86"/>
      <c r="EEP61" s="86"/>
      <c r="EEQ61" s="86"/>
      <c r="EER61" s="98"/>
      <c r="EES61" s="98"/>
      <c r="EET61" s="98"/>
      <c r="EEU61" s="98"/>
      <c r="EEV61" s="98"/>
      <c r="EEW61" s="98"/>
      <c r="EEX61" s="86"/>
      <c r="EEY61" s="86"/>
      <c r="EEZ61" s="86"/>
      <c r="EFA61" s="86"/>
      <c r="EFB61" s="86"/>
      <c r="EFC61" s="86"/>
      <c r="EFD61" s="86"/>
      <c r="EFE61" s="86"/>
      <c r="EFF61" s="86"/>
      <c r="EFG61" s="86"/>
      <c r="EFH61" s="86"/>
      <c r="EFI61" s="86"/>
      <c r="EFJ61" s="86"/>
      <c r="EFK61" s="86"/>
      <c r="EFL61" s="86"/>
      <c r="EFM61" s="86"/>
      <c r="EFN61" s="86"/>
      <c r="EFO61" s="86"/>
      <c r="EFP61" s="86"/>
      <c r="EFQ61" s="86"/>
      <c r="EFR61" s="86"/>
      <c r="EFS61" s="86"/>
      <c r="EFT61" s="86"/>
      <c r="EFU61" s="86"/>
      <c r="EFV61" s="86"/>
      <c r="EFW61" s="86"/>
      <c r="EFX61" s="86"/>
      <c r="EFY61" s="86"/>
      <c r="EFZ61" s="86"/>
      <c r="EGA61" s="86"/>
      <c r="EGB61" s="86"/>
      <c r="EGC61" s="86"/>
      <c r="EGD61" s="86"/>
      <c r="EGE61" s="86"/>
      <c r="EGF61" s="86"/>
      <c r="EGG61" s="86"/>
      <c r="EGH61" s="86"/>
      <c r="EGI61" s="86"/>
      <c r="EGJ61" s="86"/>
      <c r="EGK61" s="86"/>
      <c r="EGL61" s="86"/>
      <c r="EGM61" s="86"/>
      <c r="EGN61" s="86"/>
      <c r="EGO61" s="86"/>
      <c r="EGP61" s="86"/>
      <c r="EGQ61" s="86"/>
      <c r="EGR61" s="86"/>
      <c r="EGS61" s="86"/>
      <c r="EGT61" s="86"/>
      <c r="EGU61" s="86"/>
      <c r="EGV61" s="86"/>
      <c r="EGW61" s="86"/>
      <c r="EGX61" s="86"/>
      <c r="EGY61" s="86"/>
      <c r="EGZ61" s="86"/>
      <c r="EHA61" s="86"/>
      <c r="EHB61" s="86"/>
      <c r="EHC61" s="86"/>
      <c r="EHD61" s="86"/>
      <c r="EHE61" s="86"/>
      <c r="EHF61" s="86"/>
      <c r="EHG61" s="86"/>
      <c r="EHH61" s="86"/>
      <c r="EHI61" s="86"/>
      <c r="EHJ61" s="86"/>
      <c r="EHK61" s="86"/>
      <c r="EHL61" s="86"/>
      <c r="EHM61" s="86"/>
      <c r="EHN61" s="86"/>
      <c r="EHO61" s="86"/>
      <c r="EHP61" s="86"/>
      <c r="EHQ61" s="86"/>
      <c r="EHR61" s="86"/>
      <c r="EHS61" s="86"/>
      <c r="EHT61" s="86"/>
      <c r="EHU61" s="86"/>
      <c r="EHV61" s="86"/>
      <c r="EHW61" s="86"/>
      <c r="EHX61" s="86"/>
      <c r="EHY61" s="86"/>
      <c r="EHZ61" s="86"/>
      <c r="EIA61" s="86"/>
      <c r="EIB61" s="86"/>
      <c r="EIC61" s="86"/>
      <c r="EID61" s="86"/>
      <c r="EIE61" s="86"/>
      <c r="EIF61" s="86"/>
      <c r="EIG61" s="86"/>
      <c r="EIH61" s="86"/>
      <c r="EII61" s="86"/>
      <c r="EIJ61" s="86"/>
      <c r="EIK61" s="86"/>
      <c r="EIL61" s="86"/>
      <c r="EIM61" s="86"/>
      <c r="EIN61" s="86"/>
      <c r="EIO61" s="86"/>
      <c r="EIP61" s="86"/>
      <c r="EIQ61" s="86"/>
      <c r="EIR61" s="86"/>
      <c r="EIS61" s="86"/>
      <c r="EIT61" s="86"/>
      <c r="EIU61" s="86"/>
      <c r="EIV61" s="86"/>
      <c r="EIW61" s="86"/>
      <c r="EIX61" s="86"/>
      <c r="EIY61" s="86"/>
      <c r="EIZ61" s="86"/>
      <c r="EJA61" s="86"/>
      <c r="EJB61" s="86"/>
      <c r="EJC61" s="86"/>
      <c r="EJD61" s="86"/>
      <c r="EJE61" s="86"/>
      <c r="EJF61" s="86"/>
      <c r="EJG61" s="86"/>
      <c r="EJH61" s="86"/>
      <c r="EJI61" s="86"/>
      <c r="EJJ61" s="86"/>
      <c r="EJK61" s="86"/>
      <c r="EJL61" s="86"/>
      <c r="EJM61" s="86"/>
      <c r="EJN61" s="86"/>
      <c r="EJO61" s="86"/>
      <c r="EJP61" s="86"/>
      <c r="EJQ61" s="86"/>
      <c r="EJR61" s="86"/>
      <c r="EJS61" s="86"/>
      <c r="EJT61" s="86"/>
      <c r="EJU61" s="86"/>
      <c r="EJV61" s="86"/>
      <c r="EJW61" s="86"/>
      <c r="EJX61" s="86"/>
      <c r="EJY61" s="86"/>
      <c r="EJZ61" s="86"/>
      <c r="EKA61" s="86"/>
      <c r="EKB61" s="86"/>
      <c r="EKC61" s="86"/>
      <c r="EKD61" s="86"/>
      <c r="EKE61" s="86"/>
      <c r="EKF61" s="86"/>
      <c r="EKG61" s="86"/>
      <c r="EKH61" s="86"/>
      <c r="EKI61" s="86"/>
      <c r="EKJ61" s="86"/>
      <c r="EKK61" s="86"/>
      <c r="EKL61" s="86"/>
      <c r="EKM61" s="86"/>
      <c r="EKN61" s="86"/>
      <c r="EKO61" s="86"/>
      <c r="EKP61" s="86"/>
      <c r="EKQ61" s="86"/>
      <c r="EKR61" s="86"/>
      <c r="EKS61" s="86"/>
      <c r="EKT61" s="86"/>
      <c r="EKU61" s="86"/>
      <c r="EKV61" s="86"/>
      <c r="EKW61" s="86"/>
      <c r="EKX61" s="86"/>
      <c r="EKY61" s="86"/>
      <c r="EKZ61" s="86"/>
      <c r="ELA61" s="86"/>
      <c r="ELB61" s="86"/>
      <c r="ELC61" s="86"/>
      <c r="ELD61" s="86"/>
      <c r="ELE61" s="86"/>
      <c r="ELF61" s="86"/>
      <c r="ELG61" s="86"/>
      <c r="ELH61" s="86"/>
      <c r="ELI61" s="86"/>
      <c r="ELJ61" s="86"/>
      <c r="ELK61" s="86"/>
      <c r="ELL61" s="86"/>
      <c r="ELM61" s="86"/>
      <c r="ELN61" s="86"/>
      <c r="ELO61" s="86"/>
      <c r="ELP61" s="86"/>
      <c r="ELQ61" s="86"/>
      <c r="ELR61" s="86"/>
      <c r="ELS61" s="86"/>
      <c r="ELT61" s="86"/>
      <c r="ELU61" s="86"/>
      <c r="ELV61" s="86"/>
      <c r="ELW61" s="86"/>
      <c r="ELX61" s="86"/>
      <c r="ELY61" s="86"/>
      <c r="ELZ61" s="86"/>
      <c r="EMA61" s="86"/>
      <c r="EMB61" s="86"/>
      <c r="EMC61" s="86"/>
      <c r="EMD61" s="86"/>
      <c r="EME61" s="86"/>
      <c r="EMF61" s="86"/>
      <c r="EMG61" s="86"/>
      <c r="EMH61" s="86"/>
      <c r="EMI61" s="86"/>
      <c r="EMJ61" s="86"/>
      <c r="EMK61" s="86"/>
      <c r="EML61" s="86"/>
      <c r="EMM61" s="86"/>
      <c r="EMN61" s="86"/>
      <c r="EMO61" s="86"/>
      <c r="EMP61" s="86"/>
      <c r="EMQ61" s="86"/>
      <c r="EMR61" s="86"/>
      <c r="EMS61" s="86"/>
      <c r="EMT61" s="86"/>
      <c r="EMU61" s="86"/>
      <c r="EMV61" s="86"/>
      <c r="EMW61" s="86"/>
      <c r="EMX61" s="86"/>
      <c r="EMY61" s="86"/>
      <c r="EMZ61" s="86"/>
      <c r="ENA61" s="86"/>
      <c r="ENB61" s="86"/>
      <c r="ENC61" s="86"/>
      <c r="END61" s="86"/>
      <c r="ENE61" s="86"/>
      <c r="ENF61" s="86"/>
      <c r="ENG61" s="86"/>
      <c r="ENH61" s="86"/>
      <c r="ENI61" s="86"/>
      <c r="ENJ61" s="86"/>
      <c r="ENK61" s="86"/>
      <c r="ENL61" s="86"/>
      <c r="ENM61" s="86"/>
      <c r="ENN61" s="86"/>
      <c r="ENO61" s="86"/>
      <c r="ENP61" s="86"/>
      <c r="ENQ61" s="86"/>
      <c r="ENR61" s="86"/>
      <c r="ENS61" s="86"/>
      <c r="ENT61" s="86"/>
      <c r="ENU61" s="86"/>
      <c r="ENV61" s="86"/>
      <c r="ENW61" s="86"/>
      <c r="ENX61" s="86"/>
      <c r="ENY61" s="86"/>
      <c r="ENZ61" s="86"/>
      <c r="EOA61" s="86"/>
      <c r="EOB61" s="86"/>
      <c r="EOC61" s="86"/>
      <c r="EOD61" s="86"/>
      <c r="EOE61" s="86"/>
      <c r="EOF61" s="86"/>
      <c r="EOG61" s="86"/>
      <c r="EOH61" s="86"/>
      <c r="EOI61" s="86"/>
      <c r="EOJ61" s="86"/>
      <c r="EOK61" s="86"/>
      <c r="EOL61" s="86"/>
      <c r="EOM61" s="86"/>
      <c r="EON61" s="98"/>
      <c r="EOO61" s="98"/>
      <c r="EOP61" s="98"/>
      <c r="EOQ61" s="98"/>
      <c r="EOR61" s="98"/>
      <c r="EOS61" s="98"/>
      <c r="EOT61" s="86"/>
      <c r="EOU61" s="86"/>
      <c r="EOV61" s="86"/>
      <c r="EOW61" s="86"/>
      <c r="EOX61" s="86"/>
      <c r="EOY61" s="86"/>
      <c r="EOZ61" s="86"/>
      <c r="EPA61" s="86"/>
      <c r="EPB61" s="86"/>
      <c r="EPC61" s="86"/>
      <c r="EPD61" s="86"/>
      <c r="EPE61" s="86"/>
      <c r="EPF61" s="86"/>
      <c r="EPG61" s="86"/>
      <c r="EPH61" s="86"/>
      <c r="EPI61" s="86"/>
      <c r="EPJ61" s="86"/>
      <c r="EPK61" s="86"/>
      <c r="EPL61" s="86"/>
      <c r="EPM61" s="86"/>
      <c r="EPN61" s="86"/>
      <c r="EPO61" s="86"/>
      <c r="EPP61" s="86"/>
      <c r="EPQ61" s="86"/>
      <c r="EPR61" s="86"/>
      <c r="EPS61" s="86"/>
      <c r="EPT61" s="86"/>
      <c r="EPU61" s="86"/>
      <c r="EPV61" s="86"/>
      <c r="EPW61" s="86"/>
      <c r="EPX61" s="86"/>
      <c r="EPY61" s="86"/>
      <c r="EPZ61" s="86"/>
      <c r="EQA61" s="86"/>
      <c r="EQB61" s="86"/>
      <c r="EQC61" s="86"/>
      <c r="EQD61" s="86"/>
      <c r="EQE61" s="86"/>
      <c r="EQF61" s="86"/>
      <c r="EQG61" s="86"/>
      <c r="EQH61" s="86"/>
      <c r="EQI61" s="86"/>
      <c r="EQJ61" s="86"/>
      <c r="EQK61" s="86"/>
      <c r="EQL61" s="86"/>
      <c r="EQM61" s="86"/>
      <c r="EQN61" s="86"/>
      <c r="EQO61" s="86"/>
      <c r="EQP61" s="86"/>
      <c r="EQQ61" s="86"/>
      <c r="EQR61" s="86"/>
      <c r="EQS61" s="86"/>
      <c r="EQT61" s="86"/>
      <c r="EQU61" s="86"/>
      <c r="EQV61" s="86"/>
      <c r="EQW61" s="86"/>
      <c r="EQX61" s="86"/>
      <c r="EQY61" s="86"/>
      <c r="EQZ61" s="86"/>
      <c r="ERA61" s="86"/>
      <c r="ERB61" s="86"/>
      <c r="ERC61" s="86"/>
      <c r="ERD61" s="86"/>
      <c r="ERE61" s="86"/>
      <c r="ERF61" s="86"/>
      <c r="ERG61" s="86"/>
      <c r="ERH61" s="86"/>
      <c r="ERI61" s="86"/>
      <c r="ERJ61" s="86"/>
      <c r="ERK61" s="86"/>
      <c r="ERL61" s="86"/>
      <c r="ERM61" s="86"/>
      <c r="ERN61" s="86"/>
      <c r="ERO61" s="86"/>
      <c r="ERP61" s="86"/>
      <c r="ERQ61" s="86"/>
      <c r="ERR61" s="86"/>
      <c r="ERS61" s="86"/>
      <c r="ERT61" s="86"/>
      <c r="ERU61" s="86"/>
      <c r="ERV61" s="86"/>
      <c r="ERW61" s="86"/>
      <c r="ERX61" s="86"/>
      <c r="ERY61" s="86"/>
      <c r="ERZ61" s="86"/>
      <c r="ESA61" s="86"/>
      <c r="ESB61" s="86"/>
      <c r="ESC61" s="86"/>
      <c r="ESD61" s="86"/>
      <c r="ESE61" s="86"/>
      <c r="ESF61" s="86"/>
      <c r="ESG61" s="86"/>
      <c r="ESH61" s="86"/>
      <c r="ESI61" s="86"/>
      <c r="ESJ61" s="86"/>
      <c r="ESK61" s="86"/>
      <c r="ESL61" s="86"/>
      <c r="ESM61" s="86"/>
      <c r="ESN61" s="86"/>
      <c r="ESO61" s="86"/>
      <c r="ESP61" s="86"/>
      <c r="ESQ61" s="86"/>
      <c r="ESR61" s="86"/>
      <c r="ESS61" s="86"/>
      <c r="EST61" s="86"/>
      <c r="ESU61" s="86"/>
      <c r="ESV61" s="86"/>
      <c r="ESW61" s="86"/>
      <c r="ESX61" s="86"/>
      <c r="ESY61" s="86"/>
      <c r="ESZ61" s="86"/>
      <c r="ETA61" s="86"/>
      <c r="ETB61" s="86"/>
      <c r="ETC61" s="86"/>
      <c r="ETD61" s="86"/>
      <c r="ETE61" s="86"/>
      <c r="ETF61" s="86"/>
      <c r="ETG61" s="86"/>
      <c r="ETH61" s="86"/>
      <c r="ETI61" s="86"/>
      <c r="ETJ61" s="86"/>
      <c r="ETK61" s="86"/>
      <c r="ETL61" s="86"/>
      <c r="ETM61" s="86"/>
      <c r="ETN61" s="86"/>
      <c r="ETO61" s="86"/>
      <c r="ETP61" s="86"/>
      <c r="ETQ61" s="86"/>
      <c r="ETR61" s="86"/>
      <c r="ETS61" s="86"/>
      <c r="ETT61" s="86"/>
      <c r="ETU61" s="86"/>
      <c r="ETV61" s="86"/>
      <c r="ETW61" s="86"/>
      <c r="ETX61" s="86"/>
      <c r="ETY61" s="86"/>
      <c r="ETZ61" s="86"/>
      <c r="EUA61" s="86"/>
      <c r="EUB61" s="86"/>
      <c r="EUC61" s="86"/>
      <c r="EUD61" s="86"/>
      <c r="EUE61" s="86"/>
      <c r="EUF61" s="86"/>
      <c r="EUG61" s="86"/>
      <c r="EUH61" s="86"/>
      <c r="EUI61" s="86"/>
      <c r="EUJ61" s="86"/>
      <c r="EUK61" s="86"/>
      <c r="EUL61" s="86"/>
      <c r="EUM61" s="86"/>
      <c r="EUN61" s="86"/>
      <c r="EUO61" s="86"/>
      <c r="EUP61" s="86"/>
      <c r="EUQ61" s="86"/>
      <c r="EUR61" s="86"/>
      <c r="EUS61" s="86"/>
      <c r="EUT61" s="86"/>
      <c r="EUU61" s="86"/>
      <c r="EUV61" s="86"/>
      <c r="EUW61" s="86"/>
      <c r="EUX61" s="86"/>
      <c r="EUY61" s="86"/>
      <c r="EUZ61" s="86"/>
      <c r="EVA61" s="86"/>
      <c r="EVB61" s="86"/>
      <c r="EVC61" s="86"/>
      <c r="EVD61" s="86"/>
      <c r="EVE61" s="86"/>
      <c r="EVF61" s="86"/>
      <c r="EVG61" s="86"/>
      <c r="EVH61" s="86"/>
      <c r="EVI61" s="86"/>
      <c r="EVJ61" s="86"/>
      <c r="EVK61" s="86"/>
      <c r="EVL61" s="86"/>
      <c r="EVM61" s="86"/>
      <c r="EVN61" s="86"/>
      <c r="EVO61" s="86"/>
      <c r="EVP61" s="86"/>
      <c r="EVQ61" s="86"/>
      <c r="EVR61" s="86"/>
      <c r="EVS61" s="86"/>
      <c r="EVT61" s="86"/>
      <c r="EVU61" s="86"/>
      <c r="EVV61" s="86"/>
      <c r="EVW61" s="86"/>
      <c r="EVX61" s="86"/>
      <c r="EVY61" s="86"/>
      <c r="EVZ61" s="86"/>
      <c r="EWA61" s="86"/>
      <c r="EWB61" s="86"/>
      <c r="EWC61" s="86"/>
      <c r="EWD61" s="86"/>
      <c r="EWE61" s="86"/>
      <c r="EWF61" s="86"/>
      <c r="EWG61" s="86"/>
      <c r="EWH61" s="86"/>
      <c r="EWI61" s="86"/>
      <c r="EWJ61" s="86"/>
      <c r="EWK61" s="86"/>
      <c r="EWL61" s="86"/>
      <c r="EWM61" s="86"/>
      <c r="EWN61" s="86"/>
      <c r="EWO61" s="86"/>
      <c r="EWP61" s="86"/>
      <c r="EWQ61" s="86"/>
      <c r="EWR61" s="86"/>
      <c r="EWS61" s="86"/>
      <c r="EWT61" s="86"/>
      <c r="EWU61" s="86"/>
      <c r="EWV61" s="86"/>
      <c r="EWW61" s="86"/>
      <c r="EWX61" s="86"/>
      <c r="EWY61" s="86"/>
      <c r="EWZ61" s="86"/>
      <c r="EXA61" s="86"/>
      <c r="EXB61" s="86"/>
      <c r="EXC61" s="86"/>
      <c r="EXD61" s="86"/>
      <c r="EXE61" s="86"/>
      <c r="EXF61" s="86"/>
      <c r="EXG61" s="86"/>
      <c r="EXH61" s="86"/>
      <c r="EXI61" s="86"/>
      <c r="EXJ61" s="86"/>
      <c r="EXK61" s="86"/>
      <c r="EXL61" s="86"/>
      <c r="EXM61" s="86"/>
      <c r="EXN61" s="86"/>
      <c r="EXO61" s="86"/>
      <c r="EXP61" s="86"/>
      <c r="EXQ61" s="86"/>
      <c r="EXR61" s="86"/>
      <c r="EXS61" s="86"/>
      <c r="EXT61" s="86"/>
      <c r="EXU61" s="86"/>
      <c r="EXV61" s="86"/>
      <c r="EXW61" s="86"/>
      <c r="EXX61" s="86"/>
      <c r="EXY61" s="86"/>
      <c r="EXZ61" s="86"/>
      <c r="EYA61" s="86"/>
      <c r="EYB61" s="86"/>
      <c r="EYC61" s="86"/>
      <c r="EYD61" s="86"/>
      <c r="EYE61" s="86"/>
      <c r="EYF61" s="86"/>
      <c r="EYG61" s="86"/>
      <c r="EYH61" s="86"/>
      <c r="EYI61" s="86"/>
      <c r="EYJ61" s="98"/>
      <c r="EYK61" s="98"/>
      <c r="EYL61" s="98"/>
      <c r="EYM61" s="98"/>
      <c r="EYN61" s="98"/>
      <c r="EYO61" s="98"/>
      <c r="EYP61" s="86"/>
      <c r="EYQ61" s="86"/>
      <c r="EYR61" s="86"/>
      <c r="EYS61" s="86"/>
      <c r="EYT61" s="86"/>
      <c r="EYU61" s="86"/>
      <c r="EYV61" s="86"/>
      <c r="EYW61" s="86"/>
      <c r="EYX61" s="86"/>
      <c r="EYY61" s="86"/>
      <c r="EYZ61" s="86"/>
      <c r="EZA61" s="86"/>
      <c r="EZB61" s="86"/>
      <c r="EZC61" s="86"/>
      <c r="EZD61" s="86"/>
      <c r="EZE61" s="86"/>
      <c r="EZF61" s="86"/>
      <c r="EZG61" s="86"/>
      <c r="EZH61" s="86"/>
      <c r="EZI61" s="86"/>
      <c r="EZJ61" s="86"/>
      <c r="EZK61" s="86"/>
      <c r="EZL61" s="86"/>
      <c r="EZM61" s="86"/>
      <c r="EZN61" s="86"/>
      <c r="EZO61" s="86"/>
      <c r="EZP61" s="86"/>
      <c r="EZQ61" s="86"/>
      <c r="EZR61" s="86"/>
      <c r="EZS61" s="86"/>
      <c r="EZT61" s="86"/>
      <c r="EZU61" s="86"/>
      <c r="EZV61" s="86"/>
      <c r="EZW61" s="86"/>
      <c r="EZX61" s="86"/>
      <c r="EZY61" s="86"/>
      <c r="EZZ61" s="86"/>
      <c r="FAA61" s="86"/>
      <c r="FAB61" s="86"/>
      <c r="FAC61" s="86"/>
      <c r="FAD61" s="86"/>
      <c r="FAE61" s="86"/>
      <c r="FAF61" s="86"/>
      <c r="FAG61" s="86"/>
      <c r="FAH61" s="86"/>
      <c r="FAI61" s="86"/>
      <c r="FAJ61" s="86"/>
      <c r="FAK61" s="86"/>
      <c r="FAL61" s="86"/>
      <c r="FAM61" s="86"/>
      <c r="FAN61" s="86"/>
      <c r="FAO61" s="86"/>
      <c r="FAP61" s="86"/>
      <c r="FAQ61" s="86"/>
      <c r="FAR61" s="86"/>
      <c r="FAS61" s="86"/>
      <c r="FAT61" s="86"/>
      <c r="FAU61" s="86"/>
      <c r="FAV61" s="86"/>
      <c r="FAW61" s="86"/>
      <c r="FAX61" s="86"/>
      <c r="FAY61" s="86"/>
      <c r="FAZ61" s="86"/>
      <c r="FBA61" s="86"/>
      <c r="FBB61" s="86"/>
      <c r="FBC61" s="86"/>
      <c r="FBD61" s="86"/>
      <c r="FBE61" s="86"/>
      <c r="FBF61" s="86"/>
      <c r="FBG61" s="86"/>
      <c r="FBH61" s="86"/>
      <c r="FBI61" s="86"/>
      <c r="FBJ61" s="86"/>
      <c r="FBK61" s="86"/>
      <c r="FBL61" s="86"/>
      <c r="FBM61" s="86"/>
      <c r="FBN61" s="86"/>
      <c r="FBO61" s="86"/>
      <c r="FBP61" s="86"/>
      <c r="FBQ61" s="86"/>
      <c r="FBR61" s="86"/>
      <c r="FBS61" s="86"/>
      <c r="FBT61" s="86"/>
      <c r="FBU61" s="86"/>
      <c r="FBV61" s="86"/>
      <c r="FBW61" s="86"/>
      <c r="FBX61" s="86"/>
      <c r="FBY61" s="86"/>
      <c r="FBZ61" s="86"/>
      <c r="FCA61" s="86"/>
      <c r="FCB61" s="86"/>
      <c r="FCC61" s="86"/>
      <c r="FCD61" s="86"/>
      <c r="FCE61" s="86"/>
      <c r="FCF61" s="86"/>
      <c r="FCG61" s="86"/>
      <c r="FCH61" s="86"/>
      <c r="FCI61" s="86"/>
      <c r="FCJ61" s="86"/>
      <c r="FCK61" s="86"/>
      <c r="FCL61" s="86"/>
      <c r="FCM61" s="86"/>
      <c r="FCN61" s="86"/>
      <c r="FCO61" s="86"/>
      <c r="FCP61" s="86"/>
      <c r="FCQ61" s="86"/>
      <c r="FCR61" s="86"/>
      <c r="FCS61" s="86"/>
      <c r="FCT61" s="86"/>
      <c r="FCU61" s="86"/>
      <c r="FCV61" s="86"/>
      <c r="FCW61" s="86"/>
      <c r="FCX61" s="86"/>
      <c r="FCY61" s="86"/>
      <c r="FCZ61" s="86"/>
      <c r="FDA61" s="86"/>
      <c r="FDB61" s="86"/>
      <c r="FDC61" s="86"/>
      <c r="FDD61" s="86"/>
      <c r="FDE61" s="86"/>
      <c r="FDF61" s="86"/>
      <c r="FDG61" s="86"/>
      <c r="FDH61" s="86"/>
      <c r="FDI61" s="86"/>
      <c r="FDJ61" s="86"/>
      <c r="FDK61" s="86"/>
      <c r="FDL61" s="86"/>
      <c r="FDM61" s="86"/>
      <c r="FDN61" s="86"/>
      <c r="FDO61" s="86"/>
      <c r="FDP61" s="86"/>
      <c r="FDQ61" s="86"/>
      <c r="FDR61" s="86"/>
      <c r="FDS61" s="86"/>
      <c r="FDT61" s="86"/>
      <c r="FDU61" s="86"/>
      <c r="FDV61" s="86"/>
      <c r="FDW61" s="86"/>
      <c r="FDX61" s="86"/>
      <c r="FDY61" s="86"/>
      <c r="FDZ61" s="86"/>
      <c r="FEA61" s="86"/>
      <c r="FEB61" s="86"/>
      <c r="FEC61" s="86"/>
      <c r="FED61" s="86"/>
      <c r="FEE61" s="86"/>
      <c r="FEF61" s="86"/>
      <c r="FEG61" s="86"/>
      <c r="FEH61" s="86"/>
      <c r="FEI61" s="86"/>
      <c r="FEJ61" s="86"/>
      <c r="FEK61" s="86"/>
      <c r="FEL61" s="86"/>
      <c r="FEM61" s="86"/>
      <c r="FEN61" s="86"/>
      <c r="FEO61" s="86"/>
      <c r="FEP61" s="86"/>
      <c r="FEQ61" s="86"/>
      <c r="FER61" s="86"/>
      <c r="FES61" s="86"/>
      <c r="FET61" s="86"/>
      <c r="FEU61" s="86"/>
      <c r="FEV61" s="86"/>
      <c r="FEW61" s="86"/>
      <c r="FEX61" s="86"/>
      <c r="FEY61" s="86"/>
      <c r="FEZ61" s="86"/>
      <c r="FFA61" s="86"/>
      <c r="FFB61" s="86"/>
      <c r="FFC61" s="86"/>
      <c r="FFD61" s="86"/>
      <c r="FFE61" s="86"/>
      <c r="FFF61" s="86"/>
      <c r="FFG61" s="86"/>
      <c r="FFH61" s="86"/>
      <c r="FFI61" s="86"/>
      <c r="FFJ61" s="86"/>
      <c r="FFK61" s="86"/>
      <c r="FFL61" s="86"/>
      <c r="FFM61" s="86"/>
      <c r="FFN61" s="86"/>
      <c r="FFO61" s="86"/>
      <c r="FFP61" s="86"/>
      <c r="FFQ61" s="86"/>
      <c r="FFR61" s="86"/>
      <c r="FFS61" s="86"/>
      <c r="FFT61" s="86"/>
      <c r="FFU61" s="86"/>
      <c r="FFV61" s="86"/>
      <c r="FFW61" s="86"/>
      <c r="FFX61" s="86"/>
      <c r="FFY61" s="86"/>
      <c r="FFZ61" s="86"/>
      <c r="FGA61" s="86"/>
      <c r="FGB61" s="86"/>
      <c r="FGC61" s="86"/>
      <c r="FGD61" s="86"/>
      <c r="FGE61" s="86"/>
      <c r="FGF61" s="86"/>
      <c r="FGG61" s="86"/>
      <c r="FGH61" s="86"/>
      <c r="FGI61" s="86"/>
      <c r="FGJ61" s="86"/>
      <c r="FGK61" s="86"/>
      <c r="FGL61" s="86"/>
      <c r="FGM61" s="86"/>
      <c r="FGN61" s="86"/>
      <c r="FGO61" s="86"/>
      <c r="FGP61" s="86"/>
      <c r="FGQ61" s="86"/>
      <c r="FGR61" s="86"/>
      <c r="FGS61" s="86"/>
      <c r="FGT61" s="86"/>
      <c r="FGU61" s="86"/>
      <c r="FGV61" s="86"/>
      <c r="FGW61" s="86"/>
      <c r="FGX61" s="86"/>
      <c r="FGY61" s="86"/>
      <c r="FGZ61" s="86"/>
      <c r="FHA61" s="86"/>
      <c r="FHB61" s="86"/>
      <c r="FHC61" s="86"/>
      <c r="FHD61" s="86"/>
      <c r="FHE61" s="86"/>
      <c r="FHF61" s="86"/>
      <c r="FHG61" s="86"/>
      <c r="FHH61" s="86"/>
      <c r="FHI61" s="86"/>
      <c r="FHJ61" s="86"/>
      <c r="FHK61" s="86"/>
      <c r="FHL61" s="86"/>
      <c r="FHM61" s="86"/>
      <c r="FHN61" s="86"/>
      <c r="FHO61" s="86"/>
      <c r="FHP61" s="86"/>
      <c r="FHQ61" s="86"/>
      <c r="FHR61" s="86"/>
      <c r="FHS61" s="86"/>
      <c r="FHT61" s="86"/>
      <c r="FHU61" s="86"/>
      <c r="FHV61" s="86"/>
      <c r="FHW61" s="86"/>
      <c r="FHX61" s="86"/>
      <c r="FHY61" s="86"/>
      <c r="FHZ61" s="86"/>
      <c r="FIA61" s="86"/>
      <c r="FIB61" s="86"/>
      <c r="FIC61" s="86"/>
      <c r="FID61" s="86"/>
      <c r="FIE61" s="86"/>
      <c r="FIF61" s="98"/>
      <c r="FIG61" s="98"/>
      <c r="FIH61" s="98"/>
      <c r="FII61" s="98"/>
      <c r="FIJ61" s="98"/>
      <c r="FIK61" s="98"/>
      <c r="FIL61" s="86"/>
      <c r="FIM61" s="86"/>
      <c r="FIN61" s="86"/>
      <c r="FIO61" s="86"/>
      <c r="FIP61" s="86"/>
      <c r="FIQ61" s="86"/>
      <c r="FIR61" s="86"/>
      <c r="FIS61" s="86"/>
      <c r="FIT61" s="86"/>
      <c r="FIU61" s="86"/>
      <c r="FIV61" s="86"/>
      <c r="FIW61" s="86"/>
      <c r="FIX61" s="86"/>
      <c r="FIY61" s="86"/>
      <c r="FIZ61" s="86"/>
      <c r="FJA61" s="86"/>
      <c r="FJB61" s="86"/>
      <c r="FJC61" s="86"/>
      <c r="FJD61" s="86"/>
      <c r="FJE61" s="86"/>
      <c r="FJF61" s="86"/>
      <c r="FJG61" s="86"/>
      <c r="FJH61" s="86"/>
      <c r="FJI61" s="86"/>
      <c r="FJJ61" s="86"/>
      <c r="FJK61" s="86"/>
      <c r="FJL61" s="86"/>
      <c r="FJM61" s="86"/>
      <c r="FJN61" s="86"/>
      <c r="FJO61" s="86"/>
      <c r="FJP61" s="86"/>
      <c r="FJQ61" s="86"/>
      <c r="FJR61" s="86"/>
      <c r="FJS61" s="86"/>
      <c r="FJT61" s="86"/>
      <c r="FJU61" s="86"/>
      <c r="FJV61" s="86"/>
      <c r="FJW61" s="86"/>
      <c r="FJX61" s="86"/>
      <c r="FJY61" s="86"/>
      <c r="FJZ61" s="86"/>
      <c r="FKA61" s="86"/>
      <c r="FKB61" s="86"/>
      <c r="FKC61" s="86"/>
      <c r="FKD61" s="86"/>
      <c r="FKE61" s="86"/>
      <c r="FKF61" s="86"/>
      <c r="FKG61" s="86"/>
      <c r="FKH61" s="86"/>
      <c r="FKI61" s="86"/>
      <c r="FKJ61" s="86"/>
      <c r="FKK61" s="86"/>
      <c r="FKL61" s="86"/>
      <c r="FKM61" s="86"/>
      <c r="FKN61" s="86"/>
      <c r="FKO61" s="86"/>
      <c r="FKP61" s="86"/>
      <c r="FKQ61" s="86"/>
      <c r="FKR61" s="86"/>
      <c r="FKS61" s="86"/>
      <c r="FKT61" s="86"/>
      <c r="FKU61" s="86"/>
      <c r="FKV61" s="86"/>
      <c r="FKW61" s="86"/>
      <c r="FKX61" s="86"/>
      <c r="FKY61" s="86"/>
      <c r="FKZ61" s="86"/>
      <c r="FLA61" s="86"/>
      <c r="FLB61" s="86"/>
      <c r="FLC61" s="86"/>
      <c r="FLD61" s="86"/>
      <c r="FLE61" s="86"/>
      <c r="FLF61" s="86"/>
      <c r="FLG61" s="86"/>
      <c r="FLH61" s="86"/>
      <c r="FLI61" s="86"/>
      <c r="FLJ61" s="86"/>
      <c r="FLK61" s="86"/>
      <c r="FLL61" s="86"/>
      <c r="FLM61" s="86"/>
      <c r="FLN61" s="86"/>
      <c r="FLO61" s="86"/>
      <c r="FLP61" s="86"/>
      <c r="FLQ61" s="86"/>
      <c r="FLR61" s="86"/>
      <c r="FLS61" s="86"/>
      <c r="FLT61" s="86"/>
      <c r="FLU61" s="86"/>
      <c r="FLV61" s="86"/>
      <c r="FLW61" s="86"/>
      <c r="FLX61" s="86"/>
      <c r="FLY61" s="86"/>
      <c r="FLZ61" s="86"/>
      <c r="FMA61" s="86"/>
      <c r="FMB61" s="86"/>
      <c r="FMC61" s="86"/>
      <c r="FMD61" s="86"/>
      <c r="FME61" s="86"/>
      <c r="FMF61" s="86"/>
      <c r="FMG61" s="86"/>
      <c r="FMH61" s="86"/>
      <c r="FMI61" s="86"/>
      <c r="FMJ61" s="86"/>
      <c r="FMK61" s="86"/>
      <c r="FML61" s="86"/>
      <c r="FMM61" s="86"/>
      <c r="FMN61" s="86"/>
      <c r="FMO61" s="86"/>
      <c r="FMP61" s="86"/>
      <c r="FMQ61" s="86"/>
      <c r="FMR61" s="86"/>
      <c r="FMS61" s="86"/>
      <c r="FMT61" s="86"/>
      <c r="FMU61" s="86"/>
      <c r="FMV61" s="86"/>
      <c r="FMW61" s="86"/>
      <c r="FMX61" s="86"/>
      <c r="FMY61" s="86"/>
      <c r="FMZ61" s="86"/>
      <c r="FNA61" s="86"/>
      <c r="FNB61" s="86"/>
      <c r="FNC61" s="86"/>
      <c r="FND61" s="86"/>
      <c r="FNE61" s="86"/>
      <c r="FNF61" s="86"/>
      <c r="FNG61" s="86"/>
      <c r="FNH61" s="86"/>
      <c r="FNI61" s="86"/>
      <c r="FNJ61" s="86"/>
      <c r="FNK61" s="86"/>
      <c r="FNL61" s="86"/>
      <c r="FNM61" s="86"/>
      <c r="FNN61" s="86"/>
      <c r="FNO61" s="86"/>
      <c r="FNP61" s="86"/>
      <c r="FNQ61" s="86"/>
      <c r="FNR61" s="86"/>
      <c r="FNS61" s="86"/>
      <c r="FNT61" s="86"/>
      <c r="FNU61" s="86"/>
      <c r="FNV61" s="86"/>
      <c r="FNW61" s="86"/>
      <c r="FNX61" s="86"/>
      <c r="FNY61" s="86"/>
      <c r="FNZ61" s="86"/>
      <c r="FOA61" s="86"/>
      <c r="FOB61" s="86"/>
      <c r="FOC61" s="86"/>
      <c r="FOD61" s="86"/>
      <c r="FOE61" s="86"/>
      <c r="FOF61" s="86"/>
      <c r="FOG61" s="86"/>
      <c r="FOH61" s="86"/>
      <c r="FOI61" s="86"/>
      <c r="FOJ61" s="86"/>
      <c r="FOK61" s="86"/>
      <c r="FOL61" s="86"/>
      <c r="FOM61" s="86"/>
      <c r="FON61" s="86"/>
      <c r="FOO61" s="86"/>
      <c r="FOP61" s="86"/>
      <c r="FOQ61" s="86"/>
      <c r="FOR61" s="86"/>
      <c r="FOS61" s="86"/>
      <c r="FOT61" s="86"/>
      <c r="FOU61" s="86"/>
      <c r="FOV61" s="86"/>
      <c r="FOW61" s="86"/>
      <c r="FOX61" s="86"/>
      <c r="FOY61" s="86"/>
      <c r="FOZ61" s="86"/>
      <c r="FPA61" s="86"/>
      <c r="FPB61" s="86"/>
      <c r="FPC61" s="86"/>
      <c r="FPD61" s="86"/>
      <c r="FPE61" s="86"/>
      <c r="FPF61" s="86"/>
      <c r="FPG61" s="86"/>
      <c r="FPH61" s="86"/>
      <c r="FPI61" s="86"/>
      <c r="FPJ61" s="86"/>
      <c r="FPK61" s="86"/>
      <c r="FPL61" s="86"/>
      <c r="FPM61" s="86"/>
      <c r="FPN61" s="86"/>
      <c r="FPO61" s="86"/>
      <c r="FPP61" s="86"/>
      <c r="FPQ61" s="86"/>
      <c r="FPR61" s="86"/>
      <c r="FPS61" s="86"/>
      <c r="FPT61" s="86"/>
      <c r="FPU61" s="86"/>
      <c r="FPV61" s="86"/>
      <c r="FPW61" s="86"/>
      <c r="FPX61" s="86"/>
      <c r="FPY61" s="86"/>
      <c r="FPZ61" s="86"/>
      <c r="FQA61" s="86"/>
      <c r="FQB61" s="86"/>
      <c r="FQC61" s="86"/>
      <c r="FQD61" s="86"/>
      <c r="FQE61" s="86"/>
      <c r="FQF61" s="86"/>
      <c r="FQG61" s="86"/>
      <c r="FQH61" s="86"/>
      <c r="FQI61" s="86"/>
      <c r="FQJ61" s="86"/>
      <c r="FQK61" s="86"/>
      <c r="FQL61" s="86"/>
      <c r="FQM61" s="86"/>
      <c r="FQN61" s="86"/>
      <c r="FQO61" s="86"/>
      <c r="FQP61" s="86"/>
      <c r="FQQ61" s="86"/>
      <c r="FQR61" s="86"/>
      <c r="FQS61" s="86"/>
      <c r="FQT61" s="86"/>
      <c r="FQU61" s="86"/>
      <c r="FQV61" s="86"/>
      <c r="FQW61" s="86"/>
      <c r="FQX61" s="86"/>
      <c r="FQY61" s="86"/>
      <c r="FQZ61" s="86"/>
      <c r="FRA61" s="86"/>
      <c r="FRB61" s="86"/>
      <c r="FRC61" s="86"/>
      <c r="FRD61" s="86"/>
      <c r="FRE61" s="86"/>
      <c r="FRF61" s="86"/>
      <c r="FRG61" s="86"/>
      <c r="FRH61" s="86"/>
      <c r="FRI61" s="86"/>
      <c r="FRJ61" s="86"/>
      <c r="FRK61" s="86"/>
      <c r="FRL61" s="86"/>
      <c r="FRM61" s="86"/>
      <c r="FRN61" s="86"/>
      <c r="FRO61" s="86"/>
      <c r="FRP61" s="86"/>
      <c r="FRQ61" s="86"/>
      <c r="FRR61" s="86"/>
      <c r="FRS61" s="86"/>
      <c r="FRT61" s="86"/>
      <c r="FRU61" s="86"/>
      <c r="FRV61" s="86"/>
      <c r="FRW61" s="86"/>
      <c r="FRX61" s="86"/>
      <c r="FRY61" s="86"/>
      <c r="FRZ61" s="86"/>
      <c r="FSA61" s="86"/>
      <c r="FSB61" s="98"/>
      <c r="FSC61" s="98"/>
      <c r="FSD61" s="98"/>
      <c r="FSE61" s="98"/>
      <c r="FSF61" s="98"/>
      <c r="FSG61" s="98"/>
      <c r="FSH61" s="86"/>
      <c r="FSI61" s="86"/>
      <c r="FSJ61" s="86"/>
      <c r="FSK61" s="86"/>
      <c r="FSL61" s="86"/>
      <c r="FSM61" s="86"/>
      <c r="FSN61" s="86"/>
      <c r="FSO61" s="86"/>
      <c r="FSP61" s="86"/>
      <c r="FSQ61" s="86"/>
      <c r="FSR61" s="86"/>
      <c r="FSS61" s="86"/>
      <c r="FST61" s="86"/>
      <c r="FSU61" s="86"/>
      <c r="FSV61" s="86"/>
      <c r="FSW61" s="86"/>
      <c r="FSX61" s="86"/>
      <c r="FSY61" s="86"/>
      <c r="FSZ61" s="86"/>
      <c r="FTA61" s="86"/>
      <c r="FTB61" s="86"/>
      <c r="FTC61" s="86"/>
      <c r="FTD61" s="86"/>
      <c r="FTE61" s="86"/>
      <c r="FTF61" s="86"/>
      <c r="FTG61" s="86"/>
      <c r="FTH61" s="86"/>
      <c r="FTI61" s="86"/>
      <c r="FTJ61" s="86"/>
      <c r="FTK61" s="86"/>
      <c r="FTL61" s="86"/>
      <c r="FTM61" s="86"/>
      <c r="FTN61" s="86"/>
      <c r="FTO61" s="86"/>
      <c r="FTP61" s="86"/>
      <c r="FTQ61" s="86"/>
      <c r="FTR61" s="86"/>
      <c r="FTS61" s="86"/>
      <c r="FTT61" s="86"/>
      <c r="FTU61" s="86"/>
      <c r="FTV61" s="86"/>
      <c r="FTW61" s="86"/>
      <c r="FTX61" s="86"/>
      <c r="FTY61" s="86"/>
      <c r="FTZ61" s="86"/>
      <c r="FUA61" s="86"/>
      <c r="FUB61" s="86"/>
      <c r="FUC61" s="86"/>
      <c r="FUD61" s="86"/>
      <c r="FUE61" s="86"/>
      <c r="FUF61" s="86"/>
      <c r="FUG61" s="86"/>
      <c r="FUH61" s="86"/>
      <c r="FUI61" s="86"/>
      <c r="FUJ61" s="86"/>
      <c r="FUK61" s="86"/>
      <c r="FUL61" s="86"/>
      <c r="FUM61" s="86"/>
      <c r="FUN61" s="86"/>
      <c r="FUO61" s="86"/>
      <c r="FUP61" s="86"/>
      <c r="FUQ61" s="86"/>
      <c r="FUR61" s="86"/>
      <c r="FUS61" s="86"/>
      <c r="FUT61" s="86"/>
      <c r="FUU61" s="86"/>
      <c r="FUV61" s="86"/>
      <c r="FUW61" s="86"/>
      <c r="FUX61" s="86"/>
      <c r="FUY61" s="86"/>
      <c r="FUZ61" s="86"/>
      <c r="FVA61" s="86"/>
      <c r="FVB61" s="86"/>
      <c r="FVC61" s="86"/>
      <c r="FVD61" s="86"/>
      <c r="FVE61" s="86"/>
      <c r="FVF61" s="86"/>
      <c r="FVG61" s="86"/>
      <c r="FVH61" s="86"/>
      <c r="FVI61" s="86"/>
      <c r="FVJ61" s="86"/>
      <c r="FVK61" s="86"/>
      <c r="FVL61" s="86"/>
      <c r="FVM61" s="86"/>
      <c r="FVN61" s="86"/>
      <c r="FVO61" s="86"/>
      <c r="FVP61" s="86"/>
      <c r="FVQ61" s="86"/>
      <c r="FVR61" s="86"/>
      <c r="FVS61" s="86"/>
      <c r="FVT61" s="86"/>
      <c r="FVU61" s="86"/>
      <c r="FVV61" s="86"/>
      <c r="FVW61" s="86"/>
      <c r="FVX61" s="86"/>
      <c r="FVY61" s="86"/>
      <c r="FVZ61" s="86"/>
      <c r="FWA61" s="86"/>
      <c r="FWB61" s="86"/>
      <c r="FWC61" s="86"/>
      <c r="FWD61" s="86"/>
      <c r="FWE61" s="86"/>
      <c r="FWF61" s="86"/>
      <c r="FWG61" s="86"/>
      <c r="FWH61" s="86"/>
      <c r="FWI61" s="86"/>
      <c r="FWJ61" s="86"/>
      <c r="FWK61" s="86"/>
      <c r="FWL61" s="86"/>
      <c r="FWM61" s="86"/>
      <c r="FWN61" s="86"/>
      <c r="FWO61" s="86"/>
      <c r="FWP61" s="86"/>
      <c r="FWQ61" s="86"/>
      <c r="FWR61" s="86"/>
      <c r="FWS61" s="86"/>
      <c r="FWT61" s="86"/>
      <c r="FWU61" s="86"/>
      <c r="FWV61" s="86"/>
      <c r="FWW61" s="86"/>
      <c r="FWX61" s="86"/>
      <c r="FWY61" s="86"/>
      <c r="FWZ61" s="86"/>
      <c r="FXA61" s="86"/>
      <c r="FXB61" s="86"/>
      <c r="FXC61" s="86"/>
      <c r="FXD61" s="86"/>
      <c r="FXE61" s="86"/>
      <c r="FXF61" s="86"/>
      <c r="FXG61" s="86"/>
      <c r="FXH61" s="86"/>
      <c r="FXI61" s="86"/>
      <c r="FXJ61" s="86"/>
      <c r="FXK61" s="86"/>
      <c r="FXL61" s="86"/>
      <c r="FXM61" s="86"/>
      <c r="FXN61" s="86"/>
      <c r="FXO61" s="86"/>
      <c r="FXP61" s="86"/>
      <c r="FXQ61" s="86"/>
      <c r="FXR61" s="86"/>
      <c r="FXS61" s="86"/>
      <c r="FXT61" s="86"/>
      <c r="FXU61" s="86"/>
      <c r="FXV61" s="86"/>
      <c r="FXW61" s="86"/>
      <c r="FXX61" s="86"/>
      <c r="FXY61" s="86"/>
      <c r="FXZ61" s="86"/>
      <c r="FYA61" s="86"/>
      <c r="FYB61" s="86"/>
      <c r="FYC61" s="86"/>
      <c r="FYD61" s="86"/>
      <c r="FYE61" s="86"/>
      <c r="FYF61" s="86"/>
      <c r="FYG61" s="86"/>
      <c r="FYH61" s="86"/>
      <c r="FYI61" s="86"/>
      <c r="FYJ61" s="86"/>
      <c r="FYK61" s="86"/>
      <c r="FYL61" s="86"/>
      <c r="FYM61" s="86"/>
      <c r="FYN61" s="86"/>
      <c r="FYO61" s="86"/>
      <c r="FYP61" s="86"/>
      <c r="FYQ61" s="86"/>
      <c r="FYR61" s="86"/>
      <c r="FYS61" s="86"/>
      <c r="FYT61" s="86"/>
      <c r="FYU61" s="86"/>
      <c r="FYV61" s="86"/>
      <c r="FYW61" s="86"/>
      <c r="FYX61" s="86"/>
      <c r="FYY61" s="86"/>
      <c r="FYZ61" s="86"/>
      <c r="FZA61" s="86"/>
      <c r="FZB61" s="86"/>
      <c r="FZC61" s="86"/>
      <c r="FZD61" s="86"/>
      <c r="FZE61" s="86"/>
      <c r="FZF61" s="86"/>
      <c r="FZG61" s="86"/>
      <c r="FZH61" s="86"/>
      <c r="FZI61" s="86"/>
      <c r="FZJ61" s="86"/>
      <c r="FZK61" s="86"/>
      <c r="FZL61" s="86"/>
      <c r="FZM61" s="86"/>
      <c r="FZN61" s="86"/>
      <c r="FZO61" s="86"/>
      <c r="FZP61" s="86"/>
      <c r="FZQ61" s="86"/>
      <c r="FZR61" s="86"/>
      <c r="FZS61" s="86"/>
      <c r="FZT61" s="86"/>
      <c r="FZU61" s="86"/>
      <c r="FZV61" s="86"/>
      <c r="FZW61" s="86"/>
      <c r="FZX61" s="86"/>
      <c r="FZY61" s="86"/>
      <c r="FZZ61" s="86"/>
      <c r="GAA61" s="86"/>
      <c r="GAB61" s="86"/>
      <c r="GAC61" s="86"/>
      <c r="GAD61" s="86"/>
      <c r="GAE61" s="86"/>
      <c r="GAF61" s="86"/>
      <c r="GAG61" s="86"/>
      <c r="GAH61" s="86"/>
      <c r="GAI61" s="86"/>
      <c r="GAJ61" s="86"/>
      <c r="GAK61" s="86"/>
      <c r="GAL61" s="86"/>
      <c r="GAM61" s="86"/>
      <c r="GAN61" s="86"/>
      <c r="GAO61" s="86"/>
      <c r="GAP61" s="86"/>
      <c r="GAQ61" s="86"/>
      <c r="GAR61" s="86"/>
      <c r="GAS61" s="86"/>
      <c r="GAT61" s="86"/>
      <c r="GAU61" s="86"/>
      <c r="GAV61" s="86"/>
      <c r="GAW61" s="86"/>
      <c r="GAX61" s="86"/>
      <c r="GAY61" s="86"/>
      <c r="GAZ61" s="86"/>
      <c r="GBA61" s="86"/>
      <c r="GBB61" s="86"/>
      <c r="GBC61" s="86"/>
      <c r="GBD61" s="86"/>
      <c r="GBE61" s="86"/>
      <c r="GBF61" s="86"/>
      <c r="GBG61" s="86"/>
      <c r="GBH61" s="86"/>
      <c r="GBI61" s="86"/>
      <c r="GBJ61" s="86"/>
      <c r="GBK61" s="86"/>
      <c r="GBL61" s="86"/>
      <c r="GBM61" s="86"/>
      <c r="GBN61" s="86"/>
      <c r="GBO61" s="86"/>
      <c r="GBP61" s="86"/>
      <c r="GBQ61" s="86"/>
      <c r="GBR61" s="86"/>
      <c r="GBS61" s="86"/>
      <c r="GBT61" s="86"/>
      <c r="GBU61" s="86"/>
      <c r="GBV61" s="86"/>
      <c r="GBW61" s="86"/>
      <c r="GBX61" s="98"/>
      <c r="GBY61" s="98"/>
      <c r="GBZ61" s="98"/>
      <c r="GCA61" s="98"/>
      <c r="GCB61" s="98"/>
      <c r="GCC61" s="98"/>
      <c r="GCD61" s="86"/>
      <c r="GCE61" s="86"/>
      <c r="GCF61" s="86"/>
      <c r="GCG61" s="86"/>
      <c r="GCH61" s="86"/>
      <c r="GCI61" s="86"/>
      <c r="GCJ61" s="86"/>
      <c r="GCK61" s="86"/>
      <c r="GCL61" s="86"/>
      <c r="GCM61" s="86"/>
      <c r="GCN61" s="86"/>
      <c r="GCO61" s="86"/>
      <c r="GCP61" s="86"/>
      <c r="GCQ61" s="86"/>
      <c r="GCR61" s="86"/>
      <c r="GCS61" s="86"/>
      <c r="GCT61" s="86"/>
      <c r="GCU61" s="86"/>
      <c r="GCV61" s="86"/>
      <c r="GCW61" s="86"/>
      <c r="GCX61" s="86"/>
      <c r="GCY61" s="86"/>
      <c r="GCZ61" s="86"/>
      <c r="GDA61" s="86"/>
      <c r="GDB61" s="86"/>
      <c r="GDC61" s="86"/>
      <c r="GDD61" s="86"/>
      <c r="GDE61" s="86"/>
      <c r="GDF61" s="86"/>
      <c r="GDG61" s="86"/>
      <c r="GDH61" s="86"/>
      <c r="GDI61" s="86"/>
      <c r="GDJ61" s="86"/>
      <c r="GDK61" s="86"/>
      <c r="GDL61" s="86"/>
      <c r="GDM61" s="86"/>
      <c r="GDN61" s="86"/>
      <c r="GDO61" s="86"/>
      <c r="GDP61" s="86"/>
      <c r="GDQ61" s="86"/>
      <c r="GDR61" s="86"/>
      <c r="GDS61" s="86"/>
      <c r="GDT61" s="86"/>
      <c r="GDU61" s="86"/>
      <c r="GDV61" s="86"/>
      <c r="GDW61" s="86"/>
      <c r="GDX61" s="86"/>
      <c r="GDY61" s="86"/>
      <c r="GDZ61" s="86"/>
      <c r="GEA61" s="86"/>
      <c r="GEB61" s="86"/>
      <c r="GEC61" s="86"/>
      <c r="GED61" s="86"/>
      <c r="GEE61" s="86"/>
      <c r="GEF61" s="86"/>
      <c r="GEG61" s="86"/>
      <c r="GEH61" s="86"/>
      <c r="GEI61" s="86"/>
      <c r="GEJ61" s="86"/>
      <c r="GEK61" s="86"/>
      <c r="GEL61" s="86"/>
      <c r="GEM61" s="86"/>
      <c r="GEN61" s="86"/>
      <c r="GEO61" s="86"/>
      <c r="GEP61" s="86"/>
      <c r="GEQ61" s="86"/>
      <c r="GER61" s="86"/>
      <c r="GES61" s="86"/>
      <c r="GET61" s="86"/>
      <c r="GEU61" s="86"/>
      <c r="GEV61" s="86"/>
      <c r="GEW61" s="86"/>
      <c r="GEX61" s="86"/>
      <c r="GEY61" s="86"/>
      <c r="GEZ61" s="86"/>
      <c r="GFA61" s="86"/>
      <c r="GFB61" s="86"/>
      <c r="GFC61" s="86"/>
      <c r="GFD61" s="86"/>
      <c r="GFE61" s="86"/>
      <c r="GFF61" s="86"/>
      <c r="GFG61" s="86"/>
      <c r="GFH61" s="86"/>
      <c r="GFI61" s="86"/>
      <c r="GFJ61" s="86"/>
      <c r="GFK61" s="86"/>
      <c r="GFL61" s="86"/>
      <c r="GFM61" s="86"/>
      <c r="GFN61" s="86"/>
      <c r="GFO61" s="86"/>
      <c r="GFP61" s="86"/>
      <c r="GFQ61" s="86"/>
      <c r="GFR61" s="86"/>
      <c r="GFS61" s="86"/>
      <c r="GFT61" s="86"/>
      <c r="GFU61" s="86"/>
      <c r="GFV61" s="86"/>
      <c r="GFW61" s="86"/>
      <c r="GFX61" s="86"/>
      <c r="GFY61" s="86"/>
      <c r="GFZ61" s="86"/>
      <c r="GGA61" s="86"/>
      <c r="GGB61" s="86"/>
      <c r="GGC61" s="86"/>
      <c r="GGD61" s="86"/>
      <c r="GGE61" s="86"/>
      <c r="GGF61" s="86"/>
      <c r="GGG61" s="86"/>
      <c r="GGH61" s="86"/>
      <c r="GGI61" s="86"/>
      <c r="GGJ61" s="86"/>
      <c r="GGK61" s="86"/>
      <c r="GGL61" s="86"/>
      <c r="GGM61" s="86"/>
      <c r="GGN61" s="86"/>
      <c r="GGO61" s="86"/>
      <c r="GGP61" s="86"/>
      <c r="GGQ61" s="86"/>
      <c r="GGR61" s="86"/>
      <c r="GGS61" s="86"/>
      <c r="GGT61" s="86"/>
      <c r="GGU61" s="86"/>
      <c r="GGV61" s="86"/>
      <c r="GGW61" s="86"/>
      <c r="GGX61" s="86"/>
      <c r="GGY61" s="86"/>
      <c r="GGZ61" s="86"/>
      <c r="GHA61" s="86"/>
      <c r="GHB61" s="86"/>
      <c r="GHC61" s="86"/>
      <c r="GHD61" s="86"/>
      <c r="GHE61" s="86"/>
      <c r="GHF61" s="86"/>
      <c r="GHG61" s="86"/>
      <c r="GHH61" s="86"/>
      <c r="GHI61" s="86"/>
      <c r="GHJ61" s="86"/>
      <c r="GHK61" s="86"/>
      <c r="GHL61" s="86"/>
      <c r="GHM61" s="86"/>
      <c r="GHN61" s="86"/>
      <c r="GHO61" s="86"/>
      <c r="GHP61" s="86"/>
      <c r="GHQ61" s="86"/>
      <c r="GHR61" s="86"/>
      <c r="GHS61" s="86"/>
      <c r="GHT61" s="86"/>
      <c r="GHU61" s="86"/>
      <c r="GHV61" s="86"/>
      <c r="GHW61" s="86"/>
      <c r="GHX61" s="86"/>
      <c r="GHY61" s="86"/>
      <c r="GHZ61" s="86"/>
      <c r="GIA61" s="86"/>
      <c r="GIB61" s="86"/>
      <c r="GIC61" s="86"/>
      <c r="GID61" s="86"/>
      <c r="GIE61" s="86"/>
      <c r="GIF61" s="86"/>
      <c r="GIG61" s="86"/>
      <c r="GIH61" s="86"/>
      <c r="GII61" s="86"/>
      <c r="GIJ61" s="86"/>
      <c r="GIK61" s="86"/>
      <c r="GIL61" s="86"/>
      <c r="GIM61" s="86"/>
      <c r="GIN61" s="86"/>
      <c r="GIO61" s="86"/>
      <c r="GIP61" s="86"/>
      <c r="GIQ61" s="86"/>
      <c r="GIR61" s="86"/>
      <c r="GIS61" s="86"/>
      <c r="GIT61" s="86"/>
      <c r="GIU61" s="86"/>
      <c r="GIV61" s="86"/>
      <c r="GIW61" s="86"/>
      <c r="GIX61" s="86"/>
      <c r="GIY61" s="86"/>
      <c r="GIZ61" s="86"/>
      <c r="GJA61" s="86"/>
      <c r="GJB61" s="86"/>
      <c r="GJC61" s="86"/>
      <c r="GJD61" s="86"/>
      <c r="GJE61" s="86"/>
      <c r="GJF61" s="86"/>
      <c r="GJG61" s="86"/>
      <c r="GJH61" s="86"/>
      <c r="GJI61" s="86"/>
      <c r="GJJ61" s="86"/>
      <c r="GJK61" s="86"/>
      <c r="GJL61" s="86"/>
      <c r="GJM61" s="86"/>
      <c r="GJN61" s="86"/>
      <c r="GJO61" s="86"/>
      <c r="GJP61" s="86"/>
      <c r="GJQ61" s="86"/>
      <c r="GJR61" s="86"/>
      <c r="GJS61" s="86"/>
      <c r="GJT61" s="86"/>
      <c r="GJU61" s="86"/>
      <c r="GJV61" s="86"/>
      <c r="GJW61" s="86"/>
      <c r="GJX61" s="86"/>
      <c r="GJY61" s="86"/>
      <c r="GJZ61" s="86"/>
      <c r="GKA61" s="86"/>
      <c r="GKB61" s="86"/>
      <c r="GKC61" s="86"/>
      <c r="GKD61" s="86"/>
      <c r="GKE61" s="86"/>
      <c r="GKF61" s="86"/>
      <c r="GKG61" s="86"/>
      <c r="GKH61" s="86"/>
      <c r="GKI61" s="86"/>
      <c r="GKJ61" s="86"/>
      <c r="GKK61" s="86"/>
      <c r="GKL61" s="86"/>
      <c r="GKM61" s="86"/>
      <c r="GKN61" s="86"/>
      <c r="GKO61" s="86"/>
      <c r="GKP61" s="86"/>
      <c r="GKQ61" s="86"/>
      <c r="GKR61" s="86"/>
      <c r="GKS61" s="86"/>
      <c r="GKT61" s="86"/>
      <c r="GKU61" s="86"/>
      <c r="GKV61" s="86"/>
      <c r="GKW61" s="86"/>
      <c r="GKX61" s="86"/>
      <c r="GKY61" s="86"/>
      <c r="GKZ61" s="86"/>
      <c r="GLA61" s="86"/>
      <c r="GLB61" s="86"/>
      <c r="GLC61" s="86"/>
      <c r="GLD61" s="86"/>
      <c r="GLE61" s="86"/>
      <c r="GLF61" s="86"/>
      <c r="GLG61" s="86"/>
      <c r="GLH61" s="86"/>
      <c r="GLI61" s="86"/>
      <c r="GLJ61" s="86"/>
      <c r="GLK61" s="86"/>
      <c r="GLL61" s="86"/>
      <c r="GLM61" s="86"/>
      <c r="GLN61" s="86"/>
      <c r="GLO61" s="86"/>
      <c r="GLP61" s="86"/>
      <c r="GLQ61" s="86"/>
      <c r="GLR61" s="86"/>
      <c r="GLS61" s="86"/>
      <c r="GLT61" s="98"/>
      <c r="GLU61" s="98"/>
      <c r="GLV61" s="98"/>
      <c r="GLW61" s="98"/>
      <c r="GLX61" s="98"/>
      <c r="GLY61" s="98"/>
      <c r="GLZ61" s="86"/>
      <c r="GMA61" s="86"/>
      <c r="GMB61" s="86"/>
      <c r="GMC61" s="86"/>
      <c r="GMD61" s="86"/>
      <c r="GME61" s="86"/>
      <c r="GMF61" s="86"/>
      <c r="GMG61" s="86"/>
      <c r="GMH61" s="86"/>
      <c r="GMI61" s="86"/>
      <c r="GMJ61" s="86"/>
      <c r="GMK61" s="86"/>
      <c r="GML61" s="86"/>
      <c r="GMM61" s="86"/>
      <c r="GMN61" s="86"/>
      <c r="GMO61" s="86"/>
      <c r="GMP61" s="86"/>
      <c r="GMQ61" s="86"/>
      <c r="GMR61" s="86"/>
      <c r="GMS61" s="86"/>
      <c r="GMT61" s="86"/>
      <c r="GMU61" s="86"/>
      <c r="GMV61" s="86"/>
      <c r="GMW61" s="86"/>
      <c r="GMX61" s="86"/>
      <c r="GMY61" s="86"/>
      <c r="GMZ61" s="86"/>
      <c r="GNA61" s="86"/>
      <c r="GNB61" s="86"/>
      <c r="GNC61" s="86"/>
      <c r="GND61" s="86"/>
      <c r="GNE61" s="86"/>
      <c r="GNF61" s="86"/>
      <c r="GNG61" s="86"/>
      <c r="GNH61" s="86"/>
      <c r="GNI61" s="86"/>
      <c r="GNJ61" s="86"/>
      <c r="GNK61" s="86"/>
      <c r="GNL61" s="86"/>
      <c r="GNM61" s="86"/>
      <c r="GNN61" s="86"/>
      <c r="GNO61" s="86"/>
      <c r="GNP61" s="86"/>
      <c r="GNQ61" s="86"/>
      <c r="GNR61" s="86"/>
      <c r="GNS61" s="86"/>
      <c r="GNT61" s="86"/>
      <c r="GNU61" s="86"/>
      <c r="GNV61" s="86"/>
      <c r="GNW61" s="86"/>
      <c r="GNX61" s="86"/>
      <c r="GNY61" s="86"/>
      <c r="GNZ61" s="86"/>
      <c r="GOA61" s="86"/>
      <c r="GOB61" s="86"/>
      <c r="GOC61" s="86"/>
      <c r="GOD61" s="86"/>
      <c r="GOE61" s="86"/>
      <c r="GOF61" s="86"/>
      <c r="GOG61" s="86"/>
      <c r="GOH61" s="86"/>
      <c r="GOI61" s="86"/>
      <c r="GOJ61" s="86"/>
      <c r="GOK61" s="86"/>
      <c r="GOL61" s="86"/>
      <c r="GOM61" s="86"/>
      <c r="GON61" s="86"/>
      <c r="GOO61" s="86"/>
      <c r="GOP61" s="86"/>
      <c r="GOQ61" s="86"/>
      <c r="GOR61" s="86"/>
      <c r="GOS61" s="86"/>
      <c r="GOT61" s="86"/>
      <c r="GOU61" s="86"/>
      <c r="GOV61" s="86"/>
      <c r="GOW61" s="86"/>
      <c r="GOX61" s="86"/>
      <c r="GOY61" s="86"/>
      <c r="GOZ61" s="86"/>
      <c r="GPA61" s="86"/>
      <c r="GPB61" s="86"/>
      <c r="GPC61" s="86"/>
      <c r="GPD61" s="86"/>
      <c r="GPE61" s="86"/>
      <c r="GPF61" s="86"/>
      <c r="GPG61" s="86"/>
      <c r="GPH61" s="86"/>
      <c r="GPI61" s="86"/>
      <c r="GPJ61" s="86"/>
      <c r="GPK61" s="86"/>
      <c r="GPL61" s="86"/>
      <c r="GPM61" s="86"/>
      <c r="GPN61" s="86"/>
      <c r="GPO61" s="86"/>
      <c r="GPP61" s="86"/>
      <c r="GPQ61" s="86"/>
      <c r="GPR61" s="86"/>
      <c r="GPS61" s="86"/>
      <c r="GPT61" s="86"/>
      <c r="GPU61" s="86"/>
      <c r="GPV61" s="86"/>
      <c r="GPW61" s="86"/>
      <c r="GPX61" s="86"/>
      <c r="GPY61" s="86"/>
      <c r="GPZ61" s="86"/>
      <c r="GQA61" s="86"/>
      <c r="GQB61" s="86"/>
      <c r="GQC61" s="86"/>
      <c r="GQD61" s="86"/>
      <c r="GQE61" s="86"/>
      <c r="GQF61" s="86"/>
      <c r="GQG61" s="86"/>
      <c r="GQH61" s="86"/>
      <c r="GQI61" s="86"/>
      <c r="GQJ61" s="86"/>
      <c r="GQK61" s="86"/>
      <c r="GQL61" s="86"/>
      <c r="GQM61" s="86"/>
      <c r="GQN61" s="86"/>
      <c r="GQO61" s="86"/>
      <c r="GQP61" s="86"/>
      <c r="GQQ61" s="86"/>
      <c r="GQR61" s="86"/>
      <c r="GQS61" s="86"/>
      <c r="GQT61" s="86"/>
      <c r="GQU61" s="86"/>
      <c r="GQV61" s="86"/>
      <c r="GQW61" s="86"/>
      <c r="GQX61" s="86"/>
      <c r="GQY61" s="86"/>
      <c r="GQZ61" s="86"/>
      <c r="GRA61" s="86"/>
      <c r="GRB61" s="86"/>
      <c r="GRC61" s="86"/>
      <c r="GRD61" s="86"/>
      <c r="GRE61" s="86"/>
      <c r="GRF61" s="86"/>
      <c r="GRG61" s="86"/>
      <c r="GRH61" s="86"/>
      <c r="GRI61" s="86"/>
      <c r="GRJ61" s="86"/>
      <c r="GRK61" s="86"/>
      <c r="GRL61" s="86"/>
      <c r="GRM61" s="86"/>
      <c r="GRN61" s="86"/>
      <c r="GRO61" s="86"/>
      <c r="GRP61" s="86"/>
      <c r="GRQ61" s="86"/>
      <c r="GRR61" s="86"/>
      <c r="GRS61" s="86"/>
      <c r="GRT61" s="86"/>
      <c r="GRU61" s="86"/>
      <c r="GRV61" s="86"/>
      <c r="GRW61" s="86"/>
      <c r="GRX61" s="86"/>
      <c r="GRY61" s="86"/>
      <c r="GRZ61" s="86"/>
      <c r="GSA61" s="86"/>
      <c r="GSB61" s="86"/>
      <c r="GSC61" s="86"/>
      <c r="GSD61" s="86"/>
      <c r="GSE61" s="86"/>
      <c r="GSF61" s="86"/>
      <c r="GSG61" s="86"/>
      <c r="GSH61" s="86"/>
      <c r="GSI61" s="86"/>
      <c r="GSJ61" s="86"/>
      <c r="GSK61" s="86"/>
      <c r="GSL61" s="86"/>
      <c r="GSM61" s="86"/>
      <c r="GSN61" s="86"/>
      <c r="GSO61" s="86"/>
      <c r="GSP61" s="86"/>
      <c r="GSQ61" s="86"/>
      <c r="GSR61" s="86"/>
      <c r="GSS61" s="86"/>
      <c r="GST61" s="86"/>
      <c r="GSU61" s="86"/>
      <c r="GSV61" s="86"/>
      <c r="GSW61" s="86"/>
      <c r="GSX61" s="86"/>
      <c r="GSY61" s="86"/>
      <c r="GSZ61" s="86"/>
      <c r="GTA61" s="86"/>
      <c r="GTB61" s="86"/>
      <c r="GTC61" s="86"/>
      <c r="GTD61" s="86"/>
      <c r="GTE61" s="86"/>
      <c r="GTF61" s="86"/>
      <c r="GTG61" s="86"/>
      <c r="GTH61" s="86"/>
      <c r="GTI61" s="86"/>
      <c r="GTJ61" s="86"/>
      <c r="GTK61" s="86"/>
      <c r="GTL61" s="86"/>
      <c r="GTM61" s="86"/>
      <c r="GTN61" s="86"/>
      <c r="GTO61" s="86"/>
      <c r="GTP61" s="86"/>
      <c r="GTQ61" s="86"/>
      <c r="GTR61" s="86"/>
      <c r="GTS61" s="86"/>
      <c r="GTT61" s="86"/>
      <c r="GTU61" s="86"/>
      <c r="GTV61" s="86"/>
      <c r="GTW61" s="86"/>
      <c r="GTX61" s="86"/>
      <c r="GTY61" s="86"/>
      <c r="GTZ61" s="86"/>
      <c r="GUA61" s="86"/>
      <c r="GUB61" s="86"/>
      <c r="GUC61" s="86"/>
      <c r="GUD61" s="86"/>
      <c r="GUE61" s="86"/>
      <c r="GUF61" s="86"/>
      <c r="GUG61" s="86"/>
      <c r="GUH61" s="86"/>
      <c r="GUI61" s="86"/>
      <c r="GUJ61" s="86"/>
      <c r="GUK61" s="86"/>
      <c r="GUL61" s="86"/>
      <c r="GUM61" s="86"/>
      <c r="GUN61" s="86"/>
      <c r="GUO61" s="86"/>
      <c r="GUP61" s="86"/>
      <c r="GUQ61" s="86"/>
      <c r="GUR61" s="86"/>
      <c r="GUS61" s="86"/>
      <c r="GUT61" s="86"/>
      <c r="GUU61" s="86"/>
      <c r="GUV61" s="86"/>
      <c r="GUW61" s="86"/>
      <c r="GUX61" s="86"/>
      <c r="GUY61" s="86"/>
      <c r="GUZ61" s="86"/>
      <c r="GVA61" s="86"/>
      <c r="GVB61" s="86"/>
      <c r="GVC61" s="86"/>
      <c r="GVD61" s="86"/>
      <c r="GVE61" s="86"/>
      <c r="GVF61" s="86"/>
      <c r="GVG61" s="86"/>
      <c r="GVH61" s="86"/>
      <c r="GVI61" s="86"/>
      <c r="GVJ61" s="86"/>
      <c r="GVK61" s="86"/>
      <c r="GVL61" s="86"/>
      <c r="GVM61" s="86"/>
      <c r="GVN61" s="86"/>
      <c r="GVO61" s="86"/>
      <c r="GVP61" s="98"/>
      <c r="GVQ61" s="98"/>
      <c r="GVR61" s="98"/>
      <c r="GVS61" s="98"/>
      <c r="GVT61" s="98"/>
      <c r="GVU61" s="98"/>
      <c r="GVV61" s="86"/>
      <c r="GVW61" s="86"/>
      <c r="GVX61" s="86"/>
      <c r="GVY61" s="86"/>
      <c r="GVZ61" s="86"/>
      <c r="GWA61" s="86"/>
      <c r="GWB61" s="86"/>
      <c r="GWC61" s="86"/>
      <c r="GWD61" s="86"/>
      <c r="GWE61" s="86"/>
      <c r="GWF61" s="86"/>
      <c r="GWG61" s="86"/>
      <c r="GWH61" s="86"/>
      <c r="GWI61" s="86"/>
      <c r="GWJ61" s="86"/>
      <c r="GWK61" s="86"/>
      <c r="GWL61" s="86"/>
      <c r="GWM61" s="86"/>
      <c r="GWN61" s="86"/>
      <c r="GWO61" s="86"/>
      <c r="GWP61" s="86"/>
      <c r="GWQ61" s="86"/>
      <c r="GWR61" s="86"/>
      <c r="GWS61" s="86"/>
      <c r="GWT61" s="86"/>
      <c r="GWU61" s="86"/>
      <c r="GWV61" s="86"/>
      <c r="GWW61" s="86"/>
      <c r="GWX61" s="86"/>
      <c r="GWY61" s="86"/>
      <c r="GWZ61" s="86"/>
      <c r="GXA61" s="86"/>
      <c r="GXB61" s="86"/>
      <c r="GXC61" s="86"/>
      <c r="GXD61" s="86"/>
      <c r="GXE61" s="86"/>
      <c r="GXF61" s="86"/>
      <c r="GXG61" s="86"/>
      <c r="GXH61" s="86"/>
      <c r="GXI61" s="86"/>
      <c r="GXJ61" s="86"/>
      <c r="GXK61" s="86"/>
      <c r="GXL61" s="86"/>
      <c r="GXM61" s="86"/>
      <c r="GXN61" s="86"/>
      <c r="GXO61" s="86"/>
      <c r="GXP61" s="86"/>
      <c r="GXQ61" s="86"/>
      <c r="GXR61" s="86"/>
      <c r="GXS61" s="86"/>
      <c r="GXT61" s="86"/>
      <c r="GXU61" s="86"/>
      <c r="GXV61" s="86"/>
      <c r="GXW61" s="86"/>
      <c r="GXX61" s="86"/>
      <c r="GXY61" s="86"/>
      <c r="GXZ61" s="86"/>
      <c r="GYA61" s="86"/>
      <c r="GYB61" s="86"/>
      <c r="GYC61" s="86"/>
      <c r="GYD61" s="86"/>
      <c r="GYE61" s="86"/>
      <c r="GYF61" s="86"/>
      <c r="GYG61" s="86"/>
      <c r="GYH61" s="86"/>
      <c r="GYI61" s="86"/>
      <c r="GYJ61" s="86"/>
      <c r="GYK61" s="86"/>
      <c r="GYL61" s="86"/>
      <c r="GYM61" s="86"/>
      <c r="GYN61" s="86"/>
      <c r="GYO61" s="86"/>
      <c r="GYP61" s="86"/>
      <c r="GYQ61" s="86"/>
      <c r="GYR61" s="86"/>
      <c r="GYS61" s="86"/>
      <c r="GYT61" s="86"/>
      <c r="GYU61" s="86"/>
      <c r="GYV61" s="86"/>
      <c r="GYW61" s="86"/>
      <c r="GYX61" s="86"/>
      <c r="GYY61" s="86"/>
      <c r="GYZ61" s="86"/>
      <c r="GZA61" s="86"/>
      <c r="GZB61" s="86"/>
      <c r="GZC61" s="86"/>
      <c r="GZD61" s="86"/>
      <c r="GZE61" s="86"/>
      <c r="GZF61" s="86"/>
      <c r="GZG61" s="86"/>
      <c r="GZH61" s="86"/>
      <c r="GZI61" s="86"/>
      <c r="GZJ61" s="86"/>
      <c r="GZK61" s="86"/>
      <c r="GZL61" s="86"/>
      <c r="GZM61" s="86"/>
      <c r="GZN61" s="86"/>
      <c r="GZO61" s="86"/>
      <c r="GZP61" s="86"/>
      <c r="GZQ61" s="86"/>
      <c r="GZR61" s="86"/>
      <c r="GZS61" s="86"/>
      <c r="GZT61" s="86"/>
      <c r="GZU61" s="86"/>
      <c r="GZV61" s="86"/>
      <c r="GZW61" s="86"/>
      <c r="GZX61" s="86"/>
      <c r="GZY61" s="86"/>
      <c r="GZZ61" s="86"/>
      <c r="HAA61" s="86"/>
      <c r="HAB61" s="86"/>
      <c r="HAC61" s="86"/>
      <c r="HAD61" s="86"/>
      <c r="HAE61" s="86"/>
      <c r="HAF61" s="86"/>
      <c r="HAG61" s="86"/>
      <c r="HAH61" s="86"/>
      <c r="HAI61" s="86"/>
      <c r="HAJ61" s="86"/>
      <c r="HAK61" s="86"/>
      <c r="HAL61" s="86"/>
      <c r="HAM61" s="86"/>
      <c r="HAN61" s="86"/>
      <c r="HAO61" s="86"/>
      <c r="HAP61" s="86"/>
      <c r="HAQ61" s="86"/>
      <c r="HAR61" s="86"/>
      <c r="HAS61" s="86"/>
      <c r="HAT61" s="86"/>
      <c r="HAU61" s="86"/>
      <c r="HAV61" s="86"/>
      <c r="HAW61" s="86"/>
      <c r="HAX61" s="86"/>
      <c r="HAY61" s="86"/>
      <c r="HAZ61" s="86"/>
      <c r="HBA61" s="86"/>
      <c r="HBB61" s="86"/>
      <c r="HBC61" s="86"/>
      <c r="HBD61" s="86"/>
      <c r="HBE61" s="86"/>
      <c r="HBF61" s="86"/>
      <c r="HBG61" s="86"/>
      <c r="HBH61" s="86"/>
      <c r="HBI61" s="86"/>
      <c r="HBJ61" s="86"/>
      <c r="HBK61" s="86"/>
      <c r="HBL61" s="86"/>
      <c r="HBM61" s="86"/>
      <c r="HBN61" s="86"/>
      <c r="HBO61" s="86"/>
      <c r="HBP61" s="86"/>
      <c r="HBQ61" s="86"/>
      <c r="HBR61" s="86"/>
      <c r="HBS61" s="86"/>
      <c r="HBT61" s="86"/>
      <c r="HBU61" s="86"/>
      <c r="HBV61" s="86"/>
      <c r="HBW61" s="86"/>
      <c r="HBX61" s="86"/>
      <c r="HBY61" s="86"/>
      <c r="HBZ61" s="86"/>
      <c r="HCA61" s="86"/>
      <c r="HCB61" s="86"/>
      <c r="HCC61" s="86"/>
      <c r="HCD61" s="86"/>
      <c r="HCE61" s="86"/>
      <c r="HCF61" s="86"/>
      <c r="HCG61" s="86"/>
      <c r="HCH61" s="86"/>
      <c r="HCI61" s="86"/>
      <c r="HCJ61" s="86"/>
      <c r="HCK61" s="86"/>
      <c r="HCL61" s="86"/>
      <c r="HCM61" s="86"/>
      <c r="HCN61" s="86"/>
      <c r="HCO61" s="86"/>
      <c r="HCP61" s="86"/>
      <c r="HCQ61" s="86"/>
      <c r="HCR61" s="86"/>
      <c r="HCS61" s="86"/>
      <c r="HCT61" s="86"/>
      <c r="HCU61" s="86"/>
      <c r="HCV61" s="86"/>
      <c r="HCW61" s="86"/>
      <c r="HCX61" s="86"/>
      <c r="HCY61" s="86"/>
      <c r="HCZ61" s="86"/>
      <c r="HDA61" s="86"/>
      <c r="HDB61" s="86"/>
      <c r="HDC61" s="86"/>
      <c r="HDD61" s="86"/>
      <c r="HDE61" s="86"/>
      <c r="HDF61" s="86"/>
      <c r="HDG61" s="86"/>
      <c r="HDH61" s="86"/>
      <c r="HDI61" s="86"/>
      <c r="HDJ61" s="86"/>
      <c r="HDK61" s="86"/>
      <c r="HDL61" s="86"/>
      <c r="HDM61" s="86"/>
      <c r="HDN61" s="86"/>
      <c r="HDO61" s="86"/>
      <c r="HDP61" s="86"/>
      <c r="HDQ61" s="86"/>
      <c r="HDR61" s="86"/>
      <c r="HDS61" s="86"/>
      <c r="HDT61" s="86"/>
      <c r="HDU61" s="86"/>
      <c r="HDV61" s="86"/>
      <c r="HDW61" s="86"/>
      <c r="HDX61" s="86"/>
      <c r="HDY61" s="86"/>
      <c r="HDZ61" s="86"/>
      <c r="HEA61" s="86"/>
      <c r="HEB61" s="86"/>
      <c r="HEC61" s="86"/>
      <c r="HED61" s="86"/>
      <c r="HEE61" s="86"/>
      <c r="HEF61" s="86"/>
      <c r="HEG61" s="86"/>
      <c r="HEH61" s="86"/>
      <c r="HEI61" s="86"/>
      <c r="HEJ61" s="86"/>
      <c r="HEK61" s="86"/>
      <c r="HEL61" s="86"/>
      <c r="HEM61" s="86"/>
      <c r="HEN61" s="86"/>
      <c r="HEO61" s="86"/>
      <c r="HEP61" s="86"/>
      <c r="HEQ61" s="86"/>
      <c r="HER61" s="86"/>
      <c r="HES61" s="86"/>
      <c r="HET61" s="86"/>
      <c r="HEU61" s="86"/>
      <c r="HEV61" s="86"/>
      <c r="HEW61" s="86"/>
      <c r="HEX61" s="86"/>
      <c r="HEY61" s="86"/>
      <c r="HEZ61" s="86"/>
      <c r="HFA61" s="86"/>
      <c r="HFB61" s="86"/>
      <c r="HFC61" s="86"/>
      <c r="HFD61" s="86"/>
      <c r="HFE61" s="86"/>
      <c r="HFF61" s="86"/>
      <c r="HFG61" s="86"/>
      <c r="HFH61" s="86"/>
      <c r="HFI61" s="86"/>
      <c r="HFJ61" s="86"/>
      <c r="HFK61" s="86"/>
      <c r="HFL61" s="98"/>
      <c r="HFM61" s="98"/>
      <c r="HFN61" s="98"/>
      <c r="HFO61" s="98"/>
      <c r="HFP61" s="98"/>
      <c r="HFQ61" s="98"/>
      <c r="HFR61" s="86"/>
      <c r="HFS61" s="86"/>
      <c r="HFT61" s="86"/>
      <c r="HFU61" s="86"/>
      <c r="HFV61" s="86"/>
      <c r="HFW61" s="86"/>
      <c r="HFX61" s="86"/>
      <c r="HFY61" s="86"/>
      <c r="HFZ61" s="86"/>
      <c r="HGA61" s="86"/>
      <c r="HGB61" s="86"/>
      <c r="HGC61" s="86"/>
      <c r="HGD61" s="86"/>
      <c r="HGE61" s="86"/>
      <c r="HGF61" s="86"/>
      <c r="HGG61" s="86"/>
      <c r="HGH61" s="86"/>
      <c r="HGI61" s="86"/>
      <c r="HGJ61" s="86"/>
      <c r="HGK61" s="86"/>
      <c r="HGL61" s="86"/>
      <c r="HGM61" s="86"/>
      <c r="HGN61" s="86"/>
      <c r="HGO61" s="86"/>
      <c r="HGP61" s="86"/>
      <c r="HGQ61" s="86"/>
      <c r="HGR61" s="86"/>
      <c r="HGS61" s="86"/>
      <c r="HGT61" s="86"/>
      <c r="HGU61" s="86"/>
      <c r="HGV61" s="86"/>
      <c r="HGW61" s="86"/>
      <c r="HGX61" s="86"/>
      <c r="HGY61" s="86"/>
      <c r="HGZ61" s="86"/>
      <c r="HHA61" s="86"/>
      <c r="HHB61" s="86"/>
      <c r="HHC61" s="86"/>
      <c r="HHD61" s="86"/>
      <c r="HHE61" s="86"/>
      <c r="HHF61" s="86"/>
      <c r="HHG61" s="86"/>
      <c r="HHH61" s="86"/>
      <c r="HHI61" s="86"/>
      <c r="HHJ61" s="86"/>
      <c r="HHK61" s="86"/>
      <c r="HHL61" s="86"/>
      <c r="HHM61" s="86"/>
      <c r="HHN61" s="86"/>
      <c r="HHO61" s="86"/>
      <c r="HHP61" s="86"/>
      <c r="HHQ61" s="86"/>
      <c r="HHR61" s="86"/>
      <c r="HHS61" s="86"/>
      <c r="HHT61" s="86"/>
      <c r="HHU61" s="86"/>
      <c r="HHV61" s="86"/>
      <c r="HHW61" s="86"/>
      <c r="HHX61" s="86"/>
      <c r="HHY61" s="86"/>
      <c r="HHZ61" s="86"/>
      <c r="HIA61" s="86"/>
      <c r="HIB61" s="86"/>
      <c r="HIC61" s="86"/>
      <c r="HID61" s="86"/>
      <c r="HIE61" s="86"/>
      <c r="HIF61" s="86"/>
      <c r="HIG61" s="86"/>
      <c r="HIH61" s="86"/>
      <c r="HII61" s="86"/>
      <c r="HIJ61" s="86"/>
      <c r="HIK61" s="86"/>
      <c r="HIL61" s="86"/>
      <c r="HIM61" s="86"/>
      <c r="HIN61" s="86"/>
      <c r="HIO61" s="86"/>
      <c r="HIP61" s="86"/>
      <c r="HIQ61" s="86"/>
      <c r="HIR61" s="86"/>
      <c r="HIS61" s="86"/>
      <c r="HIT61" s="86"/>
      <c r="HIU61" s="86"/>
      <c r="HIV61" s="86"/>
      <c r="HIW61" s="86"/>
      <c r="HIX61" s="86"/>
      <c r="HIY61" s="86"/>
      <c r="HIZ61" s="86"/>
      <c r="HJA61" s="86"/>
      <c r="HJB61" s="86"/>
      <c r="HJC61" s="86"/>
      <c r="HJD61" s="86"/>
      <c r="HJE61" s="86"/>
      <c r="HJF61" s="86"/>
      <c r="HJG61" s="86"/>
      <c r="HJH61" s="86"/>
      <c r="HJI61" s="86"/>
      <c r="HJJ61" s="86"/>
      <c r="HJK61" s="86"/>
      <c r="HJL61" s="86"/>
      <c r="HJM61" s="86"/>
      <c r="HJN61" s="86"/>
      <c r="HJO61" s="86"/>
      <c r="HJP61" s="86"/>
      <c r="HJQ61" s="86"/>
      <c r="HJR61" s="86"/>
      <c r="HJS61" s="86"/>
      <c r="HJT61" s="86"/>
      <c r="HJU61" s="86"/>
      <c r="HJV61" s="86"/>
      <c r="HJW61" s="86"/>
      <c r="HJX61" s="86"/>
      <c r="HJY61" s="86"/>
      <c r="HJZ61" s="86"/>
      <c r="HKA61" s="86"/>
      <c r="HKB61" s="86"/>
      <c r="HKC61" s="86"/>
      <c r="HKD61" s="86"/>
      <c r="HKE61" s="86"/>
      <c r="HKF61" s="86"/>
      <c r="HKG61" s="86"/>
      <c r="HKH61" s="86"/>
      <c r="HKI61" s="86"/>
      <c r="HKJ61" s="86"/>
      <c r="HKK61" s="86"/>
      <c r="HKL61" s="86"/>
      <c r="HKM61" s="86"/>
      <c r="HKN61" s="86"/>
      <c r="HKO61" s="86"/>
      <c r="HKP61" s="86"/>
      <c r="HKQ61" s="86"/>
      <c r="HKR61" s="86"/>
      <c r="HKS61" s="86"/>
      <c r="HKT61" s="86"/>
      <c r="HKU61" s="86"/>
      <c r="HKV61" s="86"/>
      <c r="HKW61" s="86"/>
      <c r="HKX61" s="86"/>
      <c r="HKY61" s="86"/>
      <c r="HKZ61" s="86"/>
      <c r="HLA61" s="86"/>
      <c r="HLB61" s="86"/>
      <c r="HLC61" s="86"/>
      <c r="HLD61" s="86"/>
      <c r="HLE61" s="86"/>
      <c r="HLF61" s="86"/>
      <c r="HLG61" s="86"/>
      <c r="HLH61" s="86"/>
      <c r="HLI61" s="86"/>
      <c r="HLJ61" s="86"/>
      <c r="HLK61" s="86"/>
      <c r="HLL61" s="86"/>
      <c r="HLM61" s="86"/>
      <c r="HLN61" s="86"/>
      <c r="HLO61" s="86"/>
      <c r="HLP61" s="86"/>
      <c r="HLQ61" s="86"/>
      <c r="HLR61" s="86"/>
      <c r="HLS61" s="86"/>
      <c r="HLT61" s="86"/>
      <c r="HLU61" s="86"/>
      <c r="HLV61" s="86"/>
      <c r="HLW61" s="86"/>
      <c r="HLX61" s="86"/>
      <c r="HLY61" s="86"/>
      <c r="HLZ61" s="86"/>
      <c r="HMA61" s="86"/>
      <c r="HMB61" s="86"/>
      <c r="HMC61" s="86"/>
      <c r="HMD61" s="86"/>
      <c r="HME61" s="86"/>
      <c r="HMF61" s="86"/>
      <c r="HMG61" s="86"/>
      <c r="HMH61" s="86"/>
      <c r="HMI61" s="86"/>
      <c r="HMJ61" s="86"/>
      <c r="HMK61" s="86"/>
      <c r="HML61" s="86"/>
      <c r="HMM61" s="86"/>
      <c r="HMN61" s="86"/>
      <c r="HMO61" s="86"/>
      <c r="HMP61" s="86"/>
      <c r="HMQ61" s="86"/>
      <c r="HMR61" s="86"/>
      <c r="HMS61" s="86"/>
      <c r="HMT61" s="86"/>
      <c r="HMU61" s="86"/>
      <c r="HMV61" s="86"/>
      <c r="HMW61" s="86"/>
      <c r="HMX61" s="86"/>
      <c r="HMY61" s="86"/>
      <c r="HMZ61" s="86"/>
      <c r="HNA61" s="86"/>
      <c r="HNB61" s="86"/>
      <c r="HNC61" s="86"/>
      <c r="HND61" s="86"/>
      <c r="HNE61" s="86"/>
      <c r="HNF61" s="86"/>
      <c r="HNG61" s="86"/>
      <c r="HNH61" s="86"/>
      <c r="HNI61" s="86"/>
      <c r="HNJ61" s="86"/>
      <c r="HNK61" s="86"/>
      <c r="HNL61" s="86"/>
      <c r="HNM61" s="86"/>
      <c r="HNN61" s="86"/>
      <c r="HNO61" s="86"/>
      <c r="HNP61" s="86"/>
      <c r="HNQ61" s="86"/>
      <c r="HNR61" s="86"/>
      <c r="HNS61" s="86"/>
      <c r="HNT61" s="86"/>
      <c r="HNU61" s="86"/>
      <c r="HNV61" s="86"/>
      <c r="HNW61" s="86"/>
      <c r="HNX61" s="86"/>
      <c r="HNY61" s="86"/>
      <c r="HNZ61" s="86"/>
      <c r="HOA61" s="86"/>
      <c r="HOB61" s="86"/>
      <c r="HOC61" s="86"/>
      <c r="HOD61" s="86"/>
      <c r="HOE61" s="86"/>
      <c r="HOF61" s="86"/>
      <c r="HOG61" s="86"/>
      <c r="HOH61" s="86"/>
      <c r="HOI61" s="86"/>
      <c r="HOJ61" s="86"/>
      <c r="HOK61" s="86"/>
      <c r="HOL61" s="86"/>
      <c r="HOM61" s="86"/>
      <c r="HON61" s="86"/>
      <c r="HOO61" s="86"/>
      <c r="HOP61" s="86"/>
      <c r="HOQ61" s="86"/>
      <c r="HOR61" s="86"/>
      <c r="HOS61" s="86"/>
      <c r="HOT61" s="86"/>
      <c r="HOU61" s="86"/>
      <c r="HOV61" s="86"/>
      <c r="HOW61" s="86"/>
      <c r="HOX61" s="86"/>
      <c r="HOY61" s="86"/>
      <c r="HOZ61" s="86"/>
      <c r="HPA61" s="86"/>
      <c r="HPB61" s="86"/>
      <c r="HPC61" s="86"/>
      <c r="HPD61" s="86"/>
      <c r="HPE61" s="86"/>
      <c r="HPF61" s="86"/>
      <c r="HPG61" s="86"/>
      <c r="HPH61" s="98"/>
      <c r="HPI61" s="98"/>
      <c r="HPJ61" s="98"/>
      <c r="HPK61" s="98"/>
      <c r="HPL61" s="98"/>
      <c r="HPM61" s="98"/>
      <c r="HPN61" s="86"/>
      <c r="HPO61" s="86"/>
      <c r="HPP61" s="86"/>
      <c r="HPQ61" s="86"/>
      <c r="HPR61" s="86"/>
      <c r="HPS61" s="86"/>
      <c r="HPT61" s="86"/>
      <c r="HPU61" s="86"/>
      <c r="HPV61" s="86"/>
      <c r="HPW61" s="86"/>
      <c r="HPX61" s="86"/>
      <c r="HPY61" s="86"/>
      <c r="HPZ61" s="86"/>
      <c r="HQA61" s="86"/>
      <c r="HQB61" s="86"/>
      <c r="HQC61" s="86"/>
      <c r="HQD61" s="86"/>
      <c r="HQE61" s="86"/>
      <c r="HQF61" s="86"/>
      <c r="HQG61" s="86"/>
      <c r="HQH61" s="86"/>
      <c r="HQI61" s="86"/>
      <c r="HQJ61" s="86"/>
      <c r="HQK61" s="86"/>
      <c r="HQL61" s="86"/>
      <c r="HQM61" s="86"/>
      <c r="HQN61" s="86"/>
      <c r="HQO61" s="86"/>
      <c r="HQP61" s="86"/>
      <c r="HQQ61" s="86"/>
      <c r="HQR61" s="86"/>
      <c r="HQS61" s="86"/>
      <c r="HQT61" s="86"/>
      <c r="HQU61" s="86"/>
      <c r="HQV61" s="86"/>
      <c r="HQW61" s="86"/>
      <c r="HQX61" s="86"/>
      <c r="HQY61" s="86"/>
      <c r="HQZ61" s="86"/>
      <c r="HRA61" s="86"/>
      <c r="HRB61" s="86"/>
      <c r="HRC61" s="86"/>
      <c r="HRD61" s="86"/>
      <c r="HRE61" s="86"/>
      <c r="HRF61" s="86"/>
      <c r="HRG61" s="86"/>
      <c r="HRH61" s="86"/>
      <c r="HRI61" s="86"/>
      <c r="HRJ61" s="86"/>
      <c r="HRK61" s="86"/>
      <c r="HRL61" s="86"/>
      <c r="HRM61" s="86"/>
      <c r="HRN61" s="86"/>
      <c r="HRO61" s="86"/>
      <c r="HRP61" s="86"/>
      <c r="HRQ61" s="86"/>
      <c r="HRR61" s="86"/>
      <c r="HRS61" s="86"/>
      <c r="HRT61" s="86"/>
      <c r="HRU61" s="86"/>
      <c r="HRV61" s="86"/>
      <c r="HRW61" s="86"/>
      <c r="HRX61" s="86"/>
      <c r="HRY61" s="86"/>
      <c r="HRZ61" s="86"/>
      <c r="HSA61" s="86"/>
      <c r="HSB61" s="86"/>
      <c r="HSC61" s="86"/>
      <c r="HSD61" s="86"/>
      <c r="HSE61" s="86"/>
      <c r="HSF61" s="86"/>
      <c r="HSG61" s="86"/>
      <c r="HSH61" s="86"/>
      <c r="HSI61" s="86"/>
      <c r="HSJ61" s="86"/>
      <c r="HSK61" s="86"/>
      <c r="HSL61" s="86"/>
      <c r="HSM61" s="86"/>
      <c r="HSN61" s="86"/>
      <c r="HSO61" s="86"/>
      <c r="HSP61" s="86"/>
      <c r="HSQ61" s="86"/>
      <c r="HSR61" s="86"/>
      <c r="HSS61" s="86"/>
      <c r="HST61" s="86"/>
      <c r="HSU61" s="86"/>
      <c r="HSV61" s="86"/>
      <c r="HSW61" s="86"/>
      <c r="HSX61" s="86"/>
      <c r="HSY61" s="86"/>
      <c r="HSZ61" s="86"/>
      <c r="HTA61" s="86"/>
      <c r="HTB61" s="86"/>
      <c r="HTC61" s="86"/>
      <c r="HTD61" s="86"/>
      <c r="HTE61" s="86"/>
      <c r="HTF61" s="86"/>
      <c r="HTG61" s="86"/>
      <c r="HTH61" s="86"/>
      <c r="HTI61" s="86"/>
      <c r="HTJ61" s="86"/>
      <c r="HTK61" s="86"/>
      <c r="HTL61" s="86"/>
      <c r="HTM61" s="86"/>
      <c r="HTN61" s="86"/>
      <c r="HTO61" s="86"/>
      <c r="HTP61" s="86"/>
      <c r="HTQ61" s="86"/>
      <c r="HTR61" s="86"/>
      <c r="HTS61" s="86"/>
      <c r="HTT61" s="86"/>
      <c r="HTU61" s="86"/>
      <c r="HTV61" s="86"/>
      <c r="HTW61" s="86"/>
      <c r="HTX61" s="86"/>
      <c r="HTY61" s="86"/>
      <c r="HTZ61" s="86"/>
      <c r="HUA61" s="86"/>
      <c r="HUB61" s="86"/>
      <c r="HUC61" s="86"/>
      <c r="HUD61" s="86"/>
      <c r="HUE61" s="86"/>
      <c r="HUF61" s="86"/>
      <c r="HUG61" s="86"/>
      <c r="HUH61" s="86"/>
      <c r="HUI61" s="86"/>
      <c r="HUJ61" s="86"/>
      <c r="HUK61" s="86"/>
      <c r="HUL61" s="86"/>
      <c r="HUM61" s="86"/>
      <c r="HUN61" s="86"/>
      <c r="HUO61" s="86"/>
      <c r="HUP61" s="86"/>
      <c r="HUQ61" s="86"/>
      <c r="HUR61" s="86"/>
      <c r="HUS61" s="86"/>
      <c r="HUT61" s="86"/>
      <c r="HUU61" s="86"/>
      <c r="HUV61" s="86"/>
      <c r="HUW61" s="86"/>
      <c r="HUX61" s="86"/>
      <c r="HUY61" s="86"/>
      <c r="HUZ61" s="86"/>
      <c r="HVA61" s="86"/>
      <c r="HVB61" s="86"/>
      <c r="HVC61" s="86"/>
      <c r="HVD61" s="86"/>
      <c r="HVE61" s="86"/>
      <c r="HVF61" s="86"/>
      <c r="HVG61" s="86"/>
      <c r="HVH61" s="86"/>
      <c r="HVI61" s="86"/>
      <c r="HVJ61" s="86"/>
      <c r="HVK61" s="86"/>
      <c r="HVL61" s="86"/>
      <c r="HVM61" s="86"/>
      <c r="HVN61" s="86"/>
      <c r="HVO61" s="86"/>
      <c r="HVP61" s="86"/>
      <c r="HVQ61" s="86"/>
      <c r="HVR61" s="86"/>
      <c r="HVS61" s="86"/>
      <c r="HVT61" s="86"/>
      <c r="HVU61" s="86"/>
      <c r="HVV61" s="86"/>
      <c r="HVW61" s="86"/>
      <c r="HVX61" s="86"/>
      <c r="HVY61" s="86"/>
      <c r="HVZ61" s="86"/>
      <c r="HWA61" s="86"/>
      <c r="HWB61" s="86"/>
      <c r="HWC61" s="86"/>
      <c r="HWD61" s="86"/>
      <c r="HWE61" s="86"/>
      <c r="HWF61" s="86"/>
      <c r="HWG61" s="86"/>
      <c r="HWH61" s="86"/>
      <c r="HWI61" s="86"/>
      <c r="HWJ61" s="86"/>
      <c r="HWK61" s="86"/>
      <c r="HWL61" s="86"/>
      <c r="HWM61" s="86"/>
      <c r="HWN61" s="86"/>
      <c r="HWO61" s="86"/>
      <c r="HWP61" s="86"/>
      <c r="HWQ61" s="86"/>
      <c r="HWR61" s="86"/>
      <c r="HWS61" s="86"/>
      <c r="HWT61" s="86"/>
      <c r="HWU61" s="86"/>
      <c r="HWV61" s="86"/>
      <c r="HWW61" s="86"/>
      <c r="HWX61" s="86"/>
      <c r="HWY61" s="86"/>
      <c r="HWZ61" s="86"/>
      <c r="HXA61" s="86"/>
      <c r="HXB61" s="86"/>
      <c r="HXC61" s="86"/>
      <c r="HXD61" s="86"/>
      <c r="HXE61" s="86"/>
      <c r="HXF61" s="86"/>
      <c r="HXG61" s="86"/>
      <c r="HXH61" s="86"/>
      <c r="HXI61" s="86"/>
      <c r="HXJ61" s="86"/>
      <c r="HXK61" s="86"/>
      <c r="HXL61" s="86"/>
      <c r="HXM61" s="86"/>
      <c r="HXN61" s="86"/>
      <c r="HXO61" s="86"/>
      <c r="HXP61" s="86"/>
      <c r="HXQ61" s="86"/>
      <c r="HXR61" s="86"/>
      <c r="HXS61" s="86"/>
      <c r="HXT61" s="86"/>
      <c r="HXU61" s="86"/>
      <c r="HXV61" s="86"/>
      <c r="HXW61" s="86"/>
      <c r="HXX61" s="86"/>
      <c r="HXY61" s="86"/>
      <c r="HXZ61" s="86"/>
      <c r="HYA61" s="86"/>
      <c r="HYB61" s="86"/>
      <c r="HYC61" s="86"/>
      <c r="HYD61" s="86"/>
      <c r="HYE61" s="86"/>
      <c r="HYF61" s="86"/>
      <c r="HYG61" s="86"/>
      <c r="HYH61" s="86"/>
      <c r="HYI61" s="86"/>
      <c r="HYJ61" s="86"/>
      <c r="HYK61" s="86"/>
      <c r="HYL61" s="86"/>
      <c r="HYM61" s="86"/>
      <c r="HYN61" s="86"/>
      <c r="HYO61" s="86"/>
      <c r="HYP61" s="86"/>
      <c r="HYQ61" s="86"/>
      <c r="HYR61" s="86"/>
      <c r="HYS61" s="86"/>
      <c r="HYT61" s="86"/>
      <c r="HYU61" s="86"/>
      <c r="HYV61" s="86"/>
      <c r="HYW61" s="86"/>
      <c r="HYX61" s="86"/>
      <c r="HYY61" s="86"/>
      <c r="HYZ61" s="86"/>
      <c r="HZA61" s="86"/>
      <c r="HZB61" s="86"/>
      <c r="HZC61" s="86"/>
      <c r="HZD61" s="98"/>
      <c r="HZE61" s="98"/>
      <c r="HZF61" s="98"/>
      <c r="HZG61" s="98"/>
      <c r="HZH61" s="98"/>
      <c r="HZI61" s="98"/>
      <c r="HZJ61" s="86"/>
      <c r="HZK61" s="86"/>
      <c r="HZL61" s="86"/>
      <c r="HZM61" s="86"/>
      <c r="HZN61" s="86"/>
      <c r="HZO61" s="86"/>
      <c r="HZP61" s="86"/>
      <c r="HZQ61" s="86"/>
      <c r="HZR61" s="86"/>
      <c r="HZS61" s="86"/>
      <c r="HZT61" s="86"/>
      <c r="HZU61" s="86"/>
      <c r="HZV61" s="86"/>
      <c r="HZW61" s="86"/>
      <c r="HZX61" s="86"/>
      <c r="HZY61" s="86"/>
      <c r="HZZ61" s="86"/>
      <c r="IAA61" s="86"/>
      <c r="IAB61" s="86"/>
      <c r="IAC61" s="86"/>
      <c r="IAD61" s="86"/>
      <c r="IAE61" s="86"/>
      <c r="IAF61" s="86"/>
      <c r="IAG61" s="86"/>
      <c r="IAH61" s="86"/>
      <c r="IAI61" s="86"/>
      <c r="IAJ61" s="86"/>
      <c r="IAK61" s="86"/>
      <c r="IAL61" s="86"/>
      <c r="IAM61" s="86"/>
      <c r="IAN61" s="86"/>
      <c r="IAO61" s="86"/>
      <c r="IAP61" s="86"/>
      <c r="IAQ61" s="86"/>
      <c r="IAR61" s="86"/>
      <c r="IAS61" s="86"/>
      <c r="IAT61" s="86"/>
      <c r="IAU61" s="86"/>
      <c r="IAV61" s="86"/>
      <c r="IAW61" s="86"/>
      <c r="IAX61" s="86"/>
      <c r="IAY61" s="86"/>
      <c r="IAZ61" s="86"/>
      <c r="IBA61" s="86"/>
      <c r="IBB61" s="86"/>
      <c r="IBC61" s="86"/>
      <c r="IBD61" s="86"/>
      <c r="IBE61" s="86"/>
      <c r="IBF61" s="86"/>
      <c r="IBG61" s="86"/>
      <c r="IBH61" s="86"/>
      <c r="IBI61" s="86"/>
      <c r="IBJ61" s="86"/>
      <c r="IBK61" s="86"/>
      <c r="IBL61" s="86"/>
      <c r="IBM61" s="86"/>
      <c r="IBN61" s="86"/>
      <c r="IBO61" s="86"/>
      <c r="IBP61" s="86"/>
      <c r="IBQ61" s="86"/>
      <c r="IBR61" s="86"/>
      <c r="IBS61" s="86"/>
      <c r="IBT61" s="86"/>
      <c r="IBU61" s="86"/>
      <c r="IBV61" s="86"/>
      <c r="IBW61" s="86"/>
      <c r="IBX61" s="86"/>
      <c r="IBY61" s="86"/>
      <c r="IBZ61" s="86"/>
      <c r="ICA61" s="86"/>
      <c r="ICB61" s="86"/>
      <c r="ICC61" s="86"/>
      <c r="ICD61" s="86"/>
      <c r="ICE61" s="86"/>
      <c r="ICF61" s="86"/>
      <c r="ICG61" s="86"/>
      <c r="ICH61" s="86"/>
      <c r="ICI61" s="86"/>
      <c r="ICJ61" s="86"/>
      <c r="ICK61" s="86"/>
      <c r="ICL61" s="86"/>
      <c r="ICM61" s="86"/>
      <c r="ICN61" s="86"/>
      <c r="ICO61" s="86"/>
      <c r="ICP61" s="86"/>
      <c r="ICQ61" s="86"/>
      <c r="ICR61" s="86"/>
      <c r="ICS61" s="86"/>
      <c r="ICT61" s="86"/>
      <c r="ICU61" s="86"/>
      <c r="ICV61" s="86"/>
      <c r="ICW61" s="86"/>
      <c r="ICX61" s="86"/>
      <c r="ICY61" s="86"/>
      <c r="ICZ61" s="86"/>
      <c r="IDA61" s="86"/>
      <c r="IDB61" s="86"/>
      <c r="IDC61" s="86"/>
      <c r="IDD61" s="86"/>
      <c r="IDE61" s="86"/>
      <c r="IDF61" s="86"/>
      <c r="IDG61" s="86"/>
      <c r="IDH61" s="86"/>
      <c r="IDI61" s="86"/>
      <c r="IDJ61" s="86"/>
      <c r="IDK61" s="86"/>
      <c r="IDL61" s="86"/>
      <c r="IDM61" s="86"/>
      <c r="IDN61" s="86"/>
      <c r="IDO61" s="86"/>
      <c r="IDP61" s="86"/>
      <c r="IDQ61" s="86"/>
      <c r="IDR61" s="86"/>
      <c r="IDS61" s="86"/>
      <c r="IDT61" s="86"/>
      <c r="IDU61" s="86"/>
      <c r="IDV61" s="86"/>
      <c r="IDW61" s="86"/>
      <c r="IDX61" s="86"/>
      <c r="IDY61" s="86"/>
      <c r="IDZ61" s="86"/>
      <c r="IEA61" s="86"/>
      <c r="IEB61" s="86"/>
      <c r="IEC61" s="86"/>
      <c r="IED61" s="86"/>
      <c r="IEE61" s="86"/>
      <c r="IEF61" s="86"/>
      <c r="IEG61" s="86"/>
      <c r="IEH61" s="86"/>
      <c r="IEI61" s="86"/>
      <c r="IEJ61" s="86"/>
      <c r="IEK61" s="86"/>
      <c r="IEL61" s="86"/>
      <c r="IEM61" s="86"/>
      <c r="IEN61" s="86"/>
      <c r="IEO61" s="86"/>
      <c r="IEP61" s="86"/>
      <c r="IEQ61" s="86"/>
      <c r="IER61" s="86"/>
      <c r="IES61" s="86"/>
      <c r="IET61" s="86"/>
      <c r="IEU61" s="86"/>
      <c r="IEV61" s="86"/>
      <c r="IEW61" s="86"/>
      <c r="IEX61" s="86"/>
      <c r="IEY61" s="86"/>
      <c r="IEZ61" s="86"/>
      <c r="IFA61" s="86"/>
      <c r="IFB61" s="86"/>
      <c r="IFC61" s="86"/>
      <c r="IFD61" s="86"/>
      <c r="IFE61" s="86"/>
      <c r="IFF61" s="86"/>
      <c r="IFG61" s="86"/>
      <c r="IFH61" s="86"/>
      <c r="IFI61" s="86"/>
      <c r="IFJ61" s="86"/>
      <c r="IFK61" s="86"/>
      <c r="IFL61" s="86"/>
      <c r="IFM61" s="86"/>
      <c r="IFN61" s="86"/>
      <c r="IFO61" s="86"/>
      <c r="IFP61" s="86"/>
      <c r="IFQ61" s="86"/>
      <c r="IFR61" s="86"/>
      <c r="IFS61" s="86"/>
      <c r="IFT61" s="86"/>
      <c r="IFU61" s="86"/>
      <c r="IFV61" s="86"/>
      <c r="IFW61" s="86"/>
      <c r="IFX61" s="86"/>
      <c r="IFY61" s="86"/>
      <c r="IFZ61" s="86"/>
      <c r="IGA61" s="86"/>
      <c r="IGB61" s="86"/>
      <c r="IGC61" s="86"/>
      <c r="IGD61" s="86"/>
      <c r="IGE61" s="86"/>
      <c r="IGF61" s="86"/>
      <c r="IGG61" s="86"/>
      <c r="IGH61" s="86"/>
      <c r="IGI61" s="86"/>
      <c r="IGJ61" s="86"/>
      <c r="IGK61" s="86"/>
      <c r="IGL61" s="86"/>
      <c r="IGM61" s="86"/>
      <c r="IGN61" s="86"/>
      <c r="IGO61" s="86"/>
      <c r="IGP61" s="86"/>
      <c r="IGQ61" s="86"/>
      <c r="IGR61" s="86"/>
      <c r="IGS61" s="86"/>
      <c r="IGT61" s="86"/>
      <c r="IGU61" s="86"/>
      <c r="IGV61" s="86"/>
      <c r="IGW61" s="86"/>
      <c r="IGX61" s="86"/>
      <c r="IGY61" s="86"/>
      <c r="IGZ61" s="86"/>
      <c r="IHA61" s="86"/>
      <c r="IHB61" s="86"/>
      <c r="IHC61" s="86"/>
      <c r="IHD61" s="86"/>
      <c r="IHE61" s="86"/>
      <c r="IHF61" s="86"/>
      <c r="IHG61" s="86"/>
      <c r="IHH61" s="86"/>
      <c r="IHI61" s="86"/>
      <c r="IHJ61" s="86"/>
      <c r="IHK61" s="86"/>
      <c r="IHL61" s="86"/>
      <c r="IHM61" s="86"/>
      <c r="IHN61" s="86"/>
      <c r="IHO61" s="86"/>
      <c r="IHP61" s="86"/>
      <c r="IHQ61" s="86"/>
      <c r="IHR61" s="86"/>
      <c r="IHS61" s="86"/>
      <c r="IHT61" s="86"/>
      <c r="IHU61" s="86"/>
      <c r="IHV61" s="86"/>
      <c r="IHW61" s="86"/>
      <c r="IHX61" s="86"/>
      <c r="IHY61" s="86"/>
      <c r="IHZ61" s="86"/>
      <c r="IIA61" s="86"/>
      <c r="IIB61" s="86"/>
      <c r="IIC61" s="86"/>
      <c r="IID61" s="86"/>
      <c r="IIE61" s="86"/>
      <c r="IIF61" s="86"/>
      <c r="IIG61" s="86"/>
      <c r="IIH61" s="86"/>
      <c r="III61" s="86"/>
      <c r="IIJ61" s="86"/>
      <c r="IIK61" s="86"/>
      <c r="IIL61" s="86"/>
      <c r="IIM61" s="86"/>
      <c r="IIN61" s="86"/>
      <c r="IIO61" s="86"/>
      <c r="IIP61" s="86"/>
      <c r="IIQ61" s="86"/>
      <c r="IIR61" s="86"/>
      <c r="IIS61" s="86"/>
      <c r="IIT61" s="86"/>
      <c r="IIU61" s="86"/>
      <c r="IIV61" s="86"/>
      <c r="IIW61" s="86"/>
      <c r="IIX61" s="86"/>
      <c r="IIY61" s="86"/>
      <c r="IIZ61" s="98"/>
      <c r="IJA61" s="98"/>
      <c r="IJB61" s="98"/>
      <c r="IJC61" s="98"/>
      <c r="IJD61" s="98"/>
      <c r="IJE61" s="98"/>
      <c r="IJF61" s="86"/>
      <c r="IJG61" s="86"/>
      <c r="IJH61" s="86"/>
      <c r="IJI61" s="86"/>
      <c r="IJJ61" s="86"/>
      <c r="IJK61" s="86"/>
      <c r="IJL61" s="86"/>
      <c r="IJM61" s="86"/>
      <c r="IJN61" s="86"/>
      <c r="IJO61" s="86"/>
      <c r="IJP61" s="86"/>
      <c r="IJQ61" s="86"/>
      <c r="IJR61" s="86"/>
      <c r="IJS61" s="86"/>
      <c r="IJT61" s="86"/>
      <c r="IJU61" s="86"/>
      <c r="IJV61" s="86"/>
      <c r="IJW61" s="86"/>
      <c r="IJX61" s="86"/>
      <c r="IJY61" s="86"/>
      <c r="IJZ61" s="86"/>
      <c r="IKA61" s="86"/>
      <c r="IKB61" s="86"/>
      <c r="IKC61" s="86"/>
      <c r="IKD61" s="86"/>
      <c r="IKE61" s="86"/>
      <c r="IKF61" s="86"/>
      <c r="IKG61" s="86"/>
      <c r="IKH61" s="86"/>
      <c r="IKI61" s="86"/>
      <c r="IKJ61" s="86"/>
      <c r="IKK61" s="86"/>
      <c r="IKL61" s="86"/>
      <c r="IKM61" s="86"/>
      <c r="IKN61" s="86"/>
      <c r="IKO61" s="86"/>
      <c r="IKP61" s="86"/>
      <c r="IKQ61" s="86"/>
      <c r="IKR61" s="86"/>
      <c r="IKS61" s="86"/>
      <c r="IKT61" s="86"/>
      <c r="IKU61" s="86"/>
      <c r="IKV61" s="86"/>
      <c r="IKW61" s="86"/>
      <c r="IKX61" s="86"/>
      <c r="IKY61" s="86"/>
      <c r="IKZ61" s="86"/>
      <c r="ILA61" s="86"/>
      <c r="ILB61" s="86"/>
      <c r="ILC61" s="86"/>
      <c r="ILD61" s="86"/>
      <c r="ILE61" s="86"/>
      <c r="ILF61" s="86"/>
      <c r="ILG61" s="86"/>
      <c r="ILH61" s="86"/>
      <c r="ILI61" s="86"/>
      <c r="ILJ61" s="86"/>
      <c r="ILK61" s="86"/>
      <c r="ILL61" s="86"/>
      <c r="ILM61" s="86"/>
      <c r="ILN61" s="86"/>
      <c r="ILO61" s="86"/>
      <c r="ILP61" s="86"/>
      <c r="ILQ61" s="86"/>
      <c r="ILR61" s="86"/>
      <c r="ILS61" s="86"/>
      <c r="ILT61" s="86"/>
      <c r="ILU61" s="86"/>
      <c r="ILV61" s="86"/>
      <c r="ILW61" s="86"/>
      <c r="ILX61" s="86"/>
      <c r="ILY61" s="86"/>
      <c r="ILZ61" s="86"/>
      <c r="IMA61" s="86"/>
      <c r="IMB61" s="86"/>
      <c r="IMC61" s="86"/>
      <c r="IMD61" s="86"/>
      <c r="IME61" s="86"/>
      <c r="IMF61" s="86"/>
      <c r="IMG61" s="86"/>
      <c r="IMH61" s="86"/>
      <c r="IMI61" s="86"/>
      <c r="IMJ61" s="86"/>
      <c r="IMK61" s="86"/>
      <c r="IML61" s="86"/>
      <c r="IMM61" s="86"/>
      <c r="IMN61" s="86"/>
      <c r="IMO61" s="86"/>
      <c r="IMP61" s="86"/>
      <c r="IMQ61" s="86"/>
      <c r="IMR61" s="86"/>
      <c r="IMS61" s="86"/>
      <c r="IMT61" s="86"/>
      <c r="IMU61" s="86"/>
      <c r="IMV61" s="86"/>
      <c r="IMW61" s="86"/>
      <c r="IMX61" s="86"/>
      <c r="IMY61" s="86"/>
      <c r="IMZ61" s="86"/>
      <c r="INA61" s="86"/>
      <c r="INB61" s="86"/>
      <c r="INC61" s="86"/>
      <c r="IND61" s="86"/>
      <c r="INE61" s="86"/>
      <c r="INF61" s="86"/>
      <c r="ING61" s="86"/>
      <c r="INH61" s="86"/>
      <c r="INI61" s="86"/>
      <c r="INJ61" s="86"/>
      <c r="INK61" s="86"/>
      <c r="INL61" s="86"/>
      <c r="INM61" s="86"/>
      <c r="INN61" s="86"/>
      <c r="INO61" s="86"/>
      <c r="INP61" s="86"/>
      <c r="INQ61" s="86"/>
      <c r="INR61" s="86"/>
      <c r="INS61" s="86"/>
      <c r="INT61" s="86"/>
      <c r="INU61" s="86"/>
      <c r="INV61" s="86"/>
      <c r="INW61" s="86"/>
      <c r="INX61" s="86"/>
      <c r="INY61" s="86"/>
      <c r="INZ61" s="86"/>
      <c r="IOA61" s="86"/>
      <c r="IOB61" s="86"/>
      <c r="IOC61" s="86"/>
      <c r="IOD61" s="86"/>
      <c r="IOE61" s="86"/>
      <c r="IOF61" s="86"/>
      <c r="IOG61" s="86"/>
      <c r="IOH61" s="86"/>
      <c r="IOI61" s="86"/>
      <c r="IOJ61" s="86"/>
      <c r="IOK61" s="86"/>
      <c r="IOL61" s="86"/>
      <c r="IOM61" s="86"/>
      <c r="ION61" s="86"/>
      <c r="IOO61" s="86"/>
      <c r="IOP61" s="86"/>
      <c r="IOQ61" s="86"/>
      <c r="IOR61" s="86"/>
      <c r="IOS61" s="86"/>
      <c r="IOT61" s="86"/>
      <c r="IOU61" s="86"/>
      <c r="IOV61" s="86"/>
      <c r="IOW61" s="86"/>
      <c r="IOX61" s="86"/>
      <c r="IOY61" s="86"/>
      <c r="IOZ61" s="86"/>
      <c r="IPA61" s="86"/>
      <c r="IPB61" s="86"/>
      <c r="IPC61" s="86"/>
      <c r="IPD61" s="86"/>
      <c r="IPE61" s="86"/>
      <c r="IPF61" s="86"/>
      <c r="IPG61" s="86"/>
      <c r="IPH61" s="86"/>
      <c r="IPI61" s="86"/>
      <c r="IPJ61" s="86"/>
      <c r="IPK61" s="86"/>
      <c r="IPL61" s="86"/>
      <c r="IPM61" s="86"/>
      <c r="IPN61" s="86"/>
      <c r="IPO61" s="86"/>
      <c r="IPP61" s="86"/>
      <c r="IPQ61" s="86"/>
      <c r="IPR61" s="86"/>
      <c r="IPS61" s="86"/>
      <c r="IPT61" s="86"/>
      <c r="IPU61" s="86"/>
      <c r="IPV61" s="86"/>
      <c r="IPW61" s="86"/>
      <c r="IPX61" s="86"/>
      <c r="IPY61" s="86"/>
      <c r="IPZ61" s="86"/>
      <c r="IQA61" s="86"/>
      <c r="IQB61" s="86"/>
      <c r="IQC61" s="86"/>
      <c r="IQD61" s="86"/>
      <c r="IQE61" s="86"/>
      <c r="IQF61" s="86"/>
      <c r="IQG61" s="86"/>
      <c r="IQH61" s="86"/>
      <c r="IQI61" s="86"/>
      <c r="IQJ61" s="86"/>
      <c r="IQK61" s="86"/>
      <c r="IQL61" s="86"/>
      <c r="IQM61" s="86"/>
      <c r="IQN61" s="86"/>
      <c r="IQO61" s="86"/>
      <c r="IQP61" s="86"/>
      <c r="IQQ61" s="86"/>
      <c r="IQR61" s="86"/>
      <c r="IQS61" s="86"/>
      <c r="IQT61" s="86"/>
      <c r="IQU61" s="86"/>
      <c r="IQV61" s="86"/>
      <c r="IQW61" s="86"/>
      <c r="IQX61" s="86"/>
      <c r="IQY61" s="86"/>
      <c r="IQZ61" s="86"/>
      <c r="IRA61" s="86"/>
      <c r="IRB61" s="86"/>
      <c r="IRC61" s="86"/>
      <c r="IRD61" s="86"/>
      <c r="IRE61" s="86"/>
      <c r="IRF61" s="86"/>
      <c r="IRG61" s="86"/>
      <c r="IRH61" s="86"/>
      <c r="IRI61" s="86"/>
      <c r="IRJ61" s="86"/>
      <c r="IRK61" s="86"/>
      <c r="IRL61" s="86"/>
      <c r="IRM61" s="86"/>
      <c r="IRN61" s="86"/>
      <c r="IRO61" s="86"/>
      <c r="IRP61" s="86"/>
      <c r="IRQ61" s="86"/>
      <c r="IRR61" s="86"/>
      <c r="IRS61" s="86"/>
      <c r="IRT61" s="86"/>
      <c r="IRU61" s="86"/>
      <c r="IRV61" s="86"/>
      <c r="IRW61" s="86"/>
      <c r="IRX61" s="86"/>
      <c r="IRY61" s="86"/>
      <c r="IRZ61" s="86"/>
      <c r="ISA61" s="86"/>
      <c r="ISB61" s="86"/>
      <c r="ISC61" s="86"/>
      <c r="ISD61" s="86"/>
      <c r="ISE61" s="86"/>
      <c r="ISF61" s="86"/>
      <c r="ISG61" s="86"/>
      <c r="ISH61" s="86"/>
      <c r="ISI61" s="86"/>
      <c r="ISJ61" s="86"/>
      <c r="ISK61" s="86"/>
      <c r="ISL61" s="86"/>
      <c r="ISM61" s="86"/>
      <c r="ISN61" s="86"/>
      <c r="ISO61" s="86"/>
      <c r="ISP61" s="86"/>
      <c r="ISQ61" s="86"/>
      <c r="ISR61" s="86"/>
      <c r="ISS61" s="86"/>
      <c r="IST61" s="86"/>
      <c r="ISU61" s="86"/>
      <c r="ISV61" s="98"/>
      <c r="ISW61" s="98"/>
      <c r="ISX61" s="98"/>
      <c r="ISY61" s="98"/>
      <c r="ISZ61" s="98"/>
      <c r="ITA61" s="98"/>
      <c r="ITB61" s="86"/>
      <c r="ITC61" s="86"/>
      <c r="ITD61" s="86"/>
      <c r="ITE61" s="86"/>
      <c r="ITF61" s="86"/>
      <c r="ITG61" s="86"/>
      <c r="ITH61" s="86"/>
      <c r="ITI61" s="86"/>
      <c r="ITJ61" s="86"/>
      <c r="ITK61" s="86"/>
      <c r="ITL61" s="86"/>
      <c r="ITM61" s="86"/>
      <c r="ITN61" s="86"/>
      <c r="ITO61" s="86"/>
      <c r="ITP61" s="86"/>
      <c r="ITQ61" s="86"/>
      <c r="ITR61" s="86"/>
      <c r="ITS61" s="86"/>
      <c r="ITT61" s="86"/>
      <c r="ITU61" s="86"/>
      <c r="ITV61" s="86"/>
      <c r="ITW61" s="86"/>
      <c r="ITX61" s="86"/>
      <c r="ITY61" s="86"/>
      <c r="ITZ61" s="86"/>
      <c r="IUA61" s="86"/>
      <c r="IUB61" s="86"/>
      <c r="IUC61" s="86"/>
      <c r="IUD61" s="86"/>
      <c r="IUE61" s="86"/>
      <c r="IUF61" s="86"/>
      <c r="IUG61" s="86"/>
      <c r="IUH61" s="86"/>
      <c r="IUI61" s="86"/>
      <c r="IUJ61" s="86"/>
      <c r="IUK61" s="86"/>
      <c r="IUL61" s="86"/>
      <c r="IUM61" s="86"/>
      <c r="IUN61" s="86"/>
      <c r="IUO61" s="86"/>
      <c r="IUP61" s="86"/>
      <c r="IUQ61" s="86"/>
      <c r="IUR61" s="86"/>
      <c r="IUS61" s="86"/>
      <c r="IUT61" s="86"/>
      <c r="IUU61" s="86"/>
      <c r="IUV61" s="86"/>
      <c r="IUW61" s="86"/>
      <c r="IUX61" s="86"/>
      <c r="IUY61" s="86"/>
      <c r="IUZ61" s="86"/>
      <c r="IVA61" s="86"/>
      <c r="IVB61" s="86"/>
      <c r="IVC61" s="86"/>
      <c r="IVD61" s="86"/>
      <c r="IVE61" s="86"/>
      <c r="IVF61" s="86"/>
      <c r="IVG61" s="86"/>
      <c r="IVH61" s="86"/>
      <c r="IVI61" s="86"/>
      <c r="IVJ61" s="86"/>
      <c r="IVK61" s="86"/>
      <c r="IVL61" s="86"/>
      <c r="IVM61" s="86"/>
      <c r="IVN61" s="86"/>
      <c r="IVO61" s="86"/>
      <c r="IVP61" s="86"/>
      <c r="IVQ61" s="86"/>
      <c r="IVR61" s="86"/>
      <c r="IVS61" s="86"/>
      <c r="IVT61" s="86"/>
      <c r="IVU61" s="86"/>
      <c r="IVV61" s="86"/>
      <c r="IVW61" s="86"/>
      <c r="IVX61" s="86"/>
      <c r="IVY61" s="86"/>
      <c r="IVZ61" s="86"/>
      <c r="IWA61" s="86"/>
      <c r="IWB61" s="86"/>
      <c r="IWC61" s="86"/>
      <c r="IWD61" s="86"/>
      <c r="IWE61" s="86"/>
      <c r="IWF61" s="86"/>
      <c r="IWG61" s="86"/>
      <c r="IWH61" s="86"/>
      <c r="IWI61" s="86"/>
      <c r="IWJ61" s="86"/>
      <c r="IWK61" s="86"/>
      <c r="IWL61" s="86"/>
      <c r="IWM61" s="86"/>
      <c r="IWN61" s="86"/>
      <c r="IWO61" s="86"/>
      <c r="IWP61" s="86"/>
      <c r="IWQ61" s="86"/>
      <c r="IWR61" s="86"/>
      <c r="IWS61" s="86"/>
      <c r="IWT61" s="86"/>
      <c r="IWU61" s="86"/>
      <c r="IWV61" s="86"/>
      <c r="IWW61" s="86"/>
      <c r="IWX61" s="86"/>
      <c r="IWY61" s="86"/>
      <c r="IWZ61" s="86"/>
      <c r="IXA61" s="86"/>
      <c r="IXB61" s="86"/>
      <c r="IXC61" s="86"/>
      <c r="IXD61" s="86"/>
      <c r="IXE61" s="86"/>
      <c r="IXF61" s="86"/>
      <c r="IXG61" s="86"/>
      <c r="IXH61" s="86"/>
      <c r="IXI61" s="86"/>
      <c r="IXJ61" s="86"/>
      <c r="IXK61" s="86"/>
      <c r="IXL61" s="86"/>
      <c r="IXM61" s="86"/>
      <c r="IXN61" s="86"/>
      <c r="IXO61" s="86"/>
      <c r="IXP61" s="86"/>
      <c r="IXQ61" s="86"/>
      <c r="IXR61" s="86"/>
      <c r="IXS61" s="86"/>
      <c r="IXT61" s="86"/>
      <c r="IXU61" s="86"/>
      <c r="IXV61" s="86"/>
      <c r="IXW61" s="86"/>
      <c r="IXX61" s="86"/>
      <c r="IXY61" s="86"/>
      <c r="IXZ61" s="86"/>
      <c r="IYA61" s="86"/>
      <c r="IYB61" s="86"/>
      <c r="IYC61" s="86"/>
      <c r="IYD61" s="86"/>
      <c r="IYE61" s="86"/>
      <c r="IYF61" s="86"/>
      <c r="IYG61" s="86"/>
      <c r="IYH61" s="86"/>
      <c r="IYI61" s="86"/>
      <c r="IYJ61" s="86"/>
      <c r="IYK61" s="86"/>
      <c r="IYL61" s="86"/>
      <c r="IYM61" s="86"/>
      <c r="IYN61" s="86"/>
      <c r="IYO61" s="86"/>
      <c r="IYP61" s="86"/>
      <c r="IYQ61" s="86"/>
      <c r="IYR61" s="86"/>
      <c r="IYS61" s="86"/>
      <c r="IYT61" s="86"/>
      <c r="IYU61" s="86"/>
      <c r="IYV61" s="86"/>
      <c r="IYW61" s="86"/>
      <c r="IYX61" s="86"/>
      <c r="IYY61" s="86"/>
      <c r="IYZ61" s="86"/>
      <c r="IZA61" s="86"/>
      <c r="IZB61" s="86"/>
      <c r="IZC61" s="86"/>
      <c r="IZD61" s="86"/>
      <c r="IZE61" s="86"/>
      <c r="IZF61" s="86"/>
      <c r="IZG61" s="86"/>
      <c r="IZH61" s="86"/>
      <c r="IZI61" s="86"/>
      <c r="IZJ61" s="86"/>
      <c r="IZK61" s="86"/>
      <c r="IZL61" s="86"/>
      <c r="IZM61" s="86"/>
      <c r="IZN61" s="86"/>
      <c r="IZO61" s="86"/>
      <c r="IZP61" s="86"/>
      <c r="IZQ61" s="86"/>
      <c r="IZR61" s="86"/>
      <c r="IZS61" s="86"/>
      <c r="IZT61" s="86"/>
      <c r="IZU61" s="86"/>
      <c r="IZV61" s="86"/>
      <c r="IZW61" s="86"/>
      <c r="IZX61" s="86"/>
      <c r="IZY61" s="86"/>
      <c r="IZZ61" s="86"/>
      <c r="JAA61" s="86"/>
      <c r="JAB61" s="86"/>
      <c r="JAC61" s="86"/>
      <c r="JAD61" s="86"/>
      <c r="JAE61" s="86"/>
      <c r="JAF61" s="86"/>
      <c r="JAG61" s="86"/>
      <c r="JAH61" s="86"/>
      <c r="JAI61" s="86"/>
      <c r="JAJ61" s="86"/>
      <c r="JAK61" s="86"/>
      <c r="JAL61" s="86"/>
      <c r="JAM61" s="86"/>
      <c r="JAN61" s="86"/>
      <c r="JAO61" s="86"/>
      <c r="JAP61" s="86"/>
      <c r="JAQ61" s="86"/>
      <c r="JAR61" s="86"/>
      <c r="JAS61" s="86"/>
      <c r="JAT61" s="86"/>
      <c r="JAU61" s="86"/>
      <c r="JAV61" s="86"/>
      <c r="JAW61" s="86"/>
      <c r="JAX61" s="86"/>
      <c r="JAY61" s="86"/>
      <c r="JAZ61" s="86"/>
      <c r="JBA61" s="86"/>
      <c r="JBB61" s="86"/>
      <c r="JBC61" s="86"/>
      <c r="JBD61" s="86"/>
      <c r="JBE61" s="86"/>
      <c r="JBF61" s="86"/>
      <c r="JBG61" s="86"/>
      <c r="JBH61" s="86"/>
      <c r="JBI61" s="86"/>
      <c r="JBJ61" s="86"/>
      <c r="JBK61" s="86"/>
      <c r="JBL61" s="86"/>
      <c r="JBM61" s="86"/>
      <c r="JBN61" s="86"/>
      <c r="JBO61" s="86"/>
      <c r="JBP61" s="86"/>
      <c r="JBQ61" s="86"/>
      <c r="JBR61" s="86"/>
      <c r="JBS61" s="86"/>
      <c r="JBT61" s="86"/>
      <c r="JBU61" s="86"/>
      <c r="JBV61" s="86"/>
      <c r="JBW61" s="86"/>
      <c r="JBX61" s="86"/>
      <c r="JBY61" s="86"/>
      <c r="JBZ61" s="86"/>
      <c r="JCA61" s="86"/>
      <c r="JCB61" s="86"/>
      <c r="JCC61" s="86"/>
      <c r="JCD61" s="86"/>
      <c r="JCE61" s="86"/>
      <c r="JCF61" s="86"/>
      <c r="JCG61" s="86"/>
      <c r="JCH61" s="86"/>
      <c r="JCI61" s="86"/>
      <c r="JCJ61" s="86"/>
      <c r="JCK61" s="86"/>
      <c r="JCL61" s="86"/>
      <c r="JCM61" s="86"/>
      <c r="JCN61" s="86"/>
      <c r="JCO61" s="86"/>
      <c r="JCP61" s="86"/>
      <c r="JCQ61" s="86"/>
      <c r="JCR61" s="98"/>
      <c r="JCS61" s="98"/>
      <c r="JCT61" s="98"/>
      <c r="JCU61" s="98"/>
      <c r="JCV61" s="98"/>
      <c r="JCW61" s="98"/>
      <c r="JCX61" s="86"/>
      <c r="JCY61" s="86"/>
      <c r="JCZ61" s="86"/>
      <c r="JDA61" s="86"/>
      <c r="JDB61" s="86"/>
      <c r="JDC61" s="86"/>
      <c r="JDD61" s="86"/>
      <c r="JDE61" s="86"/>
      <c r="JDF61" s="86"/>
      <c r="JDG61" s="86"/>
      <c r="JDH61" s="86"/>
      <c r="JDI61" s="86"/>
      <c r="JDJ61" s="86"/>
      <c r="JDK61" s="86"/>
      <c r="JDL61" s="86"/>
      <c r="JDM61" s="86"/>
      <c r="JDN61" s="86"/>
      <c r="JDO61" s="86"/>
      <c r="JDP61" s="86"/>
      <c r="JDQ61" s="86"/>
      <c r="JDR61" s="86"/>
      <c r="JDS61" s="86"/>
      <c r="JDT61" s="86"/>
      <c r="JDU61" s="86"/>
      <c r="JDV61" s="86"/>
      <c r="JDW61" s="86"/>
      <c r="JDX61" s="86"/>
      <c r="JDY61" s="86"/>
      <c r="JDZ61" s="86"/>
      <c r="JEA61" s="86"/>
      <c r="JEB61" s="86"/>
      <c r="JEC61" s="86"/>
      <c r="JED61" s="86"/>
      <c r="JEE61" s="86"/>
      <c r="JEF61" s="86"/>
      <c r="JEG61" s="86"/>
      <c r="JEH61" s="86"/>
      <c r="JEI61" s="86"/>
      <c r="JEJ61" s="86"/>
      <c r="JEK61" s="86"/>
      <c r="JEL61" s="86"/>
      <c r="JEM61" s="86"/>
      <c r="JEN61" s="86"/>
      <c r="JEO61" s="86"/>
      <c r="JEP61" s="86"/>
      <c r="JEQ61" s="86"/>
      <c r="JER61" s="86"/>
      <c r="JES61" s="86"/>
      <c r="JET61" s="86"/>
      <c r="JEU61" s="86"/>
      <c r="JEV61" s="86"/>
      <c r="JEW61" s="86"/>
      <c r="JEX61" s="86"/>
      <c r="JEY61" s="86"/>
      <c r="JEZ61" s="86"/>
      <c r="JFA61" s="86"/>
      <c r="JFB61" s="86"/>
      <c r="JFC61" s="86"/>
      <c r="JFD61" s="86"/>
      <c r="JFE61" s="86"/>
      <c r="JFF61" s="86"/>
      <c r="JFG61" s="86"/>
      <c r="JFH61" s="86"/>
      <c r="JFI61" s="86"/>
      <c r="JFJ61" s="86"/>
      <c r="JFK61" s="86"/>
      <c r="JFL61" s="86"/>
      <c r="JFM61" s="86"/>
      <c r="JFN61" s="86"/>
      <c r="JFO61" s="86"/>
      <c r="JFP61" s="86"/>
      <c r="JFQ61" s="86"/>
      <c r="JFR61" s="86"/>
      <c r="JFS61" s="86"/>
      <c r="JFT61" s="86"/>
      <c r="JFU61" s="86"/>
      <c r="JFV61" s="86"/>
      <c r="JFW61" s="86"/>
      <c r="JFX61" s="86"/>
      <c r="JFY61" s="86"/>
      <c r="JFZ61" s="86"/>
      <c r="JGA61" s="86"/>
      <c r="JGB61" s="86"/>
      <c r="JGC61" s="86"/>
      <c r="JGD61" s="86"/>
      <c r="JGE61" s="86"/>
      <c r="JGF61" s="86"/>
      <c r="JGG61" s="86"/>
      <c r="JGH61" s="86"/>
      <c r="JGI61" s="86"/>
      <c r="JGJ61" s="86"/>
      <c r="JGK61" s="86"/>
      <c r="JGL61" s="86"/>
      <c r="JGM61" s="86"/>
      <c r="JGN61" s="86"/>
      <c r="JGO61" s="86"/>
      <c r="JGP61" s="86"/>
      <c r="JGQ61" s="86"/>
      <c r="JGR61" s="86"/>
      <c r="JGS61" s="86"/>
      <c r="JGT61" s="86"/>
      <c r="JGU61" s="86"/>
      <c r="JGV61" s="86"/>
      <c r="JGW61" s="86"/>
      <c r="JGX61" s="86"/>
      <c r="JGY61" s="86"/>
      <c r="JGZ61" s="86"/>
      <c r="JHA61" s="86"/>
      <c r="JHB61" s="86"/>
      <c r="JHC61" s="86"/>
      <c r="JHD61" s="86"/>
      <c r="JHE61" s="86"/>
      <c r="JHF61" s="86"/>
      <c r="JHG61" s="86"/>
      <c r="JHH61" s="86"/>
      <c r="JHI61" s="86"/>
      <c r="JHJ61" s="86"/>
      <c r="JHK61" s="86"/>
      <c r="JHL61" s="86"/>
      <c r="JHM61" s="86"/>
      <c r="JHN61" s="86"/>
      <c r="JHO61" s="86"/>
      <c r="JHP61" s="86"/>
      <c r="JHQ61" s="86"/>
      <c r="JHR61" s="86"/>
      <c r="JHS61" s="86"/>
      <c r="JHT61" s="86"/>
      <c r="JHU61" s="86"/>
      <c r="JHV61" s="86"/>
      <c r="JHW61" s="86"/>
      <c r="JHX61" s="86"/>
      <c r="JHY61" s="86"/>
      <c r="JHZ61" s="86"/>
      <c r="JIA61" s="86"/>
      <c r="JIB61" s="86"/>
      <c r="JIC61" s="86"/>
      <c r="JID61" s="86"/>
      <c r="JIE61" s="86"/>
      <c r="JIF61" s="86"/>
      <c r="JIG61" s="86"/>
      <c r="JIH61" s="86"/>
      <c r="JII61" s="86"/>
      <c r="JIJ61" s="86"/>
      <c r="JIK61" s="86"/>
      <c r="JIL61" s="86"/>
      <c r="JIM61" s="86"/>
      <c r="JIN61" s="86"/>
      <c r="JIO61" s="86"/>
      <c r="JIP61" s="86"/>
      <c r="JIQ61" s="86"/>
      <c r="JIR61" s="86"/>
      <c r="JIS61" s="86"/>
      <c r="JIT61" s="86"/>
      <c r="JIU61" s="86"/>
      <c r="JIV61" s="86"/>
      <c r="JIW61" s="86"/>
      <c r="JIX61" s="86"/>
      <c r="JIY61" s="86"/>
      <c r="JIZ61" s="86"/>
      <c r="JJA61" s="86"/>
      <c r="JJB61" s="86"/>
      <c r="JJC61" s="86"/>
      <c r="JJD61" s="86"/>
      <c r="JJE61" s="86"/>
      <c r="JJF61" s="86"/>
      <c r="JJG61" s="86"/>
      <c r="JJH61" s="86"/>
      <c r="JJI61" s="86"/>
      <c r="JJJ61" s="86"/>
      <c r="JJK61" s="86"/>
      <c r="JJL61" s="86"/>
      <c r="JJM61" s="86"/>
      <c r="JJN61" s="86"/>
      <c r="JJO61" s="86"/>
      <c r="JJP61" s="86"/>
      <c r="JJQ61" s="86"/>
      <c r="JJR61" s="86"/>
      <c r="JJS61" s="86"/>
      <c r="JJT61" s="86"/>
      <c r="JJU61" s="86"/>
      <c r="JJV61" s="86"/>
      <c r="JJW61" s="86"/>
      <c r="JJX61" s="86"/>
      <c r="JJY61" s="86"/>
      <c r="JJZ61" s="86"/>
      <c r="JKA61" s="86"/>
      <c r="JKB61" s="86"/>
      <c r="JKC61" s="86"/>
      <c r="JKD61" s="86"/>
      <c r="JKE61" s="86"/>
      <c r="JKF61" s="86"/>
      <c r="JKG61" s="86"/>
      <c r="JKH61" s="86"/>
      <c r="JKI61" s="86"/>
      <c r="JKJ61" s="86"/>
      <c r="JKK61" s="86"/>
      <c r="JKL61" s="86"/>
      <c r="JKM61" s="86"/>
      <c r="JKN61" s="86"/>
      <c r="JKO61" s="86"/>
      <c r="JKP61" s="86"/>
      <c r="JKQ61" s="86"/>
      <c r="JKR61" s="86"/>
      <c r="JKS61" s="86"/>
      <c r="JKT61" s="86"/>
      <c r="JKU61" s="86"/>
      <c r="JKV61" s="86"/>
      <c r="JKW61" s="86"/>
      <c r="JKX61" s="86"/>
      <c r="JKY61" s="86"/>
      <c r="JKZ61" s="86"/>
      <c r="JLA61" s="86"/>
      <c r="JLB61" s="86"/>
      <c r="JLC61" s="86"/>
      <c r="JLD61" s="86"/>
      <c r="JLE61" s="86"/>
      <c r="JLF61" s="86"/>
      <c r="JLG61" s="86"/>
      <c r="JLH61" s="86"/>
      <c r="JLI61" s="86"/>
      <c r="JLJ61" s="86"/>
      <c r="JLK61" s="86"/>
      <c r="JLL61" s="86"/>
      <c r="JLM61" s="86"/>
      <c r="JLN61" s="86"/>
      <c r="JLO61" s="86"/>
      <c r="JLP61" s="86"/>
      <c r="JLQ61" s="86"/>
      <c r="JLR61" s="86"/>
      <c r="JLS61" s="86"/>
      <c r="JLT61" s="86"/>
      <c r="JLU61" s="86"/>
      <c r="JLV61" s="86"/>
      <c r="JLW61" s="86"/>
      <c r="JLX61" s="86"/>
      <c r="JLY61" s="86"/>
      <c r="JLZ61" s="86"/>
      <c r="JMA61" s="86"/>
      <c r="JMB61" s="86"/>
      <c r="JMC61" s="86"/>
      <c r="JMD61" s="86"/>
      <c r="JME61" s="86"/>
      <c r="JMF61" s="86"/>
      <c r="JMG61" s="86"/>
      <c r="JMH61" s="86"/>
      <c r="JMI61" s="86"/>
      <c r="JMJ61" s="86"/>
      <c r="JMK61" s="86"/>
      <c r="JML61" s="86"/>
      <c r="JMM61" s="86"/>
      <c r="JMN61" s="98"/>
      <c r="JMO61" s="98"/>
      <c r="JMP61" s="98"/>
      <c r="JMQ61" s="98"/>
      <c r="JMR61" s="98"/>
      <c r="JMS61" s="98"/>
      <c r="JMT61" s="86"/>
      <c r="JMU61" s="86"/>
      <c r="JMV61" s="86"/>
      <c r="JMW61" s="86"/>
      <c r="JMX61" s="86"/>
      <c r="JMY61" s="86"/>
      <c r="JMZ61" s="86"/>
      <c r="JNA61" s="86"/>
      <c r="JNB61" s="86"/>
      <c r="JNC61" s="86"/>
      <c r="JND61" s="86"/>
      <c r="JNE61" s="86"/>
      <c r="JNF61" s="86"/>
      <c r="JNG61" s="86"/>
      <c r="JNH61" s="86"/>
      <c r="JNI61" s="86"/>
      <c r="JNJ61" s="86"/>
      <c r="JNK61" s="86"/>
      <c r="JNL61" s="86"/>
      <c r="JNM61" s="86"/>
      <c r="JNN61" s="86"/>
      <c r="JNO61" s="86"/>
      <c r="JNP61" s="86"/>
      <c r="JNQ61" s="86"/>
      <c r="JNR61" s="86"/>
      <c r="JNS61" s="86"/>
      <c r="JNT61" s="86"/>
      <c r="JNU61" s="86"/>
      <c r="JNV61" s="86"/>
      <c r="JNW61" s="86"/>
      <c r="JNX61" s="86"/>
      <c r="JNY61" s="86"/>
      <c r="JNZ61" s="86"/>
      <c r="JOA61" s="86"/>
      <c r="JOB61" s="86"/>
      <c r="JOC61" s="86"/>
      <c r="JOD61" s="86"/>
      <c r="JOE61" s="86"/>
      <c r="JOF61" s="86"/>
      <c r="JOG61" s="86"/>
      <c r="JOH61" s="86"/>
      <c r="JOI61" s="86"/>
      <c r="JOJ61" s="86"/>
      <c r="JOK61" s="86"/>
      <c r="JOL61" s="86"/>
      <c r="JOM61" s="86"/>
      <c r="JON61" s="86"/>
      <c r="JOO61" s="86"/>
      <c r="JOP61" s="86"/>
      <c r="JOQ61" s="86"/>
      <c r="JOR61" s="86"/>
      <c r="JOS61" s="86"/>
      <c r="JOT61" s="86"/>
      <c r="JOU61" s="86"/>
      <c r="JOV61" s="86"/>
      <c r="JOW61" s="86"/>
      <c r="JOX61" s="86"/>
      <c r="JOY61" s="86"/>
      <c r="JOZ61" s="86"/>
      <c r="JPA61" s="86"/>
      <c r="JPB61" s="86"/>
      <c r="JPC61" s="86"/>
      <c r="JPD61" s="86"/>
      <c r="JPE61" s="86"/>
      <c r="JPF61" s="86"/>
      <c r="JPG61" s="86"/>
      <c r="JPH61" s="86"/>
      <c r="JPI61" s="86"/>
      <c r="JPJ61" s="86"/>
      <c r="JPK61" s="86"/>
      <c r="JPL61" s="86"/>
      <c r="JPM61" s="86"/>
      <c r="JPN61" s="86"/>
      <c r="JPO61" s="86"/>
      <c r="JPP61" s="86"/>
      <c r="JPQ61" s="86"/>
      <c r="JPR61" s="86"/>
      <c r="JPS61" s="86"/>
      <c r="JPT61" s="86"/>
      <c r="JPU61" s="86"/>
      <c r="JPV61" s="86"/>
      <c r="JPW61" s="86"/>
      <c r="JPX61" s="86"/>
      <c r="JPY61" s="86"/>
      <c r="JPZ61" s="86"/>
      <c r="JQA61" s="86"/>
      <c r="JQB61" s="86"/>
      <c r="JQC61" s="86"/>
      <c r="JQD61" s="86"/>
      <c r="JQE61" s="86"/>
      <c r="JQF61" s="86"/>
      <c r="JQG61" s="86"/>
      <c r="JQH61" s="86"/>
      <c r="JQI61" s="86"/>
      <c r="JQJ61" s="86"/>
      <c r="JQK61" s="86"/>
      <c r="JQL61" s="86"/>
      <c r="JQM61" s="86"/>
      <c r="JQN61" s="86"/>
      <c r="JQO61" s="86"/>
      <c r="JQP61" s="86"/>
      <c r="JQQ61" s="86"/>
      <c r="JQR61" s="86"/>
      <c r="JQS61" s="86"/>
      <c r="JQT61" s="86"/>
      <c r="JQU61" s="86"/>
      <c r="JQV61" s="86"/>
      <c r="JQW61" s="86"/>
      <c r="JQX61" s="86"/>
      <c r="JQY61" s="86"/>
      <c r="JQZ61" s="86"/>
      <c r="JRA61" s="86"/>
      <c r="JRB61" s="86"/>
      <c r="JRC61" s="86"/>
      <c r="JRD61" s="86"/>
      <c r="JRE61" s="86"/>
      <c r="JRF61" s="86"/>
      <c r="JRG61" s="86"/>
      <c r="JRH61" s="86"/>
      <c r="JRI61" s="86"/>
      <c r="JRJ61" s="86"/>
      <c r="JRK61" s="86"/>
      <c r="JRL61" s="86"/>
      <c r="JRM61" s="86"/>
      <c r="JRN61" s="86"/>
      <c r="JRO61" s="86"/>
      <c r="JRP61" s="86"/>
      <c r="JRQ61" s="86"/>
      <c r="JRR61" s="86"/>
      <c r="JRS61" s="86"/>
      <c r="JRT61" s="86"/>
      <c r="JRU61" s="86"/>
      <c r="JRV61" s="86"/>
      <c r="JRW61" s="86"/>
      <c r="JRX61" s="86"/>
      <c r="JRY61" s="86"/>
      <c r="JRZ61" s="86"/>
      <c r="JSA61" s="86"/>
      <c r="JSB61" s="86"/>
      <c r="JSC61" s="86"/>
      <c r="JSD61" s="86"/>
      <c r="JSE61" s="86"/>
      <c r="JSF61" s="86"/>
      <c r="JSG61" s="86"/>
      <c r="JSH61" s="86"/>
      <c r="JSI61" s="86"/>
      <c r="JSJ61" s="86"/>
      <c r="JSK61" s="86"/>
      <c r="JSL61" s="86"/>
      <c r="JSM61" s="86"/>
      <c r="JSN61" s="86"/>
      <c r="JSO61" s="86"/>
      <c r="JSP61" s="86"/>
      <c r="JSQ61" s="86"/>
      <c r="JSR61" s="86"/>
      <c r="JSS61" s="86"/>
      <c r="JST61" s="86"/>
      <c r="JSU61" s="86"/>
      <c r="JSV61" s="86"/>
      <c r="JSW61" s="86"/>
      <c r="JSX61" s="86"/>
      <c r="JSY61" s="86"/>
      <c r="JSZ61" s="86"/>
      <c r="JTA61" s="86"/>
      <c r="JTB61" s="86"/>
      <c r="JTC61" s="86"/>
      <c r="JTD61" s="86"/>
      <c r="JTE61" s="86"/>
      <c r="JTF61" s="86"/>
      <c r="JTG61" s="86"/>
      <c r="JTH61" s="86"/>
      <c r="JTI61" s="86"/>
      <c r="JTJ61" s="86"/>
      <c r="JTK61" s="86"/>
      <c r="JTL61" s="86"/>
      <c r="JTM61" s="86"/>
      <c r="JTN61" s="86"/>
      <c r="JTO61" s="86"/>
      <c r="JTP61" s="86"/>
      <c r="JTQ61" s="86"/>
      <c r="JTR61" s="86"/>
      <c r="JTS61" s="86"/>
      <c r="JTT61" s="86"/>
      <c r="JTU61" s="86"/>
      <c r="JTV61" s="86"/>
      <c r="JTW61" s="86"/>
      <c r="JTX61" s="86"/>
      <c r="JTY61" s="86"/>
      <c r="JTZ61" s="86"/>
      <c r="JUA61" s="86"/>
      <c r="JUB61" s="86"/>
      <c r="JUC61" s="86"/>
      <c r="JUD61" s="86"/>
      <c r="JUE61" s="86"/>
      <c r="JUF61" s="86"/>
      <c r="JUG61" s="86"/>
      <c r="JUH61" s="86"/>
      <c r="JUI61" s="86"/>
      <c r="JUJ61" s="86"/>
      <c r="JUK61" s="86"/>
      <c r="JUL61" s="86"/>
      <c r="JUM61" s="86"/>
      <c r="JUN61" s="86"/>
      <c r="JUO61" s="86"/>
      <c r="JUP61" s="86"/>
      <c r="JUQ61" s="86"/>
      <c r="JUR61" s="86"/>
      <c r="JUS61" s="86"/>
      <c r="JUT61" s="86"/>
      <c r="JUU61" s="86"/>
      <c r="JUV61" s="86"/>
      <c r="JUW61" s="86"/>
      <c r="JUX61" s="86"/>
      <c r="JUY61" s="86"/>
      <c r="JUZ61" s="86"/>
      <c r="JVA61" s="86"/>
      <c r="JVB61" s="86"/>
      <c r="JVC61" s="86"/>
      <c r="JVD61" s="86"/>
      <c r="JVE61" s="86"/>
      <c r="JVF61" s="86"/>
      <c r="JVG61" s="86"/>
      <c r="JVH61" s="86"/>
      <c r="JVI61" s="86"/>
      <c r="JVJ61" s="86"/>
      <c r="JVK61" s="86"/>
      <c r="JVL61" s="86"/>
      <c r="JVM61" s="86"/>
      <c r="JVN61" s="86"/>
      <c r="JVO61" s="86"/>
      <c r="JVP61" s="86"/>
      <c r="JVQ61" s="86"/>
      <c r="JVR61" s="86"/>
      <c r="JVS61" s="86"/>
      <c r="JVT61" s="86"/>
      <c r="JVU61" s="86"/>
      <c r="JVV61" s="86"/>
      <c r="JVW61" s="86"/>
      <c r="JVX61" s="86"/>
      <c r="JVY61" s="86"/>
      <c r="JVZ61" s="86"/>
      <c r="JWA61" s="86"/>
      <c r="JWB61" s="86"/>
      <c r="JWC61" s="86"/>
      <c r="JWD61" s="86"/>
      <c r="JWE61" s="86"/>
      <c r="JWF61" s="86"/>
      <c r="JWG61" s="86"/>
      <c r="JWH61" s="86"/>
      <c r="JWI61" s="86"/>
      <c r="JWJ61" s="98"/>
      <c r="JWK61" s="98"/>
      <c r="JWL61" s="98"/>
      <c r="JWM61" s="98"/>
      <c r="JWN61" s="98"/>
      <c r="JWO61" s="98"/>
      <c r="JWP61" s="86"/>
      <c r="JWQ61" s="86"/>
      <c r="JWR61" s="86"/>
      <c r="JWS61" s="86"/>
      <c r="JWT61" s="86"/>
      <c r="JWU61" s="86"/>
      <c r="JWV61" s="86"/>
      <c r="JWW61" s="86"/>
      <c r="JWX61" s="86"/>
      <c r="JWY61" s="86"/>
      <c r="JWZ61" s="86"/>
      <c r="JXA61" s="86"/>
      <c r="JXB61" s="86"/>
      <c r="JXC61" s="86"/>
      <c r="JXD61" s="86"/>
      <c r="JXE61" s="86"/>
      <c r="JXF61" s="86"/>
      <c r="JXG61" s="86"/>
      <c r="JXH61" s="86"/>
      <c r="JXI61" s="86"/>
      <c r="JXJ61" s="86"/>
      <c r="JXK61" s="86"/>
      <c r="JXL61" s="86"/>
      <c r="JXM61" s="86"/>
      <c r="JXN61" s="86"/>
      <c r="JXO61" s="86"/>
      <c r="JXP61" s="86"/>
      <c r="JXQ61" s="86"/>
      <c r="JXR61" s="86"/>
      <c r="JXS61" s="86"/>
      <c r="JXT61" s="86"/>
      <c r="JXU61" s="86"/>
      <c r="JXV61" s="86"/>
      <c r="JXW61" s="86"/>
      <c r="JXX61" s="86"/>
      <c r="JXY61" s="86"/>
      <c r="JXZ61" s="86"/>
      <c r="JYA61" s="86"/>
      <c r="JYB61" s="86"/>
      <c r="JYC61" s="86"/>
      <c r="JYD61" s="86"/>
      <c r="JYE61" s="86"/>
      <c r="JYF61" s="86"/>
      <c r="JYG61" s="86"/>
      <c r="JYH61" s="86"/>
      <c r="JYI61" s="86"/>
      <c r="JYJ61" s="86"/>
      <c r="JYK61" s="86"/>
      <c r="JYL61" s="86"/>
      <c r="JYM61" s="86"/>
      <c r="JYN61" s="86"/>
      <c r="JYO61" s="86"/>
      <c r="JYP61" s="86"/>
      <c r="JYQ61" s="86"/>
      <c r="JYR61" s="86"/>
      <c r="JYS61" s="86"/>
      <c r="JYT61" s="86"/>
      <c r="JYU61" s="86"/>
      <c r="JYV61" s="86"/>
      <c r="JYW61" s="86"/>
      <c r="JYX61" s="86"/>
      <c r="JYY61" s="86"/>
      <c r="JYZ61" s="86"/>
      <c r="JZA61" s="86"/>
      <c r="JZB61" s="86"/>
      <c r="JZC61" s="86"/>
      <c r="JZD61" s="86"/>
      <c r="JZE61" s="86"/>
      <c r="JZF61" s="86"/>
      <c r="JZG61" s="86"/>
      <c r="JZH61" s="86"/>
      <c r="JZI61" s="86"/>
      <c r="JZJ61" s="86"/>
      <c r="JZK61" s="86"/>
      <c r="JZL61" s="86"/>
      <c r="JZM61" s="86"/>
      <c r="JZN61" s="86"/>
      <c r="JZO61" s="86"/>
      <c r="JZP61" s="86"/>
      <c r="JZQ61" s="86"/>
      <c r="JZR61" s="86"/>
      <c r="JZS61" s="86"/>
      <c r="JZT61" s="86"/>
      <c r="JZU61" s="86"/>
      <c r="JZV61" s="86"/>
      <c r="JZW61" s="86"/>
      <c r="JZX61" s="86"/>
      <c r="JZY61" s="86"/>
      <c r="JZZ61" s="86"/>
      <c r="KAA61" s="86"/>
      <c r="KAB61" s="86"/>
      <c r="KAC61" s="86"/>
      <c r="KAD61" s="86"/>
      <c r="KAE61" s="86"/>
      <c r="KAF61" s="86"/>
      <c r="KAG61" s="86"/>
      <c r="KAH61" s="86"/>
      <c r="KAI61" s="86"/>
      <c r="KAJ61" s="86"/>
      <c r="KAK61" s="86"/>
      <c r="KAL61" s="86"/>
      <c r="KAM61" s="86"/>
      <c r="KAN61" s="86"/>
      <c r="KAO61" s="86"/>
      <c r="KAP61" s="86"/>
      <c r="KAQ61" s="86"/>
      <c r="KAR61" s="86"/>
      <c r="KAS61" s="86"/>
      <c r="KAT61" s="86"/>
      <c r="KAU61" s="86"/>
      <c r="KAV61" s="86"/>
      <c r="KAW61" s="86"/>
      <c r="KAX61" s="86"/>
      <c r="KAY61" s="86"/>
      <c r="KAZ61" s="86"/>
      <c r="KBA61" s="86"/>
      <c r="KBB61" s="86"/>
      <c r="KBC61" s="86"/>
      <c r="KBD61" s="86"/>
      <c r="KBE61" s="86"/>
      <c r="KBF61" s="86"/>
      <c r="KBG61" s="86"/>
      <c r="KBH61" s="86"/>
      <c r="KBI61" s="86"/>
      <c r="KBJ61" s="86"/>
      <c r="KBK61" s="86"/>
      <c r="KBL61" s="86"/>
      <c r="KBM61" s="86"/>
      <c r="KBN61" s="86"/>
      <c r="KBO61" s="86"/>
      <c r="KBP61" s="86"/>
      <c r="KBQ61" s="86"/>
      <c r="KBR61" s="86"/>
      <c r="KBS61" s="86"/>
      <c r="KBT61" s="86"/>
      <c r="KBU61" s="86"/>
      <c r="KBV61" s="86"/>
      <c r="KBW61" s="86"/>
      <c r="KBX61" s="86"/>
      <c r="KBY61" s="86"/>
      <c r="KBZ61" s="86"/>
      <c r="KCA61" s="86"/>
      <c r="KCB61" s="86"/>
      <c r="KCC61" s="86"/>
      <c r="KCD61" s="86"/>
      <c r="KCE61" s="86"/>
      <c r="KCF61" s="86"/>
      <c r="KCG61" s="86"/>
      <c r="KCH61" s="86"/>
      <c r="KCI61" s="86"/>
      <c r="KCJ61" s="86"/>
      <c r="KCK61" s="86"/>
      <c r="KCL61" s="86"/>
      <c r="KCM61" s="86"/>
      <c r="KCN61" s="86"/>
      <c r="KCO61" s="86"/>
      <c r="KCP61" s="86"/>
      <c r="KCQ61" s="86"/>
      <c r="KCR61" s="86"/>
      <c r="KCS61" s="86"/>
      <c r="KCT61" s="86"/>
      <c r="KCU61" s="86"/>
      <c r="KCV61" s="86"/>
      <c r="KCW61" s="86"/>
      <c r="KCX61" s="86"/>
      <c r="KCY61" s="86"/>
      <c r="KCZ61" s="86"/>
      <c r="KDA61" s="86"/>
      <c r="KDB61" s="86"/>
      <c r="KDC61" s="86"/>
      <c r="KDD61" s="86"/>
      <c r="KDE61" s="86"/>
      <c r="KDF61" s="86"/>
      <c r="KDG61" s="86"/>
      <c r="KDH61" s="86"/>
      <c r="KDI61" s="86"/>
      <c r="KDJ61" s="86"/>
      <c r="KDK61" s="86"/>
      <c r="KDL61" s="86"/>
      <c r="KDM61" s="86"/>
      <c r="KDN61" s="86"/>
      <c r="KDO61" s="86"/>
      <c r="KDP61" s="86"/>
      <c r="KDQ61" s="86"/>
      <c r="KDR61" s="86"/>
      <c r="KDS61" s="86"/>
      <c r="KDT61" s="86"/>
      <c r="KDU61" s="86"/>
      <c r="KDV61" s="86"/>
      <c r="KDW61" s="86"/>
      <c r="KDX61" s="86"/>
      <c r="KDY61" s="86"/>
      <c r="KDZ61" s="86"/>
      <c r="KEA61" s="86"/>
      <c r="KEB61" s="86"/>
      <c r="KEC61" s="86"/>
      <c r="KED61" s="86"/>
      <c r="KEE61" s="86"/>
      <c r="KEF61" s="86"/>
      <c r="KEG61" s="86"/>
      <c r="KEH61" s="86"/>
      <c r="KEI61" s="86"/>
      <c r="KEJ61" s="86"/>
      <c r="KEK61" s="86"/>
      <c r="KEL61" s="86"/>
      <c r="KEM61" s="86"/>
      <c r="KEN61" s="86"/>
      <c r="KEO61" s="86"/>
      <c r="KEP61" s="86"/>
      <c r="KEQ61" s="86"/>
      <c r="KER61" s="86"/>
      <c r="KES61" s="86"/>
      <c r="KET61" s="86"/>
      <c r="KEU61" s="86"/>
      <c r="KEV61" s="86"/>
      <c r="KEW61" s="86"/>
      <c r="KEX61" s="86"/>
      <c r="KEY61" s="86"/>
      <c r="KEZ61" s="86"/>
      <c r="KFA61" s="86"/>
      <c r="KFB61" s="86"/>
      <c r="KFC61" s="86"/>
      <c r="KFD61" s="86"/>
      <c r="KFE61" s="86"/>
      <c r="KFF61" s="86"/>
      <c r="KFG61" s="86"/>
      <c r="KFH61" s="86"/>
      <c r="KFI61" s="86"/>
      <c r="KFJ61" s="86"/>
      <c r="KFK61" s="86"/>
      <c r="KFL61" s="86"/>
      <c r="KFM61" s="86"/>
      <c r="KFN61" s="86"/>
      <c r="KFO61" s="86"/>
      <c r="KFP61" s="86"/>
      <c r="KFQ61" s="86"/>
      <c r="KFR61" s="86"/>
      <c r="KFS61" s="86"/>
      <c r="KFT61" s="86"/>
      <c r="KFU61" s="86"/>
      <c r="KFV61" s="86"/>
      <c r="KFW61" s="86"/>
      <c r="KFX61" s="86"/>
      <c r="KFY61" s="86"/>
      <c r="KFZ61" s="86"/>
      <c r="KGA61" s="86"/>
      <c r="KGB61" s="86"/>
      <c r="KGC61" s="86"/>
      <c r="KGD61" s="86"/>
      <c r="KGE61" s="86"/>
      <c r="KGF61" s="98"/>
      <c r="KGG61" s="98"/>
      <c r="KGH61" s="98"/>
      <c r="KGI61" s="98"/>
      <c r="KGJ61" s="98"/>
      <c r="KGK61" s="98"/>
      <c r="KGL61" s="86"/>
      <c r="KGM61" s="86"/>
      <c r="KGN61" s="86"/>
      <c r="KGO61" s="86"/>
      <c r="KGP61" s="86"/>
      <c r="KGQ61" s="86"/>
      <c r="KGR61" s="86"/>
      <c r="KGS61" s="86"/>
      <c r="KGT61" s="86"/>
      <c r="KGU61" s="86"/>
      <c r="KGV61" s="86"/>
      <c r="KGW61" s="86"/>
      <c r="KGX61" s="86"/>
      <c r="KGY61" s="86"/>
      <c r="KGZ61" s="86"/>
      <c r="KHA61" s="86"/>
      <c r="KHB61" s="86"/>
      <c r="KHC61" s="86"/>
      <c r="KHD61" s="86"/>
      <c r="KHE61" s="86"/>
      <c r="KHF61" s="86"/>
      <c r="KHG61" s="86"/>
      <c r="KHH61" s="86"/>
      <c r="KHI61" s="86"/>
      <c r="KHJ61" s="86"/>
      <c r="KHK61" s="86"/>
      <c r="KHL61" s="86"/>
      <c r="KHM61" s="86"/>
      <c r="KHN61" s="86"/>
      <c r="KHO61" s="86"/>
      <c r="KHP61" s="86"/>
      <c r="KHQ61" s="86"/>
      <c r="KHR61" s="86"/>
      <c r="KHS61" s="86"/>
      <c r="KHT61" s="86"/>
      <c r="KHU61" s="86"/>
      <c r="KHV61" s="86"/>
      <c r="KHW61" s="86"/>
      <c r="KHX61" s="86"/>
      <c r="KHY61" s="86"/>
      <c r="KHZ61" s="86"/>
      <c r="KIA61" s="86"/>
      <c r="KIB61" s="86"/>
      <c r="KIC61" s="86"/>
      <c r="KID61" s="86"/>
      <c r="KIE61" s="86"/>
      <c r="KIF61" s="86"/>
      <c r="KIG61" s="86"/>
      <c r="KIH61" s="86"/>
      <c r="KII61" s="86"/>
      <c r="KIJ61" s="86"/>
      <c r="KIK61" s="86"/>
      <c r="KIL61" s="86"/>
      <c r="KIM61" s="86"/>
      <c r="KIN61" s="86"/>
      <c r="KIO61" s="86"/>
      <c r="KIP61" s="86"/>
      <c r="KIQ61" s="86"/>
      <c r="KIR61" s="86"/>
      <c r="KIS61" s="86"/>
      <c r="KIT61" s="86"/>
      <c r="KIU61" s="86"/>
      <c r="KIV61" s="86"/>
      <c r="KIW61" s="86"/>
      <c r="KIX61" s="86"/>
      <c r="KIY61" s="86"/>
      <c r="KIZ61" s="86"/>
      <c r="KJA61" s="86"/>
      <c r="KJB61" s="86"/>
      <c r="KJC61" s="86"/>
      <c r="KJD61" s="86"/>
      <c r="KJE61" s="86"/>
      <c r="KJF61" s="86"/>
      <c r="KJG61" s="86"/>
      <c r="KJH61" s="86"/>
      <c r="KJI61" s="86"/>
      <c r="KJJ61" s="86"/>
      <c r="KJK61" s="86"/>
      <c r="KJL61" s="86"/>
      <c r="KJM61" s="86"/>
      <c r="KJN61" s="86"/>
      <c r="KJO61" s="86"/>
      <c r="KJP61" s="86"/>
      <c r="KJQ61" s="86"/>
      <c r="KJR61" s="86"/>
      <c r="KJS61" s="86"/>
      <c r="KJT61" s="86"/>
      <c r="KJU61" s="86"/>
      <c r="KJV61" s="86"/>
      <c r="KJW61" s="86"/>
      <c r="KJX61" s="86"/>
      <c r="KJY61" s="86"/>
      <c r="KJZ61" s="86"/>
      <c r="KKA61" s="86"/>
      <c r="KKB61" s="86"/>
      <c r="KKC61" s="86"/>
      <c r="KKD61" s="86"/>
      <c r="KKE61" s="86"/>
      <c r="KKF61" s="86"/>
      <c r="KKG61" s="86"/>
      <c r="KKH61" s="86"/>
      <c r="KKI61" s="86"/>
      <c r="KKJ61" s="86"/>
      <c r="KKK61" s="86"/>
      <c r="KKL61" s="86"/>
      <c r="KKM61" s="86"/>
      <c r="KKN61" s="86"/>
      <c r="KKO61" s="86"/>
      <c r="KKP61" s="86"/>
      <c r="KKQ61" s="86"/>
      <c r="KKR61" s="86"/>
      <c r="KKS61" s="86"/>
      <c r="KKT61" s="86"/>
      <c r="KKU61" s="86"/>
      <c r="KKV61" s="86"/>
      <c r="KKW61" s="86"/>
      <c r="KKX61" s="86"/>
      <c r="KKY61" s="86"/>
      <c r="KKZ61" s="86"/>
      <c r="KLA61" s="86"/>
      <c r="KLB61" s="86"/>
      <c r="KLC61" s="86"/>
      <c r="KLD61" s="86"/>
      <c r="KLE61" s="86"/>
      <c r="KLF61" s="86"/>
      <c r="KLG61" s="86"/>
      <c r="KLH61" s="86"/>
      <c r="KLI61" s="86"/>
      <c r="KLJ61" s="86"/>
      <c r="KLK61" s="86"/>
      <c r="KLL61" s="86"/>
      <c r="KLM61" s="86"/>
      <c r="KLN61" s="86"/>
      <c r="KLO61" s="86"/>
      <c r="KLP61" s="86"/>
      <c r="KLQ61" s="86"/>
      <c r="KLR61" s="86"/>
      <c r="KLS61" s="86"/>
      <c r="KLT61" s="86"/>
      <c r="KLU61" s="86"/>
      <c r="KLV61" s="86"/>
      <c r="KLW61" s="86"/>
      <c r="KLX61" s="86"/>
      <c r="KLY61" s="86"/>
      <c r="KLZ61" s="86"/>
      <c r="KMA61" s="86"/>
      <c r="KMB61" s="86"/>
      <c r="KMC61" s="86"/>
      <c r="KMD61" s="86"/>
      <c r="KME61" s="86"/>
      <c r="KMF61" s="86"/>
      <c r="KMG61" s="86"/>
      <c r="KMH61" s="86"/>
      <c r="KMI61" s="86"/>
      <c r="KMJ61" s="86"/>
      <c r="KMK61" s="86"/>
      <c r="KML61" s="86"/>
      <c r="KMM61" s="86"/>
      <c r="KMN61" s="86"/>
      <c r="KMO61" s="86"/>
      <c r="KMP61" s="86"/>
      <c r="KMQ61" s="86"/>
      <c r="KMR61" s="86"/>
      <c r="KMS61" s="86"/>
      <c r="KMT61" s="86"/>
      <c r="KMU61" s="86"/>
      <c r="KMV61" s="86"/>
      <c r="KMW61" s="86"/>
      <c r="KMX61" s="86"/>
      <c r="KMY61" s="86"/>
      <c r="KMZ61" s="86"/>
      <c r="KNA61" s="86"/>
      <c r="KNB61" s="86"/>
      <c r="KNC61" s="86"/>
      <c r="KND61" s="86"/>
      <c r="KNE61" s="86"/>
      <c r="KNF61" s="86"/>
      <c r="KNG61" s="86"/>
      <c r="KNH61" s="86"/>
      <c r="KNI61" s="86"/>
      <c r="KNJ61" s="86"/>
      <c r="KNK61" s="86"/>
      <c r="KNL61" s="86"/>
      <c r="KNM61" s="86"/>
      <c r="KNN61" s="86"/>
      <c r="KNO61" s="86"/>
      <c r="KNP61" s="86"/>
      <c r="KNQ61" s="86"/>
      <c r="KNR61" s="86"/>
      <c r="KNS61" s="86"/>
      <c r="KNT61" s="86"/>
      <c r="KNU61" s="86"/>
      <c r="KNV61" s="86"/>
      <c r="KNW61" s="86"/>
      <c r="KNX61" s="86"/>
      <c r="KNY61" s="86"/>
      <c r="KNZ61" s="86"/>
      <c r="KOA61" s="86"/>
      <c r="KOB61" s="86"/>
      <c r="KOC61" s="86"/>
      <c r="KOD61" s="86"/>
      <c r="KOE61" s="86"/>
      <c r="KOF61" s="86"/>
      <c r="KOG61" s="86"/>
      <c r="KOH61" s="86"/>
      <c r="KOI61" s="86"/>
      <c r="KOJ61" s="86"/>
      <c r="KOK61" s="86"/>
      <c r="KOL61" s="86"/>
      <c r="KOM61" s="86"/>
      <c r="KON61" s="86"/>
      <c r="KOO61" s="86"/>
      <c r="KOP61" s="86"/>
      <c r="KOQ61" s="86"/>
      <c r="KOR61" s="86"/>
      <c r="KOS61" s="86"/>
      <c r="KOT61" s="86"/>
      <c r="KOU61" s="86"/>
      <c r="KOV61" s="86"/>
      <c r="KOW61" s="86"/>
      <c r="KOX61" s="86"/>
      <c r="KOY61" s="86"/>
      <c r="KOZ61" s="86"/>
      <c r="KPA61" s="86"/>
      <c r="KPB61" s="86"/>
      <c r="KPC61" s="86"/>
      <c r="KPD61" s="86"/>
      <c r="KPE61" s="86"/>
      <c r="KPF61" s="86"/>
      <c r="KPG61" s="86"/>
      <c r="KPH61" s="86"/>
      <c r="KPI61" s="86"/>
      <c r="KPJ61" s="86"/>
      <c r="KPK61" s="86"/>
      <c r="KPL61" s="86"/>
      <c r="KPM61" s="86"/>
      <c r="KPN61" s="86"/>
      <c r="KPO61" s="86"/>
      <c r="KPP61" s="86"/>
      <c r="KPQ61" s="86"/>
      <c r="KPR61" s="86"/>
      <c r="KPS61" s="86"/>
      <c r="KPT61" s="86"/>
      <c r="KPU61" s="86"/>
      <c r="KPV61" s="86"/>
      <c r="KPW61" s="86"/>
      <c r="KPX61" s="86"/>
      <c r="KPY61" s="86"/>
      <c r="KPZ61" s="86"/>
      <c r="KQA61" s="86"/>
      <c r="KQB61" s="98"/>
      <c r="KQC61" s="98"/>
      <c r="KQD61" s="98"/>
      <c r="KQE61" s="98"/>
      <c r="KQF61" s="98"/>
      <c r="KQG61" s="98"/>
      <c r="KQH61" s="86"/>
      <c r="KQI61" s="86"/>
      <c r="KQJ61" s="86"/>
      <c r="KQK61" s="86"/>
      <c r="KQL61" s="86"/>
      <c r="KQM61" s="86"/>
      <c r="KQN61" s="86"/>
      <c r="KQO61" s="86"/>
      <c r="KQP61" s="86"/>
      <c r="KQQ61" s="86"/>
      <c r="KQR61" s="86"/>
      <c r="KQS61" s="86"/>
      <c r="KQT61" s="86"/>
      <c r="KQU61" s="86"/>
      <c r="KQV61" s="86"/>
      <c r="KQW61" s="86"/>
      <c r="KQX61" s="86"/>
      <c r="KQY61" s="86"/>
      <c r="KQZ61" s="86"/>
      <c r="KRA61" s="86"/>
      <c r="KRB61" s="86"/>
      <c r="KRC61" s="86"/>
      <c r="KRD61" s="86"/>
      <c r="KRE61" s="86"/>
      <c r="KRF61" s="86"/>
      <c r="KRG61" s="86"/>
      <c r="KRH61" s="86"/>
      <c r="KRI61" s="86"/>
      <c r="KRJ61" s="86"/>
      <c r="KRK61" s="86"/>
      <c r="KRL61" s="86"/>
      <c r="KRM61" s="86"/>
      <c r="KRN61" s="86"/>
      <c r="KRO61" s="86"/>
      <c r="KRP61" s="86"/>
      <c r="KRQ61" s="86"/>
      <c r="KRR61" s="86"/>
      <c r="KRS61" s="86"/>
      <c r="KRT61" s="86"/>
      <c r="KRU61" s="86"/>
      <c r="KRV61" s="86"/>
      <c r="KRW61" s="86"/>
      <c r="KRX61" s="86"/>
      <c r="KRY61" s="86"/>
      <c r="KRZ61" s="86"/>
      <c r="KSA61" s="86"/>
      <c r="KSB61" s="86"/>
      <c r="KSC61" s="86"/>
      <c r="KSD61" s="86"/>
      <c r="KSE61" s="86"/>
      <c r="KSF61" s="86"/>
      <c r="KSG61" s="86"/>
      <c r="KSH61" s="86"/>
      <c r="KSI61" s="86"/>
      <c r="KSJ61" s="86"/>
      <c r="KSK61" s="86"/>
      <c r="KSL61" s="86"/>
      <c r="KSM61" s="86"/>
      <c r="KSN61" s="86"/>
      <c r="KSO61" s="86"/>
      <c r="KSP61" s="86"/>
      <c r="KSQ61" s="86"/>
      <c r="KSR61" s="86"/>
      <c r="KSS61" s="86"/>
      <c r="KST61" s="86"/>
      <c r="KSU61" s="86"/>
      <c r="KSV61" s="86"/>
      <c r="KSW61" s="86"/>
      <c r="KSX61" s="86"/>
      <c r="KSY61" s="86"/>
      <c r="KSZ61" s="86"/>
      <c r="KTA61" s="86"/>
      <c r="KTB61" s="86"/>
      <c r="KTC61" s="86"/>
      <c r="KTD61" s="86"/>
      <c r="KTE61" s="86"/>
      <c r="KTF61" s="86"/>
      <c r="KTG61" s="86"/>
      <c r="KTH61" s="86"/>
      <c r="KTI61" s="86"/>
      <c r="KTJ61" s="86"/>
      <c r="KTK61" s="86"/>
      <c r="KTL61" s="86"/>
      <c r="KTM61" s="86"/>
      <c r="KTN61" s="86"/>
      <c r="KTO61" s="86"/>
      <c r="KTP61" s="86"/>
      <c r="KTQ61" s="86"/>
      <c r="KTR61" s="86"/>
      <c r="KTS61" s="86"/>
      <c r="KTT61" s="86"/>
      <c r="KTU61" s="86"/>
      <c r="KTV61" s="86"/>
      <c r="KTW61" s="86"/>
      <c r="KTX61" s="86"/>
      <c r="KTY61" s="86"/>
      <c r="KTZ61" s="86"/>
      <c r="KUA61" s="86"/>
      <c r="KUB61" s="86"/>
      <c r="KUC61" s="86"/>
      <c r="KUD61" s="86"/>
      <c r="KUE61" s="86"/>
      <c r="KUF61" s="86"/>
      <c r="KUG61" s="86"/>
      <c r="KUH61" s="86"/>
      <c r="KUI61" s="86"/>
      <c r="KUJ61" s="86"/>
      <c r="KUK61" s="86"/>
      <c r="KUL61" s="86"/>
      <c r="KUM61" s="86"/>
      <c r="KUN61" s="86"/>
      <c r="KUO61" s="86"/>
      <c r="KUP61" s="86"/>
      <c r="KUQ61" s="86"/>
      <c r="KUR61" s="86"/>
      <c r="KUS61" s="86"/>
      <c r="KUT61" s="86"/>
      <c r="KUU61" s="86"/>
      <c r="KUV61" s="86"/>
      <c r="KUW61" s="86"/>
      <c r="KUX61" s="86"/>
      <c r="KUY61" s="86"/>
      <c r="KUZ61" s="86"/>
      <c r="KVA61" s="86"/>
      <c r="KVB61" s="86"/>
      <c r="KVC61" s="86"/>
      <c r="KVD61" s="86"/>
      <c r="KVE61" s="86"/>
      <c r="KVF61" s="86"/>
      <c r="KVG61" s="86"/>
      <c r="KVH61" s="86"/>
      <c r="KVI61" s="86"/>
      <c r="KVJ61" s="86"/>
      <c r="KVK61" s="86"/>
      <c r="KVL61" s="86"/>
      <c r="KVM61" s="86"/>
      <c r="KVN61" s="86"/>
      <c r="KVO61" s="86"/>
      <c r="KVP61" s="86"/>
      <c r="KVQ61" s="86"/>
      <c r="KVR61" s="86"/>
      <c r="KVS61" s="86"/>
      <c r="KVT61" s="86"/>
      <c r="KVU61" s="86"/>
      <c r="KVV61" s="86"/>
      <c r="KVW61" s="86"/>
      <c r="KVX61" s="86"/>
      <c r="KVY61" s="86"/>
      <c r="KVZ61" s="86"/>
      <c r="KWA61" s="86"/>
      <c r="KWB61" s="86"/>
      <c r="KWC61" s="86"/>
      <c r="KWD61" s="86"/>
      <c r="KWE61" s="86"/>
      <c r="KWF61" s="86"/>
      <c r="KWG61" s="86"/>
      <c r="KWH61" s="86"/>
      <c r="KWI61" s="86"/>
      <c r="KWJ61" s="86"/>
      <c r="KWK61" s="86"/>
      <c r="KWL61" s="86"/>
      <c r="KWM61" s="86"/>
      <c r="KWN61" s="86"/>
      <c r="KWO61" s="86"/>
      <c r="KWP61" s="86"/>
      <c r="KWQ61" s="86"/>
      <c r="KWR61" s="86"/>
      <c r="KWS61" s="86"/>
      <c r="KWT61" s="86"/>
      <c r="KWU61" s="86"/>
      <c r="KWV61" s="86"/>
      <c r="KWW61" s="86"/>
      <c r="KWX61" s="86"/>
      <c r="KWY61" s="86"/>
      <c r="KWZ61" s="86"/>
      <c r="KXA61" s="86"/>
      <c r="KXB61" s="86"/>
      <c r="KXC61" s="86"/>
      <c r="KXD61" s="86"/>
      <c r="KXE61" s="86"/>
      <c r="KXF61" s="86"/>
      <c r="KXG61" s="86"/>
      <c r="KXH61" s="86"/>
      <c r="KXI61" s="86"/>
      <c r="KXJ61" s="86"/>
      <c r="KXK61" s="86"/>
      <c r="KXL61" s="86"/>
      <c r="KXM61" s="86"/>
      <c r="KXN61" s="86"/>
      <c r="KXO61" s="86"/>
      <c r="KXP61" s="86"/>
      <c r="KXQ61" s="86"/>
      <c r="KXR61" s="86"/>
      <c r="KXS61" s="86"/>
      <c r="KXT61" s="86"/>
      <c r="KXU61" s="86"/>
      <c r="KXV61" s="86"/>
      <c r="KXW61" s="86"/>
      <c r="KXX61" s="86"/>
      <c r="KXY61" s="86"/>
      <c r="KXZ61" s="86"/>
      <c r="KYA61" s="86"/>
      <c r="KYB61" s="86"/>
      <c r="KYC61" s="86"/>
      <c r="KYD61" s="86"/>
      <c r="KYE61" s="86"/>
      <c r="KYF61" s="86"/>
      <c r="KYG61" s="86"/>
      <c r="KYH61" s="86"/>
      <c r="KYI61" s="86"/>
      <c r="KYJ61" s="86"/>
      <c r="KYK61" s="86"/>
      <c r="KYL61" s="86"/>
      <c r="KYM61" s="86"/>
      <c r="KYN61" s="86"/>
      <c r="KYO61" s="86"/>
      <c r="KYP61" s="86"/>
      <c r="KYQ61" s="86"/>
      <c r="KYR61" s="86"/>
      <c r="KYS61" s="86"/>
      <c r="KYT61" s="86"/>
      <c r="KYU61" s="86"/>
      <c r="KYV61" s="86"/>
      <c r="KYW61" s="86"/>
      <c r="KYX61" s="86"/>
      <c r="KYY61" s="86"/>
      <c r="KYZ61" s="86"/>
      <c r="KZA61" s="86"/>
      <c r="KZB61" s="86"/>
      <c r="KZC61" s="86"/>
      <c r="KZD61" s="86"/>
      <c r="KZE61" s="86"/>
      <c r="KZF61" s="86"/>
      <c r="KZG61" s="86"/>
      <c r="KZH61" s="86"/>
      <c r="KZI61" s="86"/>
      <c r="KZJ61" s="86"/>
      <c r="KZK61" s="86"/>
      <c r="KZL61" s="86"/>
      <c r="KZM61" s="86"/>
      <c r="KZN61" s="86"/>
      <c r="KZO61" s="86"/>
      <c r="KZP61" s="86"/>
      <c r="KZQ61" s="86"/>
      <c r="KZR61" s="86"/>
      <c r="KZS61" s="86"/>
      <c r="KZT61" s="86"/>
      <c r="KZU61" s="86"/>
      <c r="KZV61" s="86"/>
      <c r="KZW61" s="86"/>
      <c r="KZX61" s="98"/>
      <c r="KZY61" s="98"/>
      <c r="KZZ61" s="98"/>
      <c r="LAA61" s="98"/>
      <c r="LAB61" s="98"/>
      <c r="LAC61" s="98"/>
      <c r="LAD61" s="86"/>
      <c r="LAE61" s="86"/>
      <c r="LAF61" s="86"/>
      <c r="LAG61" s="86"/>
      <c r="LAH61" s="86"/>
      <c r="LAI61" s="86"/>
      <c r="LAJ61" s="86"/>
      <c r="LAK61" s="86"/>
      <c r="LAL61" s="86"/>
      <c r="LAM61" s="86"/>
      <c r="LAN61" s="86"/>
      <c r="LAO61" s="86"/>
      <c r="LAP61" s="86"/>
      <c r="LAQ61" s="86"/>
      <c r="LAR61" s="86"/>
      <c r="LAS61" s="86"/>
      <c r="LAT61" s="86"/>
      <c r="LAU61" s="86"/>
      <c r="LAV61" s="86"/>
      <c r="LAW61" s="86"/>
      <c r="LAX61" s="86"/>
      <c r="LAY61" s="86"/>
      <c r="LAZ61" s="86"/>
      <c r="LBA61" s="86"/>
      <c r="LBB61" s="86"/>
      <c r="LBC61" s="86"/>
      <c r="LBD61" s="86"/>
      <c r="LBE61" s="86"/>
      <c r="LBF61" s="86"/>
      <c r="LBG61" s="86"/>
      <c r="LBH61" s="86"/>
      <c r="LBI61" s="86"/>
      <c r="LBJ61" s="86"/>
      <c r="LBK61" s="86"/>
      <c r="LBL61" s="86"/>
      <c r="LBM61" s="86"/>
      <c r="LBN61" s="86"/>
      <c r="LBO61" s="86"/>
      <c r="LBP61" s="86"/>
      <c r="LBQ61" s="86"/>
      <c r="LBR61" s="86"/>
      <c r="LBS61" s="86"/>
      <c r="LBT61" s="86"/>
      <c r="LBU61" s="86"/>
      <c r="LBV61" s="86"/>
      <c r="LBW61" s="86"/>
      <c r="LBX61" s="86"/>
      <c r="LBY61" s="86"/>
      <c r="LBZ61" s="86"/>
      <c r="LCA61" s="86"/>
      <c r="LCB61" s="86"/>
      <c r="LCC61" s="86"/>
      <c r="LCD61" s="86"/>
      <c r="LCE61" s="86"/>
      <c r="LCF61" s="86"/>
      <c r="LCG61" s="86"/>
      <c r="LCH61" s="86"/>
      <c r="LCI61" s="86"/>
      <c r="LCJ61" s="86"/>
      <c r="LCK61" s="86"/>
      <c r="LCL61" s="86"/>
      <c r="LCM61" s="86"/>
      <c r="LCN61" s="86"/>
      <c r="LCO61" s="86"/>
      <c r="LCP61" s="86"/>
      <c r="LCQ61" s="86"/>
      <c r="LCR61" s="86"/>
      <c r="LCS61" s="86"/>
      <c r="LCT61" s="86"/>
      <c r="LCU61" s="86"/>
      <c r="LCV61" s="86"/>
      <c r="LCW61" s="86"/>
      <c r="LCX61" s="86"/>
      <c r="LCY61" s="86"/>
      <c r="LCZ61" s="86"/>
      <c r="LDA61" s="86"/>
      <c r="LDB61" s="86"/>
      <c r="LDC61" s="86"/>
      <c r="LDD61" s="86"/>
      <c r="LDE61" s="86"/>
      <c r="LDF61" s="86"/>
      <c r="LDG61" s="86"/>
      <c r="LDH61" s="86"/>
      <c r="LDI61" s="86"/>
      <c r="LDJ61" s="86"/>
      <c r="LDK61" s="86"/>
      <c r="LDL61" s="86"/>
      <c r="LDM61" s="86"/>
      <c r="LDN61" s="86"/>
      <c r="LDO61" s="86"/>
      <c r="LDP61" s="86"/>
      <c r="LDQ61" s="86"/>
      <c r="LDR61" s="86"/>
      <c r="LDS61" s="86"/>
      <c r="LDT61" s="86"/>
      <c r="LDU61" s="86"/>
      <c r="LDV61" s="86"/>
      <c r="LDW61" s="86"/>
      <c r="LDX61" s="86"/>
      <c r="LDY61" s="86"/>
      <c r="LDZ61" s="86"/>
      <c r="LEA61" s="86"/>
      <c r="LEB61" s="86"/>
      <c r="LEC61" s="86"/>
      <c r="LED61" s="86"/>
      <c r="LEE61" s="86"/>
      <c r="LEF61" s="86"/>
      <c r="LEG61" s="86"/>
      <c r="LEH61" s="86"/>
      <c r="LEI61" s="86"/>
      <c r="LEJ61" s="86"/>
      <c r="LEK61" s="86"/>
      <c r="LEL61" s="86"/>
      <c r="LEM61" s="86"/>
      <c r="LEN61" s="86"/>
      <c r="LEO61" s="86"/>
      <c r="LEP61" s="86"/>
      <c r="LEQ61" s="86"/>
      <c r="LER61" s="86"/>
      <c r="LES61" s="86"/>
      <c r="LET61" s="86"/>
      <c r="LEU61" s="86"/>
      <c r="LEV61" s="86"/>
      <c r="LEW61" s="86"/>
      <c r="LEX61" s="86"/>
      <c r="LEY61" s="86"/>
      <c r="LEZ61" s="86"/>
      <c r="LFA61" s="86"/>
      <c r="LFB61" s="86"/>
      <c r="LFC61" s="86"/>
      <c r="LFD61" s="86"/>
      <c r="LFE61" s="86"/>
      <c r="LFF61" s="86"/>
      <c r="LFG61" s="86"/>
      <c r="LFH61" s="86"/>
      <c r="LFI61" s="86"/>
      <c r="LFJ61" s="86"/>
      <c r="LFK61" s="86"/>
      <c r="LFL61" s="86"/>
      <c r="LFM61" s="86"/>
      <c r="LFN61" s="86"/>
      <c r="LFO61" s="86"/>
      <c r="LFP61" s="86"/>
      <c r="LFQ61" s="86"/>
      <c r="LFR61" s="86"/>
      <c r="LFS61" s="86"/>
      <c r="LFT61" s="86"/>
      <c r="LFU61" s="86"/>
      <c r="LFV61" s="86"/>
      <c r="LFW61" s="86"/>
      <c r="LFX61" s="86"/>
      <c r="LFY61" s="86"/>
      <c r="LFZ61" s="86"/>
      <c r="LGA61" s="86"/>
      <c r="LGB61" s="86"/>
      <c r="LGC61" s="86"/>
      <c r="LGD61" s="86"/>
      <c r="LGE61" s="86"/>
      <c r="LGF61" s="86"/>
      <c r="LGG61" s="86"/>
      <c r="LGH61" s="86"/>
      <c r="LGI61" s="86"/>
      <c r="LGJ61" s="86"/>
      <c r="LGK61" s="86"/>
      <c r="LGL61" s="86"/>
      <c r="LGM61" s="86"/>
      <c r="LGN61" s="86"/>
      <c r="LGO61" s="86"/>
      <c r="LGP61" s="86"/>
      <c r="LGQ61" s="86"/>
      <c r="LGR61" s="86"/>
      <c r="LGS61" s="86"/>
      <c r="LGT61" s="86"/>
      <c r="LGU61" s="86"/>
      <c r="LGV61" s="86"/>
      <c r="LGW61" s="86"/>
      <c r="LGX61" s="86"/>
      <c r="LGY61" s="86"/>
      <c r="LGZ61" s="86"/>
      <c r="LHA61" s="86"/>
      <c r="LHB61" s="86"/>
      <c r="LHC61" s="86"/>
      <c r="LHD61" s="86"/>
      <c r="LHE61" s="86"/>
      <c r="LHF61" s="86"/>
      <c r="LHG61" s="86"/>
      <c r="LHH61" s="86"/>
      <c r="LHI61" s="86"/>
      <c r="LHJ61" s="86"/>
      <c r="LHK61" s="86"/>
      <c r="LHL61" s="86"/>
      <c r="LHM61" s="86"/>
      <c r="LHN61" s="86"/>
      <c r="LHO61" s="86"/>
      <c r="LHP61" s="86"/>
      <c r="LHQ61" s="86"/>
      <c r="LHR61" s="86"/>
      <c r="LHS61" s="86"/>
      <c r="LHT61" s="86"/>
      <c r="LHU61" s="86"/>
      <c r="LHV61" s="86"/>
      <c r="LHW61" s="86"/>
      <c r="LHX61" s="86"/>
      <c r="LHY61" s="86"/>
      <c r="LHZ61" s="86"/>
      <c r="LIA61" s="86"/>
      <c r="LIB61" s="86"/>
      <c r="LIC61" s="86"/>
      <c r="LID61" s="86"/>
      <c r="LIE61" s="86"/>
      <c r="LIF61" s="86"/>
      <c r="LIG61" s="86"/>
      <c r="LIH61" s="86"/>
      <c r="LII61" s="86"/>
      <c r="LIJ61" s="86"/>
      <c r="LIK61" s="86"/>
      <c r="LIL61" s="86"/>
      <c r="LIM61" s="86"/>
      <c r="LIN61" s="86"/>
      <c r="LIO61" s="86"/>
      <c r="LIP61" s="86"/>
      <c r="LIQ61" s="86"/>
      <c r="LIR61" s="86"/>
      <c r="LIS61" s="86"/>
      <c r="LIT61" s="86"/>
      <c r="LIU61" s="86"/>
      <c r="LIV61" s="86"/>
      <c r="LIW61" s="86"/>
      <c r="LIX61" s="86"/>
      <c r="LIY61" s="86"/>
      <c r="LIZ61" s="86"/>
      <c r="LJA61" s="86"/>
      <c r="LJB61" s="86"/>
      <c r="LJC61" s="86"/>
      <c r="LJD61" s="86"/>
      <c r="LJE61" s="86"/>
      <c r="LJF61" s="86"/>
      <c r="LJG61" s="86"/>
      <c r="LJH61" s="86"/>
      <c r="LJI61" s="86"/>
      <c r="LJJ61" s="86"/>
      <c r="LJK61" s="86"/>
      <c r="LJL61" s="86"/>
      <c r="LJM61" s="86"/>
      <c r="LJN61" s="86"/>
      <c r="LJO61" s="86"/>
      <c r="LJP61" s="86"/>
      <c r="LJQ61" s="86"/>
      <c r="LJR61" s="86"/>
      <c r="LJS61" s="86"/>
      <c r="LJT61" s="98"/>
      <c r="LJU61" s="98"/>
      <c r="LJV61" s="98"/>
      <c r="LJW61" s="98"/>
      <c r="LJX61" s="98"/>
      <c r="LJY61" s="98"/>
      <c r="LJZ61" s="86"/>
      <c r="LKA61" s="86"/>
      <c r="LKB61" s="86"/>
      <c r="LKC61" s="86"/>
      <c r="LKD61" s="86"/>
      <c r="LKE61" s="86"/>
      <c r="LKF61" s="86"/>
      <c r="LKG61" s="86"/>
      <c r="LKH61" s="86"/>
      <c r="LKI61" s="86"/>
      <c r="LKJ61" s="86"/>
      <c r="LKK61" s="86"/>
      <c r="LKL61" s="86"/>
      <c r="LKM61" s="86"/>
      <c r="LKN61" s="86"/>
      <c r="LKO61" s="86"/>
      <c r="LKP61" s="86"/>
      <c r="LKQ61" s="86"/>
      <c r="LKR61" s="86"/>
      <c r="LKS61" s="86"/>
      <c r="LKT61" s="86"/>
      <c r="LKU61" s="86"/>
      <c r="LKV61" s="86"/>
      <c r="LKW61" s="86"/>
      <c r="LKX61" s="86"/>
      <c r="LKY61" s="86"/>
      <c r="LKZ61" s="86"/>
      <c r="LLA61" s="86"/>
      <c r="LLB61" s="86"/>
      <c r="LLC61" s="86"/>
      <c r="LLD61" s="86"/>
      <c r="LLE61" s="86"/>
      <c r="LLF61" s="86"/>
      <c r="LLG61" s="86"/>
      <c r="LLH61" s="86"/>
      <c r="LLI61" s="86"/>
      <c r="LLJ61" s="86"/>
      <c r="LLK61" s="86"/>
      <c r="LLL61" s="86"/>
      <c r="LLM61" s="86"/>
      <c r="LLN61" s="86"/>
      <c r="LLO61" s="86"/>
      <c r="LLP61" s="86"/>
      <c r="LLQ61" s="86"/>
      <c r="LLR61" s="86"/>
      <c r="LLS61" s="86"/>
      <c r="LLT61" s="86"/>
      <c r="LLU61" s="86"/>
      <c r="LLV61" s="86"/>
      <c r="LLW61" s="86"/>
      <c r="LLX61" s="86"/>
      <c r="LLY61" s="86"/>
      <c r="LLZ61" s="86"/>
      <c r="LMA61" s="86"/>
      <c r="LMB61" s="86"/>
      <c r="LMC61" s="86"/>
      <c r="LMD61" s="86"/>
      <c r="LME61" s="86"/>
      <c r="LMF61" s="86"/>
      <c r="LMG61" s="86"/>
      <c r="LMH61" s="86"/>
      <c r="LMI61" s="86"/>
      <c r="LMJ61" s="86"/>
      <c r="LMK61" s="86"/>
      <c r="LML61" s="86"/>
      <c r="LMM61" s="86"/>
      <c r="LMN61" s="86"/>
      <c r="LMO61" s="86"/>
      <c r="LMP61" s="86"/>
      <c r="LMQ61" s="86"/>
      <c r="LMR61" s="86"/>
      <c r="LMS61" s="86"/>
      <c r="LMT61" s="86"/>
      <c r="LMU61" s="86"/>
      <c r="LMV61" s="86"/>
      <c r="LMW61" s="86"/>
      <c r="LMX61" s="86"/>
      <c r="LMY61" s="86"/>
      <c r="LMZ61" s="86"/>
      <c r="LNA61" s="86"/>
      <c r="LNB61" s="86"/>
      <c r="LNC61" s="86"/>
      <c r="LND61" s="86"/>
      <c r="LNE61" s="86"/>
      <c r="LNF61" s="86"/>
      <c r="LNG61" s="86"/>
      <c r="LNH61" s="86"/>
      <c r="LNI61" s="86"/>
      <c r="LNJ61" s="86"/>
      <c r="LNK61" s="86"/>
      <c r="LNL61" s="86"/>
      <c r="LNM61" s="86"/>
      <c r="LNN61" s="86"/>
      <c r="LNO61" s="86"/>
      <c r="LNP61" s="86"/>
      <c r="LNQ61" s="86"/>
      <c r="LNR61" s="86"/>
      <c r="LNS61" s="86"/>
      <c r="LNT61" s="86"/>
      <c r="LNU61" s="86"/>
      <c r="LNV61" s="86"/>
      <c r="LNW61" s="86"/>
      <c r="LNX61" s="86"/>
      <c r="LNY61" s="86"/>
      <c r="LNZ61" s="86"/>
      <c r="LOA61" s="86"/>
      <c r="LOB61" s="86"/>
      <c r="LOC61" s="86"/>
      <c r="LOD61" s="86"/>
      <c r="LOE61" s="86"/>
      <c r="LOF61" s="86"/>
      <c r="LOG61" s="86"/>
      <c r="LOH61" s="86"/>
      <c r="LOI61" s="86"/>
      <c r="LOJ61" s="86"/>
      <c r="LOK61" s="86"/>
      <c r="LOL61" s="86"/>
      <c r="LOM61" s="86"/>
      <c r="LON61" s="86"/>
      <c r="LOO61" s="86"/>
      <c r="LOP61" s="86"/>
      <c r="LOQ61" s="86"/>
      <c r="LOR61" s="86"/>
      <c r="LOS61" s="86"/>
      <c r="LOT61" s="86"/>
      <c r="LOU61" s="86"/>
      <c r="LOV61" s="86"/>
      <c r="LOW61" s="86"/>
      <c r="LOX61" s="86"/>
      <c r="LOY61" s="86"/>
      <c r="LOZ61" s="86"/>
      <c r="LPA61" s="86"/>
      <c r="LPB61" s="86"/>
      <c r="LPC61" s="86"/>
      <c r="LPD61" s="86"/>
      <c r="LPE61" s="86"/>
      <c r="LPF61" s="86"/>
      <c r="LPG61" s="86"/>
      <c r="LPH61" s="86"/>
      <c r="LPI61" s="86"/>
      <c r="LPJ61" s="86"/>
      <c r="LPK61" s="86"/>
      <c r="LPL61" s="86"/>
      <c r="LPM61" s="86"/>
      <c r="LPN61" s="86"/>
      <c r="LPO61" s="86"/>
      <c r="LPP61" s="86"/>
      <c r="LPQ61" s="86"/>
      <c r="LPR61" s="86"/>
      <c r="LPS61" s="86"/>
      <c r="LPT61" s="86"/>
      <c r="LPU61" s="86"/>
      <c r="LPV61" s="86"/>
      <c r="LPW61" s="86"/>
      <c r="LPX61" s="86"/>
      <c r="LPY61" s="86"/>
      <c r="LPZ61" s="86"/>
      <c r="LQA61" s="86"/>
      <c r="LQB61" s="86"/>
      <c r="LQC61" s="86"/>
      <c r="LQD61" s="86"/>
      <c r="LQE61" s="86"/>
      <c r="LQF61" s="86"/>
      <c r="LQG61" s="86"/>
      <c r="LQH61" s="86"/>
      <c r="LQI61" s="86"/>
      <c r="LQJ61" s="86"/>
      <c r="LQK61" s="86"/>
      <c r="LQL61" s="86"/>
      <c r="LQM61" s="86"/>
      <c r="LQN61" s="86"/>
      <c r="LQO61" s="86"/>
      <c r="LQP61" s="86"/>
      <c r="LQQ61" s="86"/>
      <c r="LQR61" s="86"/>
      <c r="LQS61" s="86"/>
      <c r="LQT61" s="86"/>
      <c r="LQU61" s="86"/>
      <c r="LQV61" s="86"/>
      <c r="LQW61" s="86"/>
      <c r="LQX61" s="86"/>
      <c r="LQY61" s="86"/>
      <c r="LQZ61" s="86"/>
      <c r="LRA61" s="86"/>
      <c r="LRB61" s="86"/>
      <c r="LRC61" s="86"/>
      <c r="LRD61" s="86"/>
      <c r="LRE61" s="86"/>
      <c r="LRF61" s="86"/>
      <c r="LRG61" s="86"/>
      <c r="LRH61" s="86"/>
      <c r="LRI61" s="86"/>
      <c r="LRJ61" s="86"/>
      <c r="LRK61" s="86"/>
      <c r="LRL61" s="86"/>
      <c r="LRM61" s="86"/>
      <c r="LRN61" s="86"/>
      <c r="LRO61" s="86"/>
      <c r="LRP61" s="86"/>
      <c r="LRQ61" s="86"/>
      <c r="LRR61" s="86"/>
      <c r="LRS61" s="86"/>
      <c r="LRT61" s="86"/>
      <c r="LRU61" s="86"/>
      <c r="LRV61" s="86"/>
      <c r="LRW61" s="86"/>
      <c r="LRX61" s="86"/>
      <c r="LRY61" s="86"/>
      <c r="LRZ61" s="86"/>
      <c r="LSA61" s="86"/>
      <c r="LSB61" s="86"/>
      <c r="LSC61" s="86"/>
      <c r="LSD61" s="86"/>
      <c r="LSE61" s="86"/>
      <c r="LSF61" s="86"/>
      <c r="LSG61" s="86"/>
      <c r="LSH61" s="86"/>
      <c r="LSI61" s="86"/>
      <c r="LSJ61" s="86"/>
      <c r="LSK61" s="86"/>
      <c r="LSL61" s="86"/>
      <c r="LSM61" s="86"/>
      <c r="LSN61" s="86"/>
      <c r="LSO61" s="86"/>
      <c r="LSP61" s="86"/>
      <c r="LSQ61" s="86"/>
      <c r="LSR61" s="86"/>
      <c r="LSS61" s="86"/>
      <c r="LST61" s="86"/>
      <c r="LSU61" s="86"/>
      <c r="LSV61" s="86"/>
      <c r="LSW61" s="86"/>
      <c r="LSX61" s="86"/>
      <c r="LSY61" s="86"/>
      <c r="LSZ61" s="86"/>
      <c r="LTA61" s="86"/>
      <c r="LTB61" s="86"/>
      <c r="LTC61" s="86"/>
      <c r="LTD61" s="86"/>
      <c r="LTE61" s="86"/>
      <c r="LTF61" s="86"/>
      <c r="LTG61" s="86"/>
      <c r="LTH61" s="86"/>
      <c r="LTI61" s="86"/>
      <c r="LTJ61" s="86"/>
      <c r="LTK61" s="86"/>
      <c r="LTL61" s="86"/>
      <c r="LTM61" s="86"/>
      <c r="LTN61" s="86"/>
      <c r="LTO61" s="86"/>
      <c r="LTP61" s="98"/>
      <c r="LTQ61" s="98"/>
      <c r="LTR61" s="98"/>
      <c r="LTS61" s="98"/>
      <c r="LTT61" s="98"/>
      <c r="LTU61" s="98"/>
      <c r="LTV61" s="86"/>
      <c r="LTW61" s="86"/>
      <c r="LTX61" s="86"/>
      <c r="LTY61" s="86"/>
      <c r="LTZ61" s="86"/>
      <c r="LUA61" s="86"/>
      <c r="LUB61" s="86"/>
      <c r="LUC61" s="86"/>
      <c r="LUD61" s="86"/>
      <c r="LUE61" s="86"/>
      <c r="LUF61" s="86"/>
      <c r="LUG61" s="86"/>
      <c r="LUH61" s="86"/>
      <c r="LUI61" s="86"/>
      <c r="LUJ61" s="86"/>
      <c r="LUK61" s="86"/>
      <c r="LUL61" s="86"/>
      <c r="LUM61" s="86"/>
      <c r="LUN61" s="86"/>
      <c r="LUO61" s="86"/>
      <c r="LUP61" s="86"/>
      <c r="LUQ61" s="86"/>
      <c r="LUR61" s="86"/>
      <c r="LUS61" s="86"/>
      <c r="LUT61" s="86"/>
      <c r="LUU61" s="86"/>
      <c r="LUV61" s="86"/>
      <c r="LUW61" s="86"/>
      <c r="LUX61" s="86"/>
      <c r="LUY61" s="86"/>
      <c r="LUZ61" s="86"/>
      <c r="LVA61" s="86"/>
      <c r="LVB61" s="86"/>
      <c r="LVC61" s="86"/>
      <c r="LVD61" s="86"/>
      <c r="LVE61" s="86"/>
      <c r="LVF61" s="86"/>
      <c r="LVG61" s="86"/>
      <c r="LVH61" s="86"/>
      <c r="LVI61" s="86"/>
      <c r="LVJ61" s="86"/>
      <c r="LVK61" s="86"/>
      <c r="LVL61" s="86"/>
      <c r="LVM61" s="86"/>
      <c r="LVN61" s="86"/>
      <c r="LVO61" s="86"/>
      <c r="LVP61" s="86"/>
      <c r="LVQ61" s="86"/>
      <c r="LVR61" s="86"/>
      <c r="LVS61" s="86"/>
      <c r="LVT61" s="86"/>
      <c r="LVU61" s="86"/>
      <c r="LVV61" s="86"/>
      <c r="LVW61" s="86"/>
      <c r="LVX61" s="86"/>
      <c r="LVY61" s="86"/>
      <c r="LVZ61" s="86"/>
      <c r="LWA61" s="86"/>
      <c r="LWB61" s="86"/>
      <c r="LWC61" s="86"/>
      <c r="LWD61" s="86"/>
      <c r="LWE61" s="86"/>
      <c r="LWF61" s="86"/>
      <c r="LWG61" s="86"/>
      <c r="LWH61" s="86"/>
      <c r="LWI61" s="86"/>
      <c r="LWJ61" s="86"/>
      <c r="LWK61" s="86"/>
      <c r="LWL61" s="86"/>
      <c r="LWM61" s="86"/>
      <c r="LWN61" s="86"/>
      <c r="LWO61" s="86"/>
      <c r="LWP61" s="86"/>
      <c r="LWQ61" s="86"/>
      <c r="LWR61" s="86"/>
      <c r="LWS61" s="86"/>
      <c r="LWT61" s="86"/>
      <c r="LWU61" s="86"/>
      <c r="LWV61" s="86"/>
      <c r="LWW61" s="86"/>
      <c r="LWX61" s="86"/>
      <c r="LWY61" s="86"/>
      <c r="LWZ61" s="86"/>
      <c r="LXA61" s="86"/>
      <c r="LXB61" s="86"/>
      <c r="LXC61" s="86"/>
      <c r="LXD61" s="86"/>
      <c r="LXE61" s="86"/>
      <c r="LXF61" s="86"/>
      <c r="LXG61" s="86"/>
      <c r="LXH61" s="86"/>
      <c r="LXI61" s="86"/>
      <c r="LXJ61" s="86"/>
      <c r="LXK61" s="86"/>
      <c r="LXL61" s="86"/>
      <c r="LXM61" s="86"/>
      <c r="LXN61" s="86"/>
      <c r="LXO61" s="86"/>
      <c r="LXP61" s="86"/>
      <c r="LXQ61" s="86"/>
      <c r="LXR61" s="86"/>
      <c r="LXS61" s="86"/>
      <c r="LXT61" s="86"/>
      <c r="LXU61" s="86"/>
      <c r="LXV61" s="86"/>
      <c r="LXW61" s="86"/>
      <c r="LXX61" s="86"/>
      <c r="LXY61" s="86"/>
      <c r="LXZ61" s="86"/>
      <c r="LYA61" s="86"/>
      <c r="LYB61" s="86"/>
      <c r="LYC61" s="86"/>
      <c r="LYD61" s="86"/>
      <c r="LYE61" s="86"/>
      <c r="LYF61" s="86"/>
      <c r="LYG61" s="86"/>
      <c r="LYH61" s="86"/>
      <c r="LYI61" s="86"/>
      <c r="LYJ61" s="86"/>
      <c r="LYK61" s="86"/>
      <c r="LYL61" s="86"/>
      <c r="LYM61" s="86"/>
      <c r="LYN61" s="86"/>
      <c r="LYO61" s="86"/>
      <c r="LYP61" s="86"/>
      <c r="LYQ61" s="86"/>
      <c r="LYR61" s="86"/>
      <c r="LYS61" s="86"/>
      <c r="LYT61" s="86"/>
      <c r="LYU61" s="86"/>
      <c r="LYV61" s="86"/>
      <c r="LYW61" s="86"/>
      <c r="LYX61" s="86"/>
      <c r="LYY61" s="86"/>
      <c r="LYZ61" s="86"/>
      <c r="LZA61" s="86"/>
      <c r="LZB61" s="86"/>
      <c r="LZC61" s="86"/>
      <c r="LZD61" s="86"/>
      <c r="LZE61" s="86"/>
      <c r="LZF61" s="86"/>
      <c r="LZG61" s="86"/>
      <c r="LZH61" s="86"/>
      <c r="LZI61" s="86"/>
      <c r="LZJ61" s="86"/>
      <c r="LZK61" s="86"/>
      <c r="LZL61" s="86"/>
      <c r="LZM61" s="86"/>
      <c r="LZN61" s="86"/>
      <c r="LZO61" s="86"/>
      <c r="LZP61" s="86"/>
      <c r="LZQ61" s="86"/>
      <c r="LZR61" s="86"/>
      <c r="LZS61" s="86"/>
      <c r="LZT61" s="86"/>
      <c r="LZU61" s="86"/>
      <c r="LZV61" s="86"/>
      <c r="LZW61" s="86"/>
      <c r="LZX61" s="86"/>
      <c r="LZY61" s="86"/>
      <c r="LZZ61" s="86"/>
      <c r="MAA61" s="86"/>
      <c r="MAB61" s="86"/>
      <c r="MAC61" s="86"/>
      <c r="MAD61" s="86"/>
      <c r="MAE61" s="86"/>
      <c r="MAF61" s="86"/>
      <c r="MAG61" s="86"/>
      <c r="MAH61" s="86"/>
      <c r="MAI61" s="86"/>
      <c r="MAJ61" s="86"/>
      <c r="MAK61" s="86"/>
      <c r="MAL61" s="86"/>
      <c r="MAM61" s="86"/>
      <c r="MAN61" s="86"/>
      <c r="MAO61" s="86"/>
      <c r="MAP61" s="86"/>
      <c r="MAQ61" s="86"/>
      <c r="MAR61" s="86"/>
      <c r="MAS61" s="86"/>
      <c r="MAT61" s="86"/>
      <c r="MAU61" s="86"/>
      <c r="MAV61" s="86"/>
      <c r="MAW61" s="86"/>
      <c r="MAX61" s="86"/>
      <c r="MAY61" s="86"/>
      <c r="MAZ61" s="86"/>
      <c r="MBA61" s="86"/>
      <c r="MBB61" s="86"/>
      <c r="MBC61" s="86"/>
      <c r="MBD61" s="86"/>
      <c r="MBE61" s="86"/>
      <c r="MBF61" s="86"/>
      <c r="MBG61" s="86"/>
      <c r="MBH61" s="86"/>
      <c r="MBI61" s="86"/>
      <c r="MBJ61" s="86"/>
      <c r="MBK61" s="86"/>
      <c r="MBL61" s="86"/>
      <c r="MBM61" s="86"/>
      <c r="MBN61" s="86"/>
      <c r="MBO61" s="86"/>
      <c r="MBP61" s="86"/>
      <c r="MBQ61" s="86"/>
      <c r="MBR61" s="86"/>
      <c r="MBS61" s="86"/>
      <c r="MBT61" s="86"/>
      <c r="MBU61" s="86"/>
      <c r="MBV61" s="86"/>
      <c r="MBW61" s="86"/>
      <c r="MBX61" s="86"/>
      <c r="MBY61" s="86"/>
      <c r="MBZ61" s="86"/>
      <c r="MCA61" s="86"/>
      <c r="MCB61" s="86"/>
      <c r="MCC61" s="86"/>
      <c r="MCD61" s="86"/>
      <c r="MCE61" s="86"/>
      <c r="MCF61" s="86"/>
      <c r="MCG61" s="86"/>
      <c r="MCH61" s="86"/>
      <c r="MCI61" s="86"/>
      <c r="MCJ61" s="86"/>
      <c r="MCK61" s="86"/>
      <c r="MCL61" s="86"/>
      <c r="MCM61" s="86"/>
      <c r="MCN61" s="86"/>
      <c r="MCO61" s="86"/>
      <c r="MCP61" s="86"/>
      <c r="MCQ61" s="86"/>
      <c r="MCR61" s="86"/>
      <c r="MCS61" s="86"/>
      <c r="MCT61" s="86"/>
      <c r="MCU61" s="86"/>
      <c r="MCV61" s="86"/>
      <c r="MCW61" s="86"/>
      <c r="MCX61" s="86"/>
      <c r="MCY61" s="86"/>
      <c r="MCZ61" s="86"/>
      <c r="MDA61" s="86"/>
      <c r="MDB61" s="86"/>
      <c r="MDC61" s="86"/>
      <c r="MDD61" s="86"/>
      <c r="MDE61" s="86"/>
      <c r="MDF61" s="86"/>
      <c r="MDG61" s="86"/>
      <c r="MDH61" s="86"/>
      <c r="MDI61" s="86"/>
      <c r="MDJ61" s="86"/>
      <c r="MDK61" s="86"/>
      <c r="MDL61" s="98"/>
      <c r="MDM61" s="98"/>
      <c r="MDN61" s="98"/>
      <c r="MDO61" s="98"/>
      <c r="MDP61" s="98"/>
      <c r="MDQ61" s="98"/>
      <c r="MDR61" s="86"/>
      <c r="MDS61" s="86"/>
      <c r="MDT61" s="86"/>
      <c r="MDU61" s="86"/>
      <c r="MDV61" s="86"/>
      <c r="MDW61" s="86"/>
      <c r="MDX61" s="86"/>
      <c r="MDY61" s="86"/>
      <c r="MDZ61" s="86"/>
      <c r="MEA61" s="86"/>
      <c r="MEB61" s="86"/>
      <c r="MEC61" s="86"/>
      <c r="MED61" s="86"/>
      <c r="MEE61" s="86"/>
      <c r="MEF61" s="86"/>
      <c r="MEG61" s="86"/>
      <c r="MEH61" s="86"/>
      <c r="MEI61" s="86"/>
      <c r="MEJ61" s="86"/>
      <c r="MEK61" s="86"/>
      <c r="MEL61" s="86"/>
      <c r="MEM61" s="86"/>
      <c r="MEN61" s="86"/>
      <c r="MEO61" s="86"/>
      <c r="MEP61" s="86"/>
      <c r="MEQ61" s="86"/>
      <c r="MER61" s="86"/>
      <c r="MES61" s="86"/>
      <c r="MET61" s="86"/>
      <c r="MEU61" s="86"/>
      <c r="MEV61" s="86"/>
      <c r="MEW61" s="86"/>
      <c r="MEX61" s="86"/>
      <c r="MEY61" s="86"/>
      <c r="MEZ61" s="86"/>
      <c r="MFA61" s="86"/>
      <c r="MFB61" s="86"/>
      <c r="MFC61" s="86"/>
      <c r="MFD61" s="86"/>
      <c r="MFE61" s="86"/>
      <c r="MFF61" s="86"/>
      <c r="MFG61" s="86"/>
      <c r="MFH61" s="86"/>
      <c r="MFI61" s="86"/>
      <c r="MFJ61" s="86"/>
      <c r="MFK61" s="86"/>
      <c r="MFL61" s="86"/>
      <c r="MFM61" s="86"/>
      <c r="MFN61" s="86"/>
      <c r="MFO61" s="86"/>
      <c r="MFP61" s="86"/>
      <c r="MFQ61" s="86"/>
      <c r="MFR61" s="86"/>
      <c r="MFS61" s="86"/>
      <c r="MFT61" s="86"/>
      <c r="MFU61" s="86"/>
      <c r="MFV61" s="86"/>
      <c r="MFW61" s="86"/>
      <c r="MFX61" s="86"/>
      <c r="MFY61" s="86"/>
      <c r="MFZ61" s="86"/>
      <c r="MGA61" s="86"/>
      <c r="MGB61" s="86"/>
      <c r="MGC61" s="86"/>
      <c r="MGD61" s="86"/>
      <c r="MGE61" s="86"/>
      <c r="MGF61" s="86"/>
      <c r="MGG61" s="86"/>
      <c r="MGH61" s="86"/>
      <c r="MGI61" s="86"/>
      <c r="MGJ61" s="86"/>
      <c r="MGK61" s="86"/>
      <c r="MGL61" s="86"/>
      <c r="MGM61" s="86"/>
      <c r="MGN61" s="86"/>
      <c r="MGO61" s="86"/>
      <c r="MGP61" s="86"/>
      <c r="MGQ61" s="86"/>
      <c r="MGR61" s="86"/>
      <c r="MGS61" s="86"/>
      <c r="MGT61" s="86"/>
      <c r="MGU61" s="86"/>
      <c r="MGV61" s="86"/>
      <c r="MGW61" s="86"/>
      <c r="MGX61" s="86"/>
      <c r="MGY61" s="86"/>
      <c r="MGZ61" s="86"/>
      <c r="MHA61" s="86"/>
      <c r="MHB61" s="86"/>
      <c r="MHC61" s="86"/>
      <c r="MHD61" s="86"/>
      <c r="MHE61" s="86"/>
      <c r="MHF61" s="86"/>
      <c r="MHG61" s="86"/>
      <c r="MHH61" s="86"/>
      <c r="MHI61" s="86"/>
      <c r="MHJ61" s="86"/>
      <c r="MHK61" s="86"/>
      <c r="MHL61" s="86"/>
      <c r="MHM61" s="86"/>
      <c r="MHN61" s="86"/>
      <c r="MHO61" s="86"/>
      <c r="MHP61" s="86"/>
      <c r="MHQ61" s="86"/>
      <c r="MHR61" s="86"/>
      <c r="MHS61" s="86"/>
      <c r="MHT61" s="86"/>
      <c r="MHU61" s="86"/>
      <c r="MHV61" s="86"/>
      <c r="MHW61" s="86"/>
      <c r="MHX61" s="86"/>
      <c r="MHY61" s="86"/>
      <c r="MHZ61" s="86"/>
      <c r="MIA61" s="86"/>
      <c r="MIB61" s="86"/>
      <c r="MIC61" s="86"/>
      <c r="MID61" s="86"/>
      <c r="MIE61" s="86"/>
      <c r="MIF61" s="86"/>
      <c r="MIG61" s="86"/>
      <c r="MIH61" s="86"/>
      <c r="MII61" s="86"/>
      <c r="MIJ61" s="86"/>
      <c r="MIK61" s="86"/>
      <c r="MIL61" s="86"/>
      <c r="MIM61" s="86"/>
      <c r="MIN61" s="86"/>
      <c r="MIO61" s="86"/>
      <c r="MIP61" s="86"/>
      <c r="MIQ61" s="86"/>
      <c r="MIR61" s="86"/>
      <c r="MIS61" s="86"/>
      <c r="MIT61" s="86"/>
      <c r="MIU61" s="86"/>
      <c r="MIV61" s="86"/>
      <c r="MIW61" s="86"/>
      <c r="MIX61" s="86"/>
      <c r="MIY61" s="86"/>
      <c r="MIZ61" s="86"/>
      <c r="MJA61" s="86"/>
      <c r="MJB61" s="86"/>
      <c r="MJC61" s="86"/>
      <c r="MJD61" s="86"/>
      <c r="MJE61" s="86"/>
      <c r="MJF61" s="86"/>
      <c r="MJG61" s="86"/>
      <c r="MJH61" s="86"/>
      <c r="MJI61" s="86"/>
      <c r="MJJ61" s="86"/>
      <c r="MJK61" s="86"/>
      <c r="MJL61" s="86"/>
      <c r="MJM61" s="86"/>
      <c r="MJN61" s="86"/>
      <c r="MJO61" s="86"/>
      <c r="MJP61" s="86"/>
      <c r="MJQ61" s="86"/>
      <c r="MJR61" s="86"/>
      <c r="MJS61" s="86"/>
      <c r="MJT61" s="86"/>
      <c r="MJU61" s="86"/>
      <c r="MJV61" s="86"/>
      <c r="MJW61" s="86"/>
      <c r="MJX61" s="86"/>
      <c r="MJY61" s="86"/>
      <c r="MJZ61" s="86"/>
      <c r="MKA61" s="86"/>
      <c r="MKB61" s="86"/>
      <c r="MKC61" s="86"/>
      <c r="MKD61" s="86"/>
      <c r="MKE61" s="86"/>
      <c r="MKF61" s="86"/>
      <c r="MKG61" s="86"/>
      <c r="MKH61" s="86"/>
      <c r="MKI61" s="86"/>
      <c r="MKJ61" s="86"/>
      <c r="MKK61" s="86"/>
      <c r="MKL61" s="86"/>
      <c r="MKM61" s="86"/>
      <c r="MKN61" s="86"/>
      <c r="MKO61" s="86"/>
      <c r="MKP61" s="86"/>
      <c r="MKQ61" s="86"/>
      <c r="MKR61" s="86"/>
      <c r="MKS61" s="86"/>
      <c r="MKT61" s="86"/>
      <c r="MKU61" s="86"/>
      <c r="MKV61" s="86"/>
      <c r="MKW61" s="86"/>
      <c r="MKX61" s="86"/>
      <c r="MKY61" s="86"/>
      <c r="MKZ61" s="86"/>
      <c r="MLA61" s="86"/>
      <c r="MLB61" s="86"/>
      <c r="MLC61" s="86"/>
      <c r="MLD61" s="86"/>
      <c r="MLE61" s="86"/>
      <c r="MLF61" s="86"/>
      <c r="MLG61" s="86"/>
      <c r="MLH61" s="86"/>
      <c r="MLI61" s="86"/>
      <c r="MLJ61" s="86"/>
      <c r="MLK61" s="86"/>
      <c r="MLL61" s="86"/>
      <c r="MLM61" s="86"/>
      <c r="MLN61" s="86"/>
      <c r="MLO61" s="86"/>
      <c r="MLP61" s="86"/>
      <c r="MLQ61" s="86"/>
      <c r="MLR61" s="86"/>
      <c r="MLS61" s="86"/>
      <c r="MLT61" s="86"/>
      <c r="MLU61" s="86"/>
      <c r="MLV61" s="86"/>
      <c r="MLW61" s="86"/>
      <c r="MLX61" s="86"/>
      <c r="MLY61" s="86"/>
      <c r="MLZ61" s="86"/>
      <c r="MMA61" s="86"/>
      <c r="MMB61" s="86"/>
      <c r="MMC61" s="86"/>
      <c r="MMD61" s="86"/>
      <c r="MME61" s="86"/>
      <c r="MMF61" s="86"/>
      <c r="MMG61" s="86"/>
      <c r="MMH61" s="86"/>
      <c r="MMI61" s="86"/>
      <c r="MMJ61" s="86"/>
      <c r="MMK61" s="86"/>
      <c r="MML61" s="86"/>
      <c r="MMM61" s="86"/>
      <c r="MMN61" s="86"/>
      <c r="MMO61" s="86"/>
      <c r="MMP61" s="86"/>
      <c r="MMQ61" s="86"/>
      <c r="MMR61" s="86"/>
      <c r="MMS61" s="86"/>
      <c r="MMT61" s="86"/>
      <c r="MMU61" s="86"/>
      <c r="MMV61" s="86"/>
      <c r="MMW61" s="86"/>
      <c r="MMX61" s="86"/>
      <c r="MMY61" s="86"/>
      <c r="MMZ61" s="86"/>
      <c r="MNA61" s="86"/>
      <c r="MNB61" s="86"/>
      <c r="MNC61" s="86"/>
      <c r="MND61" s="86"/>
      <c r="MNE61" s="86"/>
      <c r="MNF61" s="86"/>
      <c r="MNG61" s="86"/>
      <c r="MNH61" s="98"/>
      <c r="MNI61" s="98"/>
      <c r="MNJ61" s="98"/>
      <c r="MNK61" s="98"/>
      <c r="MNL61" s="98"/>
      <c r="MNM61" s="98"/>
      <c r="MNN61" s="86"/>
      <c r="MNO61" s="86"/>
      <c r="MNP61" s="86"/>
      <c r="MNQ61" s="86"/>
      <c r="MNR61" s="86"/>
      <c r="MNS61" s="86"/>
      <c r="MNT61" s="86"/>
      <c r="MNU61" s="86"/>
      <c r="MNV61" s="86"/>
      <c r="MNW61" s="86"/>
      <c r="MNX61" s="86"/>
      <c r="MNY61" s="86"/>
      <c r="MNZ61" s="86"/>
      <c r="MOA61" s="86"/>
      <c r="MOB61" s="86"/>
      <c r="MOC61" s="86"/>
      <c r="MOD61" s="86"/>
      <c r="MOE61" s="86"/>
      <c r="MOF61" s="86"/>
      <c r="MOG61" s="86"/>
      <c r="MOH61" s="86"/>
      <c r="MOI61" s="86"/>
      <c r="MOJ61" s="86"/>
      <c r="MOK61" s="86"/>
      <c r="MOL61" s="86"/>
      <c r="MOM61" s="86"/>
      <c r="MON61" s="86"/>
      <c r="MOO61" s="86"/>
      <c r="MOP61" s="86"/>
      <c r="MOQ61" s="86"/>
      <c r="MOR61" s="86"/>
      <c r="MOS61" s="86"/>
      <c r="MOT61" s="86"/>
      <c r="MOU61" s="86"/>
      <c r="MOV61" s="86"/>
      <c r="MOW61" s="86"/>
      <c r="MOX61" s="86"/>
      <c r="MOY61" s="86"/>
      <c r="MOZ61" s="86"/>
      <c r="MPA61" s="86"/>
      <c r="MPB61" s="86"/>
      <c r="MPC61" s="86"/>
      <c r="MPD61" s="86"/>
      <c r="MPE61" s="86"/>
      <c r="MPF61" s="86"/>
      <c r="MPG61" s="86"/>
      <c r="MPH61" s="86"/>
      <c r="MPI61" s="86"/>
      <c r="MPJ61" s="86"/>
      <c r="MPK61" s="86"/>
      <c r="MPL61" s="86"/>
      <c r="MPM61" s="86"/>
      <c r="MPN61" s="86"/>
      <c r="MPO61" s="86"/>
      <c r="MPP61" s="86"/>
      <c r="MPQ61" s="86"/>
      <c r="MPR61" s="86"/>
      <c r="MPS61" s="86"/>
      <c r="MPT61" s="86"/>
      <c r="MPU61" s="86"/>
      <c r="MPV61" s="86"/>
      <c r="MPW61" s="86"/>
      <c r="MPX61" s="86"/>
      <c r="MPY61" s="86"/>
      <c r="MPZ61" s="86"/>
      <c r="MQA61" s="86"/>
      <c r="MQB61" s="86"/>
      <c r="MQC61" s="86"/>
      <c r="MQD61" s="86"/>
      <c r="MQE61" s="86"/>
      <c r="MQF61" s="86"/>
      <c r="MQG61" s="86"/>
      <c r="MQH61" s="86"/>
      <c r="MQI61" s="86"/>
      <c r="MQJ61" s="86"/>
      <c r="MQK61" s="86"/>
      <c r="MQL61" s="86"/>
      <c r="MQM61" s="86"/>
      <c r="MQN61" s="86"/>
      <c r="MQO61" s="86"/>
      <c r="MQP61" s="86"/>
      <c r="MQQ61" s="86"/>
      <c r="MQR61" s="86"/>
      <c r="MQS61" s="86"/>
      <c r="MQT61" s="86"/>
      <c r="MQU61" s="86"/>
      <c r="MQV61" s="86"/>
      <c r="MQW61" s="86"/>
      <c r="MQX61" s="86"/>
      <c r="MQY61" s="86"/>
      <c r="MQZ61" s="86"/>
      <c r="MRA61" s="86"/>
      <c r="MRB61" s="86"/>
      <c r="MRC61" s="86"/>
      <c r="MRD61" s="86"/>
      <c r="MRE61" s="86"/>
      <c r="MRF61" s="86"/>
      <c r="MRG61" s="86"/>
      <c r="MRH61" s="86"/>
      <c r="MRI61" s="86"/>
      <c r="MRJ61" s="86"/>
      <c r="MRK61" s="86"/>
      <c r="MRL61" s="86"/>
      <c r="MRM61" s="86"/>
      <c r="MRN61" s="86"/>
      <c r="MRO61" s="86"/>
      <c r="MRP61" s="86"/>
      <c r="MRQ61" s="86"/>
      <c r="MRR61" s="86"/>
      <c r="MRS61" s="86"/>
      <c r="MRT61" s="86"/>
      <c r="MRU61" s="86"/>
      <c r="MRV61" s="86"/>
      <c r="MRW61" s="86"/>
      <c r="MRX61" s="86"/>
      <c r="MRY61" s="86"/>
      <c r="MRZ61" s="86"/>
      <c r="MSA61" s="86"/>
      <c r="MSB61" s="86"/>
      <c r="MSC61" s="86"/>
      <c r="MSD61" s="86"/>
      <c r="MSE61" s="86"/>
      <c r="MSF61" s="86"/>
      <c r="MSG61" s="86"/>
      <c r="MSH61" s="86"/>
      <c r="MSI61" s="86"/>
      <c r="MSJ61" s="86"/>
      <c r="MSK61" s="86"/>
      <c r="MSL61" s="86"/>
      <c r="MSM61" s="86"/>
      <c r="MSN61" s="86"/>
      <c r="MSO61" s="86"/>
      <c r="MSP61" s="86"/>
      <c r="MSQ61" s="86"/>
      <c r="MSR61" s="86"/>
      <c r="MSS61" s="86"/>
      <c r="MST61" s="86"/>
      <c r="MSU61" s="86"/>
      <c r="MSV61" s="86"/>
      <c r="MSW61" s="86"/>
      <c r="MSX61" s="86"/>
      <c r="MSY61" s="86"/>
      <c r="MSZ61" s="86"/>
      <c r="MTA61" s="86"/>
      <c r="MTB61" s="86"/>
      <c r="MTC61" s="86"/>
      <c r="MTD61" s="86"/>
      <c r="MTE61" s="86"/>
      <c r="MTF61" s="86"/>
      <c r="MTG61" s="86"/>
      <c r="MTH61" s="86"/>
      <c r="MTI61" s="86"/>
      <c r="MTJ61" s="86"/>
      <c r="MTK61" s="86"/>
      <c r="MTL61" s="86"/>
      <c r="MTM61" s="86"/>
      <c r="MTN61" s="86"/>
      <c r="MTO61" s="86"/>
      <c r="MTP61" s="86"/>
      <c r="MTQ61" s="86"/>
      <c r="MTR61" s="86"/>
      <c r="MTS61" s="86"/>
      <c r="MTT61" s="86"/>
      <c r="MTU61" s="86"/>
      <c r="MTV61" s="86"/>
      <c r="MTW61" s="86"/>
      <c r="MTX61" s="86"/>
      <c r="MTY61" s="86"/>
      <c r="MTZ61" s="86"/>
      <c r="MUA61" s="86"/>
      <c r="MUB61" s="86"/>
      <c r="MUC61" s="86"/>
      <c r="MUD61" s="86"/>
      <c r="MUE61" s="86"/>
      <c r="MUF61" s="86"/>
      <c r="MUG61" s="86"/>
      <c r="MUH61" s="86"/>
      <c r="MUI61" s="86"/>
      <c r="MUJ61" s="86"/>
      <c r="MUK61" s="86"/>
      <c r="MUL61" s="86"/>
      <c r="MUM61" s="86"/>
      <c r="MUN61" s="86"/>
      <c r="MUO61" s="86"/>
      <c r="MUP61" s="86"/>
      <c r="MUQ61" s="86"/>
      <c r="MUR61" s="86"/>
      <c r="MUS61" s="86"/>
      <c r="MUT61" s="86"/>
      <c r="MUU61" s="86"/>
      <c r="MUV61" s="86"/>
      <c r="MUW61" s="86"/>
      <c r="MUX61" s="86"/>
      <c r="MUY61" s="86"/>
      <c r="MUZ61" s="86"/>
      <c r="MVA61" s="86"/>
      <c r="MVB61" s="86"/>
      <c r="MVC61" s="86"/>
      <c r="MVD61" s="86"/>
      <c r="MVE61" s="86"/>
      <c r="MVF61" s="86"/>
      <c r="MVG61" s="86"/>
      <c r="MVH61" s="86"/>
      <c r="MVI61" s="86"/>
      <c r="MVJ61" s="86"/>
      <c r="MVK61" s="86"/>
      <c r="MVL61" s="86"/>
      <c r="MVM61" s="86"/>
      <c r="MVN61" s="86"/>
      <c r="MVO61" s="86"/>
      <c r="MVP61" s="86"/>
      <c r="MVQ61" s="86"/>
      <c r="MVR61" s="86"/>
      <c r="MVS61" s="86"/>
      <c r="MVT61" s="86"/>
      <c r="MVU61" s="86"/>
      <c r="MVV61" s="86"/>
      <c r="MVW61" s="86"/>
      <c r="MVX61" s="86"/>
      <c r="MVY61" s="86"/>
      <c r="MVZ61" s="86"/>
      <c r="MWA61" s="86"/>
      <c r="MWB61" s="86"/>
      <c r="MWC61" s="86"/>
      <c r="MWD61" s="86"/>
      <c r="MWE61" s="86"/>
      <c r="MWF61" s="86"/>
      <c r="MWG61" s="86"/>
      <c r="MWH61" s="86"/>
      <c r="MWI61" s="86"/>
      <c r="MWJ61" s="86"/>
      <c r="MWK61" s="86"/>
      <c r="MWL61" s="86"/>
      <c r="MWM61" s="86"/>
      <c r="MWN61" s="86"/>
      <c r="MWO61" s="86"/>
      <c r="MWP61" s="86"/>
      <c r="MWQ61" s="86"/>
      <c r="MWR61" s="86"/>
      <c r="MWS61" s="86"/>
      <c r="MWT61" s="86"/>
      <c r="MWU61" s="86"/>
      <c r="MWV61" s="86"/>
      <c r="MWW61" s="86"/>
      <c r="MWX61" s="86"/>
      <c r="MWY61" s="86"/>
      <c r="MWZ61" s="86"/>
      <c r="MXA61" s="86"/>
      <c r="MXB61" s="86"/>
      <c r="MXC61" s="86"/>
      <c r="MXD61" s="98"/>
      <c r="MXE61" s="98"/>
      <c r="MXF61" s="98"/>
      <c r="MXG61" s="98"/>
      <c r="MXH61" s="98"/>
      <c r="MXI61" s="98"/>
      <c r="MXJ61" s="86"/>
      <c r="MXK61" s="86"/>
      <c r="MXL61" s="86"/>
      <c r="MXM61" s="86"/>
      <c r="MXN61" s="86"/>
      <c r="MXO61" s="86"/>
      <c r="MXP61" s="86"/>
      <c r="MXQ61" s="86"/>
      <c r="MXR61" s="86"/>
      <c r="MXS61" s="86"/>
      <c r="MXT61" s="86"/>
      <c r="MXU61" s="86"/>
      <c r="MXV61" s="86"/>
      <c r="MXW61" s="86"/>
      <c r="MXX61" s="86"/>
      <c r="MXY61" s="86"/>
      <c r="MXZ61" s="86"/>
      <c r="MYA61" s="86"/>
      <c r="MYB61" s="86"/>
      <c r="MYC61" s="86"/>
      <c r="MYD61" s="86"/>
      <c r="MYE61" s="86"/>
      <c r="MYF61" s="86"/>
      <c r="MYG61" s="86"/>
      <c r="MYH61" s="86"/>
      <c r="MYI61" s="86"/>
      <c r="MYJ61" s="86"/>
      <c r="MYK61" s="86"/>
      <c r="MYL61" s="86"/>
      <c r="MYM61" s="86"/>
      <c r="MYN61" s="86"/>
      <c r="MYO61" s="86"/>
      <c r="MYP61" s="86"/>
      <c r="MYQ61" s="86"/>
      <c r="MYR61" s="86"/>
      <c r="MYS61" s="86"/>
      <c r="MYT61" s="86"/>
      <c r="MYU61" s="86"/>
      <c r="MYV61" s="86"/>
      <c r="MYW61" s="86"/>
      <c r="MYX61" s="86"/>
      <c r="MYY61" s="86"/>
      <c r="MYZ61" s="86"/>
      <c r="MZA61" s="86"/>
      <c r="MZB61" s="86"/>
      <c r="MZC61" s="86"/>
      <c r="MZD61" s="86"/>
      <c r="MZE61" s="86"/>
      <c r="MZF61" s="86"/>
      <c r="MZG61" s="86"/>
      <c r="MZH61" s="86"/>
      <c r="MZI61" s="86"/>
      <c r="MZJ61" s="86"/>
      <c r="MZK61" s="86"/>
      <c r="MZL61" s="86"/>
      <c r="MZM61" s="86"/>
      <c r="MZN61" s="86"/>
      <c r="MZO61" s="86"/>
      <c r="MZP61" s="86"/>
      <c r="MZQ61" s="86"/>
      <c r="MZR61" s="86"/>
      <c r="MZS61" s="86"/>
      <c r="MZT61" s="86"/>
      <c r="MZU61" s="86"/>
      <c r="MZV61" s="86"/>
      <c r="MZW61" s="86"/>
      <c r="MZX61" s="86"/>
      <c r="MZY61" s="86"/>
      <c r="MZZ61" s="86"/>
      <c r="NAA61" s="86"/>
      <c r="NAB61" s="86"/>
      <c r="NAC61" s="86"/>
      <c r="NAD61" s="86"/>
      <c r="NAE61" s="86"/>
      <c r="NAF61" s="86"/>
      <c r="NAG61" s="86"/>
      <c r="NAH61" s="86"/>
      <c r="NAI61" s="86"/>
      <c r="NAJ61" s="86"/>
      <c r="NAK61" s="86"/>
      <c r="NAL61" s="86"/>
      <c r="NAM61" s="86"/>
      <c r="NAN61" s="86"/>
      <c r="NAO61" s="86"/>
      <c r="NAP61" s="86"/>
      <c r="NAQ61" s="86"/>
      <c r="NAR61" s="86"/>
      <c r="NAS61" s="86"/>
      <c r="NAT61" s="86"/>
      <c r="NAU61" s="86"/>
      <c r="NAV61" s="86"/>
      <c r="NAW61" s="86"/>
      <c r="NAX61" s="86"/>
      <c r="NAY61" s="86"/>
      <c r="NAZ61" s="86"/>
      <c r="NBA61" s="86"/>
      <c r="NBB61" s="86"/>
      <c r="NBC61" s="86"/>
      <c r="NBD61" s="86"/>
      <c r="NBE61" s="86"/>
      <c r="NBF61" s="86"/>
      <c r="NBG61" s="86"/>
      <c r="NBH61" s="86"/>
      <c r="NBI61" s="86"/>
      <c r="NBJ61" s="86"/>
      <c r="NBK61" s="86"/>
      <c r="NBL61" s="86"/>
      <c r="NBM61" s="86"/>
      <c r="NBN61" s="86"/>
      <c r="NBO61" s="86"/>
      <c r="NBP61" s="86"/>
      <c r="NBQ61" s="86"/>
      <c r="NBR61" s="86"/>
      <c r="NBS61" s="86"/>
      <c r="NBT61" s="86"/>
      <c r="NBU61" s="86"/>
      <c r="NBV61" s="86"/>
      <c r="NBW61" s="86"/>
      <c r="NBX61" s="86"/>
      <c r="NBY61" s="86"/>
      <c r="NBZ61" s="86"/>
      <c r="NCA61" s="86"/>
      <c r="NCB61" s="86"/>
      <c r="NCC61" s="86"/>
      <c r="NCD61" s="86"/>
      <c r="NCE61" s="86"/>
      <c r="NCF61" s="86"/>
      <c r="NCG61" s="86"/>
      <c r="NCH61" s="86"/>
      <c r="NCI61" s="86"/>
      <c r="NCJ61" s="86"/>
      <c r="NCK61" s="86"/>
      <c r="NCL61" s="86"/>
      <c r="NCM61" s="86"/>
      <c r="NCN61" s="86"/>
      <c r="NCO61" s="86"/>
      <c r="NCP61" s="86"/>
      <c r="NCQ61" s="86"/>
      <c r="NCR61" s="86"/>
      <c r="NCS61" s="86"/>
      <c r="NCT61" s="86"/>
      <c r="NCU61" s="86"/>
      <c r="NCV61" s="86"/>
      <c r="NCW61" s="86"/>
      <c r="NCX61" s="86"/>
      <c r="NCY61" s="86"/>
      <c r="NCZ61" s="86"/>
      <c r="NDA61" s="86"/>
      <c r="NDB61" s="86"/>
      <c r="NDC61" s="86"/>
      <c r="NDD61" s="86"/>
      <c r="NDE61" s="86"/>
      <c r="NDF61" s="86"/>
      <c r="NDG61" s="86"/>
      <c r="NDH61" s="86"/>
      <c r="NDI61" s="86"/>
      <c r="NDJ61" s="86"/>
      <c r="NDK61" s="86"/>
      <c r="NDL61" s="86"/>
      <c r="NDM61" s="86"/>
      <c r="NDN61" s="86"/>
      <c r="NDO61" s="86"/>
      <c r="NDP61" s="86"/>
      <c r="NDQ61" s="86"/>
      <c r="NDR61" s="86"/>
      <c r="NDS61" s="86"/>
      <c r="NDT61" s="86"/>
      <c r="NDU61" s="86"/>
      <c r="NDV61" s="86"/>
      <c r="NDW61" s="86"/>
      <c r="NDX61" s="86"/>
      <c r="NDY61" s="86"/>
      <c r="NDZ61" s="86"/>
      <c r="NEA61" s="86"/>
      <c r="NEB61" s="86"/>
      <c r="NEC61" s="86"/>
      <c r="NED61" s="86"/>
      <c r="NEE61" s="86"/>
      <c r="NEF61" s="86"/>
      <c r="NEG61" s="86"/>
      <c r="NEH61" s="86"/>
      <c r="NEI61" s="86"/>
      <c r="NEJ61" s="86"/>
      <c r="NEK61" s="86"/>
      <c r="NEL61" s="86"/>
      <c r="NEM61" s="86"/>
      <c r="NEN61" s="86"/>
      <c r="NEO61" s="86"/>
      <c r="NEP61" s="86"/>
      <c r="NEQ61" s="86"/>
      <c r="NER61" s="86"/>
      <c r="NES61" s="86"/>
      <c r="NET61" s="86"/>
      <c r="NEU61" s="86"/>
      <c r="NEV61" s="86"/>
      <c r="NEW61" s="86"/>
      <c r="NEX61" s="86"/>
      <c r="NEY61" s="86"/>
      <c r="NEZ61" s="86"/>
      <c r="NFA61" s="86"/>
      <c r="NFB61" s="86"/>
      <c r="NFC61" s="86"/>
      <c r="NFD61" s="86"/>
      <c r="NFE61" s="86"/>
      <c r="NFF61" s="86"/>
      <c r="NFG61" s="86"/>
      <c r="NFH61" s="86"/>
      <c r="NFI61" s="86"/>
      <c r="NFJ61" s="86"/>
      <c r="NFK61" s="86"/>
      <c r="NFL61" s="86"/>
      <c r="NFM61" s="86"/>
      <c r="NFN61" s="86"/>
      <c r="NFO61" s="86"/>
      <c r="NFP61" s="86"/>
      <c r="NFQ61" s="86"/>
      <c r="NFR61" s="86"/>
      <c r="NFS61" s="86"/>
      <c r="NFT61" s="86"/>
      <c r="NFU61" s="86"/>
      <c r="NFV61" s="86"/>
      <c r="NFW61" s="86"/>
      <c r="NFX61" s="86"/>
      <c r="NFY61" s="86"/>
      <c r="NFZ61" s="86"/>
      <c r="NGA61" s="86"/>
      <c r="NGB61" s="86"/>
      <c r="NGC61" s="86"/>
      <c r="NGD61" s="86"/>
      <c r="NGE61" s="86"/>
      <c r="NGF61" s="86"/>
      <c r="NGG61" s="86"/>
      <c r="NGH61" s="86"/>
      <c r="NGI61" s="86"/>
      <c r="NGJ61" s="86"/>
      <c r="NGK61" s="86"/>
      <c r="NGL61" s="86"/>
      <c r="NGM61" s="86"/>
      <c r="NGN61" s="86"/>
      <c r="NGO61" s="86"/>
      <c r="NGP61" s="86"/>
      <c r="NGQ61" s="86"/>
      <c r="NGR61" s="86"/>
      <c r="NGS61" s="86"/>
      <c r="NGT61" s="86"/>
      <c r="NGU61" s="86"/>
      <c r="NGV61" s="86"/>
      <c r="NGW61" s="86"/>
      <c r="NGX61" s="86"/>
      <c r="NGY61" s="86"/>
      <c r="NGZ61" s="98"/>
      <c r="NHA61" s="98"/>
      <c r="NHB61" s="98"/>
      <c r="NHC61" s="98"/>
      <c r="NHD61" s="98"/>
      <c r="NHE61" s="98"/>
      <c r="NHF61" s="86"/>
      <c r="NHG61" s="86"/>
      <c r="NHH61" s="86"/>
      <c r="NHI61" s="86"/>
      <c r="NHJ61" s="86"/>
      <c r="NHK61" s="86"/>
      <c r="NHL61" s="86"/>
      <c r="NHM61" s="86"/>
      <c r="NHN61" s="86"/>
      <c r="NHO61" s="86"/>
      <c r="NHP61" s="86"/>
      <c r="NHQ61" s="86"/>
      <c r="NHR61" s="86"/>
      <c r="NHS61" s="86"/>
      <c r="NHT61" s="86"/>
      <c r="NHU61" s="86"/>
      <c r="NHV61" s="86"/>
      <c r="NHW61" s="86"/>
      <c r="NHX61" s="86"/>
      <c r="NHY61" s="86"/>
      <c r="NHZ61" s="86"/>
      <c r="NIA61" s="86"/>
      <c r="NIB61" s="86"/>
      <c r="NIC61" s="86"/>
      <c r="NID61" s="86"/>
      <c r="NIE61" s="86"/>
      <c r="NIF61" s="86"/>
      <c r="NIG61" s="86"/>
      <c r="NIH61" s="86"/>
      <c r="NII61" s="86"/>
      <c r="NIJ61" s="86"/>
      <c r="NIK61" s="86"/>
      <c r="NIL61" s="86"/>
      <c r="NIM61" s="86"/>
      <c r="NIN61" s="86"/>
      <c r="NIO61" s="86"/>
      <c r="NIP61" s="86"/>
      <c r="NIQ61" s="86"/>
      <c r="NIR61" s="86"/>
      <c r="NIS61" s="86"/>
      <c r="NIT61" s="86"/>
      <c r="NIU61" s="86"/>
      <c r="NIV61" s="86"/>
      <c r="NIW61" s="86"/>
      <c r="NIX61" s="86"/>
      <c r="NIY61" s="86"/>
      <c r="NIZ61" s="86"/>
      <c r="NJA61" s="86"/>
      <c r="NJB61" s="86"/>
      <c r="NJC61" s="86"/>
      <c r="NJD61" s="86"/>
      <c r="NJE61" s="86"/>
      <c r="NJF61" s="86"/>
      <c r="NJG61" s="86"/>
      <c r="NJH61" s="86"/>
      <c r="NJI61" s="86"/>
      <c r="NJJ61" s="86"/>
      <c r="NJK61" s="86"/>
      <c r="NJL61" s="86"/>
      <c r="NJM61" s="86"/>
      <c r="NJN61" s="86"/>
      <c r="NJO61" s="86"/>
      <c r="NJP61" s="86"/>
      <c r="NJQ61" s="86"/>
      <c r="NJR61" s="86"/>
      <c r="NJS61" s="86"/>
      <c r="NJT61" s="86"/>
      <c r="NJU61" s="86"/>
      <c r="NJV61" s="86"/>
      <c r="NJW61" s="86"/>
      <c r="NJX61" s="86"/>
      <c r="NJY61" s="86"/>
      <c r="NJZ61" s="86"/>
      <c r="NKA61" s="86"/>
      <c r="NKB61" s="86"/>
      <c r="NKC61" s="86"/>
      <c r="NKD61" s="86"/>
      <c r="NKE61" s="86"/>
      <c r="NKF61" s="86"/>
      <c r="NKG61" s="86"/>
      <c r="NKH61" s="86"/>
      <c r="NKI61" s="86"/>
      <c r="NKJ61" s="86"/>
      <c r="NKK61" s="86"/>
      <c r="NKL61" s="86"/>
      <c r="NKM61" s="86"/>
      <c r="NKN61" s="86"/>
      <c r="NKO61" s="86"/>
      <c r="NKP61" s="86"/>
      <c r="NKQ61" s="86"/>
      <c r="NKR61" s="86"/>
      <c r="NKS61" s="86"/>
      <c r="NKT61" s="86"/>
      <c r="NKU61" s="86"/>
      <c r="NKV61" s="86"/>
      <c r="NKW61" s="86"/>
      <c r="NKX61" s="86"/>
      <c r="NKY61" s="86"/>
      <c r="NKZ61" s="86"/>
      <c r="NLA61" s="86"/>
      <c r="NLB61" s="86"/>
      <c r="NLC61" s="86"/>
      <c r="NLD61" s="86"/>
      <c r="NLE61" s="86"/>
      <c r="NLF61" s="86"/>
      <c r="NLG61" s="86"/>
      <c r="NLH61" s="86"/>
      <c r="NLI61" s="86"/>
      <c r="NLJ61" s="86"/>
      <c r="NLK61" s="86"/>
      <c r="NLL61" s="86"/>
      <c r="NLM61" s="86"/>
      <c r="NLN61" s="86"/>
      <c r="NLO61" s="86"/>
      <c r="NLP61" s="86"/>
      <c r="NLQ61" s="86"/>
      <c r="NLR61" s="86"/>
      <c r="NLS61" s="86"/>
      <c r="NLT61" s="86"/>
      <c r="NLU61" s="86"/>
      <c r="NLV61" s="86"/>
      <c r="NLW61" s="86"/>
      <c r="NLX61" s="86"/>
      <c r="NLY61" s="86"/>
      <c r="NLZ61" s="86"/>
      <c r="NMA61" s="86"/>
      <c r="NMB61" s="86"/>
      <c r="NMC61" s="86"/>
      <c r="NMD61" s="86"/>
      <c r="NME61" s="86"/>
      <c r="NMF61" s="86"/>
      <c r="NMG61" s="86"/>
      <c r="NMH61" s="86"/>
      <c r="NMI61" s="86"/>
      <c r="NMJ61" s="86"/>
      <c r="NMK61" s="86"/>
      <c r="NML61" s="86"/>
      <c r="NMM61" s="86"/>
      <c r="NMN61" s="86"/>
      <c r="NMO61" s="86"/>
      <c r="NMP61" s="86"/>
      <c r="NMQ61" s="86"/>
      <c r="NMR61" s="86"/>
      <c r="NMS61" s="86"/>
      <c r="NMT61" s="86"/>
      <c r="NMU61" s="86"/>
      <c r="NMV61" s="86"/>
      <c r="NMW61" s="86"/>
      <c r="NMX61" s="86"/>
      <c r="NMY61" s="86"/>
      <c r="NMZ61" s="86"/>
      <c r="NNA61" s="86"/>
      <c r="NNB61" s="86"/>
      <c r="NNC61" s="86"/>
      <c r="NND61" s="86"/>
      <c r="NNE61" s="86"/>
      <c r="NNF61" s="86"/>
      <c r="NNG61" s="86"/>
      <c r="NNH61" s="86"/>
      <c r="NNI61" s="86"/>
      <c r="NNJ61" s="86"/>
      <c r="NNK61" s="86"/>
      <c r="NNL61" s="86"/>
      <c r="NNM61" s="86"/>
      <c r="NNN61" s="86"/>
      <c r="NNO61" s="86"/>
      <c r="NNP61" s="86"/>
      <c r="NNQ61" s="86"/>
      <c r="NNR61" s="86"/>
      <c r="NNS61" s="86"/>
      <c r="NNT61" s="86"/>
      <c r="NNU61" s="86"/>
      <c r="NNV61" s="86"/>
      <c r="NNW61" s="86"/>
      <c r="NNX61" s="86"/>
      <c r="NNY61" s="86"/>
      <c r="NNZ61" s="86"/>
      <c r="NOA61" s="86"/>
      <c r="NOB61" s="86"/>
      <c r="NOC61" s="86"/>
      <c r="NOD61" s="86"/>
      <c r="NOE61" s="86"/>
      <c r="NOF61" s="86"/>
      <c r="NOG61" s="86"/>
      <c r="NOH61" s="86"/>
      <c r="NOI61" s="86"/>
      <c r="NOJ61" s="86"/>
      <c r="NOK61" s="86"/>
      <c r="NOL61" s="86"/>
      <c r="NOM61" s="86"/>
      <c r="NON61" s="86"/>
      <c r="NOO61" s="86"/>
      <c r="NOP61" s="86"/>
      <c r="NOQ61" s="86"/>
      <c r="NOR61" s="86"/>
      <c r="NOS61" s="86"/>
      <c r="NOT61" s="86"/>
      <c r="NOU61" s="86"/>
      <c r="NOV61" s="86"/>
      <c r="NOW61" s="86"/>
      <c r="NOX61" s="86"/>
      <c r="NOY61" s="86"/>
      <c r="NOZ61" s="86"/>
      <c r="NPA61" s="86"/>
      <c r="NPB61" s="86"/>
      <c r="NPC61" s="86"/>
      <c r="NPD61" s="86"/>
      <c r="NPE61" s="86"/>
      <c r="NPF61" s="86"/>
      <c r="NPG61" s="86"/>
      <c r="NPH61" s="86"/>
      <c r="NPI61" s="86"/>
      <c r="NPJ61" s="86"/>
      <c r="NPK61" s="86"/>
      <c r="NPL61" s="86"/>
      <c r="NPM61" s="86"/>
      <c r="NPN61" s="86"/>
      <c r="NPO61" s="86"/>
      <c r="NPP61" s="86"/>
      <c r="NPQ61" s="86"/>
      <c r="NPR61" s="86"/>
      <c r="NPS61" s="86"/>
      <c r="NPT61" s="86"/>
      <c r="NPU61" s="86"/>
      <c r="NPV61" s="86"/>
      <c r="NPW61" s="86"/>
      <c r="NPX61" s="86"/>
      <c r="NPY61" s="86"/>
      <c r="NPZ61" s="86"/>
      <c r="NQA61" s="86"/>
      <c r="NQB61" s="86"/>
      <c r="NQC61" s="86"/>
      <c r="NQD61" s="86"/>
      <c r="NQE61" s="86"/>
      <c r="NQF61" s="86"/>
      <c r="NQG61" s="86"/>
      <c r="NQH61" s="86"/>
      <c r="NQI61" s="86"/>
      <c r="NQJ61" s="86"/>
      <c r="NQK61" s="86"/>
      <c r="NQL61" s="86"/>
      <c r="NQM61" s="86"/>
      <c r="NQN61" s="86"/>
      <c r="NQO61" s="86"/>
      <c r="NQP61" s="86"/>
      <c r="NQQ61" s="86"/>
      <c r="NQR61" s="86"/>
      <c r="NQS61" s="86"/>
      <c r="NQT61" s="86"/>
      <c r="NQU61" s="86"/>
      <c r="NQV61" s="98"/>
      <c r="NQW61" s="98"/>
      <c r="NQX61" s="98"/>
      <c r="NQY61" s="98"/>
      <c r="NQZ61" s="98"/>
      <c r="NRA61" s="98"/>
      <c r="NRB61" s="86"/>
      <c r="NRC61" s="86"/>
      <c r="NRD61" s="86"/>
      <c r="NRE61" s="86"/>
      <c r="NRF61" s="86"/>
      <c r="NRG61" s="86"/>
      <c r="NRH61" s="86"/>
      <c r="NRI61" s="86"/>
      <c r="NRJ61" s="86"/>
      <c r="NRK61" s="86"/>
      <c r="NRL61" s="86"/>
      <c r="NRM61" s="86"/>
      <c r="NRN61" s="86"/>
      <c r="NRO61" s="86"/>
      <c r="NRP61" s="86"/>
      <c r="NRQ61" s="86"/>
      <c r="NRR61" s="86"/>
      <c r="NRS61" s="86"/>
      <c r="NRT61" s="86"/>
      <c r="NRU61" s="86"/>
      <c r="NRV61" s="86"/>
      <c r="NRW61" s="86"/>
      <c r="NRX61" s="86"/>
      <c r="NRY61" s="86"/>
      <c r="NRZ61" s="86"/>
      <c r="NSA61" s="86"/>
      <c r="NSB61" s="86"/>
      <c r="NSC61" s="86"/>
      <c r="NSD61" s="86"/>
      <c r="NSE61" s="86"/>
      <c r="NSF61" s="86"/>
      <c r="NSG61" s="86"/>
      <c r="NSH61" s="86"/>
      <c r="NSI61" s="86"/>
      <c r="NSJ61" s="86"/>
      <c r="NSK61" s="86"/>
      <c r="NSL61" s="86"/>
      <c r="NSM61" s="86"/>
      <c r="NSN61" s="86"/>
      <c r="NSO61" s="86"/>
      <c r="NSP61" s="86"/>
      <c r="NSQ61" s="86"/>
      <c r="NSR61" s="86"/>
      <c r="NSS61" s="86"/>
      <c r="NST61" s="86"/>
      <c r="NSU61" s="86"/>
      <c r="NSV61" s="86"/>
      <c r="NSW61" s="86"/>
      <c r="NSX61" s="86"/>
      <c r="NSY61" s="86"/>
      <c r="NSZ61" s="86"/>
      <c r="NTA61" s="86"/>
      <c r="NTB61" s="86"/>
      <c r="NTC61" s="86"/>
      <c r="NTD61" s="86"/>
      <c r="NTE61" s="86"/>
      <c r="NTF61" s="86"/>
      <c r="NTG61" s="86"/>
      <c r="NTH61" s="86"/>
      <c r="NTI61" s="86"/>
      <c r="NTJ61" s="86"/>
      <c r="NTK61" s="86"/>
      <c r="NTL61" s="86"/>
      <c r="NTM61" s="86"/>
      <c r="NTN61" s="86"/>
      <c r="NTO61" s="86"/>
      <c r="NTP61" s="86"/>
      <c r="NTQ61" s="86"/>
      <c r="NTR61" s="86"/>
      <c r="NTS61" s="86"/>
      <c r="NTT61" s="86"/>
      <c r="NTU61" s="86"/>
      <c r="NTV61" s="86"/>
      <c r="NTW61" s="86"/>
      <c r="NTX61" s="86"/>
      <c r="NTY61" s="86"/>
      <c r="NTZ61" s="86"/>
      <c r="NUA61" s="86"/>
      <c r="NUB61" s="86"/>
      <c r="NUC61" s="86"/>
      <c r="NUD61" s="86"/>
      <c r="NUE61" s="86"/>
      <c r="NUF61" s="86"/>
      <c r="NUG61" s="86"/>
      <c r="NUH61" s="86"/>
      <c r="NUI61" s="86"/>
      <c r="NUJ61" s="86"/>
      <c r="NUK61" s="86"/>
      <c r="NUL61" s="86"/>
      <c r="NUM61" s="86"/>
      <c r="NUN61" s="86"/>
      <c r="NUO61" s="86"/>
      <c r="NUP61" s="86"/>
      <c r="NUQ61" s="86"/>
      <c r="NUR61" s="86"/>
      <c r="NUS61" s="86"/>
      <c r="NUT61" s="86"/>
      <c r="NUU61" s="86"/>
      <c r="NUV61" s="86"/>
      <c r="NUW61" s="86"/>
      <c r="NUX61" s="86"/>
      <c r="NUY61" s="86"/>
      <c r="NUZ61" s="86"/>
      <c r="NVA61" s="86"/>
      <c r="NVB61" s="86"/>
      <c r="NVC61" s="86"/>
      <c r="NVD61" s="86"/>
      <c r="NVE61" s="86"/>
      <c r="NVF61" s="86"/>
      <c r="NVG61" s="86"/>
      <c r="NVH61" s="86"/>
      <c r="NVI61" s="86"/>
      <c r="NVJ61" s="86"/>
      <c r="NVK61" s="86"/>
      <c r="NVL61" s="86"/>
      <c r="NVM61" s="86"/>
      <c r="NVN61" s="86"/>
      <c r="NVO61" s="86"/>
      <c r="NVP61" s="86"/>
      <c r="NVQ61" s="86"/>
      <c r="NVR61" s="86"/>
      <c r="NVS61" s="86"/>
      <c r="NVT61" s="86"/>
      <c r="NVU61" s="86"/>
      <c r="NVV61" s="86"/>
      <c r="NVW61" s="86"/>
      <c r="NVX61" s="86"/>
      <c r="NVY61" s="86"/>
      <c r="NVZ61" s="86"/>
      <c r="NWA61" s="86"/>
      <c r="NWB61" s="86"/>
      <c r="NWC61" s="86"/>
      <c r="NWD61" s="86"/>
      <c r="NWE61" s="86"/>
      <c r="NWF61" s="86"/>
      <c r="NWG61" s="86"/>
      <c r="NWH61" s="86"/>
      <c r="NWI61" s="86"/>
      <c r="NWJ61" s="86"/>
      <c r="NWK61" s="86"/>
      <c r="NWL61" s="86"/>
      <c r="NWM61" s="86"/>
      <c r="NWN61" s="86"/>
      <c r="NWO61" s="86"/>
      <c r="NWP61" s="86"/>
      <c r="NWQ61" s="86"/>
      <c r="NWR61" s="86"/>
      <c r="NWS61" s="86"/>
      <c r="NWT61" s="86"/>
      <c r="NWU61" s="86"/>
      <c r="NWV61" s="86"/>
      <c r="NWW61" s="86"/>
      <c r="NWX61" s="86"/>
      <c r="NWY61" s="86"/>
      <c r="NWZ61" s="86"/>
      <c r="NXA61" s="86"/>
      <c r="NXB61" s="86"/>
      <c r="NXC61" s="86"/>
      <c r="NXD61" s="86"/>
      <c r="NXE61" s="86"/>
      <c r="NXF61" s="86"/>
      <c r="NXG61" s="86"/>
      <c r="NXH61" s="86"/>
      <c r="NXI61" s="86"/>
      <c r="NXJ61" s="86"/>
      <c r="NXK61" s="86"/>
      <c r="NXL61" s="86"/>
      <c r="NXM61" s="86"/>
      <c r="NXN61" s="86"/>
      <c r="NXO61" s="86"/>
      <c r="NXP61" s="86"/>
      <c r="NXQ61" s="86"/>
      <c r="NXR61" s="86"/>
      <c r="NXS61" s="86"/>
      <c r="NXT61" s="86"/>
      <c r="NXU61" s="86"/>
      <c r="NXV61" s="86"/>
      <c r="NXW61" s="86"/>
      <c r="NXX61" s="86"/>
      <c r="NXY61" s="86"/>
      <c r="NXZ61" s="86"/>
      <c r="NYA61" s="86"/>
      <c r="NYB61" s="86"/>
      <c r="NYC61" s="86"/>
      <c r="NYD61" s="86"/>
      <c r="NYE61" s="86"/>
      <c r="NYF61" s="86"/>
      <c r="NYG61" s="86"/>
      <c r="NYH61" s="86"/>
      <c r="NYI61" s="86"/>
      <c r="NYJ61" s="86"/>
      <c r="NYK61" s="86"/>
      <c r="NYL61" s="86"/>
      <c r="NYM61" s="86"/>
      <c r="NYN61" s="86"/>
      <c r="NYO61" s="86"/>
      <c r="NYP61" s="86"/>
      <c r="NYQ61" s="86"/>
      <c r="NYR61" s="86"/>
      <c r="NYS61" s="86"/>
      <c r="NYT61" s="86"/>
      <c r="NYU61" s="86"/>
      <c r="NYV61" s="86"/>
      <c r="NYW61" s="86"/>
      <c r="NYX61" s="86"/>
      <c r="NYY61" s="86"/>
      <c r="NYZ61" s="86"/>
      <c r="NZA61" s="86"/>
      <c r="NZB61" s="86"/>
      <c r="NZC61" s="86"/>
      <c r="NZD61" s="86"/>
      <c r="NZE61" s="86"/>
      <c r="NZF61" s="86"/>
      <c r="NZG61" s="86"/>
      <c r="NZH61" s="86"/>
      <c r="NZI61" s="86"/>
      <c r="NZJ61" s="86"/>
      <c r="NZK61" s="86"/>
      <c r="NZL61" s="86"/>
      <c r="NZM61" s="86"/>
      <c r="NZN61" s="86"/>
      <c r="NZO61" s="86"/>
      <c r="NZP61" s="86"/>
      <c r="NZQ61" s="86"/>
      <c r="NZR61" s="86"/>
      <c r="NZS61" s="86"/>
      <c r="NZT61" s="86"/>
      <c r="NZU61" s="86"/>
      <c r="NZV61" s="86"/>
      <c r="NZW61" s="86"/>
      <c r="NZX61" s="86"/>
      <c r="NZY61" s="86"/>
      <c r="NZZ61" s="86"/>
      <c r="OAA61" s="86"/>
      <c r="OAB61" s="86"/>
      <c r="OAC61" s="86"/>
      <c r="OAD61" s="86"/>
      <c r="OAE61" s="86"/>
      <c r="OAF61" s="86"/>
      <c r="OAG61" s="86"/>
      <c r="OAH61" s="86"/>
      <c r="OAI61" s="86"/>
      <c r="OAJ61" s="86"/>
      <c r="OAK61" s="86"/>
      <c r="OAL61" s="86"/>
      <c r="OAM61" s="86"/>
      <c r="OAN61" s="86"/>
      <c r="OAO61" s="86"/>
      <c r="OAP61" s="86"/>
      <c r="OAQ61" s="86"/>
      <c r="OAR61" s="98"/>
      <c r="OAS61" s="98"/>
      <c r="OAT61" s="98"/>
      <c r="OAU61" s="98"/>
      <c r="OAV61" s="98"/>
      <c r="OAW61" s="98"/>
      <c r="OAX61" s="86"/>
      <c r="OAY61" s="86"/>
      <c r="OAZ61" s="86"/>
      <c r="OBA61" s="86"/>
      <c r="OBB61" s="86"/>
      <c r="OBC61" s="86"/>
      <c r="OBD61" s="86"/>
      <c r="OBE61" s="86"/>
      <c r="OBF61" s="86"/>
      <c r="OBG61" s="86"/>
      <c r="OBH61" s="86"/>
      <c r="OBI61" s="86"/>
      <c r="OBJ61" s="86"/>
      <c r="OBK61" s="86"/>
      <c r="OBL61" s="86"/>
      <c r="OBM61" s="86"/>
      <c r="OBN61" s="86"/>
      <c r="OBO61" s="86"/>
      <c r="OBP61" s="86"/>
      <c r="OBQ61" s="86"/>
      <c r="OBR61" s="86"/>
      <c r="OBS61" s="86"/>
      <c r="OBT61" s="86"/>
      <c r="OBU61" s="86"/>
      <c r="OBV61" s="86"/>
      <c r="OBW61" s="86"/>
      <c r="OBX61" s="86"/>
      <c r="OBY61" s="86"/>
      <c r="OBZ61" s="86"/>
      <c r="OCA61" s="86"/>
      <c r="OCB61" s="86"/>
      <c r="OCC61" s="86"/>
      <c r="OCD61" s="86"/>
      <c r="OCE61" s="86"/>
      <c r="OCF61" s="86"/>
      <c r="OCG61" s="86"/>
      <c r="OCH61" s="86"/>
      <c r="OCI61" s="86"/>
      <c r="OCJ61" s="86"/>
      <c r="OCK61" s="86"/>
      <c r="OCL61" s="86"/>
      <c r="OCM61" s="86"/>
      <c r="OCN61" s="86"/>
      <c r="OCO61" s="86"/>
      <c r="OCP61" s="86"/>
      <c r="OCQ61" s="86"/>
      <c r="OCR61" s="86"/>
      <c r="OCS61" s="86"/>
      <c r="OCT61" s="86"/>
      <c r="OCU61" s="86"/>
      <c r="OCV61" s="86"/>
      <c r="OCW61" s="86"/>
      <c r="OCX61" s="86"/>
      <c r="OCY61" s="86"/>
      <c r="OCZ61" s="86"/>
      <c r="ODA61" s="86"/>
      <c r="ODB61" s="86"/>
      <c r="ODC61" s="86"/>
      <c r="ODD61" s="86"/>
      <c r="ODE61" s="86"/>
      <c r="ODF61" s="86"/>
      <c r="ODG61" s="86"/>
      <c r="ODH61" s="86"/>
      <c r="ODI61" s="86"/>
      <c r="ODJ61" s="86"/>
      <c r="ODK61" s="86"/>
      <c r="ODL61" s="86"/>
      <c r="ODM61" s="86"/>
      <c r="ODN61" s="86"/>
      <c r="ODO61" s="86"/>
      <c r="ODP61" s="86"/>
      <c r="ODQ61" s="86"/>
      <c r="ODR61" s="86"/>
      <c r="ODS61" s="86"/>
      <c r="ODT61" s="86"/>
      <c r="ODU61" s="86"/>
      <c r="ODV61" s="86"/>
      <c r="ODW61" s="86"/>
      <c r="ODX61" s="86"/>
      <c r="ODY61" s="86"/>
      <c r="ODZ61" s="86"/>
      <c r="OEA61" s="86"/>
      <c r="OEB61" s="86"/>
      <c r="OEC61" s="86"/>
      <c r="OED61" s="86"/>
      <c r="OEE61" s="86"/>
      <c r="OEF61" s="86"/>
      <c r="OEG61" s="86"/>
      <c r="OEH61" s="86"/>
      <c r="OEI61" s="86"/>
      <c r="OEJ61" s="86"/>
      <c r="OEK61" s="86"/>
      <c r="OEL61" s="86"/>
      <c r="OEM61" s="86"/>
      <c r="OEN61" s="86"/>
      <c r="OEO61" s="86"/>
      <c r="OEP61" s="86"/>
      <c r="OEQ61" s="86"/>
      <c r="OER61" s="86"/>
      <c r="OES61" s="86"/>
      <c r="OET61" s="86"/>
      <c r="OEU61" s="86"/>
      <c r="OEV61" s="86"/>
      <c r="OEW61" s="86"/>
      <c r="OEX61" s="86"/>
      <c r="OEY61" s="86"/>
      <c r="OEZ61" s="86"/>
      <c r="OFA61" s="86"/>
      <c r="OFB61" s="86"/>
      <c r="OFC61" s="86"/>
      <c r="OFD61" s="86"/>
      <c r="OFE61" s="86"/>
      <c r="OFF61" s="86"/>
      <c r="OFG61" s="86"/>
      <c r="OFH61" s="86"/>
      <c r="OFI61" s="86"/>
      <c r="OFJ61" s="86"/>
      <c r="OFK61" s="86"/>
      <c r="OFL61" s="86"/>
      <c r="OFM61" s="86"/>
      <c r="OFN61" s="86"/>
      <c r="OFO61" s="86"/>
      <c r="OFP61" s="86"/>
      <c r="OFQ61" s="86"/>
      <c r="OFR61" s="86"/>
      <c r="OFS61" s="86"/>
      <c r="OFT61" s="86"/>
      <c r="OFU61" s="86"/>
      <c r="OFV61" s="86"/>
      <c r="OFW61" s="86"/>
      <c r="OFX61" s="86"/>
      <c r="OFY61" s="86"/>
      <c r="OFZ61" s="86"/>
      <c r="OGA61" s="86"/>
      <c r="OGB61" s="86"/>
      <c r="OGC61" s="86"/>
      <c r="OGD61" s="86"/>
      <c r="OGE61" s="86"/>
      <c r="OGF61" s="86"/>
      <c r="OGG61" s="86"/>
      <c r="OGH61" s="86"/>
      <c r="OGI61" s="86"/>
      <c r="OGJ61" s="86"/>
      <c r="OGK61" s="86"/>
      <c r="OGL61" s="86"/>
      <c r="OGM61" s="86"/>
      <c r="OGN61" s="86"/>
      <c r="OGO61" s="86"/>
      <c r="OGP61" s="86"/>
      <c r="OGQ61" s="86"/>
      <c r="OGR61" s="86"/>
      <c r="OGS61" s="86"/>
      <c r="OGT61" s="86"/>
      <c r="OGU61" s="86"/>
      <c r="OGV61" s="86"/>
      <c r="OGW61" s="86"/>
      <c r="OGX61" s="86"/>
      <c r="OGY61" s="86"/>
      <c r="OGZ61" s="86"/>
      <c r="OHA61" s="86"/>
      <c r="OHB61" s="86"/>
      <c r="OHC61" s="86"/>
      <c r="OHD61" s="86"/>
      <c r="OHE61" s="86"/>
      <c r="OHF61" s="86"/>
      <c r="OHG61" s="86"/>
      <c r="OHH61" s="86"/>
      <c r="OHI61" s="86"/>
      <c r="OHJ61" s="86"/>
      <c r="OHK61" s="86"/>
      <c r="OHL61" s="86"/>
      <c r="OHM61" s="86"/>
      <c r="OHN61" s="86"/>
      <c r="OHO61" s="86"/>
      <c r="OHP61" s="86"/>
      <c r="OHQ61" s="86"/>
      <c r="OHR61" s="86"/>
      <c r="OHS61" s="86"/>
      <c r="OHT61" s="86"/>
      <c r="OHU61" s="86"/>
      <c r="OHV61" s="86"/>
      <c r="OHW61" s="86"/>
      <c r="OHX61" s="86"/>
      <c r="OHY61" s="86"/>
      <c r="OHZ61" s="86"/>
      <c r="OIA61" s="86"/>
      <c r="OIB61" s="86"/>
      <c r="OIC61" s="86"/>
      <c r="OID61" s="86"/>
      <c r="OIE61" s="86"/>
      <c r="OIF61" s="86"/>
      <c r="OIG61" s="86"/>
      <c r="OIH61" s="86"/>
      <c r="OII61" s="86"/>
      <c r="OIJ61" s="86"/>
      <c r="OIK61" s="86"/>
      <c r="OIL61" s="86"/>
      <c r="OIM61" s="86"/>
      <c r="OIN61" s="86"/>
      <c r="OIO61" s="86"/>
      <c r="OIP61" s="86"/>
      <c r="OIQ61" s="86"/>
      <c r="OIR61" s="86"/>
      <c r="OIS61" s="86"/>
      <c r="OIT61" s="86"/>
      <c r="OIU61" s="86"/>
      <c r="OIV61" s="86"/>
      <c r="OIW61" s="86"/>
      <c r="OIX61" s="86"/>
      <c r="OIY61" s="86"/>
      <c r="OIZ61" s="86"/>
      <c r="OJA61" s="86"/>
      <c r="OJB61" s="86"/>
      <c r="OJC61" s="86"/>
      <c r="OJD61" s="86"/>
      <c r="OJE61" s="86"/>
      <c r="OJF61" s="86"/>
      <c r="OJG61" s="86"/>
      <c r="OJH61" s="86"/>
      <c r="OJI61" s="86"/>
      <c r="OJJ61" s="86"/>
      <c r="OJK61" s="86"/>
      <c r="OJL61" s="86"/>
      <c r="OJM61" s="86"/>
      <c r="OJN61" s="86"/>
      <c r="OJO61" s="86"/>
      <c r="OJP61" s="86"/>
      <c r="OJQ61" s="86"/>
      <c r="OJR61" s="86"/>
      <c r="OJS61" s="86"/>
      <c r="OJT61" s="86"/>
      <c r="OJU61" s="86"/>
      <c r="OJV61" s="86"/>
      <c r="OJW61" s="86"/>
      <c r="OJX61" s="86"/>
      <c r="OJY61" s="86"/>
      <c r="OJZ61" s="86"/>
      <c r="OKA61" s="86"/>
      <c r="OKB61" s="86"/>
      <c r="OKC61" s="86"/>
      <c r="OKD61" s="86"/>
      <c r="OKE61" s="86"/>
      <c r="OKF61" s="86"/>
      <c r="OKG61" s="86"/>
      <c r="OKH61" s="86"/>
      <c r="OKI61" s="86"/>
      <c r="OKJ61" s="86"/>
      <c r="OKK61" s="86"/>
      <c r="OKL61" s="86"/>
      <c r="OKM61" s="86"/>
      <c r="OKN61" s="98"/>
      <c r="OKO61" s="98"/>
      <c r="OKP61" s="98"/>
      <c r="OKQ61" s="98"/>
      <c r="OKR61" s="98"/>
      <c r="OKS61" s="98"/>
      <c r="OKT61" s="86"/>
      <c r="OKU61" s="86"/>
      <c r="OKV61" s="86"/>
      <c r="OKW61" s="86"/>
      <c r="OKX61" s="86"/>
      <c r="OKY61" s="86"/>
      <c r="OKZ61" s="86"/>
      <c r="OLA61" s="86"/>
      <c r="OLB61" s="86"/>
      <c r="OLC61" s="86"/>
      <c r="OLD61" s="86"/>
      <c r="OLE61" s="86"/>
      <c r="OLF61" s="86"/>
      <c r="OLG61" s="86"/>
      <c r="OLH61" s="86"/>
      <c r="OLI61" s="86"/>
      <c r="OLJ61" s="86"/>
      <c r="OLK61" s="86"/>
      <c r="OLL61" s="86"/>
      <c r="OLM61" s="86"/>
      <c r="OLN61" s="86"/>
      <c r="OLO61" s="86"/>
      <c r="OLP61" s="86"/>
      <c r="OLQ61" s="86"/>
      <c r="OLR61" s="86"/>
      <c r="OLS61" s="86"/>
      <c r="OLT61" s="86"/>
      <c r="OLU61" s="86"/>
      <c r="OLV61" s="86"/>
      <c r="OLW61" s="86"/>
      <c r="OLX61" s="86"/>
      <c r="OLY61" s="86"/>
      <c r="OLZ61" s="86"/>
      <c r="OMA61" s="86"/>
      <c r="OMB61" s="86"/>
      <c r="OMC61" s="86"/>
      <c r="OMD61" s="86"/>
      <c r="OME61" s="86"/>
      <c r="OMF61" s="86"/>
      <c r="OMG61" s="86"/>
      <c r="OMH61" s="86"/>
      <c r="OMI61" s="86"/>
      <c r="OMJ61" s="86"/>
      <c r="OMK61" s="86"/>
      <c r="OML61" s="86"/>
      <c r="OMM61" s="86"/>
      <c r="OMN61" s="86"/>
      <c r="OMO61" s="86"/>
      <c r="OMP61" s="86"/>
      <c r="OMQ61" s="86"/>
      <c r="OMR61" s="86"/>
      <c r="OMS61" s="86"/>
      <c r="OMT61" s="86"/>
      <c r="OMU61" s="86"/>
      <c r="OMV61" s="86"/>
      <c r="OMW61" s="86"/>
      <c r="OMX61" s="86"/>
      <c r="OMY61" s="86"/>
      <c r="OMZ61" s="86"/>
      <c r="ONA61" s="86"/>
      <c r="ONB61" s="86"/>
      <c r="ONC61" s="86"/>
      <c r="OND61" s="86"/>
      <c r="ONE61" s="86"/>
      <c r="ONF61" s="86"/>
      <c r="ONG61" s="86"/>
      <c r="ONH61" s="86"/>
      <c r="ONI61" s="86"/>
      <c r="ONJ61" s="86"/>
      <c r="ONK61" s="86"/>
      <c r="ONL61" s="86"/>
      <c r="ONM61" s="86"/>
      <c r="ONN61" s="86"/>
      <c r="ONO61" s="86"/>
      <c r="ONP61" s="86"/>
      <c r="ONQ61" s="86"/>
      <c r="ONR61" s="86"/>
      <c r="ONS61" s="86"/>
      <c r="ONT61" s="86"/>
      <c r="ONU61" s="86"/>
      <c r="ONV61" s="86"/>
      <c r="ONW61" s="86"/>
      <c r="ONX61" s="86"/>
      <c r="ONY61" s="86"/>
      <c r="ONZ61" s="86"/>
      <c r="OOA61" s="86"/>
      <c r="OOB61" s="86"/>
      <c r="OOC61" s="86"/>
      <c r="OOD61" s="86"/>
      <c r="OOE61" s="86"/>
      <c r="OOF61" s="86"/>
      <c r="OOG61" s="86"/>
      <c r="OOH61" s="86"/>
      <c r="OOI61" s="86"/>
      <c r="OOJ61" s="86"/>
      <c r="OOK61" s="86"/>
      <c r="OOL61" s="86"/>
      <c r="OOM61" s="86"/>
      <c r="OON61" s="86"/>
      <c r="OOO61" s="86"/>
      <c r="OOP61" s="86"/>
      <c r="OOQ61" s="86"/>
      <c r="OOR61" s="86"/>
      <c r="OOS61" s="86"/>
      <c r="OOT61" s="86"/>
      <c r="OOU61" s="86"/>
      <c r="OOV61" s="86"/>
      <c r="OOW61" s="86"/>
      <c r="OOX61" s="86"/>
      <c r="OOY61" s="86"/>
      <c r="OOZ61" s="86"/>
      <c r="OPA61" s="86"/>
      <c r="OPB61" s="86"/>
      <c r="OPC61" s="86"/>
      <c r="OPD61" s="86"/>
      <c r="OPE61" s="86"/>
      <c r="OPF61" s="86"/>
      <c r="OPG61" s="86"/>
      <c r="OPH61" s="86"/>
      <c r="OPI61" s="86"/>
      <c r="OPJ61" s="86"/>
      <c r="OPK61" s="86"/>
      <c r="OPL61" s="86"/>
      <c r="OPM61" s="86"/>
      <c r="OPN61" s="86"/>
      <c r="OPO61" s="86"/>
      <c r="OPP61" s="86"/>
      <c r="OPQ61" s="86"/>
      <c r="OPR61" s="86"/>
      <c r="OPS61" s="86"/>
      <c r="OPT61" s="86"/>
      <c r="OPU61" s="86"/>
      <c r="OPV61" s="86"/>
      <c r="OPW61" s="86"/>
      <c r="OPX61" s="86"/>
      <c r="OPY61" s="86"/>
      <c r="OPZ61" s="86"/>
      <c r="OQA61" s="86"/>
      <c r="OQB61" s="86"/>
      <c r="OQC61" s="86"/>
      <c r="OQD61" s="86"/>
      <c r="OQE61" s="86"/>
      <c r="OQF61" s="86"/>
      <c r="OQG61" s="86"/>
      <c r="OQH61" s="86"/>
      <c r="OQI61" s="86"/>
      <c r="OQJ61" s="86"/>
      <c r="OQK61" s="86"/>
      <c r="OQL61" s="86"/>
      <c r="OQM61" s="86"/>
      <c r="OQN61" s="86"/>
      <c r="OQO61" s="86"/>
      <c r="OQP61" s="86"/>
      <c r="OQQ61" s="86"/>
      <c r="OQR61" s="86"/>
      <c r="OQS61" s="86"/>
      <c r="OQT61" s="86"/>
      <c r="OQU61" s="86"/>
      <c r="OQV61" s="86"/>
      <c r="OQW61" s="86"/>
      <c r="OQX61" s="86"/>
      <c r="OQY61" s="86"/>
      <c r="OQZ61" s="86"/>
      <c r="ORA61" s="86"/>
      <c r="ORB61" s="86"/>
      <c r="ORC61" s="86"/>
      <c r="ORD61" s="86"/>
      <c r="ORE61" s="86"/>
      <c r="ORF61" s="86"/>
      <c r="ORG61" s="86"/>
      <c r="ORH61" s="86"/>
      <c r="ORI61" s="86"/>
      <c r="ORJ61" s="86"/>
      <c r="ORK61" s="86"/>
      <c r="ORL61" s="86"/>
      <c r="ORM61" s="86"/>
      <c r="ORN61" s="86"/>
      <c r="ORO61" s="86"/>
      <c r="ORP61" s="86"/>
      <c r="ORQ61" s="86"/>
      <c r="ORR61" s="86"/>
      <c r="ORS61" s="86"/>
      <c r="ORT61" s="86"/>
      <c r="ORU61" s="86"/>
      <c r="ORV61" s="86"/>
      <c r="ORW61" s="86"/>
      <c r="ORX61" s="86"/>
      <c r="ORY61" s="86"/>
      <c r="ORZ61" s="86"/>
      <c r="OSA61" s="86"/>
      <c r="OSB61" s="86"/>
      <c r="OSC61" s="86"/>
      <c r="OSD61" s="86"/>
      <c r="OSE61" s="86"/>
      <c r="OSF61" s="86"/>
      <c r="OSG61" s="86"/>
      <c r="OSH61" s="86"/>
      <c r="OSI61" s="86"/>
      <c r="OSJ61" s="86"/>
      <c r="OSK61" s="86"/>
      <c r="OSL61" s="86"/>
      <c r="OSM61" s="86"/>
      <c r="OSN61" s="86"/>
      <c r="OSO61" s="86"/>
      <c r="OSP61" s="86"/>
      <c r="OSQ61" s="86"/>
      <c r="OSR61" s="86"/>
      <c r="OSS61" s="86"/>
      <c r="OST61" s="86"/>
      <c r="OSU61" s="86"/>
      <c r="OSV61" s="86"/>
      <c r="OSW61" s="86"/>
      <c r="OSX61" s="86"/>
      <c r="OSY61" s="86"/>
      <c r="OSZ61" s="86"/>
      <c r="OTA61" s="86"/>
      <c r="OTB61" s="86"/>
      <c r="OTC61" s="86"/>
      <c r="OTD61" s="86"/>
      <c r="OTE61" s="86"/>
      <c r="OTF61" s="86"/>
      <c r="OTG61" s="86"/>
      <c r="OTH61" s="86"/>
      <c r="OTI61" s="86"/>
      <c r="OTJ61" s="86"/>
      <c r="OTK61" s="86"/>
      <c r="OTL61" s="86"/>
      <c r="OTM61" s="86"/>
      <c r="OTN61" s="86"/>
      <c r="OTO61" s="86"/>
      <c r="OTP61" s="86"/>
      <c r="OTQ61" s="86"/>
      <c r="OTR61" s="86"/>
      <c r="OTS61" s="86"/>
      <c r="OTT61" s="86"/>
      <c r="OTU61" s="86"/>
      <c r="OTV61" s="86"/>
      <c r="OTW61" s="86"/>
      <c r="OTX61" s="86"/>
      <c r="OTY61" s="86"/>
      <c r="OTZ61" s="86"/>
      <c r="OUA61" s="86"/>
      <c r="OUB61" s="86"/>
      <c r="OUC61" s="86"/>
      <c r="OUD61" s="86"/>
      <c r="OUE61" s="86"/>
      <c r="OUF61" s="86"/>
      <c r="OUG61" s="86"/>
      <c r="OUH61" s="86"/>
      <c r="OUI61" s="86"/>
      <c r="OUJ61" s="98"/>
      <c r="OUK61" s="98"/>
      <c r="OUL61" s="98"/>
      <c r="OUM61" s="98"/>
      <c r="OUN61" s="98"/>
      <c r="OUO61" s="98"/>
      <c r="OUP61" s="86"/>
      <c r="OUQ61" s="86"/>
      <c r="OUR61" s="86"/>
      <c r="OUS61" s="86"/>
      <c r="OUT61" s="86"/>
      <c r="OUU61" s="86"/>
      <c r="OUV61" s="86"/>
      <c r="OUW61" s="86"/>
      <c r="OUX61" s="86"/>
      <c r="OUY61" s="86"/>
      <c r="OUZ61" s="86"/>
      <c r="OVA61" s="86"/>
      <c r="OVB61" s="86"/>
      <c r="OVC61" s="86"/>
      <c r="OVD61" s="86"/>
      <c r="OVE61" s="86"/>
      <c r="OVF61" s="86"/>
      <c r="OVG61" s="86"/>
      <c r="OVH61" s="86"/>
      <c r="OVI61" s="86"/>
      <c r="OVJ61" s="86"/>
      <c r="OVK61" s="86"/>
      <c r="OVL61" s="86"/>
      <c r="OVM61" s="86"/>
      <c r="OVN61" s="86"/>
      <c r="OVO61" s="86"/>
      <c r="OVP61" s="86"/>
      <c r="OVQ61" s="86"/>
      <c r="OVR61" s="86"/>
      <c r="OVS61" s="86"/>
      <c r="OVT61" s="86"/>
      <c r="OVU61" s="86"/>
      <c r="OVV61" s="86"/>
      <c r="OVW61" s="86"/>
      <c r="OVX61" s="86"/>
      <c r="OVY61" s="86"/>
      <c r="OVZ61" s="86"/>
      <c r="OWA61" s="86"/>
      <c r="OWB61" s="86"/>
      <c r="OWC61" s="86"/>
      <c r="OWD61" s="86"/>
      <c r="OWE61" s="86"/>
      <c r="OWF61" s="86"/>
      <c r="OWG61" s="86"/>
      <c r="OWH61" s="86"/>
      <c r="OWI61" s="86"/>
      <c r="OWJ61" s="86"/>
      <c r="OWK61" s="86"/>
      <c r="OWL61" s="86"/>
      <c r="OWM61" s="86"/>
      <c r="OWN61" s="86"/>
      <c r="OWO61" s="86"/>
      <c r="OWP61" s="86"/>
      <c r="OWQ61" s="86"/>
      <c r="OWR61" s="86"/>
      <c r="OWS61" s="86"/>
      <c r="OWT61" s="86"/>
      <c r="OWU61" s="86"/>
      <c r="OWV61" s="86"/>
      <c r="OWW61" s="86"/>
      <c r="OWX61" s="86"/>
      <c r="OWY61" s="86"/>
      <c r="OWZ61" s="86"/>
      <c r="OXA61" s="86"/>
      <c r="OXB61" s="86"/>
      <c r="OXC61" s="86"/>
      <c r="OXD61" s="86"/>
      <c r="OXE61" s="86"/>
      <c r="OXF61" s="86"/>
      <c r="OXG61" s="86"/>
      <c r="OXH61" s="86"/>
      <c r="OXI61" s="86"/>
      <c r="OXJ61" s="86"/>
      <c r="OXK61" s="86"/>
      <c r="OXL61" s="86"/>
      <c r="OXM61" s="86"/>
      <c r="OXN61" s="86"/>
      <c r="OXO61" s="86"/>
      <c r="OXP61" s="86"/>
      <c r="OXQ61" s="86"/>
      <c r="OXR61" s="86"/>
      <c r="OXS61" s="86"/>
      <c r="OXT61" s="86"/>
      <c r="OXU61" s="86"/>
      <c r="OXV61" s="86"/>
      <c r="OXW61" s="86"/>
      <c r="OXX61" s="86"/>
      <c r="OXY61" s="86"/>
      <c r="OXZ61" s="86"/>
      <c r="OYA61" s="86"/>
      <c r="OYB61" s="86"/>
      <c r="OYC61" s="86"/>
      <c r="OYD61" s="86"/>
      <c r="OYE61" s="86"/>
      <c r="OYF61" s="86"/>
      <c r="OYG61" s="86"/>
      <c r="OYH61" s="86"/>
      <c r="OYI61" s="86"/>
      <c r="OYJ61" s="86"/>
      <c r="OYK61" s="86"/>
      <c r="OYL61" s="86"/>
      <c r="OYM61" s="86"/>
      <c r="OYN61" s="86"/>
      <c r="OYO61" s="86"/>
      <c r="OYP61" s="86"/>
      <c r="OYQ61" s="86"/>
      <c r="OYR61" s="86"/>
      <c r="OYS61" s="86"/>
      <c r="OYT61" s="86"/>
      <c r="OYU61" s="86"/>
      <c r="OYV61" s="86"/>
      <c r="OYW61" s="86"/>
      <c r="OYX61" s="86"/>
      <c r="OYY61" s="86"/>
      <c r="OYZ61" s="86"/>
      <c r="OZA61" s="86"/>
      <c r="OZB61" s="86"/>
      <c r="OZC61" s="86"/>
      <c r="OZD61" s="86"/>
      <c r="OZE61" s="86"/>
      <c r="OZF61" s="86"/>
      <c r="OZG61" s="86"/>
      <c r="OZH61" s="86"/>
      <c r="OZI61" s="86"/>
      <c r="OZJ61" s="86"/>
      <c r="OZK61" s="86"/>
      <c r="OZL61" s="86"/>
      <c r="OZM61" s="86"/>
      <c r="OZN61" s="86"/>
      <c r="OZO61" s="86"/>
      <c r="OZP61" s="86"/>
      <c r="OZQ61" s="86"/>
      <c r="OZR61" s="86"/>
      <c r="OZS61" s="86"/>
      <c r="OZT61" s="86"/>
      <c r="OZU61" s="86"/>
      <c r="OZV61" s="86"/>
      <c r="OZW61" s="86"/>
      <c r="OZX61" s="86"/>
      <c r="OZY61" s="86"/>
      <c r="OZZ61" s="86"/>
      <c r="PAA61" s="86"/>
      <c r="PAB61" s="86"/>
      <c r="PAC61" s="86"/>
      <c r="PAD61" s="86"/>
      <c r="PAE61" s="86"/>
      <c r="PAF61" s="86"/>
      <c r="PAG61" s="86"/>
      <c r="PAH61" s="86"/>
      <c r="PAI61" s="86"/>
      <c r="PAJ61" s="86"/>
      <c r="PAK61" s="86"/>
      <c r="PAL61" s="86"/>
      <c r="PAM61" s="86"/>
      <c r="PAN61" s="86"/>
      <c r="PAO61" s="86"/>
      <c r="PAP61" s="86"/>
      <c r="PAQ61" s="86"/>
      <c r="PAR61" s="86"/>
      <c r="PAS61" s="86"/>
      <c r="PAT61" s="86"/>
      <c r="PAU61" s="86"/>
      <c r="PAV61" s="86"/>
      <c r="PAW61" s="86"/>
      <c r="PAX61" s="86"/>
      <c r="PAY61" s="86"/>
      <c r="PAZ61" s="86"/>
      <c r="PBA61" s="86"/>
      <c r="PBB61" s="86"/>
      <c r="PBC61" s="86"/>
      <c r="PBD61" s="86"/>
      <c r="PBE61" s="86"/>
      <c r="PBF61" s="86"/>
      <c r="PBG61" s="86"/>
      <c r="PBH61" s="86"/>
      <c r="PBI61" s="86"/>
      <c r="PBJ61" s="86"/>
      <c r="PBK61" s="86"/>
      <c r="PBL61" s="86"/>
      <c r="PBM61" s="86"/>
      <c r="PBN61" s="86"/>
      <c r="PBO61" s="86"/>
      <c r="PBP61" s="86"/>
      <c r="PBQ61" s="86"/>
      <c r="PBR61" s="86"/>
      <c r="PBS61" s="86"/>
      <c r="PBT61" s="86"/>
      <c r="PBU61" s="86"/>
      <c r="PBV61" s="86"/>
      <c r="PBW61" s="86"/>
      <c r="PBX61" s="86"/>
      <c r="PBY61" s="86"/>
      <c r="PBZ61" s="86"/>
      <c r="PCA61" s="86"/>
      <c r="PCB61" s="86"/>
      <c r="PCC61" s="86"/>
      <c r="PCD61" s="86"/>
      <c r="PCE61" s="86"/>
      <c r="PCF61" s="86"/>
      <c r="PCG61" s="86"/>
      <c r="PCH61" s="86"/>
      <c r="PCI61" s="86"/>
      <c r="PCJ61" s="86"/>
      <c r="PCK61" s="86"/>
      <c r="PCL61" s="86"/>
      <c r="PCM61" s="86"/>
      <c r="PCN61" s="86"/>
      <c r="PCO61" s="86"/>
      <c r="PCP61" s="86"/>
      <c r="PCQ61" s="86"/>
      <c r="PCR61" s="86"/>
      <c r="PCS61" s="86"/>
      <c r="PCT61" s="86"/>
      <c r="PCU61" s="86"/>
      <c r="PCV61" s="86"/>
      <c r="PCW61" s="86"/>
      <c r="PCX61" s="86"/>
      <c r="PCY61" s="86"/>
      <c r="PCZ61" s="86"/>
      <c r="PDA61" s="86"/>
      <c r="PDB61" s="86"/>
      <c r="PDC61" s="86"/>
      <c r="PDD61" s="86"/>
      <c r="PDE61" s="86"/>
      <c r="PDF61" s="86"/>
      <c r="PDG61" s="86"/>
      <c r="PDH61" s="86"/>
      <c r="PDI61" s="86"/>
      <c r="PDJ61" s="86"/>
      <c r="PDK61" s="86"/>
      <c r="PDL61" s="86"/>
      <c r="PDM61" s="86"/>
      <c r="PDN61" s="86"/>
      <c r="PDO61" s="86"/>
      <c r="PDP61" s="86"/>
      <c r="PDQ61" s="86"/>
      <c r="PDR61" s="86"/>
      <c r="PDS61" s="86"/>
      <c r="PDT61" s="86"/>
      <c r="PDU61" s="86"/>
      <c r="PDV61" s="86"/>
      <c r="PDW61" s="86"/>
      <c r="PDX61" s="86"/>
      <c r="PDY61" s="86"/>
      <c r="PDZ61" s="86"/>
      <c r="PEA61" s="86"/>
      <c r="PEB61" s="86"/>
      <c r="PEC61" s="86"/>
      <c r="PED61" s="86"/>
      <c r="PEE61" s="86"/>
      <c r="PEF61" s="98"/>
      <c r="PEG61" s="98"/>
      <c r="PEH61" s="98"/>
      <c r="PEI61" s="98"/>
      <c r="PEJ61" s="98"/>
      <c r="PEK61" s="98"/>
      <c r="PEL61" s="86"/>
      <c r="PEM61" s="86"/>
      <c r="PEN61" s="86"/>
      <c r="PEO61" s="86"/>
      <c r="PEP61" s="86"/>
      <c r="PEQ61" s="86"/>
      <c r="PER61" s="86"/>
      <c r="PES61" s="86"/>
      <c r="PET61" s="86"/>
      <c r="PEU61" s="86"/>
      <c r="PEV61" s="86"/>
      <c r="PEW61" s="86"/>
      <c r="PEX61" s="86"/>
      <c r="PEY61" s="86"/>
      <c r="PEZ61" s="86"/>
      <c r="PFA61" s="86"/>
      <c r="PFB61" s="86"/>
      <c r="PFC61" s="86"/>
      <c r="PFD61" s="86"/>
      <c r="PFE61" s="86"/>
      <c r="PFF61" s="86"/>
      <c r="PFG61" s="86"/>
      <c r="PFH61" s="86"/>
      <c r="PFI61" s="86"/>
      <c r="PFJ61" s="86"/>
      <c r="PFK61" s="86"/>
      <c r="PFL61" s="86"/>
      <c r="PFM61" s="86"/>
      <c r="PFN61" s="86"/>
      <c r="PFO61" s="86"/>
      <c r="PFP61" s="86"/>
      <c r="PFQ61" s="86"/>
      <c r="PFR61" s="86"/>
      <c r="PFS61" s="86"/>
      <c r="PFT61" s="86"/>
      <c r="PFU61" s="86"/>
      <c r="PFV61" s="86"/>
      <c r="PFW61" s="86"/>
      <c r="PFX61" s="86"/>
      <c r="PFY61" s="86"/>
      <c r="PFZ61" s="86"/>
      <c r="PGA61" s="86"/>
      <c r="PGB61" s="86"/>
      <c r="PGC61" s="86"/>
      <c r="PGD61" s="86"/>
      <c r="PGE61" s="86"/>
      <c r="PGF61" s="86"/>
      <c r="PGG61" s="86"/>
      <c r="PGH61" s="86"/>
      <c r="PGI61" s="86"/>
      <c r="PGJ61" s="86"/>
      <c r="PGK61" s="86"/>
      <c r="PGL61" s="86"/>
      <c r="PGM61" s="86"/>
      <c r="PGN61" s="86"/>
      <c r="PGO61" s="86"/>
      <c r="PGP61" s="86"/>
      <c r="PGQ61" s="86"/>
      <c r="PGR61" s="86"/>
      <c r="PGS61" s="86"/>
      <c r="PGT61" s="86"/>
      <c r="PGU61" s="86"/>
      <c r="PGV61" s="86"/>
      <c r="PGW61" s="86"/>
      <c r="PGX61" s="86"/>
      <c r="PGY61" s="86"/>
      <c r="PGZ61" s="86"/>
      <c r="PHA61" s="86"/>
      <c r="PHB61" s="86"/>
      <c r="PHC61" s="86"/>
      <c r="PHD61" s="86"/>
      <c r="PHE61" s="86"/>
      <c r="PHF61" s="86"/>
      <c r="PHG61" s="86"/>
      <c r="PHH61" s="86"/>
      <c r="PHI61" s="86"/>
      <c r="PHJ61" s="86"/>
      <c r="PHK61" s="86"/>
      <c r="PHL61" s="86"/>
      <c r="PHM61" s="86"/>
      <c r="PHN61" s="86"/>
      <c r="PHO61" s="86"/>
      <c r="PHP61" s="86"/>
      <c r="PHQ61" s="86"/>
      <c r="PHR61" s="86"/>
      <c r="PHS61" s="86"/>
      <c r="PHT61" s="86"/>
      <c r="PHU61" s="86"/>
      <c r="PHV61" s="86"/>
      <c r="PHW61" s="86"/>
      <c r="PHX61" s="86"/>
      <c r="PHY61" s="86"/>
      <c r="PHZ61" s="86"/>
      <c r="PIA61" s="86"/>
      <c r="PIB61" s="86"/>
      <c r="PIC61" s="86"/>
      <c r="PID61" s="86"/>
      <c r="PIE61" s="86"/>
      <c r="PIF61" s="86"/>
      <c r="PIG61" s="86"/>
      <c r="PIH61" s="86"/>
      <c r="PII61" s="86"/>
      <c r="PIJ61" s="86"/>
      <c r="PIK61" s="86"/>
      <c r="PIL61" s="86"/>
      <c r="PIM61" s="86"/>
      <c r="PIN61" s="86"/>
      <c r="PIO61" s="86"/>
      <c r="PIP61" s="86"/>
      <c r="PIQ61" s="86"/>
      <c r="PIR61" s="86"/>
      <c r="PIS61" s="86"/>
      <c r="PIT61" s="86"/>
      <c r="PIU61" s="86"/>
      <c r="PIV61" s="86"/>
      <c r="PIW61" s="86"/>
      <c r="PIX61" s="86"/>
      <c r="PIY61" s="86"/>
      <c r="PIZ61" s="86"/>
      <c r="PJA61" s="86"/>
      <c r="PJB61" s="86"/>
      <c r="PJC61" s="86"/>
      <c r="PJD61" s="86"/>
      <c r="PJE61" s="86"/>
      <c r="PJF61" s="86"/>
      <c r="PJG61" s="86"/>
      <c r="PJH61" s="86"/>
      <c r="PJI61" s="86"/>
      <c r="PJJ61" s="86"/>
      <c r="PJK61" s="86"/>
      <c r="PJL61" s="86"/>
      <c r="PJM61" s="86"/>
      <c r="PJN61" s="86"/>
      <c r="PJO61" s="86"/>
      <c r="PJP61" s="86"/>
      <c r="PJQ61" s="86"/>
      <c r="PJR61" s="86"/>
      <c r="PJS61" s="86"/>
      <c r="PJT61" s="86"/>
      <c r="PJU61" s="86"/>
      <c r="PJV61" s="86"/>
      <c r="PJW61" s="86"/>
      <c r="PJX61" s="86"/>
      <c r="PJY61" s="86"/>
      <c r="PJZ61" s="86"/>
      <c r="PKA61" s="86"/>
      <c r="PKB61" s="86"/>
      <c r="PKC61" s="86"/>
      <c r="PKD61" s="86"/>
      <c r="PKE61" s="86"/>
      <c r="PKF61" s="86"/>
      <c r="PKG61" s="86"/>
      <c r="PKH61" s="86"/>
      <c r="PKI61" s="86"/>
      <c r="PKJ61" s="86"/>
      <c r="PKK61" s="86"/>
      <c r="PKL61" s="86"/>
      <c r="PKM61" s="86"/>
      <c r="PKN61" s="86"/>
      <c r="PKO61" s="86"/>
      <c r="PKP61" s="86"/>
      <c r="PKQ61" s="86"/>
      <c r="PKR61" s="86"/>
      <c r="PKS61" s="86"/>
      <c r="PKT61" s="86"/>
      <c r="PKU61" s="86"/>
      <c r="PKV61" s="86"/>
      <c r="PKW61" s="86"/>
      <c r="PKX61" s="86"/>
      <c r="PKY61" s="86"/>
      <c r="PKZ61" s="86"/>
      <c r="PLA61" s="86"/>
      <c r="PLB61" s="86"/>
      <c r="PLC61" s="86"/>
      <c r="PLD61" s="86"/>
      <c r="PLE61" s="86"/>
      <c r="PLF61" s="86"/>
      <c r="PLG61" s="86"/>
      <c r="PLH61" s="86"/>
      <c r="PLI61" s="86"/>
      <c r="PLJ61" s="86"/>
      <c r="PLK61" s="86"/>
      <c r="PLL61" s="86"/>
      <c r="PLM61" s="86"/>
      <c r="PLN61" s="86"/>
      <c r="PLO61" s="86"/>
      <c r="PLP61" s="86"/>
      <c r="PLQ61" s="86"/>
      <c r="PLR61" s="86"/>
      <c r="PLS61" s="86"/>
      <c r="PLT61" s="86"/>
      <c r="PLU61" s="86"/>
      <c r="PLV61" s="86"/>
      <c r="PLW61" s="86"/>
      <c r="PLX61" s="86"/>
      <c r="PLY61" s="86"/>
      <c r="PLZ61" s="86"/>
      <c r="PMA61" s="86"/>
      <c r="PMB61" s="86"/>
      <c r="PMC61" s="86"/>
      <c r="PMD61" s="86"/>
      <c r="PME61" s="86"/>
      <c r="PMF61" s="86"/>
      <c r="PMG61" s="86"/>
      <c r="PMH61" s="86"/>
      <c r="PMI61" s="86"/>
      <c r="PMJ61" s="86"/>
      <c r="PMK61" s="86"/>
      <c r="PML61" s="86"/>
      <c r="PMM61" s="86"/>
      <c r="PMN61" s="86"/>
      <c r="PMO61" s="86"/>
      <c r="PMP61" s="86"/>
      <c r="PMQ61" s="86"/>
      <c r="PMR61" s="86"/>
      <c r="PMS61" s="86"/>
      <c r="PMT61" s="86"/>
      <c r="PMU61" s="86"/>
      <c r="PMV61" s="86"/>
      <c r="PMW61" s="86"/>
      <c r="PMX61" s="86"/>
      <c r="PMY61" s="86"/>
      <c r="PMZ61" s="86"/>
      <c r="PNA61" s="86"/>
      <c r="PNB61" s="86"/>
      <c r="PNC61" s="86"/>
      <c r="PND61" s="86"/>
      <c r="PNE61" s="86"/>
      <c r="PNF61" s="86"/>
      <c r="PNG61" s="86"/>
      <c r="PNH61" s="86"/>
      <c r="PNI61" s="86"/>
      <c r="PNJ61" s="86"/>
      <c r="PNK61" s="86"/>
      <c r="PNL61" s="86"/>
      <c r="PNM61" s="86"/>
      <c r="PNN61" s="86"/>
      <c r="PNO61" s="86"/>
      <c r="PNP61" s="86"/>
      <c r="PNQ61" s="86"/>
      <c r="PNR61" s="86"/>
      <c r="PNS61" s="86"/>
      <c r="PNT61" s="86"/>
      <c r="PNU61" s="86"/>
      <c r="PNV61" s="86"/>
      <c r="PNW61" s="86"/>
      <c r="PNX61" s="86"/>
      <c r="PNY61" s="86"/>
      <c r="PNZ61" s="86"/>
      <c r="POA61" s="86"/>
      <c r="POB61" s="98"/>
      <c r="POC61" s="98"/>
      <c r="POD61" s="98"/>
      <c r="POE61" s="98"/>
      <c r="POF61" s="98"/>
      <c r="POG61" s="98"/>
      <c r="POH61" s="86"/>
      <c r="POI61" s="86"/>
      <c r="POJ61" s="86"/>
      <c r="POK61" s="86"/>
      <c r="POL61" s="86"/>
      <c r="POM61" s="86"/>
      <c r="PON61" s="86"/>
      <c r="POO61" s="86"/>
      <c r="POP61" s="86"/>
      <c r="POQ61" s="86"/>
      <c r="POR61" s="86"/>
      <c r="POS61" s="86"/>
      <c r="POT61" s="86"/>
      <c r="POU61" s="86"/>
      <c r="POV61" s="86"/>
      <c r="POW61" s="86"/>
      <c r="POX61" s="86"/>
      <c r="POY61" s="86"/>
      <c r="POZ61" s="86"/>
      <c r="PPA61" s="86"/>
      <c r="PPB61" s="86"/>
      <c r="PPC61" s="86"/>
      <c r="PPD61" s="86"/>
      <c r="PPE61" s="86"/>
      <c r="PPF61" s="86"/>
      <c r="PPG61" s="86"/>
      <c r="PPH61" s="86"/>
      <c r="PPI61" s="86"/>
      <c r="PPJ61" s="86"/>
      <c r="PPK61" s="86"/>
      <c r="PPL61" s="86"/>
      <c r="PPM61" s="86"/>
      <c r="PPN61" s="86"/>
      <c r="PPO61" s="86"/>
      <c r="PPP61" s="86"/>
      <c r="PPQ61" s="86"/>
      <c r="PPR61" s="86"/>
      <c r="PPS61" s="86"/>
      <c r="PPT61" s="86"/>
      <c r="PPU61" s="86"/>
      <c r="PPV61" s="86"/>
      <c r="PPW61" s="86"/>
      <c r="PPX61" s="86"/>
      <c r="PPY61" s="86"/>
      <c r="PPZ61" s="86"/>
      <c r="PQA61" s="86"/>
      <c r="PQB61" s="86"/>
      <c r="PQC61" s="86"/>
      <c r="PQD61" s="86"/>
      <c r="PQE61" s="86"/>
      <c r="PQF61" s="86"/>
      <c r="PQG61" s="86"/>
      <c r="PQH61" s="86"/>
      <c r="PQI61" s="86"/>
      <c r="PQJ61" s="86"/>
      <c r="PQK61" s="86"/>
      <c r="PQL61" s="86"/>
      <c r="PQM61" s="86"/>
      <c r="PQN61" s="86"/>
      <c r="PQO61" s="86"/>
      <c r="PQP61" s="86"/>
      <c r="PQQ61" s="86"/>
      <c r="PQR61" s="86"/>
      <c r="PQS61" s="86"/>
      <c r="PQT61" s="86"/>
      <c r="PQU61" s="86"/>
      <c r="PQV61" s="86"/>
      <c r="PQW61" s="86"/>
      <c r="PQX61" s="86"/>
      <c r="PQY61" s="86"/>
      <c r="PQZ61" s="86"/>
      <c r="PRA61" s="86"/>
      <c r="PRB61" s="86"/>
      <c r="PRC61" s="86"/>
      <c r="PRD61" s="86"/>
      <c r="PRE61" s="86"/>
      <c r="PRF61" s="86"/>
      <c r="PRG61" s="86"/>
      <c r="PRH61" s="86"/>
      <c r="PRI61" s="86"/>
      <c r="PRJ61" s="86"/>
      <c r="PRK61" s="86"/>
      <c r="PRL61" s="86"/>
      <c r="PRM61" s="86"/>
      <c r="PRN61" s="86"/>
      <c r="PRO61" s="86"/>
      <c r="PRP61" s="86"/>
      <c r="PRQ61" s="86"/>
      <c r="PRR61" s="86"/>
      <c r="PRS61" s="86"/>
      <c r="PRT61" s="86"/>
      <c r="PRU61" s="86"/>
      <c r="PRV61" s="86"/>
      <c r="PRW61" s="86"/>
      <c r="PRX61" s="86"/>
      <c r="PRY61" s="86"/>
      <c r="PRZ61" s="86"/>
      <c r="PSA61" s="86"/>
      <c r="PSB61" s="86"/>
      <c r="PSC61" s="86"/>
      <c r="PSD61" s="86"/>
      <c r="PSE61" s="86"/>
      <c r="PSF61" s="86"/>
      <c r="PSG61" s="86"/>
      <c r="PSH61" s="86"/>
      <c r="PSI61" s="86"/>
      <c r="PSJ61" s="86"/>
      <c r="PSK61" s="86"/>
      <c r="PSL61" s="86"/>
      <c r="PSM61" s="86"/>
      <c r="PSN61" s="86"/>
      <c r="PSO61" s="86"/>
      <c r="PSP61" s="86"/>
      <c r="PSQ61" s="86"/>
      <c r="PSR61" s="86"/>
      <c r="PSS61" s="86"/>
      <c r="PST61" s="86"/>
      <c r="PSU61" s="86"/>
      <c r="PSV61" s="86"/>
      <c r="PSW61" s="86"/>
      <c r="PSX61" s="86"/>
      <c r="PSY61" s="86"/>
      <c r="PSZ61" s="86"/>
      <c r="PTA61" s="86"/>
      <c r="PTB61" s="86"/>
      <c r="PTC61" s="86"/>
      <c r="PTD61" s="86"/>
      <c r="PTE61" s="86"/>
      <c r="PTF61" s="86"/>
      <c r="PTG61" s="86"/>
      <c r="PTH61" s="86"/>
      <c r="PTI61" s="86"/>
      <c r="PTJ61" s="86"/>
      <c r="PTK61" s="86"/>
      <c r="PTL61" s="86"/>
      <c r="PTM61" s="86"/>
      <c r="PTN61" s="86"/>
      <c r="PTO61" s="86"/>
      <c r="PTP61" s="86"/>
      <c r="PTQ61" s="86"/>
      <c r="PTR61" s="86"/>
      <c r="PTS61" s="86"/>
      <c r="PTT61" s="86"/>
      <c r="PTU61" s="86"/>
      <c r="PTV61" s="86"/>
      <c r="PTW61" s="86"/>
      <c r="PTX61" s="86"/>
      <c r="PTY61" s="86"/>
      <c r="PTZ61" s="86"/>
      <c r="PUA61" s="86"/>
      <c r="PUB61" s="86"/>
      <c r="PUC61" s="86"/>
      <c r="PUD61" s="86"/>
      <c r="PUE61" s="86"/>
      <c r="PUF61" s="86"/>
      <c r="PUG61" s="86"/>
      <c r="PUH61" s="86"/>
      <c r="PUI61" s="86"/>
      <c r="PUJ61" s="86"/>
      <c r="PUK61" s="86"/>
      <c r="PUL61" s="86"/>
      <c r="PUM61" s="86"/>
      <c r="PUN61" s="86"/>
      <c r="PUO61" s="86"/>
      <c r="PUP61" s="86"/>
      <c r="PUQ61" s="86"/>
      <c r="PUR61" s="86"/>
      <c r="PUS61" s="86"/>
      <c r="PUT61" s="86"/>
      <c r="PUU61" s="86"/>
      <c r="PUV61" s="86"/>
      <c r="PUW61" s="86"/>
      <c r="PUX61" s="86"/>
      <c r="PUY61" s="86"/>
      <c r="PUZ61" s="86"/>
      <c r="PVA61" s="86"/>
      <c r="PVB61" s="86"/>
      <c r="PVC61" s="86"/>
      <c r="PVD61" s="86"/>
      <c r="PVE61" s="86"/>
      <c r="PVF61" s="86"/>
      <c r="PVG61" s="86"/>
      <c r="PVH61" s="86"/>
      <c r="PVI61" s="86"/>
      <c r="PVJ61" s="86"/>
      <c r="PVK61" s="86"/>
      <c r="PVL61" s="86"/>
      <c r="PVM61" s="86"/>
      <c r="PVN61" s="86"/>
      <c r="PVO61" s="86"/>
      <c r="PVP61" s="86"/>
      <c r="PVQ61" s="86"/>
      <c r="PVR61" s="86"/>
      <c r="PVS61" s="86"/>
      <c r="PVT61" s="86"/>
      <c r="PVU61" s="86"/>
      <c r="PVV61" s="86"/>
      <c r="PVW61" s="86"/>
      <c r="PVX61" s="86"/>
      <c r="PVY61" s="86"/>
      <c r="PVZ61" s="86"/>
      <c r="PWA61" s="86"/>
      <c r="PWB61" s="86"/>
      <c r="PWC61" s="86"/>
      <c r="PWD61" s="86"/>
      <c r="PWE61" s="86"/>
      <c r="PWF61" s="86"/>
      <c r="PWG61" s="86"/>
      <c r="PWH61" s="86"/>
      <c r="PWI61" s="86"/>
      <c r="PWJ61" s="86"/>
      <c r="PWK61" s="86"/>
      <c r="PWL61" s="86"/>
      <c r="PWM61" s="86"/>
      <c r="PWN61" s="86"/>
      <c r="PWO61" s="86"/>
      <c r="PWP61" s="86"/>
      <c r="PWQ61" s="86"/>
      <c r="PWR61" s="86"/>
      <c r="PWS61" s="86"/>
      <c r="PWT61" s="86"/>
      <c r="PWU61" s="86"/>
      <c r="PWV61" s="86"/>
      <c r="PWW61" s="86"/>
      <c r="PWX61" s="86"/>
      <c r="PWY61" s="86"/>
      <c r="PWZ61" s="86"/>
      <c r="PXA61" s="86"/>
      <c r="PXB61" s="86"/>
      <c r="PXC61" s="86"/>
      <c r="PXD61" s="86"/>
      <c r="PXE61" s="86"/>
      <c r="PXF61" s="86"/>
      <c r="PXG61" s="86"/>
      <c r="PXH61" s="86"/>
      <c r="PXI61" s="86"/>
      <c r="PXJ61" s="86"/>
      <c r="PXK61" s="86"/>
      <c r="PXL61" s="86"/>
      <c r="PXM61" s="86"/>
      <c r="PXN61" s="86"/>
      <c r="PXO61" s="86"/>
      <c r="PXP61" s="86"/>
      <c r="PXQ61" s="86"/>
      <c r="PXR61" s="86"/>
      <c r="PXS61" s="86"/>
      <c r="PXT61" s="86"/>
      <c r="PXU61" s="86"/>
      <c r="PXV61" s="86"/>
      <c r="PXW61" s="86"/>
      <c r="PXX61" s="98"/>
      <c r="PXY61" s="98"/>
      <c r="PXZ61" s="98"/>
      <c r="PYA61" s="98"/>
      <c r="PYB61" s="98"/>
      <c r="PYC61" s="98"/>
      <c r="PYD61" s="86"/>
      <c r="PYE61" s="86"/>
      <c r="PYF61" s="86"/>
      <c r="PYG61" s="86"/>
      <c r="PYH61" s="86"/>
      <c r="PYI61" s="86"/>
      <c r="PYJ61" s="86"/>
      <c r="PYK61" s="86"/>
      <c r="PYL61" s="86"/>
      <c r="PYM61" s="86"/>
      <c r="PYN61" s="86"/>
      <c r="PYO61" s="86"/>
      <c r="PYP61" s="86"/>
      <c r="PYQ61" s="86"/>
      <c r="PYR61" s="86"/>
      <c r="PYS61" s="86"/>
      <c r="PYT61" s="86"/>
      <c r="PYU61" s="86"/>
      <c r="PYV61" s="86"/>
      <c r="PYW61" s="86"/>
      <c r="PYX61" s="86"/>
      <c r="PYY61" s="86"/>
      <c r="PYZ61" s="86"/>
      <c r="PZA61" s="86"/>
      <c r="PZB61" s="86"/>
      <c r="PZC61" s="86"/>
      <c r="PZD61" s="86"/>
      <c r="PZE61" s="86"/>
      <c r="PZF61" s="86"/>
      <c r="PZG61" s="86"/>
      <c r="PZH61" s="86"/>
      <c r="PZI61" s="86"/>
      <c r="PZJ61" s="86"/>
      <c r="PZK61" s="86"/>
      <c r="PZL61" s="86"/>
      <c r="PZM61" s="86"/>
      <c r="PZN61" s="86"/>
      <c r="PZO61" s="86"/>
      <c r="PZP61" s="86"/>
      <c r="PZQ61" s="86"/>
      <c r="PZR61" s="86"/>
      <c r="PZS61" s="86"/>
      <c r="PZT61" s="86"/>
      <c r="PZU61" s="86"/>
      <c r="PZV61" s="86"/>
      <c r="PZW61" s="86"/>
      <c r="PZX61" s="86"/>
      <c r="PZY61" s="86"/>
      <c r="PZZ61" s="86"/>
      <c r="QAA61" s="86"/>
      <c r="QAB61" s="86"/>
      <c r="QAC61" s="86"/>
      <c r="QAD61" s="86"/>
      <c r="QAE61" s="86"/>
      <c r="QAF61" s="86"/>
      <c r="QAG61" s="86"/>
      <c r="QAH61" s="86"/>
      <c r="QAI61" s="86"/>
      <c r="QAJ61" s="86"/>
      <c r="QAK61" s="86"/>
      <c r="QAL61" s="86"/>
      <c r="QAM61" s="86"/>
      <c r="QAN61" s="86"/>
      <c r="QAO61" s="86"/>
      <c r="QAP61" s="86"/>
      <c r="QAQ61" s="86"/>
      <c r="QAR61" s="86"/>
      <c r="QAS61" s="86"/>
      <c r="QAT61" s="86"/>
      <c r="QAU61" s="86"/>
      <c r="QAV61" s="86"/>
      <c r="QAW61" s="86"/>
      <c r="QAX61" s="86"/>
      <c r="QAY61" s="86"/>
      <c r="QAZ61" s="86"/>
      <c r="QBA61" s="86"/>
      <c r="QBB61" s="86"/>
      <c r="QBC61" s="86"/>
      <c r="QBD61" s="86"/>
      <c r="QBE61" s="86"/>
      <c r="QBF61" s="86"/>
      <c r="QBG61" s="86"/>
      <c r="QBH61" s="86"/>
      <c r="QBI61" s="86"/>
      <c r="QBJ61" s="86"/>
      <c r="QBK61" s="86"/>
      <c r="QBL61" s="86"/>
      <c r="QBM61" s="86"/>
      <c r="QBN61" s="86"/>
      <c r="QBO61" s="86"/>
      <c r="QBP61" s="86"/>
      <c r="QBQ61" s="86"/>
      <c r="QBR61" s="86"/>
      <c r="QBS61" s="86"/>
      <c r="QBT61" s="86"/>
      <c r="QBU61" s="86"/>
      <c r="QBV61" s="86"/>
      <c r="QBW61" s="86"/>
      <c r="QBX61" s="86"/>
      <c r="QBY61" s="86"/>
      <c r="QBZ61" s="86"/>
      <c r="QCA61" s="86"/>
      <c r="QCB61" s="86"/>
      <c r="QCC61" s="86"/>
      <c r="QCD61" s="86"/>
      <c r="QCE61" s="86"/>
      <c r="QCF61" s="86"/>
      <c r="QCG61" s="86"/>
      <c r="QCH61" s="86"/>
      <c r="QCI61" s="86"/>
      <c r="QCJ61" s="86"/>
      <c r="QCK61" s="86"/>
      <c r="QCL61" s="86"/>
      <c r="QCM61" s="86"/>
      <c r="QCN61" s="86"/>
      <c r="QCO61" s="86"/>
      <c r="QCP61" s="86"/>
      <c r="QCQ61" s="86"/>
      <c r="QCR61" s="86"/>
      <c r="QCS61" s="86"/>
      <c r="QCT61" s="86"/>
      <c r="QCU61" s="86"/>
      <c r="QCV61" s="86"/>
      <c r="QCW61" s="86"/>
      <c r="QCX61" s="86"/>
      <c r="QCY61" s="86"/>
      <c r="QCZ61" s="86"/>
      <c r="QDA61" s="86"/>
      <c r="QDB61" s="86"/>
      <c r="QDC61" s="86"/>
      <c r="QDD61" s="86"/>
      <c r="QDE61" s="86"/>
      <c r="QDF61" s="86"/>
      <c r="QDG61" s="86"/>
      <c r="QDH61" s="86"/>
      <c r="QDI61" s="86"/>
      <c r="QDJ61" s="86"/>
      <c r="QDK61" s="86"/>
      <c r="QDL61" s="86"/>
      <c r="QDM61" s="86"/>
      <c r="QDN61" s="86"/>
      <c r="QDO61" s="86"/>
      <c r="QDP61" s="86"/>
      <c r="QDQ61" s="86"/>
      <c r="QDR61" s="86"/>
      <c r="QDS61" s="86"/>
      <c r="QDT61" s="86"/>
      <c r="QDU61" s="86"/>
      <c r="QDV61" s="86"/>
      <c r="QDW61" s="86"/>
      <c r="QDX61" s="86"/>
      <c r="QDY61" s="86"/>
      <c r="QDZ61" s="86"/>
      <c r="QEA61" s="86"/>
      <c r="QEB61" s="86"/>
      <c r="QEC61" s="86"/>
      <c r="QED61" s="86"/>
      <c r="QEE61" s="86"/>
      <c r="QEF61" s="86"/>
      <c r="QEG61" s="86"/>
      <c r="QEH61" s="86"/>
      <c r="QEI61" s="86"/>
      <c r="QEJ61" s="86"/>
      <c r="QEK61" s="86"/>
      <c r="QEL61" s="86"/>
      <c r="QEM61" s="86"/>
      <c r="QEN61" s="86"/>
      <c r="QEO61" s="86"/>
      <c r="QEP61" s="86"/>
      <c r="QEQ61" s="86"/>
      <c r="QER61" s="86"/>
      <c r="QES61" s="86"/>
      <c r="QET61" s="86"/>
      <c r="QEU61" s="86"/>
      <c r="QEV61" s="86"/>
      <c r="QEW61" s="86"/>
      <c r="QEX61" s="86"/>
      <c r="QEY61" s="86"/>
      <c r="QEZ61" s="86"/>
      <c r="QFA61" s="86"/>
      <c r="QFB61" s="86"/>
      <c r="QFC61" s="86"/>
      <c r="QFD61" s="86"/>
      <c r="QFE61" s="86"/>
      <c r="QFF61" s="86"/>
      <c r="QFG61" s="86"/>
      <c r="QFH61" s="86"/>
      <c r="QFI61" s="86"/>
      <c r="QFJ61" s="86"/>
      <c r="QFK61" s="86"/>
      <c r="QFL61" s="86"/>
      <c r="QFM61" s="86"/>
      <c r="QFN61" s="86"/>
      <c r="QFO61" s="86"/>
      <c r="QFP61" s="86"/>
      <c r="QFQ61" s="86"/>
      <c r="QFR61" s="86"/>
      <c r="QFS61" s="86"/>
      <c r="QFT61" s="86"/>
      <c r="QFU61" s="86"/>
      <c r="QFV61" s="86"/>
      <c r="QFW61" s="86"/>
      <c r="QFX61" s="86"/>
      <c r="QFY61" s="86"/>
      <c r="QFZ61" s="86"/>
      <c r="QGA61" s="86"/>
      <c r="QGB61" s="86"/>
      <c r="QGC61" s="86"/>
      <c r="QGD61" s="86"/>
      <c r="QGE61" s="86"/>
      <c r="QGF61" s="86"/>
      <c r="QGG61" s="86"/>
      <c r="QGH61" s="86"/>
      <c r="QGI61" s="86"/>
      <c r="QGJ61" s="86"/>
      <c r="QGK61" s="86"/>
      <c r="QGL61" s="86"/>
      <c r="QGM61" s="86"/>
      <c r="QGN61" s="86"/>
      <c r="QGO61" s="86"/>
      <c r="QGP61" s="86"/>
      <c r="QGQ61" s="86"/>
      <c r="QGR61" s="86"/>
      <c r="QGS61" s="86"/>
      <c r="QGT61" s="86"/>
      <c r="QGU61" s="86"/>
      <c r="QGV61" s="86"/>
      <c r="QGW61" s="86"/>
      <c r="QGX61" s="86"/>
      <c r="QGY61" s="86"/>
      <c r="QGZ61" s="86"/>
      <c r="QHA61" s="86"/>
      <c r="QHB61" s="86"/>
      <c r="QHC61" s="86"/>
      <c r="QHD61" s="86"/>
      <c r="QHE61" s="86"/>
      <c r="QHF61" s="86"/>
      <c r="QHG61" s="86"/>
      <c r="QHH61" s="86"/>
      <c r="QHI61" s="86"/>
      <c r="QHJ61" s="86"/>
      <c r="QHK61" s="86"/>
      <c r="QHL61" s="86"/>
      <c r="QHM61" s="86"/>
      <c r="QHN61" s="86"/>
      <c r="QHO61" s="86"/>
      <c r="QHP61" s="86"/>
      <c r="QHQ61" s="86"/>
      <c r="QHR61" s="86"/>
      <c r="QHS61" s="86"/>
      <c r="QHT61" s="98"/>
      <c r="QHU61" s="98"/>
      <c r="QHV61" s="98"/>
      <c r="QHW61" s="98"/>
      <c r="QHX61" s="98"/>
      <c r="QHY61" s="98"/>
      <c r="QHZ61" s="86"/>
      <c r="QIA61" s="86"/>
      <c r="QIB61" s="86"/>
      <c r="QIC61" s="86"/>
      <c r="QID61" s="86"/>
      <c r="QIE61" s="86"/>
      <c r="QIF61" s="86"/>
      <c r="QIG61" s="86"/>
      <c r="QIH61" s="86"/>
      <c r="QII61" s="86"/>
      <c r="QIJ61" s="86"/>
      <c r="QIK61" s="86"/>
      <c r="QIL61" s="86"/>
      <c r="QIM61" s="86"/>
      <c r="QIN61" s="86"/>
      <c r="QIO61" s="86"/>
      <c r="QIP61" s="86"/>
      <c r="QIQ61" s="86"/>
      <c r="QIR61" s="86"/>
      <c r="QIS61" s="86"/>
      <c r="QIT61" s="86"/>
      <c r="QIU61" s="86"/>
      <c r="QIV61" s="86"/>
      <c r="QIW61" s="86"/>
      <c r="QIX61" s="86"/>
      <c r="QIY61" s="86"/>
      <c r="QIZ61" s="86"/>
      <c r="QJA61" s="86"/>
      <c r="QJB61" s="86"/>
      <c r="QJC61" s="86"/>
      <c r="QJD61" s="86"/>
      <c r="QJE61" s="86"/>
      <c r="QJF61" s="86"/>
      <c r="QJG61" s="86"/>
      <c r="QJH61" s="86"/>
      <c r="QJI61" s="86"/>
      <c r="QJJ61" s="86"/>
      <c r="QJK61" s="86"/>
      <c r="QJL61" s="86"/>
      <c r="QJM61" s="86"/>
      <c r="QJN61" s="86"/>
      <c r="QJO61" s="86"/>
      <c r="QJP61" s="86"/>
      <c r="QJQ61" s="86"/>
      <c r="QJR61" s="86"/>
      <c r="QJS61" s="86"/>
      <c r="QJT61" s="86"/>
      <c r="QJU61" s="86"/>
      <c r="QJV61" s="86"/>
      <c r="QJW61" s="86"/>
      <c r="QJX61" s="86"/>
      <c r="QJY61" s="86"/>
      <c r="QJZ61" s="86"/>
      <c r="QKA61" s="86"/>
      <c r="QKB61" s="86"/>
      <c r="QKC61" s="86"/>
      <c r="QKD61" s="86"/>
      <c r="QKE61" s="86"/>
      <c r="QKF61" s="86"/>
      <c r="QKG61" s="86"/>
      <c r="QKH61" s="86"/>
      <c r="QKI61" s="86"/>
      <c r="QKJ61" s="86"/>
      <c r="QKK61" s="86"/>
      <c r="QKL61" s="86"/>
      <c r="QKM61" s="86"/>
      <c r="QKN61" s="86"/>
      <c r="QKO61" s="86"/>
      <c r="QKP61" s="86"/>
      <c r="QKQ61" s="86"/>
      <c r="QKR61" s="86"/>
      <c r="QKS61" s="86"/>
      <c r="QKT61" s="86"/>
      <c r="QKU61" s="86"/>
      <c r="QKV61" s="86"/>
      <c r="QKW61" s="86"/>
      <c r="QKX61" s="86"/>
      <c r="QKY61" s="86"/>
      <c r="QKZ61" s="86"/>
      <c r="QLA61" s="86"/>
      <c r="QLB61" s="86"/>
      <c r="QLC61" s="86"/>
      <c r="QLD61" s="86"/>
      <c r="QLE61" s="86"/>
      <c r="QLF61" s="86"/>
      <c r="QLG61" s="86"/>
      <c r="QLH61" s="86"/>
      <c r="QLI61" s="86"/>
      <c r="QLJ61" s="86"/>
      <c r="QLK61" s="86"/>
      <c r="QLL61" s="86"/>
      <c r="QLM61" s="86"/>
      <c r="QLN61" s="86"/>
      <c r="QLO61" s="86"/>
      <c r="QLP61" s="86"/>
      <c r="QLQ61" s="86"/>
      <c r="QLR61" s="86"/>
      <c r="QLS61" s="86"/>
      <c r="QLT61" s="86"/>
      <c r="QLU61" s="86"/>
      <c r="QLV61" s="86"/>
      <c r="QLW61" s="86"/>
      <c r="QLX61" s="86"/>
      <c r="QLY61" s="86"/>
      <c r="QLZ61" s="86"/>
      <c r="QMA61" s="86"/>
      <c r="QMB61" s="86"/>
      <c r="QMC61" s="86"/>
      <c r="QMD61" s="86"/>
      <c r="QME61" s="86"/>
      <c r="QMF61" s="86"/>
      <c r="QMG61" s="86"/>
      <c r="QMH61" s="86"/>
      <c r="QMI61" s="86"/>
      <c r="QMJ61" s="86"/>
      <c r="QMK61" s="86"/>
      <c r="QML61" s="86"/>
      <c r="QMM61" s="86"/>
      <c r="QMN61" s="86"/>
      <c r="QMO61" s="86"/>
      <c r="QMP61" s="86"/>
      <c r="QMQ61" s="86"/>
      <c r="QMR61" s="86"/>
      <c r="QMS61" s="86"/>
      <c r="QMT61" s="86"/>
      <c r="QMU61" s="86"/>
      <c r="QMV61" s="86"/>
      <c r="QMW61" s="86"/>
      <c r="QMX61" s="86"/>
      <c r="QMY61" s="86"/>
      <c r="QMZ61" s="86"/>
      <c r="QNA61" s="86"/>
      <c r="QNB61" s="86"/>
      <c r="QNC61" s="86"/>
      <c r="QND61" s="86"/>
      <c r="QNE61" s="86"/>
      <c r="QNF61" s="86"/>
      <c r="QNG61" s="86"/>
      <c r="QNH61" s="86"/>
      <c r="QNI61" s="86"/>
      <c r="QNJ61" s="86"/>
      <c r="QNK61" s="86"/>
      <c r="QNL61" s="86"/>
      <c r="QNM61" s="86"/>
      <c r="QNN61" s="86"/>
      <c r="QNO61" s="86"/>
      <c r="QNP61" s="86"/>
      <c r="QNQ61" s="86"/>
      <c r="QNR61" s="86"/>
      <c r="QNS61" s="86"/>
      <c r="QNT61" s="86"/>
      <c r="QNU61" s="86"/>
      <c r="QNV61" s="86"/>
      <c r="QNW61" s="86"/>
      <c r="QNX61" s="86"/>
      <c r="QNY61" s="86"/>
      <c r="QNZ61" s="86"/>
      <c r="QOA61" s="86"/>
      <c r="QOB61" s="86"/>
      <c r="QOC61" s="86"/>
      <c r="QOD61" s="86"/>
      <c r="QOE61" s="86"/>
      <c r="QOF61" s="86"/>
      <c r="QOG61" s="86"/>
      <c r="QOH61" s="86"/>
      <c r="QOI61" s="86"/>
      <c r="QOJ61" s="86"/>
      <c r="QOK61" s="86"/>
      <c r="QOL61" s="86"/>
      <c r="QOM61" s="86"/>
      <c r="QON61" s="86"/>
      <c r="QOO61" s="86"/>
      <c r="QOP61" s="86"/>
      <c r="QOQ61" s="86"/>
      <c r="QOR61" s="86"/>
      <c r="QOS61" s="86"/>
      <c r="QOT61" s="86"/>
      <c r="QOU61" s="86"/>
      <c r="QOV61" s="86"/>
      <c r="QOW61" s="86"/>
      <c r="QOX61" s="86"/>
      <c r="QOY61" s="86"/>
      <c r="QOZ61" s="86"/>
      <c r="QPA61" s="86"/>
      <c r="QPB61" s="86"/>
      <c r="QPC61" s="86"/>
      <c r="QPD61" s="86"/>
      <c r="QPE61" s="86"/>
      <c r="QPF61" s="86"/>
      <c r="QPG61" s="86"/>
      <c r="QPH61" s="86"/>
      <c r="QPI61" s="86"/>
      <c r="QPJ61" s="86"/>
      <c r="QPK61" s="86"/>
      <c r="QPL61" s="86"/>
      <c r="QPM61" s="86"/>
      <c r="QPN61" s="86"/>
      <c r="QPO61" s="86"/>
      <c r="QPP61" s="86"/>
      <c r="QPQ61" s="86"/>
      <c r="QPR61" s="86"/>
      <c r="QPS61" s="86"/>
      <c r="QPT61" s="86"/>
      <c r="QPU61" s="86"/>
      <c r="QPV61" s="86"/>
      <c r="QPW61" s="86"/>
      <c r="QPX61" s="86"/>
      <c r="QPY61" s="86"/>
      <c r="QPZ61" s="86"/>
      <c r="QQA61" s="86"/>
      <c r="QQB61" s="86"/>
      <c r="QQC61" s="86"/>
      <c r="QQD61" s="86"/>
      <c r="QQE61" s="86"/>
      <c r="QQF61" s="86"/>
      <c r="QQG61" s="86"/>
      <c r="QQH61" s="86"/>
      <c r="QQI61" s="86"/>
      <c r="QQJ61" s="86"/>
      <c r="QQK61" s="86"/>
      <c r="QQL61" s="86"/>
      <c r="QQM61" s="86"/>
      <c r="QQN61" s="86"/>
      <c r="QQO61" s="86"/>
      <c r="QQP61" s="86"/>
      <c r="QQQ61" s="86"/>
      <c r="QQR61" s="86"/>
      <c r="QQS61" s="86"/>
      <c r="QQT61" s="86"/>
      <c r="QQU61" s="86"/>
      <c r="QQV61" s="86"/>
      <c r="QQW61" s="86"/>
      <c r="QQX61" s="86"/>
      <c r="QQY61" s="86"/>
      <c r="QQZ61" s="86"/>
      <c r="QRA61" s="86"/>
      <c r="QRB61" s="86"/>
      <c r="QRC61" s="86"/>
      <c r="QRD61" s="86"/>
      <c r="QRE61" s="86"/>
      <c r="QRF61" s="86"/>
      <c r="QRG61" s="86"/>
      <c r="QRH61" s="86"/>
      <c r="QRI61" s="86"/>
      <c r="QRJ61" s="86"/>
      <c r="QRK61" s="86"/>
      <c r="QRL61" s="86"/>
      <c r="QRM61" s="86"/>
      <c r="QRN61" s="86"/>
      <c r="QRO61" s="86"/>
      <c r="QRP61" s="98"/>
      <c r="QRQ61" s="98"/>
      <c r="QRR61" s="98"/>
      <c r="QRS61" s="98"/>
      <c r="QRT61" s="98"/>
      <c r="QRU61" s="98"/>
      <c r="QRV61" s="86"/>
      <c r="QRW61" s="86"/>
      <c r="QRX61" s="86"/>
      <c r="QRY61" s="86"/>
      <c r="QRZ61" s="86"/>
      <c r="QSA61" s="86"/>
      <c r="QSB61" s="86"/>
      <c r="QSC61" s="86"/>
      <c r="QSD61" s="86"/>
      <c r="QSE61" s="86"/>
      <c r="QSF61" s="86"/>
      <c r="QSG61" s="86"/>
      <c r="QSH61" s="86"/>
      <c r="QSI61" s="86"/>
      <c r="QSJ61" s="86"/>
      <c r="QSK61" s="86"/>
      <c r="QSL61" s="86"/>
      <c r="QSM61" s="86"/>
      <c r="QSN61" s="86"/>
      <c r="QSO61" s="86"/>
      <c r="QSP61" s="86"/>
      <c r="QSQ61" s="86"/>
      <c r="QSR61" s="86"/>
      <c r="QSS61" s="86"/>
      <c r="QST61" s="86"/>
      <c r="QSU61" s="86"/>
      <c r="QSV61" s="86"/>
      <c r="QSW61" s="86"/>
      <c r="QSX61" s="86"/>
      <c r="QSY61" s="86"/>
      <c r="QSZ61" s="86"/>
      <c r="QTA61" s="86"/>
      <c r="QTB61" s="86"/>
      <c r="QTC61" s="86"/>
      <c r="QTD61" s="86"/>
      <c r="QTE61" s="86"/>
      <c r="QTF61" s="86"/>
      <c r="QTG61" s="86"/>
      <c r="QTH61" s="86"/>
      <c r="QTI61" s="86"/>
      <c r="QTJ61" s="86"/>
      <c r="QTK61" s="86"/>
      <c r="QTL61" s="86"/>
      <c r="QTM61" s="86"/>
      <c r="QTN61" s="86"/>
      <c r="QTO61" s="86"/>
      <c r="QTP61" s="86"/>
      <c r="QTQ61" s="86"/>
      <c r="QTR61" s="86"/>
      <c r="QTS61" s="86"/>
      <c r="QTT61" s="86"/>
      <c r="QTU61" s="86"/>
      <c r="QTV61" s="86"/>
      <c r="QTW61" s="86"/>
      <c r="QTX61" s="86"/>
      <c r="QTY61" s="86"/>
      <c r="QTZ61" s="86"/>
      <c r="QUA61" s="86"/>
      <c r="QUB61" s="86"/>
      <c r="QUC61" s="86"/>
      <c r="QUD61" s="86"/>
      <c r="QUE61" s="86"/>
      <c r="QUF61" s="86"/>
      <c r="QUG61" s="86"/>
      <c r="QUH61" s="86"/>
      <c r="QUI61" s="86"/>
      <c r="QUJ61" s="86"/>
      <c r="QUK61" s="86"/>
      <c r="QUL61" s="86"/>
      <c r="QUM61" s="86"/>
      <c r="QUN61" s="86"/>
      <c r="QUO61" s="86"/>
      <c r="QUP61" s="86"/>
      <c r="QUQ61" s="86"/>
      <c r="QUR61" s="86"/>
      <c r="QUS61" s="86"/>
      <c r="QUT61" s="86"/>
      <c r="QUU61" s="86"/>
      <c r="QUV61" s="86"/>
      <c r="QUW61" s="86"/>
      <c r="QUX61" s="86"/>
      <c r="QUY61" s="86"/>
      <c r="QUZ61" s="86"/>
      <c r="QVA61" s="86"/>
      <c r="QVB61" s="86"/>
      <c r="QVC61" s="86"/>
      <c r="QVD61" s="86"/>
      <c r="QVE61" s="86"/>
      <c r="QVF61" s="86"/>
      <c r="QVG61" s="86"/>
      <c r="QVH61" s="86"/>
      <c r="QVI61" s="86"/>
      <c r="QVJ61" s="86"/>
      <c r="QVK61" s="86"/>
      <c r="QVL61" s="86"/>
      <c r="QVM61" s="86"/>
      <c r="QVN61" s="86"/>
      <c r="QVO61" s="86"/>
      <c r="QVP61" s="86"/>
      <c r="QVQ61" s="86"/>
      <c r="QVR61" s="86"/>
      <c r="QVS61" s="86"/>
      <c r="QVT61" s="86"/>
      <c r="QVU61" s="86"/>
      <c r="QVV61" s="86"/>
      <c r="QVW61" s="86"/>
      <c r="QVX61" s="86"/>
      <c r="QVY61" s="86"/>
      <c r="QVZ61" s="86"/>
      <c r="QWA61" s="86"/>
      <c r="QWB61" s="86"/>
      <c r="QWC61" s="86"/>
      <c r="QWD61" s="86"/>
      <c r="QWE61" s="86"/>
      <c r="QWF61" s="86"/>
      <c r="QWG61" s="86"/>
      <c r="QWH61" s="86"/>
      <c r="QWI61" s="86"/>
      <c r="QWJ61" s="86"/>
      <c r="QWK61" s="86"/>
      <c r="QWL61" s="86"/>
      <c r="QWM61" s="86"/>
      <c r="QWN61" s="86"/>
      <c r="QWO61" s="86"/>
      <c r="QWP61" s="86"/>
      <c r="QWQ61" s="86"/>
      <c r="QWR61" s="86"/>
      <c r="QWS61" s="86"/>
      <c r="QWT61" s="86"/>
      <c r="QWU61" s="86"/>
      <c r="QWV61" s="86"/>
      <c r="QWW61" s="86"/>
      <c r="QWX61" s="86"/>
      <c r="QWY61" s="86"/>
      <c r="QWZ61" s="86"/>
      <c r="QXA61" s="86"/>
      <c r="QXB61" s="86"/>
      <c r="QXC61" s="86"/>
      <c r="QXD61" s="86"/>
      <c r="QXE61" s="86"/>
      <c r="QXF61" s="86"/>
      <c r="QXG61" s="86"/>
      <c r="QXH61" s="86"/>
      <c r="QXI61" s="86"/>
      <c r="QXJ61" s="86"/>
      <c r="QXK61" s="86"/>
      <c r="QXL61" s="86"/>
      <c r="QXM61" s="86"/>
      <c r="QXN61" s="86"/>
      <c r="QXO61" s="86"/>
      <c r="QXP61" s="86"/>
      <c r="QXQ61" s="86"/>
      <c r="QXR61" s="86"/>
      <c r="QXS61" s="86"/>
      <c r="QXT61" s="86"/>
      <c r="QXU61" s="86"/>
      <c r="QXV61" s="86"/>
      <c r="QXW61" s="86"/>
      <c r="QXX61" s="86"/>
      <c r="QXY61" s="86"/>
      <c r="QXZ61" s="86"/>
      <c r="QYA61" s="86"/>
      <c r="QYB61" s="86"/>
      <c r="QYC61" s="86"/>
      <c r="QYD61" s="86"/>
      <c r="QYE61" s="86"/>
      <c r="QYF61" s="86"/>
      <c r="QYG61" s="86"/>
      <c r="QYH61" s="86"/>
      <c r="QYI61" s="86"/>
      <c r="QYJ61" s="86"/>
      <c r="QYK61" s="86"/>
      <c r="QYL61" s="86"/>
      <c r="QYM61" s="86"/>
      <c r="QYN61" s="86"/>
      <c r="QYO61" s="86"/>
      <c r="QYP61" s="86"/>
      <c r="QYQ61" s="86"/>
      <c r="QYR61" s="86"/>
      <c r="QYS61" s="86"/>
      <c r="QYT61" s="86"/>
      <c r="QYU61" s="86"/>
      <c r="QYV61" s="86"/>
      <c r="QYW61" s="86"/>
      <c r="QYX61" s="86"/>
      <c r="QYY61" s="86"/>
      <c r="QYZ61" s="86"/>
      <c r="QZA61" s="86"/>
      <c r="QZB61" s="86"/>
      <c r="QZC61" s="86"/>
      <c r="QZD61" s="86"/>
      <c r="QZE61" s="86"/>
      <c r="QZF61" s="86"/>
      <c r="QZG61" s="86"/>
      <c r="QZH61" s="86"/>
      <c r="QZI61" s="86"/>
      <c r="QZJ61" s="86"/>
      <c r="QZK61" s="86"/>
      <c r="QZL61" s="86"/>
      <c r="QZM61" s="86"/>
      <c r="QZN61" s="86"/>
      <c r="QZO61" s="86"/>
      <c r="QZP61" s="86"/>
      <c r="QZQ61" s="86"/>
      <c r="QZR61" s="86"/>
      <c r="QZS61" s="86"/>
      <c r="QZT61" s="86"/>
      <c r="QZU61" s="86"/>
      <c r="QZV61" s="86"/>
      <c r="QZW61" s="86"/>
      <c r="QZX61" s="86"/>
      <c r="QZY61" s="86"/>
      <c r="QZZ61" s="86"/>
      <c r="RAA61" s="86"/>
      <c r="RAB61" s="86"/>
      <c r="RAC61" s="86"/>
      <c r="RAD61" s="86"/>
      <c r="RAE61" s="86"/>
      <c r="RAF61" s="86"/>
      <c r="RAG61" s="86"/>
      <c r="RAH61" s="86"/>
      <c r="RAI61" s="86"/>
      <c r="RAJ61" s="86"/>
      <c r="RAK61" s="86"/>
      <c r="RAL61" s="86"/>
      <c r="RAM61" s="86"/>
      <c r="RAN61" s="86"/>
      <c r="RAO61" s="86"/>
      <c r="RAP61" s="86"/>
      <c r="RAQ61" s="86"/>
      <c r="RAR61" s="86"/>
      <c r="RAS61" s="86"/>
      <c r="RAT61" s="86"/>
      <c r="RAU61" s="86"/>
      <c r="RAV61" s="86"/>
      <c r="RAW61" s="86"/>
      <c r="RAX61" s="86"/>
      <c r="RAY61" s="86"/>
      <c r="RAZ61" s="86"/>
      <c r="RBA61" s="86"/>
      <c r="RBB61" s="86"/>
      <c r="RBC61" s="86"/>
      <c r="RBD61" s="86"/>
      <c r="RBE61" s="86"/>
      <c r="RBF61" s="86"/>
      <c r="RBG61" s="86"/>
      <c r="RBH61" s="86"/>
      <c r="RBI61" s="86"/>
      <c r="RBJ61" s="86"/>
      <c r="RBK61" s="86"/>
      <c r="RBL61" s="98"/>
      <c r="RBM61" s="98"/>
      <c r="RBN61" s="98"/>
      <c r="RBO61" s="98"/>
      <c r="RBP61" s="98"/>
      <c r="RBQ61" s="98"/>
      <c r="RBR61" s="86"/>
      <c r="RBS61" s="86"/>
      <c r="RBT61" s="86"/>
      <c r="RBU61" s="86"/>
      <c r="RBV61" s="86"/>
      <c r="RBW61" s="86"/>
      <c r="RBX61" s="86"/>
      <c r="RBY61" s="86"/>
      <c r="RBZ61" s="86"/>
      <c r="RCA61" s="86"/>
      <c r="RCB61" s="86"/>
      <c r="RCC61" s="86"/>
      <c r="RCD61" s="86"/>
      <c r="RCE61" s="86"/>
      <c r="RCF61" s="86"/>
      <c r="RCG61" s="86"/>
      <c r="RCH61" s="86"/>
      <c r="RCI61" s="86"/>
      <c r="RCJ61" s="86"/>
      <c r="RCK61" s="86"/>
      <c r="RCL61" s="86"/>
      <c r="RCM61" s="86"/>
      <c r="RCN61" s="86"/>
      <c r="RCO61" s="86"/>
      <c r="RCP61" s="86"/>
      <c r="RCQ61" s="86"/>
      <c r="RCR61" s="86"/>
      <c r="RCS61" s="86"/>
      <c r="RCT61" s="86"/>
      <c r="RCU61" s="86"/>
      <c r="RCV61" s="86"/>
      <c r="RCW61" s="86"/>
      <c r="RCX61" s="86"/>
      <c r="RCY61" s="86"/>
      <c r="RCZ61" s="86"/>
      <c r="RDA61" s="86"/>
      <c r="RDB61" s="86"/>
      <c r="RDC61" s="86"/>
      <c r="RDD61" s="86"/>
      <c r="RDE61" s="86"/>
      <c r="RDF61" s="86"/>
      <c r="RDG61" s="86"/>
      <c r="RDH61" s="86"/>
      <c r="RDI61" s="86"/>
      <c r="RDJ61" s="86"/>
      <c r="RDK61" s="86"/>
      <c r="RDL61" s="86"/>
      <c r="RDM61" s="86"/>
      <c r="RDN61" s="86"/>
      <c r="RDO61" s="86"/>
      <c r="RDP61" s="86"/>
      <c r="RDQ61" s="86"/>
      <c r="RDR61" s="86"/>
      <c r="RDS61" s="86"/>
      <c r="RDT61" s="86"/>
      <c r="RDU61" s="86"/>
      <c r="RDV61" s="86"/>
      <c r="RDW61" s="86"/>
      <c r="RDX61" s="86"/>
      <c r="RDY61" s="86"/>
      <c r="RDZ61" s="86"/>
      <c r="REA61" s="86"/>
      <c r="REB61" s="86"/>
      <c r="REC61" s="86"/>
      <c r="RED61" s="86"/>
      <c r="REE61" s="86"/>
      <c r="REF61" s="86"/>
      <c r="REG61" s="86"/>
      <c r="REH61" s="86"/>
      <c r="REI61" s="86"/>
      <c r="REJ61" s="86"/>
      <c r="REK61" s="86"/>
      <c r="REL61" s="86"/>
      <c r="REM61" s="86"/>
      <c r="REN61" s="86"/>
      <c r="REO61" s="86"/>
      <c r="REP61" s="86"/>
      <c r="REQ61" s="86"/>
      <c r="RER61" s="86"/>
      <c r="RES61" s="86"/>
      <c r="RET61" s="86"/>
      <c r="REU61" s="86"/>
      <c r="REV61" s="86"/>
      <c r="REW61" s="86"/>
      <c r="REX61" s="86"/>
      <c r="REY61" s="86"/>
      <c r="REZ61" s="86"/>
      <c r="RFA61" s="86"/>
      <c r="RFB61" s="86"/>
      <c r="RFC61" s="86"/>
      <c r="RFD61" s="86"/>
      <c r="RFE61" s="86"/>
      <c r="RFF61" s="86"/>
      <c r="RFG61" s="86"/>
      <c r="RFH61" s="86"/>
      <c r="RFI61" s="86"/>
      <c r="RFJ61" s="86"/>
      <c r="RFK61" s="86"/>
      <c r="RFL61" s="86"/>
      <c r="RFM61" s="86"/>
      <c r="RFN61" s="86"/>
      <c r="RFO61" s="86"/>
      <c r="RFP61" s="86"/>
      <c r="RFQ61" s="86"/>
      <c r="RFR61" s="86"/>
      <c r="RFS61" s="86"/>
      <c r="RFT61" s="86"/>
      <c r="RFU61" s="86"/>
      <c r="RFV61" s="86"/>
      <c r="RFW61" s="86"/>
      <c r="RFX61" s="86"/>
      <c r="RFY61" s="86"/>
      <c r="RFZ61" s="86"/>
      <c r="RGA61" s="86"/>
      <c r="RGB61" s="86"/>
      <c r="RGC61" s="86"/>
      <c r="RGD61" s="86"/>
      <c r="RGE61" s="86"/>
      <c r="RGF61" s="86"/>
      <c r="RGG61" s="86"/>
      <c r="RGH61" s="86"/>
      <c r="RGI61" s="86"/>
      <c r="RGJ61" s="86"/>
      <c r="RGK61" s="86"/>
      <c r="RGL61" s="86"/>
      <c r="RGM61" s="86"/>
      <c r="RGN61" s="86"/>
      <c r="RGO61" s="86"/>
      <c r="RGP61" s="86"/>
      <c r="RGQ61" s="86"/>
      <c r="RGR61" s="86"/>
      <c r="RGS61" s="86"/>
      <c r="RGT61" s="86"/>
      <c r="RGU61" s="86"/>
      <c r="RGV61" s="86"/>
      <c r="RGW61" s="86"/>
      <c r="RGX61" s="86"/>
      <c r="RGY61" s="86"/>
      <c r="RGZ61" s="86"/>
      <c r="RHA61" s="86"/>
      <c r="RHB61" s="86"/>
      <c r="RHC61" s="86"/>
      <c r="RHD61" s="86"/>
      <c r="RHE61" s="86"/>
      <c r="RHF61" s="86"/>
      <c r="RHG61" s="86"/>
      <c r="RHH61" s="86"/>
      <c r="RHI61" s="86"/>
      <c r="RHJ61" s="86"/>
      <c r="RHK61" s="86"/>
      <c r="RHL61" s="86"/>
      <c r="RHM61" s="86"/>
      <c r="RHN61" s="86"/>
      <c r="RHO61" s="86"/>
      <c r="RHP61" s="86"/>
      <c r="RHQ61" s="86"/>
      <c r="RHR61" s="86"/>
      <c r="RHS61" s="86"/>
      <c r="RHT61" s="86"/>
      <c r="RHU61" s="86"/>
      <c r="RHV61" s="86"/>
      <c r="RHW61" s="86"/>
      <c r="RHX61" s="86"/>
      <c r="RHY61" s="86"/>
      <c r="RHZ61" s="86"/>
      <c r="RIA61" s="86"/>
      <c r="RIB61" s="86"/>
      <c r="RIC61" s="86"/>
      <c r="RID61" s="86"/>
      <c r="RIE61" s="86"/>
      <c r="RIF61" s="86"/>
      <c r="RIG61" s="86"/>
      <c r="RIH61" s="86"/>
      <c r="RII61" s="86"/>
      <c r="RIJ61" s="86"/>
      <c r="RIK61" s="86"/>
      <c r="RIL61" s="86"/>
      <c r="RIM61" s="86"/>
      <c r="RIN61" s="86"/>
      <c r="RIO61" s="86"/>
      <c r="RIP61" s="86"/>
      <c r="RIQ61" s="86"/>
      <c r="RIR61" s="86"/>
      <c r="RIS61" s="86"/>
      <c r="RIT61" s="86"/>
      <c r="RIU61" s="86"/>
      <c r="RIV61" s="86"/>
      <c r="RIW61" s="86"/>
      <c r="RIX61" s="86"/>
      <c r="RIY61" s="86"/>
      <c r="RIZ61" s="86"/>
      <c r="RJA61" s="86"/>
      <c r="RJB61" s="86"/>
      <c r="RJC61" s="86"/>
      <c r="RJD61" s="86"/>
      <c r="RJE61" s="86"/>
      <c r="RJF61" s="86"/>
      <c r="RJG61" s="86"/>
      <c r="RJH61" s="86"/>
      <c r="RJI61" s="86"/>
      <c r="RJJ61" s="86"/>
      <c r="RJK61" s="86"/>
      <c r="RJL61" s="86"/>
      <c r="RJM61" s="86"/>
      <c r="RJN61" s="86"/>
      <c r="RJO61" s="86"/>
      <c r="RJP61" s="86"/>
      <c r="RJQ61" s="86"/>
      <c r="RJR61" s="86"/>
      <c r="RJS61" s="86"/>
      <c r="RJT61" s="86"/>
      <c r="RJU61" s="86"/>
      <c r="RJV61" s="86"/>
      <c r="RJW61" s="86"/>
      <c r="RJX61" s="86"/>
      <c r="RJY61" s="86"/>
      <c r="RJZ61" s="86"/>
      <c r="RKA61" s="86"/>
      <c r="RKB61" s="86"/>
      <c r="RKC61" s="86"/>
      <c r="RKD61" s="86"/>
      <c r="RKE61" s="86"/>
      <c r="RKF61" s="86"/>
      <c r="RKG61" s="86"/>
      <c r="RKH61" s="86"/>
      <c r="RKI61" s="86"/>
      <c r="RKJ61" s="86"/>
      <c r="RKK61" s="86"/>
      <c r="RKL61" s="86"/>
      <c r="RKM61" s="86"/>
      <c r="RKN61" s="86"/>
      <c r="RKO61" s="86"/>
      <c r="RKP61" s="86"/>
      <c r="RKQ61" s="86"/>
      <c r="RKR61" s="86"/>
      <c r="RKS61" s="86"/>
      <c r="RKT61" s="86"/>
      <c r="RKU61" s="86"/>
      <c r="RKV61" s="86"/>
      <c r="RKW61" s="86"/>
      <c r="RKX61" s="86"/>
      <c r="RKY61" s="86"/>
      <c r="RKZ61" s="86"/>
      <c r="RLA61" s="86"/>
      <c r="RLB61" s="86"/>
      <c r="RLC61" s="86"/>
      <c r="RLD61" s="86"/>
      <c r="RLE61" s="86"/>
      <c r="RLF61" s="86"/>
      <c r="RLG61" s="86"/>
      <c r="RLH61" s="98"/>
      <c r="RLI61" s="98"/>
      <c r="RLJ61" s="98"/>
      <c r="RLK61" s="98"/>
      <c r="RLL61" s="98"/>
      <c r="RLM61" s="98"/>
      <c r="RLN61" s="86"/>
      <c r="RLO61" s="86"/>
      <c r="RLP61" s="86"/>
      <c r="RLQ61" s="86"/>
      <c r="RLR61" s="86"/>
      <c r="RLS61" s="86"/>
      <c r="RLT61" s="86"/>
      <c r="RLU61" s="86"/>
      <c r="RLV61" s="86"/>
      <c r="RLW61" s="86"/>
      <c r="RLX61" s="86"/>
      <c r="RLY61" s="86"/>
      <c r="RLZ61" s="86"/>
      <c r="RMA61" s="86"/>
      <c r="RMB61" s="86"/>
      <c r="RMC61" s="86"/>
      <c r="RMD61" s="86"/>
      <c r="RME61" s="86"/>
      <c r="RMF61" s="86"/>
      <c r="RMG61" s="86"/>
      <c r="RMH61" s="86"/>
      <c r="RMI61" s="86"/>
      <c r="RMJ61" s="86"/>
      <c r="RMK61" s="86"/>
      <c r="RML61" s="86"/>
      <c r="RMM61" s="86"/>
      <c r="RMN61" s="86"/>
      <c r="RMO61" s="86"/>
      <c r="RMP61" s="86"/>
      <c r="RMQ61" s="86"/>
      <c r="RMR61" s="86"/>
      <c r="RMS61" s="86"/>
      <c r="RMT61" s="86"/>
      <c r="RMU61" s="86"/>
      <c r="RMV61" s="86"/>
      <c r="RMW61" s="86"/>
      <c r="RMX61" s="86"/>
      <c r="RMY61" s="86"/>
      <c r="RMZ61" s="86"/>
      <c r="RNA61" s="86"/>
      <c r="RNB61" s="86"/>
      <c r="RNC61" s="86"/>
      <c r="RND61" s="86"/>
      <c r="RNE61" s="86"/>
      <c r="RNF61" s="86"/>
      <c r="RNG61" s="86"/>
      <c r="RNH61" s="86"/>
      <c r="RNI61" s="86"/>
      <c r="RNJ61" s="86"/>
      <c r="RNK61" s="86"/>
      <c r="RNL61" s="86"/>
      <c r="RNM61" s="86"/>
      <c r="RNN61" s="86"/>
      <c r="RNO61" s="86"/>
      <c r="RNP61" s="86"/>
      <c r="RNQ61" s="86"/>
      <c r="RNR61" s="86"/>
      <c r="RNS61" s="86"/>
      <c r="RNT61" s="86"/>
      <c r="RNU61" s="86"/>
      <c r="RNV61" s="86"/>
      <c r="RNW61" s="86"/>
      <c r="RNX61" s="86"/>
      <c r="RNY61" s="86"/>
      <c r="RNZ61" s="86"/>
      <c r="ROA61" s="86"/>
      <c r="ROB61" s="86"/>
      <c r="ROC61" s="86"/>
      <c r="ROD61" s="86"/>
      <c r="ROE61" s="86"/>
      <c r="ROF61" s="86"/>
      <c r="ROG61" s="86"/>
      <c r="ROH61" s="86"/>
      <c r="ROI61" s="86"/>
      <c r="ROJ61" s="86"/>
      <c r="ROK61" s="86"/>
      <c r="ROL61" s="86"/>
      <c r="ROM61" s="86"/>
      <c r="RON61" s="86"/>
      <c r="ROO61" s="86"/>
      <c r="ROP61" s="86"/>
      <c r="ROQ61" s="86"/>
      <c r="ROR61" s="86"/>
      <c r="ROS61" s="86"/>
      <c r="ROT61" s="86"/>
      <c r="ROU61" s="86"/>
      <c r="ROV61" s="86"/>
      <c r="ROW61" s="86"/>
      <c r="ROX61" s="86"/>
      <c r="ROY61" s="86"/>
      <c r="ROZ61" s="86"/>
      <c r="RPA61" s="86"/>
      <c r="RPB61" s="86"/>
      <c r="RPC61" s="86"/>
      <c r="RPD61" s="86"/>
      <c r="RPE61" s="86"/>
      <c r="RPF61" s="86"/>
      <c r="RPG61" s="86"/>
      <c r="RPH61" s="86"/>
      <c r="RPI61" s="86"/>
      <c r="RPJ61" s="86"/>
      <c r="RPK61" s="86"/>
      <c r="RPL61" s="86"/>
      <c r="RPM61" s="86"/>
      <c r="RPN61" s="86"/>
      <c r="RPO61" s="86"/>
      <c r="RPP61" s="86"/>
      <c r="RPQ61" s="86"/>
      <c r="RPR61" s="86"/>
      <c r="RPS61" s="86"/>
      <c r="RPT61" s="86"/>
      <c r="RPU61" s="86"/>
      <c r="RPV61" s="86"/>
      <c r="RPW61" s="86"/>
      <c r="RPX61" s="86"/>
      <c r="RPY61" s="86"/>
      <c r="RPZ61" s="86"/>
      <c r="RQA61" s="86"/>
      <c r="RQB61" s="86"/>
      <c r="RQC61" s="86"/>
      <c r="RQD61" s="86"/>
      <c r="RQE61" s="86"/>
      <c r="RQF61" s="86"/>
      <c r="RQG61" s="86"/>
      <c r="RQH61" s="86"/>
      <c r="RQI61" s="86"/>
      <c r="RQJ61" s="86"/>
      <c r="RQK61" s="86"/>
      <c r="RQL61" s="86"/>
      <c r="RQM61" s="86"/>
      <c r="RQN61" s="86"/>
      <c r="RQO61" s="86"/>
      <c r="RQP61" s="86"/>
      <c r="RQQ61" s="86"/>
      <c r="RQR61" s="86"/>
      <c r="RQS61" s="86"/>
      <c r="RQT61" s="86"/>
      <c r="RQU61" s="86"/>
      <c r="RQV61" s="86"/>
      <c r="RQW61" s="86"/>
      <c r="RQX61" s="86"/>
      <c r="RQY61" s="86"/>
      <c r="RQZ61" s="86"/>
      <c r="RRA61" s="86"/>
      <c r="RRB61" s="86"/>
      <c r="RRC61" s="86"/>
      <c r="RRD61" s="86"/>
      <c r="RRE61" s="86"/>
      <c r="RRF61" s="86"/>
      <c r="RRG61" s="86"/>
      <c r="RRH61" s="86"/>
      <c r="RRI61" s="86"/>
      <c r="RRJ61" s="86"/>
      <c r="RRK61" s="86"/>
      <c r="RRL61" s="86"/>
      <c r="RRM61" s="86"/>
      <c r="RRN61" s="86"/>
      <c r="RRO61" s="86"/>
      <c r="RRP61" s="86"/>
      <c r="RRQ61" s="86"/>
      <c r="RRR61" s="86"/>
      <c r="RRS61" s="86"/>
      <c r="RRT61" s="86"/>
      <c r="RRU61" s="86"/>
      <c r="RRV61" s="86"/>
      <c r="RRW61" s="86"/>
      <c r="RRX61" s="86"/>
      <c r="RRY61" s="86"/>
      <c r="RRZ61" s="86"/>
      <c r="RSA61" s="86"/>
      <c r="RSB61" s="86"/>
      <c r="RSC61" s="86"/>
      <c r="RSD61" s="86"/>
      <c r="RSE61" s="86"/>
      <c r="RSF61" s="86"/>
      <c r="RSG61" s="86"/>
      <c r="RSH61" s="86"/>
      <c r="RSI61" s="86"/>
      <c r="RSJ61" s="86"/>
      <c r="RSK61" s="86"/>
      <c r="RSL61" s="86"/>
      <c r="RSM61" s="86"/>
      <c r="RSN61" s="86"/>
      <c r="RSO61" s="86"/>
      <c r="RSP61" s="86"/>
      <c r="RSQ61" s="86"/>
      <c r="RSR61" s="86"/>
      <c r="RSS61" s="86"/>
      <c r="RST61" s="86"/>
      <c r="RSU61" s="86"/>
      <c r="RSV61" s="86"/>
      <c r="RSW61" s="86"/>
      <c r="RSX61" s="86"/>
      <c r="RSY61" s="86"/>
      <c r="RSZ61" s="86"/>
      <c r="RTA61" s="86"/>
      <c r="RTB61" s="86"/>
      <c r="RTC61" s="86"/>
      <c r="RTD61" s="86"/>
      <c r="RTE61" s="86"/>
      <c r="RTF61" s="86"/>
      <c r="RTG61" s="86"/>
      <c r="RTH61" s="86"/>
      <c r="RTI61" s="86"/>
      <c r="RTJ61" s="86"/>
      <c r="RTK61" s="86"/>
      <c r="RTL61" s="86"/>
      <c r="RTM61" s="86"/>
      <c r="RTN61" s="86"/>
      <c r="RTO61" s="86"/>
      <c r="RTP61" s="86"/>
      <c r="RTQ61" s="86"/>
      <c r="RTR61" s="86"/>
      <c r="RTS61" s="86"/>
      <c r="RTT61" s="86"/>
      <c r="RTU61" s="86"/>
      <c r="RTV61" s="86"/>
      <c r="RTW61" s="86"/>
      <c r="RTX61" s="86"/>
      <c r="RTY61" s="86"/>
      <c r="RTZ61" s="86"/>
      <c r="RUA61" s="86"/>
      <c r="RUB61" s="86"/>
      <c r="RUC61" s="86"/>
      <c r="RUD61" s="86"/>
      <c r="RUE61" s="86"/>
      <c r="RUF61" s="86"/>
      <c r="RUG61" s="86"/>
      <c r="RUH61" s="86"/>
      <c r="RUI61" s="86"/>
      <c r="RUJ61" s="86"/>
      <c r="RUK61" s="86"/>
      <c r="RUL61" s="86"/>
      <c r="RUM61" s="86"/>
      <c r="RUN61" s="86"/>
      <c r="RUO61" s="86"/>
      <c r="RUP61" s="86"/>
      <c r="RUQ61" s="86"/>
      <c r="RUR61" s="86"/>
      <c r="RUS61" s="86"/>
      <c r="RUT61" s="86"/>
      <c r="RUU61" s="86"/>
      <c r="RUV61" s="86"/>
      <c r="RUW61" s="86"/>
      <c r="RUX61" s="86"/>
      <c r="RUY61" s="86"/>
      <c r="RUZ61" s="86"/>
      <c r="RVA61" s="86"/>
      <c r="RVB61" s="86"/>
      <c r="RVC61" s="86"/>
      <c r="RVD61" s="98"/>
      <c r="RVE61" s="98"/>
      <c r="RVF61" s="98"/>
      <c r="RVG61" s="98"/>
      <c r="RVH61" s="98"/>
      <c r="RVI61" s="98"/>
      <c r="RVJ61" s="86"/>
      <c r="RVK61" s="86"/>
      <c r="RVL61" s="86"/>
      <c r="RVM61" s="86"/>
      <c r="RVN61" s="86"/>
      <c r="RVO61" s="86"/>
      <c r="RVP61" s="86"/>
      <c r="RVQ61" s="86"/>
      <c r="RVR61" s="86"/>
      <c r="RVS61" s="86"/>
      <c r="RVT61" s="86"/>
      <c r="RVU61" s="86"/>
      <c r="RVV61" s="86"/>
      <c r="RVW61" s="86"/>
      <c r="RVX61" s="86"/>
      <c r="RVY61" s="86"/>
      <c r="RVZ61" s="86"/>
      <c r="RWA61" s="86"/>
      <c r="RWB61" s="86"/>
      <c r="RWC61" s="86"/>
      <c r="RWD61" s="86"/>
      <c r="RWE61" s="86"/>
      <c r="RWF61" s="86"/>
      <c r="RWG61" s="86"/>
      <c r="RWH61" s="86"/>
      <c r="RWI61" s="86"/>
      <c r="RWJ61" s="86"/>
      <c r="RWK61" s="86"/>
      <c r="RWL61" s="86"/>
      <c r="RWM61" s="86"/>
      <c r="RWN61" s="86"/>
      <c r="RWO61" s="86"/>
      <c r="RWP61" s="86"/>
      <c r="RWQ61" s="86"/>
      <c r="RWR61" s="86"/>
      <c r="RWS61" s="86"/>
      <c r="RWT61" s="86"/>
      <c r="RWU61" s="86"/>
      <c r="RWV61" s="86"/>
      <c r="RWW61" s="86"/>
      <c r="RWX61" s="86"/>
      <c r="RWY61" s="86"/>
      <c r="RWZ61" s="86"/>
      <c r="RXA61" s="86"/>
      <c r="RXB61" s="86"/>
      <c r="RXC61" s="86"/>
      <c r="RXD61" s="86"/>
      <c r="RXE61" s="86"/>
      <c r="RXF61" s="86"/>
      <c r="RXG61" s="86"/>
      <c r="RXH61" s="86"/>
      <c r="RXI61" s="86"/>
      <c r="RXJ61" s="86"/>
      <c r="RXK61" s="86"/>
      <c r="RXL61" s="86"/>
      <c r="RXM61" s="86"/>
      <c r="RXN61" s="86"/>
      <c r="RXO61" s="86"/>
      <c r="RXP61" s="86"/>
      <c r="RXQ61" s="86"/>
      <c r="RXR61" s="86"/>
      <c r="RXS61" s="86"/>
      <c r="RXT61" s="86"/>
      <c r="RXU61" s="86"/>
      <c r="RXV61" s="86"/>
      <c r="RXW61" s="86"/>
      <c r="RXX61" s="86"/>
      <c r="RXY61" s="86"/>
      <c r="RXZ61" s="86"/>
      <c r="RYA61" s="86"/>
      <c r="RYB61" s="86"/>
      <c r="RYC61" s="86"/>
      <c r="RYD61" s="86"/>
      <c r="RYE61" s="86"/>
      <c r="RYF61" s="86"/>
      <c r="RYG61" s="86"/>
      <c r="RYH61" s="86"/>
      <c r="RYI61" s="86"/>
      <c r="RYJ61" s="86"/>
      <c r="RYK61" s="86"/>
      <c r="RYL61" s="86"/>
      <c r="RYM61" s="86"/>
      <c r="RYN61" s="86"/>
      <c r="RYO61" s="86"/>
      <c r="RYP61" s="86"/>
      <c r="RYQ61" s="86"/>
      <c r="RYR61" s="86"/>
      <c r="RYS61" s="86"/>
      <c r="RYT61" s="86"/>
      <c r="RYU61" s="86"/>
      <c r="RYV61" s="86"/>
      <c r="RYW61" s="86"/>
      <c r="RYX61" s="86"/>
      <c r="RYY61" s="86"/>
      <c r="RYZ61" s="86"/>
      <c r="RZA61" s="86"/>
      <c r="RZB61" s="86"/>
      <c r="RZC61" s="86"/>
      <c r="RZD61" s="86"/>
      <c r="RZE61" s="86"/>
      <c r="RZF61" s="86"/>
      <c r="RZG61" s="86"/>
      <c r="RZH61" s="86"/>
      <c r="RZI61" s="86"/>
      <c r="RZJ61" s="86"/>
      <c r="RZK61" s="86"/>
      <c r="RZL61" s="86"/>
      <c r="RZM61" s="86"/>
      <c r="RZN61" s="86"/>
      <c r="RZO61" s="86"/>
      <c r="RZP61" s="86"/>
      <c r="RZQ61" s="86"/>
      <c r="RZR61" s="86"/>
      <c r="RZS61" s="86"/>
      <c r="RZT61" s="86"/>
      <c r="RZU61" s="86"/>
      <c r="RZV61" s="86"/>
      <c r="RZW61" s="86"/>
      <c r="RZX61" s="86"/>
      <c r="RZY61" s="86"/>
      <c r="RZZ61" s="86"/>
      <c r="SAA61" s="86"/>
      <c r="SAB61" s="86"/>
      <c r="SAC61" s="86"/>
      <c r="SAD61" s="86"/>
      <c r="SAE61" s="86"/>
      <c r="SAF61" s="86"/>
      <c r="SAG61" s="86"/>
      <c r="SAH61" s="86"/>
      <c r="SAI61" s="86"/>
      <c r="SAJ61" s="86"/>
      <c r="SAK61" s="86"/>
      <c r="SAL61" s="86"/>
      <c r="SAM61" s="86"/>
      <c r="SAN61" s="86"/>
      <c r="SAO61" s="86"/>
      <c r="SAP61" s="86"/>
      <c r="SAQ61" s="86"/>
      <c r="SAR61" s="86"/>
      <c r="SAS61" s="86"/>
      <c r="SAT61" s="86"/>
      <c r="SAU61" s="86"/>
      <c r="SAV61" s="86"/>
      <c r="SAW61" s="86"/>
      <c r="SAX61" s="86"/>
      <c r="SAY61" s="86"/>
      <c r="SAZ61" s="86"/>
      <c r="SBA61" s="86"/>
      <c r="SBB61" s="86"/>
      <c r="SBC61" s="86"/>
      <c r="SBD61" s="86"/>
      <c r="SBE61" s="86"/>
      <c r="SBF61" s="86"/>
      <c r="SBG61" s="86"/>
      <c r="SBH61" s="86"/>
      <c r="SBI61" s="86"/>
      <c r="SBJ61" s="86"/>
      <c r="SBK61" s="86"/>
      <c r="SBL61" s="86"/>
      <c r="SBM61" s="86"/>
      <c r="SBN61" s="86"/>
      <c r="SBO61" s="86"/>
      <c r="SBP61" s="86"/>
      <c r="SBQ61" s="86"/>
      <c r="SBR61" s="86"/>
      <c r="SBS61" s="86"/>
      <c r="SBT61" s="86"/>
      <c r="SBU61" s="86"/>
      <c r="SBV61" s="86"/>
      <c r="SBW61" s="86"/>
      <c r="SBX61" s="86"/>
      <c r="SBY61" s="86"/>
      <c r="SBZ61" s="86"/>
      <c r="SCA61" s="86"/>
      <c r="SCB61" s="86"/>
      <c r="SCC61" s="86"/>
      <c r="SCD61" s="86"/>
      <c r="SCE61" s="86"/>
      <c r="SCF61" s="86"/>
      <c r="SCG61" s="86"/>
      <c r="SCH61" s="86"/>
      <c r="SCI61" s="86"/>
      <c r="SCJ61" s="86"/>
      <c r="SCK61" s="86"/>
      <c r="SCL61" s="86"/>
      <c r="SCM61" s="86"/>
      <c r="SCN61" s="86"/>
      <c r="SCO61" s="86"/>
      <c r="SCP61" s="86"/>
      <c r="SCQ61" s="86"/>
      <c r="SCR61" s="86"/>
      <c r="SCS61" s="86"/>
      <c r="SCT61" s="86"/>
      <c r="SCU61" s="86"/>
      <c r="SCV61" s="86"/>
      <c r="SCW61" s="86"/>
      <c r="SCX61" s="86"/>
      <c r="SCY61" s="86"/>
      <c r="SCZ61" s="86"/>
      <c r="SDA61" s="86"/>
      <c r="SDB61" s="86"/>
      <c r="SDC61" s="86"/>
      <c r="SDD61" s="86"/>
      <c r="SDE61" s="86"/>
      <c r="SDF61" s="86"/>
      <c r="SDG61" s="86"/>
      <c r="SDH61" s="86"/>
      <c r="SDI61" s="86"/>
      <c r="SDJ61" s="86"/>
      <c r="SDK61" s="86"/>
      <c r="SDL61" s="86"/>
      <c r="SDM61" s="86"/>
      <c r="SDN61" s="86"/>
      <c r="SDO61" s="86"/>
      <c r="SDP61" s="86"/>
      <c r="SDQ61" s="86"/>
      <c r="SDR61" s="86"/>
      <c r="SDS61" s="86"/>
      <c r="SDT61" s="86"/>
      <c r="SDU61" s="86"/>
      <c r="SDV61" s="86"/>
      <c r="SDW61" s="86"/>
      <c r="SDX61" s="86"/>
      <c r="SDY61" s="86"/>
      <c r="SDZ61" s="86"/>
      <c r="SEA61" s="86"/>
      <c r="SEB61" s="86"/>
      <c r="SEC61" s="86"/>
      <c r="SED61" s="86"/>
      <c r="SEE61" s="86"/>
      <c r="SEF61" s="86"/>
      <c r="SEG61" s="86"/>
      <c r="SEH61" s="86"/>
      <c r="SEI61" s="86"/>
      <c r="SEJ61" s="86"/>
      <c r="SEK61" s="86"/>
      <c r="SEL61" s="86"/>
      <c r="SEM61" s="86"/>
      <c r="SEN61" s="86"/>
      <c r="SEO61" s="86"/>
      <c r="SEP61" s="86"/>
      <c r="SEQ61" s="86"/>
      <c r="SER61" s="86"/>
      <c r="SES61" s="86"/>
      <c r="SET61" s="86"/>
      <c r="SEU61" s="86"/>
      <c r="SEV61" s="86"/>
      <c r="SEW61" s="86"/>
      <c r="SEX61" s="86"/>
      <c r="SEY61" s="86"/>
      <c r="SEZ61" s="98"/>
      <c r="SFA61" s="98"/>
      <c r="SFB61" s="98"/>
      <c r="SFC61" s="98"/>
      <c r="SFD61" s="98"/>
      <c r="SFE61" s="98"/>
      <c r="SFF61" s="86"/>
      <c r="SFG61" s="86"/>
      <c r="SFH61" s="86"/>
      <c r="SFI61" s="86"/>
      <c r="SFJ61" s="86"/>
      <c r="SFK61" s="86"/>
      <c r="SFL61" s="86"/>
      <c r="SFM61" s="86"/>
      <c r="SFN61" s="86"/>
      <c r="SFO61" s="86"/>
      <c r="SFP61" s="86"/>
      <c r="SFQ61" s="86"/>
      <c r="SFR61" s="86"/>
      <c r="SFS61" s="86"/>
      <c r="SFT61" s="86"/>
      <c r="SFU61" s="86"/>
      <c r="SFV61" s="86"/>
      <c r="SFW61" s="86"/>
      <c r="SFX61" s="86"/>
      <c r="SFY61" s="86"/>
      <c r="SFZ61" s="86"/>
      <c r="SGA61" s="86"/>
      <c r="SGB61" s="86"/>
      <c r="SGC61" s="86"/>
      <c r="SGD61" s="86"/>
      <c r="SGE61" s="86"/>
      <c r="SGF61" s="86"/>
      <c r="SGG61" s="86"/>
      <c r="SGH61" s="86"/>
      <c r="SGI61" s="86"/>
      <c r="SGJ61" s="86"/>
      <c r="SGK61" s="86"/>
      <c r="SGL61" s="86"/>
      <c r="SGM61" s="86"/>
      <c r="SGN61" s="86"/>
      <c r="SGO61" s="86"/>
      <c r="SGP61" s="86"/>
      <c r="SGQ61" s="86"/>
      <c r="SGR61" s="86"/>
      <c r="SGS61" s="86"/>
      <c r="SGT61" s="86"/>
      <c r="SGU61" s="86"/>
      <c r="SGV61" s="86"/>
      <c r="SGW61" s="86"/>
      <c r="SGX61" s="86"/>
      <c r="SGY61" s="86"/>
      <c r="SGZ61" s="86"/>
      <c r="SHA61" s="86"/>
      <c r="SHB61" s="86"/>
      <c r="SHC61" s="86"/>
      <c r="SHD61" s="86"/>
      <c r="SHE61" s="86"/>
      <c r="SHF61" s="86"/>
      <c r="SHG61" s="86"/>
      <c r="SHH61" s="86"/>
      <c r="SHI61" s="86"/>
      <c r="SHJ61" s="86"/>
      <c r="SHK61" s="86"/>
      <c r="SHL61" s="86"/>
      <c r="SHM61" s="86"/>
      <c r="SHN61" s="86"/>
      <c r="SHO61" s="86"/>
      <c r="SHP61" s="86"/>
      <c r="SHQ61" s="86"/>
      <c r="SHR61" s="86"/>
      <c r="SHS61" s="86"/>
      <c r="SHT61" s="86"/>
      <c r="SHU61" s="86"/>
      <c r="SHV61" s="86"/>
      <c r="SHW61" s="86"/>
      <c r="SHX61" s="86"/>
      <c r="SHY61" s="86"/>
      <c r="SHZ61" s="86"/>
      <c r="SIA61" s="86"/>
      <c r="SIB61" s="86"/>
      <c r="SIC61" s="86"/>
      <c r="SID61" s="86"/>
      <c r="SIE61" s="86"/>
      <c r="SIF61" s="86"/>
      <c r="SIG61" s="86"/>
      <c r="SIH61" s="86"/>
      <c r="SII61" s="86"/>
      <c r="SIJ61" s="86"/>
      <c r="SIK61" s="86"/>
      <c r="SIL61" s="86"/>
      <c r="SIM61" s="86"/>
      <c r="SIN61" s="86"/>
      <c r="SIO61" s="86"/>
      <c r="SIP61" s="86"/>
      <c r="SIQ61" s="86"/>
      <c r="SIR61" s="86"/>
      <c r="SIS61" s="86"/>
      <c r="SIT61" s="86"/>
      <c r="SIU61" s="86"/>
      <c r="SIV61" s="86"/>
      <c r="SIW61" s="86"/>
      <c r="SIX61" s="86"/>
      <c r="SIY61" s="86"/>
      <c r="SIZ61" s="86"/>
      <c r="SJA61" s="86"/>
      <c r="SJB61" s="86"/>
      <c r="SJC61" s="86"/>
      <c r="SJD61" s="86"/>
      <c r="SJE61" s="86"/>
      <c r="SJF61" s="86"/>
      <c r="SJG61" s="86"/>
      <c r="SJH61" s="86"/>
      <c r="SJI61" s="86"/>
      <c r="SJJ61" s="86"/>
      <c r="SJK61" s="86"/>
      <c r="SJL61" s="86"/>
      <c r="SJM61" s="86"/>
      <c r="SJN61" s="86"/>
      <c r="SJO61" s="86"/>
      <c r="SJP61" s="86"/>
      <c r="SJQ61" s="86"/>
      <c r="SJR61" s="86"/>
      <c r="SJS61" s="86"/>
      <c r="SJT61" s="86"/>
      <c r="SJU61" s="86"/>
      <c r="SJV61" s="86"/>
      <c r="SJW61" s="86"/>
      <c r="SJX61" s="86"/>
      <c r="SJY61" s="86"/>
      <c r="SJZ61" s="86"/>
      <c r="SKA61" s="86"/>
      <c r="SKB61" s="86"/>
      <c r="SKC61" s="86"/>
      <c r="SKD61" s="86"/>
      <c r="SKE61" s="86"/>
      <c r="SKF61" s="86"/>
      <c r="SKG61" s="86"/>
      <c r="SKH61" s="86"/>
      <c r="SKI61" s="86"/>
      <c r="SKJ61" s="86"/>
      <c r="SKK61" s="86"/>
      <c r="SKL61" s="86"/>
      <c r="SKM61" s="86"/>
      <c r="SKN61" s="86"/>
      <c r="SKO61" s="86"/>
      <c r="SKP61" s="86"/>
      <c r="SKQ61" s="86"/>
      <c r="SKR61" s="86"/>
      <c r="SKS61" s="86"/>
      <c r="SKT61" s="86"/>
      <c r="SKU61" s="86"/>
      <c r="SKV61" s="86"/>
      <c r="SKW61" s="86"/>
      <c r="SKX61" s="86"/>
      <c r="SKY61" s="86"/>
      <c r="SKZ61" s="86"/>
      <c r="SLA61" s="86"/>
      <c r="SLB61" s="86"/>
      <c r="SLC61" s="86"/>
      <c r="SLD61" s="86"/>
      <c r="SLE61" s="86"/>
      <c r="SLF61" s="86"/>
      <c r="SLG61" s="86"/>
      <c r="SLH61" s="86"/>
      <c r="SLI61" s="86"/>
      <c r="SLJ61" s="86"/>
      <c r="SLK61" s="86"/>
      <c r="SLL61" s="86"/>
      <c r="SLM61" s="86"/>
      <c r="SLN61" s="86"/>
      <c r="SLO61" s="86"/>
      <c r="SLP61" s="86"/>
      <c r="SLQ61" s="86"/>
      <c r="SLR61" s="86"/>
      <c r="SLS61" s="86"/>
      <c r="SLT61" s="86"/>
      <c r="SLU61" s="86"/>
      <c r="SLV61" s="86"/>
      <c r="SLW61" s="86"/>
      <c r="SLX61" s="86"/>
      <c r="SLY61" s="86"/>
      <c r="SLZ61" s="86"/>
      <c r="SMA61" s="86"/>
      <c r="SMB61" s="86"/>
      <c r="SMC61" s="86"/>
      <c r="SMD61" s="86"/>
      <c r="SME61" s="86"/>
      <c r="SMF61" s="86"/>
      <c r="SMG61" s="86"/>
      <c r="SMH61" s="86"/>
      <c r="SMI61" s="86"/>
      <c r="SMJ61" s="86"/>
      <c r="SMK61" s="86"/>
      <c r="SML61" s="86"/>
      <c r="SMM61" s="86"/>
      <c r="SMN61" s="86"/>
      <c r="SMO61" s="86"/>
      <c r="SMP61" s="86"/>
      <c r="SMQ61" s="86"/>
      <c r="SMR61" s="86"/>
      <c r="SMS61" s="86"/>
      <c r="SMT61" s="86"/>
      <c r="SMU61" s="86"/>
      <c r="SMV61" s="86"/>
      <c r="SMW61" s="86"/>
      <c r="SMX61" s="86"/>
      <c r="SMY61" s="86"/>
      <c r="SMZ61" s="86"/>
      <c r="SNA61" s="86"/>
      <c r="SNB61" s="86"/>
      <c r="SNC61" s="86"/>
      <c r="SND61" s="86"/>
      <c r="SNE61" s="86"/>
      <c r="SNF61" s="86"/>
      <c r="SNG61" s="86"/>
      <c r="SNH61" s="86"/>
      <c r="SNI61" s="86"/>
      <c r="SNJ61" s="86"/>
      <c r="SNK61" s="86"/>
      <c r="SNL61" s="86"/>
      <c r="SNM61" s="86"/>
      <c r="SNN61" s="86"/>
      <c r="SNO61" s="86"/>
      <c r="SNP61" s="86"/>
      <c r="SNQ61" s="86"/>
      <c r="SNR61" s="86"/>
      <c r="SNS61" s="86"/>
      <c r="SNT61" s="86"/>
      <c r="SNU61" s="86"/>
      <c r="SNV61" s="86"/>
      <c r="SNW61" s="86"/>
      <c r="SNX61" s="86"/>
      <c r="SNY61" s="86"/>
      <c r="SNZ61" s="86"/>
      <c r="SOA61" s="86"/>
      <c r="SOB61" s="86"/>
      <c r="SOC61" s="86"/>
      <c r="SOD61" s="86"/>
      <c r="SOE61" s="86"/>
      <c r="SOF61" s="86"/>
      <c r="SOG61" s="86"/>
      <c r="SOH61" s="86"/>
      <c r="SOI61" s="86"/>
      <c r="SOJ61" s="86"/>
      <c r="SOK61" s="86"/>
      <c r="SOL61" s="86"/>
      <c r="SOM61" s="86"/>
      <c r="SON61" s="86"/>
      <c r="SOO61" s="86"/>
      <c r="SOP61" s="86"/>
      <c r="SOQ61" s="86"/>
      <c r="SOR61" s="86"/>
      <c r="SOS61" s="86"/>
      <c r="SOT61" s="86"/>
      <c r="SOU61" s="86"/>
      <c r="SOV61" s="98"/>
      <c r="SOW61" s="98"/>
      <c r="SOX61" s="98"/>
      <c r="SOY61" s="98"/>
      <c r="SOZ61" s="98"/>
      <c r="SPA61" s="98"/>
      <c r="SPB61" s="86"/>
      <c r="SPC61" s="86"/>
      <c r="SPD61" s="86"/>
      <c r="SPE61" s="86"/>
      <c r="SPF61" s="86"/>
      <c r="SPG61" s="86"/>
      <c r="SPH61" s="86"/>
      <c r="SPI61" s="86"/>
      <c r="SPJ61" s="86"/>
      <c r="SPK61" s="86"/>
      <c r="SPL61" s="86"/>
      <c r="SPM61" s="86"/>
      <c r="SPN61" s="86"/>
      <c r="SPO61" s="86"/>
      <c r="SPP61" s="86"/>
      <c r="SPQ61" s="86"/>
      <c r="SPR61" s="86"/>
      <c r="SPS61" s="86"/>
      <c r="SPT61" s="86"/>
      <c r="SPU61" s="86"/>
      <c r="SPV61" s="86"/>
      <c r="SPW61" s="86"/>
      <c r="SPX61" s="86"/>
      <c r="SPY61" s="86"/>
      <c r="SPZ61" s="86"/>
      <c r="SQA61" s="86"/>
      <c r="SQB61" s="86"/>
      <c r="SQC61" s="86"/>
      <c r="SQD61" s="86"/>
      <c r="SQE61" s="86"/>
      <c r="SQF61" s="86"/>
      <c r="SQG61" s="86"/>
      <c r="SQH61" s="86"/>
      <c r="SQI61" s="86"/>
      <c r="SQJ61" s="86"/>
      <c r="SQK61" s="86"/>
      <c r="SQL61" s="86"/>
      <c r="SQM61" s="86"/>
      <c r="SQN61" s="86"/>
      <c r="SQO61" s="86"/>
      <c r="SQP61" s="86"/>
      <c r="SQQ61" s="86"/>
      <c r="SQR61" s="86"/>
      <c r="SQS61" s="86"/>
      <c r="SQT61" s="86"/>
      <c r="SQU61" s="86"/>
      <c r="SQV61" s="86"/>
      <c r="SQW61" s="86"/>
      <c r="SQX61" s="86"/>
      <c r="SQY61" s="86"/>
      <c r="SQZ61" s="86"/>
      <c r="SRA61" s="86"/>
      <c r="SRB61" s="86"/>
      <c r="SRC61" s="86"/>
      <c r="SRD61" s="86"/>
      <c r="SRE61" s="86"/>
      <c r="SRF61" s="86"/>
      <c r="SRG61" s="86"/>
      <c r="SRH61" s="86"/>
      <c r="SRI61" s="86"/>
      <c r="SRJ61" s="86"/>
      <c r="SRK61" s="86"/>
      <c r="SRL61" s="86"/>
      <c r="SRM61" s="86"/>
      <c r="SRN61" s="86"/>
      <c r="SRO61" s="86"/>
      <c r="SRP61" s="86"/>
      <c r="SRQ61" s="86"/>
      <c r="SRR61" s="86"/>
      <c r="SRS61" s="86"/>
      <c r="SRT61" s="86"/>
      <c r="SRU61" s="86"/>
      <c r="SRV61" s="86"/>
      <c r="SRW61" s="86"/>
      <c r="SRX61" s="86"/>
      <c r="SRY61" s="86"/>
      <c r="SRZ61" s="86"/>
      <c r="SSA61" s="86"/>
      <c r="SSB61" s="86"/>
      <c r="SSC61" s="86"/>
      <c r="SSD61" s="86"/>
      <c r="SSE61" s="86"/>
      <c r="SSF61" s="86"/>
      <c r="SSG61" s="86"/>
      <c r="SSH61" s="86"/>
      <c r="SSI61" s="86"/>
      <c r="SSJ61" s="86"/>
      <c r="SSK61" s="86"/>
      <c r="SSL61" s="86"/>
      <c r="SSM61" s="86"/>
      <c r="SSN61" s="86"/>
      <c r="SSO61" s="86"/>
      <c r="SSP61" s="86"/>
      <c r="SSQ61" s="86"/>
      <c r="SSR61" s="86"/>
      <c r="SSS61" s="86"/>
      <c r="SST61" s="86"/>
      <c r="SSU61" s="86"/>
      <c r="SSV61" s="86"/>
      <c r="SSW61" s="86"/>
      <c r="SSX61" s="86"/>
      <c r="SSY61" s="86"/>
      <c r="SSZ61" s="86"/>
      <c r="STA61" s="86"/>
      <c r="STB61" s="86"/>
      <c r="STC61" s="86"/>
      <c r="STD61" s="86"/>
      <c r="STE61" s="86"/>
      <c r="STF61" s="86"/>
      <c r="STG61" s="86"/>
      <c r="STH61" s="86"/>
      <c r="STI61" s="86"/>
      <c r="STJ61" s="86"/>
      <c r="STK61" s="86"/>
      <c r="STL61" s="86"/>
      <c r="STM61" s="86"/>
      <c r="STN61" s="86"/>
      <c r="STO61" s="86"/>
      <c r="STP61" s="86"/>
      <c r="STQ61" s="86"/>
      <c r="STR61" s="86"/>
      <c r="STS61" s="86"/>
      <c r="STT61" s="86"/>
      <c r="STU61" s="86"/>
      <c r="STV61" s="86"/>
      <c r="STW61" s="86"/>
      <c r="STX61" s="86"/>
      <c r="STY61" s="86"/>
      <c r="STZ61" s="86"/>
      <c r="SUA61" s="86"/>
      <c r="SUB61" s="86"/>
      <c r="SUC61" s="86"/>
      <c r="SUD61" s="86"/>
      <c r="SUE61" s="86"/>
      <c r="SUF61" s="86"/>
      <c r="SUG61" s="86"/>
      <c r="SUH61" s="86"/>
      <c r="SUI61" s="86"/>
      <c r="SUJ61" s="86"/>
      <c r="SUK61" s="86"/>
      <c r="SUL61" s="86"/>
      <c r="SUM61" s="86"/>
      <c r="SUN61" s="86"/>
      <c r="SUO61" s="86"/>
      <c r="SUP61" s="86"/>
      <c r="SUQ61" s="86"/>
      <c r="SUR61" s="86"/>
      <c r="SUS61" s="86"/>
      <c r="SUT61" s="86"/>
      <c r="SUU61" s="86"/>
      <c r="SUV61" s="86"/>
      <c r="SUW61" s="86"/>
      <c r="SUX61" s="86"/>
      <c r="SUY61" s="86"/>
      <c r="SUZ61" s="86"/>
      <c r="SVA61" s="86"/>
      <c r="SVB61" s="86"/>
      <c r="SVC61" s="86"/>
      <c r="SVD61" s="86"/>
      <c r="SVE61" s="86"/>
      <c r="SVF61" s="86"/>
      <c r="SVG61" s="86"/>
      <c r="SVH61" s="86"/>
      <c r="SVI61" s="86"/>
      <c r="SVJ61" s="86"/>
      <c r="SVK61" s="86"/>
      <c r="SVL61" s="86"/>
      <c r="SVM61" s="86"/>
      <c r="SVN61" s="86"/>
      <c r="SVO61" s="86"/>
      <c r="SVP61" s="86"/>
      <c r="SVQ61" s="86"/>
      <c r="SVR61" s="86"/>
      <c r="SVS61" s="86"/>
      <c r="SVT61" s="86"/>
      <c r="SVU61" s="86"/>
      <c r="SVV61" s="86"/>
      <c r="SVW61" s="86"/>
      <c r="SVX61" s="86"/>
      <c r="SVY61" s="86"/>
      <c r="SVZ61" s="86"/>
      <c r="SWA61" s="86"/>
      <c r="SWB61" s="86"/>
      <c r="SWC61" s="86"/>
      <c r="SWD61" s="86"/>
      <c r="SWE61" s="86"/>
      <c r="SWF61" s="86"/>
      <c r="SWG61" s="86"/>
      <c r="SWH61" s="86"/>
      <c r="SWI61" s="86"/>
      <c r="SWJ61" s="86"/>
      <c r="SWK61" s="86"/>
      <c r="SWL61" s="86"/>
      <c r="SWM61" s="86"/>
      <c r="SWN61" s="86"/>
      <c r="SWO61" s="86"/>
      <c r="SWP61" s="86"/>
      <c r="SWQ61" s="86"/>
      <c r="SWR61" s="86"/>
      <c r="SWS61" s="86"/>
      <c r="SWT61" s="86"/>
      <c r="SWU61" s="86"/>
      <c r="SWV61" s="86"/>
      <c r="SWW61" s="86"/>
      <c r="SWX61" s="86"/>
      <c r="SWY61" s="86"/>
      <c r="SWZ61" s="86"/>
      <c r="SXA61" s="86"/>
      <c r="SXB61" s="86"/>
      <c r="SXC61" s="86"/>
      <c r="SXD61" s="86"/>
      <c r="SXE61" s="86"/>
      <c r="SXF61" s="86"/>
      <c r="SXG61" s="86"/>
      <c r="SXH61" s="86"/>
      <c r="SXI61" s="86"/>
      <c r="SXJ61" s="86"/>
      <c r="SXK61" s="86"/>
      <c r="SXL61" s="86"/>
      <c r="SXM61" s="86"/>
      <c r="SXN61" s="86"/>
      <c r="SXO61" s="86"/>
      <c r="SXP61" s="86"/>
      <c r="SXQ61" s="86"/>
      <c r="SXR61" s="86"/>
      <c r="SXS61" s="86"/>
      <c r="SXT61" s="86"/>
      <c r="SXU61" s="86"/>
      <c r="SXV61" s="86"/>
      <c r="SXW61" s="86"/>
      <c r="SXX61" s="86"/>
      <c r="SXY61" s="86"/>
      <c r="SXZ61" s="86"/>
      <c r="SYA61" s="86"/>
      <c r="SYB61" s="86"/>
      <c r="SYC61" s="86"/>
      <c r="SYD61" s="86"/>
      <c r="SYE61" s="86"/>
      <c r="SYF61" s="86"/>
      <c r="SYG61" s="86"/>
      <c r="SYH61" s="86"/>
      <c r="SYI61" s="86"/>
      <c r="SYJ61" s="86"/>
      <c r="SYK61" s="86"/>
      <c r="SYL61" s="86"/>
      <c r="SYM61" s="86"/>
      <c r="SYN61" s="86"/>
      <c r="SYO61" s="86"/>
      <c r="SYP61" s="86"/>
      <c r="SYQ61" s="86"/>
      <c r="SYR61" s="98"/>
      <c r="SYS61" s="98"/>
      <c r="SYT61" s="98"/>
      <c r="SYU61" s="98"/>
      <c r="SYV61" s="98"/>
      <c r="SYW61" s="98"/>
      <c r="SYX61" s="86"/>
      <c r="SYY61" s="86"/>
      <c r="SYZ61" s="86"/>
      <c r="SZA61" s="86"/>
      <c r="SZB61" s="86"/>
      <c r="SZC61" s="86"/>
      <c r="SZD61" s="86"/>
      <c r="SZE61" s="86"/>
      <c r="SZF61" s="86"/>
      <c r="SZG61" s="86"/>
      <c r="SZH61" s="86"/>
      <c r="SZI61" s="86"/>
      <c r="SZJ61" s="86"/>
      <c r="SZK61" s="86"/>
      <c r="SZL61" s="86"/>
      <c r="SZM61" s="86"/>
      <c r="SZN61" s="86"/>
      <c r="SZO61" s="86"/>
      <c r="SZP61" s="86"/>
      <c r="SZQ61" s="86"/>
      <c r="SZR61" s="86"/>
      <c r="SZS61" s="86"/>
      <c r="SZT61" s="86"/>
      <c r="SZU61" s="86"/>
      <c r="SZV61" s="86"/>
      <c r="SZW61" s="86"/>
      <c r="SZX61" s="86"/>
      <c r="SZY61" s="86"/>
      <c r="SZZ61" s="86"/>
      <c r="TAA61" s="86"/>
      <c r="TAB61" s="86"/>
      <c r="TAC61" s="86"/>
      <c r="TAD61" s="86"/>
      <c r="TAE61" s="86"/>
      <c r="TAF61" s="86"/>
      <c r="TAG61" s="86"/>
      <c r="TAH61" s="86"/>
      <c r="TAI61" s="86"/>
      <c r="TAJ61" s="86"/>
      <c r="TAK61" s="86"/>
      <c r="TAL61" s="86"/>
      <c r="TAM61" s="86"/>
      <c r="TAN61" s="86"/>
      <c r="TAO61" s="86"/>
      <c r="TAP61" s="86"/>
      <c r="TAQ61" s="86"/>
      <c r="TAR61" s="86"/>
      <c r="TAS61" s="86"/>
      <c r="TAT61" s="86"/>
      <c r="TAU61" s="86"/>
      <c r="TAV61" s="86"/>
      <c r="TAW61" s="86"/>
      <c r="TAX61" s="86"/>
      <c r="TAY61" s="86"/>
      <c r="TAZ61" s="86"/>
      <c r="TBA61" s="86"/>
      <c r="TBB61" s="86"/>
      <c r="TBC61" s="86"/>
      <c r="TBD61" s="86"/>
      <c r="TBE61" s="86"/>
      <c r="TBF61" s="86"/>
      <c r="TBG61" s="86"/>
      <c r="TBH61" s="86"/>
      <c r="TBI61" s="86"/>
      <c r="TBJ61" s="86"/>
      <c r="TBK61" s="86"/>
      <c r="TBL61" s="86"/>
      <c r="TBM61" s="86"/>
      <c r="TBN61" s="86"/>
      <c r="TBO61" s="86"/>
      <c r="TBP61" s="86"/>
      <c r="TBQ61" s="86"/>
      <c r="TBR61" s="86"/>
      <c r="TBS61" s="86"/>
      <c r="TBT61" s="86"/>
      <c r="TBU61" s="86"/>
      <c r="TBV61" s="86"/>
      <c r="TBW61" s="86"/>
      <c r="TBX61" s="86"/>
      <c r="TBY61" s="86"/>
      <c r="TBZ61" s="86"/>
      <c r="TCA61" s="86"/>
      <c r="TCB61" s="86"/>
      <c r="TCC61" s="86"/>
      <c r="TCD61" s="86"/>
      <c r="TCE61" s="86"/>
      <c r="TCF61" s="86"/>
      <c r="TCG61" s="86"/>
      <c r="TCH61" s="86"/>
      <c r="TCI61" s="86"/>
      <c r="TCJ61" s="86"/>
      <c r="TCK61" s="86"/>
      <c r="TCL61" s="86"/>
      <c r="TCM61" s="86"/>
      <c r="TCN61" s="86"/>
      <c r="TCO61" s="86"/>
      <c r="TCP61" s="86"/>
      <c r="TCQ61" s="86"/>
      <c r="TCR61" s="86"/>
      <c r="TCS61" s="86"/>
      <c r="TCT61" s="86"/>
      <c r="TCU61" s="86"/>
      <c r="TCV61" s="86"/>
      <c r="TCW61" s="86"/>
      <c r="TCX61" s="86"/>
      <c r="TCY61" s="86"/>
      <c r="TCZ61" s="86"/>
      <c r="TDA61" s="86"/>
      <c r="TDB61" s="86"/>
      <c r="TDC61" s="86"/>
      <c r="TDD61" s="86"/>
      <c r="TDE61" s="86"/>
      <c r="TDF61" s="86"/>
      <c r="TDG61" s="86"/>
      <c r="TDH61" s="86"/>
      <c r="TDI61" s="86"/>
      <c r="TDJ61" s="86"/>
      <c r="TDK61" s="86"/>
      <c r="TDL61" s="86"/>
      <c r="TDM61" s="86"/>
      <c r="TDN61" s="86"/>
      <c r="TDO61" s="86"/>
      <c r="TDP61" s="86"/>
      <c r="TDQ61" s="86"/>
      <c r="TDR61" s="86"/>
      <c r="TDS61" s="86"/>
      <c r="TDT61" s="86"/>
      <c r="TDU61" s="86"/>
      <c r="TDV61" s="86"/>
      <c r="TDW61" s="86"/>
      <c r="TDX61" s="86"/>
      <c r="TDY61" s="86"/>
      <c r="TDZ61" s="86"/>
      <c r="TEA61" s="86"/>
      <c r="TEB61" s="86"/>
      <c r="TEC61" s="86"/>
      <c r="TED61" s="86"/>
      <c r="TEE61" s="86"/>
      <c r="TEF61" s="86"/>
      <c r="TEG61" s="86"/>
      <c r="TEH61" s="86"/>
      <c r="TEI61" s="86"/>
      <c r="TEJ61" s="86"/>
      <c r="TEK61" s="86"/>
      <c r="TEL61" s="86"/>
      <c r="TEM61" s="86"/>
      <c r="TEN61" s="86"/>
      <c r="TEO61" s="86"/>
      <c r="TEP61" s="86"/>
      <c r="TEQ61" s="86"/>
      <c r="TER61" s="86"/>
      <c r="TES61" s="86"/>
      <c r="TET61" s="86"/>
      <c r="TEU61" s="86"/>
      <c r="TEV61" s="86"/>
      <c r="TEW61" s="86"/>
      <c r="TEX61" s="86"/>
      <c r="TEY61" s="86"/>
      <c r="TEZ61" s="86"/>
      <c r="TFA61" s="86"/>
      <c r="TFB61" s="86"/>
      <c r="TFC61" s="86"/>
      <c r="TFD61" s="86"/>
      <c r="TFE61" s="86"/>
      <c r="TFF61" s="86"/>
      <c r="TFG61" s="86"/>
      <c r="TFH61" s="86"/>
      <c r="TFI61" s="86"/>
      <c r="TFJ61" s="86"/>
      <c r="TFK61" s="86"/>
      <c r="TFL61" s="86"/>
      <c r="TFM61" s="86"/>
      <c r="TFN61" s="86"/>
      <c r="TFO61" s="86"/>
      <c r="TFP61" s="86"/>
      <c r="TFQ61" s="86"/>
      <c r="TFR61" s="86"/>
      <c r="TFS61" s="86"/>
      <c r="TFT61" s="86"/>
      <c r="TFU61" s="86"/>
      <c r="TFV61" s="86"/>
      <c r="TFW61" s="86"/>
      <c r="TFX61" s="86"/>
      <c r="TFY61" s="86"/>
      <c r="TFZ61" s="86"/>
      <c r="TGA61" s="86"/>
      <c r="TGB61" s="86"/>
      <c r="TGC61" s="86"/>
      <c r="TGD61" s="86"/>
      <c r="TGE61" s="86"/>
      <c r="TGF61" s="86"/>
      <c r="TGG61" s="86"/>
      <c r="TGH61" s="86"/>
      <c r="TGI61" s="86"/>
      <c r="TGJ61" s="86"/>
      <c r="TGK61" s="86"/>
      <c r="TGL61" s="86"/>
      <c r="TGM61" s="86"/>
      <c r="TGN61" s="86"/>
      <c r="TGO61" s="86"/>
      <c r="TGP61" s="86"/>
      <c r="TGQ61" s="86"/>
      <c r="TGR61" s="86"/>
      <c r="TGS61" s="86"/>
      <c r="TGT61" s="86"/>
      <c r="TGU61" s="86"/>
      <c r="TGV61" s="86"/>
      <c r="TGW61" s="86"/>
      <c r="TGX61" s="86"/>
      <c r="TGY61" s="86"/>
      <c r="TGZ61" s="86"/>
      <c r="THA61" s="86"/>
      <c r="THB61" s="86"/>
      <c r="THC61" s="86"/>
      <c r="THD61" s="86"/>
      <c r="THE61" s="86"/>
      <c r="THF61" s="86"/>
      <c r="THG61" s="86"/>
      <c r="THH61" s="86"/>
      <c r="THI61" s="86"/>
      <c r="THJ61" s="86"/>
      <c r="THK61" s="86"/>
      <c r="THL61" s="86"/>
      <c r="THM61" s="86"/>
      <c r="THN61" s="86"/>
      <c r="THO61" s="86"/>
      <c r="THP61" s="86"/>
      <c r="THQ61" s="86"/>
      <c r="THR61" s="86"/>
      <c r="THS61" s="86"/>
      <c r="THT61" s="86"/>
      <c r="THU61" s="86"/>
      <c r="THV61" s="86"/>
      <c r="THW61" s="86"/>
      <c r="THX61" s="86"/>
      <c r="THY61" s="86"/>
      <c r="THZ61" s="86"/>
      <c r="TIA61" s="86"/>
      <c r="TIB61" s="86"/>
      <c r="TIC61" s="86"/>
      <c r="TID61" s="86"/>
      <c r="TIE61" s="86"/>
      <c r="TIF61" s="86"/>
      <c r="TIG61" s="86"/>
      <c r="TIH61" s="86"/>
      <c r="TII61" s="86"/>
      <c r="TIJ61" s="86"/>
      <c r="TIK61" s="86"/>
      <c r="TIL61" s="86"/>
      <c r="TIM61" s="86"/>
      <c r="TIN61" s="98"/>
      <c r="TIO61" s="98"/>
      <c r="TIP61" s="98"/>
      <c r="TIQ61" s="98"/>
      <c r="TIR61" s="98"/>
      <c r="TIS61" s="98"/>
      <c r="TIT61" s="86"/>
      <c r="TIU61" s="86"/>
      <c r="TIV61" s="86"/>
      <c r="TIW61" s="86"/>
      <c r="TIX61" s="86"/>
      <c r="TIY61" s="86"/>
      <c r="TIZ61" s="86"/>
      <c r="TJA61" s="86"/>
      <c r="TJB61" s="86"/>
      <c r="TJC61" s="86"/>
      <c r="TJD61" s="86"/>
      <c r="TJE61" s="86"/>
      <c r="TJF61" s="86"/>
      <c r="TJG61" s="86"/>
      <c r="TJH61" s="86"/>
      <c r="TJI61" s="86"/>
      <c r="TJJ61" s="86"/>
      <c r="TJK61" s="86"/>
      <c r="TJL61" s="86"/>
      <c r="TJM61" s="86"/>
      <c r="TJN61" s="86"/>
      <c r="TJO61" s="86"/>
      <c r="TJP61" s="86"/>
      <c r="TJQ61" s="86"/>
      <c r="TJR61" s="86"/>
      <c r="TJS61" s="86"/>
      <c r="TJT61" s="86"/>
      <c r="TJU61" s="86"/>
      <c r="TJV61" s="86"/>
      <c r="TJW61" s="86"/>
      <c r="TJX61" s="86"/>
      <c r="TJY61" s="86"/>
      <c r="TJZ61" s="86"/>
      <c r="TKA61" s="86"/>
      <c r="TKB61" s="86"/>
      <c r="TKC61" s="86"/>
      <c r="TKD61" s="86"/>
      <c r="TKE61" s="86"/>
      <c r="TKF61" s="86"/>
      <c r="TKG61" s="86"/>
      <c r="TKH61" s="86"/>
      <c r="TKI61" s="86"/>
      <c r="TKJ61" s="86"/>
      <c r="TKK61" s="86"/>
      <c r="TKL61" s="86"/>
      <c r="TKM61" s="86"/>
      <c r="TKN61" s="86"/>
      <c r="TKO61" s="86"/>
      <c r="TKP61" s="86"/>
      <c r="TKQ61" s="86"/>
      <c r="TKR61" s="86"/>
      <c r="TKS61" s="86"/>
      <c r="TKT61" s="86"/>
      <c r="TKU61" s="86"/>
      <c r="TKV61" s="86"/>
      <c r="TKW61" s="86"/>
      <c r="TKX61" s="86"/>
      <c r="TKY61" s="86"/>
      <c r="TKZ61" s="86"/>
      <c r="TLA61" s="86"/>
      <c r="TLB61" s="86"/>
      <c r="TLC61" s="86"/>
      <c r="TLD61" s="86"/>
      <c r="TLE61" s="86"/>
      <c r="TLF61" s="86"/>
      <c r="TLG61" s="86"/>
      <c r="TLH61" s="86"/>
      <c r="TLI61" s="86"/>
      <c r="TLJ61" s="86"/>
      <c r="TLK61" s="86"/>
      <c r="TLL61" s="86"/>
      <c r="TLM61" s="86"/>
      <c r="TLN61" s="86"/>
      <c r="TLO61" s="86"/>
      <c r="TLP61" s="86"/>
      <c r="TLQ61" s="86"/>
      <c r="TLR61" s="86"/>
      <c r="TLS61" s="86"/>
      <c r="TLT61" s="86"/>
      <c r="TLU61" s="86"/>
      <c r="TLV61" s="86"/>
      <c r="TLW61" s="86"/>
      <c r="TLX61" s="86"/>
      <c r="TLY61" s="86"/>
      <c r="TLZ61" s="86"/>
      <c r="TMA61" s="86"/>
      <c r="TMB61" s="86"/>
      <c r="TMC61" s="86"/>
      <c r="TMD61" s="86"/>
      <c r="TME61" s="86"/>
      <c r="TMF61" s="86"/>
      <c r="TMG61" s="86"/>
      <c r="TMH61" s="86"/>
      <c r="TMI61" s="86"/>
      <c r="TMJ61" s="86"/>
      <c r="TMK61" s="86"/>
      <c r="TML61" s="86"/>
      <c r="TMM61" s="86"/>
      <c r="TMN61" s="86"/>
      <c r="TMO61" s="86"/>
      <c r="TMP61" s="86"/>
      <c r="TMQ61" s="86"/>
      <c r="TMR61" s="86"/>
      <c r="TMS61" s="86"/>
      <c r="TMT61" s="86"/>
      <c r="TMU61" s="86"/>
      <c r="TMV61" s="86"/>
      <c r="TMW61" s="86"/>
      <c r="TMX61" s="86"/>
      <c r="TMY61" s="86"/>
      <c r="TMZ61" s="86"/>
      <c r="TNA61" s="86"/>
      <c r="TNB61" s="86"/>
      <c r="TNC61" s="86"/>
      <c r="TND61" s="86"/>
      <c r="TNE61" s="86"/>
      <c r="TNF61" s="86"/>
      <c r="TNG61" s="86"/>
      <c r="TNH61" s="86"/>
      <c r="TNI61" s="86"/>
      <c r="TNJ61" s="86"/>
      <c r="TNK61" s="86"/>
      <c r="TNL61" s="86"/>
      <c r="TNM61" s="86"/>
      <c r="TNN61" s="86"/>
      <c r="TNO61" s="86"/>
      <c r="TNP61" s="86"/>
      <c r="TNQ61" s="86"/>
      <c r="TNR61" s="86"/>
      <c r="TNS61" s="86"/>
      <c r="TNT61" s="86"/>
      <c r="TNU61" s="86"/>
      <c r="TNV61" s="86"/>
      <c r="TNW61" s="86"/>
      <c r="TNX61" s="86"/>
      <c r="TNY61" s="86"/>
      <c r="TNZ61" s="86"/>
      <c r="TOA61" s="86"/>
      <c r="TOB61" s="86"/>
      <c r="TOC61" s="86"/>
      <c r="TOD61" s="86"/>
      <c r="TOE61" s="86"/>
      <c r="TOF61" s="86"/>
      <c r="TOG61" s="86"/>
      <c r="TOH61" s="86"/>
      <c r="TOI61" s="86"/>
      <c r="TOJ61" s="86"/>
      <c r="TOK61" s="86"/>
      <c r="TOL61" s="86"/>
      <c r="TOM61" s="86"/>
      <c r="TON61" s="86"/>
      <c r="TOO61" s="86"/>
      <c r="TOP61" s="86"/>
      <c r="TOQ61" s="86"/>
      <c r="TOR61" s="86"/>
      <c r="TOS61" s="86"/>
      <c r="TOT61" s="86"/>
      <c r="TOU61" s="86"/>
      <c r="TOV61" s="86"/>
      <c r="TOW61" s="86"/>
      <c r="TOX61" s="86"/>
      <c r="TOY61" s="86"/>
      <c r="TOZ61" s="86"/>
      <c r="TPA61" s="86"/>
      <c r="TPB61" s="86"/>
      <c r="TPC61" s="86"/>
      <c r="TPD61" s="86"/>
      <c r="TPE61" s="86"/>
      <c r="TPF61" s="86"/>
      <c r="TPG61" s="86"/>
      <c r="TPH61" s="86"/>
      <c r="TPI61" s="86"/>
      <c r="TPJ61" s="86"/>
      <c r="TPK61" s="86"/>
      <c r="TPL61" s="86"/>
      <c r="TPM61" s="86"/>
      <c r="TPN61" s="86"/>
      <c r="TPO61" s="86"/>
      <c r="TPP61" s="86"/>
      <c r="TPQ61" s="86"/>
      <c r="TPR61" s="86"/>
      <c r="TPS61" s="86"/>
      <c r="TPT61" s="86"/>
      <c r="TPU61" s="86"/>
      <c r="TPV61" s="86"/>
      <c r="TPW61" s="86"/>
      <c r="TPX61" s="86"/>
      <c r="TPY61" s="86"/>
      <c r="TPZ61" s="86"/>
      <c r="TQA61" s="86"/>
      <c r="TQB61" s="86"/>
      <c r="TQC61" s="86"/>
      <c r="TQD61" s="86"/>
      <c r="TQE61" s="86"/>
      <c r="TQF61" s="86"/>
      <c r="TQG61" s="86"/>
      <c r="TQH61" s="86"/>
      <c r="TQI61" s="86"/>
      <c r="TQJ61" s="86"/>
      <c r="TQK61" s="86"/>
      <c r="TQL61" s="86"/>
      <c r="TQM61" s="86"/>
      <c r="TQN61" s="86"/>
      <c r="TQO61" s="86"/>
      <c r="TQP61" s="86"/>
      <c r="TQQ61" s="86"/>
      <c r="TQR61" s="86"/>
      <c r="TQS61" s="86"/>
      <c r="TQT61" s="86"/>
      <c r="TQU61" s="86"/>
      <c r="TQV61" s="86"/>
      <c r="TQW61" s="86"/>
      <c r="TQX61" s="86"/>
      <c r="TQY61" s="86"/>
      <c r="TQZ61" s="86"/>
      <c r="TRA61" s="86"/>
      <c r="TRB61" s="86"/>
      <c r="TRC61" s="86"/>
      <c r="TRD61" s="86"/>
      <c r="TRE61" s="86"/>
      <c r="TRF61" s="86"/>
      <c r="TRG61" s="86"/>
      <c r="TRH61" s="86"/>
      <c r="TRI61" s="86"/>
      <c r="TRJ61" s="86"/>
      <c r="TRK61" s="86"/>
      <c r="TRL61" s="86"/>
      <c r="TRM61" s="86"/>
      <c r="TRN61" s="86"/>
      <c r="TRO61" s="86"/>
      <c r="TRP61" s="86"/>
      <c r="TRQ61" s="86"/>
      <c r="TRR61" s="86"/>
      <c r="TRS61" s="86"/>
      <c r="TRT61" s="86"/>
      <c r="TRU61" s="86"/>
      <c r="TRV61" s="86"/>
      <c r="TRW61" s="86"/>
      <c r="TRX61" s="86"/>
      <c r="TRY61" s="86"/>
      <c r="TRZ61" s="86"/>
      <c r="TSA61" s="86"/>
      <c r="TSB61" s="86"/>
      <c r="TSC61" s="86"/>
      <c r="TSD61" s="86"/>
      <c r="TSE61" s="86"/>
      <c r="TSF61" s="86"/>
      <c r="TSG61" s="86"/>
      <c r="TSH61" s="86"/>
      <c r="TSI61" s="86"/>
      <c r="TSJ61" s="98"/>
      <c r="TSK61" s="98"/>
      <c r="TSL61" s="98"/>
      <c r="TSM61" s="98"/>
      <c r="TSN61" s="98"/>
      <c r="TSO61" s="98"/>
      <c r="TSP61" s="86"/>
      <c r="TSQ61" s="86"/>
      <c r="TSR61" s="86"/>
      <c r="TSS61" s="86"/>
      <c r="TST61" s="86"/>
      <c r="TSU61" s="86"/>
      <c r="TSV61" s="86"/>
      <c r="TSW61" s="86"/>
      <c r="TSX61" s="86"/>
      <c r="TSY61" s="86"/>
      <c r="TSZ61" s="86"/>
      <c r="TTA61" s="86"/>
      <c r="TTB61" s="86"/>
      <c r="TTC61" s="86"/>
      <c r="TTD61" s="86"/>
      <c r="TTE61" s="86"/>
      <c r="TTF61" s="86"/>
      <c r="TTG61" s="86"/>
      <c r="TTH61" s="86"/>
      <c r="TTI61" s="86"/>
      <c r="TTJ61" s="86"/>
      <c r="TTK61" s="86"/>
      <c r="TTL61" s="86"/>
      <c r="TTM61" s="86"/>
      <c r="TTN61" s="86"/>
      <c r="TTO61" s="86"/>
      <c r="TTP61" s="86"/>
      <c r="TTQ61" s="86"/>
      <c r="TTR61" s="86"/>
      <c r="TTS61" s="86"/>
      <c r="TTT61" s="86"/>
      <c r="TTU61" s="86"/>
      <c r="TTV61" s="86"/>
      <c r="TTW61" s="86"/>
      <c r="TTX61" s="86"/>
      <c r="TTY61" s="86"/>
      <c r="TTZ61" s="86"/>
      <c r="TUA61" s="86"/>
      <c r="TUB61" s="86"/>
      <c r="TUC61" s="86"/>
      <c r="TUD61" s="86"/>
      <c r="TUE61" s="86"/>
      <c r="TUF61" s="86"/>
      <c r="TUG61" s="86"/>
      <c r="TUH61" s="86"/>
      <c r="TUI61" s="86"/>
      <c r="TUJ61" s="86"/>
      <c r="TUK61" s="86"/>
      <c r="TUL61" s="86"/>
      <c r="TUM61" s="86"/>
      <c r="TUN61" s="86"/>
      <c r="TUO61" s="86"/>
      <c r="TUP61" s="86"/>
      <c r="TUQ61" s="86"/>
      <c r="TUR61" s="86"/>
      <c r="TUS61" s="86"/>
      <c r="TUT61" s="86"/>
      <c r="TUU61" s="86"/>
      <c r="TUV61" s="86"/>
      <c r="TUW61" s="86"/>
      <c r="TUX61" s="86"/>
      <c r="TUY61" s="86"/>
      <c r="TUZ61" s="86"/>
      <c r="TVA61" s="86"/>
      <c r="TVB61" s="86"/>
      <c r="TVC61" s="86"/>
      <c r="TVD61" s="86"/>
      <c r="TVE61" s="86"/>
      <c r="TVF61" s="86"/>
      <c r="TVG61" s="86"/>
      <c r="TVH61" s="86"/>
      <c r="TVI61" s="86"/>
      <c r="TVJ61" s="86"/>
      <c r="TVK61" s="86"/>
      <c r="TVL61" s="86"/>
      <c r="TVM61" s="86"/>
      <c r="TVN61" s="86"/>
      <c r="TVO61" s="86"/>
      <c r="TVP61" s="86"/>
      <c r="TVQ61" s="86"/>
      <c r="TVR61" s="86"/>
      <c r="TVS61" s="86"/>
      <c r="TVT61" s="86"/>
      <c r="TVU61" s="86"/>
      <c r="TVV61" s="86"/>
      <c r="TVW61" s="86"/>
      <c r="TVX61" s="86"/>
      <c r="TVY61" s="86"/>
      <c r="TVZ61" s="86"/>
      <c r="TWA61" s="86"/>
      <c r="TWB61" s="86"/>
      <c r="TWC61" s="86"/>
      <c r="TWD61" s="86"/>
      <c r="TWE61" s="86"/>
      <c r="TWF61" s="86"/>
      <c r="TWG61" s="86"/>
      <c r="TWH61" s="86"/>
      <c r="TWI61" s="86"/>
      <c r="TWJ61" s="86"/>
      <c r="TWK61" s="86"/>
      <c r="TWL61" s="86"/>
      <c r="TWM61" s="86"/>
      <c r="TWN61" s="86"/>
      <c r="TWO61" s="86"/>
      <c r="TWP61" s="86"/>
      <c r="TWQ61" s="86"/>
      <c r="TWR61" s="86"/>
      <c r="TWS61" s="86"/>
      <c r="TWT61" s="86"/>
      <c r="TWU61" s="86"/>
      <c r="TWV61" s="86"/>
      <c r="TWW61" s="86"/>
      <c r="TWX61" s="86"/>
      <c r="TWY61" s="86"/>
      <c r="TWZ61" s="86"/>
      <c r="TXA61" s="86"/>
      <c r="TXB61" s="86"/>
      <c r="TXC61" s="86"/>
      <c r="TXD61" s="86"/>
      <c r="TXE61" s="86"/>
      <c r="TXF61" s="86"/>
      <c r="TXG61" s="86"/>
      <c r="TXH61" s="86"/>
      <c r="TXI61" s="86"/>
      <c r="TXJ61" s="86"/>
      <c r="TXK61" s="86"/>
      <c r="TXL61" s="86"/>
      <c r="TXM61" s="86"/>
      <c r="TXN61" s="86"/>
      <c r="TXO61" s="86"/>
      <c r="TXP61" s="86"/>
      <c r="TXQ61" s="86"/>
      <c r="TXR61" s="86"/>
      <c r="TXS61" s="86"/>
      <c r="TXT61" s="86"/>
      <c r="TXU61" s="86"/>
      <c r="TXV61" s="86"/>
      <c r="TXW61" s="86"/>
      <c r="TXX61" s="86"/>
      <c r="TXY61" s="86"/>
      <c r="TXZ61" s="86"/>
      <c r="TYA61" s="86"/>
      <c r="TYB61" s="86"/>
      <c r="TYC61" s="86"/>
      <c r="TYD61" s="86"/>
      <c r="TYE61" s="86"/>
      <c r="TYF61" s="86"/>
      <c r="TYG61" s="86"/>
      <c r="TYH61" s="86"/>
      <c r="TYI61" s="86"/>
      <c r="TYJ61" s="86"/>
      <c r="TYK61" s="86"/>
      <c r="TYL61" s="86"/>
      <c r="TYM61" s="86"/>
      <c r="TYN61" s="86"/>
      <c r="TYO61" s="86"/>
      <c r="TYP61" s="86"/>
      <c r="TYQ61" s="86"/>
      <c r="TYR61" s="86"/>
      <c r="TYS61" s="86"/>
      <c r="TYT61" s="86"/>
      <c r="TYU61" s="86"/>
      <c r="TYV61" s="86"/>
      <c r="TYW61" s="86"/>
      <c r="TYX61" s="86"/>
      <c r="TYY61" s="86"/>
      <c r="TYZ61" s="86"/>
      <c r="TZA61" s="86"/>
      <c r="TZB61" s="86"/>
      <c r="TZC61" s="86"/>
      <c r="TZD61" s="86"/>
      <c r="TZE61" s="86"/>
      <c r="TZF61" s="86"/>
      <c r="TZG61" s="86"/>
      <c r="TZH61" s="86"/>
      <c r="TZI61" s="86"/>
      <c r="TZJ61" s="86"/>
      <c r="TZK61" s="86"/>
      <c r="TZL61" s="86"/>
      <c r="TZM61" s="86"/>
      <c r="TZN61" s="86"/>
      <c r="TZO61" s="86"/>
      <c r="TZP61" s="86"/>
      <c r="TZQ61" s="86"/>
      <c r="TZR61" s="86"/>
      <c r="TZS61" s="86"/>
      <c r="TZT61" s="86"/>
      <c r="TZU61" s="86"/>
      <c r="TZV61" s="86"/>
      <c r="TZW61" s="86"/>
      <c r="TZX61" s="86"/>
      <c r="TZY61" s="86"/>
      <c r="TZZ61" s="86"/>
      <c r="UAA61" s="86"/>
      <c r="UAB61" s="86"/>
      <c r="UAC61" s="86"/>
      <c r="UAD61" s="86"/>
      <c r="UAE61" s="86"/>
      <c r="UAF61" s="86"/>
      <c r="UAG61" s="86"/>
      <c r="UAH61" s="86"/>
      <c r="UAI61" s="86"/>
      <c r="UAJ61" s="86"/>
      <c r="UAK61" s="86"/>
      <c r="UAL61" s="86"/>
      <c r="UAM61" s="86"/>
      <c r="UAN61" s="86"/>
      <c r="UAO61" s="86"/>
      <c r="UAP61" s="86"/>
      <c r="UAQ61" s="86"/>
      <c r="UAR61" s="86"/>
      <c r="UAS61" s="86"/>
      <c r="UAT61" s="86"/>
      <c r="UAU61" s="86"/>
      <c r="UAV61" s="86"/>
      <c r="UAW61" s="86"/>
      <c r="UAX61" s="86"/>
      <c r="UAY61" s="86"/>
      <c r="UAZ61" s="86"/>
      <c r="UBA61" s="86"/>
      <c r="UBB61" s="86"/>
      <c r="UBC61" s="86"/>
      <c r="UBD61" s="86"/>
      <c r="UBE61" s="86"/>
      <c r="UBF61" s="86"/>
      <c r="UBG61" s="86"/>
      <c r="UBH61" s="86"/>
      <c r="UBI61" s="86"/>
      <c r="UBJ61" s="86"/>
      <c r="UBK61" s="86"/>
      <c r="UBL61" s="86"/>
      <c r="UBM61" s="86"/>
      <c r="UBN61" s="86"/>
      <c r="UBO61" s="86"/>
      <c r="UBP61" s="86"/>
      <c r="UBQ61" s="86"/>
      <c r="UBR61" s="86"/>
      <c r="UBS61" s="86"/>
      <c r="UBT61" s="86"/>
      <c r="UBU61" s="86"/>
      <c r="UBV61" s="86"/>
      <c r="UBW61" s="86"/>
      <c r="UBX61" s="86"/>
      <c r="UBY61" s="86"/>
      <c r="UBZ61" s="86"/>
      <c r="UCA61" s="86"/>
      <c r="UCB61" s="86"/>
      <c r="UCC61" s="86"/>
      <c r="UCD61" s="86"/>
      <c r="UCE61" s="86"/>
      <c r="UCF61" s="98"/>
      <c r="UCG61" s="98"/>
      <c r="UCH61" s="98"/>
      <c r="UCI61" s="98"/>
      <c r="UCJ61" s="98"/>
      <c r="UCK61" s="98"/>
      <c r="UCL61" s="86"/>
      <c r="UCM61" s="86"/>
      <c r="UCN61" s="86"/>
      <c r="UCO61" s="86"/>
      <c r="UCP61" s="86"/>
      <c r="UCQ61" s="86"/>
      <c r="UCR61" s="86"/>
      <c r="UCS61" s="86"/>
      <c r="UCT61" s="86"/>
      <c r="UCU61" s="86"/>
      <c r="UCV61" s="86"/>
      <c r="UCW61" s="86"/>
      <c r="UCX61" s="86"/>
      <c r="UCY61" s="86"/>
      <c r="UCZ61" s="86"/>
      <c r="UDA61" s="86"/>
      <c r="UDB61" s="86"/>
      <c r="UDC61" s="86"/>
      <c r="UDD61" s="86"/>
      <c r="UDE61" s="86"/>
      <c r="UDF61" s="86"/>
      <c r="UDG61" s="86"/>
      <c r="UDH61" s="86"/>
      <c r="UDI61" s="86"/>
      <c r="UDJ61" s="86"/>
      <c r="UDK61" s="86"/>
      <c r="UDL61" s="86"/>
      <c r="UDM61" s="86"/>
      <c r="UDN61" s="86"/>
      <c r="UDO61" s="86"/>
      <c r="UDP61" s="86"/>
      <c r="UDQ61" s="86"/>
      <c r="UDR61" s="86"/>
      <c r="UDS61" s="86"/>
      <c r="UDT61" s="86"/>
      <c r="UDU61" s="86"/>
      <c r="UDV61" s="86"/>
      <c r="UDW61" s="86"/>
      <c r="UDX61" s="86"/>
      <c r="UDY61" s="86"/>
      <c r="UDZ61" s="86"/>
      <c r="UEA61" s="86"/>
      <c r="UEB61" s="86"/>
      <c r="UEC61" s="86"/>
      <c r="UED61" s="86"/>
      <c r="UEE61" s="86"/>
      <c r="UEF61" s="86"/>
      <c r="UEG61" s="86"/>
      <c r="UEH61" s="86"/>
      <c r="UEI61" s="86"/>
      <c r="UEJ61" s="86"/>
      <c r="UEK61" s="86"/>
      <c r="UEL61" s="86"/>
      <c r="UEM61" s="86"/>
      <c r="UEN61" s="86"/>
      <c r="UEO61" s="86"/>
      <c r="UEP61" s="86"/>
      <c r="UEQ61" s="86"/>
      <c r="UER61" s="86"/>
      <c r="UES61" s="86"/>
      <c r="UET61" s="86"/>
      <c r="UEU61" s="86"/>
      <c r="UEV61" s="86"/>
      <c r="UEW61" s="86"/>
      <c r="UEX61" s="86"/>
      <c r="UEY61" s="86"/>
      <c r="UEZ61" s="86"/>
      <c r="UFA61" s="86"/>
      <c r="UFB61" s="86"/>
      <c r="UFC61" s="86"/>
      <c r="UFD61" s="86"/>
      <c r="UFE61" s="86"/>
      <c r="UFF61" s="86"/>
      <c r="UFG61" s="86"/>
      <c r="UFH61" s="86"/>
      <c r="UFI61" s="86"/>
      <c r="UFJ61" s="86"/>
      <c r="UFK61" s="86"/>
      <c r="UFL61" s="86"/>
      <c r="UFM61" s="86"/>
      <c r="UFN61" s="86"/>
      <c r="UFO61" s="86"/>
      <c r="UFP61" s="86"/>
      <c r="UFQ61" s="86"/>
      <c r="UFR61" s="86"/>
      <c r="UFS61" s="86"/>
      <c r="UFT61" s="86"/>
      <c r="UFU61" s="86"/>
      <c r="UFV61" s="86"/>
      <c r="UFW61" s="86"/>
      <c r="UFX61" s="86"/>
      <c r="UFY61" s="86"/>
      <c r="UFZ61" s="86"/>
      <c r="UGA61" s="86"/>
      <c r="UGB61" s="86"/>
      <c r="UGC61" s="86"/>
      <c r="UGD61" s="86"/>
      <c r="UGE61" s="86"/>
      <c r="UGF61" s="86"/>
      <c r="UGG61" s="86"/>
      <c r="UGH61" s="86"/>
      <c r="UGI61" s="86"/>
      <c r="UGJ61" s="86"/>
      <c r="UGK61" s="86"/>
      <c r="UGL61" s="86"/>
      <c r="UGM61" s="86"/>
      <c r="UGN61" s="86"/>
      <c r="UGO61" s="86"/>
      <c r="UGP61" s="86"/>
      <c r="UGQ61" s="86"/>
      <c r="UGR61" s="86"/>
      <c r="UGS61" s="86"/>
      <c r="UGT61" s="86"/>
      <c r="UGU61" s="86"/>
      <c r="UGV61" s="86"/>
      <c r="UGW61" s="86"/>
      <c r="UGX61" s="86"/>
      <c r="UGY61" s="86"/>
      <c r="UGZ61" s="86"/>
      <c r="UHA61" s="86"/>
      <c r="UHB61" s="86"/>
      <c r="UHC61" s="86"/>
      <c r="UHD61" s="86"/>
      <c r="UHE61" s="86"/>
      <c r="UHF61" s="86"/>
      <c r="UHG61" s="86"/>
      <c r="UHH61" s="86"/>
      <c r="UHI61" s="86"/>
      <c r="UHJ61" s="86"/>
      <c r="UHK61" s="86"/>
      <c r="UHL61" s="86"/>
      <c r="UHM61" s="86"/>
      <c r="UHN61" s="86"/>
      <c r="UHO61" s="86"/>
      <c r="UHP61" s="86"/>
      <c r="UHQ61" s="86"/>
      <c r="UHR61" s="86"/>
      <c r="UHS61" s="86"/>
      <c r="UHT61" s="86"/>
      <c r="UHU61" s="86"/>
      <c r="UHV61" s="86"/>
      <c r="UHW61" s="86"/>
      <c r="UHX61" s="86"/>
      <c r="UHY61" s="86"/>
      <c r="UHZ61" s="86"/>
      <c r="UIA61" s="86"/>
      <c r="UIB61" s="86"/>
      <c r="UIC61" s="86"/>
      <c r="UID61" s="86"/>
      <c r="UIE61" s="86"/>
      <c r="UIF61" s="86"/>
      <c r="UIG61" s="86"/>
      <c r="UIH61" s="86"/>
      <c r="UII61" s="86"/>
      <c r="UIJ61" s="86"/>
      <c r="UIK61" s="86"/>
      <c r="UIL61" s="86"/>
      <c r="UIM61" s="86"/>
      <c r="UIN61" s="86"/>
      <c r="UIO61" s="86"/>
      <c r="UIP61" s="86"/>
      <c r="UIQ61" s="86"/>
      <c r="UIR61" s="86"/>
      <c r="UIS61" s="86"/>
      <c r="UIT61" s="86"/>
      <c r="UIU61" s="86"/>
      <c r="UIV61" s="86"/>
      <c r="UIW61" s="86"/>
      <c r="UIX61" s="86"/>
      <c r="UIY61" s="86"/>
      <c r="UIZ61" s="86"/>
      <c r="UJA61" s="86"/>
      <c r="UJB61" s="86"/>
      <c r="UJC61" s="86"/>
      <c r="UJD61" s="86"/>
      <c r="UJE61" s="86"/>
      <c r="UJF61" s="86"/>
      <c r="UJG61" s="86"/>
      <c r="UJH61" s="86"/>
      <c r="UJI61" s="86"/>
      <c r="UJJ61" s="86"/>
      <c r="UJK61" s="86"/>
      <c r="UJL61" s="86"/>
      <c r="UJM61" s="86"/>
      <c r="UJN61" s="86"/>
      <c r="UJO61" s="86"/>
      <c r="UJP61" s="86"/>
      <c r="UJQ61" s="86"/>
      <c r="UJR61" s="86"/>
      <c r="UJS61" s="86"/>
      <c r="UJT61" s="86"/>
      <c r="UJU61" s="86"/>
      <c r="UJV61" s="86"/>
      <c r="UJW61" s="86"/>
      <c r="UJX61" s="86"/>
      <c r="UJY61" s="86"/>
      <c r="UJZ61" s="86"/>
      <c r="UKA61" s="86"/>
      <c r="UKB61" s="86"/>
      <c r="UKC61" s="86"/>
      <c r="UKD61" s="86"/>
      <c r="UKE61" s="86"/>
      <c r="UKF61" s="86"/>
      <c r="UKG61" s="86"/>
      <c r="UKH61" s="86"/>
      <c r="UKI61" s="86"/>
      <c r="UKJ61" s="86"/>
      <c r="UKK61" s="86"/>
      <c r="UKL61" s="86"/>
      <c r="UKM61" s="86"/>
      <c r="UKN61" s="86"/>
      <c r="UKO61" s="86"/>
      <c r="UKP61" s="86"/>
      <c r="UKQ61" s="86"/>
      <c r="UKR61" s="86"/>
      <c r="UKS61" s="86"/>
      <c r="UKT61" s="86"/>
      <c r="UKU61" s="86"/>
      <c r="UKV61" s="86"/>
      <c r="UKW61" s="86"/>
      <c r="UKX61" s="86"/>
      <c r="UKY61" s="86"/>
      <c r="UKZ61" s="86"/>
      <c r="ULA61" s="86"/>
      <c r="ULB61" s="86"/>
      <c r="ULC61" s="86"/>
      <c r="ULD61" s="86"/>
      <c r="ULE61" s="86"/>
      <c r="ULF61" s="86"/>
      <c r="ULG61" s="86"/>
      <c r="ULH61" s="86"/>
      <c r="ULI61" s="86"/>
      <c r="ULJ61" s="86"/>
      <c r="ULK61" s="86"/>
      <c r="ULL61" s="86"/>
      <c r="ULM61" s="86"/>
      <c r="ULN61" s="86"/>
      <c r="ULO61" s="86"/>
      <c r="ULP61" s="86"/>
      <c r="ULQ61" s="86"/>
      <c r="ULR61" s="86"/>
      <c r="ULS61" s="86"/>
      <c r="ULT61" s="86"/>
      <c r="ULU61" s="86"/>
      <c r="ULV61" s="86"/>
      <c r="ULW61" s="86"/>
      <c r="ULX61" s="86"/>
      <c r="ULY61" s="86"/>
      <c r="ULZ61" s="86"/>
      <c r="UMA61" s="86"/>
      <c r="UMB61" s="98"/>
      <c r="UMC61" s="98"/>
      <c r="UMD61" s="98"/>
      <c r="UME61" s="98"/>
      <c r="UMF61" s="98"/>
      <c r="UMG61" s="98"/>
      <c r="UMH61" s="86"/>
      <c r="UMI61" s="86"/>
      <c r="UMJ61" s="86"/>
      <c r="UMK61" s="86"/>
      <c r="UML61" s="86"/>
      <c r="UMM61" s="86"/>
      <c r="UMN61" s="86"/>
      <c r="UMO61" s="86"/>
      <c r="UMP61" s="86"/>
      <c r="UMQ61" s="86"/>
      <c r="UMR61" s="86"/>
      <c r="UMS61" s="86"/>
      <c r="UMT61" s="86"/>
      <c r="UMU61" s="86"/>
      <c r="UMV61" s="86"/>
      <c r="UMW61" s="86"/>
      <c r="UMX61" s="86"/>
      <c r="UMY61" s="86"/>
      <c r="UMZ61" s="86"/>
      <c r="UNA61" s="86"/>
      <c r="UNB61" s="86"/>
      <c r="UNC61" s="86"/>
      <c r="UND61" s="86"/>
      <c r="UNE61" s="86"/>
      <c r="UNF61" s="86"/>
      <c r="UNG61" s="86"/>
      <c r="UNH61" s="86"/>
      <c r="UNI61" s="86"/>
      <c r="UNJ61" s="86"/>
      <c r="UNK61" s="86"/>
      <c r="UNL61" s="86"/>
      <c r="UNM61" s="86"/>
      <c r="UNN61" s="86"/>
      <c r="UNO61" s="86"/>
      <c r="UNP61" s="86"/>
      <c r="UNQ61" s="86"/>
      <c r="UNR61" s="86"/>
      <c r="UNS61" s="86"/>
      <c r="UNT61" s="86"/>
      <c r="UNU61" s="86"/>
      <c r="UNV61" s="86"/>
      <c r="UNW61" s="86"/>
      <c r="UNX61" s="86"/>
      <c r="UNY61" s="86"/>
      <c r="UNZ61" s="86"/>
      <c r="UOA61" s="86"/>
      <c r="UOB61" s="86"/>
      <c r="UOC61" s="86"/>
      <c r="UOD61" s="86"/>
      <c r="UOE61" s="86"/>
      <c r="UOF61" s="86"/>
      <c r="UOG61" s="86"/>
      <c r="UOH61" s="86"/>
      <c r="UOI61" s="86"/>
      <c r="UOJ61" s="86"/>
      <c r="UOK61" s="86"/>
      <c r="UOL61" s="86"/>
      <c r="UOM61" s="86"/>
      <c r="UON61" s="86"/>
      <c r="UOO61" s="86"/>
      <c r="UOP61" s="86"/>
      <c r="UOQ61" s="86"/>
      <c r="UOR61" s="86"/>
      <c r="UOS61" s="86"/>
      <c r="UOT61" s="86"/>
      <c r="UOU61" s="86"/>
      <c r="UOV61" s="86"/>
      <c r="UOW61" s="86"/>
      <c r="UOX61" s="86"/>
      <c r="UOY61" s="86"/>
      <c r="UOZ61" s="86"/>
      <c r="UPA61" s="86"/>
      <c r="UPB61" s="86"/>
      <c r="UPC61" s="86"/>
      <c r="UPD61" s="86"/>
      <c r="UPE61" s="86"/>
      <c r="UPF61" s="86"/>
      <c r="UPG61" s="86"/>
      <c r="UPH61" s="86"/>
      <c r="UPI61" s="86"/>
      <c r="UPJ61" s="86"/>
      <c r="UPK61" s="86"/>
      <c r="UPL61" s="86"/>
      <c r="UPM61" s="86"/>
      <c r="UPN61" s="86"/>
      <c r="UPO61" s="86"/>
      <c r="UPP61" s="86"/>
      <c r="UPQ61" s="86"/>
      <c r="UPR61" s="86"/>
      <c r="UPS61" s="86"/>
      <c r="UPT61" s="86"/>
      <c r="UPU61" s="86"/>
      <c r="UPV61" s="86"/>
      <c r="UPW61" s="86"/>
      <c r="UPX61" s="86"/>
      <c r="UPY61" s="86"/>
      <c r="UPZ61" s="86"/>
      <c r="UQA61" s="86"/>
      <c r="UQB61" s="86"/>
      <c r="UQC61" s="86"/>
      <c r="UQD61" s="86"/>
      <c r="UQE61" s="86"/>
      <c r="UQF61" s="86"/>
      <c r="UQG61" s="86"/>
      <c r="UQH61" s="86"/>
      <c r="UQI61" s="86"/>
      <c r="UQJ61" s="86"/>
      <c r="UQK61" s="86"/>
      <c r="UQL61" s="86"/>
      <c r="UQM61" s="86"/>
      <c r="UQN61" s="86"/>
      <c r="UQO61" s="86"/>
      <c r="UQP61" s="86"/>
      <c r="UQQ61" s="86"/>
      <c r="UQR61" s="86"/>
      <c r="UQS61" s="86"/>
      <c r="UQT61" s="86"/>
      <c r="UQU61" s="86"/>
      <c r="UQV61" s="86"/>
      <c r="UQW61" s="86"/>
      <c r="UQX61" s="86"/>
      <c r="UQY61" s="86"/>
      <c r="UQZ61" s="86"/>
      <c r="URA61" s="86"/>
      <c r="URB61" s="86"/>
      <c r="URC61" s="86"/>
      <c r="URD61" s="86"/>
      <c r="URE61" s="86"/>
      <c r="URF61" s="86"/>
      <c r="URG61" s="86"/>
      <c r="URH61" s="86"/>
      <c r="URI61" s="86"/>
      <c r="URJ61" s="86"/>
      <c r="URK61" s="86"/>
      <c r="URL61" s="86"/>
      <c r="URM61" s="86"/>
      <c r="URN61" s="86"/>
      <c r="URO61" s="86"/>
      <c r="URP61" s="86"/>
      <c r="URQ61" s="86"/>
      <c r="URR61" s="86"/>
      <c r="URS61" s="86"/>
      <c r="URT61" s="86"/>
      <c r="URU61" s="86"/>
      <c r="URV61" s="86"/>
      <c r="URW61" s="86"/>
      <c r="URX61" s="86"/>
      <c r="URY61" s="86"/>
      <c r="URZ61" s="86"/>
      <c r="USA61" s="86"/>
      <c r="USB61" s="86"/>
      <c r="USC61" s="86"/>
      <c r="USD61" s="86"/>
      <c r="USE61" s="86"/>
      <c r="USF61" s="86"/>
      <c r="USG61" s="86"/>
      <c r="USH61" s="86"/>
      <c r="USI61" s="86"/>
      <c r="USJ61" s="86"/>
      <c r="USK61" s="86"/>
      <c r="USL61" s="86"/>
      <c r="USM61" s="86"/>
      <c r="USN61" s="86"/>
      <c r="USO61" s="86"/>
      <c r="USP61" s="86"/>
      <c r="USQ61" s="86"/>
      <c r="USR61" s="86"/>
      <c r="USS61" s="86"/>
      <c r="UST61" s="86"/>
      <c r="USU61" s="86"/>
      <c r="USV61" s="86"/>
      <c r="USW61" s="86"/>
      <c r="USX61" s="86"/>
      <c r="USY61" s="86"/>
      <c r="USZ61" s="86"/>
      <c r="UTA61" s="86"/>
      <c r="UTB61" s="86"/>
      <c r="UTC61" s="86"/>
      <c r="UTD61" s="86"/>
      <c r="UTE61" s="86"/>
      <c r="UTF61" s="86"/>
      <c r="UTG61" s="86"/>
      <c r="UTH61" s="86"/>
      <c r="UTI61" s="86"/>
      <c r="UTJ61" s="86"/>
      <c r="UTK61" s="86"/>
      <c r="UTL61" s="86"/>
      <c r="UTM61" s="86"/>
      <c r="UTN61" s="86"/>
      <c r="UTO61" s="86"/>
      <c r="UTP61" s="86"/>
      <c r="UTQ61" s="86"/>
      <c r="UTR61" s="86"/>
      <c r="UTS61" s="86"/>
      <c r="UTT61" s="86"/>
      <c r="UTU61" s="86"/>
      <c r="UTV61" s="86"/>
      <c r="UTW61" s="86"/>
      <c r="UTX61" s="86"/>
      <c r="UTY61" s="86"/>
      <c r="UTZ61" s="86"/>
      <c r="UUA61" s="86"/>
      <c r="UUB61" s="86"/>
      <c r="UUC61" s="86"/>
      <c r="UUD61" s="86"/>
      <c r="UUE61" s="86"/>
      <c r="UUF61" s="86"/>
      <c r="UUG61" s="86"/>
      <c r="UUH61" s="86"/>
      <c r="UUI61" s="86"/>
      <c r="UUJ61" s="86"/>
      <c r="UUK61" s="86"/>
      <c r="UUL61" s="86"/>
      <c r="UUM61" s="86"/>
      <c r="UUN61" s="86"/>
      <c r="UUO61" s="86"/>
      <c r="UUP61" s="86"/>
      <c r="UUQ61" s="86"/>
      <c r="UUR61" s="86"/>
      <c r="UUS61" s="86"/>
      <c r="UUT61" s="86"/>
      <c r="UUU61" s="86"/>
      <c r="UUV61" s="86"/>
      <c r="UUW61" s="86"/>
      <c r="UUX61" s="86"/>
      <c r="UUY61" s="86"/>
      <c r="UUZ61" s="86"/>
      <c r="UVA61" s="86"/>
      <c r="UVB61" s="86"/>
      <c r="UVC61" s="86"/>
      <c r="UVD61" s="86"/>
      <c r="UVE61" s="86"/>
      <c r="UVF61" s="86"/>
      <c r="UVG61" s="86"/>
      <c r="UVH61" s="86"/>
      <c r="UVI61" s="86"/>
      <c r="UVJ61" s="86"/>
      <c r="UVK61" s="86"/>
      <c r="UVL61" s="86"/>
      <c r="UVM61" s="86"/>
      <c r="UVN61" s="86"/>
      <c r="UVO61" s="86"/>
      <c r="UVP61" s="86"/>
      <c r="UVQ61" s="86"/>
      <c r="UVR61" s="86"/>
      <c r="UVS61" s="86"/>
      <c r="UVT61" s="86"/>
      <c r="UVU61" s="86"/>
      <c r="UVV61" s="86"/>
      <c r="UVW61" s="86"/>
      <c r="UVX61" s="98"/>
      <c r="UVY61" s="98"/>
      <c r="UVZ61" s="98"/>
      <c r="UWA61" s="98"/>
      <c r="UWB61" s="98"/>
      <c r="UWC61" s="98"/>
      <c r="UWD61" s="86"/>
      <c r="UWE61" s="86"/>
      <c r="UWF61" s="86"/>
      <c r="UWG61" s="86"/>
      <c r="UWH61" s="86"/>
      <c r="UWI61" s="86"/>
      <c r="UWJ61" s="86"/>
      <c r="UWK61" s="86"/>
      <c r="UWL61" s="86"/>
      <c r="UWM61" s="86"/>
      <c r="UWN61" s="86"/>
      <c r="UWO61" s="86"/>
      <c r="UWP61" s="86"/>
      <c r="UWQ61" s="86"/>
      <c r="UWR61" s="86"/>
      <c r="UWS61" s="86"/>
      <c r="UWT61" s="86"/>
      <c r="UWU61" s="86"/>
      <c r="UWV61" s="86"/>
      <c r="UWW61" s="86"/>
      <c r="UWX61" s="86"/>
      <c r="UWY61" s="86"/>
      <c r="UWZ61" s="86"/>
      <c r="UXA61" s="86"/>
      <c r="UXB61" s="86"/>
      <c r="UXC61" s="86"/>
      <c r="UXD61" s="86"/>
      <c r="UXE61" s="86"/>
      <c r="UXF61" s="86"/>
      <c r="UXG61" s="86"/>
      <c r="UXH61" s="86"/>
      <c r="UXI61" s="86"/>
      <c r="UXJ61" s="86"/>
      <c r="UXK61" s="86"/>
      <c r="UXL61" s="86"/>
      <c r="UXM61" s="86"/>
      <c r="UXN61" s="86"/>
      <c r="UXO61" s="86"/>
      <c r="UXP61" s="86"/>
      <c r="UXQ61" s="86"/>
      <c r="UXR61" s="86"/>
      <c r="UXS61" s="86"/>
      <c r="UXT61" s="86"/>
      <c r="UXU61" s="86"/>
      <c r="UXV61" s="86"/>
      <c r="UXW61" s="86"/>
      <c r="UXX61" s="86"/>
      <c r="UXY61" s="86"/>
      <c r="UXZ61" s="86"/>
      <c r="UYA61" s="86"/>
      <c r="UYB61" s="86"/>
      <c r="UYC61" s="86"/>
      <c r="UYD61" s="86"/>
      <c r="UYE61" s="86"/>
      <c r="UYF61" s="86"/>
      <c r="UYG61" s="86"/>
      <c r="UYH61" s="86"/>
      <c r="UYI61" s="86"/>
      <c r="UYJ61" s="86"/>
      <c r="UYK61" s="86"/>
      <c r="UYL61" s="86"/>
      <c r="UYM61" s="86"/>
      <c r="UYN61" s="86"/>
      <c r="UYO61" s="86"/>
      <c r="UYP61" s="86"/>
      <c r="UYQ61" s="86"/>
      <c r="UYR61" s="86"/>
      <c r="UYS61" s="86"/>
      <c r="UYT61" s="86"/>
      <c r="UYU61" s="86"/>
      <c r="UYV61" s="86"/>
      <c r="UYW61" s="86"/>
      <c r="UYX61" s="86"/>
      <c r="UYY61" s="86"/>
      <c r="UYZ61" s="86"/>
      <c r="UZA61" s="86"/>
      <c r="UZB61" s="86"/>
      <c r="UZC61" s="86"/>
      <c r="UZD61" s="86"/>
      <c r="UZE61" s="86"/>
      <c r="UZF61" s="86"/>
      <c r="UZG61" s="86"/>
      <c r="UZH61" s="86"/>
      <c r="UZI61" s="86"/>
      <c r="UZJ61" s="86"/>
      <c r="UZK61" s="86"/>
      <c r="UZL61" s="86"/>
      <c r="UZM61" s="86"/>
      <c r="UZN61" s="86"/>
      <c r="UZO61" s="86"/>
      <c r="UZP61" s="86"/>
      <c r="UZQ61" s="86"/>
      <c r="UZR61" s="86"/>
      <c r="UZS61" s="86"/>
      <c r="UZT61" s="86"/>
      <c r="UZU61" s="86"/>
      <c r="UZV61" s="86"/>
      <c r="UZW61" s="86"/>
      <c r="UZX61" s="86"/>
      <c r="UZY61" s="86"/>
      <c r="UZZ61" s="86"/>
      <c r="VAA61" s="86"/>
      <c r="VAB61" s="86"/>
      <c r="VAC61" s="86"/>
      <c r="VAD61" s="86"/>
      <c r="VAE61" s="86"/>
      <c r="VAF61" s="86"/>
      <c r="VAG61" s="86"/>
      <c r="VAH61" s="86"/>
      <c r="VAI61" s="86"/>
      <c r="VAJ61" s="86"/>
      <c r="VAK61" s="86"/>
      <c r="VAL61" s="86"/>
      <c r="VAM61" s="86"/>
      <c r="VAN61" s="86"/>
      <c r="VAO61" s="86"/>
      <c r="VAP61" s="86"/>
      <c r="VAQ61" s="86"/>
      <c r="VAR61" s="86"/>
      <c r="VAS61" s="86"/>
      <c r="VAT61" s="86"/>
      <c r="VAU61" s="86"/>
      <c r="VAV61" s="86"/>
      <c r="VAW61" s="86"/>
      <c r="VAX61" s="86"/>
      <c r="VAY61" s="86"/>
      <c r="VAZ61" s="86"/>
      <c r="VBA61" s="86"/>
      <c r="VBB61" s="86"/>
      <c r="VBC61" s="86"/>
      <c r="VBD61" s="86"/>
      <c r="VBE61" s="86"/>
      <c r="VBF61" s="86"/>
      <c r="VBG61" s="86"/>
      <c r="VBH61" s="86"/>
      <c r="VBI61" s="86"/>
      <c r="VBJ61" s="86"/>
      <c r="VBK61" s="86"/>
      <c r="VBL61" s="86"/>
      <c r="VBM61" s="86"/>
      <c r="VBN61" s="86"/>
      <c r="VBO61" s="86"/>
      <c r="VBP61" s="86"/>
      <c r="VBQ61" s="86"/>
      <c r="VBR61" s="86"/>
      <c r="VBS61" s="86"/>
      <c r="VBT61" s="86"/>
      <c r="VBU61" s="86"/>
      <c r="VBV61" s="86"/>
      <c r="VBW61" s="86"/>
      <c r="VBX61" s="86"/>
      <c r="VBY61" s="86"/>
      <c r="VBZ61" s="86"/>
      <c r="VCA61" s="86"/>
      <c r="VCB61" s="86"/>
      <c r="VCC61" s="86"/>
      <c r="VCD61" s="86"/>
      <c r="VCE61" s="86"/>
      <c r="VCF61" s="86"/>
      <c r="VCG61" s="86"/>
      <c r="VCH61" s="86"/>
      <c r="VCI61" s="86"/>
      <c r="VCJ61" s="86"/>
      <c r="VCK61" s="86"/>
      <c r="VCL61" s="86"/>
      <c r="VCM61" s="86"/>
      <c r="VCN61" s="86"/>
      <c r="VCO61" s="86"/>
      <c r="VCP61" s="86"/>
      <c r="VCQ61" s="86"/>
      <c r="VCR61" s="86"/>
      <c r="VCS61" s="86"/>
      <c r="VCT61" s="86"/>
      <c r="VCU61" s="86"/>
      <c r="VCV61" s="86"/>
      <c r="VCW61" s="86"/>
      <c r="VCX61" s="86"/>
      <c r="VCY61" s="86"/>
      <c r="VCZ61" s="86"/>
      <c r="VDA61" s="86"/>
      <c r="VDB61" s="86"/>
      <c r="VDC61" s="86"/>
      <c r="VDD61" s="86"/>
      <c r="VDE61" s="86"/>
      <c r="VDF61" s="86"/>
      <c r="VDG61" s="86"/>
      <c r="VDH61" s="86"/>
      <c r="VDI61" s="86"/>
      <c r="VDJ61" s="86"/>
      <c r="VDK61" s="86"/>
      <c r="VDL61" s="86"/>
      <c r="VDM61" s="86"/>
      <c r="VDN61" s="86"/>
      <c r="VDO61" s="86"/>
      <c r="VDP61" s="86"/>
      <c r="VDQ61" s="86"/>
      <c r="VDR61" s="86"/>
      <c r="VDS61" s="86"/>
      <c r="VDT61" s="86"/>
      <c r="VDU61" s="86"/>
      <c r="VDV61" s="86"/>
      <c r="VDW61" s="86"/>
      <c r="VDX61" s="86"/>
      <c r="VDY61" s="86"/>
      <c r="VDZ61" s="86"/>
      <c r="VEA61" s="86"/>
      <c r="VEB61" s="86"/>
      <c r="VEC61" s="86"/>
      <c r="VED61" s="86"/>
      <c r="VEE61" s="86"/>
      <c r="VEF61" s="86"/>
      <c r="VEG61" s="86"/>
      <c r="VEH61" s="86"/>
      <c r="VEI61" s="86"/>
      <c r="VEJ61" s="86"/>
      <c r="VEK61" s="86"/>
      <c r="VEL61" s="86"/>
      <c r="VEM61" s="86"/>
      <c r="VEN61" s="86"/>
      <c r="VEO61" s="86"/>
      <c r="VEP61" s="86"/>
      <c r="VEQ61" s="86"/>
      <c r="VER61" s="86"/>
      <c r="VES61" s="86"/>
      <c r="VET61" s="86"/>
      <c r="VEU61" s="86"/>
      <c r="VEV61" s="86"/>
      <c r="VEW61" s="86"/>
      <c r="VEX61" s="86"/>
      <c r="VEY61" s="86"/>
      <c r="VEZ61" s="86"/>
      <c r="VFA61" s="86"/>
      <c r="VFB61" s="86"/>
      <c r="VFC61" s="86"/>
      <c r="VFD61" s="86"/>
      <c r="VFE61" s="86"/>
      <c r="VFF61" s="86"/>
      <c r="VFG61" s="86"/>
      <c r="VFH61" s="86"/>
      <c r="VFI61" s="86"/>
      <c r="VFJ61" s="86"/>
      <c r="VFK61" s="86"/>
      <c r="VFL61" s="86"/>
      <c r="VFM61" s="86"/>
      <c r="VFN61" s="86"/>
      <c r="VFO61" s="86"/>
      <c r="VFP61" s="86"/>
      <c r="VFQ61" s="86"/>
      <c r="VFR61" s="86"/>
      <c r="VFS61" s="86"/>
      <c r="VFT61" s="98"/>
      <c r="VFU61" s="98"/>
      <c r="VFV61" s="98"/>
      <c r="VFW61" s="98"/>
      <c r="VFX61" s="98"/>
      <c r="VFY61" s="98"/>
      <c r="VFZ61" s="86"/>
      <c r="VGA61" s="86"/>
      <c r="VGB61" s="86"/>
      <c r="VGC61" s="86"/>
      <c r="VGD61" s="86"/>
      <c r="VGE61" s="86"/>
      <c r="VGF61" s="86"/>
      <c r="VGG61" s="86"/>
      <c r="VGH61" s="86"/>
      <c r="VGI61" s="86"/>
      <c r="VGJ61" s="86"/>
      <c r="VGK61" s="86"/>
      <c r="VGL61" s="86"/>
      <c r="VGM61" s="86"/>
      <c r="VGN61" s="86"/>
      <c r="VGO61" s="86"/>
      <c r="VGP61" s="86"/>
      <c r="VGQ61" s="86"/>
      <c r="VGR61" s="86"/>
      <c r="VGS61" s="86"/>
      <c r="VGT61" s="86"/>
      <c r="VGU61" s="86"/>
      <c r="VGV61" s="86"/>
      <c r="VGW61" s="86"/>
      <c r="VGX61" s="86"/>
      <c r="VGY61" s="86"/>
      <c r="VGZ61" s="86"/>
      <c r="VHA61" s="86"/>
      <c r="VHB61" s="86"/>
      <c r="VHC61" s="86"/>
      <c r="VHD61" s="86"/>
      <c r="VHE61" s="86"/>
      <c r="VHF61" s="86"/>
      <c r="VHG61" s="86"/>
      <c r="VHH61" s="86"/>
      <c r="VHI61" s="86"/>
      <c r="VHJ61" s="86"/>
      <c r="VHK61" s="86"/>
      <c r="VHL61" s="86"/>
      <c r="VHM61" s="86"/>
      <c r="VHN61" s="86"/>
      <c r="VHO61" s="86"/>
      <c r="VHP61" s="86"/>
      <c r="VHQ61" s="86"/>
      <c r="VHR61" s="86"/>
      <c r="VHS61" s="86"/>
      <c r="VHT61" s="86"/>
      <c r="VHU61" s="86"/>
      <c r="VHV61" s="86"/>
      <c r="VHW61" s="86"/>
      <c r="VHX61" s="86"/>
      <c r="VHY61" s="86"/>
      <c r="VHZ61" s="86"/>
      <c r="VIA61" s="86"/>
      <c r="VIB61" s="86"/>
      <c r="VIC61" s="86"/>
      <c r="VID61" s="86"/>
      <c r="VIE61" s="86"/>
      <c r="VIF61" s="86"/>
      <c r="VIG61" s="86"/>
      <c r="VIH61" s="86"/>
      <c r="VII61" s="86"/>
      <c r="VIJ61" s="86"/>
      <c r="VIK61" s="86"/>
      <c r="VIL61" s="86"/>
      <c r="VIM61" s="86"/>
      <c r="VIN61" s="86"/>
      <c r="VIO61" s="86"/>
      <c r="VIP61" s="86"/>
      <c r="VIQ61" s="86"/>
      <c r="VIR61" s="86"/>
      <c r="VIS61" s="86"/>
      <c r="VIT61" s="86"/>
      <c r="VIU61" s="86"/>
      <c r="VIV61" s="86"/>
      <c r="VIW61" s="86"/>
      <c r="VIX61" s="86"/>
      <c r="VIY61" s="86"/>
      <c r="VIZ61" s="86"/>
      <c r="VJA61" s="86"/>
      <c r="VJB61" s="86"/>
      <c r="VJC61" s="86"/>
      <c r="VJD61" s="86"/>
      <c r="VJE61" s="86"/>
      <c r="VJF61" s="86"/>
      <c r="VJG61" s="86"/>
      <c r="VJH61" s="86"/>
      <c r="VJI61" s="86"/>
      <c r="VJJ61" s="86"/>
      <c r="VJK61" s="86"/>
      <c r="VJL61" s="86"/>
      <c r="VJM61" s="86"/>
      <c r="VJN61" s="86"/>
      <c r="VJO61" s="86"/>
      <c r="VJP61" s="86"/>
      <c r="VJQ61" s="86"/>
      <c r="VJR61" s="86"/>
      <c r="VJS61" s="86"/>
      <c r="VJT61" s="86"/>
      <c r="VJU61" s="86"/>
      <c r="VJV61" s="86"/>
      <c r="VJW61" s="86"/>
      <c r="VJX61" s="86"/>
      <c r="VJY61" s="86"/>
      <c r="VJZ61" s="86"/>
      <c r="VKA61" s="86"/>
      <c r="VKB61" s="86"/>
      <c r="VKC61" s="86"/>
      <c r="VKD61" s="86"/>
      <c r="VKE61" s="86"/>
      <c r="VKF61" s="86"/>
      <c r="VKG61" s="86"/>
      <c r="VKH61" s="86"/>
      <c r="VKI61" s="86"/>
      <c r="VKJ61" s="86"/>
      <c r="VKK61" s="86"/>
      <c r="VKL61" s="86"/>
      <c r="VKM61" s="86"/>
      <c r="VKN61" s="86"/>
      <c r="VKO61" s="86"/>
      <c r="VKP61" s="86"/>
      <c r="VKQ61" s="86"/>
      <c r="VKR61" s="86"/>
      <c r="VKS61" s="86"/>
      <c r="VKT61" s="86"/>
      <c r="VKU61" s="86"/>
      <c r="VKV61" s="86"/>
      <c r="VKW61" s="86"/>
      <c r="VKX61" s="86"/>
      <c r="VKY61" s="86"/>
      <c r="VKZ61" s="86"/>
      <c r="VLA61" s="86"/>
      <c r="VLB61" s="86"/>
      <c r="VLC61" s="86"/>
      <c r="VLD61" s="86"/>
      <c r="VLE61" s="86"/>
      <c r="VLF61" s="86"/>
      <c r="VLG61" s="86"/>
      <c r="VLH61" s="86"/>
      <c r="VLI61" s="86"/>
      <c r="VLJ61" s="86"/>
      <c r="VLK61" s="86"/>
      <c r="VLL61" s="86"/>
      <c r="VLM61" s="86"/>
      <c r="VLN61" s="86"/>
      <c r="VLO61" s="86"/>
      <c r="VLP61" s="86"/>
      <c r="VLQ61" s="86"/>
      <c r="VLR61" s="86"/>
      <c r="VLS61" s="86"/>
      <c r="VLT61" s="86"/>
      <c r="VLU61" s="86"/>
      <c r="VLV61" s="86"/>
      <c r="VLW61" s="86"/>
      <c r="VLX61" s="86"/>
      <c r="VLY61" s="86"/>
      <c r="VLZ61" s="86"/>
      <c r="VMA61" s="86"/>
      <c r="VMB61" s="86"/>
      <c r="VMC61" s="86"/>
      <c r="VMD61" s="86"/>
      <c r="VME61" s="86"/>
      <c r="VMF61" s="86"/>
      <c r="VMG61" s="86"/>
      <c r="VMH61" s="86"/>
      <c r="VMI61" s="86"/>
      <c r="VMJ61" s="86"/>
      <c r="VMK61" s="86"/>
      <c r="VML61" s="86"/>
      <c r="VMM61" s="86"/>
      <c r="VMN61" s="86"/>
      <c r="VMO61" s="86"/>
      <c r="VMP61" s="86"/>
      <c r="VMQ61" s="86"/>
      <c r="VMR61" s="86"/>
      <c r="VMS61" s="86"/>
      <c r="VMT61" s="86"/>
      <c r="VMU61" s="86"/>
      <c r="VMV61" s="86"/>
      <c r="VMW61" s="86"/>
      <c r="VMX61" s="86"/>
      <c r="VMY61" s="86"/>
      <c r="VMZ61" s="86"/>
      <c r="VNA61" s="86"/>
      <c r="VNB61" s="86"/>
      <c r="VNC61" s="86"/>
      <c r="VND61" s="86"/>
      <c r="VNE61" s="86"/>
      <c r="VNF61" s="86"/>
      <c r="VNG61" s="86"/>
      <c r="VNH61" s="86"/>
      <c r="VNI61" s="86"/>
      <c r="VNJ61" s="86"/>
      <c r="VNK61" s="86"/>
      <c r="VNL61" s="86"/>
      <c r="VNM61" s="86"/>
      <c r="VNN61" s="86"/>
      <c r="VNO61" s="86"/>
      <c r="VNP61" s="86"/>
      <c r="VNQ61" s="86"/>
      <c r="VNR61" s="86"/>
      <c r="VNS61" s="86"/>
      <c r="VNT61" s="86"/>
      <c r="VNU61" s="86"/>
      <c r="VNV61" s="86"/>
      <c r="VNW61" s="86"/>
      <c r="VNX61" s="86"/>
      <c r="VNY61" s="86"/>
      <c r="VNZ61" s="86"/>
      <c r="VOA61" s="86"/>
      <c r="VOB61" s="86"/>
      <c r="VOC61" s="86"/>
      <c r="VOD61" s="86"/>
      <c r="VOE61" s="86"/>
      <c r="VOF61" s="86"/>
      <c r="VOG61" s="86"/>
      <c r="VOH61" s="86"/>
      <c r="VOI61" s="86"/>
      <c r="VOJ61" s="86"/>
      <c r="VOK61" s="86"/>
      <c r="VOL61" s="86"/>
      <c r="VOM61" s="86"/>
      <c r="VON61" s="86"/>
      <c r="VOO61" s="86"/>
      <c r="VOP61" s="86"/>
      <c r="VOQ61" s="86"/>
      <c r="VOR61" s="86"/>
      <c r="VOS61" s="86"/>
      <c r="VOT61" s="86"/>
      <c r="VOU61" s="86"/>
      <c r="VOV61" s="86"/>
      <c r="VOW61" s="86"/>
      <c r="VOX61" s="86"/>
      <c r="VOY61" s="86"/>
      <c r="VOZ61" s="86"/>
      <c r="VPA61" s="86"/>
      <c r="VPB61" s="86"/>
      <c r="VPC61" s="86"/>
      <c r="VPD61" s="86"/>
      <c r="VPE61" s="86"/>
      <c r="VPF61" s="86"/>
      <c r="VPG61" s="86"/>
      <c r="VPH61" s="86"/>
      <c r="VPI61" s="86"/>
      <c r="VPJ61" s="86"/>
      <c r="VPK61" s="86"/>
      <c r="VPL61" s="86"/>
      <c r="VPM61" s="86"/>
      <c r="VPN61" s="86"/>
      <c r="VPO61" s="86"/>
      <c r="VPP61" s="98"/>
      <c r="VPQ61" s="98"/>
      <c r="VPR61" s="98"/>
      <c r="VPS61" s="98"/>
      <c r="VPT61" s="98"/>
      <c r="VPU61" s="98"/>
      <c r="VPV61" s="86"/>
      <c r="VPW61" s="86"/>
      <c r="VPX61" s="86"/>
      <c r="VPY61" s="86"/>
      <c r="VPZ61" s="86"/>
      <c r="VQA61" s="86"/>
      <c r="VQB61" s="86"/>
      <c r="VQC61" s="86"/>
      <c r="VQD61" s="86"/>
      <c r="VQE61" s="86"/>
      <c r="VQF61" s="86"/>
      <c r="VQG61" s="86"/>
      <c r="VQH61" s="86"/>
      <c r="VQI61" s="86"/>
      <c r="VQJ61" s="86"/>
      <c r="VQK61" s="86"/>
      <c r="VQL61" s="86"/>
      <c r="VQM61" s="86"/>
      <c r="VQN61" s="86"/>
      <c r="VQO61" s="86"/>
      <c r="VQP61" s="86"/>
      <c r="VQQ61" s="86"/>
      <c r="VQR61" s="86"/>
      <c r="VQS61" s="86"/>
      <c r="VQT61" s="86"/>
      <c r="VQU61" s="86"/>
      <c r="VQV61" s="86"/>
      <c r="VQW61" s="86"/>
      <c r="VQX61" s="86"/>
      <c r="VQY61" s="86"/>
      <c r="VQZ61" s="86"/>
      <c r="VRA61" s="86"/>
      <c r="VRB61" s="86"/>
      <c r="VRC61" s="86"/>
      <c r="VRD61" s="86"/>
      <c r="VRE61" s="86"/>
      <c r="VRF61" s="86"/>
      <c r="VRG61" s="86"/>
      <c r="VRH61" s="86"/>
      <c r="VRI61" s="86"/>
      <c r="VRJ61" s="86"/>
      <c r="VRK61" s="86"/>
      <c r="VRL61" s="86"/>
      <c r="VRM61" s="86"/>
      <c r="VRN61" s="86"/>
      <c r="VRO61" s="86"/>
      <c r="VRP61" s="86"/>
      <c r="VRQ61" s="86"/>
      <c r="VRR61" s="86"/>
      <c r="VRS61" s="86"/>
      <c r="VRT61" s="86"/>
      <c r="VRU61" s="86"/>
      <c r="VRV61" s="86"/>
      <c r="VRW61" s="86"/>
      <c r="VRX61" s="86"/>
      <c r="VRY61" s="86"/>
      <c r="VRZ61" s="86"/>
      <c r="VSA61" s="86"/>
      <c r="VSB61" s="86"/>
      <c r="VSC61" s="86"/>
      <c r="VSD61" s="86"/>
      <c r="VSE61" s="86"/>
      <c r="VSF61" s="86"/>
      <c r="VSG61" s="86"/>
      <c r="VSH61" s="86"/>
      <c r="VSI61" s="86"/>
      <c r="VSJ61" s="86"/>
      <c r="VSK61" s="86"/>
      <c r="VSL61" s="86"/>
      <c r="VSM61" s="86"/>
      <c r="VSN61" s="86"/>
      <c r="VSO61" s="86"/>
      <c r="VSP61" s="86"/>
      <c r="VSQ61" s="86"/>
      <c r="VSR61" s="86"/>
      <c r="VSS61" s="86"/>
      <c r="VST61" s="86"/>
      <c r="VSU61" s="86"/>
      <c r="VSV61" s="86"/>
      <c r="VSW61" s="86"/>
      <c r="VSX61" s="86"/>
      <c r="VSY61" s="86"/>
      <c r="VSZ61" s="86"/>
      <c r="VTA61" s="86"/>
      <c r="VTB61" s="86"/>
      <c r="VTC61" s="86"/>
      <c r="VTD61" s="86"/>
      <c r="VTE61" s="86"/>
      <c r="VTF61" s="86"/>
      <c r="VTG61" s="86"/>
      <c r="VTH61" s="86"/>
      <c r="VTI61" s="86"/>
      <c r="VTJ61" s="86"/>
      <c r="VTK61" s="86"/>
      <c r="VTL61" s="86"/>
      <c r="VTM61" s="86"/>
      <c r="VTN61" s="86"/>
      <c r="VTO61" s="86"/>
      <c r="VTP61" s="86"/>
      <c r="VTQ61" s="86"/>
      <c r="VTR61" s="86"/>
      <c r="VTS61" s="86"/>
      <c r="VTT61" s="86"/>
      <c r="VTU61" s="86"/>
      <c r="VTV61" s="86"/>
      <c r="VTW61" s="86"/>
      <c r="VTX61" s="86"/>
      <c r="VTY61" s="86"/>
      <c r="VTZ61" s="86"/>
      <c r="VUA61" s="86"/>
      <c r="VUB61" s="86"/>
      <c r="VUC61" s="86"/>
      <c r="VUD61" s="86"/>
      <c r="VUE61" s="86"/>
      <c r="VUF61" s="86"/>
      <c r="VUG61" s="86"/>
      <c r="VUH61" s="86"/>
      <c r="VUI61" s="86"/>
      <c r="VUJ61" s="86"/>
      <c r="VUK61" s="86"/>
      <c r="VUL61" s="86"/>
      <c r="VUM61" s="86"/>
      <c r="VUN61" s="86"/>
      <c r="VUO61" s="86"/>
      <c r="VUP61" s="86"/>
      <c r="VUQ61" s="86"/>
      <c r="VUR61" s="86"/>
      <c r="VUS61" s="86"/>
      <c r="VUT61" s="86"/>
      <c r="VUU61" s="86"/>
      <c r="VUV61" s="86"/>
      <c r="VUW61" s="86"/>
      <c r="VUX61" s="86"/>
      <c r="VUY61" s="86"/>
      <c r="VUZ61" s="86"/>
      <c r="VVA61" s="86"/>
      <c r="VVB61" s="86"/>
      <c r="VVC61" s="86"/>
      <c r="VVD61" s="86"/>
      <c r="VVE61" s="86"/>
      <c r="VVF61" s="86"/>
      <c r="VVG61" s="86"/>
      <c r="VVH61" s="86"/>
      <c r="VVI61" s="86"/>
      <c r="VVJ61" s="86"/>
      <c r="VVK61" s="86"/>
      <c r="VVL61" s="86"/>
      <c r="VVM61" s="86"/>
      <c r="VVN61" s="86"/>
      <c r="VVO61" s="86"/>
      <c r="VVP61" s="86"/>
      <c r="VVQ61" s="86"/>
      <c r="VVR61" s="86"/>
      <c r="VVS61" s="86"/>
      <c r="VVT61" s="86"/>
      <c r="VVU61" s="86"/>
      <c r="VVV61" s="86"/>
      <c r="VVW61" s="86"/>
      <c r="VVX61" s="86"/>
      <c r="VVY61" s="86"/>
      <c r="VVZ61" s="86"/>
      <c r="VWA61" s="86"/>
      <c r="VWB61" s="86"/>
      <c r="VWC61" s="86"/>
      <c r="VWD61" s="86"/>
      <c r="VWE61" s="86"/>
      <c r="VWF61" s="86"/>
      <c r="VWG61" s="86"/>
      <c r="VWH61" s="86"/>
      <c r="VWI61" s="86"/>
      <c r="VWJ61" s="86"/>
      <c r="VWK61" s="86"/>
      <c r="VWL61" s="86"/>
      <c r="VWM61" s="86"/>
      <c r="VWN61" s="86"/>
      <c r="VWO61" s="86"/>
      <c r="VWP61" s="86"/>
      <c r="VWQ61" s="86"/>
      <c r="VWR61" s="86"/>
      <c r="VWS61" s="86"/>
      <c r="VWT61" s="86"/>
      <c r="VWU61" s="86"/>
      <c r="VWV61" s="86"/>
      <c r="VWW61" s="86"/>
      <c r="VWX61" s="86"/>
      <c r="VWY61" s="86"/>
      <c r="VWZ61" s="86"/>
      <c r="VXA61" s="86"/>
      <c r="VXB61" s="86"/>
      <c r="VXC61" s="86"/>
      <c r="VXD61" s="86"/>
      <c r="VXE61" s="86"/>
      <c r="VXF61" s="86"/>
      <c r="VXG61" s="86"/>
      <c r="VXH61" s="86"/>
      <c r="VXI61" s="86"/>
      <c r="VXJ61" s="86"/>
      <c r="VXK61" s="86"/>
      <c r="VXL61" s="86"/>
      <c r="VXM61" s="86"/>
      <c r="VXN61" s="86"/>
      <c r="VXO61" s="86"/>
      <c r="VXP61" s="86"/>
      <c r="VXQ61" s="86"/>
      <c r="VXR61" s="86"/>
      <c r="VXS61" s="86"/>
      <c r="VXT61" s="86"/>
      <c r="VXU61" s="86"/>
      <c r="VXV61" s="86"/>
      <c r="VXW61" s="86"/>
      <c r="VXX61" s="86"/>
      <c r="VXY61" s="86"/>
      <c r="VXZ61" s="86"/>
      <c r="VYA61" s="86"/>
      <c r="VYB61" s="86"/>
      <c r="VYC61" s="86"/>
      <c r="VYD61" s="86"/>
      <c r="VYE61" s="86"/>
      <c r="VYF61" s="86"/>
      <c r="VYG61" s="86"/>
      <c r="VYH61" s="86"/>
      <c r="VYI61" s="86"/>
      <c r="VYJ61" s="86"/>
      <c r="VYK61" s="86"/>
      <c r="VYL61" s="86"/>
      <c r="VYM61" s="86"/>
      <c r="VYN61" s="86"/>
      <c r="VYO61" s="86"/>
      <c r="VYP61" s="86"/>
      <c r="VYQ61" s="86"/>
      <c r="VYR61" s="86"/>
      <c r="VYS61" s="86"/>
      <c r="VYT61" s="86"/>
      <c r="VYU61" s="86"/>
      <c r="VYV61" s="86"/>
      <c r="VYW61" s="86"/>
      <c r="VYX61" s="86"/>
      <c r="VYY61" s="86"/>
      <c r="VYZ61" s="86"/>
      <c r="VZA61" s="86"/>
      <c r="VZB61" s="86"/>
      <c r="VZC61" s="86"/>
      <c r="VZD61" s="86"/>
      <c r="VZE61" s="86"/>
      <c r="VZF61" s="86"/>
      <c r="VZG61" s="86"/>
      <c r="VZH61" s="86"/>
      <c r="VZI61" s="86"/>
      <c r="VZJ61" s="86"/>
      <c r="VZK61" s="86"/>
      <c r="VZL61" s="98"/>
      <c r="VZM61" s="98"/>
      <c r="VZN61" s="98"/>
      <c r="VZO61" s="98"/>
      <c r="VZP61" s="98"/>
      <c r="VZQ61" s="98"/>
      <c r="VZR61" s="86"/>
      <c r="VZS61" s="86"/>
      <c r="VZT61" s="86"/>
      <c r="VZU61" s="86"/>
      <c r="VZV61" s="86"/>
      <c r="VZW61" s="86"/>
      <c r="VZX61" s="86"/>
      <c r="VZY61" s="86"/>
      <c r="VZZ61" s="86"/>
      <c r="WAA61" s="86"/>
      <c r="WAB61" s="86"/>
      <c r="WAC61" s="86"/>
      <c r="WAD61" s="86"/>
      <c r="WAE61" s="86"/>
      <c r="WAF61" s="86"/>
      <c r="WAG61" s="86"/>
      <c r="WAH61" s="86"/>
      <c r="WAI61" s="86"/>
      <c r="WAJ61" s="86"/>
      <c r="WAK61" s="86"/>
      <c r="WAL61" s="86"/>
      <c r="WAM61" s="86"/>
      <c r="WAN61" s="86"/>
      <c r="WAO61" s="86"/>
      <c r="WAP61" s="86"/>
      <c r="WAQ61" s="86"/>
      <c r="WAR61" s="86"/>
      <c r="WAS61" s="86"/>
      <c r="WAT61" s="86"/>
      <c r="WAU61" s="86"/>
      <c r="WAV61" s="86"/>
      <c r="WAW61" s="86"/>
      <c r="WAX61" s="86"/>
      <c r="WAY61" s="86"/>
      <c r="WAZ61" s="86"/>
      <c r="WBA61" s="86"/>
      <c r="WBB61" s="86"/>
      <c r="WBC61" s="86"/>
      <c r="WBD61" s="86"/>
      <c r="WBE61" s="86"/>
      <c r="WBF61" s="86"/>
      <c r="WBG61" s="86"/>
      <c r="WBH61" s="86"/>
      <c r="WBI61" s="86"/>
      <c r="WBJ61" s="86"/>
      <c r="WBK61" s="86"/>
      <c r="WBL61" s="86"/>
      <c r="WBM61" s="86"/>
      <c r="WBN61" s="86"/>
      <c r="WBO61" s="86"/>
      <c r="WBP61" s="86"/>
      <c r="WBQ61" s="86"/>
      <c r="WBR61" s="86"/>
      <c r="WBS61" s="86"/>
      <c r="WBT61" s="86"/>
      <c r="WBU61" s="86"/>
      <c r="WBV61" s="86"/>
      <c r="WBW61" s="86"/>
      <c r="WBX61" s="86"/>
      <c r="WBY61" s="86"/>
      <c r="WBZ61" s="86"/>
      <c r="WCA61" s="86"/>
      <c r="WCB61" s="86"/>
      <c r="WCC61" s="86"/>
      <c r="WCD61" s="86"/>
      <c r="WCE61" s="86"/>
      <c r="WCF61" s="86"/>
      <c r="WCG61" s="86"/>
      <c r="WCH61" s="86"/>
      <c r="WCI61" s="86"/>
      <c r="WCJ61" s="86"/>
      <c r="WCK61" s="86"/>
      <c r="WCL61" s="86"/>
      <c r="WCM61" s="86"/>
      <c r="WCN61" s="86"/>
      <c r="WCO61" s="86"/>
      <c r="WCP61" s="86"/>
      <c r="WCQ61" s="86"/>
      <c r="WCR61" s="86"/>
      <c r="WCS61" s="86"/>
      <c r="WCT61" s="86"/>
      <c r="WCU61" s="86"/>
      <c r="WCV61" s="86"/>
      <c r="WCW61" s="86"/>
      <c r="WCX61" s="86"/>
      <c r="WCY61" s="86"/>
      <c r="WCZ61" s="86"/>
      <c r="WDA61" s="86"/>
      <c r="WDB61" s="86"/>
      <c r="WDC61" s="86"/>
      <c r="WDD61" s="86"/>
      <c r="WDE61" s="86"/>
      <c r="WDF61" s="86"/>
      <c r="WDG61" s="86"/>
      <c r="WDH61" s="86"/>
      <c r="WDI61" s="86"/>
      <c r="WDJ61" s="86"/>
      <c r="WDK61" s="86"/>
      <c r="WDL61" s="86"/>
      <c r="WDM61" s="86"/>
      <c r="WDN61" s="86"/>
      <c r="WDO61" s="86"/>
      <c r="WDP61" s="86"/>
      <c r="WDQ61" s="86"/>
      <c r="WDR61" s="86"/>
      <c r="WDS61" s="86"/>
      <c r="WDT61" s="86"/>
      <c r="WDU61" s="86"/>
      <c r="WDV61" s="86"/>
      <c r="WDW61" s="86"/>
      <c r="WDX61" s="86"/>
      <c r="WDY61" s="86"/>
      <c r="WDZ61" s="86"/>
      <c r="WEA61" s="86"/>
      <c r="WEB61" s="86"/>
      <c r="WEC61" s="86"/>
      <c r="WED61" s="86"/>
      <c r="WEE61" s="86"/>
      <c r="WEF61" s="86"/>
      <c r="WEG61" s="86"/>
      <c r="WEH61" s="86"/>
      <c r="WEI61" s="86"/>
      <c r="WEJ61" s="86"/>
      <c r="WEK61" s="86"/>
      <c r="WEL61" s="86"/>
      <c r="WEM61" s="86"/>
      <c r="WEN61" s="86"/>
      <c r="WEO61" s="86"/>
      <c r="WEP61" s="86"/>
      <c r="WEQ61" s="86"/>
      <c r="WER61" s="86"/>
      <c r="WES61" s="86"/>
      <c r="WET61" s="86"/>
      <c r="WEU61" s="86"/>
      <c r="WEV61" s="86"/>
      <c r="WEW61" s="86"/>
      <c r="WEX61" s="86"/>
      <c r="WEY61" s="86"/>
      <c r="WEZ61" s="86"/>
      <c r="WFA61" s="86"/>
      <c r="WFB61" s="86"/>
      <c r="WFC61" s="86"/>
      <c r="WFD61" s="86"/>
      <c r="WFE61" s="86"/>
      <c r="WFF61" s="86"/>
      <c r="WFG61" s="86"/>
      <c r="WFH61" s="86"/>
      <c r="WFI61" s="86"/>
      <c r="WFJ61" s="86"/>
      <c r="WFK61" s="86"/>
      <c r="WFL61" s="86"/>
      <c r="WFM61" s="86"/>
      <c r="WFN61" s="86"/>
      <c r="WFO61" s="86"/>
      <c r="WFP61" s="86"/>
      <c r="WFQ61" s="86"/>
      <c r="WFR61" s="86"/>
      <c r="WFS61" s="86"/>
      <c r="WFT61" s="86"/>
      <c r="WFU61" s="86"/>
      <c r="WFV61" s="86"/>
      <c r="WFW61" s="86"/>
      <c r="WFX61" s="86"/>
      <c r="WFY61" s="86"/>
      <c r="WFZ61" s="86"/>
      <c r="WGA61" s="86"/>
      <c r="WGB61" s="86"/>
      <c r="WGC61" s="86"/>
      <c r="WGD61" s="86"/>
      <c r="WGE61" s="86"/>
      <c r="WGF61" s="86"/>
      <c r="WGG61" s="86"/>
      <c r="WGH61" s="86"/>
      <c r="WGI61" s="86"/>
      <c r="WGJ61" s="86"/>
      <c r="WGK61" s="86"/>
      <c r="WGL61" s="86"/>
      <c r="WGM61" s="86"/>
      <c r="WGN61" s="86"/>
      <c r="WGO61" s="86"/>
      <c r="WGP61" s="86"/>
      <c r="WGQ61" s="86"/>
      <c r="WGR61" s="86"/>
      <c r="WGS61" s="86"/>
      <c r="WGT61" s="86"/>
      <c r="WGU61" s="86"/>
      <c r="WGV61" s="86"/>
      <c r="WGW61" s="86"/>
      <c r="WGX61" s="86"/>
      <c r="WGY61" s="86"/>
      <c r="WGZ61" s="86"/>
      <c r="WHA61" s="86"/>
      <c r="WHB61" s="86"/>
      <c r="WHC61" s="86"/>
      <c r="WHD61" s="86"/>
      <c r="WHE61" s="86"/>
      <c r="WHF61" s="86"/>
      <c r="WHG61" s="86"/>
      <c r="WHH61" s="86"/>
      <c r="WHI61" s="86"/>
      <c r="WHJ61" s="86"/>
      <c r="WHK61" s="86"/>
      <c r="WHL61" s="86"/>
      <c r="WHM61" s="86"/>
      <c r="WHN61" s="86"/>
      <c r="WHO61" s="86"/>
      <c r="WHP61" s="86"/>
      <c r="WHQ61" s="86"/>
      <c r="WHR61" s="86"/>
      <c r="WHS61" s="86"/>
      <c r="WHT61" s="86"/>
      <c r="WHU61" s="86"/>
      <c r="WHV61" s="86"/>
      <c r="WHW61" s="86"/>
      <c r="WHX61" s="86"/>
      <c r="WHY61" s="86"/>
      <c r="WHZ61" s="86"/>
      <c r="WIA61" s="86"/>
      <c r="WIB61" s="86"/>
      <c r="WIC61" s="86"/>
      <c r="WID61" s="86"/>
      <c r="WIE61" s="86"/>
      <c r="WIF61" s="86"/>
      <c r="WIG61" s="86"/>
      <c r="WIH61" s="86"/>
      <c r="WII61" s="86"/>
      <c r="WIJ61" s="86"/>
      <c r="WIK61" s="86"/>
      <c r="WIL61" s="86"/>
      <c r="WIM61" s="86"/>
      <c r="WIN61" s="86"/>
      <c r="WIO61" s="86"/>
      <c r="WIP61" s="86"/>
      <c r="WIQ61" s="86"/>
      <c r="WIR61" s="86"/>
      <c r="WIS61" s="86"/>
      <c r="WIT61" s="86"/>
      <c r="WIU61" s="86"/>
      <c r="WIV61" s="86"/>
      <c r="WIW61" s="86"/>
      <c r="WIX61" s="86"/>
      <c r="WIY61" s="86"/>
      <c r="WIZ61" s="86"/>
      <c r="WJA61" s="86"/>
      <c r="WJB61" s="86"/>
      <c r="WJC61" s="86"/>
      <c r="WJD61" s="86"/>
      <c r="WJE61" s="86"/>
      <c r="WJF61" s="86"/>
      <c r="WJG61" s="86"/>
      <c r="WJH61" s="98"/>
      <c r="WJI61" s="98"/>
      <c r="WJJ61" s="98"/>
      <c r="WJK61" s="98"/>
      <c r="WJL61" s="98"/>
      <c r="WJM61" s="98"/>
      <c r="WJN61" s="86"/>
      <c r="WJO61" s="86"/>
      <c r="WJP61" s="86"/>
      <c r="WJQ61" s="86"/>
      <c r="WJR61" s="86"/>
      <c r="WJS61" s="86"/>
      <c r="WJT61" s="86"/>
      <c r="WJU61" s="86"/>
      <c r="WJV61" s="86"/>
      <c r="WJW61" s="86"/>
      <c r="WJX61" s="86"/>
      <c r="WJY61" s="86"/>
      <c r="WJZ61" s="86"/>
      <c r="WKA61" s="86"/>
      <c r="WKB61" s="86"/>
      <c r="WKC61" s="86"/>
      <c r="WKD61" s="86"/>
      <c r="WKE61" s="86"/>
      <c r="WKF61" s="86"/>
      <c r="WKG61" s="86"/>
      <c r="WKH61" s="86"/>
      <c r="WKI61" s="86"/>
      <c r="WKJ61" s="86"/>
      <c r="WKK61" s="86"/>
      <c r="WKL61" s="86"/>
      <c r="WKM61" s="86"/>
      <c r="WKN61" s="86"/>
      <c r="WKO61" s="86"/>
      <c r="WKP61" s="86"/>
      <c r="WKQ61" s="86"/>
      <c r="WKR61" s="86"/>
      <c r="WKS61" s="86"/>
      <c r="WKT61" s="86"/>
      <c r="WKU61" s="86"/>
      <c r="WKV61" s="86"/>
      <c r="WKW61" s="86"/>
      <c r="WKX61" s="86"/>
      <c r="WKY61" s="86"/>
      <c r="WKZ61" s="86"/>
      <c r="WLA61" s="86"/>
      <c r="WLB61" s="86"/>
      <c r="WLC61" s="86"/>
      <c r="WLD61" s="86"/>
      <c r="WLE61" s="86"/>
      <c r="WLF61" s="86"/>
      <c r="WLG61" s="86"/>
      <c r="WLH61" s="86"/>
      <c r="WLI61" s="86"/>
      <c r="WLJ61" s="86"/>
      <c r="WLK61" s="86"/>
      <c r="WLL61" s="86"/>
      <c r="WLM61" s="86"/>
      <c r="WLN61" s="86"/>
      <c r="WLO61" s="86"/>
      <c r="WLP61" s="86"/>
      <c r="WLQ61" s="86"/>
      <c r="WLR61" s="86"/>
      <c r="WLS61" s="86"/>
      <c r="WLT61" s="86"/>
      <c r="WLU61" s="86"/>
      <c r="WLV61" s="86"/>
      <c r="WLW61" s="86"/>
      <c r="WLX61" s="86"/>
      <c r="WLY61" s="86"/>
      <c r="WLZ61" s="86"/>
      <c r="WMA61" s="86"/>
      <c r="WMB61" s="86"/>
      <c r="WMC61" s="86"/>
      <c r="WMD61" s="86"/>
      <c r="WME61" s="86"/>
      <c r="WMF61" s="86"/>
      <c r="WMG61" s="86"/>
      <c r="WMH61" s="86"/>
      <c r="WMI61" s="86"/>
      <c r="WMJ61" s="86"/>
      <c r="WMK61" s="86"/>
      <c r="WML61" s="86"/>
      <c r="WMM61" s="86"/>
      <c r="WMN61" s="86"/>
      <c r="WMO61" s="86"/>
      <c r="WMP61" s="86"/>
      <c r="WMQ61" s="86"/>
      <c r="WMR61" s="86"/>
      <c r="WMS61" s="86"/>
      <c r="WMT61" s="86"/>
      <c r="WMU61" s="86"/>
      <c r="WMV61" s="86"/>
      <c r="WMW61" s="86"/>
      <c r="WMX61" s="86"/>
      <c r="WMY61" s="86"/>
      <c r="WMZ61" s="86"/>
      <c r="WNA61" s="86"/>
      <c r="WNB61" s="86"/>
      <c r="WNC61" s="86"/>
      <c r="WND61" s="86"/>
      <c r="WNE61" s="86"/>
      <c r="WNF61" s="86"/>
      <c r="WNG61" s="86"/>
      <c r="WNH61" s="86"/>
      <c r="WNI61" s="86"/>
      <c r="WNJ61" s="86"/>
      <c r="WNK61" s="86"/>
      <c r="WNL61" s="86"/>
      <c r="WNM61" s="86"/>
      <c r="WNN61" s="86"/>
      <c r="WNO61" s="86"/>
      <c r="WNP61" s="86"/>
      <c r="WNQ61" s="86"/>
      <c r="WNR61" s="86"/>
      <c r="WNS61" s="86"/>
      <c r="WNT61" s="86"/>
      <c r="WNU61" s="86"/>
      <c r="WNV61" s="86"/>
      <c r="WNW61" s="86"/>
      <c r="WNX61" s="86"/>
      <c r="WNY61" s="86"/>
      <c r="WNZ61" s="86"/>
      <c r="WOA61" s="86"/>
      <c r="WOB61" s="86"/>
      <c r="WOC61" s="86"/>
      <c r="WOD61" s="86"/>
      <c r="WOE61" s="86"/>
      <c r="WOF61" s="86"/>
      <c r="WOG61" s="86"/>
      <c r="WOH61" s="86"/>
      <c r="WOI61" s="86"/>
      <c r="WOJ61" s="86"/>
      <c r="WOK61" s="86"/>
      <c r="WOL61" s="86"/>
      <c r="WOM61" s="86"/>
      <c r="WON61" s="86"/>
      <c r="WOO61" s="86"/>
      <c r="WOP61" s="86"/>
      <c r="WOQ61" s="86"/>
      <c r="WOR61" s="86"/>
      <c r="WOS61" s="86"/>
      <c r="WOT61" s="86"/>
      <c r="WOU61" s="86"/>
      <c r="WOV61" s="86"/>
      <c r="WOW61" s="86"/>
      <c r="WOX61" s="86"/>
      <c r="WOY61" s="86"/>
      <c r="WOZ61" s="86"/>
      <c r="WPA61" s="86"/>
      <c r="WPB61" s="86"/>
      <c r="WPC61" s="86"/>
      <c r="WPD61" s="86"/>
      <c r="WPE61" s="86"/>
      <c r="WPF61" s="86"/>
      <c r="WPG61" s="86"/>
      <c r="WPH61" s="86"/>
      <c r="WPI61" s="86"/>
      <c r="WPJ61" s="86"/>
      <c r="WPK61" s="86"/>
      <c r="WPL61" s="86"/>
      <c r="WPM61" s="86"/>
      <c r="WPN61" s="86"/>
      <c r="WPO61" s="86"/>
      <c r="WPP61" s="86"/>
      <c r="WPQ61" s="86"/>
      <c r="WPR61" s="86"/>
      <c r="WPS61" s="86"/>
      <c r="WPT61" s="86"/>
      <c r="WPU61" s="86"/>
      <c r="WPV61" s="86"/>
      <c r="WPW61" s="86"/>
      <c r="WPX61" s="86"/>
      <c r="WPY61" s="86"/>
      <c r="WPZ61" s="86"/>
      <c r="WQA61" s="86"/>
      <c r="WQB61" s="86"/>
      <c r="WQC61" s="86"/>
      <c r="WQD61" s="86"/>
      <c r="WQE61" s="86"/>
      <c r="WQF61" s="86"/>
      <c r="WQG61" s="86"/>
      <c r="WQH61" s="86"/>
      <c r="WQI61" s="86"/>
      <c r="WQJ61" s="86"/>
      <c r="WQK61" s="86"/>
      <c r="WQL61" s="86"/>
      <c r="WQM61" s="86"/>
      <c r="WQN61" s="86"/>
      <c r="WQO61" s="86"/>
      <c r="WQP61" s="86"/>
      <c r="WQQ61" s="86"/>
      <c r="WQR61" s="86"/>
      <c r="WQS61" s="86"/>
      <c r="WQT61" s="86"/>
      <c r="WQU61" s="86"/>
      <c r="WQV61" s="86"/>
      <c r="WQW61" s="86"/>
      <c r="WQX61" s="86"/>
      <c r="WQY61" s="86"/>
      <c r="WQZ61" s="86"/>
      <c r="WRA61" s="86"/>
      <c r="WRB61" s="86"/>
      <c r="WRC61" s="86"/>
      <c r="WRD61" s="86"/>
      <c r="WRE61" s="86"/>
      <c r="WRF61" s="86"/>
      <c r="WRG61" s="86"/>
      <c r="WRH61" s="86"/>
      <c r="WRI61" s="86"/>
      <c r="WRJ61" s="86"/>
      <c r="WRK61" s="86"/>
      <c r="WRL61" s="86"/>
      <c r="WRM61" s="86"/>
      <c r="WRN61" s="86"/>
      <c r="WRO61" s="86"/>
      <c r="WRP61" s="86"/>
      <c r="WRQ61" s="86"/>
      <c r="WRR61" s="86"/>
      <c r="WRS61" s="86"/>
      <c r="WRT61" s="86"/>
      <c r="WRU61" s="86"/>
      <c r="WRV61" s="86"/>
      <c r="WRW61" s="86"/>
      <c r="WRX61" s="86"/>
      <c r="WRY61" s="86"/>
      <c r="WRZ61" s="86"/>
      <c r="WSA61" s="86"/>
      <c r="WSB61" s="86"/>
      <c r="WSC61" s="86"/>
      <c r="WSD61" s="86"/>
      <c r="WSE61" s="86"/>
      <c r="WSF61" s="86"/>
      <c r="WSG61" s="86"/>
      <c r="WSH61" s="86"/>
      <c r="WSI61" s="86"/>
      <c r="WSJ61" s="86"/>
      <c r="WSK61" s="86"/>
      <c r="WSL61" s="86"/>
      <c r="WSM61" s="86"/>
      <c r="WSN61" s="86"/>
      <c r="WSO61" s="86"/>
      <c r="WSP61" s="86"/>
      <c r="WSQ61" s="86"/>
      <c r="WSR61" s="86"/>
      <c r="WSS61" s="86"/>
      <c r="WST61" s="86"/>
      <c r="WSU61" s="86"/>
      <c r="WSV61" s="86"/>
      <c r="WSW61" s="86"/>
      <c r="WSX61" s="86"/>
      <c r="WSY61" s="86"/>
      <c r="WSZ61" s="86"/>
      <c r="WTA61" s="86"/>
      <c r="WTB61" s="86"/>
      <c r="WTC61" s="86"/>
      <c r="WTD61" s="98"/>
      <c r="WTE61" s="98"/>
      <c r="WTF61" s="98"/>
      <c r="WTG61" s="98"/>
      <c r="WTH61" s="98"/>
      <c r="WTI61" s="98"/>
      <c r="WTJ61" s="86"/>
      <c r="WTK61" s="86"/>
      <c r="WTL61" s="86"/>
      <c r="WTM61" s="86"/>
      <c r="WTN61" s="86"/>
      <c r="WTO61" s="86"/>
      <c r="WTP61" s="86"/>
      <c r="WTQ61" s="86"/>
      <c r="WTR61" s="86"/>
      <c r="WTS61" s="86"/>
      <c r="WTT61" s="86"/>
      <c r="WTU61" s="86"/>
      <c r="WTV61" s="86"/>
      <c r="WTW61" s="86"/>
      <c r="WTX61" s="86"/>
      <c r="WTY61" s="86"/>
      <c r="WTZ61" s="86"/>
      <c r="WUA61" s="86"/>
      <c r="WUB61" s="86"/>
      <c r="WUC61" s="86"/>
      <c r="WUD61" s="86"/>
      <c r="WUE61" s="86"/>
      <c r="WUF61" s="86"/>
      <c r="WUG61" s="86"/>
      <c r="WUH61" s="86"/>
      <c r="WUI61" s="86"/>
      <c r="WUJ61" s="86"/>
      <c r="WUK61" s="86"/>
      <c r="WUL61" s="86"/>
      <c r="WUM61" s="86"/>
      <c r="WUN61" s="86"/>
      <c r="WUO61" s="86"/>
      <c r="WUP61" s="86"/>
      <c r="WUQ61" s="86"/>
      <c r="WUR61" s="86"/>
      <c r="WUS61" s="86"/>
      <c r="WUT61" s="86"/>
      <c r="WUU61" s="86"/>
      <c r="WUV61" s="86"/>
      <c r="WUW61" s="86"/>
      <c r="WUX61" s="86"/>
      <c r="WUY61" s="86"/>
      <c r="WUZ61" s="86"/>
      <c r="WVA61" s="86"/>
      <c r="WVB61" s="86"/>
      <c r="WVC61" s="86"/>
      <c r="WVD61" s="86"/>
      <c r="WVE61" s="86"/>
      <c r="WVF61" s="86"/>
      <c r="WVG61" s="86"/>
      <c r="WVH61" s="86"/>
      <c r="WVI61" s="86"/>
      <c r="WVJ61" s="86"/>
      <c r="WVK61" s="86"/>
      <c r="WVL61" s="86"/>
      <c r="WVM61" s="86"/>
      <c r="WVN61" s="86"/>
      <c r="WVO61" s="86"/>
      <c r="WVP61" s="86"/>
      <c r="WVQ61" s="86"/>
      <c r="WVR61" s="86"/>
      <c r="WVS61" s="86"/>
      <c r="WVT61" s="86"/>
      <c r="WVU61" s="86"/>
      <c r="WVV61" s="86"/>
      <c r="WVW61" s="86"/>
      <c r="WVX61" s="86"/>
      <c r="WVY61" s="86"/>
      <c r="WVZ61" s="86"/>
      <c r="WWA61" s="86"/>
      <c r="WWB61" s="86"/>
      <c r="WWC61" s="86"/>
      <c r="WWD61" s="86"/>
      <c r="WWE61" s="86"/>
      <c r="WWF61" s="86"/>
      <c r="WWG61" s="86"/>
      <c r="WWH61" s="86"/>
      <c r="WWI61" s="86"/>
      <c r="WWJ61" s="86"/>
      <c r="WWK61" s="86"/>
      <c r="WWL61" s="86"/>
      <c r="WWM61" s="86"/>
      <c r="WWN61" s="86"/>
      <c r="WWO61" s="86"/>
      <c r="WWP61" s="86"/>
      <c r="WWQ61" s="86"/>
      <c r="WWR61" s="86"/>
      <c r="WWS61" s="86"/>
      <c r="WWT61" s="86"/>
      <c r="WWU61" s="86"/>
      <c r="WWV61" s="86"/>
      <c r="WWW61" s="86"/>
      <c r="WWX61" s="86"/>
      <c r="WWY61" s="86"/>
      <c r="WWZ61" s="86"/>
      <c r="WXA61" s="86"/>
      <c r="WXB61" s="86"/>
      <c r="WXC61" s="86"/>
      <c r="WXD61" s="86"/>
      <c r="WXE61" s="86"/>
      <c r="WXF61" s="86"/>
      <c r="WXG61" s="86"/>
      <c r="WXH61" s="86"/>
      <c r="WXI61" s="86"/>
      <c r="WXJ61" s="86"/>
      <c r="WXK61" s="86"/>
      <c r="WXL61" s="86"/>
      <c r="WXM61" s="86"/>
      <c r="WXN61" s="86"/>
      <c r="WXO61" s="86"/>
      <c r="WXP61" s="86"/>
      <c r="WXQ61" s="86"/>
      <c r="WXR61" s="86"/>
      <c r="WXS61" s="86"/>
      <c r="WXT61" s="86"/>
      <c r="WXU61" s="86"/>
      <c r="WXV61" s="86"/>
      <c r="WXW61" s="86"/>
      <c r="WXX61" s="86"/>
      <c r="WXY61" s="86"/>
      <c r="WXZ61" s="86"/>
      <c r="WYA61" s="86"/>
      <c r="WYB61" s="86"/>
      <c r="WYC61" s="86"/>
      <c r="WYD61" s="86"/>
      <c r="WYE61" s="86"/>
      <c r="WYF61" s="86"/>
      <c r="WYG61" s="86"/>
      <c r="WYH61" s="86"/>
      <c r="WYI61" s="86"/>
      <c r="WYJ61" s="86"/>
      <c r="WYK61" s="86"/>
      <c r="WYL61" s="86"/>
      <c r="WYM61" s="86"/>
      <c r="WYN61" s="86"/>
      <c r="WYO61" s="86"/>
      <c r="WYP61" s="86"/>
      <c r="WYQ61" s="86"/>
      <c r="WYR61" s="86"/>
      <c r="WYS61" s="86"/>
      <c r="WYT61" s="86"/>
      <c r="WYU61" s="86"/>
      <c r="WYV61" s="86"/>
      <c r="WYW61" s="86"/>
      <c r="WYX61" s="86"/>
      <c r="WYY61" s="86"/>
      <c r="WYZ61" s="86"/>
      <c r="WZA61" s="86"/>
      <c r="WZB61" s="86"/>
      <c r="WZC61" s="86"/>
      <c r="WZD61" s="86"/>
      <c r="WZE61" s="86"/>
      <c r="WZF61" s="86"/>
      <c r="WZG61" s="86"/>
      <c r="WZH61" s="86"/>
      <c r="WZI61" s="86"/>
      <c r="WZJ61" s="86"/>
      <c r="WZK61" s="86"/>
      <c r="WZL61" s="86"/>
      <c r="WZM61" s="86"/>
      <c r="WZN61" s="86"/>
      <c r="WZO61" s="86"/>
      <c r="WZP61" s="86"/>
      <c r="WZQ61" s="86"/>
      <c r="WZR61" s="86"/>
      <c r="WZS61" s="86"/>
      <c r="WZT61" s="86"/>
      <c r="WZU61" s="86"/>
      <c r="WZV61" s="86"/>
      <c r="WZW61" s="86"/>
      <c r="WZX61" s="86"/>
      <c r="WZY61" s="86"/>
      <c r="WZZ61" s="86"/>
      <c r="XAA61" s="86"/>
      <c r="XAB61" s="86"/>
      <c r="XAC61" s="86"/>
      <c r="XAD61" s="86"/>
      <c r="XAE61" s="86"/>
      <c r="XAF61" s="86"/>
      <c r="XAG61" s="86"/>
      <c r="XAH61" s="86"/>
      <c r="XAI61" s="86"/>
      <c r="XAJ61" s="86"/>
      <c r="XAK61" s="86"/>
      <c r="XAL61" s="86"/>
      <c r="XAM61" s="86"/>
      <c r="XAN61" s="86"/>
      <c r="XAO61" s="86"/>
      <c r="XAP61" s="86"/>
      <c r="XAQ61" s="86"/>
      <c r="XAR61" s="86"/>
      <c r="XAS61" s="86"/>
      <c r="XAT61" s="86"/>
      <c r="XAU61" s="86"/>
      <c r="XAV61" s="86"/>
      <c r="XAW61" s="86"/>
      <c r="XAX61" s="86"/>
      <c r="XAY61" s="86"/>
      <c r="XAZ61" s="86"/>
      <c r="XBA61" s="86"/>
      <c r="XBB61" s="86"/>
      <c r="XBC61" s="86"/>
      <c r="XBD61" s="86"/>
      <c r="XBE61" s="86"/>
      <c r="XBF61" s="86"/>
      <c r="XBG61" s="86"/>
      <c r="XBH61" s="86"/>
      <c r="XBI61" s="86"/>
      <c r="XBJ61" s="86"/>
      <c r="XBK61" s="86"/>
      <c r="XBL61" s="86"/>
      <c r="XBM61" s="86"/>
      <c r="XBN61" s="86"/>
      <c r="XBO61" s="86"/>
      <c r="XBP61" s="86"/>
      <c r="XBQ61" s="86"/>
      <c r="XBR61" s="86"/>
      <c r="XBS61" s="86"/>
      <c r="XBT61" s="86"/>
      <c r="XBU61" s="86"/>
      <c r="XBV61" s="86"/>
      <c r="XBW61" s="86"/>
      <c r="XBX61" s="86"/>
      <c r="XBY61" s="86"/>
      <c r="XBZ61" s="86"/>
      <c r="XCA61" s="86"/>
      <c r="XCB61" s="86"/>
      <c r="XCC61" s="86"/>
      <c r="XCD61" s="86"/>
      <c r="XCE61" s="86"/>
      <c r="XCF61" s="86"/>
      <c r="XCG61" s="86"/>
      <c r="XCH61" s="86"/>
      <c r="XCI61" s="86"/>
      <c r="XCJ61" s="86"/>
      <c r="XCK61" s="86"/>
      <c r="XCL61" s="86"/>
      <c r="XCM61" s="86"/>
      <c r="XCN61" s="86"/>
      <c r="XCO61" s="86"/>
      <c r="XCP61" s="86"/>
      <c r="XCQ61" s="86"/>
      <c r="XCR61" s="86"/>
      <c r="XCS61" s="86"/>
      <c r="XCT61" s="86"/>
    </row>
    <row r="62" spans="1:16322" s="105" customFormat="1" x14ac:dyDescent="0.25">
      <c r="A62" s="59" t="s">
        <v>17</v>
      </c>
      <c r="B62" s="56" t="s">
        <v>18</v>
      </c>
      <c r="C62" s="25"/>
      <c r="D62" s="57">
        <f t="shared" ref="D62" si="11">SUM(D63:D65)</f>
        <v>89503895.109999999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6"/>
      <c r="AC62" s="86"/>
      <c r="AD62" s="86"/>
      <c r="AE62" s="86"/>
      <c r="AF62" s="86"/>
      <c r="AG62" s="86"/>
      <c r="AH62" s="86"/>
      <c r="AI62" s="86"/>
      <c r="AJ62" s="86"/>
      <c r="AK62" s="86"/>
      <c r="AL62" s="86"/>
      <c r="AM62" s="86"/>
      <c r="AN62" s="86"/>
      <c r="AO62" s="86"/>
      <c r="AP62" s="86"/>
      <c r="AQ62" s="86"/>
      <c r="AR62" s="86"/>
      <c r="AS62" s="86"/>
      <c r="AT62" s="86"/>
      <c r="AU62" s="86"/>
      <c r="AV62" s="86"/>
      <c r="AW62" s="86"/>
      <c r="AX62" s="86"/>
      <c r="AY62" s="86"/>
      <c r="AZ62" s="86"/>
      <c r="BA62" s="86"/>
      <c r="BB62" s="86"/>
      <c r="BC62" s="86"/>
      <c r="BD62" s="86"/>
      <c r="BE62" s="86"/>
      <c r="BF62" s="86"/>
      <c r="BG62" s="86"/>
      <c r="BH62" s="86"/>
      <c r="BI62" s="86"/>
      <c r="BJ62" s="86"/>
      <c r="BK62" s="86"/>
      <c r="BL62" s="86"/>
      <c r="BM62" s="86"/>
      <c r="BN62" s="86"/>
      <c r="BO62" s="86"/>
      <c r="BP62" s="86"/>
      <c r="BQ62" s="86"/>
      <c r="BR62" s="86"/>
      <c r="BS62" s="86"/>
      <c r="BT62" s="86"/>
      <c r="BU62" s="86"/>
      <c r="BV62" s="86"/>
      <c r="BW62" s="86"/>
      <c r="BX62" s="86"/>
      <c r="BY62" s="86"/>
      <c r="BZ62" s="86"/>
      <c r="CA62" s="86"/>
      <c r="CB62" s="86"/>
      <c r="CC62" s="86"/>
      <c r="CD62" s="86"/>
      <c r="CE62" s="86"/>
      <c r="CF62" s="86"/>
      <c r="CG62" s="86"/>
      <c r="CH62" s="86"/>
      <c r="CI62" s="86"/>
      <c r="CJ62" s="86"/>
      <c r="CK62" s="86"/>
      <c r="CL62" s="86"/>
      <c r="CM62" s="86"/>
      <c r="CN62" s="86"/>
      <c r="CO62" s="86"/>
      <c r="CP62" s="86"/>
      <c r="CQ62" s="86"/>
      <c r="CR62" s="86"/>
      <c r="CS62" s="86"/>
      <c r="CT62" s="86"/>
      <c r="CU62" s="86"/>
      <c r="CV62" s="86"/>
      <c r="CW62" s="86"/>
      <c r="CX62" s="86"/>
      <c r="CY62" s="86"/>
      <c r="CZ62" s="86"/>
      <c r="DA62" s="86"/>
      <c r="DB62" s="86"/>
      <c r="DC62" s="86"/>
      <c r="DD62" s="86"/>
      <c r="DE62" s="86"/>
      <c r="DF62" s="86"/>
      <c r="DG62" s="86"/>
      <c r="DH62" s="86"/>
      <c r="DI62" s="86"/>
      <c r="DJ62" s="86"/>
      <c r="DK62" s="86"/>
      <c r="DL62" s="86"/>
      <c r="DM62" s="86"/>
      <c r="DN62" s="86"/>
      <c r="DO62" s="86"/>
      <c r="DP62" s="86"/>
      <c r="DQ62" s="86"/>
      <c r="DR62" s="86"/>
      <c r="DS62" s="86"/>
      <c r="DT62" s="86"/>
      <c r="DU62" s="86"/>
      <c r="DV62" s="86"/>
      <c r="DW62" s="86"/>
      <c r="DX62" s="86"/>
      <c r="DY62" s="86"/>
      <c r="DZ62" s="86"/>
      <c r="EA62" s="86"/>
      <c r="EB62" s="86"/>
      <c r="EC62" s="86"/>
      <c r="ED62" s="86"/>
      <c r="EE62" s="86"/>
      <c r="EF62" s="86"/>
      <c r="EG62" s="86"/>
      <c r="EH62" s="86"/>
      <c r="EI62" s="86"/>
      <c r="EJ62" s="86"/>
      <c r="EK62" s="86"/>
      <c r="EL62" s="86"/>
      <c r="EM62" s="86"/>
      <c r="EN62" s="86"/>
      <c r="EO62" s="86"/>
      <c r="EP62" s="86"/>
      <c r="EQ62" s="86"/>
      <c r="ER62" s="86"/>
      <c r="ES62" s="86"/>
      <c r="ET62" s="86"/>
      <c r="EU62" s="86"/>
      <c r="EV62" s="86"/>
      <c r="EW62" s="86"/>
      <c r="EX62" s="86"/>
      <c r="EY62" s="86"/>
      <c r="EZ62" s="86"/>
      <c r="FA62" s="86"/>
      <c r="FB62" s="86"/>
      <c r="FC62" s="86"/>
      <c r="FD62" s="86"/>
      <c r="FE62" s="86"/>
      <c r="FF62" s="86"/>
      <c r="FG62" s="86"/>
      <c r="FH62" s="86"/>
      <c r="FI62" s="86"/>
      <c r="FJ62" s="86"/>
      <c r="FK62" s="86"/>
      <c r="FL62" s="86"/>
      <c r="FM62" s="86"/>
      <c r="FN62" s="86"/>
      <c r="FO62" s="86"/>
      <c r="FP62" s="86"/>
      <c r="FQ62" s="86"/>
      <c r="FR62" s="86"/>
      <c r="FS62" s="86"/>
      <c r="FT62" s="86"/>
      <c r="FU62" s="86"/>
      <c r="FV62" s="86"/>
      <c r="FW62" s="86"/>
      <c r="FX62" s="86"/>
      <c r="FY62" s="86"/>
      <c r="FZ62" s="86"/>
      <c r="GA62" s="86"/>
      <c r="GB62" s="86"/>
      <c r="GC62" s="86"/>
      <c r="GD62" s="86"/>
      <c r="GE62" s="86"/>
      <c r="GF62" s="86"/>
      <c r="GG62" s="86"/>
      <c r="GH62" s="86"/>
      <c r="GI62" s="86"/>
      <c r="GJ62" s="86"/>
      <c r="GK62" s="86"/>
      <c r="GL62" s="86"/>
      <c r="GM62" s="86"/>
      <c r="GN62" s="86"/>
      <c r="GO62" s="86"/>
      <c r="GP62" s="86"/>
      <c r="GQ62" s="86"/>
      <c r="GR62" s="98"/>
      <c r="GS62" s="98"/>
      <c r="GT62" s="98"/>
      <c r="GU62" s="98"/>
      <c r="GV62" s="98"/>
      <c r="GW62" s="98"/>
      <c r="GX62" s="86"/>
      <c r="GY62" s="86"/>
      <c r="GZ62" s="86"/>
      <c r="HA62" s="86"/>
      <c r="HB62" s="86"/>
      <c r="HC62" s="86"/>
      <c r="HD62" s="86"/>
      <c r="HE62" s="86"/>
      <c r="HF62" s="86"/>
      <c r="HG62" s="86"/>
      <c r="HH62" s="86"/>
      <c r="HI62" s="86"/>
      <c r="HJ62" s="86"/>
      <c r="HK62" s="86"/>
      <c r="HL62" s="86"/>
      <c r="HM62" s="86"/>
      <c r="HN62" s="86"/>
      <c r="HO62" s="86"/>
      <c r="HP62" s="86"/>
      <c r="HQ62" s="86"/>
      <c r="HR62" s="86"/>
      <c r="HS62" s="86"/>
      <c r="HT62" s="86"/>
      <c r="HU62" s="86"/>
      <c r="HV62" s="86"/>
      <c r="HW62" s="86"/>
      <c r="HX62" s="86"/>
      <c r="HY62" s="86"/>
      <c r="HZ62" s="86"/>
      <c r="IA62" s="86"/>
      <c r="IB62" s="86"/>
      <c r="IC62" s="86"/>
      <c r="ID62" s="86"/>
      <c r="IE62" s="86"/>
      <c r="IF62" s="86"/>
      <c r="IG62" s="86"/>
      <c r="IH62" s="86"/>
      <c r="II62" s="86"/>
      <c r="IJ62" s="86"/>
      <c r="IK62" s="86"/>
      <c r="IL62" s="86"/>
      <c r="IM62" s="86"/>
      <c r="IN62" s="86"/>
      <c r="IO62" s="86"/>
      <c r="IP62" s="86"/>
      <c r="IQ62" s="86"/>
      <c r="IR62" s="86"/>
      <c r="IS62" s="86"/>
      <c r="IT62" s="86"/>
      <c r="IU62" s="86"/>
      <c r="IV62" s="86"/>
      <c r="IW62" s="86"/>
      <c r="IX62" s="86"/>
      <c r="IY62" s="86"/>
      <c r="IZ62" s="86"/>
      <c r="JA62" s="86"/>
      <c r="JB62" s="86"/>
      <c r="JC62" s="86"/>
      <c r="JD62" s="86"/>
      <c r="JE62" s="86"/>
      <c r="JF62" s="86"/>
      <c r="JG62" s="86"/>
      <c r="JH62" s="86"/>
      <c r="JI62" s="86"/>
      <c r="JJ62" s="86"/>
      <c r="JK62" s="86"/>
      <c r="JL62" s="86"/>
      <c r="JM62" s="86"/>
      <c r="JN62" s="86"/>
      <c r="JO62" s="86"/>
      <c r="JP62" s="86"/>
      <c r="JQ62" s="86"/>
      <c r="JR62" s="86"/>
      <c r="JS62" s="86"/>
      <c r="JT62" s="86"/>
      <c r="JU62" s="86"/>
      <c r="JV62" s="86"/>
      <c r="JW62" s="86"/>
      <c r="JX62" s="86"/>
      <c r="JY62" s="86"/>
      <c r="JZ62" s="86"/>
      <c r="KA62" s="86"/>
      <c r="KB62" s="86"/>
      <c r="KC62" s="86"/>
      <c r="KD62" s="86"/>
      <c r="KE62" s="86"/>
      <c r="KF62" s="86"/>
      <c r="KG62" s="86"/>
      <c r="KH62" s="86"/>
      <c r="KI62" s="86"/>
      <c r="KJ62" s="86"/>
      <c r="KK62" s="86"/>
      <c r="KL62" s="86"/>
      <c r="KM62" s="86"/>
      <c r="KN62" s="86"/>
      <c r="KO62" s="86"/>
      <c r="KP62" s="86"/>
      <c r="KQ62" s="86"/>
      <c r="KR62" s="86"/>
      <c r="KS62" s="86"/>
      <c r="KT62" s="86"/>
      <c r="KU62" s="86"/>
      <c r="KV62" s="86"/>
      <c r="KW62" s="86"/>
      <c r="KX62" s="86"/>
      <c r="KY62" s="86"/>
      <c r="KZ62" s="86"/>
      <c r="LA62" s="86"/>
      <c r="LB62" s="86"/>
      <c r="LC62" s="86"/>
      <c r="LD62" s="86"/>
      <c r="LE62" s="86"/>
      <c r="LF62" s="86"/>
      <c r="LG62" s="86"/>
      <c r="LH62" s="86"/>
      <c r="LI62" s="86"/>
      <c r="LJ62" s="86"/>
      <c r="LK62" s="86"/>
      <c r="LL62" s="86"/>
      <c r="LM62" s="86"/>
      <c r="LN62" s="86"/>
      <c r="LO62" s="86"/>
      <c r="LP62" s="86"/>
      <c r="LQ62" s="86"/>
      <c r="LR62" s="86"/>
      <c r="LS62" s="86"/>
      <c r="LT62" s="86"/>
      <c r="LU62" s="86"/>
      <c r="LV62" s="86"/>
      <c r="LW62" s="86"/>
      <c r="LX62" s="86"/>
      <c r="LY62" s="86"/>
      <c r="LZ62" s="86"/>
      <c r="MA62" s="86"/>
      <c r="MB62" s="86"/>
      <c r="MC62" s="86"/>
      <c r="MD62" s="86"/>
      <c r="ME62" s="86"/>
      <c r="MF62" s="86"/>
      <c r="MG62" s="86"/>
      <c r="MH62" s="86"/>
      <c r="MI62" s="86"/>
      <c r="MJ62" s="86"/>
      <c r="MK62" s="86"/>
      <c r="ML62" s="86"/>
      <c r="MM62" s="86"/>
      <c r="MN62" s="86"/>
      <c r="MO62" s="86"/>
      <c r="MP62" s="86"/>
      <c r="MQ62" s="86"/>
      <c r="MR62" s="86"/>
      <c r="MS62" s="86"/>
      <c r="MT62" s="86"/>
      <c r="MU62" s="86"/>
      <c r="MV62" s="86"/>
      <c r="MW62" s="86"/>
      <c r="MX62" s="86"/>
      <c r="MY62" s="86"/>
      <c r="MZ62" s="86"/>
      <c r="NA62" s="86"/>
      <c r="NB62" s="86"/>
      <c r="NC62" s="86"/>
      <c r="ND62" s="86"/>
      <c r="NE62" s="86"/>
      <c r="NF62" s="86"/>
      <c r="NG62" s="86"/>
      <c r="NH62" s="86"/>
      <c r="NI62" s="86"/>
      <c r="NJ62" s="86"/>
      <c r="NK62" s="86"/>
      <c r="NL62" s="86"/>
      <c r="NM62" s="86"/>
      <c r="NN62" s="86"/>
      <c r="NO62" s="86"/>
      <c r="NP62" s="86"/>
      <c r="NQ62" s="86"/>
      <c r="NR62" s="86"/>
      <c r="NS62" s="86"/>
      <c r="NT62" s="86"/>
      <c r="NU62" s="86"/>
      <c r="NV62" s="86"/>
      <c r="NW62" s="86"/>
      <c r="NX62" s="86"/>
      <c r="NY62" s="86"/>
      <c r="NZ62" s="86"/>
      <c r="OA62" s="86"/>
      <c r="OB62" s="86"/>
      <c r="OC62" s="86"/>
      <c r="OD62" s="86"/>
      <c r="OE62" s="86"/>
      <c r="OF62" s="86"/>
      <c r="OG62" s="86"/>
      <c r="OH62" s="86"/>
      <c r="OI62" s="86"/>
      <c r="OJ62" s="86"/>
      <c r="OK62" s="86"/>
      <c r="OL62" s="86"/>
      <c r="OM62" s="86"/>
      <c r="ON62" s="86"/>
      <c r="OO62" s="86"/>
      <c r="OP62" s="86"/>
      <c r="OQ62" s="86"/>
      <c r="OR62" s="86"/>
      <c r="OS62" s="86"/>
      <c r="OT62" s="86"/>
      <c r="OU62" s="86"/>
      <c r="OV62" s="86"/>
      <c r="OW62" s="86"/>
      <c r="OX62" s="86"/>
      <c r="OY62" s="86"/>
      <c r="OZ62" s="86"/>
      <c r="PA62" s="86"/>
      <c r="PB62" s="86"/>
      <c r="PC62" s="86"/>
      <c r="PD62" s="86"/>
      <c r="PE62" s="86"/>
      <c r="PF62" s="86"/>
      <c r="PG62" s="86"/>
      <c r="PH62" s="86"/>
      <c r="PI62" s="86"/>
      <c r="PJ62" s="86"/>
      <c r="PK62" s="86"/>
      <c r="PL62" s="86"/>
      <c r="PM62" s="86"/>
      <c r="PN62" s="86"/>
      <c r="PO62" s="86"/>
      <c r="PP62" s="86"/>
      <c r="PQ62" s="86"/>
      <c r="PR62" s="86"/>
      <c r="PS62" s="86"/>
      <c r="PT62" s="86"/>
      <c r="PU62" s="86"/>
      <c r="PV62" s="86"/>
      <c r="PW62" s="86"/>
      <c r="PX62" s="86"/>
      <c r="PY62" s="86"/>
      <c r="PZ62" s="86"/>
      <c r="QA62" s="86"/>
      <c r="QB62" s="86"/>
      <c r="QC62" s="86"/>
      <c r="QD62" s="86"/>
      <c r="QE62" s="86"/>
      <c r="QF62" s="86"/>
      <c r="QG62" s="86"/>
      <c r="QH62" s="86"/>
      <c r="QI62" s="86"/>
      <c r="QJ62" s="86"/>
      <c r="QK62" s="86"/>
      <c r="QL62" s="86"/>
      <c r="QM62" s="86"/>
      <c r="QN62" s="98"/>
      <c r="QO62" s="98"/>
      <c r="QP62" s="98"/>
      <c r="QQ62" s="98"/>
      <c r="QR62" s="98"/>
      <c r="QS62" s="98"/>
      <c r="QT62" s="86"/>
      <c r="QU62" s="86"/>
      <c r="QV62" s="86"/>
      <c r="QW62" s="86"/>
      <c r="QX62" s="86"/>
      <c r="QY62" s="86"/>
      <c r="QZ62" s="86"/>
      <c r="RA62" s="86"/>
      <c r="RB62" s="86"/>
      <c r="RC62" s="86"/>
      <c r="RD62" s="86"/>
      <c r="RE62" s="86"/>
      <c r="RF62" s="86"/>
      <c r="RG62" s="86"/>
      <c r="RH62" s="86"/>
      <c r="RI62" s="86"/>
      <c r="RJ62" s="86"/>
      <c r="RK62" s="86"/>
      <c r="RL62" s="86"/>
      <c r="RM62" s="86"/>
      <c r="RN62" s="86"/>
      <c r="RO62" s="86"/>
      <c r="RP62" s="86"/>
      <c r="RQ62" s="86"/>
      <c r="RR62" s="86"/>
      <c r="RS62" s="86"/>
      <c r="RT62" s="86"/>
      <c r="RU62" s="86"/>
      <c r="RV62" s="86"/>
      <c r="RW62" s="86"/>
      <c r="RX62" s="86"/>
      <c r="RY62" s="86"/>
      <c r="RZ62" s="86"/>
      <c r="SA62" s="86"/>
      <c r="SB62" s="86"/>
      <c r="SC62" s="86"/>
      <c r="SD62" s="86"/>
      <c r="SE62" s="86"/>
      <c r="SF62" s="86"/>
      <c r="SG62" s="86"/>
      <c r="SH62" s="86"/>
      <c r="SI62" s="86"/>
      <c r="SJ62" s="86"/>
      <c r="SK62" s="86"/>
      <c r="SL62" s="86"/>
      <c r="SM62" s="86"/>
      <c r="SN62" s="86"/>
      <c r="SO62" s="86"/>
      <c r="SP62" s="86"/>
      <c r="SQ62" s="86"/>
      <c r="SR62" s="86"/>
      <c r="SS62" s="86"/>
      <c r="ST62" s="86"/>
      <c r="SU62" s="86"/>
      <c r="SV62" s="86"/>
      <c r="SW62" s="86"/>
      <c r="SX62" s="86"/>
      <c r="SY62" s="86"/>
      <c r="SZ62" s="86"/>
      <c r="TA62" s="86"/>
      <c r="TB62" s="86"/>
      <c r="TC62" s="86"/>
      <c r="TD62" s="86"/>
      <c r="TE62" s="86"/>
      <c r="TF62" s="86"/>
      <c r="TG62" s="86"/>
      <c r="TH62" s="86"/>
      <c r="TI62" s="86"/>
      <c r="TJ62" s="86"/>
      <c r="TK62" s="86"/>
      <c r="TL62" s="86"/>
      <c r="TM62" s="86"/>
      <c r="TN62" s="86"/>
      <c r="TO62" s="86"/>
      <c r="TP62" s="86"/>
      <c r="TQ62" s="86"/>
      <c r="TR62" s="86"/>
      <c r="TS62" s="86"/>
      <c r="TT62" s="86"/>
      <c r="TU62" s="86"/>
      <c r="TV62" s="86"/>
      <c r="TW62" s="86"/>
      <c r="TX62" s="86"/>
      <c r="TY62" s="86"/>
      <c r="TZ62" s="86"/>
      <c r="UA62" s="86"/>
      <c r="UB62" s="86"/>
      <c r="UC62" s="86"/>
      <c r="UD62" s="86"/>
      <c r="UE62" s="86"/>
      <c r="UF62" s="86"/>
      <c r="UG62" s="86"/>
      <c r="UH62" s="86"/>
      <c r="UI62" s="86"/>
      <c r="UJ62" s="86"/>
      <c r="UK62" s="86"/>
      <c r="UL62" s="86"/>
      <c r="UM62" s="86"/>
      <c r="UN62" s="86"/>
      <c r="UO62" s="86"/>
      <c r="UP62" s="86"/>
      <c r="UQ62" s="86"/>
      <c r="UR62" s="86"/>
      <c r="US62" s="86"/>
      <c r="UT62" s="86"/>
      <c r="UU62" s="86"/>
      <c r="UV62" s="86"/>
      <c r="UW62" s="86"/>
      <c r="UX62" s="86"/>
      <c r="UY62" s="86"/>
      <c r="UZ62" s="86"/>
      <c r="VA62" s="86"/>
      <c r="VB62" s="86"/>
      <c r="VC62" s="86"/>
      <c r="VD62" s="86"/>
      <c r="VE62" s="86"/>
      <c r="VF62" s="86"/>
      <c r="VG62" s="86"/>
      <c r="VH62" s="86"/>
      <c r="VI62" s="86"/>
      <c r="VJ62" s="86"/>
      <c r="VK62" s="86"/>
      <c r="VL62" s="86"/>
      <c r="VM62" s="86"/>
      <c r="VN62" s="86"/>
      <c r="VO62" s="86"/>
      <c r="VP62" s="86"/>
      <c r="VQ62" s="86"/>
      <c r="VR62" s="86"/>
      <c r="VS62" s="86"/>
      <c r="VT62" s="86"/>
      <c r="VU62" s="86"/>
      <c r="VV62" s="86"/>
      <c r="VW62" s="86"/>
      <c r="VX62" s="86"/>
      <c r="VY62" s="86"/>
      <c r="VZ62" s="86"/>
      <c r="WA62" s="86"/>
      <c r="WB62" s="86"/>
      <c r="WC62" s="86"/>
      <c r="WD62" s="86"/>
      <c r="WE62" s="86"/>
      <c r="WF62" s="86"/>
      <c r="WG62" s="86"/>
      <c r="WH62" s="86"/>
      <c r="WI62" s="86"/>
      <c r="WJ62" s="86"/>
      <c r="WK62" s="86"/>
      <c r="WL62" s="86"/>
      <c r="WM62" s="86"/>
      <c r="WN62" s="86"/>
      <c r="WO62" s="86"/>
      <c r="WP62" s="86"/>
      <c r="WQ62" s="86"/>
      <c r="WR62" s="86"/>
      <c r="WS62" s="86"/>
      <c r="WT62" s="86"/>
      <c r="WU62" s="86"/>
      <c r="WV62" s="86"/>
      <c r="WW62" s="86"/>
      <c r="WX62" s="86"/>
      <c r="WY62" s="86"/>
      <c r="WZ62" s="86"/>
      <c r="XA62" s="86"/>
      <c r="XB62" s="86"/>
      <c r="XC62" s="86"/>
      <c r="XD62" s="86"/>
      <c r="XE62" s="86"/>
      <c r="XF62" s="86"/>
      <c r="XG62" s="86"/>
      <c r="XH62" s="86"/>
      <c r="XI62" s="86"/>
      <c r="XJ62" s="86"/>
      <c r="XK62" s="86"/>
      <c r="XL62" s="86"/>
      <c r="XM62" s="86"/>
      <c r="XN62" s="86"/>
      <c r="XO62" s="86"/>
      <c r="XP62" s="86"/>
      <c r="XQ62" s="86"/>
      <c r="XR62" s="86"/>
      <c r="XS62" s="86"/>
      <c r="XT62" s="86"/>
      <c r="XU62" s="86"/>
      <c r="XV62" s="86"/>
      <c r="XW62" s="86"/>
      <c r="XX62" s="86"/>
      <c r="XY62" s="86"/>
      <c r="XZ62" s="86"/>
      <c r="YA62" s="86"/>
      <c r="YB62" s="86"/>
      <c r="YC62" s="86"/>
      <c r="YD62" s="86"/>
      <c r="YE62" s="86"/>
      <c r="YF62" s="86"/>
      <c r="YG62" s="86"/>
      <c r="YH62" s="86"/>
      <c r="YI62" s="86"/>
      <c r="YJ62" s="86"/>
      <c r="YK62" s="86"/>
      <c r="YL62" s="86"/>
      <c r="YM62" s="86"/>
      <c r="YN62" s="86"/>
      <c r="YO62" s="86"/>
      <c r="YP62" s="86"/>
      <c r="YQ62" s="86"/>
      <c r="YR62" s="86"/>
      <c r="YS62" s="86"/>
      <c r="YT62" s="86"/>
      <c r="YU62" s="86"/>
      <c r="YV62" s="86"/>
      <c r="YW62" s="86"/>
      <c r="YX62" s="86"/>
      <c r="YY62" s="86"/>
      <c r="YZ62" s="86"/>
      <c r="ZA62" s="86"/>
      <c r="ZB62" s="86"/>
      <c r="ZC62" s="86"/>
      <c r="ZD62" s="86"/>
      <c r="ZE62" s="86"/>
      <c r="ZF62" s="86"/>
      <c r="ZG62" s="86"/>
      <c r="ZH62" s="86"/>
      <c r="ZI62" s="86"/>
      <c r="ZJ62" s="86"/>
      <c r="ZK62" s="86"/>
      <c r="ZL62" s="86"/>
      <c r="ZM62" s="86"/>
      <c r="ZN62" s="86"/>
      <c r="ZO62" s="86"/>
      <c r="ZP62" s="86"/>
      <c r="ZQ62" s="86"/>
      <c r="ZR62" s="86"/>
      <c r="ZS62" s="86"/>
      <c r="ZT62" s="86"/>
      <c r="ZU62" s="86"/>
      <c r="ZV62" s="86"/>
      <c r="ZW62" s="86"/>
      <c r="ZX62" s="86"/>
      <c r="ZY62" s="86"/>
      <c r="ZZ62" s="86"/>
      <c r="AAA62" s="86"/>
      <c r="AAB62" s="86"/>
      <c r="AAC62" s="86"/>
      <c r="AAD62" s="86"/>
      <c r="AAE62" s="86"/>
      <c r="AAF62" s="86"/>
      <c r="AAG62" s="86"/>
      <c r="AAH62" s="86"/>
      <c r="AAI62" s="86"/>
      <c r="AAJ62" s="98"/>
      <c r="AAK62" s="98"/>
      <c r="AAL62" s="98"/>
      <c r="AAM62" s="98"/>
      <c r="AAN62" s="98"/>
      <c r="AAO62" s="98"/>
      <c r="AAP62" s="86"/>
      <c r="AAQ62" s="86"/>
      <c r="AAR62" s="86"/>
      <c r="AAS62" s="86"/>
      <c r="AAT62" s="86"/>
      <c r="AAU62" s="86"/>
      <c r="AAV62" s="86"/>
      <c r="AAW62" s="86"/>
      <c r="AAX62" s="86"/>
      <c r="AAY62" s="86"/>
      <c r="AAZ62" s="86"/>
      <c r="ABA62" s="86"/>
      <c r="ABB62" s="86"/>
      <c r="ABC62" s="86"/>
      <c r="ABD62" s="86"/>
      <c r="ABE62" s="86"/>
      <c r="ABF62" s="86"/>
      <c r="ABG62" s="86"/>
      <c r="ABH62" s="86"/>
      <c r="ABI62" s="86"/>
      <c r="ABJ62" s="86"/>
      <c r="ABK62" s="86"/>
      <c r="ABL62" s="86"/>
      <c r="ABM62" s="86"/>
      <c r="ABN62" s="86"/>
      <c r="ABO62" s="86"/>
      <c r="ABP62" s="86"/>
      <c r="ABQ62" s="86"/>
      <c r="ABR62" s="86"/>
      <c r="ABS62" s="86"/>
      <c r="ABT62" s="86"/>
      <c r="ABU62" s="86"/>
      <c r="ABV62" s="86"/>
      <c r="ABW62" s="86"/>
      <c r="ABX62" s="86"/>
      <c r="ABY62" s="86"/>
      <c r="ABZ62" s="86"/>
      <c r="ACA62" s="86"/>
      <c r="ACB62" s="86"/>
      <c r="ACC62" s="86"/>
      <c r="ACD62" s="86"/>
      <c r="ACE62" s="86"/>
      <c r="ACF62" s="86"/>
      <c r="ACG62" s="86"/>
      <c r="ACH62" s="86"/>
      <c r="ACI62" s="86"/>
      <c r="ACJ62" s="86"/>
      <c r="ACK62" s="86"/>
      <c r="ACL62" s="86"/>
      <c r="ACM62" s="86"/>
      <c r="ACN62" s="86"/>
      <c r="ACO62" s="86"/>
      <c r="ACP62" s="86"/>
      <c r="ACQ62" s="86"/>
      <c r="ACR62" s="86"/>
      <c r="ACS62" s="86"/>
      <c r="ACT62" s="86"/>
      <c r="ACU62" s="86"/>
      <c r="ACV62" s="86"/>
      <c r="ACW62" s="86"/>
      <c r="ACX62" s="86"/>
      <c r="ACY62" s="86"/>
      <c r="ACZ62" s="86"/>
      <c r="ADA62" s="86"/>
      <c r="ADB62" s="86"/>
      <c r="ADC62" s="86"/>
      <c r="ADD62" s="86"/>
      <c r="ADE62" s="86"/>
      <c r="ADF62" s="86"/>
      <c r="ADG62" s="86"/>
      <c r="ADH62" s="86"/>
      <c r="ADI62" s="86"/>
      <c r="ADJ62" s="86"/>
      <c r="ADK62" s="86"/>
      <c r="ADL62" s="86"/>
      <c r="ADM62" s="86"/>
      <c r="ADN62" s="86"/>
      <c r="ADO62" s="86"/>
      <c r="ADP62" s="86"/>
      <c r="ADQ62" s="86"/>
      <c r="ADR62" s="86"/>
      <c r="ADS62" s="86"/>
      <c r="ADT62" s="86"/>
      <c r="ADU62" s="86"/>
      <c r="ADV62" s="86"/>
      <c r="ADW62" s="86"/>
      <c r="ADX62" s="86"/>
      <c r="ADY62" s="86"/>
      <c r="ADZ62" s="86"/>
      <c r="AEA62" s="86"/>
      <c r="AEB62" s="86"/>
      <c r="AEC62" s="86"/>
      <c r="AED62" s="86"/>
      <c r="AEE62" s="86"/>
      <c r="AEF62" s="86"/>
      <c r="AEG62" s="86"/>
      <c r="AEH62" s="86"/>
      <c r="AEI62" s="86"/>
      <c r="AEJ62" s="86"/>
      <c r="AEK62" s="86"/>
      <c r="AEL62" s="86"/>
      <c r="AEM62" s="86"/>
      <c r="AEN62" s="86"/>
      <c r="AEO62" s="86"/>
      <c r="AEP62" s="86"/>
      <c r="AEQ62" s="86"/>
      <c r="AER62" s="86"/>
      <c r="AES62" s="86"/>
      <c r="AET62" s="86"/>
      <c r="AEU62" s="86"/>
      <c r="AEV62" s="86"/>
      <c r="AEW62" s="86"/>
      <c r="AEX62" s="86"/>
      <c r="AEY62" s="86"/>
      <c r="AEZ62" s="86"/>
      <c r="AFA62" s="86"/>
      <c r="AFB62" s="86"/>
      <c r="AFC62" s="86"/>
      <c r="AFD62" s="86"/>
      <c r="AFE62" s="86"/>
      <c r="AFF62" s="86"/>
      <c r="AFG62" s="86"/>
      <c r="AFH62" s="86"/>
      <c r="AFI62" s="86"/>
      <c r="AFJ62" s="86"/>
      <c r="AFK62" s="86"/>
      <c r="AFL62" s="86"/>
      <c r="AFM62" s="86"/>
      <c r="AFN62" s="86"/>
      <c r="AFO62" s="86"/>
      <c r="AFP62" s="86"/>
      <c r="AFQ62" s="86"/>
      <c r="AFR62" s="86"/>
      <c r="AFS62" s="86"/>
      <c r="AFT62" s="86"/>
      <c r="AFU62" s="86"/>
      <c r="AFV62" s="86"/>
      <c r="AFW62" s="86"/>
      <c r="AFX62" s="86"/>
      <c r="AFY62" s="86"/>
      <c r="AFZ62" s="86"/>
      <c r="AGA62" s="86"/>
      <c r="AGB62" s="86"/>
      <c r="AGC62" s="86"/>
      <c r="AGD62" s="86"/>
      <c r="AGE62" s="86"/>
      <c r="AGF62" s="86"/>
      <c r="AGG62" s="86"/>
      <c r="AGH62" s="86"/>
      <c r="AGI62" s="86"/>
      <c r="AGJ62" s="86"/>
      <c r="AGK62" s="86"/>
      <c r="AGL62" s="86"/>
      <c r="AGM62" s="86"/>
      <c r="AGN62" s="86"/>
      <c r="AGO62" s="86"/>
      <c r="AGP62" s="86"/>
      <c r="AGQ62" s="86"/>
      <c r="AGR62" s="86"/>
      <c r="AGS62" s="86"/>
      <c r="AGT62" s="86"/>
      <c r="AGU62" s="86"/>
      <c r="AGV62" s="86"/>
      <c r="AGW62" s="86"/>
      <c r="AGX62" s="86"/>
      <c r="AGY62" s="86"/>
      <c r="AGZ62" s="86"/>
      <c r="AHA62" s="86"/>
      <c r="AHB62" s="86"/>
      <c r="AHC62" s="86"/>
      <c r="AHD62" s="86"/>
      <c r="AHE62" s="86"/>
      <c r="AHF62" s="86"/>
      <c r="AHG62" s="86"/>
      <c r="AHH62" s="86"/>
      <c r="AHI62" s="86"/>
      <c r="AHJ62" s="86"/>
      <c r="AHK62" s="86"/>
      <c r="AHL62" s="86"/>
      <c r="AHM62" s="86"/>
      <c r="AHN62" s="86"/>
      <c r="AHO62" s="86"/>
      <c r="AHP62" s="86"/>
      <c r="AHQ62" s="86"/>
      <c r="AHR62" s="86"/>
      <c r="AHS62" s="86"/>
      <c r="AHT62" s="86"/>
      <c r="AHU62" s="86"/>
      <c r="AHV62" s="86"/>
      <c r="AHW62" s="86"/>
      <c r="AHX62" s="86"/>
      <c r="AHY62" s="86"/>
      <c r="AHZ62" s="86"/>
      <c r="AIA62" s="86"/>
      <c r="AIB62" s="86"/>
      <c r="AIC62" s="86"/>
      <c r="AID62" s="86"/>
      <c r="AIE62" s="86"/>
      <c r="AIF62" s="86"/>
      <c r="AIG62" s="86"/>
      <c r="AIH62" s="86"/>
      <c r="AII62" s="86"/>
      <c r="AIJ62" s="86"/>
      <c r="AIK62" s="86"/>
      <c r="AIL62" s="86"/>
      <c r="AIM62" s="86"/>
      <c r="AIN62" s="86"/>
      <c r="AIO62" s="86"/>
      <c r="AIP62" s="86"/>
      <c r="AIQ62" s="86"/>
      <c r="AIR62" s="86"/>
      <c r="AIS62" s="86"/>
      <c r="AIT62" s="86"/>
      <c r="AIU62" s="86"/>
      <c r="AIV62" s="86"/>
      <c r="AIW62" s="86"/>
      <c r="AIX62" s="86"/>
      <c r="AIY62" s="86"/>
      <c r="AIZ62" s="86"/>
      <c r="AJA62" s="86"/>
      <c r="AJB62" s="86"/>
      <c r="AJC62" s="86"/>
      <c r="AJD62" s="86"/>
      <c r="AJE62" s="86"/>
      <c r="AJF62" s="86"/>
      <c r="AJG62" s="86"/>
      <c r="AJH62" s="86"/>
      <c r="AJI62" s="86"/>
      <c r="AJJ62" s="86"/>
      <c r="AJK62" s="86"/>
      <c r="AJL62" s="86"/>
      <c r="AJM62" s="86"/>
      <c r="AJN62" s="86"/>
      <c r="AJO62" s="86"/>
      <c r="AJP62" s="86"/>
      <c r="AJQ62" s="86"/>
      <c r="AJR62" s="86"/>
      <c r="AJS62" s="86"/>
      <c r="AJT62" s="86"/>
      <c r="AJU62" s="86"/>
      <c r="AJV62" s="86"/>
      <c r="AJW62" s="86"/>
      <c r="AJX62" s="86"/>
      <c r="AJY62" s="86"/>
      <c r="AJZ62" s="86"/>
      <c r="AKA62" s="86"/>
      <c r="AKB62" s="86"/>
      <c r="AKC62" s="86"/>
      <c r="AKD62" s="86"/>
      <c r="AKE62" s="86"/>
      <c r="AKF62" s="98"/>
      <c r="AKG62" s="98"/>
      <c r="AKH62" s="98"/>
      <c r="AKI62" s="98"/>
      <c r="AKJ62" s="98"/>
      <c r="AKK62" s="98"/>
      <c r="AKL62" s="86"/>
      <c r="AKM62" s="86"/>
      <c r="AKN62" s="86"/>
      <c r="AKO62" s="86"/>
      <c r="AKP62" s="86"/>
      <c r="AKQ62" s="86"/>
      <c r="AKR62" s="86"/>
      <c r="AKS62" s="86"/>
      <c r="AKT62" s="86"/>
      <c r="AKU62" s="86"/>
      <c r="AKV62" s="86"/>
      <c r="AKW62" s="86"/>
      <c r="AKX62" s="86"/>
      <c r="AKY62" s="86"/>
      <c r="AKZ62" s="86"/>
      <c r="ALA62" s="86"/>
      <c r="ALB62" s="86"/>
      <c r="ALC62" s="86"/>
      <c r="ALD62" s="86"/>
      <c r="ALE62" s="86"/>
      <c r="ALF62" s="86"/>
      <c r="ALG62" s="86"/>
      <c r="ALH62" s="86"/>
      <c r="ALI62" s="86"/>
      <c r="ALJ62" s="86"/>
      <c r="ALK62" s="86"/>
      <c r="ALL62" s="86"/>
      <c r="ALM62" s="86"/>
      <c r="ALN62" s="86"/>
      <c r="ALO62" s="86"/>
      <c r="ALP62" s="86"/>
      <c r="ALQ62" s="86"/>
      <c r="ALR62" s="86"/>
      <c r="ALS62" s="86"/>
      <c r="ALT62" s="86"/>
      <c r="ALU62" s="86"/>
      <c r="ALV62" s="86"/>
      <c r="ALW62" s="86"/>
      <c r="ALX62" s="86"/>
      <c r="ALY62" s="86"/>
      <c r="ALZ62" s="86"/>
      <c r="AMA62" s="86"/>
      <c r="AMB62" s="86"/>
      <c r="AMC62" s="86"/>
      <c r="AMD62" s="86"/>
      <c r="AME62" s="86"/>
      <c r="AMF62" s="86"/>
      <c r="AMG62" s="86"/>
      <c r="AMH62" s="86"/>
      <c r="AMI62" s="86"/>
      <c r="AMJ62" s="86"/>
      <c r="AMK62" s="86"/>
      <c r="AML62" s="86"/>
      <c r="AMM62" s="86"/>
      <c r="AMN62" s="86"/>
      <c r="AMO62" s="86"/>
      <c r="AMP62" s="86"/>
      <c r="AMQ62" s="86"/>
      <c r="AMR62" s="86"/>
      <c r="AMS62" s="86"/>
      <c r="AMT62" s="86"/>
      <c r="AMU62" s="86"/>
      <c r="AMV62" s="86"/>
      <c r="AMW62" s="86"/>
      <c r="AMX62" s="86"/>
      <c r="AMY62" s="86"/>
      <c r="AMZ62" s="86"/>
      <c r="ANA62" s="86"/>
      <c r="ANB62" s="86"/>
      <c r="ANC62" s="86"/>
      <c r="AND62" s="86"/>
      <c r="ANE62" s="86"/>
      <c r="ANF62" s="86"/>
      <c r="ANG62" s="86"/>
      <c r="ANH62" s="86"/>
      <c r="ANI62" s="86"/>
      <c r="ANJ62" s="86"/>
      <c r="ANK62" s="86"/>
      <c r="ANL62" s="86"/>
      <c r="ANM62" s="86"/>
      <c r="ANN62" s="86"/>
      <c r="ANO62" s="86"/>
      <c r="ANP62" s="86"/>
      <c r="ANQ62" s="86"/>
      <c r="ANR62" s="86"/>
      <c r="ANS62" s="86"/>
      <c r="ANT62" s="86"/>
      <c r="ANU62" s="86"/>
      <c r="ANV62" s="86"/>
      <c r="ANW62" s="86"/>
      <c r="ANX62" s="86"/>
      <c r="ANY62" s="86"/>
      <c r="ANZ62" s="86"/>
      <c r="AOA62" s="86"/>
      <c r="AOB62" s="86"/>
      <c r="AOC62" s="86"/>
      <c r="AOD62" s="86"/>
      <c r="AOE62" s="86"/>
      <c r="AOF62" s="86"/>
      <c r="AOG62" s="86"/>
      <c r="AOH62" s="86"/>
      <c r="AOI62" s="86"/>
      <c r="AOJ62" s="86"/>
      <c r="AOK62" s="86"/>
      <c r="AOL62" s="86"/>
      <c r="AOM62" s="86"/>
      <c r="AON62" s="86"/>
      <c r="AOO62" s="86"/>
      <c r="AOP62" s="86"/>
      <c r="AOQ62" s="86"/>
      <c r="AOR62" s="86"/>
      <c r="AOS62" s="86"/>
      <c r="AOT62" s="86"/>
      <c r="AOU62" s="86"/>
      <c r="AOV62" s="86"/>
      <c r="AOW62" s="86"/>
      <c r="AOX62" s="86"/>
      <c r="AOY62" s="86"/>
      <c r="AOZ62" s="86"/>
      <c r="APA62" s="86"/>
      <c r="APB62" s="86"/>
      <c r="APC62" s="86"/>
      <c r="APD62" s="86"/>
      <c r="APE62" s="86"/>
      <c r="APF62" s="86"/>
      <c r="APG62" s="86"/>
      <c r="APH62" s="86"/>
      <c r="API62" s="86"/>
      <c r="APJ62" s="86"/>
      <c r="APK62" s="86"/>
      <c r="APL62" s="86"/>
      <c r="APM62" s="86"/>
      <c r="APN62" s="86"/>
      <c r="APO62" s="86"/>
      <c r="APP62" s="86"/>
      <c r="APQ62" s="86"/>
      <c r="APR62" s="86"/>
      <c r="APS62" s="86"/>
      <c r="APT62" s="86"/>
      <c r="APU62" s="86"/>
      <c r="APV62" s="86"/>
      <c r="APW62" s="86"/>
      <c r="APX62" s="86"/>
      <c r="APY62" s="86"/>
      <c r="APZ62" s="86"/>
      <c r="AQA62" s="86"/>
      <c r="AQB62" s="86"/>
      <c r="AQC62" s="86"/>
      <c r="AQD62" s="86"/>
      <c r="AQE62" s="86"/>
      <c r="AQF62" s="86"/>
      <c r="AQG62" s="86"/>
      <c r="AQH62" s="86"/>
      <c r="AQI62" s="86"/>
      <c r="AQJ62" s="86"/>
      <c r="AQK62" s="86"/>
      <c r="AQL62" s="86"/>
      <c r="AQM62" s="86"/>
      <c r="AQN62" s="86"/>
      <c r="AQO62" s="86"/>
      <c r="AQP62" s="86"/>
      <c r="AQQ62" s="86"/>
      <c r="AQR62" s="86"/>
      <c r="AQS62" s="86"/>
      <c r="AQT62" s="86"/>
      <c r="AQU62" s="86"/>
      <c r="AQV62" s="86"/>
      <c r="AQW62" s="86"/>
      <c r="AQX62" s="86"/>
      <c r="AQY62" s="86"/>
      <c r="AQZ62" s="86"/>
      <c r="ARA62" s="86"/>
      <c r="ARB62" s="86"/>
      <c r="ARC62" s="86"/>
      <c r="ARD62" s="86"/>
      <c r="ARE62" s="86"/>
      <c r="ARF62" s="86"/>
      <c r="ARG62" s="86"/>
      <c r="ARH62" s="86"/>
      <c r="ARI62" s="86"/>
      <c r="ARJ62" s="86"/>
      <c r="ARK62" s="86"/>
      <c r="ARL62" s="86"/>
      <c r="ARM62" s="86"/>
      <c r="ARN62" s="86"/>
      <c r="ARO62" s="86"/>
      <c r="ARP62" s="86"/>
      <c r="ARQ62" s="86"/>
      <c r="ARR62" s="86"/>
      <c r="ARS62" s="86"/>
      <c r="ART62" s="86"/>
      <c r="ARU62" s="86"/>
      <c r="ARV62" s="86"/>
      <c r="ARW62" s="86"/>
      <c r="ARX62" s="86"/>
      <c r="ARY62" s="86"/>
      <c r="ARZ62" s="86"/>
      <c r="ASA62" s="86"/>
      <c r="ASB62" s="86"/>
      <c r="ASC62" s="86"/>
      <c r="ASD62" s="86"/>
      <c r="ASE62" s="86"/>
      <c r="ASF62" s="86"/>
      <c r="ASG62" s="86"/>
      <c r="ASH62" s="86"/>
      <c r="ASI62" s="86"/>
      <c r="ASJ62" s="86"/>
      <c r="ASK62" s="86"/>
      <c r="ASL62" s="86"/>
      <c r="ASM62" s="86"/>
      <c r="ASN62" s="86"/>
      <c r="ASO62" s="86"/>
      <c r="ASP62" s="86"/>
      <c r="ASQ62" s="86"/>
      <c r="ASR62" s="86"/>
      <c r="ASS62" s="86"/>
      <c r="AST62" s="86"/>
      <c r="ASU62" s="86"/>
      <c r="ASV62" s="86"/>
      <c r="ASW62" s="86"/>
      <c r="ASX62" s="86"/>
      <c r="ASY62" s="86"/>
      <c r="ASZ62" s="86"/>
      <c r="ATA62" s="86"/>
      <c r="ATB62" s="86"/>
      <c r="ATC62" s="86"/>
      <c r="ATD62" s="86"/>
      <c r="ATE62" s="86"/>
      <c r="ATF62" s="86"/>
      <c r="ATG62" s="86"/>
      <c r="ATH62" s="86"/>
      <c r="ATI62" s="86"/>
      <c r="ATJ62" s="86"/>
      <c r="ATK62" s="86"/>
      <c r="ATL62" s="86"/>
      <c r="ATM62" s="86"/>
      <c r="ATN62" s="86"/>
      <c r="ATO62" s="86"/>
      <c r="ATP62" s="86"/>
      <c r="ATQ62" s="86"/>
      <c r="ATR62" s="86"/>
      <c r="ATS62" s="86"/>
      <c r="ATT62" s="86"/>
      <c r="ATU62" s="86"/>
      <c r="ATV62" s="86"/>
      <c r="ATW62" s="86"/>
      <c r="ATX62" s="86"/>
      <c r="ATY62" s="86"/>
      <c r="ATZ62" s="86"/>
      <c r="AUA62" s="86"/>
      <c r="AUB62" s="98"/>
      <c r="AUC62" s="98"/>
      <c r="AUD62" s="98"/>
      <c r="AUE62" s="98"/>
      <c r="AUF62" s="98"/>
      <c r="AUG62" s="98"/>
      <c r="AUH62" s="86"/>
      <c r="AUI62" s="86"/>
      <c r="AUJ62" s="86"/>
      <c r="AUK62" s="86"/>
      <c r="AUL62" s="86"/>
      <c r="AUM62" s="86"/>
      <c r="AUN62" s="86"/>
      <c r="AUO62" s="86"/>
      <c r="AUP62" s="86"/>
      <c r="AUQ62" s="86"/>
      <c r="AUR62" s="86"/>
      <c r="AUS62" s="86"/>
      <c r="AUT62" s="86"/>
      <c r="AUU62" s="86"/>
      <c r="AUV62" s="86"/>
      <c r="AUW62" s="86"/>
      <c r="AUX62" s="86"/>
      <c r="AUY62" s="86"/>
      <c r="AUZ62" s="86"/>
      <c r="AVA62" s="86"/>
      <c r="AVB62" s="86"/>
      <c r="AVC62" s="86"/>
      <c r="AVD62" s="86"/>
      <c r="AVE62" s="86"/>
      <c r="AVF62" s="86"/>
      <c r="AVG62" s="86"/>
      <c r="AVH62" s="86"/>
      <c r="AVI62" s="86"/>
      <c r="AVJ62" s="86"/>
      <c r="AVK62" s="86"/>
      <c r="AVL62" s="86"/>
      <c r="AVM62" s="86"/>
      <c r="AVN62" s="86"/>
      <c r="AVO62" s="86"/>
      <c r="AVP62" s="86"/>
      <c r="AVQ62" s="86"/>
      <c r="AVR62" s="86"/>
      <c r="AVS62" s="86"/>
      <c r="AVT62" s="86"/>
      <c r="AVU62" s="86"/>
      <c r="AVV62" s="86"/>
      <c r="AVW62" s="86"/>
      <c r="AVX62" s="86"/>
      <c r="AVY62" s="86"/>
      <c r="AVZ62" s="86"/>
      <c r="AWA62" s="86"/>
      <c r="AWB62" s="86"/>
      <c r="AWC62" s="86"/>
      <c r="AWD62" s="86"/>
      <c r="AWE62" s="86"/>
      <c r="AWF62" s="86"/>
      <c r="AWG62" s="86"/>
      <c r="AWH62" s="86"/>
      <c r="AWI62" s="86"/>
      <c r="AWJ62" s="86"/>
      <c r="AWK62" s="86"/>
      <c r="AWL62" s="86"/>
      <c r="AWM62" s="86"/>
      <c r="AWN62" s="86"/>
      <c r="AWO62" s="86"/>
      <c r="AWP62" s="86"/>
      <c r="AWQ62" s="86"/>
      <c r="AWR62" s="86"/>
      <c r="AWS62" s="86"/>
      <c r="AWT62" s="86"/>
      <c r="AWU62" s="86"/>
      <c r="AWV62" s="86"/>
      <c r="AWW62" s="86"/>
      <c r="AWX62" s="86"/>
      <c r="AWY62" s="86"/>
      <c r="AWZ62" s="86"/>
      <c r="AXA62" s="86"/>
      <c r="AXB62" s="86"/>
      <c r="AXC62" s="86"/>
      <c r="AXD62" s="86"/>
      <c r="AXE62" s="86"/>
      <c r="AXF62" s="86"/>
      <c r="AXG62" s="86"/>
      <c r="AXH62" s="86"/>
      <c r="AXI62" s="86"/>
      <c r="AXJ62" s="86"/>
      <c r="AXK62" s="86"/>
      <c r="AXL62" s="86"/>
      <c r="AXM62" s="86"/>
      <c r="AXN62" s="86"/>
      <c r="AXO62" s="86"/>
      <c r="AXP62" s="86"/>
      <c r="AXQ62" s="86"/>
      <c r="AXR62" s="86"/>
      <c r="AXS62" s="86"/>
      <c r="AXT62" s="86"/>
      <c r="AXU62" s="86"/>
      <c r="AXV62" s="86"/>
      <c r="AXW62" s="86"/>
      <c r="AXX62" s="86"/>
      <c r="AXY62" s="86"/>
      <c r="AXZ62" s="86"/>
      <c r="AYA62" s="86"/>
      <c r="AYB62" s="86"/>
      <c r="AYC62" s="86"/>
      <c r="AYD62" s="86"/>
      <c r="AYE62" s="86"/>
      <c r="AYF62" s="86"/>
      <c r="AYG62" s="86"/>
      <c r="AYH62" s="86"/>
      <c r="AYI62" s="86"/>
      <c r="AYJ62" s="86"/>
      <c r="AYK62" s="86"/>
      <c r="AYL62" s="86"/>
      <c r="AYM62" s="86"/>
      <c r="AYN62" s="86"/>
      <c r="AYO62" s="86"/>
      <c r="AYP62" s="86"/>
      <c r="AYQ62" s="86"/>
      <c r="AYR62" s="86"/>
      <c r="AYS62" s="86"/>
      <c r="AYT62" s="86"/>
      <c r="AYU62" s="86"/>
      <c r="AYV62" s="86"/>
      <c r="AYW62" s="86"/>
      <c r="AYX62" s="86"/>
      <c r="AYY62" s="86"/>
      <c r="AYZ62" s="86"/>
      <c r="AZA62" s="86"/>
      <c r="AZB62" s="86"/>
      <c r="AZC62" s="86"/>
      <c r="AZD62" s="86"/>
      <c r="AZE62" s="86"/>
      <c r="AZF62" s="86"/>
      <c r="AZG62" s="86"/>
      <c r="AZH62" s="86"/>
      <c r="AZI62" s="86"/>
      <c r="AZJ62" s="86"/>
      <c r="AZK62" s="86"/>
      <c r="AZL62" s="86"/>
      <c r="AZM62" s="86"/>
      <c r="AZN62" s="86"/>
      <c r="AZO62" s="86"/>
      <c r="AZP62" s="86"/>
      <c r="AZQ62" s="86"/>
      <c r="AZR62" s="86"/>
      <c r="AZS62" s="86"/>
      <c r="AZT62" s="86"/>
      <c r="AZU62" s="86"/>
      <c r="AZV62" s="86"/>
      <c r="AZW62" s="86"/>
      <c r="AZX62" s="86"/>
      <c r="AZY62" s="86"/>
      <c r="AZZ62" s="86"/>
      <c r="BAA62" s="86"/>
      <c r="BAB62" s="86"/>
      <c r="BAC62" s="86"/>
      <c r="BAD62" s="86"/>
      <c r="BAE62" s="86"/>
      <c r="BAF62" s="86"/>
      <c r="BAG62" s="86"/>
      <c r="BAH62" s="86"/>
      <c r="BAI62" s="86"/>
      <c r="BAJ62" s="86"/>
      <c r="BAK62" s="86"/>
      <c r="BAL62" s="86"/>
      <c r="BAM62" s="86"/>
      <c r="BAN62" s="86"/>
      <c r="BAO62" s="86"/>
      <c r="BAP62" s="86"/>
      <c r="BAQ62" s="86"/>
      <c r="BAR62" s="86"/>
      <c r="BAS62" s="86"/>
      <c r="BAT62" s="86"/>
      <c r="BAU62" s="86"/>
      <c r="BAV62" s="86"/>
      <c r="BAW62" s="86"/>
      <c r="BAX62" s="86"/>
      <c r="BAY62" s="86"/>
      <c r="BAZ62" s="86"/>
      <c r="BBA62" s="86"/>
      <c r="BBB62" s="86"/>
      <c r="BBC62" s="86"/>
      <c r="BBD62" s="86"/>
      <c r="BBE62" s="86"/>
      <c r="BBF62" s="86"/>
      <c r="BBG62" s="86"/>
      <c r="BBH62" s="86"/>
      <c r="BBI62" s="86"/>
      <c r="BBJ62" s="86"/>
      <c r="BBK62" s="86"/>
      <c r="BBL62" s="86"/>
      <c r="BBM62" s="86"/>
      <c r="BBN62" s="86"/>
      <c r="BBO62" s="86"/>
      <c r="BBP62" s="86"/>
      <c r="BBQ62" s="86"/>
      <c r="BBR62" s="86"/>
      <c r="BBS62" s="86"/>
      <c r="BBT62" s="86"/>
      <c r="BBU62" s="86"/>
      <c r="BBV62" s="86"/>
      <c r="BBW62" s="86"/>
      <c r="BBX62" s="86"/>
      <c r="BBY62" s="86"/>
      <c r="BBZ62" s="86"/>
      <c r="BCA62" s="86"/>
      <c r="BCB62" s="86"/>
      <c r="BCC62" s="86"/>
      <c r="BCD62" s="86"/>
      <c r="BCE62" s="86"/>
      <c r="BCF62" s="86"/>
      <c r="BCG62" s="86"/>
      <c r="BCH62" s="86"/>
      <c r="BCI62" s="86"/>
      <c r="BCJ62" s="86"/>
      <c r="BCK62" s="86"/>
      <c r="BCL62" s="86"/>
      <c r="BCM62" s="86"/>
      <c r="BCN62" s="86"/>
      <c r="BCO62" s="86"/>
      <c r="BCP62" s="86"/>
      <c r="BCQ62" s="86"/>
      <c r="BCR62" s="86"/>
      <c r="BCS62" s="86"/>
      <c r="BCT62" s="86"/>
      <c r="BCU62" s="86"/>
      <c r="BCV62" s="86"/>
      <c r="BCW62" s="86"/>
      <c r="BCX62" s="86"/>
      <c r="BCY62" s="86"/>
      <c r="BCZ62" s="86"/>
      <c r="BDA62" s="86"/>
      <c r="BDB62" s="86"/>
      <c r="BDC62" s="86"/>
      <c r="BDD62" s="86"/>
      <c r="BDE62" s="86"/>
      <c r="BDF62" s="86"/>
      <c r="BDG62" s="86"/>
      <c r="BDH62" s="86"/>
      <c r="BDI62" s="86"/>
      <c r="BDJ62" s="86"/>
      <c r="BDK62" s="86"/>
      <c r="BDL62" s="86"/>
      <c r="BDM62" s="86"/>
      <c r="BDN62" s="86"/>
      <c r="BDO62" s="86"/>
      <c r="BDP62" s="86"/>
      <c r="BDQ62" s="86"/>
      <c r="BDR62" s="86"/>
      <c r="BDS62" s="86"/>
      <c r="BDT62" s="86"/>
      <c r="BDU62" s="86"/>
      <c r="BDV62" s="86"/>
      <c r="BDW62" s="86"/>
      <c r="BDX62" s="98"/>
      <c r="BDY62" s="98"/>
      <c r="BDZ62" s="98"/>
      <c r="BEA62" s="98"/>
      <c r="BEB62" s="98"/>
      <c r="BEC62" s="98"/>
      <c r="BED62" s="86"/>
      <c r="BEE62" s="86"/>
      <c r="BEF62" s="86"/>
      <c r="BEG62" s="86"/>
      <c r="BEH62" s="86"/>
      <c r="BEI62" s="86"/>
      <c r="BEJ62" s="86"/>
      <c r="BEK62" s="86"/>
      <c r="BEL62" s="86"/>
      <c r="BEM62" s="86"/>
      <c r="BEN62" s="86"/>
      <c r="BEO62" s="86"/>
      <c r="BEP62" s="86"/>
      <c r="BEQ62" s="86"/>
      <c r="BER62" s="86"/>
      <c r="BES62" s="86"/>
      <c r="BET62" s="86"/>
      <c r="BEU62" s="86"/>
      <c r="BEV62" s="86"/>
      <c r="BEW62" s="86"/>
      <c r="BEX62" s="86"/>
      <c r="BEY62" s="86"/>
      <c r="BEZ62" s="86"/>
      <c r="BFA62" s="86"/>
      <c r="BFB62" s="86"/>
      <c r="BFC62" s="86"/>
      <c r="BFD62" s="86"/>
      <c r="BFE62" s="86"/>
      <c r="BFF62" s="86"/>
      <c r="BFG62" s="86"/>
      <c r="BFH62" s="86"/>
      <c r="BFI62" s="86"/>
      <c r="BFJ62" s="86"/>
      <c r="BFK62" s="86"/>
      <c r="BFL62" s="86"/>
      <c r="BFM62" s="86"/>
      <c r="BFN62" s="86"/>
      <c r="BFO62" s="86"/>
      <c r="BFP62" s="86"/>
      <c r="BFQ62" s="86"/>
      <c r="BFR62" s="86"/>
      <c r="BFS62" s="86"/>
      <c r="BFT62" s="86"/>
      <c r="BFU62" s="86"/>
      <c r="BFV62" s="86"/>
      <c r="BFW62" s="86"/>
      <c r="BFX62" s="86"/>
      <c r="BFY62" s="86"/>
      <c r="BFZ62" s="86"/>
      <c r="BGA62" s="86"/>
      <c r="BGB62" s="86"/>
      <c r="BGC62" s="86"/>
      <c r="BGD62" s="86"/>
      <c r="BGE62" s="86"/>
      <c r="BGF62" s="86"/>
      <c r="BGG62" s="86"/>
      <c r="BGH62" s="86"/>
      <c r="BGI62" s="86"/>
      <c r="BGJ62" s="86"/>
      <c r="BGK62" s="86"/>
      <c r="BGL62" s="86"/>
      <c r="BGM62" s="86"/>
      <c r="BGN62" s="86"/>
      <c r="BGO62" s="86"/>
      <c r="BGP62" s="86"/>
      <c r="BGQ62" s="86"/>
      <c r="BGR62" s="86"/>
      <c r="BGS62" s="86"/>
      <c r="BGT62" s="86"/>
      <c r="BGU62" s="86"/>
      <c r="BGV62" s="86"/>
      <c r="BGW62" s="86"/>
      <c r="BGX62" s="86"/>
      <c r="BGY62" s="86"/>
      <c r="BGZ62" s="86"/>
      <c r="BHA62" s="86"/>
      <c r="BHB62" s="86"/>
      <c r="BHC62" s="86"/>
      <c r="BHD62" s="86"/>
      <c r="BHE62" s="86"/>
      <c r="BHF62" s="86"/>
      <c r="BHG62" s="86"/>
      <c r="BHH62" s="86"/>
      <c r="BHI62" s="86"/>
      <c r="BHJ62" s="86"/>
      <c r="BHK62" s="86"/>
      <c r="BHL62" s="86"/>
      <c r="BHM62" s="86"/>
      <c r="BHN62" s="86"/>
      <c r="BHO62" s="86"/>
      <c r="BHP62" s="86"/>
      <c r="BHQ62" s="86"/>
      <c r="BHR62" s="86"/>
      <c r="BHS62" s="86"/>
      <c r="BHT62" s="86"/>
      <c r="BHU62" s="86"/>
      <c r="BHV62" s="86"/>
      <c r="BHW62" s="86"/>
      <c r="BHX62" s="86"/>
      <c r="BHY62" s="86"/>
      <c r="BHZ62" s="86"/>
      <c r="BIA62" s="86"/>
      <c r="BIB62" s="86"/>
      <c r="BIC62" s="86"/>
      <c r="BID62" s="86"/>
      <c r="BIE62" s="86"/>
      <c r="BIF62" s="86"/>
      <c r="BIG62" s="86"/>
      <c r="BIH62" s="86"/>
      <c r="BII62" s="86"/>
      <c r="BIJ62" s="86"/>
      <c r="BIK62" s="86"/>
      <c r="BIL62" s="86"/>
      <c r="BIM62" s="86"/>
      <c r="BIN62" s="86"/>
      <c r="BIO62" s="86"/>
      <c r="BIP62" s="86"/>
      <c r="BIQ62" s="86"/>
      <c r="BIR62" s="86"/>
      <c r="BIS62" s="86"/>
      <c r="BIT62" s="86"/>
      <c r="BIU62" s="86"/>
      <c r="BIV62" s="86"/>
      <c r="BIW62" s="86"/>
      <c r="BIX62" s="86"/>
      <c r="BIY62" s="86"/>
      <c r="BIZ62" s="86"/>
      <c r="BJA62" s="86"/>
      <c r="BJB62" s="86"/>
      <c r="BJC62" s="86"/>
      <c r="BJD62" s="86"/>
      <c r="BJE62" s="86"/>
      <c r="BJF62" s="86"/>
      <c r="BJG62" s="86"/>
      <c r="BJH62" s="86"/>
      <c r="BJI62" s="86"/>
      <c r="BJJ62" s="86"/>
      <c r="BJK62" s="86"/>
      <c r="BJL62" s="86"/>
      <c r="BJM62" s="86"/>
      <c r="BJN62" s="86"/>
      <c r="BJO62" s="86"/>
      <c r="BJP62" s="86"/>
      <c r="BJQ62" s="86"/>
      <c r="BJR62" s="86"/>
      <c r="BJS62" s="86"/>
      <c r="BJT62" s="86"/>
      <c r="BJU62" s="86"/>
      <c r="BJV62" s="86"/>
      <c r="BJW62" s="86"/>
      <c r="BJX62" s="86"/>
      <c r="BJY62" s="86"/>
      <c r="BJZ62" s="86"/>
      <c r="BKA62" s="86"/>
      <c r="BKB62" s="86"/>
      <c r="BKC62" s="86"/>
      <c r="BKD62" s="86"/>
      <c r="BKE62" s="86"/>
      <c r="BKF62" s="86"/>
      <c r="BKG62" s="86"/>
      <c r="BKH62" s="86"/>
      <c r="BKI62" s="86"/>
      <c r="BKJ62" s="86"/>
      <c r="BKK62" s="86"/>
      <c r="BKL62" s="86"/>
      <c r="BKM62" s="86"/>
      <c r="BKN62" s="86"/>
      <c r="BKO62" s="86"/>
      <c r="BKP62" s="86"/>
      <c r="BKQ62" s="86"/>
      <c r="BKR62" s="86"/>
      <c r="BKS62" s="86"/>
      <c r="BKT62" s="86"/>
      <c r="BKU62" s="86"/>
      <c r="BKV62" s="86"/>
      <c r="BKW62" s="86"/>
      <c r="BKX62" s="86"/>
      <c r="BKY62" s="86"/>
      <c r="BKZ62" s="86"/>
      <c r="BLA62" s="86"/>
      <c r="BLB62" s="86"/>
      <c r="BLC62" s="86"/>
      <c r="BLD62" s="86"/>
      <c r="BLE62" s="86"/>
      <c r="BLF62" s="86"/>
      <c r="BLG62" s="86"/>
      <c r="BLH62" s="86"/>
      <c r="BLI62" s="86"/>
      <c r="BLJ62" s="86"/>
      <c r="BLK62" s="86"/>
      <c r="BLL62" s="86"/>
      <c r="BLM62" s="86"/>
      <c r="BLN62" s="86"/>
      <c r="BLO62" s="86"/>
      <c r="BLP62" s="86"/>
      <c r="BLQ62" s="86"/>
      <c r="BLR62" s="86"/>
      <c r="BLS62" s="86"/>
      <c r="BLT62" s="86"/>
      <c r="BLU62" s="86"/>
      <c r="BLV62" s="86"/>
      <c r="BLW62" s="86"/>
      <c r="BLX62" s="86"/>
      <c r="BLY62" s="86"/>
      <c r="BLZ62" s="86"/>
      <c r="BMA62" s="86"/>
      <c r="BMB62" s="86"/>
      <c r="BMC62" s="86"/>
      <c r="BMD62" s="86"/>
      <c r="BME62" s="86"/>
      <c r="BMF62" s="86"/>
      <c r="BMG62" s="86"/>
      <c r="BMH62" s="86"/>
      <c r="BMI62" s="86"/>
      <c r="BMJ62" s="86"/>
      <c r="BMK62" s="86"/>
      <c r="BML62" s="86"/>
      <c r="BMM62" s="86"/>
      <c r="BMN62" s="86"/>
      <c r="BMO62" s="86"/>
      <c r="BMP62" s="86"/>
      <c r="BMQ62" s="86"/>
      <c r="BMR62" s="86"/>
      <c r="BMS62" s="86"/>
      <c r="BMT62" s="86"/>
      <c r="BMU62" s="86"/>
      <c r="BMV62" s="86"/>
      <c r="BMW62" s="86"/>
      <c r="BMX62" s="86"/>
      <c r="BMY62" s="86"/>
      <c r="BMZ62" s="86"/>
      <c r="BNA62" s="86"/>
      <c r="BNB62" s="86"/>
      <c r="BNC62" s="86"/>
      <c r="BND62" s="86"/>
      <c r="BNE62" s="86"/>
      <c r="BNF62" s="86"/>
      <c r="BNG62" s="86"/>
      <c r="BNH62" s="86"/>
      <c r="BNI62" s="86"/>
      <c r="BNJ62" s="86"/>
      <c r="BNK62" s="86"/>
      <c r="BNL62" s="86"/>
      <c r="BNM62" s="86"/>
      <c r="BNN62" s="86"/>
      <c r="BNO62" s="86"/>
      <c r="BNP62" s="86"/>
      <c r="BNQ62" s="86"/>
      <c r="BNR62" s="86"/>
      <c r="BNS62" s="86"/>
      <c r="BNT62" s="98"/>
      <c r="BNU62" s="98"/>
      <c r="BNV62" s="98"/>
      <c r="BNW62" s="98"/>
      <c r="BNX62" s="98"/>
      <c r="BNY62" s="98"/>
      <c r="BNZ62" s="86"/>
      <c r="BOA62" s="86"/>
      <c r="BOB62" s="86"/>
      <c r="BOC62" s="86"/>
      <c r="BOD62" s="86"/>
      <c r="BOE62" s="86"/>
      <c r="BOF62" s="86"/>
      <c r="BOG62" s="86"/>
      <c r="BOH62" s="86"/>
      <c r="BOI62" s="86"/>
      <c r="BOJ62" s="86"/>
      <c r="BOK62" s="86"/>
      <c r="BOL62" s="86"/>
      <c r="BOM62" s="86"/>
      <c r="BON62" s="86"/>
      <c r="BOO62" s="86"/>
      <c r="BOP62" s="86"/>
      <c r="BOQ62" s="86"/>
      <c r="BOR62" s="86"/>
      <c r="BOS62" s="86"/>
      <c r="BOT62" s="86"/>
      <c r="BOU62" s="86"/>
      <c r="BOV62" s="86"/>
      <c r="BOW62" s="86"/>
      <c r="BOX62" s="86"/>
      <c r="BOY62" s="86"/>
      <c r="BOZ62" s="86"/>
      <c r="BPA62" s="86"/>
      <c r="BPB62" s="86"/>
      <c r="BPC62" s="86"/>
      <c r="BPD62" s="86"/>
      <c r="BPE62" s="86"/>
      <c r="BPF62" s="86"/>
      <c r="BPG62" s="86"/>
      <c r="BPH62" s="86"/>
      <c r="BPI62" s="86"/>
      <c r="BPJ62" s="86"/>
      <c r="BPK62" s="86"/>
      <c r="BPL62" s="86"/>
      <c r="BPM62" s="86"/>
      <c r="BPN62" s="86"/>
      <c r="BPO62" s="86"/>
      <c r="BPP62" s="86"/>
      <c r="BPQ62" s="86"/>
      <c r="BPR62" s="86"/>
      <c r="BPS62" s="86"/>
      <c r="BPT62" s="86"/>
      <c r="BPU62" s="86"/>
      <c r="BPV62" s="86"/>
      <c r="BPW62" s="86"/>
      <c r="BPX62" s="86"/>
      <c r="BPY62" s="86"/>
      <c r="BPZ62" s="86"/>
      <c r="BQA62" s="86"/>
      <c r="BQB62" s="86"/>
      <c r="BQC62" s="86"/>
      <c r="BQD62" s="86"/>
      <c r="BQE62" s="86"/>
      <c r="BQF62" s="86"/>
      <c r="BQG62" s="86"/>
      <c r="BQH62" s="86"/>
      <c r="BQI62" s="86"/>
      <c r="BQJ62" s="86"/>
      <c r="BQK62" s="86"/>
      <c r="BQL62" s="86"/>
      <c r="BQM62" s="86"/>
      <c r="BQN62" s="86"/>
      <c r="BQO62" s="86"/>
      <c r="BQP62" s="86"/>
      <c r="BQQ62" s="86"/>
      <c r="BQR62" s="86"/>
      <c r="BQS62" s="86"/>
      <c r="BQT62" s="86"/>
      <c r="BQU62" s="86"/>
      <c r="BQV62" s="86"/>
      <c r="BQW62" s="86"/>
      <c r="BQX62" s="86"/>
      <c r="BQY62" s="86"/>
      <c r="BQZ62" s="86"/>
      <c r="BRA62" s="86"/>
      <c r="BRB62" s="86"/>
      <c r="BRC62" s="86"/>
      <c r="BRD62" s="86"/>
      <c r="BRE62" s="86"/>
      <c r="BRF62" s="86"/>
      <c r="BRG62" s="86"/>
      <c r="BRH62" s="86"/>
      <c r="BRI62" s="86"/>
      <c r="BRJ62" s="86"/>
      <c r="BRK62" s="86"/>
      <c r="BRL62" s="86"/>
      <c r="BRM62" s="86"/>
      <c r="BRN62" s="86"/>
      <c r="BRO62" s="86"/>
      <c r="BRP62" s="86"/>
      <c r="BRQ62" s="86"/>
      <c r="BRR62" s="86"/>
      <c r="BRS62" s="86"/>
      <c r="BRT62" s="86"/>
      <c r="BRU62" s="86"/>
      <c r="BRV62" s="86"/>
      <c r="BRW62" s="86"/>
      <c r="BRX62" s="86"/>
      <c r="BRY62" s="86"/>
      <c r="BRZ62" s="86"/>
      <c r="BSA62" s="86"/>
      <c r="BSB62" s="86"/>
      <c r="BSC62" s="86"/>
      <c r="BSD62" s="86"/>
      <c r="BSE62" s="86"/>
      <c r="BSF62" s="86"/>
      <c r="BSG62" s="86"/>
      <c r="BSH62" s="86"/>
      <c r="BSI62" s="86"/>
      <c r="BSJ62" s="86"/>
      <c r="BSK62" s="86"/>
      <c r="BSL62" s="86"/>
      <c r="BSM62" s="86"/>
      <c r="BSN62" s="86"/>
      <c r="BSO62" s="86"/>
      <c r="BSP62" s="86"/>
      <c r="BSQ62" s="86"/>
      <c r="BSR62" s="86"/>
      <c r="BSS62" s="86"/>
      <c r="BST62" s="86"/>
      <c r="BSU62" s="86"/>
      <c r="BSV62" s="86"/>
      <c r="BSW62" s="86"/>
      <c r="BSX62" s="86"/>
      <c r="BSY62" s="86"/>
      <c r="BSZ62" s="86"/>
      <c r="BTA62" s="86"/>
      <c r="BTB62" s="86"/>
      <c r="BTC62" s="86"/>
      <c r="BTD62" s="86"/>
      <c r="BTE62" s="86"/>
      <c r="BTF62" s="86"/>
      <c r="BTG62" s="86"/>
      <c r="BTH62" s="86"/>
      <c r="BTI62" s="86"/>
      <c r="BTJ62" s="86"/>
      <c r="BTK62" s="86"/>
      <c r="BTL62" s="86"/>
      <c r="BTM62" s="86"/>
      <c r="BTN62" s="86"/>
      <c r="BTO62" s="86"/>
      <c r="BTP62" s="86"/>
      <c r="BTQ62" s="86"/>
      <c r="BTR62" s="86"/>
      <c r="BTS62" s="86"/>
      <c r="BTT62" s="86"/>
      <c r="BTU62" s="86"/>
      <c r="BTV62" s="86"/>
      <c r="BTW62" s="86"/>
      <c r="BTX62" s="86"/>
      <c r="BTY62" s="86"/>
      <c r="BTZ62" s="86"/>
      <c r="BUA62" s="86"/>
      <c r="BUB62" s="86"/>
      <c r="BUC62" s="86"/>
      <c r="BUD62" s="86"/>
      <c r="BUE62" s="86"/>
      <c r="BUF62" s="86"/>
      <c r="BUG62" s="86"/>
      <c r="BUH62" s="86"/>
      <c r="BUI62" s="86"/>
      <c r="BUJ62" s="86"/>
      <c r="BUK62" s="86"/>
      <c r="BUL62" s="86"/>
      <c r="BUM62" s="86"/>
      <c r="BUN62" s="86"/>
      <c r="BUO62" s="86"/>
      <c r="BUP62" s="86"/>
      <c r="BUQ62" s="86"/>
      <c r="BUR62" s="86"/>
      <c r="BUS62" s="86"/>
      <c r="BUT62" s="86"/>
      <c r="BUU62" s="86"/>
      <c r="BUV62" s="86"/>
      <c r="BUW62" s="86"/>
      <c r="BUX62" s="86"/>
      <c r="BUY62" s="86"/>
      <c r="BUZ62" s="86"/>
      <c r="BVA62" s="86"/>
      <c r="BVB62" s="86"/>
      <c r="BVC62" s="86"/>
      <c r="BVD62" s="86"/>
      <c r="BVE62" s="86"/>
      <c r="BVF62" s="86"/>
      <c r="BVG62" s="86"/>
      <c r="BVH62" s="86"/>
      <c r="BVI62" s="86"/>
      <c r="BVJ62" s="86"/>
      <c r="BVK62" s="86"/>
      <c r="BVL62" s="86"/>
      <c r="BVM62" s="86"/>
      <c r="BVN62" s="86"/>
      <c r="BVO62" s="86"/>
      <c r="BVP62" s="86"/>
      <c r="BVQ62" s="86"/>
      <c r="BVR62" s="86"/>
      <c r="BVS62" s="86"/>
      <c r="BVT62" s="86"/>
      <c r="BVU62" s="86"/>
      <c r="BVV62" s="86"/>
      <c r="BVW62" s="86"/>
      <c r="BVX62" s="86"/>
      <c r="BVY62" s="86"/>
      <c r="BVZ62" s="86"/>
      <c r="BWA62" s="86"/>
      <c r="BWB62" s="86"/>
      <c r="BWC62" s="86"/>
      <c r="BWD62" s="86"/>
      <c r="BWE62" s="86"/>
      <c r="BWF62" s="86"/>
      <c r="BWG62" s="86"/>
      <c r="BWH62" s="86"/>
      <c r="BWI62" s="86"/>
      <c r="BWJ62" s="86"/>
      <c r="BWK62" s="86"/>
      <c r="BWL62" s="86"/>
      <c r="BWM62" s="86"/>
      <c r="BWN62" s="86"/>
      <c r="BWO62" s="86"/>
      <c r="BWP62" s="86"/>
      <c r="BWQ62" s="86"/>
      <c r="BWR62" s="86"/>
      <c r="BWS62" s="86"/>
      <c r="BWT62" s="86"/>
      <c r="BWU62" s="86"/>
      <c r="BWV62" s="86"/>
      <c r="BWW62" s="86"/>
      <c r="BWX62" s="86"/>
      <c r="BWY62" s="86"/>
      <c r="BWZ62" s="86"/>
      <c r="BXA62" s="86"/>
      <c r="BXB62" s="86"/>
      <c r="BXC62" s="86"/>
      <c r="BXD62" s="86"/>
      <c r="BXE62" s="86"/>
      <c r="BXF62" s="86"/>
      <c r="BXG62" s="86"/>
      <c r="BXH62" s="86"/>
      <c r="BXI62" s="86"/>
      <c r="BXJ62" s="86"/>
      <c r="BXK62" s="86"/>
      <c r="BXL62" s="86"/>
      <c r="BXM62" s="86"/>
      <c r="BXN62" s="86"/>
      <c r="BXO62" s="86"/>
      <c r="BXP62" s="98"/>
      <c r="BXQ62" s="98"/>
      <c r="BXR62" s="98"/>
      <c r="BXS62" s="98"/>
      <c r="BXT62" s="98"/>
      <c r="BXU62" s="98"/>
      <c r="BXV62" s="86"/>
      <c r="BXW62" s="86"/>
      <c r="BXX62" s="86"/>
      <c r="BXY62" s="86"/>
      <c r="BXZ62" s="86"/>
      <c r="BYA62" s="86"/>
      <c r="BYB62" s="86"/>
      <c r="BYC62" s="86"/>
      <c r="BYD62" s="86"/>
      <c r="BYE62" s="86"/>
      <c r="BYF62" s="86"/>
      <c r="BYG62" s="86"/>
      <c r="BYH62" s="86"/>
      <c r="BYI62" s="86"/>
      <c r="BYJ62" s="86"/>
      <c r="BYK62" s="86"/>
      <c r="BYL62" s="86"/>
      <c r="BYM62" s="86"/>
      <c r="BYN62" s="86"/>
      <c r="BYO62" s="86"/>
      <c r="BYP62" s="86"/>
      <c r="BYQ62" s="86"/>
      <c r="BYR62" s="86"/>
      <c r="BYS62" s="86"/>
      <c r="BYT62" s="86"/>
      <c r="BYU62" s="86"/>
      <c r="BYV62" s="86"/>
      <c r="BYW62" s="86"/>
      <c r="BYX62" s="86"/>
      <c r="BYY62" s="86"/>
      <c r="BYZ62" s="86"/>
      <c r="BZA62" s="86"/>
      <c r="BZB62" s="86"/>
      <c r="BZC62" s="86"/>
      <c r="BZD62" s="86"/>
      <c r="BZE62" s="86"/>
      <c r="BZF62" s="86"/>
      <c r="BZG62" s="86"/>
      <c r="BZH62" s="86"/>
      <c r="BZI62" s="86"/>
      <c r="BZJ62" s="86"/>
      <c r="BZK62" s="86"/>
      <c r="BZL62" s="86"/>
      <c r="BZM62" s="86"/>
      <c r="BZN62" s="86"/>
      <c r="BZO62" s="86"/>
      <c r="BZP62" s="86"/>
      <c r="BZQ62" s="86"/>
      <c r="BZR62" s="86"/>
      <c r="BZS62" s="86"/>
      <c r="BZT62" s="86"/>
      <c r="BZU62" s="86"/>
      <c r="BZV62" s="86"/>
      <c r="BZW62" s="86"/>
      <c r="BZX62" s="86"/>
      <c r="BZY62" s="86"/>
      <c r="BZZ62" s="86"/>
      <c r="CAA62" s="86"/>
      <c r="CAB62" s="86"/>
      <c r="CAC62" s="86"/>
      <c r="CAD62" s="86"/>
      <c r="CAE62" s="86"/>
      <c r="CAF62" s="86"/>
      <c r="CAG62" s="86"/>
      <c r="CAH62" s="86"/>
      <c r="CAI62" s="86"/>
      <c r="CAJ62" s="86"/>
      <c r="CAK62" s="86"/>
      <c r="CAL62" s="86"/>
      <c r="CAM62" s="86"/>
      <c r="CAN62" s="86"/>
      <c r="CAO62" s="86"/>
      <c r="CAP62" s="86"/>
      <c r="CAQ62" s="86"/>
      <c r="CAR62" s="86"/>
      <c r="CAS62" s="86"/>
      <c r="CAT62" s="86"/>
      <c r="CAU62" s="86"/>
      <c r="CAV62" s="86"/>
      <c r="CAW62" s="86"/>
      <c r="CAX62" s="86"/>
      <c r="CAY62" s="86"/>
      <c r="CAZ62" s="86"/>
      <c r="CBA62" s="86"/>
      <c r="CBB62" s="86"/>
      <c r="CBC62" s="86"/>
      <c r="CBD62" s="86"/>
      <c r="CBE62" s="86"/>
      <c r="CBF62" s="86"/>
      <c r="CBG62" s="86"/>
      <c r="CBH62" s="86"/>
      <c r="CBI62" s="86"/>
      <c r="CBJ62" s="86"/>
      <c r="CBK62" s="86"/>
      <c r="CBL62" s="86"/>
      <c r="CBM62" s="86"/>
      <c r="CBN62" s="86"/>
      <c r="CBO62" s="86"/>
      <c r="CBP62" s="86"/>
      <c r="CBQ62" s="86"/>
      <c r="CBR62" s="86"/>
      <c r="CBS62" s="86"/>
      <c r="CBT62" s="86"/>
      <c r="CBU62" s="86"/>
      <c r="CBV62" s="86"/>
      <c r="CBW62" s="86"/>
      <c r="CBX62" s="86"/>
      <c r="CBY62" s="86"/>
      <c r="CBZ62" s="86"/>
      <c r="CCA62" s="86"/>
      <c r="CCB62" s="86"/>
      <c r="CCC62" s="86"/>
      <c r="CCD62" s="86"/>
      <c r="CCE62" s="86"/>
      <c r="CCF62" s="86"/>
      <c r="CCG62" s="86"/>
      <c r="CCH62" s="86"/>
      <c r="CCI62" s="86"/>
      <c r="CCJ62" s="86"/>
      <c r="CCK62" s="86"/>
      <c r="CCL62" s="86"/>
      <c r="CCM62" s="86"/>
      <c r="CCN62" s="86"/>
      <c r="CCO62" s="86"/>
      <c r="CCP62" s="86"/>
      <c r="CCQ62" s="86"/>
      <c r="CCR62" s="86"/>
      <c r="CCS62" s="86"/>
      <c r="CCT62" s="86"/>
      <c r="CCU62" s="86"/>
      <c r="CCV62" s="86"/>
      <c r="CCW62" s="86"/>
      <c r="CCX62" s="86"/>
      <c r="CCY62" s="86"/>
      <c r="CCZ62" s="86"/>
      <c r="CDA62" s="86"/>
      <c r="CDB62" s="86"/>
      <c r="CDC62" s="86"/>
      <c r="CDD62" s="86"/>
      <c r="CDE62" s="86"/>
      <c r="CDF62" s="86"/>
      <c r="CDG62" s="86"/>
      <c r="CDH62" s="86"/>
      <c r="CDI62" s="86"/>
      <c r="CDJ62" s="86"/>
      <c r="CDK62" s="86"/>
      <c r="CDL62" s="86"/>
      <c r="CDM62" s="86"/>
      <c r="CDN62" s="86"/>
      <c r="CDO62" s="86"/>
      <c r="CDP62" s="86"/>
      <c r="CDQ62" s="86"/>
      <c r="CDR62" s="86"/>
      <c r="CDS62" s="86"/>
      <c r="CDT62" s="86"/>
      <c r="CDU62" s="86"/>
      <c r="CDV62" s="86"/>
      <c r="CDW62" s="86"/>
      <c r="CDX62" s="86"/>
      <c r="CDY62" s="86"/>
      <c r="CDZ62" s="86"/>
      <c r="CEA62" s="86"/>
      <c r="CEB62" s="86"/>
      <c r="CEC62" s="86"/>
      <c r="CED62" s="86"/>
      <c r="CEE62" s="86"/>
      <c r="CEF62" s="86"/>
      <c r="CEG62" s="86"/>
      <c r="CEH62" s="86"/>
      <c r="CEI62" s="86"/>
      <c r="CEJ62" s="86"/>
      <c r="CEK62" s="86"/>
      <c r="CEL62" s="86"/>
      <c r="CEM62" s="86"/>
      <c r="CEN62" s="86"/>
      <c r="CEO62" s="86"/>
      <c r="CEP62" s="86"/>
      <c r="CEQ62" s="86"/>
      <c r="CER62" s="86"/>
      <c r="CES62" s="86"/>
      <c r="CET62" s="86"/>
      <c r="CEU62" s="86"/>
      <c r="CEV62" s="86"/>
      <c r="CEW62" s="86"/>
      <c r="CEX62" s="86"/>
      <c r="CEY62" s="86"/>
      <c r="CEZ62" s="86"/>
      <c r="CFA62" s="86"/>
      <c r="CFB62" s="86"/>
      <c r="CFC62" s="86"/>
      <c r="CFD62" s="86"/>
      <c r="CFE62" s="86"/>
      <c r="CFF62" s="86"/>
      <c r="CFG62" s="86"/>
      <c r="CFH62" s="86"/>
      <c r="CFI62" s="86"/>
      <c r="CFJ62" s="86"/>
      <c r="CFK62" s="86"/>
      <c r="CFL62" s="86"/>
      <c r="CFM62" s="86"/>
      <c r="CFN62" s="86"/>
      <c r="CFO62" s="86"/>
      <c r="CFP62" s="86"/>
      <c r="CFQ62" s="86"/>
      <c r="CFR62" s="86"/>
      <c r="CFS62" s="86"/>
      <c r="CFT62" s="86"/>
      <c r="CFU62" s="86"/>
      <c r="CFV62" s="86"/>
      <c r="CFW62" s="86"/>
      <c r="CFX62" s="86"/>
      <c r="CFY62" s="86"/>
      <c r="CFZ62" s="86"/>
      <c r="CGA62" s="86"/>
      <c r="CGB62" s="86"/>
      <c r="CGC62" s="86"/>
      <c r="CGD62" s="86"/>
      <c r="CGE62" s="86"/>
      <c r="CGF62" s="86"/>
      <c r="CGG62" s="86"/>
      <c r="CGH62" s="86"/>
      <c r="CGI62" s="86"/>
      <c r="CGJ62" s="86"/>
      <c r="CGK62" s="86"/>
      <c r="CGL62" s="86"/>
      <c r="CGM62" s="86"/>
      <c r="CGN62" s="86"/>
      <c r="CGO62" s="86"/>
      <c r="CGP62" s="86"/>
      <c r="CGQ62" s="86"/>
      <c r="CGR62" s="86"/>
      <c r="CGS62" s="86"/>
      <c r="CGT62" s="86"/>
      <c r="CGU62" s="86"/>
      <c r="CGV62" s="86"/>
      <c r="CGW62" s="86"/>
      <c r="CGX62" s="86"/>
      <c r="CGY62" s="86"/>
      <c r="CGZ62" s="86"/>
      <c r="CHA62" s="86"/>
      <c r="CHB62" s="86"/>
      <c r="CHC62" s="86"/>
      <c r="CHD62" s="86"/>
      <c r="CHE62" s="86"/>
      <c r="CHF62" s="86"/>
      <c r="CHG62" s="86"/>
      <c r="CHH62" s="86"/>
      <c r="CHI62" s="86"/>
      <c r="CHJ62" s="86"/>
      <c r="CHK62" s="86"/>
      <c r="CHL62" s="98"/>
      <c r="CHM62" s="98"/>
      <c r="CHN62" s="98"/>
      <c r="CHO62" s="98"/>
      <c r="CHP62" s="98"/>
      <c r="CHQ62" s="98"/>
      <c r="CHR62" s="86"/>
      <c r="CHS62" s="86"/>
      <c r="CHT62" s="86"/>
      <c r="CHU62" s="86"/>
      <c r="CHV62" s="86"/>
      <c r="CHW62" s="86"/>
      <c r="CHX62" s="86"/>
      <c r="CHY62" s="86"/>
      <c r="CHZ62" s="86"/>
      <c r="CIA62" s="86"/>
      <c r="CIB62" s="86"/>
      <c r="CIC62" s="86"/>
      <c r="CID62" s="86"/>
      <c r="CIE62" s="86"/>
      <c r="CIF62" s="86"/>
      <c r="CIG62" s="86"/>
      <c r="CIH62" s="86"/>
      <c r="CII62" s="86"/>
      <c r="CIJ62" s="86"/>
      <c r="CIK62" s="86"/>
      <c r="CIL62" s="86"/>
      <c r="CIM62" s="86"/>
      <c r="CIN62" s="86"/>
      <c r="CIO62" s="86"/>
      <c r="CIP62" s="86"/>
      <c r="CIQ62" s="86"/>
      <c r="CIR62" s="86"/>
      <c r="CIS62" s="86"/>
      <c r="CIT62" s="86"/>
      <c r="CIU62" s="86"/>
      <c r="CIV62" s="86"/>
      <c r="CIW62" s="86"/>
      <c r="CIX62" s="86"/>
      <c r="CIY62" s="86"/>
      <c r="CIZ62" s="86"/>
      <c r="CJA62" s="86"/>
      <c r="CJB62" s="86"/>
      <c r="CJC62" s="86"/>
      <c r="CJD62" s="86"/>
      <c r="CJE62" s="86"/>
      <c r="CJF62" s="86"/>
      <c r="CJG62" s="86"/>
      <c r="CJH62" s="86"/>
      <c r="CJI62" s="86"/>
      <c r="CJJ62" s="86"/>
      <c r="CJK62" s="86"/>
      <c r="CJL62" s="86"/>
      <c r="CJM62" s="86"/>
      <c r="CJN62" s="86"/>
      <c r="CJO62" s="86"/>
      <c r="CJP62" s="86"/>
      <c r="CJQ62" s="86"/>
      <c r="CJR62" s="86"/>
      <c r="CJS62" s="86"/>
      <c r="CJT62" s="86"/>
      <c r="CJU62" s="86"/>
      <c r="CJV62" s="86"/>
      <c r="CJW62" s="86"/>
      <c r="CJX62" s="86"/>
      <c r="CJY62" s="86"/>
      <c r="CJZ62" s="86"/>
      <c r="CKA62" s="86"/>
      <c r="CKB62" s="86"/>
      <c r="CKC62" s="86"/>
      <c r="CKD62" s="86"/>
      <c r="CKE62" s="86"/>
      <c r="CKF62" s="86"/>
      <c r="CKG62" s="86"/>
      <c r="CKH62" s="86"/>
      <c r="CKI62" s="86"/>
      <c r="CKJ62" s="86"/>
      <c r="CKK62" s="86"/>
      <c r="CKL62" s="86"/>
      <c r="CKM62" s="86"/>
      <c r="CKN62" s="86"/>
      <c r="CKO62" s="86"/>
      <c r="CKP62" s="86"/>
      <c r="CKQ62" s="86"/>
      <c r="CKR62" s="86"/>
      <c r="CKS62" s="86"/>
      <c r="CKT62" s="86"/>
      <c r="CKU62" s="86"/>
      <c r="CKV62" s="86"/>
      <c r="CKW62" s="86"/>
      <c r="CKX62" s="86"/>
      <c r="CKY62" s="86"/>
      <c r="CKZ62" s="86"/>
      <c r="CLA62" s="86"/>
      <c r="CLB62" s="86"/>
      <c r="CLC62" s="86"/>
      <c r="CLD62" s="86"/>
      <c r="CLE62" s="86"/>
      <c r="CLF62" s="86"/>
      <c r="CLG62" s="86"/>
      <c r="CLH62" s="86"/>
      <c r="CLI62" s="86"/>
      <c r="CLJ62" s="86"/>
      <c r="CLK62" s="86"/>
      <c r="CLL62" s="86"/>
      <c r="CLM62" s="86"/>
      <c r="CLN62" s="86"/>
      <c r="CLO62" s="86"/>
      <c r="CLP62" s="86"/>
      <c r="CLQ62" s="86"/>
      <c r="CLR62" s="86"/>
      <c r="CLS62" s="86"/>
      <c r="CLT62" s="86"/>
      <c r="CLU62" s="86"/>
      <c r="CLV62" s="86"/>
      <c r="CLW62" s="86"/>
      <c r="CLX62" s="86"/>
      <c r="CLY62" s="86"/>
      <c r="CLZ62" s="86"/>
      <c r="CMA62" s="86"/>
      <c r="CMB62" s="86"/>
      <c r="CMC62" s="86"/>
      <c r="CMD62" s="86"/>
      <c r="CME62" s="86"/>
      <c r="CMF62" s="86"/>
      <c r="CMG62" s="86"/>
      <c r="CMH62" s="86"/>
      <c r="CMI62" s="86"/>
      <c r="CMJ62" s="86"/>
      <c r="CMK62" s="86"/>
      <c r="CML62" s="86"/>
      <c r="CMM62" s="86"/>
      <c r="CMN62" s="86"/>
      <c r="CMO62" s="86"/>
      <c r="CMP62" s="86"/>
      <c r="CMQ62" s="86"/>
      <c r="CMR62" s="86"/>
      <c r="CMS62" s="86"/>
      <c r="CMT62" s="86"/>
      <c r="CMU62" s="86"/>
      <c r="CMV62" s="86"/>
      <c r="CMW62" s="86"/>
      <c r="CMX62" s="86"/>
      <c r="CMY62" s="86"/>
      <c r="CMZ62" s="86"/>
      <c r="CNA62" s="86"/>
      <c r="CNB62" s="86"/>
      <c r="CNC62" s="86"/>
      <c r="CND62" s="86"/>
      <c r="CNE62" s="86"/>
      <c r="CNF62" s="86"/>
      <c r="CNG62" s="86"/>
      <c r="CNH62" s="86"/>
      <c r="CNI62" s="86"/>
      <c r="CNJ62" s="86"/>
      <c r="CNK62" s="86"/>
      <c r="CNL62" s="86"/>
      <c r="CNM62" s="86"/>
      <c r="CNN62" s="86"/>
      <c r="CNO62" s="86"/>
      <c r="CNP62" s="86"/>
      <c r="CNQ62" s="86"/>
      <c r="CNR62" s="86"/>
      <c r="CNS62" s="86"/>
      <c r="CNT62" s="86"/>
      <c r="CNU62" s="86"/>
      <c r="CNV62" s="86"/>
      <c r="CNW62" s="86"/>
      <c r="CNX62" s="86"/>
      <c r="CNY62" s="86"/>
      <c r="CNZ62" s="86"/>
      <c r="COA62" s="86"/>
      <c r="COB62" s="86"/>
      <c r="COC62" s="86"/>
      <c r="COD62" s="86"/>
      <c r="COE62" s="86"/>
      <c r="COF62" s="86"/>
      <c r="COG62" s="86"/>
      <c r="COH62" s="86"/>
      <c r="COI62" s="86"/>
      <c r="COJ62" s="86"/>
      <c r="COK62" s="86"/>
      <c r="COL62" s="86"/>
      <c r="COM62" s="86"/>
      <c r="CON62" s="86"/>
      <c r="COO62" s="86"/>
      <c r="COP62" s="86"/>
      <c r="COQ62" s="86"/>
      <c r="COR62" s="86"/>
      <c r="COS62" s="86"/>
      <c r="COT62" s="86"/>
      <c r="COU62" s="86"/>
      <c r="COV62" s="86"/>
      <c r="COW62" s="86"/>
      <c r="COX62" s="86"/>
      <c r="COY62" s="86"/>
      <c r="COZ62" s="86"/>
      <c r="CPA62" s="86"/>
      <c r="CPB62" s="86"/>
      <c r="CPC62" s="86"/>
      <c r="CPD62" s="86"/>
      <c r="CPE62" s="86"/>
      <c r="CPF62" s="86"/>
      <c r="CPG62" s="86"/>
      <c r="CPH62" s="86"/>
      <c r="CPI62" s="86"/>
      <c r="CPJ62" s="86"/>
      <c r="CPK62" s="86"/>
      <c r="CPL62" s="86"/>
      <c r="CPM62" s="86"/>
      <c r="CPN62" s="86"/>
      <c r="CPO62" s="86"/>
      <c r="CPP62" s="86"/>
      <c r="CPQ62" s="86"/>
      <c r="CPR62" s="86"/>
      <c r="CPS62" s="86"/>
      <c r="CPT62" s="86"/>
      <c r="CPU62" s="86"/>
      <c r="CPV62" s="86"/>
      <c r="CPW62" s="86"/>
      <c r="CPX62" s="86"/>
      <c r="CPY62" s="86"/>
      <c r="CPZ62" s="86"/>
      <c r="CQA62" s="86"/>
      <c r="CQB62" s="86"/>
      <c r="CQC62" s="86"/>
      <c r="CQD62" s="86"/>
      <c r="CQE62" s="86"/>
      <c r="CQF62" s="86"/>
      <c r="CQG62" s="86"/>
      <c r="CQH62" s="86"/>
      <c r="CQI62" s="86"/>
      <c r="CQJ62" s="86"/>
      <c r="CQK62" s="86"/>
      <c r="CQL62" s="86"/>
      <c r="CQM62" s="86"/>
      <c r="CQN62" s="86"/>
      <c r="CQO62" s="86"/>
      <c r="CQP62" s="86"/>
      <c r="CQQ62" s="86"/>
      <c r="CQR62" s="86"/>
      <c r="CQS62" s="86"/>
      <c r="CQT62" s="86"/>
      <c r="CQU62" s="86"/>
      <c r="CQV62" s="86"/>
      <c r="CQW62" s="86"/>
      <c r="CQX62" s="86"/>
      <c r="CQY62" s="86"/>
      <c r="CQZ62" s="86"/>
      <c r="CRA62" s="86"/>
      <c r="CRB62" s="86"/>
      <c r="CRC62" s="86"/>
      <c r="CRD62" s="86"/>
      <c r="CRE62" s="86"/>
      <c r="CRF62" s="86"/>
      <c r="CRG62" s="86"/>
      <c r="CRH62" s="98"/>
      <c r="CRI62" s="98"/>
      <c r="CRJ62" s="98"/>
      <c r="CRK62" s="98"/>
      <c r="CRL62" s="98"/>
      <c r="CRM62" s="98"/>
      <c r="CRN62" s="86"/>
      <c r="CRO62" s="86"/>
      <c r="CRP62" s="86"/>
      <c r="CRQ62" s="86"/>
      <c r="CRR62" s="86"/>
      <c r="CRS62" s="86"/>
      <c r="CRT62" s="86"/>
      <c r="CRU62" s="86"/>
      <c r="CRV62" s="86"/>
      <c r="CRW62" s="86"/>
      <c r="CRX62" s="86"/>
      <c r="CRY62" s="86"/>
      <c r="CRZ62" s="86"/>
      <c r="CSA62" s="86"/>
      <c r="CSB62" s="86"/>
      <c r="CSC62" s="86"/>
      <c r="CSD62" s="86"/>
      <c r="CSE62" s="86"/>
      <c r="CSF62" s="86"/>
      <c r="CSG62" s="86"/>
      <c r="CSH62" s="86"/>
      <c r="CSI62" s="86"/>
      <c r="CSJ62" s="86"/>
      <c r="CSK62" s="86"/>
      <c r="CSL62" s="86"/>
      <c r="CSM62" s="86"/>
      <c r="CSN62" s="86"/>
      <c r="CSO62" s="86"/>
      <c r="CSP62" s="86"/>
      <c r="CSQ62" s="86"/>
      <c r="CSR62" s="86"/>
      <c r="CSS62" s="86"/>
      <c r="CST62" s="86"/>
      <c r="CSU62" s="86"/>
      <c r="CSV62" s="86"/>
      <c r="CSW62" s="86"/>
      <c r="CSX62" s="86"/>
      <c r="CSY62" s="86"/>
      <c r="CSZ62" s="86"/>
      <c r="CTA62" s="86"/>
      <c r="CTB62" s="86"/>
      <c r="CTC62" s="86"/>
      <c r="CTD62" s="86"/>
      <c r="CTE62" s="86"/>
      <c r="CTF62" s="86"/>
      <c r="CTG62" s="86"/>
      <c r="CTH62" s="86"/>
      <c r="CTI62" s="86"/>
      <c r="CTJ62" s="86"/>
      <c r="CTK62" s="86"/>
      <c r="CTL62" s="86"/>
      <c r="CTM62" s="86"/>
      <c r="CTN62" s="86"/>
      <c r="CTO62" s="86"/>
      <c r="CTP62" s="86"/>
      <c r="CTQ62" s="86"/>
      <c r="CTR62" s="86"/>
      <c r="CTS62" s="86"/>
      <c r="CTT62" s="86"/>
      <c r="CTU62" s="86"/>
      <c r="CTV62" s="86"/>
      <c r="CTW62" s="86"/>
      <c r="CTX62" s="86"/>
      <c r="CTY62" s="86"/>
      <c r="CTZ62" s="86"/>
      <c r="CUA62" s="86"/>
      <c r="CUB62" s="86"/>
      <c r="CUC62" s="86"/>
      <c r="CUD62" s="86"/>
      <c r="CUE62" s="86"/>
      <c r="CUF62" s="86"/>
      <c r="CUG62" s="86"/>
      <c r="CUH62" s="86"/>
      <c r="CUI62" s="86"/>
      <c r="CUJ62" s="86"/>
      <c r="CUK62" s="86"/>
      <c r="CUL62" s="86"/>
      <c r="CUM62" s="86"/>
      <c r="CUN62" s="86"/>
      <c r="CUO62" s="86"/>
      <c r="CUP62" s="86"/>
      <c r="CUQ62" s="86"/>
      <c r="CUR62" s="86"/>
      <c r="CUS62" s="86"/>
      <c r="CUT62" s="86"/>
      <c r="CUU62" s="86"/>
      <c r="CUV62" s="86"/>
      <c r="CUW62" s="86"/>
      <c r="CUX62" s="86"/>
      <c r="CUY62" s="86"/>
      <c r="CUZ62" s="86"/>
      <c r="CVA62" s="86"/>
      <c r="CVB62" s="86"/>
      <c r="CVC62" s="86"/>
      <c r="CVD62" s="86"/>
      <c r="CVE62" s="86"/>
      <c r="CVF62" s="86"/>
      <c r="CVG62" s="86"/>
      <c r="CVH62" s="86"/>
      <c r="CVI62" s="86"/>
      <c r="CVJ62" s="86"/>
      <c r="CVK62" s="86"/>
      <c r="CVL62" s="86"/>
      <c r="CVM62" s="86"/>
      <c r="CVN62" s="86"/>
      <c r="CVO62" s="86"/>
      <c r="CVP62" s="86"/>
      <c r="CVQ62" s="86"/>
      <c r="CVR62" s="86"/>
      <c r="CVS62" s="86"/>
      <c r="CVT62" s="86"/>
      <c r="CVU62" s="86"/>
      <c r="CVV62" s="86"/>
      <c r="CVW62" s="86"/>
      <c r="CVX62" s="86"/>
      <c r="CVY62" s="86"/>
      <c r="CVZ62" s="86"/>
      <c r="CWA62" s="86"/>
      <c r="CWB62" s="86"/>
      <c r="CWC62" s="86"/>
      <c r="CWD62" s="86"/>
      <c r="CWE62" s="86"/>
      <c r="CWF62" s="86"/>
      <c r="CWG62" s="86"/>
      <c r="CWH62" s="86"/>
      <c r="CWI62" s="86"/>
      <c r="CWJ62" s="86"/>
      <c r="CWK62" s="86"/>
      <c r="CWL62" s="86"/>
      <c r="CWM62" s="86"/>
      <c r="CWN62" s="86"/>
      <c r="CWO62" s="86"/>
      <c r="CWP62" s="86"/>
      <c r="CWQ62" s="86"/>
      <c r="CWR62" s="86"/>
      <c r="CWS62" s="86"/>
      <c r="CWT62" s="86"/>
      <c r="CWU62" s="86"/>
      <c r="CWV62" s="86"/>
      <c r="CWW62" s="86"/>
      <c r="CWX62" s="86"/>
      <c r="CWY62" s="86"/>
      <c r="CWZ62" s="86"/>
      <c r="CXA62" s="86"/>
      <c r="CXB62" s="86"/>
      <c r="CXC62" s="86"/>
      <c r="CXD62" s="86"/>
      <c r="CXE62" s="86"/>
      <c r="CXF62" s="86"/>
      <c r="CXG62" s="86"/>
      <c r="CXH62" s="86"/>
      <c r="CXI62" s="86"/>
      <c r="CXJ62" s="86"/>
      <c r="CXK62" s="86"/>
      <c r="CXL62" s="86"/>
      <c r="CXM62" s="86"/>
      <c r="CXN62" s="86"/>
      <c r="CXO62" s="86"/>
      <c r="CXP62" s="86"/>
      <c r="CXQ62" s="86"/>
      <c r="CXR62" s="86"/>
      <c r="CXS62" s="86"/>
      <c r="CXT62" s="86"/>
      <c r="CXU62" s="86"/>
      <c r="CXV62" s="86"/>
      <c r="CXW62" s="86"/>
      <c r="CXX62" s="86"/>
      <c r="CXY62" s="86"/>
      <c r="CXZ62" s="86"/>
      <c r="CYA62" s="86"/>
      <c r="CYB62" s="86"/>
      <c r="CYC62" s="86"/>
      <c r="CYD62" s="86"/>
      <c r="CYE62" s="86"/>
      <c r="CYF62" s="86"/>
      <c r="CYG62" s="86"/>
      <c r="CYH62" s="86"/>
      <c r="CYI62" s="86"/>
      <c r="CYJ62" s="86"/>
      <c r="CYK62" s="86"/>
      <c r="CYL62" s="86"/>
      <c r="CYM62" s="86"/>
      <c r="CYN62" s="86"/>
      <c r="CYO62" s="86"/>
      <c r="CYP62" s="86"/>
      <c r="CYQ62" s="86"/>
      <c r="CYR62" s="86"/>
      <c r="CYS62" s="86"/>
      <c r="CYT62" s="86"/>
      <c r="CYU62" s="86"/>
      <c r="CYV62" s="86"/>
      <c r="CYW62" s="86"/>
      <c r="CYX62" s="86"/>
      <c r="CYY62" s="86"/>
      <c r="CYZ62" s="86"/>
      <c r="CZA62" s="86"/>
      <c r="CZB62" s="86"/>
      <c r="CZC62" s="86"/>
      <c r="CZD62" s="86"/>
      <c r="CZE62" s="86"/>
      <c r="CZF62" s="86"/>
      <c r="CZG62" s="86"/>
      <c r="CZH62" s="86"/>
      <c r="CZI62" s="86"/>
      <c r="CZJ62" s="86"/>
      <c r="CZK62" s="86"/>
      <c r="CZL62" s="86"/>
      <c r="CZM62" s="86"/>
      <c r="CZN62" s="86"/>
      <c r="CZO62" s="86"/>
      <c r="CZP62" s="86"/>
      <c r="CZQ62" s="86"/>
      <c r="CZR62" s="86"/>
      <c r="CZS62" s="86"/>
      <c r="CZT62" s="86"/>
      <c r="CZU62" s="86"/>
      <c r="CZV62" s="86"/>
      <c r="CZW62" s="86"/>
      <c r="CZX62" s="86"/>
      <c r="CZY62" s="86"/>
      <c r="CZZ62" s="86"/>
      <c r="DAA62" s="86"/>
      <c r="DAB62" s="86"/>
      <c r="DAC62" s="86"/>
      <c r="DAD62" s="86"/>
      <c r="DAE62" s="86"/>
      <c r="DAF62" s="86"/>
      <c r="DAG62" s="86"/>
      <c r="DAH62" s="86"/>
      <c r="DAI62" s="86"/>
      <c r="DAJ62" s="86"/>
      <c r="DAK62" s="86"/>
      <c r="DAL62" s="86"/>
      <c r="DAM62" s="86"/>
      <c r="DAN62" s="86"/>
      <c r="DAO62" s="86"/>
      <c r="DAP62" s="86"/>
      <c r="DAQ62" s="86"/>
      <c r="DAR62" s="86"/>
      <c r="DAS62" s="86"/>
      <c r="DAT62" s="86"/>
      <c r="DAU62" s="86"/>
      <c r="DAV62" s="86"/>
      <c r="DAW62" s="86"/>
      <c r="DAX62" s="86"/>
      <c r="DAY62" s="86"/>
      <c r="DAZ62" s="86"/>
      <c r="DBA62" s="86"/>
      <c r="DBB62" s="86"/>
      <c r="DBC62" s="86"/>
      <c r="DBD62" s="98"/>
      <c r="DBE62" s="98"/>
      <c r="DBF62" s="98"/>
      <c r="DBG62" s="98"/>
      <c r="DBH62" s="98"/>
      <c r="DBI62" s="98"/>
      <c r="DBJ62" s="86"/>
      <c r="DBK62" s="86"/>
      <c r="DBL62" s="86"/>
      <c r="DBM62" s="86"/>
      <c r="DBN62" s="86"/>
      <c r="DBO62" s="86"/>
      <c r="DBP62" s="86"/>
      <c r="DBQ62" s="86"/>
      <c r="DBR62" s="86"/>
      <c r="DBS62" s="86"/>
      <c r="DBT62" s="86"/>
      <c r="DBU62" s="86"/>
      <c r="DBV62" s="86"/>
      <c r="DBW62" s="86"/>
      <c r="DBX62" s="86"/>
      <c r="DBY62" s="86"/>
      <c r="DBZ62" s="86"/>
      <c r="DCA62" s="86"/>
      <c r="DCB62" s="86"/>
      <c r="DCC62" s="86"/>
      <c r="DCD62" s="86"/>
      <c r="DCE62" s="86"/>
      <c r="DCF62" s="86"/>
      <c r="DCG62" s="86"/>
      <c r="DCH62" s="86"/>
      <c r="DCI62" s="86"/>
      <c r="DCJ62" s="86"/>
      <c r="DCK62" s="86"/>
      <c r="DCL62" s="86"/>
      <c r="DCM62" s="86"/>
      <c r="DCN62" s="86"/>
      <c r="DCO62" s="86"/>
      <c r="DCP62" s="86"/>
      <c r="DCQ62" s="86"/>
      <c r="DCR62" s="86"/>
      <c r="DCS62" s="86"/>
      <c r="DCT62" s="86"/>
      <c r="DCU62" s="86"/>
      <c r="DCV62" s="86"/>
      <c r="DCW62" s="86"/>
      <c r="DCX62" s="86"/>
      <c r="DCY62" s="86"/>
      <c r="DCZ62" s="86"/>
      <c r="DDA62" s="86"/>
      <c r="DDB62" s="86"/>
      <c r="DDC62" s="86"/>
      <c r="DDD62" s="86"/>
      <c r="DDE62" s="86"/>
      <c r="DDF62" s="86"/>
      <c r="DDG62" s="86"/>
      <c r="DDH62" s="86"/>
      <c r="DDI62" s="86"/>
      <c r="DDJ62" s="86"/>
      <c r="DDK62" s="86"/>
      <c r="DDL62" s="86"/>
      <c r="DDM62" s="86"/>
      <c r="DDN62" s="86"/>
      <c r="DDO62" s="86"/>
      <c r="DDP62" s="86"/>
      <c r="DDQ62" s="86"/>
      <c r="DDR62" s="86"/>
      <c r="DDS62" s="86"/>
      <c r="DDT62" s="86"/>
      <c r="DDU62" s="86"/>
      <c r="DDV62" s="86"/>
      <c r="DDW62" s="86"/>
      <c r="DDX62" s="86"/>
      <c r="DDY62" s="86"/>
      <c r="DDZ62" s="86"/>
      <c r="DEA62" s="86"/>
      <c r="DEB62" s="86"/>
      <c r="DEC62" s="86"/>
      <c r="DED62" s="86"/>
      <c r="DEE62" s="86"/>
      <c r="DEF62" s="86"/>
      <c r="DEG62" s="86"/>
      <c r="DEH62" s="86"/>
      <c r="DEI62" s="86"/>
      <c r="DEJ62" s="86"/>
      <c r="DEK62" s="86"/>
      <c r="DEL62" s="86"/>
      <c r="DEM62" s="86"/>
      <c r="DEN62" s="86"/>
      <c r="DEO62" s="86"/>
      <c r="DEP62" s="86"/>
      <c r="DEQ62" s="86"/>
      <c r="DER62" s="86"/>
      <c r="DES62" s="86"/>
      <c r="DET62" s="86"/>
      <c r="DEU62" s="86"/>
      <c r="DEV62" s="86"/>
      <c r="DEW62" s="86"/>
      <c r="DEX62" s="86"/>
      <c r="DEY62" s="86"/>
      <c r="DEZ62" s="86"/>
      <c r="DFA62" s="86"/>
      <c r="DFB62" s="86"/>
      <c r="DFC62" s="86"/>
      <c r="DFD62" s="86"/>
      <c r="DFE62" s="86"/>
      <c r="DFF62" s="86"/>
      <c r="DFG62" s="86"/>
      <c r="DFH62" s="86"/>
      <c r="DFI62" s="86"/>
      <c r="DFJ62" s="86"/>
      <c r="DFK62" s="86"/>
      <c r="DFL62" s="86"/>
      <c r="DFM62" s="86"/>
      <c r="DFN62" s="86"/>
      <c r="DFO62" s="86"/>
      <c r="DFP62" s="86"/>
      <c r="DFQ62" s="86"/>
      <c r="DFR62" s="86"/>
      <c r="DFS62" s="86"/>
      <c r="DFT62" s="86"/>
      <c r="DFU62" s="86"/>
      <c r="DFV62" s="86"/>
      <c r="DFW62" s="86"/>
      <c r="DFX62" s="86"/>
      <c r="DFY62" s="86"/>
      <c r="DFZ62" s="86"/>
      <c r="DGA62" s="86"/>
      <c r="DGB62" s="86"/>
      <c r="DGC62" s="86"/>
      <c r="DGD62" s="86"/>
      <c r="DGE62" s="86"/>
      <c r="DGF62" s="86"/>
      <c r="DGG62" s="86"/>
      <c r="DGH62" s="86"/>
      <c r="DGI62" s="86"/>
      <c r="DGJ62" s="86"/>
      <c r="DGK62" s="86"/>
      <c r="DGL62" s="86"/>
      <c r="DGM62" s="86"/>
      <c r="DGN62" s="86"/>
      <c r="DGO62" s="86"/>
      <c r="DGP62" s="86"/>
      <c r="DGQ62" s="86"/>
      <c r="DGR62" s="86"/>
      <c r="DGS62" s="86"/>
      <c r="DGT62" s="86"/>
      <c r="DGU62" s="86"/>
      <c r="DGV62" s="86"/>
      <c r="DGW62" s="86"/>
      <c r="DGX62" s="86"/>
      <c r="DGY62" s="86"/>
      <c r="DGZ62" s="86"/>
      <c r="DHA62" s="86"/>
      <c r="DHB62" s="86"/>
      <c r="DHC62" s="86"/>
      <c r="DHD62" s="86"/>
      <c r="DHE62" s="86"/>
      <c r="DHF62" s="86"/>
      <c r="DHG62" s="86"/>
      <c r="DHH62" s="86"/>
      <c r="DHI62" s="86"/>
      <c r="DHJ62" s="86"/>
      <c r="DHK62" s="86"/>
      <c r="DHL62" s="86"/>
      <c r="DHM62" s="86"/>
      <c r="DHN62" s="86"/>
      <c r="DHO62" s="86"/>
      <c r="DHP62" s="86"/>
      <c r="DHQ62" s="86"/>
      <c r="DHR62" s="86"/>
      <c r="DHS62" s="86"/>
      <c r="DHT62" s="86"/>
      <c r="DHU62" s="86"/>
      <c r="DHV62" s="86"/>
      <c r="DHW62" s="86"/>
      <c r="DHX62" s="86"/>
      <c r="DHY62" s="86"/>
      <c r="DHZ62" s="86"/>
      <c r="DIA62" s="86"/>
      <c r="DIB62" s="86"/>
      <c r="DIC62" s="86"/>
      <c r="DID62" s="86"/>
      <c r="DIE62" s="86"/>
      <c r="DIF62" s="86"/>
      <c r="DIG62" s="86"/>
      <c r="DIH62" s="86"/>
      <c r="DII62" s="86"/>
      <c r="DIJ62" s="86"/>
      <c r="DIK62" s="86"/>
      <c r="DIL62" s="86"/>
      <c r="DIM62" s="86"/>
      <c r="DIN62" s="86"/>
      <c r="DIO62" s="86"/>
      <c r="DIP62" s="86"/>
      <c r="DIQ62" s="86"/>
      <c r="DIR62" s="86"/>
      <c r="DIS62" s="86"/>
      <c r="DIT62" s="86"/>
      <c r="DIU62" s="86"/>
      <c r="DIV62" s="86"/>
      <c r="DIW62" s="86"/>
      <c r="DIX62" s="86"/>
      <c r="DIY62" s="86"/>
      <c r="DIZ62" s="86"/>
      <c r="DJA62" s="86"/>
      <c r="DJB62" s="86"/>
      <c r="DJC62" s="86"/>
      <c r="DJD62" s="86"/>
      <c r="DJE62" s="86"/>
      <c r="DJF62" s="86"/>
      <c r="DJG62" s="86"/>
      <c r="DJH62" s="86"/>
      <c r="DJI62" s="86"/>
      <c r="DJJ62" s="86"/>
      <c r="DJK62" s="86"/>
      <c r="DJL62" s="86"/>
      <c r="DJM62" s="86"/>
      <c r="DJN62" s="86"/>
      <c r="DJO62" s="86"/>
      <c r="DJP62" s="86"/>
      <c r="DJQ62" s="86"/>
      <c r="DJR62" s="86"/>
      <c r="DJS62" s="86"/>
      <c r="DJT62" s="86"/>
      <c r="DJU62" s="86"/>
      <c r="DJV62" s="86"/>
      <c r="DJW62" s="86"/>
      <c r="DJX62" s="86"/>
      <c r="DJY62" s="86"/>
      <c r="DJZ62" s="86"/>
      <c r="DKA62" s="86"/>
      <c r="DKB62" s="86"/>
      <c r="DKC62" s="86"/>
      <c r="DKD62" s="86"/>
      <c r="DKE62" s="86"/>
      <c r="DKF62" s="86"/>
      <c r="DKG62" s="86"/>
      <c r="DKH62" s="86"/>
      <c r="DKI62" s="86"/>
      <c r="DKJ62" s="86"/>
      <c r="DKK62" s="86"/>
      <c r="DKL62" s="86"/>
      <c r="DKM62" s="86"/>
      <c r="DKN62" s="86"/>
      <c r="DKO62" s="86"/>
      <c r="DKP62" s="86"/>
      <c r="DKQ62" s="86"/>
      <c r="DKR62" s="86"/>
      <c r="DKS62" s="86"/>
      <c r="DKT62" s="86"/>
      <c r="DKU62" s="86"/>
      <c r="DKV62" s="86"/>
      <c r="DKW62" s="86"/>
      <c r="DKX62" s="86"/>
      <c r="DKY62" s="86"/>
      <c r="DKZ62" s="98"/>
      <c r="DLA62" s="98"/>
      <c r="DLB62" s="98"/>
      <c r="DLC62" s="98"/>
      <c r="DLD62" s="98"/>
      <c r="DLE62" s="98"/>
      <c r="DLF62" s="86"/>
      <c r="DLG62" s="86"/>
      <c r="DLH62" s="86"/>
      <c r="DLI62" s="86"/>
      <c r="DLJ62" s="86"/>
      <c r="DLK62" s="86"/>
      <c r="DLL62" s="86"/>
      <c r="DLM62" s="86"/>
      <c r="DLN62" s="86"/>
      <c r="DLO62" s="86"/>
      <c r="DLP62" s="86"/>
      <c r="DLQ62" s="86"/>
      <c r="DLR62" s="86"/>
      <c r="DLS62" s="86"/>
      <c r="DLT62" s="86"/>
      <c r="DLU62" s="86"/>
      <c r="DLV62" s="86"/>
      <c r="DLW62" s="86"/>
      <c r="DLX62" s="86"/>
      <c r="DLY62" s="86"/>
      <c r="DLZ62" s="86"/>
      <c r="DMA62" s="86"/>
      <c r="DMB62" s="86"/>
      <c r="DMC62" s="86"/>
      <c r="DMD62" s="86"/>
      <c r="DME62" s="86"/>
      <c r="DMF62" s="86"/>
      <c r="DMG62" s="86"/>
      <c r="DMH62" s="86"/>
      <c r="DMI62" s="86"/>
      <c r="DMJ62" s="86"/>
      <c r="DMK62" s="86"/>
      <c r="DML62" s="86"/>
      <c r="DMM62" s="86"/>
      <c r="DMN62" s="86"/>
      <c r="DMO62" s="86"/>
      <c r="DMP62" s="86"/>
      <c r="DMQ62" s="86"/>
      <c r="DMR62" s="86"/>
      <c r="DMS62" s="86"/>
      <c r="DMT62" s="86"/>
      <c r="DMU62" s="86"/>
      <c r="DMV62" s="86"/>
      <c r="DMW62" s="86"/>
      <c r="DMX62" s="86"/>
      <c r="DMY62" s="86"/>
      <c r="DMZ62" s="86"/>
      <c r="DNA62" s="86"/>
      <c r="DNB62" s="86"/>
      <c r="DNC62" s="86"/>
      <c r="DND62" s="86"/>
      <c r="DNE62" s="86"/>
      <c r="DNF62" s="86"/>
      <c r="DNG62" s="86"/>
      <c r="DNH62" s="86"/>
      <c r="DNI62" s="86"/>
      <c r="DNJ62" s="86"/>
      <c r="DNK62" s="86"/>
      <c r="DNL62" s="86"/>
      <c r="DNM62" s="86"/>
      <c r="DNN62" s="86"/>
      <c r="DNO62" s="86"/>
      <c r="DNP62" s="86"/>
      <c r="DNQ62" s="86"/>
      <c r="DNR62" s="86"/>
      <c r="DNS62" s="86"/>
      <c r="DNT62" s="86"/>
      <c r="DNU62" s="86"/>
      <c r="DNV62" s="86"/>
      <c r="DNW62" s="86"/>
      <c r="DNX62" s="86"/>
      <c r="DNY62" s="86"/>
      <c r="DNZ62" s="86"/>
      <c r="DOA62" s="86"/>
      <c r="DOB62" s="86"/>
      <c r="DOC62" s="86"/>
      <c r="DOD62" s="86"/>
      <c r="DOE62" s="86"/>
      <c r="DOF62" s="86"/>
      <c r="DOG62" s="86"/>
      <c r="DOH62" s="86"/>
      <c r="DOI62" s="86"/>
      <c r="DOJ62" s="86"/>
      <c r="DOK62" s="86"/>
      <c r="DOL62" s="86"/>
      <c r="DOM62" s="86"/>
      <c r="DON62" s="86"/>
      <c r="DOO62" s="86"/>
      <c r="DOP62" s="86"/>
      <c r="DOQ62" s="86"/>
      <c r="DOR62" s="86"/>
      <c r="DOS62" s="86"/>
      <c r="DOT62" s="86"/>
      <c r="DOU62" s="86"/>
      <c r="DOV62" s="86"/>
      <c r="DOW62" s="86"/>
      <c r="DOX62" s="86"/>
      <c r="DOY62" s="86"/>
      <c r="DOZ62" s="86"/>
      <c r="DPA62" s="86"/>
      <c r="DPB62" s="86"/>
      <c r="DPC62" s="86"/>
      <c r="DPD62" s="86"/>
      <c r="DPE62" s="86"/>
      <c r="DPF62" s="86"/>
      <c r="DPG62" s="86"/>
      <c r="DPH62" s="86"/>
      <c r="DPI62" s="86"/>
      <c r="DPJ62" s="86"/>
      <c r="DPK62" s="86"/>
      <c r="DPL62" s="86"/>
      <c r="DPM62" s="86"/>
      <c r="DPN62" s="86"/>
      <c r="DPO62" s="86"/>
      <c r="DPP62" s="86"/>
      <c r="DPQ62" s="86"/>
      <c r="DPR62" s="86"/>
      <c r="DPS62" s="86"/>
      <c r="DPT62" s="86"/>
      <c r="DPU62" s="86"/>
      <c r="DPV62" s="86"/>
      <c r="DPW62" s="86"/>
      <c r="DPX62" s="86"/>
      <c r="DPY62" s="86"/>
      <c r="DPZ62" s="86"/>
      <c r="DQA62" s="86"/>
      <c r="DQB62" s="86"/>
      <c r="DQC62" s="86"/>
      <c r="DQD62" s="86"/>
      <c r="DQE62" s="86"/>
      <c r="DQF62" s="86"/>
      <c r="DQG62" s="86"/>
      <c r="DQH62" s="86"/>
      <c r="DQI62" s="86"/>
      <c r="DQJ62" s="86"/>
      <c r="DQK62" s="86"/>
      <c r="DQL62" s="86"/>
      <c r="DQM62" s="86"/>
      <c r="DQN62" s="86"/>
      <c r="DQO62" s="86"/>
      <c r="DQP62" s="86"/>
      <c r="DQQ62" s="86"/>
      <c r="DQR62" s="86"/>
      <c r="DQS62" s="86"/>
      <c r="DQT62" s="86"/>
      <c r="DQU62" s="86"/>
      <c r="DQV62" s="86"/>
      <c r="DQW62" s="86"/>
      <c r="DQX62" s="86"/>
      <c r="DQY62" s="86"/>
      <c r="DQZ62" s="86"/>
      <c r="DRA62" s="86"/>
      <c r="DRB62" s="86"/>
      <c r="DRC62" s="86"/>
      <c r="DRD62" s="86"/>
      <c r="DRE62" s="86"/>
      <c r="DRF62" s="86"/>
      <c r="DRG62" s="86"/>
      <c r="DRH62" s="86"/>
      <c r="DRI62" s="86"/>
      <c r="DRJ62" s="86"/>
      <c r="DRK62" s="86"/>
      <c r="DRL62" s="86"/>
      <c r="DRM62" s="86"/>
      <c r="DRN62" s="86"/>
      <c r="DRO62" s="86"/>
      <c r="DRP62" s="86"/>
      <c r="DRQ62" s="86"/>
      <c r="DRR62" s="86"/>
      <c r="DRS62" s="86"/>
      <c r="DRT62" s="86"/>
      <c r="DRU62" s="86"/>
      <c r="DRV62" s="86"/>
      <c r="DRW62" s="86"/>
      <c r="DRX62" s="86"/>
      <c r="DRY62" s="86"/>
      <c r="DRZ62" s="86"/>
      <c r="DSA62" s="86"/>
      <c r="DSB62" s="86"/>
      <c r="DSC62" s="86"/>
      <c r="DSD62" s="86"/>
      <c r="DSE62" s="86"/>
      <c r="DSF62" s="86"/>
      <c r="DSG62" s="86"/>
      <c r="DSH62" s="86"/>
      <c r="DSI62" s="86"/>
      <c r="DSJ62" s="86"/>
      <c r="DSK62" s="86"/>
      <c r="DSL62" s="86"/>
      <c r="DSM62" s="86"/>
      <c r="DSN62" s="86"/>
      <c r="DSO62" s="86"/>
      <c r="DSP62" s="86"/>
      <c r="DSQ62" s="86"/>
      <c r="DSR62" s="86"/>
      <c r="DSS62" s="86"/>
      <c r="DST62" s="86"/>
      <c r="DSU62" s="86"/>
      <c r="DSV62" s="86"/>
      <c r="DSW62" s="86"/>
      <c r="DSX62" s="86"/>
      <c r="DSY62" s="86"/>
      <c r="DSZ62" s="86"/>
      <c r="DTA62" s="86"/>
      <c r="DTB62" s="86"/>
      <c r="DTC62" s="86"/>
      <c r="DTD62" s="86"/>
      <c r="DTE62" s="86"/>
      <c r="DTF62" s="86"/>
      <c r="DTG62" s="86"/>
      <c r="DTH62" s="86"/>
      <c r="DTI62" s="86"/>
      <c r="DTJ62" s="86"/>
      <c r="DTK62" s="86"/>
      <c r="DTL62" s="86"/>
      <c r="DTM62" s="86"/>
      <c r="DTN62" s="86"/>
      <c r="DTO62" s="86"/>
      <c r="DTP62" s="86"/>
      <c r="DTQ62" s="86"/>
      <c r="DTR62" s="86"/>
      <c r="DTS62" s="86"/>
      <c r="DTT62" s="86"/>
      <c r="DTU62" s="86"/>
      <c r="DTV62" s="86"/>
      <c r="DTW62" s="86"/>
      <c r="DTX62" s="86"/>
      <c r="DTY62" s="86"/>
      <c r="DTZ62" s="86"/>
      <c r="DUA62" s="86"/>
      <c r="DUB62" s="86"/>
      <c r="DUC62" s="86"/>
      <c r="DUD62" s="86"/>
      <c r="DUE62" s="86"/>
      <c r="DUF62" s="86"/>
      <c r="DUG62" s="86"/>
      <c r="DUH62" s="86"/>
      <c r="DUI62" s="86"/>
      <c r="DUJ62" s="86"/>
      <c r="DUK62" s="86"/>
      <c r="DUL62" s="86"/>
      <c r="DUM62" s="86"/>
      <c r="DUN62" s="86"/>
      <c r="DUO62" s="86"/>
      <c r="DUP62" s="86"/>
      <c r="DUQ62" s="86"/>
      <c r="DUR62" s="86"/>
      <c r="DUS62" s="86"/>
      <c r="DUT62" s="86"/>
      <c r="DUU62" s="86"/>
      <c r="DUV62" s="98"/>
      <c r="DUW62" s="98"/>
      <c r="DUX62" s="98"/>
      <c r="DUY62" s="98"/>
      <c r="DUZ62" s="98"/>
      <c r="DVA62" s="98"/>
      <c r="DVB62" s="86"/>
      <c r="DVC62" s="86"/>
      <c r="DVD62" s="86"/>
      <c r="DVE62" s="86"/>
      <c r="DVF62" s="86"/>
      <c r="DVG62" s="86"/>
      <c r="DVH62" s="86"/>
      <c r="DVI62" s="86"/>
      <c r="DVJ62" s="86"/>
      <c r="DVK62" s="86"/>
      <c r="DVL62" s="86"/>
      <c r="DVM62" s="86"/>
      <c r="DVN62" s="86"/>
      <c r="DVO62" s="86"/>
      <c r="DVP62" s="86"/>
      <c r="DVQ62" s="86"/>
      <c r="DVR62" s="86"/>
      <c r="DVS62" s="86"/>
      <c r="DVT62" s="86"/>
      <c r="DVU62" s="86"/>
      <c r="DVV62" s="86"/>
      <c r="DVW62" s="86"/>
      <c r="DVX62" s="86"/>
      <c r="DVY62" s="86"/>
      <c r="DVZ62" s="86"/>
      <c r="DWA62" s="86"/>
      <c r="DWB62" s="86"/>
      <c r="DWC62" s="86"/>
      <c r="DWD62" s="86"/>
      <c r="DWE62" s="86"/>
      <c r="DWF62" s="86"/>
      <c r="DWG62" s="86"/>
      <c r="DWH62" s="86"/>
      <c r="DWI62" s="86"/>
      <c r="DWJ62" s="86"/>
      <c r="DWK62" s="86"/>
      <c r="DWL62" s="86"/>
      <c r="DWM62" s="86"/>
      <c r="DWN62" s="86"/>
      <c r="DWO62" s="86"/>
      <c r="DWP62" s="86"/>
      <c r="DWQ62" s="86"/>
      <c r="DWR62" s="86"/>
      <c r="DWS62" s="86"/>
      <c r="DWT62" s="86"/>
      <c r="DWU62" s="86"/>
      <c r="DWV62" s="86"/>
      <c r="DWW62" s="86"/>
      <c r="DWX62" s="86"/>
      <c r="DWY62" s="86"/>
      <c r="DWZ62" s="86"/>
      <c r="DXA62" s="86"/>
      <c r="DXB62" s="86"/>
      <c r="DXC62" s="86"/>
      <c r="DXD62" s="86"/>
      <c r="DXE62" s="86"/>
      <c r="DXF62" s="86"/>
      <c r="DXG62" s="86"/>
      <c r="DXH62" s="86"/>
      <c r="DXI62" s="86"/>
      <c r="DXJ62" s="86"/>
      <c r="DXK62" s="86"/>
      <c r="DXL62" s="86"/>
      <c r="DXM62" s="86"/>
      <c r="DXN62" s="86"/>
      <c r="DXO62" s="86"/>
      <c r="DXP62" s="86"/>
      <c r="DXQ62" s="86"/>
      <c r="DXR62" s="86"/>
      <c r="DXS62" s="86"/>
      <c r="DXT62" s="86"/>
      <c r="DXU62" s="86"/>
      <c r="DXV62" s="86"/>
      <c r="DXW62" s="86"/>
      <c r="DXX62" s="86"/>
      <c r="DXY62" s="86"/>
      <c r="DXZ62" s="86"/>
      <c r="DYA62" s="86"/>
      <c r="DYB62" s="86"/>
      <c r="DYC62" s="86"/>
      <c r="DYD62" s="86"/>
      <c r="DYE62" s="86"/>
      <c r="DYF62" s="86"/>
      <c r="DYG62" s="86"/>
      <c r="DYH62" s="86"/>
      <c r="DYI62" s="86"/>
      <c r="DYJ62" s="86"/>
      <c r="DYK62" s="86"/>
      <c r="DYL62" s="86"/>
      <c r="DYM62" s="86"/>
      <c r="DYN62" s="86"/>
      <c r="DYO62" s="86"/>
      <c r="DYP62" s="86"/>
      <c r="DYQ62" s="86"/>
      <c r="DYR62" s="86"/>
      <c r="DYS62" s="86"/>
      <c r="DYT62" s="86"/>
      <c r="DYU62" s="86"/>
      <c r="DYV62" s="86"/>
      <c r="DYW62" s="86"/>
      <c r="DYX62" s="86"/>
      <c r="DYY62" s="86"/>
      <c r="DYZ62" s="86"/>
      <c r="DZA62" s="86"/>
      <c r="DZB62" s="86"/>
      <c r="DZC62" s="86"/>
      <c r="DZD62" s="86"/>
      <c r="DZE62" s="86"/>
      <c r="DZF62" s="86"/>
      <c r="DZG62" s="86"/>
      <c r="DZH62" s="86"/>
      <c r="DZI62" s="86"/>
      <c r="DZJ62" s="86"/>
      <c r="DZK62" s="86"/>
      <c r="DZL62" s="86"/>
      <c r="DZM62" s="86"/>
      <c r="DZN62" s="86"/>
      <c r="DZO62" s="86"/>
      <c r="DZP62" s="86"/>
      <c r="DZQ62" s="86"/>
      <c r="DZR62" s="86"/>
      <c r="DZS62" s="86"/>
      <c r="DZT62" s="86"/>
      <c r="DZU62" s="86"/>
      <c r="DZV62" s="86"/>
      <c r="DZW62" s="86"/>
      <c r="DZX62" s="86"/>
      <c r="DZY62" s="86"/>
      <c r="DZZ62" s="86"/>
      <c r="EAA62" s="86"/>
      <c r="EAB62" s="86"/>
      <c r="EAC62" s="86"/>
      <c r="EAD62" s="86"/>
      <c r="EAE62" s="86"/>
      <c r="EAF62" s="86"/>
      <c r="EAG62" s="86"/>
      <c r="EAH62" s="86"/>
      <c r="EAI62" s="86"/>
      <c r="EAJ62" s="86"/>
      <c r="EAK62" s="86"/>
      <c r="EAL62" s="86"/>
      <c r="EAM62" s="86"/>
      <c r="EAN62" s="86"/>
      <c r="EAO62" s="86"/>
      <c r="EAP62" s="86"/>
      <c r="EAQ62" s="86"/>
      <c r="EAR62" s="86"/>
      <c r="EAS62" s="86"/>
      <c r="EAT62" s="86"/>
      <c r="EAU62" s="86"/>
      <c r="EAV62" s="86"/>
      <c r="EAW62" s="86"/>
      <c r="EAX62" s="86"/>
      <c r="EAY62" s="86"/>
      <c r="EAZ62" s="86"/>
      <c r="EBA62" s="86"/>
      <c r="EBB62" s="86"/>
      <c r="EBC62" s="86"/>
      <c r="EBD62" s="86"/>
      <c r="EBE62" s="86"/>
      <c r="EBF62" s="86"/>
      <c r="EBG62" s="86"/>
      <c r="EBH62" s="86"/>
      <c r="EBI62" s="86"/>
      <c r="EBJ62" s="86"/>
      <c r="EBK62" s="86"/>
      <c r="EBL62" s="86"/>
      <c r="EBM62" s="86"/>
      <c r="EBN62" s="86"/>
      <c r="EBO62" s="86"/>
      <c r="EBP62" s="86"/>
      <c r="EBQ62" s="86"/>
      <c r="EBR62" s="86"/>
      <c r="EBS62" s="86"/>
      <c r="EBT62" s="86"/>
      <c r="EBU62" s="86"/>
      <c r="EBV62" s="86"/>
      <c r="EBW62" s="86"/>
      <c r="EBX62" s="86"/>
      <c r="EBY62" s="86"/>
      <c r="EBZ62" s="86"/>
      <c r="ECA62" s="86"/>
      <c r="ECB62" s="86"/>
      <c r="ECC62" s="86"/>
      <c r="ECD62" s="86"/>
      <c r="ECE62" s="86"/>
      <c r="ECF62" s="86"/>
      <c r="ECG62" s="86"/>
      <c r="ECH62" s="86"/>
      <c r="ECI62" s="86"/>
      <c r="ECJ62" s="86"/>
      <c r="ECK62" s="86"/>
      <c r="ECL62" s="86"/>
      <c r="ECM62" s="86"/>
      <c r="ECN62" s="86"/>
      <c r="ECO62" s="86"/>
      <c r="ECP62" s="86"/>
      <c r="ECQ62" s="86"/>
      <c r="ECR62" s="86"/>
      <c r="ECS62" s="86"/>
      <c r="ECT62" s="86"/>
      <c r="ECU62" s="86"/>
      <c r="ECV62" s="86"/>
      <c r="ECW62" s="86"/>
      <c r="ECX62" s="86"/>
      <c r="ECY62" s="86"/>
      <c r="ECZ62" s="86"/>
      <c r="EDA62" s="86"/>
      <c r="EDB62" s="86"/>
      <c r="EDC62" s="86"/>
      <c r="EDD62" s="86"/>
      <c r="EDE62" s="86"/>
      <c r="EDF62" s="86"/>
      <c r="EDG62" s="86"/>
      <c r="EDH62" s="86"/>
      <c r="EDI62" s="86"/>
      <c r="EDJ62" s="86"/>
      <c r="EDK62" s="86"/>
      <c r="EDL62" s="86"/>
      <c r="EDM62" s="86"/>
      <c r="EDN62" s="86"/>
      <c r="EDO62" s="86"/>
      <c r="EDP62" s="86"/>
      <c r="EDQ62" s="86"/>
      <c r="EDR62" s="86"/>
      <c r="EDS62" s="86"/>
      <c r="EDT62" s="86"/>
      <c r="EDU62" s="86"/>
      <c r="EDV62" s="86"/>
      <c r="EDW62" s="86"/>
      <c r="EDX62" s="86"/>
      <c r="EDY62" s="86"/>
      <c r="EDZ62" s="86"/>
      <c r="EEA62" s="86"/>
      <c r="EEB62" s="86"/>
      <c r="EEC62" s="86"/>
      <c r="EED62" s="86"/>
      <c r="EEE62" s="86"/>
      <c r="EEF62" s="86"/>
      <c r="EEG62" s="86"/>
      <c r="EEH62" s="86"/>
      <c r="EEI62" s="86"/>
      <c r="EEJ62" s="86"/>
      <c r="EEK62" s="86"/>
      <c r="EEL62" s="86"/>
      <c r="EEM62" s="86"/>
      <c r="EEN62" s="86"/>
      <c r="EEO62" s="86"/>
      <c r="EEP62" s="86"/>
      <c r="EEQ62" s="86"/>
      <c r="EER62" s="98"/>
      <c r="EES62" s="98"/>
      <c r="EET62" s="98"/>
      <c r="EEU62" s="98"/>
      <c r="EEV62" s="98"/>
      <c r="EEW62" s="98"/>
      <c r="EEX62" s="86"/>
      <c r="EEY62" s="86"/>
      <c r="EEZ62" s="86"/>
      <c r="EFA62" s="86"/>
      <c r="EFB62" s="86"/>
      <c r="EFC62" s="86"/>
      <c r="EFD62" s="86"/>
      <c r="EFE62" s="86"/>
      <c r="EFF62" s="86"/>
      <c r="EFG62" s="86"/>
      <c r="EFH62" s="86"/>
      <c r="EFI62" s="86"/>
      <c r="EFJ62" s="86"/>
      <c r="EFK62" s="86"/>
      <c r="EFL62" s="86"/>
      <c r="EFM62" s="86"/>
      <c r="EFN62" s="86"/>
      <c r="EFO62" s="86"/>
      <c r="EFP62" s="86"/>
      <c r="EFQ62" s="86"/>
      <c r="EFR62" s="86"/>
      <c r="EFS62" s="86"/>
      <c r="EFT62" s="86"/>
      <c r="EFU62" s="86"/>
      <c r="EFV62" s="86"/>
      <c r="EFW62" s="86"/>
      <c r="EFX62" s="86"/>
      <c r="EFY62" s="86"/>
      <c r="EFZ62" s="86"/>
      <c r="EGA62" s="86"/>
      <c r="EGB62" s="86"/>
      <c r="EGC62" s="86"/>
      <c r="EGD62" s="86"/>
      <c r="EGE62" s="86"/>
      <c r="EGF62" s="86"/>
      <c r="EGG62" s="86"/>
      <c r="EGH62" s="86"/>
      <c r="EGI62" s="86"/>
      <c r="EGJ62" s="86"/>
      <c r="EGK62" s="86"/>
      <c r="EGL62" s="86"/>
      <c r="EGM62" s="86"/>
      <c r="EGN62" s="86"/>
      <c r="EGO62" s="86"/>
      <c r="EGP62" s="86"/>
      <c r="EGQ62" s="86"/>
      <c r="EGR62" s="86"/>
      <c r="EGS62" s="86"/>
      <c r="EGT62" s="86"/>
      <c r="EGU62" s="86"/>
      <c r="EGV62" s="86"/>
      <c r="EGW62" s="86"/>
      <c r="EGX62" s="86"/>
      <c r="EGY62" s="86"/>
      <c r="EGZ62" s="86"/>
      <c r="EHA62" s="86"/>
      <c r="EHB62" s="86"/>
      <c r="EHC62" s="86"/>
      <c r="EHD62" s="86"/>
      <c r="EHE62" s="86"/>
      <c r="EHF62" s="86"/>
      <c r="EHG62" s="86"/>
      <c r="EHH62" s="86"/>
      <c r="EHI62" s="86"/>
      <c r="EHJ62" s="86"/>
      <c r="EHK62" s="86"/>
      <c r="EHL62" s="86"/>
      <c r="EHM62" s="86"/>
      <c r="EHN62" s="86"/>
      <c r="EHO62" s="86"/>
      <c r="EHP62" s="86"/>
      <c r="EHQ62" s="86"/>
      <c r="EHR62" s="86"/>
      <c r="EHS62" s="86"/>
      <c r="EHT62" s="86"/>
      <c r="EHU62" s="86"/>
      <c r="EHV62" s="86"/>
      <c r="EHW62" s="86"/>
      <c r="EHX62" s="86"/>
      <c r="EHY62" s="86"/>
      <c r="EHZ62" s="86"/>
      <c r="EIA62" s="86"/>
      <c r="EIB62" s="86"/>
      <c r="EIC62" s="86"/>
      <c r="EID62" s="86"/>
      <c r="EIE62" s="86"/>
      <c r="EIF62" s="86"/>
      <c r="EIG62" s="86"/>
      <c r="EIH62" s="86"/>
      <c r="EII62" s="86"/>
      <c r="EIJ62" s="86"/>
      <c r="EIK62" s="86"/>
      <c r="EIL62" s="86"/>
      <c r="EIM62" s="86"/>
      <c r="EIN62" s="86"/>
      <c r="EIO62" s="86"/>
      <c r="EIP62" s="86"/>
      <c r="EIQ62" s="86"/>
      <c r="EIR62" s="86"/>
      <c r="EIS62" s="86"/>
      <c r="EIT62" s="86"/>
      <c r="EIU62" s="86"/>
      <c r="EIV62" s="86"/>
      <c r="EIW62" s="86"/>
      <c r="EIX62" s="86"/>
      <c r="EIY62" s="86"/>
      <c r="EIZ62" s="86"/>
      <c r="EJA62" s="86"/>
      <c r="EJB62" s="86"/>
      <c r="EJC62" s="86"/>
      <c r="EJD62" s="86"/>
      <c r="EJE62" s="86"/>
      <c r="EJF62" s="86"/>
      <c r="EJG62" s="86"/>
      <c r="EJH62" s="86"/>
      <c r="EJI62" s="86"/>
      <c r="EJJ62" s="86"/>
      <c r="EJK62" s="86"/>
      <c r="EJL62" s="86"/>
      <c r="EJM62" s="86"/>
      <c r="EJN62" s="86"/>
      <c r="EJO62" s="86"/>
      <c r="EJP62" s="86"/>
      <c r="EJQ62" s="86"/>
      <c r="EJR62" s="86"/>
      <c r="EJS62" s="86"/>
      <c r="EJT62" s="86"/>
      <c r="EJU62" s="86"/>
      <c r="EJV62" s="86"/>
      <c r="EJW62" s="86"/>
      <c r="EJX62" s="86"/>
      <c r="EJY62" s="86"/>
      <c r="EJZ62" s="86"/>
      <c r="EKA62" s="86"/>
      <c r="EKB62" s="86"/>
      <c r="EKC62" s="86"/>
      <c r="EKD62" s="86"/>
      <c r="EKE62" s="86"/>
      <c r="EKF62" s="86"/>
      <c r="EKG62" s="86"/>
      <c r="EKH62" s="86"/>
      <c r="EKI62" s="86"/>
      <c r="EKJ62" s="86"/>
      <c r="EKK62" s="86"/>
      <c r="EKL62" s="86"/>
      <c r="EKM62" s="86"/>
      <c r="EKN62" s="86"/>
      <c r="EKO62" s="86"/>
      <c r="EKP62" s="86"/>
      <c r="EKQ62" s="86"/>
      <c r="EKR62" s="86"/>
      <c r="EKS62" s="86"/>
      <c r="EKT62" s="86"/>
      <c r="EKU62" s="86"/>
      <c r="EKV62" s="86"/>
      <c r="EKW62" s="86"/>
      <c r="EKX62" s="86"/>
      <c r="EKY62" s="86"/>
      <c r="EKZ62" s="86"/>
      <c r="ELA62" s="86"/>
      <c r="ELB62" s="86"/>
      <c r="ELC62" s="86"/>
      <c r="ELD62" s="86"/>
      <c r="ELE62" s="86"/>
      <c r="ELF62" s="86"/>
      <c r="ELG62" s="86"/>
      <c r="ELH62" s="86"/>
      <c r="ELI62" s="86"/>
      <c r="ELJ62" s="86"/>
      <c r="ELK62" s="86"/>
      <c r="ELL62" s="86"/>
      <c r="ELM62" s="86"/>
      <c r="ELN62" s="86"/>
      <c r="ELO62" s="86"/>
      <c r="ELP62" s="86"/>
      <c r="ELQ62" s="86"/>
      <c r="ELR62" s="86"/>
      <c r="ELS62" s="86"/>
      <c r="ELT62" s="86"/>
      <c r="ELU62" s="86"/>
      <c r="ELV62" s="86"/>
      <c r="ELW62" s="86"/>
      <c r="ELX62" s="86"/>
      <c r="ELY62" s="86"/>
      <c r="ELZ62" s="86"/>
      <c r="EMA62" s="86"/>
      <c r="EMB62" s="86"/>
      <c r="EMC62" s="86"/>
      <c r="EMD62" s="86"/>
      <c r="EME62" s="86"/>
      <c r="EMF62" s="86"/>
      <c r="EMG62" s="86"/>
      <c r="EMH62" s="86"/>
      <c r="EMI62" s="86"/>
      <c r="EMJ62" s="86"/>
      <c r="EMK62" s="86"/>
      <c r="EML62" s="86"/>
      <c r="EMM62" s="86"/>
      <c r="EMN62" s="86"/>
      <c r="EMO62" s="86"/>
      <c r="EMP62" s="86"/>
      <c r="EMQ62" s="86"/>
      <c r="EMR62" s="86"/>
      <c r="EMS62" s="86"/>
      <c r="EMT62" s="86"/>
      <c r="EMU62" s="86"/>
      <c r="EMV62" s="86"/>
      <c r="EMW62" s="86"/>
      <c r="EMX62" s="86"/>
      <c r="EMY62" s="86"/>
      <c r="EMZ62" s="86"/>
      <c r="ENA62" s="86"/>
      <c r="ENB62" s="86"/>
      <c r="ENC62" s="86"/>
      <c r="END62" s="86"/>
      <c r="ENE62" s="86"/>
      <c r="ENF62" s="86"/>
      <c r="ENG62" s="86"/>
      <c r="ENH62" s="86"/>
      <c r="ENI62" s="86"/>
      <c r="ENJ62" s="86"/>
      <c r="ENK62" s="86"/>
      <c r="ENL62" s="86"/>
      <c r="ENM62" s="86"/>
      <c r="ENN62" s="86"/>
      <c r="ENO62" s="86"/>
      <c r="ENP62" s="86"/>
      <c r="ENQ62" s="86"/>
      <c r="ENR62" s="86"/>
      <c r="ENS62" s="86"/>
      <c r="ENT62" s="86"/>
      <c r="ENU62" s="86"/>
      <c r="ENV62" s="86"/>
      <c r="ENW62" s="86"/>
      <c r="ENX62" s="86"/>
      <c r="ENY62" s="86"/>
      <c r="ENZ62" s="86"/>
      <c r="EOA62" s="86"/>
      <c r="EOB62" s="86"/>
      <c r="EOC62" s="86"/>
      <c r="EOD62" s="86"/>
      <c r="EOE62" s="86"/>
      <c r="EOF62" s="86"/>
      <c r="EOG62" s="86"/>
      <c r="EOH62" s="86"/>
      <c r="EOI62" s="86"/>
      <c r="EOJ62" s="86"/>
      <c r="EOK62" s="86"/>
      <c r="EOL62" s="86"/>
      <c r="EOM62" s="86"/>
      <c r="EON62" s="98"/>
      <c r="EOO62" s="98"/>
      <c r="EOP62" s="98"/>
      <c r="EOQ62" s="98"/>
      <c r="EOR62" s="98"/>
      <c r="EOS62" s="98"/>
      <c r="EOT62" s="86"/>
      <c r="EOU62" s="86"/>
      <c r="EOV62" s="86"/>
      <c r="EOW62" s="86"/>
      <c r="EOX62" s="86"/>
      <c r="EOY62" s="86"/>
      <c r="EOZ62" s="86"/>
      <c r="EPA62" s="86"/>
      <c r="EPB62" s="86"/>
      <c r="EPC62" s="86"/>
      <c r="EPD62" s="86"/>
      <c r="EPE62" s="86"/>
      <c r="EPF62" s="86"/>
      <c r="EPG62" s="86"/>
      <c r="EPH62" s="86"/>
      <c r="EPI62" s="86"/>
      <c r="EPJ62" s="86"/>
      <c r="EPK62" s="86"/>
      <c r="EPL62" s="86"/>
      <c r="EPM62" s="86"/>
      <c r="EPN62" s="86"/>
      <c r="EPO62" s="86"/>
      <c r="EPP62" s="86"/>
      <c r="EPQ62" s="86"/>
      <c r="EPR62" s="86"/>
      <c r="EPS62" s="86"/>
      <c r="EPT62" s="86"/>
      <c r="EPU62" s="86"/>
      <c r="EPV62" s="86"/>
      <c r="EPW62" s="86"/>
      <c r="EPX62" s="86"/>
      <c r="EPY62" s="86"/>
      <c r="EPZ62" s="86"/>
      <c r="EQA62" s="86"/>
      <c r="EQB62" s="86"/>
      <c r="EQC62" s="86"/>
      <c r="EQD62" s="86"/>
      <c r="EQE62" s="86"/>
      <c r="EQF62" s="86"/>
      <c r="EQG62" s="86"/>
      <c r="EQH62" s="86"/>
      <c r="EQI62" s="86"/>
      <c r="EQJ62" s="86"/>
      <c r="EQK62" s="86"/>
      <c r="EQL62" s="86"/>
      <c r="EQM62" s="86"/>
      <c r="EQN62" s="86"/>
      <c r="EQO62" s="86"/>
      <c r="EQP62" s="86"/>
      <c r="EQQ62" s="86"/>
      <c r="EQR62" s="86"/>
      <c r="EQS62" s="86"/>
      <c r="EQT62" s="86"/>
      <c r="EQU62" s="86"/>
      <c r="EQV62" s="86"/>
      <c r="EQW62" s="86"/>
      <c r="EQX62" s="86"/>
      <c r="EQY62" s="86"/>
      <c r="EQZ62" s="86"/>
      <c r="ERA62" s="86"/>
      <c r="ERB62" s="86"/>
      <c r="ERC62" s="86"/>
      <c r="ERD62" s="86"/>
      <c r="ERE62" s="86"/>
      <c r="ERF62" s="86"/>
      <c r="ERG62" s="86"/>
      <c r="ERH62" s="86"/>
      <c r="ERI62" s="86"/>
      <c r="ERJ62" s="86"/>
      <c r="ERK62" s="86"/>
      <c r="ERL62" s="86"/>
      <c r="ERM62" s="86"/>
      <c r="ERN62" s="86"/>
      <c r="ERO62" s="86"/>
      <c r="ERP62" s="86"/>
      <c r="ERQ62" s="86"/>
      <c r="ERR62" s="86"/>
      <c r="ERS62" s="86"/>
      <c r="ERT62" s="86"/>
      <c r="ERU62" s="86"/>
      <c r="ERV62" s="86"/>
      <c r="ERW62" s="86"/>
      <c r="ERX62" s="86"/>
      <c r="ERY62" s="86"/>
      <c r="ERZ62" s="86"/>
      <c r="ESA62" s="86"/>
      <c r="ESB62" s="86"/>
      <c r="ESC62" s="86"/>
      <c r="ESD62" s="86"/>
      <c r="ESE62" s="86"/>
      <c r="ESF62" s="86"/>
      <c r="ESG62" s="86"/>
      <c r="ESH62" s="86"/>
      <c r="ESI62" s="86"/>
      <c r="ESJ62" s="86"/>
      <c r="ESK62" s="86"/>
      <c r="ESL62" s="86"/>
      <c r="ESM62" s="86"/>
      <c r="ESN62" s="86"/>
      <c r="ESO62" s="86"/>
      <c r="ESP62" s="86"/>
      <c r="ESQ62" s="86"/>
      <c r="ESR62" s="86"/>
      <c r="ESS62" s="86"/>
      <c r="EST62" s="86"/>
      <c r="ESU62" s="86"/>
      <c r="ESV62" s="86"/>
      <c r="ESW62" s="86"/>
      <c r="ESX62" s="86"/>
      <c r="ESY62" s="86"/>
      <c r="ESZ62" s="86"/>
      <c r="ETA62" s="86"/>
      <c r="ETB62" s="86"/>
      <c r="ETC62" s="86"/>
      <c r="ETD62" s="86"/>
      <c r="ETE62" s="86"/>
      <c r="ETF62" s="86"/>
      <c r="ETG62" s="86"/>
      <c r="ETH62" s="86"/>
      <c r="ETI62" s="86"/>
      <c r="ETJ62" s="86"/>
      <c r="ETK62" s="86"/>
      <c r="ETL62" s="86"/>
      <c r="ETM62" s="86"/>
      <c r="ETN62" s="86"/>
      <c r="ETO62" s="86"/>
      <c r="ETP62" s="86"/>
      <c r="ETQ62" s="86"/>
      <c r="ETR62" s="86"/>
      <c r="ETS62" s="86"/>
      <c r="ETT62" s="86"/>
      <c r="ETU62" s="86"/>
      <c r="ETV62" s="86"/>
      <c r="ETW62" s="86"/>
      <c r="ETX62" s="86"/>
      <c r="ETY62" s="86"/>
      <c r="ETZ62" s="86"/>
      <c r="EUA62" s="86"/>
      <c r="EUB62" s="86"/>
      <c r="EUC62" s="86"/>
      <c r="EUD62" s="86"/>
      <c r="EUE62" s="86"/>
      <c r="EUF62" s="86"/>
      <c r="EUG62" s="86"/>
      <c r="EUH62" s="86"/>
      <c r="EUI62" s="86"/>
      <c r="EUJ62" s="86"/>
      <c r="EUK62" s="86"/>
      <c r="EUL62" s="86"/>
      <c r="EUM62" s="86"/>
      <c r="EUN62" s="86"/>
      <c r="EUO62" s="86"/>
      <c r="EUP62" s="86"/>
      <c r="EUQ62" s="86"/>
      <c r="EUR62" s="86"/>
      <c r="EUS62" s="86"/>
      <c r="EUT62" s="86"/>
      <c r="EUU62" s="86"/>
      <c r="EUV62" s="86"/>
      <c r="EUW62" s="86"/>
      <c r="EUX62" s="86"/>
      <c r="EUY62" s="86"/>
      <c r="EUZ62" s="86"/>
      <c r="EVA62" s="86"/>
      <c r="EVB62" s="86"/>
      <c r="EVC62" s="86"/>
      <c r="EVD62" s="86"/>
      <c r="EVE62" s="86"/>
      <c r="EVF62" s="86"/>
      <c r="EVG62" s="86"/>
      <c r="EVH62" s="86"/>
      <c r="EVI62" s="86"/>
      <c r="EVJ62" s="86"/>
      <c r="EVK62" s="86"/>
      <c r="EVL62" s="86"/>
      <c r="EVM62" s="86"/>
      <c r="EVN62" s="86"/>
      <c r="EVO62" s="86"/>
      <c r="EVP62" s="86"/>
      <c r="EVQ62" s="86"/>
      <c r="EVR62" s="86"/>
      <c r="EVS62" s="86"/>
      <c r="EVT62" s="86"/>
      <c r="EVU62" s="86"/>
      <c r="EVV62" s="86"/>
      <c r="EVW62" s="86"/>
      <c r="EVX62" s="86"/>
      <c r="EVY62" s="86"/>
      <c r="EVZ62" s="86"/>
      <c r="EWA62" s="86"/>
      <c r="EWB62" s="86"/>
      <c r="EWC62" s="86"/>
      <c r="EWD62" s="86"/>
      <c r="EWE62" s="86"/>
      <c r="EWF62" s="86"/>
      <c r="EWG62" s="86"/>
      <c r="EWH62" s="86"/>
      <c r="EWI62" s="86"/>
      <c r="EWJ62" s="86"/>
      <c r="EWK62" s="86"/>
      <c r="EWL62" s="86"/>
      <c r="EWM62" s="86"/>
      <c r="EWN62" s="86"/>
      <c r="EWO62" s="86"/>
      <c r="EWP62" s="86"/>
      <c r="EWQ62" s="86"/>
      <c r="EWR62" s="86"/>
      <c r="EWS62" s="86"/>
      <c r="EWT62" s="86"/>
      <c r="EWU62" s="86"/>
      <c r="EWV62" s="86"/>
      <c r="EWW62" s="86"/>
      <c r="EWX62" s="86"/>
      <c r="EWY62" s="86"/>
      <c r="EWZ62" s="86"/>
      <c r="EXA62" s="86"/>
      <c r="EXB62" s="86"/>
      <c r="EXC62" s="86"/>
      <c r="EXD62" s="86"/>
      <c r="EXE62" s="86"/>
      <c r="EXF62" s="86"/>
      <c r="EXG62" s="86"/>
      <c r="EXH62" s="86"/>
      <c r="EXI62" s="86"/>
      <c r="EXJ62" s="86"/>
      <c r="EXK62" s="86"/>
      <c r="EXL62" s="86"/>
      <c r="EXM62" s="86"/>
      <c r="EXN62" s="86"/>
      <c r="EXO62" s="86"/>
      <c r="EXP62" s="86"/>
      <c r="EXQ62" s="86"/>
      <c r="EXR62" s="86"/>
      <c r="EXS62" s="86"/>
      <c r="EXT62" s="86"/>
      <c r="EXU62" s="86"/>
      <c r="EXV62" s="86"/>
      <c r="EXW62" s="86"/>
      <c r="EXX62" s="86"/>
      <c r="EXY62" s="86"/>
      <c r="EXZ62" s="86"/>
      <c r="EYA62" s="86"/>
      <c r="EYB62" s="86"/>
      <c r="EYC62" s="86"/>
      <c r="EYD62" s="86"/>
      <c r="EYE62" s="86"/>
      <c r="EYF62" s="86"/>
      <c r="EYG62" s="86"/>
      <c r="EYH62" s="86"/>
      <c r="EYI62" s="86"/>
      <c r="EYJ62" s="98"/>
      <c r="EYK62" s="98"/>
      <c r="EYL62" s="98"/>
      <c r="EYM62" s="98"/>
      <c r="EYN62" s="98"/>
      <c r="EYO62" s="98"/>
      <c r="EYP62" s="86"/>
      <c r="EYQ62" s="86"/>
      <c r="EYR62" s="86"/>
      <c r="EYS62" s="86"/>
      <c r="EYT62" s="86"/>
      <c r="EYU62" s="86"/>
      <c r="EYV62" s="86"/>
      <c r="EYW62" s="86"/>
      <c r="EYX62" s="86"/>
      <c r="EYY62" s="86"/>
      <c r="EYZ62" s="86"/>
      <c r="EZA62" s="86"/>
      <c r="EZB62" s="86"/>
      <c r="EZC62" s="86"/>
      <c r="EZD62" s="86"/>
      <c r="EZE62" s="86"/>
      <c r="EZF62" s="86"/>
      <c r="EZG62" s="86"/>
      <c r="EZH62" s="86"/>
      <c r="EZI62" s="86"/>
      <c r="EZJ62" s="86"/>
      <c r="EZK62" s="86"/>
      <c r="EZL62" s="86"/>
      <c r="EZM62" s="86"/>
      <c r="EZN62" s="86"/>
      <c r="EZO62" s="86"/>
      <c r="EZP62" s="86"/>
      <c r="EZQ62" s="86"/>
      <c r="EZR62" s="86"/>
      <c r="EZS62" s="86"/>
      <c r="EZT62" s="86"/>
      <c r="EZU62" s="86"/>
      <c r="EZV62" s="86"/>
      <c r="EZW62" s="86"/>
      <c r="EZX62" s="86"/>
      <c r="EZY62" s="86"/>
      <c r="EZZ62" s="86"/>
      <c r="FAA62" s="86"/>
      <c r="FAB62" s="86"/>
      <c r="FAC62" s="86"/>
      <c r="FAD62" s="86"/>
      <c r="FAE62" s="86"/>
      <c r="FAF62" s="86"/>
      <c r="FAG62" s="86"/>
      <c r="FAH62" s="86"/>
      <c r="FAI62" s="86"/>
      <c r="FAJ62" s="86"/>
      <c r="FAK62" s="86"/>
      <c r="FAL62" s="86"/>
      <c r="FAM62" s="86"/>
      <c r="FAN62" s="86"/>
      <c r="FAO62" s="86"/>
      <c r="FAP62" s="86"/>
      <c r="FAQ62" s="86"/>
      <c r="FAR62" s="86"/>
      <c r="FAS62" s="86"/>
      <c r="FAT62" s="86"/>
      <c r="FAU62" s="86"/>
      <c r="FAV62" s="86"/>
      <c r="FAW62" s="86"/>
      <c r="FAX62" s="86"/>
      <c r="FAY62" s="86"/>
      <c r="FAZ62" s="86"/>
      <c r="FBA62" s="86"/>
      <c r="FBB62" s="86"/>
      <c r="FBC62" s="86"/>
      <c r="FBD62" s="86"/>
      <c r="FBE62" s="86"/>
      <c r="FBF62" s="86"/>
      <c r="FBG62" s="86"/>
      <c r="FBH62" s="86"/>
      <c r="FBI62" s="86"/>
      <c r="FBJ62" s="86"/>
      <c r="FBK62" s="86"/>
      <c r="FBL62" s="86"/>
      <c r="FBM62" s="86"/>
      <c r="FBN62" s="86"/>
      <c r="FBO62" s="86"/>
      <c r="FBP62" s="86"/>
      <c r="FBQ62" s="86"/>
      <c r="FBR62" s="86"/>
      <c r="FBS62" s="86"/>
      <c r="FBT62" s="86"/>
      <c r="FBU62" s="86"/>
      <c r="FBV62" s="86"/>
      <c r="FBW62" s="86"/>
      <c r="FBX62" s="86"/>
      <c r="FBY62" s="86"/>
      <c r="FBZ62" s="86"/>
      <c r="FCA62" s="86"/>
      <c r="FCB62" s="86"/>
      <c r="FCC62" s="86"/>
      <c r="FCD62" s="86"/>
      <c r="FCE62" s="86"/>
      <c r="FCF62" s="86"/>
      <c r="FCG62" s="86"/>
      <c r="FCH62" s="86"/>
      <c r="FCI62" s="86"/>
      <c r="FCJ62" s="86"/>
      <c r="FCK62" s="86"/>
      <c r="FCL62" s="86"/>
      <c r="FCM62" s="86"/>
      <c r="FCN62" s="86"/>
      <c r="FCO62" s="86"/>
      <c r="FCP62" s="86"/>
      <c r="FCQ62" s="86"/>
      <c r="FCR62" s="86"/>
      <c r="FCS62" s="86"/>
      <c r="FCT62" s="86"/>
      <c r="FCU62" s="86"/>
      <c r="FCV62" s="86"/>
      <c r="FCW62" s="86"/>
      <c r="FCX62" s="86"/>
      <c r="FCY62" s="86"/>
      <c r="FCZ62" s="86"/>
      <c r="FDA62" s="86"/>
      <c r="FDB62" s="86"/>
      <c r="FDC62" s="86"/>
      <c r="FDD62" s="86"/>
      <c r="FDE62" s="86"/>
      <c r="FDF62" s="86"/>
      <c r="FDG62" s="86"/>
      <c r="FDH62" s="86"/>
      <c r="FDI62" s="86"/>
      <c r="FDJ62" s="86"/>
      <c r="FDK62" s="86"/>
      <c r="FDL62" s="86"/>
      <c r="FDM62" s="86"/>
      <c r="FDN62" s="86"/>
      <c r="FDO62" s="86"/>
      <c r="FDP62" s="86"/>
      <c r="FDQ62" s="86"/>
      <c r="FDR62" s="86"/>
      <c r="FDS62" s="86"/>
      <c r="FDT62" s="86"/>
      <c r="FDU62" s="86"/>
      <c r="FDV62" s="86"/>
      <c r="FDW62" s="86"/>
      <c r="FDX62" s="86"/>
      <c r="FDY62" s="86"/>
      <c r="FDZ62" s="86"/>
      <c r="FEA62" s="86"/>
      <c r="FEB62" s="86"/>
      <c r="FEC62" s="86"/>
      <c r="FED62" s="86"/>
      <c r="FEE62" s="86"/>
      <c r="FEF62" s="86"/>
      <c r="FEG62" s="86"/>
      <c r="FEH62" s="86"/>
      <c r="FEI62" s="86"/>
      <c r="FEJ62" s="86"/>
      <c r="FEK62" s="86"/>
      <c r="FEL62" s="86"/>
      <c r="FEM62" s="86"/>
      <c r="FEN62" s="86"/>
      <c r="FEO62" s="86"/>
      <c r="FEP62" s="86"/>
      <c r="FEQ62" s="86"/>
      <c r="FER62" s="86"/>
      <c r="FES62" s="86"/>
      <c r="FET62" s="86"/>
      <c r="FEU62" s="86"/>
      <c r="FEV62" s="86"/>
      <c r="FEW62" s="86"/>
      <c r="FEX62" s="86"/>
      <c r="FEY62" s="86"/>
      <c r="FEZ62" s="86"/>
      <c r="FFA62" s="86"/>
      <c r="FFB62" s="86"/>
      <c r="FFC62" s="86"/>
      <c r="FFD62" s="86"/>
      <c r="FFE62" s="86"/>
      <c r="FFF62" s="86"/>
      <c r="FFG62" s="86"/>
      <c r="FFH62" s="86"/>
      <c r="FFI62" s="86"/>
      <c r="FFJ62" s="86"/>
      <c r="FFK62" s="86"/>
      <c r="FFL62" s="86"/>
      <c r="FFM62" s="86"/>
      <c r="FFN62" s="86"/>
      <c r="FFO62" s="86"/>
      <c r="FFP62" s="86"/>
      <c r="FFQ62" s="86"/>
      <c r="FFR62" s="86"/>
      <c r="FFS62" s="86"/>
      <c r="FFT62" s="86"/>
      <c r="FFU62" s="86"/>
      <c r="FFV62" s="86"/>
      <c r="FFW62" s="86"/>
      <c r="FFX62" s="86"/>
      <c r="FFY62" s="86"/>
      <c r="FFZ62" s="86"/>
      <c r="FGA62" s="86"/>
      <c r="FGB62" s="86"/>
      <c r="FGC62" s="86"/>
      <c r="FGD62" s="86"/>
      <c r="FGE62" s="86"/>
      <c r="FGF62" s="86"/>
      <c r="FGG62" s="86"/>
      <c r="FGH62" s="86"/>
      <c r="FGI62" s="86"/>
      <c r="FGJ62" s="86"/>
      <c r="FGK62" s="86"/>
      <c r="FGL62" s="86"/>
      <c r="FGM62" s="86"/>
      <c r="FGN62" s="86"/>
      <c r="FGO62" s="86"/>
      <c r="FGP62" s="86"/>
      <c r="FGQ62" s="86"/>
      <c r="FGR62" s="86"/>
      <c r="FGS62" s="86"/>
      <c r="FGT62" s="86"/>
      <c r="FGU62" s="86"/>
      <c r="FGV62" s="86"/>
      <c r="FGW62" s="86"/>
      <c r="FGX62" s="86"/>
      <c r="FGY62" s="86"/>
      <c r="FGZ62" s="86"/>
      <c r="FHA62" s="86"/>
      <c r="FHB62" s="86"/>
      <c r="FHC62" s="86"/>
      <c r="FHD62" s="86"/>
      <c r="FHE62" s="86"/>
      <c r="FHF62" s="86"/>
      <c r="FHG62" s="86"/>
      <c r="FHH62" s="86"/>
      <c r="FHI62" s="86"/>
      <c r="FHJ62" s="86"/>
      <c r="FHK62" s="86"/>
      <c r="FHL62" s="86"/>
      <c r="FHM62" s="86"/>
      <c r="FHN62" s="86"/>
      <c r="FHO62" s="86"/>
      <c r="FHP62" s="86"/>
      <c r="FHQ62" s="86"/>
      <c r="FHR62" s="86"/>
      <c r="FHS62" s="86"/>
      <c r="FHT62" s="86"/>
      <c r="FHU62" s="86"/>
      <c r="FHV62" s="86"/>
      <c r="FHW62" s="86"/>
      <c r="FHX62" s="86"/>
      <c r="FHY62" s="86"/>
      <c r="FHZ62" s="86"/>
      <c r="FIA62" s="86"/>
      <c r="FIB62" s="86"/>
      <c r="FIC62" s="86"/>
      <c r="FID62" s="86"/>
      <c r="FIE62" s="86"/>
      <c r="FIF62" s="98"/>
      <c r="FIG62" s="98"/>
      <c r="FIH62" s="98"/>
      <c r="FII62" s="98"/>
      <c r="FIJ62" s="98"/>
      <c r="FIK62" s="98"/>
      <c r="FIL62" s="86"/>
      <c r="FIM62" s="86"/>
      <c r="FIN62" s="86"/>
      <c r="FIO62" s="86"/>
      <c r="FIP62" s="86"/>
      <c r="FIQ62" s="86"/>
      <c r="FIR62" s="86"/>
      <c r="FIS62" s="86"/>
      <c r="FIT62" s="86"/>
      <c r="FIU62" s="86"/>
      <c r="FIV62" s="86"/>
      <c r="FIW62" s="86"/>
      <c r="FIX62" s="86"/>
      <c r="FIY62" s="86"/>
      <c r="FIZ62" s="86"/>
      <c r="FJA62" s="86"/>
      <c r="FJB62" s="86"/>
      <c r="FJC62" s="86"/>
      <c r="FJD62" s="86"/>
      <c r="FJE62" s="86"/>
      <c r="FJF62" s="86"/>
      <c r="FJG62" s="86"/>
      <c r="FJH62" s="86"/>
      <c r="FJI62" s="86"/>
      <c r="FJJ62" s="86"/>
      <c r="FJK62" s="86"/>
      <c r="FJL62" s="86"/>
      <c r="FJM62" s="86"/>
      <c r="FJN62" s="86"/>
      <c r="FJO62" s="86"/>
      <c r="FJP62" s="86"/>
      <c r="FJQ62" s="86"/>
      <c r="FJR62" s="86"/>
      <c r="FJS62" s="86"/>
      <c r="FJT62" s="86"/>
      <c r="FJU62" s="86"/>
      <c r="FJV62" s="86"/>
      <c r="FJW62" s="86"/>
      <c r="FJX62" s="86"/>
      <c r="FJY62" s="86"/>
      <c r="FJZ62" s="86"/>
      <c r="FKA62" s="86"/>
      <c r="FKB62" s="86"/>
      <c r="FKC62" s="86"/>
      <c r="FKD62" s="86"/>
      <c r="FKE62" s="86"/>
      <c r="FKF62" s="86"/>
      <c r="FKG62" s="86"/>
      <c r="FKH62" s="86"/>
      <c r="FKI62" s="86"/>
      <c r="FKJ62" s="86"/>
      <c r="FKK62" s="86"/>
      <c r="FKL62" s="86"/>
      <c r="FKM62" s="86"/>
      <c r="FKN62" s="86"/>
      <c r="FKO62" s="86"/>
      <c r="FKP62" s="86"/>
      <c r="FKQ62" s="86"/>
      <c r="FKR62" s="86"/>
      <c r="FKS62" s="86"/>
      <c r="FKT62" s="86"/>
      <c r="FKU62" s="86"/>
      <c r="FKV62" s="86"/>
      <c r="FKW62" s="86"/>
      <c r="FKX62" s="86"/>
      <c r="FKY62" s="86"/>
      <c r="FKZ62" s="86"/>
      <c r="FLA62" s="86"/>
      <c r="FLB62" s="86"/>
      <c r="FLC62" s="86"/>
      <c r="FLD62" s="86"/>
      <c r="FLE62" s="86"/>
      <c r="FLF62" s="86"/>
      <c r="FLG62" s="86"/>
      <c r="FLH62" s="86"/>
      <c r="FLI62" s="86"/>
      <c r="FLJ62" s="86"/>
      <c r="FLK62" s="86"/>
      <c r="FLL62" s="86"/>
      <c r="FLM62" s="86"/>
      <c r="FLN62" s="86"/>
      <c r="FLO62" s="86"/>
      <c r="FLP62" s="86"/>
      <c r="FLQ62" s="86"/>
      <c r="FLR62" s="86"/>
      <c r="FLS62" s="86"/>
      <c r="FLT62" s="86"/>
      <c r="FLU62" s="86"/>
      <c r="FLV62" s="86"/>
      <c r="FLW62" s="86"/>
      <c r="FLX62" s="86"/>
      <c r="FLY62" s="86"/>
      <c r="FLZ62" s="86"/>
      <c r="FMA62" s="86"/>
      <c r="FMB62" s="86"/>
      <c r="FMC62" s="86"/>
      <c r="FMD62" s="86"/>
      <c r="FME62" s="86"/>
      <c r="FMF62" s="86"/>
      <c r="FMG62" s="86"/>
      <c r="FMH62" s="86"/>
      <c r="FMI62" s="86"/>
      <c r="FMJ62" s="86"/>
      <c r="FMK62" s="86"/>
      <c r="FML62" s="86"/>
      <c r="FMM62" s="86"/>
      <c r="FMN62" s="86"/>
      <c r="FMO62" s="86"/>
      <c r="FMP62" s="86"/>
      <c r="FMQ62" s="86"/>
      <c r="FMR62" s="86"/>
      <c r="FMS62" s="86"/>
      <c r="FMT62" s="86"/>
      <c r="FMU62" s="86"/>
      <c r="FMV62" s="86"/>
      <c r="FMW62" s="86"/>
      <c r="FMX62" s="86"/>
      <c r="FMY62" s="86"/>
      <c r="FMZ62" s="86"/>
      <c r="FNA62" s="86"/>
      <c r="FNB62" s="86"/>
      <c r="FNC62" s="86"/>
      <c r="FND62" s="86"/>
      <c r="FNE62" s="86"/>
      <c r="FNF62" s="86"/>
      <c r="FNG62" s="86"/>
      <c r="FNH62" s="86"/>
      <c r="FNI62" s="86"/>
      <c r="FNJ62" s="86"/>
      <c r="FNK62" s="86"/>
      <c r="FNL62" s="86"/>
      <c r="FNM62" s="86"/>
      <c r="FNN62" s="86"/>
      <c r="FNO62" s="86"/>
      <c r="FNP62" s="86"/>
      <c r="FNQ62" s="86"/>
      <c r="FNR62" s="86"/>
      <c r="FNS62" s="86"/>
      <c r="FNT62" s="86"/>
      <c r="FNU62" s="86"/>
      <c r="FNV62" s="86"/>
      <c r="FNW62" s="86"/>
      <c r="FNX62" s="86"/>
      <c r="FNY62" s="86"/>
      <c r="FNZ62" s="86"/>
      <c r="FOA62" s="86"/>
      <c r="FOB62" s="86"/>
      <c r="FOC62" s="86"/>
      <c r="FOD62" s="86"/>
      <c r="FOE62" s="86"/>
      <c r="FOF62" s="86"/>
      <c r="FOG62" s="86"/>
      <c r="FOH62" s="86"/>
      <c r="FOI62" s="86"/>
      <c r="FOJ62" s="86"/>
      <c r="FOK62" s="86"/>
      <c r="FOL62" s="86"/>
      <c r="FOM62" s="86"/>
      <c r="FON62" s="86"/>
      <c r="FOO62" s="86"/>
      <c r="FOP62" s="86"/>
      <c r="FOQ62" s="86"/>
      <c r="FOR62" s="86"/>
      <c r="FOS62" s="86"/>
      <c r="FOT62" s="86"/>
      <c r="FOU62" s="86"/>
      <c r="FOV62" s="86"/>
      <c r="FOW62" s="86"/>
      <c r="FOX62" s="86"/>
      <c r="FOY62" s="86"/>
      <c r="FOZ62" s="86"/>
      <c r="FPA62" s="86"/>
      <c r="FPB62" s="86"/>
      <c r="FPC62" s="86"/>
      <c r="FPD62" s="86"/>
      <c r="FPE62" s="86"/>
      <c r="FPF62" s="86"/>
      <c r="FPG62" s="86"/>
      <c r="FPH62" s="86"/>
      <c r="FPI62" s="86"/>
      <c r="FPJ62" s="86"/>
      <c r="FPK62" s="86"/>
      <c r="FPL62" s="86"/>
      <c r="FPM62" s="86"/>
      <c r="FPN62" s="86"/>
      <c r="FPO62" s="86"/>
      <c r="FPP62" s="86"/>
      <c r="FPQ62" s="86"/>
      <c r="FPR62" s="86"/>
      <c r="FPS62" s="86"/>
      <c r="FPT62" s="86"/>
      <c r="FPU62" s="86"/>
      <c r="FPV62" s="86"/>
      <c r="FPW62" s="86"/>
      <c r="FPX62" s="86"/>
      <c r="FPY62" s="86"/>
      <c r="FPZ62" s="86"/>
      <c r="FQA62" s="86"/>
      <c r="FQB62" s="86"/>
      <c r="FQC62" s="86"/>
      <c r="FQD62" s="86"/>
      <c r="FQE62" s="86"/>
      <c r="FQF62" s="86"/>
      <c r="FQG62" s="86"/>
      <c r="FQH62" s="86"/>
      <c r="FQI62" s="86"/>
      <c r="FQJ62" s="86"/>
      <c r="FQK62" s="86"/>
      <c r="FQL62" s="86"/>
      <c r="FQM62" s="86"/>
      <c r="FQN62" s="86"/>
      <c r="FQO62" s="86"/>
      <c r="FQP62" s="86"/>
      <c r="FQQ62" s="86"/>
      <c r="FQR62" s="86"/>
      <c r="FQS62" s="86"/>
      <c r="FQT62" s="86"/>
      <c r="FQU62" s="86"/>
      <c r="FQV62" s="86"/>
      <c r="FQW62" s="86"/>
      <c r="FQX62" s="86"/>
      <c r="FQY62" s="86"/>
      <c r="FQZ62" s="86"/>
      <c r="FRA62" s="86"/>
      <c r="FRB62" s="86"/>
      <c r="FRC62" s="86"/>
      <c r="FRD62" s="86"/>
      <c r="FRE62" s="86"/>
      <c r="FRF62" s="86"/>
      <c r="FRG62" s="86"/>
      <c r="FRH62" s="86"/>
      <c r="FRI62" s="86"/>
      <c r="FRJ62" s="86"/>
      <c r="FRK62" s="86"/>
      <c r="FRL62" s="86"/>
      <c r="FRM62" s="86"/>
      <c r="FRN62" s="86"/>
      <c r="FRO62" s="86"/>
      <c r="FRP62" s="86"/>
      <c r="FRQ62" s="86"/>
      <c r="FRR62" s="86"/>
      <c r="FRS62" s="86"/>
      <c r="FRT62" s="86"/>
      <c r="FRU62" s="86"/>
      <c r="FRV62" s="86"/>
      <c r="FRW62" s="86"/>
      <c r="FRX62" s="86"/>
      <c r="FRY62" s="86"/>
      <c r="FRZ62" s="86"/>
      <c r="FSA62" s="86"/>
      <c r="FSB62" s="98"/>
      <c r="FSC62" s="98"/>
      <c r="FSD62" s="98"/>
      <c r="FSE62" s="98"/>
      <c r="FSF62" s="98"/>
      <c r="FSG62" s="98"/>
      <c r="FSH62" s="86"/>
      <c r="FSI62" s="86"/>
      <c r="FSJ62" s="86"/>
      <c r="FSK62" s="86"/>
      <c r="FSL62" s="86"/>
      <c r="FSM62" s="86"/>
      <c r="FSN62" s="86"/>
      <c r="FSO62" s="86"/>
      <c r="FSP62" s="86"/>
      <c r="FSQ62" s="86"/>
      <c r="FSR62" s="86"/>
      <c r="FSS62" s="86"/>
      <c r="FST62" s="86"/>
      <c r="FSU62" s="86"/>
      <c r="FSV62" s="86"/>
      <c r="FSW62" s="86"/>
      <c r="FSX62" s="86"/>
      <c r="FSY62" s="86"/>
      <c r="FSZ62" s="86"/>
      <c r="FTA62" s="86"/>
      <c r="FTB62" s="86"/>
      <c r="FTC62" s="86"/>
      <c r="FTD62" s="86"/>
      <c r="FTE62" s="86"/>
      <c r="FTF62" s="86"/>
      <c r="FTG62" s="86"/>
      <c r="FTH62" s="86"/>
      <c r="FTI62" s="86"/>
      <c r="FTJ62" s="86"/>
      <c r="FTK62" s="86"/>
      <c r="FTL62" s="86"/>
      <c r="FTM62" s="86"/>
      <c r="FTN62" s="86"/>
      <c r="FTO62" s="86"/>
      <c r="FTP62" s="86"/>
      <c r="FTQ62" s="86"/>
      <c r="FTR62" s="86"/>
      <c r="FTS62" s="86"/>
      <c r="FTT62" s="86"/>
      <c r="FTU62" s="86"/>
      <c r="FTV62" s="86"/>
      <c r="FTW62" s="86"/>
      <c r="FTX62" s="86"/>
      <c r="FTY62" s="86"/>
      <c r="FTZ62" s="86"/>
      <c r="FUA62" s="86"/>
      <c r="FUB62" s="86"/>
      <c r="FUC62" s="86"/>
      <c r="FUD62" s="86"/>
      <c r="FUE62" s="86"/>
      <c r="FUF62" s="86"/>
      <c r="FUG62" s="86"/>
      <c r="FUH62" s="86"/>
      <c r="FUI62" s="86"/>
      <c r="FUJ62" s="86"/>
      <c r="FUK62" s="86"/>
      <c r="FUL62" s="86"/>
      <c r="FUM62" s="86"/>
      <c r="FUN62" s="86"/>
      <c r="FUO62" s="86"/>
      <c r="FUP62" s="86"/>
      <c r="FUQ62" s="86"/>
      <c r="FUR62" s="86"/>
      <c r="FUS62" s="86"/>
      <c r="FUT62" s="86"/>
      <c r="FUU62" s="86"/>
      <c r="FUV62" s="86"/>
      <c r="FUW62" s="86"/>
      <c r="FUX62" s="86"/>
      <c r="FUY62" s="86"/>
      <c r="FUZ62" s="86"/>
      <c r="FVA62" s="86"/>
      <c r="FVB62" s="86"/>
      <c r="FVC62" s="86"/>
      <c r="FVD62" s="86"/>
      <c r="FVE62" s="86"/>
      <c r="FVF62" s="86"/>
      <c r="FVG62" s="86"/>
      <c r="FVH62" s="86"/>
      <c r="FVI62" s="86"/>
      <c r="FVJ62" s="86"/>
      <c r="FVK62" s="86"/>
      <c r="FVL62" s="86"/>
      <c r="FVM62" s="86"/>
      <c r="FVN62" s="86"/>
      <c r="FVO62" s="86"/>
      <c r="FVP62" s="86"/>
      <c r="FVQ62" s="86"/>
      <c r="FVR62" s="86"/>
      <c r="FVS62" s="86"/>
      <c r="FVT62" s="86"/>
      <c r="FVU62" s="86"/>
      <c r="FVV62" s="86"/>
      <c r="FVW62" s="86"/>
      <c r="FVX62" s="86"/>
      <c r="FVY62" s="86"/>
      <c r="FVZ62" s="86"/>
      <c r="FWA62" s="86"/>
      <c r="FWB62" s="86"/>
      <c r="FWC62" s="86"/>
      <c r="FWD62" s="86"/>
      <c r="FWE62" s="86"/>
      <c r="FWF62" s="86"/>
      <c r="FWG62" s="86"/>
      <c r="FWH62" s="86"/>
      <c r="FWI62" s="86"/>
      <c r="FWJ62" s="86"/>
      <c r="FWK62" s="86"/>
      <c r="FWL62" s="86"/>
      <c r="FWM62" s="86"/>
      <c r="FWN62" s="86"/>
      <c r="FWO62" s="86"/>
      <c r="FWP62" s="86"/>
      <c r="FWQ62" s="86"/>
      <c r="FWR62" s="86"/>
      <c r="FWS62" s="86"/>
      <c r="FWT62" s="86"/>
      <c r="FWU62" s="86"/>
      <c r="FWV62" s="86"/>
      <c r="FWW62" s="86"/>
      <c r="FWX62" s="86"/>
      <c r="FWY62" s="86"/>
      <c r="FWZ62" s="86"/>
      <c r="FXA62" s="86"/>
      <c r="FXB62" s="86"/>
      <c r="FXC62" s="86"/>
      <c r="FXD62" s="86"/>
      <c r="FXE62" s="86"/>
      <c r="FXF62" s="86"/>
      <c r="FXG62" s="86"/>
      <c r="FXH62" s="86"/>
      <c r="FXI62" s="86"/>
      <c r="FXJ62" s="86"/>
      <c r="FXK62" s="86"/>
      <c r="FXL62" s="86"/>
      <c r="FXM62" s="86"/>
      <c r="FXN62" s="86"/>
      <c r="FXO62" s="86"/>
      <c r="FXP62" s="86"/>
      <c r="FXQ62" s="86"/>
      <c r="FXR62" s="86"/>
      <c r="FXS62" s="86"/>
      <c r="FXT62" s="86"/>
      <c r="FXU62" s="86"/>
      <c r="FXV62" s="86"/>
      <c r="FXW62" s="86"/>
      <c r="FXX62" s="86"/>
      <c r="FXY62" s="86"/>
      <c r="FXZ62" s="86"/>
      <c r="FYA62" s="86"/>
      <c r="FYB62" s="86"/>
      <c r="FYC62" s="86"/>
      <c r="FYD62" s="86"/>
      <c r="FYE62" s="86"/>
      <c r="FYF62" s="86"/>
      <c r="FYG62" s="86"/>
      <c r="FYH62" s="86"/>
      <c r="FYI62" s="86"/>
      <c r="FYJ62" s="86"/>
      <c r="FYK62" s="86"/>
      <c r="FYL62" s="86"/>
      <c r="FYM62" s="86"/>
      <c r="FYN62" s="86"/>
      <c r="FYO62" s="86"/>
      <c r="FYP62" s="86"/>
      <c r="FYQ62" s="86"/>
      <c r="FYR62" s="86"/>
      <c r="FYS62" s="86"/>
      <c r="FYT62" s="86"/>
      <c r="FYU62" s="86"/>
      <c r="FYV62" s="86"/>
      <c r="FYW62" s="86"/>
      <c r="FYX62" s="86"/>
      <c r="FYY62" s="86"/>
      <c r="FYZ62" s="86"/>
      <c r="FZA62" s="86"/>
      <c r="FZB62" s="86"/>
      <c r="FZC62" s="86"/>
      <c r="FZD62" s="86"/>
      <c r="FZE62" s="86"/>
      <c r="FZF62" s="86"/>
      <c r="FZG62" s="86"/>
      <c r="FZH62" s="86"/>
      <c r="FZI62" s="86"/>
      <c r="FZJ62" s="86"/>
      <c r="FZK62" s="86"/>
      <c r="FZL62" s="86"/>
      <c r="FZM62" s="86"/>
      <c r="FZN62" s="86"/>
      <c r="FZO62" s="86"/>
      <c r="FZP62" s="86"/>
      <c r="FZQ62" s="86"/>
      <c r="FZR62" s="86"/>
      <c r="FZS62" s="86"/>
      <c r="FZT62" s="86"/>
      <c r="FZU62" s="86"/>
      <c r="FZV62" s="86"/>
      <c r="FZW62" s="86"/>
      <c r="FZX62" s="86"/>
      <c r="FZY62" s="86"/>
      <c r="FZZ62" s="86"/>
      <c r="GAA62" s="86"/>
      <c r="GAB62" s="86"/>
      <c r="GAC62" s="86"/>
      <c r="GAD62" s="86"/>
      <c r="GAE62" s="86"/>
      <c r="GAF62" s="86"/>
      <c r="GAG62" s="86"/>
      <c r="GAH62" s="86"/>
      <c r="GAI62" s="86"/>
      <c r="GAJ62" s="86"/>
      <c r="GAK62" s="86"/>
      <c r="GAL62" s="86"/>
      <c r="GAM62" s="86"/>
      <c r="GAN62" s="86"/>
      <c r="GAO62" s="86"/>
      <c r="GAP62" s="86"/>
      <c r="GAQ62" s="86"/>
      <c r="GAR62" s="86"/>
      <c r="GAS62" s="86"/>
      <c r="GAT62" s="86"/>
      <c r="GAU62" s="86"/>
      <c r="GAV62" s="86"/>
      <c r="GAW62" s="86"/>
      <c r="GAX62" s="86"/>
      <c r="GAY62" s="86"/>
      <c r="GAZ62" s="86"/>
      <c r="GBA62" s="86"/>
      <c r="GBB62" s="86"/>
      <c r="GBC62" s="86"/>
      <c r="GBD62" s="86"/>
      <c r="GBE62" s="86"/>
      <c r="GBF62" s="86"/>
      <c r="GBG62" s="86"/>
      <c r="GBH62" s="86"/>
      <c r="GBI62" s="86"/>
      <c r="GBJ62" s="86"/>
      <c r="GBK62" s="86"/>
      <c r="GBL62" s="86"/>
      <c r="GBM62" s="86"/>
      <c r="GBN62" s="86"/>
      <c r="GBO62" s="86"/>
      <c r="GBP62" s="86"/>
      <c r="GBQ62" s="86"/>
      <c r="GBR62" s="86"/>
      <c r="GBS62" s="86"/>
      <c r="GBT62" s="86"/>
      <c r="GBU62" s="86"/>
      <c r="GBV62" s="86"/>
      <c r="GBW62" s="86"/>
      <c r="GBX62" s="98"/>
      <c r="GBY62" s="98"/>
      <c r="GBZ62" s="98"/>
      <c r="GCA62" s="98"/>
      <c r="GCB62" s="98"/>
      <c r="GCC62" s="98"/>
      <c r="GCD62" s="86"/>
      <c r="GCE62" s="86"/>
      <c r="GCF62" s="86"/>
      <c r="GCG62" s="86"/>
      <c r="GCH62" s="86"/>
      <c r="GCI62" s="86"/>
      <c r="GCJ62" s="86"/>
      <c r="GCK62" s="86"/>
      <c r="GCL62" s="86"/>
      <c r="GCM62" s="86"/>
      <c r="GCN62" s="86"/>
      <c r="GCO62" s="86"/>
      <c r="GCP62" s="86"/>
      <c r="GCQ62" s="86"/>
      <c r="GCR62" s="86"/>
      <c r="GCS62" s="86"/>
      <c r="GCT62" s="86"/>
      <c r="GCU62" s="86"/>
      <c r="GCV62" s="86"/>
      <c r="GCW62" s="86"/>
      <c r="GCX62" s="86"/>
      <c r="GCY62" s="86"/>
      <c r="GCZ62" s="86"/>
      <c r="GDA62" s="86"/>
      <c r="GDB62" s="86"/>
      <c r="GDC62" s="86"/>
      <c r="GDD62" s="86"/>
      <c r="GDE62" s="86"/>
      <c r="GDF62" s="86"/>
      <c r="GDG62" s="86"/>
      <c r="GDH62" s="86"/>
      <c r="GDI62" s="86"/>
      <c r="GDJ62" s="86"/>
      <c r="GDK62" s="86"/>
      <c r="GDL62" s="86"/>
      <c r="GDM62" s="86"/>
      <c r="GDN62" s="86"/>
      <c r="GDO62" s="86"/>
      <c r="GDP62" s="86"/>
      <c r="GDQ62" s="86"/>
      <c r="GDR62" s="86"/>
      <c r="GDS62" s="86"/>
      <c r="GDT62" s="86"/>
      <c r="GDU62" s="86"/>
      <c r="GDV62" s="86"/>
      <c r="GDW62" s="86"/>
      <c r="GDX62" s="86"/>
      <c r="GDY62" s="86"/>
      <c r="GDZ62" s="86"/>
      <c r="GEA62" s="86"/>
      <c r="GEB62" s="86"/>
      <c r="GEC62" s="86"/>
      <c r="GED62" s="86"/>
      <c r="GEE62" s="86"/>
      <c r="GEF62" s="86"/>
      <c r="GEG62" s="86"/>
      <c r="GEH62" s="86"/>
      <c r="GEI62" s="86"/>
      <c r="GEJ62" s="86"/>
      <c r="GEK62" s="86"/>
      <c r="GEL62" s="86"/>
      <c r="GEM62" s="86"/>
      <c r="GEN62" s="86"/>
      <c r="GEO62" s="86"/>
      <c r="GEP62" s="86"/>
      <c r="GEQ62" s="86"/>
      <c r="GER62" s="86"/>
      <c r="GES62" s="86"/>
      <c r="GET62" s="86"/>
      <c r="GEU62" s="86"/>
      <c r="GEV62" s="86"/>
      <c r="GEW62" s="86"/>
      <c r="GEX62" s="86"/>
      <c r="GEY62" s="86"/>
      <c r="GEZ62" s="86"/>
      <c r="GFA62" s="86"/>
      <c r="GFB62" s="86"/>
      <c r="GFC62" s="86"/>
      <c r="GFD62" s="86"/>
      <c r="GFE62" s="86"/>
      <c r="GFF62" s="86"/>
      <c r="GFG62" s="86"/>
      <c r="GFH62" s="86"/>
      <c r="GFI62" s="86"/>
      <c r="GFJ62" s="86"/>
      <c r="GFK62" s="86"/>
      <c r="GFL62" s="86"/>
      <c r="GFM62" s="86"/>
      <c r="GFN62" s="86"/>
      <c r="GFO62" s="86"/>
      <c r="GFP62" s="86"/>
      <c r="GFQ62" s="86"/>
      <c r="GFR62" s="86"/>
      <c r="GFS62" s="86"/>
      <c r="GFT62" s="86"/>
      <c r="GFU62" s="86"/>
      <c r="GFV62" s="86"/>
      <c r="GFW62" s="86"/>
      <c r="GFX62" s="86"/>
      <c r="GFY62" s="86"/>
      <c r="GFZ62" s="86"/>
      <c r="GGA62" s="86"/>
      <c r="GGB62" s="86"/>
      <c r="GGC62" s="86"/>
      <c r="GGD62" s="86"/>
      <c r="GGE62" s="86"/>
      <c r="GGF62" s="86"/>
      <c r="GGG62" s="86"/>
      <c r="GGH62" s="86"/>
      <c r="GGI62" s="86"/>
      <c r="GGJ62" s="86"/>
      <c r="GGK62" s="86"/>
      <c r="GGL62" s="86"/>
      <c r="GGM62" s="86"/>
      <c r="GGN62" s="86"/>
      <c r="GGO62" s="86"/>
      <c r="GGP62" s="86"/>
      <c r="GGQ62" s="86"/>
      <c r="GGR62" s="86"/>
      <c r="GGS62" s="86"/>
      <c r="GGT62" s="86"/>
      <c r="GGU62" s="86"/>
      <c r="GGV62" s="86"/>
      <c r="GGW62" s="86"/>
      <c r="GGX62" s="86"/>
      <c r="GGY62" s="86"/>
      <c r="GGZ62" s="86"/>
      <c r="GHA62" s="86"/>
      <c r="GHB62" s="86"/>
      <c r="GHC62" s="86"/>
      <c r="GHD62" s="86"/>
      <c r="GHE62" s="86"/>
      <c r="GHF62" s="86"/>
      <c r="GHG62" s="86"/>
      <c r="GHH62" s="86"/>
      <c r="GHI62" s="86"/>
      <c r="GHJ62" s="86"/>
      <c r="GHK62" s="86"/>
      <c r="GHL62" s="86"/>
      <c r="GHM62" s="86"/>
      <c r="GHN62" s="86"/>
      <c r="GHO62" s="86"/>
      <c r="GHP62" s="86"/>
      <c r="GHQ62" s="86"/>
      <c r="GHR62" s="86"/>
      <c r="GHS62" s="86"/>
      <c r="GHT62" s="86"/>
      <c r="GHU62" s="86"/>
      <c r="GHV62" s="86"/>
      <c r="GHW62" s="86"/>
      <c r="GHX62" s="86"/>
      <c r="GHY62" s="86"/>
      <c r="GHZ62" s="86"/>
      <c r="GIA62" s="86"/>
      <c r="GIB62" s="86"/>
      <c r="GIC62" s="86"/>
      <c r="GID62" s="86"/>
      <c r="GIE62" s="86"/>
      <c r="GIF62" s="86"/>
      <c r="GIG62" s="86"/>
      <c r="GIH62" s="86"/>
      <c r="GII62" s="86"/>
      <c r="GIJ62" s="86"/>
      <c r="GIK62" s="86"/>
      <c r="GIL62" s="86"/>
      <c r="GIM62" s="86"/>
      <c r="GIN62" s="86"/>
      <c r="GIO62" s="86"/>
      <c r="GIP62" s="86"/>
      <c r="GIQ62" s="86"/>
      <c r="GIR62" s="86"/>
      <c r="GIS62" s="86"/>
      <c r="GIT62" s="86"/>
      <c r="GIU62" s="86"/>
      <c r="GIV62" s="86"/>
      <c r="GIW62" s="86"/>
      <c r="GIX62" s="86"/>
      <c r="GIY62" s="86"/>
      <c r="GIZ62" s="86"/>
      <c r="GJA62" s="86"/>
      <c r="GJB62" s="86"/>
      <c r="GJC62" s="86"/>
      <c r="GJD62" s="86"/>
      <c r="GJE62" s="86"/>
      <c r="GJF62" s="86"/>
      <c r="GJG62" s="86"/>
      <c r="GJH62" s="86"/>
      <c r="GJI62" s="86"/>
      <c r="GJJ62" s="86"/>
      <c r="GJK62" s="86"/>
      <c r="GJL62" s="86"/>
      <c r="GJM62" s="86"/>
      <c r="GJN62" s="86"/>
      <c r="GJO62" s="86"/>
      <c r="GJP62" s="86"/>
      <c r="GJQ62" s="86"/>
      <c r="GJR62" s="86"/>
      <c r="GJS62" s="86"/>
      <c r="GJT62" s="86"/>
      <c r="GJU62" s="86"/>
      <c r="GJV62" s="86"/>
      <c r="GJW62" s="86"/>
      <c r="GJX62" s="86"/>
      <c r="GJY62" s="86"/>
      <c r="GJZ62" s="86"/>
      <c r="GKA62" s="86"/>
      <c r="GKB62" s="86"/>
      <c r="GKC62" s="86"/>
      <c r="GKD62" s="86"/>
      <c r="GKE62" s="86"/>
      <c r="GKF62" s="86"/>
      <c r="GKG62" s="86"/>
      <c r="GKH62" s="86"/>
      <c r="GKI62" s="86"/>
      <c r="GKJ62" s="86"/>
      <c r="GKK62" s="86"/>
      <c r="GKL62" s="86"/>
      <c r="GKM62" s="86"/>
      <c r="GKN62" s="86"/>
      <c r="GKO62" s="86"/>
      <c r="GKP62" s="86"/>
      <c r="GKQ62" s="86"/>
      <c r="GKR62" s="86"/>
      <c r="GKS62" s="86"/>
      <c r="GKT62" s="86"/>
      <c r="GKU62" s="86"/>
      <c r="GKV62" s="86"/>
      <c r="GKW62" s="86"/>
      <c r="GKX62" s="86"/>
      <c r="GKY62" s="86"/>
      <c r="GKZ62" s="86"/>
      <c r="GLA62" s="86"/>
      <c r="GLB62" s="86"/>
      <c r="GLC62" s="86"/>
      <c r="GLD62" s="86"/>
      <c r="GLE62" s="86"/>
      <c r="GLF62" s="86"/>
      <c r="GLG62" s="86"/>
      <c r="GLH62" s="86"/>
      <c r="GLI62" s="86"/>
      <c r="GLJ62" s="86"/>
      <c r="GLK62" s="86"/>
      <c r="GLL62" s="86"/>
      <c r="GLM62" s="86"/>
      <c r="GLN62" s="86"/>
      <c r="GLO62" s="86"/>
      <c r="GLP62" s="86"/>
      <c r="GLQ62" s="86"/>
      <c r="GLR62" s="86"/>
      <c r="GLS62" s="86"/>
      <c r="GLT62" s="98"/>
      <c r="GLU62" s="98"/>
      <c r="GLV62" s="98"/>
      <c r="GLW62" s="98"/>
      <c r="GLX62" s="98"/>
      <c r="GLY62" s="98"/>
      <c r="GLZ62" s="86"/>
      <c r="GMA62" s="86"/>
      <c r="GMB62" s="86"/>
      <c r="GMC62" s="86"/>
      <c r="GMD62" s="86"/>
      <c r="GME62" s="86"/>
      <c r="GMF62" s="86"/>
      <c r="GMG62" s="86"/>
      <c r="GMH62" s="86"/>
      <c r="GMI62" s="86"/>
      <c r="GMJ62" s="86"/>
      <c r="GMK62" s="86"/>
      <c r="GML62" s="86"/>
      <c r="GMM62" s="86"/>
      <c r="GMN62" s="86"/>
      <c r="GMO62" s="86"/>
      <c r="GMP62" s="86"/>
      <c r="GMQ62" s="86"/>
      <c r="GMR62" s="86"/>
      <c r="GMS62" s="86"/>
      <c r="GMT62" s="86"/>
      <c r="GMU62" s="86"/>
      <c r="GMV62" s="86"/>
      <c r="GMW62" s="86"/>
      <c r="GMX62" s="86"/>
      <c r="GMY62" s="86"/>
      <c r="GMZ62" s="86"/>
      <c r="GNA62" s="86"/>
      <c r="GNB62" s="86"/>
      <c r="GNC62" s="86"/>
      <c r="GND62" s="86"/>
      <c r="GNE62" s="86"/>
      <c r="GNF62" s="86"/>
      <c r="GNG62" s="86"/>
      <c r="GNH62" s="86"/>
      <c r="GNI62" s="86"/>
      <c r="GNJ62" s="86"/>
      <c r="GNK62" s="86"/>
      <c r="GNL62" s="86"/>
      <c r="GNM62" s="86"/>
      <c r="GNN62" s="86"/>
      <c r="GNO62" s="86"/>
      <c r="GNP62" s="86"/>
      <c r="GNQ62" s="86"/>
      <c r="GNR62" s="86"/>
      <c r="GNS62" s="86"/>
      <c r="GNT62" s="86"/>
      <c r="GNU62" s="86"/>
      <c r="GNV62" s="86"/>
      <c r="GNW62" s="86"/>
      <c r="GNX62" s="86"/>
      <c r="GNY62" s="86"/>
      <c r="GNZ62" s="86"/>
      <c r="GOA62" s="86"/>
      <c r="GOB62" s="86"/>
      <c r="GOC62" s="86"/>
      <c r="GOD62" s="86"/>
      <c r="GOE62" s="86"/>
      <c r="GOF62" s="86"/>
      <c r="GOG62" s="86"/>
      <c r="GOH62" s="86"/>
      <c r="GOI62" s="86"/>
      <c r="GOJ62" s="86"/>
      <c r="GOK62" s="86"/>
      <c r="GOL62" s="86"/>
      <c r="GOM62" s="86"/>
      <c r="GON62" s="86"/>
      <c r="GOO62" s="86"/>
      <c r="GOP62" s="86"/>
      <c r="GOQ62" s="86"/>
      <c r="GOR62" s="86"/>
      <c r="GOS62" s="86"/>
      <c r="GOT62" s="86"/>
      <c r="GOU62" s="86"/>
      <c r="GOV62" s="86"/>
      <c r="GOW62" s="86"/>
      <c r="GOX62" s="86"/>
      <c r="GOY62" s="86"/>
      <c r="GOZ62" s="86"/>
      <c r="GPA62" s="86"/>
      <c r="GPB62" s="86"/>
      <c r="GPC62" s="86"/>
      <c r="GPD62" s="86"/>
      <c r="GPE62" s="86"/>
      <c r="GPF62" s="86"/>
      <c r="GPG62" s="86"/>
      <c r="GPH62" s="86"/>
      <c r="GPI62" s="86"/>
      <c r="GPJ62" s="86"/>
      <c r="GPK62" s="86"/>
      <c r="GPL62" s="86"/>
      <c r="GPM62" s="86"/>
      <c r="GPN62" s="86"/>
      <c r="GPO62" s="86"/>
      <c r="GPP62" s="86"/>
      <c r="GPQ62" s="86"/>
      <c r="GPR62" s="86"/>
      <c r="GPS62" s="86"/>
      <c r="GPT62" s="86"/>
      <c r="GPU62" s="86"/>
      <c r="GPV62" s="86"/>
      <c r="GPW62" s="86"/>
      <c r="GPX62" s="86"/>
      <c r="GPY62" s="86"/>
      <c r="GPZ62" s="86"/>
      <c r="GQA62" s="86"/>
      <c r="GQB62" s="86"/>
      <c r="GQC62" s="86"/>
      <c r="GQD62" s="86"/>
      <c r="GQE62" s="86"/>
      <c r="GQF62" s="86"/>
      <c r="GQG62" s="86"/>
      <c r="GQH62" s="86"/>
      <c r="GQI62" s="86"/>
      <c r="GQJ62" s="86"/>
      <c r="GQK62" s="86"/>
      <c r="GQL62" s="86"/>
      <c r="GQM62" s="86"/>
      <c r="GQN62" s="86"/>
      <c r="GQO62" s="86"/>
      <c r="GQP62" s="86"/>
      <c r="GQQ62" s="86"/>
      <c r="GQR62" s="86"/>
      <c r="GQS62" s="86"/>
      <c r="GQT62" s="86"/>
      <c r="GQU62" s="86"/>
      <c r="GQV62" s="86"/>
      <c r="GQW62" s="86"/>
      <c r="GQX62" s="86"/>
      <c r="GQY62" s="86"/>
      <c r="GQZ62" s="86"/>
      <c r="GRA62" s="86"/>
      <c r="GRB62" s="86"/>
      <c r="GRC62" s="86"/>
      <c r="GRD62" s="86"/>
      <c r="GRE62" s="86"/>
      <c r="GRF62" s="86"/>
      <c r="GRG62" s="86"/>
      <c r="GRH62" s="86"/>
      <c r="GRI62" s="86"/>
      <c r="GRJ62" s="86"/>
      <c r="GRK62" s="86"/>
      <c r="GRL62" s="86"/>
      <c r="GRM62" s="86"/>
      <c r="GRN62" s="86"/>
      <c r="GRO62" s="86"/>
      <c r="GRP62" s="86"/>
      <c r="GRQ62" s="86"/>
      <c r="GRR62" s="86"/>
      <c r="GRS62" s="86"/>
      <c r="GRT62" s="86"/>
      <c r="GRU62" s="86"/>
      <c r="GRV62" s="86"/>
      <c r="GRW62" s="86"/>
      <c r="GRX62" s="86"/>
      <c r="GRY62" s="86"/>
      <c r="GRZ62" s="86"/>
      <c r="GSA62" s="86"/>
      <c r="GSB62" s="86"/>
      <c r="GSC62" s="86"/>
      <c r="GSD62" s="86"/>
      <c r="GSE62" s="86"/>
      <c r="GSF62" s="86"/>
      <c r="GSG62" s="86"/>
      <c r="GSH62" s="86"/>
      <c r="GSI62" s="86"/>
      <c r="GSJ62" s="86"/>
      <c r="GSK62" s="86"/>
      <c r="GSL62" s="86"/>
      <c r="GSM62" s="86"/>
      <c r="GSN62" s="86"/>
      <c r="GSO62" s="86"/>
      <c r="GSP62" s="86"/>
      <c r="GSQ62" s="86"/>
      <c r="GSR62" s="86"/>
      <c r="GSS62" s="86"/>
      <c r="GST62" s="86"/>
      <c r="GSU62" s="86"/>
      <c r="GSV62" s="86"/>
      <c r="GSW62" s="86"/>
      <c r="GSX62" s="86"/>
      <c r="GSY62" s="86"/>
      <c r="GSZ62" s="86"/>
      <c r="GTA62" s="86"/>
      <c r="GTB62" s="86"/>
      <c r="GTC62" s="86"/>
      <c r="GTD62" s="86"/>
      <c r="GTE62" s="86"/>
      <c r="GTF62" s="86"/>
      <c r="GTG62" s="86"/>
      <c r="GTH62" s="86"/>
      <c r="GTI62" s="86"/>
      <c r="GTJ62" s="86"/>
      <c r="GTK62" s="86"/>
      <c r="GTL62" s="86"/>
      <c r="GTM62" s="86"/>
      <c r="GTN62" s="86"/>
      <c r="GTO62" s="86"/>
      <c r="GTP62" s="86"/>
      <c r="GTQ62" s="86"/>
      <c r="GTR62" s="86"/>
      <c r="GTS62" s="86"/>
      <c r="GTT62" s="86"/>
      <c r="GTU62" s="86"/>
      <c r="GTV62" s="86"/>
      <c r="GTW62" s="86"/>
      <c r="GTX62" s="86"/>
      <c r="GTY62" s="86"/>
      <c r="GTZ62" s="86"/>
      <c r="GUA62" s="86"/>
      <c r="GUB62" s="86"/>
      <c r="GUC62" s="86"/>
      <c r="GUD62" s="86"/>
      <c r="GUE62" s="86"/>
      <c r="GUF62" s="86"/>
      <c r="GUG62" s="86"/>
      <c r="GUH62" s="86"/>
      <c r="GUI62" s="86"/>
      <c r="GUJ62" s="86"/>
      <c r="GUK62" s="86"/>
      <c r="GUL62" s="86"/>
      <c r="GUM62" s="86"/>
      <c r="GUN62" s="86"/>
      <c r="GUO62" s="86"/>
      <c r="GUP62" s="86"/>
      <c r="GUQ62" s="86"/>
      <c r="GUR62" s="86"/>
      <c r="GUS62" s="86"/>
      <c r="GUT62" s="86"/>
      <c r="GUU62" s="86"/>
      <c r="GUV62" s="86"/>
      <c r="GUW62" s="86"/>
      <c r="GUX62" s="86"/>
      <c r="GUY62" s="86"/>
      <c r="GUZ62" s="86"/>
      <c r="GVA62" s="86"/>
      <c r="GVB62" s="86"/>
      <c r="GVC62" s="86"/>
      <c r="GVD62" s="86"/>
      <c r="GVE62" s="86"/>
      <c r="GVF62" s="86"/>
      <c r="GVG62" s="86"/>
      <c r="GVH62" s="86"/>
      <c r="GVI62" s="86"/>
      <c r="GVJ62" s="86"/>
      <c r="GVK62" s="86"/>
      <c r="GVL62" s="86"/>
      <c r="GVM62" s="86"/>
      <c r="GVN62" s="86"/>
      <c r="GVO62" s="86"/>
      <c r="GVP62" s="98"/>
      <c r="GVQ62" s="98"/>
      <c r="GVR62" s="98"/>
      <c r="GVS62" s="98"/>
      <c r="GVT62" s="98"/>
      <c r="GVU62" s="98"/>
      <c r="GVV62" s="86"/>
      <c r="GVW62" s="86"/>
      <c r="GVX62" s="86"/>
      <c r="GVY62" s="86"/>
      <c r="GVZ62" s="86"/>
      <c r="GWA62" s="86"/>
      <c r="GWB62" s="86"/>
      <c r="GWC62" s="86"/>
      <c r="GWD62" s="86"/>
      <c r="GWE62" s="86"/>
      <c r="GWF62" s="86"/>
      <c r="GWG62" s="86"/>
      <c r="GWH62" s="86"/>
      <c r="GWI62" s="86"/>
      <c r="GWJ62" s="86"/>
      <c r="GWK62" s="86"/>
      <c r="GWL62" s="86"/>
      <c r="GWM62" s="86"/>
      <c r="GWN62" s="86"/>
      <c r="GWO62" s="86"/>
      <c r="GWP62" s="86"/>
      <c r="GWQ62" s="86"/>
      <c r="GWR62" s="86"/>
      <c r="GWS62" s="86"/>
      <c r="GWT62" s="86"/>
      <c r="GWU62" s="86"/>
      <c r="GWV62" s="86"/>
      <c r="GWW62" s="86"/>
      <c r="GWX62" s="86"/>
      <c r="GWY62" s="86"/>
      <c r="GWZ62" s="86"/>
      <c r="GXA62" s="86"/>
      <c r="GXB62" s="86"/>
      <c r="GXC62" s="86"/>
      <c r="GXD62" s="86"/>
      <c r="GXE62" s="86"/>
      <c r="GXF62" s="86"/>
      <c r="GXG62" s="86"/>
      <c r="GXH62" s="86"/>
      <c r="GXI62" s="86"/>
      <c r="GXJ62" s="86"/>
      <c r="GXK62" s="86"/>
      <c r="GXL62" s="86"/>
      <c r="GXM62" s="86"/>
      <c r="GXN62" s="86"/>
      <c r="GXO62" s="86"/>
      <c r="GXP62" s="86"/>
      <c r="GXQ62" s="86"/>
      <c r="GXR62" s="86"/>
      <c r="GXS62" s="86"/>
      <c r="GXT62" s="86"/>
      <c r="GXU62" s="86"/>
      <c r="GXV62" s="86"/>
      <c r="GXW62" s="86"/>
      <c r="GXX62" s="86"/>
      <c r="GXY62" s="86"/>
      <c r="GXZ62" s="86"/>
      <c r="GYA62" s="86"/>
      <c r="GYB62" s="86"/>
      <c r="GYC62" s="86"/>
      <c r="GYD62" s="86"/>
      <c r="GYE62" s="86"/>
      <c r="GYF62" s="86"/>
      <c r="GYG62" s="86"/>
      <c r="GYH62" s="86"/>
      <c r="GYI62" s="86"/>
      <c r="GYJ62" s="86"/>
      <c r="GYK62" s="86"/>
      <c r="GYL62" s="86"/>
      <c r="GYM62" s="86"/>
      <c r="GYN62" s="86"/>
      <c r="GYO62" s="86"/>
      <c r="GYP62" s="86"/>
      <c r="GYQ62" s="86"/>
      <c r="GYR62" s="86"/>
      <c r="GYS62" s="86"/>
      <c r="GYT62" s="86"/>
      <c r="GYU62" s="86"/>
      <c r="GYV62" s="86"/>
      <c r="GYW62" s="86"/>
      <c r="GYX62" s="86"/>
      <c r="GYY62" s="86"/>
      <c r="GYZ62" s="86"/>
      <c r="GZA62" s="86"/>
      <c r="GZB62" s="86"/>
      <c r="GZC62" s="86"/>
      <c r="GZD62" s="86"/>
      <c r="GZE62" s="86"/>
      <c r="GZF62" s="86"/>
      <c r="GZG62" s="86"/>
      <c r="GZH62" s="86"/>
      <c r="GZI62" s="86"/>
      <c r="GZJ62" s="86"/>
      <c r="GZK62" s="86"/>
      <c r="GZL62" s="86"/>
      <c r="GZM62" s="86"/>
      <c r="GZN62" s="86"/>
      <c r="GZO62" s="86"/>
      <c r="GZP62" s="86"/>
      <c r="GZQ62" s="86"/>
      <c r="GZR62" s="86"/>
      <c r="GZS62" s="86"/>
      <c r="GZT62" s="86"/>
      <c r="GZU62" s="86"/>
      <c r="GZV62" s="86"/>
      <c r="GZW62" s="86"/>
      <c r="GZX62" s="86"/>
      <c r="GZY62" s="86"/>
      <c r="GZZ62" s="86"/>
      <c r="HAA62" s="86"/>
      <c r="HAB62" s="86"/>
      <c r="HAC62" s="86"/>
      <c r="HAD62" s="86"/>
      <c r="HAE62" s="86"/>
      <c r="HAF62" s="86"/>
      <c r="HAG62" s="86"/>
      <c r="HAH62" s="86"/>
      <c r="HAI62" s="86"/>
      <c r="HAJ62" s="86"/>
      <c r="HAK62" s="86"/>
      <c r="HAL62" s="86"/>
      <c r="HAM62" s="86"/>
      <c r="HAN62" s="86"/>
      <c r="HAO62" s="86"/>
      <c r="HAP62" s="86"/>
      <c r="HAQ62" s="86"/>
      <c r="HAR62" s="86"/>
      <c r="HAS62" s="86"/>
      <c r="HAT62" s="86"/>
      <c r="HAU62" s="86"/>
      <c r="HAV62" s="86"/>
      <c r="HAW62" s="86"/>
      <c r="HAX62" s="86"/>
      <c r="HAY62" s="86"/>
      <c r="HAZ62" s="86"/>
      <c r="HBA62" s="86"/>
      <c r="HBB62" s="86"/>
      <c r="HBC62" s="86"/>
      <c r="HBD62" s="86"/>
      <c r="HBE62" s="86"/>
      <c r="HBF62" s="86"/>
      <c r="HBG62" s="86"/>
      <c r="HBH62" s="86"/>
      <c r="HBI62" s="86"/>
      <c r="HBJ62" s="86"/>
      <c r="HBK62" s="86"/>
      <c r="HBL62" s="86"/>
      <c r="HBM62" s="86"/>
      <c r="HBN62" s="86"/>
      <c r="HBO62" s="86"/>
      <c r="HBP62" s="86"/>
      <c r="HBQ62" s="86"/>
      <c r="HBR62" s="86"/>
      <c r="HBS62" s="86"/>
      <c r="HBT62" s="86"/>
      <c r="HBU62" s="86"/>
      <c r="HBV62" s="86"/>
      <c r="HBW62" s="86"/>
      <c r="HBX62" s="86"/>
      <c r="HBY62" s="86"/>
      <c r="HBZ62" s="86"/>
      <c r="HCA62" s="86"/>
      <c r="HCB62" s="86"/>
      <c r="HCC62" s="86"/>
      <c r="HCD62" s="86"/>
      <c r="HCE62" s="86"/>
      <c r="HCF62" s="86"/>
      <c r="HCG62" s="86"/>
      <c r="HCH62" s="86"/>
      <c r="HCI62" s="86"/>
      <c r="HCJ62" s="86"/>
      <c r="HCK62" s="86"/>
      <c r="HCL62" s="86"/>
      <c r="HCM62" s="86"/>
      <c r="HCN62" s="86"/>
      <c r="HCO62" s="86"/>
      <c r="HCP62" s="86"/>
      <c r="HCQ62" s="86"/>
      <c r="HCR62" s="86"/>
      <c r="HCS62" s="86"/>
      <c r="HCT62" s="86"/>
      <c r="HCU62" s="86"/>
      <c r="HCV62" s="86"/>
      <c r="HCW62" s="86"/>
      <c r="HCX62" s="86"/>
      <c r="HCY62" s="86"/>
      <c r="HCZ62" s="86"/>
      <c r="HDA62" s="86"/>
      <c r="HDB62" s="86"/>
      <c r="HDC62" s="86"/>
      <c r="HDD62" s="86"/>
      <c r="HDE62" s="86"/>
      <c r="HDF62" s="86"/>
      <c r="HDG62" s="86"/>
      <c r="HDH62" s="86"/>
      <c r="HDI62" s="86"/>
      <c r="HDJ62" s="86"/>
      <c r="HDK62" s="86"/>
      <c r="HDL62" s="86"/>
      <c r="HDM62" s="86"/>
      <c r="HDN62" s="86"/>
      <c r="HDO62" s="86"/>
      <c r="HDP62" s="86"/>
      <c r="HDQ62" s="86"/>
      <c r="HDR62" s="86"/>
      <c r="HDS62" s="86"/>
      <c r="HDT62" s="86"/>
      <c r="HDU62" s="86"/>
      <c r="HDV62" s="86"/>
      <c r="HDW62" s="86"/>
      <c r="HDX62" s="86"/>
      <c r="HDY62" s="86"/>
      <c r="HDZ62" s="86"/>
      <c r="HEA62" s="86"/>
      <c r="HEB62" s="86"/>
      <c r="HEC62" s="86"/>
      <c r="HED62" s="86"/>
      <c r="HEE62" s="86"/>
      <c r="HEF62" s="86"/>
      <c r="HEG62" s="86"/>
      <c r="HEH62" s="86"/>
      <c r="HEI62" s="86"/>
      <c r="HEJ62" s="86"/>
      <c r="HEK62" s="86"/>
      <c r="HEL62" s="86"/>
      <c r="HEM62" s="86"/>
      <c r="HEN62" s="86"/>
      <c r="HEO62" s="86"/>
      <c r="HEP62" s="86"/>
      <c r="HEQ62" s="86"/>
      <c r="HER62" s="86"/>
      <c r="HES62" s="86"/>
      <c r="HET62" s="86"/>
      <c r="HEU62" s="86"/>
      <c r="HEV62" s="86"/>
      <c r="HEW62" s="86"/>
      <c r="HEX62" s="86"/>
      <c r="HEY62" s="86"/>
      <c r="HEZ62" s="86"/>
      <c r="HFA62" s="86"/>
      <c r="HFB62" s="86"/>
      <c r="HFC62" s="86"/>
      <c r="HFD62" s="86"/>
      <c r="HFE62" s="86"/>
      <c r="HFF62" s="86"/>
      <c r="HFG62" s="86"/>
      <c r="HFH62" s="86"/>
      <c r="HFI62" s="86"/>
      <c r="HFJ62" s="86"/>
      <c r="HFK62" s="86"/>
      <c r="HFL62" s="98"/>
      <c r="HFM62" s="98"/>
      <c r="HFN62" s="98"/>
      <c r="HFO62" s="98"/>
      <c r="HFP62" s="98"/>
      <c r="HFQ62" s="98"/>
      <c r="HFR62" s="86"/>
      <c r="HFS62" s="86"/>
      <c r="HFT62" s="86"/>
      <c r="HFU62" s="86"/>
      <c r="HFV62" s="86"/>
      <c r="HFW62" s="86"/>
      <c r="HFX62" s="86"/>
      <c r="HFY62" s="86"/>
      <c r="HFZ62" s="86"/>
      <c r="HGA62" s="86"/>
      <c r="HGB62" s="86"/>
      <c r="HGC62" s="86"/>
      <c r="HGD62" s="86"/>
      <c r="HGE62" s="86"/>
      <c r="HGF62" s="86"/>
      <c r="HGG62" s="86"/>
      <c r="HGH62" s="86"/>
      <c r="HGI62" s="86"/>
      <c r="HGJ62" s="86"/>
      <c r="HGK62" s="86"/>
      <c r="HGL62" s="86"/>
      <c r="HGM62" s="86"/>
      <c r="HGN62" s="86"/>
      <c r="HGO62" s="86"/>
      <c r="HGP62" s="86"/>
      <c r="HGQ62" s="86"/>
      <c r="HGR62" s="86"/>
      <c r="HGS62" s="86"/>
      <c r="HGT62" s="86"/>
      <c r="HGU62" s="86"/>
      <c r="HGV62" s="86"/>
      <c r="HGW62" s="86"/>
      <c r="HGX62" s="86"/>
      <c r="HGY62" s="86"/>
      <c r="HGZ62" s="86"/>
      <c r="HHA62" s="86"/>
      <c r="HHB62" s="86"/>
      <c r="HHC62" s="86"/>
      <c r="HHD62" s="86"/>
      <c r="HHE62" s="86"/>
      <c r="HHF62" s="86"/>
      <c r="HHG62" s="86"/>
      <c r="HHH62" s="86"/>
      <c r="HHI62" s="86"/>
      <c r="HHJ62" s="86"/>
      <c r="HHK62" s="86"/>
      <c r="HHL62" s="86"/>
      <c r="HHM62" s="86"/>
      <c r="HHN62" s="86"/>
      <c r="HHO62" s="86"/>
      <c r="HHP62" s="86"/>
      <c r="HHQ62" s="86"/>
      <c r="HHR62" s="86"/>
      <c r="HHS62" s="86"/>
      <c r="HHT62" s="86"/>
      <c r="HHU62" s="86"/>
      <c r="HHV62" s="86"/>
      <c r="HHW62" s="86"/>
      <c r="HHX62" s="86"/>
      <c r="HHY62" s="86"/>
      <c r="HHZ62" s="86"/>
      <c r="HIA62" s="86"/>
      <c r="HIB62" s="86"/>
      <c r="HIC62" s="86"/>
      <c r="HID62" s="86"/>
      <c r="HIE62" s="86"/>
      <c r="HIF62" s="86"/>
      <c r="HIG62" s="86"/>
      <c r="HIH62" s="86"/>
      <c r="HII62" s="86"/>
      <c r="HIJ62" s="86"/>
      <c r="HIK62" s="86"/>
      <c r="HIL62" s="86"/>
      <c r="HIM62" s="86"/>
      <c r="HIN62" s="86"/>
      <c r="HIO62" s="86"/>
      <c r="HIP62" s="86"/>
      <c r="HIQ62" s="86"/>
      <c r="HIR62" s="86"/>
      <c r="HIS62" s="86"/>
      <c r="HIT62" s="86"/>
      <c r="HIU62" s="86"/>
      <c r="HIV62" s="86"/>
      <c r="HIW62" s="86"/>
      <c r="HIX62" s="86"/>
      <c r="HIY62" s="86"/>
      <c r="HIZ62" s="86"/>
      <c r="HJA62" s="86"/>
      <c r="HJB62" s="86"/>
      <c r="HJC62" s="86"/>
      <c r="HJD62" s="86"/>
      <c r="HJE62" s="86"/>
      <c r="HJF62" s="86"/>
      <c r="HJG62" s="86"/>
      <c r="HJH62" s="86"/>
      <c r="HJI62" s="86"/>
      <c r="HJJ62" s="86"/>
      <c r="HJK62" s="86"/>
      <c r="HJL62" s="86"/>
      <c r="HJM62" s="86"/>
      <c r="HJN62" s="86"/>
      <c r="HJO62" s="86"/>
      <c r="HJP62" s="86"/>
      <c r="HJQ62" s="86"/>
      <c r="HJR62" s="86"/>
      <c r="HJS62" s="86"/>
      <c r="HJT62" s="86"/>
      <c r="HJU62" s="86"/>
      <c r="HJV62" s="86"/>
      <c r="HJW62" s="86"/>
      <c r="HJX62" s="86"/>
      <c r="HJY62" s="86"/>
      <c r="HJZ62" s="86"/>
      <c r="HKA62" s="86"/>
      <c r="HKB62" s="86"/>
      <c r="HKC62" s="86"/>
      <c r="HKD62" s="86"/>
      <c r="HKE62" s="86"/>
      <c r="HKF62" s="86"/>
      <c r="HKG62" s="86"/>
      <c r="HKH62" s="86"/>
      <c r="HKI62" s="86"/>
      <c r="HKJ62" s="86"/>
      <c r="HKK62" s="86"/>
      <c r="HKL62" s="86"/>
      <c r="HKM62" s="86"/>
      <c r="HKN62" s="86"/>
      <c r="HKO62" s="86"/>
      <c r="HKP62" s="86"/>
      <c r="HKQ62" s="86"/>
      <c r="HKR62" s="86"/>
      <c r="HKS62" s="86"/>
      <c r="HKT62" s="86"/>
      <c r="HKU62" s="86"/>
      <c r="HKV62" s="86"/>
      <c r="HKW62" s="86"/>
      <c r="HKX62" s="86"/>
      <c r="HKY62" s="86"/>
      <c r="HKZ62" s="86"/>
      <c r="HLA62" s="86"/>
      <c r="HLB62" s="86"/>
      <c r="HLC62" s="86"/>
      <c r="HLD62" s="86"/>
      <c r="HLE62" s="86"/>
      <c r="HLF62" s="86"/>
      <c r="HLG62" s="86"/>
      <c r="HLH62" s="86"/>
      <c r="HLI62" s="86"/>
      <c r="HLJ62" s="86"/>
      <c r="HLK62" s="86"/>
      <c r="HLL62" s="86"/>
      <c r="HLM62" s="86"/>
      <c r="HLN62" s="86"/>
      <c r="HLO62" s="86"/>
      <c r="HLP62" s="86"/>
      <c r="HLQ62" s="86"/>
      <c r="HLR62" s="86"/>
      <c r="HLS62" s="86"/>
      <c r="HLT62" s="86"/>
      <c r="HLU62" s="86"/>
      <c r="HLV62" s="86"/>
      <c r="HLW62" s="86"/>
      <c r="HLX62" s="86"/>
      <c r="HLY62" s="86"/>
      <c r="HLZ62" s="86"/>
      <c r="HMA62" s="86"/>
      <c r="HMB62" s="86"/>
      <c r="HMC62" s="86"/>
      <c r="HMD62" s="86"/>
      <c r="HME62" s="86"/>
      <c r="HMF62" s="86"/>
      <c r="HMG62" s="86"/>
      <c r="HMH62" s="86"/>
      <c r="HMI62" s="86"/>
      <c r="HMJ62" s="86"/>
      <c r="HMK62" s="86"/>
      <c r="HML62" s="86"/>
      <c r="HMM62" s="86"/>
      <c r="HMN62" s="86"/>
      <c r="HMO62" s="86"/>
      <c r="HMP62" s="86"/>
      <c r="HMQ62" s="86"/>
      <c r="HMR62" s="86"/>
      <c r="HMS62" s="86"/>
      <c r="HMT62" s="86"/>
      <c r="HMU62" s="86"/>
      <c r="HMV62" s="86"/>
      <c r="HMW62" s="86"/>
      <c r="HMX62" s="86"/>
      <c r="HMY62" s="86"/>
      <c r="HMZ62" s="86"/>
      <c r="HNA62" s="86"/>
      <c r="HNB62" s="86"/>
      <c r="HNC62" s="86"/>
      <c r="HND62" s="86"/>
      <c r="HNE62" s="86"/>
      <c r="HNF62" s="86"/>
      <c r="HNG62" s="86"/>
      <c r="HNH62" s="86"/>
      <c r="HNI62" s="86"/>
      <c r="HNJ62" s="86"/>
      <c r="HNK62" s="86"/>
      <c r="HNL62" s="86"/>
      <c r="HNM62" s="86"/>
      <c r="HNN62" s="86"/>
      <c r="HNO62" s="86"/>
      <c r="HNP62" s="86"/>
      <c r="HNQ62" s="86"/>
      <c r="HNR62" s="86"/>
      <c r="HNS62" s="86"/>
      <c r="HNT62" s="86"/>
      <c r="HNU62" s="86"/>
      <c r="HNV62" s="86"/>
      <c r="HNW62" s="86"/>
      <c r="HNX62" s="86"/>
      <c r="HNY62" s="86"/>
      <c r="HNZ62" s="86"/>
      <c r="HOA62" s="86"/>
      <c r="HOB62" s="86"/>
      <c r="HOC62" s="86"/>
      <c r="HOD62" s="86"/>
      <c r="HOE62" s="86"/>
      <c r="HOF62" s="86"/>
      <c r="HOG62" s="86"/>
      <c r="HOH62" s="86"/>
      <c r="HOI62" s="86"/>
      <c r="HOJ62" s="86"/>
      <c r="HOK62" s="86"/>
      <c r="HOL62" s="86"/>
      <c r="HOM62" s="86"/>
      <c r="HON62" s="86"/>
      <c r="HOO62" s="86"/>
      <c r="HOP62" s="86"/>
      <c r="HOQ62" s="86"/>
      <c r="HOR62" s="86"/>
      <c r="HOS62" s="86"/>
      <c r="HOT62" s="86"/>
      <c r="HOU62" s="86"/>
      <c r="HOV62" s="86"/>
      <c r="HOW62" s="86"/>
      <c r="HOX62" s="86"/>
      <c r="HOY62" s="86"/>
      <c r="HOZ62" s="86"/>
      <c r="HPA62" s="86"/>
      <c r="HPB62" s="86"/>
      <c r="HPC62" s="86"/>
      <c r="HPD62" s="86"/>
      <c r="HPE62" s="86"/>
      <c r="HPF62" s="86"/>
      <c r="HPG62" s="86"/>
      <c r="HPH62" s="98"/>
      <c r="HPI62" s="98"/>
      <c r="HPJ62" s="98"/>
      <c r="HPK62" s="98"/>
      <c r="HPL62" s="98"/>
      <c r="HPM62" s="98"/>
      <c r="HPN62" s="86"/>
      <c r="HPO62" s="86"/>
      <c r="HPP62" s="86"/>
      <c r="HPQ62" s="86"/>
      <c r="HPR62" s="86"/>
      <c r="HPS62" s="86"/>
      <c r="HPT62" s="86"/>
      <c r="HPU62" s="86"/>
      <c r="HPV62" s="86"/>
      <c r="HPW62" s="86"/>
      <c r="HPX62" s="86"/>
      <c r="HPY62" s="86"/>
      <c r="HPZ62" s="86"/>
      <c r="HQA62" s="86"/>
      <c r="HQB62" s="86"/>
      <c r="HQC62" s="86"/>
      <c r="HQD62" s="86"/>
      <c r="HQE62" s="86"/>
      <c r="HQF62" s="86"/>
      <c r="HQG62" s="86"/>
      <c r="HQH62" s="86"/>
      <c r="HQI62" s="86"/>
      <c r="HQJ62" s="86"/>
      <c r="HQK62" s="86"/>
      <c r="HQL62" s="86"/>
      <c r="HQM62" s="86"/>
      <c r="HQN62" s="86"/>
      <c r="HQO62" s="86"/>
      <c r="HQP62" s="86"/>
      <c r="HQQ62" s="86"/>
      <c r="HQR62" s="86"/>
      <c r="HQS62" s="86"/>
      <c r="HQT62" s="86"/>
      <c r="HQU62" s="86"/>
      <c r="HQV62" s="86"/>
      <c r="HQW62" s="86"/>
      <c r="HQX62" s="86"/>
      <c r="HQY62" s="86"/>
      <c r="HQZ62" s="86"/>
      <c r="HRA62" s="86"/>
      <c r="HRB62" s="86"/>
      <c r="HRC62" s="86"/>
      <c r="HRD62" s="86"/>
      <c r="HRE62" s="86"/>
      <c r="HRF62" s="86"/>
      <c r="HRG62" s="86"/>
      <c r="HRH62" s="86"/>
      <c r="HRI62" s="86"/>
      <c r="HRJ62" s="86"/>
      <c r="HRK62" s="86"/>
      <c r="HRL62" s="86"/>
      <c r="HRM62" s="86"/>
      <c r="HRN62" s="86"/>
      <c r="HRO62" s="86"/>
      <c r="HRP62" s="86"/>
      <c r="HRQ62" s="86"/>
      <c r="HRR62" s="86"/>
      <c r="HRS62" s="86"/>
      <c r="HRT62" s="86"/>
      <c r="HRU62" s="86"/>
      <c r="HRV62" s="86"/>
      <c r="HRW62" s="86"/>
      <c r="HRX62" s="86"/>
      <c r="HRY62" s="86"/>
      <c r="HRZ62" s="86"/>
      <c r="HSA62" s="86"/>
      <c r="HSB62" s="86"/>
      <c r="HSC62" s="86"/>
      <c r="HSD62" s="86"/>
      <c r="HSE62" s="86"/>
      <c r="HSF62" s="86"/>
      <c r="HSG62" s="86"/>
      <c r="HSH62" s="86"/>
      <c r="HSI62" s="86"/>
      <c r="HSJ62" s="86"/>
      <c r="HSK62" s="86"/>
      <c r="HSL62" s="86"/>
      <c r="HSM62" s="86"/>
      <c r="HSN62" s="86"/>
      <c r="HSO62" s="86"/>
      <c r="HSP62" s="86"/>
      <c r="HSQ62" s="86"/>
      <c r="HSR62" s="86"/>
      <c r="HSS62" s="86"/>
      <c r="HST62" s="86"/>
      <c r="HSU62" s="86"/>
      <c r="HSV62" s="86"/>
      <c r="HSW62" s="86"/>
      <c r="HSX62" s="86"/>
      <c r="HSY62" s="86"/>
      <c r="HSZ62" s="86"/>
      <c r="HTA62" s="86"/>
      <c r="HTB62" s="86"/>
      <c r="HTC62" s="86"/>
      <c r="HTD62" s="86"/>
      <c r="HTE62" s="86"/>
      <c r="HTF62" s="86"/>
      <c r="HTG62" s="86"/>
      <c r="HTH62" s="86"/>
      <c r="HTI62" s="86"/>
      <c r="HTJ62" s="86"/>
      <c r="HTK62" s="86"/>
      <c r="HTL62" s="86"/>
      <c r="HTM62" s="86"/>
      <c r="HTN62" s="86"/>
      <c r="HTO62" s="86"/>
      <c r="HTP62" s="86"/>
      <c r="HTQ62" s="86"/>
      <c r="HTR62" s="86"/>
      <c r="HTS62" s="86"/>
      <c r="HTT62" s="86"/>
      <c r="HTU62" s="86"/>
      <c r="HTV62" s="86"/>
      <c r="HTW62" s="86"/>
      <c r="HTX62" s="86"/>
      <c r="HTY62" s="86"/>
      <c r="HTZ62" s="86"/>
      <c r="HUA62" s="86"/>
      <c r="HUB62" s="86"/>
      <c r="HUC62" s="86"/>
      <c r="HUD62" s="86"/>
      <c r="HUE62" s="86"/>
      <c r="HUF62" s="86"/>
      <c r="HUG62" s="86"/>
      <c r="HUH62" s="86"/>
      <c r="HUI62" s="86"/>
      <c r="HUJ62" s="86"/>
      <c r="HUK62" s="86"/>
      <c r="HUL62" s="86"/>
      <c r="HUM62" s="86"/>
      <c r="HUN62" s="86"/>
      <c r="HUO62" s="86"/>
      <c r="HUP62" s="86"/>
      <c r="HUQ62" s="86"/>
      <c r="HUR62" s="86"/>
      <c r="HUS62" s="86"/>
      <c r="HUT62" s="86"/>
      <c r="HUU62" s="86"/>
      <c r="HUV62" s="86"/>
      <c r="HUW62" s="86"/>
      <c r="HUX62" s="86"/>
      <c r="HUY62" s="86"/>
      <c r="HUZ62" s="86"/>
      <c r="HVA62" s="86"/>
      <c r="HVB62" s="86"/>
      <c r="HVC62" s="86"/>
      <c r="HVD62" s="86"/>
      <c r="HVE62" s="86"/>
      <c r="HVF62" s="86"/>
      <c r="HVG62" s="86"/>
      <c r="HVH62" s="86"/>
      <c r="HVI62" s="86"/>
      <c r="HVJ62" s="86"/>
      <c r="HVK62" s="86"/>
      <c r="HVL62" s="86"/>
      <c r="HVM62" s="86"/>
      <c r="HVN62" s="86"/>
      <c r="HVO62" s="86"/>
      <c r="HVP62" s="86"/>
      <c r="HVQ62" s="86"/>
      <c r="HVR62" s="86"/>
      <c r="HVS62" s="86"/>
      <c r="HVT62" s="86"/>
      <c r="HVU62" s="86"/>
      <c r="HVV62" s="86"/>
      <c r="HVW62" s="86"/>
      <c r="HVX62" s="86"/>
      <c r="HVY62" s="86"/>
      <c r="HVZ62" s="86"/>
      <c r="HWA62" s="86"/>
      <c r="HWB62" s="86"/>
      <c r="HWC62" s="86"/>
      <c r="HWD62" s="86"/>
      <c r="HWE62" s="86"/>
      <c r="HWF62" s="86"/>
      <c r="HWG62" s="86"/>
      <c r="HWH62" s="86"/>
      <c r="HWI62" s="86"/>
      <c r="HWJ62" s="86"/>
      <c r="HWK62" s="86"/>
      <c r="HWL62" s="86"/>
      <c r="HWM62" s="86"/>
      <c r="HWN62" s="86"/>
      <c r="HWO62" s="86"/>
      <c r="HWP62" s="86"/>
      <c r="HWQ62" s="86"/>
      <c r="HWR62" s="86"/>
      <c r="HWS62" s="86"/>
      <c r="HWT62" s="86"/>
      <c r="HWU62" s="86"/>
      <c r="HWV62" s="86"/>
      <c r="HWW62" s="86"/>
      <c r="HWX62" s="86"/>
      <c r="HWY62" s="86"/>
      <c r="HWZ62" s="86"/>
      <c r="HXA62" s="86"/>
      <c r="HXB62" s="86"/>
      <c r="HXC62" s="86"/>
      <c r="HXD62" s="86"/>
      <c r="HXE62" s="86"/>
      <c r="HXF62" s="86"/>
      <c r="HXG62" s="86"/>
      <c r="HXH62" s="86"/>
      <c r="HXI62" s="86"/>
      <c r="HXJ62" s="86"/>
      <c r="HXK62" s="86"/>
      <c r="HXL62" s="86"/>
      <c r="HXM62" s="86"/>
      <c r="HXN62" s="86"/>
      <c r="HXO62" s="86"/>
      <c r="HXP62" s="86"/>
      <c r="HXQ62" s="86"/>
      <c r="HXR62" s="86"/>
      <c r="HXS62" s="86"/>
      <c r="HXT62" s="86"/>
      <c r="HXU62" s="86"/>
      <c r="HXV62" s="86"/>
      <c r="HXW62" s="86"/>
      <c r="HXX62" s="86"/>
      <c r="HXY62" s="86"/>
      <c r="HXZ62" s="86"/>
      <c r="HYA62" s="86"/>
      <c r="HYB62" s="86"/>
      <c r="HYC62" s="86"/>
      <c r="HYD62" s="86"/>
      <c r="HYE62" s="86"/>
      <c r="HYF62" s="86"/>
      <c r="HYG62" s="86"/>
      <c r="HYH62" s="86"/>
      <c r="HYI62" s="86"/>
      <c r="HYJ62" s="86"/>
      <c r="HYK62" s="86"/>
      <c r="HYL62" s="86"/>
      <c r="HYM62" s="86"/>
      <c r="HYN62" s="86"/>
      <c r="HYO62" s="86"/>
      <c r="HYP62" s="86"/>
      <c r="HYQ62" s="86"/>
      <c r="HYR62" s="86"/>
      <c r="HYS62" s="86"/>
      <c r="HYT62" s="86"/>
      <c r="HYU62" s="86"/>
      <c r="HYV62" s="86"/>
      <c r="HYW62" s="86"/>
      <c r="HYX62" s="86"/>
      <c r="HYY62" s="86"/>
      <c r="HYZ62" s="86"/>
      <c r="HZA62" s="86"/>
      <c r="HZB62" s="86"/>
      <c r="HZC62" s="86"/>
      <c r="HZD62" s="98"/>
      <c r="HZE62" s="98"/>
      <c r="HZF62" s="98"/>
      <c r="HZG62" s="98"/>
      <c r="HZH62" s="98"/>
      <c r="HZI62" s="98"/>
      <c r="HZJ62" s="86"/>
      <c r="HZK62" s="86"/>
      <c r="HZL62" s="86"/>
      <c r="HZM62" s="86"/>
      <c r="HZN62" s="86"/>
      <c r="HZO62" s="86"/>
      <c r="HZP62" s="86"/>
      <c r="HZQ62" s="86"/>
      <c r="HZR62" s="86"/>
      <c r="HZS62" s="86"/>
      <c r="HZT62" s="86"/>
      <c r="HZU62" s="86"/>
      <c r="HZV62" s="86"/>
      <c r="HZW62" s="86"/>
      <c r="HZX62" s="86"/>
      <c r="HZY62" s="86"/>
      <c r="HZZ62" s="86"/>
      <c r="IAA62" s="86"/>
      <c r="IAB62" s="86"/>
      <c r="IAC62" s="86"/>
      <c r="IAD62" s="86"/>
      <c r="IAE62" s="86"/>
      <c r="IAF62" s="86"/>
      <c r="IAG62" s="86"/>
      <c r="IAH62" s="86"/>
      <c r="IAI62" s="86"/>
      <c r="IAJ62" s="86"/>
      <c r="IAK62" s="86"/>
      <c r="IAL62" s="86"/>
      <c r="IAM62" s="86"/>
      <c r="IAN62" s="86"/>
      <c r="IAO62" s="86"/>
      <c r="IAP62" s="86"/>
      <c r="IAQ62" s="86"/>
      <c r="IAR62" s="86"/>
      <c r="IAS62" s="86"/>
      <c r="IAT62" s="86"/>
      <c r="IAU62" s="86"/>
      <c r="IAV62" s="86"/>
      <c r="IAW62" s="86"/>
      <c r="IAX62" s="86"/>
      <c r="IAY62" s="86"/>
      <c r="IAZ62" s="86"/>
      <c r="IBA62" s="86"/>
      <c r="IBB62" s="86"/>
      <c r="IBC62" s="86"/>
      <c r="IBD62" s="86"/>
      <c r="IBE62" s="86"/>
      <c r="IBF62" s="86"/>
      <c r="IBG62" s="86"/>
      <c r="IBH62" s="86"/>
      <c r="IBI62" s="86"/>
      <c r="IBJ62" s="86"/>
      <c r="IBK62" s="86"/>
      <c r="IBL62" s="86"/>
      <c r="IBM62" s="86"/>
      <c r="IBN62" s="86"/>
      <c r="IBO62" s="86"/>
      <c r="IBP62" s="86"/>
      <c r="IBQ62" s="86"/>
      <c r="IBR62" s="86"/>
      <c r="IBS62" s="86"/>
      <c r="IBT62" s="86"/>
      <c r="IBU62" s="86"/>
      <c r="IBV62" s="86"/>
      <c r="IBW62" s="86"/>
      <c r="IBX62" s="86"/>
      <c r="IBY62" s="86"/>
      <c r="IBZ62" s="86"/>
      <c r="ICA62" s="86"/>
      <c r="ICB62" s="86"/>
      <c r="ICC62" s="86"/>
      <c r="ICD62" s="86"/>
      <c r="ICE62" s="86"/>
      <c r="ICF62" s="86"/>
      <c r="ICG62" s="86"/>
      <c r="ICH62" s="86"/>
      <c r="ICI62" s="86"/>
      <c r="ICJ62" s="86"/>
      <c r="ICK62" s="86"/>
      <c r="ICL62" s="86"/>
      <c r="ICM62" s="86"/>
      <c r="ICN62" s="86"/>
      <c r="ICO62" s="86"/>
      <c r="ICP62" s="86"/>
      <c r="ICQ62" s="86"/>
      <c r="ICR62" s="86"/>
      <c r="ICS62" s="86"/>
      <c r="ICT62" s="86"/>
      <c r="ICU62" s="86"/>
      <c r="ICV62" s="86"/>
      <c r="ICW62" s="86"/>
      <c r="ICX62" s="86"/>
      <c r="ICY62" s="86"/>
      <c r="ICZ62" s="86"/>
      <c r="IDA62" s="86"/>
      <c r="IDB62" s="86"/>
      <c r="IDC62" s="86"/>
      <c r="IDD62" s="86"/>
      <c r="IDE62" s="86"/>
      <c r="IDF62" s="86"/>
      <c r="IDG62" s="86"/>
      <c r="IDH62" s="86"/>
      <c r="IDI62" s="86"/>
      <c r="IDJ62" s="86"/>
      <c r="IDK62" s="86"/>
      <c r="IDL62" s="86"/>
      <c r="IDM62" s="86"/>
      <c r="IDN62" s="86"/>
      <c r="IDO62" s="86"/>
      <c r="IDP62" s="86"/>
      <c r="IDQ62" s="86"/>
      <c r="IDR62" s="86"/>
      <c r="IDS62" s="86"/>
      <c r="IDT62" s="86"/>
      <c r="IDU62" s="86"/>
      <c r="IDV62" s="86"/>
      <c r="IDW62" s="86"/>
      <c r="IDX62" s="86"/>
      <c r="IDY62" s="86"/>
      <c r="IDZ62" s="86"/>
      <c r="IEA62" s="86"/>
      <c r="IEB62" s="86"/>
      <c r="IEC62" s="86"/>
      <c r="IED62" s="86"/>
      <c r="IEE62" s="86"/>
      <c r="IEF62" s="86"/>
      <c r="IEG62" s="86"/>
      <c r="IEH62" s="86"/>
      <c r="IEI62" s="86"/>
      <c r="IEJ62" s="86"/>
      <c r="IEK62" s="86"/>
      <c r="IEL62" s="86"/>
      <c r="IEM62" s="86"/>
      <c r="IEN62" s="86"/>
      <c r="IEO62" s="86"/>
      <c r="IEP62" s="86"/>
      <c r="IEQ62" s="86"/>
      <c r="IER62" s="86"/>
      <c r="IES62" s="86"/>
      <c r="IET62" s="86"/>
      <c r="IEU62" s="86"/>
      <c r="IEV62" s="86"/>
      <c r="IEW62" s="86"/>
      <c r="IEX62" s="86"/>
      <c r="IEY62" s="86"/>
      <c r="IEZ62" s="86"/>
      <c r="IFA62" s="86"/>
      <c r="IFB62" s="86"/>
      <c r="IFC62" s="86"/>
      <c r="IFD62" s="86"/>
      <c r="IFE62" s="86"/>
      <c r="IFF62" s="86"/>
      <c r="IFG62" s="86"/>
      <c r="IFH62" s="86"/>
      <c r="IFI62" s="86"/>
      <c r="IFJ62" s="86"/>
      <c r="IFK62" s="86"/>
      <c r="IFL62" s="86"/>
      <c r="IFM62" s="86"/>
      <c r="IFN62" s="86"/>
      <c r="IFO62" s="86"/>
      <c r="IFP62" s="86"/>
      <c r="IFQ62" s="86"/>
      <c r="IFR62" s="86"/>
      <c r="IFS62" s="86"/>
      <c r="IFT62" s="86"/>
      <c r="IFU62" s="86"/>
      <c r="IFV62" s="86"/>
      <c r="IFW62" s="86"/>
      <c r="IFX62" s="86"/>
      <c r="IFY62" s="86"/>
      <c r="IFZ62" s="86"/>
      <c r="IGA62" s="86"/>
      <c r="IGB62" s="86"/>
      <c r="IGC62" s="86"/>
      <c r="IGD62" s="86"/>
      <c r="IGE62" s="86"/>
      <c r="IGF62" s="86"/>
      <c r="IGG62" s="86"/>
      <c r="IGH62" s="86"/>
      <c r="IGI62" s="86"/>
      <c r="IGJ62" s="86"/>
      <c r="IGK62" s="86"/>
      <c r="IGL62" s="86"/>
      <c r="IGM62" s="86"/>
      <c r="IGN62" s="86"/>
      <c r="IGO62" s="86"/>
      <c r="IGP62" s="86"/>
      <c r="IGQ62" s="86"/>
      <c r="IGR62" s="86"/>
      <c r="IGS62" s="86"/>
      <c r="IGT62" s="86"/>
      <c r="IGU62" s="86"/>
      <c r="IGV62" s="86"/>
      <c r="IGW62" s="86"/>
      <c r="IGX62" s="86"/>
      <c r="IGY62" s="86"/>
      <c r="IGZ62" s="86"/>
      <c r="IHA62" s="86"/>
      <c r="IHB62" s="86"/>
      <c r="IHC62" s="86"/>
      <c r="IHD62" s="86"/>
      <c r="IHE62" s="86"/>
      <c r="IHF62" s="86"/>
      <c r="IHG62" s="86"/>
      <c r="IHH62" s="86"/>
      <c r="IHI62" s="86"/>
      <c r="IHJ62" s="86"/>
      <c r="IHK62" s="86"/>
      <c r="IHL62" s="86"/>
      <c r="IHM62" s="86"/>
      <c r="IHN62" s="86"/>
      <c r="IHO62" s="86"/>
      <c r="IHP62" s="86"/>
      <c r="IHQ62" s="86"/>
      <c r="IHR62" s="86"/>
      <c r="IHS62" s="86"/>
      <c r="IHT62" s="86"/>
      <c r="IHU62" s="86"/>
      <c r="IHV62" s="86"/>
      <c r="IHW62" s="86"/>
      <c r="IHX62" s="86"/>
      <c r="IHY62" s="86"/>
      <c r="IHZ62" s="86"/>
      <c r="IIA62" s="86"/>
      <c r="IIB62" s="86"/>
      <c r="IIC62" s="86"/>
      <c r="IID62" s="86"/>
      <c r="IIE62" s="86"/>
      <c r="IIF62" s="86"/>
      <c r="IIG62" s="86"/>
      <c r="IIH62" s="86"/>
      <c r="III62" s="86"/>
      <c r="IIJ62" s="86"/>
      <c r="IIK62" s="86"/>
      <c r="IIL62" s="86"/>
      <c r="IIM62" s="86"/>
      <c r="IIN62" s="86"/>
      <c r="IIO62" s="86"/>
      <c r="IIP62" s="86"/>
      <c r="IIQ62" s="86"/>
      <c r="IIR62" s="86"/>
      <c r="IIS62" s="86"/>
      <c r="IIT62" s="86"/>
      <c r="IIU62" s="86"/>
      <c r="IIV62" s="86"/>
      <c r="IIW62" s="86"/>
      <c r="IIX62" s="86"/>
      <c r="IIY62" s="86"/>
      <c r="IIZ62" s="98"/>
      <c r="IJA62" s="98"/>
      <c r="IJB62" s="98"/>
      <c r="IJC62" s="98"/>
      <c r="IJD62" s="98"/>
      <c r="IJE62" s="98"/>
      <c r="IJF62" s="86"/>
      <c r="IJG62" s="86"/>
      <c r="IJH62" s="86"/>
      <c r="IJI62" s="86"/>
      <c r="IJJ62" s="86"/>
      <c r="IJK62" s="86"/>
      <c r="IJL62" s="86"/>
      <c r="IJM62" s="86"/>
      <c r="IJN62" s="86"/>
      <c r="IJO62" s="86"/>
      <c r="IJP62" s="86"/>
      <c r="IJQ62" s="86"/>
      <c r="IJR62" s="86"/>
      <c r="IJS62" s="86"/>
      <c r="IJT62" s="86"/>
      <c r="IJU62" s="86"/>
      <c r="IJV62" s="86"/>
      <c r="IJW62" s="86"/>
      <c r="IJX62" s="86"/>
      <c r="IJY62" s="86"/>
      <c r="IJZ62" s="86"/>
      <c r="IKA62" s="86"/>
      <c r="IKB62" s="86"/>
      <c r="IKC62" s="86"/>
      <c r="IKD62" s="86"/>
      <c r="IKE62" s="86"/>
      <c r="IKF62" s="86"/>
      <c r="IKG62" s="86"/>
      <c r="IKH62" s="86"/>
      <c r="IKI62" s="86"/>
      <c r="IKJ62" s="86"/>
      <c r="IKK62" s="86"/>
      <c r="IKL62" s="86"/>
      <c r="IKM62" s="86"/>
      <c r="IKN62" s="86"/>
      <c r="IKO62" s="86"/>
      <c r="IKP62" s="86"/>
      <c r="IKQ62" s="86"/>
      <c r="IKR62" s="86"/>
      <c r="IKS62" s="86"/>
      <c r="IKT62" s="86"/>
      <c r="IKU62" s="86"/>
      <c r="IKV62" s="86"/>
      <c r="IKW62" s="86"/>
      <c r="IKX62" s="86"/>
      <c r="IKY62" s="86"/>
      <c r="IKZ62" s="86"/>
      <c r="ILA62" s="86"/>
      <c r="ILB62" s="86"/>
      <c r="ILC62" s="86"/>
      <c r="ILD62" s="86"/>
      <c r="ILE62" s="86"/>
      <c r="ILF62" s="86"/>
      <c r="ILG62" s="86"/>
      <c r="ILH62" s="86"/>
      <c r="ILI62" s="86"/>
      <c r="ILJ62" s="86"/>
      <c r="ILK62" s="86"/>
      <c r="ILL62" s="86"/>
      <c r="ILM62" s="86"/>
      <c r="ILN62" s="86"/>
      <c r="ILO62" s="86"/>
      <c r="ILP62" s="86"/>
      <c r="ILQ62" s="86"/>
      <c r="ILR62" s="86"/>
      <c r="ILS62" s="86"/>
      <c r="ILT62" s="86"/>
      <c r="ILU62" s="86"/>
      <c r="ILV62" s="86"/>
      <c r="ILW62" s="86"/>
      <c r="ILX62" s="86"/>
      <c r="ILY62" s="86"/>
      <c r="ILZ62" s="86"/>
      <c r="IMA62" s="86"/>
      <c r="IMB62" s="86"/>
      <c r="IMC62" s="86"/>
      <c r="IMD62" s="86"/>
      <c r="IME62" s="86"/>
      <c r="IMF62" s="86"/>
      <c r="IMG62" s="86"/>
      <c r="IMH62" s="86"/>
      <c r="IMI62" s="86"/>
      <c r="IMJ62" s="86"/>
      <c r="IMK62" s="86"/>
      <c r="IML62" s="86"/>
      <c r="IMM62" s="86"/>
      <c r="IMN62" s="86"/>
      <c r="IMO62" s="86"/>
      <c r="IMP62" s="86"/>
      <c r="IMQ62" s="86"/>
      <c r="IMR62" s="86"/>
      <c r="IMS62" s="86"/>
      <c r="IMT62" s="86"/>
      <c r="IMU62" s="86"/>
      <c r="IMV62" s="86"/>
      <c r="IMW62" s="86"/>
      <c r="IMX62" s="86"/>
      <c r="IMY62" s="86"/>
      <c r="IMZ62" s="86"/>
      <c r="INA62" s="86"/>
      <c r="INB62" s="86"/>
      <c r="INC62" s="86"/>
      <c r="IND62" s="86"/>
      <c r="INE62" s="86"/>
      <c r="INF62" s="86"/>
      <c r="ING62" s="86"/>
      <c r="INH62" s="86"/>
      <c r="INI62" s="86"/>
      <c r="INJ62" s="86"/>
      <c r="INK62" s="86"/>
      <c r="INL62" s="86"/>
      <c r="INM62" s="86"/>
      <c r="INN62" s="86"/>
      <c r="INO62" s="86"/>
      <c r="INP62" s="86"/>
      <c r="INQ62" s="86"/>
      <c r="INR62" s="86"/>
      <c r="INS62" s="86"/>
      <c r="INT62" s="86"/>
      <c r="INU62" s="86"/>
      <c r="INV62" s="86"/>
      <c r="INW62" s="86"/>
      <c r="INX62" s="86"/>
      <c r="INY62" s="86"/>
      <c r="INZ62" s="86"/>
      <c r="IOA62" s="86"/>
      <c r="IOB62" s="86"/>
      <c r="IOC62" s="86"/>
      <c r="IOD62" s="86"/>
      <c r="IOE62" s="86"/>
      <c r="IOF62" s="86"/>
      <c r="IOG62" s="86"/>
      <c r="IOH62" s="86"/>
      <c r="IOI62" s="86"/>
      <c r="IOJ62" s="86"/>
      <c r="IOK62" s="86"/>
      <c r="IOL62" s="86"/>
      <c r="IOM62" s="86"/>
      <c r="ION62" s="86"/>
      <c r="IOO62" s="86"/>
      <c r="IOP62" s="86"/>
      <c r="IOQ62" s="86"/>
      <c r="IOR62" s="86"/>
      <c r="IOS62" s="86"/>
      <c r="IOT62" s="86"/>
      <c r="IOU62" s="86"/>
      <c r="IOV62" s="86"/>
      <c r="IOW62" s="86"/>
      <c r="IOX62" s="86"/>
      <c r="IOY62" s="86"/>
      <c r="IOZ62" s="86"/>
      <c r="IPA62" s="86"/>
      <c r="IPB62" s="86"/>
      <c r="IPC62" s="86"/>
      <c r="IPD62" s="86"/>
      <c r="IPE62" s="86"/>
      <c r="IPF62" s="86"/>
      <c r="IPG62" s="86"/>
      <c r="IPH62" s="86"/>
      <c r="IPI62" s="86"/>
      <c r="IPJ62" s="86"/>
      <c r="IPK62" s="86"/>
      <c r="IPL62" s="86"/>
      <c r="IPM62" s="86"/>
      <c r="IPN62" s="86"/>
      <c r="IPO62" s="86"/>
      <c r="IPP62" s="86"/>
      <c r="IPQ62" s="86"/>
      <c r="IPR62" s="86"/>
      <c r="IPS62" s="86"/>
      <c r="IPT62" s="86"/>
      <c r="IPU62" s="86"/>
      <c r="IPV62" s="86"/>
      <c r="IPW62" s="86"/>
      <c r="IPX62" s="86"/>
      <c r="IPY62" s="86"/>
      <c r="IPZ62" s="86"/>
      <c r="IQA62" s="86"/>
      <c r="IQB62" s="86"/>
      <c r="IQC62" s="86"/>
      <c r="IQD62" s="86"/>
      <c r="IQE62" s="86"/>
      <c r="IQF62" s="86"/>
      <c r="IQG62" s="86"/>
      <c r="IQH62" s="86"/>
      <c r="IQI62" s="86"/>
      <c r="IQJ62" s="86"/>
      <c r="IQK62" s="86"/>
      <c r="IQL62" s="86"/>
      <c r="IQM62" s="86"/>
      <c r="IQN62" s="86"/>
      <c r="IQO62" s="86"/>
      <c r="IQP62" s="86"/>
      <c r="IQQ62" s="86"/>
      <c r="IQR62" s="86"/>
      <c r="IQS62" s="86"/>
      <c r="IQT62" s="86"/>
      <c r="IQU62" s="86"/>
      <c r="IQV62" s="86"/>
      <c r="IQW62" s="86"/>
      <c r="IQX62" s="86"/>
      <c r="IQY62" s="86"/>
      <c r="IQZ62" s="86"/>
      <c r="IRA62" s="86"/>
      <c r="IRB62" s="86"/>
      <c r="IRC62" s="86"/>
      <c r="IRD62" s="86"/>
      <c r="IRE62" s="86"/>
      <c r="IRF62" s="86"/>
      <c r="IRG62" s="86"/>
      <c r="IRH62" s="86"/>
      <c r="IRI62" s="86"/>
      <c r="IRJ62" s="86"/>
      <c r="IRK62" s="86"/>
      <c r="IRL62" s="86"/>
      <c r="IRM62" s="86"/>
      <c r="IRN62" s="86"/>
      <c r="IRO62" s="86"/>
      <c r="IRP62" s="86"/>
      <c r="IRQ62" s="86"/>
      <c r="IRR62" s="86"/>
      <c r="IRS62" s="86"/>
      <c r="IRT62" s="86"/>
      <c r="IRU62" s="86"/>
      <c r="IRV62" s="86"/>
      <c r="IRW62" s="86"/>
      <c r="IRX62" s="86"/>
      <c r="IRY62" s="86"/>
      <c r="IRZ62" s="86"/>
      <c r="ISA62" s="86"/>
      <c r="ISB62" s="86"/>
      <c r="ISC62" s="86"/>
      <c r="ISD62" s="86"/>
      <c r="ISE62" s="86"/>
      <c r="ISF62" s="86"/>
      <c r="ISG62" s="86"/>
      <c r="ISH62" s="86"/>
      <c r="ISI62" s="86"/>
      <c r="ISJ62" s="86"/>
      <c r="ISK62" s="86"/>
      <c r="ISL62" s="86"/>
      <c r="ISM62" s="86"/>
      <c r="ISN62" s="86"/>
      <c r="ISO62" s="86"/>
      <c r="ISP62" s="86"/>
      <c r="ISQ62" s="86"/>
      <c r="ISR62" s="86"/>
      <c r="ISS62" s="86"/>
      <c r="IST62" s="86"/>
      <c r="ISU62" s="86"/>
      <c r="ISV62" s="98"/>
      <c r="ISW62" s="98"/>
      <c r="ISX62" s="98"/>
      <c r="ISY62" s="98"/>
      <c r="ISZ62" s="98"/>
      <c r="ITA62" s="98"/>
      <c r="ITB62" s="86"/>
      <c r="ITC62" s="86"/>
      <c r="ITD62" s="86"/>
      <c r="ITE62" s="86"/>
      <c r="ITF62" s="86"/>
      <c r="ITG62" s="86"/>
      <c r="ITH62" s="86"/>
      <c r="ITI62" s="86"/>
      <c r="ITJ62" s="86"/>
      <c r="ITK62" s="86"/>
      <c r="ITL62" s="86"/>
      <c r="ITM62" s="86"/>
      <c r="ITN62" s="86"/>
      <c r="ITO62" s="86"/>
      <c r="ITP62" s="86"/>
      <c r="ITQ62" s="86"/>
      <c r="ITR62" s="86"/>
      <c r="ITS62" s="86"/>
      <c r="ITT62" s="86"/>
      <c r="ITU62" s="86"/>
      <c r="ITV62" s="86"/>
      <c r="ITW62" s="86"/>
      <c r="ITX62" s="86"/>
      <c r="ITY62" s="86"/>
      <c r="ITZ62" s="86"/>
      <c r="IUA62" s="86"/>
      <c r="IUB62" s="86"/>
      <c r="IUC62" s="86"/>
      <c r="IUD62" s="86"/>
      <c r="IUE62" s="86"/>
      <c r="IUF62" s="86"/>
      <c r="IUG62" s="86"/>
      <c r="IUH62" s="86"/>
      <c r="IUI62" s="86"/>
      <c r="IUJ62" s="86"/>
      <c r="IUK62" s="86"/>
      <c r="IUL62" s="86"/>
      <c r="IUM62" s="86"/>
      <c r="IUN62" s="86"/>
      <c r="IUO62" s="86"/>
      <c r="IUP62" s="86"/>
      <c r="IUQ62" s="86"/>
      <c r="IUR62" s="86"/>
      <c r="IUS62" s="86"/>
      <c r="IUT62" s="86"/>
      <c r="IUU62" s="86"/>
      <c r="IUV62" s="86"/>
      <c r="IUW62" s="86"/>
      <c r="IUX62" s="86"/>
      <c r="IUY62" s="86"/>
      <c r="IUZ62" s="86"/>
      <c r="IVA62" s="86"/>
      <c r="IVB62" s="86"/>
      <c r="IVC62" s="86"/>
      <c r="IVD62" s="86"/>
      <c r="IVE62" s="86"/>
      <c r="IVF62" s="86"/>
      <c r="IVG62" s="86"/>
      <c r="IVH62" s="86"/>
      <c r="IVI62" s="86"/>
      <c r="IVJ62" s="86"/>
      <c r="IVK62" s="86"/>
      <c r="IVL62" s="86"/>
      <c r="IVM62" s="86"/>
      <c r="IVN62" s="86"/>
      <c r="IVO62" s="86"/>
      <c r="IVP62" s="86"/>
      <c r="IVQ62" s="86"/>
      <c r="IVR62" s="86"/>
      <c r="IVS62" s="86"/>
      <c r="IVT62" s="86"/>
      <c r="IVU62" s="86"/>
      <c r="IVV62" s="86"/>
      <c r="IVW62" s="86"/>
      <c r="IVX62" s="86"/>
      <c r="IVY62" s="86"/>
      <c r="IVZ62" s="86"/>
      <c r="IWA62" s="86"/>
      <c r="IWB62" s="86"/>
      <c r="IWC62" s="86"/>
      <c r="IWD62" s="86"/>
      <c r="IWE62" s="86"/>
      <c r="IWF62" s="86"/>
      <c r="IWG62" s="86"/>
      <c r="IWH62" s="86"/>
      <c r="IWI62" s="86"/>
      <c r="IWJ62" s="86"/>
      <c r="IWK62" s="86"/>
      <c r="IWL62" s="86"/>
      <c r="IWM62" s="86"/>
      <c r="IWN62" s="86"/>
      <c r="IWO62" s="86"/>
      <c r="IWP62" s="86"/>
      <c r="IWQ62" s="86"/>
      <c r="IWR62" s="86"/>
      <c r="IWS62" s="86"/>
      <c r="IWT62" s="86"/>
      <c r="IWU62" s="86"/>
      <c r="IWV62" s="86"/>
      <c r="IWW62" s="86"/>
      <c r="IWX62" s="86"/>
      <c r="IWY62" s="86"/>
      <c r="IWZ62" s="86"/>
      <c r="IXA62" s="86"/>
      <c r="IXB62" s="86"/>
      <c r="IXC62" s="86"/>
      <c r="IXD62" s="86"/>
      <c r="IXE62" s="86"/>
      <c r="IXF62" s="86"/>
      <c r="IXG62" s="86"/>
      <c r="IXH62" s="86"/>
      <c r="IXI62" s="86"/>
      <c r="IXJ62" s="86"/>
      <c r="IXK62" s="86"/>
      <c r="IXL62" s="86"/>
      <c r="IXM62" s="86"/>
      <c r="IXN62" s="86"/>
      <c r="IXO62" s="86"/>
      <c r="IXP62" s="86"/>
      <c r="IXQ62" s="86"/>
      <c r="IXR62" s="86"/>
      <c r="IXS62" s="86"/>
      <c r="IXT62" s="86"/>
      <c r="IXU62" s="86"/>
      <c r="IXV62" s="86"/>
      <c r="IXW62" s="86"/>
      <c r="IXX62" s="86"/>
      <c r="IXY62" s="86"/>
      <c r="IXZ62" s="86"/>
      <c r="IYA62" s="86"/>
      <c r="IYB62" s="86"/>
      <c r="IYC62" s="86"/>
      <c r="IYD62" s="86"/>
      <c r="IYE62" s="86"/>
      <c r="IYF62" s="86"/>
      <c r="IYG62" s="86"/>
      <c r="IYH62" s="86"/>
      <c r="IYI62" s="86"/>
      <c r="IYJ62" s="86"/>
      <c r="IYK62" s="86"/>
      <c r="IYL62" s="86"/>
      <c r="IYM62" s="86"/>
      <c r="IYN62" s="86"/>
      <c r="IYO62" s="86"/>
      <c r="IYP62" s="86"/>
      <c r="IYQ62" s="86"/>
      <c r="IYR62" s="86"/>
      <c r="IYS62" s="86"/>
      <c r="IYT62" s="86"/>
      <c r="IYU62" s="86"/>
      <c r="IYV62" s="86"/>
      <c r="IYW62" s="86"/>
      <c r="IYX62" s="86"/>
      <c r="IYY62" s="86"/>
      <c r="IYZ62" s="86"/>
      <c r="IZA62" s="86"/>
      <c r="IZB62" s="86"/>
      <c r="IZC62" s="86"/>
      <c r="IZD62" s="86"/>
      <c r="IZE62" s="86"/>
      <c r="IZF62" s="86"/>
      <c r="IZG62" s="86"/>
      <c r="IZH62" s="86"/>
      <c r="IZI62" s="86"/>
      <c r="IZJ62" s="86"/>
      <c r="IZK62" s="86"/>
      <c r="IZL62" s="86"/>
      <c r="IZM62" s="86"/>
      <c r="IZN62" s="86"/>
      <c r="IZO62" s="86"/>
      <c r="IZP62" s="86"/>
      <c r="IZQ62" s="86"/>
      <c r="IZR62" s="86"/>
      <c r="IZS62" s="86"/>
      <c r="IZT62" s="86"/>
      <c r="IZU62" s="86"/>
      <c r="IZV62" s="86"/>
      <c r="IZW62" s="86"/>
      <c r="IZX62" s="86"/>
      <c r="IZY62" s="86"/>
      <c r="IZZ62" s="86"/>
      <c r="JAA62" s="86"/>
      <c r="JAB62" s="86"/>
      <c r="JAC62" s="86"/>
      <c r="JAD62" s="86"/>
      <c r="JAE62" s="86"/>
      <c r="JAF62" s="86"/>
      <c r="JAG62" s="86"/>
      <c r="JAH62" s="86"/>
      <c r="JAI62" s="86"/>
      <c r="JAJ62" s="86"/>
      <c r="JAK62" s="86"/>
      <c r="JAL62" s="86"/>
      <c r="JAM62" s="86"/>
      <c r="JAN62" s="86"/>
      <c r="JAO62" s="86"/>
      <c r="JAP62" s="86"/>
      <c r="JAQ62" s="86"/>
      <c r="JAR62" s="86"/>
      <c r="JAS62" s="86"/>
      <c r="JAT62" s="86"/>
      <c r="JAU62" s="86"/>
      <c r="JAV62" s="86"/>
      <c r="JAW62" s="86"/>
      <c r="JAX62" s="86"/>
      <c r="JAY62" s="86"/>
      <c r="JAZ62" s="86"/>
      <c r="JBA62" s="86"/>
      <c r="JBB62" s="86"/>
      <c r="JBC62" s="86"/>
      <c r="JBD62" s="86"/>
      <c r="JBE62" s="86"/>
      <c r="JBF62" s="86"/>
      <c r="JBG62" s="86"/>
      <c r="JBH62" s="86"/>
      <c r="JBI62" s="86"/>
      <c r="JBJ62" s="86"/>
      <c r="JBK62" s="86"/>
      <c r="JBL62" s="86"/>
      <c r="JBM62" s="86"/>
      <c r="JBN62" s="86"/>
      <c r="JBO62" s="86"/>
      <c r="JBP62" s="86"/>
      <c r="JBQ62" s="86"/>
      <c r="JBR62" s="86"/>
      <c r="JBS62" s="86"/>
      <c r="JBT62" s="86"/>
      <c r="JBU62" s="86"/>
      <c r="JBV62" s="86"/>
      <c r="JBW62" s="86"/>
      <c r="JBX62" s="86"/>
      <c r="JBY62" s="86"/>
      <c r="JBZ62" s="86"/>
      <c r="JCA62" s="86"/>
      <c r="JCB62" s="86"/>
      <c r="JCC62" s="86"/>
      <c r="JCD62" s="86"/>
      <c r="JCE62" s="86"/>
      <c r="JCF62" s="86"/>
      <c r="JCG62" s="86"/>
      <c r="JCH62" s="86"/>
      <c r="JCI62" s="86"/>
      <c r="JCJ62" s="86"/>
      <c r="JCK62" s="86"/>
      <c r="JCL62" s="86"/>
      <c r="JCM62" s="86"/>
      <c r="JCN62" s="86"/>
      <c r="JCO62" s="86"/>
      <c r="JCP62" s="86"/>
      <c r="JCQ62" s="86"/>
      <c r="JCR62" s="98"/>
      <c r="JCS62" s="98"/>
      <c r="JCT62" s="98"/>
      <c r="JCU62" s="98"/>
      <c r="JCV62" s="98"/>
      <c r="JCW62" s="98"/>
      <c r="JCX62" s="86"/>
      <c r="JCY62" s="86"/>
      <c r="JCZ62" s="86"/>
      <c r="JDA62" s="86"/>
      <c r="JDB62" s="86"/>
      <c r="JDC62" s="86"/>
      <c r="JDD62" s="86"/>
      <c r="JDE62" s="86"/>
      <c r="JDF62" s="86"/>
      <c r="JDG62" s="86"/>
      <c r="JDH62" s="86"/>
      <c r="JDI62" s="86"/>
      <c r="JDJ62" s="86"/>
      <c r="JDK62" s="86"/>
      <c r="JDL62" s="86"/>
      <c r="JDM62" s="86"/>
      <c r="JDN62" s="86"/>
      <c r="JDO62" s="86"/>
      <c r="JDP62" s="86"/>
      <c r="JDQ62" s="86"/>
      <c r="JDR62" s="86"/>
      <c r="JDS62" s="86"/>
      <c r="JDT62" s="86"/>
      <c r="JDU62" s="86"/>
      <c r="JDV62" s="86"/>
      <c r="JDW62" s="86"/>
      <c r="JDX62" s="86"/>
      <c r="JDY62" s="86"/>
      <c r="JDZ62" s="86"/>
      <c r="JEA62" s="86"/>
      <c r="JEB62" s="86"/>
      <c r="JEC62" s="86"/>
      <c r="JED62" s="86"/>
      <c r="JEE62" s="86"/>
      <c r="JEF62" s="86"/>
      <c r="JEG62" s="86"/>
      <c r="JEH62" s="86"/>
      <c r="JEI62" s="86"/>
      <c r="JEJ62" s="86"/>
      <c r="JEK62" s="86"/>
      <c r="JEL62" s="86"/>
      <c r="JEM62" s="86"/>
      <c r="JEN62" s="86"/>
      <c r="JEO62" s="86"/>
      <c r="JEP62" s="86"/>
      <c r="JEQ62" s="86"/>
      <c r="JER62" s="86"/>
      <c r="JES62" s="86"/>
      <c r="JET62" s="86"/>
      <c r="JEU62" s="86"/>
      <c r="JEV62" s="86"/>
      <c r="JEW62" s="86"/>
      <c r="JEX62" s="86"/>
      <c r="JEY62" s="86"/>
      <c r="JEZ62" s="86"/>
      <c r="JFA62" s="86"/>
      <c r="JFB62" s="86"/>
      <c r="JFC62" s="86"/>
      <c r="JFD62" s="86"/>
      <c r="JFE62" s="86"/>
      <c r="JFF62" s="86"/>
      <c r="JFG62" s="86"/>
      <c r="JFH62" s="86"/>
      <c r="JFI62" s="86"/>
      <c r="JFJ62" s="86"/>
      <c r="JFK62" s="86"/>
      <c r="JFL62" s="86"/>
      <c r="JFM62" s="86"/>
      <c r="JFN62" s="86"/>
      <c r="JFO62" s="86"/>
      <c r="JFP62" s="86"/>
      <c r="JFQ62" s="86"/>
      <c r="JFR62" s="86"/>
      <c r="JFS62" s="86"/>
      <c r="JFT62" s="86"/>
      <c r="JFU62" s="86"/>
      <c r="JFV62" s="86"/>
      <c r="JFW62" s="86"/>
      <c r="JFX62" s="86"/>
      <c r="JFY62" s="86"/>
      <c r="JFZ62" s="86"/>
      <c r="JGA62" s="86"/>
      <c r="JGB62" s="86"/>
      <c r="JGC62" s="86"/>
      <c r="JGD62" s="86"/>
      <c r="JGE62" s="86"/>
      <c r="JGF62" s="86"/>
      <c r="JGG62" s="86"/>
      <c r="JGH62" s="86"/>
      <c r="JGI62" s="86"/>
      <c r="JGJ62" s="86"/>
      <c r="JGK62" s="86"/>
      <c r="JGL62" s="86"/>
      <c r="JGM62" s="86"/>
      <c r="JGN62" s="86"/>
      <c r="JGO62" s="86"/>
      <c r="JGP62" s="86"/>
      <c r="JGQ62" s="86"/>
      <c r="JGR62" s="86"/>
      <c r="JGS62" s="86"/>
      <c r="JGT62" s="86"/>
      <c r="JGU62" s="86"/>
      <c r="JGV62" s="86"/>
      <c r="JGW62" s="86"/>
      <c r="JGX62" s="86"/>
      <c r="JGY62" s="86"/>
      <c r="JGZ62" s="86"/>
      <c r="JHA62" s="86"/>
      <c r="JHB62" s="86"/>
      <c r="JHC62" s="86"/>
      <c r="JHD62" s="86"/>
      <c r="JHE62" s="86"/>
      <c r="JHF62" s="86"/>
      <c r="JHG62" s="86"/>
      <c r="JHH62" s="86"/>
      <c r="JHI62" s="86"/>
      <c r="JHJ62" s="86"/>
      <c r="JHK62" s="86"/>
      <c r="JHL62" s="86"/>
      <c r="JHM62" s="86"/>
      <c r="JHN62" s="86"/>
      <c r="JHO62" s="86"/>
      <c r="JHP62" s="86"/>
      <c r="JHQ62" s="86"/>
      <c r="JHR62" s="86"/>
      <c r="JHS62" s="86"/>
      <c r="JHT62" s="86"/>
      <c r="JHU62" s="86"/>
      <c r="JHV62" s="86"/>
      <c r="JHW62" s="86"/>
      <c r="JHX62" s="86"/>
      <c r="JHY62" s="86"/>
      <c r="JHZ62" s="86"/>
      <c r="JIA62" s="86"/>
      <c r="JIB62" s="86"/>
      <c r="JIC62" s="86"/>
      <c r="JID62" s="86"/>
      <c r="JIE62" s="86"/>
      <c r="JIF62" s="86"/>
      <c r="JIG62" s="86"/>
      <c r="JIH62" s="86"/>
      <c r="JII62" s="86"/>
      <c r="JIJ62" s="86"/>
      <c r="JIK62" s="86"/>
      <c r="JIL62" s="86"/>
      <c r="JIM62" s="86"/>
      <c r="JIN62" s="86"/>
      <c r="JIO62" s="86"/>
      <c r="JIP62" s="86"/>
      <c r="JIQ62" s="86"/>
      <c r="JIR62" s="86"/>
      <c r="JIS62" s="86"/>
      <c r="JIT62" s="86"/>
      <c r="JIU62" s="86"/>
      <c r="JIV62" s="86"/>
      <c r="JIW62" s="86"/>
      <c r="JIX62" s="86"/>
      <c r="JIY62" s="86"/>
      <c r="JIZ62" s="86"/>
      <c r="JJA62" s="86"/>
      <c r="JJB62" s="86"/>
      <c r="JJC62" s="86"/>
      <c r="JJD62" s="86"/>
      <c r="JJE62" s="86"/>
      <c r="JJF62" s="86"/>
      <c r="JJG62" s="86"/>
      <c r="JJH62" s="86"/>
      <c r="JJI62" s="86"/>
      <c r="JJJ62" s="86"/>
      <c r="JJK62" s="86"/>
      <c r="JJL62" s="86"/>
      <c r="JJM62" s="86"/>
      <c r="JJN62" s="86"/>
      <c r="JJO62" s="86"/>
      <c r="JJP62" s="86"/>
      <c r="JJQ62" s="86"/>
      <c r="JJR62" s="86"/>
      <c r="JJS62" s="86"/>
      <c r="JJT62" s="86"/>
      <c r="JJU62" s="86"/>
      <c r="JJV62" s="86"/>
      <c r="JJW62" s="86"/>
      <c r="JJX62" s="86"/>
      <c r="JJY62" s="86"/>
      <c r="JJZ62" s="86"/>
      <c r="JKA62" s="86"/>
      <c r="JKB62" s="86"/>
      <c r="JKC62" s="86"/>
      <c r="JKD62" s="86"/>
      <c r="JKE62" s="86"/>
      <c r="JKF62" s="86"/>
      <c r="JKG62" s="86"/>
      <c r="JKH62" s="86"/>
      <c r="JKI62" s="86"/>
      <c r="JKJ62" s="86"/>
      <c r="JKK62" s="86"/>
      <c r="JKL62" s="86"/>
      <c r="JKM62" s="86"/>
      <c r="JKN62" s="86"/>
      <c r="JKO62" s="86"/>
      <c r="JKP62" s="86"/>
      <c r="JKQ62" s="86"/>
      <c r="JKR62" s="86"/>
      <c r="JKS62" s="86"/>
      <c r="JKT62" s="86"/>
      <c r="JKU62" s="86"/>
      <c r="JKV62" s="86"/>
      <c r="JKW62" s="86"/>
      <c r="JKX62" s="86"/>
      <c r="JKY62" s="86"/>
      <c r="JKZ62" s="86"/>
      <c r="JLA62" s="86"/>
      <c r="JLB62" s="86"/>
      <c r="JLC62" s="86"/>
      <c r="JLD62" s="86"/>
      <c r="JLE62" s="86"/>
      <c r="JLF62" s="86"/>
      <c r="JLG62" s="86"/>
      <c r="JLH62" s="86"/>
      <c r="JLI62" s="86"/>
      <c r="JLJ62" s="86"/>
      <c r="JLK62" s="86"/>
      <c r="JLL62" s="86"/>
      <c r="JLM62" s="86"/>
      <c r="JLN62" s="86"/>
      <c r="JLO62" s="86"/>
      <c r="JLP62" s="86"/>
      <c r="JLQ62" s="86"/>
      <c r="JLR62" s="86"/>
      <c r="JLS62" s="86"/>
      <c r="JLT62" s="86"/>
      <c r="JLU62" s="86"/>
      <c r="JLV62" s="86"/>
      <c r="JLW62" s="86"/>
      <c r="JLX62" s="86"/>
      <c r="JLY62" s="86"/>
      <c r="JLZ62" s="86"/>
      <c r="JMA62" s="86"/>
      <c r="JMB62" s="86"/>
      <c r="JMC62" s="86"/>
      <c r="JMD62" s="86"/>
      <c r="JME62" s="86"/>
      <c r="JMF62" s="86"/>
      <c r="JMG62" s="86"/>
      <c r="JMH62" s="86"/>
      <c r="JMI62" s="86"/>
      <c r="JMJ62" s="86"/>
      <c r="JMK62" s="86"/>
      <c r="JML62" s="86"/>
      <c r="JMM62" s="86"/>
      <c r="JMN62" s="98"/>
      <c r="JMO62" s="98"/>
      <c r="JMP62" s="98"/>
      <c r="JMQ62" s="98"/>
      <c r="JMR62" s="98"/>
      <c r="JMS62" s="98"/>
      <c r="JMT62" s="86"/>
      <c r="JMU62" s="86"/>
      <c r="JMV62" s="86"/>
      <c r="JMW62" s="86"/>
      <c r="JMX62" s="86"/>
      <c r="JMY62" s="86"/>
      <c r="JMZ62" s="86"/>
      <c r="JNA62" s="86"/>
      <c r="JNB62" s="86"/>
      <c r="JNC62" s="86"/>
      <c r="JND62" s="86"/>
      <c r="JNE62" s="86"/>
      <c r="JNF62" s="86"/>
      <c r="JNG62" s="86"/>
      <c r="JNH62" s="86"/>
      <c r="JNI62" s="86"/>
      <c r="JNJ62" s="86"/>
      <c r="JNK62" s="86"/>
      <c r="JNL62" s="86"/>
      <c r="JNM62" s="86"/>
      <c r="JNN62" s="86"/>
      <c r="JNO62" s="86"/>
      <c r="JNP62" s="86"/>
      <c r="JNQ62" s="86"/>
      <c r="JNR62" s="86"/>
      <c r="JNS62" s="86"/>
      <c r="JNT62" s="86"/>
      <c r="JNU62" s="86"/>
      <c r="JNV62" s="86"/>
      <c r="JNW62" s="86"/>
      <c r="JNX62" s="86"/>
      <c r="JNY62" s="86"/>
      <c r="JNZ62" s="86"/>
      <c r="JOA62" s="86"/>
      <c r="JOB62" s="86"/>
      <c r="JOC62" s="86"/>
      <c r="JOD62" s="86"/>
      <c r="JOE62" s="86"/>
      <c r="JOF62" s="86"/>
      <c r="JOG62" s="86"/>
      <c r="JOH62" s="86"/>
      <c r="JOI62" s="86"/>
      <c r="JOJ62" s="86"/>
      <c r="JOK62" s="86"/>
      <c r="JOL62" s="86"/>
      <c r="JOM62" s="86"/>
      <c r="JON62" s="86"/>
      <c r="JOO62" s="86"/>
      <c r="JOP62" s="86"/>
      <c r="JOQ62" s="86"/>
      <c r="JOR62" s="86"/>
      <c r="JOS62" s="86"/>
      <c r="JOT62" s="86"/>
      <c r="JOU62" s="86"/>
      <c r="JOV62" s="86"/>
      <c r="JOW62" s="86"/>
      <c r="JOX62" s="86"/>
      <c r="JOY62" s="86"/>
      <c r="JOZ62" s="86"/>
      <c r="JPA62" s="86"/>
      <c r="JPB62" s="86"/>
      <c r="JPC62" s="86"/>
      <c r="JPD62" s="86"/>
      <c r="JPE62" s="86"/>
      <c r="JPF62" s="86"/>
      <c r="JPG62" s="86"/>
      <c r="JPH62" s="86"/>
      <c r="JPI62" s="86"/>
      <c r="JPJ62" s="86"/>
      <c r="JPK62" s="86"/>
      <c r="JPL62" s="86"/>
      <c r="JPM62" s="86"/>
      <c r="JPN62" s="86"/>
      <c r="JPO62" s="86"/>
      <c r="JPP62" s="86"/>
      <c r="JPQ62" s="86"/>
      <c r="JPR62" s="86"/>
      <c r="JPS62" s="86"/>
      <c r="JPT62" s="86"/>
      <c r="JPU62" s="86"/>
      <c r="JPV62" s="86"/>
      <c r="JPW62" s="86"/>
      <c r="JPX62" s="86"/>
      <c r="JPY62" s="86"/>
      <c r="JPZ62" s="86"/>
      <c r="JQA62" s="86"/>
      <c r="JQB62" s="86"/>
      <c r="JQC62" s="86"/>
      <c r="JQD62" s="86"/>
      <c r="JQE62" s="86"/>
      <c r="JQF62" s="86"/>
      <c r="JQG62" s="86"/>
      <c r="JQH62" s="86"/>
      <c r="JQI62" s="86"/>
      <c r="JQJ62" s="86"/>
      <c r="JQK62" s="86"/>
      <c r="JQL62" s="86"/>
      <c r="JQM62" s="86"/>
      <c r="JQN62" s="86"/>
      <c r="JQO62" s="86"/>
      <c r="JQP62" s="86"/>
      <c r="JQQ62" s="86"/>
      <c r="JQR62" s="86"/>
      <c r="JQS62" s="86"/>
      <c r="JQT62" s="86"/>
      <c r="JQU62" s="86"/>
      <c r="JQV62" s="86"/>
      <c r="JQW62" s="86"/>
      <c r="JQX62" s="86"/>
      <c r="JQY62" s="86"/>
      <c r="JQZ62" s="86"/>
      <c r="JRA62" s="86"/>
      <c r="JRB62" s="86"/>
      <c r="JRC62" s="86"/>
      <c r="JRD62" s="86"/>
      <c r="JRE62" s="86"/>
      <c r="JRF62" s="86"/>
      <c r="JRG62" s="86"/>
      <c r="JRH62" s="86"/>
      <c r="JRI62" s="86"/>
      <c r="JRJ62" s="86"/>
      <c r="JRK62" s="86"/>
      <c r="JRL62" s="86"/>
      <c r="JRM62" s="86"/>
      <c r="JRN62" s="86"/>
      <c r="JRO62" s="86"/>
      <c r="JRP62" s="86"/>
      <c r="JRQ62" s="86"/>
      <c r="JRR62" s="86"/>
      <c r="JRS62" s="86"/>
      <c r="JRT62" s="86"/>
      <c r="JRU62" s="86"/>
      <c r="JRV62" s="86"/>
      <c r="JRW62" s="86"/>
      <c r="JRX62" s="86"/>
      <c r="JRY62" s="86"/>
      <c r="JRZ62" s="86"/>
      <c r="JSA62" s="86"/>
      <c r="JSB62" s="86"/>
      <c r="JSC62" s="86"/>
      <c r="JSD62" s="86"/>
      <c r="JSE62" s="86"/>
      <c r="JSF62" s="86"/>
      <c r="JSG62" s="86"/>
      <c r="JSH62" s="86"/>
      <c r="JSI62" s="86"/>
      <c r="JSJ62" s="86"/>
      <c r="JSK62" s="86"/>
      <c r="JSL62" s="86"/>
      <c r="JSM62" s="86"/>
      <c r="JSN62" s="86"/>
      <c r="JSO62" s="86"/>
      <c r="JSP62" s="86"/>
      <c r="JSQ62" s="86"/>
      <c r="JSR62" s="86"/>
      <c r="JSS62" s="86"/>
      <c r="JST62" s="86"/>
      <c r="JSU62" s="86"/>
      <c r="JSV62" s="86"/>
      <c r="JSW62" s="86"/>
      <c r="JSX62" s="86"/>
      <c r="JSY62" s="86"/>
      <c r="JSZ62" s="86"/>
      <c r="JTA62" s="86"/>
      <c r="JTB62" s="86"/>
      <c r="JTC62" s="86"/>
      <c r="JTD62" s="86"/>
      <c r="JTE62" s="86"/>
      <c r="JTF62" s="86"/>
      <c r="JTG62" s="86"/>
      <c r="JTH62" s="86"/>
      <c r="JTI62" s="86"/>
      <c r="JTJ62" s="86"/>
      <c r="JTK62" s="86"/>
      <c r="JTL62" s="86"/>
      <c r="JTM62" s="86"/>
      <c r="JTN62" s="86"/>
      <c r="JTO62" s="86"/>
      <c r="JTP62" s="86"/>
      <c r="JTQ62" s="86"/>
      <c r="JTR62" s="86"/>
      <c r="JTS62" s="86"/>
      <c r="JTT62" s="86"/>
      <c r="JTU62" s="86"/>
      <c r="JTV62" s="86"/>
      <c r="JTW62" s="86"/>
      <c r="JTX62" s="86"/>
      <c r="JTY62" s="86"/>
      <c r="JTZ62" s="86"/>
      <c r="JUA62" s="86"/>
      <c r="JUB62" s="86"/>
      <c r="JUC62" s="86"/>
      <c r="JUD62" s="86"/>
      <c r="JUE62" s="86"/>
      <c r="JUF62" s="86"/>
      <c r="JUG62" s="86"/>
      <c r="JUH62" s="86"/>
      <c r="JUI62" s="86"/>
      <c r="JUJ62" s="86"/>
      <c r="JUK62" s="86"/>
      <c r="JUL62" s="86"/>
      <c r="JUM62" s="86"/>
      <c r="JUN62" s="86"/>
      <c r="JUO62" s="86"/>
      <c r="JUP62" s="86"/>
      <c r="JUQ62" s="86"/>
      <c r="JUR62" s="86"/>
      <c r="JUS62" s="86"/>
      <c r="JUT62" s="86"/>
      <c r="JUU62" s="86"/>
      <c r="JUV62" s="86"/>
      <c r="JUW62" s="86"/>
      <c r="JUX62" s="86"/>
      <c r="JUY62" s="86"/>
      <c r="JUZ62" s="86"/>
      <c r="JVA62" s="86"/>
      <c r="JVB62" s="86"/>
      <c r="JVC62" s="86"/>
      <c r="JVD62" s="86"/>
      <c r="JVE62" s="86"/>
      <c r="JVF62" s="86"/>
      <c r="JVG62" s="86"/>
      <c r="JVH62" s="86"/>
      <c r="JVI62" s="86"/>
      <c r="JVJ62" s="86"/>
      <c r="JVK62" s="86"/>
      <c r="JVL62" s="86"/>
      <c r="JVM62" s="86"/>
      <c r="JVN62" s="86"/>
      <c r="JVO62" s="86"/>
      <c r="JVP62" s="86"/>
      <c r="JVQ62" s="86"/>
      <c r="JVR62" s="86"/>
      <c r="JVS62" s="86"/>
      <c r="JVT62" s="86"/>
      <c r="JVU62" s="86"/>
      <c r="JVV62" s="86"/>
      <c r="JVW62" s="86"/>
      <c r="JVX62" s="86"/>
      <c r="JVY62" s="86"/>
      <c r="JVZ62" s="86"/>
      <c r="JWA62" s="86"/>
      <c r="JWB62" s="86"/>
      <c r="JWC62" s="86"/>
      <c r="JWD62" s="86"/>
      <c r="JWE62" s="86"/>
      <c r="JWF62" s="86"/>
      <c r="JWG62" s="86"/>
      <c r="JWH62" s="86"/>
      <c r="JWI62" s="86"/>
      <c r="JWJ62" s="98"/>
      <c r="JWK62" s="98"/>
      <c r="JWL62" s="98"/>
      <c r="JWM62" s="98"/>
      <c r="JWN62" s="98"/>
      <c r="JWO62" s="98"/>
      <c r="JWP62" s="86"/>
      <c r="JWQ62" s="86"/>
      <c r="JWR62" s="86"/>
      <c r="JWS62" s="86"/>
      <c r="JWT62" s="86"/>
      <c r="JWU62" s="86"/>
      <c r="JWV62" s="86"/>
      <c r="JWW62" s="86"/>
      <c r="JWX62" s="86"/>
      <c r="JWY62" s="86"/>
      <c r="JWZ62" s="86"/>
      <c r="JXA62" s="86"/>
      <c r="JXB62" s="86"/>
      <c r="JXC62" s="86"/>
      <c r="JXD62" s="86"/>
      <c r="JXE62" s="86"/>
      <c r="JXF62" s="86"/>
      <c r="JXG62" s="86"/>
      <c r="JXH62" s="86"/>
      <c r="JXI62" s="86"/>
      <c r="JXJ62" s="86"/>
      <c r="JXK62" s="86"/>
      <c r="JXL62" s="86"/>
      <c r="JXM62" s="86"/>
      <c r="JXN62" s="86"/>
      <c r="JXO62" s="86"/>
      <c r="JXP62" s="86"/>
      <c r="JXQ62" s="86"/>
      <c r="JXR62" s="86"/>
      <c r="JXS62" s="86"/>
      <c r="JXT62" s="86"/>
      <c r="JXU62" s="86"/>
      <c r="JXV62" s="86"/>
      <c r="JXW62" s="86"/>
      <c r="JXX62" s="86"/>
      <c r="JXY62" s="86"/>
      <c r="JXZ62" s="86"/>
      <c r="JYA62" s="86"/>
      <c r="JYB62" s="86"/>
      <c r="JYC62" s="86"/>
      <c r="JYD62" s="86"/>
      <c r="JYE62" s="86"/>
      <c r="JYF62" s="86"/>
      <c r="JYG62" s="86"/>
      <c r="JYH62" s="86"/>
      <c r="JYI62" s="86"/>
      <c r="JYJ62" s="86"/>
      <c r="JYK62" s="86"/>
      <c r="JYL62" s="86"/>
      <c r="JYM62" s="86"/>
      <c r="JYN62" s="86"/>
      <c r="JYO62" s="86"/>
      <c r="JYP62" s="86"/>
      <c r="JYQ62" s="86"/>
      <c r="JYR62" s="86"/>
      <c r="JYS62" s="86"/>
      <c r="JYT62" s="86"/>
      <c r="JYU62" s="86"/>
      <c r="JYV62" s="86"/>
      <c r="JYW62" s="86"/>
      <c r="JYX62" s="86"/>
      <c r="JYY62" s="86"/>
      <c r="JYZ62" s="86"/>
      <c r="JZA62" s="86"/>
      <c r="JZB62" s="86"/>
      <c r="JZC62" s="86"/>
      <c r="JZD62" s="86"/>
      <c r="JZE62" s="86"/>
      <c r="JZF62" s="86"/>
      <c r="JZG62" s="86"/>
      <c r="JZH62" s="86"/>
      <c r="JZI62" s="86"/>
      <c r="JZJ62" s="86"/>
      <c r="JZK62" s="86"/>
      <c r="JZL62" s="86"/>
      <c r="JZM62" s="86"/>
      <c r="JZN62" s="86"/>
      <c r="JZO62" s="86"/>
      <c r="JZP62" s="86"/>
      <c r="JZQ62" s="86"/>
      <c r="JZR62" s="86"/>
      <c r="JZS62" s="86"/>
      <c r="JZT62" s="86"/>
      <c r="JZU62" s="86"/>
      <c r="JZV62" s="86"/>
      <c r="JZW62" s="86"/>
      <c r="JZX62" s="86"/>
      <c r="JZY62" s="86"/>
      <c r="JZZ62" s="86"/>
      <c r="KAA62" s="86"/>
      <c r="KAB62" s="86"/>
      <c r="KAC62" s="86"/>
      <c r="KAD62" s="86"/>
      <c r="KAE62" s="86"/>
      <c r="KAF62" s="86"/>
      <c r="KAG62" s="86"/>
      <c r="KAH62" s="86"/>
      <c r="KAI62" s="86"/>
      <c r="KAJ62" s="86"/>
      <c r="KAK62" s="86"/>
      <c r="KAL62" s="86"/>
      <c r="KAM62" s="86"/>
      <c r="KAN62" s="86"/>
      <c r="KAO62" s="86"/>
      <c r="KAP62" s="86"/>
      <c r="KAQ62" s="86"/>
      <c r="KAR62" s="86"/>
      <c r="KAS62" s="86"/>
      <c r="KAT62" s="86"/>
      <c r="KAU62" s="86"/>
      <c r="KAV62" s="86"/>
      <c r="KAW62" s="86"/>
      <c r="KAX62" s="86"/>
      <c r="KAY62" s="86"/>
      <c r="KAZ62" s="86"/>
      <c r="KBA62" s="86"/>
      <c r="KBB62" s="86"/>
      <c r="KBC62" s="86"/>
      <c r="KBD62" s="86"/>
      <c r="KBE62" s="86"/>
      <c r="KBF62" s="86"/>
      <c r="KBG62" s="86"/>
      <c r="KBH62" s="86"/>
      <c r="KBI62" s="86"/>
      <c r="KBJ62" s="86"/>
      <c r="KBK62" s="86"/>
      <c r="KBL62" s="86"/>
      <c r="KBM62" s="86"/>
      <c r="KBN62" s="86"/>
      <c r="KBO62" s="86"/>
      <c r="KBP62" s="86"/>
      <c r="KBQ62" s="86"/>
      <c r="KBR62" s="86"/>
      <c r="KBS62" s="86"/>
      <c r="KBT62" s="86"/>
      <c r="KBU62" s="86"/>
      <c r="KBV62" s="86"/>
      <c r="KBW62" s="86"/>
      <c r="KBX62" s="86"/>
      <c r="KBY62" s="86"/>
      <c r="KBZ62" s="86"/>
      <c r="KCA62" s="86"/>
      <c r="KCB62" s="86"/>
      <c r="KCC62" s="86"/>
      <c r="KCD62" s="86"/>
      <c r="KCE62" s="86"/>
      <c r="KCF62" s="86"/>
      <c r="KCG62" s="86"/>
      <c r="KCH62" s="86"/>
      <c r="KCI62" s="86"/>
      <c r="KCJ62" s="86"/>
      <c r="KCK62" s="86"/>
      <c r="KCL62" s="86"/>
      <c r="KCM62" s="86"/>
      <c r="KCN62" s="86"/>
      <c r="KCO62" s="86"/>
      <c r="KCP62" s="86"/>
      <c r="KCQ62" s="86"/>
      <c r="KCR62" s="86"/>
      <c r="KCS62" s="86"/>
      <c r="KCT62" s="86"/>
      <c r="KCU62" s="86"/>
      <c r="KCV62" s="86"/>
      <c r="KCW62" s="86"/>
      <c r="KCX62" s="86"/>
      <c r="KCY62" s="86"/>
      <c r="KCZ62" s="86"/>
      <c r="KDA62" s="86"/>
      <c r="KDB62" s="86"/>
      <c r="KDC62" s="86"/>
      <c r="KDD62" s="86"/>
      <c r="KDE62" s="86"/>
      <c r="KDF62" s="86"/>
      <c r="KDG62" s="86"/>
      <c r="KDH62" s="86"/>
      <c r="KDI62" s="86"/>
      <c r="KDJ62" s="86"/>
      <c r="KDK62" s="86"/>
      <c r="KDL62" s="86"/>
      <c r="KDM62" s="86"/>
      <c r="KDN62" s="86"/>
      <c r="KDO62" s="86"/>
      <c r="KDP62" s="86"/>
      <c r="KDQ62" s="86"/>
      <c r="KDR62" s="86"/>
      <c r="KDS62" s="86"/>
      <c r="KDT62" s="86"/>
      <c r="KDU62" s="86"/>
      <c r="KDV62" s="86"/>
      <c r="KDW62" s="86"/>
      <c r="KDX62" s="86"/>
      <c r="KDY62" s="86"/>
      <c r="KDZ62" s="86"/>
      <c r="KEA62" s="86"/>
      <c r="KEB62" s="86"/>
      <c r="KEC62" s="86"/>
      <c r="KED62" s="86"/>
      <c r="KEE62" s="86"/>
      <c r="KEF62" s="86"/>
      <c r="KEG62" s="86"/>
      <c r="KEH62" s="86"/>
      <c r="KEI62" s="86"/>
      <c r="KEJ62" s="86"/>
      <c r="KEK62" s="86"/>
      <c r="KEL62" s="86"/>
      <c r="KEM62" s="86"/>
      <c r="KEN62" s="86"/>
      <c r="KEO62" s="86"/>
      <c r="KEP62" s="86"/>
      <c r="KEQ62" s="86"/>
      <c r="KER62" s="86"/>
      <c r="KES62" s="86"/>
      <c r="KET62" s="86"/>
      <c r="KEU62" s="86"/>
      <c r="KEV62" s="86"/>
      <c r="KEW62" s="86"/>
      <c r="KEX62" s="86"/>
      <c r="KEY62" s="86"/>
      <c r="KEZ62" s="86"/>
      <c r="KFA62" s="86"/>
      <c r="KFB62" s="86"/>
      <c r="KFC62" s="86"/>
      <c r="KFD62" s="86"/>
      <c r="KFE62" s="86"/>
      <c r="KFF62" s="86"/>
      <c r="KFG62" s="86"/>
      <c r="KFH62" s="86"/>
      <c r="KFI62" s="86"/>
      <c r="KFJ62" s="86"/>
      <c r="KFK62" s="86"/>
      <c r="KFL62" s="86"/>
      <c r="KFM62" s="86"/>
      <c r="KFN62" s="86"/>
      <c r="KFO62" s="86"/>
      <c r="KFP62" s="86"/>
      <c r="KFQ62" s="86"/>
      <c r="KFR62" s="86"/>
      <c r="KFS62" s="86"/>
      <c r="KFT62" s="86"/>
      <c r="KFU62" s="86"/>
      <c r="KFV62" s="86"/>
      <c r="KFW62" s="86"/>
      <c r="KFX62" s="86"/>
      <c r="KFY62" s="86"/>
      <c r="KFZ62" s="86"/>
      <c r="KGA62" s="86"/>
      <c r="KGB62" s="86"/>
      <c r="KGC62" s="86"/>
      <c r="KGD62" s="86"/>
      <c r="KGE62" s="86"/>
      <c r="KGF62" s="98"/>
      <c r="KGG62" s="98"/>
      <c r="KGH62" s="98"/>
      <c r="KGI62" s="98"/>
      <c r="KGJ62" s="98"/>
      <c r="KGK62" s="98"/>
      <c r="KGL62" s="86"/>
      <c r="KGM62" s="86"/>
      <c r="KGN62" s="86"/>
      <c r="KGO62" s="86"/>
      <c r="KGP62" s="86"/>
      <c r="KGQ62" s="86"/>
      <c r="KGR62" s="86"/>
      <c r="KGS62" s="86"/>
      <c r="KGT62" s="86"/>
      <c r="KGU62" s="86"/>
      <c r="KGV62" s="86"/>
      <c r="KGW62" s="86"/>
      <c r="KGX62" s="86"/>
      <c r="KGY62" s="86"/>
      <c r="KGZ62" s="86"/>
      <c r="KHA62" s="86"/>
      <c r="KHB62" s="86"/>
      <c r="KHC62" s="86"/>
      <c r="KHD62" s="86"/>
      <c r="KHE62" s="86"/>
      <c r="KHF62" s="86"/>
      <c r="KHG62" s="86"/>
      <c r="KHH62" s="86"/>
      <c r="KHI62" s="86"/>
      <c r="KHJ62" s="86"/>
      <c r="KHK62" s="86"/>
      <c r="KHL62" s="86"/>
      <c r="KHM62" s="86"/>
      <c r="KHN62" s="86"/>
      <c r="KHO62" s="86"/>
      <c r="KHP62" s="86"/>
      <c r="KHQ62" s="86"/>
      <c r="KHR62" s="86"/>
      <c r="KHS62" s="86"/>
      <c r="KHT62" s="86"/>
      <c r="KHU62" s="86"/>
      <c r="KHV62" s="86"/>
      <c r="KHW62" s="86"/>
      <c r="KHX62" s="86"/>
      <c r="KHY62" s="86"/>
      <c r="KHZ62" s="86"/>
      <c r="KIA62" s="86"/>
      <c r="KIB62" s="86"/>
      <c r="KIC62" s="86"/>
      <c r="KID62" s="86"/>
      <c r="KIE62" s="86"/>
      <c r="KIF62" s="86"/>
      <c r="KIG62" s="86"/>
      <c r="KIH62" s="86"/>
      <c r="KII62" s="86"/>
      <c r="KIJ62" s="86"/>
      <c r="KIK62" s="86"/>
      <c r="KIL62" s="86"/>
      <c r="KIM62" s="86"/>
      <c r="KIN62" s="86"/>
      <c r="KIO62" s="86"/>
      <c r="KIP62" s="86"/>
      <c r="KIQ62" s="86"/>
      <c r="KIR62" s="86"/>
      <c r="KIS62" s="86"/>
      <c r="KIT62" s="86"/>
      <c r="KIU62" s="86"/>
      <c r="KIV62" s="86"/>
      <c r="KIW62" s="86"/>
      <c r="KIX62" s="86"/>
      <c r="KIY62" s="86"/>
      <c r="KIZ62" s="86"/>
      <c r="KJA62" s="86"/>
      <c r="KJB62" s="86"/>
      <c r="KJC62" s="86"/>
      <c r="KJD62" s="86"/>
      <c r="KJE62" s="86"/>
      <c r="KJF62" s="86"/>
      <c r="KJG62" s="86"/>
      <c r="KJH62" s="86"/>
      <c r="KJI62" s="86"/>
      <c r="KJJ62" s="86"/>
      <c r="KJK62" s="86"/>
      <c r="KJL62" s="86"/>
      <c r="KJM62" s="86"/>
      <c r="KJN62" s="86"/>
      <c r="KJO62" s="86"/>
      <c r="KJP62" s="86"/>
      <c r="KJQ62" s="86"/>
      <c r="KJR62" s="86"/>
      <c r="KJS62" s="86"/>
      <c r="KJT62" s="86"/>
      <c r="KJU62" s="86"/>
      <c r="KJV62" s="86"/>
      <c r="KJW62" s="86"/>
      <c r="KJX62" s="86"/>
      <c r="KJY62" s="86"/>
      <c r="KJZ62" s="86"/>
      <c r="KKA62" s="86"/>
      <c r="KKB62" s="86"/>
      <c r="KKC62" s="86"/>
      <c r="KKD62" s="86"/>
      <c r="KKE62" s="86"/>
      <c r="KKF62" s="86"/>
      <c r="KKG62" s="86"/>
      <c r="KKH62" s="86"/>
      <c r="KKI62" s="86"/>
      <c r="KKJ62" s="86"/>
      <c r="KKK62" s="86"/>
      <c r="KKL62" s="86"/>
      <c r="KKM62" s="86"/>
      <c r="KKN62" s="86"/>
      <c r="KKO62" s="86"/>
      <c r="KKP62" s="86"/>
      <c r="KKQ62" s="86"/>
      <c r="KKR62" s="86"/>
      <c r="KKS62" s="86"/>
      <c r="KKT62" s="86"/>
      <c r="KKU62" s="86"/>
      <c r="KKV62" s="86"/>
      <c r="KKW62" s="86"/>
      <c r="KKX62" s="86"/>
      <c r="KKY62" s="86"/>
      <c r="KKZ62" s="86"/>
      <c r="KLA62" s="86"/>
      <c r="KLB62" s="86"/>
      <c r="KLC62" s="86"/>
      <c r="KLD62" s="86"/>
      <c r="KLE62" s="86"/>
      <c r="KLF62" s="86"/>
      <c r="KLG62" s="86"/>
      <c r="KLH62" s="86"/>
      <c r="KLI62" s="86"/>
      <c r="KLJ62" s="86"/>
      <c r="KLK62" s="86"/>
      <c r="KLL62" s="86"/>
      <c r="KLM62" s="86"/>
      <c r="KLN62" s="86"/>
      <c r="KLO62" s="86"/>
      <c r="KLP62" s="86"/>
      <c r="KLQ62" s="86"/>
      <c r="KLR62" s="86"/>
      <c r="KLS62" s="86"/>
      <c r="KLT62" s="86"/>
      <c r="KLU62" s="86"/>
      <c r="KLV62" s="86"/>
      <c r="KLW62" s="86"/>
      <c r="KLX62" s="86"/>
      <c r="KLY62" s="86"/>
      <c r="KLZ62" s="86"/>
      <c r="KMA62" s="86"/>
      <c r="KMB62" s="86"/>
      <c r="KMC62" s="86"/>
      <c r="KMD62" s="86"/>
      <c r="KME62" s="86"/>
      <c r="KMF62" s="86"/>
      <c r="KMG62" s="86"/>
      <c r="KMH62" s="86"/>
      <c r="KMI62" s="86"/>
      <c r="KMJ62" s="86"/>
      <c r="KMK62" s="86"/>
      <c r="KML62" s="86"/>
      <c r="KMM62" s="86"/>
      <c r="KMN62" s="86"/>
      <c r="KMO62" s="86"/>
      <c r="KMP62" s="86"/>
      <c r="KMQ62" s="86"/>
      <c r="KMR62" s="86"/>
      <c r="KMS62" s="86"/>
      <c r="KMT62" s="86"/>
      <c r="KMU62" s="86"/>
      <c r="KMV62" s="86"/>
      <c r="KMW62" s="86"/>
      <c r="KMX62" s="86"/>
      <c r="KMY62" s="86"/>
      <c r="KMZ62" s="86"/>
      <c r="KNA62" s="86"/>
      <c r="KNB62" s="86"/>
      <c r="KNC62" s="86"/>
      <c r="KND62" s="86"/>
      <c r="KNE62" s="86"/>
      <c r="KNF62" s="86"/>
      <c r="KNG62" s="86"/>
      <c r="KNH62" s="86"/>
      <c r="KNI62" s="86"/>
      <c r="KNJ62" s="86"/>
      <c r="KNK62" s="86"/>
      <c r="KNL62" s="86"/>
      <c r="KNM62" s="86"/>
      <c r="KNN62" s="86"/>
      <c r="KNO62" s="86"/>
      <c r="KNP62" s="86"/>
      <c r="KNQ62" s="86"/>
      <c r="KNR62" s="86"/>
      <c r="KNS62" s="86"/>
      <c r="KNT62" s="86"/>
      <c r="KNU62" s="86"/>
      <c r="KNV62" s="86"/>
      <c r="KNW62" s="86"/>
      <c r="KNX62" s="86"/>
      <c r="KNY62" s="86"/>
      <c r="KNZ62" s="86"/>
      <c r="KOA62" s="86"/>
      <c r="KOB62" s="86"/>
      <c r="KOC62" s="86"/>
      <c r="KOD62" s="86"/>
      <c r="KOE62" s="86"/>
      <c r="KOF62" s="86"/>
      <c r="KOG62" s="86"/>
      <c r="KOH62" s="86"/>
      <c r="KOI62" s="86"/>
      <c r="KOJ62" s="86"/>
      <c r="KOK62" s="86"/>
      <c r="KOL62" s="86"/>
      <c r="KOM62" s="86"/>
      <c r="KON62" s="86"/>
      <c r="KOO62" s="86"/>
      <c r="KOP62" s="86"/>
      <c r="KOQ62" s="86"/>
      <c r="KOR62" s="86"/>
      <c r="KOS62" s="86"/>
      <c r="KOT62" s="86"/>
      <c r="KOU62" s="86"/>
      <c r="KOV62" s="86"/>
      <c r="KOW62" s="86"/>
      <c r="KOX62" s="86"/>
      <c r="KOY62" s="86"/>
      <c r="KOZ62" s="86"/>
      <c r="KPA62" s="86"/>
      <c r="KPB62" s="86"/>
      <c r="KPC62" s="86"/>
      <c r="KPD62" s="86"/>
      <c r="KPE62" s="86"/>
      <c r="KPF62" s="86"/>
      <c r="KPG62" s="86"/>
      <c r="KPH62" s="86"/>
      <c r="KPI62" s="86"/>
      <c r="KPJ62" s="86"/>
      <c r="KPK62" s="86"/>
      <c r="KPL62" s="86"/>
      <c r="KPM62" s="86"/>
      <c r="KPN62" s="86"/>
      <c r="KPO62" s="86"/>
      <c r="KPP62" s="86"/>
      <c r="KPQ62" s="86"/>
      <c r="KPR62" s="86"/>
      <c r="KPS62" s="86"/>
      <c r="KPT62" s="86"/>
      <c r="KPU62" s="86"/>
      <c r="KPV62" s="86"/>
      <c r="KPW62" s="86"/>
      <c r="KPX62" s="86"/>
      <c r="KPY62" s="86"/>
      <c r="KPZ62" s="86"/>
      <c r="KQA62" s="86"/>
      <c r="KQB62" s="98"/>
      <c r="KQC62" s="98"/>
      <c r="KQD62" s="98"/>
      <c r="KQE62" s="98"/>
      <c r="KQF62" s="98"/>
      <c r="KQG62" s="98"/>
      <c r="KQH62" s="86"/>
      <c r="KQI62" s="86"/>
      <c r="KQJ62" s="86"/>
      <c r="KQK62" s="86"/>
      <c r="KQL62" s="86"/>
      <c r="KQM62" s="86"/>
      <c r="KQN62" s="86"/>
      <c r="KQO62" s="86"/>
      <c r="KQP62" s="86"/>
      <c r="KQQ62" s="86"/>
      <c r="KQR62" s="86"/>
      <c r="KQS62" s="86"/>
      <c r="KQT62" s="86"/>
      <c r="KQU62" s="86"/>
      <c r="KQV62" s="86"/>
      <c r="KQW62" s="86"/>
      <c r="KQX62" s="86"/>
      <c r="KQY62" s="86"/>
      <c r="KQZ62" s="86"/>
      <c r="KRA62" s="86"/>
      <c r="KRB62" s="86"/>
      <c r="KRC62" s="86"/>
      <c r="KRD62" s="86"/>
      <c r="KRE62" s="86"/>
      <c r="KRF62" s="86"/>
      <c r="KRG62" s="86"/>
      <c r="KRH62" s="86"/>
      <c r="KRI62" s="86"/>
      <c r="KRJ62" s="86"/>
      <c r="KRK62" s="86"/>
      <c r="KRL62" s="86"/>
      <c r="KRM62" s="86"/>
      <c r="KRN62" s="86"/>
      <c r="KRO62" s="86"/>
      <c r="KRP62" s="86"/>
      <c r="KRQ62" s="86"/>
      <c r="KRR62" s="86"/>
      <c r="KRS62" s="86"/>
      <c r="KRT62" s="86"/>
      <c r="KRU62" s="86"/>
      <c r="KRV62" s="86"/>
      <c r="KRW62" s="86"/>
      <c r="KRX62" s="86"/>
      <c r="KRY62" s="86"/>
      <c r="KRZ62" s="86"/>
      <c r="KSA62" s="86"/>
      <c r="KSB62" s="86"/>
      <c r="KSC62" s="86"/>
      <c r="KSD62" s="86"/>
      <c r="KSE62" s="86"/>
      <c r="KSF62" s="86"/>
      <c r="KSG62" s="86"/>
      <c r="KSH62" s="86"/>
      <c r="KSI62" s="86"/>
      <c r="KSJ62" s="86"/>
      <c r="KSK62" s="86"/>
      <c r="KSL62" s="86"/>
      <c r="KSM62" s="86"/>
      <c r="KSN62" s="86"/>
      <c r="KSO62" s="86"/>
      <c r="KSP62" s="86"/>
      <c r="KSQ62" s="86"/>
      <c r="KSR62" s="86"/>
      <c r="KSS62" s="86"/>
      <c r="KST62" s="86"/>
      <c r="KSU62" s="86"/>
      <c r="KSV62" s="86"/>
      <c r="KSW62" s="86"/>
      <c r="KSX62" s="86"/>
      <c r="KSY62" s="86"/>
      <c r="KSZ62" s="86"/>
      <c r="KTA62" s="86"/>
      <c r="KTB62" s="86"/>
      <c r="KTC62" s="86"/>
      <c r="KTD62" s="86"/>
      <c r="KTE62" s="86"/>
      <c r="KTF62" s="86"/>
      <c r="KTG62" s="86"/>
      <c r="KTH62" s="86"/>
      <c r="KTI62" s="86"/>
      <c r="KTJ62" s="86"/>
      <c r="KTK62" s="86"/>
      <c r="KTL62" s="86"/>
      <c r="KTM62" s="86"/>
      <c r="KTN62" s="86"/>
      <c r="KTO62" s="86"/>
      <c r="KTP62" s="86"/>
      <c r="KTQ62" s="86"/>
      <c r="KTR62" s="86"/>
      <c r="KTS62" s="86"/>
      <c r="KTT62" s="86"/>
      <c r="KTU62" s="86"/>
      <c r="KTV62" s="86"/>
      <c r="KTW62" s="86"/>
      <c r="KTX62" s="86"/>
      <c r="KTY62" s="86"/>
      <c r="KTZ62" s="86"/>
      <c r="KUA62" s="86"/>
      <c r="KUB62" s="86"/>
      <c r="KUC62" s="86"/>
      <c r="KUD62" s="86"/>
      <c r="KUE62" s="86"/>
      <c r="KUF62" s="86"/>
      <c r="KUG62" s="86"/>
      <c r="KUH62" s="86"/>
      <c r="KUI62" s="86"/>
      <c r="KUJ62" s="86"/>
      <c r="KUK62" s="86"/>
      <c r="KUL62" s="86"/>
      <c r="KUM62" s="86"/>
      <c r="KUN62" s="86"/>
      <c r="KUO62" s="86"/>
      <c r="KUP62" s="86"/>
      <c r="KUQ62" s="86"/>
      <c r="KUR62" s="86"/>
      <c r="KUS62" s="86"/>
      <c r="KUT62" s="86"/>
      <c r="KUU62" s="86"/>
      <c r="KUV62" s="86"/>
      <c r="KUW62" s="86"/>
      <c r="KUX62" s="86"/>
      <c r="KUY62" s="86"/>
      <c r="KUZ62" s="86"/>
      <c r="KVA62" s="86"/>
      <c r="KVB62" s="86"/>
      <c r="KVC62" s="86"/>
      <c r="KVD62" s="86"/>
      <c r="KVE62" s="86"/>
      <c r="KVF62" s="86"/>
      <c r="KVG62" s="86"/>
      <c r="KVH62" s="86"/>
      <c r="KVI62" s="86"/>
      <c r="KVJ62" s="86"/>
      <c r="KVK62" s="86"/>
      <c r="KVL62" s="86"/>
      <c r="KVM62" s="86"/>
      <c r="KVN62" s="86"/>
      <c r="KVO62" s="86"/>
      <c r="KVP62" s="86"/>
      <c r="KVQ62" s="86"/>
      <c r="KVR62" s="86"/>
      <c r="KVS62" s="86"/>
      <c r="KVT62" s="86"/>
      <c r="KVU62" s="86"/>
      <c r="KVV62" s="86"/>
      <c r="KVW62" s="86"/>
      <c r="KVX62" s="86"/>
      <c r="KVY62" s="86"/>
      <c r="KVZ62" s="86"/>
      <c r="KWA62" s="86"/>
      <c r="KWB62" s="86"/>
      <c r="KWC62" s="86"/>
      <c r="KWD62" s="86"/>
      <c r="KWE62" s="86"/>
      <c r="KWF62" s="86"/>
      <c r="KWG62" s="86"/>
      <c r="KWH62" s="86"/>
      <c r="KWI62" s="86"/>
      <c r="KWJ62" s="86"/>
      <c r="KWK62" s="86"/>
      <c r="KWL62" s="86"/>
      <c r="KWM62" s="86"/>
      <c r="KWN62" s="86"/>
      <c r="KWO62" s="86"/>
      <c r="KWP62" s="86"/>
      <c r="KWQ62" s="86"/>
      <c r="KWR62" s="86"/>
      <c r="KWS62" s="86"/>
      <c r="KWT62" s="86"/>
      <c r="KWU62" s="86"/>
      <c r="KWV62" s="86"/>
      <c r="KWW62" s="86"/>
      <c r="KWX62" s="86"/>
      <c r="KWY62" s="86"/>
      <c r="KWZ62" s="86"/>
      <c r="KXA62" s="86"/>
      <c r="KXB62" s="86"/>
      <c r="KXC62" s="86"/>
      <c r="KXD62" s="86"/>
      <c r="KXE62" s="86"/>
      <c r="KXF62" s="86"/>
      <c r="KXG62" s="86"/>
      <c r="KXH62" s="86"/>
      <c r="KXI62" s="86"/>
      <c r="KXJ62" s="86"/>
      <c r="KXK62" s="86"/>
      <c r="KXL62" s="86"/>
      <c r="KXM62" s="86"/>
      <c r="KXN62" s="86"/>
      <c r="KXO62" s="86"/>
      <c r="KXP62" s="86"/>
      <c r="KXQ62" s="86"/>
      <c r="KXR62" s="86"/>
      <c r="KXS62" s="86"/>
      <c r="KXT62" s="86"/>
      <c r="KXU62" s="86"/>
      <c r="KXV62" s="86"/>
      <c r="KXW62" s="86"/>
      <c r="KXX62" s="86"/>
      <c r="KXY62" s="86"/>
      <c r="KXZ62" s="86"/>
      <c r="KYA62" s="86"/>
      <c r="KYB62" s="86"/>
      <c r="KYC62" s="86"/>
      <c r="KYD62" s="86"/>
      <c r="KYE62" s="86"/>
      <c r="KYF62" s="86"/>
      <c r="KYG62" s="86"/>
      <c r="KYH62" s="86"/>
      <c r="KYI62" s="86"/>
      <c r="KYJ62" s="86"/>
      <c r="KYK62" s="86"/>
      <c r="KYL62" s="86"/>
      <c r="KYM62" s="86"/>
      <c r="KYN62" s="86"/>
      <c r="KYO62" s="86"/>
      <c r="KYP62" s="86"/>
      <c r="KYQ62" s="86"/>
      <c r="KYR62" s="86"/>
      <c r="KYS62" s="86"/>
      <c r="KYT62" s="86"/>
      <c r="KYU62" s="86"/>
      <c r="KYV62" s="86"/>
      <c r="KYW62" s="86"/>
      <c r="KYX62" s="86"/>
      <c r="KYY62" s="86"/>
      <c r="KYZ62" s="86"/>
      <c r="KZA62" s="86"/>
      <c r="KZB62" s="86"/>
      <c r="KZC62" s="86"/>
      <c r="KZD62" s="86"/>
      <c r="KZE62" s="86"/>
      <c r="KZF62" s="86"/>
      <c r="KZG62" s="86"/>
      <c r="KZH62" s="86"/>
      <c r="KZI62" s="86"/>
      <c r="KZJ62" s="86"/>
      <c r="KZK62" s="86"/>
      <c r="KZL62" s="86"/>
      <c r="KZM62" s="86"/>
      <c r="KZN62" s="86"/>
      <c r="KZO62" s="86"/>
      <c r="KZP62" s="86"/>
      <c r="KZQ62" s="86"/>
      <c r="KZR62" s="86"/>
      <c r="KZS62" s="86"/>
      <c r="KZT62" s="86"/>
      <c r="KZU62" s="86"/>
      <c r="KZV62" s="86"/>
      <c r="KZW62" s="86"/>
      <c r="KZX62" s="98"/>
      <c r="KZY62" s="98"/>
      <c r="KZZ62" s="98"/>
      <c r="LAA62" s="98"/>
      <c r="LAB62" s="98"/>
      <c r="LAC62" s="98"/>
      <c r="LAD62" s="86"/>
      <c r="LAE62" s="86"/>
      <c r="LAF62" s="86"/>
      <c r="LAG62" s="86"/>
      <c r="LAH62" s="86"/>
      <c r="LAI62" s="86"/>
      <c r="LAJ62" s="86"/>
      <c r="LAK62" s="86"/>
      <c r="LAL62" s="86"/>
      <c r="LAM62" s="86"/>
      <c r="LAN62" s="86"/>
      <c r="LAO62" s="86"/>
      <c r="LAP62" s="86"/>
      <c r="LAQ62" s="86"/>
      <c r="LAR62" s="86"/>
      <c r="LAS62" s="86"/>
      <c r="LAT62" s="86"/>
      <c r="LAU62" s="86"/>
      <c r="LAV62" s="86"/>
      <c r="LAW62" s="86"/>
      <c r="LAX62" s="86"/>
      <c r="LAY62" s="86"/>
      <c r="LAZ62" s="86"/>
      <c r="LBA62" s="86"/>
      <c r="LBB62" s="86"/>
      <c r="LBC62" s="86"/>
      <c r="LBD62" s="86"/>
      <c r="LBE62" s="86"/>
      <c r="LBF62" s="86"/>
      <c r="LBG62" s="86"/>
      <c r="LBH62" s="86"/>
      <c r="LBI62" s="86"/>
      <c r="LBJ62" s="86"/>
      <c r="LBK62" s="86"/>
      <c r="LBL62" s="86"/>
      <c r="LBM62" s="86"/>
      <c r="LBN62" s="86"/>
      <c r="LBO62" s="86"/>
      <c r="LBP62" s="86"/>
      <c r="LBQ62" s="86"/>
      <c r="LBR62" s="86"/>
      <c r="LBS62" s="86"/>
      <c r="LBT62" s="86"/>
      <c r="LBU62" s="86"/>
      <c r="LBV62" s="86"/>
      <c r="LBW62" s="86"/>
      <c r="LBX62" s="86"/>
      <c r="LBY62" s="86"/>
      <c r="LBZ62" s="86"/>
      <c r="LCA62" s="86"/>
      <c r="LCB62" s="86"/>
      <c r="LCC62" s="86"/>
      <c r="LCD62" s="86"/>
      <c r="LCE62" s="86"/>
      <c r="LCF62" s="86"/>
      <c r="LCG62" s="86"/>
      <c r="LCH62" s="86"/>
      <c r="LCI62" s="86"/>
      <c r="LCJ62" s="86"/>
      <c r="LCK62" s="86"/>
      <c r="LCL62" s="86"/>
      <c r="LCM62" s="86"/>
      <c r="LCN62" s="86"/>
      <c r="LCO62" s="86"/>
      <c r="LCP62" s="86"/>
      <c r="LCQ62" s="86"/>
      <c r="LCR62" s="86"/>
      <c r="LCS62" s="86"/>
      <c r="LCT62" s="86"/>
      <c r="LCU62" s="86"/>
      <c r="LCV62" s="86"/>
      <c r="LCW62" s="86"/>
      <c r="LCX62" s="86"/>
      <c r="LCY62" s="86"/>
      <c r="LCZ62" s="86"/>
      <c r="LDA62" s="86"/>
      <c r="LDB62" s="86"/>
      <c r="LDC62" s="86"/>
      <c r="LDD62" s="86"/>
      <c r="LDE62" s="86"/>
      <c r="LDF62" s="86"/>
      <c r="LDG62" s="86"/>
      <c r="LDH62" s="86"/>
      <c r="LDI62" s="86"/>
      <c r="LDJ62" s="86"/>
      <c r="LDK62" s="86"/>
      <c r="LDL62" s="86"/>
      <c r="LDM62" s="86"/>
      <c r="LDN62" s="86"/>
      <c r="LDO62" s="86"/>
      <c r="LDP62" s="86"/>
      <c r="LDQ62" s="86"/>
      <c r="LDR62" s="86"/>
      <c r="LDS62" s="86"/>
      <c r="LDT62" s="86"/>
      <c r="LDU62" s="86"/>
      <c r="LDV62" s="86"/>
      <c r="LDW62" s="86"/>
      <c r="LDX62" s="86"/>
      <c r="LDY62" s="86"/>
      <c r="LDZ62" s="86"/>
      <c r="LEA62" s="86"/>
      <c r="LEB62" s="86"/>
      <c r="LEC62" s="86"/>
      <c r="LED62" s="86"/>
      <c r="LEE62" s="86"/>
      <c r="LEF62" s="86"/>
      <c r="LEG62" s="86"/>
      <c r="LEH62" s="86"/>
      <c r="LEI62" s="86"/>
      <c r="LEJ62" s="86"/>
      <c r="LEK62" s="86"/>
      <c r="LEL62" s="86"/>
      <c r="LEM62" s="86"/>
      <c r="LEN62" s="86"/>
      <c r="LEO62" s="86"/>
      <c r="LEP62" s="86"/>
      <c r="LEQ62" s="86"/>
      <c r="LER62" s="86"/>
      <c r="LES62" s="86"/>
      <c r="LET62" s="86"/>
      <c r="LEU62" s="86"/>
      <c r="LEV62" s="86"/>
      <c r="LEW62" s="86"/>
      <c r="LEX62" s="86"/>
      <c r="LEY62" s="86"/>
      <c r="LEZ62" s="86"/>
      <c r="LFA62" s="86"/>
      <c r="LFB62" s="86"/>
      <c r="LFC62" s="86"/>
      <c r="LFD62" s="86"/>
      <c r="LFE62" s="86"/>
      <c r="LFF62" s="86"/>
      <c r="LFG62" s="86"/>
      <c r="LFH62" s="86"/>
      <c r="LFI62" s="86"/>
      <c r="LFJ62" s="86"/>
      <c r="LFK62" s="86"/>
      <c r="LFL62" s="86"/>
      <c r="LFM62" s="86"/>
      <c r="LFN62" s="86"/>
      <c r="LFO62" s="86"/>
      <c r="LFP62" s="86"/>
      <c r="LFQ62" s="86"/>
      <c r="LFR62" s="86"/>
      <c r="LFS62" s="86"/>
      <c r="LFT62" s="86"/>
      <c r="LFU62" s="86"/>
      <c r="LFV62" s="86"/>
      <c r="LFW62" s="86"/>
      <c r="LFX62" s="86"/>
      <c r="LFY62" s="86"/>
      <c r="LFZ62" s="86"/>
      <c r="LGA62" s="86"/>
      <c r="LGB62" s="86"/>
      <c r="LGC62" s="86"/>
      <c r="LGD62" s="86"/>
      <c r="LGE62" s="86"/>
      <c r="LGF62" s="86"/>
      <c r="LGG62" s="86"/>
      <c r="LGH62" s="86"/>
      <c r="LGI62" s="86"/>
      <c r="LGJ62" s="86"/>
      <c r="LGK62" s="86"/>
      <c r="LGL62" s="86"/>
      <c r="LGM62" s="86"/>
      <c r="LGN62" s="86"/>
      <c r="LGO62" s="86"/>
      <c r="LGP62" s="86"/>
      <c r="LGQ62" s="86"/>
      <c r="LGR62" s="86"/>
      <c r="LGS62" s="86"/>
      <c r="LGT62" s="86"/>
      <c r="LGU62" s="86"/>
      <c r="LGV62" s="86"/>
      <c r="LGW62" s="86"/>
      <c r="LGX62" s="86"/>
      <c r="LGY62" s="86"/>
      <c r="LGZ62" s="86"/>
      <c r="LHA62" s="86"/>
      <c r="LHB62" s="86"/>
      <c r="LHC62" s="86"/>
      <c r="LHD62" s="86"/>
      <c r="LHE62" s="86"/>
      <c r="LHF62" s="86"/>
      <c r="LHG62" s="86"/>
      <c r="LHH62" s="86"/>
      <c r="LHI62" s="86"/>
      <c r="LHJ62" s="86"/>
      <c r="LHK62" s="86"/>
      <c r="LHL62" s="86"/>
      <c r="LHM62" s="86"/>
      <c r="LHN62" s="86"/>
      <c r="LHO62" s="86"/>
      <c r="LHP62" s="86"/>
      <c r="LHQ62" s="86"/>
      <c r="LHR62" s="86"/>
      <c r="LHS62" s="86"/>
      <c r="LHT62" s="86"/>
      <c r="LHU62" s="86"/>
      <c r="LHV62" s="86"/>
      <c r="LHW62" s="86"/>
      <c r="LHX62" s="86"/>
      <c r="LHY62" s="86"/>
      <c r="LHZ62" s="86"/>
      <c r="LIA62" s="86"/>
      <c r="LIB62" s="86"/>
      <c r="LIC62" s="86"/>
      <c r="LID62" s="86"/>
      <c r="LIE62" s="86"/>
      <c r="LIF62" s="86"/>
      <c r="LIG62" s="86"/>
      <c r="LIH62" s="86"/>
      <c r="LII62" s="86"/>
      <c r="LIJ62" s="86"/>
      <c r="LIK62" s="86"/>
      <c r="LIL62" s="86"/>
      <c r="LIM62" s="86"/>
      <c r="LIN62" s="86"/>
      <c r="LIO62" s="86"/>
      <c r="LIP62" s="86"/>
      <c r="LIQ62" s="86"/>
      <c r="LIR62" s="86"/>
      <c r="LIS62" s="86"/>
      <c r="LIT62" s="86"/>
      <c r="LIU62" s="86"/>
      <c r="LIV62" s="86"/>
      <c r="LIW62" s="86"/>
      <c r="LIX62" s="86"/>
      <c r="LIY62" s="86"/>
      <c r="LIZ62" s="86"/>
      <c r="LJA62" s="86"/>
      <c r="LJB62" s="86"/>
      <c r="LJC62" s="86"/>
      <c r="LJD62" s="86"/>
      <c r="LJE62" s="86"/>
      <c r="LJF62" s="86"/>
      <c r="LJG62" s="86"/>
      <c r="LJH62" s="86"/>
      <c r="LJI62" s="86"/>
      <c r="LJJ62" s="86"/>
      <c r="LJK62" s="86"/>
      <c r="LJL62" s="86"/>
      <c r="LJM62" s="86"/>
      <c r="LJN62" s="86"/>
      <c r="LJO62" s="86"/>
      <c r="LJP62" s="86"/>
      <c r="LJQ62" s="86"/>
      <c r="LJR62" s="86"/>
      <c r="LJS62" s="86"/>
      <c r="LJT62" s="98"/>
      <c r="LJU62" s="98"/>
      <c r="LJV62" s="98"/>
      <c r="LJW62" s="98"/>
      <c r="LJX62" s="98"/>
      <c r="LJY62" s="98"/>
      <c r="LJZ62" s="86"/>
      <c r="LKA62" s="86"/>
      <c r="LKB62" s="86"/>
      <c r="LKC62" s="86"/>
      <c r="LKD62" s="86"/>
      <c r="LKE62" s="86"/>
      <c r="LKF62" s="86"/>
      <c r="LKG62" s="86"/>
      <c r="LKH62" s="86"/>
      <c r="LKI62" s="86"/>
      <c r="LKJ62" s="86"/>
      <c r="LKK62" s="86"/>
      <c r="LKL62" s="86"/>
      <c r="LKM62" s="86"/>
      <c r="LKN62" s="86"/>
      <c r="LKO62" s="86"/>
      <c r="LKP62" s="86"/>
      <c r="LKQ62" s="86"/>
      <c r="LKR62" s="86"/>
      <c r="LKS62" s="86"/>
      <c r="LKT62" s="86"/>
      <c r="LKU62" s="86"/>
      <c r="LKV62" s="86"/>
      <c r="LKW62" s="86"/>
      <c r="LKX62" s="86"/>
      <c r="LKY62" s="86"/>
      <c r="LKZ62" s="86"/>
      <c r="LLA62" s="86"/>
      <c r="LLB62" s="86"/>
      <c r="LLC62" s="86"/>
      <c r="LLD62" s="86"/>
      <c r="LLE62" s="86"/>
      <c r="LLF62" s="86"/>
      <c r="LLG62" s="86"/>
      <c r="LLH62" s="86"/>
      <c r="LLI62" s="86"/>
      <c r="LLJ62" s="86"/>
      <c r="LLK62" s="86"/>
      <c r="LLL62" s="86"/>
      <c r="LLM62" s="86"/>
      <c r="LLN62" s="86"/>
      <c r="LLO62" s="86"/>
      <c r="LLP62" s="86"/>
      <c r="LLQ62" s="86"/>
      <c r="LLR62" s="86"/>
      <c r="LLS62" s="86"/>
      <c r="LLT62" s="86"/>
      <c r="LLU62" s="86"/>
      <c r="LLV62" s="86"/>
      <c r="LLW62" s="86"/>
      <c r="LLX62" s="86"/>
      <c r="LLY62" s="86"/>
      <c r="LLZ62" s="86"/>
      <c r="LMA62" s="86"/>
      <c r="LMB62" s="86"/>
      <c r="LMC62" s="86"/>
      <c r="LMD62" s="86"/>
      <c r="LME62" s="86"/>
      <c r="LMF62" s="86"/>
      <c r="LMG62" s="86"/>
      <c r="LMH62" s="86"/>
      <c r="LMI62" s="86"/>
      <c r="LMJ62" s="86"/>
      <c r="LMK62" s="86"/>
      <c r="LML62" s="86"/>
      <c r="LMM62" s="86"/>
      <c r="LMN62" s="86"/>
      <c r="LMO62" s="86"/>
      <c r="LMP62" s="86"/>
      <c r="LMQ62" s="86"/>
      <c r="LMR62" s="86"/>
      <c r="LMS62" s="86"/>
      <c r="LMT62" s="86"/>
      <c r="LMU62" s="86"/>
      <c r="LMV62" s="86"/>
      <c r="LMW62" s="86"/>
      <c r="LMX62" s="86"/>
      <c r="LMY62" s="86"/>
      <c r="LMZ62" s="86"/>
      <c r="LNA62" s="86"/>
      <c r="LNB62" s="86"/>
      <c r="LNC62" s="86"/>
      <c r="LND62" s="86"/>
      <c r="LNE62" s="86"/>
      <c r="LNF62" s="86"/>
      <c r="LNG62" s="86"/>
      <c r="LNH62" s="86"/>
      <c r="LNI62" s="86"/>
      <c r="LNJ62" s="86"/>
      <c r="LNK62" s="86"/>
      <c r="LNL62" s="86"/>
      <c r="LNM62" s="86"/>
      <c r="LNN62" s="86"/>
      <c r="LNO62" s="86"/>
      <c r="LNP62" s="86"/>
      <c r="LNQ62" s="86"/>
      <c r="LNR62" s="86"/>
      <c r="LNS62" s="86"/>
      <c r="LNT62" s="86"/>
      <c r="LNU62" s="86"/>
      <c r="LNV62" s="86"/>
      <c r="LNW62" s="86"/>
      <c r="LNX62" s="86"/>
      <c r="LNY62" s="86"/>
      <c r="LNZ62" s="86"/>
      <c r="LOA62" s="86"/>
      <c r="LOB62" s="86"/>
      <c r="LOC62" s="86"/>
      <c r="LOD62" s="86"/>
      <c r="LOE62" s="86"/>
      <c r="LOF62" s="86"/>
      <c r="LOG62" s="86"/>
      <c r="LOH62" s="86"/>
      <c r="LOI62" s="86"/>
      <c r="LOJ62" s="86"/>
      <c r="LOK62" s="86"/>
      <c r="LOL62" s="86"/>
      <c r="LOM62" s="86"/>
      <c r="LON62" s="86"/>
      <c r="LOO62" s="86"/>
      <c r="LOP62" s="86"/>
      <c r="LOQ62" s="86"/>
      <c r="LOR62" s="86"/>
      <c r="LOS62" s="86"/>
      <c r="LOT62" s="86"/>
      <c r="LOU62" s="86"/>
      <c r="LOV62" s="86"/>
      <c r="LOW62" s="86"/>
      <c r="LOX62" s="86"/>
      <c r="LOY62" s="86"/>
      <c r="LOZ62" s="86"/>
      <c r="LPA62" s="86"/>
      <c r="LPB62" s="86"/>
      <c r="LPC62" s="86"/>
      <c r="LPD62" s="86"/>
      <c r="LPE62" s="86"/>
      <c r="LPF62" s="86"/>
      <c r="LPG62" s="86"/>
      <c r="LPH62" s="86"/>
      <c r="LPI62" s="86"/>
      <c r="LPJ62" s="86"/>
      <c r="LPK62" s="86"/>
      <c r="LPL62" s="86"/>
      <c r="LPM62" s="86"/>
      <c r="LPN62" s="86"/>
      <c r="LPO62" s="86"/>
      <c r="LPP62" s="86"/>
      <c r="LPQ62" s="86"/>
      <c r="LPR62" s="86"/>
      <c r="LPS62" s="86"/>
      <c r="LPT62" s="86"/>
      <c r="LPU62" s="86"/>
      <c r="LPV62" s="86"/>
      <c r="LPW62" s="86"/>
      <c r="LPX62" s="86"/>
      <c r="LPY62" s="86"/>
      <c r="LPZ62" s="86"/>
      <c r="LQA62" s="86"/>
      <c r="LQB62" s="86"/>
      <c r="LQC62" s="86"/>
      <c r="LQD62" s="86"/>
      <c r="LQE62" s="86"/>
      <c r="LQF62" s="86"/>
      <c r="LQG62" s="86"/>
      <c r="LQH62" s="86"/>
      <c r="LQI62" s="86"/>
      <c r="LQJ62" s="86"/>
      <c r="LQK62" s="86"/>
      <c r="LQL62" s="86"/>
      <c r="LQM62" s="86"/>
      <c r="LQN62" s="86"/>
      <c r="LQO62" s="86"/>
      <c r="LQP62" s="86"/>
      <c r="LQQ62" s="86"/>
      <c r="LQR62" s="86"/>
      <c r="LQS62" s="86"/>
      <c r="LQT62" s="86"/>
      <c r="LQU62" s="86"/>
      <c r="LQV62" s="86"/>
      <c r="LQW62" s="86"/>
      <c r="LQX62" s="86"/>
      <c r="LQY62" s="86"/>
      <c r="LQZ62" s="86"/>
      <c r="LRA62" s="86"/>
      <c r="LRB62" s="86"/>
      <c r="LRC62" s="86"/>
      <c r="LRD62" s="86"/>
      <c r="LRE62" s="86"/>
      <c r="LRF62" s="86"/>
      <c r="LRG62" s="86"/>
      <c r="LRH62" s="86"/>
      <c r="LRI62" s="86"/>
      <c r="LRJ62" s="86"/>
      <c r="LRK62" s="86"/>
      <c r="LRL62" s="86"/>
      <c r="LRM62" s="86"/>
      <c r="LRN62" s="86"/>
      <c r="LRO62" s="86"/>
      <c r="LRP62" s="86"/>
      <c r="LRQ62" s="86"/>
      <c r="LRR62" s="86"/>
      <c r="LRS62" s="86"/>
      <c r="LRT62" s="86"/>
      <c r="LRU62" s="86"/>
      <c r="LRV62" s="86"/>
      <c r="LRW62" s="86"/>
      <c r="LRX62" s="86"/>
      <c r="LRY62" s="86"/>
      <c r="LRZ62" s="86"/>
      <c r="LSA62" s="86"/>
      <c r="LSB62" s="86"/>
      <c r="LSC62" s="86"/>
      <c r="LSD62" s="86"/>
      <c r="LSE62" s="86"/>
      <c r="LSF62" s="86"/>
      <c r="LSG62" s="86"/>
      <c r="LSH62" s="86"/>
      <c r="LSI62" s="86"/>
      <c r="LSJ62" s="86"/>
      <c r="LSK62" s="86"/>
      <c r="LSL62" s="86"/>
      <c r="LSM62" s="86"/>
      <c r="LSN62" s="86"/>
      <c r="LSO62" s="86"/>
      <c r="LSP62" s="86"/>
      <c r="LSQ62" s="86"/>
      <c r="LSR62" s="86"/>
      <c r="LSS62" s="86"/>
      <c r="LST62" s="86"/>
      <c r="LSU62" s="86"/>
      <c r="LSV62" s="86"/>
      <c r="LSW62" s="86"/>
      <c r="LSX62" s="86"/>
      <c r="LSY62" s="86"/>
      <c r="LSZ62" s="86"/>
      <c r="LTA62" s="86"/>
      <c r="LTB62" s="86"/>
      <c r="LTC62" s="86"/>
      <c r="LTD62" s="86"/>
      <c r="LTE62" s="86"/>
      <c r="LTF62" s="86"/>
      <c r="LTG62" s="86"/>
      <c r="LTH62" s="86"/>
      <c r="LTI62" s="86"/>
      <c r="LTJ62" s="86"/>
      <c r="LTK62" s="86"/>
      <c r="LTL62" s="86"/>
      <c r="LTM62" s="86"/>
      <c r="LTN62" s="86"/>
      <c r="LTO62" s="86"/>
      <c r="LTP62" s="98"/>
      <c r="LTQ62" s="98"/>
      <c r="LTR62" s="98"/>
      <c r="LTS62" s="98"/>
      <c r="LTT62" s="98"/>
      <c r="LTU62" s="98"/>
      <c r="LTV62" s="86"/>
      <c r="LTW62" s="86"/>
      <c r="LTX62" s="86"/>
      <c r="LTY62" s="86"/>
      <c r="LTZ62" s="86"/>
      <c r="LUA62" s="86"/>
      <c r="LUB62" s="86"/>
      <c r="LUC62" s="86"/>
      <c r="LUD62" s="86"/>
      <c r="LUE62" s="86"/>
      <c r="LUF62" s="86"/>
      <c r="LUG62" s="86"/>
      <c r="LUH62" s="86"/>
      <c r="LUI62" s="86"/>
      <c r="LUJ62" s="86"/>
      <c r="LUK62" s="86"/>
      <c r="LUL62" s="86"/>
      <c r="LUM62" s="86"/>
      <c r="LUN62" s="86"/>
      <c r="LUO62" s="86"/>
      <c r="LUP62" s="86"/>
      <c r="LUQ62" s="86"/>
      <c r="LUR62" s="86"/>
      <c r="LUS62" s="86"/>
      <c r="LUT62" s="86"/>
      <c r="LUU62" s="86"/>
      <c r="LUV62" s="86"/>
      <c r="LUW62" s="86"/>
      <c r="LUX62" s="86"/>
      <c r="LUY62" s="86"/>
      <c r="LUZ62" s="86"/>
      <c r="LVA62" s="86"/>
      <c r="LVB62" s="86"/>
      <c r="LVC62" s="86"/>
      <c r="LVD62" s="86"/>
      <c r="LVE62" s="86"/>
      <c r="LVF62" s="86"/>
      <c r="LVG62" s="86"/>
      <c r="LVH62" s="86"/>
      <c r="LVI62" s="86"/>
      <c r="LVJ62" s="86"/>
      <c r="LVK62" s="86"/>
      <c r="LVL62" s="86"/>
      <c r="LVM62" s="86"/>
      <c r="LVN62" s="86"/>
      <c r="LVO62" s="86"/>
      <c r="LVP62" s="86"/>
      <c r="LVQ62" s="86"/>
      <c r="LVR62" s="86"/>
      <c r="LVS62" s="86"/>
      <c r="LVT62" s="86"/>
      <c r="LVU62" s="86"/>
      <c r="LVV62" s="86"/>
      <c r="LVW62" s="86"/>
      <c r="LVX62" s="86"/>
      <c r="LVY62" s="86"/>
      <c r="LVZ62" s="86"/>
      <c r="LWA62" s="86"/>
      <c r="LWB62" s="86"/>
      <c r="LWC62" s="86"/>
      <c r="LWD62" s="86"/>
      <c r="LWE62" s="86"/>
      <c r="LWF62" s="86"/>
      <c r="LWG62" s="86"/>
      <c r="LWH62" s="86"/>
      <c r="LWI62" s="86"/>
      <c r="LWJ62" s="86"/>
      <c r="LWK62" s="86"/>
      <c r="LWL62" s="86"/>
      <c r="LWM62" s="86"/>
      <c r="LWN62" s="86"/>
      <c r="LWO62" s="86"/>
      <c r="LWP62" s="86"/>
      <c r="LWQ62" s="86"/>
      <c r="LWR62" s="86"/>
      <c r="LWS62" s="86"/>
      <c r="LWT62" s="86"/>
      <c r="LWU62" s="86"/>
      <c r="LWV62" s="86"/>
      <c r="LWW62" s="86"/>
      <c r="LWX62" s="86"/>
      <c r="LWY62" s="86"/>
      <c r="LWZ62" s="86"/>
      <c r="LXA62" s="86"/>
      <c r="LXB62" s="86"/>
      <c r="LXC62" s="86"/>
      <c r="LXD62" s="86"/>
      <c r="LXE62" s="86"/>
      <c r="LXF62" s="86"/>
      <c r="LXG62" s="86"/>
      <c r="LXH62" s="86"/>
      <c r="LXI62" s="86"/>
      <c r="LXJ62" s="86"/>
      <c r="LXK62" s="86"/>
      <c r="LXL62" s="86"/>
      <c r="LXM62" s="86"/>
      <c r="LXN62" s="86"/>
      <c r="LXO62" s="86"/>
      <c r="LXP62" s="86"/>
      <c r="LXQ62" s="86"/>
      <c r="LXR62" s="86"/>
      <c r="LXS62" s="86"/>
      <c r="LXT62" s="86"/>
      <c r="LXU62" s="86"/>
      <c r="LXV62" s="86"/>
      <c r="LXW62" s="86"/>
      <c r="LXX62" s="86"/>
      <c r="LXY62" s="86"/>
      <c r="LXZ62" s="86"/>
      <c r="LYA62" s="86"/>
      <c r="LYB62" s="86"/>
      <c r="LYC62" s="86"/>
      <c r="LYD62" s="86"/>
      <c r="LYE62" s="86"/>
      <c r="LYF62" s="86"/>
      <c r="LYG62" s="86"/>
      <c r="LYH62" s="86"/>
      <c r="LYI62" s="86"/>
      <c r="LYJ62" s="86"/>
      <c r="LYK62" s="86"/>
      <c r="LYL62" s="86"/>
      <c r="LYM62" s="86"/>
      <c r="LYN62" s="86"/>
      <c r="LYO62" s="86"/>
      <c r="LYP62" s="86"/>
      <c r="LYQ62" s="86"/>
      <c r="LYR62" s="86"/>
      <c r="LYS62" s="86"/>
      <c r="LYT62" s="86"/>
      <c r="LYU62" s="86"/>
      <c r="LYV62" s="86"/>
      <c r="LYW62" s="86"/>
      <c r="LYX62" s="86"/>
      <c r="LYY62" s="86"/>
      <c r="LYZ62" s="86"/>
      <c r="LZA62" s="86"/>
      <c r="LZB62" s="86"/>
      <c r="LZC62" s="86"/>
      <c r="LZD62" s="86"/>
      <c r="LZE62" s="86"/>
      <c r="LZF62" s="86"/>
      <c r="LZG62" s="86"/>
      <c r="LZH62" s="86"/>
      <c r="LZI62" s="86"/>
      <c r="LZJ62" s="86"/>
      <c r="LZK62" s="86"/>
      <c r="LZL62" s="86"/>
      <c r="LZM62" s="86"/>
      <c r="LZN62" s="86"/>
      <c r="LZO62" s="86"/>
      <c r="LZP62" s="86"/>
      <c r="LZQ62" s="86"/>
      <c r="LZR62" s="86"/>
      <c r="LZS62" s="86"/>
      <c r="LZT62" s="86"/>
      <c r="LZU62" s="86"/>
      <c r="LZV62" s="86"/>
      <c r="LZW62" s="86"/>
      <c r="LZX62" s="86"/>
      <c r="LZY62" s="86"/>
      <c r="LZZ62" s="86"/>
      <c r="MAA62" s="86"/>
      <c r="MAB62" s="86"/>
      <c r="MAC62" s="86"/>
      <c r="MAD62" s="86"/>
      <c r="MAE62" s="86"/>
      <c r="MAF62" s="86"/>
      <c r="MAG62" s="86"/>
      <c r="MAH62" s="86"/>
      <c r="MAI62" s="86"/>
      <c r="MAJ62" s="86"/>
      <c r="MAK62" s="86"/>
      <c r="MAL62" s="86"/>
      <c r="MAM62" s="86"/>
      <c r="MAN62" s="86"/>
      <c r="MAO62" s="86"/>
      <c r="MAP62" s="86"/>
      <c r="MAQ62" s="86"/>
      <c r="MAR62" s="86"/>
      <c r="MAS62" s="86"/>
      <c r="MAT62" s="86"/>
      <c r="MAU62" s="86"/>
      <c r="MAV62" s="86"/>
      <c r="MAW62" s="86"/>
      <c r="MAX62" s="86"/>
      <c r="MAY62" s="86"/>
      <c r="MAZ62" s="86"/>
      <c r="MBA62" s="86"/>
      <c r="MBB62" s="86"/>
      <c r="MBC62" s="86"/>
      <c r="MBD62" s="86"/>
      <c r="MBE62" s="86"/>
      <c r="MBF62" s="86"/>
      <c r="MBG62" s="86"/>
      <c r="MBH62" s="86"/>
      <c r="MBI62" s="86"/>
      <c r="MBJ62" s="86"/>
      <c r="MBK62" s="86"/>
      <c r="MBL62" s="86"/>
      <c r="MBM62" s="86"/>
      <c r="MBN62" s="86"/>
      <c r="MBO62" s="86"/>
      <c r="MBP62" s="86"/>
      <c r="MBQ62" s="86"/>
      <c r="MBR62" s="86"/>
      <c r="MBS62" s="86"/>
      <c r="MBT62" s="86"/>
      <c r="MBU62" s="86"/>
      <c r="MBV62" s="86"/>
      <c r="MBW62" s="86"/>
      <c r="MBX62" s="86"/>
      <c r="MBY62" s="86"/>
      <c r="MBZ62" s="86"/>
      <c r="MCA62" s="86"/>
      <c r="MCB62" s="86"/>
      <c r="MCC62" s="86"/>
      <c r="MCD62" s="86"/>
      <c r="MCE62" s="86"/>
      <c r="MCF62" s="86"/>
      <c r="MCG62" s="86"/>
      <c r="MCH62" s="86"/>
      <c r="MCI62" s="86"/>
      <c r="MCJ62" s="86"/>
      <c r="MCK62" s="86"/>
      <c r="MCL62" s="86"/>
      <c r="MCM62" s="86"/>
      <c r="MCN62" s="86"/>
      <c r="MCO62" s="86"/>
      <c r="MCP62" s="86"/>
      <c r="MCQ62" s="86"/>
      <c r="MCR62" s="86"/>
      <c r="MCS62" s="86"/>
      <c r="MCT62" s="86"/>
      <c r="MCU62" s="86"/>
      <c r="MCV62" s="86"/>
      <c r="MCW62" s="86"/>
      <c r="MCX62" s="86"/>
      <c r="MCY62" s="86"/>
      <c r="MCZ62" s="86"/>
      <c r="MDA62" s="86"/>
      <c r="MDB62" s="86"/>
      <c r="MDC62" s="86"/>
      <c r="MDD62" s="86"/>
      <c r="MDE62" s="86"/>
      <c r="MDF62" s="86"/>
      <c r="MDG62" s="86"/>
      <c r="MDH62" s="86"/>
      <c r="MDI62" s="86"/>
      <c r="MDJ62" s="86"/>
      <c r="MDK62" s="86"/>
      <c r="MDL62" s="98"/>
      <c r="MDM62" s="98"/>
      <c r="MDN62" s="98"/>
      <c r="MDO62" s="98"/>
      <c r="MDP62" s="98"/>
      <c r="MDQ62" s="98"/>
      <c r="MDR62" s="86"/>
      <c r="MDS62" s="86"/>
      <c r="MDT62" s="86"/>
      <c r="MDU62" s="86"/>
      <c r="MDV62" s="86"/>
      <c r="MDW62" s="86"/>
      <c r="MDX62" s="86"/>
      <c r="MDY62" s="86"/>
      <c r="MDZ62" s="86"/>
      <c r="MEA62" s="86"/>
      <c r="MEB62" s="86"/>
      <c r="MEC62" s="86"/>
      <c r="MED62" s="86"/>
      <c r="MEE62" s="86"/>
      <c r="MEF62" s="86"/>
      <c r="MEG62" s="86"/>
      <c r="MEH62" s="86"/>
      <c r="MEI62" s="86"/>
      <c r="MEJ62" s="86"/>
      <c r="MEK62" s="86"/>
      <c r="MEL62" s="86"/>
      <c r="MEM62" s="86"/>
      <c r="MEN62" s="86"/>
      <c r="MEO62" s="86"/>
      <c r="MEP62" s="86"/>
      <c r="MEQ62" s="86"/>
      <c r="MER62" s="86"/>
      <c r="MES62" s="86"/>
      <c r="MET62" s="86"/>
      <c r="MEU62" s="86"/>
      <c r="MEV62" s="86"/>
      <c r="MEW62" s="86"/>
      <c r="MEX62" s="86"/>
      <c r="MEY62" s="86"/>
      <c r="MEZ62" s="86"/>
      <c r="MFA62" s="86"/>
      <c r="MFB62" s="86"/>
      <c r="MFC62" s="86"/>
      <c r="MFD62" s="86"/>
      <c r="MFE62" s="86"/>
      <c r="MFF62" s="86"/>
      <c r="MFG62" s="86"/>
      <c r="MFH62" s="86"/>
      <c r="MFI62" s="86"/>
      <c r="MFJ62" s="86"/>
      <c r="MFK62" s="86"/>
      <c r="MFL62" s="86"/>
      <c r="MFM62" s="86"/>
      <c r="MFN62" s="86"/>
      <c r="MFO62" s="86"/>
      <c r="MFP62" s="86"/>
      <c r="MFQ62" s="86"/>
      <c r="MFR62" s="86"/>
      <c r="MFS62" s="86"/>
      <c r="MFT62" s="86"/>
      <c r="MFU62" s="86"/>
      <c r="MFV62" s="86"/>
      <c r="MFW62" s="86"/>
      <c r="MFX62" s="86"/>
      <c r="MFY62" s="86"/>
      <c r="MFZ62" s="86"/>
      <c r="MGA62" s="86"/>
      <c r="MGB62" s="86"/>
      <c r="MGC62" s="86"/>
      <c r="MGD62" s="86"/>
      <c r="MGE62" s="86"/>
      <c r="MGF62" s="86"/>
      <c r="MGG62" s="86"/>
      <c r="MGH62" s="86"/>
      <c r="MGI62" s="86"/>
      <c r="MGJ62" s="86"/>
      <c r="MGK62" s="86"/>
      <c r="MGL62" s="86"/>
      <c r="MGM62" s="86"/>
      <c r="MGN62" s="86"/>
      <c r="MGO62" s="86"/>
      <c r="MGP62" s="86"/>
      <c r="MGQ62" s="86"/>
      <c r="MGR62" s="86"/>
      <c r="MGS62" s="86"/>
      <c r="MGT62" s="86"/>
      <c r="MGU62" s="86"/>
      <c r="MGV62" s="86"/>
      <c r="MGW62" s="86"/>
      <c r="MGX62" s="86"/>
      <c r="MGY62" s="86"/>
      <c r="MGZ62" s="86"/>
      <c r="MHA62" s="86"/>
      <c r="MHB62" s="86"/>
      <c r="MHC62" s="86"/>
      <c r="MHD62" s="86"/>
      <c r="MHE62" s="86"/>
      <c r="MHF62" s="86"/>
      <c r="MHG62" s="86"/>
      <c r="MHH62" s="86"/>
      <c r="MHI62" s="86"/>
      <c r="MHJ62" s="86"/>
      <c r="MHK62" s="86"/>
      <c r="MHL62" s="86"/>
      <c r="MHM62" s="86"/>
      <c r="MHN62" s="86"/>
      <c r="MHO62" s="86"/>
      <c r="MHP62" s="86"/>
      <c r="MHQ62" s="86"/>
      <c r="MHR62" s="86"/>
      <c r="MHS62" s="86"/>
      <c r="MHT62" s="86"/>
      <c r="MHU62" s="86"/>
      <c r="MHV62" s="86"/>
      <c r="MHW62" s="86"/>
      <c r="MHX62" s="86"/>
      <c r="MHY62" s="86"/>
      <c r="MHZ62" s="86"/>
      <c r="MIA62" s="86"/>
      <c r="MIB62" s="86"/>
      <c r="MIC62" s="86"/>
      <c r="MID62" s="86"/>
      <c r="MIE62" s="86"/>
      <c r="MIF62" s="86"/>
      <c r="MIG62" s="86"/>
      <c r="MIH62" s="86"/>
      <c r="MII62" s="86"/>
      <c r="MIJ62" s="86"/>
      <c r="MIK62" s="86"/>
      <c r="MIL62" s="86"/>
      <c r="MIM62" s="86"/>
      <c r="MIN62" s="86"/>
      <c r="MIO62" s="86"/>
      <c r="MIP62" s="86"/>
      <c r="MIQ62" s="86"/>
      <c r="MIR62" s="86"/>
      <c r="MIS62" s="86"/>
      <c r="MIT62" s="86"/>
      <c r="MIU62" s="86"/>
      <c r="MIV62" s="86"/>
      <c r="MIW62" s="86"/>
      <c r="MIX62" s="86"/>
      <c r="MIY62" s="86"/>
      <c r="MIZ62" s="86"/>
      <c r="MJA62" s="86"/>
      <c r="MJB62" s="86"/>
      <c r="MJC62" s="86"/>
      <c r="MJD62" s="86"/>
      <c r="MJE62" s="86"/>
      <c r="MJF62" s="86"/>
      <c r="MJG62" s="86"/>
      <c r="MJH62" s="86"/>
      <c r="MJI62" s="86"/>
      <c r="MJJ62" s="86"/>
      <c r="MJK62" s="86"/>
      <c r="MJL62" s="86"/>
      <c r="MJM62" s="86"/>
      <c r="MJN62" s="86"/>
      <c r="MJO62" s="86"/>
      <c r="MJP62" s="86"/>
      <c r="MJQ62" s="86"/>
      <c r="MJR62" s="86"/>
      <c r="MJS62" s="86"/>
      <c r="MJT62" s="86"/>
      <c r="MJU62" s="86"/>
      <c r="MJV62" s="86"/>
      <c r="MJW62" s="86"/>
      <c r="MJX62" s="86"/>
      <c r="MJY62" s="86"/>
      <c r="MJZ62" s="86"/>
      <c r="MKA62" s="86"/>
      <c r="MKB62" s="86"/>
      <c r="MKC62" s="86"/>
      <c r="MKD62" s="86"/>
      <c r="MKE62" s="86"/>
      <c r="MKF62" s="86"/>
      <c r="MKG62" s="86"/>
      <c r="MKH62" s="86"/>
      <c r="MKI62" s="86"/>
      <c r="MKJ62" s="86"/>
      <c r="MKK62" s="86"/>
      <c r="MKL62" s="86"/>
      <c r="MKM62" s="86"/>
      <c r="MKN62" s="86"/>
      <c r="MKO62" s="86"/>
      <c r="MKP62" s="86"/>
      <c r="MKQ62" s="86"/>
      <c r="MKR62" s="86"/>
      <c r="MKS62" s="86"/>
      <c r="MKT62" s="86"/>
      <c r="MKU62" s="86"/>
      <c r="MKV62" s="86"/>
      <c r="MKW62" s="86"/>
      <c r="MKX62" s="86"/>
      <c r="MKY62" s="86"/>
      <c r="MKZ62" s="86"/>
      <c r="MLA62" s="86"/>
      <c r="MLB62" s="86"/>
      <c r="MLC62" s="86"/>
      <c r="MLD62" s="86"/>
      <c r="MLE62" s="86"/>
      <c r="MLF62" s="86"/>
      <c r="MLG62" s="86"/>
      <c r="MLH62" s="86"/>
      <c r="MLI62" s="86"/>
      <c r="MLJ62" s="86"/>
      <c r="MLK62" s="86"/>
      <c r="MLL62" s="86"/>
      <c r="MLM62" s="86"/>
      <c r="MLN62" s="86"/>
      <c r="MLO62" s="86"/>
      <c r="MLP62" s="86"/>
      <c r="MLQ62" s="86"/>
      <c r="MLR62" s="86"/>
      <c r="MLS62" s="86"/>
      <c r="MLT62" s="86"/>
      <c r="MLU62" s="86"/>
      <c r="MLV62" s="86"/>
      <c r="MLW62" s="86"/>
      <c r="MLX62" s="86"/>
      <c r="MLY62" s="86"/>
      <c r="MLZ62" s="86"/>
      <c r="MMA62" s="86"/>
      <c r="MMB62" s="86"/>
      <c r="MMC62" s="86"/>
      <c r="MMD62" s="86"/>
      <c r="MME62" s="86"/>
      <c r="MMF62" s="86"/>
      <c r="MMG62" s="86"/>
      <c r="MMH62" s="86"/>
      <c r="MMI62" s="86"/>
      <c r="MMJ62" s="86"/>
      <c r="MMK62" s="86"/>
      <c r="MML62" s="86"/>
      <c r="MMM62" s="86"/>
      <c r="MMN62" s="86"/>
      <c r="MMO62" s="86"/>
      <c r="MMP62" s="86"/>
      <c r="MMQ62" s="86"/>
      <c r="MMR62" s="86"/>
      <c r="MMS62" s="86"/>
      <c r="MMT62" s="86"/>
      <c r="MMU62" s="86"/>
      <c r="MMV62" s="86"/>
      <c r="MMW62" s="86"/>
      <c r="MMX62" s="86"/>
      <c r="MMY62" s="86"/>
      <c r="MMZ62" s="86"/>
      <c r="MNA62" s="86"/>
      <c r="MNB62" s="86"/>
      <c r="MNC62" s="86"/>
      <c r="MND62" s="86"/>
      <c r="MNE62" s="86"/>
      <c r="MNF62" s="86"/>
      <c r="MNG62" s="86"/>
      <c r="MNH62" s="98"/>
      <c r="MNI62" s="98"/>
      <c r="MNJ62" s="98"/>
      <c r="MNK62" s="98"/>
      <c r="MNL62" s="98"/>
      <c r="MNM62" s="98"/>
      <c r="MNN62" s="86"/>
      <c r="MNO62" s="86"/>
      <c r="MNP62" s="86"/>
      <c r="MNQ62" s="86"/>
      <c r="MNR62" s="86"/>
      <c r="MNS62" s="86"/>
      <c r="MNT62" s="86"/>
      <c r="MNU62" s="86"/>
      <c r="MNV62" s="86"/>
      <c r="MNW62" s="86"/>
      <c r="MNX62" s="86"/>
      <c r="MNY62" s="86"/>
      <c r="MNZ62" s="86"/>
      <c r="MOA62" s="86"/>
      <c r="MOB62" s="86"/>
      <c r="MOC62" s="86"/>
      <c r="MOD62" s="86"/>
      <c r="MOE62" s="86"/>
      <c r="MOF62" s="86"/>
      <c r="MOG62" s="86"/>
      <c r="MOH62" s="86"/>
      <c r="MOI62" s="86"/>
      <c r="MOJ62" s="86"/>
      <c r="MOK62" s="86"/>
      <c r="MOL62" s="86"/>
      <c r="MOM62" s="86"/>
      <c r="MON62" s="86"/>
      <c r="MOO62" s="86"/>
      <c r="MOP62" s="86"/>
      <c r="MOQ62" s="86"/>
      <c r="MOR62" s="86"/>
      <c r="MOS62" s="86"/>
      <c r="MOT62" s="86"/>
      <c r="MOU62" s="86"/>
      <c r="MOV62" s="86"/>
      <c r="MOW62" s="86"/>
      <c r="MOX62" s="86"/>
      <c r="MOY62" s="86"/>
      <c r="MOZ62" s="86"/>
      <c r="MPA62" s="86"/>
      <c r="MPB62" s="86"/>
      <c r="MPC62" s="86"/>
      <c r="MPD62" s="86"/>
      <c r="MPE62" s="86"/>
      <c r="MPF62" s="86"/>
      <c r="MPG62" s="86"/>
      <c r="MPH62" s="86"/>
      <c r="MPI62" s="86"/>
      <c r="MPJ62" s="86"/>
      <c r="MPK62" s="86"/>
      <c r="MPL62" s="86"/>
      <c r="MPM62" s="86"/>
      <c r="MPN62" s="86"/>
      <c r="MPO62" s="86"/>
      <c r="MPP62" s="86"/>
      <c r="MPQ62" s="86"/>
      <c r="MPR62" s="86"/>
      <c r="MPS62" s="86"/>
      <c r="MPT62" s="86"/>
      <c r="MPU62" s="86"/>
      <c r="MPV62" s="86"/>
      <c r="MPW62" s="86"/>
      <c r="MPX62" s="86"/>
      <c r="MPY62" s="86"/>
      <c r="MPZ62" s="86"/>
      <c r="MQA62" s="86"/>
      <c r="MQB62" s="86"/>
      <c r="MQC62" s="86"/>
      <c r="MQD62" s="86"/>
      <c r="MQE62" s="86"/>
      <c r="MQF62" s="86"/>
      <c r="MQG62" s="86"/>
      <c r="MQH62" s="86"/>
      <c r="MQI62" s="86"/>
      <c r="MQJ62" s="86"/>
      <c r="MQK62" s="86"/>
      <c r="MQL62" s="86"/>
      <c r="MQM62" s="86"/>
      <c r="MQN62" s="86"/>
      <c r="MQO62" s="86"/>
      <c r="MQP62" s="86"/>
      <c r="MQQ62" s="86"/>
      <c r="MQR62" s="86"/>
      <c r="MQS62" s="86"/>
      <c r="MQT62" s="86"/>
      <c r="MQU62" s="86"/>
      <c r="MQV62" s="86"/>
      <c r="MQW62" s="86"/>
      <c r="MQX62" s="86"/>
      <c r="MQY62" s="86"/>
      <c r="MQZ62" s="86"/>
      <c r="MRA62" s="86"/>
      <c r="MRB62" s="86"/>
      <c r="MRC62" s="86"/>
      <c r="MRD62" s="86"/>
      <c r="MRE62" s="86"/>
      <c r="MRF62" s="86"/>
      <c r="MRG62" s="86"/>
      <c r="MRH62" s="86"/>
      <c r="MRI62" s="86"/>
      <c r="MRJ62" s="86"/>
      <c r="MRK62" s="86"/>
      <c r="MRL62" s="86"/>
      <c r="MRM62" s="86"/>
      <c r="MRN62" s="86"/>
      <c r="MRO62" s="86"/>
      <c r="MRP62" s="86"/>
      <c r="MRQ62" s="86"/>
      <c r="MRR62" s="86"/>
      <c r="MRS62" s="86"/>
      <c r="MRT62" s="86"/>
      <c r="MRU62" s="86"/>
      <c r="MRV62" s="86"/>
      <c r="MRW62" s="86"/>
      <c r="MRX62" s="86"/>
      <c r="MRY62" s="86"/>
      <c r="MRZ62" s="86"/>
      <c r="MSA62" s="86"/>
      <c r="MSB62" s="86"/>
      <c r="MSC62" s="86"/>
      <c r="MSD62" s="86"/>
      <c r="MSE62" s="86"/>
      <c r="MSF62" s="86"/>
      <c r="MSG62" s="86"/>
      <c r="MSH62" s="86"/>
      <c r="MSI62" s="86"/>
      <c r="MSJ62" s="86"/>
      <c r="MSK62" s="86"/>
      <c r="MSL62" s="86"/>
      <c r="MSM62" s="86"/>
      <c r="MSN62" s="86"/>
      <c r="MSO62" s="86"/>
      <c r="MSP62" s="86"/>
      <c r="MSQ62" s="86"/>
      <c r="MSR62" s="86"/>
      <c r="MSS62" s="86"/>
      <c r="MST62" s="86"/>
      <c r="MSU62" s="86"/>
      <c r="MSV62" s="86"/>
      <c r="MSW62" s="86"/>
      <c r="MSX62" s="86"/>
      <c r="MSY62" s="86"/>
      <c r="MSZ62" s="86"/>
      <c r="MTA62" s="86"/>
      <c r="MTB62" s="86"/>
      <c r="MTC62" s="86"/>
      <c r="MTD62" s="86"/>
      <c r="MTE62" s="86"/>
      <c r="MTF62" s="86"/>
      <c r="MTG62" s="86"/>
      <c r="MTH62" s="86"/>
      <c r="MTI62" s="86"/>
      <c r="MTJ62" s="86"/>
      <c r="MTK62" s="86"/>
      <c r="MTL62" s="86"/>
      <c r="MTM62" s="86"/>
      <c r="MTN62" s="86"/>
      <c r="MTO62" s="86"/>
      <c r="MTP62" s="86"/>
      <c r="MTQ62" s="86"/>
      <c r="MTR62" s="86"/>
      <c r="MTS62" s="86"/>
      <c r="MTT62" s="86"/>
      <c r="MTU62" s="86"/>
      <c r="MTV62" s="86"/>
      <c r="MTW62" s="86"/>
      <c r="MTX62" s="86"/>
      <c r="MTY62" s="86"/>
      <c r="MTZ62" s="86"/>
      <c r="MUA62" s="86"/>
      <c r="MUB62" s="86"/>
      <c r="MUC62" s="86"/>
      <c r="MUD62" s="86"/>
      <c r="MUE62" s="86"/>
      <c r="MUF62" s="86"/>
      <c r="MUG62" s="86"/>
      <c r="MUH62" s="86"/>
      <c r="MUI62" s="86"/>
      <c r="MUJ62" s="86"/>
      <c r="MUK62" s="86"/>
      <c r="MUL62" s="86"/>
      <c r="MUM62" s="86"/>
      <c r="MUN62" s="86"/>
      <c r="MUO62" s="86"/>
      <c r="MUP62" s="86"/>
      <c r="MUQ62" s="86"/>
      <c r="MUR62" s="86"/>
      <c r="MUS62" s="86"/>
      <c r="MUT62" s="86"/>
      <c r="MUU62" s="86"/>
      <c r="MUV62" s="86"/>
      <c r="MUW62" s="86"/>
      <c r="MUX62" s="86"/>
      <c r="MUY62" s="86"/>
      <c r="MUZ62" s="86"/>
      <c r="MVA62" s="86"/>
      <c r="MVB62" s="86"/>
      <c r="MVC62" s="86"/>
      <c r="MVD62" s="86"/>
      <c r="MVE62" s="86"/>
      <c r="MVF62" s="86"/>
      <c r="MVG62" s="86"/>
      <c r="MVH62" s="86"/>
      <c r="MVI62" s="86"/>
      <c r="MVJ62" s="86"/>
      <c r="MVK62" s="86"/>
      <c r="MVL62" s="86"/>
      <c r="MVM62" s="86"/>
      <c r="MVN62" s="86"/>
      <c r="MVO62" s="86"/>
      <c r="MVP62" s="86"/>
      <c r="MVQ62" s="86"/>
      <c r="MVR62" s="86"/>
      <c r="MVS62" s="86"/>
      <c r="MVT62" s="86"/>
      <c r="MVU62" s="86"/>
      <c r="MVV62" s="86"/>
      <c r="MVW62" s="86"/>
      <c r="MVX62" s="86"/>
      <c r="MVY62" s="86"/>
      <c r="MVZ62" s="86"/>
      <c r="MWA62" s="86"/>
      <c r="MWB62" s="86"/>
      <c r="MWC62" s="86"/>
      <c r="MWD62" s="86"/>
      <c r="MWE62" s="86"/>
      <c r="MWF62" s="86"/>
      <c r="MWG62" s="86"/>
      <c r="MWH62" s="86"/>
      <c r="MWI62" s="86"/>
      <c r="MWJ62" s="86"/>
      <c r="MWK62" s="86"/>
      <c r="MWL62" s="86"/>
      <c r="MWM62" s="86"/>
      <c r="MWN62" s="86"/>
      <c r="MWO62" s="86"/>
      <c r="MWP62" s="86"/>
      <c r="MWQ62" s="86"/>
      <c r="MWR62" s="86"/>
      <c r="MWS62" s="86"/>
      <c r="MWT62" s="86"/>
      <c r="MWU62" s="86"/>
      <c r="MWV62" s="86"/>
      <c r="MWW62" s="86"/>
      <c r="MWX62" s="86"/>
      <c r="MWY62" s="86"/>
      <c r="MWZ62" s="86"/>
      <c r="MXA62" s="86"/>
      <c r="MXB62" s="86"/>
      <c r="MXC62" s="86"/>
      <c r="MXD62" s="98"/>
      <c r="MXE62" s="98"/>
      <c r="MXF62" s="98"/>
      <c r="MXG62" s="98"/>
      <c r="MXH62" s="98"/>
      <c r="MXI62" s="98"/>
      <c r="MXJ62" s="86"/>
      <c r="MXK62" s="86"/>
      <c r="MXL62" s="86"/>
      <c r="MXM62" s="86"/>
      <c r="MXN62" s="86"/>
      <c r="MXO62" s="86"/>
      <c r="MXP62" s="86"/>
      <c r="MXQ62" s="86"/>
      <c r="MXR62" s="86"/>
      <c r="MXS62" s="86"/>
      <c r="MXT62" s="86"/>
      <c r="MXU62" s="86"/>
      <c r="MXV62" s="86"/>
      <c r="MXW62" s="86"/>
      <c r="MXX62" s="86"/>
      <c r="MXY62" s="86"/>
      <c r="MXZ62" s="86"/>
      <c r="MYA62" s="86"/>
      <c r="MYB62" s="86"/>
      <c r="MYC62" s="86"/>
      <c r="MYD62" s="86"/>
      <c r="MYE62" s="86"/>
      <c r="MYF62" s="86"/>
      <c r="MYG62" s="86"/>
      <c r="MYH62" s="86"/>
      <c r="MYI62" s="86"/>
      <c r="MYJ62" s="86"/>
      <c r="MYK62" s="86"/>
      <c r="MYL62" s="86"/>
      <c r="MYM62" s="86"/>
      <c r="MYN62" s="86"/>
      <c r="MYO62" s="86"/>
      <c r="MYP62" s="86"/>
      <c r="MYQ62" s="86"/>
      <c r="MYR62" s="86"/>
      <c r="MYS62" s="86"/>
      <c r="MYT62" s="86"/>
      <c r="MYU62" s="86"/>
      <c r="MYV62" s="86"/>
      <c r="MYW62" s="86"/>
      <c r="MYX62" s="86"/>
      <c r="MYY62" s="86"/>
      <c r="MYZ62" s="86"/>
      <c r="MZA62" s="86"/>
      <c r="MZB62" s="86"/>
      <c r="MZC62" s="86"/>
      <c r="MZD62" s="86"/>
      <c r="MZE62" s="86"/>
      <c r="MZF62" s="86"/>
      <c r="MZG62" s="86"/>
      <c r="MZH62" s="86"/>
      <c r="MZI62" s="86"/>
      <c r="MZJ62" s="86"/>
      <c r="MZK62" s="86"/>
      <c r="MZL62" s="86"/>
      <c r="MZM62" s="86"/>
      <c r="MZN62" s="86"/>
      <c r="MZO62" s="86"/>
      <c r="MZP62" s="86"/>
      <c r="MZQ62" s="86"/>
      <c r="MZR62" s="86"/>
      <c r="MZS62" s="86"/>
      <c r="MZT62" s="86"/>
      <c r="MZU62" s="86"/>
      <c r="MZV62" s="86"/>
      <c r="MZW62" s="86"/>
      <c r="MZX62" s="86"/>
      <c r="MZY62" s="86"/>
      <c r="MZZ62" s="86"/>
      <c r="NAA62" s="86"/>
      <c r="NAB62" s="86"/>
      <c r="NAC62" s="86"/>
      <c r="NAD62" s="86"/>
      <c r="NAE62" s="86"/>
      <c r="NAF62" s="86"/>
      <c r="NAG62" s="86"/>
      <c r="NAH62" s="86"/>
      <c r="NAI62" s="86"/>
      <c r="NAJ62" s="86"/>
      <c r="NAK62" s="86"/>
      <c r="NAL62" s="86"/>
      <c r="NAM62" s="86"/>
      <c r="NAN62" s="86"/>
      <c r="NAO62" s="86"/>
      <c r="NAP62" s="86"/>
      <c r="NAQ62" s="86"/>
      <c r="NAR62" s="86"/>
      <c r="NAS62" s="86"/>
      <c r="NAT62" s="86"/>
      <c r="NAU62" s="86"/>
      <c r="NAV62" s="86"/>
      <c r="NAW62" s="86"/>
      <c r="NAX62" s="86"/>
      <c r="NAY62" s="86"/>
      <c r="NAZ62" s="86"/>
      <c r="NBA62" s="86"/>
      <c r="NBB62" s="86"/>
      <c r="NBC62" s="86"/>
      <c r="NBD62" s="86"/>
      <c r="NBE62" s="86"/>
      <c r="NBF62" s="86"/>
      <c r="NBG62" s="86"/>
      <c r="NBH62" s="86"/>
      <c r="NBI62" s="86"/>
      <c r="NBJ62" s="86"/>
      <c r="NBK62" s="86"/>
      <c r="NBL62" s="86"/>
      <c r="NBM62" s="86"/>
      <c r="NBN62" s="86"/>
      <c r="NBO62" s="86"/>
      <c r="NBP62" s="86"/>
      <c r="NBQ62" s="86"/>
      <c r="NBR62" s="86"/>
      <c r="NBS62" s="86"/>
      <c r="NBT62" s="86"/>
      <c r="NBU62" s="86"/>
      <c r="NBV62" s="86"/>
      <c r="NBW62" s="86"/>
      <c r="NBX62" s="86"/>
      <c r="NBY62" s="86"/>
      <c r="NBZ62" s="86"/>
      <c r="NCA62" s="86"/>
      <c r="NCB62" s="86"/>
      <c r="NCC62" s="86"/>
      <c r="NCD62" s="86"/>
      <c r="NCE62" s="86"/>
      <c r="NCF62" s="86"/>
      <c r="NCG62" s="86"/>
      <c r="NCH62" s="86"/>
      <c r="NCI62" s="86"/>
      <c r="NCJ62" s="86"/>
      <c r="NCK62" s="86"/>
      <c r="NCL62" s="86"/>
      <c r="NCM62" s="86"/>
      <c r="NCN62" s="86"/>
      <c r="NCO62" s="86"/>
      <c r="NCP62" s="86"/>
      <c r="NCQ62" s="86"/>
      <c r="NCR62" s="86"/>
      <c r="NCS62" s="86"/>
      <c r="NCT62" s="86"/>
      <c r="NCU62" s="86"/>
      <c r="NCV62" s="86"/>
      <c r="NCW62" s="86"/>
      <c r="NCX62" s="86"/>
      <c r="NCY62" s="86"/>
      <c r="NCZ62" s="86"/>
      <c r="NDA62" s="86"/>
      <c r="NDB62" s="86"/>
      <c r="NDC62" s="86"/>
      <c r="NDD62" s="86"/>
      <c r="NDE62" s="86"/>
      <c r="NDF62" s="86"/>
      <c r="NDG62" s="86"/>
      <c r="NDH62" s="86"/>
      <c r="NDI62" s="86"/>
      <c r="NDJ62" s="86"/>
      <c r="NDK62" s="86"/>
      <c r="NDL62" s="86"/>
      <c r="NDM62" s="86"/>
      <c r="NDN62" s="86"/>
      <c r="NDO62" s="86"/>
      <c r="NDP62" s="86"/>
      <c r="NDQ62" s="86"/>
      <c r="NDR62" s="86"/>
      <c r="NDS62" s="86"/>
      <c r="NDT62" s="86"/>
      <c r="NDU62" s="86"/>
      <c r="NDV62" s="86"/>
      <c r="NDW62" s="86"/>
      <c r="NDX62" s="86"/>
      <c r="NDY62" s="86"/>
      <c r="NDZ62" s="86"/>
      <c r="NEA62" s="86"/>
      <c r="NEB62" s="86"/>
      <c r="NEC62" s="86"/>
      <c r="NED62" s="86"/>
      <c r="NEE62" s="86"/>
      <c r="NEF62" s="86"/>
      <c r="NEG62" s="86"/>
      <c r="NEH62" s="86"/>
      <c r="NEI62" s="86"/>
      <c r="NEJ62" s="86"/>
      <c r="NEK62" s="86"/>
      <c r="NEL62" s="86"/>
      <c r="NEM62" s="86"/>
      <c r="NEN62" s="86"/>
      <c r="NEO62" s="86"/>
      <c r="NEP62" s="86"/>
      <c r="NEQ62" s="86"/>
      <c r="NER62" s="86"/>
      <c r="NES62" s="86"/>
      <c r="NET62" s="86"/>
      <c r="NEU62" s="86"/>
      <c r="NEV62" s="86"/>
      <c r="NEW62" s="86"/>
      <c r="NEX62" s="86"/>
      <c r="NEY62" s="86"/>
      <c r="NEZ62" s="86"/>
      <c r="NFA62" s="86"/>
      <c r="NFB62" s="86"/>
      <c r="NFC62" s="86"/>
      <c r="NFD62" s="86"/>
      <c r="NFE62" s="86"/>
      <c r="NFF62" s="86"/>
      <c r="NFG62" s="86"/>
      <c r="NFH62" s="86"/>
      <c r="NFI62" s="86"/>
      <c r="NFJ62" s="86"/>
      <c r="NFK62" s="86"/>
      <c r="NFL62" s="86"/>
      <c r="NFM62" s="86"/>
      <c r="NFN62" s="86"/>
      <c r="NFO62" s="86"/>
      <c r="NFP62" s="86"/>
      <c r="NFQ62" s="86"/>
      <c r="NFR62" s="86"/>
      <c r="NFS62" s="86"/>
      <c r="NFT62" s="86"/>
      <c r="NFU62" s="86"/>
      <c r="NFV62" s="86"/>
      <c r="NFW62" s="86"/>
      <c r="NFX62" s="86"/>
      <c r="NFY62" s="86"/>
      <c r="NFZ62" s="86"/>
      <c r="NGA62" s="86"/>
      <c r="NGB62" s="86"/>
      <c r="NGC62" s="86"/>
      <c r="NGD62" s="86"/>
      <c r="NGE62" s="86"/>
      <c r="NGF62" s="86"/>
      <c r="NGG62" s="86"/>
      <c r="NGH62" s="86"/>
      <c r="NGI62" s="86"/>
      <c r="NGJ62" s="86"/>
      <c r="NGK62" s="86"/>
      <c r="NGL62" s="86"/>
      <c r="NGM62" s="86"/>
      <c r="NGN62" s="86"/>
      <c r="NGO62" s="86"/>
      <c r="NGP62" s="86"/>
      <c r="NGQ62" s="86"/>
      <c r="NGR62" s="86"/>
      <c r="NGS62" s="86"/>
      <c r="NGT62" s="86"/>
      <c r="NGU62" s="86"/>
      <c r="NGV62" s="86"/>
      <c r="NGW62" s="86"/>
      <c r="NGX62" s="86"/>
      <c r="NGY62" s="86"/>
      <c r="NGZ62" s="98"/>
      <c r="NHA62" s="98"/>
      <c r="NHB62" s="98"/>
      <c r="NHC62" s="98"/>
      <c r="NHD62" s="98"/>
      <c r="NHE62" s="98"/>
      <c r="NHF62" s="86"/>
      <c r="NHG62" s="86"/>
      <c r="NHH62" s="86"/>
      <c r="NHI62" s="86"/>
      <c r="NHJ62" s="86"/>
      <c r="NHK62" s="86"/>
      <c r="NHL62" s="86"/>
      <c r="NHM62" s="86"/>
      <c r="NHN62" s="86"/>
      <c r="NHO62" s="86"/>
      <c r="NHP62" s="86"/>
      <c r="NHQ62" s="86"/>
      <c r="NHR62" s="86"/>
      <c r="NHS62" s="86"/>
      <c r="NHT62" s="86"/>
      <c r="NHU62" s="86"/>
      <c r="NHV62" s="86"/>
      <c r="NHW62" s="86"/>
      <c r="NHX62" s="86"/>
      <c r="NHY62" s="86"/>
      <c r="NHZ62" s="86"/>
      <c r="NIA62" s="86"/>
      <c r="NIB62" s="86"/>
      <c r="NIC62" s="86"/>
      <c r="NID62" s="86"/>
      <c r="NIE62" s="86"/>
      <c r="NIF62" s="86"/>
      <c r="NIG62" s="86"/>
      <c r="NIH62" s="86"/>
      <c r="NII62" s="86"/>
      <c r="NIJ62" s="86"/>
      <c r="NIK62" s="86"/>
      <c r="NIL62" s="86"/>
      <c r="NIM62" s="86"/>
      <c r="NIN62" s="86"/>
      <c r="NIO62" s="86"/>
      <c r="NIP62" s="86"/>
      <c r="NIQ62" s="86"/>
      <c r="NIR62" s="86"/>
      <c r="NIS62" s="86"/>
      <c r="NIT62" s="86"/>
      <c r="NIU62" s="86"/>
      <c r="NIV62" s="86"/>
      <c r="NIW62" s="86"/>
      <c r="NIX62" s="86"/>
      <c r="NIY62" s="86"/>
      <c r="NIZ62" s="86"/>
      <c r="NJA62" s="86"/>
      <c r="NJB62" s="86"/>
      <c r="NJC62" s="86"/>
      <c r="NJD62" s="86"/>
      <c r="NJE62" s="86"/>
      <c r="NJF62" s="86"/>
      <c r="NJG62" s="86"/>
      <c r="NJH62" s="86"/>
      <c r="NJI62" s="86"/>
      <c r="NJJ62" s="86"/>
      <c r="NJK62" s="86"/>
      <c r="NJL62" s="86"/>
      <c r="NJM62" s="86"/>
      <c r="NJN62" s="86"/>
      <c r="NJO62" s="86"/>
      <c r="NJP62" s="86"/>
      <c r="NJQ62" s="86"/>
      <c r="NJR62" s="86"/>
      <c r="NJS62" s="86"/>
      <c r="NJT62" s="86"/>
      <c r="NJU62" s="86"/>
      <c r="NJV62" s="86"/>
      <c r="NJW62" s="86"/>
      <c r="NJX62" s="86"/>
      <c r="NJY62" s="86"/>
      <c r="NJZ62" s="86"/>
      <c r="NKA62" s="86"/>
      <c r="NKB62" s="86"/>
      <c r="NKC62" s="86"/>
      <c r="NKD62" s="86"/>
      <c r="NKE62" s="86"/>
      <c r="NKF62" s="86"/>
      <c r="NKG62" s="86"/>
      <c r="NKH62" s="86"/>
      <c r="NKI62" s="86"/>
      <c r="NKJ62" s="86"/>
      <c r="NKK62" s="86"/>
      <c r="NKL62" s="86"/>
      <c r="NKM62" s="86"/>
      <c r="NKN62" s="86"/>
      <c r="NKO62" s="86"/>
      <c r="NKP62" s="86"/>
      <c r="NKQ62" s="86"/>
      <c r="NKR62" s="86"/>
      <c r="NKS62" s="86"/>
      <c r="NKT62" s="86"/>
      <c r="NKU62" s="86"/>
      <c r="NKV62" s="86"/>
      <c r="NKW62" s="86"/>
      <c r="NKX62" s="86"/>
      <c r="NKY62" s="86"/>
      <c r="NKZ62" s="86"/>
      <c r="NLA62" s="86"/>
      <c r="NLB62" s="86"/>
      <c r="NLC62" s="86"/>
      <c r="NLD62" s="86"/>
      <c r="NLE62" s="86"/>
      <c r="NLF62" s="86"/>
      <c r="NLG62" s="86"/>
      <c r="NLH62" s="86"/>
      <c r="NLI62" s="86"/>
      <c r="NLJ62" s="86"/>
      <c r="NLK62" s="86"/>
      <c r="NLL62" s="86"/>
      <c r="NLM62" s="86"/>
      <c r="NLN62" s="86"/>
      <c r="NLO62" s="86"/>
      <c r="NLP62" s="86"/>
      <c r="NLQ62" s="86"/>
      <c r="NLR62" s="86"/>
      <c r="NLS62" s="86"/>
      <c r="NLT62" s="86"/>
      <c r="NLU62" s="86"/>
      <c r="NLV62" s="86"/>
      <c r="NLW62" s="86"/>
      <c r="NLX62" s="86"/>
      <c r="NLY62" s="86"/>
      <c r="NLZ62" s="86"/>
      <c r="NMA62" s="86"/>
      <c r="NMB62" s="86"/>
      <c r="NMC62" s="86"/>
      <c r="NMD62" s="86"/>
      <c r="NME62" s="86"/>
      <c r="NMF62" s="86"/>
      <c r="NMG62" s="86"/>
      <c r="NMH62" s="86"/>
      <c r="NMI62" s="86"/>
      <c r="NMJ62" s="86"/>
      <c r="NMK62" s="86"/>
      <c r="NML62" s="86"/>
      <c r="NMM62" s="86"/>
      <c r="NMN62" s="86"/>
      <c r="NMO62" s="86"/>
      <c r="NMP62" s="86"/>
      <c r="NMQ62" s="86"/>
      <c r="NMR62" s="86"/>
      <c r="NMS62" s="86"/>
      <c r="NMT62" s="86"/>
      <c r="NMU62" s="86"/>
      <c r="NMV62" s="86"/>
      <c r="NMW62" s="86"/>
      <c r="NMX62" s="86"/>
      <c r="NMY62" s="86"/>
      <c r="NMZ62" s="86"/>
      <c r="NNA62" s="86"/>
      <c r="NNB62" s="86"/>
      <c r="NNC62" s="86"/>
      <c r="NND62" s="86"/>
      <c r="NNE62" s="86"/>
      <c r="NNF62" s="86"/>
      <c r="NNG62" s="86"/>
      <c r="NNH62" s="86"/>
      <c r="NNI62" s="86"/>
      <c r="NNJ62" s="86"/>
      <c r="NNK62" s="86"/>
      <c r="NNL62" s="86"/>
      <c r="NNM62" s="86"/>
      <c r="NNN62" s="86"/>
      <c r="NNO62" s="86"/>
      <c r="NNP62" s="86"/>
      <c r="NNQ62" s="86"/>
      <c r="NNR62" s="86"/>
      <c r="NNS62" s="86"/>
      <c r="NNT62" s="86"/>
      <c r="NNU62" s="86"/>
      <c r="NNV62" s="86"/>
      <c r="NNW62" s="86"/>
      <c r="NNX62" s="86"/>
      <c r="NNY62" s="86"/>
      <c r="NNZ62" s="86"/>
      <c r="NOA62" s="86"/>
      <c r="NOB62" s="86"/>
      <c r="NOC62" s="86"/>
      <c r="NOD62" s="86"/>
      <c r="NOE62" s="86"/>
      <c r="NOF62" s="86"/>
      <c r="NOG62" s="86"/>
      <c r="NOH62" s="86"/>
      <c r="NOI62" s="86"/>
      <c r="NOJ62" s="86"/>
      <c r="NOK62" s="86"/>
      <c r="NOL62" s="86"/>
      <c r="NOM62" s="86"/>
      <c r="NON62" s="86"/>
      <c r="NOO62" s="86"/>
      <c r="NOP62" s="86"/>
      <c r="NOQ62" s="86"/>
      <c r="NOR62" s="86"/>
      <c r="NOS62" s="86"/>
      <c r="NOT62" s="86"/>
      <c r="NOU62" s="86"/>
      <c r="NOV62" s="86"/>
      <c r="NOW62" s="86"/>
      <c r="NOX62" s="86"/>
      <c r="NOY62" s="86"/>
      <c r="NOZ62" s="86"/>
      <c r="NPA62" s="86"/>
      <c r="NPB62" s="86"/>
      <c r="NPC62" s="86"/>
      <c r="NPD62" s="86"/>
      <c r="NPE62" s="86"/>
      <c r="NPF62" s="86"/>
      <c r="NPG62" s="86"/>
      <c r="NPH62" s="86"/>
      <c r="NPI62" s="86"/>
      <c r="NPJ62" s="86"/>
      <c r="NPK62" s="86"/>
      <c r="NPL62" s="86"/>
      <c r="NPM62" s="86"/>
      <c r="NPN62" s="86"/>
      <c r="NPO62" s="86"/>
      <c r="NPP62" s="86"/>
      <c r="NPQ62" s="86"/>
      <c r="NPR62" s="86"/>
      <c r="NPS62" s="86"/>
      <c r="NPT62" s="86"/>
      <c r="NPU62" s="86"/>
      <c r="NPV62" s="86"/>
      <c r="NPW62" s="86"/>
      <c r="NPX62" s="86"/>
      <c r="NPY62" s="86"/>
      <c r="NPZ62" s="86"/>
      <c r="NQA62" s="86"/>
      <c r="NQB62" s="86"/>
      <c r="NQC62" s="86"/>
      <c r="NQD62" s="86"/>
      <c r="NQE62" s="86"/>
      <c r="NQF62" s="86"/>
      <c r="NQG62" s="86"/>
      <c r="NQH62" s="86"/>
      <c r="NQI62" s="86"/>
      <c r="NQJ62" s="86"/>
      <c r="NQK62" s="86"/>
      <c r="NQL62" s="86"/>
      <c r="NQM62" s="86"/>
      <c r="NQN62" s="86"/>
      <c r="NQO62" s="86"/>
      <c r="NQP62" s="86"/>
      <c r="NQQ62" s="86"/>
      <c r="NQR62" s="86"/>
      <c r="NQS62" s="86"/>
      <c r="NQT62" s="86"/>
      <c r="NQU62" s="86"/>
      <c r="NQV62" s="98"/>
      <c r="NQW62" s="98"/>
      <c r="NQX62" s="98"/>
      <c r="NQY62" s="98"/>
      <c r="NQZ62" s="98"/>
      <c r="NRA62" s="98"/>
      <c r="NRB62" s="86"/>
      <c r="NRC62" s="86"/>
      <c r="NRD62" s="86"/>
      <c r="NRE62" s="86"/>
      <c r="NRF62" s="86"/>
      <c r="NRG62" s="86"/>
      <c r="NRH62" s="86"/>
      <c r="NRI62" s="86"/>
      <c r="NRJ62" s="86"/>
      <c r="NRK62" s="86"/>
      <c r="NRL62" s="86"/>
      <c r="NRM62" s="86"/>
      <c r="NRN62" s="86"/>
      <c r="NRO62" s="86"/>
      <c r="NRP62" s="86"/>
      <c r="NRQ62" s="86"/>
      <c r="NRR62" s="86"/>
      <c r="NRS62" s="86"/>
      <c r="NRT62" s="86"/>
      <c r="NRU62" s="86"/>
      <c r="NRV62" s="86"/>
      <c r="NRW62" s="86"/>
      <c r="NRX62" s="86"/>
      <c r="NRY62" s="86"/>
      <c r="NRZ62" s="86"/>
      <c r="NSA62" s="86"/>
      <c r="NSB62" s="86"/>
      <c r="NSC62" s="86"/>
      <c r="NSD62" s="86"/>
      <c r="NSE62" s="86"/>
      <c r="NSF62" s="86"/>
      <c r="NSG62" s="86"/>
      <c r="NSH62" s="86"/>
      <c r="NSI62" s="86"/>
      <c r="NSJ62" s="86"/>
      <c r="NSK62" s="86"/>
      <c r="NSL62" s="86"/>
      <c r="NSM62" s="86"/>
      <c r="NSN62" s="86"/>
      <c r="NSO62" s="86"/>
      <c r="NSP62" s="86"/>
      <c r="NSQ62" s="86"/>
      <c r="NSR62" s="86"/>
      <c r="NSS62" s="86"/>
      <c r="NST62" s="86"/>
      <c r="NSU62" s="86"/>
      <c r="NSV62" s="86"/>
      <c r="NSW62" s="86"/>
      <c r="NSX62" s="86"/>
      <c r="NSY62" s="86"/>
      <c r="NSZ62" s="86"/>
      <c r="NTA62" s="86"/>
      <c r="NTB62" s="86"/>
      <c r="NTC62" s="86"/>
      <c r="NTD62" s="86"/>
      <c r="NTE62" s="86"/>
      <c r="NTF62" s="86"/>
      <c r="NTG62" s="86"/>
      <c r="NTH62" s="86"/>
      <c r="NTI62" s="86"/>
      <c r="NTJ62" s="86"/>
      <c r="NTK62" s="86"/>
      <c r="NTL62" s="86"/>
      <c r="NTM62" s="86"/>
      <c r="NTN62" s="86"/>
      <c r="NTO62" s="86"/>
      <c r="NTP62" s="86"/>
      <c r="NTQ62" s="86"/>
      <c r="NTR62" s="86"/>
      <c r="NTS62" s="86"/>
      <c r="NTT62" s="86"/>
      <c r="NTU62" s="86"/>
      <c r="NTV62" s="86"/>
      <c r="NTW62" s="86"/>
      <c r="NTX62" s="86"/>
      <c r="NTY62" s="86"/>
      <c r="NTZ62" s="86"/>
      <c r="NUA62" s="86"/>
      <c r="NUB62" s="86"/>
      <c r="NUC62" s="86"/>
      <c r="NUD62" s="86"/>
      <c r="NUE62" s="86"/>
      <c r="NUF62" s="86"/>
      <c r="NUG62" s="86"/>
      <c r="NUH62" s="86"/>
      <c r="NUI62" s="86"/>
      <c r="NUJ62" s="86"/>
      <c r="NUK62" s="86"/>
      <c r="NUL62" s="86"/>
      <c r="NUM62" s="86"/>
      <c r="NUN62" s="86"/>
      <c r="NUO62" s="86"/>
      <c r="NUP62" s="86"/>
      <c r="NUQ62" s="86"/>
      <c r="NUR62" s="86"/>
      <c r="NUS62" s="86"/>
      <c r="NUT62" s="86"/>
      <c r="NUU62" s="86"/>
      <c r="NUV62" s="86"/>
      <c r="NUW62" s="86"/>
      <c r="NUX62" s="86"/>
      <c r="NUY62" s="86"/>
      <c r="NUZ62" s="86"/>
      <c r="NVA62" s="86"/>
      <c r="NVB62" s="86"/>
      <c r="NVC62" s="86"/>
      <c r="NVD62" s="86"/>
      <c r="NVE62" s="86"/>
      <c r="NVF62" s="86"/>
      <c r="NVG62" s="86"/>
      <c r="NVH62" s="86"/>
      <c r="NVI62" s="86"/>
      <c r="NVJ62" s="86"/>
      <c r="NVK62" s="86"/>
      <c r="NVL62" s="86"/>
      <c r="NVM62" s="86"/>
      <c r="NVN62" s="86"/>
      <c r="NVO62" s="86"/>
      <c r="NVP62" s="86"/>
      <c r="NVQ62" s="86"/>
      <c r="NVR62" s="86"/>
      <c r="NVS62" s="86"/>
      <c r="NVT62" s="86"/>
      <c r="NVU62" s="86"/>
      <c r="NVV62" s="86"/>
      <c r="NVW62" s="86"/>
      <c r="NVX62" s="86"/>
      <c r="NVY62" s="86"/>
      <c r="NVZ62" s="86"/>
      <c r="NWA62" s="86"/>
      <c r="NWB62" s="86"/>
      <c r="NWC62" s="86"/>
      <c r="NWD62" s="86"/>
      <c r="NWE62" s="86"/>
      <c r="NWF62" s="86"/>
      <c r="NWG62" s="86"/>
      <c r="NWH62" s="86"/>
      <c r="NWI62" s="86"/>
      <c r="NWJ62" s="86"/>
      <c r="NWK62" s="86"/>
      <c r="NWL62" s="86"/>
      <c r="NWM62" s="86"/>
      <c r="NWN62" s="86"/>
      <c r="NWO62" s="86"/>
      <c r="NWP62" s="86"/>
      <c r="NWQ62" s="86"/>
      <c r="NWR62" s="86"/>
      <c r="NWS62" s="86"/>
      <c r="NWT62" s="86"/>
      <c r="NWU62" s="86"/>
      <c r="NWV62" s="86"/>
      <c r="NWW62" s="86"/>
      <c r="NWX62" s="86"/>
      <c r="NWY62" s="86"/>
      <c r="NWZ62" s="86"/>
      <c r="NXA62" s="86"/>
      <c r="NXB62" s="86"/>
      <c r="NXC62" s="86"/>
      <c r="NXD62" s="86"/>
      <c r="NXE62" s="86"/>
      <c r="NXF62" s="86"/>
      <c r="NXG62" s="86"/>
      <c r="NXH62" s="86"/>
      <c r="NXI62" s="86"/>
      <c r="NXJ62" s="86"/>
      <c r="NXK62" s="86"/>
      <c r="NXL62" s="86"/>
      <c r="NXM62" s="86"/>
      <c r="NXN62" s="86"/>
      <c r="NXO62" s="86"/>
      <c r="NXP62" s="86"/>
      <c r="NXQ62" s="86"/>
      <c r="NXR62" s="86"/>
      <c r="NXS62" s="86"/>
      <c r="NXT62" s="86"/>
      <c r="NXU62" s="86"/>
      <c r="NXV62" s="86"/>
      <c r="NXW62" s="86"/>
      <c r="NXX62" s="86"/>
      <c r="NXY62" s="86"/>
      <c r="NXZ62" s="86"/>
      <c r="NYA62" s="86"/>
      <c r="NYB62" s="86"/>
      <c r="NYC62" s="86"/>
      <c r="NYD62" s="86"/>
      <c r="NYE62" s="86"/>
      <c r="NYF62" s="86"/>
      <c r="NYG62" s="86"/>
      <c r="NYH62" s="86"/>
      <c r="NYI62" s="86"/>
      <c r="NYJ62" s="86"/>
      <c r="NYK62" s="86"/>
      <c r="NYL62" s="86"/>
      <c r="NYM62" s="86"/>
      <c r="NYN62" s="86"/>
      <c r="NYO62" s="86"/>
      <c r="NYP62" s="86"/>
      <c r="NYQ62" s="86"/>
      <c r="NYR62" s="86"/>
      <c r="NYS62" s="86"/>
      <c r="NYT62" s="86"/>
      <c r="NYU62" s="86"/>
      <c r="NYV62" s="86"/>
      <c r="NYW62" s="86"/>
      <c r="NYX62" s="86"/>
      <c r="NYY62" s="86"/>
      <c r="NYZ62" s="86"/>
      <c r="NZA62" s="86"/>
      <c r="NZB62" s="86"/>
      <c r="NZC62" s="86"/>
      <c r="NZD62" s="86"/>
      <c r="NZE62" s="86"/>
      <c r="NZF62" s="86"/>
      <c r="NZG62" s="86"/>
      <c r="NZH62" s="86"/>
      <c r="NZI62" s="86"/>
      <c r="NZJ62" s="86"/>
      <c r="NZK62" s="86"/>
      <c r="NZL62" s="86"/>
      <c r="NZM62" s="86"/>
      <c r="NZN62" s="86"/>
      <c r="NZO62" s="86"/>
      <c r="NZP62" s="86"/>
      <c r="NZQ62" s="86"/>
      <c r="NZR62" s="86"/>
      <c r="NZS62" s="86"/>
      <c r="NZT62" s="86"/>
      <c r="NZU62" s="86"/>
      <c r="NZV62" s="86"/>
      <c r="NZW62" s="86"/>
      <c r="NZX62" s="86"/>
      <c r="NZY62" s="86"/>
      <c r="NZZ62" s="86"/>
      <c r="OAA62" s="86"/>
      <c r="OAB62" s="86"/>
      <c r="OAC62" s="86"/>
      <c r="OAD62" s="86"/>
      <c r="OAE62" s="86"/>
      <c r="OAF62" s="86"/>
      <c r="OAG62" s="86"/>
      <c r="OAH62" s="86"/>
      <c r="OAI62" s="86"/>
      <c r="OAJ62" s="86"/>
      <c r="OAK62" s="86"/>
      <c r="OAL62" s="86"/>
      <c r="OAM62" s="86"/>
      <c r="OAN62" s="86"/>
      <c r="OAO62" s="86"/>
      <c r="OAP62" s="86"/>
      <c r="OAQ62" s="86"/>
      <c r="OAR62" s="98"/>
      <c r="OAS62" s="98"/>
      <c r="OAT62" s="98"/>
      <c r="OAU62" s="98"/>
      <c r="OAV62" s="98"/>
      <c r="OAW62" s="98"/>
      <c r="OAX62" s="86"/>
      <c r="OAY62" s="86"/>
      <c r="OAZ62" s="86"/>
      <c r="OBA62" s="86"/>
      <c r="OBB62" s="86"/>
      <c r="OBC62" s="86"/>
      <c r="OBD62" s="86"/>
      <c r="OBE62" s="86"/>
      <c r="OBF62" s="86"/>
      <c r="OBG62" s="86"/>
      <c r="OBH62" s="86"/>
      <c r="OBI62" s="86"/>
      <c r="OBJ62" s="86"/>
      <c r="OBK62" s="86"/>
      <c r="OBL62" s="86"/>
      <c r="OBM62" s="86"/>
      <c r="OBN62" s="86"/>
      <c r="OBO62" s="86"/>
      <c r="OBP62" s="86"/>
      <c r="OBQ62" s="86"/>
      <c r="OBR62" s="86"/>
      <c r="OBS62" s="86"/>
      <c r="OBT62" s="86"/>
      <c r="OBU62" s="86"/>
      <c r="OBV62" s="86"/>
      <c r="OBW62" s="86"/>
      <c r="OBX62" s="86"/>
      <c r="OBY62" s="86"/>
      <c r="OBZ62" s="86"/>
      <c r="OCA62" s="86"/>
      <c r="OCB62" s="86"/>
      <c r="OCC62" s="86"/>
      <c r="OCD62" s="86"/>
      <c r="OCE62" s="86"/>
      <c r="OCF62" s="86"/>
      <c r="OCG62" s="86"/>
      <c r="OCH62" s="86"/>
      <c r="OCI62" s="86"/>
      <c r="OCJ62" s="86"/>
      <c r="OCK62" s="86"/>
      <c r="OCL62" s="86"/>
      <c r="OCM62" s="86"/>
      <c r="OCN62" s="86"/>
      <c r="OCO62" s="86"/>
      <c r="OCP62" s="86"/>
      <c r="OCQ62" s="86"/>
      <c r="OCR62" s="86"/>
      <c r="OCS62" s="86"/>
      <c r="OCT62" s="86"/>
      <c r="OCU62" s="86"/>
      <c r="OCV62" s="86"/>
      <c r="OCW62" s="86"/>
      <c r="OCX62" s="86"/>
      <c r="OCY62" s="86"/>
      <c r="OCZ62" s="86"/>
      <c r="ODA62" s="86"/>
      <c r="ODB62" s="86"/>
      <c r="ODC62" s="86"/>
      <c r="ODD62" s="86"/>
      <c r="ODE62" s="86"/>
      <c r="ODF62" s="86"/>
      <c r="ODG62" s="86"/>
      <c r="ODH62" s="86"/>
      <c r="ODI62" s="86"/>
      <c r="ODJ62" s="86"/>
      <c r="ODK62" s="86"/>
      <c r="ODL62" s="86"/>
      <c r="ODM62" s="86"/>
      <c r="ODN62" s="86"/>
      <c r="ODO62" s="86"/>
      <c r="ODP62" s="86"/>
      <c r="ODQ62" s="86"/>
      <c r="ODR62" s="86"/>
      <c r="ODS62" s="86"/>
      <c r="ODT62" s="86"/>
      <c r="ODU62" s="86"/>
      <c r="ODV62" s="86"/>
      <c r="ODW62" s="86"/>
      <c r="ODX62" s="86"/>
      <c r="ODY62" s="86"/>
      <c r="ODZ62" s="86"/>
      <c r="OEA62" s="86"/>
      <c r="OEB62" s="86"/>
      <c r="OEC62" s="86"/>
      <c r="OED62" s="86"/>
      <c r="OEE62" s="86"/>
      <c r="OEF62" s="86"/>
      <c r="OEG62" s="86"/>
      <c r="OEH62" s="86"/>
      <c r="OEI62" s="86"/>
      <c r="OEJ62" s="86"/>
      <c r="OEK62" s="86"/>
      <c r="OEL62" s="86"/>
      <c r="OEM62" s="86"/>
      <c r="OEN62" s="86"/>
      <c r="OEO62" s="86"/>
      <c r="OEP62" s="86"/>
      <c r="OEQ62" s="86"/>
      <c r="OER62" s="86"/>
      <c r="OES62" s="86"/>
      <c r="OET62" s="86"/>
      <c r="OEU62" s="86"/>
      <c r="OEV62" s="86"/>
      <c r="OEW62" s="86"/>
      <c r="OEX62" s="86"/>
      <c r="OEY62" s="86"/>
      <c r="OEZ62" s="86"/>
      <c r="OFA62" s="86"/>
      <c r="OFB62" s="86"/>
      <c r="OFC62" s="86"/>
      <c r="OFD62" s="86"/>
      <c r="OFE62" s="86"/>
      <c r="OFF62" s="86"/>
      <c r="OFG62" s="86"/>
      <c r="OFH62" s="86"/>
      <c r="OFI62" s="86"/>
      <c r="OFJ62" s="86"/>
      <c r="OFK62" s="86"/>
      <c r="OFL62" s="86"/>
      <c r="OFM62" s="86"/>
      <c r="OFN62" s="86"/>
      <c r="OFO62" s="86"/>
      <c r="OFP62" s="86"/>
      <c r="OFQ62" s="86"/>
      <c r="OFR62" s="86"/>
      <c r="OFS62" s="86"/>
      <c r="OFT62" s="86"/>
      <c r="OFU62" s="86"/>
      <c r="OFV62" s="86"/>
      <c r="OFW62" s="86"/>
      <c r="OFX62" s="86"/>
      <c r="OFY62" s="86"/>
      <c r="OFZ62" s="86"/>
      <c r="OGA62" s="86"/>
      <c r="OGB62" s="86"/>
      <c r="OGC62" s="86"/>
      <c r="OGD62" s="86"/>
      <c r="OGE62" s="86"/>
      <c r="OGF62" s="86"/>
      <c r="OGG62" s="86"/>
      <c r="OGH62" s="86"/>
      <c r="OGI62" s="86"/>
      <c r="OGJ62" s="86"/>
      <c r="OGK62" s="86"/>
      <c r="OGL62" s="86"/>
      <c r="OGM62" s="86"/>
      <c r="OGN62" s="86"/>
      <c r="OGO62" s="86"/>
      <c r="OGP62" s="86"/>
      <c r="OGQ62" s="86"/>
      <c r="OGR62" s="86"/>
      <c r="OGS62" s="86"/>
      <c r="OGT62" s="86"/>
      <c r="OGU62" s="86"/>
      <c r="OGV62" s="86"/>
      <c r="OGW62" s="86"/>
      <c r="OGX62" s="86"/>
      <c r="OGY62" s="86"/>
      <c r="OGZ62" s="86"/>
      <c r="OHA62" s="86"/>
      <c r="OHB62" s="86"/>
      <c r="OHC62" s="86"/>
      <c r="OHD62" s="86"/>
      <c r="OHE62" s="86"/>
      <c r="OHF62" s="86"/>
      <c r="OHG62" s="86"/>
      <c r="OHH62" s="86"/>
      <c r="OHI62" s="86"/>
      <c r="OHJ62" s="86"/>
      <c r="OHK62" s="86"/>
      <c r="OHL62" s="86"/>
      <c r="OHM62" s="86"/>
      <c r="OHN62" s="86"/>
      <c r="OHO62" s="86"/>
      <c r="OHP62" s="86"/>
      <c r="OHQ62" s="86"/>
      <c r="OHR62" s="86"/>
      <c r="OHS62" s="86"/>
      <c r="OHT62" s="86"/>
      <c r="OHU62" s="86"/>
      <c r="OHV62" s="86"/>
      <c r="OHW62" s="86"/>
      <c r="OHX62" s="86"/>
      <c r="OHY62" s="86"/>
      <c r="OHZ62" s="86"/>
      <c r="OIA62" s="86"/>
      <c r="OIB62" s="86"/>
      <c r="OIC62" s="86"/>
      <c r="OID62" s="86"/>
      <c r="OIE62" s="86"/>
      <c r="OIF62" s="86"/>
      <c r="OIG62" s="86"/>
      <c r="OIH62" s="86"/>
      <c r="OII62" s="86"/>
      <c r="OIJ62" s="86"/>
      <c r="OIK62" s="86"/>
      <c r="OIL62" s="86"/>
      <c r="OIM62" s="86"/>
      <c r="OIN62" s="86"/>
      <c r="OIO62" s="86"/>
      <c r="OIP62" s="86"/>
      <c r="OIQ62" s="86"/>
      <c r="OIR62" s="86"/>
      <c r="OIS62" s="86"/>
      <c r="OIT62" s="86"/>
      <c r="OIU62" s="86"/>
      <c r="OIV62" s="86"/>
      <c r="OIW62" s="86"/>
      <c r="OIX62" s="86"/>
      <c r="OIY62" s="86"/>
      <c r="OIZ62" s="86"/>
      <c r="OJA62" s="86"/>
      <c r="OJB62" s="86"/>
      <c r="OJC62" s="86"/>
      <c r="OJD62" s="86"/>
      <c r="OJE62" s="86"/>
      <c r="OJF62" s="86"/>
      <c r="OJG62" s="86"/>
      <c r="OJH62" s="86"/>
      <c r="OJI62" s="86"/>
      <c r="OJJ62" s="86"/>
      <c r="OJK62" s="86"/>
      <c r="OJL62" s="86"/>
      <c r="OJM62" s="86"/>
      <c r="OJN62" s="86"/>
      <c r="OJO62" s="86"/>
      <c r="OJP62" s="86"/>
      <c r="OJQ62" s="86"/>
      <c r="OJR62" s="86"/>
      <c r="OJS62" s="86"/>
      <c r="OJT62" s="86"/>
      <c r="OJU62" s="86"/>
      <c r="OJV62" s="86"/>
      <c r="OJW62" s="86"/>
      <c r="OJX62" s="86"/>
      <c r="OJY62" s="86"/>
      <c r="OJZ62" s="86"/>
      <c r="OKA62" s="86"/>
      <c r="OKB62" s="86"/>
      <c r="OKC62" s="86"/>
      <c r="OKD62" s="86"/>
      <c r="OKE62" s="86"/>
      <c r="OKF62" s="86"/>
      <c r="OKG62" s="86"/>
      <c r="OKH62" s="86"/>
      <c r="OKI62" s="86"/>
      <c r="OKJ62" s="86"/>
      <c r="OKK62" s="86"/>
      <c r="OKL62" s="86"/>
      <c r="OKM62" s="86"/>
      <c r="OKN62" s="98"/>
      <c r="OKO62" s="98"/>
      <c r="OKP62" s="98"/>
      <c r="OKQ62" s="98"/>
      <c r="OKR62" s="98"/>
      <c r="OKS62" s="98"/>
      <c r="OKT62" s="86"/>
      <c r="OKU62" s="86"/>
      <c r="OKV62" s="86"/>
      <c r="OKW62" s="86"/>
      <c r="OKX62" s="86"/>
      <c r="OKY62" s="86"/>
      <c r="OKZ62" s="86"/>
      <c r="OLA62" s="86"/>
      <c r="OLB62" s="86"/>
      <c r="OLC62" s="86"/>
      <c r="OLD62" s="86"/>
      <c r="OLE62" s="86"/>
      <c r="OLF62" s="86"/>
      <c r="OLG62" s="86"/>
      <c r="OLH62" s="86"/>
      <c r="OLI62" s="86"/>
      <c r="OLJ62" s="86"/>
      <c r="OLK62" s="86"/>
      <c r="OLL62" s="86"/>
      <c r="OLM62" s="86"/>
      <c r="OLN62" s="86"/>
      <c r="OLO62" s="86"/>
      <c r="OLP62" s="86"/>
      <c r="OLQ62" s="86"/>
      <c r="OLR62" s="86"/>
      <c r="OLS62" s="86"/>
      <c r="OLT62" s="86"/>
      <c r="OLU62" s="86"/>
      <c r="OLV62" s="86"/>
      <c r="OLW62" s="86"/>
      <c r="OLX62" s="86"/>
      <c r="OLY62" s="86"/>
      <c r="OLZ62" s="86"/>
      <c r="OMA62" s="86"/>
      <c r="OMB62" s="86"/>
      <c r="OMC62" s="86"/>
      <c r="OMD62" s="86"/>
      <c r="OME62" s="86"/>
      <c r="OMF62" s="86"/>
      <c r="OMG62" s="86"/>
      <c r="OMH62" s="86"/>
      <c r="OMI62" s="86"/>
      <c r="OMJ62" s="86"/>
      <c r="OMK62" s="86"/>
      <c r="OML62" s="86"/>
      <c r="OMM62" s="86"/>
      <c r="OMN62" s="86"/>
      <c r="OMO62" s="86"/>
      <c r="OMP62" s="86"/>
      <c r="OMQ62" s="86"/>
      <c r="OMR62" s="86"/>
      <c r="OMS62" s="86"/>
      <c r="OMT62" s="86"/>
      <c r="OMU62" s="86"/>
      <c r="OMV62" s="86"/>
      <c r="OMW62" s="86"/>
      <c r="OMX62" s="86"/>
      <c r="OMY62" s="86"/>
      <c r="OMZ62" s="86"/>
      <c r="ONA62" s="86"/>
      <c r="ONB62" s="86"/>
      <c r="ONC62" s="86"/>
      <c r="OND62" s="86"/>
      <c r="ONE62" s="86"/>
      <c r="ONF62" s="86"/>
      <c r="ONG62" s="86"/>
      <c r="ONH62" s="86"/>
      <c r="ONI62" s="86"/>
      <c r="ONJ62" s="86"/>
      <c r="ONK62" s="86"/>
      <c r="ONL62" s="86"/>
      <c r="ONM62" s="86"/>
      <c r="ONN62" s="86"/>
      <c r="ONO62" s="86"/>
      <c r="ONP62" s="86"/>
      <c r="ONQ62" s="86"/>
      <c r="ONR62" s="86"/>
      <c r="ONS62" s="86"/>
      <c r="ONT62" s="86"/>
      <c r="ONU62" s="86"/>
      <c r="ONV62" s="86"/>
      <c r="ONW62" s="86"/>
      <c r="ONX62" s="86"/>
      <c r="ONY62" s="86"/>
      <c r="ONZ62" s="86"/>
      <c r="OOA62" s="86"/>
      <c r="OOB62" s="86"/>
      <c r="OOC62" s="86"/>
      <c r="OOD62" s="86"/>
      <c r="OOE62" s="86"/>
      <c r="OOF62" s="86"/>
      <c r="OOG62" s="86"/>
      <c r="OOH62" s="86"/>
      <c r="OOI62" s="86"/>
      <c r="OOJ62" s="86"/>
      <c r="OOK62" s="86"/>
      <c r="OOL62" s="86"/>
      <c r="OOM62" s="86"/>
      <c r="OON62" s="86"/>
      <c r="OOO62" s="86"/>
      <c r="OOP62" s="86"/>
      <c r="OOQ62" s="86"/>
      <c r="OOR62" s="86"/>
      <c r="OOS62" s="86"/>
      <c r="OOT62" s="86"/>
      <c r="OOU62" s="86"/>
      <c r="OOV62" s="86"/>
      <c r="OOW62" s="86"/>
      <c r="OOX62" s="86"/>
      <c r="OOY62" s="86"/>
      <c r="OOZ62" s="86"/>
      <c r="OPA62" s="86"/>
      <c r="OPB62" s="86"/>
      <c r="OPC62" s="86"/>
      <c r="OPD62" s="86"/>
      <c r="OPE62" s="86"/>
      <c r="OPF62" s="86"/>
      <c r="OPG62" s="86"/>
      <c r="OPH62" s="86"/>
      <c r="OPI62" s="86"/>
      <c r="OPJ62" s="86"/>
      <c r="OPK62" s="86"/>
      <c r="OPL62" s="86"/>
      <c r="OPM62" s="86"/>
      <c r="OPN62" s="86"/>
      <c r="OPO62" s="86"/>
      <c r="OPP62" s="86"/>
      <c r="OPQ62" s="86"/>
      <c r="OPR62" s="86"/>
      <c r="OPS62" s="86"/>
      <c r="OPT62" s="86"/>
      <c r="OPU62" s="86"/>
      <c r="OPV62" s="86"/>
      <c r="OPW62" s="86"/>
      <c r="OPX62" s="86"/>
      <c r="OPY62" s="86"/>
      <c r="OPZ62" s="86"/>
      <c r="OQA62" s="86"/>
      <c r="OQB62" s="86"/>
      <c r="OQC62" s="86"/>
      <c r="OQD62" s="86"/>
      <c r="OQE62" s="86"/>
      <c r="OQF62" s="86"/>
      <c r="OQG62" s="86"/>
      <c r="OQH62" s="86"/>
      <c r="OQI62" s="86"/>
      <c r="OQJ62" s="86"/>
      <c r="OQK62" s="86"/>
      <c r="OQL62" s="86"/>
      <c r="OQM62" s="86"/>
      <c r="OQN62" s="86"/>
      <c r="OQO62" s="86"/>
      <c r="OQP62" s="86"/>
      <c r="OQQ62" s="86"/>
      <c r="OQR62" s="86"/>
      <c r="OQS62" s="86"/>
      <c r="OQT62" s="86"/>
      <c r="OQU62" s="86"/>
      <c r="OQV62" s="86"/>
      <c r="OQW62" s="86"/>
      <c r="OQX62" s="86"/>
      <c r="OQY62" s="86"/>
      <c r="OQZ62" s="86"/>
      <c r="ORA62" s="86"/>
      <c r="ORB62" s="86"/>
      <c r="ORC62" s="86"/>
      <c r="ORD62" s="86"/>
      <c r="ORE62" s="86"/>
      <c r="ORF62" s="86"/>
      <c r="ORG62" s="86"/>
      <c r="ORH62" s="86"/>
      <c r="ORI62" s="86"/>
      <c r="ORJ62" s="86"/>
      <c r="ORK62" s="86"/>
      <c r="ORL62" s="86"/>
      <c r="ORM62" s="86"/>
      <c r="ORN62" s="86"/>
      <c r="ORO62" s="86"/>
      <c r="ORP62" s="86"/>
      <c r="ORQ62" s="86"/>
      <c r="ORR62" s="86"/>
      <c r="ORS62" s="86"/>
      <c r="ORT62" s="86"/>
      <c r="ORU62" s="86"/>
      <c r="ORV62" s="86"/>
      <c r="ORW62" s="86"/>
      <c r="ORX62" s="86"/>
      <c r="ORY62" s="86"/>
      <c r="ORZ62" s="86"/>
      <c r="OSA62" s="86"/>
      <c r="OSB62" s="86"/>
      <c r="OSC62" s="86"/>
      <c r="OSD62" s="86"/>
      <c r="OSE62" s="86"/>
      <c r="OSF62" s="86"/>
      <c r="OSG62" s="86"/>
      <c r="OSH62" s="86"/>
      <c r="OSI62" s="86"/>
      <c r="OSJ62" s="86"/>
      <c r="OSK62" s="86"/>
      <c r="OSL62" s="86"/>
      <c r="OSM62" s="86"/>
      <c r="OSN62" s="86"/>
      <c r="OSO62" s="86"/>
      <c r="OSP62" s="86"/>
      <c r="OSQ62" s="86"/>
      <c r="OSR62" s="86"/>
      <c r="OSS62" s="86"/>
      <c r="OST62" s="86"/>
      <c r="OSU62" s="86"/>
      <c r="OSV62" s="86"/>
      <c r="OSW62" s="86"/>
      <c r="OSX62" s="86"/>
      <c r="OSY62" s="86"/>
      <c r="OSZ62" s="86"/>
      <c r="OTA62" s="86"/>
      <c r="OTB62" s="86"/>
      <c r="OTC62" s="86"/>
      <c r="OTD62" s="86"/>
      <c r="OTE62" s="86"/>
      <c r="OTF62" s="86"/>
      <c r="OTG62" s="86"/>
      <c r="OTH62" s="86"/>
      <c r="OTI62" s="86"/>
      <c r="OTJ62" s="86"/>
      <c r="OTK62" s="86"/>
      <c r="OTL62" s="86"/>
      <c r="OTM62" s="86"/>
      <c r="OTN62" s="86"/>
      <c r="OTO62" s="86"/>
      <c r="OTP62" s="86"/>
      <c r="OTQ62" s="86"/>
      <c r="OTR62" s="86"/>
      <c r="OTS62" s="86"/>
      <c r="OTT62" s="86"/>
      <c r="OTU62" s="86"/>
      <c r="OTV62" s="86"/>
      <c r="OTW62" s="86"/>
      <c r="OTX62" s="86"/>
      <c r="OTY62" s="86"/>
      <c r="OTZ62" s="86"/>
      <c r="OUA62" s="86"/>
      <c r="OUB62" s="86"/>
      <c r="OUC62" s="86"/>
      <c r="OUD62" s="86"/>
      <c r="OUE62" s="86"/>
      <c r="OUF62" s="86"/>
      <c r="OUG62" s="86"/>
      <c r="OUH62" s="86"/>
      <c r="OUI62" s="86"/>
      <c r="OUJ62" s="98"/>
      <c r="OUK62" s="98"/>
      <c r="OUL62" s="98"/>
      <c r="OUM62" s="98"/>
      <c r="OUN62" s="98"/>
      <c r="OUO62" s="98"/>
      <c r="OUP62" s="86"/>
      <c r="OUQ62" s="86"/>
      <c r="OUR62" s="86"/>
      <c r="OUS62" s="86"/>
      <c r="OUT62" s="86"/>
      <c r="OUU62" s="86"/>
      <c r="OUV62" s="86"/>
      <c r="OUW62" s="86"/>
      <c r="OUX62" s="86"/>
      <c r="OUY62" s="86"/>
      <c r="OUZ62" s="86"/>
      <c r="OVA62" s="86"/>
      <c r="OVB62" s="86"/>
      <c r="OVC62" s="86"/>
      <c r="OVD62" s="86"/>
      <c r="OVE62" s="86"/>
      <c r="OVF62" s="86"/>
      <c r="OVG62" s="86"/>
      <c r="OVH62" s="86"/>
      <c r="OVI62" s="86"/>
      <c r="OVJ62" s="86"/>
      <c r="OVK62" s="86"/>
      <c r="OVL62" s="86"/>
      <c r="OVM62" s="86"/>
      <c r="OVN62" s="86"/>
      <c r="OVO62" s="86"/>
      <c r="OVP62" s="86"/>
      <c r="OVQ62" s="86"/>
      <c r="OVR62" s="86"/>
      <c r="OVS62" s="86"/>
      <c r="OVT62" s="86"/>
      <c r="OVU62" s="86"/>
      <c r="OVV62" s="86"/>
      <c r="OVW62" s="86"/>
      <c r="OVX62" s="86"/>
      <c r="OVY62" s="86"/>
      <c r="OVZ62" s="86"/>
      <c r="OWA62" s="86"/>
      <c r="OWB62" s="86"/>
      <c r="OWC62" s="86"/>
      <c r="OWD62" s="86"/>
      <c r="OWE62" s="86"/>
      <c r="OWF62" s="86"/>
      <c r="OWG62" s="86"/>
      <c r="OWH62" s="86"/>
      <c r="OWI62" s="86"/>
      <c r="OWJ62" s="86"/>
      <c r="OWK62" s="86"/>
      <c r="OWL62" s="86"/>
      <c r="OWM62" s="86"/>
      <c r="OWN62" s="86"/>
      <c r="OWO62" s="86"/>
      <c r="OWP62" s="86"/>
      <c r="OWQ62" s="86"/>
      <c r="OWR62" s="86"/>
      <c r="OWS62" s="86"/>
      <c r="OWT62" s="86"/>
      <c r="OWU62" s="86"/>
      <c r="OWV62" s="86"/>
      <c r="OWW62" s="86"/>
      <c r="OWX62" s="86"/>
      <c r="OWY62" s="86"/>
      <c r="OWZ62" s="86"/>
      <c r="OXA62" s="86"/>
      <c r="OXB62" s="86"/>
      <c r="OXC62" s="86"/>
      <c r="OXD62" s="86"/>
      <c r="OXE62" s="86"/>
      <c r="OXF62" s="86"/>
      <c r="OXG62" s="86"/>
      <c r="OXH62" s="86"/>
      <c r="OXI62" s="86"/>
      <c r="OXJ62" s="86"/>
      <c r="OXK62" s="86"/>
      <c r="OXL62" s="86"/>
      <c r="OXM62" s="86"/>
      <c r="OXN62" s="86"/>
      <c r="OXO62" s="86"/>
      <c r="OXP62" s="86"/>
      <c r="OXQ62" s="86"/>
      <c r="OXR62" s="86"/>
      <c r="OXS62" s="86"/>
      <c r="OXT62" s="86"/>
      <c r="OXU62" s="86"/>
      <c r="OXV62" s="86"/>
      <c r="OXW62" s="86"/>
      <c r="OXX62" s="86"/>
      <c r="OXY62" s="86"/>
      <c r="OXZ62" s="86"/>
      <c r="OYA62" s="86"/>
      <c r="OYB62" s="86"/>
      <c r="OYC62" s="86"/>
      <c r="OYD62" s="86"/>
      <c r="OYE62" s="86"/>
      <c r="OYF62" s="86"/>
      <c r="OYG62" s="86"/>
      <c r="OYH62" s="86"/>
      <c r="OYI62" s="86"/>
      <c r="OYJ62" s="86"/>
      <c r="OYK62" s="86"/>
      <c r="OYL62" s="86"/>
      <c r="OYM62" s="86"/>
      <c r="OYN62" s="86"/>
      <c r="OYO62" s="86"/>
      <c r="OYP62" s="86"/>
      <c r="OYQ62" s="86"/>
      <c r="OYR62" s="86"/>
      <c r="OYS62" s="86"/>
      <c r="OYT62" s="86"/>
      <c r="OYU62" s="86"/>
      <c r="OYV62" s="86"/>
      <c r="OYW62" s="86"/>
      <c r="OYX62" s="86"/>
      <c r="OYY62" s="86"/>
      <c r="OYZ62" s="86"/>
      <c r="OZA62" s="86"/>
      <c r="OZB62" s="86"/>
      <c r="OZC62" s="86"/>
      <c r="OZD62" s="86"/>
      <c r="OZE62" s="86"/>
      <c r="OZF62" s="86"/>
      <c r="OZG62" s="86"/>
      <c r="OZH62" s="86"/>
      <c r="OZI62" s="86"/>
      <c r="OZJ62" s="86"/>
      <c r="OZK62" s="86"/>
      <c r="OZL62" s="86"/>
      <c r="OZM62" s="86"/>
      <c r="OZN62" s="86"/>
      <c r="OZO62" s="86"/>
      <c r="OZP62" s="86"/>
      <c r="OZQ62" s="86"/>
      <c r="OZR62" s="86"/>
      <c r="OZS62" s="86"/>
      <c r="OZT62" s="86"/>
      <c r="OZU62" s="86"/>
      <c r="OZV62" s="86"/>
      <c r="OZW62" s="86"/>
      <c r="OZX62" s="86"/>
      <c r="OZY62" s="86"/>
      <c r="OZZ62" s="86"/>
      <c r="PAA62" s="86"/>
      <c r="PAB62" s="86"/>
      <c r="PAC62" s="86"/>
      <c r="PAD62" s="86"/>
      <c r="PAE62" s="86"/>
      <c r="PAF62" s="86"/>
      <c r="PAG62" s="86"/>
      <c r="PAH62" s="86"/>
      <c r="PAI62" s="86"/>
      <c r="PAJ62" s="86"/>
      <c r="PAK62" s="86"/>
      <c r="PAL62" s="86"/>
      <c r="PAM62" s="86"/>
      <c r="PAN62" s="86"/>
      <c r="PAO62" s="86"/>
      <c r="PAP62" s="86"/>
      <c r="PAQ62" s="86"/>
      <c r="PAR62" s="86"/>
      <c r="PAS62" s="86"/>
      <c r="PAT62" s="86"/>
      <c r="PAU62" s="86"/>
      <c r="PAV62" s="86"/>
      <c r="PAW62" s="86"/>
      <c r="PAX62" s="86"/>
      <c r="PAY62" s="86"/>
      <c r="PAZ62" s="86"/>
      <c r="PBA62" s="86"/>
      <c r="PBB62" s="86"/>
      <c r="PBC62" s="86"/>
      <c r="PBD62" s="86"/>
      <c r="PBE62" s="86"/>
      <c r="PBF62" s="86"/>
      <c r="PBG62" s="86"/>
      <c r="PBH62" s="86"/>
      <c r="PBI62" s="86"/>
      <c r="PBJ62" s="86"/>
      <c r="PBK62" s="86"/>
      <c r="PBL62" s="86"/>
      <c r="PBM62" s="86"/>
      <c r="PBN62" s="86"/>
      <c r="PBO62" s="86"/>
      <c r="PBP62" s="86"/>
      <c r="PBQ62" s="86"/>
      <c r="PBR62" s="86"/>
      <c r="PBS62" s="86"/>
      <c r="PBT62" s="86"/>
      <c r="PBU62" s="86"/>
      <c r="PBV62" s="86"/>
      <c r="PBW62" s="86"/>
      <c r="PBX62" s="86"/>
      <c r="PBY62" s="86"/>
      <c r="PBZ62" s="86"/>
      <c r="PCA62" s="86"/>
      <c r="PCB62" s="86"/>
      <c r="PCC62" s="86"/>
      <c r="PCD62" s="86"/>
      <c r="PCE62" s="86"/>
      <c r="PCF62" s="86"/>
      <c r="PCG62" s="86"/>
      <c r="PCH62" s="86"/>
      <c r="PCI62" s="86"/>
      <c r="PCJ62" s="86"/>
      <c r="PCK62" s="86"/>
      <c r="PCL62" s="86"/>
      <c r="PCM62" s="86"/>
      <c r="PCN62" s="86"/>
      <c r="PCO62" s="86"/>
      <c r="PCP62" s="86"/>
      <c r="PCQ62" s="86"/>
      <c r="PCR62" s="86"/>
      <c r="PCS62" s="86"/>
      <c r="PCT62" s="86"/>
      <c r="PCU62" s="86"/>
      <c r="PCV62" s="86"/>
      <c r="PCW62" s="86"/>
      <c r="PCX62" s="86"/>
      <c r="PCY62" s="86"/>
      <c r="PCZ62" s="86"/>
      <c r="PDA62" s="86"/>
      <c r="PDB62" s="86"/>
      <c r="PDC62" s="86"/>
      <c r="PDD62" s="86"/>
      <c r="PDE62" s="86"/>
      <c r="PDF62" s="86"/>
      <c r="PDG62" s="86"/>
      <c r="PDH62" s="86"/>
      <c r="PDI62" s="86"/>
      <c r="PDJ62" s="86"/>
      <c r="PDK62" s="86"/>
      <c r="PDL62" s="86"/>
      <c r="PDM62" s="86"/>
      <c r="PDN62" s="86"/>
      <c r="PDO62" s="86"/>
      <c r="PDP62" s="86"/>
      <c r="PDQ62" s="86"/>
      <c r="PDR62" s="86"/>
      <c r="PDS62" s="86"/>
      <c r="PDT62" s="86"/>
      <c r="PDU62" s="86"/>
      <c r="PDV62" s="86"/>
      <c r="PDW62" s="86"/>
      <c r="PDX62" s="86"/>
      <c r="PDY62" s="86"/>
      <c r="PDZ62" s="86"/>
      <c r="PEA62" s="86"/>
      <c r="PEB62" s="86"/>
      <c r="PEC62" s="86"/>
      <c r="PED62" s="86"/>
      <c r="PEE62" s="86"/>
      <c r="PEF62" s="98"/>
      <c r="PEG62" s="98"/>
      <c r="PEH62" s="98"/>
      <c r="PEI62" s="98"/>
      <c r="PEJ62" s="98"/>
      <c r="PEK62" s="98"/>
      <c r="PEL62" s="86"/>
      <c r="PEM62" s="86"/>
      <c r="PEN62" s="86"/>
      <c r="PEO62" s="86"/>
      <c r="PEP62" s="86"/>
      <c r="PEQ62" s="86"/>
      <c r="PER62" s="86"/>
      <c r="PES62" s="86"/>
      <c r="PET62" s="86"/>
      <c r="PEU62" s="86"/>
      <c r="PEV62" s="86"/>
      <c r="PEW62" s="86"/>
      <c r="PEX62" s="86"/>
      <c r="PEY62" s="86"/>
      <c r="PEZ62" s="86"/>
      <c r="PFA62" s="86"/>
      <c r="PFB62" s="86"/>
      <c r="PFC62" s="86"/>
      <c r="PFD62" s="86"/>
      <c r="PFE62" s="86"/>
      <c r="PFF62" s="86"/>
      <c r="PFG62" s="86"/>
      <c r="PFH62" s="86"/>
      <c r="PFI62" s="86"/>
      <c r="PFJ62" s="86"/>
      <c r="PFK62" s="86"/>
      <c r="PFL62" s="86"/>
      <c r="PFM62" s="86"/>
      <c r="PFN62" s="86"/>
      <c r="PFO62" s="86"/>
      <c r="PFP62" s="86"/>
      <c r="PFQ62" s="86"/>
      <c r="PFR62" s="86"/>
      <c r="PFS62" s="86"/>
      <c r="PFT62" s="86"/>
      <c r="PFU62" s="86"/>
      <c r="PFV62" s="86"/>
      <c r="PFW62" s="86"/>
      <c r="PFX62" s="86"/>
      <c r="PFY62" s="86"/>
      <c r="PFZ62" s="86"/>
      <c r="PGA62" s="86"/>
      <c r="PGB62" s="86"/>
      <c r="PGC62" s="86"/>
      <c r="PGD62" s="86"/>
      <c r="PGE62" s="86"/>
      <c r="PGF62" s="86"/>
      <c r="PGG62" s="86"/>
      <c r="PGH62" s="86"/>
      <c r="PGI62" s="86"/>
      <c r="PGJ62" s="86"/>
      <c r="PGK62" s="86"/>
      <c r="PGL62" s="86"/>
      <c r="PGM62" s="86"/>
      <c r="PGN62" s="86"/>
      <c r="PGO62" s="86"/>
      <c r="PGP62" s="86"/>
      <c r="PGQ62" s="86"/>
      <c r="PGR62" s="86"/>
      <c r="PGS62" s="86"/>
      <c r="PGT62" s="86"/>
      <c r="PGU62" s="86"/>
      <c r="PGV62" s="86"/>
      <c r="PGW62" s="86"/>
      <c r="PGX62" s="86"/>
      <c r="PGY62" s="86"/>
      <c r="PGZ62" s="86"/>
      <c r="PHA62" s="86"/>
      <c r="PHB62" s="86"/>
      <c r="PHC62" s="86"/>
      <c r="PHD62" s="86"/>
      <c r="PHE62" s="86"/>
      <c r="PHF62" s="86"/>
      <c r="PHG62" s="86"/>
      <c r="PHH62" s="86"/>
      <c r="PHI62" s="86"/>
      <c r="PHJ62" s="86"/>
      <c r="PHK62" s="86"/>
      <c r="PHL62" s="86"/>
      <c r="PHM62" s="86"/>
      <c r="PHN62" s="86"/>
      <c r="PHO62" s="86"/>
      <c r="PHP62" s="86"/>
      <c r="PHQ62" s="86"/>
      <c r="PHR62" s="86"/>
      <c r="PHS62" s="86"/>
      <c r="PHT62" s="86"/>
      <c r="PHU62" s="86"/>
      <c r="PHV62" s="86"/>
      <c r="PHW62" s="86"/>
      <c r="PHX62" s="86"/>
      <c r="PHY62" s="86"/>
      <c r="PHZ62" s="86"/>
      <c r="PIA62" s="86"/>
      <c r="PIB62" s="86"/>
      <c r="PIC62" s="86"/>
      <c r="PID62" s="86"/>
      <c r="PIE62" s="86"/>
      <c r="PIF62" s="86"/>
      <c r="PIG62" s="86"/>
      <c r="PIH62" s="86"/>
      <c r="PII62" s="86"/>
      <c r="PIJ62" s="86"/>
      <c r="PIK62" s="86"/>
      <c r="PIL62" s="86"/>
      <c r="PIM62" s="86"/>
      <c r="PIN62" s="86"/>
      <c r="PIO62" s="86"/>
      <c r="PIP62" s="86"/>
      <c r="PIQ62" s="86"/>
      <c r="PIR62" s="86"/>
      <c r="PIS62" s="86"/>
      <c r="PIT62" s="86"/>
      <c r="PIU62" s="86"/>
      <c r="PIV62" s="86"/>
      <c r="PIW62" s="86"/>
      <c r="PIX62" s="86"/>
      <c r="PIY62" s="86"/>
      <c r="PIZ62" s="86"/>
      <c r="PJA62" s="86"/>
      <c r="PJB62" s="86"/>
      <c r="PJC62" s="86"/>
      <c r="PJD62" s="86"/>
      <c r="PJE62" s="86"/>
      <c r="PJF62" s="86"/>
      <c r="PJG62" s="86"/>
      <c r="PJH62" s="86"/>
      <c r="PJI62" s="86"/>
      <c r="PJJ62" s="86"/>
      <c r="PJK62" s="86"/>
      <c r="PJL62" s="86"/>
      <c r="PJM62" s="86"/>
      <c r="PJN62" s="86"/>
      <c r="PJO62" s="86"/>
      <c r="PJP62" s="86"/>
      <c r="PJQ62" s="86"/>
      <c r="PJR62" s="86"/>
      <c r="PJS62" s="86"/>
      <c r="PJT62" s="86"/>
      <c r="PJU62" s="86"/>
      <c r="PJV62" s="86"/>
      <c r="PJW62" s="86"/>
      <c r="PJX62" s="86"/>
      <c r="PJY62" s="86"/>
      <c r="PJZ62" s="86"/>
      <c r="PKA62" s="86"/>
      <c r="PKB62" s="86"/>
      <c r="PKC62" s="86"/>
      <c r="PKD62" s="86"/>
      <c r="PKE62" s="86"/>
      <c r="PKF62" s="86"/>
      <c r="PKG62" s="86"/>
      <c r="PKH62" s="86"/>
      <c r="PKI62" s="86"/>
      <c r="PKJ62" s="86"/>
      <c r="PKK62" s="86"/>
      <c r="PKL62" s="86"/>
      <c r="PKM62" s="86"/>
      <c r="PKN62" s="86"/>
      <c r="PKO62" s="86"/>
      <c r="PKP62" s="86"/>
      <c r="PKQ62" s="86"/>
      <c r="PKR62" s="86"/>
      <c r="PKS62" s="86"/>
      <c r="PKT62" s="86"/>
      <c r="PKU62" s="86"/>
      <c r="PKV62" s="86"/>
      <c r="PKW62" s="86"/>
      <c r="PKX62" s="86"/>
      <c r="PKY62" s="86"/>
      <c r="PKZ62" s="86"/>
      <c r="PLA62" s="86"/>
      <c r="PLB62" s="86"/>
      <c r="PLC62" s="86"/>
      <c r="PLD62" s="86"/>
      <c r="PLE62" s="86"/>
      <c r="PLF62" s="86"/>
      <c r="PLG62" s="86"/>
      <c r="PLH62" s="86"/>
      <c r="PLI62" s="86"/>
      <c r="PLJ62" s="86"/>
      <c r="PLK62" s="86"/>
      <c r="PLL62" s="86"/>
      <c r="PLM62" s="86"/>
      <c r="PLN62" s="86"/>
      <c r="PLO62" s="86"/>
      <c r="PLP62" s="86"/>
      <c r="PLQ62" s="86"/>
      <c r="PLR62" s="86"/>
      <c r="PLS62" s="86"/>
      <c r="PLT62" s="86"/>
      <c r="PLU62" s="86"/>
      <c r="PLV62" s="86"/>
      <c r="PLW62" s="86"/>
      <c r="PLX62" s="86"/>
      <c r="PLY62" s="86"/>
      <c r="PLZ62" s="86"/>
      <c r="PMA62" s="86"/>
      <c r="PMB62" s="86"/>
      <c r="PMC62" s="86"/>
      <c r="PMD62" s="86"/>
      <c r="PME62" s="86"/>
      <c r="PMF62" s="86"/>
      <c r="PMG62" s="86"/>
      <c r="PMH62" s="86"/>
      <c r="PMI62" s="86"/>
      <c r="PMJ62" s="86"/>
      <c r="PMK62" s="86"/>
      <c r="PML62" s="86"/>
      <c r="PMM62" s="86"/>
      <c r="PMN62" s="86"/>
      <c r="PMO62" s="86"/>
      <c r="PMP62" s="86"/>
      <c r="PMQ62" s="86"/>
      <c r="PMR62" s="86"/>
      <c r="PMS62" s="86"/>
      <c r="PMT62" s="86"/>
      <c r="PMU62" s="86"/>
      <c r="PMV62" s="86"/>
      <c r="PMW62" s="86"/>
      <c r="PMX62" s="86"/>
      <c r="PMY62" s="86"/>
      <c r="PMZ62" s="86"/>
      <c r="PNA62" s="86"/>
      <c r="PNB62" s="86"/>
      <c r="PNC62" s="86"/>
      <c r="PND62" s="86"/>
      <c r="PNE62" s="86"/>
      <c r="PNF62" s="86"/>
      <c r="PNG62" s="86"/>
      <c r="PNH62" s="86"/>
      <c r="PNI62" s="86"/>
      <c r="PNJ62" s="86"/>
      <c r="PNK62" s="86"/>
      <c r="PNL62" s="86"/>
      <c r="PNM62" s="86"/>
      <c r="PNN62" s="86"/>
      <c r="PNO62" s="86"/>
      <c r="PNP62" s="86"/>
      <c r="PNQ62" s="86"/>
      <c r="PNR62" s="86"/>
      <c r="PNS62" s="86"/>
      <c r="PNT62" s="86"/>
      <c r="PNU62" s="86"/>
      <c r="PNV62" s="86"/>
      <c r="PNW62" s="86"/>
      <c r="PNX62" s="86"/>
      <c r="PNY62" s="86"/>
      <c r="PNZ62" s="86"/>
      <c r="POA62" s="86"/>
      <c r="POB62" s="98"/>
      <c r="POC62" s="98"/>
      <c r="POD62" s="98"/>
      <c r="POE62" s="98"/>
      <c r="POF62" s="98"/>
      <c r="POG62" s="98"/>
      <c r="POH62" s="86"/>
      <c r="POI62" s="86"/>
      <c r="POJ62" s="86"/>
      <c r="POK62" s="86"/>
      <c r="POL62" s="86"/>
      <c r="POM62" s="86"/>
      <c r="PON62" s="86"/>
      <c r="POO62" s="86"/>
      <c r="POP62" s="86"/>
      <c r="POQ62" s="86"/>
      <c r="POR62" s="86"/>
      <c r="POS62" s="86"/>
      <c r="POT62" s="86"/>
      <c r="POU62" s="86"/>
      <c r="POV62" s="86"/>
      <c r="POW62" s="86"/>
      <c r="POX62" s="86"/>
      <c r="POY62" s="86"/>
      <c r="POZ62" s="86"/>
      <c r="PPA62" s="86"/>
      <c r="PPB62" s="86"/>
      <c r="PPC62" s="86"/>
      <c r="PPD62" s="86"/>
      <c r="PPE62" s="86"/>
      <c r="PPF62" s="86"/>
      <c r="PPG62" s="86"/>
      <c r="PPH62" s="86"/>
      <c r="PPI62" s="86"/>
      <c r="PPJ62" s="86"/>
      <c r="PPK62" s="86"/>
      <c r="PPL62" s="86"/>
      <c r="PPM62" s="86"/>
      <c r="PPN62" s="86"/>
      <c r="PPO62" s="86"/>
      <c r="PPP62" s="86"/>
      <c r="PPQ62" s="86"/>
      <c r="PPR62" s="86"/>
      <c r="PPS62" s="86"/>
      <c r="PPT62" s="86"/>
      <c r="PPU62" s="86"/>
      <c r="PPV62" s="86"/>
      <c r="PPW62" s="86"/>
      <c r="PPX62" s="86"/>
      <c r="PPY62" s="86"/>
      <c r="PPZ62" s="86"/>
      <c r="PQA62" s="86"/>
      <c r="PQB62" s="86"/>
      <c r="PQC62" s="86"/>
      <c r="PQD62" s="86"/>
      <c r="PQE62" s="86"/>
      <c r="PQF62" s="86"/>
      <c r="PQG62" s="86"/>
      <c r="PQH62" s="86"/>
      <c r="PQI62" s="86"/>
      <c r="PQJ62" s="86"/>
      <c r="PQK62" s="86"/>
      <c r="PQL62" s="86"/>
      <c r="PQM62" s="86"/>
      <c r="PQN62" s="86"/>
      <c r="PQO62" s="86"/>
      <c r="PQP62" s="86"/>
      <c r="PQQ62" s="86"/>
      <c r="PQR62" s="86"/>
      <c r="PQS62" s="86"/>
      <c r="PQT62" s="86"/>
      <c r="PQU62" s="86"/>
      <c r="PQV62" s="86"/>
      <c r="PQW62" s="86"/>
      <c r="PQX62" s="86"/>
      <c r="PQY62" s="86"/>
      <c r="PQZ62" s="86"/>
      <c r="PRA62" s="86"/>
      <c r="PRB62" s="86"/>
      <c r="PRC62" s="86"/>
      <c r="PRD62" s="86"/>
      <c r="PRE62" s="86"/>
      <c r="PRF62" s="86"/>
      <c r="PRG62" s="86"/>
      <c r="PRH62" s="86"/>
      <c r="PRI62" s="86"/>
      <c r="PRJ62" s="86"/>
      <c r="PRK62" s="86"/>
      <c r="PRL62" s="86"/>
      <c r="PRM62" s="86"/>
      <c r="PRN62" s="86"/>
      <c r="PRO62" s="86"/>
      <c r="PRP62" s="86"/>
      <c r="PRQ62" s="86"/>
      <c r="PRR62" s="86"/>
      <c r="PRS62" s="86"/>
      <c r="PRT62" s="86"/>
      <c r="PRU62" s="86"/>
      <c r="PRV62" s="86"/>
      <c r="PRW62" s="86"/>
      <c r="PRX62" s="86"/>
      <c r="PRY62" s="86"/>
      <c r="PRZ62" s="86"/>
      <c r="PSA62" s="86"/>
      <c r="PSB62" s="86"/>
      <c r="PSC62" s="86"/>
      <c r="PSD62" s="86"/>
      <c r="PSE62" s="86"/>
      <c r="PSF62" s="86"/>
      <c r="PSG62" s="86"/>
      <c r="PSH62" s="86"/>
      <c r="PSI62" s="86"/>
      <c r="PSJ62" s="86"/>
      <c r="PSK62" s="86"/>
      <c r="PSL62" s="86"/>
      <c r="PSM62" s="86"/>
      <c r="PSN62" s="86"/>
      <c r="PSO62" s="86"/>
      <c r="PSP62" s="86"/>
      <c r="PSQ62" s="86"/>
      <c r="PSR62" s="86"/>
      <c r="PSS62" s="86"/>
      <c r="PST62" s="86"/>
      <c r="PSU62" s="86"/>
      <c r="PSV62" s="86"/>
      <c r="PSW62" s="86"/>
      <c r="PSX62" s="86"/>
      <c r="PSY62" s="86"/>
      <c r="PSZ62" s="86"/>
      <c r="PTA62" s="86"/>
      <c r="PTB62" s="86"/>
      <c r="PTC62" s="86"/>
      <c r="PTD62" s="86"/>
      <c r="PTE62" s="86"/>
      <c r="PTF62" s="86"/>
      <c r="PTG62" s="86"/>
      <c r="PTH62" s="86"/>
      <c r="PTI62" s="86"/>
      <c r="PTJ62" s="86"/>
      <c r="PTK62" s="86"/>
      <c r="PTL62" s="86"/>
      <c r="PTM62" s="86"/>
      <c r="PTN62" s="86"/>
      <c r="PTO62" s="86"/>
      <c r="PTP62" s="86"/>
      <c r="PTQ62" s="86"/>
      <c r="PTR62" s="86"/>
      <c r="PTS62" s="86"/>
      <c r="PTT62" s="86"/>
      <c r="PTU62" s="86"/>
      <c r="PTV62" s="86"/>
      <c r="PTW62" s="86"/>
      <c r="PTX62" s="86"/>
      <c r="PTY62" s="86"/>
      <c r="PTZ62" s="86"/>
      <c r="PUA62" s="86"/>
      <c r="PUB62" s="86"/>
      <c r="PUC62" s="86"/>
      <c r="PUD62" s="86"/>
      <c r="PUE62" s="86"/>
      <c r="PUF62" s="86"/>
      <c r="PUG62" s="86"/>
      <c r="PUH62" s="86"/>
      <c r="PUI62" s="86"/>
      <c r="PUJ62" s="86"/>
      <c r="PUK62" s="86"/>
      <c r="PUL62" s="86"/>
      <c r="PUM62" s="86"/>
      <c r="PUN62" s="86"/>
      <c r="PUO62" s="86"/>
      <c r="PUP62" s="86"/>
      <c r="PUQ62" s="86"/>
      <c r="PUR62" s="86"/>
      <c r="PUS62" s="86"/>
      <c r="PUT62" s="86"/>
      <c r="PUU62" s="86"/>
      <c r="PUV62" s="86"/>
      <c r="PUW62" s="86"/>
      <c r="PUX62" s="86"/>
      <c r="PUY62" s="86"/>
      <c r="PUZ62" s="86"/>
      <c r="PVA62" s="86"/>
      <c r="PVB62" s="86"/>
      <c r="PVC62" s="86"/>
      <c r="PVD62" s="86"/>
      <c r="PVE62" s="86"/>
      <c r="PVF62" s="86"/>
      <c r="PVG62" s="86"/>
      <c r="PVH62" s="86"/>
      <c r="PVI62" s="86"/>
      <c r="PVJ62" s="86"/>
      <c r="PVK62" s="86"/>
      <c r="PVL62" s="86"/>
      <c r="PVM62" s="86"/>
      <c r="PVN62" s="86"/>
      <c r="PVO62" s="86"/>
      <c r="PVP62" s="86"/>
      <c r="PVQ62" s="86"/>
      <c r="PVR62" s="86"/>
      <c r="PVS62" s="86"/>
      <c r="PVT62" s="86"/>
      <c r="PVU62" s="86"/>
      <c r="PVV62" s="86"/>
      <c r="PVW62" s="86"/>
      <c r="PVX62" s="86"/>
      <c r="PVY62" s="86"/>
      <c r="PVZ62" s="86"/>
      <c r="PWA62" s="86"/>
      <c r="PWB62" s="86"/>
      <c r="PWC62" s="86"/>
      <c r="PWD62" s="86"/>
      <c r="PWE62" s="86"/>
      <c r="PWF62" s="86"/>
      <c r="PWG62" s="86"/>
      <c r="PWH62" s="86"/>
      <c r="PWI62" s="86"/>
      <c r="PWJ62" s="86"/>
      <c r="PWK62" s="86"/>
      <c r="PWL62" s="86"/>
      <c r="PWM62" s="86"/>
      <c r="PWN62" s="86"/>
      <c r="PWO62" s="86"/>
      <c r="PWP62" s="86"/>
      <c r="PWQ62" s="86"/>
      <c r="PWR62" s="86"/>
      <c r="PWS62" s="86"/>
      <c r="PWT62" s="86"/>
      <c r="PWU62" s="86"/>
      <c r="PWV62" s="86"/>
      <c r="PWW62" s="86"/>
      <c r="PWX62" s="86"/>
      <c r="PWY62" s="86"/>
      <c r="PWZ62" s="86"/>
      <c r="PXA62" s="86"/>
      <c r="PXB62" s="86"/>
      <c r="PXC62" s="86"/>
      <c r="PXD62" s="86"/>
      <c r="PXE62" s="86"/>
      <c r="PXF62" s="86"/>
      <c r="PXG62" s="86"/>
      <c r="PXH62" s="86"/>
      <c r="PXI62" s="86"/>
      <c r="PXJ62" s="86"/>
      <c r="PXK62" s="86"/>
      <c r="PXL62" s="86"/>
      <c r="PXM62" s="86"/>
      <c r="PXN62" s="86"/>
      <c r="PXO62" s="86"/>
      <c r="PXP62" s="86"/>
      <c r="PXQ62" s="86"/>
      <c r="PXR62" s="86"/>
      <c r="PXS62" s="86"/>
      <c r="PXT62" s="86"/>
      <c r="PXU62" s="86"/>
      <c r="PXV62" s="86"/>
      <c r="PXW62" s="86"/>
      <c r="PXX62" s="98"/>
      <c r="PXY62" s="98"/>
      <c r="PXZ62" s="98"/>
      <c r="PYA62" s="98"/>
      <c r="PYB62" s="98"/>
      <c r="PYC62" s="98"/>
      <c r="PYD62" s="86"/>
      <c r="PYE62" s="86"/>
      <c r="PYF62" s="86"/>
      <c r="PYG62" s="86"/>
      <c r="PYH62" s="86"/>
      <c r="PYI62" s="86"/>
      <c r="PYJ62" s="86"/>
      <c r="PYK62" s="86"/>
      <c r="PYL62" s="86"/>
      <c r="PYM62" s="86"/>
      <c r="PYN62" s="86"/>
      <c r="PYO62" s="86"/>
      <c r="PYP62" s="86"/>
      <c r="PYQ62" s="86"/>
      <c r="PYR62" s="86"/>
      <c r="PYS62" s="86"/>
      <c r="PYT62" s="86"/>
      <c r="PYU62" s="86"/>
      <c r="PYV62" s="86"/>
      <c r="PYW62" s="86"/>
      <c r="PYX62" s="86"/>
      <c r="PYY62" s="86"/>
      <c r="PYZ62" s="86"/>
      <c r="PZA62" s="86"/>
      <c r="PZB62" s="86"/>
      <c r="PZC62" s="86"/>
      <c r="PZD62" s="86"/>
      <c r="PZE62" s="86"/>
      <c r="PZF62" s="86"/>
      <c r="PZG62" s="86"/>
      <c r="PZH62" s="86"/>
      <c r="PZI62" s="86"/>
      <c r="PZJ62" s="86"/>
      <c r="PZK62" s="86"/>
      <c r="PZL62" s="86"/>
      <c r="PZM62" s="86"/>
      <c r="PZN62" s="86"/>
      <c r="PZO62" s="86"/>
      <c r="PZP62" s="86"/>
      <c r="PZQ62" s="86"/>
      <c r="PZR62" s="86"/>
      <c r="PZS62" s="86"/>
      <c r="PZT62" s="86"/>
      <c r="PZU62" s="86"/>
      <c r="PZV62" s="86"/>
      <c r="PZW62" s="86"/>
      <c r="PZX62" s="86"/>
      <c r="PZY62" s="86"/>
      <c r="PZZ62" s="86"/>
      <c r="QAA62" s="86"/>
      <c r="QAB62" s="86"/>
      <c r="QAC62" s="86"/>
      <c r="QAD62" s="86"/>
      <c r="QAE62" s="86"/>
      <c r="QAF62" s="86"/>
      <c r="QAG62" s="86"/>
      <c r="QAH62" s="86"/>
      <c r="QAI62" s="86"/>
      <c r="QAJ62" s="86"/>
      <c r="QAK62" s="86"/>
      <c r="QAL62" s="86"/>
      <c r="QAM62" s="86"/>
      <c r="QAN62" s="86"/>
      <c r="QAO62" s="86"/>
      <c r="QAP62" s="86"/>
      <c r="QAQ62" s="86"/>
      <c r="QAR62" s="86"/>
      <c r="QAS62" s="86"/>
      <c r="QAT62" s="86"/>
      <c r="QAU62" s="86"/>
      <c r="QAV62" s="86"/>
      <c r="QAW62" s="86"/>
      <c r="QAX62" s="86"/>
      <c r="QAY62" s="86"/>
      <c r="QAZ62" s="86"/>
      <c r="QBA62" s="86"/>
      <c r="QBB62" s="86"/>
      <c r="QBC62" s="86"/>
      <c r="QBD62" s="86"/>
      <c r="QBE62" s="86"/>
      <c r="QBF62" s="86"/>
      <c r="QBG62" s="86"/>
      <c r="QBH62" s="86"/>
      <c r="QBI62" s="86"/>
      <c r="QBJ62" s="86"/>
      <c r="QBK62" s="86"/>
      <c r="QBL62" s="86"/>
      <c r="QBM62" s="86"/>
      <c r="QBN62" s="86"/>
      <c r="QBO62" s="86"/>
      <c r="QBP62" s="86"/>
      <c r="QBQ62" s="86"/>
      <c r="QBR62" s="86"/>
      <c r="QBS62" s="86"/>
      <c r="QBT62" s="86"/>
      <c r="QBU62" s="86"/>
      <c r="QBV62" s="86"/>
      <c r="QBW62" s="86"/>
      <c r="QBX62" s="86"/>
      <c r="QBY62" s="86"/>
      <c r="QBZ62" s="86"/>
      <c r="QCA62" s="86"/>
      <c r="QCB62" s="86"/>
      <c r="QCC62" s="86"/>
      <c r="QCD62" s="86"/>
      <c r="QCE62" s="86"/>
      <c r="QCF62" s="86"/>
      <c r="QCG62" s="86"/>
      <c r="QCH62" s="86"/>
      <c r="QCI62" s="86"/>
      <c r="QCJ62" s="86"/>
      <c r="QCK62" s="86"/>
      <c r="QCL62" s="86"/>
      <c r="QCM62" s="86"/>
      <c r="QCN62" s="86"/>
      <c r="QCO62" s="86"/>
      <c r="QCP62" s="86"/>
      <c r="QCQ62" s="86"/>
      <c r="QCR62" s="86"/>
      <c r="QCS62" s="86"/>
      <c r="QCT62" s="86"/>
      <c r="QCU62" s="86"/>
      <c r="QCV62" s="86"/>
      <c r="QCW62" s="86"/>
      <c r="QCX62" s="86"/>
      <c r="QCY62" s="86"/>
      <c r="QCZ62" s="86"/>
      <c r="QDA62" s="86"/>
      <c r="QDB62" s="86"/>
      <c r="QDC62" s="86"/>
      <c r="QDD62" s="86"/>
      <c r="QDE62" s="86"/>
      <c r="QDF62" s="86"/>
      <c r="QDG62" s="86"/>
      <c r="QDH62" s="86"/>
      <c r="QDI62" s="86"/>
      <c r="QDJ62" s="86"/>
      <c r="QDK62" s="86"/>
      <c r="QDL62" s="86"/>
      <c r="QDM62" s="86"/>
      <c r="QDN62" s="86"/>
      <c r="QDO62" s="86"/>
      <c r="QDP62" s="86"/>
      <c r="QDQ62" s="86"/>
      <c r="QDR62" s="86"/>
      <c r="QDS62" s="86"/>
      <c r="QDT62" s="86"/>
      <c r="QDU62" s="86"/>
      <c r="QDV62" s="86"/>
      <c r="QDW62" s="86"/>
      <c r="QDX62" s="86"/>
      <c r="QDY62" s="86"/>
      <c r="QDZ62" s="86"/>
      <c r="QEA62" s="86"/>
      <c r="QEB62" s="86"/>
      <c r="QEC62" s="86"/>
      <c r="QED62" s="86"/>
      <c r="QEE62" s="86"/>
      <c r="QEF62" s="86"/>
      <c r="QEG62" s="86"/>
      <c r="QEH62" s="86"/>
      <c r="QEI62" s="86"/>
      <c r="QEJ62" s="86"/>
      <c r="QEK62" s="86"/>
      <c r="QEL62" s="86"/>
      <c r="QEM62" s="86"/>
      <c r="QEN62" s="86"/>
      <c r="QEO62" s="86"/>
      <c r="QEP62" s="86"/>
      <c r="QEQ62" s="86"/>
      <c r="QER62" s="86"/>
      <c r="QES62" s="86"/>
      <c r="QET62" s="86"/>
      <c r="QEU62" s="86"/>
      <c r="QEV62" s="86"/>
      <c r="QEW62" s="86"/>
      <c r="QEX62" s="86"/>
      <c r="QEY62" s="86"/>
      <c r="QEZ62" s="86"/>
      <c r="QFA62" s="86"/>
      <c r="QFB62" s="86"/>
      <c r="QFC62" s="86"/>
      <c r="QFD62" s="86"/>
      <c r="QFE62" s="86"/>
      <c r="QFF62" s="86"/>
      <c r="QFG62" s="86"/>
      <c r="QFH62" s="86"/>
      <c r="QFI62" s="86"/>
      <c r="QFJ62" s="86"/>
      <c r="QFK62" s="86"/>
      <c r="QFL62" s="86"/>
      <c r="QFM62" s="86"/>
      <c r="QFN62" s="86"/>
      <c r="QFO62" s="86"/>
      <c r="QFP62" s="86"/>
      <c r="QFQ62" s="86"/>
      <c r="QFR62" s="86"/>
      <c r="QFS62" s="86"/>
      <c r="QFT62" s="86"/>
      <c r="QFU62" s="86"/>
      <c r="QFV62" s="86"/>
      <c r="QFW62" s="86"/>
      <c r="QFX62" s="86"/>
      <c r="QFY62" s="86"/>
      <c r="QFZ62" s="86"/>
      <c r="QGA62" s="86"/>
      <c r="QGB62" s="86"/>
      <c r="QGC62" s="86"/>
      <c r="QGD62" s="86"/>
      <c r="QGE62" s="86"/>
      <c r="QGF62" s="86"/>
      <c r="QGG62" s="86"/>
      <c r="QGH62" s="86"/>
      <c r="QGI62" s="86"/>
      <c r="QGJ62" s="86"/>
      <c r="QGK62" s="86"/>
      <c r="QGL62" s="86"/>
      <c r="QGM62" s="86"/>
      <c r="QGN62" s="86"/>
      <c r="QGO62" s="86"/>
      <c r="QGP62" s="86"/>
      <c r="QGQ62" s="86"/>
      <c r="QGR62" s="86"/>
      <c r="QGS62" s="86"/>
      <c r="QGT62" s="86"/>
      <c r="QGU62" s="86"/>
      <c r="QGV62" s="86"/>
      <c r="QGW62" s="86"/>
      <c r="QGX62" s="86"/>
      <c r="QGY62" s="86"/>
      <c r="QGZ62" s="86"/>
      <c r="QHA62" s="86"/>
      <c r="QHB62" s="86"/>
      <c r="QHC62" s="86"/>
      <c r="QHD62" s="86"/>
      <c r="QHE62" s="86"/>
      <c r="QHF62" s="86"/>
      <c r="QHG62" s="86"/>
      <c r="QHH62" s="86"/>
      <c r="QHI62" s="86"/>
      <c r="QHJ62" s="86"/>
      <c r="QHK62" s="86"/>
      <c r="QHL62" s="86"/>
      <c r="QHM62" s="86"/>
      <c r="QHN62" s="86"/>
      <c r="QHO62" s="86"/>
      <c r="QHP62" s="86"/>
      <c r="QHQ62" s="86"/>
      <c r="QHR62" s="86"/>
      <c r="QHS62" s="86"/>
      <c r="QHT62" s="98"/>
      <c r="QHU62" s="98"/>
      <c r="QHV62" s="98"/>
      <c r="QHW62" s="98"/>
      <c r="QHX62" s="98"/>
      <c r="QHY62" s="98"/>
      <c r="QHZ62" s="86"/>
      <c r="QIA62" s="86"/>
      <c r="QIB62" s="86"/>
      <c r="QIC62" s="86"/>
      <c r="QID62" s="86"/>
      <c r="QIE62" s="86"/>
      <c r="QIF62" s="86"/>
      <c r="QIG62" s="86"/>
      <c r="QIH62" s="86"/>
      <c r="QII62" s="86"/>
      <c r="QIJ62" s="86"/>
      <c r="QIK62" s="86"/>
      <c r="QIL62" s="86"/>
      <c r="QIM62" s="86"/>
      <c r="QIN62" s="86"/>
      <c r="QIO62" s="86"/>
      <c r="QIP62" s="86"/>
      <c r="QIQ62" s="86"/>
      <c r="QIR62" s="86"/>
      <c r="QIS62" s="86"/>
      <c r="QIT62" s="86"/>
      <c r="QIU62" s="86"/>
      <c r="QIV62" s="86"/>
      <c r="QIW62" s="86"/>
      <c r="QIX62" s="86"/>
      <c r="QIY62" s="86"/>
      <c r="QIZ62" s="86"/>
      <c r="QJA62" s="86"/>
      <c r="QJB62" s="86"/>
      <c r="QJC62" s="86"/>
      <c r="QJD62" s="86"/>
      <c r="QJE62" s="86"/>
      <c r="QJF62" s="86"/>
      <c r="QJG62" s="86"/>
      <c r="QJH62" s="86"/>
      <c r="QJI62" s="86"/>
      <c r="QJJ62" s="86"/>
      <c r="QJK62" s="86"/>
      <c r="QJL62" s="86"/>
      <c r="QJM62" s="86"/>
      <c r="QJN62" s="86"/>
      <c r="QJO62" s="86"/>
      <c r="QJP62" s="86"/>
      <c r="QJQ62" s="86"/>
      <c r="QJR62" s="86"/>
      <c r="QJS62" s="86"/>
      <c r="QJT62" s="86"/>
      <c r="QJU62" s="86"/>
      <c r="QJV62" s="86"/>
      <c r="QJW62" s="86"/>
      <c r="QJX62" s="86"/>
      <c r="QJY62" s="86"/>
      <c r="QJZ62" s="86"/>
      <c r="QKA62" s="86"/>
      <c r="QKB62" s="86"/>
      <c r="QKC62" s="86"/>
      <c r="QKD62" s="86"/>
      <c r="QKE62" s="86"/>
      <c r="QKF62" s="86"/>
      <c r="QKG62" s="86"/>
      <c r="QKH62" s="86"/>
      <c r="QKI62" s="86"/>
      <c r="QKJ62" s="86"/>
      <c r="QKK62" s="86"/>
      <c r="QKL62" s="86"/>
      <c r="QKM62" s="86"/>
      <c r="QKN62" s="86"/>
      <c r="QKO62" s="86"/>
      <c r="QKP62" s="86"/>
      <c r="QKQ62" s="86"/>
      <c r="QKR62" s="86"/>
      <c r="QKS62" s="86"/>
      <c r="QKT62" s="86"/>
      <c r="QKU62" s="86"/>
      <c r="QKV62" s="86"/>
      <c r="QKW62" s="86"/>
      <c r="QKX62" s="86"/>
      <c r="QKY62" s="86"/>
      <c r="QKZ62" s="86"/>
      <c r="QLA62" s="86"/>
      <c r="QLB62" s="86"/>
      <c r="QLC62" s="86"/>
      <c r="QLD62" s="86"/>
      <c r="QLE62" s="86"/>
      <c r="QLF62" s="86"/>
      <c r="QLG62" s="86"/>
      <c r="QLH62" s="86"/>
      <c r="QLI62" s="86"/>
      <c r="QLJ62" s="86"/>
      <c r="QLK62" s="86"/>
      <c r="QLL62" s="86"/>
      <c r="QLM62" s="86"/>
      <c r="QLN62" s="86"/>
      <c r="QLO62" s="86"/>
      <c r="QLP62" s="86"/>
      <c r="QLQ62" s="86"/>
      <c r="QLR62" s="86"/>
      <c r="QLS62" s="86"/>
      <c r="QLT62" s="86"/>
      <c r="QLU62" s="86"/>
      <c r="QLV62" s="86"/>
      <c r="QLW62" s="86"/>
      <c r="QLX62" s="86"/>
      <c r="QLY62" s="86"/>
      <c r="QLZ62" s="86"/>
      <c r="QMA62" s="86"/>
      <c r="QMB62" s="86"/>
      <c r="QMC62" s="86"/>
      <c r="QMD62" s="86"/>
      <c r="QME62" s="86"/>
      <c r="QMF62" s="86"/>
      <c r="QMG62" s="86"/>
      <c r="QMH62" s="86"/>
      <c r="QMI62" s="86"/>
      <c r="QMJ62" s="86"/>
      <c r="QMK62" s="86"/>
      <c r="QML62" s="86"/>
      <c r="QMM62" s="86"/>
      <c r="QMN62" s="86"/>
      <c r="QMO62" s="86"/>
      <c r="QMP62" s="86"/>
      <c r="QMQ62" s="86"/>
      <c r="QMR62" s="86"/>
      <c r="QMS62" s="86"/>
      <c r="QMT62" s="86"/>
      <c r="QMU62" s="86"/>
      <c r="QMV62" s="86"/>
      <c r="QMW62" s="86"/>
      <c r="QMX62" s="86"/>
      <c r="QMY62" s="86"/>
      <c r="QMZ62" s="86"/>
      <c r="QNA62" s="86"/>
      <c r="QNB62" s="86"/>
      <c r="QNC62" s="86"/>
      <c r="QND62" s="86"/>
      <c r="QNE62" s="86"/>
      <c r="QNF62" s="86"/>
      <c r="QNG62" s="86"/>
      <c r="QNH62" s="86"/>
      <c r="QNI62" s="86"/>
      <c r="QNJ62" s="86"/>
      <c r="QNK62" s="86"/>
      <c r="QNL62" s="86"/>
      <c r="QNM62" s="86"/>
      <c r="QNN62" s="86"/>
      <c r="QNO62" s="86"/>
      <c r="QNP62" s="86"/>
      <c r="QNQ62" s="86"/>
      <c r="QNR62" s="86"/>
      <c r="QNS62" s="86"/>
      <c r="QNT62" s="86"/>
      <c r="QNU62" s="86"/>
      <c r="QNV62" s="86"/>
      <c r="QNW62" s="86"/>
      <c r="QNX62" s="86"/>
      <c r="QNY62" s="86"/>
      <c r="QNZ62" s="86"/>
      <c r="QOA62" s="86"/>
      <c r="QOB62" s="86"/>
      <c r="QOC62" s="86"/>
      <c r="QOD62" s="86"/>
      <c r="QOE62" s="86"/>
      <c r="QOF62" s="86"/>
      <c r="QOG62" s="86"/>
      <c r="QOH62" s="86"/>
      <c r="QOI62" s="86"/>
      <c r="QOJ62" s="86"/>
      <c r="QOK62" s="86"/>
      <c r="QOL62" s="86"/>
      <c r="QOM62" s="86"/>
      <c r="QON62" s="86"/>
      <c r="QOO62" s="86"/>
      <c r="QOP62" s="86"/>
      <c r="QOQ62" s="86"/>
      <c r="QOR62" s="86"/>
      <c r="QOS62" s="86"/>
      <c r="QOT62" s="86"/>
      <c r="QOU62" s="86"/>
      <c r="QOV62" s="86"/>
      <c r="QOW62" s="86"/>
      <c r="QOX62" s="86"/>
      <c r="QOY62" s="86"/>
      <c r="QOZ62" s="86"/>
      <c r="QPA62" s="86"/>
      <c r="QPB62" s="86"/>
      <c r="QPC62" s="86"/>
      <c r="QPD62" s="86"/>
      <c r="QPE62" s="86"/>
      <c r="QPF62" s="86"/>
      <c r="QPG62" s="86"/>
      <c r="QPH62" s="86"/>
      <c r="QPI62" s="86"/>
      <c r="QPJ62" s="86"/>
      <c r="QPK62" s="86"/>
      <c r="QPL62" s="86"/>
      <c r="QPM62" s="86"/>
      <c r="QPN62" s="86"/>
      <c r="QPO62" s="86"/>
      <c r="QPP62" s="86"/>
      <c r="QPQ62" s="86"/>
      <c r="QPR62" s="86"/>
      <c r="QPS62" s="86"/>
      <c r="QPT62" s="86"/>
      <c r="QPU62" s="86"/>
      <c r="QPV62" s="86"/>
      <c r="QPW62" s="86"/>
      <c r="QPX62" s="86"/>
      <c r="QPY62" s="86"/>
      <c r="QPZ62" s="86"/>
      <c r="QQA62" s="86"/>
      <c r="QQB62" s="86"/>
      <c r="QQC62" s="86"/>
      <c r="QQD62" s="86"/>
      <c r="QQE62" s="86"/>
      <c r="QQF62" s="86"/>
      <c r="QQG62" s="86"/>
      <c r="QQH62" s="86"/>
      <c r="QQI62" s="86"/>
      <c r="QQJ62" s="86"/>
      <c r="QQK62" s="86"/>
      <c r="QQL62" s="86"/>
      <c r="QQM62" s="86"/>
      <c r="QQN62" s="86"/>
      <c r="QQO62" s="86"/>
      <c r="QQP62" s="86"/>
      <c r="QQQ62" s="86"/>
      <c r="QQR62" s="86"/>
      <c r="QQS62" s="86"/>
      <c r="QQT62" s="86"/>
      <c r="QQU62" s="86"/>
      <c r="QQV62" s="86"/>
      <c r="QQW62" s="86"/>
      <c r="QQX62" s="86"/>
      <c r="QQY62" s="86"/>
      <c r="QQZ62" s="86"/>
      <c r="QRA62" s="86"/>
      <c r="QRB62" s="86"/>
      <c r="QRC62" s="86"/>
      <c r="QRD62" s="86"/>
      <c r="QRE62" s="86"/>
      <c r="QRF62" s="86"/>
      <c r="QRG62" s="86"/>
      <c r="QRH62" s="86"/>
      <c r="QRI62" s="86"/>
      <c r="QRJ62" s="86"/>
      <c r="QRK62" s="86"/>
      <c r="QRL62" s="86"/>
      <c r="QRM62" s="86"/>
      <c r="QRN62" s="86"/>
      <c r="QRO62" s="86"/>
      <c r="QRP62" s="98"/>
      <c r="QRQ62" s="98"/>
      <c r="QRR62" s="98"/>
      <c r="QRS62" s="98"/>
      <c r="QRT62" s="98"/>
      <c r="QRU62" s="98"/>
      <c r="QRV62" s="86"/>
      <c r="QRW62" s="86"/>
      <c r="QRX62" s="86"/>
      <c r="QRY62" s="86"/>
      <c r="QRZ62" s="86"/>
      <c r="QSA62" s="86"/>
      <c r="QSB62" s="86"/>
      <c r="QSC62" s="86"/>
      <c r="QSD62" s="86"/>
      <c r="QSE62" s="86"/>
      <c r="QSF62" s="86"/>
      <c r="QSG62" s="86"/>
      <c r="QSH62" s="86"/>
      <c r="QSI62" s="86"/>
      <c r="QSJ62" s="86"/>
      <c r="QSK62" s="86"/>
      <c r="QSL62" s="86"/>
      <c r="QSM62" s="86"/>
      <c r="QSN62" s="86"/>
      <c r="QSO62" s="86"/>
      <c r="QSP62" s="86"/>
      <c r="QSQ62" s="86"/>
      <c r="QSR62" s="86"/>
      <c r="QSS62" s="86"/>
      <c r="QST62" s="86"/>
      <c r="QSU62" s="86"/>
      <c r="QSV62" s="86"/>
      <c r="QSW62" s="86"/>
      <c r="QSX62" s="86"/>
      <c r="QSY62" s="86"/>
      <c r="QSZ62" s="86"/>
      <c r="QTA62" s="86"/>
      <c r="QTB62" s="86"/>
      <c r="QTC62" s="86"/>
      <c r="QTD62" s="86"/>
      <c r="QTE62" s="86"/>
      <c r="QTF62" s="86"/>
      <c r="QTG62" s="86"/>
      <c r="QTH62" s="86"/>
      <c r="QTI62" s="86"/>
      <c r="QTJ62" s="86"/>
      <c r="QTK62" s="86"/>
      <c r="QTL62" s="86"/>
      <c r="QTM62" s="86"/>
      <c r="QTN62" s="86"/>
      <c r="QTO62" s="86"/>
      <c r="QTP62" s="86"/>
      <c r="QTQ62" s="86"/>
      <c r="QTR62" s="86"/>
      <c r="QTS62" s="86"/>
      <c r="QTT62" s="86"/>
      <c r="QTU62" s="86"/>
      <c r="QTV62" s="86"/>
      <c r="QTW62" s="86"/>
      <c r="QTX62" s="86"/>
      <c r="QTY62" s="86"/>
      <c r="QTZ62" s="86"/>
      <c r="QUA62" s="86"/>
      <c r="QUB62" s="86"/>
      <c r="QUC62" s="86"/>
      <c r="QUD62" s="86"/>
      <c r="QUE62" s="86"/>
      <c r="QUF62" s="86"/>
      <c r="QUG62" s="86"/>
      <c r="QUH62" s="86"/>
      <c r="QUI62" s="86"/>
      <c r="QUJ62" s="86"/>
      <c r="QUK62" s="86"/>
      <c r="QUL62" s="86"/>
      <c r="QUM62" s="86"/>
      <c r="QUN62" s="86"/>
      <c r="QUO62" s="86"/>
      <c r="QUP62" s="86"/>
      <c r="QUQ62" s="86"/>
      <c r="QUR62" s="86"/>
      <c r="QUS62" s="86"/>
      <c r="QUT62" s="86"/>
      <c r="QUU62" s="86"/>
      <c r="QUV62" s="86"/>
      <c r="QUW62" s="86"/>
      <c r="QUX62" s="86"/>
      <c r="QUY62" s="86"/>
      <c r="QUZ62" s="86"/>
      <c r="QVA62" s="86"/>
      <c r="QVB62" s="86"/>
      <c r="QVC62" s="86"/>
      <c r="QVD62" s="86"/>
      <c r="QVE62" s="86"/>
      <c r="QVF62" s="86"/>
      <c r="QVG62" s="86"/>
      <c r="QVH62" s="86"/>
      <c r="QVI62" s="86"/>
      <c r="QVJ62" s="86"/>
      <c r="QVK62" s="86"/>
      <c r="QVL62" s="86"/>
      <c r="QVM62" s="86"/>
      <c r="QVN62" s="86"/>
      <c r="QVO62" s="86"/>
      <c r="QVP62" s="86"/>
      <c r="QVQ62" s="86"/>
      <c r="QVR62" s="86"/>
      <c r="QVS62" s="86"/>
      <c r="QVT62" s="86"/>
      <c r="QVU62" s="86"/>
      <c r="QVV62" s="86"/>
      <c r="QVW62" s="86"/>
      <c r="QVX62" s="86"/>
      <c r="QVY62" s="86"/>
      <c r="QVZ62" s="86"/>
      <c r="QWA62" s="86"/>
      <c r="QWB62" s="86"/>
      <c r="QWC62" s="86"/>
      <c r="QWD62" s="86"/>
      <c r="QWE62" s="86"/>
      <c r="QWF62" s="86"/>
      <c r="QWG62" s="86"/>
      <c r="QWH62" s="86"/>
      <c r="QWI62" s="86"/>
      <c r="QWJ62" s="86"/>
      <c r="QWK62" s="86"/>
      <c r="QWL62" s="86"/>
      <c r="QWM62" s="86"/>
      <c r="QWN62" s="86"/>
      <c r="QWO62" s="86"/>
      <c r="QWP62" s="86"/>
      <c r="QWQ62" s="86"/>
      <c r="QWR62" s="86"/>
      <c r="QWS62" s="86"/>
      <c r="QWT62" s="86"/>
      <c r="QWU62" s="86"/>
      <c r="QWV62" s="86"/>
      <c r="QWW62" s="86"/>
      <c r="QWX62" s="86"/>
      <c r="QWY62" s="86"/>
      <c r="QWZ62" s="86"/>
      <c r="QXA62" s="86"/>
      <c r="QXB62" s="86"/>
      <c r="QXC62" s="86"/>
      <c r="QXD62" s="86"/>
      <c r="QXE62" s="86"/>
      <c r="QXF62" s="86"/>
      <c r="QXG62" s="86"/>
      <c r="QXH62" s="86"/>
      <c r="QXI62" s="86"/>
      <c r="QXJ62" s="86"/>
      <c r="QXK62" s="86"/>
      <c r="QXL62" s="86"/>
      <c r="QXM62" s="86"/>
      <c r="QXN62" s="86"/>
      <c r="QXO62" s="86"/>
      <c r="QXP62" s="86"/>
      <c r="QXQ62" s="86"/>
      <c r="QXR62" s="86"/>
      <c r="QXS62" s="86"/>
      <c r="QXT62" s="86"/>
      <c r="QXU62" s="86"/>
      <c r="QXV62" s="86"/>
      <c r="QXW62" s="86"/>
      <c r="QXX62" s="86"/>
      <c r="QXY62" s="86"/>
      <c r="QXZ62" s="86"/>
      <c r="QYA62" s="86"/>
      <c r="QYB62" s="86"/>
      <c r="QYC62" s="86"/>
      <c r="QYD62" s="86"/>
      <c r="QYE62" s="86"/>
      <c r="QYF62" s="86"/>
      <c r="QYG62" s="86"/>
      <c r="QYH62" s="86"/>
      <c r="QYI62" s="86"/>
      <c r="QYJ62" s="86"/>
      <c r="QYK62" s="86"/>
      <c r="QYL62" s="86"/>
      <c r="QYM62" s="86"/>
      <c r="QYN62" s="86"/>
      <c r="QYO62" s="86"/>
      <c r="QYP62" s="86"/>
      <c r="QYQ62" s="86"/>
      <c r="QYR62" s="86"/>
      <c r="QYS62" s="86"/>
      <c r="QYT62" s="86"/>
      <c r="QYU62" s="86"/>
      <c r="QYV62" s="86"/>
      <c r="QYW62" s="86"/>
      <c r="QYX62" s="86"/>
      <c r="QYY62" s="86"/>
      <c r="QYZ62" s="86"/>
      <c r="QZA62" s="86"/>
      <c r="QZB62" s="86"/>
      <c r="QZC62" s="86"/>
      <c r="QZD62" s="86"/>
      <c r="QZE62" s="86"/>
      <c r="QZF62" s="86"/>
      <c r="QZG62" s="86"/>
      <c r="QZH62" s="86"/>
      <c r="QZI62" s="86"/>
      <c r="QZJ62" s="86"/>
      <c r="QZK62" s="86"/>
      <c r="QZL62" s="86"/>
      <c r="QZM62" s="86"/>
      <c r="QZN62" s="86"/>
      <c r="QZO62" s="86"/>
      <c r="QZP62" s="86"/>
      <c r="QZQ62" s="86"/>
      <c r="QZR62" s="86"/>
      <c r="QZS62" s="86"/>
      <c r="QZT62" s="86"/>
      <c r="QZU62" s="86"/>
      <c r="QZV62" s="86"/>
      <c r="QZW62" s="86"/>
      <c r="QZX62" s="86"/>
      <c r="QZY62" s="86"/>
      <c r="QZZ62" s="86"/>
      <c r="RAA62" s="86"/>
      <c r="RAB62" s="86"/>
      <c r="RAC62" s="86"/>
      <c r="RAD62" s="86"/>
      <c r="RAE62" s="86"/>
      <c r="RAF62" s="86"/>
      <c r="RAG62" s="86"/>
      <c r="RAH62" s="86"/>
      <c r="RAI62" s="86"/>
      <c r="RAJ62" s="86"/>
      <c r="RAK62" s="86"/>
      <c r="RAL62" s="86"/>
      <c r="RAM62" s="86"/>
      <c r="RAN62" s="86"/>
      <c r="RAO62" s="86"/>
      <c r="RAP62" s="86"/>
      <c r="RAQ62" s="86"/>
      <c r="RAR62" s="86"/>
      <c r="RAS62" s="86"/>
      <c r="RAT62" s="86"/>
      <c r="RAU62" s="86"/>
      <c r="RAV62" s="86"/>
      <c r="RAW62" s="86"/>
      <c r="RAX62" s="86"/>
      <c r="RAY62" s="86"/>
      <c r="RAZ62" s="86"/>
      <c r="RBA62" s="86"/>
      <c r="RBB62" s="86"/>
      <c r="RBC62" s="86"/>
      <c r="RBD62" s="86"/>
      <c r="RBE62" s="86"/>
      <c r="RBF62" s="86"/>
      <c r="RBG62" s="86"/>
      <c r="RBH62" s="86"/>
      <c r="RBI62" s="86"/>
      <c r="RBJ62" s="86"/>
      <c r="RBK62" s="86"/>
      <c r="RBL62" s="98"/>
      <c r="RBM62" s="98"/>
      <c r="RBN62" s="98"/>
      <c r="RBO62" s="98"/>
      <c r="RBP62" s="98"/>
      <c r="RBQ62" s="98"/>
      <c r="RBR62" s="86"/>
      <c r="RBS62" s="86"/>
      <c r="RBT62" s="86"/>
      <c r="RBU62" s="86"/>
      <c r="RBV62" s="86"/>
      <c r="RBW62" s="86"/>
      <c r="RBX62" s="86"/>
      <c r="RBY62" s="86"/>
      <c r="RBZ62" s="86"/>
      <c r="RCA62" s="86"/>
      <c r="RCB62" s="86"/>
      <c r="RCC62" s="86"/>
      <c r="RCD62" s="86"/>
      <c r="RCE62" s="86"/>
      <c r="RCF62" s="86"/>
      <c r="RCG62" s="86"/>
      <c r="RCH62" s="86"/>
      <c r="RCI62" s="86"/>
      <c r="RCJ62" s="86"/>
      <c r="RCK62" s="86"/>
      <c r="RCL62" s="86"/>
      <c r="RCM62" s="86"/>
      <c r="RCN62" s="86"/>
      <c r="RCO62" s="86"/>
      <c r="RCP62" s="86"/>
      <c r="RCQ62" s="86"/>
      <c r="RCR62" s="86"/>
      <c r="RCS62" s="86"/>
      <c r="RCT62" s="86"/>
      <c r="RCU62" s="86"/>
      <c r="RCV62" s="86"/>
      <c r="RCW62" s="86"/>
      <c r="RCX62" s="86"/>
      <c r="RCY62" s="86"/>
      <c r="RCZ62" s="86"/>
      <c r="RDA62" s="86"/>
      <c r="RDB62" s="86"/>
      <c r="RDC62" s="86"/>
      <c r="RDD62" s="86"/>
      <c r="RDE62" s="86"/>
      <c r="RDF62" s="86"/>
      <c r="RDG62" s="86"/>
      <c r="RDH62" s="86"/>
      <c r="RDI62" s="86"/>
      <c r="RDJ62" s="86"/>
      <c r="RDK62" s="86"/>
      <c r="RDL62" s="86"/>
      <c r="RDM62" s="86"/>
      <c r="RDN62" s="86"/>
      <c r="RDO62" s="86"/>
      <c r="RDP62" s="86"/>
      <c r="RDQ62" s="86"/>
      <c r="RDR62" s="86"/>
      <c r="RDS62" s="86"/>
      <c r="RDT62" s="86"/>
      <c r="RDU62" s="86"/>
      <c r="RDV62" s="86"/>
      <c r="RDW62" s="86"/>
      <c r="RDX62" s="86"/>
      <c r="RDY62" s="86"/>
      <c r="RDZ62" s="86"/>
      <c r="REA62" s="86"/>
      <c r="REB62" s="86"/>
      <c r="REC62" s="86"/>
      <c r="RED62" s="86"/>
      <c r="REE62" s="86"/>
      <c r="REF62" s="86"/>
      <c r="REG62" s="86"/>
      <c r="REH62" s="86"/>
      <c r="REI62" s="86"/>
      <c r="REJ62" s="86"/>
      <c r="REK62" s="86"/>
      <c r="REL62" s="86"/>
      <c r="REM62" s="86"/>
      <c r="REN62" s="86"/>
      <c r="REO62" s="86"/>
      <c r="REP62" s="86"/>
      <c r="REQ62" s="86"/>
      <c r="RER62" s="86"/>
      <c r="RES62" s="86"/>
      <c r="RET62" s="86"/>
      <c r="REU62" s="86"/>
      <c r="REV62" s="86"/>
      <c r="REW62" s="86"/>
      <c r="REX62" s="86"/>
      <c r="REY62" s="86"/>
      <c r="REZ62" s="86"/>
      <c r="RFA62" s="86"/>
      <c r="RFB62" s="86"/>
      <c r="RFC62" s="86"/>
      <c r="RFD62" s="86"/>
      <c r="RFE62" s="86"/>
      <c r="RFF62" s="86"/>
      <c r="RFG62" s="86"/>
      <c r="RFH62" s="86"/>
      <c r="RFI62" s="86"/>
      <c r="RFJ62" s="86"/>
      <c r="RFK62" s="86"/>
      <c r="RFL62" s="86"/>
      <c r="RFM62" s="86"/>
      <c r="RFN62" s="86"/>
      <c r="RFO62" s="86"/>
      <c r="RFP62" s="86"/>
      <c r="RFQ62" s="86"/>
      <c r="RFR62" s="86"/>
      <c r="RFS62" s="86"/>
      <c r="RFT62" s="86"/>
      <c r="RFU62" s="86"/>
      <c r="RFV62" s="86"/>
      <c r="RFW62" s="86"/>
      <c r="RFX62" s="86"/>
      <c r="RFY62" s="86"/>
      <c r="RFZ62" s="86"/>
      <c r="RGA62" s="86"/>
      <c r="RGB62" s="86"/>
      <c r="RGC62" s="86"/>
      <c r="RGD62" s="86"/>
      <c r="RGE62" s="86"/>
      <c r="RGF62" s="86"/>
      <c r="RGG62" s="86"/>
      <c r="RGH62" s="86"/>
      <c r="RGI62" s="86"/>
      <c r="RGJ62" s="86"/>
      <c r="RGK62" s="86"/>
      <c r="RGL62" s="86"/>
      <c r="RGM62" s="86"/>
      <c r="RGN62" s="86"/>
      <c r="RGO62" s="86"/>
      <c r="RGP62" s="86"/>
      <c r="RGQ62" s="86"/>
      <c r="RGR62" s="86"/>
      <c r="RGS62" s="86"/>
      <c r="RGT62" s="86"/>
      <c r="RGU62" s="86"/>
      <c r="RGV62" s="86"/>
      <c r="RGW62" s="86"/>
      <c r="RGX62" s="86"/>
      <c r="RGY62" s="86"/>
      <c r="RGZ62" s="86"/>
      <c r="RHA62" s="86"/>
      <c r="RHB62" s="86"/>
      <c r="RHC62" s="86"/>
      <c r="RHD62" s="86"/>
      <c r="RHE62" s="86"/>
      <c r="RHF62" s="86"/>
      <c r="RHG62" s="86"/>
      <c r="RHH62" s="86"/>
      <c r="RHI62" s="86"/>
      <c r="RHJ62" s="86"/>
      <c r="RHK62" s="86"/>
      <c r="RHL62" s="86"/>
      <c r="RHM62" s="86"/>
      <c r="RHN62" s="86"/>
      <c r="RHO62" s="86"/>
      <c r="RHP62" s="86"/>
      <c r="RHQ62" s="86"/>
      <c r="RHR62" s="86"/>
      <c r="RHS62" s="86"/>
      <c r="RHT62" s="86"/>
      <c r="RHU62" s="86"/>
      <c r="RHV62" s="86"/>
      <c r="RHW62" s="86"/>
      <c r="RHX62" s="86"/>
      <c r="RHY62" s="86"/>
      <c r="RHZ62" s="86"/>
      <c r="RIA62" s="86"/>
      <c r="RIB62" s="86"/>
      <c r="RIC62" s="86"/>
      <c r="RID62" s="86"/>
      <c r="RIE62" s="86"/>
      <c r="RIF62" s="86"/>
      <c r="RIG62" s="86"/>
      <c r="RIH62" s="86"/>
      <c r="RII62" s="86"/>
      <c r="RIJ62" s="86"/>
      <c r="RIK62" s="86"/>
      <c r="RIL62" s="86"/>
      <c r="RIM62" s="86"/>
      <c r="RIN62" s="86"/>
      <c r="RIO62" s="86"/>
      <c r="RIP62" s="86"/>
      <c r="RIQ62" s="86"/>
      <c r="RIR62" s="86"/>
      <c r="RIS62" s="86"/>
      <c r="RIT62" s="86"/>
      <c r="RIU62" s="86"/>
      <c r="RIV62" s="86"/>
      <c r="RIW62" s="86"/>
      <c r="RIX62" s="86"/>
      <c r="RIY62" s="86"/>
      <c r="RIZ62" s="86"/>
      <c r="RJA62" s="86"/>
      <c r="RJB62" s="86"/>
      <c r="RJC62" s="86"/>
      <c r="RJD62" s="86"/>
      <c r="RJE62" s="86"/>
      <c r="RJF62" s="86"/>
      <c r="RJG62" s="86"/>
      <c r="RJH62" s="86"/>
      <c r="RJI62" s="86"/>
      <c r="RJJ62" s="86"/>
      <c r="RJK62" s="86"/>
      <c r="RJL62" s="86"/>
      <c r="RJM62" s="86"/>
      <c r="RJN62" s="86"/>
      <c r="RJO62" s="86"/>
      <c r="RJP62" s="86"/>
      <c r="RJQ62" s="86"/>
      <c r="RJR62" s="86"/>
      <c r="RJS62" s="86"/>
      <c r="RJT62" s="86"/>
      <c r="RJU62" s="86"/>
      <c r="RJV62" s="86"/>
      <c r="RJW62" s="86"/>
      <c r="RJX62" s="86"/>
      <c r="RJY62" s="86"/>
      <c r="RJZ62" s="86"/>
      <c r="RKA62" s="86"/>
      <c r="RKB62" s="86"/>
      <c r="RKC62" s="86"/>
      <c r="RKD62" s="86"/>
      <c r="RKE62" s="86"/>
      <c r="RKF62" s="86"/>
      <c r="RKG62" s="86"/>
      <c r="RKH62" s="86"/>
      <c r="RKI62" s="86"/>
      <c r="RKJ62" s="86"/>
      <c r="RKK62" s="86"/>
      <c r="RKL62" s="86"/>
      <c r="RKM62" s="86"/>
      <c r="RKN62" s="86"/>
      <c r="RKO62" s="86"/>
      <c r="RKP62" s="86"/>
      <c r="RKQ62" s="86"/>
      <c r="RKR62" s="86"/>
      <c r="RKS62" s="86"/>
      <c r="RKT62" s="86"/>
      <c r="RKU62" s="86"/>
      <c r="RKV62" s="86"/>
      <c r="RKW62" s="86"/>
      <c r="RKX62" s="86"/>
      <c r="RKY62" s="86"/>
      <c r="RKZ62" s="86"/>
      <c r="RLA62" s="86"/>
      <c r="RLB62" s="86"/>
      <c r="RLC62" s="86"/>
      <c r="RLD62" s="86"/>
      <c r="RLE62" s="86"/>
      <c r="RLF62" s="86"/>
      <c r="RLG62" s="86"/>
      <c r="RLH62" s="98"/>
      <c r="RLI62" s="98"/>
      <c r="RLJ62" s="98"/>
      <c r="RLK62" s="98"/>
      <c r="RLL62" s="98"/>
      <c r="RLM62" s="98"/>
      <c r="RLN62" s="86"/>
      <c r="RLO62" s="86"/>
      <c r="RLP62" s="86"/>
      <c r="RLQ62" s="86"/>
      <c r="RLR62" s="86"/>
      <c r="RLS62" s="86"/>
      <c r="RLT62" s="86"/>
      <c r="RLU62" s="86"/>
      <c r="RLV62" s="86"/>
      <c r="RLW62" s="86"/>
      <c r="RLX62" s="86"/>
      <c r="RLY62" s="86"/>
      <c r="RLZ62" s="86"/>
      <c r="RMA62" s="86"/>
      <c r="RMB62" s="86"/>
      <c r="RMC62" s="86"/>
      <c r="RMD62" s="86"/>
      <c r="RME62" s="86"/>
      <c r="RMF62" s="86"/>
      <c r="RMG62" s="86"/>
      <c r="RMH62" s="86"/>
      <c r="RMI62" s="86"/>
      <c r="RMJ62" s="86"/>
      <c r="RMK62" s="86"/>
      <c r="RML62" s="86"/>
      <c r="RMM62" s="86"/>
      <c r="RMN62" s="86"/>
      <c r="RMO62" s="86"/>
      <c r="RMP62" s="86"/>
      <c r="RMQ62" s="86"/>
      <c r="RMR62" s="86"/>
      <c r="RMS62" s="86"/>
      <c r="RMT62" s="86"/>
      <c r="RMU62" s="86"/>
      <c r="RMV62" s="86"/>
      <c r="RMW62" s="86"/>
      <c r="RMX62" s="86"/>
      <c r="RMY62" s="86"/>
      <c r="RMZ62" s="86"/>
      <c r="RNA62" s="86"/>
      <c r="RNB62" s="86"/>
      <c r="RNC62" s="86"/>
      <c r="RND62" s="86"/>
      <c r="RNE62" s="86"/>
      <c r="RNF62" s="86"/>
      <c r="RNG62" s="86"/>
      <c r="RNH62" s="86"/>
      <c r="RNI62" s="86"/>
      <c r="RNJ62" s="86"/>
      <c r="RNK62" s="86"/>
      <c r="RNL62" s="86"/>
      <c r="RNM62" s="86"/>
      <c r="RNN62" s="86"/>
      <c r="RNO62" s="86"/>
      <c r="RNP62" s="86"/>
      <c r="RNQ62" s="86"/>
      <c r="RNR62" s="86"/>
      <c r="RNS62" s="86"/>
      <c r="RNT62" s="86"/>
      <c r="RNU62" s="86"/>
      <c r="RNV62" s="86"/>
      <c r="RNW62" s="86"/>
      <c r="RNX62" s="86"/>
      <c r="RNY62" s="86"/>
      <c r="RNZ62" s="86"/>
      <c r="ROA62" s="86"/>
      <c r="ROB62" s="86"/>
      <c r="ROC62" s="86"/>
      <c r="ROD62" s="86"/>
      <c r="ROE62" s="86"/>
      <c r="ROF62" s="86"/>
      <c r="ROG62" s="86"/>
      <c r="ROH62" s="86"/>
      <c r="ROI62" s="86"/>
      <c r="ROJ62" s="86"/>
      <c r="ROK62" s="86"/>
      <c r="ROL62" s="86"/>
      <c r="ROM62" s="86"/>
      <c r="RON62" s="86"/>
      <c r="ROO62" s="86"/>
      <c r="ROP62" s="86"/>
      <c r="ROQ62" s="86"/>
      <c r="ROR62" s="86"/>
      <c r="ROS62" s="86"/>
      <c r="ROT62" s="86"/>
      <c r="ROU62" s="86"/>
      <c r="ROV62" s="86"/>
      <c r="ROW62" s="86"/>
      <c r="ROX62" s="86"/>
      <c r="ROY62" s="86"/>
      <c r="ROZ62" s="86"/>
      <c r="RPA62" s="86"/>
      <c r="RPB62" s="86"/>
      <c r="RPC62" s="86"/>
      <c r="RPD62" s="86"/>
      <c r="RPE62" s="86"/>
      <c r="RPF62" s="86"/>
      <c r="RPG62" s="86"/>
      <c r="RPH62" s="86"/>
      <c r="RPI62" s="86"/>
      <c r="RPJ62" s="86"/>
      <c r="RPK62" s="86"/>
      <c r="RPL62" s="86"/>
      <c r="RPM62" s="86"/>
      <c r="RPN62" s="86"/>
      <c r="RPO62" s="86"/>
      <c r="RPP62" s="86"/>
      <c r="RPQ62" s="86"/>
      <c r="RPR62" s="86"/>
      <c r="RPS62" s="86"/>
      <c r="RPT62" s="86"/>
      <c r="RPU62" s="86"/>
      <c r="RPV62" s="86"/>
      <c r="RPW62" s="86"/>
      <c r="RPX62" s="86"/>
      <c r="RPY62" s="86"/>
      <c r="RPZ62" s="86"/>
      <c r="RQA62" s="86"/>
      <c r="RQB62" s="86"/>
      <c r="RQC62" s="86"/>
      <c r="RQD62" s="86"/>
      <c r="RQE62" s="86"/>
      <c r="RQF62" s="86"/>
      <c r="RQG62" s="86"/>
      <c r="RQH62" s="86"/>
      <c r="RQI62" s="86"/>
      <c r="RQJ62" s="86"/>
      <c r="RQK62" s="86"/>
      <c r="RQL62" s="86"/>
      <c r="RQM62" s="86"/>
      <c r="RQN62" s="86"/>
      <c r="RQO62" s="86"/>
      <c r="RQP62" s="86"/>
      <c r="RQQ62" s="86"/>
      <c r="RQR62" s="86"/>
      <c r="RQS62" s="86"/>
      <c r="RQT62" s="86"/>
      <c r="RQU62" s="86"/>
      <c r="RQV62" s="86"/>
      <c r="RQW62" s="86"/>
      <c r="RQX62" s="86"/>
      <c r="RQY62" s="86"/>
      <c r="RQZ62" s="86"/>
      <c r="RRA62" s="86"/>
      <c r="RRB62" s="86"/>
      <c r="RRC62" s="86"/>
      <c r="RRD62" s="86"/>
      <c r="RRE62" s="86"/>
      <c r="RRF62" s="86"/>
      <c r="RRG62" s="86"/>
      <c r="RRH62" s="86"/>
      <c r="RRI62" s="86"/>
      <c r="RRJ62" s="86"/>
      <c r="RRK62" s="86"/>
      <c r="RRL62" s="86"/>
      <c r="RRM62" s="86"/>
      <c r="RRN62" s="86"/>
      <c r="RRO62" s="86"/>
      <c r="RRP62" s="86"/>
      <c r="RRQ62" s="86"/>
      <c r="RRR62" s="86"/>
      <c r="RRS62" s="86"/>
      <c r="RRT62" s="86"/>
      <c r="RRU62" s="86"/>
      <c r="RRV62" s="86"/>
      <c r="RRW62" s="86"/>
      <c r="RRX62" s="86"/>
      <c r="RRY62" s="86"/>
      <c r="RRZ62" s="86"/>
      <c r="RSA62" s="86"/>
      <c r="RSB62" s="86"/>
      <c r="RSC62" s="86"/>
      <c r="RSD62" s="86"/>
      <c r="RSE62" s="86"/>
      <c r="RSF62" s="86"/>
      <c r="RSG62" s="86"/>
      <c r="RSH62" s="86"/>
      <c r="RSI62" s="86"/>
      <c r="RSJ62" s="86"/>
      <c r="RSK62" s="86"/>
      <c r="RSL62" s="86"/>
      <c r="RSM62" s="86"/>
      <c r="RSN62" s="86"/>
      <c r="RSO62" s="86"/>
      <c r="RSP62" s="86"/>
      <c r="RSQ62" s="86"/>
      <c r="RSR62" s="86"/>
      <c r="RSS62" s="86"/>
      <c r="RST62" s="86"/>
      <c r="RSU62" s="86"/>
      <c r="RSV62" s="86"/>
      <c r="RSW62" s="86"/>
      <c r="RSX62" s="86"/>
      <c r="RSY62" s="86"/>
      <c r="RSZ62" s="86"/>
      <c r="RTA62" s="86"/>
      <c r="RTB62" s="86"/>
      <c r="RTC62" s="86"/>
      <c r="RTD62" s="86"/>
      <c r="RTE62" s="86"/>
      <c r="RTF62" s="86"/>
      <c r="RTG62" s="86"/>
      <c r="RTH62" s="86"/>
      <c r="RTI62" s="86"/>
      <c r="RTJ62" s="86"/>
      <c r="RTK62" s="86"/>
      <c r="RTL62" s="86"/>
      <c r="RTM62" s="86"/>
      <c r="RTN62" s="86"/>
      <c r="RTO62" s="86"/>
      <c r="RTP62" s="86"/>
      <c r="RTQ62" s="86"/>
      <c r="RTR62" s="86"/>
      <c r="RTS62" s="86"/>
      <c r="RTT62" s="86"/>
      <c r="RTU62" s="86"/>
      <c r="RTV62" s="86"/>
      <c r="RTW62" s="86"/>
      <c r="RTX62" s="86"/>
      <c r="RTY62" s="86"/>
      <c r="RTZ62" s="86"/>
      <c r="RUA62" s="86"/>
      <c r="RUB62" s="86"/>
      <c r="RUC62" s="86"/>
      <c r="RUD62" s="86"/>
      <c r="RUE62" s="86"/>
      <c r="RUF62" s="86"/>
      <c r="RUG62" s="86"/>
      <c r="RUH62" s="86"/>
      <c r="RUI62" s="86"/>
      <c r="RUJ62" s="86"/>
      <c r="RUK62" s="86"/>
      <c r="RUL62" s="86"/>
      <c r="RUM62" s="86"/>
      <c r="RUN62" s="86"/>
      <c r="RUO62" s="86"/>
      <c r="RUP62" s="86"/>
      <c r="RUQ62" s="86"/>
      <c r="RUR62" s="86"/>
      <c r="RUS62" s="86"/>
      <c r="RUT62" s="86"/>
      <c r="RUU62" s="86"/>
      <c r="RUV62" s="86"/>
      <c r="RUW62" s="86"/>
      <c r="RUX62" s="86"/>
      <c r="RUY62" s="86"/>
      <c r="RUZ62" s="86"/>
      <c r="RVA62" s="86"/>
      <c r="RVB62" s="86"/>
      <c r="RVC62" s="86"/>
      <c r="RVD62" s="98"/>
      <c r="RVE62" s="98"/>
      <c r="RVF62" s="98"/>
      <c r="RVG62" s="98"/>
      <c r="RVH62" s="98"/>
      <c r="RVI62" s="98"/>
      <c r="RVJ62" s="86"/>
      <c r="RVK62" s="86"/>
      <c r="RVL62" s="86"/>
      <c r="RVM62" s="86"/>
      <c r="RVN62" s="86"/>
      <c r="RVO62" s="86"/>
      <c r="RVP62" s="86"/>
      <c r="RVQ62" s="86"/>
      <c r="RVR62" s="86"/>
      <c r="RVS62" s="86"/>
      <c r="RVT62" s="86"/>
      <c r="RVU62" s="86"/>
      <c r="RVV62" s="86"/>
      <c r="RVW62" s="86"/>
      <c r="RVX62" s="86"/>
      <c r="RVY62" s="86"/>
      <c r="RVZ62" s="86"/>
      <c r="RWA62" s="86"/>
      <c r="RWB62" s="86"/>
      <c r="RWC62" s="86"/>
      <c r="RWD62" s="86"/>
      <c r="RWE62" s="86"/>
      <c r="RWF62" s="86"/>
      <c r="RWG62" s="86"/>
      <c r="RWH62" s="86"/>
      <c r="RWI62" s="86"/>
      <c r="RWJ62" s="86"/>
      <c r="RWK62" s="86"/>
      <c r="RWL62" s="86"/>
      <c r="RWM62" s="86"/>
      <c r="RWN62" s="86"/>
      <c r="RWO62" s="86"/>
      <c r="RWP62" s="86"/>
      <c r="RWQ62" s="86"/>
      <c r="RWR62" s="86"/>
      <c r="RWS62" s="86"/>
      <c r="RWT62" s="86"/>
      <c r="RWU62" s="86"/>
      <c r="RWV62" s="86"/>
      <c r="RWW62" s="86"/>
      <c r="RWX62" s="86"/>
      <c r="RWY62" s="86"/>
      <c r="RWZ62" s="86"/>
      <c r="RXA62" s="86"/>
      <c r="RXB62" s="86"/>
      <c r="RXC62" s="86"/>
      <c r="RXD62" s="86"/>
      <c r="RXE62" s="86"/>
      <c r="RXF62" s="86"/>
      <c r="RXG62" s="86"/>
      <c r="RXH62" s="86"/>
      <c r="RXI62" s="86"/>
      <c r="RXJ62" s="86"/>
      <c r="RXK62" s="86"/>
      <c r="RXL62" s="86"/>
      <c r="RXM62" s="86"/>
      <c r="RXN62" s="86"/>
      <c r="RXO62" s="86"/>
      <c r="RXP62" s="86"/>
      <c r="RXQ62" s="86"/>
      <c r="RXR62" s="86"/>
      <c r="RXS62" s="86"/>
      <c r="RXT62" s="86"/>
      <c r="RXU62" s="86"/>
      <c r="RXV62" s="86"/>
      <c r="RXW62" s="86"/>
      <c r="RXX62" s="86"/>
      <c r="RXY62" s="86"/>
      <c r="RXZ62" s="86"/>
      <c r="RYA62" s="86"/>
      <c r="RYB62" s="86"/>
      <c r="RYC62" s="86"/>
      <c r="RYD62" s="86"/>
      <c r="RYE62" s="86"/>
      <c r="RYF62" s="86"/>
      <c r="RYG62" s="86"/>
      <c r="RYH62" s="86"/>
      <c r="RYI62" s="86"/>
      <c r="RYJ62" s="86"/>
      <c r="RYK62" s="86"/>
      <c r="RYL62" s="86"/>
      <c r="RYM62" s="86"/>
      <c r="RYN62" s="86"/>
      <c r="RYO62" s="86"/>
      <c r="RYP62" s="86"/>
      <c r="RYQ62" s="86"/>
      <c r="RYR62" s="86"/>
      <c r="RYS62" s="86"/>
      <c r="RYT62" s="86"/>
      <c r="RYU62" s="86"/>
      <c r="RYV62" s="86"/>
      <c r="RYW62" s="86"/>
      <c r="RYX62" s="86"/>
      <c r="RYY62" s="86"/>
      <c r="RYZ62" s="86"/>
      <c r="RZA62" s="86"/>
      <c r="RZB62" s="86"/>
      <c r="RZC62" s="86"/>
      <c r="RZD62" s="86"/>
      <c r="RZE62" s="86"/>
      <c r="RZF62" s="86"/>
      <c r="RZG62" s="86"/>
      <c r="RZH62" s="86"/>
      <c r="RZI62" s="86"/>
      <c r="RZJ62" s="86"/>
      <c r="RZK62" s="86"/>
      <c r="RZL62" s="86"/>
      <c r="RZM62" s="86"/>
      <c r="RZN62" s="86"/>
      <c r="RZO62" s="86"/>
      <c r="RZP62" s="86"/>
      <c r="RZQ62" s="86"/>
      <c r="RZR62" s="86"/>
      <c r="RZS62" s="86"/>
      <c r="RZT62" s="86"/>
      <c r="RZU62" s="86"/>
      <c r="RZV62" s="86"/>
      <c r="RZW62" s="86"/>
      <c r="RZX62" s="86"/>
      <c r="RZY62" s="86"/>
      <c r="RZZ62" s="86"/>
      <c r="SAA62" s="86"/>
      <c r="SAB62" s="86"/>
      <c r="SAC62" s="86"/>
      <c r="SAD62" s="86"/>
      <c r="SAE62" s="86"/>
      <c r="SAF62" s="86"/>
      <c r="SAG62" s="86"/>
      <c r="SAH62" s="86"/>
      <c r="SAI62" s="86"/>
      <c r="SAJ62" s="86"/>
      <c r="SAK62" s="86"/>
      <c r="SAL62" s="86"/>
      <c r="SAM62" s="86"/>
      <c r="SAN62" s="86"/>
      <c r="SAO62" s="86"/>
      <c r="SAP62" s="86"/>
      <c r="SAQ62" s="86"/>
      <c r="SAR62" s="86"/>
      <c r="SAS62" s="86"/>
      <c r="SAT62" s="86"/>
      <c r="SAU62" s="86"/>
      <c r="SAV62" s="86"/>
      <c r="SAW62" s="86"/>
      <c r="SAX62" s="86"/>
      <c r="SAY62" s="86"/>
      <c r="SAZ62" s="86"/>
      <c r="SBA62" s="86"/>
      <c r="SBB62" s="86"/>
      <c r="SBC62" s="86"/>
      <c r="SBD62" s="86"/>
      <c r="SBE62" s="86"/>
      <c r="SBF62" s="86"/>
      <c r="SBG62" s="86"/>
      <c r="SBH62" s="86"/>
      <c r="SBI62" s="86"/>
      <c r="SBJ62" s="86"/>
      <c r="SBK62" s="86"/>
      <c r="SBL62" s="86"/>
      <c r="SBM62" s="86"/>
      <c r="SBN62" s="86"/>
      <c r="SBO62" s="86"/>
      <c r="SBP62" s="86"/>
      <c r="SBQ62" s="86"/>
      <c r="SBR62" s="86"/>
      <c r="SBS62" s="86"/>
      <c r="SBT62" s="86"/>
      <c r="SBU62" s="86"/>
      <c r="SBV62" s="86"/>
      <c r="SBW62" s="86"/>
      <c r="SBX62" s="86"/>
      <c r="SBY62" s="86"/>
      <c r="SBZ62" s="86"/>
      <c r="SCA62" s="86"/>
      <c r="SCB62" s="86"/>
      <c r="SCC62" s="86"/>
      <c r="SCD62" s="86"/>
      <c r="SCE62" s="86"/>
      <c r="SCF62" s="86"/>
      <c r="SCG62" s="86"/>
      <c r="SCH62" s="86"/>
      <c r="SCI62" s="86"/>
      <c r="SCJ62" s="86"/>
      <c r="SCK62" s="86"/>
      <c r="SCL62" s="86"/>
      <c r="SCM62" s="86"/>
      <c r="SCN62" s="86"/>
      <c r="SCO62" s="86"/>
      <c r="SCP62" s="86"/>
      <c r="SCQ62" s="86"/>
      <c r="SCR62" s="86"/>
      <c r="SCS62" s="86"/>
      <c r="SCT62" s="86"/>
      <c r="SCU62" s="86"/>
      <c r="SCV62" s="86"/>
      <c r="SCW62" s="86"/>
      <c r="SCX62" s="86"/>
      <c r="SCY62" s="86"/>
      <c r="SCZ62" s="86"/>
      <c r="SDA62" s="86"/>
      <c r="SDB62" s="86"/>
      <c r="SDC62" s="86"/>
      <c r="SDD62" s="86"/>
      <c r="SDE62" s="86"/>
      <c r="SDF62" s="86"/>
      <c r="SDG62" s="86"/>
      <c r="SDH62" s="86"/>
      <c r="SDI62" s="86"/>
      <c r="SDJ62" s="86"/>
      <c r="SDK62" s="86"/>
      <c r="SDL62" s="86"/>
      <c r="SDM62" s="86"/>
      <c r="SDN62" s="86"/>
      <c r="SDO62" s="86"/>
      <c r="SDP62" s="86"/>
      <c r="SDQ62" s="86"/>
      <c r="SDR62" s="86"/>
      <c r="SDS62" s="86"/>
      <c r="SDT62" s="86"/>
      <c r="SDU62" s="86"/>
      <c r="SDV62" s="86"/>
      <c r="SDW62" s="86"/>
      <c r="SDX62" s="86"/>
      <c r="SDY62" s="86"/>
      <c r="SDZ62" s="86"/>
      <c r="SEA62" s="86"/>
      <c r="SEB62" s="86"/>
      <c r="SEC62" s="86"/>
      <c r="SED62" s="86"/>
      <c r="SEE62" s="86"/>
      <c r="SEF62" s="86"/>
      <c r="SEG62" s="86"/>
      <c r="SEH62" s="86"/>
      <c r="SEI62" s="86"/>
      <c r="SEJ62" s="86"/>
      <c r="SEK62" s="86"/>
      <c r="SEL62" s="86"/>
      <c r="SEM62" s="86"/>
      <c r="SEN62" s="86"/>
      <c r="SEO62" s="86"/>
      <c r="SEP62" s="86"/>
      <c r="SEQ62" s="86"/>
      <c r="SER62" s="86"/>
      <c r="SES62" s="86"/>
      <c r="SET62" s="86"/>
      <c r="SEU62" s="86"/>
      <c r="SEV62" s="86"/>
      <c r="SEW62" s="86"/>
      <c r="SEX62" s="86"/>
      <c r="SEY62" s="86"/>
      <c r="SEZ62" s="98"/>
      <c r="SFA62" s="98"/>
      <c r="SFB62" s="98"/>
      <c r="SFC62" s="98"/>
      <c r="SFD62" s="98"/>
      <c r="SFE62" s="98"/>
      <c r="SFF62" s="86"/>
      <c r="SFG62" s="86"/>
      <c r="SFH62" s="86"/>
      <c r="SFI62" s="86"/>
      <c r="SFJ62" s="86"/>
      <c r="SFK62" s="86"/>
      <c r="SFL62" s="86"/>
      <c r="SFM62" s="86"/>
      <c r="SFN62" s="86"/>
      <c r="SFO62" s="86"/>
      <c r="SFP62" s="86"/>
      <c r="SFQ62" s="86"/>
      <c r="SFR62" s="86"/>
      <c r="SFS62" s="86"/>
      <c r="SFT62" s="86"/>
      <c r="SFU62" s="86"/>
      <c r="SFV62" s="86"/>
      <c r="SFW62" s="86"/>
      <c r="SFX62" s="86"/>
      <c r="SFY62" s="86"/>
      <c r="SFZ62" s="86"/>
      <c r="SGA62" s="86"/>
      <c r="SGB62" s="86"/>
      <c r="SGC62" s="86"/>
      <c r="SGD62" s="86"/>
      <c r="SGE62" s="86"/>
      <c r="SGF62" s="86"/>
      <c r="SGG62" s="86"/>
      <c r="SGH62" s="86"/>
      <c r="SGI62" s="86"/>
      <c r="SGJ62" s="86"/>
      <c r="SGK62" s="86"/>
      <c r="SGL62" s="86"/>
      <c r="SGM62" s="86"/>
      <c r="SGN62" s="86"/>
      <c r="SGO62" s="86"/>
      <c r="SGP62" s="86"/>
      <c r="SGQ62" s="86"/>
      <c r="SGR62" s="86"/>
      <c r="SGS62" s="86"/>
      <c r="SGT62" s="86"/>
      <c r="SGU62" s="86"/>
      <c r="SGV62" s="86"/>
      <c r="SGW62" s="86"/>
      <c r="SGX62" s="86"/>
      <c r="SGY62" s="86"/>
      <c r="SGZ62" s="86"/>
      <c r="SHA62" s="86"/>
      <c r="SHB62" s="86"/>
      <c r="SHC62" s="86"/>
      <c r="SHD62" s="86"/>
      <c r="SHE62" s="86"/>
      <c r="SHF62" s="86"/>
      <c r="SHG62" s="86"/>
      <c r="SHH62" s="86"/>
      <c r="SHI62" s="86"/>
      <c r="SHJ62" s="86"/>
      <c r="SHK62" s="86"/>
      <c r="SHL62" s="86"/>
      <c r="SHM62" s="86"/>
      <c r="SHN62" s="86"/>
      <c r="SHO62" s="86"/>
      <c r="SHP62" s="86"/>
      <c r="SHQ62" s="86"/>
      <c r="SHR62" s="86"/>
      <c r="SHS62" s="86"/>
      <c r="SHT62" s="86"/>
      <c r="SHU62" s="86"/>
      <c r="SHV62" s="86"/>
      <c r="SHW62" s="86"/>
      <c r="SHX62" s="86"/>
      <c r="SHY62" s="86"/>
      <c r="SHZ62" s="86"/>
      <c r="SIA62" s="86"/>
      <c r="SIB62" s="86"/>
      <c r="SIC62" s="86"/>
      <c r="SID62" s="86"/>
      <c r="SIE62" s="86"/>
      <c r="SIF62" s="86"/>
      <c r="SIG62" s="86"/>
      <c r="SIH62" s="86"/>
      <c r="SII62" s="86"/>
      <c r="SIJ62" s="86"/>
      <c r="SIK62" s="86"/>
      <c r="SIL62" s="86"/>
      <c r="SIM62" s="86"/>
      <c r="SIN62" s="86"/>
      <c r="SIO62" s="86"/>
      <c r="SIP62" s="86"/>
      <c r="SIQ62" s="86"/>
      <c r="SIR62" s="86"/>
      <c r="SIS62" s="86"/>
      <c r="SIT62" s="86"/>
      <c r="SIU62" s="86"/>
      <c r="SIV62" s="86"/>
      <c r="SIW62" s="86"/>
      <c r="SIX62" s="86"/>
      <c r="SIY62" s="86"/>
      <c r="SIZ62" s="86"/>
      <c r="SJA62" s="86"/>
      <c r="SJB62" s="86"/>
      <c r="SJC62" s="86"/>
      <c r="SJD62" s="86"/>
      <c r="SJE62" s="86"/>
      <c r="SJF62" s="86"/>
      <c r="SJG62" s="86"/>
      <c r="SJH62" s="86"/>
      <c r="SJI62" s="86"/>
      <c r="SJJ62" s="86"/>
      <c r="SJK62" s="86"/>
      <c r="SJL62" s="86"/>
      <c r="SJM62" s="86"/>
      <c r="SJN62" s="86"/>
      <c r="SJO62" s="86"/>
      <c r="SJP62" s="86"/>
      <c r="SJQ62" s="86"/>
      <c r="SJR62" s="86"/>
      <c r="SJS62" s="86"/>
      <c r="SJT62" s="86"/>
      <c r="SJU62" s="86"/>
      <c r="SJV62" s="86"/>
      <c r="SJW62" s="86"/>
      <c r="SJX62" s="86"/>
      <c r="SJY62" s="86"/>
      <c r="SJZ62" s="86"/>
      <c r="SKA62" s="86"/>
      <c r="SKB62" s="86"/>
      <c r="SKC62" s="86"/>
      <c r="SKD62" s="86"/>
      <c r="SKE62" s="86"/>
      <c r="SKF62" s="86"/>
      <c r="SKG62" s="86"/>
      <c r="SKH62" s="86"/>
      <c r="SKI62" s="86"/>
      <c r="SKJ62" s="86"/>
      <c r="SKK62" s="86"/>
      <c r="SKL62" s="86"/>
      <c r="SKM62" s="86"/>
      <c r="SKN62" s="86"/>
      <c r="SKO62" s="86"/>
      <c r="SKP62" s="86"/>
      <c r="SKQ62" s="86"/>
      <c r="SKR62" s="86"/>
      <c r="SKS62" s="86"/>
      <c r="SKT62" s="86"/>
      <c r="SKU62" s="86"/>
      <c r="SKV62" s="86"/>
      <c r="SKW62" s="86"/>
      <c r="SKX62" s="86"/>
      <c r="SKY62" s="86"/>
      <c r="SKZ62" s="86"/>
      <c r="SLA62" s="86"/>
      <c r="SLB62" s="86"/>
      <c r="SLC62" s="86"/>
      <c r="SLD62" s="86"/>
      <c r="SLE62" s="86"/>
      <c r="SLF62" s="86"/>
      <c r="SLG62" s="86"/>
      <c r="SLH62" s="86"/>
      <c r="SLI62" s="86"/>
      <c r="SLJ62" s="86"/>
      <c r="SLK62" s="86"/>
      <c r="SLL62" s="86"/>
      <c r="SLM62" s="86"/>
      <c r="SLN62" s="86"/>
      <c r="SLO62" s="86"/>
      <c r="SLP62" s="86"/>
      <c r="SLQ62" s="86"/>
      <c r="SLR62" s="86"/>
      <c r="SLS62" s="86"/>
      <c r="SLT62" s="86"/>
      <c r="SLU62" s="86"/>
      <c r="SLV62" s="86"/>
      <c r="SLW62" s="86"/>
      <c r="SLX62" s="86"/>
      <c r="SLY62" s="86"/>
      <c r="SLZ62" s="86"/>
      <c r="SMA62" s="86"/>
      <c r="SMB62" s="86"/>
      <c r="SMC62" s="86"/>
      <c r="SMD62" s="86"/>
      <c r="SME62" s="86"/>
      <c r="SMF62" s="86"/>
      <c r="SMG62" s="86"/>
      <c r="SMH62" s="86"/>
      <c r="SMI62" s="86"/>
      <c r="SMJ62" s="86"/>
      <c r="SMK62" s="86"/>
      <c r="SML62" s="86"/>
      <c r="SMM62" s="86"/>
      <c r="SMN62" s="86"/>
      <c r="SMO62" s="86"/>
      <c r="SMP62" s="86"/>
      <c r="SMQ62" s="86"/>
      <c r="SMR62" s="86"/>
      <c r="SMS62" s="86"/>
      <c r="SMT62" s="86"/>
      <c r="SMU62" s="86"/>
      <c r="SMV62" s="86"/>
      <c r="SMW62" s="86"/>
      <c r="SMX62" s="86"/>
      <c r="SMY62" s="86"/>
      <c r="SMZ62" s="86"/>
      <c r="SNA62" s="86"/>
      <c r="SNB62" s="86"/>
      <c r="SNC62" s="86"/>
      <c r="SND62" s="86"/>
      <c r="SNE62" s="86"/>
      <c r="SNF62" s="86"/>
      <c r="SNG62" s="86"/>
      <c r="SNH62" s="86"/>
      <c r="SNI62" s="86"/>
      <c r="SNJ62" s="86"/>
      <c r="SNK62" s="86"/>
      <c r="SNL62" s="86"/>
      <c r="SNM62" s="86"/>
      <c r="SNN62" s="86"/>
      <c r="SNO62" s="86"/>
      <c r="SNP62" s="86"/>
      <c r="SNQ62" s="86"/>
      <c r="SNR62" s="86"/>
      <c r="SNS62" s="86"/>
      <c r="SNT62" s="86"/>
      <c r="SNU62" s="86"/>
      <c r="SNV62" s="86"/>
      <c r="SNW62" s="86"/>
      <c r="SNX62" s="86"/>
      <c r="SNY62" s="86"/>
      <c r="SNZ62" s="86"/>
      <c r="SOA62" s="86"/>
      <c r="SOB62" s="86"/>
      <c r="SOC62" s="86"/>
      <c r="SOD62" s="86"/>
      <c r="SOE62" s="86"/>
      <c r="SOF62" s="86"/>
      <c r="SOG62" s="86"/>
      <c r="SOH62" s="86"/>
      <c r="SOI62" s="86"/>
      <c r="SOJ62" s="86"/>
      <c r="SOK62" s="86"/>
      <c r="SOL62" s="86"/>
      <c r="SOM62" s="86"/>
      <c r="SON62" s="86"/>
      <c r="SOO62" s="86"/>
      <c r="SOP62" s="86"/>
      <c r="SOQ62" s="86"/>
      <c r="SOR62" s="86"/>
      <c r="SOS62" s="86"/>
      <c r="SOT62" s="86"/>
      <c r="SOU62" s="86"/>
      <c r="SOV62" s="98"/>
      <c r="SOW62" s="98"/>
      <c r="SOX62" s="98"/>
      <c r="SOY62" s="98"/>
      <c r="SOZ62" s="98"/>
      <c r="SPA62" s="98"/>
      <c r="SPB62" s="86"/>
      <c r="SPC62" s="86"/>
      <c r="SPD62" s="86"/>
      <c r="SPE62" s="86"/>
      <c r="SPF62" s="86"/>
      <c r="SPG62" s="86"/>
      <c r="SPH62" s="86"/>
      <c r="SPI62" s="86"/>
      <c r="SPJ62" s="86"/>
      <c r="SPK62" s="86"/>
      <c r="SPL62" s="86"/>
      <c r="SPM62" s="86"/>
      <c r="SPN62" s="86"/>
      <c r="SPO62" s="86"/>
      <c r="SPP62" s="86"/>
      <c r="SPQ62" s="86"/>
      <c r="SPR62" s="86"/>
      <c r="SPS62" s="86"/>
      <c r="SPT62" s="86"/>
      <c r="SPU62" s="86"/>
      <c r="SPV62" s="86"/>
      <c r="SPW62" s="86"/>
      <c r="SPX62" s="86"/>
      <c r="SPY62" s="86"/>
      <c r="SPZ62" s="86"/>
      <c r="SQA62" s="86"/>
      <c r="SQB62" s="86"/>
      <c r="SQC62" s="86"/>
      <c r="SQD62" s="86"/>
      <c r="SQE62" s="86"/>
      <c r="SQF62" s="86"/>
      <c r="SQG62" s="86"/>
      <c r="SQH62" s="86"/>
      <c r="SQI62" s="86"/>
      <c r="SQJ62" s="86"/>
      <c r="SQK62" s="86"/>
      <c r="SQL62" s="86"/>
      <c r="SQM62" s="86"/>
      <c r="SQN62" s="86"/>
      <c r="SQO62" s="86"/>
      <c r="SQP62" s="86"/>
      <c r="SQQ62" s="86"/>
      <c r="SQR62" s="86"/>
      <c r="SQS62" s="86"/>
      <c r="SQT62" s="86"/>
      <c r="SQU62" s="86"/>
      <c r="SQV62" s="86"/>
      <c r="SQW62" s="86"/>
      <c r="SQX62" s="86"/>
      <c r="SQY62" s="86"/>
      <c r="SQZ62" s="86"/>
      <c r="SRA62" s="86"/>
      <c r="SRB62" s="86"/>
      <c r="SRC62" s="86"/>
      <c r="SRD62" s="86"/>
      <c r="SRE62" s="86"/>
      <c r="SRF62" s="86"/>
      <c r="SRG62" s="86"/>
      <c r="SRH62" s="86"/>
      <c r="SRI62" s="86"/>
      <c r="SRJ62" s="86"/>
      <c r="SRK62" s="86"/>
      <c r="SRL62" s="86"/>
      <c r="SRM62" s="86"/>
      <c r="SRN62" s="86"/>
      <c r="SRO62" s="86"/>
      <c r="SRP62" s="86"/>
      <c r="SRQ62" s="86"/>
      <c r="SRR62" s="86"/>
      <c r="SRS62" s="86"/>
      <c r="SRT62" s="86"/>
      <c r="SRU62" s="86"/>
      <c r="SRV62" s="86"/>
      <c r="SRW62" s="86"/>
      <c r="SRX62" s="86"/>
      <c r="SRY62" s="86"/>
      <c r="SRZ62" s="86"/>
      <c r="SSA62" s="86"/>
      <c r="SSB62" s="86"/>
      <c r="SSC62" s="86"/>
      <c r="SSD62" s="86"/>
      <c r="SSE62" s="86"/>
      <c r="SSF62" s="86"/>
      <c r="SSG62" s="86"/>
      <c r="SSH62" s="86"/>
      <c r="SSI62" s="86"/>
      <c r="SSJ62" s="86"/>
      <c r="SSK62" s="86"/>
      <c r="SSL62" s="86"/>
      <c r="SSM62" s="86"/>
      <c r="SSN62" s="86"/>
      <c r="SSO62" s="86"/>
      <c r="SSP62" s="86"/>
      <c r="SSQ62" s="86"/>
      <c r="SSR62" s="86"/>
      <c r="SSS62" s="86"/>
      <c r="SST62" s="86"/>
      <c r="SSU62" s="86"/>
      <c r="SSV62" s="86"/>
      <c r="SSW62" s="86"/>
      <c r="SSX62" s="86"/>
      <c r="SSY62" s="86"/>
      <c r="SSZ62" s="86"/>
      <c r="STA62" s="86"/>
      <c r="STB62" s="86"/>
      <c r="STC62" s="86"/>
      <c r="STD62" s="86"/>
      <c r="STE62" s="86"/>
      <c r="STF62" s="86"/>
      <c r="STG62" s="86"/>
      <c r="STH62" s="86"/>
      <c r="STI62" s="86"/>
      <c r="STJ62" s="86"/>
      <c r="STK62" s="86"/>
      <c r="STL62" s="86"/>
      <c r="STM62" s="86"/>
      <c r="STN62" s="86"/>
      <c r="STO62" s="86"/>
      <c r="STP62" s="86"/>
      <c r="STQ62" s="86"/>
      <c r="STR62" s="86"/>
      <c r="STS62" s="86"/>
      <c r="STT62" s="86"/>
      <c r="STU62" s="86"/>
      <c r="STV62" s="86"/>
      <c r="STW62" s="86"/>
      <c r="STX62" s="86"/>
      <c r="STY62" s="86"/>
      <c r="STZ62" s="86"/>
      <c r="SUA62" s="86"/>
      <c r="SUB62" s="86"/>
      <c r="SUC62" s="86"/>
      <c r="SUD62" s="86"/>
      <c r="SUE62" s="86"/>
      <c r="SUF62" s="86"/>
      <c r="SUG62" s="86"/>
      <c r="SUH62" s="86"/>
      <c r="SUI62" s="86"/>
      <c r="SUJ62" s="86"/>
      <c r="SUK62" s="86"/>
      <c r="SUL62" s="86"/>
      <c r="SUM62" s="86"/>
      <c r="SUN62" s="86"/>
      <c r="SUO62" s="86"/>
      <c r="SUP62" s="86"/>
      <c r="SUQ62" s="86"/>
      <c r="SUR62" s="86"/>
      <c r="SUS62" s="86"/>
      <c r="SUT62" s="86"/>
      <c r="SUU62" s="86"/>
      <c r="SUV62" s="86"/>
      <c r="SUW62" s="86"/>
      <c r="SUX62" s="86"/>
      <c r="SUY62" s="86"/>
      <c r="SUZ62" s="86"/>
      <c r="SVA62" s="86"/>
      <c r="SVB62" s="86"/>
      <c r="SVC62" s="86"/>
      <c r="SVD62" s="86"/>
      <c r="SVE62" s="86"/>
      <c r="SVF62" s="86"/>
      <c r="SVG62" s="86"/>
      <c r="SVH62" s="86"/>
      <c r="SVI62" s="86"/>
      <c r="SVJ62" s="86"/>
      <c r="SVK62" s="86"/>
      <c r="SVL62" s="86"/>
      <c r="SVM62" s="86"/>
      <c r="SVN62" s="86"/>
      <c r="SVO62" s="86"/>
      <c r="SVP62" s="86"/>
      <c r="SVQ62" s="86"/>
      <c r="SVR62" s="86"/>
      <c r="SVS62" s="86"/>
      <c r="SVT62" s="86"/>
      <c r="SVU62" s="86"/>
      <c r="SVV62" s="86"/>
      <c r="SVW62" s="86"/>
      <c r="SVX62" s="86"/>
      <c r="SVY62" s="86"/>
      <c r="SVZ62" s="86"/>
      <c r="SWA62" s="86"/>
      <c r="SWB62" s="86"/>
      <c r="SWC62" s="86"/>
      <c r="SWD62" s="86"/>
      <c r="SWE62" s="86"/>
      <c r="SWF62" s="86"/>
      <c r="SWG62" s="86"/>
      <c r="SWH62" s="86"/>
      <c r="SWI62" s="86"/>
      <c r="SWJ62" s="86"/>
      <c r="SWK62" s="86"/>
      <c r="SWL62" s="86"/>
      <c r="SWM62" s="86"/>
      <c r="SWN62" s="86"/>
      <c r="SWO62" s="86"/>
      <c r="SWP62" s="86"/>
      <c r="SWQ62" s="86"/>
      <c r="SWR62" s="86"/>
      <c r="SWS62" s="86"/>
      <c r="SWT62" s="86"/>
      <c r="SWU62" s="86"/>
      <c r="SWV62" s="86"/>
      <c r="SWW62" s="86"/>
      <c r="SWX62" s="86"/>
      <c r="SWY62" s="86"/>
      <c r="SWZ62" s="86"/>
      <c r="SXA62" s="86"/>
      <c r="SXB62" s="86"/>
      <c r="SXC62" s="86"/>
      <c r="SXD62" s="86"/>
      <c r="SXE62" s="86"/>
      <c r="SXF62" s="86"/>
      <c r="SXG62" s="86"/>
      <c r="SXH62" s="86"/>
      <c r="SXI62" s="86"/>
      <c r="SXJ62" s="86"/>
      <c r="SXK62" s="86"/>
      <c r="SXL62" s="86"/>
      <c r="SXM62" s="86"/>
      <c r="SXN62" s="86"/>
      <c r="SXO62" s="86"/>
      <c r="SXP62" s="86"/>
      <c r="SXQ62" s="86"/>
      <c r="SXR62" s="86"/>
      <c r="SXS62" s="86"/>
      <c r="SXT62" s="86"/>
      <c r="SXU62" s="86"/>
      <c r="SXV62" s="86"/>
      <c r="SXW62" s="86"/>
      <c r="SXX62" s="86"/>
      <c r="SXY62" s="86"/>
      <c r="SXZ62" s="86"/>
      <c r="SYA62" s="86"/>
      <c r="SYB62" s="86"/>
      <c r="SYC62" s="86"/>
      <c r="SYD62" s="86"/>
      <c r="SYE62" s="86"/>
      <c r="SYF62" s="86"/>
      <c r="SYG62" s="86"/>
      <c r="SYH62" s="86"/>
      <c r="SYI62" s="86"/>
      <c r="SYJ62" s="86"/>
      <c r="SYK62" s="86"/>
      <c r="SYL62" s="86"/>
      <c r="SYM62" s="86"/>
      <c r="SYN62" s="86"/>
      <c r="SYO62" s="86"/>
      <c r="SYP62" s="86"/>
      <c r="SYQ62" s="86"/>
      <c r="SYR62" s="98"/>
      <c r="SYS62" s="98"/>
      <c r="SYT62" s="98"/>
      <c r="SYU62" s="98"/>
      <c r="SYV62" s="98"/>
      <c r="SYW62" s="98"/>
      <c r="SYX62" s="86"/>
      <c r="SYY62" s="86"/>
      <c r="SYZ62" s="86"/>
      <c r="SZA62" s="86"/>
      <c r="SZB62" s="86"/>
      <c r="SZC62" s="86"/>
      <c r="SZD62" s="86"/>
      <c r="SZE62" s="86"/>
      <c r="SZF62" s="86"/>
      <c r="SZG62" s="86"/>
      <c r="SZH62" s="86"/>
      <c r="SZI62" s="86"/>
      <c r="SZJ62" s="86"/>
      <c r="SZK62" s="86"/>
      <c r="SZL62" s="86"/>
      <c r="SZM62" s="86"/>
      <c r="SZN62" s="86"/>
      <c r="SZO62" s="86"/>
      <c r="SZP62" s="86"/>
      <c r="SZQ62" s="86"/>
      <c r="SZR62" s="86"/>
      <c r="SZS62" s="86"/>
      <c r="SZT62" s="86"/>
      <c r="SZU62" s="86"/>
      <c r="SZV62" s="86"/>
      <c r="SZW62" s="86"/>
      <c r="SZX62" s="86"/>
      <c r="SZY62" s="86"/>
      <c r="SZZ62" s="86"/>
      <c r="TAA62" s="86"/>
      <c r="TAB62" s="86"/>
      <c r="TAC62" s="86"/>
      <c r="TAD62" s="86"/>
      <c r="TAE62" s="86"/>
      <c r="TAF62" s="86"/>
      <c r="TAG62" s="86"/>
      <c r="TAH62" s="86"/>
      <c r="TAI62" s="86"/>
      <c r="TAJ62" s="86"/>
      <c r="TAK62" s="86"/>
      <c r="TAL62" s="86"/>
      <c r="TAM62" s="86"/>
      <c r="TAN62" s="86"/>
      <c r="TAO62" s="86"/>
      <c r="TAP62" s="86"/>
      <c r="TAQ62" s="86"/>
      <c r="TAR62" s="86"/>
      <c r="TAS62" s="86"/>
      <c r="TAT62" s="86"/>
      <c r="TAU62" s="86"/>
      <c r="TAV62" s="86"/>
      <c r="TAW62" s="86"/>
      <c r="TAX62" s="86"/>
      <c r="TAY62" s="86"/>
      <c r="TAZ62" s="86"/>
      <c r="TBA62" s="86"/>
      <c r="TBB62" s="86"/>
      <c r="TBC62" s="86"/>
      <c r="TBD62" s="86"/>
      <c r="TBE62" s="86"/>
      <c r="TBF62" s="86"/>
      <c r="TBG62" s="86"/>
      <c r="TBH62" s="86"/>
      <c r="TBI62" s="86"/>
      <c r="TBJ62" s="86"/>
      <c r="TBK62" s="86"/>
      <c r="TBL62" s="86"/>
      <c r="TBM62" s="86"/>
      <c r="TBN62" s="86"/>
      <c r="TBO62" s="86"/>
      <c r="TBP62" s="86"/>
      <c r="TBQ62" s="86"/>
      <c r="TBR62" s="86"/>
      <c r="TBS62" s="86"/>
      <c r="TBT62" s="86"/>
      <c r="TBU62" s="86"/>
      <c r="TBV62" s="86"/>
      <c r="TBW62" s="86"/>
      <c r="TBX62" s="86"/>
      <c r="TBY62" s="86"/>
      <c r="TBZ62" s="86"/>
      <c r="TCA62" s="86"/>
      <c r="TCB62" s="86"/>
      <c r="TCC62" s="86"/>
      <c r="TCD62" s="86"/>
      <c r="TCE62" s="86"/>
      <c r="TCF62" s="86"/>
      <c r="TCG62" s="86"/>
      <c r="TCH62" s="86"/>
      <c r="TCI62" s="86"/>
      <c r="TCJ62" s="86"/>
      <c r="TCK62" s="86"/>
      <c r="TCL62" s="86"/>
      <c r="TCM62" s="86"/>
      <c r="TCN62" s="86"/>
      <c r="TCO62" s="86"/>
      <c r="TCP62" s="86"/>
      <c r="TCQ62" s="86"/>
      <c r="TCR62" s="86"/>
      <c r="TCS62" s="86"/>
      <c r="TCT62" s="86"/>
      <c r="TCU62" s="86"/>
      <c r="TCV62" s="86"/>
      <c r="TCW62" s="86"/>
      <c r="TCX62" s="86"/>
      <c r="TCY62" s="86"/>
      <c r="TCZ62" s="86"/>
      <c r="TDA62" s="86"/>
      <c r="TDB62" s="86"/>
      <c r="TDC62" s="86"/>
      <c r="TDD62" s="86"/>
      <c r="TDE62" s="86"/>
      <c r="TDF62" s="86"/>
      <c r="TDG62" s="86"/>
      <c r="TDH62" s="86"/>
      <c r="TDI62" s="86"/>
      <c r="TDJ62" s="86"/>
      <c r="TDK62" s="86"/>
      <c r="TDL62" s="86"/>
      <c r="TDM62" s="86"/>
      <c r="TDN62" s="86"/>
      <c r="TDO62" s="86"/>
      <c r="TDP62" s="86"/>
      <c r="TDQ62" s="86"/>
      <c r="TDR62" s="86"/>
      <c r="TDS62" s="86"/>
      <c r="TDT62" s="86"/>
      <c r="TDU62" s="86"/>
      <c r="TDV62" s="86"/>
      <c r="TDW62" s="86"/>
      <c r="TDX62" s="86"/>
      <c r="TDY62" s="86"/>
      <c r="TDZ62" s="86"/>
      <c r="TEA62" s="86"/>
      <c r="TEB62" s="86"/>
      <c r="TEC62" s="86"/>
      <c r="TED62" s="86"/>
      <c r="TEE62" s="86"/>
      <c r="TEF62" s="86"/>
      <c r="TEG62" s="86"/>
      <c r="TEH62" s="86"/>
      <c r="TEI62" s="86"/>
      <c r="TEJ62" s="86"/>
      <c r="TEK62" s="86"/>
      <c r="TEL62" s="86"/>
      <c r="TEM62" s="86"/>
      <c r="TEN62" s="86"/>
      <c r="TEO62" s="86"/>
      <c r="TEP62" s="86"/>
      <c r="TEQ62" s="86"/>
      <c r="TER62" s="86"/>
      <c r="TES62" s="86"/>
      <c r="TET62" s="86"/>
      <c r="TEU62" s="86"/>
      <c r="TEV62" s="86"/>
      <c r="TEW62" s="86"/>
      <c r="TEX62" s="86"/>
      <c r="TEY62" s="86"/>
      <c r="TEZ62" s="86"/>
      <c r="TFA62" s="86"/>
      <c r="TFB62" s="86"/>
      <c r="TFC62" s="86"/>
      <c r="TFD62" s="86"/>
      <c r="TFE62" s="86"/>
      <c r="TFF62" s="86"/>
      <c r="TFG62" s="86"/>
      <c r="TFH62" s="86"/>
      <c r="TFI62" s="86"/>
      <c r="TFJ62" s="86"/>
      <c r="TFK62" s="86"/>
      <c r="TFL62" s="86"/>
      <c r="TFM62" s="86"/>
      <c r="TFN62" s="86"/>
      <c r="TFO62" s="86"/>
      <c r="TFP62" s="86"/>
      <c r="TFQ62" s="86"/>
      <c r="TFR62" s="86"/>
      <c r="TFS62" s="86"/>
      <c r="TFT62" s="86"/>
      <c r="TFU62" s="86"/>
      <c r="TFV62" s="86"/>
      <c r="TFW62" s="86"/>
      <c r="TFX62" s="86"/>
      <c r="TFY62" s="86"/>
      <c r="TFZ62" s="86"/>
      <c r="TGA62" s="86"/>
      <c r="TGB62" s="86"/>
      <c r="TGC62" s="86"/>
      <c r="TGD62" s="86"/>
      <c r="TGE62" s="86"/>
      <c r="TGF62" s="86"/>
      <c r="TGG62" s="86"/>
      <c r="TGH62" s="86"/>
      <c r="TGI62" s="86"/>
      <c r="TGJ62" s="86"/>
      <c r="TGK62" s="86"/>
      <c r="TGL62" s="86"/>
      <c r="TGM62" s="86"/>
      <c r="TGN62" s="86"/>
      <c r="TGO62" s="86"/>
      <c r="TGP62" s="86"/>
      <c r="TGQ62" s="86"/>
      <c r="TGR62" s="86"/>
      <c r="TGS62" s="86"/>
      <c r="TGT62" s="86"/>
      <c r="TGU62" s="86"/>
      <c r="TGV62" s="86"/>
      <c r="TGW62" s="86"/>
      <c r="TGX62" s="86"/>
      <c r="TGY62" s="86"/>
      <c r="TGZ62" s="86"/>
      <c r="THA62" s="86"/>
      <c r="THB62" s="86"/>
      <c r="THC62" s="86"/>
      <c r="THD62" s="86"/>
      <c r="THE62" s="86"/>
      <c r="THF62" s="86"/>
      <c r="THG62" s="86"/>
      <c r="THH62" s="86"/>
      <c r="THI62" s="86"/>
      <c r="THJ62" s="86"/>
      <c r="THK62" s="86"/>
      <c r="THL62" s="86"/>
      <c r="THM62" s="86"/>
      <c r="THN62" s="86"/>
      <c r="THO62" s="86"/>
      <c r="THP62" s="86"/>
      <c r="THQ62" s="86"/>
      <c r="THR62" s="86"/>
      <c r="THS62" s="86"/>
      <c r="THT62" s="86"/>
      <c r="THU62" s="86"/>
      <c r="THV62" s="86"/>
      <c r="THW62" s="86"/>
      <c r="THX62" s="86"/>
      <c r="THY62" s="86"/>
      <c r="THZ62" s="86"/>
      <c r="TIA62" s="86"/>
      <c r="TIB62" s="86"/>
      <c r="TIC62" s="86"/>
      <c r="TID62" s="86"/>
      <c r="TIE62" s="86"/>
      <c r="TIF62" s="86"/>
      <c r="TIG62" s="86"/>
      <c r="TIH62" s="86"/>
      <c r="TII62" s="86"/>
      <c r="TIJ62" s="86"/>
      <c r="TIK62" s="86"/>
      <c r="TIL62" s="86"/>
      <c r="TIM62" s="86"/>
      <c r="TIN62" s="98"/>
      <c r="TIO62" s="98"/>
      <c r="TIP62" s="98"/>
      <c r="TIQ62" s="98"/>
      <c r="TIR62" s="98"/>
      <c r="TIS62" s="98"/>
      <c r="TIT62" s="86"/>
      <c r="TIU62" s="86"/>
      <c r="TIV62" s="86"/>
      <c r="TIW62" s="86"/>
      <c r="TIX62" s="86"/>
      <c r="TIY62" s="86"/>
      <c r="TIZ62" s="86"/>
      <c r="TJA62" s="86"/>
      <c r="TJB62" s="86"/>
      <c r="TJC62" s="86"/>
      <c r="TJD62" s="86"/>
      <c r="TJE62" s="86"/>
      <c r="TJF62" s="86"/>
      <c r="TJG62" s="86"/>
      <c r="TJH62" s="86"/>
      <c r="TJI62" s="86"/>
      <c r="TJJ62" s="86"/>
      <c r="TJK62" s="86"/>
      <c r="TJL62" s="86"/>
      <c r="TJM62" s="86"/>
      <c r="TJN62" s="86"/>
      <c r="TJO62" s="86"/>
      <c r="TJP62" s="86"/>
      <c r="TJQ62" s="86"/>
      <c r="TJR62" s="86"/>
      <c r="TJS62" s="86"/>
      <c r="TJT62" s="86"/>
      <c r="TJU62" s="86"/>
      <c r="TJV62" s="86"/>
      <c r="TJW62" s="86"/>
      <c r="TJX62" s="86"/>
      <c r="TJY62" s="86"/>
      <c r="TJZ62" s="86"/>
      <c r="TKA62" s="86"/>
      <c r="TKB62" s="86"/>
      <c r="TKC62" s="86"/>
      <c r="TKD62" s="86"/>
      <c r="TKE62" s="86"/>
      <c r="TKF62" s="86"/>
      <c r="TKG62" s="86"/>
      <c r="TKH62" s="86"/>
      <c r="TKI62" s="86"/>
      <c r="TKJ62" s="86"/>
      <c r="TKK62" s="86"/>
      <c r="TKL62" s="86"/>
      <c r="TKM62" s="86"/>
      <c r="TKN62" s="86"/>
      <c r="TKO62" s="86"/>
      <c r="TKP62" s="86"/>
      <c r="TKQ62" s="86"/>
      <c r="TKR62" s="86"/>
      <c r="TKS62" s="86"/>
      <c r="TKT62" s="86"/>
      <c r="TKU62" s="86"/>
      <c r="TKV62" s="86"/>
      <c r="TKW62" s="86"/>
      <c r="TKX62" s="86"/>
      <c r="TKY62" s="86"/>
      <c r="TKZ62" s="86"/>
      <c r="TLA62" s="86"/>
      <c r="TLB62" s="86"/>
      <c r="TLC62" s="86"/>
      <c r="TLD62" s="86"/>
      <c r="TLE62" s="86"/>
      <c r="TLF62" s="86"/>
      <c r="TLG62" s="86"/>
      <c r="TLH62" s="86"/>
      <c r="TLI62" s="86"/>
      <c r="TLJ62" s="86"/>
      <c r="TLK62" s="86"/>
      <c r="TLL62" s="86"/>
      <c r="TLM62" s="86"/>
      <c r="TLN62" s="86"/>
      <c r="TLO62" s="86"/>
      <c r="TLP62" s="86"/>
      <c r="TLQ62" s="86"/>
      <c r="TLR62" s="86"/>
      <c r="TLS62" s="86"/>
      <c r="TLT62" s="86"/>
      <c r="TLU62" s="86"/>
      <c r="TLV62" s="86"/>
      <c r="TLW62" s="86"/>
      <c r="TLX62" s="86"/>
      <c r="TLY62" s="86"/>
      <c r="TLZ62" s="86"/>
      <c r="TMA62" s="86"/>
      <c r="TMB62" s="86"/>
      <c r="TMC62" s="86"/>
      <c r="TMD62" s="86"/>
      <c r="TME62" s="86"/>
      <c r="TMF62" s="86"/>
      <c r="TMG62" s="86"/>
      <c r="TMH62" s="86"/>
      <c r="TMI62" s="86"/>
      <c r="TMJ62" s="86"/>
      <c r="TMK62" s="86"/>
      <c r="TML62" s="86"/>
      <c r="TMM62" s="86"/>
      <c r="TMN62" s="86"/>
      <c r="TMO62" s="86"/>
      <c r="TMP62" s="86"/>
      <c r="TMQ62" s="86"/>
      <c r="TMR62" s="86"/>
      <c r="TMS62" s="86"/>
      <c r="TMT62" s="86"/>
      <c r="TMU62" s="86"/>
      <c r="TMV62" s="86"/>
      <c r="TMW62" s="86"/>
      <c r="TMX62" s="86"/>
      <c r="TMY62" s="86"/>
      <c r="TMZ62" s="86"/>
      <c r="TNA62" s="86"/>
      <c r="TNB62" s="86"/>
      <c r="TNC62" s="86"/>
      <c r="TND62" s="86"/>
      <c r="TNE62" s="86"/>
      <c r="TNF62" s="86"/>
      <c r="TNG62" s="86"/>
      <c r="TNH62" s="86"/>
      <c r="TNI62" s="86"/>
      <c r="TNJ62" s="86"/>
      <c r="TNK62" s="86"/>
      <c r="TNL62" s="86"/>
      <c r="TNM62" s="86"/>
      <c r="TNN62" s="86"/>
      <c r="TNO62" s="86"/>
      <c r="TNP62" s="86"/>
      <c r="TNQ62" s="86"/>
      <c r="TNR62" s="86"/>
      <c r="TNS62" s="86"/>
      <c r="TNT62" s="86"/>
      <c r="TNU62" s="86"/>
      <c r="TNV62" s="86"/>
      <c r="TNW62" s="86"/>
      <c r="TNX62" s="86"/>
      <c r="TNY62" s="86"/>
      <c r="TNZ62" s="86"/>
      <c r="TOA62" s="86"/>
      <c r="TOB62" s="86"/>
      <c r="TOC62" s="86"/>
      <c r="TOD62" s="86"/>
      <c r="TOE62" s="86"/>
      <c r="TOF62" s="86"/>
      <c r="TOG62" s="86"/>
      <c r="TOH62" s="86"/>
      <c r="TOI62" s="86"/>
      <c r="TOJ62" s="86"/>
      <c r="TOK62" s="86"/>
      <c r="TOL62" s="86"/>
      <c r="TOM62" s="86"/>
      <c r="TON62" s="86"/>
      <c r="TOO62" s="86"/>
      <c r="TOP62" s="86"/>
      <c r="TOQ62" s="86"/>
      <c r="TOR62" s="86"/>
      <c r="TOS62" s="86"/>
      <c r="TOT62" s="86"/>
      <c r="TOU62" s="86"/>
      <c r="TOV62" s="86"/>
      <c r="TOW62" s="86"/>
      <c r="TOX62" s="86"/>
      <c r="TOY62" s="86"/>
      <c r="TOZ62" s="86"/>
      <c r="TPA62" s="86"/>
      <c r="TPB62" s="86"/>
      <c r="TPC62" s="86"/>
      <c r="TPD62" s="86"/>
      <c r="TPE62" s="86"/>
      <c r="TPF62" s="86"/>
      <c r="TPG62" s="86"/>
      <c r="TPH62" s="86"/>
      <c r="TPI62" s="86"/>
      <c r="TPJ62" s="86"/>
      <c r="TPK62" s="86"/>
      <c r="TPL62" s="86"/>
      <c r="TPM62" s="86"/>
      <c r="TPN62" s="86"/>
      <c r="TPO62" s="86"/>
      <c r="TPP62" s="86"/>
      <c r="TPQ62" s="86"/>
      <c r="TPR62" s="86"/>
      <c r="TPS62" s="86"/>
      <c r="TPT62" s="86"/>
      <c r="TPU62" s="86"/>
      <c r="TPV62" s="86"/>
      <c r="TPW62" s="86"/>
      <c r="TPX62" s="86"/>
      <c r="TPY62" s="86"/>
      <c r="TPZ62" s="86"/>
      <c r="TQA62" s="86"/>
      <c r="TQB62" s="86"/>
      <c r="TQC62" s="86"/>
      <c r="TQD62" s="86"/>
      <c r="TQE62" s="86"/>
      <c r="TQF62" s="86"/>
      <c r="TQG62" s="86"/>
      <c r="TQH62" s="86"/>
      <c r="TQI62" s="86"/>
      <c r="TQJ62" s="86"/>
      <c r="TQK62" s="86"/>
      <c r="TQL62" s="86"/>
      <c r="TQM62" s="86"/>
      <c r="TQN62" s="86"/>
      <c r="TQO62" s="86"/>
      <c r="TQP62" s="86"/>
      <c r="TQQ62" s="86"/>
      <c r="TQR62" s="86"/>
      <c r="TQS62" s="86"/>
      <c r="TQT62" s="86"/>
      <c r="TQU62" s="86"/>
      <c r="TQV62" s="86"/>
      <c r="TQW62" s="86"/>
      <c r="TQX62" s="86"/>
      <c r="TQY62" s="86"/>
      <c r="TQZ62" s="86"/>
      <c r="TRA62" s="86"/>
      <c r="TRB62" s="86"/>
      <c r="TRC62" s="86"/>
      <c r="TRD62" s="86"/>
      <c r="TRE62" s="86"/>
      <c r="TRF62" s="86"/>
      <c r="TRG62" s="86"/>
      <c r="TRH62" s="86"/>
      <c r="TRI62" s="86"/>
      <c r="TRJ62" s="86"/>
      <c r="TRK62" s="86"/>
      <c r="TRL62" s="86"/>
      <c r="TRM62" s="86"/>
      <c r="TRN62" s="86"/>
      <c r="TRO62" s="86"/>
      <c r="TRP62" s="86"/>
      <c r="TRQ62" s="86"/>
      <c r="TRR62" s="86"/>
      <c r="TRS62" s="86"/>
      <c r="TRT62" s="86"/>
      <c r="TRU62" s="86"/>
      <c r="TRV62" s="86"/>
      <c r="TRW62" s="86"/>
      <c r="TRX62" s="86"/>
      <c r="TRY62" s="86"/>
      <c r="TRZ62" s="86"/>
      <c r="TSA62" s="86"/>
      <c r="TSB62" s="86"/>
      <c r="TSC62" s="86"/>
      <c r="TSD62" s="86"/>
      <c r="TSE62" s="86"/>
      <c r="TSF62" s="86"/>
      <c r="TSG62" s="86"/>
      <c r="TSH62" s="86"/>
      <c r="TSI62" s="86"/>
      <c r="TSJ62" s="98"/>
      <c r="TSK62" s="98"/>
      <c r="TSL62" s="98"/>
      <c r="TSM62" s="98"/>
      <c r="TSN62" s="98"/>
      <c r="TSO62" s="98"/>
      <c r="TSP62" s="86"/>
      <c r="TSQ62" s="86"/>
      <c r="TSR62" s="86"/>
      <c r="TSS62" s="86"/>
      <c r="TST62" s="86"/>
      <c r="TSU62" s="86"/>
      <c r="TSV62" s="86"/>
      <c r="TSW62" s="86"/>
      <c r="TSX62" s="86"/>
      <c r="TSY62" s="86"/>
      <c r="TSZ62" s="86"/>
      <c r="TTA62" s="86"/>
      <c r="TTB62" s="86"/>
      <c r="TTC62" s="86"/>
      <c r="TTD62" s="86"/>
      <c r="TTE62" s="86"/>
      <c r="TTF62" s="86"/>
      <c r="TTG62" s="86"/>
      <c r="TTH62" s="86"/>
      <c r="TTI62" s="86"/>
      <c r="TTJ62" s="86"/>
      <c r="TTK62" s="86"/>
      <c r="TTL62" s="86"/>
      <c r="TTM62" s="86"/>
      <c r="TTN62" s="86"/>
      <c r="TTO62" s="86"/>
      <c r="TTP62" s="86"/>
      <c r="TTQ62" s="86"/>
      <c r="TTR62" s="86"/>
      <c r="TTS62" s="86"/>
      <c r="TTT62" s="86"/>
      <c r="TTU62" s="86"/>
      <c r="TTV62" s="86"/>
      <c r="TTW62" s="86"/>
      <c r="TTX62" s="86"/>
      <c r="TTY62" s="86"/>
      <c r="TTZ62" s="86"/>
      <c r="TUA62" s="86"/>
      <c r="TUB62" s="86"/>
      <c r="TUC62" s="86"/>
      <c r="TUD62" s="86"/>
      <c r="TUE62" s="86"/>
      <c r="TUF62" s="86"/>
      <c r="TUG62" s="86"/>
      <c r="TUH62" s="86"/>
      <c r="TUI62" s="86"/>
      <c r="TUJ62" s="86"/>
      <c r="TUK62" s="86"/>
      <c r="TUL62" s="86"/>
      <c r="TUM62" s="86"/>
      <c r="TUN62" s="86"/>
      <c r="TUO62" s="86"/>
      <c r="TUP62" s="86"/>
      <c r="TUQ62" s="86"/>
      <c r="TUR62" s="86"/>
      <c r="TUS62" s="86"/>
      <c r="TUT62" s="86"/>
      <c r="TUU62" s="86"/>
      <c r="TUV62" s="86"/>
      <c r="TUW62" s="86"/>
      <c r="TUX62" s="86"/>
      <c r="TUY62" s="86"/>
      <c r="TUZ62" s="86"/>
      <c r="TVA62" s="86"/>
      <c r="TVB62" s="86"/>
      <c r="TVC62" s="86"/>
      <c r="TVD62" s="86"/>
      <c r="TVE62" s="86"/>
      <c r="TVF62" s="86"/>
      <c r="TVG62" s="86"/>
      <c r="TVH62" s="86"/>
      <c r="TVI62" s="86"/>
      <c r="TVJ62" s="86"/>
      <c r="TVK62" s="86"/>
      <c r="TVL62" s="86"/>
      <c r="TVM62" s="86"/>
      <c r="TVN62" s="86"/>
      <c r="TVO62" s="86"/>
      <c r="TVP62" s="86"/>
      <c r="TVQ62" s="86"/>
      <c r="TVR62" s="86"/>
      <c r="TVS62" s="86"/>
      <c r="TVT62" s="86"/>
      <c r="TVU62" s="86"/>
      <c r="TVV62" s="86"/>
      <c r="TVW62" s="86"/>
      <c r="TVX62" s="86"/>
      <c r="TVY62" s="86"/>
      <c r="TVZ62" s="86"/>
      <c r="TWA62" s="86"/>
      <c r="TWB62" s="86"/>
      <c r="TWC62" s="86"/>
      <c r="TWD62" s="86"/>
      <c r="TWE62" s="86"/>
      <c r="TWF62" s="86"/>
      <c r="TWG62" s="86"/>
      <c r="TWH62" s="86"/>
      <c r="TWI62" s="86"/>
      <c r="TWJ62" s="86"/>
      <c r="TWK62" s="86"/>
      <c r="TWL62" s="86"/>
      <c r="TWM62" s="86"/>
      <c r="TWN62" s="86"/>
      <c r="TWO62" s="86"/>
      <c r="TWP62" s="86"/>
      <c r="TWQ62" s="86"/>
      <c r="TWR62" s="86"/>
      <c r="TWS62" s="86"/>
      <c r="TWT62" s="86"/>
      <c r="TWU62" s="86"/>
      <c r="TWV62" s="86"/>
      <c r="TWW62" s="86"/>
      <c r="TWX62" s="86"/>
      <c r="TWY62" s="86"/>
      <c r="TWZ62" s="86"/>
      <c r="TXA62" s="86"/>
      <c r="TXB62" s="86"/>
      <c r="TXC62" s="86"/>
      <c r="TXD62" s="86"/>
      <c r="TXE62" s="86"/>
      <c r="TXF62" s="86"/>
      <c r="TXG62" s="86"/>
      <c r="TXH62" s="86"/>
      <c r="TXI62" s="86"/>
      <c r="TXJ62" s="86"/>
      <c r="TXK62" s="86"/>
      <c r="TXL62" s="86"/>
      <c r="TXM62" s="86"/>
      <c r="TXN62" s="86"/>
      <c r="TXO62" s="86"/>
      <c r="TXP62" s="86"/>
      <c r="TXQ62" s="86"/>
      <c r="TXR62" s="86"/>
      <c r="TXS62" s="86"/>
      <c r="TXT62" s="86"/>
      <c r="TXU62" s="86"/>
      <c r="TXV62" s="86"/>
      <c r="TXW62" s="86"/>
      <c r="TXX62" s="86"/>
      <c r="TXY62" s="86"/>
      <c r="TXZ62" s="86"/>
      <c r="TYA62" s="86"/>
      <c r="TYB62" s="86"/>
      <c r="TYC62" s="86"/>
      <c r="TYD62" s="86"/>
      <c r="TYE62" s="86"/>
      <c r="TYF62" s="86"/>
      <c r="TYG62" s="86"/>
      <c r="TYH62" s="86"/>
      <c r="TYI62" s="86"/>
      <c r="TYJ62" s="86"/>
      <c r="TYK62" s="86"/>
      <c r="TYL62" s="86"/>
      <c r="TYM62" s="86"/>
      <c r="TYN62" s="86"/>
      <c r="TYO62" s="86"/>
      <c r="TYP62" s="86"/>
      <c r="TYQ62" s="86"/>
      <c r="TYR62" s="86"/>
      <c r="TYS62" s="86"/>
      <c r="TYT62" s="86"/>
      <c r="TYU62" s="86"/>
      <c r="TYV62" s="86"/>
      <c r="TYW62" s="86"/>
      <c r="TYX62" s="86"/>
      <c r="TYY62" s="86"/>
      <c r="TYZ62" s="86"/>
      <c r="TZA62" s="86"/>
      <c r="TZB62" s="86"/>
      <c r="TZC62" s="86"/>
      <c r="TZD62" s="86"/>
      <c r="TZE62" s="86"/>
      <c r="TZF62" s="86"/>
      <c r="TZG62" s="86"/>
      <c r="TZH62" s="86"/>
      <c r="TZI62" s="86"/>
      <c r="TZJ62" s="86"/>
      <c r="TZK62" s="86"/>
      <c r="TZL62" s="86"/>
      <c r="TZM62" s="86"/>
      <c r="TZN62" s="86"/>
      <c r="TZO62" s="86"/>
      <c r="TZP62" s="86"/>
      <c r="TZQ62" s="86"/>
      <c r="TZR62" s="86"/>
      <c r="TZS62" s="86"/>
      <c r="TZT62" s="86"/>
      <c r="TZU62" s="86"/>
      <c r="TZV62" s="86"/>
      <c r="TZW62" s="86"/>
      <c r="TZX62" s="86"/>
      <c r="TZY62" s="86"/>
      <c r="TZZ62" s="86"/>
      <c r="UAA62" s="86"/>
      <c r="UAB62" s="86"/>
      <c r="UAC62" s="86"/>
      <c r="UAD62" s="86"/>
      <c r="UAE62" s="86"/>
      <c r="UAF62" s="86"/>
      <c r="UAG62" s="86"/>
      <c r="UAH62" s="86"/>
      <c r="UAI62" s="86"/>
      <c r="UAJ62" s="86"/>
      <c r="UAK62" s="86"/>
      <c r="UAL62" s="86"/>
      <c r="UAM62" s="86"/>
      <c r="UAN62" s="86"/>
      <c r="UAO62" s="86"/>
      <c r="UAP62" s="86"/>
      <c r="UAQ62" s="86"/>
      <c r="UAR62" s="86"/>
      <c r="UAS62" s="86"/>
      <c r="UAT62" s="86"/>
      <c r="UAU62" s="86"/>
      <c r="UAV62" s="86"/>
      <c r="UAW62" s="86"/>
      <c r="UAX62" s="86"/>
      <c r="UAY62" s="86"/>
      <c r="UAZ62" s="86"/>
      <c r="UBA62" s="86"/>
      <c r="UBB62" s="86"/>
      <c r="UBC62" s="86"/>
      <c r="UBD62" s="86"/>
      <c r="UBE62" s="86"/>
      <c r="UBF62" s="86"/>
      <c r="UBG62" s="86"/>
      <c r="UBH62" s="86"/>
      <c r="UBI62" s="86"/>
      <c r="UBJ62" s="86"/>
      <c r="UBK62" s="86"/>
      <c r="UBL62" s="86"/>
      <c r="UBM62" s="86"/>
      <c r="UBN62" s="86"/>
      <c r="UBO62" s="86"/>
      <c r="UBP62" s="86"/>
      <c r="UBQ62" s="86"/>
      <c r="UBR62" s="86"/>
      <c r="UBS62" s="86"/>
      <c r="UBT62" s="86"/>
      <c r="UBU62" s="86"/>
      <c r="UBV62" s="86"/>
      <c r="UBW62" s="86"/>
      <c r="UBX62" s="86"/>
      <c r="UBY62" s="86"/>
      <c r="UBZ62" s="86"/>
      <c r="UCA62" s="86"/>
      <c r="UCB62" s="86"/>
      <c r="UCC62" s="86"/>
      <c r="UCD62" s="86"/>
      <c r="UCE62" s="86"/>
      <c r="UCF62" s="98"/>
      <c r="UCG62" s="98"/>
      <c r="UCH62" s="98"/>
      <c r="UCI62" s="98"/>
      <c r="UCJ62" s="98"/>
      <c r="UCK62" s="98"/>
      <c r="UCL62" s="86"/>
      <c r="UCM62" s="86"/>
      <c r="UCN62" s="86"/>
      <c r="UCO62" s="86"/>
      <c r="UCP62" s="86"/>
      <c r="UCQ62" s="86"/>
      <c r="UCR62" s="86"/>
      <c r="UCS62" s="86"/>
      <c r="UCT62" s="86"/>
      <c r="UCU62" s="86"/>
      <c r="UCV62" s="86"/>
      <c r="UCW62" s="86"/>
      <c r="UCX62" s="86"/>
      <c r="UCY62" s="86"/>
      <c r="UCZ62" s="86"/>
      <c r="UDA62" s="86"/>
      <c r="UDB62" s="86"/>
      <c r="UDC62" s="86"/>
      <c r="UDD62" s="86"/>
      <c r="UDE62" s="86"/>
      <c r="UDF62" s="86"/>
      <c r="UDG62" s="86"/>
      <c r="UDH62" s="86"/>
      <c r="UDI62" s="86"/>
      <c r="UDJ62" s="86"/>
      <c r="UDK62" s="86"/>
      <c r="UDL62" s="86"/>
      <c r="UDM62" s="86"/>
      <c r="UDN62" s="86"/>
      <c r="UDO62" s="86"/>
      <c r="UDP62" s="86"/>
      <c r="UDQ62" s="86"/>
      <c r="UDR62" s="86"/>
      <c r="UDS62" s="86"/>
      <c r="UDT62" s="86"/>
      <c r="UDU62" s="86"/>
      <c r="UDV62" s="86"/>
      <c r="UDW62" s="86"/>
      <c r="UDX62" s="86"/>
      <c r="UDY62" s="86"/>
      <c r="UDZ62" s="86"/>
      <c r="UEA62" s="86"/>
      <c r="UEB62" s="86"/>
      <c r="UEC62" s="86"/>
      <c r="UED62" s="86"/>
      <c r="UEE62" s="86"/>
      <c r="UEF62" s="86"/>
      <c r="UEG62" s="86"/>
      <c r="UEH62" s="86"/>
      <c r="UEI62" s="86"/>
      <c r="UEJ62" s="86"/>
      <c r="UEK62" s="86"/>
      <c r="UEL62" s="86"/>
      <c r="UEM62" s="86"/>
      <c r="UEN62" s="86"/>
      <c r="UEO62" s="86"/>
      <c r="UEP62" s="86"/>
      <c r="UEQ62" s="86"/>
      <c r="UER62" s="86"/>
      <c r="UES62" s="86"/>
      <c r="UET62" s="86"/>
      <c r="UEU62" s="86"/>
      <c r="UEV62" s="86"/>
      <c r="UEW62" s="86"/>
      <c r="UEX62" s="86"/>
      <c r="UEY62" s="86"/>
      <c r="UEZ62" s="86"/>
      <c r="UFA62" s="86"/>
      <c r="UFB62" s="86"/>
      <c r="UFC62" s="86"/>
      <c r="UFD62" s="86"/>
      <c r="UFE62" s="86"/>
      <c r="UFF62" s="86"/>
      <c r="UFG62" s="86"/>
      <c r="UFH62" s="86"/>
      <c r="UFI62" s="86"/>
      <c r="UFJ62" s="86"/>
      <c r="UFK62" s="86"/>
      <c r="UFL62" s="86"/>
      <c r="UFM62" s="86"/>
      <c r="UFN62" s="86"/>
      <c r="UFO62" s="86"/>
      <c r="UFP62" s="86"/>
      <c r="UFQ62" s="86"/>
      <c r="UFR62" s="86"/>
      <c r="UFS62" s="86"/>
      <c r="UFT62" s="86"/>
      <c r="UFU62" s="86"/>
      <c r="UFV62" s="86"/>
      <c r="UFW62" s="86"/>
      <c r="UFX62" s="86"/>
      <c r="UFY62" s="86"/>
      <c r="UFZ62" s="86"/>
      <c r="UGA62" s="86"/>
      <c r="UGB62" s="86"/>
      <c r="UGC62" s="86"/>
      <c r="UGD62" s="86"/>
      <c r="UGE62" s="86"/>
      <c r="UGF62" s="86"/>
      <c r="UGG62" s="86"/>
      <c r="UGH62" s="86"/>
      <c r="UGI62" s="86"/>
      <c r="UGJ62" s="86"/>
      <c r="UGK62" s="86"/>
      <c r="UGL62" s="86"/>
      <c r="UGM62" s="86"/>
      <c r="UGN62" s="86"/>
      <c r="UGO62" s="86"/>
      <c r="UGP62" s="86"/>
      <c r="UGQ62" s="86"/>
      <c r="UGR62" s="86"/>
      <c r="UGS62" s="86"/>
      <c r="UGT62" s="86"/>
      <c r="UGU62" s="86"/>
      <c r="UGV62" s="86"/>
      <c r="UGW62" s="86"/>
      <c r="UGX62" s="86"/>
      <c r="UGY62" s="86"/>
      <c r="UGZ62" s="86"/>
      <c r="UHA62" s="86"/>
      <c r="UHB62" s="86"/>
      <c r="UHC62" s="86"/>
      <c r="UHD62" s="86"/>
      <c r="UHE62" s="86"/>
      <c r="UHF62" s="86"/>
      <c r="UHG62" s="86"/>
      <c r="UHH62" s="86"/>
      <c r="UHI62" s="86"/>
      <c r="UHJ62" s="86"/>
      <c r="UHK62" s="86"/>
      <c r="UHL62" s="86"/>
      <c r="UHM62" s="86"/>
      <c r="UHN62" s="86"/>
      <c r="UHO62" s="86"/>
      <c r="UHP62" s="86"/>
      <c r="UHQ62" s="86"/>
      <c r="UHR62" s="86"/>
      <c r="UHS62" s="86"/>
      <c r="UHT62" s="86"/>
      <c r="UHU62" s="86"/>
      <c r="UHV62" s="86"/>
      <c r="UHW62" s="86"/>
      <c r="UHX62" s="86"/>
      <c r="UHY62" s="86"/>
      <c r="UHZ62" s="86"/>
      <c r="UIA62" s="86"/>
      <c r="UIB62" s="86"/>
      <c r="UIC62" s="86"/>
      <c r="UID62" s="86"/>
      <c r="UIE62" s="86"/>
      <c r="UIF62" s="86"/>
      <c r="UIG62" s="86"/>
      <c r="UIH62" s="86"/>
      <c r="UII62" s="86"/>
      <c r="UIJ62" s="86"/>
      <c r="UIK62" s="86"/>
      <c r="UIL62" s="86"/>
      <c r="UIM62" s="86"/>
      <c r="UIN62" s="86"/>
      <c r="UIO62" s="86"/>
      <c r="UIP62" s="86"/>
      <c r="UIQ62" s="86"/>
      <c r="UIR62" s="86"/>
      <c r="UIS62" s="86"/>
      <c r="UIT62" s="86"/>
      <c r="UIU62" s="86"/>
      <c r="UIV62" s="86"/>
      <c r="UIW62" s="86"/>
      <c r="UIX62" s="86"/>
      <c r="UIY62" s="86"/>
      <c r="UIZ62" s="86"/>
      <c r="UJA62" s="86"/>
      <c r="UJB62" s="86"/>
      <c r="UJC62" s="86"/>
      <c r="UJD62" s="86"/>
      <c r="UJE62" s="86"/>
      <c r="UJF62" s="86"/>
      <c r="UJG62" s="86"/>
      <c r="UJH62" s="86"/>
      <c r="UJI62" s="86"/>
      <c r="UJJ62" s="86"/>
      <c r="UJK62" s="86"/>
      <c r="UJL62" s="86"/>
      <c r="UJM62" s="86"/>
      <c r="UJN62" s="86"/>
      <c r="UJO62" s="86"/>
      <c r="UJP62" s="86"/>
      <c r="UJQ62" s="86"/>
      <c r="UJR62" s="86"/>
      <c r="UJS62" s="86"/>
      <c r="UJT62" s="86"/>
      <c r="UJU62" s="86"/>
      <c r="UJV62" s="86"/>
      <c r="UJW62" s="86"/>
      <c r="UJX62" s="86"/>
      <c r="UJY62" s="86"/>
      <c r="UJZ62" s="86"/>
      <c r="UKA62" s="86"/>
      <c r="UKB62" s="86"/>
      <c r="UKC62" s="86"/>
      <c r="UKD62" s="86"/>
      <c r="UKE62" s="86"/>
      <c r="UKF62" s="86"/>
      <c r="UKG62" s="86"/>
      <c r="UKH62" s="86"/>
      <c r="UKI62" s="86"/>
      <c r="UKJ62" s="86"/>
      <c r="UKK62" s="86"/>
      <c r="UKL62" s="86"/>
      <c r="UKM62" s="86"/>
      <c r="UKN62" s="86"/>
      <c r="UKO62" s="86"/>
      <c r="UKP62" s="86"/>
      <c r="UKQ62" s="86"/>
      <c r="UKR62" s="86"/>
      <c r="UKS62" s="86"/>
      <c r="UKT62" s="86"/>
      <c r="UKU62" s="86"/>
      <c r="UKV62" s="86"/>
      <c r="UKW62" s="86"/>
      <c r="UKX62" s="86"/>
      <c r="UKY62" s="86"/>
      <c r="UKZ62" s="86"/>
      <c r="ULA62" s="86"/>
      <c r="ULB62" s="86"/>
      <c r="ULC62" s="86"/>
      <c r="ULD62" s="86"/>
      <c r="ULE62" s="86"/>
      <c r="ULF62" s="86"/>
      <c r="ULG62" s="86"/>
      <c r="ULH62" s="86"/>
      <c r="ULI62" s="86"/>
      <c r="ULJ62" s="86"/>
      <c r="ULK62" s="86"/>
      <c r="ULL62" s="86"/>
      <c r="ULM62" s="86"/>
      <c r="ULN62" s="86"/>
      <c r="ULO62" s="86"/>
      <c r="ULP62" s="86"/>
      <c r="ULQ62" s="86"/>
      <c r="ULR62" s="86"/>
      <c r="ULS62" s="86"/>
      <c r="ULT62" s="86"/>
      <c r="ULU62" s="86"/>
      <c r="ULV62" s="86"/>
      <c r="ULW62" s="86"/>
      <c r="ULX62" s="86"/>
      <c r="ULY62" s="86"/>
      <c r="ULZ62" s="86"/>
      <c r="UMA62" s="86"/>
      <c r="UMB62" s="98"/>
      <c r="UMC62" s="98"/>
      <c r="UMD62" s="98"/>
      <c r="UME62" s="98"/>
      <c r="UMF62" s="98"/>
      <c r="UMG62" s="98"/>
      <c r="UMH62" s="86"/>
      <c r="UMI62" s="86"/>
      <c r="UMJ62" s="86"/>
      <c r="UMK62" s="86"/>
      <c r="UML62" s="86"/>
      <c r="UMM62" s="86"/>
      <c r="UMN62" s="86"/>
      <c r="UMO62" s="86"/>
      <c r="UMP62" s="86"/>
      <c r="UMQ62" s="86"/>
      <c r="UMR62" s="86"/>
      <c r="UMS62" s="86"/>
      <c r="UMT62" s="86"/>
      <c r="UMU62" s="86"/>
      <c r="UMV62" s="86"/>
      <c r="UMW62" s="86"/>
      <c r="UMX62" s="86"/>
      <c r="UMY62" s="86"/>
      <c r="UMZ62" s="86"/>
      <c r="UNA62" s="86"/>
      <c r="UNB62" s="86"/>
      <c r="UNC62" s="86"/>
      <c r="UND62" s="86"/>
      <c r="UNE62" s="86"/>
      <c r="UNF62" s="86"/>
      <c r="UNG62" s="86"/>
      <c r="UNH62" s="86"/>
      <c r="UNI62" s="86"/>
      <c r="UNJ62" s="86"/>
      <c r="UNK62" s="86"/>
      <c r="UNL62" s="86"/>
      <c r="UNM62" s="86"/>
      <c r="UNN62" s="86"/>
      <c r="UNO62" s="86"/>
      <c r="UNP62" s="86"/>
      <c r="UNQ62" s="86"/>
      <c r="UNR62" s="86"/>
      <c r="UNS62" s="86"/>
      <c r="UNT62" s="86"/>
      <c r="UNU62" s="86"/>
      <c r="UNV62" s="86"/>
      <c r="UNW62" s="86"/>
      <c r="UNX62" s="86"/>
      <c r="UNY62" s="86"/>
      <c r="UNZ62" s="86"/>
      <c r="UOA62" s="86"/>
      <c r="UOB62" s="86"/>
      <c r="UOC62" s="86"/>
      <c r="UOD62" s="86"/>
      <c r="UOE62" s="86"/>
      <c r="UOF62" s="86"/>
      <c r="UOG62" s="86"/>
      <c r="UOH62" s="86"/>
      <c r="UOI62" s="86"/>
      <c r="UOJ62" s="86"/>
      <c r="UOK62" s="86"/>
      <c r="UOL62" s="86"/>
      <c r="UOM62" s="86"/>
      <c r="UON62" s="86"/>
      <c r="UOO62" s="86"/>
      <c r="UOP62" s="86"/>
      <c r="UOQ62" s="86"/>
      <c r="UOR62" s="86"/>
      <c r="UOS62" s="86"/>
      <c r="UOT62" s="86"/>
      <c r="UOU62" s="86"/>
      <c r="UOV62" s="86"/>
      <c r="UOW62" s="86"/>
      <c r="UOX62" s="86"/>
      <c r="UOY62" s="86"/>
      <c r="UOZ62" s="86"/>
      <c r="UPA62" s="86"/>
      <c r="UPB62" s="86"/>
      <c r="UPC62" s="86"/>
      <c r="UPD62" s="86"/>
      <c r="UPE62" s="86"/>
      <c r="UPF62" s="86"/>
      <c r="UPG62" s="86"/>
      <c r="UPH62" s="86"/>
      <c r="UPI62" s="86"/>
      <c r="UPJ62" s="86"/>
      <c r="UPK62" s="86"/>
      <c r="UPL62" s="86"/>
      <c r="UPM62" s="86"/>
      <c r="UPN62" s="86"/>
      <c r="UPO62" s="86"/>
      <c r="UPP62" s="86"/>
      <c r="UPQ62" s="86"/>
      <c r="UPR62" s="86"/>
      <c r="UPS62" s="86"/>
      <c r="UPT62" s="86"/>
      <c r="UPU62" s="86"/>
      <c r="UPV62" s="86"/>
      <c r="UPW62" s="86"/>
      <c r="UPX62" s="86"/>
      <c r="UPY62" s="86"/>
      <c r="UPZ62" s="86"/>
      <c r="UQA62" s="86"/>
      <c r="UQB62" s="86"/>
      <c r="UQC62" s="86"/>
      <c r="UQD62" s="86"/>
      <c r="UQE62" s="86"/>
      <c r="UQF62" s="86"/>
      <c r="UQG62" s="86"/>
      <c r="UQH62" s="86"/>
      <c r="UQI62" s="86"/>
      <c r="UQJ62" s="86"/>
      <c r="UQK62" s="86"/>
      <c r="UQL62" s="86"/>
      <c r="UQM62" s="86"/>
      <c r="UQN62" s="86"/>
      <c r="UQO62" s="86"/>
      <c r="UQP62" s="86"/>
      <c r="UQQ62" s="86"/>
      <c r="UQR62" s="86"/>
      <c r="UQS62" s="86"/>
      <c r="UQT62" s="86"/>
      <c r="UQU62" s="86"/>
      <c r="UQV62" s="86"/>
      <c r="UQW62" s="86"/>
      <c r="UQX62" s="86"/>
      <c r="UQY62" s="86"/>
      <c r="UQZ62" s="86"/>
      <c r="URA62" s="86"/>
      <c r="URB62" s="86"/>
      <c r="URC62" s="86"/>
      <c r="URD62" s="86"/>
      <c r="URE62" s="86"/>
      <c r="URF62" s="86"/>
      <c r="URG62" s="86"/>
      <c r="URH62" s="86"/>
      <c r="URI62" s="86"/>
      <c r="URJ62" s="86"/>
      <c r="URK62" s="86"/>
      <c r="URL62" s="86"/>
      <c r="URM62" s="86"/>
      <c r="URN62" s="86"/>
      <c r="URO62" s="86"/>
      <c r="URP62" s="86"/>
      <c r="URQ62" s="86"/>
      <c r="URR62" s="86"/>
      <c r="URS62" s="86"/>
      <c r="URT62" s="86"/>
      <c r="URU62" s="86"/>
      <c r="URV62" s="86"/>
      <c r="URW62" s="86"/>
      <c r="URX62" s="86"/>
      <c r="URY62" s="86"/>
      <c r="URZ62" s="86"/>
      <c r="USA62" s="86"/>
      <c r="USB62" s="86"/>
      <c r="USC62" s="86"/>
      <c r="USD62" s="86"/>
      <c r="USE62" s="86"/>
      <c r="USF62" s="86"/>
      <c r="USG62" s="86"/>
      <c r="USH62" s="86"/>
      <c r="USI62" s="86"/>
      <c r="USJ62" s="86"/>
      <c r="USK62" s="86"/>
      <c r="USL62" s="86"/>
      <c r="USM62" s="86"/>
      <c r="USN62" s="86"/>
      <c r="USO62" s="86"/>
      <c r="USP62" s="86"/>
      <c r="USQ62" s="86"/>
      <c r="USR62" s="86"/>
      <c r="USS62" s="86"/>
      <c r="UST62" s="86"/>
      <c r="USU62" s="86"/>
      <c r="USV62" s="86"/>
      <c r="USW62" s="86"/>
      <c r="USX62" s="86"/>
      <c r="USY62" s="86"/>
      <c r="USZ62" s="86"/>
      <c r="UTA62" s="86"/>
      <c r="UTB62" s="86"/>
      <c r="UTC62" s="86"/>
      <c r="UTD62" s="86"/>
      <c r="UTE62" s="86"/>
      <c r="UTF62" s="86"/>
      <c r="UTG62" s="86"/>
      <c r="UTH62" s="86"/>
      <c r="UTI62" s="86"/>
      <c r="UTJ62" s="86"/>
      <c r="UTK62" s="86"/>
      <c r="UTL62" s="86"/>
      <c r="UTM62" s="86"/>
      <c r="UTN62" s="86"/>
      <c r="UTO62" s="86"/>
      <c r="UTP62" s="86"/>
      <c r="UTQ62" s="86"/>
      <c r="UTR62" s="86"/>
      <c r="UTS62" s="86"/>
      <c r="UTT62" s="86"/>
      <c r="UTU62" s="86"/>
      <c r="UTV62" s="86"/>
      <c r="UTW62" s="86"/>
      <c r="UTX62" s="86"/>
      <c r="UTY62" s="86"/>
      <c r="UTZ62" s="86"/>
      <c r="UUA62" s="86"/>
      <c r="UUB62" s="86"/>
      <c r="UUC62" s="86"/>
      <c r="UUD62" s="86"/>
      <c r="UUE62" s="86"/>
      <c r="UUF62" s="86"/>
      <c r="UUG62" s="86"/>
      <c r="UUH62" s="86"/>
      <c r="UUI62" s="86"/>
      <c r="UUJ62" s="86"/>
      <c r="UUK62" s="86"/>
      <c r="UUL62" s="86"/>
      <c r="UUM62" s="86"/>
      <c r="UUN62" s="86"/>
      <c r="UUO62" s="86"/>
      <c r="UUP62" s="86"/>
      <c r="UUQ62" s="86"/>
      <c r="UUR62" s="86"/>
      <c r="UUS62" s="86"/>
      <c r="UUT62" s="86"/>
      <c r="UUU62" s="86"/>
      <c r="UUV62" s="86"/>
      <c r="UUW62" s="86"/>
      <c r="UUX62" s="86"/>
      <c r="UUY62" s="86"/>
      <c r="UUZ62" s="86"/>
      <c r="UVA62" s="86"/>
      <c r="UVB62" s="86"/>
      <c r="UVC62" s="86"/>
      <c r="UVD62" s="86"/>
      <c r="UVE62" s="86"/>
      <c r="UVF62" s="86"/>
      <c r="UVG62" s="86"/>
      <c r="UVH62" s="86"/>
      <c r="UVI62" s="86"/>
      <c r="UVJ62" s="86"/>
      <c r="UVK62" s="86"/>
      <c r="UVL62" s="86"/>
      <c r="UVM62" s="86"/>
      <c r="UVN62" s="86"/>
      <c r="UVO62" s="86"/>
      <c r="UVP62" s="86"/>
      <c r="UVQ62" s="86"/>
      <c r="UVR62" s="86"/>
      <c r="UVS62" s="86"/>
      <c r="UVT62" s="86"/>
      <c r="UVU62" s="86"/>
      <c r="UVV62" s="86"/>
      <c r="UVW62" s="86"/>
      <c r="UVX62" s="98"/>
      <c r="UVY62" s="98"/>
      <c r="UVZ62" s="98"/>
      <c r="UWA62" s="98"/>
      <c r="UWB62" s="98"/>
      <c r="UWC62" s="98"/>
      <c r="UWD62" s="86"/>
      <c r="UWE62" s="86"/>
      <c r="UWF62" s="86"/>
      <c r="UWG62" s="86"/>
      <c r="UWH62" s="86"/>
      <c r="UWI62" s="86"/>
      <c r="UWJ62" s="86"/>
      <c r="UWK62" s="86"/>
      <c r="UWL62" s="86"/>
      <c r="UWM62" s="86"/>
      <c r="UWN62" s="86"/>
      <c r="UWO62" s="86"/>
      <c r="UWP62" s="86"/>
      <c r="UWQ62" s="86"/>
      <c r="UWR62" s="86"/>
      <c r="UWS62" s="86"/>
      <c r="UWT62" s="86"/>
      <c r="UWU62" s="86"/>
      <c r="UWV62" s="86"/>
      <c r="UWW62" s="86"/>
      <c r="UWX62" s="86"/>
      <c r="UWY62" s="86"/>
      <c r="UWZ62" s="86"/>
      <c r="UXA62" s="86"/>
      <c r="UXB62" s="86"/>
      <c r="UXC62" s="86"/>
      <c r="UXD62" s="86"/>
      <c r="UXE62" s="86"/>
      <c r="UXF62" s="86"/>
      <c r="UXG62" s="86"/>
      <c r="UXH62" s="86"/>
      <c r="UXI62" s="86"/>
      <c r="UXJ62" s="86"/>
      <c r="UXK62" s="86"/>
      <c r="UXL62" s="86"/>
      <c r="UXM62" s="86"/>
      <c r="UXN62" s="86"/>
      <c r="UXO62" s="86"/>
      <c r="UXP62" s="86"/>
      <c r="UXQ62" s="86"/>
      <c r="UXR62" s="86"/>
      <c r="UXS62" s="86"/>
      <c r="UXT62" s="86"/>
      <c r="UXU62" s="86"/>
      <c r="UXV62" s="86"/>
      <c r="UXW62" s="86"/>
      <c r="UXX62" s="86"/>
      <c r="UXY62" s="86"/>
      <c r="UXZ62" s="86"/>
      <c r="UYA62" s="86"/>
      <c r="UYB62" s="86"/>
      <c r="UYC62" s="86"/>
      <c r="UYD62" s="86"/>
      <c r="UYE62" s="86"/>
      <c r="UYF62" s="86"/>
      <c r="UYG62" s="86"/>
      <c r="UYH62" s="86"/>
      <c r="UYI62" s="86"/>
      <c r="UYJ62" s="86"/>
      <c r="UYK62" s="86"/>
      <c r="UYL62" s="86"/>
      <c r="UYM62" s="86"/>
      <c r="UYN62" s="86"/>
      <c r="UYO62" s="86"/>
      <c r="UYP62" s="86"/>
      <c r="UYQ62" s="86"/>
      <c r="UYR62" s="86"/>
      <c r="UYS62" s="86"/>
      <c r="UYT62" s="86"/>
      <c r="UYU62" s="86"/>
      <c r="UYV62" s="86"/>
      <c r="UYW62" s="86"/>
      <c r="UYX62" s="86"/>
      <c r="UYY62" s="86"/>
      <c r="UYZ62" s="86"/>
      <c r="UZA62" s="86"/>
      <c r="UZB62" s="86"/>
      <c r="UZC62" s="86"/>
      <c r="UZD62" s="86"/>
      <c r="UZE62" s="86"/>
      <c r="UZF62" s="86"/>
      <c r="UZG62" s="86"/>
      <c r="UZH62" s="86"/>
      <c r="UZI62" s="86"/>
      <c r="UZJ62" s="86"/>
      <c r="UZK62" s="86"/>
      <c r="UZL62" s="86"/>
      <c r="UZM62" s="86"/>
      <c r="UZN62" s="86"/>
      <c r="UZO62" s="86"/>
      <c r="UZP62" s="86"/>
      <c r="UZQ62" s="86"/>
      <c r="UZR62" s="86"/>
      <c r="UZS62" s="86"/>
      <c r="UZT62" s="86"/>
      <c r="UZU62" s="86"/>
      <c r="UZV62" s="86"/>
      <c r="UZW62" s="86"/>
      <c r="UZX62" s="86"/>
      <c r="UZY62" s="86"/>
      <c r="UZZ62" s="86"/>
      <c r="VAA62" s="86"/>
      <c r="VAB62" s="86"/>
      <c r="VAC62" s="86"/>
      <c r="VAD62" s="86"/>
      <c r="VAE62" s="86"/>
      <c r="VAF62" s="86"/>
      <c r="VAG62" s="86"/>
      <c r="VAH62" s="86"/>
      <c r="VAI62" s="86"/>
      <c r="VAJ62" s="86"/>
      <c r="VAK62" s="86"/>
      <c r="VAL62" s="86"/>
      <c r="VAM62" s="86"/>
      <c r="VAN62" s="86"/>
      <c r="VAO62" s="86"/>
      <c r="VAP62" s="86"/>
      <c r="VAQ62" s="86"/>
      <c r="VAR62" s="86"/>
      <c r="VAS62" s="86"/>
      <c r="VAT62" s="86"/>
      <c r="VAU62" s="86"/>
      <c r="VAV62" s="86"/>
      <c r="VAW62" s="86"/>
      <c r="VAX62" s="86"/>
      <c r="VAY62" s="86"/>
      <c r="VAZ62" s="86"/>
      <c r="VBA62" s="86"/>
      <c r="VBB62" s="86"/>
      <c r="VBC62" s="86"/>
      <c r="VBD62" s="86"/>
      <c r="VBE62" s="86"/>
      <c r="VBF62" s="86"/>
      <c r="VBG62" s="86"/>
      <c r="VBH62" s="86"/>
      <c r="VBI62" s="86"/>
      <c r="VBJ62" s="86"/>
      <c r="VBK62" s="86"/>
      <c r="VBL62" s="86"/>
      <c r="VBM62" s="86"/>
      <c r="VBN62" s="86"/>
      <c r="VBO62" s="86"/>
      <c r="VBP62" s="86"/>
      <c r="VBQ62" s="86"/>
      <c r="VBR62" s="86"/>
      <c r="VBS62" s="86"/>
      <c r="VBT62" s="86"/>
      <c r="VBU62" s="86"/>
      <c r="VBV62" s="86"/>
      <c r="VBW62" s="86"/>
      <c r="VBX62" s="86"/>
      <c r="VBY62" s="86"/>
      <c r="VBZ62" s="86"/>
      <c r="VCA62" s="86"/>
      <c r="VCB62" s="86"/>
      <c r="VCC62" s="86"/>
      <c r="VCD62" s="86"/>
      <c r="VCE62" s="86"/>
      <c r="VCF62" s="86"/>
      <c r="VCG62" s="86"/>
      <c r="VCH62" s="86"/>
      <c r="VCI62" s="86"/>
      <c r="VCJ62" s="86"/>
      <c r="VCK62" s="86"/>
      <c r="VCL62" s="86"/>
      <c r="VCM62" s="86"/>
      <c r="VCN62" s="86"/>
      <c r="VCO62" s="86"/>
      <c r="VCP62" s="86"/>
      <c r="VCQ62" s="86"/>
      <c r="VCR62" s="86"/>
      <c r="VCS62" s="86"/>
      <c r="VCT62" s="86"/>
      <c r="VCU62" s="86"/>
      <c r="VCV62" s="86"/>
      <c r="VCW62" s="86"/>
      <c r="VCX62" s="86"/>
      <c r="VCY62" s="86"/>
      <c r="VCZ62" s="86"/>
      <c r="VDA62" s="86"/>
      <c r="VDB62" s="86"/>
      <c r="VDC62" s="86"/>
      <c r="VDD62" s="86"/>
      <c r="VDE62" s="86"/>
      <c r="VDF62" s="86"/>
      <c r="VDG62" s="86"/>
      <c r="VDH62" s="86"/>
      <c r="VDI62" s="86"/>
      <c r="VDJ62" s="86"/>
      <c r="VDK62" s="86"/>
      <c r="VDL62" s="86"/>
      <c r="VDM62" s="86"/>
      <c r="VDN62" s="86"/>
      <c r="VDO62" s="86"/>
      <c r="VDP62" s="86"/>
      <c r="VDQ62" s="86"/>
      <c r="VDR62" s="86"/>
      <c r="VDS62" s="86"/>
      <c r="VDT62" s="86"/>
      <c r="VDU62" s="86"/>
      <c r="VDV62" s="86"/>
      <c r="VDW62" s="86"/>
      <c r="VDX62" s="86"/>
      <c r="VDY62" s="86"/>
      <c r="VDZ62" s="86"/>
      <c r="VEA62" s="86"/>
      <c r="VEB62" s="86"/>
      <c r="VEC62" s="86"/>
      <c r="VED62" s="86"/>
      <c r="VEE62" s="86"/>
      <c r="VEF62" s="86"/>
      <c r="VEG62" s="86"/>
      <c r="VEH62" s="86"/>
      <c r="VEI62" s="86"/>
      <c r="VEJ62" s="86"/>
      <c r="VEK62" s="86"/>
      <c r="VEL62" s="86"/>
      <c r="VEM62" s="86"/>
      <c r="VEN62" s="86"/>
      <c r="VEO62" s="86"/>
      <c r="VEP62" s="86"/>
      <c r="VEQ62" s="86"/>
      <c r="VER62" s="86"/>
      <c r="VES62" s="86"/>
      <c r="VET62" s="86"/>
      <c r="VEU62" s="86"/>
      <c r="VEV62" s="86"/>
      <c r="VEW62" s="86"/>
      <c r="VEX62" s="86"/>
      <c r="VEY62" s="86"/>
      <c r="VEZ62" s="86"/>
      <c r="VFA62" s="86"/>
      <c r="VFB62" s="86"/>
      <c r="VFC62" s="86"/>
      <c r="VFD62" s="86"/>
      <c r="VFE62" s="86"/>
      <c r="VFF62" s="86"/>
      <c r="VFG62" s="86"/>
      <c r="VFH62" s="86"/>
      <c r="VFI62" s="86"/>
      <c r="VFJ62" s="86"/>
      <c r="VFK62" s="86"/>
      <c r="VFL62" s="86"/>
      <c r="VFM62" s="86"/>
      <c r="VFN62" s="86"/>
      <c r="VFO62" s="86"/>
      <c r="VFP62" s="86"/>
      <c r="VFQ62" s="86"/>
      <c r="VFR62" s="86"/>
      <c r="VFS62" s="86"/>
      <c r="VFT62" s="98"/>
      <c r="VFU62" s="98"/>
      <c r="VFV62" s="98"/>
      <c r="VFW62" s="98"/>
      <c r="VFX62" s="98"/>
      <c r="VFY62" s="98"/>
      <c r="VFZ62" s="86"/>
      <c r="VGA62" s="86"/>
      <c r="VGB62" s="86"/>
      <c r="VGC62" s="86"/>
      <c r="VGD62" s="86"/>
      <c r="VGE62" s="86"/>
      <c r="VGF62" s="86"/>
      <c r="VGG62" s="86"/>
      <c r="VGH62" s="86"/>
      <c r="VGI62" s="86"/>
      <c r="VGJ62" s="86"/>
      <c r="VGK62" s="86"/>
      <c r="VGL62" s="86"/>
      <c r="VGM62" s="86"/>
      <c r="VGN62" s="86"/>
      <c r="VGO62" s="86"/>
      <c r="VGP62" s="86"/>
      <c r="VGQ62" s="86"/>
      <c r="VGR62" s="86"/>
      <c r="VGS62" s="86"/>
      <c r="VGT62" s="86"/>
      <c r="VGU62" s="86"/>
      <c r="VGV62" s="86"/>
      <c r="VGW62" s="86"/>
      <c r="VGX62" s="86"/>
      <c r="VGY62" s="86"/>
      <c r="VGZ62" s="86"/>
      <c r="VHA62" s="86"/>
      <c r="VHB62" s="86"/>
      <c r="VHC62" s="86"/>
      <c r="VHD62" s="86"/>
      <c r="VHE62" s="86"/>
      <c r="VHF62" s="86"/>
      <c r="VHG62" s="86"/>
      <c r="VHH62" s="86"/>
      <c r="VHI62" s="86"/>
      <c r="VHJ62" s="86"/>
      <c r="VHK62" s="86"/>
      <c r="VHL62" s="86"/>
      <c r="VHM62" s="86"/>
      <c r="VHN62" s="86"/>
      <c r="VHO62" s="86"/>
      <c r="VHP62" s="86"/>
      <c r="VHQ62" s="86"/>
      <c r="VHR62" s="86"/>
      <c r="VHS62" s="86"/>
      <c r="VHT62" s="86"/>
      <c r="VHU62" s="86"/>
      <c r="VHV62" s="86"/>
      <c r="VHW62" s="86"/>
      <c r="VHX62" s="86"/>
      <c r="VHY62" s="86"/>
      <c r="VHZ62" s="86"/>
      <c r="VIA62" s="86"/>
      <c r="VIB62" s="86"/>
      <c r="VIC62" s="86"/>
      <c r="VID62" s="86"/>
      <c r="VIE62" s="86"/>
      <c r="VIF62" s="86"/>
      <c r="VIG62" s="86"/>
      <c r="VIH62" s="86"/>
      <c r="VII62" s="86"/>
      <c r="VIJ62" s="86"/>
      <c r="VIK62" s="86"/>
      <c r="VIL62" s="86"/>
      <c r="VIM62" s="86"/>
      <c r="VIN62" s="86"/>
      <c r="VIO62" s="86"/>
      <c r="VIP62" s="86"/>
      <c r="VIQ62" s="86"/>
      <c r="VIR62" s="86"/>
      <c r="VIS62" s="86"/>
      <c r="VIT62" s="86"/>
      <c r="VIU62" s="86"/>
      <c r="VIV62" s="86"/>
      <c r="VIW62" s="86"/>
      <c r="VIX62" s="86"/>
      <c r="VIY62" s="86"/>
      <c r="VIZ62" s="86"/>
      <c r="VJA62" s="86"/>
      <c r="VJB62" s="86"/>
      <c r="VJC62" s="86"/>
      <c r="VJD62" s="86"/>
      <c r="VJE62" s="86"/>
      <c r="VJF62" s="86"/>
      <c r="VJG62" s="86"/>
      <c r="VJH62" s="86"/>
      <c r="VJI62" s="86"/>
      <c r="VJJ62" s="86"/>
      <c r="VJK62" s="86"/>
      <c r="VJL62" s="86"/>
      <c r="VJM62" s="86"/>
      <c r="VJN62" s="86"/>
      <c r="VJO62" s="86"/>
      <c r="VJP62" s="86"/>
      <c r="VJQ62" s="86"/>
      <c r="VJR62" s="86"/>
      <c r="VJS62" s="86"/>
      <c r="VJT62" s="86"/>
      <c r="VJU62" s="86"/>
      <c r="VJV62" s="86"/>
      <c r="VJW62" s="86"/>
      <c r="VJX62" s="86"/>
      <c r="VJY62" s="86"/>
      <c r="VJZ62" s="86"/>
      <c r="VKA62" s="86"/>
      <c r="VKB62" s="86"/>
      <c r="VKC62" s="86"/>
      <c r="VKD62" s="86"/>
      <c r="VKE62" s="86"/>
      <c r="VKF62" s="86"/>
      <c r="VKG62" s="86"/>
      <c r="VKH62" s="86"/>
      <c r="VKI62" s="86"/>
      <c r="VKJ62" s="86"/>
      <c r="VKK62" s="86"/>
      <c r="VKL62" s="86"/>
      <c r="VKM62" s="86"/>
      <c r="VKN62" s="86"/>
      <c r="VKO62" s="86"/>
      <c r="VKP62" s="86"/>
      <c r="VKQ62" s="86"/>
      <c r="VKR62" s="86"/>
      <c r="VKS62" s="86"/>
      <c r="VKT62" s="86"/>
      <c r="VKU62" s="86"/>
      <c r="VKV62" s="86"/>
      <c r="VKW62" s="86"/>
      <c r="VKX62" s="86"/>
      <c r="VKY62" s="86"/>
      <c r="VKZ62" s="86"/>
      <c r="VLA62" s="86"/>
      <c r="VLB62" s="86"/>
      <c r="VLC62" s="86"/>
      <c r="VLD62" s="86"/>
      <c r="VLE62" s="86"/>
      <c r="VLF62" s="86"/>
      <c r="VLG62" s="86"/>
      <c r="VLH62" s="86"/>
      <c r="VLI62" s="86"/>
      <c r="VLJ62" s="86"/>
      <c r="VLK62" s="86"/>
      <c r="VLL62" s="86"/>
      <c r="VLM62" s="86"/>
      <c r="VLN62" s="86"/>
      <c r="VLO62" s="86"/>
      <c r="VLP62" s="86"/>
      <c r="VLQ62" s="86"/>
      <c r="VLR62" s="86"/>
      <c r="VLS62" s="86"/>
      <c r="VLT62" s="86"/>
      <c r="VLU62" s="86"/>
      <c r="VLV62" s="86"/>
      <c r="VLW62" s="86"/>
      <c r="VLX62" s="86"/>
      <c r="VLY62" s="86"/>
      <c r="VLZ62" s="86"/>
      <c r="VMA62" s="86"/>
      <c r="VMB62" s="86"/>
      <c r="VMC62" s="86"/>
      <c r="VMD62" s="86"/>
      <c r="VME62" s="86"/>
      <c r="VMF62" s="86"/>
      <c r="VMG62" s="86"/>
      <c r="VMH62" s="86"/>
      <c r="VMI62" s="86"/>
      <c r="VMJ62" s="86"/>
      <c r="VMK62" s="86"/>
      <c r="VML62" s="86"/>
      <c r="VMM62" s="86"/>
      <c r="VMN62" s="86"/>
      <c r="VMO62" s="86"/>
      <c r="VMP62" s="86"/>
      <c r="VMQ62" s="86"/>
      <c r="VMR62" s="86"/>
      <c r="VMS62" s="86"/>
      <c r="VMT62" s="86"/>
      <c r="VMU62" s="86"/>
      <c r="VMV62" s="86"/>
      <c r="VMW62" s="86"/>
      <c r="VMX62" s="86"/>
      <c r="VMY62" s="86"/>
      <c r="VMZ62" s="86"/>
      <c r="VNA62" s="86"/>
      <c r="VNB62" s="86"/>
      <c r="VNC62" s="86"/>
      <c r="VND62" s="86"/>
      <c r="VNE62" s="86"/>
      <c r="VNF62" s="86"/>
      <c r="VNG62" s="86"/>
      <c r="VNH62" s="86"/>
      <c r="VNI62" s="86"/>
      <c r="VNJ62" s="86"/>
      <c r="VNK62" s="86"/>
      <c r="VNL62" s="86"/>
      <c r="VNM62" s="86"/>
      <c r="VNN62" s="86"/>
      <c r="VNO62" s="86"/>
      <c r="VNP62" s="86"/>
      <c r="VNQ62" s="86"/>
      <c r="VNR62" s="86"/>
      <c r="VNS62" s="86"/>
      <c r="VNT62" s="86"/>
      <c r="VNU62" s="86"/>
      <c r="VNV62" s="86"/>
      <c r="VNW62" s="86"/>
      <c r="VNX62" s="86"/>
      <c r="VNY62" s="86"/>
      <c r="VNZ62" s="86"/>
      <c r="VOA62" s="86"/>
      <c r="VOB62" s="86"/>
      <c r="VOC62" s="86"/>
      <c r="VOD62" s="86"/>
      <c r="VOE62" s="86"/>
      <c r="VOF62" s="86"/>
      <c r="VOG62" s="86"/>
      <c r="VOH62" s="86"/>
      <c r="VOI62" s="86"/>
      <c r="VOJ62" s="86"/>
      <c r="VOK62" s="86"/>
      <c r="VOL62" s="86"/>
      <c r="VOM62" s="86"/>
      <c r="VON62" s="86"/>
      <c r="VOO62" s="86"/>
      <c r="VOP62" s="86"/>
      <c r="VOQ62" s="86"/>
      <c r="VOR62" s="86"/>
      <c r="VOS62" s="86"/>
      <c r="VOT62" s="86"/>
      <c r="VOU62" s="86"/>
      <c r="VOV62" s="86"/>
      <c r="VOW62" s="86"/>
      <c r="VOX62" s="86"/>
      <c r="VOY62" s="86"/>
      <c r="VOZ62" s="86"/>
      <c r="VPA62" s="86"/>
      <c r="VPB62" s="86"/>
      <c r="VPC62" s="86"/>
      <c r="VPD62" s="86"/>
      <c r="VPE62" s="86"/>
      <c r="VPF62" s="86"/>
      <c r="VPG62" s="86"/>
      <c r="VPH62" s="86"/>
      <c r="VPI62" s="86"/>
      <c r="VPJ62" s="86"/>
      <c r="VPK62" s="86"/>
      <c r="VPL62" s="86"/>
      <c r="VPM62" s="86"/>
      <c r="VPN62" s="86"/>
      <c r="VPO62" s="86"/>
      <c r="VPP62" s="98"/>
      <c r="VPQ62" s="98"/>
      <c r="VPR62" s="98"/>
      <c r="VPS62" s="98"/>
      <c r="VPT62" s="98"/>
      <c r="VPU62" s="98"/>
      <c r="VPV62" s="86"/>
      <c r="VPW62" s="86"/>
      <c r="VPX62" s="86"/>
      <c r="VPY62" s="86"/>
      <c r="VPZ62" s="86"/>
      <c r="VQA62" s="86"/>
      <c r="VQB62" s="86"/>
      <c r="VQC62" s="86"/>
      <c r="VQD62" s="86"/>
      <c r="VQE62" s="86"/>
      <c r="VQF62" s="86"/>
      <c r="VQG62" s="86"/>
      <c r="VQH62" s="86"/>
      <c r="VQI62" s="86"/>
      <c r="VQJ62" s="86"/>
      <c r="VQK62" s="86"/>
      <c r="VQL62" s="86"/>
      <c r="VQM62" s="86"/>
      <c r="VQN62" s="86"/>
      <c r="VQO62" s="86"/>
      <c r="VQP62" s="86"/>
      <c r="VQQ62" s="86"/>
      <c r="VQR62" s="86"/>
      <c r="VQS62" s="86"/>
      <c r="VQT62" s="86"/>
      <c r="VQU62" s="86"/>
      <c r="VQV62" s="86"/>
      <c r="VQW62" s="86"/>
      <c r="VQX62" s="86"/>
      <c r="VQY62" s="86"/>
      <c r="VQZ62" s="86"/>
      <c r="VRA62" s="86"/>
      <c r="VRB62" s="86"/>
      <c r="VRC62" s="86"/>
      <c r="VRD62" s="86"/>
      <c r="VRE62" s="86"/>
      <c r="VRF62" s="86"/>
      <c r="VRG62" s="86"/>
      <c r="VRH62" s="86"/>
      <c r="VRI62" s="86"/>
      <c r="VRJ62" s="86"/>
      <c r="VRK62" s="86"/>
      <c r="VRL62" s="86"/>
      <c r="VRM62" s="86"/>
      <c r="VRN62" s="86"/>
      <c r="VRO62" s="86"/>
      <c r="VRP62" s="86"/>
      <c r="VRQ62" s="86"/>
      <c r="VRR62" s="86"/>
      <c r="VRS62" s="86"/>
      <c r="VRT62" s="86"/>
      <c r="VRU62" s="86"/>
      <c r="VRV62" s="86"/>
      <c r="VRW62" s="86"/>
      <c r="VRX62" s="86"/>
      <c r="VRY62" s="86"/>
      <c r="VRZ62" s="86"/>
      <c r="VSA62" s="86"/>
      <c r="VSB62" s="86"/>
      <c r="VSC62" s="86"/>
      <c r="VSD62" s="86"/>
      <c r="VSE62" s="86"/>
      <c r="VSF62" s="86"/>
      <c r="VSG62" s="86"/>
      <c r="VSH62" s="86"/>
      <c r="VSI62" s="86"/>
      <c r="VSJ62" s="86"/>
      <c r="VSK62" s="86"/>
      <c r="VSL62" s="86"/>
      <c r="VSM62" s="86"/>
      <c r="VSN62" s="86"/>
      <c r="VSO62" s="86"/>
      <c r="VSP62" s="86"/>
      <c r="VSQ62" s="86"/>
      <c r="VSR62" s="86"/>
      <c r="VSS62" s="86"/>
      <c r="VST62" s="86"/>
      <c r="VSU62" s="86"/>
      <c r="VSV62" s="86"/>
      <c r="VSW62" s="86"/>
      <c r="VSX62" s="86"/>
      <c r="VSY62" s="86"/>
      <c r="VSZ62" s="86"/>
      <c r="VTA62" s="86"/>
      <c r="VTB62" s="86"/>
      <c r="VTC62" s="86"/>
      <c r="VTD62" s="86"/>
      <c r="VTE62" s="86"/>
      <c r="VTF62" s="86"/>
      <c r="VTG62" s="86"/>
      <c r="VTH62" s="86"/>
      <c r="VTI62" s="86"/>
      <c r="VTJ62" s="86"/>
      <c r="VTK62" s="86"/>
      <c r="VTL62" s="86"/>
      <c r="VTM62" s="86"/>
      <c r="VTN62" s="86"/>
      <c r="VTO62" s="86"/>
      <c r="VTP62" s="86"/>
      <c r="VTQ62" s="86"/>
      <c r="VTR62" s="86"/>
      <c r="VTS62" s="86"/>
      <c r="VTT62" s="86"/>
      <c r="VTU62" s="86"/>
      <c r="VTV62" s="86"/>
      <c r="VTW62" s="86"/>
      <c r="VTX62" s="86"/>
      <c r="VTY62" s="86"/>
      <c r="VTZ62" s="86"/>
      <c r="VUA62" s="86"/>
      <c r="VUB62" s="86"/>
      <c r="VUC62" s="86"/>
      <c r="VUD62" s="86"/>
      <c r="VUE62" s="86"/>
      <c r="VUF62" s="86"/>
      <c r="VUG62" s="86"/>
      <c r="VUH62" s="86"/>
      <c r="VUI62" s="86"/>
      <c r="VUJ62" s="86"/>
      <c r="VUK62" s="86"/>
      <c r="VUL62" s="86"/>
      <c r="VUM62" s="86"/>
      <c r="VUN62" s="86"/>
      <c r="VUO62" s="86"/>
      <c r="VUP62" s="86"/>
      <c r="VUQ62" s="86"/>
      <c r="VUR62" s="86"/>
      <c r="VUS62" s="86"/>
      <c r="VUT62" s="86"/>
      <c r="VUU62" s="86"/>
      <c r="VUV62" s="86"/>
      <c r="VUW62" s="86"/>
      <c r="VUX62" s="86"/>
      <c r="VUY62" s="86"/>
      <c r="VUZ62" s="86"/>
      <c r="VVA62" s="86"/>
      <c r="VVB62" s="86"/>
      <c r="VVC62" s="86"/>
      <c r="VVD62" s="86"/>
      <c r="VVE62" s="86"/>
      <c r="VVF62" s="86"/>
      <c r="VVG62" s="86"/>
      <c r="VVH62" s="86"/>
      <c r="VVI62" s="86"/>
      <c r="VVJ62" s="86"/>
      <c r="VVK62" s="86"/>
      <c r="VVL62" s="86"/>
      <c r="VVM62" s="86"/>
      <c r="VVN62" s="86"/>
      <c r="VVO62" s="86"/>
      <c r="VVP62" s="86"/>
      <c r="VVQ62" s="86"/>
      <c r="VVR62" s="86"/>
      <c r="VVS62" s="86"/>
      <c r="VVT62" s="86"/>
      <c r="VVU62" s="86"/>
      <c r="VVV62" s="86"/>
      <c r="VVW62" s="86"/>
      <c r="VVX62" s="86"/>
      <c r="VVY62" s="86"/>
      <c r="VVZ62" s="86"/>
      <c r="VWA62" s="86"/>
      <c r="VWB62" s="86"/>
      <c r="VWC62" s="86"/>
      <c r="VWD62" s="86"/>
      <c r="VWE62" s="86"/>
      <c r="VWF62" s="86"/>
      <c r="VWG62" s="86"/>
      <c r="VWH62" s="86"/>
      <c r="VWI62" s="86"/>
      <c r="VWJ62" s="86"/>
      <c r="VWK62" s="86"/>
      <c r="VWL62" s="86"/>
      <c r="VWM62" s="86"/>
      <c r="VWN62" s="86"/>
      <c r="VWO62" s="86"/>
      <c r="VWP62" s="86"/>
      <c r="VWQ62" s="86"/>
      <c r="VWR62" s="86"/>
      <c r="VWS62" s="86"/>
      <c r="VWT62" s="86"/>
      <c r="VWU62" s="86"/>
      <c r="VWV62" s="86"/>
      <c r="VWW62" s="86"/>
      <c r="VWX62" s="86"/>
      <c r="VWY62" s="86"/>
      <c r="VWZ62" s="86"/>
      <c r="VXA62" s="86"/>
      <c r="VXB62" s="86"/>
      <c r="VXC62" s="86"/>
      <c r="VXD62" s="86"/>
      <c r="VXE62" s="86"/>
      <c r="VXF62" s="86"/>
      <c r="VXG62" s="86"/>
      <c r="VXH62" s="86"/>
      <c r="VXI62" s="86"/>
      <c r="VXJ62" s="86"/>
      <c r="VXK62" s="86"/>
      <c r="VXL62" s="86"/>
      <c r="VXM62" s="86"/>
      <c r="VXN62" s="86"/>
      <c r="VXO62" s="86"/>
      <c r="VXP62" s="86"/>
      <c r="VXQ62" s="86"/>
      <c r="VXR62" s="86"/>
      <c r="VXS62" s="86"/>
      <c r="VXT62" s="86"/>
      <c r="VXU62" s="86"/>
      <c r="VXV62" s="86"/>
      <c r="VXW62" s="86"/>
      <c r="VXX62" s="86"/>
      <c r="VXY62" s="86"/>
      <c r="VXZ62" s="86"/>
      <c r="VYA62" s="86"/>
      <c r="VYB62" s="86"/>
      <c r="VYC62" s="86"/>
      <c r="VYD62" s="86"/>
      <c r="VYE62" s="86"/>
      <c r="VYF62" s="86"/>
      <c r="VYG62" s="86"/>
      <c r="VYH62" s="86"/>
      <c r="VYI62" s="86"/>
      <c r="VYJ62" s="86"/>
      <c r="VYK62" s="86"/>
      <c r="VYL62" s="86"/>
      <c r="VYM62" s="86"/>
      <c r="VYN62" s="86"/>
      <c r="VYO62" s="86"/>
      <c r="VYP62" s="86"/>
      <c r="VYQ62" s="86"/>
      <c r="VYR62" s="86"/>
      <c r="VYS62" s="86"/>
      <c r="VYT62" s="86"/>
      <c r="VYU62" s="86"/>
      <c r="VYV62" s="86"/>
      <c r="VYW62" s="86"/>
      <c r="VYX62" s="86"/>
      <c r="VYY62" s="86"/>
      <c r="VYZ62" s="86"/>
      <c r="VZA62" s="86"/>
      <c r="VZB62" s="86"/>
      <c r="VZC62" s="86"/>
      <c r="VZD62" s="86"/>
      <c r="VZE62" s="86"/>
      <c r="VZF62" s="86"/>
      <c r="VZG62" s="86"/>
      <c r="VZH62" s="86"/>
      <c r="VZI62" s="86"/>
      <c r="VZJ62" s="86"/>
      <c r="VZK62" s="86"/>
      <c r="VZL62" s="98"/>
      <c r="VZM62" s="98"/>
      <c r="VZN62" s="98"/>
      <c r="VZO62" s="98"/>
      <c r="VZP62" s="98"/>
      <c r="VZQ62" s="98"/>
      <c r="VZR62" s="86"/>
      <c r="VZS62" s="86"/>
      <c r="VZT62" s="86"/>
      <c r="VZU62" s="86"/>
      <c r="VZV62" s="86"/>
      <c r="VZW62" s="86"/>
      <c r="VZX62" s="86"/>
      <c r="VZY62" s="86"/>
      <c r="VZZ62" s="86"/>
      <c r="WAA62" s="86"/>
      <c r="WAB62" s="86"/>
      <c r="WAC62" s="86"/>
      <c r="WAD62" s="86"/>
      <c r="WAE62" s="86"/>
      <c r="WAF62" s="86"/>
      <c r="WAG62" s="86"/>
      <c r="WAH62" s="86"/>
      <c r="WAI62" s="86"/>
      <c r="WAJ62" s="86"/>
      <c r="WAK62" s="86"/>
      <c r="WAL62" s="86"/>
      <c r="WAM62" s="86"/>
      <c r="WAN62" s="86"/>
      <c r="WAO62" s="86"/>
      <c r="WAP62" s="86"/>
      <c r="WAQ62" s="86"/>
      <c r="WAR62" s="86"/>
      <c r="WAS62" s="86"/>
      <c r="WAT62" s="86"/>
      <c r="WAU62" s="86"/>
      <c r="WAV62" s="86"/>
      <c r="WAW62" s="86"/>
      <c r="WAX62" s="86"/>
      <c r="WAY62" s="86"/>
      <c r="WAZ62" s="86"/>
      <c r="WBA62" s="86"/>
      <c r="WBB62" s="86"/>
      <c r="WBC62" s="86"/>
      <c r="WBD62" s="86"/>
      <c r="WBE62" s="86"/>
      <c r="WBF62" s="86"/>
      <c r="WBG62" s="86"/>
      <c r="WBH62" s="86"/>
      <c r="WBI62" s="86"/>
      <c r="WBJ62" s="86"/>
      <c r="WBK62" s="86"/>
      <c r="WBL62" s="86"/>
      <c r="WBM62" s="86"/>
      <c r="WBN62" s="86"/>
      <c r="WBO62" s="86"/>
      <c r="WBP62" s="86"/>
      <c r="WBQ62" s="86"/>
      <c r="WBR62" s="86"/>
      <c r="WBS62" s="86"/>
      <c r="WBT62" s="86"/>
      <c r="WBU62" s="86"/>
      <c r="WBV62" s="86"/>
      <c r="WBW62" s="86"/>
      <c r="WBX62" s="86"/>
      <c r="WBY62" s="86"/>
      <c r="WBZ62" s="86"/>
      <c r="WCA62" s="86"/>
      <c r="WCB62" s="86"/>
      <c r="WCC62" s="86"/>
      <c r="WCD62" s="86"/>
      <c r="WCE62" s="86"/>
      <c r="WCF62" s="86"/>
      <c r="WCG62" s="86"/>
      <c r="WCH62" s="86"/>
      <c r="WCI62" s="86"/>
      <c r="WCJ62" s="86"/>
      <c r="WCK62" s="86"/>
      <c r="WCL62" s="86"/>
      <c r="WCM62" s="86"/>
      <c r="WCN62" s="86"/>
      <c r="WCO62" s="86"/>
      <c r="WCP62" s="86"/>
      <c r="WCQ62" s="86"/>
      <c r="WCR62" s="86"/>
      <c r="WCS62" s="86"/>
      <c r="WCT62" s="86"/>
      <c r="WCU62" s="86"/>
      <c r="WCV62" s="86"/>
      <c r="WCW62" s="86"/>
      <c r="WCX62" s="86"/>
      <c r="WCY62" s="86"/>
      <c r="WCZ62" s="86"/>
      <c r="WDA62" s="86"/>
      <c r="WDB62" s="86"/>
      <c r="WDC62" s="86"/>
      <c r="WDD62" s="86"/>
      <c r="WDE62" s="86"/>
      <c r="WDF62" s="86"/>
      <c r="WDG62" s="86"/>
      <c r="WDH62" s="86"/>
      <c r="WDI62" s="86"/>
      <c r="WDJ62" s="86"/>
      <c r="WDK62" s="86"/>
      <c r="WDL62" s="86"/>
      <c r="WDM62" s="86"/>
      <c r="WDN62" s="86"/>
      <c r="WDO62" s="86"/>
      <c r="WDP62" s="86"/>
      <c r="WDQ62" s="86"/>
      <c r="WDR62" s="86"/>
      <c r="WDS62" s="86"/>
      <c r="WDT62" s="86"/>
      <c r="WDU62" s="86"/>
      <c r="WDV62" s="86"/>
      <c r="WDW62" s="86"/>
      <c r="WDX62" s="86"/>
      <c r="WDY62" s="86"/>
      <c r="WDZ62" s="86"/>
      <c r="WEA62" s="86"/>
      <c r="WEB62" s="86"/>
      <c r="WEC62" s="86"/>
      <c r="WED62" s="86"/>
      <c r="WEE62" s="86"/>
      <c r="WEF62" s="86"/>
      <c r="WEG62" s="86"/>
      <c r="WEH62" s="86"/>
      <c r="WEI62" s="86"/>
      <c r="WEJ62" s="86"/>
      <c r="WEK62" s="86"/>
      <c r="WEL62" s="86"/>
      <c r="WEM62" s="86"/>
      <c r="WEN62" s="86"/>
      <c r="WEO62" s="86"/>
      <c r="WEP62" s="86"/>
      <c r="WEQ62" s="86"/>
      <c r="WER62" s="86"/>
      <c r="WES62" s="86"/>
      <c r="WET62" s="86"/>
      <c r="WEU62" s="86"/>
      <c r="WEV62" s="86"/>
      <c r="WEW62" s="86"/>
      <c r="WEX62" s="86"/>
      <c r="WEY62" s="86"/>
      <c r="WEZ62" s="86"/>
      <c r="WFA62" s="86"/>
      <c r="WFB62" s="86"/>
      <c r="WFC62" s="86"/>
      <c r="WFD62" s="86"/>
      <c r="WFE62" s="86"/>
      <c r="WFF62" s="86"/>
      <c r="WFG62" s="86"/>
      <c r="WFH62" s="86"/>
      <c r="WFI62" s="86"/>
      <c r="WFJ62" s="86"/>
      <c r="WFK62" s="86"/>
      <c r="WFL62" s="86"/>
      <c r="WFM62" s="86"/>
      <c r="WFN62" s="86"/>
      <c r="WFO62" s="86"/>
      <c r="WFP62" s="86"/>
      <c r="WFQ62" s="86"/>
      <c r="WFR62" s="86"/>
      <c r="WFS62" s="86"/>
      <c r="WFT62" s="86"/>
      <c r="WFU62" s="86"/>
      <c r="WFV62" s="86"/>
      <c r="WFW62" s="86"/>
      <c r="WFX62" s="86"/>
      <c r="WFY62" s="86"/>
      <c r="WFZ62" s="86"/>
      <c r="WGA62" s="86"/>
      <c r="WGB62" s="86"/>
      <c r="WGC62" s="86"/>
      <c r="WGD62" s="86"/>
      <c r="WGE62" s="86"/>
      <c r="WGF62" s="86"/>
      <c r="WGG62" s="86"/>
      <c r="WGH62" s="86"/>
      <c r="WGI62" s="86"/>
      <c r="WGJ62" s="86"/>
      <c r="WGK62" s="86"/>
      <c r="WGL62" s="86"/>
      <c r="WGM62" s="86"/>
      <c r="WGN62" s="86"/>
      <c r="WGO62" s="86"/>
      <c r="WGP62" s="86"/>
      <c r="WGQ62" s="86"/>
      <c r="WGR62" s="86"/>
      <c r="WGS62" s="86"/>
      <c r="WGT62" s="86"/>
      <c r="WGU62" s="86"/>
      <c r="WGV62" s="86"/>
      <c r="WGW62" s="86"/>
      <c r="WGX62" s="86"/>
      <c r="WGY62" s="86"/>
      <c r="WGZ62" s="86"/>
      <c r="WHA62" s="86"/>
      <c r="WHB62" s="86"/>
      <c r="WHC62" s="86"/>
      <c r="WHD62" s="86"/>
      <c r="WHE62" s="86"/>
      <c r="WHF62" s="86"/>
      <c r="WHG62" s="86"/>
      <c r="WHH62" s="86"/>
      <c r="WHI62" s="86"/>
      <c r="WHJ62" s="86"/>
      <c r="WHK62" s="86"/>
      <c r="WHL62" s="86"/>
      <c r="WHM62" s="86"/>
      <c r="WHN62" s="86"/>
      <c r="WHO62" s="86"/>
      <c r="WHP62" s="86"/>
      <c r="WHQ62" s="86"/>
      <c r="WHR62" s="86"/>
      <c r="WHS62" s="86"/>
      <c r="WHT62" s="86"/>
      <c r="WHU62" s="86"/>
      <c r="WHV62" s="86"/>
      <c r="WHW62" s="86"/>
      <c r="WHX62" s="86"/>
      <c r="WHY62" s="86"/>
      <c r="WHZ62" s="86"/>
      <c r="WIA62" s="86"/>
      <c r="WIB62" s="86"/>
      <c r="WIC62" s="86"/>
      <c r="WID62" s="86"/>
      <c r="WIE62" s="86"/>
      <c r="WIF62" s="86"/>
      <c r="WIG62" s="86"/>
      <c r="WIH62" s="86"/>
      <c r="WII62" s="86"/>
      <c r="WIJ62" s="86"/>
      <c r="WIK62" s="86"/>
      <c r="WIL62" s="86"/>
      <c r="WIM62" s="86"/>
      <c r="WIN62" s="86"/>
      <c r="WIO62" s="86"/>
      <c r="WIP62" s="86"/>
      <c r="WIQ62" s="86"/>
      <c r="WIR62" s="86"/>
      <c r="WIS62" s="86"/>
      <c r="WIT62" s="86"/>
      <c r="WIU62" s="86"/>
      <c r="WIV62" s="86"/>
      <c r="WIW62" s="86"/>
      <c r="WIX62" s="86"/>
      <c r="WIY62" s="86"/>
      <c r="WIZ62" s="86"/>
      <c r="WJA62" s="86"/>
      <c r="WJB62" s="86"/>
      <c r="WJC62" s="86"/>
      <c r="WJD62" s="86"/>
      <c r="WJE62" s="86"/>
      <c r="WJF62" s="86"/>
      <c r="WJG62" s="86"/>
      <c r="WJH62" s="98"/>
      <c r="WJI62" s="98"/>
      <c r="WJJ62" s="98"/>
      <c r="WJK62" s="98"/>
      <c r="WJL62" s="98"/>
      <c r="WJM62" s="98"/>
      <c r="WJN62" s="86"/>
      <c r="WJO62" s="86"/>
      <c r="WJP62" s="86"/>
      <c r="WJQ62" s="86"/>
      <c r="WJR62" s="86"/>
      <c r="WJS62" s="86"/>
      <c r="WJT62" s="86"/>
      <c r="WJU62" s="86"/>
      <c r="WJV62" s="86"/>
      <c r="WJW62" s="86"/>
      <c r="WJX62" s="86"/>
      <c r="WJY62" s="86"/>
      <c r="WJZ62" s="86"/>
      <c r="WKA62" s="86"/>
      <c r="WKB62" s="86"/>
      <c r="WKC62" s="86"/>
      <c r="WKD62" s="86"/>
      <c r="WKE62" s="86"/>
      <c r="WKF62" s="86"/>
      <c r="WKG62" s="86"/>
      <c r="WKH62" s="86"/>
      <c r="WKI62" s="86"/>
      <c r="WKJ62" s="86"/>
      <c r="WKK62" s="86"/>
      <c r="WKL62" s="86"/>
      <c r="WKM62" s="86"/>
      <c r="WKN62" s="86"/>
      <c r="WKO62" s="86"/>
      <c r="WKP62" s="86"/>
      <c r="WKQ62" s="86"/>
      <c r="WKR62" s="86"/>
      <c r="WKS62" s="86"/>
      <c r="WKT62" s="86"/>
      <c r="WKU62" s="86"/>
      <c r="WKV62" s="86"/>
      <c r="WKW62" s="86"/>
      <c r="WKX62" s="86"/>
      <c r="WKY62" s="86"/>
      <c r="WKZ62" s="86"/>
      <c r="WLA62" s="86"/>
      <c r="WLB62" s="86"/>
      <c r="WLC62" s="86"/>
      <c r="WLD62" s="86"/>
      <c r="WLE62" s="86"/>
      <c r="WLF62" s="86"/>
      <c r="WLG62" s="86"/>
      <c r="WLH62" s="86"/>
      <c r="WLI62" s="86"/>
      <c r="WLJ62" s="86"/>
      <c r="WLK62" s="86"/>
      <c r="WLL62" s="86"/>
      <c r="WLM62" s="86"/>
      <c r="WLN62" s="86"/>
      <c r="WLO62" s="86"/>
      <c r="WLP62" s="86"/>
      <c r="WLQ62" s="86"/>
      <c r="WLR62" s="86"/>
      <c r="WLS62" s="86"/>
      <c r="WLT62" s="86"/>
      <c r="WLU62" s="86"/>
      <c r="WLV62" s="86"/>
      <c r="WLW62" s="86"/>
      <c r="WLX62" s="86"/>
      <c r="WLY62" s="86"/>
      <c r="WLZ62" s="86"/>
      <c r="WMA62" s="86"/>
      <c r="WMB62" s="86"/>
      <c r="WMC62" s="86"/>
      <c r="WMD62" s="86"/>
      <c r="WME62" s="86"/>
      <c r="WMF62" s="86"/>
      <c r="WMG62" s="86"/>
      <c r="WMH62" s="86"/>
      <c r="WMI62" s="86"/>
      <c r="WMJ62" s="86"/>
      <c r="WMK62" s="86"/>
      <c r="WML62" s="86"/>
      <c r="WMM62" s="86"/>
      <c r="WMN62" s="86"/>
      <c r="WMO62" s="86"/>
      <c r="WMP62" s="86"/>
      <c r="WMQ62" s="86"/>
      <c r="WMR62" s="86"/>
      <c r="WMS62" s="86"/>
      <c r="WMT62" s="86"/>
      <c r="WMU62" s="86"/>
      <c r="WMV62" s="86"/>
      <c r="WMW62" s="86"/>
      <c r="WMX62" s="86"/>
      <c r="WMY62" s="86"/>
      <c r="WMZ62" s="86"/>
      <c r="WNA62" s="86"/>
      <c r="WNB62" s="86"/>
      <c r="WNC62" s="86"/>
      <c r="WND62" s="86"/>
      <c r="WNE62" s="86"/>
      <c r="WNF62" s="86"/>
      <c r="WNG62" s="86"/>
      <c r="WNH62" s="86"/>
      <c r="WNI62" s="86"/>
      <c r="WNJ62" s="86"/>
      <c r="WNK62" s="86"/>
      <c r="WNL62" s="86"/>
      <c r="WNM62" s="86"/>
      <c r="WNN62" s="86"/>
      <c r="WNO62" s="86"/>
      <c r="WNP62" s="86"/>
      <c r="WNQ62" s="86"/>
      <c r="WNR62" s="86"/>
      <c r="WNS62" s="86"/>
      <c r="WNT62" s="86"/>
      <c r="WNU62" s="86"/>
      <c r="WNV62" s="86"/>
      <c r="WNW62" s="86"/>
      <c r="WNX62" s="86"/>
      <c r="WNY62" s="86"/>
      <c r="WNZ62" s="86"/>
      <c r="WOA62" s="86"/>
      <c r="WOB62" s="86"/>
      <c r="WOC62" s="86"/>
      <c r="WOD62" s="86"/>
      <c r="WOE62" s="86"/>
      <c r="WOF62" s="86"/>
      <c r="WOG62" s="86"/>
      <c r="WOH62" s="86"/>
      <c r="WOI62" s="86"/>
      <c r="WOJ62" s="86"/>
      <c r="WOK62" s="86"/>
      <c r="WOL62" s="86"/>
      <c r="WOM62" s="86"/>
      <c r="WON62" s="86"/>
      <c r="WOO62" s="86"/>
      <c r="WOP62" s="86"/>
      <c r="WOQ62" s="86"/>
      <c r="WOR62" s="86"/>
      <c r="WOS62" s="86"/>
      <c r="WOT62" s="86"/>
      <c r="WOU62" s="86"/>
      <c r="WOV62" s="86"/>
      <c r="WOW62" s="86"/>
      <c r="WOX62" s="86"/>
      <c r="WOY62" s="86"/>
      <c r="WOZ62" s="86"/>
      <c r="WPA62" s="86"/>
      <c r="WPB62" s="86"/>
      <c r="WPC62" s="86"/>
      <c r="WPD62" s="86"/>
      <c r="WPE62" s="86"/>
      <c r="WPF62" s="86"/>
      <c r="WPG62" s="86"/>
      <c r="WPH62" s="86"/>
      <c r="WPI62" s="86"/>
      <c r="WPJ62" s="86"/>
      <c r="WPK62" s="86"/>
      <c r="WPL62" s="86"/>
      <c r="WPM62" s="86"/>
      <c r="WPN62" s="86"/>
      <c r="WPO62" s="86"/>
      <c r="WPP62" s="86"/>
      <c r="WPQ62" s="86"/>
      <c r="WPR62" s="86"/>
      <c r="WPS62" s="86"/>
      <c r="WPT62" s="86"/>
      <c r="WPU62" s="86"/>
      <c r="WPV62" s="86"/>
      <c r="WPW62" s="86"/>
      <c r="WPX62" s="86"/>
      <c r="WPY62" s="86"/>
      <c r="WPZ62" s="86"/>
      <c r="WQA62" s="86"/>
      <c r="WQB62" s="86"/>
      <c r="WQC62" s="86"/>
      <c r="WQD62" s="86"/>
      <c r="WQE62" s="86"/>
      <c r="WQF62" s="86"/>
      <c r="WQG62" s="86"/>
      <c r="WQH62" s="86"/>
      <c r="WQI62" s="86"/>
      <c r="WQJ62" s="86"/>
      <c r="WQK62" s="86"/>
      <c r="WQL62" s="86"/>
      <c r="WQM62" s="86"/>
      <c r="WQN62" s="86"/>
      <c r="WQO62" s="86"/>
      <c r="WQP62" s="86"/>
      <c r="WQQ62" s="86"/>
      <c r="WQR62" s="86"/>
      <c r="WQS62" s="86"/>
      <c r="WQT62" s="86"/>
      <c r="WQU62" s="86"/>
      <c r="WQV62" s="86"/>
      <c r="WQW62" s="86"/>
      <c r="WQX62" s="86"/>
      <c r="WQY62" s="86"/>
      <c r="WQZ62" s="86"/>
      <c r="WRA62" s="86"/>
      <c r="WRB62" s="86"/>
      <c r="WRC62" s="86"/>
      <c r="WRD62" s="86"/>
      <c r="WRE62" s="86"/>
      <c r="WRF62" s="86"/>
      <c r="WRG62" s="86"/>
      <c r="WRH62" s="86"/>
      <c r="WRI62" s="86"/>
      <c r="WRJ62" s="86"/>
      <c r="WRK62" s="86"/>
      <c r="WRL62" s="86"/>
      <c r="WRM62" s="86"/>
      <c r="WRN62" s="86"/>
      <c r="WRO62" s="86"/>
      <c r="WRP62" s="86"/>
      <c r="WRQ62" s="86"/>
      <c r="WRR62" s="86"/>
      <c r="WRS62" s="86"/>
      <c r="WRT62" s="86"/>
      <c r="WRU62" s="86"/>
      <c r="WRV62" s="86"/>
      <c r="WRW62" s="86"/>
      <c r="WRX62" s="86"/>
      <c r="WRY62" s="86"/>
      <c r="WRZ62" s="86"/>
      <c r="WSA62" s="86"/>
      <c r="WSB62" s="86"/>
      <c r="WSC62" s="86"/>
      <c r="WSD62" s="86"/>
      <c r="WSE62" s="86"/>
      <c r="WSF62" s="86"/>
      <c r="WSG62" s="86"/>
      <c r="WSH62" s="86"/>
      <c r="WSI62" s="86"/>
      <c r="WSJ62" s="86"/>
      <c r="WSK62" s="86"/>
      <c r="WSL62" s="86"/>
      <c r="WSM62" s="86"/>
      <c r="WSN62" s="86"/>
      <c r="WSO62" s="86"/>
      <c r="WSP62" s="86"/>
      <c r="WSQ62" s="86"/>
      <c r="WSR62" s="86"/>
      <c r="WSS62" s="86"/>
      <c r="WST62" s="86"/>
      <c r="WSU62" s="86"/>
      <c r="WSV62" s="86"/>
      <c r="WSW62" s="86"/>
      <c r="WSX62" s="86"/>
      <c r="WSY62" s="86"/>
      <c r="WSZ62" s="86"/>
      <c r="WTA62" s="86"/>
      <c r="WTB62" s="86"/>
      <c r="WTC62" s="86"/>
      <c r="WTD62" s="98"/>
      <c r="WTE62" s="98"/>
      <c r="WTF62" s="98"/>
      <c r="WTG62" s="98"/>
      <c r="WTH62" s="98"/>
      <c r="WTI62" s="98"/>
      <c r="WTJ62" s="86"/>
      <c r="WTK62" s="86"/>
      <c r="WTL62" s="86"/>
      <c r="WTM62" s="86"/>
      <c r="WTN62" s="86"/>
      <c r="WTO62" s="86"/>
      <c r="WTP62" s="86"/>
      <c r="WTQ62" s="86"/>
      <c r="WTR62" s="86"/>
      <c r="WTS62" s="86"/>
      <c r="WTT62" s="86"/>
      <c r="WTU62" s="86"/>
      <c r="WTV62" s="86"/>
      <c r="WTW62" s="86"/>
      <c r="WTX62" s="86"/>
      <c r="WTY62" s="86"/>
      <c r="WTZ62" s="86"/>
      <c r="WUA62" s="86"/>
      <c r="WUB62" s="86"/>
      <c r="WUC62" s="86"/>
      <c r="WUD62" s="86"/>
      <c r="WUE62" s="86"/>
      <c r="WUF62" s="86"/>
      <c r="WUG62" s="86"/>
      <c r="WUH62" s="86"/>
      <c r="WUI62" s="86"/>
      <c r="WUJ62" s="86"/>
      <c r="WUK62" s="86"/>
      <c r="WUL62" s="86"/>
      <c r="WUM62" s="86"/>
      <c r="WUN62" s="86"/>
      <c r="WUO62" s="86"/>
      <c r="WUP62" s="86"/>
      <c r="WUQ62" s="86"/>
      <c r="WUR62" s="86"/>
      <c r="WUS62" s="86"/>
      <c r="WUT62" s="86"/>
      <c r="WUU62" s="86"/>
      <c r="WUV62" s="86"/>
      <c r="WUW62" s="86"/>
      <c r="WUX62" s="86"/>
      <c r="WUY62" s="86"/>
      <c r="WUZ62" s="86"/>
      <c r="WVA62" s="86"/>
      <c r="WVB62" s="86"/>
      <c r="WVC62" s="86"/>
      <c r="WVD62" s="86"/>
      <c r="WVE62" s="86"/>
      <c r="WVF62" s="86"/>
      <c r="WVG62" s="86"/>
      <c r="WVH62" s="86"/>
      <c r="WVI62" s="86"/>
      <c r="WVJ62" s="86"/>
      <c r="WVK62" s="86"/>
      <c r="WVL62" s="86"/>
      <c r="WVM62" s="86"/>
      <c r="WVN62" s="86"/>
      <c r="WVO62" s="86"/>
      <c r="WVP62" s="86"/>
      <c r="WVQ62" s="86"/>
      <c r="WVR62" s="86"/>
      <c r="WVS62" s="86"/>
      <c r="WVT62" s="86"/>
      <c r="WVU62" s="86"/>
      <c r="WVV62" s="86"/>
      <c r="WVW62" s="86"/>
      <c r="WVX62" s="86"/>
      <c r="WVY62" s="86"/>
      <c r="WVZ62" s="86"/>
      <c r="WWA62" s="86"/>
      <c r="WWB62" s="86"/>
      <c r="WWC62" s="86"/>
      <c r="WWD62" s="86"/>
      <c r="WWE62" s="86"/>
      <c r="WWF62" s="86"/>
      <c r="WWG62" s="86"/>
      <c r="WWH62" s="86"/>
      <c r="WWI62" s="86"/>
      <c r="WWJ62" s="86"/>
      <c r="WWK62" s="86"/>
      <c r="WWL62" s="86"/>
      <c r="WWM62" s="86"/>
      <c r="WWN62" s="86"/>
      <c r="WWO62" s="86"/>
      <c r="WWP62" s="86"/>
      <c r="WWQ62" s="86"/>
      <c r="WWR62" s="86"/>
      <c r="WWS62" s="86"/>
      <c r="WWT62" s="86"/>
      <c r="WWU62" s="86"/>
      <c r="WWV62" s="86"/>
      <c r="WWW62" s="86"/>
      <c r="WWX62" s="86"/>
      <c r="WWY62" s="86"/>
      <c r="WWZ62" s="86"/>
      <c r="WXA62" s="86"/>
      <c r="WXB62" s="86"/>
      <c r="WXC62" s="86"/>
      <c r="WXD62" s="86"/>
      <c r="WXE62" s="86"/>
      <c r="WXF62" s="86"/>
      <c r="WXG62" s="86"/>
      <c r="WXH62" s="86"/>
      <c r="WXI62" s="86"/>
      <c r="WXJ62" s="86"/>
      <c r="WXK62" s="86"/>
      <c r="WXL62" s="86"/>
      <c r="WXM62" s="86"/>
      <c r="WXN62" s="86"/>
      <c r="WXO62" s="86"/>
      <c r="WXP62" s="86"/>
      <c r="WXQ62" s="86"/>
      <c r="WXR62" s="86"/>
      <c r="WXS62" s="86"/>
      <c r="WXT62" s="86"/>
      <c r="WXU62" s="86"/>
      <c r="WXV62" s="86"/>
      <c r="WXW62" s="86"/>
      <c r="WXX62" s="86"/>
      <c r="WXY62" s="86"/>
      <c r="WXZ62" s="86"/>
      <c r="WYA62" s="86"/>
      <c r="WYB62" s="86"/>
      <c r="WYC62" s="86"/>
      <c r="WYD62" s="86"/>
      <c r="WYE62" s="86"/>
      <c r="WYF62" s="86"/>
      <c r="WYG62" s="86"/>
      <c r="WYH62" s="86"/>
      <c r="WYI62" s="86"/>
      <c r="WYJ62" s="86"/>
      <c r="WYK62" s="86"/>
      <c r="WYL62" s="86"/>
      <c r="WYM62" s="86"/>
      <c r="WYN62" s="86"/>
      <c r="WYO62" s="86"/>
      <c r="WYP62" s="86"/>
      <c r="WYQ62" s="86"/>
      <c r="WYR62" s="86"/>
      <c r="WYS62" s="86"/>
      <c r="WYT62" s="86"/>
      <c r="WYU62" s="86"/>
      <c r="WYV62" s="86"/>
      <c r="WYW62" s="86"/>
      <c r="WYX62" s="86"/>
      <c r="WYY62" s="86"/>
      <c r="WYZ62" s="86"/>
      <c r="WZA62" s="86"/>
      <c r="WZB62" s="86"/>
      <c r="WZC62" s="86"/>
      <c r="WZD62" s="86"/>
      <c r="WZE62" s="86"/>
      <c r="WZF62" s="86"/>
      <c r="WZG62" s="86"/>
      <c r="WZH62" s="86"/>
      <c r="WZI62" s="86"/>
      <c r="WZJ62" s="86"/>
      <c r="WZK62" s="86"/>
      <c r="WZL62" s="86"/>
      <c r="WZM62" s="86"/>
      <c r="WZN62" s="86"/>
      <c r="WZO62" s="86"/>
      <c r="WZP62" s="86"/>
      <c r="WZQ62" s="86"/>
      <c r="WZR62" s="86"/>
      <c r="WZS62" s="86"/>
      <c r="WZT62" s="86"/>
      <c r="WZU62" s="86"/>
      <c r="WZV62" s="86"/>
      <c r="WZW62" s="86"/>
      <c r="WZX62" s="86"/>
      <c r="WZY62" s="86"/>
      <c r="WZZ62" s="86"/>
      <c r="XAA62" s="86"/>
      <c r="XAB62" s="86"/>
      <c r="XAC62" s="86"/>
      <c r="XAD62" s="86"/>
      <c r="XAE62" s="86"/>
      <c r="XAF62" s="86"/>
      <c r="XAG62" s="86"/>
      <c r="XAH62" s="86"/>
      <c r="XAI62" s="86"/>
      <c r="XAJ62" s="86"/>
      <c r="XAK62" s="86"/>
      <c r="XAL62" s="86"/>
      <c r="XAM62" s="86"/>
      <c r="XAN62" s="86"/>
      <c r="XAO62" s="86"/>
      <c r="XAP62" s="86"/>
      <c r="XAQ62" s="86"/>
      <c r="XAR62" s="86"/>
      <c r="XAS62" s="86"/>
      <c r="XAT62" s="86"/>
      <c r="XAU62" s="86"/>
      <c r="XAV62" s="86"/>
      <c r="XAW62" s="86"/>
      <c r="XAX62" s="86"/>
      <c r="XAY62" s="86"/>
      <c r="XAZ62" s="86"/>
      <c r="XBA62" s="86"/>
      <c r="XBB62" s="86"/>
      <c r="XBC62" s="86"/>
      <c r="XBD62" s="86"/>
      <c r="XBE62" s="86"/>
      <c r="XBF62" s="86"/>
      <c r="XBG62" s="86"/>
      <c r="XBH62" s="86"/>
      <c r="XBI62" s="86"/>
      <c r="XBJ62" s="86"/>
      <c r="XBK62" s="86"/>
      <c r="XBL62" s="86"/>
      <c r="XBM62" s="86"/>
      <c r="XBN62" s="86"/>
      <c r="XBO62" s="86"/>
      <c r="XBP62" s="86"/>
      <c r="XBQ62" s="86"/>
      <c r="XBR62" s="86"/>
      <c r="XBS62" s="86"/>
      <c r="XBT62" s="86"/>
      <c r="XBU62" s="86"/>
      <c r="XBV62" s="86"/>
      <c r="XBW62" s="86"/>
      <c r="XBX62" s="86"/>
      <c r="XBY62" s="86"/>
      <c r="XBZ62" s="86"/>
      <c r="XCA62" s="86"/>
      <c r="XCB62" s="86"/>
      <c r="XCC62" s="86"/>
      <c r="XCD62" s="86"/>
      <c r="XCE62" s="86"/>
      <c r="XCF62" s="86"/>
      <c r="XCG62" s="86"/>
      <c r="XCH62" s="86"/>
      <c r="XCI62" s="86"/>
      <c r="XCJ62" s="86"/>
      <c r="XCK62" s="86"/>
      <c r="XCL62" s="86"/>
      <c r="XCM62" s="86"/>
      <c r="XCN62" s="86"/>
      <c r="XCO62" s="86"/>
      <c r="XCP62" s="86"/>
      <c r="XCQ62" s="86"/>
      <c r="XCR62" s="86"/>
      <c r="XCS62" s="86"/>
      <c r="XCT62" s="86"/>
    </row>
    <row r="63" spans="1:16322" ht="63" x14ac:dyDescent="0.25">
      <c r="A63" s="37" t="s">
        <v>6</v>
      </c>
      <c r="B63" s="34" t="s">
        <v>18</v>
      </c>
      <c r="C63" s="35">
        <v>100</v>
      </c>
      <c r="D63" s="36">
        <v>82671831.049999997</v>
      </c>
    </row>
    <row r="64" spans="1:16322" ht="31.5" x14ac:dyDescent="0.25">
      <c r="A64" s="37" t="s">
        <v>7</v>
      </c>
      <c r="B64" s="34" t="s">
        <v>18</v>
      </c>
      <c r="C64" s="35">
        <v>200</v>
      </c>
      <c r="D64" s="36">
        <v>6818557.0599999996</v>
      </c>
    </row>
    <row r="65" spans="1:16322" x14ac:dyDescent="0.25">
      <c r="A65" s="33" t="s">
        <v>9</v>
      </c>
      <c r="B65" s="34" t="s">
        <v>18</v>
      </c>
      <c r="C65" s="35">
        <v>800</v>
      </c>
      <c r="D65" s="36">
        <v>13507</v>
      </c>
    </row>
    <row r="66" spans="1:16322" x14ac:dyDescent="0.25">
      <c r="A66" s="51" t="s">
        <v>33</v>
      </c>
      <c r="B66" s="52" t="s">
        <v>34</v>
      </c>
      <c r="C66" s="53"/>
      <c r="D66" s="54">
        <f t="shared" ref="D66" si="12">D67</f>
        <v>1689500</v>
      </c>
    </row>
    <row r="67" spans="1:16322" x14ac:dyDescent="0.25">
      <c r="A67" s="59" t="s">
        <v>35</v>
      </c>
      <c r="B67" s="56" t="s">
        <v>36</v>
      </c>
      <c r="C67" s="25"/>
      <c r="D67" s="57">
        <f t="shared" ref="D67" si="13">D68+D69+D70</f>
        <v>1689500</v>
      </c>
    </row>
    <row r="68" spans="1:16322" ht="31.5" x14ac:dyDescent="0.25">
      <c r="A68" s="33" t="s">
        <v>7</v>
      </c>
      <c r="B68" s="34" t="s">
        <v>36</v>
      </c>
      <c r="C68" s="35">
        <v>200</v>
      </c>
      <c r="D68" s="36"/>
    </row>
    <row r="69" spans="1:16322" x14ac:dyDescent="0.25">
      <c r="A69" s="37" t="s">
        <v>8</v>
      </c>
      <c r="B69" s="34" t="s">
        <v>36</v>
      </c>
      <c r="C69" s="35">
        <v>300</v>
      </c>
      <c r="D69" s="36"/>
    </row>
    <row r="70" spans="1:16322" x14ac:dyDescent="0.25">
      <c r="A70" s="33" t="s">
        <v>9</v>
      </c>
      <c r="B70" s="34" t="s">
        <v>36</v>
      </c>
      <c r="C70" s="35">
        <v>800</v>
      </c>
      <c r="D70" s="36">
        <v>1689500</v>
      </c>
    </row>
    <row r="71" spans="1:16322" ht="48.75" customHeight="1" x14ac:dyDescent="0.25">
      <c r="A71" s="63" t="s">
        <v>37</v>
      </c>
      <c r="B71" s="64" t="s">
        <v>38</v>
      </c>
      <c r="C71" s="64"/>
      <c r="D71" s="54">
        <f t="shared" ref="D71" si="14">D72+D79+D83+D75+D81+D77</f>
        <v>108836905.15000001</v>
      </c>
    </row>
    <row r="72" spans="1:16322" x14ac:dyDescent="0.25">
      <c r="A72" s="65" t="s">
        <v>39</v>
      </c>
      <c r="B72" s="66" t="s">
        <v>40</v>
      </c>
      <c r="C72" s="66"/>
      <c r="D72" s="57">
        <f t="shared" ref="D72" si="15">SUM(D73:D74)</f>
        <v>2906256.2199999997</v>
      </c>
    </row>
    <row r="73" spans="1:16322" ht="63" x14ac:dyDescent="0.25">
      <c r="A73" s="37" t="s">
        <v>6</v>
      </c>
      <c r="B73" s="67" t="s">
        <v>40</v>
      </c>
      <c r="C73" s="67" t="s">
        <v>41</v>
      </c>
      <c r="D73" s="36">
        <v>1566409.39</v>
      </c>
    </row>
    <row r="74" spans="1:16322" ht="31.5" x14ac:dyDescent="0.25">
      <c r="A74" s="33" t="s">
        <v>7</v>
      </c>
      <c r="B74" s="67" t="s">
        <v>40</v>
      </c>
      <c r="C74" s="68">
        <v>200</v>
      </c>
      <c r="D74" s="36">
        <v>1339846.83</v>
      </c>
    </row>
    <row r="75" spans="1:16322" s="101" customFormat="1" x14ac:dyDescent="0.25">
      <c r="A75" s="59" t="s">
        <v>42</v>
      </c>
      <c r="B75" s="66" t="s">
        <v>43</v>
      </c>
      <c r="C75" s="69"/>
      <c r="D75" s="57">
        <f t="shared" ref="D75" si="16">D76</f>
        <v>82594010</v>
      </c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  <c r="AA75" s="84"/>
      <c r="AB75" s="84"/>
      <c r="AC75" s="84"/>
      <c r="AD75" s="84"/>
      <c r="AE75" s="84"/>
      <c r="AF75" s="84"/>
      <c r="AG75" s="84"/>
      <c r="AH75" s="84"/>
      <c r="AI75" s="84"/>
      <c r="AJ75" s="84"/>
      <c r="AK75" s="84"/>
      <c r="AL75" s="84"/>
      <c r="AM75" s="84"/>
      <c r="AN75" s="84"/>
      <c r="AO75" s="84"/>
      <c r="AP75" s="84"/>
      <c r="AQ75" s="84"/>
      <c r="AR75" s="84"/>
      <c r="AS75" s="84"/>
      <c r="AT75" s="84"/>
      <c r="AU75" s="84"/>
      <c r="AV75" s="84"/>
      <c r="AW75" s="84"/>
      <c r="AX75" s="84"/>
      <c r="AY75" s="84"/>
      <c r="AZ75" s="84"/>
      <c r="BA75" s="84"/>
      <c r="BB75" s="84"/>
      <c r="BC75" s="84"/>
      <c r="BD75" s="84"/>
      <c r="BE75" s="84"/>
      <c r="BF75" s="84"/>
      <c r="BG75" s="84"/>
      <c r="BH75" s="84"/>
      <c r="BI75" s="84"/>
      <c r="BJ75" s="84"/>
      <c r="BK75" s="84"/>
      <c r="BL75" s="84"/>
      <c r="BM75" s="84"/>
      <c r="BN75" s="84"/>
      <c r="BO75" s="84"/>
      <c r="BP75" s="84"/>
      <c r="BQ75" s="84"/>
      <c r="BR75" s="84"/>
      <c r="BS75" s="84"/>
      <c r="BT75" s="84"/>
      <c r="BU75" s="84"/>
      <c r="BV75" s="84"/>
      <c r="BW75" s="84"/>
      <c r="BX75" s="84"/>
      <c r="BY75" s="84"/>
      <c r="BZ75" s="84"/>
      <c r="CA75" s="84"/>
      <c r="CB75" s="84"/>
      <c r="CC75" s="84"/>
      <c r="CD75" s="84"/>
      <c r="CE75" s="84"/>
      <c r="CF75" s="84"/>
      <c r="CG75" s="84"/>
      <c r="CH75" s="84"/>
      <c r="CI75" s="84"/>
      <c r="CJ75" s="84"/>
      <c r="CK75" s="84"/>
      <c r="CL75" s="84"/>
      <c r="CM75" s="84"/>
      <c r="CN75" s="84"/>
      <c r="CO75" s="84"/>
      <c r="CP75" s="84"/>
      <c r="CQ75" s="84"/>
      <c r="CR75" s="84"/>
      <c r="CS75" s="84"/>
      <c r="CT75" s="84"/>
      <c r="CU75" s="84"/>
      <c r="CV75" s="84"/>
      <c r="CW75" s="84"/>
      <c r="CX75" s="84"/>
      <c r="CY75" s="84"/>
      <c r="CZ75" s="84"/>
      <c r="DA75" s="84"/>
      <c r="DB75" s="84"/>
      <c r="DC75" s="84"/>
      <c r="DD75" s="84"/>
      <c r="DE75" s="84"/>
      <c r="DF75" s="84"/>
      <c r="DG75" s="84"/>
      <c r="DH75" s="84"/>
      <c r="DI75" s="84"/>
      <c r="DJ75" s="84"/>
      <c r="DK75" s="84"/>
      <c r="DL75" s="84"/>
      <c r="DM75" s="84"/>
      <c r="DN75" s="84"/>
      <c r="DO75" s="84"/>
      <c r="DP75" s="84"/>
      <c r="DQ75" s="84"/>
      <c r="DR75" s="84"/>
      <c r="DS75" s="84"/>
      <c r="DT75" s="84"/>
      <c r="DU75" s="84"/>
      <c r="DV75" s="84"/>
      <c r="DW75" s="84"/>
      <c r="DX75" s="84"/>
      <c r="DY75" s="84"/>
      <c r="DZ75" s="84"/>
      <c r="EA75" s="84"/>
      <c r="EB75" s="84"/>
      <c r="EC75" s="84"/>
      <c r="ED75" s="84"/>
      <c r="EE75" s="84"/>
      <c r="EF75" s="84"/>
      <c r="EG75" s="84"/>
      <c r="EH75" s="84"/>
      <c r="EI75" s="84"/>
      <c r="EJ75" s="84"/>
      <c r="EK75" s="84"/>
      <c r="EL75" s="84"/>
      <c r="EM75" s="84"/>
      <c r="EN75" s="84"/>
      <c r="EO75" s="84"/>
      <c r="EP75" s="84"/>
      <c r="EQ75" s="84"/>
      <c r="ER75" s="84"/>
      <c r="ES75" s="84"/>
      <c r="ET75" s="84"/>
      <c r="EU75" s="84"/>
      <c r="EV75" s="84"/>
      <c r="EW75" s="84"/>
      <c r="EX75" s="84"/>
      <c r="EY75" s="84"/>
      <c r="EZ75" s="84"/>
      <c r="FA75" s="84"/>
      <c r="FB75" s="84"/>
      <c r="FC75" s="84"/>
      <c r="FD75" s="84"/>
      <c r="FE75" s="84"/>
      <c r="FF75" s="84"/>
      <c r="FG75" s="84"/>
      <c r="FH75" s="84"/>
      <c r="FI75" s="84"/>
      <c r="FJ75" s="84"/>
      <c r="FK75" s="84"/>
      <c r="FL75" s="84"/>
      <c r="FM75" s="84"/>
      <c r="FN75" s="84"/>
      <c r="FO75" s="84"/>
      <c r="FP75" s="84"/>
      <c r="FQ75" s="84"/>
      <c r="FR75" s="84"/>
      <c r="FS75" s="84"/>
      <c r="FT75" s="84"/>
      <c r="FU75" s="84"/>
      <c r="FV75" s="84"/>
      <c r="FW75" s="84"/>
      <c r="FX75" s="84"/>
      <c r="FY75" s="84"/>
      <c r="FZ75" s="84"/>
      <c r="GA75" s="84"/>
      <c r="GB75" s="84"/>
      <c r="GC75" s="84"/>
      <c r="GD75" s="84"/>
      <c r="GE75" s="84"/>
      <c r="GF75" s="84"/>
      <c r="GG75" s="84"/>
      <c r="GH75" s="84"/>
      <c r="GI75" s="84"/>
      <c r="GJ75" s="84"/>
      <c r="GK75" s="84"/>
      <c r="GL75" s="84"/>
      <c r="GM75" s="84"/>
      <c r="GN75" s="84"/>
      <c r="GO75" s="84"/>
      <c r="GP75" s="84"/>
      <c r="GQ75" s="84"/>
      <c r="GX75" s="84"/>
      <c r="GY75" s="84"/>
      <c r="GZ75" s="84"/>
      <c r="HA75" s="84"/>
      <c r="HB75" s="84"/>
      <c r="HC75" s="84"/>
      <c r="HD75" s="84"/>
      <c r="HE75" s="84"/>
      <c r="HF75" s="84"/>
      <c r="HG75" s="84"/>
      <c r="HH75" s="84"/>
      <c r="HI75" s="84"/>
      <c r="HJ75" s="84"/>
      <c r="HK75" s="84"/>
      <c r="HL75" s="84"/>
      <c r="HM75" s="84"/>
      <c r="HN75" s="84"/>
      <c r="HO75" s="84"/>
      <c r="HP75" s="84"/>
      <c r="HQ75" s="84"/>
      <c r="HR75" s="84"/>
      <c r="HS75" s="84"/>
      <c r="HT75" s="84"/>
      <c r="HU75" s="84"/>
      <c r="HV75" s="84"/>
      <c r="HW75" s="84"/>
      <c r="HX75" s="84"/>
      <c r="HY75" s="84"/>
      <c r="HZ75" s="84"/>
      <c r="IA75" s="84"/>
      <c r="IB75" s="84"/>
      <c r="IC75" s="84"/>
      <c r="ID75" s="84"/>
      <c r="IE75" s="84"/>
      <c r="IF75" s="84"/>
      <c r="IG75" s="84"/>
      <c r="IH75" s="84"/>
      <c r="II75" s="84"/>
      <c r="IJ75" s="84"/>
      <c r="IK75" s="84"/>
      <c r="IL75" s="84"/>
      <c r="IM75" s="84"/>
      <c r="IN75" s="84"/>
      <c r="IO75" s="84"/>
      <c r="IP75" s="84"/>
      <c r="IQ75" s="84"/>
      <c r="IR75" s="84"/>
      <c r="IS75" s="84"/>
      <c r="IT75" s="84"/>
      <c r="IU75" s="84"/>
      <c r="IV75" s="84"/>
      <c r="IW75" s="84"/>
      <c r="IX75" s="84"/>
      <c r="IY75" s="84"/>
      <c r="IZ75" s="84"/>
      <c r="JA75" s="84"/>
      <c r="JB75" s="84"/>
      <c r="JC75" s="84"/>
      <c r="JD75" s="84"/>
      <c r="JE75" s="84"/>
      <c r="JF75" s="84"/>
      <c r="JG75" s="84"/>
      <c r="JH75" s="84"/>
      <c r="JI75" s="84"/>
      <c r="JJ75" s="84"/>
      <c r="JK75" s="84"/>
      <c r="JL75" s="84"/>
      <c r="JM75" s="84"/>
      <c r="JN75" s="84"/>
      <c r="JO75" s="84"/>
      <c r="JP75" s="84"/>
      <c r="JQ75" s="84"/>
      <c r="JR75" s="84"/>
      <c r="JS75" s="84"/>
      <c r="JT75" s="84"/>
      <c r="JU75" s="84"/>
      <c r="JV75" s="84"/>
      <c r="JW75" s="84"/>
      <c r="JX75" s="84"/>
      <c r="JY75" s="84"/>
      <c r="JZ75" s="84"/>
      <c r="KA75" s="84"/>
      <c r="KB75" s="84"/>
      <c r="KC75" s="84"/>
      <c r="KD75" s="84"/>
      <c r="KE75" s="84"/>
      <c r="KF75" s="84"/>
      <c r="KG75" s="84"/>
      <c r="KH75" s="84"/>
      <c r="KI75" s="84"/>
      <c r="KJ75" s="84"/>
      <c r="KK75" s="84"/>
      <c r="KL75" s="84"/>
      <c r="KM75" s="84"/>
      <c r="KN75" s="84"/>
      <c r="KO75" s="84"/>
      <c r="KP75" s="84"/>
      <c r="KQ75" s="84"/>
      <c r="KR75" s="84"/>
      <c r="KS75" s="84"/>
      <c r="KT75" s="84"/>
      <c r="KU75" s="84"/>
      <c r="KV75" s="84"/>
      <c r="KW75" s="84"/>
      <c r="KX75" s="84"/>
      <c r="KY75" s="84"/>
      <c r="KZ75" s="84"/>
      <c r="LA75" s="84"/>
      <c r="LB75" s="84"/>
      <c r="LC75" s="84"/>
      <c r="LD75" s="84"/>
      <c r="LE75" s="84"/>
      <c r="LF75" s="84"/>
      <c r="LG75" s="84"/>
      <c r="LH75" s="84"/>
      <c r="LI75" s="84"/>
      <c r="LJ75" s="84"/>
      <c r="LK75" s="84"/>
      <c r="LL75" s="84"/>
      <c r="LM75" s="84"/>
      <c r="LN75" s="84"/>
      <c r="LO75" s="84"/>
      <c r="LP75" s="84"/>
      <c r="LQ75" s="84"/>
      <c r="LR75" s="84"/>
      <c r="LS75" s="84"/>
      <c r="LT75" s="84"/>
      <c r="LU75" s="84"/>
      <c r="LV75" s="84"/>
      <c r="LW75" s="84"/>
      <c r="LX75" s="84"/>
      <c r="LY75" s="84"/>
      <c r="LZ75" s="84"/>
      <c r="MA75" s="84"/>
      <c r="MB75" s="84"/>
      <c r="MC75" s="84"/>
      <c r="MD75" s="84"/>
      <c r="ME75" s="84"/>
      <c r="MF75" s="84"/>
      <c r="MG75" s="84"/>
      <c r="MH75" s="84"/>
      <c r="MI75" s="84"/>
      <c r="MJ75" s="84"/>
      <c r="MK75" s="84"/>
      <c r="ML75" s="84"/>
      <c r="MM75" s="84"/>
      <c r="MN75" s="84"/>
      <c r="MO75" s="84"/>
      <c r="MP75" s="84"/>
      <c r="MQ75" s="84"/>
      <c r="MR75" s="84"/>
      <c r="MS75" s="84"/>
      <c r="MT75" s="84"/>
      <c r="MU75" s="84"/>
      <c r="MV75" s="84"/>
      <c r="MW75" s="84"/>
      <c r="MX75" s="84"/>
      <c r="MY75" s="84"/>
      <c r="MZ75" s="84"/>
      <c r="NA75" s="84"/>
      <c r="NB75" s="84"/>
      <c r="NC75" s="84"/>
      <c r="ND75" s="84"/>
      <c r="NE75" s="84"/>
      <c r="NF75" s="84"/>
      <c r="NG75" s="84"/>
      <c r="NH75" s="84"/>
      <c r="NI75" s="84"/>
      <c r="NJ75" s="84"/>
      <c r="NK75" s="84"/>
      <c r="NL75" s="84"/>
      <c r="NM75" s="84"/>
      <c r="NN75" s="84"/>
      <c r="NO75" s="84"/>
      <c r="NP75" s="84"/>
      <c r="NQ75" s="84"/>
      <c r="NR75" s="84"/>
      <c r="NS75" s="84"/>
      <c r="NT75" s="84"/>
      <c r="NU75" s="84"/>
      <c r="NV75" s="84"/>
      <c r="NW75" s="84"/>
      <c r="NX75" s="84"/>
      <c r="NY75" s="84"/>
      <c r="NZ75" s="84"/>
      <c r="OA75" s="84"/>
      <c r="OB75" s="84"/>
      <c r="OC75" s="84"/>
      <c r="OD75" s="84"/>
      <c r="OE75" s="84"/>
      <c r="OF75" s="84"/>
      <c r="OG75" s="84"/>
      <c r="OH75" s="84"/>
      <c r="OI75" s="84"/>
      <c r="OJ75" s="84"/>
      <c r="OK75" s="84"/>
      <c r="OL75" s="84"/>
      <c r="OM75" s="84"/>
      <c r="ON75" s="84"/>
      <c r="OO75" s="84"/>
      <c r="OP75" s="84"/>
      <c r="OQ75" s="84"/>
      <c r="OR75" s="84"/>
      <c r="OS75" s="84"/>
      <c r="OT75" s="84"/>
      <c r="OU75" s="84"/>
      <c r="OV75" s="84"/>
      <c r="OW75" s="84"/>
      <c r="OX75" s="84"/>
      <c r="OY75" s="84"/>
      <c r="OZ75" s="84"/>
      <c r="PA75" s="84"/>
      <c r="PB75" s="84"/>
      <c r="PC75" s="84"/>
      <c r="PD75" s="84"/>
      <c r="PE75" s="84"/>
      <c r="PF75" s="84"/>
      <c r="PG75" s="84"/>
      <c r="PH75" s="84"/>
      <c r="PI75" s="84"/>
      <c r="PJ75" s="84"/>
      <c r="PK75" s="84"/>
      <c r="PL75" s="84"/>
      <c r="PM75" s="84"/>
      <c r="PN75" s="84"/>
      <c r="PO75" s="84"/>
      <c r="PP75" s="84"/>
      <c r="PQ75" s="84"/>
      <c r="PR75" s="84"/>
      <c r="PS75" s="84"/>
      <c r="PT75" s="84"/>
      <c r="PU75" s="84"/>
      <c r="PV75" s="84"/>
      <c r="PW75" s="84"/>
      <c r="PX75" s="84"/>
      <c r="PY75" s="84"/>
      <c r="PZ75" s="84"/>
      <c r="QA75" s="84"/>
      <c r="QB75" s="84"/>
      <c r="QC75" s="84"/>
      <c r="QD75" s="84"/>
      <c r="QE75" s="84"/>
      <c r="QF75" s="84"/>
      <c r="QG75" s="84"/>
      <c r="QH75" s="84"/>
      <c r="QI75" s="84"/>
      <c r="QJ75" s="84"/>
      <c r="QK75" s="84"/>
      <c r="QL75" s="84"/>
      <c r="QM75" s="84"/>
      <c r="QT75" s="84"/>
      <c r="QU75" s="84"/>
      <c r="QV75" s="84"/>
      <c r="QW75" s="84"/>
      <c r="QX75" s="84"/>
      <c r="QY75" s="84"/>
      <c r="QZ75" s="84"/>
      <c r="RA75" s="84"/>
      <c r="RB75" s="84"/>
      <c r="RC75" s="84"/>
      <c r="RD75" s="84"/>
      <c r="RE75" s="84"/>
      <c r="RF75" s="84"/>
      <c r="RG75" s="84"/>
      <c r="RH75" s="84"/>
      <c r="RI75" s="84"/>
      <c r="RJ75" s="84"/>
      <c r="RK75" s="84"/>
      <c r="RL75" s="84"/>
      <c r="RM75" s="84"/>
      <c r="RN75" s="84"/>
      <c r="RO75" s="84"/>
      <c r="RP75" s="84"/>
      <c r="RQ75" s="84"/>
      <c r="RR75" s="84"/>
      <c r="RS75" s="84"/>
      <c r="RT75" s="84"/>
      <c r="RU75" s="84"/>
      <c r="RV75" s="84"/>
      <c r="RW75" s="84"/>
      <c r="RX75" s="84"/>
      <c r="RY75" s="84"/>
      <c r="RZ75" s="84"/>
      <c r="SA75" s="84"/>
      <c r="SB75" s="84"/>
      <c r="SC75" s="84"/>
      <c r="SD75" s="84"/>
      <c r="SE75" s="84"/>
      <c r="SF75" s="84"/>
      <c r="SG75" s="84"/>
      <c r="SH75" s="84"/>
      <c r="SI75" s="84"/>
      <c r="SJ75" s="84"/>
      <c r="SK75" s="84"/>
      <c r="SL75" s="84"/>
      <c r="SM75" s="84"/>
      <c r="SN75" s="84"/>
      <c r="SO75" s="84"/>
      <c r="SP75" s="84"/>
      <c r="SQ75" s="84"/>
      <c r="SR75" s="84"/>
      <c r="SS75" s="84"/>
      <c r="ST75" s="84"/>
      <c r="SU75" s="84"/>
      <c r="SV75" s="84"/>
      <c r="SW75" s="84"/>
      <c r="SX75" s="84"/>
      <c r="SY75" s="84"/>
      <c r="SZ75" s="84"/>
      <c r="TA75" s="84"/>
      <c r="TB75" s="84"/>
      <c r="TC75" s="84"/>
      <c r="TD75" s="84"/>
      <c r="TE75" s="84"/>
      <c r="TF75" s="84"/>
      <c r="TG75" s="84"/>
      <c r="TH75" s="84"/>
      <c r="TI75" s="84"/>
      <c r="TJ75" s="84"/>
      <c r="TK75" s="84"/>
      <c r="TL75" s="84"/>
      <c r="TM75" s="84"/>
      <c r="TN75" s="84"/>
      <c r="TO75" s="84"/>
      <c r="TP75" s="84"/>
      <c r="TQ75" s="84"/>
      <c r="TR75" s="84"/>
      <c r="TS75" s="84"/>
      <c r="TT75" s="84"/>
      <c r="TU75" s="84"/>
      <c r="TV75" s="84"/>
      <c r="TW75" s="84"/>
      <c r="TX75" s="84"/>
      <c r="TY75" s="84"/>
      <c r="TZ75" s="84"/>
      <c r="UA75" s="84"/>
      <c r="UB75" s="84"/>
      <c r="UC75" s="84"/>
      <c r="UD75" s="84"/>
      <c r="UE75" s="84"/>
      <c r="UF75" s="84"/>
      <c r="UG75" s="84"/>
      <c r="UH75" s="84"/>
      <c r="UI75" s="84"/>
      <c r="UJ75" s="84"/>
      <c r="UK75" s="84"/>
      <c r="UL75" s="84"/>
      <c r="UM75" s="84"/>
      <c r="UN75" s="84"/>
      <c r="UO75" s="84"/>
      <c r="UP75" s="84"/>
      <c r="UQ75" s="84"/>
      <c r="UR75" s="84"/>
      <c r="US75" s="84"/>
      <c r="UT75" s="84"/>
      <c r="UU75" s="84"/>
      <c r="UV75" s="84"/>
      <c r="UW75" s="84"/>
      <c r="UX75" s="84"/>
      <c r="UY75" s="84"/>
      <c r="UZ75" s="84"/>
      <c r="VA75" s="84"/>
      <c r="VB75" s="84"/>
      <c r="VC75" s="84"/>
      <c r="VD75" s="84"/>
      <c r="VE75" s="84"/>
      <c r="VF75" s="84"/>
      <c r="VG75" s="84"/>
      <c r="VH75" s="84"/>
      <c r="VI75" s="84"/>
      <c r="VJ75" s="84"/>
      <c r="VK75" s="84"/>
      <c r="VL75" s="84"/>
      <c r="VM75" s="84"/>
      <c r="VN75" s="84"/>
      <c r="VO75" s="84"/>
      <c r="VP75" s="84"/>
      <c r="VQ75" s="84"/>
      <c r="VR75" s="84"/>
      <c r="VS75" s="84"/>
      <c r="VT75" s="84"/>
      <c r="VU75" s="84"/>
      <c r="VV75" s="84"/>
      <c r="VW75" s="84"/>
      <c r="VX75" s="84"/>
      <c r="VY75" s="84"/>
      <c r="VZ75" s="84"/>
      <c r="WA75" s="84"/>
      <c r="WB75" s="84"/>
      <c r="WC75" s="84"/>
      <c r="WD75" s="84"/>
      <c r="WE75" s="84"/>
      <c r="WF75" s="84"/>
      <c r="WG75" s="84"/>
      <c r="WH75" s="84"/>
      <c r="WI75" s="84"/>
      <c r="WJ75" s="84"/>
      <c r="WK75" s="84"/>
      <c r="WL75" s="84"/>
      <c r="WM75" s="84"/>
      <c r="WN75" s="84"/>
      <c r="WO75" s="84"/>
      <c r="WP75" s="84"/>
      <c r="WQ75" s="84"/>
      <c r="WR75" s="84"/>
      <c r="WS75" s="84"/>
      <c r="WT75" s="84"/>
      <c r="WU75" s="84"/>
      <c r="WV75" s="84"/>
      <c r="WW75" s="84"/>
      <c r="WX75" s="84"/>
      <c r="WY75" s="84"/>
      <c r="WZ75" s="84"/>
      <c r="XA75" s="84"/>
      <c r="XB75" s="84"/>
      <c r="XC75" s="84"/>
      <c r="XD75" s="84"/>
      <c r="XE75" s="84"/>
      <c r="XF75" s="84"/>
      <c r="XG75" s="84"/>
      <c r="XH75" s="84"/>
      <c r="XI75" s="84"/>
      <c r="XJ75" s="84"/>
      <c r="XK75" s="84"/>
      <c r="XL75" s="84"/>
      <c r="XM75" s="84"/>
      <c r="XN75" s="84"/>
      <c r="XO75" s="84"/>
      <c r="XP75" s="84"/>
      <c r="XQ75" s="84"/>
      <c r="XR75" s="84"/>
      <c r="XS75" s="84"/>
      <c r="XT75" s="84"/>
      <c r="XU75" s="84"/>
      <c r="XV75" s="84"/>
      <c r="XW75" s="84"/>
      <c r="XX75" s="84"/>
      <c r="XY75" s="84"/>
      <c r="XZ75" s="84"/>
      <c r="YA75" s="84"/>
      <c r="YB75" s="84"/>
      <c r="YC75" s="84"/>
      <c r="YD75" s="84"/>
      <c r="YE75" s="84"/>
      <c r="YF75" s="84"/>
      <c r="YG75" s="84"/>
      <c r="YH75" s="84"/>
      <c r="YI75" s="84"/>
      <c r="YJ75" s="84"/>
      <c r="YK75" s="84"/>
      <c r="YL75" s="84"/>
      <c r="YM75" s="84"/>
      <c r="YN75" s="84"/>
      <c r="YO75" s="84"/>
      <c r="YP75" s="84"/>
      <c r="YQ75" s="84"/>
      <c r="YR75" s="84"/>
      <c r="YS75" s="84"/>
      <c r="YT75" s="84"/>
      <c r="YU75" s="84"/>
      <c r="YV75" s="84"/>
      <c r="YW75" s="84"/>
      <c r="YX75" s="84"/>
      <c r="YY75" s="84"/>
      <c r="YZ75" s="84"/>
      <c r="ZA75" s="84"/>
      <c r="ZB75" s="84"/>
      <c r="ZC75" s="84"/>
      <c r="ZD75" s="84"/>
      <c r="ZE75" s="84"/>
      <c r="ZF75" s="84"/>
      <c r="ZG75" s="84"/>
      <c r="ZH75" s="84"/>
      <c r="ZI75" s="84"/>
      <c r="ZJ75" s="84"/>
      <c r="ZK75" s="84"/>
      <c r="ZL75" s="84"/>
      <c r="ZM75" s="84"/>
      <c r="ZN75" s="84"/>
      <c r="ZO75" s="84"/>
      <c r="ZP75" s="84"/>
      <c r="ZQ75" s="84"/>
      <c r="ZR75" s="84"/>
      <c r="ZS75" s="84"/>
      <c r="ZT75" s="84"/>
      <c r="ZU75" s="84"/>
      <c r="ZV75" s="84"/>
      <c r="ZW75" s="84"/>
      <c r="ZX75" s="84"/>
      <c r="ZY75" s="84"/>
      <c r="ZZ75" s="84"/>
      <c r="AAA75" s="84"/>
      <c r="AAB75" s="84"/>
      <c r="AAC75" s="84"/>
      <c r="AAD75" s="84"/>
      <c r="AAE75" s="84"/>
      <c r="AAF75" s="84"/>
      <c r="AAG75" s="84"/>
      <c r="AAH75" s="84"/>
      <c r="AAI75" s="84"/>
      <c r="AAP75" s="84"/>
      <c r="AAQ75" s="84"/>
      <c r="AAR75" s="84"/>
      <c r="AAS75" s="84"/>
      <c r="AAT75" s="84"/>
      <c r="AAU75" s="84"/>
      <c r="AAV75" s="84"/>
      <c r="AAW75" s="84"/>
      <c r="AAX75" s="84"/>
      <c r="AAY75" s="84"/>
      <c r="AAZ75" s="84"/>
      <c r="ABA75" s="84"/>
      <c r="ABB75" s="84"/>
      <c r="ABC75" s="84"/>
      <c r="ABD75" s="84"/>
      <c r="ABE75" s="84"/>
      <c r="ABF75" s="84"/>
      <c r="ABG75" s="84"/>
      <c r="ABH75" s="84"/>
      <c r="ABI75" s="84"/>
      <c r="ABJ75" s="84"/>
      <c r="ABK75" s="84"/>
      <c r="ABL75" s="84"/>
      <c r="ABM75" s="84"/>
      <c r="ABN75" s="84"/>
      <c r="ABO75" s="84"/>
      <c r="ABP75" s="84"/>
      <c r="ABQ75" s="84"/>
      <c r="ABR75" s="84"/>
      <c r="ABS75" s="84"/>
      <c r="ABT75" s="84"/>
      <c r="ABU75" s="84"/>
      <c r="ABV75" s="84"/>
      <c r="ABW75" s="84"/>
      <c r="ABX75" s="84"/>
      <c r="ABY75" s="84"/>
      <c r="ABZ75" s="84"/>
      <c r="ACA75" s="84"/>
      <c r="ACB75" s="84"/>
      <c r="ACC75" s="84"/>
      <c r="ACD75" s="84"/>
      <c r="ACE75" s="84"/>
      <c r="ACF75" s="84"/>
      <c r="ACG75" s="84"/>
      <c r="ACH75" s="84"/>
      <c r="ACI75" s="84"/>
      <c r="ACJ75" s="84"/>
      <c r="ACK75" s="84"/>
      <c r="ACL75" s="84"/>
      <c r="ACM75" s="84"/>
      <c r="ACN75" s="84"/>
      <c r="ACO75" s="84"/>
      <c r="ACP75" s="84"/>
      <c r="ACQ75" s="84"/>
      <c r="ACR75" s="84"/>
      <c r="ACS75" s="84"/>
      <c r="ACT75" s="84"/>
      <c r="ACU75" s="84"/>
      <c r="ACV75" s="84"/>
      <c r="ACW75" s="84"/>
      <c r="ACX75" s="84"/>
      <c r="ACY75" s="84"/>
      <c r="ACZ75" s="84"/>
      <c r="ADA75" s="84"/>
      <c r="ADB75" s="84"/>
      <c r="ADC75" s="84"/>
      <c r="ADD75" s="84"/>
      <c r="ADE75" s="84"/>
      <c r="ADF75" s="84"/>
      <c r="ADG75" s="84"/>
      <c r="ADH75" s="84"/>
      <c r="ADI75" s="84"/>
      <c r="ADJ75" s="84"/>
      <c r="ADK75" s="84"/>
      <c r="ADL75" s="84"/>
      <c r="ADM75" s="84"/>
      <c r="ADN75" s="84"/>
      <c r="ADO75" s="84"/>
      <c r="ADP75" s="84"/>
      <c r="ADQ75" s="84"/>
      <c r="ADR75" s="84"/>
      <c r="ADS75" s="84"/>
      <c r="ADT75" s="84"/>
      <c r="ADU75" s="84"/>
      <c r="ADV75" s="84"/>
      <c r="ADW75" s="84"/>
      <c r="ADX75" s="84"/>
      <c r="ADY75" s="84"/>
      <c r="ADZ75" s="84"/>
      <c r="AEA75" s="84"/>
      <c r="AEB75" s="84"/>
      <c r="AEC75" s="84"/>
      <c r="AED75" s="84"/>
      <c r="AEE75" s="84"/>
      <c r="AEF75" s="84"/>
      <c r="AEG75" s="84"/>
      <c r="AEH75" s="84"/>
      <c r="AEI75" s="84"/>
      <c r="AEJ75" s="84"/>
      <c r="AEK75" s="84"/>
      <c r="AEL75" s="84"/>
      <c r="AEM75" s="84"/>
      <c r="AEN75" s="84"/>
      <c r="AEO75" s="84"/>
      <c r="AEP75" s="84"/>
      <c r="AEQ75" s="84"/>
      <c r="AER75" s="84"/>
      <c r="AES75" s="84"/>
      <c r="AET75" s="84"/>
      <c r="AEU75" s="84"/>
      <c r="AEV75" s="84"/>
      <c r="AEW75" s="84"/>
      <c r="AEX75" s="84"/>
      <c r="AEY75" s="84"/>
      <c r="AEZ75" s="84"/>
      <c r="AFA75" s="84"/>
      <c r="AFB75" s="84"/>
      <c r="AFC75" s="84"/>
      <c r="AFD75" s="84"/>
      <c r="AFE75" s="84"/>
      <c r="AFF75" s="84"/>
      <c r="AFG75" s="84"/>
      <c r="AFH75" s="84"/>
      <c r="AFI75" s="84"/>
      <c r="AFJ75" s="84"/>
      <c r="AFK75" s="84"/>
      <c r="AFL75" s="84"/>
      <c r="AFM75" s="84"/>
      <c r="AFN75" s="84"/>
      <c r="AFO75" s="84"/>
      <c r="AFP75" s="84"/>
      <c r="AFQ75" s="84"/>
      <c r="AFR75" s="84"/>
      <c r="AFS75" s="84"/>
      <c r="AFT75" s="84"/>
      <c r="AFU75" s="84"/>
      <c r="AFV75" s="84"/>
      <c r="AFW75" s="84"/>
      <c r="AFX75" s="84"/>
      <c r="AFY75" s="84"/>
      <c r="AFZ75" s="84"/>
      <c r="AGA75" s="84"/>
      <c r="AGB75" s="84"/>
      <c r="AGC75" s="84"/>
      <c r="AGD75" s="84"/>
      <c r="AGE75" s="84"/>
      <c r="AGF75" s="84"/>
      <c r="AGG75" s="84"/>
      <c r="AGH75" s="84"/>
      <c r="AGI75" s="84"/>
      <c r="AGJ75" s="84"/>
      <c r="AGK75" s="84"/>
      <c r="AGL75" s="84"/>
      <c r="AGM75" s="84"/>
      <c r="AGN75" s="84"/>
      <c r="AGO75" s="84"/>
      <c r="AGP75" s="84"/>
      <c r="AGQ75" s="84"/>
      <c r="AGR75" s="84"/>
      <c r="AGS75" s="84"/>
      <c r="AGT75" s="84"/>
      <c r="AGU75" s="84"/>
      <c r="AGV75" s="84"/>
      <c r="AGW75" s="84"/>
      <c r="AGX75" s="84"/>
      <c r="AGY75" s="84"/>
      <c r="AGZ75" s="84"/>
      <c r="AHA75" s="84"/>
      <c r="AHB75" s="84"/>
      <c r="AHC75" s="84"/>
      <c r="AHD75" s="84"/>
      <c r="AHE75" s="84"/>
      <c r="AHF75" s="84"/>
      <c r="AHG75" s="84"/>
      <c r="AHH75" s="84"/>
      <c r="AHI75" s="84"/>
      <c r="AHJ75" s="84"/>
      <c r="AHK75" s="84"/>
      <c r="AHL75" s="84"/>
      <c r="AHM75" s="84"/>
      <c r="AHN75" s="84"/>
      <c r="AHO75" s="84"/>
      <c r="AHP75" s="84"/>
      <c r="AHQ75" s="84"/>
      <c r="AHR75" s="84"/>
      <c r="AHS75" s="84"/>
      <c r="AHT75" s="84"/>
      <c r="AHU75" s="84"/>
      <c r="AHV75" s="84"/>
      <c r="AHW75" s="84"/>
      <c r="AHX75" s="84"/>
      <c r="AHY75" s="84"/>
      <c r="AHZ75" s="84"/>
      <c r="AIA75" s="84"/>
      <c r="AIB75" s="84"/>
      <c r="AIC75" s="84"/>
      <c r="AID75" s="84"/>
      <c r="AIE75" s="84"/>
      <c r="AIF75" s="84"/>
      <c r="AIG75" s="84"/>
      <c r="AIH75" s="84"/>
      <c r="AII75" s="84"/>
      <c r="AIJ75" s="84"/>
      <c r="AIK75" s="84"/>
      <c r="AIL75" s="84"/>
      <c r="AIM75" s="84"/>
      <c r="AIN75" s="84"/>
      <c r="AIO75" s="84"/>
      <c r="AIP75" s="84"/>
      <c r="AIQ75" s="84"/>
      <c r="AIR75" s="84"/>
      <c r="AIS75" s="84"/>
      <c r="AIT75" s="84"/>
      <c r="AIU75" s="84"/>
      <c r="AIV75" s="84"/>
      <c r="AIW75" s="84"/>
      <c r="AIX75" s="84"/>
      <c r="AIY75" s="84"/>
      <c r="AIZ75" s="84"/>
      <c r="AJA75" s="84"/>
      <c r="AJB75" s="84"/>
      <c r="AJC75" s="84"/>
      <c r="AJD75" s="84"/>
      <c r="AJE75" s="84"/>
      <c r="AJF75" s="84"/>
      <c r="AJG75" s="84"/>
      <c r="AJH75" s="84"/>
      <c r="AJI75" s="84"/>
      <c r="AJJ75" s="84"/>
      <c r="AJK75" s="84"/>
      <c r="AJL75" s="84"/>
      <c r="AJM75" s="84"/>
      <c r="AJN75" s="84"/>
      <c r="AJO75" s="84"/>
      <c r="AJP75" s="84"/>
      <c r="AJQ75" s="84"/>
      <c r="AJR75" s="84"/>
      <c r="AJS75" s="84"/>
      <c r="AJT75" s="84"/>
      <c r="AJU75" s="84"/>
      <c r="AJV75" s="84"/>
      <c r="AJW75" s="84"/>
      <c r="AJX75" s="84"/>
      <c r="AJY75" s="84"/>
      <c r="AJZ75" s="84"/>
      <c r="AKA75" s="84"/>
      <c r="AKB75" s="84"/>
      <c r="AKC75" s="84"/>
      <c r="AKD75" s="84"/>
      <c r="AKE75" s="84"/>
      <c r="AKL75" s="84"/>
      <c r="AKM75" s="84"/>
      <c r="AKN75" s="84"/>
      <c r="AKO75" s="84"/>
      <c r="AKP75" s="84"/>
      <c r="AKQ75" s="84"/>
      <c r="AKR75" s="84"/>
      <c r="AKS75" s="84"/>
      <c r="AKT75" s="84"/>
      <c r="AKU75" s="84"/>
      <c r="AKV75" s="84"/>
      <c r="AKW75" s="84"/>
      <c r="AKX75" s="84"/>
      <c r="AKY75" s="84"/>
      <c r="AKZ75" s="84"/>
      <c r="ALA75" s="84"/>
      <c r="ALB75" s="84"/>
      <c r="ALC75" s="84"/>
      <c r="ALD75" s="84"/>
      <c r="ALE75" s="84"/>
      <c r="ALF75" s="84"/>
      <c r="ALG75" s="84"/>
      <c r="ALH75" s="84"/>
      <c r="ALI75" s="84"/>
      <c r="ALJ75" s="84"/>
      <c r="ALK75" s="84"/>
      <c r="ALL75" s="84"/>
      <c r="ALM75" s="84"/>
      <c r="ALN75" s="84"/>
      <c r="ALO75" s="84"/>
      <c r="ALP75" s="84"/>
      <c r="ALQ75" s="84"/>
      <c r="ALR75" s="84"/>
      <c r="ALS75" s="84"/>
      <c r="ALT75" s="84"/>
      <c r="ALU75" s="84"/>
      <c r="ALV75" s="84"/>
      <c r="ALW75" s="84"/>
      <c r="ALX75" s="84"/>
      <c r="ALY75" s="84"/>
      <c r="ALZ75" s="84"/>
      <c r="AMA75" s="84"/>
      <c r="AMB75" s="84"/>
      <c r="AMC75" s="84"/>
      <c r="AMD75" s="84"/>
      <c r="AME75" s="84"/>
      <c r="AMF75" s="84"/>
      <c r="AMG75" s="84"/>
      <c r="AMH75" s="84"/>
      <c r="AMI75" s="84"/>
      <c r="AMJ75" s="84"/>
      <c r="AMK75" s="84"/>
      <c r="AML75" s="84"/>
      <c r="AMM75" s="84"/>
      <c r="AMN75" s="84"/>
      <c r="AMO75" s="84"/>
      <c r="AMP75" s="84"/>
      <c r="AMQ75" s="84"/>
      <c r="AMR75" s="84"/>
      <c r="AMS75" s="84"/>
      <c r="AMT75" s="84"/>
      <c r="AMU75" s="84"/>
      <c r="AMV75" s="84"/>
      <c r="AMW75" s="84"/>
      <c r="AMX75" s="84"/>
      <c r="AMY75" s="84"/>
      <c r="AMZ75" s="84"/>
      <c r="ANA75" s="84"/>
      <c r="ANB75" s="84"/>
      <c r="ANC75" s="84"/>
      <c r="AND75" s="84"/>
      <c r="ANE75" s="84"/>
      <c r="ANF75" s="84"/>
      <c r="ANG75" s="84"/>
      <c r="ANH75" s="84"/>
      <c r="ANI75" s="84"/>
      <c r="ANJ75" s="84"/>
      <c r="ANK75" s="84"/>
      <c r="ANL75" s="84"/>
      <c r="ANM75" s="84"/>
      <c r="ANN75" s="84"/>
      <c r="ANO75" s="84"/>
      <c r="ANP75" s="84"/>
      <c r="ANQ75" s="84"/>
      <c r="ANR75" s="84"/>
      <c r="ANS75" s="84"/>
      <c r="ANT75" s="84"/>
      <c r="ANU75" s="84"/>
      <c r="ANV75" s="84"/>
      <c r="ANW75" s="84"/>
      <c r="ANX75" s="84"/>
      <c r="ANY75" s="84"/>
      <c r="ANZ75" s="84"/>
      <c r="AOA75" s="84"/>
      <c r="AOB75" s="84"/>
      <c r="AOC75" s="84"/>
      <c r="AOD75" s="84"/>
      <c r="AOE75" s="84"/>
      <c r="AOF75" s="84"/>
      <c r="AOG75" s="84"/>
      <c r="AOH75" s="84"/>
      <c r="AOI75" s="84"/>
      <c r="AOJ75" s="84"/>
      <c r="AOK75" s="84"/>
      <c r="AOL75" s="84"/>
      <c r="AOM75" s="84"/>
      <c r="AON75" s="84"/>
      <c r="AOO75" s="84"/>
      <c r="AOP75" s="84"/>
      <c r="AOQ75" s="84"/>
      <c r="AOR75" s="84"/>
      <c r="AOS75" s="84"/>
      <c r="AOT75" s="84"/>
      <c r="AOU75" s="84"/>
      <c r="AOV75" s="84"/>
      <c r="AOW75" s="84"/>
      <c r="AOX75" s="84"/>
      <c r="AOY75" s="84"/>
      <c r="AOZ75" s="84"/>
      <c r="APA75" s="84"/>
      <c r="APB75" s="84"/>
      <c r="APC75" s="84"/>
      <c r="APD75" s="84"/>
      <c r="APE75" s="84"/>
      <c r="APF75" s="84"/>
      <c r="APG75" s="84"/>
      <c r="APH75" s="84"/>
      <c r="API75" s="84"/>
      <c r="APJ75" s="84"/>
      <c r="APK75" s="84"/>
      <c r="APL75" s="84"/>
      <c r="APM75" s="84"/>
      <c r="APN75" s="84"/>
      <c r="APO75" s="84"/>
      <c r="APP75" s="84"/>
      <c r="APQ75" s="84"/>
      <c r="APR75" s="84"/>
      <c r="APS75" s="84"/>
      <c r="APT75" s="84"/>
      <c r="APU75" s="84"/>
      <c r="APV75" s="84"/>
      <c r="APW75" s="84"/>
      <c r="APX75" s="84"/>
      <c r="APY75" s="84"/>
      <c r="APZ75" s="84"/>
      <c r="AQA75" s="84"/>
      <c r="AQB75" s="84"/>
      <c r="AQC75" s="84"/>
      <c r="AQD75" s="84"/>
      <c r="AQE75" s="84"/>
      <c r="AQF75" s="84"/>
      <c r="AQG75" s="84"/>
      <c r="AQH75" s="84"/>
      <c r="AQI75" s="84"/>
      <c r="AQJ75" s="84"/>
      <c r="AQK75" s="84"/>
      <c r="AQL75" s="84"/>
      <c r="AQM75" s="84"/>
      <c r="AQN75" s="84"/>
      <c r="AQO75" s="84"/>
      <c r="AQP75" s="84"/>
      <c r="AQQ75" s="84"/>
      <c r="AQR75" s="84"/>
      <c r="AQS75" s="84"/>
      <c r="AQT75" s="84"/>
      <c r="AQU75" s="84"/>
      <c r="AQV75" s="84"/>
      <c r="AQW75" s="84"/>
      <c r="AQX75" s="84"/>
      <c r="AQY75" s="84"/>
      <c r="AQZ75" s="84"/>
      <c r="ARA75" s="84"/>
      <c r="ARB75" s="84"/>
      <c r="ARC75" s="84"/>
      <c r="ARD75" s="84"/>
      <c r="ARE75" s="84"/>
      <c r="ARF75" s="84"/>
      <c r="ARG75" s="84"/>
      <c r="ARH75" s="84"/>
      <c r="ARI75" s="84"/>
      <c r="ARJ75" s="84"/>
      <c r="ARK75" s="84"/>
      <c r="ARL75" s="84"/>
      <c r="ARM75" s="84"/>
      <c r="ARN75" s="84"/>
      <c r="ARO75" s="84"/>
      <c r="ARP75" s="84"/>
      <c r="ARQ75" s="84"/>
      <c r="ARR75" s="84"/>
      <c r="ARS75" s="84"/>
      <c r="ART75" s="84"/>
      <c r="ARU75" s="84"/>
      <c r="ARV75" s="84"/>
      <c r="ARW75" s="84"/>
      <c r="ARX75" s="84"/>
      <c r="ARY75" s="84"/>
      <c r="ARZ75" s="84"/>
      <c r="ASA75" s="84"/>
      <c r="ASB75" s="84"/>
      <c r="ASC75" s="84"/>
      <c r="ASD75" s="84"/>
      <c r="ASE75" s="84"/>
      <c r="ASF75" s="84"/>
      <c r="ASG75" s="84"/>
      <c r="ASH75" s="84"/>
      <c r="ASI75" s="84"/>
      <c r="ASJ75" s="84"/>
      <c r="ASK75" s="84"/>
      <c r="ASL75" s="84"/>
      <c r="ASM75" s="84"/>
      <c r="ASN75" s="84"/>
      <c r="ASO75" s="84"/>
      <c r="ASP75" s="84"/>
      <c r="ASQ75" s="84"/>
      <c r="ASR75" s="84"/>
      <c r="ASS75" s="84"/>
      <c r="AST75" s="84"/>
      <c r="ASU75" s="84"/>
      <c r="ASV75" s="84"/>
      <c r="ASW75" s="84"/>
      <c r="ASX75" s="84"/>
      <c r="ASY75" s="84"/>
      <c r="ASZ75" s="84"/>
      <c r="ATA75" s="84"/>
      <c r="ATB75" s="84"/>
      <c r="ATC75" s="84"/>
      <c r="ATD75" s="84"/>
      <c r="ATE75" s="84"/>
      <c r="ATF75" s="84"/>
      <c r="ATG75" s="84"/>
      <c r="ATH75" s="84"/>
      <c r="ATI75" s="84"/>
      <c r="ATJ75" s="84"/>
      <c r="ATK75" s="84"/>
      <c r="ATL75" s="84"/>
      <c r="ATM75" s="84"/>
      <c r="ATN75" s="84"/>
      <c r="ATO75" s="84"/>
      <c r="ATP75" s="84"/>
      <c r="ATQ75" s="84"/>
      <c r="ATR75" s="84"/>
      <c r="ATS75" s="84"/>
      <c r="ATT75" s="84"/>
      <c r="ATU75" s="84"/>
      <c r="ATV75" s="84"/>
      <c r="ATW75" s="84"/>
      <c r="ATX75" s="84"/>
      <c r="ATY75" s="84"/>
      <c r="ATZ75" s="84"/>
      <c r="AUA75" s="84"/>
      <c r="AUH75" s="84"/>
      <c r="AUI75" s="84"/>
      <c r="AUJ75" s="84"/>
      <c r="AUK75" s="84"/>
      <c r="AUL75" s="84"/>
      <c r="AUM75" s="84"/>
      <c r="AUN75" s="84"/>
      <c r="AUO75" s="84"/>
      <c r="AUP75" s="84"/>
      <c r="AUQ75" s="84"/>
      <c r="AUR75" s="84"/>
      <c r="AUS75" s="84"/>
      <c r="AUT75" s="84"/>
      <c r="AUU75" s="84"/>
      <c r="AUV75" s="84"/>
      <c r="AUW75" s="84"/>
      <c r="AUX75" s="84"/>
      <c r="AUY75" s="84"/>
      <c r="AUZ75" s="84"/>
      <c r="AVA75" s="84"/>
      <c r="AVB75" s="84"/>
      <c r="AVC75" s="84"/>
      <c r="AVD75" s="84"/>
      <c r="AVE75" s="84"/>
      <c r="AVF75" s="84"/>
      <c r="AVG75" s="84"/>
      <c r="AVH75" s="84"/>
      <c r="AVI75" s="84"/>
      <c r="AVJ75" s="84"/>
      <c r="AVK75" s="84"/>
      <c r="AVL75" s="84"/>
      <c r="AVM75" s="84"/>
      <c r="AVN75" s="84"/>
      <c r="AVO75" s="84"/>
      <c r="AVP75" s="84"/>
      <c r="AVQ75" s="84"/>
      <c r="AVR75" s="84"/>
      <c r="AVS75" s="84"/>
      <c r="AVT75" s="84"/>
      <c r="AVU75" s="84"/>
      <c r="AVV75" s="84"/>
      <c r="AVW75" s="84"/>
      <c r="AVX75" s="84"/>
      <c r="AVY75" s="84"/>
      <c r="AVZ75" s="84"/>
      <c r="AWA75" s="84"/>
      <c r="AWB75" s="84"/>
      <c r="AWC75" s="84"/>
      <c r="AWD75" s="84"/>
      <c r="AWE75" s="84"/>
      <c r="AWF75" s="84"/>
      <c r="AWG75" s="84"/>
      <c r="AWH75" s="84"/>
      <c r="AWI75" s="84"/>
      <c r="AWJ75" s="84"/>
      <c r="AWK75" s="84"/>
      <c r="AWL75" s="84"/>
      <c r="AWM75" s="84"/>
      <c r="AWN75" s="84"/>
      <c r="AWO75" s="84"/>
      <c r="AWP75" s="84"/>
      <c r="AWQ75" s="84"/>
      <c r="AWR75" s="84"/>
      <c r="AWS75" s="84"/>
      <c r="AWT75" s="84"/>
      <c r="AWU75" s="84"/>
      <c r="AWV75" s="84"/>
      <c r="AWW75" s="84"/>
      <c r="AWX75" s="84"/>
      <c r="AWY75" s="84"/>
      <c r="AWZ75" s="84"/>
      <c r="AXA75" s="84"/>
      <c r="AXB75" s="84"/>
      <c r="AXC75" s="84"/>
      <c r="AXD75" s="84"/>
      <c r="AXE75" s="84"/>
      <c r="AXF75" s="84"/>
      <c r="AXG75" s="84"/>
      <c r="AXH75" s="84"/>
      <c r="AXI75" s="84"/>
      <c r="AXJ75" s="84"/>
      <c r="AXK75" s="84"/>
      <c r="AXL75" s="84"/>
      <c r="AXM75" s="84"/>
      <c r="AXN75" s="84"/>
      <c r="AXO75" s="84"/>
      <c r="AXP75" s="84"/>
      <c r="AXQ75" s="84"/>
      <c r="AXR75" s="84"/>
      <c r="AXS75" s="84"/>
      <c r="AXT75" s="84"/>
      <c r="AXU75" s="84"/>
      <c r="AXV75" s="84"/>
      <c r="AXW75" s="84"/>
      <c r="AXX75" s="84"/>
      <c r="AXY75" s="84"/>
      <c r="AXZ75" s="84"/>
      <c r="AYA75" s="84"/>
      <c r="AYB75" s="84"/>
      <c r="AYC75" s="84"/>
      <c r="AYD75" s="84"/>
      <c r="AYE75" s="84"/>
      <c r="AYF75" s="84"/>
      <c r="AYG75" s="84"/>
      <c r="AYH75" s="84"/>
      <c r="AYI75" s="84"/>
      <c r="AYJ75" s="84"/>
      <c r="AYK75" s="84"/>
      <c r="AYL75" s="84"/>
      <c r="AYM75" s="84"/>
      <c r="AYN75" s="84"/>
      <c r="AYO75" s="84"/>
      <c r="AYP75" s="84"/>
      <c r="AYQ75" s="84"/>
      <c r="AYR75" s="84"/>
      <c r="AYS75" s="84"/>
      <c r="AYT75" s="84"/>
      <c r="AYU75" s="84"/>
      <c r="AYV75" s="84"/>
      <c r="AYW75" s="84"/>
      <c r="AYX75" s="84"/>
      <c r="AYY75" s="84"/>
      <c r="AYZ75" s="84"/>
      <c r="AZA75" s="84"/>
      <c r="AZB75" s="84"/>
      <c r="AZC75" s="84"/>
      <c r="AZD75" s="84"/>
      <c r="AZE75" s="84"/>
      <c r="AZF75" s="84"/>
      <c r="AZG75" s="84"/>
      <c r="AZH75" s="84"/>
      <c r="AZI75" s="84"/>
      <c r="AZJ75" s="84"/>
      <c r="AZK75" s="84"/>
      <c r="AZL75" s="84"/>
      <c r="AZM75" s="84"/>
      <c r="AZN75" s="84"/>
      <c r="AZO75" s="84"/>
      <c r="AZP75" s="84"/>
      <c r="AZQ75" s="84"/>
      <c r="AZR75" s="84"/>
      <c r="AZS75" s="84"/>
      <c r="AZT75" s="84"/>
      <c r="AZU75" s="84"/>
      <c r="AZV75" s="84"/>
      <c r="AZW75" s="84"/>
      <c r="AZX75" s="84"/>
      <c r="AZY75" s="84"/>
      <c r="AZZ75" s="84"/>
      <c r="BAA75" s="84"/>
      <c r="BAB75" s="84"/>
      <c r="BAC75" s="84"/>
      <c r="BAD75" s="84"/>
      <c r="BAE75" s="84"/>
      <c r="BAF75" s="84"/>
      <c r="BAG75" s="84"/>
      <c r="BAH75" s="84"/>
      <c r="BAI75" s="84"/>
      <c r="BAJ75" s="84"/>
      <c r="BAK75" s="84"/>
      <c r="BAL75" s="84"/>
      <c r="BAM75" s="84"/>
      <c r="BAN75" s="84"/>
      <c r="BAO75" s="84"/>
      <c r="BAP75" s="84"/>
      <c r="BAQ75" s="84"/>
      <c r="BAR75" s="84"/>
      <c r="BAS75" s="84"/>
      <c r="BAT75" s="84"/>
      <c r="BAU75" s="84"/>
      <c r="BAV75" s="84"/>
      <c r="BAW75" s="84"/>
      <c r="BAX75" s="84"/>
      <c r="BAY75" s="84"/>
      <c r="BAZ75" s="84"/>
      <c r="BBA75" s="84"/>
      <c r="BBB75" s="84"/>
      <c r="BBC75" s="84"/>
      <c r="BBD75" s="84"/>
      <c r="BBE75" s="84"/>
      <c r="BBF75" s="84"/>
      <c r="BBG75" s="84"/>
      <c r="BBH75" s="84"/>
      <c r="BBI75" s="84"/>
      <c r="BBJ75" s="84"/>
      <c r="BBK75" s="84"/>
      <c r="BBL75" s="84"/>
      <c r="BBM75" s="84"/>
      <c r="BBN75" s="84"/>
      <c r="BBO75" s="84"/>
      <c r="BBP75" s="84"/>
      <c r="BBQ75" s="84"/>
      <c r="BBR75" s="84"/>
      <c r="BBS75" s="84"/>
      <c r="BBT75" s="84"/>
      <c r="BBU75" s="84"/>
      <c r="BBV75" s="84"/>
      <c r="BBW75" s="84"/>
      <c r="BBX75" s="84"/>
      <c r="BBY75" s="84"/>
      <c r="BBZ75" s="84"/>
      <c r="BCA75" s="84"/>
      <c r="BCB75" s="84"/>
      <c r="BCC75" s="84"/>
      <c r="BCD75" s="84"/>
      <c r="BCE75" s="84"/>
      <c r="BCF75" s="84"/>
      <c r="BCG75" s="84"/>
      <c r="BCH75" s="84"/>
      <c r="BCI75" s="84"/>
      <c r="BCJ75" s="84"/>
      <c r="BCK75" s="84"/>
      <c r="BCL75" s="84"/>
      <c r="BCM75" s="84"/>
      <c r="BCN75" s="84"/>
      <c r="BCO75" s="84"/>
      <c r="BCP75" s="84"/>
      <c r="BCQ75" s="84"/>
      <c r="BCR75" s="84"/>
      <c r="BCS75" s="84"/>
      <c r="BCT75" s="84"/>
      <c r="BCU75" s="84"/>
      <c r="BCV75" s="84"/>
      <c r="BCW75" s="84"/>
      <c r="BCX75" s="84"/>
      <c r="BCY75" s="84"/>
      <c r="BCZ75" s="84"/>
      <c r="BDA75" s="84"/>
      <c r="BDB75" s="84"/>
      <c r="BDC75" s="84"/>
      <c r="BDD75" s="84"/>
      <c r="BDE75" s="84"/>
      <c r="BDF75" s="84"/>
      <c r="BDG75" s="84"/>
      <c r="BDH75" s="84"/>
      <c r="BDI75" s="84"/>
      <c r="BDJ75" s="84"/>
      <c r="BDK75" s="84"/>
      <c r="BDL75" s="84"/>
      <c r="BDM75" s="84"/>
      <c r="BDN75" s="84"/>
      <c r="BDO75" s="84"/>
      <c r="BDP75" s="84"/>
      <c r="BDQ75" s="84"/>
      <c r="BDR75" s="84"/>
      <c r="BDS75" s="84"/>
      <c r="BDT75" s="84"/>
      <c r="BDU75" s="84"/>
      <c r="BDV75" s="84"/>
      <c r="BDW75" s="84"/>
      <c r="BED75" s="84"/>
      <c r="BEE75" s="84"/>
      <c r="BEF75" s="84"/>
      <c r="BEG75" s="84"/>
      <c r="BEH75" s="84"/>
      <c r="BEI75" s="84"/>
      <c r="BEJ75" s="84"/>
      <c r="BEK75" s="84"/>
      <c r="BEL75" s="84"/>
      <c r="BEM75" s="84"/>
      <c r="BEN75" s="84"/>
      <c r="BEO75" s="84"/>
      <c r="BEP75" s="84"/>
      <c r="BEQ75" s="84"/>
      <c r="BER75" s="84"/>
      <c r="BES75" s="84"/>
      <c r="BET75" s="84"/>
      <c r="BEU75" s="84"/>
      <c r="BEV75" s="84"/>
      <c r="BEW75" s="84"/>
      <c r="BEX75" s="84"/>
      <c r="BEY75" s="84"/>
      <c r="BEZ75" s="84"/>
      <c r="BFA75" s="84"/>
      <c r="BFB75" s="84"/>
      <c r="BFC75" s="84"/>
      <c r="BFD75" s="84"/>
      <c r="BFE75" s="84"/>
      <c r="BFF75" s="84"/>
      <c r="BFG75" s="84"/>
      <c r="BFH75" s="84"/>
      <c r="BFI75" s="84"/>
      <c r="BFJ75" s="84"/>
      <c r="BFK75" s="84"/>
      <c r="BFL75" s="84"/>
      <c r="BFM75" s="84"/>
      <c r="BFN75" s="84"/>
      <c r="BFO75" s="84"/>
      <c r="BFP75" s="84"/>
      <c r="BFQ75" s="84"/>
      <c r="BFR75" s="84"/>
      <c r="BFS75" s="84"/>
      <c r="BFT75" s="84"/>
      <c r="BFU75" s="84"/>
      <c r="BFV75" s="84"/>
      <c r="BFW75" s="84"/>
      <c r="BFX75" s="84"/>
      <c r="BFY75" s="84"/>
      <c r="BFZ75" s="84"/>
      <c r="BGA75" s="84"/>
      <c r="BGB75" s="84"/>
      <c r="BGC75" s="84"/>
      <c r="BGD75" s="84"/>
      <c r="BGE75" s="84"/>
      <c r="BGF75" s="84"/>
      <c r="BGG75" s="84"/>
      <c r="BGH75" s="84"/>
      <c r="BGI75" s="84"/>
      <c r="BGJ75" s="84"/>
      <c r="BGK75" s="84"/>
      <c r="BGL75" s="84"/>
      <c r="BGM75" s="84"/>
      <c r="BGN75" s="84"/>
      <c r="BGO75" s="84"/>
      <c r="BGP75" s="84"/>
      <c r="BGQ75" s="84"/>
      <c r="BGR75" s="84"/>
      <c r="BGS75" s="84"/>
      <c r="BGT75" s="84"/>
      <c r="BGU75" s="84"/>
      <c r="BGV75" s="84"/>
      <c r="BGW75" s="84"/>
      <c r="BGX75" s="84"/>
      <c r="BGY75" s="84"/>
      <c r="BGZ75" s="84"/>
      <c r="BHA75" s="84"/>
      <c r="BHB75" s="84"/>
      <c r="BHC75" s="84"/>
      <c r="BHD75" s="84"/>
      <c r="BHE75" s="84"/>
      <c r="BHF75" s="84"/>
      <c r="BHG75" s="84"/>
      <c r="BHH75" s="84"/>
      <c r="BHI75" s="84"/>
      <c r="BHJ75" s="84"/>
      <c r="BHK75" s="84"/>
      <c r="BHL75" s="84"/>
      <c r="BHM75" s="84"/>
      <c r="BHN75" s="84"/>
      <c r="BHO75" s="84"/>
      <c r="BHP75" s="84"/>
      <c r="BHQ75" s="84"/>
      <c r="BHR75" s="84"/>
      <c r="BHS75" s="84"/>
      <c r="BHT75" s="84"/>
      <c r="BHU75" s="84"/>
      <c r="BHV75" s="84"/>
      <c r="BHW75" s="84"/>
      <c r="BHX75" s="84"/>
      <c r="BHY75" s="84"/>
      <c r="BHZ75" s="84"/>
      <c r="BIA75" s="84"/>
      <c r="BIB75" s="84"/>
      <c r="BIC75" s="84"/>
      <c r="BID75" s="84"/>
      <c r="BIE75" s="84"/>
      <c r="BIF75" s="84"/>
      <c r="BIG75" s="84"/>
      <c r="BIH75" s="84"/>
      <c r="BII75" s="84"/>
      <c r="BIJ75" s="84"/>
      <c r="BIK75" s="84"/>
      <c r="BIL75" s="84"/>
      <c r="BIM75" s="84"/>
      <c r="BIN75" s="84"/>
      <c r="BIO75" s="84"/>
      <c r="BIP75" s="84"/>
      <c r="BIQ75" s="84"/>
      <c r="BIR75" s="84"/>
      <c r="BIS75" s="84"/>
      <c r="BIT75" s="84"/>
      <c r="BIU75" s="84"/>
      <c r="BIV75" s="84"/>
      <c r="BIW75" s="84"/>
      <c r="BIX75" s="84"/>
      <c r="BIY75" s="84"/>
      <c r="BIZ75" s="84"/>
      <c r="BJA75" s="84"/>
      <c r="BJB75" s="84"/>
      <c r="BJC75" s="84"/>
      <c r="BJD75" s="84"/>
      <c r="BJE75" s="84"/>
      <c r="BJF75" s="84"/>
      <c r="BJG75" s="84"/>
      <c r="BJH75" s="84"/>
      <c r="BJI75" s="84"/>
      <c r="BJJ75" s="84"/>
      <c r="BJK75" s="84"/>
      <c r="BJL75" s="84"/>
      <c r="BJM75" s="84"/>
      <c r="BJN75" s="84"/>
      <c r="BJO75" s="84"/>
      <c r="BJP75" s="84"/>
      <c r="BJQ75" s="84"/>
      <c r="BJR75" s="84"/>
      <c r="BJS75" s="84"/>
      <c r="BJT75" s="84"/>
      <c r="BJU75" s="84"/>
      <c r="BJV75" s="84"/>
      <c r="BJW75" s="84"/>
      <c r="BJX75" s="84"/>
      <c r="BJY75" s="84"/>
      <c r="BJZ75" s="84"/>
      <c r="BKA75" s="84"/>
      <c r="BKB75" s="84"/>
      <c r="BKC75" s="84"/>
      <c r="BKD75" s="84"/>
      <c r="BKE75" s="84"/>
      <c r="BKF75" s="84"/>
      <c r="BKG75" s="84"/>
      <c r="BKH75" s="84"/>
      <c r="BKI75" s="84"/>
      <c r="BKJ75" s="84"/>
      <c r="BKK75" s="84"/>
      <c r="BKL75" s="84"/>
      <c r="BKM75" s="84"/>
      <c r="BKN75" s="84"/>
      <c r="BKO75" s="84"/>
      <c r="BKP75" s="84"/>
      <c r="BKQ75" s="84"/>
      <c r="BKR75" s="84"/>
      <c r="BKS75" s="84"/>
      <c r="BKT75" s="84"/>
      <c r="BKU75" s="84"/>
      <c r="BKV75" s="84"/>
      <c r="BKW75" s="84"/>
      <c r="BKX75" s="84"/>
      <c r="BKY75" s="84"/>
      <c r="BKZ75" s="84"/>
      <c r="BLA75" s="84"/>
      <c r="BLB75" s="84"/>
      <c r="BLC75" s="84"/>
      <c r="BLD75" s="84"/>
      <c r="BLE75" s="84"/>
      <c r="BLF75" s="84"/>
      <c r="BLG75" s="84"/>
      <c r="BLH75" s="84"/>
      <c r="BLI75" s="84"/>
      <c r="BLJ75" s="84"/>
      <c r="BLK75" s="84"/>
      <c r="BLL75" s="84"/>
      <c r="BLM75" s="84"/>
      <c r="BLN75" s="84"/>
      <c r="BLO75" s="84"/>
      <c r="BLP75" s="84"/>
      <c r="BLQ75" s="84"/>
      <c r="BLR75" s="84"/>
      <c r="BLS75" s="84"/>
      <c r="BLT75" s="84"/>
      <c r="BLU75" s="84"/>
      <c r="BLV75" s="84"/>
      <c r="BLW75" s="84"/>
      <c r="BLX75" s="84"/>
      <c r="BLY75" s="84"/>
      <c r="BLZ75" s="84"/>
      <c r="BMA75" s="84"/>
      <c r="BMB75" s="84"/>
      <c r="BMC75" s="84"/>
      <c r="BMD75" s="84"/>
      <c r="BME75" s="84"/>
      <c r="BMF75" s="84"/>
      <c r="BMG75" s="84"/>
      <c r="BMH75" s="84"/>
      <c r="BMI75" s="84"/>
      <c r="BMJ75" s="84"/>
      <c r="BMK75" s="84"/>
      <c r="BML75" s="84"/>
      <c r="BMM75" s="84"/>
      <c r="BMN75" s="84"/>
      <c r="BMO75" s="84"/>
      <c r="BMP75" s="84"/>
      <c r="BMQ75" s="84"/>
      <c r="BMR75" s="84"/>
      <c r="BMS75" s="84"/>
      <c r="BMT75" s="84"/>
      <c r="BMU75" s="84"/>
      <c r="BMV75" s="84"/>
      <c r="BMW75" s="84"/>
      <c r="BMX75" s="84"/>
      <c r="BMY75" s="84"/>
      <c r="BMZ75" s="84"/>
      <c r="BNA75" s="84"/>
      <c r="BNB75" s="84"/>
      <c r="BNC75" s="84"/>
      <c r="BND75" s="84"/>
      <c r="BNE75" s="84"/>
      <c r="BNF75" s="84"/>
      <c r="BNG75" s="84"/>
      <c r="BNH75" s="84"/>
      <c r="BNI75" s="84"/>
      <c r="BNJ75" s="84"/>
      <c r="BNK75" s="84"/>
      <c r="BNL75" s="84"/>
      <c r="BNM75" s="84"/>
      <c r="BNN75" s="84"/>
      <c r="BNO75" s="84"/>
      <c r="BNP75" s="84"/>
      <c r="BNQ75" s="84"/>
      <c r="BNR75" s="84"/>
      <c r="BNS75" s="84"/>
      <c r="BNZ75" s="84"/>
      <c r="BOA75" s="84"/>
      <c r="BOB75" s="84"/>
      <c r="BOC75" s="84"/>
      <c r="BOD75" s="84"/>
      <c r="BOE75" s="84"/>
      <c r="BOF75" s="84"/>
      <c r="BOG75" s="84"/>
      <c r="BOH75" s="84"/>
      <c r="BOI75" s="84"/>
      <c r="BOJ75" s="84"/>
      <c r="BOK75" s="84"/>
      <c r="BOL75" s="84"/>
      <c r="BOM75" s="84"/>
      <c r="BON75" s="84"/>
      <c r="BOO75" s="84"/>
      <c r="BOP75" s="84"/>
      <c r="BOQ75" s="84"/>
      <c r="BOR75" s="84"/>
      <c r="BOS75" s="84"/>
      <c r="BOT75" s="84"/>
      <c r="BOU75" s="84"/>
      <c r="BOV75" s="84"/>
      <c r="BOW75" s="84"/>
      <c r="BOX75" s="84"/>
      <c r="BOY75" s="84"/>
      <c r="BOZ75" s="84"/>
      <c r="BPA75" s="84"/>
      <c r="BPB75" s="84"/>
      <c r="BPC75" s="84"/>
      <c r="BPD75" s="84"/>
      <c r="BPE75" s="84"/>
      <c r="BPF75" s="84"/>
      <c r="BPG75" s="84"/>
      <c r="BPH75" s="84"/>
      <c r="BPI75" s="84"/>
      <c r="BPJ75" s="84"/>
      <c r="BPK75" s="84"/>
      <c r="BPL75" s="84"/>
      <c r="BPM75" s="84"/>
      <c r="BPN75" s="84"/>
      <c r="BPO75" s="84"/>
      <c r="BPP75" s="84"/>
      <c r="BPQ75" s="84"/>
      <c r="BPR75" s="84"/>
      <c r="BPS75" s="84"/>
      <c r="BPT75" s="84"/>
      <c r="BPU75" s="84"/>
      <c r="BPV75" s="84"/>
      <c r="BPW75" s="84"/>
      <c r="BPX75" s="84"/>
      <c r="BPY75" s="84"/>
      <c r="BPZ75" s="84"/>
      <c r="BQA75" s="84"/>
      <c r="BQB75" s="84"/>
      <c r="BQC75" s="84"/>
      <c r="BQD75" s="84"/>
      <c r="BQE75" s="84"/>
      <c r="BQF75" s="84"/>
      <c r="BQG75" s="84"/>
      <c r="BQH75" s="84"/>
      <c r="BQI75" s="84"/>
      <c r="BQJ75" s="84"/>
      <c r="BQK75" s="84"/>
      <c r="BQL75" s="84"/>
      <c r="BQM75" s="84"/>
      <c r="BQN75" s="84"/>
      <c r="BQO75" s="84"/>
      <c r="BQP75" s="84"/>
      <c r="BQQ75" s="84"/>
      <c r="BQR75" s="84"/>
      <c r="BQS75" s="84"/>
      <c r="BQT75" s="84"/>
      <c r="BQU75" s="84"/>
      <c r="BQV75" s="84"/>
      <c r="BQW75" s="84"/>
      <c r="BQX75" s="84"/>
      <c r="BQY75" s="84"/>
      <c r="BQZ75" s="84"/>
      <c r="BRA75" s="84"/>
      <c r="BRB75" s="84"/>
      <c r="BRC75" s="84"/>
      <c r="BRD75" s="84"/>
      <c r="BRE75" s="84"/>
      <c r="BRF75" s="84"/>
      <c r="BRG75" s="84"/>
      <c r="BRH75" s="84"/>
      <c r="BRI75" s="84"/>
      <c r="BRJ75" s="84"/>
      <c r="BRK75" s="84"/>
      <c r="BRL75" s="84"/>
      <c r="BRM75" s="84"/>
      <c r="BRN75" s="84"/>
      <c r="BRO75" s="84"/>
      <c r="BRP75" s="84"/>
      <c r="BRQ75" s="84"/>
      <c r="BRR75" s="84"/>
      <c r="BRS75" s="84"/>
      <c r="BRT75" s="84"/>
      <c r="BRU75" s="84"/>
      <c r="BRV75" s="84"/>
      <c r="BRW75" s="84"/>
      <c r="BRX75" s="84"/>
      <c r="BRY75" s="84"/>
      <c r="BRZ75" s="84"/>
      <c r="BSA75" s="84"/>
      <c r="BSB75" s="84"/>
      <c r="BSC75" s="84"/>
      <c r="BSD75" s="84"/>
      <c r="BSE75" s="84"/>
      <c r="BSF75" s="84"/>
      <c r="BSG75" s="84"/>
      <c r="BSH75" s="84"/>
      <c r="BSI75" s="84"/>
      <c r="BSJ75" s="84"/>
      <c r="BSK75" s="84"/>
      <c r="BSL75" s="84"/>
      <c r="BSM75" s="84"/>
      <c r="BSN75" s="84"/>
      <c r="BSO75" s="84"/>
      <c r="BSP75" s="84"/>
      <c r="BSQ75" s="84"/>
      <c r="BSR75" s="84"/>
      <c r="BSS75" s="84"/>
      <c r="BST75" s="84"/>
      <c r="BSU75" s="84"/>
      <c r="BSV75" s="84"/>
      <c r="BSW75" s="84"/>
      <c r="BSX75" s="84"/>
      <c r="BSY75" s="84"/>
      <c r="BSZ75" s="84"/>
      <c r="BTA75" s="84"/>
      <c r="BTB75" s="84"/>
      <c r="BTC75" s="84"/>
      <c r="BTD75" s="84"/>
      <c r="BTE75" s="84"/>
      <c r="BTF75" s="84"/>
      <c r="BTG75" s="84"/>
      <c r="BTH75" s="84"/>
      <c r="BTI75" s="84"/>
      <c r="BTJ75" s="84"/>
      <c r="BTK75" s="84"/>
      <c r="BTL75" s="84"/>
      <c r="BTM75" s="84"/>
      <c r="BTN75" s="84"/>
      <c r="BTO75" s="84"/>
      <c r="BTP75" s="84"/>
      <c r="BTQ75" s="84"/>
      <c r="BTR75" s="84"/>
      <c r="BTS75" s="84"/>
      <c r="BTT75" s="84"/>
      <c r="BTU75" s="84"/>
      <c r="BTV75" s="84"/>
      <c r="BTW75" s="84"/>
      <c r="BTX75" s="84"/>
      <c r="BTY75" s="84"/>
      <c r="BTZ75" s="84"/>
      <c r="BUA75" s="84"/>
      <c r="BUB75" s="84"/>
      <c r="BUC75" s="84"/>
      <c r="BUD75" s="84"/>
      <c r="BUE75" s="84"/>
      <c r="BUF75" s="84"/>
      <c r="BUG75" s="84"/>
      <c r="BUH75" s="84"/>
      <c r="BUI75" s="84"/>
      <c r="BUJ75" s="84"/>
      <c r="BUK75" s="84"/>
      <c r="BUL75" s="84"/>
      <c r="BUM75" s="84"/>
      <c r="BUN75" s="84"/>
      <c r="BUO75" s="84"/>
      <c r="BUP75" s="84"/>
      <c r="BUQ75" s="84"/>
      <c r="BUR75" s="84"/>
      <c r="BUS75" s="84"/>
      <c r="BUT75" s="84"/>
      <c r="BUU75" s="84"/>
      <c r="BUV75" s="84"/>
      <c r="BUW75" s="84"/>
      <c r="BUX75" s="84"/>
      <c r="BUY75" s="84"/>
      <c r="BUZ75" s="84"/>
      <c r="BVA75" s="84"/>
      <c r="BVB75" s="84"/>
      <c r="BVC75" s="84"/>
      <c r="BVD75" s="84"/>
      <c r="BVE75" s="84"/>
      <c r="BVF75" s="84"/>
      <c r="BVG75" s="84"/>
      <c r="BVH75" s="84"/>
      <c r="BVI75" s="84"/>
      <c r="BVJ75" s="84"/>
      <c r="BVK75" s="84"/>
      <c r="BVL75" s="84"/>
      <c r="BVM75" s="84"/>
      <c r="BVN75" s="84"/>
      <c r="BVO75" s="84"/>
      <c r="BVP75" s="84"/>
      <c r="BVQ75" s="84"/>
      <c r="BVR75" s="84"/>
      <c r="BVS75" s="84"/>
      <c r="BVT75" s="84"/>
      <c r="BVU75" s="84"/>
      <c r="BVV75" s="84"/>
      <c r="BVW75" s="84"/>
      <c r="BVX75" s="84"/>
      <c r="BVY75" s="84"/>
      <c r="BVZ75" s="84"/>
      <c r="BWA75" s="84"/>
      <c r="BWB75" s="84"/>
      <c r="BWC75" s="84"/>
      <c r="BWD75" s="84"/>
      <c r="BWE75" s="84"/>
      <c r="BWF75" s="84"/>
      <c r="BWG75" s="84"/>
      <c r="BWH75" s="84"/>
      <c r="BWI75" s="84"/>
      <c r="BWJ75" s="84"/>
      <c r="BWK75" s="84"/>
      <c r="BWL75" s="84"/>
      <c r="BWM75" s="84"/>
      <c r="BWN75" s="84"/>
      <c r="BWO75" s="84"/>
      <c r="BWP75" s="84"/>
      <c r="BWQ75" s="84"/>
      <c r="BWR75" s="84"/>
      <c r="BWS75" s="84"/>
      <c r="BWT75" s="84"/>
      <c r="BWU75" s="84"/>
      <c r="BWV75" s="84"/>
      <c r="BWW75" s="84"/>
      <c r="BWX75" s="84"/>
      <c r="BWY75" s="84"/>
      <c r="BWZ75" s="84"/>
      <c r="BXA75" s="84"/>
      <c r="BXB75" s="84"/>
      <c r="BXC75" s="84"/>
      <c r="BXD75" s="84"/>
      <c r="BXE75" s="84"/>
      <c r="BXF75" s="84"/>
      <c r="BXG75" s="84"/>
      <c r="BXH75" s="84"/>
      <c r="BXI75" s="84"/>
      <c r="BXJ75" s="84"/>
      <c r="BXK75" s="84"/>
      <c r="BXL75" s="84"/>
      <c r="BXM75" s="84"/>
      <c r="BXN75" s="84"/>
      <c r="BXO75" s="84"/>
      <c r="BXV75" s="84"/>
      <c r="BXW75" s="84"/>
      <c r="BXX75" s="84"/>
      <c r="BXY75" s="84"/>
      <c r="BXZ75" s="84"/>
      <c r="BYA75" s="84"/>
      <c r="BYB75" s="84"/>
      <c r="BYC75" s="84"/>
      <c r="BYD75" s="84"/>
      <c r="BYE75" s="84"/>
      <c r="BYF75" s="84"/>
      <c r="BYG75" s="84"/>
      <c r="BYH75" s="84"/>
      <c r="BYI75" s="84"/>
      <c r="BYJ75" s="84"/>
      <c r="BYK75" s="84"/>
      <c r="BYL75" s="84"/>
      <c r="BYM75" s="84"/>
      <c r="BYN75" s="84"/>
      <c r="BYO75" s="84"/>
      <c r="BYP75" s="84"/>
      <c r="BYQ75" s="84"/>
      <c r="BYR75" s="84"/>
      <c r="BYS75" s="84"/>
      <c r="BYT75" s="84"/>
      <c r="BYU75" s="84"/>
      <c r="BYV75" s="84"/>
      <c r="BYW75" s="84"/>
      <c r="BYX75" s="84"/>
      <c r="BYY75" s="84"/>
      <c r="BYZ75" s="84"/>
      <c r="BZA75" s="84"/>
      <c r="BZB75" s="84"/>
      <c r="BZC75" s="84"/>
      <c r="BZD75" s="84"/>
      <c r="BZE75" s="84"/>
      <c r="BZF75" s="84"/>
      <c r="BZG75" s="84"/>
      <c r="BZH75" s="84"/>
      <c r="BZI75" s="84"/>
      <c r="BZJ75" s="84"/>
      <c r="BZK75" s="84"/>
      <c r="BZL75" s="84"/>
      <c r="BZM75" s="84"/>
      <c r="BZN75" s="84"/>
      <c r="BZO75" s="84"/>
      <c r="BZP75" s="84"/>
      <c r="BZQ75" s="84"/>
      <c r="BZR75" s="84"/>
      <c r="BZS75" s="84"/>
      <c r="BZT75" s="84"/>
      <c r="BZU75" s="84"/>
      <c r="BZV75" s="84"/>
      <c r="BZW75" s="84"/>
      <c r="BZX75" s="84"/>
      <c r="BZY75" s="84"/>
      <c r="BZZ75" s="84"/>
      <c r="CAA75" s="84"/>
      <c r="CAB75" s="84"/>
      <c r="CAC75" s="84"/>
      <c r="CAD75" s="84"/>
      <c r="CAE75" s="84"/>
      <c r="CAF75" s="84"/>
      <c r="CAG75" s="84"/>
      <c r="CAH75" s="84"/>
      <c r="CAI75" s="84"/>
      <c r="CAJ75" s="84"/>
      <c r="CAK75" s="84"/>
      <c r="CAL75" s="84"/>
      <c r="CAM75" s="84"/>
      <c r="CAN75" s="84"/>
      <c r="CAO75" s="84"/>
      <c r="CAP75" s="84"/>
      <c r="CAQ75" s="84"/>
      <c r="CAR75" s="84"/>
      <c r="CAS75" s="84"/>
      <c r="CAT75" s="84"/>
      <c r="CAU75" s="84"/>
      <c r="CAV75" s="84"/>
      <c r="CAW75" s="84"/>
      <c r="CAX75" s="84"/>
      <c r="CAY75" s="84"/>
      <c r="CAZ75" s="84"/>
      <c r="CBA75" s="84"/>
      <c r="CBB75" s="84"/>
      <c r="CBC75" s="84"/>
      <c r="CBD75" s="84"/>
      <c r="CBE75" s="84"/>
      <c r="CBF75" s="84"/>
      <c r="CBG75" s="84"/>
      <c r="CBH75" s="84"/>
      <c r="CBI75" s="84"/>
      <c r="CBJ75" s="84"/>
      <c r="CBK75" s="84"/>
      <c r="CBL75" s="84"/>
      <c r="CBM75" s="84"/>
      <c r="CBN75" s="84"/>
      <c r="CBO75" s="84"/>
      <c r="CBP75" s="84"/>
      <c r="CBQ75" s="84"/>
      <c r="CBR75" s="84"/>
      <c r="CBS75" s="84"/>
      <c r="CBT75" s="84"/>
      <c r="CBU75" s="84"/>
      <c r="CBV75" s="84"/>
      <c r="CBW75" s="84"/>
      <c r="CBX75" s="84"/>
      <c r="CBY75" s="84"/>
      <c r="CBZ75" s="84"/>
      <c r="CCA75" s="84"/>
      <c r="CCB75" s="84"/>
      <c r="CCC75" s="84"/>
      <c r="CCD75" s="84"/>
      <c r="CCE75" s="84"/>
      <c r="CCF75" s="84"/>
      <c r="CCG75" s="84"/>
      <c r="CCH75" s="84"/>
      <c r="CCI75" s="84"/>
      <c r="CCJ75" s="84"/>
      <c r="CCK75" s="84"/>
      <c r="CCL75" s="84"/>
      <c r="CCM75" s="84"/>
      <c r="CCN75" s="84"/>
      <c r="CCO75" s="84"/>
      <c r="CCP75" s="84"/>
      <c r="CCQ75" s="84"/>
      <c r="CCR75" s="84"/>
      <c r="CCS75" s="84"/>
      <c r="CCT75" s="84"/>
      <c r="CCU75" s="84"/>
      <c r="CCV75" s="84"/>
      <c r="CCW75" s="84"/>
      <c r="CCX75" s="84"/>
      <c r="CCY75" s="84"/>
      <c r="CCZ75" s="84"/>
      <c r="CDA75" s="84"/>
      <c r="CDB75" s="84"/>
      <c r="CDC75" s="84"/>
      <c r="CDD75" s="84"/>
      <c r="CDE75" s="84"/>
      <c r="CDF75" s="84"/>
      <c r="CDG75" s="84"/>
      <c r="CDH75" s="84"/>
      <c r="CDI75" s="84"/>
      <c r="CDJ75" s="84"/>
      <c r="CDK75" s="84"/>
      <c r="CDL75" s="84"/>
      <c r="CDM75" s="84"/>
      <c r="CDN75" s="84"/>
      <c r="CDO75" s="84"/>
      <c r="CDP75" s="84"/>
      <c r="CDQ75" s="84"/>
      <c r="CDR75" s="84"/>
      <c r="CDS75" s="84"/>
      <c r="CDT75" s="84"/>
      <c r="CDU75" s="84"/>
      <c r="CDV75" s="84"/>
      <c r="CDW75" s="84"/>
      <c r="CDX75" s="84"/>
      <c r="CDY75" s="84"/>
      <c r="CDZ75" s="84"/>
      <c r="CEA75" s="84"/>
      <c r="CEB75" s="84"/>
      <c r="CEC75" s="84"/>
      <c r="CED75" s="84"/>
      <c r="CEE75" s="84"/>
      <c r="CEF75" s="84"/>
      <c r="CEG75" s="84"/>
      <c r="CEH75" s="84"/>
      <c r="CEI75" s="84"/>
      <c r="CEJ75" s="84"/>
      <c r="CEK75" s="84"/>
      <c r="CEL75" s="84"/>
      <c r="CEM75" s="84"/>
      <c r="CEN75" s="84"/>
      <c r="CEO75" s="84"/>
      <c r="CEP75" s="84"/>
      <c r="CEQ75" s="84"/>
      <c r="CER75" s="84"/>
      <c r="CES75" s="84"/>
      <c r="CET75" s="84"/>
      <c r="CEU75" s="84"/>
      <c r="CEV75" s="84"/>
      <c r="CEW75" s="84"/>
      <c r="CEX75" s="84"/>
      <c r="CEY75" s="84"/>
      <c r="CEZ75" s="84"/>
      <c r="CFA75" s="84"/>
      <c r="CFB75" s="84"/>
      <c r="CFC75" s="84"/>
      <c r="CFD75" s="84"/>
      <c r="CFE75" s="84"/>
      <c r="CFF75" s="84"/>
      <c r="CFG75" s="84"/>
      <c r="CFH75" s="84"/>
      <c r="CFI75" s="84"/>
      <c r="CFJ75" s="84"/>
      <c r="CFK75" s="84"/>
      <c r="CFL75" s="84"/>
      <c r="CFM75" s="84"/>
      <c r="CFN75" s="84"/>
      <c r="CFO75" s="84"/>
      <c r="CFP75" s="84"/>
      <c r="CFQ75" s="84"/>
      <c r="CFR75" s="84"/>
      <c r="CFS75" s="84"/>
      <c r="CFT75" s="84"/>
      <c r="CFU75" s="84"/>
      <c r="CFV75" s="84"/>
      <c r="CFW75" s="84"/>
      <c r="CFX75" s="84"/>
      <c r="CFY75" s="84"/>
      <c r="CFZ75" s="84"/>
      <c r="CGA75" s="84"/>
      <c r="CGB75" s="84"/>
      <c r="CGC75" s="84"/>
      <c r="CGD75" s="84"/>
      <c r="CGE75" s="84"/>
      <c r="CGF75" s="84"/>
      <c r="CGG75" s="84"/>
      <c r="CGH75" s="84"/>
      <c r="CGI75" s="84"/>
      <c r="CGJ75" s="84"/>
      <c r="CGK75" s="84"/>
      <c r="CGL75" s="84"/>
      <c r="CGM75" s="84"/>
      <c r="CGN75" s="84"/>
      <c r="CGO75" s="84"/>
      <c r="CGP75" s="84"/>
      <c r="CGQ75" s="84"/>
      <c r="CGR75" s="84"/>
      <c r="CGS75" s="84"/>
      <c r="CGT75" s="84"/>
      <c r="CGU75" s="84"/>
      <c r="CGV75" s="84"/>
      <c r="CGW75" s="84"/>
      <c r="CGX75" s="84"/>
      <c r="CGY75" s="84"/>
      <c r="CGZ75" s="84"/>
      <c r="CHA75" s="84"/>
      <c r="CHB75" s="84"/>
      <c r="CHC75" s="84"/>
      <c r="CHD75" s="84"/>
      <c r="CHE75" s="84"/>
      <c r="CHF75" s="84"/>
      <c r="CHG75" s="84"/>
      <c r="CHH75" s="84"/>
      <c r="CHI75" s="84"/>
      <c r="CHJ75" s="84"/>
      <c r="CHK75" s="84"/>
      <c r="CHR75" s="84"/>
      <c r="CHS75" s="84"/>
      <c r="CHT75" s="84"/>
      <c r="CHU75" s="84"/>
      <c r="CHV75" s="84"/>
      <c r="CHW75" s="84"/>
      <c r="CHX75" s="84"/>
      <c r="CHY75" s="84"/>
      <c r="CHZ75" s="84"/>
      <c r="CIA75" s="84"/>
      <c r="CIB75" s="84"/>
      <c r="CIC75" s="84"/>
      <c r="CID75" s="84"/>
      <c r="CIE75" s="84"/>
      <c r="CIF75" s="84"/>
      <c r="CIG75" s="84"/>
      <c r="CIH75" s="84"/>
      <c r="CII75" s="84"/>
      <c r="CIJ75" s="84"/>
      <c r="CIK75" s="84"/>
      <c r="CIL75" s="84"/>
      <c r="CIM75" s="84"/>
      <c r="CIN75" s="84"/>
      <c r="CIO75" s="84"/>
      <c r="CIP75" s="84"/>
      <c r="CIQ75" s="84"/>
      <c r="CIR75" s="84"/>
      <c r="CIS75" s="84"/>
      <c r="CIT75" s="84"/>
      <c r="CIU75" s="84"/>
      <c r="CIV75" s="84"/>
      <c r="CIW75" s="84"/>
      <c r="CIX75" s="84"/>
      <c r="CIY75" s="84"/>
      <c r="CIZ75" s="84"/>
      <c r="CJA75" s="84"/>
      <c r="CJB75" s="84"/>
      <c r="CJC75" s="84"/>
      <c r="CJD75" s="84"/>
      <c r="CJE75" s="84"/>
      <c r="CJF75" s="84"/>
      <c r="CJG75" s="84"/>
      <c r="CJH75" s="84"/>
      <c r="CJI75" s="84"/>
      <c r="CJJ75" s="84"/>
      <c r="CJK75" s="84"/>
      <c r="CJL75" s="84"/>
      <c r="CJM75" s="84"/>
      <c r="CJN75" s="84"/>
      <c r="CJO75" s="84"/>
      <c r="CJP75" s="84"/>
      <c r="CJQ75" s="84"/>
      <c r="CJR75" s="84"/>
      <c r="CJS75" s="84"/>
      <c r="CJT75" s="84"/>
      <c r="CJU75" s="84"/>
      <c r="CJV75" s="84"/>
      <c r="CJW75" s="84"/>
      <c r="CJX75" s="84"/>
      <c r="CJY75" s="84"/>
      <c r="CJZ75" s="84"/>
      <c r="CKA75" s="84"/>
      <c r="CKB75" s="84"/>
      <c r="CKC75" s="84"/>
      <c r="CKD75" s="84"/>
      <c r="CKE75" s="84"/>
      <c r="CKF75" s="84"/>
      <c r="CKG75" s="84"/>
      <c r="CKH75" s="84"/>
      <c r="CKI75" s="84"/>
      <c r="CKJ75" s="84"/>
      <c r="CKK75" s="84"/>
      <c r="CKL75" s="84"/>
      <c r="CKM75" s="84"/>
      <c r="CKN75" s="84"/>
      <c r="CKO75" s="84"/>
      <c r="CKP75" s="84"/>
      <c r="CKQ75" s="84"/>
      <c r="CKR75" s="84"/>
      <c r="CKS75" s="84"/>
      <c r="CKT75" s="84"/>
      <c r="CKU75" s="84"/>
      <c r="CKV75" s="84"/>
      <c r="CKW75" s="84"/>
      <c r="CKX75" s="84"/>
      <c r="CKY75" s="84"/>
      <c r="CKZ75" s="84"/>
      <c r="CLA75" s="84"/>
      <c r="CLB75" s="84"/>
      <c r="CLC75" s="84"/>
      <c r="CLD75" s="84"/>
      <c r="CLE75" s="84"/>
      <c r="CLF75" s="84"/>
      <c r="CLG75" s="84"/>
      <c r="CLH75" s="84"/>
      <c r="CLI75" s="84"/>
      <c r="CLJ75" s="84"/>
      <c r="CLK75" s="84"/>
      <c r="CLL75" s="84"/>
      <c r="CLM75" s="84"/>
      <c r="CLN75" s="84"/>
      <c r="CLO75" s="84"/>
      <c r="CLP75" s="84"/>
      <c r="CLQ75" s="84"/>
      <c r="CLR75" s="84"/>
      <c r="CLS75" s="84"/>
      <c r="CLT75" s="84"/>
      <c r="CLU75" s="84"/>
      <c r="CLV75" s="84"/>
      <c r="CLW75" s="84"/>
      <c r="CLX75" s="84"/>
      <c r="CLY75" s="84"/>
      <c r="CLZ75" s="84"/>
      <c r="CMA75" s="84"/>
      <c r="CMB75" s="84"/>
      <c r="CMC75" s="84"/>
      <c r="CMD75" s="84"/>
      <c r="CME75" s="84"/>
      <c r="CMF75" s="84"/>
      <c r="CMG75" s="84"/>
      <c r="CMH75" s="84"/>
      <c r="CMI75" s="84"/>
      <c r="CMJ75" s="84"/>
      <c r="CMK75" s="84"/>
      <c r="CML75" s="84"/>
      <c r="CMM75" s="84"/>
      <c r="CMN75" s="84"/>
      <c r="CMO75" s="84"/>
      <c r="CMP75" s="84"/>
      <c r="CMQ75" s="84"/>
      <c r="CMR75" s="84"/>
      <c r="CMS75" s="84"/>
      <c r="CMT75" s="84"/>
      <c r="CMU75" s="84"/>
      <c r="CMV75" s="84"/>
      <c r="CMW75" s="84"/>
      <c r="CMX75" s="84"/>
      <c r="CMY75" s="84"/>
      <c r="CMZ75" s="84"/>
      <c r="CNA75" s="84"/>
      <c r="CNB75" s="84"/>
      <c r="CNC75" s="84"/>
      <c r="CND75" s="84"/>
      <c r="CNE75" s="84"/>
      <c r="CNF75" s="84"/>
      <c r="CNG75" s="84"/>
      <c r="CNH75" s="84"/>
      <c r="CNI75" s="84"/>
      <c r="CNJ75" s="84"/>
      <c r="CNK75" s="84"/>
      <c r="CNL75" s="84"/>
      <c r="CNM75" s="84"/>
      <c r="CNN75" s="84"/>
      <c r="CNO75" s="84"/>
      <c r="CNP75" s="84"/>
      <c r="CNQ75" s="84"/>
      <c r="CNR75" s="84"/>
      <c r="CNS75" s="84"/>
      <c r="CNT75" s="84"/>
      <c r="CNU75" s="84"/>
      <c r="CNV75" s="84"/>
      <c r="CNW75" s="84"/>
      <c r="CNX75" s="84"/>
      <c r="CNY75" s="84"/>
      <c r="CNZ75" s="84"/>
      <c r="COA75" s="84"/>
      <c r="COB75" s="84"/>
      <c r="COC75" s="84"/>
      <c r="COD75" s="84"/>
      <c r="COE75" s="84"/>
      <c r="COF75" s="84"/>
      <c r="COG75" s="84"/>
      <c r="COH75" s="84"/>
      <c r="COI75" s="84"/>
      <c r="COJ75" s="84"/>
      <c r="COK75" s="84"/>
      <c r="COL75" s="84"/>
      <c r="COM75" s="84"/>
      <c r="CON75" s="84"/>
      <c r="COO75" s="84"/>
      <c r="COP75" s="84"/>
      <c r="COQ75" s="84"/>
      <c r="COR75" s="84"/>
      <c r="COS75" s="84"/>
      <c r="COT75" s="84"/>
      <c r="COU75" s="84"/>
      <c r="COV75" s="84"/>
      <c r="COW75" s="84"/>
      <c r="COX75" s="84"/>
      <c r="COY75" s="84"/>
      <c r="COZ75" s="84"/>
      <c r="CPA75" s="84"/>
      <c r="CPB75" s="84"/>
      <c r="CPC75" s="84"/>
      <c r="CPD75" s="84"/>
      <c r="CPE75" s="84"/>
      <c r="CPF75" s="84"/>
      <c r="CPG75" s="84"/>
      <c r="CPH75" s="84"/>
      <c r="CPI75" s="84"/>
      <c r="CPJ75" s="84"/>
      <c r="CPK75" s="84"/>
      <c r="CPL75" s="84"/>
      <c r="CPM75" s="84"/>
      <c r="CPN75" s="84"/>
      <c r="CPO75" s="84"/>
      <c r="CPP75" s="84"/>
      <c r="CPQ75" s="84"/>
      <c r="CPR75" s="84"/>
      <c r="CPS75" s="84"/>
      <c r="CPT75" s="84"/>
      <c r="CPU75" s="84"/>
      <c r="CPV75" s="84"/>
      <c r="CPW75" s="84"/>
      <c r="CPX75" s="84"/>
      <c r="CPY75" s="84"/>
      <c r="CPZ75" s="84"/>
      <c r="CQA75" s="84"/>
      <c r="CQB75" s="84"/>
      <c r="CQC75" s="84"/>
      <c r="CQD75" s="84"/>
      <c r="CQE75" s="84"/>
      <c r="CQF75" s="84"/>
      <c r="CQG75" s="84"/>
      <c r="CQH75" s="84"/>
      <c r="CQI75" s="84"/>
      <c r="CQJ75" s="84"/>
      <c r="CQK75" s="84"/>
      <c r="CQL75" s="84"/>
      <c r="CQM75" s="84"/>
      <c r="CQN75" s="84"/>
      <c r="CQO75" s="84"/>
      <c r="CQP75" s="84"/>
      <c r="CQQ75" s="84"/>
      <c r="CQR75" s="84"/>
      <c r="CQS75" s="84"/>
      <c r="CQT75" s="84"/>
      <c r="CQU75" s="84"/>
      <c r="CQV75" s="84"/>
      <c r="CQW75" s="84"/>
      <c r="CQX75" s="84"/>
      <c r="CQY75" s="84"/>
      <c r="CQZ75" s="84"/>
      <c r="CRA75" s="84"/>
      <c r="CRB75" s="84"/>
      <c r="CRC75" s="84"/>
      <c r="CRD75" s="84"/>
      <c r="CRE75" s="84"/>
      <c r="CRF75" s="84"/>
      <c r="CRG75" s="84"/>
      <c r="CRN75" s="84"/>
      <c r="CRO75" s="84"/>
      <c r="CRP75" s="84"/>
      <c r="CRQ75" s="84"/>
      <c r="CRR75" s="84"/>
      <c r="CRS75" s="84"/>
      <c r="CRT75" s="84"/>
      <c r="CRU75" s="84"/>
      <c r="CRV75" s="84"/>
      <c r="CRW75" s="84"/>
      <c r="CRX75" s="84"/>
      <c r="CRY75" s="84"/>
      <c r="CRZ75" s="84"/>
      <c r="CSA75" s="84"/>
      <c r="CSB75" s="84"/>
      <c r="CSC75" s="84"/>
      <c r="CSD75" s="84"/>
      <c r="CSE75" s="84"/>
      <c r="CSF75" s="84"/>
      <c r="CSG75" s="84"/>
      <c r="CSH75" s="84"/>
      <c r="CSI75" s="84"/>
      <c r="CSJ75" s="84"/>
      <c r="CSK75" s="84"/>
      <c r="CSL75" s="84"/>
      <c r="CSM75" s="84"/>
      <c r="CSN75" s="84"/>
      <c r="CSO75" s="84"/>
      <c r="CSP75" s="84"/>
      <c r="CSQ75" s="84"/>
      <c r="CSR75" s="84"/>
      <c r="CSS75" s="84"/>
      <c r="CST75" s="84"/>
      <c r="CSU75" s="84"/>
      <c r="CSV75" s="84"/>
      <c r="CSW75" s="84"/>
      <c r="CSX75" s="84"/>
      <c r="CSY75" s="84"/>
      <c r="CSZ75" s="84"/>
      <c r="CTA75" s="84"/>
      <c r="CTB75" s="84"/>
      <c r="CTC75" s="84"/>
      <c r="CTD75" s="84"/>
      <c r="CTE75" s="84"/>
      <c r="CTF75" s="84"/>
      <c r="CTG75" s="84"/>
      <c r="CTH75" s="84"/>
      <c r="CTI75" s="84"/>
      <c r="CTJ75" s="84"/>
      <c r="CTK75" s="84"/>
      <c r="CTL75" s="84"/>
      <c r="CTM75" s="84"/>
      <c r="CTN75" s="84"/>
      <c r="CTO75" s="84"/>
      <c r="CTP75" s="84"/>
      <c r="CTQ75" s="84"/>
      <c r="CTR75" s="84"/>
      <c r="CTS75" s="84"/>
      <c r="CTT75" s="84"/>
      <c r="CTU75" s="84"/>
      <c r="CTV75" s="84"/>
      <c r="CTW75" s="84"/>
      <c r="CTX75" s="84"/>
      <c r="CTY75" s="84"/>
      <c r="CTZ75" s="84"/>
      <c r="CUA75" s="84"/>
      <c r="CUB75" s="84"/>
      <c r="CUC75" s="84"/>
      <c r="CUD75" s="84"/>
      <c r="CUE75" s="84"/>
      <c r="CUF75" s="84"/>
      <c r="CUG75" s="84"/>
      <c r="CUH75" s="84"/>
      <c r="CUI75" s="84"/>
      <c r="CUJ75" s="84"/>
      <c r="CUK75" s="84"/>
      <c r="CUL75" s="84"/>
      <c r="CUM75" s="84"/>
      <c r="CUN75" s="84"/>
      <c r="CUO75" s="84"/>
      <c r="CUP75" s="84"/>
      <c r="CUQ75" s="84"/>
      <c r="CUR75" s="84"/>
      <c r="CUS75" s="84"/>
      <c r="CUT75" s="84"/>
      <c r="CUU75" s="84"/>
      <c r="CUV75" s="84"/>
      <c r="CUW75" s="84"/>
      <c r="CUX75" s="84"/>
      <c r="CUY75" s="84"/>
      <c r="CUZ75" s="84"/>
      <c r="CVA75" s="84"/>
      <c r="CVB75" s="84"/>
      <c r="CVC75" s="84"/>
      <c r="CVD75" s="84"/>
      <c r="CVE75" s="84"/>
      <c r="CVF75" s="84"/>
      <c r="CVG75" s="84"/>
      <c r="CVH75" s="84"/>
      <c r="CVI75" s="84"/>
      <c r="CVJ75" s="84"/>
      <c r="CVK75" s="84"/>
      <c r="CVL75" s="84"/>
      <c r="CVM75" s="84"/>
      <c r="CVN75" s="84"/>
      <c r="CVO75" s="84"/>
      <c r="CVP75" s="84"/>
      <c r="CVQ75" s="84"/>
      <c r="CVR75" s="84"/>
      <c r="CVS75" s="84"/>
      <c r="CVT75" s="84"/>
      <c r="CVU75" s="84"/>
      <c r="CVV75" s="84"/>
      <c r="CVW75" s="84"/>
      <c r="CVX75" s="84"/>
      <c r="CVY75" s="84"/>
      <c r="CVZ75" s="84"/>
      <c r="CWA75" s="84"/>
      <c r="CWB75" s="84"/>
      <c r="CWC75" s="84"/>
      <c r="CWD75" s="84"/>
      <c r="CWE75" s="84"/>
      <c r="CWF75" s="84"/>
      <c r="CWG75" s="84"/>
      <c r="CWH75" s="84"/>
      <c r="CWI75" s="84"/>
      <c r="CWJ75" s="84"/>
      <c r="CWK75" s="84"/>
      <c r="CWL75" s="84"/>
      <c r="CWM75" s="84"/>
      <c r="CWN75" s="84"/>
      <c r="CWO75" s="84"/>
      <c r="CWP75" s="84"/>
      <c r="CWQ75" s="84"/>
      <c r="CWR75" s="84"/>
      <c r="CWS75" s="84"/>
      <c r="CWT75" s="84"/>
      <c r="CWU75" s="84"/>
      <c r="CWV75" s="84"/>
      <c r="CWW75" s="84"/>
      <c r="CWX75" s="84"/>
      <c r="CWY75" s="84"/>
      <c r="CWZ75" s="84"/>
      <c r="CXA75" s="84"/>
      <c r="CXB75" s="84"/>
      <c r="CXC75" s="84"/>
      <c r="CXD75" s="84"/>
      <c r="CXE75" s="84"/>
      <c r="CXF75" s="84"/>
      <c r="CXG75" s="84"/>
      <c r="CXH75" s="84"/>
      <c r="CXI75" s="84"/>
      <c r="CXJ75" s="84"/>
      <c r="CXK75" s="84"/>
      <c r="CXL75" s="84"/>
      <c r="CXM75" s="84"/>
      <c r="CXN75" s="84"/>
      <c r="CXO75" s="84"/>
      <c r="CXP75" s="84"/>
      <c r="CXQ75" s="84"/>
      <c r="CXR75" s="84"/>
      <c r="CXS75" s="84"/>
      <c r="CXT75" s="84"/>
      <c r="CXU75" s="84"/>
      <c r="CXV75" s="84"/>
      <c r="CXW75" s="84"/>
      <c r="CXX75" s="84"/>
      <c r="CXY75" s="84"/>
      <c r="CXZ75" s="84"/>
      <c r="CYA75" s="84"/>
      <c r="CYB75" s="84"/>
      <c r="CYC75" s="84"/>
      <c r="CYD75" s="84"/>
      <c r="CYE75" s="84"/>
      <c r="CYF75" s="84"/>
      <c r="CYG75" s="84"/>
      <c r="CYH75" s="84"/>
      <c r="CYI75" s="84"/>
      <c r="CYJ75" s="84"/>
      <c r="CYK75" s="84"/>
      <c r="CYL75" s="84"/>
      <c r="CYM75" s="84"/>
      <c r="CYN75" s="84"/>
      <c r="CYO75" s="84"/>
      <c r="CYP75" s="84"/>
      <c r="CYQ75" s="84"/>
      <c r="CYR75" s="84"/>
      <c r="CYS75" s="84"/>
      <c r="CYT75" s="84"/>
      <c r="CYU75" s="84"/>
      <c r="CYV75" s="84"/>
      <c r="CYW75" s="84"/>
      <c r="CYX75" s="84"/>
      <c r="CYY75" s="84"/>
      <c r="CYZ75" s="84"/>
      <c r="CZA75" s="84"/>
      <c r="CZB75" s="84"/>
      <c r="CZC75" s="84"/>
      <c r="CZD75" s="84"/>
      <c r="CZE75" s="84"/>
      <c r="CZF75" s="84"/>
      <c r="CZG75" s="84"/>
      <c r="CZH75" s="84"/>
      <c r="CZI75" s="84"/>
      <c r="CZJ75" s="84"/>
      <c r="CZK75" s="84"/>
      <c r="CZL75" s="84"/>
      <c r="CZM75" s="84"/>
      <c r="CZN75" s="84"/>
      <c r="CZO75" s="84"/>
      <c r="CZP75" s="84"/>
      <c r="CZQ75" s="84"/>
      <c r="CZR75" s="84"/>
      <c r="CZS75" s="84"/>
      <c r="CZT75" s="84"/>
      <c r="CZU75" s="84"/>
      <c r="CZV75" s="84"/>
      <c r="CZW75" s="84"/>
      <c r="CZX75" s="84"/>
      <c r="CZY75" s="84"/>
      <c r="CZZ75" s="84"/>
      <c r="DAA75" s="84"/>
      <c r="DAB75" s="84"/>
      <c r="DAC75" s="84"/>
      <c r="DAD75" s="84"/>
      <c r="DAE75" s="84"/>
      <c r="DAF75" s="84"/>
      <c r="DAG75" s="84"/>
      <c r="DAH75" s="84"/>
      <c r="DAI75" s="84"/>
      <c r="DAJ75" s="84"/>
      <c r="DAK75" s="84"/>
      <c r="DAL75" s="84"/>
      <c r="DAM75" s="84"/>
      <c r="DAN75" s="84"/>
      <c r="DAO75" s="84"/>
      <c r="DAP75" s="84"/>
      <c r="DAQ75" s="84"/>
      <c r="DAR75" s="84"/>
      <c r="DAS75" s="84"/>
      <c r="DAT75" s="84"/>
      <c r="DAU75" s="84"/>
      <c r="DAV75" s="84"/>
      <c r="DAW75" s="84"/>
      <c r="DAX75" s="84"/>
      <c r="DAY75" s="84"/>
      <c r="DAZ75" s="84"/>
      <c r="DBA75" s="84"/>
      <c r="DBB75" s="84"/>
      <c r="DBC75" s="84"/>
      <c r="DBJ75" s="84"/>
      <c r="DBK75" s="84"/>
      <c r="DBL75" s="84"/>
      <c r="DBM75" s="84"/>
      <c r="DBN75" s="84"/>
      <c r="DBO75" s="84"/>
      <c r="DBP75" s="84"/>
      <c r="DBQ75" s="84"/>
      <c r="DBR75" s="84"/>
      <c r="DBS75" s="84"/>
      <c r="DBT75" s="84"/>
      <c r="DBU75" s="84"/>
      <c r="DBV75" s="84"/>
      <c r="DBW75" s="84"/>
      <c r="DBX75" s="84"/>
      <c r="DBY75" s="84"/>
      <c r="DBZ75" s="84"/>
      <c r="DCA75" s="84"/>
      <c r="DCB75" s="84"/>
      <c r="DCC75" s="84"/>
      <c r="DCD75" s="84"/>
      <c r="DCE75" s="84"/>
      <c r="DCF75" s="84"/>
      <c r="DCG75" s="84"/>
      <c r="DCH75" s="84"/>
      <c r="DCI75" s="84"/>
      <c r="DCJ75" s="84"/>
      <c r="DCK75" s="84"/>
      <c r="DCL75" s="84"/>
      <c r="DCM75" s="84"/>
      <c r="DCN75" s="84"/>
      <c r="DCO75" s="84"/>
      <c r="DCP75" s="84"/>
      <c r="DCQ75" s="84"/>
      <c r="DCR75" s="84"/>
      <c r="DCS75" s="84"/>
      <c r="DCT75" s="84"/>
      <c r="DCU75" s="84"/>
      <c r="DCV75" s="84"/>
      <c r="DCW75" s="84"/>
      <c r="DCX75" s="84"/>
      <c r="DCY75" s="84"/>
      <c r="DCZ75" s="84"/>
      <c r="DDA75" s="84"/>
      <c r="DDB75" s="84"/>
      <c r="DDC75" s="84"/>
      <c r="DDD75" s="84"/>
      <c r="DDE75" s="84"/>
      <c r="DDF75" s="84"/>
      <c r="DDG75" s="84"/>
      <c r="DDH75" s="84"/>
      <c r="DDI75" s="84"/>
      <c r="DDJ75" s="84"/>
      <c r="DDK75" s="84"/>
      <c r="DDL75" s="84"/>
      <c r="DDM75" s="84"/>
      <c r="DDN75" s="84"/>
      <c r="DDO75" s="84"/>
      <c r="DDP75" s="84"/>
      <c r="DDQ75" s="84"/>
      <c r="DDR75" s="84"/>
      <c r="DDS75" s="84"/>
      <c r="DDT75" s="84"/>
      <c r="DDU75" s="84"/>
      <c r="DDV75" s="84"/>
      <c r="DDW75" s="84"/>
      <c r="DDX75" s="84"/>
      <c r="DDY75" s="84"/>
      <c r="DDZ75" s="84"/>
      <c r="DEA75" s="84"/>
      <c r="DEB75" s="84"/>
      <c r="DEC75" s="84"/>
      <c r="DED75" s="84"/>
      <c r="DEE75" s="84"/>
      <c r="DEF75" s="84"/>
      <c r="DEG75" s="84"/>
      <c r="DEH75" s="84"/>
      <c r="DEI75" s="84"/>
      <c r="DEJ75" s="84"/>
      <c r="DEK75" s="84"/>
      <c r="DEL75" s="84"/>
      <c r="DEM75" s="84"/>
      <c r="DEN75" s="84"/>
      <c r="DEO75" s="84"/>
      <c r="DEP75" s="84"/>
      <c r="DEQ75" s="84"/>
      <c r="DER75" s="84"/>
      <c r="DES75" s="84"/>
      <c r="DET75" s="84"/>
      <c r="DEU75" s="84"/>
      <c r="DEV75" s="84"/>
      <c r="DEW75" s="84"/>
      <c r="DEX75" s="84"/>
      <c r="DEY75" s="84"/>
      <c r="DEZ75" s="84"/>
      <c r="DFA75" s="84"/>
      <c r="DFB75" s="84"/>
      <c r="DFC75" s="84"/>
      <c r="DFD75" s="84"/>
      <c r="DFE75" s="84"/>
      <c r="DFF75" s="84"/>
      <c r="DFG75" s="84"/>
      <c r="DFH75" s="84"/>
      <c r="DFI75" s="84"/>
      <c r="DFJ75" s="84"/>
      <c r="DFK75" s="84"/>
      <c r="DFL75" s="84"/>
      <c r="DFM75" s="84"/>
      <c r="DFN75" s="84"/>
      <c r="DFO75" s="84"/>
      <c r="DFP75" s="84"/>
      <c r="DFQ75" s="84"/>
      <c r="DFR75" s="84"/>
      <c r="DFS75" s="84"/>
      <c r="DFT75" s="84"/>
      <c r="DFU75" s="84"/>
      <c r="DFV75" s="84"/>
      <c r="DFW75" s="84"/>
      <c r="DFX75" s="84"/>
      <c r="DFY75" s="84"/>
      <c r="DFZ75" s="84"/>
      <c r="DGA75" s="84"/>
      <c r="DGB75" s="84"/>
      <c r="DGC75" s="84"/>
      <c r="DGD75" s="84"/>
      <c r="DGE75" s="84"/>
      <c r="DGF75" s="84"/>
      <c r="DGG75" s="84"/>
      <c r="DGH75" s="84"/>
      <c r="DGI75" s="84"/>
      <c r="DGJ75" s="84"/>
      <c r="DGK75" s="84"/>
      <c r="DGL75" s="84"/>
      <c r="DGM75" s="84"/>
      <c r="DGN75" s="84"/>
      <c r="DGO75" s="84"/>
      <c r="DGP75" s="84"/>
      <c r="DGQ75" s="84"/>
      <c r="DGR75" s="84"/>
      <c r="DGS75" s="84"/>
      <c r="DGT75" s="84"/>
      <c r="DGU75" s="84"/>
      <c r="DGV75" s="84"/>
      <c r="DGW75" s="84"/>
      <c r="DGX75" s="84"/>
      <c r="DGY75" s="84"/>
      <c r="DGZ75" s="84"/>
      <c r="DHA75" s="84"/>
      <c r="DHB75" s="84"/>
      <c r="DHC75" s="84"/>
      <c r="DHD75" s="84"/>
      <c r="DHE75" s="84"/>
      <c r="DHF75" s="84"/>
      <c r="DHG75" s="84"/>
      <c r="DHH75" s="84"/>
      <c r="DHI75" s="84"/>
      <c r="DHJ75" s="84"/>
      <c r="DHK75" s="84"/>
      <c r="DHL75" s="84"/>
      <c r="DHM75" s="84"/>
      <c r="DHN75" s="84"/>
      <c r="DHO75" s="84"/>
      <c r="DHP75" s="84"/>
      <c r="DHQ75" s="84"/>
      <c r="DHR75" s="84"/>
      <c r="DHS75" s="84"/>
      <c r="DHT75" s="84"/>
      <c r="DHU75" s="84"/>
      <c r="DHV75" s="84"/>
      <c r="DHW75" s="84"/>
      <c r="DHX75" s="84"/>
      <c r="DHY75" s="84"/>
      <c r="DHZ75" s="84"/>
      <c r="DIA75" s="84"/>
      <c r="DIB75" s="84"/>
      <c r="DIC75" s="84"/>
      <c r="DID75" s="84"/>
      <c r="DIE75" s="84"/>
      <c r="DIF75" s="84"/>
      <c r="DIG75" s="84"/>
      <c r="DIH75" s="84"/>
      <c r="DII75" s="84"/>
      <c r="DIJ75" s="84"/>
      <c r="DIK75" s="84"/>
      <c r="DIL75" s="84"/>
      <c r="DIM75" s="84"/>
      <c r="DIN75" s="84"/>
      <c r="DIO75" s="84"/>
      <c r="DIP75" s="84"/>
      <c r="DIQ75" s="84"/>
      <c r="DIR75" s="84"/>
      <c r="DIS75" s="84"/>
      <c r="DIT75" s="84"/>
      <c r="DIU75" s="84"/>
      <c r="DIV75" s="84"/>
      <c r="DIW75" s="84"/>
      <c r="DIX75" s="84"/>
      <c r="DIY75" s="84"/>
      <c r="DIZ75" s="84"/>
      <c r="DJA75" s="84"/>
      <c r="DJB75" s="84"/>
      <c r="DJC75" s="84"/>
      <c r="DJD75" s="84"/>
      <c r="DJE75" s="84"/>
      <c r="DJF75" s="84"/>
      <c r="DJG75" s="84"/>
      <c r="DJH75" s="84"/>
      <c r="DJI75" s="84"/>
      <c r="DJJ75" s="84"/>
      <c r="DJK75" s="84"/>
      <c r="DJL75" s="84"/>
      <c r="DJM75" s="84"/>
      <c r="DJN75" s="84"/>
      <c r="DJO75" s="84"/>
      <c r="DJP75" s="84"/>
      <c r="DJQ75" s="84"/>
      <c r="DJR75" s="84"/>
      <c r="DJS75" s="84"/>
      <c r="DJT75" s="84"/>
      <c r="DJU75" s="84"/>
      <c r="DJV75" s="84"/>
      <c r="DJW75" s="84"/>
      <c r="DJX75" s="84"/>
      <c r="DJY75" s="84"/>
      <c r="DJZ75" s="84"/>
      <c r="DKA75" s="84"/>
      <c r="DKB75" s="84"/>
      <c r="DKC75" s="84"/>
      <c r="DKD75" s="84"/>
      <c r="DKE75" s="84"/>
      <c r="DKF75" s="84"/>
      <c r="DKG75" s="84"/>
      <c r="DKH75" s="84"/>
      <c r="DKI75" s="84"/>
      <c r="DKJ75" s="84"/>
      <c r="DKK75" s="84"/>
      <c r="DKL75" s="84"/>
      <c r="DKM75" s="84"/>
      <c r="DKN75" s="84"/>
      <c r="DKO75" s="84"/>
      <c r="DKP75" s="84"/>
      <c r="DKQ75" s="84"/>
      <c r="DKR75" s="84"/>
      <c r="DKS75" s="84"/>
      <c r="DKT75" s="84"/>
      <c r="DKU75" s="84"/>
      <c r="DKV75" s="84"/>
      <c r="DKW75" s="84"/>
      <c r="DKX75" s="84"/>
      <c r="DKY75" s="84"/>
      <c r="DLF75" s="84"/>
      <c r="DLG75" s="84"/>
      <c r="DLH75" s="84"/>
      <c r="DLI75" s="84"/>
      <c r="DLJ75" s="84"/>
      <c r="DLK75" s="84"/>
      <c r="DLL75" s="84"/>
      <c r="DLM75" s="84"/>
      <c r="DLN75" s="84"/>
      <c r="DLO75" s="84"/>
      <c r="DLP75" s="84"/>
      <c r="DLQ75" s="84"/>
      <c r="DLR75" s="84"/>
      <c r="DLS75" s="84"/>
      <c r="DLT75" s="84"/>
      <c r="DLU75" s="84"/>
      <c r="DLV75" s="84"/>
      <c r="DLW75" s="84"/>
      <c r="DLX75" s="84"/>
      <c r="DLY75" s="84"/>
      <c r="DLZ75" s="84"/>
      <c r="DMA75" s="84"/>
      <c r="DMB75" s="84"/>
      <c r="DMC75" s="84"/>
      <c r="DMD75" s="84"/>
      <c r="DME75" s="84"/>
      <c r="DMF75" s="84"/>
      <c r="DMG75" s="84"/>
      <c r="DMH75" s="84"/>
      <c r="DMI75" s="84"/>
      <c r="DMJ75" s="84"/>
      <c r="DMK75" s="84"/>
      <c r="DML75" s="84"/>
      <c r="DMM75" s="84"/>
      <c r="DMN75" s="84"/>
      <c r="DMO75" s="84"/>
      <c r="DMP75" s="84"/>
      <c r="DMQ75" s="84"/>
      <c r="DMR75" s="84"/>
      <c r="DMS75" s="84"/>
      <c r="DMT75" s="84"/>
      <c r="DMU75" s="84"/>
      <c r="DMV75" s="84"/>
      <c r="DMW75" s="84"/>
      <c r="DMX75" s="84"/>
      <c r="DMY75" s="84"/>
      <c r="DMZ75" s="84"/>
      <c r="DNA75" s="84"/>
      <c r="DNB75" s="84"/>
      <c r="DNC75" s="84"/>
      <c r="DND75" s="84"/>
      <c r="DNE75" s="84"/>
      <c r="DNF75" s="84"/>
      <c r="DNG75" s="84"/>
      <c r="DNH75" s="84"/>
      <c r="DNI75" s="84"/>
      <c r="DNJ75" s="84"/>
      <c r="DNK75" s="84"/>
      <c r="DNL75" s="84"/>
      <c r="DNM75" s="84"/>
      <c r="DNN75" s="84"/>
      <c r="DNO75" s="84"/>
      <c r="DNP75" s="84"/>
      <c r="DNQ75" s="84"/>
      <c r="DNR75" s="84"/>
      <c r="DNS75" s="84"/>
      <c r="DNT75" s="84"/>
      <c r="DNU75" s="84"/>
      <c r="DNV75" s="84"/>
      <c r="DNW75" s="84"/>
      <c r="DNX75" s="84"/>
      <c r="DNY75" s="84"/>
      <c r="DNZ75" s="84"/>
      <c r="DOA75" s="84"/>
      <c r="DOB75" s="84"/>
      <c r="DOC75" s="84"/>
      <c r="DOD75" s="84"/>
      <c r="DOE75" s="84"/>
      <c r="DOF75" s="84"/>
      <c r="DOG75" s="84"/>
      <c r="DOH75" s="84"/>
      <c r="DOI75" s="84"/>
      <c r="DOJ75" s="84"/>
      <c r="DOK75" s="84"/>
      <c r="DOL75" s="84"/>
      <c r="DOM75" s="84"/>
      <c r="DON75" s="84"/>
      <c r="DOO75" s="84"/>
      <c r="DOP75" s="84"/>
      <c r="DOQ75" s="84"/>
      <c r="DOR75" s="84"/>
      <c r="DOS75" s="84"/>
      <c r="DOT75" s="84"/>
      <c r="DOU75" s="84"/>
      <c r="DOV75" s="84"/>
      <c r="DOW75" s="84"/>
      <c r="DOX75" s="84"/>
      <c r="DOY75" s="84"/>
      <c r="DOZ75" s="84"/>
      <c r="DPA75" s="84"/>
      <c r="DPB75" s="84"/>
      <c r="DPC75" s="84"/>
      <c r="DPD75" s="84"/>
      <c r="DPE75" s="84"/>
      <c r="DPF75" s="84"/>
      <c r="DPG75" s="84"/>
      <c r="DPH75" s="84"/>
      <c r="DPI75" s="84"/>
      <c r="DPJ75" s="84"/>
      <c r="DPK75" s="84"/>
      <c r="DPL75" s="84"/>
      <c r="DPM75" s="84"/>
      <c r="DPN75" s="84"/>
      <c r="DPO75" s="84"/>
      <c r="DPP75" s="84"/>
      <c r="DPQ75" s="84"/>
      <c r="DPR75" s="84"/>
      <c r="DPS75" s="84"/>
      <c r="DPT75" s="84"/>
      <c r="DPU75" s="84"/>
      <c r="DPV75" s="84"/>
      <c r="DPW75" s="84"/>
      <c r="DPX75" s="84"/>
      <c r="DPY75" s="84"/>
      <c r="DPZ75" s="84"/>
      <c r="DQA75" s="84"/>
      <c r="DQB75" s="84"/>
      <c r="DQC75" s="84"/>
      <c r="DQD75" s="84"/>
      <c r="DQE75" s="84"/>
      <c r="DQF75" s="84"/>
      <c r="DQG75" s="84"/>
      <c r="DQH75" s="84"/>
      <c r="DQI75" s="84"/>
      <c r="DQJ75" s="84"/>
      <c r="DQK75" s="84"/>
      <c r="DQL75" s="84"/>
      <c r="DQM75" s="84"/>
      <c r="DQN75" s="84"/>
      <c r="DQO75" s="84"/>
      <c r="DQP75" s="84"/>
      <c r="DQQ75" s="84"/>
      <c r="DQR75" s="84"/>
      <c r="DQS75" s="84"/>
      <c r="DQT75" s="84"/>
      <c r="DQU75" s="84"/>
      <c r="DQV75" s="84"/>
      <c r="DQW75" s="84"/>
      <c r="DQX75" s="84"/>
      <c r="DQY75" s="84"/>
      <c r="DQZ75" s="84"/>
      <c r="DRA75" s="84"/>
      <c r="DRB75" s="84"/>
      <c r="DRC75" s="84"/>
      <c r="DRD75" s="84"/>
      <c r="DRE75" s="84"/>
      <c r="DRF75" s="84"/>
      <c r="DRG75" s="84"/>
      <c r="DRH75" s="84"/>
      <c r="DRI75" s="84"/>
      <c r="DRJ75" s="84"/>
      <c r="DRK75" s="84"/>
      <c r="DRL75" s="84"/>
      <c r="DRM75" s="84"/>
      <c r="DRN75" s="84"/>
      <c r="DRO75" s="84"/>
      <c r="DRP75" s="84"/>
      <c r="DRQ75" s="84"/>
      <c r="DRR75" s="84"/>
      <c r="DRS75" s="84"/>
      <c r="DRT75" s="84"/>
      <c r="DRU75" s="84"/>
      <c r="DRV75" s="84"/>
      <c r="DRW75" s="84"/>
      <c r="DRX75" s="84"/>
      <c r="DRY75" s="84"/>
      <c r="DRZ75" s="84"/>
      <c r="DSA75" s="84"/>
      <c r="DSB75" s="84"/>
      <c r="DSC75" s="84"/>
      <c r="DSD75" s="84"/>
      <c r="DSE75" s="84"/>
      <c r="DSF75" s="84"/>
      <c r="DSG75" s="84"/>
      <c r="DSH75" s="84"/>
      <c r="DSI75" s="84"/>
      <c r="DSJ75" s="84"/>
      <c r="DSK75" s="84"/>
      <c r="DSL75" s="84"/>
      <c r="DSM75" s="84"/>
      <c r="DSN75" s="84"/>
      <c r="DSO75" s="84"/>
      <c r="DSP75" s="84"/>
      <c r="DSQ75" s="84"/>
      <c r="DSR75" s="84"/>
      <c r="DSS75" s="84"/>
      <c r="DST75" s="84"/>
      <c r="DSU75" s="84"/>
      <c r="DSV75" s="84"/>
      <c r="DSW75" s="84"/>
      <c r="DSX75" s="84"/>
      <c r="DSY75" s="84"/>
      <c r="DSZ75" s="84"/>
      <c r="DTA75" s="84"/>
      <c r="DTB75" s="84"/>
      <c r="DTC75" s="84"/>
      <c r="DTD75" s="84"/>
      <c r="DTE75" s="84"/>
      <c r="DTF75" s="84"/>
      <c r="DTG75" s="84"/>
      <c r="DTH75" s="84"/>
      <c r="DTI75" s="84"/>
      <c r="DTJ75" s="84"/>
      <c r="DTK75" s="84"/>
      <c r="DTL75" s="84"/>
      <c r="DTM75" s="84"/>
      <c r="DTN75" s="84"/>
      <c r="DTO75" s="84"/>
      <c r="DTP75" s="84"/>
      <c r="DTQ75" s="84"/>
      <c r="DTR75" s="84"/>
      <c r="DTS75" s="84"/>
      <c r="DTT75" s="84"/>
      <c r="DTU75" s="84"/>
      <c r="DTV75" s="84"/>
      <c r="DTW75" s="84"/>
      <c r="DTX75" s="84"/>
      <c r="DTY75" s="84"/>
      <c r="DTZ75" s="84"/>
      <c r="DUA75" s="84"/>
      <c r="DUB75" s="84"/>
      <c r="DUC75" s="84"/>
      <c r="DUD75" s="84"/>
      <c r="DUE75" s="84"/>
      <c r="DUF75" s="84"/>
      <c r="DUG75" s="84"/>
      <c r="DUH75" s="84"/>
      <c r="DUI75" s="84"/>
      <c r="DUJ75" s="84"/>
      <c r="DUK75" s="84"/>
      <c r="DUL75" s="84"/>
      <c r="DUM75" s="84"/>
      <c r="DUN75" s="84"/>
      <c r="DUO75" s="84"/>
      <c r="DUP75" s="84"/>
      <c r="DUQ75" s="84"/>
      <c r="DUR75" s="84"/>
      <c r="DUS75" s="84"/>
      <c r="DUT75" s="84"/>
      <c r="DUU75" s="84"/>
      <c r="DVB75" s="84"/>
      <c r="DVC75" s="84"/>
      <c r="DVD75" s="84"/>
      <c r="DVE75" s="84"/>
      <c r="DVF75" s="84"/>
      <c r="DVG75" s="84"/>
      <c r="DVH75" s="84"/>
      <c r="DVI75" s="84"/>
      <c r="DVJ75" s="84"/>
      <c r="DVK75" s="84"/>
      <c r="DVL75" s="84"/>
      <c r="DVM75" s="84"/>
      <c r="DVN75" s="84"/>
      <c r="DVO75" s="84"/>
      <c r="DVP75" s="84"/>
      <c r="DVQ75" s="84"/>
      <c r="DVR75" s="84"/>
      <c r="DVS75" s="84"/>
      <c r="DVT75" s="84"/>
      <c r="DVU75" s="84"/>
      <c r="DVV75" s="84"/>
      <c r="DVW75" s="84"/>
      <c r="DVX75" s="84"/>
      <c r="DVY75" s="84"/>
      <c r="DVZ75" s="84"/>
      <c r="DWA75" s="84"/>
      <c r="DWB75" s="84"/>
      <c r="DWC75" s="84"/>
      <c r="DWD75" s="84"/>
      <c r="DWE75" s="84"/>
      <c r="DWF75" s="84"/>
      <c r="DWG75" s="84"/>
      <c r="DWH75" s="84"/>
      <c r="DWI75" s="84"/>
      <c r="DWJ75" s="84"/>
      <c r="DWK75" s="84"/>
      <c r="DWL75" s="84"/>
      <c r="DWM75" s="84"/>
      <c r="DWN75" s="84"/>
      <c r="DWO75" s="84"/>
      <c r="DWP75" s="84"/>
      <c r="DWQ75" s="84"/>
      <c r="DWR75" s="84"/>
      <c r="DWS75" s="84"/>
      <c r="DWT75" s="84"/>
      <c r="DWU75" s="84"/>
      <c r="DWV75" s="84"/>
      <c r="DWW75" s="84"/>
      <c r="DWX75" s="84"/>
      <c r="DWY75" s="84"/>
      <c r="DWZ75" s="84"/>
      <c r="DXA75" s="84"/>
      <c r="DXB75" s="84"/>
      <c r="DXC75" s="84"/>
      <c r="DXD75" s="84"/>
      <c r="DXE75" s="84"/>
      <c r="DXF75" s="84"/>
      <c r="DXG75" s="84"/>
      <c r="DXH75" s="84"/>
      <c r="DXI75" s="84"/>
      <c r="DXJ75" s="84"/>
      <c r="DXK75" s="84"/>
      <c r="DXL75" s="84"/>
      <c r="DXM75" s="84"/>
      <c r="DXN75" s="84"/>
      <c r="DXO75" s="84"/>
      <c r="DXP75" s="84"/>
      <c r="DXQ75" s="84"/>
      <c r="DXR75" s="84"/>
      <c r="DXS75" s="84"/>
      <c r="DXT75" s="84"/>
      <c r="DXU75" s="84"/>
      <c r="DXV75" s="84"/>
      <c r="DXW75" s="84"/>
      <c r="DXX75" s="84"/>
      <c r="DXY75" s="84"/>
      <c r="DXZ75" s="84"/>
      <c r="DYA75" s="84"/>
      <c r="DYB75" s="84"/>
      <c r="DYC75" s="84"/>
      <c r="DYD75" s="84"/>
      <c r="DYE75" s="84"/>
      <c r="DYF75" s="84"/>
      <c r="DYG75" s="84"/>
      <c r="DYH75" s="84"/>
      <c r="DYI75" s="84"/>
      <c r="DYJ75" s="84"/>
      <c r="DYK75" s="84"/>
      <c r="DYL75" s="84"/>
      <c r="DYM75" s="84"/>
      <c r="DYN75" s="84"/>
      <c r="DYO75" s="84"/>
      <c r="DYP75" s="84"/>
      <c r="DYQ75" s="84"/>
      <c r="DYR75" s="84"/>
      <c r="DYS75" s="84"/>
      <c r="DYT75" s="84"/>
      <c r="DYU75" s="84"/>
      <c r="DYV75" s="84"/>
      <c r="DYW75" s="84"/>
      <c r="DYX75" s="84"/>
      <c r="DYY75" s="84"/>
      <c r="DYZ75" s="84"/>
      <c r="DZA75" s="84"/>
      <c r="DZB75" s="84"/>
      <c r="DZC75" s="84"/>
      <c r="DZD75" s="84"/>
      <c r="DZE75" s="84"/>
      <c r="DZF75" s="84"/>
      <c r="DZG75" s="84"/>
      <c r="DZH75" s="84"/>
      <c r="DZI75" s="84"/>
      <c r="DZJ75" s="84"/>
      <c r="DZK75" s="84"/>
      <c r="DZL75" s="84"/>
      <c r="DZM75" s="84"/>
      <c r="DZN75" s="84"/>
      <c r="DZO75" s="84"/>
      <c r="DZP75" s="84"/>
      <c r="DZQ75" s="84"/>
      <c r="DZR75" s="84"/>
      <c r="DZS75" s="84"/>
      <c r="DZT75" s="84"/>
      <c r="DZU75" s="84"/>
      <c r="DZV75" s="84"/>
      <c r="DZW75" s="84"/>
      <c r="DZX75" s="84"/>
      <c r="DZY75" s="84"/>
      <c r="DZZ75" s="84"/>
      <c r="EAA75" s="84"/>
      <c r="EAB75" s="84"/>
      <c r="EAC75" s="84"/>
      <c r="EAD75" s="84"/>
      <c r="EAE75" s="84"/>
      <c r="EAF75" s="84"/>
      <c r="EAG75" s="84"/>
      <c r="EAH75" s="84"/>
      <c r="EAI75" s="84"/>
      <c r="EAJ75" s="84"/>
      <c r="EAK75" s="84"/>
      <c r="EAL75" s="84"/>
      <c r="EAM75" s="84"/>
      <c r="EAN75" s="84"/>
      <c r="EAO75" s="84"/>
      <c r="EAP75" s="84"/>
      <c r="EAQ75" s="84"/>
      <c r="EAR75" s="84"/>
      <c r="EAS75" s="84"/>
      <c r="EAT75" s="84"/>
      <c r="EAU75" s="84"/>
      <c r="EAV75" s="84"/>
      <c r="EAW75" s="84"/>
      <c r="EAX75" s="84"/>
      <c r="EAY75" s="84"/>
      <c r="EAZ75" s="84"/>
      <c r="EBA75" s="84"/>
      <c r="EBB75" s="84"/>
      <c r="EBC75" s="84"/>
      <c r="EBD75" s="84"/>
      <c r="EBE75" s="84"/>
      <c r="EBF75" s="84"/>
      <c r="EBG75" s="84"/>
      <c r="EBH75" s="84"/>
      <c r="EBI75" s="84"/>
      <c r="EBJ75" s="84"/>
      <c r="EBK75" s="84"/>
      <c r="EBL75" s="84"/>
      <c r="EBM75" s="84"/>
      <c r="EBN75" s="84"/>
      <c r="EBO75" s="84"/>
      <c r="EBP75" s="84"/>
      <c r="EBQ75" s="84"/>
      <c r="EBR75" s="84"/>
      <c r="EBS75" s="84"/>
      <c r="EBT75" s="84"/>
      <c r="EBU75" s="84"/>
      <c r="EBV75" s="84"/>
      <c r="EBW75" s="84"/>
      <c r="EBX75" s="84"/>
      <c r="EBY75" s="84"/>
      <c r="EBZ75" s="84"/>
      <c r="ECA75" s="84"/>
      <c r="ECB75" s="84"/>
      <c r="ECC75" s="84"/>
      <c r="ECD75" s="84"/>
      <c r="ECE75" s="84"/>
      <c r="ECF75" s="84"/>
      <c r="ECG75" s="84"/>
      <c r="ECH75" s="84"/>
      <c r="ECI75" s="84"/>
      <c r="ECJ75" s="84"/>
      <c r="ECK75" s="84"/>
      <c r="ECL75" s="84"/>
      <c r="ECM75" s="84"/>
      <c r="ECN75" s="84"/>
      <c r="ECO75" s="84"/>
      <c r="ECP75" s="84"/>
      <c r="ECQ75" s="84"/>
      <c r="ECR75" s="84"/>
      <c r="ECS75" s="84"/>
      <c r="ECT75" s="84"/>
      <c r="ECU75" s="84"/>
      <c r="ECV75" s="84"/>
      <c r="ECW75" s="84"/>
      <c r="ECX75" s="84"/>
      <c r="ECY75" s="84"/>
      <c r="ECZ75" s="84"/>
      <c r="EDA75" s="84"/>
      <c r="EDB75" s="84"/>
      <c r="EDC75" s="84"/>
      <c r="EDD75" s="84"/>
      <c r="EDE75" s="84"/>
      <c r="EDF75" s="84"/>
      <c r="EDG75" s="84"/>
      <c r="EDH75" s="84"/>
      <c r="EDI75" s="84"/>
      <c r="EDJ75" s="84"/>
      <c r="EDK75" s="84"/>
      <c r="EDL75" s="84"/>
      <c r="EDM75" s="84"/>
      <c r="EDN75" s="84"/>
      <c r="EDO75" s="84"/>
      <c r="EDP75" s="84"/>
      <c r="EDQ75" s="84"/>
      <c r="EDR75" s="84"/>
      <c r="EDS75" s="84"/>
      <c r="EDT75" s="84"/>
      <c r="EDU75" s="84"/>
      <c r="EDV75" s="84"/>
      <c r="EDW75" s="84"/>
      <c r="EDX75" s="84"/>
      <c r="EDY75" s="84"/>
      <c r="EDZ75" s="84"/>
      <c r="EEA75" s="84"/>
      <c r="EEB75" s="84"/>
      <c r="EEC75" s="84"/>
      <c r="EED75" s="84"/>
      <c r="EEE75" s="84"/>
      <c r="EEF75" s="84"/>
      <c r="EEG75" s="84"/>
      <c r="EEH75" s="84"/>
      <c r="EEI75" s="84"/>
      <c r="EEJ75" s="84"/>
      <c r="EEK75" s="84"/>
      <c r="EEL75" s="84"/>
      <c r="EEM75" s="84"/>
      <c r="EEN75" s="84"/>
      <c r="EEO75" s="84"/>
      <c r="EEP75" s="84"/>
      <c r="EEQ75" s="84"/>
      <c r="EEX75" s="84"/>
      <c r="EEY75" s="84"/>
      <c r="EEZ75" s="84"/>
      <c r="EFA75" s="84"/>
      <c r="EFB75" s="84"/>
      <c r="EFC75" s="84"/>
      <c r="EFD75" s="84"/>
      <c r="EFE75" s="84"/>
      <c r="EFF75" s="84"/>
      <c r="EFG75" s="84"/>
      <c r="EFH75" s="84"/>
      <c r="EFI75" s="84"/>
      <c r="EFJ75" s="84"/>
      <c r="EFK75" s="84"/>
      <c r="EFL75" s="84"/>
      <c r="EFM75" s="84"/>
      <c r="EFN75" s="84"/>
      <c r="EFO75" s="84"/>
      <c r="EFP75" s="84"/>
      <c r="EFQ75" s="84"/>
      <c r="EFR75" s="84"/>
      <c r="EFS75" s="84"/>
      <c r="EFT75" s="84"/>
      <c r="EFU75" s="84"/>
      <c r="EFV75" s="84"/>
      <c r="EFW75" s="84"/>
      <c r="EFX75" s="84"/>
      <c r="EFY75" s="84"/>
      <c r="EFZ75" s="84"/>
      <c r="EGA75" s="84"/>
      <c r="EGB75" s="84"/>
      <c r="EGC75" s="84"/>
      <c r="EGD75" s="84"/>
      <c r="EGE75" s="84"/>
      <c r="EGF75" s="84"/>
      <c r="EGG75" s="84"/>
      <c r="EGH75" s="84"/>
      <c r="EGI75" s="84"/>
      <c r="EGJ75" s="84"/>
      <c r="EGK75" s="84"/>
      <c r="EGL75" s="84"/>
      <c r="EGM75" s="84"/>
      <c r="EGN75" s="84"/>
      <c r="EGO75" s="84"/>
      <c r="EGP75" s="84"/>
      <c r="EGQ75" s="84"/>
      <c r="EGR75" s="84"/>
      <c r="EGS75" s="84"/>
      <c r="EGT75" s="84"/>
      <c r="EGU75" s="84"/>
      <c r="EGV75" s="84"/>
      <c r="EGW75" s="84"/>
      <c r="EGX75" s="84"/>
      <c r="EGY75" s="84"/>
      <c r="EGZ75" s="84"/>
      <c r="EHA75" s="84"/>
      <c r="EHB75" s="84"/>
      <c r="EHC75" s="84"/>
      <c r="EHD75" s="84"/>
      <c r="EHE75" s="84"/>
      <c r="EHF75" s="84"/>
      <c r="EHG75" s="84"/>
      <c r="EHH75" s="84"/>
      <c r="EHI75" s="84"/>
      <c r="EHJ75" s="84"/>
      <c r="EHK75" s="84"/>
      <c r="EHL75" s="84"/>
      <c r="EHM75" s="84"/>
      <c r="EHN75" s="84"/>
      <c r="EHO75" s="84"/>
      <c r="EHP75" s="84"/>
      <c r="EHQ75" s="84"/>
      <c r="EHR75" s="84"/>
      <c r="EHS75" s="84"/>
      <c r="EHT75" s="84"/>
      <c r="EHU75" s="84"/>
      <c r="EHV75" s="84"/>
      <c r="EHW75" s="84"/>
      <c r="EHX75" s="84"/>
      <c r="EHY75" s="84"/>
      <c r="EHZ75" s="84"/>
      <c r="EIA75" s="84"/>
      <c r="EIB75" s="84"/>
      <c r="EIC75" s="84"/>
      <c r="EID75" s="84"/>
      <c r="EIE75" s="84"/>
      <c r="EIF75" s="84"/>
      <c r="EIG75" s="84"/>
      <c r="EIH75" s="84"/>
      <c r="EII75" s="84"/>
      <c r="EIJ75" s="84"/>
      <c r="EIK75" s="84"/>
      <c r="EIL75" s="84"/>
      <c r="EIM75" s="84"/>
      <c r="EIN75" s="84"/>
      <c r="EIO75" s="84"/>
      <c r="EIP75" s="84"/>
      <c r="EIQ75" s="84"/>
      <c r="EIR75" s="84"/>
      <c r="EIS75" s="84"/>
      <c r="EIT75" s="84"/>
      <c r="EIU75" s="84"/>
      <c r="EIV75" s="84"/>
      <c r="EIW75" s="84"/>
      <c r="EIX75" s="84"/>
      <c r="EIY75" s="84"/>
      <c r="EIZ75" s="84"/>
      <c r="EJA75" s="84"/>
      <c r="EJB75" s="84"/>
      <c r="EJC75" s="84"/>
      <c r="EJD75" s="84"/>
      <c r="EJE75" s="84"/>
      <c r="EJF75" s="84"/>
      <c r="EJG75" s="84"/>
      <c r="EJH75" s="84"/>
      <c r="EJI75" s="84"/>
      <c r="EJJ75" s="84"/>
      <c r="EJK75" s="84"/>
      <c r="EJL75" s="84"/>
      <c r="EJM75" s="84"/>
      <c r="EJN75" s="84"/>
      <c r="EJO75" s="84"/>
      <c r="EJP75" s="84"/>
      <c r="EJQ75" s="84"/>
      <c r="EJR75" s="84"/>
      <c r="EJS75" s="84"/>
      <c r="EJT75" s="84"/>
      <c r="EJU75" s="84"/>
      <c r="EJV75" s="84"/>
      <c r="EJW75" s="84"/>
      <c r="EJX75" s="84"/>
      <c r="EJY75" s="84"/>
      <c r="EJZ75" s="84"/>
      <c r="EKA75" s="84"/>
      <c r="EKB75" s="84"/>
      <c r="EKC75" s="84"/>
      <c r="EKD75" s="84"/>
      <c r="EKE75" s="84"/>
      <c r="EKF75" s="84"/>
      <c r="EKG75" s="84"/>
      <c r="EKH75" s="84"/>
      <c r="EKI75" s="84"/>
      <c r="EKJ75" s="84"/>
      <c r="EKK75" s="84"/>
      <c r="EKL75" s="84"/>
      <c r="EKM75" s="84"/>
      <c r="EKN75" s="84"/>
      <c r="EKO75" s="84"/>
      <c r="EKP75" s="84"/>
      <c r="EKQ75" s="84"/>
      <c r="EKR75" s="84"/>
      <c r="EKS75" s="84"/>
      <c r="EKT75" s="84"/>
      <c r="EKU75" s="84"/>
      <c r="EKV75" s="84"/>
      <c r="EKW75" s="84"/>
      <c r="EKX75" s="84"/>
      <c r="EKY75" s="84"/>
      <c r="EKZ75" s="84"/>
      <c r="ELA75" s="84"/>
      <c r="ELB75" s="84"/>
      <c r="ELC75" s="84"/>
      <c r="ELD75" s="84"/>
      <c r="ELE75" s="84"/>
      <c r="ELF75" s="84"/>
      <c r="ELG75" s="84"/>
      <c r="ELH75" s="84"/>
      <c r="ELI75" s="84"/>
      <c r="ELJ75" s="84"/>
      <c r="ELK75" s="84"/>
      <c r="ELL75" s="84"/>
      <c r="ELM75" s="84"/>
      <c r="ELN75" s="84"/>
      <c r="ELO75" s="84"/>
      <c r="ELP75" s="84"/>
      <c r="ELQ75" s="84"/>
      <c r="ELR75" s="84"/>
      <c r="ELS75" s="84"/>
      <c r="ELT75" s="84"/>
      <c r="ELU75" s="84"/>
      <c r="ELV75" s="84"/>
      <c r="ELW75" s="84"/>
      <c r="ELX75" s="84"/>
      <c r="ELY75" s="84"/>
      <c r="ELZ75" s="84"/>
      <c r="EMA75" s="84"/>
      <c r="EMB75" s="84"/>
      <c r="EMC75" s="84"/>
      <c r="EMD75" s="84"/>
      <c r="EME75" s="84"/>
      <c r="EMF75" s="84"/>
      <c r="EMG75" s="84"/>
      <c r="EMH75" s="84"/>
      <c r="EMI75" s="84"/>
      <c r="EMJ75" s="84"/>
      <c r="EMK75" s="84"/>
      <c r="EML75" s="84"/>
      <c r="EMM75" s="84"/>
      <c r="EMN75" s="84"/>
      <c r="EMO75" s="84"/>
      <c r="EMP75" s="84"/>
      <c r="EMQ75" s="84"/>
      <c r="EMR75" s="84"/>
      <c r="EMS75" s="84"/>
      <c r="EMT75" s="84"/>
      <c r="EMU75" s="84"/>
      <c r="EMV75" s="84"/>
      <c r="EMW75" s="84"/>
      <c r="EMX75" s="84"/>
      <c r="EMY75" s="84"/>
      <c r="EMZ75" s="84"/>
      <c r="ENA75" s="84"/>
      <c r="ENB75" s="84"/>
      <c r="ENC75" s="84"/>
      <c r="END75" s="84"/>
      <c r="ENE75" s="84"/>
      <c r="ENF75" s="84"/>
      <c r="ENG75" s="84"/>
      <c r="ENH75" s="84"/>
      <c r="ENI75" s="84"/>
      <c r="ENJ75" s="84"/>
      <c r="ENK75" s="84"/>
      <c r="ENL75" s="84"/>
      <c r="ENM75" s="84"/>
      <c r="ENN75" s="84"/>
      <c r="ENO75" s="84"/>
      <c r="ENP75" s="84"/>
      <c r="ENQ75" s="84"/>
      <c r="ENR75" s="84"/>
      <c r="ENS75" s="84"/>
      <c r="ENT75" s="84"/>
      <c r="ENU75" s="84"/>
      <c r="ENV75" s="84"/>
      <c r="ENW75" s="84"/>
      <c r="ENX75" s="84"/>
      <c r="ENY75" s="84"/>
      <c r="ENZ75" s="84"/>
      <c r="EOA75" s="84"/>
      <c r="EOB75" s="84"/>
      <c r="EOC75" s="84"/>
      <c r="EOD75" s="84"/>
      <c r="EOE75" s="84"/>
      <c r="EOF75" s="84"/>
      <c r="EOG75" s="84"/>
      <c r="EOH75" s="84"/>
      <c r="EOI75" s="84"/>
      <c r="EOJ75" s="84"/>
      <c r="EOK75" s="84"/>
      <c r="EOL75" s="84"/>
      <c r="EOM75" s="84"/>
      <c r="EOT75" s="84"/>
      <c r="EOU75" s="84"/>
      <c r="EOV75" s="84"/>
      <c r="EOW75" s="84"/>
      <c r="EOX75" s="84"/>
      <c r="EOY75" s="84"/>
      <c r="EOZ75" s="84"/>
      <c r="EPA75" s="84"/>
      <c r="EPB75" s="84"/>
      <c r="EPC75" s="84"/>
      <c r="EPD75" s="84"/>
      <c r="EPE75" s="84"/>
      <c r="EPF75" s="84"/>
      <c r="EPG75" s="84"/>
      <c r="EPH75" s="84"/>
      <c r="EPI75" s="84"/>
      <c r="EPJ75" s="84"/>
      <c r="EPK75" s="84"/>
      <c r="EPL75" s="84"/>
      <c r="EPM75" s="84"/>
      <c r="EPN75" s="84"/>
      <c r="EPO75" s="84"/>
      <c r="EPP75" s="84"/>
      <c r="EPQ75" s="84"/>
      <c r="EPR75" s="84"/>
      <c r="EPS75" s="84"/>
      <c r="EPT75" s="84"/>
      <c r="EPU75" s="84"/>
      <c r="EPV75" s="84"/>
      <c r="EPW75" s="84"/>
      <c r="EPX75" s="84"/>
      <c r="EPY75" s="84"/>
      <c r="EPZ75" s="84"/>
      <c r="EQA75" s="84"/>
      <c r="EQB75" s="84"/>
      <c r="EQC75" s="84"/>
      <c r="EQD75" s="84"/>
      <c r="EQE75" s="84"/>
      <c r="EQF75" s="84"/>
      <c r="EQG75" s="84"/>
      <c r="EQH75" s="84"/>
      <c r="EQI75" s="84"/>
      <c r="EQJ75" s="84"/>
      <c r="EQK75" s="84"/>
      <c r="EQL75" s="84"/>
      <c r="EQM75" s="84"/>
      <c r="EQN75" s="84"/>
      <c r="EQO75" s="84"/>
      <c r="EQP75" s="84"/>
      <c r="EQQ75" s="84"/>
      <c r="EQR75" s="84"/>
      <c r="EQS75" s="84"/>
      <c r="EQT75" s="84"/>
      <c r="EQU75" s="84"/>
      <c r="EQV75" s="84"/>
      <c r="EQW75" s="84"/>
      <c r="EQX75" s="84"/>
      <c r="EQY75" s="84"/>
      <c r="EQZ75" s="84"/>
      <c r="ERA75" s="84"/>
      <c r="ERB75" s="84"/>
      <c r="ERC75" s="84"/>
      <c r="ERD75" s="84"/>
      <c r="ERE75" s="84"/>
      <c r="ERF75" s="84"/>
      <c r="ERG75" s="84"/>
      <c r="ERH75" s="84"/>
      <c r="ERI75" s="84"/>
      <c r="ERJ75" s="84"/>
      <c r="ERK75" s="84"/>
      <c r="ERL75" s="84"/>
      <c r="ERM75" s="84"/>
      <c r="ERN75" s="84"/>
      <c r="ERO75" s="84"/>
      <c r="ERP75" s="84"/>
      <c r="ERQ75" s="84"/>
      <c r="ERR75" s="84"/>
      <c r="ERS75" s="84"/>
      <c r="ERT75" s="84"/>
      <c r="ERU75" s="84"/>
      <c r="ERV75" s="84"/>
      <c r="ERW75" s="84"/>
      <c r="ERX75" s="84"/>
      <c r="ERY75" s="84"/>
      <c r="ERZ75" s="84"/>
      <c r="ESA75" s="84"/>
      <c r="ESB75" s="84"/>
      <c r="ESC75" s="84"/>
      <c r="ESD75" s="84"/>
      <c r="ESE75" s="84"/>
      <c r="ESF75" s="84"/>
      <c r="ESG75" s="84"/>
      <c r="ESH75" s="84"/>
      <c r="ESI75" s="84"/>
      <c r="ESJ75" s="84"/>
      <c r="ESK75" s="84"/>
      <c r="ESL75" s="84"/>
      <c r="ESM75" s="84"/>
      <c r="ESN75" s="84"/>
      <c r="ESO75" s="84"/>
      <c r="ESP75" s="84"/>
      <c r="ESQ75" s="84"/>
      <c r="ESR75" s="84"/>
      <c r="ESS75" s="84"/>
      <c r="EST75" s="84"/>
      <c r="ESU75" s="84"/>
      <c r="ESV75" s="84"/>
      <c r="ESW75" s="84"/>
      <c r="ESX75" s="84"/>
      <c r="ESY75" s="84"/>
      <c r="ESZ75" s="84"/>
      <c r="ETA75" s="84"/>
      <c r="ETB75" s="84"/>
      <c r="ETC75" s="84"/>
      <c r="ETD75" s="84"/>
      <c r="ETE75" s="84"/>
      <c r="ETF75" s="84"/>
      <c r="ETG75" s="84"/>
      <c r="ETH75" s="84"/>
      <c r="ETI75" s="84"/>
      <c r="ETJ75" s="84"/>
      <c r="ETK75" s="84"/>
      <c r="ETL75" s="84"/>
      <c r="ETM75" s="84"/>
      <c r="ETN75" s="84"/>
      <c r="ETO75" s="84"/>
      <c r="ETP75" s="84"/>
      <c r="ETQ75" s="84"/>
      <c r="ETR75" s="84"/>
      <c r="ETS75" s="84"/>
      <c r="ETT75" s="84"/>
      <c r="ETU75" s="84"/>
      <c r="ETV75" s="84"/>
      <c r="ETW75" s="84"/>
      <c r="ETX75" s="84"/>
      <c r="ETY75" s="84"/>
      <c r="ETZ75" s="84"/>
      <c r="EUA75" s="84"/>
      <c r="EUB75" s="84"/>
      <c r="EUC75" s="84"/>
      <c r="EUD75" s="84"/>
      <c r="EUE75" s="84"/>
      <c r="EUF75" s="84"/>
      <c r="EUG75" s="84"/>
      <c r="EUH75" s="84"/>
      <c r="EUI75" s="84"/>
      <c r="EUJ75" s="84"/>
      <c r="EUK75" s="84"/>
      <c r="EUL75" s="84"/>
      <c r="EUM75" s="84"/>
      <c r="EUN75" s="84"/>
      <c r="EUO75" s="84"/>
      <c r="EUP75" s="84"/>
      <c r="EUQ75" s="84"/>
      <c r="EUR75" s="84"/>
      <c r="EUS75" s="84"/>
      <c r="EUT75" s="84"/>
      <c r="EUU75" s="84"/>
      <c r="EUV75" s="84"/>
      <c r="EUW75" s="84"/>
      <c r="EUX75" s="84"/>
      <c r="EUY75" s="84"/>
      <c r="EUZ75" s="84"/>
      <c r="EVA75" s="84"/>
      <c r="EVB75" s="84"/>
      <c r="EVC75" s="84"/>
      <c r="EVD75" s="84"/>
      <c r="EVE75" s="84"/>
      <c r="EVF75" s="84"/>
      <c r="EVG75" s="84"/>
      <c r="EVH75" s="84"/>
      <c r="EVI75" s="84"/>
      <c r="EVJ75" s="84"/>
      <c r="EVK75" s="84"/>
      <c r="EVL75" s="84"/>
      <c r="EVM75" s="84"/>
      <c r="EVN75" s="84"/>
      <c r="EVO75" s="84"/>
      <c r="EVP75" s="84"/>
      <c r="EVQ75" s="84"/>
      <c r="EVR75" s="84"/>
      <c r="EVS75" s="84"/>
      <c r="EVT75" s="84"/>
      <c r="EVU75" s="84"/>
      <c r="EVV75" s="84"/>
      <c r="EVW75" s="84"/>
      <c r="EVX75" s="84"/>
      <c r="EVY75" s="84"/>
      <c r="EVZ75" s="84"/>
      <c r="EWA75" s="84"/>
      <c r="EWB75" s="84"/>
      <c r="EWC75" s="84"/>
      <c r="EWD75" s="84"/>
      <c r="EWE75" s="84"/>
      <c r="EWF75" s="84"/>
      <c r="EWG75" s="84"/>
      <c r="EWH75" s="84"/>
      <c r="EWI75" s="84"/>
      <c r="EWJ75" s="84"/>
      <c r="EWK75" s="84"/>
      <c r="EWL75" s="84"/>
      <c r="EWM75" s="84"/>
      <c r="EWN75" s="84"/>
      <c r="EWO75" s="84"/>
      <c r="EWP75" s="84"/>
      <c r="EWQ75" s="84"/>
      <c r="EWR75" s="84"/>
      <c r="EWS75" s="84"/>
      <c r="EWT75" s="84"/>
      <c r="EWU75" s="84"/>
      <c r="EWV75" s="84"/>
      <c r="EWW75" s="84"/>
      <c r="EWX75" s="84"/>
      <c r="EWY75" s="84"/>
      <c r="EWZ75" s="84"/>
      <c r="EXA75" s="84"/>
      <c r="EXB75" s="84"/>
      <c r="EXC75" s="84"/>
      <c r="EXD75" s="84"/>
      <c r="EXE75" s="84"/>
      <c r="EXF75" s="84"/>
      <c r="EXG75" s="84"/>
      <c r="EXH75" s="84"/>
      <c r="EXI75" s="84"/>
      <c r="EXJ75" s="84"/>
      <c r="EXK75" s="84"/>
      <c r="EXL75" s="84"/>
      <c r="EXM75" s="84"/>
      <c r="EXN75" s="84"/>
      <c r="EXO75" s="84"/>
      <c r="EXP75" s="84"/>
      <c r="EXQ75" s="84"/>
      <c r="EXR75" s="84"/>
      <c r="EXS75" s="84"/>
      <c r="EXT75" s="84"/>
      <c r="EXU75" s="84"/>
      <c r="EXV75" s="84"/>
      <c r="EXW75" s="84"/>
      <c r="EXX75" s="84"/>
      <c r="EXY75" s="84"/>
      <c r="EXZ75" s="84"/>
      <c r="EYA75" s="84"/>
      <c r="EYB75" s="84"/>
      <c r="EYC75" s="84"/>
      <c r="EYD75" s="84"/>
      <c r="EYE75" s="84"/>
      <c r="EYF75" s="84"/>
      <c r="EYG75" s="84"/>
      <c r="EYH75" s="84"/>
      <c r="EYI75" s="84"/>
      <c r="EYP75" s="84"/>
      <c r="EYQ75" s="84"/>
      <c r="EYR75" s="84"/>
      <c r="EYS75" s="84"/>
      <c r="EYT75" s="84"/>
      <c r="EYU75" s="84"/>
      <c r="EYV75" s="84"/>
      <c r="EYW75" s="84"/>
      <c r="EYX75" s="84"/>
      <c r="EYY75" s="84"/>
      <c r="EYZ75" s="84"/>
      <c r="EZA75" s="84"/>
      <c r="EZB75" s="84"/>
      <c r="EZC75" s="84"/>
      <c r="EZD75" s="84"/>
      <c r="EZE75" s="84"/>
      <c r="EZF75" s="84"/>
      <c r="EZG75" s="84"/>
      <c r="EZH75" s="84"/>
      <c r="EZI75" s="84"/>
      <c r="EZJ75" s="84"/>
      <c r="EZK75" s="84"/>
      <c r="EZL75" s="84"/>
      <c r="EZM75" s="84"/>
      <c r="EZN75" s="84"/>
      <c r="EZO75" s="84"/>
      <c r="EZP75" s="84"/>
      <c r="EZQ75" s="84"/>
      <c r="EZR75" s="84"/>
      <c r="EZS75" s="84"/>
      <c r="EZT75" s="84"/>
      <c r="EZU75" s="84"/>
      <c r="EZV75" s="84"/>
      <c r="EZW75" s="84"/>
      <c r="EZX75" s="84"/>
      <c r="EZY75" s="84"/>
      <c r="EZZ75" s="84"/>
      <c r="FAA75" s="84"/>
      <c r="FAB75" s="84"/>
      <c r="FAC75" s="84"/>
      <c r="FAD75" s="84"/>
      <c r="FAE75" s="84"/>
      <c r="FAF75" s="84"/>
      <c r="FAG75" s="84"/>
      <c r="FAH75" s="84"/>
      <c r="FAI75" s="84"/>
      <c r="FAJ75" s="84"/>
      <c r="FAK75" s="84"/>
      <c r="FAL75" s="84"/>
      <c r="FAM75" s="84"/>
      <c r="FAN75" s="84"/>
      <c r="FAO75" s="84"/>
      <c r="FAP75" s="84"/>
      <c r="FAQ75" s="84"/>
      <c r="FAR75" s="84"/>
      <c r="FAS75" s="84"/>
      <c r="FAT75" s="84"/>
      <c r="FAU75" s="84"/>
      <c r="FAV75" s="84"/>
      <c r="FAW75" s="84"/>
      <c r="FAX75" s="84"/>
      <c r="FAY75" s="84"/>
      <c r="FAZ75" s="84"/>
      <c r="FBA75" s="84"/>
      <c r="FBB75" s="84"/>
      <c r="FBC75" s="84"/>
      <c r="FBD75" s="84"/>
      <c r="FBE75" s="84"/>
      <c r="FBF75" s="84"/>
      <c r="FBG75" s="84"/>
      <c r="FBH75" s="84"/>
      <c r="FBI75" s="84"/>
      <c r="FBJ75" s="84"/>
      <c r="FBK75" s="84"/>
      <c r="FBL75" s="84"/>
      <c r="FBM75" s="84"/>
      <c r="FBN75" s="84"/>
      <c r="FBO75" s="84"/>
      <c r="FBP75" s="84"/>
      <c r="FBQ75" s="84"/>
      <c r="FBR75" s="84"/>
      <c r="FBS75" s="84"/>
      <c r="FBT75" s="84"/>
      <c r="FBU75" s="84"/>
      <c r="FBV75" s="84"/>
      <c r="FBW75" s="84"/>
      <c r="FBX75" s="84"/>
      <c r="FBY75" s="84"/>
      <c r="FBZ75" s="84"/>
      <c r="FCA75" s="84"/>
      <c r="FCB75" s="84"/>
      <c r="FCC75" s="84"/>
      <c r="FCD75" s="84"/>
      <c r="FCE75" s="84"/>
      <c r="FCF75" s="84"/>
      <c r="FCG75" s="84"/>
      <c r="FCH75" s="84"/>
      <c r="FCI75" s="84"/>
      <c r="FCJ75" s="84"/>
      <c r="FCK75" s="84"/>
      <c r="FCL75" s="84"/>
      <c r="FCM75" s="84"/>
      <c r="FCN75" s="84"/>
      <c r="FCO75" s="84"/>
      <c r="FCP75" s="84"/>
      <c r="FCQ75" s="84"/>
      <c r="FCR75" s="84"/>
      <c r="FCS75" s="84"/>
      <c r="FCT75" s="84"/>
      <c r="FCU75" s="84"/>
      <c r="FCV75" s="84"/>
      <c r="FCW75" s="84"/>
      <c r="FCX75" s="84"/>
      <c r="FCY75" s="84"/>
      <c r="FCZ75" s="84"/>
      <c r="FDA75" s="84"/>
      <c r="FDB75" s="84"/>
      <c r="FDC75" s="84"/>
      <c r="FDD75" s="84"/>
      <c r="FDE75" s="84"/>
      <c r="FDF75" s="84"/>
      <c r="FDG75" s="84"/>
      <c r="FDH75" s="84"/>
      <c r="FDI75" s="84"/>
      <c r="FDJ75" s="84"/>
      <c r="FDK75" s="84"/>
      <c r="FDL75" s="84"/>
      <c r="FDM75" s="84"/>
      <c r="FDN75" s="84"/>
      <c r="FDO75" s="84"/>
      <c r="FDP75" s="84"/>
      <c r="FDQ75" s="84"/>
      <c r="FDR75" s="84"/>
      <c r="FDS75" s="84"/>
      <c r="FDT75" s="84"/>
      <c r="FDU75" s="84"/>
      <c r="FDV75" s="84"/>
      <c r="FDW75" s="84"/>
      <c r="FDX75" s="84"/>
      <c r="FDY75" s="84"/>
      <c r="FDZ75" s="84"/>
      <c r="FEA75" s="84"/>
      <c r="FEB75" s="84"/>
      <c r="FEC75" s="84"/>
      <c r="FED75" s="84"/>
      <c r="FEE75" s="84"/>
      <c r="FEF75" s="84"/>
      <c r="FEG75" s="84"/>
      <c r="FEH75" s="84"/>
      <c r="FEI75" s="84"/>
      <c r="FEJ75" s="84"/>
      <c r="FEK75" s="84"/>
      <c r="FEL75" s="84"/>
      <c r="FEM75" s="84"/>
      <c r="FEN75" s="84"/>
      <c r="FEO75" s="84"/>
      <c r="FEP75" s="84"/>
      <c r="FEQ75" s="84"/>
      <c r="FER75" s="84"/>
      <c r="FES75" s="84"/>
      <c r="FET75" s="84"/>
      <c r="FEU75" s="84"/>
      <c r="FEV75" s="84"/>
      <c r="FEW75" s="84"/>
      <c r="FEX75" s="84"/>
      <c r="FEY75" s="84"/>
      <c r="FEZ75" s="84"/>
      <c r="FFA75" s="84"/>
      <c r="FFB75" s="84"/>
      <c r="FFC75" s="84"/>
      <c r="FFD75" s="84"/>
      <c r="FFE75" s="84"/>
      <c r="FFF75" s="84"/>
      <c r="FFG75" s="84"/>
      <c r="FFH75" s="84"/>
      <c r="FFI75" s="84"/>
      <c r="FFJ75" s="84"/>
      <c r="FFK75" s="84"/>
      <c r="FFL75" s="84"/>
      <c r="FFM75" s="84"/>
      <c r="FFN75" s="84"/>
      <c r="FFO75" s="84"/>
      <c r="FFP75" s="84"/>
      <c r="FFQ75" s="84"/>
      <c r="FFR75" s="84"/>
      <c r="FFS75" s="84"/>
      <c r="FFT75" s="84"/>
      <c r="FFU75" s="84"/>
      <c r="FFV75" s="84"/>
      <c r="FFW75" s="84"/>
      <c r="FFX75" s="84"/>
      <c r="FFY75" s="84"/>
      <c r="FFZ75" s="84"/>
      <c r="FGA75" s="84"/>
      <c r="FGB75" s="84"/>
      <c r="FGC75" s="84"/>
      <c r="FGD75" s="84"/>
      <c r="FGE75" s="84"/>
      <c r="FGF75" s="84"/>
      <c r="FGG75" s="84"/>
      <c r="FGH75" s="84"/>
      <c r="FGI75" s="84"/>
      <c r="FGJ75" s="84"/>
      <c r="FGK75" s="84"/>
      <c r="FGL75" s="84"/>
      <c r="FGM75" s="84"/>
      <c r="FGN75" s="84"/>
      <c r="FGO75" s="84"/>
      <c r="FGP75" s="84"/>
      <c r="FGQ75" s="84"/>
      <c r="FGR75" s="84"/>
      <c r="FGS75" s="84"/>
      <c r="FGT75" s="84"/>
      <c r="FGU75" s="84"/>
      <c r="FGV75" s="84"/>
      <c r="FGW75" s="84"/>
      <c r="FGX75" s="84"/>
      <c r="FGY75" s="84"/>
      <c r="FGZ75" s="84"/>
      <c r="FHA75" s="84"/>
      <c r="FHB75" s="84"/>
      <c r="FHC75" s="84"/>
      <c r="FHD75" s="84"/>
      <c r="FHE75" s="84"/>
      <c r="FHF75" s="84"/>
      <c r="FHG75" s="84"/>
      <c r="FHH75" s="84"/>
      <c r="FHI75" s="84"/>
      <c r="FHJ75" s="84"/>
      <c r="FHK75" s="84"/>
      <c r="FHL75" s="84"/>
      <c r="FHM75" s="84"/>
      <c r="FHN75" s="84"/>
      <c r="FHO75" s="84"/>
      <c r="FHP75" s="84"/>
      <c r="FHQ75" s="84"/>
      <c r="FHR75" s="84"/>
      <c r="FHS75" s="84"/>
      <c r="FHT75" s="84"/>
      <c r="FHU75" s="84"/>
      <c r="FHV75" s="84"/>
      <c r="FHW75" s="84"/>
      <c r="FHX75" s="84"/>
      <c r="FHY75" s="84"/>
      <c r="FHZ75" s="84"/>
      <c r="FIA75" s="84"/>
      <c r="FIB75" s="84"/>
      <c r="FIC75" s="84"/>
      <c r="FID75" s="84"/>
      <c r="FIE75" s="84"/>
      <c r="FIL75" s="84"/>
      <c r="FIM75" s="84"/>
      <c r="FIN75" s="84"/>
      <c r="FIO75" s="84"/>
      <c r="FIP75" s="84"/>
      <c r="FIQ75" s="84"/>
      <c r="FIR75" s="84"/>
      <c r="FIS75" s="84"/>
      <c r="FIT75" s="84"/>
      <c r="FIU75" s="84"/>
      <c r="FIV75" s="84"/>
      <c r="FIW75" s="84"/>
      <c r="FIX75" s="84"/>
      <c r="FIY75" s="84"/>
      <c r="FIZ75" s="84"/>
      <c r="FJA75" s="84"/>
      <c r="FJB75" s="84"/>
      <c r="FJC75" s="84"/>
      <c r="FJD75" s="84"/>
      <c r="FJE75" s="84"/>
      <c r="FJF75" s="84"/>
      <c r="FJG75" s="84"/>
      <c r="FJH75" s="84"/>
      <c r="FJI75" s="84"/>
      <c r="FJJ75" s="84"/>
      <c r="FJK75" s="84"/>
      <c r="FJL75" s="84"/>
      <c r="FJM75" s="84"/>
      <c r="FJN75" s="84"/>
      <c r="FJO75" s="84"/>
      <c r="FJP75" s="84"/>
      <c r="FJQ75" s="84"/>
      <c r="FJR75" s="84"/>
      <c r="FJS75" s="84"/>
      <c r="FJT75" s="84"/>
      <c r="FJU75" s="84"/>
      <c r="FJV75" s="84"/>
      <c r="FJW75" s="84"/>
      <c r="FJX75" s="84"/>
      <c r="FJY75" s="84"/>
      <c r="FJZ75" s="84"/>
      <c r="FKA75" s="84"/>
      <c r="FKB75" s="84"/>
      <c r="FKC75" s="84"/>
      <c r="FKD75" s="84"/>
      <c r="FKE75" s="84"/>
      <c r="FKF75" s="84"/>
      <c r="FKG75" s="84"/>
      <c r="FKH75" s="84"/>
      <c r="FKI75" s="84"/>
      <c r="FKJ75" s="84"/>
      <c r="FKK75" s="84"/>
      <c r="FKL75" s="84"/>
      <c r="FKM75" s="84"/>
      <c r="FKN75" s="84"/>
      <c r="FKO75" s="84"/>
      <c r="FKP75" s="84"/>
      <c r="FKQ75" s="84"/>
      <c r="FKR75" s="84"/>
      <c r="FKS75" s="84"/>
      <c r="FKT75" s="84"/>
      <c r="FKU75" s="84"/>
      <c r="FKV75" s="84"/>
      <c r="FKW75" s="84"/>
      <c r="FKX75" s="84"/>
      <c r="FKY75" s="84"/>
      <c r="FKZ75" s="84"/>
      <c r="FLA75" s="84"/>
      <c r="FLB75" s="84"/>
      <c r="FLC75" s="84"/>
      <c r="FLD75" s="84"/>
      <c r="FLE75" s="84"/>
      <c r="FLF75" s="84"/>
      <c r="FLG75" s="84"/>
      <c r="FLH75" s="84"/>
      <c r="FLI75" s="84"/>
      <c r="FLJ75" s="84"/>
      <c r="FLK75" s="84"/>
      <c r="FLL75" s="84"/>
      <c r="FLM75" s="84"/>
      <c r="FLN75" s="84"/>
      <c r="FLO75" s="84"/>
      <c r="FLP75" s="84"/>
      <c r="FLQ75" s="84"/>
      <c r="FLR75" s="84"/>
      <c r="FLS75" s="84"/>
      <c r="FLT75" s="84"/>
      <c r="FLU75" s="84"/>
      <c r="FLV75" s="84"/>
      <c r="FLW75" s="84"/>
      <c r="FLX75" s="84"/>
      <c r="FLY75" s="84"/>
      <c r="FLZ75" s="84"/>
      <c r="FMA75" s="84"/>
      <c r="FMB75" s="84"/>
      <c r="FMC75" s="84"/>
      <c r="FMD75" s="84"/>
      <c r="FME75" s="84"/>
      <c r="FMF75" s="84"/>
      <c r="FMG75" s="84"/>
      <c r="FMH75" s="84"/>
      <c r="FMI75" s="84"/>
      <c r="FMJ75" s="84"/>
      <c r="FMK75" s="84"/>
      <c r="FML75" s="84"/>
      <c r="FMM75" s="84"/>
      <c r="FMN75" s="84"/>
      <c r="FMO75" s="84"/>
      <c r="FMP75" s="84"/>
      <c r="FMQ75" s="84"/>
      <c r="FMR75" s="84"/>
      <c r="FMS75" s="84"/>
      <c r="FMT75" s="84"/>
      <c r="FMU75" s="84"/>
      <c r="FMV75" s="84"/>
      <c r="FMW75" s="84"/>
      <c r="FMX75" s="84"/>
      <c r="FMY75" s="84"/>
      <c r="FMZ75" s="84"/>
      <c r="FNA75" s="84"/>
      <c r="FNB75" s="84"/>
      <c r="FNC75" s="84"/>
      <c r="FND75" s="84"/>
      <c r="FNE75" s="84"/>
      <c r="FNF75" s="84"/>
      <c r="FNG75" s="84"/>
      <c r="FNH75" s="84"/>
      <c r="FNI75" s="84"/>
      <c r="FNJ75" s="84"/>
      <c r="FNK75" s="84"/>
      <c r="FNL75" s="84"/>
      <c r="FNM75" s="84"/>
      <c r="FNN75" s="84"/>
      <c r="FNO75" s="84"/>
      <c r="FNP75" s="84"/>
      <c r="FNQ75" s="84"/>
      <c r="FNR75" s="84"/>
      <c r="FNS75" s="84"/>
      <c r="FNT75" s="84"/>
      <c r="FNU75" s="84"/>
      <c r="FNV75" s="84"/>
      <c r="FNW75" s="84"/>
      <c r="FNX75" s="84"/>
      <c r="FNY75" s="84"/>
      <c r="FNZ75" s="84"/>
      <c r="FOA75" s="84"/>
      <c r="FOB75" s="84"/>
      <c r="FOC75" s="84"/>
      <c r="FOD75" s="84"/>
      <c r="FOE75" s="84"/>
      <c r="FOF75" s="84"/>
      <c r="FOG75" s="84"/>
      <c r="FOH75" s="84"/>
      <c r="FOI75" s="84"/>
      <c r="FOJ75" s="84"/>
      <c r="FOK75" s="84"/>
      <c r="FOL75" s="84"/>
      <c r="FOM75" s="84"/>
      <c r="FON75" s="84"/>
      <c r="FOO75" s="84"/>
      <c r="FOP75" s="84"/>
      <c r="FOQ75" s="84"/>
      <c r="FOR75" s="84"/>
      <c r="FOS75" s="84"/>
      <c r="FOT75" s="84"/>
      <c r="FOU75" s="84"/>
      <c r="FOV75" s="84"/>
      <c r="FOW75" s="84"/>
      <c r="FOX75" s="84"/>
      <c r="FOY75" s="84"/>
      <c r="FOZ75" s="84"/>
      <c r="FPA75" s="84"/>
      <c r="FPB75" s="84"/>
      <c r="FPC75" s="84"/>
      <c r="FPD75" s="84"/>
      <c r="FPE75" s="84"/>
      <c r="FPF75" s="84"/>
      <c r="FPG75" s="84"/>
      <c r="FPH75" s="84"/>
      <c r="FPI75" s="84"/>
      <c r="FPJ75" s="84"/>
      <c r="FPK75" s="84"/>
      <c r="FPL75" s="84"/>
      <c r="FPM75" s="84"/>
      <c r="FPN75" s="84"/>
      <c r="FPO75" s="84"/>
      <c r="FPP75" s="84"/>
      <c r="FPQ75" s="84"/>
      <c r="FPR75" s="84"/>
      <c r="FPS75" s="84"/>
      <c r="FPT75" s="84"/>
      <c r="FPU75" s="84"/>
      <c r="FPV75" s="84"/>
      <c r="FPW75" s="84"/>
      <c r="FPX75" s="84"/>
      <c r="FPY75" s="84"/>
      <c r="FPZ75" s="84"/>
      <c r="FQA75" s="84"/>
      <c r="FQB75" s="84"/>
      <c r="FQC75" s="84"/>
      <c r="FQD75" s="84"/>
      <c r="FQE75" s="84"/>
      <c r="FQF75" s="84"/>
      <c r="FQG75" s="84"/>
      <c r="FQH75" s="84"/>
      <c r="FQI75" s="84"/>
      <c r="FQJ75" s="84"/>
      <c r="FQK75" s="84"/>
      <c r="FQL75" s="84"/>
      <c r="FQM75" s="84"/>
      <c r="FQN75" s="84"/>
      <c r="FQO75" s="84"/>
      <c r="FQP75" s="84"/>
      <c r="FQQ75" s="84"/>
      <c r="FQR75" s="84"/>
      <c r="FQS75" s="84"/>
      <c r="FQT75" s="84"/>
      <c r="FQU75" s="84"/>
      <c r="FQV75" s="84"/>
      <c r="FQW75" s="84"/>
      <c r="FQX75" s="84"/>
      <c r="FQY75" s="84"/>
      <c r="FQZ75" s="84"/>
      <c r="FRA75" s="84"/>
      <c r="FRB75" s="84"/>
      <c r="FRC75" s="84"/>
      <c r="FRD75" s="84"/>
      <c r="FRE75" s="84"/>
      <c r="FRF75" s="84"/>
      <c r="FRG75" s="84"/>
      <c r="FRH75" s="84"/>
      <c r="FRI75" s="84"/>
      <c r="FRJ75" s="84"/>
      <c r="FRK75" s="84"/>
      <c r="FRL75" s="84"/>
      <c r="FRM75" s="84"/>
      <c r="FRN75" s="84"/>
      <c r="FRO75" s="84"/>
      <c r="FRP75" s="84"/>
      <c r="FRQ75" s="84"/>
      <c r="FRR75" s="84"/>
      <c r="FRS75" s="84"/>
      <c r="FRT75" s="84"/>
      <c r="FRU75" s="84"/>
      <c r="FRV75" s="84"/>
      <c r="FRW75" s="84"/>
      <c r="FRX75" s="84"/>
      <c r="FRY75" s="84"/>
      <c r="FRZ75" s="84"/>
      <c r="FSA75" s="84"/>
      <c r="FSH75" s="84"/>
      <c r="FSI75" s="84"/>
      <c r="FSJ75" s="84"/>
      <c r="FSK75" s="84"/>
      <c r="FSL75" s="84"/>
      <c r="FSM75" s="84"/>
      <c r="FSN75" s="84"/>
      <c r="FSO75" s="84"/>
      <c r="FSP75" s="84"/>
      <c r="FSQ75" s="84"/>
      <c r="FSR75" s="84"/>
      <c r="FSS75" s="84"/>
      <c r="FST75" s="84"/>
      <c r="FSU75" s="84"/>
      <c r="FSV75" s="84"/>
      <c r="FSW75" s="84"/>
      <c r="FSX75" s="84"/>
      <c r="FSY75" s="84"/>
      <c r="FSZ75" s="84"/>
      <c r="FTA75" s="84"/>
      <c r="FTB75" s="84"/>
      <c r="FTC75" s="84"/>
      <c r="FTD75" s="84"/>
      <c r="FTE75" s="84"/>
      <c r="FTF75" s="84"/>
      <c r="FTG75" s="84"/>
      <c r="FTH75" s="84"/>
      <c r="FTI75" s="84"/>
      <c r="FTJ75" s="84"/>
      <c r="FTK75" s="84"/>
      <c r="FTL75" s="84"/>
      <c r="FTM75" s="84"/>
      <c r="FTN75" s="84"/>
      <c r="FTO75" s="84"/>
      <c r="FTP75" s="84"/>
      <c r="FTQ75" s="84"/>
      <c r="FTR75" s="84"/>
      <c r="FTS75" s="84"/>
      <c r="FTT75" s="84"/>
      <c r="FTU75" s="84"/>
      <c r="FTV75" s="84"/>
      <c r="FTW75" s="84"/>
      <c r="FTX75" s="84"/>
      <c r="FTY75" s="84"/>
      <c r="FTZ75" s="84"/>
      <c r="FUA75" s="84"/>
      <c r="FUB75" s="84"/>
      <c r="FUC75" s="84"/>
      <c r="FUD75" s="84"/>
      <c r="FUE75" s="84"/>
      <c r="FUF75" s="84"/>
      <c r="FUG75" s="84"/>
      <c r="FUH75" s="84"/>
      <c r="FUI75" s="84"/>
      <c r="FUJ75" s="84"/>
      <c r="FUK75" s="84"/>
      <c r="FUL75" s="84"/>
      <c r="FUM75" s="84"/>
      <c r="FUN75" s="84"/>
      <c r="FUO75" s="84"/>
      <c r="FUP75" s="84"/>
      <c r="FUQ75" s="84"/>
      <c r="FUR75" s="84"/>
      <c r="FUS75" s="84"/>
      <c r="FUT75" s="84"/>
      <c r="FUU75" s="84"/>
      <c r="FUV75" s="84"/>
      <c r="FUW75" s="84"/>
      <c r="FUX75" s="84"/>
      <c r="FUY75" s="84"/>
      <c r="FUZ75" s="84"/>
      <c r="FVA75" s="84"/>
      <c r="FVB75" s="84"/>
      <c r="FVC75" s="84"/>
      <c r="FVD75" s="84"/>
      <c r="FVE75" s="84"/>
      <c r="FVF75" s="84"/>
      <c r="FVG75" s="84"/>
      <c r="FVH75" s="84"/>
      <c r="FVI75" s="84"/>
      <c r="FVJ75" s="84"/>
      <c r="FVK75" s="84"/>
      <c r="FVL75" s="84"/>
      <c r="FVM75" s="84"/>
      <c r="FVN75" s="84"/>
      <c r="FVO75" s="84"/>
      <c r="FVP75" s="84"/>
      <c r="FVQ75" s="84"/>
      <c r="FVR75" s="84"/>
      <c r="FVS75" s="84"/>
      <c r="FVT75" s="84"/>
      <c r="FVU75" s="84"/>
      <c r="FVV75" s="84"/>
      <c r="FVW75" s="84"/>
      <c r="FVX75" s="84"/>
      <c r="FVY75" s="84"/>
      <c r="FVZ75" s="84"/>
      <c r="FWA75" s="84"/>
      <c r="FWB75" s="84"/>
      <c r="FWC75" s="84"/>
      <c r="FWD75" s="84"/>
      <c r="FWE75" s="84"/>
      <c r="FWF75" s="84"/>
      <c r="FWG75" s="84"/>
      <c r="FWH75" s="84"/>
      <c r="FWI75" s="84"/>
      <c r="FWJ75" s="84"/>
      <c r="FWK75" s="84"/>
      <c r="FWL75" s="84"/>
      <c r="FWM75" s="84"/>
      <c r="FWN75" s="84"/>
      <c r="FWO75" s="84"/>
      <c r="FWP75" s="84"/>
      <c r="FWQ75" s="84"/>
      <c r="FWR75" s="84"/>
      <c r="FWS75" s="84"/>
      <c r="FWT75" s="84"/>
      <c r="FWU75" s="84"/>
      <c r="FWV75" s="84"/>
      <c r="FWW75" s="84"/>
      <c r="FWX75" s="84"/>
      <c r="FWY75" s="84"/>
      <c r="FWZ75" s="84"/>
      <c r="FXA75" s="84"/>
      <c r="FXB75" s="84"/>
      <c r="FXC75" s="84"/>
      <c r="FXD75" s="84"/>
      <c r="FXE75" s="84"/>
      <c r="FXF75" s="84"/>
      <c r="FXG75" s="84"/>
      <c r="FXH75" s="84"/>
      <c r="FXI75" s="84"/>
      <c r="FXJ75" s="84"/>
      <c r="FXK75" s="84"/>
      <c r="FXL75" s="84"/>
      <c r="FXM75" s="84"/>
      <c r="FXN75" s="84"/>
      <c r="FXO75" s="84"/>
      <c r="FXP75" s="84"/>
      <c r="FXQ75" s="84"/>
      <c r="FXR75" s="84"/>
      <c r="FXS75" s="84"/>
      <c r="FXT75" s="84"/>
      <c r="FXU75" s="84"/>
      <c r="FXV75" s="84"/>
      <c r="FXW75" s="84"/>
      <c r="FXX75" s="84"/>
      <c r="FXY75" s="84"/>
      <c r="FXZ75" s="84"/>
      <c r="FYA75" s="84"/>
      <c r="FYB75" s="84"/>
      <c r="FYC75" s="84"/>
      <c r="FYD75" s="84"/>
      <c r="FYE75" s="84"/>
      <c r="FYF75" s="84"/>
      <c r="FYG75" s="84"/>
      <c r="FYH75" s="84"/>
      <c r="FYI75" s="84"/>
      <c r="FYJ75" s="84"/>
      <c r="FYK75" s="84"/>
      <c r="FYL75" s="84"/>
      <c r="FYM75" s="84"/>
      <c r="FYN75" s="84"/>
      <c r="FYO75" s="84"/>
      <c r="FYP75" s="84"/>
      <c r="FYQ75" s="84"/>
      <c r="FYR75" s="84"/>
      <c r="FYS75" s="84"/>
      <c r="FYT75" s="84"/>
      <c r="FYU75" s="84"/>
      <c r="FYV75" s="84"/>
      <c r="FYW75" s="84"/>
      <c r="FYX75" s="84"/>
      <c r="FYY75" s="84"/>
      <c r="FYZ75" s="84"/>
      <c r="FZA75" s="84"/>
      <c r="FZB75" s="84"/>
      <c r="FZC75" s="84"/>
      <c r="FZD75" s="84"/>
      <c r="FZE75" s="84"/>
      <c r="FZF75" s="84"/>
      <c r="FZG75" s="84"/>
      <c r="FZH75" s="84"/>
      <c r="FZI75" s="84"/>
      <c r="FZJ75" s="84"/>
      <c r="FZK75" s="84"/>
      <c r="FZL75" s="84"/>
      <c r="FZM75" s="84"/>
      <c r="FZN75" s="84"/>
      <c r="FZO75" s="84"/>
      <c r="FZP75" s="84"/>
      <c r="FZQ75" s="84"/>
      <c r="FZR75" s="84"/>
      <c r="FZS75" s="84"/>
      <c r="FZT75" s="84"/>
      <c r="FZU75" s="84"/>
      <c r="FZV75" s="84"/>
      <c r="FZW75" s="84"/>
      <c r="FZX75" s="84"/>
      <c r="FZY75" s="84"/>
      <c r="FZZ75" s="84"/>
      <c r="GAA75" s="84"/>
      <c r="GAB75" s="84"/>
      <c r="GAC75" s="84"/>
      <c r="GAD75" s="84"/>
      <c r="GAE75" s="84"/>
      <c r="GAF75" s="84"/>
      <c r="GAG75" s="84"/>
      <c r="GAH75" s="84"/>
      <c r="GAI75" s="84"/>
      <c r="GAJ75" s="84"/>
      <c r="GAK75" s="84"/>
      <c r="GAL75" s="84"/>
      <c r="GAM75" s="84"/>
      <c r="GAN75" s="84"/>
      <c r="GAO75" s="84"/>
      <c r="GAP75" s="84"/>
      <c r="GAQ75" s="84"/>
      <c r="GAR75" s="84"/>
      <c r="GAS75" s="84"/>
      <c r="GAT75" s="84"/>
      <c r="GAU75" s="84"/>
      <c r="GAV75" s="84"/>
      <c r="GAW75" s="84"/>
      <c r="GAX75" s="84"/>
      <c r="GAY75" s="84"/>
      <c r="GAZ75" s="84"/>
      <c r="GBA75" s="84"/>
      <c r="GBB75" s="84"/>
      <c r="GBC75" s="84"/>
      <c r="GBD75" s="84"/>
      <c r="GBE75" s="84"/>
      <c r="GBF75" s="84"/>
      <c r="GBG75" s="84"/>
      <c r="GBH75" s="84"/>
      <c r="GBI75" s="84"/>
      <c r="GBJ75" s="84"/>
      <c r="GBK75" s="84"/>
      <c r="GBL75" s="84"/>
      <c r="GBM75" s="84"/>
      <c r="GBN75" s="84"/>
      <c r="GBO75" s="84"/>
      <c r="GBP75" s="84"/>
      <c r="GBQ75" s="84"/>
      <c r="GBR75" s="84"/>
      <c r="GBS75" s="84"/>
      <c r="GBT75" s="84"/>
      <c r="GBU75" s="84"/>
      <c r="GBV75" s="84"/>
      <c r="GBW75" s="84"/>
      <c r="GCD75" s="84"/>
      <c r="GCE75" s="84"/>
      <c r="GCF75" s="84"/>
      <c r="GCG75" s="84"/>
      <c r="GCH75" s="84"/>
      <c r="GCI75" s="84"/>
      <c r="GCJ75" s="84"/>
      <c r="GCK75" s="84"/>
      <c r="GCL75" s="84"/>
      <c r="GCM75" s="84"/>
      <c r="GCN75" s="84"/>
      <c r="GCO75" s="84"/>
      <c r="GCP75" s="84"/>
      <c r="GCQ75" s="84"/>
      <c r="GCR75" s="84"/>
      <c r="GCS75" s="84"/>
      <c r="GCT75" s="84"/>
      <c r="GCU75" s="84"/>
      <c r="GCV75" s="84"/>
      <c r="GCW75" s="84"/>
      <c r="GCX75" s="84"/>
      <c r="GCY75" s="84"/>
      <c r="GCZ75" s="84"/>
      <c r="GDA75" s="84"/>
      <c r="GDB75" s="84"/>
      <c r="GDC75" s="84"/>
      <c r="GDD75" s="84"/>
      <c r="GDE75" s="84"/>
      <c r="GDF75" s="84"/>
      <c r="GDG75" s="84"/>
      <c r="GDH75" s="84"/>
      <c r="GDI75" s="84"/>
      <c r="GDJ75" s="84"/>
      <c r="GDK75" s="84"/>
      <c r="GDL75" s="84"/>
      <c r="GDM75" s="84"/>
      <c r="GDN75" s="84"/>
      <c r="GDO75" s="84"/>
      <c r="GDP75" s="84"/>
      <c r="GDQ75" s="84"/>
      <c r="GDR75" s="84"/>
      <c r="GDS75" s="84"/>
      <c r="GDT75" s="84"/>
      <c r="GDU75" s="84"/>
      <c r="GDV75" s="84"/>
      <c r="GDW75" s="84"/>
      <c r="GDX75" s="84"/>
      <c r="GDY75" s="84"/>
      <c r="GDZ75" s="84"/>
      <c r="GEA75" s="84"/>
      <c r="GEB75" s="84"/>
      <c r="GEC75" s="84"/>
      <c r="GED75" s="84"/>
      <c r="GEE75" s="84"/>
      <c r="GEF75" s="84"/>
      <c r="GEG75" s="84"/>
      <c r="GEH75" s="84"/>
      <c r="GEI75" s="84"/>
      <c r="GEJ75" s="84"/>
      <c r="GEK75" s="84"/>
      <c r="GEL75" s="84"/>
      <c r="GEM75" s="84"/>
      <c r="GEN75" s="84"/>
      <c r="GEO75" s="84"/>
      <c r="GEP75" s="84"/>
      <c r="GEQ75" s="84"/>
      <c r="GER75" s="84"/>
      <c r="GES75" s="84"/>
      <c r="GET75" s="84"/>
      <c r="GEU75" s="84"/>
      <c r="GEV75" s="84"/>
      <c r="GEW75" s="84"/>
      <c r="GEX75" s="84"/>
      <c r="GEY75" s="84"/>
      <c r="GEZ75" s="84"/>
      <c r="GFA75" s="84"/>
      <c r="GFB75" s="84"/>
      <c r="GFC75" s="84"/>
      <c r="GFD75" s="84"/>
      <c r="GFE75" s="84"/>
      <c r="GFF75" s="84"/>
      <c r="GFG75" s="84"/>
      <c r="GFH75" s="84"/>
      <c r="GFI75" s="84"/>
      <c r="GFJ75" s="84"/>
      <c r="GFK75" s="84"/>
      <c r="GFL75" s="84"/>
      <c r="GFM75" s="84"/>
      <c r="GFN75" s="84"/>
      <c r="GFO75" s="84"/>
      <c r="GFP75" s="84"/>
      <c r="GFQ75" s="84"/>
      <c r="GFR75" s="84"/>
      <c r="GFS75" s="84"/>
      <c r="GFT75" s="84"/>
      <c r="GFU75" s="84"/>
      <c r="GFV75" s="84"/>
      <c r="GFW75" s="84"/>
      <c r="GFX75" s="84"/>
      <c r="GFY75" s="84"/>
      <c r="GFZ75" s="84"/>
      <c r="GGA75" s="84"/>
      <c r="GGB75" s="84"/>
      <c r="GGC75" s="84"/>
      <c r="GGD75" s="84"/>
      <c r="GGE75" s="84"/>
      <c r="GGF75" s="84"/>
      <c r="GGG75" s="84"/>
      <c r="GGH75" s="84"/>
      <c r="GGI75" s="84"/>
      <c r="GGJ75" s="84"/>
      <c r="GGK75" s="84"/>
      <c r="GGL75" s="84"/>
      <c r="GGM75" s="84"/>
      <c r="GGN75" s="84"/>
      <c r="GGO75" s="84"/>
      <c r="GGP75" s="84"/>
      <c r="GGQ75" s="84"/>
      <c r="GGR75" s="84"/>
      <c r="GGS75" s="84"/>
      <c r="GGT75" s="84"/>
      <c r="GGU75" s="84"/>
      <c r="GGV75" s="84"/>
      <c r="GGW75" s="84"/>
      <c r="GGX75" s="84"/>
      <c r="GGY75" s="84"/>
      <c r="GGZ75" s="84"/>
      <c r="GHA75" s="84"/>
      <c r="GHB75" s="84"/>
      <c r="GHC75" s="84"/>
      <c r="GHD75" s="84"/>
      <c r="GHE75" s="84"/>
      <c r="GHF75" s="84"/>
      <c r="GHG75" s="84"/>
      <c r="GHH75" s="84"/>
      <c r="GHI75" s="84"/>
      <c r="GHJ75" s="84"/>
      <c r="GHK75" s="84"/>
      <c r="GHL75" s="84"/>
      <c r="GHM75" s="84"/>
      <c r="GHN75" s="84"/>
      <c r="GHO75" s="84"/>
      <c r="GHP75" s="84"/>
      <c r="GHQ75" s="84"/>
      <c r="GHR75" s="84"/>
      <c r="GHS75" s="84"/>
      <c r="GHT75" s="84"/>
      <c r="GHU75" s="84"/>
      <c r="GHV75" s="84"/>
      <c r="GHW75" s="84"/>
      <c r="GHX75" s="84"/>
      <c r="GHY75" s="84"/>
      <c r="GHZ75" s="84"/>
      <c r="GIA75" s="84"/>
      <c r="GIB75" s="84"/>
      <c r="GIC75" s="84"/>
      <c r="GID75" s="84"/>
      <c r="GIE75" s="84"/>
      <c r="GIF75" s="84"/>
      <c r="GIG75" s="84"/>
      <c r="GIH75" s="84"/>
      <c r="GII75" s="84"/>
      <c r="GIJ75" s="84"/>
      <c r="GIK75" s="84"/>
      <c r="GIL75" s="84"/>
      <c r="GIM75" s="84"/>
      <c r="GIN75" s="84"/>
      <c r="GIO75" s="84"/>
      <c r="GIP75" s="84"/>
      <c r="GIQ75" s="84"/>
      <c r="GIR75" s="84"/>
      <c r="GIS75" s="84"/>
      <c r="GIT75" s="84"/>
      <c r="GIU75" s="84"/>
      <c r="GIV75" s="84"/>
      <c r="GIW75" s="84"/>
      <c r="GIX75" s="84"/>
      <c r="GIY75" s="84"/>
      <c r="GIZ75" s="84"/>
      <c r="GJA75" s="84"/>
      <c r="GJB75" s="84"/>
      <c r="GJC75" s="84"/>
      <c r="GJD75" s="84"/>
      <c r="GJE75" s="84"/>
      <c r="GJF75" s="84"/>
      <c r="GJG75" s="84"/>
      <c r="GJH75" s="84"/>
      <c r="GJI75" s="84"/>
      <c r="GJJ75" s="84"/>
      <c r="GJK75" s="84"/>
      <c r="GJL75" s="84"/>
      <c r="GJM75" s="84"/>
      <c r="GJN75" s="84"/>
      <c r="GJO75" s="84"/>
      <c r="GJP75" s="84"/>
      <c r="GJQ75" s="84"/>
      <c r="GJR75" s="84"/>
      <c r="GJS75" s="84"/>
      <c r="GJT75" s="84"/>
      <c r="GJU75" s="84"/>
      <c r="GJV75" s="84"/>
      <c r="GJW75" s="84"/>
      <c r="GJX75" s="84"/>
      <c r="GJY75" s="84"/>
      <c r="GJZ75" s="84"/>
      <c r="GKA75" s="84"/>
      <c r="GKB75" s="84"/>
      <c r="GKC75" s="84"/>
      <c r="GKD75" s="84"/>
      <c r="GKE75" s="84"/>
      <c r="GKF75" s="84"/>
      <c r="GKG75" s="84"/>
      <c r="GKH75" s="84"/>
      <c r="GKI75" s="84"/>
      <c r="GKJ75" s="84"/>
      <c r="GKK75" s="84"/>
      <c r="GKL75" s="84"/>
      <c r="GKM75" s="84"/>
      <c r="GKN75" s="84"/>
      <c r="GKO75" s="84"/>
      <c r="GKP75" s="84"/>
      <c r="GKQ75" s="84"/>
      <c r="GKR75" s="84"/>
      <c r="GKS75" s="84"/>
      <c r="GKT75" s="84"/>
      <c r="GKU75" s="84"/>
      <c r="GKV75" s="84"/>
      <c r="GKW75" s="84"/>
      <c r="GKX75" s="84"/>
      <c r="GKY75" s="84"/>
      <c r="GKZ75" s="84"/>
      <c r="GLA75" s="84"/>
      <c r="GLB75" s="84"/>
      <c r="GLC75" s="84"/>
      <c r="GLD75" s="84"/>
      <c r="GLE75" s="84"/>
      <c r="GLF75" s="84"/>
      <c r="GLG75" s="84"/>
      <c r="GLH75" s="84"/>
      <c r="GLI75" s="84"/>
      <c r="GLJ75" s="84"/>
      <c r="GLK75" s="84"/>
      <c r="GLL75" s="84"/>
      <c r="GLM75" s="84"/>
      <c r="GLN75" s="84"/>
      <c r="GLO75" s="84"/>
      <c r="GLP75" s="84"/>
      <c r="GLQ75" s="84"/>
      <c r="GLR75" s="84"/>
      <c r="GLS75" s="84"/>
      <c r="GLZ75" s="84"/>
      <c r="GMA75" s="84"/>
      <c r="GMB75" s="84"/>
      <c r="GMC75" s="84"/>
      <c r="GMD75" s="84"/>
      <c r="GME75" s="84"/>
      <c r="GMF75" s="84"/>
      <c r="GMG75" s="84"/>
      <c r="GMH75" s="84"/>
      <c r="GMI75" s="84"/>
      <c r="GMJ75" s="84"/>
      <c r="GMK75" s="84"/>
      <c r="GML75" s="84"/>
      <c r="GMM75" s="84"/>
      <c r="GMN75" s="84"/>
      <c r="GMO75" s="84"/>
      <c r="GMP75" s="84"/>
      <c r="GMQ75" s="84"/>
      <c r="GMR75" s="84"/>
      <c r="GMS75" s="84"/>
      <c r="GMT75" s="84"/>
      <c r="GMU75" s="84"/>
      <c r="GMV75" s="84"/>
      <c r="GMW75" s="84"/>
      <c r="GMX75" s="84"/>
      <c r="GMY75" s="84"/>
      <c r="GMZ75" s="84"/>
      <c r="GNA75" s="84"/>
      <c r="GNB75" s="84"/>
      <c r="GNC75" s="84"/>
      <c r="GND75" s="84"/>
      <c r="GNE75" s="84"/>
      <c r="GNF75" s="84"/>
      <c r="GNG75" s="84"/>
      <c r="GNH75" s="84"/>
      <c r="GNI75" s="84"/>
      <c r="GNJ75" s="84"/>
      <c r="GNK75" s="84"/>
      <c r="GNL75" s="84"/>
      <c r="GNM75" s="84"/>
      <c r="GNN75" s="84"/>
      <c r="GNO75" s="84"/>
      <c r="GNP75" s="84"/>
      <c r="GNQ75" s="84"/>
      <c r="GNR75" s="84"/>
      <c r="GNS75" s="84"/>
      <c r="GNT75" s="84"/>
      <c r="GNU75" s="84"/>
      <c r="GNV75" s="84"/>
      <c r="GNW75" s="84"/>
      <c r="GNX75" s="84"/>
      <c r="GNY75" s="84"/>
      <c r="GNZ75" s="84"/>
      <c r="GOA75" s="84"/>
      <c r="GOB75" s="84"/>
      <c r="GOC75" s="84"/>
      <c r="GOD75" s="84"/>
      <c r="GOE75" s="84"/>
      <c r="GOF75" s="84"/>
      <c r="GOG75" s="84"/>
      <c r="GOH75" s="84"/>
      <c r="GOI75" s="84"/>
      <c r="GOJ75" s="84"/>
      <c r="GOK75" s="84"/>
      <c r="GOL75" s="84"/>
      <c r="GOM75" s="84"/>
      <c r="GON75" s="84"/>
      <c r="GOO75" s="84"/>
      <c r="GOP75" s="84"/>
      <c r="GOQ75" s="84"/>
      <c r="GOR75" s="84"/>
      <c r="GOS75" s="84"/>
      <c r="GOT75" s="84"/>
      <c r="GOU75" s="84"/>
      <c r="GOV75" s="84"/>
      <c r="GOW75" s="84"/>
      <c r="GOX75" s="84"/>
      <c r="GOY75" s="84"/>
      <c r="GOZ75" s="84"/>
      <c r="GPA75" s="84"/>
      <c r="GPB75" s="84"/>
      <c r="GPC75" s="84"/>
      <c r="GPD75" s="84"/>
      <c r="GPE75" s="84"/>
      <c r="GPF75" s="84"/>
      <c r="GPG75" s="84"/>
      <c r="GPH75" s="84"/>
      <c r="GPI75" s="84"/>
      <c r="GPJ75" s="84"/>
      <c r="GPK75" s="84"/>
      <c r="GPL75" s="84"/>
      <c r="GPM75" s="84"/>
      <c r="GPN75" s="84"/>
      <c r="GPO75" s="84"/>
      <c r="GPP75" s="84"/>
      <c r="GPQ75" s="84"/>
      <c r="GPR75" s="84"/>
      <c r="GPS75" s="84"/>
      <c r="GPT75" s="84"/>
      <c r="GPU75" s="84"/>
      <c r="GPV75" s="84"/>
      <c r="GPW75" s="84"/>
      <c r="GPX75" s="84"/>
      <c r="GPY75" s="84"/>
      <c r="GPZ75" s="84"/>
      <c r="GQA75" s="84"/>
      <c r="GQB75" s="84"/>
      <c r="GQC75" s="84"/>
      <c r="GQD75" s="84"/>
      <c r="GQE75" s="84"/>
      <c r="GQF75" s="84"/>
      <c r="GQG75" s="84"/>
      <c r="GQH75" s="84"/>
      <c r="GQI75" s="84"/>
      <c r="GQJ75" s="84"/>
      <c r="GQK75" s="84"/>
      <c r="GQL75" s="84"/>
      <c r="GQM75" s="84"/>
      <c r="GQN75" s="84"/>
      <c r="GQO75" s="84"/>
      <c r="GQP75" s="84"/>
      <c r="GQQ75" s="84"/>
      <c r="GQR75" s="84"/>
      <c r="GQS75" s="84"/>
      <c r="GQT75" s="84"/>
      <c r="GQU75" s="84"/>
      <c r="GQV75" s="84"/>
      <c r="GQW75" s="84"/>
      <c r="GQX75" s="84"/>
      <c r="GQY75" s="84"/>
      <c r="GQZ75" s="84"/>
      <c r="GRA75" s="84"/>
      <c r="GRB75" s="84"/>
      <c r="GRC75" s="84"/>
      <c r="GRD75" s="84"/>
      <c r="GRE75" s="84"/>
      <c r="GRF75" s="84"/>
      <c r="GRG75" s="84"/>
      <c r="GRH75" s="84"/>
      <c r="GRI75" s="84"/>
      <c r="GRJ75" s="84"/>
      <c r="GRK75" s="84"/>
      <c r="GRL75" s="84"/>
      <c r="GRM75" s="84"/>
      <c r="GRN75" s="84"/>
      <c r="GRO75" s="84"/>
      <c r="GRP75" s="84"/>
      <c r="GRQ75" s="84"/>
      <c r="GRR75" s="84"/>
      <c r="GRS75" s="84"/>
      <c r="GRT75" s="84"/>
      <c r="GRU75" s="84"/>
      <c r="GRV75" s="84"/>
      <c r="GRW75" s="84"/>
      <c r="GRX75" s="84"/>
      <c r="GRY75" s="84"/>
      <c r="GRZ75" s="84"/>
      <c r="GSA75" s="84"/>
      <c r="GSB75" s="84"/>
      <c r="GSC75" s="84"/>
      <c r="GSD75" s="84"/>
      <c r="GSE75" s="84"/>
      <c r="GSF75" s="84"/>
      <c r="GSG75" s="84"/>
      <c r="GSH75" s="84"/>
      <c r="GSI75" s="84"/>
      <c r="GSJ75" s="84"/>
      <c r="GSK75" s="84"/>
      <c r="GSL75" s="84"/>
      <c r="GSM75" s="84"/>
      <c r="GSN75" s="84"/>
      <c r="GSO75" s="84"/>
      <c r="GSP75" s="84"/>
      <c r="GSQ75" s="84"/>
      <c r="GSR75" s="84"/>
      <c r="GSS75" s="84"/>
      <c r="GST75" s="84"/>
      <c r="GSU75" s="84"/>
      <c r="GSV75" s="84"/>
      <c r="GSW75" s="84"/>
      <c r="GSX75" s="84"/>
      <c r="GSY75" s="84"/>
      <c r="GSZ75" s="84"/>
      <c r="GTA75" s="84"/>
      <c r="GTB75" s="84"/>
      <c r="GTC75" s="84"/>
      <c r="GTD75" s="84"/>
      <c r="GTE75" s="84"/>
      <c r="GTF75" s="84"/>
      <c r="GTG75" s="84"/>
      <c r="GTH75" s="84"/>
      <c r="GTI75" s="84"/>
      <c r="GTJ75" s="84"/>
      <c r="GTK75" s="84"/>
      <c r="GTL75" s="84"/>
      <c r="GTM75" s="84"/>
      <c r="GTN75" s="84"/>
      <c r="GTO75" s="84"/>
      <c r="GTP75" s="84"/>
      <c r="GTQ75" s="84"/>
      <c r="GTR75" s="84"/>
      <c r="GTS75" s="84"/>
      <c r="GTT75" s="84"/>
      <c r="GTU75" s="84"/>
      <c r="GTV75" s="84"/>
      <c r="GTW75" s="84"/>
      <c r="GTX75" s="84"/>
      <c r="GTY75" s="84"/>
      <c r="GTZ75" s="84"/>
      <c r="GUA75" s="84"/>
      <c r="GUB75" s="84"/>
      <c r="GUC75" s="84"/>
      <c r="GUD75" s="84"/>
      <c r="GUE75" s="84"/>
      <c r="GUF75" s="84"/>
      <c r="GUG75" s="84"/>
      <c r="GUH75" s="84"/>
      <c r="GUI75" s="84"/>
      <c r="GUJ75" s="84"/>
      <c r="GUK75" s="84"/>
      <c r="GUL75" s="84"/>
      <c r="GUM75" s="84"/>
      <c r="GUN75" s="84"/>
      <c r="GUO75" s="84"/>
      <c r="GUP75" s="84"/>
      <c r="GUQ75" s="84"/>
      <c r="GUR75" s="84"/>
      <c r="GUS75" s="84"/>
      <c r="GUT75" s="84"/>
      <c r="GUU75" s="84"/>
      <c r="GUV75" s="84"/>
      <c r="GUW75" s="84"/>
      <c r="GUX75" s="84"/>
      <c r="GUY75" s="84"/>
      <c r="GUZ75" s="84"/>
      <c r="GVA75" s="84"/>
      <c r="GVB75" s="84"/>
      <c r="GVC75" s="84"/>
      <c r="GVD75" s="84"/>
      <c r="GVE75" s="84"/>
      <c r="GVF75" s="84"/>
      <c r="GVG75" s="84"/>
      <c r="GVH75" s="84"/>
      <c r="GVI75" s="84"/>
      <c r="GVJ75" s="84"/>
      <c r="GVK75" s="84"/>
      <c r="GVL75" s="84"/>
      <c r="GVM75" s="84"/>
      <c r="GVN75" s="84"/>
      <c r="GVO75" s="84"/>
      <c r="GVV75" s="84"/>
      <c r="GVW75" s="84"/>
      <c r="GVX75" s="84"/>
      <c r="GVY75" s="84"/>
      <c r="GVZ75" s="84"/>
      <c r="GWA75" s="84"/>
      <c r="GWB75" s="84"/>
      <c r="GWC75" s="84"/>
      <c r="GWD75" s="84"/>
      <c r="GWE75" s="84"/>
      <c r="GWF75" s="84"/>
      <c r="GWG75" s="84"/>
      <c r="GWH75" s="84"/>
      <c r="GWI75" s="84"/>
      <c r="GWJ75" s="84"/>
      <c r="GWK75" s="84"/>
      <c r="GWL75" s="84"/>
      <c r="GWM75" s="84"/>
      <c r="GWN75" s="84"/>
      <c r="GWO75" s="84"/>
      <c r="GWP75" s="84"/>
      <c r="GWQ75" s="84"/>
      <c r="GWR75" s="84"/>
      <c r="GWS75" s="84"/>
      <c r="GWT75" s="84"/>
      <c r="GWU75" s="84"/>
      <c r="GWV75" s="84"/>
      <c r="GWW75" s="84"/>
      <c r="GWX75" s="84"/>
      <c r="GWY75" s="84"/>
      <c r="GWZ75" s="84"/>
      <c r="GXA75" s="84"/>
      <c r="GXB75" s="84"/>
      <c r="GXC75" s="84"/>
      <c r="GXD75" s="84"/>
      <c r="GXE75" s="84"/>
      <c r="GXF75" s="84"/>
      <c r="GXG75" s="84"/>
      <c r="GXH75" s="84"/>
      <c r="GXI75" s="84"/>
      <c r="GXJ75" s="84"/>
      <c r="GXK75" s="84"/>
      <c r="GXL75" s="84"/>
      <c r="GXM75" s="84"/>
      <c r="GXN75" s="84"/>
      <c r="GXO75" s="84"/>
      <c r="GXP75" s="84"/>
      <c r="GXQ75" s="84"/>
      <c r="GXR75" s="84"/>
      <c r="GXS75" s="84"/>
      <c r="GXT75" s="84"/>
      <c r="GXU75" s="84"/>
      <c r="GXV75" s="84"/>
      <c r="GXW75" s="84"/>
      <c r="GXX75" s="84"/>
      <c r="GXY75" s="84"/>
      <c r="GXZ75" s="84"/>
      <c r="GYA75" s="84"/>
      <c r="GYB75" s="84"/>
      <c r="GYC75" s="84"/>
      <c r="GYD75" s="84"/>
      <c r="GYE75" s="84"/>
      <c r="GYF75" s="84"/>
      <c r="GYG75" s="84"/>
      <c r="GYH75" s="84"/>
      <c r="GYI75" s="84"/>
      <c r="GYJ75" s="84"/>
      <c r="GYK75" s="84"/>
      <c r="GYL75" s="84"/>
      <c r="GYM75" s="84"/>
      <c r="GYN75" s="84"/>
      <c r="GYO75" s="84"/>
      <c r="GYP75" s="84"/>
      <c r="GYQ75" s="84"/>
      <c r="GYR75" s="84"/>
      <c r="GYS75" s="84"/>
      <c r="GYT75" s="84"/>
      <c r="GYU75" s="84"/>
      <c r="GYV75" s="84"/>
      <c r="GYW75" s="84"/>
      <c r="GYX75" s="84"/>
      <c r="GYY75" s="84"/>
      <c r="GYZ75" s="84"/>
      <c r="GZA75" s="84"/>
      <c r="GZB75" s="84"/>
      <c r="GZC75" s="84"/>
      <c r="GZD75" s="84"/>
      <c r="GZE75" s="84"/>
      <c r="GZF75" s="84"/>
      <c r="GZG75" s="84"/>
      <c r="GZH75" s="84"/>
      <c r="GZI75" s="84"/>
      <c r="GZJ75" s="84"/>
      <c r="GZK75" s="84"/>
      <c r="GZL75" s="84"/>
      <c r="GZM75" s="84"/>
      <c r="GZN75" s="84"/>
      <c r="GZO75" s="84"/>
      <c r="GZP75" s="84"/>
      <c r="GZQ75" s="84"/>
      <c r="GZR75" s="84"/>
      <c r="GZS75" s="84"/>
      <c r="GZT75" s="84"/>
      <c r="GZU75" s="84"/>
      <c r="GZV75" s="84"/>
      <c r="GZW75" s="84"/>
      <c r="GZX75" s="84"/>
      <c r="GZY75" s="84"/>
      <c r="GZZ75" s="84"/>
      <c r="HAA75" s="84"/>
      <c r="HAB75" s="84"/>
      <c r="HAC75" s="84"/>
      <c r="HAD75" s="84"/>
      <c r="HAE75" s="84"/>
      <c r="HAF75" s="84"/>
      <c r="HAG75" s="84"/>
      <c r="HAH75" s="84"/>
      <c r="HAI75" s="84"/>
      <c r="HAJ75" s="84"/>
      <c r="HAK75" s="84"/>
      <c r="HAL75" s="84"/>
      <c r="HAM75" s="84"/>
      <c r="HAN75" s="84"/>
      <c r="HAO75" s="84"/>
      <c r="HAP75" s="84"/>
      <c r="HAQ75" s="84"/>
      <c r="HAR75" s="84"/>
      <c r="HAS75" s="84"/>
      <c r="HAT75" s="84"/>
      <c r="HAU75" s="84"/>
      <c r="HAV75" s="84"/>
      <c r="HAW75" s="84"/>
      <c r="HAX75" s="84"/>
      <c r="HAY75" s="84"/>
      <c r="HAZ75" s="84"/>
      <c r="HBA75" s="84"/>
      <c r="HBB75" s="84"/>
      <c r="HBC75" s="84"/>
      <c r="HBD75" s="84"/>
      <c r="HBE75" s="84"/>
      <c r="HBF75" s="84"/>
      <c r="HBG75" s="84"/>
      <c r="HBH75" s="84"/>
      <c r="HBI75" s="84"/>
      <c r="HBJ75" s="84"/>
      <c r="HBK75" s="84"/>
      <c r="HBL75" s="84"/>
      <c r="HBM75" s="84"/>
      <c r="HBN75" s="84"/>
      <c r="HBO75" s="84"/>
      <c r="HBP75" s="84"/>
      <c r="HBQ75" s="84"/>
      <c r="HBR75" s="84"/>
      <c r="HBS75" s="84"/>
      <c r="HBT75" s="84"/>
      <c r="HBU75" s="84"/>
      <c r="HBV75" s="84"/>
      <c r="HBW75" s="84"/>
      <c r="HBX75" s="84"/>
      <c r="HBY75" s="84"/>
      <c r="HBZ75" s="84"/>
      <c r="HCA75" s="84"/>
      <c r="HCB75" s="84"/>
      <c r="HCC75" s="84"/>
      <c r="HCD75" s="84"/>
      <c r="HCE75" s="84"/>
      <c r="HCF75" s="84"/>
      <c r="HCG75" s="84"/>
      <c r="HCH75" s="84"/>
      <c r="HCI75" s="84"/>
      <c r="HCJ75" s="84"/>
      <c r="HCK75" s="84"/>
      <c r="HCL75" s="84"/>
      <c r="HCM75" s="84"/>
      <c r="HCN75" s="84"/>
      <c r="HCO75" s="84"/>
      <c r="HCP75" s="84"/>
      <c r="HCQ75" s="84"/>
      <c r="HCR75" s="84"/>
      <c r="HCS75" s="84"/>
      <c r="HCT75" s="84"/>
      <c r="HCU75" s="84"/>
      <c r="HCV75" s="84"/>
      <c r="HCW75" s="84"/>
      <c r="HCX75" s="84"/>
      <c r="HCY75" s="84"/>
      <c r="HCZ75" s="84"/>
      <c r="HDA75" s="84"/>
      <c r="HDB75" s="84"/>
      <c r="HDC75" s="84"/>
      <c r="HDD75" s="84"/>
      <c r="HDE75" s="84"/>
      <c r="HDF75" s="84"/>
      <c r="HDG75" s="84"/>
      <c r="HDH75" s="84"/>
      <c r="HDI75" s="84"/>
      <c r="HDJ75" s="84"/>
      <c r="HDK75" s="84"/>
      <c r="HDL75" s="84"/>
      <c r="HDM75" s="84"/>
      <c r="HDN75" s="84"/>
      <c r="HDO75" s="84"/>
      <c r="HDP75" s="84"/>
      <c r="HDQ75" s="84"/>
      <c r="HDR75" s="84"/>
      <c r="HDS75" s="84"/>
      <c r="HDT75" s="84"/>
      <c r="HDU75" s="84"/>
      <c r="HDV75" s="84"/>
      <c r="HDW75" s="84"/>
      <c r="HDX75" s="84"/>
      <c r="HDY75" s="84"/>
      <c r="HDZ75" s="84"/>
      <c r="HEA75" s="84"/>
      <c r="HEB75" s="84"/>
      <c r="HEC75" s="84"/>
      <c r="HED75" s="84"/>
      <c r="HEE75" s="84"/>
      <c r="HEF75" s="84"/>
      <c r="HEG75" s="84"/>
      <c r="HEH75" s="84"/>
      <c r="HEI75" s="84"/>
      <c r="HEJ75" s="84"/>
      <c r="HEK75" s="84"/>
      <c r="HEL75" s="84"/>
      <c r="HEM75" s="84"/>
      <c r="HEN75" s="84"/>
      <c r="HEO75" s="84"/>
      <c r="HEP75" s="84"/>
      <c r="HEQ75" s="84"/>
      <c r="HER75" s="84"/>
      <c r="HES75" s="84"/>
      <c r="HET75" s="84"/>
      <c r="HEU75" s="84"/>
      <c r="HEV75" s="84"/>
      <c r="HEW75" s="84"/>
      <c r="HEX75" s="84"/>
      <c r="HEY75" s="84"/>
      <c r="HEZ75" s="84"/>
      <c r="HFA75" s="84"/>
      <c r="HFB75" s="84"/>
      <c r="HFC75" s="84"/>
      <c r="HFD75" s="84"/>
      <c r="HFE75" s="84"/>
      <c r="HFF75" s="84"/>
      <c r="HFG75" s="84"/>
      <c r="HFH75" s="84"/>
      <c r="HFI75" s="84"/>
      <c r="HFJ75" s="84"/>
      <c r="HFK75" s="84"/>
      <c r="HFR75" s="84"/>
      <c r="HFS75" s="84"/>
      <c r="HFT75" s="84"/>
      <c r="HFU75" s="84"/>
      <c r="HFV75" s="84"/>
      <c r="HFW75" s="84"/>
      <c r="HFX75" s="84"/>
      <c r="HFY75" s="84"/>
      <c r="HFZ75" s="84"/>
      <c r="HGA75" s="84"/>
      <c r="HGB75" s="84"/>
      <c r="HGC75" s="84"/>
      <c r="HGD75" s="84"/>
      <c r="HGE75" s="84"/>
      <c r="HGF75" s="84"/>
      <c r="HGG75" s="84"/>
      <c r="HGH75" s="84"/>
      <c r="HGI75" s="84"/>
      <c r="HGJ75" s="84"/>
      <c r="HGK75" s="84"/>
      <c r="HGL75" s="84"/>
      <c r="HGM75" s="84"/>
      <c r="HGN75" s="84"/>
      <c r="HGO75" s="84"/>
      <c r="HGP75" s="84"/>
      <c r="HGQ75" s="84"/>
      <c r="HGR75" s="84"/>
      <c r="HGS75" s="84"/>
      <c r="HGT75" s="84"/>
      <c r="HGU75" s="84"/>
      <c r="HGV75" s="84"/>
      <c r="HGW75" s="84"/>
      <c r="HGX75" s="84"/>
      <c r="HGY75" s="84"/>
      <c r="HGZ75" s="84"/>
      <c r="HHA75" s="84"/>
      <c r="HHB75" s="84"/>
      <c r="HHC75" s="84"/>
      <c r="HHD75" s="84"/>
      <c r="HHE75" s="84"/>
      <c r="HHF75" s="84"/>
      <c r="HHG75" s="84"/>
      <c r="HHH75" s="84"/>
      <c r="HHI75" s="84"/>
      <c r="HHJ75" s="84"/>
      <c r="HHK75" s="84"/>
      <c r="HHL75" s="84"/>
      <c r="HHM75" s="84"/>
      <c r="HHN75" s="84"/>
      <c r="HHO75" s="84"/>
      <c r="HHP75" s="84"/>
      <c r="HHQ75" s="84"/>
      <c r="HHR75" s="84"/>
      <c r="HHS75" s="84"/>
      <c r="HHT75" s="84"/>
      <c r="HHU75" s="84"/>
      <c r="HHV75" s="84"/>
      <c r="HHW75" s="84"/>
      <c r="HHX75" s="84"/>
      <c r="HHY75" s="84"/>
      <c r="HHZ75" s="84"/>
      <c r="HIA75" s="84"/>
      <c r="HIB75" s="84"/>
      <c r="HIC75" s="84"/>
      <c r="HID75" s="84"/>
      <c r="HIE75" s="84"/>
      <c r="HIF75" s="84"/>
      <c r="HIG75" s="84"/>
      <c r="HIH75" s="84"/>
      <c r="HII75" s="84"/>
      <c r="HIJ75" s="84"/>
      <c r="HIK75" s="84"/>
      <c r="HIL75" s="84"/>
      <c r="HIM75" s="84"/>
      <c r="HIN75" s="84"/>
      <c r="HIO75" s="84"/>
      <c r="HIP75" s="84"/>
      <c r="HIQ75" s="84"/>
      <c r="HIR75" s="84"/>
      <c r="HIS75" s="84"/>
      <c r="HIT75" s="84"/>
      <c r="HIU75" s="84"/>
      <c r="HIV75" s="84"/>
      <c r="HIW75" s="84"/>
      <c r="HIX75" s="84"/>
      <c r="HIY75" s="84"/>
      <c r="HIZ75" s="84"/>
      <c r="HJA75" s="84"/>
      <c r="HJB75" s="84"/>
      <c r="HJC75" s="84"/>
      <c r="HJD75" s="84"/>
      <c r="HJE75" s="84"/>
      <c r="HJF75" s="84"/>
      <c r="HJG75" s="84"/>
      <c r="HJH75" s="84"/>
      <c r="HJI75" s="84"/>
      <c r="HJJ75" s="84"/>
      <c r="HJK75" s="84"/>
      <c r="HJL75" s="84"/>
      <c r="HJM75" s="84"/>
      <c r="HJN75" s="84"/>
      <c r="HJO75" s="84"/>
      <c r="HJP75" s="84"/>
      <c r="HJQ75" s="84"/>
      <c r="HJR75" s="84"/>
      <c r="HJS75" s="84"/>
      <c r="HJT75" s="84"/>
      <c r="HJU75" s="84"/>
      <c r="HJV75" s="84"/>
      <c r="HJW75" s="84"/>
      <c r="HJX75" s="84"/>
      <c r="HJY75" s="84"/>
      <c r="HJZ75" s="84"/>
      <c r="HKA75" s="84"/>
      <c r="HKB75" s="84"/>
      <c r="HKC75" s="84"/>
      <c r="HKD75" s="84"/>
      <c r="HKE75" s="84"/>
      <c r="HKF75" s="84"/>
      <c r="HKG75" s="84"/>
      <c r="HKH75" s="84"/>
      <c r="HKI75" s="84"/>
      <c r="HKJ75" s="84"/>
      <c r="HKK75" s="84"/>
      <c r="HKL75" s="84"/>
      <c r="HKM75" s="84"/>
      <c r="HKN75" s="84"/>
      <c r="HKO75" s="84"/>
      <c r="HKP75" s="84"/>
      <c r="HKQ75" s="84"/>
      <c r="HKR75" s="84"/>
      <c r="HKS75" s="84"/>
      <c r="HKT75" s="84"/>
      <c r="HKU75" s="84"/>
      <c r="HKV75" s="84"/>
      <c r="HKW75" s="84"/>
      <c r="HKX75" s="84"/>
      <c r="HKY75" s="84"/>
      <c r="HKZ75" s="84"/>
      <c r="HLA75" s="84"/>
      <c r="HLB75" s="84"/>
      <c r="HLC75" s="84"/>
      <c r="HLD75" s="84"/>
      <c r="HLE75" s="84"/>
      <c r="HLF75" s="84"/>
      <c r="HLG75" s="84"/>
      <c r="HLH75" s="84"/>
      <c r="HLI75" s="84"/>
      <c r="HLJ75" s="84"/>
      <c r="HLK75" s="84"/>
      <c r="HLL75" s="84"/>
      <c r="HLM75" s="84"/>
      <c r="HLN75" s="84"/>
      <c r="HLO75" s="84"/>
      <c r="HLP75" s="84"/>
      <c r="HLQ75" s="84"/>
      <c r="HLR75" s="84"/>
      <c r="HLS75" s="84"/>
      <c r="HLT75" s="84"/>
      <c r="HLU75" s="84"/>
      <c r="HLV75" s="84"/>
      <c r="HLW75" s="84"/>
      <c r="HLX75" s="84"/>
      <c r="HLY75" s="84"/>
      <c r="HLZ75" s="84"/>
      <c r="HMA75" s="84"/>
      <c r="HMB75" s="84"/>
      <c r="HMC75" s="84"/>
      <c r="HMD75" s="84"/>
      <c r="HME75" s="84"/>
      <c r="HMF75" s="84"/>
      <c r="HMG75" s="84"/>
      <c r="HMH75" s="84"/>
      <c r="HMI75" s="84"/>
      <c r="HMJ75" s="84"/>
      <c r="HMK75" s="84"/>
      <c r="HML75" s="84"/>
      <c r="HMM75" s="84"/>
      <c r="HMN75" s="84"/>
      <c r="HMO75" s="84"/>
      <c r="HMP75" s="84"/>
      <c r="HMQ75" s="84"/>
      <c r="HMR75" s="84"/>
      <c r="HMS75" s="84"/>
      <c r="HMT75" s="84"/>
      <c r="HMU75" s="84"/>
      <c r="HMV75" s="84"/>
      <c r="HMW75" s="84"/>
      <c r="HMX75" s="84"/>
      <c r="HMY75" s="84"/>
      <c r="HMZ75" s="84"/>
      <c r="HNA75" s="84"/>
      <c r="HNB75" s="84"/>
      <c r="HNC75" s="84"/>
      <c r="HND75" s="84"/>
      <c r="HNE75" s="84"/>
      <c r="HNF75" s="84"/>
      <c r="HNG75" s="84"/>
      <c r="HNH75" s="84"/>
      <c r="HNI75" s="84"/>
      <c r="HNJ75" s="84"/>
      <c r="HNK75" s="84"/>
      <c r="HNL75" s="84"/>
      <c r="HNM75" s="84"/>
      <c r="HNN75" s="84"/>
      <c r="HNO75" s="84"/>
      <c r="HNP75" s="84"/>
      <c r="HNQ75" s="84"/>
      <c r="HNR75" s="84"/>
      <c r="HNS75" s="84"/>
      <c r="HNT75" s="84"/>
      <c r="HNU75" s="84"/>
      <c r="HNV75" s="84"/>
      <c r="HNW75" s="84"/>
      <c r="HNX75" s="84"/>
      <c r="HNY75" s="84"/>
      <c r="HNZ75" s="84"/>
      <c r="HOA75" s="84"/>
      <c r="HOB75" s="84"/>
      <c r="HOC75" s="84"/>
      <c r="HOD75" s="84"/>
      <c r="HOE75" s="84"/>
      <c r="HOF75" s="84"/>
      <c r="HOG75" s="84"/>
      <c r="HOH75" s="84"/>
      <c r="HOI75" s="84"/>
      <c r="HOJ75" s="84"/>
      <c r="HOK75" s="84"/>
      <c r="HOL75" s="84"/>
      <c r="HOM75" s="84"/>
      <c r="HON75" s="84"/>
      <c r="HOO75" s="84"/>
      <c r="HOP75" s="84"/>
      <c r="HOQ75" s="84"/>
      <c r="HOR75" s="84"/>
      <c r="HOS75" s="84"/>
      <c r="HOT75" s="84"/>
      <c r="HOU75" s="84"/>
      <c r="HOV75" s="84"/>
      <c r="HOW75" s="84"/>
      <c r="HOX75" s="84"/>
      <c r="HOY75" s="84"/>
      <c r="HOZ75" s="84"/>
      <c r="HPA75" s="84"/>
      <c r="HPB75" s="84"/>
      <c r="HPC75" s="84"/>
      <c r="HPD75" s="84"/>
      <c r="HPE75" s="84"/>
      <c r="HPF75" s="84"/>
      <c r="HPG75" s="84"/>
      <c r="HPN75" s="84"/>
      <c r="HPO75" s="84"/>
      <c r="HPP75" s="84"/>
      <c r="HPQ75" s="84"/>
      <c r="HPR75" s="84"/>
      <c r="HPS75" s="84"/>
      <c r="HPT75" s="84"/>
      <c r="HPU75" s="84"/>
      <c r="HPV75" s="84"/>
      <c r="HPW75" s="84"/>
      <c r="HPX75" s="84"/>
      <c r="HPY75" s="84"/>
      <c r="HPZ75" s="84"/>
      <c r="HQA75" s="84"/>
      <c r="HQB75" s="84"/>
      <c r="HQC75" s="84"/>
      <c r="HQD75" s="84"/>
      <c r="HQE75" s="84"/>
      <c r="HQF75" s="84"/>
      <c r="HQG75" s="84"/>
      <c r="HQH75" s="84"/>
      <c r="HQI75" s="84"/>
      <c r="HQJ75" s="84"/>
      <c r="HQK75" s="84"/>
      <c r="HQL75" s="84"/>
      <c r="HQM75" s="84"/>
      <c r="HQN75" s="84"/>
      <c r="HQO75" s="84"/>
      <c r="HQP75" s="84"/>
      <c r="HQQ75" s="84"/>
      <c r="HQR75" s="84"/>
      <c r="HQS75" s="84"/>
      <c r="HQT75" s="84"/>
      <c r="HQU75" s="84"/>
      <c r="HQV75" s="84"/>
      <c r="HQW75" s="84"/>
      <c r="HQX75" s="84"/>
      <c r="HQY75" s="84"/>
      <c r="HQZ75" s="84"/>
      <c r="HRA75" s="84"/>
      <c r="HRB75" s="84"/>
      <c r="HRC75" s="84"/>
      <c r="HRD75" s="84"/>
      <c r="HRE75" s="84"/>
      <c r="HRF75" s="84"/>
      <c r="HRG75" s="84"/>
      <c r="HRH75" s="84"/>
      <c r="HRI75" s="84"/>
      <c r="HRJ75" s="84"/>
      <c r="HRK75" s="84"/>
      <c r="HRL75" s="84"/>
      <c r="HRM75" s="84"/>
      <c r="HRN75" s="84"/>
      <c r="HRO75" s="84"/>
      <c r="HRP75" s="84"/>
      <c r="HRQ75" s="84"/>
      <c r="HRR75" s="84"/>
      <c r="HRS75" s="84"/>
      <c r="HRT75" s="84"/>
      <c r="HRU75" s="84"/>
      <c r="HRV75" s="84"/>
      <c r="HRW75" s="84"/>
      <c r="HRX75" s="84"/>
      <c r="HRY75" s="84"/>
      <c r="HRZ75" s="84"/>
      <c r="HSA75" s="84"/>
      <c r="HSB75" s="84"/>
      <c r="HSC75" s="84"/>
      <c r="HSD75" s="84"/>
      <c r="HSE75" s="84"/>
      <c r="HSF75" s="84"/>
      <c r="HSG75" s="84"/>
      <c r="HSH75" s="84"/>
      <c r="HSI75" s="84"/>
      <c r="HSJ75" s="84"/>
      <c r="HSK75" s="84"/>
      <c r="HSL75" s="84"/>
      <c r="HSM75" s="84"/>
      <c r="HSN75" s="84"/>
      <c r="HSO75" s="84"/>
      <c r="HSP75" s="84"/>
      <c r="HSQ75" s="84"/>
      <c r="HSR75" s="84"/>
      <c r="HSS75" s="84"/>
      <c r="HST75" s="84"/>
      <c r="HSU75" s="84"/>
      <c r="HSV75" s="84"/>
      <c r="HSW75" s="84"/>
      <c r="HSX75" s="84"/>
      <c r="HSY75" s="84"/>
      <c r="HSZ75" s="84"/>
      <c r="HTA75" s="84"/>
      <c r="HTB75" s="84"/>
      <c r="HTC75" s="84"/>
      <c r="HTD75" s="84"/>
      <c r="HTE75" s="84"/>
      <c r="HTF75" s="84"/>
      <c r="HTG75" s="84"/>
      <c r="HTH75" s="84"/>
      <c r="HTI75" s="84"/>
      <c r="HTJ75" s="84"/>
      <c r="HTK75" s="84"/>
      <c r="HTL75" s="84"/>
      <c r="HTM75" s="84"/>
      <c r="HTN75" s="84"/>
      <c r="HTO75" s="84"/>
      <c r="HTP75" s="84"/>
      <c r="HTQ75" s="84"/>
      <c r="HTR75" s="84"/>
      <c r="HTS75" s="84"/>
      <c r="HTT75" s="84"/>
      <c r="HTU75" s="84"/>
      <c r="HTV75" s="84"/>
      <c r="HTW75" s="84"/>
      <c r="HTX75" s="84"/>
      <c r="HTY75" s="84"/>
      <c r="HTZ75" s="84"/>
      <c r="HUA75" s="84"/>
      <c r="HUB75" s="84"/>
      <c r="HUC75" s="84"/>
      <c r="HUD75" s="84"/>
      <c r="HUE75" s="84"/>
      <c r="HUF75" s="84"/>
      <c r="HUG75" s="84"/>
      <c r="HUH75" s="84"/>
      <c r="HUI75" s="84"/>
      <c r="HUJ75" s="84"/>
      <c r="HUK75" s="84"/>
      <c r="HUL75" s="84"/>
      <c r="HUM75" s="84"/>
      <c r="HUN75" s="84"/>
      <c r="HUO75" s="84"/>
      <c r="HUP75" s="84"/>
      <c r="HUQ75" s="84"/>
      <c r="HUR75" s="84"/>
      <c r="HUS75" s="84"/>
      <c r="HUT75" s="84"/>
      <c r="HUU75" s="84"/>
      <c r="HUV75" s="84"/>
      <c r="HUW75" s="84"/>
      <c r="HUX75" s="84"/>
      <c r="HUY75" s="84"/>
      <c r="HUZ75" s="84"/>
      <c r="HVA75" s="84"/>
      <c r="HVB75" s="84"/>
      <c r="HVC75" s="84"/>
      <c r="HVD75" s="84"/>
      <c r="HVE75" s="84"/>
      <c r="HVF75" s="84"/>
      <c r="HVG75" s="84"/>
      <c r="HVH75" s="84"/>
      <c r="HVI75" s="84"/>
      <c r="HVJ75" s="84"/>
      <c r="HVK75" s="84"/>
      <c r="HVL75" s="84"/>
      <c r="HVM75" s="84"/>
      <c r="HVN75" s="84"/>
      <c r="HVO75" s="84"/>
      <c r="HVP75" s="84"/>
      <c r="HVQ75" s="84"/>
      <c r="HVR75" s="84"/>
      <c r="HVS75" s="84"/>
      <c r="HVT75" s="84"/>
      <c r="HVU75" s="84"/>
      <c r="HVV75" s="84"/>
      <c r="HVW75" s="84"/>
      <c r="HVX75" s="84"/>
      <c r="HVY75" s="84"/>
      <c r="HVZ75" s="84"/>
      <c r="HWA75" s="84"/>
      <c r="HWB75" s="84"/>
      <c r="HWC75" s="84"/>
      <c r="HWD75" s="84"/>
      <c r="HWE75" s="84"/>
      <c r="HWF75" s="84"/>
      <c r="HWG75" s="84"/>
      <c r="HWH75" s="84"/>
      <c r="HWI75" s="84"/>
      <c r="HWJ75" s="84"/>
      <c r="HWK75" s="84"/>
      <c r="HWL75" s="84"/>
      <c r="HWM75" s="84"/>
      <c r="HWN75" s="84"/>
      <c r="HWO75" s="84"/>
      <c r="HWP75" s="84"/>
      <c r="HWQ75" s="84"/>
      <c r="HWR75" s="84"/>
      <c r="HWS75" s="84"/>
      <c r="HWT75" s="84"/>
      <c r="HWU75" s="84"/>
      <c r="HWV75" s="84"/>
      <c r="HWW75" s="84"/>
      <c r="HWX75" s="84"/>
      <c r="HWY75" s="84"/>
      <c r="HWZ75" s="84"/>
      <c r="HXA75" s="84"/>
      <c r="HXB75" s="84"/>
      <c r="HXC75" s="84"/>
      <c r="HXD75" s="84"/>
      <c r="HXE75" s="84"/>
      <c r="HXF75" s="84"/>
      <c r="HXG75" s="84"/>
      <c r="HXH75" s="84"/>
      <c r="HXI75" s="84"/>
      <c r="HXJ75" s="84"/>
      <c r="HXK75" s="84"/>
      <c r="HXL75" s="84"/>
      <c r="HXM75" s="84"/>
      <c r="HXN75" s="84"/>
      <c r="HXO75" s="84"/>
      <c r="HXP75" s="84"/>
      <c r="HXQ75" s="84"/>
      <c r="HXR75" s="84"/>
      <c r="HXS75" s="84"/>
      <c r="HXT75" s="84"/>
      <c r="HXU75" s="84"/>
      <c r="HXV75" s="84"/>
      <c r="HXW75" s="84"/>
      <c r="HXX75" s="84"/>
      <c r="HXY75" s="84"/>
      <c r="HXZ75" s="84"/>
      <c r="HYA75" s="84"/>
      <c r="HYB75" s="84"/>
      <c r="HYC75" s="84"/>
      <c r="HYD75" s="84"/>
      <c r="HYE75" s="84"/>
      <c r="HYF75" s="84"/>
      <c r="HYG75" s="84"/>
      <c r="HYH75" s="84"/>
      <c r="HYI75" s="84"/>
      <c r="HYJ75" s="84"/>
      <c r="HYK75" s="84"/>
      <c r="HYL75" s="84"/>
      <c r="HYM75" s="84"/>
      <c r="HYN75" s="84"/>
      <c r="HYO75" s="84"/>
      <c r="HYP75" s="84"/>
      <c r="HYQ75" s="84"/>
      <c r="HYR75" s="84"/>
      <c r="HYS75" s="84"/>
      <c r="HYT75" s="84"/>
      <c r="HYU75" s="84"/>
      <c r="HYV75" s="84"/>
      <c r="HYW75" s="84"/>
      <c r="HYX75" s="84"/>
      <c r="HYY75" s="84"/>
      <c r="HYZ75" s="84"/>
      <c r="HZA75" s="84"/>
      <c r="HZB75" s="84"/>
      <c r="HZC75" s="84"/>
      <c r="HZJ75" s="84"/>
      <c r="HZK75" s="84"/>
      <c r="HZL75" s="84"/>
      <c r="HZM75" s="84"/>
      <c r="HZN75" s="84"/>
      <c r="HZO75" s="84"/>
      <c r="HZP75" s="84"/>
      <c r="HZQ75" s="84"/>
      <c r="HZR75" s="84"/>
      <c r="HZS75" s="84"/>
      <c r="HZT75" s="84"/>
      <c r="HZU75" s="84"/>
      <c r="HZV75" s="84"/>
      <c r="HZW75" s="84"/>
      <c r="HZX75" s="84"/>
      <c r="HZY75" s="84"/>
      <c r="HZZ75" s="84"/>
      <c r="IAA75" s="84"/>
      <c r="IAB75" s="84"/>
      <c r="IAC75" s="84"/>
      <c r="IAD75" s="84"/>
      <c r="IAE75" s="84"/>
      <c r="IAF75" s="84"/>
      <c r="IAG75" s="84"/>
      <c r="IAH75" s="84"/>
      <c r="IAI75" s="84"/>
      <c r="IAJ75" s="84"/>
      <c r="IAK75" s="84"/>
      <c r="IAL75" s="84"/>
      <c r="IAM75" s="84"/>
      <c r="IAN75" s="84"/>
      <c r="IAO75" s="84"/>
      <c r="IAP75" s="84"/>
      <c r="IAQ75" s="84"/>
      <c r="IAR75" s="84"/>
      <c r="IAS75" s="84"/>
      <c r="IAT75" s="84"/>
      <c r="IAU75" s="84"/>
      <c r="IAV75" s="84"/>
      <c r="IAW75" s="84"/>
      <c r="IAX75" s="84"/>
      <c r="IAY75" s="84"/>
      <c r="IAZ75" s="84"/>
      <c r="IBA75" s="84"/>
      <c r="IBB75" s="84"/>
      <c r="IBC75" s="84"/>
      <c r="IBD75" s="84"/>
      <c r="IBE75" s="84"/>
      <c r="IBF75" s="84"/>
      <c r="IBG75" s="84"/>
      <c r="IBH75" s="84"/>
      <c r="IBI75" s="84"/>
      <c r="IBJ75" s="84"/>
      <c r="IBK75" s="84"/>
      <c r="IBL75" s="84"/>
      <c r="IBM75" s="84"/>
      <c r="IBN75" s="84"/>
      <c r="IBO75" s="84"/>
      <c r="IBP75" s="84"/>
      <c r="IBQ75" s="84"/>
      <c r="IBR75" s="84"/>
      <c r="IBS75" s="84"/>
      <c r="IBT75" s="84"/>
      <c r="IBU75" s="84"/>
      <c r="IBV75" s="84"/>
      <c r="IBW75" s="84"/>
      <c r="IBX75" s="84"/>
      <c r="IBY75" s="84"/>
      <c r="IBZ75" s="84"/>
      <c r="ICA75" s="84"/>
      <c r="ICB75" s="84"/>
      <c r="ICC75" s="84"/>
      <c r="ICD75" s="84"/>
      <c r="ICE75" s="84"/>
      <c r="ICF75" s="84"/>
      <c r="ICG75" s="84"/>
      <c r="ICH75" s="84"/>
      <c r="ICI75" s="84"/>
      <c r="ICJ75" s="84"/>
      <c r="ICK75" s="84"/>
      <c r="ICL75" s="84"/>
      <c r="ICM75" s="84"/>
      <c r="ICN75" s="84"/>
      <c r="ICO75" s="84"/>
      <c r="ICP75" s="84"/>
      <c r="ICQ75" s="84"/>
      <c r="ICR75" s="84"/>
      <c r="ICS75" s="84"/>
      <c r="ICT75" s="84"/>
      <c r="ICU75" s="84"/>
      <c r="ICV75" s="84"/>
      <c r="ICW75" s="84"/>
      <c r="ICX75" s="84"/>
      <c r="ICY75" s="84"/>
      <c r="ICZ75" s="84"/>
      <c r="IDA75" s="84"/>
      <c r="IDB75" s="84"/>
      <c r="IDC75" s="84"/>
      <c r="IDD75" s="84"/>
      <c r="IDE75" s="84"/>
      <c r="IDF75" s="84"/>
      <c r="IDG75" s="84"/>
      <c r="IDH75" s="84"/>
      <c r="IDI75" s="84"/>
      <c r="IDJ75" s="84"/>
      <c r="IDK75" s="84"/>
      <c r="IDL75" s="84"/>
      <c r="IDM75" s="84"/>
      <c r="IDN75" s="84"/>
      <c r="IDO75" s="84"/>
      <c r="IDP75" s="84"/>
      <c r="IDQ75" s="84"/>
      <c r="IDR75" s="84"/>
      <c r="IDS75" s="84"/>
      <c r="IDT75" s="84"/>
      <c r="IDU75" s="84"/>
      <c r="IDV75" s="84"/>
      <c r="IDW75" s="84"/>
      <c r="IDX75" s="84"/>
      <c r="IDY75" s="84"/>
      <c r="IDZ75" s="84"/>
      <c r="IEA75" s="84"/>
      <c r="IEB75" s="84"/>
      <c r="IEC75" s="84"/>
      <c r="IED75" s="84"/>
      <c r="IEE75" s="84"/>
      <c r="IEF75" s="84"/>
      <c r="IEG75" s="84"/>
      <c r="IEH75" s="84"/>
      <c r="IEI75" s="84"/>
      <c r="IEJ75" s="84"/>
      <c r="IEK75" s="84"/>
      <c r="IEL75" s="84"/>
      <c r="IEM75" s="84"/>
      <c r="IEN75" s="84"/>
      <c r="IEO75" s="84"/>
      <c r="IEP75" s="84"/>
      <c r="IEQ75" s="84"/>
      <c r="IER75" s="84"/>
      <c r="IES75" s="84"/>
      <c r="IET75" s="84"/>
      <c r="IEU75" s="84"/>
      <c r="IEV75" s="84"/>
      <c r="IEW75" s="84"/>
      <c r="IEX75" s="84"/>
      <c r="IEY75" s="84"/>
      <c r="IEZ75" s="84"/>
      <c r="IFA75" s="84"/>
      <c r="IFB75" s="84"/>
      <c r="IFC75" s="84"/>
      <c r="IFD75" s="84"/>
      <c r="IFE75" s="84"/>
      <c r="IFF75" s="84"/>
      <c r="IFG75" s="84"/>
      <c r="IFH75" s="84"/>
      <c r="IFI75" s="84"/>
      <c r="IFJ75" s="84"/>
      <c r="IFK75" s="84"/>
      <c r="IFL75" s="84"/>
      <c r="IFM75" s="84"/>
      <c r="IFN75" s="84"/>
      <c r="IFO75" s="84"/>
      <c r="IFP75" s="84"/>
      <c r="IFQ75" s="84"/>
      <c r="IFR75" s="84"/>
      <c r="IFS75" s="84"/>
      <c r="IFT75" s="84"/>
      <c r="IFU75" s="84"/>
      <c r="IFV75" s="84"/>
      <c r="IFW75" s="84"/>
      <c r="IFX75" s="84"/>
      <c r="IFY75" s="84"/>
      <c r="IFZ75" s="84"/>
      <c r="IGA75" s="84"/>
      <c r="IGB75" s="84"/>
      <c r="IGC75" s="84"/>
      <c r="IGD75" s="84"/>
      <c r="IGE75" s="84"/>
      <c r="IGF75" s="84"/>
      <c r="IGG75" s="84"/>
      <c r="IGH75" s="84"/>
      <c r="IGI75" s="84"/>
      <c r="IGJ75" s="84"/>
      <c r="IGK75" s="84"/>
      <c r="IGL75" s="84"/>
      <c r="IGM75" s="84"/>
      <c r="IGN75" s="84"/>
      <c r="IGO75" s="84"/>
      <c r="IGP75" s="84"/>
      <c r="IGQ75" s="84"/>
      <c r="IGR75" s="84"/>
      <c r="IGS75" s="84"/>
      <c r="IGT75" s="84"/>
      <c r="IGU75" s="84"/>
      <c r="IGV75" s="84"/>
      <c r="IGW75" s="84"/>
      <c r="IGX75" s="84"/>
      <c r="IGY75" s="84"/>
      <c r="IGZ75" s="84"/>
      <c r="IHA75" s="84"/>
      <c r="IHB75" s="84"/>
      <c r="IHC75" s="84"/>
      <c r="IHD75" s="84"/>
      <c r="IHE75" s="84"/>
      <c r="IHF75" s="84"/>
      <c r="IHG75" s="84"/>
      <c r="IHH75" s="84"/>
      <c r="IHI75" s="84"/>
      <c r="IHJ75" s="84"/>
      <c r="IHK75" s="84"/>
      <c r="IHL75" s="84"/>
      <c r="IHM75" s="84"/>
      <c r="IHN75" s="84"/>
      <c r="IHO75" s="84"/>
      <c r="IHP75" s="84"/>
      <c r="IHQ75" s="84"/>
      <c r="IHR75" s="84"/>
      <c r="IHS75" s="84"/>
      <c r="IHT75" s="84"/>
      <c r="IHU75" s="84"/>
      <c r="IHV75" s="84"/>
      <c r="IHW75" s="84"/>
      <c r="IHX75" s="84"/>
      <c r="IHY75" s="84"/>
      <c r="IHZ75" s="84"/>
      <c r="IIA75" s="84"/>
      <c r="IIB75" s="84"/>
      <c r="IIC75" s="84"/>
      <c r="IID75" s="84"/>
      <c r="IIE75" s="84"/>
      <c r="IIF75" s="84"/>
      <c r="IIG75" s="84"/>
      <c r="IIH75" s="84"/>
      <c r="III75" s="84"/>
      <c r="IIJ75" s="84"/>
      <c r="IIK75" s="84"/>
      <c r="IIL75" s="84"/>
      <c r="IIM75" s="84"/>
      <c r="IIN75" s="84"/>
      <c r="IIO75" s="84"/>
      <c r="IIP75" s="84"/>
      <c r="IIQ75" s="84"/>
      <c r="IIR75" s="84"/>
      <c r="IIS75" s="84"/>
      <c r="IIT75" s="84"/>
      <c r="IIU75" s="84"/>
      <c r="IIV75" s="84"/>
      <c r="IIW75" s="84"/>
      <c r="IIX75" s="84"/>
      <c r="IIY75" s="84"/>
      <c r="IJF75" s="84"/>
      <c r="IJG75" s="84"/>
      <c r="IJH75" s="84"/>
      <c r="IJI75" s="84"/>
      <c r="IJJ75" s="84"/>
      <c r="IJK75" s="84"/>
      <c r="IJL75" s="84"/>
      <c r="IJM75" s="84"/>
      <c r="IJN75" s="84"/>
      <c r="IJO75" s="84"/>
      <c r="IJP75" s="84"/>
      <c r="IJQ75" s="84"/>
      <c r="IJR75" s="84"/>
      <c r="IJS75" s="84"/>
      <c r="IJT75" s="84"/>
      <c r="IJU75" s="84"/>
      <c r="IJV75" s="84"/>
      <c r="IJW75" s="84"/>
      <c r="IJX75" s="84"/>
      <c r="IJY75" s="84"/>
      <c r="IJZ75" s="84"/>
      <c r="IKA75" s="84"/>
      <c r="IKB75" s="84"/>
      <c r="IKC75" s="84"/>
      <c r="IKD75" s="84"/>
      <c r="IKE75" s="84"/>
      <c r="IKF75" s="84"/>
      <c r="IKG75" s="84"/>
      <c r="IKH75" s="84"/>
      <c r="IKI75" s="84"/>
      <c r="IKJ75" s="84"/>
      <c r="IKK75" s="84"/>
      <c r="IKL75" s="84"/>
      <c r="IKM75" s="84"/>
      <c r="IKN75" s="84"/>
      <c r="IKO75" s="84"/>
      <c r="IKP75" s="84"/>
      <c r="IKQ75" s="84"/>
      <c r="IKR75" s="84"/>
      <c r="IKS75" s="84"/>
      <c r="IKT75" s="84"/>
      <c r="IKU75" s="84"/>
      <c r="IKV75" s="84"/>
      <c r="IKW75" s="84"/>
      <c r="IKX75" s="84"/>
      <c r="IKY75" s="84"/>
      <c r="IKZ75" s="84"/>
      <c r="ILA75" s="84"/>
      <c r="ILB75" s="84"/>
      <c r="ILC75" s="84"/>
      <c r="ILD75" s="84"/>
      <c r="ILE75" s="84"/>
      <c r="ILF75" s="84"/>
      <c r="ILG75" s="84"/>
      <c r="ILH75" s="84"/>
      <c r="ILI75" s="84"/>
      <c r="ILJ75" s="84"/>
      <c r="ILK75" s="84"/>
      <c r="ILL75" s="84"/>
      <c r="ILM75" s="84"/>
      <c r="ILN75" s="84"/>
      <c r="ILO75" s="84"/>
      <c r="ILP75" s="84"/>
      <c r="ILQ75" s="84"/>
      <c r="ILR75" s="84"/>
      <c r="ILS75" s="84"/>
      <c r="ILT75" s="84"/>
      <c r="ILU75" s="84"/>
      <c r="ILV75" s="84"/>
      <c r="ILW75" s="84"/>
      <c r="ILX75" s="84"/>
      <c r="ILY75" s="84"/>
      <c r="ILZ75" s="84"/>
      <c r="IMA75" s="84"/>
      <c r="IMB75" s="84"/>
      <c r="IMC75" s="84"/>
      <c r="IMD75" s="84"/>
      <c r="IME75" s="84"/>
      <c r="IMF75" s="84"/>
      <c r="IMG75" s="84"/>
      <c r="IMH75" s="84"/>
      <c r="IMI75" s="84"/>
      <c r="IMJ75" s="84"/>
      <c r="IMK75" s="84"/>
      <c r="IML75" s="84"/>
      <c r="IMM75" s="84"/>
      <c r="IMN75" s="84"/>
      <c r="IMO75" s="84"/>
      <c r="IMP75" s="84"/>
      <c r="IMQ75" s="84"/>
      <c r="IMR75" s="84"/>
      <c r="IMS75" s="84"/>
      <c r="IMT75" s="84"/>
      <c r="IMU75" s="84"/>
      <c r="IMV75" s="84"/>
      <c r="IMW75" s="84"/>
      <c r="IMX75" s="84"/>
      <c r="IMY75" s="84"/>
      <c r="IMZ75" s="84"/>
      <c r="INA75" s="84"/>
      <c r="INB75" s="84"/>
      <c r="INC75" s="84"/>
      <c r="IND75" s="84"/>
      <c r="INE75" s="84"/>
      <c r="INF75" s="84"/>
      <c r="ING75" s="84"/>
      <c r="INH75" s="84"/>
      <c r="INI75" s="84"/>
      <c r="INJ75" s="84"/>
      <c r="INK75" s="84"/>
      <c r="INL75" s="84"/>
      <c r="INM75" s="84"/>
      <c r="INN75" s="84"/>
      <c r="INO75" s="84"/>
      <c r="INP75" s="84"/>
      <c r="INQ75" s="84"/>
      <c r="INR75" s="84"/>
      <c r="INS75" s="84"/>
      <c r="INT75" s="84"/>
      <c r="INU75" s="84"/>
      <c r="INV75" s="84"/>
      <c r="INW75" s="84"/>
      <c r="INX75" s="84"/>
      <c r="INY75" s="84"/>
      <c r="INZ75" s="84"/>
      <c r="IOA75" s="84"/>
      <c r="IOB75" s="84"/>
      <c r="IOC75" s="84"/>
      <c r="IOD75" s="84"/>
      <c r="IOE75" s="84"/>
      <c r="IOF75" s="84"/>
      <c r="IOG75" s="84"/>
      <c r="IOH75" s="84"/>
      <c r="IOI75" s="84"/>
      <c r="IOJ75" s="84"/>
      <c r="IOK75" s="84"/>
      <c r="IOL75" s="84"/>
      <c r="IOM75" s="84"/>
      <c r="ION75" s="84"/>
      <c r="IOO75" s="84"/>
      <c r="IOP75" s="84"/>
      <c r="IOQ75" s="84"/>
      <c r="IOR75" s="84"/>
      <c r="IOS75" s="84"/>
      <c r="IOT75" s="84"/>
      <c r="IOU75" s="84"/>
      <c r="IOV75" s="84"/>
      <c r="IOW75" s="84"/>
      <c r="IOX75" s="84"/>
      <c r="IOY75" s="84"/>
      <c r="IOZ75" s="84"/>
      <c r="IPA75" s="84"/>
      <c r="IPB75" s="84"/>
      <c r="IPC75" s="84"/>
      <c r="IPD75" s="84"/>
      <c r="IPE75" s="84"/>
      <c r="IPF75" s="84"/>
      <c r="IPG75" s="84"/>
      <c r="IPH75" s="84"/>
      <c r="IPI75" s="84"/>
      <c r="IPJ75" s="84"/>
      <c r="IPK75" s="84"/>
      <c r="IPL75" s="84"/>
      <c r="IPM75" s="84"/>
      <c r="IPN75" s="84"/>
      <c r="IPO75" s="84"/>
      <c r="IPP75" s="84"/>
      <c r="IPQ75" s="84"/>
      <c r="IPR75" s="84"/>
      <c r="IPS75" s="84"/>
      <c r="IPT75" s="84"/>
      <c r="IPU75" s="84"/>
      <c r="IPV75" s="84"/>
      <c r="IPW75" s="84"/>
      <c r="IPX75" s="84"/>
      <c r="IPY75" s="84"/>
      <c r="IPZ75" s="84"/>
      <c r="IQA75" s="84"/>
      <c r="IQB75" s="84"/>
      <c r="IQC75" s="84"/>
      <c r="IQD75" s="84"/>
      <c r="IQE75" s="84"/>
      <c r="IQF75" s="84"/>
      <c r="IQG75" s="84"/>
      <c r="IQH75" s="84"/>
      <c r="IQI75" s="84"/>
      <c r="IQJ75" s="84"/>
      <c r="IQK75" s="84"/>
      <c r="IQL75" s="84"/>
      <c r="IQM75" s="84"/>
      <c r="IQN75" s="84"/>
      <c r="IQO75" s="84"/>
      <c r="IQP75" s="84"/>
      <c r="IQQ75" s="84"/>
      <c r="IQR75" s="84"/>
      <c r="IQS75" s="84"/>
      <c r="IQT75" s="84"/>
      <c r="IQU75" s="84"/>
      <c r="IQV75" s="84"/>
      <c r="IQW75" s="84"/>
      <c r="IQX75" s="84"/>
      <c r="IQY75" s="84"/>
      <c r="IQZ75" s="84"/>
      <c r="IRA75" s="84"/>
      <c r="IRB75" s="84"/>
      <c r="IRC75" s="84"/>
      <c r="IRD75" s="84"/>
      <c r="IRE75" s="84"/>
      <c r="IRF75" s="84"/>
      <c r="IRG75" s="84"/>
      <c r="IRH75" s="84"/>
      <c r="IRI75" s="84"/>
      <c r="IRJ75" s="84"/>
      <c r="IRK75" s="84"/>
      <c r="IRL75" s="84"/>
      <c r="IRM75" s="84"/>
      <c r="IRN75" s="84"/>
      <c r="IRO75" s="84"/>
      <c r="IRP75" s="84"/>
      <c r="IRQ75" s="84"/>
      <c r="IRR75" s="84"/>
      <c r="IRS75" s="84"/>
      <c r="IRT75" s="84"/>
      <c r="IRU75" s="84"/>
      <c r="IRV75" s="84"/>
      <c r="IRW75" s="84"/>
      <c r="IRX75" s="84"/>
      <c r="IRY75" s="84"/>
      <c r="IRZ75" s="84"/>
      <c r="ISA75" s="84"/>
      <c r="ISB75" s="84"/>
      <c r="ISC75" s="84"/>
      <c r="ISD75" s="84"/>
      <c r="ISE75" s="84"/>
      <c r="ISF75" s="84"/>
      <c r="ISG75" s="84"/>
      <c r="ISH75" s="84"/>
      <c r="ISI75" s="84"/>
      <c r="ISJ75" s="84"/>
      <c r="ISK75" s="84"/>
      <c r="ISL75" s="84"/>
      <c r="ISM75" s="84"/>
      <c r="ISN75" s="84"/>
      <c r="ISO75" s="84"/>
      <c r="ISP75" s="84"/>
      <c r="ISQ75" s="84"/>
      <c r="ISR75" s="84"/>
      <c r="ISS75" s="84"/>
      <c r="IST75" s="84"/>
      <c r="ISU75" s="84"/>
      <c r="ITB75" s="84"/>
      <c r="ITC75" s="84"/>
      <c r="ITD75" s="84"/>
      <c r="ITE75" s="84"/>
      <c r="ITF75" s="84"/>
      <c r="ITG75" s="84"/>
      <c r="ITH75" s="84"/>
      <c r="ITI75" s="84"/>
      <c r="ITJ75" s="84"/>
      <c r="ITK75" s="84"/>
      <c r="ITL75" s="84"/>
      <c r="ITM75" s="84"/>
      <c r="ITN75" s="84"/>
      <c r="ITO75" s="84"/>
      <c r="ITP75" s="84"/>
      <c r="ITQ75" s="84"/>
      <c r="ITR75" s="84"/>
      <c r="ITS75" s="84"/>
      <c r="ITT75" s="84"/>
      <c r="ITU75" s="84"/>
      <c r="ITV75" s="84"/>
      <c r="ITW75" s="84"/>
      <c r="ITX75" s="84"/>
      <c r="ITY75" s="84"/>
      <c r="ITZ75" s="84"/>
      <c r="IUA75" s="84"/>
      <c r="IUB75" s="84"/>
      <c r="IUC75" s="84"/>
      <c r="IUD75" s="84"/>
      <c r="IUE75" s="84"/>
      <c r="IUF75" s="84"/>
      <c r="IUG75" s="84"/>
      <c r="IUH75" s="84"/>
      <c r="IUI75" s="84"/>
      <c r="IUJ75" s="84"/>
      <c r="IUK75" s="84"/>
      <c r="IUL75" s="84"/>
      <c r="IUM75" s="84"/>
      <c r="IUN75" s="84"/>
      <c r="IUO75" s="84"/>
      <c r="IUP75" s="84"/>
      <c r="IUQ75" s="84"/>
      <c r="IUR75" s="84"/>
      <c r="IUS75" s="84"/>
      <c r="IUT75" s="84"/>
      <c r="IUU75" s="84"/>
      <c r="IUV75" s="84"/>
      <c r="IUW75" s="84"/>
      <c r="IUX75" s="84"/>
      <c r="IUY75" s="84"/>
      <c r="IUZ75" s="84"/>
      <c r="IVA75" s="84"/>
      <c r="IVB75" s="84"/>
      <c r="IVC75" s="84"/>
      <c r="IVD75" s="84"/>
      <c r="IVE75" s="84"/>
      <c r="IVF75" s="84"/>
      <c r="IVG75" s="84"/>
      <c r="IVH75" s="84"/>
      <c r="IVI75" s="84"/>
      <c r="IVJ75" s="84"/>
      <c r="IVK75" s="84"/>
      <c r="IVL75" s="84"/>
      <c r="IVM75" s="84"/>
      <c r="IVN75" s="84"/>
      <c r="IVO75" s="84"/>
      <c r="IVP75" s="84"/>
      <c r="IVQ75" s="84"/>
      <c r="IVR75" s="84"/>
      <c r="IVS75" s="84"/>
      <c r="IVT75" s="84"/>
      <c r="IVU75" s="84"/>
      <c r="IVV75" s="84"/>
      <c r="IVW75" s="84"/>
      <c r="IVX75" s="84"/>
      <c r="IVY75" s="84"/>
      <c r="IVZ75" s="84"/>
      <c r="IWA75" s="84"/>
      <c r="IWB75" s="84"/>
      <c r="IWC75" s="84"/>
      <c r="IWD75" s="84"/>
      <c r="IWE75" s="84"/>
      <c r="IWF75" s="84"/>
      <c r="IWG75" s="84"/>
      <c r="IWH75" s="84"/>
      <c r="IWI75" s="84"/>
      <c r="IWJ75" s="84"/>
      <c r="IWK75" s="84"/>
      <c r="IWL75" s="84"/>
      <c r="IWM75" s="84"/>
      <c r="IWN75" s="84"/>
      <c r="IWO75" s="84"/>
      <c r="IWP75" s="84"/>
      <c r="IWQ75" s="84"/>
      <c r="IWR75" s="84"/>
      <c r="IWS75" s="84"/>
      <c r="IWT75" s="84"/>
      <c r="IWU75" s="84"/>
      <c r="IWV75" s="84"/>
      <c r="IWW75" s="84"/>
      <c r="IWX75" s="84"/>
      <c r="IWY75" s="84"/>
      <c r="IWZ75" s="84"/>
      <c r="IXA75" s="84"/>
      <c r="IXB75" s="84"/>
      <c r="IXC75" s="84"/>
      <c r="IXD75" s="84"/>
      <c r="IXE75" s="84"/>
      <c r="IXF75" s="84"/>
      <c r="IXG75" s="84"/>
      <c r="IXH75" s="84"/>
      <c r="IXI75" s="84"/>
      <c r="IXJ75" s="84"/>
      <c r="IXK75" s="84"/>
      <c r="IXL75" s="84"/>
      <c r="IXM75" s="84"/>
      <c r="IXN75" s="84"/>
      <c r="IXO75" s="84"/>
      <c r="IXP75" s="84"/>
      <c r="IXQ75" s="84"/>
      <c r="IXR75" s="84"/>
      <c r="IXS75" s="84"/>
      <c r="IXT75" s="84"/>
      <c r="IXU75" s="84"/>
      <c r="IXV75" s="84"/>
      <c r="IXW75" s="84"/>
      <c r="IXX75" s="84"/>
      <c r="IXY75" s="84"/>
      <c r="IXZ75" s="84"/>
      <c r="IYA75" s="84"/>
      <c r="IYB75" s="84"/>
      <c r="IYC75" s="84"/>
      <c r="IYD75" s="84"/>
      <c r="IYE75" s="84"/>
      <c r="IYF75" s="84"/>
      <c r="IYG75" s="84"/>
      <c r="IYH75" s="84"/>
      <c r="IYI75" s="84"/>
      <c r="IYJ75" s="84"/>
      <c r="IYK75" s="84"/>
      <c r="IYL75" s="84"/>
      <c r="IYM75" s="84"/>
      <c r="IYN75" s="84"/>
      <c r="IYO75" s="84"/>
      <c r="IYP75" s="84"/>
      <c r="IYQ75" s="84"/>
      <c r="IYR75" s="84"/>
      <c r="IYS75" s="84"/>
      <c r="IYT75" s="84"/>
      <c r="IYU75" s="84"/>
      <c r="IYV75" s="84"/>
      <c r="IYW75" s="84"/>
      <c r="IYX75" s="84"/>
      <c r="IYY75" s="84"/>
      <c r="IYZ75" s="84"/>
      <c r="IZA75" s="84"/>
      <c r="IZB75" s="84"/>
      <c r="IZC75" s="84"/>
      <c r="IZD75" s="84"/>
      <c r="IZE75" s="84"/>
      <c r="IZF75" s="84"/>
      <c r="IZG75" s="84"/>
      <c r="IZH75" s="84"/>
      <c r="IZI75" s="84"/>
      <c r="IZJ75" s="84"/>
      <c r="IZK75" s="84"/>
      <c r="IZL75" s="84"/>
      <c r="IZM75" s="84"/>
      <c r="IZN75" s="84"/>
      <c r="IZO75" s="84"/>
      <c r="IZP75" s="84"/>
      <c r="IZQ75" s="84"/>
      <c r="IZR75" s="84"/>
      <c r="IZS75" s="84"/>
      <c r="IZT75" s="84"/>
      <c r="IZU75" s="84"/>
      <c r="IZV75" s="84"/>
      <c r="IZW75" s="84"/>
      <c r="IZX75" s="84"/>
      <c r="IZY75" s="84"/>
      <c r="IZZ75" s="84"/>
      <c r="JAA75" s="84"/>
      <c r="JAB75" s="84"/>
      <c r="JAC75" s="84"/>
      <c r="JAD75" s="84"/>
      <c r="JAE75" s="84"/>
      <c r="JAF75" s="84"/>
      <c r="JAG75" s="84"/>
      <c r="JAH75" s="84"/>
      <c r="JAI75" s="84"/>
      <c r="JAJ75" s="84"/>
      <c r="JAK75" s="84"/>
      <c r="JAL75" s="84"/>
      <c r="JAM75" s="84"/>
      <c r="JAN75" s="84"/>
      <c r="JAO75" s="84"/>
      <c r="JAP75" s="84"/>
      <c r="JAQ75" s="84"/>
      <c r="JAR75" s="84"/>
      <c r="JAS75" s="84"/>
      <c r="JAT75" s="84"/>
      <c r="JAU75" s="84"/>
      <c r="JAV75" s="84"/>
      <c r="JAW75" s="84"/>
      <c r="JAX75" s="84"/>
      <c r="JAY75" s="84"/>
      <c r="JAZ75" s="84"/>
      <c r="JBA75" s="84"/>
      <c r="JBB75" s="84"/>
      <c r="JBC75" s="84"/>
      <c r="JBD75" s="84"/>
      <c r="JBE75" s="84"/>
      <c r="JBF75" s="84"/>
      <c r="JBG75" s="84"/>
      <c r="JBH75" s="84"/>
      <c r="JBI75" s="84"/>
      <c r="JBJ75" s="84"/>
      <c r="JBK75" s="84"/>
      <c r="JBL75" s="84"/>
      <c r="JBM75" s="84"/>
      <c r="JBN75" s="84"/>
      <c r="JBO75" s="84"/>
      <c r="JBP75" s="84"/>
      <c r="JBQ75" s="84"/>
      <c r="JBR75" s="84"/>
      <c r="JBS75" s="84"/>
      <c r="JBT75" s="84"/>
      <c r="JBU75" s="84"/>
      <c r="JBV75" s="84"/>
      <c r="JBW75" s="84"/>
      <c r="JBX75" s="84"/>
      <c r="JBY75" s="84"/>
      <c r="JBZ75" s="84"/>
      <c r="JCA75" s="84"/>
      <c r="JCB75" s="84"/>
      <c r="JCC75" s="84"/>
      <c r="JCD75" s="84"/>
      <c r="JCE75" s="84"/>
      <c r="JCF75" s="84"/>
      <c r="JCG75" s="84"/>
      <c r="JCH75" s="84"/>
      <c r="JCI75" s="84"/>
      <c r="JCJ75" s="84"/>
      <c r="JCK75" s="84"/>
      <c r="JCL75" s="84"/>
      <c r="JCM75" s="84"/>
      <c r="JCN75" s="84"/>
      <c r="JCO75" s="84"/>
      <c r="JCP75" s="84"/>
      <c r="JCQ75" s="84"/>
      <c r="JCX75" s="84"/>
      <c r="JCY75" s="84"/>
      <c r="JCZ75" s="84"/>
      <c r="JDA75" s="84"/>
      <c r="JDB75" s="84"/>
      <c r="JDC75" s="84"/>
      <c r="JDD75" s="84"/>
      <c r="JDE75" s="84"/>
      <c r="JDF75" s="84"/>
      <c r="JDG75" s="84"/>
      <c r="JDH75" s="84"/>
      <c r="JDI75" s="84"/>
      <c r="JDJ75" s="84"/>
      <c r="JDK75" s="84"/>
      <c r="JDL75" s="84"/>
      <c r="JDM75" s="84"/>
      <c r="JDN75" s="84"/>
      <c r="JDO75" s="84"/>
      <c r="JDP75" s="84"/>
      <c r="JDQ75" s="84"/>
      <c r="JDR75" s="84"/>
      <c r="JDS75" s="84"/>
      <c r="JDT75" s="84"/>
      <c r="JDU75" s="84"/>
      <c r="JDV75" s="84"/>
      <c r="JDW75" s="84"/>
      <c r="JDX75" s="84"/>
      <c r="JDY75" s="84"/>
      <c r="JDZ75" s="84"/>
      <c r="JEA75" s="84"/>
      <c r="JEB75" s="84"/>
      <c r="JEC75" s="84"/>
      <c r="JED75" s="84"/>
      <c r="JEE75" s="84"/>
      <c r="JEF75" s="84"/>
      <c r="JEG75" s="84"/>
      <c r="JEH75" s="84"/>
      <c r="JEI75" s="84"/>
      <c r="JEJ75" s="84"/>
      <c r="JEK75" s="84"/>
      <c r="JEL75" s="84"/>
      <c r="JEM75" s="84"/>
      <c r="JEN75" s="84"/>
      <c r="JEO75" s="84"/>
      <c r="JEP75" s="84"/>
      <c r="JEQ75" s="84"/>
      <c r="JER75" s="84"/>
      <c r="JES75" s="84"/>
      <c r="JET75" s="84"/>
      <c r="JEU75" s="84"/>
      <c r="JEV75" s="84"/>
      <c r="JEW75" s="84"/>
      <c r="JEX75" s="84"/>
      <c r="JEY75" s="84"/>
      <c r="JEZ75" s="84"/>
      <c r="JFA75" s="84"/>
      <c r="JFB75" s="84"/>
      <c r="JFC75" s="84"/>
      <c r="JFD75" s="84"/>
      <c r="JFE75" s="84"/>
      <c r="JFF75" s="84"/>
      <c r="JFG75" s="84"/>
      <c r="JFH75" s="84"/>
      <c r="JFI75" s="84"/>
      <c r="JFJ75" s="84"/>
      <c r="JFK75" s="84"/>
      <c r="JFL75" s="84"/>
      <c r="JFM75" s="84"/>
      <c r="JFN75" s="84"/>
      <c r="JFO75" s="84"/>
      <c r="JFP75" s="84"/>
      <c r="JFQ75" s="84"/>
      <c r="JFR75" s="84"/>
      <c r="JFS75" s="84"/>
      <c r="JFT75" s="84"/>
      <c r="JFU75" s="84"/>
      <c r="JFV75" s="84"/>
      <c r="JFW75" s="84"/>
      <c r="JFX75" s="84"/>
      <c r="JFY75" s="84"/>
      <c r="JFZ75" s="84"/>
      <c r="JGA75" s="84"/>
      <c r="JGB75" s="84"/>
      <c r="JGC75" s="84"/>
      <c r="JGD75" s="84"/>
      <c r="JGE75" s="84"/>
      <c r="JGF75" s="84"/>
      <c r="JGG75" s="84"/>
      <c r="JGH75" s="84"/>
      <c r="JGI75" s="84"/>
      <c r="JGJ75" s="84"/>
      <c r="JGK75" s="84"/>
      <c r="JGL75" s="84"/>
      <c r="JGM75" s="84"/>
      <c r="JGN75" s="84"/>
      <c r="JGO75" s="84"/>
      <c r="JGP75" s="84"/>
      <c r="JGQ75" s="84"/>
      <c r="JGR75" s="84"/>
      <c r="JGS75" s="84"/>
      <c r="JGT75" s="84"/>
      <c r="JGU75" s="84"/>
      <c r="JGV75" s="84"/>
      <c r="JGW75" s="84"/>
      <c r="JGX75" s="84"/>
      <c r="JGY75" s="84"/>
      <c r="JGZ75" s="84"/>
      <c r="JHA75" s="84"/>
      <c r="JHB75" s="84"/>
      <c r="JHC75" s="84"/>
      <c r="JHD75" s="84"/>
      <c r="JHE75" s="84"/>
      <c r="JHF75" s="84"/>
      <c r="JHG75" s="84"/>
      <c r="JHH75" s="84"/>
      <c r="JHI75" s="84"/>
      <c r="JHJ75" s="84"/>
      <c r="JHK75" s="84"/>
      <c r="JHL75" s="84"/>
      <c r="JHM75" s="84"/>
      <c r="JHN75" s="84"/>
      <c r="JHO75" s="84"/>
      <c r="JHP75" s="84"/>
      <c r="JHQ75" s="84"/>
      <c r="JHR75" s="84"/>
      <c r="JHS75" s="84"/>
      <c r="JHT75" s="84"/>
      <c r="JHU75" s="84"/>
      <c r="JHV75" s="84"/>
      <c r="JHW75" s="84"/>
      <c r="JHX75" s="84"/>
      <c r="JHY75" s="84"/>
      <c r="JHZ75" s="84"/>
      <c r="JIA75" s="84"/>
      <c r="JIB75" s="84"/>
      <c r="JIC75" s="84"/>
      <c r="JID75" s="84"/>
      <c r="JIE75" s="84"/>
      <c r="JIF75" s="84"/>
      <c r="JIG75" s="84"/>
      <c r="JIH75" s="84"/>
      <c r="JII75" s="84"/>
      <c r="JIJ75" s="84"/>
      <c r="JIK75" s="84"/>
      <c r="JIL75" s="84"/>
      <c r="JIM75" s="84"/>
      <c r="JIN75" s="84"/>
      <c r="JIO75" s="84"/>
      <c r="JIP75" s="84"/>
      <c r="JIQ75" s="84"/>
      <c r="JIR75" s="84"/>
      <c r="JIS75" s="84"/>
      <c r="JIT75" s="84"/>
      <c r="JIU75" s="84"/>
      <c r="JIV75" s="84"/>
      <c r="JIW75" s="84"/>
      <c r="JIX75" s="84"/>
      <c r="JIY75" s="84"/>
      <c r="JIZ75" s="84"/>
      <c r="JJA75" s="84"/>
      <c r="JJB75" s="84"/>
      <c r="JJC75" s="84"/>
      <c r="JJD75" s="84"/>
      <c r="JJE75" s="84"/>
      <c r="JJF75" s="84"/>
      <c r="JJG75" s="84"/>
      <c r="JJH75" s="84"/>
      <c r="JJI75" s="84"/>
      <c r="JJJ75" s="84"/>
      <c r="JJK75" s="84"/>
      <c r="JJL75" s="84"/>
      <c r="JJM75" s="84"/>
      <c r="JJN75" s="84"/>
      <c r="JJO75" s="84"/>
      <c r="JJP75" s="84"/>
      <c r="JJQ75" s="84"/>
      <c r="JJR75" s="84"/>
      <c r="JJS75" s="84"/>
      <c r="JJT75" s="84"/>
      <c r="JJU75" s="84"/>
      <c r="JJV75" s="84"/>
      <c r="JJW75" s="84"/>
      <c r="JJX75" s="84"/>
      <c r="JJY75" s="84"/>
      <c r="JJZ75" s="84"/>
      <c r="JKA75" s="84"/>
      <c r="JKB75" s="84"/>
      <c r="JKC75" s="84"/>
      <c r="JKD75" s="84"/>
      <c r="JKE75" s="84"/>
      <c r="JKF75" s="84"/>
      <c r="JKG75" s="84"/>
      <c r="JKH75" s="84"/>
      <c r="JKI75" s="84"/>
      <c r="JKJ75" s="84"/>
      <c r="JKK75" s="84"/>
      <c r="JKL75" s="84"/>
      <c r="JKM75" s="84"/>
      <c r="JKN75" s="84"/>
      <c r="JKO75" s="84"/>
      <c r="JKP75" s="84"/>
      <c r="JKQ75" s="84"/>
      <c r="JKR75" s="84"/>
      <c r="JKS75" s="84"/>
      <c r="JKT75" s="84"/>
      <c r="JKU75" s="84"/>
      <c r="JKV75" s="84"/>
      <c r="JKW75" s="84"/>
      <c r="JKX75" s="84"/>
      <c r="JKY75" s="84"/>
      <c r="JKZ75" s="84"/>
      <c r="JLA75" s="84"/>
      <c r="JLB75" s="84"/>
      <c r="JLC75" s="84"/>
      <c r="JLD75" s="84"/>
      <c r="JLE75" s="84"/>
      <c r="JLF75" s="84"/>
      <c r="JLG75" s="84"/>
      <c r="JLH75" s="84"/>
      <c r="JLI75" s="84"/>
      <c r="JLJ75" s="84"/>
      <c r="JLK75" s="84"/>
      <c r="JLL75" s="84"/>
      <c r="JLM75" s="84"/>
      <c r="JLN75" s="84"/>
      <c r="JLO75" s="84"/>
      <c r="JLP75" s="84"/>
      <c r="JLQ75" s="84"/>
      <c r="JLR75" s="84"/>
      <c r="JLS75" s="84"/>
      <c r="JLT75" s="84"/>
      <c r="JLU75" s="84"/>
      <c r="JLV75" s="84"/>
      <c r="JLW75" s="84"/>
      <c r="JLX75" s="84"/>
      <c r="JLY75" s="84"/>
      <c r="JLZ75" s="84"/>
      <c r="JMA75" s="84"/>
      <c r="JMB75" s="84"/>
      <c r="JMC75" s="84"/>
      <c r="JMD75" s="84"/>
      <c r="JME75" s="84"/>
      <c r="JMF75" s="84"/>
      <c r="JMG75" s="84"/>
      <c r="JMH75" s="84"/>
      <c r="JMI75" s="84"/>
      <c r="JMJ75" s="84"/>
      <c r="JMK75" s="84"/>
      <c r="JML75" s="84"/>
      <c r="JMM75" s="84"/>
      <c r="JMT75" s="84"/>
      <c r="JMU75" s="84"/>
      <c r="JMV75" s="84"/>
      <c r="JMW75" s="84"/>
      <c r="JMX75" s="84"/>
      <c r="JMY75" s="84"/>
      <c r="JMZ75" s="84"/>
      <c r="JNA75" s="84"/>
      <c r="JNB75" s="84"/>
      <c r="JNC75" s="84"/>
      <c r="JND75" s="84"/>
      <c r="JNE75" s="84"/>
      <c r="JNF75" s="84"/>
      <c r="JNG75" s="84"/>
      <c r="JNH75" s="84"/>
      <c r="JNI75" s="84"/>
      <c r="JNJ75" s="84"/>
      <c r="JNK75" s="84"/>
      <c r="JNL75" s="84"/>
      <c r="JNM75" s="84"/>
      <c r="JNN75" s="84"/>
      <c r="JNO75" s="84"/>
      <c r="JNP75" s="84"/>
      <c r="JNQ75" s="84"/>
      <c r="JNR75" s="84"/>
      <c r="JNS75" s="84"/>
      <c r="JNT75" s="84"/>
      <c r="JNU75" s="84"/>
      <c r="JNV75" s="84"/>
      <c r="JNW75" s="84"/>
      <c r="JNX75" s="84"/>
      <c r="JNY75" s="84"/>
      <c r="JNZ75" s="84"/>
      <c r="JOA75" s="84"/>
      <c r="JOB75" s="84"/>
      <c r="JOC75" s="84"/>
      <c r="JOD75" s="84"/>
      <c r="JOE75" s="84"/>
      <c r="JOF75" s="84"/>
      <c r="JOG75" s="84"/>
      <c r="JOH75" s="84"/>
      <c r="JOI75" s="84"/>
      <c r="JOJ75" s="84"/>
      <c r="JOK75" s="84"/>
      <c r="JOL75" s="84"/>
      <c r="JOM75" s="84"/>
      <c r="JON75" s="84"/>
      <c r="JOO75" s="84"/>
      <c r="JOP75" s="84"/>
      <c r="JOQ75" s="84"/>
      <c r="JOR75" s="84"/>
      <c r="JOS75" s="84"/>
      <c r="JOT75" s="84"/>
      <c r="JOU75" s="84"/>
      <c r="JOV75" s="84"/>
      <c r="JOW75" s="84"/>
      <c r="JOX75" s="84"/>
      <c r="JOY75" s="84"/>
      <c r="JOZ75" s="84"/>
      <c r="JPA75" s="84"/>
      <c r="JPB75" s="84"/>
      <c r="JPC75" s="84"/>
      <c r="JPD75" s="84"/>
      <c r="JPE75" s="84"/>
      <c r="JPF75" s="84"/>
      <c r="JPG75" s="84"/>
      <c r="JPH75" s="84"/>
      <c r="JPI75" s="84"/>
      <c r="JPJ75" s="84"/>
      <c r="JPK75" s="84"/>
      <c r="JPL75" s="84"/>
      <c r="JPM75" s="84"/>
      <c r="JPN75" s="84"/>
      <c r="JPO75" s="84"/>
      <c r="JPP75" s="84"/>
      <c r="JPQ75" s="84"/>
      <c r="JPR75" s="84"/>
      <c r="JPS75" s="84"/>
      <c r="JPT75" s="84"/>
      <c r="JPU75" s="84"/>
      <c r="JPV75" s="84"/>
      <c r="JPW75" s="84"/>
      <c r="JPX75" s="84"/>
      <c r="JPY75" s="84"/>
      <c r="JPZ75" s="84"/>
      <c r="JQA75" s="84"/>
      <c r="JQB75" s="84"/>
      <c r="JQC75" s="84"/>
      <c r="JQD75" s="84"/>
      <c r="JQE75" s="84"/>
      <c r="JQF75" s="84"/>
      <c r="JQG75" s="84"/>
      <c r="JQH75" s="84"/>
      <c r="JQI75" s="84"/>
      <c r="JQJ75" s="84"/>
      <c r="JQK75" s="84"/>
      <c r="JQL75" s="84"/>
      <c r="JQM75" s="84"/>
      <c r="JQN75" s="84"/>
      <c r="JQO75" s="84"/>
      <c r="JQP75" s="84"/>
      <c r="JQQ75" s="84"/>
      <c r="JQR75" s="84"/>
      <c r="JQS75" s="84"/>
      <c r="JQT75" s="84"/>
      <c r="JQU75" s="84"/>
      <c r="JQV75" s="84"/>
      <c r="JQW75" s="84"/>
      <c r="JQX75" s="84"/>
      <c r="JQY75" s="84"/>
      <c r="JQZ75" s="84"/>
      <c r="JRA75" s="84"/>
      <c r="JRB75" s="84"/>
      <c r="JRC75" s="84"/>
      <c r="JRD75" s="84"/>
      <c r="JRE75" s="84"/>
      <c r="JRF75" s="84"/>
      <c r="JRG75" s="84"/>
      <c r="JRH75" s="84"/>
      <c r="JRI75" s="84"/>
      <c r="JRJ75" s="84"/>
      <c r="JRK75" s="84"/>
      <c r="JRL75" s="84"/>
      <c r="JRM75" s="84"/>
      <c r="JRN75" s="84"/>
      <c r="JRO75" s="84"/>
      <c r="JRP75" s="84"/>
      <c r="JRQ75" s="84"/>
      <c r="JRR75" s="84"/>
      <c r="JRS75" s="84"/>
      <c r="JRT75" s="84"/>
      <c r="JRU75" s="84"/>
      <c r="JRV75" s="84"/>
      <c r="JRW75" s="84"/>
      <c r="JRX75" s="84"/>
      <c r="JRY75" s="84"/>
      <c r="JRZ75" s="84"/>
      <c r="JSA75" s="84"/>
      <c r="JSB75" s="84"/>
      <c r="JSC75" s="84"/>
      <c r="JSD75" s="84"/>
      <c r="JSE75" s="84"/>
      <c r="JSF75" s="84"/>
      <c r="JSG75" s="84"/>
      <c r="JSH75" s="84"/>
      <c r="JSI75" s="84"/>
      <c r="JSJ75" s="84"/>
      <c r="JSK75" s="84"/>
      <c r="JSL75" s="84"/>
      <c r="JSM75" s="84"/>
      <c r="JSN75" s="84"/>
      <c r="JSO75" s="84"/>
      <c r="JSP75" s="84"/>
      <c r="JSQ75" s="84"/>
      <c r="JSR75" s="84"/>
      <c r="JSS75" s="84"/>
      <c r="JST75" s="84"/>
      <c r="JSU75" s="84"/>
      <c r="JSV75" s="84"/>
      <c r="JSW75" s="84"/>
      <c r="JSX75" s="84"/>
      <c r="JSY75" s="84"/>
      <c r="JSZ75" s="84"/>
      <c r="JTA75" s="84"/>
      <c r="JTB75" s="84"/>
      <c r="JTC75" s="84"/>
      <c r="JTD75" s="84"/>
      <c r="JTE75" s="84"/>
      <c r="JTF75" s="84"/>
      <c r="JTG75" s="84"/>
      <c r="JTH75" s="84"/>
      <c r="JTI75" s="84"/>
      <c r="JTJ75" s="84"/>
      <c r="JTK75" s="84"/>
      <c r="JTL75" s="84"/>
      <c r="JTM75" s="84"/>
      <c r="JTN75" s="84"/>
      <c r="JTO75" s="84"/>
      <c r="JTP75" s="84"/>
      <c r="JTQ75" s="84"/>
      <c r="JTR75" s="84"/>
      <c r="JTS75" s="84"/>
      <c r="JTT75" s="84"/>
      <c r="JTU75" s="84"/>
      <c r="JTV75" s="84"/>
      <c r="JTW75" s="84"/>
      <c r="JTX75" s="84"/>
      <c r="JTY75" s="84"/>
      <c r="JTZ75" s="84"/>
      <c r="JUA75" s="84"/>
      <c r="JUB75" s="84"/>
      <c r="JUC75" s="84"/>
      <c r="JUD75" s="84"/>
      <c r="JUE75" s="84"/>
      <c r="JUF75" s="84"/>
      <c r="JUG75" s="84"/>
      <c r="JUH75" s="84"/>
      <c r="JUI75" s="84"/>
      <c r="JUJ75" s="84"/>
      <c r="JUK75" s="84"/>
      <c r="JUL75" s="84"/>
      <c r="JUM75" s="84"/>
      <c r="JUN75" s="84"/>
      <c r="JUO75" s="84"/>
      <c r="JUP75" s="84"/>
      <c r="JUQ75" s="84"/>
      <c r="JUR75" s="84"/>
      <c r="JUS75" s="84"/>
      <c r="JUT75" s="84"/>
      <c r="JUU75" s="84"/>
      <c r="JUV75" s="84"/>
      <c r="JUW75" s="84"/>
      <c r="JUX75" s="84"/>
      <c r="JUY75" s="84"/>
      <c r="JUZ75" s="84"/>
      <c r="JVA75" s="84"/>
      <c r="JVB75" s="84"/>
      <c r="JVC75" s="84"/>
      <c r="JVD75" s="84"/>
      <c r="JVE75" s="84"/>
      <c r="JVF75" s="84"/>
      <c r="JVG75" s="84"/>
      <c r="JVH75" s="84"/>
      <c r="JVI75" s="84"/>
      <c r="JVJ75" s="84"/>
      <c r="JVK75" s="84"/>
      <c r="JVL75" s="84"/>
      <c r="JVM75" s="84"/>
      <c r="JVN75" s="84"/>
      <c r="JVO75" s="84"/>
      <c r="JVP75" s="84"/>
      <c r="JVQ75" s="84"/>
      <c r="JVR75" s="84"/>
      <c r="JVS75" s="84"/>
      <c r="JVT75" s="84"/>
      <c r="JVU75" s="84"/>
      <c r="JVV75" s="84"/>
      <c r="JVW75" s="84"/>
      <c r="JVX75" s="84"/>
      <c r="JVY75" s="84"/>
      <c r="JVZ75" s="84"/>
      <c r="JWA75" s="84"/>
      <c r="JWB75" s="84"/>
      <c r="JWC75" s="84"/>
      <c r="JWD75" s="84"/>
      <c r="JWE75" s="84"/>
      <c r="JWF75" s="84"/>
      <c r="JWG75" s="84"/>
      <c r="JWH75" s="84"/>
      <c r="JWI75" s="84"/>
      <c r="JWP75" s="84"/>
      <c r="JWQ75" s="84"/>
      <c r="JWR75" s="84"/>
      <c r="JWS75" s="84"/>
      <c r="JWT75" s="84"/>
      <c r="JWU75" s="84"/>
      <c r="JWV75" s="84"/>
      <c r="JWW75" s="84"/>
      <c r="JWX75" s="84"/>
      <c r="JWY75" s="84"/>
      <c r="JWZ75" s="84"/>
      <c r="JXA75" s="84"/>
      <c r="JXB75" s="84"/>
      <c r="JXC75" s="84"/>
      <c r="JXD75" s="84"/>
      <c r="JXE75" s="84"/>
      <c r="JXF75" s="84"/>
      <c r="JXG75" s="84"/>
      <c r="JXH75" s="84"/>
      <c r="JXI75" s="84"/>
      <c r="JXJ75" s="84"/>
      <c r="JXK75" s="84"/>
      <c r="JXL75" s="84"/>
      <c r="JXM75" s="84"/>
      <c r="JXN75" s="84"/>
      <c r="JXO75" s="84"/>
      <c r="JXP75" s="84"/>
      <c r="JXQ75" s="84"/>
      <c r="JXR75" s="84"/>
      <c r="JXS75" s="84"/>
      <c r="JXT75" s="84"/>
      <c r="JXU75" s="84"/>
      <c r="JXV75" s="84"/>
      <c r="JXW75" s="84"/>
      <c r="JXX75" s="84"/>
      <c r="JXY75" s="84"/>
      <c r="JXZ75" s="84"/>
      <c r="JYA75" s="84"/>
      <c r="JYB75" s="84"/>
      <c r="JYC75" s="84"/>
      <c r="JYD75" s="84"/>
      <c r="JYE75" s="84"/>
      <c r="JYF75" s="84"/>
      <c r="JYG75" s="84"/>
      <c r="JYH75" s="84"/>
      <c r="JYI75" s="84"/>
      <c r="JYJ75" s="84"/>
      <c r="JYK75" s="84"/>
      <c r="JYL75" s="84"/>
      <c r="JYM75" s="84"/>
      <c r="JYN75" s="84"/>
      <c r="JYO75" s="84"/>
      <c r="JYP75" s="84"/>
      <c r="JYQ75" s="84"/>
      <c r="JYR75" s="84"/>
      <c r="JYS75" s="84"/>
      <c r="JYT75" s="84"/>
      <c r="JYU75" s="84"/>
      <c r="JYV75" s="84"/>
      <c r="JYW75" s="84"/>
      <c r="JYX75" s="84"/>
      <c r="JYY75" s="84"/>
      <c r="JYZ75" s="84"/>
      <c r="JZA75" s="84"/>
      <c r="JZB75" s="84"/>
      <c r="JZC75" s="84"/>
      <c r="JZD75" s="84"/>
      <c r="JZE75" s="84"/>
      <c r="JZF75" s="84"/>
      <c r="JZG75" s="84"/>
      <c r="JZH75" s="84"/>
      <c r="JZI75" s="84"/>
      <c r="JZJ75" s="84"/>
      <c r="JZK75" s="84"/>
      <c r="JZL75" s="84"/>
      <c r="JZM75" s="84"/>
      <c r="JZN75" s="84"/>
      <c r="JZO75" s="84"/>
      <c r="JZP75" s="84"/>
      <c r="JZQ75" s="84"/>
      <c r="JZR75" s="84"/>
      <c r="JZS75" s="84"/>
      <c r="JZT75" s="84"/>
      <c r="JZU75" s="84"/>
      <c r="JZV75" s="84"/>
      <c r="JZW75" s="84"/>
      <c r="JZX75" s="84"/>
      <c r="JZY75" s="84"/>
      <c r="JZZ75" s="84"/>
      <c r="KAA75" s="84"/>
      <c r="KAB75" s="84"/>
      <c r="KAC75" s="84"/>
      <c r="KAD75" s="84"/>
      <c r="KAE75" s="84"/>
      <c r="KAF75" s="84"/>
      <c r="KAG75" s="84"/>
      <c r="KAH75" s="84"/>
      <c r="KAI75" s="84"/>
      <c r="KAJ75" s="84"/>
      <c r="KAK75" s="84"/>
      <c r="KAL75" s="84"/>
      <c r="KAM75" s="84"/>
      <c r="KAN75" s="84"/>
      <c r="KAO75" s="84"/>
      <c r="KAP75" s="84"/>
      <c r="KAQ75" s="84"/>
      <c r="KAR75" s="84"/>
      <c r="KAS75" s="84"/>
      <c r="KAT75" s="84"/>
      <c r="KAU75" s="84"/>
      <c r="KAV75" s="84"/>
      <c r="KAW75" s="84"/>
      <c r="KAX75" s="84"/>
      <c r="KAY75" s="84"/>
      <c r="KAZ75" s="84"/>
      <c r="KBA75" s="84"/>
      <c r="KBB75" s="84"/>
      <c r="KBC75" s="84"/>
      <c r="KBD75" s="84"/>
      <c r="KBE75" s="84"/>
      <c r="KBF75" s="84"/>
      <c r="KBG75" s="84"/>
      <c r="KBH75" s="84"/>
      <c r="KBI75" s="84"/>
      <c r="KBJ75" s="84"/>
      <c r="KBK75" s="84"/>
      <c r="KBL75" s="84"/>
      <c r="KBM75" s="84"/>
      <c r="KBN75" s="84"/>
      <c r="KBO75" s="84"/>
      <c r="KBP75" s="84"/>
      <c r="KBQ75" s="84"/>
      <c r="KBR75" s="84"/>
      <c r="KBS75" s="84"/>
      <c r="KBT75" s="84"/>
      <c r="KBU75" s="84"/>
      <c r="KBV75" s="84"/>
      <c r="KBW75" s="84"/>
      <c r="KBX75" s="84"/>
      <c r="KBY75" s="84"/>
      <c r="KBZ75" s="84"/>
      <c r="KCA75" s="84"/>
      <c r="KCB75" s="84"/>
      <c r="KCC75" s="84"/>
      <c r="KCD75" s="84"/>
      <c r="KCE75" s="84"/>
      <c r="KCF75" s="84"/>
      <c r="KCG75" s="84"/>
      <c r="KCH75" s="84"/>
      <c r="KCI75" s="84"/>
      <c r="KCJ75" s="84"/>
      <c r="KCK75" s="84"/>
      <c r="KCL75" s="84"/>
      <c r="KCM75" s="84"/>
      <c r="KCN75" s="84"/>
      <c r="KCO75" s="84"/>
      <c r="KCP75" s="84"/>
      <c r="KCQ75" s="84"/>
      <c r="KCR75" s="84"/>
      <c r="KCS75" s="84"/>
      <c r="KCT75" s="84"/>
      <c r="KCU75" s="84"/>
      <c r="KCV75" s="84"/>
      <c r="KCW75" s="84"/>
      <c r="KCX75" s="84"/>
      <c r="KCY75" s="84"/>
      <c r="KCZ75" s="84"/>
      <c r="KDA75" s="84"/>
      <c r="KDB75" s="84"/>
      <c r="KDC75" s="84"/>
      <c r="KDD75" s="84"/>
      <c r="KDE75" s="84"/>
      <c r="KDF75" s="84"/>
      <c r="KDG75" s="84"/>
      <c r="KDH75" s="84"/>
      <c r="KDI75" s="84"/>
      <c r="KDJ75" s="84"/>
      <c r="KDK75" s="84"/>
      <c r="KDL75" s="84"/>
      <c r="KDM75" s="84"/>
      <c r="KDN75" s="84"/>
      <c r="KDO75" s="84"/>
      <c r="KDP75" s="84"/>
      <c r="KDQ75" s="84"/>
      <c r="KDR75" s="84"/>
      <c r="KDS75" s="84"/>
      <c r="KDT75" s="84"/>
      <c r="KDU75" s="84"/>
      <c r="KDV75" s="84"/>
      <c r="KDW75" s="84"/>
      <c r="KDX75" s="84"/>
      <c r="KDY75" s="84"/>
      <c r="KDZ75" s="84"/>
      <c r="KEA75" s="84"/>
      <c r="KEB75" s="84"/>
      <c r="KEC75" s="84"/>
      <c r="KED75" s="84"/>
      <c r="KEE75" s="84"/>
      <c r="KEF75" s="84"/>
      <c r="KEG75" s="84"/>
      <c r="KEH75" s="84"/>
      <c r="KEI75" s="84"/>
      <c r="KEJ75" s="84"/>
      <c r="KEK75" s="84"/>
      <c r="KEL75" s="84"/>
      <c r="KEM75" s="84"/>
      <c r="KEN75" s="84"/>
      <c r="KEO75" s="84"/>
      <c r="KEP75" s="84"/>
      <c r="KEQ75" s="84"/>
      <c r="KER75" s="84"/>
      <c r="KES75" s="84"/>
      <c r="KET75" s="84"/>
      <c r="KEU75" s="84"/>
      <c r="KEV75" s="84"/>
      <c r="KEW75" s="84"/>
      <c r="KEX75" s="84"/>
      <c r="KEY75" s="84"/>
      <c r="KEZ75" s="84"/>
      <c r="KFA75" s="84"/>
      <c r="KFB75" s="84"/>
      <c r="KFC75" s="84"/>
      <c r="KFD75" s="84"/>
      <c r="KFE75" s="84"/>
      <c r="KFF75" s="84"/>
      <c r="KFG75" s="84"/>
      <c r="KFH75" s="84"/>
      <c r="KFI75" s="84"/>
      <c r="KFJ75" s="84"/>
      <c r="KFK75" s="84"/>
      <c r="KFL75" s="84"/>
      <c r="KFM75" s="84"/>
      <c r="KFN75" s="84"/>
      <c r="KFO75" s="84"/>
      <c r="KFP75" s="84"/>
      <c r="KFQ75" s="84"/>
      <c r="KFR75" s="84"/>
      <c r="KFS75" s="84"/>
      <c r="KFT75" s="84"/>
      <c r="KFU75" s="84"/>
      <c r="KFV75" s="84"/>
      <c r="KFW75" s="84"/>
      <c r="KFX75" s="84"/>
      <c r="KFY75" s="84"/>
      <c r="KFZ75" s="84"/>
      <c r="KGA75" s="84"/>
      <c r="KGB75" s="84"/>
      <c r="KGC75" s="84"/>
      <c r="KGD75" s="84"/>
      <c r="KGE75" s="84"/>
      <c r="KGL75" s="84"/>
      <c r="KGM75" s="84"/>
      <c r="KGN75" s="84"/>
      <c r="KGO75" s="84"/>
      <c r="KGP75" s="84"/>
      <c r="KGQ75" s="84"/>
      <c r="KGR75" s="84"/>
      <c r="KGS75" s="84"/>
      <c r="KGT75" s="84"/>
      <c r="KGU75" s="84"/>
      <c r="KGV75" s="84"/>
      <c r="KGW75" s="84"/>
      <c r="KGX75" s="84"/>
      <c r="KGY75" s="84"/>
      <c r="KGZ75" s="84"/>
      <c r="KHA75" s="84"/>
      <c r="KHB75" s="84"/>
      <c r="KHC75" s="84"/>
      <c r="KHD75" s="84"/>
      <c r="KHE75" s="84"/>
      <c r="KHF75" s="84"/>
      <c r="KHG75" s="84"/>
      <c r="KHH75" s="84"/>
      <c r="KHI75" s="84"/>
      <c r="KHJ75" s="84"/>
      <c r="KHK75" s="84"/>
      <c r="KHL75" s="84"/>
      <c r="KHM75" s="84"/>
      <c r="KHN75" s="84"/>
      <c r="KHO75" s="84"/>
      <c r="KHP75" s="84"/>
      <c r="KHQ75" s="84"/>
      <c r="KHR75" s="84"/>
      <c r="KHS75" s="84"/>
      <c r="KHT75" s="84"/>
      <c r="KHU75" s="84"/>
      <c r="KHV75" s="84"/>
      <c r="KHW75" s="84"/>
      <c r="KHX75" s="84"/>
      <c r="KHY75" s="84"/>
      <c r="KHZ75" s="84"/>
      <c r="KIA75" s="84"/>
      <c r="KIB75" s="84"/>
      <c r="KIC75" s="84"/>
      <c r="KID75" s="84"/>
      <c r="KIE75" s="84"/>
      <c r="KIF75" s="84"/>
      <c r="KIG75" s="84"/>
      <c r="KIH75" s="84"/>
      <c r="KII75" s="84"/>
      <c r="KIJ75" s="84"/>
      <c r="KIK75" s="84"/>
      <c r="KIL75" s="84"/>
      <c r="KIM75" s="84"/>
      <c r="KIN75" s="84"/>
      <c r="KIO75" s="84"/>
      <c r="KIP75" s="84"/>
      <c r="KIQ75" s="84"/>
      <c r="KIR75" s="84"/>
      <c r="KIS75" s="84"/>
      <c r="KIT75" s="84"/>
      <c r="KIU75" s="84"/>
      <c r="KIV75" s="84"/>
      <c r="KIW75" s="84"/>
      <c r="KIX75" s="84"/>
      <c r="KIY75" s="84"/>
      <c r="KIZ75" s="84"/>
      <c r="KJA75" s="84"/>
      <c r="KJB75" s="84"/>
      <c r="KJC75" s="84"/>
      <c r="KJD75" s="84"/>
      <c r="KJE75" s="84"/>
      <c r="KJF75" s="84"/>
      <c r="KJG75" s="84"/>
      <c r="KJH75" s="84"/>
      <c r="KJI75" s="84"/>
      <c r="KJJ75" s="84"/>
      <c r="KJK75" s="84"/>
      <c r="KJL75" s="84"/>
      <c r="KJM75" s="84"/>
      <c r="KJN75" s="84"/>
      <c r="KJO75" s="84"/>
      <c r="KJP75" s="84"/>
      <c r="KJQ75" s="84"/>
      <c r="KJR75" s="84"/>
      <c r="KJS75" s="84"/>
      <c r="KJT75" s="84"/>
      <c r="KJU75" s="84"/>
      <c r="KJV75" s="84"/>
      <c r="KJW75" s="84"/>
      <c r="KJX75" s="84"/>
      <c r="KJY75" s="84"/>
      <c r="KJZ75" s="84"/>
      <c r="KKA75" s="84"/>
      <c r="KKB75" s="84"/>
      <c r="KKC75" s="84"/>
      <c r="KKD75" s="84"/>
      <c r="KKE75" s="84"/>
      <c r="KKF75" s="84"/>
      <c r="KKG75" s="84"/>
      <c r="KKH75" s="84"/>
      <c r="KKI75" s="84"/>
      <c r="KKJ75" s="84"/>
      <c r="KKK75" s="84"/>
      <c r="KKL75" s="84"/>
      <c r="KKM75" s="84"/>
      <c r="KKN75" s="84"/>
      <c r="KKO75" s="84"/>
      <c r="KKP75" s="84"/>
      <c r="KKQ75" s="84"/>
      <c r="KKR75" s="84"/>
      <c r="KKS75" s="84"/>
      <c r="KKT75" s="84"/>
      <c r="KKU75" s="84"/>
      <c r="KKV75" s="84"/>
      <c r="KKW75" s="84"/>
      <c r="KKX75" s="84"/>
      <c r="KKY75" s="84"/>
      <c r="KKZ75" s="84"/>
      <c r="KLA75" s="84"/>
      <c r="KLB75" s="84"/>
      <c r="KLC75" s="84"/>
      <c r="KLD75" s="84"/>
      <c r="KLE75" s="84"/>
      <c r="KLF75" s="84"/>
      <c r="KLG75" s="84"/>
      <c r="KLH75" s="84"/>
      <c r="KLI75" s="84"/>
      <c r="KLJ75" s="84"/>
      <c r="KLK75" s="84"/>
      <c r="KLL75" s="84"/>
      <c r="KLM75" s="84"/>
      <c r="KLN75" s="84"/>
      <c r="KLO75" s="84"/>
      <c r="KLP75" s="84"/>
      <c r="KLQ75" s="84"/>
      <c r="KLR75" s="84"/>
      <c r="KLS75" s="84"/>
      <c r="KLT75" s="84"/>
      <c r="KLU75" s="84"/>
      <c r="KLV75" s="84"/>
      <c r="KLW75" s="84"/>
      <c r="KLX75" s="84"/>
      <c r="KLY75" s="84"/>
      <c r="KLZ75" s="84"/>
      <c r="KMA75" s="84"/>
      <c r="KMB75" s="84"/>
      <c r="KMC75" s="84"/>
      <c r="KMD75" s="84"/>
      <c r="KME75" s="84"/>
      <c r="KMF75" s="84"/>
      <c r="KMG75" s="84"/>
      <c r="KMH75" s="84"/>
      <c r="KMI75" s="84"/>
      <c r="KMJ75" s="84"/>
      <c r="KMK75" s="84"/>
      <c r="KML75" s="84"/>
      <c r="KMM75" s="84"/>
      <c r="KMN75" s="84"/>
      <c r="KMO75" s="84"/>
      <c r="KMP75" s="84"/>
      <c r="KMQ75" s="84"/>
      <c r="KMR75" s="84"/>
      <c r="KMS75" s="84"/>
      <c r="KMT75" s="84"/>
      <c r="KMU75" s="84"/>
      <c r="KMV75" s="84"/>
      <c r="KMW75" s="84"/>
      <c r="KMX75" s="84"/>
      <c r="KMY75" s="84"/>
      <c r="KMZ75" s="84"/>
      <c r="KNA75" s="84"/>
      <c r="KNB75" s="84"/>
      <c r="KNC75" s="84"/>
      <c r="KND75" s="84"/>
      <c r="KNE75" s="84"/>
      <c r="KNF75" s="84"/>
      <c r="KNG75" s="84"/>
      <c r="KNH75" s="84"/>
      <c r="KNI75" s="84"/>
      <c r="KNJ75" s="84"/>
      <c r="KNK75" s="84"/>
      <c r="KNL75" s="84"/>
      <c r="KNM75" s="84"/>
      <c r="KNN75" s="84"/>
      <c r="KNO75" s="84"/>
      <c r="KNP75" s="84"/>
      <c r="KNQ75" s="84"/>
      <c r="KNR75" s="84"/>
      <c r="KNS75" s="84"/>
      <c r="KNT75" s="84"/>
      <c r="KNU75" s="84"/>
      <c r="KNV75" s="84"/>
      <c r="KNW75" s="84"/>
      <c r="KNX75" s="84"/>
      <c r="KNY75" s="84"/>
      <c r="KNZ75" s="84"/>
      <c r="KOA75" s="84"/>
      <c r="KOB75" s="84"/>
      <c r="KOC75" s="84"/>
      <c r="KOD75" s="84"/>
      <c r="KOE75" s="84"/>
      <c r="KOF75" s="84"/>
      <c r="KOG75" s="84"/>
      <c r="KOH75" s="84"/>
      <c r="KOI75" s="84"/>
      <c r="KOJ75" s="84"/>
      <c r="KOK75" s="84"/>
      <c r="KOL75" s="84"/>
      <c r="KOM75" s="84"/>
      <c r="KON75" s="84"/>
      <c r="KOO75" s="84"/>
      <c r="KOP75" s="84"/>
      <c r="KOQ75" s="84"/>
      <c r="KOR75" s="84"/>
      <c r="KOS75" s="84"/>
      <c r="KOT75" s="84"/>
      <c r="KOU75" s="84"/>
      <c r="KOV75" s="84"/>
      <c r="KOW75" s="84"/>
      <c r="KOX75" s="84"/>
      <c r="KOY75" s="84"/>
      <c r="KOZ75" s="84"/>
      <c r="KPA75" s="84"/>
      <c r="KPB75" s="84"/>
      <c r="KPC75" s="84"/>
      <c r="KPD75" s="84"/>
      <c r="KPE75" s="84"/>
      <c r="KPF75" s="84"/>
      <c r="KPG75" s="84"/>
      <c r="KPH75" s="84"/>
      <c r="KPI75" s="84"/>
      <c r="KPJ75" s="84"/>
      <c r="KPK75" s="84"/>
      <c r="KPL75" s="84"/>
      <c r="KPM75" s="84"/>
      <c r="KPN75" s="84"/>
      <c r="KPO75" s="84"/>
      <c r="KPP75" s="84"/>
      <c r="KPQ75" s="84"/>
      <c r="KPR75" s="84"/>
      <c r="KPS75" s="84"/>
      <c r="KPT75" s="84"/>
      <c r="KPU75" s="84"/>
      <c r="KPV75" s="84"/>
      <c r="KPW75" s="84"/>
      <c r="KPX75" s="84"/>
      <c r="KPY75" s="84"/>
      <c r="KPZ75" s="84"/>
      <c r="KQA75" s="84"/>
      <c r="KQH75" s="84"/>
      <c r="KQI75" s="84"/>
      <c r="KQJ75" s="84"/>
      <c r="KQK75" s="84"/>
      <c r="KQL75" s="84"/>
      <c r="KQM75" s="84"/>
      <c r="KQN75" s="84"/>
      <c r="KQO75" s="84"/>
      <c r="KQP75" s="84"/>
      <c r="KQQ75" s="84"/>
      <c r="KQR75" s="84"/>
      <c r="KQS75" s="84"/>
      <c r="KQT75" s="84"/>
      <c r="KQU75" s="84"/>
      <c r="KQV75" s="84"/>
      <c r="KQW75" s="84"/>
      <c r="KQX75" s="84"/>
      <c r="KQY75" s="84"/>
      <c r="KQZ75" s="84"/>
      <c r="KRA75" s="84"/>
      <c r="KRB75" s="84"/>
      <c r="KRC75" s="84"/>
      <c r="KRD75" s="84"/>
      <c r="KRE75" s="84"/>
      <c r="KRF75" s="84"/>
      <c r="KRG75" s="84"/>
      <c r="KRH75" s="84"/>
      <c r="KRI75" s="84"/>
      <c r="KRJ75" s="84"/>
      <c r="KRK75" s="84"/>
      <c r="KRL75" s="84"/>
      <c r="KRM75" s="84"/>
      <c r="KRN75" s="84"/>
      <c r="KRO75" s="84"/>
      <c r="KRP75" s="84"/>
      <c r="KRQ75" s="84"/>
      <c r="KRR75" s="84"/>
      <c r="KRS75" s="84"/>
      <c r="KRT75" s="84"/>
      <c r="KRU75" s="84"/>
      <c r="KRV75" s="84"/>
      <c r="KRW75" s="84"/>
      <c r="KRX75" s="84"/>
      <c r="KRY75" s="84"/>
      <c r="KRZ75" s="84"/>
      <c r="KSA75" s="84"/>
      <c r="KSB75" s="84"/>
      <c r="KSC75" s="84"/>
      <c r="KSD75" s="84"/>
      <c r="KSE75" s="84"/>
      <c r="KSF75" s="84"/>
      <c r="KSG75" s="84"/>
      <c r="KSH75" s="84"/>
      <c r="KSI75" s="84"/>
      <c r="KSJ75" s="84"/>
      <c r="KSK75" s="84"/>
      <c r="KSL75" s="84"/>
      <c r="KSM75" s="84"/>
      <c r="KSN75" s="84"/>
      <c r="KSO75" s="84"/>
      <c r="KSP75" s="84"/>
      <c r="KSQ75" s="84"/>
      <c r="KSR75" s="84"/>
      <c r="KSS75" s="84"/>
      <c r="KST75" s="84"/>
      <c r="KSU75" s="84"/>
      <c r="KSV75" s="84"/>
      <c r="KSW75" s="84"/>
      <c r="KSX75" s="84"/>
      <c r="KSY75" s="84"/>
      <c r="KSZ75" s="84"/>
      <c r="KTA75" s="84"/>
      <c r="KTB75" s="84"/>
      <c r="KTC75" s="84"/>
      <c r="KTD75" s="84"/>
      <c r="KTE75" s="84"/>
      <c r="KTF75" s="84"/>
      <c r="KTG75" s="84"/>
      <c r="KTH75" s="84"/>
      <c r="KTI75" s="84"/>
      <c r="KTJ75" s="84"/>
      <c r="KTK75" s="84"/>
      <c r="KTL75" s="84"/>
      <c r="KTM75" s="84"/>
      <c r="KTN75" s="84"/>
      <c r="KTO75" s="84"/>
      <c r="KTP75" s="84"/>
      <c r="KTQ75" s="84"/>
      <c r="KTR75" s="84"/>
      <c r="KTS75" s="84"/>
      <c r="KTT75" s="84"/>
      <c r="KTU75" s="84"/>
      <c r="KTV75" s="84"/>
      <c r="KTW75" s="84"/>
      <c r="KTX75" s="84"/>
      <c r="KTY75" s="84"/>
      <c r="KTZ75" s="84"/>
      <c r="KUA75" s="84"/>
      <c r="KUB75" s="84"/>
      <c r="KUC75" s="84"/>
      <c r="KUD75" s="84"/>
      <c r="KUE75" s="84"/>
      <c r="KUF75" s="84"/>
      <c r="KUG75" s="84"/>
      <c r="KUH75" s="84"/>
      <c r="KUI75" s="84"/>
      <c r="KUJ75" s="84"/>
      <c r="KUK75" s="84"/>
      <c r="KUL75" s="84"/>
      <c r="KUM75" s="84"/>
      <c r="KUN75" s="84"/>
      <c r="KUO75" s="84"/>
      <c r="KUP75" s="84"/>
      <c r="KUQ75" s="84"/>
      <c r="KUR75" s="84"/>
      <c r="KUS75" s="84"/>
      <c r="KUT75" s="84"/>
      <c r="KUU75" s="84"/>
      <c r="KUV75" s="84"/>
      <c r="KUW75" s="84"/>
      <c r="KUX75" s="84"/>
      <c r="KUY75" s="84"/>
      <c r="KUZ75" s="84"/>
      <c r="KVA75" s="84"/>
      <c r="KVB75" s="84"/>
      <c r="KVC75" s="84"/>
      <c r="KVD75" s="84"/>
      <c r="KVE75" s="84"/>
      <c r="KVF75" s="84"/>
      <c r="KVG75" s="84"/>
      <c r="KVH75" s="84"/>
      <c r="KVI75" s="84"/>
      <c r="KVJ75" s="84"/>
      <c r="KVK75" s="84"/>
      <c r="KVL75" s="84"/>
      <c r="KVM75" s="84"/>
      <c r="KVN75" s="84"/>
      <c r="KVO75" s="84"/>
      <c r="KVP75" s="84"/>
      <c r="KVQ75" s="84"/>
      <c r="KVR75" s="84"/>
      <c r="KVS75" s="84"/>
      <c r="KVT75" s="84"/>
      <c r="KVU75" s="84"/>
      <c r="KVV75" s="84"/>
      <c r="KVW75" s="84"/>
      <c r="KVX75" s="84"/>
      <c r="KVY75" s="84"/>
      <c r="KVZ75" s="84"/>
      <c r="KWA75" s="84"/>
      <c r="KWB75" s="84"/>
      <c r="KWC75" s="84"/>
      <c r="KWD75" s="84"/>
      <c r="KWE75" s="84"/>
      <c r="KWF75" s="84"/>
      <c r="KWG75" s="84"/>
      <c r="KWH75" s="84"/>
      <c r="KWI75" s="84"/>
      <c r="KWJ75" s="84"/>
      <c r="KWK75" s="84"/>
      <c r="KWL75" s="84"/>
      <c r="KWM75" s="84"/>
      <c r="KWN75" s="84"/>
      <c r="KWO75" s="84"/>
      <c r="KWP75" s="84"/>
      <c r="KWQ75" s="84"/>
      <c r="KWR75" s="84"/>
      <c r="KWS75" s="84"/>
      <c r="KWT75" s="84"/>
      <c r="KWU75" s="84"/>
      <c r="KWV75" s="84"/>
      <c r="KWW75" s="84"/>
      <c r="KWX75" s="84"/>
      <c r="KWY75" s="84"/>
      <c r="KWZ75" s="84"/>
      <c r="KXA75" s="84"/>
      <c r="KXB75" s="84"/>
      <c r="KXC75" s="84"/>
      <c r="KXD75" s="84"/>
      <c r="KXE75" s="84"/>
      <c r="KXF75" s="84"/>
      <c r="KXG75" s="84"/>
      <c r="KXH75" s="84"/>
      <c r="KXI75" s="84"/>
      <c r="KXJ75" s="84"/>
      <c r="KXK75" s="84"/>
      <c r="KXL75" s="84"/>
      <c r="KXM75" s="84"/>
      <c r="KXN75" s="84"/>
      <c r="KXO75" s="84"/>
      <c r="KXP75" s="84"/>
      <c r="KXQ75" s="84"/>
      <c r="KXR75" s="84"/>
      <c r="KXS75" s="84"/>
      <c r="KXT75" s="84"/>
      <c r="KXU75" s="84"/>
      <c r="KXV75" s="84"/>
      <c r="KXW75" s="84"/>
      <c r="KXX75" s="84"/>
      <c r="KXY75" s="84"/>
      <c r="KXZ75" s="84"/>
      <c r="KYA75" s="84"/>
      <c r="KYB75" s="84"/>
      <c r="KYC75" s="84"/>
      <c r="KYD75" s="84"/>
      <c r="KYE75" s="84"/>
      <c r="KYF75" s="84"/>
      <c r="KYG75" s="84"/>
      <c r="KYH75" s="84"/>
      <c r="KYI75" s="84"/>
      <c r="KYJ75" s="84"/>
      <c r="KYK75" s="84"/>
      <c r="KYL75" s="84"/>
      <c r="KYM75" s="84"/>
      <c r="KYN75" s="84"/>
      <c r="KYO75" s="84"/>
      <c r="KYP75" s="84"/>
      <c r="KYQ75" s="84"/>
      <c r="KYR75" s="84"/>
      <c r="KYS75" s="84"/>
      <c r="KYT75" s="84"/>
      <c r="KYU75" s="84"/>
      <c r="KYV75" s="84"/>
      <c r="KYW75" s="84"/>
      <c r="KYX75" s="84"/>
      <c r="KYY75" s="84"/>
      <c r="KYZ75" s="84"/>
      <c r="KZA75" s="84"/>
      <c r="KZB75" s="84"/>
      <c r="KZC75" s="84"/>
      <c r="KZD75" s="84"/>
      <c r="KZE75" s="84"/>
      <c r="KZF75" s="84"/>
      <c r="KZG75" s="84"/>
      <c r="KZH75" s="84"/>
      <c r="KZI75" s="84"/>
      <c r="KZJ75" s="84"/>
      <c r="KZK75" s="84"/>
      <c r="KZL75" s="84"/>
      <c r="KZM75" s="84"/>
      <c r="KZN75" s="84"/>
      <c r="KZO75" s="84"/>
      <c r="KZP75" s="84"/>
      <c r="KZQ75" s="84"/>
      <c r="KZR75" s="84"/>
      <c r="KZS75" s="84"/>
      <c r="KZT75" s="84"/>
      <c r="KZU75" s="84"/>
      <c r="KZV75" s="84"/>
      <c r="KZW75" s="84"/>
      <c r="LAD75" s="84"/>
      <c r="LAE75" s="84"/>
      <c r="LAF75" s="84"/>
      <c r="LAG75" s="84"/>
      <c r="LAH75" s="84"/>
      <c r="LAI75" s="84"/>
      <c r="LAJ75" s="84"/>
      <c r="LAK75" s="84"/>
      <c r="LAL75" s="84"/>
      <c r="LAM75" s="84"/>
      <c r="LAN75" s="84"/>
      <c r="LAO75" s="84"/>
      <c r="LAP75" s="84"/>
      <c r="LAQ75" s="84"/>
      <c r="LAR75" s="84"/>
      <c r="LAS75" s="84"/>
      <c r="LAT75" s="84"/>
      <c r="LAU75" s="84"/>
      <c r="LAV75" s="84"/>
      <c r="LAW75" s="84"/>
      <c r="LAX75" s="84"/>
      <c r="LAY75" s="84"/>
      <c r="LAZ75" s="84"/>
      <c r="LBA75" s="84"/>
      <c r="LBB75" s="84"/>
      <c r="LBC75" s="84"/>
      <c r="LBD75" s="84"/>
      <c r="LBE75" s="84"/>
      <c r="LBF75" s="84"/>
      <c r="LBG75" s="84"/>
      <c r="LBH75" s="84"/>
      <c r="LBI75" s="84"/>
      <c r="LBJ75" s="84"/>
      <c r="LBK75" s="84"/>
      <c r="LBL75" s="84"/>
      <c r="LBM75" s="84"/>
      <c r="LBN75" s="84"/>
      <c r="LBO75" s="84"/>
      <c r="LBP75" s="84"/>
      <c r="LBQ75" s="84"/>
      <c r="LBR75" s="84"/>
      <c r="LBS75" s="84"/>
      <c r="LBT75" s="84"/>
      <c r="LBU75" s="84"/>
      <c r="LBV75" s="84"/>
      <c r="LBW75" s="84"/>
      <c r="LBX75" s="84"/>
      <c r="LBY75" s="84"/>
      <c r="LBZ75" s="84"/>
      <c r="LCA75" s="84"/>
      <c r="LCB75" s="84"/>
      <c r="LCC75" s="84"/>
      <c r="LCD75" s="84"/>
      <c r="LCE75" s="84"/>
      <c r="LCF75" s="84"/>
      <c r="LCG75" s="84"/>
      <c r="LCH75" s="84"/>
      <c r="LCI75" s="84"/>
      <c r="LCJ75" s="84"/>
      <c r="LCK75" s="84"/>
      <c r="LCL75" s="84"/>
      <c r="LCM75" s="84"/>
      <c r="LCN75" s="84"/>
      <c r="LCO75" s="84"/>
      <c r="LCP75" s="84"/>
      <c r="LCQ75" s="84"/>
      <c r="LCR75" s="84"/>
      <c r="LCS75" s="84"/>
      <c r="LCT75" s="84"/>
      <c r="LCU75" s="84"/>
      <c r="LCV75" s="84"/>
      <c r="LCW75" s="84"/>
      <c r="LCX75" s="84"/>
      <c r="LCY75" s="84"/>
      <c r="LCZ75" s="84"/>
      <c r="LDA75" s="84"/>
      <c r="LDB75" s="84"/>
      <c r="LDC75" s="84"/>
      <c r="LDD75" s="84"/>
      <c r="LDE75" s="84"/>
      <c r="LDF75" s="84"/>
      <c r="LDG75" s="84"/>
      <c r="LDH75" s="84"/>
      <c r="LDI75" s="84"/>
      <c r="LDJ75" s="84"/>
      <c r="LDK75" s="84"/>
      <c r="LDL75" s="84"/>
      <c r="LDM75" s="84"/>
      <c r="LDN75" s="84"/>
      <c r="LDO75" s="84"/>
      <c r="LDP75" s="84"/>
      <c r="LDQ75" s="84"/>
      <c r="LDR75" s="84"/>
      <c r="LDS75" s="84"/>
      <c r="LDT75" s="84"/>
      <c r="LDU75" s="84"/>
      <c r="LDV75" s="84"/>
      <c r="LDW75" s="84"/>
      <c r="LDX75" s="84"/>
      <c r="LDY75" s="84"/>
      <c r="LDZ75" s="84"/>
      <c r="LEA75" s="84"/>
      <c r="LEB75" s="84"/>
      <c r="LEC75" s="84"/>
      <c r="LED75" s="84"/>
      <c r="LEE75" s="84"/>
      <c r="LEF75" s="84"/>
      <c r="LEG75" s="84"/>
      <c r="LEH75" s="84"/>
      <c r="LEI75" s="84"/>
      <c r="LEJ75" s="84"/>
      <c r="LEK75" s="84"/>
      <c r="LEL75" s="84"/>
      <c r="LEM75" s="84"/>
      <c r="LEN75" s="84"/>
      <c r="LEO75" s="84"/>
      <c r="LEP75" s="84"/>
      <c r="LEQ75" s="84"/>
      <c r="LER75" s="84"/>
      <c r="LES75" s="84"/>
      <c r="LET75" s="84"/>
      <c r="LEU75" s="84"/>
      <c r="LEV75" s="84"/>
      <c r="LEW75" s="84"/>
      <c r="LEX75" s="84"/>
      <c r="LEY75" s="84"/>
      <c r="LEZ75" s="84"/>
      <c r="LFA75" s="84"/>
      <c r="LFB75" s="84"/>
      <c r="LFC75" s="84"/>
      <c r="LFD75" s="84"/>
      <c r="LFE75" s="84"/>
      <c r="LFF75" s="84"/>
      <c r="LFG75" s="84"/>
      <c r="LFH75" s="84"/>
      <c r="LFI75" s="84"/>
      <c r="LFJ75" s="84"/>
      <c r="LFK75" s="84"/>
      <c r="LFL75" s="84"/>
      <c r="LFM75" s="84"/>
      <c r="LFN75" s="84"/>
      <c r="LFO75" s="84"/>
      <c r="LFP75" s="84"/>
      <c r="LFQ75" s="84"/>
      <c r="LFR75" s="84"/>
      <c r="LFS75" s="84"/>
      <c r="LFT75" s="84"/>
      <c r="LFU75" s="84"/>
      <c r="LFV75" s="84"/>
      <c r="LFW75" s="84"/>
      <c r="LFX75" s="84"/>
      <c r="LFY75" s="84"/>
      <c r="LFZ75" s="84"/>
      <c r="LGA75" s="84"/>
      <c r="LGB75" s="84"/>
      <c r="LGC75" s="84"/>
      <c r="LGD75" s="84"/>
      <c r="LGE75" s="84"/>
      <c r="LGF75" s="84"/>
      <c r="LGG75" s="84"/>
      <c r="LGH75" s="84"/>
      <c r="LGI75" s="84"/>
      <c r="LGJ75" s="84"/>
      <c r="LGK75" s="84"/>
      <c r="LGL75" s="84"/>
      <c r="LGM75" s="84"/>
      <c r="LGN75" s="84"/>
      <c r="LGO75" s="84"/>
      <c r="LGP75" s="84"/>
      <c r="LGQ75" s="84"/>
      <c r="LGR75" s="84"/>
      <c r="LGS75" s="84"/>
      <c r="LGT75" s="84"/>
      <c r="LGU75" s="84"/>
      <c r="LGV75" s="84"/>
      <c r="LGW75" s="84"/>
      <c r="LGX75" s="84"/>
      <c r="LGY75" s="84"/>
      <c r="LGZ75" s="84"/>
      <c r="LHA75" s="84"/>
      <c r="LHB75" s="84"/>
      <c r="LHC75" s="84"/>
      <c r="LHD75" s="84"/>
      <c r="LHE75" s="84"/>
      <c r="LHF75" s="84"/>
      <c r="LHG75" s="84"/>
      <c r="LHH75" s="84"/>
      <c r="LHI75" s="84"/>
      <c r="LHJ75" s="84"/>
      <c r="LHK75" s="84"/>
      <c r="LHL75" s="84"/>
      <c r="LHM75" s="84"/>
      <c r="LHN75" s="84"/>
      <c r="LHO75" s="84"/>
      <c r="LHP75" s="84"/>
      <c r="LHQ75" s="84"/>
      <c r="LHR75" s="84"/>
      <c r="LHS75" s="84"/>
      <c r="LHT75" s="84"/>
      <c r="LHU75" s="84"/>
      <c r="LHV75" s="84"/>
      <c r="LHW75" s="84"/>
      <c r="LHX75" s="84"/>
      <c r="LHY75" s="84"/>
      <c r="LHZ75" s="84"/>
      <c r="LIA75" s="84"/>
      <c r="LIB75" s="84"/>
      <c r="LIC75" s="84"/>
      <c r="LID75" s="84"/>
      <c r="LIE75" s="84"/>
      <c r="LIF75" s="84"/>
      <c r="LIG75" s="84"/>
      <c r="LIH75" s="84"/>
      <c r="LII75" s="84"/>
      <c r="LIJ75" s="84"/>
      <c r="LIK75" s="84"/>
      <c r="LIL75" s="84"/>
      <c r="LIM75" s="84"/>
      <c r="LIN75" s="84"/>
      <c r="LIO75" s="84"/>
      <c r="LIP75" s="84"/>
      <c r="LIQ75" s="84"/>
      <c r="LIR75" s="84"/>
      <c r="LIS75" s="84"/>
      <c r="LIT75" s="84"/>
      <c r="LIU75" s="84"/>
      <c r="LIV75" s="84"/>
      <c r="LIW75" s="84"/>
      <c r="LIX75" s="84"/>
      <c r="LIY75" s="84"/>
      <c r="LIZ75" s="84"/>
      <c r="LJA75" s="84"/>
      <c r="LJB75" s="84"/>
      <c r="LJC75" s="84"/>
      <c r="LJD75" s="84"/>
      <c r="LJE75" s="84"/>
      <c r="LJF75" s="84"/>
      <c r="LJG75" s="84"/>
      <c r="LJH75" s="84"/>
      <c r="LJI75" s="84"/>
      <c r="LJJ75" s="84"/>
      <c r="LJK75" s="84"/>
      <c r="LJL75" s="84"/>
      <c r="LJM75" s="84"/>
      <c r="LJN75" s="84"/>
      <c r="LJO75" s="84"/>
      <c r="LJP75" s="84"/>
      <c r="LJQ75" s="84"/>
      <c r="LJR75" s="84"/>
      <c r="LJS75" s="84"/>
      <c r="LJZ75" s="84"/>
      <c r="LKA75" s="84"/>
      <c r="LKB75" s="84"/>
      <c r="LKC75" s="84"/>
      <c r="LKD75" s="84"/>
      <c r="LKE75" s="84"/>
      <c r="LKF75" s="84"/>
      <c r="LKG75" s="84"/>
      <c r="LKH75" s="84"/>
      <c r="LKI75" s="84"/>
      <c r="LKJ75" s="84"/>
      <c r="LKK75" s="84"/>
      <c r="LKL75" s="84"/>
      <c r="LKM75" s="84"/>
      <c r="LKN75" s="84"/>
      <c r="LKO75" s="84"/>
      <c r="LKP75" s="84"/>
      <c r="LKQ75" s="84"/>
      <c r="LKR75" s="84"/>
      <c r="LKS75" s="84"/>
      <c r="LKT75" s="84"/>
      <c r="LKU75" s="84"/>
      <c r="LKV75" s="84"/>
      <c r="LKW75" s="84"/>
      <c r="LKX75" s="84"/>
      <c r="LKY75" s="84"/>
      <c r="LKZ75" s="84"/>
      <c r="LLA75" s="84"/>
      <c r="LLB75" s="84"/>
      <c r="LLC75" s="84"/>
      <c r="LLD75" s="84"/>
      <c r="LLE75" s="84"/>
      <c r="LLF75" s="84"/>
      <c r="LLG75" s="84"/>
      <c r="LLH75" s="84"/>
      <c r="LLI75" s="84"/>
      <c r="LLJ75" s="84"/>
      <c r="LLK75" s="84"/>
      <c r="LLL75" s="84"/>
      <c r="LLM75" s="84"/>
      <c r="LLN75" s="84"/>
      <c r="LLO75" s="84"/>
      <c r="LLP75" s="84"/>
      <c r="LLQ75" s="84"/>
      <c r="LLR75" s="84"/>
      <c r="LLS75" s="84"/>
      <c r="LLT75" s="84"/>
      <c r="LLU75" s="84"/>
      <c r="LLV75" s="84"/>
      <c r="LLW75" s="84"/>
      <c r="LLX75" s="84"/>
      <c r="LLY75" s="84"/>
      <c r="LLZ75" s="84"/>
      <c r="LMA75" s="84"/>
      <c r="LMB75" s="84"/>
      <c r="LMC75" s="84"/>
      <c r="LMD75" s="84"/>
      <c r="LME75" s="84"/>
      <c r="LMF75" s="84"/>
      <c r="LMG75" s="84"/>
      <c r="LMH75" s="84"/>
      <c r="LMI75" s="84"/>
      <c r="LMJ75" s="84"/>
      <c r="LMK75" s="84"/>
      <c r="LML75" s="84"/>
      <c r="LMM75" s="84"/>
      <c r="LMN75" s="84"/>
      <c r="LMO75" s="84"/>
      <c r="LMP75" s="84"/>
      <c r="LMQ75" s="84"/>
      <c r="LMR75" s="84"/>
      <c r="LMS75" s="84"/>
      <c r="LMT75" s="84"/>
      <c r="LMU75" s="84"/>
      <c r="LMV75" s="84"/>
      <c r="LMW75" s="84"/>
      <c r="LMX75" s="84"/>
      <c r="LMY75" s="84"/>
      <c r="LMZ75" s="84"/>
      <c r="LNA75" s="84"/>
      <c r="LNB75" s="84"/>
      <c r="LNC75" s="84"/>
      <c r="LND75" s="84"/>
      <c r="LNE75" s="84"/>
      <c r="LNF75" s="84"/>
      <c r="LNG75" s="84"/>
      <c r="LNH75" s="84"/>
      <c r="LNI75" s="84"/>
      <c r="LNJ75" s="84"/>
      <c r="LNK75" s="84"/>
      <c r="LNL75" s="84"/>
      <c r="LNM75" s="84"/>
      <c r="LNN75" s="84"/>
      <c r="LNO75" s="84"/>
      <c r="LNP75" s="84"/>
      <c r="LNQ75" s="84"/>
      <c r="LNR75" s="84"/>
      <c r="LNS75" s="84"/>
      <c r="LNT75" s="84"/>
      <c r="LNU75" s="84"/>
      <c r="LNV75" s="84"/>
      <c r="LNW75" s="84"/>
      <c r="LNX75" s="84"/>
      <c r="LNY75" s="84"/>
      <c r="LNZ75" s="84"/>
      <c r="LOA75" s="84"/>
      <c r="LOB75" s="84"/>
      <c r="LOC75" s="84"/>
      <c r="LOD75" s="84"/>
      <c r="LOE75" s="84"/>
      <c r="LOF75" s="84"/>
      <c r="LOG75" s="84"/>
      <c r="LOH75" s="84"/>
      <c r="LOI75" s="84"/>
      <c r="LOJ75" s="84"/>
      <c r="LOK75" s="84"/>
      <c r="LOL75" s="84"/>
      <c r="LOM75" s="84"/>
      <c r="LON75" s="84"/>
      <c r="LOO75" s="84"/>
      <c r="LOP75" s="84"/>
      <c r="LOQ75" s="84"/>
      <c r="LOR75" s="84"/>
      <c r="LOS75" s="84"/>
      <c r="LOT75" s="84"/>
      <c r="LOU75" s="84"/>
      <c r="LOV75" s="84"/>
      <c r="LOW75" s="84"/>
      <c r="LOX75" s="84"/>
      <c r="LOY75" s="84"/>
      <c r="LOZ75" s="84"/>
      <c r="LPA75" s="84"/>
      <c r="LPB75" s="84"/>
      <c r="LPC75" s="84"/>
      <c r="LPD75" s="84"/>
      <c r="LPE75" s="84"/>
      <c r="LPF75" s="84"/>
      <c r="LPG75" s="84"/>
      <c r="LPH75" s="84"/>
      <c r="LPI75" s="84"/>
      <c r="LPJ75" s="84"/>
      <c r="LPK75" s="84"/>
      <c r="LPL75" s="84"/>
      <c r="LPM75" s="84"/>
      <c r="LPN75" s="84"/>
      <c r="LPO75" s="84"/>
      <c r="LPP75" s="84"/>
      <c r="LPQ75" s="84"/>
      <c r="LPR75" s="84"/>
      <c r="LPS75" s="84"/>
      <c r="LPT75" s="84"/>
      <c r="LPU75" s="84"/>
      <c r="LPV75" s="84"/>
      <c r="LPW75" s="84"/>
      <c r="LPX75" s="84"/>
      <c r="LPY75" s="84"/>
      <c r="LPZ75" s="84"/>
      <c r="LQA75" s="84"/>
      <c r="LQB75" s="84"/>
      <c r="LQC75" s="84"/>
      <c r="LQD75" s="84"/>
      <c r="LQE75" s="84"/>
      <c r="LQF75" s="84"/>
      <c r="LQG75" s="84"/>
      <c r="LQH75" s="84"/>
      <c r="LQI75" s="84"/>
      <c r="LQJ75" s="84"/>
      <c r="LQK75" s="84"/>
      <c r="LQL75" s="84"/>
      <c r="LQM75" s="84"/>
      <c r="LQN75" s="84"/>
      <c r="LQO75" s="84"/>
      <c r="LQP75" s="84"/>
      <c r="LQQ75" s="84"/>
      <c r="LQR75" s="84"/>
      <c r="LQS75" s="84"/>
      <c r="LQT75" s="84"/>
      <c r="LQU75" s="84"/>
      <c r="LQV75" s="84"/>
      <c r="LQW75" s="84"/>
      <c r="LQX75" s="84"/>
      <c r="LQY75" s="84"/>
      <c r="LQZ75" s="84"/>
      <c r="LRA75" s="84"/>
      <c r="LRB75" s="84"/>
      <c r="LRC75" s="84"/>
      <c r="LRD75" s="84"/>
      <c r="LRE75" s="84"/>
      <c r="LRF75" s="84"/>
      <c r="LRG75" s="84"/>
      <c r="LRH75" s="84"/>
      <c r="LRI75" s="84"/>
      <c r="LRJ75" s="84"/>
      <c r="LRK75" s="84"/>
      <c r="LRL75" s="84"/>
      <c r="LRM75" s="84"/>
      <c r="LRN75" s="84"/>
      <c r="LRO75" s="84"/>
      <c r="LRP75" s="84"/>
      <c r="LRQ75" s="84"/>
      <c r="LRR75" s="84"/>
      <c r="LRS75" s="84"/>
      <c r="LRT75" s="84"/>
      <c r="LRU75" s="84"/>
      <c r="LRV75" s="84"/>
      <c r="LRW75" s="84"/>
      <c r="LRX75" s="84"/>
      <c r="LRY75" s="84"/>
      <c r="LRZ75" s="84"/>
      <c r="LSA75" s="84"/>
      <c r="LSB75" s="84"/>
      <c r="LSC75" s="84"/>
      <c r="LSD75" s="84"/>
      <c r="LSE75" s="84"/>
      <c r="LSF75" s="84"/>
      <c r="LSG75" s="84"/>
      <c r="LSH75" s="84"/>
      <c r="LSI75" s="84"/>
      <c r="LSJ75" s="84"/>
      <c r="LSK75" s="84"/>
      <c r="LSL75" s="84"/>
      <c r="LSM75" s="84"/>
      <c r="LSN75" s="84"/>
      <c r="LSO75" s="84"/>
      <c r="LSP75" s="84"/>
      <c r="LSQ75" s="84"/>
      <c r="LSR75" s="84"/>
      <c r="LSS75" s="84"/>
      <c r="LST75" s="84"/>
      <c r="LSU75" s="84"/>
      <c r="LSV75" s="84"/>
      <c r="LSW75" s="84"/>
      <c r="LSX75" s="84"/>
      <c r="LSY75" s="84"/>
      <c r="LSZ75" s="84"/>
      <c r="LTA75" s="84"/>
      <c r="LTB75" s="84"/>
      <c r="LTC75" s="84"/>
      <c r="LTD75" s="84"/>
      <c r="LTE75" s="84"/>
      <c r="LTF75" s="84"/>
      <c r="LTG75" s="84"/>
      <c r="LTH75" s="84"/>
      <c r="LTI75" s="84"/>
      <c r="LTJ75" s="84"/>
      <c r="LTK75" s="84"/>
      <c r="LTL75" s="84"/>
      <c r="LTM75" s="84"/>
      <c r="LTN75" s="84"/>
      <c r="LTO75" s="84"/>
      <c r="LTV75" s="84"/>
      <c r="LTW75" s="84"/>
      <c r="LTX75" s="84"/>
      <c r="LTY75" s="84"/>
      <c r="LTZ75" s="84"/>
      <c r="LUA75" s="84"/>
      <c r="LUB75" s="84"/>
      <c r="LUC75" s="84"/>
      <c r="LUD75" s="84"/>
      <c r="LUE75" s="84"/>
      <c r="LUF75" s="84"/>
      <c r="LUG75" s="84"/>
      <c r="LUH75" s="84"/>
      <c r="LUI75" s="84"/>
      <c r="LUJ75" s="84"/>
      <c r="LUK75" s="84"/>
      <c r="LUL75" s="84"/>
      <c r="LUM75" s="84"/>
      <c r="LUN75" s="84"/>
      <c r="LUO75" s="84"/>
      <c r="LUP75" s="84"/>
      <c r="LUQ75" s="84"/>
      <c r="LUR75" s="84"/>
      <c r="LUS75" s="84"/>
      <c r="LUT75" s="84"/>
      <c r="LUU75" s="84"/>
      <c r="LUV75" s="84"/>
      <c r="LUW75" s="84"/>
      <c r="LUX75" s="84"/>
      <c r="LUY75" s="84"/>
      <c r="LUZ75" s="84"/>
      <c r="LVA75" s="84"/>
      <c r="LVB75" s="84"/>
      <c r="LVC75" s="84"/>
      <c r="LVD75" s="84"/>
      <c r="LVE75" s="84"/>
      <c r="LVF75" s="84"/>
      <c r="LVG75" s="84"/>
      <c r="LVH75" s="84"/>
      <c r="LVI75" s="84"/>
      <c r="LVJ75" s="84"/>
      <c r="LVK75" s="84"/>
      <c r="LVL75" s="84"/>
      <c r="LVM75" s="84"/>
      <c r="LVN75" s="84"/>
      <c r="LVO75" s="84"/>
      <c r="LVP75" s="84"/>
      <c r="LVQ75" s="84"/>
      <c r="LVR75" s="84"/>
      <c r="LVS75" s="84"/>
      <c r="LVT75" s="84"/>
      <c r="LVU75" s="84"/>
      <c r="LVV75" s="84"/>
      <c r="LVW75" s="84"/>
      <c r="LVX75" s="84"/>
      <c r="LVY75" s="84"/>
      <c r="LVZ75" s="84"/>
      <c r="LWA75" s="84"/>
      <c r="LWB75" s="84"/>
      <c r="LWC75" s="84"/>
      <c r="LWD75" s="84"/>
      <c r="LWE75" s="84"/>
      <c r="LWF75" s="84"/>
      <c r="LWG75" s="84"/>
      <c r="LWH75" s="84"/>
      <c r="LWI75" s="84"/>
      <c r="LWJ75" s="84"/>
      <c r="LWK75" s="84"/>
      <c r="LWL75" s="84"/>
      <c r="LWM75" s="84"/>
      <c r="LWN75" s="84"/>
      <c r="LWO75" s="84"/>
      <c r="LWP75" s="84"/>
      <c r="LWQ75" s="84"/>
      <c r="LWR75" s="84"/>
      <c r="LWS75" s="84"/>
      <c r="LWT75" s="84"/>
      <c r="LWU75" s="84"/>
      <c r="LWV75" s="84"/>
      <c r="LWW75" s="84"/>
      <c r="LWX75" s="84"/>
      <c r="LWY75" s="84"/>
      <c r="LWZ75" s="84"/>
      <c r="LXA75" s="84"/>
      <c r="LXB75" s="84"/>
      <c r="LXC75" s="84"/>
      <c r="LXD75" s="84"/>
      <c r="LXE75" s="84"/>
      <c r="LXF75" s="84"/>
      <c r="LXG75" s="84"/>
      <c r="LXH75" s="84"/>
      <c r="LXI75" s="84"/>
      <c r="LXJ75" s="84"/>
      <c r="LXK75" s="84"/>
      <c r="LXL75" s="84"/>
      <c r="LXM75" s="84"/>
      <c r="LXN75" s="84"/>
      <c r="LXO75" s="84"/>
      <c r="LXP75" s="84"/>
      <c r="LXQ75" s="84"/>
      <c r="LXR75" s="84"/>
      <c r="LXS75" s="84"/>
      <c r="LXT75" s="84"/>
      <c r="LXU75" s="84"/>
      <c r="LXV75" s="84"/>
      <c r="LXW75" s="84"/>
      <c r="LXX75" s="84"/>
      <c r="LXY75" s="84"/>
      <c r="LXZ75" s="84"/>
      <c r="LYA75" s="84"/>
      <c r="LYB75" s="84"/>
      <c r="LYC75" s="84"/>
      <c r="LYD75" s="84"/>
      <c r="LYE75" s="84"/>
      <c r="LYF75" s="84"/>
      <c r="LYG75" s="84"/>
      <c r="LYH75" s="84"/>
      <c r="LYI75" s="84"/>
      <c r="LYJ75" s="84"/>
      <c r="LYK75" s="84"/>
      <c r="LYL75" s="84"/>
      <c r="LYM75" s="84"/>
      <c r="LYN75" s="84"/>
      <c r="LYO75" s="84"/>
      <c r="LYP75" s="84"/>
      <c r="LYQ75" s="84"/>
      <c r="LYR75" s="84"/>
      <c r="LYS75" s="84"/>
      <c r="LYT75" s="84"/>
      <c r="LYU75" s="84"/>
      <c r="LYV75" s="84"/>
      <c r="LYW75" s="84"/>
      <c r="LYX75" s="84"/>
      <c r="LYY75" s="84"/>
      <c r="LYZ75" s="84"/>
      <c r="LZA75" s="84"/>
      <c r="LZB75" s="84"/>
      <c r="LZC75" s="84"/>
      <c r="LZD75" s="84"/>
      <c r="LZE75" s="84"/>
      <c r="LZF75" s="84"/>
      <c r="LZG75" s="84"/>
      <c r="LZH75" s="84"/>
      <c r="LZI75" s="84"/>
      <c r="LZJ75" s="84"/>
      <c r="LZK75" s="84"/>
      <c r="LZL75" s="84"/>
      <c r="LZM75" s="84"/>
      <c r="LZN75" s="84"/>
      <c r="LZO75" s="84"/>
      <c r="LZP75" s="84"/>
      <c r="LZQ75" s="84"/>
      <c r="LZR75" s="84"/>
      <c r="LZS75" s="84"/>
      <c r="LZT75" s="84"/>
      <c r="LZU75" s="84"/>
      <c r="LZV75" s="84"/>
      <c r="LZW75" s="84"/>
      <c r="LZX75" s="84"/>
      <c r="LZY75" s="84"/>
      <c r="LZZ75" s="84"/>
      <c r="MAA75" s="84"/>
      <c r="MAB75" s="84"/>
      <c r="MAC75" s="84"/>
      <c r="MAD75" s="84"/>
      <c r="MAE75" s="84"/>
      <c r="MAF75" s="84"/>
      <c r="MAG75" s="84"/>
      <c r="MAH75" s="84"/>
      <c r="MAI75" s="84"/>
      <c r="MAJ75" s="84"/>
      <c r="MAK75" s="84"/>
      <c r="MAL75" s="84"/>
      <c r="MAM75" s="84"/>
      <c r="MAN75" s="84"/>
      <c r="MAO75" s="84"/>
      <c r="MAP75" s="84"/>
      <c r="MAQ75" s="84"/>
      <c r="MAR75" s="84"/>
      <c r="MAS75" s="84"/>
      <c r="MAT75" s="84"/>
      <c r="MAU75" s="84"/>
      <c r="MAV75" s="84"/>
      <c r="MAW75" s="84"/>
      <c r="MAX75" s="84"/>
      <c r="MAY75" s="84"/>
      <c r="MAZ75" s="84"/>
      <c r="MBA75" s="84"/>
      <c r="MBB75" s="84"/>
      <c r="MBC75" s="84"/>
      <c r="MBD75" s="84"/>
      <c r="MBE75" s="84"/>
      <c r="MBF75" s="84"/>
      <c r="MBG75" s="84"/>
      <c r="MBH75" s="84"/>
      <c r="MBI75" s="84"/>
      <c r="MBJ75" s="84"/>
      <c r="MBK75" s="84"/>
      <c r="MBL75" s="84"/>
      <c r="MBM75" s="84"/>
      <c r="MBN75" s="84"/>
      <c r="MBO75" s="84"/>
      <c r="MBP75" s="84"/>
      <c r="MBQ75" s="84"/>
      <c r="MBR75" s="84"/>
      <c r="MBS75" s="84"/>
      <c r="MBT75" s="84"/>
      <c r="MBU75" s="84"/>
      <c r="MBV75" s="84"/>
      <c r="MBW75" s="84"/>
      <c r="MBX75" s="84"/>
      <c r="MBY75" s="84"/>
      <c r="MBZ75" s="84"/>
      <c r="MCA75" s="84"/>
      <c r="MCB75" s="84"/>
      <c r="MCC75" s="84"/>
      <c r="MCD75" s="84"/>
      <c r="MCE75" s="84"/>
      <c r="MCF75" s="84"/>
      <c r="MCG75" s="84"/>
      <c r="MCH75" s="84"/>
      <c r="MCI75" s="84"/>
      <c r="MCJ75" s="84"/>
      <c r="MCK75" s="84"/>
      <c r="MCL75" s="84"/>
      <c r="MCM75" s="84"/>
      <c r="MCN75" s="84"/>
      <c r="MCO75" s="84"/>
      <c r="MCP75" s="84"/>
      <c r="MCQ75" s="84"/>
      <c r="MCR75" s="84"/>
      <c r="MCS75" s="84"/>
      <c r="MCT75" s="84"/>
      <c r="MCU75" s="84"/>
      <c r="MCV75" s="84"/>
      <c r="MCW75" s="84"/>
      <c r="MCX75" s="84"/>
      <c r="MCY75" s="84"/>
      <c r="MCZ75" s="84"/>
      <c r="MDA75" s="84"/>
      <c r="MDB75" s="84"/>
      <c r="MDC75" s="84"/>
      <c r="MDD75" s="84"/>
      <c r="MDE75" s="84"/>
      <c r="MDF75" s="84"/>
      <c r="MDG75" s="84"/>
      <c r="MDH75" s="84"/>
      <c r="MDI75" s="84"/>
      <c r="MDJ75" s="84"/>
      <c r="MDK75" s="84"/>
      <c r="MDR75" s="84"/>
      <c r="MDS75" s="84"/>
      <c r="MDT75" s="84"/>
      <c r="MDU75" s="84"/>
      <c r="MDV75" s="84"/>
      <c r="MDW75" s="84"/>
      <c r="MDX75" s="84"/>
      <c r="MDY75" s="84"/>
      <c r="MDZ75" s="84"/>
      <c r="MEA75" s="84"/>
      <c r="MEB75" s="84"/>
      <c r="MEC75" s="84"/>
      <c r="MED75" s="84"/>
      <c r="MEE75" s="84"/>
      <c r="MEF75" s="84"/>
      <c r="MEG75" s="84"/>
      <c r="MEH75" s="84"/>
      <c r="MEI75" s="84"/>
      <c r="MEJ75" s="84"/>
      <c r="MEK75" s="84"/>
      <c r="MEL75" s="84"/>
      <c r="MEM75" s="84"/>
      <c r="MEN75" s="84"/>
      <c r="MEO75" s="84"/>
      <c r="MEP75" s="84"/>
      <c r="MEQ75" s="84"/>
      <c r="MER75" s="84"/>
      <c r="MES75" s="84"/>
      <c r="MET75" s="84"/>
      <c r="MEU75" s="84"/>
      <c r="MEV75" s="84"/>
      <c r="MEW75" s="84"/>
      <c r="MEX75" s="84"/>
      <c r="MEY75" s="84"/>
      <c r="MEZ75" s="84"/>
      <c r="MFA75" s="84"/>
      <c r="MFB75" s="84"/>
      <c r="MFC75" s="84"/>
      <c r="MFD75" s="84"/>
      <c r="MFE75" s="84"/>
      <c r="MFF75" s="84"/>
      <c r="MFG75" s="84"/>
      <c r="MFH75" s="84"/>
      <c r="MFI75" s="84"/>
      <c r="MFJ75" s="84"/>
      <c r="MFK75" s="84"/>
      <c r="MFL75" s="84"/>
      <c r="MFM75" s="84"/>
      <c r="MFN75" s="84"/>
      <c r="MFO75" s="84"/>
      <c r="MFP75" s="84"/>
      <c r="MFQ75" s="84"/>
      <c r="MFR75" s="84"/>
      <c r="MFS75" s="84"/>
      <c r="MFT75" s="84"/>
      <c r="MFU75" s="84"/>
      <c r="MFV75" s="84"/>
      <c r="MFW75" s="84"/>
      <c r="MFX75" s="84"/>
      <c r="MFY75" s="84"/>
      <c r="MFZ75" s="84"/>
      <c r="MGA75" s="84"/>
      <c r="MGB75" s="84"/>
      <c r="MGC75" s="84"/>
      <c r="MGD75" s="84"/>
      <c r="MGE75" s="84"/>
      <c r="MGF75" s="84"/>
      <c r="MGG75" s="84"/>
      <c r="MGH75" s="84"/>
      <c r="MGI75" s="84"/>
      <c r="MGJ75" s="84"/>
      <c r="MGK75" s="84"/>
      <c r="MGL75" s="84"/>
      <c r="MGM75" s="84"/>
      <c r="MGN75" s="84"/>
      <c r="MGO75" s="84"/>
      <c r="MGP75" s="84"/>
      <c r="MGQ75" s="84"/>
      <c r="MGR75" s="84"/>
      <c r="MGS75" s="84"/>
      <c r="MGT75" s="84"/>
      <c r="MGU75" s="84"/>
      <c r="MGV75" s="84"/>
      <c r="MGW75" s="84"/>
      <c r="MGX75" s="84"/>
      <c r="MGY75" s="84"/>
      <c r="MGZ75" s="84"/>
      <c r="MHA75" s="84"/>
      <c r="MHB75" s="84"/>
      <c r="MHC75" s="84"/>
      <c r="MHD75" s="84"/>
      <c r="MHE75" s="84"/>
      <c r="MHF75" s="84"/>
      <c r="MHG75" s="84"/>
      <c r="MHH75" s="84"/>
      <c r="MHI75" s="84"/>
      <c r="MHJ75" s="84"/>
      <c r="MHK75" s="84"/>
      <c r="MHL75" s="84"/>
      <c r="MHM75" s="84"/>
      <c r="MHN75" s="84"/>
      <c r="MHO75" s="84"/>
      <c r="MHP75" s="84"/>
      <c r="MHQ75" s="84"/>
      <c r="MHR75" s="84"/>
      <c r="MHS75" s="84"/>
      <c r="MHT75" s="84"/>
      <c r="MHU75" s="84"/>
      <c r="MHV75" s="84"/>
      <c r="MHW75" s="84"/>
      <c r="MHX75" s="84"/>
      <c r="MHY75" s="84"/>
      <c r="MHZ75" s="84"/>
      <c r="MIA75" s="84"/>
      <c r="MIB75" s="84"/>
      <c r="MIC75" s="84"/>
      <c r="MID75" s="84"/>
      <c r="MIE75" s="84"/>
      <c r="MIF75" s="84"/>
      <c r="MIG75" s="84"/>
      <c r="MIH75" s="84"/>
      <c r="MII75" s="84"/>
      <c r="MIJ75" s="84"/>
      <c r="MIK75" s="84"/>
      <c r="MIL75" s="84"/>
      <c r="MIM75" s="84"/>
      <c r="MIN75" s="84"/>
      <c r="MIO75" s="84"/>
      <c r="MIP75" s="84"/>
      <c r="MIQ75" s="84"/>
      <c r="MIR75" s="84"/>
      <c r="MIS75" s="84"/>
      <c r="MIT75" s="84"/>
      <c r="MIU75" s="84"/>
      <c r="MIV75" s="84"/>
      <c r="MIW75" s="84"/>
      <c r="MIX75" s="84"/>
      <c r="MIY75" s="84"/>
      <c r="MIZ75" s="84"/>
      <c r="MJA75" s="84"/>
      <c r="MJB75" s="84"/>
      <c r="MJC75" s="84"/>
      <c r="MJD75" s="84"/>
      <c r="MJE75" s="84"/>
      <c r="MJF75" s="84"/>
      <c r="MJG75" s="84"/>
      <c r="MJH75" s="84"/>
      <c r="MJI75" s="84"/>
      <c r="MJJ75" s="84"/>
      <c r="MJK75" s="84"/>
      <c r="MJL75" s="84"/>
      <c r="MJM75" s="84"/>
      <c r="MJN75" s="84"/>
      <c r="MJO75" s="84"/>
      <c r="MJP75" s="84"/>
      <c r="MJQ75" s="84"/>
      <c r="MJR75" s="84"/>
      <c r="MJS75" s="84"/>
      <c r="MJT75" s="84"/>
      <c r="MJU75" s="84"/>
      <c r="MJV75" s="84"/>
      <c r="MJW75" s="84"/>
      <c r="MJX75" s="84"/>
      <c r="MJY75" s="84"/>
      <c r="MJZ75" s="84"/>
      <c r="MKA75" s="84"/>
      <c r="MKB75" s="84"/>
      <c r="MKC75" s="84"/>
      <c r="MKD75" s="84"/>
      <c r="MKE75" s="84"/>
      <c r="MKF75" s="84"/>
      <c r="MKG75" s="84"/>
      <c r="MKH75" s="84"/>
      <c r="MKI75" s="84"/>
      <c r="MKJ75" s="84"/>
      <c r="MKK75" s="84"/>
      <c r="MKL75" s="84"/>
      <c r="MKM75" s="84"/>
      <c r="MKN75" s="84"/>
      <c r="MKO75" s="84"/>
      <c r="MKP75" s="84"/>
      <c r="MKQ75" s="84"/>
      <c r="MKR75" s="84"/>
      <c r="MKS75" s="84"/>
      <c r="MKT75" s="84"/>
      <c r="MKU75" s="84"/>
      <c r="MKV75" s="84"/>
      <c r="MKW75" s="84"/>
      <c r="MKX75" s="84"/>
      <c r="MKY75" s="84"/>
      <c r="MKZ75" s="84"/>
      <c r="MLA75" s="84"/>
      <c r="MLB75" s="84"/>
      <c r="MLC75" s="84"/>
      <c r="MLD75" s="84"/>
      <c r="MLE75" s="84"/>
      <c r="MLF75" s="84"/>
      <c r="MLG75" s="84"/>
      <c r="MLH75" s="84"/>
      <c r="MLI75" s="84"/>
      <c r="MLJ75" s="84"/>
      <c r="MLK75" s="84"/>
      <c r="MLL75" s="84"/>
      <c r="MLM75" s="84"/>
      <c r="MLN75" s="84"/>
      <c r="MLO75" s="84"/>
      <c r="MLP75" s="84"/>
      <c r="MLQ75" s="84"/>
      <c r="MLR75" s="84"/>
      <c r="MLS75" s="84"/>
      <c r="MLT75" s="84"/>
      <c r="MLU75" s="84"/>
      <c r="MLV75" s="84"/>
      <c r="MLW75" s="84"/>
      <c r="MLX75" s="84"/>
      <c r="MLY75" s="84"/>
      <c r="MLZ75" s="84"/>
      <c r="MMA75" s="84"/>
      <c r="MMB75" s="84"/>
      <c r="MMC75" s="84"/>
      <c r="MMD75" s="84"/>
      <c r="MME75" s="84"/>
      <c r="MMF75" s="84"/>
      <c r="MMG75" s="84"/>
      <c r="MMH75" s="84"/>
      <c r="MMI75" s="84"/>
      <c r="MMJ75" s="84"/>
      <c r="MMK75" s="84"/>
      <c r="MML75" s="84"/>
      <c r="MMM75" s="84"/>
      <c r="MMN75" s="84"/>
      <c r="MMO75" s="84"/>
      <c r="MMP75" s="84"/>
      <c r="MMQ75" s="84"/>
      <c r="MMR75" s="84"/>
      <c r="MMS75" s="84"/>
      <c r="MMT75" s="84"/>
      <c r="MMU75" s="84"/>
      <c r="MMV75" s="84"/>
      <c r="MMW75" s="84"/>
      <c r="MMX75" s="84"/>
      <c r="MMY75" s="84"/>
      <c r="MMZ75" s="84"/>
      <c r="MNA75" s="84"/>
      <c r="MNB75" s="84"/>
      <c r="MNC75" s="84"/>
      <c r="MND75" s="84"/>
      <c r="MNE75" s="84"/>
      <c r="MNF75" s="84"/>
      <c r="MNG75" s="84"/>
      <c r="MNN75" s="84"/>
      <c r="MNO75" s="84"/>
      <c r="MNP75" s="84"/>
      <c r="MNQ75" s="84"/>
      <c r="MNR75" s="84"/>
      <c r="MNS75" s="84"/>
      <c r="MNT75" s="84"/>
      <c r="MNU75" s="84"/>
      <c r="MNV75" s="84"/>
      <c r="MNW75" s="84"/>
      <c r="MNX75" s="84"/>
      <c r="MNY75" s="84"/>
      <c r="MNZ75" s="84"/>
      <c r="MOA75" s="84"/>
      <c r="MOB75" s="84"/>
      <c r="MOC75" s="84"/>
      <c r="MOD75" s="84"/>
      <c r="MOE75" s="84"/>
      <c r="MOF75" s="84"/>
      <c r="MOG75" s="84"/>
      <c r="MOH75" s="84"/>
      <c r="MOI75" s="84"/>
      <c r="MOJ75" s="84"/>
      <c r="MOK75" s="84"/>
      <c r="MOL75" s="84"/>
      <c r="MOM75" s="84"/>
      <c r="MON75" s="84"/>
      <c r="MOO75" s="84"/>
      <c r="MOP75" s="84"/>
      <c r="MOQ75" s="84"/>
      <c r="MOR75" s="84"/>
      <c r="MOS75" s="84"/>
      <c r="MOT75" s="84"/>
      <c r="MOU75" s="84"/>
      <c r="MOV75" s="84"/>
      <c r="MOW75" s="84"/>
      <c r="MOX75" s="84"/>
      <c r="MOY75" s="84"/>
      <c r="MOZ75" s="84"/>
      <c r="MPA75" s="84"/>
      <c r="MPB75" s="84"/>
      <c r="MPC75" s="84"/>
      <c r="MPD75" s="84"/>
      <c r="MPE75" s="84"/>
      <c r="MPF75" s="84"/>
      <c r="MPG75" s="84"/>
      <c r="MPH75" s="84"/>
      <c r="MPI75" s="84"/>
      <c r="MPJ75" s="84"/>
      <c r="MPK75" s="84"/>
      <c r="MPL75" s="84"/>
      <c r="MPM75" s="84"/>
      <c r="MPN75" s="84"/>
      <c r="MPO75" s="84"/>
      <c r="MPP75" s="84"/>
      <c r="MPQ75" s="84"/>
      <c r="MPR75" s="84"/>
      <c r="MPS75" s="84"/>
      <c r="MPT75" s="84"/>
      <c r="MPU75" s="84"/>
      <c r="MPV75" s="84"/>
      <c r="MPW75" s="84"/>
      <c r="MPX75" s="84"/>
      <c r="MPY75" s="84"/>
      <c r="MPZ75" s="84"/>
      <c r="MQA75" s="84"/>
      <c r="MQB75" s="84"/>
      <c r="MQC75" s="84"/>
      <c r="MQD75" s="84"/>
      <c r="MQE75" s="84"/>
      <c r="MQF75" s="84"/>
      <c r="MQG75" s="84"/>
      <c r="MQH75" s="84"/>
      <c r="MQI75" s="84"/>
      <c r="MQJ75" s="84"/>
      <c r="MQK75" s="84"/>
      <c r="MQL75" s="84"/>
      <c r="MQM75" s="84"/>
      <c r="MQN75" s="84"/>
      <c r="MQO75" s="84"/>
      <c r="MQP75" s="84"/>
      <c r="MQQ75" s="84"/>
      <c r="MQR75" s="84"/>
      <c r="MQS75" s="84"/>
      <c r="MQT75" s="84"/>
      <c r="MQU75" s="84"/>
      <c r="MQV75" s="84"/>
      <c r="MQW75" s="84"/>
      <c r="MQX75" s="84"/>
      <c r="MQY75" s="84"/>
      <c r="MQZ75" s="84"/>
      <c r="MRA75" s="84"/>
      <c r="MRB75" s="84"/>
      <c r="MRC75" s="84"/>
      <c r="MRD75" s="84"/>
      <c r="MRE75" s="84"/>
      <c r="MRF75" s="84"/>
      <c r="MRG75" s="84"/>
      <c r="MRH75" s="84"/>
      <c r="MRI75" s="84"/>
      <c r="MRJ75" s="84"/>
      <c r="MRK75" s="84"/>
      <c r="MRL75" s="84"/>
      <c r="MRM75" s="84"/>
      <c r="MRN75" s="84"/>
      <c r="MRO75" s="84"/>
      <c r="MRP75" s="84"/>
      <c r="MRQ75" s="84"/>
      <c r="MRR75" s="84"/>
      <c r="MRS75" s="84"/>
      <c r="MRT75" s="84"/>
      <c r="MRU75" s="84"/>
      <c r="MRV75" s="84"/>
      <c r="MRW75" s="84"/>
      <c r="MRX75" s="84"/>
      <c r="MRY75" s="84"/>
      <c r="MRZ75" s="84"/>
      <c r="MSA75" s="84"/>
      <c r="MSB75" s="84"/>
      <c r="MSC75" s="84"/>
      <c r="MSD75" s="84"/>
      <c r="MSE75" s="84"/>
      <c r="MSF75" s="84"/>
      <c r="MSG75" s="84"/>
      <c r="MSH75" s="84"/>
      <c r="MSI75" s="84"/>
      <c r="MSJ75" s="84"/>
      <c r="MSK75" s="84"/>
      <c r="MSL75" s="84"/>
      <c r="MSM75" s="84"/>
      <c r="MSN75" s="84"/>
      <c r="MSO75" s="84"/>
      <c r="MSP75" s="84"/>
      <c r="MSQ75" s="84"/>
      <c r="MSR75" s="84"/>
      <c r="MSS75" s="84"/>
      <c r="MST75" s="84"/>
      <c r="MSU75" s="84"/>
      <c r="MSV75" s="84"/>
      <c r="MSW75" s="84"/>
      <c r="MSX75" s="84"/>
      <c r="MSY75" s="84"/>
      <c r="MSZ75" s="84"/>
      <c r="MTA75" s="84"/>
      <c r="MTB75" s="84"/>
      <c r="MTC75" s="84"/>
      <c r="MTD75" s="84"/>
      <c r="MTE75" s="84"/>
      <c r="MTF75" s="84"/>
      <c r="MTG75" s="84"/>
      <c r="MTH75" s="84"/>
      <c r="MTI75" s="84"/>
      <c r="MTJ75" s="84"/>
      <c r="MTK75" s="84"/>
      <c r="MTL75" s="84"/>
      <c r="MTM75" s="84"/>
      <c r="MTN75" s="84"/>
      <c r="MTO75" s="84"/>
      <c r="MTP75" s="84"/>
      <c r="MTQ75" s="84"/>
      <c r="MTR75" s="84"/>
      <c r="MTS75" s="84"/>
      <c r="MTT75" s="84"/>
      <c r="MTU75" s="84"/>
      <c r="MTV75" s="84"/>
      <c r="MTW75" s="84"/>
      <c r="MTX75" s="84"/>
      <c r="MTY75" s="84"/>
      <c r="MTZ75" s="84"/>
      <c r="MUA75" s="84"/>
      <c r="MUB75" s="84"/>
      <c r="MUC75" s="84"/>
      <c r="MUD75" s="84"/>
      <c r="MUE75" s="84"/>
      <c r="MUF75" s="84"/>
      <c r="MUG75" s="84"/>
      <c r="MUH75" s="84"/>
      <c r="MUI75" s="84"/>
      <c r="MUJ75" s="84"/>
      <c r="MUK75" s="84"/>
      <c r="MUL75" s="84"/>
      <c r="MUM75" s="84"/>
      <c r="MUN75" s="84"/>
      <c r="MUO75" s="84"/>
      <c r="MUP75" s="84"/>
      <c r="MUQ75" s="84"/>
      <c r="MUR75" s="84"/>
      <c r="MUS75" s="84"/>
      <c r="MUT75" s="84"/>
      <c r="MUU75" s="84"/>
      <c r="MUV75" s="84"/>
      <c r="MUW75" s="84"/>
      <c r="MUX75" s="84"/>
      <c r="MUY75" s="84"/>
      <c r="MUZ75" s="84"/>
      <c r="MVA75" s="84"/>
      <c r="MVB75" s="84"/>
      <c r="MVC75" s="84"/>
      <c r="MVD75" s="84"/>
      <c r="MVE75" s="84"/>
      <c r="MVF75" s="84"/>
      <c r="MVG75" s="84"/>
      <c r="MVH75" s="84"/>
      <c r="MVI75" s="84"/>
      <c r="MVJ75" s="84"/>
      <c r="MVK75" s="84"/>
      <c r="MVL75" s="84"/>
      <c r="MVM75" s="84"/>
      <c r="MVN75" s="84"/>
      <c r="MVO75" s="84"/>
      <c r="MVP75" s="84"/>
      <c r="MVQ75" s="84"/>
      <c r="MVR75" s="84"/>
      <c r="MVS75" s="84"/>
      <c r="MVT75" s="84"/>
      <c r="MVU75" s="84"/>
      <c r="MVV75" s="84"/>
      <c r="MVW75" s="84"/>
      <c r="MVX75" s="84"/>
      <c r="MVY75" s="84"/>
      <c r="MVZ75" s="84"/>
      <c r="MWA75" s="84"/>
      <c r="MWB75" s="84"/>
      <c r="MWC75" s="84"/>
      <c r="MWD75" s="84"/>
      <c r="MWE75" s="84"/>
      <c r="MWF75" s="84"/>
      <c r="MWG75" s="84"/>
      <c r="MWH75" s="84"/>
      <c r="MWI75" s="84"/>
      <c r="MWJ75" s="84"/>
      <c r="MWK75" s="84"/>
      <c r="MWL75" s="84"/>
      <c r="MWM75" s="84"/>
      <c r="MWN75" s="84"/>
      <c r="MWO75" s="84"/>
      <c r="MWP75" s="84"/>
      <c r="MWQ75" s="84"/>
      <c r="MWR75" s="84"/>
      <c r="MWS75" s="84"/>
      <c r="MWT75" s="84"/>
      <c r="MWU75" s="84"/>
      <c r="MWV75" s="84"/>
      <c r="MWW75" s="84"/>
      <c r="MWX75" s="84"/>
      <c r="MWY75" s="84"/>
      <c r="MWZ75" s="84"/>
      <c r="MXA75" s="84"/>
      <c r="MXB75" s="84"/>
      <c r="MXC75" s="84"/>
      <c r="MXJ75" s="84"/>
      <c r="MXK75" s="84"/>
      <c r="MXL75" s="84"/>
      <c r="MXM75" s="84"/>
      <c r="MXN75" s="84"/>
      <c r="MXO75" s="84"/>
      <c r="MXP75" s="84"/>
      <c r="MXQ75" s="84"/>
      <c r="MXR75" s="84"/>
      <c r="MXS75" s="84"/>
      <c r="MXT75" s="84"/>
      <c r="MXU75" s="84"/>
      <c r="MXV75" s="84"/>
      <c r="MXW75" s="84"/>
      <c r="MXX75" s="84"/>
      <c r="MXY75" s="84"/>
      <c r="MXZ75" s="84"/>
      <c r="MYA75" s="84"/>
      <c r="MYB75" s="84"/>
      <c r="MYC75" s="84"/>
      <c r="MYD75" s="84"/>
      <c r="MYE75" s="84"/>
      <c r="MYF75" s="84"/>
      <c r="MYG75" s="84"/>
      <c r="MYH75" s="84"/>
      <c r="MYI75" s="84"/>
      <c r="MYJ75" s="84"/>
      <c r="MYK75" s="84"/>
      <c r="MYL75" s="84"/>
      <c r="MYM75" s="84"/>
      <c r="MYN75" s="84"/>
      <c r="MYO75" s="84"/>
      <c r="MYP75" s="84"/>
      <c r="MYQ75" s="84"/>
      <c r="MYR75" s="84"/>
      <c r="MYS75" s="84"/>
      <c r="MYT75" s="84"/>
      <c r="MYU75" s="84"/>
      <c r="MYV75" s="84"/>
      <c r="MYW75" s="84"/>
      <c r="MYX75" s="84"/>
      <c r="MYY75" s="84"/>
      <c r="MYZ75" s="84"/>
      <c r="MZA75" s="84"/>
      <c r="MZB75" s="84"/>
      <c r="MZC75" s="84"/>
      <c r="MZD75" s="84"/>
      <c r="MZE75" s="84"/>
      <c r="MZF75" s="84"/>
      <c r="MZG75" s="84"/>
      <c r="MZH75" s="84"/>
      <c r="MZI75" s="84"/>
      <c r="MZJ75" s="84"/>
      <c r="MZK75" s="84"/>
      <c r="MZL75" s="84"/>
      <c r="MZM75" s="84"/>
      <c r="MZN75" s="84"/>
      <c r="MZO75" s="84"/>
      <c r="MZP75" s="84"/>
      <c r="MZQ75" s="84"/>
      <c r="MZR75" s="84"/>
      <c r="MZS75" s="84"/>
      <c r="MZT75" s="84"/>
      <c r="MZU75" s="84"/>
      <c r="MZV75" s="84"/>
      <c r="MZW75" s="84"/>
      <c r="MZX75" s="84"/>
      <c r="MZY75" s="84"/>
      <c r="MZZ75" s="84"/>
      <c r="NAA75" s="84"/>
      <c r="NAB75" s="84"/>
      <c r="NAC75" s="84"/>
      <c r="NAD75" s="84"/>
      <c r="NAE75" s="84"/>
      <c r="NAF75" s="84"/>
      <c r="NAG75" s="84"/>
      <c r="NAH75" s="84"/>
      <c r="NAI75" s="84"/>
      <c r="NAJ75" s="84"/>
      <c r="NAK75" s="84"/>
      <c r="NAL75" s="84"/>
      <c r="NAM75" s="84"/>
      <c r="NAN75" s="84"/>
      <c r="NAO75" s="84"/>
      <c r="NAP75" s="84"/>
      <c r="NAQ75" s="84"/>
      <c r="NAR75" s="84"/>
      <c r="NAS75" s="84"/>
      <c r="NAT75" s="84"/>
      <c r="NAU75" s="84"/>
      <c r="NAV75" s="84"/>
      <c r="NAW75" s="84"/>
      <c r="NAX75" s="84"/>
      <c r="NAY75" s="84"/>
      <c r="NAZ75" s="84"/>
      <c r="NBA75" s="84"/>
      <c r="NBB75" s="84"/>
      <c r="NBC75" s="84"/>
      <c r="NBD75" s="84"/>
      <c r="NBE75" s="84"/>
      <c r="NBF75" s="84"/>
      <c r="NBG75" s="84"/>
      <c r="NBH75" s="84"/>
      <c r="NBI75" s="84"/>
      <c r="NBJ75" s="84"/>
      <c r="NBK75" s="84"/>
      <c r="NBL75" s="84"/>
      <c r="NBM75" s="84"/>
      <c r="NBN75" s="84"/>
      <c r="NBO75" s="84"/>
      <c r="NBP75" s="84"/>
      <c r="NBQ75" s="84"/>
      <c r="NBR75" s="84"/>
      <c r="NBS75" s="84"/>
      <c r="NBT75" s="84"/>
      <c r="NBU75" s="84"/>
      <c r="NBV75" s="84"/>
      <c r="NBW75" s="84"/>
      <c r="NBX75" s="84"/>
      <c r="NBY75" s="84"/>
      <c r="NBZ75" s="84"/>
      <c r="NCA75" s="84"/>
      <c r="NCB75" s="84"/>
      <c r="NCC75" s="84"/>
      <c r="NCD75" s="84"/>
      <c r="NCE75" s="84"/>
      <c r="NCF75" s="84"/>
      <c r="NCG75" s="84"/>
      <c r="NCH75" s="84"/>
      <c r="NCI75" s="84"/>
      <c r="NCJ75" s="84"/>
      <c r="NCK75" s="84"/>
      <c r="NCL75" s="84"/>
      <c r="NCM75" s="84"/>
      <c r="NCN75" s="84"/>
      <c r="NCO75" s="84"/>
      <c r="NCP75" s="84"/>
      <c r="NCQ75" s="84"/>
      <c r="NCR75" s="84"/>
      <c r="NCS75" s="84"/>
      <c r="NCT75" s="84"/>
      <c r="NCU75" s="84"/>
      <c r="NCV75" s="84"/>
      <c r="NCW75" s="84"/>
      <c r="NCX75" s="84"/>
      <c r="NCY75" s="84"/>
      <c r="NCZ75" s="84"/>
      <c r="NDA75" s="84"/>
      <c r="NDB75" s="84"/>
      <c r="NDC75" s="84"/>
      <c r="NDD75" s="84"/>
      <c r="NDE75" s="84"/>
      <c r="NDF75" s="84"/>
      <c r="NDG75" s="84"/>
      <c r="NDH75" s="84"/>
      <c r="NDI75" s="84"/>
      <c r="NDJ75" s="84"/>
      <c r="NDK75" s="84"/>
      <c r="NDL75" s="84"/>
      <c r="NDM75" s="84"/>
      <c r="NDN75" s="84"/>
      <c r="NDO75" s="84"/>
      <c r="NDP75" s="84"/>
      <c r="NDQ75" s="84"/>
      <c r="NDR75" s="84"/>
      <c r="NDS75" s="84"/>
      <c r="NDT75" s="84"/>
      <c r="NDU75" s="84"/>
      <c r="NDV75" s="84"/>
      <c r="NDW75" s="84"/>
      <c r="NDX75" s="84"/>
      <c r="NDY75" s="84"/>
      <c r="NDZ75" s="84"/>
      <c r="NEA75" s="84"/>
      <c r="NEB75" s="84"/>
      <c r="NEC75" s="84"/>
      <c r="NED75" s="84"/>
      <c r="NEE75" s="84"/>
      <c r="NEF75" s="84"/>
      <c r="NEG75" s="84"/>
      <c r="NEH75" s="84"/>
      <c r="NEI75" s="84"/>
      <c r="NEJ75" s="84"/>
      <c r="NEK75" s="84"/>
      <c r="NEL75" s="84"/>
      <c r="NEM75" s="84"/>
      <c r="NEN75" s="84"/>
      <c r="NEO75" s="84"/>
      <c r="NEP75" s="84"/>
      <c r="NEQ75" s="84"/>
      <c r="NER75" s="84"/>
      <c r="NES75" s="84"/>
      <c r="NET75" s="84"/>
      <c r="NEU75" s="84"/>
      <c r="NEV75" s="84"/>
      <c r="NEW75" s="84"/>
      <c r="NEX75" s="84"/>
      <c r="NEY75" s="84"/>
      <c r="NEZ75" s="84"/>
      <c r="NFA75" s="84"/>
      <c r="NFB75" s="84"/>
      <c r="NFC75" s="84"/>
      <c r="NFD75" s="84"/>
      <c r="NFE75" s="84"/>
      <c r="NFF75" s="84"/>
      <c r="NFG75" s="84"/>
      <c r="NFH75" s="84"/>
      <c r="NFI75" s="84"/>
      <c r="NFJ75" s="84"/>
      <c r="NFK75" s="84"/>
      <c r="NFL75" s="84"/>
      <c r="NFM75" s="84"/>
      <c r="NFN75" s="84"/>
      <c r="NFO75" s="84"/>
      <c r="NFP75" s="84"/>
      <c r="NFQ75" s="84"/>
      <c r="NFR75" s="84"/>
      <c r="NFS75" s="84"/>
      <c r="NFT75" s="84"/>
      <c r="NFU75" s="84"/>
      <c r="NFV75" s="84"/>
      <c r="NFW75" s="84"/>
      <c r="NFX75" s="84"/>
      <c r="NFY75" s="84"/>
      <c r="NFZ75" s="84"/>
      <c r="NGA75" s="84"/>
      <c r="NGB75" s="84"/>
      <c r="NGC75" s="84"/>
      <c r="NGD75" s="84"/>
      <c r="NGE75" s="84"/>
      <c r="NGF75" s="84"/>
      <c r="NGG75" s="84"/>
      <c r="NGH75" s="84"/>
      <c r="NGI75" s="84"/>
      <c r="NGJ75" s="84"/>
      <c r="NGK75" s="84"/>
      <c r="NGL75" s="84"/>
      <c r="NGM75" s="84"/>
      <c r="NGN75" s="84"/>
      <c r="NGO75" s="84"/>
      <c r="NGP75" s="84"/>
      <c r="NGQ75" s="84"/>
      <c r="NGR75" s="84"/>
      <c r="NGS75" s="84"/>
      <c r="NGT75" s="84"/>
      <c r="NGU75" s="84"/>
      <c r="NGV75" s="84"/>
      <c r="NGW75" s="84"/>
      <c r="NGX75" s="84"/>
      <c r="NGY75" s="84"/>
      <c r="NHF75" s="84"/>
      <c r="NHG75" s="84"/>
      <c r="NHH75" s="84"/>
      <c r="NHI75" s="84"/>
      <c r="NHJ75" s="84"/>
      <c r="NHK75" s="84"/>
      <c r="NHL75" s="84"/>
      <c r="NHM75" s="84"/>
      <c r="NHN75" s="84"/>
      <c r="NHO75" s="84"/>
      <c r="NHP75" s="84"/>
      <c r="NHQ75" s="84"/>
      <c r="NHR75" s="84"/>
      <c r="NHS75" s="84"/>
      <c r="NHT75" s="84"/>
      <c r="NHU75" s="84"/>
      <c r="NHV75" s="84"/>
      <c r="NHW75" s="84"/>
      <c r="NHX75" s="84"/>
      <c r="NHY75" s="84"/>
      <c r="NHZ75" s="84"/>
      <c r="NIA75" s="84"/>
      <c r="NIB75" s="84"/>
      <c r="NIC75" s="84"/>
      <c r="NID75" s="84"/>
      <c r="NIE75" s="84"/>
      <c r="NIF75" s="84"/>
      <c r="NIG75" s="84"/>
      <c r="NIH75" s="84"/>
      <c r="NII75" s="84"/>
      <c r="NIJ75" s="84"/>
      <c r="NIK75" s="84"/>
      <c r="NIL75" s="84"/>
      <c r="NIM75" s="84"/>
      <c r="NIN75" s="84"/>
      <c r="NIO75" s="84"/>
      <c r="NIP75" s="84"/>
      <c r="NIQ75" s="84"/>
      <c r="NIR75" s="84"/>
      <c r="NIS75" s="84"/>
      <c r="NIT75" s="84"/>
      <c r="NIU75" s="84"/>
      <c r="NIV75" s="84"/>
      <c r="NIW75" s="84"/>
      <c r="NIX75" s="84"/>
      <c r="NIY75" s="84"/>
      <c r="NIZ75" s="84"/>
      <c r="NJA75" s="84"/>
      <c r="NJB75" s="84"/>
      <c r="NJC75" s="84"/>
      <c r="NJD75" s="84"/>
      <c r="NJE75" s="84"/>
      <c r="NJF75" s="84"/>
      <c r="NJG75" s="84"/>
      <c r="NJH75" s="84"/>
      <c r="NJI75" s="84"/>
      <c r="NJJ75" s="84"/>
      <c r="NJK75" s="84"/>
      <c r="NJL75" s="84"/>
      <c r="NJM75" s="84"/>
      <c r="NJN75" s="84"/>
      <c r="NJO75" s="84"/>
      <c r="NJP75" s="84"/>
      <c r="NJQ75" s="84"/>
      <c r="NJR75" s="84"/>
      <c r="NJS75" s="84"/>
      <c r="NJT75" s="84"/>
      <c r="NJU75" s="84"/>
      <c r="NJV75" s="84"/>
      <c r="NJW75" s="84"/>
      <c r="NJX75" s="84"/>
      <c r="NJY75" s="84"/>
      <c r="NJZ75" s="84"/>
      <c r="NKA75" s="84"/>
      <c r="NKB75" s="84"/>
      <c r="NKC75" s="84"/>
      <c r="NKD75" s="84"/>
      <c r="NKE75" s="84"/>
      <c r="NKF75" s="84"/>
      <c r="NKG75" s="84"/>
      <c r="NKH75" s="84"/>
      <c r="NKI75" s="84"/>
      <c r="NKJ75" s="84"/>
      <c r="NKK75" s="84"/>
      <c r="NKL75" s="84"/>
      <c r="NKM75" s="84"/>
      <c r="NKN75" s="84"/>
      <c r="NKO75" s="84"/>
      <c r="NKP75" s="84"/>
      <c r="NKQ75" s="84"/>
      <c r="NKR75" s="84"/>
      <c r="NKS75" s="84"/>
      <c r="NKT75" s="84"/>
      <c r="NKU75" s="84"/>
      <c r="NKV75" s="84"/>
      <c r="NKW75" s="84"/>
      <c r="NKX75" s="84"/>
      <c r="NKY75" s="84"/>
      <c r="NKZ75" s="84"/>
      <c r="NLA75" s="84"/>
      <c r="NLB75" s="84"/>
      <c r="NLC75" s="84"/>
      <c r="NLD75" s="84"/>
      <c r="NLE75" s="84"/>
      <c r="NLF75" s="84"/>
      <c r="NLG75" s="84"/>
      <c r="NLH75" s="84"/>
      <c r="NLI75" s="84"/>
      <c r="NLJ75" s="84"/>
      <c r="NLK75" s="84"/>
      <c r="NLL75" s="84"/>
      <c r="NLM75" s="84"/>
      <c r="NLN75" s="84"/>
      <c r="NLO75" s="84"/>
      <c r="NLP75" s="84"/>
      <c r="NLQ75" s="84"/>
      <c r="NLR75" s="84"/>
      <c r="NLS75" s="84"/>
      <c r="NLT75" s="84"/>
      <c r="NLU75" s="84"/>
      <c r="NLV75" s="84"/>
      <c r="NLW75" s="84"/>
      <c r="NLX75" s="84"/>
      <c r="NLY75" s="84"/>
      <c r="NLZ75" s="84"/>
      <c r="NMA75" s="84"/>
      <c r="NMB75" s="84"/>
      <c r="NMC75" s="84"/>
      <c r="NMD75" s="84"/>
      <c r="NME75" s="84"/>
      <c r="NMF75" s="84"/>
      <c r="NMG75" s="84"/>
      <c r="NMH75" s="84"/>
      <c r="NMI75" s="84"/>
      <c r="NMJ75" s="84"/>
      <c r="NMK75" s="84"/>
      <c r="NML75" s="84"/>
      <c r="NMM75" s="84"/>
      <c r="NMN75" s="84"/>
      <c r="NMO75" s="84"/>
      <c r="NMP75" s="84"/>
      <c r="NMQ75" s="84"/>
      <c r="NMR75" s="84"/>
      <c r="NMS75" s="84"/>
      <c r="NMT75" s="84"/>
      <c r="NMU75" s="84"/>
      <c r="NMV75" s="84"/>
      <c r="NMW75" s="84"/>
      <c r="NMX75" s="84"/>
      <c r="NMY75" s="84"/>
      <c r="NMZ75" s="84"/>
      <c r="NNA75" s="84"/>
      <c r="NNB75" s="84"/>
      <c r="NNC75" s="84"/>
      <c r="NND75" s="84"/>
      <c r="NNE75" s="84"/>
      <c r="NNF75" s="84"/>
      <c r="NNG75" s="84"/>
      <c r="NNH75" s="84"/>
      <c r="NNI75" s="84"/>
      <c r="NNJ75" s="84"/>
      <c r="NNK75" s="84"/>
      <c r="NNL75" s="84"/>
      <c r="NNM75" s="84"/>
      <c r="NNN75" s="84"/>
      <c r="NNO75" s="84"/>
      <c r="NNP75" s="84"/>
      <c r="NNQ75" s="84"/>
      <c r="NNR75" s="84"/>
      <c r="NNS75" s="84"/>
      <c r="NNT75" s="84"/>
      <c r="NNU75" s="84"/>
      <c r="NNV75" s="84"/>
      <c r="NNW75" s="84"/>
      <c r="NNX75" s="84"/>
      <c r="NNY75" s="84"/>
      <c r="NNZ75" s="84"/>
      <c r="NOA75" s="84"/>
      <c r="NOB75" s="84"/>
      <c r="NOC75" s="84"/>
      <c r="NOD75" s="84"/>
      <c r="NOE75" s="84"/>
      <c r="NOF75" s="84"/>
      <c r="NOG75" s="84"/>
      <c r="NOH75" s="84"/>
      <c r="NOI75" s="84"/>
      <c r="NOJ75" s="84"/>
      <c r="NOK75" s="84"/>
      <c r="NOL75" s="84"/>
      <c r="NOM75" s="84"/>
      <c r="NON75" s="84"/>
      <c r="NOO75" s="84"/>
      <c r="NOP75" s="84"/>
      <c r="NOQ75" s="84"/>
      <c r="NOR75" s="84"/>
      <c r="NOS75" s="84"/>
      <c r="NOT75" s="84"/>
      <c r="NOU75" s="84"/>
      <c r="NOV75" s="84"/>
      <c r="NOW75" s="84"/>
      <c r="NOX75" s="84"/>
      <c r="NOY75" s="84"/>
      <c r="NOZ75" s="84"/>
      <c r="NPA75" s="84"/>
      <c r="NPB75" s="84"/>
      <c r="NPC75" s="84"/>
      <c r="NPD75" s="84"/>
      <c r="NPE75" s="84"/>
      <c r="NPF75" s="84"/>
      <c r="NPG75" s="84"/>
      <c r="NPH75" s="84"/>
      <c r="NPI75" s="84"/>
      <c r="NPJ75" s="84"/>
      <c r="NPK75" s="84"/>
      <c r="NPL75" s="84"/>
      <c r="NPM75" s="84"/>
      <c r="NPN75" s="84"/>
      <c r="NPO75" s="84"/>
      <c r="NPP75" s="84"/>
      <c r="NPQ75" s="84"/>
      <c r="NPR75" s="84"/>
      <c r="NPS75" s="84"/>
      <c r="NPT75" s="84"/>
      <c r="NPU75" s="84"/>
      <c r="NPV75" s="84"/>
      <c r="NPW75" s="84"/>
      <c r="NPX75" s="84"/>
      <c r="NPY75" s="84"/>
      <c r="NPZ75" s="84"/>
      <c r="NQA75" s="84"/>
      <c r="NQB75" s="84"/>
      <c r="NQC75" s="84"/>
      <c r="NQD75" s="84"/>
      <c r="NQE75" s="84"/>
      <c r="NQF75" s="84"/>
      <c r="NQG75" s="84"/>
      <c r="NQH75" s="84"/>
      <c r="NQI75" s="84"/>
      <c r="NQJ75" s="84"/>
      <c r="NQK75" s="84"/>
      <c r="NQL75" s="84"/>
      <c r="NQM75" s="84"/>
      <c r="NQN75" s="84"/>
      <c r="NQO75" s="84"/>
      <c r="NQP75" s="84"/>
      <c r="NQQ75" s="84"/>
      <c r="NQR75" s="84"/>
      <c r="NQS75" s="84"/>
      <c r="NQT75" s="84"/>
      <c r="NQU75" s="84"/>
      <c r="NRB75" s="84"/>
      <c r="NRC75" s="84"/>
      <c r="NRD75" s="84"/>
      <c r="NRE75" s="84"/>
      <c r="NRF75" s="84"/>
      <c r="NRG75" s="84"/>
      <c r="NRH75" s="84"/>
      <c r="NRI75" s="84"/>
      <c r="NRJ75" s="84"/>
      <c r="NRK75" s="84"/>
      <c r="NRL75" s="84"/>
      <c r="NRM75" s="84"/>
      <c r="NRN75" s="84"/>
      <c r="NRO75" s="84"/>
      <c r="NRP75" s="84"/>
      <c r="NRQ75" s="84"/>
      <c r="NRR75" s="84"/>
      <c r="NRS75" s="84"/>
      <c r="NRT75" s="84"/>
      <c r="NRU75" s="84"/>
      <c r="NRV75" s="84"/>
      <c r="NRW75" s="84"/>
      <c r="NRX75" s="84"/>
      <c r="NRY75" s="84"/>
      <c r="NRZ75" s="84"/>
      <c r="NSA75" s="84"/>
      <c r="NSB75" s="84"/>
      <c r="NSC75" s="84"/>
      <c r="NSD75" s="84"/>
      <c r="NSE75" s="84"/>
      <c r="NSF75" s="84"/>
      <c r="NSG75" s="84"/>
      <c r="NSH75" s="84"/>
      <c r="NSI75" s="84"/>
      <c r="NSJ75" s="84"/>
      <c r="NSK75" s="84"/>
      <c r="NSL75" s="84"/>
      <c r="NSM75" s="84"/>
      <c r="NSN75" s="84"/>
      <c r="NSO75" s="84"/>
      <c r="NSP75" s="84"/>
      <c r="NSQ75" s="84"/>
      <c r="NSR75" s="84"/>
      <c r="NSS75" s="84"/>
      <c r="NST75" s="84"/>
      <c r="NSU75" s="84"/>
      <c r="NSV75" s="84"/>
      <c r="NSW75" s="84"/>
      <c r="NSX75" s="84"/>
      <c r="NSY75" s="84"/>
      <c r="NSZ75" s="84"/>
      <c r="NTA75" s="84"/>
      <c r="NTB75" s="84"/>
      <c r="NTC75" s="84"/>
      <c r="NTD75" s="84"/>
      <c r="NTE75" s="84"/>
      <c r="NTF75" s="84"/>
      <c r="NTG75" s="84"/>
      <c r="NTH75" s="84"/>
      <c r="NTI75" s="84"/>
      <c r="NTJ75" s="84"/>
      <c r="NTK75" s="84"/>
      <c r="NTL75" s="84"/>
      <c r="NTM75" s="84"/>
      <c r="NTN75" s="84"/>
      <c r="NTO75" s="84"/>
      <c r="NTP75" s="84"/>
      <c r="NTQ75" s="84"/>
      <c r="NTR75" s="84"/>
      <c r="NTS75" s="84"/>
      <c r="NTT75" s="84"/>
      <c r="NTU75" s="84"/>
      <c r="NTV75" s="84"/>
      <c r="NTW75" s="84"/>
      <c r="NTX75" s="84"/>
      <c r="NTY75" s="84"/>
      <c r="NTZ75" s="84"/>
      <c r="NUA75" s="84"/>
      <c r="NUB75" s="84"/>
      <c r="NUC75" s="84"/>
      <c r="NUD75" s="84"/>
      <c r="NUE75" s="84"/>
      <c r="NUF75" s="84"/>
      <c r="NUG75" s="84"/>
      <c r="NUH75" s="84"/>
      <c r="NUI75" s="84"/>
      <c r="NUJ75" s="84"/>
      <c r="NUK75" s="84"/>
      <c r="NUL75" s="84"/>
      <c r="NUM75" s="84"/>
      <c r="NUN75" s="84"/>
      <c r="NUO75" s="84"/>
      <c r="NUP75" s="84"/>
      <c r="NUQ75" s="84"/>
      <c r="NUR75" s="84"/>
      <c r="NUS75" s="84"/>
      <c r="NUT75" s="84"/>
      <c r="NUU75" s="84"/>
      <c r="NUV75" s="84"/>
      <c r="NUW75" s="84"/>
      <c r="NUX75" s="84"/>
      <c r="NUY75" s="84"/>
      <c r="NUZ75" s="84"/>
      <c r="NVA75" s="84"/>
      <c r="NVB75" s="84"/>
      <c r="NVC75" s="84"/>
      <c r="NVD75" s="84"/>
      <c r="NVE75" s="84"/>
      <c r="NVF75" s="84"/>
      <c r="NVG75" s="84"/>
      <c r="NVH75" s="84"/>
      <c r="NVI75" s="84"/>
      <c r="NVJ75" s="84"/>
      <c r="NVK75" s="84"/>
      <c r="NVL75" s="84"/>
      <c r="NVM75" s="84"/>
      <c r="NVN75" s="84"/>
      <c r="NVO75" s="84"/>
      <c r="NVP75" s="84"/>
      <c r="NVQ75" s="84"/>
      <c r="NVR75" s="84"/>
      <c r="NVS75" s="84"/>
      <c r="NVT75" s="84"/>
      <c r="NVU75" s="84"/>
      <c r="NVV75" s="84"/>
      <c r="NVW75" s="84"/>
      <c r="NVX75" s="84"/>
      <c r="NVY75" s="84"/>
      <c r="NVZ75" s="84"/>
      <c r="NWA75" s="84"/>
      <c r="NWB75" s="84"/>
      <c r="NWC75" s="84"/>
      <c r="NWD75" s="84"/>
      <c r="NWE75" s="84"/>
      <c r="NWF75" s="84"/>
      <c r="NWG75" s="84"/>
      <c r="NWH75" s="84"/>
      <c r="NWI75" s="84"/>
      <c r="NWJ75" s="84"/>
      <c r="NWK75" s="84"/>
      <c r="NWL75" s="84"/>
      <c r="NWM75" s="84"/>
      <c r="NWN75" s="84"/>
      <c r="NWO75" s="84"/>
      <c r="NWP75" s="84"/>
      <c r="NWQ75" s="84"/>
      <c r="NWR75" s="84"/>
      <c r="NWS75" s="84"/>
      <c r="NWT75" s="84"/>
      <c r="NWU75" s="84"/>
      <c r="NWV75" s="84"/>
      <c r="NWW75" s="84"/>
      <c r="NWX75" s="84"/>
      <c r="NWY75" s="84"/>
      <c r="NWZ75" s="84"/>
      <c r="NXA75" s="84"/>
      <c r="NXB75" s="84"/>
      <c r="NXC75" s="84"/>
      <c r="NXD75" s="84"/>
      <c r="NXE75" s="84"/>
      <c r="NXF75" s="84"/>
      <c r="NXG75" s="84"/>
      <c r="NXH75" s="84"/>
      <c r="NXI75" s="84"/>
      <c r="NXJ75" s="84"/>
      <c r="NXK75" s="84"/>
      <c r="NXL75" s="84"/>
      <c r="NXM75" s="84"/>
      <c r="NXN75" s="84"/>
      <c r="NXO75" s="84"/>
      <c r="NXP75" s="84"/>
      <c r="NXQ75" s="84"/>
      <c r="NXR75" s="84"/>
      <c r="NXS75" s="84"/>
      <c r="NXT75" s="84"/>
      <c r="NXU75" s="84"/>
      <c r="NXV75" s="84"/>
      <c r="NXW75" s="84"/>
      <c r="NXX75" s="84"/>
      <c r="NXY75" s="84"/>
      <c r="NXZ75" s="84"/>
      <c r="NYA75" s="84"/>
      <c r="NYB75" s="84"/>
      <c r="NYC75" s="84"/>
      <c r="NYD75" s="84"/>
      <c r="NYE75" s="84"/>
      <c r="NYF75" s="84"/>
      <c r="NYG75" s="84"/>
      <c r="NYH75" s="84"/>
      <c r="NYI75" s="84"/>
      <c r="NYJ75" s="84"/>
      <c r="NYK75" s="84"/>
      <c r="NYL75" s="84"/>
      <c r="NYM75" s="84"/>
      <c r="NYN75" s="84"/>
      <c r="NYO75" s="84"/>
      <c r="NYP75" s="84"/>
      <c r="NYQ75" s="84"/>
      <c r="NYR75" s="84"/>
      <c r="NYS75" s="84"/>
      <c r="NYT75" s="84"/>
      <c r="NYU75" s="84"/>
      <c r="NYV75" s="84"/>
      <c r="NYW75" s="84"/>
      <c r="NYX75" s="84"/>
      <c r="NYY75" s="84"/>
      <c r="NYZ75" s="84"/>
      <c r="NZA75" s="84"/>
      <c r="NZB75" s="84"/>
      <c r="NZC75" s="84"/>
      <c r="NZD75" s="84"/>
      <c r="NZE75" s="84"/>
      <c r="NZF75" s="84"/>
      <c r="NZG75" s="84"/>
      <c r="NZH75" s="84"/>
      <c r="NZI75" s="84"/>
      <c r="NZJ75" s="84"/>
      <c r="NZK75" s="84"/>
      <c r="NZL75" s="84"/>
      <c r="NZM75" s="84"/>
      <c r="NZN75" s="84"/>
      <c r="NZO75" s="84"/>
      <c r="NZP75" s="84"/>
      <c r="NZQ75" s="84"/>
      <c r="NZR75" s="84"/>
      <c r="NZS75" s="84"/>
      <c r="NZT75" s="84"/>
      <c r="NZU75" s="84"/>
      <c r="NZV75" s="84"/>
      <c r="NZW75" s="84"/>
      <c r="NZX75" s="84"/>
      <c r="NZY75" s="84"/>
      <c r="NZZ75" s="84"/>
      <c r="OAA75" s="84"/>
      <c r="OAB75" s="84"/>
      <c r="OAC75" s="84"/>
      <c r="OAD75" s="84"/>
      <c r="OAE75" s="84"/>
      <c r="OAF75" s="84"/>
      <c r="OAG75" s="84"/>
      <c r="OAH75" s="84"/>
      <c r="OAI75" s="84"/>
      <c r="OAJ75" s="84"/>
      <c r="OAK75" s="84"/>
      <c r="OAL75" s="84"/>
      <c r="OAM75" s="84"/>
      <c r="OAN75" s="84"/>
      <c r="OAO75" s="84"/>
      <c r="OAP75" s="84"/>
      <c r="OAQ75" s="84"/>
      <c r="OAX75" s="84"/>
      <c r="OAY75" s="84"/>
      <c r="OAZ75" s="84"/>
      <c r="OBA75" s="84"/>
      <c r="OBB75" s="84"/>
      <c r="OBC75" s="84"/>
      <c r="OBD75" s="84"/>
      <c r="OBE75" s="84"/>
      <c r="OBF75" s="84"/>
      <c r="OBG75" s="84"/>
      <c r="OBH75" s="84"/>
      <c r="OBI75" s="84"/>
      <c r="OBJ75" s="84"/>
      <c r="OBK75" s="84"/>
      <c r="OBL75" s="84"/>
      <c r="OBM75" s="84"/>
      <c r="OBN75" s="84"/>
      <c r="OBO75" s="84"/>
      <c r="OBP75" s="84"/>
      <c r="OBQ75" s="84"/>
      <c r="OBR75" s="84"/>
      <c r="OBS75" s="84"/>
      <c r="OBT75" s="84"/>
      <c r="OBU75" s="84"/>
      <c r="OBV75" s="84"/>
      <c r="OBW75" s="84"/>
      <c r="OBX75" s="84"/>
      <c r="OBY75" s="84"/>
      <c r="OBZ75" s="84"/>
      <c r="OCA75" s="84"/>
      <c r="OCB75" s="84"/>
      <c r="OCC75" s="84"/>
      <c r="OCD75" s="84"/>
      <c r="OCE75" s="84"/>
      <c r="OCF75" s="84"/>
      <c r="OCG75" s="84"/>
      <c r="OCH75" s="84"/>
      <c r="OCI75" s="84"/>
      <c r="OCJ75" s="84"/>
      <c r="OCK75" s="84"/>
      <c r="OCL75" s="84"/>
      <c r="OCM75" s="84"/>
      <c r="OCN75" s="84"/>
      <c r="OCO75" s="84"/>
      <c r="OCP75" s="84"/>
      <c r="OCQ75" s="84"/>
      <c r="OCR75" s="84"/>
      <c r="OCS75" s="84"/>
      <c r="OCT75" s="84"/>
      <c r="OCU75" s="84"/>
      <c r="OCV75" s="84"/>
      <c r="OCW75" s="84"/>
      <c r="OCX75" s="84"/>
      <c r="OCY75" s="84"/>
      <c r="OCZ75" s="84"/>
      <c r="ODA75" s="84"/>
      <c r="ODB75" s="84"/>
      <c r="ODC75" s="84"/>
      <c r="ODD75" s="84"/>
      <c r="ODE75" s="84"/>
      <c r="ODF75" s="84"/>
      <c r="ODG75" s="84"/>
      <c r="ODH75" s="84"/>
      <c r="ODI75" s="84"/>
      <c r="ODJ75" s="84"/>
      <c r="ODK75" s="84"/>
      <c r="ODL75" s="84"/>
      <c r="ODM75" s="84"/>
      <c r="ODN75" s="84"/>
      <c r="ODO75" s="84"/>
      <c r="ODP75" s="84"/>
      <c r="ODQ75" s="84"/>
      <c r="ODR75" s="84"/>
      <c r="ODS75" s="84"/>
      <c r="ODT75" s="84"/>
      <c r="ODU75" s="84"/>
      <c r="ODV75" s="84"/>
      <c r="ODW75" s="84"/>
      <c r="ODX75" s="84"/>
      <c r="ODY75" s="84"/>
      <c r="ODZ75" s="84"/>
      <c r="OEA75" s="84"/>
      <c r="OEB75" s="84"/>
      <c r="OEC75" s="84"/>
      <c r="OED75" s="84"/>
      <c r="OEE75" s="84"/>
      <c r="OEF75" s="84"/>
      <c r="OEG75" s="84"/>
      <c r="OEH75" s="84"/>
      <c r="OEI75" s="84"/>
      <c r="OEJ75" s="84"/>
      <c r="OEK75" s="84"/>
      <c r="OEL75" s="84"/>
      <c r="OEM75" s="84"/>
      <c r="OEN75" s="84"/>
      <c r="OEO75" s="84"/>
      <c r="OEP75" s="84"/>
      <c r="OEQ75" s="84"/>
      <c r="OER75" s="84"/>
      <c r="OES75" s="84"/>
      <c r="OET75" s="84"/>
      <c r="OEU75" s="84"/>
      <c r="OEV75" s="84"/>
      <c r="OEW75" s="84"/>
      <c r="OEX75" s="84"/>
      <c r="OEY75" s="84"/>
      <c r="OEZ75" s="84"/>
      <c r="OFA75" s="84"/>
      <c r="OFB75" s="84"/>
      <c r="OFC75" s="84"/>
      <c r="OFD75" s="84"/>
      <c r="OFE75" s="84"/>
      <c r="OFF75" s="84"/>
      <c r="OFG75" s="84"/>
      <c r="OFH75" s="84"/>
      <c r="OFI75" s="84"/>
      <c r="OFJ75" s="84"/>
      <c r="OFK75" s="84"/>
      <c r="OFL75" s="84"/>
      <c r="OFM75" s="84"/>
      <c r="OFN75" s="84"/>
      <c r="OFO75" s="84"/>
      <c r="OFP75" s="84"/>
      <c r="OFQ75" s="84"/>
      <c r="OFR75" s="84"/>
      <c r="OFS75" s="84"/>
      <c r="OFT75" s="84"/>
      <c r="OFU75" s="84"/>
      <c r="OFV75" s="84"/>
      <c r="OFW75" s="84"/>
      <c r="OFX75" s="84"/>
      <c r="OFY75" s="84"/>
      <c r="OFZ75" s="84"/>
      <c r="OGA75" s="84"/>
      <c r="OGB75" s="84"/>
      <c r="OGC75" s="84"/>
      <c r="OGD75" s="84"/>
      <c r="OGE75" s="84"/>
      <c r="OGF75" s="84"/>
      <c r="OGG75" s="84"/>
      <c r="OGH75" s="84"/>
      <c r="OGI75" s="84"/>
      <c r="OGJ75" s="84"/>
      <c r="OGK75" s="84"/>
      <c r="OGL75" s="84"/>
      <c r="OGM75" s="84"/>
      <c r="OGN75" s="84"/>
      <c r="OGO75" s="84"/>
      <c r="OGP75" s="84"/>
      <c r="OGQ75" s="84"/>
      <c r="OGR75" s="84"/>
      <c r="OGS75" s="84"/>
      <c r="OGT75" s="84"/>
      <c r="OGU75" s="84"/>
      <c r="OGV75" s="84"/>
      <c r="OGW75" s="84"/>
      <c r="OGX75" s="84"/>
      <c r="OGY75" s="84"/>
      <c r="OGZ75" s="84"/>
      <c r="OHA75" s="84"/>
      <c r="OHB75" s="84"/>
      <c r="OHC75" s="84"/>
      <c r="OHD75" s="84"/>
      <c r="OHE75" s="84"/>
      <c r="OHF75" s="84"/>
      <c r="OHG75" s="84"/>
      <c r="OHH75" s="84"/>
      <c r="OHI75" s="84"/>
      <c r="OHJ75" s="84"/>
      <c r="OHK75" s="84"/>
      <c r="OHL75" s="84"/>
      <c r="OHM75" s="84"/>
      <c r="OHN75" s="84"/>
      <c r="OHO75" s="84"/>
      <c r="OHP75" s="84"/>
      <c r="OHQ75" s="84"/>
      <c r="OHR75" s="84"/>
      <c r="OHS75" s="84"/>
      <c r="OHT75" s="84"/>
      <c r="OHU75" s="84"/>
      <c r="OHV75" s="84"/>
      <c r="OHW75" s="84"/>
      <c r="OHX75" s="84"/>
      <c r="OHY75" s="84"/>
      <c r="OHZ75" s="84"/>
      <c r="OIA75" s="84"/>
      <c r="OIB75" s="84"/>
      <c r="OIC75" s="84"/>
      <c r="OID75" s="84"/>
      <c r="OIE75" s="84"/>
      <c r="OIF75" s="84"/>
      <c r="OIG75" s="84"/>
      <c r="OIH75" s="84"/>
      <c r="OII75" s="84"/>
      <c r="OIJ75" s="84"/>
      <c r="OIK75" s="84"/>
      <c r="OIL75" s="84"/>
      <c r="OIM75" s="84"/>
      <c r="OIN75" s="84"/>
      <c r="OIO75" s="84"/>
      <c r="OIP75" s="84"/>
      <c r="OIQ75" s="84"/>
      <c r="OIR75" s="84"/>
      <c r="OIS75" s="84"/>
      <c r="OIT75" s="84"/>
      <c r="OIU75" s="84"/>
      <c r="OIV75" s="84"/>
      <c r="OIW75" s="84"/>
      <c r="OIX75" s="84"/>
      <c r="OIY75" s="84"/>
      <c r="OIZ75" s="84"/>
      <c r="OJA75" s="84"/>
      <c r="OJB75" s="84"/>
      <c r="OJC75" s="84"/>
      <c r="OJD75" s="84"/>
      <c r="OJE75" s="84"/>
      <c r="OJF75" s="84"/>
      <c r="OJG75" s="84"/>
      <c r="OJH75" s="84"/>
      <c r="OJI75" s="84"/>
      <c r="OJJ75" s="84"/>
      <c r="OJK75" s="84"/>
      <c r="OJL75" s="84"/>
      <c r="OJM75" s="84"/>
      <c r="OJN75" s="84"/>
      <c r="OJO75" s="84"/>
      <c r="OJP75" s="84"/>
      <c r="OJQ75" s="84"/>
      <c r="OJR75" s="84"/>
      <c r="OJS75" s="84"/>
      <c r="OJT75" s="84"/>
      <c r="OJU75" s="84"/>
      <c r="OJV75" s="84"/>
      <c r="OJW75" s="84"/>
      <c r="OJX75" s="84"/>
      <c r="OJY75" s="84"/>
      <c r="OJZ75" s="84"/>
      <c r="OKA75" s="84"/>
      <c r="OKB75" s="84"/>
      <c r="OKC75" s="84"/>
      <c r="OKD75" s="84"/>
      <c r="OKE75" s="84"/>
      <c r="OKF75" s="84"/>
      <c r="OKG75" s="84"/>
      <c r="OKH75" s="84"/>
      <c r="OKI75" s="84"/>
      <c r="OKJ75" s="84"/>
      <c r="OKK75" s="84"/>
      <c r="OKL75" s="84"/>
      <c r="OKM75" s="84"/>
      <c r="OKT75" s="84"/>
      <c r="OKU75" s="84"/>
      <c r="OKV75" s="84"/>
      <c r="OKW75" s="84"/>
      <c r="OKX75" s="84"/>
      <c r="OKY75" s="84"/>
      <c r="OKZ75" s="84"/>
      <c r="OLA75" s="84"/>
      <c r="OLB75" s="84"/>
      <c r="OLC75" s="84"/>
      <c r="OLD75" s="84"/>
      <c r="OLE75" s="84"/>
      <c r="OLF75" s="84"/>
      <c r="OLG75" s="84"/>
      <c r="OLH75" s="84"/>
      <c r="OLI75" s="84"/>
      <c r="OLJ75" s="84"/>
      <c r="OLK75" s="84"/>
      <c r="OLL75" s="84"/>
      <c r="OLM75" s="84"/>
      <c r="OLN75" s="84"/>
      <c r="OLO75" s="84"/>
      <c r="OLP75" s="84"/>
      <c r="OLQ75" s="84"/>
      <c r="OLR75" s="84"/>
      <c r="OLS75" s="84"/>
      <c r="OLT75" s="84"/>
      <c r="OLU75" s="84"/>
      <c r="OLV75" s="84"/>
      <c r="OLW75" s="84"/>
      <c r="OLX75" s="84"/>
      <c r="OLY75" s="84"/>
      <c r="OLZ75" s="84"/>
      <c r="OMA75" s="84"/>
      <c r="OMB75" s="84"/>
      <c r="OMC75" s="84"/>
      <c r="OMD75" s="84"/>
      <c r="OME75" s="84"/>
      <c r="OMF75" s="84"/>
      <c r="OMG75" s="84"/>
      <c r="OMH75" s="84"/>
      <c r="OMI75" s="84"/>
      <c r="OMJ75" s="84"/>
      <c r="OMK75" s="84"/>
      <c r="OML75" s="84"/>
      <c r="OMM75" s="84"/>
      <c r="OMN75" s="84"/>
      <c r="OMO75" s="84"/>
      <c r="OMP75" s="84"/>
      <c r="OMQ75" s="84"/>
      <c r="OMR75" s="84"/>
      <c r="OMS75" s="84"/>
      <c r="OMT75" s="84"/>
      <c r="OMU75" s="84"/>
      <c r="OMV75" s="84"/>
      <c r="OMW75" s="84"/>
      <c r="OMX75" s="84"/>
      <c r="OMY75" s="84"/>
      <c r="OMZ75" s="84"/>
      <c r="ONA75" s="84"/>
      <c r="ONB75" s="84"/>
      <c r="ONC75" s="84"/>
      <c r="OND75" s="84"/>
      <c r="ONE75" s="84"/>
      <c r="ONF75" s="84"/>
      <c r="ONG75" s="84"/>
      <c r="ONH75" s="84"/>
      <c r="ONI75" s="84"/>
      <c r="ONJ75" s="84"/>
      <c r="ONK75" s="84"/>
      <c r="ONL75" s="84"/>
      <c r="ONM75" s="84"/>
      <c r="ONN75" s="84"/>
      <c r="ONO75" s="84"/>
      <c r="ONP75" s="84"/>
      <c r="ONQ75" s="84"/>
      <c r="ONR75" s="84"/>
      <c r="ONS75" s="84"/>
      <c r="ONT75" s="84"/>
      <c r="ONU75" s="84"/>
      <c r="ONV75" s="84"/>
      <c r="ONW75" s="84"/>
      <c r="ONX75" s="84"/>
      <c r="ONY75" s="84"/>
      <c r="ONZ75" s="84"/>
      <c r="OOA75" s="84"/>
      <c r="OOB75" s="84"/>
      <c r="OOC75" s="84"/>
      <c r="OOD75" s="84"/>
      <c r="OOE75" s="84"/>
      <c r="OOF75" s="84"/>
      <c r="OOG75" s="84"/>
      <c r="OOH75" s="84"/>
      <c r="OOI75" s="84"/>
      <c r="OOJ75" s="84"/>
      <c r="OOK75" s="84"/>
      <c r="OOL75" s="84"/>
      <c r="OOM75" s="84"/>
      <c r="OON75" s="84"/>
      <c r="OOO75" s="84"/>
      <c r="OOP75" s="84"/>
      <c r="OOQ75" s="84"/>
      <c r="OOR75" s="84"/>
      <c r="OOS75" s="84"/>
      <c r="OOT75" s="84"/>
      <c r="OOU75" s="84"/>
      <c r="OOV75" s="84"/>
      <c r="OOW75" s="84"/>
      <c r="OOX75" s="84"/>
      <c r="OOY75" s="84"/>
      <c r="OOZ75" s="84"/>
      <c r="OPA75" s="84"/>
      <c r="OPB75" s="84"/>
      <c r="OPC75" s="84"/>
      <c r="OPD75" s="84"/>
      <c r="OPE75" s="84"/>
      <c r="OPF75" s="84"/>
      <c r="OPG75" s="84"/>
      <c r="OPH75" s="84"/>
      <c r="OPI75" s="84"/>
      <c r="OPJ75" s="84"/>
      <c r="OPK75" s="84"/>
      <c r="OPL75" s="84"/>
      <c r="OPM75" s="84"/>
      <c r="OPN75" s="84"/>
      <c r="OPO75" s="84"/>
      <c r="OPP75" s="84"/>
      <c r="OPQ75" s="84"/>
      <c r="OPR75" s="84"/>
      <c r="OPS75" s="84"/>
      <c r="OPT75" s="84"/>
      <c r="OPU75" s="84"/>
      <c r="OPV75" s="84"/>
      <c r="OPW75" s="84"/>
      <c r="OPX75" s="84"/>
      <c r="OPY75" s="84"/>
      <c r="OPZ75" s="84"/>
      <c r="OQA75" s="84"/>
      <c r="OQB75" s="84"/>
      <c r="OQC75" s="84"/>
      <c r="OQD75" s="84"/>
      <c r="OQE75" s="84"/>
      <c r="OQF75" s="84"/>
      <c r="OQG75" s="84"/>
      <c r="OQH75" s="84"/>
      <c r="OQI75" s="84"/>
      <c r="OQJ75" s="84"/>
      <c r="OQK75" s="84"/>
      <c r="OQL75" s="84"/>
      <c r="OQM75" s="84"/>
      <c r="OQN75" s="84"/>
      <c r="OQO75" s="84"/>
      <c r="OQP75" s="84"/>
      <c r="OQQ75" s="84"/>
      <c r="OQR75" s="84"/>
      <c r="OQS75" s="84"/>
      <c r="OQT75" s="84"/>
      <c r="OQU75" s="84"/>
      <c r="OQV75" s="84"/>
      <c r="OQW75" s="84"/>
      <c r="OQX75" s="84"/>
      <c r="OQY75" s="84"/>
      <c r="OQZ75" s="84"/>
      <c r="ORA75" s="84"/>
      <c r="ORB75" s="84"/>
      <c r="ORC75" s="84"/>
      <c r="ORD75" s="84"/>
      <c r="ORE75" s="84"/>
      <c r="ORF75" s="84"/>
      <c r="ORG75" s="84"/>
      <c r="ORH75" s="84"/>
      <c r="ORI75" s="84"/>
      <c r="ORJ75" s="84"/>
      <c r="ORK75" s="84"/>
      <c r="ORL75" s="84"/>
      <c r="ORM75" s="84"/>
      <c r="ORN75" s="84"/>
      <c r="ORO75" s="84"/>
      <c r="ORP75" s="84"/>
      <c r="ORQ75" s="84"/>
      <c r="ORR75" s="84"/>
      <c r="ORS75" s="84"/>
      <c r="ORT75" s="84"/>
      <c r="ORU75" s="84"/>
      <c r="ORV75" s="84"/>
      <c r="ORW75" s="84"/>
      <c r="ORX75" s="84"/>
      <c r="ORY75" s="84"/>
      <c r="ORZ75" s="84"/>
      <c r="OSA75" s="84"/>
      <c r="OSB75" s="84"/>
      <c r="OSC75" s="84"/>
      <c r="OSD75" s="84"/>
      <c r="OSE75" s="84"/>
      <c r="OSF75" s="84"/>
      <c r="OSG75" s="84"/>
      <c r="OSH75" s="84"/>
      <c r="OSI75" s="84"/>
      <c r="OSJ75" s="84"/>
      <c r="OSK75" s="84"/>
      <c r="OSL75" s="84"/>
      <c r="OSM75" s="84"/>
      <c r="OSN75" s="84"/>
      <c r="OSO75" s="84"/>
      <c r="OSP75" s="84"/>
      <c r="OSQ75" s="84"/>
      <c r="OSR75" s="84"/>
      <c r="OSS75" s="84"/>
      <c r="OST75" s="84"/>
      <c r="OSU75" s="84"/>
      <c r="OSV75" s="84"/>
      <c r="OSW75" s="84"/>
      <c r="OSX75" s="84"/>
      <c r="OSY75" s="84"/>
      <c r="OSZ75" s="84"/>
      <c r="OTA75" s="84"/>
      <c r="OTB75" s="84"/>
      <c r="OTC75" s="84"/>
      <c r="OTD75" s="84"/>
      <c r="OTE75" s="84"/>
      <c r="OTF75" s="84"/>
      <c r="OTG75" s="84"/>
      <c r="OTH75" s="84"/>
      <c r="OTI75" s="84"/>
      <c r="OTJ75" s="84"/>
      <c r="OTK75" s="84"/>
      <c r="OTL75" s="84"/>
      <c r="OTM75" s="84"/>
      <c r="OTN75" s="84"/>
      <c r="OTO75" s="84"/>
      <c r="OTP75" s="84"/>
      <c r="OTQ75" s="84"/>
      <c r="OTR75" s="84"/>
      <c r="OTS75" s="84"/>
      <c r="OTT75" s="84"/>
      <c r="OTU75" s="84"/>
      <c r="OTV75" s="84"/>
      <c r="OTW75" s="84"/>
      <c r="OTX75" s="84"/>
      <c r="OTY75" s="84"/>
      <c r="OTZ75" s="84"/>
      <c r="OUA75" s="84"/>
      <c r="OUB75" s="84"/>
      <c r="OUC75" s="84"/>
      <c r="OUD75" s="84"/>
      <c r="OUE75" s="84"/>
      <c r="OUF75" s="84"/>
      <c r="OUG75" s="84"/>
      <c r="OUH75" s="84"/>
      <c r="OUI75" s="84"/>
      <c r="OUP75" s="84"/>
      <c r="OUQ75" s="84"/>
      <c r="OUR75" s="84"/>
      <c r="OUS75" s="84"/>
      <c r="OUT75" s="84"/>
      <c r="OUU75" s="84"/>
      <c r="OUV75" s="84"/>
      <c r="OUW75" s="84"/>
      <c r="OUX75" s="84"/>
      <c r="OUY75" s="84"/>
      <c r="OUZ75" s="84"/>
      <c r="OVA75" s="84"/>
      <c r="OVB75" s="84"/>
      <c r="OVC75" s="84"/>
      <c r="OVD75" s="84"/>
      <c r="OVE75" s="84"/>
      <c r="OVF75" s="84"/>
      <c r="OVG75" s="84"/>
      <c r="OVH75" s="84"/>
      <c r="OVI75" s="84"/>
      <c r="OVJ75" s="84"/>
      <c r="OVK75" s="84"/>
      <c r="OVL75" s="84"/>
      <c r="OVM75" s="84"/>
      <c r="OVN75" s="84"/>
      <c r="OVO75" s="84"/>
      <c r="OVP75" s="84"/>
      <c r="OVQ75" s="84"/>
      <c r="OVR75" s="84"/>
      <c r="OVS75" s="84"/>
      <c r="OVT75" s="84"/>
      <c r="OVU75" s="84"/>
      <c r="OVV75" s="84"/>
      <c r="OVW75" s="84"/>
      <c r="OVX75" s="84"/>
      <c r="OVY75" s="84"/>
      <c r="OVZ75" s="84"/>
      <c r="OWA75" s="84"/>
      <c r="OWB75" s="84"/>
      <c r="OWC75" s="84"/>
      <c r="OWD75" s="84"/>
      <c r="OWE75" s="84"/>
      <c r="OWF75" s="84"/>
      <c r="OWG75" s="84"/>
      <c r="OWH75" s="84"/>
      <c r="OWI75" s="84"/>
      <c r="OWJ75" s="84"/>
      <c r="OWK75" s="84"/>
      <c r="OWL75" s="84"/>
      <c r="OWM75" s="84"/>
      <c r="OWN75" s="84"/>
      <c r="OWO75" s="84"/>
      <c r="OWP75" s="84"/>
      <c r="OWQ75" s="84"/>
      <c r="OWR75" s="84"/>
      <c r="OWS75" s="84"/>
      <c r="OWT75" s="84"/>
      <c r="OWU75" s="84"/>
      <c r="OWV75" s="84"/>
      <c r="OWW75" s="84"/>
      <c r="OWX75" s="84"/>
      <c r="OWY75" s="84"/>
      <c r="OWZ75" s="84"/>
      <c r="OXA75" s="84"/>
      <c r="OXB75" s="84"/>
      <c r="OXC75" s="84"/>
      <c r="OXD75" s="84"/>
      <c r="OXE75" s="84"/>
      <c r="OXF75" s="84"/>
      <c r="OXG75" s="84"/>
      <c r="OXH75" s="84"/>
      <c r="OXI75" s="84"/>
      <c r="OXJ75" s="84"/>
      <c r="OXK75" s="84"/>
      <c r="OXL75" s="84"/>
      <c r="OXM75" s="84"/>
      <c r="OXN75" s="84"/>
      <c r="OXO75" s="84"/>
      <c r="OXP75" s="84"/>
      <c r="OXQ75" s="84"/>
      <c r="OXR75" s="84"/>
      <c r="OXS75" s="84"/>
      <c r="OXT75" s="84"/>
      <c r="OXU75" s="84"/>
      <c r="OXV75" s="84"/>
      <c r="OXW75" s="84"/>
      <c r="OXX75" s="84"/>
      <c r="OXY75" s="84"/>
      <c r="OXZ75" s="84"/>
      <c r="OYA75" s="84"/>
      <c r="OYB75" s="84"/>
      <c r="OYC75" s="84"/>
      <c r="OYD75" s="84"/>
      <c r="OYE75" s="84"/>
      <c r="OYF75" s="84"/>
      <c r="OYG75" s="84"/>
      <c r="OYH75" s="84"/>
      <c r="OYI75" s="84"/>
      <c r="OYJ75" s="84"/>
      <c r="OYK75" s="84"/>
      <c r="OYL75" s="84"/>
      <c r="OYM75" s="84"/>
      <c r="OYN75" s="84"/>
      <c r="OYO75" s="84"/>
      <c r="OYP75" s="84"/>
      <c r="OYQ75" s="84"/>
      <c r="OYR75" s="84"/>
      <c r="OYS75" s="84"/>
      <c r="OYT75" s="84"/>
      <c r="OYU75" s="84"/>
      <c r="OYV75" s="84"/>
      <c r="OYW75" s="84"/>
      <c r="OYX75" s="84"/>
      <c r="OYY75" s="84"/>
      <c r="OYZ75" s="84"/>
      <c r="OZA75" s="84"/>
      <c r="OZB75" s="84"/>
      <c r="OZC75" s="84"/>
      <c r="OZD75" s="84"/>
      <c r="OZE75" s="84"/>
      <c r="OZF75" s="84"/>
      <c r="OZG75" s="84"/>
      <c r="OZH75" s="84"/>
      <c r="OZI75" s="84"/>
      <c r="OZJ75" s="84"/>
      <c r="OZK75" s="84"/>
      <c r="OZL75" s="84"/>
      <c r="OZM75" s="84"/>
      <c r="OZN75" s="84"/>
      <c r="OZO75" s="84"/>
      <c r="OZP75" s="84"/>
      <c r="OZQ75" s="84"/>
      <c r="OZR75" s="84"/>
      <c r="OZS75" s="84"/>
      <c r="OZT75" s="84"/>
      <c r="OZU75" s="84"/>
      <c r="OZV75" s="84"/>
      <c r="OZW75" s="84"/>
      <c r="OZX75" s="84"/>
      <c r="OZY75" s="84"/>
      <c r="OZZ75" s="84"/>
      <c r="PAA75" s="84"/>
      <c r="PAB75" s="84"/>
      <c r="PAC75" s="84"/>
      <c r="PAD75" s="84"/>
      <c r="PAE75" s="84"/>
      <c r="PAF75" s="84"/>
      <c r="PAG75" s="84"/>
      <c r="PAH75" s="84"/>
      <c r="PAI75" s="84"/>
      <c r="PAJ75" s="84"/>
      <c r="PAK75" s="84"/>
      <c r="PAL75" s="84"/>
      <c r="PAM75" s="84"/>
      <c r="PAN75" s="84"/>
      <c r="PAO75" s="84"/>
      <c r="PAP75" s="84"/>
      <c r="PAQ75" s="84"/>
      <c r="PAR75" s="84"/>
      <c r="PAS75" s="84"/>
      <c r="PAT75" s="84"/>
      <c r="PAU75" s="84"/>
      <c r="PAV75" s="84"/>
      <c r="PAW75" s="84"/>
      <c r="PAX75" s="84"/>
      <c r="PAY75" s="84"/>
      <c r="PAZ75" s="84"/>
      <c r="PBA75" s="84"/>
      <c r="PBB75" s="84"/>
      <c r="PBC75" s="84"/>
      <c r="PBD75" s="84"/>
      <c r="PBE75" s="84"/>
      <c r="PBF75" s="84"/>
      <c r="PBG75" s="84"/>
      <c r="PBH75" s="84"/>
      <c r="PBI75" s="84"/>
      <c r="PBJ75" s="84"/>
      <c r="PBK75" s="84"/>
      <c r="PBL75" s="84"/>
      <c r="PBM75" s="84"/>
      <c r="PBN75" s="84"/>
      <c r="PBO75" s="84"/>
      <c r="PBP75" s="84"/>
      <c r="PBQ75" s="84"/>
      <c r="PBR75" s="84"/>
      <c r="PBS75" s="84"/>
      <c r="PBT75" s="84"/>
      <c r="PBU75" s="84"/>
      <c r="PBV75" s="84"/>
      <c r="PBW75" s="84"/>
      <c r="PBX75" s="84"/>
      <c r="PBY75" s="84"/>
      <c r="PBZ75" s="84"/>
      <c r="PCA75" s="84"/>
      <c r="PCB75" s="84"/>
      <c r="PCC75" s="84"/>
      <c r="PCD75" s="84"/>
      <c r="PCE75" s="84"/>
      <c r="PCF75" s="84"/>
      <c r="PCG75" s="84"/>
      <c r="PCH75" s="84"/>
      <c r="PCI75" s="84"/>
      <c r="PCJ75" s="84"/>
      <c r="PCK75" s="84"/>
      <c r="PCL75" s="84"/>
      <c r="PCM75" s="84"/>
      <c r="PCN75" s="84"/>
      <c r="PCO75" s="84"/>
      <c r="PCP75" s="84"/>
      <c r="PCQ75" s="84"/>
      <c r="PCR75" s="84"/>
      <c r="PCS75" s="84"/>
      <c r="PCT75" s="84"/>
      <c r="PCU75" s="84"/>
      <c r="PCV75" s="84"/>
      <c r="PCW75" s="84"/>
      <c r="PCX75" s="84"/>
      <c r="PCY75" s="84"/>
      <c r="PCZ75" s="84"/>
      <c r="PDA75" s="84"/>
      <c r="PDB75" s="84"/>
      <c r="PDC75" s="84"/>
      <c r="PDD75" s="84"/>
      <c r="PDE75" s="84"/>
      <c r="PDF75" s="84"/>
      <c r="PDG75" s="84"/>
      <c r="PDH75" s="84"/>
      <c r="PDI75" s="84"/>
      <c r="PDJ75" s="84"/>
      <c r="PDK75" s="84"/>
      <c r="PDL75" s="84"/>
      <c r="PDM75" s="84"/>
      <c r="PDN75" s="84"/>
      <c r="PDO75" s="84"/>
      <c r="PDP75" s="84"/>
      <c r="PDQ75" s="84"/>
      <c r="PDR75" s="84"/>
      <c r="PDS75" s="84"/>
      <c r="PDT75" s="84"/>
      <c r="PDU75" s="84"/>
      <c r="PDV75" s="84"/>
      <c r="PDW75" s="84"/>
      <c r="PDX75" s="84"/>
      <c r="PDY75" s="84"/>
      <c r="PDZ75" s="84"/>
      <c r="PEA75" s="84"/>
      <c r="PEB75" s="84"/>
      <c r="PEC75" s="84"/>
      <c r="PED75" s="84"/>
      <c r="PEE75" s="84"/>
      <c r="PEL75" s="84"/>
      <c r="PEM75" s="84"/>
      <c r="PEN75" s="84"/>
      <c r="PEO75" s="84"/>
      <c r="PEP75" s="84"/>
      <c r="PEQ75" s="84"/>
      <c r="PER75" s="84"/>
      <c r="PES75" s="84"/>
      <c r="PET75" s="84"/>
      <c r="PEU75" s="84"/>
      <c r="PEV75" s="84"/>
      <c r="PEW75" s="84"/>
      <c r="PEX75" s="84"/>
      <c r="PEY75" s="84"/>
      <c r="PEZ75" s="84"/>
      <c r="PFA75" s="84"/>
      <c r="PFB75" s="84"/>
      <c r="PFC75" s="84"/>
      <c r="PFD75" s="84"/>
      <c r="PFE75" s="84"/>
      <c r="PFF75" s="84"/>
      <c r="PFG75" s="84"/>
      <c r="PFH75" s="84"/>
      <c r="PFI75" s="84"/>
      <c r="PFJ75" s="84"/>
      <c r="PFK75" s="84"/>
      <c r="PFL75" s="84"/>
      <c r="PFM75" s="84"/>
      <c r="PFN75" s="84"/>
      <c r="PFO75" s="84"/>
      <c r="PFP75" s="84"/>
      <c r="PFQ75" s="84"/>
      <c r="PFR75" s="84"/>
      <c r="PFS75" s="84"/>
      <c r="PFT75" s="84"/>
      <c r="PFU75" s="84"/>
      <c r="PFV75" s="84"/>
      <c r="PFW75" s="84"/>
      <c r="PFX75" s="84"/>
      <c r="PFY75" s="84"/>
      <c r="PFZ75" s="84"/>
      <c r="PGA75" s="84"/>
      <c r="PGB75" s="84"/>
      <c r="PGC75" s="84"/>
      <c r="PGD75" s="84"/>
      <c r="PGE75" s="84"/>
      <c r="PGF75" s="84"/>
      <c r="PGG75" s="84"/>
      <c r="PGH75" s="84"/>
      <c r="PGI75" s="84"/>
      <c r="PGJ75" s="84"/>
      <c r="PGK75" s="84"/>
      <c r="PGL75" s="84"/>
      <c r="PGM75" s="84"/>
      <c r="PGN75" s="84"/>
      <c r="PGO75" s="84"/>
      <c r="PGP75" s="84"/>
      <c r="PGQ75" s="84"/>
      <c r="PGR75" s="84"/>
      <c r="PGS75" s="84"/>
      <c r="PGT75" s="84"/>
      <c r="PGU75" s="84"/>
      <c r="PGV75" s="84"/>
      <c r="PGW75" s="84"/>
      <c r="PGX75" s="84"/>
      <c r="PGY75" s="84"/>
      <c r="PGZ75" s="84"/>
      <c r="PHA75" s="84"/>
      <c r="PHB75" s="84"/>
      <c r="PHC75" s="84"/>
      <c r="PHD75" s="84"/>
      <c r="PHE75" s="84"/>
      <c r="PHF75" s="84"/>
      <c r="PHG75" s="84"/>
      <c r="PHH75" s="84"/>
      <c r="PHI75" s="84"/>
      <c r="PHJ75" s="84"/>
      <c r="PHK75" s="84"/>
      <c r="PHL75" s="84"/>
      <c r="PHM75" s="84"/>
      <c r="PHN75" s="84"/>
      <c r="PHO75" s="84"/>
      <c r="PHP75" s="84"/>
      <c r="PHQ75" s="84"/>
      <c r="PHR75" s="84"/>
      <c r="PHS75" s="84"/>
      <c r="PHT75" s="84"/>
      <c r="PHU75" s="84"/>
      <c r="PHV75" s="84"/>
      <c r="PHW75" s="84"/>
      <c r="PHX75" s="84"/>
      <c r="PHY75" s="84"/>
      <c r="PHZ75" s="84"/>
      <c r="PIA75" s="84"/>
      <c r="PIB75" s="84"/>
      <c r="PIC75" s="84"/>
      <c r="PID75" s="84"/>
      <c r="PIE75" s="84"/>
      <c r="PIF75" s="84"/>
      <c r="PIG75" s="84"/>
      <c r="PIH75" s="84"/>
      <c r="PII75" s="84"/>
      <c r="PIJ75" s="84"/>
      <c r="PIK75" s="84"/>
      <c r="PIL75" s="84"/>
      <c r="PIM75" s="84"/>
      <c r="PIN75" s="84"/>
      <c r="PIO75" s="84"/>
      <c r="PIP75" s="84"/>
      <c r="PIQ75" s="84"/>
      <c r="PIR75" s="84"/>
      <c r="PIS75" s="84"/>
      <c r="PIT75" s="84"/>
      <c r="PIU75" s="84"/>
      <c r="PIV75" s="84"/>
      <c r="PIW75" s="84"/>
      <c r="PIX75" s="84"/>
      <c r="PIY75" s="84"/>
      <c r="PIZ75" s="84"/>
      <c r="PJA75" s="84"/>
      <c r="PJB75" s="84"/>
      <c r="PJC75" s="84"/>
      <c r="PJD75" s="84"/>
      <c r="PJE75" s="84"/>
      <c r="PJF75" s="84"/>
      <c r="PJG75" s="84"/>
      <c r="PJH75" s="84"/>
      <c r="PJI75" s="84"/>
      <c r="PJJ75" s="84"/>
      <c r="PJK75" s="84"/>
      <c r="PJL75" s="84"/>
      <c r="PJM75" s="84"/>
      <c r="PJN75" s="84"/>
      <c r="PJO75" s="84"/>
      <c r="PJP75" s="84"/>
      <c r="PJQ75" s="84"/>
      <c r="PJR75" s="84"/>
      <c r="PJS75" s="84"/>
      <c r="PJT75" s="84"/>
      <c r="PJU75" s="84"/>
      <c r="PJV75" s="84"/>
      <c r="PJW75" s="84"/>
      <c r="PJX75" s="84"/>
      <c r="PJY75" s="84"/>
      <c r="PJZ75" s="84"/>
      <c r="PKA75" s="84"/>
      <c r="PKB75" s="84"/>
      <c r="PKC75" s="84"/>
      <c r="PKD75" s="84"/>
      <c r="PKE75" s="84"/>
      <c r="PKF75" s="84"/>
      <c r="PKG75" s="84"/>
      <c r="PKH75" s="84"/>
      <c r="PKI75" s="84"/>
      <c r="PKJ75" s="84"/>
      <c r="PKK75" s="84"/>
      <c r="PKL75" s="84"/>
      <c r="PKM75" s="84"/>
      <c r="PKN75" s="84"/>
      <c r="PKO75" s="84"/>
      <c r="PKP75" s="84"/>
      <c r="PKQ75" s="84"/>
      <c r="PKR75" s="84"/>
      <c r="PKS75" s="84"/>
      <c r="PKT75" s="84"/>
      <c r="PKU75" s="84"/>
      <c r="PKV75" s="84"/>
      <c r="PKW75" s="84"/>
      <c r="PKX75" s="84"/>
      <c r="PKY75" s="84"/>
      <c r="PKZ75" s="84"/>
      <c r="PLA75" s="84"/>
      <c r="PLB75" s="84"/>
      <c r="PLC75" s="84"/>
      <c r="PLD75" s="84"/>
      <c r="PLE75" s="84"/>
      <c r="PLF75" s="84"/>
      <c r="PLG75" s="84"/>
      <c r="PLH75" s="84"/>
      <c r="PLI75" s="84"/>
      <c r="PLJ75" s="84"/>
      <c r="PLK75" s="84"/>
      <c r="PLL75" s="84"/>
      <c r="PLM75" s="84"/>
      <c r="PLN75" s="84"/>
      <c r="PLO75" s="84"/>
      <c r="PLP75" s="84"/>
      <c r="PLQ75" s="84"/>
      <c r="PLR75" s="84"/>
      <c r="PLS75" s="84"/>
      <c r="PLT75" s="84"/>
      <c r="PLU75" s="84"/>
      <c r="PLV75" s="84"/>
      <c r="PLW75" s="84"/>
      <c r="PLX75" s="84"/>
      <c r="PLY75" s="84"/>
      <c r="PLZ75" s="84"/>
      <c r="PMA75" s="84"/>
      <c r="PMB75" s="84"/>
      <c r="PMC75" s="84"/>
      <c r="PMD75" s="84"/>
      <c r="PME75" s="84"/>
      <c r="PMF75" s="84"/>
      <c r="PMG75" s="84"/>
      <c r="PMH75" s="84"/>
      <c r="PMI75" s="84"/>
      <c r="PMJ75" s="84"/>
      <c r="PMK75" s="84"/>
      <c r="PML75" s="84"/>
      <c r="PMM75" s="84"/>
      <c r="PMN75" s="84"/>
      <c r="PMO75" s="84"/>
      <c r="PMP75" s="84"/>
      <c r="PMQ75" s="84"/>
      <c r="PMR75" s="84"/>
      <c r="PMS75" s="84"/>
      <c r="PMT75" s="84"/>
      <c r="PMU75" s="84"/>
      <c r="PMV75" s="84"/>
      <c r="PMW75" s="84"/>
      <c r="PMX75" s="84"/>
      <c r="PMY75" s="84"/>
      <c r="PMZ75" s="84"/>
      <c r="PNA75" s="84"/>
      <c r="PNB75" s="84"/>
      <c r="PNC75" s="84"/>
      <c r="PND75" s="84"/>
      <c r="PNE75" s="84"/>
      <c r="PNF75" s="84"/>
      <c r="PNG75" s="84"/>
      <c r="PNH75" s="84"/>
      <c r="PNI75" s="84"/>
      <c r="PNJ75" s="84"/>
      <c r="PNK75" s="84"/>
      <c r="PNL75" s="84"/>
      <c r="PNM75" s="84"/>
      <c r="PNN75" s="84"/>
      <c r="PNO75" s="84"/>
      <c r="PNP75" s="84"/>
      <c r="PNQ75" s="84"/>
      <c r="PNR75" s="84"/>
      <c r="PNS75" s="84"/>
      <c r="PNT75" s="84"/>
      <c r="PNU75" s="84"/>
      <c r="PNV75" s="84"/>
      <c r="PNW75" s="84"/>
      <c r="PNX75" s="84"/>
      <c r="PNY75" s="84"/>
      <c r="PNZ75" s="84"/>
      <c r="POA75" s="84"/>
      <c r="POH75" s="84"/>
      <c r="POI75" s="84"/>
      <c r="POJ75" s="84"/>
      <c r="POK75" s="84"/>
      <c r="POL75" s="84"/>
      <c r="POM75" s="84"/>
      <c r="PON75" s="84"/>
      <c r="POO75" s="84"/>
      <c r="POP75" s="84"/>
      <c r="POQ75" s="84"/>
      <c r="POR75" s="84"/>
      <c r="POS75" s="84"/>
      <c r="POT75" s="84"/>
      <c r="POU75" s="84"/>
      <c r="POV75" s="84"/>
      <c r="POW75" s="84"/>
      <c r="POX75" s="84"/>
      <c r="POY75" s="84"/>
      <c r="POZ75" s="84"/>
      <c r="PPA75" s="84"/>
      <c r="PPB75" s="84"/>
      <c r="PPC75" s="84"/>
      <c r="PPD75" s="84"/>
      <c r="PPE75" s="84"/>
      <c r="PPF75" s="84"/>
      <c r="PPG75" s="84"/>
      <c r="PPH75" s="84"/>
      <c r="PPI75" s="84"/>
      <c r="PPJ75" s="84"/>
      <c r="PPK75" s="84"/>
      <c r="PPL75" s="84"/>
      <c r="PPM75" s="84"/>
      <c r="PPN75" s="84"/>
      <c r="PPO75" s="84"/>
      <c r="PPP75" s="84"/>
      <c r="PPQ75" s="84"/>
      <c r="PPR75" s="84"/>
      <c r="PPS75" s="84"/>
      <c r="PPT75" s="84"/>
      <c r="PPU75" s="84"/>
      <c r="PPV75" s="84"/>
      <c r="PPW75" s="84"/>
      <c r="PPX75" s="84"/>
      <c r="PPY75" s="84"/>
      <c r="PPZ75" s="84"/>
      <c r="PQA75" s="84"/>
      <c r="PQB75" s="84"/>
      <c r="PQC75" s="84"/>
      <c r="PQD75" s="84"/>
      <c r="PQE75" s="84"/>
      <c r="PQF75" s="84"/>
      <c r="PQG75" s="84"/>
      <c r="PQH75" s="84"/>
      <c r="PQI75" s="84"/>
      <c r="PQJ75" s="84"/>
      <c r="PQK75" s="84"/>
      <c r="PQL75" s="84"/>
      <c r="PQM75" s="84"/>
      <c r="PQN75" s="84"/>
      <c r="PQO75" s="84"/>
      <c r="PQP75" s="84"/>
      <c r="PQQ75" s="84"/>
      <c r="PQR75" s="84"/>
      <c r="PQS75" s="84"/>
      <c r="PQT75" s="84"/>
      <c r="PQU75" s="84"/>
      <c r="PQV75" s="84"/>
      <c r="PQW75" s="84"/>
      <c r="PQX75" s="84"/>
      <c r="PQY75" s="84"/>
      <c r="PQZ75" s="84"/>
      <c r="PRA75" s="84"/>
      <c r="PRB75" s="84"/>
      <c r="PRC75" s="84"/>
      <c r="PRD75" s="84"/>
      <c r="PRE75" s="84"/>
      <c r="PRF75" s="84"/>
      <c r="PRG75" s="84"/>
      <c r="PRH75" s="84"/>
      <c r="PRI75" s="84"/>
      <c r="PRJ75" s="84"/>
      <c r="PRK75" s="84"/>
      <c r="PRL75" s="84"/>
      <c r="PRM75" s="84"/>
      <c r="PRN75" s="84"/>
      <c r="PRO75" s="84"/>
      <c r="PRP75" s="84"/>
      <c r="PRQ75" s="84"/>
      <c r="PRR75" s="84"/>
      <c r="PRS75" s="84"/>
      <c r="PRT75" s="84"/>
      <c r="PRU75" s="84"/>
      <c r="PRV75" s="84"/>
      <c r="PRW75" s="84"/>
      <c r="PRX75" s="84"/>
      <c r="PRY75" s="84"/>
      <c r="PRZ75" s="84"/>
      <c r="PSA75" s="84"/>
      <c r="PSB75" s="84"/>
      <c r="PSC75" s="84"/>
      <c r="PSD75" s="84"/>
      <c r="PSE75" s="84"/>
      <c r="PSF75" s="84"/>
      <c r="PSG75" s="84"/>
      <c r="PSH75" s="84"/>
      <c r="PSI75" s="84"/>
      <c r="PSJ75" s="84"/>
      <c r="PSK75" s="84"/>
      <c r="PSL75" s="84"/>
      <c r="PSM75" s="84"/>
      <c r="PSN75" s="84"/>
      <c r="PSO75" s="84"/>
      <c r="PSP75" s="84"/>
      <c r="PSQ75" s="84"/>
      <c r="PSR75" s="84"/>
      <c r="PSS75" s="84"/>
      <c r="PST75" s="84"/>
      <c r="PSU75" s="84"/>
      <c r="PSV75" s="84"/>
      <c r="PSW75" s="84"/>
      <c r="PSX75" s="84"/>
      <c r="PSY75" s="84"/>
      <c r="PSZ75" s="84"/>
      <c r="PTA75" s="84"/>
      <c r="PTB75" s="84"/>
      <c r="PTC75" s="84"/>
      <c r="PTD75" s="84"/>
      <c r="PTE75" s="84"/>
      <c r="PTF75" s="84"/>
      <c r="PTG75" s="84"/>
      <c r="PTH75" s="84"/>
      <c r="PTI75" s="84"/>
      <c r="PTJ75" s="84"/>
      <c r="PTK75" s="84"/>
      <c r="PTL75" s="84"/>
      <c r="PTM75" s="84"/>
      <c r="PTN75" s="84"/>
      <c r="PTO75" s="84"/>
      <c r="PTP75" s="84"/>
      <c r="PTQ75" s="84"/>
      <c r="PTR75" s="84"/>
      <c r="PTS75" s="84"/>
      <c r="PTT75" s="84"/>
      <c r="PTU75" s="84"/>
      <c r="PTV75" s="84"/>
      <c r="PTW75" s="84"/>
      <c r="PTX75" s="84"/>
      <c r="PTY75" s="84"/>
      <c r="PTZ75" s="84"/>
      <c r="PUA75" s="84"/>
      <c r="PUB75" s="84"/>
      <c r="PUC75" s="84"/>
      <c r="PUD75" s="84"/>
      <c r="PUE75" s="84"/>
      <c r="PUF75" s="84"/>
      <c r="PUG75" s="84"/>
      <c r="PUH75" s="84"/>
      <c r="PUI75" s="84"/>
      <c r="PUJ75" s="84"/>
      <c r="PUK75" s="84"/>
      <c r="PUL75" s="84"/>
      <c r="PUM75" s="84"/>
      <c r="PUN75" s="84"/>
      <c r="PUO75" s="84"/>
      <c r="PUP75" s="84"/>
      <c r="PUQ75" s="84"/>
      <c r="PUR75" s="84"/>
      <c r="PUS75" s="84"/>
      <c r="PUT75" s="84"/>
      <c r="PUU75" s="84"/>
      <c r="PUV75" s="84"/>
      <c r="PUW75" s="84"/>
      <c r="PUX75" s="84"/>
      <c r="PUY75" s="84"/>
      <c r="PUZ75" s="84"/>
      <c r="PVA75" s="84"/>
      <c r="PVB75" s="84"/>
      <c r="PVC75" s="84"/>
      <c r="PVD75" s="84"/>
      <c r="PVE75" s="84"/>
      <c r="PVF75" s="84"/>
      <c r="PVG75" s="84"/>
      <c r="PVH75" s="84"/>
      <c r="PVI75" s="84"/>
      <c r="PVJ75" s="84"/>
      <c r="PVK75" s="84"/>
      <c r="PVL75" s="84"/>
      <c r="PVM75" s="84"/>
      <c r="PVN75" s="84"/>
      <c r="PVO75" s="84"/>
      <c r="PVP75" s="84"/>
      <c r="PVQ75" s="84"/>
      <c r="PVR75" s="84"/>
      <c r="PVS75" s="84"/>
      <c r="PVT75" s="84"/>
      <c r="PVU75" s="84"/>
      <c r="PVV75" s="84"/>
      <c r="PVW75" s="84"/>
      <c r="PVX75" s="84"/>
      <c r="PVY75" s="84"/>
      <c r="PVZ75" s="84"/>
      <c r="PWA75" s="84"/>
      <c r="PWB75" s="84"/>
      <c r="PWC75" s="84"/>
      <c r="PWD75" s="84"/>
      <c r="PWE75" s="84"/>
      <c r="PWF75" s="84"/>
      <c r="PWG75" s="84"/>
      <c r="PWH75" s="84"/>
      <c r="PWI75" s="84"/>
      <c r="PWJ75" s="84"/>
      <c r="PWK75" s="84"/>
      <c r="PWL75" s="84"/>
      <c r="PWM75" s="84"/>
      <c r="PWN75" s="84"/>
      <c r="PWO75" s="84"/>
      <c r="PWP75" s="84"/>
      <c r="PWQ75" s="84"/>
      <c r="PWR75" s="84"/>
      <c r="PWS75" s="84"/>
      <c r="PWT75" s="84"/>
      <c r="PWU75" s="84"/>
      <c r="PWV75" s="84"/>
      <c r="PWW75" s="84"/>
      <c r="PWX75" s="84"/>
      <c r="PWY75" s="84"/>
      <c r="PWZ75" s="84"/>
      <c r="PXA75" s="84"/>
      <c r="PXB75" s="84"/>
      <c r="PXC75" s="84"/>
      <c r="PXD75" s="84"/>
      <c r="PXE75" s="84"/>
      <c r="PXF75" s="84"/>
      <c r="PXG75" s="84"/>
      <c r="PXH75" s="84"/>
      <c r="PXI75" s="84"/>
      <c r="PXJ75" s="84"/>
      <c r="PXK75" s="84"/>
      <c r="PXL75" s="84"/>
      <c r="PXM75" s="84"/>
      <c r="PXN75" s="84"/>
      <c r="PXO75" s="84"/>
      <c r="PXP75" s="84"/>
      <c r="PXQ75" s="84"/>
      <c r="PXR75" s="84"/>
      <c r="PXS75" s="84"/>
      <c r="PXT75" s="84"/>
      <c r="PXU75" s="84"/>
      <c r="PXV75" s="84"/>
      <c r="PXW75" s="84"/>
      <c r="PYD75" s="84"/>
      <c r="PYE75" s="84"/>
      <c r="PYF75" s="84"/>
      <c r="PYG75" s="84"/>
      <c r="PYH75" s="84"/>
      <c r="PYI75" s="84"/>
      <c r="PYJ75" s="84"/>
      <c r="PYK75" s="84"/>
      <c r="PYL75" s="84"/>
      <c r="PYM75" s="84"/>
      <c r="PYN75" s="84"/>
      <c r="PYO75" s="84"/>
      <c r="PYP75" s="84"/>
      <c r="PYQ75" s="84"/>
      <c r="PYR75" s="84"/>
      <c r="PYS75" s="84"/>
      <c r="PYT75" s="84"/>
      <c r="PYU75" s="84"/>
      <c r="PYV75" s="84"/>
      <c r="PYW75" s="84"/>
      <c r="PYX75" s="84"/>
      <c r="PYY75" s="84"/>
      <c r="PYZ75" s="84"/>
      <c r="PZA75" s="84"/>
      <c r="PZB75" s="84"/>
      <c r="PZC75" s="84"/>
      <c r="PZD75" s="84"/>
      <c r="PZE75" s="84"/>
      <c r="PZF75" s="84"/>
      <c r="PZG75" s="84"/>
      <c r="PZH75" s="84"/>
      <c r="PZI75" s="84"/>
      <c r="PZJ75" s="84"/>
      <c r="PZK75" s="84"/>
      <c r="PZL75" s="84"/>
      <c r="PZM75" s="84"/>
      <c r="PZN75" s="84"/>
      <c r="PZO75" s="84"/>
      <c r="PZP75" s="84"/>
      <c r="PZQ75" s="84"/>
      <c r="PZR75" s="84"/>
      <c r="PZS75" s="84"/>
      <c r="PZT75" s="84"/>
      <c r="PZU75" s="84"/>
      <c r="PZV75" s="84"/>
      <c r="PZW75" s="84"/>
      <c r="PZX75" s="84"/>
      <c r="PZY75" s="84"/>
      <c r="PZZ75" s="84"/>
      <c r="QAA75" s="84"/>
      <c r="QAB75" s="84"/>
      <c r="QAC75" s="84"/>
      <c r="QAD75" s="84"/>
      <c r="QAE75" s="84"/>
      <c r="QAF75" s="84"/>
      <c r="QAG75" s="84"/>
      <c r="QAH75" s="84"/>
      <c r="QAI75" s="84"/>
      <c r="QAJ75" s="84"/>
      <c r="QAK75" s="84"/>
      <c r="QAL75" s="84"/>
      <c r="QAM75" s="84"/>
      <c r="QAN75" s="84"/>
      <c r="QAO75" s="84"/>
      <c r="QAP75" s="84"/>
      <c r="QAQ75" s="84"/>
      <c r="QAR75" s="84"/>
      <c r="QAS75" s="84"/>
      <c r="QAT75" s="84"/>
      <c r="QAU75" s="84"/>
      <c r="QAV75" s="84"/>
      <c r="QAW75" s="84"/>
      <c r="QAX75" s="84"/>
      <c r="QAY75" s="84"/>
      <c r="QAZ75" s="84"/>
      <c r="QBA75" s="84"/>
      <c r="QBB75" s="84"/>
      <c r="QBC75" s="84"/>
      <c r="QBD75" s="84"/>
      <c r="QBE75" s="84"/>
      <c r="QBF75" s="84"/>
      <c r="QBG75" s="84"/>
      <c r="QBH75" s="84"/>
      <c r="QBI75" s="84"/>
      <c r="QBJ75" s="84"/>
      <c r="QBK75" s="84"/>
      <c r="QBL75" s="84"/>
      <c r="QBM75" s="84"/>
      <c r="QBN75" s="84"/>
      <c r="QBO75" s="84"/>
      <c r="QBP75" s="84"/>
      <c r="QBQ75" s="84"/>
      <c r="QBR75" s="84"/>
      <c r="QBS75" s="84"/>
      <c r="QBT75" s="84"/>
      <c r="QBU75" s="84"/>
      <c r="QBV75" s="84"/>
      <c r="QBW75" s="84"/>
      <c r="QBX75" s="84"/>
      <c r="QBY75" s="84"/>
      <c r="QBZ75" s="84"/>
      <c r="QCA75" s="84"/>
      <c r="QCB75" s="84"/>
      <c r="QCC75" s="84"/>
      <c r="QCD75" s="84"/>
      <c r="QCE75" s="84"/>
      <c r="QCF75" s="84"/>
      <c r="QCG75" s="84"/>
      <c r="QCH75" s="84"/>
      <c r="QCI75" s="84"/>
      <c r="QCJ75" s="84"/>
      <c r="QCK75" s="84"/>
      <c r="QCL75" s="84"/>
      <c r="QCM75" s="84"/>
      <c r="QCN75" s="84"/>
      <c r="QCO75" s="84"/>
      <c r="QCP75" s="84"/>
      <c r="QCQ75" s="84"/>
      <c r="QCR75" s="84"/>
      <c r="QCS75" s="84"/>
      <c r="QCT75" s="84"/>
      <c r="QCU75" s="84"/>
      <c r="QCV75" s="84"/>
      <c r="QCW75" s="84"/>
      <c r="QCX75" s="84"/>
      <c r="QCY75" s="84"/>
      <c r="QCZ75" s="84"/>
      <c r="QDA75" s="84"/>
      <c r="QDB75" s="84"/>
      <c r="QDC75" s="84"/>
      <c r="QDD75" s="84"/>
      <c r="QDE75" s="84"/>
      <c r="QDF75" s="84"/>
      <c r="QDG75" s="84"/>
      <c r="QDH75" s="84"/>
      <c r="QDI75" s="84"/>
      <c r="QDJ75" s="84"/>
      <c r="QDK75" s="84"/>
      <c r="QDL75" s="84"/>
      <c r="QDM75" s="84"/>
      <c r="QDN75" s="84"/>
      <c r="QDO75" s="84"/>
      <c r="QDP75" s="84"/>
      <c r="QDQ75" s="84"/>
      <c r="QDR75" s="84"/>
      <c r="QDS75" s="84"/>
      <c r="QDT75" s="84"/>
      <c r="QDU75" s="84"/>
      <c r="QDV75" s="84"/>
      <c r="QDW75" s="84"/>
      <c r="QDX75" s="84"/>
      <c r="QDY75" s="84"/>
      <c r="QDZ75" s="84"/>
      <c r="QEA75" s="84"/>
      <c r="QEB75" s="84"/>
      <c r="QEC75" s="84"/>
      <c r="QED75" s="84"/>
      <c r="QEE75" s="84"/>
      <c r="QEF75" s="84"/>
      <c r="QEG75" s="84"/>
      <c r="QEH75" s="84"/>
      <c r="QEI75" s="84"/>
      <c r="QEJ75" s="84"/>
      <c r="QEK75" s="84"/>
      <c r="QEL75" s="84"/>
      <c r="QEM75" s="84"/>
      <c r="QEN75" s="84"/>
      <c r="QEO75" s="84"/>
      <c r="QEP75" s="84"/>
      <c r="QEQ75" s="84"/>
      <c r="QER75" s="84"/>
      <c r="QES75" s="84"/>
      <c r="QET75" s="84"/>
      <c r="QEU75" s="84"/>
      <c r="QEV75" s="84"/>
      <c r="QEW75" s="84"/>
      <c r="QEX75" s="84"/>
      <c r="QEY75" s="84"/>
      <c r="QEZ75" s="84"/>
      <c r="QFA75" s="84"/>
      <c r="QFB75" s="84"/>
      <c r="QFC75" s="84"/>
      <c r="QFD75" s="84"/>
      <c r="QFE75" s="84"/>
      <c r="QFF75" s="84"/>
      <c r="QFG75" s="84"/>
      <c r="QFH75" s="84"/>
      <c r="QFI75" s="84"/>
      <c r="QFJ75" s="84"/>
      <c r="QFK75" s="84"/>
      <c r="QFL75" s="84"/>
      <c r="QFM75" s="84"/>
      <c r="QFN75" s="84"/>
      <c r="QFO75" s="84"/>
      <c r="QFP75" s="84"/>
      <c r="QFQ75" s="84"/>
      <c r="QFR75" s="84"/>
      <c r="QFS75" s="84"/>
      <c r="QFT75" s="84"/>
      <c r="QFU75" s="84"/>
      <c r="QFV75" s="84"/>
      <c r="QFW75" s="84"/>
      <c r="QFX75" s="84"/>
      <c r="QFY75" s="84"/>
      <c r="QFZ75" s="84"/>
      <c r="QGA75" s="84"/>
      <c r="QGB75" s="84"/>
      <c r="QGC75" s="84"/>
      <c r="QGD75" s="84"/>
      <c r="QGE75" s="84"/>
      <c r="QGF75" s="84"/>
      <c r="QGG75" s="84"/>
      <c r="QGH75" s="84"/>
      <c r="QGI75" s="84"/>
      <c r="QGJ75" s="84"/>
      <c r="QGK75" s="84"/>
      <c r="QGL75" s="84"/>
      <c r="QGM75" s="84"/>
      <c r="QGN75" s="84"/>
      <c r="QGO75" s="84"/>
      <c r="QGP75" s="84"/>
      <c r="QGQ75" s="84"/>
      <c r="QGR75" s="84"/>
      <c r="QGS75" s="84"/>
      <c r="QGT75" s="84"/>
      <c r="QGU75" s="84"/>
      <c r="QGV75" s="84"/>
      <c r="QGW75" s="84"/>
      <c r="QGX75" s="84"/>
      <c r="QGY75" s="84"/>
      <c r="QGZ75" s="84"/>
      <c r="QHA75" s="84"/>
      <c r="QHB75" s="84"/>
      <c r="QHC75" s="84"/>
      <c r="QHD75" s="84"/>
      <c r="QHE75" s="84"/>
      <c r="QHF75" s="84"/>
      <c r="QHG75" s="84"/>
      <c r="QHH75" s="84"/>
      <c r="QHI75" s="84"/>
      <c r="QHJ75" s="84"/>
      <c r="QHK75" s="84"/>
      <c r="QHL75" s="84"/>
      <c r="QHM75" s="84"/>
      <c r="QHN75" s="84"/>
      <c r="QHO75" s="84"/>
      <c r="QHP75" s="84"/>
      <c r="QHQ75" s="84"/>
      <c r="QHR75" s="84"/>
      <c r="QHS75" s="84"/>
      <c r="QHZ75" s="84"/>
      <c r="QIA75" s="84"/>
      <c r="QIB75" s="84"/>
      <c r="QIC75" s="84"/>
      <c r="QID75" s="84"/>
      <c r="QIE75" s="84"/>
      <c r="QIF75" s="84"/>
      <c r="QIG75" s="84"/>
      <c r="QIH75" s="84"/>
      <c r="QII75" s="84"/>
      <c r="QIJ75" s="84"/>
      <c r="QIK75" s="84"/>
      <c r="QIL75" s="84"/>
      <c r="QIM75" s="84"/>
      <c r="QIN75" s="84"/>
      <c r="QIO75" s="84"/>
      <c r="QIP75" s="84"/>
      <c r="QIQ75" s="84"/>
      <c r="QIR75" s="84"/>
      <c r="QIS75" s="84"/>
      <c r="QIT75" s="84"/>
      <c r="QIU75" s="84"/>
      <c r="QIV75" s="84"/>
      <c r="QIW75" s="84"/>
      <c r="QIX75" s="84"/>
      <c r="QIY75" s="84"/>
      <c r="QIZ75" s="84"/>
      <c r="QJA75" s="84"/>
      <c r="QJB75" s="84"/>
      <c r="QJC75" s="84"/>
      <c r="QJD75" s="84"/>
      <c r="QJE75" s="84"/>
      <c r="QJF75" s="84"/>
      <c r="QJG75" s="84"/>
      <c r="QJH75" s="84"/>
      <c r="QJI75" s="84"/>
      <c r="QJJ75" s="84"/>
      <c r="QJK75" s="84"/>
      <c r="QJL75" s="84"/>
      <c r="QJM75" s="84"/>
      <c r="QJN75" s="84"/>
      <c r="QJO75" s="84"/>
      <c r="QJP75" s="84"/>
      <c r="QJQ75" s="84"/>
      <c r="QJR75" s="84"/>
      <c r="QJS75" s="84"/>
      <c r="QJT75" s="84"/>
      <c r="QJU75" s="84"/>
      <c r="QJV75" s="84"/>
      <c r="QJW75" s="84"/>
      <c r="QJX75" s="84"/>
      <c r="QJY75" s="84"/>
      <c r="QJZ75" s="84"/>
      <c r="QKA75" s="84"/>
      <c r="QKB75" s="84"/>
      <c r="QKC75" s="84"/>
      <c r="QKD75" s="84"/>
      <c r="QKE75" s="84"/>
      <c r="QKF75" s="84"/>
      <c r="QKG75" s="84"/>
      <c r="QKH75" s="84"/>
      <c r="QKI75" s="84"/>
      <c r="QKJ75" s="84"/>
      <c r="QKK75" s="84"/>
      <c r="QKL75" s="84"/>
      <c r="QKM75" s="84"/>
      <c r="QKN75" s="84"/>
      <c r="QKO75" s="84"/>
      <c r="QKP75" s="84"/>
      <c r="QKQ75" s="84"/>
      <c r="QKR75" s="84"/>
      <c r="QKS75" s="84"/>
      <c r="QKT75" s="84"/>
      <c r="QKU75" s="84"/>
      <c r="QKV75" s="84"/>
      <c r="QKW75" s="84"/>
      <c r="QKX75" s="84"/>
      <c r="QKY75" s="84"/>
      <c r="QKZ75" s="84"/>
      <c r="QLA75" s="84"/>
      <c r="QLB75" s="84"/>
      <c r="QLC75" s="84"/>
      <c r="QLD75" s="84"/>
      <c r="QLE75" s="84"/>
      <c r="QLF75" s="84"/>
      <c r="QLG75" s="84"/>
      <c r="QLH75" s="84"/>
      <c r="QLI75" s="84"/>
      <c r="QLJ75" s="84"/>
      <c r="QLK75" s="84"/>
      <c r="QLL75" s="84"/>
      <c r="QLM75" s="84"/>
      <c r="QLN75" s="84"/>
      <c r="QLO75" s="84"/>
      <c r="QLP75" s="84"/>
      <c r="QLQ75" s="84"/>
      <c r="QLR75" s="84"/>
      <c r="QLS75" s="84"/>
      <c r="QLT75" s="84"/>
      <c r="QLU75" s="84"/>
      <c r="QLV75" s="84"/>
      <c r="QLW75" s="84"/>
      <c r="QLX75" s="84"/>
      <c r="QLY75" s="84"/>
      <c r="QLZ75" s="84"/>
      <c r="QMA75" s="84"/>
      <c r="QMB75" s="84"/>
      <c r="QMC75" s="84"/>
      <c r="QMD75" s="84"/>
      <c r="QME75" s="84"/>
      <c r="QMF75" s="84"/>
      <c r="QMG75" s="84"/>
      <c r="QMH75" s="84"/>
      <c r="QMI75" s="84"/>
      <c r="QMJ75" s="84"/>
      <c r="QMK75" s="84"/>
      <c r="QML75" s="84"/>
      <c r="QMM75" s="84"/>
      <c r="QMN75" s="84"/>
      <c r="QMO75" s="84"/>
      <c r="QMP75" s="84"/>
      <c r="QMQ75" s="84"/>
      <c r="QMR75" s="84"/>
      <c r="QMS75" s="84"/>
      <c r="QMT75" s="84"/>
      <c r="QMU75" s="84"/>
      <c r="QMV75" s="84"/>
      <c r="QMW75" s="84"/>
      <c r="QMX75" s="84"/>
      <c r="QMY75" s="84"/>
      <c r="QMZ75" s="84"/>
      <c r="QNA75" s="84"/>
      <c r="QNB75" s="84"/>
      <c r="QNC75" s="84"/>
      <c r="QND75" s="84"/>
      <c r="QNE75" s="84"/>
      <c r="QNF75" s="84"/>
      <c r="QNG75" s="84"/>
      <c r="QNH75" s="84"/>
      <c r="QNI75" s="84"/>
      <c r="QNJ75" s="84"/>
      <c r="QNK75" s="84"/>
      <c r="QNL75" s="84"/>
      <c r="QNM75" s="84"/>
      <c r="QNN75" s="84"/>
      <c r="QNO75" s="84"/>
      <c r="QNP75" s="84"/>
      <c r="QNQ75" s="84"/>
      <c r="QNR75" s="84"/>
      <c r="QNS75" s="84"/>
      <c r="QNT75" s="84"/>
      <c r="QNU75" s="84"/>
      <c r="QNV75" s="84"/>
      <c r="QNW75" s="84"/>
      <c r="QNX75" s="84"/>
      <c r="QNY75" s="84"/>
      <c r="QNZ75" s="84"/>
      <c r="QOA75" s="84"/>
      <c r="QOB75" s="84"/>
      <c r="QOC75" s="84"/>
      <c r="QOD75" s="84"/>
      <c r="QOE75" s="84"/>
      <c r="QOF75" s="84"/>
      <c r="QOG75" s="84"/>
      <c r="QOH75" s="84"/>
      <c r="QOI75" s="84"/>
      <c r="QOJ75" s="84"/>
      <c r="QOK75" s="84"/>
      <c r="QOL75" s="84"/>
      <c r="QOM75" s="84"/>
      <c r="QON75" s="84"/>
      <c r="QOO75" s="84"/>
      <c r="QOP75" s="84"/>
      <c r="QOQ75" s="84"/>
      <c r="QOR75" s="84"/>
      <c r="QOS75" s="84"/>
      <c r="QOT75" s="84"/>
      <c r="QOU75" s="84"/>
      <c r="QOV75" s="84"/>
      <c r="QOW75" s="84"/>
      <c r="QOX75" s="84"/>
      <c r="QOY75" s="84"/>
      <c r="QOZ75" s="84"/>
      <c r="QPA75" s="84"/>
      <c r="QPB75" s="84"/>
      <c r="QPC75" s="84"/>
      <c r="QPD75" s="84"/>
      <c r="QPE75" s="84"/>
      <c r="QPF75" s="84"/>
      <c r="QPG75" s="84"/>
      <c r="QPH75" s="84"/>
      <c r="QPI75" s="84"/>
      <c r="QPJ75" s="84"/>
      <c r="QPK75" s="84"/>
      <c r="QPL75" s="84"/>
      <c r="QPM75" s="84"/>
      <c r="QPN75" s="84"/>
      <c r="QPO75" s="84"/>
      <c r="QPP75" s="84"/>
      <c r="QPQ75" s="84"/>
      <c r="QPR75" s="84"/>
      <c r="QPS75" s="84"/>
      <c r="QPT75" s="84"/>
      <c r="QPU75" s="84"/>
      <c r="QPV75" s="84"/>
      <c r="QPW75" s="84"/>
      <c r="QPX75" s="84"/>
      <c r="QPY75" s="84"/>
      <c r="QPZ75" s="84"/>
      <c r="QQA75" s="84"/>
      <c r="QQB75" s="84"/>
      <c r="QQC75" s="84"/>
      <c r="QQD75" s="84"/>
      <c r="QQE75" s="84"/>
      <c r="QQF75" s="84"/>
      <c r="QQG75" s="84"/>
      <c r="QQH75" s="84"/>
      <c r="QQI75" s="84"/>
      <c r="QQJ75" s="84"/>
      <c r="QQK75" s="84"/>
      <c r="QQL75" s="84"/>
      <c r="QQM75" s="84"/>
      <c r="QQN75" s="84"/>
      <c r="QQO75" s="84"/>
      <c r="QQP75" s="84"/>
      <c r="QQQ75" s="84"/>
      <c r="QQR75" s="84"/>
      <c r="QQS75" s="84"/>
      <c r="QQT75" s="84"/>
      <c r="QQU75" s="84"/>
      <c r="QQV75" s="84"/>
      <c r="QQW75" s="84"/>
      <c r="QQX75" s="84"/>
      <c r="QQY75" s="84"/>
      <c r="QQZ75" s="84"/>
      <c r="QRA75" s="84"/>
      <c r="QRB75" s="84"/>
      <c r="QRC75" s="84"/>
      <c r="QRD75" s="84"/>
      <c r="QRE75" s="84"/>
      <c r="QRF75" s="84"/>
      <c r="QRG75" s="84"/>
      <c r="QRH75" s="84"/>
      <c r="QRI75" s="84"/>
      <c r="QRJ75" s="84"/>
      <c r="QRK75" s="84"/>
      <c r="QRL75" s="84"/>
      <c r="QRM75" s="84"/>
      <c r="QRN75" s="84"/>
      <c r="QRO75" s="84"/>
      <c r="QRV75" s="84"/>
      <c r="QRW75" s="84"/>
      <c r="QRX75" s="84"/>
      <c r="QRY75" s="84"/>
      <c r="QRZ75" s="84"/>
      <c r="QSA75" s="84"/>
      <c r="QSB75" s="84"/>
      <c r="QSC75" s="84"/>
      <c r="QSD75" s="84"/>
      <c r="QSE75" s="84"/>
      <c r="QSF75" s="84"/>
      <c r="QSG75" s="84"/>
      <c r="QSH75" s="84"/>
      <c r="QSI75" s="84"/>
      <c r="QSJ75" s="84"/>
      <c r="QSK75" s="84"/>
      <c r="QSL75" s="84"/>
      <c r="QSM75" s="84"/>
      <c r="QSN75" s="84"/>
      <c r="QSO75" s="84"/>
      <c r="QSP75" s="84"/>
      <c r="QSQ75" s="84"/>
      <c r="QSR75" s="84"/>
      <c r="QSS75" s="84"/>
      <c r="QST75" s="84"/>
      <c r="QSU75" s="84"/>
      <c r="QSV75" s="84"/>
      <c r="QSW75" s="84"/>
      <c r="QSX75" s="84"/>
      <c r="QSY75" s="84"/>
      <c r="QSZ75" s="84"/>
      <c r="QTA75" s="84"/>
      <c r="QTB75" s="84"/>
      <c r="QTC75" s="84"/>
      <c r="QTD75" s="84"/>
      <c r="QTE75" s="84"/>
      <c r="QTF75" s="84"/>
      <c r="QTG75" s="84"/>
      <c r="QTH75" s="84"/>
      <c r="QTI75" s="84"/>
      <c r="QTJ75" s="84"/>
      <c r="QTK75" s="84"/>
      <c r="QTL75" s="84"/>
      <c r="QTM75" s="84"/>
      <c r="QTN75" s="84"/>
      <c r="QTO75" s="84"/>
      <c r="QTP75" s="84"/>
      <c r="QTQ75" s="84"/>
      <c r="QTR75" s="84"/>
      <c r="QTS75" s="84"/>
      <c r="QTT75" s="84"/>
      <c r="QTU75" s="84"/>
      <c r="QTV75" s="84"/>
      <c r="QTW75" s="84"/>
      <c r="QTX75" s="84"/>
      <c r="QTY75" s="84"/>
      <c r="QTZ75" s="84"/>
      <c r="QUA75" s="84"/>
      <c r="QUB75" s="84"/>
      <c r="QUC75" s="84"/>
      <c r="QUD75" s="84"/>
      <c r="QUE75" s="84"/>
      <c r="QUF75" s="84"/>
      <c r="QUG75" s="84"/>
      <c r="QUH75" s="84"/>
      <c r="QUI75" s="84"/>
      <c r="QUJ75" s="84"/>
      <c r="QUK75" s="84"/>
      <c r="QUL75" s="84"/>
      <c r="QUM75" s="84"/>
      <c r="QUN75" s="84"/>
      <c r="QUO75" s="84"/>
      <c r="QUP75" s="84"/>
      <c r="QUQ75" s="84"/>
      <c r="QUR75" s="84"/>
      <c r="QUS75" s="84"/>
      <c r="QUT75" s="84"/>
      <c r="QUU75" s="84"/>
      <c r="QUV75" s="84"/>
      <c r="QUW75" s="84"/>
      <c r="QUX75" s="84"/>
      <c r="QUY75" s="84"/>
      <c r="QUZ75" s="84"/>
      <c r="QVA75" s="84"/>
      <c r="QVB75" s="84"/>
      <c r="QVC75" s="84"/>
      <c r="QVD75" s="84"/>
      <c r="QVE75" s="84"/>
      <c r="QVF75" s="84"/>
      <c r="QVG75" s="84"/>
      <c r="QVH75" s="84"/>
      <c r="QVI75" s="84"/>
      <c r="QVJ75" s="84"/>
      <c r="QVK75" s="84"/>
      <c r="QVL75" s="84"/>
      <c r="QVM75" s="84"/>
      <c r="QVN75" s="84"/>
      <c r="QVO75" s="84"/>
      <c r="QVP75" s="84"/>
      <c r="QVQ75" s="84"/>
      <c r="QVR75" s="84"/>
      <c r="QVS75" s="84"/>
      <c r="QVT75" s="84"/>
      <c r="QVU75" s="84"/>
      <c r="QVV75" s="84"/>
      <c r="QVW75" s="84"/>
      <c r="QVX75" s="84"/>
      <c r="QVY75" s="84"/>
      <c r="QVZ75" s="84"/>
      <c r="QWA75" s="84"/>
      <c r="QWB75" s="84"/>
      <c r="QWC75" s="84"/>
      <c r="QWD75" s="84"/>
      <c r="QWE75" s="84"/>
      <c r="QWF75" s="84"/>
      <c r="QWG75" s="84"/>
      <c r="QWH75" s="84"/>
      <c r="QWI75" s="84"/>
      <c r="QWJ75" s="84"/>
      <c r="QWK75" s="84"/>
      <c r="QWL75" s="84"/>
      <c r="QWM75" s="84"/>
      <c r="QWN75" s="84"/>
      <c r="QWO75" s="84"/>
      <c r="QWP75" s="84"/>
      <c r="QWQ75" s="84"/>
      <c r="QWR75" s="84"/>
      <c r="QWS75" s="84"/>
      <c r="QWT75" s="84"/>
      <c r="QWU75" s="84"/>
      <c r="QWV75" s="84"/>
      <c r="QWW75" s="84"/>
      <c r="QWX75" s="84"/>
      <c r="QWY75" s="84"/>
      <c r="QWZ75" s="84"/>
      <c r="QXA75" s="84"/>
      <c r="QXB75" s="84"/>
      <c r="QXC75" s="84"/>
      <c r="QXD75" s="84"/>
      <c r="QXE75" s="84"/>
      <c r="QXF75" s="84"/>
      <c r="QXG75" s="84"/>
      <c r="QXH75" s="84"/>
      <c r="QXI75" s="84"/>
      <c r="QXJ75" s="84"/>
      <c r="QXK75" s="84"/>
      <c r="QXL75" s="84"/>
      <c r="QXM75" s="84"/>
      <c r="QXN75" s="84"/>
      <c r="QXO75" s="84"/>
      <c r="QXP75" s="84"/>
      <c r="QXQ75" s="84"/>
      <c r="QXR75" s="84"/>
      <c r="QXS75" s="84"/>
      <c r="QXT75" s="84"/>
      <c r="QXU75" s="84"/>
      <c r="QXV75" s="84"/>
      <c r="QXW75" s="84"/>
      <c r="QXX75" s="84"/>
      <c r="QXY75" s="84"/>
      <c r="QXZ75" s="84"/>
      <c r="QYA75" s="84"/>
      <c r="QYB75" s="84"/>
      <c r="QYC75" s="84"/>
      <c r="QYD75" s="84"/>
      <c r="QYE75" s="84"/>
      <c r="QYF75" s="84"/>
      <c r="QYG75" s="84"/>
      <c r="QYH75" s="84"/>
      <c r="QYI75" s="84"/>
      <c r="QYJ75" s="84"/>
      <c r="QYK75" s="84"/>
      <c r="QYL75" s="84"/>
      <c r="QYM75" s="84"/>
      <c r="QYN75" s="84"/>
      <c r="QYO75" s="84"/>
      <c r="QYP75" s="84"/>
      <c r="QYQ75" s="84"/>
      <c r="QYR75" s="84"/>
      <c r="QYS75" s="84"/>
      <c r="QYT75" s="84"/>
      <c r="QYU75" s="84"/>
      <c r="QYV75" s="84"/>
      <c r="QYW75" s="84"/>
      <c r="QYX75" s="84"/>
      <c r="QYY75" s="84"/>
      <c r="QYZ75" s="84"/>
      <c r="QZA75" s="84"/>
      <c r="QZB75" s="84"/>
      <c r="QZC75" s="84"/>
      <c r="QZD75" s="84"/>
      <c r="QZE75" s="84"/>
      <c r="QZF75" s="84"/>
      <c r="QZG75" s="84"/>
      <c r="QZH75" s="84"/>
      <c r="QZI75" s="84"/>
      <c r="QZJ75" s="84"/>
      <c r="QZK75" s="84"/>
      <c r="QZL75" s="84"/>
      <c r="QZM75" s="84"/>
      <c r="QZN75" s="84"/>
      <c r="QZO75" s="84"/>
      <c r="QZP75" s="84"/>
      <c r="QZQ75" s="84"/>
      <c r="QZR75" s="84"/>
      <c r="QZS75" s="84"/>
      <c r="QZT75" s="84"/>
      <c r="QZU75" s="84"/>
      <c r="QZV75" s="84"/>
      <c r="QZW75" s="84"/>
      <c r="QZX75" s="84"/>
      <c r="QZY75" s="84"/>
      <c r="QZZ75" s="84"/>
      <c r="RAA75" s="84"/>
      <c r="RAB75" s="84"/>
      <c r="RAC75" s="84"/>
      <c r="RAD75" s="84"/>
      <c r="RAE75" s="84"/>
      <c r="RAF75" s="84"/>
      <c r="RAG75" s="84"/>
      <c r="RAH75" s="84"/>
      <c r="RAI75" s="84"/>
      <c r="RAJ75" s="84"/>
      <c r="RAK75" s="84"/>
      <c r="RAL75" s="84"/>
      <c r="RAM75" s="84"/>
      <c r="RAN75" s="84"/>
      <c r="RAO75" s="84"/>
      <c r="RAP75" s="84"/>
      <c r="RAQ75" s="84"/>
      <c r="RAR75" s="84"/>
      <c r="RAS75" s="84"/>
      <c r="RAT75" s="84"/>
      <c r="RAU75" s="84"/>
      <c r="RAV75" s="84"/>
      <c r="RAW75" s="84"/>
      <c r="RAX75" s="84"/>
      <c r="RAY75" s="84"/>
      <c r="RAZ75" s="84"/>
      <c r="RBA75" s="84"/>
      <c r="RBB75" s="84"/>
      <c r="RBC75" s="84"/>
      <c r="RBD75" s="84"/>
      <c r="RBE75" s="84"/>
      <c r="RBF75" s="84"/>
      <c r="RBG75" s="84"/>
      <c r="RBH75" s="84"/>
      <c r="RBI75" s="84"/>
      <c r="RBJ75" s="84"/>
      <c r="RBK75" s="84"/>
      <c r="RBR75" s="84"/>
      <c r="RBS75" s="84"/>
      <c r="RBT75" s="84"/>
      <c r="RBU75" s="84"/>
      <c r="RBV75" s="84"/>
      <c r="RBW75" s="84"/>
      <c r="RBX75" s="84"/>
      <c r="RBY75" s="84"/>
      <c r="RBZ75" s="84"/>
      <c r="RCA75" s="84"/>
      <c r="RCB75" s="84"/>
      <c r="RCC75" s="84"/>
      <c r="RCD75" s="84"/>
      <c r="RCE75" s="84"/>
      <c r="RCF75" s="84"/>
      <c r="RCG75" s="84"/>
      <c r="RCH75" s="84"/>
      <c r="RCI75" s="84"/>
      <c r="RCJ75" s="84"/>
      <c r="RCK75" s="84"/>
      <c r="RCL75" s="84"/>
      <c r="RCM75" s="84"/>
      <c r="RCN75" s="84"/>
      <c r="RCO75" s="84"/>
      <c r="RCP75" s="84"/>
      <c r="RCQ75" s="84"/>
      <c r="RCR75" s="84"/>
      <c r="RCS75" s="84"/>
      <c r="RCT75" s="84"/>
      <c r="RCU75" s="84"/>
      <c r="RCV75" s="84"/>
      <c r="RCW75" s="84"/>
      <c r="RCX75" s="84"/>
      <c r="RCY75" s="84"/>
      <c r="RCZ75" s="84"/>
      <c r="RDA75" s="84"/>
      <c r="RDB75" s="84"/>
      <c r="RDC75" s="84"/>
      <c r="RDD75" s="84"/>
      <c r="RDE75" s="84"/>
      <c r="RDF75" s="84"/>
      <c r="RDG75" s="84"/>
      <c r="RDH75" s="84"/>
      <c r="RDI75" s="84"/>
      <c r="RDJ75" s="84"/>
      <c r="RDK75" s="84"/>
      <c r="RDL75" s="84"/>
      <c r="RDM75" s="84"/>
      <c r="RDN75" s="84"/>
      <c r="RDO75" s="84"/>
      <c r="RDP75" s="84"/>
      <c r="RDQ75" s="84"/>
      <c r="RDR75" s="84"/>
      <c r="RDS75" s="84"/>
      <c r="RDT75" s="84"/>
      <c r="RDU75" s="84"/>
      <c r="RDV75" s="84"/>
      <c r="RDW75" s="84"/>
      <c r="RDX75" s="84"/>
      <c r="RDY75" s="84"/>
      <c r="RDZ75" s="84"/>
      <c r="REA75" s="84"/>
      <c r="REB75" s="84"/>
      <c r="REC75" s="84"/>
      <c r="RED75" s="84"/>
      <c r="REE75" s="84"/>
      <c r="REF75" s="84"/>
      <c r="REG75" s="84"/>
      <c r="REH75" s="84"/>
      <c r="REI75" s="84"/>
      <c r="REJ75" s="84"/>
      <c r="REK75" s="84"/>
      <c r="REL75" s="84"/>
      <c r="REM75" s="84"/>
      <c r="REN75" s="84"/>
      <c r="REO75" s="84"/>
      <c r="REP75" s="84"/>
      <c r="REQ75" s="84"/>
      <c r="RER75" s="84"/>
      <c r="RES75" s="84"/>
      <c r="RET75" s="84"/>
      <c r="REU75" s="84"/>
      <c r="REV75" s="84"/>
      <c r="REW75" s="84"/>
      <c r="REX75" s="84"/>
      <c r="REY75" s="84"/>
      <c r="REZ75" s="84"/>
      <c r="RFA75" s="84"/>
      <c r="RFB75" s="84"/>
      <c r="RFC75" s="84"/>
      <c r="RFD75" s="84"/>
      <c r="RFE75" s="84"/>
      <c r="RFF75" s="84"/>
      <c r="RFG75" s="84"/>
      <c r="RFH75" s="84"/>
      <c r="RFI75" s="84"/>
      <c r="RFJ75" s="84"/>
      <c r="RFK75" s="84"/>
      <c r="RFL75" s="84"/>
      <c r="RFM75" s="84"/>
      <c r="RFN75" s="84"/>
      <c r="RFO75" s="84"/>
      <c r="RFP75" s="84"/>
      <c r="RFQ75" s="84"/>
      <c r="RFR75" s="84"/>
      <c r="RFS75" s="84"/>
      <c r="RFT75" s="84"/>
      <c r="RFU75" s="84"/>
      <c r="RFV75" s="84"/>
      <c r="RFW75" s="84"/>
      <c r="RFX75" s="84"/>
      <c r="RFY75" s="84"/>
      <c r="RFZ75" s="84"/>
      <c r="RGA75" s="84"/>
      <c r="RGB75" s="84"/>
      <c r="RGC75" s="84"/>
      <c r="RGD75" s="84"/>
      <c r="RGE75" s="84"/>
      <c r="RGF75" s="84"/>
      <c r="RGG75" s="84"/>
      <c r="RGH75" s="84"/>
      <c r="RGI75" s="84"/>
      <c r="RGJ75" s="84"/>
      <c r="RGK75" s="84"/>
      <c r="RGL75" s="84"/>
      <c r="RGM75" s="84"/>
      <c r="RGN75" s="84"/>
      <c r="RGO75" s="84"/>
      <c r="RGP75" s="84"/>
      <c r="RGQ75" s="84"/>
      <c r="RGR75" s="84"/>
      <c r="RGS75" s="84"/>
      <c r="RGT75" s="84"/>
      <c r="RGU75" s="84"/>
      <c r="RGV75" s="84"/>
      <c r="RGW75" s="84"/>
      <c r="RGX75" s="84"/>
      <c r="RGY75" s="84"/>
      <c r="RGZ75" s="84"/>
      <c r="RHA75" s="84"/>
      <c r="RHB75" s="84"/>
      <c r="RHC75" s="84"/>
      <c r="RHD75" s="84"/>
      <c r="RHE75" s="84"/>
      <c r="RHF75" s="84"/>
      <c r="RHG75" s="84"/>
      <c r="RHH75" s="84"/>
      <c r="RHI75" s="84"/>
      <c r="RHJ75" s="84"/>
      <c r="RHK75" s="84"/>
      <c r="RHL75" s="84"/>
      <c r="RHM75" s="84"/>
      <c r="RHN75" s="84"/>
      <c r="RHO75" s="84"/>
      <c r="RHP75" s="84"/>
      <c r="RHQ75" s="84"/>
      <c r="RHR75" s="84"/>
      <c r="RHS75" s="84"/>
      <c r="RHT75" s="84"/>
      <c r="RHU75" s="84"/>
      <c r="RHV75" s="84"/>
      <c r="RHW75" s="84"/>
      <c r="RHX75" s="84"/>
      <c r="RHY75" s="84"/>
      <c r="RHZ75" s="84"/>
      <c r="RIA75" s="84"/>
      <c r="RIB75" s="84"/>
      <c r="RIC75" s="84"/>
      <c r="RID75" s="84"/>
      <c r="RIE75" s="84"/>
      <c r="RIF75" s="84"/>
      <c r="RIG75" s="84"/>
      <c r="RIH75" s="84"/>
      <c r="RII75" s="84"/>
      <c r="RIJ75" s="84"/>
      <c r="RIK75" s="84"/>
      <c r="RIL75" s="84"/>
      <c r="RIM75" s="84"/>
      <c r="RIN75" s="84"/>
      <c r="RIO75" s="84"/>
      <c r="RIP75" s="84"/>
      <c r="RIQ75" s="84"/>
      <c r="RIR75" s="84"/>
      <c r="RIS75" s="84"/>
      <c r="RIT75" s="84"/>
      <c r="RIU75" s="84"/>
      <c r="RIV75" s="84"/>
      <c r="RIW75" s="84"/>
      <c r="RIX75" s="84"/>
      <c r="RIY75" s="84"/>
      <c r="RIZ75" s="84"/>
      <c r="RJA75" s="84"/>
      <c r="RJB75" s="84"/>
      <c r="RJC75" s="84"/>
      <c r="RJD75" s="84"/>
      <c r="RJE75" s="84"/>
      <c r="RJF75" s="84"/>
      <c r="RJG75" s="84"/>
      <c r="RJH75" s="84"/>
      <c r="RJI75" s="84"/>
      <c r="RJJ75" s="84"/>
      <c r="RJK75" s="84"/>
      <c r="RJL75" s="84"/>
      <c r="RJM75" s="84"/>
      <c r="RJN75" s="84"/>
      <c r="RJO75" s="84"/>
      <c r="RJP75" s="84"/>
      <c r="RJQ75" s="84"/>
      <c r="RJR75" s="84"/>
      <c r="RJS75" s="84"/>
      <c r="RJT75" s="84"/>
      <c r="RJU75" s="84"/>
      <c r="RJV75" s="84"/>
      <c r="RJW75" s="84"/>
      <c r="RJX75" s="84"/>
      <c r="RJY75" s="84"/>
      <c r="RJZ75" s="84"/>
      <c r="RKA75" s="84"/>
      <c r="RKB75" s="84"/>
      <c r="RKC75" s="84"/>
      <c r="RKD75" s="84"/>
      <c r="RKE75" s="84"/>
      <c r="RKF75" s="84"/>
      <c r="RKG75" s="84"/>
      <c r="RKH75" s="84"/>
      <c r="RKI75" s="84"/>
      <c r="RKJ75" s="84"/>
      <c r="RKK75" s="84"/>
      <c r="RKL75" s="84"/>
      <c r="RKM75" s="84"/>
      <c r="RKN75" s="84"/>
      <c r="RKO75" s="84"/>
      <c r="RKP75" s="84"/>
      <c r="RKQ75" s="84"/>
      <c r="RKR75" s="84"/>
      <c r="RKS75" s="84"/>
      <c r="RKT75" s="84"/>
      <c r="RKU75" s="84"/>
      <c r="RKV75" s="84"/>
      <c r="RKW75" s="84"/>
      <c r="RKX75" s="84"/>
      <c r="RKY75" s="84"/>
      <c r="RKZ75" s="84"/>
      <c r="RLA75" s="84"/>
      <c r="RLB75" s="84"/>
      <c r="RLC75" s="84"/>
      <c r="RLD75" s="84"/>
      <c r="RLE75" s="84"/>
      <c r="RLF75" s="84"/>
      <c r="RLG75" s="84"/>
      <c r="RLN75" s="84"/>
      <c r="RLO75" s="84"/>
      <c r="RLP75" s="84"/>
      <c r="RLQ75" s="84"/>
      <c r="RLR75" s="84"/>
      <c r="RLS75" s="84"/>
      <c r="RLT75" s="84"/>
      <c r="RLU75" s="84"/>
      <c r="RLV75" s="84"/>
      <c r="RLW75" s="84"/>
      <c r="RLX75" s="84"/>
      <c r="RLY75" s="84"/>
      <c r="RLZ75" s="84"/>
      <c r="RMA75" s="84"/>
      <c r="RMB75" s="84"/>
      <c r="RMC75" s="84"/>
      <c r="RMD75" s="84"/>
      <c r="RME75" s="84"/>
      <c r="RMF75" s="84"/>
      <c r="RMG75" s="84"/>
      <c r="RMH75" s="84"/>
      <c r="RMI75" s="84"/>
      <c r="RMJ75" s="84"/>
      <c r="RMK75" s="84"/>
      <c r="RML75" s="84"/>
      <c r="RMM75" s="84"/>
      <c r="RMN75" s="84"/>
      <c r="RMO75" s="84"/>
      <c r="RMP75" s="84"/>
      <c r="RMQ75" s="84"/>
      <c r="RMR75" s="84"/>
      <c r="RMS75" s="84"/>
      <c r="RMT75" s="84"/>
      <c r="RMU75" s="84"/>
      <c r="RMV75" s="84"/>
      <c r="RMW75" s="84"/>
      <c r="RMX75" s="84"/>
      <c r="RMY75" s="84"/>
      <c r="RMZ75" s="84"/>
      <c r="RNA75" s="84"/>
      <c r="RNB75" s="84"/>
      <c r="RNC75" s="84"/>
      <c r="RND75" s="84"/>
      <c r="RNE75" s="84"/>
      <c r="RNF75" s="84"/>
      <c r="RNG75" s="84"/>
      <c r="RNH75" s="84"/>
      <c r="RNI75" s="84"/>
      <c r="RNJ75" s="84"/>
      <c r="RNK75" s="84"/>
      <c r="RNL75" s="84"/>
      <c r="RNM75" s="84"/>
      <c r="RNN75" s="84"/>
      <c r="RNO75" s="84"/>
      <c r="RNP75" s="84"/>
      <c r="RNQ75" s="84"/>
      <c r="RNR75" s="84"/>
      <c r="RNS75" s="84"/>
      <c r="RNT75" s="84"/>
      <c r="RNU75" s="84"/>
      <c r="RNV75" s="84"/>
      <c r="RNW75" s="84"/>
      <c r="RNX75" s="84"/>
      <c r="RNY75" s="84"/>
      <c r="RNZ75" s="84"/>
      <c r="ROA75" s="84"/>
      <c r="ROB75" s="84"/>
      <c r="ROC75" s="84"/>
      <c r="ROD75" s="84"/>
      <c r="ROE75" s="84"/>
      <c r="ROF75" s="84"/>
      <c r="ROG75" s="84"/>
      <c r="ROH75" s="84"/>
      <c r="ROI75" s="84"/>
      <c r="ROJ75" s="84"/>
      <c r="ROK75" s="84"/>
      <c r="ROL75" s="84"/>
      <c r="ROM75" s="84"/>
      <c r="RON75" s="84"/>
      <c r="ROO75" s="84"/>
      <c r="ROP75" s="84"/>
      <c r="ROQ75" s="84"/>
      <c r="ROR75" s="84"/>
      <c r="ROS75" s="84"/>
      <c r="ROT75" s="84"/>
      <c r="ROU75" s="84"/>
      <c r="ROV75" s="84"/>
      <c r="ROW75" s="84"/>
      <c r="ROX75" s="84"/>
      <c r="ROY75" s="84"/>
      <c r="ROZ75" s="84"/>
      <c r="RPA75" s="84"/>
      <c r="RPB75" s="84"/>
      <c r="RPC75" s="84"/>
      <c r="RPD75" s="84"/>
      <c r="RPE75" s="84"/>
      <c r="RPF75" s="84"/>
      <c r="RPG75" s="84"/>
      <c r="RPH75" s="84"/>
      <c r="RPI75" s="84"/>
      <c r="RPJ75" s="84"/>
      <c r="RPK75" s="84"/>
      <c r="RPL75" s="84"/>
      <c r="RPM75" s="84"/>
      <c r="RPN75" s="84"/>
      <c r="RPO75" s="84"/>
      <c r="RPP75" s="84"/>
      <c r="RPQ75" s="84"/>
      <c r="RPR75" s="84"/>
      <c r="RPS75" s="84"/>
      <c r="RPT75" s="84"/>
      <c r="RPU75" s="84"/>
      <c r="RPV75" s="84"/>
      <c r="RPW75" s="84"/>
      <c r="RPX75" s="84"/>
      <c r="RPY75" s="84"/>
      <c r="RPZ75" s="84"/>
      <c r="RQA75" s="84"/>
      <c r="RQB75" s="84"/>
      <c r="RQC75" s="84"/>
      <c r="RQD75" s="84"/>
      <c r="RQE75" s="84"/>
      <c r="RQF75" s="84"/>
      <c r="RQG75" s="84"/>
      <c r="RQH75" s="84"/>
      <c r="RQI75" s="84"/>
      <c r="RQJ75" s="84"/>
      <c r="RQK75" s="84"/>
      <c r="RQL75" s="84"/>
      <c r="RQM75" s="84"/>
      <c r="RQN75" s="84"/>
      <c r="RQO75" s="84"/>
      <c r="RQP75" s="84"/>
      <c r="RQQ75" s="84"/>
      <c r="RQR75" s="84"/>
      <c r="RQS75" s="84"/>
      <c r="RQT75" s="84"/>
      <c r="RQU75" s="84"/>
      <c r="RQV75" s="84"/>
      <c r="RQW75" s="84"/>
      <c r="RQX75" s="84"/>
      <c r="RQY75" s="84"/>
      <c r="RQZ75" s="84"/>
      <c r="RRA75" s="84"/>
      <c r="RRB75" s="84"/>
      <c r="RRC75" s="84"/>
      <c r="RRD75" s="84"/>
      <c r="RRE75" s="84"/>
      <c r="RRF75" s="84"/>
      <c r="RRG75" s="84"/>
      <c r="RRH75" s="84"/>
      <c r="RRI75" s="84"/>
      <c r="RRJ75" s="84"/>
      <c r="RRK75" s="84"/>
      <c r="RRL75" s="84"/>
      <c r="RRM75" s="84"/>
      <c r="RRN75" s="84"/>
      <c r="RRO75" s="84"/>
      <c r="RRP75" s="84"/>
      <c r="RRQ75" s="84"/>
      <c r="RRR75" s="84"/>
      <c r="RRS75" s="84"/>
      <c r="RRT75" s="84"/>
      <c r="RRU75" s="84"/>
      <c r="RRV75" s="84"/>
      <c r="RRW75" s="84"/>
      <c r="RRX75" s="84"/>
      <c r="RRY75" s="84"/>
      <c r="RRZ75" s="84"/>
      <c r="RSA75" s="84"/>
      <c r="RSB75" s="84"/>
      <c r="RSC75" s="84"/>
      <c r="RSD75" s="84"/>
      <c r="RSE75" s="84"/>
      <c r="RSF75" s="84"/>
      <c r="RSG75" s="84"/>
      <c r="RSH75" s="84"/>
      <c r="RSI75" s="84"/>
      <c r="RSJ75" s="84"/>
      <c r="RSK75" s="84"/>
      <c r="RSL75" s="84"/>
      <c r="RSM75" s="84"/>
      <c r="RSN75" s="84"/>
      <c r="RSO75" s="84"/>
      <c r="RSP75" s="84"/>
      <c r="RSQ75" s="84"/>
      <c r="RSR75" s="84"/>
      <c r="RSS75" s="84"/>
      <c r="RST75" s="84"/>
      <c r="RSU75" s="84"/>
      <c r="RSV75" s="84"/>
      <c r="RSW75" s="84"/>
      <c r="RSX75" s="84"/>
      <c r="RSY75" s="84"/>
      <c r="RSZ75" s="84"/>
      <c r="RTA75" s="84"/>
      <c r="RTB75" s="84"/>
      <c r="RTC75" s="84"/>
      <c r="RTD75" s="84"/>
      <c r="RTE75" s="84"/>
      <c r="RTF75" s="84"/>
      <c r="RTG75" s="84"/>
      <c r="RTH75" s="84"/>
      <c r="RTI75" s="84"/>
      <c r="RTJ75" s="84"/>
      <c r="RTK75" s="84"/>
      <c r="RTL75" s="84"/>
      <c r="RTM75" s="84"/>
      <c r="RTN75" s="84"/>
      <c r="RTO75" s="84"/>
      <c r="RTP75" s="84"/>
      <c r="RTQ75" s="84"/>
      <c r="RTR75" s="84"/>
      <c r="RTS75" s="84"/>
      <c r="RTT75" s="84"/>
      <c r="RTU75" s="84"/>
      <c r="RTV75" s="84"/>
      <c r="RTW75" s="84"/>
      <c r="RTX75" s="84"/>
      <c r="RTY75" s="84"/>
      <c r="RTZ75" s="84"/>
      <c r="RUA75" s="84"/>
      <c r="RUB75" s="84"/>
      <c r="RUC75" s="84"/>
      <c r="RUD75" s="84"/>
      <c r="RUE75" s="84"/>
      <c r="RUF75" s="84"/>
      <c r="RUG75" s="84"/>
      <c r="RUH75" s="84"/>
      <c r="RUI75" s="84"/>
      <c r="RUJ75" s="84"/>
      <c r="RUK75" s="84"/>
      <c r="RUL75" s="84"/>
      <c r="RUM75" s="84"/>
      <c r="RUN75" s="84"/>
      <c r="RUO75" s="84"/>
      <c r="RUP75" s="84"/>
      <c r="RUQ75" s="84"/>
      <c r="RUR75" s="84"/>
      <c r="RUS75" s="84"/>
      <c r="RUT75" s="84"/>
      <c r="RUU75" s="84"/>
      <c r="RUV75" s="84"/>
      <c r="RUW75" s="84"/>
      <c r="RUX75" s="84"/>
      <c r="RUY75" s="84"/>
      <c r="RUZ75" s="84"/>
      <c r="RVA75" s="84"/>
      <c r="RVB75" s="84"/>
      <c r="RVC75" s="84"/>
      <c r="RVJ75" s="84"/>
      <c r="RVK75" s="84"/>
      <c r="RVL75" s="84"/>
      <c r="RVM75" s="84"/>
      <c r="RVN75" s="84"/>
      <c r="RVO75" s="84"/>
      <c r="RVP75" s="84"/>
      <c r="RVQ75" s="84"/>
      <c r="RVR75" s="84"/>
      <c r="RVS75" s="84"/>
      <c r="RVT75" s="84"/>
      <c r="RVU75" s="84"/>
      <c r="RVV75" s="84"/>
      <c r="RVW75" s="84"/>
      <c r="RVX75" s="84"/>
      <c r="RVY75" s="84"/>
      <c r="RVZ75" s="84"/>
      <c r="RWA75" s="84"/>
      <c r="RWB75" s="84"/>
      <c r="RWC75" s="84"/>
      <c r="RWD75" s="84"/>
      <c r="RWE75" s="84"/>
      <c r="RWF75" s="84"/>
      <c r="RWG75" s="84"/>
      <c r="RWH75" s="84"/>
      <c r="RWI75" s="84"/>
      <c r="RWJ75" s="84"/>
      <c r="RWK75" s="84"/>
      <c r="RWL75" s="84"/>
      <c r="RWM75" s="84"/>
      <c r="RWN75" s="84"/>
      <c r="RWO75" s="84"/>
      <c r="RWP75" s="84"/>
      <c r="RWQ75" s="84"/>
      <c r="RWR75" s="84"/>
      <c r="RWS75" s="84"/>
      <c r="RWT75" s="84"/>
      <c r="RWU75" s="84"/>
      <c r="RWV75" s="84"/>
      <c r="RWW75" s="84"/>
      <c r="RWX75" s="84"/>
      <c r="RWY75" s="84"/>
      <c r="RWZ75" s="84"/>
      <c r="RXA75" s="84"/>
      <c r="RXB75" s="84"/>
      <c r="RXC75" s="84"/>
      <c r="RXD75" s="84"/>
      <c r="RXE75" s="84"/>
      <c r="RXF75" s="84"/>
      <c r="RXG75" s="84"/>
      <c r="RXH75" s="84"/>
      <c r="RXI75" s="84"/>
      <c r="RXJ75" s="84"/>
      <c r="RXK75" s="84"/>
      <c r="RXL75" s="84"/>
      <c r="RXM75" s="84"/>
      <c r="RXN75" s="84"/>
      <c r="RXO75" s="84"/>
      <c r="RXP75" s="84"/>
      <c r="RXQ75" s="84"/>
      <c r="RXR75" s="84"/>
      <c r="RXS75" s="84"/>
      <c r="RXT75" s="84"/>
      <c r="RXU75" s="84"/>
      <c r="RXV75" s="84"/>
      <c r="RXW75" s="84"/>
      <c r="RXX75" s="84"/>
      <c r="RXY75" s="84"/>
      <c r="RXZ75" s="84"/>
      <c r="RYA75" s="84"/>
      <c r="RYB75" s="84"/>
      <c r="RYC75" s="84"/>
      <c r="RYD75" s="84"/>
      <c r="RYE75" s="84"/>
      <c r="RYF75" s="84"/>
      <c r="RYG75" s="84"/>
      <c r="RYH75" s="84"/>
      <c r="RYI75" s="84"/>
      <c r="RYJ75" s="84"/>
      <c r="RYK75" s="84"/>
      <c r="RYL75" s="84"/>
      <c r="RYM75" s="84"/>
      <c r="RYN75" s="84"/>
      <c r="RYO75" s="84"/>
      <c r="RYP75" s="84"/>
      <c r="RYQ75" s="84"/>
      <c r="RYR75" s="84"/>
      <c r="RYS75" s="84"/>
      <c r="RYT75" s="84"/>
      <c r="RYU75" s="84"/>
      <c r="RYV75" s="84"/>
      <c r="RYW75" s="84"/>
      <c r="RYX75" s="84"/>
      <c r="RYY75" s="84"/>
      <c r="RYZ75" s="84"/>
      <c r="RZA75" s="84"/>
      <c r="RZB75" s="84"/>
      <c r="RZC75" s="84"/>
      <c r="RZD75" s="84"/>
      <c r="RZE75" s="84"/>
      <c r="RZF75" s="84"/>
      <c r="RZG75" s="84"/>
      <c r="RZH75" s="84"/>
      <c r="RZI75" s="84"/>
      <c r="RZJ75" s="84"/>
      <c r="RZK75" s="84"/>
      <c r="RZL75" s="84"/>
      <c r="RZM75" s="84"/>
      <c r="RZN75" s="84"/>
      <c r="RZO75" s="84"/>
      <c r="RZP75" s="84"/>
      <c r="RZQ75" s="84"/>
      <c r="RZR75" s="84"/>
      <c r="RZS75" s="84"/>
      <c r="RZT75" s="84"/>
      <c r="RZU75" s="84"/>
      <c r="RZV75" s="84"/>
      <c r="RZW75" s="84"/>
      <c r="RZX75" s="84"/>
      <c r="RZY75" s="84"/>
      <c r="RZZ75" s="84"/>
      <c r="SAA75" s="84"/>
      <c r="SAB75" s="84"/>
      <c r="SAC75" s="84"/>
      <c r="SAD75" s="84"/>
      <c r="SAE75" s="84"/>
      <c r="SAF75" s="84"/>
      <c r="SAG75" s="84"/>
      <c r="SAH75" s="84"/>
      <c r="SAI75" s="84"/>
      <c r="SAJ75" s="84"/>
      <c r="SAK75" s="84"/>
      <c r="SAL75" s="84"/>
      <c r="SAM75" s="84"/>
      <c r="SAN75" s="84"/>
      <c r="SAO75" s="84"/>
      <c r="SAP75" s="84"/>
      <c r="SAQ75" s="84"/>
      <c r="SAR75" s="84"/>
      <c r="SAS75" s="84"/>
      <c r="SAT75" s="84"/>
      <c r="SAU75" s="84"/>
      <c r="SAV75" s="84"/>
      <c r="SAW75" s="84"/>
      <c r="SAX75" s="84"/>
      <c r="SAY75" s="84"/>
      <c r="SAZ75" s="84"/>
      <c r="SBA75" s="84"/>
      <c r="SBB75" s="84"/>
      <c r="SBC75" s="84"/>
      <c r="SBD75" s="84"/>
      <c r="SBE75" s="84"/>
      <c r="SBF75" s="84"/>
      <c r="SBG75" s="84"/>
      <c r="SBH75" s="84"/>
      <c r="SBI75" s="84"/>
      <c r="SBJ75" s="84"/>
      <c r="SBK75" s="84"/>
      <c r="SBL75" s="84"/>
      <c r="SBM75" s="84"/>
      <c r="SBN75" s="84"/>
      <c r="SBO75" s="84"/>
      <c r="SBP75" s="84"/>
      <c r="SBQ75" s="84"/>
      <c r="SBR75" s="84"/>
      <c r="SBS75" s="84"/>
      <c r="SBT75" s="84"/>
      <c r="SBU75" s="84"/>
      <c r="SBV75" s="84"/>
      <c r="SBW75" s="84"/>
      <c r="SBX75" s="84"/>
      <c r="SBY75" s="84"/>
      <c r="SBZ75" s="84"/>
      <c r="SCA75" s="84"/>
      <c r="SCB75" s="84"/>
      <c r="SCC75" s="84"/>
      <c r="SCD75" s="84"/>
      <c r="SCE75" s="84"/>
      <c r="SCF75" s="84"/>
      <c r="SCG75" s="84"/>
      <c r="SCH75" s="84"/>
      <c r="SCI75" s="84"/>
      <c r="SCJ75" s="84"/>
      <c r="SCK75" s="84"/>
      <c r="SCL75" s="84"/>
      <c r="SCM75" s="84"/>
      <c r="SCN75" s="84"/>
      <c r="SCO75" s="84"/>
      <c r="SCP75" s="84"/>
      <c r="SCQ75" s="84"/>
      <c r="SCR75" s="84"/>
      <c r="SCS75" s="84"/>
      <c r="SCT75" s="84"/>
      <c r="SCU75" s="84"/>
      <c r="SCV75" s="84"/>
      <c r="SCW75" s="84"/>
      <c r="SCX75" s="84"/>
      <c r="SCY75" s="84"/>
      <c r="SCZ75" s="84"/>
      <c r="SDA75" s="84"/>
      <c r="SDB75" s="84"/>
      <c r="SDC75" s="84"/>
      <c r="SDD75" s="84"/>
      <c r="SDE75" s="84"/>
      <c r="SDF75" s="84"/>
      <c r="SDG75" s="84"/>
      <c r="SDH75" s="84"/>
      <c r="SDI75" s="84"/>
      <c r="SDJ75" s="84"/>
      <c r="SDK75" s="84"/>
      <c r="SDL75" s="84"/>
      <c r="SDM75" s="84"/>
      <c r="SDN75" s="84"/>
      <c r="SDO75" s="84"/>
      <c r="SDP75" s="84"/>
      <c r="SDQ75" s="84"/>
      <c r="SDR75" s="84"/>
      <c r="SDS75" s="84"/>
      <c r="SDT75" s="84"/>
      <c r="SDU75" s="84"/>
      <c r="SDV75" s="84"/>
      <c r="SDW75" s="84"/>
      <c r="SDX75" s="84"/>
      <c r="SDY75" s="84"/>
      <c r="SDZ75" s="84"/>
      <c r="SEA75" s="84"/>
      <c r="SEB75" s="84"/>
      <c r="SEC75" s="84"/>
      <c r="SED75" s="84"/>
      <c r="SEE75" s="84"/>
      <c r="SEF75" s="84"/>
      <c r="SEG75" s="84"/>
      <c r="SEH75" s="84"/>
      <c r="SEI75" s="84"/>
      <c r="SEJ75" s="84"/>
      <c r="SEK75" s="84"/>
      <c r="SEL75" s="84"/>
      <c r="SEM75" s="84"/>
      <c r="SEN75" s="84"/>
      <c r="SEO75" s="84"/>
      <c r="SEP75" s="84"/>
      <c r="SEQ75" s="84"/>
      <c r="SER75" s="84"/>
      <c r="SES75" s="84"/>
      <c r="SET75" s="84"/>
      <c r="SEU75" s="84"/>
      <c r="SEV75" s="84"/>
      <c r="SEW75" s="84"/>
      <c r="SEX75" s="84"/>
      <c r="SEY75" s="84"/>
      <c r="SFF75" s="84"/>
      <c r="SFG75" s="84"/>
      <c r="SFH75" s="84"/>
      <c r="SFI75" s="84"/>
      <c r="SFJ75" s="84"/>
      <c r="SFK75" s="84"/>
      <c r="SFL75" s="84"/>
      <c r="SFM75" s="84"/>
      <c r="SFN75" s="84"/>
      <c r="SFO75" s="84"/>
      <c r="SFP75" s="84"/>
      <c r="SFQ75" s="84"/>
      <c r="SFR75" s="84"/>
      <c r="SFS75" s="84"/>
      <c r="SFT75" s="84"/>
      <c r="SFU75" s="84"/>
      <c r="SFV75" s="84"/>
      <c r="SFW75" s="84"/>
      <c r="SFX75" s="84"/>
      <c r="SFY75" s="84"/>
      <c r="SFZ75" s="84"/>
      <c r="SGA75" s="84"/>
      <c r="SGB75" s="84"/>
      <c r="SGC75" s="84"/>
      <c r="SGD75" s="84"/>
      <c r="SGE75" s="84"/>
      <c r="SGF75" s="84"/>
      <c r="SGG75" s="84"/>
      <c r="SGH75" s="84"/>
      <c r="SGI75" s="84"/>
      <c r="SGJ75" s="84"/>
      <c r="SGK75" s="84"/>
      <c r="SGL75" s="84"/>
      <c r="SGM75" s="84"/>
      <c r="SGN75" s="84"/>
      <c r="SGO75" s="84"/>
      <c r="SGP75" s="84"/>
      <c r="SGQ75" s="84"/>
      <c r="SGR75" s="84"/>
      <c r="SGS75" s="84"/>
      <c r="SGT75" s="84"/>
      <c r="SGU75" s="84"/>
      <c r="SGV75" s="84"/>
      <c r="SGW75" s="84"/>
      <c r="SGX75" s="84"/>
      <c r="SGY75" s="84"/>
      <c r="SGZ75" s="84"/>
      <c r="SHA75" s="84"/>
      <c r="SHB75" s="84"/>
      <c r="SHC75" s="84"/>
      <c r="SHD75" s="84"/>
      <c r="SHE75" s="84"/>
      <c r="SHF75" s="84"/>
      <c r="SHG75" s="84"/>
      <c r="SHH75" s="84"/>
      <c r="SHI75" s="84"/>
      <c r="SHJ75" s="84"/>
      <c r="SHK75" s="84"/>
      <c r="SHL75" s="84"/>
      <c r="SHM75" s="84"/>
      <c r="SHN75" s="84"/>
      <c r="SHO75" s="84"/>
      <c r="SHP75" s="84"/>
      <c r="SHQ75" s="84"/>
      <c r="SHR75" s="84"/>
      <c r="SHS75" s="84"/>
      <c r="SHT75" s="84"/>
      <c r="SHU75" s="84"/>
      <c r="SHV75" s="84"/>
      <c r="SHW75" s="84"/>
      <c r="SHX75" s="84"/>
      <c r="SHY75" s="84"/>
      <c r="SHZ75" s="84"/>
      <c r="SIA75" s="84"/>
      <c r="SIB75" s="84"/>
      <c r="SIC75" s="84"/>
      <c r="SID75" s="84"/>
      <c r="SIE75" s="84"/>
      <c r="SIF75" s="84"/>
      <c r="SIG75" s="84"/>
      <c r="SIH75" s="84"/>
      <c r="SII75" s="84"/>
      <c r="SIJ75" s="84"/>
      <c r="SIK75" s="84"/>
      <c r="SIL75" s="84"/>
      <c r="SIM75" s="84"/>
      <c r="SIN75" s="84"/>
      <c r="SIO75" s="84"/>
      <c r="SIP75" s="84"/>
      <c r="SIQ75" s="84"/>
      <c r="SIR75" s="84"/>
      <c r="SIS75" s="84"/>
      <c r="SIT75" s="84"/>
      <c r="SIU75" s="84"/>
      <c r="SIV75" s="84"/>
      <c r="SIW75" s="84"/>
      <c r="SIX75" s="84"/>
      <c r="SIY75" s="84"/>
      <c r="SIZ75" s="84"/>
      <c r="SJA75" s="84"/>
      <c r="SJB75" s="84"/>
      <c r="SJC75" s="84"/>
      <c r="SJD75" s="84"/>
      <c r="SJE75" s="84"/>
      <c r="SJF75" s="84"/>
      <c r="SJG75" s="84"/>
      <c r="SJH75" s="84"/>
      <c r="SJI75" s="84"/>
      <c r="SJJ75" s="84"/>
      <c r="SJK75" s="84"/>
      <c r="SJL75" s="84"/>
      <c r="SJM75" s="84"/>
      <c r="SJN75" s="84"/>
      <c r="SJO75" s="84"/>
      <c r="SJP75" s="84"/>
      <c r="SJQ75" s="84"/>
      <c r="SJR75" s="84"/>
      <c r="SJS75" s="84"/>
      <c r="SJT75" s="84"/>
      <c r="SJU75" s="84"/>
      <c r="SJV75" s="84"/>
      <c r="SJW75" s="84"/>
      <c r="SJX75" s="84"/>
      <c r="SJY75" s="84"/>
      <c r="SJZ75" s="84"/>
      <c r="SKA75" s="84"/>
      <c r="SKB75" s="84"/>
      <c r="SKC75" s="84"/>
      <c r="SKD75" s="84"/>
      <c r="SKE75" s="84"/>
      <c r="SKF75" s="84"/>
      <c r="SKG75" s="84"/>
      <c r="SKH75" s="84"/>
      <c r="SKI75" s="84"/>
      <c r="SKJ75" s="84"/>
      <c r="SKK75" s="84"/>
      <c r="SKL75" s="84"/>
      <c r="SKM75" s="84"/>
      <c r="SKN75" s="84"/>
      <c r="SKO75" s="84"/>
      <c r="SKP75" s="84"/>
      <c r="SKQ75" s="84"/>
      <c r="SKR75" s="84"/>
      <c r="SKS75" s="84"/>
      <c r="SKT75" s="84"/>
      <c r="SKU75" s="84"/>
      <c r="SKV75" s="84"/>
      <c r="SKW75" s="84"/>
      <c r="SKX75" s="84"/>
      <c r="SKY75" s="84"/>
      <c r="SKZ75" s="84"/>
      <c r="SLA75" s="84"/>
      <c r="SLB75" s="84"/>
      <c r="SLC75" s="84"/>
      <c r="SLD75" s="84"/>
      <c r="SLE75" s="84"/>
      <c r="SLF75" s="84"/>
      <c r="SLG75" s="84"/>
      <c r="SLH75" s="84"/>
      <c r="SLI75" s="84"/>
      <c r="SLJ75" s="84"/>
      <c r="SLK75" s="84"/>
      <c r="SLL75" s="84"/>
      <c r="SLM75" s="84"/>
      <c r="SLN75" s="84"/>
      <c r="SLO75" s="84"/>
      <c r="SLP75" s="84"/>
      <c r="SLQ75" s="84"/>
      <c r="SLR75" s="84"/>
      <c r="SLS75" s="84"/>
      <c r="SLT75" s="84"/>
      <c r="SLU75" s="84"/>
      <c r="SLV75" s="84"/>
      <c r="SLW75" s="84"/>
      <c r="SLX75" s="84"/>
      <c r="SLY75" s="84"/>
      <c r="SLZ75" s="84"/>
      <c r="SMA75" s="84"/>
      <c r="SMB75" s="84"/>
      <c r="SMC75" s="84"/>
      <c r="SMD75" s="84"/>
      <c r="SME75" s="84"/>
      <c r="SMF75" s="84"/>
      <c r="SMG75" s="84"/>
      <c r="SMH75" s="84"/>
      <c r="SMI75" s="84"/>
      <c r="SMJ75" s="84"/>
      <c r="SMK75" s="84"/>
      <c r="SML75" s="84"/>
      <c r="SMM75" s="84"/>
      <c r="SMN75" s="84"/>
      <c r="SMO75" s="84"/>
      <c r="SMP75" s="84"/>
      <c r="SMQ75" s="84"/>
      <c r="SMR75" s="84"/>
      <c r="SMS75" s="84"/>
      <c r="SMT75" s="84"/>
      <c r="SMU75" s="84"/>
      <c r="SMV75" s="84"/>
      <c r="SMW75" s="84"/>
      <c r="SMX75" s="84"/>
      <c r="SMY75" s="84"/>
      <c r="SMZ75" s="84"/>
      <c r="SNA75" s="84"/>
      <c r="SNB75" s="84"/>
      <c r="SNC75" s="84"/>
      <c r="SND75" s="84"/>
      <c r="SNE75" s="84"/>
      <c r="SNF75" s="84"/>
      <c r="SNG75" s="84"/>
      <c r="SNH75" s="84"/>
      <c r="SNI75" s="84"/>
      <c r="SNJ75" s="84"/>
      <c r="SNK75" s="84"/>
      <c r="SNL75" s="84"/>
      <c r="SNM75" s="84"/>
      <c r="SNN75" s="84"/>
      <c r="SNO75" s="84"/>
      <c r="SNP75" s="84"/>
      <c r="SNQ75" s="84"/>
      <c r="SNR75" s="84"/>
      <c r="SNS75" s="84"/>
      <c r="SNT75" s="84"/>
      <c r="SNU75" s="84"/>
      <c r="SNV75" s="84"/>
      <c r="SNW75" s="84"/>
      <c r="SNX75" s="84"/>
      <c r="SNY75" s="84"/>
      <c r="SNZ75" s="84"/>
      <c r="SOA75" s="84"/>
      <c r="SOB75" s="84"/>
      <c r="SOC75" s="84"/>
      <c r="SOD75" s="84"/>
      <c r="SOE75" s="84"/>
      <c r="SOF75" s="84"/>
      <c r="SOG75" s="84"/>
      <c r="SOH75" s="84"/>
      <c r="SOI75" s="84"/>
      <c r="SOJ75" s="84"/>
      <c r="SOK75" s="84"/>
      <c r="SOL75" s="84"/>
      <c r="SOM75" s="84"/>
      <c r="SON75" s="84"/>
      <c r="SOO75" s="84"/>
      <c r="SOP75" s="84"/>
      <c r="SOQ75" s="84"/>
      <c r="SOR75" s="84"/>
      <c r="SOS75" s="84"/>
      <c r="SOT75" s="84"/>
      <c r="SOU75" s="84"/>
      <c r="SPB75" s="84"/>
      <c r="SPC75" s="84"/>
      <c r="SPD75" s="84"/>
      <c r="SPE75" s="84"/>
      <c r="SPF75" s="84"/>
      <c r="SPG75" s="84"/>
      <c r="SPH75" s="84"/>
      <c r="SPI75" s="84"/>
      <c r="SPJ75" s="84"/>
      <c r="SPK75" s="84"/>
      <c r="SPL75" s="84"/>
      <c r="SPM75" s="84"/>
      <c r="SPN75" s="84"/>
      <c r="SPO75" s="84"/>
      <c r="SPP75" s="84"/>
      <c r="SPQ75" s="84"/>
      <c r="SPR75" s="84"/>
      <c r="SPS75" s="84"/>
      <c r="SPT75" s="84"/>
      <c r="SPU75" s="84"/>
      <c r="SPV75" s="84"/>
      <c r="SPW75" s="84"/>
      <c r="SPX75" s="84"/>
      <c r="SPY75" s="84"/>
      <c r="SPZ75" s="84"/>
      <c r="SQA75" s="84"/>
      <c r="SQB75" s="84"/>
      <c r="SQC75" s="84"/>
      <c r="SQD75" s="84"/>
      <c r="SQE75" s="84"/>
      <c r="SQF75" s="84"/>
      <c r="SQG75" s="84"/>
      <c r="SQH75" s="84"/>
      <c r="SQI75" s="84"/>
      <c r="SQJ75" s="84"/>
      <c r="SQK75" s="84"/>
      <c r="SQL75" s="84"/>
      <c r="SQM75" s="84"/>
      <c r="SQN75" s="84"/>
      <c r="SQO75" s="84"/>
      <c r="SQP75" s="84"/>
      <c r="SQQ75" s="84"/>
      <c r="SQR75" s="84"/>
      <c r="SQS75" s="84"/>
      <c r="SQT75" s="84"/>
      <c r="SQU75" s="84"/>
      <c r="SQV75" s="84"/>
      <c r="SQW75" s="84"/>
      <c r="SQX75" s="84"/>
      <c r="SQY75" s="84"/>
      <c r="SQZ75" s="84"/>
      <c r="SRA75" s="84"/>
      <c r="SRB75" s="84"/>
      <c r="SRC75" s="84"/>
      <c r="SRD75" s="84"/>
      <c r="SRE75" s="84"/>
      <c r="SRF75" s="84"/>
      <c r="SRG75" s="84"/>
      <c r="SRH75" s="84"/>
      <c r="SRI75" s="84"/>
      <c r="SRJ75" s="84"/>
      <c r="SRK75" s="84"/>
      <c r="SRL75" s="84"/>
      <c r="SRM75" s="84"/>
      <c r="SRN75" s="84"/>
      <c r="SRO75" s="84"/>
      <c r="SRP75" s="84"/>
      <c r="SRQ75" s="84"/>
      <c r="SRR75" s="84"/>
      <c r="SRS75" s="84"/>
      <c r="SRT75" s="84"/>
      <c r="SRU75" s="84"/>
      <c r="SRV75" s="84"/>
      <c r="SRW75" s="84"/>
      <c r="SRX75" s="84"/>
      <c r="SRY75" s="84"/>
      <c r="SRZ75" s="84"/>
      <c r="SSA75" s="84"/>
      <c r="SSB75" s="84"/>
      <c r="SSC75" s="84"/>
      <c r="SSD75" s="84"/>
      <c r="SSE75" s="84"/>
      <c r="SSF75" s="84"/>
      <c r="SSG75" s="84"/>
      <c r="SSH75" s="84"/>
      <c r="SSI75" s="84"/>
      <c r="SSJ75" s="84"/>
      <c r="SSK75" s="84"/>
      <c r="SSL75" s="84"/>
      <c r="SSM75" s="84"/>
      <c r="SSN75" s="84"/>
      <c r="SSO75" s="84"/>
      <c r="SSP75" s="84"/>
      <c r="SSQ75" s="84"/>
      <c r="SSR75" s="84"/>
      <c r="SSS75" s="84"/>
      <c r="SST75" s="84"/>
      <c r="SSU75" s="84"/>
      <c r="SSV75" s="84"/>
      <c r="SSW75" s="84"/>
      <c r="SSX75" s="84"/>
      <c r="SSY75" s="84"/>
      <c r="SSZ75" s="84"/>
      <c r="STA75" s="84"/>
      <c r="STB75" s="84"/>
      <c r="STC75" s="84"/>
      <c r="STD75" s="84"/>
      <c r="STE75" s="84"/>
      <c r="STF75" s="84"/>
      <c r="STG75" s="84"/>
      <c r="STH75" s="84"/>
      <c r="STI75" s="84"/>
      <c r="STJ75" s="84"/>
      <c r="STK75" s="84"/>
      <c r="STL75" s="84"/>
      <c r="STM75" s="84"/>
      <c r="STN75" s="84"/>
      <c r="STO75" s="84"/>
      <c r="STP75" s="84"/>
      <c r="STQ75" s="84"/>
      <c r="STR75" s="84"/>
      <c r="STS75" s="84"/>
      <c r="STT75" s="84"/>
      <c r="STU75" s="84"/>
      <c r="STV75" s="84"/>
      <c r="STW75" s="84"/>
      <c r="STX75" s="84"/>
      <c r="STY75" s="84"/>
      <c r="STZ75" s="84"/>
      <c r="SUA75" s="84"/>
      <c r="SUB75" s="84"/>
      <c r="SUC75" s="84"/>
      <c r="SUD75" s="84"/>
      <c r="SUE75" s="84"/>
      <c r="SUF75" s="84"/>
      <c r="SUG75" s="84"/>
      <c r="SUH75" s="84"/>
      <c r="SUI75" s="84"/>
      <c r="SUJ75" s="84"/>
      <c r="SUK75" s="84"/>
      <c r="SUL75" s="84"/>
      <c r="SUM75" s="84"/>
      <c r="SUN75" s="84"/>
      <c r="SUO75" s="84"/>
      <c r="SUP75" s="84"/>
      <c r="SUQ75" s="84"/>
      <c r="SUR75" s="84"/>
      <c r="SUS75" s="84"/>
      <c r="SUT75" s="84"/>
      <c r="SUU75" s="84"/>
      <c r="SUV75" s="84"/>
      <c r="SUW75" s="84"/>
      <c r="SUX75" s="84"/>
      <c r="SUY75" s="84"/>
      <c r="SUZ75" s="84"/>
      <c r="SVA75" s="84"/>
      <c r="SVB75" s="84"/>
      <c r="SVC75" s="84"/>
      <c r="SVD75" s="84"/>
      <c r="SVE75" s="84"/>
      <c r="SVF75" s="84"/>
      <c r="SVG75" s="84"/>
      <c r="SVH75" s="84"/>
      <c r="SVI75" s="84"/>
      <c r="SVJ75" s="84"/>
      <c r="SVK75" s="84"/>
      <c r="SVL75" s="84"/>
      <c r="SVM75" s="84"/>
      <c r="SVN75" s="84"/>
      <c r="SVO75" s="84"/>
      <c r="SVP75" s="84"/>
      <c r="SVQ75" s="84"/>
      <c r="SVR75" s="84"/>
      <c r="SVS75" s="84"/>
      <c r="SVT75" s="84"/>
      <c r="SVU75" s="84"/>
      <c r="SVV75" s="84"/>
      <c r="SVW75" s="84"/>
      <c r="SVX75" s="84"/>
      <c r="SVY75" s="84"/>
      <c r="SVZ75" s="84"/>
      <c r="SWA75" s="84"/>
      <c r="SWB75" s="84"/>
      <c r="SWC75" s="84"/>
      <c r="SWD75" s="84"/>
      <c r="SWE75" s="84"/>
      <c r="SWF75" s="84"/>
      <c r="SWG75" s="84"/>
      <c r="SWH75" s="84"/>
      <c r="SWI75" s="84"/>
      <c r="SWJ75" s="84"/>
      <c r="SWK75" s="84"/>
      <c r="SWL75" s="84"/>
      <c r="SWM75" s="84"/>
      <c r="SWN75" s="84"/>
      <c r="SWO75" s="84"/>
      <c r="SWP75" s="84"/>
      <c r="SWQ75" s="84"/>
      <c r="SWR75" s="84"/>
      <c r="SWS75" s="84"/>
      <c r="SWT75" s="84"/>
      <c r="SWU75" s="84"/>
      <c r="SWV75" s="84"/>
      <c r="SWW75" s="84"/>
      <c r="SWX75" s="84"/>
      <c r="SWY75" s="84"/>
      <c r="SWZ75" s="84"/>
      <c r="SXA75" s="84"/>
      <c r="SXB75" s="84"/>
      <c r="SXC75" s="84"/>
      <c r="SXD75" s="84"/>
      <c r="SXE75" s="84"/>
      <c r="SXF75" s="84"/>
      <c r="SXG75" s="84"/>
      <c r="SXH75" s="84"/>
      <c r="SXI75" s="84"/>
      <c r="SXJ75" s="84"/>
      <c r="SXK75" s="84"/>
      <c r="SXL75" s="84"/>
      <c r="SXM75" s="84"/>
      <c r="SXN75" s="84"/>
      <c r="SXO75" s="84"/>
      <c r="SXP75" s="84"/>
      <c r="SXQ75" s="84"/>
      <c r="SXR75" s="84"/>
      <c r="SXS75" s="84"/>
      <c r="SXT75" s="84"/>
      <c r="SXU75" s="84"/>
      <c r="SXV75" s="84"/>
      <c r="SXW75" s="84"/>
      <c r="SXX75" s="84"/>
      <c r="SXY75" s="84"/>
      <c r="SXZ75" s="84"/>
      <c r="SYA75" s="84"/>
      <c r="SYB75" s="84"/>
      <c r="SYC75" s="84"/>
      <c r="SYD75" s="84"/>
      <c r="SYE75" s="84"/>
      <c r="SYF75" s="84"/>
      <c r="SYG75" s="84"/>
      <c r="SYH75" s="84"/>
      <c r="SYI75" s="84"/>
      <c r="SYJ75" s="84"/>
      <c r="SYK75" s="84"/>
      <c r="SYL75" s="84"/>
      <c r="SYM75" s="84"/>
      <c r="SYN75" s="84"/>
      <c r="SYO75" s="84"/>
      <c r="SYP75" s="84"/>
      <c r="SYQ75" s="84"/>
      <c r="SYX75" s="84"/>
      <c r="SYY75" s="84"/>
      <c r="SYZ75" s="84"/>
      <c r="SZA75" s="84"/>
      <c r="SZB75" s="84"/>
      <c r="SZC75" s="84"/>
      <c r="SZD75" s="84"/>
      <c r="SZE75" s="84"/>
      <c r="SZF75" s="84"/>
      <c r="SZG75" s="84"/>
      <c r="SZH75" s="84"/>
      <c r="SZI75" s="84"/>
      <c r="SZJ75" s="84"/>
      <c r="SZK75" s="84"/>
      <c r="SZL75" s="84"/>
      <c r="SZM75" s="84"/>
      <c r="SZN75" s="84"/>
      <c r="SZO75" s="84"/>
      <c r="SZP75" s="84"/>
      <c r="SZQ75" s="84"/>
      <c r="SZR75" s="84"/>
      <c r="SZS75" s="84"/>
      <c r="SZT75" s="84"/>
      <c r="SZU75" s="84"/>
      <c r="SZV75" s="84"/>
      <c r="SZW75" s="84"/>
      <c r="SZX75" s="84"/>
      <c r="SZY75" s="84"/>
      <c r="SZZ75" s="84"/>
      <c r="TAA75" s="84"/>
      <c r="TAB75" s="84"/>
      <c r="TAC75" s="84"/>
      <c r="TAD75" s="84"/>
      <c r="TAE75" s="84"/>
      <c r="TAF75" s="84"/>
      <c r="TAG75" s="84"/>
      <c r="TAH75" s="84"/>
      <c r="TAI75" s="84"/>
      <c r="TAJ75" s="84"/>
      <c r="TAK75" s="84"/>
      <c r="TAL75" s="84"/>
      <c r="TAM75" s="84"/>
      <c r="TAN75" s="84"/>
      <c r="TAO75" s="84"/>
      <c r="TAP75" s="84"/>
      <c r="TAQ75" s="84"/>
      <c r="TAR75" s="84"/>
      <c r="TAS75" s="84"/>
      <c r="TAT75" s="84"/>
      <c r="TAU75" s="84"/>
      <c r="TAV75" s="84"/>
      <c r="TAW75" s="84"/>
      <c r="TAX75" s="84"/>
      <c r="TAY75" s="84"/>
      <c r="TAZ75" s="84"/>
      <c r="TBA75" s="84"/>
      <c r="TBB75" s="84"/>
      <c r="TBC75" s="84"/>
      <c r="TBD75" s="84"/>
      <c r="TBE75" s="84"/>
      <c r="TBF75" s="84"/>
      <c r="TBG75" s="84"/>
      <c r="TBH75" s="84"/>
      <c r="TBI75" s="84"/>
      <c r="TBJ75" s="84"/>
      <c r="TBK75" s="84"/>
      <c r="TBL75" s="84"/>
      <c r="TBM75" s="84"/>
      <c r="TBN75" s="84"/>
      <c r="TBO75" s="84"/>
      <c r="TBP75" s="84"/>
      <c r="TBQ75" s="84"/>
      <c r="TBR75" s="84"/>
      <c r="TBS75" s="84"/>
      <c r="TBT75" s="84"/>
      <c r="TBU75" s="84"/>
      <c r="TBV75" s="84"/>
      <c r="TBW75" s="84"/>
      <c r="TBX75" s="84"/>
      <c r="TBY75" s="84"/>
      <c r="TBZ75" s="84"/>
      <c r="TCA75" s="84"/>
      <c r="TCB75" s="84"/>
      <c r="TCC75" s="84"/>
      <c r="TCD75" s="84"/>
      <c r="TCE75" s="84"/>
      <c r="TCF75" s="84"/>
      <c r="TCG75" s="84"/>
      <c r="TCH75" s="84"/>
      <c r="TCI75" s="84"/>
      <c r="TCJ75" s="84"/>
      <c r="TCK75" s="84"/>
      <c r="TCL75" s="84"/>
      <c r="TCM75" s="84"/>
      <c r="TCN75" s="84"/>
      <c r="TCO75" s="84"/>
      <c r="TCP75" s="84"/>
      <c r="TCQ75" s="84"/>
      <c r="TCR75" s="84"/>
      <c r="TCS75" s="84"/>
      <c r="TCT75" s="84"/>
      <c r="TCU75" s="84"/>
      <c r="TCV75" s="84"/>
      <c r="TCW75" s="84"/>
      <c r="TCX75" s="84"/>
      <c r="TCY75" s="84"/>
      <c r="TCZ75" s="84"/>
      <c r="TDA75" s="84"/>
      <c r="TDB75" s="84"/>
      <c r="TDC75" s="84"/>
      <c r="TDD75" s="84"/>
      <c r="TDE75" s="84"/>
      <c r="TDF75" s="84"/>
      <c r="TDG75" s="84"/>
      <c r="TDH75" s="84"/>
      <c r="TDI75" s="84"/>
      <c r="TDJ75" s="84"/>
      <c r="TDK75" s="84"/>
      <c r="TDL75" s="84"/>
      <c r="TDM75" s="84"/>
      <c r="TDN75" s="84"/>
      <c r="TDO75" s="84"/>
      <c r="TDP75" s="84"/>
      <c r="TDQ75" s="84"/>
      <c r="TDR75" s="84"/>
      <c r="TDS75" s="84"/>
      <c r="TDT75" s="84"/>
      <c r="TDU75" s="84"/>
      <c r="TDV75" s="84"/>
      <c r="TDW75" s="84"/>
      <c r="TDX75" s="84"/>
      <c r="TDY75" s="84"/>
      <c r="TDZ75" s="84"/>
      <c r="TEA75" s="84"/>
      <c r="TEB75" s="84"/>
      <c r="TEC75" s="84"/>
      <c r="TED75" s="84"/>
      <c r="TEE75" s="84"/>
      <c r="TEF75" s="84"/>
      <c r="TEG75" s="84"/>
      <c r="TEH75" s="84"/>
      <c r="TEI75" s="84"/>
      <c r="TEJ75" s="84"/>
      <c r="TEK75" s="84"/>
      <c r="TEL75" s="84"/>
      <c r="TEM75" s="84"/>
      <c r="TEN75" s="84"/>
      <c r="TEO75" s="84"/>
      <c r="TEP75" s="84"/>
      <c r="TEQ75" s="84"/>
      <c r="TER75" s="84"/>
      <c r="TES75" s="84"/>
      <c r="TET75" s="84"/>
      <c r="TEU75" s="84"/>
      <c r="TEV75" s="84"/>
      <c r="TEW75" s="84"/>
      <c r="TEX75" s="84"/>
      <c r="TEY75" s="84"/>
      <c r="TEZ75" s="84"/>
      <c r="TFA75" s="84"/>
      <c r="TFB75" s="84"/>
      <c r="TFC75" s="84"/>
      <c r="TFD75" s="84"/>
      <c r="TFE75" s="84"/>
      <c r="TFF75" s="84"/>
      <c r="TFG75" s="84"/>
      <c r="TFH75" s="84"/>
      <c r="TFI75" s="84"/>
      <c r="TFJ75" s="84"/>
      <c r="TFK75" s="84"/>
      <c r="TFL75" s="84"/>
      <c r="TFM75" s="84"/>
      <c r="TFN75" s="84"/>
      <c r="TFO75" s="84"/>
      <c r="TFP75" s="84"/>
      <c r="TFQ75" s="84"/>
      <c r="TFR75" s="84"/>
      <c r="TFS75" s="84"/>
      <c r="TFT75" s="84"/>
      <c r="TFU75" s="84"/>
      <c r="TFV75" s="84"/>
      <c r="TFW75" s="84"/>
      <c r="TFX75" s="84"/>
      <c r="TFY75" s="84"/>
      <c r="TFZ75" s="84"/>
      <c r="TGA75" s="84"/>
      <c r="TGB75" s="84"/>
      <c r="TGC75" s="84"/>
      <c r="TGD75" s="84"/>
      <c r="TGE75" s="84"/>
      <c r="TGF75" s="84"/>
      <c r="TGG75" s="84"/>
      <c r="TGH75" s="84"/>
      <c r="TGI75" s="84"/>
      <c r="TGJ75" s="84"/>
      <c r="TGK75" s="84"/>
      <c r="TGL75" s="84"/>
      <c r="TGM75" s="84"/>
      <c r="TGN75" s="84"/>
      <c r="TGO75" s="84"/>
      <c r="TGP75" s="84"/>
      <c r="TGQ75" s="84"/>
      <c r="TGR75" s="84"/>
      <c r="TGS75" s="84"/>
      <c r="TGT75" s="84"/>
      <c r="TGU75" s="84"/>
      <c r="TGV75" s="84"/>
      <c r="TGW75" s="84"/>
      <c r="TGX75" s="84"/>
      <c r="TGY75" s="84"/>
      <c r="TGZ75" s="84"/>
      <c r="THA75" s="84"/>
      <c r="THB75" s="84"/>
      <c r="THC75" s="84"/>
      <c r="THD75" s="84"/>
      <c r="THE75" s="84"/>
      <c r="THF75" s="84"/>
      <c r="THG75" s="84"/>
      <c r="THH75" s="84"/>
      <c r="THI75" s="84"/>
      <c r="THJ75" s="84"/>
      <c r="THK75" s="84"/>
      <c r="THL75" s="84"/>
      <c r="THM75" s="84"/>
      <c r="THN75" s="84"/>
      <c r="THO75" s="84"/>
      <c r="THP75" s="84"/>
      <c r="THQ75" s="84"/>
      <c r="THR75" s="84"/>
      <c r="THS75" s="84"/>
      <c r="THT75" s="84"/>
      <c r="THU75" s="84"/>
      <c r="THV75" s="84"/>
      <c r="THW75" s="84"/>
      <c r="THX75" s="84"/>
      <c r="THY75" s="84"/>
      <c r="THZ75" s="84"/>
      <c r="TIA75" s="84"/>
      <c r="TIB75" s="84"/>
      <c r="TIC75" s="84"/>
      <c r="TID75" s="84"/>
      <c r="TIE75" s="84"/>
      <c r="TIF75" s="84"/>
      <c r="TIG75" s="84"/>
      <c r="TIH75" s="84"/>
      <c r="TII75" s="84"/>
      <c r="TIJ75" s="84"/>
      <c r="TIK75" s="84"/>
      <c r="TIL75" s="84"/>
      <c r="TIM75" s="84"/>
      <c r="TIT75" s="84"/>
      <c r="TIU75" s="84"/>
      <c r="TIV75" s="84"/>
      <c r="TIW75" s="84"/>
      <c r="TIX75" s="84"/>
      <c r="TIY75" s="84"/>
      <c r="TIZ75" s="84"/>
      <c r="TJA75" s="84"/>
      <c r="TJB75" s="84"/>
      <c r="TJC75" s="84"/>
      <c r="TJD75" s="84"/>
      <c r="TJE75" s="84"/>
      <c r="TJF75" s="84"/>
      <c r="TJG75" s="84"/>
      <c r="TJH75" s="84"/>
      <c r="TJI75" s="84"/>
      <c r="TJJ75" s="84"/>
      <c r="TJK75" s="84"/>
      <c r="TJL75" s="84"/>
      <c r="TJM75" s="84"/>
      <c r="TJN75" s="84"/>
      <c r="TJO75" s="84"/>
      <c r="TJP75" s="84"/>
      <c r="TJQ75" s="84"/>
      <c r="TJR75" s="84"/>
      <c r="TJS75" s="84"/>
      <c r="TJT75" s="84"/>
      <c r="TJU75" s="84"/>
      <c r="TJV75" s="84"/>
      <c r="TJW75" s="84"/>
      <c r="TJX75" s="84"/>
      <c r="TJY75" s="84"/>
      <c r="TJZ75" s="84"/>
      <c r="TKA75" s="84"/>
      <c r="TKB75" s="84"/>
      <c r="TKC75" s="84"/>
      <c r="TKD75" s="84"/>
      <c r="TKE75" s="84"/>
      <c r="TKF75" s="84"/>
      <c r="TKG75" s="84"/>
      <c r="TKH75" s="84"/>
      <c r="TKI75" s="84"/>
      <c r="TKJ75" s="84"/>
      <c r="TKK75" s="84"/>
      <c r="TKL75" s="84"/>
      <c r="TKM75" s="84"/>
      <c r="TKN75" s="84"/>
      <c r="TKO75" s="84"/>
      <c r="TKP75" s="84"/>
      <c r="TKQ75" s="84"/>
      <c r="TKR75" s="84"/>
      <c r="TKS75" s="84"/>
      <c r="TKT75" s="84"/>
      <c r="TKU75" s="84"/>
      <c r="TKV75" s="84"/>
      <c r="TKW75" s="84"/>
      <c r="TKX75" s="84"/>
      <c r="TKY75" s="84"/>
      <c r="TKZ75" s="84"/>
      <c r="TLA75" s="84"/>
      <c r="TLB75" s="84"/>
      <c r="TLC75" s="84"/>
      <c r="TLD75" s="84"/>
      <c r="TLE75" s="84"/>
      <c r="TLF75" s="84"/>
      <c r="TLG75" s="84"/>
      <c r="TLH75" s="84"/>
      <c r="TLI75" s="84"/>
      <c r="TLJ75" s="84"/>
      <c r="TLK75" s="84"/>
      <c r="TLL75" s="84"/>
      <c r="TLM75" s="84"/>
      <c r="TLN75" s="84"/>
      <c r="TLO75" s="84"/>
      <c r="TLP75" s="84"/>
      <c r="TLQ75" s="84"/>
      <c r="TLR75" s="84"/>
      <c r="TLS75" s="84"/>
      <c r="TLT75" s="84"/>
      <c r="TLU75" s="84"/>
      <c r="TLV75" s="84"/>
      <c r="TLW75" s="84"/>
      <c r="TLX75" s="84"/>
      <c r="TLY75" s="84"/>
      <c r="TLZ75" s="84"/>
      <c r="TMA75" s="84"/>
      <c r="TMB75" s="84"/>
      <c r="TMC75" s="84"/>
      <c r="TMD75" s="84"/>
      <c r="TME75" s="84"/>
      <c r="TMF75" s="84"/>
      <c r="TMG75" s="84"/>
      <c r="TMH75" s="84"/>
      <c r="TMI75" s="84"/>
      <c r="TMJ75" s="84"/>
      <c r="TMK75" s="84"/>
      <c r="TML75" s="84"/>
      <c r="TMM75" s="84"/>
      <c r="TMN75" s="84"/>
      <c r="TMO75" s="84"/>
      <c r="TMP75" s="84"/>
      <c r="TMQ75" s="84"/>
      <c r="TMR75" s="84"/>
      <c r="TMS75" s="84"/>
      <c r="TMT75" s="84"/>
      <c r="TMU75" s="84"/>
      <c r="TMV75" s="84"/>
      <c r="TMW75" s="84"/>
      <c r="TMX75" s="84"/>
      <c r="TMY75" s="84"/>
      <c r="TMZ75" s="84"/>
      <c r="TNA75" s="84"/>
      <c r="TNB75" s="84"/>
      <c r="TNC75" s="84"/>
      <c r="TND75" s="84"/>
      <c r="TNE75" s="84"/>
      <c r="TNF75" s="84"/>
      <c r="TNG75" s="84"/>
      <c r="TNH75" s="84"/>
      <c r="TNI75" s="84"/>
      <c r="TNJ75" s="84"/>
      <c r="TNK75" s="84"/>
      <c r="TNL75" s="84"/>
      <c r="TNM75" s="84"/>
      <c r="TNN75" s="84"/>
      <c r="TNO75" s="84"/>
      <c r="TNP75" s="84"/>
      <c r="TNQ75" s="84"/>
      <c r="TNR75" s="84"/>
      <c r="TNS75" s="84"/>
      <c r="TNT75" s="84"/>
      <c r="TNU75" s="84"/>
      <c r="TNV75" s="84"/>
      <c r="TNW75" s="84"/>
      <c r="TNX75" s="84"/>
      <c r="TNY75" s="84"/>
      <c r="TNZ75" s="84"/>
      <c r="TOA75" s="84"/>
      <c r="TOB75" s="84"/>
      <c r="TOC75" s="84"/>
      <c r="TOD75" s="84"/>
      <c r="TOE75" s="84"/>
      <c r="TOF75" s="84"/>
      <c r="TOG75" s="84"/>
      <c r="TOH75" s="84"/>
      <c r="TOI75" s="84"/>
      <c r="TOJ75" s="84"/>
      <c r="TOK75" s="84"/>
      <c r="TOL75" s="84"/>
      <c r="TOM75" s="84"/>
      <c r="TON75" s="84"/>
      <c r="TOO75" s="84"/>
      <c r="TOP75" s="84"/>
      <c r="TOQ75" s="84"/>
      <c r="TOR75" s="84"/>
      <c r="TOS75" s="84"/>
      <c r="TOT75" s="84"/>
      <c r="TOU75" s="84"/>
      <c r="TOV75" s="84"/>
      <c r="TOW75" s="84"/>
      <c r="TOX75" s="84"/>
      <c r="TOY75" s="84"/>
      <c r="TOZ75" s="84"/>
      <c r="TPA75" s="84"/>
      <c r="TPB75" s="84"/>
      <c r="TPC75" s="84"/>
      <c r="TPD75" s="84"/>
      <c r="TPE75" s="84"/>
      <c r="TPF75" s="84"/>
      <c r="TPG75" s="84"/>
      <c r="TPH75" s="84"/>
      <c r="TPI75" s="84"/>
      <c r="TPJ75" s="84"/>
      <c r="TPK75" s="84"/>
      <c r="TPL75" s="84"/>
      <c r="TPM75" s="84"/>
      <c r="TPN75" s="84"/>
      <c r="TPO75" s="84"/>
      <c r="TPP75" s="84"/>
      <c r="TPQ75" s="84"/>
      <c r="TPR75" s="84"/>
      <c r="TPS75" s="84"/>
      <c r="TPT75" s="84"/>
      <c r="TPU75" s="84"/>
      <c r="TPV75" s="84"/>
      <c r="TPW75" s="84"/>
      <c r="TPX75" s="84"/>
      <c r="TPY75" s="84"/>
      <c r="TPZ75" s="84"/>
      <c r="TQA75" s="84"/>
      <c r="TQB75" s="84"/>
      <c r="TQC75" s="84"/>
      <c r="TQD75" s="84"/>
      <c r="TQE75" s="84"/>
      <c r="TQF75" s="84"/>
      <c r="TQG75" s="84"/>
      <c r="TQH75" s="84"/>
      <c r="TQI75" s="84"/>
      <c r="TQJ75" s="84"/>
      <c r="TQK75" s="84"/>
      <c r="TQL75" s="84"/>
      <c r="TQM75" s="84"/>
      <c r="TQN75" s="84"/>
      <c r="TQO75" s="84"/>
      <c r="TQP75" s="84"/>
      <c r="TQQ75" s="84"/>
      <c r="TQR75" s="84"/>
      <c r="TQS75" s="84"/>
      <c r="TQT75" s="84"/>
      <c r="TQU75" s="84"/>
      <c r="TQV75" s="84"/>
      <c r="TQW75" s="84"/>
      <c r="TQX75" s="84"/>
      <c r="TQY75" s="84"/>
      <c r="TQZ75" s="84"/>
      <c r="TRA75" s="84"/>
      <c r="TRB75" s="84"/>
      <c r="TRC75" s="84"/>
      <c r="TRD75" s="84"/>
      <c r="TRE75" s="84"/>
      <c r="TRF75" s="84"/>
      <c r="TRG75" s="84"/>
      <c r="TRH75" s="84"/>
      <c r="TRI75" s="84"/>
      <c r="TRJ75" s="84"/>
      <c r="TRK75" s="84"/>
      <c r="TRL75" s="84"/>
      <c r="TRM75" s="84"/>
      <c r="TRN75" s="84"/>
      <c r="TRO75" s="84"/>
      <c r="TRP75" s="84"/>
      <c r="TRQ75" s="84"/>
      <c r="TRR75" s="84"/>
      <c r="TRS75" s="84"/>
      <c r="TRT75" s="84"/>
      <c r="TRU75" s="84"/>
      <c r="TRV75" s="84"/>
      <c r="TRW75" s="84"/>
      <c r="TRX75" s="84"/>
      <c r="TRY75" s="84"/>
      <c r="TRZ75" s="84"/>
      <c r="TSA75" s="84"/>
      <c r="TSB75" s="84"/>
      <c r="TSC75" s="84"/>
      <c r="TSD75" s="84"/>
      <c r="TSE75" s="84"/>
      <c r="TSF75" s="84"/>
      <c r="TSG75" s="84"/>
      <c r="TSH75" s="84"/>
      <c r="TSI75" s="84"/>
      <c r="TSP75" s="84"/>
      <c r="TSQ75" s="84"/>
      <c r="TSR75" s="84"/>
      <c r="TSS75" s="84"/>
      <c r="TST75" s="84"/>
      <c r="TSU75" s="84"/>
      <c r="TSV75" s="84"/>
      <c r="TSW75" s="84"/>
      <c r="TSX75" s="84"/>
      <c r="TSY75" s="84"/>
      <c r="TSZ75" s="84"/>
      <c r="TTA75" s="84"/>
      <c r="TTB75" s="84"/>
      <c r="TTC75" s="84"/>
      <c r="TTD75" s="84"/>
      <c r="TTE75" s="84"/>
      <c r="TTF75" s="84"/>
      <c r="TTG75" s="84"/>
      <c r="TTH75" s="84"/>
      <c r="TTI75" s="84"/>
      <c r="TTJ75" s="84"/>
      <c r="TTK75" s="84"/>
      <c r="TTL75" s="84"/>
      <c r="TTM75" s="84"/>
      <c r="TTN75" s="84"/>
      <c r="TTO75" s="84"/>
      <c r="TTP75" s="84"/>
      <c r="TTQ75" s="84"/>
      <c r="TTR75" s="84"/>
      <c r="TTS75" s="84"/>
      <c r="TTT75" s="84"/>
      <c r="TTU75" s="84"/>
      <c r="TTV75" s="84"/>
      <c r="TTW75" s="84"/>
      <c r="TTX75" s="84"/>
      <c r="TTY75" s="84"/>
      <c r="TTZ75" s="84"/>
      <c r="TUA75" s="84"/>
      <c r="TUB75" s="84"/>
      <c r="TUC75" s="84"/>
      <c r="TUD75" s="84"/>
      <c r="TUE75" s="84"/>
      <c r="TUF75" s="84"/>
      <c r="TUG75" s="84"/>
      <c r="TUH75" s="84"/>
      <c r="TUI75" s="84"/>
      <c r="TUJ75" s="84"/>
      <c r="TUK75" s="84"/>
      <c r="TUL75" s="84"/>
      <c r="TUM75" s="84"/>
      <c r="TUN75" s="84"/>
      <c r="TUO75" s="84"/>
      <c r="TUP75" s="84"/>
      <c r="TUQ75" s="84"/>
      <c r="TUR75" s="84"/>
      <c r="TUS75" s="84"/>
      <c r="TUT75" s="84"/>
      <c r="TUU75" s="84"/>
      <c r="TUV75" s="84"/>
      <c r="TUW75" s="84"/>
      <c r="TUX75" s="84"/>
      <c r="TUY75" s="84"/>
      <c r="TUZ75" s="84"/>
      <c r="TVA75" s="84"/>
      <c r="TVB75" s="84"/>
      <c r="TVC75" s="84"/>
      <c r="TVD75" s="84"/>
      <c r="TVE75" s="84"/>
      <c r="TVF75" s="84"/>
      <c r="TVG75" s="84"/>
      <c r="TVH75" s="84"/>
      <c r="TVI75" s="84"/>
      <c r="TVJ75" s="84"/>
      <c r="TVK75" s="84"/>
      <c r="TVL75" s="84"/>
      <c r="TVM75" s="84"/>
      <c r="TVN75" s="84"/>
      <c r="TVO75" s="84"/>
      <c r="TVP75" s="84"/>
      <c r="TVQ75" s="84"/>
      <c r="TVR75" s="84"/>
      <c r="TVS75" s="84"/>
      <c r="TVT75" s="84"/>
      <c r="TVU75" s="84"/>
      <c r="TVV75" s="84"/>
      <c r="TVW75" s="84"/>
      <c r="TVX75" s="84"/>
      <c r="TVY75" s="84"/>
      <c r="TVZ75" s="84"/>
      <c r="TWA75" s="84"/>
      <c r="TWB75" s="84"/>
      <c r="TWC75" s="84"/>
      <c r="TWD75" s="84"/>
      <c r="TWE75" s="84"/>
      <c r="TWF75" s="84"/>
      <c r="TWG75" s="84"/>
      <c r="TWH75" s="84"/>
      <c r="TWI75" s="84"/>
      <c r="TWJ75" s="84"/>
      <c r="TWK75" s="84"/>
      <c r="TWL75" s="84"/>
      <c r="TWM75" s="84"/>
      <c r="TWN75" s="84"/>
      <c r="TWO75" s="84"/>
      <c r="TWP75" s="84"/>
      <c r="TWQ75" s="84"/>
      <c r="TWR75" s="84"/>
      <c r="TWS75" s="84"/>
      <c r="TWT75" s="84"/>
      <c r="TWU75" s="84"/>
      <c r="TWV75" s="84"/>
      <c r="TWW75" s="84"/>
      <c r="TWX75" s="84"/>
      <c r="TWY75" s="84"/>
      <c r="TWZ75" s="84"/>
      <c r="TXA75" s="84"/>
      <c r="TXB75" s="84"/>
      <c r="TXC75" s="84"/>
      <c r="TXD75" s="84"/>
      <c r="TXE75" s="84"/>
      <c r="TXF75" s="84"/>
      <c r="TXG75" s="84"/>
      <c r="TXH75" s="84"/>
      <c r="TXI75" s="84"/>
      <c r="TXJ75" s="84"/>
      <c r="TXK75" s="84"/>
      <c r="TXL75" s="84"/>
      <c r="TXM75" s="84"/>
      <c r="TXN75" s="84"/>
      <c r="TXO75" s="84"/>
      <c r="TXP75" s="84"/>
      <c r="TXQ75" s="84"/>
      <c r="TXR75" s="84"/>
      <c r="TXS75" s="84"/>
      <c r="TXT75" s="84"/>
      <c r="TXU75" s="84"/>
      <c r="TXV75" s="84"/>
      <c r="TXW75" s="84"/>
      <c r="TXX75" s="84"/>
      <c r="TXY75" s="84"/>
      <c r="TXZ75" s="84"/>
      <c r="TYA75" s="84"/>
      <c r="TYB75" s="84"/>
      <c r="TYC75" s="84"/>
      <c r="TYD75" s="84"/>
      <c r="TYE75" s="84"/>
      <c r="TYF75" s="84"/>
      <c r="TYG75" s="84"/>
      <c r="TYH75" s="84"/>
      <c r="TYI75" s="84"/>
      <c r="TYJ75" s="84"/>
      <c r="TYK75" s="84"/>
      <c r="TYL75" s="84"/>
      <c r="TYM75" s="84"/>
      <c r="TYN75" s="84"/>
      <c r="TYO75" s="84"/>
      <c r="TYP75" s="84"/>
      <c r="TYQ75" s="84"/>
      <c r="TYR75" s="84"/>
      <c r="TYS75" s="84"/>
      <c r="TYT75" s="84"/>
      <c r="TYU75" s="84"/>
      <c r="TYV75" s="84"/>
      <c r="TYW75" s="84"/>
      <c r="TYX75" s="84"/>
      <c r="TYY75" s="84"/>
      <c r="TYZ75" s="84"/>
      <c r="TZA75" s="84"/>
      <c r="TZB75" s="84"/>
      <c r="TZC75" s="84"/>
      <c r="TZD75" s="84"/>
      <c r="TZE75" s="84"/>
      <c r="TZF75" s="84"/>
      <c r="TZG75" s="84"/>
      <c r="TZH75" s="84"/>
      <c r="TZI75" s="84"/>
      <c r="TZJ75" s="84"/>
      <c r="TZK75" s="84"/>
      <c r="TZL75" s="84"/>
      <c r="TZM75" s="84"/>
      <c r="TZN75" s="84"/>
      <c r="TZO75" s="84"/>
      <c r="TZP75" s="84"/>
      <c r="TZQ75" s="84"/>
      <c r="TZR75" s="84"/>
      <c r="TZS75" s="84"/>
      <c r="TZT75" s="84"/>
      <c r="TZU75" s="84"/>
      <c r="TZV75" s="84"/>
      <c r="TZW75" s="84"/>
      <c r="TZX75" s="84"/>
      <c r="TZY75" s="84"/>
      <c r="TZZ75" s="84"/>
      <c r="UAA75" s="84"/>
      <c r="UAB75" s="84"/>
      <c r="UAC75" s="84"/>
      <c r="UAD75" s="84"/>
      <c r="UAE75" s="84"/>
      <c r="UAF75" s="84"/>
      <c r="UAG75" s="84"/>
      <c r="UAH75" s="84"/>
      <c r="UAI75" s="84"/>
      <c r="UAJ75" s="84"/>
      <c r="UAK75" s="84"/>
      <c r="UAL75" s="84"/>
      <c r="UAM75" s="84"/>
      <c r="UAN75" s="84"/>
      <c r="UAO75" s="84"/>
      <c r="UAP75" s="84"/>
      <c r="UAQ75" s="84"/>
      <c r="UAR75" s="84"/>
      <c r="UAS75" s="84"/>
      <c r="UAT75" s="84"/>
      <c r="UAU75" s="84"/>
      <c r="UAV75" s="84"/>
      <c r="UAW75" s="84"/>
      <c r="UAX75" s="84"/>
      <c r="UAY75" s="84"/>
      <c r="UAZ75" s="84"/>
      <c r="UBA75" s="84"/>
      <c r="UBB75" s="84"/>
      <c r="UBC75" s="84"/>
      <c r="UBD75" s="84"/>
      <c r="UBE75" s="84"/>
      <c r="UBF75" s="84"/>
      <c r="UBG75" s="84"/>
      <c r="UBH75" s="84"/>
      <c r="UBI75" s="84"/>
      <c r="UBJ75" s="84"/>
      <c r="UBK75" s="84"/>
      <c r="UBL75" s="84"/>
      <c r="UBM75" s="84"/>
      <c r="UBN75" s="84"/>
      <c r="UBO75" s="84"/>
      <c r="UBP75" s="84"/>
      <c r="UBQ75" s="84"/>
      <c r="UBR75" s="84"/>
      <c r="UBS75" s="84"/>
      <c r="UBT75" s="84"/>
      <c r="UBU75" s="84"/>
      <c r="UBV75" s="84"/>
      <c r="UBW75" s="84"/>
      <c r="UBX75" s="84"/>
      <c r="UBY75" s="84"/>
      <c r="UBZ75" s="84"/>
      <c r="UCA75" s="84"/>
      <c r="UCB75" s="84"/>
      <c r="UCC75" s="84"/>
      <c r="UCD75" s="84"/>
      <c r="UCE75" s="84"/>
      <c r="UCL75" s="84"/>
      <c r="UCM75" s="84"/>
      <c r="UCN75" s="84"/>
      <c r="UCO75" s="84"/>
      <c r="UCP75" s="84"/>
      <c r="UCQ75" s="84"/>
      <c r="UCR75" s="84"/>
      <c r="UCS75" s="84"/>
      <c r="UCT75" s="84"/>
      <c r="UCU75" s="84"/>
      <c r="UCV75" s="84"/>
      <c r="UCW75" s="84"/>
      <c r="UCX75" s="84"/>
      <c r="UCY75" s="84"/>
      <c r="UCZ75" s="84"/>
      <c r="UDA75" s="84"/>
      <c r="UDB75" s="84"/>
      <c r="UDC75" s="84"/>
      <c r="UDD75" s="84"/>
      <c r="UDE75" s="84"/>
      <c r="UDF75" s="84"/>
      <c r="UDG75" s="84"/>
      <c r="UDH75" s="84"/>
      <c r="UDI75" s="84"/>
      <c r="UDJ75" s="84"/>
      <c r="UDK75" s="84"/>
      <c r="UDL75" s="84"/>
      <c r="UDM75" s="84"/>
      <c r="UDN75" s="84"/>
      <c r="UDO75" s="84"/>
      <c r="UDP75" s="84"/>
      <c r="UDQ75" s="84"/>
      <c r="UDR75" s="84"/>
      <c r="UDS75" s="84"/>
      <c r="UDT75" s="84"/>
      <c r="UDU75" s="84"/>
      <c r="UDV75" s="84"/>
      <c r="UDW75" s="84"/>
      <c r="UDX75" s="84"/>
      <c r="UDY75" s="84"/>
      <c r="UDZ75" s="84"/>
      <c r="UEA75" s="84"/>
      <c r="UEB75" s="84"/>
      <c r="UEC75" s="84"/>
      <c r="UED75" s="84"/>
      <c r="UEE75" s="84"/>
      <c r="UEF75" s="84"/>
      <c r="UEG75" s="84"/>
      <c r="UEH75" s="84"/>
      <c r="UEI75" s="84"/>
      <c r="UEJ75" s="84"/>
      <c r="UEK75" s="84"/>
      <c r="UEL75" s="84"/>
      <c r="UEM75" s="84"/>
      <c r="UEN75" s="84"/>
      <c r="UEO75" s="84"/>
      <c r="UEP75" s="84"/>
      <c r="UEQ75" s="84"/>
      <c r="UER75" s="84"/>
      <c r="UES75" s="84"/>
      <c r="UET75" s="84"/>
      <c r="UEU75" s="84"/>
      <c r="UEV75" s="84"/>
      <c r="UEW75" s="84"/>
      <c r="UEX75" s="84"/>
      <c r="UEY75" s="84"/>
      <c r="UEZ75" s="84"/>
      <c r="UFA75" s="84"/>
      <c r="UFB75" s="84"/>
      <c r="UFC75" s="84"/>
      <c r="UFD75" s="84"/>
      <c r="UFE75" s="84"/>
      <c r="UFF75" s="84"/>
      <c r="UFG75" s="84"/>
      <c r="UFH75" s="84"/>
      <c r="UFI75" s="84"/>
      <c r="UFJ75" s="84"/>
      <c r="UFK75" s="84"/>
      <c r="UFL75" s="84"/>
      <c r="UFM75" s="84"/>
      <c r="UFN75" s="84"/>
      <c r="UFO75" s="84"/>
      <c r="UFP75" s="84"/>
      <c r="UFQ75" s="84"/>
      <c r="UFR75" s="84"/>
      <c r="UFS75" s="84"/>
      <c r="UFT75" s="84"/>
      <c r="UFU75" s="84"/>
      <c r="UFV75" s="84"/>
      <c r="UFW75" s="84"/>
      <c r="UFX75" s="84"/>
      <c r="UFY75" s="84"/>
      <c r="UFZ75" s="84"/>
      <c r="UGA75" s="84"/>
      <c r="UGB75" s="84"/>
      <c r="UGC75" s="84"/>
      <c r="UGD75" s="84"/>
      <c r="UGE75" s="84"/>
      <c r="UGF75" s="84"/>
      <c r="UGG75" s="84"/>
      <c r="UGH75" s="84"/>
      <c r="UGI75" s="84"/>
      <c r="UGJ75" s="84"/>
      <c r="UGK75" s="84"/>
      <c r="UGL75" s="84"/>
      <c r="UGM75" s="84"/>
      <c r="UGN75" s="84"/>
      <c r="UGO75" s="84"/>
      <c r="UGP75" s="84"/>
      <c r="UGQ75" s="84"/>
      <c r="UGR75" s="84"/>
      <c r="UGS75" s="84"/>
      <c r="UGT75" s="84"/>
      <c r="UGU75" s="84"/>
      <c r="UGV75" s="84"/>
      <c r="UGW75" s="84"/>
      <c r="UGX75" s="84"/>
      <c r="UGY75" s="84"/>
      <c r="UGZ75" s="84"/>
      <c r="UHA75" s="84"/>
      <c r="UHB75" s="84"/>
      <c r="UHC75" s="84"/>
      <c r="UHD75" s="84"/>
      <c r="UHE75" s="84"/>
      <c r="UHF75" s="84"/>
      <c r="UHG75" s="84"/>
      <c r="UHH75" s="84"/>
      <c r="UHI75" s="84"/>
      <c r="UHJ75" s="84"/>
      <c r="UHK75" s="84"/>
      <c r="UHL75" s="84"/>
      <c r="UHM75" s="84"/>
      <c r="UHN75" s="84"/>
      <c r="UHO75" s="84"/>
      <c r="UHP75" s="84"/>
      <c r="UHQ75" s="84"/>
      <c r="UHR75" s="84"/>
      <c r="UHS75" s="84"/>
      <c r="UHT75" s="84"/>
      <c r="UHU75" s="84"/>
      <c r="UHV75" s="84"/>
      <c r="UHW75" s="84"/>
      <c r="UHX75" s="84"/>
      <c r="UHY75" s="84"/>
      <c r="UHZ75" s="84"/>
      <c r="UIA75" s="84"/>
      <c r="UIB75" s="84"/>
      <c r="UIC75" s="84"/>
      <c r="UID75" s="84"/>
      <c r="UIE75" s="84"/>
      <c r="UIF75" s="84"/>
      <c r="UIG75" s="84"/>
      <c r="UIH75" s="84"/>
      <c r="UII75" s="84"/>
      <c r="UIJ75" s="84"/>
      <c r="UIK75" s="84"/>
      <c r="UIL75" s="84"/>
      <c r="UIM75" s="84"/>
      <c r="UIN75" s="84"/>
      <c r="UIO75" s="84"/>
      <c r="UIP75" s="84"/>
      <c r="UIQ75" s="84"/>
      <c r="UIR75" s="84"/>
      <c r="UIS75" s="84"/>
      <c r="UIT75" s="84"/>
      <c r="UIU75" s="84"/>
      <c r="UIV75" s="84"/>
      <c r="UIW75" s="84"/>
      <c r="UIX75" s="84"/>
      <c r="UIY75" s="84"/>
      <c r="UIZ75" s="84"/>
      <c r="UJA75" s="84"/>
      <c r="UJB75" s="84"/>
      <c r="UJC75" s="84"/>
      <c r="UJD75" s="84"/>
      <c r="UJE75" s="84"/>
      <c r="UJF75" s="84"/>
      <c r="UJG75" s="84"/>
      <c r="UJH75" s="84"/>
      <c r="UJI75" s="84"/>
      <c r="UJJ75" s="84"/>
      <c r="UJK75" s="84"/>
      <c r="UJL75" s="84"/>
      <c r="UJM75" s="84"/>
      <c r="UJN75" s="84"/>
      <c r="UJO75" s="84"/>
      <c r="UJP75" s="84"/>
      <c r="UJQ75" s="84"/>
      <c r="UJR75" s="84"/>
      <c r="UJS75" s="84"/>
      <c r="UJT75" s="84"/>
      <c r="UJU75" s="84"/>
      <c r="UJV75" s="84"/>
      <c r="UJW75" s="84"/>
      <c r="UJX75" s="84"/>
      <c r="UJY75" s="84"/>
      <c r="UJZ75" s="84"/>
      <c r="UKA75" s="84"/>
      <c r="UKB75" s="84"/>
      <c r="UKC75" s="84"/>
      <c r="UKD75" s="84"/>
      <c r="UKE75" s="84"/>
      <c r="UKF75" s="84"/>
      <c r="UKG75" s="84"/>
      <c r="UKH75" s="84"/>
      <c r="UKI75" s="84"/>
      <c r="UKJ75" s="84"/>
      <c r="UKK75" s="84"/>
      <c r="UKL75" s="84"/>
      <c r="UKM75" s="84"/>
      <c r="UKN75" s="84"/>
      <c r="UKO75" s="84"/>
      <c r="UKP75" s="84"/>
      <c r="UKQ75" s="84"/>
      <c r="UKR75" s="84"/>
      <c r="UKS75" s="84"/>
      <c r="UKT75" s="84"/>
      <c r="UKU75" s="84"/>
      <c r="UKV75" s="84"/>
      <c r="UKW75" s="84"/>
      <c r="UKX75" s="84"/>
      <c r="UKY75" s="84"/>
      <c r="UKZ75" s="84"/>
      <c r="ULA75" s="84"/>
      <c r="ULB75" s="84"/>
      <c r="ULC75" s="84"/>
      <c r="ULD75" s="84"/>
      <c r="ULE75" s="84"/>
      <c r="ULF75" s="84"/>
      <c r="ULG75" s="84"/>
      <c r="ULH75" s="84"/>
      <c r="ULI75" s="84"/>
      <c r="ULJ75" s="84"/>
      <c r="ULK75" s="84"/>
      <c r="ULL75" s="84"/>
      <c r="ULM75" s="84"/>
      <c r="ULN75" s="84"/>
      <c r="ULO75" s="84"/>
      <c r="ULP75" s="84"/>
      <c r="ULQ75" s="84"/>
      <c r="ULR75" s="84"/>
      <c r="ULS75" s="84"/>
      <c r="ULT75" s="84"/>
      <c r="ULU75" s="84"/>
      <c r="ULV75" s="84"/>
      <c r="ULW75" s="84"/>
      <c r="ULX75" s="84"/>
      <c r="ULY75" s="84"/>
      <c r="ULZ75" s="84"/>
      <c r="UMA75" s="84"/>
      <c r="UMH75" s="84"/>
      <c r="UMI75" s="84"/>
      <c r="UMJ75" s="84"/>
      <c r="UMK75" s="84"/>
      <c r="UML75" s="84"/>
      <c r="UMM75" s="84"/>
      <c r="UMN75" s="84"/>
      <c r="UMO75" s="84"/>
      <c r="UMP75" s="84"/>
      <c r="UMQ75" s="84"/>
      <c r="UMR75" s="84"/>
      <c r="UMS75" s="84"/>
      <c r="UMT75" s="84"/>
      <c r="UMU75" s="84"/>
      <c r="UMV75" s="84"/>
      <c r="UMW75" s="84"/>
      <c r="UMX75" s="84"/>
      <c r="UMY75" s="84"/>
      <c r="UMZ75" s="84"/>
      <c r="UNA75" s="84"/>
      <c r="UNB75" s="84"/>
      <c r="UNC75" s="84"/>
      <c r="UND75" s="84"/>
      <c r="UNE75" s="84"/>
      <c r="UNF75" s="84"/>
      <c r="UNG75" s="84"/>
      <c r="UNH75" s="84"/>
      <c r="UNI75" s="84"/>
      <c r="UNJ75" s="84"/>
      <c r="UNK75" s="84"/>
      <c r="UNL75" s="84"/>
      <c r="UNM75" s="84"/>
      <c r="UNN75" s="84"/>
      <c r="UNO75" s="84"/>
      <c r="UNP75" s="84"/>
      <c r="UNQ75" s="84"/>
      <c r="UNR75" s="84"/>
      <c r="UNS75" s="84"/>
      <c r="UNT75" s="84"/>
      <c r="UNU75" s="84"/>
      <c r="UNV75" s="84"/>
      <c r="UNW75" s="84"/>
      <c r="UNX75" s="84"/>
      <c r="UNY75" s="84"/>
      <c r="UNZ75" s="84"/>
      <c r="UOA75" s="84"/>
      <c r="UOB75" s="84"/>
      <c r="UOC75" s="84"/>
      <c r="UOD75" s="84"/>
      <c r="UOE75" s="84"/>
      <c r="UOF75" s="84"/>
      <c r="UOG75" s="84"/>
      <c r="UOH75" s="84"/>
      <c r="UOI75" s="84"/>
      <c r="UOJ75" s="84"/>
      <c r="UOK75" s="84"/>
      <c r="UOL75" s="84"/>
      <c r="UOM75" s="84"/>
      <c r="UON75" s="84"/>
      <c r="UOO75" s="84"/>
      <c r="UOP75" s="84"/>
      <c r="UOQ75" s="84"/>
      <c r="UOR75" s="84"/>
      <c r="UOS75" s="84"/>
      <c r="UOT75" s="84"/>
      <c r="UOU75" s="84"/>
      <c r="UOV75" s="84"/>
      <c r="UOW75" s="84"/>
      <c r="UOX75" s="84"/>
      <c r="UOY75" s="84"/>
      <c r="UOZ75" s="84"/>
      <c r="UPA75" s="84"/>
      <c r="UPB75" s="84"/>
      <c r="UPC75" s="84"/>
      <c r="UPD75" s="84"/>
      <c r="UPE75" s="84"/>
      <c r="UPF75" s="84"/>
      <c r="UPG75" s="84"/>
      <c r="UPH75" s="84"/>
      <c r="UPI75" s="84"/>
      <c r="UPJ75" s="84"/>
      <c r="UPK75" s="84"/>
      <c r="UPL75" s="84"/>
      <c r="UPM75" s="84"/>
      <c r="UPN75" s="84"/>
      <c r="UPO75" s="84"/>
      <c r="UPP75" s="84"/>
      <c r="UPQ75" s="84"/>
      <c r="UPR75" s="84"/>
      <c r="UPS75" s="84"/>
      <c r="UPT75" s="84"/>
      <c r="UPU75" s="84"/>
      <c r="UPV75" s="84"/>
      <c r="UPW75" s="84"/>
      <c r="UPX75" s="84"/>
      <c r="UPY75" s="84"/>
      <c r="UPZ75" s="84"/>
      <c r="UQA75" s="84"/>
      <c r="UQB75" s="84"/>
      <c r="UQC75" s="84"/>
      <c r="UQD75" s="84"/>
      <c r="UQE75" s="84"/>
      <c r="UQF75" s="84"/>
      <c r="UQG75" s="84"/>
      <c r="UQH75" s="84"/>
      <c r="UQI75" s="84"/>
      <c r="UQJ75" s="84"/>
      <c r="UQK75" s="84"/>
      <c r="UQL75" s="84"/>
      <c r="UQM75" s="84"/>
      <c r="UQN75" s="84"/>
      <c r="UQO75" s="84"/>
      <c r="UQP75" s="84"/>
      <c r="UQQ75" s="84"/>
      <c r="UQR75" s="84"/>
      <c r="UQS75" s="84"/>
      <c r="UQT75" s="84"/>
      <c r="UQU75" s="84"/>
      <c r="UQV75" s="84"/>
      <c r="UQW75" s="84"/>
      <c r="UQX75" s="84"/>
      <c r="UQY75" s="84"/>
      <c r="UQZ75" s="84"/>
      <c r="URA75" s="84"/>
      <c r="URB75" s="84"/>
      <c r="URC75" s="84"/>
      <c r="URD75" s="84"/>
      <c r="URE75" s="84"/>
      <c r="URF75" s="84"/>
      <c r="URG75" s="84"/>
      <c r="URH75" s="84"/>
      <c r="URI75" s="84"/>
      <c r="URJ75" s="84"/>
      <c r="URK75" s="84"/>
      <c r="URL75" s="84"/>
      <c r="URM75" s="84"/>
      <c r="URN75" s="84"/>
      <c r="URO75" s="84"/>
      <c r="URP75" s="84"/>
      <c r="URQ75" s="84"/>
      <c r="URR75" s="84"/>
      <c r="URS75" s="84"/>
      <c r="URT75" s="84"/>
      <c r="URU75" s="84"/>
      <c r="URV75" s="84"/>
      <c r="URW75" s="84"/>
      <c r="URX75" s="84"/>
      <c r="URY75" s="84"/>
      <c r="URZ75" s="84"/>
      <c r="USA75" s="84"/>
      <c r="USB75" s="84"/>
      <c r="USC75" s="84"/>
      <c r="USD75" s="84"/>
      <c r="USE75" s="84"/>
      <c r="USF75" s="84"/>
      <c r="USG75" s="84"/>
      <c r="USH75" s="84"/>
      <c r="USI75" s="84"/>
      <c r="USJ75" s="84"/>
      <c r="USK75" s="84"/>
      <c r="USL75" s="84"/>
      <c r="USM75" s="84"/>
      <c r="USN75" s="84"/>
      <c r="USO75" s="84"/>
      <c r="USP75" s="84"/>
      <c r="USQ75" s="84"/>
      <c r="USR75" s="84"/>
      <c r="USS75" s="84"/>
      <c r="UST75" s="84"/>
      <c r="USU75" s="84"/>
      <c r="USV75" s="84"/>
      <c r="USW75" s="84"/>
      <c r="USX75" s="84"/>
      <c r="USY75" s="84"/>
      <c r="USZ75" s="84"/>
      <c r="UTA75" s="84"/>
      <c r="UTB75" s="84"/>
      <c r="UTC75" s="84"/>
      <c r="UTD75" s="84"/>
      <c r="UTE75" s="84"/>
      <c r="UTF75" s="84"/>
      <c r="UTG75" s="84"/>
      <c r="UTH75" s="84"/>
      <c r="UTI75" s="84"/>
      <c r="UTJ75" s="84"/>
      <c r="UTK75" s="84"/>
      <c r="UTL75" s="84"/>
      <c r="UTM75" s="84"/>
      <c r="UTN75" s="84"/>
      <c r="UTO75" s="84"/>
      <c r="UTP75" s="84"/>
      <c r="UTQ75" s="84"/>
      <c r="UTR75" s="84"/>
      <c r="UTS75" s="84"/>
      <c r="UTT75" s="84"/>
      <c r="UTU75" s="84"/>
      <c r="UTV75" s="84"/>
      <c r="UTW75" s="84"/>
      <c r="UTX75" s="84"/>
      <c r="UTY75" s="84"/>
      <c r="UTZ75" s="84"/>
      <c r="UUA75" s="84"/>
      <c r="UUB75" s="84"/>
      <c r="UUC75" s="84"/>
      <c r="UUD75" s="84"/>
      <c r="UUE75" s="84"/>
      <c r="UUF75" s="84"/>
      <c r="UUG75" s="84"/>
      <c r="UUH75" s="84"/>
      <c r="UUI75" s="84"/>
      <c r="UUJ75" s="84"/>
      <c r="UUK75" s="84"/>
      <c r="UUL75" s="84"/>
      <c r="UUM75" s="84"/>
      <c r="UUN75" s="84"/>
      <c r="UUO75" s="84"/>
      <c r="UUP75" s="84"/>
      <c r="UUQ75" s="84"/>
      <c r="UUR75" s="84"/>
      <c r="UUS75" s="84"/>
      <c r="UUT75" s="84"/>
      <c r="UUU75" s="84"/>
      <c r="UUV75" s="84"/>
      <c r="UUW75" s="84"/>
      <c r="UUX75" s="84"/>
      <c r="UUY75" s="84"/>
      <c r="UUZ75" s="84"/>
      <c r="UVA75" s="84"/>
      <c r="UVB75" s="84"/>
      <c r="UVC75" s="84"/>
      <c r="UVD75" s="84"/>
      <c r="UVE75" s="84"/>
      <c r="UVF75" s="84"/>
      <c r="UVG75" s="84"/>
      <c r="UVH75" s="84"/>
      <c r="UVI75" s="84"/>
      <c r="UVJ75" s="84"/>
      <c r="UVK75" s="84"/>
      <c r="UVL75" s="84"/>
      <c r="UVM75" s="84"/>
      <c r="UVN75" s="84"/>
      <c r="UVO75" s="84"/>
      <c r="UVP75" s="84"/>
      <c r="UVQ75" s="84"/>
      <c r="UVR75" s="84"/>
      <c r="UVS75" s="84"/>
      <c r="UVT75" s="84"/>
      <c r="UVU75" s="84"/>
      <c r="UVV75" s="84"/>
      <c r="UVW75" s="84"/>
      <c r="UWD75" s="84"/>
      <c r="UWE75" s="84"/>
      <c r="UWF75" s="84"/>
      <c r="UWG75" s="84"/>
      <c r="UWH75" s="84"/>
      <c r="UWI75" s="84"/>
      <c r="UWJ75" s="84"/>
      <c r="UWK75" s="84"/>
      <c r="UWL75" s="84"/>
      <c r="UWM75" s="84"/>
      <c r="UWN75" s="84"/>
      <c r="UWO75" s="84"/>
      <c r="UWP75" s="84"/>
      <c r="UWQ75" s="84"/>
      <c r="UWR75" s="84"/>
      <c r="UWS75" s="84"/>
      <c r="UWT75" s="84"/>
      <c r="UWU75" s="84"/>
      <c r="UWV75" s="84"/>
      <c r="UWW75" s="84"/>
      <c r="UWX75" s="84"/>
      <c r="UWY75" s="84"/>
      <c r="UWZ75" s="84"/>
      <c r="UXA75" s="84"/>
      <c r="UXB75" s="84"/>
      <c r="UXC75" s="84"/>
      <c r="UXD75" s="84"/>
      <c r="UXE75" s="84"/>
      <c r="UXF75" s="84"/>
      <c r="UXG75" s="84"/>
      <c r="UXH75" s="84"/>
      <c r="UXI75" s="84"/>
      <c r="UXJ75" s="84"/>
      <c r="UXK75" s="84"/>
      <c r="UXL75" s="84"/>
      <c r="UXM75" s="84"/>
      <c r="UXN75" s="84"/>
      <c r="UXO75" s="84"/>
      <c r="UXP75" s="84"/>
      <c r="UXQ75" s="84"/>
      <c r="UXR75" s="84"/>
      <c r="UXS75" s="84"/>
      <c r="UXT75" s="84"/>
      <c r="UXU75" s="84"/>
      <c r="UXV75" s="84"/>
      <c r="UXW75" s="84"/>
      <c r="UXX75" s="84"/>
      <c r="UXY75" s="84"/>
      <c r="UXZ75" s="84"/>
      <c r="UYA75" s="84"/>
      <c r="UYB75" s="84"/>
      <c r="UYC75" s="84"/>
      <c r="UYD75" s="84"/>
      <c r="UYE75" s="84"/>
      <c r="UYF75" s="84"/>
      <c r="UYG75" s="84"/>
      <c r="UYH75" s="84"/>
      <c r="UYI75" s="84"/>
      <c r="UYJ75" s="84"/>
      <c r="UYK75" s="84"/>
      <c r="UYL75" s="84"/>
      <c r="UYM75" s="84"/>
      <c r="UYN75" s="84"/>
      <c r="UYO75" s="84"/>
      <c r="UYP75" s="84"/>
      <c r="UYQ75" s="84"/>
      <c r="UYR75" s="84"/>
      <c r="UYS75" s="84"/>
      <c r="UYT75" s="84"/>
      <c r="UYU75" s="84"/>
      <c r="UYV75" s="84"/>
      <c r="UYW75" s="84"/>
      <c r="UYX75" s="84"/>
      <c r="UYY75" s="84"/>
      <c r="UYZ75" s="84"/>
      <c r="UZA75" s="84"/>
      <c r="UZB75" s="84"/>
      <c r="UZC75" s="84"/>
      <c r="UZD75" s="84"/>
      <c r="UZE75" s="84"/>
      <c r="UZF75" s="84"/>
      <c r="UZG75" s="84"/>
      <c r="UZH75" s="84"/>
      <c r="UZI75" s="84"/>
      <c r="UZJ75" s="84"/>
      <c r="UZK75" s="84"/>
      <c r="UZL75" s="84"/>
      <c r="UZM75" s="84"/>
      <c r="UZN75" s="84"/>
      <c r="UZO75" s="84"/>
      <c r="UZP75" s="84"/>
      <c r="UZQ75" s="84"/>
      <c r="UZR75" s="84"/>
      <c r="UZS75" s="84"/>
      <c r="UZT75" s="84"/>
      <c r="UZU75" s="84"/>
      <c r="UZV75" s="84"/>
      <c r="UZW75" s="84"/>
      <c r="UZX75" s="84"/>
      <c r="UZY75" s="84"/>
      <c r="UZZ75" s="84"/>
      <c r="VAA75" s="84"/>
      <c r="VAB75" s="84"/>
      <c r="VAC75" s="84"/>
      <c r="VAD75" s="84"/>
      <c r="VAE75" s="84"/>
      <c r="VAF75" s="84"/>
      <c r="VAG75" s="84"/>
      <c r="VAH75" s="84"/>
      <c r="VAI75" s="84"/>
      <c r="VAJ75" s="84"/>
      <c r="VAK75" s="84"/>
      <c r="VAL75" s="84"/>
      <c r="VAM75" s="84"/>
      <c r="VAN75" s="84"/>
      <c r="VAO75" s="84"/>
      <c r="VAP75" s="84"/>
      <c r="VAQ75" s="84"/>
      <c r="VAR75" s="84"/>
      <c r="VAS75" s="84"/>
      <c r="VAT75" s="84"/>
      <c r="VAU75" s="84"/>
      <c r="VAV75" s="84"/>
      <c r="VAW75" s="84"/>
      <c r="VAX75" s="84"/>
      <c r="VAY75" s="84"/>
      <c r="VAZ75" s="84"/>
      <c r="VBA75" s="84"/>
      <c r="VBB75" s="84"/>
      <c r="VBC75" s="84"/>
      <c r="VBD75" s="84"/>
      <c r="VBE75" s="84"/>
      <c r="VBF75" s="84"/>
      <c r="VBG75" s="84"/>
      <c r="VBH75" s="84"/>
      <c r="VBI75" s="84"/>
      <c r="VBJ75" s="84"/>
      <c r="VBK75" s="84"/>
      <c r="VBL75" s="84"/>
      <c r="VBM75" s="84"/>
      <c r="VBN75" s="84"/>
      <c r="VBO75" s="84"/>
      <c r="VBP75" s="84"/>
      <c r="VBQ75" s="84"/>
      <c r="VBR75" s="84"/>
      <c r="VBS75" s="84"/>
      <c r="VBT75" s="84"/>
      <c r="VBU75" s="84"/>
      <c r="VBV75" s="84"/>
      <c r="VBW75" s="84"/>
      <c r="VBX75" s="84"/>
      <c r="VBY75" s="84"/>
      <c r="VBZ75" s="84"/>
      <c r="VCA75" s="84"/>
      <c r="VCB75" s="84"/>
      <c r="VCC75" s="84"/>
      <c r="VCD75" s="84"/>
      <c r="VCE75" s="84"/>
      <c r="VCF75" s="84"/>
      <c r="VCG75" s="84"/>
      <c r="VCH75" s="84"/>
      <c r="VCI75" s="84"/>
      <c r="VCJ75" s="84"/>
      <c r="VCK75" s="84"/>
      <c r="VCL75" s="84"/>
      <c r="VCM75" s="84"/>
      <c r="VCN75" s="84"/>
      <c r="VCO75" s="84"/>
      <c r="VCP75" s="84"/>
      <c r="VCQ75" s="84"/>
      <c r="VCR75" s="84"/>
      <c r="VCS75" s="84"/>
      <c r="VCT75" s="84"/>
      <c r="VCU75" s="84"/>
      <c r="VCV75" s="84"/>
      <c r="VCW75" s="84"/>
      <c r="VCX75" s="84"/>
      <c r="VCY75" s="84"/>
      <c r="VCZ75" s="84"/>
      <c r="VDA75" s="84"/>
      <c r="VDB75" s="84"/>
      <c r="VDC75" s="84"/>
      <c r="VDD75" s="84"/>
      <c r="VDE75" s="84"/>
      <c r="VDF75" s="84"/>
      <c r="VDG75" s="84"/>
      <c r="VDH75" s="84"/>
      <c r="VDI75" s="84"/>
      <c r="VDJ75" s="84"/>
      <c r="VDK75" s="84"/>
      <c r="VDL75" s="84"/>
      <c r="VDM75" s="84"/>
      <c r="VDN75" s="84"/>
      <c r="VDO75" s="84"/>
      <c r="VDP75" s="84"/>
      <c r="VDQ75" s="84"/>
      <c r="VDR75" s="84"/>
      <c r="VDS75" s="84"/>
      <c r="VDT75" s="84"/>
      <c r="VDU75" s="84"/>
      <c r="VDV75" s="84"/>
      <c r="VDW75" s="84"/>
      <c r="VDX75" s="84"/>
      <c r="VDY75" s="84"/>
      <c r="VDZ75" s="84"/>
      <c r="VEA75" s="84"/>
      <c r="VEB75" s="84"/>
      <c r="VEC75" s="84"/>
      <c r="VED75" s="84"/>
      <c r="VEE75" s="84"/>
      <c r="VEF75" s="84"/>
      <c r="VEG75" s="84"/>
      <c r="VEH75" s="84"/>
      <c r="VEI75" s="84"/>
      <c r="VEJ75" s="84"/>
      <c r="VEK75" s="84"/>
      <c r="VEL75" s="84"/>
      <c r="VEM75" s="84"/>
      <c r="VEN75" s="84"/>
      <c r="VEO75" s="84"/>
      <c r="VEP75" s="84"/>
      <c r="VEQ75" s="84"/>
      <c r="VER75" s="84"/>
      <c r="VES75" s="84"/>
      <c r="VET75" s="84"/>
      <c r="VEU75" s="84"/>
      <c r="VEV75" s="84"/>
      <c r="VEW75" s="84"/>
      <c r="VEX75" s="84"/>
      <c r="VEY75" s="84"/>
      <c r="VEZ75" s="84"/>
      <c r="VFA75" s="84"/>
      <c r="VFB75" s="84"/>
      <c r="VFC75" s="84"/>
      <c r="VFD75" s="84"/>
      <c r="VFE75" s="84"/>
      <c r="VFF75" s="84"/>
      <c r="VFG75" s="84"/>
      <c r="VFH75" s="84"/>
      <c r="VFI75" s="84"/>
      <c r="VFJ75" s="84"/>
      <c r="VFK75" s="84"/>
      <c r="VFL75" s="84"/>
      <c r="VFM75" s="84"/>
      <c r="VFN75" s="84"/>
      <c r="VFO75" s="84"/>
      <c r="VFP75" s="84"/>
      <c r="VFQ75" s="84"/>
      <c r="VFR75" s="84"/>
      <c r="VFS75" s="84"/>
      <c r="VFZ75" s="84"/>
      <c r="VGA75" s="84"/>
      <c r="VGB75" s="84"/>
      <c r="VGC75" s="84"/>
      <c r="VGD75" s="84"/>
      <c r="VGE75" s="84"/>
      <c r="VGF75" s="84"/>
      <c r="VGG75" s="84"/>
      <c r="VGH75" s="84"/>
      <c r="VGI75" s="84"/>
      <c r="VGJ75" s="84"/>
      <c r="VGK75" s="84"/>
      <c r="VGL75" s="84"/>
      <c r="VGM75" s="84"/>
      <c r="VGN75" s="84"/>
      <c r="VGO75" s="84"/>
      <c r="VGP75" s="84"/>
      <c r="VGQ75" s="84"/>
      <c r="VGR75" s="84"/>
      <c r="VGS75" s="84"/>
      <c r="VGT75" s="84"/>
      <c r="VGU75" s="84"/>
      <c r="VGV75" s="84"/>
      <c r="VGW75" s="84"/>
      <c r="VGX75" s="84"/>
      <c r="VGY75" s="84"/>
      <c r="VGZ75" s="84"/>
      <c r="VHA75" s="84"/>
      <c r="VHB75" s="84"/>
      <c r="VHC75" s="84"/>
      <c r="VHD75" s="84"/>
      <c r="VHE75" s="84"/>
      <c r="VHF75" s="84"/>
      <c r="VHG75" s="84"/>
      <c r="VHH75" s="84"/>
      <c r="VHI75" s="84"/>
      <c r="VHJ75" s="84"/>
      <c r="VHK75" s="84"/>
      <c r="VHL75" s="84"/>
      <c r="VHM75" s="84"/>
      <c r="VHN75" s="84"/>
      <c r="VHO75" s="84"/>
      <c r="VHP75" s="84"/>
      <c r="VHQ75" s="84"/>
      <c r="VHR75" s="84"/>
      <c r="VHS75" s="84"/>
      <c r="VHT75" s="84"/>
      <c r="VHU75" s="84"/>
      <c r="VHV75" s="84"/>
      <c r="VHW75" s="84"/>
      <c r="VHX75" s="84"/>
      <c r="VHY75" s="84"/>
      <c r="VHZ75" s="84"/>
      <c r="VIA75" s="84"/>
      <c r="VIB75" s="84"/>
      <c r="VIC75" s="84"/>
      <c r="VID75" s="84"/>
      <c r="VIE75" s="84"/>
      <c r="VIF75" s="84"/>
      <c r="VIG75" s="84"/>
      <c r="VIH75" s="84"/>
      <c r="VII75" s="84"/>
      <c r="VIJ75" s="84"/>
      <c r="VIK75" s="84"/>
      <c r="VIL75" s="84"/>
      <c r="VIM75" s="84"/>
      <c r="VIN75" s="84"/>
      <c r="VIO75" s="84"/>
      <c r="VIP75" s="84"/>
      <c r="VIQ75" s="84"/>
      <c r="VIR75" s="84"/>
      <c r="VIS75" s="84"/>
      <c r="VIT75" s="84"/>
      <c r="VIU75" s="84"/>
      <c r="VIV75" s="84"/>
      <c r="VIW75" s="84"/>
      <c r="VIX75" s="84"/>
      <c r="VIY75" s="84"/>
      <c r="VIZ75" s="84"/>
      <c r="VJA75" s="84"/>
      <c r="VJB75" s="84"/>
      <c r="VJC75" s="84"/>
      <c r="VJD75" s="84"/>
      <c r="VJE75" s="84"/>
      <c r="VJF75" s="84"/>
      <c r="VJG75" s="84"/>
      <c r="VJH75" s="84"/>
      <c r="VJI75" s="84"/>
      <c r="VJJ75" s="84"/>
      <c r="VJK75" s="84"/>
      <c r="VJL75" s="84"/>
      <c r="VJM75" s="84"/>
      <c r="VJN75" s="84"/>
      <c r="VJO75" s="84"/>
      <c r="VJP75" s="84"/>
      <c r="VJQ75" s="84"/>
      <c r="VJR75" s="84"/>
      <c r="VJS75" s="84"/>
      <c r="VJT75" s="84"/>
      <c r="VJU75" s="84"/>
      <c r="VJV75" s="84"/>
      <c r="VJW75" s="84"/>
      <c r="VJX75" s="84"/>
      <c r="VJY75" s="84"/>
      <c r="VJZ75" s="84"/>
      <c r="VKA75" s="84"/>
      <c r="VKB75" s="84"/>
      <c r="VKC75" s="84"/>
      <c r="VKD75" s="84"/>
      <c r="VKE75" s="84"/>
      <c r="VKF75" s="84"/>
      <c r="VKG75" s="84"/>
      <c r="VKH75" s="84"/>
      <c r="VKI75" s="84"/>
      <c r="VKJ75" s="84"/>
      <c r="VKK75" s="84"/>
      <c r="VKL75" s="84"/>
      <c r="VKM75" s="84"/>
      <c r="VKN75" s="84"/>
      <c r="VKO75" s="84"/>
      <c r="VKP75" s="84"/>
      <c r="VKQ75" s="84"/>
      <c r="VKR75" s="84"/>
      <c r="VKS75" s="84"/>
      <c r="VKT75" s="84"/>
      <c r="VKU75" s="84"/>
      <c r="VKV75" s="84"/>
      <c r="VKW75" s="84"/>
      <c r="VKX75" s="84"/>
      <c r="VKY75" s="84"/>
      <c r="VKZ75" s="84"/>
      <c r="VLA75" s="84"/>
      <c r="VLB75" s="84"/>
      <c r="VLC75" s="84"/>
      <c r="VLD75" s="84"/>
      <c r="VLE75" s="84"/>
      <c r="VLF75" s="84"/>
      <c r="VLG75" s="84"/>
      <c r="VLH75" s="84"/>
      <c r="VLI75" s="84"/>
      <c r="VLJ75" s="84"/>
      <c r="VLK75" s="84"/>
      <c r="VLL75" s="84"/>
      <c r="VLM75" s="84"/>
      <c r="VLN75" s="84"/>
      <c r="VLO75" s="84"/>
      <c r="VLP75" s="84"/>
      <c r="VLQ75" s="84"/>
      <c r="VLR75" s="84"/>
      <c r="VLS75" s="84"/>
      <c r="VLT75" s="84"/>
      <c r="VLU75" s="84"/>
      <c r="VLV75" s="84"/>
      <c r="VLW75" s="84"/>
      <c r="VLX75" s="84"/>
      <c r="VLY75" s="84"/>
      <c r="VLZ75" s="84"/>
      <c r="VMA75" s="84"/>
      <c r="VMB75" s="84"/>
      <c r="VMC75" s="84"/>
      <c r="VMD75" s="84"/>
      <c r="VME75" s="84"/>
      <c r="VMF75" s="84"/>
      <c r="VMG75" s="84"/>
      <c r="VMH75" s="84"/>
      <c r="VMI75" s="84"/>
      <c r="VMJ75" s="84"/>
      <c r="VMK75" s="84"/>
      <c r="VML75" s="84"/>
      <c r="VMM75" s="84"/>
      <c r="VMN75" s="84"/>
      <c r="VMO75" s="84"/>
      <c r="VMP75" s="84"/>
      <c r="VMQ75" s="84"/>
      <c r="VMR75" s="84"/>
      <c r="VMS75" s="84"/>
      <c r="VMT75" s="84"/>
      <c r="VMU75" s="84"/>
      <c r="VMV75" s="84"/>
      <c r="VMW75" s="84"/>
      <c r="VMX75" s="84"/>
      <c r="VMY75" s="84"/>
      <c r="VMZ75" s="84"/>
      <c r="VNA75" s="84"/>
      <c r="VNB75" s="84"/>
      <c r="VNC75" s="84"/>
      <c r="VND75" s="84"/>
      <c r="VNE75" s="84"/>
      <c r="VNF75" s="84"/>
      <c r="VNG75" s="84"/>
      <c r="VNH75" s="84"/>
      <c r="VNI75" s="84"/>
      <c r="VNJ75" s="84"/>
      <c r="VNK75" s="84"/>
      <c r="VNL75" s="84"/>
      <c r="VNM75" s="84"/>
      <c r="VNN75" s="84"/>
      <c r="VNO75" s="84"/>
      <c r="VNP75" s="84"/>
      <c r="VNQ75" s="84"/>
      <c r="VNR75" s="84"/>
      <c r="VNS75" s="84"/>
      <c r="VNT75" s="84"/>
      <c r="VNU75" s="84"/>
      <c r="VNV75" s="84"/>
      <c r="VNW75" s="84"/>
      <c r="VNX75" s="84"/>
      <c r="VNY75" s="84"/>
      <c r="VNZ75" s="84"/>
      <c r="VOA75" s="84"/>
      <c r="VOB75" s="84"/>
      <c r="VOC75" s="84"/>
      <c r="VOD75" s="84"/>
      <c r="VOE75" s="84"/>
      <c r="VOF75" s="84"/>
      <c r="VOG75" s="84"/>
      <c r="VOH75" s="84"/>
      <c r="VOI75" s="84"/>
      <c r="VOJ75" s="84"/>
      <c r="VOK75" s="84"/>
      <c r="VOL75" s="84"/>
      <c r="VOM75" s="84"/>
      <c r="VON75" s="84"/>
      <c r="VOO75" s="84"/>
      <c r="VOP75" s="84"/>
      <c r="VOQ75" s="84"/>
      <c r="VOR75" s="84"/>
      <c r="VOS75" s="84"/>
      <c r="VOT75" s="84"/>
      <c r="VOU75" s="84"/>
      <c r="VOV75" s="84"/>
      <c r="VOW75" s="84"/>
      <c r="VOX75" s="84"/>
      <c r="VOY75" s="84"/>
      <c r="VOZ75" s="84"/>
      <c r="VPA75" s="84"/>
      <c r="VPB75" s="84"/>
      <c r="VPC75" s="84"/>
      <c r="VPD75" s="84"/>
      <c r="VPE75" s="84"/>
      <c r="VPF75" s="84"/>
      <c r="VPG75" s="84"/>
      <c r="VPH75" s="84"/>
      <c r="VPI75" s="84"/>
      <c r="VPJ75" s="84"/>
      <c r="VPK75" s="84"/>
      <c r="VPL75" s="84"/>
      <c r="VPM75" s="84"/>
      <c r="VPN75" s="84"/>
      <c r="VPO75" s="84"/>
      <c r="VPV75" s="84"/>
      <c r="VPW75" s="84"/>
      <c r="VPX75" s="84"/>
      <c r="VPY75" s="84"/>
      <c r="VPZ75" s="84"/>
      <c r="VQA75" s="84"/>
      <c r="VQB75" s="84"/>
      <c r="VQC75" s="84"/>
      <c r="VQD75" s="84"/>
      <c r="VQE75" s="84"/>
      <c r="VQF75" s="84"/>
      <c r="VQG75" s="84"/>
      <c r="VQH75" s="84"/>
      <c r="VQI75" s="84"/>
      <c r="VQJ75" s="84"/>
      <c r="VQK75" s="84"/>
      <c r="VQL75" s="84"/>
      <c r="VQM75" s="84"/>
      <c r="VQN75" s="84"/>
      <c r="VQO75" s="84"/>
      <c r="VQP75" s="84"/>
      <c r="VQQ75" s="84"/>
      <c r="VQR75" s="84"/>
      <c r="VQS75" s="84"/>
      <c r="VQT75" s="84"/>
      <c r="VQU75" s="84"/>
      <c r="VQV75" s="84"/>
      <c r="VQW75" s="84"/>
      <c r="VQX75" s="84"/>
      <c r="VQY75" s="84"/>
      <c r="VQZ75" s="84"/>
      <c r="VRA75" s="84"/>
      <c r="VRB75" s="84"/>
      <c r="VRC75" s="84"/>
      <c r="VRD75" s="84"/>
      <c r="VRE75" s="84"/>
      <c r="VRF75" s="84"/>
      <c r="VRG75" s="84"/>
      <c r="VRH75" s="84"/>
      <c r="VRI75" s="84"/>
      <c r="VRJ75" s="84"/>
      <c r="VRK75" s="84"/>
      <c r="VRL75" s="84"/>
      <c r="VRM75" s="84"/>
      <c r="VRN75" s="84"/>
      <c r="VRO75" s="84"/>
      <c r="VRP75" s="84"/>
      <c r="VRQ75" s="84"/>
      <c r="VRR75" s="84"/>
      <c r="VRS75" s="84"/>
      <c r="VRT75" s="84"/>
      <c r="VRU75" s="84"/>
      <c r="VRV75" s="84"/>
      <c r="VRW75" s="84"/>
      <c r="VRX75" s="84"/>
      <c r="VRY75" s="84"/>
      <c r="VRZ75" s="84"/>
      <c r="VSA75" s="84"/>
      <c r="VSB75" s="84"/>
      <c r="VSC75" s="84"/>
      <c r="VSD75" s="84"/>
      <c r="VSE75" s="84"/>
      <c r="VSF75" s="84"/>
      <c r="VSG75" s="84"/>
      <c r="VSH75" s="84"/>
      <c r="VSI75" s="84"/>
      <c r="VSJ75" s="84"/>
      <c r="VSK75" s="84"/>
      <c r="VSL75" s="84"/>
      <c r="VSM75" s="84"/>
      <c r="VSN75" s="84"/>
      <c r="VSO75" s="84"/>
      <c r="VSP75" s="84"/>
      <c r="VSQ75" s="84"/>
      <c r="VSR75" s="84"/>
      <c r="VSS75" s="84"/>
      <c r="VST75" s="84"/>
      <c r="VSU75" s="84"/>
      <c r="VSV75" s="84"/>
      <c r="VSW75" s="84"/>
      <c r="VSX75" s="84"/>
      <c r="VSY75" s="84"/>
      <c r="VSZ75" s="84"/>
      <c r="VTA75" s="84"/>
      <c r="VTB75" s="84"/>
      <c r="VTC75" s="84"/>
      <c r="VTD75" s="84"/>
      <c r="VTE75" s="84"/>
      <c r="VTF75" s="84"/>
      <c r="VTG75" s="84"/>
      <c r="VTH75" s="84"/>
      <c r="VTI75" s="84"/>
      <c r="VTJ75" s="84"/>
      <c r="VTK75" s="84"/>
      <c r="VTL75" s="84"/>
      <c r="VTM75" s="84"/>
      <c r="VTN75" s="84"/>
      <c r="VTO75" s="84"/>
      <c r="VTP75" s="84"/>
      <c r="VTQ75" s="84"/>
      <c r="VTR75" s="84"/>
      <c r="VTS75" s="84"/>
      <c r="VTT75" s="84"/>
      <c r="VTU75" s="84"/>
      <c r="VTV75" s="84"/>
      <c r="VTW75" s="84"/>
      <c r="VTX75" s="84"/>
      <c r="VTY75" s="84"/>
      <c r="VTZ75" s="84"/>
      <c r="VUA75" s="84"/>
      <c r="VUB75" s="84"/>
      <c r="VUC75" s="84"/>
      <c r="VUD75" s="84"/>
      <c r="VUE75" s="84"/>
      <c r="VUF75" s="84"/>
      <c r="VUG75" s="84"/>
      <c r="VUH75" s="84"/>
      <c r="VUI75" s="84"/>
      <c r="VUJ75" s="84"/>
      <c r="VUK75" s="84"/>
      <c r="VUL75" s="84"/>
      <c r="VUM75" s="84"/>
      <c r="VUN75" s="84"/>
      <c r="VUO75" s="84"/>
      <c r="VUP75" s="84"/>
      <c r="VUQ75" s="84"/>
      <c r="VUR75" s="84"/>
      <c r="VUS75" s="84"/>
      <c r="VUT75" s="84"/>
      <c r="VUU75" s="84"/>
      <c r="VUV75" s="84"/>
      <c r="VUW75" s="84"/>
      <c r="VUX75" s="84"/>
      <c r="VUY75" s="84"/>
      <c r="VUZ75" s="84"/>
      <c r="VVA75" s="84"/>
      <c r="VVB75" s="84"/>
      <c r="VVC75" s="84"/>
      <c r="VVD75" s="84"/>
      <c r="VVE75" s="84"/>
      <c r="VVF75" s="84"/>
      <c r="VVG75" s="84"/>
      <c r="VVH75" s="84"/>
      <c r="VVI75" s="84"/>
      <c r="VVJ75" s="84"/>
      <c r="VVK75" s="84"/>
      <c r="VVL75" s="84"/>
      <c r="VVM75" s="84"/>
      <c r="VVN75" s="84"/>
      <c r="VVO75" s="84"/>
      <c r="VVP75" s="84"/>
      <c r="VVQ75" s="84"/>
      <c r="VVR75" s="84"/>
      <c r="VVS75" s="84"/>
      <c r="VVT75" s="84"/>
      <c r="VVU75" s="84"/>
      <c r="VVV75" s="84"/>
      <c r="VVW75" s="84"/>
      <c r="VVX75" s="84"/>
      <c r="VVY75" s="84"/>
      <c r="VVZ75" s="84"/>
      <c r="VWA75" s="84"/>
      <c r="VWB75" s="84"/>
      <c r="VWC75" s="84"/>
      <c r="VWD75" s="84"/>
      <c r="VWE75" s="84"/>
      <c r="VWF75" s="84"/>
      <c r="VWG75" s="84"/>
      <c r="VWH75" s="84"/>
      <c r="VWI75" s="84"/>
      <c r="VWJ75" s="84"/>
      <c r="VWK75" s="84"/>
      <c r="VWL75" s="84"/>
      <c r="VWM75" s="84"/>
      <c r="VWN75" s="84"/>
      <c r="VWO75" s="84"/>
      <c r="VWP75" s="84"/>
      <c r="VWQ75" s="84"/>
      <c r="VWR75" s="84"/>
      <c r="VWS75" s="84"/>
      <c r="VWT75" s="84"/>
      <c r="VWU75" s="84"/>
      <c r="VWV75" s="84"/>
      <c r="VWW75" s="84"/>
      <c r="VWX75" s="84"/>
      <c r="VWY75" s="84"/>
      <c r="VWZ75" s="84"/>
      <c r="VXA75" s="84"/>
      <c r="VXB75" s="84"/>
      <c r="VXC75" s="84"/>
      <c r="VXD75" s="84"/>
      <c r="VXE75" s="84"/>
      <c r="VXF75" s="84"/>
      <c r="VXG75" s="84"/>
      <c r="VXH75" s="84"/>
      <c r="VXI75" s="84"/>
      <c r="VXJ75" s="84"/>
      <c r="VXK75" s="84"/>
      <c r="VXL75" s="84"/>
      <c r="VXM75" s="84"/>
      <c r="VXN75" s="84"/>
      <c r="VXO75" s="84"/>
      <c r="VXP75" s="84"/>
      <c r="VXQ75" s="84"/>
      <c r="VXR75" s="84"/>
      <c r="VXS75" s="84"/>
      <c r="VXT75" s="84"/>
      <c r="VXU75" s="84"/>
      <c r="VXV75" s="84"/>
      <c r="VXW75" s="84"/>
      <c r="VXX75" s="84"/>
      <c r="VXY75" s="84"/>
      <c r="VXZ75" s="84"/>
      <c r="VYA75" s="84"/>
      <c r="VYB75" s="84"/>
      <c r="VYC75" s="84"/>
      <c r="VYD75" s="84"/>
      <c r="VYE75" s="84"/>
      <c r="VYF75" s="84"/>
      <c r="VYG75" s="84"/>
      <c r="VYH75" s="84"/>
      <c r="VYI75" s="84"/>
      <c r="VYJ75" s="84"/>
      <c r="VYK75" s="84"/>
      <c r="VYL75" s="84"/>
      <c r="VYM75" s="84"/>
      <c r="VYN75" s="84"/>
      <c r="VYO75" s="84"/>
      <c r="VYP75" s="84"/>
      <c r="VYQ75" s="84"/>
      <c r="VYR75" s="84"/>
      <c r="VYS75" s="84"/>
      <c r="VYT75" s="84"/>
      <c r="VYU75" s="84"/>
      <c r="VYV75" s="84"/>
      <c r="VYW75" s="84"/>
      <c r="VYX75" s="84"/>
      <c r="VYY75" s="84"/>
      <c r="VYZ75" s="84"/>
      <c r="VZA75" s="84"/>
      <c r="VZB75" s="84"/>
      <c r="VZC75" s="84"/>
      <c r="VZD75" s="84"/>
      <c r="VZE75" s="84"/>
      <c r="VZF75" s="84"/>
      <c r="VZG75" s="84"/>
      <c r="VZH75" s="84"/>
      <c r="VZI75" s="84"/>
      <c r="VZJ75" s="84"/>
      <c r="VZK75" s="84"/>
      <c r="VZR75" s="84"/>
      <c r="VZS75" s="84"/>
      <c r="VZT75" s="84"/>
      <c r="VZU75" s="84"/>
      <c r="VZV75" s="84"/>
      <c r="VZW75" s="84"/>
      <c r="VZX75" s="84"/>
      <c r="VZY75" s="84"/>
      <c r="VZZ75" s="84"/>
      <c r="WAA75" s="84"/>
      <c r="WAB75" s="84"/>
      <c r="WAC75" s="84"/>
      <c r="WAD75" s="84"/>
      <c r="WAE75" s="84"/>
      <c r="WAF75" s="84"/>
      <c r="WAG75" s="84"/>
      <c r="WAH75" s="84"/>
      <c r="WAI75" s="84"/>
      <c r="WAJ75" s="84"/>
      <c r="WAK75" s="84"/>
      <c r="WAL75" s="84"/>
      <c r="WAM75" s="84"/>
      <c r="WAN75" s="84"/>
      <c r="WAO75" s="84"/>
      <c r="WAP75" s="84"/>
      <c r="WAQ75" s="84"/>
      <c r="WAR75" s="84"/>
      <c r="WAS75" s="84"/>
      <c r="WAT75" s="84"/>
      <c r="WAU75" s="84"/>
      <c r="WAV75" s="84"/>
      <c r="WAW75" s="84"/>
      <c r="WAX75" s="84"/>
      <c r="WAY75" s="84"/>
      <c r="WAZ75" s="84"/>
      <c r="WBA75" s="84"/>
      <c r="WBB75" s="84"/>
      <c r="WBC75" s="84"/>
      <c r="WBD75" s="84"/>
      <c r="WBE75" s="84"/>
      <c r="WBF75" s="84"/>
      <c r="WBG75" s="84"/>
      <c r="WBH75" s="84"/>
      <c r="WBI75" s="84"/>
      <c r="WBJ75" s="84"/>
      <c r="WBK75" s="84"/>
      <c r="WBL75" s="84"/>
      <c r="WBM75" s="84"/>
      <c r="WBN75" s="84"/>
      <c r="WBO75" s="84"/>
      <c r="WBP75" s="84"/>
      <c r="WBQ75" s="84"/>
      <c r="WBR75" s="84"/>
      <c r="WBS75" s="84"/>
      <c r="WBT75" s="84"/>
      <c r="WBU75" s="84"/>
      <c r="WBV75" s="84"/>
      <c r="WBW75" s="84"/>
      <c r="WBX75" s="84"/>
      <c r="WBY75" s="84"/>
      <c r="WBZ75" s="84"/>
      <c r="WCA75" s="84"/>
      <c r="WCB75" s="84"/>
      <c r="WCC75" s="84"/>
      <c r="WCD75" s="84"/>
      <c r="WCE75" s="84"/>
      <c r="WCF75" s="84"/>
      <c r="WCG75" s="84"/>
      <c r="WCH75" s="84"/>
      <c r="WCI75" s="84"/>
      <c r="WCJ75" s="84"/>
      <c r="WCK75" s="84"/>
      <c r="WCL75" s="84"/>
      <c r="WCM75" s="84"/>
      <c r="WCN75" s="84"/>
      <c r="WCO75" s="84"/>
      <c r="WCP75" s="84"/>
      <c r="WCQ75" s="84"/>
      <c r="WCR75" s="84"/>
      <c r="WCS75" s="84"/>
      <c r="WCT75" s="84"/>
      <c r="WCU75" s="84"/>
      <c r="WCV75" s="84"/>
      <c r="WCW75" s="84"/>
      <c r="WCX75" s="84"/>
      <c r="WCY75" s="84"/>
      <c r="WCZ75" s="84"/>
      <c r="WDA75" s="84"/>
      <c r="WDB75" s="84"/>
      <c r="WDC75" s="84"/>
      <c r="WDD75" s="84"/>
      <c r="WDE75" s="84"/>
      <c r="WDF75" s="84"/>
      <c r="WDG75" s="84"/>
      <c r="WDH75" s="84"/>
      <c r="WDI75" s="84"/>
      <c r="WDJ75" s="84"/>
      <c r="WDK75" s="84"/>
      <c r="WDL75" s="84"/>
      <c r="WDM75" s="84"/>
      <c r="WDN75" s="84"/>
      <c r="WDO75" s="84"/>
      <c r="WDP75" s="84"/>
      <c r="WDQ75" s="84"/>
      <c r="WDR75" s="84"/>
      <c r="WDS75" s="84"/>
      <c r="WDT75" s="84"/>
      <c r="WDU75" s="84"/>
      <c r="WDV75" s="84"/>
      <c r="WDW75" s="84"/>
      <c r="WDX75" s="84"/>
      <c r="WDY75" s="84"/>
      <c r="WDZ75" s="84"/>
      <c r="WEA75" s="84"/>
      <c r="WEB75" s="84"/>
      <c r="WEC75" s="84"/>
      <c r="WED75" s="84"/>
      <c r="WEE75" s="84"/>
      <c r="WEF75" s="84"/>
      <c r="WEG75" s="84"/>
      <c r="WEH75" s="84"/>
      <c r="WEI75" s="84"/>
      <c r="WEJ75" s="84"/>
      <c r="WEK75" s="84"/>
      <c r="WEL75" s="84"/>
      <c r="WEM75" s="84"/>
      <c r="WEN75" s="84"/>
      <c r="WEO75" s="84"/>
      <c r="WEP75" s="84"/>
      <c r="WEQ75" s="84"/>
      <c r="WER75" s="84"/>
      <c r="WES75" s="84"/>
      <c r="WET75" s="84"/>
      <c r="WEU75" s="84"/>
      <c r="WEV75" s="84"/>
      <c r="WEW75" s="84"/>
      <c r="WEX75" s="84"/>
      <c r="WEY75" s="84"/>
      <c r="WEZ75" s="84"/>
      <c r="WFA75" s="84"/>
      <c r="WFB75" s="84"/>
      <c r="WFC75" s="84"/>
      <c r="WFD75" s="84"/>
      <c r="WFE75" s="84"/>
      <c r="WFF75" s="84"/>
      <c r="WFG75" s="84"/>
      <c r="WFH75" s="84"/>
      <c r="WFI75" s="84"/>
      <c r="WFJ75" s="84"/>
      <c r="WFK75" s="84"/>
      <c r="WFL75" s="84"/>
      <c r="WFM75" s="84"/>
      <c r="WFN75" s="84"/>
      <c r="WFO75" s="84"/>
      <c r="WFP75" s="84"/>
      <c r="WFQ75" s="84"/>
      <c r="WFR75" s="84"/>
      <c r="WFS75" s="84"/>
      <c r="WFT75" s="84"/>
      <c r="WFU75" s="84"/>
      <c r="WFV75" s="84"/>
      <c r="WFW75" s="84"/>
      <c r="WFX75" s="84"/>
      <c r="WFY75" s="84"/>
      <c r="WFZ75" s="84"/>
      <c r="WGA75" s="84"/>
      <c r="WGB75" s="84"/>
      <c r="WGC75" s="84"/>
      <c r="WGD75" s="84"/>
      <c r="WGE75" s="84"/>
      <c r="WGF75" s="84"/>
      <c r="WGG75" s="84"/>
      <c r="WGH75" s="84"/>
      <c r="WGI75" s="84"/>
      <c r="WGJ75" s="84"/>
      <c r="WGK75" s="84"/>
      <c r="WGL75" s="84"/>
      <c r="WGM75" s="84"/>
      <c r="WGN75" s="84"/>
      <c r="WGO75" s="84"/>
      <c r="WGP75" s="84"/>
      <c r="WGQ75" s="84"/>
      <c r="WGR75" s="84"/>
      <c r="WGS75" s="84"/>
      <c r="WGT75" s="84"/>
      <c r="WGU75" s="84"/>
      <c r="WGV75" s="84"/>
      <c r="WGW75" s="84"/>
      <c r="WGX75" s="84"/>
      <c r="WGY75" s="84"/>
      <c r="WGZ75" s="84"/>
      <c r="WHA75" s="84"/>
      <c r="WHB75" s="84"/>
      <c r="WHC75" s="84"/>
      <c r="WHD75" s="84"/>
      <c r="WHE75" s="84"/>
      <c r="WHF75" s="84"/>
      <c r="WHG75" s="84"/>
      <c r="WHH75" s="84"/>
      <c r="WHI75" s="84"/>
      <c r="WHJ75" s="84"/>
      <c r="WHK75" s="84"/>
      <c r="WHL75" s="84"/>
      <c r="WHM75" s="84"/>
      <c r="WHN75" s="84"/>
      <c r="WHO75" s="84"/>
      <c r="WHP75" s="84"/>
      <c r="WHQ75" s="84"/>
      <c r="WHR75" s="84"/>
      <c r="WHS75" s="84"/>
      <c r="WHT75" s="84"/>
      <c r="WHU75" s="84"/>
      <c r="WHV75" s="84"/>
      <c r="WHW75" s="84"/>
      <c r="WHX75" s="84"/>
      <c r="WHY75" s="84"/>
      <c r="WHZ75" s="84"/>
      <c r="WIA75" s="84"/>
      <c r="WIB75" s="84"/>
      <c r="WIC75" s="84"/>
      <c r="WID75" s="84"/>
      <c r="WIE75" s="84"/>
      <c r="WIF75" s="84"/>
      <c r="WIG75" s="84"/>
      <c r="WIH75" s="84"/>
      <c r="WII75" s="84"/>
      <c r="WIJ75" s="84"/>
      <c r="WIK75" s="84"/>
      <c r="WIL75" s="84"/>
      <c r="WIM75" s="84"/>
      <c r="WIN75" s="84"/>
      <c r="WIO75" s="84"/>
      <c r="WIP75" s="84"/>
      <c r="WIQ75" s="84"/>
      <c r="WIR75" s="84"/>
      <c r="WIS75" s="84"/>
      <c r="WIT75" s="84"/>
      <c r="WIU75" s="84"/>
      <c r="WIV75" s="84"/>
      <c r="WIW75" s="84"/>
      <c r="WIX75" s="84"/>
      <c r="WIY75" s="84"/>
      <c r="WIZ75" s="84"/>
      <c r="WJA75" s="84"/>
      <c r="WJB75" s="84"/>
      <c r="WJC75" s="84"/>
      <c r="WJD75" s="84"/>
      <c r="WJE75" s="84"/>
      <c r="WJF75" s="84"/>
      <c r="WJG75" s="84"/>
      <c r="WJN75" s="84"/>
      <c r="WJO75" s="84"/>
      <c r="WJP75" s="84"/>
      <c r="WJQ75" s="84"/>
      <c r="WJR75" s="84"/>
      <c r="WJS75" s="84"/>
      <c r="WJT75" s="84"/>
      <c r="WJU75" s="84"/>
      <c r="WJV75" s="84"/>
      <c r="WJW75" s="84"/>
      <c r="WJX75" s="84"/>
      <c r="WJY75" s="84"/>
      <c r="WJZ75" s="84"/>
      <c r="WKA75" s="84"/>
      <c r="WKB75" s="84"/>
      <c r="WKC75" s="84"/>
      <c r="WKD75" s="84"/>
      <c r="WKE75" s="84"/>
      <c r="WKF75" s="84"/>
      <c r="WKG75" s="84"/>
      <c r="WKH75" s="84"/>
      <c r="WKI75" s="84"/>
      <c r="WKJ75" s="84"/>
      <c r="WKK75" s="84"/>
      <c r="WKL75" s="84"/>
      <c r="WKM75" s="84"/>
      <c r="WKN75" s="84"/>
      <c r="WKO75" s="84"/>
      <c r="WKP75" s="84"/>
      <c r="WKQ75" s="84"/>
      <c r="WKR75" s="84"/>
      <c r="WKS75" s="84"/>
      <c r="WKT75" s="84"/>
      <c r="WKU75" s="84"/>
      <c r="WKV75" s="84"/>
      <c r="WKW75" s="84"/>
      <c r="WKX75" s="84"/>
      <c r="WKY75" s="84"/>
      <c r="WKZ75" s="84"/>
      <c r="WLA75" s="84"/>
      <c r="WLB75" s="84"/>
      <c r="WLC75" s="84"/>
      <c r="WLD75" s="84"/>
      <c r="WLE75" s="84"/>
      <c r="WLF75" s="84"/>
      <c r="WLG75" s="84"/>
      <c r="WLH75" s="84"/>
      <c r="WLI75" s="84"/>
      <c r="WLJ75" s="84"/>
      <c r="WLK75" s="84"/>
      <c r="WLL75" s="84"/>
      <c r="WLM75" s="84"/>
      <c r="WLN75" s="84"/>
      <c r="WLO75" s="84"/>
      <c r="WLP75" s="84"/>
      <c r="WLQ75" s="84"/>
      <c r="WLR75" s="84"/>
      <c r="WLS75" s="84"/>
      <c r="WLT75" s="84"/>
      <c r="WLU75" s="84"/>
      <c r="WLV75" s="84"/>
      <c r="WLW75" s="84"/>
      <c r="WLX75" s="84"/>
      <c r="WLY75" s="84"/>
      <c r="WLZ75" s="84"/>
      <c r="WMA75" s="84"/>
      <c r="WMB75" s="84"/>
      <c r="WMC75" s="84"/>
      <c r="WMD75" s="84"/>
      <c r="WME75" s="84"/>
      <c r="WMF75" s="84"/>
      <c r="WMG75" s="84"/>
      <c r="WMH75" s="84"/>
      <c r="WMI75" s="84"/>
      <c r="WMJ75" s="84"/>
      <c r="WMK75" s="84"/>
      <c r="WML75" s="84"/>
      <c r="WMM75" s="84"/>
      <c r="WMN75" s="84"/>
      <c r="WMO75" s="84"/>
      <c r="WMP75" s="84"/>
      <c r="WMQ75" s="84"/>
      <c r="WMR75" s="84"/>
      <c r="WMS75" s="84"/>
      <c r="WMT75" s="84"/>
      <c r="WMU75" s="84"/>
      <c r="WMV75" s="84"/>
      <c r="WMW75" s="84"/>
      <c r="WMX75" s="84"/>
      <c r="WMY75" s="84"/>
      <c r="WMZ75" s="84"/>
      <c r="WNA75" s="84"/>
      <c r="WNB75" s="84"/>
      <c r="WNC75" s="84"/>
      <c r="WND75" s="84"/>
      <c r="WNE75" s="84"/>
      <c r="WNF75" s="84"/>
      <c r="WNG75" s="84"/>
      <c r="WNH75" s="84"/>
      <c r="WNI75" s="84"/>
      <c r="WNJ75" s="84"/>
      <c r="WNK75" s="84"/>
      <c r="WNL75" s="84"/>
      <c r="WNM75" s="84"/>
      <c r="WNN75" s="84"/>
      <c r="WNO75" s="84"/>
      <c r="WNP75" s="84"/>
      <c r="WNQ75" s="84"/>
      <c r="WNR75" s="84"/>
      <c r="WNS75" s="84"/>
      <c r="WNT75" s="84"/>
      <c r="WNU75" s="84"/>
      <c r="WNV75" s="84"/>
      <c r="WNW75" s="84"/>
      <c r="WNX75" s="84"/>
      <c r="WNY75" s="84"/>
      <c r="WNZ75" s="84"/>
      <c r="WOA75" s="84"/>
      <c r="WOB75" s="84"/>
      <c r="WOC75" s="84"/>
      <c r="WOD75" s="84"/>
      <c r="WOE75" s="84"/>
      <c r="WOF75" s="84"/>
      <c r="WOG75" s="84"/>
      <c r="WOH75" s="84"/>
      <c r="WOI75" s="84"/>
      <c r="WOJ75" s="84"/>
      <c r="WOK75" s="84"/>
      <c r="WOL75" s="84"/>
      <c r="WOM75" s="84"/>
      <c r="WON75" s="84"/>
      <c r="WOO75" s="84"/>
      <c r="WOP75" s="84"/>
      <c r="WOQ75" s="84"/>
      <c r="WOR75" s="84"/>
      <c r="WOS75" s="84"/>
      <c r="WOT75" s="84"/>
      <c r="WOU75" s="84"/>
      <c r="WOV75" s="84"/>
      <c r="WOW75" s="84"/>
      <c r="WOX75" s="84"/>
      <c r="WOY75" s="84"/>
      <c r="WOZ75" s="84"/>
      <c r="WPA75" s="84"/>
      <c r="WPB75" s="84"/>
      <c r="WPC75" s="84"/>
      <c r="WPD75" s="84"/>
      <c r="WPE75" s="84"/>
      <c r="WPF75" s="84"/>
      <c r="WPG75" s="84"/>
      <c r="WPH75" s="84"/>
      <c r="WPI75" s="84"/>
      <c r="WPJ75" s="84"/>
      <c r="WPK75" s="84"/>
      <c r="WPL75" s="84"/>
      <c r="WPM75" s="84"/>
      <c r="WPN75" s="84"/>
      <c r="WPO75" s="84"/>
      <c r="WPP75" s="84"/>
      <c r="WPQ75" s="84"/>
      <c r="WPR75" s="84"/>
      <c r="WPS75" s="84"/>
      <c r="WPT75" s="84"/>
      <c r="WPU75" s="84"/>
      <c r="WPV75" s="84"/>
      <c r="WPW75" s="84"/>
      <c r="WPX75" s="84"/>
      <c r="WPY75" s="84"/>
      <c r="WPZ75" s="84"/>
      <c r="WQA75" s="84"/>
      <c r="WQB75" s="84"/>
      <c r="WQC75" s="84"/>
      <c r="WQD75" s="84"/>
      <c r="WQE75" s="84"/>
      <c r="WQF75" s="84"/>
      <c r="WQG75" s="84"/>
      <c r="WQH75" s="84"/>
      <c r="WQI75" s="84"/>
      <c r="WQJ75" s="84"/>
      <c r="WQK75" s="84"/>
      <c r="WQL75" s="84"/>
      <c r="WQM75" s="84"/>
      <c r="WQN75" s="84"/>
      <c r="WQO75" s="84"/>
      <c r="WQP75" s="84"/>
      <c r="WQQ75" s="84"/>
      <c r="WQR75" s="84"/>
      <c r="WQS75" s="84"/>
      <c r="WQT75" s="84"/>
      <c r="WQU75" s="84"/>
      <c r="WQV75" s="84"/>
      <c r="WQW75" s="84"/>
      <c r="WQX75" s="84"/>
      <c r="WQY75" s="84"/>
      <c r="WQZ75" s="84"/>
      <c r="WRA75" s="84"/>
      <c r="WRB75" s="84"/>
      <c r="WRC75" s="84"/>
      <c r="WRD75" s="84"/>
      <c r="WRE75" s="84"/>
      <c r="WRF75" s="84"/>
      <c r="WRG75" s="84"/>
      <c r="WRH75" s="84"/>
      <c r="WRI75" s="84"/>
      <c r="WRJ75" s="84"/>
      <c r="WRK75" s="84"/>
      <c r="WRL75" s="84"/>
      <c r="WRM75" s="84"/>
      <c r="WRN75" s="84"/>
      <c r="WRO75" s="84"/>
      <c r="WRP75" s="84"/>
      <c r="WRQ75" s="84"/>
      <c r="WRR75" s="84"/>
      <c r="WRS75" s="84"/>
      <c r="WRT75" s="84"/>
      <c r="WRU75" s="84"/>
      <c r="WRV75" s="84"/>
      <c r="WRW75" s="84"/>
      <c r="WRX75" s="84"/>
      <c r="WRY75" s="84"/>
      <c r="WRZ75" s="84"/>
      <c r="WSA75" s="84"/>
      <c r="WSB75" s="84"/>
      <c r="WSC75" s="84"/>
      <c r="WSD75" s="84"/>
      <c r="WSE75" s="84"/>
      <c r="WSF75" s="84"/>
      <c r="WSG75" s="84"/>
      <c r="WSH75" s="84"/>
      <c r="WSI75" s="84"/>
      <c r="WSJ75" s="84"/>
      <c r="WSK75" s="84"/>
      <c r="WSL75" s="84"/>
      <c r="WSM75" s="84"/>
      <c r="WSN75" s="84"/>
      <c r="WSO75" s="84"/>
      <c r="WSP75" s="84"/>
      <c r="WSQ75" s="84"/>
      <c r="WSR75" s="84"/>
      <c r="WSS75" s="84"/>
      <c r="WST75" s="84"/>
      <c r="WSU75" s="84"/>
      <c r="WSV75" s="84"/>
      <c r="WSW75" s="84"/>
      <c r="WSX75" s="84"/>
      <c r="WSY75" s="84"/>
      <c r="WSZ75" s="84"/>
      <c r="WTA75" s="84"/>
      <c r="WTB75" s="84"/>
      <c r="WTC75" s="84"/>
      <c r="WTJ75" s="84"/>
      <c r="WTK75" s="84"/>
      <c r="WTL75" s="84"/>
      <c r="WTM75" s="84"/>
      <c r="WTN75" s="84"/>
      <c r="WTO75" s="84"/>
      <c r="WTP75" s="84"/>
      <c r="WTQ75" s="84"/>
      <c r="WTR75" s="84"/>
      <c r="WTS75" s="84"/>
      <c r="WTT75" s="84"/>
      <c r="WTU75" s="84"/>
      <c r="WTV75" s="84"/>
      <c r="WTW75" s="84"/>
      <c r="WTX75" s="84"/>
      <c r="WTY75" s="84"/>
      <c r="WTZ75" s="84"/>
      <c r="WUA75" s="84"/>
      <c r="WUB75" s="84"/>
      <c r="WUC75" s="84"/>
      <c r="WUD75" s="84"/>
      <c r="WUE75" s="84"/>
      <c r="WUF75" s="84"/>
      <c r="WUG75" s="84"/>
      <c r="WUH75" s="84"/>
      <c r="WUI75" s="84"/>
      <c r="WUJ75" s="84"/>
      <c r="WUK75" s="84"/>
      <c r="WUL75" s="84"/>
      <c r="WUM75" s="84"/>
      <c r="WUN75" s="84"/>
      <c r="WUO75" s="84"/>
      <c r="WUP75" s="84"/>
      <c r="WUQ75" s="84"/>
      <c r="WUR75" s="84"/>
      <c r="WUS75" s="84"/>
      <c r="WUT75" s="84"/>
      <c r="WUU75" s="84"/>
      <c r="WUV75" s="84"/>
      <c r="WUW75" s="84"/>
      <c r="WUX75" s="84"/>
      <c r="WUY75" s="84"/>
      <c r="WUZ75" s="84"/>
      <c r="WVA75" s="84"/>
      <c r="WVB75" s="84"/>
      <c r="WVC75" s="84"/>
      <c r="WVD75" s="84"/>
      <c r="WVE75" s="84"/>
      <c r="WVF75" s="84"/>
      <c r="WVG75" s="84"/>
      <c r="WVH75" s="84"/>
      <c r="WVI75" s="84"/>
      <c r="WVJ75" s="84"/>
      <c r="WVK75" s="84"/>
      <c r="WVL75" s="84"/>
      <c r="WVM75" s="84"/>
      <c r="WVN75" s="84"/>
      <c r="WVO75" s="84"/>
      <c r="WVP75" s="84"/>
      <c r="WVQ75" s="84"/>
      <c r="WVR75" s="84"/>
      <c r="WVS75" s="84"/>
      <c r="WVT75" s="84"/>
      <c r="WVU75" s="84"/>
      <c r="WVV75" s="84"/>
      <c r="WVW75" s="84"/>
      <c r="WVX75" s="84"/>
      <c r="WVY75" s="84"/>
      <c r="WVZ75" s="84"/>
      <c r="WWA75" s="84"/>
      <c r="WWB75" s="84"/>
      <c r="WWC75" s="84"/>
      <c r="WWD75" s="84"/>
      <c r="WWE75" s="84"/>
      <c r="WWF75" s="84"/>
      <c r="WWG75" s="84"/>
      <c r="WWH75" s="84"/>
      <c r="WWI75" s="84"/>
      <c r="WWJ75" s="84"/>
      <c r="WWK75" s="84"/>
      <c r="WWL75" s="84"/>
      <c r="WWM75" s="84"/>
      <c r="WWN75" s="84"/>
      <c r="WWO75" s="84"/>
      <c r="WWP75" s="84"/>
      <c r="WWQ75" s="84"/>
      <c r="WWR75" s="84"/>
      <c r="WWS75" s="84"/>
      <c r="WWT75" s="84"/>
      <c r="WWU75" s="84"/>
      <c r="WWV75" s="84"/>
      <c r="WWW75" s="84"/>
      <c r="WWX75" s="84"/>
      <c r="WWY75" s="84"/>
      <c r="WWZ75" s="84"/>
      <c r="WXA75" s="84"/>
      <c r="WXB75" s="84"/>
      <c r="WXC75" s="84"/>
      <c r="WXD75" s="84"/>
      <c r="WXE75" s="84"/>
      <c r="WXF75" s="84"/>
      <c r="WXG75" s="84"/>
      <c r="WXH75" s="84"/>
      <c r="WXI75" s="84"/>
      <c r="WXJ75" s="84"/>
      <c r="WXK75" s="84"/>
      <c r="WXL75" s="84"/>
      <c r="WXM75" s="84"/>
      <c r="WXN75" s="84"/>
      <c r="WXO75" s="84"/>
      <c r="WXP75" s="84"/>
      <c r="WXQ75" s="84"/>
      <c r="WXR75" s="84"/>
      <c r="WXS75" s="84"/>
      <c r="WXT75" s="84"/>
      <c r="WXU75" s="84"/>
      <c r="WXV75" s="84"/>
      <c r="WXW75" s="84"/>
      <c r="WXX75" s="84"/>
      <c r="WXY75" s="84"/>
      <c r="WXZ75" s="84"/>
      <c r="WYA75" s="84"/>
      <c r="WYB75" s="84"/>
      <c r="WYC75" s="84"/>
      <c r="WYD75" s="84"/>
      <c r="WYE75" s="84"/>
      <c r="WYF75" s="84"/>
      <c r="WYG75" s="84"/>
      <c r="WYH75" s="84"/>
      <c r="WYI75" s="84"/>
      <c r="WYJ75" s="84"/>
      <c r="WYK75" s="84"/>
      <c r="WYL75" s="84"/>
      <c r="WYM75" s="84"/>
      <c r="WYN75" s="84"/>
      <c r="WYO75" s="84"/>
      <c r="WYP75" s="84"/>
      <c r="WYQ75" s="84"/>
      <c r="WYR75" s="84"/>
      <c r="WYS75" s="84"/>
      <c r="WYT75" s="84"/>
      <c r="WYU75" s="84"/>
      <c r="WYV75" s="84"/>
      <c r="WYW75" s="84"/>
      <c r="WYX75" s="84"/>
      <c r="WYY75" s="84"/>
      <c r="WYZ75" s="84"/>
      <c r="WZA75" s="84"/>
      <c r="WZB75" s="84"/>
      <c r="WZC75" s="84"/>
      <c r="WZD75" s="84"/>
      <c r="WZE75" s="84"/>
      <c r="WZF75" s="84"/>
      <c r="WZG75" s="84"/>
      <c r="WZH75" s="84"/>
      <c r="WZI75" s="84"/>
      <c r="WZJ75" s="84"/>
      <c r="WZK75" s="84"/>
      <c r="WZL75" s="84"/>
      <c r="WZM75" s="84"/>
      <c r="WZN75" s="84"/>
      <c r="WZO75" s="84"/>
      <c r="WZP75" s="84"/>
      <c r="WZQ75" s="84"/>
      <c r="WZR75" s="84"/>
      <c r="WZS75" s="84"/>
      <c r="WZT75" s="84"/>
      <c r="WZU75" s="84"/>
      <c r="WZV75" s="84"/>
      <c r="WZW75" s="84"/>
      <c r="WZX75" s="84"/>
      <c r="WZY75" s="84"/>
      <c r="WZZ75" s="84"/>
      <c r="XAA75" s="84"/>
      <c r="XAB75" s="84"/>
      <c r="XAC75" s="84"/>
      <c r="XAD75" s="84"/>
      <c r="XAE75" s="84"/>
      <c r="XAF75" s="84"/>
      <c r="XAG75" s="84"/>
      <c r="XAH75" s="84"/>
      <c r="XAI75" s="84"/>
      <c r="XAJ75" s="84"/>
      <c r="XAK75" s="84"/>
      <c r="XAL75" s="84"/>
      <c r="XAM75" s="84"/>
      <c r="XAN75" s="84"/>
      <c r="XAO75" s="84"/>
      <c r="XAP75" s="84"/>
      <c r="XAQ75" s="84"/>
      <c r="XAR75" s="84"/>
      <c r="XAS75" s="84"/>
      <c r="XAT75" s="84"/>
      <c r="XAU75" s="84"/>
      <c r="XAV75" s="84"/>
      <c r="XAW75" s="84"/>
      <c r="XAX75" s="84"/>
      <c r="XAY75" s="84"/>
      <c r="XAZ75" s="84"/>
      <c r="XBA75" s="84"/>
      <c r="XBB75" s="84"/>
      <c r="XBC75" s="84"/>
      <c r="XBD75" s="84"/>
      <c r="XBE75" s="84"/>
      <c r="XBF75" s="84"/>
      <c r="XBG75" s="84"/>
      <c r="XBH75" s="84"/>
      <c r="XBI75" s="84"/>
      <c r="XBJ75" s="84"/>
      <c r="XBK75" s="84"/>
      <c r="XBL75" s="84"/>
      <c r="XBM75" s="84"/>
      <c r="XBN75" s="84"/>
      <c r="XBO75" s="84"/>
      <c r="XBP75" s="84"/>
      <c r="XBQ75" s="84"/>
      <c r="XBR75" s="84"/>
      <c r="XBS75" s="84"/>
      <c r="XBT75" s="84"/>
      <c r="XBU75" s="84"/>
      <c r="XBV75" s="84"/>
      <c r="XBW75" s="84"/>
      <c r="XBX75" s="84"/>
      <c r="XBY75" s="84"/>
      <c r="XBZ75" s="84"/>
      <c r="XCA75" s="84"/>
      <c r="XCB75" s="84"/>
      <c r="XCC75" s="84"/>
      <c r="XCD75" s="84"/>
      <c r="XCE75" s="84"/>
      <c r="XCF75" s="84"/>
      <c r="XCG75" s="84"/>
      <c r="XCH75" s="84"/>
      <c r="XCI75" s="84"/>
      <c r="XCJ75" s="84"/>
      <c r="XCK75" s="84"/>
      <c r="XCL75" s="84"/>
      <c r="XCM75" s="84"/>
      <c r="XCN75" s="84"/>
      <c r="XCO75" s="84"/>
      <c r="XCP75" s="84"/>
      <c r="XCQ75" s="84"/>
      <c r="XCR75" s="84"/>
      <c r="XCS75" s="84"/>
      <c r="XCT75" s="84"/>
    </row>
    <row r="76" spans="1:16322" x14ac:dyDescent="0.25">
      <c r="A76" s="33" t="s">
        <v>9</v>
      </c>
      <c r="B76" s="67" t="s">
        <v>43</v>
      </c>
      <c r="C76" s="68">
        <v>800</v>
      </c>
      <c r="D76" s="36">
        <v>82594010</v>
      </c>
    </row>
    <row r="77" spans="1:16322" x14ac:dyDescent="0.25">
      <c r="A77" s="59" t="s">
        <v>44</v>
      </c>
      <c r="B77" s="66" t="s">
        <v>45</v>
      </c>
      <c r="C77" s="69"/>
      <c r="D77" s="62">
        <f t="shared" ref="D77" si="17">D78</f>
        <v>235200</v>
      </c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84"/>
      <c r="V77" s="84"/>
      <c r="W77" s="84"/>
      <c r="X77" s="84"/>
      <c r="Y77" s="84"/>
      <c r="Z77" s="84"/>
      <c r="AA77" s="84"/>
      <c r="AB77" s="84"/>
      <c r="AC77" s="84"/>
      <c r="AD77" s="84"/>
      <c r="AE77" s="84"/>
      <c r="AF77" s="84"/>
      <c r="AG77" s="84"/>
      <c r="AH77" s="84"/>
      <c r="AI77" s="84"/>
      <c r="AJ77" s="84"/>
      <c r="AK77" s="84"/>
      <c r="AL77" s="84"/>
      <c r="AM77" s="84"/>
      <c r="AN77" s="84"/>
      <c r="AO77" s="84"/>
      <c r="AP77" s="84"/>
      <c r="AQ77" s="84"/>
      <c r="AR77" s="84"/>
      <c r="AS77" s="84"/>
      <c r="AT77" s="84"/>
      <c r="AU77" s="84"/>
      <c r="AV77" s="84"/>
      <c r="AW77" s="84"/>
      <c r="AX77" s="84"/>
      <c r="AY77" s="84"/>
      <c r="AZ77" s="84"/>
      <c r="BA77" s="84"/>
      <c r="BB77" s="84"/>
      <c r="BC77" s="84"/>
      <c r="BD77" s="84"/>
      <c r="BE77" s="84"/>
      <c r="BF77" s="84"/>
      <c r="BG77" s="84"/>
      <c r="BH77" s="84"/>
      <c r="BI77" s="84"/>
      <c r="BJ77" s="84"/>
      <c r="BK77" s="84"/>
      <c r="BL77" s="84"/>
      <c r="BM77" s="84"/>
      <c r="BN77" s="84"/>
      <c r="BO77" s="84"/>
      <c r="BP77" s="84"/>
      <c r="BQ77" s="84"/>
      <c r="BR77" s="84"/>
      <c r="BS77" s="84"/>
      <c r="BT77" s="84"/>
      <c r="BU77" s="84"/>
      <c r="BV77" s="84"/>
      <c r="BW77" s="84"/>
      <c r="BX77" s="84"/>
      <c r="BY77" s="84"/>
      <c r="BZ77" s="84"/>
      <c r="CA77" s="84"/>
      <c r="CB77" s="84"/>
      <c r="CC77" s="84"/>
      <c r="CD77" s="84"/>
      <c r="CE77" s="84"/>
      <c r="CF77" s="84"/>
      <c r="CG77" s="84"/>
      <c r="CH77" s="84"/>
      <c r="CI77" s="84"/>
      <c r="CJ77" s="84"/>
      <c r="CK77" s="84"/>
      <c r="CL77" s="84"/>
      <c r="CM77" s="84"/>
      <c r="CN77" s="84"/>
      <c r="CO77" s="84"/>
      <c r="CP77" s="84"/>
      <c r="CQ77" s="84"/>
      <c r="CR77" s="84"/>
      <c r="CS77" s="84"/>
      <c r="CT77" s="84"/>
      <c r="CU77" s="84"/>
      <c r="CV77" s="84"/>
      <c r="CW77" s="84"/>
      <c r="CX77" s="84"/>
      <c r="CY77" s="84"/>
      <c r="CZ77" s="84"/>
      <c r="DA77" s="84"/>
      <c r="DB77" s="84"/>
      <c r="DC77" s="84"/>
      <c r="DD77" s="84"/>
      <c r="DE77" s="84"/>
      <c r="DF77" s="84"/>
      <c r="DG77" s="84"/>
      <c r="DH77" s="84"/>
      <c r="DI77" s="84"/>
      <c r="DJ77" s="84"/>
      <c r="DK77" s="84"/>
      <c r="DL77" s="84"/>
      <c r="DM77" s="84"/>
      <c r="DN77" s="84"/>
      <c r="DO77" s="84"/>
      <c r="DP77" s="84"/>
      <c r="DQ77" s="84"/>
      <c r="DR77" s="84"/>
      <c r="DS77" s="84"/>
      <c r="DT77" s="84"/>
      <c r="DU77" s="84"/>
      <c r="DV77" s="84"/>
      <c r="DW77" s="84"/>
      <c r="DX77" s="84"/>
      <c r="DY77" s="84"/>
      <c r="DZ77" s="84"/>
      <c r="EA77" s="84"/>
      <c r="EB77" s="84"/>
      <c r="EC77" s="84"/>
      <c r="ED77" s="84"/>
      <c r="EE77" s="84"/>
      <c r="EF77" s="84"/>
      <c r="EG77" s="84"/>
      <c r="EH77" s="84"/>
      <c r="EI77" s="84"/>
      <c r="EJ77" s="84"/>
      <c r="EK77" s="84"/>
      <c r="EL77" s="84"/>
      <c r="EM77" s="84"/>
      <c r="EN77" s="84"/>
      <c r="EO77" s="84"/>
      <c r="EP77" s="84"/>
      <c r="EQ77" s="84"/>
      <c r="ER77" s="84"/>
      <c r="ES77" s="84"/>
      <c r="ET77" s="84"/>
      <c r="EU77" s="84"/>
      <c r="EV77" s="84"/>
      <c r="EW77" s="84"/>
      <c r="EX77" s="84"/>
      <c r="EY77" s="84"/>
      <c r="EZ77" s="84"/>
      <c r="FA77" s="84"/>
      <c r="FB77" s="84"/>
      <c r="FC77" s="84"/>
      <c r="FD77" s="84"/>
      <c r="FE77" s="84"/>
      <c r="FF77" s="84"/>
      <c r="FG77" s="84"/>
      <c r="FH77" s="84"/>
      <c r="FI77" s="84"/>
      <c r="FJ77" s="84"/>
      <c r="FK77" s="84"/>
      <c r="FL77" s="84"/>
      <c r="FM77" s="84"/>
      <c r="FN77" s="84"/>
      <c r="FO77" s="84"/>
      <c r="FP77" s="84"/>
      <c r="FQ77" s="84"/>
      <c r="FR77" s="84"/>
      <c r="FS77" s="84"/>
      <c r="FT77" s="84"/>
      <c r="FU77" s="84"/>
      <c r="FV77" s="84"/>
      <c r="FW77" s="84"/>
      <c r="FX77" s="84"/>
      <c r="FY77" s="84"/>
      <c r="FZ77" s="84"/>
      <c r="GA77" s="84"/>
      <c r="GB77" s="84"/>
      <c r="GC77" s="84"/>
      <c r="GD77" s="84"/>
      <c r="GE77" s="84"/>
      <c r="GF77" s="84"/>
      <c r="GG77" s="84"/>
      <c r="GH77" s="84"/>
      <c r="GI77" s="84"/>
      <c r="GJ77" s="84"/>
      <c r="GK77" s="84"/>
      <c r="GL77" s="84"/>
      <c r="GM77" s="84"/>
      <c r="GN77" s="84"/>
      <c r="GO77" s="84"/>
      <c r="GP77" s="84"/>
      <c r="GQ77" s="84"/>
      <c r="GX77" s="84"/>
      <c r="GY77" s="84"/>
      <c r="GZ77" s="84"/>
      <c r="HA77" s="84"/>
      <c r="HB77" s="84"/>
      <c r="HC77" s="84"/>
      <c r="HD77" s="84"/>
      <c r="HE77" s="84"/>
      <c r="HF77" s="84"/>
      <c r="HG77" s="84"/>
      <c r="HH77" s="84"/>
      <c r="HI77" s="84"/>
      <c r="HJ77" s="84"/>
      <c r="HK77" s="84"/>
      <c r="HL77" s="84"/>
      <c r="HM77" s="84"/>
      <c r="HN77" s="84"/>
      <c r="HO77" s="84"/>
      <c r="HP77" s="84"/>
      <c r="HQ77" s="84"/>
      <c r="HR77" s="84"/>
      <c r="HS77" s="84"/>
      <c r="HT77" s="84"/>
      <c r="HU77" s="84"/>
      <c r="HV77" s="84"/>
      <c r="HW77" s="84"/>
      <c r="HX77" s="84"/>
      <c r="HY77" s="84"/>
      <c r="HZ77" s="84"/>
      <c r="IA77" s="84"/>
      <c r="IB77" s="84"/>
      <c r="IC77" s="84"/>
      <c r="ID77" s="84"/>
      <c r="IE77" s="84"/>
      <c r="IF77" s="84"/>
      <c r="IG77" s="84"/>
      <c r="IH77" s="84"/>
      <c r="II77" s="84"/>
      <c r="IJ77" s="84"/>
      <c r="IK77" s="84"/>
      <c r="IL77" s="84"/>
      <c r="IM77" s="84"/>
      <c r="IN77" s="84"/>
      <c r="IO77" s="84"/>
      <c r="IP77" s="84"/>
      <c r="IQ77" s="84"/>
      <c r="IR77" s="84"/>
      <c r="IS77" s="84"/>
      <c r="IT77" s="84"/>
      <c r="IU77" s="84"/>
      <c r="IV77" s="84"/>
      <c r="IW77" s="84"/>
      <c r="IX77" s="84"/>
      <c r="IY77" s="84"/>
      <c r="IZ77" s="84"/>
      <c r="JA77" s="84"/>
      <c r="JB77" s="84"/>
      <c r="JC77" s="84"/>
      <c r="JD77" s="84"/>
      <c r="JE77" s="84"/>
      <c r="JF77" s="84"/>
      <c r="JG77" s="84"/>
      <c r="JH77" s="84"/>
      <c r="JI77" s="84"/>
      <c r="JJ77" s="84"/>
      <c r="JK77" s="84"/>
      <c r="JL77" s="84"/>
      <c r="JM77" s="84"/>
      <c r="JN77" s="84"/>
      <c r="JO77" s="84"/>
      <c r="JP77" s="84"/>
      <c r="JQ77" s="84"/>
      <c r="JR77" s="84"/>
      <c r="JS77" s="84"/>
      <c r="JT77" s="84"/>
      <c r="JU77" s="84"/>
      <c r="JV77" s="84"/>
      <c r="JW77" s="84"/>
      <c r="JX77" s="84"/>
      <c r="JY77" s="84"/>
      <c r="JZ77" s="84"/>
      <c r="KA77" s="84"/>
      <c r="KB77" s="84"/>
      <c r="KC77" s="84"/>
      <c r="KD77" s="84"/>
      <c r="KE77" s="84"/>
      <c r="KF77" s="84"/>
      <c r="KG77" s="84"/>
      <c r="KH77" s="84"/>
      <c r="KI77" s="84"/>
      <c r="KJ77" s="84"/>
      <c r="KK77" s="84"/>
      <c r="KL77" s="84"/>
      <c r="KM77" s="84"/>
      <c r="KN77" s="84"/>
      <c r="KO77" s="84"/>
      <c r="KP77" s="84"/>
      <c r="KQ77" s="84"/>
      <c r="KR77" s="84"/>
      <c r="KS77" s="84"/>
      <c r="KT77" s="84"/>
      <c r="KU77" s="84"/>
      <c r="KV77" s="84"/>
      <c r="KW77" s="84"/>
      <c r="KX77" s="84"/>
      <c r="KY77" s="84"/>
      <c r="KZ77" s="84"/>
      <c r="LA77" s="84"/>
      <c r="LB77" s="84"/>
      <c r="LC77" s="84"/>
      <c r="LD77" s="84"/>
      <c r="LE77" s="84"/>
      <c r="LF77" s="84"/>
      <c r="LG77" s="84"/>
      <c r="LH77" s="84"/>
      <c r="LI77" s="84"/>
      <c r="LJ77" s="84"/>
      <c r="LK77" s="84"/>
      <c r="LL77" s="84"/>
      <c r="LM77" s="84"/>
      <c r="LN77" s="84"/>
      <c r="LO77" s="84"/>
      <c r="LP77" s="84"/>
      <c r="LQ77" s="84"/>
      <c r="LR77" s="84"/>
      <c r="LS77" s="84"/>
      <c r="LT77" s="84"/>
      <c r="LU77" s="84"/>
      <c r="LV77" s="84"/>
      <c r="LW77" s="84"/>
      <c r="LX77" s="84"/>
      <c r="LY77" s="84"/>
      <c r="LZ77" s="84"/>
      <c r="MA77" s="84"/>
      <c r="MB77" s="84"/>
      <c r="MC77" s="84"/>
      <c r="MD77" s="84"/>
      <c r="ME77" s="84"/>
      <c r="MF77" s="84"/>
      <c r="MG77" s="84"/>
      <c r="MH77" s="84"/>
      <c r="MI77" s="84"/>
      <c r="MJ77" s="84"/>
      <c r="MK77" s="84"/>
      <c r="ML77" s="84"/>
      <c r="MM77" s="84"/>
      <c r="MN77" s="84"/>
      <c r="MO77" s="84"/>
      <c r="MP77" s="84"/>
      <c r="MQ77" s="84"/>
      <c r="MR77" s="84"/>
      <c r="MS77" s="84"/>
      <c r="MT77" s="84"/>
      <c r="MU77" s="84"/>
      <c r="MV77" s="84"/>
      <c r="MW77" s="84"/>
      <c r="MX77" s="84"/>
      <c r="MY77" s="84"/>
      <c r="MZ77" s="84"/>
      <c r="NA77" s="84"/>
      <c r="NB77" s="84"/>
      <c r="NC77" s="84"/>
      <c r="ND77" s="84"/>
      <c r="NE77" s="84"/>
      <c r="NF77" s="84"/>
      <c r="NG77" s="84"/>
      <c r="NH77" s="84"/>
      <c r="NI77" s="84"/>
      <c r="NJ77" s="84"/>
      <c r="NK77" s="84"/>
      <c r="NL77" s="84"/>
      <c r="NM77" s="84"/>
      <c r="NN77" s="84"/>
      <c r="NO77" s="84"/>
      <c r="NP77" s="84"/>
      <c r="NQ77" s="84"/>
      <c r="NR77" s="84"/>
      <c r="NS77" s="84"/>
      <c r="NT77" s="84"/>
      <c r="NU77" s="84"/>
      <c r="NV77" s="84"/>
      <c r="NW77" s="84"/>
      <c r="NX77" s="84"/>
      <c r="NY77" s="84"/>
      <c r="NZ77" s="84"/>
      <c r="OA77" s="84"/>
      <c r="OB77" s="84"/>
      <c r="OC77" s="84"/>
      <c r="OD77" s="84"/>
      <c r="OE77" s="84"/>
      <c r="OF77" s="84"/>
      <c r="OG77" s="84"/>
      <c r="OH77" s="84"/>
      <c r="OI77" s="84"/>
      <c r="OJ77" s="84"/>
      <c r="OK77" s="84"/>
      <c r="OL77" s="84"/>
      <c r="OM77" s="84"/>
      <c r="ON77" s="84"/>
      <c r="OO77" s="84"/>
      <c r="OP77" s="84"/>
      <c r="OQ77" s="84"/>
      <c r="OR77" s="84"/>
      <c r="OS77" s="84"/>
      <c r="OT77" s="84"/>
      <c r="OU77" s="84"/>
      <c r="OV77" s="84"/>
      <c r="OW77" s="84"/>
      <c r="OX77" s="84"/>
      <c r="OY77" s="84"/>
      <c r="OZ77" s="84"/>
      <c r="PA77" s="84"/>
      <c r="PB77" s="84"/>
      <c r="PC77" s="84"/>
      <c r="PD77" s="84"/>
      <c r="PE77" s="84"/>
      <c r="PF77" s="84"/>
      <c r="PG77" s="84"/>
      <c r="PH77" s="84"/>
      <c r="PI77" s="84"/>
      <c r="PJ77" s="84"/>
      <c r="PK77" s="84"/>
      <c r="PL77" s="84"/>
      <c r="PM77" s="84"/>
      <c r="PN77" s="84"/>
      <c r="PO77" s="84"/>
      <c r="PP77" s="84"/>
      <c r="PQ77" s="84"/>
      <c r="PR77" s="84"/>
      <c r="PS77" s="84"/>
      <c r="PT77" s="84"/>
      <c r="PU77" s="84"/>
      <c r="PV77" s="84"/>
      <c r="PW77" s="84"/>
      <c r="PX77" s="84"/>
      <c r="PY77" s="84"/>
      <c r="PZ77" s="84"/>
      <c r="QA77" s="84"/>
      <c r="QB77" s="84"/>
      <c r="QC77" s="84"/>
      <c r="QD77" s="84"/>
      <c r="QE77" s="84"/>
      <c r="QF77" s="84"/>
      <c r="QG77" s="84"/>
      <c r="QH77" s="84"/>
      <c r="QI77" s="84"/>
      <c r="QJ77" s="84"/>
      <c r="QK77" s="84"/>
      <c r="QL77" s="84"/>
      <c r="QM77" s="84"/>
      <c r="QT77" s="84"/>
      <c r="QU77" s="84"/>
      <c r="QV77" s="84"/>
      <c r="QW77" s="84"/>
      <c r="QX77" s="84"/>
      <c r="QY77" s="84"/>
      <c r="QZ77" s="84"/>
      <c r="RA77" s="84"/>
      <c r="RB77" s="84"/>
      <c r="RC77" s="84"/>
      <c r="RD77" s="84"/>
      <c r="RE77" s="84"/>
      <c r="RF77" s="84"/>
      <c r="RG77" s="84"/>
      <c r="RH77" s="84"/>
      <c r="RI77" s="84"/>
      <c r="RJ77" s="84"/>
      <c r="RK77" s="84"/>
      <c r="RL77" s="84"/>
      <c r="RM77" s="84"/>
      <c r="RN77" s="84"/>
      <c r="RO77" s="84"/>
      <c r="RP77" s="84"/>
      <c r="RQ77" s="84"/>
      <c r="RR77" s="84"/>
      <c r="RS77" s="84"/>
      <c r="RT77" s="84"/>
      <c r="RU77" s="84"/>
      <c r="RV77" s="84"/>
      <c r="RW77" s="84"/>
      <c r="RX77" s="84"/>
      <c r="RY77" s="84"/>
      <c r="RZ77" s="84"/>
      <c r="SA77" s="84"/>
      <c r="SB77" s="84"/>
      <c r="SC77" s="84"/>
      <c r="SD77" s="84"/>
      <c r="SE77" s="84"/>
      <c r="SF77" s="84"/>
      <c r="SG77" s="84"/>
      <c r="SH77" s="84"/>
      <c r="SI77" s="84"/>
      <c r="SJ77" s="84"/>
      <c r="SK77" s="84"/>
      <c r="SL77" s="84"/>
      <c r="SM77" s="84"/>
      <c r="SN77" s="84"/>
      <c r="SO77" s="84"/>
      <c r="SP77" s="84"/>
      <c r="SQ77" s="84"/>
      <c r="SR77" s="84"/>
      <c r="SS77" s="84"/>
      <c r="ST77" s="84"/>
      <c r="SU77" s="84"/>
      <c r="SV77" s="84"/>
      <c r="SW77" s="84"/>
      <c r="SX77" s="84"/>
      <c r="SY77" s="84"/>
      <c r="SZ77" s="84"/>
      <c r="TA77" s="84"/>
      <c r="TB77" s="84"/>
      <c r="TC77" s="84"/>
      <c r="TD77" s="84"/>
      <c r="TE77" s="84"/>
      <c r="TF77" s="84"/>
      <c r="TG77" s="84"/>
      <c r="TH77" s="84"/>
      <c r="TI77" s="84"/>
      <c r="TJ77" s="84"/>
      <c r="TK77" s="84"/>
      <c r="TL77" s="84"/>
      <c r="TM77" s="84"/>
      <c r="TN77" s="84"/>
      <c r="TO77" s="84"/>
      <c r="TP77" s="84"/>
      <c r="TQ77" s="84"/>
      <c r="TR77" s="84"/>
      <c r="TS77" s="84"/>
      <c r="TT77" s="84"/>
      <c r="TU77" s="84"/>
      <c r="TV77" s="84"/>
      <c r="TW77" s="84"/>
      <c r="TX77" s="84"/>
      <c r="TY77" s="84"/>
      <c r="TZ77" s="84"/>
      <c r="UA77" s="84"/>
      <c r="UB77" s="84"/>
      <c r="UC77" s="84"/>
      <c r="UD77" s="84"/>
      <c r="UE77" s="84"/>
      <c r="UF77" s="84"/>
      <c r="UG77" s="84"/>
      <c r="UH77" s="84"/>
      <c r="UI77" s="84"/>
      <c r="UJ77" s="84"/>
      <c r="UK77" s="84"/>
      <c r="UL77" s="84"/>
      <c r="UM77" s="84"/>
      <c r="UN77" s="84"/>
      <c r="UO77" s="84"/>
      <c r="UP77" s="84"/>
      <c r="UQ77" s="84"/>
      <c r="UR77" s="84"/>
      <c r="US77" s="84"/>
      <c r="UT77" s="84"/>
      <c r="UU77" s="84"/>
      <c r="UV77" s="84"/>
      <c r="UW77" s="84"/>
      <c r="UX77" s="84"/>
      <c r="UY77" s="84"/>
      <c r="UZ77" s="84"/>
      <c r="VA77" s="84"/>
      <c r="VB77" s="84"/>
      <c r="VC77" s="84"/>
      <c r="VD77" s="84"/>
      <c r="VE77" s="84"/>
      <c r="VF77" s="84"/>
      <c r="VG77" s="84"/>
      <c r="VH77" s="84"/>
      <c r="VI77" s="84"/>
      <c r="VJ77" s="84"/>
      <c r="VK77" s="84"/>
      <c r="VL77" s="84"/>
      <c r="VM77" s="84"/>
      <c r="VN77" s="84"/>
      <c r="VO77" s="84"/>
      <c r="VP77" s="84"/>
      <c r="VQ77" s="84"/>
      <c r="VR77" s="84"/>
      <c r="VS77" s="84"/>
      <c r="VT77" s="84"/>
      <c r="VU77" s="84"/>
      <c r="VV77" s="84"/>
      <c r="VW77" s="84"/>
      <c r="VX77" s="84"/>
      <c r="VY77" s="84"/>
      <c r="VZ77" s="84"/>
      <c r="WA77" s="84"/>
      <c r="WB77" s="84"/>
      <c r="WC77" s="84"/>
      <c r="WD77" s="84"/>
      <c r="WE77" s="84"/>
      <c r="WF77" s="84"/>
      <c r="WG77" s="84"/>
      <c r="WH77" s="84"/>
      <c r="WI77" s="84"/>
      <c r="WJ77" s="84"/>
      <c r="WK77" s="84"/>
      <c r="WL77" s="84"/>
      <c r="WM77" s="84"/>
      <c r="WN77" s="84"/>
      <c r="WO77" s="84"/>
      <c r="WP77" s="84"/>
      <c r="WQ77" s="84"/>
      <c r="WR77" s="84"/>
      <c r="WS77" s="84"/>
      <c r="WT77" s="84"/>
      <c r="WU77" s="84"/>
      <c r="WV77" s="84"/>
      <c r="WW77" s="84"/>
      <c r="WX77" s="84"/>
      <c r="WY77" s="84"/>
      <c r="WZ77" s="84"/>
      <c r="XA77" s="84"/>
      <c r="XB77" s="84"/>
      <c r="XC77" s="84"/>
      <c r="XD77" s="84"/>
      <c r="XE77" s="84"/>
      <c r="XF77" s="84"/>
      <c r="XG77" s="84"/>
      <c r="XH77" s="84"/>
      <c r="XI77" s="84"/>
      <c r="XJ77" s="84"/>
      <c r="XK77" s="84"/>
      <c r="XL77" s="84"/>
      <c r="XM77" s="84"/>
      <c r="XN77" s="84"/>
      <c r="XO77" s="84"/>
      <c r="XP77" s="84"/>
      <c r="XQ77" s="84"/>
      <c r="XR77" s="84"/>
      <c r="XS77" s="84"/>
      <c r="XT77" s="84"/>
      <c r="XU77" s="84"/>
      <c r="XV77" s="84"/>
      <c r="XW77" s="84"/>
      <c r="XX77" s="84"/>
      <c r="XY77" s="84"/>
      <c r="XZ77" s="84"/>
      <c r="YA77" s="84"/>
      <c r="YB77" s="84"/>
      <c r="YC77" s="84"/>
      <c r="YD77" s="84"/>
      <c r="YE77" s="84"/>
      <c r="YF77" s="84"/>
      <c r="YG77" s="84"/>
      <c r="YH77" s="84"/>
      <c r="YI77" s="84"/>
      <c r="YJ77" s="84"/>
      <c r="YK77" s="84"/>
      <c r="YL77" s="84"/>
      <c r="YM77" s="84"/>
      <c r="YN77" s="84"/>
      <c r="YO77" s="84"/>
      <c r="YP77" s="84"/>
      <c r="YQ77" s="84"/>
      <c r="YR77" s="84"/>
      <c r="YS77" s="84"/>
      <c r="YT77" s="84"/>
      <c r="YU77" s="84"/>
      <c r="YV77" s="84"/>
      <c r="YW77" s="84"/>
      <c r="YX77" s="84"/>
      <c r="YY77" s="84"/>
      <c r="YZ77" s="84"/>
      <c r="ZA77" s="84"/>
      <c r="ZB77" s="84"/>
      <c r="ZC77" s="84"/>
      <c r="ZD77" s="84"/>
      <c r="ZE77" s="84"/>
      <c r="ZF77" s="84"/>
      <c r="ZG77" s="84"/>
      <c r="ZH77" s="84"/>
      <c r="ZI77" s="84"/>
      <c r="ZJ77" s="84"/>
      <c r="ZK77" s="84"/>
      <c r="ZL77" s="84"/>
      <c r="ZM77" s="84"/>
      <c r="ZN77" s="84"/>
      <c r="ZO77" s="84"/>
      <c r="ZP77" s="84"/>
      <c r="ZQ77" s="84"/>
      <c r="ZR77" s="84"/>
      <c r="ZS77" s="84"/>
      <c r="ZT77" s="84"/>
      <c r="ZU77" s="84"/>
      <c r="ZV77" s="84"/>
      <c r="ZW77" s="84"/>
      <c r="ZX77" s="84"/>
      <c r="ZY77" s="84"/>
      <c r="ZZ77" s="84"/>
      <c r="AAA77" s="84"/>
      <c r="AAB77" s="84"/>
      <c r="AAC77" s="84"/>
      <c r="AAD77" s="84"/>
      <c r="AAE77" s="84"/>
      <c r="AAF77" s="84"/>
      <c r="AAG77" s="84"/>
      <c r="AAH77" s="84"/>
      <c r="AAI77" s="84"/>
      <c r="AAP77" s="84"/>
      <c r="AAQ77" s="84"/>
      <c r="AAR77" s="84"/>
      <c r="AAS77" s="84"/>
      <c r="AAT77" s="84"/>
      <c r="AAU77" s="84"/>
      <c r="AAV77" s="84"/>
      <c r="AAW77" s="84"/>
      <c r="AAX77" s="84"/>
      <c r="AAY77" s="84"/>
      <c r="AAZ77" s="84"/>
      <c r="ABA77" s="84"/>
      <c r="ABB77" s="84"/>
      <c r="ABC77" s="84"/>
      <c r="ABD77" s="84"/>
      <c r="ABE77" s="84"/>
      <c r="ABF77" s="84"/>
      <c r="ABG77" s="84"/>
      <c r="ABH77" s="84"/>
      <c r="ABI77" s="84"/>
      <c r="ABJ77" s="84"/>
      <c r="ABK77" s="84"/>
      <c r="ABL77" s="84"/>
      <c r="ABM77" s="84"/>
      <c r="ABN77" s="84"/>
      <c r="ABO77" s="84"/>
      <c r="ABP77" s="84"/>
      <c r="ABQ77" s="84"/>
      <c r="ABR77" s="84"/>
      <c r="ABS77" s="84"/>
      <c r="ABT77" s="84"/>
      <c r="ABU77" s="84"/>
      <c r="ABV77" s="84"/>
      <c r="ABW77" s="84"/>
      <c r="ABX77" s="84"/>
      <c r="ABY77" s="84"/>
      <c r="ABZ77" s="84"/>
      <c r="ACA77" s="84"/>
      <c r="ACB77" s="84"/>
      <c r="ACC77" s="84"/>
      <c r="ACD77" s="84"/>
      <c r="ACE77" s="84"/>
      <c r="ACF77" s="84"/>
      <c r="ACG77" s="84"/>
      <c r="ACH77" s="84"/>
      <c r="ACI77" s="84"/>
      <c r="ACJ77" s="84"/>
      <c r="ACK77" s="84"/>
      <c r="ACL77" s="84"/>
      <c r="ACM77" s="84"/>
      <c r="ACN77" s="84"/>
      <c r="ACO77" s="84"/>
      <c r="ACP77" s="84"/>
      <c r="ACQ77" s="84"/>
      <c r="ACR77" s="84"/>
      <c r="ACS77" s="84"/>
      <c r="ACT77" s="84"/>
      <c r="ACU77" s="84"/>
      <c r="ACV77" s="84"/>
      <c r="ACW77" s="84"/>
      <c r="ACX77" s="84"/>
      <c r="ACY77" s="84"/>
      <c r="ACZ77" s="84"/>
      <c r="ADA77" s="84"/>
      <c r="ADB77" s="84"/>
      <c r="ADC77" s="84"/>
      <c r="ADD77" s="84"/>
      <c r="ADE77" s="84"/>
      <c r="ADF77" s="84"/>
      <c r="ADG77" s="84"/>
      <c r="ADH77" s="84"/>
      <c r="ADI77" s="84"/>
      <c r="ADJ77" s="84"/>
      <c r="ADK77" s="84"/>
      <c r="ADL77" s="84"/>
      <c r="ADM77" s="84"/>
      <c r="ADN77" s="84"/>
      <c r="ADO77" s="84"/>
      <c r="ADP77" s="84"/>
      <c r="ADQ77" s="84"/>
      <c r="ADR77" s="84"/>
      <c r="ADS77" s="84"/>
      <c r="ADT77" s="84"/>
      <c r="ADU77" s="84"/>
      <c r="ADV77" s="84"/>
      <c r="ADW77" s="84"/>
      <c r="ADX77" s="84"/>
      <c r="ADY77" s="84"/>
      <c r="ADZ77" s="84"/>
      <c r="AEA77" s="84"/>
      <c r="AEB77" s="84"/>
      <c r="AEC77" s="84"/>
      <c r="AED77" s="84"/>
      <c r="AEE77" s="84"/>
      <c r="AEF77" s="84"/>
      <c r="AEG77" s="84"/>
      <c r="AEH77" s="84"/>
      <c r="AEI77" s="84"/>
      <c r="AEJ77" s="84"/>
      <c r="AEK77" s="84"/>
      <c r="AEL77" s="84"/>
      <c r="AEM77" s="84"/>
      <c r="AEN77" s="84"/>
      <c r="AEO77" s="84"/>
      <c r="AEP77" s="84"/>
      <c r="AEQ77" s="84"/>
      <c r="AER77" s="84"/>
      <c r="AES77" s="84"/>
      <c r="AET77" s="84"/>
      <c r="AEU77" s="84"/>
      <c r="AEV77" s="84"/>
      <c r="AEW77" s="84"/>
      <c r="AEX77" s="84"/>
      <c r="AEY77" s="84"/>
      <c r="AEZ77" s="84"/>
      <c r="AFA77" s="84"/>
      <c r="AFB77" s="84"/>
      <c r="AFC77" s="84"/>
      <c r="AFD77" s="84"/>
      <c r="AFE77" s="84"/>
      <c r="AFF77" s="84"/>
      <c r="AFG77" s="84"/>
      <c r="AFH77" s="84"/>
      <c r="AFI77" s="84"/>
      <c r="AFJ77" s="84"/>
      <c r="AFK77" s="84"/>
      <c r="AFL77" s="84"/>
      <c r="AFM77" s="84"/>
      <c r="AFN77" s="84"/>
      <c r="AFO77" s="84"/>
      <c r="AFP77" s="84"/>
      <c r="AFQ77" s="84"/>
      <c r="AFR77" s="84"/>
      <c r="AFS77" s="84"/>
      <c r="AFT77" s="84"/>
      <c r="AFU77" s="84"/>
      <c r="AFV77" s="84"/>
      <c r="AFW77" s="84"/>
      <c r="AFX77" s="84"/>
      <c r="AFY77" s="84"/>
      <c r="AFZ77" s="84"/>
      <c r="AGA77" s="84"/>
      <c r="AGB77" s="84"/>
      <c r="AGC77" s="84"/>
      <c r="AGD77" s="84"/>
      <c r="AGE77" s="84"/>
      <c r="AGF77" s="84"/>
      <c r="AGG77" s="84"/>
      <c r="AGH77" s="84"/>
      <c r="AGI77" s="84"/>
      <c r="AGJ77" s="84"/>
      <c r="AGK77" s="84"/>
      <c r="AGL77" s="84"/>
      <c r="AGM77" s="84"/>
      <c r="AGN77" s="84"/>
      <c r="AGO77" s="84"/>
      <c r="AGP77" s="84"/>
      <c r="AGQ77" s="84"/>
      <c r="AGR77" s="84"/>
      <c r="AGS77" s="84"/>
      <c r="AGT77" s="84"/>
      <c r="AGU77" s="84"/>
      <c r="AGV77" s="84"/>
      <c r="AGW77" s="84"/>
      <c r="AGX77" s="84"/>
      <c r="AGY77" s="84"/>
      <c r="AGZ77" s="84"/>
      <c r="AHA77" s="84"/>
      <c r="AHB77" s="84"/>
      <c r="AHC77" s="84"/>
      <c r="AHD77" s="84"/>
      <c r="AHE77" s="84"/>
      <c r="AHF77" s="84"/>
      <c r="AHG77" s="84"/>
      <c r="AHH77" s="84"/>
      <c r="AHI77" s="84"/>
      <c r="AHJ77" s="84"/>
      <c r="AHK77" s="84"/>
      <c r="AHL77" s="84"/>
      <c r="AHM77" s="84"/>
      <c r="AHN77" s="84"/>
      <c r="AHO77" s="84"/>
      <c r="AHP77" s="84"/>
      <c r="AHQ77" s="84"/>
      <c r="AHR77" s="84"/>
      <c r="AHS77" s="84"/>
      <c r="AHT77" s="84"/>
      <c r="AHU77" s="84"/>
      <c r="AHV77" s="84"/>
      <c r="AHW77" s="84"/>
      <c r="AHX77" s="84"/>
      <c r="AHY77" s="84"/>
      <c r="AHZ77" s="84"/>
      <c r="AIA77" s="84"/>
      <c r="AIB77" s="84"/>
      <c r="AIC77" s="84"/>
      <c r="AID77" s="84"/>
      <c r="AIE77" s="84"/>
      <c r="AIF77" s="84"/>
      <c r="AIG77" s="84"/>
      <c r="AIH77" s="84"/>
      <c r="AII77" s="84"/>
      <c r="AIJ77" s="84"/>
      <c r="AIK77" s="84"/>
      <c r="AIL77" s="84"/>
      <c r="AIM77" s="84"/>
      <c r="AIN77" s="84"/>
      <c r="AIO77" s="84"/>
      <c r="AIP77" s="84"/>
      <c r="AIQ77" s="84"/>
      <c r="AIR77" s="84"/>
      <c r="AIS77" s="84"/>
      <c r="AIT77" s="84"/>
      <c r="AIU77" s="84"/>
      <c r="AIV77" s="84"/>
      <c r="AIW77" s="84"/>
      <c r="AIX77" s="84"/>
      <c r="AIY77" s="84"/>
      <c r="AIZ77" s="84"/>
      <c r="AJA77" s="84"/>
      <c r="AJB77" s="84"/>
      <c r="AJC77" s="84"/>
      <c r="AJD77" s="84"/>
      <c r="AJE77" s="84"/>
      <c r="AJF77" s="84"/>
      <c r="AJG77" s="84"/>
      <c r="AJH77" s="84"/>
      <c r="AJI77" s="84"/>
      <c r="AJJ77" s="84"/>
      <c r="AJK77" s="84"/>
      <c r="AJL77" s="84"/>
      <c r="AJM77" s="84"/>
      <c r="AJN77" s="84"/>
      <c r="AJO77" s="84"/>
      <c r="AJP77" s="84"/>
      <c r="AJQ77" s="84"/>
      <c r="AJR77" s="84"/>
      <c r="AJS77" s="84"/>
      <c r="AJT77" s="84"/>
      <c r="AJU77" s="84"/>
      <c r="AJV77" s="84"/>
      <c r="AJW77" s="84"/>
      <c r="AJX77" s="84"/>
      <c r="AJY77" s="84"/>
      <c r="AJZ77" s="84"/>
      <c r="AKA77" s="84"/>
      <c r="AKB77" s="84"/>
      <c r="AKC77" s="84"/>
      <c r="AKD77" s="84"/>
      <c r="AKE77" s="84"/>
      <c r="AKL77" s="84"/>
      <c r="AKM77" s="84"/>
      <c r="AKN77" s="84"/>
      <c r="AKO77" s="84"/>
      <c r="AKP77" s="84"/>
      <c r="AKQ77" s="84"/>
      <c r="AKR77" s="84"/>
      <c r="AKS77" s="84"/>
      <c r="AKT77" s="84"/>
      <c r="AKU77" s="84"/>
      <c r="AKV77" s="84"/>
      <c r="AKW77" s="84"/>
      <c r="AKX77" s="84"/>
      <c r="AKY77" s="84"/>
      <c r="AKZ77" s="84"/>
      <c r="ALA77" s="84"/>
      <c r="ALB77" s="84"/>
      <c r="ALC77" s="84"/>
      <c r="ALD77" s="84"/>
      <c r="ALE77" s="84"/>
      <c r="ALF77" s="84"/>
      <c r="ALG77" s="84"/>
      <c r="ALH77" s="84"/>
      <c r="ALI77" s="84"/>
      <c r="ALJ77" s="84"/>
      <c r="ALK77" s="84"/>
      <c r="ALL77" s="84"/>
      <c r="ALM77" s="84"/>
      <c r="ALN77" s="84"/>
      <c r="ALO77" s="84"/>
      <c r="ALP77" s="84"/>
      <c r="ALQ77" s="84"/>
      <c r="ALR77" s="84"/>
      <c r="ALS77" s="84"/>
      <c r="ALT77" s="84"/>
      <c r="ALU77" s="84"/>
      <c r="ALV77" s="84"/>
      <c r="ALW77" s="84"/>
      <c r="ALX77" s="84"/>
      <c r="ALY77" s="84"/>
      <c r="ALZ77" s="84"/>
      <c r="AMA77" s="84"/>
      <c r="AMB77" s="84"/>
      <c r="AMC77" s="84"/>
      <c r="AMD77" s="84"/>
      <c r="AME77" s="84"/>
      <c r="AMF77" s="84"/>
      <c r="AMG77" s="84"/>
      <c r="AMH77" s="84"/>
      <c r="AMI77" s="84"/>
      <c r="AMJ77" s="84"/>
      <c r="AMK77" s="84"/>
      <c r="AML77" s="84"/>
      <c r="AMM77" s="84"/>
      <c r="AMN77" s="84"/>
      <c r="AMO77" s="84"/>
      <c r="AMP77" s="84"/>
      <c r="AMQ77" s="84"/>
      <c r="AMR77" s="84"/>
      <c r="AMS77" s="84"/>
      <c r="AMT77" s="84"/>
      <c r="AMU77" s="84"/>
      <c r="AMV77" s="84"/>
      <c r="AMW77" s="84"/>
      <c r="AMX77" s="84"/>
      <c r="AMY77" s="84"/>
      <c r="AMZ77" s="84"/>
      <c r="ANA77" s="84"/>
      <c r="ANB77" s="84"/>
      <c r="ANC77" s="84"/>
      <c r="AND77" s="84"/>
      <c r="ANE77" s="84"/>
      <c r="ANF77" s="84"/>
      <c r="ANG77" s="84"/>
      <c r="ANH77" s="84"/>
      <c r="ANI77" s="84"/>
      <c r="ANJ77" s="84"/>
      <c r="ANK77" s="84"/>
      <c r="ANL77" s="84"/>
      <c r="ANM77" s="84"/>
      <c r="ANN77" s="84"/>
      <c r="ANO77" s="84"/>
      <c r="ANP77" s="84"/>
      <c r="ANQ77" s="84"/>
      <c r="ANR77" s="84"/>
      <c r="ANS77" s="84"/>
      <c r="ANT77" s="84"/>
      <c r="ANU77" s="84"/>
      <c r="ANV77" s="84"/>
      <c r="ANW77" s="84"/>
      <c r="ANX77" s="84"/>
      <c r="ANY77" s="84"/>
      <c r="ANZ77" s="84"/>
      <c r="AOA77" s="84"/>
      <c r="AOB77" s="84"/>
      <c r="AOC77" s="84"/>
      <c r="AOD77" s="84"/>
      <c r="AOE77" s="84"/>
      <c r="AOF77" s="84"/>
      <c r="AOG77" s="84"/>
      <c r="AOH77" s="84"/>
      <c r="AOI77" s="84"/>
      <c r="AOJ77" s="84"/>
      <c r="AOK77" s="84"/>
      <c r="AOL77" s="84"/>
      <c r="AOM77" s="84"/>
      <c r="AON77" s="84"/>
      <c r="AOO77" s="84"/>
      <c r="AOP77" s="84"/>
      <c r="AOQ77" s="84"/>
      <c r="AOR77" s="84"/>
      <c r="AOS77" s="84"/>
      <c r="AOT77" s="84"/>
      <c r="AOU77" s="84"/>
      <c r="AOV77" s="84"/>
      <c r="AOW77" s="84"/>
      <c r="AOX77" s="84"/>
      <c r="AOY77" s="84"/>
      <c r="AOZ77" s="84"/>
      <c r="APA77" s="84"/>
      <c r="APB77" s="84"/>
      <c r="APC77" s="84"/>
      <c r="APD77" s="84"/>
      <c r="APE77" s="84"/>
      <c r="APF77" s="84"/>
      <c r="APG77" s="84"/>
      <c r="APH77" s="84"/>
      <c r="API77" s="84"/>
      <c r="APJ77" s="84"/>
      <c r="APK77" s="84"/>
      <c r="APL77" s="84"/>
      <c r="APM77" s="84"/>
      <c r="APN77" s="84"/>
      <c r="APO77" s="84"/>
      <c r="APP77" s="84"/>
      <c r="APQ77" s="84"/>
      <c r="APR77" s="84"/>
      <c r="APS77" s="84"/>
      <c r="APT77" s="84"/>
      <c r="APU77" s="84"/>
      <c r="APV77" s="84"/>
      <c r="APW77" s="84"/>
      <c r="APX77" s="84"/>
      <c r="APY77" s="84"/>
      <c r="APZ77" s="84"/>
      <c r="AQA77" s="84"/>
      <c r="AQB77" s="84"/>
      <c r="AQC77" s="84"/>
      <c r="AQD77" s="84"/>
      <c r="AQE77" s="84"/>
      <c r="AQF77" s="84"/>
      <c r="AQG77" s="84"/>
      <c r="AQH77" s="84"/>
      <c r="AQI77" s="84"/>
      <c r="AQJ77" s="84"/>
      <c r="AQK77" s="84"/>
      <c r="AQL77" s="84"/>
      <c r="AQM77" s="84"/>
      <c r="AQN77" s="84"/>
      <c r="AQO77" s="84"/>
      <c r="AQP77" s="84"/>
      <c r="AQQ77" s="84"/>
      <c r="AQR77" s="84"/>
      <c r="AQS77" s="84"/>
      <c r="AQT77" s="84"/>
      <c r="AQU77" s="84"/>
      <c r="AQV77" s="84"/>
      <c r="AQW77" s="84"/>
      <c r="AQX77" s="84"/>
      <c r="AQY77" s="84"/>
      <c r="AQZ77" s="84"/>
      <c r="ARA77" s="84"/>
      <c r="ARB77" s="84"/>
      <c r="ARC77" s="84"/>
      <c r="ARD77" s="84"/>
      <c r="ARE77" s="84"/>
      <c r="ARF77" s="84"/>
      <c r="ARG77" s="84"/>
      <c r="ARH77" s="84"/>
      <c r="ARI77" s="84"/>
      <c r="ARJ77" s="84"/>
      <c r="ARK77" s="84"/>
      <c r="ARL77" s="84"/>
      <c r="ARM77" s="84"/>
      <c r="ARN77" s="84"/>
      <c r="ARO77" s="84"/>
      <c r="ARP77" s="84"/>
      <c r="ARQ77" s="84"/>
      <c r="ARR77" s="84"/>
      <c r="ARS77" s="84"/>
      <c r="ART77" s="84"/>
      <c r="ARU77" s="84"/>
      <c r="ARV77" s="84"/>
      <c r="ARW77" s="84"/>
      <c r="ARX77" s="84"/>
      <c r="ARY77" s="84"/>
      <c r="ARZ77" s="84"/>
      <c r="ASA77" s="84"/>
      <c r="ASB77" s="84"/>
      <c r="ASC77" s="84"/>
      <c r="ASD77" s="84"/>
      <c r="ASE77" s="84"/>
      <c r="ASF77" s="84"/>
      <c r="ASG77" s="84"/>
      <c r="ASH77" s="84"/>
      <c r="ASI77" s="84"/>
      <c r="ASJ77" s="84"/>
      <c r="ASK77" s="84"/>
      <c r="ASL77" s="84"/>
      <c r="ASM77" s="84"/>
      <c r="ASN77" s="84"/>
      <c r="ASO77" s="84"/>
      <c r="ASP77" s="84"/>
      <c r="ASQ77" s="84"/>
      <c r="ASR77" s="84"/>
      <c r="ASS77" s="84"/>
      <c r="AST77" s="84"/>
      <c r="ASU77" s="84"/>
      <c r="ASV77" s="84"/>
      <c r="ASW77" s="84"/>
      <c r="ASX77" s="84"/>
      <c r="ASY77" s="84"/>
      <c r="ASZ77" s="84"/>
      <c r="ATA77" s="84"/>
      <c r="ATB77" s="84"/>
      <c r="ATC77" s="84"/>
      <c r="ATD77" s="84"/>
      <c r="ATE77" s="84"/>
      <c r="ATF77" s="84"/>
      <c r="ATG77" s="84"/>
      <c r="ATH77" s="84"/>
      <c r="ATI77" s="84"/>
      <c r="ATJ77" s="84"/>
      <c r="ATK77" s="84"/>
      <c r="ATL77" s="84"/>
      <c r="ATM77" s="84"/>
      <c r="ATN77" s="84"/>
      <c r="ATO77" s="84"/>
      <c r="ATP77" s="84"/>
      <c r="ATQ77" s="84"/>
      <c r="ATR77" s="84"/>
      <c r="ATS77" s="84"/>
      <c r="ATT77" s="84"/>
      <c r="ATU77" s="84"/>
      <c r="ATV77" s="84"/>
      <c r="ATW77" s="84"/>
      <c r="ATX77" s="84"/>
      <c r="ATY77" s="84"/>
      <c r="ATZ77" s="84"/>
      <c r="AUA77" s="84"/>
      <c r="AUH77" s="84"/>
      <c r="AUI77" s="84"/>
      <c r="AUJ77" s="84"/>
      <c r="AUK77" s="84"/>
      <c r="AUL77" s="84"/>
      <c r="AUM77" s="84"/>
      <c r="AUN77" s="84"/>
      <c r="AUO77" s="84"/>
      <c r="AUP77" s="84"/>
      <c r="AUQ77" s="84"/>
      <c r="AUR77" s="84"/>
      <c r="AUS77" s="84"/>
      <c r="AUT77" s="84"/>
      <c r="AUU77" s="84"/>
      <c r="AUV77" s="84"/>
      <c r="AUW77" s="84"/>
      <c r="AUX77" s="84"/>
      <c r="AUY77" s="84"/>
      <c r="AUZ77" s="84"/>
      <c r="AVA77" s="84"/>
      <c r="AVB77" s="84"/>
      <c r="AVC77" s="84"/>
      <c r="AVD77" s="84"/>
      <c r="AVE77" s="84"/>
      <c r="AVF77" s="84"/>
      <c r="AVG77" s="84"/>
      <c r="AVH77" s="84"/>
      <c r="AVI77" s="84"/>
      <c r="AVJ77" s="84"/>
      <c r="AVK77" s="84"/>
      <c r="AVL77" s="84"/>
      <c r="AVM77" s="84"/>
      <c r="AVN77" s="84"/>
      <c r="AVO77" s="84"/>
      <c r="AVP77" s="84"/>
      <c r="AVQ77" s="84"/>
      <c r="AVR77" s="84"/>
      <c r="AVS77" s="84"/>
      <c r="AVT77" s="84"/>
      <c r="AVU77" s="84"/>
      <c r="AVV77" s="84"/>
      <c r="AVW77" s="84"/>
      <c r="AVX77" s="84"/>
      <c r="AVY77" s="84"/>
      <c r="AVZ77" s="84"/>
      <c r="AWA77" s="84"/>
      <c r="AWB77" s="84"/>
      <c r="AWC77" s="84"/>
      <c r="AWD77" s="84"/>
      <c r="AWE77" s="84"/>
      <c r="AWF77" s="84"/>
      <c r="AWG77" s="84"/>
      <c r="AWH77" s="84"/>
      <c r="AWI77" s="84"/>
      <c r="AWJ77" s="84"/>
      <c r="AWK77" s="84"/>
      <c r="AWL77" s="84"/>
      <c r="AWM77" s="84"/>
      <c r="AWN77" s="84"/>
      <c r="AWO77" s="84"/>
      <c r="AWP77" s="84"/>
      <c r="AWQ77" s="84"/>
      <c r="AWR77" s="84"/>
      <c r="AWS77" s="84"/>
      <c r="AWT77" s="84"/>
      <c r="AWU77" s="84"/>
      <c r="AWV77" s="84"/>
      <c r="AWW77" s="84"/>
      <c r="AWX77" s="84"/>
      <c r="AWY77" s="84"/>
      <c r="AWZ77" s="84"/>
      <c r="AXA77" s="84"/>
      <c r="AXB77" s="84"/>
      <c r="AXC77" s="84"/>
      <c r="AXD77" s="84"/>
      <c r="AXE77" s="84"/>
      <c r="AXF77" s="84"/>
      <c r="AXG77" s="84"/>
      <c r="AXH77" s="84"/>
      <c r="AXI77" s="84"/>
      <c r="AXJ77" s="84"/>
      <c r="AXK77" s="84"/>
      <c r="AXL77" s="84"/>
      <c r="AXM77" s="84"/>
      <c r="AXN77" s="84"/>
      <c r="AXO77" s="84"/>
      <c r="AXP77" s="84"/>
      <c r="AXQ77" s="84"/>
      <c r="AXR77" s="84"/>
      <c r="AXS77" s="84"/>
      <c r="AXT77" s="84"/>
      <c r="AXU77" s="84"/>
      <c r="AXV77" s="84"/>
      <c r="AXW77" s="84"/>
      <c r="AXX77" s="84"/>
      <c r="AXY77" s="84"/>
      <c r="AXZ77" s="84"/>
      <c r="AYA77" s="84"/>
      <c r="AYB77" s="84"/>
      <c r="AYC77" s="84"/>
      <c r="AYD77" s="84"/>
      <c r="AYE77" s="84"/>
      <c r="AYF77" s="84"/>
      <c r="AYG77" s="84"/>
      <c r="AYH77" s="84"/>
      <c r="AYI77" s="84"/>
      <c r="AYJ77" s="84"/>
      <c r="AYK77" s="84"/>
      <c r="AYL77" s="84"/>
      <c r="AYM77" s="84"/>
      <c r="AYN77" s="84"/>
      <c r="AYO77" s="84"/>
      <c r="AYP77" s="84"/>
      <c r="AYQ77" s="84"/>
      <c r="AYR77" s="84"/>
      <c r="AYS77" s="84"/>
      <c r="AYT77" s="84"/>
      <c r="AYU77" s="84"/>
      <c r="AYV77" s="84"/>
      <c r="AYW77" s="84"/>
      <c r="AYX77" s="84"/>
      <c r="AYY77" s="84"/>
      <c r="AYZ77" s="84"/>
      <c r="AZA77" s="84"/>
      <c r="AZB77" s="84"/>
      <c r="AZC77" s="84"/>
      <c r="AZD77" s="84"/>
      <c r="AZE77" s="84"/>
      <c r="AZF77" s="84"/>
      <c r="AZG77" s="84"/>
      <c r="AZH77" s="84"/>
      <c r="AZI77" s="84"/>
      <c r="AZJ77" s="84"/>
      <c r="AZK77" s="84"/>
      <c r="AZL77" s="84"/>
      <c r="AZM77" s="84"/>
      <c r="AZN77" s="84"/>
      <c r="AZO77" s="84"/>
      <c r="AZP77" s="84"/>
      <c r="AZQ77" s="84"/>
      <c r="AZR77" s="84"/>
      <c r="AZS77" s="84"/>
      <c r="AZT77" s="84"/>
      <c r="AZU77" s="84"/>
      <c r="AZV77" s="84"/>
      <c r="AZW77" s="84"/>
      <c r="AZX77" s="84"/>
      <c r="AZY77" s="84"/>
      <c r="AZZ77" s="84"/>
      <c r="BAA77" s="84"/>
      <c r="BAB77" s="84"/>
      <c r="BAC77" s="84"/>
      <c r="BAD77" s="84"/>
      <c r="BAE77" s="84"/>
      <c r="BAF77" s="84"/>
      <c r="BAG77" s="84"/>
      <c r="BAH77" s="84"/>
      <c r="BAI77" s="84"/>
      <c r="BAJ77" s="84"/>
      <c r="BAK77" s="84"/>
      <c r="BAL77" s="84"/>
      <c r="BAM77" s="84"/>
      <c r="BAN77" s="84"/>
      <c r="BAO77" s="84"/>
      <c r="BAP77" s="84"/>
      <c r="BAQ77" s="84"/>
      <c r="BAR77" s="84"/>
      <c r="BAS77" s="84"/>
      <c r="BAT77" s="84"/>
      <c r="BAU77" s="84"/>
      <c r="BAV77" s="84"/>
      <c r="BAW77" s="84"/>
      <c r="BAX77" s="84"/>
      <c r="BAY77" s="84"/>
      <c r="BAZ77" s="84"/>
      <c r="BBA77" s="84"/>
      <c r="BBB77" s="84"/>
      <c r="BBC77" s="84"/>
      <c r="BBD77" s="84"/>
      <c r="BBE77" s="84"/>
      <c r="BBF77" s="84"/>
      <c r="BBG77" s="84"/>
      <c r="BBH77" s="84"/>
      <c r="BBI77" s="84"/>
      <c r="BBJ77" s="84"/>
      <c r="BBK77" s="84"/>
      <c r="BBL77" s="84"/>
      <c r="BBM77" s="84"/>
      <c r="BBN77" s="84"/>
      <c r="BBO77" s="84"/>
      <c r="BBP77" s="84"/>
      <c r="BBQ77" s="84"/>
      <c r="BBR77" s="84"/>
      <c r="BBS77" s="84"/>
      <c r="BBT77" s="84"/>
      <c r="BBU77" s="84"/>
      <c r="BBV77" s="84"/>
      <c r="BBW77" s="84"/>
      <c r="BBX77" s="84"/>
      <c r="BBY77" s="84"/>
      <c r="BBZ77" s="84"/>
      <c r="BCA77" s="84"/>
      <c r="BCB77" s="84"/>
      <c r="BCC77" s="84"/>
      <c r="BCD77" s="84"/>
      <c r="BCE77" s="84"/>
      <c r="BCF77" s="84"/>
      <c r="BCG77" s="84"/>
      <c r="BCH77" s="84"/>
      <c r="BCI77" s="84"/>
      <c r="BCJ77" s="84"/>
      <c r="BCK77" s="84"/>
      <c r="BCL77" s="84"/>
      <c r="BCM77" s="84"/>
      <c r="BCN77" s="84"/>
      <c r="BCO77" s="84"/>
      <c r="BCP77" s="84"/>
      <c r="BCQ77" s="84"/>
      <c r="BCR77" s="84"/>
      <c r="BCS77" s="84"/>
      <c r="BCT77" s="84"/>
      <c r="BCU77" s="84"/>
      <c r="BCV77" s="84"/>
      <c r="BCW77" s="84"/>
      <c r="BCX77" s="84"/>
      <c r="BCY77" s="84"/>
      <c r="BCZ77" s="84"/>
      <c r="BDA77" s="84"/>
      <c r="BDB77" s="84"/>
      <c r="BDC77" s="84"/>
      <c r="BDD77" s="84"/>
      <c r="BDE77" s="84"/>
      <c r="BDF77" s="84"/>
      <c r="BDG77" s="84"/>
      <c r="BDH77" s="84"/>
      <c r="BDI77" s="84"/>
      <c r="BDJ77" s="84"/>
      <c r="BDK77" s="84"/>
      <c r="BDL77" s="84"/>
      <c r="BDM77" s="84"/>
      <c r="BDN77" s="84"/>
      <c r="BDO77" s="84"/>
      <c r="BDP77" s="84"/>
      <c r="BDQ77" s="84"/>
      <c r="BDR77" s="84"/>
      <c r="BDS77" s="84"/>
      <c r="BDT77" s="84"/>
      <c r="BDU77" s="84"/>
      <c r="BDV77" s="84"/>
      <c r="BDW77" s="84"/>
      <c r="BED77" s="84"/>
      <c r="BEE77" s="84"/>
      <c r="BEF77" s="84"/>
      <c r="BEG77" s="84"/>
      <c r="BEH77" s="84"/>
      <c r="BEI77" s="84"/>
      <c r="BEJ77" s="84"/>
      <c r="BEK77" s="84"/>
      <c r="BEL77" s="84"/>
      <c r="BEM77" s="84"/>
      <c r="BEN77" s="84"/>
      <c r="BEO77" s="84"/>
      <c r="BEP77" s="84"/>
      <c r="BEQ77" s="84"/>
      <c r="BER77" s="84"/>
      <c r="BES77" s="84"/>
      <c r="BET77" s="84"/>
      <c r="BEU77" s="84"/>
      <c r="BEV77" s="84"/>
      <c r="BEW77" s="84"/>
      <c r="BEX77" s="84"/>
      <c r="BEY77" s="84"/>
      <c r="BEZ77" s="84"/>
      <c r="BFA77" s="84"/>
      <c r="BFB77" s="84"/>
      <c r="BFC77" s="84"/>
      <c r="BFD77" s="84"/>
      <c r="BFE77" s="84"/>
      <c r="BFF77" s="84"/>
      <c r="BFG77" s="84"/>
      <c r="BFH77" s="84"/>
      <c r="BFI77" s="84"/>
      <c r="BFJ77" s="84"/>
      <c r="BFK77" s="84"/>
      <c r="BFL77" s="84"/>
      <c r="BFM77" s="84"/>
      <c r="BFN77" s="84"/>
      <c r="BFO77" s="84"/>
      <c r="BFP77" s="84"/>
      <c r="BFQ77" s="84"/>
      <c r="BFR77" s="84"/>
      <c r="BFS77" s="84"/>
      <c r="BFT77" s="84"/>
      <c r="BFU77" s="84"/>
      <c r="BFV77" s="84"/>
      <c r="BFW77" s="84"/>
      <c r="BFX77" s="84"/>
      <c r="BFY77" s="84"/>
      <c r="BFZ77" s="84"/>
      <c r="BGA77" s="84"/>
      <c r="BGB77" s="84"/>
      <c r="BGC77" s="84"/>
      <c r="BGD77" s="84"/>
      <c r="BGE77" s="84"/>
      <c r="BGF77" s="84"/>
      <c r="BGG77" s="84"/>
      <c r="BGH77" s="84"/>
      <c r="BGI77" s="84"/>
      <c r="BGJ77" s="84"/>
      <c r="BGK77" s="84"/>
      <c r="BGL77" s="84"/>
      <c r="BGM77" s="84"/>
      <c r="BGN77" s="84"/>
      <c r="BGO77" s="84"/>
      <c r="BGP77" s="84"/>
      <c r="BGQ77" s="84"/>
      <c r="BGR77" s="84"/>
      <c r="BGS77" s="84"/>
      <c r="BGT77" s="84"/>
      <c r="BGU77" s="84"/>
      <c r="BGV77" s="84"/>
      <c r="BGW77" s="84"/>
      <c r="BGX77" s="84"/>
      <c r="BGY77" s="84"/>
      <c r="BGZ77" s="84"/>
      <c r="BHA77" s="84"/>
      <c r="BHB77" s="84"/>
      <c r="BHC77" s="84"/>
      <c r="BHD77" s="84"/>
      <c r="BHE77" s="84"/>
      <c r="BHF77" s="84"/>
      <c r="BHG77" s="84"/>
      <c r="BHH77" s="84"/>
      <c r="BHI77" s="84"/>
      <c r="BHJ77" s="84"/>
      <c r="BHK77" s="84"/>
      <c r="BHL77" s="84"/>
      <c r="BHM77" s="84"/>
      <c r="BHN77" s="84"/>
      <c r="BHO77" s="84"/>
      <c r="BHP77" s="84"/>
      <c r="BHQ77" s="84"/>
      <c r="BHR77" s="84"/>
      <c r="BHS77" s="84"/>
      <c r="BHT77" s="84"/>
      <c r="BHU77" s="84"/>
      <c r="BHV77" s="84"/>
      <c r="BHW77" s="84"/>
      <c r="BHX77" s="84"/>
      <c r="BHY77" s="84"/>
      <c r="BHZ77" s="84"/>
      <c r="BIA77" s="84"/>
      <c r="BIB77" s="84"/>
      <c r="BIC77" s="84"/>
      <c r="BID77" s="84"/>
      <c r="BIE77" s="84"/>
      <c r="BIF77" s="84"/>
      <c r="BIG77" s="84"/>
      <c r="BIH77" s="84"/>
      <c r="BII77" s="84"/>
      <c r="BIJ77" s="84"/>
      <c r="BIK77" s="84"/>
      <c r="BIL77" s="84"/>
      <c r="BIM77" s="84"/>
      <c r="BIN77" s="84"/>
      <c r="BIO77" s="84"/>
      <c r="BIP77" s="84"/>
      <c r="BIQ77" s="84"/>
      <c r="BIR77" s="84"/>
      <c r="BIS77" s="84"/>
      <c r="BIT77" s="84"/>
      <c r="BIU77" s="84"/>
      <c r="BIV77" s="84"/>
      <c r="BIW77" s="84"/>
      <c r="BIX77" s="84"/>
      <c r="BIY77" s="84"/>
      <c r="BIZ77" s="84"/>
      <c r="BJA77" s="84"/>
      <c r="BJB77" s="84"/>
      <c r="BJC77" s="84"/>
      <c r="BJD77" s="84"/>
      <c r="BJE77" s="84"/>
      <c r="BJF77" s="84"/>
      <c r="BJG77" s="84"/>
      <c r="BJH77" s="84"/>
      <c r="BJI77" s="84"/>
      <c r="BJJ77" s="84"/>
      <c r="BJK77" s="84"/>
      <c r="BJL77" s="84"/>
      <c r="BJM77" s="84"/>
      <c r="BJN77" s="84"/>
      <c r="BJO77" s="84"/>
      <c r="BJP77" s="84"/>
      <c r="BJQ77" s="84"/>
      <c r="BJR77" s="84"/>
      <c r="BJS77" s="84"/>
      <c r="BJT77" s="84"/>
      <c r="BJU77" s="84"/>
      <c r="BJV77" s="84"/>
      <c r="BJW77" s="84"/>
      <c r="BJX77" s="84"/>
      <c r="BJY77" s="84"/>
      <c r="BJZ77" s="84"/>
      <c r="BKA77" s="84"/>
      <c r="BKB77" s="84"/>
      <c r="BKC77" s="84"/>
      <c r="BKD77" s="84"/>
      <c r="BKE77" s="84"/>
      <c r="BKF77" s="84"/>
      <c r="BKG77" s="84"/>
      <c r="BKH77" s="84"/>
      <c r="BKI77" s="84"/>
      <c r="BKJ77" s="84"/>
      <c r="BKK77" s="84"/>
      <c r="BKL77" s="84"/>
      <c r="BKM77" s="84"/>
      <c r="BKN77" s="84"/>
      <c r="BKO77" s="84"/>
      <c r="BKP77" s="84"/>
      <c r="BKQ77" s="84"/>
      <c r="BKR77" s="84"/>
      <c r="BKS77" s="84"/>
      <c r="BKT77" s="84"/>
      <c r="BKU77" s="84"/>
      <c r="BKV77" s="84"/>
      <c r="BKW77" s="84"/>
      <c r="BKX77" s="84"/>
      <c r="BKY77" s="84"/>
      <c r="BKZ77" s="84"/>
      <c r="BLA77" s="84"/>
      <c r="BLB77" s="84"/>
      <c r="BLC77" s="84"/>
      <c r="BLD77" s="84"/>
      <c r="BLE77" s="84"/>
      <c r="BLF77" s="84"/>
      <c r="BLG77" s="84"/>
      <c r="BLH77" s="84"/>
      <c r="BLI77" s="84"/>
      <c r="BLJ77" s="84"/>
      <c r="BLK77" s="84"/>
      <c r="BLL77" s="84"/>
      <c r="BLM77" s="84"/>
      <c r="BLN77" s="84"/>
      <c r="BLO77" s="84"/>
      <c r="BLP77" s="84"/>
      <c r="BLQ77" s="84"/>
      <c r="BLR77" s="84"/>
      <c r="BLS77" s="84"/>
      <c r="BLT77" s="84"/>
      <c r="BLU77" s="84"/>
      <c r="BLV77" s="84"/>
      <c r="BLW77" s="84"/>
      <c r="BLX77" s="84"/>
      <c r="BLY77" s="84"/>
      <c r="BLZ77" s="84"/>
      <c r="BMA77" s="84"/>
      <c r="BMB77" s="84"/>
      <c r="BMC77" s="84"/>
      <c r="BMD77" s="84"/>
      <c r="BME77" s="84"/>
      <c r="BMF77" s="84"/>
      <c r="BMG77" s="84"/>
      <c r="BMH77" s="84"/>
      <c r="BMI77" s="84"/>
      <c r="BMJ77" s="84"/>
      <c r="BMK77" s="84"/>
      <c r="BML77" s="84"/>
      <c r="BMM77" s="84"/>
      <c r="BMN77" s="84"/>
      <c r="BMO77" s="84"/>
      <c r="BMP77" s="84"/>
      <c r="BMQ77" s="84"/>
      <c r="BMR77" s="84"/>
      <c r="BMS77" s="84"/>
      <c r="BMT77" s="84"/>
      <c r="BMU77" s="84"/>
      <c r="BMV77" s="84"/>
      <c r="BMW77" s="84"/>
      <c r="BMX77" s="84"/>
      <c r="BMY77" s="84"/>
      <c r="BMZ77" s="84"/>
      <c r="BNA77" s="84"/>
      <c r="BNB77" s="84"/>
      <c r="BNC77" s="84"/>
      <c r="BND77" s="84"/>
      <c r="BNE77" s="84"/>
      <c r="BNF77" s="84"/>
      <c r="BNG77" s="84"/>
      <c r="BNH77" s="84"/>
      <c r="BNI77" s="84"/>
      <c r="BNJ77" s="84"/>
      <c r="BNK77" s="84"/>
      <c r="BNL77" s="84"/>
      <c r="BNM77" s="84"/>
      <c r="BNN77" s="84"/>
      <c r="BNO77" s="84"/>
      <c r="BNP77" s="84"/>
      <c r="BNQ77" s="84"/>
      <c r="BNR77" s="84"/>
      <c r="BNS77" s="84"/>
      <c r="BNZ77" s="84"/>
      <c r="BOA77" s="84"/>
      <c r="BOB77" s="84"/>
      <c r="BOC77" s="84"/>
      <c r="BOD77" s="84"/>
      <c r="BOE77" s="84"/>
      <c r="BOF77" s="84"/>
      <c r="BOG77" s="84"/>
      <c r="BOH77" s="84"/>
      <c r="BOI77" s="84"/>
      <c r="BOJ77" s="84"/>
      <c r="BOK77" s="84"/>
      <c r="BOL77" s="84"/>
      <c r="BOM77" s="84"/>
      <c r="BON77" s="84"/>
      <c r="BOO77" s="84"/>
      <c r="BOP77" s="84"/>
      <c r="BOQ77" s="84"/>
      <c r="BOR77" s="84"/>
      <c r="BOS77" s="84"/>
      <c r="BOT77" s="84"/>
      <c r="BOU77" s="84"/>
      <c r="BOV77" s="84"/>
      <c r="BOW77" s="84"/>
      <c r="BOX77" s="84"/>
      <c r="BOY77" s="84"/>
      <c r="BOZ77" s="84"/>
      <c r="BPA77" s="84"/>
      <c r="BPB77" s="84"/>
      <c r="BPC77" s="84"/>
      <c r="BPD77" s="84"/>
      <c r="BPE77" s="84"/>
      <c r="BPF77" s="84"/>
      <c r="BPG77" s="84"/>
      <c r="BPH77" s="84"/>
      <c r="BPI77" s="84"/>
      <c r="BPJ77" s="84"/>
      <c r="BPK77" s="84"/>
      <c r="BPL77" s="84"/>
      <c r="BPM77" s="84"/>
      <c r="BPN77" s="84"/>
      <c r="BPO77" s="84"/>
      <c r="BPP77" s="84"/>
      <c r="BPQ77" s="84"/>
      <c r="BPR77" s="84"/>
      <c r="BPS77" s="84"/>
      <c r="BPT77" s="84"/>
      <c r="BPU77" s="84"/>
      <c r="BPV77" s="84"/>
      <c r="BPW77" s="84"/>
      <c r="BPX77" s="84"/>
      <c r="BPY77" s="84"/>
      <c r="BPZ77" s="84"/>
      <c r="BQA77" s="84"/>
      <c r="BQB77" s="84"/>
      <c r="BQC77" s="84"/>
      <c r="BQD77" s="84"/>
      <c r="BQE77" s="84"/>
      <c r="BQF77" s="84"/>
      <c r="BQG77" s="84"/>
      <c r="BQH77" s="84"/>
      <c r="BQI77" s="84"/>
      <c r="BQJ77" s="84"/>
      <c r="BQK77" s="84"/>
      <c r="BQL77" s="84"/>
      <c r="BQM77" s="84"/>
      <c r="BQN77" s="84"/>
      <c r="BQO77" s="84"/>
      <c r="BQP77" s="84"/>
      <c r="BQQ77" s="84"/>
      <c r="BQR77" s="84"/>
      <c r="BQS77" s="84"/>
      <c r="BQT77" s="84"/>
      <c r="BQU77" s="84"/>
      <c r="BQV77" s="84"/>
      <c r="BQW77" s="84"/>
      <c r="BQX77" s="84"/>
      <c r="BQY77" s="84"/>
      <c r="BQZ77" s="84"/>
      <c r="BRA77" s="84"/>
      <c r="BRB77" s="84"/>
      <c r="BRC77" s="84"/>
      <c r="BRD77" s="84"/>
      <c r="BRE77" s="84"/>
      <c r="BRF77" s="84"/>
      <c r="BRG77" s="84"/>
      <c r="BRH77" s="84"/>
      <c r="BRI77" s="84"/>
      <c r="BRJ77" s="84"/>
      <c r="BRK77" s="84"/>
      <c r="BRL77" s="84"/>
      <c r="BRM77" s="84"/>
      <c r="BRN77" s="84"/>
      <c r="BRO77" s="84"/>
      <c r="BRP77" s="84"/>
      <c r="BRQ77" s="84"/>
      <c r="BRR77" s="84"/>
      <c r="BRS77" s="84"/>
      <c r="BRT77" s="84"/>
      <c r="BRU77" s="84"/>
      <c r="BRV77" s="84"/>
      <c r="BRW77" s="84"/>
      <c r="BRX77" s="84"/>
      <c r="BRY77" s="84"/>
      <c r="BRZ77" s="84"/>
      <c r="BSA77" s="84"/>
      <c r="BSB77" s="84"/>
      <c r="BSC77" s="84"/>
      <c r="BSD77" s="84"/>
      <c r="BSE77" s="84"/>
      <c r="BSF77" s="84"/>
      <c r="BSG77" s="84"/>
      <c r="BSH77" s="84"/>
      <c r="BSI77" s="84"/>
      <c r="BSJ77" s="84"/>
      <c r="BSK77" s="84"/>
      <c r="BSL77" s="84"/>
      <c r="BSM77" s="84"/>
      <c r="BSN77" s="84"/>
      <c r="BSO77" s="84"/>
      <c r="BSP77" s="84"/>
      <c r="BSQ77" s="84"/>
      <c r="BSR77" s="84"/>
      <c r="BSS77" s="84"/>
      <c r="BST77" s="84"/>
      <c r="BSU77" s="84"/>
      <c r="BSV77" s="84"/>
      <c r="BSW77" s="84"/>
      <c r="BSX77" s="84"/>
      <c r="BSY77" s="84"/>
      <c r="BSZ77" s="84"/>
      <c r="BTA77" s="84"/>
      <c r="BTB77" s="84"/>
      <c r="BTC77" s="84"/>
      <c r="BTD77" s="84"/>
      <c r="BTE77" s="84"/>
      <c r="BTF77" s="84"/>
      <c r="BTG77" s="84"/>
      <c r="BTH77" s="84"/>
      <c r="BTI77" s="84"/>
      <c r="BTJ77" s="84"/>
      <c r="BTK77" s="84"/>
      <c r="BTL77" s="84"/>
      <c r="BTM77" s="84"/>
      <c r="BTN77" s="84"/>
      <c r="BTO77" s="84"/>
      <c r="BTP77" s="84"/>
      <c r="BTQ77" s="84"/>
      <c r="BTR77" s="84"/>
      <c r="BTS77" s="84"/>
      <c r="BTT77" s="84"/>
      <c r="BTU77" s="84"/>
      <c r="BTV77" s="84"/>
      <c r="BTW77" s="84"/>
      <c r="BTX77" s="84"/>
      <c r="BTY77" s="84"/>
      <c r="BTZ77" s="84"/>
      <c r="BUA77" s="84"/>
      <c r="BUB77" s="84"/>
      <c r="BUC77" s="84"/>
      <c r="BUD77" s="84"/>
      <c r="BUE77" s="84"/>
      <c r="BUF77" s="84"/>
      <c r="BUG77" s="84"/>
      <c r="BUH77" s="84"/>
      <c r="BUI77" s="84"/>
      <c r="BUJ77" s="84"/>
      <c r="BUK77" s="84"/>
      <c r="BUL77" s="84"/>
      <c r="BUM77" s="84"/>
      <c r="BUN77" s="84"/>
      <c r="BUO77" s="84"/>
      <c r="BUP77" s="84"/>
      <c r="BUQ77" s="84"/>
      <c r="BUR77" s="84"/>
      <c r="BUS77" s="84"/>
      <c r="BUT77" s="84"/>
      <c r="BUU77" s="84"/>
      <c r="BUV77" s="84"/>
      <c r="BUW77" s="84"/>
      <c r="BUX77" s="84"/>
      <c r="BUY77" s="84"/>
      <c r="BUZ77" s="84"/>
      <c r="BVA77" s="84"/>
      <c r="BVB77" s="84"/>
      <c r="BVC77" s="84"/>
      <c r="BVD77" s="84"/>
      <c r="BVE77" s="84"/>
      <c r="BVF77" s="84"/>
      <c r="BVG77" s="84"/>
      <c r="BVH77" s="84"/>
      <c r="BVI77" s="84"/>
      <c r="BVJ77" s="84"/>
      <c r="BVK77" s="84"/>
      <c r="BVL77" s="84"/>
      <c r="BVM77" s="84"/>
      <c r="BVN77" s="84"/>
      <c r="BVO77" s="84"/>
      <c r="BVP77" s="84"/>
      <c r="BVQ77" s="84"/>
      <c r="BVR77" s="84"/>
      <c r="BVS77" s="84"/>
      <c r="BVT77" s="84"/>
      <c r="BVU77" s="84"/>
      <c r="BVV77" s="84"/>
      <c r="BVW77" s="84"/>
      <c r="BVX77" s="84"/>
      <c r="BVY77" s="84"/>
      <c r="BVZ77" s="84"/>
      <c r="BWA77" s="84"/>
      <c r="BWB77" s="84"/>
      <c r="BWC77" s="84"/>
      <c r="BWD77" s="84"/>
      <c r="BWE77" s="84"/>
      <c r="BWF77" s="84"/>
      <c r="BWG77" s="84"/>
      <c r="BWH77" s="84"/>
      <c r="BWI77" s="84"/>
      <c r="BWJ77" s="84"/>
      <c r="BWK77" s="84"/>
      <c r="BWL77" s="84"/>
      <c r="BWM77" s="84"/>
      <c r="BWN77" s="84"/>
      <c r="BWO77" s="84"/>
      <c r="BWP77" s="84"/>
      <c r="BWQ77" s="84"/>
      <c r="BWR77" s="84"/>
      <c r="BWS77" s="84"/>
      <c r="BWT77" s="84"/>
      <c r="BWU77" s="84"/>
      <c r="BWV77" s="84"/>
      <c r="BWW77" s="84"/>
      <c r="BWX77" s="84"/>
      <c r="BWY77" s="84"/>
      <c r="BWZ77" s="84"/>
      <c r="BXA77" s="84"/>
      <c r="BXB77" s="84"/>
      <c r="BXC77" s="84"/>
      <c r="BXD77" s="84"/>
      <c r="BXE77" s="84"/>
      <c r="BXF77" s="84"/>
      <c r="BXG77" s="84"/>
      <c r="BXH77" s="84"/>
      <c r="BXI77" s="84"/>
      <c r="BXJ77" s="84"/>
      <c r="BXK77" s="84"/>
      <c r="BXL77" s="84"/>
      <c r="BXM77" s="84"/>
      <c r="BXN77" s="84"/>
      <c r="BXO77" s="84"/>
      <c r="BXV77" s="84"/>
      <c r="BXW77" s="84"/>
      <c r="BXX77" s="84"/>
      <c r="BXY77" s="84"/>
      <c r="BXZ77" s="84"/>
      <c r="BYA77" s="84"/>
      <c r="BYB77" s="84"/>
      <c r="BYC77" s="84"/>
      <c r="BYD77" s="84"/>
      <c r="BYE77" s="84"/>
      <c r="BYF77" s="84"/>
      <c r="BYG77" s="84"/>
      <c r="BYH77" s="84"/>
      <c r="BYI77" s="84"/>
      <c r="BYJ77" s="84"/>
      <c r="BYK77" s="84"/>
      <c r="BYL77" s="84"/>
      <c r="BYM77" s="84"/>
      <c r="BYN77" s="84"/>
      <c r="BYO77" s="84"/>
      <c r="BYP77" s="84"/>
      <c r="BYQ77" s="84"/>
      <c r="BYR77" s="84"/>
      <c r="BYS77" s="84"/>
      <c r="BYT77" s="84"/>
      <c r="BYU77" s="84"/>
      <c r="BYV77" s="84"/>
      <c r="BYW77" s="84"/>
      <c r="BYX77" s="84"/>
      <c r="BYY77" s="84"/>
      <c r="BYZ77" s="84"/>
      <c r="BZA77" s="84"/>
      <c r="BZB77" s="84"/>
      <c r="BZC77" s="84"/>
      <c r="BZD77" s="84"/>
      <c r="BZE77" s="84"/>
      <c r="BZF77" s="84"/>
      <c r="BZG77" s="84"/>
      <c r="BZH77" s="84"/>
      <c r="BZI77" s="84"/>
      <c r="BZJ77" s="84"/>
      <c r="BZK77" s="84"/>
      <c r="BZL77" s="84"/>
      <c r="BZM77" s="84"/>
      <c r="BZN77" s="84"/>
      <c r="BZO77" s="84"/>
      <c r="BZP77" s="84"/>
      <c r="BZQ77" s="84"/>
      <c r="BZR77" s="84"/>
      <c r="BZS77" s="84"/>
      <c r="BZT77" s="84"/>
      <c r="BZU77" s="84"/>
      <c r="BZV77" s="84"/>
      <c r="BZW77" s="84"/>
      <c r="BZX77" s="84"/>
      <c r="BZY77" s="84"/>
      <c r="BZZ77" s="84"/>
      <c r="CAA77" s="84"/>
      <c r="CAB77" s="84"/>
      <c r="CAC77" s="84"/>
      <c r="CAD77" s="84"/>
      <c r="CAE77" s="84"/>
      <c r="CAF77" s="84"/>
      <c r="CAG77" s="84"/>
      <c r="CAH77" s="84"/>
      <c r="CAI77" s="84"/>
      <c r="CAJ77" s="84"/>
      <c r="CAK77" s="84"/>
      <c r="CAL77" s="84"/>
      <c r="CAM77" s="84"/>
      <c r="CAN77" s="84"/>
      <c r="CAO77" s="84"/>
      <c r="CAP77" s="84"/>
      <c r="CAQ77" s="84"/>
      <c r="CAR77" s="84"/>
      <c r="CAS77" s="84"/>
      <c r="CAT77" s="84"/>
      <c r="CAU77" s="84"/>
      <c r="CAV77" s="84"/>
      <c r="CAW77" s="84"/>
      <c r="CAX77" s="84"/>
      <c r="CAY77" s="84"/>
      <c r="CAZ77" s="84"/>
      <c r="CBA77" s="84"/>
      <c r="CBB77" s="84"/>
      <c r="CBC77" s="84"/>
      <c r="CBD77" s="84"/>
      <c r="CBE77" s="84"/>
      <c r="CBF77" s="84"/>
      <c r="CBG77" s="84"/>
      <c r="CBH77" s="84"/>
      <c r="CBI77" s="84"/>
      <c r="CBJ77" s="84"/>
      <c r="CBK77" s="84"/>
      <c r="CBL77" s="84"/>
      <c r="CBM77" s="84"/>
      <c r="CBN77" s="84"/>
      <c r="CBO77" s="84"/>
      <c r="CBP77" s="84"/>
      <c r="CBQ77" s="84"/>
      <c r="CBR77" s="84"/>
      <c r="CBS77" s="84"/>
      <c r="CBT77" s="84"/>
      <c r="CBU77" s="84"/>
      <c r="CBV77" s="84"/>
      <c r="CBW77" s="84"/>
      <c r="CBX77" s="84"/>
      <c r="CBY77" s="84"/>
      <c r="CBZ77" s="84"/>
      <c r="CCA77" s="84"/>
      <c r="CCB77" s="84"/>
      <c r="CCC77" s="84"/>
      <c r="CCD77" s="84"/>
      <c r="CCE77" s="84"/>
      <c r="CCF77" s="84"/>
      <c r="CCG77" s="84"/>
      <c r="CCH77" s="84"/>
      <c r="CCI77" s="84"/>
      <c r="CCJ77" s="84"/>
      <c r="CCK77" s="84"/>
      <c r="CCL77" s="84"/>
      <c r="CCM77" s="84"/>
      <c r="CCN77" s="84"/>
      <c r="CCO77" s="84"/>
      <c r="CCP77" s="84"/>
      <c r="CCQ77" s="84"/>
      <c r="CCR77" s="84"/>
      <c r="CCS77" s="84"/>
      <c r="CCT77" s="84"/>
      <c r="CCU77" s="84"/>
      <c r="CCV77" s="84"/>
      <c r="CCW77" s="84"/>
      <c r="CCX77" s="84"/>
      <c r="CCY77" s="84"/>
      <c r="CCZ77" s="84"/>
      <c r="CDA77" s="84"/>
      <c r="CDB77" s="84"/>
      <c r="CDC77" s="84"/>
      <c r="CDD77" s="84"/>
      <c r="CDE77" s="84"/>
      <c r="CDF77" s="84"/>
      <c r="CDG77" s="84"/>
      <c r="CDH77" s="84"/>
      <c r="CDI77" s="84"/>
      <c r="CDJ77" s="84"/>
      <c r="CDK77" s="84"/>
      <c r="CDL77" s="84"/>
      <c r="CDM77" s="84"/>
      <c r="CDN77" s="84"/>
      <c r="CDO77" s="84"/>
      <c r="CDP77" s="84"/>
      <c r="CDQ77" s="84"/>
      <c r="CDR77" s="84"/>
      <c r="CDS77" s="84"/>
      <c r="CDT77" s="84"/>
      <c r="CDU77" s="84"/>
      <c r="CDV77" s="84"/>
      <c r="CDW77" s="84"/>
      <c r="CDX77" s="84"/>
      <c r="CDY77" s="84"/>
      <c r="CDZ77" s="84"/>
      <c r="CEA77" s="84"/>
      <c r="CEB77" s="84"/>
      <c r="CEC77" s="84"/>
      <c r="CED77" s="84"/>
      <c r="CEE77" s="84"/>
      <c r="CEF77" s="84"/>
      <c r="CEG77" s="84"/>
      <c r="CEH77" s="84"/>
      <c r="CEI77" s="84"/>
      <c r="CEJ77" s="84"/>
      <c r="CEK77" s="84"/>
      <c r="CEL77" s="84"/>
      <c r="CEM77" s="84"/>
      <c r="CEN77" s="84"/>
      <c r="CEO77" s="84"/>
      <c r="CEP77" s="84"/>
      <c r="CEQ77" s="84"/>
      <c r="CER77" s="84"/>
      <c r="CES77" s="84"/>
      <c r="CET77" s="84"/>
      <c r="CEU77" s="84"/>
      <c r="CEV77" s="84"/>
      <c r="CEW77" s="84"/>
      <c r="CEX77" s="84"/>
      <c r="CEY77" s="84"/>
      <c r="CEZ77" s="84"/>
      <c r="CFA77" s="84"/>
      <c r="CFB77" s="84"/>
      <c r="CFC77" s="84"/>
      <c r="CFD77" s="84"/>
      <c r="CFE77" s="84"/>
      <c r="CFF77" s="84"/>
      <c r="CFG77" s="84"/>
      <c r="CFH77" s="84"/>
      <c r="CFI77" s="84"/>
      <c r="CFJ77" s="84"/>
      <c r="CFK77" s="84"/>
      <c r="CFL77" s="84"/>
      <c r="CFM77" s="84"/>
      <c r="CFN77" s="84"/>
      <c r="CFO77" s="84"/>
      <c r="CFP77" s="84"/>
      <c r="CFQ77" s="84"/>
      <c r="CFR77" s="84"/>
      <c r="CFS77" s="84"/>
      <c r="CFT77" s="84"/>
      <c r="CFU77" s="84"/>
      <c r="CFV77" s="84"/>
      <c r="CFW77" s="84"/>
      <c r="CFX77" s="84"/>
      <c r="CFY77" s="84"/>
      <c r="CFZ77" s="84"/>
      <c r="CGA77" s="84"/>
      <c r="CGB77" s="84"/>
      <c r="CGC77" s="84"/>
      <c r="CGD77" s="84"/>
      <c r="CGE77" s="84"/>
      <c r="CGF77" s="84"/>
      <c r="CGG77" s="84"/>
      <c r="CGH77" s="84"/>
      <c r="CGI77" s="84"/>
      <c r="CGJ77" s="84"/>
      <c r="CGK77" s="84"/>
      <c r="CGL77" s="84"/>
      <c r="CGM77" s="84"/>
      <c r="CGN77" s="84"/>
      <c r="CGO77" s="84"/>
      <c r="CGP77" s="84"/>
      <c r="CGQ77" s="84"/>
      <c r="CGR77" s="84"/>
      <c r="CGS77" s="84"/>
      <c r="CGT77" s="84"/>
      <c r="CGU77" s="84"/>
      <c r="CGV77" s="84"/>
      <c r="CGW77" s="84"/>
      <c r="CGX77" s="84"/>
      <c r="CGY77" s="84"/>
      <c r="CGZ77" s="84"/>
      <c r="CHA77" s="84"/>
      <c r="CHB77" s="84"/>
      <c r="CHC77" s="84"/>
      <c r="CHD77" s="84"/>
      <c r="CHE77" s="84"/>
      <c r="CHF77" s="84"/>
      <c r="CHG77" s="84"/>
      <c r="CHH77" s="84"/>
      <c r="CHI77" s="84"/>
      <c r="CHJ77" s="84"/>
      <c r="CHK77" s="84"/>
      <c r="CHR77" s="84"/>
      <c r="CHS77" s="84"/>
      <c r="CHT77" s="84"/>
      <c r="CHU77" s="84"/>
      <c r="CHV77" s="84"/>
      <c r="CHW77" s="84"/>
      <c r="CHX77" s="84"/>
      <c r="CHY77" s="84"/>
      <c r="CHZ77" s="84"/>
      <c r="CIA77" s="84"/>
      <c r="CIB77" s="84"/>
      <c r="CIC77" s="84"/>
      <c r="CID77" s="84"/>
      <c r="CIE77" s="84"/>
      <c r="CIF77" s="84"/>
      <c r="CIG77" s="84"/>
      <c r="CIH77" s="84"/>
      <c r="CII77" s="84"/>
      <c r="CIJ77" s="84"/>
      <c r="CIK77" s="84"/>
      <c r="CIL77" s="84"/>
      <c r="CIM77" s="84"/>
      <c r="CIN77" s="84"/>
      <c r="CIO77" s="84"/>
      <c r="CIP77" s="84"/>
      <c r="CIQ77" s="84"/>
      <c r="CIR77" s="84"/>
      <c r="CIS77" s="84"/>
      <c r="CIT77" s="84"/>
      <c r="CIU77" s="84"/>
      <c r="CIV77" s="84"/>
      <c r="CIW77" s="84"/>
      <c r="CIX77" s="84"/>
      <c r="CIY77" s="84"/>
      <c r="CIZ77" s="84"/>
      <c r="CJA77" s="84"/>
      <c r="CJB77" s="84"/>
      <c r="CJC77" s="84"/>
      <c r="CJD77" s="84"/>
      <c r="CJE77" s="84"/>
      <c r="CJF77" s="84"/>
      <c r="CJG77" s="84"/>
      <c r="CJH77" s="84"/>
      <c r="CJI77" s="84"/>
      <c r="CJJ77" s="84"/>
      <c r="CJK77" s="84"/>
      <c r="CJL77" s="84"/>
      <c r="CJM77" s="84"/>
      <c r="CJN77" s="84"/>
      <c r="CJO77" s="84"/>
      <c r="CJP77" s="84"/>
      <c r="CJQ77" s="84"/>
      <c r="CJR77" s="84"/>
      <c r="CJS77" s="84"/>
      <c r="CJT77" s="84"/>
      <c r="CJU77" s="84"/>
      <c r="CJV77" s="84"/>
      <c r="CJW77" s="84"/>
      <c r="CJX77" s="84"/>
      <c r="CJY77" s="84"/>
      <c r="CJZ77" s="84"/>
      <c r="CKA77" s="84"/>
      <c r="CKB77" s="84"/>
      <c r="CKC77" s="84"/>
      <c r="CKD77" s="84"/>
      <c r="CKE77" s="84"/>
      <c r="CKF77" s="84"/>
      <c r="CKG77" s="84"/>
      <c r="CKH77" s="84"/>
      <c r="CKI77" s="84"/>
      <c r="CKJ77" s="84"/>
      <c r="CKK77" s="84"/>
      <c r="CKL77" s="84"/>
      <c r="CKM77" s="84"/>
      <c r="CKN77" s="84"/>
      <c r="CKO77" s="84"/>
      <c r="CKP77" s="84"/>
      <c r="CKQ77" s="84"/>
      <c r="CKR77" s="84"/>
      <c r="CKS77" s="84"/>
      <c r="CKT77" s="84"/>
      <c r="CKU77" s="84"/>
      <c r="CKV77" s="84"/>
      <c r="CKW77" s="84"/>
      <c r="CKX77" s="84"/>
      <c r="CKY77" s="84"/>
      <c r="CKZ77" s="84"/>
      <c r="CLA77" s="84"/>
      <c r="CLB77" s="84"/>
      <c r="CLC77" s="84"/>
      <c r="CLD77" s="84"/>
      <c r="CLE77" s="84"/>
      <c r="CLF77" s="84"/>
      <c r="CLG77" s="84"/>
      <c r="CLH77" s="84"/>
      <c r="CLI77" s="84"/>
      <c r="CLJ77" s="84"/>
      <c r="CLK77" s="84"/>
      <c r="CLL77" s="84"/>
      <c r="CLM77" s="84"/>
      <c r="CLN77" s="84"/>
      <c r="CLO77" s="84"/>
      <c r="CLP77" s="84"/>
      <c r="CLQ77" s="84"/>
      <c r="CLR77" s="84"/>
      <c r="CLS77" s="84"/>
      <c r="CLT77" s="84"/>
      <c r="CLU77" s="84"/>
      <c r="CLV77" s="84"/>
      <c r="CLW77" s="84"/>
      <c r="CLX77" s="84"/>
      <c r="CLY77" s="84"/>
      <c r="CLZ77" s="84"/>
      <c r="CMA77" s="84"/>
      <c r="CMB77" s="84"/>
      <c r="CMC77" s="84"/>
      <c r="CMD77" s="84"/>
      <c r="CME77" s="84"/>
      <c r="CMF77" s="84"/>
      <c r="CMG77" s="84"/>
      <c r="CMH77" s="84"/>
      <c r="CMI77" s="84"/>
      <c r="CMJ77" s="84"/>
      <c r="CMK77" s="84"/>
      <c r="CML77" s="84"/>
      <c r="CMM77" s="84"/>
      <c r="CMN77" s="84"/>
      <c r="CMO77" s="84"/>
      <c r="CMP77" s="84"/>
      <c r="CMQ77" s="84"/>
      <c r="CMR77" s="84"/>
      <c r="CMS77" s="84"/>
      <c r="CMT77" s="84"/>
      <c r="CMU77" s="84"/>
      <c r="CMV77" s="84"/>
      <c r="CMW77" s="84"/>
      <c r="CMX77" s="84"/>
      <c r="CMY77" s="84"/>
      <c r="CMZ77" s="84"/>
      <c r="CNA77" s="84"/>
      <c r="CNB77" s="84"/>
      <c r="CNC77" s="84"/>
      <c r="CND77" s="84"/>
      <c r="CNE77" s="84"/>
      <c r="CNF77" s="84"/>
      <c r="CNG77" s="84"/>
      <c r="CNH77" s="84"/>
      <c r="CNI77" s="84"/>
      <c r="CNJ77" s="84"/>
      <c r="CNK77" s="84"/>
      <c r="CNL77" s="84"/>
      <c r="CNM77" s="84"/>
      <c r="CNN77" s="84"/>
      <c r="CNO77" s="84"/>
      <c r="CNP77" s="84"/>
      <c r="CNQ77" s="84"/>
      <c r="CNR77" s="84"/>
      <c r="CNS77" s="84"/>
      <c r="CNT77" s="84"/>
      <c r="CNU77" s="84"/>
      <c r="CNV77" s="84"/>
      <c r="CNW77" s="84"/>
      <c r="CNX77" s="84"/>
      <c r="CNY77" s="84"/>
      <c r="CNZ77" s="84"/>
      <c r="COA77" s="84"/>
      <c r="COB77" s="84"/>
      <c r="COC77" s="84"/>
      <c r="COD77" s="84"/>
      <c r="COE77" s="84"/>
      <c r="COF77" s="84"/>
      <c r="COG77" s="84"/>
      <c r="COH77" s="84"/>
      <c r="COI77" s="84"/>
      <c r="COJ77" s="84"/>
      <c r="COK77" s="84"/>
      <c r="COL77" s="84"/>
      <c r="COM77" s="84"/>
      <c r="CON77" s="84"/>
      <c r="COO77" s="84"/>
      <c r="COP77" s="84"/>
      <c r="COQ77" s="84"/>
      <c r="COR77" s="84"/>
      <c r="COS77" s="84"/>
      <c r="COT77" s="84"/>
      <c r="COU77" s="84"/>
      <c r="COV77" s="84"/>
      <c r="COW77" s="84"/>
      <c r="COX77" s="84"/>
      <c r="COY77" s="84"/>
      <c r="COZ77" s="84"/>
      <c r="CPA77" s="84"/>
      <c r="CPB77" s="84"/>
      <c r="CPC77" s="84"/>
      <c r="CPD77" s="84"/>
      <c r="CPE77" s="84"/>
      <c r="CPF77" s="84"/>
      <c r="CPG77" s="84"/>
      <c r="CPH77" s="84"/>
      <c r="CPI77" s="84"/>
      <c r="CPJ77" s="84"/>
      <c r="CPK77" s="84"/>
      <c r="CPL77" s="84"/>
      <c r="CPM77" s="84"/>
      <c r="CPN77" s="84"/>
      <c r="CPO77" s="84"/>
      <c r="CPP77" s="84"/>
      <c r="CPQ77" s="84"/>
      <c r="CPR77" s="84"/>
      <c r="CPS77" s="84"/>
      <c r="CPT77" s="84"/>
      <c r="CPU77" s="84"/>
      <c r="CPV77" s="84"/>
      <c r="CPW77" s="84"/>
      <c r="CPX77" s="84"/>
      <c r="CPY77" s="84"/>
      <c r="CPZ77" s="84"/>
      <c r="CQA77" s="84"/>
      <c r="CQB77" s="84"/>
      <c r="CQC77" s="84"/>
      <c r="CQD77" s="84"/>
      <c r="CQE77" s="84"/>
      <c r="CQF77" s="84"/>
      <c r="CQG77" s="84"/>
      <c r="CQH77" s="84"/>
      <c r="CQI77" s="84"/>
      <c r="CQJ77" s="84"/>
      <c r="CQK77" s="84"/>
      <c r="CQL77" s="84"/>
      <c r="CQM77" s="84"/>
      <c r="CQN77" s="84"/>
      <c r="CQO77" s="84"/>
      <c r="CQP77" s="84"/>
      <c r="CQQ77" s="84"/>
      <c r="CQR77" s="84"/>
      <c r="CQS77" s="84"/>
      <c r="CQT77" s="84"/>
      <c r="CQU77" s="84"/>
      <c r="CQV77" s="84"/>
      <c r="CQW77" s="84"/>
      <c r="CQX77" s="84"/>
      <c r="CQY77" s="84"/>
      <c r="CQZ77" s="84"/>
      <c r="CRA77" s="84"/>
      <c r="CRB77" s="84"/>
      <c r="CRC77" s="84"/>
      <c r="CRD77" s="84"/>
      <c r="CRE77" s="84"/>
      <c r="CRF77" s="84"/>
      <c r="CRG77" s="84"/>
      <c r="CRN77" s="84"/>
      <c r="CRO77" s="84"/>
      <c r="CRP77" s="84"/>
      <c r="CRQ77" s="84"/>
      <c r="CRR77" s="84"/>
      <c r="CRS77" s="84"/>
      <c r="CRT77" s="84"/>
      <c r="CRU77" s="84"/>
      <c r="CRV77" s="84"/>
      <c r="CRW77" s="84"/>
      <c r="CRX77" s="84"/>
      <c r="CRY77" s="84"/>
      <c r="CRZ77" s="84"/>
      <c r="CSA77" s="84"/>
      <c r="CSB77" s="84"/>
      <c r="CSC77" s="84"/>
      <c r="CSD77" s="84"/>
      <c r="CSE77" s="84"/>
      <c r="CSF77" s="84"/>
      <c r="CSG77" s="84"/>
      <c r="CSH77" s="84"/>
      <c r="CSI77" s="84"/>
      <c r="CSJ77" s="84"/>
      <c r="CSK77" s="84"/>
      <c r="CSL77" s="84"/>
      <c r="CSM77" s="84"/>
      <c r="CSN77" s="84"/>
      <c r="CSO77" s="84"/>
      <c r="CSP77" s="84"/>
      <c r="CSQ77" s="84"/>
      <c r="CSR77" s="84"/>
      <c r="CSS77" s="84"/>
      <c r="CST77" s="84"/>
      <c r="CSU77" s="84"/>
      <c r="CSV77" s="84"/>
      <c r="CSW77" s="84"/>
      <c r="CSX77" s="84"/>
      <c r="CSY77" s="84"/>
      <c r="CSZ77" s="84"/>
      <c r="CTA77" s="84"/>
      <c r="CTB77" s="84"/>
      <c r="CTC77" s="84"/>
      <c r="CTD77" s="84"/>
      <c r="CTE77" s="84"/>
      <c r="CTF77" s="84"/>
      <c r="CTG77" s="84"/>
      <c r="CTH77" s="84"/>
      <c r="CTI77" s="84"/>
      <c r="CTJ77" s="84"/>
      <c r="CTK77" s="84"/>
      <c r="CTL77" s="84"/>
      <c r="CTM77" s="84"/>
      <c r="CTN77" s="84"/>
      <c r="CTO77" s="84"/>
      <c r="CTP77" s="84"/>
      <c r="CTQ77" s="84"/>
      <c r="CTR77" s="84"/>
      <c r="CTS77" s="84"/>
      <c r="CTT77" s="84"/>
      <c r="CTU77" s="84"/>
      <c r="CTV77" s="84"/>
      <c r="CTW77" s="84"/>
      <c r="CTX77" s="84"/>
      <c r="CTY77" s="84"/>
      <c r="CTZ77" s="84"/>
      <c r="CUA77" s="84"/>
      <c r="CUB77" s="84"/>
      <c r="CUC77" s="84"/>
      <c r="CUD77" s="84"/>
      <c r="CUE77" s="84"/>
      <c r="CUF77" s="84"/>
      <c r="CUG77" s="84"/>
      <c r="CUH77" s="84"/>
      <c r="CUI77" s="84"/>
      <c r="CUJ77" s="84"/>
      <c r="CUK77" s="84"/>
      <c r="CUL77" s="84"/>
      <c r="CUM77" s="84"/>
      <c r="CUN77" s="84"/>
      <c r="CUO77" s="84"/>
      <c r="CUP77" s="84"/>
      <c r="CUQ77" s="84"/>
      <c r="CUR77" s="84"/>
      <c r="CUS77" s="84"/>
      <c r="CUT77" s="84"/>
      <c r="CUU77" s="84"/>
      <c r="CUV77" s="84"/>
      <c r="CUW77" s="84"/>
      <c r="CUX77" s="84"/>
      <c r="CUY77" s="84"/>
      <c r="CUZ77" s="84"/>
      <c r="CVA77" s="84"/>
      <c r="CVB77" s="84"/>
      <c r="CVC77" s="84"/>
      <c r="CVD77" s="84"/>
      <c r="CVE77" s="84"/>
      <c r="CVF77" s="84"/>
      <c r="CVG77" s="84"/>
      <c r="CVH77" s="84"/>
      <c r="CVI77" s="84"/>
      <c r="CVJ77" s="84"/>
      <c r="CVK77" s="84"/>
      <c r="CVL77" s="84"/>
      <c r="CVM77" s="84"/>
      <c r="CVN77" s="84"/>
      <c r="CVO77" s="84"/>
      <c r="CVP77" s="84"/>
      <c r="CVQ77" s="84"/>
      <c r="CVR77" s="84"/>
      <c r="CVS77" s="84"/>
      <c r="CVT77" s="84"/>
      <c r="CVU77" s="84"/>
      <c r="CVV77" s="84"/>
      <c r="CVW77" s="84"/>
      <c r="CVX77" s="84"/>
      <c r="CVY77" s="84"/>
      <c r="CVZ77" s="84"/>
      <c r="CWA77" s="84"/>
      <c r="CWB77" s="84"/>
      <c r="CWC77" s="84"/>
      <c r="CWD77" s="84"/>
      <c r="CWE77" s="84"/>
      <c r="CWF77" s="84"/>
      <c r="CWG77" s="84"/>
      <c r="CWH77" s="84"/>
      <c r="CWI77" s="84"/>
      <c r="CWJ77" s="84"/>
      <c r="CWK77" s="84"/>
      <c r="CWL77" s="84"/>
      <c r="CWM77" s="84"/>
      <c r="CWN77" s="84"/>
      <c r="CWO77" s="84"/>
      <c r="CWP77" s="84"/>
      <c r="CWQ77" s="84"/>
      <c r="CWR77" s="84"/>
      <c r="CWS77" s="84"/>
      <c r="CWT77" s="84"/>
      <c r="CWU77" s="84"/>
      <c r="CWV77" s="84"/>
      <c r="CWW77" s="84"/>
      <c r="CWX77" s="84"/>
      <c r="CWY77" s="84"/>
      <c r="CWZ77" s="84"/>
      <c r="CXA77" s="84"/>
      <c r="CXB77" s="84"/>
      <c r="CXC77" s="84"/>
      <c r="CXD77" s="84"/>
      <c r="CXE77" s="84"/>
      <c r="CXF77" s="84"/>
      <c r="CXG77" s="84"/>
      <c r="CXH77" s="84"/>
      <c r="CXI77" s="84"/>
      <c r="CXJ77" s="84"/>
      <c r="CXK77" s="84"/>
      <c r="CXL77" s="84"/>
      <c r="CXM77" s="84"/>
      <c r="CXN77" s="84"/>
      <c r="CXO77" s="84"/>
      <c r="CXP77" s="84"/>
      <c r="CXQ77" s="84"/>
      <c r="CXR77" s="84"/>
      <c r="CXS77" s="84"/>
      <c r="CXT77" s="84"/>
      <c r="CXU77" s="84"/>
      <c r="CXV77" s="84"/>
      <c r="CXW77" s="84"/>
      <c r="CXX77" s="84"/>
      <c r="CXY77" s="84"/>
      <c r="CXZ77" s="84"/>
      <c r="CYA77" s="84"/>
      <c r="CYB77" s="84"/>
      <c r="CYC77" s="84"/>
      <c r="CYD77" s="84"/>
      <c r="CYE77" s="84"/>
      <c r="CYF77" s="84"/>
      <c r="CYG77" s="84"/>
      <c r="CYH77" s="84"/>
      <c r="CYI77" s="84"/>
      <c r="CYJ77" s="84"/>
      <c r="CYK77" s="84"/>
      <c r="CYL77" s="84"/>
      <c r="CYM77" s="84"/>
      <c r="CYN77" s="84"/>
      <c r="CYO77" s="84"/>
      <c r="CYP77" s="84"/>
      <c r="CYQ77" s="84"/>
      <c r="CYR77" s="84"/>
      <c r="CYS77" s="84"/>
      <c r="CYT77" s="84"/>
      <c r="CYU77" s="84"/>
      <c r="CYV77" s="84"/>
      <c r="CYW77" s="84"/>
      <c r="CYX77" s="84"/>
      <c r="CYY77" s="84"/>
      <c r="CYZ77" s="84"/>
      <c r="CZA77" s="84"/>
      <c r="CZB77" s="84"/>
      <c r="CZC77" s="84"/>
      <c r="CZD77" s="84"/>
      <c r="CZE77" s="84"/>
      <c r="CZF77" s="84"/>
      <c r="CZG77" s="84"/>
      <c r="CZH77" s="84"/>
      <c r="CZI77" s="84"/>
      <c r="CZJ77" s="84"/>
      <c r="CZK77" s="84"/>
      <c r="CZL77" s="84"/>
      <c r="CZM77" s="84"/>
      <c r="CZN77" s="84"/>
      <c r="CZO77" s="84"/>
      <c r="CZP77" s="84"/>
      <c r="CZQ77" s="84"/>
      <c r="CZR77" s="84"/>
      <c r="CZS77" s="84"/>
      <c r="CZT77" s="84"/>
      <c r="CZU77" s="84"/>
      <c r="CZV77" s="84"/>
      <c r="CZW77" s="84"/>
      <c r="CZX77" s="84"/>
      <c r="CZY77" s="84"/>
      <c r="CZZ77" s="84"/>
      <c r="DAA77" s="84"/>
      <c r="DAB77" s="84"/>
      <c r="DAC77" s="84"/>
      <c r="DAD77" s="84"/>
      <c r="DAE77" s="84"/>
      <c r="DAF77" s="84"/>
      <c r="DAG77" s="84"/>
      <c r="DAH77" s="84"/>
      <c r="DAI77" s="84"/>
      <c r="DAJ77" s="84"/>
      <c r="DAK77" s="84"/>
      <c r="DAL77" s="84"/>
      <c r="DAM77" s="84"/>
      <c r="DAN77" s="84"/>
      <c r="DAO77" s="84"/>
      <c r="DAP77" s="84"/>
      <c r="DAQ77" s="84"/>
      <c r="DAR77" s="84"/>
      <c r="DAS77" s="84"/>
      <c r="DAT77" s="84"/>
      <c r="DAU77" s="84"/>
      <c r="DAV77" s="84"/>
      <c r="DAW77" s="84"/>
      <c r="DAX77" s="84"/>
      <c r="DAY77" s="84"/>
      <c r="DAZ77" s="84"/>
      <c r="DBA77" s="84"/>
      <c r="DBB77" s="84"/>
      <c r="DBC77" s="84"/>
      <c r="DBJ77" s="84"/>
      <c r="DBK77" s="84"/>
      <c r="DBL77" s="84"/>
      <c r="DBM77" s="84"/>
      <c r="DBN77" s="84"/>
      <c r="DBO77" s="84"/>
      <c r="DBP77" s="84"/>
      <c r="DBQ77" s="84"/>
      <c r="DBR77" s="84"/>
      <c r="DBS77" s="84"/>
      <c r="DBT77" s="84"/>
      <c r="DBU77" s="84"/>
      <c r="DBV77" s="84"/>
      <c r="DBW77" s="84"/>
      <c r="DBX77" s="84"/>
      <c r="DBY77" s="84"/>
      <c r="DBZ77" s="84"/>
      <c r="DCA77" s="84"/>
      <c r="DCB77" s="84"/>
      <c r="DCC77" s="84"/>
      <c r="DCD77" s="84"/>
      <c r="DCE77" s="84"/>
      <c r="DCF77" s="84"/>
      <c r="DCG77" s="84"/>
      <c r="DCH77" s="84"/>
      <c r="DCI77" s="84"/>
      <c r="DCJ77" s="84"/>
      <c r="DCK77" s="84"/>
      <c r="DCL77" s="84"/>
      <c r="DCM77" s="84"/>
      <c r="DCN77" s="84"/>
      <c r="DCO77" s="84"/>
      <c r="DCP77" s="84"/>
      <c r="DCQ77" s="84"/>
      <c r="DCR77" s="84"/>
      <c r="DCS77" s="84"/>
      <c r="DCT77" s="84"/>
      <c r="DCU77" s="84"/>
      <c r="DCV77" s="84"/>
      <c r="DCW77" s="84"/>
      <c r="DCX77" s="84"/>
      <c r="DCY77" s="84"/>
      <c r="DCZ77" s="84"/>
      <c r="DDA77" s="84"/>
      <c r="DDB77" s="84"/>
      <c r="DDC77" s="84"/>
      <c r="DDD77" s="84"/>
      <c r="DDE77" s="84"/>
      <c r="DDF77" s="84"/>
      <c r="DDG77" s="84"/>
      <c r="DDH77" s="84"/>
      <c r="DDI77" s="84"/>
      <c r="DDJ77" s="84"/>
      <c r="DDK77" s="84"/>
      <c r="DDL77" s="84"/>
      <c r="DDM77" s="84"/>
      <c r="DDN77" s="84"/>
      <c r="DDO77" s="84"/>
      <c r="DDP77" s="84"/>
      <c r="DDQ77" s="84"/>
      <c r="DDR77" s="84"/>
      <c r="DDS77" s="84"/>
      <c r="DDT77" s="84"/>
      <c r="DDU77" s="84"/>
      <c r="DDV77" s="84"/>
      <c r="DDW77" s="84"/>
      <c r="DDX77" s="84"/>
      <c r="DDY77" s="84"/>
      <c r="DDZ77" s="84"/>
      <c r="DEA77" s="84"/>
      <c r="DEB77" s="84"/>
      <c r="DEC77" s="84"/>
      <c r="DED77" s="84"/>
      <c r="DEE77" s="84"/>
      <c r="DEF77" s="84"/>
      <c r="DEG77" s="84"/>
      <c r="DEH77" s="84"/>
      <c r="DEI77" s="84"/>
      <c r="DEJ77" s="84"/>
      <c r="DEK77" s="84"/>
      <c r="DEL77" s="84"/>
      <c r="DEM77" s="84"/>
      <c r="DEN77" s="84"/>
      <c r="DEO77" s="84"/>
      <c r="DEP77" s="84"/>
      <c r="DEQ77" s="84"/>
      <c r="DER77" s="84"/>
      <c r="DES77" s="84"/>
      <c r="DET77" s="84"/>
      <c r="DEU77" s="84"/>
      <c r="DEV77" s="84"/>
      <c r="DEW77" s="84"/>
      <c r="DEX77" s="84"/>
      <c r="DEY77" s="84"/>
      <c r="DEZ77" s="84"/>
      <c r="DFA77" s="84"/>
      <c r="DFB77" s="84"/>
      <c r="DFC77" s="84"/>
      <c r="DFD77" s="84"/>
      <c r="DFE77" s="84"/>
      <c r="DFF77" s="84"/>
      <c r="DFG77" s="84"/>
      <c r="DFH77" s="84"/>
      <c r="DFI77" s="84"/>
      <c r="DFJ77" s="84"/>
      <c r="DFK77" s="84"/>
      <c r="DFL77" s="84"/>
      <c r="DFM77" s="84"/>
      <c r="DFN77" s="84"/>
      <c r="DFO77" s="84"/>
      <c r="DFP77" s="84"/>
      <c r="DFQ77" s="84"/>
      <c r="DFR77" s="84"/>
      <c r="DFS77" s="84"/>
      <c r="DFT77" s="84"/>
      <c r="DFU77" s="84"/>
      <c r="DFV77" s="84"/>
      <c r="DFW77" s="84"/>
      <c r="DFX77" s="84"/>
      <c r="DFY77" s="84"/>
      <c r="DFZ77" s="84"/>
      <c r="DGA77" s="84"/>
      <c r="DGB77" s="84"/>
      <c r="DGC77" s="84"/>
      <c r="DGD77" s="84"/>
      <c r="DGE77" s="84"/>
      <c r="DGF77" s="84"/>
      <c r="DGG77" s="84"/>
      <c r="DGH77" s="84"/>
      <c r="DGI77" s="84"/>
      <c r="DGJ77" s="84"/>
      <c r="DGK77" s="84"/>
      <c r="DGL77" s="84"/>
      <c r="DGM77" s="84"/>
      <c r="DGN77" s="84"/>
      <c r="DGO77" s="84"/>
      <c r="DGP77" s="84"/>
      <c r="DGQ77" s="84"/>
      <c r="DGR77" s="84"/>
      <c r="DGS77" s="84"/>
      <c r="DGT77" s="84"/>
      <c r="DGU77" s="84"/>
      <c r="DGV77" s="84"/>
      <c r="DGW77" s="84"/>
      <c r="DGX77" s="84"/>
      <c r="DGY77" s="84"/>
      <c r="DGZ77" s="84"/>
      <c r="DHA77" s="84"/>
      <c r="DHB77" s="84"/>
      <c r="DHC77" s="84"/>
      <c r="DHD77" s="84"/>
      <c r="DHE77" s="84"/>
      <c r="DHF77" s="84"/>
      <c r="DHG77" s="84"/>
      <c r="DHH77" s="84"/>
      <c r="DHI77" s="84"/>
      <c r="DHJ77" s="84"/>
      <c r="DHK77" s="84"/>
      <c r="DHL77" s="84"/>
      <c r="DHM77" s="84"/>
      <c r="DHN77" s="84"/>
      <c r="DHO77" s="84"/>
      <c r="DHP77" s="84"/>
      <c r="DHQ77" s="84"/>
      <c r="DHR77" s="84"/>
      <c r="DHS77" s="84"/>
      <c r="DHT77" s="84"/>
      <c r="DHU77" s="84"/>
      <c r="DHV77" s="84"/>
      <c r="DHW77" s="84"/>
      <c r="DHX77" s="84"/>
      <c r="DHY77" s="84"/>
      <c r="DHZ77" s="84"/>
      <c r="DIA77" s="84"/>
      <c r="DIB77" s="84"/>
      <c r="DIC77" s="84"/>
      <c r="DID77" s="84"/>
      <c r="DIE77" s="84"/>
      <c r="DIF77" s="84"/>
      <c r="DIG77" s="84"/>
      <c r="DIH77" s="84"/>
      <c r="DII77" s="84"/>
      <c r="DIJ77" s="84"/>
      <c r="DIK77" s="84"/>
      <c r="DIL77" s="84"/>
      <c r="DIM77" s="84"/>
      <c r="DIN77" s="84"/>
      <c r="DIO77" s="84"/>
      <c r="DIP77" s="84"/>
      <c r="DIQ77" s="84"/>
      <c r="DIR77" s="84"/>
      <c r="DIS77" s="84"/>
      <c r="DIT77" s="84"/>
      <c r="DIU77" s="84"/>
      <c r="DIV77" s="84"/>
      <c r="DIW77" s="84"/>
      <c r="DIX77" s="84"/>
      <c r="DIY77" s="84"/>
      <c r="DIZ77" s="84"/>
      <c r="DJA77" s="84"/>
      <c r="DJB77" s="84"/>
      <c r="DJC77" s="84"/>
      <c r="DJD77" s="84"/>
      <c r="DJE77" s="84"/>
      <c r="DJF77" s="84"/>
      <c r="DJG77" s="84"/>
      <c r="DJH77" s="84"/>
      <c r="DJI77" s="84"/>
      <c r="DJJ77" s="84"/>
      <c r="DJK77" s="84"/>
      <c r="DJL77" s="84"/>
      <c r="DJM77" s="84"/>
      <c r="DJN77" s="84"/>
      <c r="DJO77" s="84"/>
      <c r="DJP77" s="84"/>
      <c r="DJQ77" s="84"/>
      <c r="DJR77" s="84"/>
      <c r="DJS77" s="84"/>
      <c r="DJT77" s="84"/>
      <c r="DJU77" s="84"/>
      <c r="DJV77" s="84"/>
      <c r="DJW77" s="84"/>
      <c r="DJX77" s="84"/>
      <c r="DJY77" s="84"/>
      <c r="DJZ77" s="84"/>
      <c r="DKA77" s="84"/>
      <c r="DKB77" s="84"/>
      <c r="DKC77" s="84"/>
      <c r="DKD77" s="84"/>
      <c r="DKE77" s="84"/>
      <c r="DKF77" s="84"/>
      <c r="DKG77" s="84"/>
      <c r="DKH77" s="84"/>
      <c r="DKI77" s="84"/>
      <c r="DKJ77" s="84"/>
      <c r="DKK77" s="84"/>
      <c r="DKL77" s="84"/>
      <c r="DKM77" s="84"/>
      <c r="DKN77" s="84"/>
      <c r="DKO77" s="84"/>
      <c r="DKP77" s="84"/>
      <c r="DKQ77" s="84"/>
      <c r="DKR77" s="84"/>
      <c r="DKS77" s="84"/>
      <c r="DKT77" s="84"/>
      <c r="DKU77" s="84"/>
      <c r="DKV77" s="84"/>
      <c r="DKW77" s="84"/>
      <c r="DKX77" s="84"/>
      <c r="DKY77" s="84"/>
      <c r="DLF77" s="84"/>
      <c r="DLG77" s="84"/>
      <c r="DLH77" s="84"/>
      <c r="DLI77" s="84"/>
      <c r="DLJ77" s="84"/>
      <c r="DLK77" s="84"/>
      <c r="DLL77" s="84"/>
      <c r="DLM77" s="84"/>
      <c r="DLN77" s="84"/>
      <c r="DLO77" s="84"/>
      <c r="DLP77" s="84"/>
      <c r="DLQ77" s="84"/>
      <c r="DLR77" s="84"/>
      <c r="DLS77" s="84"/>
      <c r="DLT77" s="84"/>
      <c r="DLU77" s="84"/>
      <c r="DLV77" s="84"/>
      <c r="DLW77" s="84"/>
      <c r="DLX77" s="84"/>
      <c r="DLY77" s="84"/>
      <c r="DLZ77" s="84"/>
      <c r="DMA77" s="84"/>
      <c r="DMB77" s="84"/>
      <c r="DMC77" s="84"/>
      <c r="DMD77" s="84"/>
      <c r="DME77" s="84"/>
      <c r="DMF77" s="84"/>
      <c r="DMG77" s="84"/>
      <c r="DMH77" s="84"/>
      <c r="DMI77" s="84"/>
      <c r="DMJ77" s="84"/>
      <c r="DMK77" s="84"/>
      <c r="DML77" s="84"/>
      <c r="DMM77" s="84"/>
      <c r="DMN77" s="84"/>
      <c r="DMO77" s="84"/>
      <c r="DMP77" s="84"/>
      <c r="DMQ77" s="84"/>
      <c r="DMR77" s="84"/>
      <c r="DMS77" s="84"/>
      <c r="DMT77" s="84"/>
      <c r="DMU77" s="84"/>
      <c r="DMV77" s="84"/>
      <c r="DMW77" s="84"/>
      <c r="DMX77" s="84"/>
      <c r="DMY77" s="84"/>
      <c r="DMZ77" s="84"/>
      <c r="DNA77" s="84"/>
      <c r="DNB77" s="84"/>
      <c r="DNC77" s="84"/>
      <c r="DND77" s="84"/>
      <c r="DNE77" s="84"/>
      <c r="DNF77" s="84"/>
      <c r="DNG77" s="84"/>
      <c r="DNH77" s="84"/>
      <c r="DNI77" s="84"/>
      <c r="DNJ77" s="84"/>
      <c r="DNK77" s="84"/>
      <c r="DNL77" s="84"/>
      <c r="DNM77" s="84"/>
      <c r="DNN77" s="84"/>
      <c r="DNO77" s="84"/>
      <c r="DNP77" s="84"/>
      <c r="DNQ77" s="84"/>
      <c r="DNR77" s="84"/>
      <c r="DNS77" s="84"/>
      <c r="DNT77" s="84"/>
      <c r="DNU77" s="84"/>
      <c r="DNV77" s="84"/>
      <c r="DNW77" s="84"/>
      <c r="DNX77" s="84"/>
      <c r="DNY77" s="84"/>
      <c r="DNZ77" s="84"/>
      <c r="DOA77" s="84"/>
      <c r="DOB77" s="84"/>
      <c r="DOC77" s="84"/>
      <c r="DOD77" s="84"/>
      <c r="DOE77" s="84"/>
      <c r="DOF77" s="84"/>
      <c r="DOG77" s="84"/>
      <c r="DOH77" s="84"/>
      <c r="DOI77" s="84"/>
      <c r="DOJ77" s="84"/>
      <c r="DOK77" s="84"/>
      <c r="DOL77" s="84"/>
      <c r="DOM77" s="84"/>
      <c r="DON77" s="84"/>
      <c r="DOO77" s="84"/>
      <c r="DOP77" s="84"/>
      <c r="DOQ77" s="84"/>
      <c r="DOR77" s="84"/>
      <c r="DOS77" s="84"/>
      <c r="DOT77" s="84"/>
      <c r="DOU77" s="84"/>
      <c r="DOV77" s="84"/>
      <c r="DOW77" s="84"/>
      <c r="DOX77" s="84"/>
      <c r="DOY77" s="84"/>
      <c r="DOZ77" s="84"/>
      <c r="DPA77" s="84"/>
      <c r="DPB77" s="84"/>
      <c r="DPC77" s="84"/>
      <c r="DPD77" s="84"/>
      <c r="DPE77" s="84"/>
      <c r="DPF77" s="84"/>
      <c r="DPG77" s="84"/>
      <c r="DPH77" s="84"/>
      <c r="DPI77" s="84"/>
      <c r="DPJ77" s="84"/>
      <c r="DPK77" s="84"/>
      <c r="DPL77" s="84"/>
      <c r="DPM77" s="84"/>
      <c r="DPN77" s="84"/>
      <c r="DPO77" s="84"/>
      <c r="DPP77" s="84"/>
      <c r="DPQ77" s="84"/>
      <c r="DPR77" s="84"/>
      <c r="DPS77" s="84"/>
      <c r="DPT77" s="84"/>
      <c r="DPU77" s="84"/>
      <c r="DPV77" s="84"/>
      <c r="DPW77" s="84"/>
      <c r="DPX77" s="84"/>
      <c r="DPY77" s="84"/>
      <c r="DPZ77" s="84"/>
      <c r="DQA77" s="84"/>
      <c r="DQB77" s="84"/>
      <c r="DQC77" s="84"/>
      <c r="DQD77" s="84"/>
      <c r="DQE77" s="84"/>
      <c r="DQF77" s="84"/>
      <c r="DQG77" s="84"/>
      <c r="DQH77" s="84"/>
      <c r="DQI77" s="84"/>
      <c r="DQJ77" s="84"/>
      <c r="DQK77" s="84"/>
      <c r="DQL77" s="84"/>
      <c r="DQM77" s="84"/>
      <c r="DQN77" s="84"/>
      <c r="DQO77" s="84"/>
      <c r="DQP77" s="84"/>
      <c r="DQQ77" s="84"/>
      <c r="DQR77" s="84"/>
      <c r="DQS77" s="84"/>
      <c r="DQT77" s="84"/>
      <c r="DQU77" s="84"/>
      <c r="DQV77" s="84"/>
      <c r="DQW77" s="84"/>
      <c r="DQX77" s="84"/>
      <c r="DQY77" s="84"/>
      <c r="DQZ77" s="84"/>
      <c r="DRA77" s="84"/>
      <c r="DRB77" s="84"/>
      <c r="DRC77" s="84"/>
      <c r="DRD77" s="84"/>
      <c r="DRE77" s="84"/>
      <c r="DRF77" s="84"/>
      <c r="DRG77" s="84"/>
      <c r="DRH77" s="84"/>
      <c r="DRI77" s="84"/>
      <c r="DRJ77" s="84"/>
      <c r="DRK77" s="84"/>
      <c r="DRL77" s="84"/>
      <c r="DRM77" s="84"/>
      <c r="DRN77" s="84"/>
      <c r="DRO77" s="84"/>
      <c r="DRP77" s="84"/>
      <c r="DRQ77" s="84"/>
      <c r="DRR77" s="84"/>
      <c r="DRS77" s="84"/>
      <c r="DRT77" s="84"/>
      <c r="DRU77" s="84"/>
      <c r="DRV77" s="84"/>
      <c r="DRW77" s="84"/>
      <c r="DRX77" s="84"/>
      <c r="DRY77" s="84"/>
      <c r="DRZ77" s="84"/>
      <c r="DSA77" s="84"/>
      <c r="DSB77" s="84"/>
      <c r="DSC77" s="84"/>
      <c r="DSD77" s="84"/>
      <c r="DSE77" s="84"/>
      <c r="DSF77" s="84"/>
      <c r="DSG77" s="84"/>
      <c r="DSH77" s="84"/>
      <c r="DSI77" s="84"/>
      <c r="DSJ77" s="84"/>
      <c r="DSK77" s="84"/>
      <c r="DSL77" s="84"/>
      <c r="DSM77" s="84"/>
      <c r="DSN77" s="84"/>
      <c r="DSO77" s="84"/>
      <c r="DSP77" s="84"/>
      <c r="DSQ77" s="84"/>
      <c r="DSR77" s="84"/>
      <c r="DSS77" s="84"/>
      <c r="DST77" s="84"/>
      <c r="DSU77" s="84"/>
      <c r="DSV77" s="84"/>
      <c r="DSW77" s="84"/>
      <c r="DSX77" s="84"/>
      <c r="DSY77" s="84"/>
      <c r="DSZ77" s="84"/>
      <c r="DTA77" s="84"/>
      <c r="DTB77" s="84"/>
      <c r="DTC77" s="84"/>
      <c r="DTD77" s="84"/>
      <c r="DTE77" s="84"/>
      <c r="DTF77" s="84"/>
      <c r="DTG77" s="84"/>
      <c r="DTH77" s="84"/>
      <c r="DTI77" s="84"/>
      <c r="DTJ77" s="84"/>
      <c r="DTK77" s="84"/>
      <c r="DTL77" s="84"/>
      <c r="DTM77" s="84"/>
      <c r="DTN77" s="84"/>
      <c r="DTO77" s="84"/>
      <c r="DTP77" s="84"/>
      <c r="DTQ77" s="84"/>
      <c r="DTR77" s="84"/>
      <c r="DTS77" s="84"/>
      <c r="DTT77" s="84"/>
      <c r="DTU77" s="84"/>
      <c r="DTV77" s="84"/>
      <c r="DTW77" s="84"/>
      <c r="DTX77" s="84"/>
      <c r="DTY77" s="84"/>
      <c r="DTZ77" s="84"/>
      <c r="DUA77" s="84"/>
      <c r="DUB77" s="84"/>
      <c r="DUC77" s="84"/>
      <c r="DUD77" s="84"/>
      <c r="DUE77" s="84"/>
      <c r="DUF77" s="84"/>
      <c r="DUG77" s="84"/>
      <c r="DUH77" s="84"/>
      <c r="DUI77" s="84"/>
      <c r="DUJ77" s="84"/>
      <c r="DUK77" s="84"/>
      <c r="DUL77" s="84"/>
      <c r="DUM77" s="84"/>
      <c r="DUN77" s="84"/>
      <c r="DUO77" s="84"/>
      <c r="DUP77" s="84"/>
      <c r="DUQ77" s="84"/>
      <c r="DUR77" s="84"/>
      <c r="DUS77" s="84"/>
      <c r="DUT77" s="84"/>
      <c r="DUU77" s="84"/>
      <c r="DVB77" s="84"/>
      <c r="DVC77" s="84"/>
      <c r="DVD77" s="84"/>
      <c r="DVE77" s="84"/>
      <c r="DVF77" s="84"/>
      <c r="DVG77" s="84"/>
      <c r="DVH77" s="84"/>
      <c r="DVI77" s="84"/>
      <c r="DVJ77" s="84"/>
      <c r="DVK77" s="84"/>
      <c r="DVL77" s="84"/>
      <c r="DVM77" s="84"/>
      <c r="DVN77" s="84"/>
      <c r="DVO77" s="84"/>
      <c r="DVP77" s="84"/>
      <c r="DVQ77" s="84"/>
      <c r="DVR77" s="84"/>
      <c r="DVS77" s="84"/>
      <c r="DVT77" s="84"/>
      <c r="DVU77" s="84"/>
      <c r="DVV77" s="84"/>
      <c r="DVW77" s="84"/>
      <c r="DVX77" s="84"/>
      <c r="DVY77" s="84"/>
      <c r="DVZ77" s="84"/>
      <c r="DWA77" s="84"/>
      <c r="DWB77" s="84"/>
      <c r="DWC77" s="84"/>
      <c r="DWD77" s="84"/>
      <c r="DWE77" s="84"/>
      <c r="DWF77" s="84"/>
      <c r="DWG77" s="84"/>
      <c r="DWH77" s="84"/>
      <c r="DWI77" s="84"/>
      <c r="DWJ77" s="84"/>
      <c r="DWK77" s="84"/>
      <c r="DWL77" s="84"/>
      <c r="DWM77" s="84"/>
      <c r="DWN77" s="84"/>
      <c r="DWO77" s="84"/>
      <c r="DWP77" s="84"/>
      <c r="DWQ77" s="84"/>
      <c r="DWR77" s="84"/>
      <c r="DWS77" s="84"/>
      <c r="DWT77" s="84"/>
      <c r="DWU77" s="84"/>
      <c r="DWV77" s="84"/>
      <c r="DWW77" s="84"/>
      <c r="DWX77" s="84"/>
      <c r="DWY77" s="84"/>
      <c r="DWZ77" s="84"/>
      <c r="DXA77" s="84"/>
      <c r="DXB77" s="84"/>
      <c r="DXC77" s="84"/>
      <c r="DXD77" s="84"/>
      <c r="DXE77" s="84"/>
      <c r="DXF77" s="84"/>
      <c r="DXG77" s="84"/>
      <c r="DXH77" s="84"/>
      <c r="DXI77" s="84"/>
      <c r="DXJ77" s="84"/>
      <c r="DXK77" s="84"/>
      <c r="DXL77" s="84"/>
      <c r="DXM77" s="84"/>
      <c r="DXN77" s="84"/>
      <c r="DXO77" s="84"/>
      <c r="DXP77" s="84"/>
      <c r="DXQ77" s="84"/>
      <c r="DXR77" s="84"/>
      <c r="DXS77" s="84"/>
      <c r="DXT77" s="84"/>
      <c r="DXU77" s="84"/>
      <c r="DXV77" s="84"/>
      <c r="DXW77" s="84"/>
      <c r="DXX77" s="84"/>
      <c r="DXY77" s="84"/>
      <c r="DXZ77" s="84"/>
      <c r="DYA77" s="84"/>
      <c r="DYB77" s="84"/>
      <c r="DYC77" s="84"/>
      <c r="DYD77" s="84"/>
      <c r="DYE77" s="84"/>
      <c r="DYF77" s="84"/>
      <c r="DYG77" s="84"/>
      <c r="DYH77" s="84"/>
      <c r="DYI77" s="84"/>
      <c r="DYJ77" s="84"/>
      <c r="DYK77" s="84"/>
      <c r="DYL77" s="84"/>
      <c r="DYM77" s="84"/>
      <c r="DYN77" s="84"/>
      <c r="DYO77" s="84"/>
      <c r="DYP77" s="84"/>
      <c r="DYQ77" s="84"/>
      <c r="DYR77" s="84"/>
      <c r="DYS77" s="84"/>
      <c r="DYT77" s="84"/>
      <c r="DYU77" s="84"/>
      <c r="DYV77" s="84"/>
      <c r="DYW77" s="84"/>
      <c r="DYX77" s="84"/>
      <c r="DYY77" s="84"/>
      <c r="DYZ77" s="84"/>
      <c r="DZA77" s="84"/>
      <c r="DZB77" s="84"/>
      <c r="DZC77" s="84"/>
      <c r="DZD77" s="84"/>
      <c r="DZE77" s="84"/>
      <c r="DZF77" s="84"/>
      <c r="DZG77" s="84"/>
      <c r="DZH77" s="84"/>
      <c r="DZI77" s="84"/>
      <c r="DZJ77" s="84"/>
      <c r="DZK77" s="84"/>
      <c r="DZL77" s="84"/>
      <c r="DZM77" s="84"/>
      <c r="DZN77" s="84"/>
      <c r="DZO77" s="84"/>
      <c r="DZP77" s="84"/>
      <c r="DZQ77" s="84"/>
      <c r="DZR77" s="84"/>
      <c r="DZS77" s="84"/>
      <c r="DZT77" s="84"/>
      <c r="DZU77" s="84"/>
      <c r="DZV77" s="84"/>
      <c r="DZW77" s="84"/>
      <c r="DZX77" s="84"/>
      <c r="DZY77" s="84"/>
      <c r="DZZ77" s="84"/>
      <c r="EAA77" s="84"/>
      <c r="EAB77" s="84"/>
      <c r="EAC77" s="84"/>
      <c r="EAD77" s="84"/>
      <c r="EAE77" s="84"/>
      <c r="EAF77" s="84"/>
      <c r="EAG77" s="84"/>
      <c r="EAH77" s="84"/>
      <c r="EAI77" s="84"/>
      <c r="EAJ77" s="84"/>
      <c r="EAK77" s="84"/>
      <c r="EAL77" s="84"/>
      <c r="EAM77" s="84"/>
      <c r="EAN77" s="84"/>
      <c r="EAO77" s="84"/>
      <c r="EAP77" s="84"/>
      <c r="EAQ77" s="84"/>
      <c r="EAR77" s="84"/>
      <c r="EAS77" s="84"/>
      <c r="EAT77" s="84"/>
      <c r="EAU77" s="84"/>
      <c r="EAV77" s="84"/>
      <c r="EAW77" s="84"/>
      <c r="EAX77" s="84"/>
      <c r="EAY77" s="84"/>
      <c r="EAZ77" s="84"/>
      <c r="EBA77" s="84"/>
      <c r="EBB77" s="84"/>
      <c r="EBC77" s="84"/>
      <c r="EBD77" s="84"/>
      <c r="EBE77" s="84"/>
      <c r="EBF77" s="84"/>
      <c r="EBG77" s="84"/>
      <c r="EBH77" s="84"/>
      <c r="EBI77" s="84"/>
      <c r="EBJ77" s="84"/>
      <c r="EBK77" s="84"/>
      <c r="EBL77" s="84"/>
      <c r="EBM77" s="84"/>
      <c r="EBN77" s="84"/>
      <c r="EBO77" s="84"/>
      <c r="EBP77" s="84"/>
      <c r="EBQ77" s="84"/>
      <c r="EBR77" s="84"/>
      <c r="EBS77" s="84"/>
      <c r="EBT77" s="84"/>
      <c r="EBU77" s="84"/>
      <c r="EBV77" s="84"/>
      <c r="EBW77" s="84"/>
      <c r="EBX77" s="84"/>
      <c r="EBY77" s="84"/>
      <c r="EBZ77" s="84"/>
      <c r="ECA77" s="84"/>
      <c r="ECB77" s="84"/>
      <c r="ECC77" s="84"/>
      <c r="ECD77" s="84"/>
      <c r="ECE77" s="84"/>
      <c r="ECF77" s="84"/>
      <c r="ECG77" s="84"/>
      <c r="ECH77" s="84"/>
      <c r="ECI77" s="84"/>
      <c r="ECJ77" s="84"/>
      <c r="ECK77" s="84"/>
      <c r="ECL77" s="84"/>
      <c r="ECM77" s="84"/>
      <c r="ECN77" s="84"/>
      <c r="ECO77" s="84"/>
      <c r="ECP77" s="84"/>
      <c r="ECQ77" s="84"/>
      <c r="ECR77" s="84"/>
      <c r="ECS77" s="84"/>
      <c r="ECT77" s="84"/>
      <c r="ECU77" s="84"/>
      <c r="ECV77" s="84"/>
      <c r="ECW77" s="84"/>
      <c r="ECX77" s="84"/>
      <c r="ECY77" s="84"/>
      <c r="ECZ77" s="84"/>
      <c r="EDA77" s="84"/>
      <c r="EDB77" s="84"/>
      <c r="EDC77" s="84"/>
      <c r="EDD77" s="84"/>
      <c r="EDE77" s="84"/>
      <c r="EDF77" s="84"/>
      <c r="EDG77" s="84"/>
      <c r="EDH77" s="84"/>
      <c r="EDI77" s="84"/>
      <c r="EDJ77" s="84"/>
      <c r="EDK77" s="84"/>
      <c r="EDL77" s="84"/>
      <c r="EDM77" s="84"/>
      <c r="EDN77" s="84"/>
      <c r="EDO77" s="84"/>
      <c r="EDP77" s="84"/>
      <c r="EDQ77" s="84"/>
      <c r="EDR77" s="84"/>
      <c r="EDS77" s="84"/>
      <c r="EDT77" s="84"/>
      <c r="EDU77" s="84"/>
      <c r="EDV77" s="84"/>
      <c r="EDW77" s="84"/>
      <c r="EDX77" s="84"/>
      <c r="EDY77" s="84"/>
      <c r="EDZ77" s="84"/>
      <c r="EEA77" s="84"/>
      <c r="EEB77" s="84"/>
      <c r="EEC77" s="84"/>
      <c r="EED77" s="84"/>
      <c r="EEE77" s="84"/>
      <c r="EEF77" s="84"/>
      <c r="EEG77" s="84"/>
      <c r="EEH77" s="84"/>
      <c r="EEI77" s="84"/>
      <c r="EEJ77" s="84"/>
      <c r="EEK77" s="84"/>
      <c r="EEL77" s="84"/>
      <c r="EEM77" s="84"/>
      <c r="EEN77" s="84"/>
      <c r="EEO77" s="84"/>
      <c r="EEP77" s="84"/>
      <c r="EEQ77" s="84"/>
      <c r="EEX77" s="84"/>
      <c r="EEY77" s="84"/>
      <c r="EEZ77" s="84"/>
      <c r="EFA77" s="84"/>
      <c r="EFB77" s="84"/>
      <c r="EFC77" s="84"/>
      <c r="EFD77" s="84"/>
      <c r="EFE77" s="84"/>
      <c r="EFF77" s="84"/>
      <c r="EFG77" s="84"/>
      <c r="EFH77" s="84"/>
      <c r="EFI77" s="84"/>
      <c r="EFJ77" s="84"/>
      <c r="EFK77" s="84"/>
      <c r="EFL77" s="84"/>
      <c r="EFM77" s="84"/>
      <c r="EFN77" s="84"/>
      <c r="EFO77" s="84"/>
      <c r="EFP77" s="84"/>
      <c r="EFQ77" s="84"/>
      <c r="EFR77" s="84"/>
      <c r="EFS77" s="84"/>
      <c r="EFT77" s="84"/>
      <c r="EFU77" s="84"/>
      <c r="EFV77" s="84"/>
      <c r="EFW77" s="84"/>
      <c r="EFX77" s="84"/>
      <c r="EFY77" s="84"/>
      <c r="EFZ77" s="84"/>
      <c r="EGA77" s="84"/>
      <c r="EGB77" s="84"/>
      <c r="EGC77" s="84"/>
      <c r="EGD77" s="84"/>
      <c r="EGE77" s="84"/>
      <c r="EGF77" s="84"/>
      <c r="EGG77" s="84"/>
      <c r="EGH77" s="84"/>
      <c r="EGI77" s="84"/>
      <c r="EGJ77" s="84"/>
      <c r="EGK77" s="84"/>
      <c r="EGL77" s="84"/>
      <c r="EGM77" s="84"/>
      <c r="EGN77" s="84"/>
      <c r="EGO77" s="84"/>
      <c r="EGP77" s="84"/>
      <c r="EGQ77" s="84"/>
      <c r="EGR77" s="84"/>
      <c r="EGS77" s="84"/>
      <c r="EGT77" s="84"/>
      <c r="EGU77" s="84"/>
      <c r="EGV77" s="84"/>
      <c r="EGW77" s="84"/>
      <c r="EGX77" s="84"/>
      <c r="EGY77" s="84"/>
      <c r="EGZ77" s="84"/>
      <c r="EHA77" s="84"/>
      <c r="EHB77" s="84"/>
      <c r="EHC77" s="84"/>
      <c r="EHD77" s="84"/>
      <c r="EHE77" s="84"/>
      <c r="EHF77" s="84"/>
      <c r="EHG77" s="84"/>
      <c r="EHH77" s="84"/>
      <c r="EHI77" s="84"/>
      <c r="EHJ77" s="84"/>
      <c r="EHK77" s="84"/>
      <c r="EHL77" s="84"/>
      <c r="EHM77" s="84"/>
      <c r="EHN77" s="84"/>
      <c r="EHO77" s="84"/>
      <c r="EHP77" s="84"/>
      <c r="EHQ77" s="84"/>
      <c r="EHR77" s="84"/>
      <c r="EHS77" s="84"/>
      <c r="EHT77" s="84"/>
      <c r="EHU77" s="84"/>
      <c r="EHV77" s="84"/>
      <c r="EHW77" s="84"/>
      <c r="EHX77" s="84"/>
      <c r="EHY77" s="84"/>
      <c r="EHZ77" s="84"/>
      <c r="EIA77" s="84"/>
      <c r="EIB77" s="84"/>
      <c r="EIC77" s="84"/>
      <c r="EID77" s="84"/>
      <c r="EIE77" s="84"/>
      <c r="EIF77" s="84"/>
      <c r="EIG77" s="84"/>
      <c r="EIH77" s="84"/>
      <c r="EII77" s="84"/>
      <c r="EIJ77" s="84"/>
      <c r="EIK77" s="84"/>
      <c r="EIL77" s="84"/>
      <c r="EIM77" s="84"/>
      <c r="EIN77" s="84"/>
      <c r="EIO77" s="84"/>
      <c r="EIP77" s="84"/>
      <c r="EIQ77" s="84"/>
      <c r="EIR77" s="84"/>
      <c r="EIS77" s="84"/>
      <c r="EIT77" s="84"/>
      <c r="EIU77" s="84"/>
      <c r="EIV77" s="84"/>
      <c r="EIW77" s="84"/>
      <c r="EIX77" s="84"/>
      <c r="EIY77" s="84"/>
      <c r="EIZ77" s="84"/>
      <c r="EJA77" s="84"/>
      <c r="EJB77" s="84"/>
      <c r="EJC77" s="84"/>
      <c r="EJD77" s="84"/>
      <c r="EJE77" s="84"/>
      <c r="EJF77" s="84"/>
      <c r="EJG77" s="84"/>
      <c r="EJH77" s="84"/>
      <c r="EJI77" s="84"/>
      <c r="EJJ77" s="84"/>
      <c r="EJK77" s="84"/>
      <c r="EJL77" s="84"/>
      <c r="EJM77" s="84"/>
      <c r="EJN77" s="84"/>
      <c r="EJO77" s="84"/>
      <c r="EJP77" s="84"/>
      <c r="EJQ77" s="84"/>
      <c r="EJR77" s="84"/>
      <c r="EJS77" s="84"/>
      <c r="EJT77" s="84"/>
      <c r="EJU77" s="84"/>
      <c r="EJV77" s="84"/>
      <c r="EJW77" s="84"/>
      <c r="EJX77" s="84"/>
      <c r="EJY77" s="84"/>
      <c r="EJZ77" s="84"/>
      <c r="EKA77" s="84"/>
      <c r="EKB77" s="84"/>
      <c r="EKC77" s="84"/>
      <c r="EKD77" s="84"/>
      <c r="EKE77" s="84"/>
      <c r="EKF77" s="84"/>
      <c r="EKG77" s="84"/>
      <c r="EKH77" s="84"/>
      <c r="EKI77" s="84"/>
      <c r="EKJ77" s="84"/>
      <c r="EKK77" s="84"/>
      <c r="EKL77" s="84"/>
      <c r="EKM77" s="84"/>
      <c r="EKN77" s="84"/>
      <c r="EKO77" s="84"/>
      <c r="EKP77" s="84"/>
      <c r="EKQ77" s="84"/>
      <c r="EKR77" s="84"/>
      <c r="EKS77" s="84"/>
      <c r="EKT77" s="84"/>
      <c r="EKU77" s="84"/>
      <c r="EKV77" s="84"/>
      <c r="EKW77" s="84"/>
      <c r="EKX77" s="84"/>
      <c r="EKY77" s="84"/>
      <c r="EKZ77" s="84"/>
      <c r="ELA77" s="84"/>
      <c r="ELB77" s="84"/>
      <c r="ELC77" s="84"/>
      <c r="ELD77" s="84"/>
      <c r="ELE77" s="84"/>
      <c r="ELF77" s="84"/>
      <c r="ELG77" s="84"/>
      <c r="ELH77" s="84"/>
      <c r="ELI77" s="84"/>
      <c r="ELJ77" s="84"/>
      <c r="ELK77" s="84"/>
      <c r="ELL77" s="84"/>
      <c r="ELM77" s="84"/>
      <c r="ELN77" s="84"/>
      <c r="ELO77" s="84"/>
      <c r="ELP77" s="84"/>
      <c r="ELQ77" s="84"/>
      <c r="ELR77" s="84"/>
      <c r="ELS77" s="84"/>
      <c r="ELT77" s="84"/>
      <c r="ELU77" s="84"/>
      <c r="ELV77" s="84"/>
      <c r="ELW77" s="84"/>
      <c r="ELX77" s="84"/>
      <c r="ELY77" s="84"/>
      <c r="ELZ77" s="84"/>
      <c r="EMA77" s="84"/>
      <c r="EMB77" s="84"/>
      <c r="EMC77" s="84"/>
      <c r="EMD77" s="84"/>
      <c r="EME77" s="84"/>
      <c r="EMF77" s="84"/>
      <c r="EMG77" s="84"/>
      <c r="EMH77" s="84"/>
      <c r="EMI77" s="84"/>
      <c r="EMJ77" s="84"/>
      <c r="EMK77" s="84"/>
      <c r="EML77" s="84"/>
      <c r="EMM77" s="84"/>
      <c r="EMN77" s="84"/>
      <c r="EMO77" s="84"/>
      <c r="EMP77" s="84"/>
      <c r="EMQ77" s="84"/>
      <c r="EMR77" s="84"/>
      <c r="EMS77" s="84"/>
      <c r="EMT77" s="84"/>
      <c r="EMU77" s="84"/>
      <c r="EMV77" s="84"/>
      <c r="EMW77" s="84"/>
      <c r="EMX77" s="84"/>
      <c r="EMY77" s="84"/>
      <c r="EMZ77" s="84"/>
      <c r="ENA77" s="84"/>
      <c r="ENB77" s="84"/>
      <c r="ENC77" s="84"/>
      <c r="END77" s="84"/>
      <c r="ENE77" s="84"/>
      <c r="ENF77" s="84"/>
      <c r="ENG77" s="84"/>
      <c r="ENH77" s="84"/>
      <c r="ENI77" s="84"/>
      <c r="ENJ77" s="84"/>
      <c r="ENK77" s="84"/>
      <c r="ENL77" s="84"/>
      <c r="ENM77" s="84"/>
      <c r="ENN77" s="84"/>
      <c r="ENO77" s="84"/>
      <c r="ENP77" s="84"/>
      <c r="ENQ77" s="84"/>
      <c r="ENR77" s="84"/>
      <c r="ENS77" s="84"/>
      <c r="ENT77" s="84"/>
      <c r="ENU77" s="84"/>
      <c r="ENV77" s="84"/>
      <c r="ENW77" s="84"/>
      <c r="ENX77" s="84"/>
      <c r="ENY77" s="84"/>
      <c r="ENZ77" s="84"/>
      <c r="EOA77" s="84"/>
      <c r="EOB77" s="84"/>
      <c r="EOC77" s="84"/>
      <c r="EOD77" s="84"/>
      <c r="EOE77" s="84"/>
      <c r="EOF77" s="84"/>
      <c r="EOG77" s="84"/>
      <c r="EOH77" s="84"/>
      <c r="EOI77" s="84"/>
      <c r="EOJ77" s="84"/>
      <c r="EOK77" s="84"/>
      <c r="EOL77" s="84"/>
      <c r="EOM77" s="84"/>
      <c r="EOT77" s="84"/>
      <c r="EOU77" s="84"/>
      <c r="EOV77" s="84"/>
      <c r="EOW77" s="84"/>
      <c r="EOX77" s="84"/>
      <c r="EOY77" s="84"/>
      <c r="EOZ77" s="84"/>
      <c r="EPA77" s="84"/>
      <c r="EPB77" s="84"/>
      <c r="EPC77" s="84"/>
      <c r="EPD77" s="84"/>
      <c r="EPE77" s="84"/>
      <c r="EPF77" s="84"/>
      <c r="EPG77" s="84"/>
      <c r="EPH77" s="84"/>
      <c r="EPI77" s="84"/>
      <c r="EPJ77" s="84"/>
      <c r="EPK77" s="84"/>
      <c r="EPL77" s="84"/>
      <c r="EPM77" s="84"/>
      <c r="EPN77" s="84"/>
      <c r="EPO77" s="84"/>
      <c r="EPP77" s="84"/>
      <c r="EPQ77" s="84"/>
      <c r="EPR77" s="84"/>
      <c r="EPS77" s="84"/>
      <c r="EPT77" s="84"/>
      <c r="EPU77" s="84"/>
      <c r="EPV77" s="84"/>
      <c r="EPW77" s="84"/>
      <c r="EPX77" s="84"/>
      <c r="EPY77" s="84"/>
      <c r="EPZ77" s="84"/>
      <c r="EQA77" s="84"/>
      <c r="EQB77" s="84"/>
      <c r="EQC77" s="84"/>
      <c r="EQD77" s="84"/>
      <c r="EQE77" s="84"/>
      <c r="EQF77" s="84"/>
      <c r="EQG77" s="84"/>
      <c r="EQH77" s="84"/>
      <c r="EQI77" s="84"/>
      <c r="EQJ77" s="84"/>
      <c r="EQK77" s="84"/>
      <c r="EQL77" s="84"/>
      <c r="EQM77" s="84"/>
      <c r="EQN77" s="84"/>
      <c r="EQO77" s="84"/>
      <c r="EQP77" s="84"/>
      <c r="EQQ77" s="84"/>
      <c r="EQR77" s="84"/>
      <c r="EQS77" s="84"/>
      <c r="EQT77" s="84"/>
      <c r="EQU77" s="84"/>
      <c r="EQV77" s="84"/>
      <c r="EQW77" s="84"/>
      <c r="EQX77" s="84"/>
      <c r="EQY77" s="84"/>
      <c r="EQZ77" s="84"/>
      <c r="ERA77" s="84"/>
      <c r="ERB77" s="84"/>
      <c r="ERC77" s="84"/>
      <c r="ERD77" s="84"/>
      <c r="ERE77" s="84"/>
      <c r="ERF77" s="84"/>
      <c r="ERG77" s="84"/>
      <c r="ERH77" s="84"/>
      <c r="ERI77" s="84"/>
      <c r="ERJ77" s="84"/>
      <c r="ERK77" s="84"/>
      <c r="ERL77" s="84"/>
      <c r="ERM77" s="84"/>
      <c r="ERN77" s="84"/>
      <c r="ERO77" s="84"/>
      <c r="ERP77" s="84"/>
      <c r="ERQ77" s="84"/>
      <c r="ERR77" s="84"/>
      <c r="ERS77" s="84"/>
      <c r="ERT77" s="84"/>
      <c r="ERU77" s="84"/>
      <c r="ERV77" s="84"/>
      <c r="ERW77" s="84"/>
      <c r="ERX77" s="84"/>
      <c r="ERY77" s="84"/>
      <c r="ERZ77" s="84"/>
      <c r="ESA77" s="84"/>
      <c r="ESB77" s="84"/>
      <c r="ESC77" s="84"/>
      <c r="ESD77" s="84"/>
      <c r="ESE77" s="84"/>
      <c r="ESF77" s="84"/>
      <c r="ESG77" s="84"/>
      <c r="ESH77" s="84"/>
      <c r="ESI77" s="84"/>
      <c r="ESJ77" s="84"/>
      <c r="ESK77" s="84"/>
      <c r="ESL77" s="84"/>
      <c r="ESM77" s="84"/>
      <c r="ESN77" s="84"/>
      <c r="ESO77" s="84"/>
      <c r="ESP77" s="84"/>
      <c r="ESQ77" s="84"/>
      <c r="ESR77" s="84"/>
      <c r="ESS77" s="84"/>
      <c r="EST77" s="84"/>
      <c r="ESU77" s="84"/>
      <c r="ESV77" s="84"/>
      <c r="ESW77" s="84"/>
      <c r="ESX77" s="84"/>
      <c r="ESY77" s="84"/>
      <c r="ESZ77" s="84"/>
      <c r="ETA77" s="84"/>
      <c r="ETB77" s="84"/>
      <c r="ETC77" s="84"/>
      <c r="ETD77" s="84"/>
      <c r="ETE77" s="84"/>
      <c r="ETF77" s="84"/>
      <c r="ETG77" s="84"/>
      <c r="ETH77" s="84"/>
      <c r="ETI77" s="84"/>
      <c r="ETJ77" s="84"/>
      <c r="ETK77" s="84"/>
      <c r="ETL77" s="84"/>
      <c r="ETM77" s="84"/>
      <c r="ETN77" s="84"/>
      <c r="ETO77" s="84"/>
      <c r="ETP77" s="84"/>
      <c r="ETQ77" s="84"/>
      <c r="ETR77" s="84"/>
      <c r="ETS77" s="84"/>
      <c r="ETT77" s="84"/>
      <c r="ETU77" s="84"/>
      <c r="ETV77" s="84"/>
      <c r="ETW77" s="84"/>
      <c r="ETX77" s="84"/>
      <c r="ETY77" s="84"/>
      <c r="ETZ77" s="84"/>
      <c r="EUA77" s="84"/>
      <c r="EUB77" s="84"/>
      <c r="EUC77" s="84"/>
      <c r="EUD77" s="84"/>
      <c r="EUE77" s="84"/>
      <c r="EUF77" s="84"/>
      <c r="EUG77" s="84"/>
      <c r="EUH77" s="84"/>
      <c r="EUI77" s="84"/>
      <c r="EUJ77" s="84"/>
      <c r="EUK77" s="84"/>
      <c r="EUL77" s="84"/>
      <c r="EUM77" s="84"/>
      <c r="EUN77" s="84"/>
      <c r="EUO77" s="84"/>
      <c r="EUP77" s="84"/>
      <c r="EUQ77" s="84"/>
      <c r="EUR77" s="84"/>
      <c r="EUS77" s="84"/>
      <c r="EUT77" s="84"/>
      <c r="EUU77" s="84"/>
      <c r="EUV77" s="84"/>
      <c r="EUW77" s="84"/>
      <c r="EUX77" s="84"/>
      <c r="EUY77" s="84"/>
      <c r="EUZ77" s="84"/>
      <c r="EVA77" s="84"/>
      <c r="EVB77" s="84"/>
      <c r="EVC77" s="84"/>
      <c r="EVD77" s="84"/>
      <c r="EVE77" s="84"/>
      <c r="EVF77" s="84"/>
      <c r="EVG77" s="84"/>
      <c r="EVH77" s="84"/>
      <c r="EVI77" s="84"/>
      <c r="EVJ77" s="84"/>
      <c r="EVK77" s="84"/>
      <c r="EVL77" s="84"/>
      <c r="EVM77" s="84"/>
      <c r="EVN77" s="84"/>
      <c r="EVO77" s="84"/>
      <c r="EVP77" s="84"/>
      <c r="EVQ77" s="84"/>
      <c r="EVR77" s="84"/>
      <c r="EVS77" s="84"/>
      <c r="EVT77" s="84"/>
      <c r="EVU77" s="84"/>
      <c r="EVV77" s="84"/>
      <c r="EVW77" s="84"/>
      <c r="EVX77" s="84"/>
      <c r="EVY77" s="84"/>
      <c r="EVZ77" s="84"/>
      <c r="EWA77" s="84"/>
      <c r="EWB77" s="84"/>
      <c r="EWC77" s="84"/>
      <c r="EWD77" s="84"/>
      <c r="EWE77" s="84"/>
      <c r="EWF77" s="84"/>
      <c r="EWG77" s="84"/>
      <c r="EWH77" s="84"/>
      <c r="EWI77" s="84"/>
      <c r="EWJ77" s="84"/>
      <c r="EWK77" s="84"/>
      <c r="EWL77" s="84"/>
      <c r="EWM77" s="84"/>
      <c r="EWN77" s="84"/>
      <c r="EWO77" s="84"/>
      <c r="EWP77" s="84"/>
      <c r="EWQ77" s="84"/>
      <c r="EWR77" s="84"/>
      <c r="EWS77" s="84"/>
      <c r="EWT77" s="84"/>
      <c r="EWU77" s="84"/>
      <c r="EWV77" s="84"/>
      <c r="EWW77" s="84"/>
      <c r="EWX77" s="84"/>
      <c r="EWY77" s="84"/>
      <c r="EWZ77" s="84"/>
      <c r="EXA77" s="84"/>
      <c r="EXB77" s="84"/>
      <c r="EXC77" s="84"/>
      <c r="EXD77" s="84"/>
      <c r="EXE77" s="84"/>
      <c r="EXF77" s="84"/>
      <c r="EXG77" s="84"/>
      <c r="EXH77" s="84"/>
      <c r="EXI77" s="84"/>
      <c r="EXJ77" s="84"/>
      <c r="EXK77" s="84"/>
      <c r="EXL77" s="84"/>
      <c r="EXM77" s="84"/>
      <c r="EXN77" s="84"/>
      <c r="EXO77" s="84"/>
      <c r="EXP77" s="84"/>
      <c r="EXQ77" s="84"/>
      <c r="EXR77" s="84"/>
      <c r="EXS77" s="84"/>
      <c r="EXT77" s="84"/>
      <c r="EXU77" s="84"/>
      <c r="EXV77" s="84"/>
      <c r="EXW77" s="84"/>
      <c r="EXX77" s="84"/>
      <c r="EXY77" s="84"/>
      <c r="EXZ77" s="84"/>
      <c r="EYA77" s="84"/>
      <c r="EYB77" s="84"/>
      <c r="EYC77" s="84"/>
      <c r="EYD77" s="84"/>
      <c r="EYE77" s="84"/>
      <c r="EYF77" s="84"/>
      <c r="EYG77" s="84"/>
      <c r="EYH77" s="84"/>
      <c r="EYI77" s="84"/>
      <c r="EYP77" s="84"/>
      <c r="EYQ77" s="84"/>
      <c r="EYR77" s="84"/>
      <c r="EYS77" s="84"/>
      <c r="EYT77" s="84"/>
      <c r="EYU77" s="84"/>
      <c r="EYV77" s="84"/>
      <c r="EYW77" s="84"/>
      <c r="EYX77" s="84"/>
      <c r="EYY77" s="84"/>
      <c r="EYZ77" s="84"/>
      <c r="EZA77" s="84"/>
      <c r="EZB77" s="84"/>
      <c r="EZC77" s="84"/>
      <c r="EZD77" s="84"/>
      <c r="EZE77" s="84"/>
      <c r="EZF77" s="84"/>
      <c r="EZG77" s="84"/>
      <c r="EZH77" s="84"/>
      <c r="EZI77" s="84"/>
      <c r="EZJ77" s="84"/>
      <c r="EZK77" s="84"/>
      <c r="EZL77" s="84"/>
      <c r="EZM77" s="84"/>
      <c r="EZN77" s="84"/>
      <c r="EZO77" s="84"/>
      <c r="EZP77" s="84"/>
      <c r="EZQ77" s="84"/>
      <c r="EZR77" s="84"/>
      <c r="EZS77" s="84"/>
      <c r="EZT77" s="84"/>
      <c r="EZU77" s="84"/>
      <c r="EZV77" s="84"/>
      <c r="EZW77" s="84"/>
      <c r="EZX77" s="84"/>
      <c r="EZY77" s="84"/>
      <c r="EZZ77" s="84"/>
      <c r="FAA77" s="84"/>
      <c r="FAB77" s="84"/>
      <c r="FAC77" s="84"/>
      <c r="FAD77" s="84"/>
      <c r="FAE77" s="84"/>
      <c r="FAF77" s="84"/>
      <c r="FAG77" s="84"/>
      <c r="FAH77" s="84"/>
      <c r="FAI77" s="84"/>
      <c r="FAJ77" s="84"/>
      <c r="FAK77" s="84"/>
      <c r="FAL77" s="84"/>
      <c r="FAM77" s="84"/>
      <c r="FAN77" s="84"/>
      <c r="FAO77" s="84"/>
      <c r="FAP77" s="84"/>
      <c r="FAQ77" s="84"/>
      <c r="FAR77" s="84"/>
      <c r="FAS77" s="84"/>
      <c r="FAT77" s="84"/>
      <c r="FAU77" s="84"/>
      <c r="FAV77" s="84"/>
      <c r="FAW77" s="84"/>
      <c r="FAX77" s="84"/>
      <c r="FAY77" s="84"/>
      <c r="FAZ77" s="84"/>
      <c r="FBA77" s="84"/>
      <c r="FBB77" s="84"/>
      <c r="FBC77" s="84"/>
      <c r="FBD77" s="84"/>
      <c r="FBE77" s="84"/>
      <c r="FBF77" s="84"/>
      <c r="FBG77" s="84"/>
      <c r="FBH77" s="84"/>
      <c r="FBI77" s="84"/>
      <c r="FBJ77" s="84"/>
      <c r="FBK77" s="84"/>
      <c r="FBL77" s="84"/>
      <c r="FBM77" s="84"/>
      <c r="FBN77" s="84"/>
      <c r="FBO77" s="84"/>
      <c r="FBP77" s="84"/>
      <c r="FBQ77" s="84"/>
      <c r="FBR77" s="84"/>
      <c r="FBS77" s="84"/>
      <c r="FBT77" s="84"/>
      <c r="FBU77" s="84"/>
      <c r="FBV77" s="84"/>
      <c r="FBW77" s="84"/>
      <c r="FBX77" s="84"/>
      <c r="FBY77" s="84"/>
      <c r="FBZ77" s="84"/>
      <c r="FCA77" s="84"/>
      <c r="FCB77" s="84"/>
      <c r="FCC77" s="84"/>
      <c r="FCD77" s="84"/>
      <c r="FCE77" s="84"/>
      <c r="FCF77" s="84"/>
      <c r="FCG77" s="84"/>
      <c r="FCH77" s="84"/>
      <c r="FCI77" s="84"/>
      <c r="FCJ77" s="84"/>
      <c r="FCK77" s="84"/>
      <c r="FCL77" s="84"/>
      <c r="FCM77" s="84"/>
      <c r="FCN77" s="84"/>
      <c r="FCO77" s="84"/>
      <c r="FCP77" s="84"/>
      <c r="FCQ77" s="84"/>
      <c r="FCR77" s="84"/>
      <c r="FCS77" s="84"/>
      <c r="FCT77" s="84"/>
      <c r="FCU77" s="84"/>
      <c r="FCV77" s="84"/>
      <c r="FCW77" s="84"/>
      <c r="FCX77" s="84"/>
      <c r="FCY77" s="84"/>
      <c r="FCZ77" s="84"/>
      <c r="FDA77" s="84"/>
      <c r="FDB77" s="84"/>
      <c r="FDC77" s="84"/>
      <c r="FDD77" s="84"/>
      <c r="FDE77" s="84"/>
      <c r="FDF77" s="84"/>
      <c r="FDG77" s="84"/>
      <c r="FDH77" s="84"/>
      <c r="FDI77" s="84"/>
      <c r="FDJ77" s="84"/>
      <c r="FDK77" s="84"/>
      <c r="FDL77" s="84"/>
      <c r="FDM77" s="84"/>
      <c r="FDN77" s="84"/>
      <c r="FDO77" s="84"/>
      <c r="FDP77" s="84"/>
      <c r="FDQ77" s="84"/>
      <c r="FDR77" s="84"/>
      <c r="FDS77" s="84"/>
      <c r="FDT77" s="84"/>
      <c r="FDU77" s="84"/>
      <c r="FDV77" s="84"/>
      <c r="FDW77" s="84"/>
      <c r="FDX77" s="84"/>
      <c r="FDY77" s="84"/>
      <c r="FDZ77" s="84"/>
      <c r="FEA77" s="84"/>
      <c r="FEB77" s="84"/>
      <c r="FEC77" s="84"/>
      <c r="FED77" s="84"/>
      <c r="FEE77" s="84"/>
      <c r="FEF77" s="84"/>
      <c r="FEG77" s="84"/>
      <c r="FEH77" s="84"/>
      <c r="FEI77" s="84"/>
      <c r="FEJ77" s="84"/>
      <c r="FEK77" s="84"/>
      <c r="FEL77" s="84"/>
      <c r="FEM77" s="84"/>
      <c r="FEN77" s="84"/>
      <c r="FEO77" s="84"/>
      <c r="FEP77" s="84"/>
      <c r="FEQ77" s="84"/>
      <c r="FER77" s="84"/>
      <c r="FES77" s="84"/>
      <c r="FET77" s="84"/>
      <c r="FEU77" s="84"/>
      <c r="FEV77" s="84"/>
      <c r="FEW77" s="84"/>
      <c r="FEX77" s="84"/>
      <c r="FEY77" s="84"/>
      <c r="FEZ77" s="84"/>
      <c r="FFA77" s="84"/>
      <c r="FFB77" s="84"/>
      <c r="FFC77" s="84"/>
      <c r="FFD77" s="84"/>
      <c r="FFE77" s="84"/>
      <c r="FFF77" s="84"/>
      <c r="FFG77" s="84"/>
      <c r="FFH77" s="84"/>
      <c r="FFI77" s="84"/>
      <c r="FFJ77" s="84"/>
      <c r="FFK77" s="84"/>
      <c r="FFL77" s="84"/>
      <c r="FFM77" s="84"/>
      <c r="FFN77" s="84"/>
      <c r="FFO77" s="84"/>
      <c r="FFP77" s="84"/>
      <c r="FFQ77" s="84"/>
      <c r="FFR77" s="84"/>
      <c r="FFS77" s="84"/>
      <c r="FFT77" s="84"/>
      <c r="FFU77" s="84"/>
      <c r="FFV77" s="84"/>
      <c r="FFW77" s="84"/>
      <c r="FFX77" s="84"/>
      <c r="FFY77" s="84"/>
      <c r="FFZ77" s="84"/>
      <c r="FGA77" s="84"/>
      <c r="FGB77" s="84"/>
      <c r="FGC77" s="84"/>
      <c r="FGD77" s="84"/>
      <c r="FGE77" s="84"/>
      <c r="FGF77" s="84"/>
      <c r="FGG77" s="84"/>
      <c r="FGH77" s="84"/>
      <c r="FGI77" s="84"/>
      <c r="FGJ77" s="84"/>
      <c r="FGK77" s="84"/>
      <c r="FGL77" s="84"/>
      <c r="FGM77" s="84"/>
      <c r="FGN77" s="84"/>
      <c r="FGO77" s="84"/>
      <c r="FGP77" s="84"/>
      <c r="FGQ77" s="84"/>
      <c r="FGR77" s="84"/>
      <c r="FGS77" s="84"/>
      <c r="FGT77" s="84"/>
      <c r="FGU77" s="84"/>
      <c r="FGV77" s="84"/>
      <c r="FGW77" s="84"/>
      <c r="FGX77" s="84"/>
      <c r="FGY77" s="84"/>
      <c r="FGZ77" s="84"/>
      <c r="FHA77" s="84"/>
      <c r="FHB77" s="84"/>
      <c r="FHC77" s="84"/>
      <c r="FHD77" s="84"/>
      <c r="FHE77" s="84"/>
      <c r="FHF77" s="84"/>
      <c r="FHG77" s="84"/>
      <c r="FHH77" s="84"/>
      <c r="FHI77" s="84"/>
      <c r="FHJ77" s="84"/>
      <c r="FHK77" s="84"/>
      <c r="FHL77" s="84"/>
      <c r="FHM77" s="84"/>
      <c r="FHN77" s="84"/>
      <c r="FHO77" s="84"/>
      <c r="FHP77" s="84"/>
      <c r="FHQ77" s="84"/>
      <c r="FHR77" s="84"/>
      <c r="FHS77" s="84"/>
      <c r="FHT77" s="84"/>
      <c r="FHU77" s="84"/>
      <c r="FHV77" s="84"/>
      <c r="FHW77" s="84"/>
      <c r="FHX77" s="84"/>
      <c r="FHY77" s="84"/>
      <c r="FHZ77" s="84"/>
      <c r="FIA77" s="84"/>
      <c r="FIB77" s="84"/>
      <c r="FIC77" s="84"/>
      <c r="FID77" s="84"/>
      <c r="FIE77" s="84"/>
      <c r="FIL77" s="84"/>
      <c r="FIM77" s="84"/>
      <c r="FIN77" s="84"/>
      <c r="FIO77" s="84"/>
      <c r="FIP77" s="84"/>
      <c r="FIQ77" s="84"/>
      <c r="FIR77" s="84"/>
      <c r="FIS77" s="84"/>
      <c r="FIT77" s="84"/>
      <c r="FIU77" s="84"/>
      <c r="FIV77" s="84"/>
      <c r="FIW77" s="84"/>
      <c r="FIX77" s="84"/>
      <c r="FIY77" s="84"/>
      <c r="FIZ77" s="84"/>
      <c r="FJA77" s="84"/>
      <c r="FJB77" s="84"/>
      <c r="FJC77" s="84"/>
      <c r="FJD77" s="84"/>
      <c r="FJE77" s="84"/>
      <c r="FJF77" s="84"/>
      <c r="FJG77" s="84"/>
      <c r="FJH77" s="84"/>
      <c r="FJI77" s="84"/>
      <c r="FJJ77" s="84"/>
      <c r="FJK77" s="84"/>
      <c r="FJL77" s="84"/>
      <c r="FJM77" s="84"/>
      <c r="FJN77" s="84"/>
      <c r="FJO77" s="84"/>
      <c r="FJP77" s="84"/>
      <c r="FJQ77" s="84"/>
      <c r="FJR77" s="84"/>
      <c r="FJS77" s="84"/>
      <c r="FJT77" s="84"/>
      <c r="FJU77" s="84"/>
      <c r="FJV77" s="84"/>
      <c r="FJW77" s="84"/>
      <c r="FJX77" s="84"/>
      <c r="FJY77" s="84"/>
      <c r="FJZ77" s="84"/>
      <c r="FKA77" s="84"/>
      <c r="FKB77" s="84"/>
      <c r="FKC77" s="84"/>
      <c r="FKD77" s="84"/>
      <c r="FKE77" s="84"/>
      <c r="FKF77" s="84"/>
      <c r="FKG77" s="84"/>
      <c r="FKH77" s="84"/>
      <c r="FKI77" s="84"/>
      <c r="FKJ77" s="84"/>
      <c r="FKK77" s="84"/>
      <c r="FKL77" s="84"/>
      <c r="FKM77" s="84"/>
      <c r="FKN77" s="84"/>
      <c r="FKO77" s="84"/>
      <c r="FKP77" s="84"/>
      <c r="FKQ77" s="84"/>
      <c r="FKR77" s="84"/>
      <c r="FKS77" s="84"/>
      <c r="FKT77" s="84"/>
      <c r="FKU77" s="84"/>
      <c r="FKV77" s="84"/>
      <c r="FKW77" s="84"/>
      <c r="FKX77" s="84"/>
      <c r="FKY77" s="84"/>
      <c r="FKZ77" s="84"/>
      <c r="FLA77" s="84"/>
      <c r="FLB77" s="84"/>
      <c r="FLC77" s="84"/>
      <c r="FLD77" s="84"/>
      <c r="FLE77" s="84"/>
      <c r="FLF77" s="84"/>
      <c r="FLG77" s="84"/>
      <c r="FLH77" s="84"/>
      <c r="FLI77" s="84"/>
      <c r="FLJ77" s="84"/>
      <c r="FLK77" s="84"/>
      <c r="FLL77" s="84"/>
      <c r="FLM77" s="84"/>
      <c r="FLN77" s="84"/>
      <c r="FLO77" s="84"/>
      <c r="FLP77" s="84"/>
      <c r="FLQ77" s="84"/>
      <c r="FLR77" s="84"/>
      <c r="FLS77" s="84"/>
      <c r="FLT77" s="84"/>
      <c r="FLU77" s="84"/>
      <c r="FLV77" s="84"/>
      <c r="FLW77" s="84"/>
      <c r="FLX77" s="84"/>
      <c r="FLY77" s="84"/>
      <c r="FLZ77" s="84"/>
      <c r="FMA77" s="84"/>
      <c r="FMB77" s="84"/>
      <c r="FMC77" s="84"/>
      <c r="FMD77" s="84"/>
      <c r="FME77" s="84"/>
      <c r="FMF77" s="84"/>
      <c r="FMG77" s="84"/>
      <c r="FMH77" s="84"/>
      <c r="FMI77" s="84"/>
      <c r="FMJ77" s="84"/>
      <c r="FMK77" s="84"/>
      <c r="FML77" s="84"/>
      <c r="FMM77" s="84"/>
      <c r="FMN77" s="84"/>
      <c r="FMO77" s="84"/>
      <c r="FMP77" s="84"/>
      <c r="FMQ77" s="84"/>
      <c r="FMR77" s="84"/>
      <c r="FMS77" s="84"/>
      <c r="FMT77" s="84"/>
      <c r="FMU77" s="84"/>
      <c r="FMV77" s="84"/>
      <c r="FMW77" s="84"/>
      <c r="FMX77" s="84"/>
      <c r="FMY77" s="84"/>
      <c r="FMZ77" s="84"/>
      <c r="FNA77" s="84"/>
      <c r="FNB77" s="84"/>
      <c r="FNC77" s="84"/>
      <c r="FND77" s="84"/>
      <c r="FNE77" s="84"/>
      <c r="FNF77" s="84"/>
      <c r="FNG77" s="84"/>
      <c r="FNH77" s="84"/>
      <c r="FNI77" s="84"/>
      <c r="FNJ77" s="84"/>
      <c r="FNK77" s="84"/>
      <c r="FNL77" s="84"/>
      <c r="FNM77" s="84"/>
      <c r="FNN77" s="84"/>
      <c r="FNO77" s="84"/>
      <c r="FNP77" s="84"/>
      <c r="FNQ77" s="84"/>
      <c r="FNR77" s="84"/>
      <c r="FNS77" s="84"/>
      <c r="FNT77" s="84"/>
      <c r="FNU77" s="84"/>
      <c r="FNV77" s="84"/>
      <c r="FNW77" s="84"/>
      <c r="FNX77" s="84"/>
      <c r="FNY77" s="84"/>
      <c r="FNZ77" s="84"/>
      <c r="FOA77" s="84"/>
      <c r="FOB77" s="84"/>
      <c r="FOC77" s="84"/>
      <c r="FOD77" s="84"/>
      <c r="FOE77" s="84"/>
      <c r="FOF77" s="84"/>
      <c r="FOG77" s="84"/>
      <c r="FOH77" s="84"/>
      <c r="FOI77" s="84"/>
      <c r="FOJ77" s="84"/>
      <c r="FOK77" s="84"/>
      <c r="FOL77" s="84"/>
      <c r="FOM77" s="84"/>
      <c r="FON77" s="84"/>
      <c r="FOO77" s="84"/>
      <c r="FOP77" s="84"/>
      <c r="FOQ77" s="84"/>
      <c r="FOR77" s="84"/>
      <c r="FOS77" s="84"/>
      <c r="FOT77" s="84"/>
      <c r="FOU77" s="84"/>
      <c r="FOV77" s="84"/>
      <c r="FOW77" s="84"/>
      <c r="FOX77" s="84"/>
      <c r="FOY77" s="84"/>
      <c r="FOZ77" s="84"/>
      <c r="FPA77" s="84"/>
      <c r="FPB77" s="84"/>
      <c r="FPC77" s="84"/>
      <c r="FPD77" s="84"/>
      <c r="FPE77" s="84"/>
      <c r="FPF77" s="84"/>
      <c r="FPG77" s="84"/>
      <c r="FPH77" s="84"/>
      <c r="FPI77" s="84"/>
      <c r="FPJ77" s="84"/>
      <c r="FPK77" s="84"/>
      <c r="FPL77" s="84"/>
      <c r="FPM77" s="84"/>
      <c r="FPN77" s="84"/>
      <c r="FPO77" s="84"/>
      <c r="FPP77" s="84"/>
      <c r="FPQ77" s="84"/>
      <c r="FPR77" s="84"/>
      <c r="FPS77" s="84"/>
      <c r="FPT77" s="84"/>
      <c r="FPU77" s="84"/>
      <c r="FPV77" s="84"/>
      <c r="FPW77" s="84"/>
      <c r="FPX77" s="84"/>
      <c r="FPY77" s="84"/>
      <c r="FPZ77" s="84"/>
      <c r="FQA77" s="84"/>
      <c r="FQB77" s="84"/>
      <c r="FQC77" s="84"/>
      <c r="FQD77" s="84"/>
      <c r="FQE77" s="84"/>
      <c r="FQF77" s="84"/>
      <c r="FQG77" s="84"/>
      <c r="FQH77" s="84"/>
      <c r="FQI77" s="84"/>
      <c r="FQJ77" s="84"/>
      <c r="FQK77" s="84"/>
      <c r="FQL77" s="84"/>
      <c r="FQM77" s="84"/>
      <c r="FQN77" s="84"/>
      <c r="FQO77" s="84"/>
      <c r="FQP77" s="84"/>
      <c r="FQQ77" s="84"/>
      <c r="FQR77" s="84"/>
      <c r="FQS77" s="84"/>
      <c r="FQT77" s="84"/>
      <c r="FQU77" s="84"/>
      <c r="FQV77" s="84"/>
      <c r="FQW77" s="84"/>
      <c r="FQX77" s="84"/>
      <c r="FQY77" s="84"/>
      <c r="FQZ77" s="84"/>
      <c r="FRA77" s="84"/>
      <c r="FRB77" s="84"/>
      <c r="FRC77" s="84"/>
      <c r="FRD77" s="84"/>
      <c r="FRE77" s="84"/>
      <c r="FRF77" s="84"/>
      <c r="FRG77" s="84"/>
      <c r="FRH77" s="84"/>
      <c r="FRI77" s="84"/>
      <c r="FRJ77" s="84"/>
      <c r="FRK77" s="84"/>
      <c r="FRL77" s="84"/>
      <c r="FRM77" s="84"/>
      <c r="FRN77" s="84"/>
      <c r="FRO77" s="84"/>
      <c r="FRP77" s="84"/>
      <c r="FRQ77" s="84"/>
      <c r="FRR77" s="84"/>
      <c r="FRS77" s="84"/>
      <c r="FRT77" s="84"/>
      <c r="FRU77" s="84"/>
      <c r="FRV77" s="84"/>
      <c r="FRW77" s="84"/>
      <c r="FRX77" s="84"/>
      <c r="FRY77" s="84"/>
      <c r="FRZ77" s="84"/>
      <c r="FSA77" s="84"/>
      <c r="FSH77" s="84"/>
      <c r="FSI77" s="84"/>
      <c r="FSJ77" s="84"/>
      <c r="FSK77" s="84"/>
      <c r="FSL77" s="84"/>
      <c r="FSM77" s="84"/>
      <c r="FSN77" s="84"/>
      <c r="FSO77" s="84"/>
      <c r="FSP77" s="84"/>
      <c r="FSQ77" s="84"/>
      <c r="FSR77" s="84"/>
      <c r="FSS77" s="84"/>
      <c r="FST77" s="84"/>
      <c r="FSU77" s="84"/>
      <c r="FSV77" s="84"/>
      <c r="FSW77" s="84"/>
      <c r="FSX77" s="84"/>
      <c r="FSY77" s="84"/>
      <c r="FSZ77" s="84"/>
      <c r="FTA77" s="84"/>
      <c r="FTB77" s="84"/>
      <c r="FTC77" s="84"/>
      <c r="FTD77" s="84"/>
      <c r="FTE77" s="84"/>
      <c r="FTF77" s="84"/>
      <c r="FTG77" s="84"/>
      <c r="FTH77" s="84"/>
      <c r="FTI77" s="84"/>
      <c r="FTJ77" s="84"/>
      <c r="FTK77" s="84"/>
      <c r="FTL77" s="84"/>
      <c r="FTM77" s="84"/>
      <c r="FTN77" s="84"/>
      <c r="FTO77" s="84"/>
      <c r="FTP77" s="84"/>
      <c r="FTQ77" s="84"/>
      <c r="FTR77" s="84"/>
      <c r="FTS77" s="84"/>
      <c r="FTT77" s="84"/>
      <c r="FTU77" s="84"/>
      <c r="FTV77" s="84"/>
      <c r="FTW77" s="84"/>
      <c r="FTX77" s="84"/>
      <c r="FTY77" s="84"/>
      <c r="FTZ77" s="84"/>
      <c r="FUA77" s="84"/>
      <c r="FUB77" s="84"/>
      <c r="FUC77" s="84"/>
      <c r="FUD77" s="84"/>
      <c r="FUE77" s="84"/>
      <c r="FUF77" s="84"/>
      <c r="FUG77" s="84"/>
      <c r="FUH77" s="84"/>
      <c r="FUI77" s="84"/>
      <c r="FUJ77" s="84"/>
      <c r="FUK77" s="84"/>
      <c r="FUL77" s="84"/>
      <c r="FUM77" s="84"/>
      <c r="FUN77" s="84"/>
      <c r="FUO77" s="84"/>
      <c r="FUP77" s="84"/>
      <c r="FUQ77" s="84"/>
      <c r="FUR77" s="84"/>
      <c r="FUS77" s="84"/>
      <c r="FUT77" s="84"/>
      <c r="FUU77" s="84"/>
      <c r="FUV77" s="84"/>
      <c r="FUW77" s="84"/>
      <c r="FUX77" s="84"/>
      <c r="FUY77" s="84"/>
      <c r="FUZ77" s="84"/>
      <c r="FVA77" s="84"/>
      <c r="FVB77" s="84"/>
      <c r="FVC77" s="84"/>
      <c r="FVD77" s="84"/>
      <c r="FVE77" s="84"/>
      <c r="FVF77" s="84"/>
      <c r="FVG77" s="84"/>
      <c r="FVH77" s="84"/>
      <c r="FVI77" s="84"/>
      <c r="FVJ77" s="84"/>
      <c r="FVK77" s="84"/>
      <c r="FVL77" s="84"/>
      <c r="FVM77" s="84"/>
      <c r="FVN77" s="84"/>
      <c r="FVO77" s="84"/>
      <c r="FVP77" s="84"/>
      <c r="FVQ77" s="84"/>
      <c r="FVR77" s="84"/>
      <c r="FVS77" s="84"/>
      <c r="FVT77" s="84"/>
      <c r="FVU77" s="84"/>
      <c r="FVV77" s="84"/>
      <c r="FVW77" s="84"/>
      <c r="FVX77" s="84"/>
      <c r="FVY77" s="84"/>
      <c r="FVZ77" s="84"/>
      <c r="FWA77" s="84"/>
      <c r="FWB77" s="84"/>
      <c r="FWC77" s="84"/>
      <c r="FWD77" s="84"/>
      <c r="FWE77" s="84"/>
      <c r="FWF77" s="84"/>
      <c r="FWG77" s="84"/>
      <c r="FWH77" s="84"/>
      <c r="FWI77" s="84"/>
      <c r="FWJ77" s="84"/>
      <c r="FWK77" s="84"/>
      <c r="FWL77" s="84"/>
      <c r="FWM77" s="84"/>
      <c r="FWN77" s="84"/>
      <c r="FWO77" s="84"/>
      <c r="FWP77" s="84"/>
      <c r="FWQ77" s="84"/>
      <c r="FWR77" s="84"/>
      <c r="FWS77" s="84"/>
      <c r="FWT77" s="84"/>
      <c r="FWU77" s="84"/>
      <c r="FWV77" s="84"/>
      <c r="FWW77" s="84"/>
      <c r="FWX77" s="84"/>
      <c r="FWY77" s="84"/>
      <c r="FWZ77" s="84"/>
      <c r="FXA77" s="84"/>
      <c r="FXB77" s="84"/>
      <c r="FXC77" s="84"/>
      <c r="FXD77" s="84"/>
      <c r="FXE77" s="84"/>
      <c r="FXF77" s="84"/>
      <c r="FXG77" s="84"/>
      <c r="FXH77" s="84"/>
      <c r="FXI77" s="84"/>
      <c r="FXJ77" s="84"/>
      <c r="FXK77" s="84"/>
      <c r="FXL77" s="84"/>
      <c r="FXM77" s="84"/>
      <c r="FXN77" s="84"/>
      <c r="FXO77" s="84"/>
      <c r="FXP77" s="84"/>
      <c r="FXQ77" s="84"/>
      <c r="FXR77" s="84"/>
      <c r="FXS77" s="84"/>
      <c r="FXT77" s="84"/>
      <c r="FXU77" s="84"/>
      <c r="FXV77" s="84"/>
      <c r="FXW77" s="84"/>
      <c r="FXX77" s="84"/>
      <c r="FXY77" s="84"/>
      <c r="FXZ77" s="84"/>
      <c r="FYA77" s="84"/>
      <c r="FYB77" s="84"/>
      <c r="FYC77" s="84"/>
      <c r="FYD77" s="84"/>
      <c r="FYE77" s="84"/>
      <c r="FYF77" s="84"/>
      <c r="FYG77" s="84"/>
      <c r="FYH77" s="84"/>
      <c r="FYI77" s="84"/>
      <c r="FYJ77" s="84"/>
      <c r="FYK77" s="84"/>
      <c r="FYL77" s="84"/>
      <c r="FYM77" s="84"/>
      <c r="FYN77" s="84"/>
      <c r="FYO77" s="84"/>
      <c r="FYP77" s="84"/>
      <c r="FYQ77" s="84"/>
      <c r="FYR77" s="84"/>
      <c r="FYS77" s="84"/>
      <c r="FYT77" s="84"/>
      <c r="FYU77" s="84"/>
      <c r="FYV77" s="84"/>
      <c r="FYW77" s="84"/>
      <c r="FYX77" s="84"/>
      <c r="FYY77" s="84"/>
      <c r="FYZ77" s="84"/>
      <c r="FZA77" s="84"/>
      <c r="FZB77" s="84"/>
      <c r="FZC77" s="84"/>
      <c r="FZD77" s="84"/>
      <c r="FZE77" s="84"/>
      <c r="FZF77" s="84"/>
      <c r="FZG77" s="84"/>
      <c r="FZH77" s="84"/>
      <c r="FZI77" s="84"/>
      <c r="FZJ77" s="84"/>
      <c r="FZK77" s="84"/>
      <c r="FZL77" s="84"/>
      <c r="FZM77" s="84"/>
      <c r="FZN77" s="84"/>
      <c r="FZO77" s="84"/>
      <c r="FZP77" s="84"/>
      <c r="FZQ77" s="84"/>
      <c r="FZR77" s="84"/>
      <c r="FZS77" s="84"/>
      <c r="FZT77" s="84"/>
      <c r="FZU77" s="84"/>
      <c r="FZV77" s="84"/>
      <c r="FZW77" s="84"/>
      <c r="FZX77" s="84"/>
      <c r="FZY77" s="84"/>
      <c r="FZZ77" s="84"/>
      <c r="GAA77" s="84"/>
      <c r="GAB77" s="84"/>
      <c r="GAC77" s="84"/>
      <c r="GAD77" s="84"/>
      <c r="GAE77" s="84"/>
      <c r="GAF77" s="84"/>
      <c r="GAG77" s="84"/>
      <c r="GAH77" s="84"/>
      <c r="GAI77" s="84"/>
      <c r="GAJ77" s="84"/>
      <c r="GAK77" s="84"/>
      <c r="GAL77" s="84"/>
      <c r="GAM77" s="84"/>
      <c r="GAN77" s="84"/>
      <c r="GAO77" s="84"/>
      <c r="GAP77" s="84"/>
      <c r="GAQ77" s="84"/>
      <c r="GAR77" s="84"/>
      <c r="GAS77" s="84"/>
      <c r="GAT77" s="84"/>
      <c r="GAU77" s="84"/>
      <c r="GAV77" s="84"/>
      <c r="GAW77" s="84"/>
      <c r="GAX77" s="84"/>
      <c r="GAY77" s="84"/>
      <c r="GAZ77" s="84"/>
      <c r="GBA77" s="84"/>
      <c r="GBB77" s="84"/>
      <c r="GBC77" s="84"/>
      <c r="GBD77" s="84"/>
      <c r="GBE77" s="84"/>
      <c r="GBF77" s="84"/>
      <c r="GBG77" s="84"/>
      <c r="GBH77" s="84"/>
      <c r="GBI77" s="84"/>
      <c r="GBJ77" s="84"/>
      <c r="GBK77" s="84"/>
      <c r="GBL77" s="84"/>
      <c r="GBM77" s="84"/>
      <c r="GBN77" s="84"/>
      <c r="GBO77" s="84"/>
      <c r="GBP77" s="84"/>
      <c r="GBQ77" s="84"/>
      <c r="GBR77" s="84"/>
      <c r="GBS77" s="84"/>
      <c r="GBT77" s="84"/>
      <c r="GBU77" s="84"/>
      <c r="GBV77" s="84"/>
      <c r="GBW77" s="84"/>
      <c r="GCD77" s="84"/>
      <c r="GCE77" s="84"/>
      <c r="GCF77" s="84"/>
      <c r="GCG77" s="84"/>
      <c r="GCH77" s="84"/>
      <c r="GCI77" s="84"/>
      <c r="GCJ77" s="84"/>
      <c r="GCK77" s="84"/>
      <c r="GCL77" s="84"/>
      <c r="GCM77" s="84"/>
      <c r="GCN77" s="84"/>
      <c r="GCO77" s="84"/>
      <c r="GCP77" s="84"/>
      <c r="GCQ77" s="84"/>
      <c r="GCR77" s="84"/>
      <c r="GCS77" s="84"/>
      <c r="GCT77" s="84"/>
      <c r="GCU77" s="84"/>
      <c r="GCV77" s="84"/>
      <c r="GCW77" s="84"/>
      <c r="GCX77" s="84"/>
      <c r="GCY77" s="84"/>
      <c r="GCZ77" s="84"/>
      <c r="GDA77" s="84"/>
      <c r="GDB77" s="84"/>
      <c r="GDC77" s="84"/>
      <c r="GDD77" s="84"/>
      <c r="GDE77" s="84"/>
      <c r="GDF77" s="84"/>
      <c r="GDG77" s="84"/>
      <c r="GDH77" s="84"/>
      <c r="GDI77" s="84"/>
      <c r="GDJ77" s="84"/>
      <c r="GDK77" s="84"/>
      <c r="GDL77" s="84"/>
      <c r="GDM77" s="84"/>
      <c r="GDN77" s="84"/>
      <c r="GDO77" s="84"/>
      <c r="GDP77" s="84"/>
      <c r="GDQ77" s="84"/>
      <c r="GDR77" s="84"/>
      <c r="GDS77" s="84"/>
      <c r="GDT77" s="84"/>
      <c r="GDU77" s="84"/>
      <c r="GDV77" s="84"/>
      <c r="GDW77" s="84"/>
      <c r="GDX77" s="84"/>
      <c r="GDY77" s="84"/>
      <c r="GDZ77" s="84"/>
      <c r="GEA77" s="84"/>
      <c r="GEB77" s="84"/>
      <c r="GEC77" s="84"/>
      <c r="GED77" s="84"/>
      <c r="GEE77" s="84"/>
      <c r="GEF77" s="84"/>
      <c r="GEG77" s="84"/>
      <c r="GEH77" s="84"/>
      <c r="GEI77" s="84"/>
      <c r="GEJ77" s="84"/>
      <c r="GEK77" s="84"/>
      <c r="GEL77" s="84"/>
      <c r="GEM77" s="84"/>
      <c r="GEN77" s="84"/>
      <c r="GEO77" s="84"/>
      <c r="GEP77" s="84"/>
      <c r="GEQ77" s="84"/>
      <c r="GER77" s="84"/>
      <c r="GES77" s="84"/>
      <c r="GET77" s="84"/>
      <c r="GEU77" s="84"/>
      <c r="GEV77" s="84"/>
      <c r="GEW77" s="84"/>
      <c r="GEX77" s="84"/>
      <c r="GEY77" s="84"/>
      <c r="GEZ77" s="84"/>
      <c r="GFA77" s="84"/>
      <c r="GFB77" s="84"/>
      <c r="GFC77" s="84"/>
      <c r="GFD77" s="84"/>
      <c r="GFE77" s="84"/>
      <c r="GFF77" s="84"/>
      <c r="GFG77" s="84"/>
      <c r="GFH77" s="84"/>
      <c r="GFI77" s="84"/>
      <c r="GFJ77" s="84"/>
      <c r="GFK77" s="84"/>
      <c r="GFL77" s="84"/>
      <c r="GFM77" s="84"/>
      <c r="GFN77" s="84"/>
      <c r="GFO77" s="84"/>
      <c r="GFP77" s="84"/>
      <c r="GFQ77" s="84"/>
      <c r="GFR77" s="84"/>
      <c r="GFS77" s="84"/>
      <c r="GFT77" s="84"/>
      <c r="GFU77" s="84"/>
      <c r="GFV77" s="84"/>
      <c r="GFW77" s="84"/>
      <c r="GFX77" s="84"/>
      <c r="GFY77" s="84"/>
      <c r="GFZ77" s="84"/>
      <c r="GGA77" s="84"/>
      <c r="GGB77" s="84"/>
      <c r="GGC77" s="84"/>
      <c r="GGD77" s="84"/>
      <c r="GGE77" s="84"/>
      <c r="GGF77" s="84"/>
      <c r="GGG77" s="84"/>
      <c r="GGH77" s="84"/>
      <c r="GGI77" s="84"/>
      <c r="GGJ77" s="84"/>
      <c r="GGK77" s="84"/>
      <c r="GGL77" s="84"/>
      <c r="GGM77" s="84"/>
      <c r="GGN77" s="84"/>
      <c r="GGO77" s="84"/>
      <c r="GGP77" s="84"/>
      <c r="GGQ77" s="84"/>
      <c r="GGR77" s="84"/>
      <c r="GGS77" s="84"/>
      <c r="GGT77" s="84"/>
      <c r="GGU77" s="84"/>
      <c r="GGV77" s="84"/>
      <c r="GGW77" s="84"/>
      <c r="GGX77" s="84"/>
      <c r="GGY77" s="84"/>
      <c r="GGZ77" s="84"/>
      <c r="GHA77" s="84"/>
      <c r="GHB77" s="84"/>
      <c r="GHC77" s="84"/>
      <c r="GHD77" s="84"/>
      <c r="GHE77" s="84"/>
      <c r="GHF77" s="84"/>
      <c r="GHG77" s="84"/>
      <c r="GHH77" s="84"/>
      <c r="GHI77" s="84"/>
      <c r="GHJ77" s="84"/>
      <c r="GHK77" s="84"/>
      <c r="GHL77" s="84"/>
      <c r="GHM77" s="84"/>
      <c r="GHN77" s="84"/>
      <c r="GHO77" s="84"/>
      <c r="GHP77" s="84"/>
      <c r="GHQ77" s="84"/>
      <c r="GHR77" s="84"/>
      <c r="GHS77" s="84"/>
      <c r="GHT77" s="84"/>
      <c r="GHU77" s="84"/>
      <c r="GHV77" s="84"/>
      <c r="GHW77" s="84"/>
      <c r="GHX77" s="84"/>
      <c r="GHY77" s="84"/>
      <c r="GHZ77" s="84"/>
      <c r="GIA77" s="84"/>
      <c r="GIB77" s="84"/>
      <c r="GIC77" s="84"/>
      <c r="GID77" s="84"/>
      <c r="GIE77" s="84"/>
      <c r="GIF77" s="84"/>
      <c r="GIG77" s="84"/>
      <c r="GIH77" s="84"/>
      <c r="GII77" s="84"/>
      <c r="GIJ77" s="84"/>
      <c r="GIK77" s="84"/>
      <c r="GIL77" s="84"/>
      <c r="GIM77" s="84"/>
      <c r="GIN77" s="84"/>
      <c r="GIO77" s="84"/>
      <c r="GIP77" s="84"/>
      <c r="GIQ77" s="84"/>
      <c r="GIR77" s="84"/>
      <c r="GIS77" s="84"/>
      <c r="GIT77" s="84"/>
      <c r="GIU77" s="84"/>
      <c r="GIV77" s="84"/>
      <c r="GIW77" s="84"/>
      <c r="GIX77" s="84"/>
      <c r="GIY77" s="84"/>
      <c r="GIZ77" s="84"/>
      <c r="GJA77" s="84"/>
      <c r="GJB77" s="84"/>
      <c r="GJC77" s="84"/>
      <c r="GJD77" s="84"/>
      <c r="GJE77" s="84"/>
      <c r="GJF77" s="84"/>
      <c r="GJG77" s="84"/>
      <c r="GJH77" s="84"/>
      <c r="GJI77" s="84"/>
      <c r="GJJ77" s="84"/>
      <c r="GJK77" s="84"/>
      <c r="GJL77" s="84"/>
      <c r="GJM77" s="84"/>
      <c r="GJN77" s="84"/>
      <c r="GJO77" s="84"/>
      <c r="GJP77" s="84"/>
      <c r="GJQ77" s="84"/>
      <c r="GJR77" s="84"/>
      <c r="GJS77" s="84"/>
      <c r="GJT77" s="84"/>
      <c r="GJU77" s="84"/>
      <c r="GJV77" s="84"/>
      <c r="GJW77" s="84"/>
      <c r="GJX77" s="84"/>
      <c r="GJY77" s="84"/>
      <c r="GJZ77" s="84"/>
      <c r="GKA77" s="84"/>
      <c r="GKB77" s="84"/>
      <c r="GKC77" s="84"/>
      <c r="GKD77" s="84"/>
      <c r="GKE77" s="84"/>
      <c r="GKF77" s="84"/>
      <c r="GKG77" s="84"/>
      <c r="GKH77" s="84"/>
      <c r="GKI77" s="84"/>
      <c r="GKJ77" s="84"/>
      <c r="GKK77" s="84"/>
      <c r="GKL77" s="84"/>
      <c r="GKM77" s="84"/>
      <c r="GKN77" s="84"/>
      <c r="GKO77" s="84"/>
      <c r="GKP77" s="84"/>
      <c r="GKQ77" s="84"/>
      <c r="GKR77" s="84"/>
      <c r="GKS77" s="84"/>
      <c r="GKT77" s="84"/>
      <c r="GKU77" s="84"/>
      <c r="GKV77" s="84"/>
      <c r="GKW77" s="84"/>
      <c r="GKX77" s="84"/>
      <c r="GKY77" s="84"/>
      <c r="GKZ77" s="84"/>
      <c r="GLA77" s="84"/>
      <c r="GLB77" s="84"/>
      <c r="GLC77" s="84"/>
      <c r="GLD77" s="84"/>
      <c r="GLE77" s="84"/>
      <c r="GLF77" s="84"/>
      <c r="GLG77" s="84"/>
      <c r="GLH77" s="84"/>
      <c r="GLI77" s="84"/>
      <c r="GLJ77" s="84"/>
      <c r="GLK77" s="84"/>
      <c r="GLL77" s="84"/>
      <c r="GLM77" s="84"/>
      <c r="GLN77" s="84"/>
      <c r="GLO77" s="84"/>
      <c r="GLP77" s="84"/>
      <c r="GLQ77" s="84"/>
      <c r="GLR77" s="84"/>
      <c r="GLS77" s="84"/>
      <c r="GLZ77" s="84"/>
      <c r="GMA77" s="84"/>
      <c r="GMB77" s="84"/>
      <c r="GMC77" s="84"/>
      <c r="GMD77" s="84"/>
      <c r="GME77" s="84"/>
      <c r="GMF77" s="84"/>
      <c r="GMG77" s="84"/>
      <c r="GMH77" s="84"/>
      <c r="GMI77" s="84"/>
      <c r="GMJ77" s="84"/>
      <c r="GMK77" s="84"/>
      <c r="GML77" s="84"/>
      <c r="GMM77" s="84"/>
      <c r="GMN77" s="84"/>
      <c r="GMO77" s="84"/>
      <c r="GMP77" s="84"/>
      <c r="GMQ77" s="84"/>
      <c r="GMR77" s="84"/>
      <c r="GMS77" s="84"/>
      <c r="GMT77" s="84"/>
      <c r="GMU77" s="84"/>
      <c r="GMV77" s="84"/>
      <c r="GMW77" s="84"/>
      <c r="GMX77" s="84"/>
      <c r="GMY77" s="84"/>
      <c r="GMZ77" s="84"/>
      <c r="GNA77" s="84"/>
      <c r="GNB77" s="84"/>
      <c r="GNC77" s="84"/>
      <c r="GND77" s="84"/>
      <c r="GNE77" s="84"/>
      <c r="GNF77" s="84"/>
      <c r="GNG77" s="84"/>
      <c r="GNH77" s="84"/>
      <c r="GNI77" s="84"/>
      <c r="GNJ77" s="84"/>
      <c r="GNK77" s="84"/>
      <c r="GNL77" s="84"/>
      <c r="GNM77" s="84"/>
      <c r="GNN77" s="84"/>
      <c r="GNO77" s="84"/>
      <c r="GNP77" s="84"/>
      <c r="GNQ77" s="84"/>
      <c r="GNR77" s="84"/>
      <c r="GNS77" s="84"/>
      <c r="GNT77" s="84"/>
      <c r="GNU77" s="84"/>
      <c r="GNV77" s="84"/>
      <c r="GNW77" s="84"/>
      <c r="GNX77" s="84"/>
      <c r="GNY77" s="84"/>
      <c r="GNZ77" s="84"/>
      <c r="GOA77" s="84"/>
      <c r="GOB77" s="84"/>
      <c r="GOC77" s="84"/>
      <c r="GOD77" s="84"/>
      <c r="GOE77" s="84"/>
      <c r="GOF77" s="84"/>
      <c r="GOG77" s="84"/>
      <c r="GOH77" s="84"/>
      <c r="GOI77" s="84"/>
      <c r="GOJ77" s="84"/>
      <c r="GOK77" s="84"/>
      <c r="GOL77" s="84"/>
      <c r="GOM77" s="84"/>
      <c r="GON77" s="84"/>
      <c r="GOO77" s="84"/>
      <c r="GOP77" s="84"/>
      <c r="GOQ77" s="84"/>
      <c r="GOR77" s="84"/>
      <c r="GOS77" s="84"/>
      <c r="GOT77" s="84"/>
      <c r="GOU77" s="84"/>
      <c r="GOV77" s="84"/>
      <c r="GOW77" s="84"/>
      <c r="GOX77" s="84"/>
      <c r="GOY77" s="84"/>
      <c r="GOZ77" s="84"/>
      <c r="GPA77" s="84"/>
      <c r="GPB77" s="84"/>
      <c r="GPC77" s="84"/>
      <c r="GPD77" s="84"/>
      <c r="GPE77" s="84"/>
      <c r="GPF77" s="84"/>
      <c r="GPG77" s="84"/>
      <c r="GPH77" s="84"/>
      <c r="GPI77" s="84"/>
      <c r="GPJ77" s="84"/>
      <c r="GPK77" s="84"/>
      <c r="GPL77" s="84"/>
      <c r="GPM77" s="84"/>
      <c r="GPN77" s="84"/>
      <c r="GPO77" s="84"/>
      <c r="GPP77" s="84"/>
      <c r="GPQ77" s="84"/>
      <c r="GPR77" s="84"/>
      <c r="GPS77" s="84"/>
      <c r="GPT77" s="84"/>
      <c r="GPU77" s="84"/>
      <c r="GPV77" s="84"/>
      <c r="GPW77" s="84"/>
      <c r="GPX77" s="84"/>
      <c r="GPY77" s="84"/>
      <c r="GPZ77" s="84"/>
      <c r="GQA77" s="84"/>
      <c r="GQB77" s="84"/>
      <c r="GQC77" s="84"/>
      <c r="GQD77" s="84"/>
      <c r="GQE77" s="84"/>
      <c r="GQF77" s="84"/>
      <c r="GQG77" s="84"/>
      <c r="GQH77" s="84"/>
      <c r="GQI77" s="84"/>
      <c r="GQJ77" s="84"/>
      <c r="GQK77" s="84"/>
      <c r="GQL77" s="84"/>
      <c r="GQM77" s="84"/>
      <c r="GQN77" s="84"/>
      <c r="GQO77" s="84"/>
      <c r="GQP77" s="84"/>
      <c r="GQQ77" s="84"/>
      <c r="GQR77" s="84"/>
      <c r="GQS77" s="84"/>
      <c r="GQT77" s="84"/>
      <c r="GQU77" s="84"/>
      <c r="GQV77" s="84"/>
      <c r="GQW77" s="84"/>
      <c r="GQX77" s="84"/>
      <c r="GQY77" s="84"/>
      <c r="GQZ77" s="84"/>
      <c r="GRA77" s="84"/>
      <c r="GRB77" s="84"/>
      <c r="GRC77" s="84"/>
      <c r="GRD77" s="84"/>
      <c r="GRE77" s="84"/>
      <c r="GRF77" s="84"/>
      <c r="GRG77" s="84"/>
      <c r="GRH77" s="84"/>
      <c r="GRI77" s="84"/>
      <c r="GRJ77" s="84"/>
      <c r="GRK77" s="84"/>
      <c r="GRL77" s="84"/>
      <c r="GRM77" s="84"/>
      <c r="GRN77" s="84"/>
      <c r="GRO77" s="84"/>
      <c r="GRP77" s="84"/>
      <c r="GRQ77" s="84"/>
      <c r="GRR77" s="84"/>
      <c r="GRS77" s="84"/>
      <c r="GRT77" s="84"/>
      <c r="GRU77" s="84"/>
      <c r="GRV77" s="84"/>
      <c r="GRW77" s="84"/>
      <c r="GRX77" s="84"/>
      <c r="GRY77" s="84"/>
      <c r="GRZ77" s="84"/>
      <c r="GSA77" s="84"/>
      <c r="GSB77" s="84"/>
      <c r="GSC77" s="84"/>
      <c r="GSD77" s="84"/>
      <c r="GSE77" s="84"/>
      <c r="GSF77" s="84"/>
      <c r="GSG77" s="84"/>
      <c r="GSH77" s="84"/>
      <c r="GSI77" s="84"/>
      <c r="GSJ77" s="84"/>
      <c r="GSK77" s="84"/>
      <c r="GSL77" s="84"/>
      <c r="GSM77" s="84"/>
      <c r="GSN77" s="84"/>
      <c r="GSO77" s="84"/>
      <c r="GSP77" s="84"/>
      <c r="GSQ77" s="84"/>
      <c r="GSR77" s="84"/>
      <c r="GSS77" s="84"/>
      <c r="GST77" s="84"/>
      <c r="GSU77" s="84"/>
      <c r="GSV77" s="84"/>
      <c r="GSW77" s="84"/>
      <c r="GSX77" s="84"/>
      <c r="GSY77" s="84"/>
      <c r="GSZ77" s="84"/>
      <c r="GTA77" s="84"/>
      <c r="GTB77" s="84"/>
      <c r="GTC77" s="84"/>
      <c r="GTD77" s="84"/>
      <c r="GTE77" s="84"/>
      <c r="GTF77" s="84"/>
      <c r="GTG77" s="84"/>
      <c r="GTH77" s="84"/>
      <c r="GTI77" s="84"/>
      <c r="GTJ77" s="84"/>
      <c r="GTK77" s="84"/>
      <c r="GTL77" s="84"/>
      <c r="GTM77" s="84"/>
      <c r="GTN77" s="84"/>
      <c r="GTO77" s="84"/>
      <c r="GTP77" s="84"/>
      <c r="GTQ77" s="84"/>
      <c r="GTR77" s="84"/>
      <c r="GTS77" s="84"/>
      <c r="GTT77" s="84"/>
      <c r="GTU77" s="84"/>
      <c r="GTV77" s="84"/>
      <c r="GTW77" s="84"/>
      <c r="GTX77" s="84"/>
      <c r="GTY77" s="84"/>
      <c r="GTZ77" s="84"/>
      <c r="GUA77" s="84"/>
      <c r="GUB77" s="84"/>
      <c r="GUC77" s="84"/>
      <c r="GUD77" s="84"/>
      <c r="GUE77" s="84"/>
      <c r="GUF77" s="84"/>
      <c r="GUG77" s="84"/>
      <c r="GUH77" s="84"/>
      <c r="GUI77" s="84"/>
      <c r="GUJ77" s="84"/>
      <c r="GUK77" s="84"/>
      <c r="GUL77" s="84"/>
      <c r="GUM77" s="84"/>
      <c r="GUN77" s="84"/>
      <c r="GUO77" s="84"/>
      <c r="GUP77" s="84"/>
      <c r="GUQ77" s="84"/>
      <c r="GUR77" s="84"/>
      <c r="GUS77" s="84"/>
      <c r="GUT77" s="84"/>
      <c r="GUU77" s="84"/>
      <c r="GUV77" s="84"/>
      <c r="GUW77" s="84"/>
      <c r="GUX77" s="84"/>
      <c r="GUY77" s="84"/>
      <c r="GUZ77" s="84"/>
      <c r="GVA77" s="84"/>
      <c r="GVB77" s="84"/>
      <c r="GVC77" s="84"/>
      <c r="GVD77" s="84"/>
      <c r="GVE77" s="84"/>
      <c r="GVF77" s="84"/>
      <c r="GVG77" s="84"/>
      <c r="GVH77" s="84"/>
      <c r="GVI77" s="84"/>
      <c r="GVJ77" s="84"/>
      <c r="GVK77" s="84"/>
      <c r="GVL77" s="84"/>
      <c r="GVM77" s="84"/>
      <c r="GVN77" s="84"/>
      <c r="GVO77" s="84"/>
      <c r="GVV77" s="84"/>
      <c r="GVW77" s="84"/>
      <c r="GVX77" s="84"/>
      <c r="GVY77" s="84"/>
      <c r="GVZ77" s="84"/>
      <c r="GWA77" s="84"/>
      <c r="GWB77" s="84"/>
      <c r="GWC77" s="84"/>
      <c r="GWD77" s="84"/>
      <c r="GWE77" s="84"/>
      <c r="GWF77" s="84"/>
      <c r="GWG77" s="84"/>
      <c r="GWH77" s="84"/>
      <c r="GWI77" s="84"/>
      <c r="GWJ77" s="84"/>
      <c r="GWK77" s="84"/>
      <c r="GWL77" s="84"/>
      <c r="GWM77" s="84"/>
      <c r="GWN77" s="84"/>
      <c r="GWO77" s="84"/>
      <c r="GWP77" s="84"/>
      <c r="GWQ77" s="84"/>
      <c r="GWR77" s="84"/>
      <c r="GWS77" s="84"/>
      <c r="GWT77" s="84"/>
      <c r="GWU77" s="84"/>
      <c r="GWV77" s="84"/>
      <c r="GWW77" s="84"/>
      <c r="GWX77" s="84"/>
      <c r="GWY77" s="84"/>
      <c r="GWZ77" s="84"/>
      <c r="GXA77" s="84"/>
      <c r="GXB77" s="84"/>
      <c r="GXC77" s="84"/>
      <c r="GXD77" s="84"/>
      <c r="GXE77" s="84"/>
      <c r="GXF77" s="84"/>
      <c r="GXG77" s="84"/>
      <c r="GXH77" s="84"/>
      <c r="GXI77" s="84"/>
      <c r="GXJ77" s="84"/>
      <c r="GXK77" s="84"/>
      <c r="GXL77" s="84"/>
      <c r="GXM77" s="84"/>
      <c r="GXN77" s="84"/>
      <c r="GXO77" s="84"/>
      <c r="GXP77" s="84"/>
      <c r="GXQ77" s="84"/>
      <c r="GXR77" s="84"/>
      <c r="GXS77" s="84"/>
      <c r="GXT77" s="84"/>
      <c r="GXU77" s="84"/>
      <c r="GXV77" s="84"/>
      <c r="GXW77" s="84"/>
      <c r="GXX77" s="84"/>
      <c r="GXY77" s="84"/>
      <c r="GXZ77" s="84"/>
      <c r="GYA77" s="84"/>
      <c r="GYB77" s="84"/>
      <c r="GYC77" s="84"/>
      <c r="GYD77" s="84"/>
      <c r="GYE77" s="84"/>
      <c r="GYF77" s="84"/>
      <c r="GYG77" s="84"/>
      <c r="GYH77" s="84"/>
      <c r="GYI77" s="84"/>
      <c r="GYJ77" s="84"/>
      <c r="GYK77" s="84"/>
      <c r="GYL77" s="84"/>
      <c r="GYM77" s="84"/>
      <c r="GYN77" s="84"/>
      <c r="GYO77" s="84"/>
      <c r="GYP77" s="84"/>
      <c r="GYQ77" s="84"/>
      <c r="GYR77" s="84"/>
      <c r="GYS77" s="84"/>
      <c r="GYT77" s="84"/>
      <c r="GYU77" s="84"/>
      <c r="GYV77" s="84"/>
      <c r="GYW77" s="84"/>
      <c r="GYX77" s="84"/>
      <c r="GYY77" s="84"/>
      <c r="GYZ77" s="84"/>
      <c r="GZA77" s="84"/>
      <c r="GZB77" s="84"/>
      <c r="GZC77" s="84"/>
      <c r="GZD77" s="84"/>
      <c r="GZE77" s="84"/>
      <c r="GZF77" s="84"/>
      <c r="GZG77" s="84"/>
      <c r="GZH77" s="84"/>
      <c r="GZI77" s="84"/>
      <c r="GZJ77" s="84"/>
      <c r="GZK77" s="84"/>
      <c r="GZL77" s="84"/>
      <c r="GZM77" s="84"/>
      <c r="GZN77" s="84"/>
      <c r="GZO77" s="84"/>
      <c r="GZP77" s="84"/>
      <c r="GZQ77" s="84"/>
      <c r="GZR77" s="84"/>
      <c r="GZS77" s="84"/>
      <c r="GZT77" s="84"/>
      <c r="GZU77" s="84"/>
      <c r="GZV77" s="84"/>
      <c r="GZW77" s="84"/>
      <c r="GZX77" s="84"/>
      <c r="GZY77" s="84"/>
      <c r="GZZ77" s="84"/>
      <c r="HAA77" s="84"/>
      <c r="HAB77" s="84"/>
      <c r="HAC77" s="84"/>
      <c r="HAD77" s="84"/>
      <c r="HAE77" s="84"/>
      <c r="HAF77" s="84"/>
      <c r="HAG77" s="84"/>
      <c r="HAH77" s="84"/>
      <c r="HAI77" s="84"/>
      <c r="HAJ77" s="84"/>
      <c r="HAK77" s="84"/>
      <c r="HAL77" s="84"/>
      <c r="HAM77" s="84"/>
      <c r="HAN77" s="84"/>
      <c r="HAO77" s="84"/>
      <c r="HAP77" s="84"/>
      <c r="HAQ77" s="84"/>
      <c r="HAR77" s="84"/>
      <c r="HAS77" s="84"/>
      <c r="HAT77" s="84"/>
      <c r="HAU77" s="84"/>
      <c r="HAV77" s="84"/>
      <c r="HAW77" s="84"/>
      <c r="HAX77" s="84"/>
      <c r="HAY77" s="84"/>
      <c r="HAZ77" s="84"/>
      <c r="HBA77" s="84"/>
      <c r="HBB77" s="84"/>
      <c r="HBC77" s="84"/>
      <c r="HBD77" s="84"/>
      <c r="HBE77" s="84"/>
      <c r="HBF77" s="84"/>
      <c r="HBG77" s="84"/>
      <c r="HBH77" s="84"/>
      <c r="HBI77" s="84"/>
      <c r="HBJ77" s="84"/>
      <c r="HBK77" s="84"/>
      <c r="HBL77" s="84"/>
      <c r="HBM77" s="84"/>
      <c r="HBN77" s="84"/>
      <c r="HBO77" s="84"/>
      <c r="HBP77" s="84"/>
      <c r="HBQ77" s="84"/>
      <c r="HBR77" s="84"/>
      <c r="HBS77" s="84"/>
      <c r="HBT77" s="84"/>
      <c r="HBU77" s="84"/>
      <c r="HBV77" s="84"/>
      <c r="HBW77" s="84"/>
      <c r="HBX77" s="84"/>
      <c r="HBY77" s="84"/>
      <c r="HBZ77" s="84"/>
      <c r="HCA77" s="84"/>
      <c r="HCB77" s="84"/>
      <c r="HCC77" s="84"/>
      <c r="HCD77" s="84"/>
      <c r="HCE77" s="84"/>
      <c r="HCF77" s="84"/>
      <c r="HCG77" s="84"/>
      <c r="HCH77" s="84"/>
      <c r="HCI77" s="84"/>
      <c r="HCJ77" s="84"/>
      <c r="HCK77" s="84"/>
      <c r="HCL77" s="84"/>
      <c r="HCM77" s="84"/>
      <c r="HCN77" s="84"/>
      <c r="HCO77" s="84"/>
      <c r="HCP77" s="84"/>
      <c r="HCQ77" s="84"/>
      <c r="HCR77" s="84"/>
      <c r="HCS77" s="84"/>
      <c r="HCT77" s="84"/>
      <c r="HCU77" s="84"/>
      <c r="HCV77" s="84"/>
      <c r="HCW77" s="84"/>
      <c r="HCX77" s="84"/>
      <c r="HCY77" s="84"/>
      <c r="HCZ77" s="84"/>
      <c r="HDA77" s="84"/>
      <c r="HDB77" s="84"/>
      <c r="HDC77" s="84"/>
      <c r="HDD77" s="84"/>
      <c r="HDE77" s="84"/>
      <c r="HDF77" s="84"/>
      <c r="HDG77" s="84"/>
      <c r="HDH77" s="84"/>
      <c r="HDI77" s="84"/>
      <c r="HDJ77" s="84"/>
      <c r="HDK77" s="84"/>
      <c r="HDL77" s="84"/>
      <c r="HDM77" s="84"/>
      <c r="HDN77" s="84"/>
      <c r="HDO77" s="84"/>
      <c r="HDP77" s="84"/>
      <c r="HDQ77" s="84"/>
      <c r="HDR77" s="84"/>
      <c r="HDS77" s="84"/>
      <c r="HDT77" s="84"/>
      <c r="HDU77" s="84"/>
      <c r="HDV77" s="84"/>
      <c r="HDW77" s="84"/>
      <c r="HDX77" s="84"/>
      <c r="HDY77" s="84"/>
      <c r="HDZ77" s="84"/>
      <c r="HEA77" s="84"/>
      <c r="HEB77" s="84"/>
      <c r="HEC77" s="84"/>
      <c r="HED77" s="84"/>
      <c r="HEE77" s="84"/>
      <c r="HEF77" s="84"/>
      <c r="HEG77" s="84"/>
      <c r="HEH77" s="84"/>
      <c r="HEI77" s="84"/>
      <c r="HEJ77" s="84"/>
      <c r="HEK77" s="84"/>
      <c r="HEL77" s="84"/>
      <c r="HEM77" s="84"/>
      <c r="HEN77" s="84"/>
      <c r="HEO77" s="84"/>
      <c r="HEP77" s="84"/>
      <c r="HEQ77" s="84"/>
      <c r="HER77" s="84"/>
      <c r="HES77" s="84"/>
      <c r="HET77" s="84"/>
      <c r="HEU77" s="84"/>
      <c r="HEV77" s="84"/>
      <c r="HEW77" s="84"/>
      <c r="HEX77" s="84"/>
      <c r="HEY77" s="84"/>
      <c r="HEZ77" s="84"/>
      <c r="HFA77" s="84"/>
      <c r="HFB77" s="84"/>
      <c r="HFC77" s="84"/>
      <c r="HFD77" s="84"/>
      <c r="HFE77" s="84"/>
      <c r="HFF77" s="84"/>
      <c r="HFG77" s="84"/>
      <c r="HFH77" s="84"/>
      <c r="HFI77" s="84"/>
      <c r="HFJ77" s="84"/>
      <c r="HFK77" s="84"/>
      <c r="HFR77" s="84"/>
      <c r="HFS77" s="84"/>
      <c r="HFT77" s="84"/>
      <c r="HFU77" s="84"/>
      <c r="HFV77" s="84"/>
      <c r="HFW77" s="84"/>
      <c r="HFX77" s="84"/>
      <c r="HFY77" s="84"/>
      <c r="HFZ77" s="84"/>
      <c r="HGA77" s="84"/>
      <c r="HGB77" s="84"/>
      <c r="HGC77" s="84"/>
      <c r="HGD77" s="84"/>
      <c r="HGE77" s="84"/>
      <c r="HGF77" s="84"/>
      <c r="HGG77" s="84"/>
      <c r="HGH77" s="84"/>
      <c r="HGI77" s="84"/>
      <c r="HGJ77" s="84"/>
      <c r="HGK77" s="84"/>
      <c r="HGL77" s="84"/>
      <c r="HGM77" s="84"/>
      <c r="HGN77" s="84"/>
      <c r="HGO77" s="84"/>
      <c r="HGP77" s="84"/>
      <c r="HGQ77" s="84"/>
      <c r="HGR77" s="84"/>
      <c r="HGS77" s="84"/>
      <c r="HGT77" s="84"/>
      <c r="HGU77" s="84"/>
      <c r="HGV77" s="84"/>
      <c r="HGW77" s="84"/>
      <c r="HGX77" s="84"/>
      <c r="HGY77" s="84"/>
      <c r="HGZ77" s="84"/>
      <c r="HHA77" s="84"/>
      <c r="HHB77" s="84"/>
      <c r="HHC77" s="84"/>
      <c r="HHD77" s="84"/>
      <c r="HHE77" s="84"/>
      <c r="HHF77" s="84"/>
      <c r="HHG77" s="84"/>
      <c r="HHH77" s="84"/>
      <c r="HHI77" s="84"/>
      <c r="HHJ77" s="84"/>
      <c r="HHK77" s="84"/>
      <c r="HHL77" s="84"/>
      <c r="HHM77" s="84"/>
      <c r="HHN77" s="84"/>
      <c r="HHO77" s="84"/>
      <c r="HHP77" s="84"/>
      <c r="HHQ77" s="84"/>
      <c r="HHR77" s="84"/>
      <c r="HHS77" s="84"/>
      <c r="HHT77" s="84"/>
      <c r="HHU77" s="84"/>
      <c r="HHV77" s="84"/>
      <c r="HHW77" s="84"/>
      <c r="HHX77" s="84"/>
      <c r="HHY77" s="84"/>
      <c r="HHZ77" s="84"/>
      <c r="HIA77" s="84"/>
      <c r="HIB77" s="84"/>
      <c r="HIC77" s="84"/>
      <c r="HID77" s="84"/>
      <c r="HIE77" s="84"/>
      <c r="HIF77" s="84"/>
      <c r="HIG77" s="84"/>
      <c r="HIH77" s="84"/>
      <c r="HII77" s="84"/>
      <c r="HIJ77" s="84"/>
      <c r="HIK77" s="84"/>
      <c r="HIL77" s="84"/>
      <c r="HIM77" s="84"/>
      <c r="HIN77" s="84"/>
      <c r="HIO77" s="84"/>
      <c r="HIP77" s="84"/>
      <c r="HIQ77" s="84"/>
      <c r="HIR77" s="84"/>
      <c r="HIS77" s="84"/>
      <c r="HIT77" s="84"/>
      <c r="HIU77" s="84"/>
      <c r="HIV77" s="84"/>
      <c r="HIW77" s="84"/>
      <c r="HIX77" s="84"/>
      <c r="HIY77" s="84"/>
      <c r="HIZ77" s="84"/>
      <c r="HJA77" s="84"/>
      <c r="HJB77" s="84"/>
      <c r="HJC77" s="84"/>
      <c r="HJD77" s="84"/>
      <c r="HJE77" s="84"/>
      <c r="HJF77" s="84"/>
      <c r="HJG77" s="84"/>
      <c r="HJH77" s="84"/>
      <c r="HJI77" s="84"/>
      <c r="HJJ77" s="84"/>
      <c r="HJK77" s="84"/>
      <c r="HJL77" s="84"/>
      <c r="HJM77" s="84"/>
      <c r="HJN77" s="84"/>
      <c r="HJO77" s="84"/>
      <c r="HJP77" s="84"/>
      <c r="HJQ77" s="84"/>
      <c r="HJR77" s="84"/>
      <c r="HJS77" s="84"/>
      <c r="HJT77" s="84"/>
      <c r="HJU77" s="84"/>
      <c r="HJV77" s="84"/>
      <c r="HJW77" s="84"/>
      <c r="HJX77" s="84"/>
      <c r="HJY77" s="84"/>
      <c r="HJZ77" s="84"/>
      <c r="HKA77" s="84"/>
      <c r="HKB77" s="84"/>
      <c r="HKC77" s="84"/>
      <c r="HKD77" s="84"/>
      <c r="HKE77" s="84"/>
      <c r="HKF77" s="84"/>
      <c r="HKG77" s="84"/>
      <c r="HKH77" s="84"/>
      <c r="HKI77" s="84"/>
      <c r="HKJ77" s="84"/>
      <c r="HKK77" s="84"/>
      <c r="HKL77" s="84"/>
      <c r="HKM77" s="84"/>
      <c r="HKN77" s="84"/>
      <c r="HKO77" s="84"/>
      <c r="HKP77" s="84"/>
      <c r="HKQ77" s="84"/>
      <c r="HKR77" s="84"/>
      <c r="HKS77" s="84"/>
      <c r="HKT77" s="84"/>
      <c r="HKU77" s="84"/>
      <c r="HKV77" s="84"/>
      <c r="HKW77" s="84"/>
      <c r="HKX77" s="84"/>
      <c r="HKY77" s="84"/>
      <c r="HKZ77" s="84"/>
      <c r="HLA77" s="84"/>
      <c r="HLB77" s="84"/>
      <c r="HLC77" s="84"/>
      <c r="HLD77" s="84"/>
      <c r="HLE77" s="84"/>
      <c r="HLF77" s="84"/>
      <c r="HLG77" s="84"/>
      <c r="HLH77" s="84"/>
      <c r="HLI77" s="84"/>
      <c r="HLJ77" s="84"/>
      <c r="HLK77" s="84"/>
      <c r="HLL77" s="84"/>
      <c r="HLM77" s="84"/>
      <c r="HLN77" s="84"/>
      <c r="HLO77" s="84"/>
      <c r="HLP77" s="84"/>
      <c r="HLQ77" s="84"/>
      <c r="HLR77" s="84"/>
      <c r="HLS77" s="84"/>
      <c r="HLT77" s="84"/>
      <c r="HLU77" s="84"/>
      <c r="HLV77" s="84"/>
      <c r="HLW77" s="84"/>
      <c r="HLX77" s="84"/>
      <c r="HLY77" s="84"/>
      <c r="HLZ77" s="84"/>
      <c r="HMA77" s="84"/>
      <c r="HMB77" s="84"/>
      <c r="HMC77" s="84"/>
      <c r="HMD77" s="84"/>
      <c r="HME77" s="84"/>
      <c r="HMF77" s="84"/>
      <c r="HMG77" s="84"/>
      <c r="HMH77" s="84"/>
      <c r="HMI77" s="84"/>
      <c r="HMJ77" s="84"/>
      <c r="HMK77" s="84"/>
      <c r="HML77" s="84"/>
      <c r="HMM77" s="84"/>
      <c r="HMN77" s="84"/>
      <c r="HMO77" s="84"/>
      <c r="HMP77" s="84"/>
      <c r="HMQ77" s="84"/>
      <c r="HMR77" s="84"/>
      <c r="HMS77" s="84"/>
      <c r="HMT77" s="84"/>
      <c r="HMU77" s="84"/>
      <c r="HMV77" s="84"/>
      <c r="HMW77" s="84"/>
      <c r="HMX77" s="84"/>
      <c r="HMY77" s="84"/>
      <c r="HMZ77" s="84"/>
      <c r="HNA77" s="84"/>
      <c r="HNB77" s="84"/>
      <c r="HNC77" s="84"/>
      <c r="HND77" s="84"/>
      <c r="HNE77" s="84"/>
      <c r="HNF77" s="84"/>
      <c r="HNG77" s="84"/>
      <c r="HNH77" s="84"/>
      <c r="HNI77" s="84"/>
      <c r="HNJ77" s="84"/>
      <c r="HNK77" s="84"/>
      <c r="HNL77" s="84"/>
      <c r="HNM77" s="84"/>
      <c r="HNN77" s="84"/>
      <c r="HNO77" s="84"/>
      <c r="HNP77" s="84"/>
      <c r="HNQ77" s="84"/>
      <c r="HNR77" s="84"/>
      <c r="HNS77" s="84"/>
      <c r="HNT77" s="84"/>
      <c r="HNU77" s="84"/>
      <c r="HNV77" s="84"/>
      <c r="HNW77" s="84"/>
      <c r="HNX77" s="84"/>
      <c r="HNY77" s="84"/>
      <c r="HNZ77" s="84"/>
      <c r="HOA77" s="84"/>
      <c r="HOB77" s="84"/>
      <c r="HOC77" s="84"/>
      <c r="HOD77" s="84"/>
      <c r="HOE77" s="84"/>
      <c r="HOF77" s="84"/>
      <c r="HOG77" s="84"/>
      <c r="HOH77" s="84"/>
      <c r="HOI77" s="84"/>
      <c r="HOJ77" s="84"/>
      <c r="HOK77" s="84"/>
      <c r="HOL77" s="84"/>
      <c r="HOM77" s="84"/>
      <c r="HON77" s="84"/>
      <c r="HOO77" s="84"/>
      <c r="HOP77" s="84"/>
      <c r="HOQ77" s="84"/>
      <c r="HOR77" s="84"/>
      <c r="HOS77" s="84"/>
      <c r="HOT77" s="84"/>
      <c r="HOU77" s="84"/>
      <c r="HOV77" s="84"/>
      <c r="HOW77" s="84"/>
      <c r="HOX77" s="84"/>
      <c r="HOY77" s="84"/>
      <c r="HOZ77" s="84"/>
      <c r="HPA77" s="84"/>
      <c r="HPB77" s="84"/>
      <c r="HPC77" s="84"/>
      <c r="HPD77" s="84"/>
      <c r="HPE77" s="84"/>
      <c r="HPF77" s="84"/>
      <c r="HPG77" s="84"/>
      <c r="HPN77" s="84"/>
      <c r="HPO77" s="84"/>
      <c r="HPP77" s="84"/>
      <c r="HPQ77" s="84"/>
      <c r="HPR77" s="84"/>
      <c r="HPS77" s="84"/>
      <c r="HPT77" s="84"/>
      <c r="HPU77" s="84"/>
      <c r="HPV77" s="84"/>
      <c r="HPW77" s="84"/>
      <c r="HPX77" s="84"/>
      <c r="HPY77" s="84"/>
      <c r="HPZ77" s="84"/>
      <c r="HQA77" s="84"/>
      <c r="HQB77" s="84"/>
      <c r="HQC77" s="84"/>
      <c r="HQD77" s="84"/>
      <c r="HQE77" s="84"/>
      <c r="HQF77" s="84"/>
      <c r="HQG77" s="84"/>
      <c r="HQH77" s="84"/>
      <c r="HQI77" s="84"/>
      <c r="HQJ77" s="84"/>
      <c r="HQK77" s="84"/>
      <c r="HQL77" s="84"/>
      <c r="HQM77" s="84"/>
      <c r="HQN77" s="84"/>
      <c r="HQO77" s="84"/>
      <c r="HQP77" s="84"/>
      <c r="HQQ77" s="84"/>
      <c r="HQR77" s="84"/>
      <c r="HQS77" s="84"/>
      <c r="HQT77" s="84"/>
      <c r="HQU77" s="84"/>
      <c r="HQV77" s="84"/>
      <c r="HQW77" s="84"/>
      <c r="HQX77" s="84"/>
      <c r="HQY77" s="84"/>
      <c r="HQZ77" s="84"/>
      <c r="HRA77" s="84"/>
      <c r="HRB77" s="84"/>
      <c r="HRC77" s="84"/>
      <c r="HRD77" s="84"/>
      <c r="HRE77" s="84"/>
      <c r="HRF77" s="84"/>
      <c r="HRG77" s="84"/>
      <c r="HRH77" s="84"/>
      <c r="HRI77" s="84"/>
      <c r="HRJ77" s="84"/>
      <c r="HRK77" s="84"/>
      <c r="HRL77" s="84"/>
      <c r="HRM77" s="84"/>
      <c r="HRN77" s="84"/>
      <c r="HRO77" s="84"/>
      <c r="HRP77" s="84"/>
      <c r="HRQ77" s="84"/>
      <c r="HRR77" s="84"/>
      <c r="HRS77" s="84"/>
      <c r="HRT77" s="84"/>
      <c r="HRU77" s="84"/>
      <c r="HRV77" s="84"/>
      <c r="HRW77" s="84"/>
      <c r="HRX77" s="84"/>
      <c r="HRY77" s="84"/>
      <c r="HRZ77" s="84"/>
      <c r="HSA77" s="84"/>
      <c r="HSB77" s="84"/>
      <c r="HSC77" s="84"/>
      <c r="HSD77" s="84"/>
      <c r="HSE77" s="84"/>
      <c r="HSF77" s="84"/>
      <c r="HSG77" s="84"/>
      <c r="HSH77" s="84"/>
      <c r="HSI77" s="84"/>
      <c r="HSJ77" s="84"/>
      <c r="HSK77" s="84"/>
      <c r="HSL77" s="84"/>
      <c r="HSM77" s="84"/>
      <c r="HSN77" s="84"/>
      <c r="HSO77" s="84"/>
      <c r="HSP77" s="84"/>
      <c r="HSQ77" s="84"/>
      <c r="HSR77" s="84"/>
      <c r="HSS77" s="84"/>
      <c r="HST77" s="84"/>
      <c r="HSU77" s="84"/>
      <c r="HSV77" s="84"/>
      <c r="HSW77" s="84"/>
      <c r="HSX77" s="84"/>
      <c r="HSY77" s="84"/>
      <c r="HSZ77" s="84"/>
      <c r="HTA77" s="84"/>
      <c r="HTB77" s="84"/>
      <c r="HTC77" s="84"/>
      <c r="HTD77" s="84"/>
      <c r="HTE77" s="84"/>
      <c r="HTF77" s="84"/>
      <c r="HTG77" s="84"/>
      <c r="HTH77" s="84"/>
      <c r="HTI77" s="84"/>
      <c r="HTJ77" s="84"/>
      <c r="HTK77" s="84"/>
      <c r="HTL77" s="84"/>
      <c r="HTM77" s="84"/>
      <c r="HTN77" s="84"/>
      <c r="HTO77" s="84"/>
      <c r="HTP77" s="84"/>
      <c r="HTQ77" s="84"/>
      <c r="HTR77" s="84"/>
      <c r="HTS77" s="84"/>
      <c r="HTT77" s="84"/>
      <c r="HTU77" s="84"/>
      <c r="HTV77" s="84"/>
      <c r="HTW77" s="84"/>
      <c r="HTX77" s="84"/>
      <c r="HTY77" s="84"/>
      <c r="HTZ77" s="84"/>
      <c r="HUA77" s="84"/>
      <c r="HUB77" s="84"/>
      <c r="HUC77" s="84"/>
      <c r="HUD77" s="84"/>
      <c r="HUE77" s="84"/>
      <c r="HUF77" s="84"/>
      <c r="HUG77" s="84"/>
      <c r="HUH77" s="84"/>
      <c r="HUI77" s="84"/>
      <c r="HUJ77" s="84"/>
      <c r="HUK77" s="84"/>
      <c r="HUL77" s="84"/>
      <c r="HUM77" s="84"/>
      <c r="HUN77" s="84"/>
      <c r="HUO77" s="84"/>
      <c r="HUP77" s="84"/>
      <c r="HUQ77" s="84"/>
      <c r="HUR77" s="84"/>
      <c r="HUS77" s="84"/>
      <c r="HUT77" s="84"/>
      <c r="HUU77" s="84"/>
      <c r="HUV77" s="84"/>
      <c r="HUW77" s="84"/>
      <c r="HUX77" s="84"/>
      <c r="HUY77" s="84"/>
      <c r="HUZ77" s="84"/>
      <c r="HVA77" s="84"/>
      <c r="HVB77" s="84"/>
      <c r="HVC77" s="84"/>
      <c r="HVD77" s="84"/>
      <c r="HVE77" s="84"/>
      <c r="HVF77" s="84"/>
      <c r="HVG77" s="84"/>
      <c r="HVH77" s="84"/>
      <c r="HVI77" s="84"/>
      <c r="HVJ77" s="84"/>
      <c r="HVK77" s="84"/>
      <c r="HVL77" s="84"/>
      <c r="HVM77" s="84"/>
      <c r="HVN77" s="84"/>
      <c r="HVO77" s="84"/>
      <c r="HVP77" s="84"/>
      <c r="HVQ77" s="84"/>
      <c r="HVR77" s="84"/>
      <c r="HVS77" s="84"/>
      <c r="HVT77" s="84"/>
      <c r="HVU77" s="84"/>
      <c r="HVV77" s="84"/>
      <c r="HVW77" s="84"/>
      <c r="HVX77" s="84"/>
      <c r="HVY77" s="84"/>
      <c r="HVZ77" s="84"/>
      <c r="HWA77" s="84"/>
      <c r="HWB77" s="84"/>
      <c r="HWC77" s="84"/>
      <c r="HWD77" s="84"/>
      <c r="HWE77" s="84"/>
      <c r="HWF77" s="84"/>
      <c r="HWG77" s="84"/>
      <c r="HWH77" s="84"/>
      <c r="HWI77" s="84"/>
      <c r="HWJ77" s="84"/>
      <c r="HWK77" s="84"/>
      <c r="HWL77" s="84"/>
      <c r="HWM77" s="84"/>
      <c r="HWN77" s="84"/>
      <c r="HWO77" s="84"/>
      <c r="HWP77" s="84"/>
      <c r="HWQ77" s="84"/>
      <c r="HWR77" s="84"/>
      <c r="HWS77" s="84"/>
      <c r="HWT77" s="84"/>
      <c r="HWU77" s="84"/>
      <c r="HWV77" s="84"/>
      <c r="HWW77" s="84"/>
      <c r="HWX77" s="84"/>
      <c r="HWY77" s="84"/>
      <c r="HWZ77" s="84"/>
      <c r="HXA77" s="84"/>
      <c r="HXB77" s="84"/>
      <c r="HXC77" s="84"/>
      <c r="HXD77" s="84"/>
      <c r="HXE77" s="84"/>
      <c r="HXF77" s="84"/>
      <c r="HXG77" s="84"/>
      <c r="HXH77" s="84"/>
      <c r="HXI77" s="84"/>
      <c r="HXJ77" s="84"/>
      <c r="HXK77" s="84"/>
      <c r="HXL77" s="84"/>
      <c r="HXM77" s="84"/>
      <c r="HXN77" s="84"/>
      <c r="HXO77" s="84"/>
      <c r="HXP77" s="84"/>
      <c r="HXQ77" s="84"/>
      <c r="HXR77" s="84"/>
      <c r="HXS77" s="84"/>
      <c r="HXT77" s="84"/>
      <c r="HXU77" s="84"/>
      <c r="HXV77" s="84"/>
      <c r="HXW77" s="84"/>
      <c r="HXX77" s="84"/>
      <c r="HXY77" s="84"/>
      <c r="HXZ77" s="84"/>
      <c r="HYA77" s="84"/>
      <c r="HYB77" s="84"/>
      <c r="HYC77" s="84"/>
      <c r="HYD77" s="84"/>
      <c r="HYE77" s="84"/>
      <c r="HYF77" s="84"/>
      <c r="HYG77" s="84"/>
      <c r="HYH77" s="84"/>
      <c r="HYI77" s="84"/>
      <c r="HYJ77" s="84"/>
      <c r="HYK77" s="84"/>
      <c r="HYL77" s="84"/>
      <c r="HYM77" s="84"/>
      <c r="HYN77" s="84"/>
      <c r="HYO77" s="84"/>
      <c r="HYP77" s="84"/>
      <c r="HYQ77" s="84"/>
      <c r="HYR77" s="84"/>
      <c r="HYS77" s="84"/>
      <c r="HYT77" s="84"/>
      <c r="HYU77" s="84"/>
      <c r="HYV77" s="84"/>
      <c r="HYW77" s="84"/>
      <c r="HYX77" s="84"/>
      <c r="HYY77" s="84"/>
      <c r="HYZ77" s="84"/>
      <c r="HZA77" s="84"/>
      <c r="HZB77" s="84"/>
      <c r="HZC77" s="84"/>
      <c r="HZJ77" s="84"/>
      <c r="HZK77" s="84"/>
      <c r="HZL77" s="84"/>
      <c r="HZM77" s="84"/>
      <c r="HZN77" s="84"/>
      <c r="HZO77" s="84"/>
      <c r="HZP77" s="84"/>
      <c r="HZQ77" s="84"/>
      <c r="HZR77" s="84"/>
      <c r="HZS77" s="84"/>
      <c r="HZT77" s="84"/>
      <c r="HZU77" s="84"/>
      <c r="HZV77" s="84"/>
      <c r="HZW77" s="84"/>
      <c r="HZX77" s="84"/>
      <c r="HZY77" s="84"/>
      <c r="HZZ77" s="84"/>
      <c r="IAA77" s="84"/>
      <c r="IAB77" s="84"/>
      <c r="IAC77" s="84"/>
      <c r="IAD77" s="84"/>
      <c r="IAE77" s="84"/>
      <c r="IAF77" s="84"/>
      <c r="IAG77" s="84"/>
      <c r="IAH77" s="84"/>
      <c r="IAI77" s="84"/>
      <c r="IAJ77" s="84"/>
      <c r="IAK77" s="84"/>
      <c r="IAL77" s="84"/>
      <c r="IAM77" s="84"/>
      <c r="IAN77" s="84"/>
      <c r="IAO77" s="84"/>
      <c r="IAP77" s="84"/>
      <c r="IAQ77" s="84"/>
      <c r="IAR77" s="84"/>
      <c r="IAS77" s="84"/>
      <c r="IAT77" s="84"/>
      <c r="IAU77" s="84"/>
      <c r="IAV77" s="84"/>
      <c r="IAW77" s="84"/>
      <c r="IAX77" s="84"/>
      <c r="IAY77" s="84"/>
      <c r="IAZ77" s="84"/>
      <c r="IBA77" s="84"/>
      <c r="IBB77" s="84"/>
      <c r="IBC77" s="84"/>
      <c r="IBD77" s="84"/>
      <c r="IBE77" s="84"/>
      <c r="IBF77" s="84"/>
      <c r="IBG77" s="84"/>
      <c r="IBH77" s="84"/>
      <c r="IBI77" s="84"/>
      <c r="IBJ77" s="84"/>
      <c r="IBK77" s="84"/>
      <c r="IBL77" s="84"/>
      <c r="IBM77" s="84"/>
      <c r="IBN77" s="84"/>
      <c r="IBO77" s="84"/>
      <c r="IBP77" s="84"/>
      <c r="IBQ77" s="84"/>
      <c r="IBR77" s="84"/>
      <c r="IBS77" s="84"/>
      <c r="IBT77" s="84"/>
      <c r="IBU77" s="84"/>
      <c r="IBV77" s="84"/>
      <c r="IBW77" s="84"/>
      <c r="IBX77" s="84"/>
      <c r="IBY77" s="84"/>
      <c r="IBZ77" s="84"/>
      <c r="ICA77" s="84"/>
      <c r="ICB77" s="84"/>
      <c r="ICC77" s="84"/>
      <c r="ICD77" s="84"/>
      <c r="ICE77" s="84"/>
      <c r="ICF77" s="84"/>
      <c r="ICG77" s="84"/>
      <c r="ICH77" s="84"/>
      <c r="ICI77" s="84"/>
      <c r="ICJ77" s="84"/>
      <c r="ICK77" s="84"/>
      <c r="ICL77" s="84"/>
      <c r="ICM77" s="84"/>
      <c r="ICN77" s="84"/>
      <c r="ICO77" s="84"/>
      <c r="ICP77" s="84"/>
      <c r="ICQ77" s="84"/>
      <c r="ICR77" s="84"/>
      <c r="ICS77" s="84"/>
      <c r="ICT77" s="84"/>
      <c r="ICU77" s="84"/>
      <c r="ICV77" s="84"/>
      <c r="ICW77" s="84"/>
      <c r="ICX77" s="84"/>
      <c r="ICY77" s="84"/>
      <c r="ICZ77" s="84"/>
      <c r="IDA77" s="84"/>
      <c r="IDB77" s="84"/>
      <c r="IDC77" s="84"/>
      <c r="IDD77" s="84"/>
      <c r="IDE77" s="84"/>
      <c r="IDF77" s="84"/>
      <c r="IDG77" s="84"/>
      <c r="IDH77" s="84"/>
      <c r="IDI77" s="84"/>
      <c r="IDJ77" s="84"/>
      <c r="IDK77" s="84"/>
      <c r="IDL77" s="84"/>
      <c r="IDM77" s="84"/>
      <c r="IDN77" s="84"/>
      <c r="IDO77" s="84"/>
      <c r="IDP77" s="84"/>
      <c r="IDQ77" s="84"/>
      <c r="IDR77" s="84"/>
      <c r="IDS77" s="84"/>
      <c r="IDT77" s="84"/>
      <c r="IDU77" s="84"/>
      <c r="IDV77" s="84"/>
      <c r="IDW77" s="84"/>
      <c r="IDX77" s="84"/>
      <c r="IDY77" s="84"/>
      <c r="IDZ77" s="84"/>
      <c r="IEA77" s="84"/>
      <c r="IEB77" s="84"/>
      <c r="IEC77" s="84"/>
      <c r="IED77" s="84"/>
      <c r="IEE77" s="84"/>
      <c r="IEF77" s="84"/>
      <c r="IEG77" s="84"/>
      <c r="IEH77" s="84"/>
      <c r="IEI77" s="84"/>
      <c r="IEJ77" s="84"/>
      <c r="IEK77" s="84"/>
      <c r="IEL77" s="84"/>
      <c r="IEM77" s="84"/>
      <c r="IEN77" s="84"/>
      <c r="IEO77" s="84"/>
      <c r="IEP77" s="84"/>
      <c r="IEQ77" s="84"/>
      <c r="IER77" s="84"/>
      <c r="IES77" s="84"/>
      <c r="IET77" s="84"/>
      <c r="IEU77" s="84"/>
      <c r="IEV77" s="84"/>
      <c r="IEW77" s="84"/>
      <c r="IEX77" s="84"/>
      <c r="IEY77" s="84"/>
      <c r="IEZ77" s="84"/>
      <c r="IFA77" s="84"/>
      <c r="IFB77" s="84"/>
      <c r="IFC77" s="84"/>
      <c r="IFD77" s="84"/>
      <c r="IFE77" s="84"/>
      <c r="IFF77" s="84"/>
      <c r="IFG77" s="84"/>
      <c r="IFH77" s="84"/>
      <c r="IFI77" s="84"/>
      <c r="IFJ77" s="84"/>
      <c r="IFK77" s="84"/>
      <c r="IFL77" s="84"/>
      <c r="IFM77" s="84"/>
      <c r="IFN77" s="84"/>
      <c r="IFO77" s="84"/>
      <c r="IFP77" s="84"/>
      <c r="IFQ77" s="84"/>
      <c r="IFR77" s="84"/>
      <c r="IFS77" s="84"/>
      <c r="IFT77" s="84"/>
      <c r="IFU77" s="84"/>
      <c r="IFV77" s="84"/>
      <c r="IFW77" s="84"/>
      <c r="IFX77" s="84"/>
      <c r="IFY77" s="84"/>
      <c r="IFZ77" s="84"/>
      <c r="IGA77" s="84"/>
      <c r="IGB77" s="84"/>
      <c r="IGC77" s="84"/>
      <c r="IGD77" s="84"/>
      <c r="IGE77" s="84"/>
      <c r="IGF77" s="84"/>
      <c r="IGG77" s="84"/>
      <c r="IGH77" s="84"/>
      <c r="IGI77" s="84"/>
      <c r="IGJ77" s="84"/>
      <c r="IGK77" s="84"/>
      <c r="IGL77" s="84"/>
      <c r="IGM77" s="84"/>
      <c r="IGN77" s="84"/>
      <c r="IGO77" s="84"/>
      <c r="IGP77" s="84"/>
      <c r="IGQ77" s="84"/>
      <c r="IGR77" s="84"/>
      <c r="IGS77" s="84"/>
      <c r="IGT77" s="84"/>
      <c r="IGU77" s="84"/>
      <c r="IGV77" s="84"/>
      <c r="IGW77" s="84"/>
      <c r="IGX77" s="84"/>
      <c r="IGY77" s="84"/>
      <c r="IGZ77" s="84"/>
      <c r="IHA77" s="84"/>
      <c r="IHB77" s="84"/>
      <c r="IHC77" s="84"/>
      <c r="IHD77" s="84"/>
      <c r="IHE77" s="84"/>
      <c r="IHF77" s="84"/>
      <c r="IHG77" s="84"/>
      <c r="IHH77" s="84"/>
      <c r="IHI77" s="84"/>
      <c r="IHJ77" s="84"/>
      <c r="IHK77" s="84"/>
      <c r="IHL77" s="84"/>
      <c r="IHM77" s="84"/>
      <c r="IHN77" s="84"/>
      <c r="IHO77" s="84"/>
      <c r="IHP77" s="84"/>
      <c r="IHQ77" s="84"/>
      <c r="IHR77" s="84"/>
      <c r="IHS77" s="84"/>
      <c r="IHT77" s="84"/>
      <c r="IHU77" s="84"/>
      <c r="IHV77" s="84"/>
      <c r="IHW77" s="84"/>
      <c r="IHX77" s="84"/>
      <c r="IHY77" s="84"/>
      <c r="IHZ77" s="84"/>
      <c r="IIA77" s="84"/>
      <c r="IIB77" s="84"/>
      <c r="IIC77" s="84"/>
      <c r="IID77" s="84"/>
      <c r="IIE77" s="84"/>
      <c r="IIF77" s="84"/>
      <c r="IIG77" s="84"/>
      <c r="IIH77" s="84"/>
      <c r="III77" s="84"/>
      <c r="IIJ77" s="84"/>
      <c r="IIK77" s="84"/>
      <c r="IIL77" s="84"/>
      <c r="IIM77" s="84"/>
      <c r="IIN77" s="84"/>
      <c r="IIO77" s="84"/>
      <c r="IIP77" s="84"/>
      <c r="IIQ77" s="84"/>
      <c r="IIR77" s="84"/>
      <c r="IIS77" s="84"/>
      <c r="IIT77" s="84"/>
      <c r="IIU77" s="84"/>
      <c r="IIV77" s="84"/>
      <c r="IIW77" s="84"/>
      <c r="IIX77" s="84"/>
      <c r="IIY77" s="84"/>
      <c r="IJF77" s="84"/>
      <c r="IJG77" s="84"/>
      <c r="IJH77" s="84"/>
      <c r="IJI77" s="84"/>
      <c r="IJJ77" s="84"/>
      <c r="IJK77" s="84"/>
      <c r="IJL77" s="84"/>
      <c r="IJM77" s="84"/>
      <c r="IJN77" s="84"/>
      <c r="IJO77" s="84"/>
      <c r="IJP77" s="84"/>
      <c r="IJQ77" s="84"/>
      <c r="IJR77" s="84"/>
      <c r="IJS77" s="84"/>
      <c r="IJT77" s="84"/>
      <c r="IJU77" s="84"/>
      <c r="IJV77" s="84"/>
      <c r="IJW77" s="84"/>
      <c r="IJX77" s="84"/>
      <c r="IJY77" s="84"/>
      <c r="IJZ77" s="84"/>
      <c r="IKA77" s="84"/>
      <c r="IKB77" s="84"/>
      <c r="IKC77" s="84"/>
      <c r="IKD77" s="84"/>
      <c r="IKE77" s="84"/>
      <c r="IKF77" s="84"/>
      <c r="IKG77" s="84"/>
      <c r="IKH77" s="84"/>
      <c r="IKI77" s="84"/>
      <c r="IKJ77" s="84"/>
      <c r="IKK77" s="84"/>
      <c r="IKL77" s="84"/>
      <c r="IKM77" s="84"/>
      <c r="IKN77" s="84"/>
      <c r="IKO77" s="84"/>
      <c r="IKP77" s="84"/>
      <c r="IKQ77" s="84"/>
      <c r="IKR77" s="84"/>
      <c r="IKS77" s="84"/>
      <c r="IKT77" s="84"/>
      <c r="IKU77" s="84"/>
      <c r="IKV77" s="84"/>
      <c r="IKW77" s="84"/>
      <c r="IKX77" s="84"/>
      <c r="IKY77" s="84"/>
      <c r="IKZ77" s="84"/>
      <c r="ILA77" s="84"/>
      <c r="ILB77" s="84"/>
      <c r="ILC77" s="84"/>
      <c r="ILD77" s="84"/>
      <c r="ILE77" s="84"/>
      <c r="ILF77" s="84"/>
      <c r="ILG77" s="84"/>
      <c r="ILH77" s="84"/>
      <c r="ILI77" s="84"/>
      <c r="ILJ77" s="84"/>
      <c r="ILK77" s="84"/>
      <c r="ILL77" s="84"/>
      <c r="ILM77" s="84"/>
      <c r="ILN77" s="84"/>
      <c r="ILO77" s="84"/>
      <c r="ILP77" s="84"/>
      <c r="ILQ77" s="84"/>
      <c r="ILR77" s="84"/>
      <c r="ILS77" s="84"/>
      <c r="ILT77" s="84"/>
      <c r="ILU77" s="84"/>
      <c r="ILV77" s="84"/>
      <c r="ILW77" s="84"/>
      <c r="ILX77" s="84"/>
      <c r="ILY77" s="84"/>
      <c r="ILZ77" s="84"/>
      <c r="IMA77" s="84"/>
      <c r="IMB77" s="84"/>
      <c r="IMC77" s="84"/>
      <c r="IMD77" s="84"/>
      <c r="IME77" s="84"/>
      <c r="IMF77" s="84"/>
      <c r="IMG77" s="84"/>
      <c r="IMH77" s="84"/>
      <c r="IMI77" s="84"/>
      <c r="IMJ77" s="84"/>
      <c r="IMK77" s="84"/>
      <c r="IML77" s="84"/>
      <c r="IMM77" s="84"/>
      <c r="IMN77" s="84"/>
      <c r="IMO77" s="84"/>
      <c r="IMP77" s="84"/>
      <c r="IMQ77" s="84"/>
      <c r="IMR77" s="84"/>
      <c r="IMS77" s="84"/>
      <c r="IMT77" s="84"/>
      <c r="IMU77" s="84"/>
      <c r="IMV77" s="84"/>
      <c r="IMW77" s="84"/>
      <c r="IMX77" s="84"/>
      <c r="IMY77" s="84"/>
      <c r="IMZ77" s="84"/>
      <c r="INA77" s="84"/>
      <c r="INB77" s="84"/>
      <c r="INC77" s="84"/>
      <c r="IND77" s="84"/>
      <c r="INE77" s="84"/>
      <c r="INF77" s="84"/>
      <c r="ING77" s="84"/>
      <c r="INH77" s="84"/>
      <c r="INI77" s="84"/>
      <c r="INJ77" s="84"/>
      <c r="INK77" s="84"/>
      <c r="INL77" s="84"/>
      <c r="INM77" s="84"/>
      <c r="INN77" s="84"/>
      <c r="INO77" s="84"/>
      <c r="INP77" s="84"/>
      <c r="INQ77" s="84"/>
      <c r="INR77" s="84"/>
      <c r="INS77" s="84"/>
      <c r="INT77" s="84"/>
      <c r="INU77" s="84"/>
      <c r="INV77" s="84"/>
      <c r="INW77" s="84"/>
      <c r="INX77" s="84"/>
      <c r="INY77" s="84"/>
      <c r="INZ77" s="84"/>
      <c r="IOA77" s="84"/>
      <c r="IOB77" s="84"/>
      <c r="IOC77" s="84"/>
      <c r="IOD77" s="84"/>
      <c r="IOE77" s="84"/>
      <c r="IOF77" s="84"/>
      <c r="IOG77" s="84"/>
      <c r="IOH77" s="84"/>
      <c r="IOI77" s="84"/>
      <c r="IOJ77" s="84"/>
      <c r="IOK77" s="84"/>
      <c r="IOL77" s="84"/>
      <c r="IOM77" s="84"/>
      <c r="ION77" s="84"/>
      <c r="IOO77" s="84"/>
      <c r="IOP77" s="84"/>
      <c r="IOQ77" s="84"/>
      <c r="IOR77" s="84"/>
      <c r="IOS77" s="84"/>
      <c r="IOT77" s="84"/>
      <c r="IOU77" s="84"/>
      <c r="IOV77" s="84"/>
      <c r="IOW77" s="84"/>
      <c r="IOX77" s="84"/>
      <c r="IOY77" s="84"/>
      <c r="IOZ77" s="84"/>
      <c r="IPA77" s="84"/>
      <c r="IPB77" s="84"/>
      <c r="IPC77" s="84"/>
      <c r="IPD77" s="84"/>
      <c r="IPE77" s="84"/>
      <c r="IPF77" s="84"/>
      <c r="IPG77" s="84"/>
      <c r="IPH77" s="84"/>
      <c r="IPI77" s="84"/>
      <c r="IPJ77" s="84"/>
      <c r="IPK77" s="84"/>
      <c r="IPL77" s="84"/>
      <c r="IPM77" s="84"/>
      <c r="IPN77" s="84"/>
      <c r="IPO77" s="84"/>
      <c r="IPP77" s="84"/>
      <c r="IPQ77" s="84"/>
      <c r="IPR77" s="84"/>
      <c r="IPS77" s="84"/>
      <c r="IPT77" s="84"/>
      <c r="IPU77" s="84"/>
      <c r="IPV77" s="84"/>
      <c r="IPW77" s="84"/>
      <c r="IPX77" s="84"/>
      <c r="IPY77" s="84"/>
      <c r="IPZ77" s="84"/>
      <c r="IQA77" s="84"/>
      <c r="IQB77" s="84"/>
      <c r="IQC77" s="84"/>
      <c r="IQD77" s="84"/>
      <c r="IQE77" s="84"/>
      <c r="IQF77" s="84"/>
      <c r="IQG77" s="84"/>
      <c r="IQH77" s="84"/>
      <c r="IQI77" s="84"/>
      <c r="IQJ77" s="84"/>
      <c r="IQK77" s="84"/>
      <c r="IQL77" s="84"/>
      <c r="IQM77" s="84"/>
      <c r="IQN77" s="84"/>
      <c r="IQO77" s="84"/>
      <c r="IQP77" s="84"/>
      <c r="IQQ77" s="84"/>
      <c r="IQR77" s="84"/>
      <c r="IQS77" s="84"/>
      <c r="IQT77" s="84"/>
      <c r="IQU77" s="84"/>
      <c r="IQV77" s="84"/>
      <c r="IQW77" s="84"/>
      <c r="IQX77" s="84"/>
      <c r="IQY77" s="84"/>
      <c r="IQZ77" s="84"/>
      <c r="IRA77" s="84"/>
      <c r="IRB77" s="84"/>
      <c r="IRC77" s="84"/>
      <c r="IRD77" s="84"/>
      <c r="IRE77" s="84"/>
      <c r="IRF77" s="84"/>
      <c r="IRG77" s="84"/>
      <c r="IRH77" s="84"/>
      <c r="IRI77" s="84"/>
      <c r="IRJ77" s="84"/>
      <c r="IRK77" s="84"/>
      <c r="IRL77" s="84"/>
      <c r="IRM77" s="84"/>
      <c r="IRN77" s="84"/>
      <c r="IRO77" s="84"/>
      <c r="IRP77" s="84"/>
      <c r="IRQ77" s="84"/>
      <c r="IRR77" s="84"/>
      <c r="IRS77" s="84"/>
      <c r="IRT77" s="84"/>
      <c r="IRU77" s="84"/>
      <c r="IRV77" s="84"/>
      <c r="IRW77" s="84"/>
      <c r="IRX77" s="84"/>
      <c r="IRY77" s="84"/>
      <c r="IRZ77" s="84"/>
      <c r="ISA77" s="84"/>
      <c r="ISB77" s="84"/>
      <c r="ISC77" s="84"/>
      <c r="ISD77" s="84"/>
      <c r="ISE77" s="84"/>
      <c r="ISF77" s="84"/>
      <c r="ISG77" s="84"/>
      <c r="ISH77" s="84"/>
      <c r="ISI77" s="84"/>
      <c r="ISJ77" s="84"/>
      <c r="ISK77" s="84"/>
      <c r="ISL77" s="84"/>
      <c r="ISM77" s="84"/>
      <c r="ISN77" s="84"/>
      <c r="ISO77" s="84"/>
      <c r="ISP77" s="84"/>
      <c r="ISQ77" s="84"/>
      <c r="ISR77" s="84"/>
      <c r="ISS77" s="84"/>
      <c r="IST77" s="84"/>
      <c r="ISU77" s="84"/>
      <c r="ITB77" s="84"/>
      <c r="ITC77" s="84"/>
      <c r="ITD77" s="84"/>
      <c r="ITE77" s="84"/>
      <c r="ITF77" s="84"/>
      <c r="ITG77" s="84"/>
      <c r="ITH77" s="84"/>
      <c r="ITI77" s="84"/>
      <c r="ITJ77" s="84"/>
      <c r="ITK77" s="84"/>
      <c r="ITL77" s="84"/>
      <c r="ITM77" s="84"/>
      <c r="ITN77" s="84"/>
      <c r="ITO77" s="84"/>
      <c r="ITP77" s="84"/>
      <c r="ITQ77" s="84"/>
      <c r="ITR77" s="84"/>
      <c r="ITS77" s="84"/>
      <c r="ITT77" s="84"/>
      <c r="ITU77" s="84"/>
      <c r="ITV77" s="84"/>
      <c r="ITW77" s="84"/>
      <c r="ITX77" s="84"/>
      <c r="ITY77" s="84"/>
      <c r="ITZ77" s="84"/>
      <c r="IUA77" s="84"/>
      <c r="IUB77" s="84"/>
      <c r="IUC77" s="84"/>
      <c r="IUD77" s="84"/>
      <c r="IUE77" s="84"/>
      <c r="IUF77" s="84"/>
      <c r="IUG77" s="84"/>
      <c r="IUH77" s="84"/>
      <c r="IUI77" s="84"/>
      <c r="IUJ77" s="84"/>
      <c r="IUK77" s="84"/>
      <c r="IUL77" s="84"/>
      <c r="IUM77" s="84"/>
      <c r="IUN77" s="84"/>
      <c r="IUO77" s="84"/>
      <c r="IUP77" s="84"/>
      <c r="IUQ77" s="84"/>
      <c r="IUR77" s="84"/>
      <c r="IUS77" s="84"/>
      <c r="IUT77" s="84"/>
      <c r="IUU77" s="84"/>
      <c r="IUV77" s="84"/>
      <c r="IUW77" s="84"/>
      <c r="IUX77" s="84"/>
      <c r="IUY77" s="84"/>
      <c r="IUZ77" s="84"/>
      <c r="IVA77" s="84"/>
      <c r="IVB77" s="84"/>
      <c r="IVC77" s="84"/>
      <c r="IVD77" s="84"/>
      <c r="IVE77" s="84"/>
      <c r="IVF77" s="84"/>
      <c r="IVG77" s="84"/>
      <c r="IVH77" s="84"/>
      <c r="IVI77" s="84"/>
      <c r="IVJ77" s="84"/>
      <c r="IVK77" s="84"/>
      <c r="IVL77" s="84"/>
      <c r="IVM77" s="84"/>
      <c r="IVN77" s="84"/>
      <c r="IVO77" s="84"/>
      <c r="IVP77" s="84"/>
      <c r="IVQ77" s="84"/>
      <c r="IVR77" s="84"/>
      <c r="IVS77" s="84"/>
      <c r="IVT77" s="84"/>
      <c r="IVU77" s="84"/>
      <c r="IVV77" s="84"/>
      <c r="IVW77" s="84"/>
      <c r="IVX77" s="84"/>
      <c r="IVY77" s="84"/>
      <c r="IVZ77" s="84"/>
      <c r="IWA77" s="84"/>
      <c r="IWB77" s="84"/>
      <c r="IWC77" s="84"/>
      <c r="IWD77" s="84"/>
      <c r="IWE77" s="84"/>
      <c r="IWF77" s="84"/>
      <c r="IWG77" s="84"/>
      <c r="IWH77" s="84"/>
      <c r="IWI77" s="84"/>
      <c r="IWJ77" s="84"/>
      <c r="IWK77" s="84"/>
      <c r="IWL77" s="84"/>
      <c r="IWM77" s="84"/>
      <c r="IWN77" s="84"/>
      <c r="IWO77" s="84"/>
      <c r="IWP77" s="84"/>
      <c r="IWQ77" s="84"/>
      <c r="IWR77" s="84"/>
      <c r="IWS77" s="84"/>
      <c r="IWT77" s="84"/>
      <c r="IWU77" s="84"/>
      <c r="IWV77" s="84"/>
      <c r="IWW77" s="84"/>
      <c r="IWX77" s="84"/>
      <c r="IWY77" s="84"/>
      <c r="IWZ77" s="84"/>
      <c r="IXA77" s="84"/>
      <c r="IXB77" s="84"/>
      <c r="IXC77" s="84"/>
      <c r="IXD77" s="84"/>
      <c r="IXE77" s="84"/>
      <c r="IXF77" s="84"/>
      <c r="IXG77" s="84"/>
      <c r="IXH77" s="84"/>
      <c r="IXI77" s="84"/>
      <c r="IXJ77" s="84"/>
      <c r="IXK77" s="84"/>
      <c r="IXL77" s="84"/>
      <c r="IXM77" s="84"/>
      <c r="IXN77" s="84"/>
      <c r="IXO77" s="84"/>
      <c r="IXP77" s="84"/>
      <c r="IXQ77" s="84"/>
      <c r="IXR77" s="84"/>
      <c r="IXS77" s="84"/>
      <c r="IXT77" s="84"/>
      <c r="IXU77" s="84"/>
      <c r="IXV77" s="84"/>
      <c r="IXW77" s="84"/>
      <c r="IXX77" s="84"/>
      <c r="IXY77" s="84"/>
      <c r="IXZ77" s="84"/>
      <c r="IYA77" s="84"/>
      <c r="IYB77" s="84"/>
      <c r="IYC77" s="84"/>
      <c r="IYD77" s="84"/>
      <c r="IYE77" s="84"/>
      <c r="IYF77" s="84"/>
      <c r="IYG77" s="84"/>
      <c r="IYH77" s="84"/>
      <c r="IYI77" s="84"/>
      <c r="IYJ77" s="84"/>
      <c r="IYK77" s="84"/>
      <c r="IYL77" s="84"/>
      <c r="IYM77" s="84"/>
      <c r="IYN77" s="84"/>
      <c r="IYO77" s="84"/>
      <c r="IYP77" s="84"/>
      <c r="IYQ77" s="84"/>
      <c r="IYR77" s="84"/>
      <c r="IYS77" s="84"/>
      <c r="IYT77" s="84"/>
      <c r="IYU77" s="84"/>
      <c r="IYV77" s="84"/>
      <c r="IYW77" s="84"/>
      <c r="IYX77" s="84"/>
      <c r="IYY77" s="84"/>
      <c r="IYZ77" s="84"/>
      <c r="IZA77" s="84"/>
      <c r="IZB77" s="84"/>
      <c r="IZC77" s="84"/>
      <c r="IZD77" s="84"/>
      <c r="IZE77" s="84"/>
      <c r="IZF77" s="84"/>
      <c r="IZG77" s="84"/>
      <c r="IZH77" s="84"/>
      <c r="IZI77" s="84"/>
      <c r="IZJ77" s="84"/>
      <c r="IZK77" s="84"/>
      <c r="IZL77" s="84"/>
      <c r="IZM77" s="84"/>
      <c r="IZN77" s="84"/>
      <c r="IZO77" s="84"/>
      <c r="IZP77" s="84"/>
      <c r="IZQ77" s="84"/>
      <c r="IZR77" s="84"/>
      <c r="IZS77" s="84"/>
      <c r="IZT77" s="84"/>
      <c r="IZU77" s="84"/>
      <c r="IZV77" s="84"/>
      <c r="IZW77" s="84"/>
      <c r="IZX77" s="84"/>
      <c r="IZY77" s="84"/>
      <c r="IZZ77" s="84"/>
      <c r="JAA77" s="84"/>
      <c r="JAB77" s="84"/>
      <c r="JAC77" s="84"/>
      <c r="JAD77" s="84"/>
      <c r="JAE77" s="84"/>
      <c r="JAF77" s="84"/>
      <c r="JAG77" s="84"/>
      <c r="JAH77" s="84"/>
      <c r="JAI77" s="84"/>
      <c r="JAJ77" s="84"/>
      <c r="JAK77" s="84"/>
      <c r="JAL77" s="84"/>
      <c r="JAM77" s="84"/>
      <c r="JAN77" s="84"/>
      <c r="JAO77" s="84"/>
      <c r="JAP77" s="84"/>
      <c r="JAQ77" s="84"/>
      <c r="JAR77" s="84"/>
      <c r="JAS77" s="84"/>
      <c r="JAT77" s="84"/>
      <c r="JAU77" s="84"/>
      <c r="JAV77" s="84"/>
      <c r="JAW77" s="84"/>
      <c r="JAX77" s="84"/>
      <c r="JAY77" s="84"/>
      <c r="JAZ77" s="84"/>
      <c r="JBA77" s="84"/>
      <c r="JBB77" s="84"/>
      <c r="JBC77" s="84"/>
      <c r="JBD77" s="84"/>
      <c r="JBE77" s="84"/>
      <c r="JBF77" s="84"/>
      <c r="JBG77" s="84"/>
      <c r="JBH77" s="84"/>
      <c r="JBI77" s="84"/>
      <c r="JBJ77" s="84"/>
      <c r="JBK77" s="84"/>
      <c r="JBL77" s="84"/>
      <c r="JBM77" s="84"/>
      <c r="JBN77" s="84"/>
      <c r="JBO77" s="84"/>
      <c r="JBP77" s="84"/>
      <c r="JBQ77" s="84"/>
      <c r="JBR77" s="84"/>
      <c r="JBS77" s="84"/>
      <c r="JBT77" s="84"/>
      <c r="JBU77" s="84"/>
      <c r="JBV77" s="84"/>
      <c r="JBW77" s="84"/>
      <c r="JBX77" s="84"/>
      <c r="JBY77" s="84"/>
      <c r="JBZ77" s="84"/>
      <c r="JCA77" s="84"/>
      <c r="JCB77" s="84"/>
      <c r="JCC77" s="84"/>
      <c r="JCD77" s="84"/>
      <c r="JCE77" s="84"/>
      <c r="JCF77" s="84"/>
      <c r="JCG77" s="84"/>
      <c r="JCH77" s="84"/>
      <c r="JCI77" s="84"/>
      <c r="JCJ77" s="84"/>
      <c r="JCK77" s="84"/>
      <c r="JCL77" s="84"/>
      <c r="JCM77" s="84"/>
      <c r="JCN77" s="84"/>
      <c r="JCO77" s="84"/>
      <c r="JCP77" s="84"/>
      <c r="JCQ77" s="84"/>
      <c r="JCX77" s="84"/>
      <c r="JCY77" s="84"/>
      <c r="JCZ77" s="84"/>
      <c r="JDA77" s="84"/>
      <c r="JDB77" s="84"/>
      <c r="JDC77" s="84"/>
      <c r="JDD77" s="84"/>
      <c r="JDE77" s="84"/>
      <c r="JDF77" s="84"/>
      <c r="JDG77" s="84"/>
      <c r="JDH77" s="84"/>
      <c r="JDI77" s="84"/>
      <c r="JDJ77" s="84"/>
      <c r="JDK77" s="84"/>
      <c r="JDL77" s="84"/>
      <c r="JDM77" s="84"/>
      <c r="JDN77" s="84"/>
      <c r="JDO77" s="84"/>
      <c r="JDP77" s="84"/>
      <c r="JDQ77" s="84"/>
      <c r="JDR77" s="84"/>
      <c r="JDS77" s="84"/>
      <c r="JDT77" s="84"/>
      <c r="JDU77" s="84"/>
      <c r="JDV77" s="84"/>
      <c r="JDW77" s="84"/>
      <c r="JDX77" s="84"/>
      <c r="JDY77" s="84"/>
      <c r="JDZ77" s="84"/>
      <c r="JEA77" s="84"/>
      <c r="JEB77" s="84"/>
      <c r="JEC77" s="84"/>
      <c r="JED77" s="84"/>
      <c r="JEE77" s="84"/>
      <c r="JEF77" s="84"/>
      <c r="JEG77" s="84"/>
      <c r="JEH77" s="84"/>
      <c r="JEI77" s="84"/>
      <c r="JEJ77" s="84"/>
      <c r="JEK77" s="84"/>
      <c r="JEL77" s="84"/>
      <c r="JEM77" s="84"/>
      <c r="JEN77" s="84"/>
      <c r="JEO77" s="84"/>
      <c r="JEP77" s="84"/>
      <c r="JEQ77" s="84"/>
      <c r="JER77" s="84"/>
      <c r="JES77" s="84"/>
      <c r="JET77" s="84"/>
      <c r="JEU77" s="84"/>
      <c r="JEV77" s="84"/>
      <c r="JEW77" s="84"/>
      <c r="JEX77" s="84"/>
      <c r="JEY77" s="84"/>
      <c r="JEZ77" s="84"/>
      <c r="JFA77" s="84"/>
      <c r="JFB77" s="84"/>
      <c r="JFC77" s="84"/>
      <c r="JFD77" s="84"/>
      <c r="JFE77" s="84"/>
      <c r="JFF77" s="84"/>
      <c r="JFG77" s="84"/>
      <c r="JFH77" s="84"/>
      <c r="JFI77" s="84"/>
      <c r="JFJ77" s="84"/>
      <c r="JFK77" s="84"/>
      <c r="JFL77" s="84"/>
      <c r="JFM77" s="84"/>
      <c r="JFN77" s="84"/>
      <c r="JFO77" s="84"/>
      <c r="JFP77" s="84"/>
      <c r="JFQ77" s="84"/>
      <c r="JFR77" s="84"/>
      <c r="JFS77" s="84"/>
      <c r="JFT77" s="84"/>
      <c r="JFU77" s="84"/>
      <c r="JFV77" s="84"/>
      <c r="JFW77" s="84"/>
      <c r="JFX77" s="84"/>
      <c r="JFY77" s="84"/>
      <c r="JFZ77" s="84"/>
      <c r="JGA77" s="84"/>
      <c r="JGB77" s="84"/>
      <c r="JGC77" s="84"/>
      <c r="JGD77" s="84"/>
      <c r="JGE77" s="84"/>
      <c r="JGF77" s="84"/>
      <c r="JGG77" s="84"/>
      <c r="JGH77" s="84"/>
      <c r="JGI77" s="84"/>
      <c r="JGJ77" s="84"/>
      <c r="JGK77" s="84"/>
      <c r="JGL77" s="84"/>
      <c r="JGM77" s="84"/>
      <c r="JGN77" s="84"/>
      <c r="JGO77" s="84"/>
      <c r="JGP77" s="84"/>
      <c r="JGQ77" s="84"/>
      <c r="JGR77" s="84"/>
      <c r="JGS77" s="84"/>
      <c r="JGT77" s="84"/>
      <c r="JGU77" s="84"/>
      <c r="JGV77" s="84"/>
      <c r="JGW77" s="84"/>
      <c r="JGX77" s="84"/>
      <c r="JGY77" s="84"/>
      <c r="JGZ77" s="84"/>
      <c r="JHA77" s="84"/>
      <c r="JHB77" s="84"/>
      <c r="JHC77" s="84"/>
      <c r="JHD77" s="84"/>
      <c r="JHE77" s="84"/>
      <c r="JHF77" s="84"/>
      <c r="JHG77" s="84"/>
      <c r="JHH77" s="84"/>
      <c r="JHI77" s="84"/>
      <c r="JHJ77" s="84"/>
      <c r="JHK77" s="84"/>
      <c r="JHL77" s="84"/>
      <c r="JHM77" s="84"/>
      <c r="JHN77" s="84"/>
      <c r="JHO77" s="84"/>
      <c r="JHP77" s="84"/>
      <c r="JHQ77" s="84"/>
      <c r="JHR77" s="84"/>
      <c r="JHS77" s="84"/>
      <c r="JHT77" s="84"/>
      <c r="JHU77" s="84"/>
      <c r="JHV77" s="84"/>
      <c r="JHW77" s="84"/>
      <c r="JHX77" s="84"/>
      <c r="JHY77" s="84"/>
      <c r="JHZ77" s="84"/>
      <c r="JIA77" s="84"/>
      <c r="JIB77" s="84"/>
      <c r="JIC77" s="84"/>
      <c r="JID77" s="84"/>
      <c r="JIE77" s="84"/>
      <c r="JIF77" s="84"/>
      <c r="JIG77" s="84"/>
      <c r="JIH77" s="84"/>
      <c r="JII77" s="84"/>
      <c r="JIJ77" s="84"/>
      <c r="JIK77" s="84"/>
      <c r="JIL77" s="84"/>
      <c r="JIM77" s="84"/>
      <c r="JIN77" s="84"/>
      <c r="JIO77" s="84"/>
      <c r="JIP77" s="84"/>
      <c r="JIQ77" s="84"/>
      <c r="JIR77" s="84"/>
      <c r="JIS77" s="84"/>
      <c r="JIT77" s="84"/>
      <c r="JIU77" s="84"/>
      <c r="JIV77" s="84"/>
      <c r="JIW77" s="84"/>
      <c r="JIX77" s="84"/>
      <c r="JIY77" s="84"/>
      <c r="JIZ77" s="84"/>
      <c r="JJA77" s="84"/>
      <c r="JJB77" s="84"/>
      <c r="JJC77" s="84"/>
      <c r="JJD77" s="84"/>
      <c r="JJE77" s="84"/>
      <c r="JJF77" s="84"/>
      <c r="JJG77" s="84"/>
      <c r="JJH77" s="84"/>
      <c r="JJI77" s="84"/>
      <c r="JJJ77" s="84"/>
      <c r="JJK77" s="84"/>
      <c r="JJL77" s="84"/>
      <c r="JJM77" s="84"/>
      <c r="JJN77" s="84"/>
      <c r="JJO77" s="84"/>
      <c r="JJP77" s="84"/>
      <c r="JJQ77" s="84"/>
      <c r="JJR77" s="84"/>
      <c r="JJS77" s="84"/>
      <c r="JJT77" s="84"/>
      <c r="JJU77" s="84"/>
      <c r="JJV77" s="84"/>
      <c r="JJW77" s="84"/>
      <c r="JJX77" s="84"/>
      <c r="JJY77" s="84"/>
      <c r="JJZ77" s="84"/>
      <c r="JKA77" s="84"/>
      <c r="JKB77" s="84"/>
      <c r="JKC77" s="84"/>
      <c r="JKD77" s="84"/>
      <c r="JKE77" s="84"/>
      <c r="JKF77" s="84"/>
      <c r="JKG77" s="84"/>
      <c r="JKH77" s="84"/>
      <c r="JKI77" s="84"/>
      <c r="JKJ77" s="84"/>
      <c r="JKK77" s="84"/>
      <c r="JKL77" s="84"/>
      <c r="JKM77" s="84"/>
      <c r="JKN77" s="84"/>
      <c r="JKO77" s="84"/>
      <c r="JKP77" s="84"/>
      <c r="JKQ77" s="84"/>
      <c r="JKR77" s="84"/>
      <c r="JKS77" s="84"/>
      <c r="JKT77" s="84"/>
      <c r="JKU77" s="84"/>
      <c r="JKV77" s="84"/>
      <c r="JKW77" s="84"/>
      <c r="JKX77" s="84"/>
      <c r="JKY77" s="84"/>
      <c r="JKZ77" s="84"/>
      <c r="JLA77" s="84"/>
      <c r="JLB77" s="84"/>
      <c r="JLC77" s="84"/>
      <c r="JLD77" s="84"/>
      <c r="JLE77" s="84"/>
      <c r="JLF77" s="84"/>
      <c r="JLG77" s="84"/>
      <c r="JLH77" s="84"/>
      <c r="JLI77" s="84"/>
      <c r="JLJ77" s="84"/>
      <c r="JLK77" s="84"/>
      <c r="JLL77" s="84"/>
      <c r="JLM77" s="84"/>
      <c r="JLN77" s="84"/>
      <c r="JLO77" s="84"/>
      <c r="JLP77" s="84"/>
      <c r="JLQ77" s="84"/>
      <c r="JLR77" s="84"/>
      <c r="JLS77" s="84"/>
      <c r="JLT77" s="84"/>
      <c r="JLU77" s="84"/>
      <c r="JLV77" s="84"/>
      <c r="JLW77" s="84"/>
      <c r="JLX77" s="84"/>
      <c r="JLY77" s="84"/>
      <c r="JLZ77" s="84"/>
      <c r="JMA77" s="84"/>
      <c r="JMB77" s="84"/>
      <c r="JMC77" s="84"/>
      <c r="JMD77" s="84"/>
      <c r="JME77" s="84"/>
      <c r="JMF77" s="84"/>
      <c r="JMG77" s="84"/>
      <c r="JMH77" s="84"/>
      <c r="JMI77" s="84"/>
      <c r="JMJ77" s="84"/>
      <c r="JMK77" s="84"/>
      <c r="JML77" s="84"/>
      <c r="JMM77" s="84"/>
      <c r="JMT77" s="84"/>
      <c r="JMU77" s="84"/>
      <c r="JMV77" s="84"/>
      <c r="JMW77" s="84"/>
      <c r="JMX77" s="84"/>
      <c r="JMY77" s="84"/>
      <c r="JMZ77" s="84"/>
      <c r="JNA77" s="84"/>
      <c r="JNB77" s="84"/>
      <c r="JNC77" s="84"/>
      <c r="JND77" s="84"/>
      <c r="JNE77" s="84"/>
      <c r="JNF77" s="84"/>
      <c r="JNG77" s="84"/>
      <c r="JNH77" s="84"/>
      <c r="JNI77" s="84"/>
      <c r="JNJ77" s="84"/>
      <c r="JNK77" s="84"/>
      <c r="JNL77" s="84"/>
      <c r="JNM77" s="84"/>
      <c r="JNN77" s="84"/>
      <c r="JNO77" s="84"/>
      <c r="JNP77" s="84"/>
      <c r="JNQ77" s="84"/>
      <c r="JNR77" s="84"/>
      <c r="JNS77" s="84"/>
      <c r="JNT77" s="84"/>
      <c r="JNU77" s="84"/>
      <c r="JNV77" s="84"/>
      <c r="JNW77" s="84"/>
      <c r="JNX77" s="84"/>
      <c r="JNY77" s="84"/>
      <c r="JNZ77" s="84"/>
      <c r="JOA77" s="84"/>
      <c r="JOB77" s="84"/>
      <c r="JOC77" s="84"/>
      <c r="JOD77" s="84"/>
      <c r="JOE77" s="84"/>
      <c r="JOF77" s="84"/>
      <c r="JOG77" s="84"/>
      <c r="JOH77" s="84"/>
      <c r="JOI77" s="84"/>
      <c r="JOJ77" s="84"/>
      <c r="JOK77" s="84"/>
      <c r="JOL77" s="84"/>
      <c r="JOM77" s="84"/>
      <c r="JON77" s="84"/>
      <c r="JOO77" s="84"/>
      <c r="JOP77" s="84"/>
      <c r="JOQ77" s="84"/>
      <c r="JOR77" s="84"/>
      <c r="JOS77" s="84"/>
      <c r="JOT77" s="84"/>
      <c r="JOU77" s="84"/>
      <c r="JOV77" s="84"/>
      <c r="JOW77" s="84"/>
      <c r="JOX77" s="84"/>
      <c r="JOY77" s="84"/>
      <c r="JOZ77" s="84"/>
      <c r="JPA77" s="84"/>
      <c r="JPB77" s="84"/>
      <c r="JPC77" s="84"/>
      <c r="JPD77" s="84"/>
      <c r="JPE77" s="84"/>
      <c r="JPF77" s="84"/>
      <c r="JPG77" s="84"/>
      <c r="JPH77" s="84"/>
      <c r="JPI77" s="84"/>
      <c r="JPJ77" s="84"/>
      <c r="JPK77" s="84"/>
      <c r="JPL77" s="84"/>
      <c r="JPM77" s="84"/>
      <c r="JPN77" s="84"/>
      <c r="JPO77" s="84"/>
      <c r="JPP77" s="84"/>
      <c r="JPQ77" s="84"/>
      <c r="JPR77" s="84"/>
      <c r="JPS77" s="84"/>
      <c r="JPT77" s="84"/>
      <c r="JPU77" s="84"/>
      <c r="JPV77" s="84"/>
      <c r="JPW77" s="84"/>
      <c r="JPX77" s="84"/>
      <c r="JPY77" s="84"/>
      <c r="JPZ77" s="84"/>
      <c r="JQA77" s="84"/>
      <c r="JQB77" s="84"/>
      <c r="JQC77" s="84"/>
      <c r="JQD77" s="84"/>
      <c r="JQE77" s="84"/>
      <c r="JQF77" s="84"/>
      <c r="JQG77" s="84"/>
      <c r="JQH77" s="84"/>
      <c r="JQI77" s="84"/>
      <c r="JQJ77" s="84"/>
      <c r="JQK77" s="84"/>
      <c r="JQL77" s="84"/>
      <c r="JQM77" s="84"/>
      <c r="JQN77" s="84"/>
      <c r="JQO77" s="84"/>
      <c r="JQP77" s="84"/>
      <c r="JQQ77" s="84"/>
      <c r="JQR77" s="84"/>
      <c r="JQS77" s="84"/>
      <c r="JQT77" s="84"/>
      <c r="JQU77" s="84"/>
      <c r="JQV77" s="84"/>
      <c r="JQW77" s="84"/>
      <c r="JQX77" s="84"/>
      <c r="JQY77" s="84"/>
      <c r="JQZ77" s="84"/>
      <c r="JRA77" s="84"/>
      <c r="JRB77" s="84"/>
      <c r="JRC77" s="84"/>
      <c r="JRD77" s="84"/>
      <c r="JRE77" s="84"/>
      <c r="JRF77" s="84"/>
      <c r="JRG77" s="84"/>
      <c r="JRH77" s="84"/>
      <c r="JRI77" s="84"/>
      <c r="JRJ77" s="84"/>
      <c r="JRK77" s="84"/>
      <c r="JRL77" s="84"/>
      <c r="JRM77" s="84"/>
      <c r="JRN77" s="84"/>
      <c r="JRO77" s="84"/>
      <c r="JRP77" s="84"/>
      <c r="JRQ77" s="84"/>
      <c r="JRR77" s="84"/>
      <c r="JRS77" s="84"/>
      <c r="JRT77" s="84"/>
      <c r="JRU77" s="84"/>
      <c r="JRV77" s="84"/>
      <c r="JRW77" s="84"/>
      <c r="JRX77" s="84"/>
      <c r="JRY77" s="84"/>
      <c r="JRZ77" s="84"/>
      <c r="JSA77" s="84"/>
      <c r="JSB77" s="84"/>
      <c r="JSC77" s="84"/>
      <c r="JSD77" s="84"/>
      <c r="JSE77" s="84"/>
      <c r="JSF77" s="84"/>
      <c r="JSG77" s="84"/>
      <c r="JSH77" s="84"/>
      <c r="JSI77" s="84"/>
      <c r="JSJ77" s="84"/>
      <c r="JSK77" s="84"/>
      <c r="JSL77" s="84"/>
      <c r="JSM77" s="84"/>
      <c r="JSN77" s="84"/>
      <c r="JSO77" s="84"/>
      <c r="JSP77" s="84"/>
      <c r="JSQ77" s="84"/>
      <c r="JSR77" s="84"/>
      <c r="JSS77" s="84"/>
      <c r="JST77" s="84"/>
      <c r="JSU77" s="84"/>
      <c r="JSV77" s="84"/>
      <c r="JSW77" s="84"/>
      <c r="JSX77" s="84"/>
      <c r="JSY77" s="84"/>
      <c r="JSZ77" s="84"/>
      <c r="JTA77" s="84"/>
      <c r="JTB77" s="84"/>
      <c r="JTC77" s="84"/>
      <c r="JTD77" s="84"/>
      <c r="JTE77" s="84"/>
      <c r="JTF77" s="84"/>
      <c r="JTG77" s="84"/>
      <c r="JTH77" s="84"/>
      <c r="JTI77" s="84"/>
      <c r="JTJ77" s="84"/>
      <c r="JTK77" s="84"/>
      <c r="JTL77" s="84"/>
      <c r="JTM77" s="84"/>
      <c r="JTN77" s="84"/>
      <c r="JTO77" s="84"/>
      <c r="JTP77" s="84"/>
      <c r="JTQ77" s="84"/>
      <c r="JTR77" s="84"/>
      <c r="JTS77" s="84"/>
      <c r="JTT77" s="84"/>
      <c r="JTU77" s="84"/>
      <c r="JTV77" s="84"/>
      <c r="JTW77" s="84"/>
      <c r="JTX77" s="84"/>
      <c r="JTY77" s="84"/>
      <c r="JTZ77" s="84"/>
      <c r="JUA77" s="84"/>
      <c r="JUB77" s="84"/>
      <c r="JUC77" s="84"/>
      <c r="JUD77" s="84"/>
      <c r="JUE77" s="84"/>
      <c r="JUF77" s="84"/>
      <c r="JUG77" s="84"/>
      <c r="JUH77" s="84"/>
      <c r="JUI77" s="84"/>
      <c r="JUJ77" s="84"/>
      <c r="JUK77" s="84"/>
      <c r="JUL77" s="84"/>
      <c r="JUM77" s="84"/>
      <c r="JUN77" s="84"/>
      <c r="JUO77" s="84"/>
      <c r="JUP77" s="84"/>
      <c r="JUQ77" s="84"/>
      <c r="JUR77" s="84"/>
      <c r="JUS77" s="84"/>
      <c r="JUT77" s="84"/>
      <c r="JUU77" s="84"/>
      <c r="JUV77" s="84"/>
      <c r="JUW77" s="84"/>
      <c r="JUX77" s="84"/>
      <c r="JUY77" s="84"/>
      <c r="JUZ77" s="84"/>
      <c r="JVA77" s="84"/>
      <c r="JVB77" s="84"/>
      <c r="JVC77" s="84"/>
      <c r="JVD77" s="84"/>
      <c r="JVE77" s="84"/>
      <c r="JVF77" s="84"/>
      <c r="JVG77" s="84"/>
      <c r="JVH77" s="84"/>
      <c r="JVI77" s="84"/>
      <c r="JVJ77" s="84"/>
      <c r="JVK77" s="84"/>
      <c r="JVL77" s="84"/>
      <c r="JVM77" s="84"/>
      <c r="JVN77" s="84"/>
      <c r="JVO77" s="84"/>
      <c r="JVP77" s="84"/>
      <c r="JVQ77" s="84"/>
      <c r="JVR77" s="84"/>
      <c r="JVS77" s="84"/>
      <c r="JVT77" s="84"/>
      <c r="JVU77" s="84"/>
      <c r="JVV77" s="84"/>
      <c r="JVW77" s="84"/>
      <c r="JVX77" s="84"/>
      <c r="JVY77" s="84"/>
      <c r="JVZ77" s="84"/>
      <c r="JWA77" s="84"/>
      <c r="JWB77" s="84"/>
      <c r="JWC77" s="84"/>
      <c r="JWD77" s="84"/>
      <c r="JWE77" s="84"/>
      <c r="JWF77" s="84"/>
      <c r="JWG77" s="84"/>
      <c r="JWH77" s="84"/>
      <c r="JWI77" s="84"/>
      <c r="JWP77" s="84"/>
      <c r="JWQ77" s="84"/>
      <c r="JWR77" s="84"/>
      <c r="JWS77" s="84"/>
      <c r="JWT77" s="84"/>
      <c r="JWU77" s="84"/>
      <c r="JWV77" s="84"/>
      <c r="JWW77" s="84"/>
      <c r="JWX77" s="84"/>
      <c r="JWY77" s="84"/>
      <c r="JWZ77" s="84"/>
      <c r="JXA77" s="84"/>
      <c r="JXB77" s="84"/>
      <c r="JXC77" s="84"/>
      <c r="JXD77" s="84"/>
      <c r="JXE77" s="84"/>
      <c r="JXF77" s="84"/>
      <c r="JXG77" s="84"/>
      <c r="JXH77" s="84"/>
      <c r="JXI77" s="84"/>
      <c r="JXJ77" s="84"/>
      <c r="JXK77" s="84"/>
      <c r="JXL77" s="84"/>
      <c r="JXM77" s="84"/>
      <c r="JXN77" s="84"/>
      <c r="JXO77" s="84"/>
      <c r="JXP77" s="84"/>
      <c r="JXQ77" s="84"/>
      <c r="JXR77" s="84"/>
      <c r="JXS77" s="84"/>
      <c r="JXT77" s="84"/>
      <c r="JXU77" s="84"/>
      <c r="JXV77" s="84"/>
      <c r="JXW77" s="84"/>
      <c r="JXX77" s="84"/>
      <c r="JXY77" s="84"/>
      <c r="JXZ77" s="84"/>
      <c r="JYA77" s="84"/>
      <c r="JYB77" s="84"/>
      <c r="JYC77" s="84"/>
      <c r="JYD77" s="84"/>
      <c r="JYE77" s="84"/>
      <c r="JYF77" s="84"/>
      <c r="JYG77" s="84"/>
      <c r="JYH77" s="84"/>
      <c r="JYI77" s="84"/>
      <c r="JYJ77" s="84"/>
      <c r="JYK77" s="84"/>
      <c r="JYL77" s="84"/>
      <c r="JYM77" s="84"/>
      <c r="JYN77" s="84"/>
      <c r="JYO77" s="84"/>
      <c r="JYP77" s="84"/>
      <c r="JYQ77" s="84"/>
      <c r="JYR77" s="84"/>
      <c r="JYS77" s="84"/>
      <c r="JYT77" s="84"/>
      <c r="JYU77" s="84"/>
      <c r="JYV77" s="84"/>
      <c r="JYW77" s="84"/>
      <c r="JYX77" s="84"/>
      <c r="JYY77" s="84"/>
      <c r="JYZ77" s="84"/>
      <c r="JZA77" s="84"/>
      <c r="JZB77" s="84"/>
      <c r="JZC77" s="84"/>
      <c r="JZD77" s="84"/>
      <c r="JZE77" s="84"/>
      <c r="JZF77" s="84"/>
      <c r="JZG77" s="84"/>
      <c r="JZH77" s="84"/>
      <c r="JZI77" s="84"/>
      <c r="JZJ77" s="84"/>
      <c r="JZK77" s="84"/>
      <c r="JZL77" s="84"/>
      <c r="JZM77" s="84"/>
      <c r="JZN77" s="84"/>
      <c r="JZO77" s="84"/>
      <c r="JZP77" s="84"/>
      <c r="JZQ77" s="84"/>
      <c r="JZR77" s="84"/>
      <c r="JZS77" s="84"/>
      <c r="JZT77" s="84"/>
      <c r="JZU77" s="84"/>
      <c r="JZV77" s="84"/>
      <c r="JZW77" s="84"/>
      <c r="JZX77" s="84"/>
      <c r="JZY77" s="84"/>
      <c r="JZZ77" s="84"/>
      <c r="KAA77" s="84"/>
      <c r="KAB77" s="84"/>
      <c r="KAC77" s="84"/>
      <c r="KAD77" s="84"/>
      <c r="KAE77" s="84"/>
      <c r="KAF77" s="84"/>
      <c r="KAG77" s="84"/>
      <c r="KAH77" s="84"/>
      <c r="KAI77" s="84"/>
      <c r="KAJ77" s="84"/>
      <c r="KAK77" s="84"/>
      <c r="KAL77" s="84"/>
      <c r="KAM77" s="84"/>
      <c r="KAN77" s="84"/>
      <c r="KAO77" s="84"/>
      <c r="KAP77" s="84"/>
      <c r="KAQ77" s="84"/>
      <c r="KAR77" s="84"/>
      <c r="KAS77" s="84"/>
      <c r="KAT77" s="84"/>
      <c r="KAU77" s="84"/>
      <c r="KAV77" s="84"/>
      <c r="KAW77" s="84"/>
      <c r="KAX77" s="84"/>
      <c r="KAY77" s="84"/>
      <c r="KAZ77" s="84"/>
      <c r="KBA77" s="84"/>
      <c r="KBB77" s="84"/>
      <c r="KBC77" s="84"/>
      <c r="KBD77" s="84"/>
      <c r="KBE77" s="84"/>
      <c r="KBF77" s="84"/>
      <c r="KBG77" s="84"/>
      <c r="KBH77" s="84"/>
      <c r="KBI77" s="84"/>
      <c r="KBJ77" s="84"/>
      <c r="KBK77" s="84"/>
      <c r="KBL77" s="84"/>
      <c r="KBM77" s="84"/>
      <c r="KBN77" s="84"/>
      <c r="KBO77" s="84"/>
      <c r="KBP77" s="84"/>
      <c r="KBQ77" s="84"/>
      <c r="KBR77" s="84"/>
      <c r="KBS77" s="84"/>
      <c r="KBT77" s="84"/>
      <c r="KBU77" s="84"/>
      <c r="KBV77" s="84"/>
      <c r="KBW77" s="84"/>
      <c r="KBX77" s="84"/>
      <c r="KBY77" s="84"/>
      <c r="KBZ77" s="84"/>
      <c r="KCA77" s="84"/>
      <c r="KCB77" s="84"/>
      <c r="KCC77" s="84"/>
      <c r="KCD77" s="84"/>
      <c r="KCE77" s="84"/>
      <c r="KCF77" s="84"/>
      <c r="KCG77" s="84"/>
      <c r="KCH77" s="84"/>
      <c r="KCI77" s="84"/>
      <c r="KCJ77" s="84"/>
      <c r="KCK77" s="84"/>
      <c r="KCL77" s="84"/>
      <c r="KCM77" s="84"/>
      <c r="KCN77" s="84"/>
      <c r="KCO77" s="84"/>
      <c r="KCP77" s="84"/>
      <c r="KCQ77" s="84"/>
      <c r="KCR77" s="84"/>
      <c r="KCS77" s="84"/>
      <c r="KCT77" s="84"/>
      <c r="KCU77" s="84"/>
      <c r="KCV77" s="84"/>
      <c r="KCW77" s="84"/>
      <c r="KCX77" s="84"/>
      <c r="KCY77" s="84"/>
      <c r="KCZ77" s="84"/>
      <c r="KDA77" s="84"/>
      <c r="KDB77" s="84"/>
      <c r="KDC77" s="84"/>
      <c r="KDD77" s="84"/>
      <c r="KDE77" s="84"/>
      <c r="KDF77" s="84"/>
      <c r="KDG77" s="84"/>
      <c r="KDH77" s="84"/>
      <c r="KDI77" s="84"/>
      <c r="KDJ77" s="84"/>
      <c r="KDK77" s="84"/>
      <c r="KDL77" s="84"/>
      <c r="KDM77" s="84"/>
      <c r="KDN77" s="84"/>
      <c r="KDO77" s="84"/>
      <c r="KDP77" s="84"/>
      <c r="KDQ77" s="84"/>
      <c r="KDR77" s="84"/>
      <c r="KDS77" s="84"/>
      <c r="KDT77" s="84"/>
      <c r="KDU77" s="84"/>
      <c r="KDV77" s="84"/>
      <c r="KDW77" s="84"/>
      <c r="KDX77" s="84"/>
      <c r="KDY77" s="84"/>
      <c r="KDZ77" s="84"/>
      <c r="KEA77" s="84"/>
      <c r="KEB77" s="84"/>
      <c r="KEC77" s="84"/>
      <c r="KED77" s="84"/>
      <c r="KEE77" s="84"/>
      <c r="KEF77" s="84"/>
      <c r="KEG77" s="84"/>
      <c r="KEH77" s="84"/>
      <c r="KEI77" s="84"/>
      <c r="KEJ77" s="84"/>
      <c r="KEK77" s="84"/>
      <c r="KEL77" s="84"/>
      <c r="KEM77" s="84"/>
      <c r="KEN77" s="84"/>
      <c r="KEO77" s="84"/>
      <c r="KEP77" s="84"/>
      <c r="KEQ77" s="84"/>
      <c r="KER77" s="84"/>
      <c r="KES77" s="84"/>
      <c r="KET77" s="84"/>
      <c r="KEU77" s="84"/>
      <c r="KEV77" s="84"/>
      <c r="KEW77" s="84"/>
      <c r="KEX77" s="84"/>
      <c r="KEY77" s="84"/>
      <c r="KEZ77" s="84"/>
      <c r="KFA77" s="84"/>
      <c r="KFB77" s="84"/>
      <c r="KFC77" s="84"/>
      <c r="KFD77" s="84"/>
      <c r="KFE77" s="84"/>
      <c r="KFF77" s="84"/>
      <c r="KFG77" s="84"/>
      <c r="KFH77" s="84"/>
      <c r="KFI77" s="84"/>
      <c r="KFJ77" s="84"/>
      <c r="KFK77" s="84"/>
      <c r="KFL77" s="84"/>
      <c r="KFM77" s="84"/>
      <c r="KFN77" s="84"/>
      <c r="KFO77" s="84"/>
      <c r="KFP77" s="84"/>
      <c r="KFQ77" s="84"/>
      <c r="KFR77" s="84"/>
      <c r="KFS77" s="84"/>
      <c r="KFT77" s="84"/>
      <c r="KFU77" s="84"/>
      <c r="KFV77" s="84"/>
      <c r="KFW77" s="84"/>
      <c r="KFX77" s="84"/>
      <c r="KFY77" s="84"/>
      <c r="KFZ77" s="84"/>
      <c r="KGA77" s="84"/>
      <c r="KGB77" s="84"/>
      <c r="KGC77" s="84"/>
      <c r="KGD77" s="84"/>
      <c r="KGE77" s="84"/>
      <c r="KGL77" s="84"/>
      <c r="KGM77" s="84"/>
      <c r="KGN77" s="84"/>
      <c r="KGO77" s="84"/>
      <c r="KGP77" s="84"/>
      <c r="KGQ77" s="84"/>
      <c r="KGR77" s="84"/>
      <c r="KGS77" s="84"/>
      <c r="KGT77" s="84"/>
      <c r="KGU77" s="84"/>
      <c r="KGV77" s="84"/>
      <c r="KGW77" s="84"/>
      <c r="KGX77" s="84"/>
      <c r="KGY77" s="84"/>
      <c r="KGZ77" s="84"/>
      <c r="KHA77" s="84"/>
      <c r="KHB77" s="84"/>
      <c r="KHC77" s="84"/>
      <c r="KHD77" s="84"/>
      <c r="KHE77" s="84"/>
      <c r="KHF77" s="84"/>
      <c r="KHG77" s="84"/>
      <c r="KHH77" s="84"/>
      <c r="KHI77" s="84"/>
      <c r="KHJ77" s="84"/>
      <c r="KHK77" s="84"/>
      <c r="KHL77" s="84"/>
      <c r="KHM77" s="84"/>
      <c r="KHN77" s="84"/>
      <c r="KHO77" s="84"/>
      <c r="KHP77" s="84"/>
      <c r="KHQ77" s="84"/>
      <c r="KHR77" s="84"/>
      <c r="KHS77" s="84"/>
      <c r="KHT77" s="84"/>
      <c r="KHU77" s="84"/>
      <c r="KHV77" s="84"/>
      <c r="KHW77" s="84"/>
      <c r="KHX77" s="84"/>
      <c r="KHY77" s="84"/>
      <c r="KHZ77" s="84"/>
      <c r="KIA77" s="84"/>
      <c r="KIB77" s="84"/>
      <c r="KIC77" s="84"/>
      <c r="KID77" s="84"/>
      <c r="KIE77" s="84"/>
      <c r="KIF77" s="84"/>
      <c r="KIG77" s="84"/>
      <c r="KIH77" s="84"/>
      <c r="KII77" s="84"/>
      <c r="KIJ77" s="84"/>
      <c r="KIK77" s="84"/>
      <c r="KIL77" s="84"/>
      <c r="KIM77" s="84"/>
      <c r="KIN77" s="84"/>
      <c r="KIO77" s="84"/>
      <c r="KIP77" s="84"/>
      <c r="KIQ77" s="84"/>
      <c r="KIR77" s="84"/>
      <c r="KIS77" s="84"/>
      <c r="KIT77" s="84"/>
      <c r="KIU77" s="84"/>
      <c r="KIV77" s="84"/>
      <c r="KIW77" s="84"/>
      <c r="KIX77" s="84"/>
      <c r="KIY77" s="84"/>
      <c r="KIZ77" s="84"/>
      <c r="KJA77" s="84"/>
      <c r="KJB77" s="84"/>
      <c r="KJC77" s="84"/>
      <c r="KJD77" s="84"/>
      <c r="KJE77" s="84"/>
      <c r="KJF77" s="84"/>
      <c r="KJG77" s="84"/>
      <c r="KJH77" s="84"/>
      <c r="KJI77" s="84"/>
      <c r="KJJ77" s="84"/>
      <c r="KJK77" s="84"/>
      <c r="KJL77" s="84"/>
      <c r="KJM77" s="84"/>
      <c r="KJN77" s="84"/>
      <c r="KJO77" s="84"/>
      <c r="KJP77" s="84"/>
      <c r="KJQ77" s="84"/>
      <c r="KJR77" s="84"/>
      <c r="KJS77" s="84"/>
      <c r="KJT77" s="84"/>
      <c r="KJU77" s="84"/>
      <c r="KJV77" s="84"/>
      <c r="KJW77" s="84"/>
      <c r="KJX77" s="84"/>
      <c r="KJY77" s="84"/>
      <c r="KJZ77" s="84"/>
      <c r="KKA77" s="84"/>
      <c r="KKB77" s="84"/>
      <c r="KKC77" s="84"/>
      <c r="KKD77" s="84"/>
      <c r="KKE77" s="84"/>
      <c r="KKF77" s="84"/>
      <c r="KKG77" s="84"/>
      <c r="KKH77" s="84"/>
      <c r="KKI77" s="84"/>
      <c r="KKJ77" s="84"/>
      <c r="KKK77" s="84"/>
      <c r="KKL77" s="84"/>
      <c r="KKM77" s="84"/>
      <c r="KKN77" s="84"/>
      <c r="KKO77" s="84"/>
      <c r="KKP77" s="84"/>
      <c r="KKQ77" s="84"/>
      <c r="KKR77" s="84"/>
      <c r="KKS77" s="84"/>
      <c r="KKT77" s="84"/>
      <c r="KKU77" s="84"/>
      <c r="KKV77" s="84"/>
      <c r="KKW77" s="84"/>
      <c r="KKX77" s="84"/>
      <c r="KKY77" s="84"/>
      <c r="KKZ77" s="84"/>
      <c r="KLA77" s="84"/>
      <c r="KLB77" s="84"/>
      <c r="KLC77" s="84"/>
      <c r="KLD77" s="84"/>
      <c r="KLE77" s="84"/>
      <c r="KLF77" s="84"/>
      <c r="KLG77" s="84"/>
      <c r="KLH77" s="84"/>
      <c r="KLI77" s="84"/>
      <c r="KLJ77" s="84"/>
      <c r="KLK77" s="84"/>
      <c r="KLL77" s="84"/>
      <c r="KLM77" s="84"/>
      <c r="KLN77" s="84"/>
      <c r="KLO77" s="84"/>
      <c r="KLP77" s="84"/>
      <c r="KLQ77" s="84"/>
      <c r="KLR77" s="84"/>
      <c r="KLS77" s="84"/>
      <c r="KLT77" s="84"/>
      <c r="KLU77" s="84"/>
      <c r="KLV77" s="84"/>
      <c r="KLW77" s="84"/>
      <c r="KLX77" s="84"/>
      <c r="KLY77" s="84"/>
      <c r="KLZ77" s="84"/>
      <c r="KMA77" s="84"/>
      <c r="KMB77" s="84"/>
      <c r="KMC77" s="84"/>
      <c r="KMD77" s="84"/>
      <c r="KME77" s="84"/>
      <c r="KMF77" s="84"/>
      <c r="KMG77" s="84"/>
      <c r="KMH77" s="84"/>
      <c r="KMI77" s="84"/>
      <c r="KMJ77" s="84"/>
      <c r="KMK77" s="84"/>
      <c r="KML77" s="84"/>
      <c r="KMM77" s="84"/>
      <c r="KMN77" s="84"/>
      <c r="KMO77" s="84"/>
      <c r="KMP77" s="84"/>
      <c r="KMQ77" s="84"/>
      <c r="KMR77" s="84"/>
      <c r="KMS77" s="84"/>
      <c r="KMT77" s="84"/>
      <c r="KMU77" s="84"/>
      <c r="KMV77" s="84"/>
      <c r="KMW77" s="84"/>
      <c r="KMX77" s="84"/>
      <c r="KMY77" s="84"/>
      <c r="KMZ77" s="84"/>
      <c r="KNA77" s="84"/>
      <c r="KNB77" s="84"/>
      <c r="KNC77" s="84"/>
      <c r="KND77" s="84"/>
      <c r="KNE77" s="84"/>
      <c r="KNF77" s="84"/>
      <c r="KNG77" s="84"/>
      <c r="KNH77" s="84"/>
      <c r="KNI77" s="84"/>
      <c r="KNJ77" s="84"/>
      <c r="KNK77" s="84"/>
      <c r="KNL77" s="84"/>
      <c r="KNM77" s="84"/>
      <c r="KNN77" s="84"/>
      <c r="KNO77" s="84"/>
      <c r="KNP77" s="84"/>
      <c r="KNQ77" s="84"/>
      <c r="KNR77" s="84"/>
      <c r="KNS77" s="84"/>
      <c r="KNT77" s="84"/>
      <c r="KNU77" s="84"/>
      <c r="KNV77" s="84"/>
      <c r="KNW77" s="84"/>
      <c r="KNX77" s="84"/>
      <c r="KNY77" s="84"/>
      <c r="KNZ77" s="84"/>
      <c r="KOA77" s="84"/>
      <c r="KOB77" s="84"/>
      <c r="KOC77" s="84"/>
      <c r="KOD77" s="84"/>
      <c r="KOE77" s="84"/>
      <c r="KOF77" s="84"/>
      <c r="KOG77" s="84"/>
      <c r="KOH77" s="84"/>
      <c r="KOI77" s="84"/>
      <c r="KOJ77" s="84"/>
      <c r="KOK77" s="84"/>
      <c r="KOL77" s="84"/>
      <c r="KOM77" s="84"/>
      <c r="KON77" s="84"/>
      <c r="KOO77" s="84"/>
      <c r="KOP77" s="84"/>
      <c r="KOQ77" s="84"/>
      <c r="KOR77" s="84"/>
      <c r="KOS77" s="84"/>
      <c r="KOT77" s="84"/>
      <c r="KOU77" s="84"/>
      <c r="KOV77" s="84"/>
      <c r="KOW77" s="84"/>
      <c r="KOX77" s="84"/>
      <c r="KOY77" s="84"/>
      <c r="KOZ77" s="84"/>
      <c r="KPA77" s="84"/>
      <c r="KPB77" s="84"/>
      <c r="KPC77" s="84"/>
      <c r="KPD77" s="84"/>
      <c r="KPE77" s="84"/>
      <c r="KPF77" s="84"/>
      <c r="KPG77" s="84"/>
      <c r="KPH77" s="84"/>
      <c r="KPI77" s="84"/>
      <c r="KPJ77" s="84"/>
      <c r="KPK77" s="84"/>
      <c r="KPL77" s="84"/>
      <c r="KPM77" s="84"/>
      <c r="KPN77" s="84"/>
      <c r="KPO77" s="84"/>
      <c r="KPP77" s="84"/>
      <c r="KPQ77" s="84"/>
      <c r="KPR77" s="84"/>
      <c r="KPS77" s="84"/>
      <c r="KPT77" s="84"/>
      <c r="KPU77" s="84"/>
      <c r="KPV77" s="84"/>
      <c r="KPW77" s="84"/>
      <c r="KPX77" s="84"/>
      <c r="KPY77" s="84"/>
      <c r="KPZ77" s="84"/>
      <c r="KQA77" s="84"/>
      <c r="KQH77" s="84"/>
      <c r="KQI77" s="84"/>
      <c r="KQJ77" s="84"/>
      <c r="KQK77" s="84"/>
      <c r="KQL77" s="84"/>
      <c r="KQM77" s="84"/>
      <c r="KQN77" s="84"/>
      <c r="KQO77" s="84"/>
      <c r="KQP77" s="84"/>
      <c r="KQQ77" s="84"/>
      <c r="KQR77" s="84"/>
      <c r="KQS77" s="84"/>
      <c r="KQT77" s="84"/>
      <c r="KQU77" s="84"/>
      <c r="KQV77" s="84"/>
      <c r="KQW77" s="84"/>
      <c r="KQX77" s="84"/>
      <c r="KQY77" s="84"/>
      <c r="KQZ77" s="84"/>
      <c r="KRA77" s="84"/>
      <c r="KRB77" s="84"/>
      <c r="KRC77" s="84"/>
      <c r="KRD77" s="84"/>
      <c r="KRE77" s="84"/>
      <c r="KRF77" s="84"/>
      <c r="KRG77" s="84"/>
      <c r="KRH77" s="84"/>
      <c r="KRI77" s="84"/>
      <c r="KRJ77" s="84"/>
      <c r="KRK77" s="84"/>
      <c r="KRL77" s="84"/>
      <c r="KRM77" s="84"/>
      <c r="KRN77" s="84"/>
      <c r="KRO77" s="84"/>
      <c r="KRP77" s="84"/>
      <c r="KRQ77" s="84"/>
      <c r="KRR77" s="84"/>
      <c r="KRS77" s="84"/>
      <c r="KRT77" s="84"/>
      <c r="KRU77" s="84"/>
      <c r="KRV77" s="84"/>
      <c r="KRW77" s="84"/>
      <c r="KRX77" s="84"/>
      <c r="KRY77" s="84"/>
      <c r="KRZ77" s="84"/>
      <c r="KSA77" s="84"/>
      <c r="KSB77" s="84"/>
      <c r="KSC77" s="84"/>
      <c r="KSD77" s="84"/>
      <c r="KSE77" s="84"/>
      <c r="KSF77" s="84"/>
      <c r="KSG77" s="84"/>
      <c r="KSH77" s="84"/>
      <c r="KSI77" s="84"/>
      <c r="KSJ77" s="84"/>
      <c r="KSK77" s="84"/>
      <c r="KSL77" s="84"/>
      <c r="KSM77" s="84"/>
      <c r="KSN77" s="84"/>
      <c r="KSO77" s="84"/>
      <c r="KSP77" s="84"/>
      <c r="KSQ77" s="84"/>
      <c r="KSR77" s="84"/>
      <c r="KSS77" s="84"/>
      <c r="KST77" s="84"/>
      <c r="KSU77" s="84"/>
      <c r="KSV77" s="84"/>
      <c r="KSW77" s="84"/>
      <c r="KSX77" s="84"/>
      <c r="KSY77" s="84"/>
      <c r="KSZ77" s="84"/>
      <c r="KTA77" s="84"/>
      <c r="KTB77" s="84"/>
      <c r="KTC77" s="84"/>
      <c r="KTD77" s="84"/>
      <c r="KTE77" s="84"/>
      <c r="KTF77" s="84"/>
      <c r="KTG77" s="84"/>
      <c r="KTH77" s="84"/>
      <c r="KTI77" s="84"/>
      <c r="KTJ77" s="84"/>
      <c r="KTK77" s="84"/>
      <c r="KTL77" s="84"/>
      <c r="KTM77" s="84"/>
      <c r="KTN77" s="84"/>
      <c r="KTO77" s="84"/>
      <c r="KTP77" s="84"/>
      <c r="KTQ77" s="84"/>
      <c r="KTR77" s="84"/>
      <c r="KTS77" s="84"/>
      <c r="KTT77" s="84"/>
      <c r="KTU77" s="84"/>
      <c r="KTV77" s="84"/>
      <c r="KTW77" s="84"/>
      <c r="KTX77" s="84"/>
      <c r="KTY77" s="84"/>
      <c r="KTZ77" s="84"/>
      <c r="KUA77" s="84"/>
      <c r="KUB77" s="84"/>
      <c r="KUC77" s="84"/>
      <c r="KUD77" s="84"/>
      <c r="KUE77" s="84"/>
      <c r="KUF77" s="84"/>
      <c r="KUG77" s="84"/>
      <c r="KUH77" s="84"/>
      <c r="KUI77" s="84"/>
      <c r="KUJ77" s="84"/>
      <c r="KUK77" s="84"/>
      <c r="KUL77" s="84"/>
      <c r="KUM77" s="84"/>
      <c r="KUN77" s="84"/>
      <c r="KUO77" s="84"/>
      <c r="KUP77" s="84"/>
      <c r="KUQ77" s="84"/>
      <c r="KUR77" s="84"/>
      <c r="KUS77" s="84"/>
      <c r="KUT77" s="84"/>
      <c r="KUU77" s="84"/>
      <c r="KUV77" s="84"/>
      <c r="KUW77" s="84"/>
      <c r="KUX77" s="84"/>
      <c r="KUY77" s="84"/>
      <c r="KUZ77" s="84"/>
      <c r="KVA77" s="84"/>
      <c r="KVB77" s="84"/>
      <c r="KVC77" s="84"/>
      <c r="KVD77" s="84"/>
      <c r="KVE77" s="84"/>
      <c r="KVF77" s="84"/>
      <c r="KVG77" s="84"/>
      <c r="KVH77" s="84"/>
      <c r="KVI77" s="84"/>
      <c r="KVJ77" s="84"/>
      <c r="KVK77" s="84"/>
      <c r="KVL77" s="84"/>
      <c r="KVM77" s="84"/>
      <c r="KVN77" s="84"/>
      <c r="KVO77" s="84"/>
      <c r="KVP77" s="84"/>
      <c r="KVQ77" s="84"/>
      <c r="KVR77" s="84"/>
      <c r="KVS77" s="84"/>
      <c r="KVT77" s="84"/>
      <c r="KVU77" s="84"/>
      <c r="KVV77" s="84"/>
      <c r="KVW77" s="84"/>
      <c r="KVX77" s="84"/>
      <c r="KVY77" s="84"/>
      <c r="KVZ77" s="84"/>
      <c r="KWA77" s="84"/>
      <c r="KWB77" s="84"/>
      <c r="KWC77" s="84"/>
      <c r="KWD77" s="84"/>
      <c r="KWE77" s="84"/>
      <c r="KWF77" s="84"/>
      <c r="KWG77" s="84"/>
      <c r="KWH77" s="84"/>
      <c r="KWI77" s="84"/>
      <c r="KWJ77" s="84"/>
      <c r="KWK77" s="84"/>
      <c r="KWL77" s="84"/>
      <c r="KWM77" s="84"/>
      <c r="KWN77" s="84"/>
      <c r="KWO77" s="84"/>
      <c r="KWP77" s="84"/>
      <c r="KWQ77" s="84"/>
      <c r="KWR77" s="84"/>
      <c r="KWS77" s="84"/>
      <c r="KWT77" s="84"/>
      <c r="KWU77" s="84"/>
      <c r="KWV77" s="84"/>
      <c r="KWW77" s="84"/>
      <c r="KWX77" s="84"/>
      <c r="KWY77" s="84"/>
      <c r="KWZ77" s="84"/>
      <c r="KXA77" s="84"/>
      <c r="KXB77" s="84"/>
      <c r="KXC77" s="84"/>
      <c r="KXD77" s="84"/>
      <c r="KXE77" s="84"/>
      <c r="KXF77" s="84"/>
      <c r="KXG77" s="84"/>
      <c r="KXH77" s="84"/>
      <c r="KXI77" s="84"/>
      <c r="KXJ77" s="84"/>
      <c r="KXK77" s="84"/>
      <c r="KXL77" s="84"/>
      <c r="KXM77" s="84"/>
      <c r="KXN77" s="84"/>
      <c r="KXO77" s="84"/>
      <c r="KXP77" s="84"/>
      <c r="KXQ77" s="84"/>
      <c r="KXR77" s="84"/>
      <c r="KXS77" s="84"/>
      <c r="KXT77" s="84"/>
      <c r="KXU77" s="84"/>
      <c r="KXV77" s="84"/>
      <c r="KXW77" s="84"/>
      <c r="KXX77" s="84"/>
      <c r="KXY77" s="84"/>
      <c r="KXZ77" s="84"/>
      <c r="KYA77" s="84"/>
      <c r="KYB77" s="84"/>
      <c r="KYC77" s="84"/>
      <c r="KYD77" s="84"/>
      <c r="KYE77" s="84"/>
      <c r="KYF77" s="84"/>
      <c r="KYG77" s="84"/>
      <c r="KYH77" s="84"/>
      <c r="KYI77" s="84"/>
      <c r="KYJ77" s="84"/>
      <c r="KYK77" s="84"/>
      <c r="KYL77" s="84"/>
      <c r="KYM77" s="84"/>
      <c r="KYN77" s="84"/>
      <c r="KYO77" s="84"/>
      <c r="KYP77" s="84"/>
      <c r="KYQ77" s="84"/>
      <c r="KYR77" s="84"/>
      <c r="KYS77" s="84"/>
      <c r="KYT77" s="84"/>
      <c r="KYU77" s="84"/>
      <c r="KYV77" s="84"/>
      <c r="KYW77" s="84"/>
      <c r="KYX77" s="84"/>
      <c r="KYY77" s="84"/>
      <c r="KYZ77" s="84"/>
      <c r="KZA77" s="84"/>
      <c r="KZB77" s="84"/>
      <c r="KZC77" s="84"/>
      <c r="KZD77" s="84"/>
      <c r="KZE77" s="84"/>
      <c r="KZF77" s="84"/>
      <c r="KZG77" s="84"/>
      <c r="KZH77" s="84"/>
      <c r="KZI77" s="84"/>
      <c r="KZJ77" s="84"/>
      <c r="KZK77" s="84"/>
      <c r="KZL77" s="84"/>
      <c r="KZM77" s="84"/>
      <c r="KZN77" s="84"/>
      <c r="KZO77" s="84"/>
      <c r="KZP77" s="84"/>
      <c r="KZQ77" s="84"/>
      <c r="KZR77" s="84"/>
      <c r="KZS77" s="84"/>
      <c r="KZT77" s="84"/>
      <c r="KZU77" s="84"/>
      <c r="KZV77" s="84"/>
      <c r="KZW77" s="84"/>
      <c r="LAD77" s="84"/>
      <c r="LAE77" s="84"/>
      <c r="LAF77" s="84"/>
      <c r="LAG77" s="84"/>
      <c r="LAH77" s="84"/>
      <c r="LAI77" s="84"/>
      <c r="LAJ77" s="84"/>
      <c r="LAK77" s="84"/>
      <c r="LAL77" s="84"/>
      <c r="LAM77" s="84"/>
      <c r="LAN77" s="84"/>
      <c r="LAO77" s="84"/>
      <c r="LAP77" s="84"/>
      <c r="LAQ77" s="84"/>
      <c r="LAR77" s="84"/>
      <c r="LAS77" s="84"/>
      <c r="LAT77" s="84"/>
      <c r="LAU77" s="84"/>
      <c r="LAV77" s="84"/>
      <c r="LAW77" s="84"/>
      <c r="LAX77" s="84"/>
      <c r="LAY77" s="84"/>
      <c r="LAZ77" s="84"/>
      <c r="LBA77" s="84"/>
      <c r="LBB77" s="84"/>
      <c r="LBC77" s="84"/>
      <c r="LBD77" s="84"/>
      <c r="LBE77" s="84"/>
      <c r="LBF77" s="84"/>
      <c r="LBG77" s="84"/>
      <c r="LBH77" s="84"/>
      <c r="LBI77" s="84"/>
      <c r="LBJ77" s="84"/>
      <c r="LBK77" s="84"/>
      <c r="LBL77" s="84"/>
      <c r="LBM77" s="84"/>
      <c r="LBN77" s="84"/>
      <c r="LBO77" s="84"/>
      <c r="LBP77" s="84"/>
      <c r="LBQ77" s="84"/>
      <c r="LBR77" s="84"/>
      <c r="LBS77" s="84"/>
      <c r="LBT77" s="84"/>
      <c r="LBU77" s="84"/>
      <c r="LBV77" s="84"/>
      <c r="LBW77" s="84"/>
      <c r="LBX77" s="84"/>
      <c r="LBY77" s="84"/>
      <c r="LBZ77" s="84"/>
      <c r="LCA77" s="84"/>
      <c r="LCB77" s="84"/>
      <c r="LCC77" s="84"/>
      <c r="LCD77" s="84"/>
      <c r="LCE77" s="84"/>
      <c r="LCF77" s="84"/>
      <c r="LCG77" s="84"/>
      <c r="LCH77" s="84"/>
      <c r="LCI77" s="84"/>
      <c r="LCJ77" s="84"/>
      <c r="LCK77" s="84"/>
      <c r="LCL77" s="84"/>
      <c r="LCM77" s="84"/>
      <c r="LCN77" s="84"/>
      <c r="LCO77" s="84"/>
      <c r="LCP77" s="84"/>
      <c r="LCQ77" s="84"/>
      <c r="LCR77" s="84"/>
      <c r="LCS77" s="84"/>
      <c r="LCT77" s="84"/>
      <c r="LCU77" s="84"/>
      <c r="LCV77" s="84"/>
      <c r="LCW77" s="84"/>
      <c r="LCX77" s="84"/>
      <c r="LCY77" s="84"/>
      <c r="LCZ77" s="84"/>
      <c r="LDA77" s="84"/>
      <c r="LDB77" s="84"/>
      <c r="LDC77" s="84"/>
      <c r="LDD77" s="84"/>
      <c r="LDE77" s="84"/>
      <c r="LDF77" s="84"/>
      <c r="LDG77" s="84"/>
      <c r="LDH77" s="84"/>
      <c r="LDI77" s="84"/>
      <c r="LDJ77" s="84"/>
      <c r="LDK77" s="84"/>
      <c r="LDL77" s="84"/>
      <c r="LDM77" s="84"/>
      <c r="LDN77" s="84"/>
      <c r="LDO77" s="84"/>
      <c r="LDP77" s="84"/>
      <c r="LDQ77" s="84"/>
      <c r="LDR77" s="84"/>
      <c r="LDS77" s="84"/>
      <c r="LDT77" s="84"/>
      <c r="LDU77" s="84"/>
      <c r="LDV77" s="84"/>
      <c r="LDW77" s="84"/>
      <c r="LDX77" s="84"/>
      <c r="LDY77" s="84"/>
      <c r="LDZ77" s="84"/>
      <c r="LEA77" s="84"/>
      <c r="LEB77" s="84"/>
      <c r="LEC77" s="84"/>
      <c r="LED77" s="84"/>
      <c r="LEE77" s="84"/>
      <c r="LEF77" s="84"/>
      <c r="LEG77" s="84"/>
      <c r="LEH77" s="84"/>
      <c r="LEI77" s="84"/>
      <c r="LEJ77" s="84"/>
      <c r="LEK77" s="84"/>
      <c r="LEL77" s="84"/>
      <c r="LEM77" s="84"/>
      <c r="LEN77" s="84"/>
      <c r="LEO77" s="84"/>
      <c r="LEP77" s="84"/>
      <c r="LEQ77" s="84"/>
      <c r="LER77" s="84"/>
      <c r="LES77" s="84"/>
      <c r="LET77" s="84"/>
      <c r="LEU77" s="84"/>
      <c r="LEV77" s="84"/>
      <c r="LEW77" s="84"/>
      <c r="LEX77" s="84"/>
      <c r="LEY77" s="84"/>
      <c r="LEZ77" s="84"/>
      <c r="LFA77" s="84"/>
      <c r="LFB77" s="84"/>
      <c r="LFC77" s="84"/>
      <c r="LFD77" s="84"/>
      <c r="LFE77" s="84"/>
      <c r="LFF77" s="84"/>
      <c r="LFG77" s="84"/>
      <c r="LFH77" s="84"/>
      <c r="LFI77" s="84"/>
      <c r="LFJ77" s="84"/>
      <c r="LFK77" s="84"/>
      <c r="LFL77" s="84"/>
      <c r="LFM77" s="84"/>
      <c r="LFN77" s="84"/>
      <c r="LFO77" s="84"/>
      <c r="LFP77" s="84"/>
      <c r="LFQ77" s="84"/>
      <c r="LFR77" s="84"/>
      <c r="LFS77" s="84"/>
      <c r="LFT77" s="84"/>
      <c r="LFU77" s="84"/>
      <c r="LFV77" s="84"/>
      <c r="LFW77" s="84"/>
      <c r="LFX77" s="84"/>
      <c r="LFY77" s="84"/>
      <c r="LFZ77" s="84"/>
      <c r="LGA77" s="84"/>
      <c r="LGB77" s="84"/>
      <c r="LGC77" s="84"/>
      <c r="LGD77" s="84"/>
      <c r="LGE77" s="84"/>
      <c r="LGF77" s="84"/>
      <c r="LGG77" s="84"/>
      <c r="LGH77" s="84"/>
      <c r="LGI77" s="84"/>
      <c r="LGJ77" s="84"/>
      <c r="LGK77" s="84"/>
      <c r="LGL77" s="84"/>
      <c r="LGM77" s="84"/>
      <c r="LGN77" s="84"/>
      <c r="LGO77" s="84"/>
      <c r="LGP77" s="84"/>
      <c r="LGQ77" s="84"/>
      <c r="LGR77" s="84"/>
      <c r="LGS77" s="84"/>
      <c r="LGT77" s="84"/>
      <c r="LGU77" s="84"/>
      <c r="LGV77" s="84"/>
      <c r="LGW77" s="84"/>
      <c r="LGX77" s="84"/>
      <c r="LGY77" s="84"/>
      <c r="LGZ77" s="84"/>
      <c r="LHA77" s="84"/>
      <c r="LHB77" s="84"/>
      <c r="LHC77" s="84"/>
      <c r="LHD77" s="84"/>
      <c r="LHE77" s="84"/>
      <c r="LHF77" s="84"/>
      <c r="LHG77" s="84"/>
      <c r="LHH77" s="84"/>
      <c r="LHI77" s="84"/>
      <c r="LHJ77" s="84"/>
      <c r="LHK77" s="84"/>
      <c r="LHL77" s="84"/>
      <c r="LHM77" s="84"/>
      <c r="LHN77" s="84"/>
      <c r="LHO77" s="84"/>
      <c r="LHP77" s="84"/>
      <c r="LHQ77" s="84"/>
      <c r="LHR77" s="84"/>
      <c r="LHS77" s="84"/>
      <c r="LHT77" s="84"/>
      <c r="LHU77" s="84"/>
      <c r="LHV77" s="84"/>
      <c r="LHW77" s="84"/>
      <c r="LHX77" s="84"/>
      <c r="LHY77" s="84"/>
      <c r="LHZ77" s="84"/>
      <c r="LIA77" s="84"/>
      <c r="LIB77" s="84"/>
      <c r="LIC77" s="84"/>
      <c r="LID77" s="84"/>
      <c r="LIE77" s="84"/>
      <c r="LIF77" s="84"/>
      <c r="LIG77" s="84"/>
      <c r="LIH77" s="84"/>
      <c r="LII77" s="84"/>
      <c r="LIJ77" s="84"/>
      <c r="LIK77" s="84"/>
      <c r="LIL77" s="84"/>
      <c r="LIM77" s="84"/>
      <c r="LIN77" s="84"/>
      <c r="LIO77" s="84"/>
      <c r="LIP77" s="84"/>
      <c r="LIQ77" s="84"/>
      <c r="LIR77" s="84"/>
      <c r="LIS77" s="84"/>
      <c r="LIT77" s="84"/>
      <c r="LIU77" s="84"/>
      <c r="LIV77" s="84"/>
      <c r="LIW77" s="84"/>
      <c r="LIX77" s="84"/>
      <c r="LIY77" s="84"/>
      <c r="LIZ77" s="84"/>
      <c r="LJA77" s="84"/>
      <c r="LJB77" s="84"/>
      <c r="LJC77" s="84"/>
      <c r="LJD77" s="84"/>
      <c r="LJE77" s="84"/>
      <c r="LJF77" s="84"/>
      <c r="LJG77" s="84"/>
      <c r="LJH77" s="84"/>
      <c r="LJI77" s="84"/>
      <c r="LJJ77" s="84"/>
      <c r="LJK77" s="84"/>
      <c r="LJL77" s="84"/>
      <c r="LJM77" s="84"/>
      <c r="LJN77" s="84"/>
      <c r="LJO77" s="84"/>
      <c r="LJP77" s="84"/>
      <c r="LJQ77" s="84"/>
      <c r="LJR77" s="84"/>
      <c r="LJS77" s="84"/>
      <c r="LJZ77" s="84"/>
      <c r="LKA77" s="84"/>
      <c r="LKB77" s="84"/>
      <c r="LKC77" s="84"/>
      <c r="LKD77" s="84"/>
      <c r="LKE77" s="84"/>
      <c r="LKF77" s="84"/>
      <c r="LKG77" s="84"/>
      <c r="LKH77" s="84"/>
      <c r="LKI77" s="84"/>
      <c r="LKJ77" s="84"/>
      <c r="LKK77" s="84"/>
      <c r="LKL77" s="84"/>
      <c r="LKM77" s="84"/>
      <c r="LKN77" s="84"/>
      <c r="LKO77" s="84"/>
      <c r="LKP77" s="84"/>
      <c r="LKQ77" s="84"/>
      <c r="LKR77" s="84"/>
      <c r="LKS77" s="84"/>
      <c r="LKT77" s="84"/>
      <c r="LKU77" s="84"/>
      <c r="LKV77" s="84"/>
      <c r="LKW77" s="84"/>
      <c r="LKX77" s="84"/>
      <c r="LKY77" s="84"/>
      <c r="LKZ77" s="84"/>
      <c r="LLA77" s="84"/>
      <c r="LLB77" s="84"/>
      <c r="LLC77" s="84"/>
      <c r="LLD77" s="84"/>
      <c r="LLE77" s="84"/>
      <c r="LLF77" s="84"/>
      <c r="LLG77" s="84"/>
      <c r="LLH77" s="84"/>
      <c r="LLI77" s="84"/>
      <c r="LLJ77" s="84"/>
      <c r="LLK77" s="84"/>
      <c r="LLL77" s="84"/>
      <c r="LLM77" s="84"/>
      <c r="LLN77" s="84"/>
      <c r="LLO77" s="84"/>
      <c r="LLP77" s="84"/>
      <c r="LLQ77" s="84"/>
      <c r="LLR77" s="84"/>
      <c r="LLS77" s="84"/>
      <c r="LLT77" s="84"/>
      <c r="LLU77" s="84"/>
      <c r="LLV77" s="84"/>
      <c r="LLW77" s="84"/>
      <c r="LLX77" s="84"/>
      <c r="LLY77" s="84"/>
      <c r="LLZ77" s="84"/>
      <c r="LMA77" s="84"/>
      <c r="LMB77" s="84"/>
      <c r="LMC77" s="84"/>
      <c r="LMD77" s="84"/>
      <c r="LME77" s="84"/>
      <c r="LMF77" s="84"/>
      <c r="LMG77" s="84"/>
      <c r="LMH77" s="84"/>
      <c r="LMI77" s="84"/>
      <c r="LMJ77" s="84"/>
      <c r="LMK77" s="84"/>
      <c r="LML77" s="84"/>
      <c r="LMM77" s="84"/>
      <c r="LMN77" s="84"/>
      <c r="LMO77" s="84"/>
      <c r="LMP77" s="84"/>
      <c r="LMQ77" s="84"/>
      <c r="LMR77" s="84"/>
      <c r="LMS77" s="84"/>
      <c r="LMT77" s="84"/>
      <c r="LMU77" s="84"/>
      <c r="LMV77" s="84"/>
      <c r="LMW77" s="84"/>
      <c r="LMX77" s="84"/>
      <c r="LMY77" s="84"/>
      <c r="LMZ77" s="84"/>
      <c r="LNA77" s="84"/>
      <c r="LNB77" s="84"/>
      <c r="LNC77" s="84"/>
      <c r="LND77" s="84"/>
      <c r="LNE77" s="84"/>
      <c r="LNF77" s="84"/>
      <c r="LNG77" s="84"/>
      <c r="LNH77" s="84"/>
      <c r="LNI77" s="84"/>
      <c r="LNJ77" s="84"/>
      <c r="LNK77" s="84"/>
      <c r="LNL77" s="84"/>
      <c r="LNM77" s="84"/>
      <c r="LNN77" s="84"/>
      <c r="LNO77" s="84"/>
      <c r="LNP77" s="84"/>
      <c r="LNQ77" s="84"/>
      <c r="LNR77" s="84"/>
      <c r="LNS77" s="84"/>
      <c r="LNT77" s="84"/>
      <c r="LNU77" s="84"/>
      <c r="LNV77" s="84"/>
      <c r="LNW77" s="84"/>
      <c r="LNX77" s="84"/>
      <c r="LNY77" s="84"/>
      <c r="LNZ77" s="84"/>
      <c r="LOA77" s="84"/>
      <c r="LOB77" s="84"/>
      <c r="LOC77" s="84"/>
      <c r="LOD77" s="84"/>
      <c r="LOE77" s="84"/>
      <c r="LOF77" s="84"/>
      <c r="LOG77" s="84"/>
      <c r="LOH77" s="84"/>
      <c r="LOI77" s="84"/>
      <c r="LOJ77" s="84"/>
      <c r="LOK77" s="84"/>
      <c r="LOL77" s="84"/>
      <c r="LOM77" s="84"/>
      <c r="LON77" s="84"/>
      <c r="LOO77" s="84"/>
      <c r="LOP77" s="84"/>
      <c r="LOQ77" s="84"/>
      <c r="LOR77" s="84"/>
      <c r="LOS77" s="84"/>
      <c r="LOT77" s="84"/>
      <c r="LOU77" s="84"/>
      <c r="LOV77" s="84"/>
      <c r="LOW77" s="84"/>
      <c r="LOX77" s="84"/>
      <c r="LOY77" s="84"/>
      <c r="LOZ77" s="84"/>
      <c r="LPA77" s="84"/>
      <c r="LPB77" s="84"/>
      <c r="LPC77" s="84"/>
      <c r="LPD77" s="84"/>
      <c r="LPE77" s="84"/>
      <c r="LPF77" s="84"/>
      <c r="LPG77" s="84"/>
      <c r="LPH77" s="84"/>
      <c r="LPI77" s="84"/>
      <c r="LPJ77" s="84"/>
      <c r="LPK77" s="84"/>
      <c r="LPL77" s="84"/>
      <c r="LPM77" s="84"/>
      <c r="LPN77" s="84"/>
      <c r="LPO77" s="84"/>
      <c r="LPP77" s="84"/>
      <c r="LPQ77" s="84"/>
      <c r="LPR77" s="84"/>
      <c r="LPS77" s="84"/>
      <c r="LPT77" s="84"/>
      <c r="LPU77" s="84"/>
      <c r="LPV77" s="84"/>
      <c r="LPW77" s="84"/>
      <c r="LPX77" s="84"/>
      <c r="LPY77" s="84"/>
      <c r="LPZ77" s="84"/>
      <c r="LQA77" s="84"/>
      <c r="LQB77" s="84"/>
      <c r="LQC77" s="84"/>
      <c r="LQD77" s="84"/>
      <c r="LQE77" s="84"/>
      <c r="LQF77" s="84"/>
      <c r="LQG77" s="84"/>
      <c r="LQH77" s="84"/>
      <c r="LQI77" s="84"/>
      <c r="LQJ77" s="84"/>
      <c r="LQK77" s="84"/>
      <c r="LQL77" s="84"/>
      <c r="LQM77" s="84"/>
      <c r="LQN77" s="84"/>
      <c r="LQO77" s="84"/>
      <c r="LQP77" s="84"/>
      <c r="LQQ77" s="84"/>
      <c r="LQR77" s="84"/>
      <c r="LQS77" s="84"/>
      <c r="LQT77" s="84"/>
      <c r="LQU77" s="84"/>
      <c r="LQV77" s="84"/>
      <c r="LQW77" s="84"/>
      <c r="LQX77" s="84"/>
      <c r="LQY77" s="84"/>
      <c r="LQZ77" s="84"/>
      <c r="LRA77" s="84"/>
      <c r="LRB77" s="84"/>
      <c r="LRC77" s="84"/>
      <c r="LRD77" s="84"/>
      <c r="LRE77" s="84"/>
      <c r="LRF77" s="84"/>
      <c r="LRG77" s="84"/>
      <c r="LRH77" s="84"/>
      <c r="LRI77" s="84"/>
      <c r="LRJ77" s="84"/>
      <c r="LRK77" s="84"/>
      <c r="LRL77" s="84"/>
      <c r="LRM77" s="84"/>
      <c r="LRN77" s="84"/>
      <c r="LRO77" s="84"/>
      <c r="LRP77" s="84"/>
      <c r="LRQ77" s="84"/>
      <c r="LRR77" s="84"/>
      <c r="LRS77" s="84"/>
      <c r="LRT77" s="84"/>
      <c r="LRU77" s="84"/>
      <c r="LRV77" s="84"/>
      <c r="LRW77" s="84"/>
      <c r="LRX77" s="84"/>
      <c r="LRY77" s="84"/>
      <c r="LRZ77" s="84"/>
      <c r="LSA77" s="84"/>
      <c r="LSB77" s="84"/>
      <c r="LSC77" s="84"/>
      <c r="LSD77" s="84"/>
      <c r="LSE77" s="84"/>
      <c r="LSF77" s="84"/>
      <c r="LSG77" s="84"/>
      <c r="LSH77" s="84"/>
      <c r="LSI77" s="84"/>
      <c r="LSJ77" s="84"/>
      <c r="LSK77" s="84"/>
      <c r="LSL77" s="84"/>
      <c r="LSM77" s="84"/>
      <c r="LSN77" s="84"/>
      <c r="LSO77" s="84"/>
      <c r="LSP77" s="84"/>
      <c r="LSQ77" s="84"/>
      <c r="LSR77" s="84"/>
      <c r="LSS77" s="84"/>
      <c r="LST77" s="84"/>
      <c r="LSU77" s="84"/>
      <c r="LSV77" s="84"/>
      <c r="LSW77" s="84"/>
      <c r="LSX77" s="84"/>
      <c r="LSY77" s="84"/>
      <c r="LSZ77" s="84"/>
      <c r="LTA77" s="84"/>
      <c r="LTB77" s="84"/>
      <c r="LTC77" s="84"/>
      <c r="LTD77" s="84"/>
      <c r="LTE77" s="84"/>
      <c r="LTF77" s="84"/>
      <c r="LTG77" s="84"/>
      <c r="LTH77" s="84"/>
      <c r="LTI77" s="84"/>
      <c r="LTJ77" s="84"/>
      <c r="LTK77" s="84"/>
      <c r="LTL77" s="84"/>
      <c r="LTM77" s="84"/>
      <c r="LTN77" s="84"/>
      <c r="LTO77" s="84"/>
      <c r="LTV77" s="84"/>
      <c r="LTW77" s="84"/>
      <c r="LTX77" s="84"/>
      <c r="LTY77" s="84"/>
      <c r="LTZ77" s="84"/>
      <c r="LUA77" s="84"/>
      <c r="LUB77" s="84"/>
      <c r="LUC77" s="84"/>
      <c r="LUD77" s="84"/>
      <c r="LUE77" s="84"/>
      <c r="LUF77" s="84"/>
      <c r="LUG77" s="84"/>
      <c r="LUH77" s="84"/>
      <c r="LUI77" s="84"/>
      <c r="LUJ77" s="84"/>
      <c r="LUK77" s="84"/>
      <c r="LUL77" s="84"/>
      <c r="LUM77" s="84"/>
      <c r="LUN77" s="84"/>
      <c r="LUO77" s="84"/>
      <c r="LUP77" s="84"/>
      <c r="LUQ77" s="84"/>
      <c r="LUR77" s="84"/>
      <c r="LUS77" s="84"/>
      <c r="LUT77" s="84"/>
      <c r="LUU77" s="84"/>
      <c r="LUV77" s="84"/>
      <c r="LUW77" s="84"/>
      <c r="LUX77" s="84"/>
      <c r="LUY77" s="84"/>
      <c r="LUZ77" s="84"/>
      <c r="LVA77" s="84"/>
      <c r="LVB77" s="84"/>
      <c r="LVC77" s="84"/>
      <c r="LVD77" s="84"/>
      <c r="LVE77" s="84"/>
      <c r="LVF77" s="84"/>
      <c r="LVG77" s="84"/>
      <c r="LVH77" s="84"/>
      <c r="LVI77" s="84"/>
      <c r="LVJ77" s="84"/>
      <c r="LVK77" s="84"/>
      <c r="LVL77" s="84"/>
      <c r="LVM77" s="84"/>
      <c r="LVN77" s="84"/>
      <c r="LVO77" s="84"/>
      <c r="LVP77" s="84"/>
      <c r="LVQ77" s="84"/>
      <c r="LVR77" s="84"/>
      <c r="LVS77" s="84"/>
      <c r="LVT77" s="84"/>
      <c r="LVU77" s="84"/>
      <c r="LVV77" s="84"/>
      <c r="LVW77" s="84"/>
      <c r="LVX77" s="84"/>
      <c r="LVY77" s="84"/>
      <c r="LVZ77" s="84"/>
      <c r="LWA77" s="84"/>
      <c r="LWB77" s="84"/>
      <c r="LWC77" s="84"/>
      <c r="LWD77" s="84"/>
      <c r="LWE77" s="84"/>
      <c r="LWF77" s="84"/>
      <c r="LWG77" s="84"/>
      <c r="LWH77" s="84"/>
      <c r="LWI77" s="84"/>
      <c r="LWJ77" s="84"/>
      <c r="LWK77" s="84"/>
      <c r="LWL77" s="84"/>
      <c r="LWM77" s="84"/>
      <c r="LWN77" s="84"/>
      <c r="LWO77" s="84"/>
      <c r="LWP77" s="84"/>
      <c r="LWQ77" s="84"/>
      <c r="LWR77" s="84"/>
      <c r="LWS77" s="84"/>
      <c r="LWT77" s="84"/>
      <c r="LWU77" s="84"/>
      <c r="LWV77" s="84"/>
      <c r="LWW77" s="84"/>
      <c r="LWX77" s="84"/>
      <c r="LWY77" s="84"/>
      <c r="LWZ77" s="84"/>
      <c r="LXA77" s="84"/>
      <c r="LXB77" s="84"/>
      <c r="LXC77" s="84"/>
      <c r="LXD77" s="84"/>
      <c r="LXE77" s="84"/>
      <c r="LXF77" s="84"/>
      <c r="LXG77" s="84"/>
      <c r="LXH77" s="84"/>
      <c r="LXI77" s="84"/>
      <c r="LXJ77" s="84"/>
      <c r="LXK77" s="84"/>
      <c r="LXL77" s="84"/>
      <c r="LXM77" s="84"/>
      <c r="LXN77" s="84"/>
      <c r="LXO77" s="84"/>
      <c r="LXP77" s="84"/>
      <c r="LXQ77" s="84"/>
      <c r="LXR77" s="84"/>
      <c r="LXS77" s="84"/>
      <c r="LXT77" s="84"/>
      <c r="LXU77" s="84"/>
      <c r="LXV77" s="84"/>
      <c r="LXW77" s="84"/>
      <c r="LXX77" s="84"/>
      <c r="LXY77" s="84"/>
      <c r="LXZ77" s="84"/>
      <c r="LYA77" s="84"/>
      <c r="LYB77" s="84"/>
      <c r="LYC77" s="84"/>
      <c r="LYD77" s="84"/>
      <c r="LYE77" s="84"/>
      <c r="LYF77" s="84"/>
      <c r="LYG77" s="84"/>
      <c r="LYH77" s="84"/>
      <c r="LYI77" s="84"/>
      <c r="LYJ77" s="84"/>
      <c r="LYK77" s="84"/>
      <c r="LYL77" s="84"/>
      <c r="LYM77" s="84"/>
      <c r="LYN77" s="84"/>
      <c r="LYO77" s="84"/>
      <c r="LYP77" s="84"/>
      <c r="LYQ77" s="84"/>
      <c r="LYR77" s="84"/>
      <c r="LYS77" s="84"/>
      <c r="LYT77" s="84"/>
      <c r="LYU77" s="84"/>
      <c r="LYV77" s="84"/>
      <c r="LYW77" s="84"/>
      <c r="LYX77" s="84"/>
      <c r="LYY77" s="84"/>
      <c r="LYZ77" s="84"/>
      <c r="LZA77" s="84"/>
      <c r="LZB77" s="84"/>
      <c r="LZC77" s="84"/>
      <c r="LZD77" s="84"/>
      <c r="LZE77" s="84"/>
      <c r="LZF77" s="84"/>
      <c r="LZG77" s="84"/>
      <c r="LZH77" s="84"/>
      <c r="LZI77" s="84"/>
      <c r="LZJ77" s="84"/>
      <c r="LZK77" s="84"/>
      <c r="LZL77" s="84"/>
      <c r="LZM77" s="84"/>
      <c r="LZN77" s="84"/>
      <c r="LZO77" s="84"/>
      <c r="LZP77" s="84"/>
      <c r="LZQ77" s="84"/>
      <c r="LZR77" s="84"/>
      <c r="LZS77" s="84"/>
      <c r="LZT77" s="84"/>
      <c r="LZU77" s="84"/>
      <c r="LZV77" s="84"/>
      <c r="LZW77" s="84"/>
      <c r="LZX77" s="84"/>
      <c r="LZY77" s="84"/>
      <c r="LZZ77" s="84"/>
      <c r="MAA77" s="84"/>
      <c r="MAB77" s="84"/>
      <c r="MAC77" s="84"/>
      <c r="MAD77" s="84"/>
      <c r="MAE77" s="84"/>
      <c r="MAF77" s="84"/>
      <c r="MAG77" s="84"/>
      <c r="MAH77" s="84"/>
      <c r="MAI77" s="84"/>
      <c r="MAJ77" s="84"/>
      <c r="MAK77" s="84"/>
      <c r="MAL77" s="84"/>
      <c r="MAM77" s="84"/>
      <c r="MAN77" s="84"/>
      <c r="MAO77" s="84"/>
      <c r="MAP77" s="84"/>
      <c r="MAQ77" s="84"/>
      <c r="MAR77" s="84"/>
      <c r="MAS77" s="84"/>
      <c r="MAT77" s="84"/>
      <c r="MAU77" s="84"/>
      <c r="MAV77" s="84"/>
      <c r="MAW77" s="84"/>
      <c r="MAX77" s="84"/>
      <c r="MAY77" s="84"/>
      <c r="MAZ77" s="84"/>
      <c r="MBA77" s="84"/>
      <c r="MBB77" s="84"/>
      <c r="MBC77" s="84"/>
      <c r="MBD77" s="84"/>
      <c r="MBE77" s="84"/>
      <c r="MBF77" s="84"/>
      <c r="MBG77" s="84"/>
      <c r="MBH77" s="84"/>
      <c r="MBI77" s="84"/>
      <c r="MBJ77" s="84"/>
      <c r="MBK77" s="84"/>
      <c r="MBL77" s="84"/>
      <c r="MBM77" s="84"/>
      <c r="MBN77" s="84"/>
      <c r="MBO77" s="84"/>
      <c r="MBP77" s="84"/>
      <c r="MBQ77" s="84"/>
      <c r="MBR77" s="84"/>
      <c r="MBS77" s="84"/>
      <c r="MBT77" s="84"/>
      <c r="MBU77" s="84"/>
      <c r="MBV77" s="84"/>
      <c r="MBW77" s="84"/>
      <c r="MBX77" s="84"/>
      <c r="MBY77" s="84"/>
      <c r="MBZ77" s="84"/>
      <c r="MCA77" s="84"/>
      <c r="MCB77" s="84"/>
      <c r="MCC77" s="84"/>
      <c r="MCD77" s="84"/>
      <c r="MCE77" s="84"/>
      <c r="MCF77" s="84"/>
      <c r="MCG77" s="84"/>
      <c r="MCH77" s="84"/>
      <c r="MCI77" s="84"/>
      <c r="MCJ77" s="84"/>
      <c r="MCK77" s="84"/>
      <c r="MCL77" s="84"/>
      <c r="MCM77" s="84"/>
      <c r="MCN77" s="84"/>
      <c r="MCO77" s="84"/>
      <c r="MCP77" s="84"/>
      <c r="MCQ77" s="84"/>
      <c r="MCR77" s="84"/>
      <c r="MCS77" s="84"/>
      <c r="MCT77" s="84"/>
      <c r="MCU77" s="84"/>
      <c r="MCV77" s="84"/>
      <c r="MCW77" s="84"/>
      <c r="MCX77" s="84"/>
      <c r="MCY77" s="84"/>
      <c r="MCZ77" s="84"/>
      <c r="MDA77" s="84"/>
      <c r="MDB77" s="84"/>
      <c r="MDC77" s="84"/>
      <c r="MDD77" s="84"/>
      <c r="MDE77" s="84"/>
      <c r="MDF77" s="84"/>
      <c r="MDG77" s="84"/>
      <c r="MDH77" s="84"/>
      <c r="MDI77" s="84"/>
      <c r="MDJ77" s="84"/>
      <c r="MDK77" s="84"/>
      <c r="MDR77" s="84"/>
      <c r="MDS77" s="84"/>
      <c r="MDT77" s="84"/>
      <c r="MDU77" s="84"/>
      <c r="MDV77" s="84"/>
      <c r="MDW77" s="84"/>
      <c r="MDX77" s="84"/>
      <c r="MDY77" s="84"/>
      <c r="MDZ77" s="84"/>
      <c r="MEA77" s="84"/>
      <c r="MEB77" s="84"/>
      <c r="MEC77" s="84"/>
      <c r="MED77" s="84"/>
      <c r="MEE77" s="84"/>
      <c r="MEF77" s="84"/>
      <c r="MEG77" s="84"/>
      <c r="MEH77" s="84"/>
      <c r="MEI77" s="84"/>
      <c r="MEJ77" s="84"/>
      <c r="MEK77" s="84"/>
      <c r="MEL77" s="84"/>
      <c r="MEM77" s="84"/>
      <c r="MEN77" s="84"/>
      <c r="MEO77" s="84"/>
      <c r="MEP77" s="84"/>
      <c r="MEQ77" s="84"/>
      <c r="MER77" s="84"/>
      <c r="MES77" s="84"/>
      <c r="MET77" s="84"/>
      <c r="MEU77" s="84"/>
      <c r="MEV77" s="84"/>
      <c r="MEW77" s="84"/>
      <c r="MEX77" s="84"/>
      <c r="MEY77" s="84"/>
      <c r="MEZ77" s="84"/>
      <c r="MFA77" s="84"/>
      <c r="MFB77" s="84"/>
      <c r="MFC77" s="84"/>
      <c r="MFD77" s="84"/>
      <c r="MFE77" s="84"/>
      <c r="MFF77" s="84"/>
      <c r="MFG77" s="84"/>
      <c r="MFH77" s="84"/>
      <c r="MFI77" s="84"/>
      <c r="MFJ77" s="84"/>
      <c r="MFK77" s="84"/>
      <c r="MFL77" s="84"/>
      <c r="MFM77" s="84"/>
      <c r="MFN77" s="84"/>
      <c r="MFO77" s="84"/>
      <c r="MFP77" s="84"/>
      <c r="MFQ77" s="84"/>
      <c r="MFR77" s="84"/>
      <c r="MFS77" s="84"/>
      <c r="MFT77" s="84"/>
      <c r="MFU77" s="84"/>
      <c r="MFV77" s="84"/>
      <c r="MFW77" s="84"/>
      <c r="MFX77" s="84"/>
      <c r="MFY77" s="84"/>
      <c r="MFZ77" s="84"/>
      <c r="MGA77" s="84"/>
      <c r="MGB77" s="84"/>
      <c r="MGC77" s="84"/>
      <c r="MGD77" s="84"/>
      <c r="MGE77" s="84"/>
      <c r="MGF77" s="84"/>
      <c r="MGG77" s="84"/>
      <c r="MGH77" s="84"/>
      <c r="MGI77" s="84"/>
      <c r="MGJ77" s="84"/>
      <c r="MGK77" s="84"/>
      <c r="MGL77" s="84"/>
      <c r="MGM77" s="84"/>
      <c r="MGN77" s="84"/>
      <c r="MGO77" s="84"/>
      <c r="MGP77" s="84"/>
      <c r="MGQ77" s="84"/>
      <c r="MGR77" s="84"/>
      <c r="MGS77" s="84"/>
      <c r="MGT77" s="84"/>
      <c r="MGU77" s="84"/>
      <c r="MGV77" s="84"/>
      <c r="MGW77" s="84"/>
      <c r="MGX77" s="84"/>
      <c r="MGY77" s="84"/>
      <c r="MGZ77" s="84"/>
      <c r="MHA77" s="84"/>
      <c r="MHB77" s="84"/>
      <c r="MHC77" s="84"/>
      <c r="MHD77" s="84"/>
      <c r="MHE77" s="84"/>
      <c r="MHF77" s="84"/>
      <c r="MHG77" s="84"/>
      <c r="MHH77" s="84"/>
      <c r="MHI77" s="84"/>
      <c r="MHJ77" s="84"/>
      <c r="MHK77" s="84"/>
      <c r="MHL77" s="84"/>
      <c r="MHM77" s="84"/>
      <c r="MHN77" s="84"/>
      <c r="MHO77" s="84"/>
      <c r="MHP77" s="84"/>
      <c r="MHQ77" s="84"/>
      <c r="MHR77" s="84"/>
      <c r="MHS77" s="84"/>
      <c r="MHT77" s="84"/>
      <c r="MHU77" s="84"/>
      <c r="MHV77" s="84"/>
      <c r="MHW77" s="84"/>
      <c r="MHX77" s="84"/>
      <c r="MHY77" s="84"/>
      <c r="MHZ77" s="84"/>
      <c r="MIA77" s="84"/>
      <c r="MIB77" s="84"/>
      <c r="MIC77" s="84"/>
      <c r="MID77" s="84"/>
      <c r="MIE77" s="84"/>
      <c r="MIF77" s="84"/>
      <c r="MIG77" s="84"/>
      <c r="MIH77" s="84"/>
      <c r="MII77" s="84"/>
      <c r="MIJ77" s="84"/>
      <c r="MIK77" s="84"/>
      <c r="MIL77" s="84"/>
      <c r="MIM77" s="84"/>
      <c r="MIN77" s="84"/>
      <c r="MIO77" s="84"/>
      <c r="MIP77" s="84"/>
      <c r="MIQ77" s="84"/>
      <c r="MIR77" s="84"/>
      <c r="MIS77" s="84"/>
      <c r="MIT77" s="84"/>
      <c r="MIU77" s="84"/>
      <c r="MIV77" s="84"/>
      <c r="MIW77" s="84"/>
      <c r="MIX77" s="84"/>
      <c r="MIY77" s="84"/>
      <c r="MIZ77" s="84"/>
      <c r="MJA77" s="84"/>
      <c r="MJB77" s="84"/>
      <c r="MJC77" s="84"/>
      <c r="MJD77" s="84"/>
      <c r="MJE77" s="84"/>
      <c r="MJF77" s="84"/>
      <c r="MJG77" s="84"/>
      <c r="MJH77" s="84"/>
      <c r="MJI77" s="84"/>
      <c r="MJJ77" s="84"/>
      <c r="MJK77" s="84"/>
      <c r="MJL77" s="84"/>
      <c r="MJM77" s="84"/>
      <c r="MJN77" s="84"/>
      <c r="MJO77" s="84"/>
      <c r="MJP77" s="84"/>
      <c r="MJQ77" s="84"/>
      <c r="MJR77" s="84"/>
      <c r="MJS77" s="84"/>
      <c r="MJT77" s="84"/>
      <c r="MJU77" s="84"/>
      <c r="MJV77" s="84"/>
      <c r="MJW77" s="84"/>
      <c r="MJX77" s="84"/>
      <c r="MJY77" s="84"/>
      <c r="MJZ77" s="84"/>
      <c r="MKA77" s="84"/>
      <c r="MKB77" s="84"/>
      <c r="MKC77" s="84"/>
      <c r="MKD77" s="84"/>
      <c r="MKE77" s="84"/>
      <c r="MKF77" s="84"/>
      <c r="MKG77" s="84"/>
      <c r="MKH77" s="84"/>
      <c r="MKI77" s="84"/>
      <c r="MKJ77" s="84"/>
      <c r="MKK77" s="84"/>
      <c r="MKL77" s="84"/>
      <c r="MKM77" s="84"/>
      <c r="MKN77" s="84"/>
      <c r="MKO77" s="84"/>
      <c r="MKP77" s="84"/>
      <c r="MKQ77" s="84"/>
      <c r="MKR77" s="84"/>
      <c r="MKS77" s="84"/>
      <c r="MKT77" s="84"/>
      <c r="MKU77" s="84"/>
      <c r="MKV77" s="84"/>
      <c r="MKW77" s="84"/>
      <c r="MKX77" s="84"/>
      <c r="MKY77" s="84"/>
      <c r="MKZ77" s="84"/>
      <c r="MLA77" s="84"/>
      <c r="MLB77" s="84"/>
      <c r="MLC77" s="84"/>
      <c r="MLD77" s="84"/>
      <c r="MLE77" s="84"/>
      <c r="MLF77" s="84"/>
      <c r="MLG77" s="84"/>
      <c r="MLH77" s="84"/>
      <c r="MLI77" s="84"/>
      <c r="MLJ77" s="84"/>
      <c r="MLK77" s="84"/>
      <c r="MLL77" s="84"/>
      <c r="MLM77" s="84"/>
      <c r="MLN77" s="84"/>
      <c r="MLO77" s="84"/>
      <c r="MLP77" s="84"/>
      <c r="MLQ77" s="84"/>
      <c r="MLR77" s="84"/>
      <c r="MLS77" s="84"/>
      <c r="MLT77" s="84"/>
      <c r="MLU77" s="84"/>
      <c r="MLV77" s="84"/>
      <c r="MLW77" s="84"/>
      <c r="MLX77" s="84"/>
      <c r="MLY77" s="84"/>
      <c r="MLZ77" s="84"/>
      <c r="MMA77" s="84"/>
      <c r="MMB77" s="84"/>
      <c r="MMC77" s="84"/>
      <c r="MMD77" s="84"/>
      <c r="MME77" s="84"/>
      <c r="MMF77" s="84"/>
      <c r="MMG77" s="84"/>
      <c r="MMH77" s="84"/>
      <c r="MMI77" s="84"/>
      <c r="MMJ77" s="84"/>
      <c r="MMK77" s="84"/>
      <c r="MML77" s="84"/>
      <c r="MMM77" s="84"/>
      <c r="MMN77" s="84"/>
      <c r="MMO77" s="84"/>
      <c r="MMP77" s="84"/>
      <c r="MMQ77" s="84"/>
      <c r="MMR77" s="84"/>
      <c r="MMS77" s="84"/>
      <c r="MMT77" s="84"/>
      <c r="MMU77" s="84"/>
      <c r="MMV77" s="84"/>
      <c r="MMW77" s="84"/>
      <c r="MMX77" s="84"/>
      <c r="MMY77" s="84"/>
      <c r="MMZ77" s="84"/>
      <c r="MNA77" s="84"/>
      <c r="MNB77" s="84"/>
      <c r="MNC77" s="84"/>
      <c r="MND77" s="84"/>
      <c r="MNE77" s="84"/>
      <c r="MNF77" s="84"/>
      <c r="MNG77" s="84"/>
      <c r="MNN77" s="84"/>
      <c r="MNO77" s="84"/>
      <c r="MNP77" s="84"/>
      <c r="MNQ77" s="84"/>
      <c r="MNR77" s="84"/>
      <c r="MNS77" s="84"/>
      <c r="MNT77" s="84"/>
      <c r="MNU77" s="84"/>
      <c r="MNV77" s="84"/>
      <c r="MNW77" s="84"/>
      <c r="MNX77" s="84"/>
      <c r="MNY77" s="84"/>
      <c r="MNZ77" s="84"/>
      <c r="MOA77" s="84"/>
      <c r="MOB77" s="84"/>
      <c r="MOC77" s="84"/>
      <c r="MOD77" s="84"/>
      <c r="MOE77" s="84"/>
      <c r="MOF77" s="84"/>
      <c r="MOG77" s="84"/>
      <c r="MOH77" s="84"/>
      <c r="MOI77" s="84"/>
      <c r="MOJ77" s="84"/>
      <c r="MOK77" s="84"/>
      <c r="MOL77" s="84"/>
      <c r="MOM77" s="84"/>
      <c r="MON77" s="84"/>
      <c r="MOO77" s="84"/>
      <c r="MOP77" s="84"/>
      <c r="MOQ77" s="84"/>
      <c r="MOR77" s="84"/>
      <c r="MOS77" s="84"/>
      <c r="MOT77" s="84"/>
      <c r="MOU77" s="84"/>
      <c r="MOV77" s="84"/>
      <c r="MOW77" s="84"/>
      <c r="MOX77" s="84"/>
      <c r="MOY77" s="84"/>
      <c r="MOZ77" s="84"/>
      <c r="MPA77" s="84"/>
      <c r="MPB77" s="84"/>
      <c r="MPC77" s="84"/>
      <c r="MPD77" s="84"/>
      <c r="MPE77" s="84"/>
      <c r="MPF77" s="84"/>
      <c r="MPG77" s="84"/>
      <c r="MPH77" s="84"/>
      <c r="MPI77" s="84"/>
      <c r="MPJ77" s="84"/>
      <c r="MPK77" s="84"/>
      <c r="MPL77" s="84"/>
      <c r="MPM77" s="84"/>
      <c r="MPN77" s="84"/>
      <c r="MPO77" s="84"/>
      <c r="MPP77" s="84"/>
      <c r="MPQ77" s="84"/>
      <c r="MPR77" s="84"/>
      <c r="MPS77" s="84"/>
      <c r="MPT77" s="84"/>
      <c r="MPU77" s="84"/>
      <c r="MPV77" s="84"/>
      <c r="MPW77" s="84"/>
      <c r="MPX77" s="84"/>
      <c r="MPY77" s="84"/>
      <c r="MPZ77" s="84"/>
      <c r="MQA77" s="84"/>
      <c r="MQB77" s="84"/>
      <c r="MQC77" s="84"/>
      <c r="MQD77" s="84"/>
      <c r="MQE77" s="84"/>
      <c r="MQF77" s="84"/>
      <c r="MQG77" s="84"/>
      <c r="MQH77" s="84"/>
      <c r="MQI77" s="84"/>
      <c r="MQJ77" s="84"/>
      <c r="MQK77" s="84"/>
      <c r="MQL77" s="84"/>
      <c r="MQM77" s="84"/>
      <c r="MQN77" s="84"/>
      <c r="MQO77" s="84"/>
      <c r="MQP77" s="84"/>
      <c r="MQQ77" s="84"/>
      <c r="MQR77" s="84"/>
      <c r="MQS77" s="84"/>
      <c r="MQT77" s="84"/>
      <c r="MQU77" s="84"/>
      <c r="MQV77" s="84"/>
      <c r="MQW77" s="84"/>
      <c r="MQX77" s="84"/>
      <c r="MQY77" s="84"/>
      <c r="MQZ77" s="84"/>
      <c r="MRA77" s="84"/>
      <c r="MRB77" s="84"/>
      <c r="MRC77" s="84"/>
      <c r="MRD77" s="84"/>
      <c r="MRE77" s="84"/>
      <c r="MRF77" s="84"/>
      <c r="MRG77" s="84"/>
      <c r="MRH77" s="84"/>
      <c r="MRI77" s="84"/>
      <c r="MRJ77" s="84"/>
      <c r="MRK77" s="84"/>
      <c r="MRL77" s="84"/>
      <c r="MRM77" s="84"/>
      <c r="MRN77" s="84"/>
      <c r="MRO77" s="84"/>
      <c r="MRP77" s="84"/>
      <c r="MRQ77" s="84"/>
      <c r="MRR77" s="84"/>
      <c r="MRS77" s="84"/>
      <c r="MRT77" s="84"/>
      <c r="MRU77" s="84"/>
      <c r="MRV77" s="84"/>
      <c r="MRW77" s="84"/>
      <c r="MRX77" s="84"/>
      <c r="MRY77" s="84"/>
      <c r="MRZ77" s="84"/>
      <c r="MSA77" s="84"/>
      <c r="MSB77" s="84"/>
      <c r="MSC77" s="84"/>
      <c r="MSD77" s="84"/>
      <c r="MSE77" s="84"/>
      <c r="MSF77" s="84"/>
      <c r="MSG77" s="84"/>
      <c r="MSH77" s="84"/>
      <c r="MSI77" s="84"/>
      <c r="MSJ77" s="84"/>
      <c r="MSK77" s="84"/>
      <c r="MSL77" s="84"/>
      <c r="MSM77" s="84"/>
      <c r="MSN77" s="84"/>
      <c r="MSO77" s="84"/>
      <c r="MSP77" s="84"/>
      <c r="MSQ77" s="84"/>
      <c r="MSR77" s="84"/>
      <c r="MSS77" s="84"/>
      <c r="MST77" s="84"/>
      <c r="MSU77" s="84"/>
      <c r="MSV77" s="84"/>
      <c r="MSW77" s="84"/>
      <c r="MSX77" s="84"/>
      <c r="MSY77" s="84"/>
      <c r="MSZ77" s="84"/>
      <c r="MTA77" s="84"/>
      <c r="MTB77" s="84"/>
      <c r="MTC77" s="84"/>
      <c r="MTD77" s="84"/>
      <c r="MTE77" s="84"/>
      <c r="MTF77" s="84"/>
      <c r="MTG77" s="84"/>
      <c r="MTH77" s="84"/>
      <c r="MTI77" s="84"/>
      <c r="MTJ77" s="84"/>
      <c r="MTK77" s="84"/>
      <c r="MTL77" s="84"/>
      <c r="MTM77" s="84"/>
      <c r="MTN77" s="84"/>
      <c r="MTO77" s="84"/>
      <c r="MTP77" s="84"/>
      <c r="MTQ77" s="84"/>
      <c r="MTR77" s="84"/>
      <c r="MTS77" s="84"/>
      <c r="MTT77" s="84"/>
      <c r="MTU77" s="84"/>
      <c r="MTV77" s="84"/>
      <c r="MTW77" s="84"/>
      <c r="MTX77" s="84"/>
      <c r="MTY77" s="84"/>
      <c r="MTZ77" s="84"/>
      <c r="MUA77" s="84"/>
      <c r="MUB77" s="84"/>
      <c r="MUC77" s="84"/>
      <c r="MUD77" s="84"/>
      <c r="MUE77" s="84"/>
      <c r="MUF77" s="84"/>
      <c r="MUG77" s="84"/>
      <c r="MUH77" s="84"/>
      <c r="MUI77" s="84"/>
      <c r="MUJ77" s="84"/>
      <c r="MUK77" s="84"/>
      <c r="MUL77" s="84"/>
      <c r="MUM77" s="84"/>
      <c r="MUN77" s="84"/>
      <c r="MUO77" s="84"/>
      <c r="MUP77" s="84"/>
      <c r="MUQ77" s="84"/>
      <c r="MUR77" s="84"/>
      <c r="MUS77" s="84"/>
      <c r="MUT77" s="84"/>
      <c r="MUU77" s="84"/>
      <c r="MUV77" s="84"/>
      <c r="MUW77" s="84"/>
      <c r="MUX77" s="84"/>
      <c r="MUY77" s="84"/>
      <c r="MUZ77" s="84"/>
      <c r="MVA77" s="84"/>
      <c r="MVB77" s="84"/>
      <c r="MVC77" s="84"/>
      <c r="MVD77" s="84"/>
      <c r="MVE77" s="84"/>
      <c r="MVF77" s="84"/>
      <c r="MVG77" s="84"/>
      <c r="MVH77" s="84"/>
      <c r="MVI77" s="84"/>
      <c r="MVJ77" s="84"/>
      <c r="MVK77" s="84"/>
      <c r="MVL77" s="84"/>
      <c r="MVM77" s="84"/>
      <c r="MVN77" s="84"/>
      <c r="MVO77" s="84"/>
      <c r="MVP77" s="84"/>
      <c r="MVQ77" s="84"/>
      <c r="MVR77" s="84"/>
      <c r="MVS77" s="84"/>
      <c r="MVT77" s="84"/>
      <c r="MVU77" s="84"/>
      <c r="MVV77" s="84"/>
      <c r="MVW77" s="84"/>
      <c r="MVX77" s="84"/>
      <c r="MVY77" s="84"/>
      <c r="MVZ77" s="84"/>
      <c r="MWA77" s="84"/>
      <c r="MWB77" s="84"/>
      <c r="MWC77" s="84"/>
      <c r="MWD77" s="84"/>
      <c r="MWE77" s="84"/>
      <c r="MWF77" s="84"/>
      <c r="MWG77" s="84"/>
      <c r="MWH77" s="84"/>
      <c r="MWI77" s="84"/>
      <c r="MWJ77" s="84"/>
      <c r="MWK77" s="84"/>
      <c r="MWL77" s="84"/>
      <c r="MWM77" s="84"/>
      <c r="MWN77" s="84"/>
      <c r="MWO77" s="84"/>
      <c r="MWP77" s="84"/>
      <c r="MWQ77" s="84"/>
      <c r="MWR77" s="84"/>
      <c r="MWS77" s="84"/>
      <c r="MWT77" s="84"/>
      <c r="MWU77" s="84"/>
      <c r="MWV77" s="84"/>
      <c r="MWW77" s="84"/>
      <c r="MWX77" s="84"/>
      <c r="MWY77" s="84"/>
      <c r="MWZ77" s="84"/>
      <c r="MXA77" s="84"/>
      <c r="MXB77" s="84"/>
      <c r="MXC77" s="84"/>
      <c r="MXJ77" s="84"/>
      <c r="MXK77" s="84"/>
      <c r="MXL77" s="84"/>
      <c r="MXM77" s="84"/>
      <c r="MXN77" s="84"/>
      <c r="MXO77" s="84"/>
      <c r="MXP77" s="84"/>
      <c r="MXQ77" s="84"/>
      <c r="MXR77" s="84"/>
      <c r="MXS77" s="84"/>
      <c r="MXT77" s="84"/>
      <c r="MXU77" s="84"/>
      <c r="MXV77" s="84"/>
      <c r="MXW77" s="84"/>
      <c r="MXX77" s="84"/>
      <c r="MXY77" s="84"/>
      <c r="MXZ77" s="84"/>
      <c r="MYA77" s="84"/>
      <c r="MYB77" s="84"/>
      <c r="MYC77" s="84"/>
      <c r="MYD77" s="84"/>
      <c r="MYE77" s="84"/>
      <c r="MYF77" s="84"/>
      <c r="MYG77" s="84"/>
      <c r="MYH77" s="84"/>
      <c r="MYI77" s="84"/>
      <c r="MYJ77" s="84"/>
      <c r="MYK77" s="84"/>
      <c r="MYL77" s="84"/>
      <c r="MYM77" s="84"/>
      <c r="MYN77" s="84"/>
      <c r="MYO77" s="84"/>
      <c r="MYP77" s="84"/>
      <c r="MYQ77" s="84"/>
      <c r="MYR77" s="84"/>
      <c r="MYS77" s="84"/>
      <c r="MYT77" s="84"/>
      <c r="MYU77" s="84"/>
      <c r="MYV77" s="84"/>
      <c r="MYW77" s="84"/>
      <c r="MYX77" s="84"/>
      <c r="MYY77" s="84"/>
      <c r="MYZ77" s="84"/>
      <c r="MZA77" s="84"/>
      <c r="MZB77" s="84"/>
      <c r="MZC77" s="84"/>
      <c r="MZD77" s="84"/>
      <c r="MZE77" s="84"/>
      <c r="MZF77" s="84"/>
      <c r="MZG77" s="84"/>
      <c r="MZH77" s="84"/>
      <c r="MZI77" s="84"/>
      <c r="MZJ77" s="84"/>
      <c r="MZK77" s="84"/>
      <c r="MZL77" s="84"/>
      <c r="MZM77" s="84"/>
      <c r="MZN77" s="84"/>
      <c r="MZO77" s="84"/>
      <c r="MZP77" s="84"/>
      <c r="MZQ77" s="84"/>
      <c r="MZR77" s="84"/>
      <c r="MZS77" s="84"/>
      <c r="MZT77" s="84"/>
      <c r="MZU77" s="84"/>
      <c r="MZV77" s="84"/>
      <c r="MZW77" s="84"/>
      <c r="MZX77" s="84"/>
      <c r="MZY77" s="84"/>
      <c r="MZZ77" s="84"/>
      <c r="NAA77" s="84"/>
      <c r="NAB77" s="84"/>
      <c r="NAC77" s="84"/>
      <c r="NAD77" s="84"/>
      <c r="NAE77" s="84"/>
      <c r="NAF77" s="84"/>
      <c r="NAG77" s="84"/>
      <c r="NAH77" s="84"/>
      <c r="NAI77" s="84"/>
      <c r="NAJ77" s="84"/>
      <c r="NAK77" s="84"/>
      <c r="NAL77" s="84"/>
      <c r="NAM77" s="84"/>
      <c r="NAN77" s="84"/>
      <c r="NAO77" s="84"/>
      <c r="NAP77" s="84"/>
      <c r="NAQ77" s="84"/>
      <c r="NAR77" s="84"/>
      <c r="NAS77" s="84"/>
      <c r="NAT77" s="84"/>
      <c r="NAU77" s="84"/>
      <c r="NAV77" s="84"/>
      <c r="NAW77" s="84"/>
      <c r="NAX77" s="84"/>
      <c r="NAY77" s="84"/>
      <c r="NAZ77" s="84"/>
      <c r="NBA77" s="84"/>
      <c r="NBB77" s="84"/>
      <c r="NBC77" s="84"/>
      <c r="NBD77" s="84"/>
      <c r="NBE77" s="84"/>
      <c r="NBF77" s="84"/>
      <c r="NBG77" s="84"/>
      <c r="NBH77" s="84"/>
      <c r="NBI77" s="84"/>
      <c r="NBJ77" s="84"/>
      <c r="NBK77" s="84"/>
      <c r="NBL77" s="84"/>
      <c r="NBM77" s="84"/>
      <c r="NBN77" s="84"/>
      <c r="NBO77" s="84"/>
      <c r="NBP77" s="84"/>
      <c r="NBQ77" s="84"/>
      <c r="NBR77" s="84"/>
      <c r="NBS77" s="84"/>
      <c r="NBT77" s="84"/>
      <c r="NBU77" s="84"/>
      <c r="NBV77" s="84"/>
      <c r="NBW77" s="84"/>
      <c r="NBX77" s="84"/>
      <c r="NBY77" s="84"/>
      <c r="NBZ77" s="84"/>
      <c r="NCA77" s="84"/>
      <c r="NCB77" s="84"/>
      <c r="NCC77" s="84"/>
      <c r="NCD77" s="84"/>
      <c r="NCE77" s="84"/>
      <c r="NCF77" s="84"/>
      <c r="NCG77" s="84"/>
      <c r="NCH77" s="84"/>
      <c r="NCI77" s="84"/>
      <c r="NCJ77" s="84"/>
      <c r="NCK77" s="84"/>
      <c r="NCL77" s="84"/>
      <c r="NCM77" s="84"/>
      <c r="NCN77" s="84"/>
      <c r="NCO77" s="84"/>
      <c r="NCP77" s="84"/>
      <c r="NCQ77" s="84"/>
      <c r="NCR77" s="84"/>
      <c r="NCS77" s="84"/>
      <c r="NCT77" s="84"/>
      <c r="NCU77" s="84"/>
      <c r="NCV77" s="84"/>
      <c r="NCW77" s="84"/>
      <c r="NCX77" s="84"/>
      <c r="NCY77" s="84"/>
      <c r="NCZ77" s="84"/>
      <c r="NDA77" s="84"/>
      <c r="NDB77" s="84"/>
      <c r="NDC77" s="84"/>
      <c r="NDD77" s="84"/>
      <c r="NDE77" s="84"/>
      <c r="NDF77" s="84"/>
      <c r="NDG77" s="84"/>
      <c r="NDH77" s="84"/>
      <c r="NDI77" s="84"/>
      <c r="NDJ77" s="84"/>
      <c r="NDK77" s="84"/>
      <c r="NDL77" s="84"/>
      <c r="NDM77" s="84"/>
      <c r="NDN77" s="84"/>
      <c r="NDO77" s="84"/>
      <c r="NDP77" s="84"/>
      <c r="NDQ77" s="84"/>
      <c r="NDR77" s="84"/>
      <c r="NDS77" s="84"/>
      <c r="NDT77" s="84"/>
      <c r="NDU77" s="84"/>
      <c r="NDV77" s="84"/>
      <c r="NDW77" s="84"/>
      <c r="NDX77" s="84"/>
      <c r="NDY77" s="84"/>
      <c r="NDZ77" s="84"/>
      <c r="NEA77" s="84"/>
      <c r="NEB77" s="84"/>
      <c r="NEC77" s="84"/>
      <c r="NED77" s="84"/>
      <c r="NEE77" s="84"/>
      <c r="NEF77" s="84"/>
      <c r="NEG77" s="84"/>
      <c r="NEH77" s="84"/>
      <c r="NEI77" s="84"/>
      <c r="NEJ77" s="84"/>
      <c r="NEK77" s="84"/>
      <c r="NEL77" s="84"/>
      <c r="NEM77" s="84"/>
      <c r="NEN77" s="84"/>
      <c r="NEO77" s="84"/>
      <c r="NEP77" s="84"/>
      <c r="NEQ77" s="84"/>
      <c r="NER77" s="84"/>
      <c r="NES77" s="84"/>
      <c r="NET77" s="84"/>
      <c r="NEU77" s="84"/>
      <c r="NEV77" s="84"/>
      <c r="NEW77" s="84"/>
      <c r="NEX77" s="84"/>
      <c r="NEY77" s="84"/>
      <c r="NEZ77" s="84"/>
      <c r="NFA77" s="84"/>
      <c r="NFB77" s="84"/>
      <c r="NFC77" s="84"/>
      <c r="NFD77" s="84"/>
      <c r="NFE77" s="84"/>
      <c r="NFF77" s="84"/>
      <c r="NFG77" s="84"/>
      <c r="NFH77" s="84"/>
      <c r="NFI77" s="84"/>
      <c r="NFJ77" s="84"/>
      <c r="NFK77" s="84"/>
      <c r="NFL77" s="84"/>
      <c r="NFM77" s="84"/>
      <c r="NFN77" s="84"/>
      <c r="NFO77" s="84"/>
      <c r="NFP77" s="84"/>
      <c r="NFQ77" s="84"/>
      <c r="NFR77" s="84"/>
      <c r="NFS77" s="84"/>
      <c r="NFT77" s="84"/>
      <c r="NFU77" s="84"/>
      <c r="NFV77" s="84"/>
      <c r="NFW77" s="84"/>
      <c r="NFX77" s="84"/>
      <c r="NFY77" s="84"/>
      <c r="NFZ77" s="84"/>
      <c r="NGA77" s="84"/>
      <c r="NGB77" s="84"/>
      <c r="NGC77" s="84"/>
      <c r="NGD77" s="84"/>
      <c r="NGE77" s="84"/>
      <c r="NGF77" s="84"/>
      <c r="NGG77" s="84"/>
      <c r="NGH77" s="84"/>
      <c r="NGI77" s="84"/>
      <c r="NGJ77" s="84"/>
      <c r="NGK77" s="84"/>
      <c r="NGL77" s="84"/>
      <c r="NGM77" s="84"/>
      <c r="NGN77" s="84"/>
      <c r="NGO77" s="84"/>
      <c r="NGP77" s="84"/>
      <c r="NGQ77" s="84"/>
      <c r="NGR77" s="84"/>
      <c r="NGS77" s="84"/>
      <c r="NGT77" s="84"/>
      <c r="NGU77" s="84"/>
      <c r="NGV77" s="84"/>
      <c r="NGW77" s="84"/>
      <c r="NGX77" s="84"/>
      <c r="NGY77" s="84"/>
      <c r="NHF77" s="84"/>
      <c r="NHG77" s="84"/>
      <c r="NHH77" s="84"/>
      <c r="NHI77" s="84"/>
      <c r="NHJ77" s="84"/>
      <c r="NHK77" s="84"/>
      <c r="NHL77" s="84"/>
      <c r="NHM77" s="84"/>
      <c r="NHN77" s="84"/>
      <c r="NHO77" s="84"/>
      <c r="NHP77" s="84"/>
      <c r="NHQ77" s="84"/>
      <c r="NHR77" s="84"/>
      <c r="NHS77" s="84"/>
      <c r="NHT77" s="84"/>
      <c r="NHU77" s="84"/>
      <c r="NHV77" s="84"/>
      <c r="NHW77" s="84"/>
      <c r="NHX77" s="84"/>
      <c r="NHY77" s="84"/>
      <c r="NHZ77" s="84"/>
      <c r="NIA77" s="84"/>
      <c r="NIB77" s="84"/>
      <c r="NIC77" s="84"/>
      <c r="NID77" s="84"/>
      <c r="NIE77" s="84"/>
      <c r="NIF77" s="84"/>
      <c r="NIG77" s="84"/>
      <c r="NIH77" s="84"/>
      <c r="NII77" s="84"/>
      <c r="NIJ77" s="84"/>
      <c r="NIK77" s="84"/>
      <c r="NIL77" s="84"/>
      <c r="NIM77" s="84"/>
      <c r="NIN77" s="84"/>
      <c r="NIO77" s="84"/>
      <c r="NIP77" s="84"/>
      <c r="NIQ77" s="84"/>
      <c r="NIR77" s="84"/>
      <c r="NIS77" s="84"/>
      <c r="NIT77" s="84"/>
      <c r="NIU77" s="84"/>
      <c r="NIV77" s="84"/>
      <c r="NIW77" s="84"/>
      <c r="NIX77" s="84"/>
      <c r="NIY77" s="84"/>
      <c r="NIZ77" s="84"/>
      <c r="NJA77" s="84"/>
      <c r="NJB77" s="84"/>
      <c r="NJC77" s="84"/>
      <c r="NJD77" s="84"/>
      <c r="NJE77" s="84"/>
      <c r="NJF77" s="84"/>
      <c r="NJG77" s="84"/>
      <c r="NJH77" s="84"/>
      <c r="NJI77" s="84"/>
      <c r="NJJ77" s="84"/>
      <c r="NJK77" s="84"/>
      <c r="NJL77" s="84"/>
      <c r="NJM77" s="84"/>
      <c r="NJN77" s="84"/>
      <c r="NJO77" s="84"/>
      <c r="NJP77" s="84"/>
      <c r="NJQ77" s="84"/>
      <c r="NJR77" s="84"/>
      <c r="NJS77" s="84"/>
      <c r="NJT77" s="84"/>
      <c r="NJU77" s="84"/>
      <c r="NJV77" s="84"/>
      <c r="NJW77" s="84"/>
      <c r="NJX77" s="84"/>
      <c r="NJY77" s="84"/>
      <c r="NJZ77" s="84"/>
      <c r="NKA77" s="84"/>
      <c r="NKB77" s="84"/>
      <c r="NKC77" s="84"/>
      <c r="NKD77" s="84"/>
      <c r="NKE77" s="84"/>
      <c r="NKF77" s="84"/>
      <c r="NKG77" s="84"/>
      <c r="NKH77" s="84"/>
      <c r="NKI77" s="84"/>
      <c r="NKJ77" s="84"/>
      <c r="NKK77" s="84"/>
      <c r="NKL77" s="84"/>
      <c r="NKM77" s="84"/>
      <c r="NKN77" s="84"/>
      <c r="NKO77" s="84"/>
      <c r="NKP77" s="84"/>
      <c r="NKQ77" s="84"/>
      <c r="NKR77" s="84"/>
      <c r="NKS77" s="84"/>
      <c r="NKT77" s="84"/>
      <c r="NKU77" s="84"/>
      <c r="NKV77" s="84"/>
      <c r="NKW77" s="84"/>
      <c r="NKX77" s="84"/>
      <c r="NKY77" s="84"/>
      <c r="NKZ77" s="84"/>
      <c r="NLA77" s="84"/>
      <c r="NLB77" s="84"/>
      <c r="NLC77" s="84"/>
      <c r="NLD77" s="84"/>
      <c r="NLE77" s="84"/>
      <c r="NLF77" s="84"/>
      <c r="NLG77" s="84"/>
      <c r="NLH77" s="84"/>
      <c r="NLI77" s="84"/>
      <c r="NLJ77" s="84"/>
      <c r="NLK77" s="84"/>
      <c r="NLL77" s="84"/>
      <c r="NLM77" s="84"/>
      <c r="NLN77" s="84"/>
      <c r="NLO77" s="84"/>
      <c r="NLP77" s="84"/>
      <c r="NLQ77" s="84"/>
      <c r="NLR77" s="84"/>
      <c r="NLS77" s="84"/>
      <c r="NLT77" s="84"/>
      <c r="NLU77" s="84"/>
      <c r="NLV77" s="84"/>
      <c r="NLW77" s="84"/>
      <c r="NLX77" s="84"/>
      <c r="NLY77" s="84"/>
      <c r="NLZ77" s="84"/>
      <c r="NMA77" s="84"/>
      <c r="NMB77" s="84"/>
      <c r="NMC77" s="84"/>
      <c r="NMD77" s="84"/>
      <c r="NME77" s="84"/>
      <c r="NMF77" s="84"/>
      <c r="NMG77" s="84"/>
      <c r="NMH77" s="84"/>
      <c r="NMI77" s="84"/>
      <c r="NMJ77" s="84"/>
      <c r="NMK77" s="84"/>
      <c r="NML77" s="84"/>
      <c r="NMM77" s="84"/>
      <c r="NMN77" s="84"/>
      <c r="NMO77" s="84"/>
      <c r="NMP77" s="84"/>
      <c r="NMQ77" s="84"/>
      <c r="NMR77" s="84"/>
      <c r="NMS77" s="84"/>
      <c r="NMT77" s="84"/>
      <c r="NMU77" s="84"/>
      <c r="NMV77" s="84"/>
      <c r="NMW77" s="84"/>
      <c r="NMX77" s="84"/>
      <c r="NMY77" s="84"/>
      <c r="NMZ77" s="84"/>
      <c r="NNA77" s="84"/>
      <c r="NNB77" s="84"/>
      <c r="NNC77" s="84"/>
      <c r="NND77" s="84"/>
      <c r="NNE77" s="84"/>
      <c r="NNF77" s="84"/>
      <c r="NNG77" s="84"/>
      <c r="NNH77" s="84"/>
      <c r="NNI77" s="84"/>
      <c r="NNJ77" s="84"/>
      <c r="NNK77" s="84"/>
      <c r="NNL77" s="84"/>
      <c r="NNM77" s="84"/>
      <c r="NNN77" s="84"/>
      <c r="NNO77" s="84"/>
      <c r="NNP77" s="84"/>
      <c r="NNQ77" s="84"/>
      <c r="NNR77" s="84"/>
      <c r="NNS77" s="84"/>
      <c r="NNT77" s="84"/>
      <c r="NNU77" s="84"/>
      <c r="NNV77" s="84"/>
      <c r="NNW77" s="84"/>
      <c r="NNX77" s="84"/>
      <c r="NNY77" s="84"/>
      <c r="NNZ77" s="84"/>
      <c r="NOA77" s="84"/>
      <c r="NOB77" s="84"/>
      <c r="NOC77" s="84"/>
      <c r="NOD77" s="84"/>
      <c r="NOE77" s="84"/>
      <c r="NOF77" s="84"/>
      <c r="NOG77" s="84"/>
      <c r="NOH77" s="84"/>
      <c r="NOI77" s="84"/>
      <c r="NOJ77" s="84"/>
      <c r="NOK77" s="84"/>
      <c r="NOL77" s="84"/>
      <c r="NOM77" s="84"/>
      <c r="NON77" s="84"/>
      <c r="NOO77" s="84"/>
      <c r="NOP77" s="84"/>
      <c r="NOQ77" s="84"/>
      <c r="NOR77" s="84"/>
      <c r="NOS77" s="84"/>
      <c r="NOT77" s="84"/>
      <c r="NOU77" s="84"/>
      <c r="NOV77" s="84"/>
      <c r="NOW77" s="84"/>
      <c r="NOX77" s="84"/>
      <c r="NOY77" s="84"/>
      <c r="NOZ77" s="84"/>
      <c r="NPA77" s="84"/>
      <c r="NPB77" s="84"/>
      <c r="NPC77" s="84"/>
      <c r="NPD77" s="84"/>
      <c r="NPE77" s="84"/>
      <c r="NPF77" s="84"/>
      <c r="NPG77" s="84"/>
      <c r="NPH77" s="84"/>
      <c r="NPI77" s="84"/>
      <c r="NPJ77" s="84"/>
      <c r="NPK77" s="84"/>
      <c r="NPL77" s="84"/>
      <c r="NPM77" s="84"/>
      <c r="NPN77" s="84"/>
      <c r="NPO77" s="84"/>
      <c r="NPP77" s="84"/>
      <c r="NPQ77" s="84"/>
      <c r="NPR77" s="84"/>
      <c r="NPS77" s="84"/>
      <c r="NPT77" s="84"/>
      <c r="NPU77" s="84"/>
      <c r="NPV77" s="84"/>
      <c r="NPW77" s="84"/>
      <c r="NPX77" s="84"/>
      <c r="NPY77" s="84"/>
      <c r="NPZ77" s="84"/>
      <c r="NQA77" s="84"/>
      <c r="NQB77" s="84"/>
      <c r="NQC77" s="84"/>
      <c r="NQD77" s="84"/>
      <c r="NQE77" s="84"/>
      <c r="NQF77" s="84"/>
      <c r="NQG77" s="84"/>
      <c r="NQH77" s="84"/>
      <c r="NQI77" s="84"/>
      <c r="NQJ77" s="84"/>
      <c r="NQK77" s="84"/>
      <c r="NQL77" s="84"/>
      <c r="NQM77" s="84"/>
      <c r="NQN77" s="84"/>
      <c r="NQO77" s="84"/>
      <c r="NQP77" s="84"/>
      <c r="NQQ77" s="84"/>
      <c r="NQR77" s="84"/>
      <c r="NQS77" s="84"/>
      <c r="NQT77" s="84"/>
      <c r="NQU77" s="84"/>
      <c r="NRB77" s="84"/>
      <c r="NRC77" s="84"/>
      <c r="NRD77" s="84"/>
      <c r="NRE77" s="84"/>
      <c r="NRF77" s="84"/>
      <c r="NRG77" s="84"/>
      <c r="NRH77" s="84"/>
      <c r="NRI77" s="84"/>
      <c r="NRJ77" s="84"/>
      <c r="NRK77" s="84"/>
      <c r="NRL77" s="84"/>
      <c r="NRM77" s="84"/>
      <c r="NRN77" s="84"/>
      <c r="NRO77" s="84"/>
      <c r="NRP77" s="84"/>
      <c r="NRQ77" s="84"/>
      <c r="NRR77" s="84"/>
      <c r="NRS77" s="84"/>
      <c r="NRT77" s="84"/>
      <c r="NRU77" s="84"/>
      <c r="NRV77" s="84"/>
      <c r="NRW77" s="84"/>
      <c r="NRX77" s="84"/>
      <c r="NRY77" s="84"/>
      <c r="NRZ77" s="84"/>
      <c r="NSA77" s="84"/>
      <c r="NSB77" s="84"/>
      <c r="NSC77" s="84"/>
      <c r="NSD77" s="84"/>
      <c r="NSE77" s="84"/>
      <c r="NSF77" s="84"/>
      <c r="NSG77" s="84"/>
      <c r="NSH77" s="84"/>
      <c r="NSI77" s="84"/>
      <c r="NSJ77" s="84"/>
      <c r="NSK77" s="84"/>
      <c r="NSL77" s="84"/>
      <c r="NSM77" s="84"/>
      <c r="NSN77" s="84"/>
      <c r="NSO77" s="84"/>
      <c r="NSP77" s="84"/>
      <c r="NSQ77" s="84"/>
      <c r="NSR77" s="84"/>
      <c r="NSS77" s="84"/>
      <c r="NST77" s="84"/>
      <c r="NSU77" s="84"/>
      <c r="NSV77" s="84"/>
      <c r="NSW77" s="84"/>
      <c r="NSX77" s="84"/>
      <c r="NSY77" s="84"/>
      <c r="NSZ77" s="84"/>
      <c r="NTA77" s="84"/>
      <c r="NTB77" s="84"/>
      <c r="NTC77" s="84"/>
      <c r="NTD77" s="84"/>
      <c r="NTE77" s="84"/>
      <c r="NTF77" s="84"/>
      <c r="NTG77" s="84"/>
      <c r="NTH77" s="84"/>
      <c r="NTI77" s="84"/>
      <c r="NTJ77" s="84"/>
      <c r="NTK77" s="84"/>
      <c r="NTL77" s="84"/>
      <c r="NTM77" s="84"/>
      <c r="NTN77" s="84"/>
      <c r="NTO77" s="84"/>
      <c r="NTP77" s="84"/>
      <c r="NTQ77" s="84"/>
      <c r="NTR77" s="84"/>
      <c r="NTS77" s="84"/>
      <c r="NTT77" s="84"/>
      <c r="NTU77" s="84"/>
      <c r="NTV77" s="84"/>
      <c r="NTW77" s="84"/>
      <c r="NTX77" s="84"/>
      <c r="NTY77" s="84"/>
      <c r="NTZ77" s="84"/>
      <c r="NUA77" s="84"/>
      <c r="NUB77" s="84"/>
      <c r="NUC77" s="84"/>
      <c r="NUD77" s="84"/>
      <c r="NUE77" s="84"/>
      <c r="NUF77" s="84"/>
      <c r="NUG77" s="84"/>
      <c r="NUH77" s="84"/>
      <c r="NUI77" s="84"/>
      <c r="NUJ77" s="84"/>
      <c r="NUK77" s="84"/>
      <c r="NUL77" s="84"/>
      <c r="NUM77" s="84"/>
      <c r="NUN77" s="84"/>
      <c r="NUO77" s="84"/>
      <c r="NUP77" s="84"/>
      <c r="NUQ77" s="84"/>
      <c r="NUR77" s="84"/>
      <c r="NUS77" s="84"/>
      <c r="NUT77" s="84"/>
      <c r="NUU77" s="84"/>
      <c r="NUV77" s="84"/>
      <c r="NUW77" s="84"/>
      <c r="NUX77" s="84"/>
      <c r="NUY77" s="84"/>
      <c r="NUZ77" s="84"/>
      <c r="NVA77" s="84"/>
      <c r="NVB77" s="84"/>
      <c r="NVC77" s="84"/>
      <c r="NVD77" s="84"/>
      <c r="NVE77" s="84"/>
      <c r="NVF77" s="84"/>
      <c r="NVG77" s="84"/>
      <c r="NVH77" s="84"/>
      <c r="NVI77" s="84"/>
      <c r="NVJ77" s="84"/>
      <c r="NVK77" s="84"/>
      <c r="NVL77" s="84"/>
      <c r="NVM77" s="84"/>
      <c r="NVN77" s="84"/>
      <c r="NVO77" s="84"/>
      <c r="NVP77" s="84"/>
      <c r="NVQ77" s="84"/>
      <c r="NVR77" s="84"/>
      <c r="NVS77" s="84"/>
      <c r="NVT77" s="84"/>
      <c r="NVU77" s="84"/>
      <c r="NVV77" s="84"/>
      <c r="NVW77" s="84"/>
      <c r="NVX77" s="84"/>
      <c r="NVY77" s="84"/>
      <c r="NVZ77" s="84"/>
      <c r="NWA77" s="84"/>
      <c r="NWB77" s="84"/>
      <c r="NWC77" s="84"/>
      <c r="NWD77" s="84"/>
      <c r="NWE77" s="84"/>
      <c r="NWF77" s="84"/>
      <c r="NWG77" s="84"/>
      <c r="NWH77" s="84"/>
      <c r="NWI77" s="84"/>
      <c r="NWJ77" s="84"/>
      <c r="NWK77" s="84"/>
      <c r="NWL77" s="84"/>
      <c r="NWM77" s="84"/>
      <c r="NWN77" s="84"/>
      <c r="NWO77" s="84"/>
      <c r="NWP77" s="84"/>
      <c r="NWQ77" s="84"/>
      <c r="NWR77" s="84"/>
      <c r="NWS77" s="84"/>
      <c r="NWT77" s="84"/>
      <c r="NWU77" s="84"/>
      <c r="NWV77" s="84"/>
      <c r="NWW77" s="84"/>
      <c r="NWX77" s="84"/>
      <c r="NWY77" s="84"/>
      <c r="NWZ77" s="84"/>
      <c r="NXA77" s="84"/>
      <c r="NXB77" s="84"/>
      <c r="NXC77" s="84"/>
      <c r="NXD77" s="84"/>
      <c r="NXE77" s="84"/>
      <c r="NXF77" s="84"/>
      <c r="NXG77" s="84"/>
      <c r="NXH77" s="84"/>
      <c r="NXI77" s="84"/>
      <c r="NXJ77" s="84"/>
      <c r="NXK77" s="84"/>
      <c r="NXL77" s="84"/>
      <c r="NXM77" s="84"/>
      <c r="NXN77" s="84"/>
      <c r="NXO77" s="84"/>
      <c r="NXP77" s="84"/>
      <c r="NXQ77" s="84"/>
      <c r="NXR77" s="84"/>
      <c r="NXS77" s="84"/>
      <c r="NXT77" s="84"/>
      <c r="NXU77" s="84"/>
      <c r="NXV77" s="84"/>
      <c r="NXW77" s="84"/>
      <c r="NXX77" s="84"/>
      <c r="NXY77" s="84"/>
      <c r="NXZ77" s="84"/>
      <c r="NYA77" s="84"/>
      <c r="NYB77" s="84"/>
      <c r="NYC77" s="84"/>
      <c r="NYD77" s="84"/>
      <c r="NYE77" s="84"/>
      <c r="NYF77" s="84"/>
      <c r="NYG77" s="84"/>
      <c r="NYH77" s="84"/>
      <c r="NYI77" s="84"/>
      <c r="NYJ77" s="84"/>
      <c r="NYK77" s="84"/>
      <c r="NYL77" s="84"/>
      <c r="NYM77" s="84"/>
      <c r="NYN77" s="84"/>
      <c r="NYO77" s="84"/>
      <c r="NYP77" s="84"/>
      <c r="NYQ77" s="84"/>
      <c r="NYR77" s="84"/>
      <c r="NYS77" s="84"/>
      <c r="NYT77" s="84"/>
      <c r="NYU77" s="84"/>
      <c r="NYV77" s="84"/>
      <c r="NYW77" s="84"/>
      <c r="NYX77" s="84"/>
      <c r="NYY77" s="84"/>
      <c r="NYZ77" s="84"/>
      <c r="NZA77" s="84"/>
      <c r="NZB77" s="84"/>
      <c r="NZC77" s="84"/>
      <c r="NZD77" s="84"/>
      <c r="NZE77" s="84"/>
      <c r="NZF77" s="84"/>
      <c r="NZG77" s="84"/>
      <c r="NZH77" s="84"/>
      <c r="NZI77" s="84"/>
      <c r="NZJ77" s="84"/>
      <c r="NZK77" s="84"/>
      <c r="NZL77" s="84"/>
      <c r="NZM77" s="84"/>
      <c r="NZN77" s="84"/>
      <c r="NZO77" s="84"/>
      <c r="NZP77" s="84"/>
      <c r="NZQ77" s="84"/>
      <c r="NZR77" s="84"/>
      <c r="NZS77" s="84"/>
      <c r="NZT77" s="84"/>
      <c r="NZU77" s="84"/>
      <c r="NZV77" s="84"/>
      <c r="NZW77" s="84"/>
      <c r="NZX77" s="84"/>
      <c r="NZY77" s="84"/>
      <c r="NZZ77" s="84"/>
      <c r="OAA77" s="84"/>
      <c r="OAB77" s="84"/>
      <c r="OAC77" s="84"/>
      <c r="OAD77" s="84"/>
      <c r="OAE77" s="84"/>
      <c r="OAF77" s="84"/>
      <c r="OAG77" s="84"/>
      <c r="OAH77" s="84"/>
      <c r="OAI77" s="84"/>
      <c r="OAJ77" s="84"/>
      <c r="OAK77" s="84"/>
      <c r="OAL77" s="84"/>
      <c r="OAM77" s="84"/>
      <c r="OAN77" s="84"/>
      <c r="OAO77" s="84"/>
      <c r="OAP77" s="84"/>
      <c r="OAQ77" s="84"/>
      <c r="OAX77" s="84"/>
      <c r="OAY77" s="84"/>
      <c r="OAZ77" s="84"/>
      <c r="OBA77" s="84"/>
      <c r="OBB77" s="84"/>
      <c r="OBC77" s="84"/>
      <c r="OBD77" s="84"/>
      <c r="OBE77" s="84"/>
      <c r="OBF77" s="84"/>
      <c r="OBG77" s="84"/>
      <c r="OBH77" s="84"/>
      <c r="OBI77" s="84"/>
      <c r="OBJ77" s="84"/>
      <c r="OBK77" s="84"/>
      <c r="OBL77" s="84"/>
      <c r="OBM77" s="84"/>
      <c r="OBN77" s="84"/>
      <c r="OBO77" s="84"/>
      <c r="OBP77" s="84"/>
      <c r="OBQ77" s="84"/>
      <c r="OBR77" s="84"/>
      <c r="OBS77" s="84"/>
      <c r="OBT77" s="84"/>
      <c r="OBU77" s="84"/>
      <c r="OBV77" s="84"/>
      <c r="OBW77" s="84"/>
      <c r="OBX77" s="84"/>
      <c r="OBY77" s="84"/>
      <c r="OBZ77" s="84"/>
      <c r="OCA77" s="84"/>
      <c r="OCB77" s="84"/>
      <c r="OCC77" s="84"/>
      <c r="OCD77" s="84"/>
      <c r="OCE77" s="84"/>
      <c r="OCF77" s="84"/>
      <c r="OCG77" s="84"/>
      <c r="OCH77" s="84"/>
      <c r="OCI77" s="84"/>
      <c r="OCJ77" s="84"/>
      <c r="OCK77" s="84"/>
      <c r="OCL77" s="84"/>
      <c r="OCM77" s="84"/>
      <c r="OCN77" s="84"/>
      <c r="OCO77" s="84"/>
      <c r="OCP77" s="84"/>
      <c r="OCQ77" s="84"/>
      <c r="OCR77" s="84"/>
      <c r="OCS77" s="84"/>
      <c r="OCT77" s="84"/>
      <c r="OCU77" s="84"/>
      <c r="OCV77" s="84"/>
      <c r="OCW77" s="84"/>
      <c r="OCX77" s="84"/>
      <c r="OCY77" s="84"/>
      <c r="OCZ77" s="84"/>
      <c r="ODA77" s="84"/>
      <c r="ODB77" s="84"/>
      <c r="ODC77" s="84"/>
      <c r="ODD77" s="84"/>
      <c r="ODE77" s="84"/>
      <c r="ODF77" s="84"/>
      <c r="ODG77" s="84"/>
      <c r="ODH77" s="84"/>
      <c r="ODI77" s="84"/>
      <c r="ODJ77" s="84"/>
      <c r="ODK77" s="84"/>
      <c r="ODL77" s="84"/>
      <c r="ODM77" s="84"/>
      <c r="ODN77" s="84"/>
      <c r="ODO77" s="84"/>
      <c r="ODP77" s="84"/>
      <c r="ODQ77" s="84"/>
      <c r="ODR77" s="84"/>
      <c r="ODS77" s="84"/>
      <c r="ODT77" s="84"/>
      <c r="ODU77" s="84"/>
      <c r="ODV77" s="84"/>
      <c r="ODW77" s="84"/>
      <c r="ODX77" s="84"/>
      <c r="ODY77" s="84"/>
      <c r="ODZ77" s="84"/>
      <c r="OEA77" s="84"/>
      <c r="OEB77" s="84"/>
      <c r="OEC77" s="84"/>
      <c r="OED77" s="84"/>
      <c r="OEE77" s="84"/>
      <c r="OEF77" s="84"/>
      <c r="OEG77" s="84"/>
      <c r="OEH77" s="84"/>
      <c r="OEI77" s="84"/>
      <c r="OEJ77" s="84"/>
      <c r="OEK77" s="84"/>
      <c r="OEL77" s="84"/>
      <c r="OEM77" s="84"/>
      <c r="OEN77" s="84"/>
      <c r="OEO77" s="84"/>
      <c r="OEP77" s="84"/>
      <c r="OEQ77" s="84"/>
      <c r="OER77" s="84"/>
      <c r="OES77" s="84"/>
      <c r="OET77" s="84"/>
      <c r="OEU77" s="84"/>
      <c r="OEV77" s="84"/>
      <c r="OEW77" s="84"/>
      <c r="OEX77" s="84"/>
      <c r="OEY77" s="84"/>
      <c r="OEZ77" s="84"/>
      <c r="OFA77" s="84"/>
      <c r="OFB77" s="84"/>
      <c r="OFC77" s="84"/>
      <c r="OFD77" s="84"/>
      <c r="OFE77" s="84"/>
      <c r="OFF77" s="84"/>
      <c r="OFG77" s="84"/>
      <c r="OFH77" s="84"/>
      <c r="OFI77" s="84"/>
      <c r="OFJ77" s="84"/>
      <c r="OFK77" s="84"/>
      <c r="OFL77" s="84"/>
      <c r="OFM77" s="84"/>
      <c r="OFN77" s="84"/>
      <c r="OFO77" s="84"/>
      <c r="OFP77" s="84"/>
      <c r="OFQ77" s="84"/>
      <c r="OFR77" s="84"/>
      <c r="OFS77" s="84"/>
      <c r="OFT77" s="84"/>
      <c r="OFU77" s="84"/>
      <c r="OFV77" s="84"/>
      <c r="OFW77" s="84"/>
      <c r="OFX77" s="84"/>
      <c r="OFY77" s="84"/>
      <c r="OFZ77" s="84"/>
      <c r="OGA77" s="84"/>
      <c r="OGB77" s="84"/>
      <c r="OGC77" s="84"/>
      <c r="OGD77" s="84"/>
      <c r="OGE77" s="84"/>
      <c r="OGF77" s="84"/>
      <c r="OGG77" s="84"/>
      <c r="OGH77" s="84"/>
      <c r="OGI77" s="84"/>
      <c r="OGJ77" s="84"/>
      <c r="OGK77" s="84"/>
      <c r="OGL77" s="84"/>
      <c r="OGM77" s="84"/>
      <c r="OGN77" s="84"/>
      <c r="OGO77" s="84"/>
      <c r="OGP77" s="84"/>
      <c r="OGQ77" s="84"/>
      <c r="OGR77" s="84"/>
      <c r="OGS77" s="84"/>
      <c r="OGT77" s="84"/>
      <c r="OGU77" s="84"/>
      <c r="OGV77" s="84"/>
      <c r="OGW77" s="84"/>
      <c r="OGX77" s="84"/>
      <c r="OGY77" s="84"/>
      <c r="OGZ77" s="84"/>
      <c r="OHA77" s="84"/>
      <c r="OHB77" s="84"/>
      <c r="OHC77" s="84"/>
      <c r="OHD77" s="84"/>
      <c r="OHE77" s="84"/>
      <c r="OHF77" s="84"/>
      <c r="OHG77" s="84"/>
      <c r="OHH77" s="84"/>
      <c r="OHI77" s="84"/>
      <c r="OHJ77" s="84"/>
      <c r="OHK77" s="84"/>
      <c r="OHL77" s="84"/>
      <c r="OHM77" s="84"/>
      <c r="OHN77" s="84"/>
      <c r="OHO77" s="84"/>
      <c r="OHP77" s="84"/>
      <c r="OHQ77" s="84"/>
      <c r="OHR77" s="84"/>
      <c r="OHS77" s="84"/>
      <c r="OHT77" s="84"/>
      <c r="OHU77" s="84"/>
      <c r="OHV77" s="84"/>
      <c r="OHW77" s="84"/>
      <c r="OHX77" s="84"/>
      <c r="OHY77" s="84"/>
      <c r="OHZ77" s="84"/>
      <c r="OIA77" s="84"/>
      <c r="OIB77" s="84"/>
      <c r="OIC77" s="84"/>
      <c r="OID77" s="84"/>
      <c r="OIE77" s="84"/>
      <c r="OIF77" s="84"/>
      <c r="OIG77" s="84"/>
      <c r="OIH77" s="84"/>
      <c r="OII77" s="84"/>
      <c r="OIJ77" s="84"/>
      <c r="OIK77" s="84"/>
      <c r="OIL77" s="84"/>
      <c r="OIM77" s="84"/>
      <c r="OIN77" s="84"/>
      <c r="OIO77" s="84"/>
      <c r="OIP77" s="84"/>
      <c r="OIQ77" s="84"/>
      <c r="OIR77" s="84"/>
      <c r="OIS77" s="84"/>
      <c r="OIT77" s="84"/>
      <c r="OIU77" s="84"/>
      <c r="OIV77" s="84"/>
      <c r="OIW77" s="84"/>
      <c r="OIX77" s="84"/>
      <c r="OIY77" s="84"/>
      <c r="OIZ77" s="84"/>
      <c r="OJA77" s="84"/>
      <c r="OJB77" s="84"/>
      <c r="OJC77" s="84"/>
      <c r="OJD77" s="84"/>
      <c r="OJE77" s="84"/>
      <c r="OJF77" s="84"/>
      <c r="OJG77" s="84"/>
      <c r="OJH77" s="84"/>
      <c r="OJI77" s="84"/>
      <c r="OJJ77" s="84"/>
      <c r="OJK77" s="84"/>
      <c r="OJL77" s="84"/>
      <c r="OJM77" s="84"/>
      <c r="OJN77" s="84"/>
      <c r="OJO77" s="84"/>
      <c r="OJP77" s="84"/>
      <c r="OJQ77" s="84"/>
      <c r="OJR77" s="84"/>
      <c r="OJS77" s="84"/>
      <c r="OJT77" s="84"/>
      <c r="OJU77" s="84"/>
      <c r="OJV77" s="84"/>
      <c r="OJW77" s="84"/>
      <c r="OJX77" s="84"/>
      <c r="OJY77" s="84"/>
      <c r="OJZ77" s="84"/>
      <c r="OKA77" s="84"/>
      <c r="OKB77" s="84"/>
      <c r="OKC77" s="84"/>
      <c r="OKD77" s="84"/>
      <c r="OKE77" s="84"/>
      <c r="OKF77" s="84"/>
      <c r="OKG77" s="84"/>
      <c r="OKH77" s="84"/>
      <c r="OKI77" s="84"/>
      <c r="OKJ77" s="84"/>
      <c r="OKK77" s="84"/>
      <c r="OKL77" s="84"/>
      <c r="OKM77" s="84"/>
      <c r="OKT77" s="84"/>
      <c r="OKU77" s="84"/>
      <c r="OKV77" s="84"/>
      <c r="OKW77" s="84"/>
      <c r="OKX77" s="84"/>
      <c r="OKY77" s="84"/>
      <c r="OKZ77" s="84"/>
      <c r="OLA77" s="84"/>
      <c r="OLB77" s="84"/>
      <c r="OLC77" s="84"/>
      <c r="OLD77" s="84"/>
      <c r="OLE77" s="84"/>
      <c r="OLF77" s="84"/>
      <c r="OLG77" s="84"/>
      <c r="OLH77" s="84"/>
      <c r="OLI77" s="84"/>
      <c r="OLJ77" s="84"/>
      <c r="OLK77" s="84"/>
      <c r="OLL77" s="84"/>
      <c r="OLM77" s="84"/>
      <c r="OLN77" s="84"/>
      <c r="OLO77" s="84"/>
      <c r="OLP77" s="84"/>
      <c r="OLQ77" s="84"/>
      <c r="OLR77" s="84"/>
      <c r="OLS77" s="84"/>
      <c r="OLT77" s="84"/>
      <c r="OLU77" s="84"/>
      <c r="OLV77" s="84"/>
      <c r="OLW77" s="84"/>
      <c r="OLX77" s="84"/>
      <c r="OLY77" s="84"/>
      <c r="OLZ77" s="84"/>
      <c r="OMA77" s="84"/>
      <c r="OMB77" s="84"/>
      <c r="OMC77" s="84"/>
      <c r="OMD77" s="84"/>
      <c r="OME77" s="84"/>
      <c r="OMF77" s="84"/>
      <c r="OMG77" s="84"/>
      <c r="OMH77" s="84"/>
      <c r="OMI77" s="84"/>
      <c r="OMJ77" s="84"/>
      <c r="OMK77" s="84"/>
      <c r="OML77" s="84"/>
      <c r="OMM77" s="84"/>
      <c r="OMN77" s="84"/>
      <c r="OMO77" s="84"/>
      <c r="OMP77" s="84"/>
      <c r="OMQ77" s="84"/>
      <c r="OMR77" s="84"/>
      <c r="OMS77" s="84"/>
      <c r="OMT77" s="84"/>
      <c r="OMU77" s="84"/>
      <c r="OMV77" s="84"/>
      <c r="OMW77" s="84"/>
      <c r="OMX77" s="84"/>
      <c r="OMY77" s="84"/>
      <c r="OMZ77" s="84"/>
      <c r="ONA77" s="84"/>
      <c r="ONB77" s="84"/>
      <c r="ONC77" s="84"/>
      <c r="OND77" s="84"/>
      <c r="ONE77" s="84"/>
      <c r="ONF77" s="84"/>
      <c r="ONG77" s="84"/>
      <c r="ONH77" s="84"/>
      <c r="ONI77" s="84"/>
      <c r="ONJ77" s="84"/>
      <c r="ONK77" s="84"/>
      <c r="ONL77" s="84"/>
      <c r="ONM77" s="84"/>
      <c r="ONN77" s="84"/>
      <c r="ONO77" s="84"/>
      <c r="ONP77" s="84"/>
      <c r="ONQ77" s="84"/>
      <c r="ONR77" s="84"/>
      <c r="ONS77" s="84"/>
      <c r="ONT77" s="84"/>
      <c r="ONU77" s="84"/>
      <c r="ONV77" s="84"/>
      <c r="ONW77" s="84"/>
      <c r="ONX77" s="84"/>
      <c r="ONY77" s="84"/>
      <c r="ONZ77" s="84"/>
      <c r="OOA77" s="84"/>
      <c r="OOB77" s="84"/>
      <c r="OOC77" s="84"/>
      <c r="OOD77" s="84"/>
      <c r="OOE77" s="84"/>
      <c r="OOF77" s="84"/>
      <c r="OOG77" s="84"/>
      <c r="OOH77" s="84"/>
      <c r="OOI77" s="84"/>
      <c r="OOJ77" s="84"/>
      <c r="OOK77" s="84"/>
      <c r="OOL77" s="84"/>
      <c r="OOM77" s="84"/>
      <c r="OON77" s="84"/>
      <c r="OOO77" s="84"/>
      <c r="OOP77" s="84"/>
      <c r="OOQ77" s="84"/>
      <c r="OOR77" s="84"/>
      <c r="OOS77" s="84"/>
      <c r="OOT77" s="84"/>
      <c r="OOU77" s="84"/>
      <c r="OOV77" s="84"/>
      <c r="OOW77" s="84"/>
      <c r="OOX77" s="84"/>
      <c r="OOY77" s="84"/>
      <c r="OOZ77" s="84"/>
      <c r="OPA77" s="84"/>
      <c r="OPB77" s="84"/>
      <c r="OPC77" s="84"/>
      <c r="OPD77" s="84"/>
      <c r="OPE77" s="84"/>
      <c r="OPF77" s="84"/>
      <c r="OPG77" s="84"/>
      <c r="OPH77" s="84"/>
      <c r="OPI77" s="84"/>
      <c r="OPJ77" s="84"/>
      <c r="OPK77" s="84"/>
      <c r="OPL77" s="84"/>
      <c r="OPM77" s="84"/>
      <c r="OPN77" s="84"/>
      <c r="OPO77" s="84"/>
      <c r="OPP77" s="84"/>
      <c r="OPQ77" s="84"/>
      <c r="OPR77" s="84"/>
      <c r="OPS77" s="84"/>
      <c r="OPT77" s="84"/>
      <c r="OPU77" s="84"/>
      <c r="OPV77" s="84"/>
      <c r="OPW77" s="84"/>
      <c r="OPX77" s="84"/>
      <c r="OPY77" s="84"/>
      <c r="OPZ77" s="84"/>
      <c r="OQA77" s="84"/>
      <c r="OQB77" s="84"/>
      <c r="OQC77" s="84"/>
      <c r="OQD77" s="84"/>
      <c r="OQE77" s="84"/>
      <c r="OQF77" s="84"/>
      <c r="OQG77" s="84"/>
      <c r="OQH77" s="84"/>
      <c r="OQI77" s="84"/>
      <c r="OQJ77" s="84"/>
      <c r="OQK77" s="84"/>
      <c r="OQL77" s="84"/>
      <c r="OQM77" s="84"/>
      <c r="OQN77" s="84"/>
      <c r="OQO77" s="84"/>
      <c r="OQP77" s="84"/>
      <c r="OQQ77" s="84"/>
      <c r="OQR77" s="84"/>
      <c r="OQS77" s="84"/>
      <c r="OQT77" s="84"/>
      <c r="OQU77" s="84"/>
      <c r="OQV77" s="84"/>
      <c r="OQW77" s="84"/>
      <c r="OQX77" s="84"/>
      <c r="OQY77" s="84"/>
      <c r="OQZ77" s="84"/>
      <c r="ORA77" s="84"/>
      <c r="ORB77" s="84"/>
      <c r="ORC77" s="84"/>
      <c r="ORD77" s="84"/>
      <c r="ORE77" s="84"/>
      <c r="ORF77" s="84"/>
      <c r="ORG77" s="84"/>
      <c r="ORH77" s="84"/>
      <c r="ORI77" s="84"/>
      <c r="ORJ77" s="84"/>
      <c r="ORK77" s="84"/>
      <c r="ORL77" s="84"/>
      <c r="ORM77" s="84"/>
      <c r="ORN77" s="84"/>
      <c r="ORO77" s="84"/>
      <c r="ORP77" s="84"/>
      <c r="ORQ77" s="84"/>
      <c r="ORR77" s="84"/>
      <c r="ORS77" s="84"/>
      <c r="ORT77" s="84"/>
      <c r="ORU77" s="84"/>
      <c r="ORV77" s="84"/>
      <c r="ORW77" s="84"/>
      <c r="ORX77" s="84"/>
      <c r="ORY77" s="84"/>
      <c r="ORZ77" s="84"/>
      <c r="OSA77" s="84"/>
      <c r="OSB77" s="84"/>
      <c r="OSC77" s="84"/>
      <c r="OSD77" s="84"/>
      <c r="OSE77" s="84"/>
      <c r="OSF77" s="84"/>
      <c r="OSG77" s="84"/>
      <c r="OSH77" s="84"/>
      <c r="OSI77" s="84"/>
      <c r="OSJ77" s="84"/>
      <c r="OSK77" s="84"/>
      <c r="OSL77" s="84"/>
      <c r="OSM77" s="84"/>
      <c r="OSN77" s="84"/>
      <c r="OSO77" s="84"/>
      <c r="OSP77" s="84"/>
      <c r="OSQ77" s="84"/>
      <c r="OSR77" s="84"/>
      <c r="OSS77" s="84"/>
      <c r="OST77" s="84"/>
      <c r="OSU77" s="84"/>
      <c r="OSV77" s="84"/>
      <c r="OSW77" s="84"/>
      <c r="OSX77" s="84"/>
      <c r="OSY77" s="84"/>
      <c r="OSZ77" s="84"/>
      <c r="OTA77" s="84"/>
      <c r="OTB77" s="84"/>
      <c r="OTC77" s="84"/>
      <c r="OTD77" s="84"/>
      <c r="OTE77" s="84"/>
      <c r="OTF77" s="84"/>
      <c r="OTG77" s="84"/>
      <c r="OTH77" s="84"/>
      <c r="OTI77" s="84"/>
      <c r="OTJ77" s="84"/>
      <c r="OTK77" s="84"/>
      <c r="OTL77" s="84"/>
      <c r="OTM77" s="84"/>
      <c r="OTN77" s="84"/>
      <c r="OTO77" s="84"/>
      <c r="OTP77" s="84"/>
      <c r="OTQ77" s="84"/>
      <c r="OTR77" s="84"/>
      <c r="OTS77" s="84"/>
      <c r="OTT77" s="84"/>
      <c r="OTU77" s="84"/>
      <c r="OTV77" s="84"/>
      <c r="OTW77" s="84"/>
      <c r="OTX77" s="84"/>
      <c r="OTY77" s="84"/>
      <c r="OTZ77" s="84"/>
      <c r="OUA77" s="84"/>
      <c r="OUB77" s="84"/>
      <c r="OUC77" s="84"/>
      <c r="OUD77" s="84"/>
      <c r="OUE77" s="84"/>
      <c r="OUF77" s="84"/>
      <c r="OUG77" s="84"/>
      <c r="OUH77" s="84"/>
      <c r="OUI77" s="84"/>
      <c r="OUP77" s="84"/>
      <c r="OUQ77" s="84"/>
      <c r="OUR77" s="84"/>
      <c r="OUS77" s="84"/>
      <c r="OUT77" s="84"/>
      <c r="OUU77" s="84"/>
      <c r="OUV77" s="84"/>
      <c r="OUW77" s="84"/>
      <c r="OUX77" s="84"/>
      <c r="OUY77" s="84"/>
      <c r="OUZ77" s="84"/>
      <c r="OVA77" s="84"/>
      <c r="OVB77" s="84"/>
      <c r="OVC77" s="84"/>
      <c r="OVD77" s="84"/>
      <c r="OVE77" s="84"/>
      <c r="OVF77" s="84"/>
      <c r="OVG77" s="84"/>
      <c r="OVH77" s="84"/>
      <c r="OVI77" s="84"/>
      <c r="OVJ77" s="84"/>
      <c r="OVK77" s="84"/>
      <c r="OVL77" s="84"/>
      <c r="OVM77" s="84"/>
      <c r="OVN77" s="84"/>
      <c r="OVO77" s="84"/>
      <c r="OVP77" s="84"/>
      <c r="OVQ77" s="84"/>
      <c r="OVR77" s="84"/>
      <c r="OVS77" s="84"/>
      <c r="OVT77" s="84"/>
      <c r="OVU77" s="84"/>
      <c r="OVV77" s="84"/>
      <c r="OVW77" s="84"/>
      <c r="OVX77" s="84"/>
      <c r="OVY77" s="84"/>
      <c r="OVZ77" s="84"/>
      <c r="OWA77" s="84"/>
      <c r="OWB77" s="84"/>
      <c r="OWC77" s="84"/>
      <c r="OWD77" s="84"/>
      <c r="OWE77" s="84"/>
      <c r="OWF77" s="84"/>
      <c r="OWG77" s="84"/>
      <c r="OWH77" s="84"/>
      <c r="OWI77" s="84"/>
      <c r="OWJ77" s="84"/>
      <c r="OWK77" s="84"/>
      <c r="OWL77" s="84"/>
      <c r="OWM77" s="84"/>
      <c r="OWN77" s="84"/>
      <c r="OWO77" s="84"/>
      <c r="OWP77" s="84"/>
      <c r="OWQ77" s="84"/>
      <c r="OWR77" s="84"/>
      <c r="OWS77" s="84"/>
      <c r="OWT77" s="84"/>
      <c r="OWU77" s="84"/>
      <c r="OWV77" s="84"/>
      <c r="OWW77" s="84"/>
      <c r="OWX77" s="84"/>
      <c r="OWY77" s="84"/>
      <c r="OWZ77" s="84"/>
      <c r="OXA77" s="84"/>
      <c r="OXB77" s="84"/>
      <c r="OXC77" s="84"/>
      <c r="OXD77" s="84"/>
      <c r="OXE77" s="84"/>
      <c r="OXF77" s="84"/>
      <c r="OXG77" s="84"/>
      <c r="OXH77" s="84"/>
      <c r="OXI77" s="84"/>
      <c r="OXJ77" s="84"/>
      <c r="OXK77" s="84"/>
      <c r="OXL77" s="84"/>
      <c r="OXM77" s="84"/>
      <c r="OXN77" s="84"/>
      <c r="OXO77" s="84"/>
      <c r="OXP77" s="84"/>
      <c r="OXQ77" s="84"/>
      <c r="OXR77" s="84"/>
      <c r="OXS77" s="84"/>
      <c r="OXT77" s="84"/>
      <c r="OXU77" s="84"/>
      <c r="OXV77" s="84"/>
      <c r="OXW77" s="84"/>
      <c r="OXX77" s="84"/>
      <c r="OXY77" s="84"/>
      <c r="OXZ77" s="84"/>
      <c r="OYA77" s="84"/>
      <c r="OYB77" s="84"/>
      <c r="OYC77" s="84"/>
      <c r="OYD77" s="84"/>
      <c r="OYE77" s="84"/>
      <c r="OYF77" s="84"/>
      <c r="OYG77" s="84"/>
      <c r="OYH77" s="84"/>
      <c r="OYI77" s="84"/>
      <c r="OYJ77" s="84"/>
      <c r="OYK77" s="84"/>
      <c r="OYL77" s="84"/>
      <c r="OYM77" s="84"/>
      <c r="OYN77" s="84"/>
      <c r="OYO77" s="84"/>
      <c r="OYP77" s="84"/>
      <c r="OYQ77" s="84"/>
      <c r="OYR77" s="84"/>
      <c r="OYS77" s="84"/>
      <c r="OYT77" s="84"/>
      <c r="OYU77" s="84"/>
      <c r="OYV77" s="84"/>
      <c r="OYW77" s="84"/>
      <c r="OYX77" s="84"/>
      <c r="OYY77" s="84"/>
      <c r="OYZ77" s="84"/>
      <c r="OZA77" s="84"/>
      <c r="OZB77" s="84"/>
      <c r="OZC77" s="84"/>
      <c r="OZD77" s="84"/>
      <c r="OZE77" s="84"/>
      <c r="OZF77" s="84"/>
      <c r="OZG77" s="84"/>
      <c r="OZH77" s="84"/>
      <c r="OZI77" s="84"/>
      <c r="OZJ77" s="84"/>
      <c r="OZK77" s="84"/>
      <c r="OZL77" s="84"/>
      <c r="OZM77" s="84"/>
      <c r="OZN77" s="84"/>
      <c r="OZO77" s="84"/>
      <c r="OZP77" s="84"/>
      <c r="OZQ77" s="84"/>
      <c r="OZR77" s="84"/>
      <c r="OZS77" s="84"/>
      <c r="OZT77" s="84"/>
      <c r="OZU77" s="84"/>
      <c r="OZV77" s="84"/>
      <c r="OZW77" s="84"/>
      <c r="OZX77" s="84"/>
      <c r="OZY77" s="84"/>
      <c r="OZZ77" s="84"/>
      <c r="PAA77" s="84"/>
      <c r="PAB77" s="84"/>
      <c r="PAC77" s="84"/>
      <c r="PAD77" s="84"/>
      <c r="PAE77" s="84"/>
      <c r="PAF77" s="84"/>
      <c r="PAG77" s="84"/>
      <c r="PAH77" s="84"/>
      <c r="PAI77" s="84"/>
      <c r="PAJ77" s="84"/>
      <c r="PAK77" s="84"/>
      <c r="PAL77" s="84"/>
      <c r="PAM77" s="84"/>
      <c r="PAN77" s="84"/>
      <c r="PAO77" s="84"/>
      <c r="PAP77" s="84"/>
      <c r="PAQ77" s="84"/>
      <c r="PAR77" s="84"/>
      <c r="PAS77" s="84"/>
      <c r="PAT77" s="84"/>
      <c r="PAU77" s="84"/>
      <c r="PAV77" s="84"/>
      <c r="PAW77" s="84"/>
      <c r="PAX77" s="84"/>
      <c r="PAY77" s="84"/>
      <c r="PAZ77" s="84"/>
      <c r="PBA77" s="84"/>
      <c r="PBB77" s="84"/>
      <c r="PBC77" s="84"/>
      <c r="PBD77" s="84"/>
      <c r="PBE77" s="84"/>
      <c r="PBF77" s="84"/>
      <c r="PBG77" s="84"/>
      <c r="PBH77" s="84"/>
      <c r="PBI77" s="84"/>
      <c r="PBJ77" s="84"/>
      <c r="PBK77" s="84"/>
      <c r="PBL77" s="84"/>
      <c r="PBM77" s="84"/>
      <c r="PBN77" s="84"/>
      <c r="PBO77" s="84"/>
      <c r="PBP77" s="84"/>
      <c r="PBQ77" s="84"/>
      <c r="PBR77" s="84"/>
      <c r="PBS77" s="84"/>
      <c r="PBT77" s="84"/>
      <c r="PBU77" s="84"/>
      <c r="PBV77" s="84"/>
      <c r="PBW77" s="84"/>
      <c r="PBX77" s="84"/>
      <c r="PBY77" s="84"/>
      <c r="PBZ77" s="84"/>
      <c r="PCA77" s="84"/>
      <c r="PCB77" s="84"/>
      <c r="PCC77" s="84"/>
      <c r="PCD77" s="84"/>
      <c r="PCE77" s="84"/>
      <c r="PCF77" s="84"/>
      <c r="PCG77" s="84"/>
      <c r="PCH77" s="84"/>
      <c r="PCI77" s="84"/>
      <c r="PCJ77" s="84"/>
      <c r="PCK77" s="84"/>
      <c r="PCL77" s="84"/>
      <c r="PCM77" s="84"/>
      <c r="PCN77" s="84"/>
      <c r="PCO77" s="84"/>
      <c r="PCP77" s="84"/>
      <c r="PCQ77" s="84"/>
      <c r="PCR77" s="84"/>
      <c r="PCS77" s="84"/>
      <c r="PCT77" s="84"/>
      <c r="PCU77" s="84"/>
      <c r="PCV77" s="84"/>
      <c r="PCW77" s="84"/>
      <c r="PCX77" s="84"/>
      <c r="PCY77" s="84"/>
      <c r="PCZ77" s="84"/>
      <c r="PDA77" s="84"/>
      <c r="PDB77" s="84"/>
      <c r="PDC77" s="84"/>
      <c r="PDD77" s="84"/>
      <c r="PDE77" s="84"/>
      <c r="PDF77" s="84"/>
      <c r="PDG77" s="84"/>
      <c r="PDH77" s="84"/>
      <c r="PDI77" s="84"/>
      <c r="PDJ77" s="84"/>
      <c r="PDK77" s="84"/>
      <c r="PDL77" s="84"/>
      <c r="PDM77" s="84"/>
      <c r="PDN77" s="84"/>
      <c r="PDO77" s="84"/>
      <c r="PDP77" s="84"/>
      <c r="PDQ77" s="84"/>
      <c r="PDR77" s="84"/>
      <c r="PDS77" s="84"/>
      <c r="PDT77" s="84"/>
      <c r="PDU77" s="84"/>
      <c r="PDV77" s="84"/>
      <c r="PDW77" s="84"/>
      <c r="PDX77" s="84"/>
      <c r="PDY77" s="84"/>
      <c r="PDZ77" s="84"/>
      <c r="PEA77" s="84"/>
      <c r="PEB77" s="84"/>
      <c r="PEC77" s="84"/>
      <c r="PED77" s="84"/>
      <c r="PEE77" s="84"/>
      <c r="PEL77" s="84"/>
      <c r="PEM77" s="84"/>
      <c r="PEN77" s="84"/>
      <c r="PEO77" s="84"/>
      <c r="PEP77" s="84"/>
      <c r="PEQ77" s="84"/>
      <c r="PER77" s="84"/>
      <c r="PES77" s="84"/>
      <c r="PET77" s="84"/>
      <c r="PEU77" s="84"/>
      <c r="PEV77" s="84"/>
      <c r="PEW77" s="84"/>
      <c r="PEX77" s="84"/>
      <c r="PEY77" s="84"/>
      <c r="PEZ77" s="84"/>
      <c r="PFA77" s="84"/>
      <c r="PFB77" s="84"/>
      <c r="PFC77" s="84"/>
      <c r="PFD77" s="84"/>
      <c r="PFE77" s="84"/>
      <c r="PFF77" s="84"/>
      <c r="PFG77" s="84"/>
      <c r="PFH77" s="84"/>
      <c r="PFI77" s="84"/>
      <c r="PFJ77" s="84"/>
      <c r="PFK77" s="84"/>
      <c r="PFL77" s="84"/>
      <c r="PFM77" s="84"/>
      <c r="PFN77" s="84"/>
      <c r="PFO77" s="84"/>
      <c r="PFP77" s="84"/>
      <c r="PFQ77" s="84"/>
      <c r="PFR77" s="84"/>
      <c r="PFS77" s="84"/>
      <c r="PFT77" s="84"/>
      <c r="PFU77" s="84"/>
      <c r="PFV77" s="84"/>
      <c r="PFW77" s="84"/>
      <c r="PFX77" s="84"/>
      <c r="PFY77" s="84"/>
      <c r="PFZ77" s="84"/>
      <c r="PGA77" s="84"/>
      <c r="PGB77" s="84"/>
      <c r="PGC77" s="84"/>
      <c r="PGD77" s="84"/>
      <c r="PGE77" s="84"/>
      <c r="PGF77" s="84"/>
      <c r="PGG77" s="84"/>
      <c r="PGH77" s="84"/>
      <c r="PGI77" s="84"/>
      <c r="PGJ77" s="84"/>
      <c r="PGK77" s="84"/>
      <c r="PGL77" s="84"/>
      <c r="PGM77" s="84"/>
      <c r="PGN77" s="84"/>
      <c r="PGO77" s="84"/>
      <c r="PGP77" s="84"/>
      <c r="PGQ77" s="84"/>
      <c r="PGR77" s="84"/>
      <c r="PGS77" s="84"/>
      <c r="PGT77" s="84"/>
      <c r="PGU77" s="84"/>
      <c r="PGV77" s="84"/>
      <c r="PGW77" s="84"/>
      <c r="PGX77" s="84"/>
      <c r="PGY77" s="84"/>
      <c r="PGZ77" s="84"/>
      <c r="PHA77" s="84"/>
      <c r="PHB77" s="84"/>
      <c r="PHC77" s="84"/>
      <c r="PHD77" s="84"/>
      <c r="PHE77" s="84"/>
      <c r="PHF77" s="84"/>
      <c r="PHG77" s="84"/>
      <c r="PHH77" s="84"/>
      <c r="PHI77" s="84"/>
      <c r="PHJ77" s="84"/>
      <c r="PHK77" s="84"/>
      <c r="PHL77" s="84"/>
      <c r="PHM77" s="84"/>
      <c r="PHN77" s="84"/>
      <c r="PHO77" s="84"/>
      <c r="PHP77" s="84"/>
      <c r="PHQ77" s="84"/>
      <c r="PHR77" s="84"/>
      <c r="PHS77" s="84"/>
      <c r="PHT77" s="84"/>
      <c r="PHU77" s="84"/>
      <c r="PHV77" s="84"/>
      <c r="PHW77" s="84"/>
      <c r="PHX77" s="84"/>
      <c r="PHY77" s="84"/>
      <c r="PHZ77" s="84"/>
      <c r="PIA77" s="84"/>
      <c r="PIB77" s="84"/>
      <c r="PIC77" s="84"/>
      <c r="PID77" s="84"/>
      <c r="PIE77" s="84"/>
      <c r="PIF77" s="84"/>
      <c r="PIG77" s="84"/>
      <c r="PIH77" s="84"/>
      <c r="PII77" s="84"/>
      <c r="PIJ77" s="84"/>
      <c r="PIK77" s="84"/>
      <c r="PIL77" s="84"/>
      <c r="PIM77" s="84"/>
      <c r="PIN77" s="84"/>
      <c r="PIO77" s="84"/>
      <c r="PIP77" s="84"/>
      <c r="PIQ77" s="84"/>
      <c r="PIR77" s="84"/>
      <c r="PIS77" s="84"/>
      <c r="PIT77" s="84"/>
      <c r="PIU77" s="84"/>
      <c r="PIV77" s="84"/>
      <c r="PIW77" s="84"/>
      <c r="PIX77" s="84"/>
      <c r="PIY77" s="84"/>
      <c r="PIZ77" s="84"/>
      <c r="PJA77" s="84"/>
      <c r="PJB77" s="84"/>
      <c r="PJC77" s="84"/>
      <c r="PJD77" s="84"/>
      <c r="PJE77" s="84"/>
      <c r="PJF77" s="84"/>
      <c r="PJG77" s="84"/>
      <c r="PJH77" s="84"/>
      <c r="PJI77" s="84"/>
      <c r="PJJ77" s="84"/>
      <c r="PJK77" s="84"/>
      <c r="PJL77" s="84"/>
      <c r="PJM77" s="84"/>
      <c r="PJN77" s="84"/>
      <c r="PJO77" s="84"/>
      <c r="PJP77" s="84"/>
      <c r="PJQ77" s="84"/>
      <c r="PJR77" s="84"/>
      <c r="PJS77" s="84"/>
      <c r="PJT77" s="84"/>
      <c r="PJU77" s="84"/>
      <c r="PJV77" s="84"/>
      <c r="PJW77" s="84"/>
      <c r="PJX77" s="84"/>
      <c r="PJY77" s="84"/>
      <c r="PJZ77" s="84"/>
      <c r="PKA77" s="84"/>
      <c r="PKB77" s="84"/>
      <c r="PKC77" s="84"/>
      <c r="PKD77" s="84"/>
      <c r="PKE77" s="84"/>
      <c r="PKF77" s="84"/>
      <c r="PKG77" s="84"/>
      <c r="PKH77" s="84"/>
      <c r="PKI77" s="84"/>
      <c r="PKJ77" s="84"/>
      <c r="PKK77" s="84"/>
      <c r="PKL77" s="84"/>
      <c r="PKM77" s="84"/>
      <c r="PKN77" s="84"/>
      <c r="PKO77" s="84"/>
      <c r="PKP77" s="84"/>
      <c r="PKQ77" s="84"/>
      <c r="PKR77" s="84"/>
      <c r="PKS77" s="84"/>
      <c r="PKT77" s="84"/>
      <c r="PKU77" s="84"/>
      <c r="PKV77" s="84"/>
      <c r="PKW77" s="84"/>
      <c r="PKX77" s="84"/>
      <c r="PKY77" s="84"/>
      <c r="PKZ77" s="84"/>
      <c r="PLA77" s="84"/>
      <c r="PLB77" s="84"/>
      <c r="PLC77" s="84"/>
      <c r="PLD77" s="84"/>
      <c r="PLE77" s="84"/>
      <c r="PLF77" s="84"/>
      <c r="PLG77" s="84"/>
      <c r="PLH77" s="84"/>
      <c r="PLI77" s="84"/>
      <c r="PLJ77" s="84"/>
      <c r="PLK77" s="84"/>
      <c r="PLL77" s="84"/>
      <c r="PLM77" s="84"/>
      <c r="PLN77" s="84"/>
      <c r="PLO77" s="84"/>
      <c r="PLP77" s="84"/>
      <c r="PLQ77" s="84"/>
      <c r="PLR77" s="84"/>
      <c r="PLS77" s="84"/>
      <c r="PLT77" s="84"/>
      <c r="PLU77" s="84"/>
      <c r="PLV77" s="84"/>
      <c r="PLW77" s="84"/>
      <c r="PLX77" s="84"/>
      <c r="PLY77" s="84"/>
      <c r="PLZ77" s="84"/>
      <c r="PMA77" s="84"/>
      <c r="PMB77" s="84"/>
      <c r="PMC77" s="84"/>
      <c r="PMD77" s="84"/>
      <c r="PME77" s="84"/>
      <c r="PMF77" s="84"/>
      <c r="PMG77" s="84"/>
      <c r="PMH77" s="84"/>
      <c r="PMI77" s="84"/>
      <c r="PMJ77" s="84"/>
      <c r="PMK77" s="84"/>
      <c r="PML77" s="84"/>
      <c r="PMM77" s="84"/>
      <c r="PMN77" s="84"/>
      <c r="PMO77" s="84"/>
      <c r="PMP77" s="84"/>
      <c r="PMQ77" s="84"/>
      <c r="PMR77" s="84"/>
      <c r="PMS77" s="84"/>
      <c r="PMT77" s="84"/>
      <c r="PMU77" s="84"/>
      <c r="PMV77" s="84"/>
      <c r="PMW77" s="84"/>
      <c r="PMX77" s="84"/>
      <c r="PMY77" s="84"/>
      <c r="PMZ77" s="84"/>
      <c r="PNA77" s="84"/>
      <c r="PNB77" s="84"/>
      <c r="PNC77" s="84"/>
      <c r="PND77" s="84"/>
      <c r="PNE77" s="84"/>
      <c r="PNF77" s="84"/>
      <c r="PNG77" s="84"/>
      <c r="PNH77" s="84"/>
      <c r="PNI77" s="84"/>
      <c r="PNJ77" s="84"/>
      <c r="PNK77" s="84"/>
      <c r="PNL77" s="84"/>
      <c r="PNM77" s="84"/>
      <c r="PNN77" s="84"/>
      <c r="PNO77" s="84"/>
      <c r="PNP77" s="84"/>
      <c r="PNQ77" s="84"/>
      <c r="PNR77" s="84"/>
      <c r="PNS77" s="84"/>
      <c r="PNT77" s="84"/>
      <c r="PNU77" s="84"/>
      <c r="PNV77" s="84"/>
      <c r="PNW77" s="84"/>
      <c r="PNX77" s="84"/>
      <c r="PNY77" s="84"/>
      <c r="PNZ77" s="84"/>
      <c r="POA77" s="84"/>
      <c r="POH77" s="84"/>
      <c r="POI77" s="84"/>
      <c r="POJ77" s="84"/>
      <c r="POK77" s="84"/>
      <c r="POL77" s="84"/>
      <c r="POM77" s="84"/>
      <c r="PON77" s="84"/>
      <c r="POO77" s="84"/>
      <c r="POP77" s="84"/>
      <c r="POQ77" s="84"/>
      <c r="POR77" s="84"/>
      <c r="POS77" s="84"/>
      <c r="POT77" s="84"/>
      <c r="POU77" s="84"/>
      <c r="POV77" s="84"/>
      <c r="POW77" s="84"/>
      <c r="POX77" s="84"/>
      <c r="POY77" s="84"/>
      <c r="POZ77" s="84"/>
      <c r="PPA77" s="84"/>
      <c r="PPB77" s="84"/>
      <c r="PPC77" s="84"/>
      <c r="PPD77" s="84"/>
      <c r="PPE77" s="84"/>
      <c r="PPF77" s="84"/>
      <c r="PPG77" s="84"/>
      <c r="PPH77" s="84"/>
      <c r="PPI77" s="84"/>
      <c r="PPJ77" s="84"/>
      <c r="PPK77" s="84"/>
      <c r="PPL77" s="84"/>
      <c r="PPM77" s="84"/>
      <c r="PPN77" s="84"/>
      <c r="PPO77" s="84"/>
      <c r="PPP77" s="84"/>
      <c r="PPQ77" s="84"/>
      <c r="PPR77" s="84"/>
      <c r="PPS77" s="84"/>
      <c r="PPT77" s="84"/>
      <c r="PPU77" s="84"/>
      <c r="PPV77" s="84"/>
      <c r="PPW77" s="84"/>
      <c r="PPX77" s="84"/>
      <c r="PPY77" s="84"/>
      <c r="PPZ77" s="84"/>
      <c r="PQA77" s="84"/>
      <c r="PQB77" s="84"/>
      <c r="PQC77" s="84"/>
      <c r="PQD77" s="84"/>
      <c r="PQE77" s="84"/>
      <c r="PQF77" s="84"/>
      <c r="PQG77" s="84"/>
      <c r="PQH77" s="84"/>
      <c r="PQI77" s="84"/>
      <c r="PQJ77" s="84"/>
      <c r="PQK77" s="84"/>
      <c r="PQL77" s="84"/>
      <c r="PQM77" s="84"/>
      <c r="PQN77" s="84"/>
      <c r="PQO77" s="84"/>
      <c r="PQP77" s="84"/>
      <c r="PQQ77" s="84"/>
      <c r="PQR77" s="84"/>
      <c r="PQS77" s="84"/>
      <c r="PQT77" s="84"/>
      <c r="PQU77" s="84"/>
      <c r="PQV77" s="84"/>
      <c r="PQW77" s="84"/>
      <c r="PQX77" s="84"/>
      <c r="PQY77" s="84"/>
      <c r="PQZ77" s="84"/>
      <c r="PRA77" s="84"/>
      <c r="PRB77" s="84"/>
      <c r="PRC77" s="84"/>
      <c r="PRD77" s="84"/>
      <c r="PRE77" s="84"/>
      <c r="PRF77" s="84"/>
      <c r="PRG77" s="84"/>
      <c r="PRH77" s="84"/>
      <c r="PRI77" s="84"/>
      <c r="PRJ77" s="84"/>
      <c r="PRK77" s="84"/>
      <c r="PRL77" s="84"/>
      <c r="PRM77" s="84"/>
      <c r="PRN77" s="84"/>
      <c r="PRO77" s="84"/>
      <c r="PRP77" s="84"/>
      <c r="PRQ77" s="84"/>
      <c r="PRR77" s="84"/>
      <c r="PRS77" s="84"/>
      <c r="PRT77" s="84"/>
      <c r="PRU77" s="84"/>
      <c r="PRV77" s="84"/>
      <c r="PRW77" s="84"/>
      <c r="PRX77" s="84"/>
      <c r="PRY77" s="84"/>
      <c r="PRZ77" s="84"/>
      <c r="PSA77" s="84"/>
      <c r="PSB77" s="84"/>
      <c r="PSC77" s="84"/>
      <c r="PSD77" s="84"/>
      <c r="PSE77" s="84"/>
      <c r="PSF77" s="84"/>
      <c r="PSG77" s="84"/>
      <c r="PSH77" s="84"/>
      <c r="PSI77" s="84"/>
      <c r="PSJ77" s="84"/>
      <c r="PSK77" s="84"/>
      <c r="PSL77" s="84"/>
      <c r="PSM77" s="84"/>
      <c r="PSN77" s="84"/>
      <c r="PSO77" s="84"/>
      <c r="PSP77" s="84"/>
      <c r="PSQ77" s="84"/>
      <c r="PSR77" s="84"/>
      <c r="PSS77" s="84"/>
      <c r="PST77" s="84"/>
      <c r="PSU77" s="84"/>
      <c r="PSV77" s="84"/>
      <c r="PSW77" s="84"/>
      <c r="PSX77" s="84"/>
      <c r="PSY77" s="84"/>
      <c r="PSZ77" s="84"/>
      <c r="PTA77" s="84"/>
      <c r="PTB77" s="84"/>
      <c r="PTC77" s="84"/>
      <c r="PTD77" s="84"/>
      <c r="PTE77" s="84"/>
      <c r="PTF77" s="84"/>
      <c r="PTG77" s="84"/>
      <c r="PTH77" s="84"/>
      <c r="PTI77" s="84"/>
      <c r="PTJ77" s="84"/>
      <c r="PTK77" s="84"/>
      <c r="PTL77" s="84"/>
      <c r="PTM77" s="84"/>
      <c r="PTN77" s="84"/>
      <c r="PTO77" s="84"/>
      <c r="PTP77" s="84"/>
      <c r="PTQ77" s="84"/>
      <c r="PTR77" s="84"/>
      <c r="PTS77" s="84"/>
      <c r="PTT77" s="84"/>
      <c r="PTU77" s="84"/>
      <c r="PTV77" s="84"/>
      <c r="PTW77" s="84"/>
      <c r="PTX77" s="84"/>
      <c r="PTY77" s="84"/>
      <c r="PTZ77" s="84"/>
      <c r="PUA77" s="84"/>
      <c r="PUB77" s="84"/>
      <c r="PUC77" s="84"/>
      <c r="PUD77" s="84"/>
      <c r="PUE77" s="84"/>
      <c r="PUF77" s="84"/>
      <c r="PUG77" s="84"/>
      <c r="PUH77" s="84"/>
      <c r="PUI77" s="84"/>
      <c r="PUJ77" s="84"/>
      <c r="PUK77" s="84"/>
      <c r="PUL77" s="84"/>
      <c r="PUM77" s="84"/>
      <c r="PUN77" s="84"/>
      <c r="PUO77" s="84"/>
      <c r="PUP77" s="84"/>
      <c r="PUQ77" s="84"/>
      <c r="PUR77" s="84"/>
      <c r="PUS77" s="84"/>
      <c r="PUT77" s="84"/>
      <c r="PUU77" s="84"/>
      <c r="PUV77" s="84"/>
      <c r="PUW77" s="84"/>
      <c r="PUX77" s="84"/>
      <c r="PUY77" s="84"/>
      <c r="PUZ77" s="84"/>
      <c r="PVA77" s="84"/>
      <c r="PVB77" s="84"/>
      <c r="PVC77" s="84"/>
      <c r="PVD77" s="84"/>
      <c r="PVE77" s="84"/>
      <c r="PVF77" s="84"/>
      <c r="PVG77" s="84"/>
      <c r="PVH77" s="84"/>
      <c r="PVI77" s="84"/>
      <c r="PVJ77" s="84"/>
      <c r="PVK77" s="84"/>
      <c r="PVL77" s="84"/>
      <c r="PVM77" s="84"/>
      <c r="PVN77" s="84"/>
      <c r="PVO77" s="84"/>
      <c r="PVP77" s="84"/>
      <c r="PVQ77" s="84"/>
      <c r="PVR77" s="84"/>
      <c r="PVS77" s="84"/>
      <c r="PVT77" s="84"/>
      <c r="PVU77" s="84"/>
      <c r="PVV77" s="84"/>
      <c r="PVW77" s="84"/>
      <c r="PVX77" s="84"/>
      <c r="PVY77" s="84"/>
      <c r="PVZ77" s="84"/>
      <c r="PWA77" s="84"/>
      <c r="PWB77" s="84"/>
      <c r="PWC77" s="84"/>
      <c r="PWD77" s="84"/>
      <c r="PWE77" s="84"/>
      <c r="PWF77" s="84"/>
      <c r="PWG77" s="84"/>
      <c r="PWH77" s="84"/>
      <c r="PWI77" s="84"/>
      <c r="PWJ77" s="84"/>
      <c r="PWK77" s="84"/>
      <c r="PWL77" s="84"/>
      <c r="PWM77" s="84"/>
      <c r="PWN77" s="84"/>
      <c r="PWO77" s="84"/>
      <c r="PWP77" s="84"/>
      <c r="PWQ77" s="84"/>
      <c r="PWR77" s="84"/>
      <c r="PWS77" s="84"/>
      <c r="PWT77" s="84"/>
      <c r="PWU77" s="84"/>
      <c r="PWV77" s="84"/>
      <c r="PWW77" s="84"/>
      <c r="PWX77" s="84"/>
      <c r="PWY77" s="84"/>
      <c r="PWZ77" s="84"/>
      <c r="PXA77" s="84"/>
      <c r="PXB77" s="84"/>
      <c r="PXC77" s="84"/>
      <c r="PXD77" s="84"/>
      <c r="PXE77" s="84"/>
      <c r="PXF77" s="84"/>
      <c r="PXG77" s="84"/>
      <c r="PXH77" s="84"/>
      <c r="PXI77" s="84"/>
      <c r="PXJ77" s="84"/>
      <c r="PXK77" s="84"/>
      <c r="PXL77" s="84"/>
      <c r="PXM77" s="84"/>
      <c r="PXN77" s="84"/>
      <c r="PXO77" s="84"/>
      <c r="PXP77" s="84"/>
      <c r="PXQ77" s="84"/>
      <c r="PXR77" s="84"/>
      <c r="PXS77" s="84"/>
      <c r="PXT77" s="84"/>
      <c r="PXU77" s="84"/>
      <c r="PXV77" s="84"/>
      <c r="PXW77" s="84"/>
      <c r="PYD77" s="84"/>
      <c r="PYE77" s="84"/>
      <c r="PYF77" s="84"/>
      <c r="PYG77" s="84"/>
      <c r="PYH77" s="84"/>
      <c r="PYI77" s="84"/>
      <c r="PYJ77" s="84"/>
      <c r="PYK77" s="84"/>
      <c r="PYL77" s="84"/>
      <c r="PYM77" s="84"/>
      <c r="PYN77" s="84"/>
      <c r="PYO77" s="84"/>
      <c r="PYP77" s="84"/>
      <c r="PYQ77" s="84"/>
      <c r="PYR77" s="84"/>
      <c r="PYS77" s="84"/>
      <c r="PYT77" s="84"/>
      <c r="PYU77" s="84"/>
      <c r="PYV77" s="84"/>
      <c r="PYW77" s="84"/>
      <c r="PYX77" s="84"/>
      <c r="PYY77" s="84"/>
      <c r="PYZ77" s="84"/>
      <c r="PZA77" s="84"/>
      <c r="PZB77" s="84"/>
      <c r="PZC77" s="84"/>
      <c r="PZD77" s="84"/>
      <c r="PZE77" s="84"/>
      <c r="PZF77" s="84"/>
      <c r="PZG77" s="84"/>
      <c r="PZH77" s="84"/>
      <c r="PZI77" s="84"/>
      <c r="PZJ77" s="84"/>
      <c r="PZK77" s="84"/>
      <c r="PZL77" s="84"/>
      <c r="PZM77" s="84"/>
      <c r="PZN77" s="84"/>
      <c r="PZO77" s="84"/>
      <c r="PZP77" s="84"/>
      <c r="PZQ77" s="84"/>
      <c r="PZR77" s="84"/>
      <c r="PZS77" s="84"/>
      <c r="PZT77" s="84"/>
      <c r="PZU77" s="84"/>
      <c r="PZV77" s="84"/>
      <c r="PZW77" s="84"/>
      <c r="PZX77" s="84"/>
      <c r="PZY77" s="84"/>
      <c r="PZZ77" s="84"/>
      <c r="QAA77" s="84"/>
      <c r="QAB77" s="84"/>
      <c r="QAC77" s="84"/>
      <c r="QAD77" s="84"/>
      <c r="QAE77" s="84"/>
      <c r="QAF77" s="84"/>
      <c r="QAG77" s="84"/>
      <c r="QAH77" s="84"/>
      <c r="QAI77" s="84"/>
      <c r="QAJ77" s="84"/>
      <c r="QAK77" s="84"/>
      <c r="QAL77" s="84"/>
      <c r="QAM77" s="84"/>
      <c r="QAN77" s="84"/>
      <c r="QAO77" s="84"/>
      <c r="QAP77" s="84"/>
      <c r="QAQ77" s="84"/>
      <c r="QAR77" s="84"/>
      <c r="QAS77" s="84"/>
      <c r="QAT77" s="84"/>
      <c r="QAU77" s="84"/>
      <c r="QAV77" s="84"/>
      <c r="QAW77" s="84"/>
      <c r="QAX77" s="84"/>
      <c r="QAY77" s="84"/>
      <c r="QAZ77" s="84"/>
      <c r="QBA77" s="84"/>
      <c r="QBB77" s="84"/>
      <c r="QBC77" s="84"/>
      <c r="QBD77" s="84"/>
      <c r="QBE77" s="84"/>
      <c r="QBF77" s="84"/>
      <c r="QBG77" s="84"/>
      <c r="QBH77" s="84"/>
      <c r="QBI77" s="84"/>
      <c r="QBJ77" s="84"/>
      <c r="QBK77" s="84"/>
      <c r="QBL77" s="84"/>
      <c r="QBM77" s="84"/>
      <c r="QBN77" s="84"/>
      <c r="QBO77" s="84"/>
      <c r="QBP77" s="84"/>
      <c r="QBQ77" s="84"/>
      <c r="QBR77" s="84"/>
      <c r="QBS77" s="84"/>
      <c r="QBT77" s="84"/>
      <c r="QBU77" s="84"/>
      <c r="QBV77" s="84"/>
      <c r="QBW77" s="84"/>
      <c r="QBX77" s="84"/>
      <c r="QBY77" s="84"/>
      <c r="QBZ77" s="84"/>
      <c r="QCA77" s="84"/>
      <c r="QCB77" s="84"/>
      <c r="QCC77" s="84"/>
      <c r="QCD77" s="84"/>
      <c r="QCE77" s="84"/>
      <c r="QCF77" s="84"/>
      <c r="QCG77" s="84"/>
      <c r="QCH77" s="84"/>
      <c r="QCI77" s="84"/>
      <c r="QCJ77" s="84"/>
      <c r="QCK77" s="84"/>
      <c r="QCL77" s="84"/>
      <c r="QCM77" s="84"/>
      <c r="QCN77" s="84"/>
      <c r="QCO77" s="84"/>
      <c r="QCP77" s="84"/>
      <c r="QCQ77" s="84"/>
      <c r="QCR77" s="84"/>
      <c r="QCS77" s="84"/>
      <c r="QCT77" s="84"/>
      <c r="QCU77" s="84"/>
      <c r="QCV77" s="84"/>
      <c r="QCW77" s="84"/>
      <c r="QCX77" s="84"/>
      <c r="QCY77" s="84"/>
      <c r="QCZ77" s="84"/>
      <c r="QDA77" s="84"/>
      <c r="QDB77" s="84"/>
      <c r="QDC77" s="84"/>
      <c r="QDD77" s="84"/>
      <c r="QDE77" s="84"/>
      <c r="QDF77" s="84"/>
      <c r="QDG77" s="84"/>
      <c r="QDH77" s="84"/>
      <c r="QDI77" s="84"/>
      <c r="QDJ77" s="84"/>
      <c r="QDK77" s="84"/>
      <c r="QDL77" s="84"/>
      <c r="QDM77" s="84"/>
      <c r="QDN77" s="84"/>
      <c r="QDO77" s="84"/>
      <c r="QDP77" s="84"/>
      <c r="QDQ77" s="84"/>
      <c r="QDR77" s="84"/>
      <c r="QDS77" s="84"/>
      <c r="QDT77" s="84"/>
      <c r="QDU77" s="84"/>
      <c r="QDV77" s="84"/>
      <c r="QDW77" s="84"/>
      <c r="QDX77" s="84"/>
      <c r="QDY77" s="84"/>
      <c r="QDZ77" s="84"/>
      <c r="QEA77" s="84"/>
      <c r="QEB77" s="84"/>
      <c r="QEC77" s="84"/>
      <c r="QED77" s="84"/>
      <c r="QEE77" s="84"/>
      <c r="QEF77" s="84"/>
      <c r="QEG77" s="84"/>
      <c r="QEH77" s="84"/>
      <c r="QEI77" s="84"/>
      <c r="QEJ77" s="84"/>
      <c r="QEK77" s="84"/>
      <c r="QEL77" s="84"/>
      <c r="QEM77" s="84"/>
      <c r="QEN77" s="84"/>
      <c r="QEO77" s="84"/>
      <c r="QEP77" s="84"/>
      <c r="QEQ77" s="84"/>
      <c r="QER77" s="84"/>
      <c r="QES77" s="84"/>
      <c r="QET77" s="84"/>
      <c r="QEU77" s="84"/>
      <c r="QEV77" s="84"/>
      <c r="QEW77" s="84"/>
      <c r="QEX77" s="84"/>
      <c r="QEY77" s="84"/>
      <c r="QEZ77" s="84"/>
      <c r="QFA77" s="84"/>
      <c r="QFB77" s="84"/>
      <c r="QFC77" s="84"/>
      <c r="QFD77" s="84"/>
      <c r="QFE77" s="84"/>
      <c r="QFF77" s="84"/>
      <c r="QFG77" s="84"/>
      <c r="QFH77" s="84"/>
      <c r="QFI77" s="84"/>
      <c r="QFJ77" s="84"/>
      <c r="QFK77" s="84"/>
      <c r="QFL77" s="84"/>
      <c r="QFM77" s="84"/>
      <c r="QFN77" s="84"/>
      <c r="QFO77" s="84"/>
      <c r="QFP77" s="84"/>
      <c r="QFQ77" s="84"/>
      <c r="QFR77" s="84"/>
      <c r="QFS77" s="84"/>
      <c r="QFT77" s="84"/>
      <c r="QFU77" s="84"/>
      <c r="QFV77" s="84"/>
      <c r="QFW77" s="84"/>
      <c r="QFX77" s="84"/>
      <c r="QFY77" s="84"/>
      <c r="QFZ77" s="84"/>
      <c r="QGA77" s="84"/>
      <c r="QGB77" s="84"/>
      <c r="QGC77" s="84"/>
      <c r="QGD77" s="84"/>
      <c r="QGE77" s="84"/>
      <c r="QGF77" s="84"/>
      <c r="QGG77" s="84"/>
      <c r="QGH77" s="84"/>
      <c r="QGI77" s="84"/>
      <c r="QGJ77" s="84"/>
      <c r="QGK77" s="84"/>
      <c r="QGL77" s="84"/>
      <c r="QGM77" s="84"/>
      <c r="QGN77" s="84"/>
      <c r="QGO77" s="84"/>
      <c r="QGP77" s="84"/>
      <c r="QGQ77" s="84"/>
      <c r="QGR77" s="84"/>
      <c r="QGS77" s="84"/>
      <c r="QGT77" s="84"/>
      <c r="QGU77" s="84"/>
      <c r="QGV77" s="84"/>
      <c r="QGW77" s="84"/>
      <c r="QGX77" s="84"/>
      <c r="QGY77" s="84"/>
      <c r="QGZ77" s="84"/>
      <c r="QHA77" s="84"/>
      <c r="QHB77" s="84"/>
      <c r="QHC77" s="84"/>
      <c r="QHD77" s="84"/>
      <c r="QHE77" s="84"/>
      <c r="QHF77" s="84"/>
      <c r="QHG77" s="84"/>
      <c r="QHH77" s="84"/>
      <c r="QHI77" s="84"/>
      <c r="QHJ77" s="84"/>
      <c r="QHK77" s="84"/>
      <c r="QHL77" s="84"/>
      <c r="QHM77" s="84"/>
      <c r="QHN77" s="84"/>
      <c r="QHO77" s="84"/>
      <c r="QHP77" s="84"/>
      <c r="QHQ77" s="84"/>
      <c r="QHR77" s="84"/>
      <c r="QHS77" s="84"/>
      <c r="QHZ77" s="84"/>
      <c r="QIA77" s="84"/>
      <c r="QIB77" s="84"/>
      <c r="QIC77" s="84"/>
      <c r="QID77" s="84"/>
      <c r="QIE77" s="84"/>
      <c r="QIF77" s="84"/>
      <c r="QIG77" s="84"/>
      <c r="QIH77" s="84"/>
      <c r="QII77" s="84"/>
      <c r="QIJ77" s="84"/>
      <c r="QIK77" s="84"/>
      <c r="QIL77" s="84"/>
      <c r="QIM77" s="84"/>
      <c r="QIN77" s="84"/>
      <c r="QIO77" s="84"/>
      <c r="QIP77" s="84"/>
      <c r="QIQ77" s="84"/>
      <c r="QIR77" s="84"/>
      <c r="QIS77" s="84"/>
      <c r="QIT77" s="84"/>
      <c r="QIU77" s="84"/>
      <c r="QIV77" s="84"/>
      <c r="QIW77" s="84"/>
      <c r="QIX77" s="84"/>
      <c r="QIY77" s="84"/>
      <c r="QIZ77" s="84"/>
      <c r="QJA77" s="84"/>
      <c r="QJB77" s="84"/>
      <c r="QJC77" s="84"/>
      <c r="QJD77" s="84"/>
      <c r="QJE77" s="84"/>
      <c r="QJF77" s="84"/>
      <c r="QJG77" s="84"/>
      <c r="QJH77" s="84"/>
      <c r="QJI77" s="84"/>
      <c r="QJJ77" s="84"/>
      <c r="QJK77" s="84"/>
      <c r="QJL77" s="84"/>
      <c r="QJM77" s="84"/>
      <c r="QJN77" s="84"/>
      <c r="QJO77" s="84"/>
      <c r="QJP77" s="84"/>
      <c r="QJQ77" s="84"/>
      <c r="QJR77" s="84"/>
      <c r="QJS77" s="84"/>
      <c r="QJT77" s="84"/>
      <c r="QJU77" s="84"/>
      <c r="QJV77" s="84"/>
      <c r="QJW77" s="84"/>
      <c r="QJX77" s="84"/>
      <c r="QJY77" s="84"/>
      <c r="QJZ77" s="84"/>
      <c r="QKA77" s="84"/>
      <c r="QKB77" s="84"/>
      <c r="QKC77" s="84"/>
      <c r="QKD77" s="84"/>
      <c r="QKE77" s="84"/>
      <c r="QKF77" s="84"/>
      <c r="QKG77" s="84"/>
      <c r="QKH77" s="84"/>
      <c r="QKI77" s="84"/>
      <c r="QKJ77" s="84"/>
      <c r="QKK77" s="84"/>
      <c r="QKL77" s="84"/>
      <c r="QKM77" s="84"/>
      <c r="QKN77" s="84"/>
      <c r="QKO77" s="84"/>
      <c r="QKP77" s="84"/>
      <c r="QKQ77" s="84"/>
      <c r="QKR77" s="84"/>
      <c r="QKS77" s="84"/>
      <c r="QKT77" s="84"/>
      <c r="QKU77" s="84"/>
      <c r="QKV77" s="84"/>
      <c r="QKW77" s="84"/>
      <c r="QKX77" s="84"/>
      <c r="QKY77" s="84"/>
      <c r="QKZ77" s="84"/>
      <c r="QLA77" s="84"/>
      <c r="QLB77" s="84"/>
      <c r="QLC77" s="84"/>
      <c r="QLD77" s="84"/>
      <c r="QLE77" s="84"/>
      <c r="QLF77" s="84"/>
      <c r="QLG77" s="84"/>
      <c r="QLH77" s="84"/>
      <c r="QLI77" s="84"/>
      <c r="QLJ77" s="84"/>
      <c r="QLK77" s="84"/>
      <c r="QLL77" s="84"/>
      <c r="QLM77" s="84"/>
      <c r="QLN77" s="84"/>
      <c r="QLO77" s="84"/>
      <c r="QLP77" s="84"/>
      <c r="QLQ77" s="84"/>
      <c r="QLR77" s="84"/>
      <c r="QLS77" s="84"/>
      <c r="QLT77" s="84"/>
      <c r="QLU77" s="84"/>
      <c r="QLV77" s="84"/>
      <c r="QLW77" s="84"/>
      <c r="QLX77" s="84"/>
      <c r="QLY77" s="84"/>
      <c r="QLZ77" s="84"/>
      <c r="QMA77" s="84"/>
      <c r="QMB77" s="84"/>
      <c r="QMC77" s="84"/>
      <c r="QMD77" s="84"/>
      <c r="QME77" s="84"/>
      <c r="QMF77" s="84"/>
      <c r="QMG77" s="84"/>
      <c r="QMH77" s="84"/>
      <c r="QMI77" s="84"/>
      <c r="QMJ77" s="84"/>
      <c r="QMK77" s="84"/>
      <c r="QML77" s="84"/>
      <c r="QMM77" s="84"/>
      <c r="QMN77" s="84"/>
      <c r="QMO77" s="84"/>
      <c r="QMP77" s="84"/>
      <c r="QMQ77" s="84"/>
      <c r="QMR77" s="84"/>
      <c r="QMS77" s="84"/>
      <c r="QMT77" s="84"/>
      <c r="QMU77" s="84"/>
      <c r="QMV77" s="84"/>
      <c r="QMW77" s="84"/>
      <c r="QMX77" s="84"/>
      <c r="QMY77" s="84"/>
      <c r="QMZ77" s="84"/>
      <c r="QNA77" s="84"/>
      <c r="QNB77" s="84"/>
      <c r="QNC77" s="84"/>
      <c r="QND77" s="84"/>
      <c r="QNE77" s="84"/>
      <c r="QNF77" s="84"/>
      <c r="QNG77" s="84"/>
      <c r="QNH77" s="84"/>
      <c r="QNI77" s="84"/>
      <c r="QNJ77" s="84"/>
      <c r="QNK77" s="84"/>
      <c r="QNL77" s="84"/>
      <c r="QNM77" s="84"/>
      <c r="QNN77" s="84"/>
      <c r="QNO77" s="84"/>
      <c r="QNP77" s="84"/>
      <c r="QNQ77" s="84"/>
      <c r="QNR77" s="84"/>
      <c r="QNS77" s="84"/>
      <c r="QNT77" s="84"/>
      <c r="QNU77" s="84"/>
      <c r="QNV77" s="84"/>
      <c r="QNW77" s="84"/>
      <c r="QNX77" s="84"/>
      <c r="QNY77" s="84"/>
      <c r="QNZ77" s="84"/>
      <c r="QOA77" s="84"/>
      <c r="QOB77" s="84"/>
      <c r="QOC77" s="84"/>
      <c r="QOD77" s="84"/>
      <c r="QOE77" s="84"/>
      <c r="QOF77" s="84"/>
      <c r="QOG77" s="84"/>
      <c r="QOH77" s="84"/>
      <c r="QOI77" s="84"/>
      <c r="QOJ77" s="84"/>
      <c r="QOK77" s="84"/>
      <c r="QOL77" s="84"/>
      <c r="QOM77" s="84"/>
      <c r="QON77" s="84"/>
      <c r="QOO77" s="84"/>
      <c r="QOP77" s="84"/>
      <c r="QOQ77" s="84"/>
      <c r="QOR77" s="84"/>
      <c r="QOS77" s="84"/>
      <c r="QOT77" s="84"/>
      <c r="QOU77" s="84"/>
      <c r="QOV77" s="84"/>
      <c r="QOW77" s="84"/>
      <c r="QOX77" s="84"/>
      <c r="QOY77" s="84"/>
      <c r="QOZ77" s="84"/>
      <c r="QPA77" s="84"/>
      <c r="QPB77" s="84"/>
      <c r="QPC77" s="84"/>
      <c r="QPD77" s="84"/>
      <c r="QPE77" s="84"/>
      <c r="QPF77" s="84"/>
      <c r="QPG77" s="84"/>
      <c r="QPH77" s="84"/>
      <c r="QPI77" s="84"/>
      <c r="QPJ77" s="84"/>
      <c r="QPK77" s="84"/>
      <c r="QPL77" s="84"/>
      <c r="QPM77" s="84"/>
      <c r="QPN77" s="84"/>
      <c r="QPO77" s="84"/>
      <c r="QPP77" s="84"/>
      <c r="QPQ77" s="84"/>
      <c r="QPR77" s="84"/>
      <c r="QPS77" s="84"/>
      <c r="QPT77" s="84"/>
      <c r="QPU77" s="84"/>
      <c r="QPV77" s="84"/>
      <c r="QPW77" s="84"/>
      <c r="QPX77" s="84"/>
      <c r="QPY77" s="84"/>
      <c r="QPZ77" s="84"/>
      <c r="QQA77" s="84"/>
      <c r="QQB77" s="84"/>
      <c r="QQC77" s="84"/>
      <c r="QQD77" s="84"/>
      <c r="QQE77" s="84"/>
      <c r="QQF77" s="84"/>
      <c r="QQG77" s="84"/>
      <c r="QQH77" s="84"/>
      <c r="QQI77" s="84"/>
      <c r="QQJ77" s="84"/>
      <c r="QQK77" s="84"/>
      <c r="QQL77" s="84"/>
      <c r="QQM77" s="84"/>
      <c r="QQN77" s="84"/>
      <c r="QQO77" s="84"/>
      <c r="QQP77" s="84"/>
      <c r="QQQ77" s="84"/>
      <c r="QQR77" s="84"/>
      <c r="QQS77" s="84"/>
      <c r="QQT77" s="84"/>
      <c r="QQU77" s="84"/>
      <c r="QQV77" s="84"/>
      <c r="QQW77" s="84"/>
      <c r="QQX77" s="84"/>
      <c r="QQY77" s="84"/>
      <c r="QQZ77" s="84"/>
      <c r="QRA77" s="84"/>
      <c r="QRB77" s="84"/>
      <c r="QRC77" s="84"/>
      <c r="QRD77" s="84"/>
      <c r="QRE77" s="84"/>
      <c r="QRF77" s="84"/>
      <c r="QRG77" s="84"/>
      <c r="QRH77" s="84"/>
      <c r="QRI77" s="84"/>
      <c r="QRJ77" s="84"/>
      <c r="QRK77" s="84"/>
      <c r="QRL77" s="84"/>
      <c r="QRM77" s="84"/>
      <c r="QRN77" s="84"/>
      <c r="QRO77" s="84"/>
      <c r="QRV77" s="84"/>
      <c r="QRW77" s="84"/>
      <c r="QRX77" s="84"/>
      <c r="QRY77" s="84"/>
      <c r="QRZ77" s="84"/>
      <c r="QSA77" s="84"/>
      <c r="QSB77" s="84"/>
      <c r="QSC77" s="84"/>
      <c r="QSD77" s="84"/>
      <c r="QSE77" s="84"/>
      <c r="QSF77" s="84"/>
      <c r="QSG77" s="84"/>
      <c r="QSH77" s="84"/>
      <c r="QSI77" s="84"/>
      <c r="QSJ77" s="84"/>
      <c r="QSK77" s="84"/>
      <c r="QSL77" s="84"/>
      <c r="QSM77" s="84"/>
      <c r="QSN77" s="84"/>
      <c r="QSO77" s="84"/>
      <c r="QSP77" s="84"/>
      <c r="QSQ77" s="84"/>
      <c r="QSR77" s="84"/>
      <c r="QSS77" s="84"/>
      <c r="QST77" s="84"/>
      <c r="QSU77" s="84"/>
      <c r="QSV77" s="84"/>
      <c r="QSW77" s="84"/>
      <c r="QSX77" s="84"/>
      <c r="QSY77" s="84"/>
      <c r="QSZ77" s="84"/>
      <c r="QTA77" s="84"/>
      <c r="QTB77" s="84"/>
      <c r="QTC77" s="84"/>
      <c r="QTD77" s="84"/>
      <c r="QTE77" s="84"/>
      <c r="QTF77" s="84"/>
      <c r="QTG77" s="84"/>
      <c r="QTH77" s="84"/>
      <c r="QTI77" s="84"/>
      <c r="QTJ77" s="84"/>
      <c r="QTK77" s="84"/>
      <c r="QTL77" s="84"/>
      <c r="QTM77" s="84"/>
      <c r="QTN77" s="84"/>
      <c r="QTO77" s="84"/>
      <c r="QTP77" s="84"/>
      <c r="QTQ77" s="84"/>
      <c r="QTR77" s="84"/>
      <c r="QTS77" s="84"/>
      <c r="QTT77" s="84"/>
      <c r="QTU77" s="84"/>
      <c r="QTV77" s="84"/>
      <c r="QTW77" s="84"/>
      <c r="QTX77" s="84"/>
      <c r="QTY77" s="84"/>
      <c r="QTZ77" s="84"/>
      <c r="QUA77" s="84"/>
      <c r="QUB77" s="84"/>
      <c r="QUC77" s="84"/>
      <c r="QUD77" s="84"/>
      <c r="QUE77" s="84"/>
      <c r="QUF77" s="84"/>
      <c r="QUG77" s="84"/>
      <c r="QUH77" s="84"/>
      <c r="QUI77" s="84"/>
      <c r="QUJ77" s="84"/>
      <c r="QUK77" s="84"/>
      <c r="QUL77" s="84"/>
      <c r="QUM77" s="84"/>
      <c r="QUN77" s="84"/>
      <c r="QUO77" s="84"/>
      <c r="QUP77" s="84"/>
      <c r="QUQ77" s="84"/>
      <c r="QUR77" s="84"/>
      <c r="QUS77" s="84"/>
      <c r="QUT77" s="84"/>
      <c r="QUU77" s="84"/>
      <c r="QUV77" s="84"/>
      <c r="QUW77" s="84"/>
      <c r="QUX77" s="84"/>
      <c r="QUY77" s="84"/>
      <c r="QUZ77" s="84"/>
      <c r="QVA77" s="84"/>
      <c r="QVB77" s="84"/>
      <c r="QVC77" s="84"/>
      <c r="QVD77" s="84"/>
      <c r="QVE77" s="84"/>
      <c r="QVF77" s="84"/>
      <c r="QVG77" s="84"/>
      <c r="QVH77" s="84"/>
      <c r="QVI77" s="84"/>
      <c r="QVJ77" s="84"/>
      <c r="QVK77" s="84"/>
      <c r="QVL77" s="84"/>
      <c r="QVM77" s="84"/>
      <c r="QVN77" s="84"/>
      <c r="QVO77" s="84"/>
      <c r="QVP77" s="84"/>
      <c r="QVQ77" s="84"/>
      <c r="QVR77" s="84"/>
      <c r="QVS77" s="84"/>
      <c r="QVT77" s="84"/>
      <c r="QVU77" s="84"/>
      <c r="QVV77" s="84"/>
      <c r="QVW77" s="84"/>
      <c r="QVX77" s="84"/>
      <c r="QVY77" s="84"/>
      <c r="QVZ77" s="84"/>
      <c r="QWA77" s="84"/>
      <c r="QWB77" s="84"/>
      <c r="QWC77" s="84"/>
      <c r="QWD77" s="84"/>
      <c r="QWE77" s="84"/>
      <c r="QWF77" s="84"/>
      <c r="QWG77" s="84"/>
      <c r="QWH77" s="84"/>
      <c r="QWI77" s="84"/>
      <c r="QWJ77" s="84"/>
      <c r="QWK77" s="84"/>
      <c r="QWL77" s="84"/>
      <c r="QWM77" s="84"/>
      <c r="QWN77" s="84"/>
      <c r="QWO77" s="84"/>
      <c r="QWP77" s="84"/>
      <c r="QWQ77" s="84"/>
      <c r="QWR77" s="84"/>
      <c r="QWS77" s="84"/>
      <c r="QWT77" s="84"/>
      <c r="QWU77" s="84"/>
      <c r="QWV77" s="84"/>
      <c r="QWW77" s="84"/>
      <c r="QWX77" s="84"/>
      <c r="QWY77" s="84"/>
      <c r="QWZ77" s="84"/>
      <c r="QXA77" s="84"/>
      <c r="QXB77" s="84"/>
      <c r="QXC77" s="84"/>
      <c r="QXD77" s="84"/>
      <c r="QXE77" s="84"/>
      <c r="QXF77" s="84"/>
      <c r="QXG77" s="84"/>
      <c r="QXH77" s="84"/>
      <c r="QXI77" s="84"/>
      <c r="QXJ77" s="84"/>
      <c r="QXK77" s="84"/>
      <c r="QXL77" s="84"/>
      <c r="QXM77" s="84"/>
      <c r="QXN77" s="84"/>
      <c r="QXO77" s="84"/>
      <c r="QXP77" s="84"/>
      <c r="QXQ77" s="84"/>
      <c r="QXR77" s="84"/>
      <c r="QXS77" s="84"/>
      <c r="QXT77" s="84"/>
      <c r="QXU77" s="84"/>
      <c r="QXV77" s="84"/>
      <c r="QXW77" s="84"/>
      <c r="QXX77" s="84"/>
      <c r="QXY77" s="84"/>
      <c r="QXZ77" s="84"/>
      <c r="QYA77" s="84"/>
      <c r="QYB77" s="84"/>
      <c r="QYC77" s="84"/>
      <c r="QYD77" s="84"/>
      <c r="QYE77" s="84"/>
      <c r="QYF77" s="84"/>
      <c r="QYG77" s="84"/>
      <c r="QYH77" s="84"/>
      <c r="QYI77" s="84"/>
      <c r="QYJ77" s="84"/>
      <c r="QYK77" s="84"/>
      <c r="QYL77" s="84"/>
      <c r="QYM77" s="84"/>
      <c r="QYN77" s="84"/>
      <c r="QYO77" s="84"/>
      <c r="QYP77" s="84"/>
      <c r="QYQ77" s="84"/>
      <c r="QYR77" s="84"/>
      <c r="QYS77" s="84"/>
      <c r="QYT77" s="84"/>
      <c r="QYU77" s="84"/>
      <c r="QYV77" s="84"/>
      <c r="QYW77" s="84"/>
      <c r="QYX77" s="84"/>
      <c r="QYY77" s="84"/>
      <c r="QYZ77" s="84"/>
      <c r="QZA77" s="84"/>
      <c r="QZB77" s="84"/>
      <c r="QZC77" s="84"/>
      <c r="QZD77" s="84"/>
      <c r="QZE77" s="84"/>
      <c r="QZF77" s="84"/>
      <c r="QZG77" s="84"/>
      <c r="QZH77" s="84"/>
      <c r="QZI77" s="84"/>
      <c r="QZJ77" s="84"/>
      <c r="QZK77" s="84"/>
      <c r="QZL77" s="84"/>
      <c r="QZM77" s="84"/>
      <c r="QZN77" s="84"/>
      <c r="QZO77" s="84"/>
      <c r="QZP77" s="84"/>
      <c r="QZQ77" s="84"/>
      <c r="QZR77" s="84"/>
      <c r="QZS77" s="84"/>
      <c r="QZT77" s="84"/>
      <c r="QZU77" s="84"/>
      <c r="QZV77" s="84"/>
      <c r="QZW77" s="84"/>
      <c r="QZX77" s="84"/>
      <c r="QZY77" s="84"/>
      <c r="QZZ77" s="84"/>
      <c r="RAA77" s="84"/>
      <c r="RAB77" s="84"/>
      <c r="RAC77" s="84"/>
      <c r="RAD77" s="84"/>
      <c r="RAE77" s="84"/>
      <c r="RAF77" s="84"/>
      <c r="RAG77" s="84"/>
      <c r="RAH77" s="84"/>
      <c r="RAI77" s="84"/>
      <c r="RAJ77" s="84"/>
      <c r="RAK77" s="84"/>
      <c r="RAL77" s="84"/>
      <c r="RAM77" s="84"/>
      <c r="RAN77" s="84"/>
      <c r="RAO77" s="84"/>
      <c r="RAP77" s="84"/>
      <c r="RAQ77" s="84"/>
      <c r="RAR77" s="84"/>
      <c r="RAS77" s="84"/>
      <c r="RAT77" s="84"/>
      <c r="RAU77" s="84"/>
      <c r="RAV77" s="84"/>
      <c r="RAW77" s="84"/>
      <c r="RAX77" s="84"/>
      <c r="RAY77" s="84"/>
      <c r="RAZ77" s="84"/>
      <c r="RBA77" s="84"/>
      <c r="RBB77" s="84"/>
      <c r="RBC77" s="84"/>
      <c r="RBD77" s="84"/>
      <c r="RBE77" s="84"/>
      <c r="RBF77" s="84"/>
      <c r="RBG77" s="84"/>
      <c r="RBH77" s="84"/>
      <c r="RBI77" s="84"/>
      <c r="RBJ77" s="84"/>
      <c r="RBK77" s="84"/>
      <c r="RBR77" s="84"/>
      <c r="RBS77" s="84"/>
      <c r="RBT77" s="84"/>
      <c r="RBU77" s="84"/>
      <c r="RBV77" s="84"/>
      <c r="RBW77" s="84"/>
      <c r="RBX77" s="84"/>
      <c r="RBY77" s="84"/>
      <c r="RBZ77" s="84"/>
      <c r="RCA77" s="84"/>
      <c r="RCB77" s="84"/>
      <c r="RCC77" s="84"/>
      <c r="RCD77" s="84"/>
      <c r="RCE77" s="84"/>
      <c r="RCF77" s="84"/>
      <c r="RCG77" s="84"/>
      <c r="RCH77" s="84"/>
      <c r="RCI77" s="84"/>
      <c r="RCJ77" s="84"/>
      <c r="RCK77" s="84"/>
      <c r="RCL77" s="84"/>
      <c r="RCM77" s="84"/>
      <c r="RCN77" s="84"/>
      <c r="RCO77" s="84"/>
      <c r="RCP77" s="84"/>
      <c r="RCQ77" s="84"/>
      <c r="RCR77" s="84"/>
      <c r="RCS77" s="84"/>
      <c r="RCT77" s="84"/>
      <c r="RCU77" s="84"/>
      <c r="RCV77" s="84"/>
      <c r="RCW77" s="84"/>
      <c r="RCX77" s="84"/>
      <c r="RCY77" s="84"/>
      <c r="RCZ77" s="84"/>
      <c r="RDA77" s="84"/>
      <c r="RDB77" s="84"/>
      <c r="RDC77" s="84"/>
      <c r="RDD77" s="84"/>
      <c r="RDE77" s="84"/>
      <c r="RDF77" s="84"/>
      <c r="RDG77" s="84"/>
      <c r="RDH77" s="84"/>
      <c r="RDI77" s="84"/>
      <c r="RDJ77" s="84"/>
      <c r="RDK77" s="84"/>
      <c r="RDL77" s="84"/>
      <c r="RDM77" s="84"/>
      <c r="RDN77" s="84"/>
      <c r="RDO77" s="84"/>
      <c r="RDP77" s="84"/>
      <c r="RDQ77" s="84"/>
      <c r="RDR77" s="84"/>
      <c r="RDS77" s="84"/>
      <c r="RDT77" s="84"/>
      <c r="RDU77" s="84"/>
      <c r="RDV77" s="84"/>
      <c r="RDW77" s="84"/>
      <c r="RDX77" s="84"/>
      <c r="RDY77" s="84"/>
      <c r="RDZ77" s="84"/>
      <c r="REA77" s="84"/>
      <c r="REB77" s="84"/>
      <c r="REC77" s="84"/>
      <c r="RED77" s="84"/>
      <c r="REE77" s="84"/>
      <c r="REF77" s="84"/>
      <c r="REG77" s="84"/>
      <c r="REH77" s="84"/>
      <c r="REI77" s="84"/>
      <c r="REJ77" s="84"/>
      <c r="REK77" s="84"/>
      <c r="REL77" s="84"/>
      <c r="REM77" s="84"/>
      <c r="REN77" s="84"/>
      <c r="REO77" s="84"/>
      <c r="REP77" s="84"/>
      <c r="REQ77" s="84"/>
      <c r="RER77" s="84"/>
      <c r="RES77" s="84"/>
      <c r="RET77" s="84"/>
      <c r="REU77" s="84"/>
      <c r="REV77" s="84"/>
      <c r="REW77" s="84"/>
      <c r="REX77" s="84"/>
      <c r="REY77" s="84"/>
      <c r="REZ77" s="84"/>
      <c r="RFA77" s="84"/>
      <c r="RFB77" s="84"/>
      <c r="RFC77" s="84"/>
      <c r="RFD77" s="84"/>
      <c r="RFE77" s="84"/>
      <c r="RFF77" s="84"/>
      <c r="RFG77" s="84"/>
      <c r="RFH77" s="84"/>
      <c r="RFI77" s="84"/>
      <c r="RFJ77" s="84"/>
      <c r="RFK77" s="84"/>
      <c r="RFL77" s="84"/>
      <c r="RFM77" s="84"/>
      <c r="RFN77" s="84"/>
      <c r="RFO77" s="84"/>
      <c r="RFP77" s="84"/>
      <c r="RFQ77" s="84"/>
      <c r="RFR77" s="84"/>
      <c r="RFS77" s="84"/>
      <c r="RFT77" s="84"/>
      <c r="RFU77" s="84"/>
      <c r="RFV77" s="84"/>
      <c r="RFW77" s="84"/>
      <c r="RFX77" s="84"/>
      <c r="RFY77" s="84"/>
      <c r="RFZ77" s="84"/>
      <c r="RGA77" s="84"/>
      <c r="RGB77" s="84"/>
      <c r="RGC77" s="84"/>
      <c r="RGD77" s="84"/>
      <c r="RGE77" s="84"/>
      <c r="RGF77" s="84"/>
      <c r="RGG77" s="84"/>
      <c r="RGH77" s="84"/>
      <c r="RGI77" s="84"/>
      <c r="RGJ77" s="84"/>
      <c r="RGK77" s="84"/>
      <c r="RGL77" s="84"/>
      <c r="RGM77" s="84"/>
      <c r="RGN77" s="84"/>
      <c r="RGO77" s="84"/>
      <c r="RGP77" s="84"/>
      <c r="RGQ77" s="84"/>
      <c r="RGR77" s="84"/>
      <c r="RGS77" s="84"/>
      <c r="RGT77" s="84"/>
      <c r="RGU77" s="84"/>
      <c r="RGV77" s="84"/>
      <c r="RGW77" s="84"/>
      <c r="RGX77" s="84"/>
      <c r="RGY77" s="84"/>
      <c r="RGZ77" s="84"/>
      <c r="RHA77" s="84"/>
      <c r="RHB77" s="84"/>
      <c r="RHC77" s="84"/>
      <c r="RHD77" s="84"/>
      <c r="RHE77" s="84"/>
      <c r="RHF77" s="84"/>
      <c r="RHG77" s="84"/>
      <c r="RHH77" s="84"/>
      <c r="RHI77" s="84"/>
      <c r="RHJ77" s="84"/>
      <c r="RHK77" s="84"/>
      <c r="RHL77" s="84"/>
      <c r="RHM77" s="84"/>
      <c r="RHN77" s="84"/>
      <c r="RHO77" s="84"/>
      <c r="RHP77" s="84"/>
      <c r="RHQ77" s="84"/>
      <c r="RHR77" s="84"/>
      <c r="RHS77" s="84"/>
      <c r="RHT77" s="84"/>
      <c r="RHU77" s="84"/>
      <c r="RHV77" s="84"/>
      <c r="RHW77" s="84"/>
      <c r="RHX77" s="84"/>
      <c r="RHY77" s="84"/>
      <c r="RHZ77" s="84"/>
      <c r="RIA77" s="84"/>
      <c r="RIB77" s="84"/>
      <c r="RIC77" s="84"/>
      <c r="RID77" s="84"/>
      <c r="RIE77" s="84"/>
      <c r="RIF77" s="84"/>
      <c r="RIG77" s="84"/>
      <c r="RIH77" s="84"/>
      <c r="RII77" s="84"/>
      <c r="RIJ77" s="84"/>
      <c r="RIK77" s="84"/>
      <c r="RIL77" s="84"/>
      <c r="RIM77" s="84"/>
      <c r="RIN77" s="84"/>
      <c r="RIO77" s="84"/>
      <c r="RIP77" s="84"/>
      <c r="RIQ77" s="84"/>
      <c r="RIR77" s="84"/>
      <c r="RIS77" s="84"/>
      <c r="RIT77" s="84"/>
      <c r="RIU77" s="84"/>
      <c r="RIV77" s="84"/>
      <c r="RIW77" s="84"/>
      <c r="RIX77" s="84"/>
      <c r="RIY77" s="84"/>
      <c r="RIZ77" s="84"/>
      <c r="RJA77" s="84"/>
      <c r="RJB77" s="84"/>
      <c r="RJC77" s="84"/>
      <c r="RJD77" s="84"/>
      <c r="RJE77" s="84"/>
      <c r="RJF77" s="84"/>
      <c r="RJG77" s="84"/>
      <c r="RJH77" s="84"/>
      <c r="RJI77" s="84"/>
      <c r="RJJ77" s="84"/>
      <c r="RJK77" s="84"/>
      <c r="RJL77" s="84"/>
      <c r="RJM77" s="84"/>
      <c r="RJN77" s="84"/>
      <c r="RJO77" s="84"/>
      <c r="RJP77" s="84"/>
      <c r="RJQ77" s="84"/>
      <c r="RJR77" s="84"/>
      <c r="RJS77" s="84"/>
      <c r="RJT77" s="84"/>
      <c r="RJU77" s="84"/>
      <c r="RJV77" s="84"/>
      <c r="RJW77" s="84"/>
      <c r="RJX77" s="84"/>
      <c r="RJY77" s="84"/>
      <c r="RJZ77" s="84"/>
      <c r="RKA77" s="84"/>
      <c r="RKB77" s="84"/>
      <c r="RKC77" s="84"/>
      <c r="RKD77" s="84"/>
      <c r="RKE77" s="84"/>
      <c r="RKF77" s="84"/>
      <c r="RKG77" s="84"/>
      <c r="RKH77" s="84"/>
      <c r="RKI77" s="84"/>
      <c r="RKJ77" s="84"/>
      <c r="RKK77" s="84"/>
      <c r="RKL77" s="84"/>
      <c r="RKM77" s="84"/>
      <c r="RKN77" s="84"/>
      <c r="RKO77" s="84"/>
      <c r="RKP77" s="84"/>
      <c r="RKQ77" s="84"/>
      <c r="RKR77" s="84"/>
      <c r="RKS77" s="84"/>
      <c r="RKT77" s="84"/>
      <c r="RKU77" s="84"/>
      <c r="RKV77" s="84"/>
      <c r="RKW77" s="84"/>
      <c r="RKX77" s="84"/>
      <c r="RKY77" s="84"/>
      <c r="RKZ77" s="84"/>
      <c r="RLA77" s="84"/>
      <c r="RLB77" s="84"/>
      <c r="RLC77" s="84"/>
      <c r="RLD77" s="84"/>
      <c r="RLE77" s="84"/>
      <c r="RLF77" s="84"/>
      <c r="RLG77" s="84"/>
      <c r="RLN77" s="84"/>
      <c r="RLO77" s="84"/>
      <c r="RLP77" s="84"/>
      <c r="RLQ77" s="84"/>
      <c r="RLR77" s="84"/>
      <c r="RLS77" s="84"/>
      <c r="RLT77" s="84"/>
      <c r="RLU77" s="84"/>
      <c r="RLV77" s="84"/>
      <c r="RLW77" s="84"/>
      <c r="RLX77" s="84"/>
      <c r="RLY77" s="84"/>
      <c r="RLZ77" s="84"/>
      <c r="RMA77" s="84"/>
      <c r="RMB77" s="84"/>
      <c r="RMC77" s="84"/>
      <c r="RMD77" s="84"/>
      <c r="RME77" s="84"/>
      <c r="RMF77" s="84"/>
      <c r="RMG77" s="84"/>
      <c r="RMH77" s="84"/>
      <c r="RMI77" s="84"/>
      <c r="RMJ77" s="84"/>
      <c r="RMK77" s="84"/>
      <c r="RML77" s="84"/>
      <c r="RMM77" s="84"/>
      <c r="RMN77" s="84"/>
      <c r="RMO77" s="84"/>
      <c r="RMP77" s="84"/>
      <c r="RMQ77" s="84"/>
      <c r="RMR77" s="84"/>
      <c r="RMS77" s="84"/>
      <c r="RMT77" s="84"/>
      <c r="RMU77" s="84"/>
      <c r="RMV77" s="84"/>
      <c r="RMW77" s="84"/>
      <c r="RMX77" s="84"/>
      <c r="RMY77" s="84"/>
      <c r="RMZ77" s="84"/>
      <c r="RNA77" s="84"/>
      <c r="RNB77" s="84"/>
      <c r="RNC77" s="84"/>
      <c r="RND77" s="84"/>
      <c r="RNE77" s="84"/>
      <c r="RNF77" s="84"/>
      <c r="RNG77" s="84"/>
      <c r="RNH77" s="84"/>
      <c r="RNI77" s="84"/>
      <c r="RNJ77" s="84"/>
      <c r="RNK77" s="84"/>
      <c r="RNL77" s="84"/>
      <c r="RNM77" s="84"/>
      <c r="RNN77" s="84"/>
      <c r="RNO77" s="84"/>
      <c r="RNP77" s="84"/>
      <c r="RNQ77" s="84"/>
      <c r="RNR77" s="84"/>
      <c r="RNS77" s="84"/>
      <c r="RNT77" s="84"/>
      <c r="RNU77" s="84"/>
      <c r="RNV77" s="84"/>
      <c r="RNW77" s="84"/>
      <c r="RNX77" s="84"/>
      <c r="RNY77" s="84"/>
      <c r="RNZ77" s="84"/>
      <c r="ROA77" s="84"/>
      <c r="ROB77" s="84"/>
      <c r="ROC77" s="84"/>
      <c r="ROD77" s="84"/>
      <c r="ROE77" s="84"/>
      <c r="ROF77" s="84"/>
      <c r="ROG77" s="84"/>
      <c r="ROH77" s="84"/>
      <c r="ROI77" s="84"/>
      <c r="ROJ77" s="84"/>
      <c r="ROK77" s="84"/>
      <c r="ROL77" s="84"/>
      <c r="ROM77" s="84"/>
      <c r="RON77" s="84"/>
      <c r="ROO77" s="84"/>
      <c r="ROP77" s="84"/>
      <c r="ROQ77" s="84"/>
      <c r="ROR77" s="84"/>
      <c r="ROS77" s="84"/>
      <c r="ROT77" s="84"/>
      <c r="ROU77" s="84"/>
      <c r="ROV77" s="84"/>
      <c r="ROW77" s="84"/>
      <c r="ROX77" s="84"/>
      <c r="ROY77" s="84"/>
      <c r="ROZ77" s="84"/>
      <c r="RPA77" s="84"/>
      <c r="RPB77" s="84"/>
      <c r="RPC77" s="84"/>
      <c r="RPD77" s="84"/>
      <c r="RPE77" s="84"/>
      <c r="RPF77" s="84"/>
      <c r="RPG77" s="84"/>
      <c r="RPH77" s="84"/>
      <c r="RPI77" s="84"/>
      <c r="RPJ77" s="84"/>
      <c r="RPK77" s="84"/>
      <c r="RPL77" s="84"/>
      <c r="RPM77" s="84"/>
      <c r="RPN77" s="84"/>
      <c r="RPO77" s="84"/>
      <c r="RPP77" s="84"/>
      <c r="RPQ77" s="84"/>
      <c r="RPR77" s="84"/>
      <c r="RPS77" s="84"/>
      <c r="RPT77" s="84"/>
      <c r="RPU77" s="84"/>
      <c r="RPV77" s="84"/>
      <c r="RPW77" s="84"/>
      <c r="RPX77" s="84"/>
      <c r="RPY77" s="84"/>
      <c r="RPZ77" s="84"/>
      <c r="RQA77" s="84"/>
      <c r="RQB77" s="84"/>
      <c r="RQC77" s="84"/>
      <c r="RQD77" s="84"/>
      <c r="RQE77" s="84"/>
      <c r="RQF77" s="84"/>
      <c r="RQG77" s="84"/>
      <c r="RQH77" s="84"/>
      <c r="RQI77" s="84"/>
      <c r="RQJ77" s="84"/>
      <c r="RQK77" s="84"/>
      <c r="RQL77" s="84"/>
      <c r="RQM77" s="84"/>
      <c r="RQN77" s="84"/>
      <c r="RQO77" s="84"/>
      <c r="RQP77" s="84"/>
      <c r="RQQ77" s="84"/>
      <c r="RQR77" s="84"/>
      <c r="RQS77" s="84"/>
      <c r="RQT77" s="84"/>
      <c r="RQU77" s="84"/>
      <c r="RQV77" s="84"/>
      <c r="RQW77" s="84"/>
      <c r="RQX77" s="84"/>
      <c r="RQY77" s="84"/>
      <c r="RQZ77" s="84"/>
      <c r="RRA77" s="84"/>
      <c r="RRB77" s="84"/>
      <c r="RRC77" s="84"/>
      <c r="RRD77" s="84"/>
      <c r="RRE77" s="84"/>
      <c r="RRF77" s="84"/>
      <c r="RRG77" s="84"/>
      <c r="RRH77" s="84"/>
      <c r="RRI77" s="84"/>
      <c r="RRJ77" s="84"/>
      <c r="RRK77" s="84"/>
      <c r="RRL77" s="84"/>
      <c r="RRM77" s="84"/>
      <c r="RRN77" s="84"/>
      <c r="RRO77" s="84"/>
      <c r="RRP77" s="84"/>
      <c r="RRQ77" s="84"/>
      <c r="RRR77" s="84"/>
      <c r="RRS77" s="84"/>
      <c r="RRT77" s="84"/>
      <c r="RRU77" s="84"/>
      <c r="RRV77" s="84"/>
      <c r="RRW77" s="84"/>
      <c r="RRX77" s="84"/>
      <c r="RRY77" s="84"/>
      <c r="RRZ77" s="84"/>
      <c r="RSA77" s="84"/>
      <c r="RSB77" s="84"/>
      <c r="RSC77" s="84"/>
      <c r="RSD77" s="84"/>
      <c r="RSE77" s="84"/>
      <c r="RSF77" s="84"/>
      <c r="RSG77" s="84"/>
      <c r="RSH77" s="84"/>
      <c r="RSI77" s="84"/>
      <c r="RSJ77" s="84"/>
      <c r="RSK77" s="84"/>
      <c r="RSL77" s="84"/>
      <c r="RSM77" s="84"/>
      <c r="RSN77" s="84"/>
      <c r="RSO77" s="84"/>
      <c r="RSP77" s="84"/>
      <c r="RSQ77" s="84"/>
      <c r="RSR77" s="84"/>
      <c r="RSS77" s="84"/>
      <c r="RST77" s="84"/>
      <c r="RSU77" s="84"/>
      <c r="RSV77" s="84"/>
      <c r="RSW77" s="84"/>
      <c r="RSX77" s="84"/>
      <c r="RSY77" s="84"/>
      <c r="RSZ77" s="84"/>
      <c r="RTA77" s="84"/>
      <c r="RTB77" s="84"/>
      <c r="RTC77" s="84"/>
      <c r="RTD77" s="84"/>
      <c r="RTE77" s="84"/>
      <c r="RTF77" s="84"/>
      <c r="RTG77" s="84"/>
      <c r="RTH77" s="84"/>
      <c r="RTI77" s="84"/>
      <c r="RTJ77" s="84"/>
      <c r="RTK77" s="84"/>
      <c r="RTL77" s="84"/>
      <c r="RTM77" s="84"/>
      <c r="RTN77" s="84"/>
      <c r="RTO77" s="84"/>
      <c r="RTP77" s="84"/>
      <c r="RTQ77" s="84"/>
      <c r="RTR77" s="84"/>
      <c r="RTS77" s="84"/>
      <c r="RTT77" s="84"/>
      <c r="RTU77" s="84"/>
      <c r="RTV77" s="84"/>
      <c r="RTW77" s="84"/>
      <c r="RTX77" s="84"/>
      <c r="RTY77" s="84"/>
      <c r="RTZ77" s="84"/>
      <c r="RUA77" s="84"/>
      <c r="RUB77" s="84"/>
      <c r="RUC77" s="84"/>
      <c r="RUD77" s="84"/>
      <c r="RUE77" s="84"/>
      <c r="RUF77" s="84"/>
      <c r="RUG77" s="84"/>
      <c r="RUH77" s="84"/>
      <c r="RUI77" s="84"/>
      <c r="RUJ77" s="84"/>
      <c r="RUK77" s="84"/>
      <c r="RUL77" s="84"/>
      <c r="RUM77" s="84"/>
      <c r="RUN77" s="84"/>
      <c r="RUO77" s="84"/>
      <c r="RUP77" s="84"/>
      <c r="RUQ77" s="84"/>
      <c r="RUR77" s="84"/>
      <c r="RUS77" s="84"/>
      <c r="RUT77" s="84"/>
      <c r="RUU77" s="84"/>
      <c r="RUV77" s="84"/>
      <c r="RUW77" s="84"/>
      <c r="RUX77" s="84"/>
      <c r="RUY77" s="84"/>
      <c r="RUZ77" s="84"/>
      <c r="RVA77" s="84"/>
      <c r="RVB77" s="84"/>
      <c r="RVC77" s="84"/>
      <c r="RVJ77" s="84"/>
      <c r="RVK77" s="84"/>
      <c r="RVL77" s="84"/>
      <c r="RVM77" s="84"/>
      <c r="RVN77" s="84"/>
      <c r="RVO77" s="84"/>
      <c r="RVP77" s="84"/>
      <c r="RVQ77" s="84"/>
      <c r="RVR77" s="84"/>
      <c r="RVS77" s="84"/>
      <c r="RVT77" s="84"/>
      <c r="RVU77" s="84"/>
      <c r="RVV77" s="84"/>
      <c r="RVW77" s="84"/>
      <c r="RVX77" s="84"/>
      <c r="RVY77" s="84"/>
      <c r="RVZ77" s="84"/>
      <c r="RWA77" s="84"/>
      <c r="RWB77" s="84"/>
      <c r="RWC77" s="84"/>
      <c r="RWD77" s="84"/>
      <c r="RWE77" s="84"/>
      <c r="RWF77" s="84"/>
      <c r="RWG77" s="84"/>
      <c r="RWH77" s="84"/>
      <c r="RWI77" s="84"/>
      <c r="RWJ77" s="84"/>
      <c r="RWK77" s="84"/>
      <c r="RWL77" s="84"/>
      <c r="RWM77" s="84"/>
      <c r="RWN77" s="84"/>
      <c r="RWO77" s="84"/>
      <c r="RWP77" s="84"/>
      <c r="RWQ77" s="84"/>
      <c r="RWR77" s="84"/>
      <c r="RWS77" s="84"/>
      <c r="RWT77" s="84"/>
      <c r="RWU77" s="84"/>
      <c r="RWV77" s="84"/>
      <c r="RWW77" s="84"/>
      <c r="RWX77" s="84"/>
      <c r="RWY77" s="84"/>
      <c r="RWZ77" s="84"/>
      <c r="RXA77" s="84"/>
      <c r="RXB77" s="84"/>
      <c r="RXC77" s="84"/>
      <c r="RXD77" s="84"/>
      <c r="RXE77" s="84"/>
      <c r="RXF77" s="84"/>
      <c r="RXG77" s="84"/>
      <c r="RXH77" s="84"/>
      <c r="RXI77" s="84"/>
      <c r="RXJ77" s="84"/>
      <c r="RXK77" s="84"/>
      <c r="RXL77" s="84"/>
      <c r="RXM77" s="84"/>
      <c r="RXN77" s="84"/>
      <c r="RXO77" s="84"/>
      <c r="RXP77" s="84"/>
      <c r="RXQ77" s="84"/>
      <c r="RXR77" s="84"/>
      <c r="RXS77" s="84"/>
      <c r="RXT77" s="84"/>
      <c r="RXU77" s="84"/>
      <c r="RXV77" s="84"/>
      <c r="RXW77" s="84"/>
      <c r="RXX77" s="84"/>
      <c r="RXY77" s="84"/>
      <c r="RXZ77" s="84"/>
      <c r="RYA77" s="84"/>
      <c r="RYB77" s="84"/>
      <c r="RYC77" s="84"/>
      <c r="RYD77" s="84"/>
      <c r="RYE77" s="84"/>
      <c r="RYF77" s="84"/>
      <c r="RYG77" s="84"/>
      <c r="RYH77" s="84"/>
      <c r="RYI77" s="84"/>
      <c r="RYJ77" s="84"/>
      <c r="RYK77" s="84"/>
      <c r="RYL77" s="84"/>
      <c r="RYM77" s="84"/>
      <c r="RYN77" s="84"/>
      <c r="RYO77" s="84"/>
      <c r="RYP77" s="84"/>
      <c r="RYQ77" s="84"/>
      <c r="RYR77" s="84"/>
      <c r="RYS77" s="84"/>
      <c r="RYT77" s="84"/>
      <c r="RYU77" s="84"/>
      <c r="RYV77" s="84"/>
      <c r="RYW77" s="84"/>
      <c r="RYX77" s="84"/>
      <c r="RYY77" s="84"/>
      <c r="RYZ77" s="84"/>
      <c r="RZA77" s="84"/>
      <c r="RZB77" s="84"/>
      <c r="RZC77" s="84"/>
      <c r="RZD77" s="84"/>
      <c r="RZE77" s="84"/>
      <c r="RZF77" s="84"/>
      <c r="RZG77" s="84"/>
      <c r="RZH77" s="84"/>
      <c r="RZI77" s="84"/>
      <c r="RZJ77" s="84"/>
      <c r="RZK77" s="84"/>
      <c r="RZL77" s="84"/>
      <c r="RZM77" s="84"/>
      <c r="RZN77" s="84"/>
      <c r="RZO77" s="84"/>
      <c r="RZP77" s="84"/>
      <c r="RZQ77" s="84"/>
      <c r="RZR77" s="84"/>
      <c r="RZS77" s="84"/>
      <c r="RZT77" s="84"/>
      <c r="RZU77" s="84"/>
      <c r="RZV77" s="84"/>
      <c r="RZW77" s="84"/>
      <c r="RZX77" s="84"/>
      <c r="RZY77" s="84"/>
      <c r="RZZ77" s="84"/>
      <c r="SAA77" s="84"/>
      <c r="SAB77" s="84"/>
      <c r="SAC77" s="84"/>
      <c r="SAD77" s="84"/>
      <c r="SAE77" s="84"/>
      <c r="SAF77" s="84"/>
      <c r="SAG77" s="84"/>
      <c r="SAH77" s="84"/>
      <c r="SAI77" s="84"/>
      <c r="SAJ77" s="84"/>
      <c r="SAK77" s="84"/>
      <c r="SAL77" s="84"/>
      <c r="SAM77" s="84"/>
      <c r="SAN77" s="84"/>
      <c r="SAO77" s="84"/>
      <c r="SAP77" s="84"/>
      <c r="SAQ77" s="84"/>
      <c r="SAR77" s="84"/>
      <c r="SAS77" s="84"/>
      <c r="SAT77" s="84"/>
      <c r="SAU77" s="84"/>
      <c r="SAV77" s="84"/>
      <c r="SAW77" s="84"/>
      <c r="SAX77" s="84"/>
      <c r="SAY77" s="84"/>
      <c r="SAZ77" s="84"/>
      <c r="SBA77" s="84"/>
      <c r="SBB77" s="84"/>
      <c r="SBC77" s="84"/>
      <c r="SBD77" s="84"/>
      <c r="SBE77" s="84"/>
      <c r="SBF77" s="84"/>
      <c r="SBG77" s="84"/>
      <c r="SBH77" s="84"/>
      <c r="SBI77" s="84"/>
      <c r="SBJ77" s="84"/>
      <c r="SBK77" s="84"/>
      <c r="SBL77" s="84"/>
      <c r="SBM77" s="84"/>
      <c r="SBN77" s="84"/>
      <c r="SBO77" s="84"/>
      <c r="SBP77" s="84"/>
      <c r="SBQ77" s="84"/>
      <c r="SBR77" s="84"/>
      <c r="SBS77" s="84"/>
      <c r="SBT77" s="84"/>
      <c r="SBU77" s="84"/>
      <c r="SBV77" s="84"/>
      <c r="SBW77" s="84"/>
      <c r="SBX77" s="84"/>
      <c r="SBY77" s="84"/>
      <c r="SBZ77" s="84"/>
      <c r="SCA77" s="84"/>
      <c r="SCB77" s="84"/>
      <c r="SCC77" s="84"/>
      <c r="SCD77" s="84"/>
      <c r="SCE77" s="84"/>
      <c r="SCF77" s="84"/>
      <c r="SCG77" s="84"/>
      <c r="SCH77" s="84"/>
      <c r="SCI77" s="84"/>
      <c r="SCJ77" s="84"/>
      <c r="SCK77" s="84"/>
      <c r="SCL77" s="84"/>
      <c r="SCM77" s="84"/>
      <c r="SCN77" s="84"/>
      <c r="SCO77" s="84"/>
      <c r="SCP77" s="84"/>
      <c r="SCQ77" s="84"/>
      <c r="SCR77" s="84"/>
      <c r="SCS77" s="84"/>
      <c r="SCT77" s="84"/>
      <c r="SCU77" s="84"/>
      <c r="SCV77" s="84"/>
      <c r="SCW77" s="84"/>
      <c r="SCX77" s="84"/>
      <c r="SCY77" s="84"/>
      <c r="SCZ77" s="84"/>
      <c r="SDA77" s="84"/>
      <c r="SDB77" s="84"/>
      <c r="SDC77" s="84"/>
      <c r="SDD77" s="84"/>
      <c r="SDE77" s="84"/>
      <c r="SDF77" s="84"/>
      <c r="SDG77" s="84"/>
      <c r="SDH77" s="84"/>
      <c r="SDI77" s="84"/>
      <c r="SDJ77" s="84"/>
      <c r="SDK77" s="84"/>
      <c r="SDL77" s="84"/>
      <c r="SDM77" s="84"/>
      <c r="SDN77" s="84"/>
      <c r="SDO77" s="84"/>
      <c r="SDP77" s="84"/>
      <c r="SDQ77" s="84"/>
      <c r="SDR77" s="84"/>
      <c r="SDS77" s="84"/>
      <c r="SDT77" s="84"/>
      <c r="SDU77" s="84"/>
      <c r="SDV77" s="84"/>
      <c r="SDW77" s="84"/>
      <c r="SDX77" s="84"/>
      <c r="SDY77" s="84"/>
      <c r="SDZ77" s="84"/>
      <c r="SEA77" s="84"/>
      <c r="SEB77" s="84"/>
      <c r="SEC77" s="84"/>
      <c r="SED77" s="84"/>
      <c r="SEE77" s="84"/>
      <c r="SEF77" s="84"/>
      <c r="SEG77" s="84"/>
      <c r="SEH77" s="84"/>
      <c r="SEI77" s="84"/>
      <c r="SEJ77" s="84"/>
      <c r="SEK77" s="84"/>
      <c r="SEL77" s="84"/>
      <c r="SEM77" s="84"/>
      <c r="SEN77" s="84"/>
      <c r="SEO77" s="84"/>
      <c r="SEP77" s="84"/>
      <c r="SEQ77" s="84"/>
      <c r="SER77" s="84"/>
      <c r="SES77" s="84"/>
      <c r="SET77" s="84"/>
      <c r="SEU77" s="84"/>
      <c r="SEV77" s="84"/>
      <c r="SEW77" s="84"/>
      <c r="SEX77" s="84"/>
      <c r="SEY77" s="84"/>
      <c r="SFF77" s="84"/>
      <c r="SFG77" s="84"/>
      <c r="SFH77" s="84"/>
      <c r="SFI77" s="84"/>
      <c r="SFJ77" s="84"/>
      <c r="SFK77" s="84"/>
      <c r="SFL77" s="84"/>
      <c r="SFM77" s="84"/>
      <c r="SFN77" s="84"/>
      <c r="SFO77" s="84"/>
      <c r="SFP77" s="84"/>
      <c r="SFQ77" s="84"/>
      <c r="SFR77" s="84"/>
      <c r="SFS77" s="84"/>
      <c r="SFT77" s="84"/>
      <c r="SFU77" s="84"/>
      <c r="SFV77" s="84"/>
      <c r="SFW77" s="84"/>
      <c r="SFX77" s="84"/>
      <c r="SFY77" s="84"/>
      <c r="SFZ77" s="84"/>
      <c r="SGA77" s="84"/>
      <c r="SGB77" s="84"/>
      <c r="SGC77" s="84"/>
      <c r="SGD77" s="84"/>
      <c r="SGE77" s="84"/>
      <c r="SGF77" s="84"/>
      <c r="SGG77" s="84"/>
      <c r="SGH77" s="84"/>
      <c r="SGI77" s="84"/>
      <c r="SGJ77" s="84"/>
      <c r="SGK77" s="84"/>
      <c r="SGL77" s="84"/>
      <c r="SGM77" s="84"/>
      <c r="SGN77" s="84"/>
      <c r="SGO77" s="84"/>
      <c r="SGP77" s="84"/>
      <c r="SGQ77" s="84"/>
      <c r="SGR77" s="84"/>
      <c r="SGS77" s="84"/>
      <c r="SGT77" s="84"/>
      <c r="SGU77" s="84"/>
      <c r="SGV77" s="84"/>
      <c r="SGW77" s="84"/>
      <c r="SGX77" s="84"/>
      <c r="SGY77" s="84"/>
      <c r="SGZ77" s="84"/>
      <c r="SHA77" s="84"/>
      <c r="SHB77" s="84"/>
      <c r="SHC77" s="84"/>
      <c r="SHD77" s="84"/>
      <c r="SHE77" s="84"/>
      <c r="SHF77" s="84"/>
      <c r="SHG77" s="84"/>
      <c r="SHH77" s="84"/>
      <c r="SHI77" s="84"/>
      <c r="SHJ77" s="84"/>
      <c r="SHK77" s="84"/>
      <c r="SHL77" s="84"/>
      <c r="SHM77" s="84"/>
      <c r="SHN77" s="84"/>
      <c r="SHO77" s="84"/>
      <c r="SHP77" s="84"/>
      <c r="SHQ77" s="84"/>
      <c r="SHR77" s="84"/>
      <c r="SHS77" s="84"/>
      <c r="SHT77" s="84"/>
      <c r="SHU77" s="84"/>
      <c r="SHV77" s="84"/>
      <c r="SHW77" s="84"/>
      <c r="SHX77" s="84"/>
      <c r="SHY77" s="84"/>
      <c r="SHZ77" s="84"/>
      <c r="SIA77" s="84"/>
      <c r="SIB77" s="84"/>
      <c r="SIC77" s="84"/>
      <c r="SID77" s="84"/>
      <c r="SIE77" s="84"/>
      <c r="SIF77" s="84"/>
      <c r="SIG77" s="84"/>
      <c r="SIH77" s="84"/>
      <c r="SII77" s="84"/>
      <c r="SIJ77" s="84"/>
      <c r="SIK77" s="84"/>
      <c r="SIL77" s="84"/>
      <c r="SIM77" s="84"/>
      <c r="SIN77" s="84"/>
      <c r="SIO77" s="84"/>
      <c r="SIP77" s="84"/>
      <c r="SIQ77" s="84"/>
      <c r="SIR77" s="84"/>
      <c r="SIS77" s="84"/>
      <c r="SIT77" s="84"/>
      <c r="SIU77" s="84"/>
      <c r="SIV77" s="84"/>
      <c r="SIW77" s="84"/>
      <c r="SIX77" s="84"/>
      <c r="SIY77" s="84"/>
      <c r="SIZ77" s="84"/>
      <c r="SJA77" s="84"/>
      <c r="SJB77" s="84"/>
      <c r="SJC77" s="84"/>
      <c r="SJD77" s="84"/>
      <c r="SJE77" s="84"/>
      <c r="SJF77" s="84"/>
      <c r="SJG77" s="84"/>
      <c r="SJH77" s="84"/>
      <c r="SJI77" s="84"/>
      <c r="SJJ77" s="84"/>
      <c r="SJK77" s="84"/>
      <c r="SJL77" s="84"/>
      <c r="SJM77" s="84"/>
      <c r="SJN77" s="84"/>
      <c r="SJO77" s="84"/>
      <c r="SJP77" s="84"/>
      <c r="SJQ77" s="84"/>
      <c r="SJR77" s="84"/>
      <c r="SJS77" s="84"/>
      <c r="SJT77" s="84"/>
      <c r="SJU77" s="84"/>
      <c r="SJV77" s="84"/>
      <c r="SJW77" s="84"/>
      <c r="SJX77" s="84"/>
      <c r="SJY77" s="84"/>
      <c r="SJZ77" s="84"/>
      <c r="SKA77" s="84"/>
      <c r="SKB77" s="84"/>
      <c r="SKC77" s="84"/>
      <c r="SKD77" s="84"/>
      <c r="SKE77" s="84"/>
      <c r="SKF77" s="84"/>
      <c r="SKG77" s="84"/>
      <c r="SKH77" s="84"/>
      <c r="SKI77" s="84"/>
      <c r="SKJ77" s="84"/>
      <c r="SKK77" s="84"/>
      <c r="SKL77" s="84"/>
      <c r="SKM77" s="84"/>
      <c r="SKN77" s="84"/>
      <c r="SKO77" s="84"/>
      <c r="SKP77" s="84"/>
      <c r="SKQ77" s="84"/>
      <c r="SKR77" s="84"/>
      <c r="SKS77" s="84"/>
      <c r="SKT77" s="84"/>
      <c r="SKU77" s="84"/>
      <c r="SKV77" s="84"/>
      <c r="SKW77" s="84"/>
      <c r="SKX77" s="84"/>
      <c r="SKY77" s="84"/>
      <c r="SKZ77" s="84"/>
      <c r="SLA77" s="84"/>
      <c r="SLB77" s="84"/>
      <c r="SLC77" s="84"/>
      <c r="SLD77" s="84"/>
      <c r="SLE77" s="84"/>
      <c r="SLF77" s="84"/>
      <c r="SLG77" s="84"/>
      <c r="SLH77" s="84"/>
      <c r="SLI77" s="84"/>
      <c r="SLJ77" s="84"/>
      <c r="SLK77" s="84"/>
      <c r="SLL77" s="84"/>
      <c r="SLM77" s="84"/>
      <c r="SLN77" s="84"/>
      <c r="SLO77" s="84"/>
      <c r="SLP77" s="84"/>
      <c r="SLQ77" s="84"/>
      <c r="SLR77" s="84"/>
      <c r="SLS77" s="84"/>
      <c r="SLT77" s="84"/>
      <c r="SLU77" s="84"/>
      <c r="SLV77" s="84"/>
      <c r="SLW77" s="84"/>
      <c r="SLX77" s="84"/>
      <c r="SLY77" s="84"/>
      <c r="SLZ77" s="84"/>
      <c r="SMA77" s="84"/>
      <c r="SMB77" s="84"/>
      <c r="SMC77" s="84"/>
      <c r="SMD77" s="84"/>
      <c r="SME77" s="84"/>
      <c r="SMF77" s="84"/>
      <c r="SMG77" s="84"/>
      <c r="SMH77" s="84"/>
      <c r="SMI77" s="84"/>
      <c r="SMJ77" s="84"/>
      <c r="SMK77" s="84"/>
      <c r="SML77" s="84"/>
      <c r="SMM77" s="84"/>
      <c r="SMN77" s="84"/>
      <c r="SMO77" s="84"/>
      <c r="SMP77" s="84"/>
      <c r="SMQ77" s="84"/>
      <c r="SMR77" s="84"/>
      <c r="SMS77" s="84"/>
      <c r="SMT77" s="84"/>
      <c r="SMU77" s="84"/>
      <c r="SMV77" s="84"/>
      <c r="SMW77" s="84"/>
      <c r="SMX77" s="84"/>
      <c r="SMY77" s="84"/>
      <c r="SMZ77" s="84"/>
      <c r="SNA77" s="84"/>
      <c r="SNB77" s="84"/>
      <c r="SNC77" s="84"/>
      <c r="SND77" s="84"/>
      <c r="SNE77" s="84"/>
      <c r="SNF77" s="84"/>
      <c r="SNG77" s="84"/>
      <c r="SNH77" s="84"/>
      <c r="SNI77" s="84"/>
      <c r="SNJ77" s="84"/>
      <c r="SNK77" s="84"/>
      <c r="SNL77" s="84"/>
      <c r="SNM77" s="84"/>
      <c r="SNN77" s="84"/>
      <c r="SNO77" s="84"/>
      <c r="SNP77" s="84"/>
      <c r="SNQ77" s="84"/>
      <c r="SNR77" s="84"/>
      <c r="SNS77" s="84"/>
      <c r="SNT77" s="84"/>
      <c r="SNU77" s="84"/>
      <c r="SNV77" s="84"/>
      <c r="SNW77" s="84"/>
      <c r="SNX77" s="84"/>
      <c r="SNY77" s="84"/>
      <c r="SNZ77" s="84"/>
      <c r="SOA77" s="84"/>
      <c r="SOB77" s="84"/>
      <c r="SOC77" s="84"/>
      <c r="SOD77" s="84"/>
      <c r="SOE77" s="84"/>
      <c r="SOF77" s="84"/>
      <c r="SOG77" s="84"/>
      <c r="SOH77" s="84"/>
      <c r="SOI77" s="84"/>
      <c r="SOJ77" s="84"/>
      <c r="SOK77" s="84"/>
      <c r="SOL77" s="84"/>
      <c r="SOM77" s="84"/>
      <c r="SON77" s="84"/>
      <c r="SOO77" s="84"/>
      <c r="SOP77" s="84"/>
      <c r="SOQ77" s="84"/>
      <c r="SOR77" s="84"/>
      <c r="SOS77" s="84"/>
      <c r="SOT77" s="84"/>
      <c r="SOU77" s="84"/>
      <c r="SPB77" s="84"/>
      <c r="SPC77" s="84"/>
      <c r="SPD77" s="84"/>
      <c r="SPE77" s="84"/>
      <c r="SPF77" s="84"/>
      <c r="SPG77" s="84"/>
      <c r="SPH77" s="84"/>
      <c r="SPI77" s="84"/>
      <c r="SPJ77" s="84"/>
      <c r="SPK77" s="84"/>
      <c r="SPL77" s="84"/>
      <c r="SPM77" s="84"/>
      <c r="SPN77" s="84"/>
      <c r="SPO77" s="84"/>
      <c r="SPP77" s="84"/>
      <c r="SPQ77" s="84"/>
      <c r="SPR77" s="84"/>
      <c r="SPS77" s="84"/>
      <c r="SPT77" s="84"/>
      <c r="SPU77" s="84"/>
      <c r="SPV77" s="84"/>
      <c r="SPW77" s="84"/>
      <c r="SPX77" s="84"/>
      <c r="SPY77" s="84"/>
      <c r="SPZ77" s="84"/>
      <c r="SQA77" s="84"/>
      <c r="SQB77" s="84"/>
      <c r="SQC77" s="84"/>
      <c r="SQD77" s="84"/>
      <c r="SQE77" s="84"/>
      <c r="SQF77" s="84"/>
      <c r="SQG77" s="84"/>
      <c r="SQH77" s="84"/>
      <c r="SQI77" s="84"/>
      <c r="SQJ77" s="84"/>
      <c r="SQK77" s="84"/>
      <c r="SQL77" s="84"/>
      <c r="SQM77" s="84"/>
      <c r="SQN77" s="84"/>
      <c r="SQO77" s="84"/>
      <c r="SQP77" s="84"/>
      <c r="SQQ77" s="84"/>
      <c r="SQR77" s="84"/>
      <c r="SQS77" s="84"/>
      <c r="SQT77" s="84"/>
      <c r="SQU77" s="84"/>
      <c r="SQV77" s="84"/>
      <c r="SQW77" s="84"/>
      <c r="SQX77" s="84"/>
      <c r="SQY77" s="84"/>
      <c r="SQZ77" s="84"/>
      <c r="SRA77" s="84"/>
      <c r="SRB77" s="84"/>
      <c r="SRC77" s="84"/>
      <c r="SRD77" s="84"/>
      <c r="SRE77" s="84"/>
      <c r="SRF77" s="84"/>
      <c r="SRG77" s="84"/>
      <c r="SRH77" s="84"/>
      <c r="SRI77" s="84"/>
      <c r="SRJ77" s="84"/>
      <c r="SRK77" s="84"/>
      <c r="SRL77" s="84"/>
      <c r="SRM77" s="84"/>
      <c r="SRN77" s="84"/>
      <c r="SRO77" s="84"/>
      <c r="SRP77" s="84"/>
      <c r="SRQ77" s="84"/>
      <c r="SRR77" s="84"/>
      <c r="SRS77" s="84"/>
      <c r="SRT77" s="84"/>
      <c r="SRU77" s="84"/>
      <c r="SRV77" s="84"/>
      <c r="SRW77" s="84"/>
      <c r="SRX77" s="84"/>
      <c r="SRY77" s="84"/>
      <c r="SRZ77" s="84"/>
      <c r="SSA77" s="84"/>
      <c r="SSB77" s="84"/>
      <c r="SSC77" s="84"/>
      <c r="SSD77" s="84"/>
      <c r="SSE77" s="84"/>
      <c r="SSF77" s="84"/>
      <c r="SSG77" s="84"/>
      <c r="SSH77" s="84"/>
      <c r="SSI77" s="84"/>
      <c r="SSJ77" s="84"/>
      <c r="SSK77" s="84"/>
      <c r="SSL77" s="84"/>
      <c r="SSM77" s="84"/>
      <c r="SSN77" s="84"/>
      <c r="SSO77" s="84"/>
      <c r="SSP77" s="84"/>
      <c r="SSQ77" s="84"/>
      <c r="SSR77" s="84"/>
      <c r="SSS77" s="84"/>
      <c r="SST77" s="84"/>
      <c r="SSU77" s="84"/>
      <c r="SSV77" s="84"/>
      <c r="SSW77" s="84"/>
      <c r="SSX77" s="84"/>
      <c r="SSY77" s="84"/>
      <c r="SSZ77" s="84"/>
      <c r="STA77" s="84"/>
      <c r="STB77" s="84"/>
      <c r="STC77" s="84"/>
      <c r="STD77" s="84"/>
      <c r="STE77" s="84"/>
      <c r="STF77" s="84"/>
      <c r="STG77" s="84"/>
      <c r="STH77" s="84"/>
      <c r="STI77" s="84"/>
      <c r="STJ77" s="84"/>
      <c r="STK77" s="84"/>
      <c r="STL77" s="84"/>
      <c r="STM77" s="84"/>
      <c r="STN77" s="84"/>
      <c r="STO77" s="84"/>
      <c r="STP77" s="84"/>
      <c r="STQ77" s="84"/>
      <c r="STR77" s="84"/>
      <c r="STS77" s="84"/>
      <c r="STT77" s="84"/>
      <c r="STU77" s="84"/>
      <c r="STV77" s="84"/>
      <c r="STW77" s="84"/>
      <c r="STX77" s="84"/>
      <c r="STY77" s="84"/>
      <c r="STZ77" s="84"/>
      <c r="SUA77" s="84"/>
      <c r="SUB77" s="84"/>
      <c r="SUC77" s="84"/>
      <c r="SUD77" s="84"/>
      <c r="SUE77" s="84"/>
      <c r="SUF77" s="84"/>
      <c r="SUG77" s="84"/>
      <c r="SUH77" s="84"/>
      <c r="SUI77" s="84"/>
      <c r="SUJ77" s="84"/>
      <c r="SUK77" s="84"/>
      <c r="SUL77" s="84"/>
      <c r="SUM77" s="84"/>
      <c r="SUN77" s="84"/>
      <c r="SUO77" s="84"/>
      <c r="SUP77" s="84"/>
      <c r="SUQ77" s="84"/>
      <c r="SUR77" s="84"/>
      <c r="SUS77" s="84"/>
      <c r="SUT77" s="84"/>
      <c r="SUU77" s="84"/>
      <c r="SUV77" s="84"/>
      <c r="SUW77" s="84"/>
      <c r="SUX77" s="84"/>
      <c r="SUY77" s="84"/>
      <c r="SUZ77" s="84"/>
      <c r="SVA77" s="84"/>
      <c r="SVB77" s="84"/>
      <c r="SVC77" s="84"/>
      <c r="SVD77" s="84"/>
      <c r="SVE77" s="84"/>
      <c r="SVF77" s="84"/>
      <c r="SVG77" s="84"/>
      <c r="SVH77" s="84"/>
      <c r="SVI77" s="84"/>
      <c r="SVJ77" s="84"/>
      <c r="SVK77" s="84"/>
      <c r="SVL77" s="84"/>
      <c r="SVM77" s="84"/>
      <c r="SVN77" s="84"/>
      <c r="SVO77" s="84"/>
      <c r="SVP77" s="84"/>
      <c r="SVQ77" s="84"/>
      <c r="SVR77" s="84"/>
      <c r="SVS77" s="84"/>
      <c r="SVT77" s="84"/>
      <c r="SVU77" s="84"/>
      <c r="SVV77" s="84"/>
      <c r="SVW77" s="84"/>
      <c r="SVX77" s="84"/>
      <c r="SVY77" s="84"/>
      <c r="SVZ77" s="84"/>
      <c r="SWA77" s="84"/>
      <c r="SWB77" s="84"/>
      <c r="SWC77" s="84"/>
      <c r="SWD77" s="84"/>
      <c r="SWE77" s="84"/>
      <c r="SWF77" s="84"/>
      <c r="SWG77" s="84"/>
      <c r="SWH77" s="84"/>
      <c r="SWI77" s="84"/>
      <c r="SWJ77" s="84"/>
      <c r="SWK77" s="84"/>
      <c r="SWL77" s="84"/>
      <c r="SWM77" s="84"/>
      <c r="SWN77" s="84"/>
      <c r="SWO77" s="84"/>
      <c r="SWP77" s="84"/>
      <c r="SWQ77" s="84"/>
      <c r="SWR77" s="84"/>
      <c r="SWS77" s="84"/>
      <c r="SWT77" s="84"/>
      <c r="SWU77" s="84"/>
      <c r="SWV77" s="84"/>
      <c r="SWW77" s="84"/>
      <c r="SWX77" s="84"/>
      <c r="SWY77" s="84"/>
      <c r="SWZ77" s="84"/>
      <c r="SXA77" s="84"/>
      <c r="SXB77" s="84"/>
      <c r="SXC77" s="84"/>
      <c r="SXD77" s="84"/>
      <c r="SXE77" s="84"/>
      <c r="SXF77" s="84"/>
      <c r="SXG77" s="84"/>
      <c r="SXH77" s="84"/>
      <c r="SXI77" s="84"/>
      <c r="SXJ77" s="84"/>
      <c r="SXK77" s="84"/>
      <c r="SXL77" s="84"/>
      <c r="SXM77" s="84"/>
      <c r="SXN77" s="84"/>
      <c r="SXO77" s="84"/>
      <c r="SXP77" s="84"/>
      <c r="SXQ77" s="84"/>
      <c r="SXR77" s="84"/>
      <c r="SXS77" s="84"/>
      <c r="SXT77" s="84"/>
      <c r="SXU77" s="84"/>
      <c r="SXV77" s="84"/>
      <c r="SXW77" s="84"/>
      <c r="SXX77" s="84"/>
      <c r="SXY77" s="84"/>
      <c r="SXZ77" s="84"/>
      <c r="SYA77" s="84"/>
      <c r="SYB77" s="84"/>
      <c r="SYC77" s="84"/>
      <c r="SYD77" s="84"/>
      <c r="SYE77" s="84"/>
      <c r="SYF77" s="84"/>
      <c r="SYG77" s="84"/>
      <c r="SYH77" s="84"/>
      <c r="SYI77" s="84"/>
      <c r="SYJ77" s="84"/>
      <c r="SYK77" s="84"/>
      <c r="SYL77" s="84"/>
      <c r="SYM77" s="84"/>
      <c r="SYN77" s="84"/>
      <c r="SYO77" s="84"/>
      <c r="SYP77" s="84"/>
      <c r="SYQ77" s="84"/>
      <c r="SYX77" s="84"/>
      <c r="SYY77" s="84"/>
      <c r="SYZ77" s="84"/>
      <c r="SZA77" s="84"/>
      <c r="SZB77" s="84"/>
      <c r="SZC77" s="84"/>
      <c r="SZD77" s="84"/>
      <c r="SZE77" s="84"/>
      <c r="SZF77" s="84"/>
      <c r="SZG77" s="84"/>
      <c r="SZH77" s="84"/>
      <c r="SZI77" s="84"/>
      <c r="SZJ77" s="84"/>
      <c r="SZK77" s="84"/>
      <c r="SZL77" s="84"/>
      <c r="SZM77" s="84"/>
      <c r="SZN77" s="84"/>
      <c r="SZO77" s="84"/>
      <c r="SZP77" s="84"/>
      <c r="SZQ77" s="84"/>
      <c r="SZR77" s="84"/>
      <c r="SZS77" s="84"/>
      <c r="SZT77" s="84"/>
      <c r="SZU77" s="84"/>
      <c r="SZV77" s="84"/>
      <c r="SZW77" s="84"/>
      <c r="SZX77" s="84"/>
      <c r="SZY77" s="84"/>
      <c r="SZZ77" s="84"/>
      <c r="TAA77" s="84"/>
      <c r="TAB77" s="84"/>
      <c r="TAC77" s="84"/>
      <c r="TAD77" s="84"/>
      <c r="TAE77" s="84"/>
      <c r="TAF77" s="84"/>
      <c r="TAG77" s="84"/>
      <c r="TAH77" s="84"/>
      <c r="TAI77" s="84"/>
      <c r="TAJ77" s="84"/>
      <c r="TAK77" s="84"/>
      <c r="TAL77" s="84"/>
      <c r="TAM77" s="84"/>
      <c r="TAN77" s="84"/>
      <c r="TAO77" s="84"/>
      <c r="TAP77" s="84"/>
      <c r="TAQ77" s="84"/>
      <c r="TAR77" s="84"/>
      <c r="TAS77" s="84"/>
      <c r="TAT77" s="84"/>
      <c r="TAU77" s="84"/>
      <c r="TAV77" s="84"/>
      <c r="TAW77" s="84"/>
      <c r="TAX77" s="84"/>
      <c r="TAY77" s="84"/>
      <c r="TAZ77" s="84"/>
      <c r="TBA77" s="84"/>
      <c r="TBB77" s="84"/>
      <c r="TBC77" s="84"/>
      <c r="TBD77" s="84"/>
      <c r="TBE77" s="84"/>
      <c r="TBF77" s="84"/>
      <c r="TBG77" s="84"/>
      <c r="TBH77" s="84"/>
      <c r="TBI77" s="84"/>
      <c r="TBJ77" s="84"/>
      <c r="TBK77" s="84"/>
      <c r="TBL77" s="84"/>
      <c r="TBM77" s="84"/>
      <c r="TBN77" s="84"/>
      <c r="TBO77" s="84"/>
      <c r="TBP77" s="84"/>
      <c r="TBQ77" s="84"/>
      <c r="TBR77" s="84"/>
      <c r="TBS77" s="84"/>
      <c r="TBT77" s="84"/>
      <c r="TBU77" s="84"/>
      <c r="TBV77" s="84"/>
      <c r="TBW77" s="84"/>
      <c r="TBX77" s="84"/>
      <c r="TBY77" s="84"/>
      <c r="TBZ77" s="84"/>
      <c r="TCA77" s="84"/>
      <c r="TCB77" s="84"/>
      <c r="TCC77" s="84"/>
      <c r="TCD77" s="84"/>
      <c r="TCE77" s="84"/>
      <c r="TCF77" s="84"/>
      <c r="TCG77" s="84"/>
      <c r="TCH77" s="84"/>
      <c r="TCI77" s="84"/>
      <c r="TCJ77" s="84"/>
      <c r="TCK77" s="84"/>
      <c r="TCL77" s="84"/>
      <c r="TCM77" s="84"/>
      <c r="TCN77" s="84"/>
      <c r="TCO77" s="84"/>
      <c r="TCP77" s="84"/>
      <c r="TCQ77" s="84"/>
      <c r="TCR77" s="84"/>
      <c r="TCS77" s="84"/>
      <c r="TCT77" s="84"/>
      <c r="TCU77" s="84"/>
      <c r="TCV77" s="84"/>
      <c r="TCW77" s="84"/>
      <c r="TCX77" s="84"/>
      <c r="TCY77" s="84"/>
      <c r="TCZ77" s="84"/>
      <c r="TDA77" s="84"/>
      <c r="TDB77" s="84"/>
      <c r="TDC77" s="84"/>
      <c r="TDD77" s="84"/>
      <c r="TDE77" s="84"/>
      <c r="TDF77" s="84"/>
      <c r="TDG77" s="84"/>
      <c r="TDH77" s="84"/>
      <c r="TDI77" s="84"/>
      <c r="TDJ77" s="84"/>
      <c r="TDK77" s="84"/>
      <c r="TDL77" s="84"/>
      <c r="TDM77" s="84"/>
      <c r="TDN77" s="84"/>
      <c r="TDO77" s="84"/>
      <c r="TDP77" s="84"/>
      <c r="TDQ77" s="84"/>
      <c r="TDR77" s="84"/>
      <c r="TDS77" s="84"/>
      <c r="TDT77" s="84"/>
      <c r="TDU77" s="84"/>
      <c r="TDV77" s="84"/>
      <c r="TDW77" s="84"/>
      <c r="TDX77" s="84"/>
      <c r="TDY77" s="84"/>
      <c r="TDZ77" s="84"/>
      <c r="TEA77" s="84"/>
      <c r="TEB77" s="84"/>
      <c r="TEC77" s="84"/>
      <c r="TED77" s="84"/>
      <c r="TEE77" s="84"/>
      <c r="TEF77" s="84"/>
      <c r="TEG77" s="84"/>
      <c r="TEH77" s="84"/>
      <c r="TEI77" s="84"/>
      <c r="TEJ77" s="84"/>
      <c r="TEK77" s="84"/>
      <c r="TEL77" s="84"/>
      <c r="TEM77" s="84"/>
      <c r="TEN77" s="84"/>
      <c r="TEO77" s="84"/>
      <c r="TEP77" s="84"/>
      <c r="TEQ77" s="84"/>
      <c r="TER77" s="84"/>
      <c r="TES77" s="84"/>
      <c r="TET77" s="84"/>
      <c r="TEU77" s="84"/>
      <c r="TEV77" s="84"/>
      <c r="TEW77" s="84"/>
      <c r="TEX77" s="84"/>
      <c r="TEY77" s="84"/>
      <c r="TEZ77" s="84"/>
      <c r="TFA77" s="84"/>
      <c r="TFB77" s="84"/>
      <c r="TFC77" s="84"/>
      <c r="TFD77" s="84"/>
      <c r="TFE77" s="84"/>
      <c r="TFF77" s="84"/>
      <c r="TFG77" s="84"/>
      <c r="TFH77" s="84"/>
      <c r="TFI77" s="84"/>
      <c r="TFJ77" s="84"/>
      <c r="TFK77" s="84"/>
      <c r="TFL77" s="84"/>
      <c r="TFM77" s="84"/>
      <c r="TFN77" s="84"/>
      <c r="TFO77" s="84"/>
      <c r="TFP77" s="84"/>
      <c r="TFQ77" s="84"/>
      <c r="TFR77" s="84"/>
      <c r="TFS77" s="84"/>
      <c r="TFT77" s="84"/>
      <c r="TFU77" s="84"/>
      <c r="TFV77" s="84"/>
      <c r="TFW77" s="84"/>
      <c r="TFX77" s="84"/>
      <c r="TFY77" s="84"/>
      <c r="TFZ77" s="84"/>
      <c r="TGA77" s="84"/>
      <c r="TGB77" s="84"/>
      <c r="TGC77" s="84"/>
      <c r="TGD77" s="84"/>
      <c r="TGE77" s="84"/>
      <c r="TGF77" s="84"/>
      <c r="TGG77" s="84"/>
      <c r="TGH77" s="84"/>
      <c r="TGI77" s="84"/>
      <c r="TGJ77" s="84"/>
      <c r="TGK77" s="84"/>
      <c r="TGL77" s="84"/>
      <c r="TGM77" s="84"/>
      <c r="TGN77" s="84"/>
      <c r="TGO77" s="84"/>
      <c r="TGP77" s="84"/>
      <c r="TGQ77" s="84"/>
      <c r="TGR77" s="84"/>
      <c r="TGS77" s="84"/>
      <c r="TGT77" s="84"/>
      <c r="TGU77" s="84"/>
      <c r="TGV77" s="84"/>
      <c r="TGW77" s="84"/>
      <c r="TGX77" s="84"/>
      <c r="TGY77" s="84"/>
      <c r="TGZ77" s="84"/>
      <c r="THA77" s="84"/>
      <c r="THB77" s="84"/>
      <c r="THC77" s="84"/>
      <c r="THD77" s="84"/>
      <c r="THE77" s="84"/>
      <c r="THF77" s="84"/>
      <c r="THG77" s="84"/>
      <c r="THH77" s="84"/>
      <c r="THI77" s="84"/>
      <c r="THJ77" s="84"/>
      <c r="THK77" s="84"/>
      <c r="THL77" s="84"/>
      <c r="THM77" s="84"/>
      <c r="THN77" s="84"/>
      <c r="THO77" s="84"/>
      <c r="THP77" s="84"/>
      <c r="THQ77" s="84"/>
      <c r="THR77" s="84"/>
      <c r="THS77" s="84"/>
      <c r="THT77" s="84"/>
      <c r="THU77" s="84"/>
      <c r="THV77" s="84"/>
      <c r="THW77" s="84"/>
      <c r="THX77" s="84"/>
      <c r="THY77" s="84"/>
      <c r="THZ77" s="84"/>
      <c r="TIA77" s="84"/>
      <c r="TIB77" s="84"/>
      <c r="TIC77" s="84"/>
      <c r="TID77" s="84"/>
      <c r="TIE77" s="84"/>
      <c r="TIF77" s="84"/>
      <c r="TIG77" s="84"/>
      <c r="TIH77" s="84"/>
      <c r="TII77" s="84"/>
      <c r="TIJ77" s="84"/>
      <c r="TIK77" s="84"/>
      <c r="TIL77" s="84"/>
      <c r="TIM77" s="84"/>
      <c r="TIT77" s="84"/>
      <c r="TIU77" s="84"/>
      <c r="TIV77" s="84"/>
      <c r="TIW77" s="84"/>
      <c r="TIX77" s="84"/>
      <c r="TIY77" s="84"/>
      <c r="TIZ77" s="84"/>
      <c r="TJA77" s="84"/>
      <c r="TJB77" s="84"/>
      <c r="TJC77" s="84"/>
      <c r="TJD77" s="84"/>
      <c r="TJE77" s="84"/>
      <c r="TJF77" s="84"/>
      <c r="TJG77" s="84"/>
      <c r="TJH77" s="84"/>
      <c r="TJI77" s="84"/>
      <c r="TJJ77" s="84"/>
      <c r="TJK77" s="84"/>
      <c r="TJL77" s="84"/>
      <c r="TJM77" s="84"/>
      <c r="TJN77" s="84"/>
      <c r="TJO77" s="84"/>
      <c r="TJP77" s="84"/>
      <c r="TJQ77" s="84"/>
      <c r="TJR77" s="84"/>
      <c r="TJS77" s="84"/>
      <c r="TJT77" s="84"/>
      <c r="TJU77" s="84"/>
      <c r="TJV77" s="84"/>
      <c r="TJW77" s="84"/>
      <c r="TJX77" s="84"/>
      <c r="TJY77" s="84"/>
      <c r="TJZ77" s="84"/>
      <c r="TKA77" s="84"/>
      <c r="TKB77" s="84"/>
      <c r="TKC77" s="84"/>
      <c r="TKD77" s="84"/>
      <c r="TKE77" s="84"/>
      <c r="TKF77" s="84"/>
      <c r="TKG77" s="84"/>
      <c r="TKH77" s="84"/>
      <c r="TKI77" s="84"/>
      <c r="TKJ77" s="84"/>
      <c r="TKK77" s="84"/>
      <c r="TKL77" s="84"/>
      <c r="TKM77" s="84"/>
      <c r="TKN77" s="84"/>
      <c r="TKO77" s="84"/>
      <c r="TKP77" s="84"/>
      <c r="TKQ77" s="84"/>
      <c r="TKR77" s="84"/>
      <c r="TKS77" s="84"/>
      <c r="TKT77" s="84"/>
      <c r="TKU77" s="84"/>
      <c r="TKV77" s="84"/>
      <c r="TKW77" s="84"/>
      <c r="TKX77" s="84"/>
      <c r="TKY77" s="84"/>
      <c r="TKZ77" s="84"/>
      <c r="TLA77" s="84"/>
      <c r="TLB77" s="84"/>
      <c r="TLC77" s="84"/>
      <c r="TLD77" s="84"/>
      <c r="TLE77" s="84"/>
      <c r="TLF77" s="84"/>
      <c r="TLG77" s="84"/>
      <c r="TLH77" s="84"/>
      <c r="TLI77" s="84"/>
      <c r="TLJ77" s="84"/>
      <c r="TLK77" s="84"/>
      <c r="TLL77" s="84"/>
      <c r="TLM77" s="84"/>
      <c r="TLN77" s="84"/>
      <c r="TLO77" s="84"/>
      <c r="TLP77" s="84"/>
      <c r="TLQ77" s="84"/>
      <c r="TLR77" s="84"/>
      <c r="TLS77" s="84"/>
      <c r="TLT77" s="84"/>
      <c r="TLU77" s="84"/>
      <c r="TLV77" s="84"/>
      <c r="TLW77" s="84"/>
      <c r="TLX77" s="84"/>
      <c r="TLY77" s="84"/>
      <c r="TLZ77" s="84"/>
      <c r="TMA77" s="84"/>
      <c r="TMB77" s="84"/>
      <c r="TMC77" s="84"/>
      <c r="TMD77" s="84"/>
      <c r="TME77" s="84"/>
      <c r="TMF77" s="84"/>
      <c r="TMG77" s="84"/>
      <c r="TMH77" s="84"/>
      <c r="TMI77" s="84"/>
      <c r="TMJ77" s="84"/>
      <c r="TMK77" s="84"/>
      <c r="TML77" s="84"/>
      <c r="TMM77" s="84"/>
      <c r="TMN77" s="84"/>
      <c r="TMO77" s="84"/>
      <c r="TMP77" s="84"/>
      <c r="TMQ77" s="84"/>
      <c r="TMR77" s="84"/>
      <c r="TMS77" s="84"/>
      <c r="TMT77" s="84"/>
      <c r="TMU77" s="84"/>
      <c r="TMV77" s="84"/>
      <c r="TMW77" s="84"/>
      <c r="TMX77" s="84"/>
      <c r="TMY77" s="84"/>
      <c r="TMZ77" s="84"/>
      <c r="TNA77" s="84"/>
      <c r="TNB77" s="84"/>
      <c r="TNC77" s="84"/>
      <c r="TND77" s="84"/>
      <c r="TNE77" s="84"/>
      <c r="TNF77" s="84"/>
      <c r="TNG77" s="84"/>
      <c r="TNH77" s="84"/>
      <c r="TNI77" s="84"/>
      <c r="TNJ77" s="84"/>
      <c r="TNK77" s="84"/>
      <c r="TNL77" s="84"/>
      <c r="TNM77" s="84"/>
      <c r="TNN77" s="84"/>
      <c r="TNO77" s="84"/>
      <c r="TNP77" s="84"/>
      <c r="TNQ77" s="84"/>
      <c r="TNR77" s="84"/>
      <c r="TNS77" s="84"/>
      <c r="TNT77" s="84"/>
      <c r="TNU77" s="84"/>
      <c r="TNV77" s="84"/>
      <c r="TNW77" s="84"/>
      <c r="TNX77" s="84"/>
      <c r="TNY77" s="84"/>
      <c r="TNZ77" s="84"/>
      <c r="TOA77" s="84"/>
      <c r="TOB77" s="84"/>
      <c r="TOC77" s="84"/>
      <c r="TOD77" s="84"/>
      <c r="TOE77" s="84"/>
      <c r="TOF77" s="84"/>
      <c r="TOG77" s="84"/>
      <c r="TOH77" s="84"/>
      <c r="TOI77" s="84"/>
      <c r="TOJ77" s="84"/>
      <c r="TOK77" s="84"/>
      <c r="TOL77" s="84"/>
      <c r="TOM77" s="84"/>
      <c r="TON77" s="84"/>
      <c r="TOO77" s="84"/>
      <c r="TOP77" s="84"/>
      <c r="TOQ77" s="84"/>
      <c r="TOR77" s="84"/>
      <c r="TOS77" s="84"/>
      <c r="TOT77" s="84"/>
      <c r="TOU77" s="84"/>
      <c r="TOV77" s="84"/>
      <c r="TOW77" s="84"/>
      <c r="TOX77" s="84"/>
      <c r="TOY77" s="84"/>
      <c r="TOZ77" s="84"/>
      <c r="TPA77" s="84"/>
      <c r="TPB77" s="84"/>
      <c r="TPC77" s="84"/>
      <c r="TPD77" s="84"/>
      <c r="TPE77" s="84"/>
      <c r="TPF77" s="84"/>
      <c r="TPG77" s="84"/>
      <c r="TPH77" s="84"/>
      <c r="TPI77" s="84"/>
      <c r="TPJ77" s="84"/>
      <c r="TPK77" s="84"/>
      <c r="TPL77" s="84"/>
      <c r="TPM77" s="84"/>
      <c r="TPN77" s="84"/>
      <c r="TPO77" s="84"/>
      <c r="TPP77" s="84"/>
      <c r="TPQ77" s="84"/>
      <c r="TPR77" s="84"/>
      <c r="TPS77" s="84"/>
      <c r="TPT77" s="84"/>
      <c r="TPU77" s="84"/>
      <c r="TPV77" s="84"/>
      <c r="TPW77" s="84"/>
      <c r="TPX77" s="84"/>
      <c r="TPY77" s="84"/>
      <c r="TPZ77" s="84"/>
      <c r="TQA77" s="84"/>
      <c r="TQB77" s="84"/>
      <c r="TQC77" s="84"/>
      <c r="TQD77" s="84"/>
      <c r="TQE77" s="84"/>
      <c r="TQF77" s="84"/>
      <c r="TQG77" s="84"/>
      <c r="TQH77" s="84"/>
      <c r="TQI77" s="84"/>
      <c r="TQJ77" s="84"/>
      <c r="TQK77" s="84"/>
      <c r="TQL77" s="84"/>
      <c r="TQM77" s="84"/>
      <c r="TQN77" s="84"/>
      <c r="TQO77" s="84"/>
      <c r="TQP77" s="84"/>
      <c r="TQQ77" s="84"/>
      <c r="TQR77" s="84"/>
      <c r="TQS77" s="84"/>
      <c r="TQT77" s="84"/>
      <c r="TQU77" s="84"/>
      <c r="TQV77" s="84"/>
      <c r="TQW77" s="84"/>
      <c r="TQX77" s="84"/>
      <c r="TQY77" s="84"/>
      <c r="TQZ77" s="84"/>
      <c r="TRA77" s="84"/>
      <c r="TRB77" s="84"/>
      <c r="TRC77" s="84"/>
      <c r="TRD77" s="84"/>
      <c r="TRE77" s="84"/>
      <c r="TRF77" s="84"/>
      <c r="TRG77" s="84"/>
      <c r="TRH77" s="84"/>
      <c r="TRI77" s="84"/>
      <c r="TRJ77" s="84"/>
      <c r="TRK77" s="84"/>
      <c r="TRL77" s="84"/>
      <c r="TRM77" s="84"/>
      <c r="TRN77" s="84"/>
      <c r="TRO77" s="84"/>
      <c r="TRP77" s="84"/>
      <c r="TRQ77" s="84"/>
      <c r="TRR77" s="84"/>
      <c r="TRS77" s="84"/>
      <c r="TRT77" s="84"/>
      <c r="TRU77" s="84"/>
      <c r="TRV77" s="84"/>
      <c r="TRW77" s="84"/>
      <c r="TRX77" s="84"/>
      <c r="TRY77" s="84"/>
      <c r="TRZ77" s="84"/>
      <c r="TSA77" s="84"/>
      <c r="TSB77" s="84"/>
      <c r="TSC77" s="84"/>
      <c r="TSD77" s="84"/>
      <c r="TSE77" s="84"/>
      <c r="TSF77" s="84"/>
      <c r="TSG77" s="84"/>
      <c r="TSH77" s="84"/>
      <c r="TSI77" s="84"/>
      <c r="TSP77" s="84"/>
      <c r="TSQ77" s="84"/>
      <c r="TSR77" s="84"/>
      <c r="TSS77" s="84"/>
      <c r="TST77" s="84"/>
      <c r="TSU77" s="84"/>
      <c r="TSV77" s="84"/>
      <c r="TSW77" s="84"/>
      <c r="TSX77" s="84"/>
      <c r="TSY77" s="84"/>
      <c r="TSZ77" s="84"/>
      <c r="TTA77" s="84"/>
      <c r="TTB77" s="84"/>
      <c r="TTC77" s="84"/>
      <c r="TTD77" s="84"/>
      <c r="TTE77" s="84"/>
      <c r="TTF77" s="84"/>
      <c r="TTG77" s="84"/>
      <c r="TTH77" s="84"/>
      <c r="TTI77" s="84"/>
      <c r="TTJ77" s="84"/>
      <c r="TTK77" s="84"/>
      <c r="TTL77" s="84"/>
      <c r="TTM77" s="84"/>
      <c r="TTN77" s="84"/>
      <c r="TTO77" s="84"/>
      <c r="TTP77" s="84"/>
      <c r="TTQ77" s="84"/>
      <c r="TTR77" s="84"/>
      <c r="TTS77" s="84"/>
      <c r="TTT77" s="84"/>
      <c r="TTU77" s="84"/>
      <c r="TTV77" s="84"/>
      <c r="TTW77" s="84"/>
      <c r="TTX77" s="84"/>
      <c r="TTY77" s="84"/>
      <c r="TTZ77" s="84"/>
      <c r="TUA77" s="84"/>
      <c r="TUB77" s="84"/>
      <c r="TUC77" s="84"/>
      <c r="TUD77" s="84"/>
      <c r="TUE77" s="84"/>
      <c r="TUF77" s="84"/>
      <c r="TUG77" s="84"/>
      <c r="TUH77" s="84"/>
      <c r="TUI77" s="84"/>
      <c r="TUJ77" s="84"/>
      <c r="TUK77" s="84"/>
      <c r="TUL77" s="84"/>
      <c r="TUM77" s="84"/>
      <c r="TUN77" s="84"/>
      <c r="TUO77" s="84"/>
      <c r="TUP77" s="84"/>
      <c r="TUQ77" s="84"/>
      <c r="TUR77" s="84"/>
      <c r="TUS77" s="84"/>
      <c r="TUT77" s="84"/>
      <c r="TUU77" s="84"/>
      <c r="TUV77" s="84"/>
      <c r="TUW77" s="84"/>
      <c r="TUX77" s="84"/>
      <c r="TUY77" s="84"/>
      <c r="TUZ77" s="84"/>
      <c r="TVA77" s="84"/>
      <c r="TVB77" s="84"/>
      <c r="TVC77" s="84"/>
      <c r="TVD77" s="84"/>
      <c r="TVE77" s="84"/>
      <c r="TVF77" s="84"/>
      <c r="TVG77" s="84"/>
      <c r="TVH77" s="84"/>
      <c r="TVI77" s="84"/>
      <c r="TVJ77" s="84"/>
      <c r="TVK77" s="84"/>
      <c r="TVL77" s="84"/>
      <c r="TVM77" s="84"/>
      <c r="TVN77" s="84"/>
      <c r="TVO77" s="84"/>
      <c r="TVP77" s="84"/>
      <c r="TVQ77" s="84"/>
      <c r="TVR77" s="84"/>
      <c r="TVS77" s="84"/>
      <c r="TVT77" s="84"/>
      <c r="TVU77" s="84"/>
      <c r="TVV77" s="84"/>
      <c r="TVW77" s="84"/>
      <c r="TVX77" s="84"/>
      <c r="TVY77" s="84"/>
      <c r="TVZ77" s="84"/>
      <c r="TWA77" s="84"/>
      <c r="TWB77" s="84"/>
      <c r="TWC77" s="84"/>
      <c r="TWD77" s="84"/>
      <c r="TWE77" s="84"/>
      <c r="TWF77" s="84"/>
      <c r="TWG77" s="84"/>
      <c r="TWH77" s="84"/>
      <c r="TWI77" s="84"/>
      <c r="TWJ77" s="84"/>
      <c r="TWK77" s="84"/>
      <c r="TWL77" s="84"/>
      <c r="TWM77" s="84"/>
      <c r="TWN77" s="84"/>
      <c r="TWO77" s="84"/>
      <c r="TWP77" s="84"/>
      <c r="TWQ77" s="84"/>
      <c r="TWR77" s="84"/>
      <c r="TWS77" s="84"/>
      <c r="TWT77" s="84"/>
      <c r="TWU77" s="84"/>
      <c r="TWV77" s="84"/>
      <c r="TWW77" s="84"/>
      <c r="TWX77" s="84"/>
      <c r="TWY77" s="84"/>
      <c r="TWZ77" s="84"/>
      <c r="TXA77" s="84"/>
      <c r="TXB77" s="84"/>
      <c r="TXC77" s="84"/>
      <c r="TXD77" s="84"/>
      <c r="TXE77" s="84"/>
      <c r="TXF77" s="84"/>
      <c r="TXG77" s="84"/>
      <c r="TXH77" s="84"/>
      <c r="TXI77" s="84"/>
      <c r="TXJ77" s="84"/>
      <c r="TXK77" s="84"/>
      <c r="TXL77" s="84"/>
      <c r="TXM77" s="84"/>
      <c r="TXN77" s="84"/>
      <c r="TXO77" s="84"/>
      <c r="TXP77" s="84"/>
      <c r="TXQ77" s="84"/>
      <c r="TXR77" s="84"/>
      <c r="TXS77" s="84"/>
      <c r="TXT77" s="84"/>
      <c r="TXU77" s="84"/>
      <c r="TXV77" s="84"/>
      <c r="TXW77" s="84"/>
      <c r="TXX77" s="84"/>
      <c r="TXY77" s="84"/>
      <c r="TXZ77" s="84"/>
      <c r="TYA77" s="84"/>
      <c r="TYB77" s="84"/>
      <c r="TYC77" s="84"/>
      <c r="TYD77" s="84"/>
      <c r="TYE77" s="84"/>
      <c r="TYF77" s="84"/>
      <c r="TYG77" s="84"/>
      <c r="TYH77" s="84"/>
      <c r="TYI77" s="84"/>
      <c r="TYJ77" s="84"/>
      <c r="TYK77" s="84"/>
      <c r="TYL77" s="84"/>
      <c r="TYM77" s="84"/>
      <c r="TYN77" s="84"/>
      <c r="TYO77" s="84"/>
      <c r="TYP77" s="84"/>
      <c r="TYQ77" s="84"/>
      <c r="TYR77" s="84"/>
      <c r="TYS77" s="84"/>
      <c r="TYT77" s="84"/>
      <c r="TYU77" s="84"/>
      <c r="TYV77" s="84"/>
      <c r="TYW77" s="84"/>
      <c r="TYX77" s="84"/>
      <c r="TYY77" s="84"/>
      <c r="TYZ77" s="84"/>
      <c r="TZA77" s="84"/>
      <c r="TZB77" s="84"/>
      <c r="TZC77" s="84"/>
      <c r="TZD77" s="84"/>
      <c r="TZE77" s="84"/>
      <c r="TZF77" s="84"/>
      <c r="TZG77" s="84"/>
      <c r="TZH77" s="84"/>
      <c r="TZI77" s="84"/>
      <c r="TZJ77" s="84"/>
      <c r="TZK77" s="84"/>
      <c r="TZL77" s="84"/>
      <c r="TZM77" s="84"/>
      <c r="TZN77" s="84"/>
      <c r="TZO77" s="84"/>
      <c r="TZP77" s="84"/>
      <c r="TZQ77" s="84"/>
      <c r="TZR77" s="84"/>
      <c r="TZS77" s="84"/>
      <c r="TZT77" s="84"/>
      <c r="TZU77" s="84"/>
      <c r="TZV77" s="84"/>
      <c r="TZW77" s="84"/>
      <c r="TZX77" s="84"/>
      <c r="TZY77" s="84"/>
      <c r="TZZ77" s="84"/>
      <c r="UAA77" s="84"/>
      <c r="UAB77" s="84"/>
      <c r="UAC77" s="84"/>
      <c r="UAD77" s="84"/>
      <c r="UAE77" s="84"/>
      <c r="UAF77" s="84"/>
      <c r="UAG77" s="84"/>
      <c r="UAH77" s="84"/>
      <c r="UAI77" s="84"/>
      <c r="UAJ77" s="84"/>
      <c r="UAK77" s="84"/>
      <c r="UAL77" s="84"/>
      <c r="UAM77" s="84"/>
      <c r="UAN77" s="84"/>
      <c r="UAO77" s="84"/>
      <c r="UAP77" s="84"/>
      <c r="UAQ77" s="84"/>
      <c r="UAR77" s="84"/>
      <c r="UAS77" s="84"/>
      <c r="UAT77" s="84"/>
      <c r="UAU77" s="84"/>
      <c r="UAV77" s="84"/>
      <c r="UAW77" s="84"/>
      <c r="UAX77" s="84"/>
      <c r="UAY77" s="84"/>
      <c r="UAZ77" s="84"/>
      <c r="UBA77" s="84"/>
      <c r="UBB77" s="84"/>
      <c r="UBC77" s="84"/>
      <c r="UBD77" s="84"/>
      <c r="UBE77" s="84"/>
      <c r="UBF77" s="84"/>
      <c r="UBG77" s="84"/>
      <c r="UBH77" s="84"/>
      <c r="UBI77" s="84"/>
      <c r="UBJ77" s="84"/>
      <c r="UBK77" s="84"/>
      <c r="UBL77" s="84"/>
      <c r="UBM77" s="84"/>
      <c r="UBN77" s="84"/>
      <c r="UBO77" s="84"/>
      <c r="UBP77" s="84"/>
      <c r="UBQ77" s="84"/>
      <c r="UBR77" s="84"/>
      <c r="UBS77" s="84"/>
      <c r="UBT77" s="84"/>
      <c r="UBU77" s="84"/>
      <c r="UBV77" s="84"/>
      <c r="UBW77" s="84"/>
      <c r="UBX77" s="84"/>
      <c r="UBY77" s="84"/>
      <c r="UBZ77" s="84"/>
      <c r="UCA77" s="84"/>
      <c r="UCB77" s="84"/>
      <c r="UCC77" s="84"/>
      <c r="UCD77" s="84"/>
      <c r="UCE77" s="84"/>
      <c r="UCL77" s="84"/>
      <c r="UCM77" s="84"/>
      <c r="UCN77" s="84"/>
      <c r="UCO77" s="84"/>
      <c r="UCP77" s="84"/>
      <c r="UCQ77" s="84"/>
      <c r="UCR77" s="84"/>
      <c r="UCS77" s="84"/>
      <c r="UCT77" s="84"/>
      <c r="UCU77" s="84"/>
      <c r="UCV77" s="84"/>
      <c r="UCW77" s="84"/>
      <c r="UCX77" s="84"/>
      <c r="UCY77" s="84"/>
      <c r="UCZ77" s="84"/>
      <c r="UDA77" s="84"/>
      <c r="UDB77" s="84"/>
      <c r="UDC77" s="84"/>
      <c r="UDD77" s="84"/>
      <c r="UDE77" s="84"/>
      <c r="UDF77" s="84"/>
      <c r="UDG77" s="84"/>
      <c r="UDH77" s="84"/>
      <c r="UDI77" s="84"/>
      <c r="UDJ77" s="84"/>
      <c r="UDK77" s="84"/>
      <c r="UDL77" s="84"/>
      <c r="UDM77" s="84"/>
      <c r="UDN77" s="84"/>
      <c r="UDO77" s="84"/>
      <c r="UDP77" s="84"/>
      <c r="UDQ77" s="84"/>
      <c r="UDR77" s="84"/>
      <c r="UDS77" s="84"/>
      <c r="UDT77" s="84"/>
      <c r="UDU77" s="84"/>
      <c r="UDV77" s="84"/>
      <c r="UDW77" s="84"/>
      <c r="UDX77" s="84"/>
      <c r="UDY77" s="84"/>
      <c r="UDZ77" s="84"/>
      <c r="UEA77" s="84"/>
      <c r="UEB77" s="84"/>
      <c r="UEC77" s="84"/>
      <c r="UED77" s="84"/>
      <c r="UEE77" s="84"/>
      <c r="UEF77" s="84"/>
      <c r="UEG77" s="84"/>
      <c r="UEH77" s="84"/>
      <c r="UEI77" s="84"/>
      <c r="UEJ77" s="84"/>
      <c r="UEK77" s="84"/>
      <c r="UEL77" s="84"/>
      <c r="UEM77" s="84"/>
      <c r="UEN77" s="84"/>
      <c r="UEO77" s="84"/>
      <c r="UEP77" s="84"/>
      <c r="UEQ77" s="84"/>
      <c r="UER77" s="84"/>
      <c r="UES77" s="84"/>
      <c r="UET77" s="84"/>
      <c r="UEU77" s="84"/>
      <c r="UEV77" s="84"/>
      <c r="UEW77" s="84"/>
      <c r="UEX77" s="84"/>
      <c r="UEY77" s="84"/>
      <c r="UEZ77" s="84"/>
      <c r="UFA77" s="84"/>
      <c r="UFB77" s="84"/>
      <c r="UFC77" s="84"/>
      <c r="UFD77" s="84"/>
      <c r="UFE77" s="84"/>
      <c r="UFF77" s="84"/>
      <c r="UFG77" s="84"/>
      <c r="UFH77" s="84"/>
      <c r="UFI77" s="84"/>
      <c r="UFJ77" s="84"/>
      <c r="UFK77" s="84"/>
      <c r="UFL77" s="84"/>
      <c r="UFM77" s="84"/>
      <c r="UFN77" s="84"/>
      <c r="UFO77" s="84"/>
      <c r="UFP77" s="84"/>
      <c r="UFQ77" s="84"/>
      <c r="UFR77" s="84"/>
      <c r="UFS77" s="84"/>
      <c r="UFT77" s="84"/>
      <c r="UFU77" s="84"/>
      <c r="UFV77" s="84"/>
      <c r="UFW77" s="84"/>
      <c r="UFX77" s="84"/>
      <c r="UFY77" s="84"/>
      <c r="UFZ77" s="84"/>
      <c r="UGA77" s="84"/>
      <c r="UGB77" s="84"/>
      <c r="UGC77" s="84"/>
      <c r="UGD77" s="84"/>
      <c r="UGE77" s="84"/>
      <c r="UGF77" s="84"/>
      <c r="UGG77" s="84"/>
      <c r="UGH77" s="84"/>
      <c r="UGI77" s="84"/>
      <c r="UGJ77" s="84"/>
      <c r="UGK77" s="84"/>
      <c r="UGL77" s="84"/>
      <c r="UGM77" s="84"/>
      <c r="UGN77" s="84"/>
      <c r="UGO77" s="84"/>
      <c r="UGP77" s="84"/>
      <c r="UGQ77" s="84"/>
      <c r="UGR77" s="84"/>
      <c r="UGS77" s="84"/>
      <c r="UGT77" s="84"/>
      <c r="UGU77" s="84"/>
      <c r="UGV77" s="84"/>
      <c r="UGW77" s="84"/>
      <c r="UGX77" s="84"/>
      <c r="UGY77" s="84"/>
      <c r="UGZ77" s="84"/>
      <c r="UHA77" s="84"/>
      <c r="UHB77" s="84"/>
      <c r="UHC77" s="84"/>
      <c r="UHD77" s="84"/>
      <c r="UHE77" s="84"/>
      <c r="UHF77" s="84"/>
      <c r="UHG77" s="84"/>
      <c r="UHH77" s="84"/>
      <c r="UHI77" s="84"/>
      <c r="UHJ77" s="84"/>
      <c r="UHK77" s="84"/>
      <c r="UHL77" s="84"/>
      <c r="UHM77" s="84"/>
      <c r="UHN77" s="84"/>
      <c r="UHO77" s="84"/>
      <c r="UHP77" s="84"/>
      <c r="UHQ77" s="84"/>
      <c r="UHR77" s="84"/>
      <c r="UHS77" s="84"/>
      <c r="UHT77" s="84"/>
      <c r="UHU77" s="84"/>
      <c r="UHV77" s="84"/>
      <c r="UHW77" s="84"/>
      <c r="UHX77" s="84"/>
      <c r="UHY77" s="84"/>
      <c r="UHZ77" s="84"/>
      <c r="UIA77" s="84"/>
      <c r="UIB77" s="84"/>
      <c r="UIC77" s="84"/>
      <c r="UID77" s="84"/>
      <c r="UIE77" s="84"/>
      <c r="UIF77" s="84"/>
      <c r="UIG77" s="84"/>
      <c r="UIH77" s="84"/>
      <c r="UII77" s="84"/>
      <c r="UIJ77" s="84"/>
      <c r="UIK77" s="84"/>
      <c r="UIL77" s="84"/>
      <c r="UIM77" s="84"/>
      <c r="UIN77" s="84"/>
      <c r="UIO77" s="84"/>
      <c r="UIP77" s="84"/>
      <c r="UIQ77" s="84"/>
      <c r="UIR77" s="84"/>
      <c r="UIS77" s="84"/>
      <c r="UIT77" s="84"/>
      <c r="UIU77" s="84"/>
      <c r="UIV77" s="84"/>
      <c r="UIW77" s="84"/>
      <c r="UIX77" s="84"/>
      <c r="UIY77" s="84"/>
      <c r="UIZ77" s="84"/>
      <c r="UJA77" s="84"/>
      <c r="UJB77" s="84"/>
      <c r="UJC77" s="84"/>
      <c r="UJD77" s="84"/>
      <c r="UJE77" s="84"/>
      <c r="UJF77" s="84"/>
      <c r="UJG77" s="84"/>
      <c r="UJH77" s="84"/>
      <c r="UJI77" s="84"/>
      <c r="UJJ77" s="84"/>
      <c r="UJK77" s="84"/>
      <c r="UJL77" s="84"/>
      <c r="UJM77" s="84"/>
      <c r="UJN77" s="84"/>
      <c r="UJO77" s="84"/>
      <c r="UJP77" s="84"/>
      <c r="UJQ77" s="84"/>
      <c r="UJR77" s="84"/>
      <c r="UJS77" s="84"/>
      <c r="UJT77" s="84"/>
      <c r="UJU77" s="84"/>
      <c r="UJV77" s="84"/>
      <c r="UJW77" s="84"/>
      <c r="UJX77" s="84"/>
      <c r="UJY77" s="84"/>
      <c r="UJZ77" s="84"/>
      <c r="UKA77" s="84"/>
      <c r="UKB77" s="84"/>
      <c r="UKC77" s="84"/>
      <c r="UKD77" s="84"/>
      <c r="UKE77" s="84"/>
      <c r="UKF77" s="84"/>
      <c r="UKG77" s="84"/>
      <c r="UKH77" s="84"/>
      <c r="UKI77" s="84"/>
      <c r="UKJ77" s="84"/>
      <c r="UKK77" s="84"/>
      <c r="UKL77" s="84"/>
      <c r="UKM77" s="84"/>
      <c r="UKN77" s="84"/>
      <c r="UKO77" s="84"/>
      <c r="UKP77" s="84"/>
      <c r="UKQ77" s="84"/>
      <c r="UKR77" s="84"/>
      <c r="UKS77" s="84"/>
      <c r="UKT77" s="84"/>
      <c r="UKU77" s="84"/>
      <c r="UKV77" s="84"/>
      <c r="UKW77" s="84"/>
      <c r="UKX77" s="84"/>
      <c r="UKY77" s="84"/>
      <c r="UKZ77" s="84"/>
      <c r="ULA77" s="84"/>
      <c r="ULB77" s="84"/>
      <c r="ULC77" s="84"/>
      <c r="ULD77" s="84"/>
      <c r="ULE77" s="84"/>
      <c r="ULF77" s="84"/>
      <c r="ULG77" s="84"/>
      <c r="ULH77" s="84"/>
      <c r="ULI77" s="84"/>
      <c r="ULJ77" s="84"/>
      <c r="ULK77" s="84"/>
      <c r="ULL77" s="84"/>
      <c r="ULM77" s="84"/>
      <c r="ULN77" s="84"/>
      <c r="ULO77" s="84"/>
      <c r="ULP77" s="84"/>
      <c r="ULQ77" s="84"/>
      <c r="ULR77" s="84"/>
      <c r="ULS77" s="84"/>
      <c r="ULT77" s="84"/>
      <c r="ULU77" s="84"/>
      <c r="ULV77" s="84"/>
      <c r="ULW77" s="84"/>
      <c r="ULX77" s="84"/>
      <c r="ULY77" s="84"/>
      <c r="ULZ77" s="84"/>
      <c r="UMA77" s="84"/>
      <c r="UMH77" s="84"/>
      <c r="UMI77" s="84"/>
      <c r="UMJ77" s="84"/>
      <c r="UMK77" s="84"/>
      <c r="UML77" s="84"/>
      <c r="UMM77" s="84"/>
      <c r="UMN77" s="84"/>
      <c r="UMO77" s="84"/>
      <c r="UMP77" s="84"/>
      <c r="UMQ77" s="84"/>
      <c r="UMR77" s="84"/>
      <c r="UMS77" s="84"/>
      <c r="UMT77" s="84"/>
      <c r="UMU77" s="84"/>
      <c r="UMV77" s="84"/>
      <c r="UMW77" s="84"/>
      <c r="UMX77" s="84"/>
      <c r="UMY77" s="84"/>
      <c r="UMZ77" s="84"/>
      <c r="UNA77" s="84"/>
      <c r="UNB77" s="84"/>
      <c r="UNC77" s="84"/>
      <c r="UND77" s="84"/>
      <c r="UNE77" s="84"/>
      <c r="UNF77" s="84"/>
      <c r="UNG77" s="84"/>
      <c r="UNH77" s="84"/>
      <c r="UNI77" s="84"/>
      <c r="UNJ77" s="84"/>
      <c r="UNK77" s="84"/>
      <c r="UNL77" s="84"/>
      <c r="UNM77" s="84"/>
      <c r="UNN77" s="84"/>
      <c r="UNO77" s="84"/>
      <c r="UNP77" s="84"/>
      <c r="UNQ77" s="84"/>
      <c r="UNR77" s="84"/>
      <c r="UNS77" s="84"/>
      <c r="UNT77" s="84"/>
      <c r="UNU77" s="84"/>
      <c r="UNV77" s="84"/>
      <c r="UNW77" s="84"/>
      <c r="UNX77" s="84"/>
      <c r="UNY77" s="84"/>
      <c r="UNZ77" s="84"/>
      <c r="UOA77" s="84"/>
      <c r="UOB77" s="84"/>
      <c r="UOC77" s="84"/>
      <c r="UOD77" s="84"/>
      <c r="UOE77" s="84"/>
      <c r="UOF77" s="84"/>
      <c r="UOG77" s="84"/>
      <c r="UOH77" s="84"/>
      <c r="UOI77" s="84"/>
      <c r="UOJ77" s="84"/>
      <c r="UOK77" s="84"/>
      <c r="UOL77" s="84"/>
      <c r="UOM77" s="84"/>
      <c r="UON77" s="84"/>
      <c r="UOO77" s="84"/>
      <c r="UOP77" s="84"/>
      <c r="UOQ77" s="84"/>
      <c r="UOR77" s="84"/>
      <c r="UOS77" s="84"/>
      <c r="UOT77" s="84"/>
      <c r="UOU77" s="84"/>
      <c r="UOV77" s="84"/>
      <c r="UOW77" s="84"/>
      <c r="UOX77" s="84"/>
      <c r="UOY77" s="84"/>
      <c r="UOZ77" s="84"/>
      <c r="UPA77" s="84"/>
      <c r="UPB77" s="84"/>
      <c r="UPC77" s="84"/>
      <c r="UPD77" s="84"/>
      <c r="UPE77" s="84"/>
      <c r="UPF77" s="84"/>
      <c r="UPG77" s="84"/>
      <c r="UPH77" s="84"/>
      <c r="UPI77" s="84"/>
      <c r="UPJ77" s="84"/>
      <c r="UPK77" s="84"/>
      <c r="UPL77" s="84"/>
      <c r="UPM77" s="84"/>
      <c r="UPN77" s="84"/>
      <c r="UPO77" s="84"/>
      <c r="UPP77" s="84"/>
      <c r="UPQ77" s="84"/>
      <c r="UPR77" s="84"/>
      <c r="UPS77" s="84"/>
      <c r="UPT77" s="84"/>
      <c r="UPU77" s="84"/>
      <c r="UPV77" s="84"/>
      <c r="UPW77" s="84"/>
      <c r="UPX77" s="84"/>
      <c r="UPY77" s="84"/>
      <c r="UPZ77" s="84"/>
      <c r="UQA77" s="84"/>
      <c r="UQB77" s="84"/>
      <c r="UQC77" s="84"/>
      <c r="UQD77" s="84"/>
      <c r="UQE77" s="84"/>
      <c r="UQF77" s="84"/>
      <c r="UQG77" s="84"/>
      <c r="UQH77" s="84"/>
      <c r="UQI77" s="84"/>
      <c r="UQJ77" s="84"/>
      <c r="UQK77" s="84"/>
      <c r="UQL77" s="84"/>
      <c r="UQM77" s="84"/>
      <c r="UQN77" s="84"/>
      <c r="UQO77" s="84"/>
      <c r="UQP77" s="84"/>
      <c r="UQQ77" s="84"/>
      <c r="UQR77" s="84"/>
      <c r="UQS77" s="84"/>
      <c r="UQT77" s="84"/>
      <c r="UQU77" s="84"/>
      <c r="UQV77" s="84"/>
      <c r="UQW77" s="84"/>
      <c r="UQX77" s="84"/>
      <c r="UQY77" s="84"/>
      <c r="UQZ77" s="84"/>
      <c r="URA77" s="84"/>
      <c r="URB77" s="84"/>
      <c r="URC77" s="84"/>
      <c r="URD77" s="84"/>
      <c r="URE77" s="84"/>
      <c r="URF77" s="84"/>
      <c r="URG77" s="84"/>
      <c r="URH77" s="84"/>
      <c r="URI77" s="84"/>
      <c r="URJ77" s="84"/>
      <c r="URK77" s="84"/>
      <c r="URL77" s="84"/>
      <c r="URM77" s="84"/>
      <c r="URN77" s="84"/>
      <c r="URO77" s="84"/>
      <c r="URP77" s="84"/>
      <c r="URQ77" s="84"/>
      <c r="URR77" s="84"/>
      <c r="URS77" s="84"/>
      <c r="URT77" s="84"/>
      <c r="URU77" s="84"/>
      <c r="URV77" s="84"/>
      <c r="URW77" s="84"/>
      <c r="URX77" s="84"/>
      <c r="URY77" s="84"/>
      <c r="URZ77" s="84"/>
      <c r="USA77" s="84"/>
      <c r="USB77" s="84"/>
      <c r="USC77" s="84"/>
      <c r="USD77" s="84"/>
      <c r="USE77" s="84"/>
      <c r="USF77" s="84"/>
      <c r="USG77" s="84"/>
      <c r="USH77" s="84"/>
      <c r="USI77" s="84"/>
      <c r="USJ77" s="84"/>
      <c r="USK77" s="84"/>
      <c r="USL77" s="84"/>
      <c r="USM77" s="84"/>
      <c r="USN77" s="84"/>
      <c r="USO77" s="84"/>
      <c r="USP77" s="84"/>
      <c r="USQ77" s="84"/>
      <c r="USR77" s="84"/>
      <c r="USS77" s="84"/>
      <c r="UST77" s="84"/>
      <c r="USU77" s="84"/>
      <c r="USV77" s="84"/>
      <c r="USW77" s="84"/>
      <c r="USX77" s="84"/>
      <c r="USY77" s="84"/>
      <c r="USZ77" s="84"/>
      <c r="UTA77" s="84"/>
      <c r="UTB77" s="84"/>
      <c r="UTC77" s="84"/>
      <c r="UTD77" s="84"/>
      <c r="UTE77" s="84"/>
      <c r="UTF77" s="84"/>
      <c r="UTG77" s="84"/>
      <c r="UTH77" s="84"/>
      <c r="UTI77" s="84"/>
      <c r="UTJ77" s="84"/>
      <c r="UTK77" s="84"/>
      <c r="UTL77" s="84"/>
      <c r="UTM77" s="84"/>
      <c r="UTN77" s="84"/>
      <c r="UTO77" s="84"/>
      <c r="UTP77" s="84"/>
      <c r="UTQ77" s="84"/>
      <c r="UTR77" s="84"/>
      <c r="UTS77" s="84"/>
      <c r="UTT77" s="84"/>
      <c r="UTU77" s="84"/>
      <c r="UTV77" s="84"/>
      <c r="UTW77" s="84"/>
      <c r="UTX77" s="84"/>
      <c r="UTY77" s="84"/>
      <c r="UTZ77" s="84"/>
      <c r="UUA77" s="84"/>
      <c r="UUB77" s="84"/>
      <c r="UUC77" s="84"/>
      <c r="UUD77" s="84"/>
      <c r="UUE77" s="84"/>
      <c r="UUF77" s="84"/>
      <c r="UUG77" s="84"/>
      <c r="UUH77" s="84"/>
      <c r="UUI77" s="84"/>
      <c r="UUJ77" s="84"/>
      <c r="UUK77" s="84"/>
      <c r="UUL77" s="84"/>
      <c r="UUM77" s="84"/>
      <c r="UUN77" s="84"/>
      <c r="UUO77" s="84"/>
      <c r="UUP77" s="84"/>
      <c r="UUQ77" s="84"/>
      <c r="UUR77" s="84"/>
      <c r="UUS77" s="84"/>
      <c r="UUT77" s="84"/>
      <c r="UUU77" s="84"/>
      <c r="UUV77" s="84"/>
      <c r="UUW77" s="84"/>
      <c r="UUX77" s="84"/>
      <c r="UUY77" s="84"/>
      <c r="UUZ77" s="84"/>
      <c r="UVA77" s="84"/>
      <c r="UVB77" s="84"/>
      <c r="UVC77" s="84"/>
      <c r="UVD77" s="84"/>
      <c r="UVE77" s="84"/>
      <c r="UVF77" s="84"/>
      <c r="UVG77" s="84"/>
      <c r="UVH77" s="84"/>
      <c r="UVI77" s="84"/>
      <c r="UVJ77" s="84"/>
      <c r="UVK77" s="84"/>
      <c r="UVL77" s="84"/>
      <c r="UVM77" s="84"/>
      <c r="UVN77" s="84"/>
      <c r="UVO77" s="84"/>
      <c r="UVP77" s="84"/>
      <c r="UVQ77" s="84"/>
      <c r="UVR77" s="84"/>
      <c r="UVS77" s="84"/>
      <c r="UVT77" s="84"/>
      <c r="UVU77" s="84"/>
      <c r="UVV77" s="84"/>
      <c r="UVW77" s="84"/>
      <c r="UWD77" s="84"/>
      <c r="UWE77" s="84"/>
      <c r="UWF77" s="84"/>
      <c r="UWG77" s="84"/>
      <c r="UWH77" s="84"/>
      <c r="UWI77" s="84"/>
      <c r="UWJ77" s="84"/>
      <c r="UWK77" s="84"/>
      <c r="UWL77" s="84"/>
      <c r="UWM77" s="84"/>
      <c r="UWN77" s="84"/>
      <c r="UWO77" s="84"/>
      <c r="UWP77" s="84"/>
      <c r="UWQ77" s="84"/>
      <c r="UWR77" s="84"/>
      <c r="UWS77" s="84"/>
      <c r="UWT77" s="84"/>
      <c r="UWU77" s="84"/>
      <c r="UWV77" s="84"/>
      <c r="UWW77" s="84"/>
      <c r="UWX77" s="84"/>
      <c r="UWY77" s="84"/>
      <c r="UWZ77" s="84"/>
      <c r="UXA77" s="84"/>
      <c r="UXB77" s="84"/>
      <c r="UXC77" s="84"/>
      <c r="UXD77" s="84"/>
      <c r="UXE77" s="84"/>
      <c r="UXF77" s="84"/>
      <c r="UXG77" s="84"/>
      <c r="UXH77" s="84"/>
      <c r="UXI77" s="84"/>
      <c r="UXJ77" s="84"/>
      <c r="UXK77" s="84"/>
      <c r="UXL77" s="84"/>
      <c r="UXM77" s="84"/>
      <c r="UXN77" s="84"/>
      <c r="UXO77" s="84"/>
      <c r="UXP77" s="84"/>
      <c r="UXQ77" s="84"/>
      <c r="UXR77" s="84"/>
      <c r="UXS77" s="84"/>
      <c r="UXT77" s="84"/>
      <c r="UXU77" s="84"/>
      <c r="UXV77" s="84"/>
      <c r="UXW77" s="84"/>
      <c r="UXX77" s="84"/>
      <c r="UXY77" s="84"/>
      <c r="UXZ77" s="84"/>
      <c r="UYA77" s="84"/>
      <c r="UYB77" s="84"/>
      <c r="UYC77" s="84"/>
      <c r="UYD77" s="84"/>
      <c r="UYE77" s="84"/>
      <c r="UYF77" s="84"/>
      <c r="UYG77" s="84"/>
      <c r="UYH77" s="84"/>
      <c r="UYI77" s="84"/>
      <c r="UYJ77" s="84"/>
      <c r="UYK77" s="84"/>
      <c r="UYL77" s="84"/>
      <c r="UYM77" s="84"/>
      <c r="UYN77" s="84"/>
      <c r="UYO77" s="84"/>
      <c r="UYP77" s="84"/>
      <c r="UYQ77" s="84"/>
      <c r="UYR77" s="84"/>
      <c r="UYS77" s="84"/>
      <c r="UYT77" s="84"/>
      <c r="UYU77" s="84"/>
      <c r="UYV77" s="84"/>
      <c r="UYW77" s="84"/>
      <c r="UYX77" s="84"/>
      <c r="UYY77" s="84"/>
      <c r="UYZ77" s="84"/>
      <c r="UZA77" s="84"/>
      <c r="UZB77" s="84"/>
      <c r="UZC77" s="84"/>
      <c r="UZD77" s="84"/>
      <c r="UZE77" s="84"/>
      <c r="UZF77" s="84"/>
      <c r="UZG77" s="84"/>
      <c r="UZH77" s="84"/>
      <c r="UZI77" s="84"/>
      <c r="UZJ77" s="84"/>
      <c r="UZK77" s="84"/>
      <c r="UZL77" s="84"/>
      <c r="UZM77" s="84"/>
      <c r="UZN77" s="84"/>
      <c r="UZO77" s="84"/>
      <c r="UZP77" s="84"/>
      <c r="UZQ77" s="84"/>
      <c r="UZR77" s="84"/>
      <c r="UZS77" s="84"/>
      <c r="UZT77" s="84"/>
      <c r="UZU77" s="84"/>
      <c r="UZV77" s="84"/>
      <c r="UZW77" s="84"/>
      <c r="UZX77" s="84"/>
      <c r="UZY77" s="84"/>
      <c r="UZZ77" s="84"/>
      <c r="VAA77" s="84"/>
      <c r="VAB77" s="84"/>
      <c r="VAC77" s="84"/>
      <c r="VAD77" s="84"/>
      <c r="VAE77" s="84"/>
      <c r="VAF77" s="84"/>
      <c r="VAG77" s="84"/>
      <c r="VAH77" s="84"/>
      <c r="VAI77" s="84"/>
      <c r="VAJ77" s="84"/>
      <c r="VAK77" s="84"/>
      <c r="VAL77" s="84"/>
      <c r="VAM77" s="84"/>
      <c r="VAN77" s="84"/>
      <c r="VAO77" s="84"/>
      <c r="VAP77" s="84"/>
      <c r="VAQ77" s="84"/>
      <c r="VAR77" s="84"/>
      <c r="VAS77" s="84"/>
      <c r="VAT77" s="84"/>
      <c r="VAU77" s="84"/>
      <c r="VAV77" s="84"/>
      <c r="VAW77" s="84"/>
      <c r="VAX77" s="84"/>
      <c r="VAY77" s="84"/>
      <c r="VAZ77" s="84"/>
      <c r="VBA77" s="84"/>
      <c r="VBB77" s="84"/>
      <c r="VBC77" s="84"/>
      <c r="VBD77" s="84"/>
      <c r="VBE77" s="84"/>
      <c r="VBF77" s="84"/>
      <c r="VBG77" s="84"/>
      <c r="VBH77" s="84"/>
      <c r="VBI77" s="84"/>
      <c r="VBJ77" s="84"/>
      <c r="VBK77" s="84"/>
      <c r="VBL77" s="84"/>
      <c r="VBM77" s="84"/>
      <c r="VBN77" s="84"/>
      <c r="VBO77" s="84"/>
      <c r="VBP77" s="84"/>
      <c r="VBQ77" s="84"/>
      <c r="VBR77" s="84"/>
      <c r="VBS77" s="84"/>
      <c r="VBT77" s="84"/>
      <c r="VBU77" s="84"/>
      <c r="VBV77" s="84"/>
      <c r="VBW77" s="84"/>
      <c r="VBX77" s="84"/>
      <c r="VBY77" s="84"/>
      <c r="VBZ77" s="84"/>
      <c r="VCA77" s="84"/>
      <c r="VCB77" s="84"/>
      <c r="VCC77" s="84"/>
      <c r="VCD77" s="84"/>
      <c r="VCE77" s="84"/>
      <c r="VCF77" s="84"/>
      <c r="VCG77" s="84"/>
      <c r="VCH77" s="84"/>
      <c r="VCI77" s="84"/>
      <c r="VCJ77" s="84"/>
      <c r="VCK77" s="84"/>
      <c r="VCL77" s="84"/>
      <c r="VCM77" s="84"/>
      <c r="VCN77" s="84"/>
      <c r="VCO77" s="84"/>
      <c r="VCP77" s="84"/>
      <c r="VCQ77" s="84"/>
      <c r="VCR77" s="84"/>
      <c r="VCS77" s="84"/>
      <c r="VCT77" s="84"/>
      <c r="VCU77" s="84"/>
      <c r="VCV77" s="84"/>
      <c r="VCW77" s="84"/>
      <c r="VCX77" s="84"/>
      <c r="VCY77" s="84"/>
      <c r="VCZ77" s="84"/>
      <c r="VDA77" s="84"/>
      <c r="VDB77" s="84"/>
      <c r="VDC77" s="84"/>
      <c r="VDD77" s="84"/>
      <c r="VDE77" s="84"/>
      <c r="VDF77" s="84"/>
      <c r="VDG77" s="84"/>
      <c r="VDH77" s="84"/>
      <c r="VDI77" s="84"/>
      <c r="VDJ77" s="84"/>
      <c r="VDK77" s="84"/>
      <c r="VDL77" s="84"/>
      <c r="VDM77" s="84"/>
      <c r="VDN77" s="84"/>
      <c r="VDO77" s="84"/>
      <c r="VDP77" s="84"/>
      <c r="VDQ77" s="84"/>
      <c r="VDR77" s="84"/>
      <c r="VDS77" s="84"/>
      <c r="VDT77" s="84"/>
      <c r="VDU77" s="84"/>
      <c r="VDV77" s="84"/>
      <c r="VDW77" s="84"/>
      <c r="VDX77" s="84"/>
      <c r="VDY77" s="84"/>
      <c r="VDZ77" s="84"/>
      <c r="VEA77" s="84"/>
      <c r="VEB77" s="84"/>
      <c r="VEC77" s="84"/>
      <c r="VED77" s="84"/>
      <c r="VEE77" s="84"/>
      <c r="VEF77" s="84"/>
      <c r="VEG77" s="84"/>
      <c r="VEH77" s="84"/>
      <c r="VEI77" s="84"/>
      <c r="VEJ77" s="84"/>
      <c r="VEK77" s="84"/>
      <c r="VEL77" s="84"/>
      <c r="VEM77" s="84"/>
      <c r="VEN77" s="84"/>
      <c r="VEO77" s="84"/>
      <c r="VEP77" s="84"/>
      <c r="VEQ77" s="84"/>
      <c r="VER77" s="84"/>
      <c r="VES77" s="84"/>
      <c r="VET77" s="84"/>
      <c r="VEU77" s="84"/>
      <c r="VEV77" s="84"/>
      <c r="VEW77" s="84"/>
      <c r="VEX77" s="84"/>
      <c r="VEY77" s="84"/>
      <c r="VEZ77" s="84"/>
      <c r="VFA77" s="84"/>
      <c r="VFB77" s="84"/>
      <c r="VFC77" s="84"/>
      <c r="VFD77" s="84"/>
      <c r="VFE77" s="84"/>
      <c r="VFF77" s="84"/>
      <c r="VFG77" s="84"/>
      <c r="VFH77" s="84"/>
      <c r="VFI77" s="84"/>
      <c r="VFJ77" s="84"/>
      <c r="VFK77" s="84"/>
      <c r="VFL77" s="84"/>
      <c r="VFM77" s="84"/>
      <c r="VFN77" s="84"/>
      <c r="VFO77" s="84"/>
      <c r="VFP77" s="84"/>
      <c r="VFQ77" s="84"/>
      <c r="VFR77" s="84"/>
      <c r="VFS77" s="84"/>
      <c r="VFZ77" s="84"/>
      <c r="VGA77" s="84"/>
      <c r="VGB77" s="84"/>
      <c r="VGC77" s="84"/>
      <c r="VGD77" s="84"/>
      <c r="VGE77" s="84"/>
      <c r="VGF77" s="84"/>
      <c r="VGG77" s="84"/>
      <c r="VGH77" s="84"/>
      <c r="VGI77" s="84"/>
      <c r="VGJ77" s="84"/>
      <c r="VGK77" s="84"/>
      <c r="VGL77" s="84"/>
      <c r="VGM77" s="84"/>
      <c r="VGN77" s="84"/>
      <c r="VGO77" s="84"/>
      <c r="VGP77" s="84"/>
      <c r="VGQ77" s="84"/>
      <c r="VGR77" s="84"/>
      <c r="VGS77" s="84"/>
      <c r="VGT77" s="84"/>
      <c r="VGU77" s="84"/>
      <c r="VGV77" s="84"/>
      <c r="VGW77" s="84"/>
      <c r="VGX77" s="84"/>
      <c r="VGY77" s="84"/>
      <c r="VGZ77" s="84"/>
      <c r="VHA77" s="84"/>
      <c r="VHB77" s="84"/>
      <c r="VHC77" s="84"/>
      <c r="VHD77" s="84"/>
      <c r="VHE77" s="84"/>
      <c r="VHF77" s="84"/>
      <c r="VHG77" s="84"/>
      <c r="VHH77" s="84"/>
      <c r="VHI77" s="84"/>
      <c r="VHJ77" s="84"/>
      <c r="VHK77" s="84"/>
      <c r="VHL77" s="84"/>
      <c r="VHM77" s="84"/>
      <c r="VHN77" s="84"/>
      <c r="VHO77" s="84"/>
      <c r="VHP77" s="84"/>
      <c r="VHQ77" s="84"/>
      <c r="VHR77" s="84"/>
      <c r="VHS77" s="84"/>
      <c r="VHT77" s="84"/>
      <c r="VHU77" s="84"/>
      <c r="VHV77" s="84"/>
      <c r="VHW77" s="84"/>
      <c r="VHX77" s="84"/>
      <c r="VHY77" s="84"/>
      <c r="VHZ77" s="84"/>
      <c r="VIA77" s="84"/>
      <c r="VIB77" s="84"/>
      <c r="VIC77" s="84"/>
      <c r="VID77" s="84"/>
      <c r="VIE77" s="84"/>
      <c r="VIF77" s="84"/>
      <c r="VIG77" s="84"/>
      <c r="VIH77" s="84"/>
      <c r="VII77" s="84"/>
      <c r="VIJ77" s="84"/>
      <c r="VIK77" s="84"/>
      <c r="VIL77" s="84"/>
      <c r="VIM77" s="84"/>
      <c r="VIN77" s="84"/>
      <c r="VIO77" s="84"/>
      <c r="VIP77" s="84"/>
      <c r="VIQ77" s="84"/>
      <c r="VIR77" s="84"/>
      <c r="VIS77" s="84"/>
      <c r="VIT77" s="84"/>
      <c r="VIU77" s="84"/>
      <c r="VIV77" s="84"/>
      <c r="VIW77" s="84"/>
      <c r="VIX77" s="84"/>
      <c r="VIY77" s="84"/>
      <c r="VIZ77" s="84"/>
      <c r="VJA77" s="84"/>
      <c r="VJB77" s="84"/>
      <c r="VJC77" s="84"/>
      <c r="VJD77" s="84"/>
      <c r="VJE77" s="84"/>
      <c r="VJF77" s="84"/>
      <c r="VJG77" s="84"/>
      <c r="VJH77" s="84"/>
      <c r="VJI77" s="84"/>
      <c r="VJJ77" s="84"/>
      <c r="VJK77" s="84"/>
      <c r="VJL77" s="84"/>
      <c r="VJM77" s="84"/>
      <c r="VJN77" s="84"/>
      <c r="VJO77" s="84"/>
      <c r="VJP77" s="84"/>
      <c r="VJQ77" s="84"/>
      <c r="VJR77" s="84"/>
      <c r="VJS77" s="84"/>
      <c r="VJT77" s="84"/>
      <c r="VJU77" s="84"/>
      <c r="VJV77" s="84"/>
      <c r="VJW77" s="84"/>
      <c r="VJX77" s="84"/>
      <c r="VJY77" s="84"/>
      <c r="VJZ77" s="84"/>
      <c r="VKA77" s="84"/>
      <c r="VKB77" s="84"/>
      <c r="VKC77" s="84"/>
      <c r="VKD77" s="84"/>
      <c r="VKE77" s="84"/>
      <c r="VKF77" s="84"/>
      <c r="VKG77" s="84"/>
      <c r="VKH77" s="84"/>
      <c r="VKI77" s="84"/>
      <c r="VKJ77" s="84"/>
      <c r="VKK77" s="84"/>
      <c r="VKL77" s="84"/>
      <c r="VKM77" s="84"/>
      <c r="VKN77" s="84"/>
      <c r="VKO77" s="84"/>
      <c r="VKP77" s="84"/>
      <c r="VKQ77" s="84"/>
      <c r="VKR77" s="84"/>
      <c r="VKS77" s="84"/>
      <c r="VKT77" s="84"/>
      <c r="VKU77" s="84"/>
      <c r="VKV77" s="84"/>
      <c r="VKW77" s="84"/>
      <c r="VKX77" s="84"/>
      <c r="VKY77" s="84"/>
      <c r="VKZ77" s="84"/>
      <c r="VLA77" s="84"/>
      <c r="VLB77" s="84"/>
      <c r="VLC77" s="84"/>
      <c r="VLD77" s="84"/>
      <c r="VLE77" s="84"/>
      <c r="VLF77" s="84"/>
      <c r="VLG77" s="84"/>
      <c r="VLH77" s="84"/>
      <c r="VLI77" s="84"/>
      <c r="VLJ77" s="84"/>
      <c r="VLK77" s="84"/>
      <c r="VLL77" s="84"/>
      <c r="VLM77" s="84"/>
      <c r="VLN77" s="84"/>
      <c r="VLO77" s="84"/>
      <c r="VLP77" s="84"/>
      <c r="VLQ77" s="84"/>
      <c r="VLR77" s="84"/>
      <c r="VLS77" s="84"/>
      <c r="VLT77" s="84"/>
      <c r="VLU77" s="84"/>
      <c r="VLV77" s="84"/>
      <c r="VLW77" s="84"/>
      <c r="VLX77" s="84"/>
      <c r="VLY77" s="84"/>
      <c r="VLZ77" s="84"/>
      <c r="VMA77" s="84"/>
      <c r="VMB77" s="84"/>
      <c r="VMC77" s="84"/>
      <c r="VMD77" s="84"/>
      <c r="VME77" s="84"/>
      <c r="VMF77" s="84"/>
      <c r="VMG77" s="84"/>
      <c r="VMH77" s="84"/>
      <c r="VMI77" s="84"/>
      <c r="VMJ77" s="84"/>
      <c r="VMK77" s="84"/>
      <c r="VML77" s="84"/>
      <c r="VMM77" s="84"/>
      <c r="VMN77" s="84"/>
      <c r="VMO77" s="84"/>
      <c r="VMP77" s="84"/>
      <c r="VMQ77" s="84"/>
      <c r="VMR77" s="84"/>
      <c r="VMS77" s="84"/>
      <c r="VMT77" s="84"/>
      <c r="VMU77" s="84"/>
      <c r="VMV77" s="84"/>
      <c r="VMW77" s="84"/>
      <c r="VMX77" s="84"/>
      <c r="VMY77" s="84"/>
      <c r="VMZ77" s="84"/>
      <c r="VNA77" s="84"/>
      <c r="VNB77" s="84"/>
      <c r="VNC77" s="84"/>
      <c r="VND77" s="84"/>
      <c r="VNE77" s="84"/>
      <c r="VNF77" s="84"/>
      <c r="VNG77" s="84"/>
      <c r="VNH77" s="84"/>
      <c r="VNI77" s="84"/>
      <c r="VNJ77" s="84"/>
      <c r="VNK77" s="84"/>
      <c r="VNL77" s="84"/>
      <c r="VNM77" s="84"/>
      <c r="VNN77" s="84"/>
      <c r="VNO77" s="84"/>
      <c r="VNP77" s="84"/>
      <c r="VNQ77" s="84"/>
      <c r="VNR77" s="84"/>
      <c r="VNS77" s="84"/>
      <c r="VNT77" s="84"/>
      <c r="VNU77" s="84"/>
      <c r="VNV77" s="84"/>
      <c r="VNW77" s="84"/>
      <c r="VNX77" s="84"/>
      <c r="VNY77" s="84"/>
      <c r="VNZ77" s="84"/>
      <c r="VOA77" s="84"/>
      <c r="VOB77" s="84"/>
      <c r="VOC77" s="84"/>
      <c r="VOD77" s="84"/>
      <c r="VOE77" s="84"/>
      <c r="VOF77" s="84"/>
      <c r="VOG77" s="84"/>
      <c r="VOH77" s="84"/>
      <c r="VOI77" s="84"/>
      <c r="VOJ77" s="84"/>
      <c r="VOK77" s="84"/>
      <c r="VOL77" s="84"/>
      <c r="VOM77" s="84"/>
      <c r="VON77" s="84"/>
      <c r="VOO77" s="84"/>
      <c r="VOP77" s="84"/>
      <c r="VOQ77" s="84"/>
      <c r="VOR77" s="84"/>
      <c r="VOS77" s="84"/>
      <c r="VOT77" s="84"/>
      <c r="VOU77" s="84"/>
      <c r="VOV77" s="84"/>
      <c r="VOW77" s="84"/>
      <c r="VOX77" s="84"/>
      <c r="VOY77" s="84"/>
      <c r="VOZ77" s="84"/>
      <c r="VPA77" s="84"/>
      <c r="VPB77" s="84"/>
      <c r="VPC77" s="84"/>
      <c r="VPD77" s="84"/>
      <c r="VPE77" s="84"/>
      <c r="VPF77" s="84"/>
      <c r="VPG77" s="84"/>
      <c r="VPH77" s="84"/>
      <c r="VPI77" s="84"/>
      <c r="VPJ77" s="84"/>
      <c r="VPK77" s="84"/>
      <c r="VPL77" s="84"/>
      <c r="VPM77" s="84"/>
      <c r="VPN77" s="84"/>
      <c r="VPO77" s="84"/>
      <c r="VPV77" s="84"/>
      <c r="VPW77" s="84"/>
      <c r="VPX77" s="84"/>
      <c r="VPY77" s="84"/>
      <c r="VPZ77" s="84"/>
      <c r="VQA77" s="84"/>
      <c r="VQB77" s="84"/>
      <c r="VQC77" s="84"/>
      <c r="VQD77" s="84"/>
      <c r="VQE77" s="84"/>
      <c r="VQF77" s="84"/>
      <c r="VQG77" s="84"/>
      <c r="VQH77" s="84"/>
      <c r="VQI77" s="84"/>
      <c r="VQJ77" s="84"/>
      <c r="VQK77" s="84"/>
      <c r="VQL77" s="84"/>
      <c r="VQM77" s="84"/>
      <c r="VQN77" s="84"/>
      <c r="VQO77" s="84"/>
      <c r="VQP77" s="84"/>
      <c r="VQQ77" s="84"/>
      <c r="VQR77" s="84"/>
      <c r="VQS77" s="84"/>
      <c r="VQT77" s="84"/>
      <c r="VQU77" s="84"/>
      <c r="VQV77" s="84"/>
      <c r="VQW77" s="84"/>
      <c r="VQX77" s="84"/>
      <c r="VQY77" s="84"/>
      <c r="VQZ77" s="84"/>
      <c r="VRA77" s="84"/>
      <c r="VRB77" s="84"/>
      <c r="VRC77" s="84"/>
      <c r="VRD77" s="84"/>
      <c r="VRE77" s="84"/>
      <c r="VRF77" s="84"/>
      <c r="VRG77" s="84"/>
      <c r="VRH77" s="84"/>
      <c r="VRI77" s="84"/>
      <c r="VRJ77" s="84"/>
      <c r="VRK77" s="84"/>
      <c r="VRL77" s="84"/>
      <c r="VRM77" s="84"/>
      <c r="VRN77" s="84"/>
      <c r="VRO77" s="84"/>
      <c r="VRP77" s="84"/>
      <c r="VRQ77" s="84"/>
      <c r="VRR77" s="84"/>
      <c r="VRS77" s="84"/>
      <c r="VRT77" s="84"/>
      <c r="VRU77" s="84"/>
      <c r="VRV77" s="84"/>
      <c r="VRW77" s="84"/>
      <c r="VRX77" s="84"/>
      <c r="VRY77" s="84"/>
      <c r="VRZ77" s="84"/>
      <c r="VSA77" s="84"/>
      <c r="VSB77" s="84"/>
      <c r="VSC77" s="84"/>
      <c r="VSD77" s="84"/>
      <c r="VSE77" s="84"/>
      <c r="VSF77" s="84"/>
      <c r="VSG77" s="84"/>
      <c r="VSH77" s="84"/>
      <c r="VSI77" s="84"/>
      <c r="VSJ77" s="84"/>
      <c r="VSK77" s="84"/>
      <c r="VSL77" s="84"/>
      <c r="VSM77" s="84"/>
      <c r="VSN77" s="84"/>
      <c r="VSO77" s="84"/>
      <c r="VSP77" s="84"/>
      <c r="VSQ77" s="84"/>
      <c r="VSR77" s="84"/>
      <c r="VSS77" s="84"/>
      <c r="VST77" s="84"/>
      <c r="VSU77" s="84"/>
      <c r="VSV77" s="84"/>
      <c r="VSW77" s="84"/>
      <c r="VSX77" s="84"/>
      <c r="VSY77" s="84"/>
      <c r="VSZ77" s="84"/>
      <c r="VTA77" s="84"/>
      <c r="VTB77" s="84"/>
      <c r="VTC77" s="84"/>
      <c r="VTD77" s="84"/>
      <c r="VTE77" s="84"/>
      <c r="VTF77" s="84"/>
      <c r="VTG77" s="84"/>
      <c r="VTH77" s="84"/>
      <c r="VTI77" s="84"/>
      <c r="VTJ77" s="84"/>
      <c r="VTK77" s="84"/>
      <c r="VTL77" s="84"/>
      <c r="VTM77" s="84"/>
      <c r="VTN77" s="84"/>
      <c r="VTO77" s="84"/>
      <c r="VTP77" s="84"/>
      <c r="VTQ77" s="84"/>
      <c r="VTR77" s="84"/>
      <c r="VTS77" s="84"/>
      <c r="VTT77" s="84"/>
      <c r="VTU77" s="84"/>
      <c r="VTV77" s="84"/>
      <c r="VTW77" s="84"/>
      <c r="VTX77" s="84"/>
      <c r="VTY77" s="84"/>
      <c r="VTZ77" s="84"/>
      <c r="VUA77" s="84"/>
      <c r="VUB77" s="84"/>
      <c r="VUC77" s="84"/>
      <c r="VUD77" s="84"/>
      <c r="VUE77" s="84"/>
      <c r="VUF77" s="84"/>
      <c r="VUG77" s="84"/>
      <c r="VUH77" s="84"/>
      <c r="VUI77" s="84"/>
      <c r="VUJ77" s="84"/>
      <c r="VUK77" s="84"/>
      <c r="VUL77" s="84"/>
      <c r="VUM77" s="84"/>
      <c r="VUN77" s="84"/>
      <c r="VUO77" s="84"/>
      <c r="VUP77" s="84"/>
      <c r="VUQ77" s="84"/>
      <c r="VUR77" s="84"/>
      <c r="VUS77" s="84"/>
      <c r="VUT77" s="84"/>
      <c r="VUU77" s="84"/>
      <c r="VUV77" s="84"/>
      <c r="VUW77" s="84"/>
      <c r="VUX77" s="84"/>
      <c r="VUY77" s="84"/>
      <c r="VUZ77" s="84"/>
      <c r="VVA77" s="84"/>
      <c r="VVB77" s="84"/>
      <c r="VVC77" s="84"/>
      <c r="VVD77" s="84"/>
      <c r="VVE77" s="84"/>
      <c r="VVF77" s="84"/>
      <c r="VVG77" s="84"/>
      <c r="VVH77" s="84"/>
      <c r="VVI77" s="84"/>
      <c r="VVJ77" s="84"/>
      <c r="VVK77" s="84"/>
      <c r="VVL77" s="84"/>
      <c r="VVM77" s="84"/>
      <c r="VVN77" s="84"/>
      <c r="VVO77" s="84"/>
      <c r="VVP77" s="84"/>
      <c r="VVQ77" s="84"/>
      <c r="VVR77" s="84"/>
      <c r="VVS77" s="84"/>
      <c r="VVT77" s="84"/>
      <c r="VVU77" s="84"/>
      <c r="VVV77" s="84"/>
      <c r="VVW77" s="84"/>
      <c r="VVX77" s="84"/>
      <c r="VVY77" s="84"/>
      <c r="VVZ77" s="84"/>
      <c r="VWA77" s="84"/>
      <c r="VWB77" s="84"/>
      <c r="VWC77" s="84"/>
      <c r="VWD77" s="84"/>
      <c r="VWE77" s="84"/>
      <c r="VWF77" s="84"/>
      <c r="VWG77" s="84"/>
      <c r="VWH77" s="84"/>
      <c r="VWI77" s="84"/>
      <c r="VWJ77" s="84"/>
      <c r="VWK77" s="84"/>
      <c r="VWL77" s="84"/>
      <c r="VWM77" s="84"/>
      <c r="VWN77" s="84"/>
      <c r="VWO77" s="84"/>
      <c r="VWP77" s="84"/>
      <c r="VWQ77" s="84"/>
      <c r="VWR77" s="84"/>
      <c r="VWS77" s="84"/>
      <c r="VWT77" s="84"/>
      <c r="VWU77" s="84"/>
      <c r="VWV77" s="84"/>
      <c r="VWW77" s="84"/>
      <c r="VWX77" s="84"/>
      <c r="VWY77" s="84"/>
      <c r="VWZ77" s="84"/>
      <c r="VXA77" s="84"/>
      <c r="VXB77" s="84"/>
      <c r="VXC77" s="84"/>
      <c r="VXD77" s="84"/>
      <c r="VXE77" s="84"/>
      <c r="VXF77" s="84"/>
      <c r="VXG77" s="84"/>
      <c r="VXH77" s="84"/>
      <c r="VXI77" s="84"/>
      <c r="VXJ77" s="84"/>
      <c r="VXK77" s="84"/>
      <c r="VXL77" s="84"/>
      <c r="VXM77" s="84"/>
      <c r="VXN77" s="84"/>
      <c r="VXO77" s="84"/>
      <c r="VXP77" s="84"/>
      <c r="VXQ77" s="84"/>
      <c r="VXR77" s="84"/>
      <c r="VXS77" s="84"/>
      <c r="VXT77" s="84"/>
      <c r="VXU77" s="84"/>
      <c r="VXV77" s="84"/>
      <c r="VXW77" s="84"/>
      <c r="VXX77" s="84"/>
      <c r="VXY77" s="84"/>
      <c r="VXZ77" s="84"/>
      <c r="VYA77" s="84"/>
      <c r="VYB77" s="84"/>
      <c r="VYC77" s="84"/>
      <c r="VYD77" s="84"/>
      <c r="VYE77" s="84"/>
      <c r="VYF77" s="84"/>
      <c r="VYG77" s="84"/>
      <c r="VYH77" s="84"/>
      <c r="VYI77" s="84"/>
      <c r="VYJ77" s="84"/>
      <c r="VYK77" s="84"/>
      <c r="VYL77" s="84"/>
      <c r="VYM77" s="84"/>
      <c r="VYN77" s="84"/>
      <c r="VYO77" s="84"/>
      <c r="VYP77" s="84"/>
      <c r="VYQ77" s="84"/>
      <c r="VYR77" s="84"/>
      <c r="VYS77" s="84"/>
      <c r="VYT77" s="84"/>
      <c r="VYU77" s="84"/>
      <c r="VYV77" s="84"/>
      <c r="VYW77" s="84"/>
      <c r="VYX77" s="84"/>
      <c r="VYY77" s="84"/>
      <c r="VYZ77" s="84"/>
      <c r="VZA77" s="84"/>
      <c r="VZB77" s="84"/>
      <c r="VZC77" s="84"/>
      <c r="VZD77" s="84"/>
      <c r="VZE77" s="84"/>
      <c r="VZF77" s="84"/>
      <c r="VZG77" s="84"/>
      <c r="VZH77" s="84"/>
      <c r="VZI77" s="84"/>
      <c r="VZJ77" s="84"/>
      <c r="VZK77" s="84"/>
      <c r="VZR77" s="84"/>
      <c r="VZS77" s="84"/>
      <c r="VZT77" s="84"/>
      <c r="VZU77" s="84"/>
      <c r="VZV77" s="84"/>
      <c r="VZW77" s="84"/>
      <c r="VZX77" s="84"/>
      <c r="VZY77" s="84"/>
      <c r="VZZ77" s="84"/>
      <c r="WAA77" s="84"/>
      <c r="WAB77" s="84"/>
      <c r="WAC77" s="84"/>
      <c r="WAD77" s="84"/>
      <c r="WAE77" s="84"/>
      <c r="WAF77" s="84"/>
      <c r="WAG77" s="84"/>
      <c r="WAH77" s="84"/>
      <c r="WAI77" s="84"/>
      <c r="WAJ77" s="84"/>
      <c r="WAK77" s="84"/>
      <c r="WAL77" s="84"/>
      <c r="WAM77" s="84"/>
      <c r="WAN77" s="84"/>
      <c r="WAO77" s="84"/>
      <c r="WAP77" s="84"/>
      <c r="WAQ77" s="84"/>
      <c r="WAR77" s="84"/>
      <c r="WAS77" s="84"/>
      <c r="WAT77" s="84"/>
      <c r="WAU77" s="84"/>
      <c r="WAV77" s="84"/>
      <c r="WAW77" s="84"/>
      <c r="WAX77" s="84"/>
      <c r="WAY77" s="84"/>
      <c r="WAZ77" s="84"/>
      <c r="WBA77" s="84"/>
      <c r="WBB77" s="84"/>
      <c r="WBC77" s="84"/>
      <c r="WBD77" s="84"/>
      <c r="WBE77" s="84"/>
      <c r="WBF77" s="84"/>
      <c r="WBG77" s="84"/>
      <c r="WBH77" s="84"/>
      <c r="WBI77" s="84"/>
      <c r="WBJ77" s="84"/>
      <c r="WBK77" s="84"/>
      <c r="WBL77" s="84"/>
      <c r="WBM77" s="84"/>
      <c r="WBN77" s="84"/>
      <c r="WBO77" s="84"/>
      <c r="WBP77" s="84"/>
      <c r="WBQ77" s="84"/>
      <c r="WBR77" s="84"/>
      <c r="WBS77" s="84"/>
      <c r="WBT77" s="84"/>
      <c r="WBU77" s="84"/>
      <c r="WBV77" s="84"/>
      <c r="WBW77" s="84"/>
      <c r="WBX77" s="84"/>
      <c r="WBY77" s="84"/>
      <c r="WBZ77" s="84"/>
      <c r="WCA77" s="84"/>
      <c r="WCB77" s="84"/>
      <c r="WCC77" s="84"/>
      <c r="WCD77" s="84"/>
      <c r="WCE77" s="84"/>
      <c r="WCF77" s="84"/>
      <c r="WCG77" s="84"/>
      <c r="WCH77" s="84"/>
      <c r="WCI77" s="84"/>
      <c r="WCJ77" s="84"/>
      <c r="WCK77" s="84"/>
      <c r="WCL77" s="84"/>
      <c r="WCM77" s="84"/>
      <c r="WCN77" s="84"/>
      <c r="WCO77" s="84"/>
      <c r="WCP77" s="84"/>
      <c r="WCQ77" s="84"/>
      <c r="WCR77" s="84"/>
      <c r="WCS77" s="84"/>
      <c r="WCT77" s="84"/>
      <c r="WCU77" s="84"/>
      <c r="WCV77" s="84"/>
      <c r="WCW77" s="84"/>
      <c r="WCX77" s="84"/>
      <c r="WCY77" s="84"/>
      <c r="WCZ77" s="84"/>
      <c r="WDA77" s="84"/>
      <c r="WDB77" s="84"/>
      <c r="WDC77" s="84"/>
      <c r="WDD77" s="84"/>
      <c r="WDE77" s="84"/>
      <c r="WDF77" s="84"/>
      <c r="WDG77" s="84"/>
      <c r="WDH77" s="84"/>
      <c r="WDI77" s="84"/>
      <c r="WDJ77" s="84"/>
      <c r="WDK77" s="84"/>
      <c r="WDL77" s="84"/>
      <c r="WDM77" s="84"/>
      <c r="WDN77" s="84"/>
      <c r="WDO77" s="84"/>
      <c r="WDP77" s="84"/>
      <c r="WDQ77" s="84"/>
      <c r="WDR77" s="84"/>
      <c r="WDS77" s="84"/>
      <c r="WDT77" s="84"/>
      <c r="WDU77" s="84"/>
      <c r="WDV77" s="84"/>
      <c r="WDW77" s="84"/>
      <c r="WDX77" s="84"/>
      <c r="WDY77" s="84"/>
      <c r="WDZ77" s="84"/>
      <c r="WEA77" s="84"/>
      <c r="WEB77" s="84"/>
      <c r="WEC77" s="84"/>
      <c r="WED77" s="84"/>
      <c r="WEE77" s="84"/>
      <c r="WEF77" s="84"/>
      <c r="WEG77" s="84"/>
      <c r="WEH77" s="84"/>
      <c r="WEI77" s="84"/>
      <c r="WEJ77" s="84"/>
      <c r="WEK77" s="84"/>
      <c r="WEL77" s="84"/>
      <c r="WEM77" s="84"/>
      <c r="WEN77" s="84"/>
      <c r="WEO77" s="84"/>
      <c r="WEP77" s="84"/>
      <c r="WEQ77" s="84"/>
      <c r="WER77" s="84"/>
      <c r="WES77" s="84"/>
      <c r="WET77" s="84"/>
      <c r="WEU77" s="84"/>
      <c r="WEV77" s="84"/>
      <c r="WEW77" s="84"/>
      <c r="WEX77" s="84"/>
      <c r="WEY77" s="84"/>
      <c r="WEZ77" s="84"/>
      <c r="WFA77" s="84"/>
      <c r="WFB77" s="84"/>
      <c r="WFC77" s="84"/>
      <c r="WFD77" s="84"/>
      <c r="WFE77" s="84"/>
      <c r="WFF77" s="84"/>
      <c r="WFG77" s="84"/>
      <c r="WFH77" s="84"/>
      <c r="WFI77" s="84"/>
      <c r="WFJ77" s="84"/>
      <c r="WFK77" s="84"/>
      <c r="WFL77" s="84"/>
      <c r="WFM77" s="84"/>
      <c r="WFN77" s="84"/>
      <c r="WFO77" s="84"/>
      <c r="WFP77" s="84"/>
      <c r="WFQ77" s="84"/>
      <c r="WFR77" s="84"/>
      <c r="WFS77" s="84"/>
      <c r="WFT77" s="84"/>
      <c r="WFU77" s="84"/>
      <c r="WFV77" s="84"/>
      <c r="WFW77" s="84"/>
      <c r="WFX77" s="84"/>
      <c r="WFY77" s="84"/>
      <c r="WFZ77" s="84"/>
      <c r="WGA77" s="84"/>
      <c r="WGB77" s="84"/>
      <c r="WGC77" s="84"/>
      <c r="WGD77" s="84"/>
      <c r="WGE77" s="84"/>
      <c r="WGF77" s="84"/>
      <c r="WGG77" s="84"/>
      <c r="WGH77" s="84"/>
      <c r="WGI77" s="84"/>
      <c r="WGJ77" s="84"/>
      <c r="WGK77" s="84"/>
      <c r="WGL77" s="84"/>
      <c r="WGM77" s="84"/>
      <c r="WGN77" s="84"/>
      <c r="WGO77" s="84"/>
      <c r="WGP77" s="84"/>
      <c r="WGQ77" s="84"/>
      <c r="WGR77" s="84"/>
      <c r="WGS77" s="84"/>
      <c r="WGT77" s="84"/>
      <c r="WGU77" s="84"/>
      <c r="WGV77" s="84"/>
      <c r="WGW77" s="84"/>
      <c r="WGX77" s="84"/>
      <c r="WGY77" s="84"/>
      <c r="WGZ77" s="84"/>
      <c r="WHA77" s="84"/>
      <c r="WHB77" s="84"/>
      <c r="WHC77" s="84"/>
      <c r="WHD77" s="84"/>
      <c r="WHE77" s="84"/>
      <c r="WHF77" s="84"/>
      <c r="WHG77" s="84"/>
      <c r="WHH77" s="84"/>
      <c r="WHI77" s="84"/>
      <c r="WHJ77" s="84"/>
      <c r="WHK77" s="84"/>
      <c r="WHL77" s="84"/>
      <c r="WHM77" s="84"/>
      <c r="WHN77" s="84"/>
      <c r="WHO77" s="84"/>
      <c r="WHP77" s="84"/>
      <c r="WHQ77" s="84"/>
      <c r="WHR77" s="84"/>
      <c r="WHS77" s="84"/>
      <c r="WHT77" s="84"/>
      <c r="WHU77" s="84"/>
      <c r="WHV77" s="84"/>
      <c r="WHW77" s="84"/>
      <c r="WHX77" s="84"/>
      <c r="WHY77" s="84"/>
      <c r="WHZ77" s="84"/>
      <c r="WIA77" s="84"/>
      <c r="WIB77" s="84"/>
      <c r="WIC77" s="84"/>
      <c r="WID77" s="84"/>
      <c r="WIE77" s="84"/>
      <c r="WIF77" s="84"/>
      <c r="WIG77" s="84"/>
      <c r="WIH77" s="84"/>
      <c r="WII77" s="84"/>
      <c r="WIJ77" s="84"/>
      <c r="WIK77" s="84"/>
      <c r="WIL77" s="84"/>
      <c r="WIM77" s="84"/>
      <c r="WIN77" s="84"/>
      <c r="WIO77" s="84"/>
      <c r="WIP77" s="84"/>
      <c r="WIQ77" s="84"/>
      <c r="WIR77" s="84"/>
      <c r="WIS77" s="84"/>
      <c r="WIT77" s="84"/>
      <c r="WIU77" s="84"/>
      <c r="WIV77" s="84"/>
      <c r="WIW77" s="84"/>
      <c r="WIX77" s="84"/>
      <c r="WIY77" s="84"/>
      <c r="WIZ77" s="84"/>
      <c r="WJA77" s="84"/>
      <c r="WJB77" s="84"/>
      <c r="WJC77" s="84"/>
      <c r="WJD77" s="84"/>
      <c r="WJE77" s="84"/>
      <c r="WJF77" s="84"/>
      <c r="WJG77" s="84"/>
      <c r="WJN77" s="84"/>
      <c r="WJO77" s="84"/>
      <c r="WJP77" s="84"/>
      <c r="WJQ77" s="84"/>
      <c r="WJR77" s="84"/>
      <c r="WJS77" s="84"/>
      <c r="WJT77" s="84"/>
      <c r="WJU77" s="84"/>
      <c r="WJV77" s="84"/>
      <c r="WJW77" s="84"/>
      <c r="WJX77" s="84"/>
      <c r="WJY77" s="84"/>
      <c r="WJZ77" s="84"/>
      <c r="WKA77" s="84"/>
      <c r="WKB77" s="84"/>
      <c r="WKC77" s="84"/>
      <c r="WKD77" s="84"/>
      <c r="WKE77" s="84"/>
      <c r="WKF77" s="84"/>
      <c r="WKG77" s="84"/>
      <c r="WKH77" s="84"/>
      <c r="WKI77" s="84"/>
      <c r="WKJ77" s="84"/>
      <c r="WKK77" s="84"/>
      <c r="WKL77" s="84"/>
      <c r="WKM77" s="84"/>
      <c r="WKN77" s="84"/>
      <c r="WKO77" s="84"/>
      <c r="WKP77" s="84"/>
      <c r="WKQ77" s="84"/>
      <c r="WKR77" s="84"/>
      <c r="WKS77" s="84"/>
      <c r="WKT77" s="84"/>
      <c r="WKU77" s="84"/>
      <c r="WKV77" s="84"/>
      <c r="WKW77" s="84"/>
      <c r="WKX77" s="84"/>
      <c r="WKY77" s="84"/>
      <c r="WKZ77" s="84"/>
      <c r="WLA77" s="84"/>
      <c r="WLB77" s="84"/>
      <c r="WLC77" s="84"/>
      <c r="WLD77" s="84"/>
      <c r="WLE77" s="84"/>
      <c r="WLF77" s="84"/>
      <c r="WLG77" s="84"/>
      <c r="WLH77" s="84"/>
      <c r="WLI77" s="84"/>
      <c r="WLJ77" s="84"/>
      <c r="WLK77" s="84"/>
      <c r="WLL77" s="84"/>
      <c r="WLM77" s="84"/>
      <c r="WLN77" s="84"/>
      <c r="WLO77" s="84"/>
      <c r="WLP77" s="84"/>
      <c r="WLQ77" s="84"/>
      <c r="WLR77" s="84"/>
      <c r="WLS77" s="84"/>
      <c r="WLT77" s="84"/>
      <c r="WLU77" s="84"/>
      <c r="WLV77" s="84"/>
      <c r="WLW77" s="84"/>
      <c r="WLX77" s="84"/>
      <c r="WLY77" s="84"/>
      <c r="WLZ77" s="84"/>
      <c r="WMA77" s="84"/>
      <c r="WMB77" s="84"/>
      <c r="WMC77" s="84"/>
      <c r="WMD77" s="84"/>
      <c r="WME77" s="84"/>
      <c r="WMF77" s="84"/>
      <c r="WMG77" s="84"/>
      <c r="WMH77" s="84"/>
      <c r="WMI77" s="84"/>
      <c r="WMJ77" s="84"/>
      <c r="WMK77" s="84"/>
      <c r="WML77" s="84"/>
      <c r="WMM77" s="84"/>
      <c r="WMN77" s="84"/>
      <c r="WMO77" s="84"/>
      <c r="WMP77" s="84"/>
      <c r="WMQ77" s="84"/>
      <c r="WMR77" s="84"/>
      <c r="WMS77" s="84"/>
      <c r="WMT77" s="84"/>
      <c r="WMU77" s="84"/>
      <c r="WMV77" s="84"/>
      <c r="WMW77" s="84"/>
      <c r="WMX77" s="84"/>
      <c r="WMY77" s="84"/>
      <c r="WMZ77" s="84"/>
      <c r="WNA77" s="84"/>
      <c r="WNB77" s="84"/>
      <c r="WNC77" s="84"/>
      <c r="WND77" s="84"/>
      <c r="WNE77" s="84"/>
      <c r="WNF77" s="84"/>
      <c r="WNG77" s="84"/>
      <c r="WNH77" s="84"/>
      <c r="WNI77" s="84"/>
      <c r="WNJ77" s="84"/>
      <c r="WNK77" s="84"/>
      <c r="WNL77" s="84"/>
      <c r="WNM77" s="84"/>
      <c r="WNN77" s="84"/>
      <c r="WNO77" s="84"/>
      <c r="WNP77" s="84"/>
      <c r="WNQ77" s="84"/>
      <c r="WNR77" s="84"/>
      <c r="WNS77" s="84"/>
      <c r="WNT77" s="84"/>
      <c r="WNU77" s="84"/>
      <c r="WNV77" s="84"/>
      <c r="WNW77" s="84"/>
      <c r="WNX77" s="84"/>
      <c r="WNY77" s="84"/>
      <c r="WNZ77" s="84"/>
      <c r="WOA77" s="84"/>
      <c r="WOB77" s="84"/>
      <c r="WOC77" s="84"/>
      <c r="WOD77" s="84"/>
      <c r="WOE77" s="84"/>
      <c r="WOF77" s="84"/>
      <c r="WOG77" s="84"/>
      <c r="WOH77" s="84"/>
      <c r="WOI77" s="84"/>
      <c r="WOJ77" s="84"/>
      <c r="WOK77" s="84"/>
      <c r="WOL77" s="84"/>
      <c r="WOM77" s="84"/>
      <c r="WON77" s="84"/>
      <c r="WOO77" s="84"/>
      <c r="WOP77" s="84"/>
      <c r="WOQ77" s="84"/>
      <c r="WOR77" s="84"/>
      <c r="WOS77" s="84"/>
      <c r="WOT77" s="84"/>
      <c r="WOU77" s="84"/>
      <c r="WOV77" s="84"/>
      <c r="WOW77" s="84"/>
      <c r="WOX77" s="84"/>
      <c r="WOY77" s="84"/>
      <c r="WOZ77" s="84"/>
      <c r="WPA77" s="84"/>
      <c r="WPB77" s="84"/>
      <c r="WPC77" s="84"/>
      <c r="WPD77" s="84"/>
      <c r="WPE77" s="84"/>
      <c r="WPF77" s="84"/>
      <c r="WPG77" s="84"/>
      <c r="WPH77" s="84"/>
      <c r="WPI77" s="84"/>
      <c r="WPJ77" s="84"/>
      <c r="WPK77" s="84"/>
      <c r="WPL77" s="84"/>
      <c r="WPM77" s="84"/>
      <c r="WPN77" s="84"/>
      <c r="WPO77" s="84"/>
      <c r="WPP77" s="84"/>
      <c r="WPQ77" s="84"/>
      <c r="WPR77" s="84"/>
      <c r="WPS77" s="84"/>
      <c r="WPT77" s="84"/>
      <c r="WPU77" s="84"/>
      <c r="WPV77" s="84"/>
      <c r="WPW77" s="84"/>
      <c r="WPX77" s="84"/>
      <c r="WPY77" s="84"/>
      <c r="WPZ77" s="84"/>
      <c r="WQA77" s="84"/>
      <c r="WQB77" s="84"/>
      <c r="WQC77" s="84"/>
      <c r="WQD77" s="84"/>
      <c r="WQE77" s="84"/>
      <c r="WQF77" s="84"/>
      <c r="WQG77" s="84"/>
      <c r="WQH77" s="84"/>
      <c r="WQI77" s="84"/>
      <c r="WQJ77" s="84"/>
      <c r="WQK77" s="84"/>
      <c r="WQL77" s="84"/>
      <c r="WQM77" s="84"/>
      <c r="WQN77" s="84"/>
      <c r="WQO77" s="84"/>
      <c r="WQP77" s="84"/>
      <c r="WQQ77" s="84"/>
      <c r="WQR77" s="84"/>
      <c r="WQS77" s="84"/>
      <c r="WQT77" s="84"/>
      <c r="WQU77" s="84"/>
      <c r="WQV77" s="84"/>
      <c r="WQW77" s="84"/>
      <c r="WQX77" s="84"/>
      <c r="WQY77" s="84"/>
      <c r="WQZ77" s="84"/>
      <c r="WRA77" s="84"/>
      <c r="WRB77" s="84"/>
      <c r="WRC77" s="84"/>
      <c r="WRD77" s="84"/>
      <c r="WRE77" s="84"/>
      <c r="WRF77" s="84"/>
      <c r="WRG77" s="84"/>
      <c r="WRH77" s="84"/>
      <c r="WRI77" s="84"/>
      <c r="WRJ77" s="84"/>
      <c r="WRK77" s="84"/>
      <c r="WRL77" s="84"/>
      <c r="WRM77" s="84"/>
      <c r="WRN77" s="84"/>
      <c r="WRO77" s="84"/>
      <c r="WRP77" s="84"/>
      <c r="WRQ77" s="84"/>
      <c r="WRR77" s="84"/>
      <c r="WRS77" s="84"/>
      <c r="WRT77" s="84"/>
      <c r="WRU77" s="84"/>
      <c r="WRV77" s="84"/>
      <c r="WRW77" s="84"/>
      <c r="WRX77" s="84"/>
      <c r="WRY77" s="84"/>
      <c r="WRZ77" s="84"/>
      <c r="WSA77" s="84"/>
      <c r="WSB77" s="84"/>
      <c r="WSC77" s="84"/>
      <c r="WSD77" s="84"/>
      <c r="WSE77" s="84"/>
      <c r="WSF77" s="84"/>
      <c r="WSG77" s="84"/>
      <c r="WSH77" s="84"/>
      <c r="WSI77" s="84"/>
      <c r="WSJ77" s="84"/>
      <c r="WSK77" s="84"/>
      <c r="WSL77" s="84"/>
      <c r="WSM77" s="84"/>
      <c r="WSN77" s="84"/>
      <c r="WSO77" s="84"/>
      <c r="WSP77" s="84"/>
      <c r="WSQ77" s="84"/>
      <c r="WSR77" s="84"/>
      <c r="WSS77" s="84"/>
      <c r="WST77" s="84"/>
      <c r="WSU77" s="84"/>
      <c r="WSV77" s="84"/>
      <c r="WSW77" s="84"/>
      <c r="WSX77" s="84"/>
      <c r="WSY77" s="84"/>
      <c r="WSZ77" s="84"/>
      <c r="WTA77" s="84"/>
      <c r="WTB77" s="84"/>
      <c r="WTC77" s="84"/>
      <c r="WTJ77" s="84"/>
      <c r="WTK77" s="84"/>
      <c r="WTL77" s="84"/>
      <c r="WTM77" s="84"/>
      <c r="WTN77" s="84"/>
      <c r="WTO77" s="84"/>
      <c r="WTP77" s="84"/>
      <c r="WTQ77" s="84"/>
      <c r="WTR77" s="84"/>
      <c r="WTS77" s="84"/>
      <c r="WTT77" s="84"/>
      <c r="WTU77" s="84"/>
      <c r="WTV77" s="84"/>
      <c r="WTW77" s="84"/>
      <c r="WTX77" s="84"/>
      <c r="WTY77" s="84"/>
      <c r="WTZ77" s="84"/>
      <c r="WUA77" s="84"/>
      <c r="WUB77" s="84"/>
      <c r="WUC77" s="84"/>
      <c r="WUD77" s="84"/>
      <c r="WUE77" s="84"/>
      <c r="WUF77" s="84"/>
      <c r="WUG77" s="84"/>
      <c r="WUH77" s="84"/>
      <c r="WUI77" s="84"/>
      <c r="WUJ77" s="84"/>
      <c r="WUK77" s="84"/>
      <c r="WUL77" s="84"/>
      <c r="WUM77" s="84"/>
      <c r="WUN77" s="84"/>
      <c r="WUO77" s="84"/>
      <c r="WUP77" s="84"/>
      <c r="WUQ77" s="84"/>
      <c r="WUR77" s="84"/>
      <c r="WUS77" s="84"/>
      <c r="WUT77" s="84"/>
      <c r="WUU77" s="84"/>
      <c r="WUV77" s="84"/>
      <c r="WUW77" s="84"/>
      <c r="WUX77" s="84"/>
      <c r="WUY77" s="84"/>
      <c r="WUZ77" s="84"/>
      <c r="WVA77" s="84"/>
      <c r="WVB77" s="84"/>
      <c r="WVC77" s="84"/>
      <c r="WVD77" s="84"/>
      <c r="WVE77" s="84"/>
      <c r="WVF77" s="84"/>
      <c r="WVG77" s="84"/>
      <c r="WVH77" s="84"/>
      <c r="WVI77" s="84"/>
      <c r="WVJ77" s="84"/>
      <c r="WVK77" s="84"/>
      <c r="WVL77" s="84"/>
      <c r="WVM77" s="84"/>
      <c r="WVN77" s="84"/>
      <c r="WVO77" s="84"/>
      <c r="WVP77" s="84"/>
      <c r="WVQ77" s="84"/>
      <c r="WVR77" s="84"/>
      <c r="WVS77" s="84"/>
      <c r="WVT77" s="84"/>
      <c r="WVU77" s="84"/>
      <c r="WVV77" s="84"/>
      <c r="WVW77" s="84"/>
      <c r="WVX77" s="84"/>
      <c r="WVY77" s="84"/>
      <c r="WVZ77" s="84"/>
      <c r="WWA77" s="84"/>
      <c r="WWB77" s="84"/>
      <c r="WWC77" s="84"/>
      <c r="WWD77" s="84"/>
      <c r="WWE77" s="84"/>
      <c r="WWF77" s="84"/>
      <c r="WWG77" s="84"/>
      <c r="WWH77" s="84"/>
      <c r="WWI77" s="84"/>
      <c r="WWJ77" s="84"/>
      <c r="WWK77" s="84"/>
      <c r="WWL77" s="84"/>
      <c r="WWM77" s="84"/>
      <c r="WWN77" s="84"/>
      <c r="WWO77" s="84"/>
      <c r="WWP77" s="84"/>
      <c r="WWQ77" s="84"/>
      <c r="WWR77" s="84"/>
      <c r="WWS77" s="84"/>
      <c r="WWT77" s="84"/>
      <c r="WWU77" s="84"/>
      <c r="WWV77" s="84"/>
      <c r="WWW77" s="84"/>
      <c r="WWX77" s="84"/>
      <c r="WWY77" s="84"/>
      <c r="WWZ77" s="84"/>
      <c r="WXA77" s="84"/>
      <c r="WXB77" s="84"/>
      <c r="WXC77" s="84"/>
      <c r="WXD77" s="84"/>
      <c r="WXE77" s="84"/>
      <c r="WXF77" s="84"/>
      <c r="WXG77" s="84"/>
      <c r="WXH77" s="84"/>
      <c r="WXI77" s="84"/>
      <c r="WXJ77" s="84"/>
      <c r="WXK77" s="84"/>
      <c r="WXL77" s="84"/>
      <c r="WXM77" s="84"/>
      <c r="WXN77" s="84"/>
      <c r="WXO77" s="84"/>
      <c r="WXP77" s="84"/>
      <c r="WXQ77" s="84"/>
      <c r="WXR77" s="84"/>
      <c r="WXS77" s="84"/>
      <c r="WXT77" s="84"/>
      <c r="WXU77" s="84"/>
      <c r="WXV77" s="84"/>
      <c r="WXW77" s="84"/>
      <c r="WXX77" s="84"/>
      <c r="WXY77" s="84"/>
      <c r="WXZ77" s="84"/>
      <c r="WYA77" s="84"/>
      <c r="WYB77" s="84"/>
      <c r="WYC77" s="84"/>
      <c r="WYD77" s="84"/>
      <c r="WYE77" s="84"/>
      <c r="WYF77" s="84"/>
      <c r="WYG77" s="84"/>
      <c r="WYH77" s="84"/>
      <c r="WYI77" s="84"/>
      <c r="WYJ77" s="84"/>
      <c r="WYK77" s="84"/>
      <c r="WYL77" s="84"/>
      <c r="WYM77" s="84"/>
      <c r="WYN77" s="84"/>
      <c r="WYO77" s="84"/>
      <c r="WYP77" s="84"/>
      <c r="WYQ77" s="84"/>
      <c r="WYR77" s="84"/>
      <c r="WYS77" s="84"/>
      <c r="WYT77" s="84"/>
      <c r="WYU77" s="84"/>
      <c r="WYV77" s="84"/>
      <c r="WYW77" s="84"/>
      <c r="WYX77" s="84"/>
      <c r="WYY77" s="84"/>
      <c r="WYZ77" s="84"/>
      <c r="WZA77" s="84"/>
      <c r="WZB77" s="84"/>
      <c r="WZC77" s="84"/>
      <c r="WZD77" s="84"/>
      <c r="WZE77" s="84"/>
      <c r="WZF77" s="84"/>
      <c r="WZG77" s="84"/>
      <c r="WZH77" s="84"/>
      <c r="WZI77" s="84"/>
      <c r="WZJ77" s="84"/>
      <c r="WZK77" s="84"/>
      <c r="WZL77" s="84"/>
      <c r="WZM77" s="84"/>
      <c r="WZN77" s="84"/>
      <c r="WZO77" s="84"/>
      <c r="WZP77" s="84"/>
      <c r="WZQ77" s="84"/>
      <c r="WZR77" s="84"/>
      <c r="WZS77" s="84"/>
      <c r="WZT77" s="84"/>
      <c r="WZU77" s="84"/>
      <c r="WZV77" s="84"/>
      <c r="WZW77" s="84"/>
      <c r="WZX77" s="84"/>
      <c r="WZY77" s="84"/>
      <c r="WZZ77" s="84"/>
      <c r="XAA77" s="84"/>
      <c r="XAB77" s="84"/>
      <c r="XAC77" s="84"/>
      <c r="XAD77" s="84"/>
      <c r="XAE77" s="84"/>
      <c r="XAF77" s="84"/>
      <c r="XAG77" s="84"/>
      <c r="XAH77" s="84"/>
      <c r="XAI77" s="84"/>
      <c r="XAJ77" s="84"/>
      <c r="XAK77" s="84"/>
      <c r="XAL77" s="84"/>
      <c r="XAM77" s="84"/>
      <c r="XAN77" s="84"/>
      <c r="XAO77" s="84"/>
      <c r="XAP77" s="84"/>
      <c r="XAQ77" s="84"/>
      <c r="XAR77" s="84"/>
      <c r="XAS77" s="84"/>
      <c r="XAT77" s="84"/>
      <c r="XAU77" s="84"/>
      <c r="XAV77" s="84"/>
      <c r="XAW77" s="84"/>
      <c r="XAX77" s="84"/>
      <c r="XAY77" s="84"/>
      <c r="XAZ77" s="84"/>
      <c r="XBA77" s="84"/>
      <c r="XBB77" s="84"/>
      <c r="XBC77" s="84"/>
      <c r="XBD77" s="84"/>
      <c r="XBE77" s="84"/>
      <c r="XBF77" s="84"/>
      <c r="XBG77" s="84"/>
      <c r="XBH77" s="84"/>
      <c r="XBI77" s="84"/>
      <c r="XBJ77" s="84"/>
      <c r="XBK77" s="84"/>
      <c r="XBL77" s="84"/>
      <c r="XBM77" s="84"/>
      <c r="XBN77" s="84"/>
      <c r="XBO77" s="84"/>
      <c r="XBP77" s="84"/>
      <c r="XBQ77" s="84"/>
      <c r="XBR77" s="84"/>
      <c r="XBS77" s="84"/>
      <c r="XBT77" s="84"/>
      <c r="XBU77" s="84"/>
      <c r="XBV77" s="84"/>
      <c r="XBW77" s="84"/>
      <c r="XBX77" s="84"/>
      <c r="XBY77" s="84"/>
      <c r="XBZ77" s="84"/>
      <c r="XCA77" s="84"/>
      <c r="XCB77" s="84"/>
      <c r="XCC77" s="84"/>
      <c r="XCD77" s="84"/>
      <c r="XCE77" s="84"/>
      <c r="XCF77" s="84"/>
      <c r="XCG77" s="84"/>
      <c r="XCH77" s="84"/>
      <c r="XCI77" s="84"/>
      <c r="XCJ77" s="84"/>
      <c r="XCK77" s="84"/>
      <c r="XCL77" s="84"/>
      <c r="XCM77" s="84"/>
      <c r="XCN77" s="84"/>
      <c r="XCO77" s="84"/>
      <c r="XCP77" s="84"/>
      <c r="XCQ77" s="84"/>
      <c r="XCR77" s="84"/>
      <c r="XCS77" s="84"/>
      <c r="XCT77" s="84"/>
    </row>
    <row r="78" spans="1:16322" x14ac:dyDescent="0.25">
      <c r="A78" s="33" t="s">
        <v>9</v>
      </c>
      <c r="B78" s="67" t="s">
        <v>45</v>
      </c>
      <c r="C78" s="68">
        <v>800</v>
      </c>
      <c r="D78" s="48">
        <f>3950499+8475249.5-8475249.5-3715299</f>
        <v>235200</v>
      </c>
    </row>
    <row r="79" spans="1:16322" x14ac:dyDescent="0.25">
      <c r="A79" s="65" t="s">
        <v>46</v>
      </c>
      <c r="B79" s="66" t="s">
        <v>47</v>
      </c>
      <c r="C79" s="66"/>
      <c r="D79" s="57">
        <f t="shared" ref="D79" si="18">SUM(D80)</f>
        <v>8949439.0800000019</v>
      </c>
    </row>
    <row r="80" spans="1:16322" x14ac:dyDescent="0.25">
      <c r="A80" s="33" t="s">
        <v>9</v>
      </c>
      <c r="B80" s="67" t="s">
        <v>47</v>
      </c>
      <c r="C80" s="67" t="s">
        <v>48</v>
      </c>
      <c r="D80" s="48">
        <f>25163330.48-17326325.34+10000000+5000000+7515249.5-21402815.56</f>
        <v>8949439.0800000019</v>
      </c>
    </row>
    <row r="81" spans="1:16322" x14ac:dyDescent="0.25">
      <c r="A81" s="59" t="s">
        <v>49</v>
      </c>
      <c r="B81" s="66" t="s">
        <v>50</v>
      </c>
      <c r="C81" s="67"/>
      <c r="D81" s="57">
        <f t="shared" ref="D81" si="19">D82</f>
        <v>10000000</v>
      </c>
    </row>
    <row r="82" spans="1:16322" x14ac:dyDescent="0.25">
      <c r="A82" s="33" t="s">
        <v>9</v>
      </c>
      <c r="B82" s="67" t="s">
        <v>50</v>
      </c>
      <c r="C82" s="67" t="s">
        <v>48</v>
      </c>
      <c r="D82" s="36">
        <v>10000000</v>
      </c>
    </row>
    <row r="83" spans="1:16322" s="101" customFormat="1" ht="19.5" customHeight="1" x14ac:dyDescent="0.25">
      <c r="A83" s="59" t="s">
        <v>51</v>
      </c>
      <c r="B83" s="66" t="s">
        <v>52</v>
      </c>
      <c r="C83" s="66"/>
      <c r="D83" s="57">
        <f t="shared" ref="D83" si="20">D84</f>
        <v>4151999.85</v>
      </c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  <c r="V83" s="84"/>
      <c r="W83" s="84"/>
      <c r="X83" s="84"/>
      <c r="Y83" s="84"/>
      <c r="Z83" s="84"/>
      <c r="AA83" s="84"/>
      <c r="AB83" s="84"/>
      <c r="AC83" s="84"/>
      <c r="AD83" s="84"/>
      <c r="AE83" s="84"/>
      <c r="AF83" s="84"/>
      <c r="AG83" s="84"/>
      <c r="AH83" s="84"/>
      <c r="AI83" s="84"/>
      <c r="AJ83" s="84"/>
      <c r="AK83" s="84"/>
      <c r="AL83" s="84"/>
      <c r="AM83" s="84"/>
      <c r="AN83" s="84"/>
      <c r="AO83" s="84"/>
      <c r="AP83" s="84"/>
      <c r="AQ83" s="84"/>
      <c r="AR83" s="84"/>
      <c r="AS83" s="84"/>
      <c r="AT83" s="84"/>
      <c r="AU83" s="84"/>
      <c r="AV83" s="84"/>
      <c r="AW83" s="84"/>
      <c r="AX83" s="84"/>
      <c r="AY83" s="84"/>
      <c r="AZ83" s="84"/>
      <c r="BA83" s="84"/>
      <c r="BB83" s="84"/>
      <c r="BC83" s="84"/>
      <c r="BD83" s="84"/>
      <c r="BE83" s="84"/>
      <c r="BF83" s="84"/>
      <c r="BG83" s="84"/>
      <c r="BH83" s="84"/>
      <c r="BI83" s="84"/>
      <c r="BJ83" s="84"/>
      <c r="BK83" s="84"/>
      <c r="BL83" s="84"/>
      <c r="BM83" s="84"/>
      <c r="BN83" s="84"/>
      <c r="BO83" s="84"/>
      <c r="BP83" s="84"/>
      <c r="BQ83" s="84"/>
      <c r="BR83" s="84"/>
      <c r="BS83" s="84"/>
      <c r="BT83" s="84"/>
      <c r="BU83" s="84"/>
      <c r="BV83" s="84"/>
      <c r="BW83" s="84"/>
      <c r="BX83" s="84"/>
      <c r="BY83" s="84"/>
      <c r="BZ83" s="84"/>
      <c r="CA83" s="84"/>
      <c r="CB83" s="84"/>
      <c r="CC83" s="84"/>
      <c r="CD83" s="84"/>
      <c r="CE83" s="84"/>
      <c r="CF83" s="84"/>
      <c r="CG83" s="84"/>
      <c r="CH83" s="84"/>
      <c r="CI83" s="84"/>
      <c r="CJ83" s="84"/>
      <c r="CK83" s="84"/>
      <c r="CL83" s="84"/>
      <c r="CM83" s="84"/>
      <c r="CN83" s="84"/>
      <c r="CO83" s="84"/>
      <c r="CP83" s="84"/>
      <c r="CQ83" s="84"/>
      <c r="CR83" s="84"/>
      <c r="CS83" s="84"/>
      <c r="CT83" s="84"/>
      <c r="CU83" s="84"/>
      <c r="CV83" s="84"/>
      <c r="CW83" s="84"/>
      <c r="CX83" s="84"/>
      <c r="CY83" s="84"/>
      <c r="CZ83" s="84"/>
      <c r="DA83" s="84"/>
      <c r="DB83" s="84"/>
      <c r="DC83" s="84"/>
      <c r="DD83" s="84"/>
      <c r="DE83" s="84"/>
      <c r="DF83" s="84"/>
      <c r="DG83" s="84"/>
      <c r="DH83" s="84"/>
      <c r="DI83" s="84"/>
      <c r="DJ83" s="84"/>
      <c r="DK83" s="84"/>
      <c r="DL83" s="84"/>
      <c r="DM83" s="84"/>
      <c r="DN83" s="84"/>
      <c r="DO83" s="84"/>
      <c r="DP83" s="84"/>
      <c r="DQ83" s="84"/>
      <c r="DR83" s="84"/>
      <c r="DS83" s="84"/>
      <c r="DT83" s="84"/>
      <c r="DU83" s="84"/>
      <c r="DV83" s="84"/>
      <c r="DW83" s="84"/>
      <c r="DX83" s="84"/>
      <c r="DY83" s="84"/>
      <c r="DZ83" s="84"/>
      <c r="EA83" s="84"/>
      <c r="EB83" s="84"/>
      <c r="EC83" s="84"/>
      <c r="ED83" s="84"/>
      <c r="EE83" s="84"/>
      <c r="EF83" s="84"/>
      <c r="EG83" s="84"/>
      <c r="EH83" s="84"/>
      <c r="EI83" s="84"/>
      <c r="EJ83" s="84"/>
      <c r="EK83" s="84"/>
      <c r="EL83" s="84"/>
      <c r="EM83" s="84"/>
      <c r="EN83" s="84"/>
      <c r="EO83" s="84"/>
      <c r="EP83" s="84"/>
      <c r="EQ83" s="84"/>
      <c r="ER83" s="84"/>
      <c r="ES83" s="84"/>
      <c r="ET83" s="84"/>
      <c r="EU83" s="84"/>
      <c r="EV83" s="84"/>
      <c r="EW83" s="84"/>
      <c r="EX83" s="84"/>
      <c r="EY83" s="84"/>
      <c r="EZ83" s="84"/>
      <c r="FA83" s="84"/>
      <c r="FB83" s="84"/>
      <c r="FC83" s="84"/>
      <c r="FD83" s="84"/>
      <c r="FE83" s="84"/>
      <c r="FF83" s="84"/>
      <c r="FG83" s="84"/>
      <c r="FH83" s="84"/>
      <c r="FI83" s="84"/>
      <c r="FJ83" s="84"/>
      <c r="FK83" s="84"/>
      <c r="FL83" s="84"/>
      <c r="FM83" s="84"/>
      <c r="FN83" s="84"/>
      <c r="FO83" s="84"/>
      <c r="FP83" s="84"/>
      <c r="FQ83" s="84"/>
      <c r="FR83" s="84"/>
      <c r="FS83" s="84"/>
      <c r="FT83" s="84"/>
      <c r="FU83" s="84"/>
      <c r="FV83" s="84"/>
      <c r="FW83" s="84"/>
      <c r="FX83" s="84"/>
      <c r="FY83" s="84"/>
      <c r="FZ83" s="84"/>
      <c r="GA83" s="84"/>
      <c r="GB83" s="84"/>
      <c r="GC83" s="84"/>
      <c r="GD83" s="84"/>
      <c r="GE83" s="84"/>
      <c r="GF83" s="84"/>
      <c r="GG83" s="84"/>
      <c r="GH83" s="84"/>
      <c r="GI83" s="84"/>
      <c r="GJ83" s="84"/>
      <c r="GK83" s="84"/>
      <c r="GL83" s="84"/>
      <c r="GM83" s="84"/>
      <c r="GN83" s="84"/>
      <c r="GO83" s="84"/>
      <c r="GP83" s="84"/>
      <c r="GQ83" s="84"/>
      <c r="GX83" s="84"/>
      <c r="GY83" s="84"/>
      <c r="GZ83" s="84"/>
      <c r="HA83" s="84"/>
      <c r="HB83" s="84"/>
      <c r="HC83" s="84"/>
      <c r="HD83" s="84"/>
      <c r="HE83" s="84"/>
      <c r="HF83" s="84"/>
      <c r="HG83" s="84"/>
      <c r="HH83" s="84"/>
      <c r="HI83" s="84"/>
      <c r="HJ83" s="84"/>
      <c r="HK83" s="84"/>
      <c r="HL83" s="84"/>
      <c r="HM83" s="84"/>
      <c r="HN83" s="84"/>
      <c r="HO83" s="84"/>
      <c r="HP83" s="84"/>
      <c r="HQ83" s="84"/>
      <c r="HR83" s="84"/>
      <c r="HS83" s="84"/>
      <c r="HT83" s="84"/>
      <c r="HU83" s="84"/>
      <c r="HV83" s="84"/>
      <c r="HW83" s="84"/>
      <c r="HX83" s="84"/>
      <c r="HY83" s="84"/>
      <c r="HZ83" s="84"/>
      <c r="IA83" s="84"/>
      <c r="IB83" s="84"/>
      <c r="IC83" s="84"/>
      <c r="ID83" s="84"/>
      <c r="IE83" s="84"/>
      <c r="IF83" s="84"/>
      <c r="IG83" s="84"/>
      <c r="IH83" s="84"/>
      <c r="II83" s="84"/>
      <c r="IJ83" s="84"/>
      <c r="IK83" s="84"/>
      <c r="IL83" s="84"/>
      <c r="IM83" s="84"/>
      <c r="IN83" s="84"/>
      <c r="IO83" s="84"/>
      <c r="IP83" s="84"/>
      <c r="IQ83" s="84"/>
      <c r="IR83" s="84"/>
      <c r="IS83" s="84"/>
      <c r="IT83" s="84"/>
      <c r="IU83" s="84"/>
      <c r="IV83" s="84"/>
      <c r="IW83" s="84"/>
      <c r="IX83" s="84"/>
      <c r="IY83" s="84"/>
      <c r="IZ83" s="84"/>
      <c r="JA83" s="84"/>
      <c r="JB83" s="84"/>
      <c r="JC83" s="84"/>
      <c r="JD83" s="84"/>
      <c r="JE83" s="84"/>
      <c r="JF83" s="84"/>
      <c r="JG83" s="84"/>
      <c r="JH83" s="84"/>
      <c r="JI83" s="84"/>
      <c r="JJ83" s="84"/>
      <c r="JK83" s="84"/>
      <c r="JL83" s="84"/>
      <c r="JM83" s="84"/>
      <c r="JN83" s="84"/>
      <c r="JO83" s="84"/>
      <c r="JP83" s="84"/>
      <c r="JQ83" s="84"/>
      <c r="JR83" s="84"/>
      <c r="JS83" s="84"/>
      <c r="JT83" s="84"/>
      <c r="JU83" s="84"/>
      <c r="JV83" s="84"/>
      <c r="JW83" s="84"/>
      <c r="JX83" s="84"/>
      <c r="JY83" s="84"/>
      <c r="JZ83" s="84"/>
      <c r="KA83" s="84"/>
      <c r="KB83" s="84"/>
      <c r="KC83" s="84"/>
      <c r="KD83" s="84"/>
      <c r="KE83" s="84"/>
      <c r="KF83" s="84"/>
      <c r="KG83" s="84"/>
      <c r="KH83" s="84"/>
      <c r="KI83" s="84"/>
      <c r="KJ83" s="84"/>
      <c r="KK83" s="84"/>
      <c r="KL83" s="84"/>
      <c r="KM83" s="84"/>
      <c r="KN83" s="84"/>
      <c r="KO83" s="84"/>
      <c r="KP83" s="84"/>
      <c r="KQ83" s="84"/>
      <c r="KR83" s="84"/>
      <c r="KS83" s="84"/>
      <c r="KT83" s="84"/>
      <c r="KU83" s="84"/>
      <c r="KV83" s="84"/>
      <c r="KW83" s="84"/>
      <c r="KX83" s="84"/>
      <c r="KY83" s="84"/>
      <c r="KZ83" s="84"/>
      <c r="LA83" s="84"/>
      <c r="LB83" s="84"/>
      <c r="LC83" s="84"/>
      <c r="LD83" s="84"/>
      <c r="LE83" s="84"/>
      <c r="LF83" s="84"/>
      <c r="LG83" s="84"/>
      <c r="LH83" s="84"/>
      <c r="LI83" s="84"/>
      <c r="LJ83" s="84"/>
      <c r="LK83" s="84"/>
      <c r="LL83" s="84"/>
      <c r="LM83" s="84"/>
      <c r="LN83" s="84"/>
      <c r="LO83" s="84"/>
      <c r="LP83" s="84"/>
      <c r="LQ83" s="84"/>
      <c r="LR83" s="84"/>
      <c r="LS83" s="84"/>
      <c r="LT83" s="84"/>
      <c r="LU83" s="84"/>
      <c r="LV83" s="84"/>
      <c r="LW83" s="84"/>
      <c r="LX83" s="84"/>
      <c r="LY83" s="84"/>
      <c r="LZ83" s="84"/>
      <c r="MA83" s="84"/>
      <c r="MB83" s="84"/>
      <c r="MC83" s="84"/>
      <c r="MD83" s="84"/>
      <c r="ME83" s="84"/>
      <c r="MF83" s="84"/>
      <c r="MG83" s="84"/>
      <c r="MH83" s="84"/>
      <c r="MI83" s="84"/>
      <c r="MJ83" s="84"/>
      <c r="MK83" s="84"/>
      <c r="ML83" s="84"/>
      <c r="MM83" s="84"/>
      <c r="MN83" s="84"/>
      <c r="MO83" s="84"/>
      <c r="MP83" s="84"/>
      <c r="MQ83" s="84"/>
      <c r="MR83" s="84"/>
      <c r="MS83" s="84"/>
      <c r="MT83" s="84"/>
      <c r="MU83" s="84"/>
      <c r="MV83" s="84"/>
      <c r="MW83" s="84"/>
      <c r="MX83" s="84"/>
      <c r="MY83" s="84"/>
      <c r="MZ83" s="84"/>
      <c r="NA83" s="84"/>
      <c r="NB83" s="84"/>
      <c r="NC83" s="84"/>
      <c r="ND83" s="84"/>
      <c r="NE83" s="84"/>
      <c r="NF83" s="84"/>
      <c r="NG83" s="84"/>
      <c r="NH83" s="84"/>
      <c r="NI83" s="84"/>
      <c r="NJ83" s="84"/>
      <c r="NK83" s="84"/>
      <c r="NL83" s="84"/>
      <c r="NM83" s="84"/>
      <c r="NN83" s="84"/>
      <c r="NO83" s="84"/>
      <c r="NP83" s="84"/>
      <c r="NQ83" s="84"/>
      <c r="NR83" s="84"/>
      <c r="NS83" s="84"/>
      <c r="NT83" s="84"/>
      <c r="NU83" s="84"/>
      <c r="NV83" s="84"/>
      <c r="NW83" s="84"/>
      <c r="NX83" s="84"/>
      <c r="NY83" s="84"/>
      <c r="NZ83" s="84"/>
      <c r="OA83" s="84"/>
      <c r="OB83" s="84"/>
      <c r="OC83" s="84"/>
      <c r="OD83" s="84"/>
      <c r="OE83" s="84"/>
      <c r="OF83" s="84"/>
      <c r="OG83" s="84"/>
      <c r="OH83" s="84"/>
      <c r="OI83" s="84"/>
      <c r="OJ83" s="84"/>
      <c r="OK83" s="84"/>
      <c r="OL83" s="84"/>
      <c r="OM83" s="84"/>
      <c r="ON83" s="84"/>
      <c r="OO83" s="84"/>
      <c r="OP83" s="84"/>
      <c r="OQ83" s="84"/>
      <c r="OR83" s="84"/>
      <c r="OS83" s="84"/>
      <c r="OT83" s="84"/>
      <c r="OU83" s="84"/>
      <c r="OV83" s="84"/>
      <c r="OW83" s="84"/>
      <c r="OX83" s="84"/>
      <c r="OY83" s="84"/>
      <c r="OZ83" s="84"/>
      <c r="PA83" s="84"/>
      <c r="PB83" s="84"/>
      <c r="PC83" s="84"/>
      <c r="PD83" s="84"/>
      <c r="PE83" s="84"/>
      <c r="PF83" s="84"/>
      <c r="PG83" s="84"/>
      <c r="PH83" s="84"/>
      <c r="PI83" s="84"/>
      <c r="PJ83" s="84"/>
      <c r="PK83" s="84"/>
      <c r="PL83" s="84"/>
      <c r="PM83" s="84"/>
      <c r="PN83" s="84"/>
      <c r="PO83" s="84"/>
      <c r="PP83" s="84"/>
      <c r="PQ83" s="84"/>
      <c r="PR83" s="84"/>
      <c r="PS83" s="84"/>
      <c r="PT83" s="84"/>
      <c r="PU83" s="84"/>
      <c r="PV83" s="84"/>
      <c r="PW83" s="84"/>
      <c r="PX83" s="84"/>
      <c r="PY83" s="84"/>
      <c r="PZ83" s="84"/>
      <c r="QA83" s="84"/>
      <c r="QB83" s="84"/>
      <c r="QC83" s="84"/>
      <c r="QD83" s="84"/>
      <c r="QE83" s="84"/>
      <c r="QF83" s="84"/>
      <c r="QG83" s="84"/>
      <c r="QH83" s="84"/>
      <c r="QI83" s="84"/>
      <c r="QJ83" s="84"/>
      <c r="QK83" s="84"/>
      <c r="QL83" s="84"/>
      <c r="QM83" s="84"/>
      <c r="QT83" s="84"/>
      <c r="QU83" s="84"/>
      <c r="QV83" s="84"/>
      <c r="QW83" s="84"/>
      <c r="QX83" s="84"/>
      <c r="QY83" s="84"/>
      <c r="QZ83" s="84"/>
      <c r="RA83" s="84"/>
      <c r="RB83" s="84"/>
      <c r="RC83" s="84"/>
      <c r="RD83" s="84"/>
      <c r="RE83" s="84"/>
      <c r="RF83" s="84"/>
      <c r="RG83" s="84"/>
      <c r="RH83" s="84"/>
      <c r="RI83" s="84"/>
      <c r="RJ83" s="84"/>
      <c r="RK83" s="84"/>
      <c r="RL83" s="84"/>
      <c r="RM83" s="84"/>
      <c r="RN83" s="84"/>
      <c r="RO83" s="84"/>
      <c r="RP83" s="84"/>
      <c r="RQ83" s="84"/>
      <c r="RR83" s="84"/>
      <c r="RS83" s="84"/>
      <c r="RT83" s="84"/>
      <c r="RU83" s="84"/>
      <c r="RV83" s="84"/>
      <c r="RW83" s="84"/>
      <c r="RX83" s="84"/>
      <c r="RY83" s="84"/>
      <c r="RZ83" s="84"/>
      <c r="SA83" s="84"/>
      <c r="SB83" s="84"/>
      <c r="SC83" s="84"/>
      <c r="SD83" s="84"/>
      <c r="SE83" s="84"/>
      <c r="SF83" s="84"/>
      <c r="SG83" s="84"/>
      <c r="SH83" s="84"/>
      <c r="SI83" s="84"/>
      <c r="SJ83" s="84"/>
      <c r="SK83" s="84"/>
      <c r="SL83" s="84"/>
      <c r="SM83" s="84"/>
      <c r="SN83" s="84"/>
      <c r="SO83" s="84"/>
      <c r="SP83" s="84"/>
      <c r="SQ83" s="84"/>
      <c r="SR83" s="84"/>
      <c r="SS83" s="84"/>
      <c r="ST83" s="84"/>
      <c r="SU83" s="84"/>
      <c r="SV83" s="84"/>
      <c r="SW83" s="84"/>
      <c r="SX83" s="84"/>
      <c r="SY83" s="84"/>
      <c r="SZ83" s="84"/>
      <c r="TA83" s="84"/>
      <c r="TB83" s="84"/>
      <c r="TC83" s="84"/>
      <c r="TD83" s="84"/>
      <c r="TE83" s="84"/>
      <c r="TF83" s="84"/>
      <c r="TG83" s="84"/>
      <c r="TH83" s="84"/>
      <c r="TI83" s="84"/>
      <c r="TJ83" s="84"/>
      <c r="TK83" s="84"/>
      <c r="TL83" s="84"/>
      <c r="TM83" s="84"/>
      <c r="TN83" s="84"/>
      <c r="TO83" s="84"/>
      <c r="TP83" s="84"/>
      <c r="TQ83" s="84"/>
      <c r="TR83" s="84"/>
      <c r="TS83" s="84"/>
      <c r="TT83" s="84"/>
      <c r="TU83" s="84"/>
      <c r="TV83" s="84"/>
      <c r="TW83" s="84"/>
      <c r="TX83" s="84"/>
      <c r="TY83" s="84"/>
      <c r="TZ83" s="84"/>
      <c r="UA83" s="84"/>
      <c r="UB83" s="84"/>
      <c r="UC83" s="84"/>
      <c r="UD83" s="84"/>
      <c r="UE83" s="84"/>
      <c r="UF83" s="84"/>
      <c r="UG83" s="84"/>
      <c r="UH83" s="84"/>
      <c r="UI83" s="84"/>
      <c r="UJ83" s="84"/>
      <c r="UK83" s="84"/>
      <c r="UL83" s="84"/>
      <c r="UM83" s="84"/>
      <c r="UN83" s="84"/>
      <c r="UO83" s="84"/>
      <c r="UP83" s="84"/>
      <c r="UQ83" s="84"/>
      <c r="UR83" s="84"/>
      <c r="US83" s="84"/>
      <c r="UT83" s="84"/>
      <c r="UU83" s="84"/>
      <c r="UV83" s="84"/>
      <c r="UW83" s="84"/>
      <c r="UX83" s="84"/>
      <c r="UY83" s="84"/>
      <c r="UZ83" s="84"/>
      <c r="VA83" s="84"/>
      <c r="VB83" s="84"/>
      <c r="VC83" s="84"/>
      <c r="VD83" s="84"/>
      <c r="VE83" s="84"/>
      <c r="VF83" s="84"/>
      <c r="VG83" s="84"/>
      <c r="VH83" s="84"/>
      <c r="VI83" s="84"/>
      <c r="VJ83" s="84"/>
      <c r="VK83" s="84"/>
      <c r="VL83" s="84"/>
      <c r="VM83" s="84"/>
      <c r="VN83" s="84"/>
      <c r="VO83" s="84"/>
      <c r="VP83" s="84"/>
      <c r="VQ83" s="84"/>
      <c r="VR83" s="84"/>
      <c r="VS83" s="84"/>
      <c r="VT83" s="84"/>
      <c r="VU83" s="84"/>
      <c r="VV83" s="84"/>
      <c r="VW83" s="84"/>
      <c r="VX83" s="84"/>
      <c r="VY83" s="84"/>
      <c r="VZ83" s="84"/>
      <c r="WA83" s="84"/>
      <c r="WB83" s="84"/>
      <c r="WC83" s="84"/>
      <c r="WD83" s="84"/>
      <c r="WE83" s="84"/>
      <c r="WF83" s="84"/>
      <c r="WG83" s="84"/>
      <c r="WH83" s="84"/>
      <c r="WI83" s="84"/>
      <c r="WJ83" s="84"/>
      <c r="WK83" s="84"/>
      <c r="WL83" s="84"/>
      <c r="WM83" s="84"/>
      <c r="WN83" s="84"/>
      <c r="WO83" s="84"/>
      <c r="WP83" s="84"/>
      <c r="WQ83" s="84"/>
      <c r="WR83" s="84"/>
      <c r="WS83" s="84"/>
      <c r="WT83" s="84"/>
      <c r="WU83" s="84"/>
      <c r="WV83" s="84"/>
      <c r="WW83" s="84"/>
      <c r="WX83" s="84"/>
      <c r="WY83" s="84"/>
      <c r="WZ83" s="84"/>
      <c r="XA83" s="84"/>
      <c r="XB83" s="84"/>
      <c r="XC83" s="84"/>
      <c r="XD83" s="84"/>
      <c r="XE83" s="84"/>
      <c r="XF83" s="84"/>
      <c r="XG83" s="84"/>
      <c r="XH83" s="84"/>
      <c r="XI83" s="84"/>
      <c r="XJ83" s="84"/>
      <c r="XK83" s="84"/>
      <c r="XL83" s="84"/>
      <c r="XM83" s="84"/>
      <c r="XN83" s="84"/>
      <c r="XO83" s="84"/>
      <c r="XP83" s="84"/>
      <c r="XQ83" s="84"/>
      <c r="XR83" s="84"/>
      <c r="XS83" s="84"/>
      <c r="XT83" s="84"/>
      <c r="XU83" s="84"/>
      <c r="XV83" s="84"/>
      <c r="XW83" s="84"/>
      <c r="XX83" s="84"/>
      <c r="XY83" s="84"/>
      <c r="XZ83" s="84"/>
      <c r="YA83" s="84"/>
      <c r="YB83" s="84"/>
      <c r="YC83" s="84"/>
      <c r="YD83" s="84"/>
      <c r="YE83" s="84"/>
      <c r="YF83" s="84"/>
      <c r="YG83" s="84"/>
      <c r="YH83" s="84"/>
      <c r="YI83" s="84"/>
      <c r="YJ83" s="84"/>
      <c r="YK83" s="84"/>
      <c r="YL83" s="84"/>
      <c r="YM83" s="84"/>
      <c r="YN83" s="84"/>
      <c r="YO83" s="84"/>
      <c r="YP83" s="84"/>
      <c r="YQ83" s="84"/>
      <c r="YR83" s="84"/>
      <c r="YS83" s="84"/>
      <c r="YT83" s="84"/>
      <c r="YU83" s="84"/>
      <c r="YV83" s="84"/>
      <c r="YW83" s="84"/>
      <c r="YX83" s="84"/>
      <c r="YY83" s="84"/>
      <c r="YZ83" s="84"/>
      <c r="ZA83" s="84"/>
      <c r="ZB83" s="84"/>
      <c r="ZC83" s="84"/>
      <c r="ZD83" s="84"/>
      <c r="ZE83" s="84"/>
      <c r="ZF83" s="84"/>
      <c r="ZG83" s="84"/>
      <c r="ZH83" s="84"/>
      <c r="ZI83" s="84"/>
      <c r="ZJ83" s="84"/>
      <c r="ZK83" s="84"/>
      <c r="ZL83" s="84"/>
      <c r="ZM83" s="84"/>
      <c r="ZN83" s="84"/>
      <c r="ZO83" s="84"/>
      <c r="ZP83" s="84"/>
      <c r="ZQ83" s="84"/>
      <c r="ZR83" s="84"/>
      <c r="ZS83" s="84"/>
      <c r="ZT83" s="84"/>
      <c r="ZU83" s="84"/>
      <c r="ZV83" s="84"/>
      <c r="ZW83" s="84"/>
      <c r="ZX83" s="84"/>
      <c r="ZY83" s="84"/>
      <c r="ZZ83" s="84"/>
      <c r="AAA83" s="84"/>
      <c r="AAB83" s="84"/>
      <c r="AAC83" s="84"/>
      <c r="AAD83" s="84"/>
      <c r="AAE83" s="84"/>
      <c r="AAF83" s="84"/>
      <c r="AAG83" s="84"/>
      <c r="AAH83" s="84"/>
      <c r="AAI83" s="84"/>
      <c r="AAP83" s="84"/>
      <c r="AAQ83" s="84"/>
      <c r="AAR83" s="84"/>
      <c r="AAS83" s="84"/>
      <c r="AAT83" s="84"/>
      <c r="AAU83" s="84"/>
      <c r="AAV83" s="84"/>
      <c r="AAW83" s="84"/>
      <c r="AAX83" s="84"/>
      <c r="AAY83" s="84"/>
      <c r="AAZ83" s="84"/>
      <c r="ABA83" s="84"/>
      <c r="ABB83" s="84"/>
      <c r="ABC83" s="84"/>
      <c r="ABD83" s="84"/>
      <c r="ABE83" s="84"/>
      <c r="ABF83" s="84"/>
      <c r="ABG83" s="84"/>
      <c r="ABH83" s="84"/>
      <c r="ABI83" s="84"/>
      <c r="ABJ83" s="84"/>
      <c r="ABK83" s="84"/>
      <c r="ABL83" s="84"/>
      <c r="ABM83" s="84"/>
      <c r="ABN83" s="84"/>
      <c r="ABO83" s="84"/>
      <c r="ABP83" s="84"/>
      <c r="ABQ83" s="84"/>
      <c r="ABR83" s="84"/>
      <c r="ABS83" s="84"/>
      <c r="ABT83" s="84"/>
      <c r="ABU83" s="84"/>
      <c r="ABV83" s="84"/>
      <c r="ABW83" s="84"/>
      <c r="ABX83" s="84"/>
      <c r="ABY83" s="84"/>
      <c r="ABZ83" s="84"/>
      <c r="ACA83" s="84"/>
      <c r="ACB83" s="84"/>
      <c r="ACC83" s="84"/>
      <c r="ACD83" s="84"/>
      <c r="ACE83" s="84"/>
      <c r="ACF83" s="84"/>
      <c r="ACG83" s="84"/>
      <c r="ACH83" s="84"/>
      <c r="ACI83" s="84"/>
      <c r="ACJ83" s="84"/>
      <c r="ACK83" s="84"/>
      <c r="ACL83" s="84"/>
      <c r="ACM83" s="84"/>
      <c r="ACN83" s="84"/>
      <c r="ACO83" s="84"/>
      <c r="ACP83" s="84"/>
      <c r="ACQ83" s="84"/>
      <c r="ACR83" s="84"/>
      <c r="ACS83" s="84"/>
      <c r="ACT83" s="84"/>
      <c r="ACU83" s="84"/>
      <c r="ACV83" s="84"/>
      <c r="ACW83" s="84"/>
      <c r="ACX83" s="84"/>
      <c r="ACY83" s="84"/>
      <c r="ACZ83" s="84"/>
      <c r="ADA83" s="84"/>
      <c r="ADB83" s="84"/>
      <c r="ADC83" s="84"/>
      <c r="ADD83" s="84"/>
      <c r="ADE83" s="84"/>
      <c r="ADF83" s="84"/>
      <c r="ADG83" s="84"/>
      <c r="ADH83" s="84"/>
      <c r="ADI83" s="84"/>
      <c r="ADJ83" s="84"/>
      <c r="ADK83" s="84"/>
      <c r="ADL83" s="84"/>
      <c r="ADM83" s="84"/>
      <c r="ADN83" s="84"/>
      <c r="ADO83" s="84"/>
      <c r="ADP83" s="84"/>
      <c r="ADQ83" s="84"/>
      <c r="ADR83" s="84"/>
      <c r="ADS83" s="84"/>
      <c r="ADT83" s="84"/>
      <c r="ADU83" s="84"/>
      <c r="ADV83" s="84"/>
      <c r="ADW83" s="84"/>
      <c r="ADX83" s="84"/>
      <c r="ADY83" s="84"/>
      <c r="ADZ83" s="84"/>
      <c r="AEA83" s="84"/>
      <c r="AEB83" s="84"/>
      <c r="AEC83" s="84"/>
      <c r="AED83" s="84"/>
      <c r="AEE83" s="84"/>
      <c r="AEF83" s="84"/>
      <c r="AEG83" s="84"/>
      <c r="AEH83" s="84"/>
      <c r="AEI83" s="84"/>
      <c r="AEJ83" s="84"/>
      <c r="AEK83" s="84"/>
      <c r="AEL83" s="84"/>
      <c r="AEM83" s="84"/>
      <c r="AEN83" s="84"/>
      <c r="AEO83" s="84"/>
      <c r="AEP83" s="84"/>
      <c r="AEQ83" s="84"/>
      <c r="AER83" s="84"/>
      <c r="AES83" s="84"/>
      <c r="AET83" s="84"/>
      <c r="AEU83" s="84"/>
      <c r="AEV83" s="84"/>
      <c r="AEW83" s="84"/>
      <c r="AEX83" s="84"/>
      <c r="AEY83" s="84"/>
      <c r="AEZ83" s="84"/>
      <c r="AFA83" s="84"/>
      <c r="AFB83" s="84"/>
      <c r="AFC83" s="84"/>
      <c r="AFD83" s="84"/>
      <c r="AFE83" s="84"/>
      <c r="AFF83" s="84"/>
      <c r="AFG83" s="84"/>
      <c r="AFH83" s="84"/>
      <c r="AFI83" s="84"/>
      <c r="AFJ83" s="84"/>
      <c r="AFK83" s="84"/>
      <c r="AFL83" s="84"/>
      <c r="AFM83" s="84"/>
      <c r="AFN83" s="84"/>
      <c r="AFO83" s="84"/>
      <c r="AFP83" s="84"/>
      <c r="AFQ83" s="84"/>
      <c r="AFR83" s="84"/>
      <c r="AFS83" s="84"/>
      <c r="AFT83" s="84"/>
      <c r="AFU83" s="84"/>
      <c r="AFV83" s="84"/>
      <c r="AFW83" s="84"/>
      <c r="AFX83" s="84"/>
      <c r="AFY83" s="84"/>
      <c r="AFZ83" s="84"/>
      <c r="AGA83" s="84"/>
      <c r="AGB83" s="84"/>
      <c r="AGC83" s="84"/>
      <c r="AGD83" s="84"/>
      <c r="AGE83" s="84"/>
      <c r="AGF83" s="84"/>
      <c r="AGG83" s="84"/>
      <c r="AGH83" s="84"/>
      <c r="AGI83" s="84"/>
      <c r="AGJ83" s="84"/>
      <c r="AGK83" s="84"/>
      <c r="AGL83" s="84"/>
      <c r="AGM83" s="84"/>
      <c r="AGN83" s="84"/>
      <c r="AGO83" s="84"/>
      <c r="AGP83" s="84"/>
      <c r="AGQ83" s="84"/>
      <c r="AGR83" s="84"/>
      <c r="AGS83" s="84"/>
      <c r="AGT83" s="84"/>
      <c r="AGU83" s="84"/>
      <c r="AGV83" s="84"/>
      <c r="AGW83" s="84"/>
      <c r="AGX83" s="84"/>
      <c r="AGY83" s="84"/>
      <c r="AGZ83" s="84"/>
      <c r="AHA83" s="84"/>
      <c r="AHB83" s="84"/>
      <c r="AHC83" s="84"/>
      <c r="AHD83" s="84"/>
      <c r="AHE83" s="84"/>
      <c r="AHF83" s="84"/>
      <c r="AHG83" s="84"/>
      <c r="AHH83" s="84"/>
      <c r="AHI83" s="84"/>
      <c r="AHJ83" s="84"/>
      <c r="AHK83" s="84"/>
      <c r="AHL83" s="84"/>
      <c r="AHM83" s="84"/>
      <c r="AHN83" s="84"/>
      <c r="AHO83" s="84"/>
      <c r="AHP83" s="84"/>
      <c r="AHQ83" s="84"/>
      <c r="AHR83" s="84"/>
      <c r="AHS83" s="84"/>
      <c r="AHT83" s="84"/>
      <c r="AHU83" s="84"/>
      <c r="AHV83" s="84"/>
      <c r="AHW83" s="84"/>
      <c r="AHX83" s="84"/>
      <c r="AHY83" s="84"/>
      <c r="AHZ83" s="84"/>
      <c r="AIA83" s="84"/>
      <c r="AIB83" s="84"/>
      <c r="AIC83" s="84"/>
      <c r="AID83" s="84"/>
      <c r="AIE83" s="84"/>
      <c r="AIF83" s="84"/>
      <c r="AIG83" s="84"/>
      <c r="AIH83" s="84"/>
      <c r="AII83" s="84"/>
      <c r="AIJ83" s="84"/>
      <c r="AIK83" s="84"/>
      <c r="AIL83" s="84"/>
      <c r="AIM83" s="84"/>
      <c r="AIN83" s="84"/>
      <c r="AIO83" s="84"/>
      <c r="AIP83" s="84"/>
      <c r="AIQ83" s="84"/>
      <c r="AIR83" s="84"/>
      <c r="AIS83" s="84"/>
      <c r="AIT83" s="84"/>
      <c r="AIU83" s="84"/>
      <c r="AIV83" s="84"/>
      <c r="AIW83" s="84"/>
      <c r="AIX83" s="84"/>
      <c r="AIY83" s="84"/>
      <c r="AIZ83" s="84"/>
      <c r="AJA83" s="84"/>
      <c r="AJB83" s="84"/>
      <c r="AJC83" s="84"/>
      <c r="AJD83" s="84"/>
      <c r="AJE83" s="84"/>
      <c r="AJF83" s="84"/>
      <c r="AJG83" s="84"/>
      <c r="AJH83" s="84"/>
      <c r="AJI83" s="84"/>
      <c r="AJJ83" s="84"/>
      <c r="AJK83" s="84"/>
      <c r="AJL83" s="84"/>
      <c r="AJM83" s="84"/>
      <c r="AJN83" s="84"/>
      <c r="AJO83" s="84"/>
      <c r="AJP83" s="84"/>
      <c r="AJQ83" s="84"/>
      <c r="AJR83" s="84"/>
      <c r="AJS83" s="84"/>
      <c r="AJT83" s="84"/>
      <c r="AJU83" s="84"/>
      <c r="AJV83" s="84"/>
      <c r="AJW83" s="84"/>
      <c r="AJX83" s="84"/>
      <c r="AJY83" s="84"/>
      <c r="AJZ83" s="84"/>
      <c r="AKA83" s="84"/>
      <c r="AKB83" s="84"/>
      <c r="AKC83" s="84"/>
      <c r="AKD83" s="84"/>
      <c r="AKE83" s="84"/>
      <c r="AKL83" s="84"/>
      <c r="AKM83" s="84"/>
      <c r="AKN83" s="84"/>
      <c r="AKO83" s="84"/>
      <c r="AKP83" s="84"/>
      <c r="AKQ83" s="84"/>
      <c r="AKR83" s="84"/>
      <c r="AKS83" s="84"/>
      <c r="AKT83" s="84"/>
      <c r="AKU83" s="84"/>
      <c r="AKV83" s="84"/>
      <c r="AKW83" s="84"/>
      <c r="AKX83" s="84"/>
      <c r="AKY83" s="84"/>
      <c r="AKZ83" s="84"/>
      <c r="ALA83" s="84"/>
      <c r="ALB83" s="84"/>
      <c r="ALC83" s="84"/>
      <c r="ALD83" s="84"/>
      <c r="ALE83" s="84"/>
      <c r="ALF83" s="84"/>
      <c r="ALG83" s="84"/>
      <c r="ALH83" s="84"/>
      <c r="ALI83" s="84"/>
      <c r="ALJ83" s="84"/>
      <c r="ALK83" s="84"/>
      <c r="ALL83" s="84"/>
      <c r="ALM83" s="84"/>
      <c r="ALN83" s="84"/>
      <c r="ALO83" s="84"/>
      <c r="ALP83" s="84"/>
      <c r="ALQ83" s="84"/>
      <c r="ALR83" s="84"/>
      <c r="ALS83" s="84"/>
      <c r="ALT83" s="84"/>
      <c r="ALU83" s="84"/>
      <c r="ALV83" s="84"/>
      <c r="ALW83" s="84"/>
      <c r="ALX83" s="84"/>
      <c r="ALY83" s="84"/>
      <c r="ALZ83" s="84"/>
      <c r="AMA83" s="84"/>
      <c r="AMB83" s="84"/>
      <c r="AMC83" s="84"/>
      <c r="AMD83" s="84"/>
      <c r="AME83" s="84"/>
      <c r="AMF83" s="84"/>
      <c r="AMG83" s="84"/>
      <c r="AMH83" s="84"/>
      <c r="AMI83" s="84"/>
      <c r="AMJ83" s="84"/>
      <c r="AMK83" s="84"/>
      <c r="AML83" s="84"/>
      <c r="AMM83" s="84"/>
      <c r="AMN83" s="84"/>
      <c r="AMO83" s="84"/>
      <c r="AMP83" s="84"/>
      <c r="AMQ83" s="84"/>
      <c r="AMR83" s="84"/>
      <c r="AMS83" s="84"/>
      <c r="AMT83" s="84"/>
      <c r="AMU83" s="84"/>
      <c r="AMV83" s="84"/>
      <c r="AMW83" s="84"/>
      <c r="AMX83" s="84"/>
      <c r="AMY83" s="84"/>
      <c r="AMZ83" s="84"/>
      <c r="ANA83" s="84"/>
      <c r="ANB83" s="84"/>
      <c r="ANC83" s="84"/>
      <c r="AND83" s="84"/>
      <c r="ANE83" s="84"/>
      <c r="ANF83" s="84"/>
      <c r="ANG83" s="84"/>
      <c r="ANH83" s="84"/>
      <c r="ANI83" s="84"/>
      <c r="ANJ83" s="84"/>
      <c r="ANK83" s="84"/>
      <c r="ANL83" s="84"/>
      <c r="ANM83" s="84"/>
      <c r="ANN83" s="84"/>
      <c r="ANO83" s="84"/>
      <c r="ANP83" s="84"/>
      <c r="ANQ83" s="84"/>
      <c r="ANR83" s="84"/>
      <c r="ANS83" s="84"/>
      <c r="ANT83" s="84"/>
      <c r="ANU83" s="84"/>
      <c r="ANV83" s="84"/>
      <c r="ANW83" s="84"/>
      <c r="ANX83" s="84"/>
      <c r="ANY83" s="84"/>
      <c r="ANZ83" s="84"/>
      <c r="AOA83" s="84"/>
      <c r="AOB83" s="84"/>
      <c r="AOC83" s="84"/>
      <c r="AOD83" s="84"/>
      <c r="AOE83" s="84"/>
      <c r="AOF83" s="84"/>
      <c r="AOG83" s="84"/>
      <c r="AOH83" s="84"/>
      <c r="AOI83" s="84"/>
      <c r="AOJ83" s="84"/>
      <c r="AOK83" s="84"/>
      <c r="AOL83" s="84"/>
      <c r="AOM83" s="84"/>
      <c r="AON83" s="84"/>
      <c r="AOO83" s="84"/>
      <c r="AOP83" s="84"/>
      <c r="AOQ83" s="84"/>
      <c r="AOR83" s="84"/>
      <c r="AOS83" s="84"/>
      <c r="AOT83" s="84"/>
      <c r="AOU83" s="84"/>
      <c r="AOV83" s="84"/>
      <c r="AOW83" s="84"/>
      <c r="AOX83" s="84"/>
      <c r="AOY83" s="84"/>
      <c r="AOZ83" s="84"/>
      <c r="APA83" s="84"/>
      <c r="APB83" s="84"/>
      <c r="APC83" s="84"/>
      <c r="APD83" s="84"/>
      <c r="APE83" s="84"/>
      <c r="APF83" s="84"/>
      <c r="APG83" s="84"/>
      <c r="APH83" s="84"/>
      <c r="API83" s="84"/>
      <c r="APJ83" s="84"/>
      <c r="APK83" s="84"/>
      <c r="APL83" s="84"/>
      <c r="APM83" s="84"/>
      <c r="APN83" s="84"/>
      <c r="APO83" s="84"/>
      <c r="APP83" s="84"/>
      <c r="APQ83" s="84"/>
      <c r="APR83" s="84"/>
      <c r="APS83" s="84"/>
      <c r="APT83" s="84"/>
      <c r="APU83" s="84"/>
      <c r="APV83" s="84"/>
      <c r="APW83" s="84"/>
      <c r="APX83" s="84"/>
      <c r="APY83" s="84"/>
      <c r="APZ83" s="84"/>
      <c r="AQA83" s="84"/>
      <c r="AQB83" s="84"/>
      <c r="AQC83" s="84"/>
      <c r="AQD83" s="84"/>
      <c r="AQE83" s="84"/>
      <c r="AQF83" s="84"/>
      <c r="AQG83" s="84"/>
      <c r="AQH83" s="84"/>
      <c r="AQI83" s="84"/>
      <c r="AQJ83" s="84"/>
      <c r="AQK83" s="84"/>
      <c r="AQL83" s="84"/>
      <c r="AQM83" s="84"/>
      <c r="AQN83" s="84"/>
      <c r="AQO83" s="84"/>
      <c r="AQP83" s="84"/>
      <c r="AQQ83" s="84"/>
      <c r="AQR83" s="84"/>
      <c r="AQS83" s="84"/>
      <c r="AQT83" s="84"/>
      <c r="AQU83" s="84"/>
      <c r="AQV83" s="84"/>
      <c r="AQW83" s="84"/>
      <c r="AQX83" s="84"/>
      <c r="AQY83" s="84"/>
      <c r="AQZ83" s="84"/>
      <c r="ARA83" s="84"/>
      <c r="ARB83" s="84"/>
      <c r="ARC83" s="84"/>
      <c r="ARD83" s="84"/>
      <c r="ARE83" s="84"/>
      <c r="ARF83" s="84"/>
      <c r="ARG83" s="84"/>
      <c r="ARH83" s="84"/>
      <c r="ARI83" s="84"/>
      <c r="ARJ83" s="84"/>
      <c r="ARK83" s="84"/>
      <c r="ARL83" s="84"/>
      <c r="ARM83" s="84"/>
      <c r="ARN83" s="84"/>
      <c r="ARO83" s="84"/>
      <c r="ARP83" s="84"/>
      <c r="ARQ83" s="84"/>
      <c r="ARR83" s="84"/>
      <c r="ARS83" s="84"/>
      <c r="ART83" s="84"/>
      <c r="ARU83" s="84"/>
      <c r="ARV83" s="84"/>
      <c r="ARW83" s="84"/>
      <c r="ARX83" s="84"/>
      <c r="ARY83" s="84"/>
      <c r="ARZ83" s="84"/>
      <c r="ASA83" s="84"/>
      <c r="ASB83" s="84"/>
      <c r="ASC83" s="84"/>
      <c r="ASD83" s="84"/>
      <c r="ASE83" s="84"/>
      <c r="ASF83" s="84"/>
      <c r="ASG83" s="84"/>
      <c r="ASH83" s="84"/>
      <c r="ASI83" s="84"/>
      <c r="ASJ83" s="84"/>
      <c r="ASK83" s="84"/>
      <c r="ASL83" s="84"/>
      <c r="ASM83" s="84"/>
      <c r="ASN83" s="84"/>
      <c r="ASO83" s="84"/>
      <c r="ASP83" s="84"/>
      <c r="ASQ83" s="84"/>
      <c r="ASR83" s="84"/>
      <c r="ASS83" s="84"/>
      <c r="AST83" s="84"/>
      <c r="ASU83" s="84"/>
      <c r="ASV83" s="84"/>
      <c r="ASW83" s="84"/>
      <c r="ASX83" s="84"/>
      <c r="ASY83" s="84"/>
      <c r="ASZ83" s="84"/>
      <c r="ATA83" s="84"/>
      <c r="ATB83" s="84"/>
      <c r="ATC83" s="84"/>
      <c r="ATD83" s="84"/>
      <c r="ATE83" s="84"/>
      <c r="ATF83" s="84"/>
      <c r="ATG83" s="84"/>
      <c r="ATH83" s="84"/>
      <c r="ATI83" s="84"/>
      <c r="ATJ83" s="84"/>
      <c r="ATK83" s="84"/>
      <c r="ATL83" s="84"/>
      <c r="ATM83" s="84"/>
      <c r="ATN83" s="84"/>
      <c r="ATO83" s="84"/>
      <c r="ATP83" s="84"/>
      <c r="ATQ83" s="84"/>
      <c r="ATR83" s="84"/>
      <c r="ATS83" s="84"/>
      <c r="ATT83" s="84"/>
      <c r="ATU83" s="84"/>
      <c r="ATV83" s="84"/>
      <c r="ATW83" s="84"/>
      <c r="ATX83" s="84"/>
      <c r="ATY83" s="84"/>
      <c r="ATZ83" s="84"/>
      <c r="AUA83" s="84"/>
      <c r="AUH83" s="84"/>
      <c r="AUI83" s="84"/>
      <c r="AUJ83" s="84"/>
      <c r="AUK83" s="84"/>
      <c r="AUL83" s="84"/>
      <c r="AUM83" s="84"/>
      <c r="AUN83" s="84"/>
      <c r="AUO83" s="84"/>
      <c r="AUP83" s="84"/>
      <c r="AUQ83" s="84"/>
      <c r="AUR83" s="84"/>
      <c r="AUS83" s="84"/>
      <c r="AUT83" s="84"/>
      <c r="AUU83" s="84"/>
      <c r="AUV83" s="84"/>
      <c r="AUW83" s="84"/>
      <c r="AUX83" s="84"/>
      <c r="AUY83" s="84"/>
      <c r="AUZ83" s="84"/>
      <c r="AVA83" s="84"/>
      <c r="AVB83" s="84"/>
      <c r="AVC83" s="84"/>
      <c r="AVD83" s="84"/>
      <c r="AVE83" s="84"/>
      <c r="AVF83" s="84"/>
      <c r="AVG83" s="84"/>
      <c r="AVH83" s="84"/>
      <c r="AVI83" s="84"/>
      <c r="AVJ83" s="84"/>
      <c r="AVK83" s="84"/>
      <c r="AVL83" s="84"/>
      <c r="AVM83" s="84"/>
      <c r="AVN83" s="84"/>
      <c r="AVO83" s="84"/>
      <c r="AVP83" s="84"/>
      <c r="AVQ83" s="84"/>
      <c r="AVR83" s="84"/>
      <c r="AVS83" s="84"/>
      <c r="AVT83" s="84"/>
      <c r="AVU83" s="84"/>
      <c r="AVV83" s="84"/>
      <c r="AVW83" s="84"/>
      <c r="AVX83" s="84"/>
      <c r="AVY83" s="84"/>
      <c r="AVZ83" s="84"/>
      <c r="AWA83" s="84"/>
      <c r="AWB83" s="84"/>
      <c r="AWC83" s="84"/>
      <c r="AWD83" s="84"/>
      <c r="AWE83" s="84"/>
      <c r="AWF83" s="84"/>
      <c r="AWG83" s="84"/>
      <c r="AWH83" s="84"/>
      <c r="AWI83" s="84"/>
      <c r="AWJ83" s="84"/>
      <c r="AWK83" s="84"/>
      <c r="AWL83" s="84"/>
      <c r="AWM83" s="84"/>
      <c r="AWN83" s="84"/>
      <c r="AWO83" s="84"/>
      <c r="AWP83" s="84"/>
      <c r="AWQ83" s="84"/>
      <c r="AWR83" s="84"/>
      <c r="AWS83" s="84"/>
      <c r="AWT83" s="84"/>
      <c r="AWU83" s="84"/>
      <c r="AWV83" s="84"/>
      <c r="AWW83" s="84"/>
      <c r="AWX83" s="84"/>
      <c r="AWY83" s="84"/>
      <c r="AWZ83" s="84"/>
      <c r="AXA83" s="84"/>
      <c r="AXB83" s="84"/>
      <c r="AXC83" s="84"/>
      <c r="AXD83" s="84"/>
      <c r="AXE83" s="84"/>
      <c r="AXF83" s="84"/>
      <c r="AXG83" s="84"/>
      <c r="AXH83" s="84"/>
      <c r="AXI83" s="84"/>
      <c r="AXJ83" s="84"/>
      <c r="AXK83" s="84"/>
      <c r="AXL83" s="84"/>
      <c r="AXM83" s="84"/>
      <c r="AXN83" s="84"/>
      <c r="AXO83" s="84"/>
      <c r="AXP83" s="84"/>
      <c r="AXQ83" s="84"/>
      <c r="AXR83" s="84"/>
      <c r="AXS83" s="84"/>
      <c r="AXT83" s="84"/>
      <c r="AXU83" s="84"/>
      <c r="AXV83" s="84"/>
      <c r="AXW83" s="84"/>
      <c r="AXX83" s="84"/>
      <c r="AXY83" s="84"/>
      <c r="AXZ83" s="84"/>
      <c r="AYA83" s="84"/>
      <c r="AYB83" s="84"/>
      <c r="AYC83" s="84"/>
      <c r="AYD83" s="84"/>
      <c r="AYE83" s="84"/>
      <c r="AYF83" s="84"/>
      <c r="AYG83" s="84"/>
      <c r="AYH83" s="84"/>
      <c r="AYI83" s="84"/>
      <c r="AYJ83" s="84"/>
      <c r="AYK83" s="84"/>
      <c r="AYL83" s="84"/>
      <c r="AYM83" s="84"/>
      <c r="AYN83" s="84"/>
      <c r="AYO83" s="84"/>
      <c r="AYP83" s="84"/>
      <c r="AYQ83" s="84"/>
      <c r="AYR83" s="84"/>
      <c r="AYS83" s="84"/>
      <c r="AYT83" s="84"/>
      <c r="AYU83" s="84"/>
      <c r="AYV83" s="84"/>
      <c r="AYW83" s="84"/>
      <c r="AYX83" s="84"/>
      <c r="AYY83" s="84"/>
      <c r="AYZ83" s="84"/>
      <c r="AZA83" s="84"/>
      <c r="AZB83" s="84"/>
      <c r="AZC83" s="84"/>
      <c r="AZD83" s="84"/>
      <c r="AZE83" s="84"/>
      <c r="AZF83" s="84"/>
      <c r="AZG83" s="84"/>
      <c r="AZH83" s="84"/>
      <c r="AZI83" s="84"/>
      <c r="AZJ83" s="84"/>
      <c r="AZK83" s="84"/>
      <c r="AZL83" s="84"/>
      <c r="AZM83" s="84"/>
      <c r="AZN83" s="84"/>
      <c r="AZO83" s="84"/>
      <c r="AZP83" s="84"/>
      <c r="AZQ83" s="84"/>
      <c r="AZR83" s="84"/>
      <c r="AZS83" s="84"/>
      <c r="AZT83" s="84"/>
      <c r="AZU83" s="84"/>
      <c r="AZV83" s="84"/>
      <c r="AZW83" s="84"/>
      <c r="AZX83" s="84"/>
      <c r="AZY83" s="84"/>
      <c r="AZZ83" s="84"/>
      <c r="BAA83" s="84"/>
      <c r="BAB83" s="84"/>
      <c r="BAC83" s="84"/>
      <c r="BAD83" s="84"/>
      <c r="BAE83" s="84"/>
      <c r="BAF83" s="84"/>
      <c r="BAG83" s="84"/>
      <c r="BAH83" s="84"/>
      <c r="BAI83" s="84"/>
      <c r="BAJ83" s="84"/>
      <c r="BAK83" s="84"/>
      <c r="BAL83" s="84"/>
      <c r="BAM83" s="84"/>
      <c r="BAN83" s="84"/>
      <c r="BAO83" s="84"/>
      <c r="BAP83" s="84"/>
      <c r="BAQ83" s="84"/>
      <c r="BAR83" s="84"/>
      <c r="BAS83" s="84"/>
      <c r="BAT83" s="84"/>
      <c r="BAU83" s="84"/>
      <c r="BAV83" s="84"/>
      <c r="BAW83" s="84"/>
      <c r="BAX83" s="84"/>
      <c r="BAY83" s="84"/>
      <c r="BAZ83" s="84"/>
      <c r="BBA83" s="84"/>
      <c r="BBB83" s="84"/>
      <c r="BBC83" s="84"/>
      <c r="BBD83" s="84"/>
      <c r="BBE83" s="84"/>
      <c r="BBF83" s="84"/>
      <c r="BBG83" s="84"/>
      <c r="BBH83" s="84"/>
      <c r="BBI83" s="84"/>
      <c r="BBJ83" s="84"/>
      <c r="BBK83" s="84"/>
      <c r="BBL83" s="84"/>
      <c r="BBM83" s="84"/>
      <c r="BBN83" s="84"/>
      <c r="BBO83" s="84"/>
      <c r="BBP83" s="84"/>
      <c r="BBQ83" s="84"/>
      <c r="BBR83" s="84"/>
      <c r="BBS83" s="84"/>
      <c r="BBT83" s="84"/>
      <c r="BBU83" s="84"/>
      <c r="BBV83" s="84"/>
      <c r="BBW83" s="84"/>
      <c r="BBX83" s="84"/>
      <c r="BBY83" s="84"/>
      <c r="BBZ83" s="84"/>
      <c r="BCA83" s="84"/>
      <c r="BCB83" s="84"/>
      <c r="BCC83" s="84"/>
      <c r="BCD83" s="84"/>
      <c r="BCE83" s="84"/>
      <c r="BCF83" s="84"/>
      <c r="BCG83" s="84"/>
      <c r="BCH83" s="84"/>
      <c r="BCI83" s="84"/>
      <c r="BCJ83" s="84"/>
      <c r="BCK83" s="84"/>
      <c r="BCL83" s="84"/>
      <c r="BCM83" s="84"/>
      <c r="BCN83" s="84"/>
      <c r="BCO83" s="84"/>
      <c r="BCP83" s="84"/>
      <c r="BCQ83" s="84"/>
      <c r="BCR83" s="84"/>
      <c r="BCS83" s="84"/>
      <c r="BCT83" s="84"/>
      <c r="BCU83" s="84"/>
      <c r="BCV83" s="84"/>
      <c r="BCW83" s="84"/>
      <c r="BCX83" s="84"/>
      <c r="BCY83" s="84"/>
      <c r="BCZ83" s="84"/>
      <c r="BDA83" s="84"/>
      <c r="BDB83" s="84"/>
      <c r="BDC83" s="84"/>
      <c r="BDD83" s="84"/>
      <c r="BDE83" s="84"/>
      <c r="BDF83" s="84"/>
      <c r="BDG83" s="84"/>
      <c r="BDH83" s="84"/>
      <c r="BDI83" s="84"/>
      <c r="BDJ83" s="84"/>
      <c r="BDK83" s="84"/>
      <c r="BDL83" s="84"/>
      <c r="BDM83" s="84"/>
      <c r="BDN83" s="84"/>
      <c r="BDO83" s="84"/>
      <c r="BDP83" s="84"/>
      <c r="BDQ83" s="84"/>
      <c r="BDR83" s="84"/>
      <c r="BDS83" s="84"/>
      <c r="BDT83" s="84"/>
      <c r="BDU83" s="84"/>
      <c r="BDV83" s="84"/>
      <c r="BDW83" s="84"/>
      <c r="BED83" s="84"/>
      <c r="BEE83" s="84"/>
      <c r="BEF83" s="84"/>
      <c r="BEG83" s="84"/>
      <c r="BEH83" s="84"/>
      <c r="BEI83" s="84"/>
      <c r="BEJ83" s="84"/>
      <c r="BEK83" s="84"/>
      <c r="BEL83" s="84"/>
      <c r="BEM83" s="84"/>
      <c r="BEN83" s="84"/>
      <c r="BEO83" s="84"/>
      <c r="BEP83" s="84"/>
      <c r="BEQ83" s="84"/>
      <c r="BER83" s="84"/>
      <c r="BES83" s="84"/>
      <c r="BET83" s="84"/>
      <c r="BEU83" s="84"/>
      <c r="BEV83" s="84"/>
      <c r="BEW83" s="84"/>
      <c r="BEX83" s="84"/>
      <c r="BEY83" s="84"/>
      <c r="BEZ83" s="84"/>
      <c r="BFA83" s="84"/>
      <c r="BFB83" s="84"/>
      <c r="BFC83" s="84"/>
      <c r="BFD83" s="84"/>
      <c r="BFE83" s="84"/>
      <c r="BFF83" s="84"/>
      <c r="BFG83" s="84"/>
      <c r="BFH83" s="84"/>
      <c r="BFI83" s="84"/>
      <c r="BFJ83" s="84"/>
      <c r="BFK83" s="84"/>
      <c r="BFL83" s="84"/>
      <c r="BFM83" s="84"/>
      <c r="BFN83" s="84"/>
      <c r="BFO83" s="84"/>
      <c r="BFP83" s="84"/>
      <c r="BFQ83" s="84"/>
      <c r="BFR83" s="84"/>
      <c r="BFS83" s="84"/>
      <c r="BFT83" s="84"/>
      <c r="BFU83" s="84"/>
      <c r="BFV83" s="84"/>
      <c r="BFW83" s="84"/>
      <c r="BFX83" s="84"/>
      <c r="BFY83" s="84"/>
      <c r="BFZ83" s="84"/>
      <c r="BGA83" s="84"/>
      <c r="BGB83" s="84"/>
      <c r="BGC83" s="84"/>
      <c r="BGD83" s="84"/>
      <c r="BGE83" s="84"/>
      <c r="BGF83" s="84"/>
      <c r="BGG83" s="84"/>
      <c r="BGH83" s="84"/>
      <c r="BGI83" s="84"/>
      <c r="BGJ83" s="84"/>
      <c r="BGK83" s="84"/>
      <c r="BGL83" s="84"/>
      <c r="BGM83" s="84"/>
      <c r="BGN83" s="84"/>
      <c r="BGO83" s="84"/>
      <c r="BGP83" s="84"/>
      <c r="BGQ83" s="84"/>
      <c r="BGR83" s="84"/>
      <c r="BGS83" s="84"/>
      <c r="BGT83" s="84"/>
      <c r="BGU83" s="84"/>
      <c r="BGV83" s="84"/>
      <c r="BGW83" s="84"/>
      <c r="BGX83" s="84"/>
      <c r="BGY83" s="84"/>
      <c r="BGZ83" s="84"/>
      <c r="BHA83" s="84"/>
      <c r="BHB83" s="84"/>
      <c r="BHC83" s="84"/>
      <c r="BHD83" s="84"/>
      <c r="BHE83" s="84"/>
      <c r="BHF83" s="84"/>
      <c r="BHG83" s="84"/>
      <c r="BHH83" s="84"/>
      <c r="BHI83" s="84"/>
      <c r="BHJ83" s="84"/>
      <c r="BHK83" s="84"/>
      <c r="BHL83" s="84"/>
      <c r="BHM83" s="84"/>
      <c r="BHN83" s="84"/>
      <c r="BHO83" s="84"/>
      <c r="BHP83" s="84"/>
      <c r="BHQ83" s="84"/>
      <c r="BHR83" s="84"/>
      <c r="BHS83" s="84"/>
      <c r="BHT83" s="84"/>
      <c r="BHU83" s="84"/>
      <c r="BHV83" s="84"/>
      <c r="BHW83" s="84"/>
      <c r="BHX83" s="84"/>
      <c r="BHY83" s="84"/>
      <c r="BHZ83" s="84"/>
      <c r="BIA83" s="84"/>
      <c r="BIB83" s="84"/>
      <c r="BIC83" s="84"/>
      <c r="BID83" s="84"/>
      <c r="BIE83" s="84"/>
      <c r="BIF83" s="84"/>
      <c r="BIG83" s="84"/>
      <c r="BIH83" s="84"/>
      <c r="BII83" s="84"/>
      <c r="BIJ83" s="84"/>
      <c r="BIK83" s="84"/>
      <c r="BIL83" s="84"/>
      <c r="BIM83" s="84"/>
      <c r="BIN83" s="84"/>
      <c r="BIO83" s="84"/>
      <c r="BIP83" s="84"/>
      <c r="BIQ83" s="84"/>
      <c r="BIR83" s="84"/>
      <c r="BIS83" s="84"/>
      <c r="BIT83" s="84"/>
      <c r="BIU83" s="84"/>
      <c r="BIV83" s="84"/>
      <c r="BIW83" s="84"/>
      <c r="BIX83" s="84"/>
      <c r="BIY83" s="84"/>
      <c r="BIZ83" s="84"/>
      <c r="BJA83" s="84"/>
      <c r="BJB83" s="84"/>
      <c r="BJC83" s="84"/>
      <c r="BJD83" s="84"/>
      <c r="BJE83" s="84"/>
      <c r="BJF83" s="84"/>
      <c r="BJG83" s="84"/>
      <c r="BJH83" s="84"/>
      <c r="BJI83" s="84"/>
      <c r="BJJ83" s="84"/>
      <c r="BJK83" s="84"/>
      <c r="BJL83" s="84"/>
      <c r="BJM83" s="84"/>
      <c r="BJN83" s="84"/>
      <c r="BJO83" s="84"/>
      <c r="BJP83" s="84"/>
      <c r="BJQ83" s="84"/>
      <c r="BJR83" s="84"/>
      <c r="BJS83" s="84"/>
      <c r="BJT83" s="84"/>
      <c r="BJU83" s="84"/>
      <c r="BJV83" s="84"/>
      <c r="BJW83" s="84"/>
      <c r="BJX83" s="84"/>
      <c r="BJY83" s="84"/>
      <c r="BJZ83" s="84"/>
      <c r="BKA83" s="84"/>
      <c r="BKB83" s="84"/>
      <c r="BKC83" s="84"/>
      <c r="BKD83" s="84"/>
      <c r="BKE83" s="84"/>
      <c r="BKF83" s="84"/>
      <c r="BKG83" s="84"/>
      <c r="BKH83" s="84"/>
      <c r="BKI83" s="84"/>
      <c r="BKJ83" s="84"/>
      <c r="BKK83" s="84"/>
      <c r="BKL83" s="84"/>
      <c r="BKM83" s="84"/>
      <c r="BKN83" s="84"/>
      <c r="BKO83" s="84"/>
      <c r="BKP83" s="84"/>
      <c r="BKQ83" s="84"/>
      <c r="BKR83" s="84"/>
      <c r="BKS83" s="84"/>
      <c r="BKT83" s="84"/>
      <c r="BKU83" s="84"/>
      <c r="BKV83" s="84"/>
      <c r="BKW83" s="84"/>
      <c r="BKX83" s="84"/>
      <c r="BKY83" s="84"/>
      <c r="BKZ83" s="84"/>
      <c r="BLA83" s="84"/>
      <c r="BLB83" s="84"/>
      <c r="BLC83" s="84"/>
      <c r="BLD83" s="84"/>
      <c r="BLE83" s="84"/>
      <c r="BLF83" s="84"/>
      <c r="BLG83" s="84"/>
      <c r="BLH83" s="84"/>
      <c r="BLI83" s="84"/>
      <c r="BLJ83" s="84"/>
      <c r="BLK83" s="84"/>
      <c r="BLL83" s="84"/>
      <c r="BLM83" s="84"/>
      <c r="BLN83" s="84"/>
      <c r="BLO83" s="84"/>
      <c r="BLP83" s="84"/>
      <c r="BLQ83" s="84"/>
      <c r="BLR83" s="84"/>
      <c r="BLS83" s="84"/>
      <c r="BLT83" s="84"/>
      <c r="BLU83" s="84"/>
      <c r="BLV83" s="84"/>
      <c r="BLW83" s="84"/>
      <c r="BLX83" s="84"/>
      <c r="BLY83" s="84"/>
      <c r="BLZ83" s="84"/>
      <c r="BMA83" s="84"/>
      <c r="BMB83" s="84"/>
      <c r="BMC83" s="84"/>
      <c r="BMD83" s="84"/>
      <c r="BME83" s="84"/>
      <c r="BMF83" s="84"/>
      <c r="BMG83" s="84"/>
      <c r="BMH83" s="84"/>
      <c r="BMI83" s="84"/>
      <c r="BMJ83" s="84"/>
      <c r="BMK83" s="84"/>
      <c r="BML83" s="84"/>
      <c r="BMM83" s="84"/>
      <c r="BMN83" s="84"/>
      <c r="BMO83" s="84"/>
      <c r="BMP83" s="84"/>
      <c r="BMQ83" s="84"/>
      <c r="BMR83" s="84"/>
      <c r="BMS83" s="84"/>
      <c r="BMT83" s="84"/>
      <c r="BMU83" s="84"/>
      <c r="BMV83" s="84"/>
      <c r="BMW83" s="84"/>
      <c r="BMX83" s="84"/>
      <c r="BMY83" s="84"/>
      <c r="BMZ83" s="84"/>
      <c r="BNA83" s="84"/>
      <c r="BNB83" s="84"/>
      <c r="BNC83" s="84"/>
      <c r="BND83" s="84"/>
      <c r="BNE83" s="84"/>
      <c r="BNF83" s="84"/>
      <c r="BNG83" s="84"/>
      <c r="BNH83" s="84"/>
      <c r="BNI83" s="84"/>
      <c r="BNJ83" s="84"/>
      <c r="BNK83" s="84"/>
      <c r="BNL83" s="84"/>
      <c r="BNM83" s="84"/>
      <c r="BNN83" s="84"/>
      <c r="BNO83" s="84"/>
      <c r="BNP83" s="84"/>
      <c r="BNQ83" s="84"/>
      <c r="BNR83" s="84"/>
      <c r="BNS83" s="84"/>
      <c r="BNZ83" s="84"/>
      <c r="BOA83" s="84"/>
      <c r="BOB83" s="84"/>
      <c r="BOC83" s="84"/>
      <c r="BOD83" s="84"/>
      <c r="BOE83" s="84"/>
      <c r="BOF83" s="84"/>
      <c r="BOG83" s="84"/>
      <c r="BOH83" s="84"/>
      <c r="BOI83" s="84"/>
      <c r="BOJ83" s="84"/>
      <c r="BOK83" s="84"/>
      <c r="BOL83" s="84"/>
      <c r="BOM83" s="84"/>
      <c r="BON83" s="84"/>
      <c r="BOO83" s="84"/>
      <c r="BOP83" s="84"/>
      <c r="BOQ83" s="84"/>
      <c r="BOR83" s="84"/>
      <c r="BOS83" s="84"/>
      <c r="BOT83" s="84"/>
      <c r="BOU83" s="84"/>
      <c r="BOV83" s="84"/>
      <c r="BOW83" s="84"/>
      <c r="BOX83" s="84"/>
      <c r="BOY83" s="84"/>
      <c r="BOZ83" s="84"/>
      <c r="BPA83" s="84"/>
      <c r="BPB83" s="84"/>
      <c r="BPC83" s="84"/>
      <c r="BPD83" s="84"/>
      <c r="BPE83" s="84"/>
      <c r="BPF83" s="84"/>
      <c r="BPG83" s="84"/>
      <c r="BPH83" s="84"/>
      <c r="BPI83" s="84"/>
      <c r="BPJ83" s="84"/>
      <c r="BPK83" s="84"/>
      <c r="BPL83" s="84"/>
      <c r="BPM83" s="84"/>
      <c r="BPN83" s="84"/>
      <c r="BPO83" s="84"/>
      <c r="BPP83" s="84"/>
      <c r="BPQ83" s="84"/>
      <c r="BPR83" s="84"/>
      <c r="BPS83" s="84"/>
      <c r="BPT83" s="84"/>
      <c r="BPU83" s="84"/>
      <c r="BPV83" s="84"/>
      <c r="BPW83" s="84"/>
      <c r="BPX83" s="84"/>
      <c r="BPY83" s="84"/>
      <c r="BPZ83" s="84"/>
      <c r="BQA83" s="84"/>
      <c r="BQB83" s="84"/>
      <c r="BQC83" s="84"/>
      <c r="BQD83" s="84"/>
      <c r="BQE83" s="84"/>
      <c r="BQF83" s="84"/>
      <c r="BQG83" s="84"/>
      <c r="BQH83" s="84"/>
      <c r="BQI83" s="84"/>
      <c r="BQJ83" s="84"/>
      <c r="BQK83" s="84"/>
      <c r="BQL83" s="84"/>
      <c r="BQM83" s="84"/>
      <c r="BQN83" s="84"/>
      <c r="BQO83" s="84"/>
      <c r="BQP83" s="84"/>
      <c r="BQQ83" s="84"/>
      <c r="BQR83" s="84"/>
      <c r="BQS83" s="84"/>
      <c r="BQT83" s="84"/>
      <c r="BQU83" s="84"/>
      <c r="BQV83" s="84"/>
      <c r="BQW83" s="84"/>
      <c r="BQX83" s="84"/>
      <c r="BQY83" s="84"/>
      <c r="BQZ83" s="84"/>
      <c r="BRA83" s="84"/>
      <c r="BRB83" s="84"/>
      <c r="BRC83" s="84"/>
      <c r="BRD83" s="84"/>
      <c r="BRE83" s="84"/>
      <c r="BRF83" s="84"/>
      <c r="BRG83" s="84"/>
      <c r="BRH83" s="84"/>
      <c r="BRI83" s="84"/>
      <c r="BRJ83" s="84"/>
      <c r="BRK83" s="84"/>
      <c r="BRL83" s="84"/>
      <c r="BRM83" s="84"/>
      <c r="BRN83" s="84"/>
      <c r="BRO83" s="84"/>
      <c r="BRP83" s="84"/>
      <c r="BRQ83" s="84"/>
      <c r="BRR83" s="84"/>
      <c r="BRS83" s="84"/>
      <c r="BRT83" s="84"/>
      <c r="BRU83" s="84"/>
      <c r="BRV83" s="84"/>
      <c r="BRW83" s="84"/>
      <c r="BRX83" s="84"/>
      <c r="BRY83" s="84"/>
      <c r="BRZ83" s="84"/>
      <c r="BSA83" s="84"/>
      <c r="BSB83" s="84"/>
      <c r="BSC83" s="84"/>
      <c r="BSD83" s="84"/>
      <c r="BSE83" s="84"/>
      <c r="BSF83" s="84"/>
      <c r="BSG83" s="84"/>
      <c r="BSH83" s="84"/>
      <c r="BSI83" s="84"/>
      <c r="BSJ83" s="84"/>
      <c r="BSK83" s="84"/>
      <c r="BSL83" s="84"/>
      <c r="BSM83" s="84"/>
      <c r="BSN83" s="84"/>
      <c r="BSO83" s="84"/>
      <c r="BSP83" s="84"/>
      <c r="BSQ83" s="84"/>
      <c r="BSR83" s="84"/>
      <c r="BSS83" s="84"/>
      <c r="BST83" s="84"/>
      <c r="BSU83" s="84"/>
      <c r="BSV83" s="84"/>
      <c r="BSW83" s="84"/>
      <c r="BSX83" s="84"/>
      <c r="BSY83" s="84"/>
      <c r="BSZ83" s="84"/>
      <c r="BTA83" s="84"/>
      <c r="BTB83" s="84"/>
      <c r="BTC83" s="84"/>
      <c r="BTD83" s="84"/>
      <c r="BTE83" s="84"/>
      <c r="BTF83" s="84"/>
      <c r="BTG83" s="84"/>
      <c r="BTH83" s="84"/>
      <c r="BTI83" s="84"/>
      <c r="BTJ83" s="84"/>
      <c r="BTK83" s="84"/>
      <c r="BTL83" s="84"/>
      <c r="BTM83" s="84"/>
      <c r="BTN83" s="84"/>
      <c r="BTO83" s="84"/>
      <c r="BTP83" s="84"/>
      <c r="BTQ83" s="84"/>
      <c r="BTR83" s="84"/>
      <c r="BTS83" s="84"/>
      <c r="BTT83" s="84"/>
      <c r="BTU83" s="84"/>
      <c r="BTV83" s="84"/>
      <c r="BTW83" s="84"/>
      <c r="BTX83" s="84"/>
      <c r="BTY83" s="84"/>
      <c r="BTZ83" s="84"/>
      <c r="BUA83" s="84"/>
      <c r="BUB83" s="84"/>
      <c r="BUC83" s="84"/>
      <c r="BUD83" s="84"/>
      <c r="BUE83" s="84"/>
      <c r="BUF83" s="84"/>
      <c r="BUG83" s="84"/>
      <c r="BUH83" s="84"/>
      <c r="BUI83" s="84"/>
      <c r="BUJ83" s="84"/>
      <c r="BUK83" s="84"/>
      <c r="BUL83" s="84"/>
      <c r="BUM83" s="84"/>
      <c r="BUN83" s="84"/>
      <c r="BUO83" s="84"/>
      <c r="BUP83" s="84"/>
      <c r="BUQ83" s="84"/>
      <c r="BUR83" s="84"/>
      <c r="BUS83" s="84"/>
      <c r="BUT83" s="84"/>
      <c r="BUU83" s="84"/>
      <c r="BUV83" s="84"/>
      <c r="BUW83" s="84"/>
      <c r="BUX83" s="84"/>
      <c r="BUY83" s="84"/>
      <c r="BUZ83" s="84"/>
      <c r="BVA83" s="84"/>
      <c r="BVB83" s="84"/>
      <c r="BVC83" s="84"/>
      <c r="BVD83" s="84"/>
      <c r="BVE83" s="84"/>
      <c r="BVF83" s="84"/>
      <c r="BVG83" s="84"/>
      <c r="BVH83" s="84"/>
      <c r="BVI83" s="84"/>
      <c r="BVJ83" s="84"/>
      <c r="BVK83" s="84"/>
      <c r="BVL83" s="84"/>
      <c r="BVM83" s="84"/>
      <c r="BVN83" s="84"/>
      <c r="BVO83" s="84"/>
      <c r="BVP83" s="84"/>
      <c r="BVQ83" s="84"/>
      <c r="BVR83" s="84"/>
      <c r="BVS83" s="84"/>
      <c r="BVT83" s="84"/>
      <c r="BVU83" s="84"/>
      <c r="BVV83" s="84"/>
      <c r="BVW83" s="84"/>
      <c r="BVX83" s="84"/>
      <c r="BVY83" s="84"/>
      <c r="BVZ83" s="84"/>
      <c r="BWA83" s="84"/>
      <c r="BWB83" s="84"/>
      <c r="BWC83" s="84"/>
      <c r="BWD83" s="84"/>
      <c r="BWE83" s="84"/>
      <c r="BWF83" s="84"/>
      <c r="BWG83" s="84"/>
      <c r="BWH83" s="84"/>
      <c r="BWI83" s="84"/>
      <c r="BWJ83" s="84"/>
      <c r="BWK83" s="84"/>
      <c r="BWL83" s="84"/>
      <c r="BWM83" s="84"/>
      <c r="BWN83" s="84"/>
      <c r="BWO83" s="84"/>
      <c r="BWP83" s="84"/>
      <c r="BWQ83" s="84"/>
      <c r="BWR83" s="84"/>
      <c r="BWS83" s="84"/>
      <c r="BWT83" s="84"/>
      <c r="BWU83" s="84"/>
      <c r="BWV83" s="84"/>
      <c r="BWW83" s="84"/>
      <c r="BWX83" s="84"/>
      <c r="BWY83" s="84"/>
      <c r="BWZ83" s="84"/>
      <c r="BXA83" s="84"/>
      <c r="BXB83" s="84"/>
      <c r="BXC83" s="84"/>
      <c r="BXD83" s="84"/>
      <c r="BXE83" s="84"/>
      <c r="BXF83" s="84"/>
      <c r="BXG83" s="84"/>
      <c r="BXH83" s="84"/>
      <c r="BXI83" s="84"/>
      <c r="BXJ83" s="84"/>
      <c r="BXK83" s="84"/>
      <c r="BXL83" s="84"/>
      <c r="BXM83" s="84"/>
      <c r="BXN83" s="84"/>
      <c r="BXO83" s="84"/>
      <c r="BXV83" s="84"/>
      <c r="BXW83" s="84"/>
      <c r="BXX83" s="84"/>
      <c r="BXY83" s="84"/>
      <c r="BXZ83" s="84"/>
      <c r="BYA83" s="84"/>
      <c r="BYB83" s="84"/>
      <c r="BYC83" s="84"/>
      <c r="BYD83" s="84"/>
      <c r="BYE83" s="84"/>
      <c r="BYF83" s="84"/>
      <c r="BYG83" s="84"/>
      <c r="BYH83" s="84"/>
      <c r="BYI83" s="84"/>
      <c r="BYJ83" s="84"/>
      <c r="BYK83" s="84"/>
      <c r="BYL83" s="84"/>
      <c r="BYM83" s="84"/>
      <c r="BYN83" s="84"/>
      <c r="BYO83" s="84"/>
      <c r="BYP83" s="84"/>
      <c r="BYQ83" s="84"/>
      <c r="BYR83" s="84"/>
      <c r="BYS83" s="84"/>
      <c r="BYT83" s="84"/>
      <c r="BYU83" s="84"/>
      <c r="BYV83" s="84"/>
      <c r="BYW83" s="84"/>
      <c r="BYX83" s="84"/>
      <c r="BYY83" s="84"/>
      <c r="BYZ83" s="84"/>
      <c r="BZA83" s="84"/>
      <c r="BZB83" s="84"/>
      <c r="BZC83" s="84"/>
      <c r="BZD83" s="84"/>
      <c r="BZE83" s="84"/>
      <c r="BZF83" s="84"/>
      <c r="BZG83" s="84"/>
      <c r="BZH83" s="84"/>
      <c r="BZI83" s="84"/>
      <c r="BZJ83" s="84"/>
      <c r="BZK83" s="84"/>
      <c r="BZL83" s="84"/>
      <c r="BZM83" s="84"/>
      <c r="BZN83" s="84"/>
      <c r="BZO83" s="84"/>
      <c r="BZP83" s="84"/>
      <c r="BZQ83" s="84"/>
      <c r="BZR83" s="84"/>
      <c r="BZS83" s="84"/>
      <c r="BZT83" s="84"/>
      <c r="BZU83" s="84"/>
      <c r="BZV83" s="84"/>
      <c r="BZW83" s="84"/>
      <c r="BZX83" s="84"/>
      <c r="BZY83" s="84"/>
      <c r="BZZ83" s="84"/>
      <c r="CAA83" s="84"/>
      <c r="CAB83" s="84"/>
      <c r="CAC83" s="84"/>
      <c r="CAD83" s="84"/>
      <c r="CAE83" s="84"/>
      <c r="CAF83" s="84"/>
      <c r="CAG83" s="84"/>
      <c r="CAH83" s="84"/>
      <c r="CAI83" s="84"/>
      <c r="CAJ83" s="84"/>
      <c r="CAK83" s="84"/>
      <c r="CAL83" s="84"/>
      <c r="CAM83" s="84"/>
      <c r="CAN83" s="84"/>
      <c r="CAO83" s="84"/>
      <c r="CAP83" s="84"/>
      <c r="CAQ83" s="84"/>
      <c r="CAR83" s="84"/>
      <c r="CAS83" s="84"/>
      <c r="CAT83" s="84"/>
      <c r="CAU83" s="84"/>
      <c r="CAV83" s="84"/>
      <c r="CAW83" s="84"/>
      <c r="CAX83" s="84"/>
      <c r="CAY83" s="84"/>
      <c r="CAZ83" s="84"/>
      <c r="CBA83" s="84"/>
      <c r="CBB83" s="84"/>
      <c r="CBC83" s="84"/>
      <c r="CBD83" s="84"/>
      <c r="CBE83" s="84"/>
      <c r="CBF83" s="84"/>
      <c r="CBG83" s="84"/>
      <c r="CBH83" s="84"/>
      <c r="CBI83" s="84"/>
      <c r="CBJ83" s="84"/>
      <c r="CBK83" s="84"/>
      <c r="CBL83" s="84"/>
      <c r="CBM83" s="84"/>
      <c r="CBN83" s="84"/>
      <c r="CBO83" s="84"/>
      <c r="CBP83" s="84"/>
      <c r="CBQ83" s="84"/>
      <c r="CBR83" s="84"/>
      <c r="CBS83" s="84"/>
      <c r="CBT83" s="84"/>
      <c r="CBU83" s="84"/>
      <c r="CBV83" s="84"/>
      <c r="CBW83" s="84"/>
      <c r="CBX83" s="84"/>
      <c r="CBY83" s="84"/>
      <c r="CBZ83" s="84"/>
      <c r="CCA83" s="84"/>
      <c r="CCB83" s="84"/>
      <c r="CCC83" s="84"/>
      <c r="CCD83" s="84"/>
      <c r="CCE83" s="84"/>
      <c r="CCF83" s="84"/>
      <c r="CCG83" s="84"/>
      <c r="CCH83" s="84"/>
      <c r="CCI83" s="84"/>
      <c r="CCJ83" s="84"/>
      <c r="CCK83" s="84"/>
      <c r="CCL83" s="84"/>
      <c r="CCM83" s="84"/>
      <c r="CCN83" s="84"/>
      <c r="CCO83" s="84"/>
      <c r="CCP83" s="84"/>
      <c r="CCQ83" s="84"/>
      <c r="CCR83" s="84"/>
      <c r="CCS83" s="84"/>
      <c r="CCT83" s="84"/>
      <c r="CCU83" s="84"/>
      <c r="CCV83" s="84"/>
      <c r="CCW83" s="84"/>
      <c r="CCX83" s="84"/>
      <c r="CCY83" s="84"/>
      <c r="CCZ83" s="84"/>
      <c r="CDA83" s="84"/>
      <c r="CDB83" s="84"/>
      <c r="CDC83" s="84"/>
      <c r="CDD83" s="84"/>
      <c r="CDE83" s="84"/>
      <c r="CDF83" s="84"/>
      <c r="CDG83" s="84"/>
      <c r="CDH83" s="84"/>
      <c r="CDI83" s="84"/>
      <c r="CDJ83" s="84"/>
      <c r="CDK83" s="84"/>
      <c r="CDL83" s="84"/>
      <c r="CDM83" s="84"/>
      <c r="CDN83" s="84"/>
      <c r="CDO83" s="84"/>
      <c r="CDP83" s="84"/>
      <c r="CDQ83" s="84"/>
      <c r="CDR83" s="84"/>
      <c r="CDS83" s="84"/>
      <c r="CDT83" s="84"/>
      <c r="CDU83" s="84"/>
      <c r="CDV83" s="84"/>
      <c r="CDW83" s="84"/>
      <c r="CDX83" s="84"/>
      <c r="CDY83" s="84"/>
      <c r="CDZ83" s="84"/>
      <c r="CEA83" s="84"/>
      <c r="CEB83" s="84"/>
      <c r="CEC83" s="84"/>
      <c r="CED83" s="84"/>
      <c r="CEE83" s="84"/>
      <c r="CEF83" s="84"/>
      <c r="CEG83" s="84"/>
      <c r="CEH83" s="84"/>
      <c r="CEI83" s="84"/>
      <c r="CEJ83" s="84"/>
      <c r="CEK83" s="84"/>
      <c r="CEL83" s="84"/>
      <c r="CEM83" s="84"/>
      <c r="CEN83" s="84"/>
      <c r="CEO83" s="84"/>
      <c r="CEP83" s="84"/>
      <c r="CEQ83" s="84"/>
      <c r="CER83" s="84"/>
      <c r="CES83" s="84"/>
      <c r="CET83" s="84"/>
      <c r="CEU83" s="84"/>
      <c r="CEV83" s="84"/>
      <c r="CEW83" s="84"/>
      <c r="CEX83" s="84"/>
      <c r="CEY83" s="84"/>
      <c r="CEZ83" s="84"/>
      <c r="CFA83" s="84"/>
      <c r="CFB83" s="84"/>
      <c r="CFC83" s="84"/>
      <c r="CFD83" s="84"/>
      <c r="CFE83" s="84"/>
      <c r="CFF83" s="84"/>
      <c r="CFG83" s="84"/>
      <c r="CFH83" s="84"/>
      <c r="CFI83" s="84"/>
      <c r="CFJ83" s="84"/>
      <c r="CFK83" s="84"/>
      <c r="CFL83" s="84"/>
      <c r="CFM83" s="84"/>
      <c r="CFN83" s="84"/>
      <c r="CFO83" s="84"/>
      <c r="CFP83" s="84"/>
      <c r="CFQ83" s="84"/>
      <c r="CFR83" s="84"/>
      <c r="CFS83" s="84"/>
      <c r="CFT83" s="84"/>
      <c r="CFU83" s="84"/>
      <c r="CFV83" s="84"/>
      <c r="CFW83" s="84"/>
      <c r="CFX83" s="84"/>
      <c r="CFY83" s="84"/>
      <c r="CFZ83" s="84"/>
      <c r="CGA83" s="84"/>
      <c r="CGB83" s="84"/>
      <c r="CGC83" s="84"/>
      <c r="CGD83" s="84"/>
      <c r="CGE83" s="84"/>
      <c r="CGF83" s="84"/>
      <c r="CGG83" s="84"/>
      <c r="CGH83" s="84"/>
      <c r="CGI83" s="84"/>
      <c r="CGJ83" s="84"/>
      <c r="CGK83" s="84"/>
      <c r="CGL83" s="84"/>
      <c r="CGM83" s="84"/>
      <c r="CGN83" s="84"/>
      <c r="CGO83" s="84"/>
      <c r="CGP83" s="84"/>
      <c r="CGQ83" s="84"/>
      <c r="CGR83" s="84"/>
      <c r="CGS83" s="84"/>
      <c r="CGT83" s="84"/>
      <c r="CGU83" s="84"/>
      <c r="CGV83" s="84"/>
      <c r="CGW83" s="84"/>
      <c r="CGX83" s="84"/>
      <c r="CGY83" s="84"/>
      <c r="CGZ83" s="84"/>
      <c r="CHA83" s="84"/>
      <c r="CHB83" s="84"/>
      <c r="CHC83" s="84"/>
      <c r="CHD83" s="84"/>
      <c r="CHE83" s="84"/>
      <c r="CHF83" s="84"/>
      <c r="CHG83" s="84"/>
      <c r="CHH83" s="84"/>
      <c r="CHI83" s="84"/>
      <c r="CHJ83" s="84"/>
      <c r="CHK83" s="84"/>
      <c r="CHR83" s="84"/>
      <c r="CHS83" s="84"/>
      <c r="CHT83" s="84"/>
      <c r="CHU83" s="84"/>
      <c r="CHV83" s="84"/>
      <c r="CHW83" s="84"/>
      <c r="CHX83" s="84"/>
      <c r="CHY83" s="84"/>
      <c r="CHZ83" s="84"/>
      <c r="CIA83" s="84"/>
      <c r="CIB83" s="84"/>
      <c r="CIC83" s="84"/>
      <c r="CID83" s="84"/>
      <c r="CIE83" s="84"/>
      <c r="CIF83" s="84"/>
      <c r="CIG83" s="84"/>
      <c r="CIH83" s="84"/>
      <c r="CII83" s="84"/>
      <c r="CIJ83" s="84"/>
      <c r="CIK83" s="84"/>
      <c r="CIL83" s="84"/>
      <c r="CIM83" s="84"/>
      <c r="CIN83" s="84"/>
      <c r="CIO83" s="84"/>
      <c r="CIP83" s="84"/>
      <c r="CIQ83" s="84"/>
      <c r="CIR83" s="84"/>
      <c r="CIS83" s="84"/>
      <c r="CIT83" s="84"/>
      <c r="CIU83" s="84"/>
      <c r="CIV83" s="84"/>
      <c r="CIW83" s="84"/>
      <c r="CIX83" s="84"/>
      <c r="CIY83" s="84"/>
      <c r="CIZ83" s="84"/>
      <c r="CJA83" s="84"/>
      <c r="CJB83" s="84"/>
      <c r="CJC83" s="84"/>
      <c r="CJD83" s="84"/>
      <c r="CJE83" s="84"/>
      <c r="CJF83" s="84"/>
      <c r="CJG83" s="84"/>
      <c r="CJH83" s="84"/>
      <c r="CJI83" s="84"/>
      <c r="CJJ83" s="84"/>
      <c r="CJK83" s="84"/>
      <c r="CJL83" s="84"/>
      <c r="CJM83" s="84"/>
      <c r="CJN83" s="84"/>
      <c r="CJO83" s="84"/>
      <c r="CJP83" s="84"/>
      <c r="CJQ83" s="84"/>
      <c r="CJR83" s="84"/>
      <c r="CJS83" s="84"/>
      <c r="CJT83" s="84"/>
      <c r="CJU83" s="84"/>
      <c r="CJV83" s="84"/>
      <c r="CJW83" s="84"/>
      <c r="CJX83" s="84"/>
      <c r="CJY83" s="84"/>
      <c r="CJZ83" s="84"/>
      <c r="CKA83" s="84"/>
      <c r="CKB83" s="84"/>
      <c r="CKC83" s="84"/>
      <c r="CKD83" s="84"/>
      <c r="CKE83" s="84"/>
      <c r="CKF83" s="84"/>
      <c r="CKG83" s="84"/>
      <c r="CKH83" s="84"/>
      <c r="CKI83" s="84"/>
      <c r="CKJ83" s="84"/>
      <c r="CKK83" s="84"/>
      <c r="CKL83" s="84"/>
      <c r="CKM83" s="84"/>
      <c r="CKN83" s="84"/>
      <c r="CKO83" s="84"/>
      <c r="CKP83" s="84"/>
      <c r="CKQ83" s="84"/>
      <c r="CKR83" s="84"/>
      <c r="CKS83" s="84"/>
      <c r="CKT83" s="84"/>
      <c r="CKU83" s="84"/>
      <c r="CKV83" s="84"/>
      <c r="CKW83" s="84"/>
      <c r="CKX83" s="84"/>
      <c r="CKY83" s="84"/>
      <c r="CKZ83" s="84"/>
      <c r="CLA83" s="84"/>
      <c r="CLB83" s="84"/>
      <c r="CLC83" s="84"/>
      <c r="CLD83" s="84"/>
      <c r="CLE83" s="84"/>
      <c r="CLF83" s="84"/>
      <c r="CLG83" s="84"/>
      <c r="CLH83" s="84"/>
      <c r="CLI83" s="84"/>
      <c r="CLJ83" s="84"/>
      <c r="CLK83" s="84"/>
      <c r="CLL83" s="84"/>
      <c r="CLM83" s="84"/>
      <c r="CLN83" s="84"/>
      <c r="CLO83" s="84"/>
      <c r="CLP83" s="84"/>
      <c r="CLQ83" s="84"/>
      <c r="CLR83" s="84"/>
      <c r="CLS83" s="84"/>
      <c r="CLT83" s="84"/>
      <c r="CLU83" s="84"/>
      <c r="CLV83" s="84"/>
      <c r="CLW83" s="84"/>
      <c r="CLX83" s="84"/>
      <c r="CLY83" s="84"/>
      <c r="CLZ83" s="84"/>
      <c r="CMA83" s="84"/>
      <c r="CMB83" s="84"/>
      <c r="CMC83" s="84"/>
      <c r="CMD83" s="84"/>
      <c r="CME83" s="84"/>
      <c r="CMF83" s="84"/>
      <c r="CMG83" s="84"/>
      <c r="CMH83" s="84"/>
      <c r="CMI83" s="84"/>
      <c r="CMJ83" s="84"/>
      <c r="CMK83" s="84"/>
      <c r="CML83" s="84"/>
      <c r="CMM83" s="84"/>
      <c r="CMN83" s="84"/>
      <c r="CMO83" s="84"/>
      <c r="CMP83" s="84"/>
      <c r="CMQ83" s="84"/>
      <c r="CMR83" s="84"/>
      <c r="CMS83" s="84"/>
      <c r="CMT83" s="84"/>
      <c r="CMU83" s="84"/>
      <c r="CMV83" s="84"/>
      <c r="CMW83" s="84"/>
      <c r="CMX83" s="84"/>
      <c r="CMY83" s="84"/>
      <c r="CMZ83" s="84"/>
      <c r="CNA83" s="84"/>
      <c r="CNB83" s="84"/>
      <c r="CNC83" s="84"/>
      <c r="CND83" s="84"/>
      <c r="CNE83" s="84"/>
      <c r="CNF83" s="84"/>
      <c r="CNG83" s="84"/>
      <c r="CNH83" s="84"/>
      <c r="CNI83" s="84"/>
      <c r="CNJ83" s="84"/>
      <c r="CNK83" s="84"/>
      <c r="CNL83" s="84"/>
      <c r="CNM83" s="84"/>
      <c r="CNN83" s="84"/>
      <c r="CNO83" s="84"/>
      <c r="CNP83" s="84"/>
      <c r="CNQ83" s="84"/>
      <c r="CNR83" s="84"/>
      <c r="CNS83" s="84"/>
      <c r="CNT83" s="84"/>
      <c r="CNU83" s="84"/>
      <c r="CNV83" s="84"/>
      <c r="CNW83" s="84"/>
      <c r="CNX83" s="84"/>
      <c r="CNY83" s="84"/>
      <c r="CNZ83" s="84"/>
      <c r="COA83" s="84"/>
      <c r="COB83" s="84"/>
      <c r="COC83" s="84"/>
      <c r="COD83" s="84"/>
      <c r="COE83" s="84"/>
      <c r="COF83" s="84"/>
      <c r="COG83" s="84"/>
      <c r="COH83" s="84"/>
      <c r="COI83" s="84"/>
      <c r="COJ83" s="84"/>
      <c r="COK83" s="84"/>
      <c r="COL83" s="84"/>
      <c r="COM83" s="84"/>
      <c r="CON83" s="84"/>
      <c r="COO83" s="84"/>
      <c r="COP83" s="84"/>
      <c r="COQ83" s="84"/>
      <c r="COR83" s="84"/>
      <c r="COS83" s="84"/>
      <c r="COT83" s="84"/>
      <c r="COU83" s="84"/>
      <c r="COV83" s="84"/>
      <c r="COW83" s="84"/>
      <c r="COX83" s="84"/>
      <c r="COY83" s="84"/>
      <c r="COZ83" s="84"/>
      <c r="CPA83" s="84"/>
      <c r="CPB83" s="84"/>
      <c r="CPC83" s="84"/>
      <c r="CPD83" s="84"/>
      <c r="CPE83" s="84"/>
      <c r="CPF83" s="84"/>
      <c r="CPG83" s="84"/>
      <c r="CPH83" s="84"/>
      <c r="CPI83" s="84"/>
      <c r="CPJ83" s="84"/>
      <c r="CPK83" s="84"/>
      <c r="CPL83" s="84"/>
      <c r="CPM83" s="84"/>
      <c r="CPN83" s="84"/>
      <c r="CPO83" s="84"/>
      <c r="CPP83" s="84"/>
      <c r="CPQ83" s="84"/>
      <c r="CPR83" s="84"/>
      <c r="CPS83" s="84"/>
      <c r="CPT83" s="84"/>
      <c r="CPU83" s="84"/>
      <c r="CPV83" s="84"/>
      <c r="CPW83" s="84"/>
      <c r="CPX83" s="84"/>
      <c r="CPY83" s="84"/>
      <c r="CPZ83" s="84"/>
      <c r="CQA83" s="84"/>
      <c r="CQB83" s="84"/>
      <c r="CQC83" s="84"/>
      <c r="CQD83" s="84"/>
      <c r="CQE83" s="84"/>
      <c r="CQF83" s="84"/>
      <c r="CQG83" s="84"/>
      <c r="CQH83" s="84"/>
      <c r="CQI83" s="84"/>
      <c r="CQJ83" s="84"/>
      <c r="CQK83" s="84"/>
      <c r="CQL83" s="84"/>
      <c r="CQM83" s="84"/>
      <c r="CQN83" s="84"/>
      <c r="CQO83" s="84"/>
      <c r="CQP83" s="84"/>
      <c r="CQQ83" s="84"/>
      <c r="CQR83" s="84"/>
      <c r="CQS83" s="84"/>
      <c r="CQT83" s="84"/>
      <c r="CQU83" s="84"/>
      <c r="CQV83" s="84"/>
      <c r="CQW83" s="84"/>
      <c r="CQX83" s="84"/>
      <c r="CQY83" s="84"/>
      <c r="CQZ83" s="84"/>
      <c r="CRA83" s="84"/>
      <c r="CRB83" s="84"/>
      <c r="CRC83" s="84"/>
      <c r="CRD83" s="84"/>
      <c r="CRE83" s="84"/>
      <c r="CRF83" s="84"/>
      <c r="CRG83" s="84"/>
      <c r="CRN83" s="84"/>
      <c r="CRO83" s="84"/>
      <c r="CRP83" s="84"/>
      <c r="CRQ83" s="84"/>
      <c r="CRR83" s="84"/>
      <c r="CRS83" s="84"/>
      <c r="CRT83" s="84"/>
      <c r="CRU83" s="84"/>
      <c r="CRV83" s="84"/>
      <c r="CRW83" s="84"/>
      <c r="CRX83" s="84"/>
      <c r="CRY83" s="84"/>
      <c r="CRZ83" s="84"/>
      <c r="CSA83" s="84"/>
      <c r="CSB83" s="84"/>
      <c r="CSC83" s="84"/>
      <c r="CSD83" s="84"/>
      <c r="CSE83" s="84"/>
      <c r="CSF83" s="84"/>
      <c r="CSG83" s="84"/>
      <c r="CSH83" s="84"/>
      <c r="CSI83" s="84"/>
      <c r="CSJ83" s="84"/>
      <c r="CSK83" s="84"/>
      <c r="CSL83" s="84"/>
      <c r="CSM83" s="84"/>
      <c r="CSN83" s="84"/>
      <c r="CSO83" s="84"/>
      <c r="CSP83" s="84"/>
      <c r="CSQ83" s="84"/>
      <c r="CSR83" s="84"/>
      <c r="CSS83" s="84"/>
      <c r="CST83" s="84"/>
      <c r="CSU83" s="84"/>
      <c r="CSV83" s="84"/>
      <c r="CSW83" s="84"/>
      <c r="CSX83" s="84"/>
      <c r="CSY83" s="84"/>
      <c r="CSZ83" s="84"/>
      <c r="CTA83" s="84"/>
      <c r="CTB83" s="84"/>
      <c r="CTC83" s="84"/>
      <c r="CTD83" s="84"/>
      <c r="CTE83" s="84"/>
      <c r="CTF83" s="84"/>
      <c r="CTG83" s="84"/>
      <c r="CTH83" s="84"/>
      <c r="CTI83" s="84"/>
      <c r="CTJ83" s="84"/>
      <c r="CTK83" s="84"/>
      <c r="CTL83" s="84"/>
      <c r="CTM83" s="84"/>
      <c r="CTN83" s="84"/>
      <c r="CTO83" s="84"/>
      <c r="CTP83" s="84"/>
      <c r="CTQ83" s="84"/>
      <c r="CTR83" s="84"/>
      <c r="CTS83" s="84"/>
      <c r="CTT83" s="84"/>
      <c r="CTU83" s="84"/>
      <c r="CTV83" s="84"/>
      <c r="CTW83" s="84"/>
      <c r="CTX83" s="84"/>
      <c r="CTY83" s="84"/>
      <c r="CTZ83" s="84"/>
      <c r="CUA83" s="84"/>
      <c r="CUB83" s="84"/>
      <c r="CUC83" s="84"/>
      <c r="CUD83" s="84"/>
      <c r="CUE83" s="84"/>
      <c r="CUF83" s="84"/>
      <c r="CUG83" s="84"/>
      <c r="CUH83" s="84"/>
      <c r="CUI83" s="84"/>
      <c r="CUJ83" s="84"/>
      <c r="CUK83" s="84"/>
      <c r="CUL83" s="84"/>
      <c r="CUM83" s="84"/>
      <c r="CUN83" s="84"/>
      <c r="CUO83" s="84"/>
      <c r="CUP83" s="84"/>
      <c r="CUQ83" s="84"/>
      <c r="CUR83" s="84"/>
      <c r="CUS83" s="84"/>
      <c r="CUT83" s="84"/>
      <c r="CUU83" s="84"/>
      <c r="CUV83" s="84"/>
      <c r="CUW83" s="84"/>
      <c r="CUX83" s="84"/>
      <c r="CUY83" s="84"/>
      <c r="CUZ83" s="84"/>
      <c r="CVA83" s="84"/>
      <c r="CVB83" s="84"/>
      <c r="CVC83" s="84"/>
      <c r="CVD83" s="84"/>
      <c r="CVE83" s="84"/>
      <c r="CVF83" s="84"/>
      <c r="CVG83" s="84"/>
      <c r="CVH83" s="84"/>
      <c r="CVI83" s="84"/>
      <c r="CVJ83" s="84"/>
      <c r="CVK83" s="84"/>
      <c r="CVL83" s="84"/>
      <c r="CVM83" s="84"/>
      <c r="CVN83" s="84"/>
      <c r="CVO83" s="84"/>
      <c r="CVP83" s="84"/>
      <c r="CVQ83" s="84"/>
      <c r="CVR83" s="84"/>
      <c r="CVS83" s="84"/>
      <c r="CVT83" s="84"/>
      <c r="CVU83" s="84"/>
      <c r="CVV83" s="84"/>
      <c r="CVW83" s="84"/>
      <c r="CVX83" s="84"/>
      <c r="CVY83" s="84"/>
      <c r="CVZ83" s="84"/>
      <c r="CWA83" s="84"/>
      <c r="CWB83" s="84"/>
      <c r="CWC83" s="84"/>
      <c r="CWD83" s="84"/>
      <c r="CWE83" s="84"/>
      <c r="CWF83" s="84"/>
      <c r="CWG83" s="84"/>
      <c r="CWH83" s="84"/>
      <c r="CWI83" s="84"/>
      <c r="CWJ83" s="84"/>
      <c r="CWK83" s="84"/>
      <c r="CWL83" s="84"/>
      <c r="CWM83" s="84"/>
      <c r="CWN83" s="84"/>
      <c r="CWO83" s="84"/>
      <c r="CWP83" s="84"/>
      <c r="CWQ83" s="84"/>
      <c r="CWR83" s="84"/>
      <c r="CWS83" s="84"/>
      <c r="CWT83" s="84"/>
      <c r="CWU83" s="84"/>
      <c r="CWV83" s="84"/>
      <c r="CWW83" s="84"/>
      <c r="CWX83" s="84"/>
      <c r="CWY83" s="84"/>
      <c r="CWZ83" s="84"/>
      <c r="CXA83" s="84"/>
      <c r="CXB83" s="84"/>
      <c r="CXC83" s="84"/>
      <c r="CXD83" s="84"/>
      <c r="CXE83" s="84"/>
      <c r="CXF83" s="84"/>
      <c r="CXG83" s="84"/>
      <c r="CXH83" s="84"/>
      <c r="CXI83" s="84"/>
      <c r="CXJ83" s="84"/>
      <c r="CXK83" s="84"/>
      <c r="CXL83" s="84"/>
      <c r="CXM83" s="84"/>
      <c r="CXN83" s="84"/>
      <c r="CXO83" s="84"/>
      <c r="CXP83" s="84"/>
      <c r="CXQ83" s="84"/>
      <c r="CXR83" s="84"/>
      <c r="CXS83" s="84"/>
      <c r="CXT83" s="84"/>
      <c r="CXU83" s="84"/>
      <c r="CXV83" s="84"/>
      <c r="CXW83" s="84"/>
      <c r="CXX83" s="84"/>
      <c r="CXY83" s="84"/>
      <c r="CXZ83" s="84"/>
      <c r="CYA83" s="84"/>
      <c r="CYB83" s="84"/>
      <c r="CYC83" s="84"/>
      <c r="CYD83" s="84"/>
      <c r="CYE83" s="84"/>
      <c r="CYF83" s="84"/>
      <c r="CYG83" s="84"/>
      <c r="CYH83" s="84"/>
      <c r="CYI83" s="84"/>
      <c r="CYJ83" s="84"/>
      <c r="CYK83" s="84"/>
      <c r="CYL83" s="84"/>
      <c r="CYM83" s="84"/>
      <c r="CYN83" s="84"/>
      <c r="CYO83" s="84"/>
      <c r="CYP83" s="84"/>
      <c r="CYQ83" s="84"/>
      <c r="CYR83" s="84"/>
      <c r="CYS83" s="84"/>
      <c r="CYT83" s="84"/>
      <c r="CYU83" s="84"/>
      <c r="CYV83" s="84"/>
      <c r="CYW83" s="84"/>
      <c r="CYX83" s="84"/>
      <c r="CYY83" s="84"/>
      <c r="CYZ83" s="84"/>
      <c r="CZA83" s="84"/>
      <c r="CZB83" s="84"/>
      <c r="CZC83" s="84"/>
      <c r="CZD83" s="84"/>
      <c r="CZE83" s="84"/>
      <c r="CZF83" s="84"/>
      <c r="CZG83" s="84"/>
      <c r="CZH83" s="84"/>
      <c r="CZI83" s="84"/>
      <c r="CZJ83" s="84"/>
      <c r="CZK83" s="84"/>
      <c r="CZL83" s="84"/>
      <c r="CZM83" s="84"/>
      <c r="CZN83" s="84"/>
      <c r="CZO83" s="84"/>
      <c r="CZP83" s="84"/>
      <c r="CZQ83" s="84"/>
      <c r="CZR83" s="84"/>
      <c r="CZS83" s="84"/>
      <c r="CZT83" s="84"/>
      <c r="CZU83" s="84"/>
      <c r="CZV83" s="84"/>
      <c r="CZW83" s="84"/>
      <c r="CZX83" s="84"/>
      <c r="CZY83" s="84"/>
      <c r="CZZ83" s="84"/>
      <c r="DAA83" s="84"/>
      <c r="DAB83" s="84"/>
      <c r="DAC83" s="84"/>
      <c r="DAD83" s="84"/>
      <c r="DAE83" s="84"/>
      <c r="DAF83" s="84"/>
      <c r="DAG83" s="84"/>
      <c r="DAH83" s="84"/>
      <c r="DAI83" s="84"/>
      <c r="DAJ83" s="84"/>
      <c r="DAK83" s="84"/>
      <c r="DAL83" s="84"/>
      <c r="DAM83" s="84"/>
      <c r="DAN83" s="84"/>
      <c r="DAO83" s="84"/>
      <c r="DAP83" s="84"/>
      <c r="DAQ83" s="84"/>
      <c r="DAR83" s="84"/>
      <c r="DAS83" s="84"/>
      <c r="DAT83" s="84"/>
      <c r="DAU83" s="84"/>
      <c r="DAV83" s="84"/>
      <c r="DAW83" s="84"/>
      <c r="DAX83" s="84"/>
      <c r="DAY83" s="84"/>
      <c r="DAZ83" s="84"/>
      <c r="DBA83" s="84"/>
      <c r="DBB83" s="84"/>
      <c r="DBC83" s="84"/>
      <c r="DBJ83" s="84"/>
      <c r="DBK83" s="84"/>
      <c r="DBL83" s="84"/>
      <c r="DBM83" s="84"/>
      <c r="DBN83" s="84"/>
      <c r="DBO83" s="84"/>
      <c r="DBP83" s="84"/>
      <c r="DBQ83" s="84"/>
      <c r="DBR83" s="84"/>
      <c r="DBS83" s="84"/>
      <c r="DBT83" s="84"/>
      <c r="DBU83" s="84"/>
      <c r="DBV83" s="84"/>
      <c r="DBW83" s="84"/>
      <c r="DBX83" s="84"/>
      <c r="DBY83" s="84"/>
      <c r="DBZ83" s="84"/>
      <c r="DCA83" s="84"/>
      <c r="DCB83" s="84"/>
      <c r="DCC83" s="84"/>
      <c r="DCD83" s="84"/>
      <c r="DCE83" s="84"/>
      <c r="DCF83" s="84"/>
      <c r="DCG83" s="84"/>
      <c r="DCH83" s="84"/>
      <c r="DCI83" s="84"/>
      <c r="DCJ83" s="84"/>
      <c r="DCK83" s="84"/>
      <c r="DCL83" s="84"/>
      <c r="DCM83" s="84"/>
      <c r="DCN83" s="84"/>
      <c r="DCO83" s="84"/>
      <c r="DCP83" s="84"/>
      <c r="DCQ83" s="84"/>
      <c r="DCR83" s="84"/>
      <c r="DCS83" s="84"/>
      <c r="DCT83" s="84"/>
      <c r="DCU83" s="84"/>
      <c r="DCV83" s="84"/>
      <c r="DCW83" s="84"/>
      <c r="DCX83" s="84"/>
      <c r="DCY83" s="84"/>
      <c r="DCZ83" s="84"/>
      <c r="DDA83" s="84"/>
      <c r="DDB83" s="84"/>
      <c r="DDC83" s="84"/>
      <c r="DDD83" s="84"/>
      <c r="DDE83" s="84"/>
      <c r="DDF83" s="84"/>
      <c r="DDG83" s="84"/>
      <c r="DDH83" s="84"/>
      <c r="DDI83" s="84"/>
      <c r="DDJ83" s="84"/>
      <c r="DDK83" s="84"/>
      <c r="DDL83" s="84"/>
      <c r="DDM83" s="84"/>
      <c r="DDN83" s="84"/>
      <c r="DDO83" s="84"/>
      <c r="DDP83" s="84"/>
      <c r="DDQ83" s="84"/>
      <c r="DDR83" s="84"/>
      <c r="DDS83" s="84"/>
      <c r="DDT83" s="84"/>
      <c r="DDU83" s="84"/>
      <c r="DDV83" s="84"/>
      <c r="DDW83" s="84"/>
      <c r="DDX83" s="84"/>
      <c r="DDY83" s="84"/>
      <c r="DDZ83" s="84"/>
      <c r="DEA83" s="84"/>
      <c r="DEB83" s="84"/>
      <c r="DEC83" s="84"/>
      <c r="DED83" s="84"/>
      <c r="DEE83" s="84"/>
      <c r="DEF83" s="84"/>
      <c r="DEG83" s="84"/>
      <c r="DEH83" s="84"/>
      <c r="DEI83" s="84"/>
      <c r="DEJ83" s="84"/>
      <c r="DEK83" s="84"/>
      <c r="DEL83" s="84"/>
      <c r="DEM83" s="84"/>
      <c r="DEN83" s="84"/>
      <c r="DEO83" s="84"/>
      <c r="DEP83" s="84"/>
      <c r="DEQ83" s="84"/>
      <c r="DER83" s="84"/>
      <c r="DES83" s="84"/>
      <c r="DET83" s="84"/>
      <c r="DEU83" s="84"/>
      <c r="DEV83" s="84"/>
      <c r="DEW83" s="84"/>
      <c r="DEX83" s="84"/>
      <c r="DEY83" s="84"/>
      <c r="DEZ83" s="84"/>
      <c r="DFA83" s="84"/>
      <c r="DFB83" s="84"/>
      <c r="DFC83" s="84"/>
      <c r="DFD83" s="84"/>
      <c r="DFE83" s="84"/>
      <c r="DFF83" s="84"/>
      <c r="DFG83" s="84"/>
      <c r="DFH83" s="84"/>
      <c r="DFI83" s="84"/>
      <c r="DFJ83" s="84"/>
      <c r="DFK83" s="84"/>
      <c r="DFL83" s="84"/>
      <c r="DFM83" s="84"/>
      <c r="DFN83" s="84"/>
      <c r="DFO83" s="84"/>
      <c r="DFP83" s="84"/>
      <c r="DFQ83" s="84"/>
      <c r="DFR83" s="84"/>
      <c r="DFS83" s="84"/>
      <c r="DFT83" s="84"/>
      <c r="DFU83" s="84"/>
      <c r="DFV83" s="84"/>
      <c r="DFW83" s="84"/>
      <c r="DFX83" s="84"/>
      <c r="DFY83" s="84"/>
      <c r="DFZ83" s="84"/>
      <c r="DGA83" s="84"/>
      <c r="DGB83" s="84"/>
      <c r="DGC83" s="84"/>
      <c r="DGD83" s="84"/>
      <c r="DGE83" s="84"/>
      <c r="DGF83" s="84"/>
      <c r="DGG83" s="84"/>
      <c r="DGH83" s="84"/>
      <c r="DGI83" s="84"/>
      <c r="DGJ83" s="84"/>
      <c r="DGK83" s="84"/>
      <c r="DGL83" s="84"/>
      <c r="DGM83" s="84"/>
      <c r="DGN83" s="84"/>
      <c r="DGO83" s="84"/>
      <c r="DGP83" s="84"/>
      <c r="DGQ83" s="84"/>
      <c r="DGR83" s="84"/>
      <c r="DGS83" s="84"/>
      <c r="DGT83" s="84"/>
      <c r="DGU83" s="84"/>
      <c r="DGV83" s="84"/>
      <c r="DGW83" s="84"/>
      <c r="DGX83" s="84"/>
      <c r="DGY83" s="84"/>
      <c r="DGZ83" s="84"/>
      <c r="DHA83" s="84"/>
      <c r="DHB83" s="84"/>
      <c r="DHC83" s="84"/>
      <c r="DHD83" s="84"/>
      <c r="DHE83" s="84"/>
      <c r="DHF83" s="84"/>
      <c r="DHG83" s="84"/>
      <c r="DHH83" s="84"/>
      <c r="DHI83" s="84"/>
      <c r="DHJ83" s="84"/>
      <c r="DHK83" s="84"/>
      <c r="DHL83" s="84"/>
      <c r="DHM83" s="84"/>
      <c r="DHN83" s="84"/>
      <c r="DHO83" s="84"/>
      <c r="DHP83" s="84"/>
      <c r="DHQ83" s="84"/>
      <c r="DHR83" s="84"/>
      <c r="DHS83" s="84"/>
      <c r="DHT83" s="84"/>
      <c r="DHU83" s="84"/>
      <c r="DHV83" s="84"/>
      <c r="DHW83" s="84"/>
      <c r="DHX83" s="84"/>
      <c r="DHY83" s="84"/>
      <c r="DHZ83" s="84"/>
      <c r="DIA83" s="84"/>
      <c r="DIB83" s="84"/>
      <c r="DIC83" s="84"/>
      <c r="DID83" s="84"/>
      <c r="DIE83" s="84"/>
      <c r="DIF83" s="84"/>
      <c r="DIG83" s="84"/>
      <c r="DIH83" s="84"/>
      <c r="DII83" s="84"/>
      <c r="DIJ83" s="84"/>
      <c r="DIK83" s="84"/>
      <c r="DIL83" s="84"/>
      <c r="DIM83" s="84"/>
      <c r="DIN83" s="84"/>
      <c r="DIO83" s="84"/>
      <c r="DIP83" s="84"/>
      <c r="DIQ83" s="84"/>
      <c r="DIR83" s="84"/>
      <c r="DIS83" s="84"/>
      <c r="DIT83" s="84"/>
      <c r="DIU83" s="84"/>
      <c r="DIV83" s="84"/>
      <c r="DIW83" s="84"/>
      <c r="DIX83" s="84"/>
      <c r="DIY83" s="84"/>
      <c r="DIZ83" s="84"/>
      <c r="DJA83" s="84"/>
      <c r="DJB83" s="84"/>
      <c r="DJC83" s="84"/>
      <c r="DJD83" s="84"/>
      <c r="DJE83" s="84"/>
      <c r="DJF83" s="84"/>
      <c r="DJG83" s="84"/>
      <c r="DJH83" s="84"/>
      <c r="DJI83" s="84"/>
      <c r="DJJ83" s="84"/>
      <c r="DJK83" s="84"/>
      <c r="DJL83" s="84"/>
      <c r="DJM83" s="84"/>
      <c r="DJN83" s="84"/>
      <c r="DJO83" s="84"/>
      <c r="DJP83" s="84"/>
      <c r="DJQ83" s="84"/>
      <c r="DJR83" s="84"/>
      <c r="DJS83" s="84"/>
      <c r="DJT83" s="84"/>
      <c r="DJU83" s="84"/>
      <c r="DJV83" s="84"/>
      <c r="DJW83" s="84"/>
      <c r="DJX83" s="84"/>
      <c r="DJY83" s="84"/>
      <c r="DJZ83" s="84"/>
      <c r="DKA83" s="84"/>
      <c r="DKB83" s="84"/>
      <c r="DKC83" s="84"/>
      <c r="DKD83" s="84"/>
      <c r="DKE83" s="84"/>
      <c r="DKF83" s="84"/>
      <c r="DKG83" s="84"/>
      <c r="DKH83" s="84"/>
      <c r="DKI83" s="84"/>
      <c r="DKJ83" s="84"/>
      <c r="DKK83" s="84"/>
      <c r="DKL83" s="84"/>
      <c r="DKM83" s="84"/>
      <c r="DKN83" s="84"/>
      <c r="DKO83" s="84"/>
      <c r="DKP83" s="84"/>
      <c r="DKQ83" s="84"/>
      <c r="DKR83" s="84"/>
      <c r="DKS83" s="84"/>
      <c r="DKT83" s="84"/>
      <c r="DKU83" s="84"/>
      <c r="DKV83" s="84"/>
      <c r="DKW83" s="84"/>
      <c r="DKX83" s="84"/>
      <c r="DKY83" s="84"/>
      <c r="DLF83" s="84"/>
      <c r="DLG83" s="84"/>
      <c r="DLH83" s="84"/>
      <c r="DLI83" s="84"/>
      <c r="DLJ83" s="84"/>
      <c r="DLK83" s="84"/>
      <c r="DLL83" s="84"/>
      <c r="DLM83" s="84"/>
      <c r="DLN83" s="84"/>
      <c r="DLO83" s="84"/>
      <c r="DLP83" s="84"/>
      <c r="DLQ83" s="84"/>
      <c r="DLR83" s="84"/>
      <c r="DLS83" s="84"/>
      <c r="DLT83" s="84"/>
      <c r="DLU83" s="84"/>
      <c r="DLV83" s="84"/>
      <c r="DLW83" s="84"/>
      <c r="DLX83" s="84"/>
      <c r="DLY83" s="84"/>
      <c r="DLZ83" s="84"/>
      <c r="DMA83" s="84"/>
      <c r="DMB83" s="84"/>
      <c r="DMC83" s="84"/>
      <c r="DMD83" s="84"/>
      <c r="DME83" s="84"/>
      <c r="DMF83" s="84"/>
      <c r="DMG83" s="84"/>
      <c r="DMH83" s="84"/>
      <c r="DMI83" s="84"/>
      <c r="DMJ83" s="84"/>
      <c r="DMK83" s="84"/>
      <c r="DML83" s="84"/>
      <c r="DMM83" s="84"/>
      <c r="DMN83" s="84"/>
      <c r="DMO83" s="84"/>
      <c r="DMP83" s="84"/>
      <c r="DMQ83" s="84"/>
      <c r="DMR83" s="84"/>
      <c r="DMS83" s="84"/>
      <c r="DMT83" s="84"/>
      <c r="DMU83" s="84"/>
      <c r="DMV83" s="84"/>
      <c r="DMW83" s="84"/>
      <c r="DMX83" s="84"/>
      <c r="DMY83" s="84"/>
      <c r="DMZ83" s="84"/>
      <c r="DNA83" s="84"/>
      <c r="DNB83" s="84"/>
      <c r="DNC83" s="84"/>
      <c r="DND83" s="84"/>
      <c r="DNE83" s="84"/>
      <c r="DNF83" s="84"/>
      <c r="DNG83" s="84"/>
      <c r="DNH83" s="84"/>
      <c r="DNI83" s="84"/>
      <c r="DNJ83" s="84"/>
      <c r="DNK83" s="84"/>
      <c r="DNL83" s="84"/>
      <c r="DNM83" s="84"/>
      <c r="DNN83" s="84"/>
      <c r="DNO83" s="84"/>
      <c r="DNP83" s="84"/>
      <c r="DNQ83" s="84"/>
      <c r="DNR83" s="84"/>
      <c r="DNS83" s="84"/>
      <c r="DNT83" s="84"/>
      <c r="DNU83" s="84"/>
      <c r="DNV83" s="84"/>
      <c r="DNW83" s="84"/>
      <c r="DNX83" s="84"/>
      <c r="DNY83" s="84"/>
      <c r="DNZ83" s="84"/>
      <c r="DOA83" s="84"/>
      <c r="DOB83" s="84"/>
      <c r="DOC83" s="84"/>
      <c r="DOD83" s="84"/>
      <c r="DOE83" s="84"/>
      <c r="DOF83" s="84"/>
      <c r="DOG83" s="84"/>
      <c r="DOH83" s="84"/>
      <c r="DOI83" s="84"/>
      <c r="DOJ83" s="84"/>
      <c r="DOK83" s="84"/>
      <c r="DOL83" s="84"/>
      <c r="DOM83" s="84"/>
      <c r="DON83" s="84"/>
      <c r="DOO83" s="84"/>
      <c r="DOP83" s="84"/>
      <c r="DOQ83" s="84"/>
      <c r="DOR83" s="84"/>
      <c r="DOS83" s="84"/>
      <c r="DOT83" s="84"/>
      <c r="DOU83" s="84"/>
      <c r="DOV83" s="84"/>
      <c r="DOW83" s="84"/>
      <c r="DOX83" s="84"/>
      <c r="DOY83" s="84"/>
      <c r="DOZ83" s="84"/>
      <c r="DPA83" s="84"/>
      <c r="DPB83" s="84"/>
      <c r="DPC83" s="84"/>
      <c r="DPD83" s="84"/>
      <c r="DPE83" s="84"/>
      <c r="DPF83" s="84"/>
      <c r="DPG83" s="84"/>
      <c r="DPH83" s="84"/>
      <c r="DPI83" s="84"/>
      <c r="DPJ83" s="84"/>
      <c r="DPK83" s="84"/>
      <c r="DPL83" s="84"/>
      <c r="DPM83" s="84"/>
      <c r="DPN83" s="84"/>
      <c r="DPO83" s="84"/>
      <c r="DPP83" s="84"/>
      <c r="DPQ83" s="84"/>
      <c r="DPR83" s="84"/>
      <c r="DPS83" s="84"/>
      <c r="DPT83" s="84"/>
      <c r="DPU83" s="84"/>
      <c r="DPV83" s="84"/>
      <c r="DPW83" s="84"/>
      <c r="DPX83" s="84"/>
      <c r="DPY83" s="84"/>
      <c r="DPZ83" s="84"/>
      <c r="DQA83" s="84"/>
      <c r="DQB83" s="84"/>
      <c r="DQC83" s="84"/>
      <c r="DQD83" s="84"/>
      <c r="DQE83" s="84"/>
      <c r="DQF83" s="84"/>
      <c r="DQG83" s="84"/>
      <c r="DQH83" s="84"/>
      <c r="DQI83" s="84"/>
      <c r="DQJ83" s="84"/>
      <c r="DQK83" s="84"/>
      <c r="DQL83" s="84"/>
      <c r="DQM83" s="84"/>
      <c r="DQN83" s="84"/>
      <c r="DQO83" s="84"/>
      <c r="DQP83" s="84"/>
      <c r="DQQ83" s="84"/>
      <c r="DQR83" s="84"/>
      <c r="DQS83" s="84"/>
      <c r="DQT83" s="84"/>
      <c r="DQU83" s="84"/>
      <c r="DQV83" s="84"/>
      <c r="DQW83" s="84"/>
      <c r="DQX83" s="84"/>
      <c r="DQY83" s="84"/>
      <c r="DQZ83" s="84"/>
      <c r="DRA83" s="84"/>
      <c r="DRB83" s="84"/>
      <c r="DRC83" s="84"/>
      <c r="DRD83" s="84"/>
      <c r="DRE83" s="84"/>
      <c r="DRF83" s="84"/>
      <c r="DRG83" s="84"/>
      <c r="DRH83" s="84"/>
      <c r="DRI83" s="84"/>
      <c r="DRJ83" s="84"/>
      <c r="DRK83" s="84"/>
      <c r="DRL83" s="84"/>
      <c r="DRM83" s="84"/>
      <c r="DRN83" s="84"/>
      <c r="DRO83" s="84"/>
      <c r="DRP83" s="84"/>
      <c r="DRQ83" s="84"/>
      <c r="DRR83" s="84"/>
      <c r="DRS83" s="84"/>
      <c r="DRT83" s="84"/>
      <c r="DRU83" s="84"/>
      <c r="DRV83" s="84"/>
      <c r="DRW83" s="84"/>
      <c r="DRX83" s="84"/>
      <c r="DRY83" s="84"/>
      <c r="DRZ83" s="84"/>
      <c r="DSA83" s="84"/>
      <c r="DSB83" s="84"/>
      <c r="DSC83" s="84"/>
      <c r="DSD83" s="84"/>
      <c r="DSE83" s="84"/>
      <c r="DSF83" s="84"/>
      <c r="DSG83" s="84"/>
      <c r="DSH83" s="84"/>
      <c r="DSI83" s="84"/>
      <c r="DSJ83" s="84"/>
      <c r="DSK83" s="84"/>
      <c r="DSL83" s="84"/>
      <c r="DSM83" s="84"/>
      <c r="DSN83" s="84"/>
      <c r="DSO83" s="84"/>
      <c r="DSP83" s="84"/>
      <c r="DSQ83" s="84"/>
      <c r="DSR83" s="84"/>
      <c r="DSS83" s="84"/>
      <c r="DST83" s="84"/>
      <c r="DSU83" s="84"/>
      <c r="DSV83" s="84"/>
      <c r="DSW83" s="84"/>
      <c r="DSX83" s="84"/>
      <c r="DSY83" s="84"/>
      <c r="DSZ83" s="84"/>
      <c r="DTA83" s="84"/>
      <c r="DTB83" s="84"/>
      <c r="DTC83" s="84"/>
      <c r="DTD83" s="84"/>
      <c r="DTE83" s="84"/>
      <c r="DTF83" s="84"/>
      <c r="DTG83" s="84"/>
      <c r="DTH83" s="84"/>
      <c r="DTI83" s="84"/>
      <c r="DTJ83" s="84"/>
      <c r="DTK83" s="84"/>
      <c r="DTL83" s="84"/>
      <c r="DTM83" s="84"/>
      <c r="DTN83" s="84"/>
      <c r="DTO83" s="84"/>
      <c r="DTP83" s="84"/>
      <c r="DTQ83" s="84"/>
      <c r="DTR83" s="84"/>
      <c r="DTS83" s="84"/>
      <c r="DTT83" s="84"/>
      <c r="DTU83" s="84"/>
      <c r="DTV83" s="84"/>
      <c r="DTW83" s="84"/>
      <c r="DTX83" s="84"/>
      <c r="DTY83" s="84"/>
      <c r="DTZ83" s="84"/>
      <c r="DUA83" s="84"/>
      <c r="DUB83" s="84"/>
      <c r="DUC83" s="84"/>
      <c r="DUD83" s="84"/>
      <c r="DUE83" s="84"/>
      <c r="DUF83" s="84"/>
      <c r="DUG83" s="84"/>
      <c r="DUH83" s="84"/>
      <c r="DUI83" s="84"/>
      <c r="DUJ83" s="84"/>
      <c r="DUK83" s="84"/>
      <c r="DUL83" s="84"/>
      <c r="DUM83" s="84"/>
      <c r="DUN83" s="84"/>
      <c r="DUO83" s="84"/>
      <c r="DUP83" s="84"/>
      <c r="DUQ83" s="84"/>
      <c r="DUR83" s="84"/>
      <c r="DUS83" s="84"/>
      <c r="DUT83" s="84"/>
      <c r="DUU83" s="84"/>
      <c r="DVB83" s="84"/>
      <c r="DVC83" s="84"/>
      <c r="DVD83" s="84"/>
      <c r="DVE83" s="84"/>
      <c r="DVF83" s="84"/>
      <c r="DVG83" s="84"/>
      <c r="DVH83" s="84"/>
      <c r="DVI83" s="84"/>
      <c r="DVJ83" s="84"/>
      <c r="DVK83" s="84"/>
      <c r="DVL83" s="84"/>
      <c r="DVM83" s="84"/>
      <c r="DVN83" s="84"/>
      <c r="DVO83" s="84"/>
      <c r="DVP83" s="84"/>
      <c r="DVQ83" s="84"/>
      <c r="DVR83" s="84"/>
      <c r="DVS83" s="84"/>
      <c r="DVT83" s="84"/>
      <c r="DVU83" s="84"/>
      <c r="DVV83" s="84"/>
      <c r="DVW83" s="84"/>
      <c r="DVX83" s="84"/>
      <c r="DVY83" s="84"/>
      <c r="DVZ83" s="84"/>
      <c r="DWA83" s="84"/>
      <c r="DWB83" s="84"/>
      <c r="DWC83" s="84"/>
      <c r="DWD83" s="84"/>
      <c r="DWE83" s="84"/>
      <c r="DWF83" s="84"/>
      <c r="DWG83" s="84"/>
      <c r="DWH83" s="84"/>
      <c r="DWI83" s="84"/>
      <c r="DWJ83" s="84"/>
      <c r="DWK83" s="84"/>
      <c r="DWL83" s="84"/>
      <c r="DWM83" s="84"/>
      <c r="DWN83" s="84"/>
      <c r="DWO83" s="84"/>
      <c r="DWP83" s="84"/>
      <c r="DWQ83" s="84"/>
      <c r="DWR83" s="84"/>
      <c r="DWS83" s="84"/>
      <c r="DWT83" s="84"/>
      <c r="DWU83" s="84"/>
      <c r="DWV83" s="84"/>
      <c r="DWW83" s="84"/>
      <c r="DWX83" s="84"/>
      <c r="DWY83" s="84"/>
      <c r="DWZ83" s="84"/>
      <c r="DXA83" s="84"/>
      <c r="DXB83" s="84"/>
      <c r="DXC83" s="84"/>
      <c r="DXD83" s="84"/>
      <c r="DXE83" s="84"/>
      <c r="DXF83" s="84"/>
      <c r="DXG83" s="84"/>
      <c r="DXH83" s="84"/>
      <c r="DXI83" s="84"/>
      <c r="DXJ83" s="84"/>
      <c r="DXK83" s="84"/>
      <c r="DXL83" s="84"/>
      <c r="DXM83" s="84"/>
      <c r="DXN83" s="84"/>
      <c r="DXO83" s="84"/>
      <c r="DXP83" s="84"/>
      <c r="DXQ83" s="84"/>
      <c r="DXR83" s="84"/>
      <c r="DXS83" s="84"/>
      <c r="DXT83" s="84"/>
      <c r="DXU83" s="84"/>
      <c r="DXV83" s="84"/>
      <c r="DXW83" s="84"/>
      <c r="DXX83" s="84"/>
      <c r="DXY83" s="84"/>
      <c r="DXZ83" s="84"/>
      <c r="DYA83" s="84"/>
      <c r="DYB83" s="84"/>
      <c r="DYC83" s="84"/>
      <c r="DYD83" s="84"/>
      <c r="DYE83" s="84"/>
      <c r="DYF83" s="84"/>
      <c r="DYG83" s="84"/>
      <c r="DYH83" s="84"/>
      <c r="DYI83" s="84"/>
      <c r="DYJ83" s="84"/>
      <c r="DYK83" s="84"/>
      <c r="DYL83" s="84"/>
      <c r="DYM83" s="84"/>
      <c r="DYN83" s="84"/>
      <c r="DYO83" s="84"/>
      <c r="DYP83" s="84"/>
      <c r="DYQ83" s="84"/>
      <c r="DYR83" s="84"/>
      <c r="DYS83" s="84"/>
      <c r="DYT83" s="84"/>
      <c r="DYU83" s="84"/>
      <c r="DYV83" s="84"/>
      <c r="DYW83" s="84"/>
      <c r="DYX83" s="84"/>
      <c r="DYY83" s="84"/>
      <c r="DYZ83" s="84"/>
      <c r="DZA83" s="84"/>
      <c r="DZB83" s="84"/>
      <c r="DZC83" s="84"/>
      <c r="DZD83" s="84"/>
      <c r="DZE83" s="84"/>
      <c r="DZF83" s="84"/>
      <c r="DZG83" s="84"/>
      <c r="DZH83" s="84"/>
      <c r="DZI83" s="84"/>
      <c r="DZJ83" s="84"/>
      <c r="DZK83" s="84"/>
      <c r="DZL83" s="84"/>
      <c r="DZM83" s="84"/>
      <c r="DZN83" s="84"/>
      <c r="DZO83" s="84"/>
      <c r="DZP83" s="84"/>
      <c r="DZQ83" s="84"/>
      <c r="DZR83" s="84"/>
      <c r="DZS83" s="84"/>
      <c r="DZT83" s="84"/>
      <c r="DZU83" s="84"/>
      <c r="DZV83" s="84"/>
      <c r="DZW83" s="84"/>
      <c r="DZX83" s="84"/>
      <c r="DZY83" s="84"/>
      <c r="DZZ83" s="84"/>
      <c r="EAA83" s="84"/>
      <c r="EAB83" s="84"/>
      <c r="EAC83" s="84"/>
      <c r="EAD83" s="84"/>
      <c r="EAE83" s="84"/>
      <c r="EAF83" s="84"/>
      <c r="EAG83" s="84"/>
      <c r="EAH83" s="84"/>
      <c r="EAI83" s="84"/>
      <c r="EAJ83" s="84"/>
      <c r="EAK83" s="84"/>
      <c r="EAL83" s="84"/>
      <c r="EAM83" s="84"/>
      <c r="EAN83" s="84"/>
      <c r="EAO83" s="84"/>
      <c r="EAP83" s="84"/>
      <c r="EAQ83" s="84"/>
      <c r="EAR83" s="84"/>
      <c r="EAS83" s="84"/>
      <c r="EAT83" s="84"/>
      <c r="EAU83" s="84"/>
      <c r="EAV83" s="84"/>
      <c r="EAW83" s="84"/>
      <c r="EAX83" s="84"/>
      <c r="EAY83" s="84"/>
      <c r="EAZ83" s="84"/>
      <c r="EBA83" s="84"/>
      <c r="EBB83" s="84"/>
      <c r="EBC83" s="84"/>
      <c r="EBD83" s="84"/>
      <c r="EBE83" s="84"/>
      <c r="EBF83" s="84"/>
      <c r="EBG83" s="84"/>
      <c r="EBH83" s="84"/>
      <c r="EBI83" s="84"/>
      <c r="EBJ83" s="84"/>
      <c r="EBK83" s="84"/>
      <c r="EBL83" s="84"/>
      <c r="EBM83" s="84"/>
      <c r="EBN83" s="84"/>
      <c r="EBO83" s="84"/>
      <c r="EBP83" s="84"/>
      <c r="EBQ83" s="84"/>
      <c r="EBR83" s="84"/>
      <c r="EBS83" s="84"/>
      <c r="EBT83" s="84"/>
      <c r="EBU83" s="84"/>
      <c r="EBV83" s="84"/>
      <c r="EBW83" s="84"/>
      <c r="EBX83" s="84"/>
      <c r="EBY83" s="84"/>
      <c r="EBZ83" s="84"/>
      <c r="ECA83" s="84"/>
      <c r="ECB83" s="84"/>
      <c r="ECC83" s="84"/>
      <c r="ECD83" s="84"/>
      <c r="ECE83" s="84"/>
      <c r="ECF83" s="84"/>
      <c r="ECG83" s="84"/>
      <c r="ECH83" s="84"/>
      <c r="ECI83" s="84"/>
      <c r="ECJ83" s="84"/>
      <c r="ECK83" s="84"/>
      <c r="ECL83" s="84"/>
      <c r="ECM83" s="84"/>
      <c r="ECN83" s="84"/>
      <c r="ECO83" s="84"/>
      <c r="ECP83" s="84"/>
      <c r="ECQ83" s="84"/>
      <c r="ECR83" s="84"/>
      <c r="ECS83" s="84"/>
      <c r="ECT83" s="84"/>
      <c r="ECU83" s="84"/>
      <c r="ECV83" s="84"/>
      <c r="ECW83" s="84"/>
      <c r="ECX83" s="84"/>
      <c r="ECY83" s="84"/>
      <c r="ECZ83" s="84"/>
      <c r="EDA83" s="84"/>
      <c r="EDB83" s="84"/>
      <c r="EDC83" s="84"/>
      <c r="EDD83" s="84"/>
      <c r="EDE83" s="84"/>
      <c r="EDF83" s="84"/>
      <c r="EDG83" s="84"/>
      <c r="EDH83" s="84"/>
      <c r="EDI83" s="84"/>
      <c r="EDJ83" s="84"/>
      <c r="EDK83" s="84"/>
      <c r="EDL83" s="84"/>
      <c r="EDM83" s="84"/>
      <c r="EDN83" s="84"/>
      <c r="EDO83" s="84"/>
      <c r="EDP83" s="84"/>
      <c r="EDQ83" s="84"/>
      <c r="EDR83" s="84"/>
      <c r="EDS83" s="84"/>
      <c r="EDT83" s="84"/>
      <c r="EDU83" s="84"/>
      <c r="EDV83" s="84"/>
      <c r="EDW83" s="84"/>
      <c r="EDX83" s="84"/>
      <c r="EDY83" s="84"/>
      <c r="EDZ83" s="84"/>
      <c r="EEA83" s="84"/>
      <c r="EEB83" s="84"/>
      <c r="EEC83" s="84"/>
      <c r="EED83" s="84"/>
      <c r="EEE83" s="84"/>
      <c r="EEF83" s="84"/>
      <c r="EEG83" s="84"/>
      <c r="EEH83" s="84"/>
      <c r="EEI83" s="84"/>
      <c r="EEJ83" s="84"/>
      <c r="EEK83" s="84"/>
      <c r="EEL83" s="84"/>
      <c r="EEM83" s="84"/>
      <c r="EEN83" s="84"/>
      <c r="EEO83" s="84"/>
      <c r="EEP83" s="84"/>
      <c r="EEQ83" s="84"/>
      <c r="EEX83" s="84"/>
      <c r="EEY83" s="84"/>
      <c r="EEZ83" s="84"/>
      <c r="EFA83" s="84"/>
      <c r="EFB83" s="84"/>
      <c r="EFC83" s="84"/>
      <c r="EFD83" s="84"/>
      <c r="EFE83" s="84"/>
      <c r="EFF83" s="84"/>
      <c r="EFG83" s="84"/>
      <c r="EFH83" s="84"/>
      <c r="EFI83" s="84"/>
      <c r="EFJ83" s="84"/>
      <c r="EFK83" s="84"/>
      <c r="EFL83" s="84"/>
      <c r="EFM83" s="84"/>
      <c r="EFN83" s="84"/>
      <c r="EFO83" s="84"/>
      <c r="EFP83" s="84"/>
      <c r="EFQ83" s="84"/>
      <c r="EFR83" s="84"/>
      <c r="EFS83" s="84"/>
      <c r="EFT83" s="84"/>
      <c r="EFU83" s="84"/>
      <c r="EFV83" s="84"/>
      <c r="EFW83" s="84"/>
      <c r="EFX83" s="84"/>
      <c r="EFY83" s="84"/>
      <c r="EFZ83" s="84"/>
      <c r="EGA83" s="84"/>
      <c r="EGB83" s="84"/>
      <c r="EGC83" s="84"/>
      <c r="EGD83" s="84"/>
      <c r="EGE83" s="84"/>
      <c r="EGF83" s="84"/>
      <c r="EGG83" s="84"/>
      <c r="EGH83" s="84"/>
      <c r="EGI83" s="84"/>
      <c r="EGJ83" s="84"/>
      <c r="EGK83" s="84"/>
      <c r="EGL83" s="84"/>
      <c r="EGM83" s="84"/>
      <c r="EGN83" s="84"/>
      <c r="EGO83" s="84"/>
      <c r="EGP83" s="84"/>
      <c r="EGQ83" s="84"/>
      <c r="EGR83" s="84"/>
      <c r="EGS83" s="84"/>
      <c r="EGT83" s="84"/>
      <c r="EGU83" s="84"/>
      <c r="EGV83" s="84"/>
      <c r="EGW83" s="84"/>
      <c r="EGX83" s="84"/>
      <c r="EGY83" s="84"/>
      <c r="EGZ83" s="84"/>
      <c r="EHA83" s="84"/>
      <c r="EHB83" s="84"/>
      <c r="EHC83" s="84"/>
      <c r="EHD83" s="84"/>
      <c r="EHE83" s="84"/>
      <c r="EHF83" s="84"/>
      <c r="EHG83" s="84"/>
      <c r="EHH83" s="84"/>
      <c r="EHI83" s="84"/>
      <c r="EHJ83" s="84"/>
      <c r="EHK83" s="84"/>
      <c r="EHL83" s="84"/>
      <c r="EHM83" s="84"/>
      <c r="EHN83" s="84"/>
      <c r="EHO83" s="84"/>
      <c r="EHP83" s="84"/>
      <c r="EHQ83" s="84"/>
      <c r="EHR83" s="84"/>
      <c r="EHS83" s="84"/>
      <c r="EHT83" s="84"/>
      <c r="EHU83" s="84"/>
      <c r="EHV83" s="84"/>
      <c r="EHW83" s="84"/>
      <c r="EHX83" s="84"/>
      <c r="EHY83" s="84"/>
      <c r="EHZ83" s="84"/>
      <c r="EIA83" s="84"/>
      <c r="EIB83" s="84"/>
      <c r="EIC83" s="84"/>
      <c r="EID83" s="84"/>
      <c r="EIE83" s="84"/>
      <c r="EIF83" s="84"/>
      <c r="EIG83" s="84"/>
      <c r="EIH83" s="84"/>
      <c r="EII83" s="84"/>
      <c r="EIJ83" s="84"/>
      <c r="EIK83" s="84"/>
      <c r="EIL83" s="84"/>
      <c r="EIM83" s="84"/>
      <c r="EIN83" s="84"/>
      <c r="EIO83" s="84"/>
      <c r="EIP83" s="84"/>
      <c r="EIQ83" s="84"/>
      <c r="EIR83" s="84"/>
      <c r="EIS83" s="84"/>
      <c r="EIT83" s="84"/>
      <c r="EIU83" s="84"/>
      <c r="EIV83" s="84"/>
      <c r="EIW83" s="84"/>
      <c r="EIX83" s="84"/>
      <c r="EIY83" s="84"/>
      <c r="EIZ83" s="84"/>
      <c r="EJA83" s="84"/>
      <c r="EJB83" s="84"/>
      <c r="EJC83" s="84"/>
      <c r="EJD83" s="84"/>
      <c r="EJE83" s="84"/>
      <c r="EJF83" s="84"/>
      <c r="EJG83" s="84"/>
      <c r="EJH83" s="84"/>
      <c r="EJI83" s="84"/>
      <c r="EJJ83" s="84"/>
      <c r="EJK83" s="84"/>
      <c r="EJL83" s="84"/>
      <c r="EJM83" s="84"/>
      <c r="EJN83" s="84"/>
      <c r="EJO83" s="84"/>
      <c r="EJP83" s="84"/>
      <c r="EJQ83" s="84"/>
      <c r="EJR83" s="84"/>
      <c r="EJS83" s="84"/>
      <c r="EJT83" s="84"/>
      <c r="EJU83" s="84"/>
      <c r="EJV83" s="84"/>
      <c r="EJW83" s="84"/>
      <c r="EJX83" s="84"/>
      <c r="EJY83" s="84"/>
      <c r="EJZ83" s="84"/>
      <c r="EKA83" s="84"/>
      <c r="EKB83" s="84"/>
      <c r="EKC83" s="84"/>
      <c r="EKD83" s="84"/>
      <c r="EKE83" s="84"/>
      <c r="EKF83" s="84"/>
      <c r="EKG83" s="84"/>
      <c r="EKH83" s="84"/>
      <c r="EKI83" s="84"/>
      <c r="EKJ83" s="84"/>
      <c r="EKK83" s="84"/>
      <c r="EKL83" s="84"/>
      <c r="EKM83" s="84"/>
      <c r="EKN83" s="84"/>
      <c r="EKO83" s="84"/>
      <c r="EKP83" s="84"/>
      <c r="EKQ83" s="84"/>
      <c r="EKR83" s="84"/>
      <c r="EKS83" s="84"/>
      <c r="EKT83" s="84"/>
      <c r="EKU83" s="84"/>
      <c r="EKV83" s="84"/>
      <c r="EKW83" s="84"/>
      <c r="EKX83" s="84"/>
      <c r="EKY83" s="84"/>
      <c r="EKZ83" s="84"/>
      <c r="ELA83" s="84"/>
      <c r="ELB83" s="84"/>
      <c r="ELC83" s="84"/>
      <c r="ELD83" s="84"/>
      <c r="ELE83" s="84"/>
      <c r="ELF83" s="84"/>
      <c r="ELG83" s="84"/>
      <c r="ELH83" s="84"/>
      <c r="ELI83" s="84"/>
      <c r="ELJ83" s="84"/>
      <c r="ELK83" s="84"/>
      <c r="ELL83" s="84"/>
      <c r="ELM83" s="84"/>
      <c r="ELN83" s="84"/>
      <c r="ELO83" s="84"/>
      <c r="ELP83" s="84"/>
      <c r="ELQ83" s="84"/>
      <c r="ELR83" s="84"/>
      <c r="ELS83" s="84"/>
      <c r="ELT83" s="84"/>
      <c r="ELU83" s="84"/>
      <c r="ELV83" s="84"/>
      <c r="ELW83" s="84"/>
      <c r="ELX83" s="84"/>
      <c r="ELY83" s="84"/>
      <c r="ELZ83" s="84"/>
      <c r="EMA83" s="84"/>
      <c r="EMB83" s="84"/>
      <c r="EMC83" s="84"/>
      <c r="EMD83" s="84"/>
      <c r="EME83" s="84"/>
      <c r="EMF83" s="84"/>
      <c r="EMG83" s="84"/>
      <c r="EMH83" s="84"/>
      <c r="EMI83" s="84"/>
      <c r="EMJ83" s="84"/>
      <c r="EMK83" s="84"/>
      <c r="EML83" s="84"/>
      <c r="EMM83" s="84"/>
      <c r="EMN83" s="84"/>
      <c r="EMO83" s="84"/>
      <c r="EMP83" s="84"/>
      <c r="EMQ83" s="84"/>
      <c r="EMR83" s="84"/>
      <c r="EMS83" s="84"/>
      <c r="EMT83" s="84"/>
      <c r="EMU83" s="84"/>
      <c r="EMV83" s="84"/>
      <c r="EMW83" s="84"/>
      <c r="EMX83" s="84"/>
      <c r="EMY83" s="84"/>
      <c r="EMZ83" s="84"/>
      <c r="ENA83" s="84"/>
      <c r="ENB83" s="84"/>
      <c r="ENC83" s="84"/>
      <c r="END83" s="84"/>
      <c r="ENE83" s="84"/>
      <c r="ENF83" s="84"/>
      <c r="ENG83" s="84"/>
      <c r="ENH83" s="84"/>
      <c r="ENI83" s="84"/>
      <c r="ENJ83" s="84"/>
      <c r="ENK83" s="84"/>
      <c r="ENL83" s="84"/>
      <c r="ENM83" s="84"/>
      <c r="ENN83" s="84"/>
      <c r="ENO83" s="84"/>
      <c r="ENP83" s="84"/>
      <c r="ENQ83" s="84"/>
      <c r="ENR83" s="84"/>
      <c r="ENS83" s="84"/>
      <c r="ENT83" s="84"/>
      <c r="ENU83" s="84"/>
      <c r="ENV83" s="84"/>
      <c r="ENW83" s="84"/>
      <c r="ENX83" s="84"/>
      <c r="ENY83" s="84"/>
      <c r="ENZ83" s="84"/>
      <c r="EOA83" s="84"/>
      <c r="EOB83" s="84"/>
      <c r="EOC83" s="84"/>
      <c r="EOD83" s="84"/>
      <c r="EOE83" s="84"/>
      <c r="EOF83" s="84"/>
      <c r="EOG83" s="84"/>
      <c r="EOH83" s="84"/>
      <c r="EOI83" s="84"/>
      <c r="EOJ83" s="84"/>
      <c r="EOK83" s="84"/>
      <c r="EOL83" s="84"/>
      <c r="EOM83" s="84"/>
      <c r="EOT83" s="84"/>
      <c r="EOU83" s="84"/>
      <c r="EOV83" s="84"/>
      <c r="EOW83" s="84"/>
      <c r="EOX83" s="84"/>
      <c r="EOY83" s="84"/>
      <c r="EOZ83" s="84"/>
      <c r="EPA83" s="84"/>
      <c r="EPB83" s="84"/>
      <c r="EPC83" s="84"/>
      <c r="EPD83" s="84"/>
      <c r="EPE83" s="84"/>
      <c r="EPF83" s="84"/>
      <c r="EPG83" s="84"/>
      <c r="EPH83" s="84"/>
      <c r="EPI83" s="84"/>
      <c r="EPJ83" s="84"/>
      <c r="EPK83" s="84"/>
      <c r="EPL83" s="84"/>
      <c r="EPM83" s="84"/>
      <c r="EPN83" s="84"/>
      <c r="EPO83" s="84"/>
      <c r="EPP83" s="84"/>
      <c r="EPQ83" s="84"/>
      <c r="EPR83" s="84"/>
      <c r="EPS83" s="84"/>
      <c r="EPT83" s="84"/>
      <c r="EPU83" s="84"/>
      <c r="EPV83" s="84"/>
      <c r="EPW83" s="84"/>
      <c r="EPX83" s="84"/>
      <c r="EPY83" s="84"/>
      <c r="EPZ83" s="84"/>
      <c r="EQA83" s="84"/>
      <c r="EQB83" s="84"/>
      <c r="EQC83" s="84"/>
      <c r="EQD83" s="84"/>
      <c r="EQE83" s="84"/>
      <c r="EQF83" s="84"/>
      <c r="EQG83" s="84"/>
      <c r="EQH83" s="84"/>
      <c r="EQI83" s="84"/>
      <c r="EQJ83" s="84"/>
      <c r="EQK83" s="84"/>
      <c r="EQL83" s="84"/>
      <c r="EQM83" s="84"/>
      <c r="EQN83" s="84"/>
      <c r="EQO83" s="84"/>
      <c r="EQP83" s="84"/>
      <c r="EQQ83" s="84"/>
      <c r="EQR83" s="84"/>
      <c r="EQS83" s="84"/>
      <c r="EQT83" s="84"/>
      <c r="EQU83" s="84"/>
      <c r="EQV83" s="84"/>
      <c r="EQW83" s="84"/>
      <c r="EQX83" s="84"/>
      <c r="EQY83" s="84"/>
      <c r="EQZ83" s="84"/>
      <c r="ERA83" s="84"/>
      <c r="ERB83" s="84"/>
      <c r="ERC83" s="84"/>
      <c r="ERD83" s="84"/>
      <c r="ERE83" s="84"/>
      <c r="ERF83" s="84"/>
      <c r="ERG83" s="84"/>
      <c r="ERH83" s="84"/>
      <c r="ERI83" s="84"/>
      <c r="ERJ83" s="84"/>
      <c r="ERK83" s="84"/>
      <c r="ERL83" s="84"/>
      <c r="ERM83" s="84"/>
      <c r="ERN83" s="84"/>
      <c r="ERO83" s="84"/>
      <c r="ERP83" s="84"/>
      <c r="ERQ83" s="84"/>
      <c r="ERR83" s="84"/>
      <c r="ERS83" s="84"/>
      <c r="ERT83" s="84"/>
      <c r="ERU83" s="84"/>
      <c r="ERV83" s="84"/>
      <c r="ERW83" s="84"/>
      <c r="ERX83" s="84"/>
      <c r="ERY83" s="84"/>
      <c r="ERZ83" s="84"/>
      <c r="ESA83" s="84"/>
      <c r="ESB83" s="84"/>
      <c r="ESC83" s="84"/>
      <c r="ESD83" s="84"/>
      <c r="ESE83" s="84"/>
      <c r="ESF83" s="84"/>
      <c r="ESG83" s="84"/>
      <c r="ESH83" s="84"/>
      <c r="ESI83" s="84"/>
      <c r="ESJ83" s="84"/>
      <c r="ESK83" s="84"/>
      <c r="ESL83" s="84"/>
      <c r="ESM83" s="84"/>
      <c r="ESN83" s="84"/>
      <c r="ESO83" s="84"/>
      <c r="ESP83" s="84"/>
      <c r="ESQ83" s="84"/>
      <c r="ESR83" s="84"/>
      <c r="ESS83" s="84"/>
      <c r="EST83" s="84"/>
      <c r="ESU83" s="84"/>
      <c r="ESV83" s="84"/>
      <c r="ESW83" s="84"/>
      <c r="ESX83" s="84"/>
      <c r="ESY83" s="84"/>
      <c r="ESZ83" s="84"/>
      <c r="ETA83" s="84"/>
      <c r="ETB83" s="84"/>
      <c r="ETC83" s="84"/>
      <c r="ETD83" s="84"/>
      <c r="ETE83" s="84"/>
      <c r="ETF83" s="84"/>
      <c r="ETG83" s="84"/>
      <c r="ETH83" s="84"/>
      <c r="ETI83" s="84"/>
      <c r="ETJ83" s="84"/>
      <c r="ETK83" s="84"/>
      <c r="ETL83" s="84"/>
      <c r="ETM83" s="84"/>
      <c r="ETN83" s="84"/>
      <c r="ETO83" s="84"/>
      <c r="ETP83" s="84"/>
      <c r="ETQ83" s="84"/>
      <c r="ETR83" s="84"/>
      <c r="ETS83" s="84"/>
      <c r="ETT83" s="84"/>
      <c r="ETU83" s="84"/>
      <c r="ETV83" s="84"/>
      <c r="ETW83" s="84"/>
      <c r="ETX83" s="84"/>
      <c r="ETY83" s="84"/>
      <c r="ETZ83" s="84"/>
      <c r="EUA83" s="84"/>
      <c r="EUB83" s="84"/>
      <c r="EUC83" s="84"/>
      <c r="EUD83" s="84"/>
      <c r="EUE83" s="84"/>
      <c r="EUF83" s="84"/>
      <c r="EUG83" s="84"/>
      <c r="EUH83" s="84"/>
      <c r="EUI83" s="84"/>
      <c r="EUJ83" s="84"/>
      <c r="EUK83" s="84"/>
      <c r="EUL83" s="84"/>
      <c r="EUM83" s="84"/>
      <c r="EUN83" s="84"/>
      <c r="EUO83" s="84"/>
      <c r="EUP83" s="84"/>
      <c r="EUQ83" s="84"/>
      <c r="EUR83" s="84"/>
      <c r="EUS83" s="84"/>
      <c r="EUT83" s="84"/>
      <c r="EUU83" s="84"/>
      <c r="EUV83" s="84"/>
      <c r="EUW83" s="84"/>
      <c r="EUX83" s="84"/>
      <c r="EUY83" s="84"/>
      <c r="EUZ83" s="84"/>
      <c r="EVA83" s="84"/>
      <c r="EVB83" s="84"/>
      <c r="EVC83" s="84"/>
      <c r="EVD83" s="84"/>
      <c r="EVE83" s="84"/>
      <c r="EVF83" s="84"/>
      <c r="EVG83" s="84"/>
      <c r="EVH83" s="84"/>
      <c r="EVI83" s="84"/>
      <c r="EVJ83" s="84"/>
      <c r="EVK83" s="84"/>
      <c r="EVL83" s="84"/>
      <c r="EVM83" s="84"/>
      <c r="EVN83" s="84"/>
      <c r="EVO83" s="84"/>
      <c r="EVP83" s="84"/>
      <c r="EVQ83" s="84"/>
      <c r="EVR83" s="84"/>
      <c r="EVS83" s="84"/>
      <c r="EVT83" s="84"/>
      <c r="EVU83" s="84"/>
      <c r="EVV83" s="84"/>
      <c r="EVW83" s="84"/>
      <c r="EVX83" s="84"/>
      <c r="EVY83" s="84"/>
      <c r="EVZ83" s="84"/>
      <c r="EWA83" s="84"/>
      <c r="EWB83" s="84"/>
      <c r="EWC83" s="84"/>
      <c r="EWD83" s="84"/>
      <c r="EWE83" s="84"/>
      <c r="EWF83" s="84"/>
      <c r="EWG83" s="84"/>
      <c r="EWH83" s="84"/>
      <c r="EWI83" s="84"/>
      <c r="EWJ83" s="84"/>
      <c r="EWK83" s="84"/>
      <c r="EWL83" s="84"/>
      <c r="EWM83" s="84"/>
      <c r="EWN83" s="84"/>
      <c r="EWO83" s="84"/>
      <c r="EWP83" s="84"/>
      <c r="EWQ83" s="84"/>
      <c r="EWR83" s="84"/>
      <c r="EWS83" s="84"/>
      <c r="EWT83" s="84"/>
      <c r="EWU83" s="84"/>
      <c r="EWV83" s="84"/>
      <c r="EWW83" s="84"/>
      <c r="EWX83" s="84"/>
      <c r="EWY83" s="84"/>
      <c r="EWZ83" s="84"/>
      <c r="EXA83" s="84"/>
      <c r="EXB83" s="84"/>
      <c r="EXC83" s="84"/>
      <c r="EXD83" s="84"/>
      <c r="EXE83" s="84"/>
      <c r="EXF83" s="84"/>
      <c r="EXG83" s="84"/>
      <c r="EXH83" s="84"/>
      <c r="EXI83" s="84"/>
      <c r="EXJ83" s="84"/>
      <c r="EXK83" s="84"/>
      <c r="EXL83" s="84"/>
      <c r="EXM83" s="84"/>
      <c r="EXN83" s="84"/>
      <c r="EXO83" s="84"/>
      <c r="EXP83" s="84"/>
      <c r="EXQ83" s="84"/>
      <c r="EXR83" s="84"/>
      <c r="EXS83" s="84"/>
      <c r="EXT83" s="84"/>
      <c r="EXU83" s="84"/>
      <c r="EXV83" s="84"/>
      <c r="EXW83" s="84"/>
      <c r="EXX83" s="84"/>
      <c r="EXY83" s="84"/>
      <c r="EXZ83" s="84"/>
      <c r="EYA83" s="84"/>
      <c r="EYB83" s="84"/>
      <c r="EYC83" s="84"/>
      <c r="EYD83" s="84"/>
      <c r="EYE83" s="84"/>
      <c r="EYF83" s="84"/>
      <c r="EYG83" s="84"/>
      <c r="EYH83" s="84"/>
      <c r="EYI83" s="84"/>
      <c r="EYP83" s="84"/>
      <c r="EYQ83" s="84"/>
      <c r="EYR83" s="84"/>
      <c r="EYS83" s="84"/>
      <c r="EYT83" s="84"/>
      <c r="EYU83" s="84"/>
      <c r="EYV83" s="84"/>
      <c r="EYW83" s="84"/>
      <c r="EYX83" s="84"/>
      <c r="EYY83" s="84"/>
      <c r="EYZ83" s="84"/>
      <c r="EZA83" s="84"/>
      <c r="EZB83" s="84"/>
      <c r="EZC83" s="84"/>
      <c r="EZD83" s="84"/>
      <c r="EZE83" s="84"/>
      <c r="EZF83" s="84"/>
      <c r="EZG83" s="84"/>
      <c r="EZH83" s="84"/>
      <c r="EZI83" s="84"/>
      <c r="EZJ83" s="84"/>
      <c r="EZK83" s="84"/>
      <c r="EZL83" s="84"/>
      <c r="EZM83" s="84"/>
      <c r="EZN83" s="84"/>
      <c r="EZO83" s="84"/>
      <c r="EZP83" s="84"/>
      <c r="EZQ83" s="84"/>
      <c r="EZR83" s="84"/>
      <c r="EZS83" s="84"/>
      <c r="EZT83" s="84"/>
      <c r="EZU83" s="84"/>
      <c r="EZV83" s="84"/>
      <c r="EZW83" s="84"/>
      <c r="EZX83" s="84"/>
      <c r="EZY83" s="84"/>
      <c r="EZZ83" s="84"/>
      <c r="FAA83" s="84"/>
      <c r="FAB83" s="84"/>
      <c r="FAC83" s="84"/>
      <c r="FAD83" s="84"/>
      <c r="FAE83" s="84"/>
      <c r="FAF83" s="84"/>
      <c r="FAG83" s="84"/>
      <c r="FAH83" s="84"/>
      <c r="FAI83" s="84"/>
      <c r="FAJ83" s="84"/>
      <c r="FAK83" s="84"/>
      <c r="FAL83" s="84"/>
      <c r="FAM83" s="84"/>
      <c r="FAN83" s="84"/>
      <c r="FAO83" s="84"/>
      <c r="FAP83" s="84"/>
      <c r="FAQ83" s="84"/>
      <c r="FAR83" s="84"/>
      <c r="FAS83" s="84"/>
      <c r="FAT83" s="84"/>
      <c r="FAU83" s="84"/>
      <c r="FAV83" s="84"/>
      <c r="FAW83" s="84"/>
      <c r="FAX83" s="84"/>
      <c r="FAY83" s="84"/>
      <c r="FAZ83" s="84"/>
      <c r="FBA83" s="84"/>
      <c r="FBB83" s="84"/>
      <c r="FBC83" s="84"/>
      <c r="FBD83" s="84"/>
      <c r="FBE83" s="84"/>
      <c r="FBF83" s="84"/>
      <c r="FBG83" s="84"/>
      <c r="FBH83" s="84"/>
      <c r="FBI83" s="84"/>
      <c r="FBJ83" s="84"/>
      <c r="FBK83" s="84"/>
      <c r="FBL83" s="84"/>
      <c r="FBM83" s="84"/>
      <c r="FBN83" s="84"/>
      <c r="FBO83" s="84"/>
      <c r="FBP83" s="84"/>
      <c r="FBQ83" s="84"/>
      <c r="FBR83" s="84"/>
      <c r="FBS83" s="84"/>
      <c r="FBT83" s="84"/>
      <c r="FBU83" s="84"/>
      <c r="FBV83" s="84"/>
      <c r="FBW83" s="84"/>
      <c r="FBX83" s="84"/>
      <c r="FBY83" s="84"/>
      <c r="FBZ83" s="84"/>
      <c r="FCA83" s="84"/>
      <c r="FCB83" s="84"/>
      <c r="FCC83" s="84"/>
      <c r="FCD83" s="84"/>
      <c r="FCE83" s="84"/>
      <c r="FCF83" s="84"/>
      <c r="FCG83" s="84"/>
      <c r="FCH83" s="84"/>
      <c r="FCI83" s="84"/>
      <c r="FCJ83" s="84"/>
      <c r="FCK83" s="84"/>
      <c r="FCL83" s="84"/>
      <c r="FCM83" s="84"/>
      <c r="FCN83" s="84"/>
      <c r="FCO83" s="84"/>
      <c r="FCP83" s="84"/>
      <c r="FCQ83" s="84"/>
      <c r="FCR83" s="84"/>
      <c r="FCS83" s="84"/>
      <c r="FCT83" s="84"/>
      <c r="FCU83" s="84"/>
      <c r="FCV83" s="84"/>
      <c r="FCW83" s="84"/>
      <c r="FCX83" s="84"/>
      <c r="FCY83" s="84"/>
      <c r="FCZ83" s="84"/>
      <c r="FDA83" s="84"/>
      <c r="FDB83" s="84"/>
      <c r="FDC83" s="84"/>
      <c r="FDD83" s="84"/>
      <c r="FDE83" s="84"/>
      <c r="FDF83" s="84"/>
      <c r="FDG83" s="84"/>
      <c r="FDH83" s="84"/>
      <c r="FDI83" s="84"/>
      <c r="FDJ83" s="84"/>
      <c r="FDK83" s="84"/>
      <c r="FDL83" s="84"/>
      <c r="FDM83" s="84"/>
      <c r="FDN83" s="84"/>
      <c r="FDO83" s="84"/>
      <c r="FDP83" s="84"/>
      <c r="FDQ83" s="84"/>
      <c r="FDR83" s="84"/>
      <c r="FDS83" s="84"/>
      <c r="FDT83" s="84"/>
      <c r="FDU83" s="84"/>
      <c r="FDV83" s="84"/>
      <c r="FDW83" s="84"/>
      <c r="FDX83" s="84"/>
      <c r="FDY83" s="84"/>
      <c r="FDZ83" s="84"/>
      <c r="FEA83" s="84"/>
      <c r="FEB83" s="84"/>
      <c r="FEC83" s="84"/>
      <c r="FED83" s="84"/>
      <c r="FEE83" s="84"/>
      <c r="FEF83" s="84"/>
      <c r="FEG83" s="84"/>
      <c r="FEH83" s="84"/>
      <c r="FEI83" s="84"/>
      <c r="FEJ83" s="84"/>
      <c r="FEK83" s="84"/>
      <c r="FEL83" s="84"/>
      <c r="FEM83" s="84"/>
      <c r="FEN83" s="84"/>
      <c r="FEO83" s="84"/>
      <c r="FEP83" s="84"/>
      <c r="FEQ83" s="84"/>
      <c r="FER83" s="84"/>
      <c r="FES83" s="84"/>
      <c r="FET83" s="84"/>
      <c r="FEU83" s="84"/>
      <c r="FEV83" s="84"/>
      <c r="FEW83" s="84"/>
      <c r="FEX83" s="84"/>
      <c r="FEY83" s="84"/>
      <c r="FEZ83" s="84"/>
      <c r="FFA83" s="84"/>
      <c r="FFB83" s="84"/>
      <c r="FFC83" s="84"/>
      <c r="FFD83" s="84"/>
      <c r="FFE83" s="84"/>
      <c r="FFF83" s="84"/>
      <c r="FFG83" s="84"/>
      <c r="FFH83" s="84"/>
      <c r="FFI83" s="84"/>
      <c r="FFJ83" s="84"/>
      <c r="FFK83" s="84"/>
      <c r="FFL83" s="84"/>
      <c r="FFM83" s="84"/>
      <c r="FFN83" s="84"/>
      <c r="FFO83" s="84"/>
      <c r="FFP83" s="84"/>
      <c r="FFQ83" s="84"/>
      <c r="FFR83" s="84"/>
      <c r="FFS83" s="84"/>
      <c r="FFT83" s="84"/>
      <c r="FFU83" s="84"/>
      <c r="FFV83" s="84"/>
      <c r="FFW83" s="84"/>
      <c r="FFX83" s="84"/>
      <c r="FFY83" s="84"/>
      <c r="FFZ83" s="84"/>
      <c r="FGA83" s="84"/>
      <c r="FGB83" s="84"/>
      <c r="FGC83" s="84"/>
      <c r="FGD83" s="84"/>
      <c r="FGE83" s="84"/>
      <c r="FGF83" s="84"/>
      <c r="FGG83" s="84"/>
      <c r="FGH83" s="84"/>
      <c r="FGI83" s="84"/>
      <c r="FGJ83" s="84"/>
      <c r="FGK83" s="84"/>
      <c r="FGL83" s="84"/>
      <c r="FGM83" s="84"/>
      <c r="FGN83" s="84"/>
      <c r="FGO83" s="84"/>
      <c r="FGP83" s="84"/>
      <c r="FGQ83" s="84"/>
      <c r="FGR83" s="84"/>
      <c r="FGS83" s="84"/>
      <c r="FGT83" s="84"/>
      <c r="FGU83" s="84"/>
      <c r="FGV83" s="84"/>
      <c r="FGW83" s="84"/>
      <c r="FGX83" s="84"/>
      <c r="FGY83" s="84"/>
      <c r="FGZ83" s="84"/>
      <c r="FHA83" s="84"/>
      <c r="FHB83" s="84"/>
      <c r="FHC83" s="84"/>
      <c r="FHD83" s="84"/>
      <c r="FHE83" s="84"/>
      <c r="FHF83" s="84"/>
      <c r="FHG83" s="84"/>
      <c r="FHH83" s="84"/>
      <c r="FHI83" s="84"/>
      <c r="FHJ83" s="84"/>
      <c r="FHK83" s="84"/>
      <c r="FHL83" s="84"/>
      <c r="FHM83" s="84"/>
      <c r="FHN83" s="84"/>
      <c r="FHO83" s="84"/>
      <c r="FHP83" s="84"/>
      <c r="FHQ83" s="84"/>
      <c r="FHR83" s="84"/>
      <c r="FHS83" s="84"/>
      <c r="FHT83" s="84"/>
      <c r="FHU83" s="84"/>
      <c r="FHV83" s="84"/>
      <c r="FHW83" s="84"/>
      <c r="FHX83" s="84"/>
      <c r="FHY83" s="84"/>
      <c r="FHZ83" s="84"/>
      <c r="FIA83" s="84"/>
      <c r="FIB83" s="84"/>
      <c r="FIC83" s="84"/>
      <c r="FID83" s="84"/>
      <c r="FIE83" s="84"/>
      <c r="FIL83" s="84"/>
      <c r="FIM83" s="84"/>
      <c r="FIN83" s="84"/>
      <c r="FIO83" s="84"/>
      <c r="FIP83" s="84"/>
      <c r="FIQ83" s="84"/>
      <c r="FIR83" s="84"/>
      <c r="FIS83" s="84"/>
      <c r="FIT83" s="84"/>
      <c r="FIU83" s="84"/>
      <c r="FIV83" s="84"/>
      <c r="FIW83" s="84"/>
      <c r="FIX83" s="84"/>
      <c r="FIY83" s="84"/>
      <c r="FIZ83" s="84"/>
      <c r="FJA83" s="84"/>
      <c r="FJB83" s="84"/>
      <c r="FJC83" s="84"/>
      <c r="FJD83" s="84"/>
      <c r="FJE83" s="84"/>
      <c r="FJF83" s="84"/>
      <c r="FJG83" s="84"/>
      <c r="FJH83" s="84"/>
      <c r="FJI83" s="84"/>
      <c r="FJJ83" s="84"/>
      <c r="FJK83" s="84"/>
      <c r="FJL83" s="84"/>
      <c r="FJM83" s="84"/>
      <c r="FJN83" s="84"/>
      <c r="FJO83" s="84"/>
      <c r="FJP83" s="84"/>
      <c r="FJQ83" s="84"/>
      <c r="FJR83" s="84"/>
      <c r="FJS83" s="84"/>
      <c r="FJT83" s="84"/>
      <c r="FJU83" s="84"/>
      <c r="FJV83" s="84"/>
      <c r="FJW83" s="84"/>
      <c r="FJX83" s="84"/>
      <c r="FJY83" s="84"/>
      <c r="FJZ83" s="84"/>
      <c r="FKA83" s="84"/>
      <c r="FKB83" s="84"/>
      <c r="FKC83" s="84"/>
      <c r="FKD83" s="84"/>
      <c r="FKE83" s="84"/>
      <c r="FKF83" s="84"/>
      <c r="FKG83" s="84"/>
      <c r="FKH83" s="84"/>
      <c r="FKI83" s="84"/>
      <c r="FKJ83" s="84"/>
      <c r="FKK83" s="84"/>
      <c r="FKL83" s="84"/>
      <c r="FKM83" s="84"/>
      <c r="FKN83" s="84"/>
      <c r="FKO83" s="84"/>
      <c r="FKP83" s="84"/>
      <c r="FKQ83" s="84"/>
      <c r="FKR83" s="84"/>
      <c r="FKS83" s="84"/>
      <c r="FKT83" s="84"/>
      <c r="FKU83" s="84"/>
      <c r="FKV83" s="84"/>
      <c r="FKW83" s="84"/>
      <c r="FKX83" s="84"/>
      <c r="FKY83" s="84"/>
      <c r="FKZ83" s="84"/>
      <c r="FLA83" s="84"/>
      <c r="FLB83" s="84"/>
      <c r="FLC83" s="84"/>
      <c r="FLD83" s="84"/>
      <c r="FLE83" s="84"/>
      <c r="FLF83" s="84"/>
      <c r="FLG83" s="84"/>
      <c r="FLH83" s="84"/>
      <c r="FLI83" s="84"/>
      <c r="FLJ83" s="84"/>
      <c r="FLK83" s="84"/>
      <c r="FLL83" s="84"/>
      <c r="FLM83" s="84"/>
      <c r="FLN83" s="84"/>
      <c r="FLO83" s="84"/>
      <c r="FLP83" s="84"/>
      <c r="FLQ83" s="84"/>
      <c r="FLR83" s="84"/>
      <c r="FLS83" s="84"/>
      <c r="FLT83" s="84"/>
      <c r="FLU83" s="84"/>
      <c r="FLV83" s="84"/>
      <c r="FLW83" s="84"/>
      <c r="FLX83" s="84"/>
      <c r="FLY83" s="84"/>
      <c r="FLZ83" s="84"/>
      <c r="FMA83" s="84"/>
      <c r="FMB83" s="84"/>
      <c r="FMC83" s="84"/>
      <c r="FMD83" s="84"/>
      <c r="FME83" s="84"/>
      <c r="FMF83" s="84"/>
      <c r="FMG83" s="84"/>
      <c r="FMH83" s="84"/>
      <c r="FMI83" s="84"/>
      <c r="FMJ83" s="84"/>
      <c r="FMK83" s="84"/>
      <c r="FML83" s="84"/>
      <c r="FMM83" s="84"/>
      <c r="FMN83" s="84"/>
      <c r="FMO83" s="84"/>
      <c r="FMP83" s="84"/>
      <c r="FMQ83" s="84"/>
      <c r="FMR83" s="84"/>
      <c r="FMS83" s="84"/>
      <c r="FMT83" s="84"/>
      <c r="FMU83" s="84"/>
      <c r="FMV83" s="84"/>
      <c r="FMW83" s="84"/>
      <c r="FMX83" s="84"/>
      <c r="FMY83" s="84"/>
      <c r="FMZ83" s="84"/>
      <c r="FNA83" s="84"/>
      <c r="FNB83" s="84"/>
      <c r="FNC83" s="84"/>
      <c r="FND83" s="84"/>
      <c r="FNE83" s="84"/>
      <c r="FNF83" s="84"/>
      <c r="FNG83" s="84"/>
      <c r="FNH83" s="84"/>
      <c r="FNI83" s="84"/>
      <c r="FNJ83" s="84"/>
      <c r="FNK83" s="84"/>
      <c r="FNL83" s="84"/>
      <c r="FNM83" s="84"/>
      <c r="FNN83" s="84"/>
      <c r="FNO83" s="84"/>
      <c r="FNP83" s="84"/>
      <c r="FNQ83" s="84"/>
      <c r="FNR83" s="84"/>
      <c r="FNS83" s="84"/>
      <c r="FNT83" s="84"/>
      <c r="FNU83" s="84"/>
      <c r="FNV83" s="84"/>
      <c r="FNW83" s="84"/>
      <c r="FNX83" s="84"/>
      <c r="FNY83" s="84"/>
      <c r="FNZ83" s="84"/>
      <c r="FOA83" s="84"/>
      <c r="FOB83" s="84"/>
      <c r="FOC83" s="84"/>
      <c r="FOD83" s="84"/>
      <c r="FOE83" s="84"/>
      <c r="FOF83" s="84"/>
      <c r="FOG83" s="84"/>
      <c r="FOH83" s="84"/>
      <c r="FOI83" s="84"/>
      <c r="FOJ83" s="84"/>
      <c r="FOK83" s="84"/>
      <c r="FOL83" s="84"/>
      <c r="FOM83" s="84"/>
      <c r="FON83" s="84"/>
      <c r="FOO83" s="84"/>
      <c r="FOP83" s="84"/>
      <c r="FOQ83" s="84"/>
      <c r="FOR83" s="84"/>
      <c r="FOS83" s="84"/>
      <c r="FOT83" s="84"/>
      <c r="FOU83" s="84"/>
      <c r="FOV83" s="84"/>
      <c r="FOW83" s="84"/>
      <c r="FOX83" s="84"/>
      <c r="FOY83" s="84"/>
      <c r="FOZ83" s="84"/>
      <c r="FPA83" s="84"/>
      <c r="FPB83" s="84"/>
      <c r="FPC83" s="84"/>
      <c r="FPD83" s="84"/>
      <c r="FPE83" s="84"/>
      <c r="FPF83" s="84"/>
      <c r="FPG83" s="84"/>
      <c r="FPH83" s="84"/>
      <c r="FPI83" s="84"/>
      <c r="FPJ83" s="84"/>
      <c r="FPK83" s="84"/>
      <c r="FPL83" s="84"/>
      <c r="FPM83" s="84"/>
      <c r="FPN83" s="84"/>
      <c r="FPO83" s="84"/>
      <c r="FPP83" s="84"/>
      <c r="FPQ83" s="84"/>
      <c r="FPR83" s="84"/>
      <c r="FPS83" s="84"/>
      <c r="FPT83" s="84"/>
      <c r="FPU83" s="84"/>
      <c r="FPV83" s="84"/>
      <c r="FPW83" s="84"/>
      <c r="FPX83" s="84"/>
      <c r="FPY83" s="84"/>
      <c r="FPZ83" s="84"/>
      <c r="FQA83" s="84"/>
      <c r="FQB83" s="84"/>
      <c r="FQC83" s="84"/>
      <c r="FQD83" s="84"/>
      <c r="FQE83" s="84"/>
      <c r="FQF83" s="84"/>
      <c r="FQG83" s="84"/>
      <c r="FQH83" s="84"/>
      <c r="FQI83" s="84"/>
      <c r="FQJ83" s="84"/>
      <c r="FQK83" s="84"/>
      <c r="FQL83" s="84"/>
      <c r="FQM83" s="84"/>
      <c r="FQN83" s="84"/>
      <c r="FQO83" s="84"/>
      <c r="FQP83" s="84"/>
      <c r="FQQ83" s="84"/>
      <c r="FQR83" s="84"/>
      <c r="FQS83" s="84"/>
      <c r="FQT83" s="84"/>
      <c r="FQU83" s="84"/>
      <c r="FQV83" s="84"/>
      <c r="FQW83" s="84"/>
      <c r="FQX83" s="84"/>
      <c r="FQY83" s="84"/>
      <c r="FQZ83" s="84"/>
      <c r="FRA83" s="84"/>
      <c r="FRB83" s="84"/>
      <c r="FRC83" s="84"/>
      <c r="FRD83" s="84"/>
      <c r="FRE83" s="84"/>
      <c r="FRF83" s="84"/>
      <c r="FRG83" s="84"/>
      <c r="FRH83" s="84"/>
      <c r="FRI83" s="84"/>
      <c r="FRJ83" s="84"/>
      <c r="FRK83" s="84"/>
      <c r="FRL83" s="84"/>
      <c r="FRM83" s="84"/>
      <c r="FRN83" s="84"/>
      <c r="FRO83" s="84"/>
      <c r="FRP83" s="84"/>
      <c r="FRQ83" s="84"/>
      <c r="FRR83" s="84"/>
      <c r="FRS83" s="84"/>
      <c r="FRT83" s="84"/>
      <c r="FRU83" s="84"/>
      <c r="FRV83" s="84"/>
      <c r="FRW83" s="84"/>
      <c r="FRX83" s="84"/>
      <c r="FRY83" s="84"/>
      <c r="FRZ83" s="84"/>
      <c r="FSA83" s="84"/>
      <c r="FSH83" s="84"/>
      <c r="FSI83" s="84"/>
      <c r="FSJ83" s="84"/>
      <c r="FSK83" s="84"/>
      <c r="FSL83" s="84"/>
      <c r="FSM83" s="84"/>
      <c r="FSN83" s="84"/>
      <c r="FSO83" s="84"/>
      <c r="FSP83" s="84"/>
      <c r="FSQ83" s="84"/>
      <c r="FSR83" s="84"/>
      <c r="FSS83" s="84"/>
      <c r="FST83" s="84"/>
      <c r="FSU83" s="84"/>
      <c r="FSV83" s="84"/>
      <c r="FSW83" s="84"/>
      <c r="FSX83" s="84"/>
      <c r="FSY83" s="84"/>
      <c r="FSZ83" s="84"/>
      <c r="FTA83" s="84"/>
      <c r="FTB83" s="84"/>
      <c r="FTC83" s="84"/>
      <c r="FTD83" s="84"/>
      <c r="FTE83" s="84"/>
      <c r="FTF83" s="84"/>
      <c r="FTG83" s="84"/>
      <c r="FTH83" s="84"/>
      <c r="FTI83" s="84"/>
      <c r="FTJ83" s="84"/>
      <c r="FTK83" s="84"/>
      <c r="FTL83" s="84"/>
      <c r="FTM83" s="84"/>
      <c r="FTN83" s="84"/>
      <c r="FTO83" s="84"/>
      <c r="FTP83" s="84"/>
      <c r="FTQ83" s="84"/>
      <c r="FTR83" s="84"/>
      <c r="FTS83" s="84"/>
      <c r="FTT83" s="84"/>
      <c r="FTU83" s="84"/>
      <c r="FTV83" s="84"/>
      <c r="FTW83" s="84"/>
      <c r="FTX83" s="84"/>
      <c r="FTY83" s="84"/>
      <c r="FTZ83" s="84"/>
      <c r="FUA83" s="84"/>
      <c r="FUB83" s="84"/>
      <c r="FUC83" s="84"/>
      <c r="FUD83" s="84"/>
      <c r="FUE83" s="84"/>
      <c r="FUF83" s="84"/>
      <c r="FUG83" s="84"/>
      <c r="FUH83" s="84"/>
      <c r="FUI83" s="84"/>
      <c r="FUJ83" s="84"/>
      <c r="FUK83" s="84"/>
      <c r="FUL83" s="84"/>
      <c r="FUM83" s="84"/>
      <c r="FUN83" s="84"/>
      <c r="FUO83" s="84"/>
      <c r="FUP83" s="84"/>
      <c r="FUQ83" s="84"/>
      <c r="FUR83" s="84"/>
      <c r="FUS83" s="84"/>
      <c r="FUT83" s="84"/>
      <c r="FUU83" s="84"/>
      <c r="FUV83" s="84"/>
      <c r="FUW83" s="84"/>
      <c r="FUX83" s="84"/>
      <c r="FUY83" s="84"/>
      <c r="FUZ83" s="84"/>
      <c r="FVA83" s="84"/>
      <c r="FVB83" s="84"/>
      <c r="FVC83" s="84"/>
      <c r="FVD83" s="84"/>
      <c r="FVE83" s="84"/>
      <c r="FVF83" s="84"/>
      <c r="FVG83" s="84"/>
      <c r="FVH83" s="84"/>
      <c r="FVI83" s="84"/>
      <c r="FVJ83" s="84"/>
      <c r="FVK83" s="84"/>
      <c r="FVL83" s="84"/>
      <c r="FVM83" s="84"/>
      <c r="FVN83" s="84"/>
      <c r="FVO83" s="84"/>
      <c r="FVP83" s="84"/>
      <c r="FVQ83" s="84"/>
      <c r="FVR83" s="84"/>
      <c r="FVS83" s="84"/>
      <c r="FVT83" s="84"/>
      <c r="FVU83" s="84"/>
      <c r="FVV83" s="84"/>
      <c r="FVW83" s="84"/>
      <c r="FVX83" s="84"/>
      <c r="FVY83" s="84"/>
      <c r="FVZ83" s="84"/>
      <c r="FWA83" s="84"/>
      <c r="FWB83" s="84"/>
      <c r="FWC83" s="84"/>
      <c r="FWD83" s="84"/>
      <c r="FWE83" s="84"/>
      <c r="FWF83" s="84"/>
      <c r="FWG83" s="84"/>
      <c r="FWH83" s="84"/>
      <c r="FWI83" s="84"/>
      <c r="FWJ83" s="84"/>
      <c r="FWK83" s="84"/>
      <c r="FWL83" s="84"/>
      <c r="FWM83" s="84"/>
      <c r="FWN83" s="84"/>
      <c r="FWO83" s="84"/>
      <c r="FWP83" s="84"/>
      <c r="FWQ83" s="84"/>
      <c r="FWR83" s="84"/>
      <c r="FWS83" s="84"/>
      <c r="FWT83" s="84"/>
      <c r="FWU83" s="84"/>
      <c r="FWV83" s="84"/>
      <c r="FWW83" s="84"/>
      <c r="FWX83" s="84"/>
      <c r="FWY83" s="84"/>
      <c r="FWZ83" s="84"/>
      <c r="FXA83" s="84"/>
      <c r="FXB83" s="84"/>
      <c r="FXC83" s="84"/>
      <c r="FXD83" s="84"/>
      <c r="FXE83" s="84"/>
      <c r="FXF83" s="84"/>
      <c r="FXG83" s="84"/>
      <c r="FXH83" s="84"/>
      <c r="FXI83" s="84"/>
      <c r="FXJ83" s="84"/>
      <c r="FXK83" s="84"/>
      <c r="FXL83" s="84"/>
      <c r="FXM83" s="84"/>
      <c r="FXN83" s="84"/>
      <c r="FXO83" s="84"/>
      <c r="FXP83" s="84"/>
      <c r="FXQ83" s="84"/>
      <c r="FXR83" s="84"/>
      <c r="FXS83" s="84"/>
      <c r="FXT83" s="84"/>
      <c r="FXU83" s="84"/>
      <c r="FXV83" s="84"/>
      <c r="FXW83" s="84"/>
      <c r="FXX83" s="84"/>
      <c r="FXY83" s="84"/>
      <c r="FXZ83" s="84"/>
      <c r="FYA83" s="84"/>
      <c r="FYB83" s="84"/>
      <c r="FYC83" s="84"/>
      <c r="FYD83" s="84"/>
      <c r="FYE83" s="84"/>
      <c r="FYF83" s="84"/>
      <c r="FYG83" s="84"/>
      <c r="FYH83" s="84"/>
      <c r="FYI83" s="84"/>
      <c r="FYJ83" s="84"/>
      <c r="FYK83" s="84"/>
      <c r="FYL83" s="84"/>
      <c r="FYM83" s="84"/>
      <c r="FYN83" s="84"/>
      <c r="FYO83" s="84"/>
      <c r="FYP83" s="84"/>
      <c r="FYQ83" s="84"/>
      <c r="FYR83" s="84"/>
      <c r="FYS83" s="84"/>
      <c r="FYT83" s="84"/>
      <c r="FYU83" s="84"/>
      <c r="FYV83" s="84"/>
      <c r="FYW83" s="84"/>
      <c r="FYX83" s="84"/>
      <c r="FYY83" s="84"/>
      <c r="FYZ83" s="84"/>
      <c r="FZA83" s="84"/>
      <c r="FZB83" s="84"/>
      <c r="FZC83" s="84"/>
      <c r="FZD83" s="84"/>
      <c r="FZE83" s="84"/>
      <c r="FZF83" s="84"/>
      <c r="FZG83" s="84"/>
      <c r="FZH83" s="84"/>
      <c r="FZI83" s="84"/>
      <c r="FZJ83" s="84"/>
      <c r="FZK83" s="84"/>
      <c r="FZL83" s="84"/>
      <c r="FZM83" s="84"/>
      <c r="FZN83" s="84"/>
      <c r="FZO83" s="84"/>
      <c r="FZP83" s="84"/>
      <c r="FZQ83" s="84"/>
      <c r="FZR83" s="84"/>
      <c r="FZS83" s="84"/>
      <c r="FZT83" s="84"/>
      <c r="FZU83" s="84"/>
      <c r="FZV83" s="84"/>
      <c r="FZW83" s="84"/>
      <c r="FZX83" s="84"/>
      <c r="FZY83" s="84"/>
      <c r="FZZ83" s="84"/>
      <c r="GAA83" s="84"/>
      <c r="GAB83" s="84"/>
      <c r="GAC83" s="84"/>
      <c r="GAD83" s="84"/>
      <c r="GAE83" s="84"/>
      <c r="GAF83" s="84"/>
      <c r="GAG83" s="84"/>
      <c r="GAH83" s="84"/>
      <c r="GAI83" s="84"/>
      <c r="GAJ83" s="84"/>
      <c r="GAK83" s="84"/>
      <c r="GAL83" s="84"/>
      <c r="GAM83" s="84"/>
      <c r="GAN83" s="84"/>
      <c r="GAO83" s="84"/>
      <c r="GAP83" s="84"/>
      <c r="GAQ83" s="84"/>
      <c r="GAR83" s="84"/>
      <c r="GAS83" s="84"/>
      <c r="GAT83" s="84"/>
      <c r="GAU83" s="84"/>
      <c r="GAV83" s="84"/>
      <c r="GAW83" s="84"/>
      <c r="GAX83" s="84"/>
      <c r="GAY83" s="84"/>
      <c r="GAZ83" s="84"/>
      <c r="GBA83" s="84"/>
      <c r="GBB83" s="84"/>
      <c r="GBC83" s="84"/>
      <c r="GBD83" s="84"/>
      <c r="GBE83" s="84"/>
      <c r="GBF83" s="84"/>
      <c r="GBG83" s="84"/>
      <c r="GBH83" s="84"/>
      <c r="GBI83" s="84"/>
      <c r="GBJ83" s="84"/>
      <c r="GBK83" s="84"/>
      <c r="GBL83" s="84"/>
      <c r="GBM83" s="84"/>
      <c r="GBN83" s="84"/>
      <c r="GBO83" s="84"/>
      <c r="GBP83" s="84"/>
      <c r="GBQ83" s="84"/>
      <c r="GBR83" s="84"/>
      <c r="GBS83" s="84"/>
      <c r="GBT83" s="84"/>
      <c r="GBU83" s="84"/>
      <c r="GBV83" s="84"/>
      <c r="GBW83" s="84"/>
      <c r="GCD83" s="84"/>
      <c r="GCE83" s="84"/>
      <c r="GCF83" s="84"/>
      <c r="GCG83" s="84"/>
      <c r="GCH83" s="84"/>
      <c r="GCI83" s="84"/>
      <c r="GCJ83" s="84"/>
      <c r="GCK83" s="84"/>
      <c r="GCL83" s="84"/>
      <c r="GCM83" s="84"/>
      <c r="GCN83" s="84"/>
      <c r="GCO83" s="84"/>
      <c r="GCP83" s="84"/>
      <c r="GCQ83" s="84"/>
      <c r="GCR83" s="84"/>
      <c r="GCS83" s="84"/>
      <c r="GCT83" s="84"/>
      <c r="GCU83" s="84"/>
      <c r="GCV83" s="84"/>
      <c r="GCW83" s="84"/>
      <c r="GCX83" s="84"/>
      <c r="GCY83" s="84"/>
      <c r="GCZ83" s="84"/>
      <c r="GDA83" s="84"/>
      <c r="GDB83" s="84"/>
      <c r="GDC83" s="84"/>
      <c r="GDD83" s="84"/>
      <c r="GDE83" s="84"/>
      <c r="GDF83" s="84"/>
      <c r="GDG83" s="84"/>
      <c r="GDH83" s="84"/>
      <c r="GDI83" s="84"/>
      <c r="GDJ83" s="84"/>
      <c r="GDK83" s="84"/>
      <c r="GDL83" s="84"/>
      <c r="GDM83" s="84"/>
      <c r="GDN83" s="84"/>
      <c r="GDO83" s="84"/>
      <c r="GDP83" s="84"/>
      <c r="GDQ83" s="84"/>
      <c r="GDR83" s="84"/>
      <c r="GDS83" s="84"/>
      <c r="GDT83" s="84"/>
      <c r="GDU83" s="84"/>
      <c r="GDV83" s="84"/>
      <c r="GDW83" s="84"/>
      <c r="GDX83" s="84"/>
      <c r="GDY83" s="84"/>
      <c r="GDZ83" s="84"/>
      <c r="GEA83" s="84"/>
      <c r="GEB83" s="84"/>
      <c r="GEC83" s="84"/>
      <c r="GED83" s="84"/>
      <c r="GEE83" s="84"/>
      <c r="GEF83" s="84"/>
      <c r="GEG83" s="84"/>
      <c r="GEH83" s="84"/>
      <c r="GEI83" s="84"/>
      <c r="GEJ83" s="84"/>
      <c r="GEK83" s="84"/>
      <c r="GEL83" s="84"/>
      <c r="GEM83" s="84"/>
      <c r="GEN83" s="84"/>
      <c r="GEO83" s="84"/>
      <c r="GEP83" s="84"/>
      <c r="GEQ83" s="84"/>
      <c r="GER83" s="84"/>
      <c r="GES83" s="84"/>
      <c r="GET83" s="84"/>
      <c r="GEU83" s="84"/>
      <c r="GEV83" s="84"/>
      <c r="GEW83" s="84"/>
      <c r="GEX83" s="84"/>
      <c r="GEY83" s="84"/>
      <c r="GEZ83" s="84"/>
      <c r="GFA83" s="84"/>
      <c r="GFB83" s="84"/>
      <c r="GFC83" s="84"/>
      <c r="GFD83" s="84"/>
      <c r="GFE83" s="84"/>
      <c r="GFF83" s="84"/>
      <c r="GFG83" s="84"/>
      <c r="GFH83" s="84"/>
      <c r="GFI83" s="84"/>
      <c r="GFJ83" s="84"/>
      <c r="GFK83" s="84"/>
      <c r="GFL83" s="84"/>
      <c r="GFM83" s="84"/>
      <c r="GFN83" s="84"/>
      <c r="GFO83" s="84"/>
      <c r="GFP83" s="84"/>
      <c r="GFQ83" s="84"/>
      <c r="GFR83" s="84"/>
      <c r="GFS83" s="84"/>
      <c r="GFT83" s="84"/>
      <c r="GFU83" s="84"/>
      <c r="GFV83" s="84"/>
      <c r="GFW83" s="84"/>
      <c r="GFX83" s="84"/>
      <c r="GFY83" s="84"/>
      <c r="GFZ83" s="84"/>
      <c r="GGA83" s="84"/>
      <c r="GGB83" s="84"/>
      <c r="GGC83" s="84"/>
      <c r="GGD83" s="84"/>
      <c r="GGE83" s="84"/>
      <c r="GGF83" s="84"/>
      <c r="GGG83" s="84"/>
      <c r="GGH83" s="84"/>
      <c r="GGI83" s="84"/>
      <c r="GGJ83" s="84"/>
      <c r="GGK83" s="84"/>
      <c r="GGL83" s="84"/>
      <c r="GGM83" s="84"/>
      <c r="GGN83" s="84"/>
      <c r="GGO83" s="84"/>
      <c r="GGP83" s="84"/>
      <c r="GGQ83" s="84"/>
      <c r="GGR83" s="84"/>
      <c r="GGS83" s="84"/>
      <c r="GGT83" s="84"/>
      <c r="GGU83" s="84"/>
      <c r="GGV83" s="84"/>
      <c r="GGW83" s="84"/>
      <c r="GGX83" s="84"/>
      <c r="GGY83" s="84"/>
      <c r="GGZ83" s="84"/>
      <c r="GHA83" s="84"/>
      <c r="GHB83" s="84"/>
      <c r="GHC83" s="84"/>
      <c r="GHD83" s="84"/>
      <c r="GHE83" s="84"/>
      <c r="GHF83" s="84"/>
      <c r="GHG83" s="84"/>
      <c r="GHH83" s="84"/>
      <c r="GHI83" s="84"/>
      <c r="GHJ83" s="84"/>
      <c r="GHK83" s="84"/>
      <c r="GHL83" s="84"/>
      <c r="GHM83" s="84"/>
      <c r="GHN83" s="84"/>
      <c r="GHO83" s="84"/>
      <c r="GHP83" s="84"/>
      <c r="GHQ83" s="84"/>
      <c r="GHR83" s="84"/>
      <c r="GHS83" s="84"/>
      <c r="GHT83" s="84"/>
      <c r="GHU83" s="84"/>
      <c r="GHV83" s="84"/>
      <c r="GHW83" s="84"/>
      <c r="GHX83" s="84"/>
      <c r="GHY83" s="84"/>
      <c r="GHZ83" s="84"/>
      <c r="GIA83" s="84"/>
      <c r="GIB83" s="84"/>
      <c r="GIC83" s="84"/>
      <c r="GID83" s="84"/>
      <c r="GIE83" s="84"/>
      <c r="GIF83" s="84"/>
      <c r="GIG83" s="84"/>
      <c r="GIH83" s="84"/>
      <c r="GII83" s="84"/>
      <c r="GIJ83" s="84"/>
      <c r="GIK83" s="84"/>
      <c r="GIL83" s="84"/>
      <c r="GIM83" s="84"/>
      <c r="GIN83" s="84"/>
      <c r="GIO83" s="84"/>
      <c r="GIP83" s="84"/>
      <c r="GIQ83" s="84"/>
      <c r="GIR83" s="84"/>
      <c r="GIS83" s="84"/>
      <c r="GIT83" s="84"/>
      <c r="GIU83" s="84"/>
      <c r="GIV83" s="84"/>
      <c r="GIW83" s="84"/>
      <c r="GIX83" s="84"/>
      <c r="GIY83" s="84"/>
      <c r="GIZ83" s="84"/>
      <c r="GJA83" s="84"/>
      <c r="GJB83" s="84"/>
      <c r="GJC83" s="84"/>
      <c r="GJD83" s="84"/>
      <c r="GJE83" s="84"/>
      <c r="GJF83" s="84"/>
      <c r="GJG83" s="84"/>
      <c r="GJH83" s="84"/>
      <c r="GJI83" s="84"/>
      <c r="GJJ83" s="84"/>
      <c r="GJK83" s="84"/>
      <c r="GJL83" s="84"/>
      <c r="GJM83" s="84"/>
      <c r="GJN83" s="84"/>
      <c r="GJO83" s="84"/>
      <c r="GJP83" s="84"/>
      <c r="GJQ83" s="84"/>
      <c r="GJR83" s="84"/>
      <c r="GJS83" s="84"/>
      <c r="GJT83" s="84"/>
      <c r="GJU83" s="84"/>
      <c r="GJV83" s="84"/>
      <c r="GJW83" s="84"/>
      <c r="GJX83" s="84"/>
      <c r="GJY83" s="84"/>
      <c r="GJZ83" s="84"/>
      <c r="GKA83" s="84"/>
      <c r="GKB83" s="84"/>
      <c r="GKC83" s="84"/>
      <c r="GKD83" s="84"/>
      <c r="GKE83" s="84"/>
      <c r="GKF83" s="84"/>
      <c r="GKG83" s="84"/>
      <c r="GKH83" s="84"/>
      <c r="GKI83" s="84"/>
      <c r="GKJ83" s="84"/>
      <c r="GKK83" s="84"/>
      <c r="GKL83" s="84"/>
      <c r="GKM83" s="84"/>
      <c r="GKN83" s="84"/>
      <c r="GKO83" s="84"/>
      <c r="GKP83" s="84"/>
      <c r="GKQ83" s="84"/>
      <c r="GKR83" s="84"/>
      <c r="GKS83" s="84"/>
      <c r="GKT83" s="84"/>
      <c r="GKU83" s="84"/>
      <c r="GKV83" s="84"/>
      <c r="GKW83" s="84"/>
      <c r="GKX83" s="84"/>
      <c r="GKY83" s="84"/>
      <c r="GKZ83" s="84"/>
      <c r="GLA83" s="84"/>
      <c r="GLB83" s="84"/>
      <c r="GLC83" s="84"/>
      <c r="GLD83" s="84"/>
      <c r="GLE83" s="84"/>
      <c r="GLF83" s="84"/>
      <c r="GLG83" s="84"/>
      <c r="GLH83" s="84"/>
      <c r="GLI83" s="84"/>
      <c r="GLJ83" s="84"/>
      <c r="GLK83" s="84"/>
      <c r="GLL83" s="84"/>
      <c r="GLM83" s="84"/>
      <c r="GLN83" s="84"/>
      <c r="GLO83" s="84"/>
      <c r="GLP83" s="84"/>
      <c r="GLQ83" s="84"/>
      <c r="GLR83" s="84"/>
      <c r="GLS83" s="84"/>
      <c r="GLZ83" s="84"/>
      <c r="GMA83" s="84"/>
      <c r="GMB83" s="84"/>
      <c r="GMC83" s="84"/>
      <c r="GMD83" s="84"/>
      <c r="GME83" s="84"/>
      <c r="GMF83" s="84"/>
      <c r="GMG83" s="84"/>
      <c r="GMH83" s="84"/>
      <c r="GMI83" s="84"/>
      <c r="GMJ83" s="84"/>
      <c r="GMK83" s="84"/>
      <c r="GML83" s="84"/>
      <c r="GMM83" s="84"/>
      <c r="GMN83" s="84"/>
      <c r="GMO83" s="84"/>
      <c r="GMP83" s="84"/>
      <c r="GMQ83" s="84"/>
      <c r="GMR83" s="84"/>
      <c r="GMS83" s="84"/>
      <c r="GMT83" s="84"/>
      <c r="GMU83" s="84"/>
      <c r="GMV83" s="84"/>
      <c r="GMW83" s="84"/>
      <c r="GMX83" s="84"/>
      <c r="GMY83" s="84"/>
      <c r="GMZ83" s="84"/>
      <c r="GNA83" s="84"/>
      <c r="GNB83" s="84"/>
      <c r="GNC83" s="84"/>
      <c r="GND83" s="84"/>
      <c r="GNE83" s="84"/>
      <c r="GNF83" s="84"/>
      <c r="GNG83" s="84"/>
      <c r="GNH83" s="84"/>
      <c r="GNI83" s="84"/>
      <c r="GNJ83" s="84"/>
      <c r="GNK83" s="84"/>
      <c r="GNL83" s="84"/>
      <c r="GNM83" s="84"/>
      <c r="GNN83" s="84"/>
      <c r="GNO83" s="84"/>
      <c r="GNP83" s="84"/>
      <c r="GNQ83" s="84"/>
      <c r="GNR83" s="84"/>
      <c r="GNS83" s="84"/>
      <c r="GNT83" s="84"/>
      <c r="GNU83" s="84"/>
      <c r="GNV83" s="84"/>
      <c r="GNW83" s="84"/>
      <c r="GNX83" s="84"/>
      <c r="GNY83" s="84"/>
      <c r="GNZ83" s="84"/>
      <c r="GOA83" s="84"/>
      <c r="GOB83" s="84"/>
      <c r="GOC83" s="84"/>
      <c r="GOD83" s="84"/>
      <c r="GOE83" s="84"/>
      <c r="GOF83" s="84"/>
      <c r="GOG83" s="84"/>
      <c r="GOH83" s="84"/>
      <c r="GOI83" s="84"/>
      <c r="GOJ83" s="84"/>
      <c r="GOK83" s="84"/>
      <c r="GOL83" s="84"/>
      <c r="GOM83" s="84"/>
      <c r="GON83" s="84"/>
      <c r="GOO83" s="84"/>
      <c r="GOP83" s="84"/>
      <c r="GOQ83" s="84"/>
      <c r="GOR83" s="84"/>
      <c r="GOS83" s="84"/>
      <c r="GOT83" s="84"/>
      <c r="GOU83" s="84"/>
      <c r="GOV83" s="84"/>
      <c r="GOW83" s="84"/>
      <c r="GOX83" s="84"/>
      <c r="GOY83" s="84"/>
      <c r="GOZ83" s="84"/>
      <c r="GPA83" s="84"/>
      <c r="GPB83" s="84"/>
      <c r="GPC83" s="84"/>
      <c r="GPD83" s="84"/>
      <c r="GPE83" s="84"/>
      <c r="GPF83" s="84"/>
      <c r="GPG83" s="84"/>
      <c r="GPH83" s="84"/>
      <c r="GPI83" s="84"/>
      <c r="GPJ83" s="84"/>
      <c r="GPK83" s="84"/>
      <c r="GPL83" s="84"/>
      <c r="GPM83" s="84"/>
      <c r="GPN83" s="84"/>
      <c r="GPO83" s="84"/>
      <c r="GPP83" s="84"/>
      <c r="GPQ83" s="84"/>
      <c r="GPR83" s="84"/>
      <c r="GPS83" s="84"/>
      <c r="GPT83" s="84"/>
      <c r="GPU83" s="84"/>
      <c r="GPV83" s="84"/>
      <c r="GPW83" s="84"/>
      <c r="GPX83" s="84"/>
      <c r="GPY83" s="84"/>
      <c r="GPZ83" s="84"/>
      <c r="GQA83" s="84"/>
      <c r="GQB83" s="84"/>
      <c r="GQC83" s="84"/>
      <c r="GQD83" s="84"/>
      <c r="GQE83" s="84"/>
      <c r="GQF83" s="84"/>
      <c r="GQG83" s="84"/>
      <c r="GQH83" s="84"/>
      <c r="GQI83" s="84"/>
      <c r="GQJ83" s="84"/>
      <c r="GQK83" s="84"/>
      <c r="GQL83" s="84"/>
      <c r="GQM83" s="84"/>
      <c r="GQN83" s="84"/>
      <c r="GQO83" s="84"/>
      <c r="GQP83" s="84"/>
      <c r="GQQ83" s="84"/>
      <c r="GQR83" s="84"/>
      <c r="GQS83" s="84"/>
      <c r="GQT83" s="84"/>
      <c r="GQU83" s="84"/>
      <c r="GQV83" s="84"/>
      <c r="GQW83" s="84"/>
      <c r="GQX83" s="84"/>
      <c r="GQY83" s="84"/>
      <c r="GQZ83" s="84"/>
      <c r="GRA83" s="84"/>
      <c r="GRB83" s="84"/>
      <c r="GRC83" s="84"/>
      <c r="GRD83" s="84"/>
      <c r="GRE83" s="84"/>
      <c r="GRF83" s="84"/>
      <c r="GRG83" s="84"/>
      <c r="GRH83" s="84"/>
      <c r="GRI83" s="84"/>
      <c r="GRJ83" s="84"/>
      <c r="GRK83" s="84"/>
      <c r="GRL83" s="84"/>
      <c r="GRM83" s="84"/>
      <c r="GRN83" s="84"/>
      <c r="GRO83" s="84"/>
      <c r="GRP83" s="84"/>
      <c r="GRQ83" s="84"/>
      <c r="GRR83" s="84"/>
      <c r="GRS83" s="84"/>
      <c r="GRT83" s="84"/>
      <c r="GRU83" s="84"/>
      <c r="GRV83" s="84"/>
      <c r="GRW83" s="84"/>
      <c r="GRX83" s="84"/>
      <c r="GRY83" s="84"/>
      <c r="GRZ83" s="84"/>
      <c r="GSA83" s="84"/>
      <c r="GSB83" s="84"/>
      <c r="GSC83" s="84"/>
      <c r="GSD83" s="84"/>
      <c r="GSE83" s="84"/>
      <c r="GSF83" s="84"/>
      <c r="GSG83" s="84"/>
      <c r="GSH83" s="84"/>
      <c r="GSI83" s="84"/>
      <c r="GSJ83" s="84"/>
      <c r="GSK83" s="84"/>
      <c r="GSL83" s="84"/>
      <c r="GSM83" s="84"/>
      <c r="GSN83" s="84"/>
      <c r="GSO83" s="84"/>
      <c r="GSP83" s="84"/>
      <c r="GSQ83" s="84"/>
      <c r="GSR83" s="84"/>
      <c r="GSS83" s="84"/>
      <c r="GST83" s="84"/>
      <c r="GSU83" s="84"/>
      <c r="GSV83" s="84"/>
      <c r="GSW83" s="84"/>
      <c r="GSX83" s="84"/>
      <c r="GSY83" s="84"/>
      <c r="GSZ83" s="84"/>
      <c r="GTA83" s="84"/>
      <c r="GTB83" s="84"/>
      <c r="GTC83" s="84"/>
      <c r="GTD83" s="84"/>
      <c r="GTE83" s="84"/>
      <c r="GTF83" s="84"/>
      <c r="GTG83" s="84"/>
      <c r="GTH83" s="84"/>
      <c r="GTI83" s="84"/>
      <c r="GTJ83" s="84"/>
      <c r="GTK83" s="84"/>
      <c r="GTL83" s="84"/>
      <c r="GTM83" s="84"/>
      <c r="GTN83" s="84"/>
      <c r="GTO83" s="84"/>
      <c r="GTP83" s="84"/>
      <c r="GTQ83" s="84"/>
      <c r="GTR83" s="84"/>
      <c r="GTS83" s="84"/>
      <c r="GTT83" s="84"/>
      <c r="GTU83" s="84"/>
      <c r="GTV83" s="84"/>
      <c r="GTW83" s="84"/>
      <c r="GTX83" s="84"/>
      <c r="GTY83" s="84"/>
      <c r="GTZ83" s="84"/>
      <c r="GUA83" s="84"/>
      <c r="GUB83" s="84"/>
      <c r="GUC83" s="84"/>
      <c r="GUD83" s="84"/>
      <c r="GUE83" s="84"/>
      <c r="GUF83" s="84"/>
      <c r="GUG83" s="84"/>
      <c r="GUH83" s="84"/>
      <c r="GUI83" s="84"/>
      <c r="GUJ83" s="84"/>
      <c r="GUK83" s="84"/>
      <c r="GUL83" s="84"/>
      <c r="GUM83" s="84"/>
      <c r="GUN83" s="84"/>
      <c r="GUO83" s="84"/>
      <c r="GUP83" s="84"/>
      <c r="GUQ83" s="84"/>
      <c r="GUR83" s="84"/>
      <c r="GUS83" s="84"/>
      <c r="GUT83" s="84"/>
      <c r="GUU83" s="84"/>
      <c r="GUV83" s="84"/>
      <c r="GUW83" s="84"/>
      <c r="GUX83" s="84"/>
      <c r="GUY83" s="84"/>
      <c r="GUZ83" s="84"/>
      <c r="GVA83" s="84"/>
      <c r="GVB83" s="84"/>
      <c r="GVC83" s="84"/>
      <c r="GVD83" s="84"/>
      <c r="GVE83" s="84"/>
      <c r="GVF83" s="84"/>
      <c r="GVG83" s="84"/>
      <c r="GVH83" s="84"/>
      <c r="GVI83" s="84"/>
      <c r="GVJ83" s="84"/>
      <c r="GVK83" s="84"/>
      <c r="GVL83" s="84"/>
      <c r="GVM83" s="84"/>
      <c r="GVN83" s="84"/>
      <c r="GVO83" s="84"/>
      <c r="GVV83" s="84"/>
      <c r="GVW83" s="84"/>
      <c r="GVX83" s="84"/>
      <c r="GVY83" s="84"/>
      <c r="GVZ83" s="84"/>
      <c r="GWA83" s="84"/>
      <c r="GWB83" s="84"/>
      <c r="GWC83" s="84"/>
      <c r="GWD83" s="84"/>
      <c r="GWE83" s="84"/>
      <c r="GWF83" s="84"/>
      <c r="GWG83" s="84"/>
      <c r="GWH83" s="84"/>
      <c r="GWI83" s="84"/>
      <c r="GWJ83" s="84"/>
      <c r="GWK83" s="84"/>
      <c r="GWL83" s="84"/>
      <c r="GWM83" s="84"/>
      <c r="GWN83" s="84"/>
      <c r="GWO83" s="84"/>
      <c r="GWP83" s="84"/>
      <c r="GWQ83" s="84"/>
      <c r="GWR83" s="84"/>
      <c r="GWS83" s="84"/>
      <c r="GWT83" s="84"/>
      <c r="GWU83" s="84"/>
      <c r="GWV83" s="84"/>
      <c r="GWW83" s="84"/>
      <c r="GWX83" s="84"/>
      <c r="GWY83" s="84"/>
      <c r="GWZ83" s="84"/>
      <c r="GXA83" s="84"/>
      <c r="GXB83" s="84"/>
      <c r="GXC83" s="84"/>
      <c r="GXD83" s="84"/>
      <c r="GXE83" s="84"/>
      <c r="GXF83" s="84"/>
      <c r="GXG83" s="84"/>
      <c r="GXH83" s="84"/>
      <c r="GXI83" s="84"/>
      <c r="GXJ83" s="84"/>
      <c r="GXK83" s="84"/>
      <c r="GXL83" s="84"/>
      <c r="GXM83" s="84"/>
      <c r="GXN83" s="84"/>
      <c r="GXO83" s="84"/>
      <c r="GXP83" s="84"/>
      <c r="GXQ83" s="84"/>
      <c r="GXR83" s="84"/>
      <c r="GXS83" s="84"/>
      <c r="GXT83" s="84"/>
      <c r="GXU83" s="84"/>
      <c r="GXV83" s="84"/>
      <c r="GXW83" s="84"/>
      <c r="GXX83" s="84"/>
      <c r="GXY83" s="84"/>
      <c r="GXZ83" s="84"/>
      <c r="GYA83" s="84"/>
      <c r="GYB83" s="84"/>
      <c r="GYC83" s="84"/>
      <c r="GYD83" s="84"/>
      <c r="GYE83" s="84"/>
      <c r="GYF83" s="84"/>
      <c r="GYG83" s="84"/>
      <c r="GYH83" s="84"/>
      <c r="GYI83" s="84"/>
      <c r="GYJ83" s="84"/>
      <c r="GYK83" s="84"/>
      <c r="GYL83" s="84"/>
      <c r="GYM83" s="84"/>
      <c r="GYN83" s="84"/>
      <c r="GYO83" s="84"/>
      <c r="GYP83" s="84"/>
      <c r="GYQ83" s="84"/>
      <c r="GYR83" s="84"/>
      <c r="GYS83" s="84"/>
      <c r="GYT83" s="84"/>
      <c r="GYU83" s="84"/>
      <c r="GYV83" s="84"/>
      <c r="GYW83" s="84"/>
      <c r="GYX83" s="84"/>
      <c r="GYY83" s="84"/>
      <c r="GYZ83" s="84"/>
      <c r="GZA83" s="84"/>
      <c r="GZB83" s="84"/>
      <c r="GZC83" s="84"/>
      <c r="GZD83" s="84"/>
      <c r="GZE83" s="84"/>
      <c r="GZF83" s="84"/>
      <c r="GZG83" s="84"/>
      <c r="GZH83" s="84"/>
      <c r="GZI83" s="84"/>
      <c r="GZJ83" s="84"/>
      <c r="GZK83" s="84"/>
      <c r="GZL83" s="84"/>
      <c r="GZM83" s="84"/>
      <c r="GZN83" s="84"/>
      <c r="GZO83" s="84"/>
      <c r="GZP83" s="84"/>
      <c r="GZQ83" s="84"/>
      <c r="GZR83" s="84"/>
      <c r="GZS83" s="84"/>
      <c r="GZT83" s="84"/>
      <c r="GZU83" s="84"/>
      <c r="GZV83" s="84"/>
      <c r="GZW83" s="84"/>
      <c r="GZX83" s="84"/>
      <c r="GZY83" s="84"/>
      <c r="GZZ83" s="84"/>
      <c r="HAA83" s="84"/>
      <c r="HAB83" s="84"/>
      <c r="HAC83" s="84"/>
      <c r="HAD83" s="84"/>
      <c r="HAE83" s="84"/>
      <c r="HAF83" s="84"/>
      <c r="HAG83" s="84"/>
      <c r="HAH83" s="84"/>
      <c r="HAI83" s="84"/>
      <c r="HAJ83" s="84"/>
      <c r="HAK83" s="84"/>
      <c r="HAL83" s="84"/>
      <c r="HAM83" s="84"/>
      <c r="HAN83" s="84"/>
      <c r="HAO83" s="84"/>
      <c r="HAP83" s="84"/>
      <c r="HAQ83" s="84"/>
      <c r="HAR83" s="84"/>
      <c r="HAS83" s="84"/>
      <c r="HAT83" s="84"/>
      <c r="HAU83" s="84"/>
      <c r="HAV83" s="84"/>
      <c r="HAW83" s="84"/>
      <c r="HAX83" s="84"/>
      <c r="HAY83" s="84"/>
      <c r="HAZ83" s="84"/>
      <c r="HBA83" s="84"/>
      <c r="HBB83" s="84"/>
      <c r="HBC83" s="84"/>
      <c r="HBD83" s="84"/>
      <c r="HBE83" s="84"/>
      <c r="HBF83" s="84"/>
      <c r="HBG83" s="84"/>
      <c r="HBH83" s="84"/>
      <c r="HBI83" s="84"/>
      <c r="HBJ83" s="84"/>
      <c r="HBK83" s="84"/>
      <c r="HBL83" s="84"/>
      <c r="HBM83" s="84"/>
      <c r="HBN83" s="84"/>
      <c r="HBO83" s="84"/>
      <c r="HBP83" s="84"/>
      <c r="HBQ83" s="84"/>
      <c r="HBR83" s="84"/>
      <c r="HBS83" s="84"/>
      <c r="HBT83" s="84"/>
      <c r="HBU83" s="84"/>
      <c r="HBV83" s="84"/>
      <c r="HBW83" s="84"/>
      <c r="HBX83" s="84"/>
      <c r="HBY83" s="84"/>
      <c r="HBZ83" s="84"/>
      <c r="HCA83" s="84"/>
      <c r="HCB83" s="84"/>
      <c r="HCC83" s="84"/>
      <c r="HCD83" s="84"/>
      <c r="HCE83" s="84"/>
      <c r="HCF83" s="84"/>
      <c r="HCG83" s="84"/>
      <c r="HCH83" s="84"/>
      <c r="HCI83" s="84"/>
      <c r="HCJ83" s="84"/>
      <c r="HCK83" s="84"/>
      <c r="HCL83" s="84"/>
      <c r="HCM83" s="84"/>
      <c r="HCN83" s="84"/>
      <c r="HCO83" s="84"/>
      <c r="HCP83" s="84"/>
      <c r="HCQ83" s="84"/>
      <c r="HCR83" s="84"/>
      <c r="HCS83" s="84"/>
      <c r="HCT83" s="84"/>
      <c r="HCU83" s="84"/>
      <c r="HCV83" s="84"/>
      <c r="HCW83" s="84"/>
      <c r="HCX83" s="84"/>
      <c r="HCY83" s="84"/>
      <c r="HCZ83" s="84"/>
      <c r="HDA83" s="84"/>
      <c r="HDB83" s="84"/>
      <c r="HDC83" s="84"/>
      <c r="HDD83" s="84"/>
      <c r="HDE83" s="84"/>
      <c r="HDF83" s="84"/>
      <c r="HDG83" s="84"/>
      <c r="HDH83" s="84"/>
      <c r="HDI83" s="84"/>
      <c r="HDJ83" s="84"/>
      <c r="HDK83" s="84"/>
      <c r="HDL83" s="84"/>
      <c r="HDM83" s="84"/>
      <c r="HDN83" s="84"/>
      <c r="HDO83" s="84"/>
      <c r="HDP83" s="84"/>
      <c r="HDQ83" s="84"/>
      <c r="HDR83" s="84"/>
      <c r="HDS83" s="84"/>
      <c r="HDT83" s="84"/>
      <c r="HDU83" s="84"/>
      <c r="HDV83" s="84"/>
      <c r="HDW83" s="84"/>
      <c r="HDX83" s="84"/>
      <c r="HDY83" s="84"/>
      <c r="HDZ83" s="84"/>
      <c r="HEA83" s="84"/>
      <c r="HEB83" s="84"/>
      <c r="HEC83" s="84"/>
      <c r="HED83" s="84"/>
      <c r="HEE83" s="84"/>
      <c r="HEF83" s="84"/>
      <c r="HEG83" s="84"/>
      <c r="HEH83" s="84"/>
      <c r="HEI83" s="84"/>
      <c r="HEJ83" s="84"/>
      <c r="HEK83" s="84"/>
      <c r="HEL83" s="84"/>
      <c r="HEM83" s="84"/>
      <c r="HEN83" s="84"/>
      <c r="HEO83" s="84"/>
      <c r="HEP83" s="84"/>
      <c r="HEQ83" s="84"/>
      <c r="HER83" s="84"/>
      <c r="HES83" s="84"/>
      <c r="HET83" s="84"/>
      <c r="HEU83" s="84"/>
      <c r="HEV83" s="84"/>
      <c r="HEW83" s="84"/>
      <c r="HEX83" s="84"/>
      <c r="HEY83" s="84"/>
      <c r="HEZ83" s="84"/>
      <c r="HFA83" s="84"/>
      <c r="HFB83" s="84"/>
      <c r="HFC83" s="84"/>
      <c r="HFD83" s="84"/>
      <c r="HFE83" s="84"/>
      <c r="HFF83" s="84"/>
      <c r="HFG83" s="84"/>
      <c r="HFH83" s="84"/>
      <c r="HFI83" s="84"/>
      <c r="HFJ83" s="84"/>
      <c r="HFK83" s="84"/>
      <c r="HFR83" s="84"/>
      <c r="HFS83" s="84"/>
      <c r="HFT83" s="84"/>
      <c r="HFU83" s="84"/>
      <c r="HFV83" s="84"/>
      <c r="HFW83" s="84"/>
      <c r="HFX83" s="84"/>
      <c r="HFY83" s="84"/>
      <c r="HFZ83" s="84"/>
      <c r="HGA83" s="84"/>
      <c r="HGB83" s="84"/>
      <c r="HGC83" s="84"/>
      <c r="HGD83" s="84"/>
      <c r="HGE83" s="84"/>
      <c r="HGF83" s="84"/>
      <c r="HGG83" s="84"/>
      <c r="HGH83" s="84"/>
      <c r="HGI83" s="84"/>
      <c r="HGJ83" s="84"/>
      <c r="HGK83" s="84"/>
      <c r="HGL83" s="84"/>
      <c r="HGM83" s="84"/>
      <c r="HGN83" s="84"/>
      <c r="HGO83" s="84"/>
      <c r="HGP83" s="84"/>
      <c r="HGQ83" s="84"/>
      <c r="HGR83" s="84"/>
      <c r="HGS83" s="84"/>
      <c r="HGT83" s="84"/>
      <c r="HGU83" s="84"/>
      <c r="HGV83" s="84"/>
      <c r="HGW83" s="84"/>
      <c r="HGX83" s="84"/>
      <c r="HGY83" s="84"/>
      <c r="HGZ83" s="84"/>
      <c r="HHA83" s="84"/>
      <c r="HHB83" s="84"/>
      <c r="HHC83" s="84"/>
      <c r="HHD83" s="84"/>
      <c r="HHE83" s="84"/>
      <c r="HHF83" s="84"/>
      <c r="HHG83" s="84"/>
      <c r="HHH83" s="84"/>
      <c r="HHI83" s="84"/>
      <c r="HHJ83" s="84"/>
      <c r="HHK83" s="84"/>
      <c r="HHL83" s="84"/>
      <c r="HHM83" s="84"/>
      <c r="HHN83" s="84"/>
      <c r="HHO83" s="84"/>
      <c r="HHP83" s="84"/>
      <c r="HHQ83" s="84"/>
      <c r="HHR83" s="84"/>
      <c r="HHS83" s="84"/>
      <c r="HHT83" s="84"/>
      <c r="HHU83" s="84"/>
      <c r="HHV83" s="84"/>
      <c r="HHW83" s="84"/>
      <c r="HHX83" s="84"/>
      <c r="HHY83" s="84"/>
      <c r="HHZ83" s="84"/>
      <c r="HIA83" s="84"/>
      <c r="HIB83" s="84"/>
      <c r="HIC83" s="84"/>
      <c r="HID83" s="84"/>
      <c r="HIE83" s="84"/>
      <c r="HIF83" s="84"/>
      <c r="HIG83" s="84"/>
      <c r="HIH83" s="84"/>
      <c r="HII83" s="84"/>
      <c r="HIJ83" s="84"/>
      <c r="HIK83" s="84"/>
      <c r="HIL83" s="84"/>
      <c r="HIM83" s="84"/>
      <c r="HIN83" s="84"/>
      <c r="HIO83" s="84"/>
      <c r="HIP83" s="84"/>
      <c r="HIQ83" s="84"/>
      <c r="HIR83" s="84"/>
      <c r="HIS83" s="84"/>
      <c r="HIT83" s="84"/>
      <c r="HIU83" s="84"/>
      <c r="HIV83" s="84"/>
      <c r="HIW83" s="84"/>
      <c r="HIX83" s="84"/>
      <c r="HIY83" s="84"/>
      <c r="HIZ83" s="84"/>
      <c r="HJA83" s="84"/>
      <c r="HJB83" s="84"/>
      <c r="HJC83" s="84"/>
      <c r="HJD83" s="84"/>
      <c r="HJE83" s="84"/>
      <c r="HJF83" s="84"/>
      <c r="HJG83" s="84"/>
      <c r="HJH83" s="84"/>
      <c r="HJI83" s="84"/>
      <c r="HJJ83" s="84"/>
      <c r="HJK83" s="84"/>
      <c r="HJL83" s="84"/>
      <c r="HJM83" s="84"/>
      <c r="HJN83" s="84"/>
      <c r="HJO83" s="84"/>
      <c r="HJP83" s="84"/>
      <c r="HJQ83" s="84"/>
      <c r="HJR83" s="84"/>
      <c r="HJS83" s="84"/>
      <c r="HJT83" s="84"/>
      <c r="HJU83" s="84"/>
      <c r="HJV83" s="84"/>
      <c r="HJW83" s="84"/>
      <c r="HJX83" s="84"/>
      <c r="HJY83" s="84"/>
      <c r="HJZ83" s="84"/>
      <c r="HKA83" s="84"/>
      <c r="HKB83" s="84"/>
      <c r="HKC83" s="84"/>
      <c r="HKD83" s="84"/>
      <c r="HKE83" s="84"/>
      <c r="HKF83" s="84"/>
      <c r="HKG83" s="84"/>
      <c r="HKH83" s="84"/>
      <c r="HKI83" s="84"/>
      <c r="HKJ83" s="84"/>
      <c r="HKK83" s="84"/>
      <c r="HKL83" s="84"/>
      <c r="HKM83" s="84"/>
      <c r="HKN83" s="84"/>
      <c r="HKO83" s="84"/>
      <c r="HKP83" s="84"/>
      <c r="HKQ83" s="84"/>
      <c r="HKR83" s="84"/>
      <c r="HKS83" s="84"/>
      <c r="HKT83" s="84"/>
      <c r="HKU83" s="84"/>
      <c r="HKV83" s="84"/>
      <c r="HKW83" s="84"/>
      <c r="HKX83" s="84"/>
      <c r="HKY83" s="84"/>
      <c r="HKZ83" s="84"/>
      <c r="HLA83" s="84"/>
      <c r="HLB83" s="84"/>
      <c r="HLC83" s="84"/>
      <c r="HLD83" s="84"/>
      <c r="HLE83" s="84"/>
      <c r="HLF83" s="84"/>
      <c r="HLG83" s="84"/>
      <c r="HLH83" s="84"/>
      <c r="HLI83" s="84"/>
      <c r="HLJ83" s="84"/>
      <c r="HLK83" s="84"/>
      <c r="HLL83" s="84"/>
      <c r="HLM83" s="84"/>
      <c r="HLN83" s="84"/>
      <c r="HLO83" s="84"/>
      <c r="HLP83" s="84"/>
      <c r="HLQ83" s="84"/>
      <c r="HLR83" s="84"/>
      <c r="HLS83" s="84"/>
      <c r="HLT83" s="84"/>
      <c r="HLU83" s="84"/>
      <c r="HLV83" s="84"/>
      <c r="HLW83" s="84"/>
      <c r="HLX83" s="84"/>
      <c r="HLY83" s="84"/>
      <c r="HLZ83" s="84"/>
      <c r="HMA83" s="84"/>
      <c r="HMB83" s="84"/>
      <c r="HMC83" s="84"/>
      <c r="HMD83" s="84"/>
      <c r="HME83" s="84"/>
      <c r="HMF83" s="84"/>
      <c r="HMG83" s="84"/>
      <c r="HMH83" s="84"/>
      <c r="HMI83" s="84"/>
      <c r="HMJ83" s="84"/>
      <c r="HMK83" s="84"/>
      <c r="HML83" s="84"/>
      <c r="HMM83" s="84"/>
      <c r="HMN83" s="84"/>
      <c r="HMO83" s="84"/>
      <c r="HMP83" s="84"/>
      <c r="HMQ83" s="84"/>
      <c r="HMR83" s="84"/>
      <c r="HMS83" s="84"/>
      <c r="HMT83" s="84"/>
      <c r="HMU83" s="84"/>
      <c r="HMV83" s="84"/>
      <c r="HMW83" s="84"/>
      <c r="HMX83" s="84"/>
      <c r="HMY83" s="84"/>
      <c r="HMZ83" s="84"/>
      <c r="HNA83" s="84"/>
      <c r="HNB83" s="84"/>
      <c r="HNC83" s="84"/>
      <c r="HND83" s="84"/>
      <c r="HNE83" s="84"/>
      <c r="HNF83" s="84"/>
      <c r="HNG83" s="84"/>
      <c r="HNH83" s="84"/>
      <c r="HNI83" s="84"/>
      <c r="HNJ83" s="84"/>
      <c r="HNK83" s="84"/>
      <c r="HNL83" s="84"/>
      <c r="HNM83" s="84"/>
      <c r="HNN83" s="84"/>
      <c r="HNO83" s="84"/>
      <c r="HNP83" s="84"/>
      <c r="HNQ83" s="84"/>
      <c r="HNR83" s="84"/>
      <c r="HNS83" s="84"/>
      <c r="HNT83" s="84"/>
      <c r="HNU83" s="84"/>
      <c r="HNV83" s="84"/>
      <c r="HNW83" s="84"/>
      <c r="HNX83" s="84"/>
      <c r="HNY83" s="84"/>
      <c r="HNZ83" s="84"/>
      <c r="HOA83" s="84"/>
      <c r="HOB83" s="84"/>
      <c r="HOC83" s="84"/>
      <c r="HOD83" s="84"/>
      <c r="HOE83" s="84"/>
      <c r="HOF83" s="84"/>
      <c r="HOG83" s="84"/>
      <c r="HOH83" s="84"/>
      <c r="HOI83" s="84"/>
      <c r="HOJ83" s="84"/>
      <c r="HOK83" s="84"/>
      <c r="HOL83" s="84"/>
      <c r="HOM83" s="84"/>
      <c r="HON83" s="84"/>
      <c r="HOO83" s="84"/>
      <c r="HOP83" s="84"/>
      <c r="HOQ83" s="84"/>
      <c r="HOR83" s="84"/>
      <c r="HOS83" s="84"/>
      <c r="HOT83" s="84"/>
      <c r="HOU83" s="84"/>
      <c r="HOV83" s="84"/>
      <c r="HOW83" s="84"/>
      <c r="HOX83" s="84"/>
      <c r="HOY83" s="84"/>
      <c r="HOZ83" s="84"/>
      <c r="HPA83" s="84"/>
      <c r="HPB83" s="84"/>
      <c r="HPC83" s="84"/>
      <c r="HPD83" s="84"/>
      <c r="HPE83" s="84"/>
      <c r="HPF83" s="84"/>
      <c r="HPG83" s="84"/>
      <c r="HPN83" s="84"/>
      <c r="HPO83" s="84"/>
      <c r="HPP83" s="84"/>
      <c r="HPQ83" s="84"/>
      <c r="HPR83" s="84"/>
      <c r="HPS83" s="84"/>
      <c r="HPT83" s="84"/>
      <c r="HPU83" s="84"/>
      <c r="HPV83" s="84"/>
      <c r="HPW83" s="84"/>
      <c r="HPX83" s="84"/>
      <c r="HPY83" s="84"/>
      <c r="HPZ83" s="84"/>
      <c r="HQA83" s="84"/>
      <c r="HQB83" s="84"/>
      <c r="HQC83" s="84"/>
      <c r="HQD83" s="84"/>
      <c r="HQE83" s="84"/>
      <c r="HQF83" s="84"/>
      <c r="HQG83" s="84"/>
      <c r="HQH83" s="84"/>
      <c r="HQI83" s="84"/>
      <c r="HQJ83" s="84"/>
      <c r="HQK83" s="84"/>
      <c r="HQL83" s="84"/>
      <c r="HQM83" s="84"/>
      <c r="HQN83" s="84"/>
      <c r="HQO83" s="84"/>
      <c r="HQP83" s="84"/>
      <c r="HQQ83" s="84"/>
      <c r="HQR83" s="84"/>
      <c r="HQS83" s="84"/>
      <c r="HQT83" s="84"/>
      <c r="HQU83" s="84"/>
      <c r="HQV83" s="84"/>
      <c r="HQW83" s="84"/>
      <c r="HQX83" s="84"/>
      <c r="HQY83" s="84"/>
      <c r="HQZ83" s="84"/>
      <c r="HRA83" s="84"/>
      <c r="HRB83" s="84"/>
      <c r="HRC83" s="84"/>
      <c r="HRD83" s="84"/>
      <c r="HRE83" s="84"/>
      <c r="HRF83" s="84"/>
      <c r="HRG83" s="84"/>
      <c r="HRH83" s="84"/>
      <c r="HRI83" s="84"/>
      <c r="HRJ83" s="84"/>
      <c r="HRK83" s="84"/>
      <c r="HRL83" s="84"/>
      <c r="HRM83" s="84"/>
      <c r="HRN83" s="84"/>
      <c r="HRO83" s="84"/>
      <c r="HRP83" s="84"/>
      <c r="HRQ83" s="84"/>
      <c r="HRR83" s="84"/>
      <c r="HRS83" s="84"/>
      <c r="HRT83" s="84"/>
      <c r="HRU83" s="84"/>
      <c r="HRV83" s="84"/>
      <c r="HRW83" s="84"/>
      <c r="HRX83" s="84"/>
      <c r="HRY83" s="84"/>
      <c r="HRZ83" s="84"/>
      <c r="HSA83" s="84"/>
      <c r="HSB83" s="84"/>
      <c r="HSC83" s="84"/>
      <c r="HSD83" s="84"/>
      <c r="HSE83" s="84"/>
      <c r="HSF83" s="84"/>
      <c r="HSG83" s="84"/>
      <c r="HSH83" s="84"/>
      <c r="HSI83" s="84"/>
      <c r="HSJ83" s="84"/>
      <c r="HSK83" s="84"/>
      <c r="HSL83" s="84"/>
      <c r="HSM83" s="84"/>
      <c r="HSN83" s="84"/>
      <c r="HSO83" s="84"/>
      <c r="HSP83" s="84"/>
      <c r="HSQ83" s="84"/>
      <c r="HSR83" s="84"/>
      <c r="HSS83" s="84"/>
      <c r="HST83" s="84"/>
      <c r="HSU83" s="84"/>
      <c r="HSV83" s="84"/>
      <c r="HSW83" s="84"/>
      <c r="HSX83" s="84"/>
      <c r="HSY83" s="84"/>
      <c r="HSZ83" s="84"/>
      <c r="HTA83" s="84"/>
      <c r="HTB83" s="84"/>
      <c r="HTC83" s="84"/>
      <c r="HTD83" s="84"/>
      <c r="HTE83" s="84"/>
      <c r="HTF83" s="84"/>
      <c r="HTG83" s="84"/>
      <c r="HTH83" s="84"/>
      <c r="HTI83" s="84"/>
      <c r="HTJ83" s="84"/>
      <c r="HTK83" s="84"/>
      <c r="HTL83" s="84"/>
      <c r="HTM83" s="84"/>
      <c r="HTN83" s="84"/>
      <c r="HTO83" s="84"/>
      <c r="HTP83" s="84"/>
      <c r="HTQ83" s="84"/>
      <c r="HTR83" s="84"/>
      <c r="HTS83" s="84"/>
      <c r="HTT83" s="84"/>
      <c r="HTU83" s="84"/>
      <c r="HTV83" s="84"/>
      <c r="HTW83" s="84"/>
      <c r="HTX83" s="84"/>
      <c r="HTY83" s="84"/>
      <c r="HTZ83" s="84"/>
      <c r="HUA83" s="84"/>
      <c r="HUB83" s="84"/>
      <c r="HUC83" s="84"/>
      <c r="HUD83" s="84"/>
      <c r="HUE83" s="84"/>
      <c r="HUF83" s="84"/>
      <c r="HUG83" s="84"/>
      <c r="HUH83" s="84"/>
      <c r="HUI83" s="84"/>
      <c r="HUJ83" s="84"/>
      <c r="HUK83" s="84"/>
      <c r="HUL83" s="84"/>
      <c r="HUM83" s="84"/>
      <c r="HUN83" s="84"/>
      <c r="HUO83" s="84"/>
      <c r="HUP83" s="84"/>
      <c r="HUQ83" s="84"/>
      <c r="HUR83" s="84"/>
      <c r="HUS83" s="84"/>
      <c r="HUT83" s="84"/>
      <c r="HUU83" s="84"/>
      <c r="HUV83" s="84"/>
      <c r="HUW83" s="84"/>
      <c r="HUX83" s="84"/>
      <c r="HUY83" s="84"/>
      <c r="HUZ83" s="84"/>
      <c r="HVA83" s="84"/>
      <c r="HVB83" s="84"/>
      <c r="HVC83" s="84"/>
      <c r="HVD83" s="84"/>
      <c r="HVE83" s="84"/>
      <c r="HVF83" s="84"/>
      <c r="HVG83" s="84"/>
      <c r="HVH83" s="84"/>
      <c r="HVI83" s="84"/>
      <c r="HVJ83" s="84"/>
      <c r="HVK83" s="84"/>
      <c r="HVL83" s="84"/>
      <c r="HVM83" s="84"/>
      <c r="HVN83" s="84"/>
      <c r="HVO83" s="84"/>
      <c r="HVP83" s="84"/>
      <c r="HVQ83" s="84"/>
      <c r="HVR83" s="84"/>
      <c r="HVS83" s="84"/>
      <c r="HVT83" s="84"/>
      <c r="HVU83" s="84"/>
      <c r="HVV83" s="84"/>
      <c r="HVW83" s="84"/>
      <c r="HVX83" s="84"/>
      <c r="HVY83" s="84"/>
      <c r="HVZ83" s="84"/>
      <c r="HWA83" s="84"/>
      <c r="HWB83" s="84"/>
      <c r="HWC83" s="84"/>
      <c r="HWD83" s="84"/>
      <c r="HWE83" s="84"/>
      <c r="HWF83" s="84"/>
      <c r="HWG83" s="84"/>
      <c r="HWH83" s="84"/>
      <c r="HWI83" s="84"/>
      <c r="HWJ83" s="84"/>
      <c r="HWK83" s="84"/>
      <c r="HWL83" s="84"/>
      <c r="HWM83" s="84"/>
      <c r="HWN83" s="84"/>
      <c r="HWO83" s="84"/>
      <c r="HWP83" s="84"/>
      <c r="HWQ83" s="84"/>
      <c r="HWR83" s="84"/>
      <c r="HWS83" s="84"/>
      <c r="HWT83" s="84"/>
      <c r="HWU83" s="84"/>
      <c r="HWV83" s="84"/>
      <c r="HWW83" s="84"/>
      <c r="HWX83" s="84"/>
      <c r="HWY83" s="84"/>
      <c r="HWZ83" s="84"/>
      <c r="HXA83" s="84"/>
      <c r="HXB83" s="84"/>
      <c r="HXC83" s="84"/>
      <c r="HXD83" s="84"/>
      <c r="HXE83" s="84"/>
      <c r="HXF83" s="84"/>
      <c r="HXG83" s="84"/>
      <c r="HXH83" s="84"/>
      <c r="HXI83" s="84"/>
      <c r="HXJ83" s="84"/>
      <c r="HXK83" s="84"/>
      <c r="HXL83" s="84"/>
      <c r="HXM83" s="84"/>
      <c r="HXN83" s="84"/>
      <c r="HXO83" s="84"/>
      <c r="HXP83" s="84"/>
      <c r="HXQ83" s="84"/>
      <c r="HXR83" s="84"/>
      <c r="HXS83" s="84"/>
      <c r="HXT83" s="84"/>
      <c r="HXU83" s="84"/>
      <c r="HXV83" s="84"/>
      <c r="HXW83" s="84"/>
      <c r="HXX83" s="84"/>
      <c r="HXY83" s="84"/>
      <c r="HXZ83" s="84"/>
      <c r="HYA83" s="84"/>
      <c r="HYB83" s="84"/>
      <c r="HYC83" s="84"/>
      <c r="HYD83" s="84"/>
      <c r="HYE83" s="84"/>
      <c r="HYF83" s="84"/>
      <c r="HYG83" s="84"/>
      <c r="HYH83" s="84"/>
      <c r="HYI83" s="84"/>
      <c r="HYJ83" s="84"/>
      <c r="HYK83" s="84"/>
      <c r="HYL83" s="84"/>
      <c r="HYM83" s="84"/>
      <c r="HYN83" s="84"/>
      <c r="HYO83" s="84"/>
      <c r="HYP83" s="84"/>
      <c r="HYQ83" s="84"/>
      <c r="HYR83" s="84"/>
      <c r="HYS83" s="84"/>
      <c r="HYT83" s="84"/>
      <c r="HYU83" s="84"/>
      <c r="HYV83" s="84"/>
      <c r="HYW83" s="84"/>
      <c r="HYX83" s="84"/>
      <c r="HYY83" s="84"/>
      <c r="HYZ83" s="84"/>
      <c r="HZA83" s="84"/>
      <c r="HZB83" s="84"/>
      <c r="HZC83" s="84"/>
      <c r="HZJ83" s="84"/>
      <c r="HZK83" s="84"/>
      <c r="HZL83" s="84"/>
      <c r="HZM83" s="84"/>
      <c r="HZN83" s="84"/>
      <c r="HZO83" s="84"/>
      <c r="HZP83" s="84"/>
      <c r="HZQ83" s="84"/>
      <c r="HZR83" s="84"/>
      <c r="HZS83" s="84"/>
      <c r="HZT83" s="84"/>
      <c r="HZU83" s="84"/>
      <c r="HZV83" s="84"/>
      <c r="HZW83" s="84"/>
      <c r="HZX83" s="84"/>
      <c r="HZY83" s="84"/>
      <c r="HZZ83" s="84"/>
      <c r="IAA83" s="84"/>
      <c r="IAB83" s="84"/>
      <c r="IAC83" s="84"/>
      <c r="IAD83" s="84"/>
      <c r="IAE83" s="84"/>
      <c r="IAF83" s="84"/>
      <c r="IAG83" s="84"/>
      <c r="IAH83" s="84"/>
      <c r="IAI83" s="84"/>
      <c r="IAJ83" s="84"/>
      <c r="IAK83" s="84"/>
      <c r="IAL83" s="84"/>
      <c r="IAM83" s="84"/>
      <c r="IAN83" s="84"/>
      <c r="IAO83" s="84"/>
      <c r="IAP83" s="84"/>
      <c r="IAQ83" s="84"/>
      <c r="IAR83" s="84"/>
      <c r="IAS83" s="84"/>
      <c r="IAT83" s="84"/>
      <c r="IAU83" s="84"/>
      <c r="IAV83" s="84"/>
      <c r="IAW83" s="84"/>
      <c r="IAX83" s="84"/>
      <c r="IAY83" s="84"/>
      <c r="IAZ83" s="84"/>
      <c r="IBA83" s="84"/>
      <c r="IBB83" s="84"/>
      <c r="IBC83" s="84"/>
      <c r="IBD83" s="84"/>
      <c r="IBE83" s="84"/>
      <c r="IBF83" s="84"/>
      <c r="IBG83" s="84"/>
      <c r="IBH83" s="84"/>
      <c r="IBI83" s="84"/>
      <c r="IBJ83" s="84"/>
      <c r="IBK83" s="84"/>
      <c r="IBL83" s="84"/>
      <c r="IBM83" s="84"/>
      <c r="IBN83" s="84"/>
      <c r="IBO83" s="84"/>
      <c r="IBP83" s="84"/>
      <c r="IBQ83" s="84"/>
      <c r="IBR83" s="84"/>
      <c r="IBS83" s="84"/>
      <c r="IBT83" s="84"/>
      <c r="IBU83" s="84"/>
      <c r="IBV83" s="84"/>
      <c r="IBW83" s="84"/>
      <c r="IBX83" s="84"/>
      <c r="IBY83" s="84"/>
      <c r="IBZ83" s="84"/>
      <c r="ICA83" s="84"/>
      <c r="ICB83" s="84"/>
      <c r="ICC83" s="84"/>
      <c r="ICD83" s="84"/>
      <c r="ICE83" s="84"/>
      <c r="ICF83" s="84"/>
      <c r="ICG83" s="84"/>
      <c r="ICH83" s="84"/>
      <c r="ICI83" s="84"/>
      <c r="ICJ83" s="84"/>
      <c r="ICK83" s="84"/>
      <c r="ICL83" s="84"/>
      <c r="ICM83" s="84"/>
      <c r="ICN83" s="84"/>
      <c r="ICO83" s="84"/>
      <c r="ICP83" s="84"/>
      <c r="ICQ83" s="84"/>
      <c r="ICR83" s="84"/>
      <c r="ICS83" s="84"/>
      <c r="ICT83" s="84"/>
      <c r="ICU83" s="84"/>
      <c r="ICV83" s="84"/>
      <c r="ICW83" s="84"/>
      <c r="ICX83" s="84"/>
      <c r="ICY83" s="84"/>
      <c r="ICZ83" s="84"/>
      <c r="IDA83" s="84"/>
      <c r="IDB83" s="84"/>
      <c r="IDC83" s="84"/>
      <c r="IDD83" s="84"/>
      <c r="IDE83" s="84"/>
      <c r="IDF83" s="84"/>
      <c r="IDG83" s="84"/>
      <c r="IDH83" s="84"/>
      <c r="IDI83" s="84"/>
      <c r="IDJ83" s="84"/>
      <c r="IDK83" s="84"/>
      <c r="IDL83" s="84"/>
      <c r="IDM83" s="84"/>
      <c r="IDN83" s="84"/>
      <c r="IDO83" s="84"/>
      <c r="IDP83" s="84"/>
      <c r="IDQ83" s="84"/>
      <c r="IDR83" s="84"/>
      <c r="IDS83" s="84"/>
      <c r="IDT83" s="84"/>
      <c r="IDU83" s="84"/>
      <c r="IDV83" s="84"/>
      <c r="IDW83" s="84"/>
      <c r="IDX83" s="84"/>
      <c r="IDY83" s="84"/>
      <c r="IDZ83" s="84"/>
      <c r="IEA83" s="84"/>
      <c r="IEB83" s="84"/>
      <c r="IEC83" s="84"/>
      <c r="IED83" s="84"/>
      <c r="IEE83" s="84"/>
      <c r="IEF83" s="84"/>
      <c r="IEG83" s="84"/>
      <c r="IEH83" s="84"/>
      <c r="IEI83" s="84"/>
      <c r="IEJ83" s="84"/>
      <c r="IEK83" s="84"/>
      <c r="IEL83" s="84"/>
      <c r="IEM83" s="84"/>
      <c r="IEN83" s="84"/>
      <c r="IEO83" s="84"/>
      <c r="IEP83" s="84"/>
      <c r="IEQ83" s="84"/>
      <c r="IER83" s="84"/>
      <c r="IES83" s="84"/>
      <c r="IET83" s="84"/>
      <c r="IEU83" s="84"/>
      <c r="IEV83" s="84"/>
      <c r="IEW83" s="84"/>
      <c r="IEX83" s="84"/>
      <c r="IEY83" s="84"/>
      <c r="IEZ83" s="84"/>
      <c r="IFA83" s="84"/>
      <c r="IFB83" s="84"/>
      <c r="IFC83" s="84"/>
      <c r="IFD83" s="84"/>
      <c r="IFE83" s="84"/>
      <c r="IFF83" s="84"/>
      <c r="IFG83" s="84"/>
      <c r="IFH83" s="84"/>
      <c r="IFI83" s="84"/>
      <c r="IFJ83" s="84"/>
      <c r="IFK83" s="84"/>
      <c r="IFL83" s="84"/>
      <c r="IFM83" s="84"/>
      <c r="IFN83" s="84"/>
      <c r="IFO83" s="84"/>
      <c r="IFP83" s="84"/>
      <c r="IFQ83" s="84"/>
      <c r="IFR83" s="84"/>
      <c r="IFS83" s="84"/>
      <c r="IFT83" s="84"/>
      <c r="IFU83" s="84"/>
      <c r="IFV83" s="84"/>
      <c r="IFW83" s="84"/>
      <c r="IFX83" s="84"/>
      <c r="IFY83" s="84"/>
      <c r="IFZ83" s="84"/>
      <c r="IGA83" s="84"/>
      <c r="IGB83" s="84"/>
      <c r="IGC83" s="84"/>
      <c r="IGD83" s="84"/>
      <c r="IGE83" s="84"/>
      <c r="IGF83" s="84"/>
      <c r="IGG83" s="84"/>
      <c r="IGH83" s="84"/>
      <c r="IGI83" s="84"/>
      <c r="IGJ83" s="84"/>
      <c r="IGK83" s="84"/>
      <c r="IGL83" s="84"/>
      <c r="IGM83" s="84"/>
      <c r="IGN83" s="84"/>
      <c r="IGO83" s="84"/>
      <c r="IGP83" s="84"/>
      <c r="IGQ83" s="84"/>
      <c r="IGR83" s="84"/>
      <c r="IGS83" s="84"/>
      <c r="IGT83" s="84"/>
      <c r="IGU83" s="84"/>
      <c r="IGV83" s="84"/>
      <c r="IGW83" s="84"/>
      <c r="IGX83" s="84"/>
      <c r="IGY83" s="84"/>
      <c r="IGZ83" s="84"/>
      <c r="IHA83" s="84"/>
      <c r="IHB83" s="84"/>
      <c r="IHC83" s="84"/>
      <c r="IHD83" s="84"/>
      <c r="IHE83" s="84"/>
      <c r="IHF83" s="84"/>
      <c r="IHG83" s="84"/>
      <c r="IHH83" s="84"/>
      <c r="IHI83" s="84"/>
      <c r="IHJ83" s="84"/>
      <c r="IHK83" s="84"/>
      <c r="IHL83" s="84"/>
      <c r="IHM83" s="84"/>
      <c r="IHN83" s="84"/>
      <c r="IHO83" s="84"/>
      <c r="IHP83" s="84"/>
      <c r="IHQ83" s="84"/>
      <c r="IHR83" s="84"/>
      <c r="IHS83" s="84"/>
      <c r="IHT83" s="84"/>
      <c r="IHU83" s="84"/>
      <c r="IHV83" s="84"/>
      <c r="IHW83" s="84"/>
      <c r="IHX83" s="84"/>
      <c r="IHY83" s="84"/>
      <c r="IHZ83" s="84"/>
      <c r="IIA83" s="84"/>
      <c r="IIB83" s="84"/>
      <c r="IIC83" s="84"/>
      <c r="IID83" s="84"/>
      <c r="IIE83" s="84"/>
      <c r="IIF83" s="84"/>
      <c r="IIG83" s="84"/>
      <c r="IIH83" s="84"/>
      <c r="III83" s="84"/>
      <c r="IIJ83" s="84"/>
      <c r="IIK83" s="84"/>
      <c r="IIL83" s="84"/>
      <c r="IIM83" s="84"/>
      <c r="IIN83" s="84"/>
      <c r="IIO83" s="84"/>
      <c r="IIP83" s="84"/>
      <c r="IIQ83" s="84"/>
      <c r="IIR83" s="84"/>
      <c r="IIS83" s="84"/>
      <c r="IIT83" s="84"/>
      <c r="IIU83" s="84"/>
      <c r="IIV83" s="84"/>
      <c r="IIW83" s="84"/>
      <c r="IIX83" s="84"/>
      <c r="IIY83" s="84"/>
      <c r="IJF83" s="84"/>
      <c r="IJG83" s="84"/>
      <c r="IJH83" s="84"/>
      <c r="IJI83" s="84"/>
      <c r="IJJ83" s="84"/>
      <c r="IJK83" s="84"/>
      <c r="IJL83" s="84"/>
      <c r="IJM83" s="84"/>
      <c r="IJN83" s="84"/>
      <c r="IJO83" s="84"/>
      <c r="IJP83" s="84"/>
      <c r="IJQ83" s="84"/>
      <c r="IJR83" s="84"/>
      <c r="IJS83" s="84"/>
      <c r="IJT83" s="84"/>
      <c r="IJU83" s="84"/>
      <c r="IJV83" s="84"/>
      <c r="IJW83" s="84"/>
      <c r="IJX83" s="84"/>
      <c r="IJY83" s="84"/>
      <c r="IJZ83" s="84"/>
      <c r="IKA83" s="84"/>
      <c r="IKB83" s="84"/>
      <c r="IKC83" s="84"/>
      <c r="IKD83" s="84"/>
      <c r="IKE83" s="84"/>
      <c r="IKF83" s="84"/>
      <c r="IKG83" s="84"/>
      <c r="IKH83" s="84"/>
      <c r="IKI83" s="84"/>
      <c r="IKJ83" s="84"/>
      <c r="IKK83" s="84"/>
      <c r="IKL83" s="84"/>
      <c r="IKM83" s="84"/>
      <c r="IKN83" s="84"/>
      <c r="IKO83" s="84"/>
      <c r="IKP83" s="84"/>
      <c r="IKQ83" s="84"/>
      <c r="IKR83" s="84"/>
      <c r="IKS83" s="84"/>
      <c r="IKT83" s="84"/>
      <c r="IKU83" s="84"/>
      <c r="IKV83" s="84"/>
      <c r="IKW83" s="84"/>
      <c r="IKX83" s="84"/>
      <c r="IKY83" s="84"/>
      <c r="IKZ83" s="84"/>
      <c r="ILA83" s="84"/>
      <c r="ILB83" s="84"/>
      <c r="ILC83" s="84"/>
      <c r="ILD83" s="84"/>
      <c r="ILE83" s="84"/>
      <c r="ILF83" s="84"/>
      <c r="ILG83" s="84"/>
      <c r="ILH83" s="84"/>
      <c r="ILI83" s="84"/>
      <c r="ILJ83" s="84"/>
      <c r="ILK83" s="84"/>
      <c r="ILL83" s="84"/>
      <c r="ILM83" s="84"/>
      <c r="ILN83" s="84"/>
      <c r="ILO83" s="84"/>
      <c r="ILP83" s="84"/>
      <c r="ILQ83" s="84"/>
      <c r="ILR83" s="84"/>
      <c r="ILS83" s="84"/>
      <c r="ILT83" s="84"/>
      <c r="ILU83" s="84"/>
      <c r="ILV83" s="84"/>
      <c r="ILW83" s="84"/>
      <c r="ILX83" s="84"/>
      <c r="ILY83" s="84"/>
      <c r="ILZ83" s="84"/>
      <c r="IMA83" s="84"/>
      <c r="IMB83" s="84"/>
      <c r="IMC83" s="84"/>
      <c r="IMD83" s="84"/>
      <c r="IME83" s="84"/>
      <c r="IMF83" s="84"/>
      <c r="IMG83" s="84"/>
      <c r="IMH83" s="84"/>
      <c r="IMI83" s="84"/>
      <c r="IMJ83" s="84"/>
      <c r="IMK83" s="84"/>
      <c r="IML83" s="84"/>
      <c r="IMM83" s="84"/>
      <c r="IMN83" s="84"/>
      <c r="IMO83" s="84"/>
      <c r="IMP83" s="84"/>
      <c r="IMQ83" s="84"/>
      <c r="IMR83" s="84"/>
      <c r="IMS83" s="84"/>
      <c r="IMT83" s="84"/>
      <c r="IMU83" s="84"/>
      <c r="IMV83" s="84"/>
      <c r="IMW83" s="84"/>
      <c r="IMX83" s="84"/>
      <c r="IMY83" s="84"/>
      <c r="IMZ83" s="84"/>
      <c r="INA83" s="84"/>
      <c r="INB83" s="84"/>
      <c r="INC83" s="84"/>
      <c r="IND83" s="84"/>
      <c r="INE83" s="84"/>
      <c r="INF83" s="84"/>
      <c r="ING83" s="84"/>
      <c r="INH83" s="84"/>
      <c r="INI83" s="84"/>
      <c r="INJ83" s="84"/>
      <c r="INK83" s="84"/>
      <c r="INL83" s="84"/>
      <c r="INM83" s="84"/>
      <c r="INN83" s="84"/>
      <c r="INO83" s="84"/>
      <c r="INP83" s="84"/>
      <c r="INQ83" s="84"/>
      <c r="INR83" s="84"/>
      <c r="INS83" s="84"/>
      <c r="INT83" s="84"/>
      <c r="INU83" s="84"/>
      <c r="INV83" s="84"/>
      <c r="INW83" s="84"/>
      <c r="INX83" s="84"/>
      <c r="INY83" s="84"/>
      <c r="INZ83" s="84"/>
      <c r="IOA83" s="84"/>
      <c r="IOB83" s="84"/>
      <c r="IOC83" s="84"/>
      <c r="IOD83" s="84"/>
      <c r="IOE83" s="84"/>
      <c r="IOF83" s="84"/>
      <c r="IOG83" s="84"/>
      <c r="IOH83" s="84"/>
      <c r="IOI83" s="84"/>
      <c r="IOJ83" s="84"/>
      <c r="IOK83" s="84"/>
      <c r="IOL83" s="84"/>
      <c r="IOM83" s="84"/>
      <c r="ION83" s="84"/>
      <c r="IOO83" s="84"/>
      <c r="IOP83" s="84"/>
      <c r="IOQ83" s="84"/>
      <c r="IOR83" s="84"/>
      <c r="IOS83" s="84"/>
      <c r="IOT83" s="84"/>
      <c r="IOU83" s="84"/>
      <c r="IOV83" s="84"/>
      <c r="IOW83" s="84"/>
      <c r="IOX83" s="84"/>
      <c r="IOY83" s="84"/>
      <c r="IOZ83" s="84"/>
      <c r="IPA83" s="84"/>
      <c r="IPB83" s="84"/>
      <c r="IPC83" s="84"/>
      <c r="IPD83" s="84"/>
      <c r="IPE83" s="84"/>
      <c r="IPF83" s="84"/>
      <c r="IPG83" s="84"/>
      <c r="IPH83" s="84"/>
      <c r="IPI83" s="84"/>
      <c r="IPJ83" s="84"/>
      <c r="IPK83" s="84"/>
      <c r="IPL83" s="84"/>
      <c r="IPM83" s="84"/>
      <c r="IPN83" s="84"/>
      <c r="IPO83" s="84"/>
      <c r="IPP83" s="84"/>
      <c r="IPQ83" s="84"/>
      <c r="IPR83" s="84"/>
      <c r="IPS83" s="84"/>
      <c r="IPT83" s="84"/>
      <c r="IPU83" s="84"/>
      <c r="IPV83" s="84"/>
      <c r="IPW83" s="84"/>
      <c r="IPX83" s="84"/>
      <c r="IPY83" s="84"/>
      <c r="IPZ83" s="84"/>
      <c r="IQA83" s="84"/>
      <c r="IQB83" s="84"/>
      <c r="IQC83" s="84"/>
      <c r="IQD83" s="84"/>
      <c r="IQE83" s="84"/>
      <c r="IQF83" s="84"/>
      <c r="IQG83" s="84"/>
      <c r="IQH83" s="84"/>
      <c r="IQI83" s="84"/>
      <c r="IQJ83" s="84"/>
      <c r="IQK83" s="84"/>
      <c r="IQL83" s="84"/>
      <c r="IQM83" s="84"/>
      <c r="IQN83" s="84"/>
      <c r="IQO83" s="84"/>
      <c r="IQP83" s="84"/>
      <c r="IQQ83" s="84"/>
      <c r="IQR83" s="84"/>
      <c r="IQS83" s="84"/>
      <c r="IQT83" s="84"/>
      <c r="IQU83" s="84"/>
      <c r="IQV83" s="84"/>
      <c r="IQW83" s="84"/>
      <c r="IQX83" s="84"/>
      <c r="IQY83" s="84"/>
      <c r="IQZ83" s="84"/>
      <c r="IRA83" s="84"/>
      <c r="IRB83" s="84"/>
      <c r="IRC83" s="84"/>
      <c r="IRD83" s="84"/>
      <c r="IRE83" s="84"/>
      <c r="IRF83" s="84"/>
      <c r="IRG83" s="84"/>
      <c r="IRH83" s="84"/>
      <c r="IRI83" s="84"/>
      <c r="IRJ83" s="84"/>
      <c r="IRK83" s="84"/>
      <c r="IRL83" s="84"/>
      <c r="IRM83" s="84"/>
      <c r="IRN83" s="84"/>
      <c r="IRO83" s="84"/>
      <c r="IRP83" s="84"/>
      <c r="IRQ83" s="84"/>
      <c r="IRR83" s="84"/>
      <c r="IRS83" s="84"/>
      <c r="IRT83" s="84"/>
      <c r="IRU83" s="84"/>
      <c r="IRV83" s="84"/>
      <c r="IRW83" s="84"/>
      <c r="IRX83" s="84"/>
      <c r="IRY83" s="84"/>
      <c r="IRZ83" s="84"/>
      <c r="ISA83" s="84"/>
      <c r="ISB83" s="84"/>
      <c r="ISC83" s="84"/>
      <c r="ISD83" s="84"/>
      <c r="ISE83" s="84"/>
      <c r="ISF83" s="84"/>
      <c r="ISG83" s="84"/>
      <c r="ISH83" s="84"/>
      <c r="ISI83" s="84"/>
      <c r="ISJ83" s="84"/>
      <c r="ISK83" s="84"/>
      <c r="ISL83" s="84"/>
      <c r="ISM83" s="84"/>
      <c r="ISN83" s="84"/>
      <c r="ISO83" s="84"/>
      <c r="ISP83" s="84"/>
      <c r="ISQ83" s="84"/>
      <c r="ISR83" s="84"/>
      <c r="ISS83" s="84"/>
      <c r="IST83" s="84"/>
      <c r="ISU83" s="84"/>
      <c r="ITB83" s="84"/>
      <c r="ITC83" s="84"/>
      <c r="ITD83" s="84"/>
      <c r="ITE83" s="84"/>
      <c r="ITF83" s="84"/>
      <c r="ITG83" s="84"/>
      <c r="ITH83" s="84"/>
      <c r="ITI83" s="84"/>
      <c r="ITJ83" s="84"/>
      <c r="ITK83" s="84"/>
      <c r="ITL83" s="84"/>
      <c r="ITM83" s="84"/>
      <c r="ITN83" s="84"/>
      <c r="ITO83" s="84"/>
      <c r="ITP83" s="84"/>
      <c r="ITQ83" s="84"/>
      <c r="ITR83" s="84"/>
      <c r="ITS83" s="84"/>
      <c r="ITT83" s="84"/>
      <c r="ITU83" s="84"/>
      <c r="ITV83" s="84"/>
      <c r="ITW83" s="84"/>
      <c r="ITX83" s="84"/>
      <c r="ITY83" s="84"/>
      <c r="ITZ83" s="84"/>
      <c r="IUA83" s="84"/>
      <c r="IUB83" s="84"/>
      <c r="IUC83" s="84"/>
      <c r="IUD83" s="84"/>
      <c r="IUE83" s="84"/>
      <c r="IUF83" s="84"/>
      <c r="IUG83" s="84"/>
      <c r="IUH83" s="84"/>
      <c r="IUI83" s="84"/>
      <c r="IUJ83" s="84"/>
      <c r="IUK83" s="84"/>
      <c r="IUL83" s="84"/>
      <c r="IUM83" s="84"/>
      <c r="IUN83" s="84"/>
      <c r="IUO83" s="84"/>
      <c r="IUP83" s="84"/>
      <c r="IUQ83" s="84"/>
      <c r="IUR83" s="84"/>
      <c r="IUS83" s="84"/>
      <c r="IUT83" s="84"/>
      <c r="IUU83" s="84"/>
      <c r="IUV83" s="84"/>
      <c r="IUW83" s="84"/>
      <c r="IUX83" s="84"/>
      <c r="IUY83" s="84"/>
      <c r="IUZ83" s="84"/>
      <c r="IVA83" s="84"/>
      <c r="IVB83" s="84"/>
      <c r="IVC83" s="84"/>
      <c r="IVD83" s="84"/>
      <c r="IVE83" s="84"/>
      <c r="IVF83" s="84"/>
      <c r="IVG83" s="84"/>
      <c r="IVH83" s="84"/>
      <c r="IVI83" s="84"/>
      <c r="IVJ83" s="84"/>
      <c r="IVK83" s="84"/>
      <c r="IVL83" s="84"/>
      <c r="IVM83" s="84"/>
      <c r="IVN83" s="84"/>
      <c r="IVO83" s="84"/>
      <c r="IVP83" s="84"/>
      <c r="IVQ83" s="84"/>
      <c r="IVR83" s="84"/>
      <c r="IVS83" s="84"/>
      <c r="IVT83" s="84"/>
      <c r="IVU83" s="84"/>
      <c r="IVV83" s="84"/>
      <c r="IVW83" s="84"/>
      <c r="IVX83" s="84"/>
      <c r="IVY83" s="84"/>
      <c r="IVZ83" s="84"/>
      <c r="IWA83" s="84"/>
      <c r="IWB83" s="84"/>
      <c r="IWC83" s="84"/>
      <c r="IWD83" s="84"/>
      <c r="IWE83" s="84"/>
      <c r="IWF83" s="84"/>
      <c r="IWG83" s="84"/>
      <c r="IWH83" s="84"/>
      <c r="IWI83" s="84"/>
      <c r="IWJ83" s="84"/>
      <c r="IWK83" s="84"/>
      <c r="IWL83" s="84"/>
      <c r="IWM83" s="84"/>
      <c r="IWN83" s="84"/>
      <c r="IWO83" s="84"/>
      <c r="IWP83" s="84"/>
      <c r="IWQ83" s="84"/>
      <c r="IWR83" s="84"/>
      <c r="IWS83" s="84"/>
      <c r="IWT83" s="84"/>
      <c r="IWU83" s="84"/>
      <c r="IWV83" s="84"/>
      <c r="IWW83" s="84"/>
      <c r="IWX83" s="84"/>
      <c r="IWY83" s="84"/>
      <c r="IWZ83" s="84"/>
      <c r="IXA83" s="84"/>
      <c r="IXB83" s="84"/>
      <c r="IXC83" s="84"/>
      <c r="IXD83" s="84"/>
      <c r="IXE83" s="84"/>
      <c r="IXF83" s="84"/>
      <c r="IXG83" s="84"/>
      <c r="IXH83" s="84"/>
      <c r="IXI83" s="84"/>
      <c r="IXJ83" s="84"/>
      <c r="IXK83" s="84"/>
      <c r="IXL83" s="84"/>
      <c r="IXM83" s="84"/>
      <c r="IXN83" s="84"/>
      <c r="IXO83" s="84"/>
      <c r="IXP83" s="84"/>
      <c r="IXQ83" s="84"/>
      <c r="IXR83" s="84"/>
      <c r="IXS83" s="84"/>
      <c r="IXT83" s="84"/>
      <c r="IXU83" s="84"/>
      <c r="IXV83" s="84"/>
      <c r="IXW83" s="84"/>
      <c r="IXX83" s="84"/>
      <c r="IXY83" s="84"/>
      <c r="IXZ83" s="84"/>
      <c r="IYA83" s="84"/>
      <c r="IYB83" s="84"/>
      <c r="IYC83" s="84"/>
      <c r="IYD83" s="84"/>
      <c r="IYE83" s="84"/>
      <c r="IYF83" s="84"/>
      <c r="IYG83" s="84"/>
      <c r="IYH83" s="84"/>
      <c r="IYI83" s="84"/>
      <c r="IYJ83" s="84"/>
      <c r="IYK83" s="84"/>
      <c r="IYL83" s="84"/>
      <c r="IYM83" s="84"/>
      <c r="IYN83" s="84"/>
      <c r="IYO83" s="84"/>
      <c r="IYP83" s="84"/>
      <c r="IYQ83" s="84"/>
      <c r="IYR83" s="84"/>
      <c r="IYS83" s="84"/>
      <c r="IYT83" s="84"/>
      <c r="IYU83" s="84"/>
      <c r="IYV83" s="84"/>
      <c r="IYW83" s="84"/>
      <c r="IYX83" s="84"/>
      <c r="IYY83" s="84"/>
      <c r="IYZ83" s="84"/>
      <c r="IZA83" s="84"/>
      <c r="IZB83" s="84"/>
      <c r="IZC83" s="84"/>
      <c r="IZD83" s="84"/>
      <c r="IZE83" s="84"/>
      <c r="IZF83" s="84"/>
      <c r="IZG83" s="84"/>
      <c r="IZH83" s="84"/>
      <c r="IZI83" s="84"/>
      <c r="IZJ83" s="84"/>
      <c r="IZK83" s="84"/>
      <c r="IZL83" s="84"/>
      <c r="IZM83" s="84"/>
      <c r="IZN83" s="84"/>
      <c r="IZO83" s="84"/>
      <c r="IZP83" s="84"/>
      <c r="IZQ83" s="84"/>
      <c r="IZR83" s="84"/>
      <c r="IZS83" s="84"/>
      <c r="IZT83" s="84"/>
      <c r="IZU83" s="84"/>
      <c r="IZV83" s="84"/>
      <c r="IZW83" s="84"/>
      <c r="IZX83" s="84"/>
      <c r="IZY83" s="84"/>
      <c r="IZZ83" s="84"/>
      <c r="JAA83" s="84"/>
      <c r="JAB83" s="84"/>
      <c r="JAC83" s="84"/>
      <c r="JAD83" s="84"/>
      <c r="JAE83" s="84"/>
      <c r="JAF83" s="84"/>
      <c r="JAG83" s="84"/>
      <c r="JAH83" s="84"/>
      <c r="JAI83" s="84"/>
      <c r="JAJ83" s="84"/>
      <c r="JAK83" s="84"/>
      <c r="JAL83" s="84"/>
      <c r="JAM83" s="84"/>
      <c r="JAN83" s="84"/>
      <c r="JAO83" s="84"/>
      <c r="JAP83" s="84"/>
      <c r="JAQ83" s="84"/>
      <c r="JAR83" s="84"/>
      <c r="JAS83" s="84"/>
      <c r="JAT83" s="84"/>
      <c r="JAU83" s="84"/>
      <c r="JAV83" s="84"/>
      <c r="JAW83" s="84"/>
      <c r="JAX83" s="84"/>
      <c r="JAY83" s="84"/>
      <c r="JAZ83" s="84"/>
      <c r="JBA83" s="84"/>
      <c r="JBB83" s="84"/>
      <c r="JBC83" s="84"/>
      <c r="JBD83" s="84"/>
      <c r="JBE83" s="84"/>
      <c r="JBF83" s="84"/>
      <c r="JBG83" s="84"/>
      <c r="JBH83" s="84"/>
      <c r="JBI83" s="84"/>
      <c r="JBJ83" s="84"/>
      <c r="JBK83" s="84"/>
      <c r="JBL83" s="84"/>
      <c r="JBM83" s="84"/>
      <c r="JBN83" s="84"/>
      <c r="JBO83" s="84"/>
      <c r="JBP83" s="84"/>
      <c r="JBQ83" s="84"/>
      <c r="JBR83" s="84"/>
      <c r="JBS83" s="84"/>
      <c r="JBT83" s="84"/>
      <c r="JBU83" s="84"/>
      <c r="JBV83" s="84"/>
      <c r="JBW83" s="84"/>
      <c r="JBX83" s="84"/>
      <c r="JBY83" s="84"/>
      <c r="JBZ83" s="84"/>
      <c r="JCA83" s="84"/>
      <c r="JCB83" s="84"/>
      <c r="JCC83" s="84"/>
      <c r="JCD83" s="84"/>
      <c r="JCE83" s="84"/>
      <c r="JCF83" s="84"/>
      <c r="JCG83" s="84"/>
      <c r="JCH83" s="84"/>
      <c r="JCI83" s="84"/>
      <c r="JCJ83" s="84"/>
      <c r="JCK83" s="84"/>
      <c r="JCL83" s="84"/>
      <c r="JCM83" s="84"/>
      <c r="JCN83" s="84"/>
      <c r="JCO83" s="84"/>
      <c r="JCP83" s="84"/>
      <c r="JCQ83" s="84"/>
      <c r="JCX83" s="84"/>
      <c r="JCY83" s="84"/>
      <c r="JCZ83" s="84"/>
      <c r="JDA83" s="84"/>
      <c r="JDB83" s="84"/>
      <c r="JDC83" s="84"/>
      <c r="JDD83" s="84"/>
      <c r="JDE83" s="84"/>
      <c r="JDF83" s="84"/>
      <c r="JDG83" s="84"/>
      <c r="JDH83" s="84"/>
      <c r="JDI83" s="84"/>
      <c r="JDJ83" s="84"/>
      <c r="JDK83" s="84"/>
      <c r="JDL83" s="84"/>
      <c r="JDM83" s="84"/>
      <c r="JDN83" s="84"/>
      <c r="JDO83" s="84"/>
      <c r="JDP83" s="84"/>
      <c r="JDQ83" s="84"/>
      <c r="JDR83" s="84"/>
      <c r="JDS83" s="84"/>
      <c r="JDT83" s="84"/>
      <c r="JDU83" s="84"/>
      <c r="JDV83" s="84"/>
      <c r="JDW83" s="84"/>
      <c r="JDX83" s="84"/>
      <c r="JDY83" s="84"/>
      <c r="JDZ83" s="84"/>
      <c r="JEA83" s="84"/>
      <c r="JEB83" s="84"/>
      <c r="JEC83" s="84"/>
      <c r="JED83" s="84"/>
      <c r="JEE83" s="84"/>
      <c r="JEF83" s="84"/>
      <c r="JEG83" s="84"/>
      <c r="JEH83" s="84"/>
      <c r="JEI83" s="84"/>
      <c r="JEJ83" s="84"/>
      <c r="JEK83" s="84"/>
      <c r="JEL83" s="84"/>
      <c r="JEM83" s="84"/>
      <c r="JEN83" s="84"/>
      <c r="JEO83" s="84"/>
      <c r="JEP83" s="84"/>
      <c r="JEQ83" s="84"/>
      <c r="JER83" s="84"/>
      <c r="JES83" s="84"/>
      <c r="JET83" s="84"/>
      <c r="JEU83" s="84"/>
      <c r="JEV83" s="84"/>
      <c r="JEW83" s="84"/>
      <c r="JEX83" s="84"/>
      <c r="JEY83" s="84"/>
      <c r="JEZ83" s="84"/>
      <c r="JFA83" s="84"/>
      <c r="JFB83" s="84"/>
      <c r="JFC83" s="84"/>
      <c r="JFD83" s="84"/>
      <c r="JFE83" s="84"/>
      <c r="JFF83" s="84"/>
      <c r="JFG83" s="84"/>
      <c r="JFH83" s="84"/>
      <c r="JFI83" s="84"/>
      <c r="JFJ83" s="84"/>
      <c r="JFK83" s="84"/>
      <c r="JFL83" s="84"/>
      <c r="JFM83" s="84"/>
      <c r="JFN83" s="84"/>
      <c r="JFO83" s="84"/>
      <c r="JFP83" s="84"/>
      <c r="JFQ83" s="84"/>
      <c r="JFR83" s="84"/>
      <c r="JFS83" s="84"/>
      <c r="JFT83" s="84"/>
      <c r="JFU83" s="84"/>
      <c r="JFV83" s="84"/>
      <c r="JFW83" s="84"/>
      <c r="JFX83" s="84"/>
      <c r="JFY83" s="84"/>
      <c r="JFZ83" s="84"/>
      <c r="JGA83" s="84"/>
      <c r="JGB83" s="84"/>
      <c r="JGC83" s="84"/>
      <c r="JGD83" s="84"/>
      <c r="JGE83" s="84"/>
      <c r="JGF83" s="84"/>
      <c r="JGG83" s="84"/>
      <c r="JGH83" s="84"/>
      <c r="JGI83" s="84"/>
      <c r="JGJ83" s="84"/>
      <c r="JGK83" s="84"/>
      <c r="JGL83" s="84"/>
      <c r="JGM83" s="84"/>
      <c r="JGN83" s="84"/>
      <c r="JGO83" s="84"/>
      <c r="JGP83" s="84"/>
      <c r="JGQ83" s="84"/>
      <c r="JGR83" s="84"/>
      <c r="JGS83" s="84"/>
      <c r="JGT83" s="84"/>
      <c r="JGU83" s="84"/>
      <c r="JGV83" s="84"/>
      <c r="JGW83" s="84"/>
      <c r="JGX83" s="84"/>
      <c r="JGY83" s="84"/>
      <c r="JGZ83" s="84"/>
      <c r="JHA83" s="84"/>
      <c r="JHB83" s="84"/>
      <c r="JHC83" s="84"/>
      <c r="JHD83" s="84"/>
      <c r="JHE83" s="84"/>
      <c r="JHF83" s="84"/>
      <c r="JHG83" s="84"/>
      <c r="JHH83" s="84"/>
      <c r="JHI83" s="84"/>
      <c r="JHJ83" s="84"/>
      <c r="JHK83" s="84"/>
      <c r="JHL83" s="84"/>
      <c r="JHM83" s="84"/>
      <c r="JHN83" s="84"/>
      <c r="JHO83" s="84"/>
      <c r="JHP83" s="84"/>
      <c r="JHQ83" s="84"/>
      <c r="JHR83" s="84"/>
      <c r="JHS83" s="84"/>
      <c r="JHT83" s="84"/>
      <c r="JHU83" s="84"/>
      <c r="JHV83" s="84"/>
      <c r="JHW83" s="84"/>
      <c r="JHX83" s="84"/>
      <c r="JHY83" s="84"/>
      <c r="JHZ83" s="84"/>
      <c r="JIA83" s="84"/>
      <c r="JIB83" s="84"/>
      <c r="JIC83" s="84"/>
      <c r="JID83" s="84"/>
      <c r="JIE83" s="84"/>
      <c r="JIF83" s="84"/>
      <c r="JIG83" s="84"/>
      <c r="JIH83" s="84"/>
      <c r="JII83" s="84"/>
      <c r="JIJ83" s="84"/>
      <c r="JIK83" s="84"/>
      <c r="JIL83" s="84"/>
      <c r="JIM83" s="84"/>
      <c r="JIN83" s="84"/>
      <c r="JIO83" s="84"/>
      <c r="JIP83" s="84"/>
      <c r="JIQ83" s="84"/>
      <c r="JIR83" s="84"/>
      <c r="JIS83" s="84"/>
      <c r="JIT83" s="84"/>
      <c r="JIU83" s="84"/>
      <c r="JIV83" s="84"/>
      <c r="JIW83" s="84"/>
      <c r="JIX83" s="84"/>
      <c r="JIY83" s="84"/>
      <c r="JIZ83" s="84"/>
      <c r="JJA83" s="84"/>
      <c r="JJB83" s="84"/>
      <c r="JJC83" s="84"/>
      <c r="JJD83" s="84"/>
      <c r="JJE83" s="84"/>
      <c r="JJF83" s="84"/>
      <c r="JJG83" s="84"/>
      <c r="JJH83" s="84"/>
      <c r="JJI83" s="84"/>
      <c r="JJJ83" s="84"/>
      <c r="JJK83" s="84"/>
      <c r="JJL83" s="84"/>
      <c r="JJM83" s="84"/>
      <c r="JJN83" s="84"/>
      <c r="JJO83" s="84"/>
      <c r="JJP83" s="84"/>
      <c r="JJQ83" s="84"/>
      <c r="JJR83" s="84"/>
      <c r="JJS83" s="84"/>
      <c r="JJT83" s="84"/>
      <c r="JJU83" s="84"/>
      <c r="JJV83" s="84"/>
      <c r="JJW83" s="84"/>
      <c r="JJX83" s="84"/>
      <c r="JJY83" s="84"/>
      <c r="JJZ83" s="84"/>
      <c r="JKA83" s="84"/>
      <c r="JKB83" s="84"/>
      <c r="JKC83" s="84"/>
      <c r="JKD83" s="84"/>
      <c r="JKE83" s="84"/>
      <c r="JKF83" s="84"/>
      <c r="JKG83" s="84"/>
      <c r="JKH83" s="84"/>
      <c r="JKI83" s="84"/>
      <c r="JKJ83" s="84"/>
      <c r="JKK83" s="84"/>
      <c r="JKL83" s="84"/>
      <c r="JKM83" s="84"/>
      <c r="JKN83" s="84"/>
      <c r="JKO83" s="84"/>
      <c r="JKP83" s="84"/>
      <c r="JKQ83" s="84"/>
      <c r="JKR83" s="84"/>
      <c r="JKS83" s="84"/>
      <c r="JKT83" s="84"/>
      <c r="JKU83" s="84"/>
      <c r="JKV83" s="84"/>
      <c r="JKW83" s="84"/>
      <c r="JKX83" s="84"/>
      <c r="JKY83" s="84"/>
      <c r="JKZ83" s="84"/>
      <c r="JLA83" s="84"/>
      <c r="JLB83" s="84"/>
      <c r="JLC83" s="84"/>
      <c r="JLD83" s="84"/>
      <c r="JLE83" s="84"/>
      <c r="JLF83" s="84"/>
      <c r="JLG83" s="84"/>
      <c r="JLH83" s="84"/>
      <c r="JLI83" s="84"/>
      <c r="JLJ83" s="84"/>
      <c r="JLK83" s="84"/>
      <c r="JLL83" s="84"/>
      <c r="JLM83" s="84"/>
      <c r="JLN83" s="84"/>
      <c r="JLO83" s="84"/>
      <c r="JLP83" s="84"/>
      <c r="JLQ83" s="84"/>
      <c r="JLR83" s="84"/>
      <c r="JLS83" s="84"/>
      <c r="JLT83" s="84"/>
      <c r="JLU83" s="84"/>
      <c r="JLV83" s="84"/>
      <c r="JLW83" s="84"/>
      <c r="JLX83" s="84"/>
      <c r="JLY83" s="84"/>
      <c r="JLZ83" s="84"/>
      <c r="JMA83" s="84"/>
      <c r="JMB83" s="84"/>
      <c r="JMC83" s="84"/>
      <c r="JMD83" s="84"/>
      <c r="JME83" s="84"/>
      <c r="JMF83" s="84"/>
      <c r="JMG83" s="84"/>
      <c r="JMH83" s="84"/>
      <c r="JMI83" s="84"/>
      <c r="JMJ83" s="84"/>
      <c r="JMK83" s="84"/>
      <c r="JML83" s="84"/>
      <c r="JMM83" s="84"/>
      <c r="JMT83" s="84"/>
      <c r="JMU83" s="84"/>
      <c r="JMV83" s="84"/>
      <c r="JMW83" s="84"/>
      <c r="JMX83" s="84"/>
      <c r="JMY83" s="84"/>
      <c r="JMZ83" s="84"/>
      <c r="JNA83" s="84"/>
      <c r="JNB83" s="84"/>
      <c r="JNC83" s="84"/>
      <c r="JND83" s="84"/>
      <c r="JNE83" s="84"/>
      <c r="JNF83" s="84"/>
      <c r="JNG83" s="84"/>
      <c r="JNH83" s="84"/>
      <c r="JNI83" s="84"/>
      <c r="JNJ83" s="84"/>
      <c r="JNK83" s="84"/>
      <c r="JNL83" s="84"/>
      <c r="JNM83" s="84"/>
      <c r="JNN83" s="84"/>
      <c r="JNO83" s="84"/>
      <c r="JNP83" s="84"/>
      <c r="JNQ83" s="84"/>
      <c r="JNR83" s="84"/>
      <c r="JNS83" s="84"/>
      <c r="JNT83" s="84"/>
      <c r="JNU83" s="84"/>
      <c r="JNV83" s="84"/>
      <c r="JNW83" s="84"/>
      <c r="JNX83" s="84"/>
      <c r="JNY83" s="84"/>
      <c r="JNZ83" s="84"/>
      <c r="JOA83" s="84"/>
      <c r="JOB83" s="84"/>
      <c r="JOC83" s="84"/>
      <c r="JOD83" s="84"/>
      <c r="JOE83" s="84"/>
      <c r="JOF83" s="84"/>
      <c r="JOG83" s="84"/>
      <c r="JOH83" s="84"/>
      <c r="JOI83" s="84"/>
      <c r="JOJ83" s="84"/>
      <c r="JOK83" s="84"/>
      <c r="JOL83" s="84"/>
      <c r="JOM83" s="84"/>
      <c r="JON83" s="84"/>
      <c r="JOO83" s="84"/>
      <c r="JOP83" s="84"/>
      <c r="JOQ83" s="84"/>
      <c r="JOR83" s="84"/>
      <c r="JOS83" s="84"/>
      <c r="JOT83" s="84"/>
      <c r="JOU83" s="84"/>
      <c r="JOV83" s="84"/>
      <c r="JOW83" s="84"/>
      <c r="JOX83" s="84"/>
      <c r="JOY83" s="84"/>
      <c r="JOZ83" s="84"/>
      <c r="JPA83" s="84"/>
      <c r="JPB83" s="84"/>
      <c r="JPC83" s="84"/>
      <c r="JPD83" s="84"/>
      <c r="JPE83" s="84"/>
      <c r="JPF83" s="84"/>
      <c r="JPG83" s="84"/>
      <c r="JPH83" s="84"/>
      <c r="JPI83" s="84"/>
      <c r="JPJ83" s="84"/>
      <c r="JPK83" s="84"/>
      <c r="JPL83" s="84"/>
      <c r="JPM83" s="84"/>
      <c r="JPN83" s="84"/>
      <c r="JPO83" s="84"/>
      <c r="JPP83" s="84"/>
      <c r="JPQ83" s="84"/>
      <c r="JPR83" s="84"/>
      <c r="JPS83" s="84"/>
      <c r="JPT83" s="84"/>
      <c r="JPU83" s="84"/>
      <c r="JPV83" s="84"/>
      <c r="JPW83" s="84"/>
      <c r="JPX83" s="84"/>
      <c r="JPY83" s="84"/>
      <c r="JPZ83" s="84"/>
      <c r="JQA83" s="84"/>
      <c r="JQB83" s="84"/>
      <c r="JQC83" s="84"/>
      <c r="JQD83" s="84"/>
      <c r="JQE83" s="84"/>
      <c r="JQF83" s="84"/>
      <c r="JQG83" s="84"/>
      <c r="JQH83" s="84"/>
      <c r="JQI83" s="84"/>
      <c r="JQJ83" s="84"/>
      <c r="JQK83" s="84"/>
      <c r="JQL83" s="84"/>
      <c r="JQM83" s="84"/>
      <c r="JQN83" s="84"/>
      <c r="JQO83" s="84"/>
      <c r="JQP83" s="84"/>
      <c r="JQQ83" s="84"/>
      <c r="JQR83" s="84"/>
      <c r="JQS83" s="84"/>
      <c r="JQT83" s="84"/>
      <c r="JQU83" s="84"/>
      <c r="JQV83" s="84"/>
      <c r="JQW83" s="84"/>
      <c r="JQX83" s="84"/>
      <c r="JQY83" s="84"/>
      <c r="JQZ83" s="84"/>
      <c r="JRA83" s="84"/>
      <c r="JRB83" s="84"/>
      <c r="JRC83" s="84"/>
      <c r="JRD83" s="84"/>
      <c r="JRE83" s="84"/>
      <c r="JRF83" s="84"/>
      <c r="JRG83" s="84"/>
      <c r="JRH83" s="84"/>
      <c r="JRI83" s="84"/>
      <c r="JRJ83" s="84"/>
      <c r="JRK83" s="84"/>
      <c r="JRL83" s="84"/>
      <c r="JRM83" s="84"/>
      <c r="JRN83" s="84"/>
      <c r="JRO83" s="84"/>
      <c r="JRP83" s="84"/>
      <c r="JRQ83" s="84"/>
      <c r="JRR83" s="84"/>
      <c r="JRS83" s="84"/>
      <c r="JRT83" s="84"/>
      <c r="JRU83" s="84"/>
      <c r="JRV83" s="84"/>
      <c r="JRW83" s="84"/>
      <c r="JRX83" s="84"/>
      <c r="JRY83" s="84"/>
      <c r="JRZ83" s="84"/>
      <c r="JSA83" s="84"/>
      <c r="JSB83" s="84"/>
      <c r="JSC83" s="84"/>
      <c r="JSD83" s="84"/>
      <c r="JSE83" s="84"/>
      <c r="JSF83" s="84"/>
      <c r="JSG83" s="84"/>
      <c r="JSH83" s="84"/>
      <c r="JSI83" s="84"/>
      <c r="JSJ83" s="84"/>
      <c r="JSK83" s="84"/>
      <c r="JSL83" s="84"/>
      <c r="JSM83" s="84"/>
      <c r="JSN83" s="84"/>
      <c r="JSO83" s="84"/>
      <c r="JSP83" s="84"/>
      <c r="JSQ83" s="84"/>
      <c r="JSR83" s="84"/>
      <c r="JSS83" s="84"/>
      <c r="JST83" s="84"/>
      <c r="JSU83" s="84"/>
      <c r="JSV83" s="84"/>
      <c r="JSW83" s="84"/>
      <c r="JSX83" s="84"/>
      <c r="JSY83" s="84"/>
      <c r="JSZ83" s="84"/>
      <c r="JTA83" s="84"/>
      <c r="JTB83" s="84"/>
      <c r="JTC83" s="84"/>
      <c r="JTD83" s="84"/>
      <c r="JTE83" s="84"/>
      <c r="JTF83" s="84"/>
      <c r="JTG83" s="84"/>
      <c r="JTH83" s="84"/>
      <c r="JTI83" s="84"/>
      <c r="JTJ83" s="84"/>
      <c r="JTK83" s="84"/>
      <c r="JTL83" s="84"/>
      <c r="JTM83" s="84"/>
      <c r="JTN83" s="84"/>
      <c r="JTO83" s="84"/>
      <c r="JTP83" s="84"/>
      <c r="JTQ83" s="84"/>
      <c r="JTR83" s="84"/>
      <c r="JTS83" s="84"/>
      <c r="JTT83" s="84"/>
      <c r="JTU83" s="84"/>
      <c r="JTV83" s="84"/>
      <c r="JTW83" s="84"/>
      <c r="JTX83" s="84"/>
      <c r="JTY83" s="84"/>
      <c r="JTZ83" s="84"/>
      <c r="JUA83" s="84"/>
      <c r="JUB83" s="84"/>
      <c r="JUC83" s="84"/>
      <c r="JUD83" s="84"/>
      <c r="JUE83" s="84"/>
      <c r="JUF83" s="84"/>
      <c r="JUG83" s="84"/>
      <c r="JUH83" s="84"/>
      <c r="JUI83" s="84"/>
      <c r="JUJ83" s="84"/>
      <c r="JUK83" s="84"/>
      <c r="JUL83" s="84"/>
      <c r="JUM83" s="84"/>
      <c r="JUN83" s="84"/>
      <c r="JUO83" s="84"/>
      <c r="JUP83" s="84"/>
      <c r="JUQ83" s="84"/>
      <c r="JUR83" s="84"/>
      <c r="JUS83" s="84"/>
      <c r="JUT83" s="84"/>
      <c r="JUU83" s="84"/>
      <c r="JUV83" s="84"/>
      <c r="JUW83" s="84"/>
      <c r="JUX83" s="84"/>
      <c r="JUY83" s="84"/>
      <c r="JUZ83" s="84"/>
      <c r="JVA83" s="84"/>
      <c r="JVB83" s="84"/>
      <c r="JVC83" s="84"/>
      <c r="JVD83" s="84"/>
      <c r="JVE83" s="84"/>
      <c r="JVF83" s="84"/>
      <c r="JVG83" s="84"/>
      <c r="JVH83" s="84"/>
      <c r="JVI83" s="84"/>
      <c r="JVJ83" s="84"/>
      <c r="JVK83" s="84"/>
      <c r="JVL83" s="84"/>
      <c r="JVM83" s="84"/>
      <c r="JVN83" s="84"/>
      <c r="JVO83" s="84"/>
      <c r="JVP83" s="84"/>
      <c r="JVQ83" s="84"/>
      <c r="JVR83" s="84"/>
      <c r="JVS83" s="84"/>
      <c r="JVT83" s="84"/>
      <c r="JVU83" s="84"/>
      <c r="JVV83" s="84"/>
      <c r="JVW83" s="84"/>
      <c r="JVX83" s="84"/>
      <c r="JVY83" s="84"/>
      <c r="JVZ83" s="84"/>
      <c r="JWA83" s="84"/>
      <c r="JWB83" s="84"/>
      <c r="JWC83" s="84"/>
      <c r="JWD83" s="84"/>
      <c r="JWE83" s="84"/>
      <c r="JWF83" s="84"/>
      <c r="JWG83" s="84"/>
      <c r="JWH83" s="84"/>
      <c r="JWI83" s="84"/>
      <c r="JWP83" s="84"/>
      <c r="JWQ83" s="84"/>
      <c r="JWR83" s="84"/>
      <c r="JWS83" s="84"/>
      <c r="JWT83" s="84"/>
      <c r="JWU83" s="84"/>
      <c r="JWV83" s="84"/>
      <c r="JWW83" s="84"/>
      <c r="JWX83" s="84"/>
      <c r="JWY83" s="84"/>
      <c r="JWZ83" s="84"/>
      <c r="JXA83" s="84"/>
      <c r="JXB83" s="84"/>
      <c r="JXC83" s="84"/>
      <c r="JXD83" s="84"/>
      <c r="JXE83" s="84"/>
      <c r="JXF83" s="84"/>
      <c r="JXG83" s="84"/>
      <c r="JXH83" s="84"/>
      <c r="JXI83" s="84"/>
      <c r="JXJ83" s="84"/>
      <c r="JXK83" s="84"/>
      <c r="JXL83" s="84"/>
      <c r="JXM83" s="84"/>
      <c r="JXN83" s="84"/>
      <c r="JXO83" s="84"/>
      <c r="JXP83" s="84"/>
      <c r="JXQ83" s="84"/>
      <c r="JXR83" s="84"/>
      <c r="JXS83" s="84"/>
      <c r="JXT83" s="84"/>
      <c r="JXU83" s="84"/>
      <c r="JXV83" s="84"/>
      <c r="JXW83" s="84"/>
      <c r="JXX83" s="84"/>
      <c r="JXY83" s="84"/>
      <c r="JXZ83" s="84"/>
      <c r="JYA83" s="84"/>
      <c r="JYB83" s="84"/>
      <c r="JYC83" s="84"/>
      <c r="JYD83" s="84"/>
      <c r="JYE83" s="84"/>
      <c r="JYF83" s="84"/>
      <c r="JYG83" s="84"/>
      <c r="JYH83" s="84"/>
      <c r="JYI83" s="84"/>
      <c r="JYJ83" s="84"/>
      <c r="JYK83" s="84"/>
      <c r="JYL83" s="84"/>
      <c r="JYM83" s="84"/>
      <c r="JYN83" s="84"/>
      <c r="JYO83" s="84"/>
      <c r="JYP83" s="84"/>
      <c r="JYQ83" s="84"/>
      <c r="JYR83" s="84"/>
      <c r="JYS83" s="84"/>
      <c r="JYT83" s="84"/>
      <c r="JYU83" s="84"/>
      <c r="JYV83" s="84"/>
      <c r="JYW83" s="84"/>
      <c r="JYX83" s="84"/>
      <c r="JYY83" s="84"/>
      <c r="JYZ83" s="84"/>
      <c r="JZA83" s="84"/>
      <c r="JZB83" s="84"/>
      <c r="JZC83" s="84"/>
      <c r="JZD83" s="84"/>
      <c r="JZE83" s="84"/>
      <c r="JZF83" s="84"/>
      <c r="JZG83" s="84"/>
      <c r="JZH83" s="84"/>
      <c r="JZI83" s="84"/>
      <c r="JZJ83" s="84"/>
      <c r="JZK83" s="84"/>
      <c r="JZL83" s="84"/>
      <c r="JZM83" s="84"/>
      <c r="JZN83" s="84"/>
      <c r="JZO83" s="84"/>
      <c r="JZP83" s="84"/>
      <c r="JZQ83" s="84"/>
      <c r="JZR83" s="84"/>
      <c r="JZS83" s="84"/>
      <c r="JZT83" s="84"/>
      <c r="JZU83" s="84"/>
      <c r="JZV83" s="84"/>
      <c r="JZW83" s="84"/>
      <c r="JZX83" s="84"/>
      <c r="JZY83" s="84"/>
      <c r="JZZ83" s="84"/>
      <c r="KAA83" s="84"/>
      <c r="KAB83" s="84"/>
      <c r="KAC83" s="84"/>
      <c r="KAD83" s="84"/>
      <c r="KAE83" s="84"/>
      <c r="KAF83" s="84"/>
      <c r="KAG83" s="84"/>
      <c r="KAH83" s="84"/>
      <c r="KAI83" s="84"/>
      <c r="KAJ83" s="84"/>
      <c r="KAK83" s="84"/>
      <c r="KAL83" s="84"/>
      <c r="KAM83" s="84"/>
      <c r="KAN83" s="84"/>
      <c r="KAO83" s="84"/>
      <c r="KAP83" s="84"/>
      <c r="KAQ83" s="84"/>
      <c r="KAR83" s="84"/>
      <c r="KAS83" s="84"/>
      <c r="KAT83" s="84"/>
      <c r="KAU83" s="84"/>
      <c r="KAV83" s="84"/>
      <c r="KAW83" s="84"/>
      <c r="KAX83" s="84"/>
      <c r="KAY83" s="84"/>
      <c r="KAZ83" s="84"/>
      <c r="KBA83" s="84"/>
      <c r="KBB83" s="84"/>
      <c r="KBC83" s="84"/>
      <c r="KBD83" s="84"/>
      <c r="KBE83" s="84"/>
      <c r="KBF83" s="84"/>
      <c r="KBG83" s="84"/>
      <c r="KBH83" s="84"/>
      <c r="KBI83" s="84"/>
      <c r="KBJ83" s="84"/>
      <c r="KBK83" s="84"/>
      <c r="KBL83" s="84"/>
      <c r="KBM83" s="84"/>
      <c r="KBN83" s="84"/>
      <c r="KBO83" s="84"/>
      <c r="KBP83" s="84"/>
      <c r="KBQ83" s="84"/>
      <c r="KBR83" s="84"/>
      <c r="KBS83" s="84"/>
      <c r="KBT83" s="84"/>
      <c r="KBU83" s="84"/>
      <c r="KBV83" s="84"/>
      <c r="KBW83" s="84"/>
      <c r="KBX83" s="84"/>
      <c r="KBY83" s="84"/>
      <c r="KBZ83" s="84"/>
      <c r="KCA83" s="84"/>
      <c r="KCB83" s="84"/>
      <c r="KCC83" s="84"/>
      <c r="KCD83" s="84"/>
      <c r="KCE83" s="84"/>
      <c r="KCF83" s="84"/>
      <c r="KCG83" s="84"/>
      <c r="KCH83" s="84"/>
      <c r="KCI83" s="84"/>
      <c r="KCJ83" s="84"/>
      <c r="KCK83" s="84"/>
      <c r="KCL83" s="84"/>
      <c r="KCM83" s="84"/>
      <c r="KCN83" s="84"/>
      <c r="KCO83" s="84"/>
      <c r="KCP83" s="84"/>
      <c r="KCQ83" s="84"/>
      <c r="KCR83" s="84"/>
      <c r="KCS83" s="84"/>
      <c r="KCT83" s="84"/>
      <c r="KCU83" s="84"/>
      <c r="KCV83" s="84"/>
      <c r="KCW83" s="84"/>
      <c r="KCX83" s="84"/>
      <c r="KCY83" s="84"/>
      <c r="KCZ83" s="84"/>
      <c r="KDA83" s="84"/>
      <c r="KDB83" s="84"/>
      <c r="KDC83" s="84"/>
      <c r="KDD83" s="84"/>
      <c r="KDE83" s="84"/>
      <c r="KDF83" s="84"/>
      <c r="KDG83" s="84"/>
      <c r="KDH83" s="84"/>
      <c r="KDI83" s="84"/>
      <c r="KDJ83" s="84"/>
      <c r="KDK83" s="84"/>
      <c r="KDL83" s="84"/>
      <c r="KDM83" s="84"/>
      <c r="KDN83" s="84"/>
      <c r="KDO83" s="84"/>
      <c r="KDP83" s="84"/>
      <c r="KDQ83" s="84"/>
      <c r="KDR83" s="84"/>
      <c r="KDS83" s="84"/>
      <c r="KDT83" s="84"/>
      <c r="KDU83" s="84"/>
      <c r="KDV83" s="84"/>
      <c r="KDW83" s="84"/>
      <c r="KDX83" s="84"/>
      <c r="KDY83" s="84"/>
      <c r="KDZ83" s="84"/>
      <c r="KEA83" s="84"/>
      <c r="KEB83" s="84"/>
      <c r="KEC83" s="84"/>
      <c r="KED83" s="84"/>
      <c r="KEE83" s="84"/>
      <c r="KEF83" s="84"/>
      <c r="KEG83" s="84"/>
      <c r="KEH83" s="84"/>
      <c r="KEI83" s="84"/>
      <c r="KEJ83" s="84"/>
      <c r="KEK83" s="84"/>
      <c r="KEL83" s="84"/>
      <c r="KEM83" s="84"/>
      <c r="KEN83" s="84"/>
      <c r="KEO83" s="84"/>
      <c r="KEP83" s="84"/>
      <c r="KEQ83" s="84"/>
      <c r="KER83" s="84"/>
      <c r="KES83" s="84"/>
      <c r="KET83" s="84"/>
      <c r="KEU83" s="84"/>
      <c r="KEV83" s="84"/>
      <c r="KEW83" s="84"/>
      <c r="KEX83" s="84"/>
      <c r="KEY83" s="84"/>
      <c r="KEZ83" s="84"/>
      <c r="KFA83" s="84"/>
      <c r="KFB83" s="84"/>
      <c r="KFC83" s="84"/>
      <c r="KFD83" s="84"/>
      <c r="KFE83" s="84"/>
      <c r="KFF83" s="84"/>
      <c r="KFG83" s="84"/>
      <c r="KFH83" s="84"/>
      <c r="KFI83" s="84"/>
      <c r="KFJ83" s="84"/>
      <c r="KFK83" s="84"/>
      <c r="KFL83" s="84"/>
      <c r="KFM83" s="84"/>
      <c r="KFN83" s="84"/>
      <c r="KFO83" s="84"/>
      <c r="KFP83" s="84"/>
      <c r="KFQ83" s="84"/>
      <c r="KFR83" s="84"/>
      <c r="KFS83" s="84"/>
      <c r="KFT83" s="84"/>
      <c r="KFU83" s="84"/>
      <c r="KFV83" s="84"/>
      <c r="KFW83" s="84"/>
      <c r="KFX83" s="84"/>
      <c r="KFY83" s="84"/>
      <c r="KFZ83" s="84"/>
      <c r="KGA83" s="84"/>
      <c r="KGB83" s="84"/>
      <c r="KGC83" s="84"/>
      <c r="KGD83" s="84"/>
      <c r="KGE83" s="84"/>
      <c r="KGL83" s="84"/>
      <c r="KGM83" s="84"/>
      <c r="KGN83" s="84"/>
      <c r="KGO83" s="84"/>
      <c r="KGP83" s="84"/>
      <c r="KGQ83" s="84"/>
      <c r="KGR83" s="84"/>
      <c r="KGS83" s="84"/>
      <c r="KGT83" s="84"/>
      <c r="KGU83" s="84"/>
      <c r="KGV83" s="84"/>
      <c r="KGW83" s="84"/>
      <c r="KGX83" s="84"/>
      <c r="KGY83" s="84"/>
      <c r="KGZ83" s="84"/>
      <c r="KHA83" s="84"/>
      <c r="KHB83" s="84"/>
      <c r="KHC83" s="84"/>
      <c r="KHD83" s="84"/>
      <c r="KHE83" s="84"/>
      <c r="KHF83" s="84"/>
      <c r="KHG83" s="84"/>
      <c r="KHH83" s="84"/>
      <c r="KHI83" s="84"/>
      <c r="KHJ83" s="84"/>
      <c r="KHK83" s="84"/>
      <c r="KHL83" s="84"/>
      <c r="KHM83" s="84"/>
      <c r="KHN83" s="84"/>
      <c r="KHO83" s="84"/>
      <c r="KHP83" s="84"/>
      <c r="KHQ83" s="84"/>
      <c r="KHR83" s="84"/>
      <c r="KHS83" s="84"/>
      <c r="KHT83" s="84"/>
      <c r="KHU83" s="84"/>
      <c r="KHV83" s="84"/>
      <c r="KHW83" s="84"/>
      <c r="KHX83" s="84"/>
      <c r="KHY83" s="84"/>
      <c r="KHZ83" s="84"/>
      <c r="KIA83" s="84"/>
      <c r="KIB83" s="84"/>
      <c r="KIC83" s="84"/>
      <c r="KID83" s="84"/>
      <c r="KIE83" s="84"/>
      <c r="KIF83" s="84"/>
      <c r="KIG83" s="84"/>
      <c r="KIH83" s="84"/>
      <c r="KII83" s="84"/>
      <c r="KIJ83" s="84"/>
      <c r="KIK83" s="84"/>
      <c r="KIL83" s="84"/>
      <c r="KIM83" s="84"/>
      <c r="KIN83" s="84"/>
      <c r="KIO83" s="84"/>
      <c r="KIP83" s="84"/>
      <c r="KIQ83" s="84"/>
      <c r="KIR83" s="84"/>
      <c r="KIS83" s="84"/>
      <c r="KIT83" s="84"/>
      <c r="KIU83" s="84"/>
      <c r="KIV83" s="84"/>
      <c r="KIW83" s="84"/>
      <c r="KIX83" s="84"/>
      <c r="KIY83" s="84"/>
      <c r="KIZ83" s="84"/>
      <c r="KJA83" s="84"/>
      <c r="KJB83" s="84"/>
      <c r="KJC83" s="84"/>
      <c r="KJD83" s="84"/>
      <c r="KJE83" s="84"/>
      <c r="KJF83" s="84"/>
      <c r="KJG83" s="84"/>
      <c r="KJH83" s="84"/>
      <c r="KJI83" s="84"/>
      <c r="KJJ83" s="84"/>
      <c r="KJK83" s="84"/>
      <c r="KJL83" s="84"/>
      <c r="KJM83" s="84"/>
      <c r="KJN83" s="84"/>
      <c r="KJO83" s="84"/>
      <c r="KJP83" s="84"/>
      <c r="KJQ83" s="84"/>
      <c r="KJR83" s="84"/>
      <c r="KJS83" s="84"/>
      <c r="KJT83" s="84"/>
      <c r="KJU83" s="84"/>
      <c r="KJV83" s="84"/>
      <c r="KJW83" s="84"/>
      <c r="KJX83" s="84"/>
      <c r="KJY83" s="84"/>
      <c r="KJZ83" s="84"/>
      <c r="KKA83" s="84"/>
      <c r="KKB83" s="84"/>
      <c r="KKC83" s="84"/>
      <c r="KKD83" s="84"/>
      <c r="KKE83" s="84"/>
      <c r="KKF83" s="84"/>
      <c r="KKG83" s="84"/>
      <c r="KKH83" s="84"/>
      <c r="KKI83" s="84"/>
      <c r="KKJ83" s="84"/>
      <c r="KKK83" s="84"/>
      <c r="KKL83" s="84"/>
      <c r="KKM83" s="84"/>
      <c r="KKN83" s="84"/>
      <c r="KKO83" s="84"/>
      <c r="KKP83" s="84"/>
      <c r="KKQ83" s="84"/>
      <c r="KKR83" s="84"/>
      <c r="KKS83" s="84"/>
      <c r="KKT83" s="84"/>
      <c r="KKU83" s="84"/>
      <c r="KKV83" s="84"/>
      <c r="KKW83" s="84"/>
      <c r="KKX83" s="84"/>
      <c r="KKY83" s="84"/>
      <c r="KKZ83" s="84"/>
      <c r="KLA83" s="84"/>
      <c r="KLB83" s="84"/>
      <c r="KLC83" s="84"/>
      <c r="KLD83" s="84"/>
      <c r="KLE83" s="84"/>
      <c r="KLF83" s="84"/>
      <c r="KLG83" s="84"/>
      <c r="KLH83" s="84"/>
      <c r="KLI83" s="84"/>
      <c r="KLJ83" s="84"/>
      <c r="KLK83" s="84"/>
      <c r="KLL83" s="84"/>
      <c r="KLM83" s="84"/>
      <c r="KLN83" s="84"/>
      <c r="KLO83" s="84"/>
      <c r="KLP83" s="84"/>
      <c r="KLQ83" s="84"/>
      <c r="KLR83" s="84"/>
      <c r="KLS83" s="84"/>
      <c r="KLT83" s="84"/>
      <c r="KLU83" s="84"/>
      <c r="KLV83" s="84"/>
      <c r="KLW83" s="84"/>
      <c r="KLX83" s="84"/>
      <c r="KLY83" s="84"/>
      <c r="KLZ83" s="84"/>
      <c r="KMA83" s="84"/>
      <c r="KMB83" s="84"/>
      <c r="KMC83" s="84"/>
      <c r="KMD83" s="84"/>
      <c r="KME83" s="84"/>
      <c r="KMF83" s="84"/>
      <c r="KMG83" s="84"/>
      <c r="KMH83" s="84"/>
      <c r="KMI83" s="84"/>
      <c r="KMJ83" s="84"/>
      <c r="KMK83" s="84"/>
      <c r="KML83" s="84"/>
      <c r="KMM83" s="84"/>
      <c r="KMN83" s="84"/>
      <c r="KMO83" s="84"/>
      <c r="KMP83" s="84"/>
      <c r="KMQ83" s="84"/>
      <c r="KMR83" s="84"/>
      <c r="KMS83" s="84"/>
      <c r="KMT83" s="84"/>
      <c r="KMU83" s="84"/>
      <c r="KMV83" s="84"/>
      <c r="KMW83" s="84"/>
      <c r="KMX83" s="84"/>
      <c r="KMY83" s="84"/>
      <c r="KMZ83" s="84"/>
      <c r="KNA83" s="84"/>
      <c r="KNB83" s="84"/>
      <c r="KNC83" s="84"/>
      <c r="KND83" s="84"/>
      <c r="KNE83" s="84"/>
      <c r="KNF83" s="84"/>
      <c r="KNG83" s="84"/>
      <c r="KNH83" s="84"/>
      <c r="KNI83" s="84"/>
      <c r="KNJ83" s="84"/>
      <c r="KNK83" s="84"/>
      <c r="KNL83" s="84"/>
      <c r="KNM83" s="84"/>
      <c r="KNN83" s="84"/>
      <c r="KNO83" s="84"/>
      <c r="KNP83" s="84"/>
      <c r="KNQ83" s="84"/>
      <c r="KNR83" s="84"/>
      <c r="KNS83" s="84"/>
      <c r="KNT83" s="84"/>
      <c r="KNU83" s="84"/>
      <c r="KNV83" s="84"/>
      <c r="KNW83" s="84"/>
      <c r="KNX83" s="84"/>
      <c r="KNY83" s="84"/>
      <c r="KNZ83" s="84"/>
      <c r="KOA83" s="84"/>
      <c r="KOB83" s="84"/>
      <c r="KOC83" s="84"/>
      <c r="KOD83" s="84"/>
      <c r="KOE83" s="84"/>
      <c r="KOF83" s="84"/>
      <c r="KOG83" s="84"/>
      <c r="KOH83" s="84"/>
      <c r="KOI83" s="84"/>
      <c r="KOJ83" s="84"/>
      <c r="KOK83" s="84"/>
      <c r="KOL83" s="84"/>
      <c r="KOM83" s="84"/>
      <c r="KON83" s="84"/>
      <c r="KOO83" s="84"/>
      <c r="KOP83" s="84"/>
      <c r="KOQ83" s="84"/>
      <c r="KOR83" s="84"/>
      <c r="KOS83" s="84"/>
      <c r="KOT83" s="84"/>
      <c r="KOU83" s="84"/>
      <c r="KOV83" s="84"/>
      <c r="KOW83" s="84"/>
      <c r="KOX83" s="84"/>
      <c r="KOY83" s="84"/>
      <c r="KOZ83" s="84"/>
      <c r="KPA83" s="84"/>
      <c r="KPB83" s="84"/>
      <c r="KPC83" s="84"/>
      <c r="KPD83" s="84"/>
      <c r="KPE83" s="84"/>
      <c r="KPF83" s="84"/>
      <c r="KPG83" s="84"/>
      <c r="KPH83" s="84"/>
      <c r="KPI83" s="84"/>
      <c r="KPJ83" s="84"/>
      <c r="KPK83" s="84"/>
      <c r="KPL83" s="84"/>
      <c r="KPM83" s="84"/>
      <c r="KPN83" s="84"/>
      <c r="KPO83" s="84"/>
      <c r="KPP83" s="84"/>
      <c r="KPQ83" s="84"/>
      <c r="KPR83" s="84"/>
      <c r="KPS83" s="84"/>
      <c r="KPT83" s="84"/>
      <c r="KPU83" s="84"/>
      <c r="KPV83" s="84"/>
      <c r="KPW83" s="84"/>
      <c r="KPX83" s="84"/>
      <c r="KPY83" s="84"/>
      <c r="KPZ83" s="84"/>
      <c r="KQA83" s="84"/>
      <c r="KQH83" s="84"/>
      <c r="KQI83" s="84"/>
      <c r="KQJ83" s="84"/>
      <c r="KQK83" s="84"/>
      <c r="KQL83" s="84"/>
      <c r="KQM83" s="84"/>
      <c r="KQN83" s="84"/>
      <c r="KQO83" s="84"/>
      <c r="KQP83" s="84"/>
      <c r="KQQ83" s="84"/>
      <c r="KQR83" s="84"/>
      <c r="KQS83" s="84"/>
      <c r="KQT83" s="84"/>
      <c r="KQU83" s="84"/>
      <c r="KQV83" s="84"/>
      <c r="KQW83" s="84"/>
      <c r="KQX83" s="84"/>
      <c r="KQY83" s="84"/>
      <c r="KQZ83" s="84"/>
      <c r="KRA83" s="84"/>
      <c r="KRB83" s="84"/>
      <c r="KRC83" s="84"/>
      <c r="KRD83" s="84"/>
      <c r="KRE83" s="84"/>
      <c r="KRF83" s="84"/>
      <c r="KRG83" s="84"/>
      <c r="KRH83" s="84"/>
      <c r="KRI83" s="84"/>
      <c r="KRJ83" s="84"/>
      <c r="KRK83" s="84"/>
      <c r="KRL83" s="84"/>
      <c r="KRM83" s="84"/>
      <c r="KRN83" s="84"/>
      <c r="KRO83" s="84"/>
      <c r="KRP83" s="84"/>
      <c r="KRQ83" s="84"/>
      <c r="KRR83" s="84"/>
      <c r="KRS83" s="84"/>
      <c r="KRT83" s="84"/>
      <c r="KRU83" s="84"/>
      <c r="KRV83" s="84"/>
      <c r="KRW83" s="84"/>
      <c r="KRX83" s="84"/>
      <c r="KRY83" s="84"/>
      <c r="KRZ83" s="84"/>
      <c r="KSA83" s="84"/>
      <c r="KSB83" s="84"/>
      <c r="KSC83" s="84"/>
      <c r="KSD83" s="84"/>
      <c r="KSE83" s="84"/>
      <c r="KSF83" s="84"/>
      <c r="KSG83" s="84"/>
      <c r="KSH83" s="84"/>
      <c r="KSI83" s="84"/>
      <c r="KSJ83" s="84"/>
      <c r="KSK83" s="84"/>
      <c r="KSL83" s="84"/>
      <c r="KSM83" s="84"/>
      <c r="KSN83" s="84"/>
      <c r="KSO83" s="84"/>
      <c r="KSP83" s="84"/>
      <c r="KSQ83" s="84"/>
      <c r="KSR83" s="84"/>
      <c r="KSS83" s="84"/>
      <c r="KST83" s="84"/>
      <c r="KSU83" s="84"/>
      <c r="KSV83" s="84"/>
      <c r="KSW83" s="84"/>
      <c r="KSX83" s="84"/>
      <c r="KSY83" s="84"/>
      <c r="KSZ83" s="84"/>
      <c r="KTA83" s="84"/>
      <c r="KTB83" s="84"/>
      <c r="KTC83" s="84"/>
      <c r="KTD83" s="84"/>
      <c r="KTE83" s="84"/>
      <c r="KTF83" s="84"/>
      <c r="KTG83" s="84"/>
      <c r="KTH83" s="84"/>
      <c r="KTI83" s="84"/>
      <c r="KTJ83" s="84"/>
      <c r="KTK83" s="84"/>
      <c r="KTL83" s="84"/>
      <c r="KTM83" s="84"/>
      <c r="KTN83" s="84"/>
      <c r="KTO83" s="84"/>
      <c r="KTP83" s="84"/>
      <c r="KTQ83" s="84"/>
      <c r="KTR83" s="84"/>
      <c r="KTS83" s="84"/>
      <c r="KTT83" s="84"/>
      <c r="KTU83" s="84"/>
      <c r="KTV83" s="84"/>
      <c r="KTW83" s="84"/>
      <c r="KTX83" s="84"/>
      <c r="KTY83" s="84"/>
      <c r="KTZ83" s="84"/>
      <c r="KUA83" s="84"/>
      <c r="KUB83" s="84"/>
      <c r="KUC83" s="84"/>
      <c r="KUD83" s="84"/>
      <c r="KUE83" s="84"/>
      <c r="KUF83" s="84"/>
      <c r="KUG83" s="84"/>
      <c r="KUH83" s="84"/>
      <c r="KUI83" s="84"/>
      <c r="KUJ83" s="84"/>
      <c r="KUK83" s="84"/>
      <c r="KUL83" s="84"/>
      <c r="KUM83" s="84"/>
      <c r="KUN83" s="84"/>
      <c r="KUO83" s="84"/>
      <c r="KUP83" s="84"/>
      <c r="KUQ83" s="84"/>
      <c r="KUR83" s="84"/>
      <c r="KUS83" s="84"/>
      <c r="KUT83" s="84"/>
      <c r="KUU83" s="84"/>
      <c r="KUV83" s="84"/>
      <c r="KUW83" s="84"/>
      <c r="KUX83" s="84"/>
      <c r="KUY83" s="84"/>
      <c r="KUZ83" s="84"/>
      <c r="KVA83" s="84"/>
      <c r="KVB83" s="84"/>
      <c r="KVC83" s="84"/>
      <c r="KVD83" s="84"/>
      <c r="KVE83" s="84"/>
      <c r="KVF83" s="84"/>
      <c r="KVG83" s="84"/>
      <c r="KVH83" s="84"/>
      <c r="KVI83" s="84"/>
      <c r="KVJ83" s="84"/>
      <c r="KVK83" s="84"/>
      <c r="KVL83" s="84"/>
      <c r="KVM83" s="84"/>
      <c r="KVN83" s="84"/>
      <c r="KVO83" s="84"/>
      <c r="KVP83" s="84"/>
      <c r="KVQ83" s="84"/>
      <c r="KVR83" s="84"/>
      <c r="KVS83" s="84"/>
      <c r="KVT83" s="84"/>
      <c r="KVU83" s="84"/>
      <c r="KVV83" s="84"/>
      <c r="KVW83" s="84"/>
      <c r="KVX83" s="84"/>
      <c r="KVY83" s="84"/>
      <c r="KVZ83" s="84"/>
      <c r="KWA83" s="84"/>
      <c r="KWB83" s="84"/>
      <c r="KWC83" s="84"/>
      <c r="KWD83" s="84"/>
      <c r="KWE83" s="84"/>
      <c r="KWF83" s="84"/>
      <c r="KWG83" s="84"/>
      <c r="KWH83" s="84"/>
      <c r="KWI83" s="84"/>
      <c r="KWJ83" s="84"/>
      <c r="KWK83" s="84"/>
      <c r="KWL83" s="84"/>
      <c r="KWM83" s="84"/>
      <c r="KWN83" s="84"/>
      <c r="KWO83" s="84"/>
      <c r="KWP83" s="84"/>
      <c r="KWQ83" s="84"/>
      <c r="KWR83" s="84"/>
      <c r="KWS83" s="84"/>
      <c r="KWT83" s="84"/>
      <c r="KWU83" s="84"/>
      <c r="KWV83" s="84"/>
      <c r="KWW83" s="84"/>
      <c r="KWX83" s="84"/>
      <c r="KWY83" s="84"/>
      <c r="KWZ83" s="84"/>
      <c r="KXA83" s="84"/>
      <c r="KXB83" s="84"/>
      <c r="KXC83" s="84"/>
      <c r="KXD83" s="84"/>
      <c r="KXE83" s="84"/>
      <c r="KXF83" s="84"/>
      <c r="KXG83" s="84"/>
      <c r="KXH83" s="84"/>
      <c r="KXI83" s="84"/>
      <c r="KXJ83" s="84"/>
      <c r="KXK83" s="84"/>
      <c r="KXL83" s="84"/>
      <c r="KXM83" s="84"/>
      <c r="KXN83" s="84"/>
      <c r="KXO83" s="84"/>
      <c r="KXP83" s="84"/>
      <c r="KXQ83" s="84"/>
      <c r="KXR83" s="84"/>
      <c r="KXS83" s="84"/>
      <c r="KXT83" s="84"/>
      <c r="KXU83" s="84"/>
      <c r="KXV83" s="84"/>
      <c r="KXW83" s="84"/>
      <c r="KXX83" s="84"/>
      <c r="KXY83" s="84"/>
      <c r="KXZ83" s="84"/>
      <c r="KYA83" s="84"/>
      <c r="KYB83" s="84"/>
      <c r="KYC83" s="84"/>
      <c r="KYD83" s="84"/>
      <c r="KYE83" s="84"/>
      <c r="KYF83" s="84"/>
      <c r="KYG83" s="84"/>
      <c r="KYH83" s="84"/>
      <c r="KYI83" s="84"/>
      <c r="KYJ83" s="84"/>
      <c r="KYK83" s="84"/>
      <c r="KYL83" s="84"/>
      <c r="KYM83" s="84"/>
      <c r="KYN83" s="84"/>
      <c r="KYO83" s="84"/>
      <c r="KYP83" s="84"/>
      <c r="KYQ83" s="84"/>
      <c r="KYR83" s="84"/>
      <c r="KYS83" s="84"/>
      <c r="KYT83" s="84"/>
      <c r="KYU83" s="84"/>
      <c r="KYV83" s="84"/>
      <c r="KYW83" s="84"/>
      <c r="KYX83" s="84"/>
      <c r="KYY83" s="84"/>
      <c r="KYZ83" s="84"/>
      <c r="KZA83" s="84"/>
      <c r="KZB83" s="84"/>
      <c r="KZC83" s="84"/>
      <c r="KZD83" s="84"/>
      <c r="KZE83" s="84"/>
      <c r="KZF83" s="84"/>
      <c r="KZG83" s="84"/>
      <c r="KZH83" s="84"/>
      <c r="KZI83" s="84"/>
      <c r="KZJ83" s="84"/>
      <c r="KZK83" s="84"/>
      <c r="KZL83" s="84"/>
      <c r="KZM83" s="84"/>
      <c r="KZN83" s="84"/>
      <c r="KZO83" s="84"/>
      <c r="KZP83" s="84"/>
      <c r="KZQ83" s="84"/>
      <c r="KZR83" s="84"/>
      <c r="KZS83" s="84"/>
      <c r="KZT83" s="84"/>
      <c r="KZU83" s="84"/>
      <c r="KZV83" s="84"/>
      <c r="KZW83" s="84"/>
      <c r="LAD83" s="84"/>
      <c r="LAE83" s="84"/>
      <c r="LAF83" s="84"/>
      <c r="LAG83" s="84"/>
      <c r="LAH83" s="84"/>
      <c r="LAI83" s="84"/>
      <c r="LAJ83" s="84"/>
      <c r="LAK83" s="84"/>
      <c r="LAL83" s="84"/>
      <c r="LAM83" s="84"/>
      <c r="LAN83" s="84"/>
      <c r="LAO83" s="84"/>
      <c r="LAP83" s="84"/>
      <c r="LAQ83" s="84"/>
      <c r="LAR83" s="84"/>
      <c r="LAS83" s="84"/>
      <c r="LAT83" s="84"/>
      <c r="LAU83" s="84"/>
      <c r="LAV83" s="84"/>
      <c r="LAW83" s="84"/>
      <c r="LAX83" s="84"/>
      <c r="LAY83" s="84"/>
      <c r="LAZ83" s="84"/>
      <c r="LBA83" s="84"/>
      <c r="LBB83" s="84"/>
      <c r="LBC83" s="84"/>
      <c r="LBD83" s="84"/>
      <c r="LBE83" s="84"/>
      <c r="LBF83" s="84"/>
      <c r="LBG83" s="84"/>
      <c r="LBH83" s="84"/>
      <c r="LBI83" s="84"/>
      <c r="LBJ83" s="84"/>
      <c r="LBK83" s="84"/>
      <c r="LBL83" s="84"/>
      <c r="LBM83" s="84"/>
      <c r="LBN83" s="84"/>
      <c r="LBO83" s="84"/>
      <c r="LBP83" s="84"/>
      <c r="LBQ83" s="84"/>
      <c r="LBR83" s="84"/>
      <c r="LBS83" s="84"/>
      <c r="LBT83" s="84"/>
      <c r="LBU83" s="84"/>
      <c r="LBV83" s="84"/>
      <c r="LBW83" s="84"/>
      <c r="LBX83" s="84"/>
      <c r="LBY83" s="84"/>
      <c r="LBZ83" s="84"/>
      <c r="LCA83" s="84"/>
      <c r="LCB83" s="84"/>
      <c r="LCC83" s="84"/>
      <c r="LCD83" s="84"/>
      <c r="LCE83" s="84"/>
      <c r="LCF83" s="84"/>
      <c r="LCG83" s="84"/>
      <c r="LCH83" s="84"/>
      <c r="LCI83" s="84"/>
      <c r="LCJ83" s="84"/>
      <c r="LCK83" s="84"/>
      <c r="LCL83" s="84"/>
      <c r="LCM83" s="84"/>
      <c r="LCN83" s="84"/>
      <c r="LCO83" s="84"/>
      <c r="LCP83" s="84"/>
      <c r="LCQ83" s="84"/>
      <c r="LCR83" s="84"/>
      <c r="LCS83" s="84"/>
      <c r="LCT83" s="84"/>
      <c r="LCU83" s="84"/>
      <c r="LCV83" s="84"/>
      <c r="LCW83" s="84"/>
      <c r="LCX83" s="84"/>
      <c r="LCY83" s="84"/>
      <c r="LCZ83" s="84"/>
      <c r="LDA83" s="84"/>
      <c r="LDB83" s="84"/>
      <c r="LDC83" s="84"/>
      <c r="LDD83" s="84"/>
      <c r="LDE83" s="84"/>
      <c r="LDF83" s="84"/>
      <c r="LDG83" s="84"/>
      <c r="LDH83" s="84"/>
      <c r="LDI83" s="84"/>
      <c r="LDJ83" s="84"/>
      <c r="LDK83" s="84"/>
      <c r="LDL83" s="84"/>
      <c r="LDM83" s="84"/>
      <c r="LDN83" s="84"/>
      <c r="LDO83" s="84"/>
      <c r="LDP83" s="84"/>
      <c r="LDQ83" s="84"/>
      <c r="LDR83" s="84"/>
      <c r="LDS83" s="84"/>
      <c r="LDT83" s="84"/>
      <c r="LDU83" s="84"/>
      <c r="LDV83" s="84"/>
      <c r="LDW83" s="84"/>
      <c r="LDX83" s="84"/>
      <c r="LDY83" s="84"/>
      <c r="LDZ83" s="84"/>
      <c r="LEA83" s="84"/>
      <c r="LEB83" s="84"/>
      <c r="LEC83" s="84"/>
      <c r="LED83" s="84"/>
      <c r="LEE83" s="84"/>
      <c r="LEF83" s="84"/>
      <c r="LEG83" s="84"/>
      <c r="LEH83" s="84"/>
      <c r="LEI83" s="84"/>
      <c r="LEJ83" s="84"/>
      <c r="LEK83" s="84"/>
      <c r="LEL83" s="84"/>
      <c r="LEM83" s="84"/>
      <c r="LEN83" s="84"/>
      <c r="LEO83" s="84"/>
      <c r="LEP83" s="84"/>
      <c r="LEQ83" s="84"/>
      <c r="LER83" s="84"/>
      <c r="LES83" s="84"/>
      <c r="LET83" s="84"/>
      <c r="LEU83" s="84"/>
      <c r="LEV83" s="84"/>
      <c r="LEW83" s="84"/>
      <c r="LEX83" s="84"/>
      <c r="LEY83" s="84"/>
      <c r="LEZ83" s="84"/>
      <c r="LFA83" s="84"/>
      <c r="LFB83" s="84"/>
      <c r="LFC83" s="84"/>
      <c r="LFD83" s="84"/>
      <c r="LFE83" s="84"/>
      <c r="LFF83" s="84"/>
      <c r="LFG83" s="84"/>
      <c r="LFH83" s="84"/>
      <c r="LFI83" s="84"/>
      <c r="LFJ83" s="84"/>
      <c r="LFK83" s="84"/>
      <c r="LFL83" s="84"/>
      <c r="LFM83" s="84"/>
      <c r="LFN83" s="84"/>
      <c r="LFO83" s="84"/>
      <c r="LFP83" s="84"/>
      <c r="LFQ83" s="84"/>
      <c r="LFR83" s="84"/>
      <c r="LFS83" s="84"/>
      <c r="LFT83" s="84"/>
      <c r="LFU83" s="84"/>
      <c r="LFV83" s="84"/>
      <c r="LFW83" s="84"/>
      <c r="LFX83" s="84"/>
      <c r="LFY83" s="84"/>
      <c r="LFZ83" s="84"/>
      <c r="LGA83" s="84"/>
      <c r="LGB83" s="84"/>
      <c r="LGC83" s="84"/>
      <c r="LGD83" s="84"/>
      <c r="LGE83" s="84"/>
      <c r="LGF83" s="84"/>
      <c r="LGG83" s="84"/>
      <c r="LGH83" s="84"/>
      <c r="LGI83" s="84"/>
      <c r="LGJ83" s="84"/>
      <c r="LGK83" s="84"/>
      <c r="LGL83" s="84"/>
      <c r="LGM83" s="84"/>
      <c r="LGN83" s="84"/>
      <c r="LGO83" s="84"/>
      <c r="LGP83" s="84"/>
      <c r="LGQ83" s="84"/>
      <c r="LGR83" s="84"/>
      <c r="LGS83" s="84"/>
      <c r="LGT83" s="84"/>
      <c r="LGU83" s="84"/>
      <c r="LGV83" s="84"/>
      <c r="LGW83" s="84"/>
      <c r="LGX83" s="84"/>
      <c r="LGY83" s="84"/>
      <c r="LGZ83" s="84"/>
      <c r="LHA83" s="84"/>
      <c r="LHB83" s="84"/>
      <c r="LHC83" s="84"/>
      <c r="LHD83" s="84"/>
      <c r="LHE83" s="84"/>
      <c r="LHF83" s="84"/>
      <c r="LHG83" s="84"/>
      <c r="LHH83" s="84"/>
      <c r="LHI83" s="84"/>
      <c r="LHJ83" s="84"/>
      <c r="LHK83" s="84"/>
      <c r="LHL83" s="84"/>
      <c r="LHM83" s="84"/>
      <c r="LHN83" s="84"/>
      <c r="LHO83" s="84"/>
      <c r="LHP83" s="84"/>
      <c r="LHQ83" s="84"/>
      <c r="LHR83" s="84"/>
      <c r="LHS83" s="84"/>
      <c r="LHT83" s="84"/>
      <c r="LHU83" s="84"/>
      <c r="LHV83" s="84"/>
      <c r="LHW83" s="84"/>
      <c r="LHX83" s="84"/>
      <c r="LHY83" s="84"/>
      <c r="LHZ83" s="84"/>
      <c r="LIA83" s="84"/>
      <c r="LIB83" s="84"/>
      <c r="LIC83" s="84"/>
      <c r="LID83" s="84"/>
      <c r="LIE83" s="84"/>
      <c r="LIF83" s="84"/>
      <c r="LIG83" s="84"/>
      <c r="LIH83" s="84"/>
      <c r="LII83" s="84"/>
      <c r="LIJ83" s="84"/>
      <c r="LIK83" s="84"/>
      <c r="LIL83" s="84"/>
      <c r="LIM83" s="84"/>
      <c r="LIN83" s="84"/>
      <c r="LIO83" s="84"/>
      <c r="LIP83" s="84"/>
      <c r="LIQ83" s="84"/>
      <c r="LIR83" s="84"/>
      <c r="LIS83" s="84"/>
      <c r="LIT83" s="84"/>
      <c r="LIU83" s="84"/>
      <c r="LIV83" s="84"/>
      <c r="LIW83" s="84"/>
      <c r="LIX83" s="84"/>
      <c r="LIY83" s="84"/>
      <c r="LIZ83" s="84"/>
      <c r="LJA83" s="84"/>
      <c r="LJB83" s="84"/>
      <c r="LJC83" s="84"/>
      <c r="LJD83" s="84"/>
      <c r="LJE83" s="84"/>
      <c r="LJF83" s="84"/>
      <c r="LJG83" s="84"/>
      <c r="LJH83" s="84"/>
      <c r="LJI83" s="84"/>
      <c r="LJJ83" s="84"/>
      <c r="LJK83" s="84"/>
      <c r="LJL83" s="84"/>
      <c r="LJM83" s="84"/>
      <c r="LJN83" s="84"/>
      <c r="LJO83" s="84"/>
      <c r="LJP83" s="84"/>
      <c r="LJQ83" s="84"/>
      <c r="LJR83" s="84"/>
      <c r="LJS83" s="84"/>
      <c r="LJZ83" s="84"/>
      <c r="LKA83" s="84"/>
      <c r="LKB83" s="84"/>
      <c r="LKC83" s="84"/>
      <c r="LKD83" s="84"/>
      <c r="LKE83" s="84"/>
      <c r="LKF83" s="84"/>
      <c r="LKG83" s="84"/>
      <c r="LKH83" s="84"/>
      <c r="LKI83" s="84"/>
      <c r="LKJ83" s="84"/>
      <c r="LKK83" s="84"/>
      <c r="LKL83" s="84"/>
      <c r="LKM83" s="84"/>
      <c r="LKN83" s="84"/>
      <c r="LKO83" s="84"/>
      <c r="LKP83" s="84"/>
      <c r="LKQ83" s="84"/>
      <c r="LKR83" s="84"/>
      <c r="LKS83" s="84"/>
      <c r="LKT83" s="84"/>
      <c r="LKU83" s="84"/>
      <c r="LKV83" s="84"/>
      <c r="LKW83" s="84"/>
      <c r="LKX83" s="84"/>
      <c r="LKY83" s="84"/>
      <c r="LKZ83" s="84"/>
      <c r="LLA83" s="84"/>
      <c r="LLB83" s="84"/>
      <c r="LLC83" s="84"/>
      <c r="LLD83" s="84"/>
      <c r="LLE83" s="84"/>
      <c r="LLF83" s="84"/>
      <c r="LLG83" s="84"/>
      <c r="LLH83" s="84"/>
      <c r="LLI83" s="84"/>
      <c r="LLJ83" s="84"/>
      <c r="LLK83" s="84"/>
      <c r="LLL83" s="84"/>
      <c r="LLM83" s="84"/>
      <c r="LLN83" s="84"/>
      <c r="LLO83" s="84"/>
      <c r="LLP83" s="84"/>
      <c r="LLQ83" s="84"/>
      <c r="LLR83" s="84"/>
      <c r="LLS83" s="84"/>
      <c r="LLT83" s="84"/>
      <c r="LLU83" s="84"/>
      <c r="LLV83" s="84"/>
      <c r="LLW83" s="84"/>
      <c r="LLX83" s="84"/>
      <c r="LLY83" s="84"/>
      <c r="LLZ83" s="84"/>
      <c r="LMA83" s="84"/>
      <c r="LMB83" s="84"/>
      <c r="LMC83" s="84"/>
      <c r="LMD83" s="84"/>
      <c r="LME83" s="84"/>
      <c r="LMF83" s="84"/>
      <c r="LMG83" s="84"/>
      <c r="LMH83" s="84"/>
      <c r="LMI83" s="84"/>
      <c r="LMJ83" s="84"/>
      <c r="LMK83" s="84"/>
      <c r="LML83" s="84"/>
      <c r="LMM83" s="84"/>
      <c r="LMN83" s="84"/>
      <c r="LMO83" s="84"/>
      <c r="LMP83" s="84"/>
      <c r="LMQ83" s="84"/>
      <c r="LMR83" s="84"/>
      <c r="LMS83" s="84"/>
      <c r="LMT83" s="84"/>
      <c r="LMU83" s="84"/>
      <c r="LMV83" s="84"/>
      <c r="LMW83" s="84"/>
      <c r="LMX83" s="84"/>
      <c r="LMY83" s="84"/>
      <c r="LMZ83" s="84"/>
      <c r="LNA83" s="84"/>
      <c r="LNB83" s="84"/>
      <c r="LNC83" s="84"/>
      <c r="LND83" s="84"/>
      <c r="LNE83" s="84"/>
      <c r="LNF83" s="84"/>
      <c r="LNG83" s="84"/>
      <c r="LNH83" s="84"/>
      <c r="LNI83" s="84"/>
      <c r="LNJ83" s="84"/>
      <c r="LNK83" s="84"/>
      <c r="LNL83" s="84"/>
      <c r="LNM83" s="84"/>
      <c r="LNN83" s="84"/>
      <c r="LNO83" s="84"/>
      <c r="LNP83" s="84"/>
      <c r="LNQ83" s="84"/>
      <c r="LNR83" s="84"/>
      <c r="LNS83" s="84"/>
      <c r="LNT83" s="84"/>
      <c r="LNU83" s="84"/>
      <c r="LNV83" s="84"/>
      <c r="LNW83" s="84"/>
      <c r="LNX83" s="84"/>
      <c r="LNY83" s="84"/>
      <c r="LNZ83" s="84"/>
      <c r="LOA83" s="84"/>
      <c r="LOB83" s="84"/>
      <c r="LOC83" s="84"/>
      <c r="LOD83" s="84"/>
      <c r="LOE83" s="84"/>
      <c r="LOF83" s="84"/>
      <c r="LOG83" s="84"/>
      <c r="LOH83" s="84"/>
      <c r="LOI83" s="84"/>
      <c r="LOJ83" s="84"/>
      <c r="LOK83" s="84"/>
      <c r="LOL83" s="84"/>
      <c r="LOM83" s="84"/>
      <c r="LON83" s="84"/>
      <c r="LOO83" s="84"/>
      <c r="LOP83" s="84"/>
      <c r="LOQ83" s="84"/>
      <c r="LOR83" s="84"/>
      <c r="LOS83" s="84"/>
      <c r="LOT83" s="84"/>
      <c r="LOU83" s="84"/>
      <c r="LOV83" s="84"/>
      <c r="LOW83" s="84"/>
      <c r="LOX83" s="84"/>
      <c r="LOY83" s="84"/>
      <c r="LOZ83" s="84"/>
      <c r="LPA83" s="84"/>
      <c r="LPB83" s="84"/>
      <c r="LPC83" s="84"/>
      <c r="LPD83" s="84"/>
      <c r="LPE83" s="84"/>
      <c r="LPF83" s="84"/>
      <c r="LPG83" s="84"/>
      <c r="LPH83" s="84"/>
      <c r="LPI83" s="84"/>
      <c r="LPJ83" s="84"/>
      <c r="LPK83" s="84"/>
      <c r="LPL83" s="84"/>
      <c r="LPM83" s="84"/>
      <c r="LPN83" s="84"/>
      <c r="LPO83" s="84"/>
      <c r="LPP83" s="84"/>
      <c r="LPQ83" s="84"/>
      <c r="LPR83" s="84"/>
      <c r="LPS83" s="84"/>
      <c r="LPT83" s="84"/>
      <c r="LPU83" s="84"/>
      <c r="LPV83" s="84"/>
      <c r="LPW83" s="84"/>
      <c r="LPX83" s="84"/>
      <c r="LPY83" s="84"/>
      <c r="LPZ83" s="84"/>
      <c r="LQA83" s="84"/>
      <c r="LQB83" s="84"/>
      <c r="LQC83" s="84"/>
      <c r="LQD83" s="84"/>
      <c r="LQE83" s="84"/>
      <c r="LQF83" s="84"/>
      <c r="LQG83" s="84"/>
      <c r="LQH83" s="84"/>
      <c r="LQI83" s="84"/>
      <c r="LQJ83" s="84"/>
      <c r="LQK83" s="84"/>
      <c r="LQL83" s="84"/>
      <c r="LQM83" s="84"/>
      <c r="LQN83" s="84"/>
      <c r="LQO83" s="84"/>
      <c r="LQP83" s="84"/>
      <c r="LQQ83" s="84"/>
      <c r="LQR83" s="84"/>
      <c r="LQS83" s="84"/>
      <c r="LQT83" s="84"/>
      <c r="LQU83" s="84"/>
      <c r="LQV83" s="84"/>
      <c r="LQW83" s="84"/>
      <c r="LQX83" s="84"/>
      <c r="LQY83" s="84"/>
      <c r="LQZ83" s="84"/>
      <c r="LRA83" s="84"/>
      <c r="LRB83" s="84"/>
      <c r="LRC83" s="84"/>
      <c r="LRD83" s="84"/>
      <c r="LRE83" s="84"/>
      <c r="LRF83" s="84"/>
      <c r="LRG83" s="84"/>
      <c r="LRH83" s="84"/>
      <c r="LRI83" s="84"/>
      <c r="LRJ83" s="84"/>
      <c r="LRK83" s="84"/>
      <c r="LRL83" s="84"/>
      <c r="LRM83" s="84"/>
      <c r="LRN83" s="84"/>
      <c r="LRO83" s="84"/>
      <c r="LRP83" s="84"/>
      <c r="LRQ83" s="84"/>
      <c r="LRR83" s="84"/>
      <c r="LRS83" s="84"/>
      <c r="LRT83" s="84"/>
      <c r="LRU83" s="84"/>
      <c r="LRV83" s="84"/>
      <c r="LRW83" s="84"/>
      <c r="LRX83" s="84"/>
      <c r="LRY83" s="84"/>
      <c r="LRZ83" s="84"/>
      <c r="LSA83" s="84"/>
      <c r="LSB83" s="84"/>
      <c r="LSC83" s="84"/>
      <c r="LSD83" s="84"/>
      <c r="LSE83" s="84"/>
      <c r="LSF83" s="84"/>
      <c r="LSG83" s="84"/>
      <c r="LSH83" s="84"/>
      <c r="LSI83" s="84"/>
      <c r="LSJ83" s="84"/>
      <c r="LSK83" s="84"/>
      <c r="LSL83" s="84"/>
      <c r="LSM83" s="84"/>
      <c r="LSN83" s="84"/>
      <c r="LSO83" s="84"/>
      <c r="LSP83" s="84"/>
      <c r="LSQ83" s="84"/>
      <c r="LSR83" s="84"/>
      <c r="LSS83" s="84"/>
      <c r="LST83" s="84"/>
      <c r="LSU83" s="84"/>
      <c r="LSV83" s="84"/>
      <c r="LSW83" s="84"/>
      <c r="LSX83" s="84"/>
      <c r="LSY83" s="84"/>
      <c r="LSZ83" s="84"/>
      <c r="LTA83" s="84"/>
      <c r="LTB83" s="84"/>
      <c r="LTC83" s="84"/>
      <c r="LTD83" s="84"/>
      <c r="LTE83" s="84"/>
      <c r="LTF83" s="84"/>
      <c r="LTG83" s="84"/>
      <c r="LTH83" s="84"/>
      <c r="LTI83" s="84"/>
      <c r="LTJ83" s="84"/>
      <c r="LTK83" s="84"/>
      <c r="LTL83" s="84"/>
      <c r="LTM83" s="84"/>
      <c r="LTN83" s="84"/>
      <c r="LTO83" s="84"/>
      <c r="LTV83" s="84"/>
      <c r="LTW83" s="84"/>
      <c r="LTX83" s="84"/>
      <c r="LTY83" s="84"/>
      <c r="LTZ83" s="84"/>
      <c r="LUA83" s="84"/>
      <c r="LUB83" s="84"/>
      <c r="LUC83" s="84"/>
      <c r="LUD83" s="84"/>
      <c r="LUE83" s="84"/>
      <c r="LUF83" s="84"/>
      <c r="LUG83" s="84"/>
      <c r="LUH83" s="84"/>
      <c r="LUI83" s="84"/>
      <c r="LUJ83" s="84"/>
      <c r="LUK83" s="84"/>
      <c r="LUL83" s="84"/>
      <c r="LUM83" s="84"/>
      <c r="LUN83" s="84"/>
      <c r="LUO83" s="84"/>
      <c r="LUP83" s="84"/>
      <c r="LUQ83" s="84"/>
      <c r="LUR83" s="84"/>
      <c r="LUS83" s="84"/>
      <c r="LUT83" s="84"/>
      <c r="LUU83" s="84"/>
      <c r="LUV83" s="84"/>
      <c r="LUW83" s="84"/>
      <c r="LUX83" s="84"/>
      <c r="LUY83" s="84"/>
      <c r="LUZ83" s="84"/>
      <c r="LVA83" s="84"/>
      <c r="LVB83" s="84"/>
      <c r="LVC83" s="84"/>
      <c r="LVD83" s="84"/>
      <c r="LVE83" s="84"/>
      <c r="LVF83" s="84"/>
      <c r="LVG83" s="84"/>
      <c r="LVH83" s="84"/>
      <c r="LVI83" s="84"/>
      <c r="LVJ83" s="84"/>
      <c r="LVK83" s="84"/>
      <c r="LVL83" s="84"/>
      <c r="LVM83" s="84"/>
      <c r="LVN83" s="84"/>
      <c r="LVO83" s="84"/>
      <c r="LVP83" s="84"/>
      <c r="LVQ83" s="84"/>
      <c r="LVR83" s="84"/>
      <c r="LVS83" s="84"/>
      <c r="LVT83" s="84"/>
      <c r="LVU83" s="84"/>
      <c r="LVV83" s="84"/>
      <c r="LVW83" s="84"/>
      <c r="LVX83" s="84"/>
      <c r="LVY83" s="84"/>
      <c r="LVZ83" s="84"/>
      <c r="LWA83" s="84"/>
      <c r="LWB83" s="84"/>
      <c r="LWC83" s="84"/>
      <c r="LWD83" s="84"/>
      <c r="LWE83" s="84"/>
      <c r="LWF83" s="84"/>
      <c r="LWG83" s="84"/>
      <c r="LWH83" s="84"/>
      <c r="LWI83" s="84"/>
      <c r="LWJ83" s="84"/>
      <c r="LWK83" s="84"/>
      <c r="LWL83" s="84"/>
      <c r="LWM83" s="84"/>
      <c r="LWN83" s="84"/>
      <c r="LWO83" s="84"/>
      <c r="LWP83" s="84"/>
      <c r="LWQ83" s="84"/>
      <c r="LWR83" s="84"/>
      <c r="LWS83" s="84"/>
      <c r="LWT83" s="84"/>
      <c r="LWU83" s="84"/>
      <c r="LWV83" s="84"/>
      <c r="LWW83" s="84"/>
      <c r="LWX83" s="84"/>
      <c r="LWY83" s="84"/>
      <c r="LWZ83" s="84"/>
      <c r="LXA83" s="84"/>
      <c r="LXB83" s="84"/>
      <c r="LXC83" s="84"/>
      <c r="LXD83" s="84"/>
      <c r="LXE83" s="84"/>
      <c r="LXF83" s="84"/>
      <c r="LXG83" s="84"/>
      <c r="LXH83" s="84"/>
      <c r="LXI83" s="84"/>
      <c r="LXJ83" s="84"/>
      <c r="LXK83" s="84"/>
      <c r="LXL83" s="84"/>
      <c r="LXM83" s="84"/>
      <c r="LXN83" s="84"/>
      <c r="LXO83" s="84"/>
      <c r="LXP83" s="84"/>
      <c r="LXQ83" s="84"/>
      <c r="LXR83" s="84"/>
      <c r="LXS83" s="84"/>
      <c r="LXT83" s="84"/>
      <c r="LXU83" s="84"/>
      <c r="LXV83" s="84"/>
      <c r="LXW83" s="84"/>
      <c r="LXX83" s="84"/>
      <c r="LXY83" s="84"/>
      <c r="LXZ83" s="84"/>
      <c r="LYA83" s="84"/>
      <c r="LYB83" s="84"/>
      <c r="LYC83" s="84"/>
      <c r="LYD83" s="84"/>
      <c r="LYE83" s="84"/>
      <c r="LYF83" s="84"/>
      <c r="LYG83" s="84"/>
      <c r="LYH83" s="84"/>
      <c r="LYI83" s="84"/>
      <c r="LYJ83" s="84"/>
      <c r="LYK83" s="84"/>
      <c r="LYL83" s="84"/>
      <c r="LYM83" s="84"/>
      <c r="LYN83" s="84"/>
      <c r="LYO83" s="84"/>
      <c r="LYP83" s="84"/>
      <c r="LYQ83" s="84"/>
      <c r="LYR83" s="84"/>
      <c r="LYS83" s="84"/>
      <c r="LYT83" s="84"/>
      <c r="LYU83" s="84"/>
      <c r="LYV83" s="84"/>
      <c r="LYW83" s="84"/>
      <c r="LYX83" s="84"/>
      <c r="LYY83" s="84"/>
      <c r="LYZ83" s="84"/>
      <c r="LZA83" s="84"/>
      <c r="LZB83" s="84"/>
      <c r="LZC83" s="84"/>
      <c r="LZD83" s="84"/>
      <c r="LZE83" s="84"/>
      <c r="LZF83" s="84"/>
      <c r="LZG83" s="84"/>
      <c r="LZH83" s="84"/>
      <c r="LZI83" s="84"/>
      <c r="LZJ83" s="84"/>
      <c r="LZK83" s="84"/>
      <c r="LZL83" s="84"/>
      <c r="LZM83" s="84"/>
      <c r="LZN83" s="84"/>
      <c r="LZO83" s="84"/>
      <c r="LZP83" s="84"/>
      <c r="LZQ83" s="84"/>
      <c r="LZR83" s="84"/>
      <c r="LZS83" s="84"/>
      <c r="LZT83" s="84"/>
      <c r="LZU83" s="84"/>
      <c r="LZV83" s="84"/>
      <c r="LZW83" s="84"/>
      <c r="LZX83" s="84"/>
      <c r="LZY83" s="84"/>
      <c r="LZZ83" s="84"/>
      <c r="MAA83" s="84"/>
      <c r="MAB83" s="84"/>
      <c r="MAC83" s="84"/>
      <c r="MAD83" s="84"/>
      <c r="MAE83" s="84"/>
      <c r="MAF83" s="84"/>
      <c r="MAG83" s="84"/>
      <c r="MAH83" s="84"/>
      <c r="MAI83" s="84"/>
      <c r="MAJ83" s="84"/>
      <c r="MAK83" s="84"/>
      <c r="MAL83" s="84"/>
      <c r="MAM83" s="84"/>
      <c r="MAN83" s="84"/>
      <c r="MAO83" s="84"/>
      <c r="MAP83" s="84"/>
      <c r="MAQ83" s="84"/>
      <c r="MAR83" s="84"/>
      <c r="MAS83" s="84"/>
      <c r="MAT83" s="84"/>
      <c r="MAU83" s="84"/>
      <c r="MAV83" s="84"/>
      <c r="MAW83" s="84"/>
      <c r="MAX83" s="84"/>
      <c r="MAY83" s="84"/>
      <c r="MAZ83" s="84"/>
      <c r="MBA83" s="84"/>
      <c r="MBB83" s="84"/>
      <c r="MBC83" s="84"/>
      <c r="MBD83" s="84"/>
      <c r="MBE83" s="84"/>
      <c r="MBF83" s="84"/>
      <c r="MBG83" s="84"/>
      <c r="MBH83" s="84"/>
      <c r="MBI83" s="84"/>
      <c r="MBJ83" s="84"/>
      <c r="MBK83" s="84"/>
      <c r="MBL83" s="84"/>
      <c r="MBM83" s="84"/>
      <c r="MBN83" s="84"/>
      <c r="MBO83" s="84"/>
      <c r="MBP83" s="84"/>
      <c r="MBQ83" s="84"/>
      <c r="MBR83" s="84"/>
      <c r="MBS83" s="84"/>
      <c r="MBT83" s="84"/>
      <c r="MBU83" s="84"/>
      <c r="MBV83" s="84"/>
      <c r="MBW83" s="84"/>
      <c r="MBX83" s="84"/>
      <c r="MBY83" s="84"/>
      <c r="MBZ83" s="84"/>
      <c r="MCA83" s="84"/>
      <c r="MCB83" s="84"/>
      <c r="MCC83" s="84"/>
      <c r="MCD83" s="84"/>
      <c r="MCE83" s="84"/>
      <c r="MCF83" s="84"/>
      <c r="MCG83" s="84"/>
      <c r="MCH83" s="84"/>
      <c r="MCI83" s="84"/>
      <c r="MCJ83" s="84"/>
      <c r="MCK83" s="84"/>
      <c r="MCL83" s="84"/>
      <c r="MCM83" s="84"/>
      <c r="MCN83" s="84"/>
      <c r="MCO83" s="84"/>
      <c r="MCP83" s="84"/>
      <c r="MCQ83" s="84"/>
      <c r="MCR83" s="84"/>
      <c r="MCS83" s="84"/>
      <c r="MCT83" s="84"/>
      <c r="MCU83" s="84"/>
      <c r="MCV83" s="84"/>
      <c r="MCW83" s="84"/>
      <c r="MCX83" s="84"/>
      <c r="MCY83" s="84"/>
      <c r="MCZ83" s="84"/>
      <c r="MDA83" s="84"/>
      <c r="MDB83" s="84"/>
      <c r="MDC83" s="84"/>
      <c r="MDD83" s="84"/>
      <c r="MDE83" s="84"/>
      <c r="MDF83" s="84"/>
      <c r="MDG83" s="84"/>
      <c r="MDH83" s="84"/>
      <c r="MDI83" s="84"/>
      <c r="MDJ83" s="84"/>
      <c r="MDK83" s="84"/>
      <c r="MDR83" s="84"/>
      <c r="MDS83" s="84"/>
      <c r="MDT83" s="84"/>
      <c r="MDU83" s="84"/>
      <c r="MDV83" s="84"/>
      <c r="MDW83" s="84"/>
      <c r="MDX83" s="84"/>
      <c r="MDY83" s="84"/>
      <c r="MDZ83" s="84"/>
      <c r="MEA83" s="84"/>
      <c r="MEB83" s="84"/>
      <c r="MEC83" s="84"/>
      <c r="MED83" s="84"/>
      <c r="MEE83" s="84"/>
      <c r="MEF83" s="84"/>
      <c r="MEG83" s="84"/>
      <c r="MEH83" s="84"/>
      <c r="MEI83" s="84"/>
      <c r="MEJ83" s="84"/>
      <c r="MEK83" s="84"/>
      <c r="MEL83" s="84"/>
      <c r="MEM83" s="84"/>
      <c r="MEN83" s="84"/>
      <c r="MEO83" s="84"/>
      <c r="MEP83" s="84"/>
      <c r="MEQ83" s="84"/>
      <c r="MER83" s="84"/>
      <c r="MES83" s="84"/>
      <c r="MET83" s="84"/>
      <c r="MEU83" s="84"/>
      <c r="MEV83" s="84"/>
      <c r="MEW83" s="84"/>
      <c r="MEX83" s="84"/>
      <c r="MEY83" s="84"/>
      <c r="MEZ83" s="84"/>
      <c r="MFA83" s="84"/>
      <c r="MFB83" s="84"/>
      <c r="MFC83" s="84"/>
      <c r="MFD83" s="84"/>
      <c r="MFE83" s="84"/>
      <c r="MFF83" s="84"/>
      <c r="MFG83" s="84"/>
      <c r="MFH83" s="84"/>
      <c r="MFI83" s="84"/>
      <c r="MFJ83" s="84"/>
      <c r="MFK83" s="84"/>
      <c r="MFL83" s="84"/>
      <c r="MFM83" s="84"/>
      <c r="MFN83" s="84"/>
      <c r="MFO83" s="84"/>
      <c r="MFP83" s="84"/>
      <c r="MFQ83" s="84"/>
      <c r="MFR83" s="84"/>
      <c r="MFS83" s="84"/>
      <c r="MFT83" s="84"/>
      <c r="MFU83" s="84"/>
      <c r="MFV83" s="84"/>
      <c r="MFW83" s="84"/>
      <c r="MFX83" s="84"/>
      <c r="MFY83" s="84"/>
      <c r="MFZ83" s="84"/>
      <c r="MGA83" s="84"/>
      <c r="MGB83" s="84"/>
      <c r="MGC83" s="84"/>
      <c r="MGD83" s="84"/>
      <c r="MGE83" s="84"/>
      <c r="MGF83" s="84"/>
      <c r="MGG83" s="84"/>
      <c r="MGH83" s="84"/>
      <c r="MGI83" s="84"/>
      <c r="MGJ83" s="84"/>
      <c r="MGK83" s="84"/>
      <c r="MGL83" s="84"/>
      <c r="MGM83" s="84"/>
      <c r="MGN83" s="84"/>
      <c r="MGO83" s="84"/>
      <c r="MGP83" s="84"/>
      <c r="MGQ83" s="84"/>
      <c r="MGR83" s="84"/>
      <c r="MGS83" s="84"/>
      <c r="MGT83" s="84"/>
      <c r="MGU83" s="84"/>
      <c r="MGV83" s="84"/>
      <c r="MGW83" s="84"/>
      <c r="MGX83" s="84"/>
      <c r="MGY83" s="84"/>
      <c r="MGZ83" s="84"/>
      <c r="MHA83" s="84"/>
      <c r="MHB83" s="84"/>
      <c r="MHC83" s="84"/>
      <c r="MHD83" s="84"/>
      <c r="MHE83" s="84"/>
      <c r="MHF83" s="84"/>
      <c r="MHG83" s="84"/>
      <c r="MHH83" s="84"/>
      <c r="MHI83" s="84"/>
      <c r="MHJ83" s="84"/>
      <c r="MHK83" s="84"/>
      <c r="MHL83" s="84"/>
      <c r="MHM83" s="84"/>
      <c r="MHN83" s="84"/>
      <c r="MHO83" s="84"/>
      <c r="MHP83" s="84"/>
      <c r="MHQ83" s="84"/>
      <c r="MHR83" s="84"/>
      <c r="MHS83" s="84"/>
      <c r="MHT83" s="84"/>
      <c r="MHU83" s="84"/>
      <c r="MHV83" s="84"/>
      <c r="MHW83" s="84"/>
      <c r="MHX83" s="84"/>
      <c r="MHY83" s="84"/>
      <c r="MHZ83" s="84"/>
      <c r="MIA83" s="84"/>
      <c r="MIB83" s="84"/>
      <c r="MIC83" s="84"/>
      <c r="MID83" s="84"/>
      <c r="MIE83" s="84"/>
      <c r="MIF83" s="84"/>
      <c r="MIG83" s="84"/>
      <c r="MIH83" s="84"/>
      <c r="MII83" s="84"/>
      <c r="MIJ83" s="84"/>
      <c r="MIK83" s="84"/>
      <c r="MIL83" s="84"/>
      <c r="MIM83" s="84"/>
      <c r="MIN83" s="84"/>
      <c r="MIO83" s="84"/>
      <c r="MIP83" s="84"/>
      <c r="MIQ83" s="84"/>
      <c r="MIR83" s="84"/>
      <c r="MIS83" s="84"/>
      <c r="MIT83" s="84"/>
      <c r="MIU83" s="84"/>
      <c r="MIV83" s="84"/>
      <c r="MIW83" s="84"/>
      <c r="MIX83" s="84"/>
      <c r="MIY83" s="84"/>
      <c r="MIZ83" s="84"/>
      <c r="MJA83" s="84"/>
      <c r="MJB83" s="84"/>
      <c r="MJC83" s="84"/>
      <c r="MJD83" s="84"/>
      <c r="MJE83" s="84"/>
      <c r="MJF83" s="84"/>
      <c r="MJG83" s="84"/>
      <c r="MJH83" s="84"/>
      <c r="MJI83" s="84"/>
      <c r="MJJ83" s="84"/>
      <c r="MJK83" s="84"/>
      <c r="MJL83" s="84"/>
      <c r="MJM83" s="84"/>
      <c r="MJN83" s="84"/>
      <c r="MJO83" s="84"/>
      <c r="MJP83" s="84"/>
      <c r="MJQ83" s="84"/>
      <c r="MJR83" s="84"/>
      <c r="MJS83" s="84"/>
      <c r="MJT83" s="84"/>
      <c r="MJU83" s="84"/>
      <c r="MJV83" s="84"/>
      <c r="MJW83" s="84"/>
      <c r="MJX83" s="84"/>
      <c r="MJY83" s="84"/>
      <c r="MJZ83" s="84"/>
      <c r="MKA83" s="84"/>
      <c r="MKB83" s="84"/>
      <c r="MKC83" s="84"/>
      <c r="MKD83" s="84"/>
      <c r="MKE83" s="84"/>
      <c r="MKF83" s="84"/>
      <c r="MKG83" s="84"/>
      <c r="MKH83" s="84"/>
      <c r="MKI83" s="84"/>
      <c r="MKJ83" s="84"/>
      <c r="MKK83" s="84"/>
      <c r="MKL83" s="84"/>
      <c r="MKM83" s="84"/>
      <c r="MKN83" s="84"/>
      <c r="MKO83" s="84"/>
      <c r="MKP83" s="84"/>
      <c r="MKQ83" s="84"/>
      <c r="MKR83" s="84"/>
      <c r="MKS83" s="84"/>
      <c r="MKT83" s="84"/>
      <c r="MKU83" s="84"/>
      <c r="MKV83" s="84"/>
      <c r="MKW83" s="84"/>
      <c r="MKX83" s="84"/>
      <c r="MKY83" s="84"/>
      <c r="MKZ83" s="84"/>
      <c r="MLA83" s="84"/>
      <c r="MLB83" s="84"/>
      <c r="MLC83" s="84"/>
      <c r="MLD83" s="84"/>
      <c r="MLE83" s="84"/>
      <c r="MLF83" s="84"/>
      <c r="MLG83" s="84"/>
      <c r="MLH83" s="84"/>
      <c r="MLI83" s="84"/>
      <c r="MLJ83" s="84"/>
      <c r="MLK83" s="84"/>
      <c r="MLL83" s="84"/>
      <c r="MLM83" s="84"/>
      <c r="MLN83" s="84"/>
      <c r="MLO83" s="84"/>
      <c r="MLP83" s="84"/>
      <c r="MLQ83" s="84"/>
      <c r="MLR83" s="84"/>
      <c r="MLS83" s="84"/>
      <c r="MLT83" s="84"/>
      <c r="MLU83" s="84"/>
      <c r="MLV83" s="84"/>
      <c r="MLW83" s="84"/>
      <c r="MLX83" s="84"/>
      <c r="MLY83" s="84"/>
      <c r="MLZ83" s="84"/>
      <c r="MMA83" s="84"/>
      <c r="MMB83" s="84"/>
      <c r="MMC83" s="84"/>
      <c r="MMD83" s="84"/>
      <c r="MME83" s="84"/>
      <c r="MMF83" s="84"/>
      <c r="MMG83" s="84"/>
      <c r="MMH83" s="84"/>
      <c r="MMI83" s="84"/>
      <c r="MMJ83" s="84"/>
      <c r="MMK83" s="84"/>
      <c r="MML83" s="84"/>
      <c r="MMM83" s="84"/>
      <c r="MMN83" s="84"/>
      <c r="MMO83" s="84"/>
      <c r="MMP83" s="84"/>
      <c r="MMQ83" s="84"/>
      <c r="MMR83" s="84"/>
      <c r="MMS83" s="84"/>
      <c r="MMT83" s="84"/>
      <c r="MMU83" s="84"/>
      <c r="MMV83" s="84"/>
      <c r="MMW83" s="84"/>
      <c r="MMX83" s="84"/>
      <c r="MMY83" s="84"/>
      <c r="MMZ83" s="84"/>
      <c r="MNA83" s="84"/>
      <c r="MNB83" s="84"/>
      <c r="MNC83" s="84"/>
      <c r="MND83" s="84"/>
      <c r="MNE83" s="84"/>
      <c r="MNF83" s="84"/>
      <c r="MNG83" s="84"/>
      <c r="MNN83" s="84"/>
      <c r="MNO83" s="84"/>
      <c r="MNP83" s="84"/>
      <c r="MNQ83" s="84"/>
      <c r="MNR83" s="84"/>
      <c r="MNS83" s="84"/>
      <c r="MNT83" s="84"/>
      <c r="MNU83" s="84"/>
      <c r="MNV83" s="84"/>
      <c r="MNW83" s="84"/>
      <c r="MNX83" s="84"/>
      <c r="MNY83" s="84"/>
      <c r="MNZ83" s="84"/>
      <c r="MOA83" s="84"/>
      <c r="MOB83" s="84"/>
      <c r="MOC83" s="84"/>
      <c r="MOD83" s="84"/>
      <c r="MOE83" s="84"/>
      <c r="MOF83" s="84"/>
      <c r="MOG83" s="84"/>
      <c r="MOH83" s="84"/>
      <c r="MOI83" s="84"/>
      <c r="MOJ83" s="84"/>
      <c r="MOK83" s="84"/>
      <c r="MOL83" s="84"/>
      <c r="MOM83" s="84"/>
      <c r="MON83" s="84"/>
      <c r="MOO83" s="84"/>
      <c r="MOP83" s="84"/>
      <c r="MOQ83" s="84"/>
      <c r="MOR83" s="84"/>
      <c r="MOS83" s="84"/>
      <c r="MOT83" s="84"/>
      <c r="MOU83" s="84"/>
      <c r="MOV83" s="84"/>
      <c r="MOW83" s="84"/>
      <c r="MOX83" s="84"/>
      <c r="MOY83" s="84"/>
      <c r="MOZ83" s="84"/>
      <c r="MPA83" s="84"/>
      <c r="MPB83" s="84"/>
      <c r="MPC83" s="84"/>
      <c r="MPD83" s="84"/>
      <c r="MPE83" s="84"/>
      <c r="MPF83" s="84"/>
      <c r="MPG83" s="84"/>
      <c r="MPH83" s="84"/>
      <c r="MPI83" s="84"/>
      <c r="MPJ83" s="84"/>
      <c r="MPK83" s="84"/>
      <c r="MPL83" s="84"/>
      <c r="MPM83" s="84"/>
      <c r="MPN83" s="84"/>
      <c r="MPO83" s="84"/>
      <c r="MPP83" s="84"/>
      <c r="MPQ83" s="84"/>
      <c r="MPR83" s="84"/>
      <c r="MPS83" s="84"/>
      <c r="MPT83" s="84"/>
      <c r="MPU83" s="84"/>
      <c r="MPV83" s="84"/>
      <c r="MPW83" s="84"/>
      <c r="MPX83" s="84"/>
      <c r="MPY83" s="84"/>
      <c r="MPZ83" s="84"/>
      <c r="MQA83" s="84"/>
      <c r="MQB83" s="84"/>
      <c r="MQC83" s="84"/>
      <c r="MQD83" s="84"/>
      <c r="MQE83" s="84"/>
      <c r="MQF83" s="84"/>
      <c r="MQG83" s="84"/>
      <c r="MQH83" s="84"/>
      <c r="MQI83" s="84"/>
      <c r="MQJ83" s="84"/>
      <c r="MQK83" s="84"/>
      <c r="MQL83" s="84"/>
      <c r="MQM83" s="84"/>
      <c r="MQN83" s="84"/>
      <c r="MQO83" s="84"/>
      <c r="MQP83" s="84"/>
      <c r="MQQ83" s="84"/>
      <c r="MQR83" s="84"/>
      <c r="MQS83" s="84"/>
      <c r="MQT83" s="84"/>
      <c r="MQU83" s="84"/>
      <c r="MQV83" s="84"/>
      <c r="MQW83" s="84"/>
      <c r="MQX83" s="84"/>
      <c r="MQY83" s="84"/>
      <c r="MQZ83" s="84"/>
      <c r="MRA83" s="84"/>
      <c r="MRB83" s="84"/>
      <c r="MRC83" s="84"/>
      <c r="MRD83" s="84"/>
      <c r="MRE83" s="84"/>
      <c r="MRF83" s="84"/>
      <c r="MRG83" s="84"/>
      <c r="MRH83" s="84"/>
      <c r="MRI83" s="84"/>
      <c r="MRJ83" s="84"/>
      <c r="MRK83" s="84"/>
      <c r="MRL83" s="84"/>
      <c r="MRM83" s="84"/>
      <c r="MRN83" s="84"/>
      <c r="MRO83" s="84"/>
      <c r="MRP83" s="84"/>
      <c r="MRQ83" s="84"/>
      <c r="MRR83" s="84"/>
      <c r="MRS83" s="84"/>
      <c r="MRT83" s="84"/>
      <c r="MRU83" s="84"/>
      <c r="MRV83" s="84"/>
      <c r="MRW83" s="84"/>
      <c r="MRX83" s="84"/>
      <c r="MRY83" s="84"/>
      <c r="MRZ83" s="84"/>
      <c r="MSA83" s="84"/>
      <c r="MSB83" s="84"/>
      <c r="MSC83" s="84"/>
      <c r="MSD83" s="84"/>
      <c r="MSE83" s="84"/>
      <c r="MSF83" s="84"/>
      <c r="MSG83" s="84"/>
      <c r="MSH83" s="84"/>
      <c r="MSI83" s="84"/>
      <c r="MSJ83" s="84"/>
      <c r="MSK83" s="84"/>
      <c r="MSL83" s="84"/>
      <c r="MSM83" s="84"/>
      <c r="MSN83" s="84"/>
      <c r="MSO83" s="84"/>
      <c r="MSP83" s="84"/>
      <c r="MSQ83" s="84"/>
      <c r="MSR83" s="84"/>
      <c r="MSS83" s="84"/>
      <c r="MST83" s="84"/>
      <c r="MSU83" s="84"/>
      <c r="MSV83" s="84"/>
      <c r="MSW83" s="84"/>
      <c r="MSX83" s="84"/>
      <c r="MSY83" s="84"/>
      <c r="MSZ83" s="84"/>
      <c r="MTA83" s="84"/>
      <c r="MTB83" s="84"/>
      <c r="MTC83" s="84"/>
      <c r="MTD83" s="84"/>
      <c r="MTE83" s="84"/>
      <c r="MTF83" s="84"/>
      <c r="MTG83" s="84"/>
      <c r="MTH83" s="84"/>
      <c r="MTI83" s="84"/>
      <c r="MTJ83" s="84"/>
      <c r="MTK83" s="84"/>
      <c r="MTL83" s="84"/>
      <c r="MTM83" s="84"/>
      <c r="MTN83" s="84"/>
      <c r="MTO83" s="84"/>
      <c r="MTP83" s="84"/>
      <c r="MTQ83" s="84"/>
      <c r="MTR83" s="84"/>
      <c r="MTS83" s="84"/>
      <c r="MTT83" s="84"/>
      <c r="MTU83" s="84"/>
      <c r="MTV83" s="84"/>
      <c r="MTW83" s="84"/>
      <c r="MTX83" s="84"/>
      <c r="MTY83" s="84"/>
      <c r="MTZ83" s="84"/>
      <c r="MUA83" s="84"/>
      <c r="MUB83" s="84"/>
      <c r="MUC83" s="84"/>
      <c r="MUD83" s="84"/>
      <c r="MUE83" s="84"/>
      <c r="MUF83" s="84"/>
      <c r="MUG83" s="84"/>
      <c r="MUH83" s="84"/>
      <c r="MUI83" s="84"/>
      <c r="MUJ83" s="84"/>
      <c r="MUK83" s="84"/>
      <c r="MUL83" s="84"/>
      <c r="MUM83" s="84"/>
      <c r="MUN83" s="84"/>
      <c r="MUO83" s="84"/>
      <c r="MUP83" s="84"/>
      <c r="MUQ83" s="84"/>
      <c r="MUR83" s="84"/>
      <c r="MUS83" s="84"/>
      <c r="MUT83" s="84"/>
      <c r="MUU83" s="84"/>
      <c r="MUV83" s="84"/>
      <c r="MUW83" s="84"/>
      <c r="MUX83" s="84"/>
      <c r="MUY83" s="84"/>
      <c r="MUZ83" s="84"/>
      <c r="MVA83" s="84"/>
      <c r="MVB83" s="84"/>
      <c r="MVC83" s="84"/>
      <c r="MVD83" s="84"/>
      <c r="MVE83" s="84"/>
      <c r="MVF83" s="84"/>
      <c r="MVG83" s="84"/>
      <c r="MVH83" s="84"/>
      <c r="MVI83" s="84"/>
      <c r="MVJ83" s="84"/>
      <c r="MVK83" s="84"/>
      <c r="MVL83" s="84"/>
      <c r="MVM83" s="84"/>
      <c r="MVN83" s="84"/>
      <c r="MVO83" s="84"/>
      <c r="MVP83" s="84"/>
      <c r="MVQ83" s="84"/>
      <c r="MVR83" s="84"/>
      <c r="MVS83" s="84"/>
      <c r="MVT83" s="84"/>
      <c r="MVU83" s="84"/>
      <c r="MVV83" s="84"/>
      <c r="MVW83" s="84"/>
      <c r="MVX83" s="84"/>
      <c r="MVY83" s="84"/>
      <c r="MVZ83" s="84"/>
      <c r="MWA83" s="84"/>
      <c r="MWB83" s="84"/>
      <c r="MWC83" s="84"/>
      <c r="MWD83" s="84"/>
      <c r="MWE83" s="84"/>
      <c r="MWF83" s="84"/>
      <c r="MWG83" s="84"/>
      <c r="MWH83" s="84"/>
      <c r="MWI83" s="84"/>
      <c r="MWJ83" s="84"/>
      <c r="MWK83" s="84"/>
      <c r="MWL83" s="84"/>
      <c r="MWM83" s="84"/>
      <c r="MWN83" s="84"/>
      <c r="MWO83" s="84"/>
      <c r="MWP83" s="84"/>
      <c r="MWQ83" s="84"/>
      <c r="MWR83" s="84"/>
      <c r="MWS83" s="84"/>
      <c r="MWT83" s="84"/>
      <c r="MWU83" s="84"/>
      <c r="MWV83" s="84"/>
      <c r="MWW83" s="84"/>
      <c r="MWX83" s="84"/>
      <c r="MWY83" s="84"/>
      <c r="MWZ83" s="84"/>
      <c r="MXA83" s="84"/>
      <c r="MXB83" s="84"/>
      <c r="MXC83" s="84"/>
      <c r="MXJ83" s="84"/>
      <c r="MXK83" s="84"/>
      <c r="MXL83" s="84"/>
      <c r="MXM83" s="84"/>
      <c r="MXN83" s="84"/>
      <c r="MXO83" s="84"/>
      <c r="MXP83" s="84"/>
      <c r="MXQ83" s="84"/>
      <c r="MXR83" s="84"/>
      <c r="MXS83" s="84"/>
      <c r="MXT83" s="84"/>
      <c r="MXU83" s="84"/>
      <c r="MXV83" s="84"/>
      <c r="MXW83" s="84"/>
      <c r="MXX83" s="84"/>
      <c r="MXY83" s="84"/>
      <c r="MXZ83" s="84"/>
      <c r="MYA83" s="84"/>
      <c r="MYB83" s="84"/>
      <c r="MYC83" s="84"/>
      <c r="MYD83" s="84"/>
      <c r="MYE83" s="84"/>
      <c r="MYF83" s="84"/>
      <c r="MYG83" s="84"/>
      <c r="MYH83" s="84"/>
      <c r="MYI83" s="84"/>
      <c r="MYJ83" s="84"/>
      <c r="MYK83" s="84"/>
      <c r="MYL83" s="84"/>
      <c r="MYM83" s="84"/>
      <c r="MYN83" s="84"/>
      <c r="MYO83" s="84"/>
      <c r="MYP83" s="84"/>
      <c r="MYQ83" s="84"/>
      <c r="MYR83" s="84"/>
      <c r="MYS83" s="84"/>
      <c r="MYT83" s="84"/>
      <c r="MYU83" s="84"/>
      <c r="MYV83" s="84"/>
      <c r="MYW83" s="84"/>
      <c r="MYX83" s="84"/>
      <c r="MYY83" s="84"/>
      <c r="MYZ83" s="84"/>
      <c r="MZA83" s="84"/>
      <c r="MZB83" s="84"/>
      <c r="MZC83" s="84"/>
      <c r="MZD83" s="84"/>
      <c r="MZE83" s="84"/>
      <c r="MZF83" s="84"/>
      <c r="MZG83" s="84"/>
      <c r="MZH83" s="84"/>
      <c r="MZI83" s="84"/>
      <c r="MZJ83" s="84"/>
      <c r="MZK83" s="84"/>
      <c r="MZL83" s="84"/>
      <c r="MZM83" s="84"/>
      <c r="MZN83" s="84"/>
      <c r="MZO83" s="84"/>
      <c r="MZP83" s="84"/>
      <c r="MZQ83" s="84"/>
      <c r="MZR83" s="84"/>
      <c r="MZS83" s="84"/>
      <c r="MZT83" s="84"/>
      <c r="MZU83" s="84"/>
      <c r="MZV83" s="84"/>
      <c r="MZW83" s="84"/>
      <c r="MZX83" s="84"/>
      <c r="MZY83" s="84"/>
      <c r="MZZ83" s="84"/>
      <c r="NAA83" s="84"/>
      <c r="NAB83" s="84"/>
      <c r="NAC83" s="84"/>
      <c r="NAD83" s="84"/>
      <c r="NAE83" s="84"/>
      <c r="NAF83" s="84"/>
      <c r="NAG83" s="84"/>
      <c r="NAH83" s="84"/>
      <c r="NAI83" s="84"/>
      <c r="NAJ83" s="84"/>
      <c r="NAK83" s="84"/>
      <c r="NAL83" s="84"/>
      <c r="NAM83" s="84"/>
      <c r="NAN83" s="84"/>
      <c r="NAO83" s="84"/>
      <c r="NAP83" s="84"/>
      <c r="NAQ83" s="84"/>
      <c r="NAR83" s="84"/>
      <c r="NAS83" s="84"/>
      <c r="NAT83" s="84"/>
      <c r="NAU83" s="84"/>
      <c r="NAV83" s="84"/>
      <c r="NAW83" s="84"/>
      <c r="NAX83" s="84"/>
      <c r="NAY83" s="84"/>
      <c r="NAZ83" s="84"/>
      <c r="NBA83" s="84"/>
      <c r="NBB83" s="84"/>
      <c r="NBC83" s="84"/>
      <c r="NBD83" s="84"/>
      <c r="NBE83" s="84"/>
      <c r="NBF83" s="84"/>
      <c r="NBG83" s="84"/>
      <c r="NBH83" s="84"/>
      <c r="NBI83" s="84"/>
      <c r="NBJ83" s="84"/>
      <c r="NBK83" s="84"/>
      <c r="NBL83" s="84"/>
      <c r="NBM83" s="84"/>
      <c r="NBN83" s="84"/>
      <c r="NBO83" s="84"/>
      <c r="NBP83" s="84"/>
      <c r="NBQ83" s="84"/>
      <c r="NBR83" s="84"/>
      <c r="NBS83" s="84"/>
      <c r="NBT83" s="84"/>
      <c r="NBU83" s="84"/>
      <c r="NBV83" s="84"/>
      <c r="NBW83" s="84"/>
      <c r="NBX83" s="84"/>
      <c r="NBY83" s="84"/>
      <c r="NBZ83" s="84"/>
      <c r="NCA83" s="84"/>
      <c r="NCB83" s="84"/>
      <c r="NCC83" s="84"/>
      <c r="NCD83" s="84"/>
      <c r="NCE83" s="84"/>
      <c r="NCF83" s="84"/>
      <c r="NCG83" s="84"/>
      <c r="NCH83" s="84"/>
      <c r="NCI83" s="84"/>
      <c r="NCJ83" s="84"/>
      <c r="NCK83" s="84"/>
      <c r="NCL83" s="84"/>
      <c r="NCM83" s="84"/>
      <c r="NCN83" s="84"/>
      <c r="NCO83" s="84"/>
      <c r="NCP83" s="84"/>
      <c r="NCQ83" s="84"/>
      <c r="NCR83" s="84"/>
      <c r="NCS83" s="84"/>
      <c r="NCT83" s="84"/>
      <c r="NCU83" s="84"/>
      <c r="NCV83" s="84"/>
      <c r="NCW83" s="84"/>
      <c r="NCX83" s="84"/>
      <c r="NCY83" s="84"/>
      <c r="NCZ83" s="84"/>
      <c r="NDA83" s="84"/>
      <c r="NDB83" s="84"/>
      <c r="NDC83" s="84"/>
      <c r="NDD83" s="84"/>
      <c r="NDE83" s="84"/>
      <c r="NDF83" s="84"/>
      <c r="NDG83" s="84"/>
      <c r="NDH83" s="84"/>
      <c r="NDI83" s="84"/>
      <c r="NDJ83" s="84"/>
      <c r="NDK83" s="84"/>
      <c r="NDL83" s="84"/>
      <c r="NDM83" s="84"/>
      <c r="NDN83" s="84"/>
      <c r="NDO83" s="84"/>
      <c r="NDP83" s="84"/>
      <c r="NDQ83" s="84"/>
      <c r="NDR83" s="84"/>
      <c r="NDS83" s="84"/>
      <c r="NDT83" s="84"/>
      <c r="NDU83" s="84"/>
      <c r="NDV83" s="84"/>
      <c r="NDW83" s="84"/>
      <c r="NDX83" s="84"/>
      <c r="NDY83" s="84"/>
      <c r="NDZ83" s="84"/>
      <c r="NEA83" s="84"/>
      <c r="NEB83" s="84"/>
      <c r="NEC83" s="84"/>
      <c r="NED83" s="84"/>
      <c r="NEE83" s="84"/>
      <c r="NEF83" s="84"/>
      <c r="NEG83" s="84"/>
      <c r="NEH83" s="84"/>
      <c r="NEI83" s="84"/>
      <c r="NEJ83" s="84"/>
      <c r="NEK83" s="84"/>
      <c r="NEL83" s="84"/>
      <c r="NEM83" s="84"/>
      <c r="NEN83" s="84"/>
      <c r="NEO83" s="84"/>
      <c r="NEP83" s="84"/>
      <c r="NEQ83" s="84"/>
      <c r="NER83" s="84"/>
      <c r="NES83" s="84"/>
      <c r="NET83" s="84"/>
      <c r="NEU83" s="84"/>
      <c r="NEV83" s="84"/>
      <c r="NEW83" s="84"/>
      <c r="NEX83" s="84"/>
      <c r="NEY83" s="84"/>
      <c r="NEZ83" s="84"/>
      <c r="NFA83" s="84"/>
      <c r="NFB83" s="84"/>
      <c r="NFC83" s="84"/>
      <c r="NFD83" s="84"/>
      <c r="NFE83" s="84"/>
      <c r="NFF83" s="84"/>
      <c r="NFG83" s="84"/>
      <c r="NFH83" s="84"/>
      <c r="NFI83" s="84"/>
      <c r="NFJ83" s="84"/>
      <c r="NFK83" s="84"/>
      <c r="NFL83" s="84"/>
      <c r="NFM83" s="84"/>
      <c r="NFN83" s="84"/>
      <c r="NFO83" s="84"/>
      <c r="NFP83" s="84"/>
      <c r="NFQ83" s="84"/>
      <c r="NFR83" s="84"/>
      <c r="NFS83" s="84"/>
      <c r="NFT83" s="84"/>
      <c r="NFU83" s="84"/>
      <c r="NFV83" s="84"/>
      <c r="NFW83" s="84"/>
      <c r="NFX83" s="84"/>
      <c r="NFY83" s="84"/>
      <c r="NFZ83" s="84"/>
      <c r="NGA83" s="84"/>
      <c r="NGB83" s="84"/>
      <c r="NGC83" s="84"/>
      <c r="NGD83" s="84"/>
      <c r="NGE83" s="84"/>
      <c r="NGF83" s="84"/>
      <c r="NGG83" s="84"/>
      <c r="NGH83" s="84"/>
      <c r="NGI83" s="84"/>
      <c r="NGJ83" s="84"/>
      <c r="NGK83" s="84"/>
      <c r="NGL83" s="84"/>
      <c r="NGM83" s="84"/>
      <c r="NGN83" s="84"/>
      <c r="NGO83" s="84"/>
      <c r="NGP83" s="84"/>
      <c r="NGQ83" s="84"/>
      <c r="NGR83" s="84"/>
      <c r="NGS83" s="84"/>
      <c r="NGT83" s="84"/>
      <c r="NGU83" s="84"/>
      <c r="NGV83" s="84"/>
      <c r="NGW83" s="84"/>
      <c r="NGX83" s="84"/>
      <c r="NGY83" s="84"/>
      <c r="NHF83" s="84"/>
      <c r="NHG83" s="84"/>
      <c r="NHH83" s="84"/>
      <c r="NHI83" s="84"/>
      <c r="NHJ83" s="84"/>
      <c r="NHK83" s="84"/>
      <c r="NHL83" s="84"/>
      <c r="NHM83" s="84"/>
      <c r="NHN83" s="84"/>
      <c r="NHO83" s="84"/>
      <c r="NHP83" s="84"/>
      <c r="NHQ83" s="84"/>
      <c r="NHR83" s="84"/>
      <c r="NHS83" s="84"/>
      <c r="NHT83" s="84"/>
      <c r="NHU83" s="84"/>
      <c r="NHV83" s="84"/>
      <c r="NHW83" s="84"/>
      <c r="NHX83" s="84"/>
      <c r="NHY83" s="84"/>
      <c r="NHZ83" s="84"/>
      <c r="NIA83" s="84"/>
      <c r="NIB83" s="84"/>
      <c r="NIC83" s="84"/>
      <c r="NID83" s="84"/>
      <c r="NIE83" s="84"/>
      <c r="NIF83" s="84"/>
      <c r="NIG83" s="84"/>
      <c r="NIH83" s="84"/>
      <c r="NII83" s="84"/>
      <c r="NIJ83" s="84"/>
      <c r="NIK83" s="84"/>
      <c r="NIL83" s="84"/>
      <c r="NIM83" s="84"/>
      <c r="NIN83" s="84"/>
      <c r="NIO83" s="84"/>
      <c r="NIP83" s="84"/>
      <c r="NIQ83" s="84"/>
      <c r="NIR83" s="84"/>
      <c r="NIS83" s="84"/>
      <c r="NIT83" s="84"/>
      <c r="NIU83" s="84"/>
      <c r="NIV83" s="84"/>
      <c r="NIW83" s="84"/>
      <c r="NIX83" s="84"/>
      <c r="NIY83" s="84"/>
      <c r="NIZ83" s="84"/>
      <c r="NJA83" s="84"/>
      <c r="NJB83" s="84"/>
      <c r="NJC83" s="84"/>
      <c r="NJD83" s="84"/>
      <c r="NJE83" s="84"/>
      <c r="NJF83" s="84"/>
      <c r="NJG83" s="84"/>
      <c r="NJH83" s="84"/>
      <c r="NJI83" s="84"/>
      <c r="NJJ83" s="84"/>
      <c r="NJK83" s="84"/>
      <c r="NJL83" s="84"/>
      <c r="NJM83" s="84"/>
      <c r="NJN83" s="84"/>
      <c r="NJO83" s="84"/>
      <c r="NJP83" s="84"/>
      <c r="NJQ83" s="84"/>
      <c r="NJR83" s="84"/>
      <c r="NJS83" s="84"/>
      <c r="NJT83" s="84"/>
      <c r="NJU83" s="84"/>
      <c r="NJV83" s="84"/>
      <c r="NJW83" s="84"/>
      <c r="NJX83" s="84"/>
      <c r="NJY83" s="84"/>
      <c r="NJZ83" s="84"/>
      <c r="NKA83" s="84"/>
      <c r="NKB83" s="84"/>
      <c r="NKC83" s="84"/>
      <c r="NKD83" s="84"/>
      <c r="NKE83" s="84"/>
      <c r="NKF83" s="84"/>
      <c r="NKG83" s="84"/>
      <c r="NKH83" s="84"/>
      <c r="NKI83" s="84"/>
      <c r="NKJ83" s="84"/>
      <c r="NKK83" s="84"/>
      <c r="NKL83" s="84"/>
      <c r="NKM83" s="84"/>
      <c r="NKN83" s="84"/>
      <c r="NKO83" s="84"/>
      <c r="NKP83" s="84"/>
      <c r="NKQ83" s="84"/>
      <c r="NKR83" s="84"/>
      <c r="NKS83" s="84"/>
      <c r="NKT83" s="84"/>
      <c r="NKU83" s="84"/>
      <c r="NKV83" s="84"/>
      <c r="NKW83" s="84"/>
      <c r="NKX83" s="84"/>
      <c r="NKY83" s="84"/>
      <c r="NKZ83" s="84"/>
      <c r="NLA83" s="84"/>
      <c r="NLB83" s="84"/>
      <c r="NLC83" s="84"/>
      <c r="NLD83" s="84"/>
      <c r="NLE83" s="84"/>
      <c r="NLF83" s="84"/>
      <c r="NLG83" s="84"/>
      <c r="NLH83" s="84"/>
      <c r="NLI83" s="84"/>
      <c r="NLJ83" s="84"/>
      <c r="NLK83" s="84"/>
      <c r="NLL83" s="84"/>
      <c r="NLM83" s="84"/>
      <c r="NLN83" s="84"/>
      <c r="NLO83" s="84"/>
      <c r="NLP83" s="84"/>
      <c r="NLQ83" s="84"/>
      <c r="NLR83" s="84"/>
      <c r="NLS83" s="84"/>
      <c r="NLT83" s="84"/>
      <c r="NLU83" s="84"/>
      <c r="NLV83" s="84"/>
      <c r="NLW83" s="84"/>
      <c r="NLX83" s="84"/>
      <c r="NLY83" s="84"/>
      <c r="NLZ83" s="84"/>
      <c r="NMA83" s="84"/>
      <c r="NMB83" s="84"/>
      <c r="NMC83" s="84"/>
      <c r="NMD83" s="84"/>
      <c r="NME83" s="84"/>
      <c r="NMF83" s="84"/>
      <c r="NMG83" s="84"/>
      <c r="NMH83" s="84"/>
      <c r="NMI83" s="84"/>
      <c r="NMJ83" s="84"/>
      <c r="NMK83" s="84"/>
      <c r="NML83" s="84"/>
      <c r="NMM83" s="84"/>
      <c r="NMN83" s="84"/>
      <c r="NMO83" s="84"/>
      <c r="NMP83" s="84"/>
      <c r="NMQ83" s="84"/>
      <c r="NMR83" s="84"/>
      <c r="NMS83" s="84"/>
      <c r="NMT83" s="84"/>
      <c r="NMU83" s="84"/>
      <c r="NMV83" s="84"/>
      <c r="NMW83" s="84"/>
      <c r="NMX83" s="84"/>
      <c r="NMY83" s="84"/>
      <c r="NMZ83" s="84"/>
      <c r="NNA83" s="84"/>
      <c r="NNB83" s="84"/>
      <c r="NNC83" s="84"/>
      <c r="NND83" s="84"/>
      <c r="NNE83" s="84"/>
      <c r="NNF83" s="84"/>
      <c r="NNG83" s="84"/>
      <c r="NNH83" s="84"/>
      <c r="NNI83" s="84"/>
      <c r="NNJ83" s="84"/>
      <c r="NNK83" s="84"/>
      <c r="NNL83" s="84"/>
      <c r="NNM83" s="84"/>
      <c r="NNN83" s="84"/>
      <c r="NNO83" s="84"/>
      <c r="NNP83" s="84"/>
      <c r="NNQ83" s="84"/>
      <c r="NNR83" s="84"/>
      <c r="NNS83" s="84"/>
      <c r="NNT83" s="84"/>
      <c r="NNU83" s="84"/>
      <c r="NNV83" s="84"/>
      <c r="NNW83" s="84"/>
      <c r="NNX83" s="84"/>
      <c r="NNY83" s="84"/>
      <c r="NNZ83" s="84"/>
      <c r="NOA83" s="84"/>
      <c r="NOB83" s="84"/>
      <c r="NOC83" s="84"/>
      <c r="NOD83" s="84"/>
      <c r="NOE83" s="84"/>
      <c r="NOF83" s="84"/>
      <c r="NOG83" s="84"/>
      <c r="NOH83" s="84"/>
      <c r="NOI83" s="84"/>
      <c r="NOJ83" s="84"/>
      <c r="NOK83" s="84"/>
      <c r="NOL83" s="84"/>
      <c r="NOM83" s="84"/>
      <c r="NON83" s="84"/>
      <c r="NOO83" s="84"/>
      <c r="NOP83" s="84"/>
      <c r="NOQ83" s="84"/>
      <c r="NOR83" s="84"/>
      <c r="NOS83" s="84"/>
      <c r="NOT83" s="84"/>
      <c r="NOU83" s="84"/>
      <c r="NOV83" s="84"/>
      <c r="NOW83" s="84"/>
      <c r="NOX83" s="84"/>
      <c r="NOY83" s="84"/>
      <c r="NOZ83" s="84"/>
      <c r="NPA83" s="84"/>
      <c r="NPB83" s="84"/>
      <c r="NPC83" s="84"/>
      <c r="NPD83" s="84"/>
      <c r="NPE83" s="84"/>
      <c r="NPF83" s="84"/>
      <c r="NPG83" s="84"/>
      <c r="NPH83" s="84"/>
      <c r="NPI83" s="84"/>
      <c r="NPJ83" s="84"/>
      <c r="NPK83" s="84"/>
      <c r="NPL83" s="84"/>
      <c r="NPM83" s="84"/>
      <c r="NPN83" s="84"/>
      <c r="NPO83" s="84"/>
      <c r="NPP83" s="84"/>
      <c r="NPQ83" s="84"/>
      <c r="NPR83" s="84"/>
      <c r="NPS83" s="84"/>
      <c r="NPT83" s="84"/>
      <c r="NPU83" s="84"/>
      <c r="NPV83" s="84"/>
      <c r="NPW83" s="84"/>
      <c r="NPX83" s="84"/>
      <c r="NPY83" s="84"/>
      <c r="NPZ83" s="84"/>
      <c r="NQA83" s="84"/>
      <c r="NQB83" s="84"/>
      <c r="NQC83" s="84"/>
      <c r="NQD83" s="84"/>
      <c r="NQE83" s="84"/>
      <c r="NQF83" s="84"/>
      <c r="NQG83" s="84"/>
      <c r="NQH83" s="84"/>
      <c r="NQI83" s="84"/>
      <c r="NQJ83" s="84"/>
      <c r="NQK83" s="84"/>
      <c r="NQL83" s="84"/>
      <c r="NQM83" s="84"/>
      <c r="NQN83" s="84"/>
      <c r="NQO83" s="84"/>
      <c r="NQP83" s="84"/>
      <c r="NQQ83" s="84"/>
      <c r="NQR83" s="84"/>
      <c r="NQS83" s="84"/>
      <c r="NQT83" s="84"/>
      <c r="NQU83" s="84"/>
      <c r="NRB83" s="84"/>
      <c r="NRC83" s="84"/>
      <c r="NRD83" s="84"/>
      <c r="NRE83" s="84"/>
      <c r="NRF83" s="84"/>
      <c r="NRG83" s="84"/>
      <c r="NRH83" s="84"/>
      <c r="NRI83" s="84"/>
      <c r="NRJ83" s="84"/>
      <c r="NRK83" s="84"/>
      <c r="NRL83" s="84"/>
      <c r="NRM83" s="84"/>
      <c r="NRN83" s="84"/>
      <c r="NRO83" s="84"/>
      <c r="NRP83" s="84"/>
      <c r="NRQ83" s="84"/>
      <c r="NRR83" s="84"/>
      <c r="NRS83" s="84"/>
      <c r="NRT83" s="84"/>
      <c r="NRU83" s="84"/>
      <c r="NRV83" s="84"/>
      <c r="NRW83" s="84"/>
      <c r="NRX83" s="84"/>
      <c r="NRY83" s="84"/>
      <c r="NRZ83" s="84"/>
      <c r="NSA83" s="84"/>
      <c r="NSB83" s="84"/>
      <c r="NSC83" s="84"/>
      <c r="NSD83" s="84"/>
      <c r="NSE83" s="84"/>
      <c r="NSF83" s="84"/>
      <c r="NSG83" s="84"/>
      <c r="NSH83" s="84"/>
      <c r="NSI83" s="84"/>
      <c r="NSJ83" s="84"/>
      <c r="NSK83" s="84"/>
      <c r="NSL83" s="84"/>
      <c r="NSM83" s="84"/>
      <c r="NSN83" s="84"/>
      <c r="NSO83" s="84"/>
      <c r="NSP83" s="84"/>
      <c r="NSQ83" s="84"/>
      <c r="NSR83" s="84"/>
      <c r="NSS83" s="84"/>
      <c r="NST83" s="84"/>
      <c r="NSU83" s="84"/>
      <c r="NSV83" s="84"/>
      <c r="NSW83" s="84"/>
      <c r="NSX83" s="84"/>
      <c r="NSY83" s="84"/>
      <c r="NSZ83" s="84"/>
      <c r="NTA83" s="84"/>
      <c r="NTB83" s="84"/>
      <c r="NTC83" s="84"/>
      <c r="NTD83" s="84"/>
      <c r="NTE83" s="84"/>
      <c r="NTF83" s="84"/>
      <c r="NTG83" s="84"/>
      <c r="NTH83" s="84"/>
      <c r="NTI83" s="84"/>
      <c r="NTJ83" s="84"/>
      <c r="NTK83" s="84"/>
      <c r="NTL83" s="84"/>
      <c r="NTM83" s="84"/>
      <c r="NTN83" s="84"/>
      <c r="NTO83" s="84"/>
      <c r="NTP83" s="84"/>
      <c r="NTQ83" s="84"/>
      <c r="NTR83" s="84"/>
      <c r="NTS83" s="84"/>
      <c r="NTT83" s="84"/>
      <c r="NTU83" s="84"/>
      <c r="NTV83" s="84"/>
      <c r="NTW83" s="84"/>
      <c r="NTX83" s="84"/>
      <c r="NTY83" s="84"/>
      <c r="NTZ83" s="84"/>
      <c r="NUA83" s="84"/>
      <c r="NUB83" s="84"/>
      <c r="NUC83" s="84"/>
      <c r="NUD83" s="84"/>
      <c r="NUE83" s="84"/>
      <c r="NUF83" s="84"/>
      <c r="NUG83" s="84"/>
      <c r="NUH83" s="84"/>
      <c r="NUI83" s="84"/>
      <c r="NUJ83" s="84"/>
      <c r="NUK83" s="84"/>
      <c r="NUL83" s="84"/>
      <c r="NUM83" s="84"/>
      <c r="NUN83" s="84"/>
      <c r="NUO83" s="84"/>
      <c r="NUP83" s="84"/>
      <c r="NUQ83" s="84"/>
      <c r="NUR83" s="84"/>
      <c r="NUS83" s="84"/>
      <c r="NUT83" s="84"/>
      <c r="NUU83" s="84"/>
      <c r="NUV83" s="84"/>
      <c r="NUW83" s="84"/>
      <c r="NUX83" s="84"/>
      <c r="NUY83" s="84"/>
      <c r="NUZ83" s="84"/>
      <c r="NVA83" s="84"/>
      <c r="NVB83" s="84"/>
      <c r="NVC83" s="84"/>
      <c r="NVD83" s="84"/>
      <c r="NVE83" s="84"/>
      <c r="NVF83" s="84"/>
      <c r="NVG83" s="84"/>
      <c r="NVH83" s="84"/>
      <c r="NVI83" s="84"/>
      <c r="NVJ83" s="84"/>
      <c r="NVK83" s="84"/>
      <c r="NVL83" s="84"/>
      <c r="NVM83" s="84"/>
      <c r="NVN83" s="84"/>
      <c r="NVO83" s="84"/>
      <c r="NVP83" s="84"/>
      <c r="NVQ83" s="84"/>
      <c r="NVR83" s="84"/>
      <c r="NVS83" s="84"/>
      <c r="NVT83" s="84"/>
      <c r="NVU83" s="84"/>
      <c r="NVV83" s="84"/>
      <c r="NVW83" s="84"/>
      <c r="NVX83" s="84"/>
      <c r="NVY83" s="84"/>
      <c r="NVZ83" s="84"/>
      <c r="NWA83" s="84"/>
      <c r="NWB83" s="84"/>
      <c r="NWC83" s="84"/>
      <c r="NWD83" s="84"/>
      <c r="NWE83" s="84"/>
      <c r="NWF83" s="84"/>
      <c r="NWG83" s="84"/>
      <c r="NWH83" s="84"/>
      <c r="NWI83" s="84"/>
      <c r="NWJ83" s="84"/>
      <c r="NWK83" s="84"/>
      <c r="NWL83" s="84"/>
      <c r="NWM83" s="84"/>
      <c r="NWN83" s="84"/>
      <c r="NWO83" s="84"/>
      <c r="NWP83" s="84"/>
      <c r="NWQ83" s="84"/>
      <c r="NWR83" s="84"/>
      <c r="NWS83" s="84"/>
      <c r="NWT83" s="84"/>
      <c r="NWU83" s="84"/>
      <c r="NWV83" s="84"/>
      <c r="NWW83" s="84"/>
      <c r="NWX83" s="84"/>
      <c r="NWY83" s="84"/>
      <c r="NWZ83" s="84"/>
      <c r="NXA83" s="84"/>
      <c r="NXB83" s="84"/>
      <c r="NXC83" s="84"/>
      <c r="NXD83" s="84"/>
      <c r="NXE83" s="84"/>
      <c r="NXF83" s="84"/>
      <c r="NXG83" s="84"/>
      <c r="NXH83" s="84"/>
      <c r="NXI83" s="84"/>
      <c r="NXJ83" s="84"/>
      <c r="NXK83" s="84"/>
      <c r="NXL83" s="84"/>
      <c r="NXM83" s="84"/>
      <c r="NXN83" s="84"/>
      <c r="NXO83" s="84"/>
      <c r="NXP83" s="84"/>
      <c r="NXQ83" s="84"/>
      <c r="NXR83" s="84"/>
      <c r="NXS83" s="84"/>
      <c r="NXT83" s="84"/>
      <c r="NXU83" s="84"/>
      <c r="NXV83" s="84"/>
      <c r="NXW83" s="84"/>
      <c r="NXX83" s="84"/>
      <c r="NXY83" s="84"/>
      <c r="NXZ83" s="84"/>
      <c r="NYA83" s="84"/>
      <c r="NYB83" s="84"/>
      <c r="NYC83" s="84"/>
      <c r="NYD83" s="84"/>
      <c r="NYE83" s="84"/>
      <c r="NYF83" s="84"/>
      <c r="NYG83" s="84"/>
      <c r="NYH83" s="84"/>
      <c r="NYI83" s="84"/>
      <c r="NYJ83" s="84"/>
      <c r="NYK83" s="84"/>
      <c r="NYL83" s="84"/>
      <c r="NYM83" s="84"/>
      <c r="NYN83" s="84"/>
      <c r="NYO83" s="84"/>
      <c r="NYP83" s="84"/>
      <c r="NYQ83" s="84"/>
      <c r="NYR83" s="84"/>
      <c r="NYS83" s="84"/>
      <c r="NYT83" s="84"/>
      <c r="NYU83" s="84"/>
      <c r="NYV83" s="84"/>
      <c r="NYW83" s="84"/>
      <c r="NYX83" s="84"/>
      <c r="NYY83" s="84"/>
      <c r="NYZ83" s="84"/>
      <c r="NZA83" s="84"/>
      <c r="NZB83" s="84"/>
      <c r="NZC83" s="84"/>
      <c r="NZD83" s="84"/>
      <c r="NZE83" s="84"/>
      <c r="NZF83" s="84"/>
      <c r="NZG83" s="84"/>
      <c r="NZH83" s="84"/>
      <c r="NZI83" s="84"/>
      <c r="NZJ83" s="84"/>
      <c r="NZK83" s="84"/>
      <c r="NZL83" s="84"/>
      <c r="NZM83" s="84"/>
      <c r="NZN83" s="84"/>
      <c r="NZO83" s="84"/>
      <c r="NZP83" s="84"/>
      <c r="NZQ83" s="84"/>
      <c r="NZR83" s="84"/>
      <c r="NZS83" s="84"/>
      <c r="NZT83" s="84"/>
      <c r="NZU83" s="84"/>
      <c r="NZV83" s="84"/>
      <c r="NZW83" s="84"/>
      <c r="NZX83" s="84"/>
      <c r="NZY83" s="84"/>
      <c r="NZZ83" s="84"/>
      <c r="OAA83" s="84"/>
      <c r="OAB83" s="84"/>
      <c r="OAC83" s="84"/>
      <c r="OAD83" s="84"/>
      <c r="OAE83" s="84"/>
      <c r="OAF83" s="84"/>
      <c r="OAG83" s="84"/>
      <c r="OAH83" s="84"/>
      <c r="OAI83" s="84"/>
      <c r="OAJ83" s="84"/>
      <c r="OAK83" s="84"/>
      <c r="OAL83" s="84"/>
      <c r="OAM83" s="84"/>
      <c r="OAN83" s="84"/>
      <c r="OAO83" s="84"/>
      <c r="OAP83" s="84"/>
      <c r="OAQ83" s="84"/>
      <c r="OAX83" s="84"/>
      <c r="OAY83" s="84"/>
      <c r="OAZ83" s="84"/>
      <c r="OBA83" s="84"/>
      <c r="OBB83" s="84"/>
      <c r="OBC83" s="84"/>
      <c r="OBD83" s="84"/>
      <c r="OBE83" s="84"/>
      <c r="OBF83" s="84"/>
      <c r="OBG83" s="84"/>
      <c r="OBH83" s="84"/>
      <c r="OBI83" s="84"/>
      <c r="OBJ83" s="84"/>
      <c r="OBK83" s="84"/>
      <c r="OBL83" s="84"/>
      <c r="OBM83" s="84"/>
      <c r="OBN83" s="84"/>
      <c r="OBO83" s="84"/>
      <c r="OBP83" s="84"/>
      <c r="OBQ83" s="84"/>
      <c r="OBR83" s="84"/>
      <c r="OBS83" s="84"/>
      <c r="OBT83" s="84"/>
      <c r="OBU83" s="84"/>
      <c r="OBV83" s="84"/>
      <c r="OBW83" s="84"/>
      <c r="OBX83" s="84"/>
      <c r="OBY83" s="84"/>
      <c r="OBZ83" s="84"/>
      <c r="OCA83" s="84"/>
      <c r="OCB83" s="84"/>
      <c r="OCC83" s="84"/>
      <c r="OCD83" s="84"/>
      <c r="OCE83" s="84"/>
      <c r="OCF83" s="84"/>
      <c r="OCG83" s="84"/>
      <c r="OCH83" s="84"/>
      <c r="OCI83" s="84"/>
      <c r="OCJ83" s="84"/>
      <c r="OCK83" s="84"/>
      <c r="OCL83" s="84"/>
      <c r="OCM83" s="84"/>
      <c r="OCN83" s="84"/>
      <c r="OCO83" s="84"/>
      <c r="OCP83" s="84"/>
      <c r="OCQ83" s="84"/>
      <c r="OCR83" s="84"/>
      <c r="OCS83" s="84"/>
      <c r="OCT83" s="84"/>
      <c r="OCU83" s="84"/>
      <c r="OCV83" s="84"/>
      <c r="OCW83" s="84"/>
      <c r="OCX83" s="84"/>
      <c r="OCY83" s="84"/>
      <c r="OCZ83" s="84"/>
      <c r="ODA83" s="84"/>
      <c r="ODB83" s="84"/>
      <c r="ODC83" s="84"/>
      <c r="ODD83" s="84"/>
      <c r="ODE83" s="84"/>
      <c r="ODF83" s="84"/>
      <c r="ODG83" s="84"/>
      <c r="ODH83" s="84"/>
      <c r="ODI83" s="84"/>
      <c r="ODJ83" s="84"/>
      <c r="ODK83" s="84"/>
      <c r="ODL83" s="84"/>
      <c r="ODM83" s="84"/>
      <c r="ODN83" s="84"/>
      <c r="ODO83" s="84"/>
      <c r="ODP83" s="84"/>
      <c r="ODQ83" s="84"/>
      <c r="ODR83" s="84"/>
      <c r="ODS83" s="84"/>
      <c r="ODT83" s="84"/>
      <c r="ODU83" s="84"/>
      <c r="ODV83" s="84"/>
      <c r="ODW83" s="84"/>
      <c r="ODX83" s="84"/>
      <c r="ODY83" s="84"/>
      <c r="ODZ83" s="84"/>
      <c r="OEA83" s="84"/>
      <c r="OEB83" s="84"/>
      <c r="OEC83" s="84"/>
      <c r="OED83" s="84"/>
      <c r="OEE83" s="84"/>
      <c r="OEF83" s="84"/>
      <c r="OEG83" s="84"/>
      <c r="OEH83" s="84"/>
      <c r="OEI83" s="84"/>
      <c r="OEJ83" s="84"/>
      <c r="OEK83" s="84"/>
      <c r="OEL83" s="84"/>
      <c r="OEM83" s="84"/>
      <c r="OEN83" s="84"/>
      <c r="OEO83" s="84"/>
      <c r="OEP83" s="84"/>
      <c r="OEQ83" s="84"/>
      <c r="OER83" s="84"/>
      <c r="OES83" s="84"/>
      <c r="OET83" s="84"/>
      <c r="OEU83" s="84"/>
      <c r="OEV83" s="84"/>
      <c r="OEW83" s="84"/>
      <c r="OEX83" s="84"/>
      <c r="OEY83" s="84"/>
      <c r="OEZ83" s="84"/>
      <c r="OFA83" s="84"/>
      <c r="OFB83" s="84"/>
      <c r="OFC83" s="84"/>
      <c r="OFD83" s="84"/>
      <c r="OFE83" s="84"/>
      <c r="OFF83" s="84"/>
      <c r="OFG83" s="84"/>
      <c r="OFH83" s="84"/>
      <c r="OFI83" s="84"/>
      <c r="OFJ83" s="84"/>
      <c r="OFK83" s="84"/>
      <c r="OFL83" s="84"/>
      <c r="OFM83" s="84"/>
      <c r="OFN83" s="84"/>
      <c r="OFO83" s="84"/>
      <c r="OFP83" s="84"/>
      <c r="OFQ83" s="84"/>
      <c r="OFR83" s="84"/>
      <c r="OFS83" s="84"/>
      <c r="OFT83" s="84"/>
      <c r="OFU83" s="84"/>
      <c r="OFV83" s="84"/>
      <c r="OFW83" s="84"/>
      <c r="OFX83" s="84"/>
      <c r="OFY83" s="84"/>
      <c r="OFZ83" s="84"/>
      <c r="OGA83" s="84"/>
      <c r="OGB83" s="84"/>
      <c r="OGC83" s="84"/>
      <c r="OGD83" s="84"/>
      <c r="OGE83" s="84"/>
      <c r="OGF83" s="84"/>
      <c r="OGG83" s="84"/>
      <c r="OGH83" s="84"/>
      <c r="OGI83" s="84"/>
      <c r="OGJ83" s="84"/>
      <c r="OGK83" s="84"/>
      <c r="OGL83" s="84"/>
      <c r="OGM83" s="84"/>
      <c r="OGN83" s="84"/>
      <c r="OGO83" s="84"/>
      <c r="OGP83" s="84"/>
      <c r="OGQ83" s="84"/>
      <c r="OGR83" s="84"/>
      <c r="OGS83" s="84"/>
      <c r="OGT83" s="84"/>
      <c r="OGU83" s="84"/>
      <c r="OGV83" s="84"/>
      <c r="OGW83" s="84"/>
      <c r="OGX83" s="84"/>
      <c r="OGY83" s="84"/>
      <c r="OGZ83" s="84"/>
      <c r="OHA83" s="84"/>
      <c r="OHB83" s="84"/>
      <c r="OHC83" s="84"/>
      <c r="OHD83" s="84"/>
      <c r="OHE83" s="84"/>
      <c r="OHF83" s="84"/>
      <c r="OHG83" s="84"/>
      <c r="OHH83" s="84"/>
      <c r="OHI83" s="84"/>
      <c r="OHJ83" s="84"/>
      <c r="OHK83" s="84"/>
      <c r="OHL83" s="84"/>
      <c r="OHM83" s="84"/>
      <c r="OHN83" s="84"/>
      <c r="OHO83" s="84"/>
      <c r="OHP83" s="84"/>
      <c r="OHQ83" s="84"/>
      <c r="OHR83" s="84"/>
      <c r="OHS83" s="84"/>
      <c r="OHT83" s="84"/>
      <c r="OHU83" s="84"/>
      <c r="OHV83" s="84"/>
      <c r="OHW83" s="84"/>
      <c r="OHX83" s="84"/>
      <c r="OHY83" s="84"/>
      <c r="OHZ83" s="84"/>
      <c r="OIA83" s="84"/>
      <c r="OIB83" s="84"/>
      <c r="OIC83" s="84"/>
      <c r="OID83" s="84"/>
      <c r="OIE83" s="84"/>
      <c r="OIF83" s="84"/>
      <c r="OIG83" s="84"/>
      <c r="OIH83" s="84"/>
      <c r="OII83" s="84"/>
      <c r="OIJ83" s="84"/>
      <c r="OIK83" s="84"/>
      <c r="OIL83" s="84"/>
      <c r="OIM83" s="84"/>
      <c r="OIN83" s="84"/>
      <c r="OIO83" s="84"/>
      <c r="OIP83" s="84"/>
      <c r="OIQ83" s="84"/>
      <c r="OIR83" s="84"/>
      <c r="OIS83" s="84"/>
      <c r="OIT83" s="84"/>
      <c r="OIU83" s="84"/>
      <c r="OIV83" s="84"/>
      <c r="OIW83" s="84"/>
      <c r="OIX83" s="84"/>
      <c r="OIY83" s="84"/>
      <c r="OIZ83" s="84"/>
      <c r="OJA83" s="84"/>
      <c r="OJB83" s="84"/>
      <c r="OJC83" s="84"/>
      <c r="OJD83" s="84"/>
      <c r="OJE83" s="84"/>
      <c r="OJF83" s="84"/>
      <c r="OJG83" s="84"/>
      <c r="OJH83" s="84"/>
      <c r="OJI83" s="84"/>
      <c r="OJJ83" s="84"/>
      <c r="OJK83" s="84"/>
      <c r="OJL83" s="84"/>
      <c r="OJM83" s="84"/>
      <c r="OJN83" s="84"/>
      <c r="OJO83" s="84"/>
      <c r="OJP83" s="84"/>
      <c r="OJQ83" s="84"/>
      <c r="OJR83" s="84"/>
      <c r="OJS83" s="84"/>
      <c r="OJT83" s="84"/>
      <c r="OJU83" s="84"/>
      <c r="OJV83" s="84"/>
      <c r="OJW83" s="84"/>
      <c r="OJX83" s="84"/>
      <c r="OJY83" s="84"/>
      <c r="OJZ83" s="84"/>
      <c r="OKA83" s="84"/>
      <c r="OKB83" s="84"/>
      <c r="OKC83" s="84"/>
      <c r="OKD83" s="84"/>
      <c r="OKE83" s="84"/>
      <c r="OKF83" s="84"/>
      <c r="OKG83" s="84"/>
      <c r="OKH83" s="84"/>
      <c r="OKI83" s="84"/>
      <c r="OKJ83" s="84"/>
      <c r="OKK83" s="84"/>
      <c r="OKL83" s="84"/>
      <c r="OKM83" s="84"/>
      <c r="OKT83" s="84"/>
      <c r="OKU83" s="84"/>
      <c r="OKV83" s="84"/>
      <c r="OKW83" s="84"/>
      <c r="OKX83" s="84"/>
      <c r="OKY83" s="84"/>
      <c r="OKZ83" s="84"/>
      <c r="OLA83" s="84"/>
      <c r="OLB83" s="84"/>
      <c r="OLC83" s="84"/>
      <c r="OLD83" s="84"/>
      <c r="OLE83" s="84"/>
      <c r="OLF83" s="84"/>
      <c r="OLG83" s="84"/>
      <c r="OLH83" s="84"/>
      <c r="OLI83" s="84"/>
      <c r="OLJ83" s="84"/>
      <c r="OLK83" s="84"/>
      <c r="OLL83" s="84"/>
      <c r="OLM83" s="84"/>
      <c r="OLN83" s="84"/>
      <c r="OLO83" s="84"/>
      <c r="OLP83" s="84"/>
      <c r="OLQ83" s="84"/>
      <c r="OLR83" s="84"/>
      <c r="OLS83" s="84"/>
      <c r="OLT83" s="84"/>
      <c r="OLU83" s="84"/>
      <c r="OLV83" s="84"/>
      <c r="OLW83" s="84"/>
      <c r="OLX83" s="84"/>
      <c r="OLY83" s="84"/>
      <c r="OLZ83" s="84"/>
      <c r="OMA83" s="84"/>
      <c r="OMB83" s="84"/>
      <c r="OMC83" s="84"/>
      <c r="OMD83" s="84"/>
      <c r="OME83" s="84"/>
      <c r="OMF83" s="84"/>
      <c r="OMG83" s="84"/>
      <c r="OMH83" s="84"/>
      <c r="OMI83" s="84"/>
      <c r="OMJ83" s="84"/>
      <c r="OMK83" s="84"/>
      <c r="OML83" s="84"/>
      <c r="OMM83" s="84"/>
      <c r="OMN83" s="84"/>
      <c r="OMO83" s="84"/>
      <c r="OMP83" s="84"/>
      <c r="OMQ83" s="84"/>
      <c r="OMR83" s="84"/>
      <c r="OMS83" s="84"/>
      <c r="OMT83" s="84"/>
      <c r="OMU83" s="84"/>
      <c r="OMV83" s="84"/>
      <c r="OMW83" s="84"/>
      <c r="OMX83" s="84"/>
      <c r="OMY83" s="84"/>
      <c r="OMZ83" s="84"/>
      <c r="ONA83" s="84"/>
      <c r="ONB83" s="84"/>
      <c r="ONC83" s="84"/>
      <c r="OND83" s="84"/>
      <c r="ONE83" s="84"/>
      <c r="ONF83" s="84"/>
      <c r="ONG83" s="84"/>
      <c r="ONH83" s="84"/>
      <c r="ONI83" s="84"/>
      <c r="ONJ83" s="84"/>
      <c r="ONK83" s="84"/>
      <c r="ONL83" s="84"/>
      <c r="ONM83" s="84"/>
      <c r="ONN83" s="84"/>
      <c r="ONO83" s="84"/>
      <c r="ONP83" s="84"/>
      <c r="ONQ83" s="84"/>
      <c r="ONR83" s="84"/>
      <c r="ONS83" s="84"/>
      <c r="ONT83" s="84"/>
      <c r="ONU83" s="84"/>
      <c r="ONV83" s="84"/>
      <c r="ONW83" s="84"/>
      <c r="ONX83" s="84"/>
      <c r="ONY83" s="84"/>
      <c r="ONZ83" s="84"/>
      <c r="OOA83" s="84"/>
      <c r="OOB83" s="84"/>
      <c r="OOC83" s="84"/>
      <c r="OOD83" s="84"/>
      <c r="OOE83" s="84"/>
      <c r="OOF83" s="84"/>
      <c r="OOG83" s="84"/>
      <c r="OOH83" s="84"/>
      <c r="OOI83" s="84"/>
      <c r="OOJ83" s="84"/>
      <c r="OOK83" s="84"/>
      <c r="OOL83" s="84"/>
      <c r="OOM83" s="84"/>
      <c r="OON83" s="84"/>
      <c r="OOO83" s="84"/>
      <c r="OOP83" s="84"/>
      <c r="OOQ83" s="84"/>
      <c r="OOR83" s="84"/>
      <c r="OOS83" s="84"/>
      <c r="OOT83" s="84"/>
      <c r="OOU83" s="84"/>
      <c r="OOV83" s="84"/>
      <c r="OOW83" s="84"/>
      <c r="OOX83" s="84"/>
      <c r="OOY83" s="84"/>
      <c r="OOZ83" s="84"/>
      <c r="OPA83" s="84"/>
      <c r="OPB83" s="84"/>
      <c r="OPC83" s="84"/>
      <c r="OPD83" s="84"/>
      <c r="OPE83" s="84"/>
      <c r="OPF83" s="84"/>
      <c r="OPG83" s="84"/>
      <c r="OPH83" s="84"/>
      <c r="OPI83" s="84"/>
      <c r="OPJ83" s="84"/>
      <c r="OPK83" s="84"/>
      <c r="OPL83" s="84"/>
      <c r="OPM83" s="84"/>
      <c r="OPN83" s="84"/>
      <c r="OPO83" s="84"/>
      <c r="OPP83" s="84"/>
      <c r="OPQ83" s="84"/>
      <c r="OPR83" s="84"/>
      <c r="OPS83" s="84"/>
      <c r="OPT83" s="84"/>
      <c r="OPU83" s="84"/>
      <c r="OPV83" s="84"/>
      <c r="OPW83" s="84"/>
      <c r="OPX83" s="84"/>
      <c r="OPY83" s="84"/>
      <c r="OPZ83" s="84"/>
      <c r="OQA83" s="84"/>
      <c r="OQB83" s="84"/>
      <c r="OQC83" s="84"/>
      <c r="OQD83" s="84"/>
      <c r="OQE83" s="84"/>
      <c r="OQF83" s="84"/>
      <c r="OQG83" s="84"/>
      <c r="OQH83" s="84"/>
      <c r="OQI83" s="84"/>
      <c r="OQJ83" s="84"/>
      <c r="OQK83" s="84"/>
      <c r="OQL83" s="84"/>
      <c r="OQM83" s="84"/>
      <c r="OQN83" s="84"/>
      <c r="OQO83" s="84"/>
      <c r="OQP83" s="84"/>
      <c r="OQQ83" s="84"/>
      <c r="OQR83" s="84"/>
      <c r="OQS83" s="84"/>
      <c r="OQT83" s="84"/>
      <c r="OQU83" s="84"/>
      <c r="OQV83" s="84"/>
      <c r="OQW83" s="84"/>
      <c r="OQX83" s="84"/>
      <c r="OQY83" s="84"/>
      <c r="OQZ83" s="84"/>
      <c r="ORA83" s="84"/>
      <c r="ORB83" s="84"/>
      <c r="ORC83" s="84"/>
      <c r="ORD83" s="84"/>
      <c r="ORE83" s="84"/>
      <c r="ORF83" s="84"/>
      <c r="ORG83" s="84"/>
      <c r="ORH83" s="84"/>
      <c r="ORI83" s="84"/>
      <c r="ORJ83" s="84"/>
      <c r="ORK83" s="84"/>
      <c r="ORL83" s="84"/>
      <c r="ORM83" s="84"/>
      <c r="ORN83" s="84"/>
      <c r="ORO83" s="84"/>
      <c r="ORP83" s="84"/>
      <c r="ORQ83" s="84"/>
      <c r="ORR83" s="84"/>
      <c r="ORS83" s="84"/>
      <c r="ORT83" s="84"/>
      <c r="ORU83" s="84"/>
      <c r="ORV83" s="84"/>
      <c r="ORW83" s="84"/>
      <c r="ORX83" s="84"/>
      <c r="ORY83" s="84"/>
      <c r="ORZ83" s="84"/>
      <c r="OSA83" s="84"/>
      <c r="OSB83" s="84"/>
      <c r="OSC83" s="84"/>
      <c r="OSD83" s="84"/>
      <c r="OSE83" s="84"/>
      <c r="OSF83" s="84"/>
      <c r="OSG83" s="84"/>
      <c r="OSH83" s="84"/>
      <c r="OSI83" s="84"/>
      <c r="OSJ83" s="84"/>
      <c r="OSK83" s="84"/>
      <c r="OSL83" s="84"/>
      <c r="OSM83" s="84"/>
      <c r="OSN83" s="84"/>
      <c r="OSO83" s="84"/>
      <c r="OSP83" s="84"/>
      <c r="OSQ83" s="84"/>
      <c r="OSR83" s="84"/>
      <c r="OSS83" s="84"/>
      <c r="OST83" s="84"/>
      <c r="OSU83" s="84"/>
      <c r="OSV83" s="84"/>
      <c r="OSW83" s="84"/>
      <c r="OSX83" s="84"/>
      <c r="OSY83" s="84"/>
      <c r="OSZ83" s="84"/>
      <c r="OTA83" s="84"/>
      <c r="OTB83" s="84"/>
      <c r="OTC83" s="84"/>
      <c r="OTD83" s="84"/>
      <c r="OTE83" s="84"/>
      <c r="OTF83" s="84"/>
      <c r="OTG83" s="84"/>
      <c r="OTH83" s="84"/>
      <c r="OTI83" s="84"/>
      <c r="OTJ83" s="84"/>
      <c r="OTK83" s="84"/>
      <c r="OTL83" s="84"/>
      <c r="OTM83" s="84"/>
      <c r="OTN83" s="84"/>
      <c r="OTO83" s="84"/>
      <c r="OTP83" s="84"/>
      <c r="OTQ83" s="84"/>
      <c r="OTR83" s="84"/>
      <c r="OTS83" s="84"/>
      <c r="OTT83" s="84"/>
      <c r="OTU83" s="84"/>
      <c r="OTV83" s="84"/>
      <c r="OTW83" s="84"/>
      <c r="OTX83" s="84"/>
      <c r="OTY83" s="84"/>
      <c r="OTZ83" s="84"/>
      <c r="OUA83" s="84"/>
      <c r="OUB83" s="84"/>
      <c r="OUC83" s="84"/>
      <c r="OUD83" s="84"/>
      <c r="OUE83" s="84"/>
      <c r="OUF83" s="84"/>
      <c r="OUG83" s="84"/>
      <c r="OUH83" s="84"/>
      <c r="OUI83" s="84"/>
      <c r="OUP83" s="84"/>
      <c r="OUQ83" s="84"/>
      <c r="OUR83" s="84"/>
      <c r="OUS83" s="84"/>
      <c r="OUT83" s="84"/>
      <c r="OUU83" s="84"/>
      <c r="OUV83" s="84"/>
      <c r="OUW83" s="84"/>
      <c r="OUX83" s="84"/>
      <c r="OUY83" s="84"/>
      <c r="OUZ83" s="84"/>
      <c r="OVA83" s="84"/>
      <c r="OVB83" s="84"/>
      <c r="OVC83" s="84"/>
      <c r="OVD83" s="84"/>
      <c r="OVE83" s="84"/>
      <c r="OVF83" s="84"/>
      <c r="OVG83" s="84"/>
      <c r="OVH83" s="84"/>
      <c r="OVI83" s="84"/>
      <c r="OVJ83" s="84"/>
      <c r="OVK83" s="84"/>
      <c r="OVL83" s="84"/>
      <c r="OVM83" s="84"/>
      <c r="OVN83" s="84"/>
      <c r="OVO83" s="84"/>
      <c r="OVP83" s="84"/>
      <c r="OVQ83" s="84"/>
      <c r="OVR83" s="84"/>
      <c r="OVS83" s="84"/>
      <c r="OVT83" s="84"/>
      <c r="OVU83" s="84"/>
      <c r="OVV83" s="84"/>
      <c r="OVW83" s="84"/>
      <c r="OVX83" s="84"/>
      <c r="OVY83" s="84"/>
      <c r="OVZ83" s="84"/>
      <c r="OWA83" s="84"/>
      <c r="OWB83" s="84"/>
      <c r="OWC83" s="84"/>
      <c r="OWD83" s="84"/>
      <c r="OWE83" s="84"/>
      <c r="OWF83" s="84"/>
      <c r="OWG83" s="84"/>
      <c r="OWH83" s="84"/>
      <c r="OWI83" s="84"/>
      <c r="OWJ83" s="84"/>
      <c r="OWK83" s="84"/>
      <c r="OWL83" s="84"/>
      <c r="OWM83" s="84"/>
      <c r="OWN83" s="84"/>
      <c r="OWO83" s="84"/>
      <c r="OWP83" s="84"/>
      <c r="OWQ83" s="84"/>
      <c r="OWR83" s="84"/>
      <c r="OWS83" s="84"/>
      <c r="OWT83" s="84"/>
      <c r="OWU83" s="84"/>
      <c r="OWV83" s="84"/>
      <c r="OWW83" s="84"/>
      <c r="OWX83" s="84"/>
      <c r="OWY83" s="84"/>
      <c r="OWZ83" s="84"/>
      <c r="OXA83" s="84"/>
      <c r="OXB83" s="84"/>
      <c r="OXC83" s="84"/>
      <c r="OXD83" s="84"/>
      <c r="OXE83" s="84"/>
      <c r="OXF83" s="84"/>
      <c r="OXG83" s="84"/>
      <c r="OXH83" s="84"/>
      <c r="OXI83" s="84"/>
      <c r="OXJ83" s="84"/>
      <c r="OXK83" s="84"/>
      <c r="OXL83" s="84"/>
      <c r="OXM83" s="84"/>
      <c r="OXN83" s="84"/>
      <c r="OXO83" s="84"/>
      <c r="OXP83" s="84"/>
      <c r="OXQ83" s="84"/>
      <c r="OXR83" s="84"/>
      <c r="OXS83" s="84"/>
      <c r="OXT83" s="84"/>
      <c r="OXU83" s="84"/>
      <c r="OXV83" s="84"/>
      <c r="OXW83" s="84"/>
      <c r="OXX83" s="84"/>
      <c r="OXY83" s="84"/>
      <c r="OXZ83" s="84"/>
      <c r="OYA83" s="84"/>
      <c r="OYB83" s="84"/>
      <c r="OYC83" s="84"/>
      <c r="OYD83" s="84"/>
      <c r="OYE83" s="84"/>
      <c r="OYF83" s="84"/>
      <c r="OYG83" s="84"/>
      <c r="OYH83" s="84"/>
      <c r="OYI83" s="84"/>
      <c r="OYJ83" s="84"/>
      <c r="OYK83" s="84"/>
      <c r="OYL83" s="84"/>
      <c r="OYM83" s="84"/>
      <c r="OYN83" s="84"/>
      <c r="OYO83" s="84"/>
      <c r="OYP83" s="84"/>
      <c r="OYQ83" s="84"/>
      <c r="OYR83" s="84"/>
      <c r="OYS83" s="84"/>
      <c r="OYT83" s="84"/>
      <c r="OYU83" s="84"/>
      <c r="OYV83" s="84"/>
      <c r="OYW83" s="84"/>
      <c r="OYX83" s="84"/>
      <c r="OYY83" s="84"/>
      <c r="OYZ83" s="84"/>
      <c r="OZA83" s="84"/>
      <c r="OZB83" s="84"/>
      <c r="OZC83" s="84"/>
      <c r="OZD83" s="84"/>
      <c r="OZE83" s="84"/>
      <c r="OZF83" s="84"/>
      <c r="OZG83" s="84"/>
      <c r="OZH83" s="84"/>
      <c r="OZI83" s="84"/>
      <c r="OZJ83" s="84"/>
      <c r="OZK83" s="84"/>
      <c r="OZL83" s="84"/>
      <c r="OZM83" s="84"/>
      <c r="OZN83" s="84"/>
      <c r="OZO83" s="84"/>
      <c r="OZP83" s="84"/>
      <c r="OZQ83" s="84"/>
      <c r="OZR83" s="84"/>
      <c r="OZS83" s="84"/>
      <c r="OZT83" s="84"/>
      <c r="OZU83" s="84"/>
      <c r="OZV83" s="84"/>
      <c r="OZW83" s="84"/>
      <c r="OZX83" s="84"/>
      <c r="OZY83" s="84"/>
      <c r="OZZ83" s="84"/>
      <c r="PAA83" s="84"/>
      <c r="PAB83" s="84"/>
      <c r="PAC83" s="84"/>
      <c r="PAD83" s="84"/>
      <c r="PAE83" s="84"/>
      <c r="PAF83" s="84"/>
      <c r="PAG83" s="84"/>
      <c r="PAH83" s="84"/>
      <c r="PAI83" s="84"/>
      <c r="PAJ83" s="84"/>
      <c r="PAK83" s="84"/>
      <c r="PAL83" s="84"/>
      <c r="PAM83" s="84"/>
      <c r="PAN83" s="84"/>
      <c r="PAO83" s="84"/>
      <c r="PAP83" s="84"/>
      <c r="PAQ83" s="84"/>
      <c r="PAR83" s="84"/>
      <c r="PAS83" s="84"/>
      <c r="PAT83" s="84"/>
      <c r="PAU83" s="84"/>
      <c r="PAV83" s="84"/>
      <c r="PAW83" s="84"/>
      <c r="PAX83" s="84"/>
      <c r="PAY83" s="84"/>
      <c r="PAZ83" s="84"/>
      <c r="PBA83" s="84"/>
      <c r="PBB83" s="84"/>
      <c r="PBC83" s="84"/>
      <c r="PBD83" s="84"/>
      <c r="PBE83" s="84"/>
      <c r="PBF83" s="84"/>
      <c r="PBG83" s="84"/>
      <c r="PBH83" s="84"/>
      <c r="PBI83" s="84"/>
      <c r="PBJ83" s="84"/>
      <c r="PBK83" s="84"/>
      <c r="PBL83" s="84"/>
      <c r="PBM83" s="84"/>
      <c r="PBN83" s="84"/>
      <c r="PBO83" s="84"/>
      <c r="PBP83" s="84"/>
      <c r="PBQ83" s="84"/>
      <c r="PBR83" s="84"/>
      <c r="PBS83" s="84"/>
      <c r="PBT83" s="84"/>
      <c r="PBU83" s="84"/>
      <c r="PBV83" s="84"/>
      <c r="PBW83" s="84"/>
      <c r="PBX83" s="84"/>
      <c r="PBY83" s="84"/>
      <c r="PBZ83" s="84"/>
      <c r="PCA83" s="84"/>
      <c r="PCB83" s="84"/>
      <c r="PCC83" s="84"/>
      <c r="PCD83" s="84"/>
      <c r="PCE83" s="84"/>
      <c r="PCF83" s="84"/>
      <c r="PCG83" s="84"/>
      <c r="PCH83" s="84"/>
      <c r="PCI83" s="84"/>
      <c r="PCJ83" s="84"/>
      <c r="PCK83" s="84"/>
      <c r="PCL83" s="84"/>
      <c r="PCM83" s="84"/>
      <c r="PCN83" s="84"/>
      <c r="PCO83" s="84"/>
      <c r="PCP83" s="84"/>
      <c r="PCQ83" s="84"/>
      <c r="PCR83" s="84"/>
      <c r="PCS83" s="84"/>
      <c r="PCT83" s="84"/>
      <c r="PCU83" s="84"/>
      <c r="PCV83" s="84"/>
      <c r="PCW83" s="84"/>
      <c r="PCX83" s="84"/>
      <c r="PCY83" s="84"/>
      <c r="PCZ83" s="84"/>
      <c r="PDA83" s="84"/>
      <c r="PDB83" s="84"/>
      <c r="PDC83" s="84"/>
      <c r="PDD83" s="84"/>
      <c r="PDE83" s="84"/>
      <c r="PDF83" s="84"/>
      <c r="PDG83" s="84"/>
      <c r="PDH83" s="84"/>
      <c r="PDI83" s="84"/>
      <c r="PDJ83" s="84"/>
      <c r="PDK83" s="84"/>
      <c r="PDL83" s="84"/>
      <c r="PDM83" s="84"/>
      <c r="PDN83" s="84"/>
      <c r="PDO83" s="84"/>
      <c r="PDP83" s="84"/>
      <c r="PDQ83" s="84"/>
      <c r="PDR83" s="84"/>
      <c r="PDS83" s="84"/>
      <c r="PDT83" s="84"/>
      <c r="PDU83" s="84"/>
      <c r="PDV83" s="84"/>
      <c r="PDW83" s="84"/>
      <c r="PDX83" s="84"/>
      <c r="PDY83" s="84"/>
      <c r="PDZ83" s="84"/>
      <c r="PEA83" s="84"/>
      <c r="PEB83" s="84"/>
      <c r="PEC83" s="84"/>
      <c r="PED83" s="84"/>
      <c r="PEE83" s="84"/>
      <c r="PEL83" s="84"/>
      <c r="PEM83" s="84"/>
      <c r="PEN83" s="84"/>
      <c r="PEO83" s="84"/>
      <c r="PEP83" s="84"/>
      <c r="PEQ83" s="84"/>
      <c r="PER83" s="84"/>
      <c r="PES83" s="84"/>
      <c r="PET83" s="84"/>
      <c r="PEU83" s="84"/>
      <c r="PEV83" s="84"/>
      <c r="PEW83" s="84"/>
      <c r="PEX83" s="84"/>
      <c r="PEY83" s="84"/>
      <c r="PEZ83" s="84"/>
      <c r="PFA83" s="84"/>
      <c r="PFB83" s="84"/>
      <c r="PFC83" s="84"/>
      <c r="PFD83" s="84"/>
      <c r="PFE83" s="84"/>
      <c r="PFF83" s="84"/>
      <c r="PFG83" s="84"/>
      <c r="PFH83" s="84"/>
      <c r="PFI83" s="84"/>
      <c r="PFJ83" s="84"/>
      <c r="PFK83" s="84"/>
      <c r="PFL83" s="84"/>
      <c r="PFM83" s="84"/>
      <c r="PFN83" s="84"/>
      <c r="PFO83" s="84"/>
      <c r="PFP83" s="84"/>
      <c r="PFQ83" s="84"/>
      <c r="PFR83" s="84"/>
      <c r="PFS83" s="84"/>
      <c r="PFT83" s="84"/>
      <c r="PFU83" s="84"/>
      <c r="PFV83" s="84"/>
      <c r="PFW83" s="84"/>
      <c r="PFX83" s="84"/>
      <c r="PFY83" s="84"/>
      <c r="PFZ83" s="84"/>
      <c r="PGA83" s="84"/>
      <c r="PGB83" s="84"/>
      <c r="PGC83" s="84"/>
      <c r="PGD83" s="84"/>
      <c r="PGE83" s="84"/>
      <c r="PGF83" s="84"/>
      <c r="PGG83" s="84"/>
      <c r="PGH83" s="84"/>
      <c r="PGI83" s="84"/>
      <c r="PGJ83" s="84"/>
      <c r="PGK83" s="84"/>
      <c r="PGL83" s="84"/>
      <c r="PGM83" s="84"/>
      <c r="PGN83" s="84"/>
      <c r="PGO83" s="84"/>
      <c r="PGP83" s="84"/>
      <c r="PGQ83" s="84"/>
      <c r="PGR83" s="84"/>
      <c r="PGS83" s="84"/>
      <c r="PGT83" s="84"/>
      <c r="PGU83" s="84"/>
      <c r="PGV83" s="84"/>
      <c r="PGW83" s="84"/>
      <c r="PGX83" s="84"/>
      <c r="PGY83" s="84"/>
      <c r="PGZ83" s="84"/>
      <c r="PHA83" s="84"/>
      <c r="PHB83" s="84"/>
      <c r="PHC83" s="84"/>
      <c r="PHD83" s="84"/>
      <c r="PHE83" s="84"/>
      <c r="PHF83" s="84"/>
      <c r="PHG83" s="84"/>
      <c r="PHH83" s="84"/>
      <c r="PHI83" s="84"/>
      <c r="PHJ83" s="84"/>
      <c r="PHK83" s="84"/>
      <c r="PHL83" s="84"/>
      <c r="PHM83" s="84"/>
      <c r="PHN83" s="84"/>
      <c r="PHO83" s="84"/>
      <c r="PHP83" s="84"/>
      <c r="PHQ83" s="84"/>
      <c r="PHR83" s="84"/>
      <c r="PHS83" s="84"/>
      <c r="PHT83" s="84"/>
      <c r="PHU83" s="84"/>
      <c r="PHV83" s="84"/>
      <c r="PHW83" s="84"/>
      <c r="PHX83" s="84"/>
      <c r="PHY83" s="84"/>
      <c r="PHZ83" s="84"/>
      <c r="PIA83" s="84"/>
      <c r="PIB83" s="84"/>
      <c r="PIC83" s="84"/>
      <c r="PID83" s="84"/>
      <c r="PIE83" s="84"/>
      <c r="PIF83" s="84"/>
      <c r="PIG83" s="84"/>
      <c r="PIH83" s="84"/>
      <c r="PII83" s="84"/>
      <c r="PIJ83" s="84"/>
      <c r="PIK83" s="84"/>
      <c r="PIL83" s="84"/>
      <c r="PIM83" s="84"/>
      <c r="PIN83" s="84"/>
      <c r="PIO83" s="84"/>
      <c r="PIP83" s="84"/>
      <c r="PIQ83" s="84"/>
      <c r="PIR83" s="84"/>
      <c r="PIS83" s="84"/>
      <c r="PIT83" s="84"/>
      <c r="PIU83" s="84"/>
      <c r="PIV83" s="84"/>
      <c r="PIW83" s="84"/>
      <c r="PIX83" s="84"/>
      <c r="PIY83" s="84"/>
      <c r="PIZ83" s="84"/>
      <c r="PJA83" s="84"/>
      <c r="PJB83" s="84"/>
      <c r="PJC83" s="84"/>
      <c r="PJD83" s="84"/>
      <c r="PJE83" s="84"/>
      <c r="PJF83" s="84"/>
      <c r="PJG83" s="84"/>
      <c r="PJH83" s="84"/>
      <c r="PJI83" s="84"/>
      <c r="PJJ83" s="84"/>
      <c r="PJK83" s="84"/>
      <c r="PJL83" s="84"/>
      <c r="PJM83" s="84"/>
      <c r="PJN83" s="84"/>
      <c r="PJO83" s="84"/>
      <c r="PJP83" s="84"/>
      <c r="PJQ83" s="84"/>
      <c r="PJR83" s="84"/>
      <c r="PJS83" s="84"/>
      <c r="PJT83" s="84"/>
      <c r="PJU83" s="84"/>
      <c r="PJV83" s="84"/>
      <c r="PJW83" s="84"/>
      <c r="PJX83" s="84"/>
      <c r="PJY83" s="84"/>
      <c r="PJZ83" s="84"/>
      <c r="PKA83" s="84"/>
      <c r="PKB83" s="84"/>
      <c r="PKC83" s="84"/>
      <c r="PKD83" s="84"/>
      <c r="PKE83" s="84"/>
      <c r="PKF83" s="84"/>
      <c r="PKG83" s="84"/>
      <c r="PKH83" s="84"/>
      <c r="PKI83" s="84"/>
      <c r="PKJ83" s="84"/>
      <c r="PKK83" s="84"/>
      <c r="PKL83" s="84"/>
      <c r="PKM83" s="84"/>
      <c r="PKN83" s="84"/>
      <c r="PKO83" s="84"/>
      <c r="PKP83" s="84"/>
      <c r="PKQ83" s="84"/>
      <c r="PKR83" s="84"/>
      <c r="PKS83" s="84"/>
      <c r="PKT83" s="84"/>
      <c r="PKU83" s="84"/>
      <c r="PKV83" s="84"/>
      <c r="PKW83" s="84"/>
      <c r="PKX83" s="84"/>
      <c r="PKY83" s="84"/>
      <c r="PKZ83" s="84"/>
      <c r="PLA83" s="84"/>
      <c r="PLB83" s="84"/>
      <c r="PLC83" s="84"/>
      <c r="PLD83" s="84"/>
      <c r="PLE83" s="84"/>
      <c r="PLF83" s="84"/>
      <c r="PLG83" s="84"/>
      <c r="PLH83" s="84"/>
      <c r="PLI83" s="84"/>
      <c r="PLJ83" s="84"/>
      <c r="PLK83" s="84"/>
      <c r="PLL83" s="84"/>
      <c r="PLM83" s="84"/>
      <c r="PLN83" s="84"/>
      <c r="PLO83" s="84"/>
      <c r="PLP83" s="84"/>
      <c r="PLQ83" s="84"/>
      <c r="PLR83" s="84"/>
      <c r="PLS83" s="84"/>
      <c r="PLT83" s="84"/>
      <c r="PLU83" s="84"/>
      <c r="PLV83" s="84"/>
      <c r="PLW83" s="84"/>
      <c r="PLX83" s="84"/>
      <c r="PLY83" s="84"/>
      <c r="PLZ83" s="84"/>
      <c r="PMA83" s="84"/>
      <c r="PMB83" s="84"/>
      <c r="PMC83" s="84"/>
      <c r="PMD83" s="84"/>
      <c r="PME83" s="84"/>
      <c r="PMF83" s="84"/>
      <c r="PMG83" s="84"/>
      <c r="PMH83" s="84"/>
      <c r="PMI83" s="84"/>
      <c r="PMJ83" s="84"/>
      <c r="PMK83" s="84"/>
      <c r="PML83" s="84"/>
      <c r="PMM83" s="84"/>
      <c r="PMN83" s="84"/>
      <c r="PMO83" s="84"/>
      <c r="PMP83" s="84"/>
      <c r="PMQ83" s="84"/>
      <c r="PMR83" s="84"/>
      <c r="PMS83" s="84"/>
      <c r="PMT83" s="84"/>
      <c r="PMU83" s="84"/>
      <c r="PMV83" s="84"/>
      <c r="PMW83" s="84"/>
      <c r="PMX83" s="84"/>
      <c r="PMY83" s="84"/>
      <c r="PMZ83" s="84"/>
      <c r="PNA83" s="84"/>
      <c r="PNB83" s="84"/>
      <c r="PNC83" s="84"/>
      <c r="PND83" s="84"/>
      <c r="PNE83" s="84"/>
      <c r="PNF83" s="84"/>
      <c r="PNG83" s="84"/>
      <c r="PNH83" s="84"/>
      <c r="PNI83" s="84"/>
      <c r="PNJ83" s="84"/>
      <c r="PNK83" s="84"/>
      <c r="PNL83" s="84"/>
      <c r="PNM83" s="84"/>
      <c r="PNN83" s="84"/>
      <c r="PNO83" s="84"/>
      <c r="PNP83" s="84"/>
      <c r="PNQ83" s="84"/>
      <c r="PNR83" s="84"/>
      <c r="PNS83" s="84"/>
      <c r="PNT83" s="84"/>
      <c r="PNU83" s="84"/>
      <c r="PNV83" s="84"/>
      <c r="PNW83" s="84"/>
      <c r="PNX83" s="84"/>
      <c r="PNY83" s="84"/>
      <c r="PNZ83" s="84"/>
      <c r="POA83" s="84"/>
      <c r="POH83" s="84"/>
      <c r="POI83" s="84"/>
      <c r="POJ83" s="84"/>
      <c r="POK83" s="84"/>
      <c r="POL83" s="84"/>
      <c r="POM83" s="84"/>
      <c r="PON83" s="84"/>
      <c r="POO83" s="84"/>
      <c r="POP83" s="84"/>
      <c r="POQ83" s="84"/>
      <c r="POR83" s="84"/>
      <c r="POS83" s="84"/>
      <c r="POT83" s="84"/>
      <c r="POU83" s="84"/>
      <c r="POV83" s="84"/>
      <c r="POW83" s="84"/>
      <c r="POX83" s="84"/>
      <c r="POY83" s="84"/>
      <c r="POZ83" s="84"/>
      <c r="PPA83" s="84"/>
      <c r="PPB83" s="84"/>
      <c r="PPC83" s="84"/>
      <c r="PPD83" s="84"/>
      <c r="PPE83" s="84"/>
      <c r="PPF83" s="84"/>
      <c r="PPG83" s="84"/>
      <c r="PPH83" s="84"/>
      <c r="PPI83" s="84"/>
      <c r="PPJ83" s="84"/>
      <c r="PPK83" s="84"/>
      <c r="PPL83" s="84"/>
      <c r="PPM83" s="84"/>
      <c r="PPN83" s="84"/>
      <c r="PPO83" s="84"/>
      <c r="PPP83" s="84"/>
      <c r="PPQ83" s="84"/>
      <c r="PPR83" s="84"/>
      <c r="PPS83" s="84"/>
      <c r="PPT83" s="84"/>
      <c r="PPU83" s="84"/>
      <c r="PPV83" s="84"/>
      <c r="PPW83" s="84"/>
      <c r="PPX83" s="84"/>
      <c r="PPY83" s="84"/>
      <c r="PPZ83" s="84"/>
      <c r="PQA83" s="84"/>
      <c r="PQB83" s="84"/>
      <c r="PQC83" s="84"/>
      <c r="PQD83" s="84"/>
      <c r="PQE83" s="84"/>
      <c r="PQF83" s="84"/>
      <c r="PQG83" s="84"/>
      <c r="PQH83" s="84"/>
      <c r="PQI83" s="84"/>
      <c r="PQJ83" s="84"/>
      <c r="PQK83" s="84"/>
      <c r="PQL83" s="84"/>
      <c r="PQM83" s="84"/>
      <c r="PQN83" s="84"/>
      <c r="PQO83" s="84"/>
      <c r="PQP83" s="84"/>
      <c r="PQQ83" s="84"/>
      <c r="PQR83" s="84"/>
      <c r="PQS83" s="84"/>
      <c r="PQT83" s="84"/>
      <c r="PQU83" s="84"/>
      <c r="PQV83" s="84"/>
      <c r="PQW83" s="84"/>
      <c r="PQX83" s="84"/>
      <c r="PQY83" s="84"/>
      <c r="PQZ83" s="84"/>
      <c r="PRA83" s="84"/>
      <c r="PRB83" s="84"/>
      <c r="PRC83" s="84"/>
      <c r="PRD83" s="84"/>
      <c r="PRE83" s="84"/>
      <c r="PRF83" s="84"/>
      <c r="PRG83" s="84"/>
      <c r="PRH83" s="84"/>
      <c r="PRI83" s="84"/>
      <c r="PRJ83" s="84"/>
      <c r="PRK83" s="84"/>
      <c r="PRL83" s="84"/>
      <c r="PRM83" s="84"/>
      <c r="PRN83" s="84"/>
      <c r="PRO83" s="84"/>
      <c r="PRP83" s="84"/>
      <c r="PRQ83" s="84"/>
      <c r="PRR83" s="84"/>
      <c r="PRS83" s="84"/>
      <c r="PRT83" s="84"/>
      <c r="PRU83" s="84"/>
      <c r="PRV83" s="84"/>
      <c r="PRW83" s="84"/>
      <c r="PRX83" s="84"/>
      <c r="PRY83" s="84"/>
      <c r="PRZ83" s="84"/>
      <c r="PSA83" s="84"/>
      <c r="PSB83" s="84"/>
      <c r="PSC83" s="84"/>
      <c r="PSD83" s="84"/>
      <c r="PSE83" s="84"/>
      <c r="PSF83" s="84"/>
      <c r="PSG83" s="84"/>
      <c r="PSH83" s="84"/>
      <c r="PSI83" s="84"/>
      <c r="PSJ83" s="84"/>
      <c r="PSK83" s="84"/>
      <c r="PSL83" s="84"/>
      <c r="PSM83" s="84"/>
      <c r="PSN83" s="84"/>
      <c r="PSO83" s="84"/>
      <c r="PSP83" s="84"/>
      <c r="PSQ83" s="84"/>
      <c r="PSR83" s="84"/>
      <c r="PSS83" s="84"/>
      <c r="PST83" s="84"/>
      <c r="PSU83" s="84"/>
      <c r="PSV83" s="84"/>
      <c r="PSW83" s="84"/>
      <c r="PSX83" s="84"/>
      <c r="PSY83" s="84"/>
      <c r="PSZ83" s="84"/>
      <c r="PTA83" s="84"/>
      <c r="PTB83" s="84"/>
      <c r="PTC83" s="84"/>
      <c r="PTD83" s="84"/>
      <c r="PTE83" s="84"/>
      <c r="PTF83" s="84"/>
      <c r="PTG83" s="84"/>
      <c r="PTH83" s="84"/>
      <c r="PTI83" s="84"/>
      <c r="PTJ83" s="84"/>
      <c r="PTK83" s="84"/>
      <c r="PTL83" s="84"/>
      <c r="PTM83" s="84"/>
      <c r="PTN83" s="84"/>
      <c r="PTO83" s="84"/>
      <c r="PTP83" s="84"/>
      <c r="PTQ83" s="84"/>
      <c r="PTR83" s="84"/>
      <c r="PTS83" s="84"/>
      <c r="PTT83" s="84"/>
      <c r="PTU83" s="84"/>
      <c r="PTV83" s="84"/>
      <c r="PTW83" s="84"/>
      <c r="PTX83" s="84"/>
      <c r="PTY83" s="84"/>
      <c r="PTZ83" s="84"/>
      <c r="PUA83" s="84"/>
      <c r="PUB83" s="84"/>
      <c r="PUC83" s="84"/>
      <c r="PUD83" s="84"/>
      <c r="PUE83" s="84"/>
      <c r="PUF83" s="84"/>
      <c r="PUG83" s="84"/>
      <c r="PUH83" s="84"/>
      <c r="PUI83" s="84"/>
      <c r="PUJ83" s="84"/>
      <c r="PUK83" s="84"/>
      <c r="PUL83" s="84"/>
      <c r="PUM83" s="84"/>
      <c r="PUN83" s="84"/>
      <c r="PUO83" s="84"/>
      <c r="PUP83" s="84"/>
      <c r="PUQ83" s="84"/>
      <c r="PUR83" s="84"/>
      <c r="PUS83" s="84"/>
      <c r="PUT83" s="84"/>
      <c r="PUU83" s="84"/>
      <c r="PUV83" s="84"/>
      <c r="PUW83" s="84"/>
      <c r="PUX83" s="84"/>
      <c r="PUY83" s="84"/>
      <c r="PUZ83" s="84"/>
      <c r="PVA83" s="84"/>
      <c r="PVB83" s="84"/>
      <c r="PVC83" s="84"/>
      <c r="PVD83" s="84"/>
      <c r="PVE83" s="84"/>
      <c r="PVF83" s="84"/>
      <c r="PVG83" s="84"/>
      <c r="PVH83" s="84"/>
      <c r="PVI83" s="84"/>
      <c r="PVJ83" s="84"/>
      <c r="PVK83" s="84"/>
      <c r="PVL83" s="84"/>
      <c r="PVM83" s="84"/>
      <c r="PVN83" s="84"/>
      <c r="PVO83" s="84"/>
      <c r="PVP83" s="84"/>
      <c r="PVQ83" s="84"/>
      <c r="PVR83" s="84"/>
      <c r="PVS83" s="84"/>
      <c r="PVT83" s="84"/>
      <c r="PVU83" s="84"/>
      <c r="PVV83" s="84"/>
      <c r="PVW83" s="84"/>
      <c r="PVX83" s="84"/>
      <c r="PVY83" s="84"/>
      <c r="PVZ83" s="84"/>
      <c r="PWA83" s="84"/>
      <c r="PWB83" s="84"/>
      <c r="PWC83" s="84"/>
      <c r="PWD83" s="84"/>
      <c r="PWE83" s="84"/>
      <c r="PWF83" s="84"/>
      <c r="PWG83" s="84"/>
      <c r="PWH83" s="84"/>
      <c r="PWI83" s="84"/>
      <c r="PWJ83" s="84"/>
      <c r="PWK83" s="84"/>
      <c r="PWL83" s="84"/>
      <c r="PWM83" s="84"/>
      <c r="PWN83" s="84"/>
      <c r="PWO83" s="84"/>
      <c r="PWP83" s="84"/>
      <c r="PWQ83" s="84"/>
      <c r="PWR83" s="84"/>
      <c r="PWS83" s="84"/>
      <c r="PWT83" s="84"/>
      <c r="PWU83" s="84"/>
      <c r="PWV83" s="84"/>
      <c r="PWW83" s="84"/>
      <c r="PWX83" s="84"/>
      <c r="PWY83" s="84"/>
      <c r="PWZ83" s="84"/>
      <c r="PXA83" s="84"/>
      <c r="PXB83" s="84"/>
      <c r="PXC83" s="84"/>
      <c r="PXD83" s="84"/>
      <c r="PXE83" s="84"/>
      <c r="PXF83" s="84"/>
      <c r="PXG83" s="84"/>
      <c r="PXH83" s="84"/>
      <c r="PXI83" s="84"/>
      <c r="PXJ83" s="84"/>
      <c r="PXK83" s="84"/>
      <c r="PXL83" s="84"/>
      <c r="PXM83" s="84"/>
      <c r="PXN83" s="84"/>
      <c r="PXO83" s="84"/>
      <c r="PXP83" s="84"/>
      <c r="PXQ83" s="84"/>
      <c r="PXR83" s="84"/>
      <c r="PXS83" s="84"/>
      <c r="PXT83" s="84"/>
      <c r="PXU83" s="84"/>
      <c r="PXV83" s="84"/>
      <c r="PXW83" s="84"/>
      <c r="PYD83" s="84"/>
      <c r="PYE83" s="84"/>
      <c r="PYF83" s="84"/>
      <c r="PYG83" s="84"/>
      <c r="PYH83" s="84"/>
      <c r="PYI83" s="84"/>
      <c r="PYJ83" s="84"/>
      <c r="PYK83" s="84"/>
      <c r="PYL83" s="84"/>
      <c r="PYM83" s="84"/>
      <c r="PYN83" s="84"/>
      <c r="PYO83" s="84"/>
      <c r="PYP83" s="84"/>
      <c r="PYQ83" s="84"/>
      <c r="PYR83" s="84"/>
      <c r="PYS83" s="84"/>
      <c r="PYT83" s="84"/>
      <c r="PYU83" s="84"/>
      <c r="PYV83" s="84"/>
      <c r="PYW83" s="84"/>
      <c r="PYX83" s="84"/>
      <c r="PYY83" s="84"/>
      <c r="PYZ83" s="84"/>
      <c r="PZA83" s="84"/>
      <c r="PZB83" s="84"/>
      <c r="PZC83" s="84"/>
      <c r="PZD83" s="84"/>
      <c r="PZE83" s="84"/>
      <c r="PZF83" s="84"/>
      <c r="PZG83" s="84"/>
      <c r="PZH83" s="84"/>
      <c r="PZI83" s="84"/>
      <c r="PZJ83" s="84"/>
      <c r="PZK83" s="84"/>
      <c r="PZL83" s="84"/>
      <c r="PZM83" s="84"/>
      <c r="PZN83" s="84"/>
      <c r="PZO83" s="84"/>
      <c r="PZP83" s="84"/>
      <c r="PZQ83" s="84"/>
      <c r="PZR83" s="84"/>
      <c r="PZS83" s="84"/>
      <c r="PZT83" s="84"/>
      <c r="PZU83" s="84"/>
      <c r="PZV83" s="84"/>
      <c r="PZW83" s="84"/>
      <c r="PZX83" s="84"/>
      <c r="PZY83" s="84"/>
      <c r="PZZ83" s="84"/>
      <c r="QAA83" s="84"/>
      <c r="QAB83" s="84"/>
      <c r="QAC83" s="84"/>
      <c r="QAD83" s="84"/>
      <c r="QAE83" s="84"/>
      <c r="QAF83" s="84"/>
      <c r="QAG83" s="84"/>
      <c r="QAH83" s="84"/>
      <c r="QAI83" s="84"/>
      <c r="QAJ83" s="84"/>
      <c r="QAK83" s="84"/>
      <c r="QAL83" s="84"/>
      <c r="QAM83" s="84"/>
      <c r="QAN83" s="84"/>
      <c r="QAO83" s="84"/>
      <c r="QAP83" s="84"/>
      <c r="QAQ83" s="84"/>
      <c r="QAR83" s="84"/>
      <c r="QAS83" s="84"/>
      <c r="QAT83" s="84"/>
      <c r="QAU83" s="84"/>
      <c r="QAV83" s="84"/>
      <c r="QAW83" s="84"/>
      <c r="QAX83" s="84"/>
      <c r="QAY83" s="84"/>
      <c r="QAZ83" s="84"/>
      <c r="QBA83" s="84"/>
      <c r="QBB83" s="84"/>
      <c r="QBC83" s="84"/>
      <c r="QBD83" s="84"/>
      <c r="QBE83" s="84"/>
      <c r="QBF83" s="84"/>
      <c r="QBG83" s="84"/>
      <c r="QBH83" s="84"/>
      <c r="QBI83" s="84"/>
      <c r="QBJ83" s="84"/>
      <c r="QBK83" s="84"/>
      <c r="QBL83" s="84"/>
      <c r="QBM83" s="84"/>
      <c r="QBN83" s="84"/>
      <c r="QBO83" s="84"/>
      <c r="QBP83" s="84"/>
      <c r="QBQ83" s="84"/>
      <c r="QBR83" s="84"/>
      <c r="QBS83" s="84"/>
      <c r="QBT83" s="84"/>
      <c r="QBU83" s="84"/>
      <c r="QBV83" s="84"/>
      <c r="QBW83" s="84"/>
      <c r="QBX83" s="84"/>
      <c r="QBY83" s="84"/>
      <c r="QBZ83" s="84"/>
      <c r="QCA83" s="84"/>
      <c r="QCB83" s="84"/>
      <c r="QCC83" s="84"/>
      <c r="QCD83" s="84"/>
      <c r="QCE83" s="84"/>
      <c r="QCF83" s="84"/>
      <c r="QCG83" s="84"/>
      <c r="QCH83" s="84"/>
      <c r="QCI83" s="84"/>
      <c r="QCJ83" s="84"/>
      <c r="QCK83" s="84"/>
      <c r="QCL83" s="84"/>
      <c r="QCM83" s="84"/>
      <c r="QCN83" s="84"/>
      <c r="QCO83" s="84"/>
      <c r="QCP83" s="84"/>
      <c r="QCQ83" s="84"/>
      <c r="QCR83" s="84"/>
      <c r="QCS83" s="84"/>
      <c r="QCT83" s="84"/>
      <c r="QCU83" s="84"/>
      <c r="QCV83" s="84"/>
      <c r="QCW83" s="84"/>
      <c r="QCX83" s="84"/>
      <c r="QCY83" s="84"/>
      <c r="QCZ83" s="84"/>
      <c r="QDA83" s="84"/>
      <c r="QDB83" s="84"/>
      <c r="QDC83" s="84"/>
      <c r="QDD83" s="84"/>
      <c r="QDE83" s="84"/>
      <c r="QDF83" s="84"/>
      <c r="QDG83" s="84"/>
      <c r="QDH83" s="84"/>
      <c r="QDI83" s="84"/>
      <c r="QDJ83" s="84"/>
      <c r="QDK83" s="84"/>
      <c r="QDL83" s="84"/>
      <c r="QDM83" s="84"/>
      <c r="QDN83" s="84"/>
      <c r="QDO83" s="84"/>
      <c r="QDP83" s="84"/>
      <c r="QDQ83" s="84"/>
      <c r="QDR83" s="84"/>
      <c r="QDS83" s="84"/>
      <c r="QDT83" s="84"/>
      <c r="QDU83" s="84"/>
      <c r="QDV83" s="84"/>
      <c r="QDW83" s="84"/>
      <c r="QDX83" s="84"/>
      <c r="QDY83" s="84"/>
      <c r="QDZ83" s="84"/>
      <c r="QEA83" s="84"/>
      <c r="QEB83" s="84"/>
      <c r="QEC83" s="84"/>
      <c r="QED83" s="84"/>
      <c r="QEE83" s="84"/>
      <c r="QEF83" s="84"/>
      <c r="QEG83" s="84"/>
      <c r="QEH83" s="84"/>
      <c r="QEI83" s="84"/>
      <c r="QEJ83" s="84"/>
      <c r="QEK83" s="84"/>
      <c r="QEL83" s="84"/>
      <c r="QEM83" s="84"/>
      <c r="QEN83" s="84"/>
      <c r="QEO83" s="84"/>
      <c r="QEP83" s="84"/>
      <c r="QEQ83" s="84"/>
      <c r="QER83" s="84"/>
      <c r="QES83" s="84"/>
      <c r="QET83" s="84"/>
      <c r="QEU83" s="84"/>
      <c r="QEV83" s="84"/>
      <c r="QEW83" s="84"/>
      <c r="QEX83" s="84"/>
      <c r="QEY83" s="84"/>
      <c r="QEZ83" s="84"/>
      <c r="QFA83" s="84"/>
      <c r="QFB83" s="84"/>
      <c r="QFC83" s="84"/>
      <c r="QFD83" s="84"/>
      <c r="QFE83" s="84"/>
      <c r="QFF83" s="84"/>
      <c r="QFG83" s="84"/>
      <c r="QFH83" s="84"/>
      <c r="QFI83" s="84"/>
      <c r="QFJ83" s="84"/>
      <c r="QFK83" s="84"/>
      <c r="QFL83" s="84"/>
      <c r="QFM83" s="84"/>
      <c r="QFN83" s="84"/>
      <c r="QFO83" s="84"/>
      <c r="QFP83" s="84"/>
      <c r="QFQ83" s="84"/>
      <c r="QFR83" s="84"/>
      <c r="QFS83" s="84"/>
      <c r="QFT83" s="84"/>
      <c r="QFU83" s="84"/>
      <c r="QFV83" s="84"/>
      <c r="QFW83" s="84"/>
      <c r="QFX83" s="84"/>
      <c r="QFY83" s="84"/>
      <c r="QFZ83" s="84"/>
      <c r="QGA83" s="84"/>
      <c r="QGB83" s="84"/>
      <c r="QGC83" s="84"/>
      <c r="QGD83" s="84"/>
      <c r="QGE83" s="84"/>
      <c r="QGF83" s="84"/>
      <c r="QGG83" s="84"/>
      <c r="QGH83" s="84"/>
      <c r="QGI83" s="84"/>
      <c r="QGJ83" s="84"/>
      <c r="QGK83" s="84"/>
      <c r="QGL83" s="84"/>
      <c r="QGM83" s="84"/>
      <c r="QGN83" s="84"/>
      <c r="QGO83" s="84"/>
      <c r="QGP83" s="84"/>
      <c r="QGQ83" s="84"/>
      <c r="QGR83" s="84"/>
      <c r="QGS83" s="84"/>
      <c r="QGT83" s="84"/>
      <c r="QGU83" s="84"/>
      <c r="QGV83" s="84"/>
      <c r="QGW83" s="84"/>
      <c r="QGX83" s="84"/>
      <c r="QGY83" s="84"/>
      <c r="QGZ83" s="84"/>
      <c r="QHA83" s="84"/>
      <c r="QHB83" s="84"/>
      <c r="QHC83" s="84"/>
      <c r="QHD83" s="84"/>
      <c r="QHE83" s="84"/>
      <c r="QHF83" s="84"/>
      <c r="QHG83" s="84"/>
      <c r="QHH83" s="84"/>
      <c r="QHI83" s="84"/>
      <c r="QHJ83" s="84"/>
      <c r="QHK83" s="84"/>
      <c r="QHL83" s="84"/>
      <c r="QHM83" s="84"/>
      <c r="QHN83" s="84"/>
      <c r="QHO83" s="84"/>
      <c r="QHP83" s="84"/>
      <c r="QHQ83" s="84"/>
      <c r="QHR83" s="84"/>
      <c r="QHS83" s="84"/>
      <c r="QHZ83" s="84"/>
      <c r="QIA83" s="84"/>
      <c r="QIB83" s="84"/>
      <c r="QIC83" s="84"/>
      <c r="QID83" s="84"/>
      <c r="QIE83" s="84"/>
      <c r="QIF83" s="84"/>
      <c r="QIG83" s="84"/>
      <c r="QIH83" s="84"/>
      <c r="QII83" s="84"/>
      <c r="QIJ83" s="84"/>
      <c r="QIK83" s="84"/>
      <c r="QIL83" s="84"/>
      <c r="QIM83" s="84"/>
      <c r="QIN83" s="84"/>
      <c r="QIO83" s="84"/>
      <c r="QIP83" s="84"/>
      <c r="QIQ83" s="84"/>
      <c r="QIR83" s="84"/>
      <c r="QIS83" s="84"/>
      <c r="QIT83" s="84"/>
      <c r="QIU83" s="84"/>
      <c r="QIV83" s="84"/>
      <c r="QIW83" s="84"/>
      <c r="QIX83" s="84"/>
      <c r="QIY83" s="84"/>
      <c r="QIZ83" s="84"/>
      <c r="QJA83" s="84"/>
      <c r="QJB83" s="84"/>
      <c r="QJC83" s="84"/>
      <c r="QJD83" s="84"/>
      <c r="QJE83" s="84"/>
      <c r="QJF83" s="84"/>
      <c r="QJG83" s="84"/>
      <c r="QJH83" s="84"/>
      <c r="QJI83" s="84"/>
      <c r="QJJ83" s="84"/>
      <c r="QJK83" s="84"/>
      <c r="QJL83" s="84"/>
      <c r="QJM83" s="84"/>
      <c r="QJN83" s="84"/>
      <c r="QJO83" s="84"/>
      <c r="QJP83" s="84"/>
      <c r="QJQ83" s="84"/>
      <c r="QJR83" s="84"/>
      <c r="QJS83" s="84"/>
      <c r="QJT83" s="84"/>
      <c r="QJU83" s="84"/>
      <c r="QJV83" s="84"/>
      <c r="QJW83" s="84"/>
      <c r="QJX83" s="84"/>
      <c r="QJY83" s="84"/>
      <c r="QJZ83" s="84"/>
      <c r="QKA83" s="84"/>
      <c r="QKB83" s="84"/>
      <c r="QKC83" s="84"/>
      <c r="QKD83" s="84"/>
      <c r="QKE83" s="84"/>
      <c r="QKF83" s="84"/>
      <c r="QKG83" s="84"/>
      <c r="QKH83" s="84"/>
      <c r="QKI83" s="84"/>
      <c r="QKJ83" s="84"/>
      <c r="QKK83" s="84"/>
      <c r="QKL83" s="84"/>
      <c r="QKM83" s="84"/>
      <c r="QKN83" s="84"/>
      <c r="QKO83" s="84"/>
      <c r="QKP83" s="84"/>
      <c r="QKQ83" s="84"/>
      <c r="QKR83" s="84"/>
      <c r="QKS83" s="84"/>
      <c r="QKT83" s="84"/>
      <c r="QKU83" s="84"/>
      <c r="QKV83" s="84"/>
      <c r="QKW83" s="84"/>
      <c r="QKX83" s="84"/>
      <c r="QKY83" s="84"/>
      <c r="QKZ83" s="84"/>
      <c r="QLA83" s="84"/>
      <c r="QLB83" s="84"/>
      <c r="QLC83" s="84"/>
      <c r="QLD83" s="84"/>
      <c r="QLE83" s="84"/>
      <c r="QLF83" s="84"/>
      <c r="QLG83" s="84"/>
      <c r="QLH83" s="84"/>
      <c r="QLI83" s="84"/>
      <c r="QLJ83" s="84"/>
      <c r="QLK83" s="84"/>
      <c r="QLL83" s="84"/>
      <c r="QLM83" s="84"/>
      <c r="QLN83" s="84"/>
      <c r="QLO83" s="84"/>
      <c r="QLP83" s="84"/>
      <c r="QLQ83" s="84"/>
      <c r="QLR83" s="84"/>
      <c r="QLS83" s="84"/>
      <c r="QLT83" s="84"/>
      <c r="QLU83" s="84"/>
      <c r="QLV83" s="84"/>
      <c r="QLW83" s="84"/>
      <c r="QLX83" s="84"/>
      <c r="QLY83" s="84"/>
      <c r="QLZ83" s="84"/>
      <c r="QMA83" s="84"/>
      <c r="QMB83" s="84"/>
      <c r="QMC83" s="84"/>
      <c r="QMD83" s="84"/>
      <c r="QME83" s="84"/>
      <c r="QMF83" s="84"/>
      <c r="QMG83" s="84"/>
      <c r="QMH83" s="84"/>
      <c r="QMI83" s="84"/>
      <c r="QMJ83" s="84"/>
      <c r="QMK83" s="84"/>
      <c r="QML83" s="84"/>
      <c r="QMM83" s="84"/>
      <c r="QMN83" s="84"/>
      <c r="QMO83" s="84"/>
      <c r="QMP83" s="84"/>
      <c r="QMQ83" s="84"/>
      <c r="QMR83" s="84"/>
      <c r="QMS83" s="84"/>
      <c r="QMT83" s="84"/>
      <c r="QMU83" s="84"/>
      <c r="QMV83" s="84"/>
      <c r="QMW83" s="84"/>
      <c r="QMX83" s="84"/>
      <c r="QMY83" s="84"/>
      <c r="QMZ83" s="84"/>
      <c r="QNA83" s="84"/>
      <c r="QNB83" s="84"/>
      <c r="QNC83" s="84"/>
      <c r="QND83" s="84"/>
      <c r="QNE83" s="84"/>
      <c r="QNF83" s="84"/>
      <c r="QNG83" s="84"/>
      <c r="QNH83" s="84"/>
      <c r="QNI83" s="84"/>
      <c r="QNJ83" s="84"/>
      <c r="QNK83" s="84"/>
      <c r="QNL83" s="84"/>
      <c r="QNM83" s="84"/>
      <c r="QNN83" s="84"/>
      <c r="QNO83" s="84"/>
      <c r="QNP83" s="84"/>
      <c r="QNQ83" s="84"/>
      <c r="QNR83" s="84"/>
      <c r="QNS83" s="84"/>
      <c r="QNT83" s="84"/>
      <c r="QNU83" s="84"/>
      <c r="QNV83" s="84"/>
      <c r="QNW83" s="84"/>
      <c r="QNX83" s="84"/>
      <c r="QNY83" s="84"/>
      <c r="QNZ83" s="84"/>
      <c r="QOA83" s="84"/>
      <c r="QOB83" s="84"/>
      <c r="QOC83" s="84"/>
      <c r="QOD83" s="84"/>
      <c r="QOE83" s="84"/>
      <c r="QOF83" s="84"/>
      <c r="QOG83" s="84"/>
      <c r="QOH83" s="84"/>
      <c r="QOI83" s="84"/>
      <c r="QOJ83" s="84"/>
      <c r="QOK83" s="84"/>
      <c r="QOL83" s="84"/>
      <c r="QOM83" s="84"/>
      <c r="QON83" s="84"/>
      <c r="QOO83" s="84"/>
      <c r="QOP83" s="84"/>
      <c r="QOQ83" s="84"/>
      <c r="QOR83" s="84"/>
      <c r="QOS83" s="84"/>
      <c r="QOT83" s="84"/>
      <c r="QOU83" s="84"/>
      <c r="QOV83" s="84"/>
      <c r="QOW83" s="84"/>
      <c r="QOX83" s="84"/>
      <c r="QOY83" s="84"/>
      <c r="QOZ83" s="84"/>
      <c r="QPA83" s="84"/>
      <c r="QPB83" s="84"/>
      <c r="QPC83" s="84"/>
      <c r="QPD83" s="84"/>
      <c r="QPE83" s="84"/>
      <c r="QPF83" s="84"/>
      <c r="QPG83" s="84"/>
      <c r="QPH83" s="84"/>
      <c r="QPI83" s="84"/>
      <c r="QPJ83" s="84"/>
      <c r="QPK83" s="84"/>
      <c r="QPL83" s="84"/>
      <c r="QPM83" s="84"/>
      <c r="QPN83" s="84"/>
      <c r="QPO83" s="84"/>
      <c r="QPP83" s="84"/>
      <c r="QPQ83" s="84"/>
      <c r="QPR83" s="84"/>
      <c r="QPS83" s="84"/>
      <c r="QPT83" s="84"/>
      <c r="QPU83" s="84"/>
      <c r="QPV83" s="84"/>
      <c r="QPW83" s="84"/>
      <c r="QPX83" s="84"/>
      <c r="QPY83" s="84"/>
      <c r="QPZ83" s="84"/>
      <c r="QQA83" s="84"/>
      <c r="QQB83" s="84"/>
      <c r="QQC83" s="84"/>
      <c r="QQD83" s="84"/>
      <c r="QQE83" s="84"/>
      <c r="QQF83" s="84"/>
      <c r="QQG83" s="84"/>
      <c r="QQH83" s="84"/>
      <c r="QQI83" s="84"/>
      <c r="QQJ83" s="84"/>
      <c r="QQK83" s="84"/>
      <c r="QQL83" s="84"/>
      <c r="QQM83" s="84"/>
      <c r="QQN83" s="84"/>
      <c r="QQO83" s="84"/>
      <c r="QQP83" s="84"/>
      <c r="QQQ83" s="84"/>
      <c r="QQR83" s="84"/>
      <c r="QQS83" s="84"/>
      <c r="QQT83" s="84"/>
      <c r="QQU83" s="84"/>
      <c r="QQV83" s="84"/>
      <c r="QQW83" s="84"/>
      <c r="QQX83" s="84"/>
      <c r="QQY83" s="84"/>
      <c r="QQZ83" s="84"/>
      <c r="QRA83" s="84"/>
      <c r="QRB83" s="84"/>
      <c r="QRC83" s="84"/>
      <c r="QRD83" s="84"/>
      <c r="QRE83" s="84"/>
      <c r="QRF83" s="84"/>
      <c r="QRG83" s="84"/>
      <c r="QRH83" s="84"/>
      <c r="QRI83" s="84"/>
      <c r="QRJ83" s="84"/>
      <c r="QRK83" s="84"/>
      <c r="QRL83" s="84"/>
      <c r="QRM83" s="84"/>
      <c r="QRN83" s="84"/>
      <c r="QRO83" s="84"/>
      <c r="QRV83" s="84"/>
      <c r="QRW83" s="84"/>
      <c r="QRX83" s="84"/>
      <c r="QRY83" s="84"/>
      <c r="QRZ83" s="84"/>
      <c r="QSA83" s="84"/>
      <c r="QSB83" s="84"/>
      <c r="QSC83" s="84"/>
      <c r="QSD83" s="84"/>
      <c r="QSE83" s="84"/>
      <c r="QSF83" s="84"/>
      <c r="QSG83" s="84"/>
      <c r="QSH83" s="84"/>
      <c r="QSI83" s="84"/>
      <c r="QSJ83" s="84"/>
      <c r="QSK83" s="84"/>
      <c r="QSL83" s="84"/>
      <c r="QSM83" s="84"/>
      <c r="QSN83" s="84"/>
      <c r="QSO83" s="84"/>
      <c r="QSP83" s="84"/>
      <c r="QSQ83" s="84"/>
      <c r="QSR83" s="84"/>
      <c r="QSS83" s="84"/>
      <c r="QST83" s="84"/>
      <c r="QSU83" s="84"/>
      <c r="QSV83" s="84"/>
      <c r="QSW83" s="84"/>
      <c r="QSX83" s="84"/>
      <c r="QSY83" s="84"/>
      <c r="QSZ83" s="84"/>
      <c r="QTA83" s="84"/>
      <c r="QTB83" s="84"/>
      <c r="QTC83" s="84"/>
      <c r="QTD83" s="84"/>
      <c r="QTE83" s="84"/>
      <c r="QTF83" s="84"/>
      <c r="QTG83" s="84"/>
      <c r="QTH83" s="84"/>
      <c r="QTI83" s="84"/>
      <c r="QTJ83" s="84"/>
      <c r="QTK83" s="84"/>
      <c r="QTL83" s="84"/>
      <c r="QTM83" s="84"/>
      <c r="QTN83" s="84"/>
      <c r="QTO83" s="84"/>
      <c r="QTP83" s="84"/>
      <c r="QTQ83" s="84"/>
      <c r="QTR83" s="84"/>
      <c r="QTS83" s="84"/>
      <c r="QTT83" s="84"/>
      <c r="QTU83" s="84"/>
      <c r="QTV83" s="84"/>
      <c r="QTW83" s="84"/>
      <c r="QTX83" s="84"/>
      <c r="QTY83" s="84"/>
      <c r="QTZ83" s="84"/>
      <c r="QUA83" s="84"/>
      <c r="QUB83" s="84"/>
      <c r="QUC83" s="84"/>
      <c r="QUD83" s="84"/>
      <c r="QUE83" s="84"/>
      <c r="QUF83" s="84"/>
      <c r="QUG83" s="84"/>
      <c r="QUH83" s="84"/>
      <c r="QUI83" s="84"/>
      <c r="QUJ83" s="84"/>
      <c r="QUK83" s="84"/>
      <c r="QUL83" s="84"/>
      <c r="QUM83" s="84"/>
      <c r="QUN83" s="84"/>
      <c r="QUO83" s="84"/>
      <c r="QUP83" s="84"/>
      <c r="QUQ83" s="84"/>
      <c r="QUR83" s="84"/>
      <c r="QUS83" s="84"/>
      <c r="QUT83" s="84"/>
      <c r="QUU83" s="84"/>
      <c r="QUV83" s="84"/>
      <c r="QUW83" s="84"/>
      <c r="QUX83" s="84"/>
      <c r="QUY83" s="84"/>
      <c r="QUZ83" s="84"/>
      <c r="QVA83" s="84"/>
      <c r="QVB83" s="84"/>
      <c r="QVC83" s="84"/>
      <c r="QVD83" s="84"/>
      <c r="QVE83" s="84"/>
      <c r="QVF83" s="84"/>
      <c r="QVG83" s="84"/>
      <c r="QVH83" s="84"/>
      <c r="QVI83" s="84"/>
      <c r="QVJ83" s="84"/>
      <c r="QVK83" s="84"/>
      <c r="QVL83" s="84"/>
      <c r="QVM83" s="84"/>
      <c r="QVN83" s="84"/>
      <c r="QVO83" s="84"/>
      <c r="QVP83" s="84"/>
      <c r="QVQ83" s="84"/>
      <c r="QVR83" s="84"/>
      <c r="QVS83" s="84"/>
      <c r="QVT83" s="84"/>
      <c r="QVU83" s="84"/>
      <c r="QVV83" s="84"/>
      <c r="QVW83" s="84"/>
      <c r="QVX83" s="84"/>
      <c r="QVY83" s="84"/>
      <c r="QVZ83" s="84"/>
      <c r="QWA83" s="84"/>
      <c r="QWB83" s="84"/>
      <c r="QWC83" s="84"/>
      <c r="QWD83" s="84"/>
      <c r="QWE83" s="84"/>
      <c r="QWF83" s="84"/>
      <c r="QWG83" s="84"/>
      <c r="QWH83" s="84"/>
      <c r="QWI83" s="84"/>
      <c r="QWJ83" s="84"/>
      <c r="QWK83" s="84"/>
      <c r="QWL83" s="84"/>
      <c r="QWM83" s="84"/>
      <c r="QWN83" s="84"/>
      <c r="QWO83" s="84"/>
      <c r="QWP83" s="84"/>
      <c r="QWQ83" s="84"/>
      <c r="QWR83" s="84"/>
      <c r="QWS83" s="84"/>
      <c r="QWT83" s="84"/>
      <c r="QWU83" s="84"/>
      <c r="QWV83" s="84"/>
      <c r="QWW83" s="84"/>
      <c r="QWX83" s="84"/>
      <c r="QWY83" s="84"/>
      <c r="QWZ83" s="84"/>
      <c r="QXA83" s="84"/>
      <c r="QXB83" s="84"/>
      <c r="QXC83" s="84"/>
      <c r="QXD83" s="84"/>
      <c r="QXE83" s="84"/>
      <c r="QXF83" s="84"/>
      <c r="QXG83" s="84"/>
      <c r="QXH83" s="84"/>
      <c r="QXI83" s="84"/>
      <c r="QXJ83" s="84"/>
      <c r="QXK83" s="84"/>
      <c r="QXL83" s="84"/>
      <c r="QXM83" s="84"/>
      <c r="QXN83" s="84"/>
      <c r="QXO83" s="84"/>
      <c r="QXP83" s="84"/>
      <c r="QXQ83" s="84"/>
      <c r="QXR83" s="84"/>
      <c r="QXS83" s="84"/>
      <c r="QXT83" s="84"/>
      <c r="QXU83" s="84"/>
      <c r="QXV83" s="84"/>
      <c r="QXW83" s="84"/>
      <c r="QXX83" s="84"/>
      <c r="QXY83" s="84"/>
      <c r="QXZ83" s="84"/>
      <c r="QYA83" s="84"/>
      <c r="QYB83" s="84"/>
      <c r="QYC83" s="84"/>
      <c r="QYD83" s="84"/>
      <c r="QYE83" s="84"/>
      <c r="QYF83" s="84"/>
      <c r="QYG83" s="84"/>
      <c r="QYH83" s="84"/>
      <c r="QYI83" s="84"/>
      <c r="QYJ83" s="84"/>
      <c r="QYK83" s="84"/>
      <c r="QYL83" s="84"/>
      <c r="QYM83" s="84"/>
      <c r="QYN83" s="84"/>
      <c r="QYO83" s="84"/>
      <c r="QYP83" s="84"/>
      <c r="QYQ83" s="84"/>
      <c r="QYR83" s="84"/>
      <c r="QYS83" s="84"/>
      <c r="QYT83" s="84"/>
      <c r="QYU83" s="84"/>
      <c r="QYV83" s="84"/>
      <c r="QYW83" s="84"/>
      <c r="QYX83" s="84"/>
      <c r="QYY83" s="84"/>
      <c r="QYZ83" s="84"/>
      <c r="QZA83" s="84"/>
      <c r="QZB83" s="84"/>
      <c r="QZC83" s="84"/>
      <c r="QZD83" s="84"/>
      <c r="QZE83" s="84"/>
      <c r="QZF83" s="84"/>
      <c r="QZG83" s="84"/>
      <c r="QZH83" s="84"/>
      <c r="QZI83" s="84"/>
      <c r="QZJ83" s="84"/>
      <c r="QZK83" s="84"/>
      <c r="QZL83" s="84"/>
      <c r="QZM83" s="84"/>
      <c r="QZN83" s="84"/>
      <c r="QZO83" s="84"/>
      <c r="QZP83" s="84"/>
      <c r="QZQ83" s="84"/>
      <c r="QZR83" s="84"/>
      <c r="QZS83" s="84"/>
      <c r="QZT83" s="84"/>
      <c r="QZU83" s="84"/>
      <c r="QZV83" s="84"/>
      <c r="QZW83" s="84"/>
      <c r="QZX83" s="84"/>
      <c r="QZY83" s="84"/>
      <c r="QZZ83" s="84"/>
      <c r="RAA83" s="84"/>
      <c r="RAB83" s="84"/>
      <c r="RAC83" s="84"/>
      <c r="RAD83" s="84"/>
      <c r="RAE83" s="84"/>
      <c r="RAF83" s="84"/>
      <c r="RAG83" s="84"/>
      <c r="RAH83" s="84"/>
      <c r="RAI83" s="84"/>
      <c r="RAJ83" s="84"/>
      <c r="RAK83" s="84"/>
      <c r="RAL83" s="84"/>
      <c r="RAM83" s="84"/>
      <c r="RAN83" s="84"/>
      <c r="RAO83" s="84"/>
      <c r="RAP83" s="84"/>
      <c r="RAQ83" s="84"/>
      <c r="RAR83" s="84"/>
      <c r="RAS83" s="84"/>
      <c r="RAT83" s="84"/>
      <c r="RAU83" s="84"/>
      <c r="RAV83" s="84"/>
      <c r="RAW83" s="84"/>
      <c r="RAX83" s="84"/>
      <c r="RAY83" s="84"/>
      <c r="RAZ83" s="84"/>
      <c r="RBA83" s="84"/>
      <c r="RBB83" s="84"/>
      <c r="RBC83" s="84"/>
      <c r="RBD83" s="84"/>
      <c r="RBE83" s="84"/>
      <c r="RBF83" s="84"/>
      <c r="RBG83" s="84"/>
      <c r="RBH83" s="84"/>
      <c r="RBI83" s="84"/>
      <c r="RBJ83" s="84"/>
      <c r="RBK83" s="84"/>
      <c r="RBR83" s="84"/>
      <c r="RBS83" s="84"/>
      <c r="RBT83" s="84"/>
      <c r="RBU83" s="84"/>
      <c r="RBV83" s="84"/>
      <c r="RBW83" s="84"/>
      <c r="RBX83" s="84"/>
      <c r="RBY83" s="84"/>
      <c r="RBZ83" s="84"/>
      <c r="RCA83" s="84"/>
      <c r="RCB83" s="84"/>
      <c r="RCC83" s="84"/>
      <c r="RCD83" s="84"/>
      <c r="RCE83" s="84"/>
      <c r="RCF83" s="84"/>
      <c r="RCG83" s="84"/>
      <c r="RCH83" s="84"/>
      <c r="RCI83" s="84"/>
      <c r="RCJ83" s="84"/>
      <c r="RCK83" s="84"/>
      <c r="RCL83" s="84"/>
      <c r="RCM83" s="84"/>
      <c r="RCN83" s="84"/>
      <c r="RCO83" s="84"/>
      <c r="RCP83" s="84"/>
      <c r="RCQ83" s="84"/>
      <c r="RCR83" s="84"/>
      <c r="RCS83" s="84"/>
      <c r="RCT83" s="84"/>
      <c r="RCU83" s="84"/>
      <c r="RCV83" s="84"/>
      <c r="RCW83" s="84"/>
      <c r="RCX83" s="84"/>
      <c r="RCY83" s="84"/>
      <c r="RCZ83" s="84"/>
      <c r="RDA83" s="84"/>
      <c r="RDB83" s="84"/>
      <c r="RDC83" s="84"/>
      <c r="RDD83" s="84"/>
      <c r="RDE83" s="84"/>
      <c r="RDF83" s="84"/>
      <c r="RDG83" s="84"/>
      <c r="RDH83" s="84"/>
      <c r="RDI83" s="84"/>
      <c r="RDJ83" s="84"/>
      <c r="RDK83" s="84"/>
      <c r="RDL83" s="84"/>
      <c r="RDM83" s="84"/>
      <c r="RDN83" s="84"/>
      <c r="RDO83" s="84"/>
      <c r="RDP83" s="84"/>
      <c r="RDQ83" s="84"/>
      <c r="RDR83" s="84"/>
      <c r="RDS83" s="84"/>
      <c r="RDT83" s="84"/>
      <c r="RDU83" s="84"/>
      <c r="RDV83" s="84"/>
      <c r="RDW83" s="84"/>
      <c r="RDX83" s="84"/>
      <c r="RDY83" s="84"/>
      <c r="RDZ83" s="84"/>
      <c r="REA83" s="84"/>
      <c r="REB83" s="84"/>
      <c r="REC83" s="84"/>
      <c r="RED83" s="84"/>
      <c r="REE83" s="84"/>
      <c r="REF83" s="84"/>
      <c r="REG83" s="84"/>
      <c r="REH83" s="84"/>
      <c r="REI83" s="84"/>
      <c r="REJ83" s="84"/>
      <c r="REK83" s="84"/>
      <c r="REL83" s="84"/>
      <c r="REM83" s="84"/>
      <c r="REN83" s="84"/>
      <c r="REO83" s="84"/>
      <c r="REP83" s="84"/>
      <c r="REQ83" s="84"/>
      <c r="RER83" s="84"/>
      <c r="RES83" s="84"/>
      <c r="RET83" s="84"/>
      <c r="REU83" s="84"/>
      <c r="REV83" s="84"/>
      <c r="REW83" s="84"/>
      <c r="REX83" s="84"/>
      <c r="REY83" s="84"/>
      <c r="REZ83" s="84"/>
      <c r="RFA83" s="84"/>
      <c r="RFB83" s="84"/>
      <c r="RFC83" s="84"/>
      <c r="RFD83" s="84"/>
      <c r="RFE83" s="84"/>
      <c r="RFF83" s="84"/>
      <c r="RFG83" s="84"/>
      <c r="RFH83" s="84"/>
      <c r="RFI83" s="84"/>
      <c r="RFJ83" s="84"/>
      <c r="RFK83" s="84"/>
      <c r="RFL83" s="84"/>
      <c r="RFM83" s="84"/>
      <c r="RFN83" s="84"/>
      <c r="RFO83" s="84"/>
      <c r="RFP83" s="84"/>
      <c r="RFQ83" s="84"/>
      <c r="RFR83" s="84"/>
      <c r="RFS83" s="84"/>
      <c r="RFT83" s="84"/>
      <c r="RFU83" s="84"/>
      <c r="RFV83" s="84"/>
      <c r="RFW83" s="84"/>
      <c r="RFX83" s="84"/>
      <c r="RFY83" s="84"/>
      <c r="RFZ83" s="84"/>
      <c r="RGA83" s="84"/>
      <c r="RGB83" s="84"/>
      <c r="RGC83" s="84"/>
      <c r="RGD83" s="84"/>
      <c r="RGE83" s="84"/>
      <c r="RGF83" s="84"/>
      <c r="RGG83" s="84"/>
      <c r="RGH83" s="84"/>
      <c r="RGI83" s="84"/>
      <c r="RGJ83" s="84"/>
      <c r="RGK83" s="84"/>
      <c r="RGL83" s="84"/>
      <c r="RGM83" s="84"/>
      <c r="RGN83" s="84"/>
      <c r="RGO83" s="84"/>
      <c r="RGP83" s="84"/>
      <c r="RGQ83" s="84"/>
      <c r="RGR83" s="84"/>
      <c r="RGS83" s="84"/>
      <c r="RGT83" s="84"/>
      <c r="RGU83" s="84"/>
      <c r="RGV83" s="84"/>
      <c r="RGW83" s="84"/>
      <c r="RGX83" s="84"/>
      <c r="RGY83" s="84"/>
      <c r="RGZ83" s="84"/>
      <c r="RHA83" s="84"/>
      <c r="RHB83" s="84"/>
      <c r="RHC83" s="84"/>
      <c r="RHD83" s="84"/>
      <c r="RHE83" s="84"/>
      <c r="RHF83" s="84"/>
      <c r="RHG83" s="84"/>
      <c r="RHH83" s="84"/>
      <c r="RHI83" s="84"/>
      <c r="RHJ83" s="84"/>
      <c r="RHK83" s="84"/>
      <c r="RHL83" s="84"/>
      <c r="RHM83" s="84"/>
      <c r="RHN83" s="84"/>
      <c r="RHO83" s="84"/>
      <c r="RHP83" s="84"/>
      <c r="RHQ83" s="84"/>
      <c r="RHR83" s="84"/>
      <c r="RHS83" s="84"/>
      <c r="RHT83" s="84"/>
      <c r="RHU83" s="84"/>
      <c r="RHV83" s="84"/>
      <c r="RHW83" s="84"/>
      <c r="RHX83" s="84"/>
      <c r="RHY83" s="84"/>
      <c r="RHZ83" s="84"/>
      <c r="RIA83" s="84"/>
      <c r="RIB83" s="84"/>
      <c r="RIC83" s="84"/>
      <c r="RID83" s="84"/>
      <c r="RIE83" s="84"/>
      <c r="RIF83" s="84"/>
      <c r="RIG83" s="84"/>
      <c r="RIH83" s="84"/>
      <c r="RII83" s="84"/>
      <c r="RIJ83" s="84"/>
      <c r="RIK83" s="84"/>
      <c r="RIL83" s="84"/>
      <c r="RIM83" s="84"/>
      <c r="RIN83" s="84"/>
      <c r="RIO83" s="84"/>
      <c r="RIP83" s="84"/>
      <c r="RIQ83" s="84"/>
      <c r="RIR83" s="84"/>
      <c r="RIS83" s="84"/>
      <c r="RIT83" s="84"/>
      <c r="RIU83" s="84"/>
      <c r="RIV83" s="84"/>
      <c r="RIW83" s="84"/>
      <c r="RIX83" s="84"/>
      <c r="RIY83" s="84"/>
      <c r="RIZ83" s="84"/>
      <c r="RJA83" s="84"/>
      <c r="RJB83" s="84"/>
      <c r="RJC83" s="84"/>
      <c r="RJD83" s="84"/>
      <c r="RJE83" s="84"/>
      <c r="RJF83" s="84"/>
      <c r="RJG83" s="84"/>
      <c r="RJH83" s="84"/>
      <c r="RJI83" s="84"/>
      <c r="RJJ83" s="84"/>
      <c r="RJK83" s="84"/>
      <c r="RJL83" s="84"/>
      <c r="RJM83" s="84"/>
      <c r="RJN83" s="84"/>
      <c r="RJO83" s="84"/>
      <c r="RJP83" s="84"/>
      <c r="RJQ83" s="84"/>
      <c r="RJR83" s="84"/>
      <c r="RJS83" s="84"/>
      <c r="RJT83" s="84"/>
      <c r="RJU83" s="84"/>
      <c r="RJV83" s="84"/>
      <c r="RJW83" s="84"/>
      <c r="RJX83" s="84"/>
      <c r="RJY83" s="84"/>
      <c r="RJZ83" s="84"/>
      <c r="RKA83" s="84"/>
      <c r="RKB83" s="84"/>
      <c r="RKC83" s="84"/>
      <c r="RKD83" s="84"/>
      <c r="RKE83" s="84"/>
      <c r="RKF83" s="84"/>
      <c r="RKG83" s="84"/>
      <c r="RKH83" s="84"/>
      <c r="RKI83" s="84"/>
      <c r="RKJ83" s="84"/>
      <c r="RKK83" s="84"/>
      <c r="RKL83" s="84"/>
      <c r="RKM83" s="84"/>
      <c r="RKN83" s="84"/>
      <c r="RKO83" s="84"/>
      <c r="RKP83" s="84"/>
      <c r="RKQ83" s="84"/>
      <c r="RKR83" s="84"/>
      <c r="RKS83" s="84"/>
      <c r="RKT83" s="84"/>
      <c r="RKU83" s="84"/>
      <c r="RKV83" s="84"/>
      <c r="RKW83" s="84"/>
      <c r="RKX83" s="84"/>
      <c r="RKY83" s="84"/>
      <c r="RKZ83" s="84"/>
      <c r="RLA83" s="84"/>
      <c r="RLB83" s="84"/>
      <c r="RLC83" s="84"/>
      <c r="RLD83" s="84"/>
      <c r="RLE83" s="84"/>
      <c r="RLF83" s="84"/>
      <c r="RLG83" s="84"/>
      <c r="RLN83" s="84"/>
      <c r="RLO83" s="84"/>
      <c r="RLP83" s="84"/>
      <c r="RLQ83" s="84"/>
      <c r="RLR83" s="84"/>
      <c r="RLS83" s="84"/>
      <c r="RLT83" s="84"/>
      <c r="RLU83" s="84"/>
      <c r="RLV83" s="84"/>
      <c r="RLW83" s="84"/>
      <c r="RLX83" s="84"/>
      <c r="RLY83" s="84"/>
      <c r="RLZ83" s="84"/>
      <c r="RMA83" s="84"/>
      <c r="RMB83" s="84"/>
      <c r="RMC83" s="84"/>
      <c r="RMD83" s="84"/>
      <c r="RME83" s="84"/>
      <c r="RMF83" s="84"/>
      <c r="RMG83" s="84"/>
      <c r="RMH83" s="84"/>
      <c r="RMI83" s="84"/>
      <c r="RMJ83" s="84"/>
      <c r="RMK83" s="84"/>
      <c r="RML83" s="84"/>
      <c r="RMM83" s="84"/>
      <c r="RMN83" s="84"/>
      <c r="RMO83" s="84"/>
      <c r="RMP83" s="84"/>
      <c r="RMQ83" s="84"/>
      <c r="RMR83" s="84"/>
      <c r="RMS83" s="84"/>
      <c r="RMT83" s="84"/>
      <c r="RMU83" s="84"/>
      <c r="RMV83" s="84"/>
      <c r="RMW83" s="84"/>
      <c r="RMX83" s="84"/>
      <c r="RMY83" s="84"/>
      <c r="RMZ83" s="84"/>
      <c r="RNA83" s="84"/>
      <c r="RNB83" s="84"/>
      <c r="RNC83" s="84"/>
      <c r="RND83" s="84"/>
      <c r="RNE83" s="84"/>
      <c r="RNF83" s="84"/>
      <c r="RNG83" s="84"/>
      <c r="RNH83" s="84"/>
      <c r="RNI83" s="84"/>
      <c r="RNJ83" s="84"/>
      <c r="RNK83" s="84"/>
      <c r="RNL83" s="84"/>
      <c r="RNM83" s="84"/>
      <c r="RNN83" s="84"/>
      <c r="RNO83" s="84"/>
      <c r="RNP83" s="84"/>
      <c r="RNQ83" s="84"/>
      <c r="RNR83" s="84"/>
      <c r="RNS83" s="84"/>
      <c r="RNT83" s="84"/>
      <c r="RNU83" s="84"/>
      <c r="RNV83" s="84"/>
      <c r="RNW83" s="84"/>
      <c r="RNX83" s="84"/>
      <c r="RNY83" s="84"/>
      <c r="RNZ83" s="84"/>
      <c r="ROA83" s="84"/>
      <c r="ROB83" s="84"/>
      <c r="ROC83" s="84"/>
      <c r="ROD83" s="84"/>
      <c r="ROE83" s="84"/>
      <c r="ROF83" s="84"/>
      <c r="ROG83" s="84"/>
      <c r="ROH83" s="84"/>
      <c r="ROI83" s="84"/>
      <c r="ROJ83" s="84"/>
      <c r="ROK83" s="84"/>
      <c r="ROL83" s="84"/>
      <c r="ROM83" s="84"/>
      <c r="RON83" s="84"/>
      <c r="ROO83" s="84"/>
      <c r="ROP83" s="84"/>
      <c r="ROQ83" s="84"/>
      <c r="ROR83" s="84"/>
      <c r="ROS83" s="84"/>
      <c r="ROT83" s="84"/>
      <c r="ROU83" s="84"/>
      <c r="ROV83" s="84"/>
      <c r="ROW83" s="84"/>
      <c r="ROX83" s="84"/>
      <c r="ROY83" s="84"/>
      <c r="ROZ83" s="84"/>
      <c r="RPA83" s="84"/>
      <c r="RPB83" s="84"/>
      <c r="RPC83" s="84"/>
      <c r="RPD83" s="84"/>
      <c r="RPE83" s="84"/>
      <c r="RPF83" s="84"/>
      <c r="RPG83" s="84"/>
      <c r="RPH83" s="84"/>
      <c r="RPI83" s="84"/>
      <c r="RPJ83" s="84"/>
      <c r="RPK83" s="84"/>
      <c r="RPL83" s="84"/>
      <c r="RPM83" s="84"/>
      <c r="RPN83" s="84"/>
      <c r="RPO83" s="84"/>
      <c r="RPP83" s="84"/>
      <c r="RPQ83" s="84"/>
      <c r="RPR83" s="84"/>
      <c r="RPS83" s="84"/>
      <c r="RPT83" s="84"/>
      <c r="RPU83" s="84"/>
      <c r="RPV83" s="84"/>
      <c r="RPW83" s="84"/>
      <c r="RPX83" s="84"/>
      <c r="RPY83" s="84"/>
      <c r="RPZ83" s="84"/>
      <c r="RQA83" s="84"/>
      <c r="RQB83" s="84"/>
      <c r="RQC83" s="84"/>
      <c r="RQD83" s="84"/>
      <c r="RQE83" s="84"/>
      <c r="RQF83" s="84"/>
      <c r="RQG83" s="84"/>
      <c r="RQH83" s="84"/>
      <c r="RQI83" s="84"/>
      <c r="RQJ83" s="84"/>
      <c r="RQK83" s="84"/>
      <c r="RQL83" s="84"/>
      <c r="RQM83" s="84"/>
      <c r="RQN83" s="84"/>
      <c r="RQO83" s="84"/>
      <c r="RQP83" s="84"/>
      <c r="RQQ83" s="84"/>
      <c r="RQR83" s="84"/>
      <c r="RQS83" s="84"/>
      <c r="RQT83" s="84"/>
      <c r="RQU83" s="84"/>
      <c r="RQV83" s="84"/>
      <c r="RQW83" s="84"/>
      <c r="RQX83" s="84"/>
      <c r="RQY83" s="84"/>
      <c r="RQZ83" s="84"/>
      <c r="RRA83" s="84"/>
      <c r="RRB83" s="84"/>
      <c r="RRC83" s="84"/>
      <c r="RRD83" s="84"/>
      <c r="RRE83" s="84"/>
      <c r="RRF83" s="84"/>
      <c r="RRG83" s="84"/>
      <c r="RRH83" s="84"/>
      <c r="RRI83" s="84"/>
      <c r="RRJ83" s="84"/>
      <c r="RRK83" s="84"/>
      <c r="RRL83" s="84"/>
      <c r="RRM83" s="84"/>
      <c r="RRN83" s="84"/>
      <c r="RRO83" s="84"/>
      <c r="RRP83" s="84"/>
      <c r="RRQ83" s="84"/>
      <c r="RRR83" s="84"/>
      <c r="RRS83" s="84"/>
      <c r="RRT83" s="84"/>
      <c r="RRU83" s="84"/>
      <c r="RRV83" s="84"/>
      <c r="RRW83" s="84"/>
      <c r="RRX83" s="84"/>
      <c r="RRY83" s="84"/>
      <c r="RRZ83" s="84"/>
      <c r="RSA83" s="84"/>
      <c r="RSB83" s="84"/>
      <c r="RSC83" s="84"/>
      <c r="RSD83" s="84"/>
      <c r="RSE83" s="84"/>
      <c r="RSF83" s="84"/>
      <c r="RSG83" s="84"/>
      <c r="RSH83" s="84"/>
      <c r="RSI83" s="84"/>
      <c r="RSJ83" s="84"/>
      <c r="RSK83" s="84"/>
      <c r="RSL83" s="84"/>
      <c r="RSM83" s="84"/>
      <c r="RSN83" s="84"/>
      <c r="RSO83" s="84"/>
      <c r="RSP83" s="84"/>
      <c r="RSQ83" s="84"/>
      <c r="RSR83" s="84"/>
      <c r="RSS83" s="84"/>
      <c r="RST83" s="84"/>
      <c r="RSU83" s="84"/>
      <c r="RSV83" s="84"/>
      <c r="RSW83" s="84"/>
      <c r="RSX83" s="84"/>
      <c r="RSY83" s="84"/>
      <c r="RSZ83" s="84"/>
      <c r="RTA83" s="84"/>
      <c r="RTB83" s="84"/>
      <c r="RTC83" s="84"/>
      <c r="RTD83" s="84"/>
      <c r="RTE83" s="84"/>
      <c r="RTF83" s="84"/>
      <c r="RTG83" s="84"/>
      <c r="RTH83" s="84"/>
      <c r="RTI83" s="84"/>
      <c r="RTJ83" s="84"/>
      <c r="RTK83" s="84"/>
      <c r="RTL83" s="84"/>
      <c r="RTM83" s="84"/>
      <c r="RTN83" s="84"/>
      <c r="RTO83" s="84"/>
      <c r="RTP83" s="84"/>
      <c r="RTQ83" s="84"/>
      <c r="RTR83" s="84"/>
      <c r="RTS83" s="84"/>
      <c r="RTT83" s="84"/>
      <c r="RTU83" s="84"/>
      <c r="RTV83" s="84"/>
      <c r="RTW83" s="84"/>
      <c r="RTX83" s="84"/>
      <c r="RTY83" s="84"/>
      <c r="RTZ83" s="84"/>
      <c r="RUA83" s="84"/>
      <c r="RUB83" s="84"/>
      <c r="RUC83" s="84"/>
      <c r="RUD83" s="84"/>
      <c r="RUE83" s="84"/>
      <c r="RUF83" s="84"/>
      <c r="RUG83" s="84"/>
      <c r="RUH83" s="84"/>
      <c r="RUI83" s="84"/>
      <c r="RUJ83" s="84"/>
      <c r="RUK83" s="84"/>
      <c r="RUL83" s="84"/>
      <c r="RUM83" s="84"/>
      <c r="RUN83" s="84"/>
      <c r="RUO83" s="84"/>
      <c r="RUP83" s="84"/>
      <c r="RUQ83" s="84"/>
      <c r="RUR83" s="84"/>
      <c r="RUS83" s="84"/>
      <c r="RUT83" s="84"/>
      <c r="RUU83" s="84"/>
      <c r="RUV83" s="84"/>
      <c r="RUW83" s="84"/>
      <c r="RUX83" s="84"/>
      <c r="RUY83" s="84"/>
      <c r="RUZ83" s="84"/>
      <c r="RVA83" s="84"/>
      <c r="RVB83" s="84"/>
      <c r="RVC83" s="84"/>
      <c r="RVJ83" s="84"/>
      <c r="RVK83" s="84"/>
      <c r="RVL83" s="84"/>
      <c r="RVM83" s="84"/>
      <c r="RVN83" s="84"/>
      <c r="RVO83" s="84"/>
      <c r="RVP83" s="84"/>
      <c r="RVQ83" s="84"/>
      <c r="RVR83" s="84"/>
      <c r="RVS83" s="84"/>
      <c r="RVT83" s="84"/>
      <c r="RVU83" s="84"/>
      <c r="RVV83" s="84"/>
      <c r="RVW83" s="84"/>
      <c r="RVX83" s="84"/>
      <c r="RVY83" s="84"/>
      <c r="RVZ83" s="84"/>
      <c r="RWA83" s="84"/>
      <c r="RWB83" s="84"/>
      <c r="RWC83" s="84"/>
      <c r="RWD83" s="84"/>
      <c r="RWE83" s="84"/>
      <c r="RWF83" s="84"/>
      <c r="RWG83" s="84"/>
      <c r="RWH83" s="84"/>
      <c r="RWI83" s="84"/>
      <c r="RWJ83" s="84"/>
      <c r="RWK83" s="84"/>
      <c r="RWL83" s="84"/>
      <c r="RWM83" s="84"/>
      <c r="RWN83" s="84"/>
      <c r="RWO83" s="84"/>
      <c r="RWP83" s="84"/>
      <c r="RWQ83" s="84"/>
      <c r="RWR83" s="84"/>
      <c r="RWS83" s="84"/>
      <c r="RWT83" s="84"/>
      <c r="RWU83" s="84"/>
      <c r="RWV83" s="84"/>
      <c r="RWW83" s="84"/>
      <c r="RWX83" s="84"/>
      <c r="RWY83" s="84"/>
      <c r="RWZ83" s="84"/>
      <c r="RXA83" s="84"/>
      <c r="RXB83" s="84"/>
      <c r="RXC83" s="84"/>
      <c r="RXD83" s="84"/>
      <c r="RXE83" s="84"/>
      <c r="RXF83" s="84"/>
      <c r="RXG83" s="84"/>
      <c r="RXH83" s="84"/>
      <c r="RXI83" s="84"/>
      <c r="RXJ83" s="84"/>
      <c r="RXK83" s="84"/>
      <c r="RXL83" s="84"/>
      <c r="RXM83" s="84"/>
      <c r="RXN83" s="84"/>
      <c r="RXO83" s="84"/>
      <c r="RXP83" s="84"/>
      <c r="RXQ83" s="84"/>
      <c r="RXR83" s="84"/>
      <c r="RXS83" s="84"/>
      <c r="RXT83" s="84"/>
      <c r="RXU83" s="84"/>
      <c r="RXV83" s="84"/>
      <c r="RXW83" s="84"/>
      <c r="RXX83" s="84"/>
      <c r="RXY83" s="84"/>
      <c r="RXZ83" s="84"/>
      <c r="RYA83" s="84"/>
      <c r="RYB83" s="84"/>
      <c r="RYC83" s="84"/>
      <c r="RYD83" s="84"/>
      <c r="RYE83" s="84"/>
      <c r="RYF83" s="84"/>
      <c r="RYG83" s="84"/>
      <c r="RYH83" s="84"/>
      <c r="RYI83" s="84"/>
      <c r="RYJ83" s="84"/>
      <c r="RYK83" s="84"/>
      <c r="RYL83" s="84"/>
      <c r="RYM83" s="84"/>
      <c r="RYN83" s="84"/>
      <c r="RYO83" s="84"/>
      <c r="RYP83" s="84"/>
      <c r="RYQ83" s="84"/>
      <c r="RYR83" s="84"/>
      <c r="RYS83" s="84"/>
      <c r="RYT83" s="84"/>
      <c r="RYU83" s="84"/>
      <c r="RYV83" s="84"/>
      <c r="RYW83" s="84"/>
      <c r="RYX83" s="84"/>
      <c r="RYY83" s="84"/>
      <c r="RYZ83" s="84"/>
      <c r="RZA83" s="84"/>
      <c r="RZB83" s="84"/>
      <c r="RZC83" s="84"/>
      <c r="RZD83" s="84"/>
      <c r="RZE83" s="84"/>
      <c r="RZF83" s="84"/>
      <c r="RZG83" s="84"/>
      <c r="RZH83" s="84"/>
      <c r="RZI83" s="84"/>
      <c r="RZJ83" s="84"/>
      <c r="RZK83" s="84"/>
      <c r="RZL83" s="84"/>
      <c r="RZM83" s="84"/>
      <c r="RZN83" s="84"/>
      <c r="RZO83" s="84"/>
      <c r="RZP83" s="84"/>
      <c r="RZQ83" s="84"/>
      <c r="RZR83" s="84"/>
      <c r="RZS83" s="84"/>
      <c r="RZT83" s="84"/>
      <c r="RZU83" s="84"/>
      <c r="RZV83" s="84"/>
      <c r="RZW83" s="84"/>
      <c r="RZX83" s="84"/>
      <c r="RZY83" s="84"/>
      <c r="RZZ83" s="84"/>
      <c r="SAA83" s="84"/>
      <c r="SAB83" s="84"/>
      <c r="SAC83" s="84"/>
      <c r="SAD83" s="84"/>
      <c r="SAE83" s="84"/>
      <c r="SAF83" s="84"/>
      <c r="SAG83" s="84"/>
      <c r="SAH83" s="84"/>
      <c r="SAI83" s="84"/>
      <c r="SAJ83" s="84"/>
      <c r="SAK83" s="84"/>
      <c r="SAL83" s="84"/>
      <c r="SAM83" s="84"/>
      <c r="SAN83" s="84"/>
      <c r="SAO83" s="84"/>
      <c r="SAP83" s="84"/>
      <c r="SAQ83" s="84"/>
      <c r="SAR83" s="84"/>
      <c r="SAS83" s="84"/>
      <c r="SAT83" s="84"/>
      <c r="SAU83" s="84"/>
      <c r="SAV83" s="84"/>
      <c r="SAW83" s="84"/>
      <c r="SAX83" s="84"/>
      <c r="SAY83" s="84"/>
      <c r="SAZ83" s="84"/>
      <c r="SBA83" s="84"/>
      <c r="SBB83" s="84"/>
      <c r="SBC83" s="84"/>
      <c r="SBD83" s="84"/>
      <c r="SBE83" s="84"/>
      <c r="SBF83" s="84"/>
      <c r="SBG83" s="84"/>
      <c r="SBH83" s="84"/>
      <c r="SBI83" s="84"/>
      <c r="SBJ83" s="84"/>
      <c r="SBK83" s="84"/>
      <c r="SBL83" s="84"/>
      <c r="SBM83" s="84"/>
      <c r="SBN83" s="84"/>
      <c r="SBO83" s="84"/>
      <c r="SBP83" s="84"/>
      <c r="SBQ83" s="84"/>
      <c r="SBR83" s="84"/>
      <c r="SBS83" s="84"/>
      <c r="SBT83" s="84"/>
      <c r="SBU83" s="84"/>
      <c r="SBV83" s="84"/>
      <c r="SBW83" s="84"/>
      <c r="SBX83" s="84"/>
      <c r="SBY83" s="84"/>
      <c r="SBZ83" s="84"/>
      <c r="SCA83" s="84"/>
      <c r="SCB83" s="84"/>
      <c r="SCC83" s="84"/>
      <c r="SCD83" s="84"/>
      <c r="SCE83" s="84"/>
      <c r="SCF83" s="84"/>
      <c r="SCG83" s="84"/>
      <c r="SCH83" s="84"/>
      <c r="SCI83" s="84"/>
      <c r="SCJ83" s="84"/>
      <c r="SCK83" s="84"/>
      <c r="SCL83" s="84"/>
      <c r="SCM83" s="84"/>
      <c r="SCN83" s="84"/>
      <c r="SCO83" s="84"/>
      <c r="SCP83" s="84"/>
      <c r="SCQ83" s="84"/>
      <c r="SCR83" s="84"/>
      <c r="SCS83" s="84"/>
      <c r="SCT83" s="84"/>
      <c r="SCU83" s="84"/>
      <c r="SCV83" s="84"/>
      <c r="SCW83" s="84"/>
      <c r="SCX83" s="84"/>
      <c r="SCY83" s="84"/>
      <c r="SCZ83" s="84"/>
      <c r="SDA83" s="84"/>
      <c r="SDB83" s="84"/>
      <c r="SDC83" s="84"/>
      <c r="SDD83" s="84"/>
      <c r="SDE83" s="84"/>
      <c r="SDF83" s="84"/>
      <c r="SDG83" s="84"/>
      <c r="SDH83" s="84"/>
      <c r="SDI83" s="84"/>
      <c r="SDJ83" s="84"/>
      <c r="SDK83" s="84"/>
      <c r="SDL83" s="84"/>
      <c r="SDM83" s="84"/>
      <c r="SDN83" s="84"/>
      <c r="SDO83" s="84"/>
      <c r="SDP83" s="84"/>
      <c r="SDQ83" s="84"/>
      <c r="SDR83" s="84"/>
      <c r="SDS83" s="84"/>
      <c r="SDT83" s="84"/>
      <c r="SDU83" s="84"/>
      <c r="SDV83" s="84"/>
      <c r="SDW83" s="84"/>
      <c r="SDX83" s="84"/>
      <c r="SDY83" s="84"/>
      <c r="SDZ83" s="84"/>
      <c r="SEA83" s="84"/>
      <c r="SEB83" s="84"/>
      <c r="SEC83" s="84"/>
      <c r="SED83" s="84"/>
      <c r="SEE83" s="84"/>
      <c r="SEF83" s="84"/>
      <c r="SEG83" s="84"/>
      <c r="SEH83" s="84"/>
      <c r="SEI83" s="84"/>
      <c r="SEJ83" s="84"/>
      <c r="SEK83" s="84"/>
      <c r="SEL83" s="84"/>
      <c r="SEM83" s="84"/>
      <c r="SEN83" s="84"/>
      <c r="SEO83" s="84"/>
      <c r="SEP83" s="84"/>
      <c r="SEQ83" s="84"/>
      <c r="SER83" s="84"/>
      <c r="SES83" s="84"/>
      <c r="SET83" s="84"/>
      <c r="SEU83" s="84"/>
      <c r="SEV83" s="84"/>
      <c r="SEW83" s="84"/>
      <c r="SEX83" s="84"/>
      <c r="SEY83" s="84"/>
      <c r="SFF83" s="84"/>
      <c r="SFG83" s="84"/>
      <c r="SFH83" s="84"/>
      <c r="SFI83" s="84"/>
      <c r="SFJ83" s="84"/>
      <c r="SFK83" s="84"/>
      <c r="SFL83" s="84"/>
      <c r="SFM83" s="84"/>
      <c r="SFN83" s="84"/>
      <c r="SFO83" s="84"/>
      <c r="SFP83" s="84"/>
      <c r="SFQ83" s="84"/>
      <c r="SFR83" s="84"/>
      <c r="SFS83" s="84"/>
      <c r="SFT83" s="84"/>
      <c r="SFU83" s="84"/>
      <c r="SFV83" s="84"/>
      <c r="SFW83" s="84"/>
      <c r="SFX83" s="84"/>
      <c r="SFY83" s="84"/>
      <c r="SFZ83" s="84"/>
      <c r="SGA83" s="84"/>
      <c r="SGB83" s="84"/>
      <c r="SGC83" s="84"/>
      <c r="SGD83" s="84"/>
      <c r="SGE83" s="84"/>
      <c r="SGF83" s="84"/>
      <c r="SGG83" s="84"/>
      <c r="SGH83" s="84"/>
      <c r="SGI83" s="84"/>
      <c r="SGJ83" s="84"/>
      <c r="SGK83" s="84"/>
      <c r="SGL83" s="84"/>
      <c r="SGM83" s="84"/>
      <c r="SGN83" s="84"/>
      <c r="SGO83" s="84"/>
      <c r="SGP83" s="84"/>
      <c r="SGQ83" s="84"/>
      <c r="SGR83" s="84"/>
      <c r="SGS83" s="84"/>
      <c r="SGT83" s="84"/>
      <c r="SGU83" s="84"/>
      <c r="SGV83" s="84"/>
      <c r="SGW83" s="84"/>
      <c r="SGX83" s="84"/>
      <c r="SGY83" s="84"/>
      <c r="SGZ83" s="84"/>
      <c r="SHA83" s="84"/>
      <c r="SHB83" s="84"/>
      <c r="SHC83" s="84"/>
      <c r="SHD83" s="84"/>
      <c r="SHE83" s="84"/>
      <c r="SHF83" s="84"/>
      <c r="SHG83" s="84"/>
      <c r="SHH83" s="84"/>
      <c r="SHI83" s="84"/>
      <c r="SHJ83" s="84"/>
      <c r="SHK83" s="84"/>
      <c r="SHL83" s="84"/>
      <c r="SHM83" s="84"/>
      <c r="SHN83" s="84"/>
      <c r="SHO83" s="84"/>
      <c r="SHP83" s="84"/>
      <c r="SHQ83" s="84"/>
      <c r="SHR83" s="84"/>
      <c r="SHS83" s="84"/>
      <c r="SHT83" s="84"/>
      <c r="SHU83" s="84"/>
      <c r="SHV83" s="84"/>
      <c r="SHW83" s="84"/>
      <c r="SHX83" s="84"/>
      <c r="SHY83" s="84"/>
      <c r="SHZ83" s="84"/>
      <c r="SIA83" s="84"/>
      <c r="SIB83" s="84"/>
      <c r="SIC83" s="84"/>
      <c r="SID83" s="84"/>
      <c r="SIE83" s="84"/>
      <c r="SIF83" s="84"/>
      <c r="SIG83" s="84"/>
      <c r="SIH83" s="84"/>
      <c r="SII83" s="84"/>
      <c r="SIJ83" s="84"/>
      <c r="SIK83" s="84"/>
      <c r="SIL83" s="84"/>
      <c r="SIM83" s="84"/>
      <c r="SIN83" s="84"/>
      <c r="SIO83" s="84"/>
      <c r="SIP83" s="84"/>
      <c r="SIQ83" s="84"/>
      <c r="SIR83" s="84"/>
      <c r="SIS83" s="84"/>
      <c r="SIT83" s="84"/>
      <c r="SIU83" s="84"/>
      <c r="SIV83" s="84"/>
      <c r="SIW83" s="84"/>
      <c r="SIX83" s="84"/>
      <c r="SIY83" s="84"/>
      <c r="SIZ83" s="84"/>
      <c r="SJA83" s="84"/>
      <c r="SJB83" s="84"/>
      <c r="SJC83" s="84"/>
      <c r="SJD83" s="84"/>
      <c r="SJE83" s="84"/>
      <c r="SJF83" s="84"/>
      <c r="SJG83" s="84"/>
      <c r="SJH83" s="84"/>
      <c r="SJI83" s="84"/>
      <c r="SJJ83" s="84"/>
      <c r="SJK83" s="84"/>
      <c r="SJL83" s="84"/>
      <c r="SJM83" s="84"/>
      <c r="SJN83" s="84"/>
      <c r="SJO83" s="84"/>
      <c r="SJP83" s="84"/>
      <c r="SJQ83" s="84"/>
      <c r="SJR83" s="84"/>
      <c r="SJS83" s="84"/>
      <c r="SJT83" s="84"/>
      <c r="SJU83" s="84"/>
      <c r="SJV83" s="84"/>
      <c r="SJW83" s="84"/>
      <c r="SJX83" s="84"/>
      <c r="SJY83" s="84"/>
      <c r="SJZ83" s="84"/>
      <c r="SKA83" s="84"/>
      <c r="SKB83" s="84"/>
      <c r="SKC83" s="84"/>
      <c r="SKD83" s="84"/>
      <c r="SKE83" s="84"/>
      <c r="SKF83" s="84"/>
      <c r="SKG83" s="84"/>
      <c r="SKH83" s="84"/>
      <c r="SKI83" s="84"/>
      <c r="SKJ83" s="84"/>
      <c r="SKK83" s="84"/>
      <c r="SKL83" s="84"/>
      <c r="SKM83" s="84"/>
      <c r="SKN83" s="84"/>
      <c r="SKO83" s="84"/>
      <c r="SKP83" s="84"/>
      <c r="SKQ83" s="84"/>
      <c r="SKR83" s="84"/>
      <c r="SKS83" s="84"/>
      <c r="SKT83" s="84"/>
      <c r="SKU83" s="84"/>
      <c r="SKV83" s="84"/>
      <c r="SKW83" s="84"/>
      <c r="SKX83" s="84"/>
      <c r="SKY83" s="84"/>
      <c r="SKZ83" s="84"/>
      <c r="SLA83" s="84"/>
      <c r="SLB83" s="84"/>
      <c r="SLC83" s="84"/>
      <c r="SLD83" s="84"/>
      <c r="SLE83" s="84"/>
      <c r="SLF83" s="84"/>
      <c r="SLG83" s="84"/>
      <c r="SLH83" s="84"/>
      <c r="SLI83" s="84"/>
      <c r="SLJ83" s="84"/>
      <c r="SLK83" s="84"/>
      <c r="SLL83" s="84"/>
      <c r="SLM83" s="84"/>
      <c r="SLN83" s="84"/>
      <c r="SLO83" s="84"/>
      <c r="SLP83" s="84"/>
      <c r="SLQ83" s="84"/>
      <c r="SLR83" s="84"/>
      <c r="SLS83" s="84"/>
      <c r="SLT83" s="84"/>
      <c r="SLU83" s="84"/>
      <c r="SLV83" s="84"/>
      <c r="SLW83" s="84"/>
      <c r="SLX83" s="84"/>
      <c r="SLY83" s="84"/>
      <c r="SLZ83" s="84"/>
      <c r="SMA83" s="84"/>
      <c r="SMB83" s="84"/>
      <c r="SMC83" s="84"/>
      <c r="SMD83" s="84"/>
      <c r="SME83" s="84"/>
      <c r="SMF83" s="84"/>
      <c r="SMG83" s="84"/>
      <c r="SMH83" s="84"/>
      <c r="SMI83" s="84"/>
      <c r="SMJ83" s="84"/>
      <c r="SMK83" s="84"/>
      <c r="SML83" s="84"/>
      <c r="SMM83" s="84"/>
      <c r="SMN83" s="84"/>
      <c r="SMO83" s="84"/>
      <c r="SMP83" s="84"/>
      <c r="SMQ83" s="84"/>
      <c r="SMR83" s="84"/>
      <c r="SMS83" s="84"/>
      <c r="SMT83" s="84"/>
      <c r="SMU83" s="84"/>
      <c r="SMV83" s="84"/>
      <c r="SMW83" s="84"/>
      <c r="SMX83" s="84"/>
      <c r="SMY83" s="84"/>
      <c r="SMZ83" s="84"/>
      <c r="SNA83" s="84"/>
      <c r="SNB83" s="84"/>
      <c r="SNC83" s="84"/>
      <c r="SND83" s="84"/>
      <c r="SNE83" s="84"/>
      <c r="SNF83" s="84"/>
      <c r="SNG83" s="84"/>
      <c r="SNH83" s="84"/>
      <c r="SNI83" s="84"/>
      <c r="SNJ83" s="84"/>
      <c r="SNK83" s="84"/>
      <c r="SNL83" s="84"/>
      <c r="SNM83" s="84"/>
      <c r="SNN83" s="84"/>
      <c r="SNO83" s="84"/>
      <c r="SNP83" s="84"/>
      <c r="SNQ83" s="84"/>
      <c r="SNR83" s="84"/>
      <c r="SNS83" s="84"/>
      <c r="SNT83" s="84"/>
      <c r="SNU83" s="84"/>
      <c r="SNV83" s="84"/>
      <c r="SNW83" s="84"/>
      <c r="SNX83" s="84"/>
      <c r="SNY83" s="84"/>
      <c r="SNZ83" s="84"/>
      <c r="SOA83" s="84"/>
      <c r="SOB83" s="84"/>
      <c r="SOC83" s="84"/>
      <c r="SOD83" s="84"/>
      <c r="SOE83" s="84"/>
      <c r="SOF83" s="84"/>
      <c r="SOG83" s="84"/>
      <c r="SOH83" s="84"/>
      <c r="SOI83" s="84"/>
      <c r="SOJ83" s="84"/>
      <c r="SOK83" s="84"/>
      <c r="SOL83" s="84"/>
      <c r="SOM83" s="84"/>
      <c r="SON83" s="84"/>
      <c r="SOO83" s="84"/>
      <c r="SOP83" s="84"/>
      <c r="SOQ83" s="84"/>
      <c r="SOR83" s="84"/>
      <c r="SOS83" s="84"/>
      <c r="SOT83" s="84"/>
      <c r="SOU83" s="84"/>
      <c r="SPB83" s="84"/>
      <c r="SPC83" s="84"/>
      <c r="SPD83" s="84"/>
      <c r="SPE83" s="84"/>
      <c r="SPF83" s="84"/>
      <c r="SPG83" s="84"/>
      <c r="SPH83" s="84"/>
      <c r="SPI83" s="84"/>
      <c r="SPJ83" s="84"/>
      <c r="SPK83" s="84"/>
      <c r="SPL83" s="84"/>
      <c r="SPM83" s="84"/>
      <c r="SPN83" s="84"/>
      <c r="SPO83" s="84"/>
      <c r="SPP83" s="84"/>
      <c r="SPQ83" s="84"/>
      <c r="SPR83" s="84"/>
      <c r="SPS83" s="84"/>
      <c r="SPT83" s="84"/>
      <c r="SPU83" s="84"/>
      <c r="SPV83" s="84"/>
      <c r="SPW83" s="84"/>
      <c r="SPX83" s="84"/>
      <c r="SPY83" s="84"/>
      <c r="SPZ83" s="84"/>
      <c r="SQA83" s="84"/>
      <c r="SQB83" s="84"/>
      <c r="SQC83" s="84"/>
      <c r="SQD83" s="84"/>
      <c r="SQE83" s="84"/>
      <c r="SQF83" s="84"/>
      <c r="SQG83" s="84"/>
      <c r="SQH83" s="84"/>
      <c r="SQI83" s="84"/>
      <c r="SQJ83" s="84"/>
      <c r="SQK83" s="84"/>
      <c r="SQL83" s="84"/>
      <c r="SQM83" s="84"/>
      <c r="SQN83" s="84"/>
      <c r="SQO83" s="84"/>
      <c r="SQP83" s="84"/>
      <c r="SQQ83" s="84"/>
      <c r="SQR83" s="84"/>
      <c r="SQS83" s="84"/>
      <c r="SQT83" s="84"/>
      <c r="SQU83" s="84"/>
      <c r="SQV83" s="84"/>
      <c r="SQW83" s="84"/>
      <c r="SQX83" s="84"/>
      <c r="SQY83" s="84"/>
      <c r="SQZ83" s="84"/>
      <c r="SRA83" s="84"/>
      <c r="SRB83" s="84"/>
      <c r="SRC83" s="84"/>
      <c r="SRD83" s="84"/>
      <c r="SRE83" s="84"/>
      <c r="SRF83" s="84"/>
      <c r="SRG83" s="84"/>
      <c r="SRH83" s="84"/>
      <c r="SRI83" s="84"/>
      <c r="SRJ83" s="84"/>
      <c r="SRK83" s="84"/>
      <c r="SRL83" s="84"/>
      <c r="SRM83" s="84"/>
      <c r="SRN83" s="84"/>
      <c r="SRO83" s="84"/>
      <c r="SRP83" s="84"/>
      <c r="SRQ83" s="84"/>
      <c r="SRR83" s="84"/>
      <c r="SRS83" s="84"/>
      <c r="SRT83" s="84"/>
      <c r="SRU83" s="84"/>
      <c r="SRV83" s="84"/>
      <c r="SRW83" s="84"/>
      <c r="SRX83" s="84"/>
      <c r="SRY83" s="84"/>
      <c r="SRZ83" s="84"/>
      <c r="SSA83" s="84"/>
      <c r="SSB83" s="84"/>
      <c r="SSC83" s="84"/>
      <c r="SSD83" s="84"/>
      <c r="SSE83" s="84"/>
      <c r="SSF83" s="84"/>
      <c r="SSG83" s="84"/>
      <c r="SSH83" s="84"/>
      <c r="SSI83" s="84"/>
      <c r="SSJ83" s="84"/>
      <c r="SSK83" s="84"/>
      <c r="SSL83" s="84"/>
      <c r="SSM83" s="84"/>
      <c r="SSN83" s="84"/>
      <c r="SSO83" s="84"/>
      <c r="SSP83" s="84"/>
      <c r="SSQ83" s="84"/>
      <c r="SSR83" s="84"/>
      <c r="SSS83" s="84"/>
      <c r="SST83" s="84"/>
      <c r="SSU83" s="84"/>
      <c r="SSV83" s="84"/>
      <c r="SSW83" s="84"/>
      <c r="SSX83" s="84"/>
      <c r="SSY83" s="84"/>
      <c r="SSZ83" s="84"/>
      <c r="STA83" s="84"/>
      <c r="STB83" s="84"/>
      <c r="STC83" s="84"/>
      <c r="STD83" s="84"/>
      <c r="STE83" s="84"/>
      <c r="STF83" s="84"/>
      <c r="STG83" s="84"/>
      <c r="STH83" s="84"/>
      <c r="STI83" s="84"/>
      <c r="STJ83" s="84"/>
      <c r="STK83" s="84"/>
      <c r="STL83" s="84"/>
      <c r="STM83" s="84"/>
      <c r="STN83" s="84"/>
      <c r="STO83" s="84"/>
      <c r="STP83" s="84"/>
      <c r="STQ83" s="84"/>
      <c r="STR83" s="84"/>
      <c r="STS83" s="84"/>
      <c r="STT83" s="84"/>
      <c r="STU83" s="84"/>
      <c r="STV83" s="84"/>
      <c r="STW83" s="84"/>
      <c r="STX83" s="84"/>
      <c r="STY83" s="84"/>
      <c r="STZ83" s="84"/>
      <c r="SUA83" s="84"/>
      <c r="SUB83" s="84"/>
      <c r="SUC83" s="84"/>
      <c r="SUD83" s="84"/>
      <c r="SUE83" s="84"/>
      <c r="SUF83" s="84"/>
      <c r="SUG83" s="84"/>
      <c r="SUH83" s="84"/>
      <c r="SUI83" s="84"/>
      <c r="SUJ83" s="84"/>
      <c r="SUK83" s="84"/>
      <c r="SUL83" s="84"/>
      <c r="SUM83" s="84"/>
      <c r="SUN83" s="84"/>
      <c r="SUO83" s="84"/>
      <c r="SUP83" s="84"/>
      <c r="SUQ83" s="84"/>
      <c r="SUR83" s="84"/>
      <c r="SUS83" s="84"/>
      <c r="SUT83" s="84"/>
      <c r="SUU83" s="84"/>
      <c r="SUV83" s="84"/>
      <c r="SUW83" s="84"/>
      <c r="SUX83" s="84"/>
      <c r="SUY83" s="84"/>
      <c r="SUZ83" s="84"/>
      <c r="SVA83" s="84"/>
      <c r="SVB83" s="84"/>
      <c r="SVC83" s="84"/>
      <c r="SVD83" s="84"/>
      <c r="SVE83" s="84"/>
      <c r="SVF83" s="84"/>
      <c r="SVG83" s="84"/>
      <c r="SVH83" s="84"/>
      <c r="SVI83" s="84"/>
      <c r="SVJ83" s="84"/>
      <c r="SVK83" s="84"/>
      <c r="SVL83" s="84"/>
      <c r="SVM83" s="84"/>
      <c r="SVN83" s="84"/>
      <c r="SVO83" s="84"/>
      <c r="SVP83" s="84"/>
      <c r="SVQ83" s="84"/>
      <c r="SVR83" s="84"/>
      <c r="SVS83" s="84"/>
      <c r="SVT83" s="84"/>
      <c r="SVU83" s="84"/>
      <c r="SVV83" s="84"/>
      <c r="SVW83" s="84"/>
      <c r="SVX83" s="84"/>
      <c r="SVY83" s="84"/>
      <c r="SVZ83" s="84"/>
      <c r="SWA83" s="84"/>
      <c r="SWB83" s="84"/>
      <c r="SWC83" s="84"/>
      <c r="SWD83" s="84"/>
      <c r="SWE83" s="84"/>
      <c r="SWF83" s="84"/>
      <c r="SWG83" s="84"/>
      <c r="SWH83" s="84"/>
      <c r="SWI83" s="84"/>
      <c r="SWJ83" s="84"/>
      <c r="SWK83" s="84"/>
      <c r="SWL83" s="84"/>
      <c r="SWM83" s="84"/>
      <c r="SWN83" s="84"/>
      <c r="SWO83" s="84"/>
      <c r="SWP83" s="84"/>
      <c r="SWQ83" s="84"/>
      <c r="SWR83" s="84"/>
      <c r="SWS83" s="84"/>
      <c r="SWT83" s="84"/>
      <c r="SWU83" s="84"/>
      <c r="SWV83" s="84"/>
      <c r="SWW83" s="84"/>
      <c r="SWX83" s="84"/>
      <c r="SWY83" s="84"/>
      <c r="SWZ83" s="84"/>
      <c r="SXA83" s="84"/>
      <c r="SXB83" s="84"/>
      <c r="SXC83" s="84"/>
      <c r="SXD83" s="84"/>
      <c r="SXE83" s="84"/>
      <c r="SXF83" s="84"/>
      <c r="SXG83" s="84"/>
      <c r="SXH83" s="84"/>
      <c r="SXI83" s="84"/>
      <c r="SXJ83" s="84"/>
      <c r="SXK83" s="84"/>
      <c r="SXL83" s="84"/>
      <c r="SXM83" s="84"/>
      <c r="SXN83" s="84"/>
      <c r="SXO83" s="84"/>
      <c r="SXP83" s="84"/>
      <c r="SXQ83" s="84"/>
      <c r="SXR83" s="84"/>
      <c r="SXS83" s="84"/>
      <c r="SXT83" s="84"/>
      <c r="SXU83" s="84"/>
      <c r="SXV83" s="84"/>
      <c r="SXW83" s="84"/>
      <c r="SXX83" s="84"/>
      <c r="SXY83" s="84"/>
      <c r="SXZ83" s="84"/>
      <c r="SYA83" s="84"/>
      <c r="SYB83" s="84"/>
      <c r="SYC83" s="84"/>
      <c r="SYD83" s="84"/>
      <c r="SYE83" s="84"/>
      <c r="SYF83" s="84"/>
      <c r="SYG83" s="84"/>
      <c r="SYH83" s="84"/>
      <c r="SYI83" s="84"/>
      <c r="SYJ83" s="84"/>
      <c r="SYK83" s="84"/>
      <c r="SYL83" s="84"/>
      <c r="SYM83" s="84"/>
      <c r="SYN83" s="84"/>
      <c r="SYO83" s="84"/>
      <c r="SYP83" s="84"/>
      <c r="SYQ83" s="84"/>
      <c r="SYX83" s="84"/>
      <c r="SYY83" s="84"/>
      <c r="SYZ83" s="84"/>
      <c r="SZA83" s="84"/>
      <c r="SZB83" s="84"/>
      <c r="SZC83" s="84"/>
      <c r="SZD83" s="84"/>
      <c r="SZE83" s="84"/>
      <c r="SZF83" s="84"/>
      <c r="SZG83" s="84"/>
      <c r="SZH83" s="84"/>
      <c r="SZI83" s="84"/>
      <c r="SZJ83" s="84"/>
      <c r="SZK83" s="84"/>
      <c r="SZL83" s="84"/>
      <c r="SZM83" s="84"/>
      <c r="SZN83" s="84"/>
      <c r="SZO83" s="84"/>
      <c r="SZP83" s="84"/>
      <c r="SZQ83" s="84"/>
      <c r="SZR83" s="84"/>
      <c r="SZS83" s="84"/>
      <c r="SZT83" s="84"/>
      <c r="SZU83" s="84"/>
      <c r="SZV83" s="84"/>
      <c r="SZW83" s="84"/>
      <c r="SZX83" s="84"/>
      <c r="SZY83" s="84"/>
      <c r="SZZ83" s="84"/>
      <c r="TAA83" s="84"/>
      <c r="TAB83" s="84"/>
      <c r="TAC83" s="84"/>
      <c r="TAD83" s="84"/>
      <c r="TAE83" s="84"/>
      <c r="TAF83" s="84"/>
      <c r="TAG83" s="84"/>
      <c r="TAH83" s="84"/>
      <c r="TAI83" s="84"/>
      <c r="TAJ83" s="84"/>
      <c r="TAK83" s="84"/>
      <c r="TAL83" s="84"/>
      <c r="TAM83" s="84"/>
      <c r="TAN83" s="84"/>
      <c r="TAO83" s="84"/>
      <c r="TAP83" s="84"/>
      <c r="TAQ83" s="84"/>
      <c r="TAR83" s="84"/>
      <c r="TAS83" s="84"/>
      <c r="TAT83" s="84"/>
      <c r="TAU83" s="84"/>
      <c r="TAV83" s="84"/>
      <c r="TAW83" s="84"/>
      <c r="TAX83" s="84"/>
      <c r="TAY83" s="84"/>
      <c r="TAZ83" s="84"/>
      <c r="TBA83" s="84"/>
      <c r="TBB83" s="84"/>
      <c r="TBC83" s="84"/>
      <c r="TBD83" s="84"/>
      <c r="TBE83" s="84"/>
      <c r="TBF83" s="84"/>
      <c r="TBG83" s="84"/>
      <c r="TBH83" s="84"/>
      <c r="TBI83" s="84"/>
      <c r="TBJ83" s="84"/>
      <c r="TBK83" s="84"/>
      <c r="TBL83" s="84"/>
      <c r="TBM83" s="84"/>
      <c r="TBN83" s="84"/>
      <c r="TBO83" s="84"/>
      <c r="TBP83" s="84"/>
      <c r="TBQ83" s="84"/>
      <c r="TBR83" s="84"/>
      <c r="TBS83" s="84"/>
      <c r="TBT83" s="84"/>
      <c r="TBU83" s="84"/>
      <c r="TBV83" s="84"/>
      <c r="TBW83" s="84"/>
      <c r="TBX83" s="84"/>
      <c r="TBY83" s="84"/>
      <c r="TBZ83" s="84"/>
      <c r="TCA83" s="84"/>
      <c r="TCB83" s="84"/>
      <c r="TCC83" s="84"/>
      <c r="TCD83" s="84"/>
      <c r="TCE83" s="84"/>
      <c r="TCF83" s="84"/>
      <c r="TCG83" s="84"/>
      <c r="TCH83" s="84"/>
      <c r="TCI83" s="84"/>
      <c r="TCJ83" s="84"/>
      <c r="TCK83" s="84"/>
      <c r="TCL83" s="84"/>
      <c r="TCM83" s="84"/>
      <c r="TCN83" s="84"/>
      <c r="TCO83" s="84"/>
      <c r="TCP83" s="84"/>
      <c r="TCQ83" s="84"/>
      <c r="TCR83" s="84"/>
      <c r="TCS83" s="84"/>
      <c r="TCT83" s="84"/>
      <c r="TCU83" s="84"/>
      <c r="TCV83" s="84"/>
      <c r="TCW83" s="84"/>
      <c r="TCX83" s="84"/>
      <c r="TCY83" s="84"/>
      <c r="TCZ83" s="84"/>
      <c r="TDA83" s="84"/>
      <c r="TDB83" s="84"/>
      <c r="TDC83" s="84"/>
      <c r="TDD83" s="84"/>
      <c r="TDE83" s="84"/>
      <c r="TDF83" s="84"/>
      <c r="TDG83" s="84"/>
      <c r="TDH83" s="84"/>
      <c r="TDI83" s="84"/>
      <c r="TDJ83" s="84"/>
      <c r="TDK83" s="84"/>
      <c r="TDL83" s="84"/>
      <c r="TDM83" s="84"/>
      <c r="TDN83" s="84"/>
      <c r="TDO83" s="84"/>
      <c r="TDP83" s="84"/>
      <c r="TDQ83" s="84"/>
      <c r="TDR83" s="84"/>
      <c r="TDS83" s="84"/>
      <c r="TDT83" s="84"/>
      <c r="TDU83" s="84"/>
      <c r="TDV83" s="84"/>
      <c r="TDW83" s="84"/>
      <c r="TDX83" s="84"/>
      <c r="TDY83" s="84"/>
      <c r="TDZ83" s="84"/>
      <c r="TEA83" s="84"/>
      <c r="TEB83" s="84"/>
      <c r="TEC83" s="84"/>
      <c r="TED83" s="84"/>
      <c r="TEE83" s="84"/>
      <c r="TEF83" s="84"/>
      <c r="TEG83" s="84"/>
      <c r="TEH83" s="84"/>
      <c r="TEI83" s="84"/>
      <c r="TEJ83" s="84"/>
      <c r="TEK83" s="84"/>
      <c r="TEL83" s="84"/>
      <c r="TEM83" s="84"/>
      <c r="TEN83" s="84"/>
      <c r="TEO83" s="84"/>
      <c r="TEP83" s="84"/>
      <c r="TEQ83" s="84"/>
      <c r="TER83" s="84"/>
      <c r="TES83" s="84"/>
      <c r="TET83" s="84"/>
      <c r="TEU83" s="84"/>
      <c r="TEV83" s="84"/>
      <c r="TEW83" s="84"/>
      <c r="TEX83" s="84"/>
      <c r="TEY83" s="84"/>
      <c r="TEZ83" s="84"/>
      <c r="TFA83" s="84"/>
      <c r="TFB83" s="84"/>
      <c r="TFC83" s="84"/>
      <c r="TFD83" s="84"/>
      <c r="TFE83" s="84"/>
      <c r="TFF83" s="84"/>
      <c r="TFG83" s="84"/>
      <c r="TFH83" s="84"/>
      <c r="TFI83" s="84"/>
      <c r="TFJ83" s="84"/>
      <c r="TFK83" s="84"/>
      <c r="TFL83" s="84"/>
      <c r="TFM83" s="84"/>
      <c r="TFN83" s="84"/>
      <c r="TFO83" s="84"/>
      <c r="TFP83" s="84"/>
      <c r="TFQ83" s="84"/>
      <c r="TFR83" s="84"/>
      <c r="TFS83" s="84"/>
      <c r="TFT83" s="84"/>
      <c r="TFU83" s="84"/>
      <c r="TFV83" s="84"/>
      <c r="TFW83" s="84"/>
      <c r="TFX83" s="84"/>
      <c r="TFY83" s="84"/>
      <c r="TFZ83" s="84"/>
      <c r="TGA83" s="84"/>
      <c r="TGB83" s="84"/>
      <c r="TGC83" s="84"/>
      <c r="TGD83" s="84"/>
      <c r="TGE83" s="84"/>
      <c r="TGF83" s="84"/>
      <c r="TGG83" s="84"/>
      <c r="TGH83" s="84"/>
      <c r="TGI83" s="84"/>
      <c r="TGJ83" s="84"/>
      <c r="TGK83" s="84"/>
      <c r="TGL83" s="84"/>
      <c r="TGM83" s="84"/>
      <c r="TGN83" s="84"/>
      <c r="TGO83" s="84"/>
      <c r="TGP83" s="84"/>
      <c r="TGQ83" s="84"/>
      <c r="TGR83" s="84"/>
      <c r="TGS83" s="84"/>
      <c r="TGT83" s="84"/>
      <c r="TGU83" s="84"/>
      <c r="TGV83" s="84"/>
      <c r="TGW83" s="84"/>
      <c r="TGX83" s="84"/>
      <c r="TGY83" s="84"/>
      <c r="TGZ83" s="84"/>
      <c r="THA83" s="84"/>
      <c r="THB83" s="84"/>
      <c r="THC83" s="84"/>
      <c r="THD83" s="84"/>
      <c r="THE83" s="84"/>
      <c r="THF83" s="84"/>
      <c r="THG83" s="84"/>
      <c r="THH83" s="84"/>
      <c r="THI83" s="84"/>
      <c r="THJ83" s="84"/>
      <c r="THK83" s="84"/>
      <c r="THL83" s="84"/>
      <c r="THM83" s="84"/>
      <c r="THN83" s="84"/>
      <c r="THO83" s="84"/>
      <c r="THP83" s="84"/>
      <c r="THQ83" s="84"/>
      <c r="THR83" s="84"/>
      <c r="THS83" s="84"/>
      <c r="THT83" s="84"/>
      <c r="THU83" s="84"/>
      <c r="THV83" s="84"/>
      <c r="THW83" s="84"/>
      <c r="THX83" s="84"/>
      <c r="THY83" s="84"/>
      <c r="THZ83" s="84"/>
      <c r="TIA83" s="84"/>
      <c r="TIB83" s="84"/>
      <c r="TIC83" s="84"/>
      <c r="TID83" s="84"/>
      <c r="TIE83" s="84"/>
      <c r="TIF83" s="84"/>
      <c r="TIG83" s="84"/>
      <c r="TIH83" s="84"/>
      <c r="TII83" s="84"/>
      <c r="TIJ83" s="84"/>
      <c r="TIK83" s="84"/>
      <c r="TIL83" s="84"/>
      <c r="TIM83" s="84"/>
      <c r="TIT83" s="84"/>
      <c r="TIU83" s="84"/>
      <c r="TIV83" s="84"/>
      <c r="TIW83" s="84"/>
      <c r="TIX83" s="84"/>
      <c r="TIY83" s="84"/>
      <c r="TIZ83" s="84"/>
      <c r="TJA83" s="84"/>
      <c r="TJB83" s="84"/>
      <c r="TJC83" s="84"/>
      <c r="TJD83" s="84"/>
      <c r="TJE83" s="84"/>
      <c r="TJF83" s="84"/>
      <c r="TJG83" s="84"/>
      <c r="TJH83" s="84"/>
      <c r="TJI83" s="84"/>
      <c r="TJJ83" s="84"/>
      <c r="TJK83" s="84"/>
      <c r="TJL83" s="84"/>
      <c r="TJM83" s="84"/>
      <c r="TJN83" s="84"/>
      <c r="TJO83" s="84"/>
      <c r="TJP83" s="84"/>
      <c r="TJQ83" s="84"/>
      <c r="TJR83" s="84"/>
      <c r="TJS83" s="84"/>
      <c r="TJT83" s="84"/>
      <c r="TJU83" s="84"/>
      <c r="TJV83" s="84"/>
      <c r="TJW83" s="84"/>
      <c r="TJX83" s="84"/>
      <c r="TJY83" s="84"/>
      <c r="TJZ83" s="84"/>
      <c r="TKA83" s="84"/>
      <c r="TKB83" s="84"/>
      <c r="TKC83" s="84"/>
      <c r="TKD83" s="84"/>
      <c r="TKE83" s="84"/>
      <c r="TKF83" s="84"/>
      <c r="TKG83" s="84"/>
      <c r="TKH83" s="84"/>
      <c r="TKI83" s="84"/>
      <c r="TKJ83" s="84"/>
      <c r="TKK83" s="84"/>
      <c r="TKL83" s="84"/>
      <c r="TKM83" s="84"/>
      <c r="TKN83" s="84"/>
      <c r="TKO83" s="84"/>
      <c r="TKP83" s="84"/>
      <c r="TKQ83" s="84"/>
      <c r="TKR83" s="84"/>
      <c r="TKS83" s="84"/>
      <c r="TKT83" s="84"/>
      <c r="TKU83" s="84"/>
      <c r="TKV83" s="84"/>
      <c r="TKW83" s="84"/>
      <c r="TKX83" s="84"/>
      <c r="TKY83" s="84"/>
      <c r="TKZ83" s="84"/>
      <c r="TLA83" s="84"/>
      <c r="TLB83" s="84"/>
      <c r="TLC83" s="84"/>
      <c r="TLD83" s="84"/>
      <c r="TLE83" s="84"/>
      <c r="TLF83" s="84"/>
      <c r="TLG83" s="84"/>
      <c r="TLH83" s="84"/>
      <c r="TLI83" s="84"/>
      <c r="TLJ83" s="84"/>
      <c r="TLK83" s="84"/>
      <c r="TLL83" s="84"/>
      <c r="TLM83" s="84"/>
      <c r="TLN83" s="84"/>
      <c r="TLO83" s="84"/>
      <c r="TLP83" s="84"/>
      <c r="TLQ83" s="84"/>
      <c r="TLR83" s="84"/>
      <c r="TLS83" s="84"/>
      <c r="TLT83" s="84"/>
      <c r="TLU83" s="84"/>
      <c r="TLV83" s="84"/>
      <c r="TLW83" s="84"/>
      <c r="TLX83" s="84"/>
      <c r="TLY83" s="84"/>
      <c r="TLZ83" s="84"/>
      <c r="TMA83" s="84"/>
      <c r="TMB83" s="84"/>
      <c r="TMC83" s="84"/>
      <c r="TMD83" s="84"/>
      <c r="TME83" s="84"/>
      <c r="TMF83" s="84"/>
      <c r="TMG83" s="84"/>
      <c r="TMH83" s="84"/>
      <c r="TMI83" s="84"/>
      <c r="TMJ83" s="84"/>
      <c r="TMK83" s="84"/>
      <c r="TML83" s="84"/>
      <c r="TMM83" s="84"/>
      <c r="TMN83" s="84"/>
      <c r="TMO83" s="84"/>
      <c r="TMP83" s="84"/>
      <c r="TMQ83" s="84"/>
      <c r="TMR83" s="84"/>
      <c r="TMS83" s="84"/>
      <c r="TMT83" s="84"/>
      <c r="TMU83" s="84"/>
      <c r="TMV83" s="84"/>
      <c r="TMW83" s="84"/>
      <c r="TMX83" s="84"/>
      <c r="TMY83" s="84"/>
      <c r="TMZ83" s="84"/>
      <c r="TNA83" s="84"/>
      <c r="TNB83" s="84"/>
      <c r="TNC83" s="84"/>
      <c r="TND83" s="84"/>
      <c r="TNE83" s="84"/>
      <c r="TNF83" s="84"/>
      <c r="TNG83" s="84"/>
      <c r="TNH83" s="84"/>
      <c r="TNI83" s="84"/>
      <c r="TNJ83" s="84"/>
      <c r="TNK83" s="84"/>
      <c r="TNL83" s="84"/>
      <c r="TNM83" s="84"/>
      <c r="TNN83" s="84"/>
      <c r="TNO83" s="84"/>
      <c r="TNP83" s="84"/>
      <c r="TNQ83" s="84"/>
      <c r="TNR83" s="84"/>
      <c r="TNS83" s="84"/>
      <c r="TNT83" s="84"/>
      <c r="TNU83" s="84"/>
      <c r="TNV83" s="84"/>
      <c r="TNW83" s="84"/>
      <c r="TNX83" s="84"/>
      <c r="TNY83" s="84"/>
      <c r="TNZ83" s="84"/>
      <c r="TOA83" s="84"/>
      <c r="TOB83" s="84"/>
      <c r="TOC83" s="84"/>
      <c r="TOD83" s="84"/>
      <c r="TOE83" s="84"/>
      <c r="TOF83" s="84"/>
      <c r="TOG83" s="84"/>
      <c r="TOH83" s="84"/>
      <c r="TOI83" s="84"/>
      <c r="TOJ83" s="84"/>
      <c r="TOK83" s="84"/>
      <c r="TOL83" s="84"/>
      <c r="TOM83" s="84"/>
      <c r="TON83" s="84"/>
      <c r="TOO83" s="84"/>
      <c r="TOP83" s="84"/>
      <c r="TOQ83" s="84"/>
      <c r="TOR83" s="84"/>
      <c r="TOS83" s="84"/>
      <c r="TOT83" s="84"/>
      <c r="TOU83" s="84"/>
      <c r="TOV83" s="84"/>
      <c r="TOW83" s="84"/>
      <c r="TOX83" s="84"/>
      <c r="TOY83" s="84"/>
      <c r="TOZ83" s="84"/>
      <c r="TPA83" s="84"/>
      <c r="TPB83" s="84"/>
      <c r="TPC83" s="84"/>
      <c r="TPD83" s="84"/>
      <c r="TPE83" s="84"/>
      <c r="TPF83" s="84"/>
      <c r="TPG83" s="84"/>
      <c r="TPH83" s="84"/>
      <c r="TPI83" s="84"/>
      <c r="TPJ83" s="84"/>
      <c r="TPK83" s="84"/>
      <c r="TPL83" s="84"/>
      <c r="TPM83" s="84"/>
      <c r="TPN83" s="84"/>
      <c r="TPO83" s="84"/>
      <c r="TPP83" s="84"/>
      <c r="TPQ83" s="84"/>
      <c r="TPR83" s="84"/>
      <c r="TPS83" s="84"/>
      <c r="TPT83" s="84"/>
      <c r="TPU83" s="84"/>
      <c r="TPV83" s="84"/>
      <c r="TPW83" s="84"/>
      <c r="TPX83" s="84"/>
      <c r="TPY83" s="84"/>
      <c r="TPZ83" s="84"/>
      <c r="TQA83" s="84"/>
      <c r="TQB83" s="84"/>
      <c r="TQC83" s="84"/>
      <c r="TQD83" s="84"/>
      <c r="TQE83" s="84"/>
      <c r="TQF83" s="84"/>
      <c r="TQG83" s="84"/>
      <c r="TQH83" s="84"/>
      <c r="TQI83" s="84"/>
      <c r="TQJ83" s="84"/>
      <c r="TQK83" s="84"/>
      <c r="TQL83" s="84"/>
      <c r="TQM83" s="84"/>
      <c r="TQN83" s="84"/>
      <c r="TQO83" s="84"/>
      <c r="TQP83" s="84"/>
      <c r="TQQ83" s="84"/>
      <c r="TQR83" s="84"/>
      <c r="TQS83" s="84"/>
      <c r="TQT83" s="84"/>
      <c r="TQU83" s="84"/>
      <c r="TQV83" s="84"/>
      <c r="TQW83" s="84"/>
      <c r="TQX83" s="84"/>
      <c r="TQY83" s="84"/>
      <c r="TQZ83" s="84"/>
      <c r="TRA83" s="84"/>
      <c r="TRB83" s="84"/>
      <c r="TRC83" s="84"/>
      <c r="TRD83" s="84"/>
      <c r="TRE83" s="84"/>
      <c r="TRF83" s="84"/>
      <c r="TRG83" s="84"/>
      <c r="TRH83" s="84"/>
      <c r="TRI83" s="84"/>
      <c r="TRJ83" s="84"/>
      <c r="TRK83" s="84"/>
      <c r="TRL83" s="84"/>
      <c r="TRM83" s="84"/>
      <c r="TRN83" s="84"/>
      <c r="TRO83" s="84"/>
      <c r="TRP83" s="84"/>
      <c r="TRQ83" s="84"/>
      <c r="TRR83" s="84"/>
      <c r="TRS83" s="84"/>
      <c r="TRT83" s="84"/>
      <c r="TRU83" s="84"/>
      <c r="TRV83" s="84"/>
      <c r="TRW83" s="84"/>
      <c r="TRX83" s="84"/>
      <c r="TRY83" s="84"/>
      <c r="TRZ83" s="84"/>
      <c r="TSA83" s="84"/>
      <c r="TSB83" s="84"/>
      <c r="TSC83" s="84"/>
      <c r="TSD83" s="84"/>
      <c r="TSE83" s="84"/>
      <c r="TSF83" s="84"/>
      <c r="TSG83" s="84"/>
      <c r="TSH83" s="84"/>
      <c r="TSI83" s="84"/>
      <c r="TSP83" s="84"/>
      <c r="TSQ83" s="84"/>
      <c r="TSR83" s="84"/>
      <c r="TSS83" s="84"/>
      <c r="TST83" s="84"/>
      <c r="TSU83" s="84"/>
      <c r="TSV83" s="84"/>
      <c r="TSW83" s="84"/>
      <c r="TSX83" s="84"/>
      <c r="TSY83" s="84"/>
      <c r="TSZ83" s="84"/>
      <c r="TTA83" s="84"/>
      <c r="TTB83" s="84"/>
      <c r="TTC83" s="84"/>
      <c r="TTD83" s="84"/>
      <c r="TTE83" s="84"/>
      <c r="TTF83" s="84"/>
      <c r="TTG83" s="84"/>
      <c r="TTH83" s="84"/>
      <c r="TTI83" s="84"/>
      <c r="TTJ83" s="84"/>
      <c r="TTK83" s="84"/>
      <c r="TTL83" s="84"/>
      <c r="TTM83" s="84"/>
      <c r="TTN83" s="84"/>
      <c r="TTO83" s="84"/>
      <c r="TTP83" s="84"/>
      <c r="TTQ83" s="84"/>
      <c r="TTR83" s="84"/>
      <c r="TTS83" s="84"/>
      <c r="TTT83" s="84"/>
      <c r="TTU83" s="84"/>
      <c r="TTV83" s="84"/>
      <c r="TTW83" s="84"/>
      <c r="TTX83" s="84"/>
      <c r="TTY83" s="84"/>
      <c r="TTZ83" s="84"/>
      <c r="TUA83" s="84"/>
      <c r="TUB83" s="84"/>
      <c r="TUC83" s="84"/>
      <c r="TUD83" s="84"/>
      <c r="TUE83" s="84"/>
      <c r="TUF83" s="84"/>
      <c r="TUG83" s="84"/>
      <c r="TUH83" s="84"/>
      <c r="TUI83" s="84"/>
      <c r="TUJ83" s="84"/>
      <c r="TUK83" s="84"/>
      <c r="TUL83" s="84"/>
      <c r="TUM83" s="84"/>
      <c r="TUN83" s="84"/>
      <c r="TUO83" s="84"/>
      <c r="TUP83" s="84"/>
      <c r="TUQ83" s="84"/>
      <c r="TUR83" s="84"/>
      <c r="TUS83" s="84"/>
      <c r="TUT83" s="84"/>
      <c r="TUU83" s="84"/>
      <c r="TUV83" s="84"/>
      <c r="TUW83" s="84"/>
      <c r="TUX83" s="84"/>
      <c r="TUY83" s="84"/>
      <c r="TUZ83" s="84"/>
      <c r="TVA83" s="84"/>
      <c r="TVB83" s="84"/>
      <c r="TVC83" s="84"/>
      <c r="TVD83" s="84"/>
      <c r="TVE83" s="84"/>
      <c r="TVF83" s="84"/>
      <c r="TVG83" s="84"/>
      <c r="TVH83" s="84"/>
      <c r="TVI83" s="84"/>
      <c r="TVJ83" s="84"/>
      <c r="TVK83" s="84"/>
      <c r="TVL83" s="84"/>
      <c r="TVM83" s="84"/>
      <c r="TVN83" s="84"/>
      <c r="TVO83" s="84"/>
      <c r="TVP83" s="84"/>
      <c r="TVQ83" s="84"/>
      <c r="TVR83" s="84"/>
      <c r="TVS83" s="84"/>
      <c r="TVT83" s="84"/>
      <c r="TVU83" s="84"/>
      <c r="TVV83" s="84"/>
      <c r="TVW83" s="84"/>
      <c r="TVX83" s="84"/>
      <c r="TVY83" s="84"/>
      <c r="TVZ83" s="84"/>
      <c r="TWA83" s="84"/>
      <c r="TWB83" s="84"/>
      <c r="TWC83" s="84"/>
      <c r="TWD83" s="84"/>
      <c r="TWE83" s="84"/>
      <c r="TWF83" s="84"/>
      <c r="TWG83" s="84"/>
      <c r="TWH83" s="84"/>
      <c r="TWI83" s="84"/>
      <c r="TWJ83" s="84"/>
      <c r="TWK83" s="84"/>
      <c r="TWL83" s="84"/>
      <c r="TWM83" s="84"/>
      <c r="TWN83" s="84"/>
      <c r="TWO83" s="84"/>
      <c r="TWP83" s="84"/>
      <c r="TWQ83" s="84"/>
      <c r="TWR83" s="84"/>
      <c r="TWS83" s="84"/>
      <c r="TWT83" s="84"/>
      <c r="TWU83" s="84"/>
      <c r="TWV83" s="84"/>
      <c r="TWW83" s="84"/>
      <c r="TWX83" s="84"/>
      <c r="TWY83" s="84"/>
      <c r="TWZ83" s="84"/>
      <c r="TXA83" s="84"/>
      <c r="TXB83" s="84"/>
      <c r="TXC83" s="84"/>
      <c r="TXD83" s="84"/>
      <c r="TXE83" s="84"/>
      <c r="TXF83" s="84"/>
      <c r="TXG83" s="84"/>
      <c r="TXH83" s="84"/>
      <c r="TXI83" s="84"/>
      <c r="TXJ83" s="84"/>
      <c r="TXK83" s="84"/>
      <c r="TXL83" s="84"/>
      <c r="TXM83" s="84"/>
      <c r="TXN83" s="84"/>
      <c r="TXO83" s="84"/>
      <c r="TXP83" s="84"/>
      <c r="TXQ83" s="84"/>
      <c r="TXR83" s="84"/>
      <c r="TXS83" s="84"/>
      <c r="TXT83" s="84"/>
      <c r="TXU83" s="84"/>
      <c r="TXV83" s="84"/>
      <c r="TXW83" s="84"/>
      <c r="TXX83" s="84"/>
      <c r="TXY83" s="84"/>
      <c r="TXZ83" s="84"/>
      <c r="TYA83" s="84"/>
      <c r="TYB83" s="84"/>
      <c r="TYC83" s="84"/>
      <c r="TYD83" s="84"/>
      <c r="TYE83" s="84"/>
      <c r="TYF83" s="84"/>
      <c r="TYG83" s="84"/>
      <c r="TYH83" s="84"/>
      <c r="TYI83" s="84"/>
      <c r="TYJ83" s="84"/>
      <c r="TYK83" s="84"/>
      <c r="TYL83" s="84"/>
      <c r="TYM83" s="84"/>
      <c r="TYN83" s="84"/>
      <c r="TYO83" s="84"/>
      <c r="TYP83" s="84"/>
      <c r="TYQ83" s="84"/>
      <c r="TYR83" s="84"/>
      <c r="TYS83" s="84"/>
      <c r="TYT83" s="84"/>
      <c r="TYU83" s="84"/>
      <c r="TYV83" s="84"/>
      <c r="TYW83" s="84"/>
      <c r="TYX83" s="84"/>
      <c r="TYY83" s="84"/>
      <c r="TYZ83" s="84"/>
      <c r="TZA83" s="84"/>
      <c r="TZB83" s="84"/>
      <c r="TZC83" s="84"/>
      <c r="TZD83" s="84"/>
      <c r="TZE83" s="84"/>
      <c r="TZF83" s="84"/>
      <c r="TZG83" s="84"/>
      <c r="TZH83" s="84"/>
      <c r="TZI83" s="84"/>
      <c r="TZJ83" s="84"/>
      <c r="TZK83" s="84"/>
      <c r="TZL83" s="84"/>
      <c r="TZM83" s="84"/>
      <c r="TZN83" s="84"/>
      <c r="TZO83" s="84"/>
      <c r="TZP83" s="84"/>
      <c r="TZQ83" s="84"/>
      <c r="TZR83" s="84"/>
      <c r="TZS83" s="84"/>
      <c r="TZT83" s="84"/>
      <c r="TZU83" s="84"/>
      <c r="TZV83" s="84"/>
      <c r="TZW83" s="84"/>
      <c r="TZX83" s="84"/>
      <c r="TZY83" s="84"/>
      <c r="TZZ83" s="84"/>
      <c r="UAA83" s="84"/>
      <c r="UAB83" s="84"/>
      <c r="UAC83" s="84"/>
      <c r="UAD83" s="84"/>
      <c r="UAE83" s="84"/>
      <c r="UAF83" s="84"/>
      <c r="UAG83" s="84"/>
      <c r="UAH83" s="84"/>
      <c r="UAI83" s="84"/>
      <c r="UAJ83" s="84"/>
      <c r="UAK83" s="84"/>
      <c r="UAL83" s="84"/>
      <c r="UAM83" s="84"/>
      <c r="UAN83" s="84"/>
      <c r="UAO83" s="84"/>
      <c r="UAP83" s="84"/>
      <c r="UAQ83" s="84"/>
      <c r="UAR83" s="84"/>
      <c r="UAS83" s="84"/>
      <c r="UAT83" s="84"/>
      <c r="UAU83" s="84"/>
      <c r="UAV83" s="84"/>
      <c r="UAW83" s="84"/>
      <c r="UAX83" s="84"/>
      <c r="UAY83" s="84"/>
      <c r="UAZ83" s="84"/>
      <c r="UBA83" s="84"/>
      <c r="UBB83" s="84"/>
      <c r="UBC83" s="84"/>
      <c r="UBD83" s="84"/>
      <c r="UBE83" s="84"/>
      <c r="UBF83" s="84"/>
      <c r="UBG83" s="84"/>
      <c r="UBH83" s="84"/>
      <c r="UBI83" s="84"/>
      <c r="UBJ83" s="84"/>
      <c r="UBK83" s="84"/>
      <c r="UBL83" s="84"/>
      <c r="UBM83" s="84"/>
      <c r="UBN83" s="84"/>
      <c r="UBO83" s="84"/>
      <c r="UBP83" s="84"/>
      <c r="UBQ83" s="84"/>
      <c r="UBR83" s="84"/>
      <c r="UBS83" s="84"/>
      <c r="UBT83" s="84"/>
      <c r="UBU83" s="84"/>
      <c r="UBV83" s="84"/>
      <c r="UBW83" s="84"/>
      <c r="UBX83" s="84"/>
      <c r="UBY83" s="84"/>
      <c r="UBZ83" s="84"/>
      <c r="UCA83" s="84"/>
      <c r="UCB83" s="84"/>
      <c r="UCC83" s="84"/>
      <c r="UCD83" s="84"/>
      <c r="UCE83" s="84"/>
      <c r="UCL83" s="84"/>
      <c r="UCM83" s="84"/>
      <c r="UCN83" s="84"/>
      <c r="UCO83" s="84"/>
      <c r="UCP83" s="84"/>
      <c r="UCQ83" s="84"/>
      <c r="UCR83" s="84"/>
      <c r="UCS83" s="84"/>
      <c r="UCT83" s="84"/>
      <c r="UCU83" s="84"/>
      <c r="UCV83" s="84"/>
      <c r="UCW83" s="84"/>
      <c r="UCX83" s="84"/>
      <c r="UCY83" s="84"/>
      <c r="UCZ83" s="84"/>
      <c r="UDA83" s="84"/>
      <c r="UDB83" s="84"/>
      <c r="UDC83" s="84"/>
      <c r="UDD83" s="84"/>
      <c r="UDE83" s="84"/>
      <c r="UDF83" s="84"/>
      <c r="UDG83" s="84"/>
      <c r="UDH83" s="84"/>
      <c r="UDI83" s="84"/>
      <c r="UDJ83" s="84"/>
      <c r="UDK83" s="84"/>
      <c r="UDL83" s="84"/>
      <c r="UDM83" s="84"/>
      <c r="UDN83" s="84"/>
      <c r="UDO83" s="84"/>
      <c r="UDP83" s="84"/>
      <c r="UDQ83" s="84"/>
      <c r="UDR83" s="84"/>
      <c r="UDS83" s="84"/>
      <c r="UDT83" s="84"/>
      <c r="UDU83" s="84"/>
      <c r="UDV83" s="84"/>
      <c r="UDW83" s="84"/>
      <c r="UDX83" s="84"/>
      <c r="UDY83" s="84"/>
      <c r="UDZ83" s="84"/>
      <c r="UEA83" s="84"/>
      <c r="UEB83" s="84"/>
      <c r="UEC83" s="84"/>
      <c r="UED83" s="84"/>
      <c r="UEE83" s="84"/>
      <c r="UEF83" s="84"/>
      <c r="UEG83" s="84"/>
      <c r="UEH83" s="84"/>
      <c r="UEI83" s="84"/>
      <c r="UEJ83" s="84"/>
      <c r="UEK83" s="84"/>
      <c r="UEL83" s="84"/>
      <c r="UEM83" s="84"/>
      <c r="UEN83" s="84"/>
      <c r="UEO83" s="84"/>
      <c r="UEP83" s="84"/>
      <c r="UEQ83" s="84"/>
      <c r="UER83" s="84"/>
      <c r="UES83" s="84"/>
      <c r="UET83" s="84"/>
      <c r="UEU83" s="84"/>
      <c r="UEV83" s="84"/>
      <c r="UEW83" s="84"/>
      <c r="UEX83" s="84"/>
      <c r="UEY83" s="84"/>
      <c r="UEZ83" s="84"/>
      <c r="UFA83" s="84"/>
      <c r="UFB83" s="84"/>
      <c r="UFC83" s="84"/>
      <c r="UFD83" s="84"/>
      <c r="UFE83" s="84"/>
      <c r="UFF83" s="84"/>
      <c r="UFG83" s="84"/>
      <c r="UFH83" s="84"/>
      <c r="UFI83" s="84"/>
      <c r="UFJ83" s="84"/>
      <c r="UFK83" s="84"/>
      <c r="UFL83" s="84"/>
      <c r="UFM83" s="84"/>
      <c r="UFN83" s="84"/>
      <c r="UFO83" s="84"/>
      <c r="UFP83" s="84"/>
      <c r="UFQ83" s="84"/>
      <c r="UFR83" s="84"/>
      <c r="UFS83" s="84"/>
      <c r="UFT83" s="84"/>
      <c r="UFU83" s="84"/>
      <c r="UFV83" s="84"/>
      <c r="UFW83" s="84"/>
      <c r="UFX83" s="84"/>
      <c r="UFY83" s="84"/>
      <c r="UFZ83" s="84"/>
      <c r="UGA83" s="84"/>
      <c r="UGB83" s="84"/>
      <c r="UGC83" s="84"/>
      <c r="UGD83" s="84"/>
      <c r="UGE83" s="84"/>
      <c r="UGF83" s="84"/>
      <c r="UGG83" s="84"/>
      <c r="UGH83" s="84"/>
      <c r="UGI83" s="84"/>
      <c r="UGJ83" s="84"/>
      <c r="UGK83" s="84"/>
      <c r="UGL83" s="84"/>
      <c r="UGM83" s="84"/>
      <c r="UGN83" s="84"/>
      <c r="UGO83" s="84"/>
      <c r="UGP83" s="84"/>
      <c r="UGQ83" s="84"/>
      <c r="UGR83" s="84"/>
      <c r="UGS83" s="84"/>
      <c r="UGT83" s="84"/>
      <c r="UGU83" s="84"/>
      <c r="UGV83" s="84"/>
      <c r="UGW83" s="84"/>
      <c r="UGX83" s="84"/>
      <c r="UGY83" s="84"/>
      <c r="UGZ83" s="84"/>
      <c r="UHA83" s="84"/>
      <c r="UHB83" s="84"/>
      <c r="UHC83" s="84"/>
      <c r="UHD83" s="84"/>
      <c r="UHE83" s="84"/>
      <c r="UHF83" s="84"/>
      <c r="UHG83" s="84"/>
      <c r="UHH83" s="84"/>
      <c r="UHI83" s="84"/>
      <c r="UHJ83" s="84"/>
      <c r="UHK83" s="84"/>
      <c r="UHL83" s="84"/>
      <c r="UHM83" s="84"/>
      <c r="UHN83" s="84"/>
      <c r="UHO83" s="84"/>
      <c r="UHP83" s="84"/>
      <c r="UHQ83" s="84"/>
      <c r="UHR83" s="84"/>
      <c r="UHS83" s="84"/>
      <c r="UHT83" s="84"/>
      <c r="UHU83" s="84"/>
      <c r="UHV83" s="84"/>
      <c r="UHW83" s="84"/>
      <c r="UHX83" s="84"/>
      <c r="UHY83" s="84"/>
      <c r="UHZ83" s="84"/>
      <c r="UIA83" s="84"/>
      <c r="UIB83" s="84"/>
      <c r="UIC83" s="84"/>
      <c r="UID83" s="84"/>
      <c r="UIE83" s="84"/>
      <c r="UIF83" s="84"/>
      <c r="UIG83" s="84"/>
      <c r="UIH83" s="84"/>
      <c r="UII83" s="84"/>
      <c r="UIJ83" s="84"/>
      <c r="UIK83" s="84"/>
      <c r="UIL83" s="84"/>
      <c r="UIM83" s="84"/>
      <c r="UIN83" s="84"/>
      <c r="UIO83" s="84"/>
      <c r="UIP83" s="84"/>
      <c r="UIQ83" s="84"/>
      <c r="UIR83" s="84"/>
      <c r="UIS83" s="84"/>
      <c r="UIT83" s="84"/>
      <c r="UIU83" s="84"/>
      <c r="UIV83" s="84"/>
      <c r="UIW83" s="84"/>
      <c r="UIX83" s="84"/>
      <c r="UIY83" s="84"/>
      <c r="UIZ83" s="84"/>
      <c r="UJA83" s="84"/>
      <c r="UJB83" s="84"/>
      <c r="UJC83" s="84"/>
      <c r="UJD83" s="84"/>
      <c r="UJE83" s="84"/>
      <c r="UJF83" s="84"/>
      <c r="UJG83" s="84"/>
      <c r="UJH83" s="84"/>
      <c r="UJI83" s="84"/>
      <c r="UJJ83" s="84"/>
      <c r="UJK83" s="84"/>
      <c r="UJL83" s="84"/>
      <c r="UJM83" s="84"/>
      <c r="UJN83" s="84"/>
      <c r="UJO83" s="84"/>
      <c r="UJP83" s="84"/>
      <c r="UJQ83" s="84"/>
      <c r="UJR83" s="84"/>
      <c r="UJS83" s="84"/>
      <c r="UJT83" s="84"/>
      <c r="UJU83" s="84"/>
      <c r="UJV83" s="84"/>
      <c r="UJW83" s="84"/>
      <c r="UJX83" s="84"/>
      <c r="UJY83" s="84"/>
      <c r="UJZ83" s="84"/>
      <c r="UKA83" s="84"/>
      <c r="UKB83" s="84"/>
      <c r="UKC83" s="84"/>
      <c r="UKD83" s="84"/>
      <c r="UKE83" s="84"/>
      <c r="UKF83" s="84"/>
      <c r="UKG83" s="84"/>
      <c r="UKH83" s="84"/>
      <c r="UKI83" s="84"/>
      <c r="UKJ83" s="84"/>
      <c r="UKK83" s="84"/>
      <c r="UKL83" s="84"/>
      <c r="UKM83" s="84"/>
      <c r="UKN83" s="84"/>
      <c r="UKO83" s="84"/>
      <c r="UKP83" s="84"/>
      <c r="UKQ83" s="84"/>
      <c r="UKR83" s="84"/>
      <c r="UKS83" s="84"/>
      <c r="UKT83" s="84"/>
      <c r="UKU83" s="84"/>
      <c r="UKV83" s="84"/>
      <c r="UKW83" s="84"/>
      <c r="UKX83" s="84"/>
      <c r="UKY83" s="84"/>
      <c r="UKZ83" s="84"/>
      <c r="ULA83" s="84"/>
      <c r="ULB83" s="84"/>
      <c r="ULC83" s="84"/>
      <c r="ULD83" s="84"/>
      <c r="ULE83" s="84"/>
      <c r="ULF83" s="84"/>
      <c r="ULG83" s="84"/>
      <c r="ULH83" s="84"/>
      <c r="ULI83" s="84"/>
      <c r="ULJ83" s="84"/>
      <c r="ULK83" s="84"/>
      <c r="ULL83" s="84"/>
      <c r="ULM83" s="84"/>
      <c r="ULN83" s="84"/>
      <c r="ULO83" s="84"/>
      <c r="ULP83" s="84"/>
      <c r="ULQ83" s="84"/>
      <c r="ULR83" s="84"/>
      <c r="ULS83" s="84"/>
      <c r="ULT83" s="84"/>
      <c r="ULU83" s="84"/>
      <c r="ULV83" s="84"/>
      <c r="ULW83" s="84"/>
      <c r="ULX83" s="84"/>
      <c r="ULY83" s="84"/>
      <c r="ULZ83" s="84"/>
      <c r="UMA83" s="84"/>
      <c r="UMH83" s="84"/>
      <c r="UMI83" s="84"/>
      <c r="UMJ83" s="84"/>
      <c r="UMK83" s="84"/>
      <c r="UML83" s="84"/>
      <c r="UMM83" s="84"/>
      <c r="UMN83" s="84"/>
      <c r="UMO83" s="84"/>
      <c r="UMP83" s="84"/>
      <c r="UMQ83" s="84"/>
      <c r="UMR83" s="84"/>
      <c r="UMS83" s="84"/>
      <c r="UMT83" s="84"/>
      <c r="UMU83" s="84"/>
      <c r="UMV83" s="84"/>
      <c r="UMW83" s="84"/>
      <c r="UMX83" s="84"/>
      <c r="UMY83" s="84"/>
      <c r="UMZ83" s="84"/>
      <c r="UNA83" s="84"/>
      <c r="UNB83" s="84"/>
      <c r="UNC83" s="84"/>
      <c r="UND83" s="84"/>
      <c r="UNE83" s="84"/>
      <c r="UNF83" s="84"/>
      <c r="UNG83" s="84"/>
      <c r="UNH83" s="84"/>
      <c r="UNI83" s="84"/>
      <c r="UNJ83" s="84"/>
      <c r="UNK83" s="84"/>
      <c r="UNL83" s="84"/>
      <c r="UNM83" s="84"/>
      <c r="UNN83" s="84"/>
      <c r="UNO83" s="84"/>
      <c r="UNP83" s="84"/>
      <c r="UNQ83" s="84"/>
      <c r="UNR83" s="84"/>
      <c r="UNS83" s="84"/>
      <c r="UNT83" s="84"/>
      <c r="UNU83" s="84"/>
      <c r="UNV83" s="84"/>
      <c r="UNW83" s="84"/>
      <c r="UNX83" s="84"/>
      <c r="UNY83" s="84"/>
      <c r="UNZ83" s="84"/>
      <c r="UOA83" s="84"/>
      <c r="UOB83" s="84"/>
      <c r="UOC83" s="84"/>
      <c r="UOD83" s="84"/>
      <c r="UOE83" s="84"/>
      <c r="UOF83" s="84"/>
      <c r="UOG83" s="84"/>
      <c r="UOH83" s="84"/>
      <c r="UOI83" s="84"/>
      <c r="UOJ83" s="84"/>
      <c r="UOK83" s="84"/>
      <c r="UOL83" s="84"/>
      <c r="UOM83" s="84"/>
      <c r="UON83" s="84"/>
      <c r="UOO83" s="84"/>
      <c r="UOP83" s="84"/>
      <c r="UOQ83" s="84"/>
      <c r="UOR83" s="84"/>
      <c r="UOS83" s="84"/>
      <c r="UOT83" s="84"/>
      <c r="UOU83" s="84"/>
      <c r="UOV83" s="84"/>
      <c r="UOW83" s="84"/>
      <c r="UOX83" s="84"/>
      <c r="UOY83" s="84"/>
      <c r="UOZ83" s="84"/>
      <c r="UPA83" s="84"/>
      <c r="UPB83" s="84"/>
      <c r="UPC83" s="84"/>
      <c r="UPD83" s="84"/>
      <c r="UPE83" s="84"/>
      <c r="UPF83" s="84"/>
      <c r="UPG83" s="84"/>
      <c r="UPH83" s="84"/>
      <c r="UPI83" s="84"/>
      <c r="UPJ83" s="84"/>
      <c r="UPK83" s="84"/>
      <c r="UPL83" s="84"/>
      <c r="UPM83" s="84"/>
      <c r="UPN83" s="84"/>
      <c r="UPO83" s="84"/>
      <c r="UPP83" s="84"/>
      <c r="UPQ83" s="84"/>
      <c r="UPR83" s="84"/>
      <c r="UPS83" s="84"/>
      <c r="UPT83" s="84"/>
      <c r="UPU83" s="84"/>
      <c r="UPV83" s="84"/>
      <c r="UPW83" s="84"/>
      <c r="UPX83" s="84"/>
      <c r="UPY83" s="84"/>
      <c r="UPZ83" s="84"/>
      <c r="UQA83" s="84"/>
      <c r="UQB83" s="84"/>
      <c r="UQC83" s="84"/>
      <c r="UQD83" s="84"/>
      <c r="UQE83" s="84"/>
      <c r="UQF83" s="84"/>
      <c r="UQG83" s="84"/>
      <c r="UQH83" s="84"/>
      <c r="UQI83" s="84"/>
      <c r="UQJ83" s="84"/>
      <c r="UQK83" s="84"/>
      <c r="UQL83" s="84"/>
      <c r="UQM83" s="84"/>
      <c r="UQN83" s="84"/>
      <c r="UQO83" s="84"/>
      <c r="UQP83" s="84"/>
      <c r="UQQ83" s="84"/>
      <c r="UQR83" s="84"/>
      <c r="UQS83" s="84"/>
      <c r="UQT83" s="84"/>
      <c r="UQU83" s="84"/>
      <c r="UQV83" s="84"/>
      <c r="UQW83" s="84"/>
      <c r="UQX83" s="84"/>
      <c r="UQY83" s="84"/>
      <c r="UQZ83" s="84"/>
      <c r="URA83" s="84"/>
      <c r="URB83" s="84"/>
      <c r="URC83" s="84"/>
      <c r="URD83" s="84"/>
      <c r="URE83" s="84"/>
      <c r="URF83" s="84"/>
      <c r="URG83" s="84"/>
      <c r="URH83" s="84"/>
      <c r="URI83" s="84"/>
      <c r="URJ83" s="84"/>
      <c r="URK83" s="84"/>
      <c r="URL83" s="84"/>
      <c r="URM83" s="84"/>
      <c r="URN83" s="84"/>
      <c r="URO83" s="84"/>
      <c r="URP83" s="84"/>
      <c r="URQ83" s="84"/>
      <c r="URR83" s="84"/>
      <c r="URS83" s="84"/>
      <c r="URT83" s="84"/>
      <c r="URU83" s="84"/>
      <c r="URV83" s="84"/>
      <c r="URW83" s="84"/>
      <c r="URX83" s="84"/>
      <c r="URY83" s="84"/>
      <c r="URZ83" s="84"/>
      <c r="USA83" s="84"/>
      <c r="USB83" s="84"/>
      <c r="USC83" s="84"/>
      <c r="USD83" s="84"/>
      <c r="USE83" s="84"/>
      <c r="USF83" s="84"/>
      <c r="USG83" s="84"/>
      <c r="USH83" s="84"/>
      <c r="USI83" s="84"/>
      <c r="USJ83" s="84"/>
      <c r="USK83" s="84"/>
      <c r="USL83" s="84"/>
      <c r="USM83" s="84"/>
      <c r="USN83" s="84"/>
      <c r="USO83" s="84"/>
      <c r="USP83" s="84"/>
      <c r="USQ83" s="84"/>
      <c r="USR83" s="84"/>
      <c r="USS83" s="84"/>
      <c r="UST83" s="84"/>
      <c r="USU83" s="84"/>
      <c r="USV83" s="84"/>
      <c r="USW83" s="84"/>
      <c r="USX83" s="84"/>
      <c r="USY83" s="84"/>
      <c r="USZ83" s="84"/>
      <c r="UTA83" s="84"/>
      <c r="UTB83" s="84"/>
      <c r="UTC83" s="84"/>
      <c r="UTD83" s="84"/>
      <c r="UTE83" s="84"/>
      <c r="UTF83" s="84"/>
      <c r="UTG83" s="84"/>
      <c r="UTH83" s="84"/>
      <c r="UTI83" s="84"/>
      <c r="UTJ83" s="84"/>
      <c r="UTK83" s="84"/>
      <c r="UTL83" s="84"/>
      <c r="UTM83" s="84"/>
      <c r="UTN83" s="84"/>
      <c r="UTO83" s="84"/>
      <c r="UTP83" s="84"/>
      <c r="UTQ83" s="84"/>
      <c r="UTR83" s="84"/>
      <c r="UTS83" s="84"/>
      <c r="UTT83" s="84"/>
      <c r="UTU83" s="84"/>
      <c r="UTV83" s="84"/>
      <c r="UTW83" s="84"/>
      <c r="UTX83" s="84"/>
      <c r="UTY83" s="84"/>
      <c r="UTZ83" s="84"/>
      <c r="UUA83" s="84"/>
      <c r="UUB83" s="84"/>
      <c r="UUC83" s="84"/>
      <c r="UUD83" s="84"/>
      <c r="UUE83" s="84"/>
      <c r="UUF83" s="84"/>
      <c r="UUG83" s="84"/>
      <c r="UUH83" s="84"/>
      <c r="UUI83" s="84"/>
      <c r="UUJ83" s="84"/>
      <c r="UUK83" s="84"/>
      <c r="UUL83" s="84"/>
      <c r="UUM83" s="84"/>
      <c r="UUN83" s="84"/>
      <c r="UUO83" s="84"/>
      <c r="UUP83" s="84"/>
      <c r="UUQ83" s="84"/>
      <c r="UUR83" s="84"/>
      <c r="UUS83" s="84"/>
      <c r="UUT83" s="84"/>
      <c r="UUU83" s="84"/>
      <c r="UUV83" s="84"/>
      <c r="UUW83" s="84"/>
      <c r="UUX83" s="84"/>
      <c r="UUY83" s="84"/>
      <c r="UUZ83" s="84"/>
      <c r="UVA83" s="84"/>
      <c r="UVB83" s="84"/>
      <c r="UVC83" s="84"/>
      <c r="UVD83" s="84"/>
      <c r="UVE83" s="84"/>
      <c r="UVF83" s="84"/>
      <c r="UVG83" s="84"/>
      <c r="UVH83" s="84"/>
      <c r="UVI83" s="84"/>
      <c r="UVJ83" s="84"/>
      <c r="UVK83" s="84"/>
      <c r="UVL83" s="84"/>
      <c r="UVM83" s="84"/>
      <c r="UVN83" s="84"/>
      <c r="UVO83" s="84"/>
      <c r="UVP83" s="84"/>
      <c r="UVQ83" s="84"/>
      <c r="UVR83" s="84"/>
      <c r="UVS83" s="84"/>
      <c r="UVT83" s="84"/>
      <c r="UVU83" s="84"/>
      <c r="UVV83" s="84"/>
      <c r="UVW83" s="84"/>
      <c r="UWD83" s="84"/>
      <c r="UWE83" s="84"/>
      <c r="UWF83" s="84"/>
      <c r="UWG83" s="84"/>
      <c r="UWH83" s="84"/>
      <c r="UWI83" s="84"/>
      <c r="UWJ83" s="84"/>
      <c r="UWK83" s="84"/>
      <c r="UWL83" s="84"/>
      <c r="UWM83" s="84"/>
      <c r="UWN83" s="84"/>
      <c r="UWO83" s="84"/>
      <c r="UWP83" s="84"/>
      <c r="UWQ83" s="84"/>
      <c r="UWR83" s="84"/>
      <c r="UWS83" s="84"/>
      <c r="UWT83" s="84"/>
      <c r="UWU83" s="84"/>
      <c r="UWV83" s="84"/>
      <c r="UWW83" s="84"/>
      <c r="UWX83" s="84"/>
      <c r="UWY83" s="84"/>
      <c r="UWZ83" s="84"/>
      <c r="UXA83" s="84"/>
      <c r="UXB83" s="84"/>
      <c r="UXC83" s="84"/>
      <c r="UXD83" s="84"/>
      <c r="UXE83" s="84"/>
      <c r="UXF83" s="84"/>
      <c r="UXG83" s="84"/>
      <c r="UXH83" s="84"/>
      <c r="UXI83" s="84"/>
      <c r="UXJ83" s="84"/>
      <c r="UXK83" s="84"/>
      <c r="UXL83" s="84"/>
      <c r="UXM83" s="84"/>
      <c r="UXN83" s="84"/>
      <c r="UXO83" s="84"/>
      <c r="UXP83" s="84"/>
      <c r="UXQ83" s="84"/>
      <c r="UXR83" s="84"/>
      <c r="UXS83" s="84"/>
      <c r="UXT83" s="84"/>
      <c r="UXU83" s="84"/>
      <c r="UXV83" s="84"/>
      <c r="UXW83" s="84"/>
      <c r="UXX83" s="84"/>
      <c r="UXY83" s="84"/>
      <c r="UXZ83" s="84"/>
      <c r="UYA83" s="84"/>
      <c r="UYB83" s="84"/>
      <c r="UYC83" s="84"/>
      <c r="UYD83" s="84"/>
      <c r="UYE83" s="84"/>
      <c r="UYF83" s="84"/>
      <c r="UYG83" s="84"/>
      <c r="UYH83" s="84"/>
      <c r="UYI83" s="84"/>
      <c r="UYJ83" s="84"/>
      <c r="UYK83" s="84"/>
      <c r="UYL83" s="84"/>
      <c r="UYM83" s="84"/>
      <c r="UYN83" s="84"/>
      <c r="UYO83" s="84"/>
      <c r="UYP83" s="84"/>
      <c r="UYQ83" s="84"/>
      <c r="UYR83" s="84"/>
      <c r="UYS83" s="84"/>
      <c r="UYT83" s="84"/>
      <c r="UYU83" s="84"/>
      <c r="UYV83" s="84"/>
      <c r="UYW83" s="84"/>
      <c r="UYX83" s="84"/>
      <c r="UYY83" s="84"/>
      <c r="UYZ83" s="84"/>
      <c r="UZA83" s="84"/>
      <c r="UZB83" s="84"/>
      <c r="UZC83" s="84"/>
      <c r="UZD83" s="84"/>
      <c r="UZE83" s="84"/>
      <c r="UZF83" s="84"/>
      <c r="UZG83" s="84"/>
      <c r="UZH83" s="84"/>
      <c r="UZI83" s="84"/>
      <c r="UZJ83" s="84"/>
      <c r="UZK83" s="84"/>
      <c r="UZL83" s="84"/>
      <c r="UZM83" s="84"/>
      <c r="UZN83" s="84"/>
      <c r="UZO83" s="84"/>
      <c r="UZP83" s="84"/>
      <c r="UZQ83" s="84"/>
      <c r="UZR83" s="84"/>
      <c r="UZS83" s="84"/>
      <c r="UZT83" s="84"/>
      <c r="UZU83" s="84"/>
      <c r="UZV83" s="84"/>
      <c r="UZW83" s="84"/>
      <c r="UZX83" s="84"/>
      <c r="UZY83" s="84"/>
      <c r="UZZ83" s="84"/>
      <c r="VAA83" s="84"/>
      <c r="VAB83" s="84"/>
      <c r="VAC83" s="84"/>
      <c r="VAD83" s="84"/>
      <c r="VAE83" s="84"/>
      <c r="VAF83" s="84"/>
      <c r="VAG83" s="84"/>
      <c r="VAH83" s="84"/>
      <c r="VAI83" s="84"/>
      <c r="VAJ83" s="84"/>
      <c r="VAK83" s="84"/>
      <c r="VAL83" s="84"/>
      <c r="VAM83" s="84"/>
      <c r="VAN83" s="84"/>
      <c r="VAO83" s="84"/>
      <c r="VAP83" s="84"/>
      <c r="VAQ83" s="84"/>
      <c r="VAR83" s="84"/>
      <c r="VAS83" s="84"/>
      <c r="VAT83" s="84"/>
      <c r="VAU83" s="84"/>
      <c r="VAV83" s="84"/>
      <c r="VAW83" s="84"/>
      <c r="VAX83" s="84"/>
      <c r="VAY83" s="84"/>
      <c r="VAZ83" s="84"/>
      <c r="VBA83" s="84"/>
      <c r="VBB83" s="84"/>
      <c r="VBC83" s="84"/>
      <c r="VBD83" s="84"/>
      <c r="VBE83" s="84"/>
      <c r="VBF83" s="84"/>
      <c r="VBG83" s="84"/>
      <c r="VBH83" s="84"/>
      <c r="VBI83" s="84"/>
      <c r="VBJ83" s="84"/>
      <c r="VBK83" s="84"/>
      <c r="VBL83" s="84"/>
      <c r="VBM83" s="84"/>
      <c r="VBN83" s="84"/>
      <c r="VBO83" s="84"/>
      <c r="VBP83" s="84"/>
      <c r="VBQ83" s="84"/>
      <c r="VBR83" s="84"/>
      <c r="VBS83" s="84"/>
      <c r="VBT83" s="84"/>
      <c r="VBU83" s="84"/>
      <c r="VBV83" s="84"/>
      <c r="VBW83" s="84"/>
      <c r="VBX83" s="84"/>
      <c r="VBY83" s="84"/>
      <c r="VBZ83" s="84"/>
      <c r="VCA83" s="84"/>
      <c r="VCB83" s="84"/>
      <c r="VCC83" s="84"/>
      <c r="VCD83" s="84"/>
      <c r="VCE83" s="84"/>
      <c r="VCF83" s="84"/>
      <c r="VCG83" s="84"/>
      <c r="VCH83" s="84"/>
      <c r="VCI83" s="84"/>
      <c r="VCJ83" s="84"/>
      <c r="VCK83" s="84"/>
      <c r="VCL83" s="84"/>
      <c r="VCM83" s="84"/>
      <c r="VCN83" s="84"/>
      <c r="VCO83" s="84"/>
      <c r="VCP83" s="84"/>
      <c r="VCQ83" s="84"/>
      <c r="VCR83" s="84"/>
      <c r="VCS83" s="84"/>
      <c r="VCT83" s="84"/>
      <c r="VCU83" s="84"/>
      <c r="VCV83" s="84"/>
      <c r="VCW83" s="84"/>
      <c r="VCX83" s="84"/>
      <c r="VCY83" s="84"/>
      <c r="VCZ83" s="84"/>
      <c r="VDA83" s="84"/>
      <c r="VDB83" s="84"/>
      <c r="VDC83" s="84"/>
      <c r="VDD83" s="84"/>
      <c r="VDE83" s="84"/>
      <c r="VDF83" s="84"/>
      <c r="VDG83" s="84"/>
      <c r="VDH83" s="84"/>
      <c r="VDI83" s="84"/>
      <c r="VDJ83" s="84"/>
      <c r="VDK83" s="84"/>
      <c r="VDL83" s="84"/>
      <c r="VDM83" s="84"/>
      <c r="VDN83" s="84"/>
      <c r="VDO83" s="84"/>
      <c r="VDP83" s="84"/>
      <c r="VDQ83" s="84"/>
      <c r="VDR83" s="84"/>
      <c r="VDS83" s="84"/>
      <c r="VDT83" s="84"/>
      <c r="VDU83" s="84"/>
      <c r="VDV83" s="84"/>
      <c r="VDW83" s="84"/>
      <c r="VDX83" s="84"/>
      <c r="VDY83" s="84"/>
      <c r="VDZ83" s="84"/>
      <c r="VEA83" s="84"/>
      <c r="VEB83" s="84"/>
      <c r="VEC83" s="84"/>
      <c r="VED83" s="84"/>
      <c r="VEE83" s="84"/>
      <c r="VEF83" s="84"/>
      <c r="VEG83" s="84"/>
      <c r="VEH83" s="84"/>
      <c r="VEI83" s="84"/>
      <c r="VEJ83" s="84"/>
      <c r="VEK83" s="84"/>
      <c r="VEL83" s="84"/>
      <c r="VEM83" s="84"/>
      <c r="VEN83" s="84"/>
      <c r="VEO83" s="84"/>
      <c r="VEP83" s="84"/>
      <c r="VEQ83" s="84"/>
      <c r="VER83" s="84"/>
      <c r="VES83" s="84"/>
      <c r="VET83" s="84"/>
      <c r="VEU83" s="84"/>
      <c r="VEV83" s="84"/>
      <c r="VEW83" s="84"/>
      <c r="VEX83" s="84"/>
      <c r="VEY83" s="84"/>
      <c r="VEZ83" s="84"/>
      <c r="VFA83" s="84"/>
      <c r="VFB83" s="84"/>
      <c r="VFC83" s="84"/>
      <c r="VFD83" s="84"/>
      <c r="VFE83" s="84"/>
      <c r="VFF83" s="84"/>
      <c r="VFG83" s="84"/>
      <c r="VFH83" s="84"/>
      <c r="VFI83" s="84"/>
      <c r="VFJ83" s="84"/>
      <c r="VFK83" s="84"/>
      <c r="VFL83" s="84"/>
      <c r="VFM83" s="84"/>
      <c r="VFN83" s="84"/>
      <c r="VFO83" s="84"/>
      <c r="VFP83" s="84"/>
      <c r="VFQ83" s="84"/>
      <c r="VFR83" s="84"/>
      <c r="VFS83" s="84"/>
      <c r="VFZ83" s="84"/>
      <c r="VGA83" s="84"/>
      <c r="VGB83" s="84"/>
      <c r="VGC83" s="84"/>
      <c r="VGD83" s="84"/>
      <c r="VGE83" s="84"/>
      <c r="VGF83" s="84"/>
      <c r="VGG83" s="84"/>
      <c r="VGH83" s="84"/>
      <c r="VGI83" s="84"/>
      <c r="VGJ83" s="84"/>
      <c r="VGK83" s="84"/>
      <c r="VGL83" s="84"/>
      <c r="VGM83" s="84"/>
      <c r="VGN83" s="84"/>
      <c r="VGO83" s="84"/>
      <c r="VGP83" s="84"/>
      <c r="VGQ83" s="84"/>
      <c r="VGR83" s="84"/>
      <c r="VGS83" s="84"/>
      <c r="VGT83" s="84"/>
      <c r="VGU83" s="84"/>
      <c r="VGV83" s="84"/>
      <c r="VGW83" s="84"/>
      <c r="VGX83" s="84"/>
      <c r="VGY83" s="84"/>
      <c r="VGZ83" s="84"/>
      <c r="VHA83" s="84"/>
      <c r="VHB83" s="84"/>
      <c r="VHC83" s="84"/>
      <c r="VHD83" s="84"/>
      <c r="VHE83" s="84"/>
      <c r="VHF83" s="84"/>
      <c r="VHG83" s="84"/>
      <c r="VHH83" s="84"/>
      <c r="VHI83" s="84"/>
      <c r="VHJ83" s="84"/>
      <c r="VHK83" s="84"/>
      <c r="VHL83" s="84"/>
      <c r="VHM83" s="84"/>
      <c r="VHN83" s="84"/>
      <c r="VHO83" s="84"/>
      <c r="VHP83" s="84"/>
      <c r="VHQ83" s="84"/>
      <c r="VHR83" s="84"/>
      <c r="VHS83" s="84"/>
      <c r="VHT83" s="84"/>
      <c r="VHU83" s="84"/>
      <c r="VHV83" s="84"/>
      <c r="VHW83" s="84"/>
      <c r="VHX83" s="84"/>
      <c r="VHY83" s="84"/>
      <c r="VHZ83" s="84"/>
      <c r="VIA83" s="84"/>
      <c r="VIB83" s="84"/>
      <c r="VIC83" s="84"/>
      <c r="VID83" s="84"/>
      <c r="VIE83" s="84"/>
      <c r="VIF83" s="84"/>
      <c r="VIG83" s="84"/>
      <c r="VIH83" s="84"/>
      <c r="VII83" s="84"/>
      <c r="VIJ83" s="84"/>
      <c r="VIK83" s="84"/>
      <c r="VIL83" s="84"/>
      <c r="VIM83" s="84"/>
      <c r="VIN83" s="84"/>
      <c r="VIO83" s="84"/>
      <c r="VIP83" s="84"/>
      <c r="VIQ83" s="84"/>
      <c r="VIR83" s="84"/>
      <c r="VIS83" s="84"/>
      <c r="VIT83" s="84"/>
      <c r="VIU83" s="84"/>
      <c r="VIV83" s="84"/>
      <c r="VIW83" s="84"/>
      <c r="VIX83" s="84"/>
      <c r="VIY83" s="84"/>
      <c r="VIZ83" s="84"/>
      <c r="VJA83" s="84"/>
      <c r="VJB83" s="84"/>
      <c r="VJC83" s="84"/>
      <c r="VJD83" s="84"/>
      <c r="VJE83" s="84"/>
      <c r="VJF83" s="84"/>
      <c r="VJG83" s="84"/>
      <c r="VJH83" s="84"/>
      <c r="VJI83" s="84"/>
      <c r="VJJ83" s="84"/>
      <c r="VJK83" s="84"/>
      <c r="VJL83" s="84"/>
      <c r="VJM83" s="84"/>
      <c r="VJN83" s="84"/>
      <c r="VJO83" s="84"/>
      <c r="VJP83" s="84"/>
      <c r="VJQ83" s="84"/>
      <c r="VJR83" s="84"/>
      <c r="VJS83" s="84"/>
      <c r="VJT83" s="84"/>
      <c r="VJU83" s="84"/>
      <c r="VJV83" s="84"/>
      <c r="VJW83" s="84"/>
      <c r="VJX83" s="84"/>
      <c r="VJY83" s="84"/>
      <c r="VJZ83" s="84"/>
      <c r="VKA83" s="84"/>
      <c r="VKB83" s="84"/>
      <c r="VKC83" s="84"/>
      <c r="VKD83" s="84"/>
      <c r="VKE83" s="84"/>
      <c r="VKF83" s="84"/>
      <c r="VKG83" s="84"/>
      <c r="VKH83" s="84"/>
      <c r="VKI83" s="84"/>
      <c r="VKJ83" s="84"/>
      <c r="VKK83" s="84"/>
      <c r="VKL83" s="84"/>
      <c r="VKM83" s="84"/>
      <c r="VKN83" s="84"/>
      <c r="VKO83" s="84"/>
      <c r="VKP83" s="84"/>
      <c r="VKQ83" s="84"/>
      <c r="VKR83" s="84"/>
      <c r="VKS83" s="84"/>
      <c r="VKT83" s="84"/>
      <c r="VKU83" s="84"/>
      <c r="VKV83" s="84"/>
      <c r="VKW83" s="84"/>
      <c r="VKX83" s="84"/>
      <c r="VKY83" s="84"/>
      <c r="VKZ83" s="84"/>
      <c r="VLA83" s="84"/>
      <c r="VLB83" s="84"/>
      <c r="VLC83" s="84"/>
      <c r="VLD83" s="84"/>
      <c r="VLE83" s="84"/>
      <c r="VLF83" s="84"/>
      <c r="VLG83" s="84"/>
      <c r="VLH83" s="84"/>
      <c r="VLI83" s="84"/>
      <c r="VLJ83" s="84"/>
      <c r="VLK83" s="84"/>
      <c r="VLL83" s="84"/>
      <c r="VLM83" s="84"/>
      <c r="VLN83" s="84"/>
      <c r="VLO83" s="84"/>
      <c r="VLP83" s="84"/>
      <c r="VLQ83" s="84"/>
      <c r="VLR83" s="84"/>
      <c r="VLS83" s="84"/>
      <c r="VLT83" s="84"/>
      <c r="VLU83" s="84"/>
      <c r="VLV83" s="84"/>
      <c r="VLW83" s="84"/>
      <c r="VLX83" s="84"/>
      <c r="VLY83" s="84"/>
      <c r="VLZ83" s="84"/>
      <c r="VMA83" s="84"/>
      <c r="VMB83" s="84"/>
      <c r="VMC83" s="84"/>
      <c r="VMD83" s="84"/>
      <c r="VME83" s="84"/>
      <c r="VMF83" s="84"/>
      <c r="VMG83" s="84"/>
      <c r="VMH83" s="84"/>
      <c r="VMI83" s="84"/>
      <c r="VMJ83" s="84"/>
      <c r="VMK83" s="84"/>
      <c r="VML83" s="84"/>
      <c r="VMM83" s="84"/>
      <c r="VMN83" s="84"/>
      <c r="VMO83" s="84"/>
      <c r="VMP83" s="84"/>
      <c r="VMQ83" s="84"/>
      <c r="VMR83" s="84"/>
      <c r="VMS83" s="84"/>
      <c r="VMT83" s="84"/>
      <c r="VMU83" s="84"/>
      <c r="VMV83" s="84"/>
      <c r="VMW83" s="84"/>
      <c r="VMX83" s="84"/>
      <c r="VMY83" s="84"/>
      <c r="VMZ83" s="84"/>
      <c r="VNA83" s="84"/>
      <c r="VNB83" s="84"/>
      <c r="VNC83" s="84"/>
      <c r="VND83" s="84"/>
      <c r="VNE83" s="84"/>
      <c r="VNF83" s="84"/>
      <c r="VNG83" s="84"/>
      <c r="VNH83" s="84"/>
      <c r="VNI83" s="84"/>
      <c r="VNJ83" s="84"/>
      <c r="VNK83" s="84"/>
      <c r="VNL83" s="84"/>
      <c r="VNM83" s="84"/>
      <c r="VNN83" s="84"/>
      <c r="VNO83" s="84"/>
      <c r="VNP83" s="84"/>
      <c r="VNQ83" s="84"/>
      <c r="VNR83" s="84"/>
      <c r="VNS83" s="84"/>
      <c r="VNT83" s="84"/>
      <c r="VNU83" s="84"/>
      <c r="VNV83" s="84"/>
      <c r="VNW83" s="84"/>
      <c r="VNX83" s="84"/>
      <c r="VNY83" s="84"/>
      <c r="VNZ83" s="84"/>
      <c r="VOA83" s="84"/>
      <c r="VOB83" s="84"/>
      <c r="VOC83" s="84"/>
      <c r="VOD83" s="84"/>
      <c r="VOE83" s="84"/>
      <c r="VOF83" s="84"/>
      <c r="VOG83" s="84"/>
      <c r="VOH83" s="84"/>
      <c r="VOI83" s="84"/>
      <c r="VOJ83" s="84"/>
      <c r="VOK83" s="84"/>
      <c r="VOL83" s="84"/>
      <c r="VOM83" s="84"/>
      <c r="VON83" s="84"/>
      <c r="VOO83" s="84"/>
      <c r="VOP83" s="84"/>
      <c r="VOQ83" s="84"/>
      <c r="VOR83" s="84"/>
      <c r="VOS83" s="84"/>
      <c r="VOT83" s="84"/>
      <c r="VOU83" s="84"/>
      <c r="VOV83" s="84"/>
      <c r="VOW83" s="84"/>
      <c r="VOX83" s="84"/>
      <c r="VOY83" s="84"/>
      <c r="VOZ83" s="84"/>
      <c r="VPA83" s="84"/>
      <c r="VPB83" s="84"/>
      <c r="VPC83" s="84"/>
      <c r="VPD83" s="84"/>
      <c r="VPE83" s="84"/>
      <c r="VPF83" s="84"/>
      <c r="VPG83" s="84"/>
      <c r="VPH83" s="84"/>
      <c r="VPI83" s="84"/>
      <c r="VPJ83" s="84"/>
      <c r="VPK83" s="84"/>
      <c r="VPL83" s="84"/>
      <c r="VPM83" s="84"/>
      <c r="VPN83" s="84"/>
      <c r="VPO83" s="84"/>
      <c r="VPV83" s="84"/>
      <c r="VPW83" s="84"/>
      <c r="VPX83" s="84"/>
      <c r="VPY83" s="84"/>
      <c r="VPZ83" s="84"/>
      <c r="VQA83" s="84"/>
      <c r="VQB83" s="84"/>
      <c r="VQC83" s="84"/>
      <c r="VQD83" s="84"/>
      <c r="VQE83" s="84"/>
      <c r="VQF83" s="84"/>
      <c r="VQG83" s="84"/>
      <c r="VQH83" s="84"/>
      <c r="VQI83" s="84"/>
      <c r="VQJ83" s="84"/>
      <c r="VQK83" s="84"/>
      <c r="VQL83" s="84"/>
      <c r="VQM83" s="84"/>
      <c r="VQN83" s="84"/>
      <c r="VQO83" s="84"/>
      <c r="VQP83" s="84"/>
      <c r="VQQ83" s="84"/>
      <c r="VQR83" s="84"/>
      <c r="VQS83" s="84"/>
      <c r="VQT83" s="84"/>
      <c r="VQU83" s="84"/>
      <c r="VQV83" s="84"/>
      <c r="VQW83" s="84"/>
      <c r="VQX83" s="84"/>
      <c r="VQY83" s="84"/>
      <c r="VQZ83" s="84"/>
      <c r="VRA83" s="84"/>
      <c r="VRB83" s="84"/>
      <c r="VRC83" s="84"/>
      <c r="VRD83" s="84"/>
      <c r="VRE83" s="84"/>
      <c r="VRF83" s="84"/>
      <c r="VRG83" s="84"/>
      <c r="VRH83" s="84"/>
      <c r="VRI83" s="84"/>
      <c r="VRJ83" s="84"/>
      <c r="VRK83" s="84"/>
      <c r="VRL83" s="84"/>
      <c r="VRM83" s="84"/>
      <c r="VRN83" s="84"/>
      <c r="VRO83" s="84"/>
      <c r="VRP83" s="84"/>
      <c r="VRQ83" s="84"/>
      <c r="VRR83" s="84"/>
      <c r="VRS83" s="84"/>
      <c r="VRT83" s="84"/>
      <c r="VRU83" s="84"/>
      <c r="VRV83" s="84"/>
      <c r="VRW83" s="84"/>
      <c r="VRX83" s="84"/>
      <c r="VRY83" s="84"/>
      <c r="VRZ83" s="84"/>
      <c r="VSA83" s="84"/>
      <c r="VSB83" s="84"/>
      <c r="VSC83" s="84"/>
      <c r="VSD83" s="84"/>
      <c r="VSE83" s="84"/>
      <c r="VSF83" s="84"/>
      <c r="VSG83" s="84"/>
      <c r="VSH83" s="84"/>
      <c r="VSI83" s="84"/>
      <c r="VSJ83" s="84"/>
      <c r="VSK83" s="84"/>
      <c r="VSL83" s="84"/>
      <c r="VSM83" s="84"/>
      <c r="VSN83" s="84"/>
      <c r="VSO83" s="84"/>
      <c r="VSP83" s="84"/>
      <c r="VSQ83" s="84"/>
      <c r="VSR83" s="84"/>
      <c r="VSS83" s="84"/>
      <c r="VST83" s="84"/>
      <c r="VSU83" s="84"/>
      <c r="VSV83" s="84"/>
      <c r="VSW83" s="84"/>
      <c r="VSX83" s="84"/>
      <c r="VSY83" s="84"/>
      <c r="VSZ83" s="84"/>
      <c r="VTA83" s="84"/>
      <c r="VTB83" s="84"/>
      <c r="VTC83" s="84"/>
      <c r="VTD83" s="84"/>
      <c r="VTE83" s="84"/>
      <c r="VTF83" s="84"/>
      <c r="VTG83" s="84"/>
      <c r="VTH83" s="84"/>
      <c r="VTI83" s="84"/>
      <c r="VTJ83" s="84"/>
      <c r="VTK83" s="84"/>
      <c r="VTL83" s="84"/>
      <c r="VTM83" s="84"/>
      <c r="VTN83" s="84"/>
      <c r="VTO83" s="84"/>
      <c r="VTP83" s="84"/>
      <c r="VTQ83" s="84"/>
      <c r="VTR83" s="84"/>
      <c r="VTS83" s="84"/>
      <c r="VTT83" s="84"/>
      <c r="VTU83" s="84"/>
      <c r="VTV83" s="84"/>
      <c r="VTW83" s="84"/>
      <c r="VTX83" s="84"/>
      <c r="VTY83" s="84"/>
      <c r="VTZ83" s="84"/>
      <c r="VUA83" s="84"/>
      <c r="VUB83" s="84"/>
      <c r="VUC83" s="84"/>
      <c r="VUD83" s="84"/>
      <c r="VUE83" s="84"/>
      <c r="VUF83" s="84"/>
      <c r="VUG83" s="84"/>
      <c r="VUH83" s="84"/>
      <c r="VUI83" s="84"/>
      <c r="VUJ83" s="84"/>
      <c r="VUK83" s="84"/>
      <c r="VUL83" s="84"/>
      <c r="VUM83" s="84"/>
      <c r="VUN83" s="84"/>
      <c r="VUO83" s="84"/>
      <c r="VUP83" s="84"/>
      <c r="VUQ83" s="84"/>
      <c r="VUR83" s="84"/>
      <c r="VUS83" s="84"/>
      <c r="VUT83" s="84"/>
      <c r="VUU83" s="84"/>
      <c r="VUV83" s="84"/>
      <c r="VUW83" s="84"/>
      <c r="VUX83" s="84"/>
      <c r="VUY83" s="84"/>
      <c r="VUZ83" s="84"/>
      <c r="VVA83" s="84"/>
      <c r="VVB83" s="84"/>
      <c r="VVC83" s="84"/>
      <c r="VVD83" s="84"/>
      <c r="VVE83" s="84"/>
      <c r="VVF83" s="84"/>
      <c r="VVG83" s="84"/>
      <c r="VVH83" s="84"/>
      <c r="VVI83" s="84"/>
      <c r="VVJ83" s="84"/>
      <c r="VVK83" s="84"/>
      <c r="VVL83" s="84"/>
      <c r="VVM83" s="84"/>
      <c r="VVN83" s="84"/>
      <c r="VVO83" s="84"/>
      <c r="VVP83" s="84"/>
      <c r="VVQ83" s="84"/>
      <c r="VVR83" s="84"/>
      <c r="VVS83" s="84"/>
      <c r="VVT83" s="84"/>
      <c r="VVU83" s="84"/>
      <c r="VVV83" s="84"/>
      <c r="VVW83" s="84"/>
      <c r="VVX83" s="84"/>
      <c r="VVY83" s="84"/>
      <c r="VVZ83" s="84"/>
      <c r="VWA83" s="84"/>
      <c r="VWB83" s="84"/>
      <c r="VWC83" s="84"/>
      <c r="VWD83" s="84"/>
      <c r="VWE83" s="84"/>
      <c r="VWF83" s="84"/>
      <c r="VWG83" s="84"/>
      <c r="VWH83" s="84"/>
      <c r="VWI83" s="84"/>
      <c r="VWJ83" s="84"/>
      <c r="VWK83" s="84"/>
      <c r="VWL83" s="84"/>
      <c r="VWM83" s="84"/>
      <c r="VWN83" s="84"/>
      <c r="VWO83" s="84"/>
      <c r="VWP83" s="84"/>
      <c r="VWQ83" s="84"/>
      <c r="VWR83" s="84"/>
      <c r="VWS83" s="84"/>
      <c r="VWT83" s="84"/>
      <c r="VWU83" s="84"/>
      <c r="VWV83" s="84"/>
      <c r="VWW83" s="84"/>
      <c r="VWX83" s="84"/>
      <c r="VWY83" s="84"/>
      <c r="VWZ83" s="84"/>
      <c r="VXA83" s="84"/>
      <c r="VXB83" s="84"/>
      <c r="VXC83" s="84"/>
      <c r="VXD83" s="84"/>
      <c r="VXE83" s="84"/>
      <c r="VXF83" s="84"/>
      <c r="VXG83" s="84"/>
      <c r="VXH83" s="84"/>
      <c r="VXI83" s="84"/>
      <c r="VXJ83" s="84"/>
      <c r="VXK83" s="84"/>
      <c r="VXL83" s="84"/>
      <c r="VXM83" s="84"/>
      <c r="VXN83" s="84"/>
      <c r="VXO83" s="84"/>
      <c r="VXP83" s="84"/>
      <c r="VXQ83" s="84"/>
      <c r="VXR83" s="84"/>
      <c r="VXS83" s="84"/>
      <c r="VXT83" s="84"/>
      <c r="VXU83" s="84"/>
      <c r="VXV83" s="84"/>
      <c r="VXW83" s="84"/>
      <c r="VXX83" s="84"/>
      <c r="VXY83" s="84"/>
      <c r="VXZ83" s="84"/>
      <c r="VYA83" s="84"/>
      <c r="VYB83" s="84"/>
      <c r="VYC83" s="84"/>
      <c r="VYD83" s="84"/>
      <c r="VYE83" s="84"/>
      <c r="VYF83" s="84"/>
      <c r="VYG83" s="84"/>
      <c r="VYH83" s="84"/>
      <c r="VYI83" s="84"/>
      <c r="VYJ83" s="84"/>
      <c r="VYK83" s="84"/>
      <c r="VYL83" s="84"/>
      <c r="VYM83" s="84"/>
      <c r="VYN83" s="84"/>
      <c r="VYO83" s="84"/>
      <c r="VYP83" s="84"/>
      <c r="VYQ83" s="84"/>
      <c r="VYR83" s="84"/>
      <c r="VYS83" s="84"/>
      <c r="VYT83" s="84"/>
      <c r="VYU83" s="84"/>
      <c r="VYV83" s="84"/>
      <c r="VYW83" s="84"/>
      <c r="VYX83" s="84"/>
      <c r="VYY83" s="84"/>
      <c r="VYZ83" s="84"/>
      <c r="VZA83" s="84"/>
      <c r="VZB83" s="84"/>
      <c r="VZC83" s="84"/>
      <c r="VZD83" s="84"/>
      <c r="VZE83" s="84"/>
      <c r="VZF83" s="84"/>
      <c r="VZG83" s="84"/>
      <c r="VZH83" s="84"/>
      <c r="VZI83" s="84"/>
      <c r="VZJ83" s="84"/>
      <c r="VZK83" s="84"/>
      <c r="VZR83" s="84"/>
      <c r="VZS83" s="84"/>
      <c r="VZT83" s="84"/>
      <c r="VZU83" s="84"/>
      <c r="VZV83" s="84"/>
      <c r="VZW83" s="84"/>
      <c r="VZX83" s="84"/>
      <c r="VZY83" s="84"/>
      <c r="VZZ83" s="84"/>
      <c r="WAA83" s="84"/>
      <c r="WAB83" s="84"/>
      <c r="WAC83" s="84"/>
      <c r="WAD83" s="84"/>
      <c r="WAE83" s="84"/>
      <c r="WAF83" s="84"/>
      <c r="WAG83" s="84"/>
      <c r="WAH83" s="84"/>
      <c r="WAI83" s="84"/>
      <c r="WAJ83" s="84"/>
      <c r="WAK83" s="84"/>
      <c r="WAL83" s="84"/>
      <c r="WAM83" s="84"/>
      <c r="WAN83" s="84"/>
      <c r="WAO83" s="84"/>
      <c r="WAP83" s="84"/>
      <c r="WAQ83" s="84"/>
      <c r="WAR83" s="84"/>
      <c r="WAS83" s="84"/>
      <c r="WAT83" s="84"/>
      <c r="WAU83" s="84"/>
      <c r="WAV83" s="84"/>
      <c r="WAW83" s="84"/>
      <c r="WAX83" s="84"/>
      <c r="WAY83" s="84"/>
      <c r="WAZ83" s="84"/>
      <c r="WBA83" s="84"/>
      <c r="WBB83" s="84"/>
      <c r="WBC83" s="84"/>
      <c r="WBD83" s="84"/>
      <c r="WBE83" s="84"/>
      <c r="WBF83" s="84"/>
      <c r="WBG83" s="84"/>
      <c r="WBH83" s="84"/>
      <c r="WBI83" s="84"/>
      <c r="WBJ83" s="84"/>
      <c r="WBK83" s="84"/>
      <c r="WBL83" s="84"/>
      <c r="WBM83" s="84"/>
      <c r="WBN83" s="84"/>
      <c r="WBO83" s="84"/>
      <c r="WBP83" s="84"/>
      <c r="WBQ83" s="84"/>
      <c r="WBR83" s="84"/>
      <c r="WBS83" s="84"/>
      <c r="WBT83" s="84"/>
      <c r="WBU83" s="84"/>
      <c r="WBV83" s="84"/>
      <c r="WBW83" s="84"/>
      <c r="WBX83" s="84"/>
      <c r="WBY83" s="84"/>
      <c r="WBZ83" s="84"/>
      <c r="WCA83" s="84"/>
      <c r="WCB83" s="84"/>
      <c r="WCC83" s="84"/>
      <c r="WCD83" s="84"/>
      <c r="WCE83" s="84"/>
      <c r="WCF83" s="84"/>
      <c r="WCG83" s="84"/>
      <c r="WCH83" s="84"/>
      <c r="WCI83" s="84"/>
      <c r="WCJ83" s="84"/>
      <c r="WCK83" s="84"/>
      <c r="WCL83" s="84"/>
      <c r="WCM83" s="84"/>
      <c r="WCN83" s="84"/>
      <c r="WCO83" s="84"/>
      <c r="WCP83" s="84"/>
      <c r="WCQ83" s="84"/>
      <c r="WCR83" s="84"/>
      <c r="WCS83" s="84"/>
      <c r="WCT83" s="84"/>
      <c r="WCU83" s="84"/>
      <c r="WCV83" s="84"/>
      <c r="WCW83" s="84"/>
      <c r="WCX83" s="84"/>
      <c r="WCY83" s="84"/>
      <c r="WCZ83" s="84"/>
      <c r="WDA83" s="84"/>
      <c r="WDB83" s="84"/>
      <c r="WDC83" s="84"/>
      <c r="WDD83" s="84"/>
      <c r="WDE83" s="84"/>
      <c r="WDF83" s="84"/>
      <c r="WDG83" s="84"/>
      <c r="WDH83" s="84"/>
      <c r="WDI83" s="84"/>
      <c r="WDJ83" s="84"/>
      <c r="WDK83" s="84"/>
      <c r="WDL83" s="84"/>
      <c r="WDM83" s="84"/>
      <c r="WDN83" s="84"/>
      <c r="WDO83" s="84"/>
      <c r="WDP83" s="84"/>
      <c r="WDQ83" s="84"/>
      <c r="WDR83" s="84"/>
      <c r="WDS83" s="84"/>
      <c r="WDT83" s="84"/>
      <c r="WDU83" s="84"/>
      <c r="WDV83" s="84"/>
      <c r="WDW83" s="84"/>
      <c r="WDX83" s="84"/>
      <c r="WDY83" s="84"/>
      <c r="WDZ83" s="84"/>
      <c r="WEA83" s="84"/>
      <c r="WEB83" s="84"/>
      <c r="WEC83" s="84"/>
      <c r="WED83" s="84"/>
      <c r="WEE83" s="84"/>
      <c r="WEF83" s="84"/>
      <c r="WEG83" s="84"/>
      <c r="WEH83" s="84"/>
      <c r="WEI83" s="84"/>
      <c r="WEJ83" s="84"/>
      <c r="WEK83" s="84"/>
      <c r="WEL83" s="84"/>
      <c r="WEM83" s="84"/>
      <c r="WEN83" s="84"/>
      <c r="WEO83" s="84"/>
      <c r="WEP83" s="84"/>
      <c r="WEQ83" s="84"/>
      <c r="WER83" s="84"/>
      <c r="WES83" s="84"/>
      <c r="WET83" s="84"/>
      <c r="WEU83" s="84"/>
      <c r="WEV83" s="84"/>
      <c r="WEW83" s="84"/>
      <c r="WEX83" s="84"/>
      <c r="WEY83" s="84"/>
      <c r="WEZ83" s="84"/>
      <c r="WFA83" s="84"/>
      <c r="WFB83" s="84"/>
      <c r="WFC83" s="84"/>
      <c r="WFD83" s="84"/>
      <c r="WFE83" s="84"/>
      <c r="WFF83" s="84"/>
      <c r="WFG83" s="84"/>
      <c r="WFH83" s="84"/>
      <c r="WFI83" s="84"/>
      <c r="WFJ83" s="84"/>
      <c r="WFK83" s="84"/>
      <c r="WFL83" s="84"/>
      <c r="WFM83" s="84"/>
      <c r="WFN83" s="84"/>
      <c r="WFO83" s="84"/>
      <c r="WFP83" s="84"/>
      <c r="WFQ83" s="84"/>
      <c r="WFR83" s="84"/>
      <c r="WFS83" s="84"/>
      <c r="WFT83" s="84"/>
      <c r="WFU83" s="84"/>
      <c r="WFV83" s="84"/>
      <c r="WFW83" s="84"/>
      <c r="WFX83" s="84"/>
      <c r="WFY83" s="84"/>
      <c r="WFZ83" s="84"/>
      <c r="WGA83" s="84"/>
      <c r="WGB83" s="84"/>
      <c r="WGC83" s="84"/>
      <c r="WGD83" s="84"/>
      <c r="WGE83" s="84"/>
      <c r="WGF83" s="84"/>
      <c r="WGG83" s="84"/>
      <c r="WGH83" s="84"/>
      <c r="WGI83" s="84"/>
      <c r="WGJ83" s="84"/>
      <c r="WGK83" s="84"/>
      <c r="WGL83" s="84"/>
      <c r="WGM83" s="84"/>
      <c r="WGN83" s="84"/>
      <c r="WGO83" s="84"/>
      <c r="WGP83" s="84"/>
      <c r="WGQ83" s="84"/>
      <c r="WGR83" s="84"/>
      <c r="WGS83" s="84"/>
      <c r="WGT83" s="84"/>
      <c r="WGU83" s="84"/>
      <c r="WGV83" s="84"/>
      <c r="WGW83" s="84"/>
      <c r="WGX83" s="84"/>
      <c r="WGY83" s="84"/>
      <c r="WGZ83" s="84"/>
      <c r="WHA83" s="84"/>
      <c r="WHB83" s="84"/>
      <c r="WHC83" s="84"/>
      <c r="WHD83" s="84"/>
      <c r="WHE83" s="84"/>
      <c r="WHF83" s="84"/>
      <c r="WHG83" s="84"/>
      <c r="WHH83" s="84"/>
      <c r="WHI83" s="84"/>
      <c r="WHJ83" s="84"/>
      <c r="WHK83" s="84"/>
      <c r="WHL83" s="84"/>
      <c r="WHM83" s="84"/>
      <c r="WHN83" s="84"/>
      <c r="WHO83" s="84"/>
      <c r="WHP83" s="84"/>
      <c r="WHQ83" s="84"/>
      <c r="WHR83" s="84"/>
      <c r="WHS83" s="84"/>
      <c r="WHT83" s="84"/>
      <c r="WHU83" s="84"/>
      <c r="WHV83" s="84"/>
      <c r="WHW83" s="84"/>
      <c r="WHX83" s="84"/>
      <c r="WHY83" s="84"/>
      <c r="WHZ83" s="84"/>
      <c r="WIA83" s="84"/>
      <c r="WIB83" s="84"/>
      <c r="WIC83" s="84"/>
      <c r="WID83" s="84"/>
      <c r="WIE83" s="84"/>
      <c r="WIF83" s="84"/>
      <c r="WIG83" s="84"/>
      <c r="WIH83" s="84"/>
      <c r="WII83" s="84"/>
      <c r="WIJ83" s="84"/>
      <c r="WIK83" s="84"/>
      <c r="WIL83" s="84"/>
      <c r="WIM83" s="84"/>
      <c r="WIN83" s="84"/>
      <c r="WIO83" s="84"/>
      <c r="WIP83" s="84"/>
      <c r="WIQ83" s="84"/>
      <c r="WIR83" s="84"/>
      <c r="WIS83" s="84"/>
      <c r="WIT83" s="84"/>
      <c r="WIU83" s="84"/>
      <c r="WIV83" s="84"/>
      <c r="WIW83" s="84"/>
      <c r="WIX83" s="84"/>
      <c r="WIY83" s="84"/>
      <c r="WIZ83" s="84"/>
      <c r="WJA83" s="84"/>
      <c r="WJB83" s="84"/>
      <c r="WJC83" s="84"/>
      <c r="WJD83" s="84"/>
      <c r="WJE83" s="84"/>
      <c r="WJF83" s="84"/>
      <c r="WJG83" s="84"/>
      <c r="WJN83" s="84"/>
      <c r="WJO83" s="84"/>
      <c r="WJP83" s="84"/>
      <c r="WJQ83" s="84"/>
      <c r="WJR83" s="84"/>
      <c r="WJS83" s="84"/>
      <c r="WJT83" s="84"/>
      <c r="WJU83" s="84"/>
      <c r="WJV83" s="84"/>
      <c r="WJW83" s="84"/>
      <c r="WJX83" s="84"/>
      <c r="WJY83" s="84"/>
      <c r="WJZ83" s="84"/>
      <c r="WKA83" s="84"/>
      <c r="WKB83" s="84"/>
      <c r="WKC83" s="84"/>
      <c r="WKD83" s="84"/>
      <c r="WKE83" s="84"/>
      <c r="WKF83" s="84"/>
      <c r="WKG83" s="84"/>
      <c r="WKH83" s="84"/>
      <c r="WKI83" s="84"/>
      <c r="WKJ83" s="84"/>
      <c r="WKK83" s="84"/>
      <c r="WKL83" s="84"/>
      <c r="WKM83" s="84"/>
      <c r="WKN83" s="84"/>
      <c r="WKO83" s="84"/>
      <c r="WKP83" s="84"/>
      <c r="WKQ83" s="84"/>
      <c r="WKR83" s="84"/>
      <c r="WKS83" s="84"/>
      <c r="WKT83" s="84"/>
      <c r="WKU83" s="84"/>
      <c r="WKV83" s="84"/>
      <c r="WKW83" s="84"/>
      <c r="WKX83" s="84"/>
      <c r="WKY83" s="84"/>
      <c r="WKZ83" s="84"/>
      <c r="WLA83" s="84"/>
      <c r="WLB83" s="84"/>
      <c r="WLC83" s="84"/>
      <c r="WLD83" s="84"/>
      <c r="WLE83" s="84"/>
      <c r="WLF83" s="84"/>
      <c r="WLG83" s="84"/>
      <c r="WLH83" s="84"/>
      <c r="WLI83" s="84"/>
      <c r="WLJ83" s="84"/>
      <c r="WLK83" s="84"/>
      <c r="WLL83" s="84"/>
      <c r="WLM83" s="84"/>
      <c r="WLN83" s="84"/>
      <c r="WLO83" s="84"/>
      <c r="WLP83" s="84"/>
      <c r="WLQ83" s="84"/>
      <c r="WLR83" s="84"/>
      <c r="WLS83" s="84"/>
      <c r="WLT83" s="84"/>
      <c r="WLU83" s="84"/>
      <c r="WLV83" s="84"/>
      <c r="WLW83" s="84"/>
      <c r="WLX83" s="84"/>
      <c r="WLY83" s="84"/>
      <c r="WLZ83" s="84"/>
      <c r="WMA83" s="84"/>
      <c r="WMB83" s="84"/>
      <c r="WMC83" s="84"/>
      <c r="WMD83" s="84"/>
      <c r="WME83" s="84"/>
      <c r="WMF83" s="84"/>
      <c r="WMG83" s="84"/>
      <c r="WMH83" s="84"/>
      <c r="WMI83" s="84"/>
      <c r="WMJ83" s="84"/>
      <c r="WMK83" s="84"/>
      <c r="WML83" s="84"/>
      <c r="WMM83" s="84"/>
      <c r="WMN83" s="84"/>
      <c r="WMO83" s="84"/>
      <c r="WMP83" s="84"/>
      <c r="WMQ83" s="84"/>
      <c r="WMR83" s="84"/>
      <c r="WMS83" s="84"/>
      <c r="WMT83" s="84"/>
      <c r="WMU83" s="84"/>
      <c r="WMV83" s="84"/>
      <c r="WMW83" s="84"/>
      <c r="WMX83" s="84"/>
      <c r="WMY83" s="84"/>
      <c r="WMZ83" s="84"/>
      <c r="WNA83" s="84"/>
      <c r="WNB83" s="84"/>
      <c r="WNC83" s="84"/>
      <c r="WND83" s="84"/>
      <c r="WNE83" s="84"/>
      <c r="WNF83" s="84"/>
      <c r="WNG83" s="84"/>
      <c r="WNH83" s="84"/>
      <c r="WNI83" s="84"/>
      <c r="WNJ83" s="84"/>
      <c r="WNK83" s="84"/>
      <c r="WNL83" s="84"/>
      <c r="WNM83" s="84"/>
      <c r="WNN83" s="84"/>
      <c r="WNO83" s="84"/>
      <c r="WNP83" s="84"/>
      <c r="WNQ83" s="84"/>
      <c r="WNR83" s="84"/>
      <c r="WNS83" s="84"/>
      <c r="WNT83" s="84"/>
      <c r="WNU83" s="84"/>
      <c r="WNV83" s="84"/>
      <c r="WNW83" s="84"/>
      <c r="WNX83" s="84"/>
      <c r="WNY83" s="84"/>
      <c r="WNZ83" s="84"/>
      <c r="WOA83" s="84"/>
      <c r="WOB83" s="84"/>
      <c r="WOC83" s="84"/>
      <c r="WOD83" s="84"/>
      <c r="WOE83" s="84"/>
      <c r="WOF83" s="84"/>
      <c r="WOG83" s="84"/>
      <c r="WOH83" s="84"/>
      <c r="WOI83" s="84"/>
      <c r="WOJ83" s="84"/>
      <c r="WOK83" s="84"/>
      <c r="WOL83" s="84"/>
      <c r="WOM83" s="84"/>
      <c r="WON83" s="84"/>
      <c r="WOO83" s="84"/>
      <c r="WOP83" s="84"/>
      <c r="WOQ83" s="84"/>
      <c r="WOR83" s="84"/>
      <c r="WOS83" s="84"/>
      <c r="WOT83" s="84"/>
      <c r="WOU83" s="84"/>
      <c r="WOV83" s="84"/>
      <c r="WOW83" s="84"/>
      <c r="WOX83" s="84"/>
      <c r="WOY83" s="84"/>
      <c r="WOZ83" s="84"/>
      <c r="WPA83" s="84"/>
      <c r="WPB83" s="84"/>
      <c r="WPC83" s="84"/>
      <c r="WPD83" s="84"/>
      <c r="WPE83" s="84"/>
      <c r="WPF83" s="84"/>
      <c r="WPG83" s="84"/>
      <c r="WPH83" s="84"/>
      <c r="WPI83" s="84"/>
      <c r="WPJ83" s="84"/>
      <c r="WPK83" s="84"/>
      <c r="WPL83" s="84"/>
      <c r="WPM83" s="84"/>
      <c r="WPN83" s="84"/>
      <c r="WPO83" s="84"/>
      <c r="WPP83" s="84"/>
      <c r="WPQ83" s="84"/>
      <c r="WPR83" s="84"/>
      <c r="WPS83" s="84"/>
      <c r="WPT83" s="84"/>
      <c r="WPU83" s="84"/>
      <c r="WPV83" s="84"/>
      <c r="WPW83" s="84"/>
      <c r="WPX83" s="84"/>
      <c r="WPY83" s="84"/>
      <c r="WPZ83" s="84"/>
      <c r="WQA83" s="84"/>
      <c r="WQB83" s="84"/>
      <c r="WQC83" s="84"/>
      <c r="WQD83" s="84"/>
      <c r="WQE83" s="84"/>
      <c r="WQF83" s="84"/>
      <c r="WQG83" s="84"/>
      <c r="WQH83" s="84"/>
      <c r="WQI83" s="84"/>
      <c r="WQJ83" s="84"/>
      <c r="WQK83" s="84"/>
      <c r="WQL83" s="84"/>
      <c r="WQM83" s="84"/>
      <c r="WQN83" s="84"/>
      <c r="WQO83" s="84"/>
      <c r="WQP83" s="84"/>
      <c r="WQQ83" s="84"/>
      <c r="WQR83" s="84"/>
      <c r="WQS83" s="84"/>
      <c r="WQT83" s="84"/>
      <c r="WQU83" s="84"/>
      <c r="WQV83" s="84"/>
      <c r="WQW83" s="84"/>
      <c r="WQX83" s="84"/>
      <c r="WQY83" s="84"/>
      <c r="WQZ83" s="84"/>
      <c r="WRA83" s="84"/>
      <c r="WRB83" s="84"/>
      <c r="WRC83" s="84"/>
      <c r="WRD83" s="84"/>
      <c r="WRE83" s="84"/>
      <c r="WRF83" s="84"/>
      <c r="WRG83" s="84"/>
      <c r="WRH83" s="84"/>
      <c r="WRI83" s="84"/>
      <c r="WRJ83" s="84"/>
      <c r="WRK83" s="84"/>
      <c r="WRL83" s="84"/>
      <c r="WRM83" s="84"/>
      <c r="WRN83" s="84"/>
      <c r="WRO83" s="84"/>
      <c r="WRP83" s="84"/>
      <c r="WRQ83" s="84"/>
      <c r="WRR83" s="84"/>
      <c r="WRS83" s="84"/>
      <c r="WRT83" s="84"/>
      <c r="WRU83" s="84"/>
      <c r="WRV83" s="84"/>
      <c r="WRW83" s="84"/>
      <c r="WRX83" s="84"/>
      <c r="WRY83" s="84"/>
      <c r="WRZ83" s="84"/>
      <c r="WSA83" s="84"/>
      <c r="WSB83" s="84"/>
      <c r="WSC83" s="84"/>
      <c r="WSD83" s="84"/>
      <c r="WSE83" s="84"/>
      <c r="WSF83" s="84"/>
      <c r="WSG83" s="84"/>
      <c r="WSH83" s="84"/>
      <c r="WSI83" s="84"/>
      <c r="WSJ83" s="84"/>
      <c r="WSK83" s="84"/>
      <c r="WSL83" s="84"/>
      <c r="WSM83" s="84"/>
      <c r="WSN83" s="84"/>
      <c r="WSO83" s="84"/>
      <c r="WSP83" s="84"/>
      <c r="WSQ83" s="84"/>
      <c r="WSR83" s="84"/>
      <c r="WSS83" s="84"/>
      <c r="WST83" s="84"/>
      <c r="WSU83" s="84"/>
      <c r="WSV83" s="84"/>
      <c r="WSW83" s="84"/>
      <c r="WSX83" s="84"/>
      <c r="WSY83" s="84"/>
      <c r="WSZ83" s="84"/>
      <c r="WTA83" s="84"/>
      <c r="WTB83" s="84"/>
      <c r="WTC83" s="84"/>
      <c r="WTJ83" s="84"/>
      <c r="WTK83" s="84"/>
      <c r="WTL83" s="84"/>
      <c r="WTM83" s="84"/>
      <c r="WTN83" s="84"/>
      <c r="WTO83" s="84"/>
      <c r="WTP83" s="84"/>
      <c r="WTQ83" s="84"/>
      <c r="WTR83" s="84"/>
      <c r="WTS83" s="84"/>
      <c r="WTT83" s="84"/>
      <c r="WTU83" s="84"/>
      <c r="WTV83" s="84"/>
      <c r="WTW83" s="84"/>
      <c r="WTX83" s="84"/>
      <c r="WTY83" s="84"/>
      <c r="WTZ83" s="84"/>
      <c r="WUA83" s="84"/>
      <c r="WUB83" s="84"/>
      <c r="WUC83" s="84"/>
      <c r="WUD83" s="84"/>
      <c r="WUE83" s="84"/>
      <c r="WUF83" s="84"/>
      <c r="WUG83" s="84"/>
      <c r="WUH83" s="84"/>
      <c r="WUI83" s="84"/>
      <c r="WUJ83" s="84"/>
      <c r="WUK83" s="84"/>
      <c r="WUL83" s="84"/>
      <c r="WUM83" s="84"/>
      <c r="WUN83" s="84"/>
      <c r="WUO83" s="84"/>
      <c r="WUP83" s="84"/>
      <c r="WUQ83" s="84"/>
      <c r="WUR83" s="84"/>
      <c r="WUS83" s="84"/>
      <c r="WUT83" s="84"/>
      <c r="WUU83" s="84"/>
      <c r="WUV83" s="84"/>
      <c r="WUW83" s="84"/>
      <c r="WUX83" s="84"/>
      <c r="WUY83" s="84"/>
      <c r="WUZ83" s="84"/>
      <c r="WVA83" s="84"/>
      <c r="WVB83" s="84"/>
      <c r="WVC83" s="84"/>
      <c r="WVD83" s="84"/>
      <c r="WVE83" s="84"/>
      <c r="WVF83" s="84"/>
      <c r="WVG83" s="84"/>
      <c r="WVH83" s="84"/>
      <c r="WVI83" s="84"/>
      <c r="WVJ83" s="84"/>
      <c r="WVK83" s="84"/>
      <c r="WVL83" s="84"/>
      <c r="WVM83" s="84"/>
      <c r="WVN83" s="84"/>
      <c r="WVO83" s="84"/>
      <c r="WVP83" s="84"/>
      <c r="WVQ83" s="84"/>
      <c r="WVR83" s="84"/>
      <c r="WVS83" s="84"/>
      <c r="WVT83" s="84"/>
      <c r="WVU83" s="84"/>
      <c r="WVV83" s="84"/>
      <c r="WVW83" s="84"/>
      <c r="WVX83" s="84"/>
      <c r="WVY83" s="84"/>
      <c r="WVZ83" s="84"/>
      <c r="WWA83" s="84"/>
      <c r="WWB83" s="84"/>
      <c r="WWC83" s="84"/>
      <c r="WWD83" s="84"/>
      <c r="WWE83" s="84"/>
      <c r="WWF83" s="84"/>
      <c r="WWG83" s="84"/>
      <c r="WWH83" s="84"/>
      <c r="WWI83" s="84"/>
      <c r="WWJ83" s="84"/>
      <c r="WWK83" s="84"/>
      <c r="WWL83" s="84"/>
      <c r="WWM83" s="84"/>
      <c r="WWN83" s="84"/>
      <c r="WWO83" s="84"/>
      <c r="WWP83" s="84"/>
      <c r="WWQ83" s="84"/>
      <c r="WWR83" s="84"/>
      <c r="WWS83" s="84"/>
      <c r="WWT83" s="84"/>
      <c r="WWU83" s="84"/>
      <c r="WWV83" s="84"/>
      <c r="WWW83" s="84"/>
      <c r="WWX83" s="84"/>
      <c r="WWY83" s="84"/>
      <c r="WWZ83" s="84"/>
      <c r="WXA83" s="84"/>
      <c r="WXB83" s="84"/>
      <c r="WXC83" s="84"/>
      <c r="WXD83" s="84"/>
      <c r="WXE83" s="84"/>
      <c r="WXF83" s="84"/>
      <c r="WXG83" s="84"/>
      <c r="WXH83" s="84"/>
      <c r="WXI83" s="84"/>
      <c r="WXJ83" s="84"/>
      <c r="WXK83" s="84"/>
      <c r="WXL83" s="84"/>
      <c r="WXM83" s="84"/>
      <c r="WXN83" s="84"/>
      <c r="WXO83" s="84"/>
      <c r="WXP83" s="84"/>
      <c r="WXQ83" s="84"/>
      <c r="WXR83" s="84"/>
      <c r="WXS83" s="84"/>
      <c r="WXT83" s="84"/>
      <c r="WXU83" s="84"/>
      <c r="WXV83" s="84"/>
      <c r="WXW83" s="84"/>
      <c r="WXX83" s="84"/>
      <c r="WXY83" s="84"/>
      <c r="WXZ83" s="84"/>
      <c r="WYA83" s="84"/>
      <c r="WYB83" s="84"/>
      <c r="WYC83" s="84"/>
      <c r="WYD83" s="84"/>
      <c r="WYE83" s="84"/>
      <c r="WYF83" s="84"/>
      <c r="WYG83" s="84"/>
      <c r="WYH83" s="84"/>
      <c r="WYI83" s="84"/>
      <c r="WYJ83" s="84"/>
      <c r="WYK83" s="84"/>
      <c r="WYL83" s="84"/>
      <c r="WYM83" s="84"/>
      <c r="WYN83" s="84"/>
      <c r="WYO83" s="84"/>
      <c r="WYP83" s="84"/>
      <c r="WYQ83" s="84"/>
      <c r="WYR83" s="84"/>
      <c r="WYS83" s="84"/>
      <c r="WYT83" s="84"/>
      <c r="WYU83" s="84"/>
      <c r="WYV83" s="84"/>
      <c r="WYW83" s="84"/>
      <c r="WYX83" s="84"/>
      <c r="WYY83" s="84"/>
      <c r="WYZ83" s="84"/>
      <c r="WZA83" s="84"/>
      <c r="WZB83" s="84"/>
      <c r="WZC83" s="84"/>
      <c r="WZD83" s="84"/>
      <c r="WZE83" s="84"/>
      <c r="WZF83" s="84"/>
      <c r="WZG83" s="84"/>
      <c r="WZH83" s="84"/>
      <c r="WZI83" s="84"/>
      <c r="WZJ83" s="84"/>
      <c r="WZK83" s="84"/>
      <c r="WZL83" s="84"/>
      <c r="WZM83" s="84"/>
      <c r="WZN83" s="84"/>
      <c r="WZO83" s="84"/>
      <c r="WZP83" s="84"/>
      <c r="WZQ83" s="84"/>
      <c r="WZR83" s="84"/>
      <c r="WZS83" s="84"/>
      <c r="WZT83" s="84"/>
      <c r="WZU83" s="84"/>
      <c r="WZV83" s="84"/>
      <c r="WZW83" s="84"/>
      <c r="WZX83" s="84"/>
      <c r="WZY83" s="84"/>
      <c r="WZZ83" s="84"/>
      <c r="XAA83" s="84"/>
      <c r="XAB83" s="84"/>
      <c r="XAC83" s="84"/>
      <c r="XAD83" s="84"/>
      <c r="XAE83" s="84"/>
      <c r="XAF83" s="84"/>
      <c r="XAG83" s="84"/>
      <c r="XAH83" s="84"/>
      <c r="XAI83" s="84"/>
      <c r="XAJ83" s="84"/>
      <c r="XAK83" s="84"/>
      <c r="XAL83" s="84"/>
      <c r="XAM83" s="84"/>
      <c r="XAN83" s="84"/>
      <c r="XAO83" s="84"/>
      <c r="XAP83" s="84"/>
      <c r="XAQ83" s="84"/>
      <c r="XAR83" s="84"/>
      <c r="XAS83" s="84"/>
      <c r="XAT83" s="84"/>
      <c r="XAU83" s="84"/>
      <c r="XAV83" s="84"/>
      <c r="XAW83" s="84"/>
      <c r="XAX83" s="84"/>
      <c r="XAY83" s="84"/>
      <c r="XAZ83" s="84"/>
      <c r="XBA83" s="84"/>
      <c r="XBB83" s="84"/>
      <c r="XBC83" s="84"/>
      <c r="XBD83" s="84"/>
      <c r="XBE83" s="84"/>
      <c r="XBF83" s="84"/>
      <c r="XBG83" s="84"/>
      <c r="XBH83" s="84"/>
      <c r="XBI83" s="84"/>
      <c r="XBJ83" s="84"/>
      <c r="XBK83" s="84"/>
      <c r="XBL83" s="84"/>
      <c r="XBM83" s="84"/>
      <c r="XBN83" s="84"/>
      <c r="XBO83" s="84"/>
      <c r="XBP83" s="84"/>
      <c r="XBQ83" s="84"/>
      <c r="XBR83" s="84"/>
      <c r="XBS83" s="84"/>
      <c r="XBT83" s="84"/>
      <c r="XBU83" s="84"/>
      <c r="XBV83" s="84"/>
      <c r="XBW83" s="84"/>
      <c r="XBX83" s="84"/>
      <c r="XBY83" s="84"/>
      <c r="XBZ83" s="84"/>
      <c r="XCA83" s="84"/>
      <c r="XCB83" s="84"/>
      <c r="XCC83" s="84"/>
      <c r="XCD83" s="84"/>
      <c r="XCE83" s="84"/>
      <c r="XCF83" s="84"/>
      <c r="XCG83" s="84"/>
      <c r="XCH83" s="84"/>
      <c r="XCI83" s="84"/>
      <c r="XCJ83" s="84"/>
      <c r="XCK83" s="84"/>
      <c r="XCL83" s="84"/>
      <c r="XCM83" s="84"/>
      <c r="XCN83" s="84"/>
      <c r="XCO83" s="84"/>
      <c r="XCP83" s="84"/>
      <c r="XCQ83" s="84"/>
      <c r="XCR83" s="84"/>
      <c r="XCS83" s="84"/>
      <c r="XCT83" s="84"/>
    </row>
    <row r="84" spans="1:16322" x14ac:dyDescent="0.25">
      <c r="A84" s="33" t="s">
        <v>9</v>
      </c>
      <c r="B84" s="67" t="s">
        <v>52</v>
      </c>
      <c r="C84" s="67" t="s">
        <v>48</v>
      </c>
      <c r="D84" s="36">
        <v>4151999.85</v>
      </c>
    </row>
    <row r="85" spans="1:16322" ht="31.5" x14ac:dyDescent="0.25">
      <c r="A85" s="51" t="s">
        <v>53</v>
      </c>
      <c r="B85" s="52" t="s">
        <v>54</v>
      </c>
      <c r="C85" s="53"/>
      <c r="D85" s="54">
        <f>D86+D89</f>
        <v>27652604.829999998</v>
      </c>
    </row>
    <row r="86" spans="1:16322" ht="19.5" customHeight="1" x14ac:dyDescent="0.25">
      <c r="A86" s="59" t="s">
        <v>55</v>
      </c>
      <c r="B86" s="56" t="s">
        <v>56</v>
      </c>
      <c r="C86" s="25"/>
      <c r="D86" s="57">
        <f t="shared" ref="D86" si="21">D87+D88</f>
        <v>14872000</v>
      </c>
    </row>
    <row r="87" spans="1:16322" ht="32.25" hidden="1" customHeight="1" x14ac:dyDescent="0.25">
      <c r="A87" s="37" t="s">
        <v>7</v>
      </c>
      <c r="B87" s="34" t="s">
        <v>56</v>
      </c>
      <c r="C87" s="35">
        <v>200</v>
      </c>
      <c r="D87" s="36"/>
    </row>
    <row r="88" spans="1:16322" ht="18.75" customHeight="1" x14ac:dyDescent="0.25">
      <c r="A88" s="33" t="s">
        <v>9</v>
      </c>
      <c r="B88" s="34" t="s">
        <v>56</v>
      </c>
      <c r="C88" s="35">
        <v>800</v>
      </c>
      <c r="D88" s="36">
        <v>14872000</v>
      </c>
    </row>
    <row r="89" spans="1:16322" ht="17.25" customHeight="1" x14ac:dyDescent="0.25">
      <c r="A89" s="59" t="s">
        <v>57</v>
      </c>
      <c r="B89" s="56" t="s">
        <v>58</v>
      </c>
      <c r="C89" s="25"/>
      <c r="D89" s="57">
        <f t="shared" ref="D89" si="22">D90</f>
        <v>12780604.83</v>
      </c>
    </row>
    <row r="90" spans="1:16322" ht="31.5" x14ac:dyDescent="0.25">
      <c r="A90" s="37" t="s">
        <v>7</v>
      </c>
      <c r="B90" s="34" t="s">
        <v>58</v>
      </c>
      <c r="C90" s="35">
        <v>200</v>
      </c>
      <c r="D90" s="36">
        <v>12780604.83</v>
      </c>
    </row>
    <row r="91" spans="1:16322" ht="40.5" customHeight="1" x14ac:dyDescent="0.25">
      <c r="A91" s="51" t="s">
        <v>59</v>
      </c>
      <c r="B91" s="52" t="s">
        <v>60</v>
      </c>
      <c r="C91" s="53"/>
      <c r="D91" s="54">
        <f t="shared" ref="D91" si="23">D92+D95+D104+D107+D99</f>
        <v>25128327.420000002</v>
      </c>
    </row>
    <row r="92" spans="1:16322" x14ac:dyDescent="0.25">
      <c r="A92" s="59" t="s">
        <v>4</v>
      </c>
      <c r="B92" s="56" t="s">
        <v>61</v>
      </c>
      <c r="C92" s="25"/>
      <c r="D92" s="57">
        <f t="shared" ref="D92" si="24">D93+D94</f>
        <v>13978486.600000001</v>
      </c>
    </row>
    <row r="93" spans="1:16322" ht="63" x14ac:dyDescent="0.25">
      <c r="A93" s="33" t="s">
        <v>6</v>
      </c>
      <c r="B93" s="34" t="s">
        <v>61</v>
      </c>
      <c r="C93" s="35">
        <v>100</v>
      </c>
      <c r="D93" s="36">
        <v>13175783.060000001</v>
      </c>
    </row>
    <row r="94" spans="1:16322" ht="31.5" x14ac:dyDescent="0.25">
      <c r="A94" s="37" t="s">
        <v>7</v>
      </c>
      <c r="B94" s="34" t="s">
        <v>61</v>
      </c>
      <c r="C94" s="35">
        <v>200</v>
      </c>
      <c r="D94" s="36">
        <v>802703.54</v>
      </c>
    </row>
    <row r="95" spans="1:16322" ht="31.5" customHeight="1" x14ac:dyDescent="0.25">
      <c r="A95" s="59" t="s">
        <v>62</v>
      </c>
      <c r="B95" s="56" t="s">
        <v>63</v>
      </c>
      <c r="C95" s="25"/>
      <c r="D95" s="57">
        <f t="shared" ref="D95" si="25">D97+D98+D96</f>
        <v>8504530.0800000001</v>
      </c>
    </row>
    <row r="96" spans="1:16322" ht="63" x14ac:dyDescent="0.25">
      <c r="A96" s="33" t="s">
        <v>6</v>
      </c>
      <c r="B96" s="34" t="s">
        <v>63</v>
      </c>
      <c r="C96" s="35">
        <v>100</v>
      </c>
      <c r="D96" s="70">
        <v>207779.8</v>
      </c>
    </row>
    <row r="97" spans="1:16322" ht="33.75" customHeight="1" x14ac:dyDescent="0.25">
      <c r="A97" s="37" t="s">
        <v>7</v>
      </c>
      <c r="B97" s="34" t="s">
        <v>63</v>
      </c>
      <c r="C97" s="35">
        <v>200</v>
      </c>
      <c r="D97" s="70">
        <v>1598448.28</v>
      </c>
    </row>
    <row r="98" spans="1:16322" x14ac:dyDescent="0.25">
      <c r="A98" s="37" t="s">
        <v>8</v>
      </c>
      <c r="B98" s="34" t="s">
        <v>63</v>
      </c>
      <c r="C98" s="35">
        <v>300</v>
      </c>
      <c r="D98" s="70">
        <v>6698302</v>
      </c>
    </row>
    <row r="99" spans="1:16322" ht="31.5" x14ac:dyDescent="0.25">
      <c r="A99" s="59" t="s">
        <v>64</v>
      </c>
      <c r="B99" s="56" t="s">
        <v>65</v>
      </c>
      <c r="C99" s="25"/>
      <c r="D99" s="57">
        <f t="shared" ref="D99" si="26">SUM(D100:D103)</f>
        <v>683246.05</v>
      </c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  <c r="Z99" s="84"/>
      <c r="AA99" s="84"/>
      <c r="AB99" s="84"/>
      <c r="AC99" s="84"/>
      <c r="AD99" s="84"/>
      <c r="AE99" s="84"/>
      <c r="AF99" s="84"/>
      <c r="AG99" s="84"/>
      <c r="AH99" s="84"/>
      <c r="AI99" s="84"/>
      <c r="AJ99" s="84"/>
      <c r="AK99" s="84"/>
      <c r="AL99" s="84"/>
      <c r="AM99" s="84"/>
      <c r="AN99" s="84"/>
      <c r="AO99" s="84"/>
      <c r="AP99" s="84"/>
      <c r="AQ99" s="84"/>
      <c r="AR99" s="84"/>
      <c r="AS99" s="84"/>
      <c r="AT99" s="84"/>
      <c r="AU99" s="84"/>
      <c r="AV99" s="84"/>
      <c r="AW99" s="84"/>
      <c r="AX99" s="84"/>
      <c r="AY99" s="84"/>
      <c r="AZ99" s="84"/>
      <c r="BA99" s="84"/>
      <c r="BB99" s="84"/>
      <c r="BC99" s="84"/>
      <c r="BD99" s="84"/>
      <c r="BE99" s="84"/>
      <c r="BF99" s="84"/>
      <c r="BG99" s="84"/>
      <c r="BH99" s="84"/>
      <c r="BI99" s="84"/>
      <c r="BJ99" s="84"/>
      <c r="BK99" s="84"/>
      <c r="BL99" s="84"/>
      <c r="BM99" s="84"/>
      <c r="BN99" s="84"/>
      <c r="BO99" s="84"/>
      <c r="BP99" s="84"/>
      <c r="BQ99" s="84"/>
      <c r="BR99" s="84"/>
      <c r="BS99" s="84"/>
      <c r="BT99" s="84"/>
      <c r="BU99" s="84"/>
      <c r="BV99" s="84"/>
      <c r="BW99" s="84"/>
      <c r="BX99" s="84"/>
      <c r="BY99" s="84"/>
      <c r="BZ99" s="84"/>
      <c r="CA99" s="84"/>
      <c r="CB99" s="84"/>
      <c r="CC99" s="84"/>
      <c r="CD99" s="84"/>
      <c r="CE99" s="84"/>
      <c r="CF99" s="84"/>
      <c r="CG99" s="84"/>
      <c r="CH99" s="84"/>
      <c r="CI99" s="84"/>
      <c r="CJ99" s="84"/>
      <c r="CK99" s="84"/>
      <c r="CL99" s="84"/>
      <c r="CM99" s="84"/>
      <c r="CN99" s="84"/>
      <c r="CO99" s="84"/>
      <c r="CP99" s="84"/>
      <c r="CQ99" s="84"/>
      <c r="CR99" s="84"/>
      <c r="CS99" s="84"/>
      <c r="CT99" s="84"/>
      <c r="CU99" s="84"/>
      <c r="CV99" s="84"/>
      <c r="CW99" s="84"/>
      <c r="CX99" s="84"/>
      <c r="CY99" s="84"/>
      <c r="CZ99" s="84"/>
      <c r="DA99" s="84"/>
      <c r="DB99" s="84"/>
      <c r="DC99" s="84"/>
      <c r="DD99" s="84"/>
      <c r="DE99" s="84"/>
      <c r="DF99" s="84"/>
      <c r="DG99" s="84"/>
      <c r="DH99" s="84"/>
      <c r="DI99" s="84"/>
      <c r="DJ99" s="84"/>
      <c r="DK99" s="84"/>
      <c r="DL99" s="84"/>
      <c r="DM99" s="84"/>
      <c r="DN99" s="84"/>
      <c r="DO99" s="84"/>
      <c r="DP99" s="84"/>
      <c r="DQ99" s="84"/>
      <c r="DR99" s="84"/>
      <c r="DS99" s="84"/>
      <c r="DT99" s="84"/>
      <c r="DU99" s="84"/>
      <c r="DV99" s="84"/>
      <c r="DW99" s="84"/>
      <c r="DX99" s="84"/>
      <c r="DY99" s="84"/>
      <c r="DZ99" s="84"/>
      <c r="EA99" s="84"/>
      <c r="EB99" s="84"/>
      <c r="EC99" s="84"/>
      <c r="ED99" s="84"/>
      <c r="EE99" s="84"/>
      <c r="EF99" s="84"/>
      <c r="EG99" s="84"/>
      <c r="EH99" s="84"/>
      <c r="EI99" s="84"/>
      <c r="EJ99" s="84"/>
      <c r="EK99" s="84"/>
      <c r="EL99" s="84"/>
      <c r="EM99" s="84"/>
      <c r="EN99" s="84"/>
      <c r="EO99" s="84"/>
      <c r="EP99" s="84"/>
      <c r="EQ99" s="84"/>
      <c r="ER99" s="84"/>
      <c r="ES99" s="84"/>
      <c r="ET99" s="84"/>
      <c r="EU99" s="84"/>
      <c r="EV99" s="84"/>
      <c r="EW99" s="84"/>
      <c r="EX99" s="84"/>
      <c r="EY99" s="84"/>
      <c r="EZ99" s="84"/>
      <c r="FA99" s="84"/>
      <c r="FB99" s="84"/>
      <c r="FC99" s="84"/>
      <c r="FD99" s="84"/>
      <c r="FE99" s="84"/>
      <c r="FF99" s="84"/>
      <c r="FG99" s="84"/>
      <c r="FH99" s="84"/>
      <c r="FI99" s="84"/>
      <c r="FJ99" s="84"/>
      <c r="FK99" s="84"/>
      <c r="FL99" s="84"/>
      <c r="FM99" s="84"/>
      <c r="FN99" s="84"/>
      <c r="FO99" s="84"/>
      <c r="FP99" s="84"/>
      <c r="FQ99" s="84"/>
      <c r="FR99" s="84"/>
      <c r="FS99" s="84"/>
      <c r="FT99" s="84"/>
      <c r="FU99" s="84"/>
      <c r="FV99" s="84"/>
      <c r="FW99" s="84"/>
      <c r="FX99" s="84"/>
      <c r="FY99" s="84"/>
      <c r="FZ99" s="84"/>
      <c r="GA99" s="84"/>
      <c r="GB99" s="84"/>
      <c r="GC99" s="84"/>
      <c r="GD99" s="84"/>
      <c r="GE99" s="84"/>
      <c r="GF99" s="84"/>
      <c r="GG99" s="84"/>
      <c r="GH99" s="84"/>
      <c r="GI99" s="84"/>
      <c r="GJ99" s="84"/>
      <c r="GK99" s="84"/>
      <c r="GL99" s="84"/>
      <c r="GM99" s="84"/>
      <c r="GN99" s="84"/>
      <c r="GO99" s="84"/>
      <c r="GP99" s="84"/>
      <c r="GQ99" s="84"/>
      <c r="GX99" s="84"/>
      <c r="GY99" s="84"/>
      <c r="GZ99" s="84"/>
      <c r="HA99" s="84"/>
      <c r="HB99" s="84"/>
      <c r="HC99" s="84"/>
      <c r="HD99" s="84"/>
      <c r="HE99" s="84"/>
      <c r="HF99" s="84"/>
      <c r="HG99" s="84"/>
      <c r="HH99" s="84"/>
      <c r="HI99" s="84"/>
      <c r="HJ99" s="84"/>
      <c r="HK99" s="84"/>
      <c r="HL99" s="84"/>
      <c r="HM99" s="84"/>
      <c r="HN99" s="84"/>
      <c r="HO99" s="84"/>
      <c r="HP99" s="84"/>
      <c r="HQ99" s="84"/>
      <c r="HR99" s="84"/>
      <c r="HS99" s="84"/>
      <c r="HT99" s="84"/>
      <c r="HU99" s="84"/>
      <c r="HV99" s="84"/>
      <c r="HW99" s="84"/>
      <c r="HX99" s="84"/>
      <c r="HY99" s="84"/>
      <c r="HZ99" s="84"/>
      <c r="IA99" s="84"/>
      <c r="IB99" s="84"/>
      <c r="IC99" s="84"/>
      <c r="ID99" s="84"/>
      <c r="IE99" s="84"/>
      <c r="IF99" s="84"/>
      <c r="IG99" s="84"/>
      <c r="IH99" s="84"/>
      <c r="II99" s="84"/>
      <c r="IJ99" s="84"/>
      <c r="IK99" s="84"/>
      <c r="IL99" s="84"/>
      <c r="IM99" s="84"/>
      <c r="IN99" s="84"/>
      <c r="IO99" s="84"/>
      <c r="IP99" s="84"/>
      <c r="IQ99" s="84"/>
      <c r="IR99" s="84"/>
      <c r="IS99" s="84"/>
      <c r="IT99" s="84"/>
      <c r="IU99" s="84"/>
      <c r="IV99" s="84"/>
      <c r="IW99" s="84"/>
      <c r="IX99" s="84"/>
      <c r="IY99" s="84"/>
      <c r="IZ99" s="84"/>
      <c r="JA99" s="84"/>
      <c r="JB99" s="84"/>
      <c r="JC99" s="84"/>
      <c r="JD99" s="84"/>
      <c r="JE99" s="84"/>
      <c r="JF99" s="84"/>
      <c r="JG99" s="84"/>
      <c r="JH99" s="84"/>
      <c r="JI99" s="84"/>
      <c r="JJ99" s="84"/>
      <c r="JK99" s="84"/>
      <c r="JL99" s="84"/>
      <c r="JM99" s="84"/>
      <c r="JN99" s="84"/>
      <c r="JO99" s="84"/>
      <c r="JP99" s="84"/>
      <c r="JQ99" s="84"/>
      <c r="JR99" s="84"/>
      <c r="JS99" s="84"/>
      <c r="JT99" s="84"/>
      <c r="JU99" s="84"/>
      <c r="JV99" s="84"/>
      <c r="JW99" s="84"/>
      <c r="JX99" s="84"/>
      <c r="JY99" s="84"/>
      <c r="JZ99" s="84"/>
      <c r="KA99" s="84"/>
      <c r="KB99" s="84"/>
      <c r="KC99" s="84"/>
      <c r="KD99" s="84"/>
      <c r="KE99" s="84"/>
      <c r="KF99" s="84"/>
      <c r="KG99" s="84"/>
      <c r="KH99" s="84"/>
      <c r="KI99" s="84"/>
      <c r="KJ99" s="84"/>
      <c r="KK99" s="84"/>
      <c r="KL99" s="84"/>
      <c r="KM99" s="84"/>
      <c r="KN99" s="84"/>
      <c r="KO99" s="84"/>
      <c r="KP99" s="84"/>
      <c r="KQ99" s="84"/>
      <c r="KR99" s="84"/>
      <c r="KS99" s="84"/>
      <c r="KT99" s="84"/>
      <c r="KU99" s="84"/>
      <c r="KV99" s="84"/>
      <c r="KW99" s="84"/>
      <c r="KX99" s="84"/>
      <c r="KY99" s="84"/>
      <c r="KZ99" s="84"/>
      <c r="LA99" s="84"/>
      <c r="LB99" s="84"/>
      <c r="LC99" s="84"/>
      <c r="LD99" s="84"/>
      <c r="LE99" s="84"/>
      <c r="LF99" s="84"/>
      <c r="LG99" s="84"/>
      <c r="LH99" s="84"/>
      <c r="LI99" s="84"/>
      <c r="LJ99" s="84"/>
      <c r="LK99" s="84"/>
      <c r="LL99" s="84"/>
      <c r="LM99" s="84"/>
      <c r="LN99" s="84"/>
      <c r="LO99" s="84"/>
      <c r="LP99" s="84"/>
      <c r="LQ99" s="84"/>
      <c r="LR99" s="84"/>
      <c r="LS99" s="84"/>
      <c r="LT99" s="84"/>
      <c r="LU99" s="84"/>
      <c r="LV99" s="84"/>
      <c r="LW99" s="84"/>
      <c r="LX99" s="84"/>
      <c r="LY99" s="84"/>
      <c r="LZ99" s="84"/>
      <c r="MA99" s="84"/>
      <c r="MB99" s="84"/>
      <c r="MC99" s="84"/>
      <c r="MD99" s="84"/>
      <c r="ME99" s="84"/>
      <c r="MF99" s="84"/>
      <c r="MG99" s="84"/>
      <c r="MH99" s="84"/>
      <c r="MI99" s="84"/>
      <c r="MJ99" s="84"/>
      <c r="MK99" s="84"/>
      <c r="ML99" s="84"/>
      <c r="MM99" s="84"/>
      <c r="MN99" s="84"/>
      <c r="MO99" s="84"/>
      <c r="MP99" s="84"/>
      <c r="MQ99" s="84"/>
      <c r="MR99" s="84"/>
      <c r="MS99" s="84"/>
      <c r="MT99" s="84"/>
      <c r="MU99" s="84"/>
      <c r="MV99" s="84"/>
      <c r="MW99" s="84"/>
      <c r="MX99" s="84"/>
      <c r="MY99" s="84"/>
      <c r="MZ99" s="84"/>
      <c r="NA99" s="84"/>
      <c r="NB99" s="84"/>
      <c r="NC99" s="84"/>
      <c r="ND99" s="84"/>
      <c r="NE99" s="84"/>
      <c r="NF99" s="84"/>
      <c r="NG99" s="84"/>
      <c r="NH99" s="84"/>
      <c r="NI99" s="84"/>
      <c r="NJ99" s="84"/>
      <c r="NK99" s="84"/>
      <c r="NL99" s="84"/>
      <c r="NM99" s="84"/>
      <c r="NN99" s="84"/>
      <c r="NO99" s="84"/>
      <c r="NP99" s="84"/>
      <c r="NQ99" s="84"/>
      <c r="NR99" s="84"/>
      <c r="NS99" s="84"/>
      <c r="NT99" s="84"/>
      <c r="NU99" s="84"/>
      <c r="NV99" s="84"/>
      <c r="NW99" s="84"/>
      <c r="NX99" s="84"/>
      <c r="NY99" s="84"/>
      <c r="NZ99" s="84"/>
      <c r="OA99" s="84"/>
      <c r="OB99" s="84"/>
      <c r="OC99" s="84"/>
      <c r="OD99" s="84"/>
      <c r="OE99" s="84"/>
      <c r="OF99" s="84"/>
      <c r="OG99" s="84"/>
      <c r="OH99" s="84"/>
      <c r="OI99" s="84"/>
      <c r="OJ99" s="84"/>
      <c r="OK99" s="84"/>
      <c r="OL99" s="84"/>
      <c r="OM99" s="84"/>
      <c r="ON99" s="84"/>
      <c r="OO99" s="84"/>
      <c r="OP99" s="84"/>
      <c r="OQ99" s="84"/>
      <c r="OR99" s="84"/>
      <c r="OS99" s="84"/>
      <c r="OT99" s="84"/>
      <c r="OU99" s="84"/>
      <c r="OV99" s="84"/>
      <c r="OW99" s="84"/>
      <c r="OX99" s="84"/>
      <c r="OY99" s="84"/>
      <c r="OZ99" s="84"/>
      <c r="PA99" s="84"/>
      <c r="PB99" s="84"/>
      <c r="PC99" s="84"/>
      <c r="PD99" s="84"/>
      <c r="PE99" s="84"/>
      <c r="PF99" s="84"/>
      <c r="PG99" s="84"/>
      <c r="PH99" s="84"/>
      <c r="PI99" s="84"/>
      <c r="PJ99" s="84"/>
      <c r="PK99" s="84"/>
      <c r="PL99" s="84"/>
      <c r="PM99" s="84"/>
      <c r="PN99" s="84"/>
      <c r="PO99" s="84"/>
      <c r="PP99" s="84"/>
      <c r="PQ99" s="84"/>
      <c r="PR99" s="84"/>
      <c r="PS99" s="84"/>
      <c r="PT99" s="84"/>
      <c r="PU99" s="84"/>
      <c r="PV99" s="84"/>
      <c r="PW99" s="84"/>
      <c r="PX99" s="84"/>
      <c r="PY99" s="84"/>
      <c r="PZ99" s="84"/>
      <c r="QA99" s="84"/>
      <c r="QB99" s="84"/>
      <c r="QC99" s="84"/>
      <c r="QD99" s="84"/>
      <c r="QE99" s="84"/>
      <c r="QF99" s="84"/>
      <c r="QG99" s="84"/>
      <c r="QH99" s="84"/>
      <c r="QI99" s="84"/>
      <c r="QJ99" s="84"/>
      <c r="QK99" s="84"/>
      <c r="QL99" s="84"/>
      <c r="QM99" s="84"/>
      <c r="QT99" s="84"/>
      <c r="QU99" s="84"/>
      <c r="QV99" s="84"/>
      <c r="QW99" s="84"/>
      <c r="QX99" s="84"/>
      <c r="QY99" s="84"/>
      <c r="QZ99" s="84"/>
      <c r="RA99" s="84"/>
      <c r="RB99" s="84"/>
      <c r="RC99" s="84"/>
      <c r="RD99" s="84"/>
      <c r="RE99" s="84"/>
      <c r="RF99" s="84"/>
      <c r="RG99" s="84"/>
      <c r="RH99" s="84"/>
      <c r="RI99" s="84"/>
      <c r="RJ99" s="84"/>
      <c r="RK99" s="84"/>
      <c r="RL99" s="84"/>
      <c r="RM99" s="84"/>
      <c r="RN99" s="84"/>
      <c r="RO99" s="84"/>
      <c r="RP99" s="84"/>
      <c r="RQ99" s="84"/>
      <c r="RR99" s="84"/>
      <c r="RS99" s="84"/>
      <c r="RT99" s="84"/>
      <c r="RU99" s="84"/>
      <c r="RV99" s="84"/>
      <c r="RW99" s="84"/>
      <c r="RX99" s="84"/>
      <c r="RY99" s="84"/>
      <c r="RZ99" s="84"/>
      <c r="SA99" s="84"/>
      <c r="SB99" s="84"/>
      <c r="SC99" s="84"/>
      <c r="SD99" s="84"/>
      <c r="SE99" s="84"/>
      <c r="SF99" s="84"/>
      <c r="SG99" s="84"/>
      <c r="SH99" s="84"/>
      <c r="SI99" s="84"/>
      <c r="SJ99" s="84"/>
      <c r="SK99" s="84"/>
      <c r="SL99" s="84"/>
      <c r="SM99" s="84"/>
      <c r="SN99" s="84"/>
      <c r="SO99" s="84"/>
      <c r="SP99" s="84"/>
      <c r="SQ99" s="84"/>
      <c r="SR99" s="84"/>
      <c r="SS99" s="84"/>
      <c r="ST99" s="84"/>
      <c r="SU99" s="84"/>
      <c r="SV99" s="84"/>
      <c r="SW99" s="84"/>
      <c r="SX99" s="84"/>
      <c r="SY99" s="84"/>
      <c r="SZ99" s="84"/>
      <c r="TA99" s="84"/>
      <c r="TB99" s="84"/>
      <c r="TC99" s="84"/>
      <c r="TD99" s="84"/>
      <c r="TE99" s="84"/>
      <c r="TF99" s="84"/>
      <c r="TG99" s="84"/>
      <c r="TH99" s="84"/>
      <c r="TI99" s="84"/>
      <c r="TJ99" s="84"/>
      <c r="TK99" s="84"/>
      <c r="TL99" s="84"/>
      <c r="TM99" s="84"/>
      <c r="TN99" s="84"/>
      <c r="TO99" s="84"/>
      <c r="TP99" s="84"/>
      <c r="TQ99" s="84"/>
      <c r="TR99" s="84"/>
      <c r="TS99" s="84"/>
      <c r="TT99" s="84"/>
      <c r="TU99" s="84"/>
      <c r="TV99" s="84"/>
      <c r="TW99" s="84"/>
      <c r="TX99" s="84"/>
      <c r="TY99" s="84"/>
      <c r="TZ99" s="84"/>
      <c r="UA99" s="84"/>
      <c r="UB99" s="84"/>
      <c r="UC99" s="84"/>
      <c r="UD99" s="84"/>
      <c r="UE99" s="84"/>
      <c r="UF99" s="84"/>
      <c r="UG99" s="84"/>
      <c r="UH99" s="84"/>
      <c r="UI99" s="84"/>
      <c r="UJ99" s="84"/>
      <c r="UK99" s="84"/>
      <c r="UL99" s="84"/>
      <c r="UM99" s="84"/>
      <c r="UN99" s="84"/>
      <c r="UO99" s="84"/>
      <c r="UP99" s="84"/>
      <c r="UQ99" s="84"/>
      <c r="UR99" s="84"/>
      <c r="US99" s="84"/>
      <c r="UT99" s="84"/>
      <c r="UU99" s="84"/>
      <c r="UV99" s="84"/>
      <c r="UW99" s="84"/>
      <c r="UX99" s="84"/>
      <c r="UY99" s="84"/>
      <c r="UZ99" s="84"/>
      <c r="VA99" s="84"/>
      <c r="VB99" s="84"/>
      <c r="VC99" s="84"/>
      <c r="VD99" s="84"/>
      <c r="VE99" s="84"/>
      <c r="VF99" s="84"/>
      <c r="VG99" s="84"/>
      <c r="VH99" s="84"/>
      <c r="VI99" s="84"/>
      <c r="VJ99" s="84"/>
      <c r="VK99" s="84"/>
      <c r="VL99" s="84"/>
      <c r="VM99" s="84"/>
      <c r="VN99" s="84"/>
      <c r="VO99" s="84"/>
      <c r="VP99" s="84"/>
      <c r="VQ99" s="84"/>
      <c r="VR99" s="84"/>
      <c r="VS99" s="84"/>
      <c r="VT99" s="84"/>
      <c r="VU99" s="84"/>
      <c r="VV99" s="84"/>
      <c r="VW99" s="84"/>
      <c r="VX99" s="84"/>
      <c r="VY99" s="84"/>
      <c r="VZ99" s="84"/>
      <c r="WA99" s="84"/>
      <c r="WB99" s="84"/>
      <c r="WC99" s="84"/>
      <c r="WD99" s="84"/>
      <c r="WE99" s="84"/>
      <c r="WF99" s="84"/>
      <c r="WG99" s="84"/>
      <c r="WH99" s="84"/>
      <c r="WI99" s="84"/>
      <c r="WJ99" s="84"/>
      <c r="WK99" s="84"/>
      <c r="WL99" s="84"/>
      <c r="WM99" s="84"/>
      <c r="WN99" s="84"/>
      <c r="WO99" s="84"/>
      <c r="WP99" s="84"/>
      <c r="WQ99" s="84"/>
      <c r="WR99" s="84"/>
      <c r="WS99" s="84"/>
      <c r="WT99" s="84"/>
      <c r="WU99" s="84"/>
      <c r="WV99" s="84"/>
      <c r="WW99" s="84"/>
      <c r="WX99" s="84"/>
      <c r="WY99" s="84"/>
      <c r="WZ99" s="84"/>
      <c r="XA99" s="84"/>
      <c r="XB99" s="84"/>
      <c r="XC99" s="84"/>
      <c r="XD99" s="84"/>
      <c r="XE99" s="84"/>
      <c r="XF99" s="84"/>
      <c r="XG99" s="84"/>
      <c r="XH99" s="84"/>
      <c r="XI99" s="84"/>
      <c r="XJ99" s="84"/>
      <c r="XK99" s="84"/>
      <c r="XL99" s="84"/>
      <c r="XM99" s="84"/>
      <c r="XN99" s="84"/>
      <c r="XO99" s="84"/>
      <c r="XP99" s="84"/>
      <c r="XQ99" s="84"/>
      <c r="XR99" s="84"/>
      <c r="XS99" s="84"/>
      <c r="XT99" s="84"/>
      <c r="XU99" s="84"/>
      <c r="XV99" s="84"/>
      <c r="XW99" s="84"/>
      <c r="XX99" s="84"/>
      <c r="XY99" s="84"/>
      <c r="XZ99" s="84"/>
      <c r="YA99" s="84"/>
      <c r="YB99" s="84"/>
      <c r="YC99" s="84"/>
      <c r="YD99" s="84"/>
      <c r="YE99" s="84"/>
      <c r="YF99" s="84"/>
      <c r="YG99" s="84"/>
      <c r="YH99" s="84"/>
      <c r="YI99" s="84"/>
      <c r="YJ99" s="84"/>
      <c r="YK99" s="84"/>
      <c r="YL99" s="84"/>
      <c r="YM99" s="84"/>
      <c r="YN99" s="84"/>
      <c r="YO99" s="84"/>
      <c r="YP99" s="84"/>
      <c r="YQ99" s="84"/>
      <c r="YR99" s="84"/>
      <c r="YS99" s="84"/>
      <c r="YT99" s="84"/>
      <c r="YU99" s="84"/>
      <c r="YV99" s="84"/>
      <c r="YW99" s="84"/>
      <c r="YX99" s="84"/>
      <c r="YY99" s="84"/>
      <c r="YZ99" s="84"/>
      <c r="ZA99" s="84"/>
      <c r="ZB99" s="84"/>
      <c r="ZC99" s="84"/>
      <c r="ZD99" s="84"/>
      <c r="ZE99" s="84"/>
      <c r="ZF99" s="84"/>
      <c r="ZG99" s="84"/>
      <c r="ZH99" s="84"/>
      <c r="ZI99" s="84"/>
      <c r="ZJ99" s="84"/>
      <c r="ZK99" s="84"/>
      <c r="ZL99" s="84"/>
      <c r="ZM99" s="84"/>
      <c r="ZN99" s="84"/>
      <c r="ZO99" s="84"/>
      <c r="ZP99" s="84"/>
      <c r="ZQ99" s="84"/>
      <c r="ZR99" s="84"/>
      <c r="ZS99" s="84"/>
      <c r="ZT99" s="84"/>
      <c r="ZU99" s="84"/>
      <c r="ZV99" s="84"/>
      <c r="ZW99" s="84"/>
      <c r="ZX99" s="84"/>
      <c r="ZY99" s="84"/>
      <c r="ZZ99" s="84"/>
      <c r="AAA99" s="84"/>
      <c r="AAB99" s="84"/>
      <c r="AAC99" s="84"/>
      <c r="AAD99" s="84"/>
      <c r="AAE99" s="84"/>
      <c r="AAF99" s="84"/>
      <c r="AAG99" s="84"/>
      <c r="AAH99" s="84"/>
      <c r="AAI99" s="84"/>
      <c r="AAP99" s="84"/>
      <c r="AAQ99" s="84"/>
      <c r="AAR99" s="84"/>
      <c r="AAS99" s="84"/>
      <c r="AAT99" s="84"/>
      <c r="AAU99" s="84"/>
      <c r="AAV99" s="84"/>
      <c r="AAW99" s="84"/>
      <c r="AAX99" s="84"/>
      <c r="AAY99" s="84"/>
      <c r="AAZ99" s="84"/>
      <c r="ABA99" s="84"/>
      <c r="ABB99" s="84"/>
      <c r="ABC99" s="84"/>
      <c r="ABD99" s="84"/>
      <c r="ABE99" s="84"/>
      <c r="ABF99" s="84"/>
      <c r="ABG99" s="84"/>
      <c r="ABH99" s="84"/>
      <c r="ABI99" s="84"/>
      <c r="ABJ99" s="84"/>
      <c r="ABK99" s="84"/>
      <c r="ABL99" s="84"/>
      <c r="ABM99" s="84"/>
      <c r="ABN99" s="84"/>
      <c r="ABO99" s="84"/>
      <c r="ABP99" s="84"/>
      <c r="ABQ99" s="84"/>
      <c r="ABR99" s="84"/>
      <c r="ABS99" s="84"/>
      <c r="ABT99" s="84"/>
      <c r="ABU99" s="84"/>
      <c r="ABV99" s="84"/>
      <c r="ABW99" s="84"/>
      <c r="ABX99" s="84"/>
      <c r="ABY99" s="84"/>
      <c r="ABZ99" s="84"/>
      <c r="ACA99" s="84"/>
      <c r="ACB99" s="84"/>
      <c r="ACC99" s="84"/>
      <c r="ACD99" s="84"/>
      <c r="ACE99" s="84"/>
      <c r="ACF99" s="84"/>
      <c r="ACG99" s="84"/>
      <c r="ACH99" s="84"/>
      <c r="ACI99" s="84"/>
      <c r="ACJ99" s="84"/>
      <c r="ACK99" s="84"/>
      <c r="ACL99" s="84"/>
      <c r="ACM99" s="84"/>
      <c r="ACN99" s="84"/>
      <c r="ACO99" s="84"/>
      <c r="ACP99" s="84"/>
      <c r="ACQ99" s="84"/>
      <c r="ACR99" s="84"/>
      <c r="ACS99" s="84"/>
      <c r="ACT99" s="84"/>
      <c r="ACU99" s="84"/>
      <c r="ACV99" s="84"/>
      <c r="ACW99" s="84"/>
      <c r="ACX99" s="84"/>
      <c r="ACY99" s="84"/>
      <c r="ACZ99" s="84"/>
      <c r="ADA99" s="84"/>
      <c r="ADB99" s="84"/>
      <c r="ADC99" s="84"/>
      <c r="ADD99" s="84"/>
      <c r="ADE99" s="84"/>
      <c r="ADF99" s="84"/>
      <c r="ADG99" s="84"/>
      <c r="ADH99" s="84"/>
      <c r="ADI99" s="84"/>
      <c r="ADJ99" s="84"/>
      <c r="ADK99" s="84"/>
      <c r="ADL99" s="84"/>
      <c r="ADM99" s="84"/>
      <c r="ADN99" s="84"/>
      <c r="ADO99" s="84"/>
      <c r="ADP99" s="84"/>
      <c r="ADQ99" s="84"/>
      <c r="ADR99" s="84"/>
      <c r="ADS99" s="84"/>
      <c r="ADT99" s="84"/>
      <c r="ADU99" s="84"/>
      <c r="ADV99" s="84"/>
      <c r="ADW99" s="84"/>
      <c r="ADX99" s="84"/>
      <c r="ADY99" s="84"/>
      <c r="ADZ99" s="84"/>
      <c r="AEA99" s="84"/>
      <c r="AEB99" s="84"/>
      <c r="AEC99" s="84"/>
      <c r="AED99" s="84"/>
      <c r="AEE99" s="84"/>
      <c r="AEF99" s="84"/>
      <c r="AEG99" s="84"/>
      <c r="AEH99" s="84"/>
      <c r="AEI99" s="84"/>
      <c r="AEJ99" s="84"/>
      <c r="AEK99" s="84"/>
      <c r="AEL99" s="84"/>
      <c r="AEM99" s="84"/>
      <c r="AEN99" s="84"/>
      <c r="AEO99" s="84"/>
      <c r="AEP99" s="84"/>
      <c r="AEQ99" s="84"/>
      <c r="AER99" s="84"/>
      <c r="AES99" s="84"/>
      <c r="AET99" s="84"/>
      <c r="AEU99" s="84"/>
      <c r="AEV99" s="84"/>
      <c r="AEW99" s="84"/>
      <c r="AEX99" s="84"/>
      <c r="AEY99" s="84"/>
      <c r="AEZ99" s="84"/>
      <c r="AFA99" s="84"/>
      <c r="AFB99" s="84"/>
      <c r="AFC99" s="84"/>
      <c r="AFD99" s="84"/>
      <c r="AFE99" s="84"/>
      <c r="AFF99" s="84"/>
      <c r="AFG99" s="84"/>
      <c r="AFH99" s="84"/>
      <c r="AFI99" s="84"/>
      <c r="AFJ99" s="84"/>
      <c r="AFK99" s="84"/>
      <c r="AFL99" s="84"/>
      <c r="AFM99" s="84"/>
      <c r="AFN99" s="84"/>
      <c r="AFO99" s="84"/>
      <c r="AFP99" s="84"/>
      <c r="AFQ99" s="84"/>
      <c r="AFR99" s="84"/>
      <c r="AFS99" s="84"/>
      <c r="AFT99" s="84"/>
      <c r="AFU99" s="84"/>
      <c r="AFV99" s="84"/>
      <c r="AFW99" s="84"/>
      <c r="AFX99" s="84"/>
      <c r="AFY99" s="84"/>
      <c r="AFZ99" s="84"/>
      <c r="AGA99" s="84"/>
      <c r="AGB99" s="84"/>
      <c r="AGC99" s="84"/>
      <c r="AGD99" s="84"/>
      <c r="AGE99" s="84"/>
      <c r="AGF99" s="84"/>
      <c r="AGG99" s="84"/>
      <c r="AGH99" s="84"/>
      <c r="AGI99" s="84"/>
      <c r="AGJ99" s="84"/>
      <c r="AGK99" s="84"/>
      <c r="AGL99" s="84"/>
      <c r="AGM99" s="84"/>
      <c r="AGN99" s="84"/>
      <c r="AGO99" s="84"/>
      <c r="AGP99" s="84"/>
      <c r="AGQ99" s="84"/>
      <c r="AGR99" s="84"/>
      <c r="AGS99" s="84"/>
      <c r="AGT99" s="84"/>
      <c r="AGU99" s="84"/>
      <c r="AGV99" s="84"/>
      <c r="AGW99" s="84"/>
      <c r="AGX99" s="84"/>
      <c r="AGY99" s="84"/>
      <c r="AGZ99" s="84"/>
      <c r="AHA99" s="84"/>
      <c r="AHB99" s="84"/>
      <c r="AHC99" s="84"/>
      <c r="AHD99" s="84"/>
      <c r="AHE99" s="84"/>
      <c r="AHF99" s="84"/>
      <c r="AHG99" s="84"/>
      <c r="AHH99" s="84"/>
      <c r="AHI99" s="84"/>
      <c r="AHJ99" s="84"/>
      <c r="AHK99" s="84"/>
      <c r="AHL99" s="84"/>
      <c r="AHM99" s="84"/>
      <c r="AHN99" s="84"/>
      <c r="AHO99" s="84"/>
      <c r="AHP99" s="84"/>
      <c r="AHQ99" s="84"/>
      <c r="AHR99" s="84"/>
      <c r="AHS99" s="84"/>
      <c r="AHT99" s="84"/>
      <c r="AHU99" s="84"/>
      <c r="AHV99" s="84"/>
      <c r="AHW99" s="84"/>
      <c r="AHX99" s="84"/>
      <c r="AHY99" s="84"/>
      <c r="AHZ99" s="84"/>
      <c r="AIA99" s="84"/>
      <c r="AIB99" s="84"/>
      <c r="AIC99" s="84"/>
      <c r="AID99" s="84"/>
      <c r="AIE99" s="84"/>
      <c r="AIF99" s="84"/>
      <c r="AIG99" s="84"/>
      <c r="AIH99" s="84"/>
      <c r="AII99" s="84"/>
      <c r="AIJ99" s="84"/>
      <c r="AIK99" s="84"/>
      <c r="AIL99" s="84"/>
      <c r="AIM99" s="84"/>
      <c r="AIN99" s="84"/>
      <c r="AIO99" s="84"/>
      <c r="AIP99" s="84"/>
      <c r="AIQ99" s="84"/>
      <c r="AIR99" s="84"/>
      <c r="AIS99" s="84"/>
      <c r="AIT99" s="84"/>
      <c r="AIU99" s="84"/>
      <c r="AIV99" s="84"/>
      <c r="AIW99" s="84"/>
      <c r="AIX99" s="84"/>
      <c r="AIY99" s="84"/>
      <c r="AIZ99" s="84"/>
      <c r="AJA99" s="84"/>
      <c r="AJB99" s="84"/>
      <c r="AJC99" s="84"/>
      <c r="AJD99" s="84"/>
      <c r="AJE99" s="84"/>
      <c r="AJF99" s="84"/>
      <c r="AJG99" s="84"/>
      <c r="AJH99" s="84"/>
      <c r="AJI99" s="84"/>
      <c r="AJJ99" s="84"/>
      <c r="AJK99" s="84"/>
      <c r="AJL99" s="84"/>
      <c r="AJM99" s="84"/>
      <c r="AJN99" s="84"/>
      <c r="AJO99" s="84"/>
      <c r="AJP99" s="84"/>
      <c r="AJQ99" s="84"/>
      <c r="AJR99" s="84"/>
      <c r="AJS99" s="84"/>
      <c r="AJT99" s="84"/>
      <c r="AJU99" s="84"/>
      <c r="AJV99" s="84"/>
      <c r="AJW99" s="84"/>
      <c r="AJX99" s="84"/>
      <c r="AJY99" s="84"/>
      <c r="AJZ99" s="84"/>
      <c r="AKA99" s="84"/>
      <c r="AKB99" s="84"/>
      <c r="AKC99" s="84"/>
      <c r="AKD99" s="84"/>
      <c r="AKE99" s="84"/>
      <c r="AKL99" s="84"/>
      <c r="AKM99" s="84"/>
      <c r="AKN99" s="84"/>
      <c r="AKO99" s="84"/>
      <c r="AKP99" s="84"/>
      <c r="AKQ99" s="84"/>
      <c r="AKR99" s="84"/>
      <c r="AKS99" s="84"/>
      <c r="AKT99" s="84"/>
      <c r="AKU99" s="84"/>
      <c r="AKV99" s="84"/>
      <c r="AKW99" s="84"/>
      <c r="AKX99" s="84"/>
      <c r="AKY99" s="84"/>
      <c r="AKZ99" s="84"/>
      <c r="ALA99" s="84"/>
      <c r="ALB99" s="84"/>
      <c r="ALC99" s="84"/>
      <c r="ALD99" s="84"/>
      <c r="ALE99" s="84"/>
      <c r="ALF99" s="84"/>
      <c r="ALG99" s="84"/>
      <c r="ALH99" s="84"/>
      <c r="ALI99" s="84"/>
      <c r="ALJ99" s="84"/>
      <c r="ALK99" s="84"/>
      <c r="ALL99" s="84"/>
      <c r="ALM99" s="84"/>
      <c r="ALN99" s="84"/>
      <c r="ALO99" s="84"/>
      <c r="ALP99" s="84"/>
      <c r="ALQ99" s="84"/>
      <c r="ALR99" s="84"/>
      <c r="ALS99" s="84"/>
      <c r="ALT99" s="84"/>
      <c r="ALU99" s="84"/>
      <c r="ALV99" s="84"/>
      <c r="ALW99" s="84"/>
      <c r="ALX99" s="84"/>
      <c r="ALY99" s="84"/>
      <c r="ALZ99" s="84"/>
      <c r="AMA99" s="84"/>
      <c r="AMB99" s="84"/>
      <c r="AMC99" s="84"/>
      <c r="AMD99" s="84"/>
      <c r="AME99" s="84"/>
      <c r="AMF99" s="84"/>
      <c r="AMG99" s="84"/>
      <c r="AMH99" s="84"/>
      <c r="AMI99" s="84"/>
      <c r="AMJ99" s="84"/>
      <c r="AMK99" s="84"/>
      <c r="AML99" s="84"/>
      <c r="AMM99" s="84"/>
      <c r="AMN99" s="84"/>
      <c r="AMO99" s="84"/>
      <c r="AMP99" s="84"/>
      <c r="AMQ99" s="84"/>
      <c r="AMR99" s="84"/>
      <c r="AMS99" s="84"/>
      <c r="AMT99" s="84"/>
      <c r="AMU99" s="84"/>
      <c r="AMV99" s="84"/>
      <c r="AMW99" s="84"/>
      <c r="AMX99" s="84"/>
      <c r="AMY99" s="84"/>
      <c r="AMZ99" s="84"/>
      <c r="ANA99" s="84"/>
      <c r="ANB99" s="84"/>
      <c r="ANC99" s="84"/>
      <c r="AND99" s="84"/>
      <c r="ANE99" s="84"/>
      <c r="ANF99" s="84"/>
      <c r="ANG99" s="84"/>
      <c r="ANH99" s="84"/>
      <c r="ANI99" s="84"/>
      <c r="ANJ99" s="84"/>
      <c r="ANK99" s="84"/>
      <c r="ANL99" s="84"/>
      <c r="ANM99" s="84"/>
      <c r="ANN99" s="84"/>
      <c r="ANO99" s="84"/>
      <c r="ANP99" s="84"/>
      <c r="ANQ99" s="84"/>
      <c r="ANR99" s="84"/>
      <c r="ANS99" s="84"/>
      <c r="ANT99" s="84"/>
      <c r="ANU99" s="84"/>
      <c r="ANV99" s="84"/>
      <c r="ANW99" s="84"/>
      <c r="ANX99" s="84"/>
      <c r="ANY99" s="84"/>
      <c r="ANZ99" s="84"/>
      <c r="AOA99" s="84"/>
      <c r="AOB99" s="84"/>
      <c r="AOC99" s="84"/>
      <c r="AOD99" s="84"/>
      <c r="AOE99" s="84"/>
      <c r="AOF99" s="84"/>
      <c r="AOG99" s="84"/>
      <c r="AOH99" s="84"/>
      <c r="AOI99" s="84"/>
      <c r="AOJ99" s="84"/>
      <c r="AOK99" s="84"/>
      <c r="AOL99" s="84"/>
      <c r="AOM99" s="84"/>
      <c r="AON99" s="84"/>
      <c r="AOO99" s="84"/>
      <c r="AOP99" s="84"/>
      <c r="AOQ99" s="84"/>
      <c r="AOR99" s="84"/>
      <c r="AOS99" s="84"/>
      <c r="AOT99" s="84"/>
      <c r="AOU99" s="84"/>
      <c r="AOV99" s="84"/>
      <c r="AOW99" s="84"/>
      <c r="AOX99" s="84"/>
      <c r="AOY99" s="84"/>
      <c r="AOZ99" s="84"/>
      <c r="APA99" s="84"/>
      <c r="APB99" s="84"/>
      <c r="APC99" s="84"/>
      <c r="APD99" s="84"/>
      <c r="APE99" s="84"/>
      <c r="APF99" s="84"/>
      <c r="APG99" s="84"/>
      <c r="APH99" s="84"/>
      <c r="API99" s="84"/>
      <c r="APJ99" s="84"/>
      <c r="APK99" s="84"/>
      <c r="APL99" s="84"/>
      <c r="APM99" s="84"/>
      <c r="APN99" s="84"/>
      <c r="APO99" s="84"/>
      <c r="APP99" s="84"/>
      <c r="APQ99" s="84"/>
      <c r="APR99" s="84"/>
      <c r="APS99" s="84"/>
      <c r="APT99" s="84"/>
      <c r="APU99" s="84"/>
      <c r="APV99" s="84"/>
      <c r="APW99" s="84"/>
      <c r="APX99" s="84"/>
      <c r="APY99" s="84"/>
      <c r="APZ99" s="84"/>
      <c r="AQA99" s="84"/>
      <c r="AQB99" s="84"/>
      <c r="AQC99" s="84"/>
      <c r="AQD99" s="84"/>
      <c r="AQE99" s="84"/>
      <c r="AQF99" s="84"/>
      <c r="AQG99" s="84"/>
      <c r="AQH99" s="84"/>
      <c r="AQI99" s="84"/>
      <c r="AQJ99" s="84"/>
      <c r="AQK99" s="84"/>
      <c r="AQL99" s="84"/>
      <c r="AQM99" s="84"/>
      <c r="AQN99" s="84"/>
      <c r="AQO99" s="84"/>
      <c r="AQP99" s="84"/>
      <c r="AQQ99" s="84"/>
      <c r="AQR99" s="84"/>
      <c r="AQS99" s="84"/>
      <c r="AQT99" s="84"/>
      <c r="AQU99" s="84"/>
      <c r="AQV99" s="84"/>
      <c r="AQW99" s="84"/>
      <c r="AQX99" s="84"/>
      <c r="AQY99" s="84"/>
      <c r="AQZ99" s="84"/>
      <c r="ARA99" s="84"/>
      <c r="ARB99" s="84"/>
      <c r="ARC99" s="84"/>
      <c r="ARD99" s="84"/>
      <c r="ARE99" s="84"/>
      <c r="ARF99" s="84"/>
      <c r="ARG99" s="84"/>
      <c r="ARH99" s="84"/>
      <c r="ARI99" s="84"/>
      <c r="ARJ99" s="84"/>
      <c r="ARK99" s="84"/>
      <c r="ARL99" s="84"/>
      <c r="ARM99" s="84"/>
      <c r="ARN99" s="84"/>
      <c r="ARO99" s="84"/>
      <c r="ARP99" s="84"/>
      <c r="ARQ99" s="84"/>
      <c r="ARR99" s="84"/>
      <c r="ARS99" s="84"/>
      <c r="ART99" s="84"/>
      <c r="ARU99" s="84"/>
      <c r="ARV99" s="84"/>
      <c r="ARW99" s="84"/>
      <c r="ARX99" s="84"/>
      <c r="ARY99" s="84"/>
      <c r="ARZ99" s="84"/>
      <c r="ASA99" s="84"/>
      <c r="ASB99" s="84"/>
      <c r="ASC99" s="84"/>
      <c r="ASD99" s="84"/>
      <c r="ASE99" s="84"/>
      <c r="ASF99" s="84"/>
      <c r="ASG99" s="84"/>
      <c r="ASH99" s="84"/>
      <c r="ASI99" s="84"/>
      <c r="ASJ99" s="84"/>
      <c r="ASK99" s="84"/>
      <c r="ASL99" s="84"/>
      <c r="ASM99" s="84"/>
      <c r="ASN99" s="84"/>
      <c r="ASO99" s="84"/>
      <c r="ASP99" s="84"/>
      <c r="ASQ99" s="84"/>
      <c r="ASR99" s="84"/>
      <c r="ASS99" s="84"/>
      <c r="AST99" s="84"/>
      <c r="ASU99" s="84"/>
      <c r="ASV99" s="84"/>
      <c r="ASW99" s="84"/>
      <c r="ASX99" s="84"/>
      <c r="ASY99" s="84"/>
      <c r="ASZ99" s="84"/>
      <c r="ATA99" s="84"/>
      <c r="ATB99" s="84"/>
      <c r="ATC99" s="84"/>
      <c r="ATD99" s="84"/>
      <c r="ATE99" s="84"/>
      <c r="ATF99" s="84"/>
      <c r="ATG99" s="84"/>
      <c r="ATH99" s="84"/>
      <c r="ATI99" s="84"/>
      <c r="ATJ99" s="84"/>
      <c r="ATK99" s="84"/>
      <c r="ATL99" s="84"/>
      <c r="ATM99" s="84"/>
      <c r="ATN99" s="84"/>
      <c r="ATO99" s="84"/>
      <c r="ATP99" s="84"/>
      <c r="ATQ99" s="84"/>
      <c r="ATR99" s="84"/>
      <c r="ATS99" s="84"/>
      <c r="ATT99" s="84"/>
      <c r="ATU99" s="84"/>
      <c r="ATV99" s="84"/>
      <c r="ATW99" s="84"/>
      <c r="ATX99" s="84"/>
      <c r="ATY99" s="84"/>
      <c r="ATZ99" s="84"/>
      <c r="AUA99" s="84"/>
      <c r="AUH99" s="84"/>
      <c r="AUI99" s="84"/>
      <c r="AUJ99" s="84"/>
      <c r="AUK99" s="84"/>
      <c r="AUL99" s="84"/>
      <c r="AUM99" s="84"/>
      <c r="AUN99" s="84"/>
      <c r="AUO99" s="84"/>
      <c r="AUP99" s="84"/>
      <c r="AUQ99" s="84"/>
      <c r="AUR99" s="84"/>
      <c r="AUS99" s="84"/>
      <c r="AUT99" s="84"/>
      <c r="AUU99" s="84"/>
      <c r="AUV99" s="84"/>
      <c r="AUW99" s="84"/>
      <c r="AUX99" s="84"/>
      <c r="AUY99" s="84"/>
      <c r="AUZ99" s="84"/>
      <c r="AVA99" s="84"/>
      <c r="AVB99" s="84"/>
      <c r="AVC99" s="84"/>
      <c r="AVD99" s="84"/>
      <c r="AVE99" s="84"/>
      <c r="AVF99" s="84"/>
      <c r="AVG99" s="84"/>
      <c r="AVH99" s="84"/>
      <c r="AVI99" s="84"/>
      <c r="AVJ99" s="84"/>
      <c r="AVK99" s="84"/>
      <c r="AVL99" s="84"/>
      <c r="AVM99" s="84"/>
      <c r="AVN99" s="84"/>
      <c r="AVO99" s="84"/>
      <c r="AVP99" s="84"/>
      <c r="AVQ99" s="84"/>
      <c r="AVR99" s="84"/>
      <c r="AVS99" s="84"/>
      <c r="AVT99" s="84"/>
      <c r="AVU99" s="84"/>
      <c r="AVV99" s="84"/>
      <c r="AVW99" s="84"/>
      <c r="AVX99" s="84"/>
      <c r="AVY99" s="84"/>
      <c r="AVZ99" s="84"/>
      <c r="AWA99" s="84"/>
      <c r="AWB99" s="84"/>
      <c r="AWC99" s="84"/>
      <c r="AWD99" s="84"/>
      <c r="AWE99" s="84"/>
      <c r="AWF99" s="84"/>
      <c r="AWG99" s="84"/>
      <c r="AWH99" s="84"/>
      <c r="AWI99" s="84"/>
      <c r="AWJ99" s="84"/>
      <c r="AWK99" s="84"/>
      <c r="AWL99" s="84"/>
      <c r="AWM99" s="84"/>
      <c r="AWN99" s="84"/>
      <c r="AWO99" s="84"/>
      <c r="AWP99" s="84"/>
      <c r="AWQ99" s="84"/>
      <c r="AWR99" s="84"/>
      <c r="AWS99" s="84"/>
      <c r="AWT99" s="84"/>
      <c r="AWU99" s="84"/>
      <c r="AWV99" s="84"/>
      <c r="AWW99" s="84"/>
      <c r="AWX99" s="84"/>
      <c r="AWY99" s="84"/>
      <c r="AWZ99" s="84"/>
      <c r="AXA99" s="84"/>
      <c r="AXB99" s="84"/>
      <c r="AXC99" s="84"/>
      <c r="AXD99" s="84"/>
      <c r="AXE99" s="84"/>
      <c r="AXF99" s="84"/>
      <c r="AXG99" s="84"/>
      <c r="AXH99" s="84"/>
      <c r="AXI99" s="84"/>
      <c r="AXJ99" s="84"/>
      <c r="AXK99" s="84"/>
      <c r="AXL99" s="84"/>
      <c r="AXM99" s="84"/>
      <c r="AXN99" s="84"/>
      <c r="AXO99" s="84"/>
      <c r="AXP99" s="84"/>
      <c r="AXQ99" s="84"/>
      <c r="AXR99" s="84"/>
      <c r="AXS99" s="84"/>
      <c r="AXT99" s="84"/>
      <c r="AXU99" s="84"/>
      <c r="AXV99" s="84"/>
      <c r="AXW99" s="84"/>
      <c r="AXX99" s="84"/>
      <c r="AXY99" s="84"/>
      <c r="AXZ99" s="84"/>
      <c r="AYA99" s="84"/>
      <c r="AYB99" s="84"/>
      <c r="AYC99" s="84"/>
      <c r="AYD99" s="84"/>
      <c r="AYE99" s="84"/>
      <c r="AYF99" s="84"/>
      <c r="AYG99" s="84"/>
      <c r="AYH99" s="84"/>
      <c r="AYI99" s="84"/>
      <c r="AYJ99" s="84"/>
      <c r="AYK99" s="84"/>
      <c r="AYL99" s="84"/>
      <c r="AYM99" s="84"/>
      <c r="AYN99" s="84"/>
      <c r="AYO99" s="84"/>
      <c r="AYP99" s="84"/>
      <c r="AYQ99" s="84"/>
      <c r="AYR99" s="84"/>
      <c r="AYS99" s="84"/>
      <c r="AYT99" s="84"/>
      <c r="AYU99" s="84"/>
      <c r="AYV99" s="84"/>
      <c r="AYW99" s="84"/>
      <c r="AYX99" s="84"/>
      <c r="AYY99" s="84"/>
      <c r="AYZ99" s="84"/>
      <c r="AZA99" s="84"/>
      <c r="AZB99" s="84"/>
      <c r="AZC99" s="84"/>
      <c r="AZD99" s="84"/>
      <c r="AZE99" s="84"/>
      <c r="AZF99" s="84"/>
      <c r="AZG99" s="84"/>
      <c r="AZH99" s="84"/>
      <c r="AZI99" s="84"/>
      <c r="AZJ99" s="84"/>
      <c r="AZK99" s="84"/>
      <c r="AZL99" s="84"/>
      <c r="AZM99" s="84"/>
      <c r="AZN99" s="84"/>
      <c r="AZO99" s="84"/>
      <c r="AZP99" s="84"/>
      <c r="AZQ99" s="84"/>
      <c r="AZR99" s="84"/>
      <c r="AZS99" s="84"/>
      <c r="AZT99" s="84"/>
      <c r="AZU99" s="84"/>
      <c r="AZV99" s="84"/>
      <c r="AZW99" s="84"/>
      <c r="AZX99" s="84"/>
      <c r="AZY99" s="84"/>
      <c r="AZZ99" s="84"/>
      <c r="BAA99" s="84"/>
      <c r="BAB99" s="84"/>
      <c r="BAC99" s="84"/>
      <c r="BAD99" s="84"/>
      <c r="BAE99" s="84"/>
      <c r="BAF99" s="84"/>
      <c r="BAG99" s="84"/>
      <c r="BAH99" s="84"/>
      <c r="BAI99" s="84"/>
      <c r="BAJ99" s="84"/>
      <c r="BAK99" s="84"/>
      <c r="BAL99" s="84"/>
      <c r="BAM99" s="84"/>
      <c r="BAN99" s="84"/>
      <c r="BAO99" s="84"/>
      <c r="BAP99" s="84"/>
      <c r="BAQ99" s="84"/>
      <c r="BAR99" s="84"/>
      <c r="BAS99" s="84"/>
      <c r="BAT99" s="84"/>
      <c r="BAU99" s="84"/>
      <c r="BAV99" s="84"/>
      <c r="BAW99" s="84"/>
      <c r="BAX99" s="84"/>
      <c r="BAY99" s="84"/>
      <c r="BAZ99" s="84"/>
      <c r="BBA99" s="84"/>
      <c r="BBB99" s="84"/>
      <c r="BBC99" s="84"/>
      <c r="BBD99" s="84"/>
      <c r="BBE99" s="84"/>
      <c r="BBF99" s="84"/>
      <c r="BBG99" s="84"/>
      <c r="BBH99" s="84"/>
      <c r="BBI99" s="84"/>
      <c r="BBJ99" s="84"/>
      <c r="BBK99" s="84"/>
      <c r="BBL99" s="84"/>
      <c r="BBM99" s="84"/>
      <c r="BBN99" s="84"/>
      <c r="BBO99" s="84"/>
      <c r="BBP99" s="84"/>
      <c r="BBQ99" s="84"/>
      <c r="BBR99" s="84"/>
      <c r="BBS99" s="84"/>
      <c r="BBT99" s="84"/>
      <c r="BBU99" s="84"/>
      <c r="BBV99" s="84"/>
      <c r="BBW99" s="84"/>
      <c r="BBX99" s="84"/>
      <c r="BBY99" s="84"/>
      <c r="BBZ99" s="84"/>
      <c r="BCA99" s="84"/>
      <c r="BCB99" s="84"/>
      <c r="BCC99" s="84"/>
      <c r="BCD99" s="84"/>
      <c r="BCE99" s="84"/>
      <c r="BCF99" s="84"/>
      <c r="BCG99" s="84"/>
      <c r="BCH99" s="84"/>
      <c r="BCI99" s="84"/>
      <c r="BCJ99" s="84"/>
      <c r="BCK99" s="84"/>
      <c r="BCL99" s="84"/>
      <c r="BCM99" s="84"/>
      <c r="BCN99" s="84"/>
      <c r="BCO99" s="84"/>
      <c r="BCP99" s="84"/>
      <c r="BCQ99" s="84"/>
      <c r="BCR99" s="84"/>
      <c r="BCS99" s="84"/>
      <c r="BCT99" s="84"/>
      <c r="BCU99" s="84"/>
      <c r="BCV99" s="84"/>
      <c r="BCW99" s="84"/>
      <c r="BCX99" s="84"/>
      <c r="BCY99" s="84"/>
      <c r="BCZ99" s="84"/>
      <c r="BDA99" s="84"/>
      <c r="BDB99" s="84"/>
      <c r="BDC99" s="84"/>
      <c r="BDD99" s="84"/>
      <c r="BDE99" s="84"/>
      <c r="BDF99" s="84"/>
      <c r="BDG99" s="84"/>
      <c r="BDH99" s="84"/>
      <c r="BDI99" s="84"/>
      <c r="BDJ99" s="84"/>
      <c r="BDK99" s="84"/>
      <c r="BDL99" s="84"/>
      <c r="BDM99" s="84"/>
      <c r="BDN99" s="84"/>
      <c r="BDO99" s="84"/>
      <c r="BDP99" s="84"/>
      <c r="BDQ99" s="84"/>
      <c r="BDR99" s="84"/>
      <c r="BDS99" s="84"/>
      <c r="BDT99" s="84"/>
      <c r="BDU99" s="84"/>
      <c r="BDV99" s="84"/>
      <c r="BDW99" s="84"/>
      <c r="BED99" s="84"/>
      <c r="BEE99" s="84"/>
      <c r="BEF99" s="84"/>
      <c r="BEG99" s="84"/>
      <c r="BEH99" s="84"/>
      <c r="BEI99" s="84"/>
      <c r="BEJ99" s="84"/>
      <c r="BEK99" s="84"/>
      <c r="BEL99" s="84"/>
      <c r="BEM99" s="84"/>
      <c r="BEN99" s="84"/>
      <c r="BEO99" s="84"/>
      <c r="BEP99" s="84"/>
      <c r="BEQ99" s="84"/>
      <c r="BER99" s="84"/>
      <c r="BES99" s="84"/>
      <c r="BET99" s="84"/>
      <c r="BEU99" s="84"/>
      <c r="BEV99" s="84"/>
      <c r="BEW99" s="84"/>
      <c r="BEX99" s="84"/>
      <c r="BEY99" s="84"/>
      <c r="BEZ99" s="84"/>
      <c r="BFA99" s="84"/>
      <c r="BFB99" s="84"/>
      <c r="BFC99" s="84"/>
      <c r="BFD99" s="84"/>
      <c r="BFE99" s="84"/>
      <c r="BFF99" s="84"/>
      <c r="BFG99" s="84"/>
      <c r="BFH99" s="84"/>
      <c r="BFI99" s="84"/>
      <c r="BFJ99" s="84"/>
      <c r="BFK99" s="84"/>
      <c r="BFL99" s="84"/>
      <c r="BFM99" s="84"/>
      <c r="BFN99" s="84"/>
      <c r="BFO99" s="84"/>
      <c r="BFP99" s="84"/>
      <c r="BFQ99" s="84"/>
      <c r="BFR99" s="84"/>
      <c r="BFS99" s="84"/>
      <c r="BFT99" s="84"/>
      <c r="BFU99" s="84"/>
      <c r="BFV99" s="84"/>
      <c r="BFW99" s="84"/>
      <c r="BFX99" s="84"/>
      <c r="BFY99" s="84"/>
      <c r="BFZ99" s="84"/>
      <c r="BGA99" s="84"/>
      <c r="BGB99" s="84"/>
      <c r="BGC99" s="84"/>
      <c r="BGD99" s="84"/>
      <c r="BGE99" s="84"/>
      <c r="BGF99" s="84"/>
      <c r="BGG99" s="84"/>
      <c r="BGH99" s="84"/>
      <c r="BGI99" s="84"/>
      <c r="BGJ99" s="84"/>
      <c r="BGK99" s="84"/>
      <c r="BGL99" s="84"/>
      <c r="BGM99" s="84"/>
      <c r="BGN99" s="84"/>
      <c r="BGO99" s="84"/>
      <c r="BGP99" s="84"/>
      <c r="BGQ99" s="84"/>
      <c r="BGR99" s="84"/>
      <c r="BGS99" s="84"/>
      <c r="BGT99" s="84"/>
      <c r="BGU99" s="84"/>
      <c r="BGV99" s="84"/>
      <c r="BGW99" s="84"/>
      <c r="BGX99" s="84"/>
      <c r="BGY99" s="84"/>
      <c r="BGZ99" s="84"/>
      <c r="BHA99" s="84"/>
      <c r="BHB99" s="84"/>
      <c r="BHC99" s="84"/>
      <c r="BHD99" s="84"/>
      <c r="BHE99" s="84"/>
      <c r="BHF99" s="84"/>
      <c r="BHG99" s="84"/>
      <c r="BHH99" s="84"/>
      <c r="BHI99" s="84"/>
      <c r="BHJ99" s="84"/>
      <c r="BHK99" s="84"/>
      <c r="BHL99" s="84"/>
      <c r="BHM99" s="84"/>
      <c r="BHN99" s="84"/>
      <c r="BHO99" s="84"/>
      <c r="BHP99" s="84"/>
      <c r="BHQ99" s="84"/>
      <c r="BHR99" s="84"/>
      <c r="BHS99" s="84"/>
      <c r="BHT99" s="84"/>
      <c r="BHU99" s="84"/>
      <c r="BHV99" s="84"/>
      <c r="BHW99" s="84"/>
      <c r="BHX99" s="84"/>
      <c r="BHY99" s="84"/>
      <c r="BHZ99" s="84"/>
      <c r="BIA99" s="84"/>
      <c r="BIB99" s="84"/>
      <c r="BIC99" s="84"/>
      <c r="BID99" s="84"/>
      <c r="BIE99" s="84"/>
      <c r="BIF99" s="84"/>
      <c r="BIG99" s="84"/>
      <c r="BIH99" s="84"/>
      <c r="BII99" s="84"/>
      <c r="BIJ99" s="84"/>
      <c r="BIK99" s="84"/>
      <c r="BIL99" s="84"/>
      <c r="BIM99" s="84"/>
      <c r="BIN99" s="84"/>
      <c r="BIO99" s="84"/>
      <c r="BIP99" s="84"/>
      <c r="BIQ99" s="84"/>
      <c r="BIR99" s="84"/>
      <c r="BIS99" s="84"/>
      <c r="BIT99" s="84"/>
      <c r="BIU99" s="84"/>
      <c r="BIV99" s="84"/>
      <c r="BIW99" s="84"/>
      <c r="BIX99" s="84"/>
      <c r="BIY99" s="84"/>
      <c r="BIZ99" s="84"/>
      <c r="BJA99" s="84"/>
      <c r="BJB99" s="84"/>
      <c r="BJC99" s="84"/>
      <c r="BJD99" s="84"/>
      <c r="BJE99" s="84"/>
      <c r="BJF99" s="84"/>
      <c r="BJG99" s="84"/>
      <c r="BJH99" s="84"/>
      <c r="BJI99" s="84"/>
      <c r="BJJ99" s="84"/>
      <c r="BJK99" s="84"/>
      <c r="BJL99" s="84"/>
      <c r="BJM99" s="84"/>
      <c r="BJN99" s="84"/>
      <c r="BJO99" s="84"/>
      <c r="BJP99" s="84"/>
      <c r="BJQ99" s="84"/>
      <c r="BJR99" s="84"/>
      <c r="BJS99" s="84"/>
      <c r="BJT99" s="84"/>
      <c r="BJU99" s="84"/>
      <c r="BJV99" s="84"/>
      <c r="BJW99" s="84"/>
      <c r="BJX99" s="84"/>
      <c r="BJY99" s="84"/>
      <c r="BJZ99" s="84"/>
      <c r="BKA99" s="84"/>
      <c r="BKB99" s="84"/>
      <c r="BKC99" s="84"/>
      <c r="BKD99" s="84"/>
      <c r="BKE99" s="84"/>
      <c r="BKF99" s="84"/>
      <c r="BKG99" s="84"/>
      <c r="BKH99" s="84"/>
      <c r="BKI99" s="84"/>
      <c r="BKJ99" s="84"/>
      <c r="BKK99" s="84"/>
      <c r="BKL99" s="84"/>
      <c r="BKM99" s="84"/>
      <c r="BKN99" s="84"/>
      <c r="BKO99" s="84"/>
      <c r="BKP99" s="84"/>
      <c r="BKQ99" s="84"/>
      <c r="BKR99" s="84"/>
      <c r="BKS99" s="84"/>
      <c r="BKT99" s="84"/>
      <c r="BKU99" s="84"/>
      <c r="BKV99" s="84"/>
      <c r="BKW99" s="84"/>
      <c r="BKX99" s="84"/>
      <c r="BKY99" s="84"/>
      <c r="BKZ99" s="84"/>
      <c r="BLA99" s="84"/>
      <c r="BLB99" s="84"/>
      <c r="BLC99" s="84"/>
      <c r="BLD99" s="84"/>
      <c r="BLE99" s="84"/>
      <c r="BLF99" s="84"/>
      <c r="BLG99" s="84"/>
      <c r="BLH99" s="84"/>
      <c r="BLI99" s="84"/>
      <c r="BLJ99" s="84"/>
      <c r="BLK99" s="84"/>
      <c r="BLL99" s="84"/>
      <c r="BLM99" s="84"/>
      <c r="BLN99" s="84"/>
      <c r="BLO99" s="84"/>
      <c r="BLP99" s="84"/>
      <c r="BLQ99" s="84"/>
      <c r="BLR99" s="84"/>
      <c r="BLS99" s="84"/>
      <c r="BLT99" s="84"/>
      <c r="BLU99" s="84"/>
      <c r="BLV99" s="84"/>
      <c r="BLW99" s="84"/>
      <c r="BLX99" s="84"/>
      <c r="BLY99" s="84"/>
      <c r="BLZ99" s="84"/>
      <c r="BMA99" s="84"/>
      <c r="BMB99" s="84"/>
      <c r="BMC99" s="84"/>
      <c r="BMD99" s="84"/>
      <c r="BME99" s="84"/>
      <c r="BMF99" s="84"/>
      <c r="BMG99" s="84"/>
      <c r="BMH99" s="84"/>
      <c r="BMI99" s="84"/>
      <c r="BMJ99" s="84"/>
      <c r="BMK99" s="84"/>
      <c r="BML99" s="84"/>
      <c r="BMM99" s="84"/>
      <c r="BMN99" s="84"/>
      <c r="BMO99" s="84"/>
      <c r="BMP99" s="84"/>
      <c r="BMQ99" s="84"/>
      <c r="BMR99" s="84"/>
      <c r="BMS99" s="84"/>
      <c r="BMT99" s="84"/>
      <c r="BMU99" s="84"/>
      <c r="BMV99" s="84"/>
      <c r="BMW99" s="84"/>
      <c r="BMX99" s="84"/>
      <c r="BMY99" s="84"/>
      <c r="BMZ99" s="84"/>
      <c r="BNA99" s="84"/>
      <c r="BNB99" s="84"/>
      <c r="BNC99" s="84"/>
      <c r="BND99" s="84"/>
      <c r="BNE99" s="84"/>
      <c r="BNF99" s="84"/>
      <c r="BNG99" s="84"/>
      <c r="BNH99" s="84"/>
      <c r="BNI99" s="84"/>
      <c r="BNJ99" s="84"/>
      <c r="BNK99" s="84"/>
      <c r="BNL99" s="84"/>
      <c r="BNM99" s="84"/>
      <c r="BNN99" s="84"/>
      <c r="BNO99" s="84"/>
      <c r="BNP99" s="84"/>
      <c r="BNQ99" s="84"/>
      <c r="BNR99" s="84"/>
      <c r="BNS99" s="84"/>
      <c r="BNZ99" s="84"/>
      <c r="BOA99" s="84"/>
      <c r="BOB99" s="84"/>
      <c r="BOC99" s="84"/>
      <c r="BOD99" s="84"/>
      <c r="BOE99" s="84"/>
      <c r="BOF99" s="84"/>
      <c r="BOG99" s="84"/>
      <c r="BOH99" s="84"/>
      <c r="BOI99" s="84"/>
      <c r="BOJ99" s="84"/>
      <c r="BOK99" s="84"/>
      <c r="BOL99" s="84"/>
      <c r="BOM99" s="84"/>
      <c r="BON99" s="84"/>
      <c r="BOO99" s="84"/>
      <c r="BOP99" s="84"/>
      <c r="BOQ99" s="84"/>
      <c r="BOR99" s="84"/>
      <c r="BOS99" s="84"/>
      <c r="BOT99" s="84"/>
      <c r="BOU99" s="84"/>
      <c r="BOV99" s="84"/>
      <c r="BOW99" s="84"/>
      <c r="BOX99" s="84"/>
      <c r="BOY99" s="84"/>
      <c r="BOZ99" s="84"/>
      <c r="BPA99" s="84"/>
      <c r="BPB99" s="84"/>
      <c r="BPC99" s="84"/>
      <c r="BPD99" s="84"/>
      <c r="BPE99" s="84"/>
      <c r="BPF99" s="84"/>
      <c r="BPG99" s="84"/>
      <c r="BPH99" s="84"/>
      <c r="BPI99" s="84"/>
      <c r="BPJ99" s="84"/>
      <c r="BPK99" s="84"/>
      <c r="BPL99" s="84"/>
      <c r="BPM99" s="84"/>
      <c r="BPN99" s="84"/>
      <c r="BPO99" s="84"/>
      <c r="BPP99" s="84"/>
      <c r="BPQ99" s="84"/>
      <c r="BPR99" s="84"/>
      <c r="BPS99" s="84"/>
      <c r="BPT99" s="84"/>
      <c r="BPU99" s="84"/>
      <c r="BPV99" s="84"/>
      <c r="BPW99" s="84"/>
      <c r="BPX99" s="84"/>
      <c r="BPY99" s="84"/>
      <c r="BPZ99" s="84"/>
      <c r="BQA99" s="84"/>
      <c r="BQB99" s="84"/>
      <c r="BQC99" s="84"/>
      <c r="BQD99" s="84"/>
      <c r="BQE99" s="84"/>
      <c r="BQF99" s="84"/>
      <c r="BQG99" s="84"/>
      <c r="BQH99" s="84"/>
      <c r="BQI99" s="84"/>
      <c r="BQJ99" s="84"/>
      <c r="BQK99" s="84"/>
      <c r="BQL99" s="84"/>
      <c r="BQM99" s="84"/>
      <c r="BQN99" s="84"/>
      <c r="BQO99" s="84"/>
      <c r="BQP99" s="84"/>
      <c r="BQQ99" s="84"/>
      <c r="BQR99" s="84"/>
      <c r="BQS99" s="84"/>
      <c r="BQT99" s="84"/>
      <c r="BQU99" s="84"/>
      <c r="BQV99" s="84"/>
      <c r="BQW99" s="84"/>
      <c r="BQX99" s="84"/>
      <c r="BQY99" s="84"/>
      <c r="BQZ99" s="84"/>
      <c r="BRA99" s="84"/>
      <c r="BRB99" s="84"/>
      <c r="BRC99" s="84"/>
      <c r="BRD99" s="84"/>
      <c r="BRE99" s="84"/>
      <c r="BRF99" s="84"/>
      <c r="BRG99" s="84"/>
      <c r="BRH99" s="84"/>
      <c r="BRI99" s="84"/>
      <c r="BRJ99" s="84"/>
      <c r="BRK99" s="84"/>
      <c r="BRL99" s="84"/>
      <c r="BRM99" s="84"/>
      <c r="BRN99" s="84"/>
      <c r="BRO99" s="84"/>
      <c r="BRP99" s="84"/>
      <c r="BRQ99" s="84"/>
      <c r="BRR99" s="84"/>
      <c r="BRS99" s="84"/>
      <c r="BRT99" s="84"/>
      <c r="BRU99" s="84"/>
      <c r="BRV99" s="84"/>
      <c r="BRW99" s="84"/>
      <c r="BRX99" s="84"/>
      <c r="BRY99" s="84"/>
      <c r="BRZ99" s="84"/>
      <c r="BSA99" s="84"/>
      <c r="BSB99" s="84"/>
      <c r="BSC99" s="84"/>
      <c r="BSD99" s="84"/>
      <c r="BSE99" s="84"/>
      <c r="BSF99" s="84"/>
      <c r="BSG99" s="84"/>
      <c r="BSH99" s="84"/>
      <c r="BSI99" s="84"/>
      <c r="BSJ99" s="84"/>
      <c r="BSK99" s="84"/>
      <c r="BSL99" s="84"/>
      <c r="BSM99" s="84"/>
      <c r="BSN99" s="84"/>
      <c r="BSO99" s="84"/>
      <c r="BSP99" s="84"/>
      <c r="BSQ99" s="84"/>
      <c r="BSR99" s="84"/>
      <c r="BSS99" s="84"/>
      <c r="BST99" s="84"/>
      <c r="BSU99" s="84"/>
      <c r="BSV99" s="84"/>
      <c r="BSW99" s="84"/>
      <c r="BSX99" s="84"/>
      <c r="BSY99" s="84"/>
      <c r="BSZ99" s="84"/>
      <c r="BTA99" s="84"/>
      <c r="BTB99" s="84"/>
      <c r="BTC99" s="84"/>
      <c r="BTD99" s="84"/>
      <c r="BTE99" s="84"/>
      <c r="BTF99" s="84"/>
      <c r="BTG99" s="84"/>
      <c r="BTH99" s="84"/>
      <c r="BTI99" s="84"/>
      <c r="BTJ99" s="84"/>
      <c r="BTK99" s="84"/>
      <c r="BTL99" s="84"/>
      <c r="BTM99" s="84"/>
      <c r="BTN99" s="84"/>
      <c r="BTO99" s="84"/>
      <c r="BTP99" s="84"/>
      <c r="BTQ99" s="84"/>
      <c r="BTR99" s="84"/>
      <c r="BTS99" s="84"/>
      <c r="BTT99" s="84"/>
      <c r="BTU99" s="84"/>
      <c r="BTV99" s="84"/>
      <c r="BTW99" s="84"/>
      <c r="BTX99" s="84"/>
      <c r="BTY99" s="84"/>
      <c r="BTZ99" s="84"/>
      <c r="BUA99" s="84"/>
      <c r="BUB99" s="84"/>
      <c r="BUC99" s="84"/>
      <c r="BUD99" s="84"/>
      <c r="BUE99" s="84"/>
      <c r="BUF99" s="84"/>
      <c r="BUG99" s="84"/>
      <c r="BUH99" s="84"/>
      <c r="BUI99" s="84"/>
      <c r="BUJ99" s="84"/>
      <c r="BUK99" s="84"/>
      <c r="BUL99" s="84"/>
      <c r="BUM99" s="84"/>
      <c r="BUN99" s="84"/>
      <c r="BUO99" s="84"/>
      <c r="BUP99" s="84"/>
      <c r="BUQ99" s="84"/>
      <c r="BUR99" s="84"/>
      <c r="BUS99" s="84"/>
      <c r="BUT99" s="84"/>
      <c r="BUU99" s="84"/>
      <c r="BUV99" s="84"/>
      <c r="BUW99" s="84"/>
      <c r="BUX99" s="84"/>
      <c r="BUY99" s="84"/>
      <c r="BUZ99" s="84"/>
      <c r="BVA99" s="84"/>
      <c r="BVB99" s="84"/>
      <c r="BVC99" s="84"/>
      <c r="BVD99" s="84"/>
      <c r="BVE99" s="84"/>
      <c r="BVF99" s="84"/>
      <c r="BVG99" s="84"/>
      <c r="BVH99" s="84"/>
      <c r="BVI99" s="84"/>
      <c r="BVJ99" s="84"/>
      <c r="BVK99" s="84"/>
      <c r="BVL99" s="84"/>
      <c r="BVM99" s="84"/>
      <c r="BVN99" s="84"/>
      <c r="BVO99" s="84"/>
      <c r="BVP99" s="84"/>
      <c r="BVQ99" s="84"/>
      <c r="BVR99" s="84"/>
      <c r="BVS99" s="84"/>
      <c r="BVT99" s="84"/>
      <c r="BVU99" s="84"/>
      <c r="BVV99" s="84"/>
      <c r="BVW99" s="84"/>
      <c r="BVX99" s="84"/>
      <c r="BVY99" s="84"/>
      <c r="BVZ99" s="84"/>
      <c r="BWA99" s="84"/>
      <c r="BWB99" s="84"/>
      <c r="BWC99" s="84"/>
      <c r="BWD99" s="84"/>
      <c r="BWE99" s="84"/>
      <c r="BWF99" s="84"/>
      <c r="BWG99" s="84"/>
      <c r="BWH99" s="84"/>
      <c r="BWI99" s="84"/>
      <c r="BWJ99" s="84"/>
      <c r="BWK99" s="84"/>
      <c r="BWL99" s="84"/>
      <c r="BWM99" s="84"/>
      <c r="BWN99" s="84"/>
      <c r="BWO99" s="84"/>
      <c r="BWP99" s="84"/>
      <c r="BWQ99" s="84"/>
      <c r="BWR99" s="84"/>
      <c r="BWS99" s="84"/>
      <c r="BWT99" s="84"/>
      <c r="BWU99" s="84"/>
      <c r="BWV99" s="84"/>
      <c r="BWW99" s="84"/>
      <c r="BWX99" s="84"/>
      <c r="BWY99" s="84"/>
      <c r="BWZ99" s="84"/>
      <c r="BXA99" s="84"/>
      <c r="BXB99" s="84"/>
      <c r="BXC99" s="84"/>
      <c r="BXD99" s="84"/>
      <c r="BXE99" s="84"/>
      <c r="BXF99" s="84"/>
      <c r="BXG99" s="84"/>
      <c r="BXH99" s="84"/>
      <c r="BXI99" s="84"/>
      <c r="BXJ99" s="84"/>
      <c r="BXK99" s="84"/>
      <c r="BXL99" s="84"/>
      <c r="BXM99" s="84"/>
      <c r="BXN99" s="84"/>
      <c r="BXO99" s="84"/>
      <c r="BXV99" s="84"/>
      <c r="BXW99" s="84"/>
      <c r="BXX99" s="84"/>
      <c r="BXY99" s="84"/>
      <c r="BXZ99" s="84"/>
      <c r="BYA99" s="84"/>
      <c r="BYB99" s="84"/>
      <c r="BYC99" s="84"/>
      <c r="BYD99" s="84"/>
      <c r="BYE99" s="84"/>
      <c r="BYF99" s="84"/>
      <c r="BYG99" s="84"/>
      <c r="BYH99" s="84"/>
      <c r="BYI99" s="84"/>
      <c r="BYJ99" s="84"/>
      <c r="BYK99" s="84"/>
      <c r="BYL99" s="84"/>
      <c r="BYM99" s="84"/>
      <c r="BYN99" s="84"/>
      <c r="BYO99" s="84"/>
      <c r="BYP99" s="84"/>
      <c r="BYQ99" s="84"/>
      <c r="BYR99" s="84"/>
      <c r="BYS99" s="84"/>
      <c r="BYT99" s="84"/>
      <c r="BYU99" s="84"/>
      <c r="BYV99" s="84"/>
      <c r="BYW99" s="84"/>
      <c r="BYX99" s="84"/>
      <c r="BYY99" s="84"/>
      <c r="BYZ99" s="84"/>
      <c r="BZA99" s="84"/>
      <c r="BZB99" s="84"/>
      <c r="BZC99" s="84"/>
      <c r="BZD99" s="84"/>
      <c r="BZE99" s="84"/>
      <c r="BZF99" s="84"/>
      <c r="BZG99" s="84"/>
      <c r="BZH99" s="84"/>
      <c r="BZI99" s="84"/>
      <c r="BZJ99" s="84"/>
      <c r="BZK99" s="84"/>
      <c r="BZL99" s="84"/>
      <c r="BZM99" s="84"/>
      <c r="BZN99" s="84"/>
      <c r="BZO99" s="84"/>
      <c r="BZP99" s="84"/>
      <c r="BZQ99" s="84"/>
      <c r="BZR99" s="84"/>
      <c r="BZS99" s="84"/>
      <c r="BZT99" s="84"/>
      <c r="BZU99" s="84"/>
      <c r="BZV99" s="84"/>
      <c r="BZW99" s="84"/>
      <c r="BZX99" s="84"/>
      <c r="BZY99" s="84"/>
      <c r="BZZ99" s="84"/>
      <c r="CAA99" s="84"/>
      <c r="CAB99" s="84"/>
      <c r="CAC99" s="84"/>
      <c r="CAD99" s="84"/>
      <c r="CAE99" s="84"/>
      <c r="CAF99" s="84"/>
      <c r="CAG99" s="84"/>
      <c r="CAH99" s="84"/>
      <c r="CAI99" s="84"/>
      <c r="CAJ99" s="84"/>
      <c r="CAK99" s="84"/>
      <c r="CAL99" s="84"/>
      <c r="CAM99" s="84"/>
      <c r="CAN99" s="84"/>
      <c r="CAO99" s="84"/>
      <c r="CAP99" s="84"/>
      <c r="CAQ99" s="84"/>
      <c r="CAR99" s="84"/>
      <c r="CAS99" s="84"/>
      <c r="CAT99" s="84"/>
      <c r="CAU99" s="84"/>
      <c r="CAV99" s="84"/>
      <c r="CAW99" s="84"/>
      <c r="CAX99" s="84"/>
      <c r="CAY99" s="84"/>
      <c r="CAZ99" s="84"/>
      <c r="CBA99" s="84"/>
      <c r="CBB99" s="84"/>
      <c r="CBC99" s="84"/>
      <c r="CBD99" s="84"/>
      <c r="CBE99" s="84"/>
      <c r="CBF99" s="84"/>
      <c r="CBG99" s="84"/>
      <c r="CBH99" s="84"/>
      <c r="CBI99" s="84"/>
      <c r="CBJ99" s="84"/>
      <c r="CBK99" s="84"/>
      <c r="CBL99" s="84"/>
      <c r="CBM99" s="84"/>
      <c r="CBN99" s="84"/>
      <c r="CBO99" s="84"/>
      <c r="CBP99" s="84"/>
      <c r="CBQ99" s="84"/>
      <c r="CBR99" s="84"/>
      <c r="CBS99" s="84"/>
      <c r="CBT99" s="84"/>
      <c r="CBU99" s="84"/>
      <c r="CBV99" s="84"/>
      <c r="CBW99" s="84"/>
      <c r="CBX99" s="84"/>
      <c r="CBY99" s="84"/>
      <c r="CBZ99" s="84"/>
      <c r="CCA99" s="84"/>
      <c r="CCB99" s="84"/>
      <c r="CCC99" s="84"/>
      <c r="CCD99" s="84"/>
      <c r="CCE99" s="84"/>
      <c r="CCF99" s="84"/>
      <c r="CCG99" s="84"/>
      <c r="CCH99" s="84"/>
      <c r="CCI99" s="84"/>
      <c r="CCJ99" s="84"/>
      <c r="CCK99" s="84"/>
      <c r="CCL99" s="84"/>
      <c r="CCM99" s="84"/>
      <c r="CCN99" s="84"/>
      <c r="CCO99" s="84"/>
      <c r="CCP99" s="84"/>
      <c r="CCQ99" s="84"/>
      <c r="CCR99" s="84"/>
      <c r="CCS99" s="84"/>
      <c r="CCT99" s="84"/>
      <c r="CCU99" s="84"/>
      <c r="CCV99" s="84"/>
      <c r="CCW99" s="84"/>
      <c r="CCX99" s="84"/>
      <c r="CCY99" s="84"/>
      <c r="CCZ99" s="84"/>
      <c r="CDA99" s="84"/>
      <c r="CDB99" s="84"/>
      <c r="CDC99" s="84"/>
      <c r="CDD99" s="84"/>
      <c r="CDE99" s="84"/>
      <c r="CDF99" s="84"/>
      <c r="CDG99" s="84"/>
      <c r="CDH99" s="84"/>
      <c r="CDI99" s="84"/>
      <c r="CDJ99" s="84"/>
      <c r="CDK99" s="84"/>
      <c r="CDL99" s="84"/>
      <c r="CDM99" s="84"/>
      <c r="CDN99" s="84"/>
      <c r="CDO99" s="84"/>
      <c r="CDP99" s="84"/>
      <c r="CDQ99" s="84"/>
      <c r="CDR99" s="84"/>
      <c r="CDS99" s="84"/>
      <c r="CDT99" s="84"/>
      <c r="CDU99" s="84"/>
      <c r="CDV99" s="84"/>
      <c r="CDW99" s="84"/>
      <c r="CDX99" s="84"/>
      <c r="CDY99" s="84"/>
      <c r="CDZ99" s="84"/>
      <c r="CEA99" s="84"/>
      <c r="CEB99" s="84"/>
      <c r="CEC99" s="84"/>
      <c r="CED99" s="84"/>
      <c r="CEE99" s="84"/>
      <c r="CEF99" s="84"/>
      <c r="CEG99" s="84"/>
      <c r="CEH99" s="84"/>
      <c r="CEI99" s="84"/>
      <c r="CEJ99" s="84"/>
      <c r="CEK99" s="84"/>
      <c r="CEL99" s="84"/>
      <c r="CEM99" s="84"/>
      <c r="CEN99" s="84"/>
      <c r="CEO99" s="84"/>
      <c r="CEP99" s="84"/>
      <c r="CEQ99" s="84"/>
      <c r="CER99" s="84"/>
      <c r="CES99" s="84"/>
      <c r="CET99" s="84"/>
      <c r="CEU99" s="84"/>
      <c r="CEV99" s="84"/>
      <c r="CEW99" s="84"/>
      <c r="CEX99" s="84"/>
      <c r="CEY99" s="84"/>
      <c r="CEZ99" s="84"/>
      <c r="CFA99" s="84"/>
      <c r="CFB99" s="84"/>
      <c r="CFC99" s="84"/>
      <c r="CFD99" s="84"/>
      <c r="CFE99" s="84"/>
      <c r="CFF99" s="84"/>
      <c r="CFG99" s="84"/>
      <c r="CFH99" s="84"/>
      <c r="CFI99" s="84"/>
      <c r="CFJ99" s="84"/>
      <c r="CFK99" s="84"/>
      <c r="CFL99" s="84"/>
      <c r="CFM99" s="84"/>
      <c r="CFN99" s="84"/>
      <c r="CFO99" s="84"/>
      <c r="CFP99" s="84"/>
      <c r="CFQ99" s="84"/>
      <c r="CFR99" s="84"/>
      <c r="CFS99" s="84"/>
      <c r="CFT99" s="84"/>
      <c r="CFU99" s="84"/>
      <c r="CFV99" s="84"/>
      <c r="CFW99" s="84"/>
      <c r="CFX99" s="84"/>
      <c r="CFY99" s="84"/>
      <c r="CFZ99" s="84"/>
      <c r="CGA99" s="84"/>
      <c r="CGB99" s="84"/>
      <c r="CGC99" s="84"/>
      <c r="CGD99" s="84"/>
      <c r="CGE99" s="84"/>
      <c r="CGF99" s="84"/>
      <c r="CGG99" s="84"/>
      <c r="CGH99" s="84"/>
      <c r="CGI99" s="84"/>
      <c r="CGJ99" s="84"/>
      <c r="CGK99" s="84"/>
      <c r="CGL99" s="84"/>
      <c r="CGM99" s="84"/>
      <c r="CGN99" s="84"/>
      <c r="CGO99" s="84"/>
      <c r="CGP99" s="84"/>
      <c r="CGQ99" s="84"/>
      <c r="CGR99" s="84"/>
      <c r="CGS99" s="84"/>
      <c r="CGT99" s="84"/>
      <c r="CGU99" s="84"/>
      <c r="CGV99" s="84"/>
      <c r="CGW99" s="84"/>
      <c r="CGX99" s="84"/>
      <c r="CGY99" s="84"/>
      <c r="CGZ99" s="84"/>
      <c r="CHA99" s="84"/>
      <c r="CHB99" s="84"/>
      <c r="CHC99" s="84"/>
      <c r="CHD99" s="84"/>
      <c r="CHE99" s="84"/>
      <c r="CHF99" s="84"/>
      <c r="CHG99" s="84"/>
      <c r="CHH99" s="84"/>
      <c r="CHI99" s="84"/>
      <c r="CHJ99" s="84"/>
      <c r="CHK99" s="84"/>
      <c r="CHR99" s="84"/>
      <c r="CHS99" s="84"/>
      <c r="CHT99" s="84"/>
      <c r="CHU99" s="84"/>
      <c r="CHV99" s="84"/>
      <c r="CHW99" s="84"/>
      <c r="CHX99" s="84"/>
      <c r="CHY99" s="84"/>
      <c r="CHZ99" s="84"/>
      <c r="CIA99" s="84"/>
      <c r="CIB99" s="84"/>
      <c r="CIC99" s="84"/>
      <c r="CID99" s="84"/>
      <c r="CIE99" s="84"/>
      <c r="CIF99" s="84"/>
      <c r="CIG99" s="84"/>
      <c r="CIH99" s="84"/>
      <c r="CII99" s="84"/>
      <c r="CIJ99" s="84"/>
      <c r="CIK99" s="84"/>
      <c r="CIL99" s="84"/>
      <c r="CIM99" s="84"/>
      <c r="CIN99" s="84"/>
      <c r="CIO99" s="84"/>
      <c r="CIP99" s="84"/>
      <c r="CIQ99" s="84"/>
      <c r="CIR99" s="84"/>
      <c r="CIS99" s="84"/>
      <c r="CIT99" s="84"/>
      <c r="CIU99" s="84"/>
      <c r="CIV99" s="84"/>
      <c r="CIW99" s="84"/>
      <c r="CIX99" s="84"/>
      <c r="CIY99" s="84"/>
      <c r="CIZ99" s="84"/>
      <c r="CJA99" s="84"/>
      <c r="CJB99" s="84"/>
      <c r="CJC99" s="84"/>
      <c r="CJD99" s="84"/>
      <c r="CJE99" s="84"/>
      <c r="CJF99" s="84"/>
      <c r="CJG99" s="84"/>
      <c r="CJH99" s="84"/>
      <c r="CJI99" s="84"/>
      <c r="CJJ99" s="84"/>
      <c r="CJK99" s="84"/>
      <c r="CJL99" s="84"/>
      <c r="CJM99" s="84"/>
      <c r="CJN99" s="84"/>
      <c r="CJO99" s="84"/>
      <c r="CJP99" s="84"/>
      <c r="CJQ99" s="84"/>
      <c r="CJR99" s="84"/>
      <c r="CJS99" s="84"/>
      <c r="CJT99" s="84"/>
      <c r="CJU99" s="84"/>
      <c r="CJV99" s="84"/>
      <c r="CJW99" s="84"/>
      <c r="CJX99" s="84"/>
      <c r="CJY99" s="84"/>
      <c r="CJZ99" s="84"/>
      <c r="CKA99" s="84"/>
      <c r="CKB99" s="84"/>
      <c r="CKC99" s="84"/>
      <c r="CKD99" s="84"/>
      <c r="CKE99" s="84"/>
      <c r="CKF99" s="84"/>
      <c r="CKG99" s="84"/>
      <c r="CKH99" s="84"/>
      <c r="CKI99" s="84"/>
      <c r="CKJ99" s="84"/>
      <c r="CKK99" s="84"/>
      <c r="CKL99" s="84"/>
      <c r="CKM99" s="84"/>
      <c r="CKN99" s="84"/>
      <c r="CKO99" s="84"/>
      <c r="CKP99" s="84"/>
      <c r="CKQ99" s="84"/>
      <c r="CKR99" s="84"/>
      <c r="CKS99" s="84"/>
      <c r="CKT99" s="84"/>
      <c r="CKU99" s="84"/>
      <c r="CKV99" s="84"/>
      <c r="CKW99" s="84"/>
      <c r="CKX99" s="84"/>
      <c r="CKY99" s="84"/>
      <c r="CKZ99" s="84"/>
      <c r="CLA99" s="84"/>
      <c r="CLB99" s="84"/>
      <c r="CLC99" s="84"/>
      <c r="CLD99" s="84"/>
      <c r="CLE99" s="84"/>
      <c r="CLF99" s="84"/>
      <c r="CLG99" s="84"/>
      <c r="CLH99" s="84"/>
      <c r="CLI99" s="84"/>
      <c r="CLJ99" s="84"/>
      <c r="CLK99" s="84"/>
      <c r="CLL99" s="84"/>
      <c r="CLM99" s="84"/>
      <c r="CLN99" s="84"/>
      <c r="CLO99" s="84"/>
      <c r="CLP99" s="84"/>
      <c r="CLQ99" s="84"/>
      <c r="CLR99" s="84"/>
      <c r="CLS99" s="84"/>
      <c r="CLT99" s="84"/>
      <c r="CLU99" s="84"/>
      <c r="CLV99" s="84"/>
      <c r="CLW99" s="84"/>
      <c r="CLX99" s="84"/>
      <c r="CLY99" s="84"/>
      <c r="CLZ99" s="84"/>
      <c r="CMA99" s="84"/>
      <c r="CMB99" s="84"/>
      <c r="CMC99" s="84"/>
      <c r="CMD99" s="84"/>
      <c r="CME99" s="84"/>
      <c r="CMF99" s="84"/>
      <c r="CMG99" s="84"/>
      <c r="CMH99" s="84"/>
      <c r="CMI99" s="84"/>
      <c r="CMJ99" s="84"/>
      <c r="CMK99" s="84"/>
      <c r="CML99" s="84"/>
      <c r="CMM99" s="84"/>
      <c r="CMN99" s="84"/>
      <c r="CMO99" s="84"/>
      <c r="CMP99" s="84"/>
      <c r="CMQ99" s="84"/>
      <c r="CMR99" s="84"/>
      <c r="CMS99" s="84"/>
      <c r="CMT99" s="84"/>
      <c r="CMU99" s="84"/>
      <c r="CMV99" s="84"/>
      <c r="CMW99" s="84"/>
      <c r="CMX99" s="84"/>
      <c r="CMY99" s="84"/>
      <c r="CMZ99" s="84"/>
      <c r="CNA99" s="84"/>
      <c r="CNB99" s="84"/>
      <c r="CNC99" s="84"/>
      <c r="CND99" s="84"/>
      <c r="CNE99" s="84"/>
      <c r="CNF99" s="84"/>
      <c r="CNG99" s="84"/>
      <c r="CNH99" s="84"/>
      <c r="CNI99" s="84"/>
      <c r="CNJ99" s="84"/>
      <c r="CNK99" s="84"/>
      <c r="CNL99" s="84"/>
      <c r="CNM99" s="84"/>
      <c r="CNN99" s="84"/>
      <c r="CNO99" s="84"/>
      <c r="CNP99" s="84"/>
      <c r="CNQ99" s="84"/>
      <c r="CNR99" s="84"/>
      <c r="CNS99" s="84"/>
      <c r="CNT99" s="84"/>
      <c r="CNU99" s="84"/>
      <c r="CNV99" s="84"/>
      <c r="CNW99" s="84"/>
      <c r="CNX99" s="84"/>
      <c r="CNY99" s="84"/>
      <c r="CNZ99" s="84"/>
      <c r="COA99" s="84"/>
      <c r="COB99" s="84"/>
      <c r="COC99" s="84"/>
      <c r="COD99" s="84"/>
      <c r="COE99" s="84"/>
      <c r="COF99" s="84"/>
      <c r="COG99" s="84"/>
      <c r="COH99" s="84"/>
      <c r="COI99" s="84"/>
      <c r="COJ99" s="84"/>
      <c r="COK99" s="84"/>
      <c r="COL99" s="84"/>
      <c r="COM99" s="84"/>
      <c r="CON99" s="84"/>
      <c r="COO99" s="84"/>
      <c r="COP99" s="84"/>
      <c r="COQ99" s="84"/>
      <c r="COR99" s="84"/>
      <c r="COS99" s="84"/>
      <c r="COT99" s="84"/>
      <c r="COU99" s="84"/>
      <c r="COV99" s="84"/>
      <c r="COW99" s="84"/>
      <c r="COX99" s="84"/>
      <c r="COY99" s="84"/>
      <c r="COZ99" s="84"/>
      <c r="CPA99" s="84"/>
      <c r="CPB99" s="84"/>
      <c r="CPC99" s="84"/>
      <c r="CPD99" s="84"/>
      <c r="CPE99" s="84"/>
      <c r="CPF99" s="84"/>
      <c r="CPG99" s="84"/>
      <c r="CPH99" s="84"/>
      <c r="CPI99" s="84"/>
      <c r="CPJ99" s="84"/>
      <c r="CPK99" s="84"/>
      <c r="CPL99" s="84"/>
      <c r="CPM99" s="84"/>
      <c r="CPN99" s="84"/>
      <c r="CPO99" s="84"/>
      <c r="CPP99" s="84"/>
      <c r="CPQ99" s="84"/>
      <c r="CPR99" s="84"/>
      <c r="CPS99" s="84"/>
      <c r="CPT99" s="84"/>
      <c r="CPU99" s="84"/>
      <c r="CPV99" s="84"/>
      <c r="CPW99" s="84"/>
      <c r="CPX99" s="84"/>
      <c r="CPY99" s="84"/>
      <c r="CPZ99" s="84"/>
      <c r="CQA99" s="84"/>
      <c r="CQB99" s="84"/>
      <c r="CQC99" s="84"/>
      <c r="CQD99" s="84"/>
      <c r="CQE99" s="84"/>
      <c r="CQF99" s="84"/>
      <c r="CQG99" s="84"/>
      <c r="CQH99" s="84"/>
      <c r="CQI99" s="84"/>
      <c r="CQJ99" s="84"/>
      <c r="CQK99" s="84"/>
      <c r="CQL99" s="84"/>
      <c r="CQM99" s="84"/>
      <c r="CQN99" s="84"/>
      <c r="CQO99" s="84"/>
      <c r="CQP99" s="84"/>
      <c r="CQQ99" s="84"/>
      <c r="CQR99" s="84"/>
      <c r="CQS99" s="84"/>
      <c r="CQT99" s="84"/>
      <c r="CQU99" s="84"/>
      <c r="CQV99" s="84"/>
      <c r="CQW99" s="84"/>
      <c r="CQX99" s="84"/>
      <c r="CQY99" s="84"/>
      <c r="CQZ99" s="84"/>
      <c r="CRA99" s="84"/>
      <c r="CRB99" s="84"/>
      <c r="CRC99" s="84"/>
      <c r="CRD99" s="84"/>
      <c r="CRE99" s="84"/>
      <c r="CRF99" s="84"/>
      <c r="CRG99" s="84"/>
      <c r="CRN99" s="84"/>
      <c r="CRO99" s="84"/>
      <c r="CRP99" s="84"/>
      <c r="CRQ99" s="84"/>
      <c r="CRR99" s="84"/>
      <c r="CRS99" s="84"/>
      <c r="CRT99" s="84"/>
      <c r="CRU99" s="84"/>
      <c r="CRV99" s="84"/>
      <c r="CRW99" s="84"/>
      <c r="CRX99" s="84"/>
      <c r="CRY99" s="84"/>
      <c r="CRZ99" s="84"/>
      <c r="CSA99" s="84"/>
      <c r="CSB99" s="84"/>
      <c r="CSC99" s="84"/>
      <c r="CSD99" s="84"/>
      <c r="CSE99" s="84"/>
      <c r="CSF99" s="84"/>
      <c r="CSG99" s="84"/>
      <c r="CSH99" s="84"/>
      <c r="CSI99" s="84"/>
      <c r="CSJ99" s="84"/>
      <c r="CSK99" s="84"/>
      <c r="CSL99" s="84"/>
      <c r="CSM99" s="84"/>
      <c r="CSN99" s="84"/>
      <c r="CSO99" s="84"/>
      <c r="CSP99" s="84"/>
      <c r="CSQ99" s="84"/>
      <c r="CSR99" s="84"/>
      <c r="CSS99" s="84"/>
      <c r="CST99" s="84"/>
      <c r="CSU99" s="84"/>
      <c r="CSV99" s="84"/>
      <c r="CSW99" s="84"/>
      <c r="CSX99" s="84"/>
      <c r="CSY99" s="84"/>
      <c r="CSZ99" s="84"/>
      <c r="CTA99" s="84"/>
      <c r="CTB99" s="84"/>
      <c r="CTC99" s="84"/>
      <c r="CTD99" s="84"/>
      <c r="CTE99" s="84"/>
      <c r="CTF99" s="84"/>
      <c r="CTG99" s="84"/>
      <c r="CTH99" s="84"/>
      <c r="CTI99" s="84"/>
      <c r="CTJ99" s="84"/>
      <c r="CTK99" s="84"/>
      <c r="CTL99" s="84"/>
      <c r="CTM99" s="84"/>
      <c r="CTN99" s="84"/>
      <c r="CTO99" s="84"/>
      <c r="CTP99" s="84"/>
      <c r="CTQ99" s="84"/>
      <c r="CTR99" s="84"/>
      <c r="CTS99" s="84"/>
      <c r="CTT99" s="84"/>
      <c r="CTU99" s="84"/>
      <c r="CTV99" s="84"/>
      <c r="CTW99" s="84"/>
      <c r="CTX99" s="84"/>
      <c r="CTY99" s="84"/>
      <c r="CTZ99" s="84"/>
      <c r="CUA99" s="84"/>
      <c r="CUB99" s="84"/>
      <c r="CUC99" s="84"/>
      <c r="CUD99" s="84"/>
      <c r="CUE99" s="84"/>
      <c r="CUF99" s="84"/>
      <c r="CUG99" s="84"/>
      <c r="CUH99" s="84"/>
      <c r="CUI99" s="84"/>
      <c r="CUJ99" s="84"/>
      <c r="CUK99" s="84"/>
      <c r="CUL99" s="84"/>
      <c r="CUM99" s="84"/>
      <c r="CUN99" s="84"/>
      <c r="CUO99" s="84"/>
      <c r="CUP99" s="84"/>
      <c r="CUQ99" s="84"/>
      <c r="CUR99" s="84"/>
      <c r="CUS99" s="84"/>
      <c r="CUT99" s="84"/>
      <c r="CUU99" s="84"/>
      <c r="CUV99" s="84"/>
      <c r="CUW99" s="84"/>
      <c r="CUX99" s="84"/>
      <c r="CUY99" s="84"/>
      <c r="CUZ99" s="84"/>
      <c r="CVA99" s="84"/>
      <c r="CVB99" s="84"/>
      <c r="CVC99" s="84"/>
      <c r="CVD99" s="84"/>
      <c r="CVE99" s="84"/>
      <c r="CVF99" s="84"/>
      <c r="CVG99" s="84"/>
      <c r="CVH99" s="84"/>
      <c r="CVI99" s="84"/>
      <c r="CVJ99" s="84"/>
      <c r="CVK99" s="84"/>
      <c r="CVL99" s="84"/>
      <c r="CVM99" s="84"/>
      <c r="CVN99" s="84"/>
      <c r="CVO99" s="84"/>
      <c r="CVP99" s="84"/>
      <c r="CVQ99" s="84"/>
      <c r="CVR99" s="84"/>
      <c r="CVS99" s="84"/>
      <c r="CVT99" s="84"/>
      <c r="CVU99" s="84"/>
      <c r="CVV99" s="84"/>
      <c r="CVW99" s="84"/>
      <c r="CVX99" s="84"/>
      <c r="CVY99" s="84"/>
      <c r="CVZ99" s="84"/>
      <c r="CWA99" s="84"/>
      <c r="CWB99" s="84"/>
      <c r="CWC99" s="84"/>
      <c r="CWD99" s="84"/>
      <c r="CWE99" s="84"/>
      <c r="CWF99" s="84"/>
      <c r="CWG99" s="84"/>
      <c r="CWH99" s="84"/>
      <c r="CWI99" s="84"/>
      <c r="CWJ99" s="84"/>
      <c r="CWK99" s="84"/>
      <c r="CWL99" s="84"/>
      <c r="CWM99" s="84"/>
      <c r="CWN99" s="84"/>
      <c r="CWO99" s="84"/>
      <c r="CWP99" s="84"/>
      <c r="CWQ99" s="84"/>
      <c r="CWR99" s="84"/>
      <c r="CWS99" s="84"/>
      <c r="CWT99" s="84"/>
      <c r="CWU99" s="84"/>
      <c r="CWV99" s="84"/>
      <c r="CWW99" s="84"/>
      <c r="CWX99" s="84"/>
      <c r="CWY99" s="84"/>
      <c r="CWZ99" s="84"/>
      <c r="CXA99" s="84"/>
      <c r="CXB99" s="84"/>
      <c r="CXC99" s="84"/>
      <c r="CXD99" s="84"/>
      <c r="CXE99" s="84"/>
      <c r="CXF99" s="84"/>
      <c r="CXG99" s="84"/>
      <c r="CXH99" s="84"/>
      <c r="CXI99" s="84"/>
      <c r="CXJ99" s="84"/>
      <c r="CXK99" s="84"/>
      <c r="CXL99" s="84"/>
      <c r="CXM99" s="84"/>
      <c r="CXN99" s="84"/>
      <c r="CXO99" s="84"/>
      <c r="CXP99" s="84"/>
      <c r="CXQ99" s="84"/>
      <c r="CXR99" s="84"/>
      <c r="CXS99" s="84"/>
      <c r="CXT99" s="84"/>
      <c r="CXU99" s="84"/>
      <c r="CXV99" s="84"/>
      <c r="CXW99" s="84"/>
      <c r="CXX99" s="84"/>
      <c r="CXY99" s="84"/>
      <c r="CXZ99" s="84"/>
      <c r="CYA99" s="84"/>
      <c r="CYB99" s="84"/>
      <c r="CYC99" s="84"/>
      <c r="CYD99" s="84"/>
      <c r="CYE99" s="84"/>
      <c r="CYF99" s="84"/>
      <c r="CYG99" s="84"/>
      <c r="CYH99" s="84"/>
      <c r="CYI99" s="84"/>
      <c r="CYJ99" s="84"/>
      <c r="CYK99" s="84"/>
      <c r="CYL99" s="84"/>
      <c r="CYM99" s="84"/>
      <c r="CYN99" s="84"/>
      <c r="CYO99" s="84"/>
      <c r="CYP99" s="84"/>
      <c r="CYQ99" s="84"/>
      <c r="CYR99" s="84"/>
      <c r="CYS99" s="84"/>
      <c r="CYT99" s="84"/>
      <c r="CYU99" s="84"/>
      <c r="CYV99" s="84"/>
      <c r="CYW99" s="84"/>
      <c r="CYX99" s="84"/>
      <c r="CYY99" s="84"/>
      <c r="CYZ99" s="84"/>
      <c r="CZA99" s="84"/>
      <c r="CZB99" s="84"/>
      <c r="CZC99" s="84"/>
      <c r="CZD99" s="84"/>
      <c r="CZE99" s="84"/>
      <c r="CZF99" s="84"/>
      <c r="CZG99" s="84"/>
      <c r="CZH99" s="84"/>
      <c r="CZI99" s="84"/>
      <c r="CZJ99" s="84"/>
      <c r="CZK99" s="84"/>
      <c r="CZL99" s="84"/>
      <c r="CZM99" s="84"/>
      <c r="CZN99" s="84"/>
      <c r="CZO99" s="84"/>
      <c r="CZP99" s="84"/>
      <c r="CZQ99" s="84"/>
      <c r="CZR99" s="84"/>
      <c r="CZS99" s="84"/>
      <c r="CZT99" s="84"/>
      <c r="CZU99" s="84"/>
      <c r="CZV99" s="84"/>
      <c r="CZW99" s="84"/>
      <c r="CZX99" s="84"/>
      <c r="CZY99" s="84"/>
      <c r="CZZ99" s="84"/>
      <c r="DAA99" s="84"/>
      <c r="DAB99" s="84"/>
      <c r="DAC99" s="84"/>
      <c r="DAD99" s="84"/>
      <c r="DAE99" s="84"/>
      <c r="DAF99" s="84"/>
      <c r="DAG99" s="84"/>
      <c r="DAH99" s="84"/>
      <c r="DAI99" s="84"/>
      <c r="DAJ99" s="84"/>
      <c r="DAK99" s="84"/>
      <c r="DAL99" s="84"/>
      <c r="DAM99" s="84"/>
      <c r="DAN99" s="84"/>
      <c r="DAO99" s="84"/>
      <c r="DAP99" s="84"/>
      <c r="DAQ99" s="84"/>
      <c r="DAR99" s="84"/>
      <c r="DAS99" s="84"/>
      <c r="DAT99" s="84"/>
      <c r="DAU99" s="84"/>
      <c r="DAV99" s="84"/>
      <c r="DAW99" s="84"/>
      <c r="DAX99" s="84"/>
      <c r="DAY99" s="84"/>
      <c r="DAZ99" s="84"/>
      <c r="DBA99" s="84"/>
      <c r="DBB99" s="84"/>
      <c r="DBC99" s="84"/>
      <c r="DBJ99" s="84"/>
      <c r="DBK99" s="84"/>
      <c r="DBL99" s="84"/>
      <c r="DBM99" s="84"/>
      <c r="DBN99" s="84"/>
      <c r="DBO99" s="84"/>
      <c r="DBP99" s="84"/>
      <c r="DBQ99" s="84"/>
      <c r="DBR99" s="84"/>
      <c r="DBS99" s="84"/>
      <c r="DBT99" s="84"/>
      <c r="DBU99" s="84"/>
      <c r="DBV99" s="84"/>
      <c r="DBW99" s="84"/>
      <c r="DBX99" s="84"/>
      <c r="DBY99" s="84"/>
      <c r="DBZ99" s="84"/>
      <c r="DCA99" s="84"/>
      <c r="DCB99" s="84"/>
      <c r="DCC99" s="84"/>
      <c r="DCD99" s="84"/>
      <c r="DCE99" s="84"/>
      <c r="DCF99" s="84"/>
      <c r="DCG99" s="84"/>
      <c r="DCH99" s="84"/>
      <c r="DCI99" s="84"/>
      <c r="DCJ99" s="84"/>
      <c r="DCK99" s="84"/>
      <c r="DCL99" s="84"/>
      <c r="DCM99" s="84"/>
      <c r="DCN99" s="84"/>
      <c r="DCO99" s="84"/>
      <c r="DCP99" s="84"/>
      <c r="DCQ99" s="84"/>
      <c r="DCR99" s="84"/>
      <c r="DCS99" s="84"/>
      <c r="DCT99" s="84"/>
      <c r="DCU99" s="84"/>
      <c r="DCV99" s="84"/>
      <c r="DCW99" s="84"/>
      <c r="DCX99" s="84"/>
      <c r="DCY99" s="84"/>
      <c r="DCZ99" s="84"/>
      <c r="DDA99" s="84"/>
      <c r="DDB99" s="84"/>
      <c r="DDC99" s="84"/>
      <c r="DDD99" s="84"/>
      <c r="DDE99" s="84"/>
      <c r="DDF99" s="84"/>
      <c r="DDG99" s="84"/>
      <c r="DDH99" s="84"/>
      <c r="DDI99" s="84"/>
      <c r="DDJ99" s="84"/>
      <c r="DDK99" s="84"/>
      <c r="DDL99" s="84"/>
      <c r="DDM99" s="84"/>
      <c r="DDN99" s="84"/>
      <c r="DDO99" s="84"/>
      <c r="DDP99" s="84"/>
      <c r="DDQ99" s="84"/>
      <c r="DDR99" s="84"/>
      <c r="DDS99" s="84"/>
      <c r="DDT99" s="84"/>
      <c r="DDU99" s="84"/>
      <c r="DDV99" s="84"/>
      <c r="DDW99" s="84"/>
      <c r="DDX99" s="84"/>
      <c r="DDY99" s="84"/>
      <c r="DDZ99" s="84"/>
      <c r="DEA99" s="84"/>
      <c r="DEB99" s="84"/>
      <c r="DEC99" s="84"/>
      <c r="DED99" s="84"/>
      <c r="DEE99" s="84"/>
      <c r="DEF99" s="84"/>
      <c r="DEG99" s="84"/>
      <c r="DEH99" s="84"/>
      <c r="DEI99" s="84"/>
      <c r="DEJ99" s="84"/>
      <c r="DEK99" s="84"/>
      <c r="DEL99" s="84"/>
      <c r="DEM99" s="84"/>
      <c r="DEN99" s="84"/>
      <c r="DEO99" s="84"/>
      <c r="DEP99" s="84"/>
      <c r="DEQ99" s="84"/>
      <c r="DER99" s="84"/>
      <c r="DES99" s="84"/>
      <c r="DET99" s="84"/>
      <c r="DEU99" s="84"/>
      <c r="DEV99" s="84"/>
      <c r="DEW99" s="84"/>
      <c r="DEX99" s="84"/>
      <c r="DEY99" s="84"/>
      <c r="DEZ99" s="84"/>
      <c r="DFA99" s="84"/>
      <c r="DFB99" s="84"/>
      <c r="DFC99" s="84"/>
      <c r="DFD99" s="84"/>
      <c r="DFE99" s="84"/>
      <c r="DFF99" s="84"/>
      <c r="DFG99" s="84"/>
      <c r="DFH99" s="84"/>
      <c r="DFI99" s="84"/>
      <c r="DFJ99" s="84"/>
      <c r="DFK99" s="84"/>
      <c r="DFL99" s="84"/>
      <c r="DFM99" s="84"/>
      <c r="DFN99" s="84"/>
      <c r="DFO99" s="84"/>
      <c r="DFP99" s="84"/>
      <c r="DFQ99" s="84"/>
      <c r="DFR99" s="84"/>
      <c r="DFS99" s="84"/>
      <c r="DFT99" s="84"/>
      <c r="DFU99" s="84"/>
      <c r="DFV99" s="84"/>
      <c r="DFW99" s="84"/>
      <c r="DFX99" s="84"/>
      <c r="DFY99" s="84"/>
      <c r="DFZ99" s="84"/>
      <c r="DGA99" s="84"/>
      <c r="DGB99" s="84"/>
      <c r="DGC99" s="84"/>
      <c r="DGD99" s="84"/>
      <c r="DGE99" s="84"/>
      <c r="DGF99" s="84"/>
      <c r="DGG99" s="84"/>
      <c r="DGH99" s="84"/>
      <c r="DGI99" s="84"/>
      <c r="DGJ99" s="84"/>
      <c r="DGK99" s="84"/>
      <c r="DGL99" s="84"/>
      <c r="DGM99" s="84"/>
      <c r="DGN99" s="84"/>
      <c r="DGO99" s="84"/>
      <c r="DGP99" s="84"/>
      <c r="DGQ99" s="84"/>
      <c r="DGR99" s="84"/>
      <c r="DGS99" s="84"/>
      <c r="DGT99" s="84"/>
      <c r="DGU99" s="84"/>
      <c r="DGV99" s="84"/>
      <c r="DGW99" s="84"/>
      <c r="DGX99" s="84"/>
      <c r="DGY99" s="84"/>
      <c r="DGZ99" s="84"/>
      <c r="DHA99" s="84"/>
      <c r="DHB99" s="84"/>
      <c r="DHC99" s="84"/>
      <c r="DHD99" s="84"/>
      <c r="DHE99" s="84"/>
      <c r="DHF99" s="84"/>
      <c r="DHG99" s="84"/>
      <c r="DHH99" s="84"/>
      <c r="DHI99" s="84"/>
      <c r="DHJ99" s="84"/>
      <c r="DHK99" s="84"/>
      <c r="DHL99" s="84"/>
      <c r="DHM99" s="84"/>
      <c r="DHN99" s="84"/>
      <c r="DHO99" s="84"/>
      <c r="DHP99" s="84"/>
      <c r="DHQ99" s="84"/>
      <c r="DHR99" s="84"/>
      <c r="DHS99" s="84"/>
      <c r="DHT99" s="84"/>
      <c r="DHU99" s="84"/>
      <c r="DHV99" s="84"/>
      <c r="DHW99" s="84"/>
      <c r="DHX99" s="84"/>
      <c r="DHY99" s="84"/>
      <c r="DHZ99" s="84"/>
      <c r="DIA99" s="84"/>
      <c r="DIB99" s="84"/>
      <c r="DIC99" s="84"/>
      <c r="DID99" s="84"/>
      <c r="DIE99" s="84"/>
      <c r="DIF99" s="84"/>
      <c r="DIG99" s="84"/>
      <c r="DIH99" s="84"/>
      <c r="DII99" s="84"/>
      <c r="DIJ99" s="84"/>
      <c r="DIK99" s="84"/>
      <c r="DIL99" s="84"/>
      <c r="DIM99" s="84"/>
      <c r="DIN99" s="84"/>
      <c r="DIO99" s="84"/>
      <c r="DIP99" s="84"/>
      <c r="DIQ99" s="84"/>
      <c r="DIR99" s="84"/>
      <c r="DIS99" s="84"/>
      <c r="DIT99" s="84"/>
      <c r="DIU99" s="84"/>
      <c r="DIV99" s="84"/>
      <c r="DIW99" s="84"/>
      <c r="DIX99" s="84"/>
      <c r="DIY99" s="84"/>
      <c r="DIZ99" s="84"/>
      <c r="DJA99" s="84"/>
      <c r="DJB99" s="84"/>
      <c r="DJC99" s="84"/>
      <c r="DJD99" s="84"/>
      <c r="DJE99" s="84"/>
      <c r="DJF99" s="84"/>
      <c r="DJG99" s="84"/>
      <c r="DJH99" s="84"/>
      <c r="DJI99" s="84"/>
      <c r="DJJ99" s="84"/>
      <c r="DJK99" s="84"/>
      <c r="DJL99" s="84"/>
      <c r="DJM99" s="84"/>
      <c r="DJN99" s="84"/>
      <c r="DJO99" s="84"/>
      <c r="DJP99" s="84"/>
      <c r="DJQ99" s="84"/>
      <c r="DJR99" s="84"/>
      <c r="DJS99" s="84"/>
      <c r="DJT99" s="84"/>
      <c r="DJU99" s="84"/>
      <c r="DJV99" s="84"/>
      <c r="DJW99" s="84"/>
      <c r="DJX99" s="84"/>
      <c r="DJY99" s="84"/>
      <c r="DJZ99" s="84"/>
      <c r="DKA99" s="84"/>
      <c r="DKB99" s="84"/>
      <c r="DKC99" s="84"/>
      <c r="DKD99" s="84"/>
      <c r="DKE99" s="84"/>
      <c r="DKF99" s="84"/>
      <c r="DKG99" s="84"/>
      <c r="DKH99" s="84"/>
      <c r="DKI99" s="84"/>
      <c r="DKJ99" s="84"/>
      <c r="DKK99" s="84"/>
      <c r="DKL99" s="84"/>
      <c r="DKM99" s="84"/>
      <c r="DKN99" s="84"/>
      <c r="DKO99" s="84"/>
      <c r="DKP99" s="84"/>
      <c r="DKQ99" s="84"/>
      <c r="DKR99" s="84"/>
      <c r="DKS99" s="84"/>
      <c r="DKT99" s="84"/>
      <c r="DKU99" s="84"/>
      <c r="DKV99" s="84"/>
      <c r="DKW99" s="84"/>
      <c r="DKX99" s="84"/>
      <c r="DKY99" s="84"/>
      <c r="DLF99" s="84"/>
      <c r="DLG99" s="84"/>
      <c r="DLH99" s="84"/>
      <c r="DLI99" s="84"/>
      <c r="DLJ99" s="84"/>
      <c r="DLK99" s="84"/>
      <c r="DLL99" s="84"/>
      <c r="DLM99" s="84"/>
      <c r="DLN99" s="84"/>
      <c r="DLO99" s="84"/>
      <c r="DLP99" s="84"/>
      <c r="DLQ99" s="84"/>
      <c r="DLR99" s="84"/>
      <c r="DLS99" s="84"/>
      <c r="DLT99" s="84"/>
      <c r="DLU99" s="84"/>
      <c r="DLV99" s="84"/>
      <c r="DLW99" s="84"/>
      <c r="DLX99" s="84"/>
      <c r="DLY99" s="84"/>
      <c r="DLZ99" s="84"/>
      <c r="DMA99" s="84"/>
      <c r="DMB99" s="84"/>
      <c r="DMC99" s="84"/>
      <c r="DMD99" s="84"/>
      <c r="DME99" s="84"/>
      <c r="DMF99" s="84"/>
      <c r="DMG99" s="84"/>
      <c r="DMH99" s="84"/>
      <c r="DMI99" s="84"/>
      <c r="DMJ99" s="84"/>
      <c r="DMK99" s="84"/>
      <c r="DML99" s="84"/>
      <c r="DMM99" s="84"/>
      <c r="DMN99" s="84"/>
      <c r="DMO99" s="84"/>
      <c r="DMP99" s="84"/>
      <c r="DMQ99" s="84"/>
      <c r="DMR99" s="84"/>
      <c r="DMS99" s="84"/>
      <c r="DMT99" s="84"/>
      <c r="DMU99" s="84"/>
      <c r="DMV99" s="84"/>
      <c r="DMW99" s="84"/>
      <c r="DMX99" s="84"/>
      <c r="DMY99" s="84"/>
      <c r="DMZ99" s="84"/>
      <c r="DNA99" s="84"/>
      <c r="DNB99" s="84"/>
      <c r="DNC99" s="84"/>
      <c r="DND99" s="84"/>
      <c r="DNE99" s="84"/>
      <c r="DNF99" s="84"/>
      <c r="DNG99" s="84"/>
      <c r="DNH99" s="84"/>
      <c r="DNI99" s="84"/>
      <c r="DNJ99" s="84"/>
      <c r="DNK99" s="84"/>
      <c r="DNL99" s="84"/>
      <c r="DNM99" s="84"/>
      <c r="DNN99" s="84"/>
      <c r="DNO99" s="84"/>
      <c r="DNP99" s="84"/>
      <c r="DNQ99" s="84"/>
      <c r="DNR99" s="84"/>
      <c r="DNS99" s="84"/>
      <c r="DNT99" s="84"/>
      <c r="DNU99" s="84"/>
      <c r="DNV99" s="84"/>
      <c r="DNW99" s="84"/>
      <c r="DNX99" s="84"/>
      <c r="DNY99" s="84"/>
      <c r="DNZ99" s="84"/>
      <c r="DOA99" s="84"/>
      <c r="DOB99" s="84"/>
      <c r="DOC99" s="84"/>
      <c r="DOD99" s="84"/>
      <c r="DOE99" s="84"/>
      <c r="DOF99" s="84"/>
      <c r="DOG99" s="84"/>
      <c r="DOH99" s="84"/>
      <c r="DOI99" s="84"/>
      <c r="DOJ99" s="84"/>
      <c r="DOK99" s="84"/>
      <c r="DOL99" s="84"/>
      <c r="DOM99" s="84"/>
      <c r="DON99" s="84"/>
      <c r="DOO99" s="84"/>
      <c r="DOP99" s="84"/>
      <c r="DOQ99" s="84"/>
      <c r="DOR99" s="84"/>
      <c r="DOS99" s="84"/>
      <c r="DOT99" s="84"/>
      <c r="DOU99" s="84"/>
      <c r="DOV99" s="84"/>
      <c r="DOW99" s="84"/>
      <c r="DOX99" s="84"/>
      <c r="DOY99" s="84"/>
      <c r="DOZ99" s="84"/>
      <c r="DPA99" s="84"/>
      <c r="DPB99" s="84"/>
      <c r="DPC99" s="84"/>
      <c r="DPD99" s="84"/>
      <c r="DPE99" s="84"/>
      <c r="DPF99" s="84"/>
      <c r="DPG99" s="84"/>
      <c r="DPH99" s="84"/>
      <c r="DPI99" s="84"/>
      <c r="DPJ99" s="84"/>
      <c r="DPK99" s="84"/>
      <c r="DPL99" s="84"/>
      <c r="DPM99" s="84"/>
      <c r="DPN99" s="84"/>
      <c r="DPO99" s="84"/>
      <c r="DPP99" s="84"/>
      <c r="DPQ99" s="84"/>
      <c r="DPR99" s="84"/>
      <c r="DPS99" s="84"/>
      <c r="DPT99" s="84"/>
      <c r="DPU99" s="84"/>
      <c r="DPV99" s="84"/>
      <c r="DPW99" s="84"/>
      <c r="DPX99" s="84"/>
      <c r="DPY99" s="84"/>
      <c r="DPZ99" s="84"/>
      <c r="DQA99" s="84"/>
      <c r="DQB99" s="84"/>
      <c r="DQC99" s="84"/>
      <c r="DQD99" s="84"/>
      <c r="DQE99" s="84"/>
      <c r="DQF99" s="84"/>
      <c r="DQG99" s="84"/>
      <c r="DQH99" s="84"/>
      <c r="DQI99" s="84"/>
      <c r="DQJ99" s="84"/>
      <c r="DQK99" s="84"/>
      <c r="DQL99" s="84"/>
      <c r="DQM99" s="84"/>
      <c r="DQN99" s="84"/>
      <c r="DQO99" s="84"/>
      <c r="DQP99" s="84"/>
      <c r="DQQ99" s="84"/>
      <c r="DQR99" s="84"/>
      <c r="DQS99" s="84"/>
      <c r="DQT99" s="84"/>
      <c r="DQU99" s="84"/>
      <c r="DQV99" s="84"/>
      <c r="DQW99" s="84"/>
      <c r="DQX99" s="84"/>
      <c r="DQY99" s="84"/>
      <c r="DQZ99" s="84"/>
      <c r="DRA99" s="84"/>
      <c r="DRB99" s="84"/>
      <c r="DRC99" s="84"/>
      <c r="DRD99" s="84"/>
      <c r="DRE99" s="84"/>
      <c r="DRF99" s="84"/>
      <c r="DRG99" s="84"/>
      <c r="DRH99" s="84"/>
      <c r="DRI99" s="84"/>
      <c r="DRJ99" s="84"/>
      <c r="DRK99" s="84"/>
      <c r="DRL99" s="84"/>
      <c r="DRM99" s="84"/>
      <c r="DRN99" s="84"/>
      <c r="DRO99" s="84"/>
      <c r="DRP99" s="84"/>
      <c r="DRQ99" s="84"/>
      <c r="DRR99" s="84"/>
      <c r="DRS99" s="84"/>
      <c r="DRT99" s="84"/>
      <c r="DRU99" s="84"/>
      <c r="DRV99" s="84"/>
      <c r="DRW99" s="84"/>
      <c r="DRX99" s="84"/>
      <c r="DRY99" s="84"/>
      <c r="DRZ99" s="84"/>
      <c r="DSA99" s="84"/>
      <c r="DSB99" s="84"/>
      <c r="DSC99" s="84"/>
      <c r="DSD99" s="84"/>
      <c r="DSE99" s="84"/>
      <c r="DSF99" s="84"/>
      <c r="DSG99" s="84"/>
      <c r="DSH99" s="84"/>
      <c r="DSI99" s="84"/>
      <c r="DSJ99" s="84"/>
      <c r="DSK99" s="84"/>
      <c r="DSL99" s="84"/>
      <c r="DSM99" s="84"/>
      <c r="DSN99" s="84"/>
      <c r="DSO99" s="84"/>
      <c r="DSP99" s="84"/>
      <c r="DSQ99" s="84"/>
      <c r="DSR99" s="84"/>
      <c r="DSS99" s="84"/>
      <c r="DST99" s="84"/>
      <c r="DSU99" s="84"/>
      <c r="DSV99" s="84"/>
      <c r="DSW99" s="84"/>
      <c r="DSX99" s="84"/>
      <c r="DSY99" s="84"/>
      <c r="DSZ99" s="84"/>
      <c r="DTA99" s="84"/>
      <c r="DTB99" s="84"/>
      <c r="DTC99" s="84"/>
      <c r="DTD99" s="84"/>
      <c r="DTE99" s="84"/>
      <c r="DTF99" s="84"/>
      <c r="DTG99" s="84"/>
      <c r="DTH99" s="84"/>
      <c r="DTI99" s="84"/>
      <c r="DTJ99" s="84"/>
      <c r="DTK99" s="84"/>
      <c r="DTL99" s="84"/>
      <c r="DTM99" s="84"/>
      <c r="DTN99" s="84"/>
      <c r="DTO99" s="84"/>
      <c r="DTP99" s="84"/>
      <c r="DTQ99" s="84"/>
      <c r="DTR99" s="84"/>
      <c r="DTS99" s="84"/>
      <c r="DTT99" s="84"/>
      <c r="DTU99" s="84"/>
      <c r="DTV99" s="84"/>
      <c r="DTW99" s="84"/>
      <c r="DTX99" s="84"/>
      <c r="DTY99" s="84"/>
      <c r="DTZ99" s="84"/>
      <c r="DUA99" s="84"/>
      <c r="DUB99" s="84"/>
      <c r="DUC99" s="84"/>
      <c r="DUD99" s="84"/>
      <c r="DUE99" s="84"/>
      <c r="DUF99" s="84"/>
      <c r="DUG99" s="84"/>
      <c r="DUH99" s="84"/>
      <c r="DUI99" s="84"/>
      <c r="DUJ99" s="84"/>
      <c r="DUK99" s="84"/>
      <c r="DUL99" s="84"/>
      <c r="DUM99" s="84"/>
      <c r="DUN99" s="84"/>
      <c r="DUO99" s="84"/>
      <c r="DUP99" s="84"/>
      <c r="DUQ99" s="84"/>
      <c r="DUR99" s="84"/>
      <c r="DUS99" s="84"/>
      <c r="DUT99" s="84"/>
      <c r="DUU99" s="84"/>
      <c r="DVB99" s="84"/>
      <c r="DVC99" s="84"/>
      <c r="DVD99" s="84"/>
      <c r="DVE99" s="84"/>
      <c r="DVF99" s="84"/>
      <c r="DVG99" s="84"/>
      <c r="DVH99" s="84"/>
      <c r="DVI99" s="84"/>
      <c r="DVJ99" s="84"/>
      <c r="DVK99" s="84"/>
      <c r="DVL99" s="84"/>
      <c r="DVM99" s="84"/>
      <c r="DVN99" s="84"/>
      <c r="DVO99" s="84"/>
      <c r="DVP99" s="84"/>
      <c r="DVQ99" s="84"/>
      <c r="DVR99" s="84"/>
      <c r="DVS99" s="84"/>
      <c r="DVT99" s="84"/>
      <c r="DVU99" s="84"/>
      <c r="DVV99" s="84"/>
      <c r="DVW99" s="84"/>
      <c r="DVX99" s="84"/>
      <c r="DVY99" s="84"/>
      <c r="DVZ99" s="84"/>
      <c r="DWA99" s="84"/>
      <c r="DWB99" s="84"/>
      <c r="DWC99" s="84"/>
      <c r="DWD99" s="84"/>
      <c r="DWE99" s="84"/>
      <c r="DWF99" s="84"/>
      <c r="DWG99" s="84"/>
      <c r="DWH99" s="84"/>
      <c r="DWI99" s="84"/>
      <c r="DWJ99" s="84"/>
      <c r="DWK99" s="84"/>
      <c r="DWL99" s="84"/>
      <c r="DWM99" s="84"/>
      <c r="DWN99" s="84"/>
      <c r="DWO99" s="84"/>
      <c r="DWP99" s="84"/>
      <c r="DWQ99" s="84"/>
      <c r="DWR99" s="84"/>
      <c r="DWS99" s="84"/>
      <c r="DWT99" s="84"/>
      <c r="DWU99" s="84"/>
      <c r="DWV99" s="84"/>
      <c r="DWW99" s="84"/>
      <c r="DWX99" s="84"/>
      <c r="DWY99" s="84"/>
      <c r="DWZ99" s="84"/>
      <c r="DXA99" s="84"/>
      <c r="DXB99" s="84"/>
      <c r="DXC99" s="84"/>
      <c r="DXD99" s="84"/>
      <c r="DXE99" s="84"/>
      <c r="DXF99" s="84"/>
      <c r="DXG99" s="84"/>
      <c r="DXH99" s="84"/>
      <c r="DXI99" s="84"/>
      <c r="DXJ99" s="84"/>
      <c r="DXK99" s="84"/>
      <c r="DXL99" s="84"/>
      <c r="DXM99" s="84"/>
      <c r="DXN99" s="84"/>
      <c r="DXO99" s="84"/>
      <c r="DXP99" s="84"/>
      <c r="DXQ99" s="84"/>
      <c r="DXR99" s="84"/>
      <c r="DXS99" s="84"/>
      <c r="DXT99" s="84"/>
      <c r="DXU99" s="84"/>
      <c r="DXV99" s="84"/>
      <c r="DXW99" s="84"/>
      <c r="DXX99" s="84"/>
      <c r="DXY99" s="84"/>
      <c r="DXZ99" s="84"/>
      <c r="DYA99" s="84"/>
      <c r="DYB99" s="84"/>
      <c r="DYC99" s="84"/>
      <c r="DYD99" s="84"/>
      <c r="DYE99" s="84"/>
      <c r="DYF99" s="84"/>
      <c r="DYG99" s="84"/>
      <c r="DYH99" s="84"/>
      <c r="DYI99" s="84"/>
      <c r="DYJ99" s="84"/>
      <c r="DYK99" s="84"/>
      <c r="DYL99" s="84"/>
      <c r="DYM99" s="84"/>
      <c r="DYN99" s="84"/>
      <c r="DYO99" s="84"/>
      <c r="DYP99" s="84"/>
      <c r="DYQ99" s="84"/>
      <c r="DYR99" s="84"/>
      <c r="DYS99" s="84"/>
      <c r="DYT99" s="84"/>
      <c r="DYU99" s="84"/>
      <c r="DYV99" s="84"/>
      <c r="DYW99" s="84"/>
      <c r="DYX99" s="84"/>
      <c r="DYY99" s="84"/>
      <c r="DYZ99" s="84"/>
      <c r="DZA99" s="84"/>
      <c r="DZB99" s="84"/>
      <c r="DZC99" s="84"/>
      <c r="DZD99" s="84"/>
      <c r="DZE99" s="84"/>
      <c r="DZF99" s="84"/>
      <c r="DZG99" s="84"/>
      <c r="DZH99" s="84"/>
      <c r="DZI99" s="84"/>
      <c r="DZJ99" s="84"/>
      <c r="DZK99" s="84"/>
      <c r="DZL99" s="84"/>
      <c r="DZM99" s="84"/>
      <c r="DZN99" s="84"/>
      <c r="DZO99" s="84"/>
      <c r="DZP99" s="84"/>
      <c r="DZQ99" s="84"/>
      <c r="DZR99" s="84"/>
      <c r="DZS99" s="84"/>
      <c r="DZT99" s="84"/>
      <c r="DZU99" s="84"/>
      <c r="DZV99" s="84"/>
      <c r="DZW99" s="84"/>
      <c r="DZX99" s="84"/>
      <c r="DZY99" s="84"/>
      <c r="DZZ99" s="84"/>
      <c r="EAA99" s="84"/>
      <c r="EAB99" s="84"/>
      <c r="EAC99" s="84"/>
      <c r="EAD99" s="84"/>
      <c r="EAE99" s="84"/>
      <c r="EAF99" s="84"/>
      <c r="EAG99" s="84"/>
      <c r="EAH99" s="84"/>
      <c r="EAI99" s="84"/>
      <c r="EAJ99" s="84"/>
      <c r="EAK99" s="84"/>
      <c r="EAL99" s="84"/>
      <c r="EAM99" s="84"/>
      <c r="EAN99" s="84"/>
      <c r="EAO99" s="84"/>
      <c r="EAP99" s="84"/>
      <c r="EAQ99" s="84"/>
      <c r="EAR99" s="84"/>
      <c r="EAS99" s="84"/>
      <c r="EAT99" s="84"/>
      <c r="EAU99" s="84"/>
      <c r="EAV99" s="84"/>
      <c r="EAW99" s="84"/>
      <c r="EAX99" s="84"/>
      <c r="EAY99" s="84"/>
      <c r="EAZ99" s="84"/>
      <c r="EBA99" s="84"/>
      <c r="EBB99" s="84"/>
      <c r="EBC99" s="84"/>
      <c r="EBD99" s="84"/>
      <c r="EBE99" s="84"/>
      <c r="EBF99" s="84"/>
      <c r="EBG99" s="84"/>
      <c r="EBH99" s="84"/>
      <c r="EBI99" s="84"/>
      <c r="EBJ99" s="84"/>
      <c r="EBK99" s="84"/>
      <c r="EBL99" s="84"/>
      <c r="EBM99" s="84"/>
      <c r="EBN99" s="84"/>
      <c r="EBO99" s="84"/>
      <c r="EBP99" s="84"/>
      <c r="EBQ99" s="84"/>
      <c r="EBR99" s="84"/>
      <c r="EBS99" s="84"/>
      <c r="EBT99" s="84"/>
      <c r="EBU99" s="84"/>
      <c r="EBV99" s="84"/>
      <c r="EBW99" s="84"/>
      <c r="EBX99" s="84"/>
      <c r="EBY99" s="84"/>
      <c r="EBZ99" s="84"/>
      <c r="ECA99" s="84"/>
      <c r="ECB99" s="84"/>
      <c r="ECC99" s="84"/>
      <c r="ECD99" s="84"/>
      <c r="ECE99" s="84"/>
      <c r="ECF99" s="84"/>
      <c r="ECG99" s="84"/>
      <c r="ECH99" s="84"/>
      <c r="ECI99" s="84"/>
      <c r="ECJ99" s="84"/>
      <c r="ECK99" s="84"/>
      <c r="ECL99" s="84"/>
      <c r="ECM99" s="84"/>
      <c r="ECN99" s="84"/>
      <c r="ECO99" s="84"/>
      <c r="ECP99" s="84"/>
      <c r="ECQ99" s="84"/>
      <c r="ECR99" s="84"/>
      <c r="ECS99" s="84"/>
      <c r="ECT99" s="84"/>
      <c r="ECU99" s="84"/>
      <c r="ECV99" s="84"/>
      <c r="ECW99" s="84"/>
      <c r="ECX99" s="84"/>
      <c r="ECY99" s="84"/>
      <c r="ECZ99" s="84"/>
      <c r="EDA99" s="84"/>
      <c r="EDB99" s="84"/>
      <c r="EDC99" s="84"/>
      <c r="EDD99" s="84"/>
      <c r="EDE99" s="84"/>
      <c r="EDF99" s="84"/>
      <c r="EDG99" s="84"/>
      <c r="EDH99" s="84"/>
      <c r="EDI99" s="84"/>
      <c r="EDJ99" s="84"/>
      <c r="EDK99" s="84"/>
      <c r="EDL99" s="84"/>
      <c r="EDM99" s="84"/>
      <c r="EDN99" s="84"/>
      <c r="EDO99" s="84"/>
      <c r="EDP99" s="84"/>
      <c r="EDQ99" s="84"/>
      <c r="EDR99" s="84"/>
      <c r="EDS99" s="84"/>
      <c r="EDT99" s="84"/>
      <c r="EDU99" s="84"/>
      <c r="EDV99" s="84"/>
      <c r="EDW99" s="84"/>
      <c r="EDX99" s="84"/>
      <c r="EDY99" s="84"/>
      <c r="EDZ99" s="84"/>
      <c r="EEA99" s="84"/>
      <c r="EEB99" s="84"/>
      <c r="EEC99" s="84"/>
      <c r="EED99" s="84"/>
      <c r="EEE99" s="84"/>
      <c r="EEF99" s="84"/>
      <c r="EEG99" s="84"/>
      <c r="EEH99" s="84"/>
      <c r="EEI99" s="84"/>
      <c r="EEJ99" s="84"/>
      <c r="EEK99" s="84"/>
      <c r="EEL99" s="84"/>
      <c r="EEM99" s="84"/>
      <c r="EEN99" s="84"/>
      <c r="EEO99" s="84"/>
      <c r="EEP99" s="84"/>
      <c r="EEQ99" s="84"/>
      <c r="EEX99" s="84"/>
      <c r="EEY99" s="84"/>
      <c r="EEZ99" s="84"/>
      <c r="EFA99" s="84"/>
      <c r="EFB99" s="84"/>
      <c r="EFC99" s="84"/>
      <c r="EFD99" s="84"/>
      <c r="EFE99" s="84"/>
      <c r="EFF99" s="84"/>
      <c r="EFG99" s="84"/>
      <c r="EFH99" s="84"/>
      <c r="EFI99" s="84"/>
      <c r="EFJ99" s="84"/>
      <c r="EFK99" s="84"/>
      <c r="EFL99" s="84"/>
      <c r="EFM99" s="84"/>
      <c r="EFN99" s="84"/>
      <c r="EFO99" s="84"/>
      <c r="EFP99" s="84"/>
      <c r="EFQ99" s="84"/>
      <c r="EFR99" s="84"/>
      <c r="EFS99" s="84"/>
      <c r="EFT99" s="84"/>
      <c r="EFU99" s="84"/>
      <c r="EFV99" s="84"/>
      <c r="EFW99" s="84"/>
      <c r="EFX99" s="84"/>
      <c r="EFY99" s="84"/>
      <c r="EFZ99" s="84"/>
      <c r="EGA99" s="84"/>
      <c r="EGB99" s="84"/>
      <c r="EGC99" s="84"/>
      <c r="EGD99" s="84"/>
      <c r="EGE99" s="84"/>
      <c r="EGF99" s="84"/>
      <c r="EGG99" s="84"/>
      <c r="EGH99" s="84"/>
      <c r="EGI99" s="84"/>
      <c r="EGJ99" s="84"/>
      <c r="EGK99" s="84"/>
      <c r="EGL99" s="84"/>
      <c r="EGM99" s="84"/>
      <c r="EGN99" s="84"/>
      <c r="EGO99" s="84"/>
      <c r="EGP99" s="84"/>
      <c r="EGQ99" s="84"/>
      <c r="EGR99" s="84"/>
      <c r="EGS99" s="84"/>
      <c r="EGT99" s="84"/>
      <c r="EGU99" s="84"/>
      <c r="EGV99" s="84"/>
      <c r="EGW99" s="84"/>
      <c r="EGX99" s="84"/>
      <c r="EGY99" s="84"/>
      <c r="EGZ99" s="84"/>
      <c r="EHA99" s="84"/>
      <c r="EHB99" s="84"/>
      <c r="EHC99" s="84"/>
      <c r="EHD99" s="84"/>
      <c r="EHE99" s="84"/>
      <c r="EHF99" s="84"/>
      <c r="EHG99" s="84"/>
      <c r="EHH99" s="84"/>
      <c r="EHI99" s="84"/>
      <c r="EHJ99" s="84"/>
      <c r="EHK99" s="84"/>
      <c r="EHL99" s="84"/>
      <c r="EHM99" s="84"/>
      <c r="EHN99" s="84"/>
      <c r="EHO99" s="84"/>
      <c r="EHP99" s="84"/>
      <c r="EHQ99" s="84"/>
      <c r="EHR99" s="84"/>
      <c r="EHS99" s="84"/>
      <c r="EHT99" s="84"/>
      <c r="EHU99" s="84"/>
      <c r="EHV99" s="84"/>
      <c r="EHW99" s="84"/>
      <c r="EHX99" s="84"/>
      <c r="EHY99" s="84"/>
      <c r="EHZ99" s="84"/>
      <c r="EIA99" s="84"/>
      <c r="EIB99" s="84"/>
      <c r="EIC99" s="84"/>
      <c r="EID99" s="84"/>
      <c r="EIE99" s="84"/>
      <c r="EIF99" s="84"/>
      <c r="EIG99" s="84"/>
      <c r="EIH99" s="84"/>
      <c r="EII99" s="84"/>
      <c r="EIJ99" s="84"/>
      <c r="EIK99" s="84"/>
      <c r="EIL99" s="84"/>
      <c r="EIM99" s="84"/>
      <c r="EIN99" s="84"/>
      <c r="EIO99" s="84"/>
      <c r="EIP99" s="84"/>
      <c r="EIQ99" s="84"/>
      <c r="EIR99" s="84"/>
      <c r="EIS99" s="84"/>
      <c r="EIT99" s="84"/>
      <c r="EIU99" s="84"/>
      <c r="EIV99" s="84"/>
      <c r="EIW99" s="84"/>
      <c r="EIX99" s="84"/>
      <c r="EIY99" s="84"/>
      <c r="EIZ99" s="84"/>
      <c r="EJA99" s="84"/>
      <c r="EJB99" s="84"/>
      <c r="EJC99" s="84"/>
      <c r="EJD99" s="84"/>
      <c r="EJE99" s="84"/>
      <c r="EJF99" s="84"/>
      <c r="EJG99" s="84"/>
      <c r="EJH99" s="84"/>
      <c r="EJI99" s="84"/>
      <c r="EJJ99" s="84"/>
      <c r="EJK99" s="84"/>
      <c r="EJL99" s="84"/>
      <c r="EJM99" s="84"/>
      <c r="EJN99" s="84"/>
      <c r="EJO99" s="84"/>
      <c r="EJP99" s="84"/>
      <c r="EJQ99" s="84"/>
      <c r="EJR99" s="84"/>
      <c r="EJS99" s="84"/>
      <c r="EJT99" s="84"/>
      <c r="EJU99" s="84"/>
      <c r="EJV99" s="84"/>
      <c r="EJW99" s="84"/>
      <c r="EJX99" s="84"/>
      <c r="EJY99" s="84"/>
      <c r="EJZ99" s="84"/>
      <c r="EKA99" s="84"/>
      <c r="EKB99" s="84"/>
      <c r="EKC99" s="84"/>
      <c r="EKD99" s="84"/>
      <c r="EKE99" s="84"/>
      <c r="EKF99" s="84"/>
      <c r="EKG99" s="84"/>
      <c r="EKH99" s="84"/>
      <c r="EKI99" s="84"/>
      <c r="EKJ99" s="84"/>
      <c r="EKK99" s="84"/>
      <c r="EKL99" s="84"/>
      <c r="EKM99" s="84"/>
      <c r="EKN99" s="84"/>
      <c r="EKO99" s="84"/>
      <c r="EKP99" s="84"/>
      <c r="EKQ99" s="84"/>
      <c r="EKR99" s="84"/>
      <c r="EKS99" s="84"/>
      <c r="EKT99" s="84"/>
      <c r="EKU99" s="84"/>
      <c r="EKV99" s="84"/>
      <c r="EKW99" s="84"/>
      <c r="EKX99" s="84"/>
      <c r="EKY99" s="84"/>
      <c r="EKZ99" s="84"/>
      <c r="ELA99" s="84"/>
      <c r="ELB99" s="84"/>
      <c r="ELC99" s="84"/>
      <c r="ELD99" s="84"/>
      <c r="ELE99" s="84"/>
      <c r="ELF99" s="84"/>
      <c r="ELG99" s="84"/>
      <c r="ELH99" s="84"/>
      <c r="ELI99" s="84"/>
      <c r="ELJ99" s="84"/>
      <c r="ELK99" s="84"/>
      <c r="ELL99" s="84"/>
      <c r="ELM99" s="84"/>
      <c r="ELN99" s="84"/>
      <c r="ELO99" s="84"/>
      <c r="ELP99" s="84"/>
      <c r="ELQ99" s="84"/>
      <c r="ELR99" s="84"/>
      <c r="ELS99" s="84"/>
      <c r="ELT99" s="84"/>
      <c r="ELU99" s="84"/>
      <c r="ELV99" s="84"/>
      <c r="ELW99" s="84"/>
      <c r="ELX99" s="84"/>
      <c r="ELY99" s="84"/>
      <c r="ELZ99" s="84"/>
      <c r="EMA99" s="84"/>
      <c r="EMB99" s="84"/>
      <c r="EMC99" s="84"/>
      <c r="EMD99" s="84"/>
      <c r="EME99" s="84"/>
      <c r="EMF99" s="84"/>
      <c r="EMG99" s="84"/>
      <c r="EMH99" s="84"/>
      <c r="EMI99" s="84"/>
      <c r="EMJ99" s="84"/>
      <c r="EMK99" s="84"/>
      <c r="EML99" s="84"/>
      <c r="EMM99" s="84"/>
      <c r="EMN99" s="84"/>
      <c r="EMO99" s="84"/>
      <c r="EMP99" s="84"/>
      <c r="EMQ99" s="84"/>
      <c r="EMR99" s="84"/>
      <c r="EMS99" s="84"/>
      <c r="EMT99" s="84"/>
      <c r="EMU99" s="84"/>
      <c r="EMV99" s="84"/>
      <c r="EMW99" s="84"/>
      <c r="EMX99" s="84"/>
      <c r="EMY99" s="84"/>
      <c r="EMZ99" s="84"/>
      <c r="ENA99" s="84"/>
      <c r="ENB99" s="84"/>
      <c r="ENC99" s="84"/>
      <c r="END99" s="84"/>
      <c r="ENE99" s="84"/>
      <c r="ENF99" s="84"/>
      <c r="ENG99" s="84"/>
      <c r="ENH99" s="84"/>
      <c r="ENI99" s="84"/>
      <c r="ENJ99" s="84"/>
      <c r="ENK99" s="84"/>
      <c r="ENL99" s="84"/>
      <c r="ENM99" s="84"/>
      <c r="ENN99" s="84"/>
      <c r="ENO99" s="84"/>
      <c r="ENP99" s="84"/>
      <c r="ENQ99" s="84"/>
      <c r="ENR99" s="84"/>
      <c r="ENS99" s="84"/>
      <c r="ENT99" s="84"/>
      <c r="ENU99" s="84"/>
      <c r="ENV99" s="84"/>
      <c r="ENW99" s="84"/>
      <c r="ENX99" s="84"/>
      <c r="ENY99" s="84"/>
      <c r="ENZ99" s="84"/>
      <c r="EOA99" s="84"/>
      <c r="EOB99" s="84"/>
      <c r="EOC99" s="84"/>
      <c r="EOD99" s="84"/>
      <c r="EOE99" s="84"/>
      <c r="EOF99" s="84"/>
      <c r="EOG99" s="84"/>
      <c r="EOH99" s="84"/>
      <c r="EOI99" s="84"/>
      <c r="EOJ99" s="84"/>
      <c r="EOK99" s="84"/>
      <c r="EOL99" s="84"/>
      <c r="EOM99" s="84"/>
      <c r="EOT99" s="84"/>
      <c r="EOU99" s="84"/>
      <c r="EOV99" s="84"/>
      <c r="EOW99" s="84"/>
      <c r="EOX99" s="84"/>
      <c r="EOY99" s="84"/>
      <c r="EOZ99" s="84"/>
      <c r="EPA99" s="84"/>
      <c r="EPB99" s="84"/>
      <c r="EPC99" s="84"/>
      <c r="EPD99" s="84"/>
      <c r="EPE99" s="84"/>
      <c r="EPF99" s="84"/>
      <c r="EPG99" s="84"/>
      <c r="EPH99" s="84"/>
      <c r="EPI99" s="84"/>
      <c r="EPJ99" s="84"/>
      <c r="EPK99" s="84"/>
      <c r="EPL99" s="84"/>
      <c r="EPM99" s="84"/>
      <c r="EPN99" s="84"/>
      <c r="EPO99" s="84"/>
      <c r="EPP99" s="84"/>
      <c r="EPQ99" s="84"/>
      <c r="EPR99" s="84"/>
      <c r="EPS99" s="84"/>
      <c r="EPT99" s="84"/>
      <c r="EPU99" s="84"/>
      <c r="EPV99" s="84"/>
      <c r="EPW99" s="84"/>
      <c r="EPX99" s="84"/>
      <c r="EPY99" s="84"/>
      <c r="EPZ99" s="84"/>
      <c r="EQA99" s="84"/>
      <c r="EQB99" s="84"/>
      <c r="EQC99" s="84"/>
      <c r="EQD99" s="84"/>
      <c r="EQE99" s="84"/>
      <c r="EQF99" s="84"/>
      <c r="EQG99" s="84"/>
      <c r="EQH99" s="84"/>
      <c r="EQI99" s="84"/>
      <c r="EQJ99" s="84"/>
      <c r="EQK99" s="84"/>
      <c r="EQL99" s="84"/>
      <c r="EQM99" s="84"/>
      <c r="EQN99" s="84"/>
      <c r="EQO99" s="84"/>
      <c r="EQP99" s="84"/>
      <c r="EQQ99" s="84"/>
      <c r="EQR99" s="84"/>
      <c r="EQS99" s="84"/>
      <c r="EQT99" s="84"/>
      <c r="EQU99" s="84"/>
      <c r="EQV99" s="84"/>
      <c r="EQW99" s="84"/>
      <c r="EQX99" s="84"/>
      <c r="EQY99" s="84"/>
      <c r="EQZ99" s="84"/>
      <c r="ERA99" s="84"/>
      <c r="ERB99" s="84"/>
      <c r="ERC99" s="84"/>
      <c r="ERD99" s="84"/>
      <c r="ERE99" s="84"/>
      <c r="ERF99" s="84"/>
      <c r="ERG99" s="84"/>
      <c r="ERH99" s="84"/>
      <c r="ERI99" s="84"/>
      <c r="ERJ99" s="84"/>
      <c r="ERK99" s="84"/>
      <c r="ERL99" s="84"/>
      <c r="ERM99" s="84"/>
      <c r="ERN99" s="84"/>
      <c r="ERO99" s="84"/>
      <c r="ERP99" s="84"/>
      <c r="ERQ99" s="84"/>
      <c r="ERR99" s="84"/>
      <c r="ERS99" s="84"/>
      <c r="ERT99" s="84"/>
      <c r="ERU99" s="84"/>
      <c r="ERV99" s="84"/>
      <c r="ERW99" s="84"/>
      <c r="ERX99" s="84"/>
      <c r="ERY99" s="84"/>
      <c r="ERZ99" s="84"/>
      <c r="ESA99" s="84"/>
      <c r="ESB99" s="84"/>
      <c r="ESC99" s="84"/>
      <c r="ESD99" s="84"/>
      <c r="ESE99" s="84"/>
      <c r="ESF99" s="84"/>
      <c r="ESG99" s="84"/>
      <c r="ESH99" s="84"/>
      <c r="ESI99" s="84"/>
      <c r="ESJ99" s="84"/>
      <c r="ESK99" s="84"/>
      <c r="ESL99" s="84"/>
      <c r="ESM99" s="84"/>
      <c r="ESN99" s="84"/>
      <c r="ESO99" s="84"/>
      <c r="ESP99" s="84"/>
      <c r="ESQ99" s="84"/>
      <c r="ESR99" s="84"/>
      <c r="ESS99" s="84"/>
      <c r="EST99" s="84"/>
      <c r="ESU99" s="84"/>
      <c r="ESV99" s="84"/>
      <c r="ESW99" s="84"/>
      <c r="ESX99" s="84"/>
      <c r="ESY99" s="84"/>
      <c r="ESZ99" s="84"/>
      <c r="ETA99" s="84"/>
      <c r="ETB99" s="84"/>
      <c r="ETC99" s="84"/>
      <c r="ETD99" s="84"/>
      <c r="ETE99" s="84"/>
      <c r="ETF99" s="84"/>
      <c r="ETG99" s="84"/>
      <c r="ETH99" s="84"/>
      <c r="ETI99" s="84"/>
      <c r="ETJ99" s="84"/>
      <c r="ETK99" s="84"/>
      <c r="ETL99" s="84"/>
      <c r="ETM99" s="84"/>
      <c r="ETN99" s="84"/>
      <c r="ETO99" s="84"/>
      <c r="ETP99" s="84"/>
      <c r="ETQ99" s="84"/>
      <c r="ETR99" s="84"/>
      <c r="ETS99" s="84"/>
      <c r="ETT99" s="84"/>
      <c r="ETU99" s="84"/>
      <c r="ETV99" s="84"/>
      <c r="ETW99" s="84"/>
      <c r="ETX99" s="84"/>
      <c r="ETY99" s="84"/>
      <c r="ETZ99" s="84"/>
      <c r="EUA99" s="84"/>
      <c r="EUB99" s="84"/>
      <c r="EUC99" s="84"/>
      <c r="EUD99" s="84"/>
      <c r="EUE99" s="84"/>
      <c r="EUF99" s="84"/>
      <c r="EUG99" s="84"/>
      <c r="EUH99" s="84"/>
      <c r="EUI99" s="84"/>
      <c r="EUJ99" s="84"/>
      <c r="EUK99" s="84"/>
      <c r="EUL99" s="84"/>
      <c r="EUM99" s="84"/>
      <c r="EUN99" s="84"/>
      <c r="EUO99" s="84"/>
      <c r="EUP99" s="84"/>
      <c r="EUQ99" s="84"/>
      <c r="EUR99" s="84"/>
      <c r="EUS99" s="84"/>
      <c r="EUT99" s="84"/>
      <c r="EUU99" s="84"/>
      <c r="EUV99" s="84"/>
      <c r="EUW99" s="84"/>
      <c r="EUX99" s="84"/>
      <c r="EUY99" s="84"/>
      <c r="EUZ99" s="84"/>
      <c r="EVA99" s="84"/>
      <c r="EVB99" s="84"/>
      <c r="EVC99" s="84"/>
      <c r="EVD99" s="84"/>
      <c r="EVE99" s="84"/>
      <c r="EVF99" s="84"/>
      <c r="EVG99" s="84"/>
      <c r="EVH99" s="84"/>
      <c r="EVI99" s="84"/>
      <c r="EVJ99" s="84"/>
      <c r="EVK99" s="84"/>
      <c r="EVL99" s="84"/>
      <c r="EVM99" s="84"/>
      <c r="EVN99" s="84"/>
      <c r="EVO99" s="84"/>
      <c r="EVP99" s="84"/>
      <c r="EVQ99" s="84"/>
      <c r="EVR99" s="84"/>
      <c r="EVS99" s="84"/>
      <c r="EVT99" s="84"/>
      <c r="EVU99" s="84"/>
      <c r="EVV99" s="84"/>
      <c r="EVW99" s="84"/>
      <c r="EVX99" s="84"/>
      <c r="EVY99" s="84"/>
      <c r="EVZ99" s="84"/>
      <c r="EWA99" s="84"/>
      <c r="EWB99" s="84"/>
      <c r="EWC99" s="84"/>
      <c r="EWD99" s="84"/>
      <c r="EWE99" s="84"/>
      <c r="EWF99" s="84"/>
      <c r="EWG99" s="84"/>
      <c r="EWH99" s="84"/>
      <c r="EWI99" s="84"/>
      <c r="EWJ99" s="84"/>
      <c r="EWK99" s="84"/>
      <c r="EWL99" s="84"/>
      <c r="EWM99" s="84"/>
      <c r="EWN99" s="84"/>
      <c r="EWO99" s="84"/>
      <c r="EWP99" s="84"/>
      <c r="EWQ99" s="84"/>
      <c r="EWR99" s="84"/>
      <c r="EWS99" s="84"/>
      <c r="EWT99" s="84"/>
      <c r="EWU99" s="84"/>
      <c r="EWV99" s="84"/>
      <c r="EWW99" s="84"/>
      <c r="EWX99" s="84"/>
      <c r="EWY99" s="84"/>
      <c r="EWZ99" s="84"/>
      <c r="EXA99" s="84"/>
      <c r="EXB99" s="84"/>
      <c r="EXC99" s="84"/>
      <c r="EXD99" s="84"/>
      <c r="EXE99" s="84"/>
      <c r="EXF99" s="84"/>
      <c r="EXG99" s="84"/>
      <c r="EXH99" s="84"/>
      <c r="EXI99" s="84"/>
      <c r="EXJ99" s="84"/>
      <c r="EXK99" s="84"/>
      <c r="EXL99" s="84"/>
      <c r="EXM99" s="84"/>
      <c r="EXN99" s="84"/>
      <c r="EXO99" s="84"/>
      <c r="EXP99" s="84"/>
      <c r="EXQ99" s="84"/>
      <c r="EXR99" s="84"/>
      <c r="EXS99" s="84"/>
      <c r="EXT99" s="84"/>
      <c r="EXU99" s="84"/>
      <c r="EXV99" s="84"/>
      <c r="EXW99" s="84"/>
      <c r="EXX99" s="84"/>
      <c r="EXY99" s="84"/>
      <c r="EXZ99" s="84"/>
      <c r="EYA99" s="84"/>
      <c r="EYB99" s="84"/>
      <c r="EYC99" s="84"/>
      <c r="EYD99" s="84"/>
      <c r="EYE99" s="84"/>
      <c r="EYF99" s="84"/>
      <c r="EYG99" s="84"/>
      <c r="EYH99" s="84"/>
      <c r="EYI99" s="84"/>
      <c r="EYP99" s="84"/>
      <c r="EYQ99" s="84"/>
      <c r="EYR99" s="84"/>
      <c r="EYS99" s="84"/>
      <c r="EYT99" s="84"/>
      <c r="EYU99" s="84"/>
      <c r="EYV99" s="84"/>
      <c r="EYW99" s="84"/>
      <c r="EYX99" s="84"/>
      <c r="EYY99" s="84"/>
      <c r="EYZ99" s="84"/>
      <c r="EZA99" s="84"/>
      <c r="EZB99" s="84"/>
      <c r="EZC99" s="84"/>
      <c r="EZD99" s="84"/>
      <c r="EZE99" s="84"/>
      <c r="EZF99" s="84"/>
      <c r="EZG99" s="84"/>
      <c r="EZH99" s="84"/>
      <c r="EZI99" s="84"/>
      <c r="EZJ99" s="84"/>
      <c r="EZK99" s="84"/>
      <c r="EZL99" s="84"/>
      <c r="EZM99" s="84"/>
      <c r="EZN99" s="84"/>
      <c r="EZO99" s="84"/>
      <c r="EZP99" s="84"/>
      <c r="EZQ99" s="84"/>
      <c r="EZR99" s="84"/>
      <c r="EZS99" s="84"/>
      <c r="EZT99" s="84"/>
      <c r="EZU99" s="84"/>
      <c r="EZV99" s="84"/>
      <c r="EZW99" s="84"/>
      <c r="EZX99" s="84"/>
      <c r="EZY99" s="84"/>
      <c r="EZZ99" s="84"/>
      <c r="FAA99" s="84"/>
      <c r="FAB99" s="84"/>
      <c r="FAC99" s="84"/>
      <c r="FAD99" s="84"/>
      <c r="FAE99" s="84"/>
      <c r="FAF99" s="84"/>
      <c r="FAG99" s="84"/>
      <c r="FAH99" s="84"/>
      <c r="FAI99" s="84"/>
      <c r="FAJ99" s="84"/>
      <c r="FAK99" s="84"/>
      <c r="FAL99" s="84"/>
      <c r="FAM99" s="84"/>
      <c r="FAN99" s="84"/>
      <c r="FAO99" s="84"/>
      <c r="FAP99" s="84"/>
      <c r="FAQ99" s="84"/>
      <c r="FAR99" s="84"/>
      <c r="FAS99" s="84"/>
      <c r="FAT99" s="84"/>
      <c r="FAU99" s="84"/>
      <c r="FAV99" s="84"/>
      <c r="FAW99" s="84"/>
      <c r="FAX99" s="84"/>
      <c r="FAY99" s="84"/>
      <c r="FAZ99" s="84"/>
      <c r="FBA99" s="84"/>
      <c r="FBB99" s="84"/>
      <c r="FBC99" s="84"/>
      <c r="FBD99" s="84"/>
      <c r="FBE99" s="84"/>
      <c r="FBF99" s="84"/>
      <c r="FBG99" s="84"/>
      <c r="FBH99" s="84"/>
      <c r="FBI99" s="84"/>
      <c r="FBJ99" s="84"/>
      <c r="FBK99" s="84"/>
      <c r="FBL99" s="84"/>
      <c r="FBM99" s="84"/>
      <c r="FBN99" s="84"/>
      <c r="FBO99" s="84"/>
      <c r="FBP99" s="84"/>
      <c r="FBQ99" s="84"/>
      <c r="FBR99" s="84"/>
      <c r="FBS99" s="84"/>
      <c r="FBT99" s="84"/>
      <c r="FBU99" s="84"/>
      <c r="FBV99" s="84"/>
      <c r="FBW99" s="84"/>
      <c r="FBX99" s="84"/>
      <c r="FBY99" s="84"/>
      <c r="FBZ99" s="84"/>
      <c r="FCA99" s="84"/>
      <c r="FCB99" s="84"/>
      <c r="FCC99" s="84"/>
      <c r="FCD99" s="84"/>
      <c r="FCE99" s="84"/>
      <c r="FCF99" s="84"/>
      <c r="FCG99" s="84"/>
      <c r="FCH99" s="84"/>
      <c r="FCI99" s="84"/>
      <c r="FCJ99" s="84"/>
      <c r="FCK99" s="84"/>
      <c r="FCL99" s="84"/>
      <c r="FCM99" s="84"/>
      <c r="FCN99" s="84"/>
      <c r="FCO99" s="84"/>
      <c r="FCP99" s="84"/>
      <c r="FCQ99" s="84"/>
      <c r="FCR99" s="84"/>
      <c r="FCS99" s="84"/>
      <c r="FCT99" s="84"/>
      <c r="FCU99" s="84"/>
      <c r="FCV99" s="84"/>
      <c r="FCW99" s="84"/>
      <c r="FCX99" s="84"/>
      <c r="FCY99" s="84"/>
      <c r="FCZ99" s="84"/>
      <c r="FDA99" s="84"/>
      <c r="FDB99" s="84"/>
      <c r="FDC99" s="84"/>
      <c r="FDD99" s="84"/>
      <c r="FDE99" s="84"/>
      <c r="FDF99" s="84"/>
      <c r="FDG99" s="84"/>
      <c r="FDH99" s="84"/>
      <c r="FDI99" s="84"/>
      <c r="FDJ99" s="84"/>
      <c r="FDK99" s="84"/>
      <c r="FDL99" s="84"/>
      <c r="FDM99" s="84"/>
      <c r="FDN99" s="84"/>
      <c r="FDO99" s="84"/>
      <c r="FDP99" s="84"/>
      <c r="FDQ99" s="84"/>
      <c r="FDR99" s="84"/>
      <c r="FDS99" s="84"/>
      <c r="FDT99" s="84"/>
      <c r="FDU99" s="84"/>
      <c r="FDV99" s="84"/>
      <c r="FDW99" s="84"/>
      <c r="FDX99" s="84"/>
      <c r="FDY99" s="84"/>
      <c r="FDZ99" s="84"/>
      <c r="FEA99" s="84"/>
      <c r="FEB99" s="84"/>
      <c r="FEC99" s="84"/>
      <c r="FED99" s="84"/>
      <c r="FEE99" s="84"/>
      <c r="FEF99" s="84"/>
      <c r="FEG99" s="84"/>
      <c r="FEH99" s="84"/>
      <c r="FEI99" s="84"/>
      <c r="FEJ99" s="84"/>
      <c r="FEK99" s="84"/>
      <c r="FEL99" s="84"/>
      <c r="FEM99" s="84"/>
      <c r="FEN99" s="84"/>
      <c r="FEO99" s="84"/>
      <c r="FEP99" s="84"/>
      <c r="FEQ99" s="84"/>
      <c r="FER99" s="84"/>
      <c r="FES99" s="84"/>
      <c r="FET99" s="84"/>
      <c r="FEU99" s="84"/>
      <c r="FEV99" s="84"/>
      <c r="FEW99" s="84"/>
      <c r="FEX99" s="84"/>
      <c r="FEY99" s="84"/>
      <c r="FEZ99" s="84"/>
      <c r="FFA99" s="84"/>
      <c r="FFB99" s="84"/>
      <c r="FFC99" s="84"/>
      <c r="FFD99" s="84"/>
      <c r="FFE99" s="84"/>
      <c r="FFF99" s="84"/>
      <c r="FFG99" s="84"/>
      <c r="FFH99" s="84"/>
      <c r="FFI99" s="84"/>
      <c r="FFJ99" s="84"/>
      <c r="FFK99" s="84"/>
      <c r="FFL99" s="84"/>
      <c r="FFM99" s="84"/>
      <c r="FFN99" s="84"/>
      <c r="FFO99" s="84"/>
      <c r="FFP99" s="84"/>
      <c r="FFQ99" s="84"/>
      <c r="FFR99" s="84"/>
      <c r="FFS99" s="84"/>
      <c r="FFT99" s="84"/>
      <c r="FFU99" s="84"/>
      <c r="FFV99" s="84"/>
      <c r="FFW99" s="84"/>
      <c r="FFX99" s="84"/>
      <c r="FFY99" s="84"/>
      <c r="FFZ99" s="84"/>
      <c r="FGA99" s="84"/>
      <c r="FGB99" s="84"/>
      <c r="FGC99" s="84"/>
      <c r="FGD99" s="84"/>
      <c r="FGE99" s="84"/>
      <c r="FGF99" s="84"/>
      <c r="FGG99" s="84"/>
      <c r="FGH99" s="84"/>
      <c r="FGI99" s="84"/>
      <c r="FGJ99" s="84"/>
      <c r="FGK99" s="84"/>
      <c r="FGL99" s="84"/>
      <c r="FGM99" s="84"/>
      <c r="FGN99" s="84"/>
      <c r="FGO99" s="84"/>
      <c r="FGP99" s="84"/>
      <c r="FGQ99" s="84"/>
      <c r="FGR99" s="84"/>
      <c r="FGS99" s="84"/>
      <c r="FGT99" s="84"/>
      <c r="FGU99" s="84"/>
      <c r="FGV99" s="84"/>
      <c r="FGW99" s="84"/>
      <c r="FGX99" s="84"/>
      <c r="FGY99" s="84"/>
      <c r="FGZ99" s="84"/>
      <c r="FHA99" s="84"/>
      <c r="FHB99" s="84"/>
      <c r="FHC99" s="84"/>
      <c r="FHD99" s="84"/>
      <c r="FHE99" s="84"/>
      <c r="FHF99" s="84"/>
      <c r="FHG99" s="84"/>
      <c r="FHH99" s="84"/>
      <c r="FHI99" s="84"/>
      <c r="FHJ99" s="84"/>
      <c r="FHK99" s="84"/>
      <c r="FHL99" s="84"/>
      <c r="FHM99" s="84"/>
      <c r="FHN99" s="84"/>
      <c r="FHO99" s="84"/>
      <c r="FHP99" s="84"/>
      <c r="FHQ99" s="84"/>
      <c r="FHR99" s="84"/>
      <c r="FHS99" s="84"/>
      <c r="FHT99" s="84"/>
      <c r="FHU99" s="84"/>
      <c r="FHV99" s="84"/>
      <c r="FHW99" s="84"/>
      <c r="FHX99" s="84"/>
      <c r="FHY99" s="84"/>
      <c r="FHZ99" s="84"/>
      <c r="FIA99" s="84"/>
      <c r="FIB99" s="84"/>
      <c r="FIC99" s="84"/>
      <c r="FID99" s="84"/>
      <c r="FIE99" s="84"/>
      <c r="FIL99" s="84"/>
      <c r="FIM99" s="84"/>
      <c r="FIN99" s="84"/>
      <c r="FIO99" s="84"/>
      <c r="FIP99" s="84"/>
      <c r="FIQ99" s="84"/>
      <c r="FIR99" s="84"/>
      <c r="FIS99" s="84"/>
      <c r="FIT99" s="84"/>
      <c r="FIU99" s="84"/>
      <c r="FIV99" s="84"/>
      <c r="FIW99" s="84"/>
      <c r="FIX99" s="84"/>
      <c r="FIY99" s="84"/>
      <c r="FIZ99" s="84"/>
      <c r="FJA99" s="84"/>
      <c r="FJB99" s="84"/>
      <c r="FJC99" s="84"/>
      <c r="FJD99" s="84"/>
      <c r="FJE99" s="84"/>
      <c r="FJF99" s="84"/>
      <c r="FJG99" s="84"/>
      <c r="FJH99" s="84"/>
      <c r="FJI99" s="84"/>
      <c r="FJJ99" s="84"/>
      <c r="FJK99" s="84"/>
      <c r="FJL99" s="84"/>
      <c r="FJM99" s="84"/>
      <c r="FJN99" s="84"/>
      <c r="FJO99" s="84"/>
      <c r="FJP99" s="84"/>
      <c r="FJQ99" s="84"/>
      <c r="FJR99" s="84"/>
      <c r="FJS99" s="84"/>
      <c r="FJT99" s="84"/>
      <c r="FJU99" s="84"/>
      <c r="FJV99" s="84"/>
      <c r="FJW99" s="84"/>
      <c r="FJX99" s="84"/>
      <c r="FJY99" s="84"/>
      <c r="FJZ99" s="84"/>
      <c r="FKA99" s="84"/>
      <c r="FKB99" s="84"/>
      <c r="FKC99" s="84"/>
      <c r="FKD99" s="84"/>
      <c r="FKE99" s="84"/>
      <c r="FKF99" s="84"/>
      <c r="FKG99" s="84"/>
      <c r="FKH99" s="84"/>
      <c r="FKI99" s="84"/>
      <c r="FKJ99" s="84"/>
      <c r="FKK99" s="84"/>
      <c r="FKL99" s="84"/>
      <c r="FKM99" s="84"/>
      <c r="FKN99" s="84"/>
      <c r="FKO99" s="84"/>
      <c r="FKP99" s="84"/>
      <c r="FKQ99" s="84"/>
      <c r="FKR99" s="84"/>
      <c r="FKS99" s="84"/>
      <c r="FKT99" s="84"/>
      <c r="FKU99" s="84"/>
      <c r="FKV99" s="84"/>
      <c r="FKW99" s="84"/>
      <c r="FKX99" s="84"/>
      <c r="FKY99" s="84"/>
      <c r="FKZ99" s="84"/>
      <c r="FLA99" s="84"/>
      <c r="FLB99" s="84"/>
      <c r="FLC99" s="84"/>
      <c r="FLD99" s="84"/>
      <c r="FLE99" s="84"/>
      <c r="FLF99" s="84"/>
      <c r="FLG99" s="84"/>
      <c r="FLH99" s="84"/>
      <c r="FLI99" s="84"/>
      <c r="FLJ99" s="84"/>
      <c r="FLK99" s="84"/>
      <c r="FLL99" s="84"/>
      <c r="FLM99" s="84"/>
      <c r="FLN99" s="84"/>
      <c r="FLO99" s="84"/>
      <c r="FLP99" s="84"/>
      <c r="FLQ99" s="84"/>
      <c r="FLR99" s="84"/>
      <c r="FLS99" s="84"/>
      <c r="FLT99" s="84"/>
      <c r="FLU99" s="84"/>
      <c r="FLV99" s="84"/>
      <c r="FLW99" s="84"/>
      <c r="FLX99" s="84"/>
      <c r="FLY99" s="84"/>
      <c r="FLZ99" s="84"/>
      <c r="FMA99" s="84"/>
      <c r="FMB99" s="84"/>
      <c r="FMC99" s="84"/>
      <c r="FMD99" s="84"/>
      <c r="FME99" s="84"/>
      <c r="FMF99" s="84"/>
      <c r="FMG99" s="84"/>
      <c r="FMH99" s="84"/>
      <c r="FMI99" s="84"/>
      <c r="FMJ99" s="84"/>
      <c r="FMK99" s="84"/>
      <c r="FML99" s="84"/>
      <c r="FMM99" s="84"/>
      <c r="FMN99" s="84"/>
      <c r="FMO99" s="84"/>
      <c r="FMP99" s="84"/>
      <c r="FMQ99" s="84"/>
      <c r="FMR99" s="84"/>
      <c r="FMS99" s="84"/>
      <c r="FMT99" s="84"/>
      <c r="FMU99" s="84"/>
      <c r="FMV99" s="84"/>
      <c r="FMW99" s="84"/>
      <c r="FMX99" s="84"/>
      <c r="FMY99" s="84"/>
      <c r="FMZ99" s="84"/>
      <c r="FNA99" s="84"/>
      <c r="FNB99" s="84"/>
      <c r="FNC99" s="84"/>
      <c r="FND99" s="84"/>
      <c r="FNE99" s="84"/>
      <c r="FNF99" s="84"/>
      <c r="FNG99" s="84"/>
      <c r="FNH99" s="84"/>
      <c r="FNI99" s="84"/>
      <c r="FNJ99" s="84"/>
      <c r="FNK99" s="84"/>
      <c r="FNL99" s="84"/>
      <c r="FNM99" s="84"/>
      <c r="FNN99" s="84"/>
      <c r="FNO99" s="84"/>
      <c r="FNP99" s="84"/>
      <c r="FNQ99" s="84"/>
      <c r="FNR99" s="84"/>
      <c r="FNS99" s="84"/>
      <c r="FNT99" s="84"/>
      <c r="FNU99" s="84"/>
      <c r="FNV99" s="84"/>
      <c r="FNW99" s="84"/>
      <c r="FNX99" s="84"/>
      <c r="FNY99" s="84"/>
      <c r="FNZ99" s="84"/>
      <c r="FOA99" s="84"/>
      <c r="FOB99" s="84"/>
      <c r="FOC99" s="84"/>
      <c r="FOD99" s="84"/>
      <c r="FOE99" s="84"/>
      <c r="FOF99" s="84"/>
      <c r="FOG99" s="84"/>
      <c r="FOH99" s="84"/>
      <c r="FOI99" s="84"/>
      <c r="FOJ99" s="84"/>
      <c r="FOK99" s="84"/>
      <c r="FOL99" s="84"/>
      <c r="FOM99" s="84"/>
      <c r="FON99" s="84"/>
      <c r="FOO99" s="84"/>
      <c r="FOP99" s="84"/>
      <c r="FOQ99" s="84"/>
      <c r="FOR99" s="84"/>
      <c r="FOS99" s="84"/>
      <c r="FOT99" s="84"/>
      <c r="FOU99" s="84"/>
      <c r="FOV99" s="84"/>
      <c r="FOW99" s="84"/>
      <c r="FOX99" s="84"/>
      <c r="FOY99" s="84"/>
      <c r="FOZ99" s="84"/>
      <c r="FPA99" s="84"/>
      <c r="FPB99" s="84"/>
      <c r="FPC99" s="84"/>
      <c r="FPD99" s="84"/>
      <c r="FPE99" s="84"/>
      <c r="FPF99" s="84"/>
      <c r="FPG99" s="84"/>
      <c r="FPH99" s="84"/>
      <c r="FPI99" s="84"/>
      <c r="FPJ99" s="84"/>
      <c r="FPK99" s="84"/>
      <c r="FPL99" s="84"/>
      <c r="FPM99" s="84"/>
      <c r="FPN99" s="84"/>
      <c r="FPO99" s="84"/>
      <c r="FPP99" s="84"/>
      <c r="FPQ99" s="84"/>
      <c r="FPR99" s="84"/>
      <c r="FPS99" s="84"/>
      <c r="FPT99" s="84"/>
      <c r="FPU99" s="84"/>
      <c r="FPV99" s="84"/>
      <c r="FPW99" s="84"/>
      <c r="FPX99" s="84"/>
      <c r="FPY99" s="84"/>
      <c r="FPZ99" s="84"/>
      <c r="FQA99" s="84"/>
      <c r="FQB99" s="84"/>
      <c r="FQC99" s="84"/>
      <c r="FQD99" s="84"/>
      <c r="FQE99" s="84"/>
      <c r="FQF99" s="84"/>
      <c r="FQG99" s="84"/>
      <c r="FQH99" s="84"/>
      <c r="FQI99" s="84"/>
      <c r="FQJ99" s="84"/>
      <c r="FQK99" s="84"/>
      <c r="FQL99" s="84"/>
      <c r="FQM99" s="84"/>
      <c r="FQN99" s="84"/>
      <c r="FQO99" s="84"/>
      <c r="FQP99" s="84"/>
      <c r="FQQ99" s="84"/>
      <c r="FQR99" s="84"/>
      <c r="FQS99" s="84"/>
      <c r="FQT99" s="84"/>
      <c r="FQU99" s="84"/>
      <c r="FQV99" s="84"/>
      <c r="FQW99" s="84"/>
      <c r="FQX99" s="84"/>
      <c r="FQY99" s="84"/>
      <c r="FQZ99" s="84"/>
      <c r="FRA99" s="84"/>
      <c r="FRB99" s="84"/>
      <c r="FRC99" s="84"/>
      <c r="FRD99" s="84"/>
      <c r="FRE99" s="84"/>
      <c r="FRF99" s="84"/>
      <c r="FRG99" s="84"/>
      <c r="FRH99" s="84"/>
      <c r="FRI99" s="84"/>
      <c r="FRJ99" s="84"/>
      <c r="FRK99" s="84"/>
      <c r="FRL99" s="84"/>
      <c r="FRM99" s="84"/>
      <c r="FRN99" s="84"/>
      <c r="FRO99" s="84"/>
      <c r="FRP99" s="84"/>
      <c r="FRQ99" s="84"/>
      <c r="FRR99" s="84"/>
      <c r="FRS99" s="84"/>
      <c r="FRT99" s="84"/>
      <c r="FRU99" s="84"/>
      <c r="FRV99" s="84"/>
      <c r="FRW99" s="84"/>
      <c r="FRX99" s="84"/>
      <c r="FRY99" s="84"/>
      <c r="FRZ99" s="84"/>
      <c r="FSA99" s="84"/>
      <c r="FSH99" s="84"/>
      <c r="FSI99" s="84"/>
      <c r="FSJ99" s="84"/>
      <c r="FSK99" s="84"/>
      <c r="FSL99" s="84"/>
      <c r="FSM99" s="84"/>
      <c r="FSN99" s="84"/>
      <c r="FSO99" s="84"/>
      <c r="FSP99" s="84"/>
      <c r="FSQ99" s="84"/>
      <c r="FSR99" s="84"/>
      <c r="FSS99" s="84"/>
      <c r="FST99" s="84"/>
      <c r="FSU99" s="84"/>
      <c r="FSV99" s="84"/>
      <c r="FSW99" s="84"/>
      <c r="FSX99" s="84"/>
      <c r="FSY99" s="84"/>
      <c r="FSZ99" s="84"/>
      <c r="FTA99" s="84"/>
      <c r="FTB99" s="84"/>
      <c r="FTC99" s="84"/>
      <c r="FTD99" s="84"/>
      <c r="FTE99" s="84"/>
      <c r="FTF99" s="84"/>
      <c r="FTG99" s="84"/>
      <c r="FTH99" s="84"/>
      <c r="FTI99" s="84"/>
      <c r="FTJ99" s="84"/>
      <c r="FTK99" s="84"/>
      <c r="FTL99" s="84"/>
      <c r="FTM99" s="84"/>
      <c r="FTN99" s="84"/>
      <c r="FTO99" s="84"/>
      <c r="FTP99" s="84"/>
      <c r="FTQ99" s="84"/>
      <c r="FTR99" s="84"/>
      <c r="FTS99" s="84"/>
      <c r="FTT99" s="84"/>
      <c r="FTU99" s="84"/>
      <c r="FTV99" s="84"/>
      <c r="FTW99" s="84"/>
      <c r="FTX99" s="84"/>
      <c r="FTY99" s="84"/>
      <c r="FTZ99" s="84"/>
      <c r="FUA99" s="84"/>
      <c r="FUB99" s="84"/>
      <c r="FUC99" s="84"/>
      <c r="FUD99" s="84"/>
      <c r="FUE99" s="84"/>
      <c r="FUF99" s="84"/>
      <c r="FUG99" s="84"/>
      <c r="FUH99" s="84"/>
      <c r="FUI99" s="84"/>
      <c r="FUJ99" s="84"/>
      <c r="FUK99" s="84"/>
      <c r="FUL99" s="84"/>
      <c r="FUM99" s="84"/>
      <c r="FUN99" s="84"/>
      <c r="FUO99" s="84"/>
      <c r="FUP99" s="84"/>
      <c r="FUQ99" s="84"/>
      <c r="FUR99" s="84"/>
      <c r="FUS99" s="84"/>
      <c r="FUT99" s="84"/>
      <c r="FUU99" s="84"/>
      <c r="FUV99" s="84"/>
      <c r="FUW99" s="84"/>
      <c r="FUX99" s="84"/>
      <c r="FUY99" s="84"/>
      <c r="FUZ99" s="84"/>
      <c r="FVA99" s="84"/>
      <c r="FVB99" s="84"/>
      <c r="FVC99" s="84"/>
      <c r="FVD99" s="84"/>
      <c r="FVE99" s="84"/>
      <c r="FVF99" s="84"/>
      <c r="FVG99" s="84"/>
      <c r="FVH99" s="84"/>
      <c r="FVI99" s="84"/>
      <c r="FVJ99" s="84"/>
      <c r="FVK99" s="84"/>
      <c r="FVL99" s="84"/>
      <c r="FVM99" s="84"/>
      <c r="FVN99" s="84"/>
      <c r="FVO99" s="84"/>
      <c r="FVP99" s="84"/>
      <c r="FVQ99" s="84"/>
      <c r="FVR99" s="84"/>
      <c r="FVS99" s="84"/>
      <c r="FVT99" s="84"/>
      <c r="FVU99" s="84"/>
      <c r="FVV99" s="84"/>
      <c r="FVW99" s="84"/>
      <c r="FVX99" s="84"/>
      <c r="FVY99" s="84"/>
      <c r="FVZ99" s="84"/>
      <c r="FWA99" s="84"/>
      <c r="FWB99" s="84"/>
      <c r="FWC99" s="84"/>
      <c r="FWD99" s="84"/>
      <c r="FWE99" s="84"/>
      <c r="FWF99" s="84"/>
      <c r="FWG99" s="84"/>
      <c r="FWH99" s="84"/>
      <c r="FWI99" s="84"/>
      <c r="FWJ99" s="84"/>
      <c r="FWK99" s="84"/>
      <c r="FWL99" s="84"/>
      <c r="FWM99" s="84"/>
      <c r="FWN99" s="84"/>
      <c r="FWO99" s="84"/>
      <c r="FWP99" s="84"/>
      <c r="FWQ99" s="84"/>
      <c r="FWR99" s="84"/>
      <c r="FWS99" s="84"/>
      <c r="FWT99" s="84"/>
      <c r="FWU99" s="84"/>
      <c r="FWV99" s="84"/>
      <c r="FWW99" s="84"/>
      <c r="FWX99" s="84"/>
      <c r="FWY99" s="84"/>
      <c r="FWZ99" s="84"/>
      <c r="FXA99" s="84"/>
      <c r="FXB99" s="84"/>
      <c r="FXC99" s="84"/>
      <c r="FXD99" s="84"/>
      <c r="FXE99" s="84"/>
      <c r="FXF99" s="84"/>
      <c r="FXG99" s="84"/>
      <c r="FXH99" s="84"/>
      <c r="FXI99" s="84"/>
      <c r="FXJ99" s="84"/>
      <c r="FXK99" s="84"/>
      <c r="FXL99" s="84"/>
      <c r="FXM99" s="84"/>
      <c r="FXN99" s="84"/>
      <c r="FXO99" s="84"/>
      <c r="FXP99" s="84"/>
      <c r="FXQ99" s="84"/>
      <c r="FXR99" s="84"/>
      <c r="FXS99" s="84"/>
      <c r="FXT99" s="84"/>
      <c r="FXU99" s="84"/>
      <c r="FXV99" s="84"/>
      <c r="FXW99" s="84"/>
      <c r="FXX99" s="84"/>
      <c r="FXY99" s="84"/>
      <c r="FXZ99" s="84"/>
      <c r="FYA99" s="84"/>
      <c r="FYB99" s="84"/>
      <c r="FYC99" s="84"/>
      <c r="FYD99" s="84"/>
      <c r="FYE99" s="84"/>
      <c r="FYF99" s="84"/>
      <c r="FYG99" s="84"/>
      <c r="FYH99" s="84"/>
      <c r="FYI99" s="84"/>
      <c r="FYJ99" s="84"/>
      <c r="FYK99" s="84"/>
      <c r="FYL99" s="84"/>
      <c r="FYM99" s="84"/>
      <c r="FYN99" s="84"/>
      <c r="FYO99" s="84"/>
      <c r="FYP99" s="84"/>
      <c r="FYQ99" s="84"/>
      <c r="FYR99" s="84"/>
      <c r="FYS99" s="84"/>
      <c r="FYT99" s="84"/>
      <c r="FYU99" s="84"/>
      <c r="FYV99" s="84"/>
      <c r="FYW99" s="84"/>
      <c r="FYX99" s="84"/>
      <c r="FYY99" s="84"/>
      <c r="FYZ99" s="84"/>
      <c r="FZA99" s="84"/>
      <c r="FZB99" s="84"/>
      <c r="FZC99" s="84"/>
      <c r="FZD99" s="84"/>
      <c r="FZE99" s="84"/>
      <c r="FZF99" s="84"/>
      <c r="FZG99" s="84"/>
      <c r="FZH99" s="84"/>
      <c r="FZI99" s="84"/>
      <c r="FZJ99" s="84"/>
      <c r="FZK99" s="84"/>
      <c r="FZL99" s="84"/>
      <c r="FZM99" s="84"/>
      <c r="FZN99" s="84"/>
      <c r="FZO99" s="84"/>
      <c r="FZP99" s="84"/>
      <c r="FZQ99" s="84"/>
      <c r="FZR99" s="84"/>
      <c r="FZS99" s="84"/>
      <c r="FZT99" s="84"/>
      <c r="FZU99" s="84"/>
      <c r="FZV99" s="84"/>
      <c r="FZW99" s="84"/>
      <c r="FZX99" s="84"/>
      <c r="FZY99" s="84"/>
      <c r="FZZ99" s="84"/>
      <c r="GAA99" s="84"/>
      <c r="GAB99" s="84"/>
      <c r="GAC99" s="84"/>
      <c r="GAD99" s="84"/>
      <c r="GAE99" s="84"/>
      <c r="GAF99" s="84"/>
      <c r="GAG99" s="84"/>
      <c r="GAH99" s="84"/>
      <c r="GAI99" s="84"/>
      <c r="GAJ99" s="84"/>
      <c r="GAK99" s="84"/>
      <c r="GAL99" s="84"/>
      <c r="GAM99" s="84"/>
      <c r="GAN99" s="84"/>
      <c r="GAO99" s="84"/>
      <c r="GAP99" s="84"/>
      <c r="GAQ99" s="84"/>
      <c r="GAR99" s="84"/>
      <c r="GAS99" s="84"/>
      <c r="GAT99" s="84"/>
      <c r="GAU99" s="84"/>
      <c r="GAV99" s="84"/>
      <c r="GAW99" s="84"/>
      <c r="GAX99" s="84"/>
      <c r="GAY99" s="84"/>
      <c r="GAZ99" s="84"/>
      <c r="GBA99" s="84"/>
      <c r="GBB99" s="84"/>
      <c r="GBC99" s="84"/>
      <c r="GBD99" s="84"/>
      <c r="GBE99" s="84"/>
      <c r="GBF99" s="84"/>
      <c r="GBG99" s="84"/>
      <c r="GBH99" s="84"/>
      <c r="GBI99" s="84"/>
      <c r="GBJ99" s="84"/>
      <c r="GBK99" s="84"/>
      <c r="GBL99" s="84"/>
      <c r="GBM99" s="84"/>
      <c r="GBN99" s="84"/>
      <c r="GBO99" s="84"/>
      <c r="GBP99" s="84"/>
      <c r="GBQ99" s="84"/>
      <c r="GBR99" s="84"/>
      <c r="GBS99" s="84"/>
      <c r="GBT99" s="84"/>
      <c r="GBU99" s="84"/>
      <c r="GBV99" s="84"/>
      <c r="GBW99" s="84"/>
      <c r="GCD99" s="84"/>
      <c r="GCE99" s="84"/>
      <c r="GCF99" s="84"/>
      <c r="GCG99" s="84"/>
      <c r="GCH99" s="84"/>
      <c r="GCI99" s="84"/>
      <c r="GCJ99" s="84"/>
      <c r="GCK99" s="84"/>
      <c r="GCL99" s="84"/>
      <c r="GCM99" s="84"/>
      <c r="GCN99" s="84"/>
      <c r="GCO99" s="84"/>
      <c r="GCP99" s="84"/>
      <c r="GCQ99" s="84"/>
      <c r="GCR99" s="84"/>
      <c r="GCS99" s="84"/>
      <c r="GCT99" s="84"/>
      <c r="GCU99" s="84"/>
      <c r="GCV99" s="84"/>
      <c r="GCW99" s="84"/>
      <c r="GCX99" s="84"/>
      <c r="GCY99" s="84"/>
      <c r="GCZ99" s="84"/>
      <c r="GDA99" s="84"/>
      <c r="GDB99" s="84"/>
      <c r="GDC99" s="84"/>
      <c r="GDD99" s="84"/>
      <c r="GDE99" s="84"/>
      <c r="GDF99" s="84"/>
      <c r="GDG99" s="84"/>
      <c r="GDH99" s="84"/>
      <c r="GDI99" s="84"/>
      <c r="GDJ99" s="84"/>
      <c r="GDK99" s="84"/>
      <c r="GDL99" s="84"/>
      <c r="GDM99" s="84"/>
      <c r="GDN99" s="84"/>
      <c r="GDO99" s="84"/>
      <c r="GDP99" s="84"/>
      <c r="GDQ99" s="84"/>
      <c r="GDR99" s="84"/>
      <c r="GDS99" s="84"/>
      <c r="GDT99" s="84"/>
      <c r="GDU99" s="84"/>
      <c r="GDV99" s="84"/>
      <c r="GDW99" s="84"/>
      <c r="GDX99" s="84"/>
      <c r="GDY99" s="84"/>
      <c r="GDZ99" s="84"/>
      <c r="GEA99" s="84"/>
      <c r="GEB99" s="84"/>
      <c r="GEC99" s="84"/>
      <c r="GED99" s="84"/>
      <c r="GEE99" s="84"/>
      <c r="GEF99" s="84"/>
      <c r="GEG99" s="84"/>
      <c r="GEH99" s="84"/>
      <c r="GEI99" s="84"/>
      <c r="GEJ99" s="84"/>
      <c r="GEK99" s="84"/>
      <c r="GEL99" s="84"/>
      <c r="GEM99" s="84"/>
      <c r="GEN99" s="84"/>
      <c r="GEO99" s="84"/>
      <c r="GEP99" s="84"/>
      <c r="GEQ99" s="84"/>
      <c r="GER99" s="84"/>
      <c r="GES99" s="84"/>
      <c r="GET99" s="84"/>
      <c r="GEU99" s="84"/>
      <c r="GEV99" s="84"/>
      <c r="GEW99" s="84"/>
      <c r="GEX99" s="84"/>
      <c r="GEY99" s="84"/>
      <c r="GEZ99" s="84"/>
      <c r="GFA99" s="84"/>
      <c r="GFB99" s="84"/>
      <c r="GFC99" s="84"/>
      <c r="GFD99" s="84"/>
      <c r="GFE99" s="84"/>
      <c r="GFF99" s="84"/>
      <c r="GFG99" s="84"/>
      <c r="GFH99" s="84"/>
      <c r="GFI99" s="84"/>
      <c r="GFJ99" s="84"/>
      <c r="GFK99" s="84"/>
      <c r="GFL99" s="84"/>
      <c r="GFM99" s="84"/>
      <c r="GFN99" s="84"/>
      <c r="GFO99" s="84"/>
      <c r="GFP99" s="84"/>
      <c r="GFQ99" s="84"/>
      <c r="GFR99" s="84"/>
      <c r="GFS99" s="84"/>
      <c r="GFT99" s="84"/>
      <c r="GFU99" s="84"/>
      <c r="GFV99" s="84"/>
      <c r="GFW99" s="84"/>
      <c r="GFX99" s="84"/>
      <c r="GFY99" s="84"/>
      <c r="GFZ99" s="84"/>
      <c r="GGA99" s="84"/>
      <c r="GGB99" s="84"/>
      <c r="GGC99" s="84"/>
      <c r="GGD99" s="84"/>
      <c r="GGE99" s="84"/>
      <c r="GGF99" s="84"/>
      <c r="GGG99" s="84"/>
      <c r="GGH99" s="84"/>
      <c r="GGI99" s="84"/>
      <c r="GGJ99" s="84"/>
      <c r="GGK99" s="84"/>
      <c r="GGL99" s="84"/>
      <c r="GGM99" s="84"/>
      <c r="GGN99" s="84"/>
      <c r="GGO99" s="84"/>
      <c r="GGP99" s="84"/>
      <c r="GGQ99" s="84"/>
      <c r="GGR99" s="84"/>
      <c r="GGS99" s="84"/>
      <c r="GGT99" s="84"/>
      <c r="GGU99" s="84"/>
      <c r="GGV99" s="84"/>
      <c r="GGW99" s="84"/>
      <c r="GGX99" s="84"/>
      <c r="GGY99" s="84"/>
      <c r="GGZ99" s="84"/>
      <c r="GHA99" s="84"/>
      <c r="GHB99" s="84"/>
      <c r="GHC99" s="84"/>
      <c r="GHD99" s="84"/>
      <c r="GHE99" s="84"/>
      <c r="GHF99" s="84"/>
      <c r="GHG99" s="84"/>
      <c r="GHH99" s="84"/>
      <c r="GHI99" s="84"/>
      <c r="GHJ99" s="84"/>
      <c r="GHK99" s="84"/>
      <c r="GHL99" s="84"/>
      <c r="GHM99" s="84"/>
      <c r="GHN99" s="84"/>
      <c r="GHO99" s="84"/>
      <c r="GHP99" s="84"/>
      <c r="GHQ99" s="84"/>
      <c r="GHR99" s="84"/>
      <c r="GHS99" s="84"/>
      <c r="GHT99" s="84"/>
      <c r="GHU99" s="84"/>
      <c r="GHV99" s="84"/>
      <c r="GHW99" s="84"/>
      <c r="GHX99" s="84"/>
      <c r="GHY99" s="84"/>
      <c r="GHZ99" s="84"/>
      <c r="GIA99" s="84"/>
      <c r="GIB99" s="84"/>
      <c r="GIC99" s="84"/>
      <c r="GID99" s="84"/>
      <c r="GIE99" s="84"/>
      <c r="GIF99" s="84"/>
      <c r="GIG99" s="84"/>
      <c r="GIH99" s="84"/>
      <c r="GII99" s="84"/>
      <c r="GIJ99" s="84"/>
      <c r="GIK99" s="84"/>
      <c r="GIL99" s="84"/>
      <c r="GIM99" s="84"/>
      <c r="GIN99" s="84"/>
      <c r="GIO99" s="84"/>
      <c r="GIP99" s="84"/>
      <c r="GIQ99" s="84"/>
      <c r="GIR99" s="84"/>
      <c r="GIS99" s="84"/>
      <c r="GIT99" s="84"/>
      <c r="GIU99" s="84"/>
      <c r="GIV99" s="84"/>
      <c r="GIW99" s="84"/>
      <c r="GIX99" s="84"/>
      <c r="GIY99" s="84"/>
      <c r="GIZ99" s="84"/>
      <c r="GJA99" s="84"/>
      <c r="GJB99" s="84"/>
      <c r="GJC99" s="84"/>
      <c r="GJD99" s="84"/>
      <c r="GJE99" s="84"/>
      <c r="GJF99" s="84"/>
      <c r="GJG99" s="84"/>
      <c r="GJH99" s="84"/>
      <c r="GJI99" s="84"/>
      <c r="GJJ99" s="84"/>
      <c r="GJK99" s="84"/>
      <c r="GJL99" s="84"/>
      <c r="GJM99" s="84"/>
      <c r="GJN99" s="84"/>
      <c r="GJO99" s="84"/>
      <c r="GJP99" s="84"/>
      <c r="GJQ99" s="84"/>
      <c r="GJR99" s="84"/>
      <c r="GJS99" s="84"/>
      <c r="GJT99" s="84"/>
      <c r="GJU99" s="84"/>
      <c r="GJV99" s="84"/>
      <c r="GJW99" s="84"/>
      <c r="GJX99" s="84"/>
      <c r="GJY99" s="84"/>
      <c r="GJZ99" s="84"/>
      <c r="GKA99" s="84"/>
      <c r="GKB99" s="84"/>
      <c r="GKC99" s="84"/>
      <c r="GKD99" s="84"/>
      <c r="GKE99" s="84"/>
      <c r="GKF99" s="84"/>
      <c r="GKG99" s="84"/>
      <c r="GKH99" s="84"/>
      <c r="GKI99" s="84"/>
      <c r="GKJ99" s="84"/>
      <c r="GKK99" s="84"/>
      <c r="GKL99" s="84"/>
      <c r="GKM99" s="84"/>
      <c r="GKN99" s="84"/>
      <c r="GKO99" s="84"/>
      <c r="GKP99" s="84"/>
      <c r="GKQ99" s="84"/>
      <c r="GKR99" s="84"/>
      <c r="GKS99" s="84"/>
      <c r="GKT99" s="84"/>
      <c r="GKU99" s="84"/>
      <c r="GKV99" s="84"/>
      <c r="GKW99" s="84"/>
      <c r="GKX99" s="84"/>
      <c r="GKY99" s="84"/>
      <c r="GKZ99" s="84"/>
      <c r="GLA99" s="84"/>
      <c r="GLB99" s="84"/>
      <c r="GLC99" s="84"/>
      <c r="GLD99" s="84"/>
      <c r="GLE99" s="84"/>
      <c r="GLF99" s="84"/>
      <c r="GLG99" s="84"/>
      <c r="GLH99" s="84"/>
      <c r="GLI99" s="84"/>
      <c r="GLJ99" s="84"/>
      <c r="GLK99" s="84"/>
      <c r="GLL99" s="84"/>
      <c r="GLM99" s="84"/>
      <c r="GLN99" s="84"/>
      <c r="GLO99" s="84"/>
      <c r="GLP99" s="84"/>
      <c r="GLQ99" s="84"/>
      <c r="GLR99" s="84"/>
      <c r="GLS99" s="84"/>
      <c r="GLZ99" s="84"/>
      <c r="GMA99" s="84"/>
      <c r="GMB99" s="84"/>
      <c r="GMC99" s="84"/>
      <c r="GMD99" s="84"/>
      <c r="GME99" s="84"/>
      <c r="GMF99" s="84"/>
      <c r="GMG99" s="84"/>
      <c r="GMH99" s="84"/>
      <c r="GMI99" s="84"/>
      <c r="GMJ99" s="84"/>
      <c r="GMK99" s="84"/>
      <c r="GML99" s="84"/>
      <c r="GMM99" s="84"/>
      <c r="GMN99" s="84"/>
      <c r="GMO99" s="84"/>
      <c r="GMP99" s="84"/>
      <c r="GMQ99" s="84"/>
      <c r="GMR99" s="84"/>
      <c r="GMS99" s="84"/>
      <c r="GMT99" s="84"/>
      <c r="GMU99" s="84"/>
      <c r="GMV99" s="84"/>
      <c r="GMW99" s="84"/>
      <c r="GMX99" s="84"/>
      <c r="GMY99" s="84"/>
      <c r="GMZ99" s="84"/>
      <c r="GNA99" s="84"/>
      <c r="GNB99" s="84"/>
      <c r="GNC99" s="84"/>
      <c r="GND99" s="84"/>
      <c r="GNE99" s="84"/>
      <c r="GNF99" s="84"/>
      <c r="GNG99" s="84"/>
      <c r="GNH99" s="84"/>
      <c r="GNI99" s="84"/>
      <c r="GNJ99" s="84"/>
      <c r="GNK99" s="84"/>
      <c r="GNL99" s="84"/>
      <c r="GNM99" s="84"/>
      <c r="GNN99" s="84"/>
      <c r="GNO99" s="84"/>
      <c r="GNP99" s="84"/>
      <c r="GNQ99" s="84"/>
      <c r="GNR99" s="84"/>
      <c r="GNS99" s="84"/>
      <c r="GNT99" s="84"/>
      <c r="GNU99" s="84"/>
      <c r="GNV99" s="84"/>
      <c r="GNW99" s="84"/>
      <c r="GNX99" s="84"/>
      <c r="GNY99" s="84"/>
      <c r="GNZ99" s="84"/>
      <c r="GOA99" s="84"/>
      <c r="GOB99" s="84"/>
      <c r="GOC99" s="84"/>
      <c r="GOD99" s="84"/>
      <c r="GOE99" s="84"/>
      <c r="GOF99" s="84"/>
      <c r="GOG99" s="84"/>
      <c r="GOH99" s="84"/>
      <c r="GOI99" s="84"/>
      <c r="GOJ99" s="84"/>
      <c r="GOK99" s="84"/>
      <c r="GOL99" s="84"/>
      <c r="GOM99" s="84"/>
      <c r="GON99" s="84"/>
      <c r="GOO99" s="84"/>
      <c r="GOP99" s="84"/>
      <c r="GOQ99" s="84"/>
      <c r="GOR99" s="84"/>
      <c r="GOS99" s="84"/>
      <c r="GOT99" s="84"/>
      <c r="GOU99" s="84"/>
      <c r="GOV99" s="84"/>
      <c r="GOW99" s="84"/>
      <c r="GOX99" s="84"/>
      <c r="GOY99" s="84"/>
      <c r="GOZ99" s="84"/>
      <c r="GPA99" s="84"/>
      <c r="GPB99" s="84"/>
      <c r="GPC99" s="84"/>
      <c r="GPD99" s="84"/>
      <c r="GPE99" s="84"/>
      <c r="GPF99" s="84"/>
      <c r="GPG99" s="84"/>
      <c r="GPH99" s="84"/>
      <c r="GPI99" s="84"/>
      <c r="GPJ99" s="84"/>
      <c r="GPK99" s="84"/>
      <c r="GPL99" s="84"/>
      <c r="GPM99" s="84"/>
      <c r="GPN99" s="84"/>
      <c r="GPO99" s="84"/>
      <c r="GPP99" s="84"/>
      <c r="GPQ99" s="84"/>
      <c r="GPR99" s="84"/>
      <c r="GPS99" s="84"/>
      <c r="GPT99" s="84"/>
      <c r="GPU99" s="84"/>
      <c r="GPV99" s="84"/>
      <c r="GPW99" s="84"/>
      <c r="GPX99" s="84"/>
      <c r="GPY99" s="84"/>
      <c r="GPZ99" s="84"/>
      <c r="GQA99" s="84"/>
      <c r="GQB99" s="84"/>
      <c r="GQC99" s="84"/>
      <c r="GQD99" s="84"/>
      <c r="GQE99" s="84"/>
      <c r="GQF99" s="84"/>
      <c r="GQG99" s="84"/>
      <c r="GQH99" s="84"/>
      <c r="GQI99" s="84"/>
      <c r="GQJ99" s="84"/>
      <c r="GQK99" s="84"/>
      <c r="GQL99" s="84"/>
      <c r="GQM99" s="84"/>
      <c r="GQN99" s="84"/>
      <c r="GQO99" s="84"/>
      <c r="GQP99" s="84"/>
      <c r="GQQ99" s="84"/>
      <c r="GQR99" s="84"/>
      <c r="GQS99" s="84"/>
      <c r="GQT99" s="84"/>
      <c r="GQU99" s="84"/>
      <c r="GQV99" s="84"/>
      <c r="GQW99" s="84"/>
      <c r="GQX99" s="84"/>
      <c r="GQY99" s="84"/>
      <c r="GQZ99" s="84"/>
      <c r="GRA99" s="84"/>
      <c r="GRB99" s="84"/>
      <c r="GRC99" s="84"/>
      <c r="GRD99" s="84"/>
      <c r="GRE99" s="84"/>
      <c r="GRF99" s="84"/>
      <c r="GRG99" s="84"/>
      <c r="GRH99" s="84"/>
      <c r="GRI99" s="84"/>
      <c r="GRJ99" s="84"/>
      <c r="GRK99" s="84"/>
      <c r="GRL99" s="84"/>
      <c r="GRM99" s="84"/>
      <c r="GRN99" s="84"/>
      <c r="GRO99" s="84"/>
      <c r="GRP99" s="84"/>
      <c r="GRQ99" s="84"/>
      <c r="GRR99" s="84"/>
      <c r="GRS99" s="84"/>
      <c r="GRT99" s="84"/>
      <c r="GRU99" s="84"/>
      <c r="GRV99" s="84"/>
      <c r="GRW99" s="84"/>
      <c r="GRX99" s="84"/>
      <c r="GRY99" s="84"/>
      <c r="GRZ99" s="84"/>
      <c r="GSA99" s="84"/>
      <c r="GSB99" s="84"/>
      <c r="GSC99" s="84"/>
      <c r="GSD99" s="84"/>
      <c r="GSE99" s="84"/>
      <c r="GSF99" s="84"/>
      <c r="GSG99" s="84"/>
      <c r="GSH99" s="84"/>
      <c r="GSI99" s="84"/>
      <c r="GSJ99" s="84"/>
      <c r="GSK99" s="84"/>
      <c r="GSL99" s="84"/>
      <c r="GSM99" s="84"/>
      <c r="GSN99" s="84"/>
      <c r="GSO99" s="84"/>
      <c r="GSP99" s="84"/>
      <c r="GSQ99" s="84"/>
      <c r="GSR99" s="84"/>
      <c r="GSS99" s="84"/>
      <c r="GST99" s="84"/>
      <c r="GSU99" s="84"/>
      <c r="GSV99" s="84"/>
      <c r="GSW99" s="84"/>
      <c r="GSX99" s="84"/>
      <c r="GSY99" s="84"/>
      <c r="GSZ99" s="84"/>
      <c r="GTA99" s="84"/>
      <c r="GTB99" s="84"/>
      <c r="GTC99" s="84"/>
      <c r="GTD99" s="84"/>
      <c r="GTE99" s="84"/>
      <c r="GTF99" s="84"/>
      <c r="GTG99" s="84"/>
      <c r="GTH99" s="84"/>
      <c r="GTI99" s="84"/>
      <c r="GTJ99" s="84"/>
      <c r="GTK99" s="84"/>
      <c r="GTL99" s="84"/>
      <c r="GTM99" s="84"/>
      <c r="GTN99" s="84"/>
      <c r="GTO99" s="84"/>
      <c r="GTP99" s="84"/>
      <c r="GTQ99" s="84"/>
      <c r="GTR99" s="84"/>
      <c r="GTS99" s="84"/>
      <c r="GTT99" s="84"/>
      <c r="GTU99" s="84"/>
      <c r="GTV99" s="84"/>
      <c r="GTW99" s="84"/>
      <c r="GTX99" s="84"/>
      <c r="GTY99" s="84"/>
      <c r="GTZ99" s="84"/>
      <c r="GUA99" s="84"/>
      <c r="GUB99" s="84"/>
      <c r="GUC99" s="84"/>
      <c r="GUD99" s="84"/>
      <c r="GUE99" s="84"/>
      <c r="GUF99" s="84"/>
      <c r="GUG99" s="84"/>
      <c r="GUH99" s="84"/>
      <c r="GUI99" s="84"/>
      <c r="GUJ99" s="84"/>
      <c r="GUK99" s="84"/>
      <c r="GUL99" s="84"/>
      <c r="GUM99" s="84"/>
      <c r="GUN99" s="84"/>
      <c r="GUO99" s="84"/>
      <c r="GUP99" s="84"/>
      <c r="GUQ99" s="84"/>
      <c r="GUR99" s="84"/>
      <c r="GUS99" s="84"/>
      <c r="GUT99" s="84"/>
      <c r="GUU99" s="84"/>
      <c r="GUV99" s="84"/>
      <c r="GUW99" s="84"/>
      <c r="GUX99" s="84"/>
      <c r="GUY99" s="84"/>
      <c r="GUZ99" s="84"/>
      <c r="GVA99" s="84"/>
      <c r="GVB99" s="84"/>
      <c r="GVC99" s="84"/>
      <c r="GVD99" s="84"/>
      <c r="GVE99" s="84"/>
      <c r="GVF99" s="84"/>
      <c r="GVG99" s="84"/>
      <c r="GVH99" s="84"/>
      <c r="GVI99" s="84"/>
      <c r="GVJ99" s="84"/>
      <c r="GVK99" s="84"/>
      <c r="GVL99" s="84"/>
      <c r="GVM99" s="84"/>
      <c r="GVN99" s="84"/>
      <c r="GVO99" s="84"/>
      <c r="GVV99" s="84"/>
      <c r="GVW99" s="84"/>
      <c r="GVX99" s="84"/>
      <c r="GVY99" s="84"/>
      <c r="GVZ99" s="84"/>
      <c r="GWA99" s="84"/>
      <c r="GWB99" s="84"/>
      <c r="GWC99" s="84"/>
      <c r="GWD99" s="84"/>
      <c r="GWE99" s="84"/>
      <c r="GWF99" s="84"/>
      <c r="GWG99" s="84"/>
      <c r="GWH99" s="84"/>
      <c r="GWI99" s="84"/>
      <c r="GWJ99" s="84"/>
      <c r="GWK99" s="84"/>
      <c r="GWL99" s="84"/>
      <c r="GWM99" s="84"/>
      <c r="GWN99" s="84"/>
      <c r="GWO99" s="84"/>
      <c r="GWP99" s="84"/>
      <c r="GWQ99" s="84"/>
      <c r="GWR99" s="84"/>
      <c r="GWS99" s="84"/>
      <c r="GWT99" s="84"/>
      <c r="GWU99" s="84"/>
      <c r="GWV99" s="84"/>
      <c r="GWW99" s="84"/>
      <c r="GWX99" s="84"/>
      <c r="GWY99" s="84"/>
      <c r="GWZ99" s="84"/>
      <c r="GXA99" s="84"/>
      <c r="GXB99" s="84"/>
      <c r="GXC99" s="84"/>
      <c r="GXD99" s="84"/>
      <c r="GXE99" s="84"/>
      <c r="GXF99" s="84"/>
      <c r="GXG99" s="84"/>
      <c r="GXH99" s="84"/>
      <c r="GXI99" s="84"/>
      <c r="GXJ99" s="84"/>
      <c r="GXK99" s="84"/>
      <c r="GXL99" s="84"/>
      <c r="GXM99" s="84"/>
      <c r="GXN99" s="84"/>
      <c r="GXO99" s="84"/>
      <c r="GXP99" s="84"/>
      <c r="GXQ99" s="84"/>
      <c r="GXR99" s="84"/>
      <c r="GXS99" s="84"/>
      <c r="GXT99" s="84"/>
      <c r="GXU99" s="84"/>
      <c r="GXV99" s="84"/>
      <c r="GXW99" s="84"/>
      <c r="GXX99" s="84"/>
      <c r="GXY99" s="84"/>
      <c r="GXZ99" s="84"/>
      <c r="GYA99" s="84"/>
      <c r="GYB99" s="84"/>
      <c r="GYC99" s="84"/>
      <c r="GYD99" s="84"/>
      <c r="GYE99" s="84"/>
      <c r="GYF99" s="84"/>
      <c r="GYG99" s="84"/>
      <c r="GYH99" s="84"/>
      <c r="GYI99" s="84"/>
      <c r="GYJ99" s="84"/>
      <c r="GYK99" s="84"/>
      <c r="GYL99" s="84"/>
      <c r="GYM99" s="84"/>
      <c r="GYN99" s="84"/>
      <c r="GYO99" s="84"/>
      <c r="GYP99" s="84"/>
      <c r="GYQ99" s="84"/>
      <c r="GYR99" s="84"/>
      <c r="GYS99" s="84"/>
      <c r="GYT99" s="84"/>
      <c r="GYU99" s="84"/>
      <c r="GYV99" s="84"/>
      <c r="GYW99" s="84"/>
      <c r="GYX99" s="84"/>
      <c r="GYY99" s="84"/>
      <c r="GYZ99" s="84"/>
      <c r="GZA99" s="84"/>
      <c r="GZB99" s="84"/>
      <c r="GZC99" s="84"/>
      <c r="GZD99" s="84"/>
      <c r="GZE99" s="84"/>
      <c r="GZF99" s="84"/>
      <c r="GZG99" s="84"/>
      <c r="GZH99" s="84"/>
      <c r="GZI99" s="84"/>
      <c r="GZJ99" s="84"/>
      <c r="GZK99" s="84"/>
      <c r="GZL99" s="84"/>
      <c r="GZM99" s="84"/>
      <c r="GZN99" s="84"/>
      <c r="GZO99" s="84"/>
      <c r="GZP99" s="84"/>
      <c r="GZQ99" s="84"/>
      <c r="GZR99" s="84"/>
      <c r="GZS99" s="84"/>
      <c r="GZT99" s="84"/>
      <c r="GZU99" s="84"/>
      <c r="GZV99" s="84"/>
      <c r="GZW99" s="84"/>
      <c r="GZX99" s="84"/>
      <c r="GZY99" s="84"/>
      <c r="GZZ99" s="84"/>
      <c r="HAA99" s="84"/>
      <c r="HAB99" s="84"/>
      <c r="HAC99" s="84"/>
      <c r="HAD99" s="84"/>
      <c r="HAE99" s="84"/>
      <c r="HAF99" s="84"/>
      <c r="HAG99" s="84"/>
      <c r="HAH99" s="84"/>
      <c r="HAI99" s="84"/>
      <c r="HAJ99" s="84"/>
      <c r="HAK99" s="84"/>
      <c r="HAL99" s="84"/>
      <c r="HAM99" s="84"/>
      <c r="HAN99" s="84"/>
      <c r="HAO99" s="84"/>
      <c r="HAP99" s="84"/>
      <c r="HAQ99" s="84"/>
      <c r="HAR99" s="84"/>
      <c r="HAS99" s="84"/>
      <c r="HAT99" s="84"/>
      <c r="HAU99" s="84"/>
      <c r="HAV99" s="84"/>
      <c r="HAW99" s="84"/>
      <c r="HAX99" s="84"/>
      <c r="HAY99" s="84"/>
      <c r="HAZ99" s="84"/>
      <c r="HBA99" s="84"/>
      <c r="HBB99" s="84"/>
      <c r="HBC99" s="84"/>
      <c r="HBD99" s="84"/>
      <c r="HBE99" s="84"/>
      <c r="HBF99" s="84"/>
      <c r="HBG99" s="84"/>
      <c r="HBH99" s="84"/>
      <c r="HBI99" s="84"/>
      <c r="HBJ99" s="84"/>
      <c r="HBK99" s="84"/>
      <c r="HBL99" s="84"/>
      <c r="HBM99" s="84"/>
      <c r="HBN99" s="84"/>
      <c r="HBO99" s="84"/>
      <c r="HBP99" s="84"/>
      <c r="HBQ99" s="84"/>
      <c r="HBR99" s="84"/>
      <c r="HBS99" s="84"/>
      <c r="HBT99" s="84"/>
      <c r="HBU99" s="84"/>
      <c r="HBV99" s="84"/>
      <c r="HBW99" s="84"/>
      <c r="HBX99" s="84"/>
      <c r="HBY99" s="84"/>
      <c r="HBZ99" s="84"/>
      <c r="HCA99" s="84"/>
      <c r="HCB99" s="84"/>
      <c r="HCC99" s="84"/>
      <c r="HCD99" s="84"/>
      <c r="HCE99" s="84"/>
      <c r="HCF99" s="84"/>
      <c r="HCG99" s="84"/>
      <c r="HCH99" s="84"/>
      <c r="HCI99" s="84"/>
      <c r="HCJ99" s="84"/>
      <c r="HCK99" s="84"/>
      <c r="HCL99" s="84"/>
      <c r="HCM99" s="84"/>
      <c r="HCN99" s="84"/>
      <c r="HCO99" s="84"/>
      <c r="HCP99" s="84"/>
      <c r="HCQ99" s="84"/>
      <c r="HCR99" s="84"/>
      <c r="HCS99" s="84"/>
      <c r="HCT99" s="84"/>
      <c r="HCU99" s="84"/>
      <c r="HCV99" s="84"/>
      <c r="HCW99" s="84"/>
      <c r="HCX99" s="84"/>
      <c r="HCY99" s="84"/>
      <c r="HCZ99" s="84"/>
      <c r="HDA99" s="84"/>
      <c r="HDB99" s="84"/>
      <c r="HDC99" s="84"/>
      <c r="HDD99" s="84"/>
      <c r="HDE99" s="84"/>
      <c r="HDF99" s="84"/>
      <c r="HDG99" s="84"/>
      <c r="HDH99" s="84"/>
      <c r="HDI99" s="84"/>
      <c r="HDJ99" s="84"/>
      <c r="HDK99" s="84"/>
      <c r="HDL99" s="84"/>
      <c r="HDM99" s="84"/>
      <c r="HDN99" s="84"/>
      <c r="HDO99" s="84"/>
      <c r="HDP99" s="84"/>
      <c r="HDQ99" s="84"/>
      <c r="HDR99" s="84"/>
      <c r="HDS99" s="84"/>
      <c r="HDT99" s="84"/>
      <c r="HDU99" s="84"/>
      <c r="HDV99" s="84"/>
      <c r="HDW99" s="84"/>
      <c r="HDX99" s="84"/>
      <c r="HDY99" s="84"/>
      <c r="HDZ99" s="84"/>
      <c r="HEA99" s="84"/>
      <c r="HEB99" s="84"/>
      <c r="HEC99" s="84"/>
      <c r="HED99" s="84"/>
      <c r="HEE99" s="84"/>
      <c r="HEF99" s="84"/>
      <c r="HEG99" s="84"/>
      <c r="HEH99" s="84"/>
      <c r="HEI99" s="84"/>
      <c r="HEJ99" s="84"/>
      <c r="HEK99" s="84"/>
      <c r="HEL99" s="84"/>
      <c r="HEM99" s="84"/>
      <c r="HEN99" s="84"/>
      <c r="HEO99" s="84"/>
      <c r="HEP99" s="84"/>
      <c r="HEQ99" s="84"/>
      <c r="HER99" s="84"/>
      <c r="HES99" s="84"/>
      <c r="HET99" s="84"/>
      <c r="HEU99" s="84"/>
      <c r="HEV99" s="84"/>
      <c r="HEW99" s="84"/>
      <c r="HEX99" s="84"/>
      <c r="HEY99" s="84"/>
      <c r="HEZ99" s="84"/>
      <c r="HFA99" s="84"/>
      <c r="HFB99" s="84"/>
      <c r="HFC99" s="84"/>
      <c r="HFD99" s="84"/>
      <c r="HFE99" s="84"/>
      <c r="HFF99" s="84"/>
      <c r="HFG99" s="84"/>
      <c r="HFH99" s="84"/>
      <c r="HFI99" s="84"/>
      <c r="HFJ99" s="84"/>
      <c r="HFK99" s="84"/>
      <c r="HFR99" s="84"/>
      <c r="HFS99" s="84"/>
      <c r="HFT99" s="84"/>
      <c r="HFU99" s="84"/>
      <c r="HFV99" s="84"/>
      <c r="HFW99" s="84"/>
      <c r="HFX99" s="84"/>
      <c r="HFY99" s="84"/>
      <c r="HFZ99" s="84"/>
      <c r="HGA99" s="84"/>
      <c r="HGB99" s="84"/>
      <c r="HGC99" s="84"/>
      <c r="HGD99" s="84"/>
      <c r="HGE99" s="84"/>
      <c r="HGF99" s="84"/>
      <c r="HGG99" s="84"/>
      <c r="HGH99" s="84"/>
      <c r="HGI99" s="84"/>
      <c r="HGJ99" s="84"/>
      <c r="HGK99" s="84"/>
      <c r="HGL99" s="84"/>
      <c r="HGM99" s="84"/>
      <c r="HGN99" s="84"/>
      <c r="HGO99" s="84"/>
      <c r="HGP99" s="84"/>
      <c r="HGQ99" s="84"/>
      <c r="HGR99" s="84"/>
      <c r="HGS99" s="84"/>
      <c r="HGT99" s="84"/>
      <c r="HGU99" s="84"/>
      <c r="HGV99" s="84"/>
      <c r="HGW99" s="84"/>
      <c r="HGX99" s="84"/>
      <c r="HGY99" s="84"/>
      <c r="HGZ99" s="84"/>
      <c r="HHA99" s="84"/>
      <c r="HHB99" s="84"/>
      <c r="HHC99" s="84"/>
      <c r="HHD99" s="84"/>
      <c r="HHE99" s="84"/>
      <c r="HHF99" s="84"/>
      <c r="HHG99" s="84"/>
      <c r="HHH99" s="84"/>
      <c r="HHI99" s="84"/>
      <c r="HHJ99" s="84"/>
      <c r="HHK99" s="84"/>
      <c r="HHL99" s="84"/>
      <c r="HHM99" s="84"/>
      <c r="HHN99" s="84"/>
      <c r="HHO99" s="84"/>
      <c r="HHP99" s="84"/>
      <c r="HHQ99" s="84"/>
      <c r="HHR99" s="84"/>
      <c r="HHS99" s="84"/>
      <c r="HHT99" s="84"/>
      <c r="HHU99" s="84"/>
      <c r="HHV99" s="84"/>
      <c r="HHW99" s="84"/>
      <c r="HHX99" s="84"/>
      <c r="HHY99" s="84"/>
      <c r="HHZ99" s="84"/>
      <c r="HIA99" s="84"/>
      <c r="HIB99" s="84"/>
      <c r="HIC99" s="84"/>
      <c r="HID99" s="84"/>
      <c r="HIE99" s="84"/>
      <c r="HIF99" s="84"/>
      <c r="HIG99" s="84"/>
      <c r="HIH99" s="84"/>
      <c r="HII99" s="84"/>
      <c r="HIJ99" s="84"/>
      <c r="HIK99" s="84"/>
      <c r="HIL99" s="84"/>
      <c r="HIM99" s="84"/>
      <c r="HIN99" s="84"/>
      <c r="HIO99" s="84"/>
      <c r="HIP99" s="84"/>
      <c r="HIQ99" s="84"/>
      <c r="HIR99" s="84"/>
      <c r="HIS99" s="84"/>
      <c r="HIT99" s="84"/>
      <c r="HIU99" s="84"/>
      <c r="HIV99" s="84"/>
      <c r="HIW99" s="84"/>
      <c r="HIX99" s="84"/>
      <c r="HIY99" s="84"/>
      <c r="HIZ99" s="84"/>
      <c r="HJA99" s="84"/>
      <c r="HJB99" s="84"/>
      <c r="HJC99" s="84"/>
      <c r="HJD99" s="84"/>
      <c r="HJE99" s="84"/>
      <c r="HJF99" s="84"/>
      <c r="HJG99" s="84"/>
      <c r="HJH99" s="84"/>
      <c r="HJI99" s="84"/>
      <c r="HJJ99" s="84"/>
      <c r="HJK99" s="84"/>
      <c r="HJL99" s="84"/>
      <c r="HJM99" s="84"/>
      <c r="HJN99" s="84"/>
      <c r="HJO99" s="84"/>
      <c r="HJP99" s="84"/>
      <c r="HJQ99" s="84"/>
      <c r="HJR99" s="84"/>
      <c r="HJS99" s="84"/>
      <c r="HJT99" s="84"/>
      <c r="HJU99" s="84"/>
      <c r="HJV99" s="84"/>
      <c r="HJW99" s="84"/>
      <c r="HJX99" s="84"/>
      <c r="HJY99" s="84"/>
      <c r="HJZ99" s="84"/>
      <c r="HKA99" s="84"/>
      <c r="HKB99" s="84"/>
      <c r="HKC99" s="84"/>
      <c r="HKD99" s="84"/>
      <c r="HKE99" s="84"/>
      <c r="HKF99" s="84"/>
      <c r="HKG99" s="84"/>
      <c r="HKH99" s="84"/>
      <c r="HKI99" s="84"/>
      <c r="HKJ99" s="84"/>
      <c r="HKK99" s="84"/>
      <c r="HKL99" s="84"/>
      <c r="HKM99" s="84"/>
      <c r="HKN99" s="84"/>
      <c r="HKO99" s="84"/>
      <c r="HKP99" s="84"/>
      <c r="HKQ99" s="84"/>
      <c r="HKR99" s="84"/>
      <c r="HKS99" s="84"/>
      <c r="HKT99" s="84"/>
      <c r="HKU99" s="84"/>
      <c r="HKV99" s="84"/>
      <c r="HKW99" s="84"/>
      <c r="HKX99" s="84"/>
      <c r="HKY99" s="84"/>
      <c r="HKZ99" s="84"/>
      <c r="HLA99" s="84"/>
      <c r="HLB99" s="84"/>
      <c r="HLC99" s="84"/>
      <c r="HLD99" s="84"/>
      <c r="HLE99" s="84"/>
      <c r="HLF99" s="84"/>
      <c r="HLG99" s="84"/>
      <c r="HLH99" s="84"/>
      <c r="HLI99" s="84"/>
      <c r="HLJ99" s="84"/>
      <c r="HLK99" s="84"/>
      <c r="HLL99" s="84"/>
      <c r="HLM99" s="84"/>
      <c r="HLN99" s="84"/>
      <c r="HLO99" s="84"/>
      <c r="HLP99" s="84"/>
      <c r="HLQ99" s="84"/>
      <c r="HLR99" s="84"/>
      <c r="HLS99" s="84"/>
      <c r="HLT99" s="84"/>
      <c r="HLU99" s="84"/>
      <c r="HLV99" s="84"/>
      <c r="HLW99" s="84"/>
      <c r="HLX99" s="84"/>
      <c r="HLY99" s="84"/>
      <c r="HLZ99" s="84"/>
      <c r="HMA99" s="84"/>
      <c r="HMB99" s="84"/>
      <c r="HMC99" s="84"/>
      <c r="HMD99" s="84"/>
      <c r="HME99" s="84"/>
      <c r="HMF99" s="84"/>
      <c r="HMG99" s="84"/>
      <c r="HMH99" s="84"/>
      <c r="HMI99" s="84"/>
      <c r="HMJ99" s="84"/>
      <c r="HMK99" s="84"/>
      <c r="HML99" s="84"/>
      <c r="HMM99" s="84"/>
      <c r="HMN99" s="84"/>
      <c r="HMO99" s="84"/>
      <c r="HMP99" s="84"/>
      <c r="HMQ99" s="84"/>
      <c r="HMR99" s="84"/>
      <c r="HMS99" s="84"/>
      <c r="HMT99" s="84"/>
      <c r="HMU99" s="84"/>
      <c r="HMV99" s="84"/>
      <c r="HMW99" s="84"/>
      <c r="HMX99" s="84"/>
      <c r="HMY99" s="84"/>
      <c r="HMZ99" s="84"/>
      <c r="HNA99" s="84"/>
      <c r="HNB99" s="84"/>
      <c r="HNC99" s="84"/>
      <c r="HND99" s="84"/>
      <c r="HNE99" s="84"/>
      <c r="HNF99" s="84"/>
      <c r="HNG99" s="84"/>
      <c r="HNH99" s="84"/>
      <c r="HNI99" s="84"/>
      <c r="HNJ99" s="84"/>
      <c r="HNK99" s="84"/>
      <c r="HNL99" s="84"/>
      <c r="HNM99" s="84"/>
      <c r="HNN99" s="84"/>
      <c r="HNO99" s="84"/>
      <c r="HNP99" s="84"/>
      <c r="HNQ99" s="84"/>
      <c r="HNR99" s="84"/>
      <c r="HNS99" s="84"/>
      <c r="HNT99" s="84"/>
      <c r="HNU99" s="84"/>
      <c r="HNV99" s="84"/>
      <c r="HNW99" s="84"/>
      <c r="HNX99" s="84"/>
      <c r="HNY99" s="84"/>
      <c r="HNZ99" s="84"/>
      <c r="HOA99" s="84"/>
      <c r="HOB99" s="84"/>
      <c r="HOC99" s="84"/>
      <c r="HOD99" s="84"/>
      <c r="HOE99" s="84"/>
      <c r="HOF99" s="84"/>
      <c r="HOG99" s="84"/>
      <c r="HOH99" s="84"/>
      <c r="HOI99" s="84"/>
      <c r="HOJ99" s="84"/>
      <c r="HOK99" s="84"/>
      <c r="HOL99" s="84"/>
      <c r="HOM99" s="84"/>
      <c r="HON99" s="84"/>
      <c r="HOO99" s="84"/>
      <c r="HOP99" s="84"/>
      <c r="HOQ99" s="84"/>
      <c r="HOR99" s="84"/>
      <c r="HOS99" s="84"/>
      <c r="HOT99" s="84"/>
      <c r="HOU99" s="84"/>
      <c r="HOV99" s="84"/>
      <c r="HOW99" s="84"/>
      <c r="HOX99" s="84"/>
      <c r="HOY99" s="84"/>
      <c r="HOZ99" s="84"/>
      <c r="HPA99" s="84"/>
      <c r="HPB99" s="84"/>
      <c r="HPC99" s="84"/>
      <c r="HPD99" s="84"/>
      <c r="HPE99" s="84"/>
      <c r="HPF99" s="84"/>
      <c r="HPG99" s="84"/>
      <c r="HPN99" s="84"/>
      <c r="HPO99" s="84"/>
      <c r="HPP99" s="84"/>
      <c r="HPQ99" s="84"/>
      <c r="HPR99" s="84"/>
      <c r="HPS99" s="84"/>
      <c r="HPT99" s="84"/>
      <c r="HPU99" s="84"/>
      <c r="HPV99" s="84"/>
      <c r="HPW99" s="84"/>
      <c r="HPX99" s="84"/>
      <c r="HPY99" s="84"/>
      <c r="HPZ99" s="84"/>
      <c r="HQA99" s="84"/>
      <c r="HQB99" s="84"/>
      <c r="HQC99" s="84"/>
      <c r="HQD99" s="84"/>
      <c r="HQE99" s="84"/>
      <c r="HQF99" s="84"/>
      <c r="HQG99" s="84"/>
      <c r="HQH99" s="84"/>
      <c r="HQI99" s="84"/>
      <c r="HQJ99" s="84"/>
      <c r="HQK99" s="84"/>
      <c r="HQL99" s="84"/>
      <c r="HQM99" s="84"/>
      <c r="HQN99" s="84"/>
      <c r="HQO99" s="84"/>
      <c r="HQP99" s="84"/>
      <c r="HQQ99" s="84"/>
      <c r="HQR99" s="84"/>
      <c r="HQS99" s="84"/>
      <c r="HQT99" s="84"/>
      <c r="HQU99" s="84"/>
      <c r="HQV99" s="84"/>
      <c r="HQW99" s="84"/>
      <c r="HQX99" s="84"/>
      <c r="HQY99" s="84"/>
      <c r="HQZ99" s="84"/>
      <c r="HRA99" s="84"/>
      <c r="HRB99" s="84"/>
      <c r="HRC99" s="84"/>
      <c r="HRD99" s="84"/>
      <c r="HRE99" s="84"/>
      <c r="HRF99" s="84"/>
      <c r="HRG99" s="84"/>
      <c r="HRH99" s="84"/>
      <c r="HRI99" s="84"/>
      <c r="HRJ99" s="84"/>
      <c r="HRK99" s="84"/>
      <c r="HRL99" s="84"/>
      <c r="HRM99" s="84"/>
      <c r="HRN99" s="84"/>
      <c r="HRO99" s="84"/>
      <c r="HRP99" s="84"/>
      <c r="HRQ99" s="84"/>
      <c r="HRR99" s="84"/>
      <c r="HRS99" s="84"/>
      <c r="HRT99" s="84"/>
      <c r="HRU99" s="84"/>
      <c r="HRV99" s="84"/>
      <c r="HRW99" s="84"/>
      <c r="HRX99" s="84"/>
      <c r="HRY99" s="84"/>
      <c r="HRZ99" s="84"/>
      <c r="HSA99" s="84"/>
      <c r="HSB99" s="84"/>
      <c r="HSC99" s="84"/>
      <c r="HSD99" s="84"/>
      <c r="HSE99" s="84"/>
      <c r="HSF99" s="84"/>
      <c r="HSG99" s="84"/>
      <c r="HSH99" s="84"/>
      <c r="HSI99" s="84"/>
      <c r="HSJ99" s="84"/>
      <c r="HSK99" s="84"/>
      <c r="HSL99" s="84"/>
      <c r="HSM99" s="84"/>
      <c r="HSN99" s="84"/>
      <c r="HSO99" s="84"/>
      <c r="HSP99" s="84"/>
      <c r="HSQ99" s="84"/>
      <c r="HSR99" s="84"/>
      <c r="HSS99" s="84"/>
      <c r="HST99" s="84"/>
      <c r="HSU99" s="84"/>
      <c r="HSV99" s="84"/>
      <c r="HSW99" s="84"/>
      <c r="HSX99" s="84"/>
      <c r="HSY99" s="84"/>
      <c r="HSZ99" s="84"/>
      <c r="HTA99" s="84"/>
      <c r="HTB99" s="84"/>
      <c r="HTC99" s="84"/>
      <c r="HTD99" s="84"/>
      <c r="HTE99" s="84"/>
      <c r="HTF99" s="84"/>
      <c r="HTG99" s="84"/>
      <c r="HTH99" s="84"/>
      <c r="HTI99" s="84"/>
      <c r="HTJ99" s="84"/>
      <c r="HTK99" s="84"/>
      <c r="HTL99" s="84"/>
      <c r="HTM99" s="84"/>
      <c r="HTN99" s="84"/>
      <c r="HTO99" s="84"/>
      <c r="HTP99" s="84"/>
      <c r="HTQ99" s="84"/>
      <c r="HTR99" s="84"/>
      <c r="HTS99" s="84"/>
      <c r="HTT99" s="84"/>
      <c r="HTU99" s="84"/>
      <c r="HTV99" s="84"/>
      <c r="HTW99" s="84"/>
      <c r="HTX99" s="84"/>
      <c r="HTY99" s="84"/>
      <c r="HTZ99" s="84"/>
      <c r="HUA99" s="84"/>
      <c r="HUB99" s="84"/>
      <c r="HUC99" s="84"/>
      <c r="HUD99" s="84"/>
      <c r="HUE99" s="84"/>
      <c r="HUF99" s="84"/>
      <c r="HUG99" s="84"/>
      <c r="HUH99" s="84"/>
      <c r="HUI99" s="84"/>
      <c r="HUJ99" s="84"/>
      <c r="HUK99" s="84"/>
      <c r="HUL99" s="84"/>
      <c r="HUM99" s="84"/>
      <c r="HUN99" s="84"/>
      <c r="HUO99" s="84"/>
      <c r="HUP99" s="84"/>
      <c r="HUQ99" s="84"/>
      <c r="HUR99" s="84"/>
      <c r="HUS99" s="84"/>
      <c r="HUT99" s="84"/>
      <c r="HUU99" s="84"/>
      <c r="HUV99" s="84"/>
      <c r="HUW99" s="84"/>
      <c r="HUX99" s="84"/>
      <c r="HUY99" s="84"/>
      <c r="HUZ99" s="84"/>
      <c r="HVA99" s="84"/>
      <c r="HVB99" s="84"/>
      <c r="HVC99" s="84"/>
      <c r="HVD99" s="84"/>
      <c r="HVE99" s="84"/>
      <c r="HVF99" s="84"/>
      <c r="HVG99" s="84"/>
      <c r="HVH99" s="84"/>
      <c r="HVI99" s="84"/>
      <c r="HVJ99" s="84"/>
      <c r="HVK99" s="84"/>
      <c r="HVL99" s="84"/>
      <c r="HVM99" s="84"/>
      <c r="HVN99" s="84"/>
      <c r="HVO99" s="84"/>
      <c r="HVP99" s="84"/>
      <c r="HVQ99" s="84"/>
      <c r="HVR99" s="84"/>
      <c r="HVS99" s="84"/>
      <c r="HVT99" s="84"/>
      <c r="HVU99" s="84"/>
      <c r="HVV99" s="84"/>
      <c r="HVW99" s="84"/>
      <c r="HVX99" s="84"/>
      <c r="HVY99" s="84"/>
      <c r="HVZ99" s="84"/>
      <c r="HWA99" s="84"/>
      <c r="HWB99" s="84"/>
      <c r="HWC99" s="84"/>
      <c r="HWD99" s="84"/>
      <c r="HWE99" s="84"/>
      <c r="HWF99" s="84"/>
      <c r="HWG99" s="84"/>
      <c r="HWH99" s="84"/>
      <c r="HWI99" s="84"/>
      <c r="HWJ99" s="84"/>
      <c r="HWK99" s="84"/>
      <c r="HWL99" s="84"/>
      <c r="HWM99" s="84"/>
      <c r="HWN99" s="84"/>
      <c r="HWO99" s="84"/>
      <c r="HWP99" s="84"/>
      <c r="HWQ99" s="84"/>
      <c r="HWR99" s="84"/>
      <c r="HWS99" s="84"/>
      <c r="HWT99" s="84"/>
      <c r="HWU99" s="84"/>
      <c r="HWV99" s="84"/>
      <c r="HWW99" s="84"/>
      <c r="HWX99" s="84"/>
      <c r="HWY99" s="84"/>
      <c r="HWZ99" s="84"/>
      <c r="HXA99" s="84"/>
      <c r="HXB99" s="84"/>
      <c r="HXC99" s="84"/>
      <c r="HXD99" s="84"/>
      <c r="HXE99" s="84"/>
      <c r="HXF99" s="84"/>
      <c r="HXG99" s="84"/>
      <c r="HXH99" s="84"/>
      <c r="HXI99" s="84"/>
      <c r="HXJ99" s="84"/>
      <c r="HXK99" s="84"/>
      <c r="HXL99" s="84"/>
      <c r="HXM99" s="84"/>
      <c r="HXN99" s="84"/>
      <c r="HXO99" s="84"/>
      <c r="HXP99" s="84"/>
      <c r="HXQ99" s="84"/>
      <c r="HXR99" s="84"/>
      <c r="HXS99" s="84"/>
      <c r="HXT99" s="84"/>
      <c r="HXU99" s="84"/>
      <c r="HXV99" s="84"/>
      <c r="HXW99" s="84"/>
      <c r="HXX99" s="84"/>
      <c r="HXY99" s="84"/>
      <c r="HXZ99" s="84"/>
      <c r="HYA99" s="84"/>
      <c r="HYB99" s="84"/>
      <c r="HYC99" s="84"/>
      <c r="HYD99" s="84"/>
      <c r="HYE99" s="84"/>
      <c r="HYF99" s="84"/>
      <c r="HYG99" s="84"/>
      <c r="HYH99" s="84"/>
      <c r="HYI99" s="84"/>
      <c r="HYJ99" s="84"/>
      <c r="HYK99" s="84"/>
      <c r="HYL99" s="84"/>
      <c r="HYM99" s="84"/>
      <c r="HYN99" s="84"/>
      <c r="HYO99" s="84"/>
      <c r="HYP99" s="84"/>
      <c r="HYQ99" s="84"/>
      <c r="HYR99" s="84"/>
      <c r="HYS99" s="84"/>
      <c r="HYT99" s="84"/>
      <c r="HYU99" s="84"/>
      <c r="HYV99" s="84"/>
      <c r="HYW99" s="84"/>
      <c r="HYX99" s="84"/>
      <c r="HYY99" s="84"/>
      <c r="HYZ99" s="84"/>
      <c r="HZA99" s="84"/>
      <c r="HZB99" s="84"/>
      <c r="HZC99" s="84"/>
      <c r="HZJ99" s="84"/>
      <c r="HZK99" s="84"/>
      <c r="HZL99" s="84"/>
      <c r="HZM99" s="84"/>
      <c r="HZN99" s="84"/>
      <c r="HZO99" s="84"/>
      <c r="HZP99" s="84"/>
      <c r="HZQ99" s="84"/>
      <c r="HZR99" s="84"/>
      <c r="HZS99" s="84"/>
      <c r="HZT99" s="84"/>
      <c r="HZU99" s="84"/>
      <c r="HZV99" s="84"/>
      <c r="HZW99" s="84"/>
      <c r="HZX99" s="84"/>
      <c r="HZY99" s="84"/>
      <c r="HZZ99" s="84"/>
      <c r="IAA99" s="84"/>
      <c r="IAB99" s="84"/>
      <c r="IAC99" s="84"/>
      <c r="IAD99" s="84"/>
      <c r="IAE99" s="84"/>
      <c r="IAF99" s="84"/>
      <c r="IAG99" s="84"/>
      <c r="IAH99" s="84"/>
      <c r="IAI99" s="84"/>
      <c r="IAJ99" s="84"/>
      <c r="IAK99" s="84"/>
      <c r="IAL99" s="84"/>
      <c r="IAM99" s="84"/>
      <c r="IAN99" s="84"/>
      <c r="IAO99" s="84"/>
      <c r="IAP99" s="84"/>
      <c r="IAQ99" s="84"/>
      <c r="IAR99" s="84"/>
      <c r="IAS99" s="84"/>
      <c r="IAT99" s="84"/>
      <c r="IAU99" s="84"/>
      <c r="IAV99" s="84"/>
      <c r="IAW99" s="84"/>
      <c r="IAX99" s="84"/>
      <c r="IAY99" s="84"/>
      <c r="IAZ99" s="84"/>
      <c r="IBA99" s="84"/>
      <c r="IBB99" s="84"/>
      <c r="IBC99" s="84"/>
      <c r="IBD99" s="84"/>
      <c r="IBE99" s="84"/>
      <c r="IBF99" s="84"/>
      <c r="IBG99" s="84"/>
      <c r="IBH99" s="84"/>
      <c r="IBI99" s="84"/>
      <c r="IBJ99" s="84"/>
      <c r="IBK99" s="84"/>
      <c r="IBL99" s="84"/>
      <c r="IBM99" s="84"/>
      <c r="IBN99" s="84"/>
      <c r="IBO99" s="84"/>
      <c r="IBP99" s="84"/>
      <c r="IBQ99" s="84"/>
      <c r="IBR99" s="84"/>
      <c r="IBS99" s="84"/>
      <c r="IBT99" s="84"/>
      <c r="IBU99" s="84"/>
      <c r="IBV99" s="84"/>
      <c r="IBW99" s="84"/>
      <c r="IBX99" s="84"/>
      <c r="IBY99" s="84"/>
      <c r="IBZ99" s="84"/>
      <c r="ICA99" s="84"/>
      <c r="ICB99" s="84"/>
      <c r="ICC99" s="84"/>
      <c r="ICD99" s="84"/>
      <c r="ICE99" s="84"/>
      <c r="ICF99" s="84"/>
      <c r="ICG99" s="84"/>
      <c r="ICH99" s="84"/>
      <c r="ICI99" s="84"/>
      <c r="ICJ99" s="84"/>
      <c r="ICK99" s="84"/>
      <c r="ICL99" s="84"/>
      <c r="ICM99" s="84"/>
      <c r="ICN99" s="84"/>
      <c r="ICO99" s="84"/>
      <c r="ICP99" s="84"/>
      <c r="ICQ99" s="84"/>
      <c r="ICR99" s="84"/>
      <c r="ICS99" s="84"/>
      <c r="ICT99" s="84"/>
      <c r="ICU99" s="84"/>
      <c r="ICV99" s="84"/>
      <c r="ICW99" s="84"/>
      <c r="ICX99" s="84"/>
      <c r="ICY99" s="84"/>
      <c r="ICZ99" s="84"/>
      <c r="IDA99" s="84"/>
      <c r="IDB99" s="84"/>
      <c r="IDC99" s="84"/>
      <c r="IDD99" s="84"/>
      <c r="IDE99" s="84"/>
      <c r="IDF99" s="84"/>
      <c r="IDG99" s="84"/>
      <c r="IDH99" s="84"/>
      <c r="IDI99" s="84"/>
      <c r="IDJ99" s="84"/>
      <c r="IDK99" s="84"/>
      <c r="IDL99" s="84"/>
      <c r="IDM99" s="84"/>
      <c r="IDN99" s="84"/>
      <c r="IDO99" s="84"/>
      <c r="IDP99" s="84"/>
      <c r="IDQ99" s="84"/>
      <c r="IDR99" s="84"/>
      <c r="IDS99" s="84"/>
      <c r="IDT99" s="84"/>
      <c r="IDU99" s="84"/>
      <c r="IDV99" s="84"/>
      <c r="IDW99" s="84"/>
      <c r="IDX99" s="84"/>
      <c r="IDY99" s="84"/>
      <c r="IDZ99" s="84"/>
      <c r="IEA99" s="84"/>
      <c r="IEB99" s="84"/>
      <c r="IEC99" s="84"/>
      <c r="IED99" s="84"/>
      <c r="IEE99" s="84"/>
      <c r="IEF99" s="84"/>
      <c r="IEG99" s="84"/>
      <c r="IEH99" s="84"/>
      <c r="IEI99" s="84"/>
      <c r="IEJ99" s="84"/>
      <c r="IEK99" s="84"/>
      <c r="IEL99" s="84"/>
      <c r="IEM99" s="84"/>
      <c r="IEN99" s="84"/>
      <c r="IEO99" s="84"/>
      <c r="IEP99" s="84"/>
      <c r="IEQ99" s="84"/>
      <c r="IER99" s="84"/>
      <c r="IES99" s="84"/>
      <c r="IET99" s="84"/>
      <c r="IEU99" s="84"/>
      <c r="IEV99" s="84"/>
      <c r="IEW99" s="84"/>
      <c r="IEX99" s="84"/>
      <c r="IEY99" s="84"/>
      <c r="IEZ99" s="84"/>
      <c r="IFA99" s="84"/>
      <c r="IFB99" s="84"/>
      <c r="IFC99" s="84"/>
      <c r="IFD99" s="84"/>
      <c r="IFE99" s="84"/>
      <c r="IFF99" s="84"/>
      <c r="IFG99" s="84"/>
      <c r="IFH99" s="84"/>
      <c r="IFI99" s="84"/>
      <c r="IFJ99" s="84"/>
      <c r="IFK99" s="84"/>
      <c r="IFL99" s="84"/>
      <c r="IFM99" s="84"/>
      <c r="IFN99" s="84"/>
      <c r="IFO99" s="84"/>
      <c r="IFP99" s="84"/>
      <c r="IFQ99" s="84"/>
      <c r="IFR99" s="84"/>
      <c r="IFS99" s="84"/>
      <c r="IFT99" s="84"/>
      <c r="IFU99" s="84"/>
      <c r="IFV99" s="84"/>
      <c r="IFW99" s="84"/>
      <c r="IFX99" s="84"/>
      <c r="IFY99" s="84"/>
      <c r="IFZ99" s="84"/>
      <c r="IGA99" s="84"/>
      <c r="IGB99" s="84"/>
      <c r="IGC99" s="84"/>
      <c r="IGD99" s="84"/>
      <c r="IGE99" s="84"/>
      <c r="IGF99" s="84"/>
      <c r="IGG99" s="84"/>
      <c r="IGH99" s="84"/>
      <c r="IGI99" s="84"/>
      <c r="IGJ99" s="84"/>
      <c r="IGK99" s="84"/>
      <c r="IGL99" s="84"/>
      <c r="IGM99" s="84"/>
      <c r="IGN99" s="84"/>
      <c r="IGO99" s="84"/>
      <c r="IGP99" s="84"/>
      <c r="IGQ99" s="84"/>
      <c r="IGR99" s="84"/>
      <c r="IGS99" s="84"/>
      <c r="IGT99" s="84"/>
      <c r="IGU99" s="84"/>
      <c r="IGV99" s="84"/>
      <c r="IGW99" s="84"/>
      <c r="IGX99" s="84"/>
      <c r="IGY99" s="84"/>
      <c r="IGZ99" s="84"/>
      <c r="IHA99" s="84"/>
      <c r="IHB99" s="84"/>
      <c r="IHC99" s="84"/>
      <c r="IHD99" s="84"/>
      <c r="IHE99" s="84"/>
      <c r="IHF99" s="84"/>
      <c r="IHG99" s="84"/>
      <c r="IHH99" s="84"/>
      <c r="IHI99" s="84"/>
      <c r="IHJ99" s="84"/>
      <c r="IHK99" s="84"/>
      <c r="IHL99" s="84"/>
      <c r="IHM99" s="84"/>
      <c r="IHN99" s="84"/>
      <c r="IHO99" s="84"/>
      <c r="IHP99" s="84"/>
      <c r="IHQ99" s="84"/>
      <c r="IHR99" s="84"/>
      <c r="IHS99" s="84"/>
      <c r="IHT99" s="84"/>
      <c r="IHU99" s="84"/>
      <c r="IHV99" s="84"/>
      <c r="IHW99" s="84"/>
      <c r="IHX99" s="84"/>
      <c r="IHY99" s="84"/>
      <c r="IHZ99" s="84"/>
      <c r="IIA99" s="84"/>
      <c r="IIB99" s="84"/>
      <c r="IIC99" s="84"/>
      <c r="IID99" s="84"/>
      <c r="IIE99" s="84"/>
      <c r="IIF99" s="84"/>
      <c r="IIG99" s="84"/>
      <c r="IIH99" s="84"/>
      <c r="III99" s="84"/>
      <c r="IIJ99" s="84"/>
      <c r="IIK99" s="84"/>
      <c r="IIL99" s="84"/>
      <c r="IIM99" s="84"/>
      <c r="IIN99" s="84"/>
      <c r="IIO99" s="84"/>
      <c r="IIP99" s="84"/>
      <c r="IIQ99" s="84"/>
      <c r="IIR99" s="84"/>
      <c r="IIS99" s="84"/>
      <c r="IIT99" s="84"/>
      <c r="IIU99" s="84"/>
      <c r="IIV99" s="84"/>
      <c r="IIW99" s="84"/>
      <c r="IIX99" s="84"/>
      <c r="IIY99" s="84"/>
      <c r="IJF99" s="84"/>
      <c r="IJG99" s="84"/>
      <c r="IJH99" s="84"/>
      <c r="IJI99" s="84"/>
      <c r="IJJ99" s="84"/>
      <c r="IJK99" s="84"/>
      <c r="IJL99" s="84"/>
      <c r="IJM99" s="84"/>
      <c r="IJN99" s="84"/>
      <c r="IJO99" s="84"/>
      <c r="IJP99" s="84"/>
      <c r="IJQ99" s="84"/>
      <c r="IJR99" s="84"/>
      <c r="IJS99" s="84"/>
      <c r="IJT99" s="84"/>
      <c r="IJU99" s="84"/>
      <c r="IJV99" s="84"/>
      <c r="IJW99" s="84"/>
      <c r="IJX99" s="84"/>
      <c r="IJY99" s="84"/>
      <c r="IJZ99" s="84"/>
      <c r="IKA99" s="84"/>
      <c r="IKB99" s="84"/>
      <c r="IKC99" s="84"/>
      <c r="IKD99" s="84"/>
      <c r="IKE99" s="84"/>
      <c r="IKF99" s="84"/>
      <c r="IKG99" s="84"/>
      <c r="IKH99" s="84"/>
      <c r="IKI99" s="84"/>
      <c r="IKJ99" s="84"/>
      <c r="IKK99" s="84"/>
      <c r="IKL99" s="84"/>
      <c r="IKM99" s="84"/>
      <c r="IKN99" s="84"/>
      <c r="IKO99" s="84"/>
      <c r="IKP99" s="84"/>
      <c r="IKQ99" s="84"/>
      <c r="IKR99" s="84"/>
      <c r="IKS99" s="84"/>
      <c r="IKT99" s="84"/>
      <c r="IKU99" s="84"/>
      <c r="IKV99" s="84"/>
      <c r="IKW99" s="84"/>
      <c r="IKX99" s="84"/>
      <c r="IKY99" s="84"/>
      <c r="IKZ99" s="84"/>
      <c r="ILA99" s="84"/>
      <c r="ILB99" s="84"/>
      <c r="ILC99" s="84"/>
      <c r="ILD99" s="84"/>
      <c r="ILE99" s="84"/>
      <c r="ILF99" s="84"/>
      <c r="ILG99" s="84"/>
      <c r="ILH99" s="84"/>
      <c r="ILI99" s="84"/>
      <c r="ILJ99" s="84"/>
      <c r="ILK99" s="84"/>
      <c r="ILL99" s="84"/>
      <c r="ILM99" s="84"/>
      <c r="ILN99" s="84"/>
      <c r="ILO99" s="84"/>
      <c r="ILP99" s="84"/>
      <c r="ILQ99" s="84"/>
      <c r="ILR99" s="84"/>
      <c r="ILS99" s="84"/>
      <c r="ILT99" s="84"/>
      <c r="ILU99" s="84"/>
      <c r="ILV99" s="84"/>
      <c r="ILW99" s="84"/>
      <c r="ILX99" s="84"/>
      <c r="ILY99" s="84"/>
      <c r="ILZ99" s="84"/>
      <c r="IMA99" s="84"/>
      <c r="IMB99" s="84"/>
      <c r="IMC99" s="84"/>
      <c r="IMD99" s="84"/>
      <c r="IME99" s="84"/>
      <c r="IMF99" s="84"/>
      <c r="IMG99" s="84"/>
      <c r="IMH99" s="84"/>
      <c r="IMI99" s="84"/>
      <c r="IMJ99" s="84"/>
      <c r="IMK99" s="84"/>
      <c r="IML99" s="84"/>
      <c r="IMM99" s="84"/>
      <c r="IMN99" s="84"/>
      <c r="IMO99" s="84"/>
      <c r="IMP99" s="84"/>
      <c r="IMQ99" s="84"/>
      <c r="IMR99" s="84"/>
      <c r="IMS99" s="84"/>
      <c r="IMT99" s="84"/>
      <c r="IMU99" s="84"/>
      <c r="IMV99" s="84"/>
      <c r="IMW99" s="84"/>
      <c r="IMX99" s="84"/>
      <c r="IMY99" s="84"/>
      <c r="IMZ99" s="84"/>
      <c r="INA99" s="84"/>
      <c r="INB99" s="84"/>
      <c r="INC99" s="84"/>
      <c r="IND99" s="84"/>
      <c r="INE99" s="84"/>
      <c r="INF99" s="84"/>
      <c r="ING99" s="84"/>
      <c r="INH99" s="84"/>
      <c r="INI99" s="84"/>
      <c r="INJ99" s="84"/>
      <c r="INK99" s="84"/>
      <c r="INL99" s="84"/>
      <c r="INM99" s="84"/>
      <c r="INN99" s="84"/>
      <c r="INO99" s="84"/>
      <c r="INP99" s="84"/>
      <c r="INQ99" s="84"/>
      <c r="INR99" s="84"/>
      <c r="INS99" s="84"/>
      <c r="INT99" s="84"/>
      <c r="INU99" s="84"/>
      <c r="INV99" s="84"/>
      <c r="INW99" s="84"/>
      <c r="INX99" s="84"/>
      <c r="INY99" s="84"/>
      <c r="INZ99" s="84"/>
      <c r="IOA99" s="84"/>
      <c r="IOB99" s="84"/>
      <c r="IOC99" s="84"/>
      <c r="IOD99" s="84"/>
      <c r="IOE99" s="84"/>
      <c r="IOF99" s="84"/>
      <c r="IOG99" s="84"/>
      <c r="IOH99" s="84"/>
      <c r="IOI99" s="84"/>
      <c r="IOJ99" s="84"/>
      <c r="IOK99" s="84"/>
      <c r="IOL99" s="84"/>
      <c r="IOM99" s="84"/>
      <c r="ION99" s="84"/>
      <c r="IOO99" s="84"/>
      <c r="IOP99" s="84"/>
      <c r="IOQ99" s="84"/>
      <c r="IOR99" s="84"/>
      <c r="IOS99" s="84"/>
      <c r="IOT99" s="84"/>
      <c r="IOU99" s="84"/>
      <c r="IOV99" s="84"/>
      <c r="IOW99" s="84"/>
      <c r="IOX99" s="84"/>
      <c r="IOY99" s="84"/>
      <c r="IOZ99" s="84"/>
      <c r="IPA99" s="84"/>
      <c r="IPB99" s="84"/>
      <c r="IPC99" s="84"/>
      <c r="IPD99" s="84"/>
      <c r="IPE99" s="84"/>
      <c r="IPF99" s="84"/>
      <c r="IPG99" s="84"/>
      <c r="IPH99" s="84"/>
      <c r="IPI99" s="84"/>
      <c r="IPJ99" s="84"/>
      <c r="IPK99" s="84"/>
      <c r="IPL99" s="84"/>
      <c r="IPM99" s="84"/>
      <c r="IPN99" s="84"/>
      <c r="IPO99" s="84"/>
      <c r="IPP99" s="84"/>
      <c r="IPQ99" s="84"/>
      <c r="IPR99" s="84"/>
      <c r="IPS99" s="84"/>
      <c r="IPT99" s="84"/>
      <c r="IPU99" s="84"/>
      <c r="IPV99" s="84"/>
      <c r="IPW99" s="84"/>
      <c r="IPX99" s="84"/>
      <c r="IPY99" s="84"/>
      <c r="IPZ99" s="84"/>
      <c r="IQA99" s="84"/>
      <c r="IQB99" s="84"/>
      <c r="IQC99" s="84"/>
      <c r="IQD99" s="84"/>
      <c r="IQE99" s="84"/>
      <c r="IQF99" s="84"/>
      <c r="IQG99" s="84"/>
      <c r="IQH99" s="84"/>
      <c r="IQI99" s="84"/>
      <c r="IQJ99" s="84"/>
      <c r="IQK99" s="84"/>
      <c r="IQL99" s="84"/>
      <c r="IQM99" s="84"/>
      <c r="IQN99" s="84"/>
      <c r="IQO99" s="84"/>
      <c r="IQP99" s="84"/>
      <c r="IQQ99" s="84"/>
      <c r="IQR99" s="84"/>
      <c r="IQS99" s="84"/>
      <c r="IQT99" s="84"/>
      <c r="IQU99" s="84"/>
      <c r="IQV99" s="84"/>
      <c r="IQW99" s="84"/>
      <c r="IQX99" s="84"/>
      <c r="IQY99" s="84"/>
      <c r="IQZ99" s="84"/>
      <c r="IRA99" s="84"/>
      <c r="IRB99" s="84"/>
      <c r="IRC99" s="84"/>
      <c r="IRD99" s="84"/>
      <c r="IRE99" s="84"/>
      <c r="IRF99" s="84"/>
      <c r="IRG99" s="84"/>
      <c r="IRH99" s="84"/>
      <c r="IRI99" s="84"/>
      <c r="IRJ99" s="84"/>
      <c r="IRK99" s="84"/>
      <c r="IRL99" s="84"/>
      <c r="IRM99" s="84"/>
      <c r="IRN99" s="84"/>
      <c r="IRO99" s="84"/>
      <c r="IRP99" s="84"/>
      <c r="IRQ99" s="84"/>
      <c r="IRR99" s="84"/>
      <c r="IRS99" s="84"/>
      <c r="IRT99" s="84"/>
      <c r="IRU99" s="84"/>
      <c r="IRV99" s="84"/>
      <c r="IRW99" s="84"/>
      <c r="IRX99" s="84"/>
      <c r="IRY99" s="84"/>
      <c r="IRZ99" s="84"/>
      <c r="ISA99" s="84"/>
      <c r="ISB99" s="84"/>
      <c r="ISC99" s="84"/>
      <c r="ISD99" s="84"/>
      <c r="ISE99" s="84"/>
      <c r="ISF99" s="84"/>
      <c r="ISG99" s="84"/>
      <c r="ISH99" s="84"/>
      <c r="ISI99" s="84"/>
      <c r="ISJ99" s="84"/>
      <c r="ISK99" s="84"/>
      <c r="ISL99" s="84"/>
      <c r="ISM99" s="84"/>
      <c r="ISN99" s="84"/>
      <c r="ISO99" s="84"/>
      <c r="ISP99" s="84"/>
      <c r="ISQ99" s="84"/>
      <c r="ISR99" s="84"/>
      <c r="ISS99" s="84"/>
      <c r="IST99" s="84"/>
      <c r="ISU99" s="84"/>
      <c r="ITB99" s="84"/>
      <c r="ITC99" s="84"/>
      <c r="ITD99" s="84"/>
      <c r="ITE99" s="84"/>
      <c r="ITF99" s="84"/>
      <c r="ITG99" s="84"/>
      <c r="ITH99" s="84"/>
      <c r="ITI99" s="84"/>
      <c r="ITJ99" s="84"/>
      <c r="ITK99" s="84"/>
      <c r="ITL99" s="84"/>
      <c r="ITM99" s="84"/>
      <c r="ITN99" s="84"/>
      <c r="ITO99" s="84"/>
      <c r="ITP99" s="84"/>
      <c r="ITQ99" s="84"/>
      <c r="ITR99" s="84"/>
      <c r="ITS99" s="84"/>
      <c r="ITT99" s="84"/>
      <c r="ITU99" s="84"/>
      <c r="ITV99" s="84"/>
      <c r="ITW99" s="84"/>
      <c r="ITX99" s="84"/>
      <c r="ITY99" s="84"/>
      <c r="ITZ99" s="84"/>
      <c r="IUA99" s="84"/>
      <c r="IUB99" s="84"/>
      <c r="IUC99" s="84"/>
      <c r="IUD99" s="84"/>
      <c r="IUE99" s="84"/>
      <c r="IUF99" s="84"/>
      <c r="IUG99" s="84"/>
      <c r="IUH99" s="84"/>
      <c r="IUI99" s="84"/>
      <c r="IUJ99" s="84"/>
      <c r="IUK99" s="84"/>
      <c r="IUL99" s="84"/>
      <c r="IUM99" s="84"/>
      <c r="IUN99" s="84"/>
      <c r="IUO99" s="84"/>
      <c r="IUP99" s="84"/>
      <c r="IUQ99" s="84"/>
      <c r="IUR99" s="84"/>
      <c r="IUS99" s="84"/>
      <c r="IUT99" s="84"/>
      <c r="IUU99" s="84"/>
      <c r="IUV99" s="84"/>
      <c r="IUW99" s="84"/>
      <c r="IUX99" s="84"/>
      <c r="IUY99" s="84"/>
      <c r="IUZ99" s="84"/>
      <c r="IVA99" s="84"/>
      <c r="IVB99" s="84"/>
      <c r="IVC99" s="84"/>
      <c r="IVD99" s="84"/>
      <c r="IVE99" s="84"/>
      <c r="IVF99" s="84"/>
      <c r="IVG99" s="84"/>
      <c r="IVH99" s="84"/>
      <c r="IVI99" s="84"/>
      <c r="IVJ99" s="84"/>
      <c r="IVK99" s="84"/>
      <c r="IVL99" s="84"/>
      <c r="IVM99" s="84"/>
      <c r="IVN99" s="84"/>
      <c r="IVO99" s="84"/>
      <c r="IVP99" s="84"/>
      <c r="IVQ99" s="84"/>
      <c r="IVR99" s="84"/>
      <c r="IVS99" s="84"/>
      <c r="IVT99" s="84"/>
      <c r="IVU99" s="84"/>
      <c r="IVV99" s="84"/>
      <c r="IVW99" s="84"/>
      <c r="IVX99" s="84"/>
      <c r="IVY99" s="84"/>
      <c r="IVZ99" s="84"/>
      <c r="IWA99" s="84"/>
      <c r="IWB99" s="84"/>
      <c r="IWC99" s="84"/>
      <c r="IWD99" s="84"/>
      <c r="IWE99" s="84"/>
      <c r="IWF99" s="84"/>
      <c r="IWG99" s="84"/>
      <c r="IWH99" s="84"/>
      <c r="IWI99" s="84"/>
      <c r="IWJ99" s="84"/>
      <c r="IWK99" s="84"/>
      <c r="IWL99" s="84"/>
      <c r="IWM99" s="84"/>
      <c r="IWN99" s="84"/>
      <c r="IWO99" s="84"/>
      <c r="IWP99" s="84"/>
      <c r="IWQ99" s="84"/>
      <c r="IWR99" s="84"/>
      <c r="IWS99" s="84"/>
      <c r="IWT99" s="84"/>
      <c r="IWU99" s="84"/>
      <c r="IWV99" s="84"/>
      <c r="IWW99" s="84"/>
      <c r="IWX99" s="84"/>
      <c r="IWY99" s="84"/>
      <c r="IWZ99" s="84"/>
      <c r="IXA99" s="84"/>
      <c r="IXB99" s="84"/>
      <c r="IXC99" s="84"/>
      <c r="IXD99" s="84"/>
      <c r="IXE99" s="84"/>
      <c r="IXF99" s="84"/>
      <c r="IXG99" s="84"/>
      <c r="IXH99" s="84"/>
      <c r="IXI99" s="84"/>
      <c r="IXJ99" s="84"/>
      <c r="IXK99" s="84"/>
      <c r="IXL99" s="84"/>
      <c r="IXM99" s="84"/>
      <c r="IXN99" s="84"/>
      <c r="IXO99" s="84"/>
      <c r="IXP99" s="84"/>
      <c r="IXQ99" s="84"/>
      <c r="IXR99" s="84"/>
      <c r="IXS99" s="84"/>
      <c r="IXT99" s="84"/>
      <c r="IXU99" s="84"/>
      <c r="IXV99" s="84"/>
      <c r="IXW99" s="84"/>
      <c r="IXX99" s="84"/>
      <c r="IXY99" s="84"/>
      <c r="IXZ99" s="84"/>
      <c r="IYA99" s="84"/>
      <c r="IYB99" s="84"/>
      <c r="IYC99" s="84"/>
      <c r="IYD99" s="84"/>
      <c r="IYE99" s="84"/>
      <c r="IYF99" s="84"/>
      <c r="IYG99" s="84"/>
      <c r="IYH99" s="84"/>
      <c r="IYI99" s="84"/>
      <c r="IYJ99" s="84"/>
      <c r="IYK99" s="84"/>
      <c r="IYL99" s="84"/>
      <c r="IYM99" s="84"/>
      <c r="IYN99" s="84"/>
      <c r="IYO99" s="84"/>
      <c r="IYP99" s="84"/>
      <c r="IYQ99" s="84"/>
      <c r="IYR99" s="84"/>
      <c r="IYS99" s="84"/>
      <c r="IYT99" s="84"/>
      <c r="IYU99" s="84"/>
      <c r="IYV99" s="84"/>
      <c r="IYW99" s="84"/>
      <c r="IYX99" s="84"/>
      <c r="IYY99" s="84"/>
      <c r="IYZ99" s="84"/>
      <c r="IZA99" s="84"/>
      <c r="IZB99" s="84"/>
      <c r="IZC99" s="84"/>
      <c r="IZD99" s="84"/>
      <c r="IZE99" s="84"/>
      <c r="IZF99" s="84"/>
      <c r="IZG99" s="84"/>
      <c r="IZH99" s="84"/>
      <c r="IZI99" s="84"/>
      <c r="IZJ99" s="84"/>
      <c r="IZK99" s="84"/>
      <c r="IZL99" s="84"/>
      <c r="IZM99" s="84"/>
      <c r="IZN99" s="84"/>
      <c r="IZO99" s="84"/>
      <c r="IZP99" s="84"/>
      <c r="IZQ99" s="84"/>
      <c r="IZR99" s="84"/>
      <c r="IZS99" s="84"/>
      <c r="IZT99" s="84"/>
      <c r="IZU99" s="84"/>
      <c r="IZV99" s="84"/>
      <c r="IZW99" s="84"/>
      <c r="IZX99" s="84"/>
      <c r="IZY99" s="84"/>
      <c r="IZZ99" s="84"/>
      <c r="JAA99" s="84"/>
      <c r="JAB99" s="84"/>
      <c r="JAC99" s="84"/>
      <c r="JAD99" s="84"/>
      <c r="JAE99" s="84"/>
      <c r="JAF99" s="84"/>
      <c r="JAG99" s="84"/>
      <c r="JAH99" s="84"/>
      <c r="JAI99" s="84"/>
      <c r="JAJ99" s="84"/>
      <c r="JAK99" s="84"/>
      <c r="JAL99" s="84"/>
      <c r="JAM99" s="84"/>
      <c r="JAN99" s="84"/>
      <c r="JAO99" s="84"/>
      <c r="JAP99" s="84"/>
      <c r="JAQ99" s="84"/>
      <c r="JAR99" s="84"/>
      <c r="JAS99" s="84"/>
      <c r="JAT99" s="84"/>
      <c r="JAU99" s="84"/>
      <c r="JAV99" s="84"/>
      <c r="JAW99" s="84"/>
      <c r="JAX99" s="84"/>
      <c r="JAY99" s="84"/>
      <c r="JAZ99" s="84"/>
      <c r="JBA99" s="84"/>
      <c r="JBB99" s="84"/>
      <c r="JBC99" s="84"/>
      <c r="JBD99" s="84"/>
      <c r="JBE99" s="84"/>
      <c r="JBF99" s="84"/>
      <c r="JBG99" s="84"/>
      <c r="JBH99" s="84"/>
      <c r="JBI99" s="84"/>
      <c r="JBJ99" s="84"/>
      <c r="JBK99" s="84"/>
      <c r="JBL99" s="84"/>
      <c r="JBM99" s="84"/>
      <c r="JBN99" s="84"/>
      <c r="JBO99" s="84"/>
      <c r="JBP99" s="84"/>
      <c r="JBQ99" s="84"/>
      <c r="JBR99" s="84"/>
      <c r="JBS99" s="84"/>
      <c r="JBT99" s="84"/>
      <c r="JBU99" s="84"/>
      <c r="JBV99" s="84"/>
      <c r="JBW99" s="84"/>
      <c r="JBX99" s="84"/>
      <c r="JBY99" s="84"/>
      <c r="JBZ99" s="84"/>
      <c r="JCA99" s="84"/>
      <c r="JCB99" s="84"/>
      <c r="JCC99" s="84"/>
      <c r="JCD99" s="84"/>
      <c r="JCE99" s="84"/>
      <c r="JCF99" s="84"/>
      <c r="JCG99" s="84"/>
      <c r="JCH99" s="84"/>
      <c r="JCI99" s="84"/>
      <c r="JCJ99" s="84"/>
      <c r="JCK99" s="84"/>
      <c r="JCL99" s="84"/>
      <c r="JCM99" s="84"/>
      <c r="JCN99" s="84"/>
      <c r="JCO99" s="84"/>
      <c r="JCP99" s="84"/>
      <c r="JCQ99" s="84"/>
      <c r="JCX99" s="84"/>
      <c r="JCY99" s="84"/>
      <c r="JCZ99" s="84"/>
      <c r="JDA99" s="84"/>
      <c r="JDB99" s="84"/>
      <c r="JDC99" s="84"/>
      <c r="JDD99" s="84"/>
      <c r="JDE99" s="84"/>
      <c r="JDF99" s="84"/>
      <c r="JDG99" s="84"/>
      <c r="JDH99" s="84"/>
      <c r="JDI99" s="84"/>
      <c r="JDJ99" s="84"/>
      <c r="JDK99" s="84"/>
      <c r="JDL99" s="84"/>
      <c r="JDM99" s="84"/>
      <c r="JDN99" s="84"/>
      <c r="JDO99" s="84"/>
      <c r="JDP99" s="84"/>
      <c r="JDQ99" s="84"/>
      <c r="JDR99" s="84"/>
      <c r="JDS99" s="84"/>
      <c r="JDT99" s="84"/>
      <c r="JDU99" s="84"/>
      <c r="JDV99" s="84"/>
      <c r="JDW99" s="84"/>
      <c r="JDX99" s="84"/>
      <c r="JDY99" s="84"/>
      <c r="JDZ99" s="84"/>
      <c r="JEA99" s="84"/>
      <c r="JEB99" s="84"/>
      <c r="JEC99" s="84"/>
      <c r="JED99" s="84"/>
      <c r="JEE99" s="84"/>
      <c r="JEF99" s="84"/>
      <c r="JEG99" s="84"/>
      <c r="JEH99" s="84"/>
      <c r="JEI99" s="84"/>
      <c r="JEJ99" s="84"/>
      <c r="JEK99" s="84"/>
      <c r="JEL99" s="84"/>
      <c r="JEM99" s="84"/>
      <c r="JEN99" s="84"/>
      <c r="JEO99" s="84"/>
      <c r="JEP99" s="84"/>
      <c r="JEQ99" s="84"/>
      <c r="JER99" s="84"/>
      <c r="JES99" s="84"/>
      <c r="JET99" s="84"/>
      <c r="JEU99" s="84"/>
      <c r="JEV99" s="84"/>
      <c r="JEW99" s="84"/>
      <c r="JEX99" s="84"/>
      <c r="JEY99" s="84"/>
      <c r="JEZ99" s="84"/>
      <c r="JFA99" s="84"/>
      <c r="JFB99" s="84"/>
      <c r="JFC99" s="84"/>
      <c r="JFD99" s="84"/>
      <c r="JFE99" s="84"/>
      <c r="JFF99" s="84"/>
      <c r="JFG99" s="84"/>
      <c r="JFH99" s="84"/>
      <c r="JFI99" s="84"/>
      <c r="JFJ99" s="84"/>
      <c r="JFK99" s="84"/>
      <c r="JFL99" s="84"/>
      <c r="JFM99" s="84"/>
      <c r="JFN99" s="84"/>
      <c r="JFO99" s="84"/>
      <c r="JFP99" s="84"/>
      <c r="JFQ99" s="84"/>
      <c r="JFR99" s="84"/>
      <c r="JFS99" s="84"/>
      <c r="JFT99" s="84"/>
      <c r="JFU99" s="84"/>
      <c r="JFV99" s="84"/>
      <c r="JFW99" s="84"/>
      <c r="JFX99" s="84"/>
      <c r="JFY99" s="84"/>
      <c r="JFZ99" s="84"/>
      <c r="JGA99" s="84"/>
      <c r="JGB99" s="84"/>
      <c r="JGC99" s="84"/>
      <c r="JGD99" s="84"/>
      <c r="JGE99" s="84"/>
      <c r="JGF99" s="84"/>
      <c r="JGG99" s="84"/>
      <c r="JGH99" s="84"/>
      <c r="JGI99" s="84"/>
      <c r="JGJ99" s="84"/>
      <c r="JGK99" s="84"/>
      <c r="JGL99" s="84"/>
      <c r="JGM99" s="84"/>
      <c r="JGN99" s="84"/>
      <c r="JGO99" s="84"/>
      <c r="JGP99" s="84"/>
      <c r="JGQ99" s="84"/>
      <c r="JGR99" s="84"/>
      <c r="JGS99" s="84"/>
      <c r="JGT99" s="84"/>
      <c r="JGU99" s="84"/>
      <c r="JGV99" s="84"/>
      <c r="JGW99" s="84"/>
      <c r="JGX99" s="84"/>
      <c r="JGY99" s="84"/>
      <c r="JGZ99" s="84"/>
      <c r="JHA99" s="84"/>
      <c r="JHB99" s="84"/>
      <c r="JHC99" s="84"/>
      <c r="JHD99" s="84"/>
      <c r="JHE99" s="84"/>
      <c r="JHF99" s="84"/>
      <c r="JHG99" s="84"/>
      <c r="JHH99" s="84"/>
      <c r="JHI99" s="84"/>
      <c r="JHJ99" s="84"/>
      <c r="JHK99" s="84"/>
      <c r="JHL99" s="84"/>
      <c r="JHM99" s="84"/>
      <c r="JHN99" s="84"/>
      <c r="JHO99" s="84"/>
      <c r="JHP99" s="84"/>
      <c r="JHQ99" s="84"/>
      <c r="JHR99" s="84"/>
      <c r="JHS99" s="84"/>
      <c r="JHT99" s="84"/>
      <c r="JHU99" s="84"/>
      <c r="JHV99" s="84"/>
      <c r="JHW99" s="84"/>
      <c r="JHX99" s="84"/>
      <c r="JHY99" s="84"/>
      <c r="JHZ99" s="84"/>
      <c r="JIA99" s="84"/>
      <c r="JIB99" s="84"/>
      <c r="JIC99" s="84"/>
      <c r="JID99" s="84"/>
      <c r="JIE99" s="84"/>
      <c r="JIF99" s="84"/>
      <c r="JIG99" s="84"/>
      <c r="JIH99" s="84"/>
      <c r="JII99" s="84"/>
      <c r="JIJ99" s="84"/>
      <c r="JIK99" s="84"/>
      <c r="JIL99" s="84"/>
      <c r="JIM99" s="84"/>
      <c r="JIN99" s="84"/>
      <c r="JIO99" s="84"/>
      <c r="JIP99" s="84"/>
      <c r="JIQ99" s="84"/>
      <c r="JIR99" s="84"/>
      <c r="JIS99" s="84"/>
      <c r="JIT99" s="84"/>
      <c r="JIU99" s="84"/>
      <c r="JIV99" s="84"/>
      <c r="JIW99" s="84"/>
      <c r="JIX99" s="84"/>
      <c r="JIY99" s="84"/>
      <c r="JIZ99" s="84"/>
      <c r="JJA99" s="84"/>
      <c r="JJB99" s="84"/>
      <c r="JJC99" s="84"/>
      <c r="JJD99" s="84"/>
      <c r="JJE99" s="84"/>
      <c r="JJF99" s="84"/>
      <c r="JJG99" s="84"/>
      <c r="JJH99" s="84"/>
      <c r="JJI99" s="84"/>
      <c r="JJJ99" s="84"/>
      <c r="JJK99" s="84"/>
      <c r="JJL99" s="84"/>
      <c r="JJM99" s="84"/>
      <c r="JJN99" s="84"/>
      <c r="JJO99" s="84"/>
      <c r="JJP99" s="84"/>
      <c r="JJQ99" s="84"/>
      <c r="JJR99" s="84"/>
      <c r="JJS99" s="84"/>
      <c r="JJT99" s="84"/>
      <c r="JJU99" s="84"/>
      <c r="JJV99" s="84"/>
      <c r="JJW99" s="84"/>
      <c r="JJX99" s="84"/>
      <c r="JJY99" s="84"/>
      <c r="JJZ99" s="84"/>
      <c r="JKA99" s="84"/>
      <c r="JKB99" s="84"/>
      <c r="JKC99" s="84"/>
      <c r="JKD99" s="84"/>
      <c r="JKE99" s="84"/>
      <c r="JKF99" s="84"/>
      <c r="JKG99" s="84"/>
      <c r="JKH99" s="84"/>
      <c r="JKI99" s="84"/>
      <c r="JKJ99" s="84"/>
      <c r="JKK99" s="84"/>
      <c r="JKL99" s="84"/>
      <c r="JKM99" s="84"/>
      <c r="JKN99" s="84"/>
      <c r="JKO99" s="84"/>
      <c r="JKP99" s="84"/>
      <c r="JKQ99" s="84"/>
      <c r="JKR99" s="84"/>
      <c r="JKS99" s="84"/>
      <c r="JKT99" s="84"/>
      <c r="JKU99" s="84"/>
      <c r="JKV99" s="84"/>
      <c r="JKW99" s="84"/>
      <c r="JKX99" s="84"/>
      <c r="JKY99" s="84"/>
      <c r="JKZ99" s="84"/>
      <c r="JLA99" s="84"/>
      <c r="JLB99" s="84"/>
      <c r="JLC99" s="84"/>
      <c r="JLD99" s="84"/>
      <c r="JLE99" s="84"/>
      <c r="JLF99" s="84"/>
      <c r="JLG99" s="84"/>
      <c r="JLH99" s="84"/>
      <c r="JLI99" s="84"/>
      <c r="JLJ99" s="84"/>
      <c r="JLK99" s="84"/>
      <c r="JLL99" s="84"/>
      <c r="JLM99" s="84"/>
      <c r="JLN99" s="84"/>
      <c r="JLO99" s="84"/>
      <c r="JLP99" s="84"/>
      <c r="JLQ99" s="84"/>
      <c r="JLR99" s="84"/>
      <c r="JLS99" s="84"/>
      <c r="JLT99" s="84"/>
      <c r="JLU99" s="84"/>
      <c r="JLV99" s="84"/>
      <c r="JLW99" s="84"/>
      <c r="JLX99" s="84"/>
      <c r="JLY99" s="84"/>
      <c r="JLZ99" s="84"/>
      <c r="JMA99" s="84"/>
      <c r="JMB99" s="84"/>
      <c r="JMC99" s="84"/>
      <c r="JMD99" s="84"/>
      <c r="JME99" s="84"/>
      <c r="JMF99" s="84"/>
      <c r="JMG99" s="84"/>
      <c r="JMH99" s="84"/>
      <c r="JMI99" s="84"/>
      <c r="JMJ99" s="84"/>
      <c r="JMK99" s="84"/>
      <c r="JML99" s="84"/>
      <c r="JMM99" s="84"/>
      <c r="JMT99" s="84"/>
      <c r="JMU99" s="84"/>
      <c r="JMV99" s="84"/>
      <c r="JMW99" s="84"/>
      <c r="JMX99" s="84"/>
      <c r="JMY99" s="84"/>
      <c r="JMZ99" s="84"/>
      <c r="JNA99" s="84"/>
      <c r="JNB99" s="84"/>
      <c r="JNC99" s="84"/>
      <c r="JND99" s="84"/>
      <c r="JNE99" s="84"/>
      <c r="JNF99" s="84"/>
      <c r="JNG99" s="84"/>
      <c r="JNH99" s="84"/>
      <c r="JNI99" s="84"/>
      <c r="JNJ99" s="84"/>
      <c r="JNK99" s="84"/>
      <c r="JNL99" s="84"/>
      <c r="JNM99" s="84"/>
      <c r="JNN99" s="84"/>
      <c r="JNO99" s="84"/>
      <c r="JNP99" s="84"/>
      <c r="JNQ99" s="84"/>
      <c r="JNR99" s="84"/>
      <c r="JNS99" s="84"/>
      <c r="JNT99" s="84"/>
      <c r="JNU99" s="84"/>
      <c r="JNV99" s="84"/>
      <c r="JNW99" s="84"/>
      <c r="JNX99" s="84"/>
      <c r="JNY99" s="84"/>
      <c r="JNZ99" s="84"/>
      <c r="JOA99" s="84"/>
      <c r="JOB99" s="84"/>
      <c r="JOC99" s="84"/>
      <c r="JOD99" s="84"/>
      <c r="JOE99" s="84"/>
      <c r="JOF99" s="84"/>
      <c r="JOG99" s="84"/>
      <c r="JOH99" s="84"/>
      <c r="JOI99" s="84"/>
      <c r="JOJ99" s="84"/>
      <c r="JOK99" s="84"/>
      <c r="JOL99" s="84"/>
      <c r="JOM99" s="84"/>
      <c r="JON99" s="84"/>
      <c r="JOO99" s="84"/>
      <c r="JOP99" s="84"/>
      <c r="JOQ99" s="84"/>
      <c r="JOR99" s="84"/>
      <c r="JOS99" s="84"/>
      <c r="JOT99" s="84"/>
      <c r="JOU99" s="84"/>
      <c r="JOV99" s="84"/>
      <c r="JOW99" s="84"/>
      <c r="JOX99" s="84"/>
      <c r="JOY99" s="84"/>
      <c r="JOZ99" s="84"/>
      <c r="JPA99" s="84"/>
      <c r="JPB99" s="84"/>
      <c r="JPC99" s="84"/>
      <c r="JPD99" s="84"/>
      <c r="JPE99" s="84"/>
      <c r="JPF99" s="84"/>
      <c r="JPG99" s="84"/>
      <c r="JPH99" s="84"/>
      <c r="JPI99" s="84"/>
      <c r="JPJ99" s="84"/>
      <c r="JPK99" s="84"/>
      <c r="JPL99" s="84"/>
      <c r="JPM99" s="84"/>
      <c r="JPN99" s="84"/>
      <c r="JPO99" s="84"/>
      <c r="JPP99" s="84"/>
      <c r="JPQ99" s="84"/>
      <c r="JPR99" s="84"/>
      <c r="JPS99" s="84"/>
      <c r="JPT99" s="84"/>
      <c r="JPU99" s="84"/>
      <c r="JPV99" s="84"/>
      <c r="JPW99" s="84"/>
      <c r="JPX99" s="84"/>
      <c r="JPY99" s="84"/>
      <c r="JPZ99" s="84"/>
      <c r="JQA99" s="84"/>
      <c r="JQB99" s="84"/>
      <c r="JQC99" s="84"/>
      <c r="JQD99" s="84"/>
      <c r="JQE99" s="84"/>
      <c r="JQF99" s="84"/>
      <c r="JQG99" s="84"/>
      <c r="JQH99" s="84"/>
      <c r="JQI99" s="84"/>
      <c r="JQJ99" s="84"/>
      <c r="JQK99" s="84"/>
      <c r="JQL99" s="84"/>
      <c r="JQM99" s="84"/>
      <c r="JQN99" s="84"/>
      <c r="JQO99" s="84"/>
      <c r="JQP99" s="84"/>
      <c r="JQQ99" s="84"/>
      <c r="JQR99" s="84"/>
      <c r="JQS99" s="84"/>
      <c r="JQT99" s="84"/>
      <c r="JQU99" s="84"/>
      <c r="JQV99" s="84"/>
      <c r="JQW99" s="84"/>
      <c r="JQX99" s="84"/>
      <c r="JQY99" s="84"/>
      <c r="JQZ99" s="84"/>
      <c r="JRA99" s="84"/>
      <c r="JRB99" s="84"/>
      <c r="JRC99" s="84"/>
      <c r="JRD99" s="84"/>
      <c r="JRE99" s="84"/>
      <c r="JRF99" s="84"/>
      <c r="JRG99" s="84"/>
      <c r="JRH99" s="84"/>
      <c r="JRI99" s="84"/>
      <c r="JRJ99" s="84"/>
      <c r="JRK99" s="84"/>
      <c r="JRL99" s="84"/>
      <c r="JRM99" s="84"/>
      <c r="JRN99" s="84"/>
      <c r="JRO99" s="84"/>
      <c r="JRP99" s="84"/>
      <c r="JRQ99" s="84"/>
      <c r="JRR99" s="84"/>
      <c r="JRS99" s="84"/>
      <c r="JRT99" s="84"/>
      <c r="JRU99" s="84"/>
      <c r="JRV99" s="84"/>
      <c r="JRW99" s="84"/>
      <c r="JRX99" s="84"/>
      <c r="JRY99" s="84"/>
      <c r="JRZ99" s="84"/>
      <c r="JSA99" s="84"/>
      <c r="JSB99" s="84"/>
      <c r="JSC99" s="84"/>
      <c r="JSD99" s="84"/>
      <c r="JSE99" s="84"/>
      <c r="JSF99" s="84"/>
      <c r="JSG99" s="84"/>
      <c r="JSH99" s="84"/>
      <c r="JSI99" s="84"/>
      <c r="JSJ99" s="84"/>
      <c r="JSK99" s="84"/>
      <c r="JSL99" s="84"/>
      <c r="JSM99" s="84"/>
      <c r="JSN99" s="84"/>
      <c r="JSO99" s="84"/>
      <c r="JSP99" s="84"/>
      <c r="JSQ99" s="84"/>
      <c r="JSR99" s="84"/>
      <c r="JSS99" s="84"/>
      <c r="JST99" s="84"/>
      <c r="JSU99" s="84"/>
      <c r="JSV99" s="84"/>
      <c r="JSW99" s="84"/>
      <c r="JSX99" s="84"/>
      <c r="JSY99" s="84"/>
      <c r="JSZ99" s="84"/>
      <c r="JTA99" s="84"/>
      <c r="JTB99" s="84"/>
      <c r="JTC99" s="84"/>
      <c r="JTD99" s="84"/>
      <c r="JTE99" s="84"/>
      <c r="JTF99" s="84"/>
      <c r="JTG99" s="84"/>
      <c r="JTH99" s="84"/>
      <c r="JTI99" s="84"/>
      <c r="JTJ99" s="84"/>
      <c r="JTK99" s="84"/>
      <c r="JTL99" s="84"/>
      <c r="JTM99" s="84"/>
      <c r="JTN99" s="84"/>
      <c r="JTO99" s="84"/>
      <c r="JTP99" s="84"/>
      <c r="JTQ99" s="84"/>
      <c r="JTR99" s="84"/>
      <c r="JTS99" s="84"/>
      <c r="JTT99" s="84"/>
      <c r="JTU99" s="84"/>
      <c r="JTV99" s="84"/>
      <c r="JTW99" s="84"/>
      <c r="JTX99" s="84"/>
      <c r="JTY99" s="84"/>
      <c r="JTZ99" s="84"/>
      <c r="JUA99" s="84"/>
      <c r="JUB99" s="84"/>
      <c r="JUC99" s="84"/>
      <c r="JUD99" s="84"/>
      <c r="JUE99" s="84"/>
      <c r="JUF99" s="84"/>
      <c r="JUG99" s="84"/>
      <c r="JUH99" s="84"/>
      <c r="JUI99" s="84"/>
      <c r="JUJ99" s="84"/>
      <c r="JUK99" s="84"/>
      <c r="JUL99" s="84"/>
      <c r="JUM99" s="84"/>
      <c r="JUN99" s="84"/>
      <c r="JUO99" s="84"/>
      <c r="JUP99" s="84"/>
      <c r="JUQ99" s="84"/>
      <c r="JUR99" s="84"/>
      <c r="JUS99" s="84"/>
      <c r="JUT99" s="84"/>
      <c r="JUU99" s="84"/>
      <c r="JUV99" s="84"/>
      <c r="JUW99" s="84"/>
      <c r="JUX99" s="84"/>
      <c r="JUY99" s="84"/>
      <c r="JUZ99" s="84"/>
      <c r="JVA99" s="84"/>
      <c r="JVB99" s="84"/>
      <c r="JVC99" s="84"/>
      <c r="JVD99" s="84"/>
      <c r="JVE99" s="84"/>
      <c r="JVF99" s="84"/>
      <c r="JVG99" s="84"/>
      <c r="JVH99" s="84"/>
      <c r="JVI99" s="84"/>
      <c r="JVJ99" s="84"/>
      <c r="JVK99" s="84"/>
      <c r="JVL99" s="84"/>
      <c r="JVM99" s="84"/>
      <c r="JVN99" s="84"/>
      <c r="JVO99" s="84"/>
      <c r="JVP99" s="84"/>
      <c r="JVQ99" s="84"/>
      <c r="JVR99" s="84"/>
      <c r="JVS99" s="84"/>
      <c r="JVT99" s="84"/>
      <c r="JVU99" s="84"/>
      <c r="JVV99" s="84"/>
      <c r="JVW99" s="84"/>
      <c r="JVX99" s="84"/>
      <c r="JVY99" s="84"/>
      <c r="JVZ99" s="84"/>
      <c r="JWA99" s="84"/>
      <c r="JWB99" s="84"/>
      <c r="JWC99" s="84"/>
      <c r="JWD99" s="84"/>
      <c r="JWE99" s="84"/>
      <c r="JWF99" s="84"/>
      <c r="JWG99" s="84"/>
      <c r="JWH99" s="84"/>
      <c r="JWI99" s="84"/>
      <c r="JWP99" s="84"/>
      <c r="JWQ99" s="84"/>
      <c r="JWR99" s="84"/>
      <c r="JWS99" s="84"/>
      <c r="JWT99" s="84"/>
      <c r="JWU99" s="84"/>
      <c r="JWV99" s="84"/>
      <c r="JWW99" s="84"/>
      <c r="JWX99" s="84"/>
      <c r="JWY99" s="84"/>
      <c r="JWZ99" s="84"/>
      <c r="JXA99" s="84"/>
      <c r="JXB99" s="84"/>
      <c r="JXC99" s="84"/>
      <c r="JXD99" s="84"/>
      <c r="JXE99" s="84"/>
      <c r="JXF99" s="84"/>
      <c r="JXG99" s="84"/>
      <c r="JXH99" s="84"/>
      <c r="JXI99" s="84"/>
      <c r="JXJ99" s="84"/>
      <c r="JXK99" s="84"/>
      <c r="JXL99" s="84"/>
      <c r="JXM99" s="84"/>
      <c r="JXN99" s="84"/>
      <c r="JXO99" s="84"/>
      <c r="JXP99" s="84"/>
      <c r="JXQ99" s="84"/>
      <c r="JXR99" s="84"/>
      <c r="JXS99" s="84"/>
      <c r="JXT99" s="84"/>
      <c r="JXU99" s="84"/>
      <c r="JXV99" s="84"/>
      <c r="JXW99" s="84"/>
      <c r="JXX99" s="84"/>
      <c r="JXY99" s="84"/>
      <c r="JXZ99" s="84"/>
      <c r="JYA99" s="84"/>
      <c r="JYB99" s="84"/>
      <c r="JYC99" s="84"/>
      <c r="JYD99" s="84"/>
      <c r="JYE99" s="84"/>
      <c r="JYF99" s="84"/>
      <c r="JYG99" s="84"/>
      <c r="JYH99" s="84"/>
      <c r="JYI99" s="84"/>
      <c r="JYJ99" s="84"/>
      <c r="JYK99" s="84"/>
      <c r="JYL99" s="84"/>
      <c r="JYM99" s="84"/>
      <c r="JYN99" s="84"/>
      <c r="JYO99" s="84"/>
      <c r="JYP99" s="84"/>
      <c r="JYQ99" s="84"/>
      <c r="JYR99" s="84"/>
      <c r="JYS99" s="84"/>
      <c r="JYT99" s="84"/>
      <c r="JYU99" s="84"/>
      <c r="JYV99" s="84"/>
      <c r="JYW99" s="84"/>
      <c r="JYX99" s="84"/>
      <c r="JYY99" s="84"/>
      <c r="JYZ99" s="84"/>
      <c r="JZA99" s="84"/>
      <c r="JZB99" s="84"/>
      <c r="JZC99" s="84"/>
      <c r="JZD99" s="84"/>
      <c r="JZE99" s="84"/>
      <c r="JZF99" s="84"/>
      <c r="JZG99" s="84"/>
      <c r="JZH99" s="84"/>
      <c r="JZI99" s="84"/>
      <c r="JZJ99" s="84"/>
      <c r="JZK99" s="84"/>
      <c r="JZL99" s="84"/>
      <c r="JZM99" s="84"/>
      <c r="JZN99" s="84"/>
      <c r="JZO99" s="84"/>
      <c r="JZP99" s="84"/>
      <c r="JZQ99" s="84"/>
      <c r="JZR99" s="84"/>
      <c r="JZS99" s="84"/>
      <c r="JZT99" s="84"/>
      <c r="JZU99" s="84"/>
      <c r="JZV99" s="84"/>
      <c r="JZW99" s="84"/>
      <c r="JZX99" s="84"/>
      <c r="JZY99" s="84"/>
      <c r="JZZ99" s="84"/>
      <c r="KAA99" s="84"/>
      <c r="KAB99" s="84"/>
      <c r="KAC99" s="84"/>
      <c r="KAD99" s="84"/>
      <c r="KAE99" s="84"/>
      <c r="KAF99" s="84"/>
      <c r="KAG99" s="84"/>
      <c r="KAH99" s="84"/>
      <c r="KAI99" s="84"/>
      <c r="KAJ99" s="84"/>
      <c r="KAK99" s="84"/>
      <c r="KAL99" s="84"/>
      <c r="KAM99" s="84"/>
      <c r="KAN99" s="84"/>
      <c r="KAO99" s="84"/>
      <c r="KAP99" s="84"/>
      <c r="KAQ99" s="84"/>
      <c r="KAR99" s="84"/>
      <c r="KAS99" s="84"/>
      <c r="KAT99" s="84"/>
      <c r="KAU99" s="84"/>
      <c r="KAV99" s="84"/>
      <c r="KAW99" s="84"/>
      <c r="KAX99" s="84"/>
      <c r="KAY99" s="84"/>
      <c r="KAZ99" s="84"/>
      <c r="KBA99" s="84"/>
      <c r="KBB99" s="84"/>
      <c r="KBC99" s="84"/>
      <c r="KBD99" s="84"/>
      <c r="KBE99" s="84"/>
      <c r="KBF99" s="84"/>
      <c r="KBG99" s="84"/>
      <c r="KBH99" s="84"/>
      <c r="KBI99" s="84"/>
      <c r="KBJ99" s="84"/>
      <c r="KBK99" s="84"/>
      <c r="KBL99" s="84"/>
      <c r="KBM99" s="84"/>
      <c r="KBN99" s="84"/>
      <c r="KBO99" s="84"/>
      <c r="KBP99" s="84"/>
      <c r="KBQ99" s="84"/>
      <c r="KBR99" s="84"/>
      <c r="KBS99" s="84"/>
      <c r="KBT99" s="84"/>
      <c r="KBU99" s="84"/>
      <c r="KBV99" s="84"/>
      <c r="KBW99" s="84"/>
      <c r="KBX99" s="84"/>
      <c r="KBY99" s="84"/>
      <c r="KBZ99" s="84"/>
      <c r="KCA99" s="84"/>
      <c r="KCB99" s="84"/>
      <c r="KCC99" s="84"/>
      <c r="KCD99" s="84"/>
      <c r="KCE99" s="84"/>
      <c r="KCF99" s="84"/>
      <c r="KCG99" s="84"/>
      <c r="KCH99" s="84"/>
      <c r="KCI99" s="84"/>
      <c r="KCJ99" s="84"/>
      <c r="KCK99" s="84"/>
      <c r="KCL99" s="84"/>
      <c r="KCM99" s="84"/>
      <c r="KCN99" s="84"/>
      <c r="KCO99" s="84"/>
      <c r="KCP99" s="84"/>
      <c r="KCQ99" s="84"/>
      <c r="KCR99" s="84"/>
      <c r="KCS99" s="84"/>
      <c r="KCT99" s="84"/>
      <c r="KCU99" s="84"/>
      <c r="KCV99" s="84"/>
      <c r="KCW99" s="84"/>
      <c r="KCX99" s="84"/>
      <c r="KCY99" s="84"/>
      <c r="KCZ99" s="84"/>
      <c r="KDA99" s="84"/>
      <c r="KDB99" s="84"/>
      <c r="KDC99" s="84"/>
      <c r="KDD99" s="84"/>
      <c r="KDE99" s="84"/>
      <c r="KDF99" s="84"/>
      <c r="KDG99" s="84"/>
      <c r="KDH99" s="84"/>
      <c r="KDI99" s="84"/>
      <c r="KDJ99" s="84"/>
      <c r="KDK99" s="84"/>
      <c r="KDL99" s="84"/>
      <c r="KDM99" s="84"/>
      <c r="KDN99" s="84"/>
      <c r="KDO99" s="84"/>
      <c r="KDP99" s="84"/>
      <c r="KDQ99" s="84"/>
      <c r="KDR99" s="84"/>
      <c r="KDS99" s="84"/>
      <c r="KDT99" s="84"/>
      <c r="KDU99" s="84"/>
      <c r="KDV99" s="84"/>
      <c r="KDW99" s="84"/>
      <c r="KDX99" s="84"/>
      <c r="KDY99" s="84"/>
      <c r="KDZ99" s="84"/>
      <c r="KEA99" s="84"/>
      <c r="KEB99" s="84"/>
      <c r="KEC99" s="84"/>
      <c r="KED99" s="84"/>
      <c r="KEE99" s="84"/>
      <c r="KEF99" s="84"/>
      <c r="KEG99" s="84"/>
      <c r="KEH99" s="84"/>
      <c r="KEI99" s="84"/>
      <c r="KEJ99" s="84"/>
      <c r="KEK99" s="84"/>
      <c r="KEL99" s="84"/>
      <c r="KEM99" s="84"/>
      <c r="KEN99" s="84"/>
      <c r="KEO99" s="84"/>
      <c r="KEP99" s="84"/>
      <c r="KEQ99" s="84"/>
      <c r="KER99" s="84"/>
      <c r="KES99" s="84"/>
      <c r="KET99" s="84"/>
      <c r="KEU99" s="84"/>
      <c r="KEV99" s="84"/>
      <c r="KEW99" s="84"/>
      <c r="KEX99" s="84"/>
      <c r="KEY99" s="84"/>
      <c r="KEZ99" s="84"/>
      <c r="KFA99" s="84"/>
      <c r="KFB99" s="84"/>
      <c r="KFC99" s="84"/>
      <c r="KFD99" s="84"/>
      <c r="KFE99" s="84"/>
      <c r="KFF99" s="84"/>
      <c r="KFG99" s="84"/>
      <c r="KFH99" s="84"/>
      <c r="KFI99" s="84"/>
      <c r="KFJ99" s="84"/>
      <c r="KFK99" s="84"/>
      <c r="KFL99" s="84"/>
      <c r="KFM99" s="84"/>
      <c r="KFN99" s="84"/>
      <c r="KFO99" s="84"/>
      <c r="KFP99" s="84"/>
      <c r="KFQ99" s="84"/>
      <c r="KFR99" s="84"/>
      <c r="KFS99" s="84"/>
      <c r="KFT99" s="84"/>
      <c r="KFU99" s="84"/>
      <c r="KFV99" s="84"/>
      <c r="KFW99" s="84"/>
      <c r="KFX99" s="84"/>
      <c r="KFY99" s="84"/>
      <c r="KFZ99" s="84"/>
      <c r="KGA99" s="84"/>
      <c r="KGB99" s="84"/>
      <c r="KGC99" s="84"/>
      <c r="KGD99" s="84"/>
      <c r="KGE99" s="84"/>
      <c r="KGL99" s="84"/>
      <c r="KGM99" s="84"/>
      <c r="KGN99" s="84"/>
      <c r="KGO99" s="84"/>
      <c r="KGP99" s="84"/>
      <c r="KGQ99" s="84"/>
      <c r="KGR99" s="84"/>
      <c r="KGS99" s="84"/>
      <c r="KGT99" s="84"/>
      <c r="KGU99" s="84"/>
      <c r="KGV99" s="84"/>
      <c r="KGW99" s="84"/>
      <c r="KGX99" s="84"/>
      <c r="KGY99" s="84"/>
      <c r="KGZ99" s="84"/>
      <c r="KHA99" s="84"/>
      <c r="KHB99" s="84"/>
      <c r="KHC99" s="84"/>
      <c r="KHD99" s="84"/>
      <c r="KHE99" s="84"/>
      <c r="KHF99" s="84"/>
      <c r="KHG99" s="84"/>
      <c r="KHH99" s="84"/>
      <c r="KHI99" s="84"/>
      <c r="KHJ99" s="84"/>
      <c r="KHK99" s="84"/>
      <c r="KHL99" s="84"/>
      <c r="KHM99" s="84"/>
      <c r="KHN99" s="84"/>
      <c r="KHO99" s="84"/>
      <c r="KHP99" s="84"/>
      <c r="KHQ99" s="84"/>
      <c r="KHR99" s="84"/>
      <c r="KHS99" s="84"/>
      <c r="KHT99" s="84"/>
      <c r="KHU99" s="84"/>
      <c r="KHV99" s="84"/>
      <c r="KHW99" s="84"/>
      <c r="KHX99" s="84"/>
      <c r="KHY99" s="84"/>
      <c r="KHZ99" s="84"/>
      <c r="KIA99" s="84"/>
      <c r="KIB99" s="84"/>
      <c r="KIC99" s="84"/>
      <c r="KID99" s="84"/>
      <c r="KIE99" s="84"/>
      <c r="KIF99" s="84"/>
      <c r="KIG99" s="84"/>
      <c r="KIH99" s="84"/>
      <c r="KII99" s="84"/>
      <c r="KIJ99" s="84"/>
      <c r="KIK99" s="84"/>
      <c r="KIL99" s="84"/>
      <c r="KIM99" s="84"/>
      <c r="KIN99" s="84"/>
      <c r="KIO99" s="84"/>
      <c r="KIP99" s="84"/>
      <c r="KIQ99" s="84"/>
      <c r="KIR99" s="84"/>
      <c r="KIS99" s="84"/>
      <c r="KIT99" s="84"/>
      <c r="KIU99" s="84"/>
      <c r="KIV99" s="84"/>
      <c r="KIW99" s="84"/>
      <c r="KIX99" s="84"/>
      <c r="KIY99" s="84"/>
      <c r="KIZ99" s="84"/>
      <c r="KJA99" s="84"/>
      <c r="KJB99" s="84"/>
      <c r="KJC99" s="84"/>
      <c r="KJD99" s="84"/>
      <c r="KJE99" s="84"/>
      <c r="KJF99" s="84"/>
      <c r="KJG99" s="84"/>
      <c r="KJH99" s="84"/>
      <c r="KJI99" s="84"/>
      <c r="KJJ99" s="84"/>
      <c r="KJK99" s="84"/>
      <c r="KJL99" s="84"/>
      <c r="KJM99" s="84"/>
      <c r="KJN99" s="84"/>
      <c r="KJO99" s="84"/>
      <c r="KJP99" s="84"/>
      <c r="KJQ99" s="84"/>
      <c r="KJR99" s="84"/>
      <c r="KJS99" s="84"/>
      <c r="KJT99" s="84"/>
      <c r="KJU99" s="84"/>
      <c r="KJV99" s="84"/>
      <c r="KJW99" s="84"/>
      <c r="KJX99" s="84"/>
      <c r="KJY99" s="84"/>
      <c r="KJZ99" s="84"/>
      <c r="KKA99" s="84"/>
      <c r="KKB99" s="84"/>
      <c r="KKC99" s="84"/>
      <c r="KKD99" s="84"/>
      <c r="KKE99" s="84"/>
      <c r="KKF99" s="84"/>
      <c r="KKG99" s="84"/>
      <c r="KKH99" s="84"/>
      <c r="KKI99" s="84"/>
      <c r="KKJ99" s="84"/>
      <c r="KKK99" s="84"/>
      <c r="KKL99" s="84"/>
      <c r="KKM99" s="84"/>
      <c r="KKN99" s="84"/>
      <c r="KKO99" s="84"/>
      <c r="KKP99" s="84"/>
      <c r="KKQ99" s="84"/>
      <c r="KKR99" s="84"/>
      <c r="KKS99" s="84"/>
      <c r="KKT99" s="84"/>
      <c r="KKU99" s="84"/>
      <c r="KKV99" s="84"/>
      <c r="KKW99" s="84"/>
      <c r="KKX99" s="84"/>
      <c r="KKY99" s="84"/>
      <c r="KKZ99" s="84"/>
      <c r="KLA99" s="84"/>
      <c r="KLB99" s="84"/>
      <c r="KLC99" s="84"/>
      <c r="KLD99" s="84"/>
      <c r="KLE99" s="84"/>
      <c r="KLF99" s="84"/>
      <c r="KLG99" s="84"/>
      <c r="KLH99" s="84"/>
      <c r="KLI99" s="84"/>
      <c r="KLJ99" s="84"/>
      <c r="KLK99" s="84"/>
      <c r="KLL99" s="84"/>
      <c r="KLM99" s="84"/>
      <c r="KLN99" s="84"/>
      <c r="KLO99" s="84"/>
      <c r="KLP99" s="84"/>
      <c r="KLQ99" s="84"/>
      <c r="KLR99" s="84"/>
      <c r="KLS99" s="84"/>
      <c r="KLT99" s="84"/>
      <c r="KLU99" s="84"/>
      <c r="KLV99" s="84"/>
      <c r="KLW99" s="84"/>
      <c r="KLX99" s="84"/>
      <c r="KLY99" s="84"/>
      <c r="KLZ99" s="84"/>
      <c r="KMA99" s="84"/>
      <c r="KMB99" s="84"/>
      <c r="KMC99" s="84"/>
      <c r="KMD99" s="84"/>
      <c r="KME99" s="84"/>
      <c r="KMF99" s="84"/>
      <c r="KMG99" s="84"/>
      <c r="KMH99" s="84"/>
      <c r="KMI99" s="84"/>
      <c r="KMJ99" s="84"/>
      <c r="KMK99" s="84"/>
      <c r="KML99" s="84"/>
      <c r="KMM99" s="84"/>
      <c r="KMN99" s="84"/>
      <c r="KMO99" s="84"/>
      <c r="KMP99" s="84"/>
      <c r="KMQ99" s="84"/>
      <c r="KMR99" s="84"/>
      <c r="KMS99" s="84"/>
      <c r="KMT99" s="84"/>
      <c r="KMU99" s="84"/>
      <c r="KMV99" s="84"/>
      <c r="KMW99" s="84"/>
      <c r="KMX99" s="84"/>
      <c r="KMY99" s="84"/>
      <c r="KMZ99" s="84"/>
      <c r="KNA99" s="84"/>
      <c r="KNB99" s="84"/>
      <c r="KNC99" s="84"/>
      <c r="KND99" s="84"/>
      <c r="KNE99" s="84"/>
      <c r="KNF99" s="84"/>
      <c r="KNG99" s="84"/>
      <c r="KNH99" s="84"/>
      <c r="KNI99" s="84"/>
      <c r="KNJ99" s="84"/>
      <c r="KNK99" s="84"/>
      <c r="KNL99" s="84"/>
      <c r="KNM99" s="84"/>
      <c r="KNN99" s="84"/>
      <c r="KNO99" s="84"/>
      <c r="KNP99" s="84"/>
      <c r="KNQ99" s="84"/>
      <c r="KNR99" s="84"/>
      <c r="KNS99" s="84"/>
      <c r="KNT99" s="84"/>
      <c r="KNU99" s="84"/>
      <c r="KNV99" s="84"/>
      <c r="KNW99" s="84"/>
      <c r="KNX99" s="84"/>
      <c r="KNY99" s="84"/>
      <c r="KNZ99" s="84"/>
      <c r="KOA99" s="84"/>
      <c r="KOB99" s="84"/>
      <c r="KOC99" s="84"/>
      <c r="KOD99" s="84"/>
      <c r="KOE99" s="84"/>
      <c r="KOF99" s="84"/>
      <c r="KOG99" s="84"/>
      <c r="KOH99" s="84"/>
      <c r="KOI99" s="84"/>
      <c r="KOJ99" s="84"/>
      <c r="KOK99" s="84"/>
      <c r="KOL99" s="84"/>
      <c r="KOM99" s="84"/>
      <c r="KON99" s="84"/>
      <c r="KOO99" s="84"/>
      <c r="KOP99" s="84"/>
      <c r="KOQ99" s="84"/>
      <c r="KOR99" s="84"/>
      <c r="KOS99" s="84"/>
      <c r="KOT99" s="84"/>
      <c r="KOU99" s="84"/>
      <c r="KOV99" s="84"/>
      <c r="KOW99" s="84"/>
      <c r="KOX99" s="84"/>
      <c r="KOY99" s="84"/>
      <c r="KOZ99" s="84"/>
      <c r="KPA99" s="84"/>
      <c r="KPB99" s="84"/>
      <c r="KPC99" s="84"/>
      <c r="KPD99" s="84"/>
      <c r="KPE99" s="84"/>
      <c r="KPF99" s="84"/>
      <c r="KPG99" s="84"/>
      <c r="KPH99" s="84"/>
      <c r="KPI99" s="84"/>
      <c r="KPJ99" s="84"/>
      <c r="KPK99" s="84"/>
      <c r="KPL99" s="84"/>
      <c r="KPM99" s="84"/>
      <c r="KPN99" s="84"/>
      <c r="KPO99" s="84"/>
      <c r="KPP99" s="84"/>
      <c r="KPQ99" s="84"/>
      <c r="KPR99" s="84"/>
      <c r="KPS99" s="84"/>
      <c r="KPT99" s="84"/>
      <c r="KPU99" s="84"/>
      <c r="KPV99" s="84"/>
      <c r="KPW99" s="84"/>
      <c r="KPX99" s="84"/>
      <c r="KPY99" s="84"/>
      <c r="KPZ99" s="84"/>
      <c r="KQA99" s="84"/>
      <c r="KQH99" s="84"/>
      <c r="KQI99" s="84"/>
      <c r="KQJ99" s="84"/>
      <c r="KQK99" s="84"/>
      <c r="KQL99" s="84"/>
      <c r="KQM99" s="84"/>
      <c r="KQN99" s="84"/>
      <c r="KQO99" s="84"/>
      <c r="KQP99" s="84"/>
      <c r="KQQ99" s="84"/>
      <c r="KQR99" s="84"/>
      <c r="KQS99" s="84"/>
      <c r="KQT99" s="84"/>
      <c r="KQU99" s="84"/>
      <c r="KQV99" s="84"/>
      <c r="KQW99" s="84"/>
      <c r="KQX99" s="84"/>
      <c r="KQY99" s="84"/>
      <c r="KQZ99" s="84"/>
      <c r="KRA99" s="84"/>
      <c r="KRB99" s="84"/>
      <c r="KRC99" s="84"/>
      <c r="KRD99" s="84"/>
      <c r="KRE99" s="84"/>
      <c r="KRF99" s="84"/>
      <c r="KRG99" s="84"/>
      <c r="KRH99" s="84"/>
      <c r="KRI99" s="84"/>
      <c r="KRJ99" s="84"/>
      <c r="KRK99" s="84"/>
      <c r="KRL99" s="84"/>
      <c r="KRM99" s="84"/>
      <c r="KRN99" s="84"/>
      <c r="KRO99" s="84"/>
      <c r="KRP99" s="84"/>
      <c r="KRQ99" s="84"/>
      <c r="KRR99" s="84"/>
      <c r="KRS99" s="84"/>
      <c r="KRT99" s="84"/>
      <c r="KRU99" s="84"/>
      <c r="KRV99" s="84"/>
      <c r="KRW99" s="84"/>
      <c r="KRX99" s="84"/>
      <c r="KRY99" s="84"/>
      <c r="KRZ99" s="84"/>
      <c r="KSA99" s="84"/>
      <c r="KSB99" s="84"/>
      <c r="KSC99" s="84"/>
      <c r="KSD99" s="84"/>
      <c r="KSE99" s="84"/>
      <c r="KSF99" s="84"/>
      <c r="KSG99" s="84"/>
      <c r="KSH99" s="84"/>
      <c r="KSI99" s="84"/>
      <c r="KSJ99" s="84"/>
      <c r="KSK99" s="84"/>
      <c r="KSL99" s="84"/>
      <c r="KSM99" s="84"/>
      <c r="KSN99" s="84"/>
      <c r="KSO99" s="84"/>
      <c r="KSP99" s="84"/>
      <c r="KSQ99" s="84"/>
      <c r="KSR99" s="84"/>
      <c r="KSS99" s="84"/>
      <c r="KST99" s="84"/>
      <c r="KSU99" s="84"/>
      <c r="KSV99" s="84"/>
      <c r="KSW99" s="84"/>
      <c r="KSX99" s="84"/>
      <c r="KSY99" s="84"/>
      <c r="KSZ99" s="84"/>
      <c r="KTA99" s="84"/>
      <c r="KTB99" s="84"/>
      <c r="KTC99" s="84"/>
      <c r="KTD99" s="84"/>
      <c r="KTE99" s="84"/>
      <c r="KTF99" s="84"/>
      <c r="KTG99" s="84"/>
      <c r="KTH99" s="84"/>
      <c r="KTI99" s="84"/>
      <c r="KTJ99" s="84"/>
      <c r="KTK99" s="84"/>
      <c r="KTL99" s="84"/>
      <c r="KTM99" s="84"/>
      <c r="KTN99" s="84"/>
      <c r="KTO99" s="84"/>
      <c r="KTP99" s="84"/>
      <c r="KTQ99" s="84"/>
      <c r="KTR99" s="84"/>
      <c r="KTS99" s="84"/>
      <c r="KTT99" s="84"/>
      <c r="KTU99" s="84"/>
      <c r="KTV99" s="84"/>
      <c r="KTW99" s="84"/>
      <c r="KTX99" s="84"/>
      <c r="KTY99" s="84"/>
      <c r="KTZ99" s="84"/>
      <c r="KUA99" s="84"/>
      <c r="KUB99" s="84"/>
      <c r="KUC99" s="84"/>
      <c r="KUD99" s="84"/>
      <c r="KUE99" s="84"/>
      <c r="KUF99" s="84"/>
      <c r="KUG99" s="84"/>
      <c r="KUH99" s="84"/>
      <c r="KUI99" s="84"/>
      <c r="KUJ99" s="84"/>
      <c r="KUK99" s="84"/>
      <c r="KUL99" s="84"/>
      <c r="KUM99" s="84"/>
      <c r="KUN99" s="84"/>
      <c r="KUO99" s="84"/>
      <c r="KUP99" s="84"/>
      <c r="KUQ99" s="84"/>
      <c r="KUR99" s="84"/>
      <c r="KUS99" s="84"/>
      <c r="KUT99" s="84"/>
      <c r="KUU99" s="84"/>
      <c r="KUV99" s="84"/>
      <c r="KUW99" s="84"/>
      <c r="KUX99" s="84"/>
      <c r="KUY99" s="84"/>
      <c r="KUZ99" s="84"/>
      <c r="KVA99" s="84"/>
      <c r="KVB99" s="84"/>
      <c r="KVC99" s="84"/>
      <c r="KVD99" s="84"/>
      <c r="KVE99" s="84"/>
      <c r="KVF99" s="84"/>
      <c r="KVG99" s="84"/>
      <c r="KVH99" s="84"/>
      <c r="KVI99" s="84"/>
      <c r="KVJ99" s="84"/>
      <c r="KVK99" s="84"/>
      <c r="KVL99" s="84"/>
      <c r="KVM99" s="84"/>
      <c r="KVN99" s="84"/>
      <c r="KVO99" s="84"/>
      <c r="KVP99" s="84"/>
      <c r="KVQ99" s="84"/>
      <c r="KVR99" s="84"/>
      <c r="KVS99" s="84"/>
      <c r="KVT99" s="84"/>
      <c r="KVU99" s="84"/>
      <c r="KVV99" s="84"/>
      <c r="KVW99" s="84"/>
      <c r="KVX99" s="84"/>
      <c r="KVY99" s="84"/>
      <c r="KVZ99" s="84"/>
      <c r="KWA99" s="84"/>
      <c r="KWB99" s="84"/>
      <c r="KWC99" s="84"/>
      <c r="KWD99" s="84"/>
      <c r="KWE99" s="84"/>
      <c r="KWF99" s="84"/>
      <c r="KWG99" s="84"/>
      <c r="KWH99" s="84"/>
      <c r="KWI99" s="84"/>
      <c r="KWJ99" s="84"/>
      <c r="KWK99" s="84"/>
      <c r="KWL99" s="84"/>
      <c r="KWM99" s="84"/>
      <c r="KWN99" s="84"/>
      <c r="KWO99" s="84"/>
      <c r="KWP99" s="84"/>
      <c r="KWQ99" s="84"/>
      <c r="KWR99" s="84"/>
      <c r="KWS99" s="84"/>
      <c r="KWT99" s="84"/>
      <c r="KWU99" s="84"/>
      <c r="KWV99" s="84"/>
      <c r="KWW99" s="84"/>
      <c r="KWX99" s="84"/>
      <c r="KWY99" s="84"/>
      <c r="KWZ99" s="84"/>
      <c r="KXA99" s="84"/>
      <c r="KXB99" s="84"/>
      <c r="KXC99" s="84"/>
      <c r="KXD99" s="84"/>
      <c r="KXE99" s="84"/>
      <c r="KXF99" s="84"/>
      <c r="KXG99" s="84"/>
      <c r="KXH99" s="84"/>
      <c r="KXI99" s="84"/>
      <c r="KXJ99" s="84"/>
      <c r="KXK99" s="84"/>
      <c r="KXL99" s="84"/>
      <c r="KXM99" s="84"/>
      <c r="KXN99" s="84"/>
      <c r="KXO99" s="84"/>
      <c r="KXP99" s="84"/>
      <c r="KXQ99" s="84"/>
      <c r="KXR99" s="84"/>
      <c r="KXS99" s="84"/>
      <c r="KXT99" s="84"/>
      <c r="KXU99" s="84"/>
      <c r="KXV99" s="84"/>
      <c r="KXW99" s="84"/>
      <c r="KXX99" s="84"/>
      <c r="KXY99" s="84"/>
      <c r="KXZ99" s="84"/>
      <c r="KYA99" s="84"/>
      <c r="KYB99" s="84"/>
      <c r="KYC99" s="84"/>
      <c r="KYD99" s="84"/>
      <c r="KYE99" s="84"/>
      <c r="KYF99" s="84"/>
      <c r="KYG99" s="84"/>
      <c r="KYH99" s="84"/>
      <c r="KYI99" s="84"/>
      <c r="KYJ99" s="84"/>
      <c r="KYK99" s="84"/>
      <c r="KYL99" s="84"/>
      <c r="KYM99" s="84"/>
      <c r="KYN99" s="84"/>
      <c r="KYO99" s="84"/>
      <c r="KYP99" s="84"/>
      <c r="KYQ99" s="84"/>
      <c r="KYR99" s="84"/>
      <c r="KYS99" s="84"/>
      <c r="KYT99" s="84"/>
      <c r="KYU99" s="84"/>
      <c r="KYV99" s="84"/>
      <c r="KYW99" s="84"/>
      <c r="KYX99" s="84"/>
      <c r="KYY99" s="84"/>
      <c r="KYZ99" s="84"/>
      <c r="KZA99" s="84"/>
      <c r="KZB99" s="84"/>
      <c r="KZC99" s="84"/>
      <c r="KZD99" s="84"/>
      <c r="KZE99" s="84"/>
      <c r="KZF99" s="84"/>
      <c r="KZG99" s="84"/>
      <c r="KZH99" s="84"/>
      <c r="KZI99" s="84"/>
      <c r="KZJ99" s="84"/>
      <c r="KZK99" s="84"/>
      <c r="KZL99" s="84"/>
      <c r="KZM99" s="84"/>
      <c r="KZN99" s="84"/>
      <c r="KZO99" s="84"/>
      <c r="KZP99" s="84"/>
      <c r="KZQ99" s="84"/>
      <c r="KZR99" s="84"/>
      <c r="KZS99" s="84"/>
      <c r="KZT99" s="84"/>
      <c r="KZU99" s="84"/>
      <c r="KZV99" s="84"/>
      <c r="KZW99" s="84"/>
      <c r="LAD99" s="84"/>
      <c r="LAE99" s="84"/>
      <c r="LAF99" s="84"/>
      <c r="LAG99" s="84"/>
      <c r="LAH99" s="84"/>
      <c r="LAI99" s="84"/>
      <c r="LAJ99" s="84"/>
      <c r="LAK99" s="84"/>
      <c r="LAL99" s="84"/>
      <c r="LAM99" s="84"/>
      <c r="LAN99" s="84"/>
      <c r="LAO99" s="84"/>
      <c r="LAP99" s="84"/>
      <c r="LAQ99" s="84"/>
      <c r="LAR99" s="84"/>
      <c r="LAS99" s="84"/>
      <c r="LAT99" s="84"/>
      <c r="LAU99" s="84"/>
      <c r="LAV99" s="84"/>
      <c r="LAW99" s="84"/>
      <c r="LAX99" s="84"/>
      <c r="LAY99" s="84"/>
      <c r="LAZ99" s="84"/>
      <c r="LBA99" s="84"/>
      <c r="LBB99" s="84"/>
      <c r="LBC99" s="84"/>
      <c r="LBD99" s="84"/>
      <c r="LBE99" s="84"/>
      <c r="LBF99" s="84"/>
      <c r="LBG99" s="84"/>
      <c r="LBH99" s="84"/>
      <c r="LBI99" s="84"/>
      <c r="LBJ99" s="84"/>
      <c r="LBK99" s="84"/>
      <c r="LBL99" s="84"/>
      <c r="LBM99" s="84"/>
      <c r="LBN99" s="84"/>
      <c r="LBO99" s="84"/>
      <c r="LBP99" s="84"/>
      <c r="LBQ99" s="84"/>
      <c r="LBR99" s="84"/>
      <c r="LBS99" s="84"/>
      <c r="LBT99" s="84"/>
      <c r="LBU99" s="84"/>
      <c r="LBV99" s="84"/>
      <c r="LBW99" s="84"/>
      <c r="LBX99" s="84"/>
      <c r="LBY99" s="84"/>
      <c r="LBZ99" s="84"/>
      <c r="LCA99" s="84"/>
      <c r="LCB99" s="84"/>
      <c r="LCC99" s="84"/>
      <c r="LCD99" s="84"/>
      <c r="LCE99" s="84"/>
      <c r="LCF99" s="84"/>
      <c r="LCG99" s="84"/>
      <c r="LCH99" s="84"/>
      <c r="LCI99" s="84"/>
      <c r="LCJ99" s="84"/>
      <c r="LCK99" s="84"/>
      <c r="LCL99" s="84"/>
      <c r="LCM99" s="84"/>
      <c r="LCN99" s="84"/>
      <c r="LCO99" s="84"/>
      <c r="LCP99" s="84"/>
      <c r="LCQ99" s="84"/>
      <c r="LCR99" s="84"/>
      <c r="LCS99" s="84"/>
      <c r="LCT99" s="84"/>
      <c r="LCU99" s="84"/>
      <c r="LCV99" s="84"/>
      <c r="LCW99" s="84"/>
      <c r="LCX99" s="84"/>
      <c r="LCY99" s="84"/>
      <c r="LCZ99" s="84"/>
      <c r="LDA99" s="84"/>
      <c r="LDB99" s="84"/>
      <c r="LDC99" s="84"/>
      <c r="LDD99" s="84"/>
      <c r="LDE99" s="84"/>
      <c r="LDF99" s="84"/>
      <c r="LDG99" s="84"/>
      <c r="LDH99" s="84"/>
      <c r="LDI99" s="84"/>
      <c r="LDJ99" s="84"/>
      <c r="LDK99" s="84"/>
      <c r="LDL99" s="84"/>
      <c r="LDM99" s="84"/>
      <c r="LDN99" s="84"/>
      <c r="LDO99" s="84"/>
      <c r="LDP99" s="84"/>
      <c r="LDQ99" s="84"/>
      <c r="LDR99" s="84"/>
      <c r="LDS99" s="84"/>
      <c r="LDT99" s="84"/>
      <c r="LDU99" s="84"/>
      <c r="LDV99" s="84"/>
      <c r="LDW99" s="84"/>
      <c r="LDX99" s="84"/>
      <c r="LDY99" s="84"/>
      <c r="LDZ99" s="84"/>
      <c r="LEA99" s="84"/>
      <c r="LEB99" s="84"/>
      <c r="LEC99" s="84"/>
      <c r="LED99" s="84"/>
      <c r="LEE99" s="84"/>
      <c r="LEF99" s="84"/>
      <c r="LEG99" s="84"/>
      <c r="LEH99" s="84"/>
      <c r="LEI99" s="84"/>
      <c r="LEJ99" s="84"/>
      <c r="LEK99" s="84"/>
      <c r="LEL99" s="84"/>
      <c r="LEM99" s="84"/>
      <c r="LEN99" s="84"/>
      <c r="LEO99" s="84"/>
      <c r="LEP99" s="84"/>
      <c r="LEQ99" s="84"/>
      <c r="LER99" s="84"/>
      <c r="LES99" s="84"/>
      <c r="LET99" s="84"/>
      <c r="LEU99" s="84"/>
      <c r="LEV99" s="84"/>
      <c r="LEW99" s="84"/>
      <c r="LEX99" s="84"/>
      <c r="LEY99" s="84"/>
      <c r="LEZ99" s="84"/>
      <c r="LFA99" s="84"/>
      <c r="LFB99" s="84"/>
      <c r="LFC99" s="84"/>
      <c r="LFD99" s="84"/>
      <c r="LFE99" s="84"/>
      <c r="LFF99" s="84"/>
      <c r="LFG99" s="84"/>
      <c r="LFH99" s="84"/>
      <c r="LFI99" s="84"/>
      <c r="LFJ99" s="84"/>
      <c r="LFK99" s="84"/>
      <c r="LFL99" s="84"/>
      <c r="LFM99" s="84"/>
      <c r="LFN99" s="84"/>
      <c r="LFO99" s="84"/>
      <c r="LFP99" s="84"/>
      <c r="LFQ99" s="84"/>
      <c r="LFR99" s="84"/>
      <c r="LFS99" s="84"/>
      <c r="LFT99" s="84"/>
      <c r="LFU99" s="84"/>
      <c r="LFV99" s="84"/>
      <c r="LFW99" s="84"/>
      <c r="LFX99" s="84"/>
      <c r="LFY99" s="84"/>
      <c r="LFZ99" s="84"/>
      <c r="LGA99" s="84"/>
      <c r="LGB99" s="84"/>
      <c r="LGC99" s="84"/>
      <c r="LGD99" s="84"/>
      <c r="LGE99" s="84"/>
      <c r="LGF99" s="84"/>
      <c r="LGG99" s="84"/>
      <c r="LGH99" s="84"/>
      <c r="LGI99" s="84"/>
      <c r="LGJ99" s="84"/>
      <c r="LGK99" s="84"/>
      <c r="LGL99" s="84"/>
      <c r="LGM99" s="84"/>
      <c r="LGN99" s="84"/>
      <c r="LGO99" s="84"/>
      <c r="LGP99" s="84"/>
      <c r="LGQ99" s="84"/>
      <c r="LGR99" s="84"/>
      <c r="LGS99" s="84"/>
      <c r="LGT99" s="84"/>
      <c r="LGU99" s="84"/>
      <c r="LGV99" s="84"/>
      <c r="LGW99" s="84"/>
      <c r="LGX99" s="84"/>
      <c r="LGY99" s="84"/>
      <c r="LGZ99" s="84"/>
      <c r="LHA99" s="84"/>
      <c r="LHB99" s="84"/>
      <c r="LHC99" s="84"/>
      <c r="LHD99" s="84"/>
      <c r="LHE99" s="84"/>
      <c r="LHF99" s="84"/>
      <c r="LHG99" s="84"/>
      <c r="LHH99" s="84"/>
      <c r="LHI99" s="84"/>
      <c r="LHJ99" s="84"/>
      <c r="LHK99" s="84"/>
      <c r="LHL99" s="84"/>
      <c r="LHM99" s="84"/>
      <c r="LHN99" s="84"/>
      <c r="LHO99" s="84"/>
      <c r="LHP99" s="84"/>
      <c r="LHQ99" s="84"/>
      <c r="LHR99" s="84"/>
      <c r="LHS99" s="84"/>
      <c r="LHT99" s="84"/>
      <c r="LHU99" s="84"/>
      <c r="LHV99" s="84"/>
      <c r="LHW99" s="84"/>
      <c r="LHX99" s="84"/>
      <c r="LHY99" s="84"/>
      <c r="LHZ99" s="84"/>
      <c r="LIA99" s="84"/>
      <c r="LIB99" s="84"/>
      <c r="LIC99" s="84"/>
      <c r="LID99" s="84"/>
      <c r="LIE99" s="84"/>
      <c r="LIF99" s="84"/>
      <c r="LIG99" s="84"/>
      <c r="LIH99" s="84"/>
      <c r="LII99" s="84"/>
      <c r="LIJ99" s="84"/>
      <c r="LIK99" s="84"/>
      <c r="LIL99" s="84"/>
      <c r="LIM99" s="84"/>
      <c r="LIN99" s="84"/>
      <c r="LIO99" s="84"/>
      <c r="LIP99" s="84"/>
      <c r="LIQ99" s="84"/>
      <c r="LIR99" s="84"/>
      <c r="LIS99" s="84"/>
      <c r="LIT99" s="84"/>
      <c r="LIU99" s="84"/>
      <c r="LIV99" s="84"/>
      <c r="LIW99" s="84"/>
      <c r="LIX99" s="84"/>
      <c r="LIY99" s="84"/>
      <c r="LIZ99" s="84"/>
      <c r="LJA99" s="84"/>
      <c r="LJB99" s="84"/>
      <c r="LJC99" s="84"/>
      <c r="LJD99" s="84"/>
      <c r="LJE99" s="84"/>
      <c r="LJF99" s="84"/>
      <c r="LJG99" s="84"/>
      <c r="LJH99" s="84"/>
      <c r="LJI99" s="84"/>
      <c r="LJJ99" s="84"/>
      <c r="LJK99" s="84"/>
      <c r="LJL99" s="84"/>
      <c r="LJM99" s="84"/>
      <c r="LJN99" s="84"/>
      <c r="LJO99" s="84"/>
      <c r="LJP99" s="84"/>
      <c r="LJQ99" s="84"/>
      <c r="LJR99" s="84"/>
      <c r="LJS99" s="84"/>
      <c r="LJZ99" s="84"/>
      <c r="LKA99" s="84"/>
      <c r="LKB99" s="84"/>
      <c r="LKC99" s="84"/>
      <c r="LKD99" s="84"/>
      <c r="LKE99" s="84"/>
      <c r="LKF99" s="84"/>
      <c r="LKG99" s="84"/>
      <c r="LKH99" s="84"/>
      <c r="LKI99" s="84"/>
      <c r="LKJ99" s="84"/>
      <c r="LKK99" s="84"/>
      <c r="LKL99" s="84"/>
      <c r="LKM99" s="84"/>
      <c r="LKN99" s="84"/>
      <c r="LKO99" s="84"/>
      <c r="LKP99" s="84"/>
      <c r="LKQ99" s="84"/>
      <c r="LKR99" s="84"/>
      <c r="LKS99" s="84"/>
      <c r="LKT99" s="84"/>
      <c r="LKU99" s="84"/>
      <c r="LKV99" s="84"/>
      <c r="LKW99" s="84"/>
      <c r="LKX99" s="84"/>
      <c r="LKY99" s="84"/>
      <c r="LKZ99" s="84"/>
      <c r="LLA99" s="84"/>
      <c r="LLB99" s="84"/>
      <c r="LLC99" s="84"/>
      <c r="LLD99" s="84"/>
      <c r="LLE99" s="84"/>
      <c r="LLF99" s="84"/>
      <c r="LLG99" s="84"/>
      <c r="LLH99" s="84"/>
      <c r="LLI99" s="84"/>
      <c r="LLJ99" s="84"/>
      <c r="LLK99" s="84"/>
      <c r="LLL99" s="84"/>
      <c r="LLM99" s="84"/>
      <c r="LLN99" s="84"/>
      <c r="LLO99" s="84"/>
      <c r="LLP99" s="84"/>
      <c r="LLQ99" s="84"/>
      <c r="LLR99" s="84"/>
      <c r="LLS99" s="84"/>
      <c r="LLT99" s="84"/>
      <c r="LLU99" s="84"/>
      <c r="LLV99" s="84"/>
      <c r="LLW99" s="84"/>
      <c r="LLX99" s="84"/>
      <c r="LLY99" s="84"/>
      <c r="LLZ99" s="84"/>
      <c r="LMA99" s="84"/>
      <c r="LMB99" s="84"/>
      <c r="LMC99" s="84"/>
      <c r="LMD99" s="84"/>
      <c r="LME99" s="84"/>
      <c r="LMF99" s="84"/>
      <c r="LMG99" s="84"/>
      <c r="LMH99" s="84"/>
      <c r="LMI99" s="84"/>
      <c r="LMJ99" s="84"/>
      <c r="LMK99" s="84"/>
      <c r="LML99" s="84"/>
      <c r="LMM99" s="84"/>
      <c r="LMN99" s="84"/>
      <c r="LMO99" s="84"/>
      <c r="LMP99" s="84"/>
      <c r="LMQ99" s="84"/>
      <c r="LMR99" s="84"/>
      <c r="LMS99" s="84"/>
      <c r="LMT99" s="84"/>
      <c r="LMU99" s="84"/>
      <c r="LMV99" s="84"/>
      <c r="LMW99" s="84"/>
      <c r="LMX99" s="84"/>
      <c r="LMY99" s="84"/>
      <c r="LMZ99" s="84"/>
      <c r="LNA99" s="84"/>
      <c r="LNB99" s="84"/>
      <c r="LNC99" s="84"/>
      <c r="LND99" s="84"/>
      <c r="LNE99" s="84"/>
      <c r="LNF99" s="84"/>
      <c r="LNG99" s="84"/>
      <c r="LNH99" s="84"/>
      <c r="LNI99" s="84"/>
      <c r="LNJ99" s="84"/>
      <c r="LNK99" s="84"/>
      <c r="LNL99" s="84"/>
      <c r="LNM99" s="84"/>
      <c r="LNN99" s="84"/>
      <c r="LNO99" s="84"/>
      <c r="LNP99" s="84"/>
      <c r="LNQ99" s="84"/>
      <c r="LNR99" s="84"/>
      <c r="LNS99" s="84"/>
      <c r="LNT99" s="84"/>
      <c r="LNU99" s="84"/>
      <c r="LNV99" s="84"/>
      <c r="LNW99" s="84"/>
      <c r="LNX99" s="84"/>
      <c r="LNY99" s="84"/>
      <c r="LNZ99" s="84"/>
      <c r="LOA99" s="84"/>
      <c r="LOB99" s="84"/>
      <c r="LOC99" s="84"/>
      <c r="LOD99" s="84"/>
      <c r="LOE99" s="84"/>
      <c r="LOF99" s="84"/>
      <c r="LOG99" s="84"/>
      <c r="LOH99" s="84"/>
      <c r="LOI99" s="84"/>
      <c r="LOJ99" s="84"/>
      <c r="LOK99" s="84"/>
      <c r="LOL99" s="84"/>
      <c r="LOM99" s="84"/>
      <c r="LON99" s="84"/>
      <c r="LOO99" s="84"/>
      <c r="LOP99" s="84"/>
      <c r="LOQ99" s="84"/>
      <c r="LOR99" s="84"/>
      <c r="LOS99" s="84"/>
      <c r="LOT99" s="84"/>
      <c r="LOU99" s="84"/>
      <c r="LOV99" s="84"/>
      <c r="LOW99" s="84"/>
      <c r="LOX99" s="84"/>
      <c r="LOY99" s="84"/>
      <c r="LOZ99" s="84"/>
      <c r="LPA99" s="84"/>
      <c r="LPB99" s="84"/>
      <c r="LPC99" s="84"/>
      <c r="LPD99" s="84"/>
      <c r="LPE99" s="84"/>
      <c r="LPF99" s="84"/>
      <c r="LPG99" s="84"/>
      <c r="LPH99" s="84"/>
      <c r="LPI99" s="84"/>
      <c r="LPJ99" s="84"/>
      <c r="LPK99" s="84"/>
      <c r="LPL99" s="84"/>
      <c r="LPM99" s="84"/>
      <c r="LPN99" s="84"/>
      <c r="LPO99" s="84"/>
      <c r="LPP99" s="84"/>
      <c r="LPQ99" s="84"/>
      <c r="LPR99" s="84"/>
      <c r="LPS99" s="84"/>
      <c r="LPT99" s="84"/>
      <c r="LPU99" s="84"/>
      <c r="LPV99" s="84"/>
      <c r="LPW99" s="84"/>
      <c r="LPX99" s="84"/>
      <c r="LPY99" s="84"/>
      <c r="LPZ99" s="84"/>
      <c r="LQA99" s="84"/>
      <c r="LQB99" s="84"/>
      <c r="LQC99" s="84"/>
      <c r="LQD99" s="84"/>
      <c r="LQE99" s="84"/>
      <c r="LQF99" s="84"/>
      <c r="LQG99" s="84"/>
      <c r="LQH99" s="84"/>
      <c r="LQI99" s="84"/>
      <c r="LQJ99" s="84"/>
      <c r="LQK99" s="84"/>
      <c r="LQL99" s="84"/>
      <c r="LQM99" s="84"/>
      <c r="LQN99" s="84"/>
      <c r="LQO99" s="84"/>
      <c r="LQP99" s="84"/>
      <c r="LQQ99" s="84"/>
      <c r="LQR99" s="84"/>
      <c r="LQS99" s="84"/>
      <c r="LQT99" s="84"/>
      <c r="LQU99" s="84"/>
      <c r="LQV99" s="84"/>
      <c r="LQW99" s="84"/>
      <c r="LQX99" s="84"/>
      <c r="LQY99" s="84"/>
      <c r="LQZ99" s="84"/>
      <c r="LRA99" s="84"/>
      <c r="LRB99" s="84"/>
      <c r="LRC99" s="84"/>
      <c r="LRD99" s="84"/>
      <c r="LRE99" s="84"/>
      <c r="LRF99" s="84"/>
      <c r="LRG99" s="84"/>
      <c r="LRH99" s="84"/>
      <c r="LRI99" s="84"/>
      <c r="LRJ99" s="84"/>
      <c r="LRK99" s="84"/>
      <c r="LRL99" s="84"/>
      <c r="LRM99" s="84"/>
      <c r="LRN99" s="84"/>
      <c r="LRO99" s="84"/>
      <c r="LRP99" s="84"/>
      <c r="LRQ99" s="84"/>
      <c r="LRR99" s="84"/>
      <c r="LRS99" s="84"/>
      <c r="LRT99" s="84"/>
      <c r="LRU99" s="84"/>
      <c r="LRV99" s="84"/>
      <c r="LRW99" s="84"/>
      <c r="LRX99" s="84"/>
      <c r="LRY99" s="84"/>
      <c r="LRZ99" s="84"/>
      <c r="LSA99" s="84"/>
      <c r="LSB99" s="84"/>
      <c r="LSC99" s="84"/>
      <c r="LSD99" s="84"/>
      <c r="LSE99" s="84"/>
      <c r="LSF99" s="84"/>
      <c r="LSG99" s="84"/>
      <c r="LSH99" s="84"/>
      <c r="LSI99" s="84"/>
      <c r="LSJ99" s="84"/>
      <c r="LSK99" s="84"/>
      <c r="LSL99" s="84"/>
      <c r="LSM99" s="84"/>
      <c r="LSN99" s="84"/>
      <c r="LSO99" s="84"/>
      <c r="LSP99" s="84"/>
      <c r="LSQ99" s="84"/>
      <c r="LSR99" s="84"/>
      <c r="LSS99" s="84"/>
      <c r="LST99" s="84"/>
      <c r="LSU99" s="84"/>
      <c r="LSV99" s="84"/>
      <c r="LSW99" s="84"/>
      <c r="LSX99" s="84"/>
      <c r="LSY99" s="84"/>
      <c r="LSZ99" s="84"/>
      <c r="LTA99" s="84"/>
      <c r="LTB99" s="84"/>
      <c r="LTC99" s="84"/>
      <c r="LTD99" s="84"/>
      <c r="LTE99" s="84"/>
      <c r="LTF99" s="84"/>
      <c r="LTG99" s="84"/>
      <c r="LTH99" s="84"/>
      <c r="LTI99" s="84"/>
      <c r="LTJ99" s="84"/>
      <c r="LTK99" s="84"/>
      <c r="LTL99" s="84"/>
      <c r="LTM99" s="84"/>
      <c r="LTN99" s="84"/>
      <c r="LTO99" s="84"/>
      <c r="LTV99" s="84"/>
      <c r="LTW99" s="84"/>
      <c r="LTX99" s="84"/>
      <c r="LTY99" s="84"/>
      <c r="LTZ99" s="84"/>
      <c r="LUA99" s="84"/>
      <c r="LUB99" s="84"/>
      <c r="LUC99" s="84"/>
      <c r="LUD99" s="84"/>
      <c r="LUE99" s="84"/>
      <c r="LUF99" s="84"/>
      <c r="LUG99" s="84"/>
      <c r="LUH99" s="84"/>
      <c r="LUI99" s="84"/>
      <c r="LUJ99" s="84"/>
      <c r="LUK99" s="84"/>
      <c r="LUL99" s="84"/>
      <c r="LUM99" s="84"/>
      <c r="LUN99" s="84"/>
      <c r="LUO99" s="84"/>
      <c r="LUP99" s="84"/>
      <c r="LUQ99" s="84"/>
      <c r="LUR99" s="84"/>
      <c r="LUS99" s="84"/>
      <c r="LUT99" s="84"/>
      <c r="LUU99" s="84"/>
      <c r="LUV99" s="84"/>
      <c r="LUW99" s="84"/>
      <c r="LUX99" s="84"/>
      <c r="LUY99" s="84"/>
      <c r="LUZ99" s="84"/>
      <c r="LVA99" s="84"/>
      <c r="LVB99" s="84"/>
      <c r="LVC99" s="84"/>
      <c r="LVD99" s="84"/>
      <c r="LVE99" s="84"/>
      <c r="LVF99" s="84"/>
      <c r="LVG99" s="84"/>
      <c r="LVH99" s="84"/>
      <c r="LVI99" s="84"/>
      <c r="LVJ99" s="84"/>
      <c r="LVK99" s="84"/>
      <c r="LVL99" s="84"/>
      <c r="LVM99" s="84"/>
      <c r="LVN99" s="84"/>
      <c r="LVO99" s="84"/>
      <c r="LVP99" s="84"/>
      <c r="LVQ99" s="84"/>
      <c r="LVR99" s="84"/>
      <c r="LVS99" s="84"/>
      <c r="LVT99" s="84"/>
      <c r="LVU99" s="84"/>
      <c r="LVV99" s="84"/>
      <c r="LVW99" s="84"/>
      <c r="LVX99" s="84"/>
      <c r="LVY99" s="84"/>
      <c r="LVZ99" s="84"/>
      <c r="LWA99" s="84"/>
      <c r="LWB99" s="84"/>
      <c r="LWC99" s="84"/>
      <c r="LWD99" s="84"/>
      <c r="LWE99" s="84"/>
      <c r="LWF99" s="84"/>
      <c r="LWG99" s="84"/>
      <c r="LWH99" s="84"/>
      <c r="LWI99" s="84"/>
      <c r="LWJ99" s="84"/>
      <c r="LWK99" s="84"/>
      <c r="LWL99" s="84"/>
      <c r="LWM99" s="84"/>
      <c r="LWN99" s="84"/>
      <c r="LWO99" s="84"/>
      <c r="LWP99" s="84"/>
      <c r="LWQ99" s="84"/>
      <c r="LWR99" s="84"/>
      <c r="LWS99" s="84"/>
      <c r="LWT99" s="84"/>
      <c r="LWU99" s="84"/>
      <c r="LWV99" s="84"/>
      <c r="LWW99" s="84"/>
      <c r="LWX99" s="84"/>
      <c r="LWY99" s="84"/>
      <c r="LWZ99" s="84"/>
      <c r="LXA99" s="84"/>
      <c r="LXB99" s="84"/>
      <c r="LXC99" s="84"/>
      <c r="LXD99" s="84"/>
      <c r="LXE99" s="84"/>
      <c r="LXF99" s="84"/>
      <c r="LXG99" s="84"/>
      <c r="LXH99" s="84"/>
      <c r="LXI99" s="84"/>
      <c r="LXJ99" s="84"/>
      <c r="LXK99" s="84"/>
      <c r="LXL99" s="84"/>
      <c r="LXM99" s="84"/>
      <c r="LXN99" s="84"/>
      <c r="LXO99" s="84"/>
      <c r="LXP99" s="84"/>
      <c r="LXQ99" s="84"/>
      <c r="LXR99" s="84"/>
      <c r="LXS99" s="84"/>
      <c r="LXT99" s="84"/>
      <c r="LXU99" s="84"/>
      <c r="LXV99" s="84"/>
      <c r="LXW99" s="84"/>
      <c r="LXX99" s="84"/>
      <c r="LXY99" s="84"/>
      <c r="LXZ99" s="84"/>
      <c r="LYA99" s="84"/>
      <c r="LYB99" s="84"/>
      <c r="LYC99" s="84"/>
      <c r="LYD99" s="84"/>
      <c r="LYE99" s="84"/>
      <c r="LYF99" s="84"/>
      <c r="LYG99" s="84"/>
      <c r="LYH99" s="84"/>
      <c r="LYI99" s="84"/>
      <c r="LYJ99" s="84"/>
      <c r="LYK99" s="84"/>
      <c r="LYL99" s="84"/>
      <c r="LYM99" s="84"/>
      <c r="LYN99" s="84"/>
      <c r="LYO99" s="84"/>
      <c r="LYP99" s="84"/>
      <c r="LYQ99" s="84"/>
      <c r="LYR99" s="84"/>
      <c r="LYS99" s="84"/>
      <c r="LYT99" s="84"/>
      <c r="LYU99" s="84"/>
      <c r="LYV99" s="84"/>
      <c r="LYW99" s="84"/>
      <c r="LYX99" s="84"/>
      <c r="LYY99" s="84"/>
      <c r="LYZ99" s="84"/>
      <c r="LZA99" s="84"/>
      <c r="LZB99" s="84"/>
      <c r="LZC99" s="84"/>
      <c r="LZD99" s="84"/>
      <c r="LZE99" s="84"/>
      <c r="LZF99" s="84"/>
      <c r="LZG99" s="84"/>
      <c r="LZH99" s="84"/>
      <c r="LZI99" s="84"/>
      <c r="LZJ99" s="84"/>
      <c r="LZK99" s="84"/>
      <c r="LZL99" s="84"/>
      <c r="LZM99" s="84"/>
      <c r="LZN99" s="84"/>
      <c r="LZO99" s="84"/>
      <c r="LZP99" s="84"/>
      <c r="LZQ99" s="84"/>
      <c r="LZR99" s="84"/>
      <c r="LZS99" s="84"/>
      <c r="LZT99" s="84"/>
      <c r="LZU99" s="84"/>
      <c r="LZV99" s="84"/>
      <c r="LZW99" s="84"/>
      <c r="LZX99" s="84"/>
      <c r="LZY99" s="84"/>
      <c r="LZZ99" s="84"/>
      <c r="MAA99" s="84"/>
      <c r="MAB99" s="84"/>
      <c r="MAC99" s="84"/>
      <c r="MAD99" s="84"/>
      <c r="MAE99" s="84"/>
      <c r="MAF99" s="84"/>
      <c r="MAG99" s="84"/>
      <c r="MAH99" s="84"/>
      <c r="MAI99" s="84"/>
      <c r="MAJ99" s="84"/>
      <c r="MAK99" s="84"/>
      <c r="MAL99" s="84"/>
      <c r="MAM99" s="84"/>
      <c r="MAN99" s="84"/>
      <c r="MAO99" s="84"/>
      <c r="MAP99" s="84"/>
      <c r="MAQ99" s="84"/>
      <c r="MAR99" s="84"/>
      <c r="MAS99" s="84"/>
      <c r="MAT99" s="84"/>
      <c r="MAU99" s="84"/>
      <c r="MAV99" s="84"/>
      <c r="MAW99" s="84"/>
      <c r="MAX99" s="84"/>
      <c r="MAY99" s="84"/>
      <c r="MAZ99" s="84"/>
      <c r="MBA99" s="84"/>
      <c r="MBB99" s="84"/>
      <c r="MBC99" s="84"/>
      <c r="MBD99" s="84"/>
      <c r="MBE99" s="84"/>
      <c r="MBF99" s="84"/>
      <c r="MBG99" s="84"/>
      <c r="MBH99" s="84"/>
      <c r="MBI99" s="84"/>
      <c r="MBJ99" s="84"/>
      <c r="MBK99" s="84"/>
      <c r="MBL99" s="84"/>
      <c r="MBM99" s="84"/>
      <c r="MBN99" s="84"/>
      <c r="MBO99" s="84"/>
      <c r="MBP99" s="84"/>
      <c r="MBQ99" s="84"/>
      <c r="MBR99" s="84"/>
      <c r="MBS99" s="84"/>
      <c r="MBT99" s="84"/>
      <c r="MBU99" s="84"/>
      <c r="MBV99" s="84"/>
      <c r="MBW99" s="84"/>
      <c r="MBX99" s="84"/>
      <c r="MBY99" s="84"/>
      <c r="MBZ99" s="84"/>
      <c r="MCA99" s="84"/>
      <c r="MCB99" s="84"/>
      <c r="MCC99" s="84"/>
      <c r="MCD99" s="84"/>
      <c r="MCE99" s="84"/>
      <c r="MCF99" s="84"/>
      <c r="MCG99" s="84"/>
      <c r="MCH99" s="84"/>
      <c r="MCI99" s="84"/>
      <c r="MCJ99" s="84"/>
      <c r="MCK99" s="84"/>
      <c r="MCL99" s="84"/>
      <c r="MCM99" s="84"/>
      <c r="MCN99" s="84"/>
      <c r="MCO99" s="84"/>
      <c r="MCP99" s="84"/>
      <c r="MCQ99" s="84"/>
      <c r="MCR99" s="84"/>
      <c r="MCS99" s="84"/>
      <c r="MCT99" s="84"/>
      <c r="MCU99" s="84"/>
      <c r="MCV99" s="84"/>
      <c r="MCW99" s="84"/>
      <c r="MCX99" s="84"/>
      <c r="MCY99" s="84"/>
      <c r="MCZ99" s="84"/>
      <c r="MDA99" s="84"/>
      <c r="MDB99" s="84"/>
      <c r="MDC99" s="84"/>
      <c r="MDD99" s="84"/>
      <c r="MDE99" s="84"/>
      <c r="MDF99" s="84"/>
      <c r="MDG99" s="84"/>
      <c r="MDH99" s="84"/>
      <c r="MDI99" s="84"/>
      <c r="MDJ99" s="84"/>
      <c r="MDK99" s="84"/>
      <c r="MDR99" s="84"/>
      <c r="MDS99" s="84"/>
      <c r="MDT99" s="84"/>
      <c r="MDU99" s="84"/>
      <c r="MDV99" s="84"/>
      <c r="MDW99" s="84"/>
      <c r="MDX99" s="84"/>
      <c r="MDY99" s="84"/>
      <c r="MDZ99" s="84"/>
      <c r="MEA99" s="84"/>
      <c r="MEB99" s="84"/>
      <c r="MEC99" s="84"/>
      <c r="MED99" s="84"/>
      <c r="MEE99" s="84"/>
      <c r="MEF99" s="84"/>
      <c r="MEG99" s="84"/>
      <c r="MEH99" s="84"/>
      <c r="MEI99" s="84"/>
      <c r="MEJ99" s="84"/>
      <c r="MEK99" s="84"/>
      <c r="MEL99" s="84"/>
      <c r="MEM99" s="84"/>
      <c r="MEN99" s="84"/>
      <c r="MEO99" s="84"/>
      <c r="MEP99" s="84"/>
      <c r="MEQ99" s="84"/>
      <c r="MER99" s="84"/>
      <c r="MES99" s="84"/>
      <c r="MET99" s="84"/>
      <c r="MEU99" s="84"/>
      <c r="MEV99" s="84"/>
      <c r="MEW99" s="84"/>
      <c r="MEX99" s="84"/>
      <c r="MEY99" s="84"/>
      <c r="MEZ99" s="84"/>
      <c r="MFA99" s="84"/>
      <c r="MFB99" s="84"/>
      <c r="MFC99" s="84"/>
      <c r="MFD99" s="84"/>
      <c r="MFE99" s="84"/>
      <c r="MFF99" s="84"/>
      <c r="MFG99" s="84"/>
      <c r="MFH99" s="84"/>
      <c r="MFI99" s="84"/>
      <c r="MFJ99" s="84"/>
      <c r="MFK99" s="84"/>
      <c r="MFL99" s="84"/>
      <c r="MFM99" s="84"/>
      <c r="MFN99" s="84"/>
      <c r="MFO99" s="84"/>
      <c r="MFP99" s="84"/>
      <c r="MFQ99" s="84"/>
      <c r="MFR99" s="84"/>
      <c r="MFS99" s="84"/>
      <c r="MFT99" s="84"/>
      <c r="MFU99" s="84"/>
      <c r="MFV99" s="84"/>
      <c r="MFW99" s="84"/>
      <c r="MFX99" s="84"/>
      <c r="MFY99" s="84"/>
      <c r="MFZ99" s="84"/>
      <c r="MGA99" s="84"/>
      <c r="MGB99" s="84"/>
      <c r="MGC99" s="84"/>
      <c r="MGD99" s="84"/>
      <c r="MGE99" s="84"/>
      <c r="MGF99" s="84"/>
      <c r="MGG99" s="84"/>
      <c r="MGH99" s="84"/>
      <c r="MGI99" s="84"/>
      <c r="MGJ99" s="84"/>
      <c r="MGK99" s="84"/>
      <c r="MGL99" s="84"/>
      <c r="MGM99" s="84"/>
      <c r="MGN99" s="84"/>
      <c r="MGO99" s="84"/>
      <c r="MGP99" s="84"/>
      <c r="MGQ99" s="84"/>
      <c r="MGR99" s="84"/>
      <c r="MGS99" s="84"/>
      <c r="MGT99" s="84"/>
      <c r="MGU99" s="84"/>
      <c r="MGV99" s="84"/>
      <c r="MGW99" s="84"/>
      <c r="MGX99" s="84"/>
      <c r="MGY99" s="84"/>
      <c r="MGZ99" s="84"/>
      <c r="MHA99" s="84"/>
      <c r="MHB99" s="84"/>
      <c r="MHC99" s="84"/>
      <c r="MHD99" s="84"/>
      <c r="MHE99" s="84"/>
      <c r="MHF99" s="84"/>
      <c r="MHG99" s="84"/>
      <c r="MHH99" s="84"/>
      <c r="MHI99" s="84"/>
      <c r="MHJ99" s="84"/>
      <c r="MHK99" s="84"/>
      <c r="MHL99" s="84"/>
      <c r="MHM99" s="84"/>
      <c r="MHN99" s="84"/>
      <c r="MHO99" s="84"/>
      <c r="MHP99" s="84"/>
      <c r="MHQ99" s="84"/>
      <c r="MHR99" s="84"/>
      <c r="MHS99" s="84"/>
      <c r="MHT99" s="84"/>
      <c r="MHU99" s="84"/>
      <c r="MHV99" s="84"/>
      <c r="MHW99" s="84"/>
      <c r="MHX99" s="84"/>
      <c r="MHY99" s="84"/>
      <c r="MHZ99" s="84"/>
      <c r="MIA99" s="84"/>
      <c r="MIB99" s="84"/>
      <c r="MIC99" s="84"/>
      <c r="MID99" s="84"/>
      <c r="MIE99" s="84"/>
      <c r="MIF99" s="84"/>
      <c r="MIG99" s="84"/>
      <c r="MIH99" s="84"/>
      <c r="MII99" s="84"/>
      <c r="MIJ99" s="84"/>
      <c r="MIK99" s="84"/>
      <c r="MIL99" s="84"/>
      <c r="MIM99" s="84"/>
      <c r="MIN99" s="84"/>
      <c r="MIO99" s="84"/>
      <c r="MIP99" s="84"/>
      <c r="MIQ99" s="84"/>
      <c r="MIR99" s="84"/>
      <c r="MIS99" s="84"/>
      <c r="MIT99" s="84"/>
      <c r="MIU99" s="84"/>
      <c r="MIV99" s="84"/>
      <c r="MIW99" s="84"/>
      <c r="MIX99" s="84"/>
      <c r="MIY99" s="84"/>
      <c r="MIZ99" s="84"/>
      <c r="MJA99" s="84"/>
      <c r="MJB99" s="84"/>
      <c r="MJC99" s="84"/>
      <c r="MJD99" s="84"/>
      <c r="MJE99" s="84"/>
      <c r="MJF99" s="84"/>
      <c r="MJG99" s="84"/>
      <c r="MJH99" s="84"/>
      <c r="MJI99" s="84"/>
      <c r="MJJ99" s="84"/>
      <c r="MJK99" s="84"/>
      <c r="MJL99" s="84"/>
      <c r="MJM99" s="84"/>
      <c r="MJN99" s="84"/>
      <c r="MJO99" s="84"/>
      <c r="MJP99" s="84"/>
      <c r="MJQ99" s="84"/>
      <c r="MJR99" s="84"/>
      <c r="MJS99" s="84"/>
      <c r="MJT99" s="84"/>
      <c r="MJU99" s="84"/>
      <c r="MJV99" s="84"/>
      <c r="MJW99" s="84"/>
      <c r="MJX99" s="84"/>
      <c r="MJY99" s="84"/>
      <c r="MJZ99" s="84"/>
      <c r="MKA99" s="84"/>
      <c r="MKB99" s="84"/>
      <c r="MKC99" s="84"/>
      <c r="MKD99" s="84"/>
      <c r="MKE99" s="84"/>
      <c r="MKF99" s="84"/>
      <c r="MKG99" s="84"/>
      <c r="MKH99" s="84"/>
      <c r="MKI99" s="84"/>
      <c r="MKJ99" s="84"/>
      <c r="MKK99" s="84"/>
      <c r="MKL99" s="84"/>
      <c r="MKM99" s="84"/>
      <c r="MKN99" s="84"/>
      <c r="MKO99" s="84"/>
      <c r="MKP99" s="84"/>
      <c r="MKQ99" s="84"/>
      <c r="MKR99" s="84"/>
      <c r="MKS99" s="84"/>
      <c r="MKT99" s="84"/>
      <c r="MKU99" s="84"/>
      <c r="MKV99" s="84"/>
      <c r="MKW99" s="84"/>
      <c r="MKX99" s="84"/>
      <c r="MKY99" s="84"/>
      <c r="MKZ99" s="84"/>
      <c r="MLA99" s="84"/>
      <c r="MLB99" s="84"/>
      <c r="MLC99" s="84"/>
      <c r="MLD99" s="84"/>
      <c r="MLE99" s="84"/>
      <c r="MLF99" s="84"/>
      <c r="MLG99" s="84"/>
      <c r="MLH99" s="84"/>
      <c r="MLI99" s="84"/>
      <c r="MLJ99" s="84"/>
      <c r="MLK99" s="84"/>
      <c r="MLL99" s="84"/>
      <c r="MLM99" s="84"/>
      <c r="MLN99" s="84"/>
      <c r="MLO99" s="84"/>
      <c r="MLP99" s="84"/>
      <c r="MLQ99" s="84"/>
      <c r="MLR99" s="84"/>
      <c r="MLS99" s="84"/>
      <c r="MLT99" s="84"/>
      <c r="MLU99" s="84"/>
      <c r="MLV99" s="84"/>
      <c r="MLW99" s="84"/>
      <c r="MLX99" s="84"/>
      <c r="MLY99" s="84"/>
      <c r="MLZ99" s="84"/>
      <c r="MMA99" s="84"/>
      <c r="MMB99" s="84"/>
      <c r="MMC99" s="84"/>
      <c r="MMD99" s="84"/>
      <c r="MME99" s="84"/>
      <c r="MMF99" s="84"/>
      <c r="MMG99" s="84"/>
      <c r="MMH99" s="84"/>
      <c r="MMI99" s="84"/>
      <c r="MMJ99" s="84"/>
      <c r="MMK99" s="84"/>
      <c r="MML99" s="84"/>
      <c r="MMM99" s="84"/>
      <c r="MMN99" s="84"/>
      <c r="MMO99" s="84"/>
      <c r="MMP99" s="84"/>
      <c r="MMQ99" s="84"/>
      <c r="MMR99" s="84"/>
      <c r="MMS99" s="84"/>
      <c r="MMT99" s="84"/>
      <c r="MMU99" s="84"/>
      <c r="MMV99" s="84"/>
      <c r="MMW99" s="84"/>
      <c r="MMX99" s="84"/>
      <c r="MMY99" s="84"/>
      <c r="MMZ99" s="84"/>
      <c r="MNA99" s="84"/>
      <c r="MNB99" s="84"/>
      <c r="MNC99" s="84"/>
      <c r="MND99" s="84"/>
      <c r="MNE99" s="84"/>
      <c r="MNF99" s="84"/>
      <c r="MNG99" s="84"/>
      <c r="MNN99" s="84"/>
      <c r="MNO99" s="84"/>
      <c r="MNP99" s="84"/>
      <c r="MNQ99" s="84"/>
      <c r="MNR99" s="84"/>
      <c r="MNS99" s="84"/>
      <c r="MNT99" s="84"/>
      <c r="MNU99" s="84"/>
      <c r="MNV99" s="84"/>
      <c r="MNW99" s="84"/>
      <c r="MNX99" s="84"/>
      <c r="MNY99" s="84"/>
      <c r="MNZ99" s="84"/>
      <c r="MOA99" s="84"/>
      <c r="MOB99" s="84"/>
      <c r="MOC99" s="84"/>
      <c r="MOD99" s="84"/>
      <c r="MOE99" s="84"/>
      <c r="MOF99" s="84"/>
      <c r="MOG99" s="84"/>
      <c r="MOH99" s="84"/>
      <c r="MOI99" s="84"/>
      <c r="MOJ99" s="84"/>
      <c r="MOK99" s="84"/>
      <c r="MOL99" s="84"/>
      <c r="MOM99" s="84"/>
      <c r="MON99" s="84"/>
      <c r="MOO99" s="84"/>
      <c r="MOP99" s="84"/>
      <c r="MOQ99" s="84"/>
      <c r="MOR99" s="84"/>
      <c r="MOS99" s="84"/>
      <c r="MOT99" s="84"/>
      <c r="MOU99" s="84"/>
      <c r="MOV99" s="84"/>
      <c r="MOW99" s="84"/>
      <c r="MOX99" s="84"/>
      <c r="MOY99" s="84"/>
      <c r="MOZ99" s="84"/>
      <c r="MPA99" s="84"/>
      <c r="MPB99" s="84"/>
      <c r="MPC99" s="84"/>
      <c r="MPD99" s="84"/>
      <c r="MPE99" s="84"/>
      <c r="MPF99" s="84"/>
      <c r="MPG99" s="84"/>
      <c r="MPH99" s="84"/>
      <c r="MPI99" s="84"/>
      <c r="MPJ99" s="84"/>
      <c r="MPK99" s="84"/>
      <c r="MPL99" s="84"/>
      <c r="MPM99" s="84"/>
      <c r="MPN99" s="84"/>
      <c r="MPO99" s="84"/>
      <c r="MPP99" s="84"/>
      <c r="MPQ99" s="84"/>
      <c r="MPR99" s="84"/>
      <c r="MPS99" s="84"/>
      <c r="MPT99" s="84"/>
      <c r="MPU99" s="84"/>
      <c r="MPV99" s="84"/>
      <c r="MPW99" s="84"/>
      <c r="MPX99" s="84"/>
      <c r="MPY99" s="84"/>
      <c r="MPZ99" s="84"/>
      <c r="MQA99" s="84"/>
      <c r="MQB99" s="84"/>
      <c r="MQC99" s="84"/>
      <c r="MQD99" s="84"/>
      <c r="MQE99" s="84"/>
      <c r="MQF99" s="84"/>
      <c r="MQG99" s="84"/>
      <c r="MQH99" s="84"/>
      <c r="MQI99" s="84"/>
      <c r="MQJ99" s="84"/>
      <c r="MQK99" s="84"/>
      <c r="MQL99" s="84"/>
      <c r="MQM99" s="84"/>
      <c r="MQN99" s="84"/>
      <c r="MQO99" s="84"/>
      <c r="MQP99" s="84"/>
      <c r="MQQ99" s="84"/>
      <c r="MQR99" s="84"/>
      <c r="MQS99" s="84"/>
      <c r="MQT99" s="84"/>
      <c r="MQU99" s="84"/>
      <c r="MQV99" s="84"/>
      <c r="MQW99" s="84"/>
      <c r="MQX99" s="84"/>
      <c r="MQY99" s="84"/>
      <c r="MQZ99" s="84"/>
      <c r="MRA99" s="84"/>
      <c r="MRB99" s="84"/>
      <c r="MRC99" s="84"/>
      <c r="MRD99" s="84"/>
      <c r="MRE99" s="84"/>
      <c r="MRF99" s="84"/>
      <c r="MRG99" s="84"/>
      <c r="MRH99" s="84"/>
      <c r="MRI99" s="84"/>
      <c r="MRJ99" s="84"/>
      <c r="MRK99" s="84"/>
      <c r="MRL99" s="84"/>
      <c r="MRM99" s="84"/>
      <c r="MRN99" s="84"/>
      <c r="MRO99" s="84"/>
      <c r="MRP99" s="84"/>
      <c r="MRQ99" s="84"/>
      <c r="MRR99" s="84"/>
      <c r="MRS99" s="84"/>
      <c r="MRT99" s="84"/>
      <c r="MRU99" s="84"/>
      <c r="MRV99" s="84"/>
      <c r="MRW99" s="84"/>
      <c r="MRX99" s="84"/>
      <c r="MRY99" s="84"/>
      <c r="MRZ99" s="84"/>
      <c r="MSA99" s="84"/>
      <c r="MSB99" s="84"/>
      <c r="MSC99" s="84"/>
      <c r="MSD99" s="84"/>
      <c r="MSE99" s="84"/>
      <c r="MSF99" s="84"/>
      <c r="MSG99" s="84"/>
      <c r="MSH99" s="84"/>
      <c r="MSI99" s="84"/>
      <c r="MSJ99" s="84"/>
      <c r="MSK99" s="84"/>
      <c r="MSL99" s="84"/>
      <c r="MSM99" s="84"/>
      <c r="MSN99" s="84"/>
      <c r="MSO99" s="84"/>
      <c r="MSP99" s="84"/>
      <c r="MSQ99" s="84"/>
      <c r="MSR99" s="84"/>
      <c r="MSS99" s="84"/>
      <c r="MST99" s="84"/>
      <c r="MSU99" s="84"/>
      <c r="MSV99" s="84"/>
      <c r="MSW99" s="84"/>
      <c r="MSX99" s="84"/>
      <c r="MSY99" s="84"/>
      <c r="MSZ99" s="84"/>
      <c r="MTA99" s="84"/>
      <c r="MTB99" s="84"/>
      <c r="MTC99" s="84"/>
      <c r="MTD99" s="84"/>
      <c r="MTE99" s="84"/>
      <c r="MTF99" s="84"/>
      <c r="MTG99" s="84"/>
      <c r="MTH99" s="84"/>
      <c r="MTI99" s="84"/>
      <c r="MTJ99" s="84"/>
      <c r="MTK99" s="84"/>
      <c r="MTL99" s="84"/>
      <c r="MTM99" s="84"/>
      <c r="MTN99" s="84"/>
      <c r="MTO99" s="84"/>
      <c r="MTP99" s="84"/>
      <c r="MTQ99" s="84"/>
      <c r="MTR99" s="84"/>
      <c r="MTS99" s="84"/>
      <c r="MTT99" s="84"/>
      <c r="MTU99" s="84"/>
      <c r="MTV99" s="84"/>
      <c r="MTW99" s="84"/>
      <c r="MTX99" s="84"/>
      <c r="MTY99" s="84"/>
      <c r="MTZ99" s="84"/>
      <c r="MUA99" s="84"/>
      <c r="MUB99" s="84"/>
      <c r="MUC99" s="84"/>
      <c r="MUD99" s="84"/>
      <c r="MUE99" s="84"/>
      <c r="MUF99" s="84"/>
      <c r="MUG99" s="84"/>
      <c r="MUH99" s="84"/>
      <c r="MUI99" s="84"/>
      <c r="MUJ99" s="84"/>
      <c r="MUK99" s="84"/>
      <c r="MUL99" s="84"/>
      <c r="MUM99" s="84"/>
      <c r="MUN99" s="84"/>
      <c r="MUO99" s="84"/>
      <c r="MUP99" s="84"/>
      <c r="MUQ99" s="84"/>
      <c r="MUR99" s="84"/>
      <c r="MUS99" s="84"/>
      <c r="MUT99" s="84"/>
      <c r="MUU99" s="84"/>
      <c r="MUV99" s="84"/>
      <c r="MUW99" s="84"/>
      <c r="MUX99" s="84"/>
      <c r="MUY99" s="84"/>
      <c r="MUZ99" s="84"/>
      <c r="MVA99" s="84"/>
      <c r="MVB99" s="84"/>
      <c r="MVC99" s="84"/>
      <c r="MVD99" s="84"/>
      <c r="MVE99" s="84"/>
      <c r="MVF99" s="84"/>
      <c r="MVG99" s="84"/>
      <c r="MVH99" s="84"/>
      <c r="MVI99" s="84"/>
      <c r="MVJ99" s="84"/>
      <c r="MVK99" s="84"/>
      <c r="MVL99" s="84"/>
      <c r="MVM99" s="84"/>
      <c r="MVN99" s="84"/>
      <c r="MVO99" s="84"/>
      <c r="MVP99" s="84"/>
      <c r="MVQ99" s="84"/>
      <c r="MVR99" s="84"/>
      <c r="MVS99" s="84"/>
      <c r="MVT99" s="84"/>
      <c r="MVU99" s="84"/>
      <c r="MVV99" s="84"/>
      <c r="MVW99" s="84"/>
      <c r="MVX99" s="84"/>
      <c r="MVY99" s="84"/>
      <c r="MVZ99" s="84"/>
      <c r="MWA99" s="84"/>
      <c r="MWB99" s="84"/>
      <c r="MWC99" s="84"/>
      <c r="MWD99" s="84"/>
      <c r="MWE99" s="84"/>
      <c r="MWF99" s="84"/>
      <c r="MWG99" s="84"/>
      <c r="MWH99" s="84"/>
      <c r="MWI99" s="84"/>
      <c r="MWJ99" s="84"/>
      <c r="MWK99" s="84"/>
      <c r="MWL99" s="84"/>
      <c r="MWM99" s="84"/>
      <c r="MWN99" s="84"/>
      <c r="MWO99" s="84"/>
      <c r="MWP99" s="84"/>
      <c r="MWQ99" s="84"/>
      <c r="MWR99" s="84"/>
      <c r="MWS99" s="84"/>
      <c r="MWT99" s="84"/>
      <c r="MWU99" s="84"/>
      <c r="MWV99" s="84"/>
      <c r="MWW99" s="84"/>
      <c r="MWX99" s="84"/>
      <c r="MWY99" s="84"/>
      <c r="MWZ99" s="84"/>
      <c r="MXA99" s="84"/>
      <c r="MXB99" s="84"/>
      <c r="MXC99" s="84"/>
      <c r="MXJ99" s="84"/>
      <c r="MXK99" s="84"/>
      <c r="MXL99" s="84"/>
      <c r="MXM99" s="84"/>
      <c r="MXN99" s="84"/>
      <c r="MXO99" s="84"/>
      <c r="MXP99" s="84"/>
      <c r="MXQ99" s="84"/>
      <c r="MXR99" s="84"/>
      <c r="MXS99" s="84"/>
      <c r="MXT99" s="84"/>
      <c r="MXU99" s="84"/>
      <c r="MXV99" s="84"/>
      <c r="MXW99" s="84"/>
      <c r="MXX99" s="84"/>
      <c r="MXY99" s="84"/>
      <c r="MXZ99" s="84"/>
      <c r="MYA99" s="84"/>
      <c r="MYB99" s="84"/>
      <c r="MYC99" s="84"/>
      <c r="MYD99" s="84"/>
      <c r="MYE99" s="84"/>
      <c r="MYF99" s="84"/>
      <c r="MYG99" s="84"/>
      <c r="MYH99" s="84"/>
      <c r="MYI99" s="84"/>
      <c r="MYJ99" s="84"/>
      <c r="MYK99" s="84"/>
      <c r="MYL99" s="84"/>
      <c r="MYM99" s="84"/>
      <c r="MYN99" s="84"/>
      <c r="MYO99" s="84"/>
      <c r="MYP99" s="84"/>
      <c r="MYQ99" s="84"/>
      <c r="MYR99" s="84"/>
      <c r="MYS99" s="84"/>
      <c r="MYT99" s="84"/>
      <c r="MYU99" s="84"/>
      <c r="MYV99" s="84"/>
      <c r="MYW99" s="84"/>
      <c r="MYX99" s="84"/>
      <c r="MYY99" s="84"/>
      <c r="MYZ99" s="84"/>
      <c r="MZA99" s="84"/>
      <c r="MZB99" s="84"/>
      <c r="MZC99" s="84"/>
      <c r="MZD99" s="84"/>
      <c r="MZE99" s="84"/>
      <c r="MZF99" s="84"/>
      <c r="MZG99" s="84"/>
      <c r="MZH99" s="84"/>
      <c r="MZI99" s="84"/>
      <c r="MZJ99" s="84"/>
      <c r="MZK99" s="84"/>
      <c r="MZL99" s="84"/>
      <c r="MZM99" s="84"/>
      <c r="MZN99" s="84"/>
      <c r="MZO99" s="84"/>
      <c r="MZP99" s="84"/>
      <c r="MZQ99" s="84"/>
      <c r="MZR99" s="84"/>
      <c r="MZS99" s="84"/>
      <c r="MZT99" s="84"/>
      <c r="MZU99" s="84"/>
      <c r="MZV99" s="84"/>
      <c r="MZW99" s="84"/>
      <c r="MZX99" s="84"/>
      <c r="MZY99" s="84"/>
      <c r="MZZ99" s="84"/>
      <c r="NAA99" s="84"/>
      <c r="NAB99" s="84"/>
      <c r="NAC99" s="84"/>
      <c r="NAD99" s="84"/>
      <c r="NAE99" s="84"/>
      <c r="NAF99" s="84"/>
      <c r="NAG99" s="84"/>
      <c r="NAH99" s="84"/>
      <c r="NAI99" s="84"/>
      <c r="NAJ99" s="84"/>
      <c r="NAK99" s="84"/>
      <c r="NAL99" s="84"/>
      <c r="NAM99" s="84"/>
      <c r="NAN99" s="84"/>
      <c r="NAO99" s="84"/>
      <c r="NAP99" s="84"/>
      <c r="NAQ99" s="84"/>
      <c r="NAR99" s="84"/>
      <c r="NAS99" s="84"/>
      <c r="NAT99" s="84"/>
      <c r="NAU99" s="84"/>
      <c r="NAV99" s="84"/>
      <c r="NAW99" s="84"/>
      <c r="NAX99" s="84"/>
      <c r="NAY99" s="84"/>
      <c r="NAZ99" s="84"/>
      <c r="NBA99" s="84"/>
      <c r="NBB99" s="84"/>
      <c r="NBC99" s="84"/>
      <c r="NBD99" s="84"/>
      <c r="NBE99" s="84"/>
      <c r="NBF99" s="84"/>
      <c r="NBG99" s="84"/>
      <c r="NBH99" s="84"/>
      <c r="NBI99" s="84"/>
      <c r="NBJ99" s="84"/>
      <c r="NBK99" s="84"/>
      <c r="NBL99" s="84"/>
      <c r="NBM99" s="84"/>
      <c r="NBN99" s="84"/>
      <c r="NBO99" s="84"/>
      <c r="NBP99" s="84"/>
      <c r="NBQ99" s="84"/>
      <c r="NBR99" s="84"/>
      <c r="NBS99" s="84"/>
      <c r="NBT99" s="84"/>
      <c r="NBU99" s="84"/>
      <c r="NBV99" s="84"/>
      <c r="NBW99" s="84"/>
      <c r="NBX99" s="84"/>
      <c r="NBY99" s="84"/>
      <c r="NBZ99" s="84"/>
      <c r="NCA99" s="84"/>
      <c r="NCB99" s="84"/>
      <c r="NCC99" s="84"/>
      <c r="NCD99" s="84"/>
      <c r="NCE99" s="84"/>
      <c r="NCF99" s="84"/>
      <c r="NCG99" s="84"/>
      <c r="NCH99" s="84"/>
      <c r="NCI99" s="84"/>
      <c r="NCJ99" s="84"/>
      <c r="NCK99" s="84"/>
      <c r="NCL99" s="84"/>
      <c r="NCM99" s="84"/>
      <c r="NCN99" s="84"/>
      <c r="NCO99" s="84"/>
      <c r="NCP99" s="84"/>
      <c r="NCQ99" s="84"/>
      <c r="NCR99" s="84"/>
      <c r="NCS99" s="84"/>
      <c r="NCT99" s="84"/>
      <c r="NCU99" s="84"/>
      <c r="NCV99" s="84"/>
      <c r="NCW99" s="84"/>
      <c r="NCX99" s="84"/>
      <c r="NCY99" s="84"/>
      <c r="NCZ99" s="84"/>
      <c r="NDA99" s="84"/>
      <c r="NDB99" s="84"/>
      <c r="NDC99" s="84"/>
      <c r="NDD99" s="84"/>
      <c r="NDE99" s="84"/>
      <c r="NDF99" s="84"/>
      <c r="NDG99" s="84"/>
      <c r="NDH99" s="84"/>
      <c r="NDI99" s="84"/>
      <c r="NDJ99" s="84"/>
      <c r="NDK99" s="84"/>
      <c r="NDL99" s="84"/>
      <c r="NDM99" s="84"/>
      <c r="NDN99" s="84"/>
      <c r="NDO99" s="84"/>
      <c r="NDP99" s="84"/>
      <c r="NDQ99" s="84"/>
      <c r="NDR99" s="84"/>
      <c r="NDS99" s="84"/>
      <c r="NDT99" s="84"/>
      <c r="NDU99" s="84"/>
      <c r="NDV99" s="84"/>
      <c r="NDW99" s="84"/>
      <c r="NDX99" s="84"/>
      <c r="NDY99" s="84"/>
      <c r="NDZ99" s="84"/>
      <c r="NEA99" s="84"/>
      <c r="NEB99" s="84"/>
      <c r="NEC99" s="84"/>
      <c r="NED99" s="84"/>
      <c r="NEE99" s="84"/>
      <c r="NEF99" s="84"/>
      <c r="NEG99" s="84"/>
      <c r="NEH99" s="84"/>
      <c r="NEI99" s="84"/>
      <c r="NEJ99" s="84"/>
      <c r="NEK99" s="84"/>
      <c r="NEL99" s="84"/>
      <c r="NEM99" s="84"/>
      <c r="NEN99" s="84"/>
      <c r="NEO99" s="84"/>
      <c r="NEP99" s="84"/>
      <c r="NEQ99" s="84"/>
      <c r="NER99" s="84"/>
      <c r="NES99" s="84"/>
      <c r="NET99" s="84"/>
      <c r="NEU99" s="84"/>
      <c r="NEV99" s="84"/>
      <c r="NEW99" s="84"/>
      <c r="NEX99" s="84"/>
      <c r="NEY99" s="84"/>
      <c r="NEZ99" s="84"/>
      <c r="NFA99" s="84"/>
      <c r="NFB99" s="84"/>
      <c r="NFC99" s="84"/>
      <c r="NFD99" s="84"/>
      <c r="NFE99" s="84"/>
      <c r="NFF99" s="84"/>
      <c r="NFG99" s="84"/>
      <c r="NFH99" s="84"/>
      <c r="NFI99" s="84"/>
      <c r="NFJ99" s="84"/>
      <c r="NFK99" s="84"/>
      <c r="NFL99" s="84"/>
      <c r="NFM99" s="84"/>
      <c r="NFN99" s="84"/>
      <c r="NFO99" s="84"/>
      <c r="NFP99" s="84"/>
      <c r="NFQ99" s="84"/>
      <c r="NFR99" s="84"/>
      <c r="NFS99" s="84"/>
      <c r="NFT99" s="84"/>
      <c r="NFU99" s="84"/>
      <c r="NFV99" s="84"/>
      <c r="NFW99" s="84"/>
      <c r="NFX99" s="84"/>
      <c r="NFY99" s="84"/>
      <c r="NFZ99" s="84"/>
      <c r="NGA99" s="84"/>
      <c r="NGB99" s="84"/>
      <c r="NGC99" s="84"/>
      <c r="NGD99" s="84"/>
      <c r="NGE99" s="84"/>
      <c r="NGF99" s="84"/>
      <c r="NGG99" s="84"/>
      <c r="NGH99" s="84"/>
      <c r="NGI99" s="84"/>
      <c r="NGJ99" s="84"/>
      <c r="NGK99" s="84"/>
      <c r="NGL99" s="84"/>
      <c r="NGM99" s="84"/>
      <c r="NGN99" s="84"/>
      <c r="NGO99" s="84"/>
      <c r="NGP99" s="84"/>
      <c r="NGQ99" s="84"/>
      <c r="NGR99" s="84"/>
      <c r="NGS99" s="84"/>
      <c r="NGT99" s="84"/>
      <c r="NGU99" s="84"/>
      <c r="NGV99" s="84"/>
      <c r="NGW99" s="84"/>
      <c r="NGX99" s="84"/>
      <c r="NGY99" s="84"/>
      <c r="NHF99" s="84"/>
      <c r="NHG99" s="84"/>
      <c r="NHH99" s="84"/>
      <c r="NHI99" s="84"/>
      <c r="NHJ99" s="84"/>
      <c r="NHK99" s="84"/>
      <c r="NHL99" s="84"/>
      <c r="NHM99" s="84"/>
      <c r="NHN99" s="84"/>
      <c r="NHO99" s="84"/>
      <c r="NHP99" s="84"/>
      <c r="NHQ99" s="84"/>
      <c r="NHR99" s="84"/>
      <c r="NHS99" s="84"/>
      <c r="NHT99" s="84"/>
      <c r="NHU99" s="84"/>
      <c r="NHV99" s="84"/>
      <c r="NHW99" s="84"/>
      <c r="NHX99" s="84"/>
      <c r="NHY99" s="84"/>
      <c r="NHZ99" s="84"/>
      <c r="NIA99" s="84"/>
      <c r="NIB99" s="84"/>
      <c r="NIC99" s="84"/>
      <c r="NID99" s="84"/>
      <c r="NIE99" s="84"/>
      <c r="NIF99" s="84"/>
      <c r="NIG99" s="84"/>
      <c r="NIH99" s="84"/>
      <c r="NII99" s="84"/>
      <c r="NIJ99" s="84"/>
      <c r="NIK99" s="84"/>
      <c r="NIL99" s="84"/>
      <c r="NIM99" s="84"/>
      <c r="NIN99" s="84"/>
      <c r="NIO99" s="84"/>
      <c r="NIP99" s="84"/>
      <c r="NIQ99" s="84"/>
      <c r="NIR99" s="84"/>
      <c r="NIS99" s="84"/>
      <c r="NIT99" s="84"/>
      <c r="NIU99" s="84"/>
      <c r="NIV99" s="84"/>
      <c r="NIW99" s="84"/>
      <c r="NIX99" s="84"/>
      <c r="NIY99" s="84"/>
      <c r="NIZ99" s="84"/>
      <c r="NJA99" s="84"/>
      <c r="NJB99" s="84"/>
      <c r="NJC99" s="84"/>
      <c r="NJD99" s="84"/>
      <c r="NJE99" s="84"/>
      <c r="NJF99" s="84"/>
      <c r="NJG99" s="84"/>
      <c r="NJH99" s="84"/>
      <c r="NJI99" s="84"/>
      <c r="NJJ99" s="84"/>
      <c r="NJK99" s="84"/>
      <c r="NJL99" s="84"/>
      <c r="NJM99" s="84"/>
      <c r="NJN99" s="84"/>
      <c r="NJO99" s="84"/>
      <c r="NJP99" s="84"/>
      <c r="NJQ99" s="84"/>
      <c r="NJR99" s="84"/>
      <c r="NJS99" s="84"/>
      <c r="NJT99" s="84"/>
      <c r="NJU99" s="84"/>
      <c r="NJV99" s="84"/>
      <c r="NJW99" s="84"/>
      <c r="NJX99" s="84"/>
      <c r="NJY99" s="84"/>
      <c r="NJZ99" s="84"/>
      <c r="NKA99" s="84"/>
      <c r="NKB99" s="84"/>
      <c r="NKC99" s="84"/>
      <c r="NKD99" s="84"/>
      <c r="NKE99" s="84"/>
      <c r="NKF99" s="84"/>
      <c r="NKG99" s="84"/>
      <c r="NKH99" s="84"/>
      <c r="NKI99" s="84"/>
      <c r="NKJ99" s="84"/>
      <c r="NKK99" s="84"/>
      <c r="NKL99" s="84"/>
      <c r="NKM99" s="84"/>
      <c r="NKN99" s="84"/>
      <c r="NKO99" s="84"/>
      <c r="NKP99" s="84"/>
      <c r="NKQ99" s="84"/>
      <c r="NKR99" s="84"/>
      <c r="NKS99" s="84"/>
      <c r="NKT99" s="84"/>
      <c r="NKU99" s="84"/>
      <c r="NKV99" s="84"/>
      <c r="NKW99" s="84"/>
      <c r="NKX99" s="84"/>
      <c r="NKY99" s="84"/>
      <c r="NKZ99" s="84"/>
      <c r="NLA99" s="84"/>
      <c r="NLB99" s="84"/>
      <c r="NLC99" s="84"/>
      <c r="NLD99" s="84"/>
      <c r="NLE99" s="84"/>
      <c r="NLF99" s="84"/>
      <c r="NLG99" s="84"/>
      <c r="NLH99" s="84"/>
      <c r="NLI99" s="84"/>
      <c r="NLJ99" s="84"/>
      <c r="NLK99" s="84"/>
      <c r="NLL99" s="84"/>
      <c r="NLM99" s="84"/>
      <c r="NLN99" s="84"/>
      <c r="NLO99" s="84"/>
      <c r="NLP99" s="84"/>
      <c r="NLQ99" s="84"/>
      <c r="NLR99" s="84"/>
      <c r="NLS99" s="84"/>
      <c r="NLT99" s="84"/>
      <c r="NLU99" s="84"/>
      <c r="NLV99" s="84"/>
      <c r="NLW99" s="84"/>
      <c r="NLX99" s="84"/>
      <c r="NLY99" s="84"/>
      <c r="NLZ99" s="84"/>
      <c r="NMA99" s="84"/>
      <c r="NMB99" s="84"/>
      <c r="NMC99" s="84"/>
      <c r="NMD99" s="84"/>
      <c r="NME99" s="84"/>
      <c r="NMF99" s="84"/>
      <c r="NMG99" s="84"/>
      <c r="NMH99" s="84"/>
      <c r="NMI99" s="84"/>
      <c r="NMJ99" s="84"/>
      <c r="NMK99" s="84"/>
      <c r="NML99" s="84"/>
      <c r="NMM99" s="84"/>
      <c r="NMN99" s="84"/>
      <c r="NMO99" s="84"/>
      <c r="NMP99" s="84"/>
      <c r="NMQ99" s="84"/>
      <c r="NMR99" s="84"/>
      <c r="NMS99" s="84"/>
      <c r="NMT99" s="84"/>
      <c r="NMU99" s="84"/>
      <c r="NMV99" s="84"/>
      <c r="NMW99" s="84"/>
      <c r="NMX99" s="84"/>
      <c r="NMY99" s="84"/>
      <c r="NMZ99" s="84"/>
      <c r="NNA99" s="84"/>
      <c r="NNB99" s="84"/>
      <c r="NNC99" s="84"/>
      <c r="NND99" s="84"/>
      <c r="NNE99" s="84"/>
      <c r="NNF99" s="84"/>
      <c r="NNG99" s="84"/>
      <c r="NNH99" s="84"/>
      <c r="NNI99" s="84"/>
      <c r="NNJ99" s="84"/>
      <c r="NNK99" s="84"/>
      <c r="NNL99" s="84"/>
      <c r="NNM99" s="84"/>
      <c r="NNN99" s="84"/>
      <c r="NNO99" s="84"/>
      <c r="NNP99" s="84"/>
      <c r="NNQ99" s="84"/>
      <c r="NNR99" s="84"/>
      <c r="NNS99" s="84"/>
      <c r="NNT99" s="84"/>
      <c r="NNU99" s="84"/>
      <c r="NNV99" s="84"/>
      <c r="NNW99" s="84"/>
      <c r="NNX99" s="84"/>
      <c r="NNY99" s="84"/>
      <c r="NNZ99" s="84"/>
      <c r="NOA99" s="84"/>
      <c r="NOB99" s="84"/>
      <c r="NOC99" s="84"/>
      <c r="NOD99" s="84"/>
      <c r="NOE99" s="84"/>
      <c r="NOF99" s="84"/>
      <c r="NOG99" s="84"/>
      <c r="NOH99" s="84"/>
      <c r="NOI99" s="84"/>
      <c r="NOJ99" s="84"/>
      <c r="NOK99" s="84"/>
      <c r="NOL99" s="84"/>
      <c r="NOM99" s="84"/>
      <c r="NON99" s="84"/>
      <c r="NOO99" s="84"/>
      <c r="NOP99" s="84"/>
      <c r="NOQ99" s="84"/>
      <c r="NOR99" s="84"/>
      <c r="NOS99" s="84"/>
      <c r="NOT99" s="84"/>
      <c r="NOU99" s="84"/>
      <c r="NOV99" s="84"/>
      <c r="NOW99" s="84"/>
      <c r="NOX99" s="84"/>
      <c r="NOY99" s="84"/>
      <c r="NOZ99" s="84"/>
      <c r="NPA99" s="84"/>
      <c r="NPB99" s="84"/>
      <c r="NPC99" s="84"/>
      <c r="NPD99" s="84"/>
      <c r="NPE99" s="84"/>
      <c r="NPF99" s="84"/>
      <c r="NPG99" s="84"/>
      <c r="NPH99" s="84"/>
      <c r="NPI99" s="84"/>
      <c r="NPJ99" s="84"/>
      <c r="NPK99" s="84"/>
      <c r="NPL99" s="84"/>
      <c r="NPM99" s="84"/>
      <c r="NPN99" s="84"/>
      <c r="NPO99" s="84"/>
      <c r="NPP99" s="84"/>
      <c r="NPQ99" s="84"/>
      <c r="NPR99" s="84"/>
      <c r="NPS99" s="84"/>
      <c r="NPT99" s="84"/>
      <c r="NPU99" s="84"/>
      <c r="NPV99" s="84"/>
      <c r="NPW99" s="84"/>
      <c r="NPX99" s="84"/>
      <c r="NPY99" s="84"/>
      <c r="NPZ99" s="84"/>
      <c r="NQA99" s="84"/>
      <c r="NQB99" s="84"/>
      <c r="NQC99" s="84"/>
      <c r="NQD99" s="84"/>
      <c r="NQE99" s="84"/>
      <c r="NQF99" s="84"/>
      <c r="NQG99" s="84"/>
      <c r="NQH99" s="84"/>
      <c r="NQI99" s="84"/>
      <c r="NQJ99" s="84"/>
      <c r="NQK99" s="84"/>
      <c r="NQL99" s="84"/>
      <c r="NQM99" s="84"/>
      <c r="NQN99" s="84"/>
      <c r="NQO99" s="84"/>
      <c r="NQP99" s="84"/>
      <c r="NQQ99" s="84"/>
      <c r="NQR99" s="84"/>
      <c r="NQS99" s="84"/>
      <c r="NQT99" s="84"/>
      <c r="NQU99" s="84"/>
      <c r="NRB99" s="84"/>
      <c r="NRC99" s="84"/>
      <c r="NRD99" s="84"/>
      <c r="NRE99" s="84"/>
      <c r="NRF99" s="84"/>
      <c r="NRG99" s="84"/>
      <c r="NRH99" s="84"/>
      <c r="NRI99" s="84"/>
      <c r="NRJ99" s="84"/>
      <c r="NRK99" s="84"/>
      <c r="NRL99" s="84"/>
      <c r="NRM99" s="84"/>
      <c r="NRN99" s="84"/>
      <c r="NRO99" s="84"/>
      <c r="NRP99" s="84"/>
      <c r="NRQ99" s="84"/>
      <c r="NRR99" s="84"/>
      <c r="NRS99" s="84"/>
      <c r="NRT99" s="84"/>
      <c r="NRU99" s="84"/>
      <c r="NRV99" s="84"/>
      <c r="NRW99" s="84"/>
      <c r="NRX99" s="84"/>
      <c r="NRY99" s="84"/>
      <c r="NRZ99" s="84"/>
      <c r="NSA99" s="84"/>
      <c r="NSB99" s="84"/>
      <c r="NSC99" s="84"/>
      <c r="NSD99" s="84"/>
      <c r="NSE99" s="84"/>
      <c r="NSF99" s="84"/>
      <c r="NSG99" s="84"/>
      <c r="NSH99" s="84"/>
      <c r="NSI99" s="84"/>
      <c r="NSJ99" s="84"/>
      <c r="NSK99" s="84"/>
      <c r="NSL99" s="84"/>
      <c r="NSM99" s="84"/>
      <c r="NSN99" s="84"/>
      <c r="NSO99" s="84"/>
      <c r="NSP99" s="84"/>
      <c r="NSQ99" s="84"/>
      <c r="NSR99" s="84"/>
      <c r="NSS99" s="84"/>
      <c r="NST99" s="84"/>
      <c r="NSU99" s="84"/>
      <c r="NSV99" s="84"/>
      <c r="NSW99" s="84"/>
      <c r="NSX99" s="84"/>
      <c r="NSY99" s="84"/>
      <c r="NSZ99" s="84"/>
      <c r="NTA99" s="84"/>
      <c r="NTB99" s="84"/>
      <c r="NTC99" s="84"/>
      <c r="NTD99" s="84"/>
      <c r="NTE99" s="84"/>
      <c r="NTF99" s="84"/>
      <c r="NTG99" s="84"/>
      <c r="NTH99" s="84"/>
      <c r="NTI99" s="84"/>
      <c r="NTJ99" s="84"/>
      <c r="NTK99" s="84"/>
      <c r="NTL99" s="84"/>
      <c r="NTM99" s="84"/>
      <c r="NTN99" s="84"/>
      <c r="NTO99" s="84"/>
      <c r="NTP99" s="84"/>
      <c r="NTQ99" s="84"/>
      <c r="NTR99" s="84"/>
      <c r="NTS99" s="84"/>
      <c r="NTT99" s="84"/>
      <c r="NTU99" s="84"/>
      <c r="NTV99" s="84"/>
      <c r="NTW99" s="84"/>
      <c r="NTX99" s="84"/>
      <c r="NTY99" s="84"/>
      <c r="NTZ99" s="84"/>
      <c r="NUA99" s="84"/>
      <c r="NUB99" s="84"/>
      <c r="NUC99" s="84"/>
      <c r="NUD99" s="84"/>
      <c r="NUE99" s="84"/>
      <c r="NUF99" s="84"/>
      <c r="NUG99" s="84"/>
      <c r="NUH99" s="84"/>
      <c r="NUI99" s="84"/>
      <c r="NUJ99" s="84"/>
      <c r="NUK99" s="84"/>
      <c r="NUL99" s="84"/>
      <c r="NUM99" s="84"/>
      <c r="NUN99" s="84"/>
      <c r="NUO99" s="84"/>
      <c r="NUP99" s="84"/>
      <c r="NUQ99" s="84"/>
      <c r="NUR99" s="84"/>
      <c r="NUS99" s="84"/>
      <c r="NUT99" s="84"/>
      <c r="NUU99" s="84"/>
      <c r="NUV99" s="84"/>
      <c r="NUW99" s="84"/>
      <c r="NUX99" s="84"/>
      <c r="NUY99" s="84"/>
      <c r="NUZ99" s="84"/>
      <c r="NVA99" s="84"/>
      <c r="NVB99" s="84"/>
      <c r="NVC99" s="84"/>
      <c r="NVD99" s="84"/>
      <c r="NVE99" s="84"/>
      <c r="NVF99" s="84"/>
      <c r="NVG99" s="84"/>
      <c r="NVH99" s="84"/>
      <c r="NVI99" s="84"/>
      <c r="NVJ99" s="84"/>
      <c r="NVK99" s="84"/>
      <c r="NVL99" s="84"/>
      <c r="NVM99" s="84"/>
      <c r="NVN99" s="84"/>
      <c r="NVO99" s="84"/>
      <c r="NVP99" s="84"/>
      <c r="NVQ99" s="84"/>
      <c r="NVR99" s="84"/>
      <c r="NVS99" s="84"/>
      <c r="NVT99" s="84"/>
      <c r="NVU99" s="84"/>
      <c r="NVV99" s="84"/>
      <c r="NVW99" s="84"/>
      <c r="NVX99" s="84"/>
      <c r="NVY99" s="84"/>
      <c r="NVZ99" s="84"/>
      <c r="NWA99" s="84"/>
      <c r="NWB99" s="84"/>
      <c r="NWC99" s="84"/>
      <c r="NWD99" s="84"/>
      <c r="NWE99" s="84"/>
      <c r="NWF99" s="84"/>
      <c r="NWG99" s="84"/>
      <c r="NWH99" s="84"/>
      <c r="NWI99" s="84"/>
      <c r="NWJ99" s="84"/>
      <c r="NWK99" s="84"/>
      <c r="NWL99" s="84"/>
      <c r="NWM99" s="84"/>
      <c r="NWN99" s="84"/>
      <c r="NWO99" s="84"/>
      <c r="NWP99" s="84"/>
      <c r="NWQ99" s="84"/>
      <c r="NWR99" s="84"/>
      <c r="NWS99" s="84"/>
      <c r="NWT99" s="84"/>
      <c r="NWU99" s="84"/>
      <c r="NWV99" s="84"/>
      <c r="NWW99" s="84"/>
      <c r="NWX99" s="84"/>
      <c r="NWY99" s="84"/>
      <c r="NWZ99" s="84"/>
      <c r="NXA99" s="84"/>
      <c r="NXB99" s="84"/>
      <c r="NXC99" s="84"/>
      <c r="NXD99" s="84"/>
      <c r="NXE99" s="84"/>
      <c r="NXF99" s="84"/>
      <c r="NXG99" s="84"/>
      <c r="NXH99" s="84"/>
      <c r="NXI99" s="84"/>
      <c r="NXJ99" s="84"/>
      <c r="NXK99" s="84"/>
      <c r="NXL99" s="84"/>
      <c r="NXM99" s="84"/>
      <c r="NXN99" s="84"/>
      <c r="NXO99" s="84"/>
      <c r="NXP99" s="84"/>
      <c r="NXQ99" s="84"/>
      <c r="NXR99" s="84"/>
      <c r="NXS99" s="84"/>
      <c r="NXT99" s="84"/>
      <c r="NXU99" s="84"/>
      <c r="NXV99" s="84"/>
      <c r="NXW99" s="84"/>
      <c r="NXX99" s="84"/>
      <c r="NXY99" s="84"/>
      <c r="NXZ99" s="84"/>
      <c r="NYA99" s="84"/>
      <c r="NYB99" s="84"/>
      <c r="NYC99" s="84"/>
      <c r="NYD99" s="84"/>
      <c r="NYE99" s="84"/>
      <c r="NYF99" s="84"/>
      <c r="NYG99" s="84"/>
      <c r="NYH99" s="84"/>
      <c r="NYI99" s="84"/>
      <c r="NYJ99" s="84"/>
      <c r="NYK99" s="84"/>
      <c r="NYL99" s="84"/>
      <c r="NYM99" s="84"/>
      <c r="NYN99" s="84"/>
      <c r="NYO99" s="84"/>
      <c r="NYP99" s="84"/>
      <c r="NYQ99" s="84"/>
      <c r="NYR99" s="84"/>
      <c r="NYS99" s="84"/>
      <c r="NYT99" s="84"/>
      <c r="NYU99" s="84"/>
      <c r="NYV99" s="84"/>
      <c r="NYW99" s="84"/>
      <c r="NYX99" s="84"/>
      <c r="NYY99" s="84"/>
      <c r="NYZ99" s="84"/>
      <c r="NZA99" s="84"/>
      <c r="NZB99" s="84"/>
      <c r="NZC99" s="84"/>
      <c r="NZD99" s="84"/>
      <c r="NZE99" s="84"/>
      <c r="NZF99" s="84"/>
      <c r="NZG99" s="84"/>
      <c r="NZH99" s="84"/>
      <c r="NZI99" s="84"/>
      <c r="NZJ99" s="84"/>
      <c r="NZK99" s="84"/>
      <c r="NZL99" s="84"/>
      <c r="NZM99" s="84"/>
      <c r="NZN99" s="84"/>
      <c r="NZO99" s="84"/>
      <c r="NZP99" s="84"/>
      <c r="NZQ99" s="84"/>
      <c r="NZR99" s="84"/>
      <c r="NZS99" s="84"/>
      <c r="NZT99" s="84"/>
      <c r="NZU99" s="84"/>
      <c r="NZV99" s="84"/>
      <c r="NZW99" s="84"/>
      <c r="NZX99" s="84"/>
      <c r="NZY99" s="84"/>
      <c r="NZZ99" s="84"/>
      <c r="OAA99" s="84"/>
      <c r="OAB99" s="84"/>
      <c r="OAC99" s="84"/>
      <c r="OAD99" s="84"/>
      <c r="OAE99" s="84"/>
      <c r="OAF99" s="84"/>
      <c r="OAG99" s="84"/>
      <c r="OAH99" s="84"/>
      <c r="OAI99" s="84"/>
      <c r="OAJ99" s="84"/>
      <c r="OAK99" s="84"/>
      <c r="OAL99" s="84"/>
      <c r="OAM99" s="84"/>
      <c r="OAN99" s="84"/>
      <c r="OAO99" s="84"/>
      <c r="OAP99" s="84"/>
      <c r="OAQ99" s="84"/>
      <c r="OAX99" s="84"/>
      <c r="OAY99" s="84"/>
      <c r="OAZ99" s="84"/>
      <c r="OBA99" s="84"/>
      <c r="OBB99" s="84"/>
      <c r="OBC99" s="84"/>
      <c r="OBD99" s="84"/>
      <c r="OBE99" s="84"/>
      <c r="OBF99" s="84"/>
      <c r="OBG99" s="84"/>
      <c r="OBH99" s="84"/>
      <c r="OBI99" s="84"/>
      <c r="OBJ99" s="84"/>
      <c r="OBK99" s="84"/>
      <c r="OBL99" s="84"/>
      <c r="OBM99" s="84"/>
      <c r="OBN99" s="84"/>
      <c r="OBO99" s="84"/>
      <c r="OBP99" s="84"/>
      <c r="OBQ99" s="84"/>
      <c r="OBR99" s="84"/>
      <c r="OBS99" s="84"/>
      <c r="OBT99" s="84"/>
      <c r="OBU99" s="84"/>
      <c r="OBV99" s="84"/>
      <c r="OBW99" s="84"/>
      <c r="OBX99" s="84"/>
      <c r="OBY99" s="84"/>
      <c r="OBZ99" s="84"/>
      <c r="OCA99" s="84"/>
      <c r="OCB99" s="84"/>
      <c r="OCC99" s="84"/>
      <c r="OCD99" s="84"/>
      <c r="OCE99" s="84"/>
      <c r="OCF99" s="84"/>
      <c r="OCG99" s="84"/>
      <c r="OCH99" s="84"/>
      <c r="OCI99" s="84"/>
      <c r="OCJ99" s="84"/>
      <c r="OCK99" s="84"/>
      <c r="OCL99" s="84"/>
      <c r="OCM99" s="84"/>
      <c r="OCN99" s="84"/>
      <c r="OCO99" s="84"/>
      <c r="OCP99" s="84"/>
      <c r="OCQ99" s="84"/>
      <c r="OCR99" s="84"/>
      <c r="OCS99" s="84"/>
      <c r="OCT99" s="84"/>
      <c r="OCU99" s="84"/>
      <c r="OCV99" s="84"/>
      <c r="OCW99" s="84"/>
      <c r="OCX99" s="84"/>
      <c r="OCY99" s="84"/>
      <c r="OCZ99" s="84"/>
      <c r="ODA99" s="84"/>
      <c r="ODB99" s="84"/>
      <c r="ODC99" s="84"/>
      <c r="ODD99" s="84"/>
      <c r="ODE99" s="84"/>
      <c r="ODF99" s="84"/>
      <c r="ODG99" s="84"/>
      <c r="ODH99" s="84"/>
      <c r="ODI99" s="84"/>
      <c r="ODJ99" s="84"/>
      <c r="ODK99" s="84"/>
      <c r="ODL99" s="84"/>
      <c r="ODM99" s="84"/>
      <c r="ODN99" s="84"/>
      <c r="ODO99" s="84"/>
      <c r="ODP99" s="84"/>
      <c r="ODQ99" s="84"/>
      <c r="ODR99" s="84"/>
      <c r="ODS99" s="84"/>
      <c r="ODT99" s="84"/>
      <c r="ODU99" s="84"/>
      <c r="ODV99" s="84"/>
      <c r="ODW99" s="84"/>
      <c r="ODX99" s="84"/>
      <c r="ODY99" s="84"/>
      <c r="ODZ99" s="84"/>
      <c r="OEA99" s="84"/>
      <c r="OEB99" s="84"/>
      <c r="OEC99" s="84"/>
      <c r="OED99" s="84"/>
      <c r="OEE99" s="84"/>
      <c r="OEF99" s="84"/>
      <c r="OEG99" s="84"/>
      <c r="OEH99" s="84"/>
      <c r="OEI99" s="84"/>
      <c r="OEJ99" s="84"/>
      <c r="OEK99" s="84"/>
      <c r="OEL99" s="84"/>
      <c r="OEM99" s="84"/>
      <c r="OEN99" s="84"/>
      <c r="OEO99" s="84"/>
      <c r="OEP99" s="84"/>
      <c r="OEQ99" s="84"/>
      <c r="OER99" s="84"/>
      <c r="OES99" s="84"/>
      <c r="OET99" s="84"/>
      <c r="OEU99" s="84"/>
      <c r="OEV99" s="84"/>
      <c r="OEW99" s="84"/>
      <c r="OEX99" s="84"/>
      <c r="OEY99" s="84"/>
      <c r="OEZ99" s="84"/>
      <c r="OFA99" s="84"/>
      <c r="OFB99" s="84"/>
      <c r="OFC99" s="84"/>
      <c r="OFD99" s="84"/>
      <c r="OFE99" s="84"/>
      <c r="OFF99" s="84"/>
      <c r="OFG99" s="84"/>
      <c r="OFH99" s="84"/>
      <c r="OFI99" s="84"/>
      <c r="OFJ99" s="84"/>
      <c r="OFK99" s="84"/>
      <c r="OFL99" s="84"/>
      <c r="OFM99" s="84"/>
      <c r="OFN99" s="84"/>
      <c r="OFO99" s="84"/>
      <c r="OFP99" s="84"/>
      <c r="OFQ99" s="84"/>
      <c r="OFR99" s="84"/>
      <c r="OFS99" s="84"/>
      <c r="OFT99" s="84"/>
      <c r="OFU99" s="84"/>
      <c r="OFV99" s="84"/>
      <c r="OFW99" s="84"/>
      <c r="OFX99" s="84"/>
      <c r="OFY99" s="84"/>
      <c r="OFZ99" s="84"/>
      <c r="OGA99" s="84"/>
      <c r="OGB99" s="84"/>
      <c r="OGC99" s="84"/>
      <c r="OGD99" s="84"/>
      <c r="OGE99" s="84"/>
      <c r="OGF99" s="84"/>
      <c r="OGG99" s="84"/>
      <c r="OGH99" s="84"/>
      <c r="OGI99" s="84"/>
      <c r="OGJ99" s="84"/>
      <c r="OGK99" s="84"/>
      <c r="OGL99" s="84"/>
      <c r="OGM99" s="84"/>
      <c r="OGN99" s="84"/>
      <c r="OGO99" s="84"/>
      <c r="OGP99" s="84"/>
      <c r="OGQ99" s="84"/>
      <c r="OGR99" s="84"/>
      <c r="OGS99" s="84"/>
      <c r="OGT99" s="84"/>
      <c r="OGU99" s="84"/>
      <c r="OGV99" s="84"/>
      <c r="OGW99" s="84"/>
      <c r="OGX99" s="84"/>
      <c r="OGY99" s="84"/>
      <c r="OGZ99" s="84"/>
      <c r="OHA99" s="84"/>
      <c r="OHB99" s="84"/>
      <c r="OHC99" s="84"/>
      <c r="OHD99" s="84"/>
      <c r="OHE99" s="84"/>
      <c r="OHF99" s="84"/>
      <c r="OHG99" s="84"/>
      <c r="OHH99" s="84"/>
      <c r="OHI99" s="84"/>
      <c r="OHJ99" s="84"/>
      <c r="OHK99" s="84"/>
      <c r="OHL99" s="84"/>
      <c r="OHM99" s="84"/>
      <c r="OHN99" s="84"/>
      <c r="OHO99" s="84"/>
      <c r="OHP99" s="84"/>
      <c r="OHQ99" s="84"/>
      <c r="OHR99" s="84"/>
      <c r="OHS99" s="84"/>
      <c r="OHT99" s="84"/>
      <c r="OHU99" s="84"/>
      <c r="OHV99" s="84"/>
      <c r="OHW99" s="84"/>
      <c r="OHX99" s="84"/>
      <c r="OHY99" s="84"/>
      <c r="OHZ99" s="84"/>
      <c r="OIA99" s="84"/>
      <c r="OIB99" s="84"/>
      <c r="OIC99" s="84"/>
      <c r="OID99" s="84"/>
      <c r="OIE99" s="84"/>
      <c r="OIF99" s="84"/>
      <c r="OIG99" s="84"/>
      <c r="OIH99" s="84"/>
      <c r="OII99" s="84"/>
      <c r="OIJ99" s="84"/>
      <c r="OIK99" s="84"/>
      <c r="OIL99" s="84"/>
      <c r="OIM99" s="84"/>
      <c r="OIN99" s="84"/>
      <c r="OIO99" s="84"/>
      <c r="OIP99" s="84"/>
      <c r="OIQ99" s="84"/>
      <c r="OIR99" s="84"/>
      <c r="OIS99" s="84"/>
      <c r="OIT99" s="84"/>
      <c r="OIU99" s="84"/>
      <c r="OIV99" s="84"/>
      <c r="OIW99" s="84"/>
      <c r="OIX99" s="84"/>
      <c r="OIY99" s="84"/>
      <c r="OIZ99" s="84"/>
      <c r="OJA99" s="84"/>
      <c r="OJB99" s="84"/>
      <c r="OJC99" s="84"/>
      <c r="OJD99" s="84"/>
      <c r="OJE99" s="84"/>
      <c r="OJF99" s="84"/>
      <c r="OJG99" s="84"/>
      <c r="OJH99" s="84"/>
      <c r="OJI99" s="84"/>
      <c r="OJJ99" s="84"/>
      <c r="OJK99" s="84"/>
      <c r="OJL99" s="84"/>
      <c r="OJM99" s="84"/>
      <c r="OJN99" s="84"/>
      <c r="OJO99" s="84"/>
      <c r="OJP99" s="84"/>
      <c r="OJQ99" s="84"/>
      <c r="OJR99" s="84"/>
      <c r="OJS99" s="84"/>
      <c r="OJT99" s="84"/>
      <c r="OJU99" s="84"/>
      <c r="OJV99" s="84"/>
      <c r="OJW99" s="84"/>
      <c r="OJX99" s="84"/>
      <c r="OJY99" s="84"/>
      <c r="OJZ99" s="84"/>
      <c r="OKA99" s="84"/>
      <c r="OKB99" s="84"/>
      <c r="OKC99" s="84"/>
      <c r="OKD99" s="84"/>
      <c r="OKE99" s="84"/>
      <c r="OKF99" s="84"/>
      <c r="OKG99" s="84"/>
      <c r="OKH99" s="84"/>
      <c r="OKI99" s="84"/>
      <c r="OKJ99" s="84"/>
      <c r="OKK99" s="84"/>
      <c r="OKL99" s="84"/>
      <c r="OKM99" s="84"/>
      <c r="OKT99" s="84"/>
      <c r="OKU99" s="84"/>
      <c r="OKV99" s="84"/>
      <c r="OKW99" s="84"/>
      <c r="OKX99" s="84"/>
      <c r="OKY99" s="84"/>
      <c r="OKZ99" s="84"/>
      <c r="OLA99" s="84"/>
      <c r="OLB99" s="84"/>
      <c r="OLC99" s="84"/>
      <c r="OLD99" s="84"/>
      <c r="OLE99" s="84"/>
      <c r="OLF99" s="84"/>
      <c r="OLG99" s="84"/>
      <c r="OLH99" s="84"/>
      <c r="OLI99" s="84"/>
      <c r="OLJ99" s="84"/>
      <c r="OLK99" s="84"/>
      <c r="OLL99" s="84"/>
      <c r="OLM99" s="84"/>
      <c r="OLN99" s="84"/>
      <c r="OLO99" s="84"/>
      <c r="OLP99" s="84"/>
      <c r="OLQ99" s="84"/>
      <c r="OLR99" s="84"/>
      <c r="OLS99" s="84"/>
      <c r="OLT99" s="84"/>
      <c r="OLU99" s="84"/>
      <c r="OLV99" s="84"/>
      <c r="OLW99" s="84"/>
      <c r="OLX99" s="84"/>
      <c r="OLY99" s="84"/>
      <c r="OLZ99" s="84"/>
      <c r="OMA99" s="84"/>
      <c r="OMB99" s="84"/>
      <c r="OMC99" s="84"/>
      <c r="OMD99" s="84"/>
      <c r="OME99" s="84"/>
      <c r="OMF99" s="84"/>
      <c r="OMG99" s="84"/>
      <c r="OMH99" s="84"/>
      <c r="OMI99" s="84"/>
      <c r="OMJ99" s="84"/>
      <c r="OMK99" s="84"/>
      <c r="OML99" s="84"/>
      <c r="OMM99" s="84"/>
      <c r="OMN99" s="84"/>
      <c r="OMO99" s="84"/>
      <c r="OMP99" s="84"/>
      <c r="OMQ99" s="84"/>
      <c r="OMR99" s="84"/>
      <c r="OMS99" s="84"/>
      <c r="OMT99" s="84"/>
      <c r="OMU99" s="84"/>
      <c r="OMV99" s="84"/>
      <c r="OMW99" s="84"/>
      <c r="OMX99" s="84"/>
      <c r="OMY99" s="84"/>
      <c r="OMZ99" s="84"/>
      <c r="ONA99" s="84"/>
      <c r="ONB99" s="84"/>
      <c r="ONC99" s="84"/>
      <c r="OND99" s="84"/>
      <c r="ONE99" s="84"/>
      <c r="ONF99" s="84"/>
      <c r="ONG99" s="84"/>
      <c r="ONH99" s="84"/>
      <c r="ONI99" s="84"/>
      <c r="ONJ99" s="84"/>
      <c r="ONK99" s="84"/>
      <c r="ONL99" s="84"/>
      <c r="ONM99" s="84"/>
      <c r="ONN99" s="84"/>
      <c r="ONO99" s="84"/>
      <c r="ONP99" s="84"/>
      <c r="ONQ99" s="84"/>
      <c r="ONR99" s="84"/>
      <c r="ONS99" s="84"/>
      <c r="ONT99" s="84"/>
      <c r="ONU99" s="84"/>
      <c r="ONV99" s="84"/>
      <c r="ONW99" s="84"/>
      <c r="ONX99" s="84"/>
      <c r="ONY99" s="84"/>
      <c r="ONZ99" s="84"/>
      <c r="OOA99" s="84"/>
      <c r="OOB99" s="84"/>
      <c r="OOC99" s="84"/>
      <c r="OOD99" s="84"/>
      <c r="OOE99" s="84"/>
      <c r="OOF99" s="84"/>
      <c r="OOG99" s="84"/>
      <c r="OOH99" s="84"/>
      <c r="OOI99" s="84"/>
      <c r="OOJ99" s="84"/>
      <c r="OOK99" s="84"/>
      <c r="OOL99" s="84"/>
      <c r="OOM99" s="84"/>
      <c r="OON99" s="84"/>
      <c r="OOO99" s="84"/>
      <c r="OOP99" s="84"/>
      <c r="OOQ99" s="84"/>
      <c r="OOR99" s="84"/>
      <c r="OOS99" s="84"/>
      <c r="OOT99" s="84"/>
      <c r="OOU99" s="84"/>
      <c r="OOV99" s="84"/>
      <c r="OOW99" s="84"/>
      <c r="OOX99" s="84"/>
      <c r="OOY99" s="84"/>
      <c r="OOZ99" s="84"/>
      <c r="OPA99" s="84"/>
      <c r="OPB99" s="84"/>
      <c r="OPC99" s="84"/>
      <c r="OPD99" s="84"/>
      <c r="OPE99" s="84"/>
      <c r="OPF99" s="84"/>
      <c r="OPG99" s="84"/>
      <c r="OPH99" s="84"/>
      <c r="OPI99" s="84"/>
      <c r="OPJ99" s="84"/>
      <c r="OPK99" s="84"/>
      <c r="OPL99" s="84"/>
      <c r="OPM99" s="84"/>
      <c r="OPN99" s="84"/>
      <c r="OPO99" s="84"/>
      <c r="OPP99" s="84"/>
      <c r="OPQ99" s="84"/>
      <c r="OPR99" s="84"/>
      <c r="OPS99" s="84"/>
      <c r="OPT99" s="84"/>
      <c r="OPU99" s="84"/>
      <c r="OPV99" s="84"/>
      <c r="OPW99" s="84"/>
      <c r="OPX99" s="84"/>
      <c r="OPY99" s="84"/>
      <c r="OPZ99" s="84"/>
      <c r="OQA99" s="84"/>
      <c r="OQB99" s="84"/>
      <c r="OQC99" s="84"/>
      <c r="OQD99" s="84"/>
      <c r="OQE99" s="84"/>
      <c r="OQF99" s="84"/>
      <c r="OQG99" s="84"/>
      <c r="OQH99" s="84"/>
      <c r="OQI99" s="84"/>
      <c r="OQJ99" s="84"/>
      <c r="OQK99" s="84"/>
      <c r="OQL99" s="84"/>
      <c r="OQM99" s="84"/>
      <c r="OQN99" s="84"/>
      <c r="OQO99" s="84"/>
      <c r="OQP99" s="84"/>
      <c r="OQQ99" s="84"/>
      <c r="OQR99" s="84"/>
      <c r="OQS99" s="84"/>
      <c r="OQT99" s="84"/>
      <c r="OQU99" s="84"/>
      <c r="OQV99" s="84"/>
      <c r="OQW99" s="84"/>
      <c r="OQX99" s="84"/>
      <c r="OQY99" s="84"/>
      <c r="OQZ99" s="84"/>
      <c r="ORA99" s="84"/>
      <c r="ORB99" s="84"/>
      <c r="ORC99" s="84"/>
      <c r="ORD99" s="84"/>
      <c r="ORE99" s="84"/>
      <c r="ORF99" s="84"/>
      <c r="ORG99" s="84"/>
      <c r="ORH99" s="84"/>
      <c r="ORI99" s="84"/>
      <c r="ORJ99" s="84"/>
      <c r="ORK99" s="84"/>
      <c r="ORL99" s="84"/>
      <c r="ORM99" s="84"/>
      <c r="ORN99" s="84"/>
      <c r="ORO99" s="84"/>
      <c r="ORP99" s="84"/>
      <c r="ORQ99" s="84"/>
      <c r="ORR99" s="84"/>
      <c r="ORS99" s="84"/>
      <c r="ORT99" s="84"/>
      <c r="ORU99" s="84"/>
      <c r="ORV99" s="84"/>
      <c r="ORW99" s="84"/>
      <c r="ORX99" s="84"/>
      <c r="ORY99" s="84"/>
      <c r="ORZ99" s="84"/>
      <c r="OSA99" s="84"/>
      <c r="OSB99" s="84"/>
      <c r="OSC99" s="84"/>
      <c r="OSD99" s="84"/>
      <c r="OSE99" s="84"/>
      <c r="OSF99" s="84"/>
      <c r="OSG99" s="84"/>
      <c r="OSH99" s="84"/>
      <c r="OSI99" s="84"/>
      <c r="OSJ99" s="84"/>
      <c r="OSK99" s="84"/>
      <c r="OSL99" s="84"/>
      <c r="OSM99" s="84"/>
      <c r="OSN99" s="84"/>
      <c r="OSO99" s="84"/>
      <c r="OSP99" s="84"/>
      <c r="OSQ99" s="84"/>
      <c r="OSR99" s="84"/>
      <c r="OSS99" s="84"/>
      <c r="OST99" s="84"/>
      <c r="OSU99" s="84"/>
      <c r="OSV99" s="84"/>
      <c r="OSW99" s="84"/>
      <c r="OSX99" s="84"/>
      <c r="OSY99" s="84"/>
      <c r="OSZ99" s="84"/>
      <c r="OTA99" s="84"/>
      <c r="OTB99" s="84"/>
      <c r="OTC99" s="84"/>
      <c r="OTD99" s="84"/>
      <c r="OTE99" s="84"/>
      <c r="OTF99" s="84"/>
      <c r="OTG99" s="84"/>
      <c r="OTH99" s="84"/>
      <c r="OTI99" s="84"/>
      <c r="OTJ99" s="84"/>
      <c r="OTK99" s="84"/>
      <c r="OTL99" s="84"/>
      <c r="OTM99" s="84"/>
      <c r="OTN99" s="84"/>
      <c r="OTO99" s="84"/>
      <c r="OTP99" s="84"/>
      <c r="OTQ99" s="84"/>
      <c r="OTR99" s="84"/>
      <c r="OTS99" s="84"/>
      <c r="OTT99" s="84"/>
      <c r="OTU99" s="84"/>
      <c r="OTV99" s="84"/>
      <c r="OTW99" s="84"/>
      <c r="OTX99" s="84"/>
      <c r="OTY99" s="84"/>
      <c r="OTZ99" s="84"/>
      <c r="OUA99" s="84"/>
      <c r="OUB99" s="84"/>
      <c r="OUC99" s="84"/>
      <c r="OUD99" s="84"/>
      <c r="OUE99" s="84"/>
      <c r="OUF99" s="84"/>
      <c r="OUG99" s="84"/>
      <c r="OUH99" s="84"/>
      <c r="OUI99" s="84"/>
      <c r="OUP99" s="84"/>
      <c r="OUQ99" s="84"/>
      <c r="OUR99" s="84"/>
      <c r="OUS99" s="84"/>
      <c r="OUT99" s="84"/>
      <c r="OUU99" s="84"/>
      <c r="OUV99" s="84"/>
      <c r="OUW99" s="84"/>
      <c r="OUX99" s="84"/>
      <c r="OUY99" s="84"/>
      <c r="OUZ99" s="84"/>
      <c r="OVA99" s="84"/>
      <c r="OVB99" s="84"/>
      <c r="OVC99" s="84"/>
      <c r="OVD99" s="84"/>
      <c r="OVE99" s="84"/>
      <c r="OVF99" s="84"/>
      <c r="OVG99" s="84"/>
      <c r="OVH99" s="84"/>
      <c r="OVI99" s="84"/>
      <c r="OVJ99" s="84"/>
      <c r="OVK99" s="84"/>
      <c r="OVL99" s="84"/>
      <c r="OVM99" s="84"/>
      <c r="OVN99" s="84"/>
      <c r="OVO99" s="84"/>
      <c r="OVP99" s="84"/>
      <c r="OVQ99" s="84"/>
      <c r="OVR99" s="84"/>
      <c r="OVS99" s="84"/>
      <c r="OVT99" s="84"/>
      <c r="OVU99" s="84"/>
      <c r="OVV99" s="84"/>
      <c r="OVW99" s="84"/>
      <c r="OVX99" s="84"/>
      <c r="OVY99" s="84"/>
      <c r="OVZ99" s="84"/>
      <c r="OWA99" s="84"/>
      <c r="OWB99" s="84"/>
      <c r="OWC99" s="84"/>
      <c r="OWD99" s="84"/>
      <c r="OWE99" s="84"/>
      <c r="OWF99" s="84"/>
      <c r="OWG99" s="84"/>
      <c r="OWH99" s="84"/>
      <c r="OWI99" s="84"/>
      <c r="OWJ99" s="84"/>
      <c r="OWK99" s="84"/>
      <c r="OWL99" s="84"/>
      <c r="OWM99" s="84"/>
      <c r="OWN99" s="84"/>
      <c r="OWO99" s="84"/>
      <c r="OWP99" s="84"/>
      <c r="OWQ99" s="84"/>
      <c r="OWR99" s="84"/>
      <c r="OWS99" s="84"/>
      <c r="OWT99" s="84"/>
      <c r="OWU99" s="84"/>
      <c r="OWV99" s="84"/>
      <c r="OWW99" s="84"/>
      <c r="OWX99" s="84"/>
      <c r="OWY99" s="84"/>
      <c r="OWZ99" s="84"/>
      <c r="OXA99" s="84"/>
      <c r="OXB99" s="84"/>
      <c r="OXC99" s="84"/>
      <c r="OXD99" s="84"/>
      <c r="OXE99" s="84"/>
      <c r="OXF99" s="84"/>
      <c r="OXG99" s="84"/>
      <c r="OXH99" s="84"/>
      <c r="OXI99" s="84"/>
      <c r="OXJ99" s="84"/>
      <c r="OXK99" s="84"/>
      <c r="OXL99" s="84"/>
      <c r="OXM99" s="84"/>
      <c r="OXN99" s="84"/>
      <c r="OXO99" s="84"/>
      <c r="OXP99" s="84"/>
      <c r="OXQ99" s="84"/>
      <c r="OXR99" s="84"/>
      <c r="OXS99" s="84"/>
      <c r="OXT99" s="84"/>
      <c r="OXU99" s="84"/>
      <c r="OXV99" s="84"/>
      <c r="OXW99" s="84"/>
      <c r="OXX99" s="84"/>
      <c r="OXY99" s="84"/>
      <c r="OXZ99" s="84"/>
      <c r="OYA99" s="84"/>
      <c r="OYB99" s="84"/>
      <c r="OYC99" s="84"/>
      <c r="OYD99" s="84"/>
      <c r="OYE99" s="84"/>
      <c r="OYF99" s="84"/>
      <c r="OYG99" s="84"/>
      <c r="OYH99" s="84"/>
      <c r="OYI99" s="84"/>
      <c r="OYJ99" s="84"/>
      <c r="OYK99" s="84"/>
      <c r="OYL99" s="84"/>
      <c r="OYM99" s="84"/>
      <c r="OYN99" s="84"/>
      <c r="OYO99" s="84"/>
      <c r="OYP99" s="84"/>
      <c r="OYQ99" s="84"/>
      <c r="OYR99" s="84"/>
      <c r="OYS99" s="84"/>
      <c r="OYT99" s="84"/>
      <c r="OYU99" s="84"/>
      <c r="OYV99" s="84"/>
      <c r="OYW99" s="84"/>
      <c r="OYX99" s="84"/>
      <c r="OYY99" s="84"/>
      <c r="OYZ99" s="84"/>
      <c r="OZA99" s="84"/>
      <c r="OZB99" s="84"/>
      <c r="OZC99" s="84"/>
      <c r="OZD99" s="84"/>
      <c r="OZE99" s="84"/>
      <c r="OZF99" s="84"/>
      <c r="OZG99" s="84"/>
      <c r="OZH99" s="84"/>
      <c r="OZI99" s="84"/>
      <c r="OZJ99" s="84"/>
      <c r="OZK99" s="84"/>
      <c r="OZL99" s="84"/>
      <c r="OZM99" s="84"/>
      <c r="OZN99" s="84"/>
      <c r="OZO99" s="84"/>
      <c r="OZP99" s="84"/>
      <c r="OZQ99" s="84"/>
      <c r="OZR99" s="84"/>
      <c r="OZS99" s="84"/>
      <c r="OZT99" s="84"/>
      <c r="OZU99" s="84"/>
      <c r="OZV99" s="84"/>
      <c r="OZW99" s="84"/>
      <c r="OZX99" s="84"/>
      <c r="OZY99" s="84"/>
      <c r="OZZ99" s="84"/>
      <c r="PAA99" s="84"/>
      <c r="PAB99" s="84"/>
      <c r="PAC99" s="84"/>
      <c r="PAD99" s="84"/>
      <c r="PAE99" s="84"/>
      <c r="PAF99" s="84"/>
      <c r="PAG99" s="84"/>
      <c r="PAH99" s="84"/>
      <c r="PAI99" s="84"/>
      <c r="PAJ99" s="84"/>
      <c r="PAK99" s="84"/>
      <c r="PAL99" s="84"/>
      <c r="PAM99" s="84"/>
      <c r="PAN99" s="84"/>
      <c r="PAO99" s="84"/>
      <c r="PAP99" s="84"/>
      <c r="PAQ99" s="84"/>
      <c r="PAR99" s="84"/>
      <c r="PAS99" s="84"/>
      <c r="PAT99" s="84"/>
      <c r="PAU99" s="84"/>
      <c r="PAV99" s="84"/>
      <c r="PAW99" s="84"/>
      <c r="PAX99" s="84"/>
      <c r="PAY99" s="84"/>
      <c r="PAZ99" s="84"/>
      <c r="PBA99" s="84"/>
      <c r="PBB99" s="84"/>
      <c r="PBC99" s="84"/>
      <c r="PBD99" s="84"/>
      <c r="PBE99" s="84"/>
      <c r="PBF99" s="84"/>
      <c r="PBG99" s="84"/>
      <c r="PBH99" s="84"/>
      <c r="PBI99" s="84"/>
      <c r="PBJ99" s="84"/>
      <c r="PBK99" s="84"/>
      <c r="PBL99" s="84"/>
      <c r="PBM99" s="84"/>
      <c r="PBN99" s="84"/>
      <c r="PBO99" s="84"/>
      <c r="PBP99" s="84"/>
      <c r="PBQ99" s="84"/>
      <c r="PBR99" s="84"/>
      <c r="PBS99" s="84"/>
      <c r="PBT99" s="84"/>
      <c r="PBU99" s="84"/>
      <c r="PBV99" s="84"/>
      <c r="PBW99" s="84"/>
      <c r="PBX99" s="84"/>
      <c r="PBY99" s="84"/>
      <c r="PBZ99" s="84"/>
      <c r="PCA99" s="84"/>
      <c r="PCB99" s="84"/>
      <c r="PCC99" s="84"/>
      <c r="PCD99" s="84"/>
      <c r="PCE99" s="84"/>
      <c r="PCF99" s="84"/>
      <c r="PCG99" s="84"/>
      <c r="PCH99" s="84"/>
      <c r="PCI99" s="84"/>
      <c r="PCJ99" s="84"/>
      <c r="PCK99" s="84"/>
      <c r="PCL99" s="84"/>
      <c r="PCM99" s="84"/>
      <c r="PCN99" s="84"/>
      <c r="PCO99" s="84"/>
      <c r="PCP99" s="84"/>
      <c r="PCQ99" s="84"/>
      <c r="PCR99" s="84"/>
      <c r="PCS99" s="84"/>
      <c r="PCT99" s="84"/>
      <c r="PCU99" s="84"/>
      <c r="PCV99" s="84"/>
      <c r="PCW99" s="84"/>
      <c r="PCX99" s="84"/>
      <c r="PCY99" s="84"/>
      <c r="PCZ99" s="84"/>
      <c r="PDA99" s="84"/>
      <c r="PDB99" s="84"/>
      <c r="PDC99" s="84"/>
      <c r="PDD99" s="84"/>
      <c r="PDE99" s="84"/>
      <c r="PDF99" s="84"/>
      <c r="PDG99" s="84"/>
      <c r="PDH99" s="84"/>
      <c r="PDI99" s="84"/>
      <c r="PDJ99" s="84"/>
      <c r="PDK99" s="84"/>
      <c r="PDL99" s="84"/>
      <c r="PDM99" s="84"/>
      <c r="PDN99" s="84"/>
      <c r="PDO99" s="84"/>
      <c r="PDP99" s="84"/>
      <c r="PDQ99" s="84"/>
      <c r="PDR99" s="84"/>
      <c r="PDS99" s="84"/>
      <c r="PDT99" s="84"/>
      <c r="PDU99" s="84"/>
      <c r="PDV99" s="84"/>
      <c r="PDW99" s="84"/>
      <c r="PDX99" s="84"/>
      <c r="PDY99" s="84"/>
      <c r="PDZ99" s="84"/>
      <c r="PEA99" s="84"/>
      <c r="PEB99" s="84"/>
      <c r="PEC99" s="84"/>
      <c r="PED99" s="84"/>
      <c r="PEE99" s="84"/>
      <c r="PEL99" s="84"/>
      <c r="PEM99" s="84"/>
      <c r="PEN99" s="84"/>
      <c r="PEO99" s="84"/>
      <c r="PEP99" s="84"/>
      <c r="PEQ99" s="84"/>
      <c r="PER99" s="84"/>
      <c r="PES99" s="84"/>
      <c r="PET99" s="84"/>
      <c r="PEU99" s="84"/>
      <c r="PEV99" s="84"/>
      <c r="PEW99" s="84"/>
      <c r="PEX99" s="84"/>
      <c r="PEY99" s="84"/>
      <c r="PEZ99" s="84"/>
      <c r="PFA99" s="84"/>
      <c r="PFB99" s="84"/>
      <c r="PFC99" s="84"/>
      <c r="PFD99" s="84"/>
      <c r="PFE99" s="84"/>
      <c r="PFF99" s="84"/>
      <c r="PFG99" s="84"/>
      <c r="PFH99" s="84"/>
      <c r="PFI99" s="84"/>
      <c r="PFJ99" s="84"/>
      <c r="PFK99" s="84"/>
      <c r="PFL99" s="84"/>
      <c r="PFM99" s="84"/>
      <c r="PFN99" s="84"/>
      <c r="PFO99" s="84"/>
      <c r="PFP99" s="84"/>
      <c r="PFQ99" s="84"/>
      <c r="PFR99" s="84"/>
      <c r="PFS99" s="84"/>
      <c r="PFT99" s="84"/>
      <c r="PFU99" s="84"/>
      <c r="PFV99" s="84"/>
      <c r="PFW99" s="84"/>
      <c r="PFX99" s="84"/>
      <c r="PFY99" s="84"/>
      <c r="PFZ99" s="84"/>
      <c r="PGA99" s="84"/>
      <c r="PGB99" s="84"/>
      <c r="PGC99" s="84"/>
      <c r="PGD99" s="84"/>
      <c r="PGE99" s="84"/>
      <c r="PGF99" s="84"/>
      <c r="PGG99" s="84"/>
      <c r="PGH99" s="84"/>
      <c r="PGI99" s="84"/>
      <c r="PGJ99" s="84"/>
      <c r="PGK99" s="84"/>
      <c r="PGL99" s="84"/>
      <c r="PGM99" s="84"/>
      <c r="PGN99" s="84"/>
      <c r="PGO99" s="84"/>
      <c r="PGP99" s="84"/>
      <c r="PGQ99" s="84"/>
      <c r="PGR99" s="84"/>
      <c r="PGS99" s="84"/>
      <c r="PGT99" s="84"/>
      <c r="PGU99" s="84"/>
      <c r="PGV99" s="84"/>
      <c r="PGW99" s="84"/>
      <c r="PGX99" s="84"/>
      <c r="PGY99" s="84"/>
      <c r="PGZ99" s="84"/>
      <c r="PHA99" s="84"/>
      <c r="PHB99" s="84"/>
      <c r="PHC99" s="84"/>
      <c r="PHD99" s="84"/>
      <c r="PHE99" s="84"/>
      <c r="PHF99" s="84"/>
      <c r="PHG99" s="84"/>
      <c r="PHH99" s="84"/>
      <c r="PHI99" s="84"/>
      <c r="PHJ99" s="84"/>
      <c r="PHK99" s="84"/>
      <c r="PHL99" s="84"/>
      <c r="PHM99" s="84"/>
      <c r="PHN99" s="84"/>
      <c r="PHO99" s="84"/>
      <c r="PHP99" s="84"/>
      <c r="PHQ99" s="84"/>
      <c r="PHR99" s="84"/>
      <c r="PHS99" s="84"/>
      <c r="PHT99" s="84"/>
      <c r="PHU99" s="84"/>
      <c r="PHV99" s="84"/>
      <c r="PHW99" s="84"/>
      <c r="PHX99" s="84"/>
      <c r="PHY99" s="84"/>
      <c r="PHZ99" s="84"/>
      <c r="PIA99" s="84"/>
      <c r="PIB99" s="84"/>
      <c r="PIC99" s="84"/>
      <c r="PID99" s="84"/>
      <c r="PIE99" s="84"/>
      <c r="PIF99" s="84"/>
      <c r="PIG99" s="84"/>
      <c r="PIH99" s="84"/>
      <c r="PII99" s="84"/>
      <c r="PIJ99" s="84"/>
      <c r="PIK99" s="84"/>
      <c r="PIL99" s="84"/>
      <c r="PIM99" s="84"/>
      <c r="PIN99" s="84"/>
      <c r="PIO99" s="84"/>
      <c r="PIP99" s="84"/>
      <c r="PIQ99" s="84"/>
      <c r="PIR99" s="84"/>
      <c r="PIS99" s="84"/>
      <c r="PIT99" s="84"/>
      <c r="PIU99" s="84"/>
      <c r="PIV99" s="84"/>
      <c r="PIW99" s="84"/>
      <c r="PIX99" s="84"/>
      <c r="PIY99" s="84"/>
      <c r="PIZ99" s="84"/>
      <c r="PJA99" s="84"/>
      <c r="PJB99" s="84"/>
      <c r="PJC99" s="84"/>
      <c r="PJD99" s="84"/>
      <c r="PJE99" s="84"/>
      <c r="PJF99" s="84"/>
      <c r="PJG99" s="84"/>
      <c r="PJH99" s="84"/>
      <c r="PJI99" s="84"/>
      <c r="PJJ99" s="84"/>
      <c r="PJK99" s="84"/>
      <c r="PJL99" s="84"/>
      <c r="PJM99" s="84"/>
      <c r="PJN99" s="84"/>
      <c r="PJO99" s="84"/>
      <c r="PJP99" s="84"/>
      <c r="PJQ99" s="84"/>
      <c r="PJR99" s="84"/>
      <c r="PJS99" s="84"/>
      <c r="PJT99" s="84"/>
      <c r="PJU99" s="84"/>
      <c r="PJV99" s="84"/>
      <c r="PJW99" s="84"/>
      <c r="PJX99" s="84"/>
      <c r="PJY99" s="84"/>
      <c r="PJZ99" s="84"/>
      <c r="PKA99" s="84"/>
      <c r="PKB99" s="84"/>
      <c r="PKC99" s="84"/>
      <c r="PKD99" s="84"/>
      <c r="PKE99" s="84"/>
      <c r="PKF99" s="84"/>
      <c r="PKG99" s="84"/>
      <c r="PKH99" s="84"/>
      <c r="PKI99" s="84"/>
      <c r="PKJ99" s="84"/>
      <c r="PKK99" s="84"/>
      <c r="PKL99" s="84"/>
      <c r="PKM99" s="84"/>
      <c r="PKN99" s="84"/>
      <c r="PKO99" s="84"/>
      <c r="PKP99" s="84"/>
      <c r="PKQ99" s="84"/>
      <c r="PKR99" s="84"/>
      <c r="PKS99" s="84"/>
      <c r="PKT99" s="84"/>
      <c r="PKU99" s="84"/>
      <c r="PKV99" s="84"/>
      <c r="PKW99" s="84"/>
      <c r="PKX99" s="84"/>
      <c r="PKY99" s="84"/>
      <c r="PKZ99" s="84"/>
      <c r="PLA99" s="84"/>
      <c r="PLB99" s="84"/>
      <c r="PLC99" s="84"/>
      <c r="PLD99" s="84"/>
      <c r="PLE99" s="84"/>
      <c r="PLF99" s="84"/>
      <c r="PLG99" s="84"/>
      <c r="PLH99" s="84"/>
      <c r="PLI99" s="84"/>
      <c r="PLJ99" s="84"/>
      <c r="PLK99" s="84"/>
      <c r="PLL99" s="84"/>
      <c r="PLM99" s="84"/>
      <c r="PLN99" s="84"/>
      <c r="PLO99" s="84"/>
      <c r="PLP99" s="84"/>
      <c r="PLQ99" s="84"/>
      <c r="PLR99" s="84"/>
      <c r="PLS99" s="84"/>
      <c r="PLT99" s="84"/>
      <c r="PLU99" s="84"/>
      <c r="PLV99" s="84"/>
      <c r="PLW99" s="84"/>
      <c r="PLX99" s="84"/>
      <c r="PLY99" s="84"/>
      <c r="PLZ99" s="84"/>
      <c r="PMA99" s="84"/>
      <c r="PMB99" s="84"/>
      <c r="PMC99" s="84"/>
      <c r="PMD99" s="84"/>
      <c r="PME99" s="84"/>
      <c r="PMF99" s="84"/>
      <c r="PMG99" s="84"/>
      <c r="PMH99" s="84"/>
      <c r="PMI99" s="84"/>
      <c r="PMJ99" s="84"/>
      <c r="PMK99" s="84"/>
      <c r="PML99" s="84"/>
      <c r="PMM99" s="84"/>
      <c r="PMN99" s="84"/>
      <c r="PMO99" s="84"/>
      <c r="PMP99" s="84"/>
      <c r="PMQ99" s="84"/>
      <c r="PMR99" s="84"/>
      <c r="PMS99" s="84"/>
      <c r="PMT99" s="84"/>
      <c r="PMU99" s="84"/>
      <c r="PMV99" s="84"/>
      <c r="PMW99" s="84"/>
      <c r="PMX99" s="84"/>
      <c r="PMY99" s="84"/>
      <c r="PMZ99" s="84"/>
      <c r="PNA99" s="84"/>
      <c r="PNB99" s="84"/>
      <c r="PNC99" s="84"/>
      <c r="PND99" s="84"/>
      <c r="PNE99" s="84"/>
      <c r="PNF99" s="84"/>
      <c r="PNG99" s="84"/>
      <c r="PNH99" s="84"/>
      <c r="PNI99" s="84"/>
      <c r="PNJ99" s="84"/>
      <c r="PNK99" s="84"/>
      <c r="PNL99" s="84"/>
      <c r="PNM99" s="84"/>
      <c r="PNN99" s="84"/>
      <c r="PNO99" s="84"/>
      <c r="PNP99" s="84"/>
      <c r="PNQ99" s="84"/>
      <c r="PNR99" s="84"/>
      <c r="PNS99" s="84"/>
      <c r="PNT99" s="84"/>
      <c r="PNU99" s="84"/>
      <c r="PNV99" s="84"/>
      <c r="PNW99" s="84"/>
      <c r="PNX99" s="84"/>
      <c r="PNY99" s="84"/>
      <c r="PNZ99" s="84"/>
      <c r="POA99" s="84"/>
      <c r="POH99" s="84"/>
      <c r="POI99" s="84"/>
      <c r="POJ99" s="84"/>
      <c r="POK99" s="84"/>
      <c r="POL99" s="84"/>
      <c r="POM99" s="84"/>
      <c r="PON99" s="84"/>
      <c r="POO99" s="84"/>
      <c r="POP99" s="84"/>
      <c r="POQ99" s="84"/>
      <c r="POR99" s="84"/>
      <c r="POS99" s="84"/>
      <c r="POT99" s="84"/>
      <c r="POU99" s="84"/>
      <c r="POV99" s="84"/>
      <c r="POW99" s="84"/>
      <c r="POX99" s="84"/>
      <c r="POY99" s="84"/>
      <c r="POZ99" s="84"/>
      <c r="PPA99" s="84"/>
      <c r="PPB99" s="84"/>
      <c r="PPC99" s="84"/>
      <c r="PPD99" s="84"/>
      <c r="PPE99" s="84"/>
      <c r="PPF99" s="84"/>
      <c r="PPG99" s="84"/>
      <c r="PPH99" s="84"/>
      <c r="PPI99" s="84"/>
      <c r="PPJ99" s="84"/>
      <c r="PPK99" s="84"/>
      <c r="PPL99" s="84"/>
      <c r="PPM99" s="84"/>
      <c r="PPN99" s="84"/>
      <c r="PPO99" s="84"/>
      <c r="PPP99" s="84"/>
      <c r="PPQ99" s="84"/>
      <c r="PPR99" s="84"/>
      <c r="PPS99" s="84"/>
      <c r="PPT99" s="84"/>
      <c r="PPU99" s="84"/>
      <c r="PPV99" s="84"/>
      <c r="PPW99" s="84"/>
      <c r="PPX99" s="84"/>
      <c r="PPY99" s="84"/>
      <c r="PPZ99" s="84"/>
      <c r="PQA99" s="84"/>
      <c r="PQB99" s="84"/>
      <c r="PQC99" s="84"/>
      <c r="PQD99" s="84"/>
      <c r="PQE99" s="84"/>
      <c r="PQF99" s="84"/>
      <c r="PQG99" s="84"/>
      <c r="PQH99" s="84"/>
      <c r="PQI99" s="84"/>
      <c r="PQJ99" s="84"/>
      <c r="PQK99" s="84"/>
      <c r="PQL99" s="84"/>
      <c r="PQM99" s="84"/>
      <c r="PQN99" s="84"/>
      <c r="PQO99" s="84"/>
      <c r="PQP99" s="84"/>
      <c r="PQQ99" s="84"/>
      <c r="PQR99" s="84"/>
      <c r="PQS99" s="84"/>
      <c r="PQT99" s="84"/>
      <c r="PQU99" s="84"/>
      <c r="PQV99" s="84"/>
      <c r="PQW99" s="84"/>
      <c r="PQX99" s="84"/>
      <c r="PQY99" s="84"/>
      <c r="PQZ99" s="84"/>
      <c r="PRA99" s="84"/>
      <c r="PRB99" s="84"/>
      <c r="PRC99" s="84"/>
      <c r="PRD99" s="84"/>
      <c r="PRE99" s="84"/>
      <c r="PRF99" s="84"/>
      <c r="PRG99" s="84"/>
      <c r="PRH99" s="84"/>
      <c r="PRI99" s="84"/>
      <c r="PRJ99" s="84"/>
      <c r="PRK99" s="84"/>
      <c r="PRL99" s="84"/>
      <c r="PRM99" s="84"/>
      <c r="PRN99" s="84"/>
      <c r="PRO99" s="84"/>
      <c r="PRP99" s="84"/>
      <c r="PRQ99" s="84"/>
      <c r="PRR99" s="84"/>
      <c r="PRS99" s="84"/>
      <c r="PRT99" s="84"/>
      <c r="PRU99" s="84"/>
      <c r="PRV99" s="84"/>
      <c r="PRW99" s="84"/>
      <c r="PRX99" s="84"/>
      <c r="PRY99" s="84"/>
      <c r="PRZ99" s="84"/>
      <c r="PSA99" s="84"/>
      <c r="PSB99" s="84"/>
      <c r="PSC99" s="84"/>
      <c r="PSD99" s="84"/>
      <c r="PSE99" s="84"/>
      <c r="PSF99" s="84"/>
      <c r="PSG99" s="84"/>
      <c r="PSH99" s="84"/>
      <c r="PSI99" s="84"/>
      <c r="PSJ99" s="84"/>
      <c r="PSK99" s="84"/>
      <c r="PSL99" s="84"/>
      <c r="PSM99" s="84"/>
      <c r="PSN99" s="84"/>
      <c r="PSO99" s="84"/>
      <c r="PSP99" s="84"/>
      <c r="PSQ99" s="84"/>
      <c r="PSR99" s="84"/>
      <c r="PSS99" s="84"/>
      <c r="PST99" s="84"/>
      <c r="PSU99" s="84"/>
      <c r="PSV99" s="84"/>
      <c r="PSW99" s="84"/>
      <c r="PSX99" s="84"/>
      <c r="PSY99" s="84"/>
      <c r="PSZ99" s="84"/>
      <c r="PTA99" s="84"/>
      <c r="PTB99" s="84"/>
      <c r="PTC99" s="84"/>
      <c r="PTD99" s="84"/>
      <c r="PTE99" s="84"/>
      <c r="PTF99" s="84"/>
      <c r="PTG99" s="84"/>
      <c r="PTH99" s="84"/>
      <c r="PTI99" s="84"/>
      <c r="PTJ99" s="84"/>
      <c r="PTK99" s="84"/>
      <c r="PTL99" s="84"/>
      <c r="PTM99" s="84"/>
      <c r="PTN99" s="84"/>
      <c r="PTO99" s="84"/>
      <c r="PTP99" s="84"/>
      <c r="PTQ99" s="84"/>
      <c r="PTR99" s="84"/>
      <c r="PTS99" s="84"/>
      <c r="PTT99" s="84"/>
      <c r="PTU99" s="84"/>
      <c r="PTV99" s="84"/>
      <c r="PTW99" s="84"/>
      <c r="PTX99" s="84"/>
      <c r="PTY99" s="84"/>
      <c r="PTZ99" s="84"/>
      <c r="PUA99" s="84"/>
      <c r="PUB99" s="84"/>
      <c r="PUC99" s="84"/>
      <c r="PUD99" s="84"/>
      <c r="PUE99" s="84"/>
      <c r="PUF99" s="84"/>
      <c r="PUG99" s="84"/>
      <c r="PUH99" s="84"/>
      <c r="PUI99" s="84"/>
      <c r="PUJ99" s="84"/>
      <c r="PUK99" s="84"/>
      <c r="PUL99" s="84"/>
      <c r="PUM99" s="84"/>
      <c r="PUN99" s="84"/>
      <c r="PUO99" s="84"/>
      <c r="PUP99" s="84"/>
      <c r="PUQ99" s="84"/>
      <c r="PUR99" s="84"/>
      <c r="PUS99" s="84"/>
      <c r="PUT99" s="84"/>
      <c r="PUU99" s="84"/>
      <c r="PUV99" s="84"/>
      <c r="PUW99" s="84"/>
      <c r="PUX99" s="84"/>
      <c r="PUY99" s="84"/>
      <c r="PUZ99" s="84"/>
      <c r="PVA99" s="84"/>
      <c r="PVB99" s="84"/>
      <c r="PVC99" s="84"/>
      <c r="PVD99" s="84"/>
      <c r="PVE99" s="84"/>
      <c r="PVF99" s="84"/>
      <c r="PVG99" s="84"/>
      <c r="PVH99" s="84"/>
      <c r="PVI99" s="84"/>
      <c r="PVJ99" s="84"/>
      <c r="PVK99" s="84"/>
      <c r="PVL99" s="84"/>
      <c r="PVM99" s="84"/>
      <c r="PVN99" s="84"/>
      <c r="PVO99" s="84"/>
      <c r="PVP99" s="84"/>
      <c r="PVQ99" s="84"/>
      <c r="PVR99" s="84"/>
      <c r="PVS99" s="84"/>
      <c r="PVT99" s="84"/>
      <c r="PVU99" s="84"/>
      <c r="PVV99" s="84"/>
      <c r="PVW99" s="84"/>
      <c r="PVX99" s="84"/>
      <c r="PVY99" s="84"/>
      <c r="PVZ99" s="84"/>
      <c r="PWA99" s="84"/>
      <c r="PWB99" s="84"/>
      <c r="PWC99" s="84"/>
      <c r="PWD99" s="84"/>
      <c r="PWE99" s="84"/>
      <c r="PWF99" s="84"/>
      <c r="PWG99" s="84"/>
      <c r="PWH99" s="84"/>
      <c r="PWI99" s="84"/>
      <c r="PWJ99" s="84"/>
      <c r="PWK99" s="84"/>
      <c r="PWL99" s="84"/>
      <c r="PWM99" s="84"/>
      <c r="PWN99" s="84"/>
      <c r="PWO99" s="84"/>
      <c r="PWP99" s="84"/>
      <c r="PWQ99" s="84"/>
      <c r="PWR99" s="84"/>
      <c r="PWS99" s="84"/>
      <c r="PWT99" s="84"/>
      <c r="PWU99" s="84"/>
      <c r="PWV99" s="84"/>
      <c r="PWW99" s="84"/>
      <c r="PWX99" s="84"/>
      <c r="PWY99" s="84"/>
      <c r="PWZ99" s="84"/>
      <c r="PXA99" s="84"/>
      <c r="PXB99" s="84"/>
      <c r="PXC99" s="84"/>
      <c r="PXD99" s="84"/>
      <c r="PXE99" s="84"/>
      <c r="PXF99" s="84"/>
      <c r="PXG99" s="84"/>
      <c r="PXH99" s="84"/>
      <c r="PXI99" s="84"/>
      <c r="PXJ99" s="84"/>
      <c r="PXK99" s="84"/>
      <c r="PXL99" s="84"/>
      <c r="PXM99" s="84"/>
      <c r="PXN99" s="84"/>
      <c r="PXO99" s="84"/>
      <c r="PXP99" s="84"/>
      <c r="PXQ99" s="84"/>
      <c r="PXR99" s="84"/>
      <c r="PXS99" s="84"/>
      <c r="PXT99" s="84"/>
      <c r="PXU99" s="84"/>
      <c r="PXV99" s="84"/>
      <c r="PXW99" s="84"/>
      <c r="PYD99" s="84"/>
      <c r="PYE99" s="84"/>
      <c r="PYF99" s="84"/>
      <c r="PYG99" s="84"/>
      <c r="PYH99" s="84"/>
      <c r="PYI99" s="84"/>
      <c r="PYJ99" s="84"/>
      <c r="PYK99" s="84"/>
      <c r="PYL99" s="84"/>
      <c r="PYM99" s="84"/>
      <c r="PYN99" s="84"/>
      <c r="PYO99" s="84"/>
      <c r="PYP99" s="84"/>
      <c r="PYQ99" s="84"/>
      <c r="PYR99" s="84"/>
      <c r="PYS99" s="84"/>
      <c r="PYT99" s="84"/>
      <c r="PYU99" s="84"/>
      <c r="PYV99" s="84"/>
      <c r="PYW99" s="84"/>
      <c r="PYX99" s="84"/>
      <c r="PYY99" s="84"/>
      <c r="PYZ99" s="84"/>
      <c r="PZA99" s="84"/>
      <c r="PZB99" s="84"/>
      <c r="PZC99" s="84"/>
      <c r="PZD99" s="84"/>
      <c r="PZE99" s="84"/>
      <c r="PZF99" s="84"/>
      <c r="PZG99" s="84"/>
      <c r="PZH99" s="84"/>
      <c r="PZI99" s="84"/>
      <c r="PZJ99" s="84"/>
      <c r="PZK99" s="84"/>
      <c r="PZL99" s="84"/>
      <c r="PZM99" s="84"/>
      <c r="PZN99" s="84"/>
      <c r="PZO99" s="84"/>
      <c r="PZP99" s="84"/>
      <c r="PZQ99" s="84"/>
      <c r="PZR99" s="84"/>
      <c r="PZS99" s="84"/>
      <c r="PZT99" s="84"/>
      <c r="PZU99" s="84"/>
      <c r="PZV99" s="84"/>
      <c r="PZW99" s="84"/>
      <c r="PZX99" s="84"/>
      <c r="PZY99" s="84"/>
      <c r="PZZ99" s="84"/>
      <c r="QAA99" s="84"/>
      <c r="QAB99" s="84"/>
      <c r="QAC99" s="84"/>
      <c r="QAD99" s="84"/>
      <c r="QAE99" s="84"/>
      <c r="QAF99" s="84"/>
      <c r="QAG99" s="84"/>
      <c r="QAH99" s="84"/>
      <c r="QAI99" s="84"/>
      <c r="QAJ99" s="84"/>
      <c r="QAK99" s="84"/>
      <c r="QAL99" s="84"/>
      <c r="QAM99" s="84"/>
      <c r="QAN99" s="84"/>
      <c r="QAO99" s="84"/>
      <c r="QAP99" s="84"/>
      <c r="QAQ99" s="84"/>
      <c r="QAR99" s="84"/>
      <c r="QAS99" s="84"/>
      <c r="QAT99" s="84"/>
      <c r="QAU99" s="84"/>
      <c r="QAV99" s="84"/>
      <c r="QAW99" s="84"/>
      <c r="QAX99" s="84"/>
      <c r="QAY99" s="84"/>
      <c r="QAZ99" s="84"/>
      <c r="QBA99" s="84"/>
      <c r="QBB99" s="84"/>
      <c r="QBC99" s="84"/>
      <c r="QBD99" s="84"/>
      <c r="QBE99" s="84"/>
      <c r="QBF99" s="84"/>
      <c r="QBG99" s="84"/>
      <c r="QBH99" s="84"/>
      <c r="QBI99" s="84"/>
      <c r="QBJ99" s="84"/>
      <c r="QBK99" s="84"/>
      <c r="QBL99" s="84"/>
      <c r="QBM99" s="84"/>
      <c r="QBN99" s="84"/>
      <c r="QBO99" s="84"/>
      <c r="QBP99" s="84"/>
      <c r="QBQ99" s="84"/>
      <c r="QBR99" s="84"/>
      <c r="QBS99" s="84"/>
      <c r="QBT99" s="84"/>
      <c r="QBU99" s="84"/>
      <c r="QBV99" s="84"/>
      <c r="QBW99" s="84"/>
      <c r="QBX99" s="84"/>
      <c r="QBY99" s="84"/>
      <c r="QBZ99" s="84"/>
      <c r="QCA99" s="84"/>
      <c r="QCB99" s="84"/>
      <c r="QCC99" s="84"/>
      <c r="QCD99" s="84"/>
      <c r="QCE99" s="84"/>
      <c r="QCF99" s="84"/>
      <c r="QCG99" s="84"/>
      <c r="QCH99" s="84"/>
      <c r="QCI99" s="84"/>
      <c r="QCJ99" s="84"/>
      <c r="QCK99" s="84"/>
      <c r="QCL99" s="84"/>
      <c r="QCM99" s="84"/>
      <c r="QCN99" s="84"/>
      <c r="QCO99" s="84"/>
      <c r="QCP99" s="84"/>
      <c r="QCQ99" s="84"/>
      <c r="QCR99" s="84"/>
      <c r="QCS99" s="84"/>
      <c r="QCT99" s="84"/>
      <c r="QCU99" s="84"/>
      <c r="QCV99" s="84"/>
      <c r="QCW99" s="84"/>
      <c r="QCX99" s="84"/>
      <c r="QCY99" s="84"/>
      <c r="QCZ99" s="84"/>
      <c r="QDA99" s="84"/>
      <c r="QDB99" s="84"/>
      <c r="QDC99" s="84"/>
      <c r="QDD99" s="84"/>
      <c r="QDE99" s="84"/>
      <c r="QDF99" s="84"/>
      <c r="QDG99" s="84"/>
      <c r="QDH99" s="84"/>
      <c r="QDI99" s="84"/>
      <c r="QDJ99" s="84"/>
      <c r="QDK99" s="84"/>
      <c r="QDL99" s="84"/>
      <c r="QDM99" s="84"/>
      <c r="QDN99" s="84"/>
      <c r="QDO99" s="84"/>
      <c r="QDP99" s="84"/>
      <c r="QDQ99" s="84"/>
      <c r="QDR99" s="84"/>
      <c r="QDS99" s="84"/>
      <c r="QDT99" s="84"/>
      <c r="QDU99" s="84"/>
      <c r="QDV99" s="84"/>
      <c r="QDW99" s="84"/>
      <c r="QDX99" s="84"/>
      <c r="QDY99" s="84"/>
      <c r="QDZ99" s="84"/>
      <c r="QEA99" s="84"/>
      <c r="QEB99" s="84"/>
      <c r="QEC99" s="84"/>
      <c r="QED99" s="84"/>
      <c r="QEE99" s="84"/>
      <c r="QEF99" s="84"/>
      <c r="QEG99" s="84"/>
      <c r="QEH99" s="84"/>
      <c r="QEI99" s="84"/>
      <c r="QEJ99" s="84"/>
      <c r="QEK99" s="84"/>
      <c r="QEL99" s="84"/>
      <c r="QEM99" s="84"/>
      <c r="QEN99" s="84"/>
      <c r="QEO99" s="84"/>
      <c r="QEP99" s="84"/>
      <c r="QEQ99" s="84"/>
      <c r="QER99" s="84"/>
      <c r="QES99" s="84"/>
      <c r="QET99" s="84"/>
      <c r="QEU99" s="84"/>
      <c r="QEV99" s="84"/>
      <c r="QEW99" s="84"/>
      <c r="QEX99" s="84"/>
      <c r="QEY99" s="84"/>
      <c r="QEZ99" s="84"/>
      <c r="QFA99" s="84"/>
      <c r="QFB99" s="84"/>
      <c r="QFC99" s="84"/>
      <c r="QFD99" s="84"/>
      <c r="QFE99" s="84"/>
      <c r="QFF99" s="84"/>
      <c r="QFG99" s="84"/>
      <c r="QFH99" s="84"/>
      <c r="QFI99" s="84"/>
      <c r="QFJ99" s="84"/>
      <c r="QFK99" s="84"/>
      <c r="QFL99" s="84"/>
      <c r="QFM99" s="84"/>
      <c r="QFN99" s="84"/>
      <c r="QFO99" s="84"/>
      <c r="QFP99" s="84"/>
      <c r="QFQ99" s="84"/>
      <c r="QFR99" s="84"/>
      <c r="QFS99" s="84"/>
      <c r="QFT99" s="84"/>
      <c r="QFU99" s="84"/>
      <c r="QFV99" s="84"/>
      <c r="QFW99" s="84"/>
      <c r="QFX99" s="84"/>
      <c r="QFY99" s="84"/>
      <c r="QFZ99" s="84"/>
      <c r="QGA99" s="84"/>
      <c r="QGB99" s="84"/>
      <c r="QGC99" s="84"/>
      <c r="QGD99" s="84"/>
      <c r="QGE99" s="84"/>
      <c r="QGF99" s="84"/>
      <c r="QGG99" s="84"/>
      <c r="QGH99" s="84"/>
      <c r="QGI99" s="84"/>
      <c r="QGJ99" s="84"/>
      <c r="QGK99" s="84"/>
      <c r="QGL99" s="84"/>
      <c r="QGM99" s="84"/>
      <c r="QGN99" s="84"/>
      <c r="QGO99" s="84"/>
      <c r="QGP99" s="84"/>
      <c r="QGQ99" s="84"/>
      <c r="QGR99" s="84"/>
      <c r="QGS99" s="84"/>
      <c r="QGT99" s="84"/>
      <c r="QGU99" s="84"/>
      <c r="QGV99" s="84"/>
      <c r="QGW99" s="84"/>
      <c r="QGX99" s="84"/>
      <c r="QGY99" s="84"/>
      <c r="QGZ99" s="84"/>
      <c r="QHA99" s="84"/>
      <c r="QHB99" s="84"/>
      <c r="QHC99" s="84"/>
      <c r="QHD99" s="84"/>
      <c r="QHE99" s="84"/>
      <c r="QHF99" s="84"/>
      <c r="QHG99" s="84"/>
      <c r="QHH99" s="84"/>
      <c r="QHI99" s="84"/>
      <c r="QHJ99" s="84"/>
      <c r="QHK99" s="84"/>
      <c r="QHL99" s="84"/>
      <c r="QHM99" s="84"/>
      <c r="QHN99" s="84"/>
      <c r="QHO99" s="84"/>
      <c r="QHP99" s="84"/>
      <c r="QHQ99" s="84"/>
      <c r="QHR99" s="84"/>
      <c r="QHS99" s="84"/>
      <c r="QHZ99" s="84"/>
      <c r="QIA99" s="84"/>
      <c r="QIB99" s="84"/>
      <c r="QIC99" s="84"/>
      <c r="QID99" s="84"/>
      <c r="QIE99" s="84"/>
      <c r="QIF99" s="84"/>
      <c r="QIG99" s="84"/>
      <c r="QIH99" s="84"/>
      <c r="QII99" s="84"/>
      <c r="QIJ99" s="84"/>
      <c r="QIK99" s="84"/>
      <c r="QIL99" s="84"/>
      <c r="QIM99" s="84"/>
      <c r="QIN99" s="84"/>
      <c r="QIO99" s="84"/>
      <c r="QIP99" s="84"/>
      <c r="QIQ99" s="84"/>
      <c r="QIR99" s="84"/>
      <c r="QIS99" s="84"/>
      <c r="QIT99" s="84"/>
      <c r="QIU99" s="84"/>
      <c r="QIV99" s="84"/>
      <c r="QIW99" s="84"/>
      <c r="QIX99" s="84"/>
      <c r="QIY99" s="84"/>
      <c r="QIZ99" s="84"/>
      <c r="QJA99" s="84"/>
      <c r="QJB99" s="84"/>
      <c r="QJC99" s="84"/>
      <c r="QJD99" s="84"/>
      <c r="QJE99" s="84"/>
      <c r="QJF99" s="84"/>
      <c r="QJG99" s="84"/>
      <c r="QJH99" s="84"/>
      <c r="QJI99" s="84"/>
      <c r="QJJ99" s="84"/>
      <c r="QJK99" s="84"/>
      <c r="QJL99" s="84"/>
      <c r="QJM99" s="84"/>
      <c r="QJN99" s="84"/>
      <c r="QJO99" s="84"/>
      <c r="QJP99" s="84"/>
      <c r="QJQ99" s="84"/>
      <c r="QJR99" s="84"/>
      <c r="QJS99" s="84"/>
      <c r="QJT99" s="84"/>
      <c r="QJU99" s="84"/>
      <c r="QJV99" s="84"/>
      <c r="QJW99" s="84"/>
      <c r="QJX99" s="84"/>
      <c r="QJY99" s="84"/>
      <c r="QJZ99" s="84"/>
      <c r="QKA99" s="84"/>
      <c r="QKB99" s="84"/>
      <c r="QKC99" s="84"/>
      <c r="QKD99" s="84"/>
      <c r="QKE99" s="84"/>
      <c r="QKF99" s="84"/>
      <c r="QKG99" s="84"/>
      <c r="QKH99" s="84"/>
      <c r="QKI99" s="84"/>
      <c r="QKJ99" s="84"/>
      <c r="QKK99" s="84"/>
      <c r="QKL99" s="84"/>
      <c r="QKM99" s="84"/>
      <c r="QKN99" s="84"/>
      <c r="QKO99" s="84"/>
      <c r="QKP99" s="84"/>
      <c r="QKQ99" s="84"/>
      <c r="QKR99" s="84"/>
      <c r="QKS99" s="84"/>
      <c r="QKT99" s="84"/>
      <c r="QKU99" s="84"/>
      <c r="QKV99" s="84"/>
      <c r="QKW99" s="84"/>
      <c r="QKX99" s="84"/>
      <c r="QKY99" s="84"/>
      <c r="QKZ99" s="84"/>
      <c r="QLA99" s="84"/>
      <c r="QLB99" s="84"/>
      <c r="QLC99" s="84"/>
      <c r="QLD99" s="84"/>
      <c r="QLE99" s="84"/>
      <c r="QLF99" s="84"/>
      <c r="QLG99" s="84"/>
      <c r="QLH99" s="84"/>
      <c r="QLI99" s="84"/>
      <c r="QLJ99" s="84"/>
      <c r="QLK99" s="84"/>
      <c r="QLL99" s="84"/>
      <c r="QLM99" s="84"/>
      <c r="QLN99" s="84"/>
      <c r="QLO99" s="84"/>
      <c r="QLP99" s="84"/>
      <c r="QLQ99" s="84"/>
      <c r="QLR99" s="84"/>
      <c r="QLS99" s="84"/>
      <c r="QLT99" s="84"/>
      <c r="QLU99" s="84"/>
      <c r="QLV99" s="84"/>
      <c r="QLW99" s="84"/>
      <c r="QLX99" s="84"/>
      <c r="QLY99" s="84"/>
      <c r="QLZ99" s="84"/>
      <c r="QMA99" s="84"/>
      <c r="QMB99" s="84"/>
      <c r="QMC99" s="84"/>
      <c r="QMD99" s="84"/>
      <c r="QME99" s="84"/>
      <c r="QMF99" s="84"/>
      <c r="QMG99" s="84"/>
      <c r="QMH99" s="84"/>
      <c r="QMI99" s="84"/>
      <c r="QMJ99" s="84"/>
      <c r="QMK99" s="84"/>
      <c r="QML99" s="84"/>
      <c r="QMM99" s="84"/>
      <c r="QMN99" s="84"/>
      <c r="QMO99" s="84"/>
      <c r="QMP99" s="84"/>
      <c r="QMQ99" s="84"/>
      <c r="QMR99" s="84"/>
      <c r="QMS99" s="84"/>
      <c r="QMT99" s="84"/>
      <c r="QMU99" s="84"/>
      <c r="QMV99" s="84"/>
      <c r="QMW99" s="84"/>
      <c r="QMX99" s="84"/>
      <c r="QMY99" s="84"/>
      <c r="QMZ99" s="84"/>
      <c r="QNA99" s="84"/>
      <c r="QNB99" s="84"/>
      <c r="QNC99" s="84"/>
      <c r="QND99" s="84"/>
      <c r="QNE99" s="84"/>
      <c r="QNF99" s="84"/>
      <c r="QNG99" s="84"/>
      <c r="QNH99" s="84"/>
      <c r="QNI99" s="84"/>
      <c r="QNJ99" s="84"/>
      <c r="QNK99" s="84"/>
      <c r="QNL99" s="84"/>
      <c r="QNM99" s="84"/>
      <c r="QNN99" s="84"/>
      <c r="QNO99" s="84"/>
      <c r="QNP99" s="84"/>
      <c r="QNQ99" s="84"/>
      <c r="QNR99" s="84"/>
      <c r="QNS99" s="84"/>
      <c r="QNT99" s="84"/>
      <c r="QNU99" s="84"/>
      <c r="QNV99" s="84"/>
      <c r="QNW99" s="84"/>
      <c r="QNX99" s="84"/>
      <c r="QNY99" s="84"/>
      <c r="QNZ99" s="84"/>
      <c r="QOA99" s="84"/>
      <c r="QOB99" s="84"/>
      <c r="QOC99" s="84"/>
      <c r="QOD99" s="84"/>
      <c r="QOE99" s="84"/>
      <c r="QOF99" s="84"/>
      <c r="QOG99" s="84"/>
      <c r="QOH99" s="84"/>
      <c r="QOI99" s="84"/>
      <c r="QOJ99" s="84"/>
      <c r="QOK99" s="84"/>
      <c r="QOL99" s="84"/>
      <c r="QOM99" s="84"/>
      <c r="QON99" s="84"/>
      <c r="QOO99" s="84"/>
      <c r="QOP99" s="84"/>
      <c r="QOQ99" s="84"/>
      <c r="QOR99" s="84"/>
      <c r="QOS99" s="84"/>
      <c r="QOT99" s="84"/>
      <c r="QOU99" s="84"/>
      <c r="QOV99" s="84"/>
      <c r="QOW99" s="84"/>
      <c r="QOX99" s="84"/>
      <c r="QOY99" s="84"/>
      <c r="QOZ99" s="84"/>
      <c r="QPA99" s="84"/>
      <c r="QPB99" s="84"/>
      <c r="QPC99" s="84"/>
      <c r="QPD99" s="84"/>
      <c r="QPE99" s="84"/>
      <c r="QPF99" s="84"/>
      <c r="QPG99" s="84"/>
      <c r="QPH99" s="84"/>
      <c r="QPI99" s="84"/>
      <c r="QPJ99" s="84"/>
      <c r="QPK99" s="84"/>
      <c r="QPL99" s="84"/>
      <c r="QPM99" s="84"/>
      <c r="QPN99" s="84"/>
      <c r="QPO99" s="84"/>
      <c r="QPP99" s="84"/>
      <c r="QPQ99" s="84"/>
      <c r="QPR99" s="84"/>
      <c r="QPS99" s="84"/>
      <c r="QPT99" s="84"/>
      <c r="QPU99" s="84"/>
      <c r="QPV99" s="84"/>
      <c r="QPW99" s="84"/>
      <c r="QPX99" s="84"/>
      <c r="QPY99" s="84"/>
      <c r="QPZ99" s="84"/>
      <c r="QQA99" s="84"/>
      <c r="QQB99" s="84"/>
      <c r="QQC99" s="84"/>
      <c r="QQD99" s="84"/>
      <c r="QQE99" s="84"/>
      <c r="QQF99" s="84"/>
      <c r="QQG99" s="84"/>
      <c r="QQH99" s="84"/>
      <c r="QQI99" s="84"/>
      <c r="QQJ99" s="84"/>
      <c r="QQK99" s="84"/>
      <c r="QQL99" s="84"/>
      <c r="QQM99" s="84"/>
      <c r="QQN99" s="84"/>
      <c r="QQO99" s="84"/>
      <c r="QQP99" s="84"/>
      <c r="QQQ99" s="84"/>
      <c r="QQR99" s="84"/>
      <c r="QQS99" s="84"/>
      <c r="QQT99" s="84"/>
      <c r="QQU99" s="84"/>
      <c r="QQV99" s="84"/>
      <c r="QQW99" s="84"/>
      <c r="QQX99" s="84"/>
      <c r="QQY99" s="84"/>
      <c r="QQZ99" s="84"/>
      <c r="QRA99" s="84"/>
      <c r="QRB99" s="84"/>
      <c r="QRC99" s="84"/>
      <c r="QRD99" s="84"/>
      <c r="QRE99" s="84"/>
      <c r="QRF99" s="84"/>
      <c r="QRG99" s="84"/>
      <c r="QRH99" s="84"/>
      <c r="QRI99" s="84"/>
      <c r="QRJ99" s="84"/>
      <c r="QRK99" s="84"/>
      <c r="QRL99" s="84"/>
      <c r="QRM99" s="84"/>
      <c r="QRN99" s="84"/>
      <c r="QRO99" s="84"/>
      <c r="QRV99" s="84"/>
      <c r="QRW99" s="84"/>
      <c r="QRX99" s="84"/>
      <c r="QRY99" s="84"/>
      <c r="QRZ99" s="84"/>
      <c r="QSA99" s="84"/>
      <c r="QSB99" s="84"/>
      <c r="QSC99" s="84"/>
      <c r="QSD99" s="84"/>
      <c r="QSE99" s="84"/>
      <c r="QSF99" s="84"/>
      <c r="QSG99" s="84"/>
      <c r="QSH99" s="84"/>
      <c r="QSI99" s="84"/>
      <c r="QSJ99" s="84"/>
      <c r="QSK99" s="84"/>
      <c r="QSL99" s="84"/>
      <c r="QSM99" s="84"/>
      <c r="QSN99" s="84"/>
      <c r="QSO99" s="84"/>
      <c r="QSP99" s="84"/>
      <c r="QSQ99" s="84"/>
      <c r="QSR99" s="84"/>
      <c r="QSS99" s="84"/>
      <c r="QST99" s="84"/>
      <c r="QSU99" s="84"/>
      <c r="QSV99" s="84"/>
      <c r="QSW99" s="84"/>
      <c r="QSX99" s="84"/>
      <c r="QSY99" s="84"/>
      <c r="QSZ99" s="84"/>
      <c r="QTA99" s="84"/>
      <c r="QTB99" s="84"/>
      <c r="QTC99" s="84"/>
      <c r="QTD99" s="84"/>
      <c r="QTE99" s="84"/>
      <c r="QTF99" s="84"/>
      <c r="QTG99" s="84"/>
      <c r="QTH99" s="84"/>
      <c r="QTI99" s="84"/>
      <c r="QTJ99" s="84"/>
      <c r="QTK99" s="84"/>
      <c r="QTL99" s="84"/>
      <c r="QTM99" s="84"/>
      <c r="QTN99" s="84"/>
      <c r="QTO99" s="84"/>
      <c r="QTP99" s="84"/>
      <c r="QTQ99" s="84"/>
      <c r="QTR99" s="84"/>
      <c r="QTS99" s="84"/>
      <c r="QTT99" s="84"/>
      <c r="QTU99" s="84"/>
      <c r="QTV99" s="84"/>
      <c r="QTW99" s="84"/>
      <c r="QTX99" s="84"/>
      <c r="QTY99" s="84"/>
      <c r="QTZ99" s="84"/>
      <c r="QUA99" s="84"/>
      <c r="QUB99" s="84"/>
      <c r="QUC99" s="84"/>
      <c r="QUD99" s="84"/>
      <c r="QUE99" s="84"/>
      <c r="QUF99" s="84"/>
      <c r="QUG99" s="84"/>
      <c r="QUH99" s="84"/>
      <c r="QUI99" s="84"/>
      <c r="QUJ99" s="84"/>
      <c r="QUK99" s="84"/>
      <c r="QUL99" s="84"/>
      <c r="QUM99" s="84"/>
      <c r="QUN99" s="84"/>
      <c r="QUO99" s="84"/>
      <c r="QUP99" s="84"/>
      <c r="QUQ99" s="84"/>
      <c r="QUR99" s="84"/>
      <c r="QUS99" s="84"/>
      <c r="QUT99" s="84"/>
      <c r="QUU99" s="84"/>
      <c r="QUV99" s="84"/>
      <c r="QUW99" s="84"/>
      <c r="QUX99" s="84"/>
      <c r="QUY99" s="84"/>
      <c r="QUZ99" s="84"/>
      <c r="QVA99" s="84"/>
      <c r="QVB99" s="84"/>
      <c r="QVC99" s="84"/>
      <c r="QVD99" s="84"/>
      <c r="QVE99" s="84"/>
      <c r="QVF99" s="84"/>
      <c r="QVG99" s="84"/>
      <c r="QVH99" s="84"/>
      <c r="QVI99" s="84"/>
      <c r="QVJ99" s="84"/>
      <c r="QVK99" s="84"/>
      <c r="QVL99" s="84"/>
      <c r="QVM99" s="84"/>
      <c r="QVN99" s="84"/>
      <c r="QVO99" s="84"/>
      <c r="QVP99" s="84"/>
      <c r="QVQ99" s="84"/>
      <c r="QVR99" s="84"/>
      <c r="QVS99" s="84"/>
      <c r="QVT99" s="84"/>
      <c r="QVU99" s="84"/>
      <c r="QVV99" s="84"/>
      <c r="QVW99" s="84"/>
      <c r="QVX99" s="84"/>
      <c r="QVY99" s="84"/>
      <c r="QVZ99" s="84"/>
      <c r="QWA99" s="84"/>
      <c r="QWB99" s="84"/>
      <c r="QWC99" s="84"/>
      <c r="QWD99" s="84"/>
      <c r="QWE99" s="84"/>
      <c r="QWF99" s="84"/>
      <c r="QWG99" s="84"/>
      <c r="QWH99" s="84"/>
      <c r="QWI99" s="84"/>
      <c r="QWJ99" s="84"/>
      <c r="QWK99" s="84"/>
      <c r="QWL99" s="84"/>
      <c r="QWM99" s="84"/>
      <c r="QWN99" s="84"/>
      <c r="QWO99" s="84"/>
      <c r="QWP99" s="84"/>
      <c r="QWQ99" s="84"/>
      <c r="QWR99" s="84"/>
      <c r="QWS99" s="84"/>
      <c r="QWT99" s="84"/>
      <c r="QWU99" s="84"/>
      <c r="QWV99" s="84"/>
      <c r="QWW99" s="84"/>
      <c r="QWX99" s="84"/>
      <c r="QWY99" s="84"/>
      <c r="QWZ99" s="84"/>
      <c r="QXA99" s="84"/>
      <c r="QXB99" s="84"/>
      <c r="QXC99" s="84"/>
      <c r="QXD99" s="84"/>
      <c r="QXE99" s="84"/>
      <c r="QXF99" s="84"/>
      <c r="QXG99" s="84"/>
      <c r="QXH99" s="84"/>
      <c r="QXI99" s="84"/>
      <c r="QXJ99" s="84"/>
      <c r="QXK99" s="84"/>
      <c r="QXL99" s="84"/>
      <c r="QXM99" s="84"/>
      <c r="QXN99" s="84"/>
      <c r="QXO99" s="84"/>
      <c r="QXP99" s="84"/>
      <c r="QXQ99" s="84"/>
      <c r="QXR99" s="84"/>
      <c r="QXS99" s="84"/>
      <c r="QXT99" s="84"/>
      <c r="QXU99" s="84"/>
      <c r="QXV99" s="84"/>
      <c r="QXW99" s="84"/>
      <c r="QXX99" s="84"/>
      <c r="QXY99" s="84"/>
      <c r="QXZ99" s="84"/>
      <c r="QYA99" s="84"/>
      <c r="QYB99" s="84"/>
      <c r="QYC99" s="84"/>
      <c r="QYD99" s="84"/>
      <c r="QYE99" s="84"/>
      <c r="QYF99" s="84"/>
      <c r="QYG99" s="84"/>
      <c r="QYH99" s="84"/>
      <c r="QYI99" s="84"/>
      <c r="QYJ99" s="84"/>
      <c r="QYK99" s="84"/>
      <c r="QYL99" s="84"/>
      <c r="QYM99" s="84"/>
      <c r="QYN99" s="84"/>
      <c r="QYO99" s="84"/>
      <c r="QYP99" s="84"/>
      <c r="QYQ99" s="84"/>
      <c r="QYR99" s="84"/>
      <c r="QYS99" s="84"/>
      <c r="QYT99" s="84"/>
      <c r="QYU99" s="84"/>
      <c r="QYV99" s="84"/>
      <c r="QYW99" s="84"/>
      <c r="QYX99" s="84"/>
      <c r="QYY99" s="84"/>
      <c r="QYZ99" s="84"/>
      <c r="QZA99" s="84"/>
      <c r="QZB99" s="84"/>
      <c r="QZC99" s="84"/>
      <c r="QZD99" s="84"/>
      <c r="QZE99" s="84"/>
      <c r="QZF99" s="84"/>
      <c r="QZG99" s="84"/>
      <c r="QZH99" s="84"/>
      <c r="QZI99" s="84"/>
      <c r="QZJ99" s="84"/>
      <c r="QZK99" s="84"/>
      <c r="QZL99" s="84"/>
      <c r="QZM99" s="84"/>
      <c r="QZN99" s="84"/>
      <c r="QZO99" s="84"/>
      <c r="QZP99" s="84"/>
      <c r="QZQ99" s="84"/>
      <c r="QZR99" s="84"/>
      <c r="QZS99" s="84"/>
      <c r="QZT99" s="84"/>
      <c r="QZU99" s="84"/>
      <c r="QZV99" s="84"/>
      <c r="QZW99" s="84"/>
      <c r="QZX99" s="84"/>
      <c r="QZY99" s="84"/>
      <c r="QZZ99" s="84"/>
      <c r="RAA99" s="84"/>
      <c r="RAB99" s="84"/>
      <c r="RAC99" s="84"/>
      <c r="RAD99" s="84"/>
      <c r="RAE99" s="84"/>
      <c r="RAF99" s="84"/>
      <c r="RAG99" s="84"/>
      <c r="RAH99" s="84"/>
      <c r="RAI99" s="84"/>
      <c r="RAJ99" s="84"/>
      <c r="RAK99" s="84"/>
      <c r="RAL99" s="84"/>
      <c r="RAM99" s="84"/>
      <c r="RAN99" s="84"/>
      <c r="RAO99" s="84"/>
      <c r="RAP99" s="84"/>
      <c r="RAQ99" s="84"/>
      <c r="RAR99" s="84"/>
      <c r="RAS99" s="84"/>
      <c r="RAT99" s="84"/>
      <c r="RAU99" s="84"/>
      <c r="RAV99" s="84"/>
      <c r="RAW99" s="84"/>
      <c r="RAX99" s="84"/>
      <c r="RAY99" s="84"/>
      <c r="RAZ99" s="84"/>
      <c r="RBA99" s="84"/>
      <c r="RBB99" s="84"/>
      <c r="RBC99" s="84"/>
      <c r="RBD99" s="84"/>
      <c r="RBE99" s="84"/>
      <c r="RBF99" s="84"/>
      <c r="RBG99" s="84"/>
      <c r="RBH99" s="84"/>
      <c r="RBI99" s="84"/>
      <c r="RBJ99" s="84"/>
      <c r="RBK99" s="84"/>
      <c r="RBR99" s="84"/>
      <c r="RBS99" s="84"/>
      <c r="RBT99" s="84"/>
      <c r="RBU99" s="84"/>
      <c r="RBV99" s="84"/>
      <c r="RBW99" s="84"/>
      <c r="RBX99" s="84"/>
      <c r="RBY99" s="84"/>
      <c r="RBZ99" s="84"/>
      <c r="RCA99" s="84"/>
      <c r="RCB99" s="84"/>
      <c r="RCC99" s="84"/>
      <c r="RCD99" s="84"/>
      <c r="RCE99" s="84"/>
      <c r="RCF99" s="84"/>
      <c r="RCG99" s="84"/>
      <c r="RCH99" s="84"/>
      <c r="RCI99" s="84"/>
      <c r="RCJ99" s="84"/>
      <c r="RCK99" s="84"/>
      <c r="RCL99" s="84"/>
      <c r="RCM99" s="84"/>
      <c r="RCN99" s="84"/>
      <c r="RCO99" s="84"/>
      <c r="RCP99" s="84"/>
      <c r="RCQ99" s="84"/>
      <c r="RCR99" s="84"/>
      <c r="RCS99" s="84"/>
      <c r="RCT99" s="84"/>
      <c r="RCU99" s="84"/>
      <c r="RCV99" s="84"/>
      <c r="RCW99" s="84"/>
      <c r="RCX99" s="84"/>
      <c r="RCY99" s="84"/>
      <c r="RCZ99" s="84"/>
      <c r="RDA99" s="84"/>
      <c r="RDB99" s="84"/>
      <c r="RDC99" s="84"/>
      <c r="RDD99" s="84"/>
      <c r="RDE99" s="84"/>
      <c r="RDF99" s="84"/>
      <c r="RDG99" s="84"/>
      <c r="RDH99" s="84"/>
      <c r="RDI99" s="84"/>
      <c r="RDJ99" s="84"/>
      <c r="RDK99" s="84"/>
      <c r="RDL99" s="84"/>
      <c r="RDM99" s="84"/>
      <c r="RDN99" s="84"/>
      <c r="RDO99" s="84"/>
      <c r="RDP99" s="84"/>
      <c r="RDQ99" s="84"/>
      <c r="RDR99" s="84"/>
      <c r="RDS99" s="84"/>
      <c r="RDT99" s="84"/>
      <c r="RDU99" s="84"/>
      <c r="RDV99" s="84"/>
      <c r="RDW99" s="84"/>
      <c r="RDX99" s="84"/>
      <c r="RDY99" s="84"/>
      <c r="RDZ99" s="84"/>
      <c r="REA99" s="84"/>
      <c r="REB99" s="84"/>
      <c r="REC99" s="84"/>
      <c r="RED99" s="84"/>
      <c r="REE99" s="84"/>
      <c r="REF99" s="84"/>
      <c r="REG99" s="84"/>
      <c r="REH99" s="84"/>
      <c r="REI99" s="84"/>
      <c r="REJ99" s="84"/>
      <c r="REK99" s="84"/>
      <c r="REL99" s="84"/>
      <c r="REM99" s="84"/>
      <c r="REN99" s="84"/>
      <c r="REO99" s="84"/>
      <c r="REP99" s="84"/>
      <c r="REQ99" s="84"/>
      <c r="RER99" s="84"/>
      <c r="RES99" s="84"/>
      <c r="RET99" s="84"/>
      <c r="REU99" s="84"/>
      <c r="REV99" s="84"/>
      <c r="REW99" s="84"/>
      <c r="REX99" s="84"/>
      <c r="REY99" s="84"/>
      <c r="REZ99" s="84"/>
      <c r="RFA99" s="84"/>
      <c r="RFB99" s="84"/>
      <c r="RFC99" s="84"/>
      <c r="RFD99" s="84"/>
      <c r="RFE99" s="84"/>
      <c r="RFF99" s="84"/>
      <c r="RFG99" s="84"/>
      <c r="RFH99" s="84"/>
      <c r="RFI99" s="84"/>
      <c r="RFJ99" s="84"/>
      <c r="RFK99" s="84"/>
      <c r="RFL99" s="84"/>
      <c r="RFM99" s="84"/>
      <c r="RFN99" s="84"/>
      <c r="RFO99" s="84"/>
      <c r="RFP99" s="84"/>
      <c r="RFQ99" s="84"/>
      <c r="RFR99" s="84"/>
      <c r="RFS99" s="84"/>
      <c r="RFT99" s="84"/>
      <c r="RFU99" s="84"/>
      <c r="RFV99" s="84"/>
      <c r="RFW99" s="84"/>
      <c r="RFX99" s="84"/>
      <c r="RFY99" s="84"/>
      <c r="RFZ99" s="84"/>
      <c r="RGA99" s="84"/>
      <c r="RGB99" s="84"/>
      <c r="RGC99" s="84"/>
      <c r="RGD99" s="84"/>
      <c r="RGE99" s="84"/>
      <c r="RGF99" s="84"/>
      <c r="RGG99" s="84"/>
      <c r="RGH99" s="84"/>
      <c r="RGI99" s="84"/>
      <c r="RGJ99" s="84"/>
      <c r="RGK99" s="84"/>
      <c r="RGL99" s="84"/>
      <c r="RGM99" s="84"/>
      <c r="RGN99" s="84"/>
      <c r="RGO99" s="84"/>
      <c r="RGP99" s="84"/>
      <c r="RGQ99" s="84"/>
      <c r="RGR99" s="84"/>
      <c r="RGS99" s="84"/>
      <c r="RGT99" s="84"/>
      <c r="RGU99" s="84"/>
      <c r="RGV99" s="84"/>
      <c r="RGW99" s="84"/>
      <c r="RGX99" s="84"/>
      <c r="RGY99" s="84"/>
      <c r="RGZ99" s="84"/>
      <c r="RHA99" s="84"/>
      <c r="RHB99" s="84"/>
      <c r="RHC99" s="84"/>
      <c r="RHD99" s="84"/>
      <c r="RHE99" s="84"/>
      <c r="RHF99" s="84"/>
      <c r="RHG99" s="84"/>
      <c r="RHH99" s="84"/>
      <c r="RHI99" s="84"/>
      <c r="RHJ99" s="84"/>
      <c r="RHK99" s="84"/>
      <c r="RHL99" s="84"/>
      <c r="RHM99" s="84"/>
      <c r="RHN99" s="84"/>
      <c r="RHO99" s="84"/>
      <c r="RHP99" s="84"/>
      <c r="RHQ99" s="84"/>
      <c r="RHR99" s="84"/>
      <c r="RHS99" s="84"/>
      <c r="RHT99" s="84"/>
      <c r="RHU99" s="84"/>
      <c r="RHV99" s="84"/>
      <c r="RHW99" s="84"/>
      <c r="RHX99" s="84"/>
      <c r="RHY99" s="84"/>
      <c r="RHZ99" s="84"/>
      <c r="RIA99" s="84"/>
      <c r="RIB99" s="84"/>
      <c r="RIC99" s="84"/>
      <c r="RID99" s="84"/>
      <c r="RIE99" s="84"/>
      <c r="RIF99" s="84"/>
      <c r="RIG99" s="84"/>
      <c r="RIH99" s="84"/>
      <c r="RII99" s="84"/>
      <c r="RIJ99" s="84"/>
      <c r="RIK99" s="84"/>
      <c r="RIL99" s="84"/>
      <c r="RIM99" s="84"/>
      <c r="RIN99" s="84"/>
      <c r="RIO99" s="84"/>
      <c r="RIP99" s="84"/>
      <c r="RIQ99" s="84"/>
      <c r="RIR99" s="84"/>
      <c r="RIS99" s="84"/>
      <c r="RIT99" s="84"/>
      <c r="RIU99" s="84"/>
      <c r="RIV99" s="84"/>
      <c r="RIW99" s="84"/>
      <c r="RIX99" s="84"/>
      <c r="RIY99" s="84"/>
      <c r="RIZ99" s="84"/>
      <c r="RJA99" s="84"/>
      <c r="RJB99" s="84"/>
      <c r="RJC99" s="84"/>
      <c r="RJD99" s="84"/>
      <c r="RJE99" s="84"/>
      <c r="RJF99" s="84"/>
      <c r="RJG99" s="84"/>
      <c r="RJH99" s="84"/>
      <c r="RJI99" s="84"/>
      <c r="RJJ99" s="84"/>
      <c r="RJK99" s="84"/>
      <c r="RJL99" s="84"/>
      <c r="RJM99" s="84"/>
      <c r="RJN99" s="84"/>
      <c r="RJO99" s="84"/>
      <c r="RJP99" s="84"/>
      <c r="RJQ99" s="84"/>
      <c r="RJR99" s="84"/>
      <c r="RJS99" s="84"/>
      <c r="RJT99" s="84"/>
      <c r="RJU99" s="84"/>
      <c r="RJV99" s="84"/>
      <c r="RJW99" s="84"/>
      <c r="RJX99" s="84"/>
      <c r="RJY99" s="84"/>
      <c r="RJZ99" s="84"/>
      <c r="RKA99" s="84"/>
      <c r="RKB99" s="84"/>
      <c r="RKC99" s="84"/>
      <c r="RKD99" s="84"/>
      <c r="RKE99" s="84"/>
      <c r="RKF99" s="84"/>
      <c r="RKG99" s="84"/>
      <c r="RKH99" s="84"/>
      <c r="RKI99" s="84"/>
      <c r="RKJ99" s="84"/>
      <c r="RKK99" s="84"/>
      <c r="RKL99" s="84"/>
      <c r="RKM99" s="84"/>
      <c r="RKN99" s="84"/>
      <c r="RKO99" s="84"/>
      <c r="RKP99" s="84"/>
      <c r="RKQ99" s="84"/>
      <c r="RKR99" s="84"/>
      <c r="RKS99" s="84"/>
      <c r="RKT99" s="84"/>
      <c r="RKU99" s="84"/>
      <c r="RKV99" s="84"/>
      <c r="RKW99" s="84"/>
      <c r="RKX99" s="84"/>
      <c r="RKY99" s="84"/>
      <c r="RKZ99" s="84"/>
      <c r="RLA99" s="84"/>
      <c r="RLB99" s="84"/>
      <c r="RLC99" s="84"/>
      <c r="RLD99" s="84"/>
      <c r="RLE99" s="84"/>
      <c r="RLF99" s="84"/>
      <c r="RLG99" s="84"/>
      <c r="RLN99" s="84"/>
      <c r="RLO99" s="84"/>
      <c r="RLP99" s="84"/>
      <c r="RLQ99" s="84"/>
      <c r="RLR99" s="84"/>
      <c r="RLS99" s="84"/>
      <c r="RLT99" s="84"/>
      <c r="RLU99" s="84"/>
      <c r="RLV99" s="84"/>
      <c r="RLW99" s="84"/>
      <c r="RLX99" s="84"/>
      <c r="RLY99" s="84"/>
      <c r="RLZ99" s="84"/>
      <c r="RMA99" s="84"/>
      <c r="RMB99" s="84"/>
      <c r="RMC99" s="84"/>
      <c r="RMD99" s="84"/>
      <c r="RME99" s="84"/>
      <c r="RMF99" s="84"/>
      <c r="RMG99" s="84"/>
      <c r="RMH99" s="84"/>
      <c r="RMI99" s="84"/>
      <c r="RMJ99" s="84"/>
      <c r="RMK99" s="84"/>
      <c r="RML99" s="84"/>
      <c r="RMM99" s="84"/>
      <c r="RMN99" s="84"/>
      <c r="RMO99" s="84"/>
      <c r="RMP99" s="84"/>
      <c r="RMQ99" s="84"/>
      <c r="RMR99" s="84"/>
      <c r="RMS99" s="84"/>
      <c r="RMT99" s="84"/>
      <c r="RMU99" s="84"/>
      <c r="RMV99" s="84"/>
      <c r="RMW99" s="84"/>
      <c r="RMX99" s="84"/>
      <c r="RMY99" s="84"/>
      <c r="RMZ99" s="84"/>
      <c r="RNA99" s="84"/>
      <c r="RNB99" s="84"/>
      <c r="RNC99" s="84"/>
      <c r="RND99" s="84"/>
      <c r="RNE99" s="84"/>
      <c r="RNF99" s="84"/>
      <c r="RNG99" s="84"/>
      <c r="RNH99" s="84"/>
      <c r="RNI99" s="84"/>
      <c r="RNJ99" s="84"/>
      <c r="RNK99" s="84"/>
      <c r="RNL99" s="84"/>
      <c r="RNM99" s="84"/>
      <c r="RNN99" s="84"/>
      <c r="RNO99" s="84"/>
      <c r="RNP99" s="84"/>
      <c r="RNQ99" s="84"/>
      <c r="RNR99" s="84"/>
      <c r="RNS99" s="84"/>
      <c r="RNT99" s="84"/>
      <c r="RNU99" s="84"/>
      <c r="RNV99" s="84"/>
      <c r="RNW99" s="84"/>
      <c r="RNX99" s="84"/>
      <c r="RNY99" s="84"/>
      <c r="RNZ99" s="84"/>
      <c r="ROA99" s="84"/>
      <c r="ROB99" s="84"/>
      <c r="ROC99" s="84"/>
      <c r="ROD99" s="84"/>
      <c r="ROE99" s="84"/>
      <c r="ROF99" s="84"/>
      <c r="ROG99" s="84"/>
      <c r="ROH99" s="84"/>
      <c r="ROI99" s="84"/>
      <c r="ROJ99" s="84"/>
      <c r="ROK99" s="84"/>
      <c r="ROL99" s="84"/>
      <c r="ROM99" s="84"/>
      <c r="RON99" s="84"/>
      <c r="ROO99" s="84"/>
      <c r="ROP99" s="84"/>
      <c r="ROQ99" s="84"/>
      <c r="ROR99" s="84"/>
      <c r="ROS99" s="84"/>
      <c r="ROT99" s="84"/>
      <c r="ROU99" s="84"/>
      <c r="ROV99" s="84"/>
      <c r="ROW99" s="84"/>
      <c r="ROX99" s="84"/>
      <c r="ROY99" s="84"/>
      <c r="ROZ99" s="84"/>
      <c r="RPA99" s="84"/>
      <c r="RPB99" s="84"/>
      <c r="RPC99" s="84"/>
      <c r="RPD99" s="84"/>
      <c r="RPE99" s="84"/>
      <c r="RPF99" s="84"/>
      <c r="RPG99" s="84"/>
      <c r="RPH99" s="84"/>
      <c r="RPI99" s="84"/>
      <c r="RPJ99" s="84"/>
      <c r="RPK99" s="84"/>
      <c r="RPL99" s="84"/>
      <c r="RPM99" s="84"/>
      <c r="RPN99" s="84"/>
      <c r="RPO99" s="84"/>
      <c r="RPP99" s="84"/>
      <c r="RPQ99" s="84"/>
      <c r="RPR99" s="84"/>
      <c r="RPS99" s="84"/>
      <c r="RPT99" s="84"/>
      <c r="RPU99" s="84"/>
      <c r="RPV99" s="84"/>
      <c r="RPW99" s="84"/>
      <c r="RPX99" s="84"/>
      <c r="RPY99" s="84"/>
      <c r="RPZ99" s="84"/>
      <c r="RQA99" s="84"/>
      <c r="RQB99" s="84"/>
      <c r="RQC99" s="84"/>
      <c r="RQD99" s="84"/>
      <c r="RQE99" s="84"/>
      <c r="RQF99" s="84"/>
      <c r="RQG99" s="84"/>
      <c r="RQH99" s="84"/>
      <c r="RQI99" s="84"/>
      <c r="RQJ99" s="84"/>
      <c r="RQK99" s="84"/>
      <c r="RQL99" s="84"/>
      <c r="RQM99" s="84"/>
      <c r="RQN99" s="84"/>
      <c r="RQO99" s="84"/>
      <c r="RQP99" s="84"/>
      <c r="RQQ99" s="84"/>
      <c r="RQR99" s="84"/>
      <c r="RQS99" s="84"/>
      <c r="RQT99" s="84"/>
      <c r="RQU99" s="84"/>
      <c r="RQV99" s="84"/>
      <c r="RQW99" s="84"/>
      <c r="RQX99" s="84"/>
      <c r="RQY99" s="84"/>
      <c r="RQZ99" s="84"/>
      <c r="RRA99" s="84"/>
      <c r="RRB99" s="84"/>
      <c r="RRC99" s="84"/>
      <c r="RRD99" s="84"/>
      <c r="RRE99" s="84"/>
      <c r="RRF99" s="84"/>
      <c r="RRG99" s="84"/>
      <c r="RRH99" s="84"/>
      <c r="RRI99" s="84"/>
      <c r="RRJ99" s="84"/>
      <c r="RRK99" s="84"/>
      <c r="RRL99" s="84"/>
      <c r="RRM99" s="84"/>
      <c r="RRN99" s="84"/>
      <c r="RRO99" s="84"/>
      <c r="RRP99" s="84"/>
      <c r="RRQ99" s="84"/>
      <c r="RRR99" s="84"/>
      <c r="RRS99" s="84"/>
      <c r="RRT99" s="84"/>
      <c r="RRU99" s="84"/>
      <c r="RRV99" s="84"/>
      <c r="RRW99" s="84"/>
      <c r="RRX99" s="84"/>
      <c r="RRY99" s="84"/>
      <c r="RRZ99" s="84"/>
      <c r="RSA99" s="84"/>
      <c r="RSB99" s="84"/>
      <c r="RSC99" s="84"/>
      <c r="RSD99" s="84"/>
      <c r="RSE99" s="84"/>
      <c r="RSF99" s="84"/>
      <c r="RSG99" s="84"/>
      <c r="RSH99" s="84"/>
      <c r="RSI99" s="84"/>
      <c r="RSJ99" s="84"/>
      <c r="RSK99" s="84"/>
      <c r="RSL99" s="84"/>
      <c r="RSM99" s="84"/>
      <c r="RSN99" s="84"/>
      <c r="RSO99" s="84"/>
      <c r="RSP99" s="84"/>
      <c r="RSQ99" s="84"/>
      <c r="RSR99" s="84"/>
      <c r="RSS99" s="84"/>
      <c r="RST99" s="84"/>
      <c r="RSU99" s="84"/>
      <c r="RSV99" s="84"/>
      <c r="RSW99" s="84"/>
      <c r="RSX99" s="84"/>
      <c r="RSY99" s="84"/>
      <c r="RSZ99" s="84"/>
      <c r="RTA99" s="84"/>
      <c r="RTB99" s="84"/>
      <c r="RTC99" s="84"/>
      <c r="RTD99" s="84"/>
      <c r="RTE99" s="84"/>
      <c r="RTF99" s="84"/>
      <c r="RTG99" s="84"/>
      <c r="RTH99" s="84"/>
      <c r="RTI99" s="84"/>
      <c r="RTJ99" s="84"/>
      <c r="RTK99" s="84"/>
      <c r="RTL99" s="84"/>
      <c r="RTM99" s="84"/>
      <c r="RTN99" s="84"/>
      <c r="RTO99" s="84"/>
      <c r="RTP99" s="84"/>
      <c r="RTQ99" s="84"/>
      <c r="RTR99" s="84"/>
      <c r="RTS99" s="84"/>
      <c r="RTT99" s="84"/>
      <c r="RTU99" s="84"/>
      <c r="RTV99" s="84"/>
      <c r="RTW99" s="84"/>
      <c r="RTX99" s="84"/>
      <c r="RTY99" s="84"/>
      <c r="RTZ99" s="84"/>
      <c r="RUA99" s="84"/>
      <c r="RUB99" s="84"/>
      <c r="RUC99" s="84"/>
      <c r="RUD99" s="84"/>
      <c r="RUE99" s="84"/>
      <c r="RUF99" s="84"/>
      <c r="RUG99" s="84"/>
      <c r="RUH99" s="84"/>
      <c r="RUI99" s="84"/>
      <c r="RUJ99" s="84"/>
      <c r="RUK99" s="84"/>
      <c r="RUL99" s="84"/>
      <c r="RUM99" s="84"/>
      <c r="RUN99" s="84"/>
      <c r="RUO99" s="84"/>
      <c r="RUP99" s="84"/>
      <c r="RUQ99" s="84"/>
      <c r="RUR99" s="84"/>
      <c r="RUS99" s="84"/>
      <c r="RUT99" s="84"/>
      <c r="RUU99" s="84"/>
      <c r="RUV99" s="84"/>
      <c r="RUW99" s="84"/>
      <c r="RUX99" s="84"/>
      <c r="RUY99" s="84"/>
      <c r="RUZ99" s="84"/>
      <c r="RVA99" s="84"/>
      <c r="RVB99" s="84"/>
      <c r="RVC99" s="84"/>
      <c r="RVJ99" s="84"/>
      <c r="RVK99" s="84"/>
      <c r="RVL99" s="84"/>
      <c r="RVM99" s="84"/>
      <c r="RVN99" s="84"/>
      <c r="RVO99" s="84"/>
      <c r="RVP99" s="84"/>
      <c r="RVQ99" s="84"/>
      <c r="RVR99" s="84"/>
      <c r="RVS99" s="84"/>
      <c r="RVT99" s="84"/>
      <c r="RVU99" s="84"/>
      <c r="RVV99" s="84"/>
      <c r="RVW99" s="84"/>
      <c r="RVX99" s="84"/>
      <c r="RVY99" s="84"/>
      <c r="RVZ99" s="84"/>
      <c r="RWA99" s="84"/>
      <c r="RWB99" s="84"/>
      <c r="RWC99" s="84"/>
      <c r="RWD99" s="84"/>
      <c r="RWE99" s="84"/>
      <c r="RWF99" s="84"/>
      <c r="RWG99" s="84"/>
      <c r="RWH99" s="84"/>
      <c r="RWI99" s="84"/>
      <c r="RWJ99" s="84"/>
      <c r="RWK99" s="84"/>
      <c r="RWL99" s="84"/>
      <c r="RWM99" s="84"/>
      <c r="RWN99" s="84"/>
      <c r="RWO99" s="84"/>
      <c r="RWP99" s="84"/>
      <c r="RWQ99" s="84"/>
      <c r="RWR99" s="84"/>
      <c r="RWS99" s="84"/>
      <c r="RWT99" s="84"/>
      <c r="RWU99" s="84"/>
      <c r="RWV99" s="84"/>
      <c r="RWW99" s="84"/>
      <c r="RWX99" s="84"/>
      <c r="RWY99" s="84"/>
      <c r="RWZ99" s="84"/>
      <c r="RXA99" s="84"/>
      <c r="RXB99" s="84"/>
      <c r="RXC99" s="84"/>
      <c r="RXD99" s="84"/>
      <c r="RXE99" s="84"/>
      <c r="RXF99" s="84"/>
      <c r="RXG99" s="84"/>
      <c r="RXH99" s="84"/>
      <c r="RXI99" s="84"/>
      <c r="RXJ99" s="84"/>
      <c r="RXK99" s="84"/>
      <c r="RXL99" s="84"/>
      <c r="RXM99" s="84"/>
      <c r="RXN99" s="84"/>
      <c r="RXO99" s="84"/>
      <c r="RXP99" s="84"/>
      <c r="RXQ99" s="84"/>
      <c r="RXR99" s="84"/>
      <c r="RXS99" s="84"/>
      <c r="RXT99" s="84"/>
      <c r="RXU99" s="84"/>
      <c r="RXV99" s="84"/>
      <c r="RXW99" s="84"/>
      <c r="RXX99" s="84"/>
      <c r="RXY99" s="84"/>
      <c r="RXZ99" s="84"/>
      <c r="RYA99" s="84"/>
      <c r="RYB99" s="84"/>
      <c r="RYC99" s="84"/>
      <c r="RYD99" s="84"/>
      <c r="RYE99" s="84"/>
      <c r="RYF99" s="84"/>
      <c r="RYG99" s="84"/>
      <c r="RYH99" s="84"/>
      <c r="RYI99" s="84"/>
      <c r="RYJ99" s="84"/>
      <c r="RYK99" s="84"/>
      <c r="RYL99" s="84"/>
      <c r="RYM99" s="84"/>
      <c r="RYN99" s="84"/>
      <c r="RYO99" s="84"/>
      <c r="RYP99" s="84"/>
      <c r="RYQ99" s="84"/>
      <c r="RYR99" s="84"/>
      <c r="RYS99" s="84"/>
      <c r="RYT99" s="84"/>
      <c r="RYU99" s="84"/>
      <c r="RYV99" s="84"/>
      <c r="RYW99" s="84"/>
      <c r="RYX99" s="84"/>
      <c r="RYY99" s="84"/>
      <c r="RYZ99" s="84"/>
      <c r="RZA99" s="84"/>
      <c r="RZB99" s="84"/>
      <c r="RZC99" s="84"/>
      <c r="RZD99" s="84"/>
      <c r="RZE99" s="84"/>
      <c r="RZF99" s="84"/>
      <c r="RZG99" s="84"/>
      <c r="RZH99" s="84"/>
      <c r="RZI99" s="84"/>
      <c r="RZJ99" s="84"/>
      <c r="RZK99" s="84"/>
      <c r="RZL99" s="84"/>
      <c r="RZM99" s="84"/>
      <c r="RZN99" s="84"/>
      <c r="RZO99" s="84"/>
      <c r="RZP99" s="84"/>
      <c r="RZQ99" s="84"/>
      <c r="RZR99" s="84"/>
      <c r="RZS99" s="84"/>
      <c r="RZT99" s="84"/>
      <c r="RZU99" s="84"/>
      <c r="RZV99" s="84"/>
      <c r="RZW99" s="84"/>
      <c r="RZX99" s="84"/>
      <c r="RZY99" s="84"/>
      <c r="RZZ99" s="84"/>
      <c r="SAA99" s="84"/>
      <c r="SAB99" s="84"/>
      <c r="SAC99" s="84"/>
      <c r="SAD99" s="84"/>
      <c r="SAE99" s="84"/>
      <c r="SAF99" s="84"/>
      <c r="SAG99" s="84"/>
      <c r="SAH99" s="84"/>
      <c r="SAI99" s="84"/>
      <c r="SAJ99" s="84"/>
      <c r="SAK99" s="84"/>
      <c r="SAL99" s="84"/>
      <c r="SAM99" s="84"/>
      <c r="SAN99" s="84"/>
      <c r="SAO99" s="84"/>
      <c r="SAP99" s="84"/>
      <c r="SAQ99" s="84"/>
      <c r="SAR99" s="84"/>
      <c r="SAS99" s="84"/>
      <c r="SAT99" s="84"/>
      <c r="SAU99" s="84"/>
      <c r="SAV99" s="84"/>
      <c r="SAW99" s="84"/>
      <c r="SAX99" s="84"/>
      <c r="SAY99" s="84"/>
      <c r="SAZ99" s="84"/>
      <c r="SBA99" s="84"/>
      <c r="SBB99" s="84"/>
      <c r="SBC99" s="84"/>
      <c r="SBD99" s="84"/>
      <c r="SBE99" s="84"/>
      <c r="SBF99" s="84"/>
      <c r="SBG99" s="84"/>
      <c r="SBH99" s="84"/>
      <c r="SBI99" s="84"/>
      <c r="SBJ99" s="84"/>
      <c r="SBK99" s="84"/>
      <c r="SBL99" s="84"/>
      <c r="SBM99" s="84"/>
      <c r="SBN99" s="84"/>
      <c r="SBO99" s="84"/>
      <c r="SBP99" s="84"/>
      <c r="SBQ99" s="84"/>
      <c r="SBR99" s="84"/>
      <c r="SBS99" s="84"/>
      <c r="SBT99" s="84"/>
      <c r="SBU99" s="84"/>
      <c r="SBV99" s="84"/>
      <c r="SBW99" s="84"/>
      <c r="SBX99" s="84"/>
      <c r="SBY99" s="84"/>
      <c r="SBZ99" s="84"/>
      <c r="SCA99" s="84"/>
      <c r="SCB99" s="84"/>
      <c r="SCC99" s="84"/>
      <c r="SCD99" s="84"/>
      <c r="SCE99" s="84"/>
      <c r="SCF99" s="84"/>
      <c r="SCG99" s="84"/>
      <c r="SCH99" s="84"/>
      <c r="SCI99" s="84"/>
      <c r="SCJ99" s="84"/>
      <c r="SCK99" s="84"/>
      <c r="SCL99" s="84"/>
      <c r="SCM99" s="84"/>
      <c r="SCN99" s="84"/>
      <c r="SCO99" s="84"/>
      <c r="SCP99" s="84"/>
      <c r="SCQ99" s="84"/>
      <c r="SCR99" s="84"/>
      <c r="SCS99" s="84"/>
      <c r="SCT99" s="84"/>
      <c r="SCU99" s="84"/>
      <c r="SCV99" s="84"/>
      <c r="SCW99" s="84"/>
      <c r="SCX99" s="84"/>
      <c r="SCY99" s="84"/>
      <c r="SCZ99" s="84"/>
      <c r="SDA99" s="84"/>
      <c r="SDB99" s="84"/>
      <c r="SDC99" s="84"/>
      <c r="SDD99" s="84"/>
      <c r="SDE99" s="84"/>
      <c r="SDF99" s="84"/>
      <c r="SDG99" s="84"/>
      <c r="SDH99" s="84"/>
      <c r="SDI99" s="84"/>
      <c r="SDJ99" s="84"/>
      <c r="SDK99" s="84"/>
      <c r="SDL99" s="84"/>
      <c r="SDM99" s="84"/>
      <c r="SDN99" s="84"/>
      <c r="SDO99" s="84"/>
      <c r="SDP99" s="84"/>
      <c r="SDQ99" s="84"/>
      <c r="SDR99" s="84"/>
      <c r="SDS99" s="84"/>
      <c r="SDT99" s="84"/>
      <c r="SDU99" s="84"/>
      <c r="SDV99" s="84"/>
      <c r="SDW99" s="84"/>
      <c r="SDX99" s="84"/>
      <c r="SDY99" s="84"/>
      <c r="SDZ99" s="84"/>
      <c r="SEA99" s="84"/>
      <c r="SEB99" s="84"/>
      <c r="SEC99" s="84"/>
      <c r="SED99" s="84"/>
      <c r="SEE99" s="84"/>
      <c r="SEF99" s="84"/>
      <c r="SEG99" s="84"/>
      <c r="SEH99" s="84"/>
      <c r="SEI99" s="84"/>
      <c r="SEJ99" s="84"/>
      <c r="SEK99" s="84"/>
      <c r="SEL99" s="84"/>
      <c r="SEM99" s="84"/>
      <c r="SEN99" s="84"/>
      <c r="SEO99" s="84"/>
      <c r="SEP99" s="84"/>
      <c r="SEQ99" s="84"/>
      <c r="SER99" s="84"/>
      <c r="SES99" s="84"/>
      <c r="SET99" s="84"/>
      <c r="SEU99" s="84"/>
      <c r="SEV99" s="84"/>
      <c r="SEW99" s="84"/>
      <c r="SEX99" s="84"/>
      <c r="SEY99" s="84"/>
      <c r="SFF99" s="84"/>
      <c r="SFG99" s="84"/>
      <c r="SFH99" s="84"/>
      <c r="SFI99" s="84"/>
      <c r="SFJ99" s="84"/>
      <c r="SFK99" s="84"/>
      <c r="SFL99" s="84"/>
      <c r="SFM99" s="84"/>
      <c r="SFN99" s="84"/>
      <c r="SFO99" s="84"/>
      <c r="SFP99" s="84"/>
      <c r="SFQ99" s="84"/>
      <c r="SFR99" s="84"/>
      <c r="SFS99" s="84"/>
      <c r="SFT99" s="84"/>
      <c r="SFU99" s="84"/>
      <c r="SFV99" s="84"/>
      <c r="SFW99" s="84"/>
      <c r="SFX99" s="84"/>
      <c r="SFY99" s="84"/>
      <c r="SFZ99" s="84"/>
      <c r="SGA99" s="84"/>
      <c r="SGB99" s="84"/>
      <c r="SGC99" s="84"/>
      <c r="SGD99" s="84"/>
      <c r="SGE99" s="84"/>
      <c r="SGF99" s="84"/>
      <c r="SGG99" s="84"/>
      <c r="SGH99" s="84"/>
      <c r="SGI99" s="84"/>
      <c r="SGJ99" s="84"/>
      <c r="SGK99" s="84"/>
      <c r="SGL99" s="84"/>
      <c r="SGM99" s="84"/>
      <c r="SGN99" s="84"/>
      <c r="SGO99" s="84"/>
      <c r="SGP99" s="84"/>
      <c r="SGQ99" s="84"/>
      <c r="SGR99" s="84"/>
      <c r="SGS99" s="84"/>
      <c r="SGT99" s="84"/>
      <c r="SGU99" s="84"/>
      <c r="SGV99" s="84"/>
      <c r="SGW99" s="84"/>
      <c r="SGX99" s="84"/>
      <c r="SGY99" s="84"/>
      <c r="SGZ99" s="84"/>
      <c r="SHA99" s="84"/>
      <c r="SHB99" s="84"/>
      <c r="SHC99" s="84"/>
      <c r="SHD99" s="84"/>
      <c r="SHE99" s="84"/>
      <c r="SHF99" s="84"/>
      <c r="SHG99" s="84"/>
      <c r="SHH99" s="84"/>
      <c r="SHI99" s="84"/>
      <c r="SHJ99" s="84"/>
      <c r="SHK99" s="84"/>
      <c r="SHL99" s="84"/>
      <c r="SHM99" s="84"/>
      <c r="SHN99" s="84"/>
      <c r="SHO99" s="84"/>
      <c r="SHP99" s="84"/>
      <c r="SHQ99" s="84"/>
      <c r="SHR99" s="84"/>
      <c r="SHS99" s="84"/>
      <c r="SHT99" s="84"/>
      <c r="SHU99" s="84"/>
      <c r="SHV99" s="84"/>
      <c r="SHW99" s="84"/>
      <c r="SHX99" s="84"/>
      <c r="SHY99" s="84"/>
      <c r="SHZ99" s="84"/>
      <c r="SIA99" s="84"/>
      <c r="SIB99" s="84"/>
      <c r="SIC99" s="84"/>
      <c r="SID99" s="84"/>
      <c r="SIE99" s="84"/>
      <c r="SIF99" s="84"/>
      <c r="SIG99" s="84"/>
      <c r="SIH99" s="84"/>
      <c r="SII99" s="84"/>
      <c r="SIJ99" s="84"/>
      <c r="SIK99" s="84"/>
      <c r="SIL99" s="84"/>
      <c r="SIM99" s="84"/>
      <c r="SIN99" s="84"/>
      <c r="SIO99" s="84"/>
      <c r="SIP99" s="84"/>
      <c r="SIQ99" s="84"/>
      <c r="SIR99" s="84"/>
      <c r="SIS99" s="84"/>
      <c r="SIT99" s="84"/>
      <c r="SIU99" s="84"/>
      <c r="SIV99" s="84"/>
      <c r="SIW99" s="84"/>
      <c r="SIX99" s="84"/>
      <c r="SIY99" s="84"/>
      <c r="SIZ99" s="84"/>
      <c r="SJA99" s="84"/>
      <c r="SJB99" s="84"/>
      <c r="SJC99" s="84"/>
      <c r="SJD99" s="84"/>
      <c r="SJE99" s="84"/>
      <c r="SJF99" s="84"/>
      <c r="SJG99" s="84"/>
      <c r="SJH99" s="84"/>
      <c r="SJI99" s="84"/>
      <c r="SJJ99" s="84"/>
      <c r="SJK99" s="84"/>
      <c r="SJL99" s="84"/>
      <c r="SJM99" s="84"/>
      <c r="SJN99" s="84"/>
      <c r="SJO99" s="84"/>
      <c r="SJP99" s="84"/>
      <c r="SJQ99" s="84"/>
      <c r="SJR99" s="84"/>
      <c r="SJS99" s="84"/>
      <c r="SJT99" s="84"/>
      <c r="SJU99" s="84"/>
      <c r="SJV99" s="84"/>
      <c r="SJW99" s="84"/>
      <c r="SJX99" s="84"/>
      <c r="SJY99" s="84"/>
      <c r="SJZ99" s="84"/>
      <c r="SKA99" s="84"/>
      <c r="SKB99" s="84"/>
      <c r="SKC99" s="84"/>
      <c r="SKD99" s="84"/>
      <c r="SKE99" s="84"/>
      <c r="SKF99" s="84"/>
      <c r="SKG99" s="84"/>
      <c r="SKH99" s="84"/>
      <c r="SKI99" s="84"/>
      <c r="SKJ99" s="84"/>
      <c r="SKK99" s="84"/>
      <c r="SKL99" s="84"/>
      <c r="SKM99" s="84"/>
      <c r="SKN99" s="84"/>
      <c r="SKO99" s="84"/>
      <c r="SKP99" s="84"/>
      <c r="SKQ99" s="84"/>
      <c r="SKR99" s="84"/>
      <c r="SKS99" s="84"/>
      <c r="SKT99" s="84"/>
      <c r="SKU99" s="84"/>
      <c r="SKV99" s="84"/>
      <c r="SKW99" s="84"/>
      <c r="SKX99" s="84"/>
      <c r="SKY99" s="84"/>
      <c r="SKZ99" s="84"/>
      <c r="SLA99" s="84"/>
      <c r="SLB99" s="84"/>
      <c r="SLC99" s="84"/>
      <c r="SLD99" s="84"/>
      <c r="SLE99" s="84"/>
      <c r="SLF99" s="84"/>
      <c r="SLG99" s="84"/>
      <c r="SLH99" s="84"/>
      <c r="SLI99" s="84"/>
      <c r="SLJ99" s="84"/>
      <c r="SLK99" s="84"/>
      <c r="SLL99" s="84"/>
      <c r="SLM99" s="84"/>
      <c r="SLN99" s="84"/>
      <c r="SLO99" s="84"/>
      <c r="SLP99" s="84"/>
      <c r="SLQ99" s="84"/>
      <c r="SLR99" s="84"/>
      <c r="SLS99" s="84"/>
      <c r="SLT99" s="84"/>
      <c r="SLU99" s="84"/>
      <c r="SLV99" s="84"/>
      <c r="SLW99" s="84"/>
      <c r="SLX99" s="84"/>
      <c r="SLY99" s="84"/>
      <c r="SLZ99" s="84"/>
      <c r="SMA99" s="84"/>
      <c r="SMB99" s="84"/>
      <c r="SMC99" s="84"/>
      <c r="SMD99" s="84"/>
      <c r="SME99" s="84"/>
      <c r="SMF99" s="84"/>
      <c r="SMG99" s="84"/>
      <c r="SMH99" s="84"/>
      <c r="SMI99" s="84"/>
      <c r="SMJ99" s="84"/>
      <c r="SMK99" s="84"/>
      <c r="SML99" s="84"/>
      <c r="SMM99" s="84"/>
      <c r="SMN99" s="84"/>
      <c r="SMO99" s="84"/>
      <c r="SMP99" s="84"/>
      <c r="SMQ99" s="84"/>
      <c r="SMR99" s="84"/>
      <c r="SMS99" s="84"/>
      <c r="SMT99" s="84"/>
      <c r="SMU99" s="84"/>
      <c r="SMV99" s="84"/>
      <c r="SMW99" s="84"/>
      <c r="SMX99" s="84"/>
      <c r="SMY99" s="84"/>
      <c r="SMZ99" s="84"/>
      <c r="SNA99" s="84"/>
      <c r="SNB99" s="84"/>
      <c r="SNC99" s="84"/>
      <c r="SND99" s="84"/>
      <c r="SNE99" s="84"/>
      <c r="SNF99" s="84"/>
      <c r="SNG99" s="84"/>
      <c r="SNH99" s="84"/>
      <c r="SNI99" s="84"/>
      <c r="SNJ99" s="84"/>
      <c r="SNK99" s="84"/>
      <c r="SNL99" s="84"/>
      <c r="SNM99" s="84"/>
      <c r="SNN99" s="84"/>
      <c r="SNO99" s="84"/>
      <c r="SNP99" s="84"/>
      <c r="SNQ99" s="84"/>
      <c r="SNR99" s="84"/>
      <c r="SNS99" s="84"/>
      <c r="SNT99" s="84"/>
      <c r="SNU99" s="84"/>
      <c r="SNV99" s="84"/>
      <c r="SNW99" s="84"/>
      <c r="SNX99" s="84"/>
      <c r="SNY99" s="84"/>
      <c r="SNZ99" s="84"/>
      <c r="SOA99" s="84"/>
      <c r="SOB99" s="84"/>
      <c r="SOC99" s="84"/>
      <c r="SOD99" s="84"/>
      <c r="SOE99" s="84"/>
      <c r="SOF99" s="84"/>
      <c r="SOG99" s="84"/>
      <c r="SOH99" s="84"/>
      <c r="SOI99" s="84"/>
      <c r="SOJ99" s="84"/>
      <c r="SOK99" s="84"/>
      <c r="SOL99" s="84"/>
      <c r="SOM99" s="84"/>
      <c r="SON99" s="84"/>
      <c r="SOO99" s="84"/>
      <c r="SOP99" s="84"/>
      <c r="SOQ99" s="84"/>
      <c r="SOR99" s="84"/>
      <c r="SOS99" s="84"/>
      <c r="SOT99" s="84"/>
      <c r="SOU99" s="84"/>
      <c r="SPB99" s="84"/>
      <c r="SPC99" s="84"/>
      <c r="SPD99" s="84"/>
      <c r="SPE99" s="84"/>
      <c r="SPF99" s="84"/>
      <c r="SPG99" s="84"/>
      <c r="SPH99" s="84"/>
      <c r="SPI99" s="84"/>
      <c r="SPJ99" s="84"/>
      <c r="SPK99" s="84"/>
      <c r="SPL99" s="84"/>
      <c r="SPM99" s="84"/>
      <c r="SPN99" s="84"/>
      <c r="SPO99" s="84"/>
      <c r="SPP99" s="84"/>
      <c r="SPQ99" s="84"/>
      <c r="SPR99" s="84"/>
      <c r="SPS99" s="84"/>
      <c r="SPT99" s="84"/>
      <c r="SPU99" s="84"/>
      <c r="SPV99" s="84"/>
      <c r="SPW99" s="84"/>
      <c r="SPX99" s="84"/>
      <c r="SPY99" s="84"/>
      <c r="SPZ99" s="84"/>
      <c r="SQA99" s="84"/>
      <c r="SQB99" s="84"/>
      <c r="SQC99" s="84"/>
      <c r="SQD99" s="84"/>
      <c r="SQE99" s="84"/>
      <c r="SQF99" s="84"/>
      <c r="SQG99" s="84"/>
      <c r="SQH99" s="84"/>
      <c r="SQI99" s="84"/>
      <c r="SQJ99" s="84"/>
      <c r="SQK99" s="84"/>
      <c r="SQL99" s="84"/>
      <c r="SQM99" s="84"/>
      <c r="SQN99" s="84"/>
      <c r="SQO99" s="84"/>
      <c r="SQP99" s="84"/>
      <c r="SQQ99" s="84"/>
      <c r="SQR99" s="84"/>
      <c r="SQS99" s="84"/>
      <c r="SQT99" s="84"/>
      <c r="SQU99" s="84"/>
      <c r="SQV99" s="84"/>
      <c r="SQW99" s="84"/>
      <c r="SQX99" s="84"/>
      <c r="SQY99" s="84"/>
      <c r="SQZ99" s="84"/>
      <c r="SRA99" s="84"/>
      <c r="SRB99" s="84"/>
      <c r="SRC99" s="84"/>
      <c r="SRD99" s="84"/>
      <c r="SRE99" s="84"/>
      <c r="SRF99" s="84"/>
      <c r="SRG99" s="84"/>
      <c r="SRH99" s="84"/>
      <c r="SRI99" s="84"/>
      <c r="SRJ99" s="84"/>
      <c r="SRK99" s="84"/>
      <c r="SRL99" s="84"/>
      <c r="SRM99" s="84"/>
      <c r="SRN99" s="84"/>
      <c r="SRO99" s="84"/>
      <c r="SRP99" s="84"/>
      <c r="SRQ99" s="84"/>
      <c r="SRR99" s="84"/>
      <c r="SRS99" s="84"/>
      <c r="SRT99" s="84"/>
      <c r="SRU99" s="84"/>
      <c r="SRV99" s="84"/>
      <c r="SRW99" s="84"/>
      <c r="SRX99" s="84"/>
      <c r="SRY99" s="84"/>
      <c r="SRZ99" s="84"/>
      <c r="SSA99" s="84"/>
      <c r="SSB99" s="84"/>
      <c r="SSC99" s="84"/>
      <c r="SSD99" s="84"/>
      <c r="SSE99" s="84"/>
      <c r="SSF99" s="84"/>
      <c r="SSG99" s="84"/>
      <c r="SSH99" s="84"/>
      <c r="SSI99" s="84"/>
      <c r="SSJ99" s="84"/>
      <c r="SSK99" s="84"/>
      <c r="SSL99" s="84"/>
      <c r="SSM99" s="84"/>
      <c r="SSN99" s="84"/>
      <c r="SSO99" s="84"/>
      <c r="SSP99" s="84"/>
      <c r="SSQ99" s="84"/>
      <c r="SSR99" s="84"/>
      <c r="SSS99" s="84"/>
      <c r="SST99" s="84"/>
      <c r="SSU99" s="84"/>
      <c r="SSV99" s="84"/>
      <c r="SSW99" s="84"/>
      <c r="SSX99" s="84"/>
      <c r="SSY99" s="84"/>
      <c r="SSZ99" s="84"/>
      <c r="STA99" s="84"/>
      <c r="STB99" s="84"/>
      <c r="STC99" s="84"/>
      <c r="STD99" s="84"/>
      <c r="STE99" s="84"/>
      <c r="STF99" s="84"/>
      <c r="STG99" s="84"/>
      <c r="STH99" s="84"/>
      <c r="STI99" s="84"/>
      <c r="STJ99" s="84"/>
      <c r="STK99" s="84"/>
      <c r="STL99" s="84"/>
      <c r="STM99" s="84"/>
      <c r="STN99" s="84"/>
      <c r="STO99" s="84"/>
      <c r="STP99" s="84"/>
      <c r="STQ99" s="84"/>
      <c r="STR99" s="84"/>
      <c r="STS99" s="84"/>
      <c r="STT99" s="84"/>
      <c r="STU99" s="84"/>
      <c r="STV99" s="84"/>
      <c r="STW99" s="84"/>
      <c r="STX99" s="84"/>
      <c r="STY99" s="84"/>
      <c r="STZ99" s="84"/>
      <c r="SUA99" s="84"/>
      <c r="SUB99" s="84"/>
      <c r="SUC99" s="84"/>
      <c r="SUD99" s="84"/>
      <c r="SUE99" s="84"/>
      <c r="SUF99" s="84"/>
      <c r="SUG99" s="84"/>
      <c r="SUH99" s="84"/>
      <c r="SUI99" s="84"/>
      <c r="SUJ99" s="84"/>
      <c r="SUK99" s="84"/>
      <c r="SUL99" s="84"/>
      <c r="SUM99" s="84"/>
      <c r="SUN99" s="84"/>
      <c r="SUO99" s="84"/>
      <c r="SUP99" s="84"/>
      <c r="SUQ99" s="84"/>
      <c r="SUR99" s="84"/>
      <c r="SUS99" s="84"/>
      <c r="SUT99" s="84"/>
      <c r="SUU99" s="84"/>
      <c r="SUV99" s="84"/>
      <c r="SUW99" s="84"/>
      <c r="SUX99" s="84"/>
      <c r="SUY99" s="84"/>
      <c r="SUZ99" s="84"/>
      <c r="SVA99" s="84"/>
      <c r="SVB99" s="84"/>
      <c r="SVC99" s="84"/>
      <c r="SVD99" s="84"/>
      <c r="SVE99" s="84"/>
      <c r="SVF99" s="84"/>
      <c r="SVG99" s="84"/>
      <c r="SVH99" s="84"/>
      <c r="SVI99" s="84"/>
      <c r="SVJ99" s="84"/>
      <c r="SVK99" s="84"/>
      <c r="SVL99" s="84"/>
      <c r="SVM99" s="84"/>
      <c r="SVN99" s="84"/>
      <c r="SVO99" s="84"/>
      <c r="SVP99" s="84"/>
      <c r="SVQ99" s="84"/>
      <c r="SVR99" s="84"/>
      <c r="SVS99" s="84"/>
      <c r="SVT99" s="84"/>
      <c r="SVU99" s="84"/>
      <c r="SVV99" s="84"/>
      <c r="SVW99" s="84"/>
      <c r="SVX99" s="84"/>
      <c r="SVY99" s="84"/>
      <c r="SVZ99" s="84"/>
      <c r="SWA99" s="84"/>
      <c r="SWB99" s="84"/>
      <c r="SWC99" s="84"/>
      <c r="SWD99" s="84"/>
      <c r="SWE99" s="84"/>
      <c r="SWF99" s="84"/>
      <c r="SWG99" s="84"/>
      <c r="SWH99" s="84"/>
      <c r="SWI99" s="84"/>
      <c r="SWJ99" s="84"/>
      <c r="SWK99" s="84"/>
      <c r="SWL99" s="84"/>
      <c r="SWM99" s="84"/>
      <c r="SWN99" s="84"/>
      <c r="SWO99" s="84"/>
      <c r="SWP99" s="84"/>
      <c r="SWQ99" s="84"/>
      <c r="SWR99" s="84"/>
      <c r="SWS99" s="84"/>
      <c r="SWT99" s="84"/>
      <c r="SWU99" s="84"/>
      <c r="SWV99" s="84"/>
      <c r="SWW99" s="84"/>
      <c r="SWX99" s="84"/>
      <c r="SWY99" s="84"/>
      <c r="SWZ99" s="84"/>
      <c r="SXA99" s="84"/>
      <c r="SXB99" s="84"/>
      <c r="SXC99" s="84"/>
      <c r="SXD99" s="84"/>
      <c r="SXE99" s="84"/>
      <c r="SXF99" s="84"/>
      <c r="SXG99" s="84"/>
      <c r="SXH99" s="84"/>
      <c r="SXI99" s="84"/>
      <c r="SXJ99" s="84"/>
      <c r="SXK99" s="84"/>
      <c r="SXL99" s="84"/>
      <c r="SXM99" s="84"/>
      <c r="SXN99" s="84"/>
      <c r="SXO99" s="84"/>
      <c r="SXP99" s="84"/>
      <c r="SXQ99" s="84"/>
      <c r="SXR99" s="84"/>
      <c r="SXS99" s="84"/>
      <c r="SXT99" s="84"/>
      <c r="SXU99" s="84"/>
      <c r="SXV99" s="84"/>
      <c r="SXW99" s="84"/>
      <c r="SXX99" s="84"/>
      <c r="SXY99" s="84"/>
      <c r="SXZ99" s="84"/>
      <c r="SYA99" s="84"/>
      <c r="SYB99" s="84"/>
      <c r="SYC99" s="84"/>
      <c r="SYD99" s="84"/>
      <c r="SYE99" s="84"/>
      <c r="SYF99" s="84"/>
      <c r="SYG99" s="84"/>
      <c r="SYH99" s="84"/>
      <c r="SYI99" s="84"/>
      <c r="SYJ99" s="84"/>
      <c r="SYK99" s="84"/>
      <c r="SYL99" s="84"/>
      <c r="SYM99" s="84"/>
      <c r="SYN99" s="84"/>
      <c r="SYO99" s="84"/>
      <c r="SYP99" s="84"/>
      <c r="SYQ99" s="84"/>
      <c r="SYX99" s="84"/>
      <c r="SYY99" s="84"/>
      <c r="SYZ99" s="84"/>
      <c r="SZA99" s="84"/>
      <c r="SZB99" s="84"/>
      <c r="SZC99" s="84"/>
      <c r="SZD99" s="84"/>
      <c r="SZE99" s="84"/>
      <c r="SZF99" s="84"/>
      <c r="SZG99" s="84"/>
      <c r="SZH99" s="84"/>
      <c r="SZI99" s="84"/>
      <c r="SZJ99" s="84"/>
      <c r="SZK99" s="84"/>
      <c r="SZL99" s="84"/>
      <c r="SZM99" s="84"/>
      <c r="SZN99" s="84"/>
      <c r="SZO99" s="84"/>
      <c r="SZP99" s="84"/>
      <c r="SZQ99" s="84"/>
      <c r="SZR99" s="84"/>
      <c r="SZS99" s="84"/>
      <c r="SZT99" s="84"/>
      <c r="SZU99" s="84"/>
      <c r="SZV99" s="84"/>
      <c r="SZW99" s="84"/>
      <c r="SZX99" s="84"/>
      <c r="SZY99" s="84"/>
      <c r="SZZ99" s="84"/>
      <c r="TAA99" s="84"/>
      <c r="TAB99" s="84"/>
      <c r="TAC99" s="84"/>
      <c r="TAD99" s="84"/>
      <c r="TAE99" s="84"/>
      <c r="TAF99" s="84"/>
      <c r="TAG99" s="84"/>
      <c r="TAH99" s="84"/>
      <c r="TAI99" s="84"/>
      <c r="TAJ99" s="84"/>
      <c r="TAK99" s="84"/>
      <c r="TAL99" s="84"/>
      <c r="TAM99" s="84"/>
      <c r="TAN99" s="84"/>
      <c r="TAO99" s="84"/>
      <c r="TAP99" s="84"/>
      <c r="TAQ99" s="84"/>
      <c r="TAR99" s="84"/>
      <c r="TAS99" s="84"/>
      <c r="TAT99" s="84"/>
      <c r="TAU99" s="84"/>
      <c r="TAV99" s="84"/>
      <c r="TAW99" s="84"/>
      <c r="TAX99" s="84"/>
      <c r="TAY99" s="84"/>
      <c r="TAZ99" s="84"/>
      <c r="TBA99" s="84"/>
      <c r="TBB99" s="84"/>
      <c r="TBC99" s="84"/>
      <c r="TBD99" s="84"/>
      <c r="TBE99" s="84"/>
      <c r="TBF99" s="84"/>
      <c r="TBG99" s="84"/>
      <c r="TBH99" s="84"/>
      <c r="TBI99" s="84"/>
      <c r="TBJ99" s="84"/>
      <c r="TBK99" s="84"/>
      <c r="TBL99" s="84"/>
      <c r="TBM99" s="84"/>
      <c r="TBN99" s="84"/>
      <c r="TBO99" s="84"/>
      <c r="TBP99" s="84"/>
      <c r="TBQ99" s="84"/>
      <c r="TBR99" s="84"/>
      <c r="TBS99" s="84"/>
      <c r="TBT99" s="84"/>
      <c r="TBU99" s="84"/>
      <c r="TBV99" s="84"/>
      <c r="TBW99" s="84"/>
      <c r="TBX99" s="84"/>
      <c r="TBY99" s="84"/>
      <c r="TBZ99" s="84"/>
      <c r="TCA99" s="84"/>
      <c r="TCB99" s="84"/>
      <c r="TCC99" s="84"/>
      <c r="TCD99" s="84"/>
      <c r="TCE99" s="84"/>
      <c r="TCF99" s="84"/>
      <c r="TCG99" s="84"/>
      <c r="TCH99" s="84"/>
      <c r="TCI99" s="84"/>
      <c r="TCJ99" s="84"/>
      <c r="TCK99" s="84"/>
      <c r="TCL99" s="84"/>
      <c r="TCM99" s="84"/>
      <c r="TCN99" s="84"/>
      <c r="TCO99" s="84"/>
      <c r="TCP99" s="84"/>
      <c r="TCQ99" s="84"/>
      <c r="TCR99" s="84"/>
      <c r="TCS99" s="84"/>
      <c r="TCT99" s="84"/>
      <c r="TCU99" s="84"/>
      <c r="TCV99" s="84"/>
      <c r="TCW99" s="84"/>
      <c r="TCX99" s="84"/>
      <c r="TCY99" s="84"/>
      <c r="TCZ99" s="84"/>
      <c r="TDA99" s="84"/>
      <c r="TDB99" s="84"/>
      <c r="TDC99" s="84"/>
      <c r="TDD99" s="84"/>
      <c r="TDE99" s="84"/>
      <c r="TDF99" s="84"/>
      <c r="TDG99" s="84"/>
      <c r="TDH99" s="84"/>
      <c r="TDI99" s="84"/>
      <c r="TDJ99" s="84"/>
      <c r="TDK99" s="84"/>
      <c r="TDL99" s="84"/>
      <c r="TDM99" s="84"/>
      <c r="TDN99" s="84"/>
      <c r="TDO99" s="84"/>
      <c r="TDP99" s="84"/>
      <c r="TDQ99" s="84"/>
      <c r="TDR99" s="84"/>
      <c r="TDS99" s="84"/>
      <c r="TDT99" s="84"/>
      <c r="TDU99" s="84"/>
      <c r="TDV99" s="84"/>
      <c r="TDW99" s="84"/>
      <c r="TDX99" s="84"/>
      <c r="TDY99" s="84"/>
      <c r="TDZ99" s="84"/>
      <c r="TEA99" s="84"/>
      <c r="TEB99" s="84"/>
      <c r="TEC99" s="84"/>
      <c r="TED99" s="84"/>
      <c r="TEE99" s="84"/>
      <c r="TEF99" s="84"/>
      <c r="TEG99" s="84"/>
      <c r="TEH99" s="84"/>
      <c r="TEI99" s="84"/>
      <c r="TEJ99" s="84"/>
      <c r="TEK99" s="84"/>
      <c r="TEL99" s="84"/>
      <c r="TEM99" s="84"/>
      <c r="TEN99" s="84"/>
      <c r="TEO99" s="84"/>
      <c r="TEP99" s="84"/>
      <c r="TEQ99" s="84"/>
      <c r="TER99" s="84"/>
      <c r="TES99" s="84"/>
      <c r="TET99" s="84"/>
      <c r="TEU99" s="84"/>
      <c r="TEV99" s="84"/>
      <c r="TEW99" s="84"/>
      <c r="TEX99" s="84"/>
      <c r="TEY99" s="84"/>
      <c r="TEZ99" s="84"/>
      <c r="TFA99" s="84"/>
      <c r="TFB99" s="84"/>
      <c r="TFC99" s="84"/>
      <c r="TFD99" s="84"/>
      <c r="TFE99" s="84"/>
      <c r="TFF99" s="84"/>
      <c r="TFG99" s="84"/>
      <c r="TFH99" s="84"/>
      <c r="TFI99" s="84"/>
      <c r="TFJ99" s="84"/>
      <c r="TFK99" s="84"/>
      <c r="TFL99" s="84"/>
      <c r="TFM99" s="84"/>
      <c r="TFN99" s="84"/>
      <c r="TFO99" s="84"/>
      <c r="TFP99" s="84"/>
      <c r="TFQ99" s="84"/>
      <c r="TFR99" s="84"/>
      <c r="TFS99" s="84"/>
      <c r="TFT99" s="84"/>
      <c r="TFU99" s="84"/>
      <c r="TFV99" s="84"/>
      <c r="TFW99" s="84"/>
      <c r="TFX99" s="84"/>
      <c r="TFY99" s="84"/>
      <c r="TFZ99" s="84"/>
      <c r="TGA99" s="84"/>
      <c r="TGB99" s="84"/>
      <c r="TGC99" s="84"/>
      <c r="TGD99" s="84"/>
      <c r="TGE99" s="84"/>
      <c r="TGF99" s="84"/>
      <c r="TGG99" s="84"/>
      <c r="TGH99" s="84"/>
      <c r="TGI99" s="84"/>
      <c r="TGJ99" s="84"/>
      <c r="TGK99" s="84"/>
      <c r="TGL99" s="84"/>
      <c r="TGM99" s="84"/>
      <c r="TGN99" s="84"/>
      <c r="TGO99" s="84"/>
      <c r="TGP99" s="84"/>
      <c r="TGQ99" s="84"/>
      <c r="TGR99" s="84"/>
      <c r="TGS99" s="84"/>
      <c r="TGT99" s="84"/>
      <c r="TGU99" s="84"/>
      <c r="TGV99" s="84"/>
      <c r="TGW99" s="84"/>
      <c r="TGX99" s="84"/>
      <c r="TGY99" s="84"/>
      <c r="TGZ99" s="84"/>
      <c r="THA99" s="84"/>
      <c r="THB99" s="84"/>
      <c r="THC99" s="84"/>
      <c r="THD99" s="84"/>
      <c r="THE99" s="84"/>
      <c r="THF99" s="84"/>
      <c r="THG99" s="84"/>
      <c r="THH99" s="84"/>
      <c r="THI99" s="84"/>
      <c r="THJ99" s="84"/>
      <c r="THK99" s="84"/>
      <c r="THL99" s="84"/>
      <c r="THM99" s="84"/>
      <c r="THN99" s="84"/>
      <c r="THO99" s="84"/>
      <c r="THP99" s="84"/>
      <c r="THQ99" s="84"/>
      <c r="THR99" s="84"/>
      <c r="THS99" s="84"/>
      <c r="THT99" s="84"/>
      <c r="THU99" s="84"/>
      <c r="THV99" s="84"/>
      <c r="THW99" s="84"/>
      <c r="THX99" s="84"/>
      <c r="THY99" s="84"/>
      <c r="THZ99" s="84"/>
      <c r="TIA99" s="84"/>
      <c r="TIB99" s="84"/>
      <c r="TIC99" s="84"/>
      <c r="TID99" s="84"/>
      <c r="TIE99" s="84"/>
      <c r="TIF99" s="84"/>
      <c r="TIG99" s="84"/>
      <c r="TIH99" s="84"/>
      <c r="TII99" s="84"/>
      <c r="TIJ99" s="84"/>
      <c r="TIK99" s="84"/>
      <c r="TIL99" s="84"/>
      <c r="TIM99" s="84"/>
      <c r="TIT99" s="84"/>
      <c r="TIU99" s="84"/>
      <c r="TIV99" s="84"/>
      <c r="TIW99" s="84"/>
      <c r="TIX99" s="84"/>
      <c r="TIY99" s="84"/>
      <c r="TIZ99" s="84"/>
      <c r="TJA99" s="84"/>
      <c r="TJB99" s="84"/>
      <c r="TJC99" s="84"/>
      <c r="TJD99" s="84"/>
      <c r="TJE99" s="84"/>
      <c r="TJF99" s="84"/>
      <c r="TJG99" s="84"/>
      <c r="TJH99" s="84"/>
      <c r="TJI99" s="84"/>
      <c r="TJJ99" s="84"/>
      <c r="TJK99" s="84"/>
      <c r="TJL99" s="84"/>
      <c r="TJM99" s="84"/>
      <c r="TJN99" s="84"/>
      <c r="TJO99" s="84"/>
      <c r="TJP99" s="84"/>
      <c r="TJQ99" s="84"/>
      <c r="TJR99" s="84"/>
      <c r="TJS99" s="84"/>
      <c r="TJT99" s="84"/>
      <c r="TJU99" s="84"/>
      <c r="TJV99" s="84"/>
      <c r="TJW99" s="84"/>
      <c r="TJX99" s="84"/>
      <c r="TJY99" s="84"/>
      <c r="TJZ99" s="84"/>
      <c r="TKA99" s="84"/>
      <c r="TKB99" s="84"/>
      <c r="TKC99" s="84"/>
      <c r="TKD99" s="84"/>
      <c r="TKE99" s="84"/>
      <c r="TKF99" s="84"/>
      <c r="TKG99" s="84"/>
      <c r="TKH99" s="84"/>
      <c r="TKI99" s="84"/>
      <c r="TKJ99" s="84"/>
      <c r="TKK99" s="84"/>
      <c r="TKL99" s="84"/>
      <c r="TKM99" s="84"/>
      <c r="TKN99" s="84"/>
      <c r="TKO99" s="84"/>
      <c r="TKP99" s="84"/>
      <c r="TKQ99" s="84"/>
      <c r="TKR99" s="84"/>
      <c r="TKS99" s="84"/>
      <c r="TKT99" s="84"/>
      <c r="TKU99" s="84"/>
      <c r="TKV99" s="84"/>
      <c r="TKW99" s="84"/>
      <c r="TKX99" s="84"/>
      <c r="TKY99" s="84"/>
      <c r="TKZ99" s="84"/>
      <c r="TLA99" s="84"/>
      <c r="TLB99" s="84"/>
      <c r="TLC99" s="84"/>
      <c r="TLD99" s="84"/>
      <c r="TLE99" s="84"/>
      <c r="TLF99" s="84"/>
      <c r="TLG99" s="84"/>
      <c r="TLH99" s="84"/>
      <c r="TLI99" s="84"/>
      <c r="TLJ99" s="84"/>
      <c r="TLK99" s="84"/>
      <c r="TLL99" s="84"/>
      <c r="TLM99" s="84"/>
      <c r="TLN99" s="84"/>
      <c r="TLO99" s="84"/>
      <c r="TLP99" s="84"/>
      <c r="TLQ99" s="84"/>
      <c r="TLR99" s="84"/>
      <c r="TLS99" s="84"/>
      <c r="TLT99" s="84"/>
      <c r="TLU99" s="84"/>
      <c r="TLV99" s="84"/>
      <c r="TLW99" s="84"/>
      <c r="TLX99" s="84"/>
      <c r="TLY99" s="84"/>
      <c r="TLZ99" s="84"/>
      <c r="TMA99" s="84"/>
      <c r="TMB99" s="84"/>
      <c r="TMC99" s="84"/>
      <c r="TMD99" s="84"/>
      <c r="TME99" s="84"/>
      <c r="TMF99" s="84"/>
      <c r="TMG99" s="84"/>
      <c r="TMH99" s="84"/>
      <c r="TMI99" s="84"/>
      <c r="TMJ99" s="84"/>
      <c r="TMK99" s="84"/>
      <c r="TML99" s="84"/>
      <c r="TMM99" s="84"/>
      <c r="TMN99" s="84"/>
      <c r="TMO99" s="84"/>
      <c r="TMP99" s="84"/>
      <c r="TMQ99" s="84"/>
      <c r="TMR99" s="84"/>
      <c r="TMS99" s="84"/>
      <c r="TMT99" s="84"/>
      <c r="TMU99" s="84"/>
      <c r="TMV99" s="84"/>
      <c r="TMW99" s="84"/>
      <c r="TMX99" s="84"/>
      <c r="TMY99" s="84"/>
      <c r="TMZ99" s="84"/>
      <c r="TNA99" s="84"/>
      <c r="TNB99" s="84"/>
      <c r="TNC99" s="84"/>
      <c r="TND99" s="84"/>
      <c r="TNE99" s="84"/>
      <c r="TNF99" s="84"/>
      <c r="TNG99" s="84"/>
      <c r="TNH99" s="84"/>
      <c r="TNI99" s="84"/>
      <c r="TNJ99" s="84"/>
      <c r="TNK99" s="84"/>
      <c r="TNL99" s="84"/>
      <c r="TNM99" s="84"/>
      <c r="TNN99" s="84"/>
      <c r="TNO99" s="84"/>
      <c r="TNP99" s="84"/>
      <c r="TNQ99" s="84"/>
      <c r="TNR99" s="84"/>
      <c r="TNS99" s="84"/>
      <c r="TNT99" s="84"/>
      <c r="TNU99" s="84"/>
      <c r="TNV99" s="84"/>
      <c r="TNW99" s="84"/>
      <c r="TNX99" s="84"/>
      <c r="TNY99" s="84"/>
      <c r="TNZ99" s="84"/>
      <c r="TOA99" s="84"/>
      <c r="TOB99" s="84"/>
      <c r="TOC99" s="84"/>
      <c r="TOD99" s="84"/>
      <c r="TOE99" s="84"/>
      <c r="TOF99" s="84"/>
      <c r="TOG99" s="84"/>
      <c r="TOH99" s="84"/>
      <c r="TOI99" s="84"/>
      <c r="TOJ99" s="84"/>
      <c r="TOK99" s="84"/>
      <c r="TOL99" s="84"/>
      <c r="TOM99" s="84"/>
      <c r="TON99" s="84"/>
      <c r="TOO99" s="84"/>
      <c r="TOP99" s="84"/>
      <c r="TOQ99" s="84"/>
      <c r="TOR99" s="84"/>
      <c r="TOS99" s="84"/>
      <c r="TOT99" s="84"/>
      <c r="TOU99" s="84"/>
      <c r="TOV99" s="84"/>
      <c r="TOW99" s="84"/>
      <c r="TOX99" s="84"/>
      <c r="TOY99" s="84"/>
      <c r="TOZ99" s="84"/>
      <c r="TPA99" s="84"/>
      <c r="TPB99" s="84"/>
      <c r="TPC99" s="84"/>
      <c r="TPD99" s="84"/>
      <c r="TPE99" s="84"/>
      <c r="TPF99" s="84"/>
      <c r="TPG99" s="84"/>
      <c r="TPH99" s="84"/>
      <c r="TPI99" s="84"/>
      <c r="TPJ99" s="84"/>
      <c r="TPK99" s="84"/>
      <c r="TPL99" s="84"/>
      <c r="TPM99" s="84"/>
      <c r="TPN99" s="84"/>
      <c r="TPO99" s="84"/>
      <c r="TPP99" s="84"/>
      <c r="TPQ99" s="84"/>
      <c r="TPR99" s="84"/>
      <c r="TPS99" s="84"/>
      <c r="TPT99" s="84"/>
      <c r="TPU99" s="84"/>
      <c r="TPV99" s="84"/>
      <c r="TPW99" s="84"/>
      <c r="TPX99" s="84"/>
      <c r="TPY99" s="84"/>
      <c r="TPZ99" s="84"/>
      <c r="TQA99" s="84"/>
      <c r="TQB99" s="84"/>
      <c r="TQC99" s="84"/>
      <c r="TQD99" s="84"/>
      <c r="TQE99" s="84"/>
      <c r="TQF99" s="84"/>
      <c r="TQG99" s="84"/>
      <c r="TQH99" s="84"/>
      <c r="TQI99" s="84"/>
      <c r="TQJ99" s="84"/>
      <c r="TQK99" s="84"/>
      <c r="TQL99" s="84"/>
      <c r="TQM99" s="84"/>
      <c r="TQN99" s="84"/>
      <c r="TQO99" s="84"/>
      <c r="TQP99" s="84"/>
      <c r="TQQ99" s="84"/>
      <c r="TQR99" s="84"/>
      <c r="TQS99" s="84"/>
      <c r="TQT99" s="84"/>
      <c r="TQU99" s="84"/>
      <c r="TQV99" s="84"/>
      <c r="TQW99" s="84"/>
      <c r="TQX99" s="84"/>
      <c r="TQY99" s="84"/>
      <c r="TQZ99" s="84"/>
      <c r="TRA99" s="84"/>
      <c r="TRB99" s="84"/>
      <c r="TRC99" s="84"/>
      <c r="TRD99" s="84"/>
      <c r="TRE99" s="84"/>
      <c r="TRF99" s="84"/>
      <c r="TRG99" s="84"/>
      <c r="TRH99" s="84"/>
      <c r="TRI99" s="84"/>
      <c r="TRJ99" s="84"/>
      <c r="TRK99" s="84"/>
      <c r="TRL99" s="84"/>
      <c r="TRM99" s="84"/>
      <c r="TRN99" s="84"/>
      <c r="TRO99" s="84"/>
      <c r="TRP99" s="84"/>
      <c r="TRQ99" s="84"/>
      <c r="TRR99" s="84"/>
      <c r="TRS99" s="84"/>
      <c r="TRT99" s="84"/>
      <c r="TRU99" s="84"/>
      <c r="TRV99" s="84"/>
      <c r="TRW99" s="84"/>
      <c r="TRX99" s="84"/>
      <c r="TRY99" s="84"/>
      <c r="TRZ99" s="84"/>
      <c r="TSA99" s="84"/>
      <c r="TSB99" s="84"/>
      <c r="TSC99" s="84"/>
      <c r="TSD99" s="84"/>
      <c r="TSE99" s="84"/>
      <c r="TSF99" s="84"/>
      <c r="TSG99" s="84"/>
      <c r="TSH99" s="84"/>
      <c r="TSI99" s="84"/>
      <c r="TSP99" s="84"/>
      <c r="TSQ99" s="84"/>
      <c r="TSR99" s="84"/>
      <c r="TSS99" s="84"/>
      <c r="TST99" s="84"/>
      <c r="TSU99" s="84"/>
      <c r="TSV99" s="84"/>
      <c r="TSW99" s="84"/>
      <c r="TSX99" s="84"/>
      <c r="TSY99" s="84"/>
      <c r="TSZ99" s="84"/>
      <c r="TTA99" s="84"/>
      <c r="TTB99" s="84"/>
      <c r="TTC99" s="84"/>
      <c r="TTD99" s="84"/>
      <c r="TTE99" s="84"/>
      <c r="TTF99" s="84"/>
      <c r="TTG99" s="84"/>
      <c r="TTH99" s="84"/>
      <c r="TTI99" s="84"/>
      <c r="TTJ99" s="84"/>
      <c r="TTK99" s="84"/>
      <c r="TTL99" s="84"/>
      <c r="TTM99" s="84"/>
      <c r="TTN99" s="84"/>
      <c r="TTO99" s="84"/>
      <c r="TTP99" s="84"/>
      <c r="TTQ99" s="84"/>
      <c r="TTR99" s="84"/>
      <c r="TTS99" s="84"/>
      <c r="TTT99" s="84"/>
      <c r="TTU99" s="84"/>
      <c r="TTV99" s="84"/>
      <c r="TTW99" s="84"/>
      <c r="TTX99" s="84"/>
      <c r="TTY99" s="84"/>
      <c r="TTZ99" s="84"/>
      <c r="TUA99" s="84"/>
      <c r="TUB99" s="84"/>
      <c r="TUC99" s="84"/>
      <c r="TUD99" s="84"/>
      <c r="TUE99" s="84"/>
      <c r="TUF99" s="84"/>
      <c r="TUG99" s="84"/>
      <c r="TUH99" s="84"/>
      <c r="TUI99" s="84"/>
      <c r="TUJ99" s="84"/>
      <c r="TUK99" s="84"/>
      <c r="TUL99" s="84"/>
      <c r="TUM99" s="84"/>
      <c r="TUN99" s="84"/>
      <c r="TUO99" s="84"/>
      <c r="TUP99" s="84"/>
      <c r="TUQ99" s="84"/>
      <c r="TUR99" s="84"/>
      <c r="TUS99" s="84"/>
      <c r="TUT99" s="84"/>
      <c r="TUU99" s="84"/>
      <c r="TUV99" s="84"/>
      <c r="TUW99" s="84"/>
      <c r="TUX99" s="84"/>
      <c r="TUY99" s="84"/>
      <c r="TUZ99" s="84"/>
      <c r="TVA99" s="84"/>
      <c r="TVB99" s="84"/>
      <c r="TVC99" s="84"/>
      <c r="TVD99" s="84"/>
      <c r="TVE99" s="84"/>
      <c r="TVF99" s="84"/>
      <c r="TVG99" s="84"/>
      <c r="TVH99" s="84"/>
      <c r="TVI99" s="84"/>
      <c r="TVJ99" s="84"/>
      <c r="TVK99" s="84"/>
      <c r="TVL99" s="84"/>
      <c r="TVM99" s="84"/>
      <c r="TVN99" s="84"/>
      <c r="TVO99" s="84"/>
      <c r="TVP99" s="84"/>
      <c r="TVQ99" s="84"/>
      <c r="TVR99" s="84"/>
      <c r="TVS99" s="84"/>
      <c r="TVT99" s="84"/>
      <c r="TVU99" s="84"/>
      <c r="TVV99" s="84"/>
      <c r="TVW99" s="84"/>
      <c r="TVX99" s="84"/>
      <c r="TVY99" s="84"/>
      <c r="TVZ99" s="84"/>
      <c r="TWA99" s="84"/>
      <c r="TWB99" s="84"/>
      <c r="TWC99" s="84"/>
      <c r="TWD99" s="84"/>
      <c r="TWE99" s="84"/>
      <c r="TWF99" s="84"/>
      <c r="TWG99" s="84"/>
      <c r="TWH99" s="84"/>
      <c r="TWI99" s="84"/>
      <c r="TWJ99" s="84"/>
      <c r="TWK99" s="84"/>
      <c r="TWL99" s="84"/>
      <c r="TWM99" s="84"/>
      <c r="TWN99" s="84"/>
      <c r="TWO99" s="84"/>
      <c r="TWP99" s="84"/>
      <c r="TWQ99" s="84"/>
      <c r="TWR99" s="84"/>
      <c r="TWS99" s="84"/>
      <c r="TWT99" s="84"/>
      <c r="TWU99" s="84"/>
      <c r="TWV99" s="84"/>
      <c r="TWW99" s="84"/>
      <c r="TWX99" s="84"/>
      <c r="TWY99" s="84"/>
      <c r="TWZ99" s="84"/>
      <c r="TXA99" s="84"/>
      <c r="TXB99" s="84"/>
      <c r="TXC99" s="84"/>
      <c r="TXD99" s="84"/>
      <c r="TXE99" s="84"/>
      <c r="TXF99" s="84"/>
      <c r="TXG99" s="84"/>
      <c r="TXH99" s="84"/>
      <c r="TXI99" s="84"/>
      <c r="TXJ99" s="84"/>
      <c r="TXK99" s="84"/>
      <c r="TXL99" s="84"/>
      <c r="TXM99" s="84"/>
      <c r="TXN99" s="84"/>
      <c r="TXO99" s="84"/>
      <c r="TXP99" s="84"/>
      <c r="TXQ99" s="84"/>
      <c r="TXR99" s="84"/>
      <c r="TXS99" s="84"/>
      <c r="TXT99" s="84"/>
      <c r="TXU99" s="84"/>
      <c r="TXV99" s="84"/>
      <c r="TXW99" s="84"/>
      <c r="TXX99" s="84"/>
      <c r="TXY99" s="84"/>
      <c r="TXZ99" s="84"/>
      <c r="TYA99" s="84"/>
      <c r="TYB99" s="84"/>
      <c r="TYC99" s="84"/>
      <c r="TYD99" s="84"/>
      <c r="TYE99" s="84"/>
      <c r="TYF99" s="84"/>
      <c r="TYG99" s="84"/>
      <c r="TYH99" s="84"/>
      <c r="TYI99" s="84"/>
      <c r="TYJ99" s="84"/>
      <c r="TYK99" s="84"/>
      <c r="TYL99" s="84"/>
      <c r="TYM99" s="84"/>
      <c r="TYN99" s="84"/>
      <c r="TYO99" s="84"/>
      <c r="TYP99" s="84"/>
      <c r="TYQ99" s="84"/>
      <c r="TYR99" s="84"/>
      <c r="TYS99" s="84"/>
      <c r="TYT99" s="84"/>
      <c r="TYU99" s="84"/>
      <c r="TYV99" s="84"/>
      <c r="TYW99" s="84"/>
      <c r="TYX99" s="84"/>
      <c r="TYY99" s="84"/>
      <c r="TYZ99" s="84"/>
      <c r="TZA99" s="84"/>
      <c r="TZB99" s="84"/>
      <c r="TZC99" s="84"/>
      <c r="TZD99" s="84"/>
      <c r="TZE99" s="84"/>
      <c r="TZF99" s="84"/>
      <c r="TZG99" s="84"/>
      <c r="TZH99" s="84"/>
      <c r="TZI99" s="84"/>
      <c r="TZJ99" s="84"/>
      <c r="TZK99" s="84"/>
      <c r="TZL99" s="84"/>
      <c r="TZM99" s="84"/>
      <c r="TZN99" s="84"/>
      <c r="TZO99" s="84"/>
      <c r="TZP99" s="84"/>
      <c r="TZQ99" s="84"/>
      <c r="TZR99" s="84"/>
      <c r="TZS99" s="84"/>
      <c r="TZT99" s="84"/>
      <c r="TZU99" s="84"/>
      <c r="TZV99" s="84"/>
      <c r="TZW99" s="84"/>
      <c r="TZX99" s="84"/>
      <c r="TZY99" s="84"/>
      <c r="TZZ99" s="84"/>
      <c r="UAA99" s="84"/>
      <c r="UAB99" s="84"/>
      <c r="UAC99" s="84"/>
      <c r="UAD99" s="84"/>
      <c r="UAE99" s="84"/>
      <c r="UAF99" s="84"/>
      <c r="UAG99" s="84"/>
      <c r="UAH99" s="84"/>
      <c r="UAI99" s="84"/>
      <c r="UAJ99" s="84"/>
      <c r="UAK99" s="84"/>
      <c r="UAL99" s="84"/>
      <c r="UAM99" s="84"/>
      <c r="UAN99" s="84"/>
      <c r="UAO99" s="84"/>
      <c r="UAP99" s="84"/>
      <c r="UAQ99" s="84"/>
      <c r="UAR99" s="84"/>
      <c r="UAS99" s="84"/>
      <c r="UAT99" s="84"/>
      <c r="UAU99" s="84"/>
      <c r="UAV99" s="84"/>
      <c r="UAW99" s="84"/>
      <c r="UAX99" s="84"/>
      <c r="UAY99" s="84"/>
      <c r="UAZ99" s="84"/>
      <c r="UBA99" s="84"/>
      <c r="UBB99" s="84"/>
      <c r="UBC99" s="84"/>
      <c r="UBD99" s="84"/>
      <c r="UBE99" s="84"/>
      <c r="UBF99" s="84"/>
      <c r="UBG99" s="84"/>
      <c r="UBH99" s="84"/>
      <c r="UBI99" s="84"/>
      <c r="UBJ99" s="84"/>
      <c r="UBK99" s="84"/>
      <c r="UBL99" s="84"/>
      <c r="UBM99" s="84"/>
      <c r="UBN99" s="84"/>
      <c r="UBO99" s="84"/>
      <c r="UBP99" s="84"/>
      <c r="UBQ99" s="84"/>
      <c r="UBR99" s="84"/>
      <c r="UBS99" s="84"/>
      <c r="UBT99" s="84"/>
      <c r="UBU99" s="84"/>
      <c r="UBV99" s="84"/>
      <c r="UBW99" s="84"/>
      <c r="UBX99" s="84"/>
      <c r="UBY99" s="84"/>
      <c r="UBZ99" s="84"/>
      <c r="UCA99" s="84"/>
      <c r="UCB99" s="84"/>
      <c r="UCC99" s="84"/>
      <c r="UCD99" s="84"/>
      <c r="UCE99" s="84"/>
      <c r="UCL99" s="84"/>
      <c r="UCM99" s="84"/>
      <c r="UCN99" s="84"/>
      <c r="UCO99" s="84"/>
      <c r="UCP99" s="84"/>
      <c r="UCQ99" s="84"/>
      <c r="UCR99" s="84"/>
      <c r="UCS99" s="84"/>
      <c r="UCT99" s="84"/>
      <c r="UCU99" s="84"/>
      <c r="UCV99" s="84"/>
      <c r="UCW99" s="84"/>
      <c r="UCX99" s="84"/>
      <c r="UCY99" s="84"/>
      <c r="UCZ99" s="84"/>
      <c r="UDA99" s="84"/>
      <c r="UDB99" s="84"/>
      <c r="UDC99" s="84"/>
      <c r="UDD99" s="84"/>
      <c r="UDE99" s="84"/>
      <c r="UDF99" s="84"/>
      <c r="UDG99" s="84"/>
      <c r="UDH99" s="84"/>
      <c r="UDI99" s="84"/>
      <c r="UDJ99" s="84"/>
      <c r="UDK99" s="84"/>
      <c r="UDL99" s="84"/>
      <c r="UDM99" s="84"/>
      <c r="UDN99" s="84"/>
      <c r="UDO99" s="84"/>
      <c r="UDP99" s="84"/>
      <c r="UDQ99" s="84"/>
      <c r="UDR99" s="84"/>
      <c r="UDS99" s="84"/>
      <c r="UDT99" s="84"/>
      <c r="UDU99" s="84"/>
      <c r="UDV99" s="84"/>
      <c r="UDW99" s="84"/>
      <c r="UDX99" s="84"/>
      <c r="UDY99" s="84"/>
      <c r="UDZ99" s="84"/>
      <c r="UEA99" s="84"/>
      <c r="UEB99" s="84"/>
      <c r="UEC99" s="84"/>
      <c r="UED99" s="84"/>
      <c r="UEE99" s="84"/>
      <c r="UEF99" s="84"/>
      <c r="UEG99" s="84"/>
      <c r="UEH99" s="84"/>
      <c r="UEI99" s="84"/>
      <c r="UEJ99" s="84"/>
      <c r="UEK99" s="84"/>
      <c r="UEL99" s="84"/>
      <c r="UEM99" s="84"/>
      <c r="UEN99" s="84"/>
      <c r="UEO99" s="84"/>
      <c r="UEP99" s="84"/>
      <c r="UEQ99" s="84"/>
      <c r="UER99" s="84"/>
      <c r="UES99" s="84"/>
      <c r="UET99" s="84"/>
      <c r="UEU99" s="84"/>
      <c r="UEV99" s="84"/>
      <c r="UEW99" s="84"/>
      <c r="UEX99" s="84"/>
      <c r="UEY99" s="84"/>
      <c r="UEZ99" s="84"/>
      <c r="UFA99" s="84"/>
      <c r="UFB99" s="84"/>
      <c r="UFC99" s="84"/>
      <c r="UFD99" s="84"/>
      <c r="UFE99" s="84"/>
      <c r="UFF99" s="84"/>
      <c r="UFG99" s="84"/>
      <c r="UFH99" s="84"/>
      <c r="UFI99" s="84"/>
      <c r="UFJ99" s="84"/>
      <c r="UFK99" s="84"/>
      <c r="UFL99" s="84"/>
      <c r="UFM99" s="84"/>
      <c r="UFN99" s="84"/>
      <c r="UFO99" s="84"/>
      <c r="UFP99" s="84"/>
      <c r="UFQ99" s="84"/>
      <c r="UFR99" s="84"/>
      <c r="UFS99" s="84"/>
      <c r="UFT99" s="84"/>
      <c r="UFU99" s="84"/>
      <c r="UFV99" s="84"/>
      <c r="UFW99" s="84"/>
      <c r="UFX99" s="84"/>
      <c r="UFY99" s="84"/>
      <c r="UFZ99" s="84"/>
      <c r="UGA99" s="84"/>
      <c r="UGB99" s="84"/>
      <c r="UGC99" s="84"/>
      <c r="UGD99" s="84"/>
      <c r="UGE99" s="84"/>
      <c r="UGF99" s="84"/>
      <c r="UGG99" s="84"/>
      <c r="UGH99" s="84"/>
      <c r="UGI99" s="84"/>
      <c r="UGJ99" s="84"/>
      <c r="UGK99" s="84"/>
      <c r="UGL99" s="84"/>
      <c r="UGM99" s="84"/>
      <c r="UGN99" s="84"/>
      <c r="UGO99" s="84"/>
      <c r="UGP99" s="84"/>
      <c r="UGQ99" s="84"/>
      <c r="UGR99" s="84"/>
      <c r="UGS99" s="84"/>
      <c r="UGT99" s="84"/>
      <c r="UGU99" s="84"/>
      <c r="UGV99" s="84"/>
      <c r="UGW99" s="84"/>
      <c r="UGX99" s="84"/>
      <c r="UGY99" s="84"/>
      <c r="UGZ99" s="84"/>
      <c r="UHA99" s="84"/>
      <c r="UHB99" s="84"/>
      <c r="UHC99" s="84"/>
      <c r="UHD99" s="84"/>
      <c r="UHE99" s="84"/>
      <c r="UHF99" s="84"/>
      <c r="UHG99" s="84"/>
      <c r="UHH99" s="84"/>
      <c r="UHI99" s="84"/>
      <c r="UHJ99" s="84"/>
      <c r="UHK99" s="84"/>
      <c r="UHL99" s="84"/>
      <c r="UHM99" s="84"/>
      <c r="UHN99" s="84"/>
      <c r="UHO99" s="84"/>
      <c r="UHP99" s="84"/>
      <c r="UHQ99" s="84"/>
      <c r="UHR99" s="84"/>
      <c r="UHS99" s="84"/>
      <c r="UHT99" s="84"/>
      <c r="UHU99" s="84"/>
      <c r="UHV99" s="84"/>
      <c r="UHW99" s="84"/>
      <c r="UHX99" s="84"/>
      <c r="UHY99" s="84"/>
      <c r="UHZ99" s="84"/>
      <c r="UIA99" s="84"/>
      <c r="UIB99" s="84"/>
      <c r="UIC99" s="84"/>
      <c r="UID99" s="84"/>
      <c r="UIE99" s="84"/>
      <c r="UIF99" s="84"/>
      <c r="UIG99" s="84"/>
      <c r="UIH99" s="84"/>
      <c r="UII99" s="84"/>
      <c r="UIJ99" s="84"/>
      <c r="UIK99" s="84"/>
      <c r="UIL99" s="84"/>
      <c r="UIM99" s="84"/>
      <c r="UIN99" s="84"/>
      <c r="UIO99" s="84"/>
      <c r="UIP99" s="84"/>
      <c r="UIQ99" s="84"/>
      <c r="UIR99" s="84"/>
      <c r="UIS99" s="84"/>
      <c r="UIT99" s="84"/>
      <c r="UIU99" s="84"/>
      <c r="UIV99" s="84"/>
      <c r="UIW99" s="84"/>
      <c r="UIX99" s="84"/>
      <c r="UIY99" s="84"/>
      <c r="UIZ99" s="84"/>
      <c r="UJA99" s="84"/>
      <c r="UJB99" s="84"/>
      <c r="UJC99" s="84"/>
      <c r="UJD99" s="84"/>
      <c r="UJE99" s="84"/>
      <c r="UJF99" s="84"/>
      <c r="UJG99" s="84"/>
      <c r="UJH99" s="84"/>
      <c r="UJI99" s="84"/>
      <c r="UJJ99" s="84"/>
      <c r="UJK99" s="84"/>
      <c r="UJL99" s="84"/>
      <c r="UJM99" s="84"/>
      <c r="UJN99" s="84"/>
      <c r="UJO99" s="84"/>
      <c r="UJP99" s="84"/>
      <c r="UJQ99" s="84"/>
      <c r="UJR99" s="84"/>
      <c r="UJS99" s="84"/>
      <c r="UJT99" s="84"/>
      <c r="UJU99" s="84"/>
      <c r="UJV99" s="84"/>
      <c r="UJW99" s="84"/>
      <c r="UJX99" s="84"/>
      <c r="UJY99" s="84"/>
      <c r="UJZ99" s="84"/>
      <c r="UKA99" s="84"/>
      <c r="UKB99" s="84"/>
      <c r="UKC99" s="84"/>
      <c r="UKD99" s="84"/>
      <c r="UKE99" s="84"/>
      <c r="UKF99" s="84"/>
      <c r="UKG99" s="84"/>
      <c r="UKH99" s="84"/>
      <c r="UKI99" s="84"/>
      <c r="UKJ99" s="84"/>
      <c r="UKK99" s="84"/>
      <c r="UKL99" s="84"/>
      <c r="UKM99" s="84"/>
      <c r="UKN99" s="84"/>
      <c r="UKO99" s="84"/>
      <c r="UKP99" s="84"/>
      <c r="UKQ99" s="84"/>
      <c r="UKR99" s="84"/>
      <c r="UKS99" s="84"/>
      <c r="UKT99" s="84"/>
      <c r="UKU99" s="84"/>
      <c r="UKV99" s="84"/>
      <c r="UKW99" s="84"/>
      <c r="UKX99" s="84"/>
      <c r="UKY99" s="84"/>
      <c r="UKZ99" s="84"/>
      <c r="ULA99" s="84"/>
      <c r="ULB99" s="84"/>
      <c r="ULC99" s="84"/>
      <c r="ULD99" s="84"/>
      <c r="ULE99" s="84"/>
      <c r="ULF99" s="84"/>
      <c r="ULG99" s="84"/>
      <c r="ULH99" s="84"/>
      <c r="ULI99" s="84"/>
      <c r="ULJ99" s="84"/>
      <c r="ULK99" s="84"/>
      <c r="ULL99" s="84"/>
      <c r="ULM99" s="84"/>
      <c r="ULN99" s="84"/>
      <c r="ULO99" s="84"/>
      <c r="ULP99" s="84"/>
      <c r="ULQ99" s="84"/>
      <c r="ULR99" s="84"/>
      <c r="ULS99" s="84"/>
      <c r="ULT99" s="84"/>
      <c r="ULU99" s="84"/>
      <c r="ULV99" s="84"/>
      <c r="ULW99" s="84"/>
      <c r="ULX99" s="84"/>
      <c r="ULY99" s="84"/>
      <c r="ULZ99" s="84"/>
      <c r="UMA99" s="84"/>
      <c r="UMH99" s="84"/>
      <c r="UMI99" s="84"/>
      <c r="UMJ99" s="84"/>
      <c r="UMK99" s="84"/>
      <c r="UML99" s="84"/>
      <c r="UMM99" s="84"/>
      <c r="UMN99" s="84"/>
      <c r="UMO99" s="84"/>
      <c r="UMP99" s="84"/>
      <c r="UMQ99" s="84"/>
      <c r="UMR99" s="84"/>
      <c r="UMS99" s="84"/>
      <c r="UMT99" s="84"/>
      <c r="UMU99" s="84"/>
      <c r="UMV99" s="84"/>
      <c r="UMW99" s="84"/>
      <c r="UMX99" s="84"/>
      <c r="UMY99" s="84"/>
      <c r="UMZ99" s="84"/>
      <c r="UNA99" s="84"/>
      <c r="UNB99" s="84"/>
      <c r="UNC99" s="84"/>
      <c r="UND99" s="84"/>
      <c r="UNE99" s="84"/>
      <c r="UNF99" s="84"/>
      <c r="UNG99" s="84"/>
      <c r="UNH99" s="84"/>
      <c r="UNI99" s="84"/>
      <c r="UNJ99" s="84"/>
      <c r="UNK99" s="84"/>
      <c r="UNL99" s="84"/>
      <c r="UNM99" s="84"/>
      <c r="UNN99" s="84"/>
      <c r="UNO99" s="84"/>
      <c r="UNP99" s="84"/>
      <c r="UNQ99" s="84"/>
      <c r="UNR99" s="84"/>
      <c r="UNS99" s="84"/>
      <c r="UNT99" s="84"/>
      <c r="UNU99" s="84"/>
      <c r="UNV99" s="84"/>
      <c r="UNW99" s="84"/>
      <c r="UNX99" s="84"/>
      <c r="UNY99" s="84"/>
      <c r="UNZ99" s="84"/>
      <c r="UOA99" s="84"/>
      <c r="UOB99" s="84"/>
      <c r="UOC99" s="84"/>
      <c r="UOD99" s="84"/>
      <c r="UOE99" s="84"/>
      <c r="UOF99" s="84"/>
      <c r="UOG99" s="84"/>
      <c r="UOH99" s="84"/>
      <c r="UOI99" s="84"/>
      <c r="UOJ99" s="84"/>
      <c r="UOK99" s="84"/>
      <c r="UOL99" s="84"/>
      <c r="UOM99" s="84"/>
      <c r="UON99" s="84"/>
      <c r="UOO99" s="84"/>
      <c r="UOP99" s="84"/>
      <c r="UOQ99" s="84"/>
      <c r="UOR99" s="84"/>
      <c r="UOS99" s="84"/>
      <c r="UOT99" s="84"/>
      <c r="UOU99" s="84"/>
      <c r="UOV99" s="84"/>
      <c r="UOW99" s="84"/>
      <c r="UOX99" s="84"/>
      <c r="UOY99" s="84"/>
      <c r="UOZ99" s="84"/>
      <c r="UPA99" s="84"/>
      <c r="UPB99" s="84"/>
      <c r="UPC99" s="84"/>
      <c r="UPD99" s="84"/>
      <c r="UPE99" s="84"/>
      <c r="UPF99" s="84"/>
      <c r="UPG99" s="84"/>
      <c r="UPH99" s="84"/>
      <c r="UPI99" s="84"/>
      <c r="UPJ99" s="84"/>
      <c r="UPK99" s="84"/>
      <c r="UPL99" s="84"/>
      <c r="UPM99" s="84"/>
      <c r="UPN99" s="84"/>
      <c r="UPO99" s="84"/>
      <c r="UPP99" s="84"/>
      <c r="UPQ99" s="84"/>
      <c r="UPR99" s="84"/>
      <c r="UPS99" s="84"/>
      <c r="UPT99" s="84"/>
      <c r="UPU99" s="84"/>
      <c r="UPV99" s="84"/>
      <c r="UPW99" s="84"/>
      <c r="UPX99" s="84"/>
      <c r="UPY99" s="84"/>
      <c r="UPZ99" s="84"/>
      <c r="UQA99" s="84"/>
      <c r="UQB99" s="84"/>
      <c r="UQC99" s="84"/>
      <c r="UQD99" s="84"/>
      <c r="UQE99" s="84"/>
      <c r="UQF99" s="84"/>
      <c r="UQG99" s="84"/>
      <c r="UQH99" s="84"/>
      <c r="UQI99" s="84"/>
      <c r="UQJ99" s="84"/>
      <c r="UQK99" s="84"/>
      <c r="UQL99" s="84"/>
      <c r="UQM99" s="84"/>
      <c r="UQN99" s="84"/>
      <c r="UQO99" s="84"/>
      <c r="UQP99" s="84"/>
      <c r="UQQ99" s="84"/>
      <c r="UQR99" s="84"/>
      <c r="UQS99" s="84"/>
      <c r="UQT99" s="84"/>
      <c r="UQU99" s="84"/>
      <c r="UQV99" s="84"/>
      <c r="UQW99" s="84"/>
      <c r="UQX99" s="84"/>
      <c r="UQY99" s="84"/>
      <c r="UQZ99" s="84"/>
      <c r="URA99" s="84"/>
      <c r="URB99" s="84"/>
      <c r="URC99" s="84"/>
      <c r="URD99" s="84"/>
      <c r="URE99" s="84"/>
      <c r="URF99" s="84"/>
      <c r="URG99" s="84"/>
      <c r="URH99" s="84"/>
      <c r="URI99" s="84"/>
      <c r="URJ99" s="84"/>
      <c r="URK99" s="84"/>
      <c r="URL99" s="84"/>
      <c r="URM99" s="84"/>
      <c r="URN99" s="84"/>
      <c r="URO99" s="84"/>
      <c r="URP99" s="84"/>
      <c r="URQ99" s="84"/>
      <c r="URR99" s="84"/>
      <c r="URS99" s="84"/>
      <c r="URT99" s="84"/>
      <c r="URU99" s="84"/>
      <c r="URV99" s="84"/>
      <c r="URW99" s="84"/>
      <c r="URX99" s="84"/>
      <c r="URY99" s="84"/>
      <c r="URZ99" s="84"/>
      <c r="USA99" s="84"/>
      <c r="USB99" s="84"/>
      <c r="USC99" s="84"/>
      <c r="USD99" s="84"/>
      <c r="USE99" s="84"/>
      <c r="USF99" s="84"/>
      <c r="USG99" s="84"/>
      <c r="USH99" s="84"/>
      <c r="USI99" s="84"/>
      <c r="USJ99" s="84"/>
      <c r="USK99" s="84"/>
      <c r="USL99" s="84"/>
      <c r="USM99" s="84"/>
      <c r="USN99" s="84"/>
      <c r="USO99" s="84"/>
      <c r="USP99" s="84"/>
      <c r="USQ99" s="84"/>
      <c r="USR99" s="84"/>
      <c r="USS99" s="84"/>
      <c r="UST99" s="84"/>
      <c r="USU99" s="84"/>
      <c r="USV99" s="84"/>
      <c r="USW99" s="84"/>
      <c r="USX99" s="84"/>
      <c r="USY99" s="84"/>
      <c r="USZ99" s="84"/>
      <c r="UTA99" s="84"/>
      <c r="UTB99" s="84"/>
      <c r="UTC99" s="84"/>
      <c r="UTD99" s="84"/>
      <c r="UTE99" s="84"/>
      <c r="UTF99" s="84"/>
      <c r="UTG99" s="84"/>
      <c r="UTH99" s="84"/>
      <c r="UTI99" s="84"/>
      <c r="UTJ99" s="84"/>
      <c r="UTK99" s="84"/>
      <c r="UTL99" s="84"/>
      <c r="UTM99" s="84"/>
      <c r="UTN99" s="84"/>
      <c r="UTO99" s="84"/>
      <c r="UTP99" s="84"/>
      <c r="UTQ99" s="84"/>
      <c r="UTR99" s="84"/>
      <c r="UTS99" s="84"/>
      <c r="UTT99" s="84"/>
      <c r="UTU99" s="84"/>
      <c r="UTV99" s="84"/>
      <c r="UTW99" s="84"/>
      <c r="UTX99" s="84"/>
      <c r="UTY99" s="84"/>
      <c r="UTZ99" s="84"/>
      <c r="UUA99" s="84"/>
      <c r="UUB99" s="84"/>
      <c r="UUC99" s="84"/>
      <c r="UUD99" s="84"/>
      <c r="UUE99" s="84"/>
      <c r="UUF99" s="84"/>
      <c r="UUG99" s="84"/>
      <c r="UUH99" s="84"/>
      <c r="UUI99" s="84"/>
      <c r="UUJ99" s="84"/>
      <c r="UUK99" s="84"/>
      <c r="UUL99" s="84"/>
      <c r="UUM99" s="84"/>
      <c r="UUN99" s="84"/>
      <c r="UUO99" s="84"/>
      <c r="UUP99" s="84"/>
      <c r="UUQ99" s="84"/>
      <c r="UUR99" s="84"/>
      <c r="UUS99" s="84"/>
      <c r="UUT99" s="84"/>
      <c r="UUU99" s="84"/>
      <c r="UUV99" s="84"/>
      <c r="UUW99" s="84"/>
      <c r="UUX99" s="84"/>
      <c r="UUY99" s="84"/>
      <c r="UUZ99" s="84"/>
      <c r="UVA99" s="84"/>
      <c r="UVB99" s="84"/>
      <c r="UVC99" s="84"/>
      <c r="UVD99" s="84"/>
      <c r="UVE99" s="84"/>
      <c r="UVF99" s="84"/>
      <c r="UVG99" s="84"/>
      <c r="UVH99" s="84"/>
      <c r="UVI99" s="84"/>
      <c r="UVJ99" s="84"/>
      <c r="UVK99" s="84"/>
      <c r="UVL99" s="84"/>
      <c r="UVM99" s="84"/>
      <c r="UVN99" s="84"/>
      <c r="UVO99" s="84"/>
      <c r="UVP99" s="84"/>
      <c r="UVQ99" s="84"/>
      <c r="UVR99" s="84"/>
      <c r="UVS99" s="84"/>
      <c r="UVT99" s="84"/>
      <c r="UVU99" s="84"/>
      <c r="UVV99" s="84"/>
      <c r="UVW99" s="84"/>
      <c r="UWD99" s="84"/>
      <c r="UWE99" s="84"/>
      <c r="UWF99" s="84"/>
      <c r="UWG99" s="84"/>
      <c r="UWH99" s="84"/>
      <c r="UWI99" s="84"/>
      <c r="UWJ99" s="84"/>
      <c r="UWK99" s="84"/>
      <c r="UWL99" s="84"/>
      <c r="UWM99" s="84"/>
      <c r="UWN99" s="84"/>
      <c r="UWO99" s="84"/>
      <c r="UWP99" s="84"/>
      <c r="UWQ99" s="84"/>
      <c r="UWR99" s="84"/>
      <c r="UWS99" s="84"/>
      <c r="UWT99" s="84"/>
      <c r="UWU99" s="84"/>
      <c r="UWV99" s="84"/>
      <c r="UWW99" s="84"/>
      <c r="UWX99" s="84"/>
      <c r="UWY99" s="84"/>
      <c r="UWZ99" s="84"/>
      <c r="UXA99" s="84"/>
      <c r="UXB99" s="84"/>
      <c r="UXC99" s="84"/>
      <c r="UXD99" s="84"/>
      <c r="UXE99" s="84"/>
      <c r="UXF99" s="84"/>
      <c r="UXG99" s="84"/>
      <c r="UXH99" s="84"/>
      <c r="UXI99" s="84"/>
      <c r="UXJ99" s="84"/>
      <c r="UXK99" s="84"/>
      <c r="UXL99" s="84"/>
      <c r="UXM99" s="84"/>
      <c r="UXN99" s="84"/>
      <c r="UXO99" s="84"/>
      <c r="UXP99" s="84"/>
      <c r="UXQ99" s="84"/>
      <c r="UXR99" s="84"/>
      <c r="UXS99" s="84"/>
      <c r="UXT99" s="84"/>
      <c r="UXU99" s="84"/>
      <c r="UXV99" s="84"/>
      <c r="UXW99" s="84"/>
      <c r="UXX99" s="84"/>
      <c r="UXY99" s="84"/>
      <c r="UXZ99" s="84"/>
      <c r="UYA99" s="84"/>
      <c r="UYB99" s="84"/>
      <c r="UYC99" s="84"/>
      <c r="UYD99" s="84"/>
      <c r="UYE99" s="84"/>
      <c r="UYF99" s="84"/>
      <c r="UYG99" s="84"/>
      <c r="UYH99" s="84"/>
      <c r="UYI99" s="84"/>
      <c r="UYJ99" s="84"/>
      <c r="UYK99" s="84"/>
      <c r="UYL99" s="84"/>
      <c r="UYM99" s="84"/>
      <c r="UYN99" s="84"/>
      <c r="UYO99" s="84"/>
      <c r="UYP99" s="84"/>
      <c r="UYQ99" s="84"/>
      <c r="UYR99" s="84"/>
      <c r="UYS99" s="84"/>
      <c r="UYT99" s="84"/>
      <c r="UYU99" s="84"/>
      <c r="UYV99" s="84"/>
      <c r="UYW99" s="84"/>
      <c r="UYX99" s="84"/>
      <c r="UYY99" s="84"/>
      <c r="UYZ99" s="84"/>
      <c r="UZA99" s="84"/>
      <c r="UZB99" s="84"/>
      <c r="UZC99" s="84"/>
      <c r="UZD99" s="84"/>
      <c r="UZE99" s="84"/>
      <c r="UZF99" s="84"/>
      <c r="UZG99" s="84"/>
      <c r="UZH99" s="84"/>
      <c r="UZI99" s="84"/>
      <c r="UZJ99" s="84"/>
      <c r="UZK99" s="84"/>
      <c r="UZL99" s="84"/>
      <c r="UZM99" s="84"/>
      <c r="UZN99" s="84"/>
      <c r="UZO99" s="84"/>
      <c r="UZP99" s="84"/>
      <c r="UZQ99" s="84"/>
      <c r="UZR99" s="84"/>
      <c r="UZS99" s="84"/>
      <c r="UZT99" s="84"/>
      <c r="UZU99" s="84"/>
      <c r="UZV99" s="84"/>
      <c r="UZW99" s="84"/>
      <c r="UZX99" s="84"/>
      <c r="UZY99" s="84"/>
      <c r="UZZ99" s="84"/>
      <c r="VAA99" s="84"/>
      <c r="VAB99" s="84"/>
      <c r="VAC99" s="84"/>
      <c r="VAD99" s="84"/>
      <c r="VAE99" s="84"/>
      <c r="VAF99" s="84"/>
      <c r="VAG99" s="84"/>
      <c r="VAH99" s="84"/>
      <c r="VAI99" s="84"/>
      <c r="VAJ99" s="84"/>
      <c r="VAK99" s="84"/>
      <c r="VAL99" s="84"/>
      <c r="VAM99" s="84"/>
      <c r="VAN99" s="84"/>
      <c r="VAO99" s="84"/>
      <c r="VAP99" s="84"/>
      <c r="VAQ99" s="84"/>
      <c r="VAR99" s="84"/>
      <c r="VAS99" s="84"/>
      <c r="VAT99" s="84"/>
      <c r="VAU99" s="84"/>
      <c r="VAV99" s="84"/>
      <c r="VAW99" s="84"/>
      <c r="VAX99" s="84"/>
      <c r="VAY99" s="84"/>
      <c r="VAZ99" s="84"/>
      <c r="VBA99" s="84"/>
      <c r="VBB99" s="84"/>
      <c r="VBC99" s="84"/>
      <c r="VBD99" s="84"/>
      <c r="VBE99" s="84"/>
      <c r="VBF99" s="84"/>
      <c r="VBG99" s="84"/>
      <c r="VBH99" s="84"/>
      <c r="VBI99" s="84"/>
      <c r="VBJ99" s="84"/>
      <c r="VBK99" s="84"/>
      <c r="VBL99" s="84"/>
      <c r="VBM99" s="84"/>
      <c r="VBN99" s="84"/>
      <c r="VBO99" s="84"/>
      <c r="VBP99" s="84"/>
      <c r="VBQ99" s="84"/>
      <c r="VBR99" s="84"/>
      <c r="VBS99" s="84"/>
      <c r="VBT99" s="84"/>
      <c r="VBU99" s="84"/>
      <c r="VBV99" s="84"/>
      <c r="VBW99" s="84"/>
      <c r="VBX99" s="84"/>
      <c r="VBY99" s="84"/>
      <c r="VBZ99" s="84"/>
      <c r="VCA99" s="84"/>
      <c r="VCB99" s="84"/>
      <c r="VCC99" s="84"/>
      <c r="VCD99" s="84"/>
      <c r="VCE99" s="84"/>
      <c r="VCF99" s="84"/>
      <c r="VCG99" s="84"/>
      <c r="VCH99" s="84"/>
      <c r="VCI99" s="84"/>
      <c r="VCJ99" s="84"/>
      <c r="VCK99" s="84"/>
      <c r="VCL99" s="84"/>
      <c r="VCM99" s="84"/>
      <c r="VCN99" s="84"/>
      <c r="VCO99" s="84"/>
      <c r="VCP99" s="84"/>
      <c r="VCQ99" s="84"/>
      <c r="VCR99" s="84"/>
      <c r="VCS99" s="84"/>
      <c r="VCT99" s="84"/>
      <c r="VCU99" s="84"/>
      <c r="VCV99" s="84"/>
      <c r="VCW99" s="84"/>
      <c r="VCX99" s="84"/>
      <c r="VCY99" s="84"/>
      <c r="VCZ99" s="84"/>
      <c r="VDA99" s="84"/>
      <c r="VDB99" s="84"/>
      <c r="VDC99" s="84"/>
      <c r="VDD99" s="84"/>
      <c r="VDE99" s="84"/>
      <c r="VDF99" s="84"/>
      <c r="VDG99" s="84"/>
      <c r="VDH99" s="84"/>
      <c r="VDI99" s="84"/>
      <c r="VDJ99" s="84"/>
      <c r="VDK99" s="84"/>
      <c r="VDL99" s="84"/>
      <c r="VDM99" s="84"/>
      <c r="VDN99" s="84"/>
      <c r="VDO99" s="84"/>
      <c r="VDP99" s="84"/>
      <c r="VDQ99" s="84"/>
      <c r="VDR99" s="84"/>
      <c r="VDS99" s="84"/>
      <c r="VDT99" s="84"/>
      <c r="VDU99" s="84"/>
      <c r="VDV99" s="84"/>
      <c r="VDW99" s="84"/>
      <c r="VDX99" s="84"/>
      <c r="VDY99" s="84"/>
      <c r="VDZ99" s="84"/>
      <c r="VEA99" s="84"/>
      <c r="VEB99" s="84"/>
      <c r="VEC99" s="84"/>
      <c r="VED99" s="84"/>
      <c r="VEE99" s="84"/>
      <c r="VEF99" s="84"/>
      <c r="VEG99" s="84"/>
      <c r="VEH99" s="84"/>
      <c r="VEI99" s="84"/>
      <c r="VEJ99" s="84"/>
      <c r="VEK99" s="84"/>
      <c r="VEL99" s="84"/>
      <c r="VEM99" s="84"/>
      <c r="VEN99" s="84"/>
      <c r="VEO99" s="84"/>
      <c r="VEP99" s="84"/>
      <c r="VEQ99" s="84"/>
      <c r="VER99" s="84"/>
      <c r="VES99" s="84"/>
      <c r="VET99" s="84"/>
      <c r="VEU99" s="84"/>
      <c r="VEV99" s="84"/>
      <c r="VEW99" s="84"/>
      <c r="VEX99" s="84"/>
      <c r="VEY99" s="84"/>
      <c r="VEZ99" s="84"/>
      <c r="VFA99" s="84"/>
      <c r="VFB99" s="84"/>
      <c r="VFC99" s="84"/>
      <c r="VFD99" s="84"/>
      <c r="VFE99" s="84"/>
      <c r="VFF99" s="84"/>
      <c r="VFG99" s="84"/>
      <c r="VFH99" s="84"/>
      <c r="VFI99" s="84"/>
      <c r="VFJ99" s="84"/>
      <c r="VFK99" s="84"/>
      <c r="VFL99" s="84"/>
      <c r="VFM99" s="84"/>
      <c r="VFN99" s="84"/>
      <c r="VFO99" s="84"/>
      <c r="VFP99" s="84"/>
      <c r="VFQ99" s="84"/>
      <c r="VFR99" s="84"/>
      <c r="VFS99" s="84"/>
      <c r="VFZ99" s="84"/>
      <c r="VGA99" s="84"/>
      <c r="VGB99" s="84"/>
      <c r="VGC99" s="84"/>
      <c r="VGD99" s="84"/>
      <c r="VGE99" s="84"/>
      <c r="VGF99" s="84"/>
      <c r="VGG99" s="84"/>
      <c r="VGH99" s="84"/>
      <c r="VGI99" s="84"/>
      <c r="VGJ99" s="84"/>
      <c r="VGK99" s="84"/>
      <c r="VGL99" s="84"/>
      <c r="VGM99" s="84"/>
      <c r="VGN99" s="84"/>
      <c r="VGO99" s="84"/>
      <c r="VGP99" s="84"/>
      <c r="VGQ99" s="84"/>
      <c r="VGR99" s="84"/>
      <c r="VGS99" s="84"/>
      <c r="VGT99" s="84"/>
      <c r="VGU99" s="84"/>
      <c r="VGV99" s="84"/>
      <c r="VGW99" s="84"/>
      <c r="VGX99" s="84"/>
      <c r="VGY99" s="84"/>
      <c r="VGZ99" s="84"/>
      <c r="VHA99" s="84"/>
      <c r="VHB99" s="84"/>
      <c r="VHC99" s="84"/>
      <c r="VHD99" s="84"/>
      <c r="VHE99" s="84"/>
      <c r="VHF99" s="84"/>
      <c r="VHG99" s="84"/>
      <c r="VHH99" s="84"/>
      <c r="VHI99" s="84"/>
      <c r="VHJ99" s="84"/>
      <c r="VHK99" s="84"/>
      <c r="VHL99" s="84"/>
      <c r="VHM99" s="84"/>
      <c r="VHN99" s="84"/>
      <c r="VHO99" s="84"/>
      <c r="VHP99" s="84"/>
      <c r="VHQ99" s="84"/>
      <c r="VHR99" s="84"/>
      <c r="VHS99" s="84"/>
      <c r="VHT99" s="84"/>
      <c r="VHU99" s="84"/>
      <c r="VHV99" s="84"/>
      <c r="VHW99" s="84"/>
      <c r="VHX99" s="84"/>
      <c r="VHY99" s="84"/>
      <c r="VHZ99" s="84"/>
      <c r="VIA99" s="84"/>
      <c r="VIB99" s="84"/>
      <c r="VIC99" s="84"/>
      <c r="VID99" s="84"/>
      <c r="VIE99" s="84"/>
      <c r="VIF99" s="84"/>
      <c r="VIG99" s="84"/>
      <c r="VIH99" s="84"/>
      <c r="VII99" s="84"/>
      <c r="VIJ99" s="84"/>
      <c r="VIK99" s="84"/>
      <c r="VIL99" s="84"/>
      <c r="VIM99" s="84"/>
      <c r="VIN99" s="84"/>
      <c r="VIO99" s="84"/>
      <c r="VIP99" s="84"/>
      <c r="VIQ99" s="84"/>
      <c r="VIR99" s="84"/>
      <c r="VIS99" s="84"/>
      <c r="VIT99" s="84"/>
      <c r="VIU99" s="84"/>
      <c r="VIV99" s="84"/>
      <c r="VIW99" s="84"/>
      <c r="VIX99" s="84"/>
      <c r="VIY99" s="84"/>
      <c r="VIZ99" s="84"/>
      <c r="VJA99" s="84"/>
      <c r="VJB99" s="84"/>
      <c r="VJC99" s="84"/>
      <c r="VJD99" s="84"/>
      <c r="VJE99" s="84"/>
      <c r="VJF99" s="84"/>
      <c r="VJG99" s="84"/>
      <c r="VJH99" s="84"/>
      <c r="VJI99" s="84"/>
      <c r="VJJ99" s="84"/>
      <c r="VJK99" s="84"/>
      <c r="VJL99" s="84"/>
      <c r="VJM99" s="84"/>
      <c r="VJN99" s="84"/>
      <c r="VJO99" s="84"/>
      <c r="VJP99" s="84"/>
      <c r="VJQ99" s="84"/>
      <c r="VJR99" s="84"/>
      <c r="VJS99" s="84"/>
      <c r="VJT99" s="84"/>
      <c r="VJU99" s="84"/>
      <c r="VJV99" s="84"/>
      <c r="VJW99" s="84"/>
      <c r="VJX99" s="84"/>
      <c r="VJY99" s="84"/>
      <c r="VJZ99" s="84"/>
      <c r="VKA99" s="84"/>
      <c r="VKB99" s="84"/>
      <c r="VKC99" s="84"/>
      <c r="VKD99" s="84"/>
      <c r="VKE99" s="84"/>
      <c r="VKF99" s="84"/>
      <c r="VKG99" s="84"/>
      <c r="VKH99" s="84"/>
      <c r="VKI99" s="84"/>
      <c r="VKJ99" s="84"/>
      <c r="VKK99" s="84"/>
      <c r="VKL99" s="84"/>
      <c r="VKM99" s="84"/>
      <c r="VKN99" s="84"/>
      <c r="VKO99" s="84"/>
      <c r="VKP99" s="84"/>
      <c r="VKQ99" s="84"/>
      <c r="VKR99" s="84"/>
      <c r="VKS99" s="84"/>
      <c r="VKT99" s="84"/>
      <c r="VKU99" s="84"/>
      <c r="VKV99" s="84"/>
      <c r="VKW99" s="84"/>
      <c r="VKX99" s="84"/>
      <c r="VKY99" s="84"/>
      <c r="VKZ99" s="84"/>
      <c r="VLA99" s="84"/>
      <c r="VLB99" s="84"/>
      <c r="VLC99" s="84"/>
      <c r="VLD99" s="84"/>
      <c r="VLE99" s="84"/>
      <c r="VLF99" s="84"/>
      <c r="VLG99" s="84"/>
      <c r="VLH99" s="84"/>
      <c r="VLI99" s="84"/>
      <c r="VLJ99" s="84"/>
      <c r="VLK99" s="84"/>
      <c r="VLL99" s="84"/>
      <c r="VLM99" s="84"/>
      <c r="VLN99" s="84"/>
      <c r="VLO99" s="84"/>
      <c r="VLP99" s="84"/>
      <c r="VLQ99" s="84"/>
      <c r="VLR99" s="84"/>
      <c r="VLS99" s="84"/>
      <c r="VLT99" s="84"/>
      <c r="VLU99" s="84"/>
      <c r="VLV99" s="84"/>
      <c r="VLW99" s="84"/>
      <c r="VLX99" s="84"/>
      <c r="VLY99" s="84"/>
      <c r="VLZ99" s="84"/>
      <c r="VMA99" s="84"/>
      <c r="VMB99" s="84"/>
      <c r="VMC99" s="84"/>
      <c r="VMD99" s="84"/>
      <c r="VME99" s="84"/>
      <c r="VMF99" s="84"/>
      <c r="VMG99" s="84"/>
      <c r="VMH99" s="84"/>
      <c r="VMI99" s="84"/>
      <c r="VMJ99" s="84"/>
      <c r="VMK99" s="84"/>
      <c r="VML99" s="84"/>
      <c r="VMM99" s="84"/>
      <c r="VMN99" s="84"/>
      <c r="VMO99" s="84"/>
      <c r="VMP99" s="84"/>
      <c r="VMQ99" s="84"/>
      <c r="VMR99" s="84"/>
      <c r="VMS99" s="84"/>
      <c r="VMT99" s="84"/>
      <c r="VMU99" s="84"/>
      <c r="VMV99" s="84"/>
      <c r="VMW99" s="84"/>
      <c r="VMX99" s="84"/>
      <c r="VMY99" s="84"/>
      <c r="VMZ99" s="84"/>
      <c r="VNA99" s="84"/>
      <c r="VNB99" s="84"/>
      <c r="VNC99" s="84"/>
      <c r="VND99" s="84"/>
      <c r="VNE99" s="84"/>
      <c r="VNF99" s="84"/>
      <c r="VNG99" s="84"/>
      <c r="VNH99" s="84"/>
      <c r="VNI99" s="84"/>
      <c r="VNJ99" s="84"/>
      <c r="VNK99" s="84"/>
      <c r="VNL99" s="84"/>
      <c r="VNM99" s="84"/>
      <c r="VNN99" s="84"/>
      <c r="VNO99" s="84"/>
      <c r="VNP99" s="84"/>
      <c r="VNQ99" s="84"/>
      <c r="VNR99" s="84"/>
      <c r="VNS99" s="84"/>
      <c r="VNT99" s="84"/>
      <c r="VNU99" s="84"/>
      <c r="VNV99" s="84"/>
      <c r="VNW99" s="84"/>
      <c r="VNX99" s="84"/>
      <c r="VNY99" s="84"/>
      <c r="VNZ99" s="84"/>
      <c r="VOA99" s="84"/>
      <c r="VOB99" s="84"/>
      <c r="VOC99" s="84"/>
      <c r="VOD99" s="84"/>
      <c r="VOE99" s="84"/>
      <c r="VOF99" s="84"/>
      <c r="VOG99" s="84"/>
      <c r="VOH99" s="84"/>
      <c r="VOI99" s="84"/>
      <c r="VOJ99" s="84"/>
      <c r="VOK99" s="84"/>
      <c r="VOL99" s="84"/>
      <c r="VOM99" s="84"/>
      <c r="VON99" s="84"/>
      <c r="VOO99" s="84"/>
      <c r="VOP99" s="84"/>
      <c r="VOQ99" s="84"/>
      <c r="VOR99" s="84"/>
      <c r="VOS99" s="84"/>
      <c r="VOT99" s="84"/>
      <c r="VOU99" s="84"/>
      <c r="VOV99" s="84"/>
      <c r="VOW99" s="84"/>
      <c r="VOX99" s="84"/>
      <c r="VOY99" s="84"/>
      <c r="VOZ99" s="84"/>
      <c r="VPA99" s="84"/>
      <c r="VPB99" s="84"/>
      <c r="VPC99" s="84"/>
      <c r="VPD99" s="84"/>
      <c r="VPE99" s="84"/>
      <c r="VPF99" s="84"/>
      <c r="VPG99" s="84"/>
      <c r="VPH99" s="84"/>
      <c r="VPI99" s="84"/>
      <c r="VPJ99" s="84"/>
      <c r="VPK99" s="84"/>
      <c r="VPL99" s="84"/>
      <c r="VPM99" s="84"/>
      <c r="VPN99" s="84"/>
      <c r="VPO99" s="84"/>
      <c r="VPV99" s="84"/>
      <c r="VPW99" s="84"/>
      <c r="VPX99" s="84"/>
      <c r="VPY99" s="84"/>
      <c r="VPZ99" s="84"/>
      <c r="VQA99" s="84"/>
      <c r="VQB99" s="84"/>
      <c r="VQC99" s="84"/>
      <c r="VQD99" s="84"/>
      <c r="VQE99" s="84"/>
      <c r="VQF99" s="84"/>
      <c r="VQG99" s="84"/>
      <c r="VQH99" s="84"/>
      <c r="VQI99" s="84"/>
      <c r="VQJ99" s="84"/>
      <c r="VQK99" s="84"/>
      <c r="VQL99" s="84"/>
      <c r="VQM99" s="84"/>
      <c r="VQN99" s="84"/>
      <c r="VQO99" s="84"/>
      <c r="VQP99" s="84"/>
      <c r="VQQ99" s="84"/>
      <c r="VQR99" s="84"/>
      <c r="VQS99" s="84"/>
      <c r="VQT99" s="84"/>
      <c r="VQU99" s="84"/>
      <c r="VQV99" s="84"/>
      <c r="VQW99" s="84"/>
      <c r="VQX99" s="84"/>
      <c r="VQY99" s="84"/>
      <c r="VQZ99" s="84"/>
      <c r="VRA99" s="84"/>
      <c r="VRB99" s="84"/>
      <c r="VRC99" s="84"/>
      <c r="VRD99" s="84"/>
      <c r="VRE99" s="84"/>
      <c r="VRF99" s="84"/>
      <c r="VRG99" s="84"/>
      <c r="VRH99" s="84"/>
      <c r="VRI99" s="84"/>
      <c r="VRJ99" s="84"/>
      <c r="VRK99" s="84"/>
      <c r="VRL99" s="84"/>
      <c r="VRM99" s="84"/>
      <c r="VRN99" s="84"/>
      <c r="VRO99" s="84"/>
      <c r="VRP99" s="84"/>
      <c r="VRQ99" s="84"/>
      <c r="VRR99" s="84"/>
      <c r="VRS99" s="84"/>
      <c r="VRT99" s="84"/>
      <c r="VRU99" s="84"/>
      <c r="VRV99" s="84"/>
      <c r="VRW99" s="84"/>
      <c r="VRX99" s="84"/>
      <c r="VRY99" s="84"/>
      <c r="VRZ99" s="84"/>
      <c r="VSA99" s="84"/>
      <c r="VSB99" s="84"/>
      <c r="VSC99" s="84"/>
      <c r="VSD99" s="84"/>
      <c r="VSE99" s="84"/>
      <c r="VSF99" s="84"/>
      <c r="VSG99" s="84"/>
      <c r="VSH99" s="84"/>
      <c r="VSI99" s="84"/>
      <c r="VSJ99" s="84"/>
      <c r="VSK99" s="84"/>
      <c r="VSL99" s="84"/>
      <c r="VSM99" s="84"/>
      <c r="VSN99" s="84"/>
      <c r="VSO99" s="84"/>
      <c r="VSP99" s="84"/>
      <c r="VSQ99" s="84"/>
      <c r="VSR99" s="84"/>
      <c r="VSS99" s="84"/>
      <c r="VST99" s="84"/>
      <c r="VSU99" s="84"/>
      <c r="VSV99" s="84"/>
      <c r="VSW99" s="84"/>
      <c r="VSX99" s="84"/>
      <c r="VSY99" s="84"/>
      <c r="VSZ99" s="84"/>
      <c r="VTA99" s="84"/>
      <c r="VTB99" s="84"/>
      <c r="VTC99" s="84"/>
      <c r="VTD99" s="84"/>
      <c r="VTE99" s="84"/>
      <c r="VTF99" s="84"/>
      <c r="VTG99" s="84"/>
      <c r="VTH99" s="84"/>
      <c r="VTI99" s="84"/>
      <c r="VTJ99" s="84"/>
      <c r="VTK99" s="84"/>
      <c r="VTL99" s="84"/>
      <c r="VTM99" s="84"/>
      <c r="VTN99" s="84"/>
      <c r="VTO99" s="84"/>
      <c r="VTP99" s="84"/>
      <c r="VTQ99" s="84"/>
      <c r="VTR99" s="84"/>
      <c r="VTS99" s="84"/>
      <c r="VTT99" s="84"/>
      <c r="VTU99" s="84"/>
      <c r="VTV99" s="84"/>
      <c r="VTW99" s="84"/>
      <c r="VTX99" s="84"/>
      <c r="VTY99" s="84"/>
      <c r="VTZ99" s="84"/>
      <c r="VUA99" s="84"/>
      <c r="VUB99" s="84"/>
      <c r="VUC99" s="84"/>
      <c r="VUD99" s="84"/>
      <c r="VUE99" s="84"/>
      <c r="VUF99" s="84"/>
      <c r="VUG99" s="84"/>
      <c r="VUH99" s="84"/>
      <c r="VUI99" s="84"/>
      <c r="VUJ99" s="84"/>
      <c r="VUK99" s="84"/>
      <c r="VUL99" s="84"/>
      <c r="VUM99" s="84"/>
      <c r="VUN99" s="84"/>
      <c r="VUO99" s="84"/>
      <c r="VUP99" s="84"/>
      <c r="VUQ99" s="84"/>
      <c r="VUR99" s="84"/>
      <c r="VUS99" s="84"/>
      <c r="VUT99" s="84"/>
      <c r="VUU99" s="84"/>
      <c r="VUV99" s="84"/>
      <c r="VUW99" s="84"/>
      <c r="VUX99" s="84"/>
      <c r="VUY99" s="84"/>
      <c r="VUZ99" s="84"/>
      <c r="VVA99" s="84"/>
      <c r="VVB99" s="84"/>
      <c r="VVC99" s="84"/>
      <c r="VVD99" s="84"/>
      <c r="VVE99" s="84"/>
      <c r="VVF99" s="84"/>
      <c r="VVG99" s="84"/>
      <c r="VVH99" s="84"/>
      <c r="VVI99" s="84"/>
      <c r="VVJ99" s="84"/>
      <c r="VVK99" s="84"/>
      <c r="VVL99" s="84"/>
      <c r="VVM99" s="84"/>
      <c r="VVN99" s="84"/>
      <c r="VVO99" s="84"/>
      <c r="VVP99" s="84"/>
      <c r="VVQ99" s="84"/>
      <c r="VVR99" s="84"/>
      <c r="VVS99" s="84"/>
      <c r="VVT99" s="84"/>
      <c r="VVU99" s="84"/>
      <c r="VVV99" s="84"/>
      <c r="VVW99" s="84"/>
      <c r="VVX99" s="84"/>
      <c r="VVY99" s="84"/>
      <c r="VVZ99" s="84"/>
      <c r="VWA99" s="84"/>
      <c r="VWB99" s="84"/>
      <c r="VWC99" s="84"/>
      <c r="VWD99" s="84"/>
      <c r="VWE99" s="84"/>
      <c r="VWF99" s="84"/>
      <c r="VWG99" s="84"/>
      <c r="VWH99" s="84"/>
      <c r="VWI99" s="84"/>
      <c r="VWJ99" s="84"/>
      <c r="VWK99" s="84"/>
      <c r="VWL99" s="84"/>
      <c r="VWM99" s="84"/>
      <c r="VWN99" s="84"/>
      <c r="VWO99" s="84"/>
      <c r="VWP99" s="84"/>
      <c r="VWQ99" s="84"/>
      <c r="VWR99" s="84"/>
      <c r="VWS99" s="84"/>
      <c r="VWT99" s="84"/>
      <c r="VWU99" s="84"/>
      <c r="VWV99" s="84"/>
      <c r="VWW99" s="84"/>
      <c r="VWX99" s="84"/>
      <c r="VWY99" s="84"/>
      <c r="VWZ99" s="84"/>
      <c r="VXA99" s="84"/>
      <c r="VXB99" s="84"/>
      <c r="VXC99" s="84"/>
      <c r="VXD99" s="84"/>
      <c r="VXE99" s="84"/>
      <c r="VXF99" s="84"/>
      <c r="VXG99" s="84"/>
      <c r="VXH99" s="84"/>
      <c r="VXI99" s="84"/>
      <c r="VXJ99" s="84"/>
      <c r="VXK99" s="84"/>
      <c r="VXL99" s="84"/>
      <c r="VXM99" s="84"/>
      <c r="VXN99" s="84"/>
      <c r="VXO99" s="84"/>
      <c r="VXP99" s="84"/>
      <c r="VXQ99" s="84"/>
      <c r="VXR99" s="84"/>
      <c r="VXS99" s="84"/>
      <c r="VXT99" s="84"/>
      <c r="VXU99" s="84"/>
      <c r="VXV99" s="84"/>
      <c r="VXW99" s="84"/>
      <c r="VXX99" s="84"/>
      <c r="VXY99" s="84"/>
      <c r="VXZ99" s="84"/>
      <c r="VYA99" s="84"/>
      <c r="VYB99" s="84"/>
      <c r="VYC99" s="84"/>
      <c r="VYD99" s="84"/>
      <c r="VYE99" s="84"/>
      <c r="VYF99" s="84"/>
      <c r="VYG99" s="84"/>
      <c r="VYH99" s="84"/>
      <c r="VYI99" s="84"/>
      <c r="VYJ99" s="84"/>
      <c r="VYK99" s="84"/>
      <c r="VYL99" s="84"/>
      <c r="VYM99" s="84"/>
      <c r="VYN99" s="84"/>
      <c r="VYO99" s="84"/>
      <c r="VYP99" s="84"/>
      <c r="VYQ99" s="84"/>
      <c r="VYR99" s="84"/>
      <c r="VYS99" s="84"/>
      <c r="VYT99" s="84"/>
      <c r="VYU99" s="84"/>
      <c r="VYV99" s="84"/>
      <c r="VYW99" s="84"/>
      <c r="VYX99" s="84"/>
      <c r="VYY99" s="84"/>
      <c r="VYZ99" s="84"/>
      <c r="VZA99" s="84"/>
      <c r="VZB99" s="84"/>
      <c r="VZC99" s="84"/>
      <c r="VZD99" s="84"/>
      <c r="VZE99" s="84"/>
      <c r="VZF99" s="84"/>
      <c r="VZG99" s="84"/>
      <c r="VZH99" s="84"/>
      <c r="VZI99" s="84"/>
      <c r="VZJ99" s="84"/>
      <c r="VZK99" s="84"/>
      <c r="VZR99" s="84"/>
      <c r="VZS99" s="84"/>
      <c r="VZT99" s="84"/>
      <c r="VZU99" s="84"/>
      <c r="VZV99" s="84"/>
      <c r="VZW99" s="84"/>
      <c r="VZX99" s="84"/>
      <c r="VZY99" s="84"/>
      <c r="VZZ99" s="84"/>
      <c r="WAA99" s="84"/>
      <c r="WAB99" s="84"/>
      <c r="WAC99" s="84"/>
      <c r="WAD99" s="84"/>
      <c r="WAE99" s="84"/>
      <c r="WAF99" s="84"/>
      <c r="WAG99" s="84"/>
      <c r="WAH99" s="84"/>
      <c r="WAI99" s="84"/>
      <c r="WAJ99" s="84"/>
      <c r="WAK99" s="84"/>
      <c r="WAL99" s="84"/>
      <c r="WAM99" s="84"/>
      <c r="WAN99" s="84"/>
      <c r="WAO99" s="84"/>
      <c r="WAP99" s="84"/>
      <c r="WAQ99" s="84"/>
      <c r="WAR99" s="84"/>
      <c r="WAS99" s="84"/>
      <c r="WAT99" s="84"/>
      <c r="WAU99" s="84"/>
      <c r="WAV99" s="84"/>
      <c r="WAW99" s="84"/>
      <c r="WAX99" s="84"/>
      <c r="WAY99" s="84"/>
      <c r="WAZ99" s="84"/>
      <c r="WBA99" s="84"/>
      <c r="WBB99" s="84"/>
      <c r="WBC99" s="84"/>
      <c r="WBD99" s="84"/>
      <c r="WBE99" s="84"/>
      <c r="WBF99" s="84"/>
      <c r="WBG99" s="84"/>
      <c r="WBH99" s="84"/>
      <c r="WBI99" s="84"/>
      <c r="WBJ99" s="84"/>
      <c r="WBK99" s="84"/>
      <c r="WBL99" s="84"/>
      <c r="WBM99" s="84"/>
      <c r="WBN99" s="84"/>
      <c r="WBO99" s="84"/>
      <c r="WBP99" s="84"/>
      <c r="WBQ99" s="84"/>
      <c r="WBR99" s="84"/>
      <c r="WBS99" s="84"/>
      <c r="WBT99" s="84"/>
      <c r="WBU99" s="84"/>
      <c r="WBV99" s="84"/>
      <c r="WBW99" s="84"/>
      <c r="WBX99" s="84"/>
      <c r="WBY99" s="84"/>
      <c r="WBZ99" s="84"/>
      <c r="WCA99" s="84"/>
      <c r="WCB99" s="84"/>
      <c r="WCC99" s="84"/>
      <c r="WCD99" s="84"/>
      <c r="WCE99" s="84"/>
      <c r="WCF99" s="84"/>
      <c r="WCG99" s="84"/>
      <c r="WCH99" s="84"/>
      <c r="WCI99" s="84"/>
      <c r="WCJ99" s="84"/>
      <c r="WCK99" s="84"/>
      <c r="WCL99" s="84"/>
      <c r="WCM99" s="84"/>
      <c r="WCN99" s="84"/>
      <c r="WCO99" s="84"/>
      <c r="WCP99" s="84"/>
      <c r="WCQ99" s="84"/>
      <c r="WCR99" s="84"/>
      <c r="WCS99" s="84"/>
      <c r="WCT99" s="84"/>
      <c r="WCU99" s="84"/>
      <c r="WCV99" s="84"/>
      <c r="WCW99" s="84"/>
      <c r="WCX99" s="84"/>
      <c r="WCY99" s="84"/>
      <c r="WCZ99" s="84"/>
      <c r="WDA99" s="84"/>
      <c r="WDB99" s="84"/>
      <c r="WDC99" s="84"/>
      <c r="WDD99" s="84"/>
      <c r="WDE99" s="84"/>
      <c r="WDF99" s="84"/>
      <c r="WDG99" s="84"/>
      <c r="WDH99" s="84"/>
      <c r="WDI99" s="84"/>
      <c r="WDJ99" s="84"/>
      <c r="WDK99" s="84"/>
      <c r="WDL99" s="84"/>
      <c r="WDM99" s="84"/>
      <c r="WDN99" s="84"/>
      <c r="WDO99" s="84"/>
      <c r="WDP99" s="84"/>
      <c r="WDQ99" s="84"/>
      <c r="WDR99" s="84"/>
      <c r="WDS99" s="84"/>
      <c r="WDT99" s="84"/>
      <c r="WDU99" s="84"/>
      <c r="WDV99" s="84"/>
      <c r="WDW99" s="84"/>
      <c r="WDX99" s="84"/>
      <c r="WDY99" s="84"/>
      <c r="WDZ99" s="84"/>
      <c r="WEA99" s="84"/>
      <c r="WEB99" s="84"/>
      <c r="WEC99" s="84"/>
      <c r="WED99" s="84"/>
      <c r="WEE99" s="84"/>
      <c r="WEF99" s="84"/>
      <c r="WEG99" s="84"/>
      <c r="WEH99" s="84"/>
      <c r="WEI99" s="84"/>
      <c r="WEJ99" s="84"/>
      <c r="WEK99" s="84"/>
      <c r="WEL99" s="84"/>
      <c r="WEM99" s="84"/>
      <c r="WEN99" s="84"/>
      <c r="WEO99" s="84"/>
      <c r="WEP99" s="84"/>
      <c r="WEQ99" s="84"/>
      <c r="WER99" s="84"/>
      <c r="WES99" s="84"/>
      <c r="WET99" s="84"/>
      <c r="WEU99" s="84"/>
      <c r="WEV99" s="84"/>
      <c r="WEW99" s="84"/>
      <c r="WEX99" s="84"/>
      <c r="WEY99" s="84"/>
      <c r="WEZ99" s="84"/>
      <c r="WFA99" s="84"/>
      <c r="WFB99" s="84"/>
      <c r="WFC99" s="84"/>
      <c r="WFD99" s="84"/>
      <c r="WFE99" s="84"/>
      <c r="WFF99" s="84"/>
      <c r="WFG99" s="84"/>
      <c r="WFH99" s="84"/>
      <c r="WFI99" s="84"/>
      <c r="WFJ99" s="84"/>
      <c r="WFK99" s="84"/>
      <c r="WFL99" s="84"/>
      <c r="WFM99" s="84"/>
      <c r="WFN99" s="84"/>
      <c r="WFO99" s="84"/>
      <c r="WFP99" s="84"/>
      <c r="WFQ99" s="84"/>
      <c r="WFR99" s="84"/>
      <c r="WFS99" s="84"/>
      <c r="WFT99" s="84"/>
      <c r="WFU99" s="84"/>
      <c r="WFV99" s="84"/>
      <c r="WFW99" s="84"/>
      <c r="WFX99" s="84"/>
      <c r="WFY99" s="84"/>
      <c r="WFZ99" s="84"/>
      <c r="WGA99" s="84"/>
      <c r="WGB99" s="84"/>
      <c r="WGC99" s="84"/>
      <c r="WGD99" s="84"/>
      <c r="WGE99" s="84"/>
      <c r="WGF99" s="84"/>
      <c r="WGG99" s="84"/>
      <c r="WGH99" s="84"/>
      <c r="WGI99" s="84"/>
      <c r="WGJ99" s="84"/>
      <c r="WGK99" s="84"/>
      <c r="WGL99" s="84"/>
      <c r="WGM99" s="84"/>
      <c r="WGN99" s="84"/>
      <c r="WGO99" s="84"/>
      <c r="WGP99" s="84"/>
      <c r="WGQ99" s="84"/>
      <c r="WGR99" s="84"/>
      <c r="WGS99" s="84"/>
      <c r="WGT99" s="84"/>
      <c r="WGU99" s="84"/>
      <c r="WGV99" s="84"/>
      <c r="WGW99" s="84"/>
      <c r="WGX99" s="84"/>
      <c r="WGY99" s="84"/>
      <c r="WGZ99" s="84"/>
      <c r="WHA99" s="84"/>
      <c r="WHB99" s="84"/>
      <c r="WHC99" s="84"/>
      <c r="WHD99" s="84"/>
      <c r="WHE99" s="84"/>
      <c r="WHF99" s="84"/>
      <c r="WHG99" s="84"/>
      <c r="WHH99" s="84"/>
      <c r="WHI99" s="84"/>
      <c r="WHJ99" s="84"/>
      <c r="WHK99" s="84"/>
      <c r="WHL99" s="84"/>
      <c r="WHM99" s="84"/>
      <c r="WHN99" s="84"/>
      <c r="WHO99" s="84"/>
      <c r="WHP99" s="84"/>
      <c r="WHQ99" s="84"/>
      <c r="WHR99" s="84"/>
      <c r="WHS99" s="84"/>
      <c r="WHT99" s="84"/>
      <c r="WHU99" s="84"/>
      <c r="WHV99" s="84"/>
      <c r="WHW99" s="84"/>
      <c r="WHX99" s="84"/>
      <c r="WHY99" s="84"/>
      <c r="WHZ99" s="84"/>
      <c r="WIA99" s="84"/>
      <c r="WIB99" s="84"/>
      <c r="WIC99" s="84"/>
      <c r="WID99" s="84"/>
      <c r="WIE99" s="84"/>
      <c r="WIF99" s="84"/>
      <c r="WIG99" s="84"/>
      <c r="WIH99" s="84"/>
      <c r="WII99" s="84"/>
      <c r="WIJ99" s="84"/>
      <c r="WIK99" s="84"/>
      <c r="WIL99" s="84"/>
      <c r="WIM99" s="84"/>
      <c r="WIN99" s="84"/>
      <c r="WIO99" s="84"/>
      <c r="WIP99" s="84"/>
      <c r="WIQ99" s="84"/>
      <c r="WIR99" s="84"/>
      <c r="WIS99" s="84"/>
      <c r="WIT99" s="84"/>
      <c r="WIU99" s="84"/>
      <c r="WIV99" s="84"/>
      <c r="WIW99" s="84"/>
      <c r="WIX99" s="84"/>
      <c r="WIY99" s="84"/>
      <c r="WIZ99" s="84"/>
      <c r="WJA99" s="84"/>
      <c r="WJB99" s="84"/>
      <c r="WJC99" s="84"/>
      <c r="WJD99" s="84"/>
      <c r="WJE99" s="84"/>
      <c r="WJF99" s="84"/>
      <c r="WJG99" s="84"/>
      <c r="WJN99" s="84"/>
      <c r="WJO99" s="84"/>
      <c r="WJP99" s="84"/>
      <c r="WJQ99" s="84"/>
      <c r="WJR99" s="84"/>
      <c r="WJS99" s="84"/>
      <c r="WJT99" s="84"/>
      <c r="WJU99" s="84"/>
      <c r="WJV99" s="84"/>
      <c r="WJW99" s="84"/>
      <c r="WJX99" s="84"/>
      <c r="WJY99" s="84"/>
      <c r="WJZ99" s="84"/>
      <c r="WKA99" s="84"/>
      <c r="WKB99" s="84"/>
      <c r="WKC99" s="84"/>
      <c r="WKD99" s="84"/>
      <c r="WKE99" s="84"/>
      <c r="WKF99" s="84"/>
      <c r="WKG99" s="84"/>
      <c r="WKH99" s="84"/>
      <c r="WKI99" s="84"/>
      <c r="WKJ99" s="84"/>
      <c r="WKK99" s="84"/>
      <c r="WKL99" s="84"/>
      <c r="WKM99" s="84"/>
      <c r="WKN99" s="84"/>
      <c r="WKO99" s="84"/>
      <c r="WKP99" s="84"/>
      <c r="WKQ99" s="84"/>
      <c r="WKR99" s="84"/>
      <c r="WKS99" s="84"/>
      <c r="WKT99" s="84"/>
      <c r="WKU99" s="84"/>
      <c r="WKV99" s="84"/>
      <c r="WKW99" s="84"/>
      <c r="WKX99" s="84"/>
      <c r="WKY99" s="84"/>
      <c r="WKZ99" s="84"/>
      <c r="WLA99" s="84"/>
      <c r="WLB99" s="84"/>
      <c r="WLC99" s="84"/>
      <c r="WLD99" s="84"/>
      <c r="WLE99" s="84"/>
      <c r="WLF99" s="84"/>
      <c r="WLG99" s="84"/>
      <c r="WLH99" s="84"/>
      <c r="WLI99" s="84"/>
      <c r="WLJ99" s="84"/>
      <c r="WLK99" s="84"/>
      <c r="WLL99" s="84"/>
      <c r="WLM99" s="84"/>
      <c r="WLN99" s="84"/>
      <c r="WLO99" s="84"/>
      <c r="WLP99" s="84"/>
      <c r="WLQ99" s="84"/>
      <c r="WLR99" s="84"/>
      <c r="WLS99" s="84"/>
      <c r="WLT99" s="84"/>
      <c r="WLU99" s="84"/>
      <c r="WLV99" s="84"/>
      <c r="WLW99" s="84"/>
      <c r="WLX99" s="84"/>
      <c r="WLY99" s="84"/>
      <c r="WLZ99" s="84"/>
      <c r="WMA99" s="84"/>
      <c r="WMB99" s="84"/>
      <c r="WMC99" s="84"/>
      <c r="WMD99" s="84"/>
      <c r="WME99" s="84"/>
      <c r="WMF99" s="84"/>
      <c r="WMG99" s="84"/>
      <c r="WMH99" s="84"/>
      <c r="WMI99" s="84"/>
      <c r="WMJ99" s="84"/>
      <c r="WMK99" s="84"/>
      <c r="WML99" s="84"/>
      <c r="WMM99" s="84"/>
      <c r="WMN99" s="84"/>
      <c r="WMO99" s="84"/>
      <c r="WMP99" s="84"/>
      <c r="WMQ99" s="84"/>
      <c r="WMR99" s="84"/>
      <c r="WMS99" s="84"/>
      <c r="WMT99" s="84"/>
      <c r="WMU99" s="84"/>
      <c r="WMV99" s="84"/>
      <c r="WMW99" s="84"/>
      <c r="WMX99" s="84"/>
      <c r="WMY99" s="84"/>
      <c r="WMZ99" s="84"/>
      <c r="WNA99" s="84"/>
      <c r="WNB99" s="84"/>
      <c r="WNC99" s="84"/>
      <c r="WND99" s="84"/>
      <c r="WNE99" s="84"/>
      <c r="WNF99" s="84"/>
      <c r="WNG99" s="84"/>
      <c r="WNH99" s="84"/>
      <c r="WNI99" s="84"/>
      <c r="WNJ99" s="84"/>
      <c r="WNK99" s="84"/>
      <c r="WNL99" s="84"/>
      <c r="WNM99" s="84"/>
      <c r="WNN99" s="84"/>
      <c r="WNO99" s="84"/>
      <c r="WNP99" s="84"/>
      <c r="WNQ99" s="84"/>
      <c r="WNR99" s="84"/>
      <c r="WNS99" s="84"/>
      <c r="WNT99" s="84"/>
      <c r="WNU99" s="84"/>
      <c r="WNV99" s="84"/>
      <c r="WNW99" s="84"/>
      <c r="WNX99" s="84"/>
      <c r="WNY99" s="84"/>
      <c r="WNZ99" s="84"/>
      <c r="WOA99" s="84"/>
      <c r="WOB99" s="84"/>
      <c r="WOC99" s="84"/>
      <c r="WOD99" s="84"/>
      <c r="WOE99" s="84"/>
      <c r="WOF99" s="84"/>
      <c r="WOG99" s="84"/>
      <c r="WOH99" s="84"/>
      <c r="WOI99" s="84"/>
      <c r="WOJ99" s="84"/>
      <c r="WOK99" s="84"/>
      <c r="WOL99" s="84"/>
      <c r="WOM99" s="84"/>
      <c r="WON99" s="84"/>
      <c r="WOO99" s="84"/>
      <c r="WOP99" s="84"/>
      <c r="WOQ99" s="84"/>
      <c r="WOR99" s="84"/>
      <c r="WOS99" s="84"/>
      <c r="WOT99" s="84"/>
      <c r="WOU99" s="84"/>
      <c r="WOV99" s="84"/>
      <c r="WOW99" s="84"/>
      <c r="WOX99" s="84"/>
      <c r="WOY99" s="84"/>
      <c r="WOZ99" s="84"/>
      <c r="WPA99" s="84"/>
      <c r="WPB99" s="84"/>
      <c r="WPC99" s="84"/>
      <c r="WPD99" s="84"/>
      <c r="WPE99" s="84"/>
      <c r="WPF99" s="84"/>
      <c r="WPG99" s="84"/>
      <c r="WPH99" s="84"/>
      <c r="WPI99" s="84"/>
      <c r="WPJ99" s="84"/>
      <c r="WPK99" s="84"/>
      <c r="WPL99" s="84"/>
      <c r="WPM99" s="84"/>
      <c r="WPN99" s="84"/>
      <c r="WPO99" s="84"/>
      <c r="WPP99" s="84"/>
      <c r="WPQ99" s="84"/>
      <c r="WPR99" s="84"/>
      <c r="WPS99" s="84"/>
      <c r="WPT99" s="84"/>
      <c r="WPU99" s="84"/>
      <c r="WPV99" s="84"/>
      <c r="WPW99" s="84"/>
      <c r="WPX99" s="84"/>
      <c r="WPY99" s="84"/>
      <c r="WPZ99" s="84"/>
      <c r="WQA99" s="84"/>
      <c r="WQB99" s="84"/>
      <c r="WQC99" s="84"/>
      <c r="WQD99" s="84"/>
      <c r="WQE99" s="84"/>
      <c r="WQF99" s="84"/>
      <c r="WQG99" s="84"/>
      <c r="WQH99" s="84"/>
      <c r="WQI99" s="84"/>
      <c r="WQJ99" s="84"/>
      <c r="WQK99" s="84"/>
      <c r="WQL99" s="84"/>
      <c r="WQM99" s="84"/>
      <c r="WQN99" s="84"/>
      <c r="WQO99" s="84"/>
      <c r="WQP99" s="84"/>
      <c r="WQQ99" s="84"/>
      <c r="WQR99" s="84"/>
      <c r="WQS99" s="84"/>
      <c r="WQT99" s="84"/>
      <c r="WQU99" s="84"/>
      <c r="WQV99" s="84"/>
      <c r="WQW99" s="84"/>
      <c r="WQX99" s="84"/>
      <c r="WQY99" s="84"/>
      <c r="WQZ99" s="84"/>
      <c r="WRA99" s="84"/>
      <c r="WRB99" s="84"/>
      <c r="WRC99" s="84"/>
      <c r="WRD99" s="84"/>
      <c r="WRE99" s="84"/>
      <c r="WRF99" s="84"/>
      <c r="WRG99" s="84"/>
      <c r="WRH99" s="84"/>
      <c r="WRI99" s="84"/>
      <c r="WRJ99" s="84"/>
      <c r="WRK99" s="84"/>
      <c r="WRL99" s="84"/>
      <c r="WRM99" s="84"/>
      <c r="WRN99" s="84"/>
      <c r="WRO99" s="84"/>
      <c r="WRP99" s="84"/>
      <c r="WRQ99" s="84"/>
      <c r="WRR99" s="84"/>
      <c r="WRS99" s="84"/>
      <c r="WRT99" s="84"/>
      <c r="WRU99" s="84"/>
      <c r="WRV99" s="84"/>
      <c r="WRW99" s="84"/>
      <c r="WRX99" s="84"/>
      <c r="WRY99" s="84"/>
      <c r="WRZ99" s="84"/>
      <c r="WSA99" s="84"/>
      <c r="WSB99" s="84"/>
      <c r="WSC99" s="84"/>
      <c r="WSD99" s="84"/>
      <c r="WSE99" s="84"/>
      <c r="WSF99" s="84"/>
      <c r="WSG99" s="84"/>
      <c r="WSH99" s="84"/>
      <c r="WSI99" s="84"/>
      <c r="WSJ99" s="84"/>
      <c r="WSK99" s="84"/>
      <c r="WSL99" s="84"/>
      <c r="WSM99" s="84"/>
      <c r="WSN99" s="84"/>
      <c r="WSO99" s="84"/>
      <c r="WSP99" s="84"/>
      <c r="WSQ99" s="84"/>
      <c r="WSR99" s="84"/>
      <c r="WSS99" s="84"/>
      <c r="WST99" s="84"/>
      <c r="WSU99" s="84"/>
      <c r="WSV99" s="84"/>
      <c r="WSW99" s="84"/>
      <c r="WSX99" s="84"/>
      <c r="WSY99" s="84"/>
      <c r="WSZ99" s="84"/>
      <c r="WTA99" s="84"/>
      <c r="WTB99" s="84"/>
      <c r="WTC99" s="84"/>
      <c r="WTJ99" s="84"/>
      <c r="WTK99" s="84"/>
      <c r="WTL99" s="84"/>
      <c r="WTM99" s="84"/>
      <c r="WTN99" s="84"/>
      <c r="WTO99" s="84"/>
      <c r="WTP99" s="84"/>
      <c r="WTQ99" s="84"/>
      <c r="WTR99" s="84"/>
      <c r="WTS99" s="84"/>
      <c r="WTT99" s="84"/>
      <c r="WTU99" s="84"/>
      <c r="WTV99" s="84"/>
      <c r="WTW99" s="84"/>
      <c r="WTX99" s="84"/>
      <c r="WTY99" s="84"/>
      <c r="WTZ99" s="84"/>
      <c r="WUA99" s="84"/>
      <c r="WUB99" s="84"/>
      <c r="WUC99" s="84"/>
      <c r="WUD99" s="84"/>
      <c r="WUE99" s="84"/>
      <c r="WUF99" s="84"/>
      <c r="WUG99" s="84"/>
      <c r="WUH99" s="84"/>
      <c r="WUI99" s="84"/>
      <c r="WUJ99" s="84"/>
      <c r="WUK99" s="84"/>
      <c r="WUL99" s="84"/>
      <c r="WUM99" s="84"/>
      <c r="WUN99" s="84"/>
      <c r="WUO99" s="84"/>
      <c r="WUP99" s="84"/>
      <c r="WUQ99" s="84"/>
      <c r="WUR99" s="84"/>
      <c r="WUS99" s="84"/>
      <c r="WUT99" s="84"/>
      <c r="WUU99" s="84"/>
      <c r="WUV99" s="84"/>
      <c r="WUW99" s="84"/>
      <c r="WUX99" s="84"/>
      <c r="WUY99" s="84"/>
      <c r="WUZ99" s="84"/>
      <c r="WVA99" s="84"/>
      <c r="WVB99" s="84"/>
      <c r="WVC99" s="84"/>
      <c r="WVD99" s="84"/>
      <c r="WVE99" s="84"/>
      <c r="WVF99" s="84"/>
      <c r="WVG99" s="84"/>
      <c r="WVH99" s="84"/>
      <c r="WVI99" s="84"/>
      <c r="WVJ99" s="84"/>
      <c r="WVK99" s="84"/>
      <c r="WVL99" s="84"/>
      <c r="WVM99" s="84"/>
      <c r="WVN99" s="84"/>
      <c r="WVO99" s="84"/>
      <c r="WVP99" s="84"/>
      <c r="WVQ99" s="84"/>
      <c r="WVR99" s="84"/>
      <c r="WVS99" s="84"/>
      <c r="WVT99" s="84"/>
      <c r="WVU99" s="84"/>
      <c r="WVV99" s="84"/>
      <c r="WVW99" s="84"/>
      <c r="WVX99" s="84"/>
      <c r="WVY99" s="84"/>
      <c r="WVZ99" s="84"/>
      <c r="WWA99" s="84"/>
      <c r="WWB99" s="84"/>
      <c r="WWC99" s="84"/>
      <c r="WWD99" s="84"/>
      <c r="WWE99" s="84"/>
      <c r="WWF99" s="84"/>
      <c r="WWG99" s="84"/>
      <c r="WWH99" s="84"/>
      <c r="WWI99" s="84"/>
      <c r="WWJ99" s="84"/>
      <c r="WWK99" s="84"/>
      <c r="WWL99" s="84"/>
      <c r="WWM99" s="84"/>
      <c r="WWN99" s="84"/>
      <c r="WWO99" s="84"/>
      <c r="WWP99" s="84"/>
      <c r="WWQ99" s="84"/>
      <c r="WWR99" s="84"/>
      <c r="WWS99" s="84"/>
      <c r="WWT99" s="84"/>
      <c r="WWU99" s="84"/>
      <c r="WWV99" s="84"/>
      <c r="WWW99" s="84"/>
      <c r="WWX99" s="84"/>
      <c r="WWY99" s="84"/>
      <c r="WWZ99" s="84"/>
      <c r="WXA99" s="84"/>
      <c r="WXB99" s="84"/>
      <c r="WXC99" s="84"/>
      <c r="WXD99" s="84"/>
      <c r="WXE99" s="84"/>
      <c r="WXF99" s="84"/>
      <c r="WXG99" s="84"/>
      <c r="WXH99" s="84"/>
      <c r="WXI99" s="84"/>
      <c r="WXJ99" s="84"/>
      <c r="WXK99" s="84"/>
      <c r="WXL99" s="84"/>
      <c r="WXM99" s="84"/>
      <c r="WXN99" s="84"/>
      <c r="WXO99" s="84"/>
      <c r="WXP99" s="84"/>
      <c r="WXQ99" s="84"/>
      <c r="WXR99" s="84"/>
      <c r="WXS99" s="84"/>
      <c r="WXT99" s="84"/>
      <c r="WXU99" s="84"/>
      <c r="WXV99" s="84"/>
      <c r="WXW99" s="84"/>
      <c r="WXX99" s="84"/>
      <c r="WXY99" s="84"/>
      <c r="WXZ99" s="84"/>
      <c r="WYA99" s="84"/>
      <c r="WYB99" s="84"/>
      <c r="WYC99" s="84"/>
      <c r="WYD99" s="84"/>
      <c r="WYE99" s="84"/>
      <c r="WYF99" s="84"/>
      <c r="WYG99" s="84"/>
      <c r="WYH99" s="84"/>
      <c r="WYI99" s="84"/>
      <c r="WYJ99" s="84"/>
      <c r="WYK99" s="84"/>
      <c r="WYL99" s="84"/>
      <c r="WYM99" s="84"/>
      <c r="WYN99" s="84"/>
      <c r="WYO99" s="84"/>
      <c r="WYP99" s="84"/>
      <c r="WYQ99" s="84"/>
      <c r="WYR99" s="84"/>
      <c r="WYS99" s="84"/>
      <c r="WYT99" s="84"/>
      <c r="WYU99" s="84"/>
      <c r="WYV99" s="84"/>
      <c r="WYW99" s="84"/>
      <c r="WYX99" s="84"/>
      <c r="WYY99" s="84"/>
      <c r="WYZ99" s="84"/>
      <c r="WZA99" s="84"/>
      <c r="WZB99" s="84"/>
      <c r="WZC99" s="84"/>
      <c r="WZD99" s="84"/>
      <c r="WZE99" s="84"/>
      <c r="WZF99" s="84"/>
      <c r="WZG99" s="84"/>
      <c r="WZH99" s="84"/>
      <c r="WZI99" s="84"/>
      <c r="WZJ99" s="84"/>
      <c r="WZK99" s="84"/>
      <c r="WZL99" s="84"/>
      <c r="WZM99" s="84"/>
      <c r="WZN99" s="84"/>
      <c r="WZO99" s="84"/>
      <c r="WZP99" s="84"/>
      <c r="WZQ99" s="84"/>
      <c r="WZR99" s="84"/>
      <c r="WZS99" s="84"/>
      <c r="WZT99" s="84"/>
      <c r="WZU99" s="84"/>
      <c r="WZV99" s="84"/>
      <c r="WZW99" s="84"/>
      <c r="WZX99" s="84"/>
      <c r="WZY99" s="84"/>
      <c r="WZZ99" s="84"/>
      <c r="XAA99" s="84"/>
      <c r="XAB99" s="84"/>
      <c r="XAC99" s="84"/>
      <c r="XAD99" s="84"/>
      <c r="XAE99" s="84"/>
      <c r="XAF99" s="84"/>
      <c r="XAG99" s="84"/>
      <c r="XAH99" s="84"/>
      <c r="XAI99" s="84"/>
      <c r="XAJ99" s="84"/>
      <c r="XAK99" s="84"/>
      <c r="XAL99" s="84"/>
      <c r="XAM99" s="84"/>
      <c r="XAN99" s="84"/>
      <c r="XAO99" s="84"/>
      <c r="XAP99" s="84"/>
      <c r="XAQ99" s="84"/>
      <c r="XAR99" s="84"/>
      <c r="XAS99" s="84"/>
      <c r="XAT99" s="84"/>
      <c r="XAU99" s="84"/>
      <c r="XAV99" s="84"/>
      <c r="XAW99" s="84"/>
      <c r="XAX99" s="84"/>
      <c r="XAY99" s="84"/>
      <c r="XAZ99" s="84"/>
      <c r="XBA99" s="84"/>
      <c r="XBB99" s="84"/>
      <c r="XBC99" s="84"/>
      <c r="XBD99" s="84"/>
      <c r="XBE99" s="84"/>
      <c r="XBF99" s="84"/>
      <c r="XBG99" s="84"/>
      <c r="XBH99" s="84"/>
      <c r="XBI99" s="84"/>
      <c r="XBJ99" s="84"/>
      <c r="XBK99" s="84"/>
      <c r="XBL99" s="84"/>
      <c r="XBM99" s="84"/>
      <c r="XBN99" s="84"/>
      <c r="XBO99" s="84"/>
      <c r="XBP99" s="84"/>
      <c r="XBQ99" s="84"/>
      <c r="XBR99" s="84"/>
      <c r="XBS99" s="84"/>
      <c r="XBT99" s="84"/>
      <c r="XBU99" s="84"/>
      <c r="XBV99" s="84"/>
      <c r="XBW99" s="84"/>
      <c r="XBX99" s="84"/>
      <c r="XBY99" s="84"/>
      <c r="XBZ99" s="84"/>
      <c r="XCA99" s="84"/>
      <c r="XCB99" s="84"/>
      <c r="XCC99" s="84"/>
      <c r="XCD99" s="84"/>
      <c r="XCE99" s="84"/>
      <c r="XCF99" s="84"/>
      <c r="XCG99" s="84"/>
      <c r="XCH99" s="84"/>
      <c r="XCI99" s="84"/>
      <c r="XCJ99" s="84"/>
      <c r="XCK99" s="84"/>
      <c r="XCL99" s="84"/>
      <c r="XCM99" s="84"/>
      <c r="XCN99" s="84"/>
      <c r="XCO99" s="84"/>
      <c r="XCP99" s="84"/>
      <c r="XCQ99" s="84"/>
      <c r="XCR99" s="84"/>
      <c r="XCS99" s="84"/>
      <c r="XCT99" s="84"/>
    </row>
    <row r="100" spans="1:16322" ht="31.5" x14ac:dyDescent="0.25">
      <c r="A100" s="37" t="s">
        <v>7</v>
      </c>
      <c r="B100" s="34" t="s">
        <v>65</v>
      </c>
      <c r="C100" s="35">
        <v>200</v>
      </c>
      <c r="D100" s="70">
        <v>230846.05</v>
      </c>
    </row>
    <row r="101" spans="1:16322" x14ac:dyDescent="0.25">
      <c r="A101" s="33" t="s">
        <v>8</v>
      </c>
      <c r="B101" s="34" t="s">
        <v>65</v>
      </c>
      <c r="C101" s="35">
        <v>300</v>
      </c>
      <c r="D101" s="71">
        <v>452400</v>
      </c>
    </row>
    <row r="102" spans="1:16322" ht="31.5" hidden="1" x14ac:dyDescent="0.25">
      <c r="A102" s="33" t="s">
        <v>16</v>
      </c>
      <c r="B102" s="34" t="s">
        <v>65</v>
      </c>
      <c r="C102" s="35">
        <v>600</v>
      </c>
      <c r="D102" s="70"/>
    </row>
    <row r="103" spans="1:16322" hidden="1" x14ac:dyDescent="0.25">
      <c r="A103" s="33" t="s">
        <v>9</v>
      </c>
      <c r="B103" s="34" t="s">
        <v>65</v>
      </c>
      <c r="C103" s="35">
        <v>800</v>
      </c>
      <c r="D103" s="70"/>
    </row>
    <row r="104" spans="1:16322" s="101" customFormat="1" x14ac:dyDescent="0.25">
      <c r="A104" s="65" t="s">
        <v>66</v>
      </c>
      <c r="B104" s="56" t="s">
        <v>67</v>
      </c>
      <c r="C104" s="25"/>
      <c r="D104" s="57">
        <f t="shared" ref="D104" si="27">D105+D106</f>
        <v>1634476.53</v>
      </c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84"/>
      <c r="V104" s="84"/>
      <c r="W104" s="84"/>
      <c r="X104" s="84"/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4"/>
      <c r="AJ104" s="84"/>
      <c r="AK104" s="84"/>
      <c r="AL104" s="84"/>
      <c r="AM104" s="84"/>
      <c r="AN104" s="84"/>
      <c r="AO104" s="84"/>
      <c r="AP104" s="84"/>
      <c r="AQ104" s="84"/>
      <c r="AR104" s="84"/>
      <c r="AS104" s="84"/>
      <c r="AT104" s="84"/>
      <c r="AU104" s="84"/>
      <c r="AV104" s="84"/>
      <c r="AW104" s="84"/>
      <c r="AX104" s="84"/>
      <c r="AY104" s="84"/>
      <c r="AZ104" s="84"/>
      <c r="BA104" s="84"/>
      <c r="BB104" s="84"/>
      <c r="BC104" s="84"/>
      <c r="BD104" s="84"/>
      <c r="BE104" s="84"/>
      <c r="BF104" s="84"/>
      <c r="BG104" s="84"/>
      <c r="BH104" s="84"/>
      <c r="BI104" s="84"/>
      <c r="BJ104" s="84"/>
      <c r="BK104" s="84"/>
      <c r="BL104" s="84"/>
      <c r="BM104" s="84"/>
      <c r="BN104" s="84"/>
      <c r="BO104" s="84"/>
      <c r="BP104" s="84"/>
      <c r="BQ104" s="84"/>
      <c r="BR104" s="84"/>
      <c r="BS104" s="84"/>
      <c r="BT104" s="84"/>
      <c r="BU104" s="84"/>
      <c r="BV104" s="84"/>
      <c r="BW104" s="84"/>
      <c r="BX104" s="84"/>
      <c r="BY104" s="84"/>
      <c r="BZ104" s="84"/>
      <c r="CA104" s="84"/>
      <c r="CB104" s="84"/>
      <c r="CC104" s="84"/>
      <c r="CD104" s="84"/>
      <c r="CE104" s="84"/>
      <c r="CF104" s="84"/>
      <c r="CG104" s="84"/>
      <c r="CH104" s="84"/>
      <c r="CI104" s="84"/>
      <c r="CJ104" s="84"/>
      <c r="CK104" s="84"/>
      <c r="CL104" s="84"/>
      <c r="CM104" s="84"/>
      <c r="CN104" s="84"/>
      <c r="CO104" s="84"/>
      <c r="CP104" s="84"/>
      <c r="CQ104" s="84"/>
      <c r="CR104" s="84"/>
      <c r="CS104" s="84"/>
      <c r="CT104" s="84"/>
      <c r="CU104" s="84"/>
      <c r="CV104" s="84"/>
      <c r="CW104" s="84"/>
      <c r="CX104" s="84"/>
      <c r="CY104" s="84"/>
      <c r="CZ104" s="84"/>
      <c r="DA104" s="84"/>
      <c r="DB104" s="84"/>
      <c r="DC104" s="84"/>
      <c r="DD104" s="84"/>
      <c r="DE104" s="84"/>
      <c r="DF104" s="84"/>
      <c r="DG104" s="84"/>
      <c r="DH104" s="84"/>
      <c r="DI104" s="84"/>
      <c r="DJ104" s="84"/>
      <c r="DK104" s="84"/>
      <c r="DL104" s="84"/>
      <c r="DM104" s="84"/>
      <c r="DN104" s="84"/>
      <c r="DO104" s="84"/>
      <c r="DP104" s="84"/>
      <c r="DQ104" s="84"/>
      <c r="DR104" s="84"/>
      <c r="DS104" s="84"/>
      <c r="DT104" s="84"/>
      <c r="DU104" s="84"/>
      <c r="DV104" s="84"/>
      <c r="DW104" s="84"/>
      <c r="DX104" s="84"/>
      <c r="DY104" s="84"/>
      <c r="DZ104" s="84"/>
      <c r="EA104" s="84"/>
      <c r="EB104" s="84"/>
      <c r="EC104" s="84"/>
      <c r="ED104" s="84"/>
      <c r="EE104" s="84"/>
      <c r="EF104" s="84"/>
      <c r="EG104" s="84"/>
      <c r="EH104" s="84"/>
      <c r="EI104" s="84"/>
      <c r="EJ104" s="84"/>
      <c r="EK104" s="84"/>
      <c r="EL104" s="84"/>
      <c r="EM104" s="84"/>
      <c r="EN104" s="84"/>
      <c r="EO104" s="84"/>
      <c r="EP104" s="84"/>
      <c r="EQ104" s="84"/>
      <c r="ER104" s="84"/>
      <c r="ES104" s="84"/>
      <c r="ET104" s="84"/>
      <c r="EU104" s="84"/>
      <c r="EV104" s="84"/>
      <c r="EW104" s="84"/>
      <c r="EX104" s="84"/>
      <c r="EY104" s="84"/>
      <c r="EZ104" s="84"/>
      <c r="FA104" s="84"/>
      <c r="FB104" s="84"/>
      <c r="FC104" s="84"/>
      <c r="FD104" s="84"/>
      <c r="FE104" s="84"/>
      <c r="FF104" s="84"/>
      <c r="FG104" s="84"/>
      <c r="FH104" s="84"/>
      <c r="FI104" s="84"/>
      <c r="FJ104" s="84"/>
      <c r="FK104" s="84"/>
      <c r="FL104" s="84"/>
      <c r="FM104" s="84"/>
      <c r="FN104" s="84"/>
      <c r="FO104" s="84"/>
      <c r="FP104" s="84"/>
      <c r="FQ104" s="84"/>
      <c r="FR104" s="84"/>
      <c r="FS104" s="84"/>
      <c r="FT104" s="84"/>
      <c r="FU104" s="84"/>
      <c r="FV104" s="84"/>
      <c r="FW104" s="84"/>
      <c r="FX104" s="84"/>
      <c r="FY104" s="84"/>
      <c r="FZ104" s="84"/>
      <c r="GA104" s="84"/>
      <c r="GB104" s="84"/>
      <c r="GC104" s="84"/>
      <c r="GD104" s="84"/>
      <c r="GE104" s="84"/>
      <c r="GF104" s="84"/>
      <c r="GG104" s="84"/>
      <c r="GH104" s="84"/>
      <c r="GI104" s="84"/>
      <c r="GJ104" s="84"/>
      <c r="GK104" s="84"/>
      <c r="GL104" s="84"/>
      <c r="GM104" s="84"/>
      <c r="GN104" s="84"/>
      <c r="GO104" s="84"/>
      <c r="GP104" s="84"/>
      <c r="GQ104" s="84"/>
      <c r="GX104" s="84"/>
      <c r="GY104" s="84"/>
      <c r="GZ104" s="84"/>
      <c r="HA104" s="84"/>
      <c r="HB104" s="84"/>
      <c r="HC104" s="84"/>
      <c r="HD104" s="84"/>
      <c r="HE104" s="84"/>
      <c r="HF104" s="84"/>
      <c r="HG104" s="84"/>
      <c r="HH104" s="84"/>
      <c r="HI104" s="84"/>
      <c r="HJ104" s="84"/>
      <c r="HK104" s="84"/>
      <c r="HL104" s="84"/>
      <c r="HM104" s="84"/>
      <c r="HN104" s="84"/>
      <c r="HO104" s="84"/>
      <c r="HP104" s="84"/>
      <c r="HQ104" s="84"/>
      <c r="HR104" s="84"/>
      <c r="HS104" s="84"/>
      <c r="HT104" s="84"/>
      <c r="HU104" s="84"/>
      <c r="HV104" s="84"/>
      <c r="HW104" s="84"/>
      <c r="HX104" s="84"/>
      <c r="HY104" s="84"/>
      <c r="HZ104" s="84"/>
      <c r="IA104" s="84"/>
      <c r="IB104" s="84"/>
      <c r="IC104" s="84"/>
      <c r="ID104" s="84"/>
      <c r="IE104" s="84"/>
      <c r="IF104" s="84"/>
      <c r="IG104" s="84"/>
      <c r="IH104" s="84"/>
      <c r="II104" s="84"/>
      <c r="IJ104" s="84"/>
      <c r="IK104" s="84"/>
      <c r="IL104" s="84"/>
      <c r="IM104" s="84"/>
      <c r="IN104" s="84"/>
      <c r="IO104" s="84"/>
      <c r="IP104" s="84"/>
      <c r="IQ104" s="84"/>
      <c r="IR104" s="84"/>
      <c r="IS104" s="84"/>
      <c r="IT104" s="84"/>
      <c r="IU104" s="84"/>
      <c r="IV104" s="84"/>
      <c r="IW104" s="84"/>
      <c r="IX104" s="84"/>
      <c r="IY104" s="84"/>
      <c r="IZ104" s="84"/>
      <c r="JA104" s="84"/>
      <c r="JB104" s="84"/>
      <c r="JC104" s="84"/>
      <c r="JD104" s="84"/>
      <c r="JE104" s="84"/>
      <c r="JF104" s="84"/>
      <c r="JG104" s="84"/>
      <c r="JH104" s="84"/>
      <c r="JI104" s="84"/>
      <c r="JJ104" s="84"/>
      <c r="JK104" s="84"/>
      <c r="JL104" s="84"/>
      <c r="JM104" s="84"/>
      <c r="JN104" s="84"/>
      <c r="JO104" s="84"/>
      <c r="JP104" s="84"/>
      <c r="JQ104" s="84"/>
      <c r="JR104" s="84"/>
      <c r="JS104" s="84"/>
      <c r="JT104" s="84"/>
      <c r="JU104" s="84"/>
      <c r="JV104" s="84"/>
      <c r="JW104" s="84"/>
      <c r="JX104" s="84"/>
      <c r="JY104" s="84"/>
      <c r="JZ104" s="84"/>
      <c r="KA104" s="84"/>
      <c r="KB104" s="84"/>
      <c r="KC104" s="84"/>
      <c r="KD104" s="84"/>
      <c r="KE104" s="84"/>
      <c r="KF104" s="84"/>
      <c r="KG104" s="84"/>
      <c r="KH104" s="84"/>
      <c r="KI104" s="84"/>
      <c r="KJ104" s="84"/>
      <c r="KK104" s="84"/>
      <c r="KL104" s="84"/>
      <c r="KM104" s="84"/>
      <c r="KN104" s="84"/>
      <c r="KO104" s="84"/>
      <c r="KP104" s="84"/>
      <c r="KQ104" s="84"/>
      <c r="KR104" s="84"/>
      <c r="KS104" s="84"/>
      <c r="KT104" s="84"/>
      <c r="KU104" s="84"/>
      <c r="KV104" s="84"/>
      <c r="KW104" s="84"/>
      <c r="KX104" s="84"/>
      <c r="KY104" s="84"/>
      <c r="KZ104" s="84"/>
      <c r="LA104" s="84"/>
      <c r="LB104" s="84"/>
      <c r="LC104" s="84"/>
      <c r="LD104" s="84"/>
      <c r="LE104" s="84"/>
      <c r="LF104" s="84"/>
      <c r="LG104" s="84"/>
      <c r="LH104" s="84"/>
      <c r="LI104" s="84"/>
      <c r="LJ104" s="84"/>
      <c r="LK104" s="84"/>
      <c r="LL104" s="84"/>
      <c r="LM104" s="84"/>
      <c r="LN104" s="84"/>
      <c r="LO104" s="84"/>
      <c r="LP104" s="84"/>
      <c r="LQ104" s="84"/>
      <c r="LR104" s="84"/>
      <c r="LS104" s="84"/>
      <c r="LT104" s="84"/>
      <c r="LU104" s="84"/>
      <c r="LV104" s="84"/>
      <c r="LW104" s="84"/>
      <c r="LX104" s="84"/>
      <c r="LY104" s="84"/>
      <c r="LZ104" s="84"/>
      <c r="MA104" s="84"/>
      <c r="MB104" s="84"/>
      <c r="MC104" s="84"/>
      <c r="MD104" s="84"/>
      <c r="ME104" s="84"/>
      <c r="MF104" s="84"/>
      <c r="MG104" s="84"/>
      <c r="MH104" s="84"/>
      <c r="MI104" s="84"/>
      <c r="MJ104" s="84"/>
      <c r="MK104" s="84"/>
      <c r="ML104" s="84"/>
      <c r="MM104" s="84"/>
      <c r="MN104" s="84"/>
      <c r="MO104" s="84"/>
      <c r="MP104" s="84"/>
      <c r="MQ104" s="84"/>
      <c r="MR104" s="84"/>
      <c r="MS104" s="84"/>
      <c r="MT104" s="84"/>
      <c r="MU104" s="84"/>
      <c r="MV104" s="84"/>
      <c r="MW104" s="84"/>
      <c r="MX104" s="84"/>
      <c r="MY104" s="84"/>
      <c r="MZ104" s="84"/>
      <c r="NA104" s="84"/>
      <c r="NB104" s="84"/>
      <c r="NC104" s="84"/>
      <c r="ND104" s="84"/>
      <c r="NE104" s="84"/>
      <c r="NF104" s="84"/>
      <c r="NG104" s="84"/>
      <c r="NH104" s="84"/>
      <c r="NI104" s="84"/>
      <c r="NJ104" s="84"/>
      <c r="NK104" s="84"/>
      <c r="NL104" s="84"/>
      <c r="NM104" s="84"/>
      <c r="NN104" s="84"/>
      <c r="NO104" s="84"/>
      <c r="NP104" s="84"/>
      <c r="NQ104" s="84"/>
      <c r="NR104" s="84"/>
      <c r="NS104" s="84"/>
      <c r="NT104" s="84"/>
      <c r="NU104" s="84"/>
      <c r="NV104" s="84"/>
      <c r="NW104" s="84"/>
      <c r="NX104" s="84"/>
      <c r="NY104" s="84"/>
      <c r="NZ104" s="84"/>
      <c r="OA104" s="84"/>
      <c r="OB104" s="84"/>
      <c r="OC104" s="84"/>
      <c r="OD104" s="84"/>
      <c r="OE104" s="84"/>
      <c r="OF104" s="84"/>
      <c r="OG104" s="84"/>
      <c r="OH104" s="84"/>
      <c r="OI104" s="84"/>
      <c r="OJ104" s="84"/>
      <c r="OK104" s="84"/>
      <c r="OL104" s="84"/>
      <c r="OM104" s="84"/>
      <c r="ON104" s="84"/>
      <c r="OO104" s="84"/>
      <c r="OP104" s="84"/>
      <c r="OQ104" s="84"/>
      <c r="OR104" s="84"/>
      <c r="OS104" s="84"/>
      <c r="OT104" s="84"/>
      <c r="OU104" s="84"/>
      <c r="OV104" s="84"/>
      <c r="OW104" s="84"/>
      <c r="OX104" s="84"/>
      <c r="OY104" s="84"/>
      <c r="OZ104" s="84"/>
      <c r="PA104" s="84"/>
      <c r="PB104" s="84"/>
      <c r="PC104" s="84"/>
      <c r="PD104" s="84"/>
      <c r="PE104" s="84"/>
      <c r="PF104" s="84"/>
      <c r="PG104" s="84"/>
      <c r="PH104" s="84"/>
      <c r="PI104" s="84"/>
      <c r="PJ104" s="84"/>
      <c r="PK104" s="84"/>
      <c r="PL104" s="84"/>
      <c r="PM104" s="84"/>
      <c r="PN104" s="84"/>
      <c r="PO104" s="84"/>
      <c r="PP104" s="84"/>
      <c r="PQ104" s="84"/>
      <c r="PR104" s="84"/>
      <c r="PS104" s="84"/>
      <c r="PT104" s="84"/>
      <c r="PU104" s="84"/>
      <c r="PV104" s="84"/>
      <c r="PW104" s="84"/>
      <c r="PX104" s="84"/>
      <c r="PY104" s="84"/>
      <c r="PZ104" s="84"/>
      <c r="QA104" s="84"/>
      <c r="QB104" s="84"/>
      <c r="QC104" s="84"/>
      <c r="QD104" s="84"/>
      <c r="QE104" s="84"/>
      <c r="QF104" s="84"/>
      <c r="QG104" s="84"/>
      <c r="QH104" s="84"/>
      <c r="QI104" s="84"/>
      <c r="QJ104" s="84"/>
      <c r="QK104" s="84"/>
      <c r="QL104" s="84"/>
      <c r="QM104" s="84"/>
      <c r="QT104" s="84"/>
      <c r="QU104" s="84"/>
      <c r="QV104" s="84"/>
      <c r="QW104" s="84"/>
      <c r="QX104" s="84"/>
      <c r="QY104" s="84"/>
      <c r="QZ104" s="84"/>
      <c r="RA104" s="84"/>
      <c r="RB104" s="84"/>
      <c r="RC104" s="84"/>
      <c r="RD104" s="84"/>
      <c r="RE104" s="84"/>
      <c r="RF104" s="84"/>
      <c r="RG104" s="84"/>
      <c r="RH104" s="84"/>
      <c r="RI104" s="84"/>
      <c r="RJ104" s="84"/>
      <c r="RK104" s="84"/>
      <c r="RL104" s="84"/>
      <c r="RM104" s="84"/>
      <c r="RN104" s="84"/>
      <c r="RO104" s="84"/>
      <c r="RP104" s="84"/>
      <c r="RQ104" s="84"/>
      <c r="RR104" s="84"/>
      <c r="RS104" s="84"/>
      <c r="RT104" s="84"/>
      <c r="RU104" s="84"/>
      <c r="RV104" s="84"/>
      <c r="RW104" s="84"/>
      <c r="RX104" s="84"/>
      <c r="RY104" s="84"/>
      <c r="RZ104" s="84"/>
      <c r="SA104" s="84"/>
      <c r="SB104" s="84"/>
      <c r="SC104" s="84"/>
      <c r="SD104" s="84"/>
      <c r="SE104" s="84"/>
      <c r="SF104" s="84"/>
      <c r="SG104" s="84"/>
      <c r="SH104" s="84"/>
      <c r="SI104" s="84"/>
      <c r="SJ104" s="84"/>
      <c r="SK104" s="84"/>
      <c r="SL104" s="84"/>
      <c r="SM104" s="84"/>
      <c r="SN104" s="84"/>
      <c r="SO104" s="84"/>
      <c r="SP104" s="84"/>
      <c r="SQ104" s="84"/>
      <c r="SR104" s="84"/>
      <c r="SS104" s="84"/>
      <c r="ST104" s="84"/>
      <c r="SU104" s="84"/>
      <c r="SV104" s="84"/>
      <c r="SW104" s="84"/>
      <c r="SX104" s="84"/>
      <c r="SY104" s="84"/>
      <c r="SZ104" s="84"/>
      <c r="TA104" s="84"/>
      <c r="TB104" s="84"/>
      <c r="TC104" s="84"/>
      <c r="TD104" s="84"/>
      <c r="TE104" s="84"/>
      <c r="TF104" s="84"/>
      <c r="TG104" s="84"/>
      <c r="TH104" s="84"/>
      <c r="TI104" s="84"/>
      <c r="TJ104" s="84"/>
      <c r="TK104" s="84"/>
      <c r="TL104" s="84"/>
      <c r="TM104" s="84"/>
      <c r="TN104" s="84"/>
      <c r="TO104" s="84"/>
      <c r="TP104" s="84"/>
      <c r="TQ104" s="84"/>
      <c r="TR104" s="84"/>
      <c r="TS104" s="84"/>
      <c r="TT104" s="84"/>
      <c r="TU104" s="84"/>
      <c r="TV104" s="84"/>
      <c r="TW104" s="84"/>
      <c r="TX104" s="84"/>
      <c r="TY104" s="84"/>
      <c r="TZ104" s="84"/>
      <c r="UA104" s="84"/>
      <c r="UB104" s="84"/>
      <c r="UC104" s="84"/>
      <c r="UD104" s="84"/>
      <c r="UE104" s="84"/>
      <c r="UF104" s="84"/>
      <c r="UG104" s="84"/>
      <c r="UH104" s="84"/>
      <c r="UI104" s="84"/>
      <c r="UJ104" s="84"/>
      <c r="UK104" s="84"/>
      <c r="UL104" s="84"/>
      <c r="UM104" s="84"/>
      <c r="UN104" s="84"/>
      <c r="UO104" s="84"/>
      <c r="UP104" s="84"/>
      <c r="UQ104" s="84"/>
      <c r="UR104" s="84"/>
      <c r="US104" s="84"/>
      <c r="UT104" s="84"/>
      <c r="UU104" s="84"/>
      <c r="UV104" s="84"/>
      <c r="UW104" s="84"/>
      <c r="UX104" s="84"/>
      <c r="UY104" s="84"/>
      <c r="UZ104" s="84"/>
      <c r="VA104" s="84"/>
      <c r="VB104" s="84"/>
      <c r="VC104" s="84"/>
      <c r="VD104" s="84"/>
      <c r="VE104" s="84"/>
      <c r="VF104" s="84"/>
      <c r="VG104" s="84"/>
      <c r="VH104" s="84"/>
      <c r="VI104" s="84"/>
      <c r="VJ104" s="84"/>
      <c r="VK104" s="84"/>
      <c r="VL104" s="84"/>
      <c r="VM104" s="84"/>
      <c r="VN104" s="84"/>
      <c r="VO104" s="84"/>
      <c r="VP104" s="84"/>
      <c r="VQ104" s="84"/>
      <c r="VR104" s="84"/>
      <c r="VS104" s="84"/>
      <c r="VT104" s="84"/>
      <c r="VU104" s="84"/>
      <c r="VV104" s="84"/>
      <c r="VW104" s="84"/>
      <c r="VX104" s="84"/>
      <c r="VY104" s="84"/>
      <c r="VZ104" s="84"/>
      <c r="WA104" s="84"/>
      <c r="WB104" s="84"/>
      <c r="WC104" s="84"/>
      <c r="WD104" s="84"/>
      <c r="WE104" s="84"/>
      <c r="WF104" s="84"/>
      <c r="WG104" s="84"/>
      <c r="WH104" s="84"/>
      <c r="WI104" s="84"/>
      <c r="WJ104" s="84"/>
      <c r="WK104" s="84"/>
      <c r="WL104" s="84"/>
      <c r="WM104" s="84"/>
      <c r="WN104" s="84"/>
      <c r="WO104" s="84"/>
      <c r="WP104" s="84"/>
      <c r="WQ104" s="84"/>
      <c r="WR104" s="84"/>
      <c r="WS104" s="84"/>
      <c r="WT104" s="84"/>
      <c r="WU104" s="84"/>
      <c r="WV104" s="84"/>
      <c r="WW104" s="84"/>
      <c r="WX104" s="84"/>
      <c r="WY104" s="84"/>
      <c r="WZ104" s="84"/>
      <c r="XA104" s="84"/>
      <c r="XB104" s="84"/>
      <c r="XC104" s="84"/>
      <c r="XD104" s="84"/>
      <c r="XE104" s="84"/>
      <c r="XF104" s="84"/>
      <c r="XG104" s="84"/>
      <c r="XH104" s="84"/>
      <c r="XI104" s="84"/>
      <c r="XJ104" s="84"/>
      <c r="XK104" s="84"/>
      <c r="XL104" s="84"/>
      <c r="XM104" s="84"/>
      <c r="XN104" s="84"/>
      <c r="XO104" s="84"/>
      <c r="XP104" s="84"/>
      <c r="XQ104" s="84"/>
      <c r="XR104" s="84"/>
      <c r="XS104" s="84"/>
      <c r="XT104" s="84"/>
      <c r="XU104" s="84"/>
      <c r="XV104" s="84"/>
      <c r="XW104" s="84"/>
      <c r="XX104" s="84"/>
      <c r="XY104" s="84"/>
      <c r="XZ104" s="84"/>
      <c r="YA104" s="84"/>
      <c r="YB104" s="84"/>
      <c r="YC104" s="84"/>
      <c r="YD104" s="84"/>
      <c r="YE104" s="84"/>
      <c r="YF104" s="84"/>
      <c r="YG104" s="84"/>
      <c r="YH104" s="84"/>
      <c r="YI104" s="84"/>
      <c r="YJ104" s="84"/>
      <c r="YK104" s="84"/>
      <c r="YL104" s="84"/>
      <c r="YM104" s="84"/>
      <c r="YN104" s="84"/>
      <c r="YO104" s="84"/>
      <c r="YP104" s="84"/>
      <c r="YQ104" s="84"/>
      <c r="YR104" s="84"/>
      <c r="YS104" s="84"/>
      <c r="YT104" s="84"/>
      <c r="YU104" s="84"/>
      <c r="YV104" s="84"/>
      <c r="YW104" s="84"/>
      <c r="YX104" s="84"/>
      <c r="YY104" s="84"/>
      <c r="YZ104" s="84"/>
      <c r="ZA104" s="84"/>
      <c r="ZB104" s="84"/>
      <c r="ZC104" s="84"/>
      <c r="ZD104" s="84"/>
      <c r="ZE104" s="84"/>
      <c r="ZF104" s="84"/>
      <c r="ZG104" s="84"/>
      <c r="ZH104" s="84"/>
      <c r="ZI104" s="84"/>
      <c r="ZJ104" s="84"/>
      <c r="ZK104" s="84"/>
      <c r="ZL104" s="84"/>
      <c r="ZM104" s="84"/>
      <c r="ZN104" s="84"/>
      <c r="ZO104" s="84"/>
      <c r="ZP104" s="84"/>
      <c r="ZQ104" s="84"/>
      <c r="ZR104" s="84"/>
      <c r="ZS104" s="84"/>
      <c r="ZT104" s="84"/>
      <c r="ZU104" s="84"/>
      <c r="ZV104" s="84"/>
      <c r="ZW104" s="84"/>
      <c r="ZX104" s="84"/>
      <c r="ZY104" s="84"/>
      <c r="ZZ104" s="84"/>
      <c r="AAA104" s="84"/>
      <c r="AAB104" s="84"/>
      <c r="AAC104" s="84"/>
      <c r="AAD104" s="84"/>
      <c r="AAE104" s="84"/>
      <c r="AAF104" s="84"/>
      <c r="AAG104" s="84"/>
      <c r="AAH104" s="84"/>
      <c r="AAI104" s="84"/>
      <c r="AAP104" s="84"/>
      <c r="AAQ104" s="84"/>
      <c r="AAR104" s="84"/>
      <c r="AAS104" s="84"/>
      <c r="AAT104" s="84"/>
      <c r="AAU104" s="84"/>
      <c r="AAV104" s="84"/>
      <c r="AAW104" s="84"/>
      <c r="AAX104" s="84"/>
      <c r="AAY104" s="84"/>
      <c r="AAZ104" s="84"/>
      <c r="ABA104" s="84"/>
      <c r="ABB104" s="84"/>
      <c r="ABC104" s="84"/>
      <c r="ABD104" s="84"/>
      <c r="ABE104" s="84"/>
      <c r="ABF104" s="84"/>
      <c r="ABG104" s="84"/>
      <c r="ABH104" s="84"/>
      <c r="ABI104" s="84"/>
      <c r="ABJ104" s="84"/>
      <c r="ABK104" s="84"/>
      <c r="ABL104" s="84"/>
      <c r="ABM104" s="84"/>
      <c r="ABN104" s="84"/>
      <c r="ABO104" s="84"/>
      <c r="ABP104" s="84"/>
      <c r="ABQ104" s="84"/>
      <c r="ABR104" s="84"/>
      <c r="ABS104" s="84"/>
      <c r="ABT104" s="84"/>
      <c r="ABU104" s="84"/>
      <c r="ABV104" s="84"/>
      <c r="ABW104" s="84"/>
      <c r="ABX104" s="84"/>
      <c r="ABY104" s="84"/>
      <c r="ABZ104" s="84"/>
      <c r="ACA104" s="84"/>
      <c r="ACB104" s="84"/>
      <c r="ACC104" s="84"/>
      <c r="ACD104" s="84"/>
      <c r="ACE104" s="84"/>
      <c r="ACF104" s="84"/>
      <c r="ACG104" s="84"/>
      <c r="ACH104" s="84"/>
      <c r="ACI104" s="84"/>
      <c r="ACJ104" s="84"/>
      <c r="ACK104" s="84"/>
      <c r="ACL104" s="84"/>
      <c r="ACM104" s="84"/>
      <c r="ACN104" s="84"/>
      <c r="ACO104" s="84"/>
      <c r="ACP104" s="84"/>
      <c r="ACQ104" s="84"/>
      <c r="ACR104" s="84"/>
      <c r="ACS104" s="84"/>
      <c r="ACT104" s="84"/>
      <c r="ACU104" s="84"/>
      <c r="ACV104" s="84"/>
      <c r="ACW104" s="84"/>
      <c r="ACX104" s="84"/>
      <c r="ACY104" s="84"/>
      <c r="ACZ104" s="84"/>
      <c r="ADA104" s="84"/>
      <c r="ADB104" s="84"/>
      <c r="ADC104" s="84"/>
      <c r="ADD104" s="84"/>
      <c r="ADE104" s="84"/>
      <c r="ADF104" s="84"/>
      <c r="ADG104" s="84"/>
      <c r="ADH104" s="84"/>
      <c r="ADI104" s="84"/>
      <c r="ADJ104" s="84"/>
      <c r="ADK104" s="84"/>
      <c r="ADL104" s="84"/>
      <c r="ADM104" s="84"/>
      <c r="ADN104" s="84"/>
      <c r="ADO104" s="84"/>
      <c r="ADP104" s="84"/>
      <c r="ADQ104" s="84"/>
      <c r="ADR104" s="84"/>
      <c r="ADS104" s="84"/>
      <c r="ADT104" s="84"/>
      <c r="ADU104" s="84"/>
      <c r="ADV104" s="84"/>
      <c r="ADW104" s="84"/>
      <c r="ADX104" s="84"/>
      <c r="ADY104" s="84"/>
      <c r="ADZ104" s="84"/>
      <c r="AEA104" s="84"/>
      <c r="AEB104" s="84"/>
      <c r="AEC104" s="84"/>
      <c r="AED104" s="84"/>
      <c r="AEE104" s="84"/>
      <c r="AEF104" s="84"/>
      <c r="AEG104" s="84"/>
      <c r="AEH104" s="84"/>
      <c r="AEI104" s="84"/>
      <c r="AEJ104" s="84"/>
      <c r="AEK104" s="84"/>
      <c r="AEL104" s="84"/>
      <c r="AEM104" s="84"/>
      <c r="AEN104" s="84"/>
      <c r="AEO104" s="84"/>
      <c r="AEP104" s="84"/>
      <c r="AEQ104" s="84"/>
      <c r="AER104" s="84"/>
      <c r="AES104" s="84"/>
      <c r="AET104" s="84"/>
      <c r="AEU104" s="84"/>
      <c r="AEV104" s="84"/>
      <c r="AEW104" s="84"/>
      <c r="AEX104" s="84"/>
      <c r="AEY104" s="84"/>
      <c r="AEZ104" s="84"/>
      <c r="AFA104" s="84"/>
      <c r="AFB104" s="84"/>
      <c r="AFC104" s="84"/>
      <c r="AFD104" s="84"/>
      <c r="AFE104" s="84"/>
      <c r="AFF104" s="84"/>
      <c r="AFG104" s="84"/>
      <c r="AFH104" s="84"/>
      <c r="AFI104" s="84"/>
      <c r="AFJ104" s="84"/>
      <c r="AFK104" s="84"/>
      <c r="AFL104" s="84"/>
      <c r="AFM104" s="84"/>
      <c r="AFN104" s="84"/>
      <c r="AFO104" s="84"/>
      <c r="AFP104" s="84"/>
      <c r="AFQ104" s="84"/>
      <c r="AFR104" s="84"/>
      <c r="AFS104" s="84"/>
      <c r="AFT104" s="84"/>
      <c r="AFU104" s="84"/>
      <c r="AFV104" s="84"/>
      <c r="AFW104" s="84"/>
      <c r="AFX104" s="84"/>
      <c r="AFY104" s="84"/>
      <c r="AFZ104" s="84"/>
      <c r="AGA104" s="84"/>
      <c r="AGB104" s="84"/>
      <c r="AGC104" s="84"/>
      <c r="AGD104" s="84"/>
      <c r="AGE104" s="84"/>
      <c r="AGF104" s="84"/>
      <c r="AGG104" s="84"/>
      <c r="AGH104" s="84"/>
      <c r="AGI104" s="84"/>
      <c r="AGJ104" s="84"/>
      <c r="AGK104" s="84"/>
      <c r="AGL104" s="84"/>
      <c r="AGM104" s="84"/>
      <c r="AGN104" s="84"/>
      <c r="AGO104" s="84"/>
      <c r="AGP104" s="84"/>
      <c r="AGQ104" s="84"/>
      <c r="AGR104" s="84"/>
      <c r="AGS104" s="84"/>
      <c r="AGT104" s="84"/>
      <c r="AGU104" s="84"/>
      <c r="AGV104" s="84"/>
      <c r="AGW104" s="84"/>
      <c r="AGX104" s="84"/>
      <c r="AGY104" s="84"/>
      <c r="AGZ104" s="84"/>
      <c r="AHA104" s="84"/>
      <c r="AHB104" s="84"/>
      <c r="AHC104" s="84"/>
      <c r="AHD104" s="84"/>
      <c r="AHE104" s="84"/>
      <c r="AHF104" s="84"/>
      <c r="AHG104" s="84"/>
      <c r="AHH104" s="84"/>
      <c r="AHI104" s="84"/>
      <c r="AHJ104" s="84"/>
      <c r="AHK104" s="84"/>
      <c r="AHL104" s="84"/>
      <c r="AHM104" s="84"/>
      <c r="AHN104" s="84"/>
      <c r="AHO104" s="84"/>
      <c r="AHP104" s="84"/>
      <c r="AHQ104" s="84"/>
      <c r="AHR104" s="84"/>
      <c r="AHS104" s="84"/>
      <c r="AHT104" s="84"/>
      <c r="AHU104" s="84"/>
      <c r="AHV104" s="84"/>
      <c r="AHW104" s="84"/>
      <c r="AHX104" s="84"/>
      <c r="AHY104" s="84"/>
      <c r="AHZ104" s="84"/>
      <c r="AIA104" s="84"/>
      <c r="AIB104" s="84"/>
      <c r="AIC104" s="84"/>
      <c r="AID104" s="84"/>
      <c r="AIE104" s="84"/>
      <c r="AIF104" s="84"/>
      <c r="AIG104" s="84"/>
      <c r="AIH104" s="84"/>
      <c r="AII104" s="84"/>
      <c r="AIJ104" s="84"/>
      <c r="AIK104" s="84"/>
      <c r="AIL104" s="84"/>
      <c r="AIM104" s="84"/>
      <c r="AIN104" s="84"/>
      <c r="AIO104" s="84"/>
      <c r="AIP104" s="84"/>
      <c r="AIQ104" s="84"/>
      <c r="AIR104" s="84"/>
      <c r="AIS104" s="84"/>
      <c r="AIT104" s="84"/>
      <c r="AIU104" s="84"/>
      <c r="AIV104" s="84"/>
      <c r="AIW104" s="84"/>
      <c r="AIX104" s="84"/>
      <c r="AIY104" s="84"/>
      <c r="AIZ104" s="84"/>
      <c r="AJA104" s="84"/>
      <c r="AJB104" s="84"/>
      <c r="AJC104" s="84"/>
      <c r="AJD104" s="84"/>
      <c r="AJE104" s="84"/>
      <c r="AJF104" s="84"/>
      <c r="AJG104" s="84"/>
      <c r="AJH104" s="84"/>
      <c r="AJI104" s="84"/>
      <c r="AJJ104" s="84"/>
      <c r="AJK104" s="84"/>
      <c r="AJL104" s="84"/>
      <c r="AJM104" s="84"/>
      <c r="AJN104" s="84"/>
      <c r="AJO104" s="84"/>
      <c r="AJP104" s="84"/>
      <c r="AJQ104" s="84"/>
      <c r="AJR104" s="84"/>
      <c r="AJS104" s="84"/>
      <c r="AJT104" s="84"/>
      <c r="AJU104" s="84"/>
      <c r="AJV104" s="84"/>
      <c r="AJW104" s="84"/>
      <c r="AJX104" s="84"/>
      <c r="AJY104" s="84"/>
      <c r="AJZ104" s="84"/>
      <c r="AKA104" s="84"/>
      <c r="AKB104" s="84"/>
      <c r="AKC104" s="84"/>
      <c r="AKD104" s="84"/>
      <c r="AKE104" s="84"/>
      <c r="AKL104" s="84"/>
      <c r="AKM104" s="84"/>
      <c r="AKN104" s="84"/>
      <c r="AKO104" s="84"/>
      <c r="AKP104" s="84"/>
      <c r="AKQ104" s="84"/>
      <c r="AKR104" s="84"/>
      <c r="AKS104" s="84"/>
      <c r="AKT104" s="84"/>
      <c r="AKU104" s="84"/>
      <c r="AKV104" s="84"/>
      <c r="AKW104" s="84"/>
      <c r="AKX104" s="84"/>
      <c r="AKY104" s="84"/>
      <c r="AKZ104" s="84"/>
      <c r="ALA104" s="84"/>
      <c r="ALB104" s="84"/>
      <c r="ALC104" s="84"/>
      <c r="ALD104" s="84"/>
      <c r="ALE104" s="84"/>
      <c r="ALF104" s="84"/>
      <c r="ALG104" s="84"/>
      <c r="ALH104" s="84"/>
      <c r="ALI104" s="84"/>
      <c r="ALJ104" s="84"/>
      <c r="ALK104" s="84"/>
      <c r="ALL104" s="84"/>
      <c r="ALM104" s="84"/>
      <c r="ALN104" s="84"/>
      <c r="ALO104" s="84"/>
      <c r="ALP104" s="84"/>
      <c r="ALQ104" s="84"/>
      <c r="ALR104" s="84"/>
      <c r="ALS104" s="84"/>
      <c r="ALT104" s="84"/>
      <c r="ALU104" s="84"/>
      <c r="ALV104" s="84"/>
      <c r="ALW104" s="84"/>
      <c r="ALX104" s="84"/>
      <c r="ALY104" s="84"/>
      <c r="ALZ104" s="84"/>
      <c r="AMA104" s="84"/>
      <c r="AMB104" s="84"/>
      <c r="AMC104" s="84"/>
      <c r="AMD104" s="84"/>
      <c r="AME104" s="84"/>
      <c r="AMF104" s="84"/>
      <c r="AMG104" s="84"/>
      <c r="AMH104" s="84"/>
      <c r="AMI104" s="84"/>
      <c r="AMJ104" s="84"/>
      <c r="AMK104" s="84"/>
      <c r="AML104" s="84"/>
      <c r="AMM104" s="84"/>
      <c r="AMN104" s="84"/>
      <c r="AMO104" s="84"/>
      <c r="AMP104" s="84"/>
      <c r="AMQ104" s="84"/>
      <c r="AMR104" s="84"/>
      <c r="AMS104" s="84"/>
      <c r="AMT104" s="84"/>
      <c r="AMU104" s="84"/>
      <c r="AMV104" s="84"/>
      <c r="AMW104" s="84"/>
      <c r="AMX104" s="84"/>
      <c r="AMY104" s="84"/>
      <c r="AMZ104" s="84"/>
      <c r="ANA104" s="84"/>
      <c r="ANB104" s="84"/>
      <c r="ANC104" s="84"/>
      <c r="AND104" s="84"/>
      <c r="ANE104" s="84"/>
      <c r="ANF104" s="84"/>
      <c r="ANG104" s="84"/>
      <c r="ANH104" s="84"/>
      <c r="ANI104" s="84"/>
      <c r="ANJ104" s="84"/>
      <c r="ANK104" s="84"/>
      <c r="ANL104" s="84"/>
      <c r="ANM104" s="84"/>
      <c r="ANN104" s="84"/>
      <c r="ANO104" s="84"/>
      <c r="ANP104" s="84"/>
      <c r="ANQ104" s="84"/>
      <c r="ANR104" s="84"/>
      <c r="ANS104" s="84"/>
      <c r="ANT104" s="84"/>
      <c r="ANU104" s="84"/>
      <c r="ANV104" s="84"/>
      <c r="ANW104" s="84"/>
      <c r="ANX104" s="84"/>
      <c r="ANY104" s="84"/>
      <c r="ANZ104" s="84"/>
      <c r="AOA104" s="84"/>
      <c r="AOB104" s="84"/>
      <c r="AOC104" s="84"/>
      <c r="AOD104" s="84"/>
      <c r="AOE104" s="84"/>
      <c r="AOF104" s="84"/>
      <c r="AOG104" s="84"/>
      <c r="AOH104" s="84"/>
      <c r="AOI104" s="84"/>
      <c r="AOJ104" s="84"/>
      <c r="AOK104" s="84"/>
      <c r="AOL104" s="84"/>
      <c r="AOM104" s="84"/>
      <c r="AON104" s="84"/>
      <c r="AOO104" s="84"/>
      <c r="AOP104" s="84"/>
      <c r="AOQ104" s="84"/>
      <c r="AOR104" s="84"/>
      <c r="AOS104" s="84"/>
      <c r="AOT104" s="84"/>
      <c r="AOU104" s="84"/>
      <c r="AOV104" s="84"/>
      <c r="AOW104" s="84"/>
      <c r="AOX104" s="84"/>
      <c r="AOY104" s="84"/>
      <c r="AOZ104" s="84"/>
      <c r="APA104" s="84"/>
      <c r="APB104" s="84"/>
      <c r="APC104" s="84"/>
      <c r="APD104" s="84"/>
      <c r="APE104" s="84"/>
      <c r="APF104" s="84"/>
      <c r="APG104" s="84"/>
      <c r="APH104" s="84"/>
      <c r="API104" s="84"/>
      <c r="APJ104" s="84"/>
      <c r="APK104" s="84"/>
      <c r="APL104" s="84"/>
      <c r="APM104" s="84"/>
      <c r="APN104" s="84"/>
      <c r="APO104" s="84"/>
      <c r="APP104" s="84"/>
      <c r="APQ104" s="84"/>
      <c r="APR104" s="84"/>
      <c r="APS104" s="84"/>
      <c r="APT104" s="84"/>
      <c r="APU104" s="84"/>
      <c r="APV104" s="84"/>
      <c r="APW104" s="84"/>
      <c r="APX104" s="84"/>
      <c r="APY104" s="84"/>
      <c r="APZ104" s="84"/>
      <c r="AQA104" s="84"/>
      <c r="AQB104" s="84"/>
      <c r="AQC104" s="84"/>
      <c r="AQD104" s="84"/>
      <c r="AQE104" s="84"/>
      <c r="AQF104" s="84"/>
      <c r="AQG104" s="84"/>
      <c r="AQH104" s="84"/>
      <c r="AQI104" s="84"/>
      <c r="AQJ104" s="84"/>
      <c r="AQK104" s="84"/>
      <c r="AQL104" s="84"/>
      <c r="AQM104" s="84"/>
      <c r="AQN104" s="84"/>
      <c r="AQO104" s="84"/>
      <c r="AQP104" s="84"/>
      <c r="AQQ104" s="84"/>
      <c r="AQR104" s="84"/>
      <c r="AQS104" s="84"/>
      <c r="AQT104" s="84"/>
      <c r="AQU104" s="84"/>
      <c r="AQV104" s="84"/>
      <c r="AQW104" s="84"/>
      <c r="AQX104" s="84"/>
      <c r="AQY104" s="84"/>
      <c r="AQZ104" s="84"/>
      <c r="ARA104" s="84"/>
      <c r="ARB104" s="84"/>
      <c r="ARC104" s="84"/>
      <c r="ARD104" s="84"/>
      <c r="ARE104" s="84"/>
      <c r="ARF104" s="84"/>
      <c r="ARG104" s="84"/>
      <c r="ARH104" s="84"/>
      <c r="ARI104" s="84"/>
      <c r="ARJ104" s="84"/>
      <c r="ARK104" s="84"/>
      <c r="ARL104" s="84"/>
      <c r="ARM104" s="84"/>
      <c r="ARN104" s="84"/>
      <c r="ARO104" s="84"/>
      <c r="ARP104" s="84"/>
      <c r="ARQ104" s="84"/>
      <c r="ARR104" s="84"/>
      <c r="ARS104" s="84"/>
      <c r="ART104" s="84"/>
      <c r="ARU104" s="84"/>
      <c r="ARV104" s="84"/>
      <c r="ARW104" s="84"/>
      <c r="ARX104" s="84"/>
      <c r="ARY104" s="84"/>
      <c r="ARZ104" s="84"/>
      <c r="ASA104" s="84"/>
      <c r="ASB104" s="84"/>
      <c r="ASC104" s="84"/>
      <c r="ASD104" s="84"/>
      <c r="ASE104" s="84"/>
      <c r="ASF104" s="84"/>
      <c r="ASG104" s="84"/>
      <c r="ASH104" s="84"/>
      <c r="ASI104" s="84"/>
      <c r="ASJ104" s="84"/>
      <c r="ASK104" s="84"/>
      <c r="ASL104" s="84"/>
      <c r="ASM104" s="84"/>
      <c r="ASN104" s="84"/>
      <c r="ASO104" s="84"/>
      <c r="ASP104" s="84"/>
      <c r="ASQ104" s="84"/>
      <c r="ASR104" s="84"/>
      <c r="ASS104" s="84"/>
      <c r="AST104" s="84"/>
      <c r="ASU104" s="84"/>
      <c r="ASV104" s="84"/>
      <c r="ASW104" s="84"/>
      <c r="ASX104" s="84"/>
      <c r="ASY104" s="84"/>
      <c r="ASZ104" s="84"/>
      <c r="ATA104" s="84"/>
      <c r="ATB104" s="84"/>
      <c r="ATC104" s="84"/>
      <c r="ATD104" s="84"/>
      <c r="ATE104" s="84"/>
      <c r="ATF104" s="84"/>
      <c r="ATG104" s="84"/>
      <c r="ATH104" s="84"/>
      <c r="ATI104" s="84"/>
      <c r="ATJ104" s="84"/>
      <c r="ATK104" s="84"/>
      <c r="ATL104" s="84"/>
      <c r="ATM104" s="84"/>
      <c r="ATN104" s="84"/>
      <c r="ATO104" s="84"/>
      <c r="ATP104" s="84"/>
      <c r="ATQ104" s="84"/>
      <c r="ATR104" s="84"/>
      <c r="ATS104" s="84"/>
      <c r="ATT104" s="84"/>
      <c r="ATU104" s="84"/>
      <c r="ATV104" s="84"/>
      <c r="ATW104" s="84"/>
      <c r="ATX104" s="84"/>
      <c r="ATY104" s="84"/>
      <c r="ATZ104" s="84"/>
      <c r="AUA104" s="84"/>
      <c r="AUH104" s="84"/>
      <c r="AUI104" s="84"/>
      <c r="AUJ104" s="84"/>
      <c r="AUK104" s="84"/>
      <c r="AUL104" s="84"/>
      <c r="AUM104" s="84"/>
      <c r="AUN104" s="84"/>
      <c r="AUO104" s="84"/>
      <c r="AUP104" s="84"/>
      <c r="AUQ104" s="84"/>
      <c r="AUR104" s="84"/>
      <c r="AUS104" s="84"/>
      <c r="AUT104" s="84"/>
      <c r="AUU104" s="84"/>
      <c r="AUV104" s="84"/>
      <c r="AUW104" s="84"/>
      <c r="AUX104" s="84"/>
      <c r="AUY104" s="84"/>
      <c r="AUZ104" s="84"/>
      <c r="AVA104" s="84"/>
      <c r="AVB104" s="84"/>
      <c r="AVC104" s="84"/>
      <c r="AVD104" s="84"/>
      <c r="AVE104" s="84"/>
      <c r="AVF104" s="84"/>
      <c r="AVG104" s="84"/>
      <c r="AVH104" s="84"/>
      <c r="AVI104" s="84"/>
      <c r="AVJ104" s="84"/>
      <c r="AVK104" s="84"/>
      <c r="AVL104" s="84"/>
      <c r="AVM104" s="84"/>
      <c r="AVN104" s="84"/>
      <c r="AVO104" s="84"/>
      <c r="AVP104" s="84"/>
      <c r="AVQ104" s="84"/>
      <c r="AVR104" s="84"/>
      <c r="AVS104" s="84"/>
      <c r="AVT104" s="84"/>
      <c r="AVU104" s="84"/>
      <c r="AVV104" s="84"/>
      <c r="AVW104" s="84"/>
      <c r="AVX104" s="84"/>
      <c r="AVY104" s="84"/>
      <c r="AVZ104" s="84"/>
      <c r="AWA104" s="84"/>
      <c r="AWB104" s="84"/>
      <c r="AWC104" s="84"/>
      <c r="AWD104" s="84"/>
      <c r="AWE104" s="84"/>
      <c r="AWF104" s="84"/>
      <c r="AWG104" s="84"/>
      <c r="AWH104" s="84"/>
      <c r="AWI104" s="84"/>
      <c r="AWJ104" s="84"/>
      <c r="AWK104" s="84"/>
      <c r="AWL104" s="84"/>
      <c r="AWM104" s="84"/>
      <c r="AWN104" s="84"/>
      <c r="AWO104" s="84"/>
      <c r="AWP104" s="84"/>
      <c r="AWQ104" s="84"/>
      <c r="AWR104" s="84"/>
      <c r="AWS104" s="84"/>
      <c r="AWT104" s="84"/>
      <c r="AWU104" s="84"/>
      <c r="AWV104" s="84"/>
      <c r="AWW104" s="84"/>
      <c r="AWX104" s="84"/>
      <c r="AWY104" s="84"/>
      <c r="AWZ104" s="84"/>
      <c r="AXA104" s="84"/>
      <c r="AXB104" s="84"/>
      <c r="AXC104" s="84"/>
      <c r="AXD104" s="84"/>
      <c r="AXE104" s="84"/>
      <c r="AXF104" s="84"/>
      <c r="AXG104" s="84"/>
      <c r="AXH104" s="84"/>
      <c r="AXI104" s="84"/>
      <c r="AXJ104" s="84"/>
      <c r="AXK104" s="84"/>
      <c r="AXL104" s="84"/>
      <c r="AXM104" s="84"/>
      <c r="AXN104" s="84"/>
      <c r="AXO104" s="84"/>
      <c r="AXP104" s="84"/>
      <c r="AXQ104" s="84"/>
      <c r="AXR104" s="84"/>
      <c r="AXS104" s="84"/>
      <c r="AXT104" s="84"/>
      <c r="AXU104" s="84"/>
      <c r="AXV104" s="84"/>
      <c r="AXW104" s="84"/>
      <c r="AXX104" s="84"/>
      <c r="AXY104" s="84"/>
      <c r="AXZ104" s="84"/>
      <c r="AYA104" s="84"/>
      <c r="AYB104" s="84"/>
      <c r="AYC104" s="84"/>
      <c r="AYD104" s="84"/>
      <c r="AYE104" s="84"/>
      <c r="AYF104" s="84"/>
      <c r="AYG104" s="84"/>
      <c r="AYH104" s="84"/>
      <c r="AYI104" s="84"/>
      <c r="AYJ104" s="84"/>
      <c r="AYK104" s="84"/>
      <c r="AYL104" s="84"/>
      <c r="AYM104" s="84"/>
      <c r="AYN104" s="84"/>
      <c r="AYO104" s="84"/>
      <c r="AYP104" s="84"/>
      <c r="AYQ104" s="84"/>
      <c r="AYR104" s="84"/>
      <c r="AYS104" s="84"/>
      <c r="AYT104" s="84"/>
      <c r="AYU104" s="84"/>
      <c r="AYV104" s="84"/>
      <c r="AYW104" s="84"/>
      <c r="AYX104" s="84"/>
      <c r="AYY104" s="84"/>
      <c r="AYZ104" s="84"/>
      <c r="AZA104" s="84"/>
      <c r="AZB104" s="84"/>
      <c r="AZC104" s="84"/>
      <c r="AZD104" s="84"/>
      <c r="AZE104" s="84"/>
      <c r="AZF104" s="84"/>
      <c r="AZG104" s="84"/>
      <c r="AZH104" s="84"/>
      <c r="AZI104" s="84"/>
      <c r="AZJ104" s="84"/>
      <c r="AZK104" s="84"/>
      <c r="AZL104" s="84"/>
      <c r="AZM104" s="84"/>
      <c r="AZN104" s="84"/>
      <c r="AZO104" s="84"/>
      <c r="AZP104" s="84"/>
      <c r="AZQ104" s="84"/>
      <c r="AZR104" s="84"/>
      <c r="AZS104" s="84"/>
      <c r="AZT104" s="84"/>
      <c r="AZU104" s="84"/>
      <c r="AZV104" s="84"/>
      <c r="AZW104" s="84"/>
      <c r="AZX104" s="84"/>
      <c r="AZY104" s="84"/>
      <c r="AZZ104" s="84"/>
      <c r="BAA104" s="84"/>
      <c r="BAB104" s="84"/>
      <c r="BAC104" s="84"/>
      <c r="BAD104" s="84"/>
      <c r="BAE104" s="84"/>
      <c r="BAF104" s="84"/>
      <c r="BAG104" s="84"/>
      <c r="BAH104" s="84"/>
      <c r="BAI104" s="84"/>
      <c r="BAJ104" s="84"/>
      <c r="BAK104" s="84"/>
      <c r="BAL104" s="84"/>
      <c r="BAM104" s="84"/>
      <c r="BAN104" s="84"/>
      <c r="BAO104" s="84"/>
      <c r="BAP104" s="84"/>
      <c r="BAQ104" s="84"/>
      <c r="BAR104" s="84"/>
      <c r="BAS104" s="84"/>
      <c r="BAT104" s="84"/>
      <c r="BAU104" s="84"/>
      <c r="BAV104" s="84"/>
      <c r="BAW104" s="84"/>
      <c r="BAX104" s="84"/>
      <c r="BAY104" s="84"/>
      <c r="BAZ104" s="84"/>
      <c r="BBA104" s="84"/>
      <c r="BBB104" s="84"/>
      <c r="BBC104" s="84"/>
      <c r="BBD104" s="84"/>
      <c r="BBE104" s="84"/>
      <c r="BBF104" s="84"/>
      <c r="BBG104" s="84"/>
      <c r="BBH104" s="84"/>
      <c r="BBI104" s="84"/>
      <c r="BBJ104" s="84"/>
      <c r="BBK104" s="84"/>
      <c r="BBL104" s="84"/>
      <c r="BBM104" s="84"/>
      <c r="BBN104" s="84"/>
      <c r="BBO104" s="84"/>
      <c r="BBP104" s="84"/>
      <c r="BBQ104" s="84"/>
      <c r="BBR104" s="84"/>
      <c r="BBS104" s="84"/>
      <c r="BBT104" s="84"/>
      <c r="BBU104" s="84"/>
      <c r="BBV104" s="84"/>
      <c r="BBW104" s="84"/>
      <c r="BBX104" s="84"/>
      <c r="BBY104" s="84"/>
      <c r="BBZ104" s="84"/>
      <c r="BCA104" s="84"/>
      <c r="BCB104" s="84"/>
      <c r="BCC104" s="84"/>
      <c r="BCD104" s="84"/>
      <c r="BCE104" s="84"/>
      <c r="BCF104" s="84"/>
      <c r="BCG104" s="84"/>
      <c r="BCH104" s="84"/>
      <c r="BCI104" s="84"/>
      <c r="BCJ104" s="84"/>
      <c r="BCK104" s="84"/>
      <c r="BCL104" s="84"/>
      <c r="BCM104" s="84"/>
      <c r="BCN104" s="84"/>
      <c r="BCO104" s="84"/>
      <c r="BCP104" s="84"/>
      <c r="BCQ104" s="84"/>
      <c r="BCR104" s="84"/>
      <c r="BCS104" s="84"/>
      <c r="BCT104" s="84"/>
      <c r="BCU104" s="84"/>
      <c r="BCV104" s="84"/>
      <c r="BCW104" s="84"/>
      <c r="BCX104" s="84"/>
      <c r="BCY104" s="84"/>
      <c r="BCZ104" s="84"/>
      <c r="BDA104" s="84"/>
      <c r="BDB104" s="84"/>
      <c r="BDC104" s="84"/>
      <c r="BDD104" s="84"/>
      <c r="BDE104" s="84"/>
      <c r="BDF104" s="84"/>
      <c r="BDG104" s="84"/>
      <c r="BDH104" s="84"/>
      <c r="BDI104" s="84"/>
      <c r="BDJ104" s="84"/>
      <c r="BDK104" s="84"/>
      <c r="BDL104" s="84"/>
      <c r="BDM104" s="84"/>
      <c r="BDN104" s="84"/>
      <c r="BDO104" s="84"/>
      <c r="BDP104" s="84"/>
      <c r="BDQ104" s="84"/>
      <c r="BDR104" s="84"/>
      <c r="BDS104" s="84"/>
      <c r="BDT104" s="84"/>
      <c r="BDU104" s="84"/>
      <c r="BDV104" s="84"/>
      <c r="BDW104" s="84"/>
      <c r="BED104" s="84"/>
      <c r="BEE104" s="84"/>
      <c r="BEF104" s="84"/>
      <c r="BEG104" s="84"/>
      <c r="BEH104" s="84"/>
      <c r="BEI104" s="84"/>
      <c r="BEJ104" s="84"/>
      <c r="BEK104" s="84"/>
      <c r="BEL104" s="84"/>
      <c r="BEM104" s="84"/>
      <c r="BEN104" s="84"/>
      <c r="BEO104" s="84"/>
      <c r="BEP104" s="84"/>
      <c r="BEQ104" s="84"/>
      <c r="BER104" s="84"/>
      <c r="BES104" s="84"/>
      <c r="BET104" s="84"/>
      <c r="BEU104" s="84"/>
      <c r="BEV104" s="84"/>
      <c r="BEW104" s="84"/>
      <c r="BEX104" s="84"/>
      <c r="BEY104" s="84"/>
      <c r="BEZ104" s="84"/>
      <c r="BFA104" s="84"/>
      <c r="BFB104" s="84"/>
      <c r="BFC104" s="84"/>
      <c r="BFD104" s="84"/>
      <c r="BFE104" s="84"/>
      <c r="BFF104" s="84"/>
      <c r="BFG104" s="84"/>
      <c r="BFH104" s="84"/>
      <c r="BFI104" s="84"/>
      <c r="BFJ104" s="84"/>
      <c r="BFK104" s="84"/>
      <c r="BFL104" s="84"/>
      <c r="BFM104" s="84"/>
      <c r="BFN104" s="84"/>
      <c r="BFO104" s="84"/>
      <c r="BFP104" s="84"/>
      <c r="BFQ104" s="84"/>
      <c r="BFR104" s="84"/>
      <c r="BFS104" s="84"/>
      <c r="BFT104" s="84"/>
      <c r="BFU104" s="84"/>
      <c r="BFV104" s="84"/>
      <c r="BFW104" s="84"/>
      <c r="BFX104" s="84"/>
      <c r="BFY104" s="84"/>
      <c r="BFZ104" s="84"/>
      <c r="BGA104" s="84"/>
      <c r="BGB104" s="84"/>
      <c r="BGC104" s="84"/>
      <c r="BGD104" s="84"/>
      <c r="BGE104" s="84"/>
      <c r="BGF104" s="84"/>
      <c r="BGG104" s="84"/>
      <c r="BGH104" s="84"/>
      <c r="BGI104" s="84"/>
      <c r="BGJ104" s="84"/>
      <c r="BGK104" s="84"/>
      <c r="BGL104" s="84"/>
      <c r="BGM104" s="84"/>
      <c r="BGN104" s="84"/>
      <c r="BGO104" s="84"/>
      <c r="BGP104" s="84"/>
      <c r="BGQ104" s="84"/>
      <c r="BGR104" s="84"/>
      <c r="BGS104" s="84"/>
      <c r="BGT104" s="84"/>
      <c r="BGU104" s="84"/>
      <c r="BGV104" s="84"/>
      <c r="BGW104" s="84"/>
      <c r="BGX104" s="84"/>
      <c r="BGY104" s="84"/>
      <c r="BGZ104" s="84"/>
      <c r="BHA104" s="84"/>
      <c r="BHB104" s="84"/>
      <c r="BHC104" s="84"/>
      <c r="BHD104" s="84"/>
      <c r="BHE104" s="84"/>
      <c r="BHF104" s="84"/>
      <c r="BHG104" s="84"/>
      <c r="BHH104" s="84"/>
      <c r="BHI104" s="84"/>
      <c r="BHJ104" s="84"/>
      <c r="BHK104" s="84"/>
      <c r="BHL104" s="84"/>
      <c r="BHM104" s="84"/>
      <c r="BHN104" s="84"/>
      <c r="BHO104" s="84"/>
      <c r="BHP104" s="84"/>
      <c r="BHQ104" s="84"/>
      <c r="BHR104" s="84"/>
      <c r="BHS104" s="84"/>
      <c r="BHT104" s="84"/>
      <c r="BHU104" s="84"/>
      <c r="BHV104" s="84"/>
      <c r="BHW104" s="84"/>
      <c r="BHX104" s="84"/>
      <c r="BHY104" s="84"/>
      <c r="BHZ104" s="84"/>
      <c r="BIA104" s="84"/>
      <c r="BIB104" s="84"/>
      <c r="BIC104" s="84"/>
      <c r="BID104" s="84"/>
      <c r="BIE104" s="84"/>
      <c r="BIF104" s="84"/>
      <c r="BIG104" s="84"/>
      <c r="BIH104" s="84"/>
      <c r="BII104" s="84"/>
      <c r="BIJ104" s="84"/>
      <c r="BIK104" s="84"/>
      <c r="BIL104" s="84"/>
      <c r="BIM104" s="84"/>
      <c r="BIN104" s="84"/>
      <c r="BIO104" s="84"/>
      <c r="BIP104" s="84"/>
      <c r="BIQ104" s="84"/>
      <c r="BIR104" s="84"/>
      <c r="BIS104" s="84"/>
      <c r="BIT104" s="84"/>
      <c r="BIU104" s="84"/>
      <c r="BIV104" s="84"/>
      <c r="BIW104" s="84"/>
      <c r="BIX104" s="84"/>
      <c r="BIY104" s="84"/>
      <c r="BIZ104" s="84"/>
      <c r="BJA104" s="84"/>
      <c r="BJB104" s="84"/>
      <c r="BJC104" s="84"/>
      <c r="BJD104" s="84"/>
      <c r="BJE104" s="84"/>
      <c r="BJF104" s="84"/>
      <c r="BJG104" s="84"/>
      <c r="BJH104" s="84"/>
      <c r="BJI104" s="84"/>
      <c r="BJJ104" s="84"/>
      <c r="BJK104" s="84"/>
      <c r="BJL104" s="84"/>
      <c r="BJM104" s="84"/>
      <c r="BJN104" s="84"/>
      <c r="BJO104" s="84"/>
      <c r="BJP104" s="84"/>
      <c r="BJQ104" s="84"/>
      <c r="BJR104" s="84"/>
      <c r="BJS104" s="84"/>
      <c r="BJT104" s="84"/>
      <c r="BJU104" s="84"/>
      <c r="BJV104" s="84"/>
      <c r="BJW104" s="84"/>
      <c r="BJX104" s="84"/>
      <c r="BJY104" s="84"/>
      <c r="BJZ104" s="84"/>
      <c r="BKA104" s="84"/>
      <c r="BKB104" s="84"/>
      <c r="BKC104" s="84"/>
      <c r="BKD104" s="84"/>
      <c r="BKE104" s="84"/>
      <c r="BKF104" s="84"/>
      <c r="BKG104" s="84"/>
      <c r="BKH104" s="84"/>
      <c r="BKI104" s="84"/>
      <c r="BKJ104" s="84"/>
      <c r="BKK104" s="84"/>
      <c r="BKL104" s="84"/>
      <c r="BKM104" s="84"/>
      <c r="BKN104" s="84"/>
      <c r="BKO104" s="84"/>
      <c r="BKP104" s="84"/>
      <c r="BKQ104" s="84"/>
      <c r="BKR104" s="84"/>
      <c r="BKS104" s="84"/>
      <c r="BKT104" s="84"/>
      <c r="BKU104" s="84"/>
      <c r="BKV104" s="84"/>
      <c r="BKW104" s="84"/>
      <c r="BKX104" s="84"/>
      <c r="BKY104" s="84"/>
      <c r="BKZ104" s="84"/>
      <c r="BLA104" s="84"/>
      <c r="BLB104" s="84"/>
      <c r="BLC104" s="84"/>
      <c r="BLD104" s="84"/>
      <c r="BLE104" s="84"/>
      <c r="BLF104" s="84"/>
      <c r="BLG104" s="84"/>
      <c r="BLH104" s="84"/>
      <c r="BLI104" s="84"/>
      <c r="BLJ104" s="84"/>
      <c r="BLK104" s="84"/>
      <c r="BLL104" s="84"/>
      <c r="BLM104" s="84"/>
      <c r="BLN104" s="84"/>
      <c r="BLO104" s="84"/>
      <c r="BLP104" s="84"/>
      <c r="BLQ104" s="84"/>
      <c r="BLR104" s="84"/>
      <c r="BLS104" s="84"/>
      <c r="BLT104" s="84"/>
      <c r="BLU104" s="84"/>
      <c r="BLV104" s="84"/>
      <c r="BLW104" s="84"/>
      <c r="BLX104" s="84"/>
      <c r="BLY104" s="84"/>
      <c r="BLZ104" s="84"/>
      <c r="BMA104" s="84"/>
      <c r="BMB104" s="84"/>
      <c r="BMC104" s="84"/>
      <c r="BMD104" s="84"/>
      <c r="BME104" s="84"/>
      <c r="BMF104" s="84"/>
      <c r="BMG104" s="84"/>
      <c r="BMH104" s="84"/>
      <c r="BMI104" s="84"/>
      <c r="BMJ104" s="84"/>
      <c r="BMK104" s="84"/>
      <c r="BML104" s="84"/>
      <c r="BMM104" s="84"/>
      <c r="BMN104" s="84"/>
      <c r="BMO104" s="84"/>
      <c r="BMP104" s="84"/>
      <c r="BMQ104" s="84"/>
      <c r="BMR104" s="84"/>
      <c r="BMS104" s="84"/>
      <c r="BMT104" s="84"/>
      <c r="BMU104" s="84"/>
      <c r="BMV104" s="84"/>
      <c r="BMW104" s="84"/>
      <c r="BMX104" s="84"/>
      <c r="BMY104" s="84"/>
      <c r="BMZ104" s="84"/>
      <c r="BNA104" s="84"/>
      <c r="BNB104" s="84"/>
      <c r="BNC104" s="84"/>
      <c r="BND104" s="84"/>
      <c r="BNE104" s="84"/>
      <c r="BNF104" s="84"/>
      <c r="BNG104" s="84"/>
      <c r="BNH104" s="84"/>
      <c r="BNI104" s="84"/>
      <c r="BNJ104" s="84"/>
      <c r="BNK104" s="84"/>
      <c r="BNL104" s="84"/>
      <c r="BNM104" s="84"/>
      <c r="BNN104" s="84"/>
      <c r="BNO104" s="84"/>
      <c r="BNP104" s="84"/>
      <c r="BNQ104" s="84"/>
      <c r="BNR104" s="84"/>
      <c r="BNS104" s="84"/>
      <c r="BNZ104" s="84"/>
      <c r="BOA104" s="84"/>
      <c r="BOB104" s="84"/>
      <c r="BOC104" s="84"/>
      <c r="BOD104" s="84"/>
      <c r="BOE104" s="84"/>
      <c r="BOF104" s="84"/>
      <c r="BOG104" s="84"/>
      <c r="BOH104" s="84"/>
      <c r="BOI104" s="84"/>
      <c r="BOJ104" s="84"/>
      <c r="BOK104" s="84"/>
      <c r="BOL104" s="84"/>
      <c r="BOM104" s="84"/>
      <c r="BON104" s="84"/>
      <c r="BOO104" s="84"/>
      <c r="BOP104" s="84"/>
      <c r="BOQ104" s="84"/>
      <c r="BOR104" s="84"/>
      <c r="BOS104" s="84"/>
      <c r="BOT104" s="84"/>
      <c r="BOU104" s="84"/>
      <c r="BOV104" s="84"/>
      <c r="BOW104" s="84"/>
      <c r="BOX104" s="84"/>
      <c r="BOY104" s="84"/>
      <c r="BOZ104" s="84"/>
      <c r="BPA104" s="84"/>
      <c r="BPB104" s="84"/>
      <c r="BPC104" s="84"/>
      <c r="BPD104" s="84"/>
      <c r="BPE104" s="84"/>
      <c r="BPF104" s="84"/>
      <c r="BPG104" s="84"/>
      <c r="BPH104" s="84"/>
      <c r="BPI104" s="84"/>
      <c r="BPJ104" s="84"/>
      <c r="BPK104" s="84"/>
      <c r="BPL104" s="84"/>
      <c r="BPM104" s="84"/>
      <c r="BPN104" s="84"/>
      <c r="BPO104" s="84"/>
      <c r="BPP104" s="84"/>
      <c r="BPQ104" s="84"/>
      <c r="BPR104" s="84"/>
      <c r="BPS104" s="84"/>
      <c r="BPT104" s="84"/>
      <c r="BPU104" s="84"/>
      <c r="BPV104" s="84"/>
      <c r="BPW104" s="84"/>
      <c r="BPX104" s="84"/>
      <c r="BPY104" s="84"/>
      <c r="BPZ104" s="84"/>
      <c r="BQA104" s="84"/>
      <c r="BQB104" s="84"/>
      <c r="BQC104" s="84"/>
      <c r="BQD104" s="84"/>
      <c r="BQE104" s="84"/>
      <c r="BQF104" s="84"/>
      <c r="BQG104" s="84"/>
      <c r="BQH104" s="84"/>
      <c r="BQI104" s="84"/>
      <c r="BQJ104" s="84"/>
      <c r="BQK104" s="84"/>
      <c r="BQL104" s="84"/>
      <c r="BQM104" s="84"/>
      <c r="BQN104" s="84"/>
      <c r="BQO104" s="84"/>
      <c r="BQP104" s="84"/>
      <c r="BQQ104" s="84"/>
      <c r="BQR104" s="84"/>
      <c r="BQS104" s="84"/>
      <c r="BQT104" s="84"/>
      <c r="BQU104" s="84"/>
      <c r="BQV104" s="84"/>
      <c r="BQW104" s="84"/>
      <c r="BQX104" s="84"/>
      <c r="BQY104" s="84"/>
      <c r="BQZ104" s="84"/>
      <c r="BRA104" s="84"/>
      <c r="BRB104" s="84"/>
      <c r="BRC104" s="84"/>
      <c r="BRD104" s="84"/>
      <c r="BRE104" s="84"/>
      <c r="BRF104" s="84"/>
      <c r="BRG104" s="84"/>
      <c r="BRH104" s="84"/>
      <c r="BRI104" s="84"/>
      <c r="BRJ104" s="84"/>
      <c r="BRK104" s="84"/>
      <c r="BRL104" s="84"/>
      <c r="BRM104" s="84"/>
      <c r="BRN104" s="84"/>
      <c r="BRO104" s="84"/>
      <c r="BRP104" s="84"/>
      <c r="BRQ104" s="84"/>
      <c r="BRR104" s="84"/>
      <c r="BRS104" s="84"/>
      <c r="BRT104" s="84"/>
      <c r="BRU104" s="84"/>
      <c r="BRV104" s="84"/>
      <c r="BRW104" s="84"/>
      <c r="BRX104" s="84"/>
      <c r="BRY104" s="84"/>
      <c r="BRZ104" s="84"/>
      <c r="BSA104" s="84"/>
      <c r="BSB104" s="84"/>
      <c r="BSC104" s="84"/>
      <c r="BSD104" s="84"/>
      <c r="BSE104" s="84"/>
      <c r="BSF104" s="84"/>
      <c r="BSG104" s="84"/>
      <c r="BSH104" s="84"/>
      <c r="BSI104" s="84"/>
      <c r="BSJ104" s="84"/>
      <c r="BSK104" s="84"/>
      <c r="BSL104" s="84"/>
      <c r="BSM104" s="84"/>
      <c r="BSN104" s="84"/>
      <c r="BSO104" s="84"/>
      <c r="BSP104" s="84"/>
      <c r="BSQ104" s="84"/>
      <c r="BSR104" s="84"/>
      <c r="BSS104" s="84"/>
      <c r="BST104" s="84"/>
      <c r="BSU104" s="84"/>
      <c r="BSV104" s="84"/>
      <c r="BSW104" s="84"/>
      <c r="BSX104" s="84"/>
      <c r="BSY104" s="84"/>
      <c r="BSZ104" s="84"/>
      <c r="BTA104" s="84"/>
      <c r="BTB104" s="84"/>
      <c r="BTC104" s="84"/>
      <c r="BTD104" s="84"/>
      <c r="BTE104" s="84"/>
      <c r="BTF104" s="84"/>
      <c r="BTG104" s="84"/>
      <c r="BTH104" s="84"/>
      <c r="BTI104" s="84"/>
      <c r="BTJ104" s="84"/>
      <c r="BTK104" s="84"/>
      <c r="BTL104" s="84"/>
      <c r="BTM104" s="84"/>
      <c r="BTN104" s="84"/>
      <c r="BTO104" s="84"/>
      <c r="BTP104" s="84"/>
      <c r="BTQ104" s="84"/>
      <c r="BTR104" s="84"/>
      <c r="BTS104" s="84"/>
      <c r="BTT104" s="84"/>
      <c r="BTU104" s="84"/>
      <c r="BTV104" s="84"/>
      <c r="BTW104" s="84"/>
      <c r="BTX104" s="84"/>
      <c r="BTY104" s="84"/>
      <c r="BTZ104" s="84"/>
      <c r="BUA104" s="84"/>
      <c r="BUB104" s="84"/>
      <c r="BUC104" s="84"/>
      <c r="BUD104" s="84"/>
      <c r="BUE104" s="84"/>
      <c r="BUF104" s="84"/>
      <c r="BUG104" s="84"/>
      <c r="BUH104" s="84"/>
      <c r="BUI104" s="84"/>
      <c r="BUJ104" s="84"/>
      <c r="BUK104" s="84"/>
      <c r="BUL104" s="84"/>
      <c r="BUM104" s="84"/>
      <c r="BUN104" s="84"/>
      <c r="BUO104" s="84"/>
      <c r="BUP104" s="84"/>
      <c r="BUQ104" s="84"/>
      <c r="BUR104" s="84"/>
      <c r="BUS104" s="84"/>
      <c r="BUT104" s="84"/>
      <c r="BUU104" s="84"/>
      <c r="BUV104" s="84"/>
      <c r="BUW104" s="84"/>
      <c r="BUX104" s="84"/>
      <c r="BUY104" s="84"/>
      <c r="BUZ104" s="84"/>
      <c r="BVA104" s="84"/>
      <c r="BVB104" s="84"/>
      <c r="BVC104" s="84"/>
      <c r="BVD104" s="84"/>
      <c r="BVE104" s="84"/>
      <c r="BVF104" s="84"/>
      <c r="BVG104" s="84"/>
      <c r="BVH104" s="84"/>
      <c r="BVI104" s="84"/>
      <c r="BVJ104" s="84"/>
      <c r="BVK104" s="84"/>
      <c r="BVL104" s="84"/>
      <c r="BVM104" s="84"/>
      <c r="BVN104" s="84"/>
      <c r="BVO104" s="84"/>
      <c r="BVP104" s="84"/>
      <c r="BVQ104" s="84"/>
      <c r="BVR104" s="84"/>
      <c r="BVS104" s="84"/>
      <c r="BVT104" s="84"/>
      <c r="BVU104" s="84"/>
      <c r="BVV104" s="84"/>
      <c r="BVW104" s="84"/>
      <c r="BVX104" s="84"/>
      <c r="BVY104" s="84"/>
      <c r="BVZ104" s="84"/>
      <c r="BWA104" s="84"/>
      <c r="BWB104" s="84"/>
      <c r="BWC104" s="84"/>
      <c r="BWD104" s="84"/>
      <c r="BWE104" s="84"/>
      <c r="BWF104" s="84"/>
      <c r="BWG104" s="84"/>
      <c r="BWH104" s="84"/>
      <c r="BWI104" s="84"/>
      <c r="BWJ104" s="84"/>
      <c r="BWK104" s="84"/>
      <c r="BWL104" s="84"/>
      <c r="BWM104" s="84"/>
      <c r="BWN104" s="84"/>
      <c r="BWO104" s="84"/>
      <c r="BWP104" s="84"/>
      <c r="BWQ104" s="84"/>
      <c r="BWR104" s="84"/>
      <c r="BWS104" s="84"/>
      <c r="BWT104" s="84"/>
      <c r="BWU104" s="84"/>
      <c r="BWV104" s="84"/>
      <c r="BWW104" s="84"/>
      <c r="BWX104" s="84"/>
      <c r="BWY104" s="84"/>
      <c r="BWZ104" s="84"/>
      <c r="BXA104" s="84"/>
      <c r="BXB104" s="84"/>
      <c r="BXC104" s="84"/>
      <c r="BXD104" s="84"/>
      <c r="BXE104" s="84"/>
      <c r="BXF104" s="84"/>
      <c r="BXG104" s="84"/>
      <c r="BXH104" s="84"/>
      <c r="BXI104" s="84"/>
      <c r="BXJ104" s="84"/>
      <c r="BXK104" s="84"/>
      <c r="BXL104" s="84"/>
      <c r="BXM104" s="84"/>
      <c r="BXN104" s="84"/>
      <c r="BXO104" s="84"/>
      <c r="BXV104" s="84"/>
      <c r="BXW104" s="84"/>
      <c r="BXX104" s="84"/>
      <c r="BXY104" s="84"/>
      <c r="BXZ104" s="84"/>
      <c r="BYA104" s="84"/>
      <c r="BYB104" s="84"/>
      <c r="BYC104" s="84"/>
      <c r="BYD104" s="84"/>
      <c r="BYE104" s="84"/>
      <c r="BYF104" s="84"/>
      <c r="BYG104" s="84"/>
      <c r="BYH104" s="84"/>
      <c r="BYI104" s="84"/>
      <c r="BYJ104" s="84"/>
      <c r="BYK104" s="84"/>
      <c r="BYL104" s="84"/>
      <c r="BYM104" s="84"/>
      <c r="BYN104" s="84"/>
      <c r="BYO104" s="84"/>
      <c r="BYP104" s="84"/>
      <c r="BYQ104" s="84"/>
      <c r="BYR104" s="84"/>
      <c r="BYS104" s="84"/>
      <c r="BYT104" s="84"/>
      <c r="BYU104" s="84"/>
      <c r="BYV104" s="84"/>
      <c r="BYW104" s="84"/>
      <c r="BYX104" s="84"/>
      <c r="BYY104" s="84"/>
      <c r="BYZ104" s="84"/>
      <c r="BZA104" s="84"/>
      <c r="BZB104" s="84"/>
      <c r="BZC104" s="84"/>
      <c r="BZD104" s="84"/>
      <c r="BZE104" s="84"/>
      <c r="BZF104" s="84"/>
      <c r="BZG104" s="84"/>
      <c r="BZH104" s="84"/>
      <c r="BZI104" s="84"/>
      <c r="BZJ104" s="84"/>
      <c r="BZK104" s="84"/>
      <c r="BZL104" s="84"/>
      <c r="BZM104" s="84"/>
      <c r="BZN104" s="84"/>
      <c r="BZO104" s="84"/>
      <c r="BZP104" s="84"/>
      <c r="BZQ104" s="84"/>
      <c r="BZR104" s="84"/>
      <c r="BZS104" s="84"/>
      <c r="BZT104" s="84"/>
      <c r="BZU104" s="84"/>
      <c r="BZV104" s="84"/>
      <c r="BZW104" s="84"/>
      <c r="BZX104" s="84"/>
      <c r="BZY104" s="84"/>
      <c r="BZZ104" s="84"/>
      <c r="CAA104" s="84"/>
      <c r="CAB104" s="84"/>
      <c r="CAC104" s="84"/>
      <c r="CAD104" s="84"/>
      <c r="CAE104" s="84"/>
      <c r="CAF104" s="84"/>
      <c r="CAG104" s="84"/>
      <c r="CAH104" s="84"/>
      <c r="CAI104" s="84"/>
      <c r="CAJ104" s="84"/>
      <c r="CAK104" s="84"/>
      <c r="CAL104" s="84"/>
      <c r="CAM104" s="84"/>
      <c r="CAN104" s="84"/>
      <c r="CAO104" s="84"/>
      <c r="CAP104" s="84"/>
      <c r="CAQ104" s="84"/>
      <c r="CAR104" s="84"/>
      <c r="CAS104" s="84"/>
      <c r="CAT104" s="84"/>
      <c r="CAU104" s="84"/>
      <c r="CAV104" s="84"/>
      <c r="CAW104" s="84"/>
      <c r="CAX104" s="84"/>
      <c r="CAY104" s="84"/>
      <c r="CAZ104" s="84"/>
      <c r="CBA104" s="84"/>
      <c r="CBB104" s="84"/>
      <c r="CBC104" s="84"/>
      <c r="CBD104" s="84"/>
      <c r="CBE104" s="84"/>
      <c r="CBF104" s="84"/>
      <c r="CBG104" s="84"/>
      <c r="CBH104" s="84"/>
      <c r="CBI104" s="84"/>
      <c r="CBJ104" s="84"/>
      <c r="CBK104" s="84"/>
      <c r="CBL104" s="84"/>
      <c r="CBM104" s="84"/>
      <c r="CBN104" s="84"/>
      <c r="CBO104" s="84"/>
      <c r="CBP104" s="84"/>
      <c r="CBQ104" s="84"/>
      <c r="CBR104" s="84"/>
      <c r="CBS104" s="84"/>
      <c r="CBT104" s="84"/>
      <c r="CBU104" s="84"/>
      <c r="CBV104" s="84"/>
      <c r="CBW104" s="84"/>
      <c r="CBX104" s="84"/>
      <c r="CBY104" s="84"/>
      <c r="CBZ104" s="84"/>
      <c r="CCA104" s="84"/>
      <c r="CCB104" s="84"/>
      <c r="CCC104" s="84"/>
      <c r="CCD104" s="84"/>
      <c r="CCE104" s="84"/>
      <c r="CCF104" s="84"/>
      <c r="CCG104" s="84"/>
      <c r="CCH104" s="84"/>
      <c r="CCI104" s="84"/>
      <c r="CCJ104" s="84"/>
      <c r="CCK104" s="84"/>
      <c r="CCL104" s="84"/>
      <c r="CCM104" s="84"/>
      <c r="CCN104" s="84"/>
      <c r="CCO104" s="84"/>
      <c r="CCP104" s="84"/>
      <c r="CCQ104" s="84"/>
      <c r="CCR104" s="84"/>
      <c r="CCS104" s="84"/>
      <c r="CCT104" s="84"/>
      <c r="CCU104" s="84"/>
      <c r="CCV104" s="84"/>
      <c r="CCW104" s="84"/>
      <c r="CCX104" s="84"/>
      <c r="CCY104" s="84"/>
      <c r="CCZ104" s="84"/>
      <c r="CDA104" s="84"/>
      <c r="CDB104" s="84"/>
      <c r="CDC104" s="84"/>
      <c r="CDD104" s="84"/>
      <c r="CDE104" s="84"/>
      <c r="CDF104" s="84"/>
      <c r="CDG104" s="84"/>
      <c r="CDH104" s="84"/>
      <c r="CDI104" s="84"/>
      <c r="CDJ104" s="84"/>
      <c r="CDK104" s="84"/>
      <c r="CDL104" s="84"/>
      <c r="CDM104" s="84"/>
      <c r="CDN104" s="84"/>
      <c r="CDO104" s="84"/>
      <c r="CDP104" s="84"/>
      <c r="CDQ104" s="84"/>
      <c r="CDR104" s="84"/>
      <c r="CDS104" s="84"/>
      <c r="CDT104" s="84"/>
      <c r="CDU104" s="84"/>
      <c r="CDV104" s="84"/>
      <c r="CDW104" s="84"/>
      <c r="CDX104" s="84"/>
      <c r="CDY104" s="84"/>
      <c r="CDZ104" s="84"/>
      <c r="CEA104" s="84"/>
      <c r="CEB104" s="84"/>
      <c r="CEC104" s="84"/>
      <c r="CED104" s="84"/>
      <c r="CEE104" s="84"/>
      <c r="CEF104" s="84"/>
      <c r="CEG104" s="84"/>
      <c r="CEH104" s="84"/>
      <c r="CEI104" s="84"/>
      <c r="CEJ104" s="84"/>
      <c r="CEK104" s="84"/>
      <c r="CEL104" s="84"/>
      <c r="CEM104" s="84"/>
      <c r="CEN104" s="84"/>
      <c r="CEO104" s="84"/>
      <c r="CEP104" s="84"/>
      <c r="CEQ104" s="84"/>
      <c r="CER104" s="84"/>
      <c r="CES104" s="84"/>
      <c r="CET104" s="84"/>
      <c r="CEU104" s="84"/>
      <c r="CEV104" s="84"/>
      <c r="CEW104" s="84"/>
      <c r="CEX104" s="84"/>
      <c r="CEY104" s="84"/>
      <c r="CEZ104" s="84"/>
      <c r="CFA104" s="84"/>
      <c r="CFB104" s="84"/>
      <c r="CFC104" s="84"/>
      <c r="CFD104" s="84"/>
      <c r="CFE104" s="84"/>
      <c r="CFF104" s="84"/>
      <c r="CFG104" s="84"/>
      <c r="CFH104" s="84"/>
      <c r="CFI104" s="84"/>
      <c r="CFJ104" s="84"/>
      <c r="CFK104" s="84"/>
      <c r="CFL104" s="84"/>
      <c r="CFM104" s="84"/>
      <c r="CFN104" s="84"/>
      <c r="CFO104" s="84"/>
      <c r="CFP104" s="84"/>
      <c r="CFQ104" s="84"/>
      <c r="CFR104" s="84"/>
      <c r="CFS104" s="84"/>
      <c r="CFT104" s="84"/>
      <c r="CFU104" s="84"/>
      <c r="CFV104" s="84"/>
      <c r="CFW104" s="84"/>
      <c r="CFX104" s="84"/>
      <c r="CFY104" s="84"/>
      <c r="CFZ104" s="84"/>
      <c r="CGA104" s="84"/>
      <c r="CGB104" s="84"/>
      <c r="CGC104" s="84"/>
      <c r="CGD104" s="84"/>
      <c r="CGE104" s="84"/>
      <c r="CGF104" s="84"/>
      <c r="CGG104" s="84"/>
      <c r="CGH104" s="84"/>
      <c r="CGI104" s="84"/>
      <c r="CGJ104" s="84"/>
      <c r="CGK104" s="84"/>
      <c r="CGL104" s="84"/>
      <c r="CGM104" s="84"/>
      <c r="CGN104" s="84"/>
      <c r="CGO104" s="84"/>
      <c r="CGP104" s="84"/>
      <c r="CGQ104" s="84"/>
      <c r="CGR104" s="84"/>
      <c r="CGS104" s="84"/>
      <c r="CGT104" s="84"/>
      <c r="CGU104" s="84"/>
      <c r="CGV104" s="84"/>
      <c r="CGW104" s="84"/>
      <c r="CGX104" s="84"/>
      <c r="CGY104" s="84"/>
      <c r="CGZ104" s="84"/>
      <c r="CHA104" s="84"/>
      <c r="CHB104" s="84"/>
      <c r="CHC104" s="84"/>
      <c r="CHD104" s="84"/>
      <c r="CHE104" s="84"/>
      <c r="CHF104" s="84"/>
      <c r="CHG104" s="84"/>
      <c r="CHH104" s="84"/>
      <c r="CHI104" s="84"/>
      <c r="CHJ104" s="84"/>
      <c r="CHK104" s="84"/>
      <c r="CHR104" s="84"/>
      <c r="CHS104" s="84"/>
      <c r="CHT104" s="84"/>
      <c r="CHU104" s="84"/>
      <c r="CHV104" s="84"/>
      <c r="CHW104" s="84"/>
      <c r="CHX104" s="84"/>
      <c r="CHY104" s="84"/>
      <c r="CHZ104" s="84"/>
      <c r="CIA104" s="84"/>
      <c r="CIB104" s="84"/>
      <c r="CIC104" s="84"/>
      <c r="CID104" s="84"/>
      <c r="CIE104" s="84"/>
      <c r="CIF104" s="84"/>
      <c r="CIG104" s="84"/>
      <c r="CIH104" s="84"/>
      <c r="CII104" s="84"/>
      <c r="CIJ104" s="84"/>
      <c r="CIK104" s="84"/>
      <c r="CIL104" s="84"/>
      <c r="CIM104" s="84"/>
      <c r="CIN104" s="84"/>
      <c r="CIO104" s="84"/>
      <c r="CIP104" s="84"/>
      <c r="CIQ104" s="84"/>
      <c r="CIR104" s="84"/>
      <c r="CIS104" s="84"/>
      <c r="CIT104" s="84"/>
      <c r="CIU104" s="84"/>
      <c r="CIV104" s="84"/>
      <c r="CIW104" s="84"/>
      <c r="CIX104" s="84"/>
      <c r="CIY104" s="84"/>
      <c r="CIZ104" s="84"/>
      <c r="CJA104" s="84"/>
      <c r="CJB104" s="84"/>
      <c r="CJC104" s="84"/>
      <c r="CJD104" s="84"/>
      <c r="CJE104" s="84"/>
      <c r="CJF104" s="84"/>
      <c r="CJG104" s="84"/>
      <c r="CJH104" s="84"/>
      <c r="CJI104" s="84"/>
      <c r="CJJ104" s="84"/>
      <c r="CJK104" s="84"/>
      <c r="CJL104" s="84"/>
      <c r="CJM104" s="84"/>
      <c r="CJN104" s="84"/>
      <c r="CJO104" s="84"/>
      <c r="CJP104" s="84"/>
      <c r="CJQ104" s="84"/>
      <c r="CJR104" s="84"/>
      <c r="CJS104" s="84"/>
      <c r="CJT104" s="84"/>
      <c r="CJU104" s="84"/>
      <c r="CJV104" s="84"/>
      <c r="CJW104" s="84"/>
      <c r="CJX104" s="84"/>
      <c r="CJY104" s="84"/>
      <c r="CJZ104" s="84"/>
      <c r="CKA104" s="84"/>
      <c r="CKB104" s="84"/>
      <c r="CKC104" s="84"/>
      <c r="CKD104" s="84"/>
      <c r="CKE104" s="84"/>
      <c r="CKF104" s="84"/>
      <c r="CKG104" s="84"/>
      <c r="CKH104" s="84"/>
      <c r="CKI104" s="84"/>
      <c r="CKJ104" s="84"/>
      <c r="CKK104" s="84"/>
      <c r="CKL104" s="84"/>
      <c r="CKM104" s="84"/>
      <c r="CKN104" s="84"/>
      <c r="CKO104" s="84"/>
      <c r="CKP104" s="84"/>
      <c r="CKQ104" s="84"/>
      <c r="CKR104" s="84"/>
      <c r="CKS104" s="84"/>
      <c r="CKT104" s="84"/>
      <c r="CKU104" s="84"/>
      <c r="CKV104" s="84"/>
      <c r="CKW104" s="84"/>
      <c r="CKX104" s="84"/>
      <c r="CKY104" s="84"/>
      <c r="CKZ104" s="84"/>
      <c r="CLA104" s="84"/>
      <c r="CLB104" s="84"/>
      <c r="CLC104" s="84"/>
      <c r="CLD104" s="84"/>
      <c r="CLE104" s="84"/>
      <c r="CLF104" s="84"/>
      <c r="CLG104" s="84"/>
      <c r="CLH104" s="84"/>
      <c r="CLI104" s="84"/>
      <c r="CLJ104" s="84"/>
      <c r="CLK104" s="84"/>
      <c r="CLL104" s="84"/>
      <c r="CLM104" s="84"/>
      <c r="CLN104" s="84"/>
      <c r="CLO104" s="84"/>
      <c r="CLP104" s="84"/>
      <c r="CLQ104" s="84"/>
      <c r="CLR104" s="84"/>
      <c r="CLS104" s="84"/>
      <c r="CLT104" s="84"/>
      <c r="CLU104" s="84"/>
      <c r="CLV104" s="84"/>
      <c r="CLW104" s="84"/>
      <c r="CLX104" s="84"/>
      <c r="CLY104" s="84"/>
      <c r="CLZ104" s="84"/>
      <c r="CMA104" s="84"/>
      <c r="CMB104" s="84"/>
      <c r="CMC104" s="84"/>
      <c r="CMD104" s="84"/>
      <c r="CME104" s="84"/>
      <c r="CMF104" s="84"/>
      <c r="CMG104" s="84"/>
      <c r="CMH104" s="84"/>
      <c r="CMI104" s="84"/>
      <c r="CMJ104" s="84"/>
      <c r="CMK104" s="84"/>
      <c r="CML104" s="84"/>
      <c r="CMM104" s="84"/>
      <c r="CMN104" s="84"/>
      <c r="CMO104" s="84"/>
      <c r="CMP104" s="84"/>
      <c r="CMQ104" s="84"/>
      <c r="CMR104" s="84"/>
      <c r="CMS104" s="84"/>
      <c r="CMT104" s="84"/>
      <c r="CMU104" s="84"/>
      <c r="CMV104" s="84"/>
      <c r="CMW104" s="84"/>
      <c r="CMX104" s="84"/>
      <c r="CMY104" s="84"/>
      <c r="CMZ104" s="84"/>
      <c r="CNA104" s="84"/>
      <c r="CNB104" s="84"/>
      <c r="CNC104" s="84"/>
      <c r="CND104" s="84"/>
      <c r="CNE104" s="84"/>
      <c r="CNF104" s="84"/>
      <c r="CNG104" s="84"/>
      <c r="CNH104" s="84"/>
      <c r="CNI104" s="84"/>
      <c r="CNJ104" s="84"/>
      <c r="CNK104" s="84"/>
      <c r="CNL104" s="84"/>
      <c r="CNM104" s="84"/>
      <c r="CNN104" s="84"/>
      <c r="CNO104" s="84"/>
      <c r="CNP104" s="84"/>
      <c r="CNQ104" s="84"/>
      <c r="CNR104" s="84"/>
      <c r="CNS104" s="84"/>
      <c r="CNT104" s="84"/>
      <c r="CNU104" s="84"/>
      <c r="CNV104" s="84"/>
      <c r="CNW104" s="84"/>
      <c r="CNX104" s="84"/>
      <c r="CNY104" s="84"/>
      <c r="CNZ104" s="84"/>
      <c r="COA104" s="84"/>
      <c r="COB104" s="84"/>
      <c r="COC104" s="84"/>
      <c r="COD104" s="84"/>
      <c r="COE104" s="84"/>
      <c r="COF104" s="84"/>
      <c r="COG104" s="84"/>
      <c r="COH104" s="84"/>
      <c r="COI104" s="84"/>
      <c r="COJ104" s="84"/>
      <c r="COK104" s="84"/>
      <c r="COL104" s="84"/>
      <c r="COM104" s="84"/>
      <c r="CON104" s="84"/>
      <c r="COO104" s="84"/>
      <c r="COP104" s="84"/>
      <c r="COQ104" s="84"/>
      <c r="COR104" s="84"/>
      <c r="COS104" s="84"/>
      <c r="COT104" s="84"/>
      <c r="COU104" s="84"/>
      <c r="COV104" s="84"/>
      <c r="COW104" s="84"/>
      <c r="COX104" s="84"/>
      <c r="COY104" s="84"/>
      <c r="COZ104" s="84"/>
      <c r="CPA104" s="84"/>
      <c r="CPB104" s="84"/>
      <c r="CPC104" s="84"/>
      <c r="CPD104" s="84"/>
      <c r="CPE104" s="84"/>
      <c r="CPF104" s="84"/>
      <c r="CPG104" s="84"/>
      <c r="CPH104" s="84"/>
      <c r="CPI104" s="84"/>
      <c r="CPJ104" s="84"/>
      <c r="CPK104" s="84"/>
      <c r="CPL104" s="84"/>
      <c r="CPM104" s="84"/>
      <c r="CPN104" s="84"/>
      <c r="CPO104" s="84"/>
      <c r="CPP104" s="84"/>
      <c r="CPQ104" s="84"/>
      <c r="CPR104" s="84"/>
      <c r="CPS104" s="84"/>
      <c r="CPT104" s="84"/>
      <c r="CPU104" s="84"/>
      <c r="CPV104" s="84"/>
      <c r="CPW104" s="84"/>
      <c r="CPX104" s="84"/>
      <c r="CPY104" s="84"/>
      <c r="CPZ104" s="84"/>
      <c r="CQA104" s="84"/>
      <c r="CQB104" s="84"/>
      <c r="CQC104" s="84"/>
      <c r="CQD104" s="84"/>
      <c r="CQE104" s="84"/>
      <c r="CQF104" s="84"/>
      <c r="CQG104" s="84"/>
      <c r="CQH104" s="84"/>
      <c r="CQI104" s="84"/>
      <c r="CQJ104" s="84"/>
      <c r="CQK104" s="84"/>
      <c r="CQL104" s="84"/>
      <c r="CQM104" s="84"/>
      <c r="CQN104" s="84"/>
      <c r="CQO104" s="84"/>
      <c r="CQP104" s="84"/>
      <c r="CQQ104" s="84"/>
      <c r="CQR104" s="84"/>
      <c r="CQS104" s="84"/>
      <c r="CQT104" s="84"/>
      <c r="CQU104" s="84"/>
      <c r="CQV104" s="84"/>
      <c r="CQW104" s="84"/>
      <c r="CQX104" s="84"/>
      <c r="CQY104" s="84"/>
      <c r="CQZ104" s="84"/>
      <c r="CRA104" s="84"/>
      <c r="CRB104" s="84"/>
      <c r="CRC104" s="84"/>
      <c r="CRD104" s="84"/>
      <c r="CRE104" s="84"/>
      <c r="CRF104" s="84"/>
      <c r="CRG104" s="84"/>
      <c r="CRN104" s="84"/>
      <c r="CRO104" s="84"/>
      <c r="CRP104" s="84"/>
      <c r="CRQ104" s="84"/>
      <c r="CRR104" s="84"/>
      <c r="CRS104" s="84"/>
      <c r="CRT104" s="84"/>
      <c r="CRU104" s="84"/>
      <c r="CRV104" s="84"/>
      <c r="CRW104" s="84"/>
      <c r="CRX104" s="84"/>
      <c r="CRY104" s="84"/>
      <c r="CRZ104" s="84"/>
      <c r="CSA104" s="84"/>
      <c r="CSB104" s="84"/>
      <c r="CSC104" s="84"/>
      <c r="CSD104" s="84"/>
      <c r="CSE104" s="84"/>
      <c r="CSF104" s="84"/>
      <c r="CSG104" s="84"/>
      <c r="CSH104" s="84"/>
      <c r="CSI104" s="84"/>
      <c r="CSJ104" s="84"/>
      <c r="CSK104" s="84"/>
      <c r="CSL104" s="84"/>
      <c r="CSM104" s="84"/>
      <c r="CSN104" s="84"/>
      <c r="CSO104" s="84"/>
      <c r="CSP104" s="84"/>
      <c r="CSQ104" s="84"/>
      <c r="CSR104" s="84"/>
      <c r="CSS104" s="84"/>
      <c r="CST104" s="84"/>
      <c r="CSU104" s="84"/>
      <c r="CSV104" s="84"/>
      <c r="CSW104" s="84"/>
      <c r="CSX104" s="84"/>
      <c r="CSY104" s="84"/>
      <c r="CSZ104" s="84"/>
      <c r="CTA104" s="84"/>
      <c r="CTB104" s="84"/>
      <c r="CTC104" s="84"/>
      <c r="CTD104" s="84"/>
      <c r="CTE104" s="84"/>
      <c r="CTF104" s="84"/>
      <c r="CTG104" s="84"/>
      <c r="CTH104" s="84"/>
      <c r="CTI104" s="84"/>
      <c r="CTJ104" s="84"/>
      <c r="CTK104" s="84"/>
      <c r="CTL104" s="84"/>
      <c r="CTM104" s="84"/>
      <c r="CTN104" s="84"/>
      <c r="CTO104" s="84"/>
      <c r="CTP104" s="84"/>
      <c r="CTQ104" s="84"/>
      <c r="CTR104" s="84"/>
      <c r="CTS104" s="84"/>
      <c r="CTT104" s="84"/>
      <c r="CTU104" s="84"/>
      <c r="CTV104" s="84"/>
      <c r="CTW104" s="84"/>
      <c r="CTX104" s="84"/>
      <c r="CTY104" s="84"/>
      <c r="CTZ104" s="84"/>
      <c r="CUA104" s="84"/>
      <c r="CUB104" s="84"/>
      <c r="CUC104" s="84"/>
      <c r="CUD104" s="84"/>
      <c r="CUE104" s="84"/>
      <c r="CUF104" s="84"/>
      <c r="CUG104" s="84"/>
      <c r="CUH104" s="84"/>
      <c r="CUI104" s="84"/>
      <c r="CUJ104" s="84"/>
      <c r="CUK104" s="84"/>
      <c r="CUL104" s="84"/>
      <c r="CUM104" s="84"/>
      <c r="CUN104" s="84"/>
      <c r="CUO104" s="84"/>
      <c r="CUP104" s="84"/>
      <c r="CUQ104" s="84"/>
      <c r="CUR104" s="84"/>
      <c r="CUS104" s="84"/>
      <c r="CUT104" s="84"/>
      <c r="CUU104" s="84"/>
      <c r="CUV104" s="84"/>
      <c r="CUW104" s="84"/>
      <c r="CUX104" s="84"/>
      <c r="CUY104" s="84"/>
      <c r="CUZ104" s="84"/>
      <c r="CVA104" s="84"/>
      <c r="CVB104" s="84"/>
      <c r="CVC104" s="84"/>
      <c r="CVD104" s="84"/>
      <c r="CVE104" s="84"/>
      <c r="CVF104" s="84"/>
      <c r="CVG104" s="84"/>
      <c r="CVH104" s="84"/>
      <c r="CVI104" s="84"/>
      <c r="CVJ104" s="84"/>
      <c r="CVK104" s="84"/>
      <c r="CVL104" s="84"/>
      <c r="CVM104" s="84"/>
      <c r="CVN104" s="84"/>
      <c r="CVO104" s="84"/>
      <c r="CVP104" s="84"/>
      <c r="CVQ104" s="84"/>
      <c r="CVR104" s="84"/>
      <c r="CVS104" s="84"/>
      <c r="CVT104" s="84"/>
      <c r="CVU104" s="84"/>
      <c r="CVV104" s="84"/>
      <c r="CVW104" s="84"/>
      <c r="CVX104" s="84"/>
      <c r="CVY104" s="84"/>
      <c r="CVZ104" s="84"/>
      <c r="CWA104" s="84"/>
      <c r="CWB104" s="84"/>
      <c r="CWC104" s="84"/>
      <c r="CWD104" s="84"/>
      <c r="CWE104" s="84"/>
      <c r="CWF104" s="84"/>
      <c r="CWG104" s="84"/>
      <c r="CWH104" s="84"/>
      <c r="CWI104" s="84"/>
      <c r="CWJ104" s="84"/>
      <c r="CWK104" s="84"/>
      <c r="CWL104" s="84"/>
      <c r="CWM104" s="84"/>
      <c r="CWN104" s="84"/>
      <c r="CWO104" s="84"/>
      <c r="CWP104" s="84"/>
      <c r="CWQ104" s="84"/>
      <c r="CWR104" s="84"/>
      <c r="CWS104" s="84"/>
      <c r="CWT104" s="84"/>
      <c r="CWU104" s="84"/>
      <c r="CWV104" s="84"/>
      <c r="CWW104" s="84"/>
      <c r="CWX104" s="84"/>
      <c r="CWY104" s="84"/>
      <c r="CWZ104" s="84"/>
      <c r="CXA104" s="84"/>
      <c r="CXB104" s="84"/>
      <c r="CXC104" s="84"/>
      <c r="CXD104" s="84"/>
      <c r="CXE104" s="84"/>
      <c r="CXF104" s="84"/>
      <c r="CXG104" s="84"/>
      <c r="CXH104" s="84"/>
      <c r="CXI104" s="84"/>
      <c r="CXJ104" s="84"/>
      <c r="CXK104" s="84"/>
      <c r="CXL104" s="84"/>
      <c r="CXM104" s="84"/>
      <c r="CXN104" s="84"/>
      <c r="CXO104" s="84"/>
      <c r="CXP104" s="84"/>
      <c r="CXQ104" s="84"/>
      <c r="CXR104" s="84"/>
      <c r="CXS104" s="84"/>
      <c r="CXT104" s="84"/>
      <c r="CXU104" s="84"/>
      <c r="CXV104" s="84"/>
      <c r="CXW104" s="84"/>
      <c r="CXX104" s="84"/>
      <c r="CXY104" s="84"/>
      <c r="CXZ104" s="84"/>
      <c r="CYA104" s="84"/>
      <c r="CYB104" s="84"/>
      <c r="CYC104" s="84"/>
      <c r="CYD104" s="84"/>
      <c r="CYE104" s="84"/>
      <c r="CYF104" s="84"/>
      <c r="CYG104" s="84"/>
      <c r="CYH104" s="84"/>
      <c r="CYI104" s="84"/>
      <c r="CYJ104" s="84"/>
      <c r="CYK104" s="84"/>
      <c r="CYL104" s="84"/>
      <c r="CYM104" s="84"/>
      <c r="CYN104" s="84"/>
      <c r="CYO104" s="84"/>
      <c r="CYP104" s="84"/>
      <c r="CYQ104" s="84"/>
      <c r="CYR104" s="84"/>
      <c r="CYS104" s="84"/>
      <c r="CYT104" s="84"/>
      <c r="CYU104" s="84"/>
      <c r="CYV104" s="84"/>
      <c r="CYW104" s="84"/>
      <c r="CYX104" s="84"/>
      <c r="CYY104" s="84"/>
      <c r="CYZ104" s="84"/>
      <c r="CZA104" s="84"/>
      <c r="CZB104" s="84"/>
      <c r="CZC104" s="84"/>
      <c r="CZD104" s="84"/>
      <c r="CZE104" s="84"/>
      <c r="CZF104" s="84"/>
      <c r="CZG104" s="84"/>
      <c r="CZH104" s="84"/>
      <c r="CZI104" s="84"/>
      <c r="CZJ104" s="84"/>
      <c r="CZK104" s="84"/>
      <c r="CZL104" s="84"/>
      <c r="CZM104" s="84"/>
      <c r="CZN104" s="84"/>
      <c r="CZO104" s="84"/>
      <c r="CZP104" s="84"/>
      <c r="CZQ104" s="84"/>
      <c r="CZR104" s="84"/>
      <c r="CZS104" s="84"/>
      <c r="CZT104" s="84"/>
      <c r="CZU104" s="84"/>
      <c r="CZV104" s="84"/>
      <c r="CZW104" s="84"/>
      <c r="CZX104" s="84"/>
      <c r="CZY104" s="84"/>
      <c r="CZZ104" s="84"/>
      <c r="DAA104" s="84"/>
      <c r="DAB104" s="84"/>
      <c r="DAC104" s="84"/>
      <c r="DAD104" s="84"/>
      <c r="DAE104" s="84"/>
      <c r="DAF104" s="84"/>
      <c r="DAG104" s="84"/>
      <c r="DAH104" s="84"/>
      <c r="DAI104" s="84"/>
      <c r="DAJ104" s="84"/>
      <c r="DAK104" s="84"/>
      <c r="DAL104" s="84"/>
      <c r="DAM104" s="84"/>
      <c r="DAN104" s="84"/>
      <c r="DAO104" s="84"/>
      <c r="DAP104" s="84"/>
      <c r="DAQ104" s="84"/>
      <c r="DAR104" s="84"/>
      <c r="DAS104" s="84"/>
      <c r="DAT104" s="84"/>
      <c r="DAU104" s="84"/>
      <c r="DAV104" s="84"/>
      <c r="DAW104" s="84"/>
      <c r="DAX104" s="84"/>
      <c r="DAY104" s="84"/>
      <c r="DAZ104" s="84"/>
      <c r="DBA104" s="84"/>
      <c r="DBB104" s="84"/>
      <c r="DBC104" s="84"/>
      <c r="DBJ104" s="84"/>
      <c r="DBK104" s="84"/>
      <c r="DBL104" s="84"/>
      <c r="DBM104" s="84"/>
      <c r="DBN104" s="84"/>
      <c r="DBO104" s="84"/>
      <c r="DBP104" s="84"/>
      <c r="DBQ104" s="84"/>
      <c r="DBR104" s="84"/>
      <c r="DBS104" s="84"/>
      <c r="DBT104" s="84"/>
      <c r="DBU104" s="84"/>
      <c r="DBV104" s="84"/>
      <c r="DBW104" s="84"/>
      <c r="DBX104" s="84"/>
      <c r="DBY104" s="84"/>
      <c r="DBZ104" s="84"/>
      <c r="DCA104" s="84"/>
      <c r="DCB104" s="84"/>
      <c r="DCC104" s="84"/>
      <c r="DCD104" s="84"/>
      <c r="DCE104" s="84"/>
      <c r="DCF104" s="84"/>
      <c r="DCG104" s="84"/>
      <c r="DCH104" s="84"/>
      <c r="DCI104" s="84"/>
      <c r="DCJ104" s="84"/>
      <c r="DCK104" s="84"/>
      <c r="DCL104" s="84"/>
      <c r="DCM104" s="84"/>
      <c r="DCN104" s="84"/>
      <c r="DCO104" s="84"/>
      <c r="DCP104" s="84"/>
      <c r="DCQ104" s="84"/>
      <c r="DCR104" s="84"/>
      <c r="DCS104" s="84"/>
      <c r="DCT104" s="84"/>
      <c r="DCU104" s="84"/>
      <c r="DCV104" s="84"/>
      <c r="DCW104" s="84"/>
      <c r="DCX104" s="84"/>
      <c r="DCY104" s="84"/>
      <c r="DCZ104" s="84"/>
      <c r="DDA104" s="84"/>
      <c r="DDB104" s="84"/>
      <c r="DDC104" s="84"/>
      <c r="DDD104" s="84"/>
      <c r="DDE104" s="84"/>
      <c r="DDF104" s="84"/>
      <c r="DDG104" s="84"/>
      <c r="DDH104" s="84"/>
      <c r="DDI104" s="84"/>
      <c r="DDJ104" s="84"/>
      <c r="DDK104" s="84"/>
      <c r="DDL104" s="84"/>
      <c r="DDM104" s="84"/>
      <c r="DDN104" s="84"/>
      <c r="DDO104" s="84"/>
      <c r="DDP104" s="84"/>
      <c r="DDQ104" s="84"/>
      <c r="DDR104" s="84"/>
      <c r="DDS104" s="84"/>
      <c r="DDT104" s="84"/>
      <c r="DDU104" s="84"/>
      <c r="DDV104" s="84"/>
      <c r="DDW104" s="84"/>
      <c r="DDX104" s="84"/>
      <c r="DDY104" s="84"/>
      <c r="DDZ104" s="84"/>
      <c r="DEA104" s="84"/>
      <c r="DEB104" s="84"/>
      <c r="DEC104" s="84"/>
      <c r="DED104" s="84"/>
      <c r="DEE104" s="84"/>
      <c r="DEF104" s="84"/>
      <c r="DEG104" s="84"/>
      <c r="DEH104" s="84"/>
      <c r="DEI104" s="84"/>
      <c r="DEJ104" s="84"/>
      <c r="DEK104" s="84"/>
      <c r="DEL104" s="84"/>
      <c r="DEM104" s="84"/>
      <c r="DEN104" s="84"/>
      <c r="DEO104" s="84"/>
      <c r="DEP104" s="84"/>
      <c r="DEQ104" s="84"/>
      <c r="DER104" s="84"/>
      <c r="DES104" s="84"/>
      <c r="DET104" s="84"/>
      <c r="DEU104" s="84"/>
      <c r="DEV104" s="84"/>
      <c r="DEW104" s="84"/>
      <c r="DEX104" s="84"/>
      <c r="DEY104" s="84"/>
      <c r="DEZ104" s="84"/>
      <c r="DFA104" s="84"/>
      <c r="DFB104" s="84"/>
      <c r="DFC104" s="84"/>
      <c r="DFD104" s="84"/>
      <c r="DFE104" s="84"/>
      <c r="DFF104" s="84"/>
      <c r="DFG104" s="84"/>
      <c r="DFH104" s="84"/>
      <c r="DFI104" s="84"/>
      <c r="DFJ104" s="84"/>
      <c r="DFK104" s="84"/>
      <c r="DFL104" s="84"/>
      <c r="DFM104" s="84"/>
      <c r="DFN104" s="84"/>
      <c r="DFO104" s="84"/>
      <c r="DFP104" s="84"/>
      <c r="DFQ104" s="84"/>
      <c r="DFR104" s="84"/>
      <c r="DFS104" s="84"/>
      <c r="DFT104" s="84"/>
      <c r="DFU104" s="84"/>
      <c r="DFV104" s="84"/>
      <c r="DFW104" s="84"/>
      <c r="DFX104" s="84"/>
      <c r="DFY104" s="84"/>
      <c r="DFZ104" s="84"/>
      <c r="DGA104" s="84"/>
      <c r="DGB104" s="84"/>
      <c r="DGC104" s="84"/>
      <c r="DGD104" s="84"/>
      <c r="DGE104" s="84"/>
      <c r="DGF104" s="84"/>
      <c r="DGG104" s="84"/>
      <c r="DGH104" s="84"/>
      <c r="DGI104" s="84"/>
      <c r="DGJ104" s="84"/>
      <c r="DGK104" s="84"/>
      <c r="DGL104" s="84"/>
      <c r="DGM104" s="84"/>
      <c r="DGN104" s="84"/>
      <c r="DGO104" s="84"/>
      <c r="DGP104" s="84"/>
      <c r="DGQ104" s="84"/>
      <c r="DGR104" s="84"/>
      <c r="DGS104" s="84"/>
      <c r="DGT104" s="84"/>
      <c r="DGU104" s="84"/>
      <c r="DGV104" s="84"/>
      <c r="DGW104" s="84"/>
      <c r="DGX104" s="84"/>
      <c r="DGY104" s="84"/>
      <c r="DGZ104" s="84"/>
      <c r="DHA104" s="84"/>
      <c r="DHB104" s="84"/>
      <c r="DHC104" s="84"/>
      <c r="DHD104" s="84"/>
      <c r="DHE104" s="84"/>
      <c r="DHF104" s="84"/>
      <c r="DHG104" s="84"/>
      <c r="DHH104" s="84"/>
      <c r="DHI104" s="84"/>
      <c r="DHJ104" s="84"/>
      <c r="DHK104" s="84"/>
      <c r="DHL104" s="84"/>
      <c r="DHM104" s="84"/>
      <c r="DHN104" s="84"/>
      <c r="DHO104" s="84"/>
      <c r="DHP104" s="84"/>
      <c r="DHQ104" s="84"/>
      <c r="DHR104" s="84"/>
      <c r="DHS104" s="84"/>
      <c r="DHT104" s="84"/>
      <c r="DHU104" s="84"/>
      <c r="DHV104" s="84"/>
      <c r="DHW104" s="84"/>
      <c r="DHX104" s="84"/>
      <c r="DHY104" s="84"/>
      <c r="DHZ104" s="84"/>
      <c r="DIA104" s="84"/>
      <c r="DIB104" s="84"/>
      <c r="DIC104" s="84"/>
      <c r="DID104" s="84"/>
      <c r="DIE104" s="84"/>
      <c r="DIF104" s="84"/>
      <c r="DIG104" s="84"/>
      <c r="DIH104" s="84"/>
      <c r="DII104" s="84"/>
      <c r="DIJ104" s="84"/>
      <c r="DIK104" s="84"/>
      <c r="DIL104" s="84"/>
      <c r="DIM104" s="84"/>
      <c r="DIN104" s="84"/>
      <c r="DIO104" s="84"/>
      <c r="DIP104" s="84"/>
      <c r="DIQ104" s="84"/>
      <c r="DIR104" s="84"/>
      <c r="DIS104" s="84"/>
      <c r="DIT104" s="84"/>
      <c r="DIU104" s="84"/>
      <c r="DIV104" s="84"/>
      <c r="DIW104" s="84"/>
      <c r="DIX104" s="84"/>
      <c r="DIY104" s="84"/>
      <c r="DIZ104" s="84"/>
      <c r="DJA104" s="84"/>
      <c r="DJB104" s="84"/>
      <c r="DJC104" s="84"/>
      <c r="DJD104" s="84"/>
      <c r="DJE104" s="84"/>
      <c r="DJF104" s="84"/>
      <c r="DJG104" s="84"/>
      <c r="DJH104" s="84"/>
      <c r="DJI104" s="84"/>
      <c r="DJJ104" s="84"/>
      <c r="DJK104" s="84"/>
      <c r="DJL104" s="84"/>
      <c r="DJM104" s="84"/>
      <c r="DJN104" s="84"/>
      <c r="DJO104" s="84"/>
      <c r="DJP104" s="84"/>
      <c r="DJQ104" s="84"/>
      <c r="DJR104" s="84"/>
      <c r="DJS104" s="84"/>
      <c r="DJT104" s="84"/>
      <c r="DJU104" s="84"/>
      <c r="DJV104" s="84"/>
      <c r="DJW104" s="84"/>
      <c r="DJX104" s="84"/>
      <c r="DJY104" s="84"/>
      <c r="DJZ104" s="84"/>
      <c r="DKA104" s="84"/>
      <c r="DKB104" s="84"/>
      <c r="DKC104" s="84"/>
      <c r="DKD104" s="84"/>
      <c r="DKE104" s="84"/>
      <c r="DKF104" s="84"/>
      <c r="DKG104" s="84"/>
      <c r="DKH104" s="84"/>
      <c r="DKI104" s="84"/>
      <c r="DKJ104" s="84"/>
      <c r="DKK104" s="84"/>
      <c r="DKL104" s="84"/>
      <c r="DKM104" s="84"/>
      <c r="DKN104" s="84"/>
      <c r="DKO104" s="84"/>
      <c r="DKP104" s="84"/>
      <c r="DKQ104" s="84"/>
      <c r="DKR104" s="84"/>
      <c r="DKS104" s="84"/>
      <c r="DKT104" s="84"/>
      <c r="DKU104" s="84"/>
      <c r="DKV104" s="84"/>
      <c r="DKW104" s="84"/>
      <c r="DKX104" s="84"/>
      <c r="DKY104" s="84"/>
      <c r="DLF104" s="84"/>
      <c r="DLG104" s="84"/>
      <c r="DLH104" s="84"/>
      <c r="DLI104" s="84"/>
      <c r="DLJ104" s="84"/>
      <c r="DLK104" s="84"/>
      <c r="DLL104" s="84"/>
      <c r="DLM104" s="84"/>
      <c r="DLN104" s="84"/>
      <c r="DLO104" s="84"/>
      <c r="DLP104" s="84"/>
      <c r="DLQ104" s="84"/>
      <c r="DLR104" s="84"/>
      <c r="DLS104" s="84"/>
      <c r="DLT104" s="84"/>
      <c r="DLU104" s="84"/>
      <c r="DLV104" s="84"/>
      <c r="DLW104" s="84"/>
      <c r="DLX104" s="84"/>
      <c r="DLY104" s="84"/>
      <c r="DLZ104" s="84"/>
      <c r="DMA104" s="84"/>
      <c r="DMB104" s="84"/>
      <c r="DMC104" s="84"/>
      <c r="DMD104" s="84"/>
      <c r="DME104" s="84"/>
      <c r="DMF104" s="84"/>
      <c r="DMG104" s="84"/>
      <c r="DMH104" s="84"/>
      <c r="DMI104" s="84"/>
      <c r="DMJ104" s="84"/>
      <c r="DMK104" s="84"/>
      <c r="DML104" s="84"/>
      <c r="DMM104" s="84"/>
      <c r="DMN104" s="84"/>
      <c r="DMO104" s="84"/>
      <c r="DMP104" s="84"/>
      <c r="DMQ104" s="84"/>
      <c r="DMR104" s="84"/>
      <c r="DMS104" s="84"/>
      <c r="DMT104" s="84"/>
      <c r="DMU104" s="84"/>
      <c r="DMV104" s="84"/>
      <c r="DMW104" s="84"/>
      <c r="DMX104" s="84"/>
      <c r="DMY104" s="84"/>
      <c r="DMZ104" s="84"/>
      <c r="DNA104" s="84"/>
      <c r="DNB104" s="84"/>
      <c r="DNC104" s="84"/>
      <c r="DND104" s="84"/>
      <c r="DNE104" s="84"/>
      <c r="DNF104" s="84"/>
      <c r="DNG104" s="84"/>
      <c r="DNH104" s="84"/>
      <c r="DNI104" s="84"/>
      <c r="DNJ104" s="84"/>
      <c r="DNK104" s="84"/>
      <c r="DNL104" s="84"/>
      <c r="DNM104" s="84"/>
      <c r="DNN104" s="84"/>
      <c r="DNO104" s="84"/>
      <c r="DNP104" s="84"/>
      <c r="DNQ104" s="84"/>
      <c r="DNR104" s="84"/>
      <c r="DNS104" s="84"/>
      <c r="DNT104" s="84"/>
      <c r="DNU104" s="84"/>
      <c r="DNV104" s="84"/>
      <c r="DNW104" s="84"/>
      <c r="DNX104" s="84"/>
      <c r="DNY104" s="84"/>
      <c r="DNZ104" s="84"/>
      <c r="DOA104" s="84"/>
      <c r="DOB104" s="84"/>
      <c r="DOC104" s="84"/>
      <c r="DOD104" s="84"/>
      <c r="DOE104" s="84"/>
      <c r="DOF104" s="84"/>
      <c r="DOG104" s="84"/>
      <c r="DOH104" s="84"/>
      <c r="DOI104" s="84"/>
      <c r="DOJ104" s="84"/>
      <c r="DOK104" s="84"/>
      <c r="DOL104" s="84"/>
      <c r="DOM104" s="84"/>
      <c r="DON104" s="84"/>
      <c r="DOO104" s="84"/>
      <c r="DOP104" s="84"/>
      <c r="DOQ104" s="84"/>
      <c r="DOR104" s="84"/>
      <c r="DOS104" s="84"/>
      <c r="DOT104" s="84"/>
      <c r="DOU104" s="84"/>
      <c r="DOV104" s="84"/>
      <c r="DOW104" s="84"/>
      <c r="DOX104" s="84"/>
      <c r="DOY104" s="84"/>
      <c r="DOZ104" s="84"/>
      <c r="DPA104" s="84"/>
      <c r="DPB104" s="84"/>
      <c r="DPC104" s="84"/>
      <c r="DPD104" s="84"/>
      <c r="DPE104" s="84"/>
      <c r="DPF104" s="84"/>
      <c r="DPG104" s="84"/>
      <c r="DPH104" s="84"/>
      <c r="DPI104" s="84"/>
      <c r="DPJ104" s="84"/>
      <c r="DPK104" s="84"/>
      <c r="DPL104" s="84"/>
      <c r="DPM104" s="84"/>
      <c r="DPN104" s="84"/>
      <c r="DPO104" s="84"/>
      <c r="DPP104" s="84"/>
      <c r="DPQ104" s="84"/>
      <c r="DPR104" s="84"/>
      <c r="DPS104" s="84"/>
      <c r="DPT104" s="84"/>
      <c r="DPU104" s="84"/>
      <c r="DPV104" s="84"/>
      <c r="DPW104" s="84"/>
      <c r="DPX104" s="84"/>
      <c r="DPY104" s="84"/>
      <c r="DPZ104" s="84"/>
      <c r="DQA104" s="84"/>
      <c r="DQB104" s="84"/>
      <c r="DQC104" s="84"/>
      <c r="DQD104" s="84"/>
      <c r="DQE104" s="84"/>
      <c r="DQF104" s="84"/>
      <c r="DQG104" s="84"/>
      <c r="DQH104" s="84"/>
      <c r="DQI104" s="84"/>
      <c r="DQJ104" s="84"/>
      <c r="DQK104" s="84"/>
      <c r="DQL104" s="84"/>
      <c r="DQM104" s="84"/>
      <c r="DQN104" s="84"/>
      <c r="DQO104" s="84"/>
      <c r="DQP104" s="84"/>
      <c r="DQQ104" s="84"/>
      <c r="DQR104" s="84"/>
      <c r="DQS104" s="84"/>
      <c r="DQT104" s="84"/>
      <c r="DQU104" s="84"/>
      <c r="DQV104" s="84"/>
      <c r="DQW104" s="84"/>
      <c r="DQX104" s="84"/>
      <c r="DQY104" s="84"/>
      <c r="DQZ104" s="84"/>
      <c r="DRA104" s="84"/>
      <c r="DRB104" s="84"/>
      <c r="DRC104" s="84"/>
      <c r="DRD104" s="84"/>
      <c r="DRE104" s="84"/>
      <c r="DRF104" s="84"/>
      <c r="DRG104" s="84"/>
      <c r="DRH104" s="84"/>
      <c r="DRI104" s="84"/>
      <c r="DRJ104" s="84"/>
      <c r="DRK104" s="84"/>
      <c r="DRL104" s="84"/>
      <c r="DRM104" s="84"/>
      <c r="DRN104" s="84"/>
      <c r="DRO104" s="84"/>
      <c r="DRP104" s="84"/>
      <c r="DRQ104" s="84"/>
      <c r="DRR104" s="84"/>
      <c r="DRS104" s="84"/>
      <c r="DRT104" s="84"/>
      <c r="DRU104" s="84"/>
      <c r="DRV104" s="84"/>
      <c r="DRW104" s="84"/>
      <c r="DRX104" s="84"/>
      <c r="DRY104" s="84"/>
      <c r="DRZ104" s="84"/>
      <c r="DSA104" s="84"/>
      <c r="DSB104" s="84"/>
      <c r="DSC104" s="84"/>
      <c r="DSD104" s="84"/>
      <c r="DSE104" s="84"/>
      <c r="DSF104" s="84"/>
      <c r="DSG104" s="84"/>
      <c r="DSH104" s="84"/>
      <c r="DSI104" s="84"/>
      <c r="DSJ104" s="84"/>
      <c r="DSK104" s="84"/>
      <c r="DSL104" s="84"/>
      <c r="DSM104" s="84"/>
      <c r="DSN104" s="84"/>
      <c r="DSO104" s="84"/>
      <c r="DSP104" s="84"/>
      <c r="DSQ104" s="84"/>
      <c r="DSR104" s="84"/>
      <c r="DSS104" s="84"/>
      <c r="DST104" s="84"/>
      <c r="DSU104" s="84"/>
      <c r="DSV104" s="84"/>
      <c r="DSW104" s="84"/>
      <c r="DSX104" s="84"/>
      <c r="DSY104" s="84"/>
      <c r="DSZ104" s="84"/>
      <c r="DTA104" s="84"/>
      <c r="DTB104" s="84"/>
      <c r="DTC104" s="84"/>
      <c r="DTD104" s="84"/>
      <c r="DTE104" s="84"/>
      <c r="DTF104" s="84"/>
      <c r="DTG104" s="84"/>
      <c r="DTH104" s="84"/>
      <c r="DTI104" s="84"/>
      <c r="DTJ104" s="84"/>
      <c r="DTK104" s="84"/>
      <c r="DTL104" s="84"/>
      <c r="DTM104" s="84"/>
      <c r="DTN104" s="84"/>
      <c r="DTO104" s="84"/>
      <c r="DTP104" s="84"/>
      <c r="DTQ104" s="84"/>
      <c r="DTR104" s="84"/>
      <c r="DTS104" s="84"/>
      <c r="DTT104" s="84"/>
      <c r="DTU104" s="84"/>
      <c r="DTV104" s="84"/>
      <c r="DTW104" s="84"/>
      <c r="DTX104" s="84"/>
      <c r="DTY104" s="84"/>
      <c r="DTZ104" s="84"/>
      <c r="DUA104" s="84"/>
      <c r="DUB104" s="84"/>
      <c r="DUC104" s="84"/>
      <c r="DUD104" s="84"/>
      <c r="DUE104" s="84"/>
      <c r="DUF104" s="84"/>
      <c r="DUG104" s="84"/>
      <c r="DUH104" s="84"/>
      <c r="DUI104" s="84"/>
      <c r="DUJ104" s="84"/>
      <c r="DUK104" s="84"/>
      <c r="DUL104" s="84"/>
      <c r="DUM104" s="84"/>
      <c r="DUN104" s="84"/>
      <c r="DUO104" s="84"/>
      <c r="DUP104" s="84"/>
      <c r="DUQ104" s="84"/>
      <c r="DUR104" s="84"/>
      <c r="DUS104" s="84"/>
      <c r="DUT104" s="84"/>
      <c r="DUU104" s="84"/>
      <c r="DVB104" s="84"/>
      <c r="DVC104" s="84"/>
      <c r="DVD104" s="84"/>
      <c r="DVE104" s="84"/>
      <c r="DVF104" s="84"/>
      <c r="DVG104" s="84"/>
      <c r="DVH104" s="84"/>
      <c r="DVI104" s="84"/>
      <c r="DVJ104" s="84"/>
      <c r="DVK104" s="84"/>
      <c r="DVL104" s="84"/>
      <c r="DVM104" s="84"/>
      <c r="DVN104" s="84"/>
      <c r="DVO104" s="84"/>
      <c r="DVP104" s="84"/>
      <c r="DVQ104" s="84"/>
      <c r="DVR104" s="84"/>
      <c r="DVS104" s="84"/>
      <c r="DVT104" s="84"/>
      <c r="DVU104" s="84"/>
      <c r="DVV104" s="84"/>
      <c r="DVW104" s="84"/>
      <c r="DVX104" s="84"/>
      <c r="DVY104" s="84"/>
      <c r="DVZ104" s="84"/>
      <c r="DWA104" s="84"/>
      <c r="DWB104" s="84"/>
      <c r="DWC104" s="84"/>
      <c r="DWD104" s="84"/>
      <c r="DWE104" s="84"/>
      <c r="DWF104" s="84"/>
      <c r="DWG104" s="84"/>
      <c r="DWH104" s="84"/>
      <c r="DWI104" s="84"/>
      <c r="DWJ104" s="84"/>
      <c r="DWK104" s="84"/>
      <c r="DWL104" s="84"/>
      <c r="DWM104" s="84"/>
      <c r="DWN104" s="84"/>
      <c r="DWO104" s="84"/>
      <c r="DWP104" s="84"/>
      <c r="DWQ104" s="84"/>
      <c r="DWR104" s="84"/>
      <c r="DWS104" s="84"/>
      <c r="DWT104" s="84"/>
      <c r="DWU104" s="84"/>
      <c r="DWV104" s="84"/>
      <c r="DWW104" s="84"/>
      <c r="DWX104" s="84"/>
      <c r="DWY104" s="84"/>
      <c r="DWZ104" s="84"/>
      <c r="DXA104" s="84"/>
      <c r="DXB104" s="84"/>
      <c r="DXC104" s="84"/>
      <c r="DXD104" s="84"/>
      <c r="DXE104" s="84"/>
      <c r="DXF104" s="84"/>
      <c r="DXG104" s="84"/>
      <c r="DXH104" s="84"/>
      <c r="DXI104" s="84"/>
      <c r="DXJ104" s="84"/>
      <c r="DXK104" s="84"/>
      <c r="DXL104" s="84"/>
      <c r="DXM104" s="84"/>
      <c r="DXN104" s="84"/>
      <c r="DXO104" s="84"/>
      <c r="DXP104" s="84"/>
      <c r="DXQ104" s="84"/>
      <c r="DXR104" s="84"/>
      <c r="DXS104" s="84"/>
      <c r="DXT104" s="84"/>
      <c r="DXU104" s="84"/>
      <c r="DXV104" s="84"/>
      <c r="DXW104" s="84"/>
      <c r="DXX104" s="84"/>
      <c r="DXY104" s="84"/>
      <c r="DXZ104" s="84"/>
      <c r="DYA104" s="84"/>
      <c r="DYB104" s="84"/>
      <c r="DYC104" s="84"/>
      <c r="DYD104" s="84"/>
      <c r="DYE104" s="84"/>
      <c r="DYF104" s="84"/>
      <c r="DYG104" s="84"/>
      <c r="DYH104" s="84"/>
      <c r="DYI104" s="84"/>
      <c r="DYJ104" s="84"/>
      <c r="DYK104" s="84"/>
      <c r="DYL104" s="84"/>
      <c r="DYM104" s="84"/>
      <c r="DYN104" s="84"/>
      <c r="DYO104" s="84"/>
      <c r="DYP104" s="84"/>
      <c r="DYQ104" s="84"/>
      <c r="DYR104" s="84"/>
      <c r="DYS104" s="84"/>
      <c r="DYT104" s="84"/>
      <c r="DYU104" s="84"/>
      <c r="DYV104" s="84"/>
      <c r="DYW104" s="84"/>
      <c r="DYX104" s="84"/>
      <c r="DYY104" s="84"/>
      <c r="DYZ104" s="84"/>
      <c r="DZA104" s="84"/>
      <c r="DZB104" s="84"/>
      <c r="DZC104" s="84"/>
      <c r="DZD104" s="84"/>
      <c r="DZE104" s="84"/>
      <c r="DZF104" s="84"/>
      <c r="DZG104" s="84"/>
      <c r="DZH104" s="84"/>
      <c r="DZI104" s="84"/>
      <c r="DZJ104" s="84"/>
      <c r="DZK104" s="84"/>
      <c r="DZL104" s="84"/>
      <c r="DZM104" s="84"/>
      <c r="DZN104" s="84"/>
      <c r="DZO104" s="84"/>
      <c r="DZP104" s="84"/>
      <c r="DZQ104" s="84"/>
      <c r="DZR104" s="84"/>
      <c r="DZS104" s="84"/>
      <c r="DZT104" s="84"/>
      <c r="DZU104" s="84"/>
      <c r="DZV104" s="84"/>
      <c r="DZW104" s="84"/>
      <c r="DZX104" s="84"/>
      <c r="DZY104" s="84"/>
      <c r="DZZ104" s="84"/>
      <c r="EAA104" s="84"/>
      <c r="EAB104" s="84"/>
      <c r="EAC104" s="84"/>
      <c r="EAD104" s="84"/>
      <c r="EAE104" s="84"/>
      <c r="EAF104" s="84"/>
      <c r="EAG104" s="84"/>
      <c r="EAH104" s="84"/>
      <c r="EAI104" s="84"/>
      <c r="EAJ104" s="84"/>
      <c r="EAK104" s="84"/>
      <c r="EAL104" s="84"/>
      <c r="EAM104" s="84"/>
      <c r="EAN104" s="84"/>
      <c r="EAO104" s="84"/>
      <c r="EAP104" s="84"/>
      <c r="EAQ104" s="84"/>
      <c r="EAR104" s="84"/>
      <c r="EAS104" s="84"/>
      <c r="EAT104" s="84"/>
      <c r="EAU104" s="84"/>
      <c r="EAV104" s="84"/>
      <c r="EAW104" s="84"/>
      <c r="EAX104" s="84"/>
      <c r="EAY104" s="84"/>
      <c r="EAZ104" s="84"/>
      <c r="EBA104" s="84"/>
      <c r="EBB104" s="84"/>
      <c r="EBC104" s="84"/>
      <c r="EBD104" s="84"/>
      <c r="EBE104" s="84"/>
      <c r="EBF104" s="84"/>
      <c r="EBG104" s="84"/>
      <c r="EBH104" s="84"/>
      <c r="EBI104" s="84"/>
      <c r="EBJ104" s="84"/>
      <c r="EBK104" s="84"/>
      <c r="EBL104" s="84"/>
      <c r="EBM104" s="84"/>
      <c r="EBN104" s="84"/>
      <c r="EBO104" s="84"/>
      <c r="EBP104" s="84"/>
      <c r="EBQ104" s="84"/>
      <c r="EBR104" s="84"/>
      <c r="EBS104" s="84"/>
      <c r="EBT104" s="84"/>
      <c r="EBU104" s="84"/>
      <c r="EBV104" s="84"/>
      <c r="EBW104" s="84"/>
      <c r="EBX104" s="84"/>
      <c r="EBY104" s="84"/>
      <c r="EBZ104" s="84"/>
      <c r="ECA104" s="84"/>
      <c r="ECB104" s="84"/>
      <c r="ECC104" s="84"/>
      <c r="ECD104" s="84"/>
      <c r="ECE104" s="84"/>
      <c r="ECF104" s="84"/>
      <c r="ECG104" s="84"/>
      <c r="ECH104" s="84"/>
      <c r="ECI104" s="84"/>
      <c r="ECJ104" s="84"/>
      <c r="ECK104" s="84"/>
      <c r="ECL104" s="84"/>
      <c r="ECM104" s="84"/>
      <c r="ECN104" s="84"/>
      <c r="ECO104" s="84"/>
      <c r="ECP104" s="84"/>
      <c r="ECQ104" s="84"/>
      <c r="ECR104" s="84"/>
      <c r="ECS104" s="84"/>
      <c r="ECT104" s="84"/>
      <c r="ECU104" s="84"/>
      <c r="ECV104" s="84"/>
      <c r="ECW104" s="84"/>
      <c r="ECX104" s="84"/>
      <c r="ECY104" s="84"/>
      <c r="ECZ104" s="84"/>
      <c r="EDA104" s="84"/>
      <c r="EDB104" s="84"/>
      <c r="EDC104" s="84"/>
      <c r="EDD104" s="84"/>
      <c r="EDE104" s="84"/>
      <c r="EDF104" s="84"/>
      <c r="EDG104" s="84"/>
      <c r="EDH104" s="84"/>
      <c r="EDI104" s="84"/>
      <c r="EDJ104" s="84"/>
      <c r="EDK104" s="84"/>
      <c r="EDL104" s="84"/>
      <c r="EDM104" s="84"/>
      <c r="EDN104" s="84"/>
      <c r="EDO104" s="84"/>
      <c r="EDP104" s="84"/>
      <c r="EDQ104" s="84"/>
      <c r="EDR104" s="84"/>
      <c r="EDS104" s="84"/>
      <c r="EDT104" s="84"/>
      <c r="EDU104" s="84"/>
      <c r="EDV104" s="84"/>
      <c r="EDW104" s="84"/>
      <c r="EDX104" s="84"/>
      <c r="EDY104" s="84"/>
      <c r="EDZ104" s="84"/>
      <c r="EEA104" s="84"/>
      <c r="EEB104" s="84"/>
      <c r="EEC104" s="84"/>
      <c r="EED104" s="84"/>
      <c r="EEE104" s="84"/>
      <c r="EEF104" s="84"/>
      <c r="EEG104" s="84"/>
      <c r="EEH104" s="84"/>
      <c r="EEI104" s="84"/>
      <c r="EEJ104" s="84"/>
      <c r="EEK104" s="84"/>
      <c r="EEL104" s="84"/>
      <c r="EEM104" s="84"/>
      <c r="EEN104" s="84"/>
      <c r="EEO104" s="84"/>
      <c r="EEP104" s="84"/>
      <c r="EEQ104" s="84"/>
      <c r="EEX104" s="84"/>
      <c r="EEY104" s="84"/>
      <c r="EEZ104" s="84"/>
      <c r="EFA104" s="84"/>
      <c r="EFB104" s="84"/>
      <c r="EFC104" s="84"/>
      <c r="EFD104" s="84"/>
      <c r="EFE104" s="84"/>
      <c r="EFF104" s="84"/>
      <c r="EFG104" s="84"/>
      <c r="EFH104" s="84"/>
      <c r="EFI104" s="84"/>
      <c r="EFJ104" s="84"/>
      <c r="EFK104" s="84"/>
      <c r="EFL104" s="84"/>
      <c r="EFM104" s="84"/>
      <c r="EFN104" s="84"/>
      <c r="EFO104" s="84"/>
      <c r="EFP104" s="84"/>
      <c r="EFQ104" s="84"/>
      <c r="EFR104" s="84"/>
      <c r="EFS104" s="84"/>
      <c r="EFT104" s="84"/>
      <c r="EFU104" s="84"/>
      <c r="EFV104" s="84"/>
      <c r="EFW104" s="84"/>
      <c r="EFX104" s="84"/>
      <c r="EFY104" s="84"/>
      <c r="EFZ104" s="84"/>
      <c r="EGA104" s="84"/>
      <c r="EGB104" s="84"/>
      <c r="EGC104" s="84"/>
      <c r="EGD104" s="84"/>
      <c r="EGE104" s="84"/>
      <c r="EGF104" s="84"/>
      <c r="EGG104" s="84"/>
      <c r="EGH104" s="84"/>
      <c r="EGI104" s="84"/>
      <c r="EGJ104" s="84"/>
      <c r="EGK104" s="84"/>
      <c r="EGL104" s="84"/>
      <c r="EGM104" s="84"/>
      <c r="EGN104" s="84"/>
      <c r="EGO104" s="84"/>
      <c r="EGP104" s="84"/>
      <c r="EGQ104" s="84"/>
      <c r="EGR104" s="84"/>
      <c r="EGS104" s="84"/>
      <c r="EGT104" s="84"/>
      <c r="EGU104" s="84"/>
      <c r="EGV104" s="84"/>
      <c r="EGW104" s="84"/>
      <c r="EGX104" s="84"/>
      <c r="EGY104" s="84"/>
      <c r="EGZ104" s="84"/>
      <c r="EHA104" s="84"/>
      <c r="EHB104" s="84"/>
      <c r="EHC104" s="84"/>
      <c r="EHD104" s="84"/>
      <c r="EHE104" s="84"/>
      <c r="EHF104" s="84"/>
      <c r="EHG104" s="84"/>
      <c r="EHH104" s="84"/>
      <c r="EHI104" s="84"/>
      <c r="EHJ104" s="84"/>
      <c r="EHK104" s="84"/>
      <c r="EHL104" s="84"/>
      <c r="EHM104" s="84"/>
      <c r="EHN104" s="84"/>
      <c r="EHO104" s="84"/>
      <c r="EHP104" s="84"/>
      <c r="EHQ104" s="84"/>
      <c r="EHR104" s="84"/>
      <c r="EHS104" s="84"/>
      <c r="EHT104" s="84"/>
      <c r="EHU104" s="84"/>
      <c r="EHV104" s="84"/>
      <c r="EHW104" s="84"/>
      <c r="EHX104" s="84"/>
      <c r="EHY104" s="84"/>
      <c r="EHZ104" s="84"/>
      <c r="EIA104" s="84"/>
      <c r="EIB104" s="84"/>
      <c r="EIC104" s="84"/>
      <c r="EID104" s="84"/>
      <c r="EIE104" s="84"/>
      <c r="EIF104" s="84"/>
      <c r="EIG104" s="84"/>
      <c r="EIH104" s="84"/>
      <c r="EII104" s="84"/>
      <c r="EIJ104" s="84"/>
      <c r="EIK104" s="84"/>
      <c r="EIL104" s="84"/>
      <c r="EIM104" s="84"/>
      <c r="EIN104" s="84"/>
      <c r="EIO104" s="84"/>
      <c r="EIP104" s="84"/>
      <c r="EIQ104" s="84"/>
      <c r="EIR104" s="84"/>
      <c r="EIS104" s="84"/>
      <c r="EIT104" s="84"/>
      <c r="EIU104" s="84"/>
      <c r="EIV104" s="84"/>
      <c r="EIW104" s="84"/>
      <c r="EIX104" s="84"/>
      <c r="EIY104" s="84"/>
      <c r="EIZ104" s="84"/>
      <c r="EJA104" s="84"/>
      <c r="EJB104" s="84"/>
      <c r="EJC104" s="84"/>
      <c r="EJD104" s="84"/>
      <c r="EJE104" s="84"/>
      <c r="EJF104" s="84"/>
      <c r="EJG104" s="84"/>
      <c r="EJH104" s="84"/>
      <c r="EJI104" s="84"/>
      <c r="EJJ104" s="84"/>
      <c r="EJK104" s="84"/>
      <c r="EJL104" s="84"/>
      <c r="EJM104" s="84"/>
      <c r="EJN104" s="84"/>
      <c r="EJO104" s="84"/>
      <c r="EJP104" s="84"/>
      <c r="EJQ104" s="84"/>
      <c r="EJR104" s="84"/>
      <c r="EJS104" s="84"/>
      <c r="EJT104" s="84"/>
      <c r="EJU104" s="84"/>
      <c r="EJV104" s="84"/>
      <c r="EJW104" s="84"/>
      <c r="EJX104" s="84"/>
      <c r="EJY104" s="84"/>
      <c r="EJZ104" s="84"/>
      <c r="EKA104" s="84"/>
      <c r="EKB104" s="84"/>
      <c r="EKC104" s="84"/>
      <c r="EKD104" s="84"/>
      <c r="EKE104" s="84"/>
      <c r="EKF104" s="84"/>
      <c r="EKG104" s="84"/>
      <c r="EKH104" s="84"/>
      <c r="EKI104" s="84"/>
      <c r="EKJ104" s="84"/>
      <c r="EKK104" s="84"/>
      <c r="EKL104" s="84"/>
      <c r="EKM104" s="84"/>
      <c r="EKN104" s="84"/>
      <c r="EKO104" s="84"/>
      <c r="EKP104" s="84"/>
      <c r="EKQ104" s="84"/>
      <c r="EKR104" s="84"/>
      <c r="EKS104" s="84"/>
      <c r="EKT104" s="84"/>
      <c r="EKU104" s="84"/>
      <c r="EKV104" s="84"/>
      <c r="EKW104" s="84"/>
      <c r="EKX104" s="84"/>
      <c r="EKY104" s="84"/>
      <c r="EKZ104" s="84"/>
      <c r="ELA104" s="84"/>
      <c r="ELB104" s="84"/>
      <c r="ELC104" s="84"/>
      <c r="ELD104" s="84"/>
      <c r="ELE104" s="84"/>
      <c r="ELF104" s="84"/>
      <c r="ELG104" s="84"/>
      <c r="ELH104" s="84"/>
      <c r="ELI104" s="84"/>
      <c r="ELJ104" s="84"/>
      <c r="ELK104" s="84"/>
      <c r="ELL104" s="84"/>
      <c r="ELM104" s="84"/>
      <c r="ELN104" s="84"/>
      <c r="ELO104" s="84"/>
      <c r="ELP104" s="84"/>
      <c r="ELQ104" s="84"/>
      <c r="ELR104" s="84"/>
      <c r="ELS104" s="84"/>
      <c r="ELT104" s="84"/>
      <c r="ELU104" s="84"/>
      <c r="ELV104" s="84"/>
      <c r="ELW104" s="84"/>
      <c r="ELX104" s="84"/>
      <c r="ELY104" s="84"/>
      <c r="ELZ104" s="84"/>
      <c r="EMA104" s="84"/>
      <c r="EMB104" s="84"/>
      <c r="EMC104" s="84"/>
      <c r="EMD104" s="84"/>
      <c r="EME104" s="84"/>
      <c r="EMF104" s="84"/>
      <c r="EMG104" s="84"/>
      <c r="EMH104" s="84"/>
      <c r="EMI104" s="84"/>
      <c r="EMJ104" s="84"/>
      <c r="EMK104" s="84"/>
      <c r="EML104" s="84"/>
      <c r="EMM104" s="84"/>
      <c r="EMN104" s="84"/>
      <c r="EMO104" s="84"/>
      <c r="EMP104" s="84"/>
      <c r="EMQ104" s="84"/>
      <c r="EMR104" s="84"/>
      <c r="EMS104" s="84"/>
      <c r="EMT104" s="84"/>
      <c r="EMU104" s="84"/>
      <c r="EMV104" s="84"/>
      <c r="EMW104" s="84"/>
      <c r="EMX104" s="84"/>
      <c r="EMY104" s="84"/>
      <c r="EMZ104" s="84"/>
      <c r="ENA104" s="84"/>
      <c r="ENB104" s="84"/>
      <c r="ENC104" s="84"/>
      <c r="END104" s="84"/>
      <c r="ENE104" s="84"/>
      <c r="ENF104" s="84"/>
      <c r="ENG104" s="84"/>
      <c r="ENH104" s="84"/>
      <c r="ENI104" s="84"/>
      <c r="ENJ104" s="84"/>
      <c r="ENK104" s="84"/>
      <c r="ENL104" s="84"/>
      <c r="ENM104" s="84"/>
      <c r="ENN104" s="84"/>
      <c r="ENO104" s="84"/>
      <c r="ENP104" s="84"/>
      <c r="ENQ104" s="84"/>
      <c r="ENR104" s="84"/>
      <c r="ENS104" s="84"/>
      <c r="ENT104" s="84"/>
      <c r="ENU104" s="84"/>
      <c r="ENV104" s="84"/>
      <c r="ENW104" s="84"/>
      <c r="ENX104" s="84"/>
      <c r="ENY104" s="84"/>
      <c r="ENZ104" s="84"/>
      <c r="EOA104" s="84"/>
      <c r="EOB104" s="84"/>
      <c r="EOC104" s="84"/>
      <c r="EOD104" s="84"/>
      <c r="EOE104" s="84"/>
      <c r="EOF104" s="84"/>
      <c r="EOG104" s="84"/>
      <c r="EOH104" s="84"/>
      <c r="EOI104" s="84"/>
      <c r="EOJ104" s="84"/>
      <c r="EOK104" s="84"/>
      <c r="EOL104" s="84"/>
      <c r="EOM104" s="84"/>
      <c r="EOT104" s="84"/>
      <c r="EOU104" s="84"/>
      <c r="EOV104" s="84"/>
      <c r="EOW104" s="84"/>
      <c r="EOX104" s="84"/>
      <c r="EOY104" s="84"/>
      <c r="EOZ104" s="84"/>
      <c r="EPA104" s="84"/>
      <c r="EPB104" s="84"/>
      <c r="EPC104" s="84"/>
      <c r="EPD104" s="84"/>
      <c r="EPE104" s="84"/>
      <c r="EPF104" s="84"/>
      <c r="EPG104" s="84"/>
      <c r="EPH104" s="84"/>
      <c r="EPI104" s="84"/>
      <c r="EPJ104" s="84"/>
      <c r="EPK104" s="84"/>
      <c r="EPL104" s="84"/>
      <c r="EPM104" s="84"/>
      <c r="EPN104" s="84"/>
      <c r="EPO104" s="84"/>
      <c r="EPP104" s="84"/>
      <c r="EPQ104" s="84"/>
      <c r="EPR104" s="84"/>
      <c r="EPS104" s="84"/>
      <c r="EPT104" s="84"/>
      <c r="EPU104" s="84"/>
      <c r="EPV104" s="84"/>
      <c r="EPW104" s="84"/>
      <c r="EPX104" s="84"/>
      <c r="EPY104" s="84"/>
      <c r="EPZ104" s="84"/>
      <c r="EQA104" s="84"/>
      <c r="EQB104" s="84"/>
      <c r="EQC104" s="84"/>
      <c r="EQD104" s="84"/>
      <c r="EQE104" s="84"/>
      <c r="EQF104" s="84"/>
      <c r="EQG104" s="84"/>
      <c r="EQH104" s="84"/>
      <c r="EQI104" s="84"/>
      <c r="EQJ104" s="84"/>
      <c r="EQK104" s="84"/>
      <c r="EQL104" s="84"/>
      <c r="EQM104" s="84"/>
      <c r="EQN104" s="84"/>
      <c r="EQO104" s="84"/>
      <c r="EQP104" s="84"/>
      <c r="EQQ104" s="84"/>
      <c r="EQR104" s="84"/>
      <c r="EQS104" s="84"/>
      <c r="EQT104" s="84"/>
      <c r="EQU104" s="84"/>
      <c r="EQV104" s="84"/>
      <c r="EQW104" s="84"/>
      <c r="EQX104" s="84"/>
      <c r="EQY104" s="84"/>
      <c r="EQZ104" s="84"/>
      <c r="ERA104" s="84"/>
      <c r="ERB104" s="84"/>
      <c r="ERC104" s="84"/>
      <c r="ERD104" s="84"/>
      <c r="ERE104" s="84"/>
      <c r="ERF104" s="84"/>
      <c r="ERG104" s="84"/>
      <c r="ERH104" s="84"/>
      <c r="ERI104" s="84"/>
      <c r="ERJ104" s="84"/>
      <c r="ERK104" s="84"/>
      <c r="ERL104" s="84"/>
      <c r="ERM104" s="84"/>
      <c r="ERN104" s="84"/>
      <c r="ERO104" s="84"/>
      <c r="ERP104" s="84"/>
      <c r="ERQ104" s="84"/>
      <c r="ERR104" s="84"/>
      <c r="ERS104" s="84"/>
      <c r="ERT104" s="84"/>
      <c r="ERU104" s="84"/>
      <c r="ERV104" s="84"/>
      <c r="ERW104" s="84"/>
      <c r="ERX104" s="84"/>
      <c r="ERY104" s="84"/>
      <c r="ERZ104" s="84"/>
      <c r="ESA104" s="84"/>
      <c r="ESB104" s="84"/>
      <c r="ESC104" s="84"/>
      <c r="ESD104" s="84"/>
      <c r="ESE104" s="84"/>
      <c r="ESF104" s="84"/>
      <c r="ESG104" s="84"/>
      <c r="ESH104" s="84"/>
      <c r="ESI104" s="84"/>
      <c r="ESJ104" s="84"/>
      <c r="ESK104" s="84"/>
      <c r="ESL104" s="84"/>
      <c r="ESM104" s="84"/>
      <c r="ESN104" s="84"/>
      <c r="ESO104" s="84"/>
      <c r="ESP104" s="84"/>
      <c r="ESQ104" s="84"/>
      <c r="ESR104" s="84"/>
      <c r="ESS104" s="84"/>
      <c r="EST104" s="84"/>
      <c r="ESU104" s="84"/>
      <c r="ESV104" s="84"/>
      <c r="ESW104" s="84"/>
      <c r="ESX104" s="84"/>
      <c r="ESY104" s="84"/>
      <c r="ESZ104" s="84"/>
      <c r="ETA104" s="84"/>
      <c r="ETB104" s="84"/>
      <c r="ETC104" s="84"/>
      <c r="ETD104" s="84"/>
      <c r="ETE104" s="84"/>
      <c r="ETF104" s="84"/>
      <c r="ETG104" s="84"/>
      <c r="ETH104" s="84"/>
      <c r="ETI104" s="84"/>
      <c r="ETJ104" s="84"/>
      <c r="ETK104" s="84"/>
      <c r="ETL104" s="84"/>
      <c r="ETM104" s="84"/>
      <c r="ETN104" s="84"/>
      <c r="ETO104" s="84"/>
      <c r="ETP104" s="84"/>
      <c r="ETQ104" s="84"/>
      <c r="ETR104" s="84"/>
      <c r="ETS104" s="84"/>
      <c r="ETT104" s="84"/>
      <c r="ETU104" s="84"/>
      <c r="ETV104" s="84"/>
      <c r="ETW104" s="84"/>
      <c r="ETX104" s="84"/>
      <c r="ETY104" s="84"/>
      <c r="ETZ104" s="84"/>
      <c r="EUA104" s="84"/>
      <c r="EUB104" s="84"/>
      <c r="EUC104" s="84"/>
      <c r="EUD104" s="84"/>
      <c r="EUE104" s="84"/>
      <c r="EUF104" s="84"/>
      <c r="EUG104" s="84"/>
      <c r="EUH104" s="84"/>
      <c r="EUI104" s="84"/>
      <c r="EUJ104" s="84"/>
      <c r="EUK104" s="84"/>
      <c r="EUL104" s="84"/>
      <c r="EUM104" s="84"/>
      <c r="EUN104" s="84"/>
      <c r="EUO104" s="84"/>
      <c r="EUP104" s="84"/>
      <c r="EUQ104" s="84"/>
      <c r="EUR104" s="84"/>
      <c r="EUS104" s="84"/>
      <c r="EUT104" s="84"/>
      <c r="EUU104" s="84"/>
      <c r="EUV104" s="84"/>
      <c r="EUW104" s="84"/>
      <c r="EUX104" s="84"/>
      <c r="EUY104" s="84"/>
      <c r="EUZ104" s="84"/>
      <c r="EVA104" s="84"/>
      <c r="EVB104" s="84"/>
      <c r="EVC104" s="84"/>
      <c r="EVD104" s="84"/>
      <c r="EVE104" s="84"/>
      <c r="EVF104" s="84"/>
      <c r="EVG104" s="84"/>
      <c r="EVH104" s="84"/>
      <c r="EVI104" s="84"/>
      <c r="EVJ104" s="84"/>
      <c r="EVK104" s="84"/>
      <c r="EVL104" s="84"/>
      <c r="EVM104" s="84"/>
      <c r="EVN104" s="84"/>
      <c r="EVO104" s="84"/>
      <c r="EVP104" s="84"/>
      <c r="EVQ104" s="84"/>
      <c r="EVR104" s="84"/>
      <c r="EVS104" s="84"/>
      <c r="EVT104" s="84"/>
      <c r="EVU104" s="84"/>
      <c r="EVV104" s="84"/>
      <c r="EVW104" s="84"/>
      <c r="EVX104" s="84"/>
      <c r="EVY104" s="84"/>
      <c r="EVZ104" s="84"/>
      <c r="EWA104" s="84"/>
      <c r="EWB104" s="84"/>
      <c r="EWC104" s="84"/>
      <c r="EWD104" s="84"/>
      <c r="EWE104" s="84"/>
      <c r="EWF104" s="84"/>
      <c r="EWG104" s="84"/>
      <c r="EWH104" s="84"/>
      <c r="EWI104" s="84"/>
      <c r="EWJ104" s="84"/>
      <c r="EWK104" s="84"/>
      <c r="EWL104" s="84"/>
      <c r="EWM104" s="84"/>
      <c r="EWN104" s="84"/>
      <c r="EWO104" s="84"/>
      <c r="EWP104" s="84"/>
      <c r="EWQ104" s="84"/>
      <c r="EWR104" s="84"/>
      <c r="EWS104" s="84"/>
      <c r="EWT104" s="84"/>
      <c r="EWU104" s="84"/>
      <c r="EWV104" s="84"/>
      <c r="EWW104" s="84"/>
      <c r="EWX104" s="84"/>
      <c r="EWY104" s="84"/>
      <c r="EWZ104" s="84"/>
      <c r="EXA104" s="84"/>
      <c r="EXB104" s="84"/>
      <c r="EXC104" s="84"/>
      <c r="EXD104" s="84"/>
      <c r="EXE104" s="84"/>
      <c r="EXF104" s="84"/>
      <c r="EXG104" s="84"/>
      <c r="EXH104" s="84"/>
      <c r="EXI104" s="84"/>
      <c r="EXJ104" s="84"/>
      <c r="EXK104" s="84"/>
      <c r="EXL104" s="84"/>
      <c r="EXM104" s="84"/>
      <c r="EXN104" s="84"/>
      <c r="EXO104" s="84"/>
      <c r="EXP104" s="84"/>
      <c r="EXQ104" s="84"/>
      <c r="EXR104" s="84"/>
      <c r="EXS104" s="84"/>
      <c r="EXT104" s="84"/>
      <c r="EXU104" s="84"/>
      <c r="EXV104" s="84"/>
      <c r="EXW104" s="84"/>
      <c r="EXX104" s="84"/>
      <c r="EXY104" s="84"/>
      <c r="EXZ104" s="84"/>
      <c r="EYA104" s="84"/>
      <c r="EYB104" s="84"/>
      <c r="EYC104" s="84"/>
      <c r="EYD104" s="84"/>
      <c r="EYE104" s="84"/>
      <c r="EYF104" s="84"/>
      <c r="EYG104" s="84"/>
      <c r="EYH104" s="84"/>
      <c r="EYI104" s="84"/>
      <c r="EYP104" s="84"/>
      <c r="EYQ104" s="84"/>
      <c r="EYR104" s="84"/>
      <c r="EYS104" s="84"/>
      <c r="EYT104" s="84"/>
      <c r="EYU104" s="84"/>
      <c r="EYV104" s="84"/>
      <c r="EYW104" s="84"/>
      <c r="EYX104" s="84"/>
      <c r="EYY104" s="84"/>
      <c r="EYZ104" s="84"/>
      <c r="EZA104" s="84"/>
      <c r="EZB104" s="84"/>
      <c r="EZC104" s="84"/>
      <c r="EZD104" s="84"/>
      <c r="EZE104" s="84"/>
      <c r="EZF104" s="84"/>
      <c r="EZG104" s="84"/>
      <c r="EZH104" s="84"/>
      <c r="EZI104" s="84"/>
      <c r="EZJ104" s="84"/>
      <c r="EZK104" s="84"/>
      <c r="EZL104" s="84"/>
      <c r="EZM104" s="84"/>
      <c r="EZN104" s="84"/>
      <c r="EZO104" s="84"/>
      <c r="EZP104" s="84"/>
      <c r="EZQ104" s="84"/>
      <c r="EZR104" s="84"/>
      <c r="EZS104" s="84"/>
      <c r="EZT104" s="84"/>
      <c r="EZU104" s="84"/>
      <c r="EZV104" s="84"/>
      <c r="EZW104" s="84"/>
      <c r="EZX104" s="84"/>
      <c r="EZY104" s="84"/>
      <c r="EZZ104" s="84"/>
      <c r="FAA104" s="84"/>
      <c r="FAB104" s="84"/>
      <c r="FAC104" s="84"/>
      <c r="FAD104" s="84"/>
      <c r="FAE104" s="84"/>
      <c r="FAF104" s="84"/>
      <c r="FAG104" s="84"/>
      <c r="FAH104" s="84"/>
      <c r="FAI104" s="84"/>
      <c r="FAJ104" s="84"/>
      <c r="FAK104" s="84"/>
      <c r="FAL104" s="84"/>
      <c r="FAM104" s="84"/>
      <c r="FAN104" s="84"/>
      <c r="FAO104" s="84"/>
      <c r="FAP104" s="84"/>
      <c r="FAQ104" s="84"/>
      <c r="FAR104" s="84"/>
      <c r="FAS104" s="84"/>
      <c r="FAT104" s="84"/>
      <c r="FAU104" s="84"/>
      <c r="FAV104" s="84"/>
      <c r="FAW104" s="84"/>
      <c r="FAX104" s="84"/>
      <c r="FAY104" s="84"/>
      <c r="FAZ104" s="84"/>
      <c r="FBA104" s="84"/>
      <c r="FBB104" s="84"/>
      <c r="FBC104" s="84"/>
      <c r="FBD104" s="84"/>
      <c r="FBE104" s="84"/>
      <c r="FBF104" s="84"/>
      <c r="FBG104" s="84"/>
      <c r="FBH104" s="84"/>
      <c r="FBI104" s="84"/>
      <c r="FBJ104" s="84"/>
      <c r="FBK104" s="84"/>
      <c r="FBL104" s="84"/>
      <c r="FBM104" s="84"/>
      <c r="FBN104" s="84"/>
      <c r="FBO104" s="84"/>
      <c r="FBP104" s="84"/>
      <c r="FBQ104" s="84"/>
      <c r="FBR104" s="84"/>
      <c r="FBS104" s="84"/>
      <c r="FBT104" s="84"/>
      <c r="FBU104" s="84"/>
      <c r="FBV104" s="84"/>
      <c r="FBW104" s="84"/>
      <c r="FBX104" s="84"/>
      <c r="FBY104" s="84"/>
      <c r="FBZ104" s="84"/>
      <c r="FCA104" s="84"/>
      <c r="FCB104" s="84"/>
      <c r="FCC104" s="84"/>
      <c r="FCD104" s="84"/>
      <c r="FCE104" s="84"/>
      <c r="FCF104" s="84"/>
      <c r="FCG104" s="84"/>
      <c r="FCH104" s="84"/>
      <c r="FCI104" s="84"/>
      <c r="FCJ104" s="84"/>
      <c r="FCK104" s="84"/>
      <c r="FCL104" s="84"/>
      <c r="FCM104" s="84"/>
      <c r="FCN104" s="84"/>
      <c r="FCO104" s="84"/>
      <c r="FCP104" s="84"/>
      <c r="FCQ104" s="84"/>
      <c r="FCR104" s="84"/>
      <c r="FCS104" s="84"/>
      <c r="FCT104" s="84"/>
      <c r="FCU104" s="84"/>
      <c r="FCV104" s="84"/>
      <c r="FCW104" s="84"/>
      <c r="FCX104" s="84"/>
      <c r="FCY104" s="84"/>
      <c r="FCZ104" s="84"/>
      <c r="FDA104" s="84"/>
      <c r="FDB104" s="84"/>
      <c r="FDC104" s="84"/>
      <c r="FDD104" s="84"/>
      <c r="FDE104" s="84"/>
      <c r="FDF104" s="84"/>
      <c r="FDG104" s="84"/>
      <c r="FDH104" s="84"/>
      <c r="FDI104" s="84"/>
      <c r="FDJ104" s="84"/>
      <c r="FDK104" s="84"/>
      <c r="FDL104" s="84"/>
      <c r="FDM104" s="84"/>
      <c r="FDN104" s="84"/>
      <c r="FDO104" s="84"/>
      <c r="FDP104" s="84"/>
      <c r="FDQ104" s="84"/>
      <c r="FDR104" s="84"/>
      <c r="FDS104" s="84"/>
      <c r="FDT104" s="84"/>
      <c r="FDU104" s="84"/>
      <c r="FDV104" s="84"/>
      <c r="FDW104" s="84"/>
      <c r="FDX104" s="84"/>
      <c r="FDY104" s="84"/>
      <c r="FDZ104" s="84"/>
      <c r="FEA104" s="84"/>
      <c r="FEB104" s="84"/>
      <c r="FEC104" s="84"/>
      <c r="FED104" s="84"/>
      <c r="FEE104" s="84"/>
      <c r="FEF104" s="84"/>
      <c r="FEG104" s="84"/>
      <c r="FEH104" s="84"/>
      <c r="FEI104" s="84"/>
      <c r="FEJ104" s="84"/>
      <c r="FEK104" s="84"/>
      <c r="FEL104" s="84"/>
      <c r="FEM104" s="84"/>
      <c r="FEN104" s="84"/>
      <c r="FEO104" s="84"/>
      <c r="FEP104" s="84"/>
      <c r="FEQ104" s="84"/>
      <c r="FER104" s="84"/>
      <c r="FES104" s="84"/>
      <c r="FET104" s="84"/>
      <c r="FEU104" s="84"/>
      <c r="FEV104" s="84"/>
      <c r="FEW104" s="84"/>
      <c r="FEX104" s="84"/>
      <c r="FEY104" s="84"/>
      <c r="FEZ104" s="84"/>
      <c r="FFA104" s="84"/>
      <c r="FFB104" s="84"/>
      <c r="FFC104" s="84"/>
      <c r="FFD104" s="84"/>
      <c r="FFE104" s="84"/>
      <c r="FFF104" s="84"/>
      <c r="FFG104" s="84"/>
      <c r="FFH104" s="84"/>
      <c r="FFI104" s="84"/>
      <c r="FFJ104" s="84"/>
      <c r="FFK104" s="84"/>
      <c r="FFL104" s="84"/>
      <c r="FFM104" s="84"/>
      <c r="FFN104" s="84"/>
      <c r="FFO104" s="84"/>
      <c r="FFP104" s="84"/>
      <c r="FFQ104" s="84"/>
      <c r="FFR104" s="84"/>
      <c r="FFS104" s="84"/>
      <c r="FFT104" s="84"/>
      <c r="FFU104" s="84"/>
      <c r="FFV104" s="84"/>
      <c r="FFW104" s="84"/>
      <c r="FFX104" s="84"/>
      <c r="FFY104" s="84"/>
      <c r="FFZ104" s="84"/>
      <c r="FGA104" s="84"/>
      <c r="FGB104" s="84"/>
      <c r="FGC104" s="84"/>
      <c r="FGD104" s="84"/>
      <c r="FGE104" s="84"/>
      <c r="FGF104" s="84"/>
      <c r="FGG104" s="84"/>
      <c r="FGH104" s="84"/>
      <c r="FGI104" s="84"/>
      <c r="FGJ104" s="84"/>
      <c r="FGK104" s="84"/>
      <c r="FGL104" s="84"/>
      <c r="FGM104" s="84"/>
      <c r="FGN104" s="84"/>
      <c r="FGO104" s="84"/>
      <c r="FGP104" s="84"/>
      <c r="FGQ104" s="84"/>
      <c r="FGR104" s="84"/>
      <c r="FGS104" s="84"/>
      <c r="FGT104" s="84"/>
      <c r="FGU104" s="84"/>
      <c r="FGV104" s="84"/>
      <c r="FGW104" s="84"/>
      <c r="FGX104" s="84"/>
      <c r="FGY104" s="84"/>
      <c r="FGZ104" s="84"/>
      <c r="FHA104" s="84"/>
      <c r="FHB104" s="84"/>
      <c r="FHC104" s="84"/>
      <c r="FHD104" s="84"/>
      <c r="FHE104" s="84"/>
      <c r="FHF104" s="84"/>
      <c r="FHG104" s="84"/>
      <c r="FHH104" s="84"/>
      <c r="FHI104" s="84"/>
      <c r="FHJ104" s="84"/>
      <c r="FHK104" s="84"/>
      <c r="FHL104" s="84"/>
      <c r="FHM104" s="84"/>
      <c r="FHN104" s="84"/>
      <c r="FHO104" s="84"/>
      <c r="FHP104" s="84"/>
      <c r="FHQ104" s="84"/>
      <c r="FHR104" s="84"/>
      <c r="FHS104" s="84"/>
      <c r="FHT104" s="84"/>
      <c r="FHU104" s="84"/>
      <c r="FHV104" s="84"/>
      <c r="FHW104" s="84"/>
      <c r="FHX104" s="84"/>
      <c r="FHY104" s="84"/>
      <c r="FHZ104" s="84"/>
      <c r="FIA104" s="84"/>
      <c r="FIB104" s="84"/>
      <c r="FIC104" s="84"/>
      <c r="FID104" s="84"/>
      <c r="FIE104" s="84"/>
      <c r="FIL104" s="84"/>
      <c r="FIM104" s="84"/>
      <c r="FIN104" s="84"/>
      <c r="FIO104" s="84"/>
      <c r="FIP104" s="84"/>
      <c r="FIQ104" s="84"/>
      <c r="FIR104" s="84"/>
      <c r="FIS104" s="84"/>
      <c r="FIT104" s="84"/>
      <c r="FIU104" s="84"/>
      <c r="FIV104" s="84"/>
      <c r="FIW104" s="84"/>
      <c r="FIX104" s="84"/>
      <c r="FIY104" s="84"/>
      <c r="FIZ104" s="84"/>
      <c r="FJA104" s="84"/>
      <c r="FJB104" s="84"/>
      <c r="FJC104" s="84"/>
      <c r="FJD104" s="84"/>
      <c r="FJE104" s="84"/>
      <c r="FJF104" s="84"/>
      <c r="FJG104" s="84"/>
      <c r="FJH104" s="84"/>
      <c r="FJI104" s="84"/>
      <c r="FJJ104" s="84"/>
      <c r="FJK104" s="84"/>
      <c r="FJL104" s="84"/>
      <c r="FJM104" s="84"/>
      <c r="FJN104" s="84"/>
      <c r="FJO104" s="84"/>
      <c r="FJP104" s="84"/>
      <c r="FJQ104" s="84"/>
      <c r="FJR104" s="84"/>
      <c r="FJS104" s="84"/>
      <c r="FJT104" s="84"/>
      <c r="FJU104" s="84"/>
      <c r="FJV104" s="84"/>
      <c r="FJW104" s="84"/>
      <c r="FJX104" s="84"/>
      <c r="FJY104" s="84"/>
      <c r="FJZ104" s="84"/>
      <c r="FKA104" s="84"/>
      <c r="FKB104" s="84"/>
      <c r="FKC104" s="84"/>
      <c r="FKD104" s="84"/>
      <c r="FKE104" s="84"/>
      <c r="FKF104" s="84"/>
      <c r="FKG104" s="84"/>
      <c r="FKH104" s="84"/>
      <c r="FKI104" s="84"/>
      <c r="FKJ104" s="84"/>
      <c r="FKK104" s="84"/>
      <c r="FKL104" s="84"/>
      <c r="FKM104" s="84"/>
      <c r="FKN104" s="84"/>
      <c r="FKO104" s="84"/>
      <c r="FKP104" s="84"/>
      <c r="FKQ104" s="84"/>
      <c r="FKR104" s="84"/>
      <c r="FKS104" s="84"/>
      <c r="FKT104" s="84"/>
      <c r="FKU104" s="84"/>
      <c r="FKV104" s="84"/>
      <c r="FKW104" s="84"/>
      <c r="FKX104" s="84"/>
      <c r="FKY104" s="84"/>
      <c r="FKZ104" s="84"/>
      <c r="FLA104" s="84"/>
      <c r="FLB104" s="84"/>
      <c r="FLC104" s="84"/>
      <c r="FLD104" s="84"/>
      <c r="FLE104" s="84"/>
      <c r="FLF104" s="84"/>
      <c r="FLG104" s="84"/>
      <c r="FLH104" s="84"/>
      <c r="FLI104" s="84"/>
      <c r="FLJ104" s="84"/>
      <c r="FLK104" s="84"/>
      <c r="FLL104" s="84"/>
      <c r="FLM104" s="84"/>
      <c r="FLN104" s="84"/>
      <c r="FLO104" s="84"/>
      <c r="FLP104" s="84"/>
      <c r="FLQ104" s="84"/>
      <c r="FLR104" s="84"/>
      <c r="FLS104" s="84"/>
      <c r="FLT104" s="84"/>
      <c r="FLU104" s="84"/>
      <c r="FLV104" s="84"/>
      <c r="FLW104" s="84"/>
      <c r="FLX104" s="84"/>
      <c r="FLY104" s="84"/>
      <c r="FLZ104" s="84"/>
      <c r="FMA104" s="84"/>
      <c r="FMB104" s="84"/>
      <c r="FMC104" s="84"/>
      <c r="FMD104" s="84"/>
      <c r="FME104" s="84"/>
      <c r="FMF104" s="84"/>
      <c r="FMG104" s="84"/>
      <c r="FMH104" s="84"/>
      <c r="FMI104" s="84"/>
      <c r="FMJ104" s="84"/>
      <c r="FMK104" s="84"/>
      <c r="FML104" s="84"/>
      <c r="FMM104" s="84"/>
      <c r="FMN104" s="84"/>
      <c r="FMO104" s="84"/>
      <c r="FMP104" s="84"/>
      <c r="FMQ104" s="84"/>
      <c r="FMR104" s="84"/>
      <c r="FMS104" s="84"/>
      <c r="FMT104" s="84"/>
      <c r="FMU104" s="84"/>
      <c r="FMV104" s="84"/>
      <c r="FMW104" s="84"/>
      <c r="FMX104" s="84"/>
      <c r="FMY104" s="84"/>
      <c r="FMZ104" s="84"/>
      <c r="FNA104" s="84"/>
      <c r="FNB104" s="84"/>
      <c r="FNC104" s="84"/>
      <c r="FND104" s="84"/>
      <c r="FNE104" s="84"/>
      <c r="FNF104" s="84"/>
      <c r="FNG104" s="84"/>
      <c r="FNH104" s="84"/>
      <c r="FNI104" s="84"/>
      <c r="FNJ104" s="84"/>
      <c r="FNK104" s="84"/>
      <c r="FNL104" s="84"/>
      <c r="FNM104" s="84"/>
      <c r="FNN104" s="84"/>
      <c r="FNO104" s="84"/>
      <c r="FNP104" s="84"/>
      <c r="FNQ104" s="84"/>
      <c r="FNR104" s="84"/>
      <c r="FNS104" s="84"/>
      <c r="FNT104" s="84"/>
      <c r="FNU104" s="84"/>
      <c r="FNV104" s="84"/>
      <c r="FNW104" s="84"/>
      <c r="FNX104" s="84"/>
      <c r="FNY104" s="84"/>
      <c r="FNZ104" s="84"/>
      <c r="FOA104" s="84"/>
      <c r="FOB104" s="84"/>
      <c r="FOC104" s="84"/>
      <c r="FOD104" s="84"/>
      <c r="FOE104" s="84"/>
      <c r="FOF104" s="84"/>
      <c r="FOG104" s="84"/>
      <c r="FOH104" s="84"/>
      <c r="FOI104" s="84"/>
      <c r="FOJ104" s="84"/>
      <c r="FOK104" s="84"/>
      <c r="FOL104" s="84"/>
      <c r="FOM104" s="84"/>
      <c r="FON104" s="84"/>
      <c r="FOO104" s="84"/>
      <c r="FOP104" s="84"/>
      <c r="FOQ104" s="84"/>
      <c r="FOR104" s="84"/>
      <c r="FOS104" s="84"/>
      <c r="FOT104" s="84"/>
      <c r="FOU104" s="84"/>
      <c r="FOV104" s="84"/>
      <c r="FOW104" s="84"/>
      <c r="FOX104" s="84"/>
      <c r="FOY104" s="84"/>
      <c r="FOZ104" s="84"/>
      <c r="FPA104" s="84"/>
      <c r="FPB104" s="84"/>
      <c r="FPC104" s="84"/>
      <c r="FPD104" s="84"/>
      <c r="FPE104" s="84"/>
      <c r="FPF104" s="84"/>
      <c r="FPG104" s="84"/>
      <c r="FPH104" s="84"/>
      <c r="FPI104" s="84"/>
      <c r="FPJ104" s="84"/>
      <c r="FPK104" s="84"/>
      <c r="FPL104" s="84"/>
      <c r="FPM104" s="84"/>
      <c r="FPN104" s="84"/>
      <c r="FPO104" s="84"/>
      <c r="FPP104" s="84"/>
      <c r="FPQ104" s="84"/>
      <c r="FPR104" s="84"/>
      <c r="FPS104" s="84"/>
      <c r="FPT104" s="84"/>
      <c r="FPU104" s="84"/>
      <c r="FPV104" s="84"/>
      <c r="FPW104" s="84"/>
      <c r="FPX104" s="84"/>
      <c r="FPY104" s="84"/>
      <c r="FPZ104" s="84"/>
      <c r="FQA104" s="84"/>
      <c r="FQB104" s="84"/>
      <c r="FQC104" s="84"/>
      <c r="FQD104" s="84"/>
      <c r="FQE104" s="84"/>
      <c r="FQF104" s="84"/>
      <c r="FQG104" s="84"/>
      <c r="FQH104" s="84"/>
      <c r="FQI104" s="84"/>
      <c r="FQJ104" s="84"/>
      <c r="FQK104" s="84"/>
      <c r="FQL104" s="84"/>
      <c r="FQM104" s="84"/>
      <c r="FQN104" s="84"/>
      <c r="FQO104" s="84"/>
      <c r="FQP104" s="84"/>
      <c r="FQQ104" s="84"/>
      <c r="FQR104" s="84"/>
      <c r="FQS104" s="84"/>
      <c r="FQT104" s="84"/>
      <c r="FQU104" s="84"/>
      <c r="FQV104" s="84"/>
      <c r="FQW104" s="84"/>
      <c r="FQX104" s="84"/>
      <c r="FQY104" s="84"/>
      <c r="FQZ104" s="84"/>
      <c r="FRA104" s="84"/>
      <c r="FRB104" s="84"/>
      <c r="FRC104" s="84"/>
      <c r="FRD104" s="84"/>
      <c r="FRE104" s="84"/>
      <c r="FRF104" s="84"/>
      <c r="FRG104" s="84"/>
      <c r="FRH104" s="84"/>
      <c r="FRI104" s="84"/>
      <c r="FRJ104" s="84"/>
      <c r="FRK104" s="84"/>
      <c r="FRL104" s="84"/>
      <c r="FRM104" s="84"/>
      <c r="FRN104" s="84"/>
      <c r="FRO104" s="84"/>
      <c r="FRP104" s="84"/>
      <c r="FRQ104" s="84"/>
      <c r="FRR104" s="84"/>
      <c r="FRS104" s="84"/>
      <c r="FRT104" s="84"/>
      <c r="FRU104" s="84"/>
      <c r="FRV104" s="84"/>
      <c r="FRW104" s="84"/>
      <c r="FRX104" s="84"/>
      <c r="FRY104" s="84"/>
      <c r="FRZ104" s="84"/>
      <c r="FSA104" s="84"/>
      <c r="FSH104" s="84"/>
      <c r="FSI104" s="84"/>
      <c r="FSJ104" s="84"/>
      <c r="FSK104" s="84"/>
      <c r="FSL104" s="84"/>
      <c r="FSM104" s="84"/>
      <c r="FSN104" s="84"/>
      <c r="FSO104" s="84"/>
      <c r="FSP104" s="84"/>
      <c r="FSQ104" s="84"/>
      <c r="FSR104" s="84"/>
      <c r="FSS104" s="84"/>
      <c r="FST104" s="84"/>
      <c r="FSU104" s="84"/>
      <c r="FSV104" s="84"/>
      <c r="FSW104" s="84"/>
      <c r="FSX104" s="84"/>
      <c r="FSY104" s="84"/>
      <c r="FSZ104" s="84"/>
      <c r="FTA104" s="84"/>
      <c r="FTB104" s="84"/>
      <c r="FTC104" s="84"/>
      <c r="FTD104" s="84"/>
      <c r="FTE104" s="84"/>
      <c r="FTF104" s="84"/>
      <c r="FTG104" s="84"/>
      <c r="FTH104" s="84"/>
      <c r="FTI104" s="84"/>
      <c r="FTJ104" s="84"/>
      <c r="FTK104" s="84"/>
      <c r="FTL104" s="84"/>
      <c r="FTM104" s="84"/>
      <c r="FTN104" s="84"/>
      <c r="FTO104" s="84"/>
      <c r="FTP104" s="84"/>
      <c r="FTQ104" s="84"/>
      <c r="FTR104" s="84"/>
      <c r="FTS104" s="84"/>
      <c r="FTT104" s="84"/>
      <c r="FTU104" s="84"/>
      <c r="FTV104" s="84"/>
      <c r="FTW104" s="84"/>
      <c r="FTX104" s="84"/>
      <c r="FTY104" s="84"/>
      <c r="FTZ104" s="84"/>
      <c r="FUA104" s="84"/>
      <c r="FUB104" s="84"/>
      <c r="FUC104" s="84"/>
      <c r="FUD104" s="84"/>
      <c r="FUE104" s="84"/>
      <c r="FUF104" s="84"/>
      <c r="FUG104" s="84"/>
      <c r="FUH104" s="84"/>
      <c r="FUI104" s="84"/>
      <c r="FUJ104" s="84"/>
      <c r="FUK104" s="84"/>
      <c r="FUL104" s="84"/>
      <c r="FUM104" s="84"/>
      <c r="FUN104" s="84"/>
      <c r="FUO104" s="84"/>
      <c r="FUP104" s="84"/>
      <c r="FUQ104" s="84"/>
      <c r="FUR104" s="84"/>
      <c r="FUS104" s="84"/>
      <c r="FUT104" s="84"/>
      <c r="FUU104" s="84"/>
      <c r="FUV104" s="84"/>
      <c r="FUW104" s="84"/>
      <c r="FUX104" s="84"/>
      <c r="FUY104" s="84"/>
      <c r="FUZ104" s="84"/>
      <c r="FVA104" s="84"/>
      <c r="FVB104" s="84"/>
      <c r="FVC104" s="84"/>
      <c r="FVD104" s="84"/>
      <c r="FVE104" s="84"/>
      <c r="FVF104" s="84"/>
      <c r="FVG104" s="84"/>
      <c r="FVH104" s="84"/>
      <c r="FVI104" s="84"/>
      <c r="FVJ104" s="84"/>
      <c r="FVK104" s="84"/>
      <c r="FVL104" s="84"/>
      <c r="FVM104" s="84"/>
      <c r="FVN104" s="84"/>
      <c r="FVO104" s="84"/>
      <c r="FVP104" s="84"/>
      <c r="FVQ104" s="84"/>
      <c r="FVR104" s="84"/>
      <c r="FVS104" s="84"/>
      <c r="FVT104" s="84"/>
      <c r="FVU104" s="84"/>
      <c r="FVV104" s="84"/>
      <c r="FVW104" s="84"/>
      <c r="FVX104" s="84"/>
      <c r="FVY104" s="84"/>
      <c r="FVZ104" s="84"/>
      <c r="FWA104" s="84"/>
      <c r="FWB104" s="84"/>
      <c r="FWC104" s="84"/>
      <c r="FWD104" s="84"/>
      <c r="FWE104" s="84"/>
      <c r="FWF104" s="84"/>
      <c r="FWG104" s="84"/>
      <c r="FWH104" s="84"/>
      <c r="FWI104" s="84"/>
      <c r="FWJ104" s="84"/>
      <c r="FWK104" s="84"/>
      <c r="FWL104" s="84"/>
      <c r="FWM104" s="84"/>
      <c r="FWN104" s="84"/>
      <c r="FWO104" s="84"/>
      <c r="FWP104" s="84"/>
      <c r="FWQ104" s="84"/>
      <c r="FWR104" s="84"/>
      <c r="FWS104" s="84"/>
      <c r="FWT104" s="84"/>
      <c r="FWU104" s="84"/>
      <c r="FWV104" s="84"/>
      <c r="FWW104" s="84"/>
      <c r="FWX104" s="84"/>
      <c r="FWY104" s="84"/>
      <c r="FWZ104" s="84"/>
      <c r="FXA104" s="84"/>
      <c r="FXB104" s="84"/>
      <c r="FXC104" s="84"/>
      <c r="FXD104" s="84"/>
      <c r="FXE104" s="84"/>
      <c r="FXF104" s="84"/>
      <c r="FXG104" s="84"/>
      <c r="FXH104" s="84"/>
      <c r="FXI104" s="84"/>
      <c r="FXJ104" s="84"/>
      <c r="FXK104" s="84"/>
      <c r="FXL104" s="84"/>
      <c r="FXM104" s="84"/>
      <c r="FXN104" s="84"/>
      <c r="FXO104" s="84"/>
      <c r="FXP104" s="84"/>
      <c r="FXQ104" s="84"/>
      <c r="FXR104" s="84"/>
      <c r="FXS104" s="84"/>
      <c r="FXT104" s="84"/>
      <c r="FXU104" s="84"/>
      <c r="FXV104" s="84"/>
      <c r="FXW104" s="84"/>
      <c r="FXX104" s="84"/>
      <c r="FXY104" s="84"/>
      <c r="FXZ104" s="84"/>
      <c r="FYA104" s="84"/>
      <c r="FYB104" s="84"/>
      <c r="FYC104" s="84"/>
      <c r="FYD104" s="84"/>
      <c r="FYE104" s="84"/>
      <c r="FYF104" s="84"/>
      <c r="FYG104" s="84"/>
      <c r="FYH104" s="84"/>
      <c r="FYI104" s="84"/>
      <c r="FYJ104" s="84"/>
      <c r="FYK104" s="84"/>
      <c r="FYL104" s="84"/>
      <c r="FYM104" s="84"/>
      <c r="FYN104" s="84"/>
      <c r="FYO104" s="84"/>
      <c r="FYP104" s="84"/>
      <c r="FYQ104" s="84"/>
      <c r="FYR104" s="84"/>
      <c r="FYS104" s="84"/>
      <c r="FYT104" s="84"/>
      <c r="FYU104" s="84"/>
      <c r="FYV104" s="84"/>
      <c r="FYW104" s="84"/>
      <c r="FYX104" s="84"/>
      <c r="FYY104" s="84"/>
      <c r="FYZ104" s="84"/>
      <c r="FZA104" s="84"/>
      <c r="FZB104" s="84"/>
      <c r="FZC104" s="84"/>
      <c r="FZD104" s="84"/>
      <c r="FZE104" s="84"/>
      <c r="FZF104" s="84"/>
      <c r="FZG104" s="84"/>
      <c r="FZH104" s="84"/>
      <c r="FZI104" s="84"/>
      <c r="FZJ104" s="84"/>
      <c r="FZK104" s="84"/>
      <c r="FZL104" s="84"/>
      <c r="FZM104" s="84"/>
      <c r="FZN104" s="84"/>
      <c r="FZO104" s="84"/>
      <c r="FZP104" s="84"/>
      <c r="FZQ104" s="84"/>
      <c r="FZR104" s="84"/>
      <c r="FZS104" s="84"/>
      <c r="FZT104" s="84"/>
      <c r="FZU104" s="84"/>
      <c r="FZV104" s="84"/>
      <c r="FZW104" s="84"/>
      <c r="FZX104" s="84"/>
      <c r="FZY104" s="84"/>
      <c r="FZZ104" s="84"/>
      <c r="GAA104" s="84"/>
      <c r="GAB104" s="84"/>
      <c r="GAC104" s="84"/>
      <c r="GAD104" s="84"/>
      <c r="GAE104" s="84"/>
      <c r="GAF104" s="84"/>
      <c r="GAG104" s="84"/>
      <c r="GAH104" s="84"/>
      <c r="GAI104" s="84"/>
      <c r="GAJ104" s="84"/>
      <c r="GAK104" s="84"/>
      <c r="GAL104" s="84"/>
      <c r="GAM104" s="84"/>
      <c r="GAN104" s="84"/>
      <c r="GAO104" s="84"/>
      <c r="GAP104" s="84"/>
      <c r="GAQ104" s="84"/>
      <c r="GAR104" s="84"/>
      <c r="GAS104" s="84"/>
      <c r="GAT104" s="84"/>
      <c r="GAU104" s="84"/>
      <c r="GAV104" s="84"/>
      <c r="GAW104" s="84"/>
      <c r="GAX104" s="84"/>
      <c r="GAY104" s="84"/>
      <c r="GAZ104" s="84"/>
      <c r="GBA104" s="84"/>
      <c r="GBB104" s="84"/>
      <c r="GBC104" s="84"/>
      <c r="GBD104" s="84"/>
      <c r="GBE104" s="84"/>
      <c r="GBF104" s="84"/>
      <c r="GBG104" s="84"/>
      <c r="GBH104" s="84"/>
      <c r="GBI104" s="84"/>
      <c r="GBJ104" s="84"/>
      <c r="GBK104" s="84"/>
      <c r="GBL104" s="84"/>
      <c r="GBM104" s="84"/>
      <c r="GBN104" s="84"/>
      <c r="GBO104" s="84"/>
      <c r="GBP104" s="84"/>
      <c r="GBQ104" s="84"/>
      <c r="GBR104" s="84"/>
      <c r="GBS104" s="84"/>
      <c r="GBT104" s="84"/>
      <c r="GBU104" s="84"/>
      <c r="GBV104" s="84"/>
      <c r="GBW104" s="84"/>
      <c r="GCD104" s="84"/>
      <c r="GCE104" s="84"/>
      <c r="GCF104" s="84"/>
      <c r="GCG104" s="84"/>
      <c r="GCH104" s="84"/>
      <c r="GCI104" s="84"/>
      <c r="GCJ104" s="84"/>
      <c r="GCK104" s="84"/>
      <c r="GCL104" s="84"/>
      <c r="GCM104" s="84"/>
      <c r="GCN104" s="84"/>
      <c r="GCO104" s="84"/>
      <c r="GCP104" s="84"/>
      <c r="GCQ104" s="84"/>
      <c r="GCR104" s="84"/>
      <c r="GCS104" s="84"/>
      <c r="GCT104" s="84"/>
      <c r="GCU104" s="84"/>
      <c r="GCV104" s="84"/>
      <c r="GCW104" s="84"/>
      <c r="GCX104" s="84"/>
      <c r="GCY104" s="84"/>
      <c r="GCZ104" s="84"/>
      <c r="GDA104" s="84"/>
      <c r="GDB104" s="84"/>
      <c r="GDC104" s="84"/>
      <c r="GDD104" s="84"/>
      <c r="GDE104" s="84"/>
      <c r="GDF104" s="84"/>
      <c r="GDG104" s="84"/>
      <c r="GDH104" s="84"/>
      <c r="GDI104" s="84"/>
      <c r="GDJ104" s="84"/>
      <c r="GDK104" s="84"/>
      <c r="GDL104" s="84"/>
      <c r="GDM104" s="84"/>
      <c r="GDN104" s="84"/>
      <c r="GDO104" s="84"/>
      <c r="GDP104" s="84"/>
      <c r="GDQ104" s="84"/>
      <c r="GDR104" s="84"/>
      <c r="GDS104" s="84"/>
      <c r="GDT104" s="84"/>
      <c r="GDU104" s="84"/>
      <c r="GDV104" s="84"/>
      <c r="GDW104" s="84"/>
      <c r="GDX104" s="84"/>
      <c r="GDY104" s="84"/>
      <c r="GDZ104" s="84"/>
      <c r="GEA104" s="84"/>
      <c r="GEB104" s="84"/>
      <c r="GEC104" s="84"/>
      <c r="GED104" s="84"/>
      <c r="GEE104" s="84"/>
      <c r="GEF104" s="84"/>
      <c r="GEG104" s="84"/>
      <c r="GEH104" s="84"/>
      <c r="GEI104" s="84"/>
      <c r="GEJ104" s="84"/>
      <c r="GEK104" s="84"/>
      <c r="GEL104" s="84"/>
      <c r="GEM104" s="84"/>
      <c r="GEN104" s="84"/>
      <c r="GEO104" s="84"/>
      <c r="GEP104" s="84"/>
      <c r="GEQ104" s="84"/>
      <c r="GER104" s="84"/>
      <c r="GES104" s="84"/>
      <c r="GET104" s="84"/>
      <c r="GEU104" s="84"/>
      <c r="GEV104" s="84"/>
      <c r="GEW104" s="84"/>
      <c r="GEX104" s="84"/>
      <c r="GEY104" s="84"/>
      <c r="GEZ104" s="84"/>
      <c r="GFA104" s="84"/>
      <c r="GFB104" s="84"/>
      <c r="GFC104" s="84"/>
      <c r="GFD104" s="84"/>
      <c r="GFE104" s="84"/>
      <c r="GFF104" s="84"/>
      <c r="GFG104" s="84"/>
      <c r="GFH104" s="84"/>
      <c r="GFI104" s="84"/>
      <c r="GFJ104" s="84"/>
      <c r="GFK104" s="84"/>
      <c r="GFL104" s="84"/>
      <c r="GFM104" s="84"/>
      <c r="GFN104" s="84"/>
      <c r="GFO104" s="84"/>
      <c r="GFP104" s="84"/>
      <c r="GFQ104" s="84"/>
      <c r="GFR104" s="84"/>
      <c r="GFS104" s="84"/>
      <c r="GFT104" s="84"/>
      <c r="GFU104" s="84"/>
      <c r="GFV104" s="84"/>
      <c r="GFW104" s="84"/>
      <c r="GFX104" s="84"/>
      <c r="GFY104" s="84"/>
      <c r="GFZ104" s="84"/>
      <c r="GGA104" s="84"/>
      <c r="GGB104" s="84"/>
      <c r="GGC104" s="84"/>
      <c r="GGD104" s="84"/>
      <c r="GGE104" s="84"/>
      <c r="GGF104" s="84"/>
      <c r="GGG104" s="84"/>
      <c r="GGH104" s="84"/>
      <c r="GGI104" s="84"/>
      <c r="GGJ104" s="84"/>
      <c r="GGK104" s="84"/>
      <c r="GGL104" s="84"/>
      <c r="GGM104" s="84"/>
      <c r="GGN104" s="84"/>
      <c r="GGO104" s="84"/>
      <c r="GGP104" s="84"/>
      <c r="GGQ104" s="84"/>
      <c r="GGR104" s="84"/>
      <c r="GGS104" s="84"/>
      <c r="GGT104" s="84"/>
      <c r="GGU104" s="84"/>
      <c r="GGV104" s="84"/>
      <c r="GGW104" s="84"/>
      <c r="GGX104" s="84"/>
      <c r="GGY104" s="84"/>
      <c r="GGZ104" s="84"/>
      <c r="GHA104" s="84"/>
      <c r="GHB104" s="84"/>
      <c r="GHC104" s="84"/>
      <c r="GHD104" s="84"/>
      <c r="GHE104" s="84"/>
      <c r="GHF104" s="84"/>
      <c r="GHG104" s="84"/>
      <c r="GHH104" s="84"/>
      <c r="GHI104" s="84"/>
      <c r="GHJ104" s="84"/>
      <c r="GHK104" s="84"/>
      <c r="GHL104" s="84"/>
      <c r="GHM104" s="84"/>
      <c r="GHN104" s="84"/>
      <c r="GHO104" s="84"/>
      <c r="GHP104" s="84"/>
      <c r="GHQ104" s="84"/>
      <c r="GHR104" s="84"/>
      <c r="GHS104" s="84"/>
      <c r="GHT104" s="84"/>
      <c r="GHU104" s="84"/>
      <c r="GHV104" s="84"/>
      <c r="GHW104" s="84"/>
      <c r="GHX104" s="84"/>
      <c r="GHY104" s="84"/>
      <c r="GHZ104" s="84"/>
      <c r="GIA104" s="84"/>
      <c r="GIB104" s="84"/>
      <c r="GIC104" s="84"/>
      <c r="GID104" s="84"/>
      <c r="GIE104" s="84"/>
      <c r="GIF104" s="84"/>
      <c r="GIG104" s="84"/>
      <c r="GIH104" s="84"/>
      <c r="GII104" s="84"/>
      <c r="GIJ104" s="84"/>
      <c r="GIK104" s="84"/>
      <c r="GIL104" s="84"/>
      <c r="GIM104" s="84"/>
      <c r="GIN104" s="84"/>
      <c r="GIO104" s="84"/>
      <c r="GIP104" s="84"/>
      <c r="GIQ104" s="84"/>
      <c r="GIR104" s="84"/>
      <c r="GIS104" s="84"/>
      <c r="GIT104" s="84"/>
      <c r="GIU104" s="84"/>
      <c r="GIV104" s="84"/>
      <c r="GIW104" s="84"/>
      <c r="GIX104" s="84"/>
      <c r="GIY104" s="84"/>
      <c r="GIZ104" s="84"/>
      <c r="GJA104" s="84"/>
      <c r="GJB104" s="84"/>
      <c r="GJC104" s="84"/>
      <c r="GJD104" s="84"/>
      <c r="GJE104" s="84"/>
      <c r="GJF104" s="84"/>
      <c r="GJG104" s="84"/>
      <c r="GJH104" s="84"/>
      <c r="GJI104" s="84"/>
      <c r="GJJ104" s="84"/>
      <c r="GJK104" s="84"/>
      <c r="GJL104" s="84"/>
      <c r="GJM104" s="84"/>
      <c r="GJN104" s="84"/>
      <c r="GJO104" s="84"/>
      <c r="GJP104" s="84"/>
      <c r="GJQ104" s="84"/>
      <c r="GJR104" s="84"/>
      <c r="GJS104" s="84"/>
      <c r="GJT104" s="84"/>
      <c r="GJU104" s="84"/>
      <c r="GJV104" s="84"/>
      <c r="GJW104" s="84"/>
      <c r="GJX104" s="84"/>
      <c r="GJY104" s="84"/>
      <c r="GJZ104" s="84"/>
      <c r="GKA104" s="84"/>
      <c r="GKB104" s="84"/>
      <c r="GKC104" s="84"/>
      <c r="GKD104" s="84"/>
      <c r="GKE104" s="84"/>
      <c r="GKF104" s="84"/>
      <c r="GKG104" s="84"/>
      <c r="GKH104" s="84"/>
      <c r="GKI104" s="84"/>
      <c r="GKJ104" s="84"/>
      <c r="GKK104" s="84"/>
      <c r="GKL104" s="84"/>
      <c r="GKM104" s="84"/>
      <c r="GKN104" s="84"/>
      <c r="GKO104" s="84"/>
      <c r="GKP104" s="84"/>
      <c r="GKQ104" s="84"/>
      <c r="GKR104" s="84"/>
      <c r="GKS104" s="84"/>
      <c r="GKT104" s="84"/>
      <c r="GKU104" s="84"/>
      <c r="GKV104" s="84"/>
      <c r="GKW104" s="84"/>
      <c r="GKX104" s="84"/>
      <c r="GKY104" s="84"/>
      <c r="GKZ104" s="84"/>
      <c r="GLA104" s="84"/>
      <c r="GLB104" s="84"/>
      <c r="GLC104" s="84"/>
      <c r="GLD104" s="84"/>
      <c r="GLE104" s="84"/>
      <c r="GLF104" s="84"/>
      <c r="GLG104" s="84"/>
      <c r="GLH104" s="84"/>
      <c r="GLI104" s="84"/>
      <c r="GLJ104" s="84"/>
      <c r="GLK104" s="84"/>
      <c r="GLL104" s="84"/>
      <c r="GLM104" s="84"/>
      <c r="GLN104" s="84"/>
      <c r="GLO104" s="84"/>
      <c r="GLP104" s="84"/>
      <c r="GLQ104" s="84"/>
      <c r="GLR104" s="84"/>
      <c r="GLS104" s="84"/>
      <c r="GLZ104" s="84"/>
      <c r="GMA104" s="84"/>
      <c r="GMB104" s="84"/>
      <c r="GMC104" s="84"/>
      <c r="GMD104" s="84"/>
      <c r="GME104" s="84"/>
      <c r="GMF104" s="84"/>
      <c r="GMG104" s="84"/>
      <c r="GMH104" s="84"/>
      <c r="GMI104" s="84"/>
      <c r="GMJ104" s="84"/>
      <c r="GMK104" s="84"/>
      <c r="GML104" s="84"/>
      <c r="GMM104" s="84"/>
      <c r="GMN104" s="84"/>
      <c r="GMO104" s="84"/>
      <c r="GMP104" s="84"/>
      <c r="GMQ104" s="84"/>
      <c r="GMR104" s="84"/>
      <c r="GMS104" s="84"/>
      <c r="GMT104" s="84"/>
      <c r="GMU104" s="84"/>
      <c r="GMV104" s="84"/>
      <c r="GMW104" s="84"/>
      <c r="GMX104" s="84"/>
      <c r="GMY104" s="84"/>
      <c r="GMZ104" s="84"/>
      <c r="GNA104" s="84"/>
      <c r="GNB104" s="84"/>
      <c r="GNC104" s="84"/>
      <c r="GND104" s="84"/>
      <c r="GNE104" s="84"/>
      <c r="GNF104" s="84"/>
      <c r="GNG104" s="84"/>
      <c r="GNH104" s="84"/>
      <c r="GNI104" s="84"/>
      <c r="GNJ104" s="84"/>
      <c r="GNK104" s="84"/>
      <c r="GNL104" s="84"/>
      <c r="GNM104" s="84"/>
      <c r="GNN104" s="84"/>
      <c r="GNO104" s="84"/>
      <c r="GNP104" s="84"/>
      <c r="GNQ104" s="84"/>
      <c r="GNR104" s="84"/>
      <c r="GNS104" s="84"/>
      <c r="GNT104" s="84"/>
      <c r="GNU104" s="84"/>
      <c r="GNV104" s="84"/>
      <c r="GNW104" s="84"/>
      <c r="GNX104" s="84"/>
      <c r="GNY104" s="84"/>
      <c r="GNZ104" s="84"/>
      <c r="GOA104" s="84"/>
      <c r="GOB104" s="84"/>
      <c r="GOC104" s="84"/>
      <c r="GOD104" s="84"/>
      <c r="GOE104" s="84"/>
      <c r="GOF104" s="84"/>
      <c r="GOG104" s="84"/>
      <c r="GOH104" s="84"/>
      <c r="GOI104" s="84"/>
      <c r="GOJ104" s="84"/>
      <c r="GOK104" s="84"/>
      <c r="GOL104" s="84"/>
      <c r="GOM104" s="84"/>
      <c r="GON104" s="84"/>
      <c r="GOO104" s="84"/>
      <c r="GOP104" s="84"/>
      <c r="GOQ104" s="84"/>
      <c r="GOR104" s="84"/>
      <c r="GOS104" s="84"/>
      <c r="GOT104" s="84"/>
      <c r="GOU104" s="84"/>
      <c r="GOV104" s="84"/>
      <c r="GOW104" s="84"/>
      <c r="GOX104" s="84"/>
      <c r="GOY104" s="84"/>
      <c r="GOZ104" s="84"/>
      <c r="GPA104" s="84"/>
      <c r="GPB104" s="84"/>
      <c r="GPC104" s="84"/>
      <c r="GPD104" s="84"/>
      <c r="GPE104" s="84"/>
      <c r="GPF104" s="84"/>
      <c r="GPG104" s="84"/>
      <c r="GPH104" s="84"/>
      <c r="GPI104" s="84"/>
      <c r="GPJ104" s="84"/>
      <c r="GPK104" s="84"/>
      <c r="GPL104" s="84"/>
      <c r="GPM104" s="84"/>
      <c r="GPN104" s="84"/>
      <c r="GPO104" s="84"/>
      <c r="GPP104" s="84"/>
      <c r="GPQ104" s="84"/>
      <c r="GPR104" s="84"/>
      <c r="GPS104" s="84"/>
      <c r="GPT104" s="84"/>
      <c r="GPU104" s="84"/>
      <c r="GPV104" s="84"/>
      <c r="GPW104" s="84"/>
      <c r="GPX104" s="84"/>
      <c r="GPY104" s="84"/>
      <c r="GPZ104" s="84"/>
      <c r="GQA104" s="84"/>
      <c r="GQB104" s="84"/>
      <c r="GQC104" s="84"/>
      <c r="GQD104" s="84"/>
      <c r="GQE104" s="84"/>
      <c r="GQF104" s="84"/>
      <c r="GQG104" s="84"/>
      <c r="GQH104" s="84"/>
      <c r="GQI104" s="84"/>
      <c r="GQJ104" s="84"/>
      <c r="GQK104" s="84"/>
      <c r="GQL104" s="84"/>
      <c r="GQM104" s="84"/>
      <c r="GQN104" s="84"/>
      <c r="GQO104" s="84"/>
      <c r="GQP104" s="84"/>
      <c r="GQQ104" s="84"/>
      <c r="GQR104" s="84"/>
      <c r="GQS104" s="84"/>
      <c r="GQT104" s="84"/>
      <c r="GQU104" s="84"/>
      <c r="GQV104" s="84"/>
      <c r="GQW104" s="84"/>
      <c r="GQX104" s="84"/>
      <c r="GQY104" s="84"/>
      <c r="GQZ104" s="84"/>
      <c r="GRA104" s="84"/>
      <c r="GRB104" s="84"/>
      <c r="GRC104" s="84"/>
      <c r="GRD104" s="84"/>
      <c r="GRE104" s="84"/>
      <c r="GRF104" s="84"/>
      <c r="GRG104" s="84"/>
      <c r="GRH104" s="84"/>
      <c r="GRI104" s="84"/>
      <c r="GRJ104" s="84"/>
      <c r="GRK104" s="84"/>
      <c r="GRL104" s="84"/>
      <c r="GRM104" s="84"/>
      <c r="GRN104" s="84"/>
      <c r="GRO104" s="84"/>
      <c r="GRP104" s="84"/>
      <c r="GRQ104" s="84"/>
      <c r="GRR104" s="84"/>
      <c r="GRS104" s="84"/>
      <c r="GRT104" s="84"/>
      <c r="GRU104" s="84"/>
      <c r="GRV104" s="84"/>
      <c r="GRW104" s="84"/>
      <c r="GRX104" s="84"/>
      <c r="GRY104" s="84"/>
      <c r="GRZ104" s="84"/>
      <c r="GSA104" s="84"/>
      <c r="GSB104" s="84"/>
      <c r="GSC104" s="84"/>
      <c r="GSD104" s="84"/>
      <c r="GSE104" s="84"/>
      <c r="GSF104" s="84"/>
      <c r="GSG104" s="84"/>
      <c r="GSH104" s="84"/>
      <c r="GSI104" s="84"/>
      <c r="GSJ104" s="84"/>
      <c r="GSK104" s="84"/>
      <c r="GSL104" s="84"/>
      <c r="GSM104" s="84"/>
      <c r="GSN104" s="84"/>
      <c r="GSO104" s="84"/>
      <c r="GSP104" s="84"/>
      <c r="GSQ104" s="84"/>
      <c r="GSR104" s="84"/>
      <c r="GSS104" s="84"/>
      <c r="GST104" s="84"/>
      <c r="GSU104" s="84"/>
      <c r="GSV104" s="84"/>
      <c r="GSW104" s="84"/>
      <c r="GSX104" s="84"/>
      <c r="GSY104" s="84"/>
      <c r="GSZ104" s="84"/>
      <c r="GTA104" s="84"/>
      <c r="GTB104" s="84"/>
      <c r="GTC104" s="84"/>
      <c r="GTD104" s="84"/>
      <c r="GTE104" s="84"/>
      <c r="GTF104" s="84"/>
      <c r="GTG104" s="84"/>
      <c r="GTH104" s="84"/>
      <c r="GTI104" s="84"/>
      <c r="GTJ104" s="84"/>
      <c r="GTK104" s="84"/>
      <c r="GTL104" s="84"/>
      <c r="GTM104" s="84"/>
      <c r="GTN104" s="84"/>
      <c r="GTO104" s="84"/>
      <c r="GTP104" s="84"/>
      <c r="GTQ104" s="84"/>
      <c r="GTR104" s="84"/>
      <c r="GTS104" s="84"/>
      <c r="GTT104" s="84"/>
      <c r="GTU104" s="84"/>
      <c r="GTV104" s="84"/>
      <c r="GTW104" s="84"/>
      <c r="GTX104" s="84"/>
      <c r="GTY104" s="84"/>
      <c r="GTZ104" s="84"/>
      <c r="GUA104" s="84"/>
      <c r="GUB104" s="84"/>
      <c r="GUC104" s="84"/>
      <c r="GUD104" s="84"/>
      <c r="GUE104" s="84"/>
      <c r="GUF104" s="84"/>
      <c r="GUG104" s="84"/>
      <c r="GUH104" s="84"/>
      <c r="GUI104" s="84"/>
      <c r="GUJ104" s="84"/>
      <c r="GUK104" s="84"/>
      <c r="GUL104" s="84"/>
      <c r="GUM104" s="84"/>
      <c r="GUN104" s="84"/>
      <c r="GUO104" s="84"/>
      <c r="GUP104" s="84"/>
      <c r="GUQ104" s="84"/>
      <c r="GUR104" s="84"/>
      <c r="GUS104" s="84"/>
      <c r="GUT104" s="84"/>
      <c r="GUU104" s="84"/>
      <c r="GUV104" s="84"/>
      <c r="GUW104" s="84"/>
      <c r="GUX104" s="84"/>
      <c r="GUY104" s="84"/>
      <c r="GUZ104" s="84"/>
      <c r="GVA104" s="84"/>
      <c r="GVB104" s="84"/>
      <c r="GVC104" s="84"/>
      <c r="GVD104" s="84"/>
      <c r="GVE104" s="84"/>
      <c r="GVF104" s="84"/>
      <c r="GVG104" s="84"/>
      <c r="GVH104" s="84"/>
      <c r="GVI104" s="84"/>
      <c r="GVJ104" s="84"/>
      <c r="GVK104" s="84"/>
      <c r="GVL104" s="84"/>
      <c r="GVM104" s="84"/>
      <c r="GVN104" s="84"/>
      <c r="GVO104" s="84"/>
      <c r="GVV104" s="84"/>
      <c r="GVW104" s="84"/>
      <c r="GVX104" s="84"/>
      <c r="GVY104" s="84"/>
      <c r="GVZ104" s="84"/>
      <c r="GWA104" s="84"/>
      <c r="GWB104" s="84"/>
      <c r="GWC104" s="84"/>
      <c r="GWD104" s="84"/>
      <c r="GWE104" s="84"/>
      <c r="GWF104" s="84"/>
      <c r="GWG104" s="84"/>
      <c r="GWH104" s="84"/>
      <c r="GWI104" s="84"/>
      <c r="GWJ104" s="84"/>
      <c r="GWK104" s="84"/>
      <c r="GWL104" s="84"/>
      <c r="GWM104" s="84"/>
      <c r="GWN104" s="84"/>
      <c r="GWO104" s="84"/>
      <c r="GWP104" s="84"/>
      <c r="GWQ104" s="84"/>
      <c r="GWR104" s="84"/>
      <c r="GWS104" s="84"/>
      <c r="GWT104" s="84"/>
      <c r="GWU104" s="84"/>
      <c r="GWV104" s="84"/>
      <c r="GWW104" s="84"/>
      <c r="GWX104" s="84"/>
      <c r="GWY104" s="84"/>
      <c r="GWZ104" s="84"/>
      <c r="GXA104" s="84"/>
      <c r="GXB104" s="84"/>
      <c r="GXC104" s="84"/>
      <c r="GXD104" s="84"/>
      <c r="GXE104" s="84"/>
      <c r="GXF104" s="84"/>
      <c r="GXG104" s="84"/>
      <c r="GXH104" s="84"/>
      <c r="GXI104" s="84"/>
      <c r="GXJ104" s="84"/>
      <c r="GXK104" s="84"/>
      <c r="GXL104" s="84"/>
      <c r="GXM104" s="84"/>
      <c r="GXN104" s="84"/>
      <c r="GXO104" s="84"/>
      <c r="GXP104" s="84"/>
      <c r="GXQ104" s="84"/>
      <c r="GXR104" s="84"/>
      <c r="GXS104" s="84"/>
      <c r="GXT104" s="84"/>
      <c r="GXU104" s="84"/>
      <c r="GXV104" s="84"/>
      <c r="GXW104" s="84"/>
      <c r="GXX104" s="84"/>
      <c r="GXY104" s="84"/>
      <c r="GXZ104" s="84"/>
      <c r="GYA104" s="84"/>
      <c r="GYB104" s="84"/>
      <c r="GYC104" s="84"/>
      <c r="GYD104" s="84"/>
      <c r="GYE104" s="84"/>
      <c r="GYF104" s="84"/>
      <c r="GYG104" s="84"/>
      <c r="GYH104" s="84"/>
      <c r="GYI104" s="84"/>
      <c r="GYJ104" s="84"/>
      <c r="GYK104" s="84"/>
      <c r="GYL104" s="84"/>
      <c r="GYM104" s="84"/>
      <c r="GYN104" s="84"/>
      <c r="GYO104" s="84"/>
      <c r="GYP104" s="84"/>
      <c r="GYQ104" s="84"/>
      <c r="GYR104" s="84"/>
      <c r="GYS104" s="84"/>
      <c r="GYT104" s="84"/>
      <c r="GYU104" s="84"/>
      <c r="GYV104" s="84"/>
      <c r="GYW104" s="84"/>
      <c r="GYX104" s="84"/>
      <c r="GYY104" s="84"/>
      <c r="GYZ104" s="84"/>
      <c r="GZA104" s="84"/>
      <c r="GZB104" s="84"/>
      <c r="GZC104" s="84"/>
      <c r="GZD104" s="84"/>
      <c r="GZE104" s="84"/>
      <c r="GZF104" s="84"/>
      <c r="GZG104" s="84"/>
      <c r="GZH104" s="84"/>
      <c r="GZI104" s="84"/>
      <c r="GZJ104" s="84"/>
      <c r="GZK104" s="84"/>
      <c r="GZL104" s="84"/>
      <c r="GZM104" s="84"/>
      <c r="GZN104" s="84"/>
      <c r="GZO104" s="84"/>
      <c r="GZP104" s="84"/>
      <c r="GZQ104" s="84"/>
      <c r="GZR104" s="84"/>
      <c r="GZS104" s="84"/>
      <c r="GZT104" s="84"/>
      <c r="GZU104" s="84"/>
      <c r="GZV104" s="84"/>
      <c r="GZW104" s="84"/>
      <c r="GZX104" s="84"/>
      <c r="GZY104" s="84"/>
      <c r="GZZ104" s="84"/>
      <c r="HAA104" s="84"/>
      <c r="HAB104" s="84"/>
      <c r="HAC104" s="84"/>
      <c r="HAD104" s="84"/>
      <c r="HAE104" s="84"/>
      <c r="HAF104" s="84"/>
      <c r="HAG104" s="84"/>
      <c r="HAH104" s="84"/>
      <c r="HAI104" s="84"/>
      <c r="HAJ104" s="84"/>
      <c r="HAK104" s="84"/>
      <c r="HAL104" s="84"/>
      <c r="HAM104" s="84"/>
      <c r="HAN104" s="84"/>
      <c r="HAO104" s="84"/>
      <c r="HAP104" s="84"/>
      <c r="HAQ104" s="84"/>
      <c r="HAR104" s="84"/>
      <c r="HAS104" s="84"/>
      <c r="HAT104" s="84"/>
      <c r="HAU104" s="84"/>
      <c r="HAV104" s="84"/>
      <c r="HAW104" s="84"/>
      <c r="HAX104" s="84"/>
      <c r="HAY104" s="84"/>
      <c r="HAZ104" s="84"/>
      <c r="HBA104" s="84"/>
      <c r="HBB104" s="84"/>
      <c r="HBC104" s="84"/>
      <c r="HBD104" s="84"/>
      <c r="HBE104" s="84"/>
      <c r="HBF104" s="84"/>
      <c r="HBG104" s="84"/>
      <c r="HBH104" s="84"/>
      <c r="HBI104" s="84"/>
      <c r="HBJ104" s="84"/>
      <c r="HBK104" s="84"/>
      <c r="HBL104" s="84"/>
      <c r="HBM104" s="84"/>
      <c r="HBN104" s="84"/>
      <c r="HBO104" s="84"/>
      <c r="HBP104" s="84"/>
      <c r="HBQ104" s="84"/>
      <c r="HBR104" s="84"/>
      <c r="HBS104" s="84"/>
      <c r="HBT104" s="84"/>
      <c r="HBU104" s="84"/>
      <c r="HBV104" s="84"/>
      <c r="HBW104" s="84"/>
      <c r="HBX104" s="84"/>
      <c r="HBY104" s="84"/>
      <c r="HBZ104" s="84"/>
      <c r="HCA104" s="84"/>
      <c r="HCB104" s="84"/>
      <c r="HCC104" s="84"/>
      <c r="HCD104" s="84"/>
      <c r="HCE104" s="84"/>
      <c r="HCF104" s="84"/>
      <c r="HCG104" s="84"/>
      <c r="HCH104" s="84"/>
      <c r="HCI104" s="84"/>
      <c r="HCJ104" s="84"/>
      <c r="HCK104" s="84"/>
      <c r="HCL104" s="84"/>
      <c r="HCM104" s="84"/>
      <c r="HCN104" s="84"/>
      <c r="HCO104" s="84"/>
      <c r="HCP104" s="84"/>
      <c r="HCQ104" s="84"/>
      <c r="HCR104" s="84"/>
      <c r="HCS104" s="84"/>
      <c r="HCT104" s="84"/>
      <c r="HCU104" s="84"/>
      <c r="HCV104" s="84"/>
      <c r="HCW104" s="84"/>
      <c r="HCX104" s="84"/>
      <c r="HCY104" s="84"/>
      <c r="HCZ104" s="84"/>
      <c r="HDA104" s="84"/>
      <c r="HDB104" s="84"/>
      <c r="HDC104" s="84"/>
      <c r="HDD104" s="84"/>
      <c r="HDE104" s="84"/>
      <c r="HDF104" s="84"/>
      <c r="HDG104" s="84"/>
      <c r="HDH104" s="84"/>
      <c r="HDI104" s="84"/>
      <c r="HDJ104" s="84"/>
      <c r="HDK104" s="84"/>
      <c r="HDL104" s="84"/>
      <c r="HDM104" s="84"/>
      <c r="HDN104" s="84"/>
      <c r="HDO104" s="84"/>
      <c r="HDP104" s="84"/>
      <c r="HDQ104" s="84"/>
      <c r="HDR104" s="84"/>
      <c r="HDS104" s="84"/>
      <c r="HDT104" s="84"/>
      <c r="HDU104" s="84"/>
      <c r="HDV104" s="84"/>
      <c r="HDW104" s="84"/>
      <c r="HDX104" s="84"/>
      <c r="HDY104" s="84"/>
      <c r="HDZ104" s="84"/>
      <c r="HEA104" s="84"/>
      <c r="HEB104" s="84"/>
      <c r="HEC104" s="84"/>
      <c r="HED104" s="84"/>
      <c r="HEE104" s="84"/>
      <c r="HEF104" s="84"/>
      <c r="HEG104" s="84"/>
      <c r="HEH104" s="84"/>
      <c r="HEI104" s="84"/>
      <c r="HEJ104" s="84"/>
      <c r="HEK104" s="84"/>
      <c r="HEL104" s="84"/>
      <c r="HEM104" s="84"/>
      <c r="HEN104" s="84"/>
      <c r="HEO104" s="84"/>
      <c r="HEP104" s="84"/>
      <c r="HEQ104" s="84"/>
      <c r="HER104" s="84"/>
      <c r="HES104" s="84"/>
      <c r="HET104" s="84"/>
      <c r="HEU104" s="84"/>
      <c r="HEV104" s="84"/>
      <c r="HEW104" s="84"/>
      <c r="HEX104" s="84"/>
      <c r="HEY104" s="84"/>
      <c r="HEZ104" s="84"/>
      <c r="HFA104" s="84"/>
      <c r="HFB104" s="84"/>
      <c r="HFC104" s="84"/>
      <c r="HFD104" s="84"/>
      <c r="HFE104" s="84"/>
      <c r="HFF104" s="84"/>
      <c r="HFG104" s="84"/>
      <c r="HFH104" s="84"/>
      <c r="HFI104" s="84"/>
      <c r="HFJ104" s="84"/>
      <c r="HFK104" s="84"/>
      <c r="HFR104" s="84"/>
      <c r="HFS104" s="84"/>
      <c r="HFT104" s="84"/>
      <c r="HFU104" s="84"/>
      <c r="HFV104" s="84"/>
      <c r="HFW104" s="84"/>
      <c r="HFX104" s="84"/>
      <c r="HFY104" s="84"/>
      <c r="HFZ104" s="84"/>
      <c r="HGA104" s="84"/>
      <c r="HGB104" s="84"/>
      <c r="HGC104" s="84"/>
      <c r="HGD104" s="84"/>
      <c r="HGE104" s="84"/>
      <c r="HGF104" s="84"/>
      <c r="HGG104" s="84"/>
      <c r="HGH104" s="84"/>
      <c r="HGI104" s="84"/>
      <c r="HGJ104" s="84"/>
      <c r="HGK104" s="84"/>
      <c r="HGL104" s="84"/>
      <c r="HGM104" s="84"/>
      <c r="HGN104" s="84"/>
      <c r="HGO104" s="84"/>
      <c r="HGP104" s="84"/>
      <c r="HGQ104" s="84"/>
      <c r="HGR104" s="84"/>
      <c r="HGS104" s="84"/>
      <c r="HGT104" s="84"/>
      <c r="HGU104" s="84"/>
      <c r="HGV104" s="84"/>
      <c r="HGW104" s="84"/>
      <c r="HGX104" s="84"/>
      <c r="HGY104" s="84"/>
      <c r="HGZ104" s="84"/>
      <c r="HHA104" s="84"/>
      <c r="HHB104" s="84"/>
      <c r="HHC104" s="84"/>
      <c r="HHD104" s="84"/>
      <c r="HHE104" s="84"/>
      <c r="HHF104" s="84"/>
      <c r="HHG104" s="84"/>
      <c r="HHH104" s="84"/>
      <c r="HHI104" s="84"/>
      <c r="HHJ104" s="84"/>
      <c r="HHK104" s="84"/>
      <c r="HHL104" s="84"/>
      <c r="HHM104" s="84"/>
      <c r="HHN104" s="84"/>
      <c r="HHO104" s="84"/>
      <c r="HHP104" s="84"/>
      <c r="HHQ104" s="84"/>
      <c r="HHR104" s="84"/>
      <c r="HHS104" s="84"/>
      <c r="HHT104" s="84"/>
      <c r="HHU104" s="84"/>
      <c r="HHV104" s="84"/>
      <c r="HHW104" s="84"/>
      <c r="HHX104" s="84"/>
      <c r="HHY104" s="84"/>
      <c r="HHZ104" s="84"/>
      <c r="HIA104" s="84"/>
      <c r="HIB104" s="84"/>
      <c r="HIC104" s="84"/>
      <c r="HID104" s="84"/>
      <c r="HIE104" s="84"/>
      <c r="HIF104" s="84"/>
      <c r="HIG104" s="84"/>
      <c r="HIH104" s="84"/>
      <c r="HII104" s="84"/>
      <c r="HIJ104" s="84"/>
      <c r="HIK104" s="84"/>
      <c r="HIL104" s="84"/>
      <c r="HIM104" s="84"/>
      <c r="HIN104" s="84"/>
      <c r="HIO104" s="84"/>
      <c r="HIP104" s="84"/>
      <c r="HIQ104" s="84"/>
      <c r="HIR104" s="84"/>
      <c r="HIS104" s="84"/>
      <c r="HIT104" s="84"/>
      <c r="HIU104" s="84"/>
      <c r="HIV104" s="84"/>
      <c r="HIW104" s="84"/>
      <c r="HIX104" s="84"/>
      <c r="HIY104" s="84"/>
      <c r="HIZ104" s="84"/>
      <c r="HJA104" s="84"/>
      <c r="HJB104" s="84"/>
      <c r="HJC104" s="84"/>
      <c r="HJD104" s="84"/>
      <c r="HJE104" s="84"/>
      <c r="HJF104" s="84"/>
      <c r="HJG104" s="84"/>
      <c r="HJH104" s="84"/>
      <c r="HJI104" s="84"/>
      <c r="HJJ104" s="84"/>
      <c r="HJK104" s="84"/>
      <c r="HJL104" s="84"/>
      <c r="HJM104" s="84"/>
      <c r="HJN104" s="84"/>
      <c r="HJO104" s="84"/>
      <c r="HJP104" s="84"/>
      <c r="HJQ104" s="84"/>
      <c r="HJR104" s="84"/>
      <c r="HJS104" s="84"/>
      <c r="HJT104" s="84"/>
      <c r="HJU104" s="84"/>
      <c r="HJV104" s="84"/>
      <c r="HJW104" s="84"/>
      <c r="HJX104" s="84"/>
      <c r="HJY104" s="84"/>
      <c r="HJZ104" s="84"/>
      <c r="HKA104" s="84"/>
      <c r="HKB104" s="84"/>
      <c r="HKC104" s="84"/>
      <c r="HKD104" s="84"/>
      <c r="HKE104" s="84"/>
      <c r="HKF104" s="84"/>
      <c r="HKG104" s="84"/>
      <c r="HKH104" s="84"/>
      <c r="HKI104" s="84"/>
      <c r="HKJ104" s="84"/>
      <c r="HKK104" s="84"/>
      <c r="HKL104" s="84"/>
      <c r="HKM104" s="84"/>
      <c r="HKN104" s="84"/>
      <c r="HKO104" s="84"/>
      <c r="HKP104" s="84"/>
      <c r="HKQ104" s="84"/>
      <c r="HKR104" s="84"/>
      <c r="HKS104" s="84"/>
      <c r="HKT104" s="84"/>
      <c r="HKU104" s="84"/>
      <c r="HKV104" s="84"/>
      <c r="HKW104" s="84"/>
      <c r="HKX104" s="84"/>
      <c r="HKY104" s="84"/>
      <c r="HKZ104" s="84"/>
      <c r="HLA104" s="84"/>
      <c r="HLB104" s="84"/>
      <c r="HLC104" s="84"/>
      <c r="HLD104" s="84"/>
      <c r="HLE104" s="84"/>
      <c r="HLF104" s="84"/>
      <c r="HLG104" s="84"/>
      <c r="HLH104" s="84"/>
      <c r="HLI104" s="84"/>
      <c r="HLJ104" s="84"/>
      <c r="HLK104" s="84"/>
      <c r="HLL104" s="84"/>
      <c r="HLM104" s="84"/>
      <c r="HLN104" s="84"/>
      <c r="HLO104" s="84"/>
      <c r="HLP104" s="84"/>
      <c r="HLQ104" s="84"/>
      <c r="HLR104" s="84"/>
      <c r="HLS104" s="84"/>
      <c r="HLT104" s="84"/>
      <c r="HLU104" s="84"/>
      <c r="HLV104" s="84"/>
      <c r="HLW104" s="84"/>
      <c r="HLX104" s="84"/>
      <c r="HLY104" s="84"/>
      <c r="HLZ104" s="84"/>
      <c r="HMA104" s="84"/>
      <c r="HMB104" s="84"/>
      <c r="HMC104" s="84"/>
      <c r="HMD104" s="84"/>
      <c r="HME104" s="84"/>
      <c r="HMF104" s="84"/>
      <c r="HMG104" s="84"/>
      <c r="HMH104" s="84"/>
      <c r="HMI104" s="84"/>
      <c r="HMJ104" s="84"/>
      <c r="HMK104" s="84"/>
      <c r="HML104" s="84"/>
      <c r="HMM104" s="84"/>
      <c r="HMN104" s="84"/>
      <c r="HMO104" s="84"/>
      <c r="HMP104" s="84"/>
      <c r="HMQ104" s="84"/>
      <c r="HMR104" s="84"/>
      <c r="HMS104" s="84"/>
      <c r="HMT104" s="84"/>
      <c r="HMU104" s="84"/>
      <c r="HMV104" s="84"/>
      <c r="HMW104" s="84"/>
      <c r="HMX104" s="84"/>
      <c r="HMY104" s="84"/>
      <c r="HMZ104" s="84"/>
      <c r="HNA104" s="84"/>
      <c r="HNB104" s="84"/>
      <c r="HNC104" s="84"/>
      <c r="HND104" s="84"/>
      <c r="HNE104" s="84"/>
      <c r="HNF104" s="84"/>
      <c r="HNG104" s="84"/>
      <c r="HNH104" s="84"/>
      <c r="HNI104" s="84"/>
      <c r="HNJ104" s="84"/>
      <c r="HNK104" s="84"/>
      <c r="HNL104" s="84"/>
      <c r="HNM104" s="84"/>
      <c r="HNN104" s="84"/>
      <c r="HNO104" s="84"/>
      <c r="HNP104" s="84"/>
      <c r="HNQ104" s="84"/>
      <c r="HNR104" s="84"/>
      <c r="HNS104" s="84"/>
      <c r="HNT104" s="84"/>
      <c r="HNU104" s="84"/>
      <c r="HNV104" s="84"/>
      <c r="HNW104" s="84"/>
      <c r="HNX104" s="84"/>
      <c r="HNY104" s="84"/>
      <c r="HNZ104" s="84"/>
      <c r="HOA104" s="84"/>
      <c r="HOB104" s="84"/>
      <c r="HOC104" s="84"/>
      <c r="HOD104" s="84"/>
      <c r="HOE104" s="84"/>
      <c r="HOF104" s="84"/>
      <c r="HOG104" s="84"/>
      <c r="HOH104" s="84"/>
      <c r="HOI104" s="84"/>
      <c r="HOJ104" s="84"/>
      <c r="HOK104" s="84"/>
      <c r="HOL104" s="84"/>
      <c r="HOM104" s="84"/>
      <c r="HON104" s="84"/>
      <c r="HOO104" s="84"/>
      <c r="HOP104" s="84"/>
      <c r="HOQ104" s="84"/>
      <c r="HOR104" s="84"/>
      <c r="HOS104" s="84"/>
      <c r="HOT104" s="84"/>
      <c r="HOU104" s="84"/>
      <c r="HOV104" s="84"/>
      <c r="HOW104" s="84"/>
      <c r="HOX104" s="84"/>
      <c r="HOY104" s="84"/>
      <c r="HOZ104" s="84"/>
      <c r="HPA104" s="84"/>
      <c r="HPB104" s="84"/>
      <c r="HPC104" s="84"/>
      <c r="HPD104" s="84"/>
      <c r="HPE104" s="84"/>
      <c r="HPF104" s="84"/>
      <c r="HPG104" s="84"/>
      <c r="HPN104" s="84"/>
      <c r="HPO104" s="84"/>
      <c r="HPP104" s="84"/>
      <c r="HPQ104" s="84"/>
      <c r="HPR104" s="84"/>
      <c r="HPS104" s="84"/>
      <c r="HPT104" s="84"/>
      <c r="HPU104" s="84"/>
      <c r="HPV104" s="84"/>
      <c r="HPW104" s="84"/>
      <c r="HPX104" s="84"/>
      <c r="HPY104" s="84"/>
      <c r="HPZ104" s="84"/>
      <c r="HQA104" s="84"/>
      <c r="HQB104" s="84"/>
      <c r="HQC104" s="84"/>
      <c r="HQD104" s="84"/>
      <c r="HQE104" s="84"/>
      <c r="HQF104" s="84"/>
      <c r="HQG104" s="84"/>
      <c r="HQH104" s="84"/>
      <c r="HQI104" s="84"/>
      <c r="HQJ104" s="84"/>
      <c r="HQK104" s="84"/>
      <c r="HQL104" s="84"/>
      <c r="HQM104" s="84"/>
      <c r="HQN104" s="84"/>
      <c r="HQO104" s="84"/>
      <c r="HQP104" s="84"/>
      <c r="HQQ104" s="84"/>
      <c r="HQR104" s="84"/>
      <c r="HQS104" s="84"/>
      <c r="HQT104" s="84"/>
      <c r="HQU104" s="84"/>
      <c r="HQV104" s="84"/>
      <c r="HQW104" s="84"/>
      <c r="HQX104" s="84"/>
      <c r="HQY104" s="84"/>
      <c r="HQZ104" s="84"/>
      <c r="HRA104" s="84"/>
      <c r="HRB104" s="84"/>
      <c r="HRC104" s="84"/>
      <c r="HRD104" s="84"/>
      <c r="HRE104" s="84"/>
      <c r="HRF104" s="84"/>
      <c r="HRG104" s="84"/>
      <c r="HRH104" s="84"/>
      <c r="HRI104" s="84"/>
      <c r="HRJ104" s="84"/>
      <c r="HRK104" s="84"/>
      <c r="HRL104" s="84"/>
      <c r="HRM104" s="84"/>
      <c r="HRN104" s="84"/>
      <c r="HRO104" s="84"/>
      <c r="HRP104" s="84"/>
      <c r="HRQ104" s="84"/>
      <c r="HRR104" s="84"/>
      <c r="HRS104" s="84"/>
      <c r="HRT104" s="84"/>
      <c r="HRU104" s="84"/>
      <c r="HRV104" s="84"/>
      <c r="HRW104" s="84"/>
      <c r="HRX104" s="84"/>
      <c r="HRY104" s="84"/>
      <c r="HRZ104" s="84"/>
      <c r="HSA104" s="84"/>
      <c r="HSB104" s="84"/>
      <c r="HSC104" s="84"/>
      <c r="HSD104" s="84"/>
      <c r="HSE104" s="84"/>
      <c r="HSF104" s="84"/>
      <c r="HSG104" s="84"/>
      <c r="HSH104" s="84"/>
      <c r="HSI104" s="84"/>
      <c r="HSJ104" s="84"/>
      <c r="HSK104" s="84"/>
      <c r="HSL104" s="84"/>
      <c r="HSM104" s="84"/>
      <c r="HSN104" s="84"/>
      <c r="HSO104" s="84"/>
      <c r="HSP104" s="84"/>
      <c r="HSQ104" s="84"/>
      <c r="HSR104" s="84"/>
      <c r="HSS104" s="84"/>
      <c r="HST104" s="84"/>
      <c r="HSU104" s="84"/>
      <c r="HSV104" s="84"/>
      <c r="HSW104" s="84"/>
      <c r="HSX104" s="84"/>
      <c r="HSY104" s="84"/>
      <c r="HSZ104" s="84"/>
      <c r="HTA104" s="84"/>
      <c r="HTB104" s="84"/>
      <c r="HTC104" s="84"/>
      <c r="HTD104" s="84"/>
      <c r="HTE104" s="84"/>
      <c r="HTF104" s="84"/>
      <c r="HTG104" s="84"/>
      <c r="HTH104" s="84"/>
      <c r="HTI104" s="84"/>
      <c r="HTJ104" s="84"/>
      <c r="HTK104" s="84"/>
      <c r="HTL104" s="84"/>
      <c r="HTM104" s="84"/>
      <c r="HTN104" s="84"/>
      <c r="HTO104" s="84"/>
      <c r="HTP104" s="84"/>
      <c r="HTQ104" s="84"/>
      <c r="HTR104" s="84"/>
      <c r="HTS104" s="84"/>
      <c r="HTT104" s="84"/>
      <c r="HTU104" s="84"/>
      <c r="HTV104" s="84"/>
      <c r="HTW104" s="84"/>
      <c r="HTX104" s="84"/>
      <c r="HTY104" s="84"/>
      <c r="HTZ104" s="84"/>
      <c r="HUA104" s="84"/>
      <c r="HUB104" s="84"/>
      <c r="HUC104" s="84"/>
      <c r="HUD104" s="84"/>
      <c r="HUE104" s="84"/>
      <c r="HUF104" s="84"/>
      <c r="HUG104" s="84"/>
      <c r="HUH104" s="84"/>
      <c r="HUI104" s="84"/>
      <c r="HUJ104" s="84"/>
      <c r="HUK104" s="84"/>
      <c r="HUL104" s="84"/>
      <c r="HUM104" s="84"/>
      <c r="HUN104" s="84"/>
      <c r="HUO104" s="84"/>
      <c r="HUP104" s="84"/>
      <c r="HUQ104" s="84"/>
      <c r="HUR104" s="84"/>
      <c r="HUS104" s="84"/>
      <c r="HUT104" s="84"/>
      <c r="HUU104" s="84"/>
      <c r="HUV104" s="84"/>
      <c r="HUW104" s="84"/>
      <c r="HUX104" s="84"/>
      <c r="HUY104" s="84"/>
      <c r="HUZ104" s="84"/>
      <c r="HVA104" s="84"/>
      <c r="HVB104" s="84"/>
      <c r="HVC104" s="84"/>
      <c r="HVD104" s="84"/>
      <c r="HVE104" s="84"/>
      <c r="HVF104" s="84"/>
      <c r="HVG104" s="84"/>
      <c r="HVH104" s="84"/>
      <c r="HVI104" s="84"/>
      <c r="HVJ104" s="84"/>
      <c r="HVK104" s="84"/>
      <c r="HVL104" s="84"/>
      <c r="HVM104" s="84"/>
      <c r="HVN104" s="84"/>
      <c r="HVO104" s="84"/>
      <c r="HVP104" s="84"/>
      <c r="HVQ104" s="84"/>
      <c r="HVR104" s="84"/>
      <c r="HVS104" s="84"/>
      <c r="HVT104" s="84"/>
      <c r="HVU104" s="84"/>
      <c r="HVV104" s="84"/>
      <c r="HVW104" s="84"/>
      <c r="HVX104" s="84"/>
      <c r="HVY104" s="84"/>
      <c r="HVZ104" s="84"/>
      <c r="HWA104" s="84"/>
      <c r="HWB104" s="84"/>
      <c r="HWC104" s="84"/>
      <c r="HWD104" s="84"/>
      <c r="HWE104" s="84"/>
      <c r="HWF104" s="84"/>
      <c r="HWG104" s="84"/>
      <c r="HWH104" s="84"/>
      <c r="HWI104" s="84"/>
      <c r="HWJ104" s="84"/>
      <c r="HWK104" s="84"/>
      <c r="HWL104" s="84"/>
      <c r="HWM104" s="84"/>
      <c r="HWN104" s="84"/>
      <c r="HWO104" s="84"/>
      <c r="HWP104" s="84"/>
      <c r="HWQ104" s="84"/>
      <c r="HWR104" s="84"/>
      <c r="HWS104" s="84"/>
      <c r="HWT104" s="84"/>
      <c r="HWU104" s="84"/>
      <c r="HWV104" s="84"/>
      <c r="HWW104" s="84"/>
      <c r="HWX104" s="84"/>
      <c r="HWY104" s="84"/>
      <c r="HWZ104" s="84"/>
      <c r="HXA104" s="84"/>
      <c r="HXB104" s="84"/>
      <c r="HXC104" s="84"/>
      <c r="HXD104" s="84"/>
      <c r="HXE104" s="84"/>
      <c r="HXF104" s="84"/>
      <c r="HXG104" s="84"/>
      <c r="HXH104" s="84"/>
      <c r="HXI104" s="84"/>
      <c r="HXJ104" s="84"/>
      <c r="HXK104" s="84"/>
      <c r="HXL104" s="84"/>
      <c r="HXM104" s="84"/>
      <c r="HXN104" s="84"/>
      <c r="HXO104" s="84"/>
      <c r="HXP104" s="84"/>
      <c r="HXQ104" s="84"/>
      <c r="HXR104" s="84"/>
      <c r="HXS104" s="84"/>
      <c r="HXT104" s="84"/>
      <c r="HXU104" s="84"/>
      <c r="HXV104" s="84"/>
      <c r="HXW104" s="84"/>
      <c r="HXX104" s="84"/>
      <c r="HXY104" s="84"/>
      <c r="HXZ104" s="84"/>
      <c r="HYA104" s="84"/>
      <c r="HYB104" s="84"/>
      <c r="HYC104" s="84"/>
      <c r="HYD104" s="84"/>
      <c r="HYE104" s="84"/>
      <c r="HYF104" s="84"/>
      <c r="HYG104" s="84"/>
      <c r="HYH104" s="84"/>
      <c r="HYI104" s="84"/>
      <c r="HYJ104" s="84"/>
      <c r="HYK104" s="84"/>
      <c r="HYL104" s="84"/>
      <c r="HYM104" s="84"/>
      <c r="HYN104" s="84"/>
      <c r="HYO104" s="84"/>
      <c r="HYP104" s="84"/>
      <c r="HYQ104" s="84"/>
      <c r="HYR104" s="84"/>
      <c r="HYS104" s="84"/>
      <c r="HYT104" s="84"/>
      <c r="HYU104" s="84"/>
      <c r="HYV104" s="84"/>
      <c r="HYW104" s="84"/>
      <c r="HYX104" s="84"/>
      <c r="HYY104" s="84"/>
      <c r="HYZ104" s="84"/>
      <c r="HZA104" s="84"/>
      <c r="HZB104" s="84"/>
      <c r="HZC104" s="84"/>
      <c r="HZJ104" s="84"/>
      <c r="HZK104" s="84"/>
      <c r="HZL104" s="84"/>
      <c r="HZM104" s="84"/>
      <c r="HZN104" s="84"/>
      <c r="HZO104" s="84"/>
      <c r="HZP104" s="84"/>
      <c r="HZQ104" s="84"/>
      <c r="HZR104" s="84"/>
      <c r="HZS104" s="84"/>
      <c r="HZT104" s="84"/>
      <c r="HZU104" s="84"/>
      <c r="HZV104" s="84"/>
      <c r="HZW104" s="84"/>
      <c r="HZX104" s="84"/>
      <c r="HZY104" s="84"/>
      <c r="HZZ104" s="84"/>
      <c r="IAA104" s="84"/>
      <c r="IAB104" s="84"/>
      <c r="IAC104" s="84"/>
      <c r="IAD104" s="84"/>
      <c r="IAE104" s="84"/>
      <c r="IAF104" s="84"/>
      <c r="IAG104" s="84"/>
      <c r="IAH104" s="84"/>
      <c r="IAI104" s="84"/>
      <c r="IAJ104" s="84"/>
      <c r="IAK104" s="84"/>
      <c r="IAL104" s="84"/>
      <c r="IAM104" s="84"/>
      <c r="IAN104" s="84"/>
      <c r="IAO104" s="84"/>
      <c r="IAP104" s="84"/>
      <c r="IAQ104" s="84"/>
      <c r="IAR104" s="84"/>
      <c r="IAS104" s="84"/>
      <c r="IAT104" s="84"/>
      <c r="IAU104" s="84"/>
      <c r="IAV104" s="84"/>
      <c r="IAW104" s="84"/>
      <c r="IAX104" s="84"/>
      <c r="IAY104" s="84"/>
      <c r="IAZ104" s="84"/>
      <c r="IBA104" s="84"/>
      <c r="IBB104" s="84"/>
      <c r="IBC104" s="84"/>
      <c r="IBD104" s="84"/>
      <c r="IBE104" s="84"/>
      <c r="IBF104" s="84"/>
      <c r="IBG104" s="84"/>
      <c r="IBH104" s="84"/>
      <c r="IBI104" s="84"/>
      <c r="IBJ104" s="84"/>
      <c r="IBK104" s="84"/>
      <c r="IBL104" s="84"/>
      <c r="IBM104" s="84"/>
      <c r="IBN104" s="84"/>
      <c r="IBO104" s="84"/>
      <c r="IBP104" s="84"/>
      <c r="IBQ104" s="84"/>
      <c r="IBR104" s="84"/>
      <c r="IBS104" s="84"/>
      <c r="IBT104" s="84"/>
      <c r="IBU104" s="84"/>
      <c r="IBV104" s="84"/>
      <c r="IBW104" s="84"/>
      <c r="IBX104" s="84"/>
      <c r="IBY104" s="84"/>
      <c r="IBZ104" s="84"/>
      <c r="ICA104" s="84"/>
      <c r="ICB104" s="84"/>
      <c r="ICC104" s="84"/>
      <c r="ICD104" s="84"/>
      <c r="ICE104" s="84"/>
      <c r="ICF104" s="84"/>
      <c r="ICG104" s="84"/>
      <c r="ICH104" s="84"/>
      <c r="ICI104" s="84"/>
      <c r="ICJ104" s="84"/>
      <c r="ICK104" s="84"/>
      <c r="ICL104" s="84"/>
      <c r="ICM104" s="84"/>
      <c r="ICN104" s="84"/>
      <c r="ICO104" s="84"/>
      <c r="ICP104" s="84"/>
      <c r="ICQ104" s="84"/>
      <c r="ICR104" s="84"/>
      <c r="ICS104" s="84"/>
      <c r="ICT104" s="84"/>
      <c r="ICU104" s="84"/>
      <c r="ICV104" s="84"/>
      <c r="ICW104" s="84"/>
      <c r="ICX104" s="84"/>
      <c r="ICY104" s="84"/>
      <c r="ICZ104" s="84"/>
      <c r="IDA104" s="84"/>
      <c r="IDB104" s="84"/>
      <c r="IDC104" s="84"/>
      <c r="IDD104" s="84"/>
      <c r="IDE104" s="84"/>
      <c r="IDF104" s="84"/>
      <c r="IDG104" s="84"/>
      <c r="IDH104" s="84"/>
      <c r="IDI104" s="84"/>
      <c r="IDJ104" s="84"/>
      <c r="IDK104" s="84"/>
      <c r="IDL104" s="84"/>
      <c r="IDM104" s="84"/>
      <c r="IDN104" s="84"/>
      <c r="IDO104" s="84"/>
      <c r="IDP104" s="84"/>
      <c r="IDQ104" s="84"/>
      <c r="IDR104" s="84"/>
      <c r="IDS104" s="84"/>
      <c r="IDT104" s="84"/>
      <c r="IDU104" s="84"/>
      <c r="IDV104" s="84"/>
      <c r="IDW104" s="84"/>
      <c r="IDX104" s="84"/>
      <c r="IDY104" s="84"/>
      <c r="IDZ104" s="84"/>
      <c r="IEA104" s="84"/>
      <c r="IEB104" s="84"/>
      <c r="IEC104" s="84"/>
      <c r="IED104" s="84"/>
      <c r="IEE104" s="84"/>
      <c r="IEF104" s="84"/>
      <c r="IEG104" s="84"/>
      <c r="IEH104" s="84"/>
      <c r="IEI104" s="84"/>
      <c r="IEJ104" s="84"/>
      <c r="IEK104" s="84"/>
      <c r="IEL104" s="84"/>
      <c r="IEM104" s="84"/>
      <c r="IEN104" s="84"/>
      <c r="IEO104" s="84"/>
      <c r="IEP104" s="84"/>
      <c r="IEQ104" s="84"/>
      <c r="IER104" s="84"/>
      <c r="IES104" s="84"/>
      <c r="IET104" s="84"/>
      <c r="IEU104" s="84"/>
      <c r="IEV104" s="84"/>
      <c r="IEW104" s="84"/>
      <c r="IEX104" s="84"/>
      <c r="IEY104" s="84"/>
      <c r="IEZ104" s="84"/>
      <c r="IFA104" s="84"/>
      <c r="IFB104" s="84"/>
      <c r="IFC104" s="84"/>
      <c r="IFD104" s="84"/>
      <c r="IFE104" s="84"/>
      <c r="IFF104" s="84"/>
      <c r="IFG104" s="84"/>
      <c r="IFH104" s="84"/>
      <c r="IFI104" s="84"/>
      <c r="IFJ104" s="84"/>
      <c r="IFK104" s="84"/>
      <c r="IFL104" s="84"/>
      <c r="IFM104" s="84"/>
      <c r="IFN104" s="84"/>
      <c r="IFO104" s="84"/>
      <c r="IFP104" s="84"/>
      <c r="IFQ104" s="84"/>
      <c r="IFR104" s="84"/>
      <c r="IFS104" s="84"/>
      <c r="IFT104" s="84"/>
      <c r="IFU104" s="84"/>
      <c r="IFV104" s="84"/>
      <c r="IFW104" s="84"/>
      <c r="IFX104" s="84"/>
      <c r="IFY104" s="84"/>
      <c r="IFZ104" s="84"/>
      <c r="IGA104" s="84"/>
      <c r="IGB104" s="84"/>
      <c r="IGC104" s="84"/>
      <c r="IGD104" s="84"/>
      <c r="IGE104" s="84"/>
      <c r="IGF104" s="84"/>
      <c r="IGG104" s="84"/>
      <c r="IGH104" s="84"/>
      <c r="IGI104" s="84"/>
      <c r="IGJ104" s="84"/>
      <c r="IGK104" s="84"/>
      <c r="IGL104" s="84"/>
      <c r="IGM104" s="84"/>
      <c r="IGN104" s="84"/>
      <c r="IGO104" s="84"/>
      <c r="IGP104" s="84"/>
      <c r="IGQ104" s="84"/>
      <c r="IGR104" s="84"/>
      <c r="IGS104" s="84"/>
      <c r="IGT104" s="84"/>
      <c r="IGU104" s="84"/>
      <c r="IGV104" s="84"/>
      <c r="IGW104" s="84"/>
      <c r="IGX104" s="84"/>
      <c r="IGY104" s="84"/>
      <c r="IGZ104" s="84"/>
      <c r="IHA104" s="84"/>
      <c r="IHB104" s="84"/>
      <c r="IHC104" s="84"/>
      <c r="IHD104" s="84"/>
      <c r="IHE104" s="84"/>
      <c r="IHF104" s="84"/>
      <c r="IHG104" s="84"/>
      <c r="IHH104" s="84"/>
      <c r="IHI104" s="84"/>
      <c r="IHJ104" s="84"/>
      <c r="IHK104" s="84"/>
      <c r="IHL104" s="84"/>
      <c r="IHM104" s="84"/>
      <c r="IHN104" s="84"/>
      <c r="IHO104" s="84"/>
      <c r="IHP104" s="84"/>
      <c r="IHQ104" s="84"/>
      <c r="IHR104" s="84"/>
      <c r="IHS104" s="84"/>
      <c r="IHT104" s="84"/>
      <c r="IHU104" s="84"/>
      <c r="IHV104" s="84"/>
      <c r="IHW104" s="84"/>
      <c r="IHX104" s="84"/>
      <c r="IHY104" s="84"/>
      <c r="IHZ104" s="84"/>
      <c r="IIA104" s="84"/>
      <c r="IIB104" s="84"/>
      <c r="IIC104" s="84"/>
      <c r="IID104" s="84"/>
      <c r="IIE104" s="84"/>
      <c r="IIF104" s="84"/>
      <c r="IIG104" s="84"/>
      <c r="IIH104" s="84"/>
      <c r="III104" s="84"/>
      <c r="IIJ104" s="84"/>
      <c r="IIK104" s="84"/>
      <c r="IIL104" s="84"/>
      <c r="IIM104" s="84"/>
      <c r="IIN104" s="84"/>
      <c r="IIO104" s="84"/>
      <c r="IIP104" s="84"/>
      <c r="IIQ104" s="84"/>
      <c r="IIR104" s="84"/>
      <c r="IIS104" s="84"/>
      <c r="IIT104" s="84"/>
      <c r="IIU104" s="84"/>
      <c r="IIV104" s="84"/>
      <c r="IIW104" s="84"/>
      <c r="IIX104" s="84"/>
      <c r="IIY104" s="84"/>
      <c r="IJF104" s="84"/>
      <c r="IJG104" s="84"/>
      <c r="IJH104" s="84"/>
      <c r="IJI104" s="84"/>
      <c r="IJJ104" s="84"/>
      <c r="IJK104" s="84"/>
      <c r="IJL104" s="84"/>
      <c r="IJM104" s="84"/>
      <c r="IJN104" s="84"/>
      <c r="IJO104" s="84"/>
      <c r="IJP104" s="84"/>
      <c r="IJQ104" s="84"/>
      <c r="IJR104" s="84"/>
      <c r="IJS104" s="84"/>
      <c r="IJT104" s="84"/>
      <c r="IJU104" s="84"/>
      <c r="IJV104" s="84"/>
      <c r="IJW104" s="84"/>
      <c r="IJX104" s="84"/>
      <c r="IJY104" s="84"/>
      <c r="IJZ104" s="84"/>
      <c r="IKA104" s="84"/>
      <c r="IKB104" s="84"/>
      <c r="IKC104" s="84"/>
      <c r="IKD104" s="84"/>
      <c r="IKE104" s="84"/>
      <c r="IKF104" s="84"/>
      <c r="IKG104" s="84"/>
      <c r="IKH104" s="84"/>
      <c r="IKI104" s="84"/>
      <c r="IKJ104" s="84"/>
      <c r="IKK104" s="84"/>
      <c r="IKL104" s="84"/>
      <c r="IKM104" s="84"/>
      <c r="IKN104" s="84"/>
      <c r="IKO104" s="84"/>
      <c r="IKP104" s="84"/>
      <c r="IKQ104" s="84"/>
      <c r="IKR104" s="84"/>
      <c r="IKS104" s="84"/>
      <c r="IKT104" s="84"/>
      <c r="IKU104" s="84"/>
      <c r="IKV104" s="84"/>
      <c r="IKW104" s="84"/>
      <c r="IKX104" s="84"/>
      <c r="IKY104" s="84"/>
      <c r="IKZ104" s="84"/>
      <c r="ILA104" s="84"/>
      <c r="ILB104" s="84"/>
      <c r="ILC104" s="84"/>
      <c r="ILD104" s="84"/>
      <c r="ILE104" s="84"/>
      <c r="ILF104" s="84"/>
      <c r="ILG104" s="84"/>
      <c r="ILH104" s="84"/>
      <c r="ILI104" s="84"/>
      <c r="ILJ104" s="84"/>
      <c r="ILK104" s="84"/>
      <c r="ILL104" s="84"/>
      <c r="ILM104" s="84"/>
      <c r="ILN104" s="84"/>
      <c r="ILO104" s="84"/>
      <c r="ILP104" s="84"/>
      <c r="ILQ104" s="84"/>
      <c r="ILR104" s="84"/>
      <c r="ILS104" s="84"/>
      <c r="ILT104" s="84"/>
      <c r="ILU104" s="84"/>
      <c r="ILV104" s="84"/>
      <c r="ILW104" s="84"/>
      <c r="ILX104" s="84"/>
      <c r="ILY104" s="84"/>
      <c r="ILZ104" s="84"/>
      <c r="IMA104" s="84"/>
      <c r="IMB104" s="84"/>
      <c r="IMC104" s="84"/>
      <c r="IMD104" s="84"/>
      <c r="IME104" s="84"/>
      <c r="IMF104" s="84"/>
      <c r="IMG104" s="84"/>
      <c r="IMH104" s="84"/>
      <c r="IMI104" s="84"/>
      <c r="IMJ104" s="84"/>
      <c r="IMK104" s="84"/>
      <c r="IML104" s="84"/>
      <c r="IMM104" s="84"/>
      <c r="IMN104" s="84"/>
      <c r="IMO104" s="84"/>
      <c r="IMP104" s="84"/>
      <c r="IMQ104" s="84"/>
      <c r="IMR104" s="84"/>
      <c r="IMS104" s="84"/>
      <c r="IMT104" s="84"/>
      <c r="IMU104" s="84"/>
      <c r="IMV104" s="84"/>
      <c r="IMW104" s="84"/>
      <c r="IMX104" s="84"/>
      <c r="IMY104" s="84"/>
      <c r="IMZ104" s="84"/>
      <c r="INA104" s="84"/>
      <c r="INB104" s="84"/>
      <c r="INC104" s="84"/>
      <c r="IND104" s="84"/>
      <c r="INE104" s="84"/>
      <c r="INF104" s="84"/>
      <c r="ING104" s="84"/>
      <c r="INH104" s="84"/>
      <c r="INI104" s="84"/>
      <c r="INJ104" s="84"/>
      <c r="INK104" s="84"/>
      <c r="INL104" s="84"/>
      <c r="INM104" s="84"/>
      <c r="INN104" s="84"/>
      <c r="INO104" s="84"/>
      <c r="INP104" s="84"/>
      <c r="INQ104" s="84"/>
      <c r="INR104" s="84"/>
      <c r="INS104" s="84"/>
      <c r="INT104" s="84"/>
      <c r="INU104" s="84"/>
      <c r="INV104" s="84"/>
      <c r="INW104" s="84"/>
      <c r="INX104" s="84"/>
      <c r="INY104" s="84"/>
      <c r="INZ104" s="84"/>
      <c r="IOA104" s="84"/>
      <c r="IOB104" s="84"/>
      <c r="IOC104" s="84"/>
      <c r="IOD104" s="84"/>
      <c r="IOE104" s="84"/>
      <c r="IOF104" s="84"/>
      <c r="IOG104" s="84"/>
      <c r="IOH104" s="84"/>
      <c r="IOI104" s="84"/>
      <c r="IOJ104" s="84"/>
      <c r="IOK104" s="84"/>
      <c r="IOL104" s="84"/>
      <c r="IOM104" s="84"/>
      <c r="ION104" s="84"/>
      <c r="IOO104" s="84"/>
      <c r="IOP104" s="84"/>
      <c r="IOQ104" s="84"/>
      <c r="IOR104" s="84"/>
      <c r="IOS104" s="84"/>
      <c r="IOT104" s="84"/>
      <c r="IOU104" s="84"/>
      <c r="IOV104" s="84"/>
      <c r="IOW104" s="84"/>
      <c r="IOX104" s="84"/>
      <c r="IOY104" s="84"/>
      <c r="IOZ104" s="84"/>
      <c r="IPA104" s="84"/>
      <c r="IPB104" s="84"/>
      <c r="IPC104" s="84"/>
      <c r="IPD104" s="84"/>
      <c r="IPE104" s="84"/>
      <c r="IPF104" s="84"/>
      <c r="IPG104" s="84"/>
      <c r="IPH104" s="84"/>
      <c r="IPI104" s="84"/>
      <c r="IPJ104" s="84"/>
      <c r="IPK104" s="84"/>
      <c r="IPL104" s="84"/>
      <c r="IPM104" s="84"/>
      <c r="IPN104" s="84"/>
      <c r="IPO104" s="84"/>
      <c r="IPP104" s="84"/>
      <c r="IPQ104" s="84"/>
      <c r="IPR104" s="84"/>
      <c r="IPS104" s="84"/>
      <c r="IPT104" s="84"/>
      <c r="IPU104" s="84"/>
      <c r="IPV104" s="84"/>
      <c r="IPW104" s="84"/>
      <c r="IPX104" s="84"/>
      <c r="IPY104" s="84"/>
      <c r="IPZ104" s="84"/>
      <c r="IQA104" s="84"/>
      <c r="IQB104" s="84"/>
      <c r="IQC104" s="84"/>
      <c r="IQD104" s="84"/>
      <c r="IQE104" s="84"/>
      <c r="IQF104" s="84"/>
      <c r="IQG104" s="84"/>
      <c r="IQH104" s="84"/>
      <c r="IQI104" s="84"/>
      <c r="IQJ104" s="84"/>
      <c r="IQK104" s="84"/>
      <c r="IQL104" s="84"/>
      <c r="IQM104" s="84"/>
      <c r="IQN104" s="84"/>
      <c r="IQO104" s="84"/>
      <c r="IQP104" s="84"/>
      <c r="IQQ104" s="84"/>
      <c r="IQR104" s="84"/>
      <c r="IQS104" s="84"/>
      <c r="IQT104" s="84"/>
      <c r="IQU104" s="84"/>
      <c r="IQV104" s="84"/>
      <c r="IQW104" s="84"/>
      <c r="IQX104" s="84"/>
      <c r="IQY104" s="84"/>
      <c r="IQZ104" s="84"/>
      <c r="IRA104" s="84"/>
      <c r="IRB104" s="84"/>
      <c r="IRC104" s="84"/>
      <c r="IRD104" s="84"/>
      <c r="IRE104" s="84"/>
      <c r="IRF104" s="84"/>
      <c r="IRG104" s="84"/>
      <c r="IRH104" s="84"/>
      <c r="IRI104" s="84"/>
      <c r="IRJ104" s="84"/>
      <c r="IRK104" s="84"/>
      <c r="IRL104" s="84"/>
      <c r="IRM104" s="84"/>
      <c r="IRN104" s="84"/>
      <c r="IRO104" s="84"/>
      <c r="IRP104" s="84"/>
      <c r="IRQ104" s="84"/>
      <c r="IRR104" s="84"/>
      <c r="IRS104" s="84"/>
      <c r="IRT104" s="84"/>
      <c r="IRU104" s="84"/>
      <c r="IRV104" s="84"/>
      <c r="IRW104" s="84"/>
      <c r="IRX104" s="84"/>
      <c r="IRY104" s="84"/>
      <c r="IRZ104" s="84"/>
      <c r="ISA104" s="84"/>
      <c r="ISB104" s="84"/>
      <c r="ISC104" s="84"/>
      <c r="ISD104" s="84"/>
      <c r="ISE104" s="84"/>
      <c r="ISF104" s="84"/>
      <c r="ISG104" s="84"/>
      <c r="ISH104" s="84"/>
      <c r="ISI104" s="84"/>
      <c r="ISJ104" s="84"/>
      <c r="ISK104" s="84"/>
      <c r="ISL104" s="84"/>
      <c r="ISM104" s="84"/>
      <c r="ISN104" s="84"/>
      <c r="ISO104" s="84"/>
      <c r="ISP104" s="84"/>
      <c r="ISQ104" s="84"/>
      <c r="ISR104" s="84"/>
      <c r="ISS104" s="84"/>
      <c r="IST104" s="84"/>
      <c r="ISU104" s="84"/>
      <c r="ITB104" s="84"/>
      <c r="ITC104" s="84"/>
      <c r="ITD104" s="84"/>
      <c r="ITE104" s="84"/>
      <c r="ITF104" s="84"/>
      <c r="ITG104" s="84"/>
      <c r="ITH104" s="84"/>
      <c r="ITI104" s="84"/>
      <c r="ITJ104" s="84"/>
      <c r="ITK104" s="84"/>
      <c r="ITL104" s="84"/>
      <c r="ITM104" s="84"/>
      <c r="ITN104" s="84"/>
      <c r="ITO104" s="84"/>
      <c r="ITP104" s="84"/>
      <c r="ITQ104" s="84"/>
      <c r="ITR104" s="84"/>
      <c r="ITS104" s="84"/>
      <c r="ITT104" s="84"/>
      <c r="ITU104" s="84"/>
      <c r="ITV104" s="84"/>
      <c r="ITW104" s="84"/>
      <c r="ITX104" s="84"/>
      <c r="ITY104" s="84"/>
      <c r="ITZ104" s="84"/>
      <c r="IUA104" s="84"/>
      <c r="IUB104" s="84"/>
      <c r="IUC104" s="84"/>
      <c r="IUD104" s="84"/>
      <c r="IUE104" s="84"/>
      <c r="IUF104" s="84"/>
      <c r="IUG104" s="84"/>
      <c r="IUH104" s="84"/>
      <c r="IUI104" s="84"/>
      <c r="IUJ104" s="84"/>
      <c r="IUK104" s="84"/>
      <c r="IUL104" s="84"/>
      <c r="IUM104" s="84"/>
      <c r="IUN104" s="84"/>
      <c r="IUO104" s="84"/>
      <c r="IUP104" s="84"/>
      <c r="IUQ104" s="84"/>
      <c r="IUR104" s="84"/>
      <c r="IUS104" s="84"/>
      <c r="IUT104" s="84"/>
      <c r="IUU104" s="84"/>
      <c r="IUV104" s="84"/>
      <c r="IUW104" s="84"/>
      <c r="IUX104" s="84"/>
      <c r="IUY104" s="84"/>
      <c r="IUZ104" s="84"/>
      <c r="IVA104" s="84"/>
      <c r="IVB104" s="84"/>
      <c r="IVC104" s="84"/>
      <c r="IVD104" s="84"/>
      <c r="IVE104" s="84"/>
      <c r="IVF104" s="84"/>
      <c r="IVG104" s="84"/>
      <c r="IVH104" s="84"/>
      <c r="IVI104" s="84"/>
      <c r="IVJ104" s="84"/>
      <c r="IVK104" s="84"/>
      <c r="IVL104" s="84"/>
      <c r="IVM104" s="84"/>
      <c r="IVN104" s="84"/>
      <c r="IVO104" s="84"/>
      <c r="IVP104" s="84"/>
      <c r="IVQ104" s="84"/>
      <c r="IVR104" s="84"/>
      <c r="IVS104" s="84"/>
      <c r="IVT104" s="84"/>
      <c r="IVU104" s="84"/>
      <c r="IVV104" s="84"/>
      <c r="IVW104" s="84"/>
      <c r="IVX104" s="84"/>
      <c r="IVY104" s="84"/>
      <c r="IVZ104" s="84"/>
      <c r="IWA104" s="84"/>
      <c r="IWB104" s="84"/>
      <c r="IWC104" s="84"/>
      <c r="IWD104" s="84"/>
      <c r="IWE104" s="84"/>
      <c r="IWF104" s="84"/>
      <c r="IWG104" s="84"/>
      <c r="IWH104" s="84"/>
      <c r="IWI104" s="84"/>
      <c r="IWJ104" s="84"/>
      <c r="IWK104" s="84"/>
      <c r="IWL104" s="84"/>
      <c r="IWM104" s="84"/>
      <c r="IWN104" s="84"/>
      <c r="IWO104" s="84"/>
      <c r="IWP104" s="84"/>
      <c r="IWQ104" s="84"/>
      <c r="IWR104" s="84"/>
      <c r="IWS104" s="84"/>
      <c r="IWT104" s="84"/>
      <c r="IWU104" s="84"/>
      <c r="IWV104" s="84"/>
      <c r="IWW104" s="84"/>
      <c r="IWX104" s="84"/>
      <c r="IWY104" s="84"/>
      <c r="IWZ104" s="84"/>
      <c r="IXA104" s="84"/>
      <c r="IXB104" s="84"/>
      <c r="IXC104" s="84"/>
      <c r="IXD104" s="84"/>
      <c r="IXE104" s="84"/>
      <c r="IXF104" s="84"/>
      <c r="IXG104" s="84"/>
      <c r="IXH104" s="84"/>
      <c r="IXI104" s="84"/>
      <c r="IXJ104" s="84"/>
      <c r="IXK104" s="84"/>
      <c r="IXL104" s="84"/>
      <c r="IXM104" s="84"/>
      <c r="IXN104" s="84"/>
      <c r="IXO104" s="84"/>
      <c r="IXP104" s="84"/>
      <c r="IXQ104" s="84"/>
      <c r="IXR104" s="84"/>
      <c r="IXS104" s="84"/>
      <c r="IXT104" s="84"/>
      <c r="IXU104" s="84"/>
      <c r="IXV104" s="84"/>
      <c r="IXW104" s="84"/>
      <c r="IXX104" s="84"/>
      <c r="IXY104" s="84"/>
      <c r="IXZ104" s="84"/>
      <c r="IYA104" s="84"/>
      <c r="IYB104" s="84"/>
      <c r="IYC104" s="84"/>
      <c r="IYD104" s="84"/>
      <c r="IYE104" s="84"/>
      <c r="IYF104" s="84"/>
      <c r="IYG104" s="84"/>
      <c r="IYH104" s="84"/>
      <c r="IYI104" s="84"/>
      <c r="IYJ104" s="84"/>
      <c r="IYK104" s="84"/>
      <c r="IYL104" s="84"/>
      <c r="IYM104" s="84"/>
      <c r="IYN104" s="84"/>
      <c r="IYO104" s="84"/>
      <c r="IYP104" s="84"/>
      <c r="IYQ104" s="84"/>
      <c r="IYR104" s="84"/>
      <c r="IYS104" s="84"/>
      <c r="IYT104" s="84"/>
      <c r="IYU104" s="84"/>
      <c r="IYV104" s="84"/>
      <c r="IYW104" s="84"/>
      <c r="IYX104" s="84"/>
      <c r="IYY104" s="84"/>
      <c r="IYZ104" s="84"/>
      <c r="IZA104" s="84"/>
      <c r="IZB104" s="84"/>
      <c r="IZC104" s="84"/>
      <c r="IZD104" s="84"/>
      <c r="IZE104" s="84"/>
      <c r="IZF104" s="84"/>
      <c r="IZG104" s="84"/>
      <c r="IZH104" s="84"/>
      <c r="IZI104" s="84"/>
      <c r="IZJ104" s="84"/>
      <c r="IZK104" s="84"/>
      <c r="IZL104" s="84"/>
      <c r="IZM104" s="84"/>
      <c r="IZN104" s="84"/>
      <c r="IZO104" s="84"/>
      <c r="IZP104" s="84"/>
      <c r="IZQ104" s="84"/>
      <c r="IZR104" s="84"/>
      <c r="IZS104" s="84"/>
      <c r="IZT104" s="84"/>
      <c r="IZU104" s="84"/>
      <c r="IZV104" s="84"/>
      <c r="IZW104" s="84"/>
      <c r="IZX104" s="84"/>
      <c r="IZY104" s="84"/>
      <c r="IZZ104" s="84"/>
      <c r="JAA104" s="84"/>
      <c r="JAB104" s="84"/>
      <c r="JAC104" s="84"/>
      <c r="JAD104" s="84"/>
      <c r="JAE104" s="84"/>
      <c r="JAF104" s="84"/>
      <c r="JAG104" s="84"/>
      <c r="JAH104" s="84"/>
      <c r="JAI104" s="84"/>
      <c r="JAJ104" s="84"/>
      <c r="JAK104" s="84"/>
      <c r="JAL104" s="84"/>
      <c r="JAM104" s="84"/>
      <c r="JAN104" s="84"/>
      <c r="JAO104" s="84"/>
      <c r="JAP104" s="84"/>
      <c r="JAQ104" s="84"/>
      <c r="JAR104" s="84"/>
      <c r="JAS104" s="84"/>
      <c r="JAT104" s="84"/>
      <c r="JAU104" s="84"/>
      <c r="JAV104" s="84"/>
      <c r="JAW104" s="84"/>
      <c r="JAX104" s="84"/>
      <c r="JAY104" s="84"/>
      <c r="JAZ104" s="84"/>
      <c r="JBA104" s="84"/>
      <c r="JBB104" s="84"/>
      <c r="JBC104" s="84"/>
      <c r="JBD104" s="84"/>
      <c r="JBE104" s="84"/>
      <c r="JBF104" s="84"/>
      <c r="JBG104" s="84"/>
      <c r="JBH104" s="84"/>
      <c r="JBI104" s="84"/>
      <c r="JBJ104" s="84"/>
      <c r="JBK104" s="84"/>
      <c r="JBL104" s="84"/>
      <c r="JBM104" s="84"/>
      <c r="JBN104" s="84"/>
      <c r="JBO104" s="84"/>
      <c r="JBP104" s="84"/>
      <c r="JBQ104" s="84"/>
      <c r="JBR104" s="84"/>
      <c r="JBS104" s="84"/>
      <c r="JBT104" s="84"/>
      <c r="JBU104" s="84"/>
      <c r="JBV104" s="84"/>
      <c r="JBW104" s="84"/>
      <c r="JBX104" s="84"/>
      <c r="JBY104" s="84"/>
      <c r="JBZ104" s="84"/>
      <c r="JCA104" s="84"/>
      <c r="JCB104" s="84"/>
      <c r="JCC104" s="84"/>
      <c r="JCD104" s="84"/>
      <c r="JCE104" s="84"/>
      <c r="JCF104" s="84"/>
      <c r="JCG104" s="84"/>
      <c r="JCH104" s="84"/>
      <c r="JCI104" s="84"/>
      <c r="JCJ104" s="84"/>
      <c r="JCK104" s="84"/>
      <c r="JCL104" s="84"/>
      <c r="JCM104" s="84"/>
      <c r="JCN104" s="84"/>
      <c r="JCO104" s="84"/>
      <c r="JCP104" s="84"/>
      <c r="JCQ104" s="84"/>
      <c r="JCX104" s="84"/>
      <c r="JCY104" s="84"/>
      <c r="JCZ104" s="84"/>
      <c r="JDA104" s="84"/>
      <c r="JDB104" s="84"/>
      <c r="JDC104" s="84"/>
      <c r="JDD104" s="84"/>
      <c r="JDE104" s="84"/>
      <c r="JDF104" s="84"/>
      <c r="JDG104" s="84"/>
      <c r="JDH104" s="84"/>
      <c r="JDI104" s="84"/>
      <c r="JDJ104" s="84"/>
      <c r="JDK104" s="84"/>
      <c r="JDL104" s="84"/>
      <c r="JDM104" s="84"/>
      <c r="JDN104" s="84"/>
      <c r="JDO104" s="84"/>
      <c r="JDP104" s="84"/>
      <c r="JDQ104" s="84"/>
      <c r="JDR104" s="84"/>
      <c r="JDS104" s="84"/>
      <c r="JDT104" s="84"/>
      <c r="JDU104" s="84"/>
      <c r="JDV104" s="84"/>
      <c r="JDW104" s="84"/>
      <c r="JDX104" s="84"/>
      <c r="JDY104" s="84"/>
      <c r="JDZ104" s="84"/>
      <c r="JEA104" s="84"/>
      <c r="JEB104" s="84"/>
      <c r="JEC104" s="84"/>
      <c r="JED104" s="84"/>
      <c r="JEE104" s="84"/>
      <c r="JEF104" s="84"/>
      <c r="JEG104" s="84"/>
      <c r="JEH104" s="84"/>
      <c r="JEI104" s="84"/>
      <c r="JEJ104" s="84"/>
      <c r="JEK104" s="84"/>
      <c r="JEL104" s="84"/>
      <c r="JEM104" s="84"/>
      <c r="JEN104" s="84"/>
      <c r="JEO104" s="84"/>
      <c r="JEP104" s="84"/>
      <c r="JEQ104" s="84"/>
      <c r="JER104" s="84"/>
      <c r="JES104" s="84"/>
      <c r="JET104" s="84"/>
      <c r="JEU104" s="84"/>
      <c r="JEV104" s="84"/>
      <c r="JEW104" s="84"/>
      <c r="JEX104" s="84"/>
      <c r="JEY104" s="84"/>
      <c r="JEZ104" s="84"/>
      <c r="JFA104" s="84"/>
      <c r="JFB104" s="84"/>
      <c r="JFC104" s="84"/>
      <c r="JFD104" s="84"/>
      <c r="JFE104" s="84"/>
      <c r="JFF104" s="84"/>
      <c r="JFG104" s="84"/>
      <c r="JFH104" s="84"/>
      <c r="JFI104" s="84"/>
      <c r="JFJ104" s="84"/>
      <c r="JFK104" s="84"/>
      <c r="JFL104" s="84"/>
      <c r="JFM104" s="84"/>
      <c r="JFN104" s="84"/>
      <c r="JFO104" s="84"/>
      <c r="JFP104" s="84"/>
      <c r="JFQ104" s="84"/>
      <c r="JFR104" s="84"/>
      <c r="JFS104" s="84"/>
      <c r="JFT104" s="84"/>
      <c r="JFU104" s="84"/>
      <c r="JFV104" s="84"/>
      <c r="JFW104" s="84"/>
      <c r="JFX104" s="84"/>
      <c r="JFY104" s="84"/>
      <c r="JFZ104" s="84"/>
      <c r="JGA104" s="84"/>
      <c r="JGB104" s="84"/>
      <c r="JGC104" s="84"/>
      <c r="JGD104" s="84"/>
      <c r="JGE104" s="84"/>
      <c r="JGF104" s="84"/>
      <c r="JGG104" s="84"/>
      <c r="JGH104" s="84"/>
      <c r="JGI104" s="84"/>
      <c r="JGJ104" s="84"/>
      <c r="JGK104" s="84"/>
      <c r="JGL104" s="84"/>
      <c r="JGM104" s="84"/>
      <c r="JGN104" s="84"/>
      <c r="JGO104" s="84"/>
      <c r="JGP104" s="84"/>
      <c r="JGQ104" s="84"/>
      <c r="JGR104" s="84"/>
      <c r="JGS104" s="84"/>
      <c r="JGT104" s="84"/>
      <c r="JGU104" s="84"/>
      <c r="JGV104" s="84"/>
      <c r="JGW104" s="84"/>
      <c r="JGX104" s="84"/>
      <c r="JGY104" s="84"/>
      <c r="JGZ104" s="84"/>
      <c r="JHA104" s="84"/>
      <c r="JHB104" s="84"/>
      <c r="JHC104" s="84"/>
      <c r="JHD104" s="84"/>
      <c r="JHE104" s="84"/>
      <c r="JHF104" s="84"/>
      <c r="JHG104" s="84"/>
      <c r="JHH104" s="84"/>
      <c r="JHI104" s="84"/>
      <c r="JHJ104" s="84"/>
      <c r="JHK104" s="84"/>
      <c r="JHL104" s="84"/>
      <c r="JHM104" s="84"/>
      <c r="JHN104" s="84"/>
      <c r="JHO104" s="84"/>
      <c r="JHP104" s="84"/>
      <c r="JHQ104" s="84"/>
      <c r="JHR104" s="84"/>
      <c r="JHS104" s="84"/>
      <c r="JHT104" s="84"/>
      <c r="JHU104" s="84"/>
      <c r="JHV104" s="84"/>
      <c r="JHW104" s="84"/>
      <c r="JHX104" s="84"/>
      <c r="JHY104" s="84"/>
      <c r="JHZ104" s="84"/>
      <c r="JIA104" s="84"/>
      <c r="JIB104" s="84"/>
      <c r="JIC104" s="84"/>
      <c r="JID104" s="84"/>
      <c r="JIE104" s="84"/>
      <c r="JIF104" s="84"/>
      <c r="JIG104" s="84"/>
      <c r="JIH104" s="84"/>
      <c r="JII104" s="84"/>
      <c r="JIJ104" s="84"/>
      <c r="JIK104" s="84"/>
      <c r="JIL104" s="84"/>
      <c r="JIM104" s="84"/>
      <c r="JIN104" s="84"/>
      <c r="JIO104" s="84"/>
      <c r="JIP104" s="84"/>
      <c r="JIQ104" s="84"/>
      <c r="JIR104" s="84"/>
      <c r="JIS104" s="84"/>
      <c r="JIT104" s="84"/>
      <c r="JIU104" s="84"/>
      <c r="JIV104" s="84"/>
      <c r="JIW104" s="84"/>
      <c r="JIX104" s="84"/>
      <c r="JIY104" s="84"/>
      <c r="JIZ104" s="84"/>
      <c r="JJA104" s="84"/>
      <c r="JJB104" s="84"/>
      <c r="JJC104" s="84"/>
      <c r="JJD104" s="84"/>
      <c r="JJE104" s="84"/>
      <c r="JJF104" s="84"/>
      <c r="JJG104" s="84"/>
      <c r="JJH104" s="84"/>
      <c r="JJI104" s="84"/>
      <c r="JJJ104" s="84"/>
      <c r="JJK104" s="84"/>
      <c r="JJL104" s="84"/>
      <c r="JJM104" s="84"/>
      <c r="JJN104" s="84"/>
      <c r="JJO104" s="84"/>
      <c r="JJP104" s="84"/>
      <c r="JJQ104" s="84"/>
      <c r="JJR104" s="84"/>
      <c r="JJS104" s="84"/>
      <c r="JJT104" s="84"/>
      <c r="JJU104" s="84"/>
      <c r="JJV104" s="84"/>
      <c r="JJW104" s="84"/>
      <c r="JJX104" s="84"/>
      <c r="JJY104" s="84"/>
      <c r="JJZ104" s="84"/>
      <c r="JKA104" s="84"/>
      <c r="JKB104" s="84"/>
      <c r="JKC104" s="84"/>
      <c r="JKD104" s="84"/>
      <c r="JKE104" s="84"/>
      <c r="JKF104" s="84"/>
      <c r="JKG104" s="84"/>
      <c r="JKH104" s="84"/>
      <c r="JKI104" s="84"/>
      <c r="JKJ104" s="84"/>
      <c r="JKK104" s="84"/>
      <c r="JKL104" s="84"/>
      <c r="JKM104" s="84"/>
      <c r="JKN104" s="84"/>
      <c r="JKO104" s="84"/>
      <c r="JKP104" s="84"/>
      <c r="JKQ104" s="84"/>
      <c r="JKR104" s="84"/>
      <c r="JKS104" s="84"/>
      <c r="JKT104" s="84"/>
      <c r="JKU104" s="84"/>
      <c r="JKV104" s="84"/>
      <c r="JKW104" s="84"/>
      <c r="JKX104" s="84"/>
      <c r="JKY104" s="84"/>
      <c r="JKZ104" s="84"/>
      <c r="JLA104" s="84"/>
      <c r="JLB104" s="84"/>
      <c r="JLC104" s="84"/>
      <c r="JLD104" s="84"/>
      <c r="JLE104" s="84"/>
      <c r="JLF104" s="84"/>
      <c r="JLG104" s="84"/>
      <c r="JLH104" s="84"/>
      <c r="JLI104" s="84"/>
      <c r="JLJ104" s="84"/>
      <c r="JLK104" s="84"/>
      <c r="JLL104" s="84"/>
      <c r="JLM104" s="84"/>
      <c r="JLN104" s="84"/>
      <c r="JLO104" s="84"/>
      <c r="JLP104" s="84"/>
      <c r="JLQ104" s="84"/>
      <c r="JLR104" s="84"/>
      <c r="JLS104" s="84"/>
      <c r="JLT104" s="84"/>
      <c r="JLU104" s="84"/>
      <c r="JLV104" s="84"/>
      <c r="JLW104" s="84"/>
      <c r="JLX104" s="84"/>
      <c r="JLY104" s="84"/>
      <c r="JLZ104" s="84"/>
      <c r="JMA104" s="84"/>
      <c r="JMB104" s="84"/>
      <c r="JMC104" s="84"/>
      <c r="JMD104" s="84"/>
      <c r="JME104" s="84"/>
      <c r="JMF104" s="84"/>
      <c r="JMG104" s="84"/>
      <c r="JMH104" s="84"/>
      <c r="JMI104" s="84"/>
      <c r="JMJ104" s="84"/>
      <c r="JMK104" s="84"/>
      <c r="JML104" s="84"/>
      <c r="JMM104" s="84"/>
      <c r="JMT104" s="84"/>
      <c r="JMU104" s="84"/>
      <c r="JMV104" s="84"/>
      <c r="JMW104" s="84"/>
      <c r="JMX104" s="84"/>
      <c r="JMY104" s="84"/>
      <c r="JMZ104" s="84"/>
      <c r="JNA104" s="84"/>
      <c r="JNB104" s="84"/>
      <c r="JNC104" s="84"/>
      <c r="JND104" s="84"/>
      <c r="JNE104" s="84"/>
      <c r="JNF104" s="84"/>
      <c r="JNG104" s="84"/>
      <c r="JNH104" s="84"/>
      <c r="JNI104" s="84"/>
      <c r="JNJ104" s="84"/>
      <c r="JNK104" s="84"/>
      <c r="JNL104" s="84"/>
      <c r="JNM104" s="84"/>
      <c r="JNN104" s="84"/>
      <c r="JNO104" s="84"/>
      <c r="JNP104" s="84"/>
      <c r="JNQ104" s="84"/>
      <c r="JNR104" s="84"/>
      <c r="JNS104" s="84"/>
      <c r="JNT104" s="84"/>
      <c r="JNU104" s="84"/>
      <c r="JNV104" s="84"/>
      <c r="JNW104" s="84"/>
      <c r="JNX104" s="84"/>
      <c r="JNY104" s="84"/>
      <c r="JNZ104" s="84"/>
      <c r="JOA104" s="84"/>
      <c r="JOB104" s="84"/>
      <c r="JOC104" s="84"/>
      <c r="JOD104" s="84"/>
      <c r="JOE104" s="84"/>
      <c r="JOF104" s="84"/>
      <c r="JOG104" s="84"/>
      <c r="JOH104" s="84"/>
      <c r="JOI104" s="84"/>
      <c r="JOJ104" s="84"/>
      <c r="JOK104" s="84"/>
      <c r="JOL104" s="84"/>
      <c r="JOM104" s="84"/>
      <c r="JON104" s="84"/>
      <c r="JOO104" s="84"/>
      <c r="JOP104" s="84"/>
      <c r="JOQ104" s="84"/>
      <c r="JOR104" s="84"/>
      <c r="JOS104" s="84"/>
      <c r="JOT104" s="84"/>
      <c r="JOU104" s="84"/>
      <c r="JOV104" s="84"/>
      <c r="JOW104" s="84"/>
      <c r="JOX104" s="84"/>
      <c r="JOY104" s="84"/>
      <c r="JOZ104" s="84"/>
      <c r="JPA104" s="84"/>
      <c r="JPB104" s="84"/>
      <c r="JPC104" s="84"/>
      <c r="JPD104" s="84"/>
      <c r="JPE104" s="84"/>
      <c r="JPF104" s="84"/>
      <c r="JPG104" s="84"/>
      <c r="JPH104" s="84"/>
      <c r="JPI104" s="84"/>
      <c r="JPJ104" s="84"/>
      <c r="JPK104" s="84"/>
      <c r="JPL104" s="84"/>
      <c r="JPM104" s="84"/>
      <c r="JPN104" s="84"/>
      <c r="JPO104" s="84"/>
      <c r="JPP104" s="84"/>
      <c r="JPQ104" s="84"/>
      <c r="JPR104" s="84"/>
      <c r="JPS104" s="84"/>
      <c r="JPT104" s="84"/>
      <c r="JPU104" s="84"/>
      <c r="JPV104" s="84"/>
      <c r="JPW104" s="84"/>
      <c r="JPX104" s="84"/>
      <c r="JPY104" s="84"/>
      <c r="JPZ104" s="84"/>
      <c r="JQA104" s="84"/>
      <c r="JQB104" s="84"/>
      <c r="JQC104" s="84"/>
      <c r="JQD104" s="84"/>
      <c r="JQE104" s="84"/>
      <c r="JQF104" s="84"/>
      <c r="JQG104" s="84"/>
      <c r="JQH104" s="84"/>
      <c r="JQI104" s="84"/>
      <c r="JQJ104" s="84"/>
      <c r="JQK104" s="84"/>
      <c r="JQL104" s="84"/>
      <c r="JQM104" s="84"/>
      <c r="JQN104" s="84"/>
      <c r="JQO104" s="84"/>
      <c r="JQP104" s="84"/>
      <c r="JQQ104" s="84"/>
      <c r="JQR104" s="84"/>
      <c r="JQS104" s="84"/>
      <c r="JQT104" s="84"/>
      <c r="JQU104" s="84"/>
      <c r="JQV104" s="84"/>
      <c r="JQW104" s="84"/>
      <c r="JQX104" s="84"/>
      <c r="JQY104" s="84"/>
      <c r="JQZ104" s="84"/>
      <c r="JRA104" s="84"/>
      <c r="JRB104" s="84"/>
      <c r="JRC104" s="84"/>
      <c r="JRD104" s="84"/>
      <c r="JRE104" s="84"/>
      <c r="JRF104" s="84"/>
      <c r="JRG104" s="84"/>
      <c r="JRH104" s="84"/>
      <c r="JRI104" s="84"/>
      <c r="JRJ104" s="84"/>
      <c r="JRK104" s="84"/>
      <c r="JRL104" s="84"/>
      <c r="JRM104" s="84"/>
      <c r="JRN104" s="84"/>
      <c r="JRO104" s="84"/>
      <c r="JRP104" s="84"/>
      <c r="JRQ104" s="84"/>
      <c r="JRR104" s="84"/>
      <c r="JRS104" s="84"/>
      <c r="JRT104" s="84"/>
      <c r="JRU104" s="84"/>
      <c r="JRV104" s="84"/>
      <c r="JRW104" s="84"/>
      <c r="JRX104" s="84"/>
      <c r="JRY104" s="84"/>
      <c r="JRZ104" s="84"/>
      <c r="JSA104" s="84"/>
      <c r="JSB104" s="84"/>
      <c r="JSC104" s="84"/>
      <c r="JSD104" s="84"/>
      <c r="JSE104" s="84"/>
      <c r="JSF104" s="84"/>
      <c r="JSG104" s="84"/>
      <c r="JSH104" s="84"/>
      <c r="JSI104" s="84"/>
      <c r="JSJ104" s="84"/>
      <c r="JSK104" s="84"/>
      <c r="JSL104" s="84"/>
      <c r="JSM104" s="84"/>
      <c r="JSN104" s="84"/>
      <c r="JSO104" s="84"/>
      <c r="JSP104" s="84"/>
      <c r="JSQ104" s="84"/>
      <c r="JSR104" s="84"/>
      <c r="JSS104" s="84"/>
      <c r="JST104" s="84"/>
      <c r="JSU104" s="84"/>
      <c r="JSV104" s="84"/>
      <c r="JSW104" s="84"/>
      <c r="JSX104" s="84"/>
      <c r="JSY104" s="84"/>
      <c r="JSZ104" s="84"/>
      <c r="JTA104" s="84"/>
      <c r="JTB104" s="84"/>
      <c r="JTC104" s="84"/>
      <c r="JTD104" s="84"/>
      <c r="JTE104" s="84"/>
      <c r="JTF104" s="84"/>
      <c r="JTG104" s="84"/>
      <c r="JTH104" s="84"/>
      <c r="JTI104" s="84"/>
      <c r="JTJ104" s="84"/>
      <c r="JTK104" s="84"/>
      <c r="JTL104" s="84"/>
      <c r="JTM104" s="84"/>
      <c r="JTN104" s="84"/>
      <c r="JTO104" s="84"/>
      <c r="JTP104" s="84"/>
      <c r="JTQ104" s="84"/>
      <c r="JTR104" s="84"/>
      <c r="JTS104" s="84"/>
      <c r="JTT104" s="84"/>
      <c r="JTU104" s="84"/>
      <c r="JTV104" s="84"/>
      <c r="JTW104" s="84"/>
      <c r="JTX104" s="84"/>
      <c r="JTY104" s="84"/>
      <c r="JTZ104" s="84"/>
      <c r="JUA104" s="84"/>
      <c r="JUB104" s="84"/>
      <c r="JUC104" s="84"/>
      <c r="JUD104" s="84"/>
      <c r="JUE104" s="84"/>
      <c r="JUF104" s="84"/>
      <c r="JUG104" s="84"/>
      <c r="JUH104" s="84"/>
      <c r="JUI104" s="84"/>
      <c r="JUJ104" s="84"/>
      <c r="JUK104" s="84"/>
      <c r="JUL104" s="84"/>
      <c r="JUM104" s="84"/>
      <c r="JUN104" s="84"/>
      <c r="JUO104" s="84"/>
      <c r="JUP104" s="84"/>
      <c r="JUQ104" s="84"/>
      <c r="JUR104" s="84"/>
      <c r="JUS104" s="84"/>
      <c r="JUT104" s="84"/>
      <c r="JUU104" s="84"/>
      <c r="JUV104" s="84"/>
      <c r="JUW104" s="84"/>
      <c r="JUX104" s="84"/>
      <c r="JUY104" s="84"/>
      <c r="JUZ104" s="84"/>
      <c r="JVA104" s="84"/>
      <c r="JVB104" s="84"/>
      <c r="JVC104" s="84"/>
      <c r="JVD104" s="84"/>
      <c r="JVE104" s="84"/>
      <c r="JVF104" s="84"/>
      <c r="JVG104" s="84"/>
      <c r="JVH104" s="84"/>
      <c r="JVI104" s="84"/>
      <c r="JVJ104" s="84"/>
      <c r="JVK104" s="84"/>
      <c r="JVL104" s="84"/>
      <c r="JVM104" s="84"/>
      <c r="JVN104" s="84"/>
      <c r="JVO104" s="84"/>
      <c r="JVP104" s="84"/>
      <c r="JVQ104" s="84"/>
      <c r="JVR104" s="84"/>
      <c r="JVS104" s="84"/>
      <c r="JVT104" s="84"/>
      <c r="JVU104" s="84"/>
      <c r="JVV104" s="84"/>
      <c r="JVW104" s="84"/>
      <c r="JVX104" s="84"/>
      <c r="JVY104" s="84"/>
      <c r="JVZ104" s="84"/>
      <c r="JWA104" s="84"/>
      <c r="JWB104" s="84"/>
      <c r="JWC104" s="84"/>
      <c r="JWD104" s="84"/>
      <c r="JWE104" s="84"/>
      <c r="JWF104" s="84"/>
      <c r="JWG104" s="84"/>
      <c r="JWH104" s="84"/>
      <c r="JWI104" s="84"/>
      <c r="JWP104" s="84"/>
      <c r="JWQ104" s="84"/>
      <c r="JWR104" s="84"/>
      <c r="JWS104" s="84"/>
      <c r="JWT104" s="84"/>
      <c r="JWU104" s="84"/>
      <c r="JWV104" s="84"/>
      <c r="JWW104" s="84"/>
      <c r="JWX104" s="84"/>
      <c r="JWY104" s="84"/>
      <c r="JWZ104" s="84"/>
      <c r="JXA104" s="84"/>
      <c r="JXB104" s="84"/>
      <c r="JXC104" s="84"/>
      <c r="JXD104" s="84"/>
      <c r="JXE104" s="84"/>
      <c r="JXF104" s="84"/>
      <c r="JXG104" s="84"/>
      <c r="JXH104" s="84"/>
      <c r="JXI104" s="84"/>
      <c r="JXJ104" s="84"/>
      <c r="JXK104" s="84"/>
      <c r="JXL104" s="84"/>
      <c r="JXM104" s="84"/>
      <c r="JXN104" s="84"/>
      <c r="JXO104" s="84"/>
      <c r="JXP104" s="84"/>
      <c r="JXQ104" s="84"/>
      <c r="JXR104" s="84"/>
      <c r="JXS104" s="84"/>
      <c r="JXT104" s="84"/>
      <c r="JXU104" s="84"/>
      <c r="JXV104" s="84"/>
      <c r="JXW104" s="84"/>
      <c r="JXX104" s="84"/>
      <c r="JXY104" s="84"/>
      <c r="JXZ104" s="84"/>
      <c r="JYA104" s="84"/>
      <c r="JYB104" s="84"/>
      <c r="JYC104" s="84"/>
      <c r="JYD104" s="84"/>
      <c r="JYE104" s="84"/>
      <c r="JYF104" s="84"/>
      <c r="JYG104" s="84"/>
      <c r="JYH104" s="84"/>
      <c r="JYI104" s="84"/>
      <c r="JYJ104" s="84"/>
      <c r="JYK104" s="84"/>
      <c r="JYL104" s="84"/>
      <c r="JYM104" s="84"/>
      <c r="JYN104" s="84"/>
      <c r="JYO104" s="84"/>
      <c r="JYP104" s="84"/>
      <c r="JYQ104" s="84"/>
      <c r="JYR104" s="84"/>
      <c r="JYS104" s="84"/>
      <c r="JYT104" s="84"/>
      <c r="JYU104" s="84"/>
      <c r="JYV104" s="84"/>
      <c r="JYW104" s="84"/>
      <c r="JYX104" s="84"/>
      <c r="JYY104" s="84"/>
      <c r="JYZ104" s="84"/>
      <c r="JZA104" s="84"/>
      <c r="JZB104" s="84"/>
      <c r="JZC104" s="84"/>
      <c r="JZD104" s="84"/>
      <c r="JZE104" s="84"/>
      <c r="JZF104" s="84"/>
      <c r="JZG104" s="84"/>
      <c r="JZH104" s="84"/>
      <c r="JZI104" s="84"/>
      <c r="JZJ104" s="84"/>
      <c r="JZK104" s="84"/>
      <c r="JZL104" s="84"/>
      <c r="JZM104" s="84"/>
      <c r="JZN104" s="84"/>
      <c r="JZO104" s="84"/>
      <c r="JZP104" s="84"/>
      <c r="JZQ104" s="84"/>
      <c r="JZR104" s="84"/>
      <c r="JZS104" s="84"/>
      <c r="JZT104" s="84"/>
      <c r="JZU104" s="84"/>
      <c r="JZV104" s="84"/>
      <c r="JZW104" s="84"/>
      <c r="JZX104" s="84"/>
      <c r="JZY104" s="84"/>
      <c r="JZZ104" s="84"/>
      <c r="KAA104" s="84"/>
      <c r="KAB104" s="84"/>
      <c r="KAC104" s="84"/>
      <c r="KAD104" s="84"/>
      <c r="KAE104" s="84"/>
      <c r="KAF104" s="84"/>
      <c r="KAG104" s="84"/>
      <c r="KAH104" s="84"/>
      <c r="KAI104" s="84"/>
      <c r="KAJ104" s="84"/>
      <c r="KAK104" s="84"/>
      <c r="KAL104" s="84"/>
      <c r="KAM104" s="84"/>
      <c r="KAN104" s="84"/>
      <c r="KAO104" s="84"/>
      <c r="KAP104" s="84"/>
      <c r="KAQ104" s="84"/>
      <c r="KAR104" s="84"/>
      <c r="KAS104" s="84"/>
      <c r="KAT104" s="84"/>
      <c r="KAU104" s="84"/>
      <c r="KAV104" s="84"/>
      <c r="KAW104" s="84"/>
      <c r="KAX104" s="84"/>
      <c r="KAY104" s="84"/>
      <c r="KAZ104" s="84"/>
      <c r="KBA104" s="84"/>
      <c r="KBB104" s="84"/>
      <c r="KBC104" s="84"/>
      <c r="KBD104" s="84"/>
      <c r="KBE104" s="84"/>
      <c r="KBF104" s="84"/>
      <c r="KBG104" s="84"/>
      <c r="KBH104" s="84"/>
      <c r="KBI104" s="84"/>
      <c r="KBJ104" s="84"/>
      <c r="KBK104" s="84"/>
      <c r="KBL104" s="84"/>
      <c r="KBM104" s="84"/>
      <c r="KBN104" s="84"/>
      <c r="KBO104" s="84"/>
      <c r="KBP104" s="84"/>
      <c r="KBQ104" s="84"/>
      <c r="KBR104" s="84"/>
      <c r="KBS104" s="84"/>
      <c r="KBT104" s="84"/>
      <c r="KBU104" s="84"/>
      <c r="KBV104" s="84"/>
      <c r="KBW104" s="84"/>
      <c r="KBX104" s="84"/>
      <c r="KBY104" s="84"/>
      <c r="KBZ104" s="84"/>
      <c r="KCA104" s="84"/>
      <c r="KCB104" s="84"/>
      <c r="KCC104" s="84"/>
      <c r="KCD104" s="84"/>
      <c r="KCE104" s="84"/>
      <c r="KCF104" s="84"/>
      <c r="KCG104" s="84"/>
      <c r="KCH104" s="84"/>
      <c r="KCI104" s="84"/>
      <c r="KCJ104" s="84"/>
      <c r="KCK104" s="84"/>
      <c r="KCL104" s="84"/>
      <c r="KCM104" s="84"/>
      <c r="KCN104" s="84"/>
      <c r="KCO104" s="84"/>
      <c r="KCP104" s="84"/>
      <c r="KCQ104" s="84"/>
      <c r="KCR104" s="84"/>
      <c r="KCS104" s="84"/>
      <c r="KCT104" s="84"/>
      <c r="KCU104" s="84"/>
      <c r="KCV104" s="84"/>
      <c r="KCW104" s="84"/>
      <c r="KCX104" s="84"/>
      <c r="KCY104" s="84"/>
      <c r="KCZ104" s="84"/>
      <c r="KDA104" s="84"/>
      <c r="KDB104" s="84"/>
      <c r="KDC104" s="84"/>
      <c r="KDD104" s="84"/>
      <c r="KDE104" s="84"/>
      <c r="KDF104" s="84"/>
      <c r="KDG104" s="84"/>
      <c r="KDH104" s="84"/>
      <c r="KDI104" s="84"/>
      <c r="KDJ104" s="84"/>
      <c r="KDK104" s="84"/>
      <c r="KDL104" s="84"/>
      <c r="KDM104" s="84"/>
      <c r="KDN104" s="84"/>
      <c r="KDO104" s="84"/>
      <c r="KDP104" s="84"/>
      <c r="KDQ104" s="84"/>
      <c r="KDR104" s="84"/>
      <c r="KDS104" s="84"/>
      <c r="KDT104" s="84"/>
      <c r="KDU104" s="84"/>
      <c r="KDV104" s="84"/>
      <c r="KDW104" s="84"/>
      <c r="KDX104" s="84"/>
      <c r="KDY104" s="84"/>
      <c r="KDZ104" s="84"/>
      <c r="KEA104" s="84"/>
      <c r="KEB104" s="84"/>
      <c r="KEC104" s="84"/>
      <c r="KED104" s="84"/>
      <c r="KEE104" s="84"/>
      <c r="KEF104" s="84"/>
      <c r="KEG104" s="84"/>
      <c r="KEH104" s="84"/>
      <c r="KEI104" s="84"/>
      <c r="KEJ104" s="84"/>
      <c r="KEK104" s="84"/>
      <c r="KEL104" s="84"/>
      <c r="KEM104" s="84"/>
      <c r="KEN104" s="84"/>
      <c r="KEO104" s="84"/>
      <c r="KEP104" s="84"/>
      <c r="KEQ104" s="84"/>
      <c r="KER104" s="84"/>
      <c r="KES104" s="84"/>
      <c r="KET104" s="84"/>
      <c r="KEU104" s="84"/>
      <c r="KEV104" s="84"/>
      <c r="KEW104" s="84"/>
      <c r="KEX104" s="84"/>
      <c r="KEY104" s="84"/>
      <c r="KEZ104" s="84"/>
      <c r="KFA104" s="84"/>
      <c r="KFB104" s="84"/>
      <c r="KFC104" s="84"/>
      <c r="KFD104" s="84"/>
      <c r="KFE104" s="84"/>
      <c r="KFF104" s="84"/>
      <c r="KFG104" s="84"/>
      <c r="KFH104" s="84"/>
      <c r="KFI104" s="84"/>
      <c r="KFJ104" s="84"/>
      <c r="KFK104" s="84"/>
      <c r="KFL104" s="84"/>
      <c r="KFM104" s="84"/>
      <c r="KFN104" s="84"/>
      <c r="KFO104" s="84"/>
      <c r="KFP104" s="84"/>
      <c r="KFQ104" s="84"/>
      <c r="KFR104" s="84"/>
      <c r="KFS104" s="84"/>
      <c r="KFT104" s="84"/>
      <c r="KFU104" s="84"/>
      <c r="KFV104" s="84"/>
      <c r="KFW104" s="84"/>
      <c r="KFX104" s="84"/>
      <c r="KFY104" s="84"/>
      <c r="KFZ104" s="84"/>
      <c r="KGA104" s="84"/>
      <c r="KGB104" s="84"/>
      <c r="KGC104" s="84"/>
      <c r="KGD104" s="84"/>
      <c r="KGE104" s="84"/>
      <c r="KGL104" s="84"/>
      <c r="KGM104" s="84"/>
      <c r="KGN104" s="84"/>
      <c r="KGO104" s="84"/>
      <c r="KGP104" s="84"/>
      <c r="KGQ104" s="84"/>
      <c r="KGR104" s="84"/>
      <c r="KGS104" s="84"/>
      <c r="KGT104" s="84"/>
      <c r="KGU104" s="84"/>
      <c r="KGV104" s="84"/>
      <c r="KGW104" s="84"/>
      <c r="KGX104" s="84"/>
      <c r="KGY104" s="84"/>
      <c r="KGZ104" s="84"/>
      <c r="KHA104" s="84"/>
      <c r="KHB104" s="84"/>
      <c r="KHC104" s="84"/>
      <c r="KHD104" s="84"/>
      <c r="KHE104" s="84"/>
      <c r="KHF104" s="84"/>
      <c r="KHG104" s="84"/>
      <c r="KHH104" s="84"/>
      <c r="KHI104" s="84"/>
      <c r="KHJ104" s="84"/>
      <c r="KHK104" s="84"/>
      <c r="KHL104" s="84"/>
      <c r="KHM104" s="84"/>
      <c r="KHN104" s="84"/>
      <c r="KHO104" s="84"/>
      <c r="KHP104" s="84"/>
      <c r="KHQ104" s="84"/>
      <c r="KHR104" s="84"/>
      <c r="KHS104" s="84"/>
      <c r="KHT104" s="84"/>
      <c r="KHU104" s="84"/>
      <c r="KHV104" s="84"/>
      <c r="KHW104" s="84"/>
      <c r="KHX104" s="84"/>
      <c r="KHY104" s="84"/>
      <c r="KHZ104" s="84"/>
      <c r="KIA104" s="84"/>
      <c r="KIB104" s="84"/>
      <c r="KIC104" s="84"/>
      <c r="KID104" s="84"/>
      <c r="KIE104" s="84"/>
      <c r="KIF104" s="84"/>
      <c r="KIG104" s="84"/>
      <c r="KIH104" s="84"/>
      <c r="KII104" s="84"/>
      <c r="KIJ104" s="84"/>
      <c r="KIK104" s="84"/>
      <c r="KIL104" s="84"/>
      <c r="KIM104" s="84"/>
      <c r="KIN104" s="84"/>
      <c r="KIO104" s="84"/>
      <c r="KIP104" s="84"/>
      <c r="KIQ104" s="84"/>
      <c r="KIR104" s="84"/>
      <c r="KIS104" s="84"/>
      <c r="KIT104" s="84"/>
      <c r="KIU104" s="84"/>
      <c r="KIV104" s="84"/>
      <c r="KIW104" s="84"/>
      <c r="KIX104" s="84"/>
      <c r="KIY104" s="84"/>
      <c r="KIZ104" s="84"/>
      <c r="KJA104" s="84"/>
      <c r="KJB104" s="84"/>
      <c r="KJC104" s="84"/>
      <c r="KJD104" s="84"/>
      <c r="KJE104" s="84"/>
      <c r="KJF104" s="84"/>
      <c r="KJG104" s="84"/>
      <c r="KJH104" s="84"/>
      <c r="KJI104" s="84"/>
      <c r="KJJ104" s="84"/>
      <c r="KJK104" s="84"/>
      <c r="KJL104" s="84"/>
      <c r="KJM104" s="84"/>
      <c r="KJN104" s="84"/>
      <c r="KJO104" s="84"/>
      <c r="KJP104" s="84"/>
      <c r="KJQ104" s="84"/>
      <c r="KJR104" s="84"/>
      <c r="KJS104" s="84"/>
      <c r="KJT104" s="84"/>
      <c r="KJU104" s="84"/>
      <c r="KJV104" s="84"/>
      <c r="KJW104" s="84"/>
      <c r="KJX104" s="84"/>
      <c r="KJY104" s="84"/>
      <c r="KJZ104" s="84"/>
      <c r="KKA104" s="84"/>
      <c r="KKB104" s="84"/>
      <c r="KKC104" s="84"/>
      <c r="KKD104" s="84"/>
      <c r="KKE104" s="84"/>
      <c r="KKF104" s="84"/>
      <c r="KKG104" s="84"/>
      <c r="KKH104" s="84"/>
      <c r="KKI104" s="84"/>
      <c r="KKJ104" s="84"/>
      <c r="KKK104" s="84"/>
      <c r="KKL104" s="84"/>
      <c r="KKM104" s="84"/>
      <c r="KKN104" s="84"/>
      <c r="KKO104" s="84"/>
      <c r="KKP104" s="84"/>
      <c r="KKQ104" s="84"/>
      <c r="KKR104" s="84"/>
      <c r="KKS104" s="84"/>
      <c r="KKT104" s="84"/>
      <c r="KKU104" s="84"/>
      <c r="KKV104" s="84"/>
      <c r="KKW104" s="84"/>
      <c r="KKX104" s="84"/>
      <c r="KKY104" s="84"/>
      <c r="KKZ104" s="84"/>
      <c r="KLA104" s="84"/>
      <c r="KLB104" s="84"/>
      <c r="KLC104" s="84"/>
      <c r="KLD104" s="84"/>
      <c r="KLE104" s="84"/>
      <c r="KLF104" s="84"/>
      <c r="KLG104" s="84"/>
      <c r="KLH104" s="84"/>
      <c r="KLI104" s="84"/>
      <c r="KLJ104" s="84"/>
      <c r="KLK104" s="84"/>
      <c r="KLL104" s="84"/>
      <c r="KLM104" s="84"/>
      <c r="KLN104" s="84"/>
      <c r="KLO104" s="84"/>
      <c r="KLP104" s="84"/>
      <c r="KLQ104" s="84"/>
      <c r="KLR104" s="84"/>
      <c r="KLS104" s="84"/>
      <c r="KLT104" s="84"/>
      <c r="KLU104" s="84"/>
      <c r="KLV104" s="84"/>
      <c r="KLW104" s="84"/>
      <c r="KLX104" s="84"/>
      <c r="KLY104" s="84"/>
      <c r="KLZ104" s="84"/>
      <c r="KMA104" s="84"/>
      <c r="KMB104" s="84"/>
      <c r="KMC104" s="84"/>
      <c r="KMD104" s="84"/>
      <c r="KME104" s="84"/>
      <c r="KMF104" s="84"/>
      <c r="KMG104" s="84"/>
      <c r="KMH104" s="84"/>
      <c r="KMI104" s="84"/>
      <c r="KMJ104" s="84"/>
      <c r="KMK104" s="84"/>
      <c r="KML104" s="84"/>
      <c r="KMM104" s="84"/>
      <c r="KMN104" s="84"/>
      <c r="KMO104" s="84"/>
      <c r="KMP104" s="84"/>
      <c r="KMQ104" s="84"/>
      <c r="KMR104" s="84"/>
      <c r="KMS104" s="84"/>
      <c r="KMT104" s="84"/>
      <c r="KMU104" s="84"/>
      <c r="KMV104" s="84"/>
      <c r="KMW104" s="84"/>
      <c r="KMX104" s="84"/>
      <c r="KMY104" s="84"/>
      <c r="KMZ104" s="84"/>
      <c r="KNA104" s="84"/>
      <c r="KNB104" s="84"/>
      <c r="KNC104" s="84"/>
      <c r="KND104" s="84"/>
      <c r="KNE104" s="84"/>
      <c r="KNF104" s="84"/>
      <c r="KNG104" s="84"/>
      <c r="KNH104" s="84"/>
      <c r="KNI104" s="84"/>
      <c r="KNJ104" s="84"/>
      <c r="KNK104" s="84"/>
      <c r="KNL104" s="84"/>
      <c r="KNM104" s="84"/>
      <c r="KNN104" s="84"/>
      <c r="KNO104" s="84"/>
      <c r="KNP104" s="84"/>
      <c r="KNQ104" s="84"/>
      <c r="KNR104" s="84"/>
      <c r="KNS104" s="84"/>
      <c r="KNT104" s="84"/>
      <c r="KNU104" s="84"/>
      <c r="KNV104" s="84"/>
      <c r="KNW104" s="84"/>
      <c r="KNX104" s="84"/>
      <c r="KNY104" s="84"/>
      <c r="KNZ104" s="84"/>
      <c r="KOA104" s="84"/>
      <c r="KOB104" s="84"/>
      <c r="KOC104" s="84"/>
      <c r="KOD104" s="84"/>
      <c r="KOE104" s="84"/>
      <c r="KOF104" s="84"/>
      <c r="KOG104" s="84"/>
      <c r="KOH104" s="84"/>
      <c r="KOI104" s="84"/>
      <c r="KOJ104" s="84"/>
      <c r="KOK104" s="84"/>
      <c r="KOL104" s="84"/>
      <c r="KOM104" s="84"/>
      <c r="KON104" s="84"/>
      <c r="KOO104" s="84"/>
      <c r="KOP104" s="84"/>
      <c r="KOQ104" s="84"/>
      <c r="KOR104" s="84"/>
      <c r="KOS104" s="84"/>
      <c r="KOT104" s="84"/>
      <c r="KOU104" s="84"/>
      <c r="KOV104" s="84"/>
      <c r="KOW104" s="84"/>
      <c r="KOX104" s="84"/>
      <c r="KOY104" s="84"/>
      <c r="KOZ104" s="84"/>
      <c r="KPA104" s="84"/>
      <c r="KPB104" s="84"/>
      <c r="KPC104" s="84"/>
      <c r="KPD104" s="84"/>
      <c r="KPE104" s="84"/>
      <c r="KPF104" s="84"/>
      <c r="KPG104" s="84"/>
      <c r="KPH104" s="84"/>
      <c r="KPI104" s="84"/>
      <c r="KPJ104" s="84"/>
      <c r="KPK104" s="84"/>
      <c r="KPL104" s="84"/>
      <c r="KPM104" s="84"/>
      <c r="KPN104" s="84"/>
      <c r="KPO104" s="84"/>
      <c r="KPP104" s="84"/>
      <c r="KPQ104" s="84"/>
      <c r="KPR104" s="84"/>
      <c r="KPS104" s="84"/>
      <c r="KPT104" s="84"/>
      <c r="KPU104" s="84"/>
      <c r="KPV104" s="84"/>
      <c r="KPW104" s="84"/>
      <c r="KPX104" s="84"/>
      <c r="KPY104" s="84"/>
      <c r="KPZ104" s="84"/>
      <c r="KQA104" s="84"/>
      <c r="KQH104" s="84"/>
      <c r="KQI104" s="84"/>
      <c r="KQJ104" s="84"/>
      <c r="KQK104" s="84"/>
      <c r="KQL104" s="84"/>
      <c r="KQM104" s="84"/>
      <c r="KQN104" s="84"/>
      <c r="KQO104" s="84"/>
      <c r="KQP104" s="84"/>
      <c r="KQQ104" s="84"/>
      <c r="KQR104" s="84"/>
      <c r="KQS104" s="84"/>
      <c r="KQT104" s="84"/>
      <c r="KQU104" s="84"/>
      <c r="KQV104" s="84"/>
      <c r="KQW104" s="84"/>
      <c r="KQX104" s="84"/>
      <c r="KQY104" s="84"/>
      <c r="KQZ104" s="84"/>
      <c r="KRA104" s="84"/>
      <c r="KRB104" s="84"/>
      <c r="KRC104" s="84"/>
      <c r="KRD104" s="84"/>
      <c r="KRE104" s="84"/>
      <c r="KRF104" s="84"/>
      <c r="KRG104" s="84"/>
      <c r="KRH104" s="84"/>
      <c r="KRI104" s="84"/>
      <c r="KRJ104" s="84"/>
      <c r="KRK104" s="84"/>
      <c r="KRL104" s="84"/>
      <c r="KRM104" s="84"/>
      <c r="KRN104" s="84"/>
      <c r="KRO104" s="84"/>
      <c r="KRP104" s="84"/>
      <c r="KRQ104" s="84"/>
      <c r="KRR104" s="84"/>
      <c r="KRS104" s="84"/>
      <c r="KRT104" s="84"/>
      <c r="KRU104" s="84"/>
      <c r="KRV104" s="84"/>
      <c r="KRW104" s="84"/>
      <c r="KRX104" s="84"/>
      <c r="KRY104" s="84"/>
      <c r="KRZ104" s="84"/>
      <c r="KSA104" s="84"/>
      <c r="KSB104" s="84"/>
      <c r="KSC104" s="84"/>
      <c r="KSD104" s="84"/>
      <c r="KSE104" s="84"/>
      <c r="KSF104" s="84"/>
      <c r="KSG104" s="84"/>
      <c r="KSH104" s="84"/>
      <c r="KSI104" s="84"/>
      <c r="KSJ104" s="84"/>
      <c r="KSK104" s="84"/>
      <c r="KSL104" s="84"/>
      <c r="KSM104" s="84"/>
      <c r="KSN104" s="84"/>
      <c r="KSO104" s="84"/>
      <c r="KSP104" s="84"/>
      <c r="KSQ104" s="84"/>
      <c r="KSR104" s="84"/>
      <c r="KSS104" s="84"/>
      <c r="KST104" s="84"/>
      <c r="KSU104" s="84"/>
      <c r="KSV104" s="84"/>
      <c r="KSW104" s="84"/>
      <c r="KSX104" s="84"/>
      <c r="KSY104" s="84"/>
      <c r="KSZ104" s="84"/>
      <c r="KTA104" s="84"/>
      <c r="KTB104" s="84"/>
      <c r="KTC104" s="84"/>
      <c r="KTD104" s="84"/>
      <c r="KTE104" s="84"/>
      <c r="KTF104" s="84"/>
      <c r="KTG104" s="84"/>
      <c r="KTH104" s="84"/>
      <c r="KTI104" s="84"/>
      <c r="KTJ104" s="84"/>
      <c r="KTK104" s="84"/>
      <c r="KTL104" s="84"/>
      <c r="KTM104" s="84"/>
      <c r="KTN104" s="84"/>
      <c r="KTO104" s="84"/>
      <c r="KTP104" s="84"/>
      <c r="KTQ104" s="84"/>
      <c r="KTR104" s="84"/>
      <c r="KTS104" s="84"/>
      <c r="KTT104" s="84"/>
      <c r="KTU104" s="84"/>
      <c r="KTV104" s="84"/>
      <c r="KTW104" s="84"/>
      <c r="KTX104" s="84"/>
      <c r="KTY104" s="84"/>
      <c r="KTZ104" s="84"/>
      <c r="KUA104" s="84"/>
      <c r="KUB104" s="84"/>
      <c r="KUC104" s="84"/>
      <c r="KUD104" s="84"/>
      <c r="KUE104" s="84"/>
      <c r="KUF104" s="84"/>
      <c r="KUG104" s="84"/>
      <c r="KUH104" s="84"/>
      <c r="KUI104" s="84"/>
      <c r="KUJ104" s="84"/>
      <c r="KUK104" s="84"/>
      <c r="KUL104" s="84"/>
      <c r="KUM104" s="84"/>
      <c r="KUN104" s="84"/>
      <c r="KUO104" s="84"/>
      <c r="KUP104" s="84"/>
      <c r="KUQ104" s="84"/>
      <c r="KUR104" s="84"/>
      <c r="KUS104" s="84"/>
      <c r="KUT104" s="84"/>
      <c r="KUU104" s="84"/>
      <c r="KUV104" s="84"/>
      <c r="KUW104" s="84"/>
      <c r="KUX104" s="84"/>
      <c r="KUY104" s="84"/>
      <c r="KUZ104" s="84"/>
      <c r="KVA104" s="84"/>
      <c r="KVB104" s="84"/>
      <c r="KVC104" s="84"/>
      <c r="KVD104" s="84"/>
      <c r="KVE104" s="84"/>
      <c r="KVF104" s="84"/>
      <c r="KVG104" s="84"/>
      <c r="KVH104" s="84"/>
      <c r="KVI104" s="84"/>
      <c r="KVJ104" s="84"/>
      <c r="KVK104" s="84"/>
      <c r="KVL104" s="84"/>
      <c r="KVM104" s="84"/>
      <c r="KVN104" s="84"/>
      <c r="KVO104" s="84"/>
      <c r="KVP104" s="84"/>
      <c r="KVQ104" s="84"/>
      <c r="KVR104" s="84"/>
      <c r="KVS104" s="84"/>
      <c r="KVT104" s="84"/>
      <c r="KVU104" s="84"/>
      <c r="KVV104" s="84"/>
      <c r="KVW104" s="84"/>
      <c r="KVX104" s="84"/>
      <c r="KVY104" s="84"/>
      <c r="KVZ104" s="84"/>
      <c r="KWA104" s="84"/>
      <c r="KWB104" s="84"/>
      <c r="KWC104" s="84"/>
      <c r="KWD104" s="84"/>
      <c r="KWE104" s="84"/>
      <c r="KWF104" s="84"/>
      <c r="KWG104" s="84"/>
      <c r="KWH104" s="84"/>
      <c r="KWI104" s="84"/>
      <c r="KWJ104" s="84"/>
      <c r="KWK104" s="84"/>
      <c r="KWL104" s="84"/>
      <c r="KWM104" s="84"/>
      <c r="KWN104" s="84"/>
      <c r="KWO104" s="84"/>
      <c r="KWP104" s="84"/>
      <c r="KWQ104" s="84"/>
      <c r="KWR104" s="84"/>
      <c r="KWS104" s="84"/>
      <c r="KWT104" s="84"/>
      <c r="KWU104" s="84"/>
      <c r="KWV104" s="84"/>
      <c r="KWW104" s="84"/>
      <c r="KWX104" s="84"/>
      <c r="KWY104" s="84"/>
      <c r="KWZ104" s="84"/>
      <c r="KXA104" s="84"/>
      <c r="KXB104" s="84"/>
      <c r="KXC104" s="84"/>
      <c r="KXD104" s="84"/>
      <c r="KXE104" s="84"/>
      <c r="KXF104" s="84"/>
      <c r="KXG104" s="84"/>
      <c r="KXH104" s="84"/>
      <c r="KXI104" s="84"/>
      <c r="KXJ104" s="84"/>
      <c r="KXK104" s="84"/>
      <c r="KXL104" s="84"/>
      <c r="KXM104" s="84"/>
      <c r="KXN104" s="84"/>
      <c r="KXO104" s="84"/>
      <c r="KXP104" s="84"/>
      <c r="KXQ104" s="84"/>
      <c r="KXR104" s="84"/>
      <c r="KXS104" s="84"/>
      <c r="KXT104" s="84"/>
      <c r="KXU104" s="84"/>
      <c r="KXV104" s="84"/>
      <c r="KXW104" s="84"/>
      <c r="KXX104" s="84"/>
      <c r="KXY104" s="84"/>
      <c r="KXZ104" s="84"/>
      <c r="KYA104" s="84"/>
      <c r="KYB104" s="84"/>
      <c r="KYC104" s="84"/>
      <c r="KYD104" s="84"/>
      <c r="KYE104" s="84"/>
      <c r="KYF104" s="84"/>
      <c r="KYG104" s="84"/>
      <c r="KYH104" s="84"/>
      <c r="KYI104" s="84"/>
      <c r="KYJ104" s="84"/>
      <c r="KYK104" s="84"/>
      <c r="KYL104" s="84"/>
      <c r="KYM104" s="84"/>
      <c r="KYN104" s="84"/>
      <c r="KYO104" s="84"/>
      <c r="KYP104" s="84"/>
      <c r="KYQ104" s="84"/>
      <c r="KYR104" s="84"/>
      <c r="KYS104" s="84"/>
      <c r="KYT104" s="84"/>
      <c r="KYU104" s="84"/>
      <c r="KYV104" s="84"/>
      <c r="KYW104" s="84"/>
      <c r="KYX104" s="84"/>
      <c r="KYY104" s="84"/>
      <c r="KYZ104" s="84"/>
      <c r="KZA104" s="84"/>
      <c r="KZB104" s="84"/>
      <c r="KZC104" s="84"/>
      <c r="KZD104" s="84"/>
      <c r="KZE104" s="84"/>
      <c r="KZF104" s="84"/>
      <c r="KZG104" s="84"/>
      <c r="KZH104" s="84"/>
      <c r="KZI104" s="84"/>
      <c r="KZJ104" s="84"/>
      <c r="KZK104" s="84"/>
      <c r="KZL104" s="84"/>
      <c r="KZM104" s="84"/>
      <c r="KZN104" s="84"/>
      <c r="KZO104" s="84"/>
      <c r="KZP104" s="84"/>
      <c r="KZQ104" s="84"/>
      <c r="KZR104" s="84"/>
      <c r="KZS104" s="84"/>
      <c r="KZT104" s="84"/>
      <c r="KZU104" s="84"/>
      <c r="KZV104" s="84"/>
      <c r="KZW104" s="84"/>
      <c r="LAD104" s="84"/>
      <c r="LAE104" s="84"/>
      <c r="LAF104" s="84"/>
      <c r="LAG104" s="84"/>
      <c r="LAH104" s="84"/>
      <c r="LAI104" s="84"/>
      <c r="LAJ104" s="84"/>
      <c r="LAK104" s="84"/>
      <c r="LAL104" s="84"/>
      <c r="LAM104" s="84"/>
      <c r="LAN104" s="84"/>
      <c r="LAO104" s="84"/>
      <c r="LAP104" s="84"/>
      <c r="LAQ104" s="84"/>
      <c r="LAR104" s="84"/>
      <c r="LAS104" s="84"/>
      <c r="LAT104" s="84"/>
      <c r="LAU104" s="84"/>
      <c r="LAV104" s="84"/>
      <c r="LAW104" s="84"/>
      <c r="LAX104" s="84"/>
      <c r="LAY104" s="84"/>
      <c r="LAZ104" s="84"/>
      <c r="LBA104" s="84"/>
      <c r="LBB104" s="84"/>
      <c r="LBC104" s="84"/>
      <c r="LBD104" s="84"/>
      <c r="LBE104" s="84"/>
      <c r="LBF104" s="84"/>
      <c r="LBG104" s="84"/>
      <c r="LBH104" s="84"/>
      <c r="LBI104" s="84"/>
      <c r="LBJ104" s="84"/>
      <c r="LBK104" s="84"/>
      <c r="LBL104" s="84"/>
      <c r="LBM104" s="84"/>
      <c r="LBN104" s="84"/>
      <c r="LBO104" s="84"/>
      <c r="LBP104" s="84"/>
      <c r="LBQ104" s="84"/>
      <c r="LBR104" s="84"/>
      <c r="LBS104" s="84"/>
      <c r="LBT104" s="84"/>
      <c r="LBU104" s="84"/>
      <c r="LBV104" s="84"/>
      <c r="LBW104" s="84"/>
      <c r="LBX104" s="84"/>
      <c r="LBY104" s="84"/>
      <c r="LBZ104" s="84"/>
      <c r="LCA104" s="84"/>
      <c r="LCB104" s="84"/>
      <c r="LCC104" s="84"/>
      <c r="LCD104" s="84"/>
      <c r="LCE104" s="84"/>
      <c r="LCF104" s="84"/>
      <c r="LCG104" s="84"/>
      <c r="LCH104" s="84"/>
      <c r="LCI104" s="84"/>
      <c r="LCJ104" s="84"/>
      <c r="LCK104" s="84"/>
      <c r="LCL104" s="84"/>
      <c r="LCM104" s="84"/>
      <c r="LCN104" s="84"/>
      <c r="LCO104" s="84"/>
      <c r="LCP104" s="84"/>
      <c r="LCQ104" s="84"/>
      <c r="LCR104" s="84"/>
      <c r="LCS104" s="84"/>
      <c r="LCT104" s="84"/>
      <c r="LCU104" s="84"/>
      <c r="LCV104" s="84"/>
      <c r="LCW104" s="84"/>
      <c r="LCX104" s="84"/>
      <c r="LCY104" s="84"/>
      <c r="LCZ104" s="84"/>
      <c r="LDA104" s="84"/>
      <c r="LDB104" s="84"/>
      <c r="LDC104" s="84"/>
      <c r="LDD104" s="84"/>
      <c r="LDE104" s="84"/>
      <c r="LDF104" s="84"/>
      <c r="LDG104" s="84"/>
      <c r="LDH104" s="84"/>
      <c r="LDI104" s="84"/>
      <c r="LDJ104" s="84"/>
      <c r="LDK104" s="84"/>
      <c r="LDL104" s="84"/>
      <c r="LDM104" s="84"/>
      <c r="LDN104" s="84"/>
      <c r="LDO104" s="84"/>
      <c r="LDP104" s="84"/>
      <c r="LDQ104" s="84"/>
      <c r="LDR104" s="84"/>
      <c r="LDS104" s="84"/>
      <c r="LDT104" s="84"/>
      <c r="LDU104" s="84"/>
      <c r="LDV104" s="84"/>
      <c r="LDW104" s="84"/>
      <c r="LDX104" s="84"/>
      <c r="LDY104" s="84"/>
      <c r="LDZ104" s="84"/>
      <c r="LEA104" s="84"/>
      <c r="LEB104" s="84"/>
      <c r="LEC104" s="84"/>
      <c r="LED104" s="84"/>
      <c r="LEE104" s="84"/>
      <c r="LEF104" s="84"/>
      <c r="LEG104" s="84"/>
      <c r="LEH104" s="84"/>
      <c r="LEI104" s="84"/>
      <c r="LEJ104" s="84"/>
      <c r="LEK104" s="84"/>
      <c r="LEL104" s="84"/>
      <c r="LEM104" s="84"/>
      <c r="LEN104" s="84"/>
      <c r="LEO104" s="84"/>
      <c r="LEP104" s="84"/>
      <c r="LEQ104" s="84"/>
      <c r="LER104" s="84"/>
      <c r="LES104" s="84"/>
      <c r="LET104" s="84"/>
      <c r="LEU104" s="84"/>
      <c r="LEV104" s="84"/>
      <c r="LEW104" s="84"/>
      <c r="LEX104" s="84"/>
      <c r="LEY104" s="84"/>
      <c r="LEZ104" s="84"/>
      <c r="LFA104" s="84"/>
      <c r="LFB104" s="84"/>
      <c r="LFC104" s="84"/>
      <c r="LFD104" s="84"/>
      <c r="LFE104" s="84"/>
      <c r="LFF104" s="84"/>
      <c r="LFG104" s="84"/>
      <c r="LFH104" s="84"/>
      <c r="LFI104" s="84"/>
      <c r="LFJ104" s="84"/>
      <c r="LFK104" s="84"/>
      <c r="LFL104" s="84"/>
      <c r="LFM104" s="84"/>
      <c r="LFN104" s="84"/>
      <c r="LFO104" s="84"/>
      <c r="LFP104" s="84"/>
      <c r="LFQ104" s="84"/>
      <c r="LFR104" s="84"/>
      <c r="LFS104" s="84"/>
      <c r="LFT104" s="84"/>
      <c r="LFU104" s="84"/>
      <c r="LFV104" s="84"/>
      <c r="LFW104" s="84"/>
      <c r="LFX104" s="84"/>
      <c r="LFY104" s="84"/>
      <c r="LFZ104" s="84"/>
      <c r="LGA104" s="84"/>
      <c r="LGB104" s="84"/>
      <c r="LGC104" s="84"/>
      <c r="LGD104" s="84"/>
      <c r="LGE104" s="84"/>
      <c r="LGF104" s="84"/>
      <c r="LGG104" s="84"/>
      <c r="LGH104" s="84"/>
      <c r="LGI104" s="84"/>
      <c r="LGJ104" s="84"/>
      <c r="LGK104" s="84"/>
      <c r="LGL104" s="84"/>
      <c r="LGM104" s="84"/>
      <c r="LGN104" s="84"/>
      <c r="LGO104" s="84"/>
      <c r="LGP104" s="84"/>
      <c r="LGQ104" s="84"/>
      <c r="LGR104" s="84"/>
      <c r="LGS104" s="84"/>
      <c r="LGT104" s="84"/>
      <c r="LGU104" s="84"/>
      <c r="LGV104" s="84"/>
      <c r="LGW104" s="84"/>
      <c r="LGX104" s="84"/>
      <c r="LGY104" s="84"/>
      <c r="LGZ104" s="84"/>
      <c r="LHA104" s="84"/>
      <c r="LHB104" s="84"/>
      <c r="LHC104" s="84"/>
      <c r="LHD104" s="84"/>
      <c r="LHE104" s="84"/>
      <c r="LHF104" s="84"/>
      <c r="LHG104" s="84"/>
      <c r="LHH104" s="84"/>
      <c r="LHI104" s="84"/>
      <c r="LHJ104" s="84"/>
      <c r="LHK104" s="84"/>
      <c r="LHL104" s="84"/>
      <c r="LHM104" s="84"/>
      <c r="LHN104" s="84"/>
      <c r="LHO104" s="84"/>
      <c r="LHP104" s="84"/>
      <c r="LHQ104" s="84"/>
      <c r="LHR104" s="84"/>
      <c r="LHS104" s="84"/>
      <c r="LHT104" s="84"/>
      <c r="LHU104" s="84"/>
      <c r="LHV104" s="84"/>
      <c r="LHW104" s="84"/>
      <c r="LHX104" s="84"/>
      <c r="LHY104" s="84"/>
      <c r="LHZ104" s="84"/>
      <c r="LIA104" s="84"/>
      <c r="LIB104" s="84"/>
      <c r="LIC104" s="84"/>
      <c r="LID104" s="84"/>
      <c r="LIE104" s="84"/>
      <c r="LIF104" s="84"/>
      <c r="LIG104" s="84"/>
      <c r="LIH104" s="84"/>
      <c r="LII104" s="84"/>
      <c r="LIJ104" s="84"/>
      <c r="LIK104" s="84"/>
      <c r="LIL104" s="84"/>
      <c r="LIM104" s="84"/>
      <c r="LIN104" s="84"/>
      <c r="LIO104" s="84"/>
      <c r="LIP104" s="84"/>
      <c r="LIQ104" s="84"/>
      <c r="LIR104" s="84"/>
      <c r="LIS104" s="84"/>
      <c r="LIT104" s="84"/>
      <c r="LIU104" s="84"/>
      <c r="LIV104" s="84"/>
      <c r="LIW104" s="84"/>
      <c r="LIX104" s="84"/>
      <c r="LIY104" s="84"/>
      <c r="LIZ104" s="84"/>
      <c r="LJA104" s="84"/>
      <c r="LJB104" s="84"/>
      <c r="LJC104" s="84"/>
      <c r="LJD104" s="84"/>
      <c r="LJE104" s="84"/>
      <c r="LJF104" s="84"/>
      <c r="LJG104" s="84"/>
      <c r="LJH104" s="84"/>
      <c r="LJI104" s="84"/>
      <c r="LJJ104" s="84"/>
      <c r="LJK104" s="84"/>
      <c r="LJL104" s="84"/>
      <c r="LJM104" s="84"/>
      <c r="LJN104" s="84"/>
      <c r="LJO104" s="84"/>
      <c r="LJP104" s="84"/>
      <c r="LJQ104" s="84"/>
      <c r="LJR104" s="84"/>
      <c r="LJS104" s="84"/>
      <c r="LJZ104" s="84"/>
      <c r="LKA104" s="84"/>
      <c r="LKB104" s="84"/>
      <c r="LKC104" s="84"/>
      <c r="LKD104" s="84"/>
      <c r="LKE104" s="84"/>
      <c r="LKF104" s="84"/>
      <c r="LKG104" s="84"/>
      <c r="LKH104" s="84"/>
      <c r="LKI104" s="84"/>
      <c r="LKJ104" s="84"/>
      <c r="LKK104" s="84"/>
      <c r="LKL104" s="84"/>
      <c r="LKM104" s="84"/>
      <c r="LKN104" s="84"/>
      <c r="LKO104" s="84"/>
      <c r="LKP104" s="84"/>
      <c r="LKQ104" s="84"/>
      <c r="LKR104" s="84"/>
      <c r="LKS104" s="84"/>
      <c r="LKT104" s="84"/>
      <c r="LKU104" s="84"/>
      <c r="LKV104" s="84"/>
      <c r="LKW104" s="84"/>
      <c r="LKX104" s="84"/>
      <c r="LKY104" s="84"/>
      <c r="LKZ104" s="84"/>
      <c r="LLA104" s="84"/>
      <c r="LLB104" s="84"/>
      <c r="LLC104" s="84"/>
      <c r="LLD104" s="84"/>
      <c r="LLE104" s="84"/>
      <c r="LLF104" s="84"/>
      <c r="LLG104" s="84"/>
      <c r="LLH104" s="84"/>
      <c r="LLI104" s="84"/>
      <c r="LLJ104" s="84"/>
      <c r="LLK104" s="84"/>
      <c r="LLL104" s="84"/>
      <c r="LLM104" s="84"/>
      <c r="LLN104" s="84"/>
      <c r="LLO104" s="84"/>
      <c r="LLP104" s="84"/>
      <c r="LLQ104" s="84"/>
      <c r="LLR104" s="84"/>
      <c r="LLS104" s="84"/>
      <c r="LLT104" s="84"/>
      <c r="LLU104" s="84"/>
      <c r="LLV104" s="84"/>
      <c r="LLW104" s="84"/>
      <c r="LLX104" s="84"/>
      <c r="LLY104" s="84"/>
      <c r="LLZ104" s="84"/>
      <c r="LMA104" s="84"/>
      <c r="LMB104" s="84"/>
      <c r="LMC104" s="84"/>
      <c r="LMD104" s="84"/>
      <c r="LME104" s="84"/>
      <c r="LMF104" s="84"/>
      <c r="LMG104" s="84"/>
      <c r="LMH104" s="84"/>
      <c r="LMI104" s="84"/>
      <c r="LMJ104" s="84"/>
      <c r="LMK104" s="84"/>
      <c r="LML104" s="84"/>
      <c r="LMM104" s="84"/>
      <c r="LMN104" s="84"/>
      <c r="LMO104" s="84"/>
      <c r="LMP104" s="84"/>
      <c r="LMQ104" s="84"/>
      <c r="LMR104" s="84"/>
      <c r="LMS104" s="84"/>
      <c r="LMT104" s="84"/>
      <c r="LMU104" s="84"/>
      <c r="LMV104" s="84"/>
      <c r="LMW104" s="84"/>
      <c r="LMX104" s="84"/>
      <c r="LMY104" s="84"/>
      <c r="LMZ104" s="84"/>
      <c r="LNA104" s="84"/>
      <c r="LNB104" s="84"/>
      <c r="LNC104" s="84"/>
      <c r="LND104" s="84"/>
      <c r="LNE104" s="84"/>
      <c r="LNF104" s="84"/>
      <c r="LNG104" s="84"/>
      <c r="LNH104" s="84"/>
      <c r="LNI104" s="84"/>
      <c r="LNJ104" s="84"/>
      <c r="LNK104" s="84"/>
      <c r="LNL104" s="84"/>
      <c r="LNM104" s="84"/>
      <c r="LNN104" s="84"/>
      <c r="LNO104" s="84"/>
      <c r="LNP104" s="84"/>
      <c r="LNQ104" s="84"/>
      <c r="LNR104" s="84"/>
      <c r="LNS104" s="84"/>
      <c r="LNT104" s="84"/>
      <c r="LNU104" s="84"/>
      <c r="LNV104" s="84"/>
      <c r="LNW104" s="84"/>
      <c r="LNX104" s="84"/>
      <c r="LNY104" s="84"/>
      <c r="LNZ104" s="84"/>
      <c r="LOA104" s="84"/>
      <c r="LOB104" s="84"/>
      <c r="LOC104" s="84"/>
      <c r="LOD104" s="84"/>
      <c r="LOE104" s="84"/>
      <c r="LOF104" s="84"/>
      <c r="LOG104" s="84"/>
      <c r="LOH104" s="84"/>
      <c r="LOI104" s="84"/>
      <c r="LOJ104" s="84"/>
      <c r="LOK104" s="84"/>
      <c r="LOL104" s="84"/>
      <c r="LOM104" s="84"/>
      <c r="LON104" s="84"/>
      <c r="LOO104" s="84"/>
      <c r="LOP104" s="84"/>
      <c r="LOQ104" s="84"/>
      <c r="LOR104" s="84"/>
      <c r="LOS104" s="84"/>
      <c r="LOT104" s="84"/>
      <c r="LOU104" s="84"/>
      <c r="LOV104" s="84"/>
      <c r="LOW104" s="84"/>
      <c r="LOX104" s="84"/>
      <c r="LOY104" s="84"/>
      <c r="LOZ104" s="84"/>
      <c r="LPA104" s="84"/>
      <c r="LPB104" s="84"/>
      <c r="LPC104" s="84"/>
      <c r="LPD104" s="84"/>
      <c r="LPE104" s="84"/>
      <c r="LPF104" s="84"/>
      <c r="LPG104" s="84"/>
      <c r="LPH104" s="84"/>
      <c r="LPI104" s="84"/>
      <c r="LPJ104" s="84"/>
      <c r="LPK104" s="84"/>
      <c r="LPL104" s="84"/>
      <c r="LPM104" s="84"/>
      <c r="LPN104" s="84"/>
      <c r="LPO104" s="84"/>
      <c r="LPP104" s="84"/>
      <c r="LPQ104" s="84"/>
      <c r="LPR104" s="84"/>
      <c r="LPS104" s="84"/>
      <c r="LPT104" s="84"/>
      <c r="LPU104" s="84"/>
      <c r="LPV104" s="84"/>
      <c r="LPW104" s="84"/>
      <c r="LPX104" s="84"/>
      <c r="LPY104" s="84"/>
      <c r="LPZ104" s="84"/>
      <c r="LQA104" s="84"/>
      <c r="LQB104" s="84"/>
      <c r="LQC104" s="84"/>
      <c r="LQD104" s="84"/>
      <c r="LQE104" s="84"/>
      <c r="LQF104" s="84"/>
      <c r="LQG104" s="84"/>
      <c r="LQH104" s="84"/>
      <c r="LQI104" s="84"/>
      <c r="LQJ104" s="84"/>
      <c r="LQK104" s="84"/>
      <c r="LQL104" s="84"/>
      <c r="LQM104" s="84"/>
      <c r="LQN104" s="84"/>
      <c r="LQO104" s="84"/>
      <c r="LQP104" s="84"/>
      <c r="LQQ104" s="84"/>
      <c r="LQR104" s="84"/>
      <c r="LQS104" s="84"/>
      <c r="LQT104" s="84"/>
      <c r="LQU104" s="84"/>
      <c r="LQV104" s="84"/>
      <c r="LQW104" s="84"/>
      <c r="LQX104" s="84"/>
      <c r="LQY104" s="84"/>
      <c r="LQZ104" s="84"/>
      <c r="LRA104" s="84"/>
      <c r="LRB104" s="84"/>
      <c r="LRC104" s="84"/>
      <c r="LRD104" s="84"/>
      <c r="LRE104" s="84"/>
      <c r="LRF104" s="84"/>
      <c r="LRG104" s="84"/>
      <c r="LRH104" s="84"/>
      <c r="LRI104" s="84"/>
      <c r="LRJ104" s="84"/>
      <c r="LRK104" s="84"/>
      <c r="LRL104" s="84"/>
      <c r="LRM104" s="84"/>
      <c r="LRN104" s="84"/>
      <c r="LRO104" s="84"/>
      <c r="LRP104" s="84"/>
      <c r="LRQ104" s="84"/>
      <c r="LRR104" s="84"/>
      <c r="LRS104" s="84"/>
      <c r="LRT104" s="84"/>
      <c r="LRU104" s="84"/>
      <c r="LRV104" s="84"/>
      <c r="LRW104" s="84"/>
      <c r="LRX104" s="84"/>
      <c r="LRY104" s="84"/>
      <c r="LRZ104" s="84"/>
      <c r="LSA104" s="84"/>
      <c r="LSB104" s="84"/>
      <c r="LSC104" s="84"/>
      <c r="LSD104" s="84"/>
      <c r="LSE104" s="84"/>
      <c r="LSF104" s="84"/>
      <c r="LSG104" s="84"/>
      <c r="LSH104" s="84"/>
      <c r="LSI104" s="84"/>
      <c r="LSJ104" s="84"/>
      <c r="LSK104" s="84"/>
      <c r="LSL104" s="84"/>
      <c r="LSM104" s="84"/>
      <c r="LSN104" s="84"/>
      <c r="LSO104" s="84"/>
      <c r="LSP104" s="84"/>
      <c r="LSQ104" s="84"/>
      <c r="LSR104" s="84"/>
      <c r="LSS104" s="84"/>
      <c r="LST104" s="84"/>
      <c r="LSU104" s="84"/>
      <c r="LSV104" s="84"/>
      <c r="LSW104" s="84"/>
      <c r="LSX104" s="84"/>
      <c r="LSY104" s="84"/>
      <c r="LSZ104" s="84"/>
      <c r="LTA104" s="84"/>
      <c r="LTB104" s="84"/>
      <c r="LTC104" s="84"/>
      <c r="LTD104" s="84"/>
      <c r="LTE104" s="84"/>
      <c r="LTF104" s="84"/>
      <c r="LTG104" s="84"/>
      <c r="LTH104" s="84"/>
      <c r="LTI104" s="84"/>
      <c r="LTJ104" s="84"/>
      <c r="LTK104" s="84"/>
      <c r="LTL104" s="84"/>
      <c r="LTM104" s="84"/>
      <c r="LTN104" s="84"/>
      <c r="LTO104" s="84"/>
      <c r="LTV104" s="84"/>
      <c r="LTW104" s="84"/>
      <c r="LTX104" s="84"/>
      <c r="LTY104" s="84"/>
      <c r="LTZ104" s="84"/>
      <c r="LUA104" s="84"/>
      <c r="LUB104" s="84"/>
      <c r="LUC104" s="84"/>
      <c r="LUD104" s="84"/>
      <c r="LUE104" s="84"/>
      <c r="LUF104" s="84"/>
      <c r="LUG104" s="84"/>
      <c r="LUH104" s="84"/>
      <c r="LUI104" s="84"/>
      <c r="LUJ104" s="84"/>
      <c r="LUK104" s="84"/>
      <c r="LUL104" s="84"/>
      <c r="LUM104" s="84"/>
      <c r="LUN104" s="84"/>
      <c r="LUO104" s="84"/>
      <c r="LUP104" s="84"/>
      <c r="LUQ104" s="84"/>
      <c r="LUR104" s="84"/>
      <c r="LUS104" s="84"/>
      <c r="LUT104" s="84"/>
      <c r="LUU104" s="84"/>
      <c r="LUV104" s="84"/>
      <c r="LUW104" s="84"/>
      <c r="LUX104" s="84"/>
      <c r="LUY104" s="84"/>
      <c r="LUZ104" s="84"/>
      <c r="LVA104" s="84"/>
      <c r="LVB104" s="84"/>
      <c r="LVC104" s="84"/>
      <c r="LVD104" s="84"/>
      <c r="LVE104" s="84"/>
      <c r="LVF104" s="84"/>
      <c r="LVG104" s="84"/>
      <c r="LVH104" s="84"/>
      <c r="LVI104" s="84"/>
      <c r="LVJ104" s="84"/>
      <c r="LVK104" s="84"/>
      <c r="LVL104" s="84"/>
      <c r="LVM104" s="84"/>
      <c r="LVN104" s="84"/>
      <c r="LVO104" s="84"/>
      <c r="LVP104" s="84"/>
      <c r="LVQ104" s="84"/>
      <c r="LVR104" s="84"/>
      <c r="LVS104" s="84"/>
      <c r="LVT104" s="84"/>
      <c r="LVU104" s="84"/>
      <c r="LVV104" s="84"/>
      <c r="LVW104" s="84"/>
      <c r="LVX104" s="84"/>
      <c r="LVY104" s="84"/>
      <c r="LVZ104" s="84"/>
      <c r="LWA104" s="84"/>
      <c r="LWB104" s="84"/>
      <c r="LWC104" s="84"/>
      <c r="LWD104" s="84"/>
      <c r="LWE104" s="84"/>
      <c r="LWF104" s="84"/>
      <c r="LWG104" s="84"/>
      <c r="LWH104" s="84"/>
      <c r="LWI104" s="84"/>
      <c r="LWJ104" s="84"/>
      <c r="LWK104" s="84"/>
      <c r="LWL104" s="84"/>
      <c r="LWM104" s="84"/>
      <c r="LWN104" s="84"/>
      <c r="LWO104" s="84"/>
      <c r="LWP104" s="84"/>
      <c r="LWQ104" s="84"/>
      <c r="LWR104" s="84"/>
      <c r="LWS104" s="84"/>
      <c r="LWT104" s="84"/>
      <c r="LWU104" s="84"/>
      <c r="LWV104" s="84"/>
      <c r="LWW104" s="84"/>
      <c r="LWX104" s="84"/>
      <c r="LWY104" s="84"/>
      <c r="LWZ104" s="84"/>
      <c r="LXA104" s="84"/>
      <c r="LXB104" s="84"/>
      <c r="LXC104" s="84"/>
      <c r="LXD104" s="84"/>
      <c r="LXE104" s="84"/>
      <c r="LXF104" s="84"/>
      <c r="LXG104" s="84"/>
      <c r="LXH104" s="84"/>
      <c r="LXI104" s="84"/>
      <c r="LXJ104" s="84"/>
      <c r="LXK104" s="84"/>
      <c r="LXL104" s="84"/>
      <c r="LXM104" s="84"/>
      <c r="LXN104" s="84"/>
      <c r="LXO104" s="84"/>
      <c r="LXP104" s="84"/>
      <c r="LXQ104" s="84"/>
      <c r="LXR104" s="84"/>
      <c r="LXS104" s="84"/>
      <c r="LXT104" s="84"/>
      <c r="LXU104" s="84"/>
      <c r="LXV104" s="84"/>
      <c r="LXW104" s="84"/>
      <c r="LXX104" s="84"/>
      <c r="LXY104" s="84"/>
      <c r="LXZ104" s="84"/>
      <c r="LYA104" s="84"/>
      <c r="LYB104" s="84"/>
      <c r="LYC104" s="84"/>
      <c r="LYD104" s="84"/>
      <c r="LYE104" s="84"/>
      <c r="LYF104" s="84"/>
      <c r="LYG104" s="84"/>
      <c r="LYH104" s="84"/>
      <c r="LYI104" s="84"/>
      <c r="LYJ104" s="84"/>
      <c r="LYK104" s="84"/>
      <c r="LYL104" s="84"/>
      <c r="LYM104" s="84"/>
      <c r="LYN104" s="84"/>
      <c r="LYO104" s="84"/>
      <c r="LYP104" s="84"/>
      <c r="LYQ104" s="84"/>
      <c r="LYR104" s="84"/>
      <c r="LYS104" s="84"/>
      <c r="LYT104" s="84"/>
      <c r="LYU104" s="84"/>
      <c r="LYV104" s="84"/>
      <c r="LYW104" s="84"/>
      <c r="LYX104" s="84"/>
      <c r="LYY104" s="84"/>
      <c r="LYZ104" s="84"/>
      <c r="LZA104" s="84"/>
      <c r="LZB104" s="84"/>
      <c r="LZC104" s="84"/>
      <c r="LZD104" s="84"/>
      <c r="LZE104" s="84"/>
      <c r="LZF104" s="84"/>
      <c r="LZG104" s="84"/>
      <c r="LZH104" s="84"/>
      <c r="LZI104" s="84"/>
      <c r="LZJ104" s="84"/>
      <c r="LZK104" s="84"/>
      <c r="LZL104" s="84"/>
      <c r="LZM104" s="84"/>
      <c r="LZN104" s="84"/>
      <c r="LZO104" s="84"/>
      <c r="LZP104" s="84"/>
      <c r="LZQ104" s="84"/>
      <c r="LZR104" s="84"/>
      <c r="LZS104" s="84"/>
      <c r="LZT104" s="84"/>
      <c r="LZU104" s="84"/>
      <c r="LZV104" s="84"/>
      <c r="LZW104" s="84"/>
      <c r="LZX104" s="84"/>
      <c r="LZY104" s="84"/>
      <c r="LZZ104" s="84"/>
      <c r="MAA104" s="84"/>
      <c r="MAB104" s="84"/>
      <c r="MAC104" s="84"/>
      <c r="MAD104" s="84"/>
      <c r="MAE104" s="84"/>
      <c r="MAF104" s="84"/>
      <c r="MAG104" s="84"/>
      <c r="MAH104" s="84"/>
      <c r="MAI104" s="84"/>
      <c r="MAJ104" s="84"/>
      <c r="MAK104" s="84"/>
      <c r="MAL104" s="84"/>
      <c r="MAM104" s="84"/>
      <c r="MAN104" s="84"/>
      <c r="MAO104" s="84"/>
      <c r="MAP104" s="84"/>
      <c r="MAQ104" s="84"/>
      <c r="MAR104" s="84"/>
      <c r="MAS104" s="84"/>
      <c r="MAT104" s="84"/>
      <c r="MAU104" s="84"/>
      <c r="MAV104" s="84"/>
      <c r="MAW104" s="84"/>
      <c r="MAX104" s="84"/>
      <c r="MAY104" s="84"/>
      <c r="MAZ104" s="84"/>
      <c r="MBA104" s="84"/>
      <c r="MBB104" s="84"/>
      <c r="MBC104" s="84"/>
      <c r="MBD104" s="84"/>
      <c r="MBE104" s="84"/>
      <c r="MBF104" s="84"/>
      <c r="MBG104" s="84"/>
      <c r="MBH104" s="84"/>
      <c r="MBI104" s="84"/>
      <c r="MBJ104" s="84"/>
      <c r="MBK104" s="84"/>
      <c r="MBL104" s="84"/>
      <c r="MBM104" s="84"/>
      <c r="MBN104" s="84"/>
      <c r="MBO104" s="84"/>
      <c r="MBP104" s="84"/>
      <c r="MBQ104" s="84"/>
      <c r="MBR104" s="84"/>
      <c r="MBS104" s="84"/>
      <c r="MBT104" s="84"/>
      <c r="MBU104" s="84"/>
      <c r="MBV104" s="84"/>
      <c r="MBW104" s="84"/>
      <c r="MBX104" s="84"/>
      <c r="MBY104" s="84"/>
      <c r="MBZ104" s="84"/>
      <c r="MCA104" s="84"/>
      <c r="MCB104" s="84"/>
      <c r="MCC104" s="84"/>
      <c r="MCD104" s="84"/>
      <c r="MCE104" s="84"/>
      <c r="MCF104" s="84"/>
      <c r="MCG104" s="84"/>
      <c r="MCH104" s="84"/>
      <c r="MCI104" s="84"/>
      <c r="MCJ104" s="84"/>
      <c r="MCK104" s="84"/>
      <c r="MCL104" s="84"/>
      <c r="MCM104" s="84"/>
      <c r="MCN104" s="84"/>
      <c r="MCO104" s="84"/>
      <c r="MCP104" s="84"/>
      <c r="MCQ104" s="84"/>
      <c r="MCR104" s="84"/>
      <c r="MCS104" s="84"/>
      <c r="MCT104" s="84"/>
      <c r="MCU104" s="84"/>
      <c r="MCV104" s="84"/>
      <c r="MCW104" s="84"/>
      <c r="MCX104" s="84"/>
      <c r="MCY104" s="84"/>
      <c r="MCZ104" s="84"/>
      <c r="MDA104" s="84"/>
      <c r="MDB104" s="84"/>
      <c r="MDC104" s="84"/>
      <c r="MDD104" s="84"/>
      <c r="MDE104" s="84"/>
      <c r="MDF104" s="84"/>
      <c r="MDG104" s="84"/>
      <c r="MDH104" s="84"/>
      <c r="MDI104" s="84"/>
      <c r="MDJ104" s="84"/>
      <c r="MDK104" s="84"/>
      <c r="MDR104" s="84"/>
      <c r="MDS104" s="84"/>
      <c r="MDT104" s="84"/>
      <c r="MDU104" s="84"/>
      <c r="MDV104" s="84"/>
      <c r="MDW104" s="84"/>
      <c r="MDX104" s="84"/>
      <c r="MDY104" s="84"/>
      <c r="MDZ104" s="84"/>
      <c r="MEA104" s="84"/>
      <c r="MEB104" s="84"/>
      <c r="MEC104" s="84"/>
      <c r="MED104" s="84"/>
      <c r="MEE104" s="84"/>
      <c r="MEF104" s="84"/>
      <c r="MEG104" s="84"/>
      <c r="MEH104" s="84"/>
      <c r="MEI104" s="84"/>
      <c r="MEJ104" s="84"/>
      <c r="MEK104" s="84"/>
      <c r="MEL104" s="84"/>
      <c r="MEM104" s="84"/>
      <c r="MEN104" s="84"/>
      <c r="MEO104" s="84"/>
      <c r="MEP104" s="84"/>
      <c r="MEQ104" s="84"/>
      <c r="MER104" s="84"/>
      <c r="MES104" s="84"/>
      <c r="MET104" s="84"/>
      <c r="MEU104" s="84"/>
      <c r="MEV104" s="84"/>
      <c r="MEW104" s="84"/>
      <c r="MEX104" s="84"/>
      <c r="MEY104" s="84"/>
      <c r="MEZ104" s="84"/>
      <c r="MFA104" s="84"/>
      <c r="MFB104" s="84"/>
      <c r="MFC104" s="84"/>
      <c r="MFD104" s="84"/>
      <c r="MFE104" s="84"/>
      <c r="MFF104" s="84"/>
      <c r="MFG104" s="84"/>
      <c r="MFH104" s="84"/>
      <c r="MFI104" s="84"/>
      <c r="MFJ104" s="84"/>
      <c r="MFK104" s="84"/>
      <c r="MFL104" s="84"/>
      <c r="MFM104" s="84"/>
      <c r="MFN104" s="84"/>
      <c r="MFO104" s="84"/>
      <c r="MFP104" s="84"/>
      <c r="MFQ104" s="84"/>
      <c r="MFR104" s="84"/>
      <c r="MFS104" s="84"/>
      <c r="MFT104" s="84"/>
      <c r="MFU104" s="84"/>
      <c r="MFV104" s="84"/>
      <c r="MFW104" s="84"/>
      <c r="MFX104" s="84"/>
      <c r="MFY104" s="84"/>
      <c r="MFZ104" s="84"/>
      <c r="MGA104" s="84"/>
      <c r="MGB104" s="84"/>
      <c r="MGC104" s="84"/>
      <c r="MGD104" s="84"/>
      <c r="MGE104" s="84"/>
      <c r="MGF104" s="84"/>
      <c r="MGG104" s="84"/>
      <c r="MGH104" s="84"/>
      <c r="MGI104" s="84"/>
      <c r="MGJ104" s="84"/>
      <c r="MGK104" s="84"/>
      <c r="MGL104" s="84"/>
      <c r="MGM104" s="84"/>
      <c r="MGN104" s="84"/>
      <c r="MGO104" s="84"/>
      <c r="MGP104" s="84"/>
      <c r="MGQ104" s="84"/>
      <c r="MGR104" s="84"/>
      <c r="MGS104" s="84"/>
      <c r="MGT104" s="84"/>
      <c r="MGU104" s="84"/>
      <c r="MGV104" s="84"/>
      <c r="MGW104" s="84"/>
      <c r="MGX104" s="84"/>
      <c r="MGY104" s="84"/>
      <c r="MGZ104" s="84"/>
      <c r="MHA104" s="84"/>
      <c r="MHB104" s="84"/>
      <c r="MHC104" s="84"/>
      <c r="MHD104" s="84"/>
      <c r="MHE104" s="84"/>
      <c r="MHF104" s="84"/>
      <c r="MHG104" s="84"/>
      <c r="MHH104" s="84"/>
      <c r="MHI104" s="84"/>
      <c r="MHJ104" s="84"/>
      <c r="MHK104" s="84"/>
      <c r="MHL104" s="84"/>
      <c r="MHM104" s="84"/>
      <c r="MHN104" s="84"/>
      <c r="MHO104" s="84"/>
      <c r="MHP104" s="84"/>
      <c r="MHQ104" s="84"/>
      <c r="MHR104" s="84"/>
      <c r="MHS104" s="84"/>
      <c r="MHT104" s="84"/>
      <c r="MHU104" s="84"/>
      <c r="MHV104" s="84"/>
      <c r="MHW104" s="84"/>
      <c r="MHX104" s="84"/>
      <c r="MHY104" s="84"/>
      <c r="MHZ104" s="84"/>
      <c r="MIA104" s="84"/>
      <c r="MIB104" s="84"/>
      <c r="MIC104" s="84"/>
      <c r="MID104" s="84"/>
      <c r="MIE104" s="84"/>
      <c r="MIF104" s="84"/>
      <c r="MIG104" s="84"/>
      <c r="MIH104" s="84"/>
      <c r="MII104" s="84"/>
      <c r="MIJ104" s="84"/>
      <c r="MIK104" s="84"/>
      <c r="MIL104" s="84"/>
      <c r="MIM104" s="84"/>
      <c r="MIN104" s="84"/>
      <c r="MIO104" s="84"/>
      <c r="MIP104" s="84"/>
      <c r="MIQ104" s="84"/>
      <c r="MIR104" s="84"/>
      <c r="MIS104" s="84"/>
      <c r="MIT104" s="84"/>
      <c r="MIU104" s="84"/>
      <c r="MIV104" s="84"/>
      <c r="MIW104" s="84"/>
      <c r="MIX104" s="84"/>
      <c r="MIY104" s="84"/>
      <c r="MIZ104" s="84"/>
      <c r="MJA104" s="84"/>
      <c r="MJB104" s="84"/>
      <c r="MJC104" s="84"/>
      <c r="MJD104" s="84"/>
      <c r="MJE104" s="84"/>
      <c r="MJF104" s="84"/>
      <c r="MJG104" s="84"/>
      <c r="MJH104" s="84"/>
      <c r="MJI104" s="84"/>
      <c r="MJJ104" s="84"/>
      <c r="MJK104" s="84"/>
      <c r="MJL104" s="84"/>
      <c r="MJM104" s="84"/>
      <c r="MJN104" s="84"/>
      <c r="MJO104" s="84"/>
      <c r="MJP104" s="84"/>
      <c r="MJQ104" s="84"/>
      <c r="MJR104" s="84"/>
      <c r="MJS104" s="84"/>
      <c r="MJT104" s="84"/>
      <c r="MJU104" s="84"/>
      <c r="MJV104" s="84"/>
      <c r="MJW104" s="84"/>
      <c r="MJX104" s="84"/>
      <c r="MJY104" s="84"/>
      <c r="MJZ104" s="84"/>
      <c r="MKA104" s="84"/>
      <c r="MKB104" s="84"/>
      <c r="MKC104" s="84"/>
      <c r="MKD104" s="84"/>
      <c r="MKE104" s="84"/>
      <c r="MKF104" s="84"/>
      <c r="MKG104" s="84"/>
      <c r="MKH104" s="84"/>
      <c r="MKI104" s="84"/>
      <c r="MKJ104" s="84"/>
      <c r="MKK104" s="84"/>
      <c r="MKL104" s="84"/>
      <c r="MKM104" s="84"/>
      <c r="MKN104" s="84"/>
      <c r="MKO104" s="84"/>
      <c r="MKP104" s="84"/>
      <c r="MKQ104" s="84"/>
      <c r="MKR104" s="84"/>
      <c r="MKS104" s="84"/>
      <c r="MKT104" s="84"/>
      <c r="MKU104" s="84"/>
      <c r="MKV104" s="84"/>
      <c r="MKW104" s="84"/>
      <c r="MKX104" s="84"/>
      <c r="MKY104" s="84"/>
      <c r="MKZ104" s="84"/>
      <c r="MLA104" s="84"/>
      <c r="MLB104" s="84"/>
      <c r="MLC104" s="84"/>
      <c r="MLD104" s="84"/>
      <c r="MLE104" s="84"/>
      <c r="MLF104" s="84"/>
      <c r="MLG104" s="84"/>
      <c r="MLH104" s="84"/>
      <c r="MLI104" s="84"/>
      <c r="MLJ104" s="84"/>
      <c r="MLK104" s="84"/>
      <c r="MLL104" s="84"/>
      <c r="MLM104" s="84"/>
      <c r="MLN104" s="84"/>
      <c r="MLO104" s="84"/>
      <c r="MLP104" s="84"/>
      <c r="MLQ104" s="84"/>
      <c r="MLR104" s="84"/>
      <c r="MLS104" s="84"/>
      <c r="MLT104" s="84"/>
      <c r="MLU104" s="84"/>
      <c r="MLV104" s="84"/>
      <c r="MLW104" s="84"/>
      <c r="MLX104" s="84"/>
      <c r="MLY104" s="84"/>
      <c r="MLZ104" s="84"/>
      <c r="MMA104" s="84"/>
      <c r="MMB104" s="84"/>
      <c r="MMC104" s="84"/>
      <c r="MMD104" s="84"/>
      <c r="MME104" s="84"/>
      <c r="MMF104" s="84"/>
      <c r="MMG104" s="84"/>
      <c r="MMH104" s="84"/>
      <c r="MMI104" s="84"/>
      <c r="MMJ104" s="84"/>
      <c r="MMK104" s="84"/>
      <c r="MML104" s="84"/>
      <c r="MMM104" s="84"/>
      <c r="MMN104" s="84"/>
      <c r="MMO104" s="84"/>
      <c r="MMP104" s="84"/>
      <c r="MMQ104" s="84"/>
      <c r="MMR104" s="84"/>
      <c r="MMS104" s="84"/>
      <c r="MMT104" s="84"/>
      <c r="MMU104" s="84"/>
      <c r="MMV104" s="84"/>
      <c r="MMW104" s="84"/>
      <c r="MMX104" s="84"/>
      <c r="MMY104" s="84"/>
      <c r="MMZ104" s="84"/>
      <c r="MNA104" s="84"/>
      <c r="MNB104" s="84"/>
      <c r="MNC104" s="84"/>
      <c r="MND104" s="84"/>
      <c r="MNE104" s="84"/>
      <c r="MNF104" s="84"/>
      <c r="MNG104" s="84"/>
      <c r="MNN104" s="84"/>
      <c r="MNO104" s="84"/>
      <c r="MNP104" s="84"/>
      <c r="MNQ104" s="84"/>
      <c r="MNR104" s="84"/>
      <c r="MNS104" s="84"/>
      <c r="MNT104" s="84"/>
      <c r="MNU104" s="84"/>
      <c r="MNV104" s="84"/>
      <c r="MNW104" s="84"/>
      <c r="MNX104" s="84"/>
      <c r="MNY104" s="84"/>
      <c r="MNZ104" s="84"/>
      <c r="MOA104" s="84"/>
      <c r="MOB104" s="84"/>
      <c r="MOC104" s="84"/>
      <c r="MOD104" s="84"/>
      <c r="MOE104" s="84"/>
      <c r="MOF104" s="84"/>
      <c r="MOG104" s="84"/>
      <c r="MOH104" s="84"/>
      <c r="MOI104" s="84"/>
      <c r="MOJ104" s="84"/>
      <c r="MOK104" s="84"/>
      <c r="MOL104" s="84"/>
      <c r="MOM104" s="84"/>
      <c r="MON104" s="84"/>
      <c r="MOO104" s="84"/>
      <c r="MOP104" s="84"/>
      <c r="MOQ104" s="84"/>
      <c r="MOR104" s="84"/>
      <c r="MOS104" s="84"/>
      <c r="MOT104" s="84"/>
      <c r="MOU104" s="84"/>
      <c r="MOV104" s="84"/>
      <c r="MOW104" s="84"/>
      <c r="MOX104" s="84"/>
      <c r="MOY104" s="84"/>
      <c r="MOZ104" s="84"/>
      <c r="MPA104" s="84"/>
      <c r="MPB104" s="84"/>
      <c r="MPC104" s="84"/>
      <c r="MPD104" s="84"/>
      <c r="MPE104" s="84"/>
      <c r="MPF104" s="84"/>
      <c r="MPG104" s="84"/>
      <c r="MPH104" s="84"/>
      <c r="MPI104" s="84"/>
      <c r="MPJ104" s="84"/>
      <c r="MPK104" s="84"/>
      <c r="MPL104" s="84"/>
      <c r="MPM104" s="84"/>
      <c r="MPN104" s="84"/>
      <c r="MPO104" s="84"/>
      <c r="MPP104" s="84"/>
      <c r="MPQ104" s="84"/>
      <c r="MPR104" s="84"/>
      <c r="MPS104" s="84"/>
      <c r="MPT104" s="84"/>
      <c r="MPU104" s="84"/>
      <c r="MPV104" s="84"/>
      <c r="MPW104" s="84"/>
      <c r="MPX104" s="84"/>
      <c r="MPY104" s="84"/>
      <c r="MPZ104" s="84"/>
      <c r="MQA104" s="84"/>
      <c r="MQB104" s="84"/>
      <c r="MQC104" s="84"/>
      <c r="MQD104" s="84"/>
      <c r="MQE104" s="84"/>
      <c r="MQF104" s="84"/>
      <c r="MQG104" s="84"/>
      <c r="MQH104" s="84"/>
      <c r="MQI104" s="84"/>
      <c r="MQJ104" s="84"/>
      <c r="MQK104" s="84"/>
      <c r="MQL104" s="84"/>
      <c r="MQM104" s="84"/>
      <c r="MQN104" s="84"/>
      <c r="MQO104" s="84"/>
      <c r="MQP104" s="84"/>
      <c r="MQQ104" s="84"/>
      <c r="MQR104" s="84"/>
      <c r="MQS104" s="84"/>
      <c r="MQT104" s="84"/>
      <c r="MQU104" s="84"/>
      <c r="MQV104" s="84"/>
      <c r="MQW104" s="84"/>
      <c r="MQX104" s="84"/>
      <c r="MQY104" s="84"/>
      <c r="MQZ104" s="84"/>
      <c r="MRA104" s="84"/>
      <c r="MRB104" s="84"/>
      <c r="MRC104" s="84"/>
      <c r="MRD104" s="84"/>
      <c r="MRE104" s="84"/>
      <c r="MRF104" s="84"/>
      <c r="MRG104" s="84"/>
      <c r="MRH104" s="84"/>
      <c r="MRI104" s="84"/>
      <c r="MRJ104" s="84"/>
      <c r="MRK104" s="84"/>
      <c r="MRL104" s="84"/>
      <c r="MRM104" s="84"/>
      <c r="MRN104" s="84"/>
      <c r="MRO104" s="84"/>
      <c r="MRP104" s="84"/>
      <c r="MRQ104" s="84"/>
      <c r="MRR104" s="84"/>
      <c r="MRS104" s="84"/>
      <c r="MRT104" s="84"/>
      <c r="MRU104" s="84"/>
      <c r="MRV104" s="84"/>
      <c r="MRW104" s="84"/>
      <c r="MRX104" s="84"/>
      <c r="MRY104" s="84"/>
      <c r="MRZ104" s="84"/>
      <c r="MSA104" s="84"/>
      <c r="MSB104" s="84"/>
      <c r="MSC104" s="84"/>
      <c r="MSD104" s="84"/>
      <c r="MSE104" s="84"/>
      <c r="MSF104" s="84"/>
      <c r="MSG104" s="84"/>
      <c r="MSH104" s="84"/>
      <c r="MSI104" s="84"/>
      <c r="MSJ104" s="84"/>
      <c r="MSK104" s="84"/>
      <c r="MSL104" s="84"/>
      <c r="MSM104" s="84"/>
      <c r="MSN104" s="84"/>
      <c r="MSO104" s="84"/>
      <c r="MSP104" s="84"/>
      <c r="MSQ104" s="84"/>
      <c r="MSR104" s="84"/>
      <c r="MSS104" s="84"/>
      <c r="MST104" s="84"/>
      <c r="MSU104" s="84"/>
      <c r="MSV104" s="84"/>
      <c r="MSW104" s="84"/>
      <c r="MSX104" s="84"/>
      <c r="MSY104" s="84"/>
      <c r="MSZ104" s="84"/>
      <c r="MTA104" s="84"/>
      <c r="MTB104" s="84"/>
      <c r="MTC104" s="84"/>
      <c r="MTD104" s="84"/>
      <c r="MTE104" s="84"/>
      <c r="MTF104" s="84"/>
      <c r="MTG104" s="84"/>
      <c r="MTH104" s="84"/>
      <c r="MTI104" s="84"/>
      <c r="MTJ104" s="84"/>
      <c r="MTK104" s="84"/>
      <c r="MTL104" s="84"/>
      <c r="MTM104" s="84"/>
      <c r="MTN104" s="84"/>
      <c r="MTO104" s="84"/>
      <c r="MTP104" s="84"/>
      <c r="MTQ104" s="84"/>
      <c r="MTR104" s="84"/>
      <c r="MTS104" s="84"/>
      <c r="MTT104" s="84"/>
      <c r="MTU104" s="84"/>
      <c r="MTV104" s="84"/>
      <c r="MTW104" s="84"/>
      <c r="MTX104" s="84"/>
      <c r="MTY104" s="84"/>
      <c r="MTZ104" s="84"/>
      <c r="MUA104" s="84"/>
      <c r="MUB104" s="84"/>
      <c r="MUC104" s="84"/>
      <c r="MUD104" s="84"/>
      <c r="MUE104" s="84"/>
      <c r="MUF104" s="84"/>
      <c r="MUG104" s="84"/>
      <c r="MUH104" s="84"/>
      <c r="MUI104" s="84"/>
      <c r="MUJ104" s="84"/>
      <c r="MUK104" s="84"/>
      <c r="MUL104" s="84"/>
      <c r="MUM104" s="84"/>
      <c r="MUN104" s="84"/>
      <c r="MUO104" s="84"/>
      <c r="MUP104" s="84"/>
      <c r="MUQ104" s="84"/>
      <c r="MUR104" s="84"/>
      <c r="MUS104" s="84"/>
      <c r="MUT104" s="84"/>
      <c r="MUU104" s="84"/>
      <c r="MUV104" s="84"/>
      <c r="MUW104" s="84"/>
      <c r="MUX104" s="84"/>
      <c r="MUY104" s="84"/>
      <c r="MUZ104" s="84"/>
      <c r="MVA104" s="84"/>
      <c r="MVB104" s="84"/>
      <c r="MVC104" s="84"/>
      <c r="MVD104" s="84"/>
      <c r="MVE104" s="84"/>
      <c r="MVF104" s="84"/>
      <c r="MVG104" s="84"/>
      <c r="MVH104" s="84"/>
      <c r="MVI104" s="84"/>
      <c r="MVJ104" s="84"/>
      <c r="MVK104" s="84"/>
      <c r="MVL104" s="84"/>
      <c r="MVM104" s="84"/>
      <c r="MVN104" s="84"/>
      <c r="MVO104" s="84"/>
      <c r="MVP104" s="84"/>
      <c r="MVQ104" s="84"/>
      <c r="MVR104" s="84"/>
      <c r="MVS104" s="84"/>
      <c r="MVT104" s="84"/>
      <c r="MVU104" s="84"/>
      <c r="MVV104" s="84"/>
      <c r="MVW104" s="84"/>
      <c r="MVX104" s="84"/>
      <c r="MVY104" s="84"/>
      <c r="MVZ104" s="84"/>
      <c r="MWA104" s="84"/>
      <c r="MWB104" s="84"/>
      <c r="MWC104" s="84"/>
      <c r="MWD104" s="84"/>
      <c r="MWE104" s="84"/>
      <c r="MWF104" s="84"/>
      <c r="MWG104" s="84"/>
      <c r="MWH104" s="84"/>
      <c r="MWI104" s="84"/>
      <c r="MWJ104" s="84"/>
      <c r="MWK104" s="84"/>
      <c r="MWL104" s="84"/>
      <c r="MWM104" s="84"/>
      <c r="MWN104" s="84"/>
      <c r="MWO104" s="84"/>
      <c r="MWP104" s="84"/>
      <c r="MWQ104" s="84"/>
      <c r="MWR104" s="84"/>
      <c r="MWS104" s="84"/>
      <c r="MWT104" s="84"/>
      <c r="MWU104" s="84"/>
      <c r="MWV104" s="84"/>
      <c r="MWW104" s="84"/>
      <c r="MWX104" s="84"/>
      <c r="MWY104" s="84"/>
      <c r="MWZ104" s="84"/>
      <c r="MXA104" s="84"/>
      <c r="MXB104" s="84"/>
      <c r="MXC104" s="84"/>
      <c r="MXJ104" s="84"/>
      <c r="MXK104" s="84"/>
      <c r="MXL104" s="84"/>
      <c r="MXM104" s="84"/>
      <c r="MXN104" s="84"/>
      <c r="MXO104" s="84"/>
      <c r="MXP104" s="84"/>
      <c r="MXQ104" s="84"/>
      <c r="MXR104" s="84"/>
      <c r="MXS104" s="84"/>
      <c r="MXT104" s="84"/>
      <c r="MXU104" s="84"/>
      <c r="MXV104" s="84"/>
      <c r="MXW104" s="84"/>
      <c r="MXX104" s="84"/>
      <c r="MXY104" s="84"/>
      <c r="MXZ104" s="84"/>
      <c r="MYA104" s="84"/>
      <c r="MYB104" s="84"/>
      <c r="MYC104" s="84"/>
      <c r="MYD104" s="84"/>
      <c r="MYE104" s="84"/>
      <c r="MYF104" s="84"/>
      <c r="MYG104" s="84"/>
      <c r="MYH104" s="84"/>
      <c r="MYI104" s="84"/>
      <c r="MYJ104" s="84"/>
      <c r="MYK104" s="84"/>
      <c r="MYL104" s="84"/>
      <c r="MYM104" s="84"/>
      <c r="MYN104" s="84"/>
      <c r="MYO104" s="84"/>
      <c r="MYP104" s="84"/>
      <c r="MYQ104" s="84"/>
      <c r="MYR104" s="84"/>
      <c r="MYS104" s="84"/>
      <c r="MYT104" s="84"/>
      <c r="MYU104" s="84"/>
      <c r="MYV104" s="84"/>
      <c r="MYW104" s="84"/>
      <c r="MYX104" s="84"/>
      <c r="MYY104" s="84"/>
      <c r="MYZ104" s="84"/>
      <c r="MZA104" s="84"/>
      <c r="MZB104" s="84"/>
      <c r="MZC104" s="84"/>
      <c r="MZD104" s="84"/>
      <c r="MZE104" s="84"/>
      <c r="MZF104" s="84"/>
      <c r="MZG104" s="84"/>
      <c r="MZH104" s="84"/>
      <c r="MZI104" s="84"/>
      <c r="MZJ104" s="84"/>
      <c r="MZK104" s="84"/>
      <c r="MZL104" s="84"/>
      <c r="MZM104" s="84"/>
      <c r="MZN104" s="84"/>
      <c r="MZO104" s="84"/>
      <c r="MZP104" s="84"/>
      <c r="MZQ104" s="84"/>
      <c r="MZR104" s="84"/>
      <c r="MZS104" s="84"/>
      <c r="MZT104" s="84"/>
      <c r="MZU104" s="84"/>
      <c r="MZV104" s="84"/>
      <c r="MZW104" s="84"/>
      <c r="MZX104" s="84"/>
      <c r="MZY104" s="84"/>
      <c r="MZZ104" s="84"/>
      <c r="NAA104" s="84"/>
      <c r="NAB104" s="84"/>
      <c r="NAC104" s="84"/>
      <c r="NAD104" s="84"/>
      <c r="NAE104" s="84"/>
      <c r="NAF104" s="84"/>
      <c r="NAG104" s="84"/>
      <c r="NAH104" s="84"/>
      <c r="NAI104" s="84"/>
      <c r="NAJ104" s="84"/>
      <c r="NAK104" s="84"/>
      <c r="NAL104" s="84"/>
      <c r="NAM104" s="84"/>
      <c r="NAN104" s="84"/>
      <c r="NAO104" s="84"/>
      <c r="NAP104" s="84"/>
      <c r="NAQ104" s="84"/>
      <c r="NAR104" s="84"/>
      <c r="NAS104" s="84"/>
      <c r="NAT104" s="84"/>
      <c r="NAU104" s="84"/>
      <c r="NAV104" s="84"/>
      <c r="NAW104" s="84"/>
      <c r="NAX104" s="84"/>
      <c r="NAY104" s="84"/>
      <c r="NAZ104" s="84"/>
      <c r="NBA104" s="84"/>
      <c r="NBB104" s="84"/>
      <c r="NBC104" s="84"/>
      <c r="NBD104" s="84"/>
      <c r="NBE104" s="84"/>
      <c r="NBF104" s="84"/>
      <c r="NBG104" s="84"/>
      <c r="NBH104" s="84"/>
      <c r="NBI104" s="84"/>
      <c r="NBJ104" s="84"/>
      <c r="NBK104" s="84"/>
      <c r="NBL104" s="84"/>
      <c r="NBM104" s="84"/>
      <c r="NBN104" s="84"/>
      <c r="NBO104" s="84"/>
      <c r="NBP104" s="84"/>
      <c r="NBQ104" s="84"/>
      <c r="NBR104" s="84"/>
      <c r="NBS104" s="84"/>
      <c r="NBT104" s="84"/>
      <c r="NBU104" s="84"/>
      <c r="NBV104" s="84"/>
      <c r="NBW104" s="84"/>
      <c r="NBX104" s="84"/>
      <c r="NBY104" s="84"/>
      <c r="NBZ104" s="84"/>
      <c r="NCA104" s="84"/>
      <c r="NCB104" s="84"/>
      <c r="NCC104" s="84"/>
      <c r="NCD104" s="84"/>
      <c r="NCE104" s="84"/>
      <c r="NCF104" s="84"/>
      <c r="NCG104" s="84"/>
      <c r="NCH104" s="84"/>
      <c r="NCI104" s="84"/>
      <c r="NCJ104" s="84"/>
      <c r="NCK104" s="84"/>
      <c r="NCL104" s="84"/>
      <c r="NCM104" s="84"/>
      <c r="NCN104" s="84"/>
      <c r="NCO104" s="84"/>
      <c r="NCP104" s="84"/>
      <c r="NCQ104" s="84"/>
      <c r="NCR104" s="84"/>
      <c r="NCS104" s="84"/>
      <c r="NCT104" s="84"/>
      <c r="NCU104" s="84"/>
      <c r="NCV104" s="84"/>
      <c r="NCW104" s="84"/>
      <c r="NCX104" s="84"/>
      <c r="NCY104" s="84"/>
      <c r="NCZ104" s="84"/>
      <c r="NDA104" s="84"/>
      <c r="NDB104" s="84"/>
      <c r="NDC104" s="84"/>
      <c r="NDD104" s="84"/>
      <c r="NDE104" s="84"/>
      <c r="NDF104" s="84"/>
      <c r="NDG104" s="84"/>
      <c r="NDH104" s="84"/>
      <c r="NDI104" s="84"/>
      <c r="NDJ104" s="84"/>
      <c r="NDK104" s="84"/>
      <c r="NDL104" s="84"/>
      <c r="NDM104" s="84"/>
      <c r="NDN104" s="84"/>
      <c r="NDO104" s="84"/>
      <c r="NDP104" s="84"/>
      <c r="NDQ104" s="84"/>
      <c r="NDR104" s="84"/>
      <c r="NDS104" s="84"/>
      <c r="NDT104" s="84"/>
      <c r="NDU104" s="84"/>
      <c r="NDV104" s="84"/>
      <c r="NDW104" s="84"/>
      <c r="NDX104" s="84"/>
      <c r="NDY104" s="84"/>
      <c r="NDZ104" s="84"/>
      <c r="NEA104" s="84"/>
      <c r="NEB104" s="84"/>
      <c r="NEC104" s="84"/>
      <c r="NED104" s="84"/>
      <c r="NEE104" s="84"/>
      <c r="NEF104" s="84"/>
      <c r="NEG104" s="84"/>
      <c r="NEH104" s="84"/>
      <c r="NEI104" s="84"/>
      <c r="NEJ104" s="84"/>
      <c r="NEK104" s="84"/>
      <c r="NEL104" s="84"/>
      <c r="NEM104" s="84"/>
      <c r="NEN104" s="84"/>
      <c r="NEO104" s="84"/>
      <c r="NEP104" s="84"/>
      <c r="NEQ104" s="84"/>
      <c r="NER104" s="84"/>
      <c r="NES104" s="84"/>
      <c r="NET104" s="84"/>
      <c r="NEU104" s="84"/>
      <c r="NEV104" s="84"/>
      <c r="NEW104" s="84"/>
      <c r="NEX104" s="84"/>
      <c r="NEY104" s="84"/>
      <c r="NEZ104" s="84"/>
      <c r="NFA104" s="84"/>
      <c r="NFB104" s="84"/>
      <c r="NFC104" s="84"/>
      <c r="NFD104" s="84"/>
      <c r="NFE104" s="84"/>
      <c r="NFF104" s="84"/>
      <c r="NFG104" s="84"/>
      <c r="NFH104" s="84"/>
      <c r="NFI104" s="84"/>
      <c r="NFJ104" s="84"/>
      <c r="NFK104" s="84"/>
      <c r="NFL104" s="84"/>
      <c r="NFM104" s="84"/>
      <c r="NFN104" s="84"/>
      <c r="NFO104" s="84"/>
      <c r="NFP104" s="84"/>
      <c r="NFQ104" s="84"/>
      <c r="NFR104" s="84"/>
      <c r="NFS104" s="84"/>
      <c r="NFT104" s="84"/>
      <c r="NFU104" s="84"/>
      <c r="NFV104" s="84"/>
      <c r="NFW104" s="84"/>
      <c r="NFX104" s="84"/>
      <c r="NFY104" s="84"/>
      <c r="NFZ104" s="84"/>
      <c r="NGA104" s="84"/>
      <c r="NGB104" s="84"/>
      <c r="NGC104" s="84"/>
      <c r="NGD104" s="84"/>
      <c r="NGE104" s="84"/>
      <c r="NGF104" s="84"/>
      <c r="NGG104" s="84"/>
      <c r="NGH104" s="84"/>
      <c r="NGI104" s="84"/>
      <c r="NGJ104" s="84"/>
      <c r="NGK104" s="84"/>
      <c r="NGL104" s="84"/>
      <c r="NGM104" s="84"/>
      <c r="NGN104" s="84"/>
      <c r="NGO104" s="84"/>
      <c r="NGP104" s="84"/>
      <c r="NGQ104" s="84"/>
      <c r="NGR104" s="84"/>
      <c r="NGS104" s="84"/>
      <c r="NGT104" s="84"/>
      <c r="NGU104" s="84"/>
      <c r="NGV104" s="84"/>
      <c r="NGW104" s="84"/>
      <c r="NGX104" s="84"/>
      <c r="NGY104" s="84"/>
      <c r="NHF104" s="84"/>
      <c r="NHG104" s="84"/>
      <c r="NHH104" s="84"/>
      <c r="NHI104" s="84"/>
      <c r="NHJ104" s="84"/>
      <c r="NHK104" s="84"/>
      <c r="NHL104" s="84"/>
      <c r="NHM104" s="84"/>
      <c r="NHN104" s="84"/>
      <c r="NHO104" s="84"/>
      <c r="NHP104" s="84"/>
      <c r="NHQ104" s="84"/>
      <c r="NHR104" s="84"/>
      <c r="NHS104" s="84"/>
      <c r="NHT104" s="84"/>
      <c r="NHU104" s="84"/>
      <c r="NHV104" s="84"/>
      <c r="NHW104" s="84"/>
      <c r="NHX104" s="84"/>
      <c r="NHY104" s="84"/>
      <c r="NHZ104" s="84"/>
      <c r="NIA104" s="84"/>
      <c r="NIB104" s="84"/>
      <c r="NIC104" s="84"/>
      <c r="NID104" s="84"/>
      <c r="NIE104" s="84"/>
      <c r="NIF104" s="84"/>
      <c r="NIG104" s="84"/>
      <c r="NIH104" s="84"/>
      <c r="NII104" s="84"/>
      <c r="NIJ104" s="84"/>
      <c r="NIK104" s="84"/>
      <c r="NIL104" s="84"/>
      <c r="NIM104" s="84"/>
      <c r="NIN104" s="84"/>
      <c r="NIO104" s="84"/>
      <c r="NIP104" s="84"/>
      <c r="NIQ104" s="84"/>
      <c r="NIR104" s="84"/>
      <c r="NIS104" s="84"/>
      <c r="NIT104" s="84"/>
      <c r="NIU104" s="84"/>
      <c r="NIV104" s="84"/>
      <c r="NIW104" s="84"/>
      <c r="NIX104" s="84"/>
      <c r="NIY104" s="84"/>
      <c r="NIZ104" s="84"/>
      <c r="NJA104" s="84"/>
      <c r="NJB104" s="84"/>
      <c r="NJC104" s="84"/>
      <c r="NJD104" s="84"/>
      <c r="NJE104" s="84"/>
      <c r="NJF104" s="84"/>
      <c r="NJG104" s="84"/>
      <c r="NJH104" s="84"/>
      <c r="NJI104" s="84"/>
      <c r="NJJ104" s="84"/>
      <c r="NJK104" s="84"/>
      <c r="NJL104" s="84"/>
      <c r="NJM104" s="84"/>
      <c r="NJN104" s="84"/>
      <c r="NJO104" s="84"/>
      <c r="NJP104" s="84"/>
      <c r="NJQ104" s="84"/>
      <c r="NJR104" s="84"/>
      <c r="NJS104" s="84"/>
      <c r="NJT104" s="84"/>
      <c r="NJU104" s="84"/>
      <c r="NJV104" s="84"/>
      <c r="NJW104" s="84"/>
      <c r="NJX104" s="84"/>
      <c r="NJY104" s="84"/>
      <c r="NJZ104" s="84"/>
      <c r="NKA104" s="84"/>
      <c r="NKB104" s="84"/>
      <c r="NKC104" s="84"/>
      <c r="NKD104" s="84"/>
      <c r="NKE104" s="84"/>
      <c r="NKF104" s="84"/>
      <c r="NKG104" s="84"/>
      <c r="NKH104" s="84"/>
      <c r="NKI104" s="84"/>
      <c r="NKJ104" s="84"/>
      <c r="NKK104" s="84"/>
      <c r="NKL104" s="84"/>
      <c r="NKM104" s="84"/>
      <c r="NKN104" s="84"/>
      <c r="NKO104" s="84"/>
      <c r="NKP104" s="84"/>
      <c r="NKQ104" s="84"/>
      <c r="NKR104" s="84"/>
      <c r="NKS104" s="84"/>
      <c r="NKT104" s="84"/>
      <c r="NKU104" s="84"/>
      <c r="NKV104" s="84"/>
      <c r="NKW104" s="84"/>
      <c r="NKX104" s="84"/>
      <c r="NKY104" s="84"/>
      <c r="NKZ104" s="84"/>
      <c r="NLA104" s="84"/>
      <c r="NLB104" s="84"/>
      <c r="NLC104" s="84"/>
      <c r="NLD104" s="84"/>
      <c r="NLE104" s="84"/>
      <c r="NLF104" s="84"/>
      <c r="NLG104" s="84"/>
      <c r="NLH104" s="84"/>
      <c r="NLI104" s="84"/>
      <c r="NLJ104" s="84"/>
      <c r="NLK104" s="84"/>
      <c r="NLL104" s="84"/>
      <c r="NLM104" s="84"/>
      <c r="NLN104" s="84"/>
      <c r="NLO104" s="84"/>
      <c r="NLP104" s="84"/>
      <c r="NLQ104" s="84"/>
      <c r="NLR104" s="84"/>
      <c r="NLS104" s="84"/>
      <c r="NLT104" s="84"/>
      <c r="NLU104" s="84"/>
      <c r="NLV104" s="84"/>
      <c r="NLW104" s="84"/>
      <c r="NLX104" s="84"/>
      <c r="NLY104" s="84"/>
      <c r="NLZ104" s="84"/>
      <c r="NMA104" s="84"/>
      <c r="NMB104" s="84"/>
      <c r="NMC104" s="84"/>
      <c r="NMD104" s="84"/>
      <c r="NME104" s="84"/>
      <c r="NMF104" s="84"/>
      <c r="NMG104" s="84"/>
      <c r="NMH104" s="84"/>
      <c r="NMI104" s="84"/>
      <c r="NMJ104" s="84"/>
      <c r="NMK104" s="84"/>
      <c r="NML104" s="84"/>
      <c r="NMM104" s="84"/>
      <c r="NMN104" s="84"/>
      <c r="NMO104" s="84"/>
      <c r="NMP104" s="84"/>
      <c r="NMQ104" s="84"/>
      <c r="NMR104" s="84"/>
      <c r="NMS104" s="84"/>
      <c r="NMT104" s="84"/>
      <c r="NMU104" s="84"/>
      <c r="NMV104" s="84"/>
      <c r="NMW104" s="84"/>
      <c r="NMX104" s="84"/>
      <c r="NMY104" s="84"/>
      <c r="NMZ104" s="84"/>
      <c r="NNA104" s="84"/>
      <c r="NNB104" s="84"/>
      <c r="NNC104" s="84"/>
      <c r="NND104" s="84"/>
      <c r="NNE104" s="84"/>
      <c r="NNF104" s="84"/>
      <c r="NNG104" s="84"/>
      <c r="NNH104" s="84"/>
      <c r="NNI104" s="84"/>
      <c r="NNJ104" s="84"/>
      <c r="NNK104" s="84"/>
      <c r="NNL104" s="84"/>
      <c r="NNM104" s="84"/>
      <c r="NNN104" s="84"/>
      <c r="NNO104" s="84"/>
      <c r="NNP104" s="84"/>
      <c r="NNQ104" s="84"/>
      <c r="NNR104" s="84"/>
      <c r="NNS104" s="84"/>
      <c r="NNT104" s="84"/>
      <c r="NNU104" s="84"/>
      <c r="NNV104" s="84"/>
      <c r="NNW104" s="84"/>
      <c r="NNX104" s="84"/>
      <c r="NNY104" s="84"/>
      <c r="NNZ104" s="84"/>
      <c r="NOA104" s="84"/>
      <c r="NOB104" s="84"/>
      <c r="NOC104" s="84"/>
      <c r="NOD104" s="84"/>
      <c r="NOE104" s="84"/>
      <c r="NOF104" s="84"/>
      <c r="NOG104" s="84"/>
      <c r="NOH104" s="84"/>
      <c r="NOI104" s="84"/>
      <c r="NOJ104" s="84"/>
      <c r="NOK104" s="84"/>
      <c r="NOL104" s="84"/>
      <c r="NOM104" s="84"/>
      <c r="NON104" s="84"/>
      <c r="NOO104" s="84"/>
      <c r="NOP104" s="84"/>
      <c r="NOQ104" s="84"/>
      <c r="NOR104" s="84"/>
      <c r="NOS104" s="84"/>
      <c r="NOT104" s="84"/>
      <c r="NOU104" s="84"/>
      <c r="NOV104" s="84"/>
      <c r="NOW104" s="84"/>
      <c r="NOX104" s="84"/>
      <c r="NOY104" s="84"/>
      <c r="NOZ104" s="84"/>
      <c r="NPA104" s="84"/>
      <c r="NPB104" s="84"/>
      <c r="NPC104" s="84"/>
      <c r="NPD104" s="84"/>
      <c r="NPE104" s="84"/>
      <c r="NPF104" s="84"/>
      <c r="NPG104" s="84"/>
      <c r="NPH104" s="84"/>
      <c r="NPI104" s="84"/>
      <c r="NPJ104" s="84"/>
      <c r="NPK104" s="84"/>
      <c r="NPL104" s="84"/>
      <c r="NPM104" s="84"/>
      <c r="NPN104" s="84"/>
      <c r="NPO104" s="84"/>
      <c r="NPP104" s="84"/>
      <c r="NPQ104" s="84"/>
      <c r="NPR104" s="84"/>
      <c r="NPS104" s="84"/>
      <c r="NPT104" s="84"/>
      <c r="NPU104" s="84"/>
      <c r="NPV104" s="84"/>
      <c r="NPW104" s="84"/>
      <c r="NPX104" s="84"/>
      <c r="NPY104" s="84"/>
      <c r="NPZ104" s="84"/>
      <c r="NQA104" s="84"/>
      <c r="NQB104" s="84"/>
      <c r="NQC104" s="84"/>
      <c r="NQD104" s="84"/>
      <c r="NQE104" s="84"/>
      <c r="NQF104" s="84"/>
      <c r="NQG104" s="84"/>
      <c r="NQH104" s="84"/>
      <c r="NQI104" s="84"/>
      <c r="NQJ104" s="84"/>
      <c r="NQK104" s="84"/>
      <c r="NQL104" s="84"/>
      <c r="NQM104" s="84"/>
      <c r="NQN104" s="84"/>
      <c r="NQO104" s="84"/>
      <c r="NQP104" s="84"/>
      <c r="NQQ104" s="84"/>
      <c r="NQR104" s="84"/>
      <c r="NQS104" s="84"/>
      <c r="NQT104" s="84"/>
      <c r="NQU104" s="84"/>
      <c r="NRB104" s="84"/>
      <c r="NRC104" s="84"/>
      <c r="NRD104" s="84"/>
      <c r="NRE104" s="84"/>
      <c r="NRF104" s="84"/>
      <c r="NRG104" s="84"/>
      <c r="NRH104" s="84"/>
      <c r="NRI104" s="84"/>
      <c r="NRJ104" s="84"/>
      <c r="NRK104" s="84"/>
      <c r="NRL104" s="84"/>
      <c r="NRM104" s="84"/>
      <c r="NRN104" s="84"/>
      <c r="NRO104" s="84"/>
      <c r="NRP104" s="84"/>
      <c r="NRQ104" s="84"/>
      <c r="NRR104" s="84"/>
      <c r="NRS104" s="84"/>
      <c r="NRT104" s="84"/>
      <c r="NRU104" s="84"/>
      <c r="NRV104" s="84"/>
      <c r="NRW104" s="84"/>
      <c r="NRX104" s="84"/>
      <c r="NRY104" s="84"/>
      <c r="NRZ104" s="84"/>
      <c r="NSA104" s="84"/>
      <c r="NSB104" s="84"/>
      <c r="NSC104" s="84"/>
      <c r="NSD104" s="84"/>
      <c r="NSE104" s="84"/>
      <c r="NSF104" s="84"/>
      <c r="NSG104" s="84"/>
      <c r="NSH104" s="84"/>
      <c r="NSI104" s="84"/>
      <c r="NSJ104" s="84"/>
      <c r="NSK104" s="84"/>
      <c r="NSL104" s="84"/>
      <c r="NSM104" s="84"/>
      <c r="NSN104" s="84"/>
      <c r="NSO104" s="84"/>
      <c r="NSP104" s="84"/>
      <c r="NSQ104" s="84"/>
      <c r="NSR104" s="84"/>
      <c r="NSS104" s="84"/>
      <c r="NST104" s="84"/>
      <c r="NSU104" s="84"/>
      <c r="NSV104" s="84"/>
      <c r="NSW104" s="84"/>
      <c r="NSX104" s="84"/>
      <c r="NSY104" s="84"/>
      <c r="NSZ104" s="84"/>
      <c r="NTA104" s="84"/>
      <c r="NTB104" s="84"/>
      <c r="NTC104" s="84"/>
      <c r="NTD104" s="84"/>
      <c r="NTE104" s="84"/>
      <c r="NTF104" s="84"/>
      <c r="NTG104" s="84"/>
      <c r="NTH104" s="84"/>
      <c r="NTI104" s="84"/>
      <c r="NTJ104" s="84"/>
      <c r="NTK104" s="84"/>
      <c r="NTL104" s="84"/>
      <c r="NTM104" s="84"/>
      <c r="NTN104" s="84"/>
      <c r="NTO104" s="84"/>
      <c r="NTP104" s="84"/>
      <c r="NTQ104" s="84"/>
      <c r="NTR104" s="84"/>
      <c r="NTS104" s="84"/>
      <c r="NTT104" s="84"/>
      <c r="NTU104" s="84"/>
      <c r="NTV104" s="84"/>
      <c r="NTW104" s="84"/>
      <c r="NTX104" s="84"/>
      <c r="NTY104" s="84"/>
      <c r="NTZ104" s="84"/>
      <c r="NUA104" s="84"/>
      <c r="NUB104" s="84"/>
      <c r="NUC104" s="84"/>
      <c r="NUD104" s="84"/>
      <c r="NUE104" s="84"/>
      <c r="NUF104" s="84"/>
      <c r="NUG104" s="84"/>
      <c r="NUH104" s="84"/>
      <c r="NUI104" s="84"/>
      <c r="NUJ104" s="84"/>
      <c r="NUK104" s="84"/>
      <c r="NUL104" s="84"/>
      <c r="NUM104" s="84"/>
      <c r="NUN104" s="84"/>
      <c r="NUO104" s="84"/>
      <c r="NUP104" s="84"/>
      <c r="NUQ104" s="84"/>
      <c r="NUR104" s="84"/>
      <c r="NUS104" s="84"/>
      <c r="NUT104" s="84"/>
      <c r="NUU104" s="84"/>
      <c r="NUV104" s="84"/>
      <c r="NUW104" s="84"/>
      <c r="NUX104" s="84"/>
      <c r="NUY104" s="84"/>
      <c r="NUZ104" s="84"/>
      <c r="NVA104" s="84"/>
      <c r="NVB104" s="84"/>
      <c r="NVC104" s="84"/>
      <c r="NVD104" s="84"/>
      <c r="NVE104" s="84"/>
      <c r="NVF104" s="84"/>
      <c r="NVG104" s="84"/>
      <c r="NVH104" s="84"/>
      <c r="NVI104" s="84"/>
      <c r="NVJ104" s="84"/>
      <c r="NVK104" s="84"/>
      <c r="NVL104" s="84"/>
      <c r="NVM104" s="84"/>
      <c r="NVN104" s="84"/>
      <c r="NVO104" s="84"/>
      <c r="NVP104" s="84"/>
      <c r="NVQ104" s="84"/>
      <c r="NVR104" s="84"/>
      <c r="NVS104" s="84"/>
      <c r="NVT104" s="84"/>
      <c r="NVU104" s="84"/>
      <c r="NVV104" s="84"/>
      <c r="NVW104" s="84"/>
      <c r="NVX104" s="84"/>
      <c r="NVY104" s="84"/>
      <c r="NVZ104" s="84"/>
      <c r="NWA104" s="84"/>
      <c r="NWB104" s="84"/>
      <c r="NWC104" s="84"/>
      <c r="NWD104" s="84"/>
      <c r="NWE104" s="84"/>
      <c r="NWF104" s="84"/>
      <c r="NWG104" s="84"/>
      <c r="NWH104" s="84"/>
      <c r="NWI104" s="84"/>
      <c r="NWJ104" s="84"/>
      <c r="NWK104" s="84"/>
      <c r="NWL104" s="84"/>
      <c r="NWM104" s="84"/>
      <c r="NWN104" s="84"/>
      <c r="NWO104" s="84"/>
      <c r="NWP104" s="84"/>
      <c r="NWQ104" s="84"/>
      <c r="NWR104" s="84"/>
      <c r="NWS104" s="84"/>
      <c r="NWT104" s="84"/>
      <c r="NWU104" s="84"/>
      <c r="NWV104" s="84"/>
      <c r="NWW104" s="84"/>
      <c r="NWX104" s="84"/>
      <c r="NWY104" s="84"/>
      <c r="NWZ104" s="84"/>
      <c r="NXA104" s="84"/>
      <c r="NXB104" s="84"/>
      <c r="NXC104" s="84"/>
      <c r="NXD104" s="84"/>
      <c r="NXE104" s="84"/>
      <c r="NXF104" s="84"/>
      <c r="NXG104" s="84"/>
      <c r="NXH104" s="84"/>
      <c r="NXI104" s="84"/>
      <c r="NXJ104" s="84"/>
      <c r="NXK104" s="84"/>
      <c r="NXL104" s="84"/>
      <c r="NXM104" s="84"/>
      <c r="NXN104" s="84"/>
      <c r="NXO104" s="84"/>
      <c r="NXP104" s="84"/>
      <c r="NXQ104" s="84"/>
      <c r="NXR104" s="84"/>
      <c r="NXS104" s="84"/>
      <c r="NXT104" s="84"/>
      <c r="NXU104" s="84"/>
      <c r="NXV104" s="84"/>
      <c r="NXW104" s="84"/>
      <c r="NXX104" s="84"/>
      <c r="NXY104" s="84"/>
      <c r="NXZ104" s="84"/>
      <c r="NYA104" s="84"/>
      <c r="NYB104" s="84"/>
      <c r="NYC104" s="84"/>
      <c r="NYD104" s="84"/>
      <c r="NYE104" s="84"/>
      <c r="NYF104" s="84"/>
      <c r="NYG104" s="84"/>
      <c r="NYH104" s="84"/>
      <c r="NYI104" s="84"/>
      <c r="NYJ104" s="84"/>
      <c r="NYK104" s="84"/>
      <c r="NYL104" s="84"/>
      <c r="NYM104" s="84"/>
      <c r="NYN104" s="84"/>
      <c r="NYO104" s="84"/>
      <c r="NYP104" s="84"/>
      <c r="NYQ104" s="84"/>
      <c r="NYR104" s="84"/>
      <c r="NYS104" s="84"/>
      <c r="NYT104" s="84"/>
      <c r="NYU104" s="84"/>
      <c r="NYV104" s="84"/>
      <c r="NYW104" s="84"/>
      <c r="NYX104" s="84"/>
      <c r="NYY104" s="84"/>
      <c r="NYZ104" s="84"/>
      <c r="NZA104" s="84"/>
      <c r="NZB104" s="84"/>
      <c r="NZC104" s="84"/>
      <c r="NZD104" s="84"/>
      <c r="NZE104" s="84"/>
      <c r="NZF104" s="84"/>
      <c r="NZG104" s="84"/>
      <c r="NZH104" s="84"/>
      <c r="NZI104" s="84"/>
      <c r="NZJ104" s="84"/>
      <c r="NZK104" s="84"/>
      <c r="NZL104" s="84"/>
      <c r="NZM104" s="84"/>
      <c r="NZN104" s="84"/>
      <c r="NZO104" s="84"/>
      <c r="NZP104" s="84"/>
      <c r="NZQ104" s="84"/>
      <c r="NZR104" s="84"/>
      <c r="NZS104" s="84"/>
      <c r="NZT104" s="84"/>
      <c r="NZU104" s="84"/>
      <c r="NZV104" s="84"/>
      <c r="NZW104" s="84"/>
      <c r="NZX104" s="84"/>
      <c r="NZY104" s="84"/>
      <c r="NZZ104" s="84"/>
      <c r="OAA104" s="84"/>
      <c r="OAB104" s="84"/>
      <c r="OAC104" s="84"/>
      <c r="OAD104" s="84"/>
      <c r="OAE104" s="84"/>
      <c r="OAF104" s="84"/>
      <c r="OAG104" s="84"/>
      <c r="OAH104" s="84"/>
      <c r="OAI104" s="84"/>
      <c r="OAJ104" s="84"/>
      <c r="OAK104" s="84"/>
      <c r="OAL104" s="84"/>
      <c r="OAM104" s="84"/>
      <c r="OAN104" s="84"/>
      <c r="OAO104" s="84"/>
      <c r="OAP104" s="84"/>
      <c r="OAQ104" s="84"/>
      <c r="OAX104" s="84"/>
      <c r="OAY104" s="84"/>
      <c r="OAZ104" s="84"/>
      <c r="OBA104" s="84"/>
      <c r="OBB104" s="84"/>
      <c r="OBC104" s="84"/>
      <c r="OBD104" s="84"/>
      <c r="OBE104" s="84"/>
      <c r="OBF104" s="84"/>
      <c r="OBG104" s="84"/>
      <c r="OBH104" s="84"/>
      <c r="OBI104" s="84"/>
      <c r="OBJ104" s="84"/>
      <c r="OBK104" s="84"/>
      <c r="OBL104" s="84"/>
      <c r="OBM104" s="84"/>
      <c r="OBN104" s="84"/>
      <c r="OBO104" s="84"/>
      <c r="OBP104" s="84"/>
      <c r="OBQ104" s="84"/>
      <c r="OBR104" s="84"/>
      <c r="OBS104" s="84"/>
      <c r="OBT104" s="84"/>
      <c r="OBU104" s="84"/>
      <c r="OBV104" s="84"/>
      <c r="OBW104" s="84"/>
      <c r="OBX104" s="84"/>
      <c r="OBY104" s="84"/>
      <c r="OBZ104" s="84"/>
      <c r="OCA104" s="84"/>
      <c r="OCB104" s="84"/>
      <c r="OCC104" s="84"/>
      <c r="OCD104" s="84"/>
      <c r="OCE104" s="84"/>
      <c r="OCF104" s="84"/>
      <c r="OCG104" s="84"/>
      <c r="OCH104" s="84"/>
      <c r="OCI104" s="84"/>
      <c r="OCJ104" s="84"/>
      <c r="OCK104" s="84"/>
      <c r="OCL104" s="84"/>
      <c r="OCM104" s="84"/>
      <c r="OCN104" s="84"/>
      <c r="OCO104" s="84"/>
      <c r="OCP104" s="84"/>
      <c r="OCQ104" s="84"/>
      <c r="OCR104" s="84"/>
      <c r="OCS104" s="84"/>
      <c r="OCT104" s="84"/>
      <c r="OCU104" s="84"/>
      <c r="OCV104" s="84"/>
      <c r="OCW104" s="84"/>
      <c r="OCX104" s="84"/>
      <c r="OCY104" s="84"/>
      <c r="OCZ104" s="84"/>
      <c r="ODA104" s="84"/>
      <c r="ODB104" s="84"/>
      <c r="ODC104" s="84"/>
      <c r="ODD104" s="84"/>
      <c r="ODE104" s="84"/>
      <c r="ODF104" s="84"/>
      <c r="ODG104" s="84"/>
      <c r="ODH104" s="84"/>
      <c r="ODI104" s="84"/>
      <c r="ODJ104" s="84"/>
      <c r="ODK104" s="84"/>
      <c r="ODL104" s="84"/>
      <c r="ODM104" s="84"/>
      <c r="ODN104" s="84"/>
      <c r="ODO104" s="84"/>
      <c r="ODP104" s="84"/>
      <c r="ODQ104" s="84"/>
      <c r="ODR104" s="84"/>
      <c r="ODS104" s="84"/>
      <c r="ODT104" s="84"/>
      <c r="ODU104" s="84"/>
      <c r="ODV104" s="84"/>
      <c r="ODW104" s="84"/>
      <c r="ODX104" s="84"/>
      <c r="ODY104" s="84"/>
      <c r="ODZ104" s="84"/>
      <c r="OEA104" s="84"/>
      <c r="OEB104" s="84"/>
      <c r="OEC104" s="84"/>
      <c r="OED104" s="84"/>
      <c r="OEE104" s="84"/>
      <c r="OEF104" s="84"/>
      <c r="OEG104" s="84"/>
      <c r="OEH104" s="84"/>
      <c r="OEI104" s="84"/>
      <c r="OEJ104" s="84"/>
      <c r="OEK104" s="84"/>
      <c r="OEL104" s="84"/>
      <c r="OEM104" s="84"/>
      <c r="OEN104" s="84"/>
      <c r="OEO104" s="84"/>
      <c r="OEP104" s="84"/>
      <c r="OEQ104" s="84"/>
      <c r="OER104" s="84"/>
      <c r="OES104" s="84"/>
      <c r="OET104" s="84"/>
      <c r="OEU104" s="84"/>
      <c r="OEV104" s="84"/>
      <c r="OEW104" s="84"/>
      <c r="OEX104" s="84"/>
      <c r="OEY104" s="84"/>
      <c r="OEZ104" s="84"/>
      <c r="OFA104" s="84"/>
      <c r="OFB104" s="84"/>
      <c r="OFC104" s="84"/>
      <c r="OFD104" s="84"/>
      <c r="OFE104" s="84"/>
      <c r="OFF104" s="84"/>
      <c r="OFG104" s="84"/>
      <c r="OFH104" s="84"/>
      <c r="OFI104" s="84"/>
      <c r="OFJ104" s="84"/>
      <c r="OFK104" s="84"/>
      <c r="OFL104" s="84"/>
      <c r="OFM104" s="84"/>
      <c r="OFN104" s="84"/>
      <c r="OFO104" s="84"/>
      <c r="OFP104" s="84"/>
      <c r="OFQ104" s="84"/>
      <c r="OFR104" s="84"/>
      <c r="OFS104" s="84"/>
      <c r="OFT104" s="84"/>
      <c r="OFU104" s="84"/>
      <c r="OFV104" s="84"/>
      <c r="OFW104" s="84"/>
      <c r="OFX104" s="84"/>
      <c r="OFY104" s="84"/>
      <c r="OFZ104" s="84"/>
      <c r="OGA104" s="84"/>
      <c r="OGB104" s="84"/>
      <c r="OGC104" s="84"/>
      <c r="OGD104" s="84"/>
      <c r="OGE104" s="84"/>
      <c r="OGF104" s="84"/>
      <c r="OGG104" s="84"/>
      <c r="OGH104" s="84"/>
      <c r="OGI104" s="84"/>
      <c r="OGJ104" s="84"/>
      <c r="OGK104" s="84"/>
      <c r="OGL104" s="84"/>
      <c r="OGM104" s="84"/>
      <c r="OGN104" s="84"/>
      <c r="OGO104" s="84"/>
      <c r="OGP104" s="84"/>
      <c r="OGQ104" s="84"/>
      <c r="OGR104" s="84"/>
      <c r="OGS104" s="84"/>
      <c r="OGT104" s="84"/>
      <c r="OGU104" s="84"/>
      <c r="OGV104" s="84"/>
      <c r="OGW104" s="84"/>
      <c r="OGX104" s="84"/>
      <c r="OGY104" s="84"/>
      <c r="OGZ104" s="84"/>
      <c r="OHA104" s="84"/>
      <c r="OHB104" s="84"/>
      <c r="OHC104" s="84"/>
      <c r="OHD104" s="84"/>
      <c r="OHE104" s="84"/>
      <c r="OHF104" s="84"/>
      <c r="OHG104" s="84"/>
      <c r="OHH104" s="84"/>
      <c r="OHI104" s="84"/>
      <c r="OHJ104" s="84"/>
      <c r="OHK104" s="84"/>
      <c r="OHL104" s="84"/>
      <c r="OHM104" s="84"/>
      <c r="OHN104" s="84"/>
      <c r="OHO104" s="84"/>
      <c r="OHP104" s="84"/>
      <c r="OHQ104" s="84"/>
      <c r="OHR104" s="84"/>
      <c r="OHS104" s="84"/>
      <c r="OHT104" s="84"/>
      <c r="OHU104" s="84"/>
      <c r="OHV104" s="84"/>
      <c r="OHW104" s="84"/>
      <c r="OHX104" s="84"/>
      <c r="OHY104" s="84"/>
      <c r="OHZ104" s="84"/>
      <c r="OIA104" s="84"/>
      <c r="OIB104" s="84"/>
      <c r="OIC104" s="84"/>
      <c r="OID104" s="84"/>
      <c r="OIE104" s="84"/>
      <c r="OIF104" s="84"/>
      <c r="OIG104" s="84"/>
      <c r="OIH104" s="84"/>
      <c r="OII104" s="84"/>
      <c r="OIJ104" s="84"/>
      <c r="OIK104" s="84"/>
      <c r="OIL104" s="84"/>
      <c r="OIM104" s="84"/>
      <c r="OIN104" s="84"/>
      <c r="OIO104" s="84"/>
      <c r="OIP104" s="84"/>
      <c r="OIQ104" s="84"/>
      <c r="OIR104" s="84"/>
      <c r="OIS104" s="84"/>
      <c r="OIT104" s="84"/>
      <c r="OIU104" s="84"/>
      <c r="OIV104" s="84"/>
      <c r="OIW104" s="84"/>
      <c r="OIX104" s="84"/>
      <c r="OIY104" s="84"/>
      <c r="OIZ104" s="84"/>
      <c r="OJA104" s="84"/>
      <c r="OJB104" s="84"/>
      <c r="OJC104" s="84"/>
      <c r="OJD104" s="84"/>
      <c r="OJE104" s="84"/>
      <c r="OJF104" s="84"/>
      <c r="OJG104" s="84"/>
      <c r="OJH104" s="84"/>
      <c r="OJI104" s="84"/>
      <c r="OJJ104" s="84"/>
      <c r="OJK104" s="84"/>
      <c r="OJL104" s="84"/>
      <c r="OJM104" s="84"/>
      <c r="OJN104" s="84"/>
      <c r="OJO104" s="84"/>
      <c r="OJP104" s="84"/>
      <c r="OJQ104" s="84"/>
      <c r="OJR104" s="84"/>
      <c r="OJS104" s="84"/>
      <c r="OJT104" s="84"/>
      <c r="OJU104" s="84"/>
      <c r="OJV104" s="84"/>
      <c r="OJW104" s="84"/>
      <c r="OJX104" s="84"/>
      <c r="OJY104" s="84"/>
      <c r="OJZ104" s="84"/>
      <c r="OKA104" s="84"/>
      <c r="OKB104" s="84"/>
      <c r="OKC104" s="84"/>
      <c r="OKD104" s="84"/>
      <c r="OKE104" s="84"/>
      <c r="OKF104" s="84"/>
      <c r="OKG104" s="84"/>
      <c r="OKH104" s="84"/>
      <c r="OKI104" s="84"/>
      <c r="OKJ104" s="84"/>
      <c r="OKK104" s="84"/>
      <c r="OKL104" s="84"/>
      <c r="OKM104" s="84"/>
      <c r="OKT104" s="84"/>
      <c r="OKU104" s="84"/>
      <c r="OKV104" s="84"/>
      <c r="OKW104" s="84"/>
      <c r="OKX104" s="84"/>
      <c r="OKY104" s="84"/>
      <c r="OKZ104" s="84"/>
      <c r="OLA104" s="84"/>
      <c r="OLB104" s="84"/>
      <c r="OLC104" s="84"/>
      <c r="OLD104" s="84"/>
      <c r="OLE104" s="84"/>
      <c r="OLF104" s="84"/>
      <c r="OLG104" s="84"/>
      <c r="OLH104" s="84"/>
      <c r="OLI104" s="84"/>
      <c r="OLJ104" s="84"/>
      <c r="OLK104" s="84"/>
      <c r="OLL104" s="84"/>
      <c r="OLM104" s="84"/>
      <c r="OLN104" s="84"/>
      <c r="OLO104" s="84"/>
      <c r="OLP104" s="84"/>
      <c r="OLQ104" s="84"/>
      <c r="OLR104" s="84"/>
      <c r="OLS104" s="84"/>
      <c r="OLT104" s="84"/>
      <c r="OLU104" s="84"/>
      <c r="OLV104" s="84"/>
      <c r="OLW104" s="84"/>
      <c r="OLX104" s="84"/>
      <c r="OLY104" s="84"/>
      <c r="OLZ104" s="84"/>
      <c r="OMA104" s="84"/>
      <c r="OMB104" s="84"/>
      <c r="OMC104" s="84"/>
      <c r="OMD104" s="84"/>
      <c r="OME104" s="84"/>
      <c r="OMF104" s="84"/>
      <c r="OMG104" s="84"/>
      <c r="OMH104" s="84"/>
      <c r="OMI104" s="84"/>
      <c r="OMJ104" s="84"/>
      <c r="OMK104" s="84"/>
      <c r="OML104" s="84"/>
      <c r="OMM104" s="84"/>
      <c r="OMN104" s="84"/>
      <c r="OMO104" s="84"/>
      <c r="OMP104" s="84"/>
      <c r="OMQ104" s="84"/>
      <c r="OMR104" s="84"/>
      <c r="OMS104" s="84"/>
      <c r="OMT104" s="84"/>
      <c r="OMU104" s="84"/>
      <c r="OMV104" s="84"/>
      <c r="OMW104" s="84"/>
      <c r="OMX104" s="84"/>
      <c r="OMY104" s="84"/>
      <c r="OMZ104" s="84"/>
      <c r="ONA104" s="84"/>
      <c r="ONB104" s="84"/>
      <c r="ONC104" s="84"/>
      <c r="OND104" s="84"/>
      <c r="ONE104" s="84"/>
      <c r="ONF104" s="84"/>
      <c r="ONG104" s="84"/>
      <c r="ONH104" s="84"/>
      <c r="ONI104" s="84"/>
      <c r="ONJ104" s="84"/>
      <c r="ONK104" s="84"/>
      <c r="ONL104" s="84"/>
      <c r="ONM104" s="84"/>
      <c r="ONN104" s="84"/>
      <c r="ONO104" s="84"/>
      <c r="ONP104" s="84"/>
      <c r="ONQ104" s="84"/>
      <c r="ONR104" s="84"/>
      <c r="ONS104" s="84"/>
      <c r="ONT104" s="84"/>
      <c r="ONU104" s="84"/>
      <c r="ONV104" s="84"/>
      <c r="ONW104" s="84"/>
      <c r="ONX104" s="84"/>
      <c r="ONY104" s="84"/>
      <c r="ONZ104" s="84"/>
      <c r="OOA104" s="84"/>
      <c r="OOB104" s="84"/>
      <c r="OOC104" s="84"/>
      <c r="OOD104" s="84"/>
      <c r="OOE104" s="84"/>
      <c r="OOF104" s="84"/>
      <c r="OOG104" s="84"/>
      <c r="OOH104" s="84"/>
      <c r="OOI104" s="84"/>
      <c r="OOJ104" s="84"/>
      <c r="OOK104" s="84"/>
      <c r="OOL104" s="84"/>
      <c r="OOM104" s="84"/>
      <c r="OON104" s="84"/>
      <c r="OOO104" s="84"/>
      <c r="OOP104" s="84"/>
      <c r="OOQ104" s="84"/>
      <c r="OOR104" s="84"/>
      <c r="OOS104" s="84"/>
      <c r="OOT104" s="84"/>
      <c r="OOU104" s="84"/>
      <c r="OOV104" s="84"/>
      <c r="OOW104" s="84"/>
      <c r="OOX104" s="84"/>
      <c r="OOY104" s="84"/>
      <c r="OOZ104" s="84"/>
      <c r="OPA104" s="84"/>
      <c r="OPB104" s="84"/>
      <c r="OPC104" s="84"/>
      <c r="OPD104" s="84"/>
      <c r="OPE104" s="84"/>
      <c r="OPF104" s="84"/>
      <c r="OPG104" s="84"/>
      <c r="OPH104" s="84"/>
      <c r="OPI104" s="84"/>
      <c r="OPJ104" s="84"/>
      <c r="OPK104" s="84"/>
      <c r="OPL104" s="84"/>
      <c r="OPM104" s="84"/>
      <c r="OPN104" s="84"/>
      <c r="OPO104" s="84"/>
      <c r="OPP104" s="84"/>
      <c r="OPQ104" s="84"/>
      <c r="OPR104" s="84"/>
      <c r="OPS104" s="84"/>
      <c r="OPT104" s="84"/>
      <c r="OPU104" s="84"/>
      <c r="OPV104" s="84"/>
      <c r="OPW104" s="84"/>
      <c r="OPX104" s="84"/>
      <c r="OPY104" s="84"/>
      <c r="OPZ104" s="84"/>
      <c r="OQA104" s="84"/>
      <c r="OQB104" s="84"/>
      <c r="OQC104" s="84"/>
      <c r="OQD104" s="84"/>
      <c r="OQE104" s="84"/>
      <c r="OQF104" s="84"/>
      <c r="OQG104" s="84"/>
      <c r="OQH104" s="84"/>
      <c r="OQI104" s="84"/>
      <c r="OQJ104" s="84"/>
      <c r="OQK104" s="84"/>
      <c r="OQL104" s="84"/>
      <c r="OQM104" s="84"/>
      <c r="OQN104" s="84"/>
      <c r="OQO104" s="84"/>
      <c r="OQP104" s="84"/>
      <c r="OQQ104" s="84"/>
      <c r="OQR104" s="84"/>
      <c r="OQS104" s="84"/>
      <c r="OQT104" s="84"/>
      <c r="OQU104" s="84"/>
      <c r="OQV104" s="84"/>
      <c r="OQW104" s="84"/>
      <c r="OQX104" s="84"/>
      <c r="OQY104" s="84"/>
      <c r="OQZ104" s="84"/>
      <c r="ORA104" s="84"/>
      <c r="ORB104" s="84"/>
      <c r="ORC104" s="84"/>
      <c r="ORD104" s="84"/>
      <c r="ORE104" s="84"/>
      <c r="ORF104" s="84"/>
      <c r="ORG104" s="84"/>
      <c r="ORH104" s="84"/>
      <c r="ORI104" s="84"/>
      <c r="ORJ104" s="84"/>
      <c r="ORK104" s="84"/>
      <c r="ORL104" s="84"/>
      <c r="ORM104" s="84"/>
      <c r="ORN104" s="84"/>
      <c r="ORO104" s="84"/>
      <c r="ORP104" s="84"/>
      <c r="ORQ104" s="84"/>
      <c r="ORR104" s="84"/>
      <c r="ORS104" s="84"/>
      <c r="ORT104" s="84"/>
      <c r="ORU104" s="84"/>
      <c r="ORV104" s="84"/>
      <c r="ORW104" s="84"/>
      <c r="ORX104" s="84"/>
      <c r="ORY104" s="84"/>
      <c r="ORZ104" s="84"/>
      <c r="OSA104" s="84"/>
      <c r="OSB104" s="84"/>
      <c r="OSC104" s="84"/>
      <c r="OSD104" s="84"/>
      <c r="OSE104" s="84"/>
      <c r="OSF104" s="84"/>
      <c r="OSG104" s="84"/>
      <c r="OSH104" s="84"/>
      <c r="OSI104" s="84"/>
      <c r="OSJ104" s="84"/>
      <c r="OSK104" s="84"/>
      <c r="OSL104" s="84"/>
      <c r="OSM104" s="84"/>
      <c r="OSN104" s="84"/>
      <c r="OSO104" s="84"/>
      <c r="OSP104" s="84"/>
      <c r="OSQ104" s="84"/>
      <c r="OSR104" s="84"/>
      <c r="OSS104" s="84"/>
      <c r="OST104" s="84"/>
      <c r="OSU104" s="84"/>
      <c r="OSV104" s="84"/>
      <c r="OSW104" s="84"/>
      <c r="OSX104" s="84"/>
      <c r="OSY104" s="84"/>
      <c r="OSZ104" s="84"/>
      <c r="OTA104" s="84"/>
      <c r="OTB104" s="84"/>
      <c r="OTC104" s="84"/>
      <c r="OTD104" s="84"/>
      <c r="OTE104" s="84"/>
      <c r="OTF104" s="84"/>
      <c r="OTG104" s="84"/>
      <c r="OTH104" s="84"/>
      <c r="OTI104" s="84"/>
      <c r="OTJ104" s="84"/>
      <c r="OTK104" s="84"/>
      <c r="OTL104" s="84"/>
      <c r="OTM104" s="84"/>
      <c r="OTN104" s="84"/>
      <c r="OTO104" s="84"/>
      <c r="OTP104" s="84"/>
      <c r="OTQ104" s="84"/>
      <c r="OTR104" s="84"/>
      <c r="OTS104" s="84"/>
      <c r="OTT104" s="84"/>
      <c r="OTU104" s="84"/>
      <c r="OTV104" s="84"/>
      <c r="OTW104" s="84"/>
      <c r="OTX104" s="84"/>
      <c r="OTY104" s="84"/>
      <c r="OTZ104" s="84"/>
      <c r="OUA104" s="84"/>
      <c r="OUB104" s="84"/>
      <c r="OUC104" s="84"/>
      <c r="OUD104" s="84"/>
      <c r="OUE104" s="84"/>
      <c r="OUF104" s="84"/>
      <c r="OUG104" s="84"/>
      <c r="OUH104" s="84"/>
      <c r="OUI104" s="84"/>
      <c r="OUP104" s="84"/>
      <c r="OUQ104" s="84"/>
      <c r="OUR104" s="84"/>
      <c r="OUS104" s="84"/>
      <c r="OUT104" s="84"/>
      <c r="OUU104" s="84"/>
      <c r="OUV104" s="84"/>
      <c r="OUW104" s="84"/>
      <c r="OUX104" s="84"/>
      <c r="OUY104" s="84"/>
      <c r="OUZ104" s="84"/>
      <c r="OVA104" s="84"/>
      <c r="OVB104" s="84"/>
      <c r="OVC104" s="84"/>
      <c r="OVD104" s="84"/>
      <c r="OVE104" s="84"/>
      <c r="OVF104" s="84"/>
      <c r="OVG104" s="84"/>
      <c r="OVH104" s="84"/>
      <c r="OVI104" s="84"/>
      <c r="OVJ104" s="84"/>
      <c r="OVK104" s="84"/>
      <c r="OVL104" s="84"/>
      <c r="OVM104" s="84"/>
      <c r="OVN104" s="84"/>
      <c r="OVO104" s="84"/>
      <c r="OVP104" s="84"/>
      <c r="OVQ104" s="84"/>
      <c r="OVR104" s="84"/>
      <c r="OVS104" s="84"/>
      <c r="OVT104" s="84"/>
      <c r="OVU104" s="84"/>
      <c r="OVV104" s="84"/>
      <c r="OVW104" s="84"/>
      <c r="OVX104" s="84"/>
      <c r="OVY104" s="84"/>
      <c r="OVZ104" s="84"/>
      <c r="OWA104" s="84"/>
      <c r="OWB104" s="84"/>
      <c r="OWC104" s="84"/>
      <c r="OWD104" s="84"/>
      <c r="OWE104" s="84"/>
      <c r="OWF104" s="84"/>
      <c r="OWG104" s="84"/>
      <c r="OWH104" s="84"/>
      <c r="OWI104" s="84"/>
      <c r="OWJ104" s="84"/>
      <c r="OWK104" s="84"/>
      <c r="OWL104" s="84"/>
      <c r="OWM104" s="84"/>
      <c r="OWN104" s="84"/>
      <c r="OWO104" s="84"/>
      <c r="OWP104" s="84"/>
      <c r="OWQ104" s="84"/>
      <c r="OWR104" s="84"/>
      <c r="OWS104" s="84"/>
      <c r="OWT104" s="84"/>
      <c r="OWU104" s="84"/>
      <c r="OWV104" s="84"/>
      <c r="OWW104" s="84"/>
      <c r="OWX104" s="84"/>
      <c r="OWY104" s="84"/>
      <c r="OWZ104" s="84"/>
      <c r="OXA104" s="84"/>
      <c r="OXB104" s="84"/>
      <c r="OXC104" s="84"/>
      <c r="OXD104" s="84"/>
      <c r="OXE104" s="84"/>
      <c r="OXF104" s="84"/>
      <c r="OXG104" s="84"/>
      <c r="OXH104" s="84"/>
      <c r="OXI104" s="84"/>
      <c r="OXJ104" s="84"/>
      <c r="OXK104" s="84"/>
      <c r="OXL104" s="84"/>
      <c r="OXM104" s="84"/>
      <c r="OXN104" s="84"/>
      <c r="OXO104" s="84"/>
      <c r="OXP104" s="84"/>
      <c r="OXQ104" s="84"/>
      <c r="OXR104" s="84"/>
      <c r="OXS104" s="84"/>
      <c r="OXT104" s="84"/>
      <c r="OXU104" s="84"/>
      <c r="OXV104" s="84"/>
      <c r="OXW104" s="84"/>
      <c r="OXX104" s="84"/>
      <c r="OXY104" s="84"/>
      <c r="OXZ104" s="84"/>
      <c r="OYA104" s="84"/>
      <c r="OYB104" s="84"/>
      <c r="OYC104" s="84"/>
      <c r="OYD104" s="84"/>
      <c r="OYE104" s="84"/>
      <c r="OYF104" s="84"/>
      <c r="OYG104" s="84"/>
      <c r="OYH104" s="84"/>
      <c r="OYI104" s="84"/>
      <c r="OYJ104" s="84"/>
      <c r="OYK104" s="84"/>
      <c r="OYL104" s="84"/>
      <c r="OYM104" s="84"/>
      <c r="OYN104" s="84"/>
      <c r="OYO104" s="84"/>
      <c r="OYP104" s="84"/>
      <c r="OYQ104" s="84"/>
      <c r="OYR104" s="84"/>
      <c r="OYS104" s="84"/>
      <c r="OYT104" s="84"/>
      <c r="OYU104" s="84"/>
      <c r="OYV104" s="84"/>
      <c r="OYW104" s="84"/>
      <c r="OYX104" s="84"/>
      <c r="OYY104" s="84"/>
      <c r="OYZ104" s="84"/>
      <c r="OZA104" s="84"/>
      <c r="OZB104" s="84"/>
      <c r="OZC104" s="84"/>
      <c r="OZD104" s="84"/>
      <c r="OZE104" s="84"/>
      <c r="OZF104" s="84"/>
      <c r="OZG104" s="84"/>
      <c r="OZH104" s="84"/>
      <c r="OZI104" s="84"/>
      <c r="OZJ104" s="84"/>
      <c r="OZK104" s="84"/>
      <c r="OZL104" s="84"/>
      <c r="OZM104" s="84"/>
      <c r="OZN104" s="84"/>
      <c r="OZO104" s="84"/>
      <c r="OZP104" s="84"/>
      <c r="OZQ104" s="84"/>
      <c r="OZR104" s="84"/>
      <c r="OZS104" s="84"/>
      <c r="OZT104" s="84"/>
      <c r="OZU104" s="84"/>
      <c r="OZV104" s="84"/>
      <c r="OZW104" s="84"/>
      <c r="OZX104" s="84"/>
      <c r="OZY104" s="84"/>
      <c r="OZZ104" s="84"/>
      <c r="PAA104" s="84"/>
      <c r="PAB104" s="84"/>
      <c r="PAC104" s="84"/>
      <c r="PAD104" s="84"/>
      <c r="PAE104" s="84"/>
      <c r="PAF104" s="84"/>
      <c r="PAG104" s="84"/>
      <c r="PAH104" s="84"/>
      <c r="PAI104" s="84"/>
      <c r="PAJ104" s="84"/>
      <c r="PAK104" s="84"/>
      <c r="PAL104" s="84"/>
      <c r="PAM104" s="84"/>
      <c r="PAN104" s="84"/>
      <c r="PAO104" s="84"/>
      <c r="PAP104" s="84"/>
      <c r="PAQ104" s="84"/>
      <c r="PAR104" s="84"/>
      <c r="PAS104" s="84"/>
      <c r="PAT104" s="84"/>
      <c r="PAU104" s="84"/>
      <c r="PAV104" s="84"/>
      <c r="PAW104" s="84"/>
      <c r="PAX104" s="84"/>
      <c r="PAY104" s="84"/>
      <c r="PAZ104" s="84"/>
      <c r="PBA104" s="84"/>
      <c r="PBB104" s="84"/>
      <c r="PBC104" s="84"/>
      <c r="PBD104" s="84"/>
      <c r="PBE104" s="84"/>
      <c r="PBF104" s="84"/>
      <c r="PBG104" s="84"/>
      <c r="PBH104" s="84"/>
      <c r="PBI104" s="84"/>
      <c r="PBJ104" s="84"/>
      <c r="PBK104" s="84"/>
      <c r="PBL104" s="84"/>
      <c r="PBM104" s="84"/>
      <c r="PBN104" s="84"/>
      <c r="PBO104" s="84"/>
      <c r="PBP104" s="84"/>
      <c r="PBQ104" s="84"/>
      <c r="PBR104" s="84"/>
      <c r="PBS104" s="84"/>
      <c r="PBT104" s="84"/>
      <c r="PBU104" s="84"/>
      <c r="PBV104" s="84"/>
      <c r="PBW104" s="84"/>
      <c r="PBX104" s="84"/>
      <c r="PBY104" s="84"/>
      <c r="PBZ104" s="84"/>
      <c r="PCA104" s="84"/>
      <c r="PCB104" s="84"/>
      <c r="PCC104" s="84"/>
      <c r="PCD104" s="84"/>
      <c r="PCE104" s="84"/>
      <c r="PCF104" s="84"/>
      <c r="PCG104" s="84"/>
      <c r="PCH104" s="84"/>
      <c r="PCI104" s="84"/>
      <c r="PCJ104" s="84"/>
      <c r="PCK104" s="84"/>
      <c r="PCL104" s="84"/>
      <c r="PCM104" s="84"/>
      <c r="PCN104" s="84"/>
      <c r="PCO104" s="84"/>
      <c r="PCP104" s="84"/>
      <c r="PCQ104" s="84"/>
      <c r="PCR104" s="84"/>
      <c r="PCS104" s="84"/>
      <c r="PCT104" s="84"/>
      <c r="PCU104" s="84"/>
      <c r="PCV104" s="84"/>
      <c r="PCW104" s="84"/>
      <c r="PCX104" s="84"/>
      <c r="PCY104" s="84"/>
      <c r="PCZ104" s="84"/>
      <c r="PDA104" s="84"/>
      <c r="PDB104" s="84"/>
      <c r="PDC104" s="84"/>
      <c r="PDD104" s="84"/>
      <c r="PDE104" s="84"/>
      <c r="PDF104" s="84"/>
      <c r="PDG104" s="84"/>
      <c r="PDH104" s="84"/>
      <c r="PDI104" s="84"/>
      <c r="PDJ104" s="84"/>
      <c r="PDK104" s="84"/>
      <c r="PDL104" s="84"/>
      <c r="PDM104" s="84"/>
      <c r="PDN104" s="84"/>
      <c r="PDO104" s="84"/>
      <c r="PDP104" s="84"/>
      <c r="PDQ104" s="84"/>
      <c r="PDR104" s="84"/>
      <c r="PDS104" s="84"/>
      <c r="PDT104" s="84"/>
      <c r="PDU104" s="84"/>
      <c r="PDV104" s="84"/>
      <c r="PDW104" s="84"/>
      <c r="PDX104" s="84"/>
      <c r="PDY104" s="84"/>
      <c r="PDZ104" s="84"/>
      <c r="PEA104" s="84"/>
      <c r="PEB104" s="84"/>
      <c r="PEC104" s="84"/>
      <c r="PED104" s="84"/>
      <c r="PEE104" s="84"/>
      <c r="PEL104" s="84"/>
      <c r="PEM104" s="84"/>
      <c r="PEN104" s="84"/>
      <c r="PEO104" s="84"/>
      <c r="PEP104" s="84"/>
      <c r="PEQ104" s="84"/>
      <c r="PER104" s="84"/>
      <c r="PES104" s="84"/>
      <c r="PET104" s="84"/>
      <c r="PEU104" s="84"/>
      <c r="PEV104" s="84"/>
      <c r="PEW104" s="84"/>
      <c r="PEX104" s="84"/>
      <c r="PEY104" s="84"/>
      <c r="PEZ104" s="84"/>
      <c r="PFA104" s="84"/>
      <c r="PFB104" s="84"/>
      <c r="PFC104" s="84"/>
      <c r="PFD104" s="84"/>
      <c r="PFE104" s="84"/>
      <c r="PFF104" s="84"/>
      <c r="PFG104" s="84"/>
      <c r="PFH104" s="84"/>
      <c r="PFI104" s="84"/>
      <c r="PFJ104" s="84"/>
      <c r="PFK104" s="84"/>
      <c r="PFL104" s="84"/>
      <c r="PFM104" s="84"/>
      <c r="PFN104" s="84"/>
      <c r="PFO104" s="84"/>
      <c r="PFP104" s="84"/>
      <c r="PFQ104" s="84"/>
      <c r="PFR104" s="84"/>
      <c r="PFS104" s="84"/>
      <c r="PFT104" s="84"/>
      <c r="PFU104" s="84"/>
      <c r="PFV104" s="84"/>
      <c r="PFW104" s="84"/>
      <c r="PFX104" s="84"/>
      <c r="PFY104" s="84"/>
      <c r="PFZ104" s="84"/>
      <c r="PGA104" s="84"/>
      <c r="PGB104" s="84"/>
      <c r="PGC104" s="84"/>
      <c r="PGD104" s="84"/>
      <c r="PGE104" s="84"/>
      <c r="PGF104" s="84"/>
      <c r="PGG104" s="84"/>
      <c r="PGH104" s="84"/>
      <c r="PGI104" s="84"/>
      <c r="PGJ104" s="84"/>
      <c r="PGK104" s="84"/>
      <c r="PGL104" s="84"/>
      <c r="PGM104" s="84"/>
      <c r="PGN104" s="84"/>
      <c r="PGO104" s="84"/>
      <c r="PGP104" s="84"/>
      <c r="PGQ104" s="84"/>
      <c r="PGR104" s="84"/>
      <c r="PGS104" s="84"/>
      <c r="PGT104" s="84"/>
      <c r="PGU104" s="84"/>
      <c r="PGV104" s="84"/>
      <c r="PGW104" s="84"/>
      <c r="PGX104" s="84"/>
      <c r="PGY104" s="84"/>
      <c r="PGZ104" s="84"/>
      <c r="PHA104" s="84"/>
      <c r="PHB104" s="84"/>
      <c r="PHC104" s="84"/>
      <c r="PHD104" s="84"/>
      <c r="PHE104" s="84"/>
      <c r="PHF104" s="84"/>
      <c r="PHG104" s="84"/>
      <c r="PHH104" s="84"/>
      <c r="PHI104" s="84"/>
      <c r="PHJ104" s="84"/>
      <c r="PHK104" s="84"/>
      <c r="PHL104" s="84"/>
      <c r="PHM104" s="84"/>
      <c r="PHN104" s="84"/>
      <c r="PHO104" s="84"/>
      <c r="PHP104" s="84"/>
      <c r="PHQ104" s="84"/>
      <c r="PHR104" s="84"/>
      <c r="PHS104" s="84"/>
      <c r="PHT104" s="84"/>
      <c r="PHU104" s="84"/>
      <c r="PHV104" s="84"/>
      <c r="PHW104" s="84"/>
      <c r="PHX104" s="84"/>
      <c r="PHY104" s="84"/>
      <c r="PHZ104" s="84"/>
      <c r="PIA104" s="84"/>
      <c r="PIB104" s="84"/>
      <c r="PIC104" s="84"/>
      <c r="PID104" s="84"/>
      <c r="PIE104" s="84"/>
      <c r="PIF104" s="84"/>
      <c r="PIG104" s="84"/>
      <c r="PIH104" s="84"/>
      <c r="PII104" s="84"/>
      <c r="PIJ104" s="84"/>
      <c r="PIK104" s="84"/>
      <c r="PIL104" s="84"/>
      <c r="PIM104" s="84"/>
      <c r="PIN104" s="84"/>
      <c r="PIO104" s="84"/>
      <c r="PIP104" s="84"/>
      <c r="PIQ104" s="84"/>
      <c r="PIR104" s="84"/>
      <c r="PIS104" s="84"/>
      <c r="PIT104" s="84"/>
      <c r="PIU104" s="84"/>
      <c r="PIV104" s="84"/>
      <c r="PIW104" s="84"/>
      <c r="PIX104" s="84"/>
      <c r="PIY104" s="84"/>
      <c r="PIZ104" s="84"/>
      <c r="PJA104" s="84"/>
      <c r="PJB104" s="84"/>
      <c r="PJC104" s="84"/>
      <c r="PJD104" s="84"/>
      <c r="PJE104" s="84"/>
      <c r="PJF104" s="84"/>
      <c r="PJG104" s="84"/>
      <c r="PJH104" s="84"/>
      <c r="PJI104" s="84"/>
      <c r="PJJ104" s="84"/>
      <c r="PJK104" s="84"/>
      <c r="PJL104" s="84"/>
      <c r="PJM104" s="84"/>
      <c r="PJN104" s="84"/>
      <c r="PJO104" s="84"/>
      <c r="PJP104" s="84"/>
      <c r="PJQ104" s="84"/>
      <c r="PJR104" s="84"/>
      <c r="PJS104" s="84"/>
      <c r="PJT104" s="84"/>
      <c r="PJU104" s="84"/>
      <c r="PJV104" s="84"/>
      <c r="PJW104" s="84"/>
      <c r="PJX104" s="84"/>
      <c r="PJY104" s="84"/>
      <c r="PJZ104" s="84"/>
      <c r="PKA104" s="84"/>
      <c r="PKB104" s="84"/>
      <c r="PKC104" s="84"/>
      <c r="PKD104" s="84"/>
      <c r="PKE104" s="84"/>
      <c r="PKF104" s="84"/>
      <c r="PKG104" s="84"/>
      <c r="PKH104" s="84"/>
      <c r="PKI104" s="84"/>
      <c r="PKJ104" s="84"/>
      <c r="PKK104" s="84"/>
      <c r="PKL104" s="84"/>
      <c r="PKM104" s="84"/>
      <c r="PKN104" s="84"/>
      <c r="PKO104" s="84"/>
      <c r="PKP104" s="84"/>
      <c r="PKQ104" s="84"/>
      <c r="PKR104" s="84"/>
      <c r="PKS104" s="84"/>
      <c r="PKT104" s="84"/>
      <c r="PKU104" s="84"/>
      <c r="PKV104" s="84"/>
      <c r="PKW104" s="84"/>
      <c r="PKX104" s="84"/>
      <c r="PKY104" s="84"/>
      <c r="PKZ104" s="84"/>
      <c r="PLA104" s="84"/>
      <c r="PLB104" s="84"/>
      <c r="PLC104" s="84"/>
      <c r="PLD104" s="84"/>
      <c r="PLE104" s="84"/>
      <c r="PLF104" s="84"/>
      <c r="PLG104" s="84"/>
      <c r="PLH104" s="84"/>
      <c r="PLI104" s="84"/>
      <c r="PLJ104" s="84"/>
      <c r="PLK104" s="84"/>
      <c r="PLL104" s="84"/>
      <c r="PLM104" s="84"/>
      <c r="PLN104" s="84"/>
      <c r="PLO104" s="84"/>
      <c r="PLP104" s="84"/>
      <c r="PLQ104" s="84"/>
      <c r="PLR104" s="84"/>
      <c r="PLS104" s="84"/>
      <c r="PLT104" s="84"/>
      <c r="PLU104" s="84"/>
      <c r="PLV104" s="84"/>
      <c r="PLW104" s="84"/>
      <c r="PLX104" s="84"/>
      <c r="PLY104" s="84"/>
      <c r="PLZ104" s="84"/>
      <c r="PMA104" s="84"/>
      <c r="PMB104" s="84"/>
      <c r="PMC104" s="84"/>
      <c r="PMD104" s="84"/>
      <c r="PME104" s="84"/>
      <c r="PMF104" s="84"/>
      <c r="PMG104" s="84"/>
      <c r="PMH104" s="84"/>
      <c r="PMI104" s="84"/>
      <c r="PMJ104" s="84"/>
      <c r="PMK104" s="84"/>
      <c r="PML104" s="84"/>
      <c r="PMM104" s="84"/>
      <c r="PMN104" s="84"/>
      <c r="PMO104" s="84"/>
      <c r="PMP104" s="84"/>
      <c r="PMQ104" s="84"/>
      <c r="PMR104" s="84"/>
      <c r="PMS104" s="84"/>
      <c r="PMT104" s="84"/>
      <c r="PMU104" s="84"/>
      <c r="PMV104" s="84"/>
      <c r="PMW104" s="84"/>
      <c r="PMX104" s="84"/>
      <c r="PMY104" s="84"/>
      <c r="PMZ104" s="84"/>
      <c r="PNA104" s="84"/>
      <c r="PNB104" s="84"/>
      <c r="PNC104" s="84"/>
      <c r="PND104" s="84"/>
      <c r="PNE104" s="84"/>
      <c r="PNF104" s="84"/>
      <c r="PNG104" s="84"/>
      <c r="PNH104" s="84"/>
      <c r="PNI104" s="84"/>
      <c r="PNJ104" s="84"/>
      <c r="PNK104" s="84"/>
      <c r="PNL104" s="84"/>
      <c r="PNM104" s="84"/>
      <c r="PNN104" s="84"/>
      <c r="PNO104" s="84"/>
      <c r="PNP104" s="84"/>
      <c r="PNQ104" s="84"/>
      <c r="PNR104" s="84"/>
      <c r="PNS104" s="84"/>
      <c r="PNT104" s="84"/>
      <c r="PNU104" s="84"/>
      <c r="PNV104" s="84"/>
      <c r="PNW104" s="84"/>
      <c r="PNX104" s="84"/>
      <c r="PNY104" s="84"/>
      <c r="PNZ104" s="84"/>
      <c r="POA104" s="84"/>
      <c r="POH104" s="84"/>
      <c r="POI104" s="84"/>
      <c r="POJ104" s="84"/>
      <c r="POK104" s="84"/>
      <c r="POL104" s="84"/>
      <c r="POM104" s="84"/>
      <c r="PON104" s="84"/>
      <c r="POO104" s="84"/>
      <c r="POP104" s="84"/>
      <c r="POQ104" s="84"/>
      <c r="POR104" s="84"/>
      <c r="POS104" s="84"/>
      <c r="POT104" s="84"/>
      <c r="POU104" s="84"/>
      <c r="POV104" s="84"/>
      <c r="POW104" s="84"/>
      <c r="POX104" s="84"/>
      <c r="POY104" s="84"/>
      <c r="POZ104" s="84"/>
      <c r="PPA104" s="84"/>
      <c r="PPB104" s="84"/>
      <c r="PPC104" s="84"/>
      <c r="PPD104" s="84"/>
      <c r="PPE104" s="84"/>
      <c r="PPF104" s="84"/>
      <c r="PPG104" s="84"/>
      <c r="PPH104" s="84"/>
      <c r="PPI104" s="84"/>
      <c r="PPJ104" s="84"/>
      <c r="PPK104" s="84"/>
      <c r="PPL104" s="84"/>
      <c r="PPM104" s="84"/>
      <c r="PPN104" s="84"/>
      <c r="PPO104" s="84"/>
      <c r="PPP104" s="84"/>
      <c r="PPQ104" s="84"/>
      <c r="PPR104" s="84"/>
      <c r="PPS104" s="84"/>
      <c r="PPT104" s="84"/>
      <c r="PPU104" s="84"/>
      <c r="PPV104" s="84"/>
      <c r="PPW104" s="84"/>
      <c r="PPX104" s="84"/>
      <c r="PPY104" s="84"/>
      <c r="PPZ104" s="84"/>
      <c r="PQA104" s="84"/>
      <c r="PQB104" s="84"/>
      <c r="PQC104" s="84"/>
      <c r="PQD104" s="84"/>
      <c r="PQE104" s="84"/>
      <c r="PQF104" s="84"/>
      <c r="PQG104" s="84"/>
      <c r="PQH104" s="84"/>
      <c r="PQI104" s="84"/>
      <c r="PQJ104" s="84"/>
      <c r="PQK104" s="84"/>
      <c r="PQL104" s="84"/>
      <c r="PQM104" s="84"/>
      <c r="PQN104" s="84"/>
      <c r="PQO104" s="84"/>
      <c r="PQP104" s="84"/>
      <c r="PQQ104" s="84"/>
      <c r="PQR104" s="84"/>
      <c r="PQS104" s="84"/>
      <c r="PQT104" s="84"/>
      <c r="PQU104" s="84"/>
      <c r="PQV104" s="84"/>
      <c r="PQW104" s="84"/>
      <c r="PQX104" s="84"/>
      <c r="PQY104" s="84"/>
      <c r="PQZ104" s="84"/>
      <c r="PRA104" s="84"/>
      <c r="PRB104" s="84"/>
      <c r="PRC104" s="84"/>
      <c r="PRD104" s="84"/>
      <c r="PRE104" s="84"/>
      <c r="PRF104" s="84"/>
      <c r="PRG104" s="84"/>
      <c r="PRH104" s="84"/>
      <c r="PRI104" s="84"/>
      <c r="PRJ104" s="84"/>
      <c r="PRK104" s="84"/>
      <c r="PRL104" s="84"/>
      <c r="PRM104" s="84"/>
      <c r="PRN104" s="84"/>
      <c r="PRO104" s="84"/>
      <c r="PRP104" s="84"/>
      <c r="PRQ104" s="84"/>
      <c r="PRR104" s="84"/>
      <c r="PRS104" s="84"/>
      <c r="PRT104" s="84"/>
      <c r="PRU104" s="84"/>
      <c r="PRV104" s="84"/>
      <c r="PRW104" s="84"/>
      <c r="PRX104" s="84"/>
      <c r="PRY104" s="84"/>
      <c r="PRZ104" s="84"/>
      <c r="PSA104" s="84"/>
      <c r="PSB104" s="84"/>
      <c r="PSC104" s="84"/>
      <c r="PSD104" s="84"/>
      <c r="PSE104" s="84"/>
      <c r="PSF104" s="84"/>
      <c r="PSG104" s="84"/>
      <c r="PSH104" s="84"/>
      <c r="PSI104" s="84"/>
      <c r="PSJ104" s="84"/>
      <c r="PSK104" s="84"/>
      <c r="PSL104" s="84"/>
      <c r="PSM104" s="84"/>
      <c r="PSN104" s="84"/>
      <c r="PSO104" s="84"/>
      <c r="PSP104" s="84"/>
      <c r="PSQ104" s="84"/>
      <c r="PSR104" s="84"/>
      <c r="PSS104" s="84"/>
      <c r="PST104" s="84"/>
      <c r="PSU104" s="84"/>
      <c r="PSV104" s="84"/>
      <c r="PSW104" s="84"/>
      <c r="PSX104" s="84"/>
      <c r="PSY104" s="84"/>
      <c r="PSZ104" s="84"/>
      <c r="PTA104" s="84"/>
      <c r="PTB104" s="84"/>
      <c r="PTC104" s="84"/>
      <c r="PTD104" s="84"/>
      <c r="PTE104" s="84"/>
      <c r="PTF104" s="84"/>
      <c r="PTG104" s="84"/>
      <c r="PTH104" s="84"/>
      <c r="PTI104" s="84"/>
      <c r="PTJ104" s="84"/>
      <c r="PTK104" s="84"/>
      <c r="PTL104" s="84"/>
      <c r="PTM104" s="84"/>
      <c r="PTN104" s="84"/>
      <c r="PTO104" s="84"/>
      <c r="PTP104" s="84"/>
      <c r="PTQ104" s="84"/>
      <c r="PTR104" s="84"/>
      <c r="PTS104" s="84"/>
      <c r="PTT104" s="84"/>
      <c r="PTU104" s="84"/>
      <c r="PTV104" s="84"/>
      <c r="PTW104" s="84"/>
      <c r="PTX104" s="84"/>
      <c r="PTY104" s="84"/>
      <c r="PTZ104" s="84"/>
      <c r="PUA104" s="84"/>
      <c r="PUB104" s="84"/>
      <c r="PUC104" s="84"/>
      <c r="PUD104" s="84"/>
      <c r="PUE104" s="84"/>
      <c r="PUF104" s="84"/>
      <c r="PUG104" s="84"/>
      <c r="PUH104" s="84"/>
      <c r="PUI104" s="84"/>
      <c r="PUJ104" s="84"/>
      <c r="PUK104" s="84"/>
      <c r="PUL104" s="84"/>
      <c r="PUM104" s="84"/>
      <c r="PUN104" s="84"/>
      <c r="PUO104" s="84"/>
      <c r="PUP104" s="84"/>
      <c r="PUQ104" s="84"/>
      <c r="PUR104" s="84"/>
      <c r="PUS104" s="84"/>
      <c r="PUT104" s="84"/>
      <c r="PUU104" s="84"/>
      <c r="PUV104" s="84"/>
      <c r="PUW104" s="84"/>
      <c r="PUX104" s="84"/>
      <c r="PUY104" s="84"/>
      <c r="PUZ104" s="84"/>
      <c r="PVA104" s="84"/>
      <c r="PVB104" s="84"/>
      <c r="PVC104" s="84"/>
      <c r="PVD104" s="84"/>
      <c r="PVE104" s="84"/>
      <c r="PVF104" s="84"/>
      <c r="PVG104" s="84"/>
      <c r="PVH104" s="84"/>
      <c r="PVI104" s="84"/>
      <c r="PVJ104" s="84"/>
      <c r="PVK104" s="84"/>
      <c r="PVL104" s="84"/>
      <c r="PVM104" s="84"/>
      <c r="PVN104" s="84"/>
      <c r="PVO104" s="84"/>
      <c r="PVP104" s="84"/>
      <c r="PVQ104" s="84"/>
      <c r="PVR104" s="84"/>
      <c r="PVS104" s="84"/>
      <c r="PVT104" s="84"/>
      <c r="PVU104" s="84"/>
      <c r="PVV104" s="84"/>
      <c r="PVW104" s="84"/>
      <c r="PVX104" s="84"/>
      <c r="PVY104" s="84"/>
      <c r="PVZ104" s="84"/>
      <c r="PWA104" s="84"/>
      <c r="PWB104" s="84"/>
      <c r="PWC104" s="84"/>
      <c r="PWD104" s="84"/>
      <c r="PWE104" s="84"/>
      <c r="PWF104" s="84"/>
      <c r="PWG104" s="84"/>
      <c r="PWH104" s="84"/>
      <c r="PWI104" s="84"/>
      <c r="PWJ104" s="84"/>
      <c r="PWK104" s="84"/>
      <c r="PWL104" s="84"/>
      <c r="PWM104" s="84"/>
      <c r="PWN104" s="84"/>
      <c r="PWO104" s="84"/>
      <c r="PWP104" s="84"/>
      <c r="PWQ104" s="84"/>
      <c r="PWR104" s="84"/>
      <c r="PWS104" s="84"/>
      <c r="PWT104" s="84"/>
      <c r="PWU104" s="84"/>
      <c r="PWV104" s="84"/>
      <c r="PWW104" s="84"/>
      <c r="PWX104" s="84"/>
      <c r="PWY104" s="84"/>
      <c r="PWZ104" s="84"/>
      <c r="PXA104" s="84"/>
      <c r="PXB104" s="84"/>
      <c r="PXC104" s="84"/>
      <c r="PXD104" s="84"/>
      <c r="PXE104" s="84"/>
      <c r="PXF104" s="84"/>
      <c r="PXG104" s="84"/>
      <c r="PXH104" s="84"/>
      <c r="PXI104" s="84"/>
      <c r="PXJ104" s="84"/>
      <c r="PXK104" s="84"/>
      <c r="PXL104" s="84"/>
      <c r="PXM104" s="84"/>
      <c r="PXN104" s="84"/>
      <c r="PXO104" s="84"/>
      <c r="PXP104" s="84"/>
      <c r="PXQ104" s="84"/>
      <c r="PXR104" s="84"/>
      <c r="PXS104" s="84"/>
      <c r="PXT104" s="84"/>
      <c r="PXU104" s="84"/>
      <c r="PXV104" s="84"/>
      <c r="PXW104" s="84"/>
      <c r="PYD104" s="84"/>
      <c r="PYE104" s="84"/>
      <c r="PYF104" s="84"/>
      <c r="PYG104" s="84"/>
      <c r="PYH104" s="84"/>
      <c r="PYI104" s="84"/>
      <c r="PYJ104" s="84"/>
      <c r="PYK104" s="84"/>
      <c r="PYL104" s="84"/>
      <c r="PYM104" s="84"/>
      <c r="PYN104" s="84"/>
      <c r="PYO104" s="84"/>
      <c r="PYP104" s="84"/>
      <c r="PYQ104" s="84"/>
      <c r="PYR104" s="84"/>
      <c r="PYS104" s="84"/>
      <c r="PYT104" s="84"/>
      <c r="PYU104" s="84"/>
      <c r="PYV104" s="84"/>
      <c r="PYW104" s="84"/>
      <c r="PYX104" s="84"/>
      <c r="PYY104" s="84"/>
      <c r="PYZ104" s="84"/>
      <c r="PZA104" s="84"/>
      <c r="PZB104" s="84"/>
      <c r="PZC104" s="84"/>
      <c r="PZD104" s="84"/>
      <c r="PZE104" s="84"/>
      <c r="PZF104" s="84"/>
      <c r="PZG104" s="84"/>
      <c r="PZH104" s="84"/>
      <c r="PZI104" s="84"/>
      <c r="PZJ104" s="84"/>
      <c r="PZK104" s="84"/>
      <c r="PZL104" s="84"/>
      <c r="PZM104" s="84"/>
      <c r="PZN104" s="84"/>
      <c r="PZO104" s="84"/>
      <c r="PZP104" s="84"/>
      <c r="PZQ104" s="84"/>
      <c r="PZR104" s="84"/>
      <c r="PZS104" s="84"/>
      <c r="PZT104" s="84"/>
      <c r="PZU104" s="84"/>
      <c r="PZV104" s="84"/>
      <c r="PZW104" s="84"/>
      <c r="PZX104" s="84"/>
      <c r="PZY104" s="84"/>
      <c r="PZZ104" s="84"/>
      <c r="QAA104" s="84"/>
      <c r="QAB104" s="84"/>
      <c r="QAC104" s="84"/>
      <c r="QAD104" s="84"/>
      <c r="QAE104" s="84"/>
      <c r="QAF104" s="84"/>
      <c r="QAG104" s="84"/>
      <c r="QAH104" s="84"/>
      <c r="QAI104" s="84"/>
      <c r="QAJ104" s="84"/>
      <c r="QAK104" s="84"/>
      <c r="QAL104" s="84"/>
      <c r="QAM104" s="84"/>
      <c r="QAN104" s="84"/>
      <c r="QAO104" s="84"/>
      <c r="QAP104" s="84"/>
      <c r="QAQ104" s="84"/>
      <c r="QAR104" s="84"/>
      <c r="QAS104" s="84"/>
      <c r="QAT104" s="84"/>
      <c r="QAU104" s="84"/>
      <c r="QAV104" s="84"/>
      <c r="QAW104" s="84"/>
      <c r="QAX104" s="84"/>
      <c r="QAY104" s="84"/>
      <c r="QAZ104" s="84"/>
      <c r="QBA104" s="84"/>
      <c r="QBB104" s="84"/>
      <c r="QBC104" s="84"/>
      <c r="QBD104" s="84"/>
      <c r="QBE104" s="84"/>
      <c r="QBF104" s="84"/>
      <c r="QBG104" s="84"/>
      <c r="QBH104" s="84"/>
      <c r="QBI104" s="84"/>
      <c r="QBJ104" s="84"/>
      <c r="QBK104" s="84"/>
      <c r="QBL104" s="84"/>
      <c r="QBM104" s="84"/>
      <c r="QBN104" s="84"/>
      <c r="QBO104" s="84"/>
      <c r="QBP104" s="84"/>
      <c r="QBQ104" s="84"/>
      <c r="QBR104" s="84"/>
      <c r="QBS104" s="84"/>
      <c r="QBT104" s="84"/>
      <c r="QBU104" s="84"/>
      <c r="QBV104" s="84"/>
      <c r="QBW104" s="84"/>
      <c r="QBX104" s="84"/>
      <c r="QBY104" s="84"/>
      <c r="QBZ104" s="84"/>
      <c r="QCA104" s="84"/>
      <c r="QCB104" s="84"/>
      <c r="QCC104" s="84"/>
      <c r="QCD104" s="84"/>
      <c r="QCE104" s="84"/>
      <c r="QCF104" s="84"/>
      <c r="QCG104" s="84"/>
      <c r="QCH104" s="84"/>
      <c r="QCI104" s="84"/>
      <c r="QCJ104" s="84"/>
      <c r="QCK104" s="84"/>
      <c r="QCL104" s="84"/>
      <c r="QCM104" s="84"/>
      <c r="QCN104" s="84"/>
      <c r="QCO104" s="84"/>
      <c r="QCP104" s="84"/>
      <c r="QCQ104" s="84"/>
      <c r="QCR104" s="84"/>
      <c r="QCS104" s="84"/>
      <c r="QCT104" s="84"/>
      <c r="QCU104" s="84"/>
      <c r="QCV104" s="84"/>
      <c r="QCW104" s="84"/>
      <c r="QCX104" s="84"/>
      <c r="QCY104" s="84"/>
      <c r="QCZ104" s="84"/>
      <c r="QDA104" s="84"/>
      <c r="QDB104" s="84"/>
      <c r="QDC104" s="84"/>
      <c r="QDD104" s="84"/>
      <c r="QDE104" s="84"/>
      <c r="QDF104" s="84"/>
      <c r="QDG104" s="84"/>
      <c r="QDH104" s="84"/>
      <c r="QDI104" s="84"/>
      <c r="QDJ104" s="84"/>
      <c r="QDK104" s="84"/>
      <c r="QDL104" s="84"/>
      <c r="QDM104" s="84"/>
      <c r="QDN104" s="84"/>
      <c r="QDO104" s="84"/>
      <c r="QDP104" s="84"/>
      <c r="QDQ104" s="84"/>
      <c r="QDR104" s="84"/>
      <c r="QDS104" s="84"/>
      <c r="QDT104" s="84"/>
      <c r="QDU104" s="84"/>
      <c r="QDV104" s="84"/>
      <c r="QDW104" s="84"/>
      <c r="QDX104" s="84"/>
      <c r="QDY104" s="84"/>
      <c r="QDZ104" s="84"/>
      <c r="QEA104" s="84"/>
      <c r="QEB104" s="84"/>
      <c r="QEC104" s="84"/>
      <c r="QED104" s="84"/>
      <c r="QEE104" s="84"/>
      <c r="QEF104" s="84"/>
      <c r="QEG104" s="84"/>
      <c r="QEH104" s="84"/>
      <c r="QEI104" s="84"/>
      <c r="QEJ104" s="84"/>
      <c r="QEK104" s="84"/>
      <c r="QEL104" s="84"/>
      <c r="QEM104" s="84"/>
      <c r="QEN104" s="84"/>
      <c r="QEO104" s="84"/>
      <c r="QEP104" s="84"/>
      <c r="QEQ104" s="84"/>
      <c r="QER104" s="84"/>
      <c r="QES104" s="84"/>
      <c r="QET104" s="84"/>
      <c r="QEU104" s="84"/>
      <c r="QEV104" s="84"/>
      <c r="QEW104" s="84"/>
      <c r="QEX104" s="84"/>
      <c r="QEY104" s="84"/>
      <c r="QEZ104" s="84"/>
      <c r="QFA104" s="84"/>
      <c r="QFB104" s="84"/>
      <c r="QFC104" s="84"/>
      <c r="QFD104" s="84"/>
      <c r="QFE104" s="84"/>
      <c r="QFF104" s="84"/>
      <c r="QFG104" s="84"/>
      <c r="QFH104" s="84"/>
      <c r="QFI104" s="84"/>
      <c r="QFJ104" s="84"/>
      <c r="QFK104" s="84"/>
      <c r="QFL104" s="84"/>
      <c r="QFM104" s="84"/>
      <c r="QFN104" s="84"/>
      <c r="QFO104" s="84"/>
      <c r="QFP104" s="84"/>
      <c r="QFQ104" s="84"/>
      <c r="QFR104" s="84"/>
      <c r="QFS104" s="84"/>
      <c r="QFT104" s="84"/>
      <c r="QFU104" s="84"/>
      <c r="QFV104" s="84"/>
      <c r="QFW104" s="84"/>
      <c r="QFX104" s="84"/>
      <c r="QFY104" s="84"/>
      <c r="QFZ104" s="84"/>
      <c r="QGA104" s="84"/>
      <c r="QGB104" s="84"/>
      <c r="QGC104" s="84"/>
      <c r="QGD104" s="84"/>
      <c r="QGE104" s="84"/>
      <c r="QGF104" s="84"/>
      <c r="QGG104" s="84"/>
      <c r="QGH104" s="84"/>
      <c r="QGI104" s="84"/>
      <c r="QGJ104" s="84"/>
      <c r="QGK104" s="84"/>
      <c r="QGL104" s="84"/>
      <c r="QGM104" s="84"/>
      <c r="QGN104" s="84"/>
      <c r="QGO104" s="84"/>
      <c r="QGP104" s="84"/>
      <c r="QGQ104" s="84"/>
      <c r="QGR104" s="84"/>
      <c r="QGS104" s="84"/>
      <c r="QGT104" s="84"/>
      <c r="QGU104" s="84"/>
      <c r="QGV104" s="84"/>
      <c r="QGW104" s="84"/>
      <c r="QGX104" s="84"/>
      <c r="QGY104" s="84"/>
      <c r="QGZ104" s="84"/>
      <c r="QHA104" s="84"/>
      <c r="QHB104" s="84"/>
      <c r="QHC104" s="84"/>
      <c r="QHD104" s="84"/>
      <c r="QHE104" s="84"/>
      <c r="QHF104" s="84"/>
      <c r="QHG104" s="84"/>
      <c r="QHH104" s="84"/>
      <c r="QHI104" s="84"/>
      <c r="QHJ104" s="84"/>
      <c r="QHK104" s="84"/>
      <c r="QHL104" s="84"/>
      <c r="QHM104" s="84"/>
      <c r="QHN104" s="84"/>
      <c r="QHO104" s="84"/>
      <c r="QHP104" s="84"/>
      <c r="QHQ104" s="84"/>
      <c r="QHR104" s="84"/>
      <c r="QHS104" s="84"/>
      <c r="QHZ104" s="84"/>
      <c r="QIA104" s="84"/>
      <c r="QIB104" s="84"/>
      <c r="QIC104" s="84"/>
      <c r="QID104" s="84"/>
      <c r="QIE104" s="84"/>
      <c r="QIF104" s="84"/>
      <c r="QIG104" s="84"/>
      <c r="QIH104" s="84"/>
      <c r="QII104" s="84"/>
      <c r="QIJ104" s="84"/>
      <c r="QIK104" s="84"/>
      <c r="QIL104" s="84"/>
      <c r="QIM104" s="84"/>
      <c r="QIN104" s="84"/>
      <c r="QIO104" s="84"/>
      <c r="QIP104" s="84"/>
      <c r="QIQ104" s="84"/>
      <c r="QIR104" s="84"/>
      <c r="QIS104" s="84"/>
      <c r="QIT104" s="84"/>
      <c r="QIU104" s="84"/>
      <c r="QIV104" s="84"/>
      <c r="QIW104" s="84"/>
      <c r="QIX104" s="84"/>
      <c r="QIY104" s="84"/>
      <c r="QIZ104" s="84"/>
      <c r="QJA104" s="84"/>
      <c r="QJB104" s="84"/>
      <c r="QJC104" s="84"/>
      <c r="QJD104" s="84"/>
      <c r="QJE104" s="84"/>
      <c r="QJF104" s="84"/>
      <c r="QJG104" s="84"/>
      <c r="QJH104" s="84"/>
      <c r="QJI104" s="84"/>
      <c r="QJJ104" s="84"/>
      <c r="QJK104" s="84"/>
      <c r="QJL104" s="84"/>
      <c r="QJM104" s="84"/>
      <c r="QJN104" s="84"/>
      <c r="QJO104" s="84"/>
      <c r="QJP104" s="84"/>
      <c r="QJQ104" s="84"/>
      <c r="QJR104" s="84"/>
      <c r="QJS104" s="84"/>
      <c r="QJT104" s="84"/>
      <c r="QJU104" s="84"/>
      <c r="QJV104" s="84"/>
      <c r="QJW104" s="84"/>
      <c r="QJX104" s="84"/>
      <c r="QJY104" s="84"/>
      <c r="QJZ104" s="84"/>
      <c r="QKA104" s="84"/>
      <c r="QKB104" s="84"/>
      <c r="QKC104" s="84"/>
      <c r="QKD104" s="84"/>
      <c r="QKE104" s="84"/>
      <c r="QKF104" s="84"/>
      <c r="QKG104" s="84"/>
      <c r="QKH104" s="84"/>
      <c r="QKI104" s="84"/>
      <c r="QKJ104" s="84"/>
      <c r="QKK104" s="84"/>
      <c r="QKL104" s="84"/>
      <c r="QKM104" s="84"/>
      <c r="QKN104" s="84"/>
      <c r="QKO104" s="84"/>
      <c r="QKP104" s="84"/>
      <c r="QKQ104" s="84"/>
      <c r="QKR104" s="84"/>
      <c r="QKS104" s="84"/>
      <c r="QKT104" s="84"/>
      <c r="QKU104" s="84"/>
      <c r="QKV104" s="84"/>
      <c r="QKW104" s="84"/>
      <c r="QKX104" s="84"/>
      <c r="QKY104" s="84"/>
      <c r="QKZ104" s="84"/>
      <c r="QLA104" s="84"/>
      <c r="QLB104" s="84"/>
      <c r="QLC104" s="84"/>
      <c r="QLD104" s="84"/>
      <c r="QLE104" s="84"/>
      <c r="QLF104" s="84"/>
      <c r="QLG104" s="84"/>
      <c r="QLH104" s="84"/>
      <c r="QLI104" s="84"/>
      <c r="QLJ104" s="84"/>
      <c r="QLK104" s="84"/>
      <c r="QLL104" s="84"/>
      <c r="QLM104" s="84"/>
      <c r="QLN104" s="84"/>
      <c r="QLO104" s="84"/>
      <c r="QLP104" s="84"/>
      <c r="QLQ104" s="84"/>
      <c r="QLR104" s="84"/>
      <c r="QLS104" s="84"/>
      <c r="QLT104" s="84"/>
      <c r="QLU104" s="84"/>
      <c r="QLV104" s="84"/>
      <c r="QLW104" s="84"/>
      <c r="QLX104" s="84"/>
      <c r="QLY104" s="84"/>
      <c r="QLZ104" s="84"/>
      <c r="QMA104" s="84"/>
      <c r="QMB104" s="84"/>
      <c r="QMC104" s="84"/>
      <c r="QMD104" s="84"/>
      <c r="QME104" s="84"/>
      <c r="QMF104" s="84"/>
      <c r="QMG104" s="84"/>
      <c r="QMH104" s="84"/>
      <c r="QMI104" s="84"/>
      <c r="QMJ104" s="84"/>
      <c r="QMK104" s="84"/>
      <c r="QML104" s="84"/>
      <c r="QMM104" s="84"/>
      <c r="QMN104" s="84"/>
      <c r="QMO104" s="84"/>
      <c r="QMP104" s="84"/>
      <c r="QMQ104" s="84"/>
      <c r="QMR104" s="84"/>
      <c r="QMS104" s="84"/>
      <c r="QMT104" s="84"/>
      <c r="QMU104" s="84"/>
      <c r="QMV104" s="84"/>
      <c r="QMW104" s="84"/>
      <c r="QMX104" s="84"/>
      <c r="QMY104" s="84"/>
      <c r="QMZ104" s="84"/>
      <c r="QNA104" s="84"/>
      <c r="QNB104" s="84"/>
      <c r="QNC104" s="84"/>
      <c r="QND104" s="84"/>
      <c r="QNE104" s="84"/>
      <c r="QNF104" s="84"/>
      <c r="QNG104" s="84"/>
      <c r="QNH104" s="84"/>
      <c r="QNI104" s="84"/>
      <c r="QNJ104" s="84"/>
      <c r="QNK104" s="84"/>
      <c r="QNL104" s="84"/>
      <c r="QNM104" s="84"/>
      <c r="QNN104" s="84"/>
      <c r="QNO104" s="84"/>
      <c r="QNP104" s="84"/>
      <c r="QNQ104" s="84"/>
      <c r="QNR104" s="84"/>
      <c r="QNS104" s="84"/>
      <c r="QNT104" s="84"/>
      <c r="QNU104" s="84"/>
      <c r="QNV104" s="84"/>
      <c r="QNW104" s="84"/>
      <c r="QNX104" s="84"/>
      <c r="QNY104" s="84"/>
      <c r="QNZ104" s="84"/>
      <c r="QOA104" s="84"/>
      <c r="QOB104" s="84"/>
      <c r="QOC104" s="84"/>
      <c r="QOD104" s="84"/>
      <c r="QOE104" s="84"/>
      <c r="QOF104" s="84"/>
      <c r="QOG104" s="84"/>
      <c r="QOH104" s="84"/>
      <c r="QOI104" s="84"/>
      <c r="QOJ104" s="84"/>
      <c r="QOK104" s="84"/>
      <c r="QOL104" s="84"/>
      <c r="QOM104" s="84"/>
      <c r="QON104" s="84"/>
      <c r="QOO104" s="84"/>
      <c r="QOP104" s="84"/>
      <c r="QOQ104" s="84"/>
      <c r="QOR104" s="84"/>
      <c r="QOS104" s="84"/>
      <c r="QOT104" s="84"/>
      <c r="QOU104" s="84"/>
      <c r="QOV104" s="84"/>
      <c r="QOW104" s="84"/>
      <c r="QOX104" s="84"/>
      <c r="QOY104" s="84"/>
      <c r="QOZ104" s="84"/>
      <c r="QPA104" s="84"/>
      <c r="QPB104" s="84"/>
      <c r="QPC104" s="84"/>
      <c r="QPD104" s="84"/>
      <c r="QPE104" s="84"/>
      <c r="QPF104" s="84"/>
      <c r="QPG104" s="84"/>
      <c r="QPH104" s="84"/>
      <c r="QPI104" s="84"/>
      <c r="QPJ104" s="84"/>
      <c r="QPK104" s="84"/>
      <c r="QPL104" s="84"/>
      <c r="QPM104" s="84"/>
      <c r="QPN104" s="84"/>
      <c r="QPO104" s="84"/>
      <c r="QPP104" s="84"/>
      <c r="QPQ104" s="84"/>
      <c r="QPR104" s="84"/>
      <c r="QPS104" s="84"/>
      <c r="QPT104" s="84"/>
      <c r="QPU104" s="84"/>
      <c r="QPV104" s="84"/>
      <c r="QPW104" s="84"/>
      <c r="QPX104" s="84"/>
      <c r="QPY104" s="84"/>
      <c r="QPZ104" s="84"/>
      <c r="QQA104" s="84"/>
      <c r="QQB104" s="84"/>
      <c r="QQC104" s="84"/>
      <c r="QQD104" s="84"/>
      <c r="QQE104" s="84"/>
      <c r="QQF104" s="84"/>
      <c r="QQG104" s="84"/>
      <c r="QQH104" s="84"/>
      <c r="QQI104" s="84"/>
      <c r="QQJ104" s="84"/>
      <c r="QQK104" s="84"/>
      <c r="QQL104" s="84"/>
      <c r="QQM104" s="84"/>
      <c r="QQN104" s="84"/>
      <c r="QQO104" s="84"/>
      <c r="QQP104" s="84"/>
      <c r="QQQ104" s="84"/>
      <c r="QQR104" s="84"/>
      <c r="QQS104" s="84"/>
      <c r="QQT104" s="84"/>
      <c r="QQU104" s="84"/>
      <c r="QQV104" s="84"/>
      <c r="QQW104" s="84"/>
      <c r="QQX104" s="84"/>
      <c r="QQY104" s="84"/>
      <c r="QQZ104" s="84"/>
      <c r="QRA104" s="84"/>
      <c r="QRB104" s="84"/>
      <c r="QRC104" s="84"/>
      <c r="QRD104" s="84"/>
      <c r="QRE104" s="84"/>
      <c r="QRF104" s="84"/>
      <c r="QRG104" s="84"/>
      <c r="QRH104" s="84"/>
      <c r="QRI104" s="84"/>
      <c r="QRJ104" s="84"/>
      <c r="QRK104" s="84"/>
      <c r="QRL104" s="84"/>
      <c r="QRM104" s="84"/>
      <c r="QRN104" s="84"/>
      <c r="QRO104" s="84"/>
      <c r="QRV104" s="84"/>
      <c r="QRW104" s="84"/>
      <c r="QRX104" s="84"/>
      <c r="QRY104" s="84"/>
      <c r="QRZ104" s="84"/>
      <c r="QSA104" s="84"/>
      <c r="QSB104" s="84"/>
      <c r="QSC104" s="84"/>
      <c r="QSD104" s="84"/>
      <c r="QSE104" s="84"/>
      <c r="QSF104" s="84"/>
      <c r="QSG104" s="84"/>
      <c r="QSH104" s="84"/>
      <c r="QSI104" s="84"/>
      <c r="QSJ104" s="84"/>
      <c r="QSK104" s="84"/>
      <c r="QSL104" s="84"/>
      <c r="QSM104" s="84"/>
      <c r="QSN104" s="84"/>
      <c r="QSO104" s="84"/>
      <c r="QSP104" s="84"/>
      <c r="QSQ104" s="84"/>
      <c r="QSR104" s="84"/>
      <c r="QSS104" s="84"/>
      <c r="QST104" s="84"/>
      <c r="QSU104" s="84"/>
      <c r="QSV104" s="84"/>
      <c r="QSW104" s="84"/>
      <c r="QSX104" s="84"/>
      <c r="QSY104" s="84"/>
      <c r="QSZ104" s="84"/>
      <c r="QTA104" s="84"/>
      <c r="QTB104" s="84"/>
      <c r="QTC104" s="84"/>
      <c r="QTD104" s="84"/>
      <c r="QTE104" s="84"/>
      <c r="QTF104" s="84"/>
      <c r="QTG104" s="84"/>
      <c r="QTH104" s="84"/>
      <c r="QTI104" s="84"/>
      <c r="QTJ104" s="84"/>
      <c r="QTK104" s="84"/>
      <c r="QTL104" s="84"/>
      <c r="QTM104" s="84"/>
      <c r="QTN104" s="84"/>
      <c r="QTO104" s="84"/>
      <c r="QTP104" s="84"/>
      <c r="QTQ104" s="84"/>
      <c r="QTR104" s="84"/>
      <c r="QTS104" s="84"/>
      <c r="QTT104" s="84"/>
      <c r="QTU104" s="84"/>
      <c r="QTV104" s="84"/>
      <c r="QTW104" s="84"/>
      <c r="QTX104" s="84"/>
      <c r="QTY104" s="84"/>
      <c r="QTZ104" s="84"/>
      <c r="QUA104" s="84"/>
      <c r="QUB104" s="84"/>
      <c r="QUC104" s="84"/>
      <c r="QUD104" s="84"/>
      <c r="QUE104" s="84"/>
      <c r="QUF104" s="84"/>
      <c r="QUG104" s="84"/>
      <c r="QUH104" s="84"/>
      <c r="QUI104" s="84"/>
      <c r="QUJ104" s="84"/>
      <c r="QUK104" s="84"/>
      <c r="QUL104" s="84"/>
      <c r="QUM104" s="84"/>
      <c r="QUN104" s="84"/>
      <c r="QUO104" s="84"/>
      <c r="QUP104" s="84"/>
      <c r="QUQ104" s="84"/>
      <c r="QUR104" s="84"/>
      <c r="QUS104" s="84"/>
      <c r="QUT104" s="84"/>
      <c r="QUU104" s="84"/>
      <c r="QUV104" s="84"/>
      <c r="QUW104" s="84"/>
      <c r="QUX104" s="84"/>
      <c r="QUY104" s="84"/>
      <c r="QUZ104" s="84"/>
      <c r="QVA104" s="84"/>
      <c r="QVB104" s="84"/>
      <c r="QVC104" s="84"/>
      <c r="QVD104" s="84"/>
      <c r="QVE104" s="84"/>
      <c r="QVF104" s="84"/>
      <c r="QVG104" s="84"/>
      <c r="QVH104" s="84"/>
      <c r="QVI104" s="84"/>
      <c r="QVJ104" s="84"/>
      <c r="QVK104" s="84"/>
      <c r="QVL104" s="84"/>
      <c r="QVM104" s="84"/>
      <c r="QVN104" s="84"/>
      <c r="QVO104" s="84"/>
      <c r="QVP104" s="84"/>
      <c r="QVQ104" s="84"/>
      <c r="QVR104" s="84"/>
      <c r="QVS104" s="84"/>
      <c r="QVT104" s="84"/>
      <c r="QVU104" s="84"/>
      <c r="QVV104" s="84"/>
      <c r="QVW104" s="84"/>
      <c r="QVX104" s="84"/>
      <c r="QVY104" s="84"/>
      <c r="QVZ104" s="84"/>
      <c r="QWA104" s="84"/>
      <c r="QWB104" s="84"/>
      <c r="QWC104" s="84"/>
      <c r="QWD104" s="84"/>
      <c r="QWE104" s="84"/>
      <c r="QWF104" s="84"/>
      <c r="QWG104" s="84"/>
      <c r="QWH104" s="84"/>
      <c r="QWI104" s="84"/>
      <c r="QWJ104" s="84"/>
      <c r="QWK104" s="84"/>
      <c r="QWL104" s="84"/>
      <c r="QWM104" s="84"/>
      <c r="QWN104" s="84"/>
      <c r="QWO104" s="84"/>
      <c r="QWP104" s="84"/>
      <c r="QWQ104" s="84"/>
      <c r="QWR104" s="84"/>
      <c r="QWS104" s="84"/>
      <c r="QWT104" s="84"/>
      <c r="QWU104" s="84"/>
      <c r="QWV104" s="84"/>
      <c r="QWW104" s="84"/>
      <c r="QWX104" s="84"/>
      <c r="QWY104" s="84"/>
      <c r="QWZ104" s="84"/>
      <c r="QXA104" s="84"/>
      <c r="QXB104" s="84"/>
      <c r="QXC104" s="84"/>
      <c r="QXD104" s="84"/>
      <c r="QXE104" s="84"/>
      <c r="QXF104" s="84"/>
      <c r="QXG104" s="84"/>
      <c r="QXH104" s="84"/>
      <c r="QXI104" s="84"/>
      <c r="QXJ104" s="84"/>
      <c r="QXK104" s="84"/>
      <c r="QXL104" s="84"/>
      <c r="QXM104" s="84"/>
      <c r="QXN104" s="84"/>
      <c r="QXO104" s="84"/>
      <c r="QXP104" s="84"/>
      <c r="QXQ104" s="84"/>
      <c r="QXR104" s="84"/>
      <c r="QXS104" s="84"/>
      <c r="QXT104" s="84"/>
      <c r="QXU104" s="84"/>
      <c r="QXV104" s="84"/>
      <c r="QXW104" s="84"/>
      <c r="QXX104" s="84"/>
      <c r="QXY104" s="84"/>
      <c r="QXZ104" s="84"/>
      <c r="QYA104" s="84"/>
      <c r="QYB104" s="84"/>
      <c r="QYC104" s="84"/>
      <c r="QYD104" s="84"/>
      <c r="QYE104" s="84"/>
      <c r="QYF104" s="84"/>
      <c r="QYG104" s="84"/>
      <c r="QYH104" s="84"/>
      <c r="QYI104" s="84"/>
      <c r="QYJ104" s="84"/>
      <c r="QYK104" s="84"/>
      <c r="QYL104" s="84"/>
      <c r="QYM104" s="84"/>
      <c r="QYN104" s="84"/>
      <c r="QYO104" s="84"/>
      <c r="QYP104" s="84"/>
      <c r="QYQ104" s="84"/>
      <c r="QYR104" s="84"/>
      <c r="QYS104" s="84"/>
      <c r="QYT104" s="84"/>
      <c r="QYU104" s="84"/>
      <c r="QYV104" s="84"/>
      <c r="QYW104" s="84"/>
      <c r="QYX104" s="84"/>
      <c r="QYY104" s="84"/>
      <c r="QYZ104" s="84"/>
      <c r="QZA104" s="84"/>
      <c r="QZB104" s="84"/>
      <c r="QZC104" s="84"/>
      <c r="QZD104" s="84"/>
      <c r="QZE104" s="84"/>
      <c r="QZF104" s="84"/>
      <c r="QZG104" s="84"/>
      <c r="QZH104" s="84"/>
      <c r="QZI104" s="84"/>
      <c r="QZJ104" s="84"/>
      <c r="QZK104" s="84"/>
      <c r="QZL104" s="84"/>
      <c r="QZM104" s="84"/>
      <c r="QZN104" s="84"/>
      <c r="QZO104" s="84"/>
      <c r="QZP104" s="84"/>
      <c r="QZQ104" s="84"/>
      <c r="QZR104" s="84"/>
      <c r="QZS104" s="84"/>
      <c r="QZT104" s="84"/>
      <c r="QZU104" s="84"/>
      <c r="QZV104" s="84"/>
      <c r="QZW104" s="84"/>
      <c r="QZX104" s="84"/>
      <c r="QZY104" s="84"/>
      <c r="QZZ104" s="84"/>
      <c r="RAA104" s="84"/>
      <c r="RAB104" s="84"/>
      <c r="RAC104" s="84"/>
      <c r="RAD104" s="84"/>
      <c r="RAE104" s="84"/>
      <c r="RAF104" s="84"/>
      <c r="RAG104" s="84"/>
      <c r="RAH104" s="84"/>
      <c r="RAI104" s="84"/>
      <c r="RAJ104" s="84"/>
      <c r="RAK104" s="84"/>
      <c r="RAL104" s="84"/>
      <c r="RAM104" s="84"/>
      <c r="RAN104" s="84"/>
      <c r="RAO104" s="84"/>
      <c r="RAP104" s="84"/>
      <c r="RAQ104" s="84"/>
      <c r="RAR104" s="84"/>
      <c r="RAS104" s="84"/>
      <c r="RAT104" s="84"/>
      <c r="RAU104" s="84"/>
      <c r="RAV104" s="84"/>
      <c r="RAW104" s="84"/>
      <c r="RAX104" s="84"/>
      <c r="RAY104" s="84"/>
      <c r="RAZ104" s="84"/>
      <c r="RBA104" s="84"/>
      <c r="RBB104" s="84"/>
      <c r="RBC104" s="84"/>
      <c r="RBD104" s="84"/>
      <c r="RBE104" s="84"/>
      <c r="RBF104" s="84"/>
      <c r="RBG104" s="84"/>
      <c r="RBH104" s="84"/>
      <c r="RBI104" s="84"/>
      <c r="RBJ104" s="84"/>
      <c r="RBK104" s="84"/>
      <c r="RBR104" s="84"/>
      <c r="RBS104" s="84"/>
      <c r="RBT104" s="84"/>
      <c r="RBU104" s="84"/>
      <c r="RBV104" s="84"/>
      <c r="RBW104" s="84"/>
      <c r="RBX104" s="84"/>
      <c r="RBY104" s="84"/>
      <c r="RBZ104" s="84"/>
      <c r="RCA104" s="84"/>
      <c r="RCB104" s="84"/>
      <c r="RCC104" s="84"/>
      <c r="RCD104" s="84"/>
      <c r="RCE104" s="84"/>
      <c r="RCF104" s="84"/>
      <c r="RCG104" s="84"/>
      <c r="RCH104" s="84"/>
      <c r="RCI104" s="84"/>
      <c r="RCJ104" s="84"/>
      <c r="RCK104" s="84"/>
      <c r="RCL104" s="84"/>
      <c r="RCM104" s="84"/>
      <c r="RCN104" s="84"/>
      <c r="RCO104" s="84"/>
      <c r="RCP104" s="84"/>
      <c r="RCQ104" s="84"/>
      <c r="RCR104" s="84"/>
      <c r="RCS104" s="84"/>
      <c r="RCT104" s="84"/>
      <c r="RCU104" s="84"/>
      <c r="RCV104" s="84"/>
      <c r="RCW104" s="84"/>
      <c r="RCX104" s="84"/>
      <c r="RCY104" s="84"/>
      <c r="RCZ104" s="84"/>
      <c r="RDA104" s="84"/>
      <c r="RDB104" s="84"/>
      <c r="RDC104" s="84"/>
      <c r="RDD104" s="84"/>
      <c r="RDE104" s="84"/>
      <c r="RDF104" s="84"/>
      <c r="RDG104" s="84"/>
      <c r="RDH104" s="84"/>
      <c r="RDI104" s="84"/>
      <c r="RDJ104" s="84"/>
      <c r="RDK104" s="84"/>
      <c r="RDL104" s="84"/>
      <c r="RDM104" s="84"/>
      <c r="RDN104" s="84"/>
      <c r="RDO104" s="84"/>
      <c r="RDP104" s="84"/>
      <c r="RDQ104" s="84"/>
      <c r="RDR104" s="84"/>
      <c r="RDS104" s="84"/>
      <c r="RDT104" s="84"/>
      <c r="RDU104" s="84"/>
      <c r="RDV104" s="84"/>
      <c r="RDW104" s="84"/>
      <c r="RDX104" s="84"/>
      <c r="RDY104" s="84"/>
      <c r="RDZ104" s="84"/>
      <c r="REA104" s="84"/>
      <c r="REB104" s="84"/>
      <c r="REC104" s="84"/>
      <c r="RED104" s="84"/>
      <c r="REE104" s="84"/>
      <c r="REF104" s="84"/>
      <c r="REG104" s="84"/>
      <c r="REH104" s="84"/>
      <c r="REI104" s="84"/>
      <c r="REJ104" s="84"/>
      <c r="REK104" s="84"/>
      <c r="REL104" s="84"/>
      <c r="REM104" s="84"/>
      <c r="REN104" s="84"/>
      <c r="REO104" s="84"/>
      <c r="REP104" s="84"/>
      <c r="REQ104" s="84"/>
      <c r="RER104" s="84"/>
      <c r="RES104" s="84"/>
      <c r="RET104" s="84"/>
      <c r="REU104" s="84"/>
      <c r="REV104" s="84"/>
      <c r="REW104" s="84"/>
      <c r="REX104" s="84"/>
      <c r="REY104" s="84"/>
      <c r="REZ104" s="84"/>
      <c r="RFA104" s="84"/>
      <c r="RFB104" s="84"/>
      <c r="RFC104" s="84"/>
      <c r="RFD104" s="84"/>
      <c r="RFE104" s="84"/>
      <c r="RFF104" s="84"/>
      <c r="RFG104" s="84"/>
      <c r="RFH104" s="84"/>
      <c r="RFI104" s="84"/>
      <c r="RFJ104" s="84"/>
      <c r="RFK104" s="84"/>
      <c r="RFL104" s="84"/>
      <c r="RFM104" s="84"/>
      <c r="RFN104" s="84"/>
      <c r="RFO104" s="84"/>
      <c r="RFP104" s="84"/>
      <c r="RFQ104" s="84"/>
      <c r="RFR104" s="84"/>
      <c r="RFS104" s="84"/>
      <c r="RFT104" s="84"/>
      <c r="RFU104" s="84"/>
      <c r="RFV104" s="84"/>
      <c r="RFW104" s="84"/>
      <c r="RFX104" s="84"/>
      <c r="RFY104" s="84"/>
      <c r="RFZ104" s="84"/>
      <c r="RGA104" s="84"/>
      <c r="RGB104" s="84"/>
      <c r="RGC104" s="84"/>
      <c r="RGD104" s="84"/>
      <c r="RGE104" s="84"/>
      <c r="RGF104" s="84"/>
      <c r="RGG104" s="84"/>
      <c r="RGH104" s="84"/>
      <c r="RGI104" s="84"/>
      <c r="RGJ104" s="84"/>
      <c r="RGK104" s="84"/>
      <c r="RGL104" s="84"/>
      <c r="RGM104" s="84"/>
      <c r="RGN104" s="84"/>
      <c r="RGO104" s="84"/>
      <c r="RGP104" s="84"/>
      <c r="RGQ104" s="84"/>
      <c r="RGR104" s="84"/>
      <c r="RGS104" s="84"/>
      <c r="RGT104" s="84"/>
      <c r="RGU104" s="84"/>
      <c r="RGV104" s="84"/>
      <c r="RGW104" s="84"/>
      <c r="RGX104" s="84"/>
      <c r="RGY104" s="84"/>
      <c r="RGZ104" s="84"/>
      <c r="RHA104" s="84"/>
      <c r="RHB104" s="84"/>
      <c r="RHC104" s="84"/>
      <c r="RHD104" s="84"/>
      <c r="RHE104" s="84"/>
      <c r="RHF104" s="84"/>
      <c r="RHG104" s="84"/>
      <c r="RHH104" s="84"/>
      <c r="RHI104" s="84"/>
      <c r="RHJ104" s="84"/>
      <c r="RHK104" s="84"/>
      <c r="RHL104" s="84"/>
      <c r="RHM104" s="84"/>
      <c r="RHN104" s="84"/>
      <c r="RHO104" s="84"/>
      <c r="RHP104" s="84"/>
      <c r="RHQ104" s="84"/>
      <c r="RHR104" s="84"/>
      <c r="RHS104" s="84"/>
      <c r="RHT104" s="84"/>
      <c r="RHU104" s="84"/>
      <c r="RHV104" s="84"/>
      <c r="RHW104" s="84"/>
      <c r="RHX104" s="84"/>
      <c r="RHY104" s="84"/>
      <c r="RHZ104" s="84"/>
      <c r="RIA104" s="84"/>
      <c r="RIB104" s="84"/>
      <c r="RIC104" s="84"/>
      <c r="RID104" s="84"/>
      <c r="RIE104" s="84"/>
      <c r="RIF104" s="84"/>
      <c r="RIG104" s="84"/>
      <c r="RIH104" s="84"/>
      <c r="RII104" s="84"/>
      <c r="RIJ104" s="84"/>
      <c r="RIK104" s="84"/>
      <c r="RIL104" s="84"/>
      <c r="RIM104" s="84"/>
      <c r="RIN104" s="84"/>
      <c r="RIO104" s="84"/>
      <c r="RIP104" s="84"/>
      <c r="RIQ104" s="84"/>
      <c r="RIR104" s="84"/>
      <c r="RIS104" s="84"/>
      <c r="RIT104" s="84"/>
      <c r="RIU104" s="84"/>
      <c r="RIV104" s="84"/>
      <c r="RIW104" s="84"/>
      <c r="RIX104" s="84"/>
      <c r="RIY104" s="84"/>
      <c r="RIZ104" s="84"/>
      <c r="RJA104" s="84"/>
      <c r="RJB104" s="84"/>
      <c r="RJC104" s="84"/>
      <c r="RJD104" s="84"/>
      <c r="RJE104" s="84"/>
      <c r="RJF104" s="84"/>
      <c r="RJG104" s="84"/>
      <c r="RJH104" s="84"/>
      <c r="RJI104" s="84"/>
      <c r="RJJ104" s="84"/>
      <c r="RJK104" s="84"/>
      <c r="RJL104" s="84"/>
      <c r="RJM104" s="84"/>
      <c r="RJN104" s="84"/>
      <c r="RJO104" s="84"/>
      <c r="RJP104" s="84"/>
      <c r="RJQ104" s="84"/>
      <c r="RJR104" s="84"/>
      <c r="RJS104" s="84"/>
      <c r="RJT104" s="84"/>
      <c r="RJU104" s="84"/>
      <c r="RJV104" s="84"/>
      <c r="RJW104" s="84"/>
      <c r="RJX104" s="84"/>
      <c r="RJY104" s="84"/>
      <c r="RJZ104" s="84"/>
      <c r="RKA104" s="84"/>
      <c r="RKB104" s="84"/>
      <c r="RKC104" s="84"/>
      <c r="RKD104" s="84"/>
      <c r="RKE104" s="84"/>
      <c r="RKF104" s="84"/>
      <c r="RKG104" s="84"/>
      <c r="RKH104" s="84"/>
      <c r="RKI104" s="84"/>
      <c r="RKJ104" s="84"/>
      <c r="RKK104" s="84"/>
      <c r="RKL104" s="84"/>
      <c r="RKM104" s="84"/>
      <c r="RKN104" s="84"/>
      <c r="RKO104" s="84"/>
      <c r="RKP104" s="84"/>
      <c r="RKQ104" s="84"/>
      <c r="RKR104" s="84"/>
      <c r="RKS104" s="84"/>
      <c r="RKT104" s="84"/>
      <c r="RKU104" s="84"/>
      <c r="RKV104" s="84"/>
      <c r="RKW104" s="84"/>
      <c r="RKX104" s="84"/>
      <c r="RKY104" s="84"/>
      <c r="RKZ104" s="84"/>
      <c r="RLA104" s="84"/>
      <c r="RLB104" s="84"/>
      <c r="RLC104" s="84"/>
      <c r="RLD104" s="84"/>
      <c r="RLE104" s="84"/>
      <c r="RLF104" s="84"/>
      <c r="RLG104" s="84"/>
      <c r="RLN104" s="84"/>
      <c r="RLO104" s="84"/>
      <c r="RLP104" s="84"/>
      <c r="RLQ104" s="84"/>
      <c r="RLR104" s="84"/>
      <c r="RLS104" s="84"/>
      <c r="RLT104" s="84"/>
      <c r="RLU104" s="84"/>
      <c r="RLV104" s="84"/>
      <c r="RLW104" s="84"/>
      <c r="RLX104" s="84"/>
      <c r="RLY104" s="84"/>
      <c r="RLZ104" s="84"/>
      <c r="RMA104" s="84"/>
      <c r="RMB104" s="84"/>
      <c r="RMC104" s="84"/>
      <c r="RMD104" s="84"/>
      <c r="RME104" s="84"/>
      <c r="RMF104" s="84"/>
      <c r="RMG104" s="84"/>
      <c r="RMH104" s="84"/>
      <c r="RMI104" s="84"/>
      <c r="RMJ104" s="84"/>
      <c r="RMK104" s="84"/>
      <c r="RML104" s="84"/>
      <c r="RMM104" s="84"/>
      <c r="RMN104" s="84"/>
      <c r="RMO104" s="84"/>
      <c r="RMP104" s="84"/>
      <c r="RMQ104" s="84"/>
      <c r="RMR104" s="84"/>
      <c r="RMS104" s="84"/>
      <c r="RMT104" s="84"/>
      <c r="RMU104" s="84"/>
      <c r="RMV104" s="84"/>
      <c r="RMW104" s="84"/>
      <c r="RMX104" s="84"/>
      <c r="RMY104" s="84"/>
      <c r="RMZ104" s="84"/>
      <c r="RNA104" s="84"/>
      <c r="RNB104" s="84"/>
      <c r="RNC104" s="84"/>
      <c r="RND104" s="84"/>
      <c r="RNE104" s="84"/>
      <c r="RNF104" s="84"/>
      <c r="RNG104" s="84"/>
      <c r="RNH104" s="84"/>
      <c r="RNI104" s="84"/>
      <c r="RNJ104" s="84"/>
      <c r="RNK104" s="84"/>
      <c r="RNL104" s="84"/>
      <c r="RNM104" s="84"/>
      <c r="RNN104" s="84"/>
      <c r="RNO104" s="84"/>
      <c r="RNP104" s="84"/>
      <c r="RNQ104" s="84"/>
      <c r="RNR104" s="84"/>
      <c r="RNS104" s="84"/>
      <c r="RNT104" s="84"/>
      <c r="RNU104" s="84"/>
      <c r="RNV104" s="84"/>
      <c r="RNW104" s="84"/>
      <c r="RNX104" s="84"/>
      <c r="RNY104" s="84"/>
      <c r="RNZ104" s="84"/>
      <c r="ROA104" s="84"/>
      <c r="ROB104" s="84"/>
      <c r="ROC104" s="84"/>
      <c r="ROD104" s="84"/>
      <c r="ROE104" s="84"/>
      <c r="ROF104" s="84"/>
      <c r="ROG104" s="84"/>
      <c r="ROH104" s="84"/>
      <c r="ROI104" s="84"/>
      <c r="ROJ104" s="84"/>
      <c r="ROK104" s="84"/>
      <c r="ROL104" s="84"/>
      <c r="ROM104" s="84"/>
      <c r="RON104" s="84"/>
      <c r="ROO104" s="84"/>
      <c r="ROP104" s="84"/>
      <c r="ROQ104" s="84"/>
      <c r="ROR104" s="84"/>
      <c r="ROS104" s="84"/>
      <c r="ROT104" s="84"/>
      <c r="ROU104" s="84"/>
      <c r="ROV104" s="84"/>
      <c r="ROW104" s="84"/>
      <c r="ROX104" s="84"/>
      <c r="ROY104" s="84"/>
      <c r="ROZ104" s="84"/>
      <c r="RPA104" s="84"/>
      <c r="RPB104" s="84"/>
      <c r="RPC104" s="84"/>
      <c r="RPD104" s="84"/>
      <c r="RPE104" s="84"/>
      <c r="RPF104" s="84"/>
      <c r="RPG104" s="84"/>
      <c r="RPH104" s="84"/>
      <c r="RPI104" s="84"/>
      <c r="RPJ104" s="84"/>
      <c r="RPK104" s="84"/>
      <c r="RPL104" s="84"/>
      <c r="RPM104" s="84"/>
      <c r="RPN104" s="84"/>
      <c r="RPO104" s="84"/>
      <c r="RPP104" s="84"/>
      <c r="RPQ104" s="84"/>
      <c r="RPR104" s="84"/>
      <c r="RPS104" s="84"/>
      <c r="RPT104" s="84"/>
      <c r="RPU104" s="84"/>
      <c r="RPV104" s="84"/>
      <c r="RPW104" s="84"/>
      <c r="RPX104" s="84"/>
      <c r="RPY104" s="84"/>
      <c r="RPZ104" s="84"/>
      <c r="RQA104" s="84"/>
      <c r="RQB104" s="84"/>
      <c r="RQC104" s="84"/>
      <c r="RQD104" s="84"/>
      <c r="RQE104" s="84"/>
      <c r="RQF104" s="84"/>
      <c r="RQG104" s="84"/>
      <c r="RQH104" s="84"/>
      <c r="RQI104" s="84"/>
      <c r="RQJ104" s="84"/>
      <c r="RQK104" s="84"/>
      <c r="RQL104" s="84"/>
      <c r="RQM104" s="84"/>
      <c r="RQN104" s="84"/>
      <c r="RQO104" s="84"/>
      <c r="RQP104" s="84"/>
      <c r="RQQ104" s="84"/>
      <c r="RQR104" s="84"/>
      <c r="RQS104" s="84"/>
      <c r="RQT104" s="84"/>
      <c r="RQU104" s="84"/>
      <c r="RQV104" s="84"/>
      <c r="RQW104" s="84"/>
      <c r="RQX104" s="84"/>
      <c r="RQY104" s="84"/>
      <c r="RQZ104" s="84"/>
      <c r="RRA104" s="84"/>
      <c r="RRB104" s="84"/>
      <c r="RRC104" s="84"/>
      <c r="RRD104" s="84"/>
      <c r="RRE104" s="84"/>
      <c r="RRF104" s="84"/>
      <c r="RRG104" s="84"/>
      <c r="RRH104" s="84"/>
      <c r="RRI104" s="84"/>
      <c r="RRJ104" s="84"/>
      <c r="RRK104" s="84"/>
      <c r="RRL104" s="84"/>
      <c r="RRM104" s="84"/>
      <c r="RRN104" s="84"/>
      <c r="RRO104" s="84"/>
      <c r="RRP104" s="84"/>
      <c r="RRQ104" s="84"/>
      <c r="RRR104" s="84"/>
      <c r="RRS104" s="84"/>
      <c r="RRT104" s="84"/>
      <c r="RRU104" s="84"/>
      <c r="RRV104" s="84"/>
      <c r="RRW104" s="84"/>
      <c r="RRX104" s="84"/>
      <c r="RRY104" s="84"/>
      <c r="RRZ104" s="84"/>
      <c r="RSA104" s="84"/>
      <c r="RSB104" s="84"/>
      <c r="RSC104" s="84"/>
      <c r="RSD104" s="84"/>
      <c r="RSE104" s="84"/>
      <c r="RSF104" s="84"/>
      <c r="RSG104" s="84"/>
      <c r="RSH104" s="84"/>
      <c r="RSI104" s="84"/>
      <c r="RSJ104" s="84"/>
      <c r="RSK104" s="84"/>
      <c r="RSL104" s="84"/>
      <c r="RSM104" s="84"/>
      <c r="RSN104" s="84"/>
      <c r="RSO104" s="84"/>
      <c r="RSP104" s="84"/>
      <c r="RSQ104" s="84"/>
      <c r="RSR104" s="84"/>
      <c r="RSS104" s="84"/>
      <c r="RST104" s="84"/>
      <c r="RSU104" s="84"/>
      <c r="RSV104" s="84"/>
      <c r="RSW104" s="84"/>
      <c r="RSX104" s="84"/>
      <c r="RSY104" s="84"/>
      <c r="RSZ104" s="84"/>
      <c r="RTA104" s="84"/>
      <c r="RTB104" s="84"/>
      <c r="RTC104" s="84"/>
      <c r="RTD104" s="84"/>
      <c r="RTE104" s="84"/>
      <c r="RTF104" s="84"/>
      <c r="RTG104" s="84"/>
      <c r="RTH104" s="84"/>
      <c r="RTI104" s="84"/>
      <c r="RTJ104" s="84"/>
      <c r="RTK104" s="84"/>
      <c r="RTL104" s="84"/>
      <c r="RTM104" s="84"/>
      <c r="RTN104" s="84"/>
      <c r="RTO104" s="84"/>
      <c r="RTP104" s="84"/>
      <c r="RTQ104" s="84"/>
      <c r="RTR104" s="84"/>
      <c r="RTS104" s="84"/>
      <c r="RTT104" s="84"/>
      <c r="RTU104" s="84"/>
      <c r="RTV104" s="84"/>
      <c r="RTW104" s="84"/>
      <c r="RTX104" s="84"/>
      <c r="RTY104" s="84"/>
      <c r="RTZ104" s="84"/>
      <c r="RUA104" s="84"/>
      <c r="RUB104" s="84"/>
      <c r="RUC104" s="84"/>
      <c r="RUD104" s="84"/>
      <c r="RUE104" s="84"/>
      <c r="RUF104" s="84"/>
      <c r="RUG104" s="84"/>
      <c r="RUH104" s="84"/>
      <c r="RUI104" s="84"/>
      <c r="RUJ104" s="84"/>
      <c r="RUK104" s="84"/>
      <c r="RUL104" s="84"/>
      <c r="RUM104" s="84"/>
      <c r="RUN104" s="84"/>
      <c r="RUO104" s="84"/>
      <c r="RUP104" s="84"/>
      <c r="RUQ104" s="84"/>
      <c r="RUR104" s="84"/>
      <c r="RUS104" s="84"/>
      <c r="RUT104" s="84"/>
      <c r="RUU104" s="84"/>
      <c r="RUV104" s="84"/>
      <c r="RUW104" s="84"/>
      <c r="RUX104" s="84"/>
      <c r="RUY104" s="84"/>
      <c r="RUZ104" s="84"/>
      <c r="RVA104" s="84"/>
      <c r="RVB104" s="84"/>
      <c r="RVC104" s="84"/>
      <c r="RVJ104" s="84"/>
      <c r="RVK104" s="84"/>
      <c r="RVL104" s="84"/>
      <c r="RVM104" s="84"/>
      <c r="RVN104" s="84"/>
      <c r="RVO104" s="84"/>
      <c r="RVP104" s="84"/>
      <c r="RVQ104" s="84"/>
      <c r="RVR104" s="84"/>
      <c r="RVS104" s="84"/>
      <c r="RVT104" s="84"/>
      <c r="RVU104" s="84"/>
      <c r="RVV104" s="84"/>
      <c r="RVW104" s="84"/>
      <c r="RVX104" s="84"/>
      <c r="RVY104" s="84"/>
      <c r="RVZ104" s="84"/>
      <c r="RWA104" s="84"/>
      <c r="RWB104" s="84"/>
      <c r="RWC104" s="84"/>
      <c r="RWD104" s="84"/>
      <c r="RWE104" s="84"/>
      <c r="RWF104" s="84"/>
      <c r="RWG104" s="84"/>
      <c r="RWH104" s="84"/>
      <c r="RWI104" s="84"/>
      <c r="RWJ104" s="84"/>
      <c r="RWK104" s="84"/>
      <c r="RWL104" s="84"/>
      <c r="RWM104" s="84"/>
      <c r="RWN104" s="84"/>
      <c r="RWO104" s="84"/>
      <c r="RWP104" s="84"/>
      <c r="RWQ104" s="84"/>
      <c r="RWR104" s="84"/>
      <c r="RWS104" s="84"/>
      <c r="RWT104" s="84"/>
      <c r="RWU104" s="84"/>
      <c r="RWV104" s="84"/>
      <c r="RWW104" s="84"/>
      <c r="RWX104" s="84"/>
      <c r="RWY104" s="84"/>
      <c r="RWZ104" s="84"/>
      <c r="RXA104" s="84"/>
      <c r="RXB104" s="84"/>
      <c r="RXC104" s="84"/>
      <c r="RXD104" s="84"/>
      <c r="RXE104" s="84"/>
      <c r="RXF104" s="84"/>
      <c r="RXG104" s="84"/>
      <c r="RXH104" s="84"/>
      <c r="RXI104" s="84"/>
      <c r="RXJ104" s="84"/>
      <c r="RXK104" s="84"/>
      <c r="RXL104" s="84"/>
      <c r="RXM104" s="84"/>
      <c r="RXN104" s="84"/>
      <c r="RXO104" s="84"/>
      <c r="RXP104" s="84"/>
      <c r="RXQ104" s="84"/>
      <c r="RXR104" s="84"/>
      <c r="RXS104" s="84"/>
      <c r="RXT104" s="84"/>
      <c r="RXU104" s="84"/>
      <c r="RXV104" s="84"/>
      <c r="RXW104" s="84"/>
      <c r="RXX104" s="84"/>
      <c r="RXY104" s="84"/>
      <c r="RXZ104" s="84"/>
      <c r="RYA104" s="84"/>
      <c r="RYB104" s="84"/>
      <c r="RYC104" s="84"/>
      <c r="RYD104" s="84"/>
      <c r="RYE104" s="84"/>
      <c r="RYF104" s="84"/>
      <c r="RYG104" s="84"/>
      <c r="RYH104" s="84"/>
      <c r="RYI104" s="84"/>
      <c r="RYJ104" s="84"/>
      <c r="RYK104" s="84"/>
      <c r="RYL104" s="84"/>
      <c r="RYM104" s="84"/>
      <c r="RYN104" s="84"/>
      <c r="RYO104" s="84"/>
      <c r="RYP104" s="84"/>
      <c r="RYQ104" s="84"/>
      <c r="RYR104" s="84"/>
      <c r="RYS104" s="84"/>
      <c r="RYT104" s="84"/>
      <c r="RYU104" s="84"/>
      <c r="RYV104" s="84"/>
      <c r="RYW104" s="84"/>
      <c r="RYX104" s="84"/>
      <c r="RYY104" s="84"/>
      <c r="RYZ104" s="84"/>
      <c r="RZA104" s="84"/>
      <c r="RZB104" s="84"/>
      <c r="RZC104" s="84"/>
      <c r="RZD104" s="84"/>
      <c r="RZE104" s="84"/>
      <c r="RZF104" s="84"/>
      <c r="RZG104" s="84"/>
      <c r="RZH104" s="84"/>
      <c r="RZI104" s="84"/>
      <c r="RZJ104" s="84"/>
      <c r="RZK104" s="84"/>
      <c r="RZL104" s="84"/>
      <c r="RZM104" s="84"/>
      <c r="RZN104" s="84"/>
      <c r="RZO104" s="84"/>
      <c r="RZP104" s="84"/>
      <c r="RZQ104" s="84"/>
      <c r="RZR104" s="84"/>
      <c r="RZS104" s="84"/>
      <c r="RZT104" s="84"/>
      <c r="RZU104" s="84"/>
      <c r="RZV104" s="84"/>
      <c r="RZW104" s="84"/>
      <c r="RZX104" s="84"/>
      <c r="RZY104" s="84"/>
      <c r="RZZ104" s="84"/>
      <c r="SAA104" s="84"/>
      <c r="SAB104" s="84"/>
      <c r="SAC104" s="84"/>
      <c r="SAD104" s="84"/>
      <c r="SAE104" s="84"/>
      <c r="SAF104" s="84"/>
      <c r="SAG104" s="84"/>
      <c r="SAH104" s="84"/>
      <c r="SAI104" s="84"/>
      <c r="SAJ104" s="84"/>
      <c r="SAK104" s="84"/>
      <c r="SAL104" s="84"/>
      <c r="SAM104" s="84"/>
      <c r="SAN104" s="84"/>
      <c r="SAO104" s="84"/>
      <c r="SAP104" s="84"/>
      <c r="SAQ104" s="84"/>
      <c r="SAR104" s="84"/>
      <c r="SAS104" s="84"/>
      <c r="SAT104" s="84"/>
      <c r="SAU104" s="84"/>
      <c r="SAV104" s="84"/>
      <c r="SAW104" s="84"/>
      <c r="SAX104" s="84"/>
      <c r="SAY104" s="84"/>
      <c r="SAZ104" s="84"/>
      <c r="SBA104" s="84"/>
      <c r="SBB104" s="84"/>
      <c r="SBC104" s="84"/>
      <c r="SBD104" s="84"/>
      <c r="SBE104" s="84"/>
      <c r="SBF104" s="84"/>
      <c r="SBG104" s="84"/>
      <c r="SBH104" s="84"/>
      <c r="SBI104" s="84"/>
      <c r="SBJ104" s="84"/>
      <c r="SBK104" s="84"/>
      <c r="SBL104" s="84"/>
      <c r="SBM104" s="84"/>
      <c r="SBN104" s="84"/>
      <c r="SBO104" s="84"/>
      <c r="SBP104" s="84"/>
      <c r="SBQ104" s="84"/>
      <c r="SBR104" s="84"/>
      <c r="SBS104" s="84"/>
      <c r="SBT104" s="84"/>
      <c r="SBU104" s="84"/>
      <c r="SBV104" s="84"/>
      <c r="SBW104" s="84"/>
      <c r="SBX104" s="84"/>
      <c r="SBY104" s="84"/>
      <c r="SBZ104" s="84"/>
      <c r="SCA104" s="84"/>
      <c r="SCB104" s="84"/>
      <c r="SCC104" s="84"/>
      <c r="SCD104" s="84"/>
      <c r="SCE104" s="84"/>
      <c r="SCF104" s="84"/>
      <c r="SCG104" s="84"/>
      <c r="SCH104" s="84"/>
      <c r="SCI104" s="84"/>
      <c r="SCJ104" s="84"/>
      <c r="SCK104" s="84"/>
      <c r="SCL104" s="84"/>
      <c r="SCM104" s="84"/>
      <c r="SCN104" s="84"/>
      <c r="SCO104" s="84"/>
      <c r="SCP104" s="84"/>
      <c r="SCQ104" s="84"/>
      <c r="SCR104" s="84"/>
      <c r="SCS104" s="84"/>
      <c r="SCT104" s="84"/>
      <c r="SCU104" s="84"/>
      <c r="SCV104" s="84"/>
      <c r="SCW104" s="84"/>
      <c r="SCX104" s="84"/>
      <c r="SCY104" s="84"/>
      <c r="SCZ104" s="84"/>
      <c r="SDA104" s="84"/>
      <c r="SDB104" s="84"/>
      <c r="SDC104" s="84"/>
      <c r="SDD104" s="84"/>
      <c r="SDE104" s="84"/>
      <c r="SDF104" s="84"/>
      <c r="SDG104" s="84"/>
      <c r="SDH104" s="84"/>
      <c r="SDI104" s="84"/>
      <c r="SDJ104" s="84"/>
      <c r="SDK104" s="84"/>
      <c r="SDL104" s="84"/>
      <c r="SDM104" s="84"/>
      <c r="SDN104" s="84"/>
      <c r="SDO104" s="84"/>
      <c r="SDP104" s="84"/>
      <c r="SDQ104" s="84"/>
      <c r="SDR104" s="84"/>
      <c r="SDS104" s="84"/>
      <c r="SDT104" s="84"/>
      <c r="SDU104" s="84"/>
      <c r="SDV104" s="84"/>
      <c r="SDW104" s="84"/>
      <c r="SDX104" s="84"/>
      <c r="SDY104" s="84"/>
      <c r="SDZ104" s="84"/>
      <c r="SEA104" s="84"/>
      <c r="SEB104" s="84"/>
      <c r="SEC104" s="84"/>
      <c r="SED104" s="84"/>
      <c r="SEE104" s="84"/>
      <c r="SEF104" s="84"/>
      <c r="SEG104" s="84"/>
      <c r="SEH104" s="84"/>
      <c r="SEI104" s="84"/>
      <c r="SEJ104" s="84"/>
      <c r="SEK104" s="84"/>
      <c r="SEL104" s="84"/>
      <c r="SEM104" s="84"/>
      <c r="SEN104" s="84"/>
      <c r="SEO104" s="84"/>
      <c r="SEP104" s="84"/>
      <c r="SEQ104" s="84"/>
      <c r="SER104" s="84"/>
      <c r="SES104" s="84"/>
      <c r="SET104" s="84"/>
      <c r="SEU104" s="84"/>
      <c r="SEV104" s="84"/>
      <c r="SEW104" s="84"/>
      <c r="SEX104" s="84"/>
      <c r="SEY104" s="84"/>
      <c r="SFF104" s="84"/>
      <c r="SFG104" s="84"/>
      <c r="SFH104" s="84"/>
      <c r="SFI104" s="84"/>
      <c r="SFJ104" s="84"/>
      <c r="SFK104" s="84"/>
      <c r="SFL104" s="84"/>
      <c r="SFM104" s="84"/>
      <c r="SFN104" s="84"/>
      <c r="SFO104" s="84"/>
      <c r="SFP104" s="84"/>
      <c r="SFQ104" s="84"/>
      <c r="SFR104" s="84"/>
      <c r="SFS104" s="84"/>
      <c r="SFT104" s="84"/>
      <c r="SFU104" s="84"/>
      <c r="SFV104" s="84"/>
      <c r="SFW104" s="84"/>
      <c r="SFX104" s="84"/>
      <c r="SFY104" s="84"/>
      <c r="SFZ104" s="84"/>
      <c r="SGA104" s="84"/>
      <c r="SGB104" s="84"/>
      <c r="SGC104" s="84"/>
      <c r="SGD104" s="84"/>
      <c r="SGE104" s="84"/>
      <c r="SGF104" s="84"/>
      <c r="SGG104" s="84"/>
      <c r="SGH104" s="84"/>
      <c r="SGI104" s="84"/>
      <c r="SGJ104" s="84"/>
      <c r="SGK104" s="84"/>
      <c r="SGL104" s="84"/>
      <c r="SGM104" s="84"/>
      <c r="SGN104" s="84"/>
      <c r="SGO104" s="84"/>
      <c r="SGP104" s="84"/>
      <c r="SGQ104" s="84"/>
      <c r="SGR104" s="84"/>
      <c r="SGS104" s="84"/>
      <c r="SGT104" s="84"/>
      <c r="SGU104" s="84"/>
      <c r="SGV104" s="84"/>
      <c r="SGW104" s="84"/>
      <c r="SGX104" s="84"/>
      <c r="SGY104" s="84"/>
      <c r="SGZ104" s="84"/>
      <c r="SHA104" s="84"/>
      <c r="SHB104" s="84"/>
      <c r="SHC104" s="84"/>
      <c r="SHD104" s="84"/>
      <c r="SHE104" s="84"/>
      <c r="SHF104" s="84"/>
      <c r="SHG104" s="84"/>
      <c r="SHH104" s="84"/>
      <c r="SHI104" s="84"/>
      <c r="SHJ104" s="84"/>
      <c r="SHK104" s="84"/>
      <c r="SHL104" s="84"/>
      <c r="SHM104" s="84"/>
      <c r="SHN104" s="84"/>
      <c r="SHO104" s="84"/>
      <c r="SHP104" s="84"/>
      <c r="SHQ104" s="84"/>
      <c r="SHR104" s="84"/>
      <c r="SHS104" s="84"/>
      <c r="SHT104" s="84"/>
      <c r="SHU104" s="84"/>
      <c r="SHV104" s="84"/>
      <c r="SHW104" s="84"/>
      <c r="SHX104" s="84"/>
      <c r="SHY104" s="84"/>
      <c r="SHZ104" s="84"/>
      <c r="SIA104" s="84"/>
      <c r="SIB104" s="84"/>
      <c r="SIC104" s="84"/>
      <c r="SID104" s="84"/>
      <c r="SIE104" s="84"/>
      <c r="SIF104" s="84"/>
      <c r="SIG104" s="84"/>
      <c r="SIH104" s="84"/>
      <c r="SII104" s="84"/>
      <c r="SIJ104" s="84"/>
      <c r="SIK104" s="84"/>
      <c r="SIL104" s="84"/>
      <c r="SIM104" s="84"/>
      <c r="SIN104" s="84"/>
      <c r="SIO104" s="84"/>
      <c r="SIP104" s="84"/>
      <c r="SIQ104" s="84"/>
      <c r="SIR104" s="84"/>
      <c r="SIS104" s="84"/>
      <c r="SIT104" s="84"/>
      <c r="SIU104" s="84"/>
      <c r="SIV104" s="84"/>
      <c r="SIW104" s="84"/>
      <c r="SIX104" s="84"/>
      <c r="SIY104" s="84"/>
      <c r="SIZ104" s="84"/>
      <c r="SJA104" s="84"/>
      <c r="SJB104" s="84"/>
      <c r="SJC104" s="84"/>
      <c r="SJD104" s="84"/>
      <c r="SJE104" s="84"/>
      <c r="SJF104" s="84"/>
      <c r="SJG104" s="84"/>
      <c r="SJH104" s="84"/>
      <c r="SJI104" s="84"/>
      <c r="SJJ104" s="84"/>
      <c r="SJK104" s="84"/>
      <c r="SJL104" s="84"/>
      <c r="SJM104" s="84"/>
      <c r="SJN104" s="84"/>
      <c r="SJO104" s="84"/>
      <c r="SJP104" s="84"/>
      <c r="SJQ104" s="84"/>
      <c r="SJR104" s="84"/>
      <c r="SJS104" s="84"/>
      <c r="SJT104" s="84"/>
      <c r="SJU104" s="84"/>
      <c r="SJV104" s="84"/>
      <c r="SJW104" s="84"/>
      <c r="SJX104" s="84"/>
      <c r="SJY104" s="84"/>
      <c r="SJZ104" s="84"/>
      <c r="SKA104" s="84"/>
      <c r="SKB104" s="84"/>
      <c r="SKC104" s="84"/>
      <c r="SKD104" s="84"/>
      <c r="SKE104" s="84"/>
      <c r="SKF104" s="84"/>
      <c r="SKG104" s="84"/>
      <c r="SKH104" s="84"/>
      <c r="SKI104" s="84"/>
      <c r="SKJ104" s="84"/>
      <c r="SKK104" s="84"/>
      <c r="SKL104" s="84"/>
      <c r="SKM104" s="84"/>
      <c r="SKN104" s="84"/>
      <c r="SKO104" s="84"/>
      <c r="SKP104" s="84"/>
      <c r="SKQ104" s="84"/>
      <c r="SKR104" s="84"/>
      <c r="SKS104" s="84"/>
      <c r="SKT104" s="84"/>
      <c r="SKU104" s="84"/>
      <c r="SKV104" s="84"/>
      <c r="SKW104" s="84"/>
      <c r="SKX104" s="84"/>
      <c r="SKY104" s="84"/>
      <c r="SKZ104" s="84"/>
      <c r="SLA104" s="84"/>
      <c r="SLB104" s="84"/>
      <c r="SLC104" s="84"/>
      <c r="SLD104" s="84"/>
      <c r="SLE104" s="84"/>
      <c r="SLF104" s="84"/>
      <c r="SLG104" s="84"/>
      <c r="SLH104" s="84"/>
      <c r="SLI104" s="84"/>
      <c r="SLJ104" s="84"/>
      <c r="SLK104" s="84"/>
      <c r="SLL104" s="84"/>
      <c r="SLM104" s="84"/>
      <c r="SLN104" s="84"/>
      <c r="SLO104" s="84"/>
      <c r="SLP104" s="84"/>
      <c r="SLQ104" s="84"/>
      <c r="SLR104" s="84"/>
      <c r="SLS104" s="84"/>
      <c r="SLT104" s="84"/>
      <c r="SLU104" s="84"/>
      <c r="SLV104" s="84"/>
      <c r="SLW104" s="84"/>
      <c r="SLX104" s="84"/>
      <c r="SLY104" s="84"/>
      <c r="SLZ104" s="84"/>
      <c r="SMA104" s="84"/>
      <c r="SMB104" s="84"/>
      <c r="SMC104" s="84"/>
      <c r="SMD104" s="84"/>
      <c r="SME104" s="84"/>
      <c r="SMF104" s="84"/>
      <c r="SMG104" s="84"/>
      <c r="SMH104" s="84"/>
      <c r="SMI104" s="84"/>
      <c r="SMJ104" s="84"/>
      <c r="SMK104" s="84"/>
      <c r="SML104" s="84"/>
      <c r="SMM104" s="84"/>
      <c r="SMN104" s="84"/>
      <c r="SMO104" s="84"/>
      <c r="SMP104" s="84"/>
      <c r="SMQ104" s="84"/>
      <c r="SMR104" s="84"/>
      <c r="SMS104" s="84"/>
      <c r="SMT104" s="84"/>
      <c r="SMU104" s="84"/>
      <c r="SMV104" s="84"/>
      <c r="SMW104" s="84"/>
      <c r="SMX104" s="84"/>
      <c r="SMY104" s="84"/>
      <c r="SMZ104" s="84"/>
      <c r="SNA104" s="84"/>
      <c r="SNB104" s="84"/>
      <c r="SNC104" s="84"/>
      <c r="SND104" s="84"/>
      <c r="SNE104" s="84"/>
      <c r="SNF104" s="84"/>
      <c r="SNG104" s="84"/>
      <c r="SNH104" s="84"/>
      <c r="SNI104" s="84"/>
      <c r="SNJ104" s="84"/>
      <c r="SNK104" s="84"/>
      <c r="SNL104" s="84"/>
      <c r="SNM104" s="84"/>
      <c r="SNN104" s="84"/>
      <c r="SNO104" s="84"/>
      <c r="SNP104" s="84"/>
      <c r="SNQ104" s="84"/>
      <c r="SNR104" s="84"/>
      <c r="SNS104" s="84"/>
      <c r="SNT104" s="84"/>
      <c r="SNU104" s="84"/>
      <c r="SNV104" s="84"/>
      <c r="SNW104" s="84"/>
      <c r="SNX104" s="84"/>
      <c r="SNY104" s="84"/>
      <c r="SNZ104" s="84"/>
      <c r="SOA104" s="84"/>
      <c r="SOB104" s="84"/>
      <c r="SOC104" s="84"/>
      <c r="SOD104" s="84"/>
      <c r="SOE104" s="84"/>
      <c r="SOF104" s="84"/>
      <c r="SOG104" s="84"/>
      <c r="SOH104" s="84"/>
      <c r="SOI104" s="84"/>
      <c r="SOJ104" s="84"/>
      <c r="SOK104" s="84"/>
      <c r="SOL104" s="84"/>
      <c r="SOM104" s="84"/>
      <c r="SON104" s="84"/>
      <c r="SOO104" s="84"/>
      <c r="SOP104" s="84"/>
      <c r="SOQ104" s="84"/>
      <c r="SOR104" s="84"/>
      <c r="SOS104" s="84"/>
      <c r="SOT104" s="84"/>
      <c r="SOU104" s="84"/>
      <c r="SPB104" s="84"/>
      <c r="SPC104" s="84"/>
      <c r="SPD104" s="84"/>
      <c r="SPE104" s="84"/>
      <c r="SPF104" s="84"/>
      <c r="SPG104" s="84"/>
      <c r="SPH104" s="84"/>
      <c r="SPI104" s="84"/>
      <c r="SPJ104" s="84"/>
      <c r="SPK104" s="84"/>
      <c r="SPL104" s="84"/>
      <c r="SPM104" s="84"/>
      <c r="SPN104" s="84"/>
      <c r="SPO104" s="84"/>
      <c r="SPP104" s="84"/>
      <c r="SPQ104" s="84"/>
      <c r="SPR104" s="84"/>
      <c r="SPS104" s="84"/>
      <c r="SPT104" s="84"/>
      <c r="SPU104" s="84"/>
      <c r="SPV104" s="84"/>
      <c r="SPW104" s="84"/>
      <c r="SPX104" s="84"/>
      <c r="SPY104" s="84"/>
      <c r="SPZ104" s="84"/>
      <c r="SQA104" s="84"/>
      <c r="SQB104" s="84"/>
      <c r="SQC104" s="84"/>
      <c r="SQD104" s="84"/>
      <c r="SQE104" s="84"/>
      <c r="SQF104" s="84"/>
      <c r="SQG104" s="84"/>
      <c r="SQH104" s="84"/>
      <c r="SQI104" s="84"/>
      <c r="SQJ104" s="84"/>
      <c r="SQK104" s="84"/>
      <c r="SQL104" s="84"/>
      <c r="SQM104" s="84"/>
      <c r="SQN104" s="84"/>
      <c r="SQO104" s="84"/>
      <c r="SQP104" s="84"/>
      <c r="SQQ104" s="84"/>
      <c r="SQR104" s="84"/>
      <c r="SQS104" s="84"/>
      <c r="SQT104" s="84"/>
      <c r="SQU104" s="84"/>
      <c r="SQV104" s="84"/>
      <c r="SQW104" s="84"/>
      <c r="SQX104" s="84"/>
      <c r="SQY104" s="84"/>
      <c r="SQZ104" s="84"/>
      <c r="SRA104" s="84"/>
      <c r="SRB104" s="84"/>
      <c r="SRC104" s="84"/>
      <c r="SRD104" s="84"/>
      <c r="SRE104" s="84"/>
      <c r="SRF104" s="84"/>
      <c r="SRG104" s="84"/>
      <c r="SRH104" s="84"/>
      <c r="SRI104" s="84"/>
      <c r="SRJ104" s="84"/>
      <c r="SRK104" s="84"/>
      <c r="SRL104" s="84"/>
      <c r="SRM104" s="84"/>
      <c r="SRN104" s="84"/>
      <c r="SRO104" s="84"/>
      <c r="SRP104" s="84"/>
      <c r="SRQ104" s="84"/>
      <c r="SRR104" s="84"/>
      <c r="SRS104" s="84"/>
      <c r="SRT104" s="84"/>
      <c r="SRU104" s="84"/>
      <c r="SRV104" s="84"/>
      <c r="SRW104" s="84"/>
      <c r="SRX104" s="84"/>
      <c r="SRY104" s="84"/>
      <c r="SRZ104" s="84"/>
      <c r="SSA104" s="84"/>
      <c r="SSB104" s="84"/>
      <c r="SSC104" s="84"/>
      <c r="SSD104" s="84"/>
      <c r="SSE104" s="84"/>
      <c r="SSF104" s="84"/>
      <c r="SSG104" s="84"/>
      <c r="SSH104" s="84"/>
      <c r="SSI104" s="84"/>
      <c r="SSJ104" s="84"/>
      <c r="SSK104" s="84"/>
      <c r="SSL104" s="84"/>
      <c r="SSM104" s="84"/>
      <c r="SSN104" s="84"/>
      <c r="SSO104" s="84"/>
      <c r="SSP104" s="84"/>
      <c r="SSQ104" s="84"/>
      <c r="SSR104" s="84"/>
      <c r="SSS104" s="84"/>
      <c r="SST104" s="84"/>
      <c r="SSU104" s="84"/>
      <c r="SSV104" s="84"/>
      <c r="SSW104" s="84"/>
      <c r="SSX104" s="84"/>
      <c r="SSY104" s="84"/>
      <c r="SSZ104" s="84"/>
      <c r="STA104" s="84"/>
      <c r="STB104" s="84"/>
      <c r="STC104" s="84"/>
      <c r="STD104" s="84"/>
      <c r="STE104" s="84"/>
      <c r="STF104" s="84"/>
      <c r="STG104" s="84"/>
      <c r="STH104" s="84"/>
      <c r="STI104" s="84"/>
      <c r="STJ104" s="84"/>
      <c r="STK104" s="84"/>
      <c r="STL104" s="84"/>
      <c r="STM104" s="84"/>
      <c r="STN104" s="84"/>
      <c r="STO104" s="84"/>
      <c r="STP104" s="84"/>
      <c r="STQ104" s="84"/>
      <c r="STR104" s="84"/>
      <c r="STS104" s="84"/>
      <c r="STT104" s="84"/>
      <c r="STU104" s="84"/>
      <c r="STV104" s="84"/>
      <c r="STW104" s="84"/>
      <c r="STX104" s="84"/>
      <c r="STY104" s="84"/>
      <c r="STZ104" s="84"/>
      <c r="SUA104" s="84"/>
      <c r="SUB104" s="84"/>
      <c r="SUC104" s="84"/>
      <c r="SUD104" s="84"/>
      <c r="SUE104" s="84"/>
      <c r="SUF104" s="84"/>
      <c r="SUG104" s="84"/>
      <c r="SUH104" s="84"/>
      <c r="SUI104" s="84"/>
      <c r="SUJ104" s="84"/>
      <c r="SUK104" s="84"/>
      <c r="SUL104" s="84"/>
      <c r="SUM104" s="84"/>
      <c r="SUN104" s="84"/>
      <c r="SUO104" s="84"/>
      <c r="SUP104" s="84"/>
      <c r="SUQ104" s="84"/>
      <c r="SUR104" s="84"/>
      <c r="SUS104" s="84"/>
      <c r="SUT104" s="84"/>
      <c r="SUU104" s="84"/>
      <c r="SUV104" s="84"/>
      <c r="SUW104" s="84"/>
      <c r="SUX104" s="84"/>
      <c r="SUY104" s="84"/>
      <c r="SUZ104" s="84"/>
      <c r="SVA104" s="84"/>
      <c r="SVB104" s="84"/>
      <c r="SVC104" s="84"/>
      <c r="SVD104" s="84"/>
      <c r="SVE104" s="84"/>
      <c r="SVF104" s="84"/>
      <c r="SVG104" s="84"/>
      <c r="SVH104" s="84"/>
      <c r="SVI104" s="84"/>
      <c r="SVJ104" s="84"/>
      <c r="SVK104" s="84"/>
      <c r="SVL104" s="84"/>
      <c r="SVM104" s="84"/>
      <c r="SVN104" s="84"/>
      <c r="SVO104" s="84"/>
      <c r="SVP104" s="84"/>
      <c r="SVQ104" s="84"/>
      <c r="SVR104" s="84"/>
      <c r="SVS104" s="84"/>
      <c r="SVT104" s="84"/>
      <c r="SVU104" s="84"/>
      <c r="SVV104" s="84"/>
      <c r="SVW104" s="84"/>
      <c r="SVX104" s="84"/>
      <c r="SVY104" s="84"/>
      <c r="SVZ104" s="84"/>
      <c r="SWA104" s="84"/>
      <c r="SWB104" s="84"/>
      <c r="SWC104" s="84"/>
      <c r="SWD104" s="84"/>
      <c r="SWE104" s="84"/>
      <c r="SWF104" s="84"/>
      <c r="SWG104" s="84"/>
      <c r="SWH104" s="84"/>
      <c r="SWI104" s="84"/>
      <c r="SWJ104" s="84"/>
      <c r="SWK104" s="84"/>
      <c r="SWL104" s="84"/>
      <c r="SWM104" s="84"/>
      <c r="SWN104" s="84"/>
      <c r="SWO104" s="84"/>
      <c r="SWP104" s="84"/>
      <c r="SWQ104" s="84"/>
      <c r="SWR104" s="84"/>
      <c r="SWS104" s="84"/>
      <c r="SWT104" s="84"/>
      <c r="SWU104" s="84"/>
      <c r="SWV104" s="84"/>
      <c r="SWW104" s="84"/>
      <c r="SWX104" s="84"/>
      <c r="SWY104" s="84"/>
      <c r="SWZ104" s="84"/>
      <c r="SXA104" s="84"/>
      <c r="SXB104" s="84"/>
      <c r="SXC104" s="84"/>
      <c r="SXD104" s="84"/>
      <c r="SXE104" s="84"/>
      <c r="SXF104" s="84"/>
      <c r="SXG104" s="84"/>
      <c r="SXH104" s="84"/>
      <c r="SXI104" s="84"/>
      <c r="SXJ104" s="84"/>
      <c r="SXK104" s="84"/>
      <c r="SXL104" s="84"/>
      <c r="SXM104" s="84"/>
      <c r="SXN104" s="84"/>
      <c r="SXO104" s="84"/>
      <c r="SXP104" s="84"/>
      <c r="SXQ104" s="84"/>
      <c r="SXR104" s="84"/>
      <c r="SXS104" s="84"/>
      <c r="SXT104" s="84"/>
      <c r="SXU104" s="84"/>
      <c r="SXV104" s="84"/>
      <c r="SXW104" s="84"/>
      <c r="SXX104" s="84"/>
      <c r="SXY104" s="84"/>
      <c r="SXZ104" s="84"/>
      <c r="SYA104" s="84"/>
      <c r="SYB104" s="84"/>
      <c r="SYC104" s="84"/>
      <c r="SYD104" s="84"/>
      <c r="SYE104" s="84"/>
      <c r="SYF104" s="84"/>
      <c r="SYG104" s="84"/>
      <c r="SYH104" s="84"/>
      <c r="SYI104" s="84"/>
      <c r="SYJ104" s="84"/>
      <c r="SYK104" s="84"/>
      <c r="SYL104" s="84"/>
      <c r="SYM104" s="84"/>
      <c r="SYN104" s="84"/>
      <c r="SYO104" s="84"/>
      <c r="SYP104" s="84"/>
      <c r="SYQ104" s="84"/>
      <c r="SYX104" s="84"/>
      <c r="SYY104" s="84"/>
      <c r="SYZ104" s="84"/>
      <c r="SZA104" s="84"/>
      <c r="SZB104" s="84"/>
      <c r="SZC104" s="84"/>
      <c r="SZD104" s="84"/>
      <c r="SZE104" s="84"/>
      <c r="SZF104" s="84"/>
      <c r="SZG104" s="84"/>
      <c r="SZH104" s="84"/>
      <c r="SZI104" s="84"/>
      <c r="SZJ104" s="84"/>
      <c r="SZK104" s="84"/>
      <c r="SZL104" s="84"/>
      <c r="SZM104" s="84"/>
      <c r="SZN104" s="84"/>
      <c r="SZO104" s="84"/>
      <c r="SZP104" s="84"/>
      <c r="SZQ104" s="84"/>
      <c r="SZR104" s="84"/>
      <c r="SZS104" s="84"/>
      <c r="SZT104" s="84"/>
      <c r="SZU104" s="84"/>
      <c r="SZV104" s="84"/>
      <c r="SZW104" s="84"/>
      <c r="SZX104" s="84"/>
      <c r="SZY104" s="84"/>
      <c r="SZZ104" s="84"/>
      <c r="TAA104" s="84"/>
      <c r="TAB104" s="84"/>
      <c r="TAC104" s="84"/>
      <c r="TAD104" s="84"/>
      <c r="TAE104" s="84"/>
      <c r="TAF104" s="84"/>
      <c r="TAG104" s="84"/>
      <c r="TAH104" s="84"/>
      <c r="TAI104" s="84"/>
      <c r="TAJ104" s="84"/>
      <c r="TAK104" s="84"/>
      <c r="TAL104" s="84"/>
      <c r="TAM104" s="84"/>
      <c r="TAN104" s="84"/>
      <c r="TAO104" s="84"/>
      <c r="TAP104" s="84"/>
      <c r="TAQ104" s="84"/>
      <c r="TAR104" s="84"/>
      <c r="TAS104" s="84"/>
      <c r="TAT104" s="84"/>
      <c r="TAU104" s="84"/>
      <c r="TAV104" s="84"/>
      <c r="TAW104" s="84"/>
      <c r="TAX104" s="84"/>
      <c r="TAY104" s="84"/>
      <c r="TAZ104" s="84"/>
      <c r="TBA104" s="84"/>
      <c r="TBB104" s="84"/>
      <c r="TBC104" s="84"/>
      <c r="TBD104" s="84"/>
      <c r="TBE104" s="84"/>
      <c r="TBF104" s="84"/>
      <c r="TBG104" s="84"/>
      <c r="TBH104" s="84"/>
      <c r="TBI104" s="84"/>
      <c r="TBJ104" s="84"/>
      <c r="TBK104" s="84"/>
      <c r="TBL104" s="84"/>
      <c r="TBM104" s="84"/>
      <c r="TBN104" s="84"/>
      <c r="TBO104" s="84"/>
      <c r="TBP104" s="84"/>
      <c r="TBQ104" s="84"/>
      <c r="TBR104" s="84"/>
      <c r="TBS104" s="84"/>
      <c r="TBT104" s="84"/>
      <c r="TBU104" s="84"/>
      <c r="TBV104" s="84"/>
      <c r="TBW104" s="84"/>
      <c r="TBX104" s="84"/>
      <c r="TBY104" s="84"/>
      <c r="TBZ104" s="84"/>
      <c r="TCA104" s="84"/>
      <c r="TCB104" s="84"/>
      <c r="TCC104" s="84"/>
      <c r="TCD104" s="84"/>
      <c r="TCE104" s="84"/>
      <c r="TCF104" s="84"/>
      <c r="TCG104" s="84"/>
      <c r="TCH104" s="84"/>
      <c r="TCI104" s="84"/>
      <c r="TCJ104" s="84"/>
      <c r="TCK104" s="84"/>
      <c r="TCL104" s="84"/>
      <c r="TCM104" s="84"/>
      <c r="TCN104" s="84"/>
      <c r="TCO104" s="84"/>
      <c r="TCP104" s="84"/>
      <c r="TCQ104" s="84"/>
      <c r="TCR104" s="84"/>
      <c r="TCS104" s="84"/>
      <c r="TCT104" s="84"/>
      <c r="TCU104" s="84"/>
      <c r="TCV104" s="84"/>
      <c r="TCW104" s="84"/>
      <c r="TCX104" s="84"/>
      <c r="TCY104" s="84"/>
      <c r="TCZ104" s="84"/>
      <c r="TDA104" s="84"/>
      <c r="TDB104" s="84"/>
      <c r="TDC104" s="84"/>
      <c r="TDD104" s="84"/>
      <c r="TDE104" s="84"/>
      <c r="TDF104" s="84"/>
      <c r="TDG104" s="84"/>
      <c r="TDH104" s="84"/>
      <c r="TDI104" s="84"/>
      <c r="TDJ104" s="84"/>
      <c r="TDK104" s="84"/>
      <c r="TDL104" s="84"/>
      <c r="TDM104" s="84"/>
      <c r="TDN104" s="84"/>
      <c r="TDO104" s="84"/>
      <c r="TDP104" s="84"/>
      <c r="TDQ104" s="84"/>
      <c r="TDR104" s="84"/>
      <c r="TDS104" s="84"/>
      <c r="TDT104" s="84"/>
      <c r="TDU104" s="84"/>
      <c r="TDV104" s="84"/>
      <c r="TDW104" s="84"/>
      <c r="TDX104" s="84"/>
      <c r="TDY104" s="84"/>
      <c r="TDZ104" s="84"/>
      <c r="TEA104" s="84"/>
      <c r="TEB104" s="84"/>
      <c r="TEC104" s="84"/>
      <c r="TED104" s="84"/>
      <c r="TEE104" s="84"/>
      <c r="TEF104" s="84"/>
      <c r="TEG104" s="84"/>
      <c r="TEH104" s="84"/>
      <c r="TEI104" s="84"/>
      <c r="TEJ104" s="84"/>
      <c r="TEK104" s="84"/>
      <c r="TEL104" s="84"/>
      <c r="TEM104" s="84"/>
      <c r="TEN104" s="84"/>
      <c r="TEO104" s="84"/>
      <c r="TEP104" s="84"/>
      <c r="TEQ104" s="84"/>
      <c r="TER104" s="84"/>
      <c r="TES104" s="84"/>
      <c r="TET104" s="84"/>
      <c r="TEU104" s="84"/>
      <c r="TEV104" s="84"/>
      <c r="TEW104" s="84"/>
      <c r="TEX104" s="84"/>
      <c r="TEY104" s="84"/>
      <c r="TEZ104" s="84"/>
      <c r="TFA104" s="84"/>
      <c r="TFB104" s="84"/>
      <c r="TFC104" s="84"/>
      <c r="TFD104" s="84"/>
      <c r="TFE104" s="84"/>
      <c r="TFF104" s="84"/>
      <c r="TFG104" s="84"/>
      <c r="TFH104" s="84"/>
      <c r="TFI104" s="84"/>
      <c r="TFJ104" s="84"/>
      <c r="TFK104" s="84"/>
      <c r="TFL104" s="84"/>
      <c r="TFM104" s="84"/>
      <c r="TFN104" s="84"/>
      <c r="TFO104" s="84"/>
      <c r="TFP104" s="84"/>
      <c r="TFQ104" s="84"/>
      <c r="TFR104" s="84"/>
      <c r="TFS104" s="84"/>
      <c r="TFT104" s="84"/>
      <c r="TFU104" s="84"/>
      <c r="TFV104" s="84"/>
      <c r="TFW104" s="84"/>
      <c r="TFX104" s="84"/>
      <c r="TFY104" s="84"/>
      <c r="TFZ104" s="84"/>
      <c r="TGA104" s="84"/>
      <c r="TGB104" s="84"/>
      <c r="TGC104" s="84"/>
      <c r="TGD104" s="84"/>
      <c r="TGE104" s="84"/>
      <c r="TGF104" s="84"/>
      <c r="TGG104" s="84"/>
      <c r="TGH104" s="84"/>
      <c r="TGI104" s="84"/>
      <c r="TGJ104" s="84"/>
      <c r="TGK104" s="84"/>
      <c r="TGL104" s="84"/>
      <c r="TGM104" s="84"/>
      <c r="TGN104" s="84"/>
      <c r="TGO104" s="84"/>
      <c r="TGP104" s="84"/>
      <c r="TGQ104" s="84"/>
      <c r="TGR104" s="84"/>
      <c r="TGS104" s="84"/>
      <c r="TGT104" s="84"/>
      <c r="TGU104" s="84"/>
      <c r="TGV104" s="84"/>
      <c r="TGW104" s="84"/>
      <c r="TGX104" s="84"/>
      <c r="TGY104" s="84"/>
      <c r="TGZ104" s="84"/>
      <c r="THA104" s="84"/>
      <c r="THB104" s="84"/>
      <c r="THC104" s="84"/>
      <c r="THD104" s="84"/>
      <c r="THE104" s="84"/>
      <c r="THF104" s="84"/>
      <c r="THG104" s="84"/>
      <c r="THH104" s="84"/>
      <c r="THI104" s="84"/>
      <c r="THJ104" s="84"/>
      <c r="THK104" s="84"/>
      <c r="THL104" s="84"/>
      <c r="THM104" s="84"/>
      <c r="THN104" s="84"/>
      <c r="THO104" s="84"/>
      <c r="THP104" s="84"/>
      <c r="THQ104" s="84"/>
      <c r="THR104" s="84"/>
      <c r="THS104" s="84"/>
      <c r="THT104" s="84"/>
      <c r="THU104" s="84"/>
      <c r="THV104" s="84"/>
      <c r="THW104" s="84"/>
      <c r="THX104" s="84"/>
      <c r="THY104" s="84"/>
      <c r="THZ104" s="84"/>
      <c r="TIA104" s="84"/>
      <c r="TIB104" s="84"/>
      <c r="TIC104" s="84"/>
      <c r="TID104" s="84"/>
      <c r="TIE104" s="84"/>
      <c r="TIF104" s="84"/>
      <c r="TIG104" s="84"/>
      <c r="TIH104" s="84"/>
      <c r="TII104" s="84"/>
      <c r="TIJ104" s="84"/>
      <c r="TIK104" s="84"/>
      <c r="TIL104" s="84"/>
      <c r="TIM104" s="84"/>
      <c r="TIT104" s="84"/>
      <c r="TIU104" s="84"/>
      <c r="TIV104" s="84"/>
      <c r="TIW104" s="84"/>
      <c r="TIX104" s="84"/>
      <c r="TIY104" s="84"/>
      <c r="TIZ104" s="84"/>
      <c r="TJA104" s="84"/>
      <c r="TJB104" s="84"/>
      <c r="TJC104" s="84"/>
      <c r="TJD104" s="84"/>
      <c r="TJE104" s="84"/>
      <c r="TJF104" s="84"/>
      <c r="TJG104" s="84"/>
      <c r="TJH104" s="84"/>
      <c r="TJI104" s="84"/>
      <c r="TJJ104" s="84"/>
      <c r="TJK104" s="84"/>
      <c r="TJL104" s="84"/>
      <c r="TJM104" s="84"/>
      <c r="TJN104" s="84"/>
      <c r="TJO104" s="84"/>
      <c r="TJP104" s="84"/>
      <c r="TJQ104" s="84"/>
      <c r="TJR104" s="84"/>
      <c r="TJS104" s="84"/>
      <c r="TJT104" s="84"/>
      <c r="TJU104" s="84"/>
      <c r="TJV104" s="84"/>
      <c r="TJW104" s="84"/>
      <c r="TJX104" s="84"/>
      <c r="TJY104" s="84"/>
      <c r="TJZ104" s="84"/>
      <c r="TKA104" s="84"/>
      <c r="TKB104" s="84"/>
      <c r="TKC104" s="84"/>
      <c r="TKD104" s="84"/>
      <c r="TKE104" s="84"/>
      <c r="TKF104" s="84"/>
      <c r="TKG104" s="84"/>
      <c r="TKH104" s="84"/>
      <c r="TKI104" s="84"/>
      <c r="TKJ104" s="84"/>
      <c r="TKK104" s="84"/>
      <c r="TKL104" s="84"/>
      <c r="TKM104" s="84"/>
      <c r="TKN104" s="84"/>
      <c r="TKO104" s="84"/>
      <c r="TKP104" s="84"/>
      <c r="TKQ104" s="84"/>
      <c r="TKR104" s="84"/>
      <c r="TKS104" s="84"/>
      <c r="TKT104" s="84"/>
      <c r="TKU104" s="84"/>
      <c r="TKV104" s="84"/>
      <c r="TKW104" s="84"/>
      <c r="TKX104" s="84"/>
      <c r="TKY104" s="84"/>
      <c r="TKZ104" s="84"/>
      <c r="TLA104" s="84"/>
      <c r="TLB104" s="84"/>
      <c r="TLC104" s="84"/>
      <c r="TLD104" s="84"/>
      <c r="TLE104" s="84"/>
      <c r="TLF104" s="84"/>
      <c r="TLG104" s="84"/>
      <c r="TLH104" s="84"/>
      <c r="TLI104" s="84"/>
      <c r="TLJ104" s="84"/>
      <c r="TLK104" s="84"/>
      <c r="TLL104" s="84"/>
      <c r="TLM104" s="84"/>
      <c r="TLN104" s="84"/>
      <c r="TLO104" s="84"/>
      <c r="TLP104" s="84"/>
      <c r="TLQ104" s="84"/>
      <c r="TLR104" s="84"/>
      <c r="TLS104" s="84"/>
      <c r="TLT104" s="84"/>
      <c r="TLU104" s="84"/>
      <c r="TLV104" s="84"/>
      <c r="TLW104" s="84"/>
      <c r="TLX104" s="84"/>
      <c r="TLY104" s="84"/>
      <c r="TLZ104" s="84"/>
      <c r="TMA104" s="84"/>
      <c r="TMB104" s="84"/>
      <c r="TMC104" s="84"/>
      <c r="TMD104" s="84"/>
      <c r="TME104" s="84"/>
      <c r="TMF104" s="84"/>
      <c r="TMG104" s="84"/>
      <c r="TMH104" s="84"/>
      <c r="TMI104" s="84"/>
      <c r="TMJ104" s="84"/>
      <c r="TMK104" s="84"/>
      <c r="TML104" s="84"/>
      <c r="TMM104" s="84"/>
      <c r="TMN104" s="84"/>
      <c r="TMO104" s="84"/>
      <c r="TMP104" s="84"/>
      <c r="TMQ104" s="84"/>
      <c r="TMR104" s="84"/>
      <c r="TMS104" s="84"/>
      <c r="TMT104" s="84"/>
      <c r="TMU104" s="84"/>
      <c r="TMV104" s="84"/>
      <c r="TMW104" s="84"/>
      <c r="TMX104" s="84"/>
      <c r="TMY104" s="84"/>
      <c r="TMZ104" s="84"/>
      <c r="TNA104" s="84"/>
      <c r="TNB104" s="84"/>
      <c r="TNC104" s="84"/>
      <c r="TND104" s="84"/>
      <c r="TNE104" s="84"/>
      <c r="TNF104" s="84"/>
      <c r="TNG104" s="84"/>
      <c r="TNH104" s="84"/>
      <c r="TNI104" s="84"/>
      <c r="TNJ104" s="84"/>
      <c r="TNK104" s="84"/>
      <c r="TNL104" s="84"/>
      <c r="TNM104" s="84"/>
      <c r="TNN104" s="84"/>
      <c r="TNO104" s="84"/>
      <c r="TNP104" s="84"/>
      <c r="TNQ104" s="84"/>
      <c r="TNR104" s="84"/>
      <c r="TNS104" s="84"/>
      <c r="TNT104" s="84"/>
      <c r="TNU104" s="84"/>
      <c r="TNV104" s="84"/>
      <c r="TNW104" s="84"/>
      <c r="TNX104" s="84"/>
      <c r="TNY104" s="84"/>
      <c r="TNZ104" s="84"/>
      <c r="TOA104" s="84"/>
      <c r="TOB104" s="84"/>
      <c r="TOC104" s="84"/>
      <c r="TOD104" s="84"/>
      <c r="TOE104" s="84"/>
      <c r="TOF104" s="84"/>
      <c r="TOG104" s="84"/>
      <c r="TOH104" s="84"/>
      <c r="TOI104" s="84"/>
      <c r="TOJ104" s="84"/>
      <c r="TOK104" s="84"/>
      <c r="TOL104" s="84"/>
      <c r="TOM104" s="84"/>
      <c r="TON104" s="84"/>
      <c r="TOO104" s="84"/>
      <c r="TOP104" s="84"/>
      <c r="TOQ104" s="84"/>
      <c r="TOR104" s="84"/>
      <c r="TOS104" s="84"/>
      <c r="TOT104" s="84"/>
      <c r="TOU104" s="84"/>
      <c r="TOV104" s="84"/>
      <c r="TOW104" s="84"/>
      <c r="TOX104" s="84"/>
      <c r="TOY104" s="84"/>
      <c r="TOZ104" s="84"/>
      <c r="TPA104" s="84"/>
      <c r="TPB104" s="84"/>
      <c r="TPC104" s="84"/>
      <c r="TPD104" s="84"/>
      <c r="TPE104" s="84"/>
      <c r="TPF104" s="84"/>
      <c r="TPG104" s="84"/>
      <c r="TPH104" s="84"/>
      <c r="TPI104" s="84"/>
      <c r="TPJ104" s="84"/>
      <c r="TPK104" s="84"/>
      <c r="TPL104" s="84"/>
      <c r="TPM104" s="84"/>
      <c r="TPN104" s="84"/>
      <c r="TPO104" s="84"/>
      <c r="TPP104" s="84"/>
      <c r="TPQ104" s="84"/>
      <c r="TPR104" s="84"/>
      <c r="TPS104" s="84"/>
      <c r="TPT104" s="84"/>
      <c r="TPU104" s="84"/>
      <c r="TPV104" s="84"/>
      <c r="TPW104" s="84"/>
      <c r="TPX104" s="84"/>
      <c r="TPY104" s="84"/>
      <c r="TPZ104" s="84"/>
      <c r="TQA104" s="84"/>
      <c r="TQB104" s="84"/>
      <c r="TQC104" s="84"/>
      <c r="TQD104" s="84"/>
      <c r="TQE104" s="84"/>
      <c r="TQF104" s="84"/>
      <c r="TQG104" s="84"/>
      <c r="TQH104" s="84"/>
      <c r="TQI104" s="84"/>
      <c r="TQJ104" s="84"/>
      <c r="TQK104" s="84"/>
      <c r="TQL104" s="84"/>
      <c r="TQM104" s="84"/>
      <c r="TQN104" s="84"/>
      <c r="TQO104" s="84"/>
      <c r="TQP104" s="84"/>
      <c r="TQQ104" s="84"/>
      <c r="TQR104" s="84"/>
      <c r="TQS104" s="84"/>
      <c r="TQT104" s="84"/>
      <c r="TQU104" s="84"/>
      <c r="TQV104" s="84"/>
      <c r="TQW104" s="84"/>
      <c r="TQX104" s="84"/>
      <c r="TQY104" s="84"/>
      <c r="TQZ104" s="84"/>
      <c r="TRA104" s="84"/>
      <c r="TRB104" s="84"/>
      <c r="TRC104" s="84"/>
      <c r="TRD104" s="84"/>
      <c r="TRE104" s="84"/>
      <c r="TRF104" s="84"/>
      <c r="TRG104" s="84"/>
      <c r="TRH104" s="84"/>
      <c r="TRI104" s="84"/>
      <c r="TRJ104" s="84"/>
      <c r="TRK104" s="84"/>
      <c r="TRL104" s="84"/>
      <c r="TRM104" s="84"/>
      <c r="TRN104" s="84"/>
      <c r="TRO104" s="84"/>
      <c r="TRP104" s="84"/>
      <c r="TRQ104" s="84"/>
      <c r="TRR104" s="84"/>
      <c r="TRS104" s="84"/>
      <c r="TRT104" s="84"/>
      <c r="TRU104" s="84"/>
      <c r="TRV104" s="84"/>
      <c r="TRW104" s="84"/>
      <c r="TRX104" s="84"/>
      <c r="TRY104" s="84"/>
      <c r="TRZ104" s="84"/>
      <c r="TSA104" s="84"/>
      <c r="TSB104" s="84"/>
      <c r="TSC104" s="84"/>
      <c r="TSD104" s="84"/>
      <c r="TSE104" s="84"/>
      <c r="TSF104" s="84"/>
      <c r="TSG104" s="84"/>
      <c r="TSH104" s="84"/>
      <c r="TSI104" s="84"/>
      <c r="TSP104" s="84"/>
      <c r="TSQ104" s="84"/>
      <c r="TSR104" s="84"/>
      <c r="TSS104" s="84"/>
      <c r="TST104" s="84"/>
      <c r="TSU104" s="84"/>
      <c r="TSV104" s="84"/>
      <c r="TSW104" s="84"/>
      <c r="TSX104" s="84"/>
      <c r="TSY104" s="84"/>
      <c r="TSZ104" s="84"/>
      <c r="TTA104" s="84"/>
      <c r="TTB104" s="84"/>
      <c r="TTC104" s="84"/>
      <c r="TTD104" s="84"/>
      <c r="TTE104" s="84"/>
      <c r="TTF104" s="84"/>
      <c r="TTG104" s="84"/>
      <c r="TTH104" s="84"/>
      <c r="TTI104" s="84"/>
      <c r="TTJ104" s="84"/>
      <c r="TTK104" s="84"/>
      <c r="TTL104" s="84"/>
      <c r="TTM104" s="84"/>
      <c r="TTN104" s="84"/>
      <c r="TTO104" s="84"/>
      <c r="TTP104" s="84"/>
      <c r="TTQ104" s="84"/>
      <c r="TTR104" s="84"/>
      <c r="TTS104" s="84"/>
      <c r="TTT104" s="84"/>
      <c r="TTU104" s="84"/>
      <c r="TTV104" s="84"/>
      <c r="TTW104" s="84"/>
      <c r="TTX104" s="84"/>
      <c r="TTY104" s="84"/>
      <c r="TTZ104" s="84"/>
      <c r="TUA104" s="84"/>
      <c r="TUB104" s="84"/>
      <c r="TUC104" s="84"/>
      <c r="TUD104" s="84"/>
      <c r="TUE104" s="84"/>
      <c r="TUF104" s="84"/>
      <c r="TUG104" s="84"/>
      <c r="TUH104" s="84"/>
      <c r="TUI104" s="84"/>
      <c r="TUJ104" s="84"/>
      <c r="TUK104" s="84"/>
      <c r="TUL104" s="84"/>
      <c r="TUM104" s="84"/>
      <c r="TUN104" s="84"/>
      <c r="TUO104" s="84"/>
      <c r="TUP104" s="84"/>
      <c r="TUQ104" s="84"/>
      <c r="TUR104" s="84"/>
      <c r="TUS104" s="84"/>
      <c r="TUT104" s="84"/>
      <c r="TUU104" s="84"/>
      <c r="TUV104" s="84"/>
      <c r="TUW104" s="84"/>
      <c r="TUX104" s="84"/>
      <c r="TUY104" s="84"/>
      <c r="TUZ104" s="84"/>
      <c r="TVA104" s="84"/>
      <c r="TVB104" s="84"/>
      <c r="TVC104" s="84"/>
      <c r="TVD104" s="84"/>
      <c r="TVE104" s="84"/>
      <c r="TVF104" s="84"/>
      <c r="TVG104" s="84"/>
      <c r="TVH104" s="84"/>
      <c r="TVI104" s="84"/>
      <c r="TVJ104" s="84"/>
      <c r="TVK104" s="84"/>
      <c r="TVL104" s="84"/>
      <c r="TVM104" s="84"/>
      <c r="TVN104" s="84"/>
      <c r="TVO104" s="84"/>
      <c r="TVP104" s="84"/>
      <c r="TVQ104" s="84"/>
      <c r="TVR104" s="84"/>
      <c r="TVS104" s="84"/>
      <c r="TVT104" s="84"/>
      <c r="TVU104" s="84"/>
      <c r="TVV104" s="84"/>
      <c r="TVW104" s="84"/>
      <c r="TVX104" s="84"/>
      <c r="TVY104" s="84"/>
      <c r="TVZ104" s="84"/>
      <c r="TWA104" s="84"/>
      <c r="TWB104" s="84"/>
      <c r="TWC104" s="84"/>
      <c r="TWD104" s="84"/>
      <c r="TWE104" s="84"/>
      <c r="TWF104" s="84"/>
      <c r="TWG104" s="84"/>
      <c r="TWH104" s="84"/>
      <c r="TWI104" s="84"/>
      <c r="TWJ104" s="84"/>
      <c r="TWK104" s="84"/>
      <c r="TWL104" s="84"/>
      <c r="TWM104" s="84"/>
      <c r="TWN104" s="84"/>
      <c r="TWO104" s="84"/>
      <c r="TWP104" s="84"/>
      <c r="TWQ104" s="84"/>
      <c r="TWR104" s="84"/>
      <c r="TWS104" s="84"/>
      <c r="TWT104" s="84"/>
      <c r="TWU104" s="84"/>
      <c r="TWV104" s="84"/>
      <c r="TWW104" s="84"/>
      <c r="TWX104" s="84"/>
      <c r="TWY104" s="84"/>
      <c r="TWZ104" s="84"/>
      <c r="TXA104" s="84"/>
      <c r="TXB104" s="84"/>
      <c r="TXC104" s="84"/>
      <c r="TXD104" s="84"/>
      <c r="TXE104" s="84"/>
      <c r="TXF104" s="84"/>
      <c r="TXG104" s="84"/>
      <c r="TXH104" s="84"/>
      <c r="TXI104" s="84"/>
      <c r="TXJ104" s="84"/>
      <c r="TXK104" s="84"/>
      <c r="TXL104" s="84"/>
      <c r="TXM104" s="84"/>
      <c r="TXN104" s="84"/>
      <c r="TXO104" s="84"/>
      <c r="TXP104" s="84"/>
      <c r="TXQ104" s="84"/>
      <c r="TXR104" s="84"/>
      <c r="TXS104" s="84"/>
      <c r="TXT104" s="84"/>
      <c r="TXU104" s="84"/>
      <c r="TXV104" s="84"/>
      <c r="TXW104" s="84"/>
      <c r="TXX104" s="84"/>
      <c r="TXY104" s="84"/>
      <c r="TXZ104" s="84"/>
      <c r="TYA104" s="84"/>
      <c r="TYB104" s="84"/>
      <c r="TYC104" s="84"/>
      <c r="TYD104" s="84"/>
      <c r="TYE104" s="84"/>
      <c r="TYF104" s="84"/>
      <c r="TYG104" s="84"/>
      <c r="TYH104" s="84"/>
      <c r="TYI104" s="84"/>
      <c r="TYJ104" s="84"/>
      <c r="TYK104" s="84"/>
      <c r="TYL104" s="84"/>
      <c r="TYM104" s="84"/>
      <c r="TYN104" s="84"/>
      <c r="TYO104" s="84"/>
      <c r="TYP104" s="84"/>
      <c r="TYQ104" s="84"/>
      <c r="TYR104" s="84"/>
      <c r="TYS104" s="84"/>
      <c r="TYT104" s="84"/>
      <c r="TYU104" s="84"/>
      <c r="TYV104" s="84"/>
      <c r="TYW104" s="84"/>
      <c r="TYX104" s="84"/>
      <c r="TYY104" s="84"/>
      <c r="TYZ104" s="84"/>
      <c r="TZA104" s="84"/>
      <c r="TZB104" s="84"/>
      <c r="TZC104" s="84"/>
      <c r="TZD104" s="84"/>
      <c r="TZE104" s="84"/>
      <c r="TZF104" s="84"/>
      <c r="TZG104" s="84"/>
      <c r="TZH104" s="84"/>
      <c r="TZI104" s="84"/>
      <c r="TZJ104" s="84"/>
      <c r="TZK104" s="84"/>
      <c r="TZL104" s="84"/>
      <c r="TZM104" s="84"/>
      <c r="TZN104" s="84"/>
      <c r="TZO104" s="84"/>
      <c r="TZP104" s="84"/>
      <c r="TZQ104" s="84"/>
      <c r="TZR104" s="84"/>
      <c r="TZS104" s="84"/>
      <c r="TZT104" s="84"/>
      <c r="TZU104" s="84"/>
      <c r="TZV104" s="84"/>
      <c r="TZW104" s="84"/>
      <c r="TZX104" s="84"/>
      <c r="TZY104" s="84"/>
      <c r="TZZ104" s="84"/>
      <c r="UAA104" s="84"/>
      <c r="UAB104" s="84"/>
      <c r="UAC104" s="84"/>
      <c r="UAD104" s="84"/>
      <c r="UAE104" s="84"/>
      <c r="UAF104" s="84"/>
      <c r="UAG104" s="84"/>
      <c r="UAH104" s="84"/>
      <c r="UAI104" s="84"/>
      <c r="UAJ104" s="84"/>
      <c r="UAK104" s="84"/>
      <c r="UAL104" s="84"/>
      <c r="UAM104" s="84"/>
      <c r="UAN104" s="84"/>
      <c r="UAO104" s="84"/>
      <c r="UAP104" s="84"/>
      <c r="UAQ104" s="84"/>
      <c r="UAR104" s="84"/>
      <c r="UAS104" s="84"/>
      <c r="UAT104" s="84"/>
      <c r="UAU104" s="84"/>
      <c r="UAV104" s="84"/>
      <c r="UAW104" s="84"/>
      <c r="UAX104" s="84"/>
      <c r="UAY104" s="84"/>
      <c r="UAZ104" s="84"/>
      <c r="UBA104" s="84"/>
      <c r="UBB104" s="84"/>
      <c r="UBC104" s="84"/>
      <c r="UBD104" s="84"/>
      <c r="UBE104" s="84"/>
      <c r="UBF104" s="84"/>
      <c r="UBG104" s="84"/>
      <c r="UBH104" s="84"/>
      <c r="UBI104" s="84"/>
      <c r="UBJ104" s="84"/>
      <c r="UBK104" s="84"/>
      <c r="UBL104" s="84"/>
      <c r="UBM104" s="84"/>
      <c r="UBN104" s="84"/>
      <c r="UBO104" s="84"/>
      <c r="UBP104" s="84"/>
      <c r="UBQ104" s="84"/>
      <c r="UBR104" s="84"/>
      <c r="UBS104" s="84"/>
      <c r="UBT104" s="84"/>
      <c r="UBU104" s="84"/>
      <c r="UBV104" s="84"/>
      <c r="UBW104" s="84"/>
      <c r="UBX104" s="84"/>
      <c r="UBY104" s="84"/>
      <c r="UBZ104" s="84"/>
      <c r="UCA104" s="84"/>
      <c r="UCB104" s="84"/>
      <c r="UCC104" s="84"/>
      <c r="UCD104" s="84"/>
      <c r="UCE104" s="84"/>
      <c r="UCL104" s="84"/>
      <c r="UCM104" s="84"/>
      <c r="UCN104" s="84"/>
      <c r="UCO104" s="84"/>
      <c r="UCP104" s="84"/>
      <c r="UCQ104" s="84"/>
      <c r="UCR104" s="84"/>
      <c r="UCS104" s="84"/>
      <c r="UCT104" s="84"/>
      <c r="UCU104" s="84"/>
      <c r="UCV104" s="84"/>
      <c r="UCW104" s="84"/>
      <c r="UCX104" s="84"/>
      <c r="UCY104" s="84"/>
      <c r="UCZ104" s="84"/>
      <c r="UDA104" s="84"/>
      <c r="UDB104" s="84"/>
      <c r="UDC104" s="84"/>
      <c r="UDD104" s="84"/>
      <c r="UDE104" s="84"/>
      <c r="UDF104" s="84"/>
      <c r="UDG104" s="84"/>
      <c r="UDH104" s="84"/>
      <c r="UDI104" s="84"/>
      <c r="UDJ104" s="84"/>
      <c r="UDK104" s="84"/>
      <c r="UDL104" s="84"/>
      <c r="UDM104" s="84"/>
      <c r="UDN104" s="84"/>
      <c r="UDO104" s="84"/>
      <c r="UDP104" s="84"/>
      <c r="UDQ104" s="84"/>
      <c r="UDR104" s="84"/>
      <c r="UDS104" s="84"/>
      <c r="UDT104" s="84"/>
      <c r="UDU104" s="84"/>
      <c r="UDV104" s="84"/>
      <c r="UDW104" s="84"/>
      <c r="UDX104" s="84"/>
      <c r="UDY104" s="84"/>
      <c r="UDZ104" s="84"/>
      <c r="UEA104" s="84"/>
      <c r="UEB104" s="84"/>
      <c r="UEC104" s="84"/>
      <c r="UED104" s="84"/>
      <c r="UEE104" s="84"/>
      <c r="UEF104" s="84"/>
      <c r="UEG104" s="84"/>
      <c r="UEH104" s="84"/>
      <c r="UEI104" s="84"/>
      <c r="UEJ104" s="84"/>
      <c r="UEK104" s="84"/>
      <c r="UEL104" s="84"/>
      <c r="UEM104" s="84"/>
      <c r="UEN104" s="84"/>
      <c r="UEO104" s="84"/>
      <c r="UEP104" s="84"/>
      <c r="UEQ104" s="84"/>
      <c r="UER104" s="84"/>
      <c r="UES104" s="84"/>
      <c r="UET104" s="84"/>
      <c r="UEU104" s="84"/>
      <c r="UEV104" s="84"/>
      <c r="UEW104" s="84"/>
      <c r="UEX104" s="84"/>
      <c r="UEY104" s="84"/>
      <c r="UEZ104" s="84"/>
      <c r="UFA104" s="84"/>
      <c r="UFB104" s="84"/>
      <c r="UFC104" s="84"/>
      <c r="UFD104" s="84"/>
      <c r="UFE104" s="84"/>
      <c r="UFF104" s="84"/>
      <c r="UFG104" s="84"/>
      <c r="UFH104" s="84"/>
      <c r="UFI104" s="84"/>
      <c r="UFJ104" s="84"/>
      <c r="UFK104" s="84"/>
      <c r="UFL104" s="84"/>
      <c r="UFM104" s="84"/>
      <c r="UFN104" s="84"/>
      <c r="UFO104" s="84"/>
      <c r="UFP104" s="84"/>
      <c r="UFQ104" s="84"/>
      <c r="UFR104" s="84"/>
      <c r="UFS104" s="84"/>
      <c r="UFT104" s="84"/>
      <c r="UFU104" s="84"/>
      <c r="UFV104" s="84"/>
      <c r="UFW104" s="84"/>
      <c r="UFX104" s="84"/>
      <c r="UFY104" s="84"/>
      <c r="UFZ104" s="84"/>
      <c r="UGA104" s="84"/>
      <c r="UGB104" s="84"/>
      <c r="UGC104" s="84"/>
      <c r="UGD104" s="84"/>
      <c r="UGE104" s="84"/>
      <c r="UGF104" s="84"/>
      <c r="UGG104" s="84"/>
      <c r="UGH104" s="84"/>
      <c r="UGI104" s="84"/>
      <c r="UGJ104" s="84"/>
      <c r="UGK104" s="84"/>
      <c r="UGL104" s="84"/>
      <c r="UGM104" s="84"/>
      <c r="UGN104" s="84"/>
      <c r="UGO104" s="84"/>
      <c r="UGP104" s="84"/>
      <c r="UGQ104" s="84"/>
      <c r="UGR104" s="84"/>
      <c r="UGS104" s="84"/>
      <c r="UGT104" s="84"/>
      <c r="UGU104" s="84"/>
      <c r="UGV104" s="84"/>
      <c r="UGW104" s="84"/>
      <c r="UGX104" s="84"/>
      <c r="UGY104" s="84"/>
      <c r="UGZ104" s="84"/>
      <c r="UHA104" s="84"/>
      <c r="UHB104" s="84"/>
      <c r="UHC104" s="84"/>
      <c r="UHD104" s="84"/>
      <c r="UHE104" s="84"/>
      <c r="UHF104" s="84"/>
      <c r="UHG104" s="84"/>
      <c r="UHH104" s="84"/>
      <c r="UHI104" s="84"/>
      <c r="UHJ104" s="84"/>
      <c r="UHK104" s="84"/>
      <c r="UHL104" s="84"/>
      <c r="UHM104" s="84"/>
      <c r="UHN104" s="84"/>
      <c r="UHO104" s="84"/>
      <c r="UHP104" s="84"/>
      <c r="UHQ104" s="84"/>
      <c r="UHR104" s="84"/>
      <c r="UHS104" s="84"/>
      <c r="UHT104" s="84"/>
      <c r="UHU104" s="84"/>
      <c r="UHV104" s="84"/>
      <c r="UHW104" s="84"/>
      <c r="UHX104" s="84"/>
      <c r="UHY104" s="84"/>
      <c r="UHZ104" s="84"/>
      <c r="UIA104" s="84"/>
      <c r="UIB104" s="84"/>
      <c r="UIC104" s="84"/>
      <c r="UID104" s="84"/>
      <c r="UIE104" s="84"/>
      <c r="UIF104" s="84"/>
      <c r="UIG104" s="84"/>
      <c r="UIH104" s="84"/>
      <c r="UII104" s="84"/>
      <c r="UIJ104" s="84"/>
      <c r="UIK104" s="84"/>
      <c r="UIL104" s="84"/>
      <c r="UIM104" s="84"/>
      <c r="UIN104" s="84"/>
      <c r="UIO104" s="84"/>
      <c r="UIP104" s="84"/>
      <c r="UIQ104" s="84"/>
      <c r="UIR104" s="84"/>
      <c r="UIS104" s="84"/>
      <c r="UIT104" s="84"/>
      <c r="UIU104" s="84"/>
      <c r="UIV104" s="84"/>
      <c r="UIW104" s="84"/>
      <c r="UIX104" s="84"/>
      <c r="UIY104" s="84"/>
      <c r="UIZ104" s="84"/>
      <c r="UJA104" s="84"/>
      <c r="UJB104" s="84"/>
      <c r="UJC104" s="84"/>
      <c r="UJD104" s="84"/>
      <c r="UJE104" s="84"/>
      <c r="UJF104" s="84"/>
      <c r="UJG104" s="84"/>
      <c r="UJH104" s="84"/>
      <c r="UJI104" s="84"/>
      <c r="UJJ104" s="84"/>
      <c r="UJK104" s="84"/>
      <c r="UJL104" s="84"/>
      <c r="UJM104" s="84"/>
      <c r="UJN104" s="84"/>
      <c r="UJO104" s="84"/>
      <c r="UJP104" s="84"/>
      <c r="UJQ104" s="84"/>
      <c r="UJR104" s="84"/>
      <c r="UJS104" s="84"/>
      <c r="UJT104" s="84"/>
      <c r="UJU104" s="84"/>
      <c r="UJV104" s="84"/>
      <c r="UJW104" s="84"/>
      <c r="UJX104" s="84"/>
      <c r="UJY104" s="84"/>
      <c r="UJZ104" s="84"/>
      <c r="UKA104" s="84"/>
      <c r="UKB104" s="84"/>
      <c r="UKC104" s="84"/>
      <c r="UKD104" s="84"/>
      <c r="UKE104" s="84"/>
      <c r="UKF104" s="84"/>
      <c r="UKG104" s="84"/>
      <c r="UKH104" s="84"/>
      <c r="UKI104" s="84"/>
      <c r="UKJ104" s="84"/>
      <c r="UKK104" s="84"/>
      <c r="UKL104" s="84"/>
      <c r="UKM104" s="84"/>
      <c r="UKN104" s="84"/>
      <c r="UKO104" s="84"/>
      <c r="UKP104" s="84"/>
      <c r="UKQ104" s="84"/>
      <c r="UKR104" s="84"/>
      <c r="UKS104" s="84"/>
      <c r="UKT104" s="84"/>
      <c r="UKU104" s="84"/>
      <c r="UKV104" s="84"/>
      <c r="UKW104" s="84"/>
      <c r="UKX104" s="84"/>
      <c r="UKY104" s="84"/>
      <c r="UKZ104" s="84"/>
      <c r="ULA104" s="84"/>
      <c r="ULB104" s="84"/>
      <c r="ULC104" s="84"/>
      <c r="ULD104" s="84"/>
      <c r="ULE104" s="84"/>
      <c r="ULF104" s="84"/>
      <c r="ULG104" s="84"/>
      <c r="ULH104" s="84"/>
      <c r="ULI104" s="84"/>
      <c r="ULJ104" s="84"/>
      <c r="ULK104" s="84"/>
      <c r="ULL104" s="84"/>
      <c r="ULM104" s="84"/>
      <c r="ULN104" s="84"/>
      <c r="ULO104" s="84"/>
      <c r="ULP104" s="84"/>
      <c r="ULQ104" s="84"/>
      <c r="ULR104" s="84"/>
      <c r="ULS104" s="84"/>
      <c r="ULT104" s="84"/>
      <c r="ULU104" s="84"/>
      <c r="ULV104" s="84"/>
      <c r="ULW104" s="84"/>
      <c r="ULX104" s="84"/>
      <c r="ULY104" s="84"/>
      <c r="ULZ104" s="84"/>
      <c r="UMA104" s="84"/>
      <c r="UMH104" s="84"/>
      <c r="UMI104" s="84"/>
      <c r="UMJ104" s="84"/>
      <c r="UMK104" s="84"/>
      <c r="UML104" s="84"/>
      <c r="UMM104" s="84"/>
      <c r="UMN104" s="84"/>
      <c r="UMO104" s="84"/>
      <c r="UMP104" s="84"/>
      <c r="UMQ104" s="84"/>
      <c r="UMR104" s="84"/>
      <c r="UMS104" s="84"/>
      <c r="UMT104" s="84"/>
      <c r="UMU104" s="84"/>
      <c r="UMV104" s="84"/>
      <c r="UMW104" s="84"/>
      <c r="UMX104" s="84"/>
      <c r="UMY104" s="84"/>
      <c r="UMZ104" s="84"/>
      <c r="UNA104" s="84"/>
      <c r="UNB104" s="84"/>
      <c r="UNC104" s="84"/>
      <c r="UND104" s="84"/>
      <c r="UNE104" s="84"/>
      <c r="UNF104" s="84"/>
      <c r="UNG104" s="84"/>
      <c r="UNH104" s="84"/>
      <c r="UNI104" s="84"/>
      <c r="UNJ104" s="84"/>
      <c r="UNK104" s="84"/>
      <c r="UNL104" s="84"/>
      <c r="UNM104" s="84"/>
      <c r="UNN104" s="84"/>
      <c r="UNO104" s="84"/>
      <c r="UNP104" s="84"/>
      <c r="UNQ104" s="84"/>
      <c r="UNR104" s="84"/>
      <c r="UNS104" s="84"/>
      <c r="UNT104" s="84"/>
      <c r="UNU104" s="84"/>
      <c r="UNV104" s="84"/>
      <c r="UNW104" s="84"/>
      <c r="UNX104" s="84"/>
      <c r="UNY104" s="84"/>
      <c r="UNZ104" s="84"/>
      <c r="UOA104" s="84"/>
      <c r="UOB104" s="84"/>
      <c r="UOC104" s="84"/>
      <c r="UOD104" s="84"/>
      <c r="UOE104" s="84"/>
      <c r="UOF104" s="84"/>
      <c r="UOG104" s="84"/>
      <c r="UOH104" s="84"/>
      <c r="UOI104" s="84"/>
      <c r="UOJ104" s="84"/>
      <c r="UOK104" s="84"/>
      <c r="UOL104" s="84"/>
      <c r="UOM104" s="84"/>
      <c r="UON104" s="84"/>
      <c r="UOO104" s="84"/>
      <c r="UOP104" s="84"/>
      <c r="UOQ104" s="84"/>
      <c r="UOR104" s="84"/>
      <c r="UOS104" s="84"/>
      <c r="UOT104" s="84"/>
      <c r="UOU104" s="84"/>
      <c r="UOV104" s="84"/>
      <c r="UOW104" s="84"/>
      <c r="UOX104" s="84"/>
      <c r="UOY104" s="84"/>
      <c r="UOZ104" s="84"/>
      <c r="UPA104" s="84"/>
      <c r="UPB104" s="84"/>
      <c r="UPC104" s="84"/>
      <c r="UPD104" s="84"/>
      <c r="UPE104" s="84"/>
      <c r="UPF104" s="84"/>
      <c r="UPG104" s="84"/>
      <c r="UPH104" s="84"/>
      <c r="UPI104" s="84"/>
      <c r="UPJ104" s="84"/>
      <c r="UPK104" s="84"/>
      <c r="UPL104" s="84"/>
      <c r="UPM104" s="84"/>
      <c r="UPN104" s="84"/>
      <c r="UPO104" s="84"/>
      <c r="UPP104" s="84"/>
      <c r="UPQ104" s="84"/>
      <c r="UPR104" s="84"/>
      <c r="UPS104" s="84"/>
      <c r="UPT104" s="84"/>
      <c r="UPU104" s="84"/>
      <c r="UPV104" s="84"/>
      <c r="UPW104" s="84"/>
      <c r="UPX104" s="84"/>
      <c r="UPY104" s="84"/>
      <c r="UPZ104" s="84"/>
      <c r="UQA104" s="84"/>
      <c r="UQB104" s="84"/>
      <c r="UQC104" s="84"/>
      <c r="UQD104" s="84"/>
      <c r="UQE104" s="84"/>
      <c r="UQF104" s="84"/>
      <c r="UQG104" s="84"/>
      <c r="UQH104" s="84"/>
      <c r="UQI104" s="84"/>
      <c r="UQJ104" s="84"/>
      <c r="UQK104" s="84"/>
      <c r="UQL104" s="84"/>
      <c r="UQM104" s="84"/>
      <c r="UQN104" s="84"/>
      <c r="UQO104" s="84"/>
      <c r="UQP104" s="84"/>
      <c r="UQQ104" s="84"/>
      <c r="UQR104" s="84"/>
      <c r="UQS104" s="84"/>
      <c r="UQT104" s="84"/>
      <c r="UQU104" s="84"/>
      <c r="UQV104" s="84"/>
      <c r="UQW104" s="84"/>
      <c r="UQX104" s="84"/>
      <c r="UQY104" s="84"/>
      <c r="UQZ104" s="84"/>
      <c r="URA104" s="84"/>
      <c r="URB104" s="84"/>
      <c r="URC104" s="84"/>
      <c r="URD104" s="84"/>
      <c r="URE104" s="84"/>
      <c r="URF104" s="84"/>
      <c r="URG104" s="84"/>
      <c r="URH104" s="84"/>
      <c r="URI104" s="84"/>
      <c r="URJ104" s="84"/>
      <c r="URK104" s="84"/>
      <c r="URL104" s="84"/>
      <c r="URM104" s="84"/>
      <c r="URN104" s="84"/>
      <c r="URO104" s="84"/>
      <c r="URP104" s="84"/>
      <c r="URQ104" s="84"/>
      <c r="URR104" s="84"/>
      <c r="URS104" s="84"/>
      <c r="URT104" s="84"/>
      <c r="URU104" s="84"/>
      <c r="URV104" s="84"/>
      <c r="URW104" s="84"/>
      <c r="URX104" s="84"/>
      <c r="URY104" s="84"/>
      <c r="URZ104" s="84"/>
      <c r="USA104" s="84"/>
      <c r="USB104" s="84"/>
      <c r="USC104" s="84"/>
      <c r="USD104" s="84"/>
      <c r="USE104" s="84"/>
      <c r="USF104" s="84"/>
      <c r="USG104" s="84"/>
      <c r="USH104" s="84"/>
      <c r="USI104" s="84"/>
      <c r="USJ104" s="84"/>
      <c r="USK104" s="84"/>
      <c r="USL104" s="84"/>
      <c r="USM104" s="84"/>
      <c r="USN104" s="84"/>
      <c r="USO104" s="84"/>
      <c r="USP104" s="84"/>
      <c r="USQ104" s="84"/>
      <c r="USR104" s="84"/>
      <c r="USS104" s="84"/>
      <c r="UST104" s="84"/>
      <c r="USU104" s="84"/>
      <c r="USV104" s="84"/>
      <c r="USW104" s="84"/>
      <c r="USX104" s="84"/>
      <c r="USY104" s="84"/>
      <c r="USZ104" s="84"/>
      <c r="UTA104" s="84"/>
      <c r="UTB104" s="84"/>
      <c r="UTC104" s="84"/>
      <c r="UTD104" s="84"/>
      <c r="UTE104" s="84"/>
      <c r="UTF104" s="84"/>
      <c r="UTG104" s="84"/>
      <c r="UTH104" s="84"/>
      <c r="UTI104" s="84"/>
      <c r="UTJ104" s="84"/>
      <c r="UTK104" s="84"/>
      <c r="UTL104" s="84"/>
      <c r="UTM104" s="84"/>
      <c r="UTN104" s="84"/>
      <c r="UTO104" s="84"/>
      <c r="UTP104" s="84"/>
      <c r="UTQ104" s="84"/>
      <c r="UTR104" s="84"/>
      <c r="UTS104" s="84"/>
      <c r="UTT104" s="84"/>
      <c r="UTU104" s="84"/>
      <c r="UTV104" s="84"/>
      <c r="UTW104" s="84"/>
      <c r="UTX104" s="84"/>
      <c r="UTY104" s="84"/>
      <c r="UTZ104" s="84"/>
      <c r="UUA104" s="84"/>
      <c r="UUB104" s="84"/>
      <c r="UUC104" s="84"/>
      <c r="UUD104" s="84"/>
      <c r="UUE104" s="84"/>
      <c r="UUF104" s="84"/>
      <c r="UUG104" s="84"/>
      <c r="UUH104" s="84"/>
      <c r="UUI104" s="84"/>
      <c r="UUJ104" s="84"/>
      <c r="UUK104" s="84"/>
      <c r="UUL104" s="84"/>
      <c r="UUM104" s="84"/>
      <c r="UUN104" s="84"/>
      <c r="UUO104" s="84"/>
      <c r="UUP104" s="84"/>
      <c r="UUQ104" s="84"/>
      <c r="UUR104" s="84"/>
      <c r="UUS104" s="84"/>
      <c r="UUT104" s="84"/>
      <c r="UUU104" s="84"/>
      <c r="UUV104" s="84"/>
      <c r="UUW104" s="84"/>
      <c r="UUX104" s="84"/>
      <c r="UUY104" s="84"/>
      <c r="UUZ104" s="84"/>
      <c r="UVA104" s="84"/>
      <c r="UVB104" s="84"/>
      <c r="UVC104" s="84"/>
      <c r="UVD104" s="84"/>
      <c r="UVE104" s="84"/>
      <c r="UVF104" s="84"/>
      <c r="UVG104" s="84"/>
      <c r="UVH104" s="84"/>
      <c r="UVI104" s="84"/>
      <c r="UVJ104" s="84"/>
      <c r="UVK104" s="84"/>
      <c r="UVL104" s="84"/>
      <c r="UVM104" s="84"/>
      <c r="UVN104" s="84"/>
      <c r="UVO104" s="84"/>
      <c r="UVP104" s="84"/>
      <c r="UVQ104" s="84"/>
      <c r="UVR104" s="84"/>
      <c r="UVS104" s="84"/>
      <c r="UVT104" s="84"/>
      <c r="UVU104" s="84"/>
      <c r="UVV104" s="84"/>
      <c r="UVW104" s="84"/>
      <c r="UWD104" s="84"/>
      <c r="UWE104" s="84"/>
      <c r="UWF104" s="84"/>
      <c r="UWG104" s="84"/>
      <c r="UWH104" s="84"/>
      <c r="UWI104" s="84"/>
      <c r="UWJ104" s="84"/>
      <c r="UWK104" s="84"/>
      <c r="UWL104" s="84"/>
      <c r="UWM104" s="84"/>
      <c r="UWN104" s="84"/>
      <c r="UWO104" s="84"/>
      <c r="UWP104" s="84"/>
      <c r="UWQ104" s="84"/>
      <c r="UWR104" s="84"/>
      <c r="UWS104" s="84"/>
      <c r="UWT104" s="84"/>
      <c r="UWU104" s="84"/>
      <c r="UWV104" s="84"/>
      <c r="UWW104" s="84"/>
      <c r="UWX104" s="84"/>
      <c r="UWY104" s="84"/>
      <c r="UWZ104" s="84"/>
      <c r="UXA104" s="84"/>
      <c r="UXB104" s="84"/>
      <c r="UXC104" s="84"/>
      <c r="UXD104" s="84"/>
      <c r="UXE104" s="84"/>
      <c r="UXF104" s="84"/>
      <c r="UXG104" s="84"/>
      <c r="UXH104" s="84"/>
      <c r="UXI104" s="84"/>
      <c r="UXJ104" s="84"/>
      <c r="UXK104" s="84"/>
      <c r="UXL104" s="84"/>
      <c r="UXM104" s="84"/>
      <c r="UXN104" s="84"/>
      <c r="UXO104" s="84"/>
      <c r="UXP104" s="84"/>
      <c r="UXQ104" s="84"/>
      <c r="UXR104" s="84"/>
      <c r="UXS104" s="84"/>
      <c r="UXT104" s="84"/>
      <c r="UXU104" s="84"/>
      <c r="UXV104" s="84"/>
      <c r="UXW104" s="84"/>
      <c r="UXX104" s="84"/>
      <c r="UXY104" s="84"/>
      <c r="UXZ104" s="84"/>
      <c r="UYA104" s="84"/>
      <c r="UYB104" s="84"/>
      <c r="UYC104" s="84"/>
      <c r="UYD104" s="84"/>
      <c r="UYE104" s="84"/>
      <c r="UYF104" s="84"/>
      <c r="UYG104" s="84"/>
      <c r="UYH104" s="84"/>
      <c r="UYI104" s="84"/>
      <c r="UYJ104" s="84"/>
      <c r="UYK104" s="84"/>
      <c r="UYL104" s="84"/>
      <c r="UYM104" s="84"/>
      <c r="UYN104" s="84"/>
      <c r="UYO104" s="84"/>
      <c r="UYP104" s="84"/>
      <c r="UYQ104" s="84"/>
      <c r="UYR104" s="84"/>
      <c r="UYS104" s="84"/>
      <c r="UYT104" s="84"/>
      <c r="UYU104" s="84"/>
      <c r="UYV104" s="84"/>
      <c r="UYW104" s="84"/>
      <c r="UYX104" s="84"/>
      <c r="UYY104" s="84"/>
      <c r="UYZ104" s="84"/>
      <c r="UZA104" s="84"/>
      <c r="UZB104" s="84"/>
      <c r="UZC104" s="84"/>
      <c r="UZD104" s="84"/>
      <c r="UZE104" s="84"/>
      <c r="UZF104" s="84"/>
      <c r="UZG104" s="84"/>
      <c r="UZH104" s="84"/>
      <c r="UZI104" s="84"/>
      <c r="UZJ104" s="84"/>
      <c r="UZK104" s="84"/>
      <c r="UZL104" s="84"/>
      <c r="UZM104" s="84"/>
      <c r="UZN104" s="84"/>
      <c r="UZO104" s="84"/>
      <c r="UZP104" s="84"/>
      <c r="UZQ104" s="84"/>
      <c r="UZR104" s="84"/>
      <c r="UZS104" s="84"/>
      <c r="UZT104" s="84"/>
      <c r="UZU104" s="84"/>
      <c r="UZV104" s="84"/>
      <c r="UZW104" s="84"/>
      <c r="UZX104" s="84"/>
      <c r="UZY104" s="84"/>
      <c r="UZZ104" s="84"/>
      <c r="VAA104" s="84"/>
      <c r="VAB104" s="84"/>
      <c r="VAC104" s="84"/>
      <c r="VAD104" s="84"/>
      <c r="VAE104" s="84"/>
      <c r="VAF104" s="84"/>
      <c r="VAG104" s="84"/>
      <c r="VAH104" s="84"/>
      <c r="VAI104" s="84"/>
      <c r="VAJ104" s="84"/>
      <c r="VAK104" s="84"/>
      <c r="VAL104" s="84"/>
      <c r="VAM104" s="84"/>
      <c r="VAN104" s="84"/>
      <c r="VAO104" s="84"/>
      <c r="VAP104" s="84"/>
      <c r="VAQ104" s="84"/>
      <c r="VAR104" s="84"/>
      <c r="VAS104" s="84"/>
      <c r="VAT104" s="84"/>
      <c r="VAU104" s="84"/>
      <c r="VAV104" s="84"/>
      <c r="VAW104" s="84"/>
      <c r="VAX104" s="84"/>
      <c r="VAY104" s="84"/>
      <c r="VAZ104" s="84"/>
      <c r="VBA104" s="84"/>
      <c r="VBB104" s="84"/>
      <c r="VBC104" s="84"/>
      <c r="VBD104" s="84"/>
      <c r="VBE104" s="84"/>
      <c r="VBF104" s="84"/>
      <c r="VBG104" s="84"/>
      <c r="VBH104" s="84"/>
      <c r="VBI104" s="84"/>
      <c r="VBJ104" s="84"/>
      <c r="VBK104" s="84"/>
      <c r="VBL104" s="84"/>
      <c r="VBM104" s="84"/>
      <c r="VBN104" s="84"/>
      <c r="VBO104" s="84"/>
      <c r="VBP104" s="84"/>
      <c r="VBQ104" s="84"/>
      <c r="VBR104" s="84"/>
      <c r="VBS104" s="84"/>
      <c r="VBT104" s="84"/>
      <c r="VBU104" s="84"/>
      <c r="VBV104" s="84"/>
      <c r="VBW104" s="84"/>
      <c r="VBX104" s="84"/>
      <c r="VBY104" s="84"/>
      <c r="VBZ104" s="84"/>
      <c r="VCA104" s="84"/>
      <c r="VCB104" s="84"/>
      <c r="VCC104" s="84"/>
      <c r="VCD104" s="84"/>
      <c r="VCE104" s="84"/>
      <c r="VCF104" s="84"/>
      <c r="VCG104" s="84"/>
      <c r="VCH104" s="84"/>
      <c r="VCI104" s="84"/>
      <c r="VCJ104" s="84"/>
      <c r="VCK104" s="84"/>
      <c r="VCL104" s="84"/>
      <c r="VCM104" s="84"/>
      <c r="VCN104" s="84"/>
      <c r="VCO104" s="84"/>
      <c r="VCP104" s="84"/>
      <c r="VCQ104" s="84"/>
      <c r="VCR104" s="84"/>
      <c r="VCS104" s="84"/>
      <c r="VCT104" s="84"/>
      <c r="VCU104" s="84"/>
      <c r="VCV104" s="84"/>
      <c r="VCW104" s="84"/>
      <c r="VCX104" s="84"/>
      <c r="VCY104" s="84"/>
      <c r="VCZ104" s="84"/>
      <c r="VDA104" s="84"/>
      <c r="VDB104" s="84"/>
      <c r="VDC104" s="84"/>
      <c r="VDD104" s="84"/>
      <c r="VDE104" s="84"/>
      <c r="VDF104" s="84"/>
      <c r="VDG104" s="84"/>
      <c r="VDH104" s="84"/>
      <c r="VDI104" s="84"/>
      <c r="VDJ104" s="84"/>
      <c r="VDK104" s="84"/>
      <c r="VDL104" s="84"/>
      <c r="VDM104" s="84"/>
      <c r="VDN104" s="84"/>
      <c r="VDO104" s="84"/>
      <c r="VDP104" s="84"/>
      <c r="VDQ104" s="84"/>
      <c r="VDR104" s="84"/>
      <c r="VDS104" s="84"/>
      <c r="VDT104" s="84"/>
      <c r="VDU104" s="84"/>
      <c r="VDV104" s="84"/>
      <c r="VDW104" s="84"/>
      <c r="VDX104" s="84"/>
      <c r="VDY104" s="84"/>
      <c r="VDZ104" s="84"/>
      <c r="VEA104" s="84"/>
      <c r="VEB104" s="84"/>
      <c r="VEC104" s="84"/>
      <c r="VED104" s="84"/>
      <c r="VEE104" s="84"/>
      <c r="VEF104" s="84"/>
      <c r="VEG104" s="84"/>
      <c r="VEH104" s="84"/>
      <c r="VEI104" s="84"/>
      <c r="VEJ104" s="84"/>
      <c r="VEK104" s="84"/>
      <c r="VEL104" s="84"/>
      <c r="VEM104" s="84"/>
      <c r="VEN104" s="84"/>
      <c r="VEO104" s="84"/>
      <c r="VEP104" s="84"/>
      <c r="VEQ104" s="84"/>
      <c r="VER104" s="84"/>
      <c r="VES104" s="84"/>
      <c r="VET104" s="84"/>
      <c r="VEU104" s="84"/>
      <c r="VEV104" s="84"/>
      <c r="VEW104" s="84"/>
      <c r="VEX104" s="84"/>
      <c r="VEY104" s="84"/>
      <c r="VEZ104" s="84"/>
      <c r="VFA104" s="84"/>
      <c r="VFB104" s="84"/>
      <c r="VFC104" s="84"/>
      <c r="VFD104" s="84"/>
      <c r="VFE104" s="84"/>
      <c r="VFF104" s="84"/>
      <c r="VFG104" s="84"/>
      <c r="VFH104" s="84"/>
      <c r="VFI104" s="84"/>
      <c r="VFJ104" s="84"/>
      <c r="VFK104" s="84"/>
      <c r="VFL104" s="84"/>
      <c r="VFM104" s="84"/>
      <c r="VFN104" s="84"/>
      <c r="VFO104" s="84"/>
      <c r="VFP104" s="84"/>
      <c r="VFQ104" s="84"/>
      <c r="VFR104" s="84"/>
      <c r="VFS104" s="84"/>
      <c r="VFZ104" s="84"/>
      <c r="VGA104" s="84"/>
      <c r="VGB104" s="84"/>
      <c r="VGC104" s="84"/>
      <c r="VGD104" s="84"/>
      <c r="VGE104" s="84"/>
      <c r="VGF104" s="84"/>
      <c r="VGG104" s="84"/>
      <c r="VGH104" s="84"/>
      <c r="VGI104" s="84"/>
      <c r="VGJ104" s="84"/>
      <c r="VGK104" s="84"/>
      <c r="VGL104" s="84"/>
      <c r="VGM104" s="84"/>
      <c r="VGN104" s="84"/>
      <c r="VGO104" s="84"/>
      <c r="VGP104" s="84"/>
      <c r="VGQ104" s="84"/>
      <c r="VGR104" s="84"/>
      <c r="VGS104" s="84"/>
      <c r="VGT104" s="84"/>
      <c r="VGU104" s="84"/>
      <c r="VGV104" s="84"/>
      <c r="VGW104" s="84"/>
      <c r="VGX104" s="84"/>
      <c r="VGY104" s="84"/>
      <c r="VGZ104" s="84"/>
      <c r="VHA104" s="84"/>
      <c r="VHB104" s="84"/>
      <c r="VHC104" s="84"/>
      <c r="VHD104" s="84"/>
      <c r="VHE104" s="84"/>
      <c r="VHF104" s="84"/>
      <c r="VHG104" s="84"/>
      <c r="VHH104" s="84"/>
      <c r="VHI104" s="84"/>
      <c r="VHJ104" s="84"/>
      <c r="VHK104" s="84"/>
      <c r="VHL104" s="84"/>
      <c r="VHM104" s="84"/>
      <c r="VHN104" s="84"/>
      <c r="VHO104" s="84"/>
      <c r="VHP104" s="84"/>
      <c r="VHQ104" s="84"/>
      <c r="VHR104" s="84"/>
      <c r="VHS104" s="84"/>
      <c r="VHT104" s="84"/>
      <c r="VHU104" s="84"/>
      <c r="VHV104" s="84"/>
      <c r="VHW104" s="84"/>
      <c r="VHX104" s="84"/>
      <c r="VHY104" s="84"/>
      <c r="VHZ104" s="84"/>
      <c r="VIA104" s="84"/>
      <c r="VIB104" s="84"/>
      <c r="VIC104" s="84"/>
      <c r="VID104" s="84"/>
      <c r="VIE104" s="84"/>
      <c r="VIF104" s="84"/>
      <c r="VIG104" s="84"/>
      <c r="VIH104" s="84"/>
      <c r="VII104" s="84"/>
      <c r="VIJ104" s="84"/>
      <c r="VIK104" s="84"/>
      <c r="VIL104" s="84"/>
      <c r="VIM104" s="84"/>
      <c r="VIN104" s="84"/>
      <c r="VIO104" s="84"/>
      <c r="VIP104" s="84"/>
      <c r="VIQ104" s="84"/>
      <c r="VIR104" s="84"/>
      <c r="VIS104" s="84"/>
      <c r="VIT104" s="84"/>
      <c r="VIU104" s="84"/>
      <c r="VIV104" s="84"/>
      <c r="VIW104" s="84"/>
      <c r="VIX104" s="84"/>
      <c r="VIY104" s="84"/>
      <c r="VIZ104" s="84"/>
      <c r="VJA104" s="84"/>
      <c r="VJB104" s="84"/>
      <c r="VJC104" s="84"/>
      <c r="VJD104" s="84"/>
      <c r="VJE104" s="84"/>
      <c r="VJF104" s="84"/>
      <c r="VJG104" s="84"/>
      <c r="VJH104" s="84"/>
      <c r="VJI104" s="84"/>
      <c r="VJJ104" s="84"/>
      <c r="VJK104" s="84"/>
      <c r="VJL104" s="84"/>
      <c r="VJM104" s="84"/>
      <c r="VJN104" s="84"/>
      <c r="VJO104" s="84"/>
      <c r="VJP104" s="84"/>
      <c r="VJQ104" s="84"/>
      <c r="VJR104" s="84"/>
      <c r="VJS104" s="84"/>
      <c r="VJT104" s="84"/>
      <c r="VJU104" s="84"/>
      <c r="VJV104" s="84"/>
      <c r="VJW104" s="84"/>
      <c r="VJX104" s="84"/>
      <c r="VJY104" s="84"/>
      <c r="VJZ104" s="84"/>
      <c r="VKA104" s="84"/>
      <c r="VKB104" s="84"/>
      <c r="VKC104" s="84"/>
      <c r="VKD104" s="84"/>
      <c r="VKE104" s="84"/>
      <c r="VKF104" s="84"/>
      <c r="VKG104" s="84"/>
      <c r="VKH104" s="84"/>
      <c r="VKI104" s="84"/>
      <c r="VKJ104" s="84"/>
      <c r="VKK104" s="84"/>
      <c r="VKL104" s="84"/>
      <c r="VKM104" s="84"/>
      <c r="VKN104" s="84"/>
      <c r="VKO104" s="84"/>
      <c r="VKP104" s="84"/>
      <c r="VKQ104" s="84"/>
      <c r="VKR104" s="84"/>
      <c r="VKS104" s="84"/>
      <c r="VKT104" s="84"/>
      <c r="VKU104" s="84"/>
      <c r="VKV104" s="84"/>
      <c r="VKW104" s="84"/>
      <c r="VKX104" s="84"/>
      <c r="VKY104" s="84"/>
      <c r="VKZ104" s="84"/>
      <c r="VLA104" s="84"/>
      <c r="VLB104" s="84"/>
      <c r="VLC104" s="84"/>
      <c r="VLD104" s="84"/>
      <c r="VLE104" s="84"/>
      <c r="VLF104" s="84"/>
      <c r="VLG104" s="84"/>
      <c r="VLH104" s="84"/>
      <c r="VLI104" s="84"/>
      <c r="VLJ104" s="84"/>
      <c r="VLK104" s="84"/>
      <c r="VLL104" s="84"/>
      <c r="VLM104" s="84"/>
      <c r="VLN104" s="84"/>
      <c r="VLO104" s="84"/>
      <c r="VLP104" s="84"/>
      <c r="VLQ104" s="84"/>
      <c r="VLR104" s="84"/>
      <c r="VLS104" s="84"/>
      <c r="VLT104" s="84"/>
      <c r="VLU104" s="84"/>
      <c r="VLV104" s="84"/>
      <c r="VLW104" s="84"/>
      <c r="VLX104" s="84"/>
      <c r="VLY104" s="84"/>
      <c r="VLZ104" s="84"/>
      <c r="VMA104" s="84"/>
      <c r="VMB104" s="84"/>
      <c r="VMC104" s="84"/>
      <c r="VMD104" s="84"/>
      <c r="VME104" s="84"/>
      <c r="VMF104" s="84"/>
      <c r="VMG104" s="84"/>
      <c r="VMH104" s="84"/>
      <c r="VMI104" s="84"/>
      <c r="VMJ104" s="84"/>
      <c r="VMK104" s="84"/>
      <c r="VML104" s="84"/>
      <c r="VMM104" s="84"/>
      <c r="VMN104" s="84"/>
      <c r="VMO104" s="84"/>
      <c r="VMP104" s="84"/>
      <c r="VMQ104" s="84"/>
      <c r="VMR104" s="84"/>
      <c r="VMS104" s="84"/>
      <c r="VMT104" s="84"/>
      <c r="VMU104" s="84"/>
      <c r="VMV104" s="84"/>
      <c r="VMW104" s="84"/>
      <c r="VMX104" s="84"/>
      <c r="VMY104" s="84"/>
      <c r="VMZ104" s="84"/>
      <c r="VNA104" s="84"/>
      <c r="VNB104" s="84"/>
      <c r="VNC104" s="84"/>
      <c r="VND104" s="84"/>
      <c r="VNE104" s="84"/>
      <c r="VNF104" s="84"/>
      <c r="VNG104" s="84"/>
      <c r="VNH104" s="84"/>
      <c r="VNI104" s="84"/>
      <c r="VNJ104" s="84"/>
      <c r="VNK104" s="84"/>
      <c r="VNL104" s="84"/>
      <c r="VNM104" s="84"/>
      <c r="VNN104" s="84"/>
      <c r="VNO104" s="84"/>
      <c r="VNP104" s="84"/>
      <c r="VNQ104" s="84"/>
      <c r="VNR104" s="84"/>
      <c r="VNS104" s="84"/>
      <c r="VNT104" s="84"/>
      <c r="VNU104" s="84"/>
      <c r="VNV104" s="84"/>
      <c r="VNW104" s="84"/>
      <c r="VNX104" s="84"/>
      <c r="VNY104" s="84"/>
      <c r="VNZ104" s="84"/>
      <c r="VOA104" s="84"/>
      <c r="VOB104" s="84"/>
      <c r="VOC104" s="84"/>
      <c r="VOD104" s="84"/>
      <c r="VOE104" s="84"/>
      <c r="VOF104" s="84"/>
      <c r="VOG104" s="84"/>
      <c r="VOH104" s="84"/>
      <c r="VOI104" s="84"/>
      <c r="VOJ104" s="84"/>
      <c r="VOK104" s="84"/>
      <c r="VOL104" s="84"/>
      <c r="VOM104" s="84"/>
      <c r="VON104" s="84"/>
      <c r="VOO104" s="84"/>
      <c r="VOP104" s="84"/>
      <c r="VOQ104" s="84"/>
      <c r="VOR104" s="84"/>
      <c r="VOS104" s="84"/>
      <c r="VOT104" s="84"/>
      <c r="VOU104" s="84"/>
      <c r="VOV104" s="84"/>
      <c r="VOW104" s="84"/>
      <c r="VOX104" s="84"/>
      <c r="VOY104" s="84"/>
      <c r="VOZ104" s="84"/>
      <c r="VPA104" s="84"/>
      <c r="VPB104" s="84"/>
      <c r="VPC104" s="84"/>
      <c r="VPD104" s="84"/>
      <c r="VPE104" s="84"/>
      <c r="VPF104" s="84"/>
      <c r="VPG104" s="84"/>
      <c r="VPH104" s="84"/>
      <c r="VPI104" s="84"/>
      <c r="VPJ104" s="84"/>
      <c r="VPK104" s="84"/>
      <c r="VPL104" s="84"/>
      <c r="VPM104" s="84"/>
      <c r="VPN104" s="84"/>
      <c r="VPO104" s="84"/>
      <c r="VPV104" s="84"/>
      <c r="VPW104" s="84"/>
      <c r="VPX104" s="84"/>
      <c r="VPY104" s="84"/>
      <c r="VPZ104" s="84"/>
      <c r="VQA104" s="84"/>
      <c r="VQB104" s="84"/>
      <c r="VQC104" s="84"/>
      <c r="VQD104" s="84"/>
      <c r="VQE104" s="84"/>
      <c r="VQF104" s="84"/>
      <c r="VQG104" s="84"/>
      <c r="VQH104" s="84"/>
      <c r="VQI104" s="84"/>
      <c r="VQJ104" s="84"/>
      <c r="VQK104" s="84"/>
      <c r="VQL104" s="84"/>
      <c r="VQM104" s="84"/>
      <c r="VQN104" s="84"/>
      <c r="VQO104" s="84"/>
      <c r="VQP104" s="84"/>
      <c r="VQQ104" s="84"/>
      <c r="VQR104" s="84"/>
      <c r="VQS104" s="84"/>
      <c r="VQT104" s="84"/>
      <c r="VQU104" s="84"/>
      <c r="VQV104" s="84"/>
      <c r="VQW104" s="84"/>
      <c r="VQX104" s="84"/>
      <c r="VQY104" s="84"/>
      <c r="VQZ104" s="84"/>
      <c r="VRA104" s="84"/>
      <c r="VRB104" s="84"/>
      <c r="VRC104" s="84"/>
      <c r="VRD104" s="84"/>
      <c r="VRE104" s="84"/>
      <c r="VRF104" s="84"/>
      <c r="VRG104" s="84"/>
      <c r="VRH104" s="84"/>
      <c r="VRI104" s="84"/>
      <c r="VRJ104" s="84"/>
      <c r="VRK104" s="84"/>
      <c r="VRL104" s="84"/>
      <c r="VRM104" s="84"/>
      <c r="VRN104" s="84"/>
      <c r="VRO104" s="84"/>
      <c r="VRP104" s="84"/>
      <c r="VRQ104" s="84"/>
      <c r="VRR104" s="84"/>
      <c r="VRS104" s="84"/>
      <c r="VRT104" s="84"/>
      <c r="VRU104" s="84"/>
      <c r="VRV104" s="84"/>
      <c r="VRW104" s="84"/>
      <c r="VRX104" s="84"/>
      <c r="VRY104" s="84"/>
      <c r="VRZ104" s="84"/>
      <c r="VSA104" s="84"/>
      <c r="VSB104" s="84"/>
      <c r="VSC104" s="84"/>
      <c r="VSD104" s="84"/>
      <c r="VSE104" s="84"/>
      <c r="VSF104" s="84"/>
      <c r="VSG104" s="84"/>
      <c r="VSH104" s="84"/>
      <c r="VSI104" s="84"/>
      <c r="VSJ104" s="84"/>
      <c r="VSK104" s="84"/>
      <c r="VSL104" s="84"/>
      <c r="VSM104" s="84"/>
      <c r="VSN104" s="84"/>
      <c r="VSO104" s="84"/>
      <c r="VSP104" s="84"/>
      <c r="VSQ104" s="84"/>
      <c r="VSR104" s="84"/>
      <c r="VSS104" s="84"/>
      <c r="VST104" s="84"/>
      <c r="VSU104" s="84"/>
      <c r="VSV104" s="84"/>
      <c r="VSW104" s="84"/>
      <c r="VSX104" s="84"/>
      <c r="VSY104" s="84"/>
      <c r="VSZ104" s="84"/>
      <c r="VTA104" s="84"/>
      <c r="VTB104" s="84"/>
      <c r="VTC104" s="84"/>
      <c r="VTD104" s="84"/>
      <c r="VTE104" s="84"/>
      <c r="VTF104" s="84"/>
      <c r="VTG104" s="84"/>
      <c r="VTH104" s="84"/>
      <c r="VTI104" s="84"/>
      <c r="VTJ104" s="84"/>
      <c r="VTK104" s="84"/>
      <c r="VTL104" s="84"/>
      <c r="VTM104" s="84"/>
      <c r="VTN104" s="84"/>
      <c r="VTO104" s="84"/>
      <c r="VTP104" s="84"/>
      <c r="VTQ104" s="84"/>
      <c r="VTR104" s="84"/>
      <c r="VTS104" s="84"/>
      <c r="VTT104" s="84"/>
      <c r="VTU104" s="84"/>
      <c r="VTV104" s="84"/>
      <c r="VTW104" s="84"/>
      <c r="VTX104" s="84"/>
      <c r="VTY104" s="84"/>
      <c r="VTZ104" s="84"/>
      <c r="VUA104" s="84"/>
      <c r="VUB104" s="84"/>
      <c r="VUC104" s="84"/>
      <c r="VUD104" s="84"/>
      <c r="VUE104" s="84"/>
      <c r="VUF104" s="84"/>
      <c r="VUG104" s="84"/>
      <c r="VUH104" s="84"/>
      <c r="VUI104" s="84"/>
      <c r="VUJ104" s="84"/>
      <c r="VUK104" s="84"/>
      <c r="VUL104" s="84"/>
      <c r="VUM104" s="84"/>
      <c r="VUN104" s="84"/>
      <c r="VUO104" s="84"/>
      <c r="VUP104" s="84"/>
      <c r="VUQ104" s="84"/>
      <c r="VUR104" s="84"/>
      <c r="VUS104" s="84"/>
      <c r="VUT104" s="84"/>
      <c r="VUU104" s="84"/>
      <c r="VUV104" s="84"/>
      <c r="VUW104" s="84"/>
      <c r="VUX104" s="84"/>
      <c r="VUY104" s="84"/>
      <c r="VUZ104" s="84"/>
      <c r="VVA104" s="84"/>
      <c r="VVB104" s="84"/>
      <c r="VVC104" s="84"/>
      <c r="VVD104" s="84"/>
      <c r="VVE104" s="84"/>
      <c r="VVF104" s="84"/>
      <c r="VVG104" s="84"/>
      <c r="VVH104" s="84"/>
      <c r="VVI104" s="84"/>
      <c r="VVJ104" s="84"/>
      <c r="VVK104" s="84"/>
      <c r="VVL104" s="84"/>
      <c r="VVM104" s="84"/>
      <c r="VVN104" s="84"/>
      <c r="VVO104" s="84"/>
      <c r="VVP104" s="84"/>
      <c r="VVQ104" s="84"/>
      <c r="VVR104" s="84"/>
      <c r="VVS104" s="84"/>
      <c r="VVT104" s="84"/>
      <c r="VVU104" s="84"/>
      <c r="VVV104" s="84"/>
      <c r="VVW104" s="84"/>
      <c r="VVX104" s="84"/>
      <c r="VVY104" s="84"/>
      <c r="VVZ104" s="84"/>
      <c r="VWA104" s="84"/>
      <c r="VWB104" s="84"/>
      <c r="VWC104" s="84"/>
      <c r="VWD104" s="84"/>
      <c r="VWE104" s="84"/>
      <c r="VWF104" s="84"/>
      <c r="VWG104" s="84"/>
      <c r="VWH104" s="84"/>
      <c r="VWI104" s="84"/>
      <c r="VWJ104" s="84"/>
      <c r="VWK104" s="84"/>
      <c r="VWL104" s="84"/>
      <c r="VWM104" s="84"/>
      <c r="VWN104" s="84"/>
      <c r="VWO104" s="84"/>
      <c r="VWP104" s="84"/>
      <c r="VWQ104" s="84"/>
      <c r="VWR104" s="84"/>
      <c r="VWS104" s="84"/>
      <c r="VWT104" s="84"/>
      <c r="VWU104" s="84"/>
      <c r="VWV104" s="84"/>
      <c r="VWW104" s="84"/>
      <c r="VWX104" s="84"/>
      <c r="VWY104" s="84"/>
      <c r="VWZ104" s="84"/>
      <c r="VXA104" s="84"/>
      <c r="VXB104" s="84"/>
      <c r="VXC104" s="84"/>
      <c r="VXD104" s="84"/>
      <c r="VXE104" s="84"/>
      <c r="VXF104" s="84"/>
      <c r="VXG104" s="84"/>
      <c r="VXH104" s="84"/>
      <c r="VXI104" s="84"/>
      <c r="VXJ104" s="84"/>
      <c r="VXK104" s="84"/>
      <c r="VXL104" s="84"/>
      <c r="VXM104" s="84"/>
      <c r="VXN104" s="84"/>
      <c r="VXO104" s="84"/>
      <c r="VXP104" s="84"/>
      <c r="VXQ104" s="84"/>
      <c r="VXR104" s="84"/>
      <c r="VXS104" s="84"/>
      <c r="VXT104" s="84"/>
      <c r="VXU104" s="84"/>
      <c r="VXV104" s="84"/>
      <c r="VXW104" s="84"/>
      <c r="VXX104" s="84"/>
      <c r="VXY104" s="84"/>
      <c r="VXZ104" s="84"/>
      <c r="VYA104" s="84"/>
      <c r="VYB104" s="84"/>
      <c r="VYC104" s="84"/>
      <c r="VYD104" s="84"/>
      <c r="VYE104" s="84"/>
      <c r="VYF104" s="84"/>
      <c r="VYG104" s="84"/>
      <c r="VYH104" s="84"/>
      <c r="VYI104" s="84"/>
      <c r="VYJ104" s="84"/>
      <c r="VYK104" s="84"/>
      <c r="VYL104" s="84"/>
      <c r="VYM104" s="84"/>
      <c r="VYN104" s="84"/>
      <c r="VYO104" s="84"/>
      <c r="VYP104" s="84"/>
      <c r="VYQ104" s="84"/>
      <c r="VYR104" s="84"/>
      <c r="VYS104" s="84"/>
      <c r="VYT104" s="84"/>
      <c r="VYU104" s="84"/>
      <c r="VYV104" s="84"/>
      <c r="VYW104" s="84"/>
      <c r="VYX104" s="84"/>
      <c r="VYY104" s="84"/>
      <c r="VYZ104" s="84"/>
      <c r="VZA104" s="84"/>
      <c r="VZB104" s="84"/>
      <c r="VZC104" s="84"/>
      <c r="VZD104" s="84"/>
      <c r="VZE104" s="84"/>
      <c r="VZF104" s="84"/>
      <c r="VZG104" s="84"/>
      <c r="VZH104" s="84"/>
      <c r="VZI104" s="84"/>
      <c r="VZJ104" s="84"/>
      <c r="VZK104" s="84"/>
      <c r="VZR104" s="84"/>
      <c r="VZS104" s="84"/>
      <c r="VZT104" s="84"/>
      <c r="VZU104" s="84"/>
      <c r="VZV104" s="84"/>
      <c r="VZW104" s="84"/>
      <c r="VZX104" s="84"/>
      <c r="VZY104" s="84"/>
      <c r="VZZ104" s="84"/>
      <c r="WAA104" s="84"/>
      <c r="WAB104" s="84"/>
      <c r="WAC104" s="84"/>
      <c r="WAD104" s="84"/>
      <c r="WAE104" s="84"/>
      <c r="WAF104" s="84"/>
      <c r="WAG104" s="84"/>
      <c r="WAH104" s="84"/>
      <c r="WAI104" s="84"/>
      <c r="WAJ104" s="84"/>
      <c r="WAK104" s="84"/>
      <c r="WAL104" s="84"/>
      <c r="WAM104" s="84"/>
      <c r="WAN104" s="84"/>
      <c r="WAO104" s="84"/>
      <c r="WAP104" s="84"/>
      <c r="WAQ104" s="84"/>
      <c r="WAR104" s="84"/>
      <c r="WAS104" s="84"/>
      <c r="WAT104" s="84"/>
      <c r="WAU104" s="84"/>
      <c r="WAV104" s="84"/>
      <c r="WAW104" s="84"/>
      <c r="WAX104" s="84"/>
      <c r="WAY104" s="84"/>
      <c r="WAZ104" s="84"/>
      <c r="WBA104" s="84"/>
      <c r="WBB104" s="84"/>
      <c r="WBC104" s="84"/>
      <c r="WBD104" s="84"/>
      <c r="WBE104" s="84"/>
      <c r="WBF104" s="84"/>
      <c r="WBG104" s="84"/>
      <c r="WBH104" s="84"/>
      <c r="WBI104" s="84"/>
      <c r="WBJ104" s="84"/>
      <c r="WBK104" s="84"/>
      <c r="WBL104" s="84"/>
      <c r="WBM104" s="84"/>
      <c r="WBN104" s="84"/>
      <c r="WBO104" s="84"/>
      <c r="WBP104" s="84"/>
      <c r="WBQ104" s="84"/>
      <c r="WBR104" s="84"/>
      <c r="WBS104" s="84"/>
      <c r="WBT104" s="84"/>
      <c r="WBU104" s="84"/>
      <c r="WBV104" s="84"/>
      <c r="WBW104" s="84"/>
      <c r="WBX104" s="84"/>
      <c r="WBY104" s="84"/>
      <c r="WBZ104" s="84"/>
      <c r="WCA104" s="84"/>
      <c r="WCB104" s="84"/>
      <c r="WCC104" s="84"/>
      <c r="WCD104" s="84"/>
      <c r="WCE104" s="84"/>
      <c r="WCF104" s="84"/>
      <c r="WCG104" s="84"/>
      <c r="WCH104" s="84"/>
      <c r="WCI104" s="84"/>
      <c r="WCJ104" s="84"/>
      <c r="WCK104" s="84"/>
      <c r="WCL104" s="84"/>
      <c r="WCM104" s="84"/>
      <c r="WCN104" s="84"/>
      <c r="WCO104" s="84"/>
      <c r="WCP104" s="84"/>
      <c r="WCQ104" s="84"/>
      <c r="WCR104" s="84"/>
      <c r="WCS104" s="84"/>
      <c r="WCT104" s="84"/>
      <c r="WCU104" s="84"/>
      <c r="WCV104" s="84"/>
      <c r="WCW104" s="84"/>
      <c r="WCX104" s="84"/>
      <c r="WCY104" s="84"/>
      <c r="WCZ104" s="84"/>
      <c r="WDA104" s="84"/>
      <c r="WDB104" s="84"/>
      <c r="WDC104" s="84"/>
      <c r="WDD104" s="84"/>
      <c r="WDE104" s="84"/>
      <c r="WDF104" s="84"/>
      <c r="WDG104" s="84"/>
      <c r="WDH104" s="84"/>
      <c r="WDI104" s="84"/>
      <c r="WDJ104" s="84"/>
      <c r="WDK104" s="84"/>
      <c r="WDL104" s="84"/>
      <c r="WDM104" s="84"/>
      <c r="WDN104" s="84"/>
      <c r="WDO104" s="84"/>
      <c r="WDP104" s="84"/>
      <c r="WDQ104" s="84"/>
      <c r="WDR104" s="84"/>
      <c r="WDS104" s="84"/>
      <c r="WDT104" s="84"/>
      <c r="WDU104" s="84"/>
      <c r="WDV104" s="84"/>
      <c r="WDW104" s="84"/>
      <c r="WDX104" s="84"/>
      <c r="WDY104" s="84"/>
      <c r="WDZ104" s="84"/>
      <c r="WEA104" s="84"/>
      <c r="WEB104" s="84"/>
      <c r="WEC104" s="84"/>
      <c r="WED104" s="84"/>
      <c r="WEE104" s="84"/>
      <c r="WEF104" s="84"/>
      <c r="WEG104" s="84"/>
      <c r="WEH104" s="84"/>
      <c r="WEI104" s="84"/>
      <c r="WEJ104" s="84"/>
      <c r="WEK104" s="84"/>
      <c r="WEL104" s="84"/>
      <c r="WEM104" s="84"/>
      <c r="WEN104" s="84"/>
      <c r="WEO104" s="84"/>
      <c r="WEP104" s="84"/>
      <c r="WEQ104" s="84"/>
      <c r="WER104" s="84"/>
      <c r="WES104" s="84"/>
      <c r="WET104" s="84"/>
      <c r="WEU104" s="84"/>
      <c r="WEV104" s="84"/>
      <c r="WEW104" s="84"/>
      <c r="WEX104" s="84"/>
      <c r="WEY104" s="84"/>
      <c r="WEZ104" s="84"/>
      <c r="WFA104" s="84"/>
      <c r="WFB104" s="84"/>
      <c r="WFC104" s="84"/>
      <c r="WFD104" s="84"/>
      <c r="WFE104" s="84"/>
      <c r="WFF104" s="84"/>
      <c r="WFG104" s="84"/>
      <c r="WFH104" s="84"/>
      <c r="WFI104" s="84"/>
      <c r="WFJ104" s="84"/>
      <c r="WFK104" s="84"/>
      <c r="WFL104" s="84"/>
      <c r="WFM104" s="84"/>
      <c r="WFN104" s="84"/>
      <c r="WFO104" s="84"/>
      <c r="WFP104" s="84"/>
      <c r="WFQ104" s="84"/>
      <c r="WFR104" s="84"/>
      <c r="WFS104" s="84"/>
      <c r="WFT104" s="84"/>
      <c r="WFU104" s="84"/>
      <c r="WFV104" s="84"/>
      <c r="WFW104" s="84"/>
      <c r="WFX104" s="84"/>
      <c r="WFY104" s="84"/>
      <c r="WFZ104" s="84"/>
      <c r="WGA104" s="84"/>
      <c r="WGB104" s="84"/>
      <c r="WGC104" s="84"/>
      <c r="WGD104" s="84"/>
      <c r="WGE104" s="84"/>
      <c r="WGF104" s="84"/>
      <c r="WGG104" s="84"/>
      <c r="WGH104" s="84"/>
      <c r="WGI104" s="84"/>
      <c r="WGJ104" s="84"/>
      <c r="WGK104" s="84"/>
      <c r="WGL104" s="84"/>
      <c r="WGM104" s="84"/>
      <c r="WGN104" s="84"/>
      <c r="WGO104" s="84"/>
      <c r="WGP104" s="84"/>
      <c r="WGQ104" s="84"/>
      <c r="WGR104" s="84"/>
      <c r="WGS104" s="84"/>
      <c r="WGT104" s="84"/>
      <c r="WGU104" s="84"/>
      <c r="WGV104" s="84"/>
      <c r="WGW104" s="84"/>
      <c r="WGX104" s="84"/>
      <c r="WGY104" s="84"/>
      <c r="WGZ104" s="84"/>
      <c r="WHA104" s="84"/>
      <c r="WHB104" s="84"/>
      <c r="WHC104" s="84"/>
      <c r="WHD104" s="84"/>
      <c r="WHE104" s="84"/>
      <c r="WHF104" s="84"/>
      <c r="WHG104" s="84"/>
      <c r="WHH104" s="84"/>
      <c r="WHI104" s="84"/>
      <c r="WHJ104" s="84"/>
      <c r="WHK104" s="84"/>
      <c r="WHL104" s="84"/>
      <c r="WHM104" s="84"/>
      <c r="WHN104" s="84"/>
      <c r="WHO104" s="84"/>
      <c r="WHP104" s="84"/>
      <c r="WHQ104" s="84"/>
      <c r="WHR104" s="84"/>
      <c r="WHS104" s="84"/>
      <c r="WHT104" s="84"/>
      <c r="WHU104" s="84"/>
      <c r="WHV104" s="84"/>
      <c r="WHW104" s="84"/>
      <c r="WHX104" s="84"/>
      <c r="WHY104" s="84"/>
      <c r="WHZ104" s="84"/>
      <c r="WIA104" s="84"/>
      <c r="WIB104" s="84"/>
      <c r="WIC104" s="84"/>
      <c r="WID104" s="84"/>
      <c r="WIE104" s="84"/>
      <c r="WIF104" s="84"/>
      <c r="WIG104" s="84"/>
      <c r="WIH104" s="84"/>
      <c r="WII104" s="84"/>
      <c r="WIJ104" s="84"/>
      <c r="WIK104" s="84"/>
      <c r="WIL104" s="84"/>
      <c r="WIM104" s="84"/>
      <c r="WIN104" s="84"/>
      <c r="WIO104" s="84"/>
      <c r="WIP104" s="84"/>
      <c r="WIQ104" s="84"/>
      <c r="WIR104" s="84"/>
      <c r="WIS104" s="84"/>
      <c r="WIT104" s="84"/>
      <c r="WIU104" s="84"/>
      <c r="WIV104" s="84"/>
      <c r="WIW104" s="84"/>
      <c r="WIX104" s="84"/>
      <c r="WIY104" s="84"/>
      <c r="WIZ104" s="84"/>
      <c r="WJA104" s="84"/>
      <c r="WJB104" s="84"/>
      <c r="WJC104" s="84"/>
      <c r="WJD104" s="84"/>
      <c r="WJE104" s="84"/>
      <c r="WJF104" s="84"/>
      <c r="WJG104" s="84"/>
      <c r="WJN104" s="84"/>
      <c r="WJO104" s="84"/>
      <c r="WJP104" s="84"/>
      <c r="WJQ104" s="84"/>
      <c r="WJR104" s="84"/>
      <c r="WJS104" s="84"/>
      <c r="WJT104" s="84"/>
      <c r="WJU104" s="84"/>
      <c r="WJV104" s="84"/>
      <c r="WJW104" s="84"/>
      <c r="WJX104" s="84"/>
      <c r="WJY104" s="84"/>
      <c r="WJZ104" s="84"/>
      <c r="WKA104" s="84"/>
      <c r="WKB104" s="84"/>
      <c r="WKC104" s="84"/>
      <c r="WKD104" s="84"/>
      <c r="WKE104" s="84"/>
      <c r="WKF104" s="84"/>
      <c r="WKG104" s="84"/>
      <c r="WKH104" s="84"/>
      <c r="WKI104" s="84"/>
      <c r="WKJ104" s="84"/>
      <c r="WKK104" s="84"/>
      <c r="WKL104" s="84"/>
      <c r="WKM104" s="84"/>
      <c r="WKN104" s="84"/>
      <c r="WKO104" s="84"/>
      <c r="WKP104" s="84"/>
      <c r="WKQ104" s="84"/>
      <c r="WKR104" s="84"/>
      <c r="WKS104" s="84"/>
      <c r="WKT104" s="84"/>
      <c r="WKU104" s="84"/>
      <c r="WKV104" s="84"/>
      <c r="WKW104" s="84"/>
      <c r="WKX104" s="84"/>
      <c r="WKY104" s="84"/>
      <c r="WKZ104" s="84"/>
      <c r="WLA104" s="84"/>
      <c r="WLB104" s="84"/>
      <c r="WLC104" s="84"/>
      <c r="WLD104" s="84"/>
      <c r="WLE104" s="84"/>
      <c r="WLF104" s="84"/>
      <c r="WLG104" s="84"/>
      <c r="WLH104" s="84"/>
      <c r="WLI104" s="84"/>
      <c r="WLJ104" s="84"/>
      <c r="WLK104" s="84"/>
      <c r="WLL104" s="84"/>
      <c r="WLM104" s="84"/>
      <c r="WLN104" s="84"/>
      <c r="WLO104" s="84"/>
      <c r="WLP104" s="84"/>
      <c r="WLQ104" s="84"/>
      <c r="WLR104" s="84"/>
      <c r="WLS104" s="84"/>
      <c r="WLT104" s="84"/>
      <c r="WLU104" s="84"/>
      <c r="WLV104" s="84"/>
      <c r="WLW104" s="84"/>
      <c r="WLX104" s="84"/>
      <c r="WLY104" s="84"/>
      <c r="WLZ104" s="84"/>
      <c r="WMA104" s="84"/>
      <c r="WMB104" s="84"/>
      <c r="WMC104" s="84"/>
      <c r="WMD104" s="84"/>
      <c r="WME104" s="84"/>
      <c r="WMF104" s="84"/>
      <c r="WMG104" s="84"/>
      <c r="WMH104" s="84"/>
      <c r="WMI104" s="84"/>
      <c r="WMJ104" s="84"/>
      <c r="WMK104" s="84"/>
      <c r="WML104" s="84"/>
      <c r="WMM104" s="84"/>
      <c r="WMN104" s="84"/>
      <c r="WMO104" s="84"/>
      <c r="WMP104" s="84"/>
      <c r="WMQ104" s="84"/>
      <c r="WMR104" s="84"/>
      <c r="WMS104" s="84"/>
      <c r="WMT104" s="84"/>
      <c r="WMU104" s="84"/>
      <c r="WMV104" s="84"/>
      <c r="WMW104" s="84"/>
      <c r="WMX104" s="84"/>
      <c r="WMY104" s="84"/>
      <c r="WMZ104" s="84"/>
      <c r="WNA104" s="84"/>
      <c r="WNB104" s="84"/>
      <c r="WNC104" s="84"/>
      <c r="WND104" s="84"/>
      <c r="WNE104" s="84"/>
      <c r="WNF104" s="84"/>
      <c r="WNG104" s="84"/>
      <c r="WNH104" s="84"/>
      <c r="WNI104" s="84"/>
      <c r="WNJ104" s="84"/>
      <c r="WNK104" s="84"/>
      <c r="WNL104" s="84"/>
      <c r="WNM104" s="84"/>
      <c r="WNN104" s="84"/>
      <c r="WNO104" s="84"/>
      <c r="WNP104" s="84"/>
      <c r="WNQ104" s="84"/>
      <c r="WNR104" s="84"/>
      <c r="WNS104" s="84"/>
      <c r="WNT104" s="84"/>
      <c r="WNU104" s="84"/>
      <c r="WNV104" s="84"/>
      <c r="WNW104" s="84"/>
      <c r="WNX104" s="84"/>
      <c r="WNY104" s="84"/>
      <c r="WNZ104" s="84"/>
      <c r="WOA104" s="84"/>
      <c r="WOB104" s="84"/>
      <c r="WOC104" s="84"/>
      <c r="WOD104" s="84"/>
      <c r="WOE104" s="84"/>
      <c r="WOF104" s="84"/>
      <c r="WOG104" s="84"/>
      <c r="WOH104" s="84"/>
      <c r="WOI104" s="84"/>
      <c r="WOJ104" s="84"/>
      <c r="WOK104" s="84"/>
      <c r="WOL104" s="84"/>
      <c r="WOM104" s="84"/>
      <c r="WON104" s="84"/>
      <c r="WOO104" s="84"/>
      <c r="WOP104" s="84"/>
      <c r="WOQ104" s="84"/>
      <c r="WOR104" s="84"/>
      <c r="WOS104" s="84"/>
      <c r="WOT104" s="84"/>
      <c r="WOU104" s="84"/>
      <c r="WOV104" s="84"/>
      <c r="WOW104" s="84"/>
      <c r="WOX104" s="84"/>
      <c r="WOY104" s="84"/>
      <c r="WOZ104" s="84"/>
      <c r="WPA104" s="84"/>
      <c r="WPB104" s="84"/>
      <c r="WPC104" s="84"/>
      <c r="WPD104" s="84"/>
      <c r="WPE104" s="84"/>
      <c r="WPF104" s="84"/>
      <c r="WPG104" s="84"/>
      <c r="WPH104" s="84"/>
      <c r="WPI104" s="84"/>
      <c r="WPJ104" s="84"/>
      <c r="WPK104" s="84"/>
      <c r="WPL104" s="84"/>
      <c r="WPM104" s="84"/>
      <c r="WPN104" s="84"/>
      <c r="WPO104" s="84"/>
      <c r="WPP104" s="84"/>
      <c r="WPQ104" s="84"/>
      <c r="WPR104" s="84"/>
      <c r="WPS104" s="84"/>
      <c r="WPT104" s="84"/>
      <c r="WPU104" s="84"/>
      <c r="WPV104" s="84"/>
      <c r="WPW104" s="84"/>
      <c r="WPX104" s="84"/>
      <c r="WPY104" s="84"/>
      <c r="WPZ104" s="84"/>
      <c r="WQA104" s="84"/>
      <c r="WQB104" s="84"/>
      <c r="WQC104" s="84"/>
      <c r="WQD104" s="84"/>
      <c r="WQE104" s="84"/>
      <c r="WQF104" s="84"/>
      <c r="WQG104" s="84"/>
      <c r="WQH104" s="84"/>
      <c r="WQI104" s="84"/>
      <c r="WQJ104" s="84"/>
      <c r="WQK104" s="84"/>
      <c r="WQL104" s="84"/>
      <c r="WQM104" s="84"/>
      <c r="WQN104" s="84"/>
      <c r="WQO104" s="84"/>
      <c r="WQP104" s="84"/>
      <c r="WQQ104" s="84"/>
      <c r="WQR104" s="84"/>
      <c r="WQS104" s="84"/>
      <c r="WQT104" s="84"/>
      <c r="WQU104" s="84"/>
      <c r="WQV104" s="84"/>
      <c r="WQW104" s="84"/>
      <c r="WQX104" s="84"/>
      <c r="WQY104" s="84"/>
      <c r="WQZ104" s="84"/>
      <c r="WRA104" s="84"/>
      <c r="WRB104" s="84"/>
      <c r="WRC104" s="84"/>
      <c r="WRD104" s="84"/>
      <c r="WRE104" s="84"/>
      <c r="WRF104" s="84"/>
      <c r="WRG104" s="84"/>
      <c r="WRH104" s="84"/>
      <c r="WRI104" s="84"/>
      <c r="WRJ104" s="84"/>
      <c r="WRK104" s="84"/>
      <c r="WRL104" s="84"/>
      <c r="WRM104" s="84"/>
      <c r="WRN104" s="84"/>
      <c r="WRO104" s="84"/>
      <c r="WRP104" s="84"/>
      <c r="WRQ104" s="84"/>
      <c r="WRR104" s="84"/>
      <c r="WRS104" s="84"/>
      <c r="WRT104" s="84"/>
      <c r="WRU104" s="84"/>
      <c r="WRV104" s="84"/>
      <c r="WRW104" s="84"/>
      <c r="WRX104" s="84"/>
      <c r="WRY104" s="84"/>
      <c r="WRZ104" s="84"/>
      <c r="WSA104" s="84"/>
      <c r="WSB104" s="84"/>
      <c r="WSC104" s="84"/>
      <c r="WSD104" s="84"/>
      <c r="WSE104" s="84"/>
      <c r="WSF104" s="84"/>
      <c r="WSG104" s="84"/>
      <c r="WSH104" s="84"/>
      <c r="WSI104" s="84"/>
      <c r="WSJ104" s="84"/>
      <c r="WSK104" s="84"/>
      <c r="WSL104" s="84"/>
      <c r="WSM104" s="84"/>
      <c r="WSN104" s="84"/>
      <c r="WSO104" s="84"/>
      <c r="WSP104" s="84"/>
      <c r="WSQ104" s="84"/>
      <c r="WSR104" s="84"/>
      <c r="WSS104" s="84"/>
      <c r="WST104" s="84"/>
      <c r="WSU104" s="84"/>
      <c r="WSV104" s="84"/>
      <c r="WSW104" s="84"/>
      <c r="WSX104" s="84"/>
      <c r="WSY104" s="84"/>
      <c r="WSZ104" s="84"/>
      <c r="WTA104" s="84"/>
      <c r="WTB104" s="84"/>
      <c r="WTC104" s="84"/>
      <c r="WTJ104" s="84"/>
      <c r="WTK104" s="84"/>
      <c r="WTL104" s="84"/>
      <c r="WTM104" s="84"/>
      <c r="WTN104" s="84"/>
      <c r="WTO104" s="84"/>
      <c r="WTP104" s="84"/>
      <c r="WTQ104" s="84"/>
      <c r="WTR104" s="84"/>
      <c r="WTS104" s="84"/>
      <c r="WTT104" s="84"/>
      <c r="WTU104" s="84"/>
      <c r="WTV104" s="84"/>
      <c r="WTW104" s="84"/>
      <c r="WTX104" s="84"/>
      <c r="WTY104" s="84"/>
      <c r="WTZ104" s="84"/>
      <c r="WUA104" s="84"/>
      <c r="WUB104" s="84"/>
      <c r="WUC104" s="84"/>
      <c r="WUD104" s="84"/>
      <c r="WUE104" s="84"/>
      <c r="WUF104" s="84"/>
      <c r="WUG104" s="84"/>
      <c r="WUH104" s="84"/>
      <c r="WUI104" s="84"/>
      <c r="WUJ104" s="84"/>
      <c r="WUK104" s="84"/>
      <c r="WUL104" s="84"/>
      <c r="WUM104" s="84"/>
      <c r="WUN104" s="84"/>
      <c r="WUO104" s="84"/>
      <c r="WUP104" s="84"/>
      <c r="WUQ104" s="84"/>
      <c r="WUR104" s="84"/>
      <c r="WUS104" s="84"/>
      <c r="WUT104" s="84"/>
      <c r="WUU104" s="84"/>
      <c r="WUV104" s="84"/>
      <c r="WUW104" s="84"/>
      <c r="WUX104" s="84"/>
      <c r="WUY104" s="84"/>
      <c r="WUZ104" s="84"/>
      <c r="WVA104" s="84"/>
      <c r="WVB104" s="84"/>
      <c r="WVC104" s="84"/>
      <c r="WVD104" s="84"/>
      <c r="WVE104" s="84"/>
      <c r="WVF104" s="84"/>
      <c r="WVG104" s="84"/>
      <c r="WVH104" s="84"/>
      <c r="WVI104" s="84"/>
      <c r="WVJ104" s="84"/>
      <c r="WVK104" s="84"/>
      <c r="WVL104" s="84"/>
      <c r="WVM104" s="84"/>
      <c r="WVN104" s="84"/>
      <c r="WVO104" s="84"/>
      <c r="WVP104" s="84"/>
      <c r="WVQ104" s="84"/>
      <c r="WVR104" s="84"/>
      <c r="WVS104" s="84"/>
      <c r="WVT104" s="84"/>
      <c r="WVU104" s="84"/>
      <c r="WVV104" s="84"/>
      <c r="WVW104" s="84"/>
      <c r="WVX104" s="84"/>
      <c r="WVY104" s="84"/>
      <c r="WVZ104" s="84"/>
      <c r="WWA104" s="84"/>
      <c r="WWB104" s="84"/>
      <c r="WWC104" s="84"/>
      <c r="WWD104" s="84"/>
      <c r="WWE104" s="84"/>
      <c r="WWF104" s="84"/>
      <c r="WWG104" s="84"/>
      <c r="WWH104" s="84"/>
      <c r="WWI104" s="84"/>
      <c r="WWJ104" s="84"/>
      <c r="WWK104" s="84"/>
      <c r="WWL104" s="84"/>
      <c r="WWM104" s="84"/>
      <c r="WWN104" s="84"/>
      <c r="WWO104" s="84"/>
      <c r="WWP104" s="84"/>
      <c r="WWQ104" s="84"/>
      <c r="WWR104" s="84"/>
      <c r="WWS104" s="84"/>
      <c r="WWT104" s="84"/>
      <c r="WWU104" s="84"/>
      <c r="WWV104" s="84"/>
      <c r="WWW104" s="84"/>
      <c r="WWX104" s="84"/>
      <c r="WWY104" s="84"/>
      <c r="WWZ104" s="84"/>
      <c r="WXA104" s="84"/>
      <c r="WXB104" s="84"/>
      <c r="WXC104" s="84"/>
      <c r="WXD104" s="84"/>
      <c r="WXE104" s="84"/>
      <c r="WXF104" s="84"/>
      <c r="WXG104" s="84"/>
      <c r="WXH104" s="84"/>
      <c r="WXI104" s="84"/>
      <c r="WXJ104" s="84"/>
      <c r="WXK104" s="84"/>
      <c r="WXL104" s="84"/>
      <c r="WXM104" s="84"/>
      <c r="WXN104" s="84"/>
      <c r="WXO104" s="84"/>
      <c r="WXP104" s="84"/>
      <c r="WXQ104" s="84"/>
      <c r="WXR104" s="84"/>
      <c r="WXS104" s="84"/>
      <c r="WXT104" s="84"/>
      <c r="WXU104" s="84"/>
      <c r="WXV104" s="84"/>
      <c r="WXW104" s="84"/>
      <c r="WXX104" s="84"/>
      <c r="WXY104" s="84"/>
      <c r="WXZ104" s="84"/>
      <c r="WYA104" s="84"/>
      <c r="WYB104" s="84"/>
      <c r="WYC104" s="84"/>
      <c r="WYD104" s="84"/>
      <c r="WYE104" s="84"/>
      <c r="WYF104" s="84"/>
      <c r="WYG104" s="84"/>
      <c r="WYH104" s="84"/>
      <c r="WYI104" s="84"/>
      <c r="WYJ104" s="84"/>
      <c r="WYK104" s="84"/>
      <c r="WYL104" s="84"/>
      <c r="WYM104" s="84"/>
      <c r="WYN104" s="84"/>
      <c r="WYO104" s="84"/>
      <c r="WYP104" s="84"/>
      <c r="WYQ104" s="84"/>
      <c r="WYR104" s="84"/>
      <c r="WYS104" s="84"/>
      <c r="WYT104" s="84"/>
      <c r="WYU104" s="84"/>
      <c r="WYV104" s="84"/>
      <c r="WYW104" s="84"/>
      <c r="WYX104" s="84"/>
      <c r="WYY104" s="84"/>
      <c r="WYZ104" s="84"/>
      <c r="WZA104" s="84"/>
      <c r="WZB104" s="84"/>
      <c r="WZC104" s="84"/>
      <c r="WZD104" s="84"/>
      <c r="WZE104" s="84"/>
      <c r="WZF104" s="84"/>
      <c r="WZG104" s="84"/>
      <c r="WZH104" s="84"/>
      <c r="WZI104" s="84"/>
      <c r="WZJ104" s="84"/>
      <c r="WZK104" s="84"/>
      <c r="WZL104" s="84"/>
      <c r="WZM104" s="84"/>
      <c r="WZN104" s="84"/>
      <c r="WZO104" s="84"/>
      <c r="WZP104" s="84"/>
      <c r="WZQ104" s="84"/>
      <c r="WZR104" s="84"/>
      <c r="WZS104" s="84"/>
      <c r="WZT104" s="84"/>
      <c r="WZU104" s="84"/>
      <c r="WZV104" s="84"/>
      <c r="WZW104" s="84"/>
      <c r="WZX104" s="84"/>
      <c r="WZY104" s="84"/>
      <c r="WZZ104" s="84"/>
      <c r="XAA104" s="84"/>
      <c r="XAB104" s="84"/>
      <c r="XAC104" s="84"/>
      <c r="XAD104" s="84"/>
      <c r="XAE104" s="84"/>
      <c r="XAF104" s="84"/>
      <c r="XAG104" s="84"/>
      <c r="XAH104" s="84"/>
      <c r="XAI104" s="84"/>
      <c r="XAJ104" s="84"/>
      <c r="XAK104" s="84"/>
      <c r="XAL104" s="84"/>
      <c r="XAM104" s="84"/>
      <c r="XAN104" s="84"/>
      <c r="XAO104" s="84"/>
      <c r="XAP104" s="84"/>
      <c r="XAQ104" s="84"/>
      <c r="XAR104" s="84"/>
      <c r="XAS104" s="84"/>
      <c r="XAT104" s="84"/>
      <c r="XAU104" s="84"/>
      <c r="XAV104" s="84"/>
      <c r="XAW104" s="84"/>
      <c r="XAX104" s="84"/>
      <c r="XAY104" s="84"/>
      <c r="XAZ104" s="84"/>
      <c r="XBA104" s="84"/>
      <c r="XBB104" s="84"/>
      <c r="XBC104" s="84"/>
      <c r="XBD104" s="84"/>
      <c r="XBE104" s="84"/>
      <c r="XBF104" s="84"/>
      <c r="XBG104" s="84"/>
      <c r="XBH104" s="84"/>
      <c r="XBI104" s="84"/>
      <c r="XBJ104" s="84"/>
      <c r="XBK104" s="84"/>
      <c r="XBL104" s="84"/>
      <c r="XBM104" s="84"/>
      <c r="XBN104" s="84"/>
      <c r="XBO104" s="84"/>
      <c r="XBP104" s="84"/>
      <c r="XBQ104" s="84"/>
      <c r="XBR104" s="84"/>
      <c r="XBS104" s="84"/>
      <c r="XBT104" s="84"/>
      <c r="XBU104" s="84"/>
      <c r="XBV104" s="84"/>
      <c r="XBW104" s="84"/>
      <c r="XBX104" s="84"/>
      <c r="XBY104" s="84"/>
      <c r="XBZ104" s="84"/>
      <c r="XCA104" s="84"/>
      <c r="XCB104" s="84"/>
      <c r="XCC104" s="84"/>
      <c r="XCD104" s="84"/>
      <c r="XCE104" s="84"/>
      <c r="XCF104" s="84"/>
      <c r="XCG104" s="84"/>
      <c r="XCH104" s="84"/>
      <c r="XCI104" s="84"/>
      <c r="XCJ104" s="84"/>
      <c r="XCK104" s="84"/>
      <c r="XCL104" s="84"/>
      <c r="XCM104" s="84"/>
      <c r="XCN104" s="84"/>
      <c r="XCO104" s="84"/>
      <c r="XCP104" s="84"/>
      <c r="XCQ104" s="84"/>
      <c r="XCR104" s="84"/>
      <c r="XCS104" s="84"/>
      <c r="XCT104" s="84"/>
    </row>
    <row r="105" spans="1:16322" ht="31.5" x14ac:dyDescent="0.25">
      <c r="A105" s="37" t="s">
        <v>7</v>
      </c>
      <c r="B105" s="34" t="s">
        <v>67</v>
      </c>
      <c r="C105" s="35">
        <v>200</v>
      </c>
      <c r="D105" s="70">
        <v>942454.53</v>
      </c>
    </row>
    <row r="106" spans="1:16322" x14ac:dyDescent="0.25">
      <c r="A106" s="37" t="s">
        <v>8</v>
      </c>
      <c r="B106" s="34" t="s">
        <v>67</v>
      </c>
      <c r="C106" s="35">
        <v>300</v>
      </c>
      <c r="D106" s="36">
        <v>692022</v>
      </c>
    </row>
    <row r="107" spans="1:16322" ht="34.5" customHeight="1" x14ac:dyDescent="0.25">
      <c r="A107" s="65" t="s">
        <v>68</v>
      </c>
      <c r="B107" s="66" t="s">
        <v>69</v>
      </c>
      <c r="C107" s="66"/>
      <c r="D107" s="57">
        <f t="shared" ref="D107" si="28">D108</f>
        <v>327588.15999999997</v>
      </c>
    </row>
    <row r="108" spans="1:16322" ht="30" customHeight="1" x14ac:dyDescent="0.25">
      <c r="A108" s="37" t="s">
        <v>7</v>
      </c>
      <c r="B108" s="67" t="s">
        <v>69</v>
      </c>
      <c r="C108" s="67" t="s">
        <v>70</v>
      </c>
      <c r="D108" s="36">
        <v>327588.15999999997</v>
      </c>
    </row>
    <row r="109" spans="1:16322" x14ac:dyDescent="0.25">
      <c r="A109" s="72" t="s">
        <v>71</v>
      </c>
      <c r="B109" s="64" t="s">
        <v>72</v>
      </c>
      <c r="C109" s="64"/>
      <c r="D109" s="54">
        <f t="shared" ref="D109" si="29">D110+D113</f>
        <v>9298578.5299999993</v>
      </c>
    </row>
    <row r="110" spans="1:16322" s="101" customFormat="1" ht="22.5" customHeight="1" x14ac:dyDescent="0.25">
      <c r="A110" s="65" t="s">
        <v>73</v>
      </c>
      <c r="B110" s="66" t="s">
        <v>74</v>
      </c>
      <c r="C110" s="66"/>
      <c r="D110" s="57">
        <f t="shared" ref="D110" si="30">D112+D111</f>
        <v>8913638.5299999993</v>
      </c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84"/>
      <c r="P110" s="84"/>
      <c r="Q110" s="84"/>
      <c r="R110" s="84"/>
      <c r="S110" s="84"/>
      <c r="T110" s="84"/>
      <c r="U110" s="84"/>
      <c r="V110" s="84"/>
      <c r="W110" s="84"/>
      <c r="X110" s="84"/>
      <c r="Y110" s="84"/>
      <c r="Z110" s="84"/>
      <c r="AA110" s="84"/>
      <c r="AB110" s="84"/>
      <c r="AC110" s="84"/>
      <c r="AD110" s="84"/>
      <c r="AE110" s="84"/>
      <c r="AF110" s="84"/>
      <c r="AG110" s="84"/>
      <c r="AH110" s="84"/>
      <c r="AI110" s="84"/>
      <c r="AJ110" s="84"/>
      <c r="AK110" s="84"/>
      <c r="AL110" s="84"/>
      <c r="AM110" s="84"/>
      <c r="AN110" s="84"/>
      <c r="AO110" s="84"/>
      <c r="AP110" s="84"/>
      <c r="AQ110" s="84"/>
      <c r="AR110" s="84"/>
      <c r="AS110" s="84"/>
      <c r="AT110" s="84"/>
      <c r="AU110" s="84"/>
      <c r="AV110" s="84"/>
      <c r="AW110" s="84"/>
      <c r="AX110" s="84"/>
      <c r="AY110" s="84"/>
      <c r="AZ110" s="84"/>
      <c r="BA110" s="84"/>
      <c r="BB110" s="84"/>
      <c r="BC110" s="84"/>
      <c r="BD110" s="84"/>
      <c r="BE110" s="84"/>
      <c r="BF110" s="84"/>
      <c r="BG110" s="84"/>
      <c r="BH110" s="84"/>
      <c r="BI110" s="84"/>
      <c r="BJ110" s="84"/>
      <c r="BK110" s="84"/>
      <c r="BL110" s="84"/>
      <c r="BM110" s="84"/>
      <c r="BN110" s="84"/>
      <c r="BO110" s="84"/>
      <c r="BP110" s="84"/>
      <c r="BQ110" s="84"/>
      <c r="BR110" s="84"/>
      <c r="BS110" s="84"/>
      <c r="BT110" s="84"/>
      <c r="BU110" s="84"/>
      <c r="BV110" s="84"/>
      <c r="BW110" s="84"/>
      <c r="BX110" s="84"/>
      <c r="BY110" s="84"/>
      <c r="BZ110" s="84"/>
      <c r="CA110" s="84"/>
      <c r="CB110" s="84"/>
      <c r="CC110" s="84"/>
      <c r="CD110" s="84"/>
      <c r="CE110" s="84"/>
      <c r="CF110" s="84"/>
      <c r="CG110" s="84"/>
      <c r="CH110" s="84"/>
      <c r="CI110" s="84"/>
      <c r="CJ110" s="84"/>
      <c r="CK110" s="84"/>
      <c r="CL110" s="84"/>
      <c r="CM110" s="84"/>
      <c r="CN110" s="84"/>
      <c r="CO110" s="84"/>
      <c r="CP110" s="84"/>
      <c r="CQ110" s="84"/>
      <c r="CR110" s="84"/>
      <c r="CS110" s="84"/>
      <c r="CT110" s="84"/>
      <c r="CU110" s="84"/>
      <c r="CV110" s="84"/>
      <c r="CW110" s="84"/>
      <c r="CX110" s="84"/>
      <c r="CY110" s="84"/>
      <c r="CZ110" s="84"/>
      <c r="DA110" s="84"/>
      <c r="DB110" s="84"/>
      <c r="DC110" s="84"/>
      <c r="DD110" s="84"/>
      <c r="DE110" s="84"/>
      <c r="DF110" s="84"/>
      <c r="DG110" s="84"/>
      <c r="DH110" s="84"/>
      <c r="DI110" s="84"/>
      <c r="DJ110" s="84"/>
      <c r="DK110" s="84"/>
      <c r="DL110" s="84"/>
      <c r="DM110" s="84"/>
      <c r="DN110" s="84"/>
      <c r="DO110" s="84"/>
      <c r="DP110" s="84"/>
      <c r="DQ110" s="84"/>
      <c r="DR110" s="84"/>
      <c r="DS110" s="84"/>
      <c r="DT110" s="84"/>
      <c r="DU110" s="84"/>
      <c r="DV110" s="84"/>
      <c r="DW110" s="84"/>
      <c r="DX110" s="84"/>
      <c r="DY110" s="84"/>
      <c r="DZ110" s="84"/>
      <c r="EA110" s="84"/>
      <c r="EB110" s="84"/>
      <c r="EC110" s="84"/>
      <c r="ED110" s="84"/>
      <c r="EE110" s="84"/>
      <c r="EF110" s="84"/>
      <c r="EG110" s="84"/>
      <c r="EH110" s="84"/>
      <c r="EI110" s="84"/>
      <c r="EJ110" s="84"/>
      <c r="EK110" s="84"/>
      <c r="EL110" s="84"/>
      <c r="EM110" s="84"/>
      <c r="EN110" s="84"/>
      <c r="EO110" s="84"/>
      <c r="EP110" s="84"/>
      <c r="EQ110" s="84"/>
      <c r="ER110" s="84"/>
      <c r="ES110" s="84"/>
      <c r="ET110" s="84"/>
      <c r="EU110" s="84"/>
      <c r="EV110" s="84"/>
      <c r="EW110" s="84"/>
      <c r="EX110" s="84"/>
      <c r="EY110" s="84"/>
      <c r="EZ110" s="84"/>
      <c r="FA110" s="84"/>
      <c r="FB110" s="84"/>
      <c r="FC110" s="84"/>
      <c r="FD110" s="84"/>
      <c r="FE110" s="84"/>
      <c r="FF110" s="84"/>
      <c r="FG110" s="84"/>
      <c r="FH110" s="84"/>
      <c r="FI110" s="84"/>
      <c r="FJ110" s="84"/>
      <c r="FK110" s="84"/>
      <c r="FL110" s="84"/>
      <c r="FM110" s="84"/>
      <c r="FN110" s="84"/>
      <c r="FO110" s="84"/>
      <c r="FP110" s="84"/>
      <c r="FQ110" s="84"/>
      <c r="FR110" s="84"/>
      <c r="FS110" s="84"/>
      <c r="FT110" s="84"/>
      <c r="FU110" s="84"/>
      <c r="FV110" s="84"/>
      <c r="FW110" s="84"/>
      <c r="FX110" s="84"/>
      <c r="FY110" s="84"/>
      <c r="FZ110" s="84"/>
      <c r="GA110" s="84"/>
      <c r="GB110" s="84"/>
      <c r="GC110" s="84"/>
      <c r="GD110" s="84"/>
      <c r="GE110" s="84"/>
      <c r="GF110" s="84"/>
      <c r="GG110" s="84"/>
      <c r="GH110" s="84"/>
      <c r="GI110" s="84"/>
      <c r="GJ110" s="84"/>
      <c r="GK110" s="84"/>
      <c r="GL110" s="84"/>
      <c r="GM110" s="84"/>
      <c r="GN110" s="84"/>
      <c r="GO110" s="84"/>
      <c r="GP110" s="84"/>
      <c r="GQ110" s="84"/>
      <c r="GX110" s="84"/>
      <c r="GY110" s="84"/>
      <c r="GZ110" s="84"/>
      <c r="HA110" s="84"/>
      <c r="HB110" s="84"/>
      <c r="HC110" s="84"/>
      <c r="HD110" s="84"/>
      <c r="HE110" s="84"/>
      <c r="HF110" s="84"/>
      <c r="HG110" s="84"/>
      <c r="HH110" s="84"/>
      <c r="HI110" s="84"/>
      <c r="HJ110" s="84"/>
      <c r="HK110" s="84"/>
      <c r="HL110" s="84"/>
      <c r="HM110" s="84"/>
      <c r="HN110" s="84"/>
      <c r="HO110" s="84"/>
      <c r="HP110" s="84"/>
      <c r="HQ110" s="84"/>
      <c r="HR110" s="84"/>
      <c r="HS110" s="84"/>
      <c r="HT110" s="84"/>
      <c r="HU110" s="84"/>
      <c r="HV110" s="84"/>
      <c r="HW110" s="84"/>
      <c r="HX110" s="84"/>
      <c r="HY110" s="84"/>
      <c r="HZ110" s="84"/>
      <c r="IA110" s="84"/>
      <c r="IB110" s="84"/>
      <c r="IC110" s="84"/>
      <c r="ID110" s="84"/>
      <c r="IE110" s="84"/>
      <c r="IF110" s="84"/>
      <c r="IG110" s="84"/>
      <c r="IH110" s="84"/>
      <c r="II110" s="84"/>
      <c r="IJ110" s="84"/>
      <c r="IK110" s="84"/>
      <c r="IL110" s="84"/>
      <c r="IM110" s="84"/>
      <c r="IN110" s="84"/>
      <c r="IO110" s="84"/>
      <c r="IP110" s="84"/>
      <c r="IQ110" s="84"/>
      <c r="IR110" s="84"/>
      <c r="IS110" s="84"/>
      <c r="IT110" s="84"/>
      <c r="IU110" s="84"/>
      <c r="IV110" s="84"/>
      <c r="IW110" s="84"/>
      <c r="IX110" s="84"/>
      <c r="IY110" s="84"/>
      <c r="IZ110" s="84"/>
      <c r="JA110" s="84"/>
      <c r="JB110" s="84"/>
      <c r="JC110" s="84"/>
      <c r="JD110" s="84"/>
      <c r="JE110" s="84"/>
      <c r="JF110" s="84"/>
      <c r="JG110" s="84"/>
      <c r="JH110" s="84"/>
      <c r="JI110" s="84"/>
      <c r="JJ110" s="84"/>
      <c r="JK110" s="84"/>
      <c r="JL110" s="84"/>
      <c r="JM110" s="84"/>
      <c r="JN110" s="84"/>
      <c r="JO110" s="84"/>
      <c r="JP110" s="84"/>
      <c r="JQ110" s="84"/>
      <c r="JR110" s="84"/>
      <c r="JS110" s="84"/>
      <c r="JT110" s="84"/>
      <c r="JU110" s="84"/>
      <c r="JV110" s="84"/>
      <c r="JW110" s="84"/>
      <c r="JX110" s="84"/>
      <c r="JY110" s="84"/>
      <c r="JZ110" s="84"/>
      <c r="KA110" s="84"/>
      <c r="KB110" s="84"/>
      <c r="KC110" s="84"/>
      <c r="KD110" s="84"/>
      <c r="KE110" s="84"/>
      <c r="KF110" s="84"/>
      <c r="KG110" s="84"/>
      <c r="KH110" s="84"/>
      <c r="KI110" s="84"/>
      <c r="KJ110" s="84"/>
      <c r="KK110" s="84"/>
      <c r="KL110" s="84"/>
      <c r="KM110" s="84"/>
      <c r="KN110" s="84"/>
      <c r="KO110" s="84"/>
      <c r="KP110" s="84"/>
      <c r="KQ110" s="84"/>
      <c r="KR110" s="84"/>
      <c r="KS110" s="84"/>
      <c r="KT110" s="84"/>
      <c r="KU110" s="84"/>
      <c r="KV110" s="84"/>
      <c r="KW110" s="84"/>
      <c r="KX110" s="84"/>
      <c r="KY110" s="84"/>
      <c r="KZ110" s="84"/>
      <c r="LA110" s="84"/>
      <c r="LB110" s="84"/>
      <c r="LC110" s="84"/>
      <c r="LD110" s="84"/>
      <c r="LE110" s="84"/>
      <c r="LF110" s="84"/>
      <c r="LG110" s="84"/>
      <c r="LH110" s="84"/>
      <c r="LI110" s="84"/>
      <c r="LJ110" s="84"/>
      <c r="LK110" s="84"/>
      <c r="LL110" s="84"/>
      <c r="LM110" s="84"/>
      <c r="LN110" s="84"/>
      <c r="LO110" s="84"/>
      <c r="LP110" s="84"/>
      <c r="LQ110" s="84"/>
      <c r="LR110" s="84"/>
      <c r="LS110" s="84"/>
      <c r="LT110" s="84"/>
      <c r="LU110" s="84"/>
      <c r="LV110" s="84"/>
      <c r="LW110" s="84"/>
      <c r="LX110" s="84"/>
      <c r="LY110" s="84"/>
      <c r="LZ110" s="84"/>
      <c r="MA110" s="84"/>
      <c r="MB110" s="84"/>
      <c r="MC110" s="84"/>
      <c r="MD110" s="84"/>
      <c r="ME110" s="84"/>
      <c r="MF110" s="84"/>
      <c r="MG110" s="84"/>
      <c r="MH110" s="84"/>
      <c r="MI110" s="84"/>
      <c r="MJ110" s="84"/>
      <c r="MK110" s="84"/>
      <c r="ML110" s="84"/>
      <c r="MM110" s="84"/>
      <c r="MN110" s="84"/>
      <c r="MO110" s="84"/>
      <c r="MP110" s="84"/>
      <c r="MQ110" s="84"/>
      <c r="MR110" s="84"/>
      <c r="MS110" s="84"/>
      <c r="MT110" s="84"/>
      <c r="MU110" s="84"/>
      <c r="MV110" s="84"/>
      <c r="MW110" s="84"/>
      <c r="MX110" s="84"/>
      <c r="MY110" s="84"/>
      <c r="MZ110" s="84"/>
      <c r="NA110" s="84"/>
      <c r="NB110" s="84"/>
      <c r="NC110" s="84"/>
      <c r="ND110" s="84"/>
      <c r="NE110" s="84"/>
      <c r="NF110" s="84"/>
      <c r="NG110" s="84"/>
      <c r="NH110" s="84"/>
      <c r="NI110" s="84"/>
      <c r="NJ110" s="84"/>
      <c r="NK110" s="84"/>
      <c r="NL110" s="84"/>
      <c r="NM110" s="84"/>
      <c r="NN110" s="84"/>
      <c r="NO110" s="84"/>
      <c r="NP110" s="84"/>
      <c r="NQ110" s="84"/>
      <c r="NR110" s="84"/>
      <c r="NS110" s="84"/>
      <c r="NT110" s="84"/>
      <c r="NU110" s="84"/>
      <c r="NV110" s="84"/>
      <c r="NW110" s="84"/>
      <c r="NX110" s="84"/>
      <c r="NY110" s="84"/>
      <c r="NZ110" s="84"/>
      <c r="OA110" s="84"/>
      <c r="OB110" s="84"/>
      <c r="OC110" s="84"/>
      <c r="OD110" s="84"/>
      <c r="OE110" s="84"/>
      <c r="OF110" s="84"/>
      <c r="OG110" s="84"/>
      <c r="OH110" s="84"/>
      <c r="OI110" s="84"/>
      <c r="OJ110" s="84"/>
      <c r="OK110" s="84"/>
      <c r="OL110" s="84"/>
      <c r="OM110" s="84"/>
      <c r="ON110" s="84"/>
      <c r="OO110" s="84"/>
      <c r="OP110" s="84"/>
      <c r="OQ110" s="84"/>
      <c r="OR110" s="84"/>
      <c r="OS110" s="84"/>
      <c r="OT110" s="84"/>
      <c r="OU110" s="84"/>
      <c r="OV110" s="84"/>
      <c r="OW110" s="84"/>
      <c r="OX110" s="84"/>
      <c r="OY110" s="84"/>
      <c r="OZ110" s="84"/>
      <c r="PA110" s="84"/>
      <c r="PB110" s="84"/>
      <c r="PC110" s="84"/>
      <c r="PD110" s="84"/>
      <c r="PE110" s="84"/>
      <c r="PF110" s="84"/>
      <c r="PG110" s="84"/>
      <c r="PH110" s="84"/>
      <c r="PI110" s="84"/>
      <c r="PJ110" s="84"/>
      <c r="PK110" s="84"/>
      <c r="PL110" s="84"/>
      <c r="PM110" s="84"/>
      <c r="PN110" s="84"/>
      <c r="PO110" s="84"/>
      <c r="PP110" s="84"/>
      <c r="PQ110" s="84"/>
      <c r="PR110" s="84"/>
      <c r="PS110" s="84"/>
      <c r="PT110" s="84"/>
      <c r="PU110" s="84"/>
      <c r="PV110" s="84"/>
      <c r="PW110" s="84"/>
      <c r="PX110" s="84"/>
      <c r="PY110" s="84"/>
      <c r="PZ110" s="84"/>
      <c r="QA110" s="84"/>
      <c r="QB110" s="84"/>
      <c r="QC110" s="84"/>
      <c r="QD110" s="84"/>
      <c r="QE110" s="84"/>
      <c r="QF110" s="84"/>
      <c r="QG110" s="84"/>
      <c r="QH110" s="84"/>
      <c r="QI110" s="84"/>
      <c r="QJ110" s="84"/>
      <c r="QK110" s="84"/>
      <c r="QL110" s="84"/>
      <c r="QM110" s="84"/>
      <c r="QT110" s="84"/>
      <c r="QU110" s="84"/>
      <c r="QV110" s="84"/>
      <c r="QW110" s="84"/>
      <c r="QX110" s="84"/>
      <c r="QY110" s="84"/>
      <c r="QZ110" s="84"/>
      <c r="RA110" s="84"/>
      <c r="RB110" s="84"/>
      <c r="RC110" s="84"/>
      <c r="RD110" s="84"/>
      <c r="RE110" s="84"/>
      <c r="RF110" s="84"/>
      <c r="RG110" s="84"/>
      <c r="RH110" s="84"/>
      <c r="RI110" s="84"/>
      <c r="RJ110" s="84"/>
      <c r="RK110" s="84"/>
      <c r="RL110" s="84"/>
      <c r="RM110" s="84"/>
      <c r="RN110" s="84"/>
      <c r="RO110" s="84"/>
      <c r="RP110" s="84"/>
      <c r="RQ110" s="84"/>
      <c r="RR110" s="84"/>
      <c r="RS110" s="84"/>
      <c r="RT110" s="84"/>
      <c r="RU110" s="84"/>
      <c r="RV110" s="84"/>
      <c r="RW110" s="84"/>
      <c r="RX110" s="84"/>
      <c r="RY110" s="84"/>
      <c r="RZ110" s="84"/>
      <c r="SA110" s="84"/>
      <c r="SB110" s="84"/>
      <c r="SC110" s="84"/>
      <c r="SD110" s="84"/>
      <c r="SE110" s="84"/>
      <c r="SF110" s="84"/>
      <c r="SG110" s="84"/>
      <c r="SH110" s="84"/>
      <c r="SI110" s="84"/>
      <c r="SJ110" s="84"/>
      <c r="SK110" s="84"/>
      <c r="SL110" s="84"/>
      <c r="SM110" s="84"/>
      <c r="SN110" s="84"/>
      <c r="SO110" s="84"/>
      <c r="SP110" s="84"/>
      <c r="SQ110" s="84"/>
      <c r="SR110" s="84"/>
      <c r="SS110" s="84"/>
      <c r="ST110" s="84"/>
      <c r="SU110" s="84"/>
      <c r="SV110" s="84"/>
      <c r="SW110" s="84"/>
      <c r="SX110" s="84"/>
      <c r="SY110" s="84"/>
      <c r="SZ110" s="84"/>
      <c r="TA110" s="84"/>
      <c r="TB110" s="84"/>
      <c r="TC110" s="84"/>
      <c r="TD110" s="84"/>
      <c r="TE110" s="84"/>
      <c r="TF110" s="84"/>
      <c r="TG110" s="84"/>
      <c r="TH110" s="84"/>
      <c r="TI110" s="84"/>
      <c r="TJ110" s="84"/>
      <c r="TK110" s="84"/>
      <c r="TL110" s="84"/>
      <c r="TM110" s="84"/>
      <c r="TN110" s="84"/>
      <c r="TO110" s="84"/>
      <c r="TP110" s="84"/>
      <c r="TQ110" s="84"/>
      <c r="TR110" s="84"/>
      <c r="TS110" s="84"/>
      <c r="TT110" s="84"/>
      <c r="TU110" s="84"/>
      <c r="TV110" s="84"/>
      <c r="TW110" s="84"/>
      <c r="TX110" s="84"/>
      <c r="TY110" s="84"/>
      <c r="TZ110" s="84"/>
      <c r="UA110" s="84"/>
      <c r="UB110" s="84"/>
      <c r="UC110" s="84"/>
      <c r="UD110" s="84"/>
      <c r="UE110" s="84"/>
      <c r="UF110" s="84"/>
      <c r="UG110" s="84"/>
      <c r="UH110" s="84"/>
      <c r="UI110" s="84"/>
      <c r="UJ110" s="84"/>
      <c r="UK110" s="84"/>
      <c r="UL110" s="84"/>
      <c r="UM110" s="84"/>
      <c r="UN110" s="84"/>
      <c r="UO110" s="84"/>
      <c r="UP110" s="84"/>
      <c r="UQ110" s="84"/>
      <c r="UR110" s="84"/>
      <c r="US110" s="84"/>
      <c r="UT110" s="84"/>
      <c r="UU110" s="84"/>
      <c r="UV110" s="84"/>
      <c r="UW110" s="84"/>
      <c r="UX110" s="84"/>
      <c r="UY110" s="84"/>
      <c r="UZ110" s="84"/>
      <c r="VA110" s="84"/>
      <c r="VB110" s="84"/>
      <c r="VC110" s="84"/>
      <c r="VD110" s="84"/>
      <c r="VE110" s="84"/>
      <c r="VF110" s="84"/>
      <c r="VG110" s="84"/>
      <c r="VH110" s="84"/>
      <c r="VI110" s="84"/>
      <c r="VJ110" s="84"/>
      <c r="VK110" s="84"/>
      <c r="VL110" s="84"/>
      <c r="VM110" s="84"/>
      <c r="VN110" s="84"/>
      <c r="VO110" s="84"/>
      <c r="VP110" s="84"/>
      <c r="VQ110" s="84"/>
      <c r="VR110" s="84"/>
      <c r="VS110" s="84"/>
      <c r="VT110" s="84"/>
      <c r="VU110" s="84"/>
      <c r="VV110" s="84"/>
      <c r="VW110" s="84"/>
      <c r="VX110" s="84"/>
      <c r="VY110" s="84"/>
      <c r="VZ110" s="84"/>
      <c r="WA110" s="84"/>
      <c r="WB110" s="84"/>
      <c r="WC110" s="84"/>
      <c r="WD110" s="84"/>
      <c r="WE110" s="84"/>
      <c r="WF110" s="84"/>
      <c r="WG110" s="84"/>
      <c r="WH110" s="84"/>
      <c r="WI110" s="84"/>
      <c r="WJ110" s="84"/>
      <c r="WK110" s="84"/>
      <c r="WL110" s="84"/>
      <c r="WM110" s="84"/>
      <c r="WN110" s="84"/>
      <c r="WO110" s="84"/>
      <c r="WP110" s="84"/>
      <c r="WQ110" s="84"/>
      <c r="WR110" s="84"/>
      <c r="WS110" s="84"/>
      <c r="WT110" s="84"/>
      <c r="WU110" s="84"/>
      <c r="WV110" s="84"/>
      <c r="WW110" s="84"/>
      <c r="WX110" s="84"/>
      <c r="WY110" s="84"/>
      <c r="WZ110" s="84"/>
      <c r="XA110" s="84"/>
      <c r="XB110" s="84"/>
      <c r="XC110" s="84"/>
      <c r="XD110" s="84"/>
      <c r="XE110" s="84"/>
      <c r="XF110" s="84"/>
      <c r="XG110" s="84"/>
      <c r="XH110" s="84"/>
      <c r="XI110" s="84"/>
      <c r="XJ110" s="84"/>
      <c r="XK110" s="84"/>
      <c r="XL110" s="84"/>
      <c r="XM110" s="84"/>
      <c r="XN110" s="84"/>
      <c r="XO110" s="84"/>
      <c r="XP110" s="84"/>
      <c r="XQ110" s="84"/>
      <c r="XR110" s="84"/>
      <c r="XS110" s="84"/>
      <c r="XT110" s="84"/>
      <c r="XU110" s="84"/>
      <c r="XV110" s="84"/>
      <c r="XW110" s="84"/>
      <c r="XX110" s="84"/>
      <c r="XY110" s="84"/>
      <c r="XZ110" s="84"/>
      <c r="YA110" s="84"/>
      <c r="YB110" s="84"/>
      <c r="YC110" s="84"/>
      <c r="YD110" s="84"/>
      <c r="YE110" s="84"/>
      <c r="YF110" s="84"/>
      <c r="YG110" s="84"/>
      <c r="YH110" s="84"/>
      <c r="YI110" s="84"/>
      <c r="YJ110" s="84"/>
      <c r="YK110" s="84"/>
      <c r="YL110" s="84"/>
      <c r="YM110" s="84"/>
      <c r="YN110" s="84"/>
      <c r="YO110" s="84"/>
      <c r="YP110" s="84"/>
      <c r="YQ110" s="84"/>
      <c r="YR110" s="84"/>
      <c r="YS110" s="84"/>
      <c r="YT110" s="84"/>
      <c r="YU110" s="84"/>
      <c r="YV110" s="84"/>
      <c r="YW110" s="84"/>
      <c r="YX110" s="84"/>
      <c r="YY110" s="84"/>
      <c r="YZ110" s="84"/>
      <c r="ZA110" s="84"/>
      <c r="ZB110" s="84"/>
      <c r="ZC110" s="84"/>
      <c r="ZD110" s="84"/>
      <c r="ZE110" s="84"/>
      <c r="ZF110" s="84"/>
      <c r="ZG110" s="84"/>
      <c r="ZH110" s="84"/>
      <c r="ZI110" s="84"/>
      <c r="ZJ110" s="84"/>
      <c r="ZK110" s="84"/>
      <c r="ZL110" s="84"/>
      <c r="ZM110" s="84"/>
      <c r="ZN110" s="84"/>
      <c r="ZO110" s="84"/>
      <c r="ZP110" s="84"/>
      <c r="ZQ110" s="84"/>
      <c r="ZR110" s="84"/>
      <c r="ZS110" s="84"/>
      <c r="ZT110" s="84"/>
      <c r="ZU110" s="84"/>
      <c r="ZV110" s="84"/>
      <c r="ZW110" s="84"/>
      <c r="ZX110" s="84"/>
      <c r="ZY110" s="84"/>
      <c r="ZZ110" s="84"/>
      <c r="AAA110" s="84"/>
      <c r="AAB110" s="84"/>
      <c r="AAC110" s="84"/>
      <c r="AAD110" s="84"/>
      <c r="AAE110" s="84"/>
      <c r="AAF110" s="84"/>
      <c r="AAG110" s="84"/>
      <c r="AAH110" s="84"/>
      <c r="AAI110" s="84"/>
      <c r="AAP110" s="84"/>
      <c r="AAQ110" s="84"/>
      <c r="AAR110" s="84"/>
      <c r="AAS110" s="84"/>
      <c r="AAT110" s="84"/>
      <c r="AAU110" s="84"/>
      <c r="AAV110" s="84"/>
      <c r="AAW110" s="84"/>
      <c r="AAX110" s="84"/>
      <c r="AAY110" s="84"/>
      <c r="AAZ110" s="84"/>
      <c r="ABA110" s="84"/>
      <c r="ABB110" s="84"/>
      <c r="ABC110" s="84"/>
      <c r="ABD110" s="84"/>
      <c r="ABE110" s="84"/>
      <c r="ABF110" s="84"/>
      <c r="ABG110" s="84"/>
      <c r="ABH110" s="84"/>
      <c r="ABI110" s="84"/>
      <c r="ABJ110" s="84"/>
      <c r="ABK110" s="84"/>
      <c r="ABL110" s="84"/>
      <c r="ABM110" s="84"/>
      <c r="ABN110" s="84"/>
      <c r="ABO110" s="84"/>
      <c r="ABP110" s="84"/>
      <c r="ABQ110" s="84"/>
      <c r="ABR110" s="84"/>
      <c r="ABS110" s="84"/>
      <c r="ABT110" s="84"/>
      <c r="ABU110" s="84"/>
      <c r="ABV110" s="84"/>
      <c r="ABW110" s="84"/>
      <c r="ABX110" s="84"/>
      <c r="ABY110" s="84"/>
      <c r="ABZ110" s="84"/>
      <c r="ACA110" s="84"/>
      <c r="ACB110" s="84"/>
      <c r="ACC110" s="84"/>
      <c r="ACD110" s="84"/>
      <c r="ACE110" s="84"/>
      <c r="ACF110" s="84"/>
      <c r="ACG110" s="84"/>
      <c r="ACH110" s="84"/>
      <c r="ACI110" s="84"/>
      <c r="ACJ110" s="84"/>
      <c r="ACK110" s="84"/>
      <c r="ACL110" s="84"/>
      <c r="ACM110" s="84"/>
      <c r="ACN110" s="84"/>
      <c r="ACO110" s="84"/>
      <c r="ACP110" s="84"/>
      <c r="ACQ110" s="84"/>
      <c r="ACR110" s="84"/>
      <c r="ACS110" s="84"/>
      <c r="ACT110" s="84"/>
      <c r="ACU110" s="84"/>
      <c r="ACV110" s="84"/>
      <c r="ACW110" s="84"/>
      <c r="ACX110" s="84"/>
      <c r="ACY110" s="84"/>
      <c r="ACZ110" s="84"/>
      <c r="ADA110" s="84"/>
      <c r="ADB110" s="84"/>
      <c r="ADC110" s="84"/>
      <c r="ADD110" s="84"/>
      <c r="ADE110" s="84"/>
      <c r="ADF110" s="84"/>
      <c r="ADG110" s="84"/>
      <c r="ADH110" s="84"/>
      <c r="ADI110" s="84"/>
      <c r="ADJ110" s="84"/>
      <c r="ADK110" s="84"/>
      <c r="ADL110" s="84"/>
      <c r="ADM110" s="84"/>
      <c r="ADN110" s="84"/>
      <c r="ADO110" s="84"/>
      <c r="ADP110" s="84"/>
      <c r="ADQ110" s="84"/>
      <c r="ADR110" s="84"/>
      <c r="ADS110" s="84"/>
      <c r="ADT110" s="84"/>
      <c r="ADU110" s="84"/>
      <c r="ADV110" s="84"/>
      <c r="ADW110" s="84"/>
      <c r="ADX110" s="84"/>
      <c r="ADY110" s="84"/>
      <c r="ADZ110" s="84"/>
      <c r="AEA110" s="84"/>
      <c r="AEB110" s="84"/>
      <c r="AEC110" s="84"/>
      <c r="AED110" s="84"/>
      <c r="AEE110" s="84"/>
      <c r="AEF110" s="84"/>
      <c r="AEG110" s="84"/>
      <c r="AEH110" s="84"/>
      <c r="AEI110" s="84"/>
      <c r="AEJ110" s="84"/>
      <c r="AEK110" s="84"/>
      <c r="AEL110" s="84"/>
      <c r="AEM110" s="84"/>
      <c r="AEN110" s="84"/>
      <c r="AEO110" s="84"/>
      <c r="AEP110" s="84"/>
      <c r="AEQ110" s="84"/>
      <c r="AER110" s="84"/>
      <c r="AES110" s="84"/>
      <c r="AET110" s="84"/>
      <c r="AEU110" s="84"/>
      <c r="AEV110" s="84"/>
      <c r="AEW110" s="84"/>
      <c r="AEX110" s="84"/>
      <c r="AEY110" s="84"/>
      <c r="AEZ110" s="84"/>
      <c r="AFA110" s="84"/>
      <c r="AFB110" s="84"/>
      <c r="AFC110" s="84"/>
      <c r="AFD110" s="84"/>
      <c r="AFE110" s="84"/>
      <c r="AFF110" s="84"/>
      <c r="AFG110" s="84"/>
      <c r="AFH110" s="84"/>
      <c r="AFI110" s="84"/>
      <c r="AFJ110" s="84"/>
      <c r="AFK110" s="84"/>
      <c r="AFL110" s="84"/>
      <c r="AFM110" s="84"/>
      <c r="AFN110" s="84"/>
      <c r="AFO110" s="84"/>
      <c r="AFP110" s="84"/>
      <c r="AFQ110" s="84"/>
      <c r="AFR110" s="84"/>
      <c r="AFS110" s="84"/>
      <c r="AFT110" s="84"/>
      <c r="AFU110" s="84"/>
      <c r="AFV110" s="84"/>
      <c r="AFW110" s="84"/>
      <c r="AFX110" s="84"/>
      <c r="AFY110" s="84"/>
      <c r="AFZ110" s="84"/>
      <c r="AGA110" s="84"/>
      <c r="AGB110" s="84"/>
      <c r="AGC110" s="84"/>
      <c r="AGD110" s="84"/>
      <c r="AGE110" s="84"/>
      <c r="AGF110" s="84"/>
      <c r="AGG110" s="84"/>
      <c r="AGH110" s="84"/>
      <c r="AGI110" s="84"/>
      <c r="AGJ110" s="84"/>
      <c r="AGK110" s="84"/>
      <c r="AGL110" s="84"/>
      <c r="AGM110" s="84"/>
      <c r="AGN110" s="84"/>
      <c r="AGO110" s="84"/>
      <c r="AGP110" s="84"/>
      <c r="AGQ110" s="84"/>
      <c r="AGR110" s="84"/>
      <c r="AGS110" s="84"/>
      <c r="AGT110" s="84"/>
      <c r="AGU110" s="84"/>
      <c r="AGV110" s="84"/>
      <c r="AGW110" s="84"/>
      <c r="AGX110" s="84"/>
      <c r="AGY110" s="84"/>
      <c r="AGZ110" s="84"/>
      <c r="AHA110" s="84"/>
      <c r="AHB110" s="84"/>
      <c r="AHC110" s="84"/>
      <c r="AHD110" s="84"/>
      <c r="AHE110" s="84"/>
      <c r="AHF110" s="84"/>
      <c r="AHG110" s="84"/>
      <c r="AHH110" s="84"/>
      <c r="AHI110" s="84"/>
      <c r="AHJ110" s="84"/>
      <c r="AHK110" s="84"/>
      <c r="AHL110" s="84"/>
      <c r="AHM110" s="84"/>
      <c r="AHN110" s="84"/>
      <c r="AHO110" s="84"/>
      <c r="AHP110" s="84"/>
      <c r="AHQ110" s="84"/>
      <c r="AHR110" s="84"/>
      <c r="AHS110" s="84"/>
      <c r="AHT110" s="84"/>
      <c r="AHU110" s="84"/>
      <c r="AHV110" s="84"/>
      <c r="AHW110" s="84"/>
      <c r="AHX110" s="84"/>
      <c r="AHY110" s="84"/>
      <c r="AHZ110" s="84"/>
      <c r="AIA110" s="84"/>
      <c r="AIB110" s="84"/>
      <c r="AIC110" s="84"/>
      <c r="AID110" s="84"/>
      <c r="AIE110" s="84"/>
      <c r="AIF110" s="84"/>
      <c r="AIG110" s="84"/>
      <c r="AIH110" s="84"/>
      <c r="AII110" s="84"/>
      <c r="AIJ110" s="84"/>
      <c r="AIK110" s="84"/>
      <c r="AIL110" s="84"/>
      <c r="AIM110" s="84"/>
      <c r="AIN110" s="84"/>
      <c r="AIO110" s="84"/>
      <c r="AIP110" s="84"/>
      <c r="AIQ110" s="84"/>
      <c r="AIR110" s="84"/>
      <c r="AIS110" s="84"/>
      <c r="AIT110" s="84"/>
      <c r="AIU110" s="84"/>
      <c r="AIV110" s="84"/>
      <c r="AIW110" s="84"/>
      <c r="AIX110" s="84"/>
      <c r="AIY110" s="84"/>
      <c r="AIZ110" s="84"/>
      <c r="AJA110" s="84"/>
      <c r="AJB110" s="84"/>
      <c r="AJC110" s="84"/>
      <c r="AJD110" s="84"/>
      <c r="AJE110" s="84"/>
      <c r="AJF110" s="84"/>
      <c r="AJG110" s="84"/>
      <c r="AJH110" s="84"/>
      <c r="AJI110" s="84"/>
      <c r="AJJ110" s="84"/>
      <c r="AJK110" s="84"/>
      <c r="AJL110" s="84"/>
      <c r="AJM110" s="84"/>
      <c r="AJN110" s="84"/>
      <c r="AJO110" s="84"/>
      <c r="AJP110" s="84"/>
      <c r="AJQ110" s="84"/>
      <c r="AJR110" s="84"/>
      <c r="AJS110" s="84"/>
      <c r="AJT110" s="84"/>
      <c r="AJU110" s="84"/>
      <c r="AJV110" s="84"/>
      <c r="AJW110" s="84"/>
      <c r="AJX110" s="84"/>
      <c r="AJY110" s="84"/>
      <c r="AJZ110" s="84"/>
      <c r="AKA110" s="84"/>
      <c r="AKB110" s="84"/>
      <c r="AKC110" s="84"/>
      <c r="AKD110" s="84"/>
      <c r="AKE110" s="84"/>
      <c r="AKL110" s="84"/>
      <c r="AKM110" s="84"/>
      <c r="AKN110" s="84"/>
      <c r="AKO110" s="84"/>
      <c r="AKP110" s="84"/>
      <c r="AKQ110" s="84"/>
      <c r="AKR110" s="84"/>
      <c r="AKS110" s="84"/>
      <c r="AKT110" s="84"/>
      <c r="AKU110" s="84"/>
      <c r="AKV110" s="84"/>
      <c r="AKW110" s="84"/>
      <c r="AKX110" s="84"/>
      <c r="AKY110" s="84"/>
      <c r="AKZ110" s="84"/>
      <c r="ALA110" s="84"/>
      <c r="ALB110" s="84"/>
      <c r="ALC110" s="84"/>
      <c r="ALD110" s="84"/>
      <c r="ALE110" s="84"/>
      <c r="ALF110" s="84"/>
      <c r="ALG110" s="84"/>
      <c r="ALH110" s="84"/>
      <c r="ALI110" s="84"/>
      <c r="ALJ110" s="84"/>
      <c r="ALK110" s="84"/>
      <c r="ALL110" s="84"/>
      <c r="ALM110" s="84"/>
      <c r="ALN110" s="84"/>
      <c r="ALO110" s="84"/>
      <c r="ALP110" s="84"/>
      <c r="ALQ110" s="84"/>
      <c r="ALR110" s="84"/>
      <c r="ALS110" s="84"/>
      <c r="ALT110" s="84"/>
      <c r="ALU110" s="84"/>
      <c r="ALV110" s="84"/>
      <c r="ALW110" s="84"/>
      <c r="ALX110" s="84"/>
      <c r="ALY110" s="84"/>
      <c r="ALZ110" s="84"/>
      <c r="AMA110" s="84"/>
      <c r="AMB110" s="84"/>
      <c r="AMC110" s="84"/>
      <c r="AMD110" s="84"/>
      <c r="AME110" s="84"/>
      <c r="AMF110" s="84"/>
      <c r="AMG110" s="84"/>
      <c r="AMH110" s="84"/>
      <c r="AMI110" s="84"/>
      <c r="AMJ110" s="84"/>
      <c r="AMK110" s="84"/>
      <c r="AML110" s="84"/>
      <c r="AMM110" s="84"/>
      <c r="AMN110" s="84"/>
      <c r="AMO110" s="84"/>
      <c r="AMP110" s="84"/>
      <c r="AMQ110" s="84"/>
      <c r="AMR110" s="84"/>
      <c r="AMS110" s="84"/>
      <c r="AMT110" s="84"/>
      <c r="AMU110" s="84"/>
      <c r="AMV110" s="84"/>
      <c r="AMW110" s="84"/>
      <c r="AMX110" s="84"/>
      <c r="AMY110" s="84"/>
      <c r="AMZ110" s="84"/>
      <c r="ANA110" s="84"/>
      <c r="ANB110" s="84"/>
      <c r="ANC110" s="84"/>
      <c r="AND110" s="84"/>
      <c r="ANE110" s="84"/>
      <c r="ANF110" s="84"/>
      <c r="ANG110" s="84"/>
      <c r="ANH110" s="84"/>
      <c r="ANI110" s="84"/>
      <c r="ANJ110" s="84"/>
      <c r="ANK110" s="84"/>
      <c r="ANL110" s="84"/>
      <c r="ANM110" s="84"/>
      <c r="ANN110" s="84"/>
      <c r="ANO110" s="84"/>
      <c r="ANP110" s="84"/>
      <c r="ANQ110" s="84"/>
      <c r="ANR110" s="84"/>
      <c r="ANS110" s="84"/>
      <c r="ANT110" s="84"/>
      <c r="ANU110" s="84"/>
      <c r="ANV110" s="84"/>
      <c r="ANW110" s="84"/>
      <c r="ANX110" s="84"/>
      <c r="ANY110" s="84"/>
      <c r="ANZ110" s="84"/>
      <c r="AOA110" s="84"/>
      <c r="AOB110" s="84"/>
      <c r="AOC110" s="84"/>
      <c r="AOD110" s="84"/>
      <c r="AOE110" s="84"/>
      <c r="AOF110" s="84"/>
      <c r="AOG110" s="84"/>
      <c r="AOH110" s="84"/>
      <c r="AOI110" s="84"/>
      <c r="AOJ110" s="84"/>
      <c r="AOK110" s="84"/>
      <c r="AOL110" s="84"/>
      <c r="AOM110" s="84"/>
      <c r="AON110" s="84"/>
      <c r="AOO110" s="84"/>
      <c r="AOP110" s="84"/>
      <c r="AOQ110" s="84"/>
      <c r="AOR110" s="84"/>
      <c r="AOS110" s="84"/>
      <c r="AOT110" s="84"/>
      <c r="AOU110" s="84"/>
      <c r="AOV110" s="84"/>
      <c r="AOW110" s="84"/>
      <c r="AOX110" s="84"/>
      <c r="AOY110" s="84"/>
      <c r="AOZ110" s="84"/>
      <c r="APA110" s="84"/>
      <c r="APB110" s="84"/>
      <c r="APC110" s="84"/>
      <c r="APD110" s="84"/>
      <c r="APE110" s="84"/>
      <c r="APF110" s="84"/>
      <c r="APG110" s="84"/>
      <c r="APH110" s="84"/>
      <c r="API110" s="84"/>
      <c r="APJ110" s="84"/>
      <c r="APK110" s="84"/>
      <c r="APL110" s="84"/>
      <c r="APM110" s="84"/>
      <c r="APN110" s="84"/>
      <c r="APO110" s="84"/>
      <c r="APP110" s="84"/>
      <c r="APQ110" s="84"/>
      <c r="APR110" s="84"/>
      <c r="APS110" s="84"/>
      <c r="APT110" s="84"/>
      <c r="APU110" s="84"/>
      <c r="APV110" s="84"/>
      <c r="APW110" s="84"/>
      <c r="APX110" s="84"/>
      <c r="APY110" s="84"/>
      <c r="APZ110" s="84"/>
      <c r="AQA110" s="84"/>
      <c r="AQB110" s="84"/>
      <c r="AQC110" s="84"/>
      <c r="AQD110" s="84"/>
      <c r="AQE110" s="84"/>
      <c r="AQF110" s="84"/>
      <c r="AQG110" s="84"/>
      <c r="AQH110" s="84"/>
      <c r="AQI110" s="84"/>
      <c r="AQJ110" s="84"/>
      <c r="AQK110" s="84"/>
      <c r="AQL110" s="84"/>
      <c r="AQM110" s="84"/>
      <c r="AQN110" s="84"/>
      <c r="AQO110" s="84"/>
      <c r="AQP110" s="84"/>
      <c r="AQQ110" s="84"/>
      <c r="AQR110" s="84"/>
      <c r="AQS110" s="84"/>
      <c r="AQT110" s="84"/>
      <c r="AQU110" s="84"/>
      <c r="AQV110" s="84"/>
      <c r="AQW110" s="84"/>
      <c r="AQX110" s="84"/>
      <c r="AQY110" s="84"/>
      <c r="AQZ110" s="84"/>
      <c r="ARA110" s="84"/>
      <c r="ARB110" s="84"/>
      <c r="ARC110" s="84"/>
      <c r="ARD110" s="84"/>
      <c r="ARE110" s="84"/>
      <c r="ARF110" s="84"/>
      <c r="ARG110" s="84"/>
      <c r="ARH110" s="84"/>
      <c r="ARI110" s="84"/>
      <c r="ARJ110" s="84"/>
      <c r="ARK110" s="84"/>
      <c r="ARL110" s="84"/>
      <c r="ARM110" s="84"/>
      <c r="ARN110" s="84"/>
      <c r="ARO110" s="84"/>
      <c r="ARP110" s="84"/>
      <c r="ARQ110" s="84"/>
      <c r="ARR110" s="84"/>
      <c r="ARS110" s="84"/>
      <c r="ART110" s="84"/>
      <c r="ARU110" s="84"/>
      <c r="ARV110" s="84"/>
      <c r="ARW110" s="84"/>
      <c r="ARX110" s="84"/>
      <c r="ARY110" s="84"/>
      <c r="ARZ110" s="84"/>
      <c r="ASA110" s="84"/>
      <c r="ASB110" s="84"/>
      <c r="ASC110" s="84"/>
      <c r="ASD110" s="84"/>
      <c r="ASE110" s="84"/>
      <c r="ASF110" s="84"/>
      <c r="ASG110" s="84"/>
      <c r="ASH110" s="84"/>
      <c r="ASI110" s="84"/>
      <c r="ASJ110" s="84"/>
      <c r="ASK110" s="84"/>
      <c r="ASL110" s="84"/>
      <c r="ASM110" s="84"/>
      <c r="ASN110" s="84"/>
      <c r="ASO110" s="84"/>
      <c r="ASP110" s="84"/>
      <c r="ASQ110" s="84"/>
      <c r="ASR110" s="84"/>
      <c r="ASS110" s="84"/>
      <c r="AST110" s="84"/>
      <c r="ASU110" s="84"/>
      <c r="ASV110" s="84"/>
      <c r="ASW110" s="84"/>
      <c r="ASX110" s="84"/>
      <c r="ASY110" s="84"/>
      <c r="ASZ110" s="84"/>
      <c r="ATA110" s="84"/>
      <c r="ATB110" s="84"/>
      <c r="ATC110" s="84"/>
      <c r="ATD110" s="84"/>
      <c r="ATE110" s="84"/>
      <c r="ATF110" s="84"/>
      <c r="ATG110" s="84"/>
      <c r="ATH110" s="84"/>
      <c r="ATI110" s="84"/>
      <c r="ATJ110" s="84"/>
      <c r="ATK110" s="84"/>
      <c r="ATL110" s="84"/>
      <c r="ATM110" s="84"/>
      <c r="ATN110" s="84"/>
      <c r="ATO110" s="84"/>
      <c r="ATP110" s="84"/>
      <c r="ATQ110" s="84"/>
      <c r="ATR110" s="84"/>
      <c r="ATS110" s="84"/>
      <c r="ATT110" s="84"/>
      <c r="ATU110" s="84"/>
      <c r="ATV110" s="84"/>
      <c r="ATW110" s="84"/>
      <c r="ATX110" s="84"/>
      <c r="ATY110" s="84"/>
      <c r="ATZ110" s="84"/>
      <c r="AUA110" s="84"/>
      <c r="AUH110" s="84"/>
      <c r="AUI110" s="84"/>
      <c r="AUJ110" s="84"/>
      <c r="AUK110" s="84"/>
      <c r="AUL110" s="84"/>
      <c r="AUM110" s="84"/>
      <c r="AUN110" s="84"/>
      <c r="AUO110" s="84"/>
      <c r="AUP110" s="84"/>
      <c r="AUQ110" s="84"/>
      <c r="AUR110" s="84"/>
      <c r="AUS110" s="84"/>
      <c r="AUT110" s="84"/>
      <c r="AUU110" s="84"/>
      <c r="AUV110" s="84"/>
      <c r="AUW110" s="84"/>
      <c r="AUX110" s="84"/>
      <c r="AUY110" s="84"/>
      <c r="AUZ110" s="84"/>
      <c r="AVA110" s="84"/>
      <c r="AVB110" s="84"/>
      <c r="AVC110" s="84"/>
      <c r="AVD110" s="84"/>
      <c r="AVE110" s="84"/>
      <c r="AVF110" s="84"/>
      <c r="AVG110" s="84"/>
      <c r="AVH110" s="84"/>
      <c r="AVI110" s="84"/>
      <c r="AVJ110" s="84"/>
      <c r="AVK110" s="84"/>
      <c r="AVL110" s="84"/>
      <c r="AVM110" s="84"/>
      <c r="AVN110" s="84"/>
      <c r="AVO110" s="84"/>
      <c r="AVP110" s="84"/>
      <c r="AVQ110" s="84"/>
      <c r="AVR110" s="84"/>
      <c r="AVS110" s="84"/>
      <c r="AVT110" s="84"/>
      <c r="AVU110" s="84"/>
      <c r="AVV110" s="84"/>
      <c r="AVW110" s="84"/>
      <c r="AVX110" s="84"/>
      <c r="AVY110" s="84"/>
      <c r="AVZ110" s="84"/>
      <c r="AWA110" s="84"/>
      <c r="AWB110" s="84"/>
      <c r="AWC110" s="84"/>
      <c r="AWD110" s="84"/>
      <c r="AWE110" s="84"/>
      <c r="AWF110" s="84"/>
      <c r="AWG110" s="84"/>
      <c r="AWH110" s="84"/>
      <c r="AWI110" s="84"/>
      <c r="AWJ110" s="84"/>
      <c r="AWK110" s="84"/>
      <c r="AWL110" s="84"/>
      <c r="AWM110" s="84"/>
      <c r="AWN110" s="84"/>
      <c r="AWO110" s="84"/>
      <c r="AWP110" s="84"/>
      <c r="AWQ110" s="84"/>
      <c r="AWR110" s="84"/>
      <c r="AWS110" s="84"/>
      <c r="AWT110" s="84"/>
      <c r="AWU110" s="84"/>
      <c r="AWV110" s="84"/>
      <c r="AWW110" s="84"/>
      <c r="AWX110" s="84"/>
      <c r="AWY110" s="84"/>
      <c r="AWZ110" s="84"/>
      <c r="AXA110" s="84"/>
      <c r="AXB110" s="84"/>
      <c r="AXC110" s="84"/>
      <c r="AXD110" s="84"/>
      <c r="AXE110" s="84"/>
      <c r="AXF110" s="84"/>
      <c r="AXG110" s="84"/>
      <c r="AXH110" s="84"/>
      <c r="AXI110" s="84"/>
      <c r="AXJ110" s="84"/>
      <c r="AXK110" s="84"/>
      <c r="AXL110" s="84"/>
      <c r="AXM110" s="84"/>
      <c r="AXN110" s="84"/>
      <c r="AXO110" s="84"/>
      <c r="AXP110" s="84"/>
      <c r="AXQ110" s="84"/>
      <c r="AXR110" s="84"/>
      <c r="AXS110" s="84"/>
      <c r="AXT110" s="84"/>
      <c r="AXU110" s="84"/>
      <c r="AXV110" s="84"/>
      <c r="AXW110" s="84"/>
      <c r="AXX110" s="84"/>
      <c r="AXY110" s="84"/>
      <c r="AXZ110" s="84"/>
      <c r="AYA110" s="84"/>
      <c r="AYB110" s="84"/>
      <c r="AYC110" s="84"/>
      <c r="AYD110" s="84"/>
      <c r="AYE110" s="84"/>
      <c r="AYF110" s="84"/>
      <c r="AYG110" s="84"/>
      <c r="AYH110" s="84"/>
      <c r="AYI110" s="84"/>
      <c r="AYJ110" s="84"/>
      <c r="AYK110" s="84"/>
      <c r="AYL110" s="84"/>
      <c r="AYM110" s="84"/>
      <c r="AYN110" s="84"/>
      <c r="AYO110" s="84"/>
      <c r="AYP110" s="84"/>
      <c r="AYQ110" s="84"/>
      <c r="AYR110" s="84"/>
      <c r="AYS110" s="84"/>
      <c r="AYT110" s="84"/>
      <c r="AYU110" s="84"/>
      <c r="AYV110" s="84"/>
      <c r="AYW110" s="84"/>
      <c r="AYX110" s="84"/>
      <c r="AYY110" s="84"/>
      <c r="AYZ110" s="84"/>
      <c r="AZA110" s="84"/>
      <c r="AZB110" s="84"/>
      <c r="AZC110" s="84"/>
      <c r="AZD110" s="84"/>
      <c r="AZE110" s="84"/>
      <c r="AZF110" s="84"/>
      <c r="AZG110" s="84"/>
      <c r="AZH110" s="84"/>
      <c r="AZI110" s="84"/>
      <c r="AZJ110" s="84"/>
      <c r="AZK110" s="84"/>
      <c r="AZL110" s="84"/>
      <c r="AZM110" s="84"/>
      <c r="AZN110" s="84"/>
      <c r="AZO110" s="84"/>
      <c r="AZP110" s="84"/>
      <c r="AZQ110" s="84"/>
      <c r="AZR110" s="84"/>
      <c r="AZS110" s="84"/>
      <c r="AZT110" s="84"/>
      <c r="AZU110" s="84"/>
      <c r="AZV110" s="84"/>
      <c r="AZW110" s="84"/>
      <c r="AZX110" s="84"/>
      <c r="AZY110" s="84"/>
      <c r="AZZ110" s="84"/>
      <c r="BAA110" s="84"/>
      <c r="BAB110" s="84"/>
      <c r="BAC110" s="84"/>
      <c r="BAD110" s="84"/>
      <c r="BAE110" s="84"/>
      <c r="BAF110" s="84"/>
      <c r="BAG110" s="84"/>
      <c r="BAH110" s="84"/>
      <c r="BAI110" s="84"/>
      <c r="BAJ110" s="84"/>
      <c r="BAK110" s="84"/>
      <c r="BAL110" s="84"/>
      <c r="BAM110" s="84"/>
      <c r="BAN110" s="84"/>
      <c r="BAO110" s="84"/>
      <c r="BAP110" s="84"/>
      <c r="BAQ110" s="84"/>
      <c r="BAR110" s="84"/>
      <c r="BAS110" s="84"/>
      <c r="BAT110" s="84"/>
      <c r="BAU110" s="84"/>
      <c r="BAV110" s="84"/>
      <c r="BAW110" s="84"/>
      <c r="BAX110" s="84"/>
      <c r="BAY110" s="84"/>
      <c r="BAZ110" s="84"/>
      <c r="BBA110" s="84"/>
      <c r="BBB110" s="84"/>
      <c r="BBC110" s="84"/>
      <c r="BBD110" s="84"/>
      <c r="BBE110" s="84"/>
      <c r="BBF110" s="84"/>
      <c r="BBG110" s="84"/>
      <c r="BBH110" s="84"/>
      <c r="BBI110" s="84"/>
      <c r="BBJ110" s="84"/>
      <c r="BBK110" s="84"/>
      <c r="BBL110" s="84"/>
      <c r="BBM110" s="84"/>
      <c r="BBN110" s="84"/>
      <c r="BBO110" s="84"/>
      <c r="BBP110" s="84"/>
      <c r="BBQ110" s="84"/>
      <c r="BBR110" s="84"/>
      <c r="BBS110" s="84"/>
      <c r="BBT110" s="84"/>
      <c r="BBU110" s="84"/>
      <c r="BBV110" s="84"/>
      <c r="BBW110" s="84"/>
      <c r="BBX110" s="84"/>
      <c r="BBY110" s="84"/>
      <c r="BBZ110" s="84"/>
      <c r="BCA110" s="84"/>
      <c r="BCB110" s="84"/>
      <c r="BCC110" s="84"/>
      <c r="BCD110" s="84"/>
      <c r="BCE110" s="84"/>
      <c r="BCF110" s="84"/>
      <c r="BCG110" s="84"/>
      <c r="BCH110" s="84"/>
      <c r="BCI110" s="84"/>
      <c r="BCJ110" s="84"/>
      <c r="BCK110" s="84"/>
      <c r="BCL110" s="84"/>
      <c r="BCM110" s="84"/>
      <c r="BCN110" s="84"/>
      <c r="BCO110" s="84"/>
      <c r="BCP110" s="84"/>
      <c r="BCQ110" s="84"/>
      <c r="BCR110" s="84"/>
      <c r="BCS110" s="84"/>
      <c r="BCT110" s="84"/>
      <c r="BCU110" s="84"/>
      <c r="BCV110" s="84"/>
      <c r="BCW110" s="84"/>
      <c r="BCX110" s="84"/>
      <c r="BCY110" s="84"/>
      <c r="BCZ110" s="84"/>
      <c r="BDA110" s="84"/>
      <c r="BDB110" s="84"/>
      <c r="BDC110" s="84"/>
      <c r="BDD110" s="84"/>
      <c r="BDE110" s="84"/>
      <c r="BDF110" s="84"/>
      <c r="BDG110" s="84"/>
      <c r="BDH110" s="84"/>
      <c r="BDI110" s="84"/>
      <c r="BDJ110" s="84"/>
      <c r="BDK110" s="84"/>
      <c r="BDL110" s="84"/>
      <c r="BDM110" s="84"/>
      <c r="BDN110" s="84"/>
      <c r="BDO110" s="84"/>
      <c r="BDP110" s="84"/>
      <c r="BDQ110" s="84"/>
      <c r="BDR110" s="84"/>
      <c r="BDS110" s="84"/>
      <c r="BDT110" s="84"/>
      <c r="BDU110" s="84"/>
      <c r="BDV110" s="84"/>
      <c r="BDW110" s="84"/>
      <c r="BED110" s="84"/>
      <c r="BEE110" s="84"/>
      <c r="BEF110" s="84"/>
      <c r="BEG110" s="84"/>
      <c r="BEH110" s="84"/>
      <c r="BEI110" s="84"/>
      <c r="BEJ110" s="84"/>
      <c r="BEK110" s="84"/>
      <c r="BEL110" s="84"/>
      <c r="BEM110" s="84"/>
      <c r="BEN110" s="84"/>
      <c r="BEO110" s="84"/>
      <c r="BEP110" s="84"/>
      <c r="BEQ110" s="84"/>
      <c r="BER110" s="84"/>
      <c r="BES110" s="84"/>
      <c r="BET110" s="84"/>
      <c r="BEU110" s="84"/>
      <c r="BEV110" s="84"/>
      <c r="BEW110" s="84"/>
      <c r="BEX110" s="84"/>
      <c r="BEY110" s="84"/>
      <c r="BEZ110" s="84"/>
      <c r="BFA110" s="84"/>
      <c r="BFB110" s="84"/>
      <c r="BFC110" s="84"/>
      <c r="BFD110" s="84"/>
      <c r="BFE110" s="84"/>
      <c r="BFF110" s="84"/>
      <c r="BFG110" s="84"/>
      <c r="BFH110" s="84"/>
      <c r="BFI110" s="84"/>
      <c r="BFJ110" s="84"/>
      <c r="BFK110" s="84"/>
      <c r="BFL110" s="84"/>
      <c r="BFM110" s="84"/>
      <c r="BFN110" s="84"/>
      <c r="BFO110" s="84"/>
      <c r="BFP110" s="84"/>
      <c r="BFQ110" s="84"/>
      <c r="BFR110" s="84"/>
      <c r="BFS110" s="84"/>
      <c r="BFT110" s="84"/>
      <c r="BFU110" s="84"/>
      <c r="BFV110" s="84"/>
      <c r="BFW110" s="84"/>
      <c r="BFX110" s="84"/>
      <c r="BFY110" s="84"/>
      <c r="BFZ110" s="84"/>
      <c r="BGA110" s="84"/>
      <c r="BGB110" s="84"/>
      <c r="BGC110" s="84"/>
      <c r="BGD110" s="84"/>
      <c r="BGE110" s="84"/>
      <c r="BGF110" s="84"/>
      <c r="BGG110" s="84"/>
      <c r="BGH110" s="84"/>
      <c r="BGI110" s="84"/>
      <c r="BGJ110" s="84"/>
      <c r="BGK110" s="84"/>
      <c r="BGL110" s="84"/>
      <c r="BGM110" s="84"/>
      <c r="BGN110" s="84"/>
      <c r="BGO110" s="84"/>
      <c r="BGP110" s="84"/>
      <c r="BGQ110" s="84"/>
      <c r="BGR110" s="84"/>
      <c r="BGS110" s="84"/>
      <c r="BGT110" s="84"/>
      <c r="BGU110" s="84"/>
      <c r="BGV110" s="84"/>
      <c r="BGW110" s="84"/>
      <c r="BGX110" s="84"/>
      <c r="BGY110" s="84"/>
      <c r="BGZ110" s="84"/>
      <c r="BHA110" s="84"/>
      <c r="BHB110" s="84"/>
      <c r="BHC110" s="84"/>
      <c r="BHD110" s="84"/>
      <c r="BHE110" s="84"/>
      <c r="BHF110" s="84"/>
      <c r="BHG110" s="84"/>
      <c r="BHH110" s="84"/>
      <c r="BHI110" s="84"/>
      <c r="BHJ110" s="84"/>
      <c r="BHK110" s="84"/>
      <c r="BHL110" s="84"/>
      <c r="BHM110" s="84"/>
      <c r="BHN110" s="84"/>
      <c r="BHO110" s="84"/>
      <c r="BHP110" s="84"/>
      <c r="BHQ110" s="84"/>
      <c r="BHR110" s="84"/>
      <c r="BHS110" s="84"/>
      <c r="BHT110" s="84"/>
      <c r="BHU110" s="84"/>
      <c r="BHV110" s="84"/>
      <c r="BHW110" s="84"/>
      <c r="BHX110" s="84"/>
      <c r="BHY110" s="84"/>
      <c r="BHZ110" s="84"/>
      <c r="BIA110" s="84"/>
      <c r="BIB110" s="84"/>
      <c r="BIC110" s="84"/>
      <c r="BID110" s="84"/>
      <c r="BIE110" s="84"/>
      <c r="BIF110" s="84"/>
      <c r="BIG110" s="84"/>
      <c r="BIH110" s="84"/>
      <c r="BII110" s="84"/>
      <c r="BIJ110" s="84"/>
      <c r="BIK110" s="84"/>
      <c r="BIL110" s="84"/>
      <c r="BIM110" s="84"/>
      <c r="BIN110" s="84"/>
      <c r="BIO110" s="84"/>
      <c r="BIP110" s="84"/>
      <c r="BIQ110" s="84"/>
      <c r="BIR110" s="84"/>
      <c r="BIS110" s="84"/>
      <c r="BIT110" s="84"/>
      <c r="BIU110" s="84"/>
      <c r="BIV110" s="84"/>
      <c r="BIW110" s="84"/>
      <c r="BIX110" s="84"/>
      <c r="BIY110" s="84"/>
      <c r="BIZ110" s="84"/>
      <c r="BJA110" s="84"/>
      <c r="BJB110" s="84"/>
      <c r="BJC110" s="84"/>
      <c r="BJD110" s="84"/>
      <c r="BJE110" s="84"/>
      <c r="BJF110" s="84"/>
      <c r="BJG110" s="84"/>
      <c r="BJH110" s="84"/>
      <c r="BJI110" s="84"/>
      <c r="BJJ110" s="84"/>
      <c r="BJK110" s="84"/>
      <c r="BJL110" s="84"/>
      <c r="BJM110" s="84"/>
      <c r="BJN110" s="84"/>
      <c r="BJO110" s="84"/>
      <c r="BJP110" s="84"/>
      <c r="BJQ110" s="84"/>
      <c r="BJR110" s="84"/>
      <c r="BJS110" s="84"/>
      <c r="BJT110" s="84"/>
      <c r="BJU110" s="84"/>
      <c r="BJV110" s="84"/>
      <c r="BJW110" s="84"/>
      <c r="BJX110" s="84"/>
      <c r="BJY110" s="84"/>
      <c r="BJZ110" s="84"/>
      <c r="BKA110" s="84"/>
      <c r="BKB110" s="84"/>
      <c r="BKC110" s="84"/>
      <c r="BKD110" s="84"/>
      <c r="BKE110" s="84"/>
      <c r="BKF110" s="84"/>
      <c r="BKG110" s="84"/>
      <c r="BKH110" s="84"/>
      <c r="BKI110" s="84"/>
      <c r="BKJ110" s="84"/>
      <c r="BKK110" s="84"/>
      <c r="BKL110" s="84"/>
      <c r="BKM110" s="84"/>
      <c r="BKN110" s="84"/>
      <c r="BKO110" s="84"/>
      <c r="BKP110" s="84"/>
      <c r="BKQ110" s="84"/>
      <c r="BKR110" s="84"/>
      <c r="BKS110" s="84"/>
      <c r="BKT110" s="84"/>
      <c r="BKU110" s="84"/>
      <c r="BKV110" s="84"/>
      <c r="BKW110" s="84"/>
      <c r="BKX110" s="84"/>
      <c r="BKY110" s="84"/>
      <c r="BKZ110" s="84"/>
      <c r="BLA110" s="84"/>
      <c r="BLB110" s="84"/>
      <c r="BLC110" s="84"/>
      <c r="BLD110" s="84"/>
      <c r="BLE110" s="84"/>
      <c r="BLF110" s="84"/>
      <c r="BLG110" s="84"/>
      <c r="BLH110" s="84"/>
      <c r="BLI110" s="84"/>
      <c r="BLJ110" s="84"/>
      <c r="BLK110" s="84"/>
      <c r="BLL110" s="84"/>
      <c r="BLM110" s="84"/>
      <c r="BLN110" s="84"/>
      <c r="BLO110" s="84"/>
      <c r="BLP110" s="84"/>
      <c r="BLQ110" s="84"/>
      <c r="BLR110" s="84"/>
      <c r="BLS110" s="84"/>
      <c r="BLT110" s="84"/>
      <c r="BLU110" s="84"/>
      <c r="BLV110" s="84"/>
      <c r="BLW110" s="84"/>
      <c r="BLX110" s="84"/>
      <c r="BLY110" s="84"/>
      <c r="BLZ110" s="84"/>
      <c r="BMA110" s="84"/>
      <c r="BMB110" s="84"/>
      <c r="BMC110" s="84"/>
      <c r="BMD110" s="84"/>
      <c r="BME110" s="84"/>
      <c r="BMF110" s="84"/>
      <c r="BMG110" s="84"/>
      <c r="BMH110" s="84"/>
      <c r="BMI110" s="84"/>
      <c r="BMJ110" s="84"/>
      <c r="BMK110" s="84"/>
      <c r="BML110" s="84"/>
      <c r="BMM110" s="84"/>
      <c r="BMN110" s="84"/>
      <c r="BMO110" s="84"/>
      <c r="BMP110" s="84"/>
      <c r="BMQ110" s="84"/>
      <c r="BMR110" s="84"/>
      <c r="BMS110" s="84"/>
      <c r="BMT110" s="84"/>
      <c r="BMU110" s="84"/>
      <c r="BMV110" s="84"/>
      <c r="BMW110" s="84"/>
      <c r="BMX110" s="84"/>
      <c r="BMY110" s="84"/>
      <c r="BMZ110" s="84"/>
      <c r="BNA110" s="84"/>
      <c r="BNB110" s="84"/>
      <c r="BNC110" s="84"/>
      <c r="BND110" s="84"/>
      <c r="BNE110" s="84"/>
      <c r="BNF110" s="84"/>
      <c r="BNG110" s="84"/>
      <c r="BNH110" s="84"/>
      <c r="BNI110" s="84"/>
      <c r="BNJ110" s="84"/>
      <c r="BNK110" s="84"/>
      <c r="BNL110" s="84"/>
      <c r="BNM110" s="84"/>
      <c r="BNN110" s="84"/>
      <c r="BNO110" s="84"/>
      <c r="BNP110" s="84"/>
      <c r="BNQ110" s="84"/>
      <c r="BNR110" s="84"/>
      <c r="BNS110" s="84"/>
      <c r="BNZ110" s="84"/>
      <c r="BOA110" s="84"/>
      <c r="BOB110" s="84"/>
      <c r="BOC110" s="84"/>
      <c r="BOD110" s="84"/>
      <c r="BOE110" s="84"/>
      <c r="BOF110" s="84"/>
      <c r="BOG110" s="84"/>
      <c r="BOH110" s="84"/>
      <c r="BOI110" s="84"/>
      <c r="BOJ110" s="84"/>
      <c r="BOK110" s="84"/>
      <c r="BOL110" s="84"/>
      <c r="BOM110" s="84"/>
      <c r="BON110" s="84"/>
      <c r="BOO110" s="84"/>
      <c r="BOP110" s="84"/>
      <c r="BOQ110" s="84"/>
      <c r="BOR110" s="84"/>
      <c r="BOS110" s="84"/>
      <c r="BOT110" s="84"/>
      <c r="BOU110" s="84"/>
      <c r="BOV110" s="84"/>
      <c r="BOW110" s="84"/>
      <c r="BOX110" s="84"/>
      <c r="BOY110" s="84"/>
      <c r="BOZ110" s="84"/>
      <c r="BPA110" s="84"/>
      <c r="BPB110" s="84"/>
      <c r="BPC110" s="84"/>
      <c r="BPD110" s="84"/>
      <c r="BPE110" s="84"/>
      <c r="BPF110" s="84"/>
      <c r="BPG110" s="84"/>
      <c r="BPH110" s="84"/>
      <c r="BPI110" s="84"/>
      <c r="BPJ110" s="84"/>
      <c r="BPK110" s="84"/>
      <c r="BPL110" s="84"/>
      <c r="BPM110" s="84"/>
      <c r="BPN110" s="84"/>
      <c r="BPO110" s="84"/>
      <c r="BPP110" s="84"/>
      <c r="BPQ110" s="84"/>
      <c r="BPR110" s="84"/>
      <c r="BPS110" s="84"/>
      <c r="BPT110" s="84"/>
      <c r="BPU110" s="84"/>
      <c r="BPV110" s="84"/>
      <c r="BPW110" s="84"/>
      <c r="BPX110" s="84"/>
      <c r="BPY110" s="84"/>
      <c r="BPZ110" s="84"/>
      <c r="BQA110" s="84"/>
      <c r="BQB110" s="84"/>
      <c r="BQC110" s="84"/>
      <c r="BQD110" s="84"/>
      <c r="BQE110" s="84"/>
      <c r="BQF110" s="84"/>
      <c r="BQG110" s="84"/>
      <c r="BQH110" s="84"/>
      <c r="BQI110" s="84"/>
      <c r="BQJ110" s="84"/>
      <c r="BQK110" s="84"/>
      <c r="BQL110" s="84"/>
      <c r="BQM110" s="84"/>
      <c r="BQN110" s="84"/>
      <c r="BQO110" s="84"/>
      <c r="BQP110" s="84"/>
      <c r="BQQ110" s="84"/>
      <c r="BQR110" s="84"/>
      <c r="BQS110" s="84"/>
      <c r="BQT110" s="84"/>
      <c r="BQU110" s="84"/>
      <c r="BQV110" s="84"/>
      <c r="BQW110" s="84"/>
      <c r="BQX110" s="84"/>
      <c r="BQY110" s="84"/>
      <c r="BQZ110" s="84"/>
      <c r="BRA110" s="84"/>
      <c r="BRB110" s="84"/>
      <c r="BRC110" s="84"/>
      <c r="BRD110" s="84"/>
      <c r="BRE110" s="84"/>
      <c r="BRF110" s="84"/>
      <c r="BRG110" s="84"/>
      <c r="BRH110" s="84"/>
      <c r="BRI110" s="84"/>
      <c r="BRJ110" s="84"/>
      <c r="BRK110" s="84"/>
      <c r="BRL110" s="84"/>
      <c r="BRM110" s="84"/>
      <c r="BRN110" s="84"/>
      <c r="BRO110" s="84"/>
      <c r="BRP110" s="84"/>
      <c r="BRQ110" s="84"/>
      <c r="BRR110" s="84"/>
      <c r="BRS110" s="84"/>
      <c r="BRT110" s="84"/>
      <c r="BRU110" s="84"/>
      <c r="BRV110" s="84"/>
      <c r="BRW110" s="84"/>
      <c r="BRX110" s="84"/>
      <c r="BRY110" s="84"/>
      <c r="BRZ110" s="84"/>
      <c r="BSA110" s="84"/>
      <c r="BSB110" s="84"/>
      <c r="BSC110" s="84"/>
      <c r="BSD110" s="84"/>
      <c r="BSE110" s="84"/>
      <c r="BSF110" s="84"/>
      <c r="BSG110" s="84"/>
      <c r="BSH110" s="84"/>
      <c r="BSI110" s="84"/>
      <c r="BSJ110" s="84"/>
      <c r="BSK110" s="84"/>
      <c r="BSL110" s="84"/>
      <c r="BSM110" s="84"/>
      <c r="BSN110" s="84"/>
      <c r="BSO110" s="84"/>
      <c r="BSP110" s="84"/>
      <c r="BSQ110" s="84"/>
      <c r="BSR110" s="84"/>
      <c r="BSS110" s="84"/>
      <c r="BST110" s="84"/>
      <c r="BSU110" s="84"/>
      <c r="BSV110" s="84"/>
      <c r="BSW110" s="84"/>
      <c r="BSX110" s="84"/>
      <c r="BSY110" s="84"/>
      <c r="BSZ110" s="84"/>
      <c r="BTA110" s="84"/>
      <c r="BTB110" s="84"/>
      <c r="BTC110" s="84"/>
      <c r="BTD110" s="84"/>
      <c r="BTE110" s="84"/>
      <c r="BTF110" s="84"/>
      <c r="BTG110" s="84"/>
      <c r="BTH110" s="84"/>
      <c r="BTI110" s="84"/>
      <c r="BTJ110" s="84"/>
      <c r="BTK110" s="84"/>
      <c r="BTL110" s="84"/>
      <c r="BTM110" s="84"/>
      <c r="BTN110" s="84"/>
      <c r="BTO110" s="84"/>
      <c r="BTP110" s="84"/>
      <c r="BTQ110" s="84"/>
      <c r="BTR110" s="84"/>
      <c r="BTS110" s="84"/>
      <c r="BTT110" s="84"/>
      <c r="BTU110" s="84"/>
      <c r="BTV110" s="84"/>
      <c r="BTW110" s="84"/>
      <c r="BTX110" s="84"/>
      <c r="BTY110" s="84"/>
      <c r="BTZ110" s="84"/>
      <c r="BUA110" s="84"/>
      <c r="BUB110" s="84"/>
      <c r="BUC110" s="84"/>
      <c r="BUD110" s="84"/>
      <c r="BUE110" s="84"/>
      <c r="BUF110" s="84"/>
      <c r="BUG110" s="84"/>
      <c r="BUH110" s="84"/>
      <c r="BUI110" s="84"/>
      <c r="BUJ110" s="84"/>
      <c r="BUK110" s="84"/>
      <c r="BUL110" s="84"/>
      <c r="BUM110" s="84"/>
      <c r="BUN110" s="84"/>
      <c r="BUO110" s="84"/>
      <c r="BUP110" s="84"/>
      <c r="BUQ110" s="84"/>
      <c r="BUR110" s="84"/>
      <c r="BUS110" s="84"/>
      <c r="BUT110" s="84"/>
      <c r="BUU110" s="84"/>
      <c r="BUV110" s="84"/>
      <c r="BUW110" s="84"/>
      <c r="BUX110" s="84"/>
      <c r="BUY110" s="84"/>
      <c r="BUZ110" s="84"/>
      <c r="BVA110" s="84"/>
      <c r="BVB110" s="84"/>
      <c r="BVC110" s="84"/>
      <c r="BVD110" s="84"/>
      <c r="BVE110" s="84"/>
      <c r="BVF110" s="84"/>
      <c r="BVG110" s="84"/>
      <c r="BVH110" s="84"/>
      <c r="BVI110" s="84"/>
      <c r="BVJ110" s="84"/>
      <c r="BVK110" s="84"/>
      <c r="BVL110" s="84"/>
      <c r="BVM110" s="84"/>
      <c r="BVN110" s="84"/>
      <c r="BVO110" s="84"/>
      <c r="BVP110" s="84"/>
      <c r="BVQ110" s="84"/>
      <c r="BVR110" s="84"/>
      <c r="BVS110" s="84"/>
      <c r="BVT110" s="84"/>
      <c r="BVU110" s="84"/>
      <c r="BVV110" s="84"/>
      <c r="BVW110" s="84"/>
      <c r="BVX110" s="84"/>
      <c r="BVY110" s="84"/>
      <c r="BVZ110" s="84"/>
      <c r="BWA110" s="84"/>
      <c r="BWB110" s="84"/>
      <c r="BWC110" s="84"/>
      <c r="BWD110" s="84"/>
      <c r="BWE110" s="84"/>
      <c r="BWF110" s="84"/>
      <c r="BWG110" s="84"/>
      <c r="BWH110" s="84"/>
      <c r="BWI110" s="84"/>
      <c r="BWJ110" s="84"/>
      <c r="BWK110" s="84"/>
      <c r="BWL110" s="84"/>
      <c r="BWM110" s="84"/>
      <c r="BWN110" s="84"/>
      <c r="BWO110" s="84"/>
      <c r="BWP110" s="84"/>
      <c r="BWQ110" s="84"/>
      <c r="BWR110" s="84"/>
      <c r="BWS110" s="84"/>
      <c r="BWT110" s="84"/>
      <c r="BWU110" s="84"/>
      <c r="BWV110" s="84"/>
      <c r="BWW110" s="84"/>
      <c r="BWX110" s="84"/>
      <c r="BWY110" s="84"/>
      <c r="BWZ110" s="84"/>
      <c r="BXA110" s="84"/>
      <c r="BXB110" s="84"/>
      <c r="BXC110" s="84"/>
      <c r="BXD110" s="84"/>
      <c r="BXE110" s="84"/>
      <c r="BXF110" s="84"/>
      <c r="BXG110" s="84"/>
      <c r="BXH110" s="84"/>
      <c r="BXI110" s="84"/>
      <c r="BXJ110" s="84"/>
      <c r="BXK110" s="84"/>
      <c r="BXL110" s="84"/>
      <c r="BXM110" s="84"/>
      <c r="BXN110" s="84"/>
      <c r="BXO110" s="84"/>
      <c r="BXV110" s="84"/>
      <c r="BXW110" s="84"/>
      <c r="BXX110" s="84"/>
      <c r="BXY110" s="84"/>
      <c r="BXZ110" s="84"/>
      <c r="BYA110" s="84"/>
      <c r="BYB110" s="84"/>
      <c r="BYC110" s="84"/>
      <c r="BYD110" s="84"/>
      <c r="BYE110" s="84"/>
      <c r="BYF110" s="84"/>
      <c r="BYG110" s="84"/>
      <c r="BYH110" s="84"/>
      <c r="BYI110" s="84"/>
      <c r="BYJ110" s="84"/>
      <c r="BYK110" s="84"/>
      <c r="BYL110" s="84"/>
      <c r="BYM110" s="84"/>
      <c r="BYN110" s="84"/>
      <c r="BYO110" s="84"/>
      <c r="BYP110" s="84"/>
      <c r="BYQ110" s="84"/>
      <c r="BYR110" s="84"/>
      <c r="BYS110" s="84"/>
      <c r="BYT110" s="84"/>
      <c r="BYU110" s="84"/>
      <c r="BYV110" s="84"/>
      <c r="BYW110" s="84"/>
      <c r="BYX110" s="84"/>
      <c r="BYY110" s="84"/>
      <c r="BYZ110" s="84"/>
      <c r="BZA110" s="84"/>
      <c r="BZB110" s="84"/>
      <c r="BZC110" s="84"/>
      <c r="BZD110" s="84"/>
      <c r="BZE110" s="84"/>
      <c r="BZF110" s="84"/>
      <c r="BZG110" s="84"/>
      <c r="BZH110" s="84"/>
      <c r="BZI110" s="84"/>
      <c r="BZJ110" s="84"/>
      <c r="BZK110" s="84"/>
      <c r="BZL110" s="84"/>
      <c r="BZM110" s="84"/>
      <c r="BZN110" s="84"/>
      <c r="BZO110" s="84"/>
      <c r="BZP110" s="84"/>
      <c r="BZQ110" s="84"/>
      <c r="BZR110" s="84"/>
      <c r="BZS110" s="84"/>
      <c r="BZT110" s="84"/>
      <c r="BZU110" s="84"/>
      <c r="BZV110" s="84"/>
      <c r="BZW110" s="84"/>
      <c r="BZX110" s="84"/>
      <c r="BZY110" s="84"/>
      <c r="BZZ110" s="84"/>
      <c r="CAA110" s="84"/>
      <c r="CAB110" s="84"/>
      <c r="CAC110" s="84"/>
      <c r="CAD110" s="84"/>
      <c r="CAE110" s="84"/>
      <c r="CAF110" s="84"/>
      <c r="CAG110" s="84"/>
      <c r="CAH110" s="84"/>
      <c r="CAI110" s="84"/>
      <c r="CAJ110" s="84"/>
      <c r="CAK110" s="84"/>
      <c r="CAL110" s="84"/>
      <c r="CAM110" s="84"/>
      <c r="CAN110" s="84"/>
      <c r="CAO110" s="84"/>
      <c r="CAP110" s="84"/>
      <c r="CAQ110" s="84"/>
      <c r="CAR110" s="84"/>
      <c r="CAS110" s="84"/>
      <c r="CAT110" s="84"/>
      <c r="CAU110" s="84"/>
      <c r="CAV110" s="84"/>
      <c r="CAW110" s="84"/>
      <c r="CAX110" s="84"/>
      <c r="CAY110" s="84"/>
      <c r="CAZ110" s="84"/>
      <c r="CBA110" s="84"/>
      <c r="CBB110" s="84"/>
      <c r="CBC110" s="84"/>
      <c r="CBD110" s="84"/>
      <c r="CBE110" s="84"/>
      <c r="CBF110" s="84"/>
      <c r="CBG110" s="84"/>
      <c r="CBH110" s="84"/>
      <c r="CBI110" s="84"/>
      <c r="CBJ110" s="84"/>
      <c r="CBK110" s="84"/>
      <c r="CBL110" s="84"/>
      <c r="CBM110" s="84"/>
      <c r="CBN110" s="84"/>
      <c r="CBO110" s="84"/>
      <c r="CBP110" s="84"/>
      <c r="CBQ110" s="84"/>
      <c r="CBR110" s="84"/>
      <c r="CBS110" s="84"/>
      <c r="CBT110" s="84"/>
      <c r="CBU110" s="84"/>
      <c r="CBV110" s="84"/>
      <c r="CBW110" s="84"/>
      <c r="CBX110" s="84"/>
      <c r="CBY110" s="84"/>
      <c r="CBZ110" s="84"/>
      <c r="CCA110" s="84"/>
      <c r="CCB110" s="84"/>
      <c r="CCC110" s="84"/>
      <c r="CCD110" s="84"/>
      <c r="CCE110" s="84"/>
      <c r="CCF110" s="84"/>
      <c r="CCG110" s="84"/>
      <c r="CCH110" s="84"/>
      <c r="CCI110" s="84"/>
      <c r="CCJ110" s="84"/>
      <c r="CCK110" s="84"/>
      <c r="CCL110" s="84"/>
      <c r="CCM110" s="84"/>
      <c r="CCN110" s="84"/>
      <c r="CCO110" s="84"/>
      <c r="CCP110" s="84"/>
      <c r="CCQ110" s="84"/>
      <c r="CCR110" s="84"/>
      <c r="CCS110" s="84"/>
      <c r="CCT110" s="84"/>
      <c r="CCU110" s="84"/>
      <c r="CCV110" s="84"/>
      <c r="CCW110" s="84"/>
      <c r="CCX110" s="84"/>
      <c r="CCY110" s="84"/>
      <c r="CCZ110" s="84"/>
      <c r="CDA110" s="84"/>
      <c r="CDB110" s="84"/>
      <c r="CDC110" s="84"/>
      <c r="CDD110" s="84"/>
      <c r="CDE110" s="84"/>
      <c r="CDF110" s="84"/>
      <c r="CDG110" s="84"/>
      <c r="CDH110" s="84"/>
      <c r="CDI110" s="84"/>
      <c r="CDJ110" s="84"/>
      <c r="CDK110" s="84"/>
      <c r="CDL110" s="84"/>
      <c r="CDM110" s="84"/>
      <c r="CDN110" s="84"/>
      <c r="CDO110" s="84"/>
      <c r="CDP110" s="84"/>
      <c r="CDQ110" s="84"/>
      <c r="CDR110" s="84"/>
      <c r="CDS110" s="84"/>
      <c r="CDT110" s="84"/>
      <c r="CDU110" s="84"/>
      <c r="CDV110" s="84"/>
      <c r="CDW110" s="84"/>
      <c r="CDX110" s="84"/>
      <c r="CDY110" s="84"/>
      <c r="CDZ110" s="84"/>
      <c r="CEA110" s="84"/>
      <c r="CEB110" s="84"/>
      <c r="CEC110" s="84"/>
      <c r="CED110" s="84"/>
      <c r="CEE110" s="84"/>
      <c r="CEF110" s="84"/>
      <c r="CEG110" s="84"/>
      <c r="CEH110" s="84"/>
      <c r="CEI110" s="84"/>
      <c r="CEJ110" s="84"/>
      <c r="CEK110" s="84"/>
      <c r="CEL110" s="84"/>
      <c r="CEM110" s="84"/>
      <c r="CEN110" s="84"/>
      <c r="CEO110" s="84"/>
      <c r="CEP110" s="84"/>
      <c r="CEQ110" s="84"/>
      <c r="CER110" s="84"/>
      <c r="CES110" s="84"/>
      <c r="CET110" s="84"/>
      <c r="CEU110" s="84"/>
      <c r="CEV110" s="84"/>
      <c r="CEW110" s="84"/>
      <c r="CEX110" s="84"/>
      <c r="CEY110" s="84"/>
      <c r="CEZ110" s="84"/>
      <c r="CFA110" s="84"/>
      <c r="CFB110" s="84"/>
      <c r="CFC110" s="84"/>
      <c r="CFD110" s="84"/>
      <c r="CFE110" s="84"/>
      <c r="CFF110" s="84"/>
      <c r="CFG110" s="84"/>
      <c r="CFH110" s="84"/>
      <c r="CFI110" s="84"/>
      <c r="CFJ110" s="84"/>
      <c r="CFK110" s="84"/>
      <c r="CFL110" s="84"/>
      <c r="CFM110" s="84"/>
      <c r="CFN110" s="84"/>
      <c r="CFO110" s="84"/>
      <c r="CFP110" s="84"/>
      <c r="CFQ110" s="84"/>
      <c r="CFR110" s="84"/>
      <c r="CFS110" s="84"/>
      <c r="CFT110" s="84"/>
      <c r="CFU110" s="84"/>
      <c r="CFV110" s="84"/>
      <c r="CFW110" s="84"/>
      <c r="CFX110" s="84"/>
      <c r="CFY110" s="84"/>
      <c r="CFZ110" s="84"/>
      <c r="CGA110" s="84"/>
      <c r="CGB110" s="84"/>
      <c r="CGC110" s="84"/>
      <c r="CGD110" s="84"/>
      <c r="CGE110" s="84"/>
      <c r="CGF110" s="84"/>
      <c r="CGG110" s="84"/>
      <c r="CGH110" s="84"/>
      <c r="CGI110" s="84"/>
      <c r="CGJ110" s="84"/>
      <c r="CGK110" s="84"/>
      <c r="CGL110" s="84"/>
      <c r="CGM110" s="84"/>
      <c r="CGN110" s="84"/>
      <c r="CGO110" s="84"/>
      <c r="CGP110" s="84"/>
      <c r="CGQ110" s="84"/>
      <c r="CGR110" s="84"/>
      <c r="CGS110" s="84"/>
      <c r="CGT110" s="84"/>
      <c r="CGU110" s="84"/>
      <c r="CGV110" s="84"/>
      <c r="CGW110" s="84"/>
      <c r="CGX110" s="84"/>
      <c r="CGY110" s="84"/>
      <c r="CGZ110" s="84"/>
      <c r="CHA110" s="84"/>
      <c r="CHB110" s="84"/>
      <c r="CHC110" s="84"/>
      <c r="CHD110" s="84"/>
      <c r="CHE110" s="84"/>
      <c r="CHF110" s="84"/>
      <c r="CHG110" s="84"/>
      <c r="CHH110" s="84"/>
      <c r="CHI110" s="84"/>
      <c r="CHJ110" s="84"/>
      <c r="CHK110" s="84"/>
      <c r="CHR110" s="84"/>
      <c r="CHS110" s="84"/>
      <c r="CHT110" s="84"/>
      <c r="CHU110" s="84"/>
      <c r="CHV110" s="84"/>
      <c r="CHW110" s="84"/>
      <c r="CHX110" s="84"/>
      <c r="CHY110" s="84"/>
      <c r="CHZ110" s="84"/>
      <c r="CIA110" s="84"/>
      <c r="CIB110" s="84"/>
      <c r="CIC110" s="84"/>
      <c r="CID110" s="84"/>
      <c r="CIE110" s="84"/>
      <c r="CIF110" s="84"/>
      <c r="CIG110" s="84"/>
      <c r="CIH110" s="84"/>
      <c r="CII110" s="84"/>
      <c r="CIJ110" s="84"/>
      <c r="CIK110" s="84"/>
      <c r="CIL110" s="84"/>
      <c r="CIM110" s="84"/>
      <c r="CIN110" s="84"/>
      <c r="CIO110" s="84"/>
      <c r="CIP110" s="84"/>
      <c r="CIQ110" s="84"/>
      <c r="CIR110" s="84"/>
      <c r="CIS110" s="84"/>
      <c r="CIT110" s="84"/>
      <c r="CIU110" s="84"/>
      <c r="CIV110" s="84"/>
      <c r="CIW110" s="84"/>
      <c r="CIX110" s="84"/>
      <c r="CIY110" s="84"/>
      <c r="CIZ110" s="84"/>
      <c r="CJA110" s="84"/>
      <c r="CJB110" s="84"/>
      <c r="CJC110" s="84"/>
      <c r="CJD110" s="84"/>
      <c r="CJE110" s="84"/>
      <c r="CJF110" s="84"/>
      <c r="CJG110" s="84"/>
      <c r="CJH110" s="84"/>
      <c r="CJI110" s="84"/>
      <c r="CJJ110" s="84"/>
      <c r="CJK110" s="84"/>
      <c r="CJL110" s="84"/>
      <c r="CJM110" s="84"/>
      <c r="CJN110" s="84"/>
      <c r="CJO110" s="84"/>
      <c r="CJP110" s="84"/>
      <c r="CJQ110" s="84"/>
      <c r="CJR110" s="84"/>
      <c r="CJS110" s="84"/>
      <c r="CJT110" s="84"/>
      <c r="CJU110" s="84"/>
      <c r="CJV110" s="84"/>
      <c r="CJW110" s="84"/>
      <c r="CJX110" s="84"/>
      <c r="CJY110" s="84"/>
      <c r="CJZ110" s="84"/>
      <c r="CKA110" s="84"/>
      <c r="CKB110" s="84"/>
      <c r="CKC110" s="84"/>
      <c r="CKD110" s="84"/>
      <c r="CKE110" s="84"/>
      <c r="CKF110" s="84"/>
      <c r="CKG110" s="84"/>
      <c r="CKH110" s="84"/>
      <c r="CKI110" s="84"/>
      <c r="CKJ110" s="84"/>
      <c r="CKK110" s="84"/>
      <c r="CKL110" s="84"/>
      <c r="CKM110" s="84"/>
      <c r="CKN110" s="84"/>
      <c r="CKO110" s="84"/>
      <c r="CKP110" s="84"/>
      <c r="CKQ110" s="84"/>
      <c r="CKR110" s="84"/>
      <c r="CKS110" s="84"/>
      <c r="CKT110" s="84"/>
      <c r="CKU110" s="84"/>
      <c r="CKV110" s="84"/>
      <c r="CKW110" s="84"/>
      <c r="CKX110" s="84"/>
      <c r="CKY110" s="84"/>
      <c r="CKZ110" s="84"/>
      <c r="CLA110" s="84"/>
      <c r="CLB110" s="84"/>
      <c r="CLC110" s="84"/>
      <c r="CLD110" s="84"/>
      <c r="CLE110" s="84"/>
      <c r="CLF110" s="84"/>
      <c r="CLG110" s="84"/>
      <c r="CLH110" s="84"/>
      <c r="CLI110" s="84"/>
      <c r="CLJ110" s="84"/>
      <c r="CLK110" s="84"/>
      <c r="CLL110" s="84"/>
      <c r="CLM110" s="84"/>
      <c r="CLN110" s="84"/>
      <c r="CLO110" s="84"/>
      <c r="CLP110" s="84"/>
      <c r="CLQ110" s="84"/>
      <c r="CLR110" s="84"/>
      <c r="CLS110" s="84"/>
      <c r="CLT110" s="84"/>
      <c r="CLU110" s="84"/>
      <c r="CLV110" s="84"/>
      <c r="CLW110" s="84"/>
      <c r="CLX110" s="84"/>
      <c r="CLY110" s="84"/>
      <c r="CLZ110" s="84"/>
      <c r="CMA110" s="84"/>
      <c r="CMB110" s="84"/>
      <c r="CMC110" s="84"/>
      <c r="CMD110" s="84"/>
      <c r="CME110" s="84"/>
      <c r="CMF110" s="84"/>
      <c r="CMG110" s="84"/>
      <c r="CMH110" s="84"/>
      <c r="CMI110" s="84"/>
      <c r="CMJ110" s="84"/>
      <c r="CMK110" s="84"/>
      <c r="CML110" s="84"/>
      <c r="CMM110" s="84"/>
      <c r="CMN110" s="84"/>
      <c r="CMO110" s="84"/>
      <c r="CMP110" s="84"/>
      <c r="CMQ110" s="84"/>
      <c r="CMR110" s="84"/>
      <c r="CMS110" s="84"/>
      <c r="CMT110" s="84"/>
      <c r="CMU110" s="84"/>
      <c r="CMV110" s="84"/>
      <c r="CMW110" s="84"/>
      <c r="CMX110" s="84"/>
      <c r="CMY110" s="84"/>
      <c r="CMZ110" s="84"/>
      <c r="CNA110" s="84"/>
      <c r="CNB110" s="84"/>
      <c r="CNC110" s="84"/>
      <c r="CND110" s="84"/>
      <c r="CNE110" s="84"/>
      <c r="CNF110" s="84"/>
      <c r="CNG110" s="84"/>
      <c r="CNH110" s="84"/>
      <c r="CNI110" s="84"/>
      <c r="CNJ110" s="84"/>
      <c r="CNK110" s="84"/>
      <c r="CNL110" s="84"/>
      <c r="CNM110" s="84"/>
      <c r="CNN110" s="84"/>
      <c r="CNO110" s="84"/>
      <c r="CNP110" s="84"/>
      <c r="CNQ110" s="84"/>
      <c r="CNR110" s="84"/>
      <c r="CNS110" s="84"/>
      <c r="CNT110" s="84"/>
      <c r="CNU110" s="84"/>
      <c r="CNV110" s="84"/>
      <c r="CNW110" s="84"/>
      <c r="CNX110" s="84"/>
      <c r="CNY110" s="84"/>
      <c r="CNZ110" s="84"/>
      <c r="COA110" s="84"/>
      <c r="COB110" s="84"/>
      <c r="COC110" s="84"/>
      <c r="COD110" s="84"/>
      <c r="COE110" s="84"/>
      <c r="COF110" s="84"/>
      <c r="COG110" s="84"/>
      <c r="COH110" s="84"/>
      <c r="COI110" s="84"/>
      <c r="COJ110" s="84"/>
      <c r="COK110" s="84"/>
      <c r="COL110" s="84"/>
      <c r="COM110" s="84"/>
      <c r="CON110" s="84"/>
      <c r="COO110" s="84"/>
      <c r="COP110" s="84"/>
      <c r="COQ110" s="84"/>
      <c r="COR110" s="84"/>
      <c r="COS110" s="84"/>
      <c r="COT110" s="84"/>
      <c r="COU110" s="84"/>
      <c r="COV110" s="84"/>
      <c r="COW110" s="84"/>
      <c r="COX110" s="84"/>
      <c r="COY110" s="84"/>
      <c r="COZ110" s="84"/>
      <c r="CPA110" s="84"/>
      <c r="CPB110" s="84"/>
      <c r="CPC110" s="84"/>
      <c r="CPD110" s="84"/>
      <c r="CPE110" s="84"/>
      <c r="CPF110" s="84"/>
      <c r="CPG110" s="84"/>
      <c r="CPH110" s="84"/>
      <c r="CPI110" s="84"/>
      <c r="CPJ110" s="84"/>
      <c r="CPK110" s="84"/>
      <c r="CPL110" s="84"/>
      <c r="CPM110" s="84"/>
      <c r="CPN110" s="84"/>
      <c r="CPO110" s="84"/>
      <c r="CPP110" s="84"/>
      <c r="CPQ110" s="84"/>
      <c r="CPR110" s="84"/>
      <c r="CPS110" s="84"/>
      <c r="CPT110" s="84"/>
      <c r="CPU110" s="84"/>
      <c r="CPV110" s="84"/>
      <c r="CPW110" s="84"/>
      <c r="CPX110" s="84"/>
      <c r="CPY110" s="84"/>
      <c r="CPZ110" s="84"/>
      <c r="CQA110" s="84"/>
      <c r="CQB110" s="84"/>
      <c r="CQC110" s="84"/>
      <c r="CQD110" s="84"/>
      <c r="CQE110" s="84"/>
      <c r="CQF110" s="84"/>
      <c r="CQG110" s="84"/>
      <c r="CQH110" s="84"/>
      <c r="CQI110" s="84"/>
      <c r="CQJ110" s="84"/>
      <c r="CQK110" s="84"/>
      <c r="CQL110" s="84"/>
      <c r="CQM110" s="84"/>
      <c r="CQN110" s="84"/>
      <c r="CQO110" s="84"/>
      <c r="CQP110" s="84"/>
      <c r="CQQ110" s="84"/>
      <c r="CQR110" s="84"/>
      <c r="CQS110" s="84"/>
      <c r="CQT110" s="84"/>
      <c r="CQU110" s="84"/>
      <c r="CQV110" s="84"/>
      <c r="CQW110" s="84"/>
      <c r="CQX110" s="84"/>
      <c r="CQY110" s="84"/>
      <c r="CQZ110" s="84"/>
      <c r="CRA110" s="84"/>
      <c r="CRB110" s="84"/>
      <c r="CRC110" s="84"/>
      <c r="CRD110" s="84"/>
      <c r="CRE110" s="84"/>
      <c r="CRF110" s="84"/>
      <c r="CRG110" s="84"/>
      <c r="CRN110" s="84"/>
      <c r="CRO110" s="84"/>
      <c r="CRP110" s="84"/>
      <c r="CRQ110" s="84"/>
      <c r="CRR110" s="84"/>
      <c r="CRS110" s="84"/>
      <c r="CRT110" s="84"/>
      <c r="CRU110" s="84"/>
      <c r="CRV110" s="84"/>
      <c r="CRW110" s="84"/>
      <c r="CRX110" s="84"/>
      <c r="CRY110" s="84"/>
      <c r="CRZ110" s="84"/>
      <c r="CSA110" s="84"/>
      <c r="CSB110" s="84"/>
      <c r="CSC110" s="84"/>
      <c r="CSD110" s="84"/>
      <c r="CSE110" s="84"/>
      <c r="CSF110" s="84"/>
      <c r="CSG110" s="84"/>
      <c r="CSH110" s="84"/>
      <c r="CSI110" s="84"/>
      <c r="CSJ110" s="84"/>
      <c r="CSK110" s="84"/>
      <c r="CSL110" s="84"/>
      <c r="CSM110" s="84"/>
      <c r="CSN110" s="84"/>
      <c r="CSO110" s="84"/>
      <c r="CSP110" s="84"/>
      <c r="CSQ110" s="84"/>
      <c r="CSR110" s="84"/>
      <c r="CSS110" s="84"/>
      <c r="CST110" s="84"/>
      <c r="CSU110" s="84"/>
      <c r="CSV110" s="84"/>
      <c r="CSW110" s="84"/>
      <c r="CSX110" s="84"/>
      <c r="CSY110" s="84"/>
      <c r="CSZ110" s="84"/>
      <c r="CTA110" s="84"/>
      <c r="CTB110" s="84"/>
      <c r="CTC110" s="84"/>
      <c r="CTD110" s="84"/>
      <c r="CTE110" s="84"/>
      <c r="CTF110" s="84"/>
      <c r="CTG110" s="84"/>
      <c r="CTH110" s="84"/>
      <c r="CTI110" s="84"/>
      <c r="CTJ110" s="84"/>
      <c r="CTK110" s="84"/>
      <c r="CTL110" s="84"/>
      <c r="CTM110" s="84"/>
      <c r="CTN110" s="84"/>
      <c r="CTO110" s="84"/>
      <c r="CTP110" s="84"/>
      <c r="CTQ110" s="84"/>
      <c r="CTR110" s="84"/>
      <c r="CTS110" s="84"/>
      <c r="CTT110" s="84"/>
      <c r="CTU110" s="84"/>
      <c r="CTV110" s="84"/>
      <c r="CTW110" s="84"/>
      <c r="CTX110" s="84"/>
      <c r="CTY110" s="84"/>
      <c r="CTZ110" s="84"/>
      <c r="CUA110" s="84"/>
      <c r="CUB110" s="84"/>
      <c r="CUC110" s="84"/>
      <c r="CUD110" s="84"/>
      <c r="CUE110" s="84"/>
      <c r="CUF110" s="84"/>
      <c r="CUG110" s="84"/>
      <c r="CUH110" s="84"/>
      <c r="CUI110" s="84"/>
      <c r="CUJ110" s="84"/>
      <c r="CUK110" s="84"/>
      <c r="CUL110" s="84"/>
      <c r="CUM110" s="84"/>
      <c r="CUN110" s="84"/>
      <c r="CUO110" s="84"/>
      <c r="CUP110" s="84"/>
      <c r="CUQ110" s="84"/>
      <c r="CUR110" s="84"/>
      <c r="CUS110" s="84"/>
      <c r="CUT110" s="84"/>
      <c r="CUU110" s="84"/>
      <c r="CUV110" s="84"/>
      <c r="CUW110" s="84"/>
      <c r="CUX110" s="84"/>
      <c r="CUY110" s="84"/>
      <c r="CUZ110" s="84"/>
      <c r="CVA110" s="84"/>
      <c r="CVB110" s="84"/>
      <c r="CVC110" s="84"/>
      <c r="CVD110" s="84"/>
      <c r="CVE110" s="84"/>
      <c r="CVF110" s="84"/>
      <c r="CVG110" s="84"/>
      <c r="CVH110" s="84"/>
      <c r="CVI110" s="84"/>
      <c r="CVJ110" s="84"/>
      <c r="CVK110" s="84"/>
      <c r="CVL110" s="84"/>
      <c r="CVM110" s="84"/>
      <c r="CVN110" s="84"/>
      <c r="CVO110" s="84"/>
      <c r="CVP110" s="84"/>
      <c r="CVQ110" s="84"/>
      <c r="CVR110" s="84"/>
      <c r="CVS110" s="84"/>
      <c r="CVT110" s="84"/>
      <c r="CVU110" s="84"/>
      <c r="CVV110" s="84"/>
      <c r="CVW110" s="84"/>
      <c r="CVX110" s="84"/>
      <c r="CVY110" s="84"/>
      <c r="CVZ110" s="84"/>
      <c r="CWA110" s="84"/>
      <c r="CWB110" s="84"/>
      <c r="CWC110" s="84"/>
      <c r="CWD110" s="84"/>
      <c r="CWE110" s="84"/>
      <c r="CWF110" s="84"/>
      <c r="CWG110" s="84"/>
      <c r="CWH110" s="84"/>
      <c r="CWI110" s="84"/>
      <c r="CWJ110" s="84"/>
      <c r="CWK110" s="84"/>
      <c r="CWL110" s="84"/>
      <c r="CWM110" s="84"/>
      <c r="CWN110" s="84"/>
      <c r="CWO110" s="84"/>
      <c r="CWP110" s="84"/>
      <c r="CWQ110" s="84"/>
      <c r="CWR110" s="84"/>
      <c r="CWS110" s="84"/>
      <c r="CWT110" s="84"/>
      <c r="CWU110" s="84"/>
      <c r="CWV110" s="84"/>
      <c r="CWW110" s="84"/>
      <c r="CWX110" s="84"/>
      <c r="CWY110" s="84"/>
      <c r="CWZ110" s="84"/>
      <c r="CXA110" s="84"/>
      <c r="CXB110" s="84"/>
      <c r="CXC110" s="84"/>
      <c r="CXD110" s="84"/>
      <c r="CXE110" s="84"/>
      <c r="CXF110" s="84"/>
      <c r="CXG110" s="84"/>
      <c r="CXH110" s="84"/>
      <c r="CXI110" s="84"/>
      <c r="CXJ110" s="84"/>
      <c r="CXK110" s="84"/>
      <c r="CXL110" s="84"/>
      <c r="CXM110" s="84"/>
      <c r="CXN110" s="84"/>
      <c r="CXO110" s="84"/>
      <c r="CXP110" s="84"/>
      <c r="CXQ110" s="84"/>
      <c r="CXR110" s="84"/>
      <c r="CXS110" s="84"/>
      <c r="CXT110" s="84"/>
      <c r="CXU110" s="84"/>
      <c r="CXV110" s="84"/>
      <c r="CXW110" s="84"/>
      <c r="CXX110" s="84"/>
      <c r="CXY110" s="84"/>
      <c r="CXZ110" s="84"/>
      <c r="CYA110" s="84"/>
      <c r="CYB110" s="84"/>
      <c r="CYC110" s="84"/>
      <c r="CYD110" s="84"/>
      <c r="CYE110" s="84"/>
      <c r="CYF110" s="84"/>
      <c r="CYG110" s="84"/>
      <c r="CYH110" s="84"/>
      <c r="CYI110" s="84"/>
      <c r="CYJ110" s="84"/>
      <c r="CYK110" s="84"/>
      <c r="CYL110" s="84"/>
      <c r="CYM110" s="84"/>
      <c r="CYN110" s="84"/>
      <c r="CYO110" s="84"/>
      <c r="CYP110" s="84"/>
      <c r="CYQ110" s="84"/>
      <c r="CYR110" s="84"/>
      <c r="CYS110" s="84"/>
      <c r="CYT110" s="84"/>
      <c r="CYU110" s="84"/>
      <c r="CYV110" s="84"/>
      <c r="CYW110" s="84"/>
      <c r="CYX110" s="84"/>
      <c r="CYY110" s="84"/>
      <c r="CYZ110" s="84"/>
      <c r="CZA110" s="84"/>
      <c r="CZB110" s="84"/>
      <c r="CZC110" s="84"/>
      <c r="CZD110" s="84"/>
      <c r="CZE110" s="84"/>
      <c r="CZF110" s="84"/>
      <c r="CZG110" s="84"/>
      <c r="CZH110" s="84"/>
      <c r="CZI110" s="84"/>
      <c r="CZJ110" s="84"/>
      <c r="CZK110" s="84"/>
      <c r="CZL110" s="84"/>
      <c r="CZM110" s="84"/>
      <c r="CZN110" s="84"/>
      <c r="CZO110" s="84"/>
      <c r="CZP110" s="84"/>
      <c r="CZQ110" s="84"/>
      <c r="CZR110" s="84"/>
      <c r="CZS110" s="84"/>
      <c r="CZT110" s="84"/>
      <c r="CZU110" s="84"/>
      <c r="CZV110" s="84"/>
      <c r="CZW110" s="84"/>
      <c r="CZX110" s="84"/>
      <c r="CZY110" s="84"/>
      <c r="CZZ110" s="84"/>
      <c r="DAA110" s="84"/>
      <c r="DAB110" s="84"/>
      <c r="DAC110" s="84"/>
      <c r="DAD110" s="84"/>
      <c r="DAE110" s="84"/>
      <c r="DAF110" s="84"/>
      <c r="DAG110" s="84"/>
      <c r="DAH110" s="84"/>
      <c r="DAI110" s="84"/>
      <c r="DAJ110" s="84"/>
      <c r="DAK110" s="84"/>
      <c r="DAL110" s="84"/>
      <c r="DAM110" s="84"/>
      <c r="DAN110" s="84"/>
      <c r="DAO110" s="84"/>
      <c r="DAP110" s="84"/>
      <c r="DAQ110" s="84"/>
      <c r="DAR110" s="84"/>
      <c r="DAS110" s="84"/>
      <c r="DAT110" s="84"/>
      <c r="DAU110" s="84"/>
      <c r="DAV110" s="84"/>
      <c r="DAW110" s="84"/>
      <c r="DAX110" s="84"/>
      <c r="DAY110" s="84"/>
      <c r="DAZ110" s="84"/>
      <c r="DBA110" s="84"/>
      <c r="DBB110" s="84"/>
      <c r="DBC110" s="84"/>
      <c r="DBJ110" s="84"/>
      <c r="DBK110" s="84"/>
      <c r="DBL110" s="84"/>
      <c r="DBM110" s="84"/>
      <c r="DBN110" s="84"/>
      <c r="DBO110" s="84"/>
      <c r="DBP110" s="84"/>
      <c r="DBQ110" s="84"/>
      <c r="DBR110" s="84"/>
      <c r="DBS110" s="84"/>
      <c r="DBT110" s="84"/>
      <c r="DBU110" s="84"/>
      <c r="DBV110" s="84"/>
      <c r="DBW110" s="84"/>
      <c r="DBX110" s="84"/>
      <c r="DBY110" s="84"/>
      <c r="DBZ110" s="84"/>
      <c r="DCA110" s="84"/>
      <c r="DCB110" s="84"/>
      <c r="DCC110" s="84"/>
      <c r="DCD110" s="84"/>
      <c r="DCE110" s="84"/>
      <c r="DCF110" s="84"/>
      <c r="DCG110" s="84"/>
      <c r="DCH110" s="84"/>
      <c r="DCI110" s="84"/>
      <c r="DCJ110" s="84"/>
      <c r="DCK110" s="84"/>
      <c r="DCL110" s="84"/>
      <c r="DCM110" s="84"/>
      <c r="DCN110" s="84"/>
      <c r="DCO110" s="84"/>
      <c r="DCP110" s="84"/>
      <c r="DCQ110" s="84"/>
      <c r="DCR110" s="84"/>
      <c r="DCS110" s="84"/>
      <c r="DCT110" s="84"/>
      <c r="DCU110" s="84"/>
      <c r="DCV110" s="84"/>
      <c r="DCW110" s="84"/>
      <c r="DCX110" s="84"/>
      <c r="DCY110" s="84"/>
      <c r="DCZ110" s="84"/>
      <c r="DDA110" s="84"/>
      <c r="DDB110" s="84"/>
      <c r="DDC110" s="84"/>
      <c r="DDD110" s="84"/>
      <c r="DDE110" s="84"/>
      <c r="DDF110" s="84"/>
      <c r="DDG110" s="84"/>
      <c r="DDH110" s="84"/>
      <c r="DDI110" s="84"/>
      <c r="DDJ110" s="84"/>
      <c r="DDK110" s="84"/>
      <c r="DDL110" s="84"/>
      <c r="DDM110" s="84"/>
      <c r="DDN110" s="84"/>
      <c r="DDO110" s="84"/>
      <c r="DDP110" s="84"/>
      <c r="DDQ110" s="84"/>
      <c r="DDR110" s="84"/>
      <c r="DDS110" s="84"/>
      <c r="DDT110" s="84"/>
      <c r="DDU110" s="84"/>
      <c r="DDV110" s="84"/>
      <c r="DDW110" s="84"/>
      <c r="DDX110" s="84"/>
      <c r="DDY110" s="84"/>
      <c r="DDZ110" s="84"/>
      <c r="DEA110" s="84"/>
      <c r="DEB110" s="84"/>
      <c r="DEC110" s="84"/>
      <c r="DED110" s="84"/>
      <c r="DEE110" s="84"/>
      <c r="DEF110" s="84"/>
      <c r="DEG110" s="84"/>
      <c r="DEH110" s="84"/>
      <c r="DEI110" s="84"/>
      <c r="DEJ110" s="84"/>
      <c r="DEK110" s="84"/>
      <c r="DEL110" s="84"/>
      <c r="DEM110" s="84"/>
      <c r="DEN110" s="84"/>
      <c r="DEO110" s="84"/>
      <c r="DEP110" s="84"/>
      <c r="DEQ110" s="84"/>
      <c r="DER110" s="84"/>
      <c r="DES110" s="84"/>
      <c r="DET110" s="84"/>
      <c r="DEU110" s="84"/>
      <c r="DEV110" s="84"/>
      <c r="DEW110" s="84"/>
      <c r="DEX110" s="84"/>
      <c r="DEY110" s="84"/>
      <c r="DEZ110" s="84"/>
      <c r="DFA110" s="84"/>
      <c r="DFB110" s="84"/>
      <c r="DFC110" s="84"/>
      <c r="DFD110" s="84"/>
      <c r="DFE110" s="84"/>
      <c r="DFF110" s="84"/>
      <c r="DFG110" s="84"/>
      <c r="DFH110" s="84"/>
      <c r="DFI110" s="84"/>
      <c r="DFJ110" s="84"/>
      <c r="DFK110" s="84"/>
      <c r="DFL110" s="84"/>
      <c r="DFM110" s="84"/>
      <c r="DFN110" s="84"/>
      <c r="DFO110" s="84"/>
      <c r="DFP110" s="84"/>
      <c r="DFQ110" s="84"/>
      <c r="DFR110" s="84"/>
      <c r="DFS110" s="84"/>
      <c r="DFT110" s="84"/>
      <c r="DFU110" s="84"/>
      <c r="DFV110" s="84"/>
      <c r="DFW110" s="84"/>
      <c r="DFX110" s="84"/>
      <c r="DFY110" s="84"/>
      <c r="DFZ110" s="84"/>
      <c r="DGA110" s="84"/>
      <c r="DGB110" s="84"/>
      <c r="DGC110" s="84"/>
      <c r="DGD110" s="84"/>
      <c r="DGE110" s="84"/>
      <c r="DGF110" s="84"/>
      <c r="DGG110" s="84"/>
      <c r="DGH110" s="84"/>
      <c r="DGI110" s="84"/>
      <c r="DGJ110" s="84"/>
      <c r="DGK110" s="84"/>
      <c r="DGL110" s="84"/>
      <c r="DGM110" s="84"/>
      <c r="DGN110" s="84"/>
      <c r="DGO110" s="84"/>
      <c r="DGP110" s="84"/>
      <c r="DGQ110" s="84"/>
      <c r="DGR110" s="84"/>
      <c r="DGS110" s="84"/>
      <c r="DGT110" s="84"/>
      <c r="DGU110" s="84"/>
      <c r="DGV110" s="84"/>
      <c r="DGW110" s="84"/>
      <c r="DGX110" s="84"/>
      <c r="DGY110" s="84"/>
      <c r="DGZ110" s="84"/>
      <c r="DHA110" s="84"/>
      <c r="DHB110" s="84"/>
      <c r="DHC110" s="84"/>
      <c r="DHD110" s="84"/>
      <c r="DHE110" s="84"/>
      <c r="DHF110" s="84"/>
      <c r="DHG110" s="84"/>
      <c r="DHH110" s="84"/>
      <c r="DHI110" s="84"/>
      <c r="DHJ110" s="84"/>
      <c r="DHK110" s="84"/>
      <c r="DHL110" s="84"/>
      <c r="DHM110" s="84"/>
      <c r="DHN110" s="84"/>
      <c r="DHO110" s="84"/>
      <c r="DHP110" s="84"/>
      <c r="DHQ110" s="84"/>
      <c r="DHR110" s="84"/>
      <c r="DHS110" s="84"/>
      <c r="DHT110" s="84"/>
      <c r="DHU110" s="84"/>
      <c r="DHV110" s="84"/>
      <c r="DHW110" s="84"/>
      <c r="DHX110" s="84"/>
      <c r="DHY110" s="84"/>
      <c r="DHZ110" s="84"/>
      <c r="DIA110" s="84"/>
      <c r="DIB110" s="84"/>
      <c r="DIC110" s="84"/>
      <c r="DID110" s="84"/>
      <c r="DIE110" s="84"/>
      <c r="DIF110" s="84"/>
      <c r="DIG110" s="84"/>
      <c r="DIH110" s="84"/>
      <c r="DII110" s="84"/>
      <c r="DIJ110" s="84"/>
      <c r="DIK110" s="84"/>
      <c r="DIL110" s="84"/>
      <c r="DIM110" s="84"/>
      <c r="DIN110" s="84"/>
      <c r="DIO110" s="84"/>
      <c r="DIP110" s="84"/>
      <c r="DIQ110" s="84"/>
      <c r="DIR110" s="84"/>
      <c r="DIS110" s="84"/>
      <c r="DIT110" s="84"/>
      <c r="DIU110" s="84"/>
      <c r="DIV110" s="84"/>
      <c r="DIW110" s="84"/>
      <c r="DIX110" s="84"/>
      <c r="DIY110" s="84"/>
      <c r="DIZ110" s="84"/>
      <c r="DJA110" s="84"/>
      <c r="DJB110" s="84"/>
      <c r="DJC110" s="84"/>
      <c r="DJD110" s="84"/>
      <c r="DJE110" s="84"/>
      <c r="DJF110" s="84"/>
      <c r="DJG110" s="84"/>
      <c r="DJH110" s="84"/>
      <c r="DJI110" s="84"/>
      <c r="DJJ110" s="84"/>
      <c r="DJK110" s="84"/>
      <c r="DJL110" s="84"/>
      <c r="DJM110" s="84"/>
      <c r="DJN110" s="84"/>
      <c r="DJO110" s="84"/>
      <c r="DJP110" s="84"/>
      <c r="DJQ110" s="84"/>
      <c r="DJR110" s="84"/>
      <c r="DJS110" s="84"/>
      <c r="DJT110" s="84"/>
      <c r="DJU110" s="84"/>
      <c r="DJV110" s="84"/>
      <c r="DJW110" s="84"/>
      <c r="DJX110" s="84"/>
      <c r="DJY110" s="84"/>
      <c r="DJZ110" s="84"/>
      <c r="DKA110" s="84"/>
      <c r="DKB110" s="84"/>
      <c r="DKC110" s="84"/>
      <c r="DKD110" s="84"/>
      <c r="DKE110" s="84"/>
      <c r="DKF110" s="84"/>
      <c r="DKG110" s="84"/>
      <c r="DKH110" s="84"/>
      <c r="DKI110" s="84"/>
      <c r="DKJ110" s="84"/>
      <c r="DKK110" s="84"/>
      <c r="DKL110" s="84"/>
      <c r="DKM110" s="84"/>
      <c r="DKN110" s="84"/>
      <c r="DKO110" s="84"/>
      <c r="DKP110" s="84"/>
      <c r="DKQ110" s="84"/>
      <c r="DKR110" s="84"/>
      <c r="DKS110" s="84"/>
      <c r="DKT110" s="84"/>
      <c r="DKU110" s="84"/>
      <c r="DKV110" s="84"/>
      <c r="DKW110" s="84"/>
      <c r="DKX110" s="84"/>
      <c r="DKY110" s="84"/>
      <c r="DLF110" s="84"/>
      <c r="DLG110" s="84"/>
      <c r="DLH110" s="84"/>
      <c r="DLI110" s="84"/>
      <c r="DLJ110" s="84"/>
      <c r="DLK110" s="84"/>
      <c r="DLL110" s="84"/>
      <c r="DLM110" s="84"/>
      <c r="DLN110" s="84"/>
      <c r="DLO110" s="84"/>
      <c r="DLP110" s="84"/>
      <c r="DLQ110" s="84"/>
      <c r="DLR110" s="84"/>
      <c r="DLS110" s="84"/>
      <c r="DLT110" s="84"/>
      <c r="DLU110" s="84"/>
      <c r="DLV110" s="84"/>
      <c r="DLW110" s="84"/>
      <c r="DLX110" s="84"/>
      <c r="DLY110" s="84"/>
      <c r="DLZ110" s="84"/>
      <c r="DMA110" s="84"/>
      <c r="DMB110" s="84"/>
      <c r="DMC110" s="84"/>
      <c r="DMD110" s="84"/>
      <c r="DME110" s="84"/>
      <c r="DMF110" s="84"/>
      <c r="DMG110" s="84"/>
      <c r="DMH110" s="84"/>
      <c r="DMI110" s="84"/>
      <c r="DMJ110" s="84"/>
      <c r="DMK110" s="84"/>
      <c r="DML110" s="84"/>
      <c r="DMM110" s="84"/>
      <c r="DMN110" s="84"/>
      <c r="DMO110" s="84"/>
      <c r="DMP110" s="84"/>
      <c r="DMQ110" s="84"/>
      <c r="DMR110" s="84"/>
      <c r="DMS110" s="84"/>
      <c r="DMT110" s="84"/>
      <c r="DMU110" s="84"/>
      <c r="DMV110" s="84"/>
      <c r="DMW110" s="84"/>
      <c r="DMX110" s="84"/>
      <c r="DMY110" s="84"/>
      <c r="DMZ110" s="84"/>
      <c r="DNA110" s="84"/>
      <c r="DNB110" s="84"/>
      <c r="DNC110" s="84"/>
      <c r="DND110" s="84"/>
      <c r="DNE110" s="84"/>
      <c r="DNF110" s="84"/>
      <c r="DNG110" s="84"/>
      <c r="DNH110" s="84"/>
      <c r="DNI110" s="84"/>
      <c r="DNJ110" s="84"/>
      <c r="DNK110" s="84"/>
      <c r="DNL110" s="84"/>
      <c r="DNM110" s="84"/>
      <c r="DNN110" s="84"/>
      <c r="DNO110" s="84"/>
      <c r="DNP110" s="84"/>
      <c r="DNQ110" s="84"/>
      <c r="DNR110" s="84"/>
      <c r="DNS110" s="84"/>
      <c r="DNT110" s="84"/>
      <c r="DNU110" s="84"/>
      <c r="DNV110" s="84"/>
      <c r="DNW110" s="84"/>
      <c r="DNX110" s="84"/>
      <c r="DNY110" s="84"/>
      <c r="DNZ110" s="84"/>
      <c r="DOA110" s="84"/>
      <c r="DOB110" s="84"/>
      <c r="DOC110" s="84"/>
      <c r="DOD110" s="84"/>
      <c r="DOE110" s="84"/>
      <c r="DOF110" s="84"/>
      <c r="DOG110" s="84"/>
      <c r="DOH110" s="84"/>
      <c r="DOI110" s="84"/>
      <c r="DOJ110" s="84"/>
      <c r="DOK110" s="84"/>
      <c r="DOL110" s="84"/>
      <c r="DOM110" s="84"/>
      <c r="DON110" s="84"/>
      <c r="DOO110" s="84"/>
      <c r="DOP110" s="84"/>
      <c r="DOQ110" s="84"/>
      <c r="DOR110" s="84"/>
      <c r="DOS110" s="84"/>
      <c r="DOT110" s="84"/>
      <c r="DOU110" s="84"/>
      <c r="DOV110" s="84"/>
      <c r="DOW110" s="84"/>
      <c r="DOX110" s="84"/>
      <c r="DOY110" s="84"/>
      <c r="DOZ110" s="84"/>
      <c r="DPA110" s="84"/>
      <c r="DPB110" s="84"/>
      <c r="DPC110" s="84"/>
      <c r="DPD110" s="84"/>
      <c r="DPE110" s="84"/>
      <c r="DPF110" s="84"/>
      <c r="DPG110" s="84"/>
      <c r="DPH110" s="84"/>
      <c r="DPI110" s="84"/>
      <c r="DPJ110" s="84"/>
      <c r="DPK110" s="84"/>
      <c r="DPL110" s="84"/>
      <c r="DPM110" s="84"/>
      <c r="DPN110" s="84"/>
      <c r="DPO110" s="84"/>
      <c r="DPP110" s="84"/>
      <c r="DPQ110" s="84"/>
      <c r="DPR110" s="84"/>
      <c r="DPS110" s="84"/>
      <c r="DPT110" s="84"/>
      <c r="DPU110" s="84"/>
      <c r="DPV110" s="84"/>
      <c r="DPW110" s="84"/>
      <c r="DPX110" s="84"/>
      <c r="DPY110" s="84"/>
      <c r="DPZ110" s="84"/>
      <c r="DQA110" s="84"/>
      <c r="DQB110" s="84"/>
      <c r="DQC110" s="84"/>
      <c r="DQD110" s="84"/>
      <c r="DQE110" s="84"/>
      <c r="DQF110" s="84"/>
      <c r="DQG110" s="84"/>
      <c r="DQH110" s="84"/>
      <c r="DQI110" s="84"/>
      <c r="DQJ110" s="84"/>
      <c r="DQK110" s="84"/>
      <c r="DQL110" s="84"/>
      <c r="DQM110" s="84"/>
      <c r="DQN110" s="84"/>
      <c r="DQO110" s="84"/>
      <c r="DQP110" s="84"/>
      <c r="DQQ110" s="84"/>
      <c r="DQR110" s="84"/>
      <c r="DQS110" s="84"/>
      <c r="DQT110" s="84"/>
      <c r="DQU110" s="84"/>
      <c r="DQV110" s="84"/>
      <c r="DQW110" s="84"/>
      <c r="DQX110" s="84"/>
      <c r="DQY110" s="84"/>
      <c r="DQZ110" s="84"/>
      <c r="DRA110" s="84"/>
      <c r="DRB110" s="84"/>
      <c r="DRC110" s="84"/>
      <c r="DRD110" s="84"/>
      <c r="DRE110" s="84"/>
      <c r="DRF110" s="84"/>
      <c r="DRG110" s="84"/>
      <c r="DRH110" s="84"/>
      <c r="DRI110" s="84"/>
      <c r="DRJ110" s="84"/>
      <c r="DRK110" s="84"/>
      <c r="DRL110" s="84"/>
      <c r="DRM110" s="84"/>
      <c r="DRN110" s="84"/>
      <c r="DRO110" s="84"/>
      <c r="DRP110" s="84"/>
      <c r="DRQ110" s="84"/>
      <c r="DRR110" s="84"/>
      <c r="DRS110" s="84"/>
      <c r="DRT110" s="84"/>
      <c r="DRU110" s="84"/>
      <c r="DRV110" s="84"/>
      <c r="DRW110" s="84"/>
      <c r="DRX110" s="84"/>
      <c r="DRY110" s="84"/>
      <c r="DRZ110" s="84"/>
      <c r="DSA110" s="84"/>
      <c r="DSB110" s="84"/>
      <c r="DSC110" s="84"/>
      <c r="DSD110" s="84"/>
      <c r="DSE110" s="84"/>
      <c r="DSF110" s="84"/>
      <c r="DSG110" s="84"/>
      <c r="DSH110" s="84"/>
      <c r="DSI110" s="84"/>
      <c r="DSJ110" s="84"/>
      <c r="DSK110" s="84"/>
      <c r="DSL110" s="84"/>
      <c r="DSM110" s="84"/>
      <c r="DSN110" s="84"/>
      <c r="DSO110" s="84"/>
      <c r="DSP110" s="84"/>
      <c r="DSQ110" s="84"/>
      <c r="DSR110" s="84"/>
      <c r="DSS110" s="84"/>
      <c r="DST110" s="84"/>
      <c r="DSU110" s="84"/>
      <c r="DSV110" s="84"/>
      <c r="DSW110" s="84"/>
      <c r="DSX110" s="84"/>
      <c r="DSY110" s="84"/>
      <c r="DSZ110" s="84"/>
      <c r="DTA110" s="84"/>
      <c r="DTB110" s="84"/>
      <c r="DTC110" s="84"/>
      <c r="DTD110" s="84"/>
      <c r="DTE110" s="84"/>
      <c r="DTF110" s="84"/>
      <c r="DTG110" s="84"/>
      <c r="DTH110" s="84"/>
      <c r="DTI110" s="84"/>
      <c r="DTJ110" s="84"/>
      <c r="DTK110" s="84"/>
      <c r="DTL110" s="84"/>
      <c r="DTM110" s="84"/>
      <c r="DTN110" s="84"/>
      <c r="DTO110" s="84"/>
      <c r="DTP110" s="84"/>
      <c r="DTQ110" s="84"/>
      <c r="DTR110" s="84"/>
      <c r="DTS110" s="84"/>
      <c r="DTT110" s="84"/>
      <c r="DTU110" s="84"/>
      <c r="DTV110" s="84"/>
      <c r="DTW110" s="84"/>
      <c r="DTX110" s="84"/>
      <c r="DTY110" s="84"/>
      <c r="DTZ110" s="84"/>
      <c r="DUA110" s="84"/>
      <c r="DUB110" s="84"/>
      <c r="DUC110" s="84"/>
      <c r="DUD110" s="84"/>
      <c r="DUE110" s="84"/>
      <c r="DUF110" s="84"/>
      <c r="DUG110" s="84"/>
      <c r="DUH110" s="84"/>
      <c r="DUI110" s="84"/>
      <c r="DUJ110" s="84"/>
      <c r="DUK110" s="84"/>
      <c r="DUL110" s="84"/>
      <c r="DUM110" s="84"/>
      <c r="DUN110" s="84"/>
      <c r="DUO110" s="84"/>
      <c r="DUP110" s="84"/>
      <c r="DUQ110" s="84"/>
      <c r="DUR110" s="84"/>
      <c r="DUS110" s="84"/>
      <c r="DUT110" s="84"/>
      <c r="DUU110" s="84"/>
      <c r="DVB110" s="84"/>
      <c r="DVC110" s="84"/>
      <c r="DVD110" s="84"/>
      <c r="DVE110" s="84"/>
      <c r="DVF110" s="84"/>
      <c r="DVG110" s="84"/>
      <c r="DVH110" s="84"/>
      <c r="DVI110" s="84"/>
      <c r="DVJ110" s="84"/>
      <c r="DVK110" s="84"/>
      <c r="DVL110" s="84"/>
      <c r="DVM110" s="84"/>
      <c r="DVN110" s="84"/>
      <c r="DVO110" s="84"/>
      <c r="DVP110" s="84"/>
      <c r="DVQ110" s="84"/>
      <c r="DVR110" s="84"/>
      <c r="DVS110" s="84"/>
      <c r="DVT110" s="84"/>
      <c r="DVU110" s="84"/>
      <c r="DVV110" s="84"/>
      <c r="DVW110" s="84"/>
      <c r="DVX110" s="84"/>
      <c r="DVY110" s="84"/>
      <c r="DVZ110" s="84"/>
      <c r="DWA110" s="84"/>
      <c r="DWB110" s="84"/>
      <c r="DWC110" s="84"/>
      <c r="DWD110" s="84"/>
      <c r="DWE110" s="84"/>
      <c r="DWF110" s="84"/>
      <c r="DWG110" s="84"/>
      <c r="DWH110" s="84"/>
      <c r="DWI110" s="84"/>
      <c r="DWJ110" s="84"/>
      <c r="DWK110" s="84"/>
      <c r="DWL110" s="84"/>
      <c r="DWM110" s="84"/>
      <c r="DWN110" s="84"/>
      <c r="DWO110" s="84"/>
      <c r="DWP110" s="84"/>
      <c r="DWQ110" s="84"/>
      <c r="DWR110" s="84"/>
      <c r="DWS110" s="84"/>
      <c r="DWT110" s="84"/>
      <c r="DWU110" s="84"/>
      <c r="DWV110" s="84"/>
      <c r="DWW110" s="84"/>
      <c r="DWX110" s="84"/>
      <c r="DWY110" s="84"/>
      <c r="DWZ110" s="84"/>
      <c r="DXA110" s="84"/>
      <c r="DXB110" s="84"/>
      <c r="DXC110" s="84"/>
      <c r="DXD110" s="84"/>
      <c r="DXE110" s="84"/>
      <c r="DXF110" s="84"/>
      <c r="DXG110" s="84"/>
      <c r="DXH110" s="84"/>
      <c r="DXI110" s="84"/>
      <c r="DXJ110" s="84"/>
      <c r="DXK110" s="84"/>
      <c r="DXL110" s="84"/>
      <c r="DXM110" s="84"/>
      <c r="DXN110" s="84"/>
      <c r="DXO110" s="84"/>
      <c r="DXP110" s="84"/>
      <c r="DXQ110" s="84"/>
      <c r="DXR110" s="84"/>
      <c r="DXS110" s="84"/>
      <c r="DXT110" s="84"/>
      <c r="DXU110" s="84"/>
      <c r="DXV110" s="84"/>
      <c r="DXW110" s="84"/>
      <c r="DXX110" s="84"/>
      <c r="DXY110" s="84"/>
      <c r="DXZ110" s="84"/>
      <c r="DYA110" s="84"/>
      <c r="DYB110" s="84"/>
      <c r="DYC110" s="84"/>
      <c r="DYD110" s="84"/>
      <c r="DYE110" s="84"/>
      <c r="DYF110" s="84"/>
      <c r="DYG110" s="84"/>
      <c r="DYH110" s="84"/>
      <c r="DYI110" s="84"/>
      <c r="DYJ110" s="84"/>
      <c r="DYK110" s="84"/>
      <c r="DYL110" s="84"/>
      <c r="DYM110" s="84"/>
      <c r="DYN110" s="84"/>
      <c r="DYO110" s="84"/>
      <c r="DYP110" s="84"/>
      <c r="DYQ110" s="84"/>
      <c r="DYR110" s="84"/>
      <c r="DYS110" s="84"/>
      <c r="DYT110" s="84"/>
      <c r="DYU110" s="84"/>
      <c r="DYV110" s="84"/>
      <c r="DYW110" s="84"/>
      <c r="DYX110" s="84"/>
      <c r="DYY110" s="84"/>
      <c r="DYZ110" s="84"/>
      <c r="DZA110" s="84"/>
      <c r="DZB110" s="84"/>
      <c r="DZC110" s="84"/>
      <c r="DZD110" s="84"/>
      <c r="DZE110" s="84"/>
      <c r="DZF110" s="84"/>
      <c r="DZG110" s="84"/>
      <c r="DZH110" s="84"/>
      <c r="DZI110" s="84"/>
      <c r="DZJ110" s="84"/>
      <c r="DZK110" s="84"/>
      <c r="DZL110" s="84"/>
      <c r="DZM110" s="84"/>
      <c r="DZN110" s="84"/>
      <c r="DZO110" s="84"/>
      <c r="DZP110" s="84"/>
      <c r="DZQ110" s="84"/>
      <c r="DZR110" s="84"/>
      <c r="DZS110" s="84"/>
      <c r="DZT110" s="84"/>
      <c r="DZU110" s="84"/>
      <c r="DZV110" s="84"/>
      <c r="DZW110" s="84"/>
      <c r="DZX110" s="84"/>
      <c r="DZY110" s="84"/>
      <c r="DZZ110" s="84"/>
      <c r="EAA110" s="84"/>
      <c r="EAB110" s="84"/>
      <c r="EAC110" s="84"/>
      <c r="EAD110" s="84"/>
      <c r="EAE110" s="84"/>
      <c r="EAF110" s="84"/>
      <c r="EAG110" s="84"/>
      <c r="EAH110" s="84"/>
      <c r="EAI110" s="84"/>
      <c r="EAJ110" s="84"/>
      <c r="EAK110" s="84"/>
      <c r="EAL110" s="84"/>
      <c r="EAM110" s="84"/>
      <c r="EAN110" s="84"/>
      <c r="EAO110" s="84"/>
      <c r="EAP110" s="84"/>
      <c r="EAQ110" s="84"/>
      <c r="EAR110" s="84"/>
      <c r="EAS110" s="84"/>
      <c r="EAT110" s="84"/>
      <c r="EAU110" s="84"/>
      <c r="EAV110" s="84"/>
      <c r="EAW110" s="84"/>
      <c r="EAX110" s="84"/>
      <c r="EAY110" s="84"/>
      <c r="EAZ110" s="84"/>
      <c r="EBA110" s="84"/>
      <c r="EBB110" s="84"/>
      <c r="EBC110" s="84"/>
      <c r="EBD110" s="84"/>
      <c r="EBE110" s="84"/>
      <c r="EBF110" s="84"/>
      <c r="EBG110" s="84"/>
      <c r="EBH110" s="84"/>
      <c r="EBI110" s="84"/>
      <c r="EBJ110" s="84"/>
      <c r="EBK110" s="84"/>
      <c r="EBL110" s="84"/>
      <c r="EBM110" s="84"/>
      <c r="EBN110" s="84"/>
      <c r="EBO110" s="84"/>
      <c r="EBP110" s="84"/>
      <c r="EBQ110" s="84"/>
      <c r="EBR110" s="84"/>
      <c r="EBS110" s="84"/>
      <c r="EBT110" s="84"/>
      <c r="EBU110" s="84"/>
      <c r="EBV110" s="84"/>
      <c r="EBW110" s="84"/>
      <c r="EBX110" s="84"/>
      <c r="EBY110" s="84"/>
      <c r="EBZ110" s="84"/>
      <c r="ECA110" s="84"/>
      <c r="ECB110" s="84"/>
      <c r="ECC110" s="84"/>
      <c r="ECD110" s="84"/>
      <c r="ECE110" s="84"/>
      <c r="ECF110" s="84"/>
      <c r="ECG110" s="84"/>
      <c r="ECH110" s="84"/>
      <c r="ECI110" s="84"/>
      <c r="ECJ110" s="84"/>
      <c r="ECK110" s="84"/>
      <c r="ECL110" s="84"/>
      <c r="ECM110" s="84"/>
      <c r="ECN110" s="84"/>
      <c r="ECO110" s="84"/>
      <c r="ECP110" s="84"/>
      <c r="ECQ110" s="84"/>
      <c r="ECR110" s="84"/>
      <c r="ECS110" s="84"/>
      <c r="ECT110" s="84"/>
      <c r="ECU110" s="84"/>
      <c r="ECV110" s="84"/>
      <c r="ECW110" s="84"/>
      <c r="ECX110" s="84"/>
      <c r="ECY110" s="84"/>
      <c r="ECZ110" s="84"/>
      <c r="EDA110" s="84"/>
      <c r="EDB110" s="84"/>
      <c r="EDC110" s="84"/>
      <c r="EDD110" s="84"/>
      <c r="EDE110" s="84"/>
      <c r="EDF110" s="84"/>
      <c r="EDG110" s="84"/>
      <c r="EDH110" s="84"/>
      <c r="EDI110" s="84"/>
      <c r="EDJ110" s="84"/>
      <c r="EDK110" s="84"/>
      <c r="EDL110" s="84"/>
      <c r="EDM110" s="84"/>
      <c r="EDN110" s="84"/>
      <c r="EDO110" s="84"/>
      <c r="EDP110" s="84"/>
      <c r="EDQ110" s="84"/>
      <c r="EDR110" s="84"/>
      <c r="EDS110" s="84"/>
      <c r="EDT110" s="84"/>
      <c r="EDU110" s="84"/>
      <c r="EDV110" s="84"/>
      <c r="EDW110" s="84"/>
      <c r="EDX110" s="84"/>
      <c r="EDY110" s="84"/>
      <c r="EDZ110" s="84"/>
      <c r="EEA110" s="84"/>
      <c r="EEB110" s="84"/>
      <c r="EEC110" s="84"/>
      <c r="EED110" s="84"/>
      <c r="EEE110" s="84"/>
      <c r="EEF110" s="84"/>
      <c r="EEG110" s="84"/>
      <c r="EEH110" s="84"/>
      <c r="EEI110" s="84"/>
      <c r="EEJ110" s="84"/>
      <c r="EEK110" s="84"/>
      <c r="EEL110" s="84"/>
      <c r="EEM110" s="84"/>
      <c r="EEN110" s="84"/>
      <c r="EEO110" s="84"/>
      <c r="EEP110" s="84"/>
      <c r="EEQ110" s="84"/>
      <c r="EEX110" s="84"/>
      <c r="EEY110" s="84"/>
      <c r="EEZ110" s="84"/>
      <c r="EFA110" s="84"/>
      <c r="EFB110" s="84"/>
      <c r="EFC110" s="84"/>
      <c r="EFD110" s="84"/>
      <c r="EFE110" s="84"/>
      <c r="EFF110" s="84"/>
      <c r="EFG110" s="84"/>
      <c r="EFH110" s="84"/>
      <c r="EFI110" s="84"/>
      <c r="EFJ110" s="84"/>
      <c r="EFK110" s="84"/>
      <c r="EFL110" s="84"/>
      <c r="EFM110" s="84"/>
      <c r="EFN110" s="84"/>
      <c r="EFO110" s="84"/>
      <c r="EFP110" s="84"/>
      <c r="EFQ110" s="84"/>
      <c r="EFR110" s="84"/>
      <c r="EFS110" s="84"/>
      <c r="EFT110" s="84"/>
      <c r="EFU110" s="84"/>
      <c r="EFV110" s="84"/>
      <c r="EFW110" s="84"/>
      <c r="EFX110" s="84"/>
      <c r="EFY110" s="84"/>
      <c r="EFZ110" s="84"/>
      <c r="EGA110" s="84"/>
      <c r="EGB110" s="84"/>
      <c r="EGC110" s="84"/>
      <c r="EGD110" s="84"/>
      <c r="EGE110" s="84"/>
      <c r="EGF110" s="84"/>
      <c r="EGG110" s="84"/>
      <c r="EGH110" s="84"/>
      <c r="EGI110" s="84"/>
      <c r="EGJ110" s="84"/>
      <c r="EGK110" s="84"/>
      <c r="EGL110" s="84"/>
      <c r="EGM110" s="84"/>
      <c r="EGN110" s="84"/>
      <c r="EGO110" s="84"/>
      <c r="EGP110" s="84"/>
      <c r="EGQ110" s="84"/>
      <c r="EGR110" s="84"/>
      <c r="EGS110" s="84"/>
      <c r="EGT110" s="84"/>
      <c r="EGU110" s="84"/>
      <c r="EGV110" s="84"/>
      <c r="EGW110" s="84"/>
      <c r="EGX110" s="84"/>
      <c r="EGY110" s="84"/>
      <c r="EGZ110" s="84"/>
      <c r="EHA110" s="84"/>
      <c r="EHB110" s="84"/>
      <c r="EHC110" s="84"/>
      <c r="EHD110" s="84"/>
      <c r="EHE110" s="84"/>
      <c r="EHF110" s="84"/>
      <c r="EHG110" s="84"/>
      <c r="EHH110" s="84"/>
      <c r="EHI110" s="84"/>
      <c r="EHJ110" s="84"/>
      <c r="EHK110" s="84"/>
      <c r="EHL110" s="84"/>
      <c r="EHM110" s="84"/>
      <c r="EHN110" s="84"/>
      <c r="EHO110" s="84"/>
      <c r="EHP110" s="84"/>
      <c r="EHQ110" s="84"/>
      <c r="EHR110" s="84"/>
      <c r="EHS110" s="84"/>
      <c r="EHT110" s="84"/>
      <c r="EHU110" s="84"/>
      <c r="EHV110" s="84"/>
      <c r="EHW110" s="84"/>
      <c r="EHX110" s="84"/>
      <c r="EHY110" s="84"/>
      <c r="EHZ110" s="84"/>
      <c r="EIA110" s="84"/>
      <c r="EIB110" s="84"/>
      <c r="EIC110" s="84"/>
      <c r="EID110" s="84"/>
      <c r="EIE110" s="84"/>
      <c r="EIF110" s="84"/>
      <c r="EIG110" s="84"/>
      <c r="EIH110" s="84"/>
      <c r="EII110" s="84"/>
      <c r="EIJ110" s="84"/>
      <c r="EIK110" s="84"/>
      <c r="EIL110" s="84"/>
      <c r="EIM110" s="84"/>
      <c r="EIN110" s="84"/>
      <c r="EIO110" s="84"/>
      <c r="EIP110" s="84"/>
      <c r="EIQ110" s="84"/>
      <c r="EIR110" s="84"/>
      <c r="EIS110" s="84"/>
      <c r="EIT110" s="84"/>
      <c r="EIU110" s="84"/>
      <c r="EIV110" s="84"/>
      <c r="EIW110" s="84"/>
      <c r="EIX110" s="84"/>
      <c r="EIY110" s="84"/>
      <c r="EIZ110" s="84"/>
      <c r="EJA110" s="84"/>
      <c r="EJB110" s="84"/>
      <c r="EJC110" s="84"/>
      <c r="EJD110" s="84"/>
      <c r="EJE110" s="84"/>
      <c r="EJF110" s="84"/>
      <c r="EJG110" s="84"/>
      <c r="EJH110" s="84"/>
      <c r="EJI110" s="84"/>
      <c r="EJJ110" s="84"/>
      <c r="EJK110" s="84"/>
      <c r="EJL110" s="84"/>
      <c r="EJM110" s="84"/>
      <c r="EJN110" s="84"/>
      <c r="EJO110" s="84"/>
      <c r="EJP110" s="84"/>
      <c r="EJQ110" s="84"/>
      <c r="EJR110" s="84"/>
      <c r="EJS110" s="84"/>
      <c r="EJT110" s="84"/>
      <c r="EJU110" s="84"/>
      <c r="EJV110" s="84"/>
      <c r="EJW110" s="84"/>
      <c r="EJX110" s="84"/>
      <c r="EJY110" s="84"/>
      <c r="EJZ110" s="84"/>
      <c r="EKA110" s="84"/>
      <c r="EKB110" s="84"/>
      <c r="EKC110" s="84"/>
      <c r="EKD110" s="84"/>
      <c r="EKE110" s="84"/>
      <c r="EKF110" s="84"/>
      <c r="EKG110" s="84"/>
      <c r="EKH110" s="84"/>
      <c r="EKI110" s="84"/>
      <c r="EKJ110" s="84"/>
      <c r="EKK110" s="84"/>
      <c r="EKL110" s="84"/>
      <c r="EKM110" s="84"/>
      <c r="EKN110" s="84"/>
      <c r="EKO110" s="84"/>
      <c r="EKP110" s="84"/>
      <c r="EKQ110" s="84"/>
      <c r="EKR110" s="84"/>
      <c r="EKS110" s="84"/>
      <c r="EKT110" s="84"/>
      <c r="EKU110" s="84"/>
      <c r="EKV110" s="84"/>
      <c r="EKW110" s="84"/>
      <c r="EKX110" s="84"/>
      <c r="EKY110" s="84"/>
      <c r="EKZ110" s="84"/>
      <c r="ELA110" s="84"/>
      <c r="ELB110" s="84"/>
      <c r="ELC110" s="84"/>
      <c r="ELD110" s="84"/>
      <c r="ELE110" s="84"/>
      <c r="ELF110" s="84"/>
      <c r="ELG110" s="84"/>
      <c r="ELH110" s="84"/>
      <c r="ELI110" s="84"/>
      <c r="ELJ110" s="84"/>
      <c r="ELK110" s="84"/>
      <c r="ELL110" s="84"/>
      <c r="ELM110" s="84"/>
      <c r="ELN110" s="84"/>
      <c r="ELO110" s="84"/>
      <c r="ELP110" s="84"/>
      <c r="ELQ110" s="84"/>
      <c r="ELR110" s="84"/>
      <c r="ELS110" s="84"/>
      <c r="ELT110" s="84"/>
      <c r="ELU110" s="84"/>
      <c r="ELV110" s="84"/>
      <c r="ELW110" s="84"/>
      <c r="ELX110" s="84"/>
      <c r="ELY110" s="84"/>
      <c r="ELZ110" s="84"/>
      <c r="EMA110" s="84"/>
      <c r="EMB110" s="84"/>
      <c r="EMC110" s="84"/>
      <c r="EMD110" s="84"/>
      <c r="EME110" s="84"/>
      <c r="EMF110" s="84"/>
      <c r="EMG110" s="84"/>
      <c r="EMH110" s="84"/>
      <c r="EMI110" s="84"/>
      <c r="EMJ110" s="84"/>
      <c r="EMK110" s="84"/>
      <c r="EML110" s="84"/>
      <c r="EMM110" s="84"/>
      <c r="EMN110" s="84"/>
      <c r="EMO110" s="84"/>
      <c r="EMP110" s="84"/>
      <c r="EMQ110" s="84"/>
      <c r="EMR110" s="84"/>
      <c r="EMS110" s="84"/>
      <c r="EMT110" s="84"/>
      <c r="EMU110" s="84"/>
      <c r="EMV110" s="84"/>
      <c r="EMW110" s="84"/>
      <c r="EMX110" s="84"/>
      <c r="EMY110" s="84"/>
      <c r="EMZ110" s="84"/>
      <c r="ENA110" s="84"/>
      <c r="ENB110" s="84"/>
      <c r="ENC110" s="84"/>
      <c r="END110" s="84"/>
      <c r="ENE110" s="84"/>
      <c r="ENF110" s="84"/>
      <c r="ENG110" s="84"/>
      <c r="ENH110" s="84"/>
      <c r="ENI110" s="84"/>
      <c r="ENJ110" s="84"/>
      <c r="ENK110" s="84"/>
      <c r="ENL110" s="84"/>
      <c r="ENM110" s="84"/>
      <c r="ENN110" s="84"/>
      <c r="ENO110" s="84"/>
      <c r="ENP110" s="84"/>
      <c r="ENQ110" s="84"/>
      <c r="ENR110" s="84"/>
      <c r="ENS110" s="84"/>
      <c r="ENT110" s="84"/>
      <c r="ENU110" s="84"/>
      <c r="ENV110" s="84"/>
      <c r="ENW110" s="84"/>
      <c r="ENX110" s="84"/>
      <c r="ENY110" s="84"/>
      <c r="ENZ110" s="84"/>
      <c r="EOA110" s="84"/>
      <c r="EOB110" s="84"/>
      <c r="EOC110" s="84"/>
      <c r="EOD110" s="84"/>
      <c r="EOE110" s="84"/>
      <c r="EOF110" s="84"/>
      <c r="EOG110" s="84"/>
      <c r="EOH110" s="84"/>
      <c r="EOI110" s="84"/>
      <c r="EOJ110" s="84"/>
      <c r="EOK110" s="84"/>
      <c r="EOL110" s="84"/>
      <c r="EOM110" s="84"/>
      <c r="EOT110" s="84"/>
      <c r="EOU110" s="84"/>
      <c r="EOV110" s="84"/>
      <c r="EOW110" s="84"/>
      <c r="EOX110" s="84"/>
      <c r="EOY110" s="84"/>
      <c r="EOZ110" s="84"/>
      <c r="EPA110" s="84"/>
      <c r="EPB110" s="84"/>
      <c r="EPC110" s="84"/>
      <c r="EPD110" s="84"/>
      <c r="EPE110" s="84"/>
      <c r="EPF110" s="84"/>
      <c r="EPG110" s="84"/>
      <c r="EPH110" s="84"/>
      <c r="EPI110" s="84"/>
      <c r="EPJ110" s="84"/>
      <c r="EPK110" s="84"/>
      <c r="EPL110" s="84"/>
      <c r="EPM110" s="84"/>
      <c r="EPN110" s="84"/>
      <c r="EPO110" s="84"/>
      <c r="EPP110" s="84"/>
      <c r="EPQ110" s="84"/>
      <c r="EPR110" s="84"/>
      <c r="EPS110" s="84"/>
      <c r="EPT110" s="84"/>
      <c r="EPU110" s="84"/>
      <c r="EPV110" s="84"/>
      <c r="EPW110" s="84"/>
      <c r="EPX110" s="84"/>
      <c r="EPY110" s="84"/>
      <c r="EPZ110" s="84"/>
      <c r="EQA110" s="84"/>
      <c r="EQB110" s="84"/>
      <c r="EQC110" s="84"/>
      <c r="EQD110" s="84"/>
      <c r="EQE110" s="84"/>
      <c r="EQF110" s="84"/>
      <c r="EQG110" s="84"/>
      <c r="EQH110" s="84"/>
      <c r="EQI110" s="84"/>
      <c r="EQJ110" s="84"/>
      <c r="EQK110" s="84"/>
      <c r="EQL110" s="84"/>
      <c r="EQM110" s="84"/>
      <c r="EQN110" s="84"/>
      <c r="EQO110" s="84"/>
      <c r="EQP110" s="84"/>
      <c r="EQQ110" s="84"/>
      <c r="EQR110" s="84"/>
      <c r="EQS110" s="84"/>
      <c r="EQT110" s="84"/>
      <c r="EQU110" s="84"/>
      <c r="EQV110" s="84"/>
      <c r="EQW110" s="84"/>
      <c r="EQX110" s="84"/>
      <c r="EQY110" s="84"/>
      <c r="EQZ110" s="84"/>
      <c r="ERA110" s="84"/>
      <c r="ERB110" s="84"/>
      <c r="ERC110" s="84"/>
      <c r="ERD110" s="84"/>
      <c r="ERE110" s="84"/>
      <c r="ERF110" s="84"/>
      <c r="ERG110" s="84"/>
      <c r="ERH110" s="84"/>
      <c r="ERI110" s="84"/>
      <c r="ERJ110" s="84"/>
      <c r="ERK110" s="84"/>
      <c r="ERL110" s="84"/>
      <c r="ERM110" s="84"/>
      <c r="ERN110" s="84"/>
      <c r="ERO110" s="84"/>
      <c r="ERP110" s="84"/>
      <c r="ERQ110" s="84"/>
      <c r="ERR110" s="84"/>
      <c r="ERS110" s="84"/>
      <c r="ERT110" s="84"/>
      <c r="ERU110" s="84"/>
      <c r="ERV110" s="84"/>
      <c r="ERW110" s="84"/>
      <c r="ERX110" s="84"/>
      <c r="ERY110" s="84"/>
      <c r="ERZ110" s="84"/>
      <c r="ESA110" s="84"/>
      <c r="ESB110" s="84"/>
      <c r="ESC110" s="84"/>
      <c r="ESD110" s="84"/>
      <c r="ESE110" s="84"/>
      <c r="ESF110" s="84"/>
      <c r="ESG110" s="84"/>
      <c r="ESH110" s="84"/>
      <c r="ESI110" s="84"/>
      <c r="ESJ110" s="84"/>
      <c r="ESK110" s="84"/>
      <c r="ESL110" s="84"/>
      <c r="ESM110" s="84"/>
      <c r="ESN110" s="84"/>
      <c r="ESO110" s="84"/>
      <c r="ESP110" s="84"/>
      <c r="ESQ110" s="84"/>
      <c r="ESR110" s="84"/>
      <c r="ESS110" s="84"/>
      <c r="EST110" s="84"/>
      <c r="ESU110" s="84"/>
      <c r="ESV110" s="84"/>
      <c r="ESW110" s="84"/>
      <c r="ESX110" s="84"/>
      <c r="ESY110" s="84"/>
      <c r="ESZ110" s="84"/>
      <c r="ETA110" s="84"/>
      <c r="ETB110" s="84"/>
      <c r="ETC110" s="84"/>
      <c r="ETD110" s="84"/>
      <c r="ETE110" s="84"/>
      <c r="ETF110" s="84"/>
      <c r="ETG110" s="84"/>
      <c r="ETH110" s="84"/>
      <c r="ETI110" s="84"/>
      <c r="ETJ110" s="84"/>
      <c r="ETK110" s="84"/>
      <c r="ETL110" s="84"/>
      <c r="ETM110" s="84"/>
      <c r="ETN110" s="84"/>
      <c r="ETO110" s="84"/>
      <c r="ETP110" s="84"/>
      <c r="ETQ110" s="84"/>
      <c r="ETR110" s="84"/>
      <c r="ETS110" s="84"/>
      <c r="ETT110" s="84"/>
      <c r="ETU110" s="84"/>
      <c r="ETV110" s="84"/>
      <c r="ETW110" s="84"/>
      <c r="ETX110" s="84"/>
      <c r="ETY110" s="84"/>
      <c r="ETZ110" s="84"/>
      <c r="EUA110" s="84"/>
      <c r="EUB110" s="84"/>
      <c r="EUC110" s="84"/>
      <c r="EUD110" s="84"/>
      <c r="EUE110" s="84"/>
      <c r="EUF110" s="84"/>
      <c r="EUG110" s="84"/>
      <c r="EUH110" s="84"/>
      <c r="EUI110" s="84"/>
      <c r="EUJ110" s="84"/>
      <c r="EUK110" s="84"/>
      <c r="EUL110" s="84"/>
      <c r="EUM110" s="84"/>
      <c r="EUN110" s="84"/>
      <c r="EUO110" s="84"/>
      <c r="EUP110" s="84"/>
      <c r="EUQ110" s="84"/>
      <c r="EUR110" s="84"/>
      <c r="EUS110" s="84"/>
      <c r="EUT110" s="84"/>
      <c r="EUU110" s="84"/>
      <c r="EUV110" s="84"/>
      <c r="EUW110" s="84"/>
      <c r="EUX110" s="84"/>
      <c r="EUY110" s="84"/>
      <c r="EUZ110" s="84"/>
      <c r="EVA110" s="84"/>
      <c r="EVB110" s="84"/>
      <c r="EVC110" s="84"/>
      <c r="EVD110" s="84"/>
      <c r="EVE110" s="84"/>
      <c r="EVF110" s="84"/>
      <c r="EVG110" s="84"/>
      <c r="EVH110" s="84"/>
      <c r="EVI110" s="84"/>
      <c r="EVJ110" s="84"/>
      <c r="EVK110" s="84"/>
      <c r="EVL110" s="84"/>
      <c r="EVM110" s="84"/>
      <c r="EVN110" s="84"/>
      <c r="EVO110" s="84"/>
      <c r="EVP110" s="84"/>
      <c r="EVQ110" s="84"/>
      <c r="EVR110" s="84"/>
      <c r="EVS110" s="84"/>
      <c r="EVT110" s="84"/>
      <c r="EVU110" s="84"/>
      <c r="EVV110" s="84"/>
      <c r="EVW110" s="84"/>
      <c r="EVX110" s="84"/>
      <c r="EVY110" s="84"/>
      <c r="EVZ110" s="84"/>
      <c r="EWA110" s="84"/>
      <c r="EWB110" s="84"/>
      <c r="EWC110" s="84"/>
      <c r="EWD110" s="84"/>
      <c r="EWE110" s="84"/>
      <c r="EWF110" s="84"/>
      <c r="EWG110" s="84"/>
      <c r="EWH110" s="84"/>
      <c r="EWI110" s="84"/>
      <c r="EWJ110" s="84"/>
      <c r="EWK110" s="84"/>
      <c r="EWL110" s="84"/>
      <c r="EWM110" s="84"/>
      <c r="EWN110" s="84"/>
      <c r="EWO110" s="84"/>
      <c r="EWP110" s="84"/>
      <c r="EWQ110" s="84"/>
      <c r="EWR110" s="84"/>
      <c r="EWS110" s="84"/>
      <c r="EWT110" s="84"/>
      <c r="EWU110" s="84"/>
      <c r="EWV110" s="84"/>
      <c r="EWW110" s="84"/>
      <c r="EWX110" s="84"/>
      <c r="EWY110" s="84"/>
      <c r="EWZ110" s="84"/>
      <c r="EXA110" s="84"/>
      <c r="EXB110" s="84"/>
      <c r="EXC110" s="84"/>
      <c r="EXD110" s="84"/>
      <c r="EXE110" s="84"/>
      <c r="EXF110" s="84"/>
      <c r="EXG110" s="84"/>
      <c r="EXH110" s="84"/>
      <c r="EXI110" s="84"/>
      <c r="EXJ110" s="84"/>
      <c r="EXK110" s="84"/>
      <c r="EXL110" s="84"/>
      <c r="EXM110" s="84"/>
      <c r="EXN110" s="84"/>
      <c r="EXO110" s="84"/>
      <c r="EXP110" s="84"/>
      <c r="EXQ110" s="84"/>
      <c r="EXR110" s="84"/>
      <c r="EXS110" s="84"/>
      <c r="EXT110" s="84"/>
      <c r="EXU110" s="84"/>
      <c r="EXV110" s="84"/>
      <c r="EXW110" s="84"/>
      <c r="EXX110" s="84"/>
      <c r="EXY110" s="84"/>
      <c r="EXZ110" s="84"/>
      <c r="EYA110" s="84"/>
      <c r="EYB110" s="84"/>
      <c r="EYC110" s="84"/>
      <c r="EYD110" s="84"/>
      <c r="EYE110" s="84"/>
      <c r="EYF110" s="84"/>
      <c r="EYG110" s="84"/>
      <c r="EYH110" s="84"/>
      <c r="EYI110" s="84"/>
      <c r="EYP110" s="84"/>
      <c r="EYQ110" s="84"/>
      <c r="EYR110" s="84"/>
      <c r="EYS110" s="84"/>
      <c r="EYT110" s="84"/>
      <c r="EYU110" s="84"/>
      <c r="EYV110" s="84"/>
      <c r="EYW110" s="84"/>
      <c r="EYX110" s="84"/>
      <c r="EYY110" s="84"/>
      <c r="EYZ110" s="84"/>
      <c r="EZA110" s="84"/>
      <c r="EZB110" s="84"/>
      <c r="EZC110" s="84"/>
      <c r="EZD110" s="84"/>
      <c r="EZE110" s="84"/>
      <c r="EZF110" s="84"/>
      <c r="EZG110" s="84"/>
      <c r="EZH110" s="84"/>
      <c r="EZI110" s="84"/>
      <c r="EZJ110" s="84"/>
      <c r="EZK110" s="84"/>
      <c r="EZL110" s="84"/>
      <c r="EZM110" s="84"/>
      <c r="EZN110" s="84"/>
      <c r="EZO110" s="84"/>
      <c r="EZP110" s="84"/>
      <c r="EZQ110" s="84"/>
      <c r="EZR110" s="84"/>
      <c r="EZS110" s="84"/>
      <c r="EZT110" s="84"/>
      <c r="EZU110" s="84"/>
      <c r="EZV110" s="84"/>
      <c r="EZW110" s="84"/>
      <c r="EZX110" s="84"/>
      <c r="EZY110" s="84"/>
      <c r="EZZ110" s="84"/>
      <c r="FAA110" s="84"/>
      <c r="FAB110" s="84"/>
      <c r="FAC110" s="84"/>
      <c r="FAD110" s="84"/>
      <c r="FAE110" s="84"/>
      <c r="FAF110" s="84"/>
      <c r="FAG110" s="84"/>
      <c r="FAH110" s="84"/>
      <c r="FAI110" s="84"/>
      <c r="FAJ110" s="84"/>
      <c r="FAK110" s="84"/>
      <c r="FAL110" s="84"/>
      <c r="FAM110" s="84"/>
      <c r="FAN110" s="84"/>
      <c r="FAO110" s="84"/>
      <c r="FAP110" s="84"/>
      <c r="FAQ110" s="84"/>
      <c r="FAR110" s="84"/>
      <c r="FAS110" s="84"/>
      <c r="FAT110" s="84"/>
      <c r="FAU110" s="84"/>
      <c r="FAV110" s="84"/>
      <c r="FAW110" s="84"/>
      <c r="FAX110" s="84"/>
      <c r="FAY110" s="84"/>
      <c r="FAZ110" s="84"/>
      <c r="FBA110" s="84"/>
      <c r="FBB110" s="84"/>
      <c r="FBC110" s="84"/>
      <c r="FBD110" s="84"/>
      <c r="FBE110" s="84"/>
      <c r="FBF110" s="84"/>
      <c r="FBG110" s="84"/>
      <c r="FBH110" s="84"/>
      <c r="FBI110" s="84"/>
      <c r="FBJ110" s="84"/>
      <c r="FBK110" s="84"/>
      <c r="FBL110" s="84"/>
      <c r="FBM110" s="84"/>
      <c r="FBN110" s="84"/>
      <c r="FBO110" s="84"/>
      <c r="FBP110" s="84"/>
      <c r="FBQ110" s="84"/>
      <c r="FBR110" s="84"/>
      <c r="FBS110" s="84"/>
      <c r="FBT110" s="84"/>
      <c r="FBU110" s="84"/>
      <c r="FBV110" s="84"/>
      <c r="FBW110" s="84"/>
      <c r="FBX110" s="84"/>
      <c r="FBY110" s="84"/>
      <c r="FBZ110" s="84"/>
      <c r="FCA110" s="84"/>
      <c r="FCB110" s="84"/>
      <c r="FCC110" s="84"/>
      <c r="FCD110" s="84"/>
      <c r="FCE110" s="84"/>
      <c r="FCF110" s="84"/>
      <c r="FCG110" s="84"/>
      <c r="FCH110" s="84"/>
      <c r="FCI110" s="84"/>
      <c r="FCJ110" s="84"/>
      <c r="FCK110" s="84"/>
      <c r="FCL110" s="84"/>
      <c r="FCM110" s="84"/>
      <c r="FCN110" s="84"/>
      <c r="FCO110" s="84"/>
      <c r="FCP110" s="84"/>
      <c r="FCQ110" s="84"/>
      <c r="FCR110" s="84"/>
      <c r="FCS110" s="84"/>
      <c r="FCT110" s="84"/>
      <c r="FCU110" s="84"/>
      <c r="FCV110" s="84"/>
      <c r="FCW110" s="84"/>
      <c r="FCX110" s="84"/>
      <c r="FCY110" s="84"/>
      <c r="FCZ110" s="84"/>
      <c r="FDA110" s="84"/>
      <c r="FDB110" s="84"/>
      <c r="FDC110" s="84"/>
      <c r="FDD110" s="84"/>
      <c r="FDE110" s="84"/>
      <c r="FDF110" s="84"/>
      <c r="FDG110" s="84"/>
      <c r="FDH110" s="84"/>
      <c r="FDI110" s="84"/>
      <c r="FDJ110" s="84"/>
      <c r="FDK110" s="84"/>
      <c r="FDL110" s="84"/>
      <c r="FDM110" s="84"/>
      <c r="FDN110" s="84"/>
      <c r="FDO110" s="84"/>
      <c r="FDP110" s="84"/>
      <c r="FDQ110" s="84"/>
      <c r="FDR110" s="84"/>
      <c r="FDS110" s="84"/>
      <c r="FDT110" s="84"/>
      <c r="FDU110" s="84"/>
      <c r="FDV110" s="84"/>
      <c r="FDW110" s="84"/>
      <c r="FDX110" s="84"/>
      <c r="FDY110" s="84"/>
      <c r="FDZ110" s="84"/>
      <c r="FEA110" s="84"/>
      <c r="FEB110" s="84"/>
      <c r="FEC110" s="84"/>
      <c r="FED110" s="84"/>
      <c r="FEE110" s="84"/>
      <c r="FEF110" s="84"/>
      <c r="FEG110" s="84"/>
      <c r="FEH110" s="84"/>
      <c r="FEI110" s="84"/>
      <c r="FEJ110" s="84"/>
      <c r="FEK110" s="84"/>
      <c r="FEL110" s="84"/>
      <c r="FEM110" s="84"/>
      <c r="FEN110" s="84"/>
      <c r="FEO110" s="84"/>
      <c r="FEP110" s="84"/>
      <c r="FEQ110" s="84"/>
      <c r="FER110" s="84"/>
      <c r="FES110" s="84"/>
      <c r="FET110" s="84"/>
      <c r="FEU110" s="84"/>
      <c r="FEV110" s="84"/>
      <c r="FEW110" s="84"/>
      <c r="FEX110" s="84"/>
      <c r="FEY110" s="84"/>
      <c r="FEZ110" s="84"/>
      <c r="FFA110" s="84"/>
      <c r="FFB110" s="84"/>
      <c r="FFC110" s="84"/>
      <c r="FFD110" s="84"/>
      <c r="FFE110" s="84"/>
      <c r="FFF110" s="84"/>
      <c r="FFG110" s="84"/>
      <c r="FFH110" s="84"/>
      <c r="FFI110" s="84"/>
      <c r="FFJ110" s="84"/>
      <c r="FFK110" s="84"/>
      <c r="FFL110" s="84"/>
      <c r="FFM110" s="84"/>
      <c r="FFN110" s="84"/>
      <c r="FFO110" s="84"/>
      <c r="FFP110" s="84"/>
      <c r="FFQ110" s="84"/>
      <c r="FFR110" s="84"/>
      <c r="FFS110" s="84"/>
      <c r="FFT110" s="84"/>
      <c r="FFU110" s="84"/>
      <c r="FFV110" s="84"/>
      <c r="FFW110" s="84"/>
      <c r="FFX110" s="84"/>
      <c r="FFY110" s="84"/>
      <c r="FFZ110" s="84"/>
      <c r="FGA110" s="84"/>
      <c r="FGB110" s="84"/>
      <c r="FGC110" s="84"/>
      <c r="FGD110" s="84"/>
      <c r="FGE110" s="84"/>
      <c r="FGF110" s="84"/>
      <c r="FGG110" s="84"/>
      <c r="FGH110" s="84"/>
      <c r="FGI110" s="84"/>
      <c r="FGJ110" s="84"/>
      <c r="FGK110" s="84"/>
      <c r="FGL110" s="84"/>
      <c r="FGM110" s="84"/>
      <c r="FGN110" s="84"/>
      <c r="FGO110" s="84"/>
      <c r="FGP110" s="84"/>
      <c r="FGQ110" s="84"/>
      <c r="FGR110" s="84"/>
      <c r="FGS110" s="84"/>
      <c r="FGT110" s="84"/>
      <c r="FGU110" s="84"/>
      <c r="FGV110" s="84"/>
      <c r="FGW110" s="84"/>
      <c r="FGX110" s="84"/>
      <c r="FGY110" s="84"/>
      <c r="FGZ110" s="84"/>
      <c r="FHA110" s="84"/>
      <c r="FHB110" s="84"/>
      <c r="FHC110" s="84"/>
      <c r="FHD110" s="84"/>
      <c r="FHE110" s="84"/>
      <c r="FHF110" s="84"/>
      <c r="FHG110" s="84"/>
      <c r="FHH110" s="84"/>
      <c r="FHI110" s="84"/>
      <c r="FHJ110" s="84"/>
      <c r="FHK110" s="84"/>
      <c r="FHL110" s="84"/>
      <c r="FHM110" s="84"/>
      <c r="FHN110" s="84"/>
      <c r="FHO110" s="84"/>
      <c r="FHP110" s="84"/>
      <c r="FHQ110" s="84"/>
      <c r="FHR110" s="84"/>
      <c r="FHS110" s="84"/>
      <c r="FHT110" s="84"/>
      <c r="FHU110" s="84"/>
      <c r="FHV110" s="84"/>
      <c r="FHW110" s="84"/>
      <c r="FHX110" s="84"/>
      <c r="FHY110" s="84"/>
      <c r="FHZ110" s="84"/>
      <c r="FIA110" s="84"/>
      <c r="FIB110" s="84"/>
      <c r="FIC110" s="84"/>
      <c r="FID110" s="84"/>
      <c r="FIE110" s="84"/>
      <c r="FIL110" s="84"/>
      <c r="FIM110" s="84"/>
      <c r="FIN110" s="84"/>
      <c r="FIO110" s="84"/>
      <c r="FIP110" s="84"/>
      <c r="FIQ110" s="84"/>
      <c r="FIR110" s="84"/>
      <c r="FIS110" s="84"/>
      <c r="FIT110" s="84"/>
      <c r="FIU110" s="84"/>
      <c r="FIV110" s="84"/>
      <c r="FIW110" s="84"/>
      <c r="FIX110" s="84"/>
      <c r="FIY110" s="84"/>
      <c r="FIZ110" s="84"/>
      <c r="FJA110" s="84"/>
      <c r="FJB110" s="84"/>
      <c r="FJC110" s="84"/>
      <c r="FJD110" s="84"/>
      <c r="FJE110" s="84"/>
      <c r="FJF110" s="84"/>
      <c r="FJG110" s="84"/>
      <c r="FJH110" s="84"/>
      <c r="FJI110" s="84"/>
      <c r="FJJ110" s="84"/>
      <c r="FJK110" s="84"/>
      <c r="FJL110" s="84"/>
      <c r="FJM110" s="84"/>
      <c r="FJN110" s="84"/>
      <c r="FJO110" s="84"/>
      <c r="FJP110" s="84"/>
      <c r="FJQ110" s="84"/>
      <c r="FJR110" s="84"/>
      <c r="FJS110" s="84"/>
      <c r="FJT110" s="84"/>
      <c r="FJU110" s="84"/>
      <c r="FJV110" s="84"/>
      <c r="FJW110" s="84"/>
      <c r="FJX110" s="84"/>
      <c r="FJY110" s="84"/>
      <c r="FJZ110" s="84"/>
      <c r="FKA110" s="84"/>
      <c r="FKB110" s="84"/>
      <c r="FKC110" s="84"/>
      <c r="FKD110" s="84"/>
      <c r="FKE110" s="84"/>
      <c r="FKF110" s="84"/>
      <c r="FKG110" s="84"/>
      <c r="FKH110" s="84"/>
      <c r="FKI110" s="84"/>
      <c r="FKJ110" s="84"/>
      <c r="FKK110" s="84"/>
      <c r="FKL110" s="84"/>
      <c r="FKM110" s="84"/>
      <c r="FKN110" s="84"/>
      <c r="FKO110" s="84"/>
      <c r="FKP110" s="84"/>
      <c r="FKQ110" s="84"/>
      <c r="FKR110" s="84"/>
      <c r="FKS110" s="84"/>
      <c r="FKT110" s="84"/>
      <c r="FKU110" s="84"/>
      <c r="FKV110" s="84"/>
      <c r="FKW110" s="84"/>
      <c r="FKX110" s="84"/>
      <c r="FKY110" s="84"/>
      <c r="FKZ110" s="84"/>
      <c r="FLA110" s="84"/>
      <c r="FLB110" s="84"/>
      <c r="FLC110" s="84"/>
      <c r="FLD110" s="84"/>
      <c r="FLE110" s="84"/>
      <c r="FLF110" s="84"/>
      <c r="FLG110" s="84"/>
      <c r="FLH110" s="84"/>
      <c r="FLI110" s="84"/>
      <c r="FLJ110" s="84"/>
      <c r="FLK110" s="84"/>
      <c r="FLL110" s="84"/>
      <c r="FLM110" s="84"/>
      <c r="FLN110" s="84"/>
      <c r="FLO110" s="84"/>
      <c r="FLP110" s="84"/>
      <c r="FLQ110" s="84"/>
      <c r="FLR110" s="84"/>
      <c r="FLS110" s="84"/>
      <c r="FLT110" s="84"/>
      <c r="FLU110" s="84"/>
      <c r="FLV110" s="84"/>
      <c r="FLW110" s="84"/>
      <c r="FLX110" s="84"/>
      <c r="FLY110" s="84"/>
      <c r="FLZ110" s="84"/>
      <c r="FMA110" s="84"/>
      <c r="FMB110" s="84"/>
      <c r="FMC110" s="84"/>
      <c r="FMD110" s="84"/>
      <c r="FME110" s="84"/>
      <c r="FMF110" s="84"/>
      <c r="FMG110" s="84"/>
      <c r="FMH110" s="84"/>
      <c r="FMI110" s="84"/>
      <c r="FMJ110" s="84"/>
      <c r="FMK110" s="84"/>
      <c r="FML110" s="84"/>
      <c r="FMM110" s="84"/>
      <c r="FMN110" s="84"/>
      <c r="FMO110" s="84"/>
      <c r="FMP110" s="84"/>
      <c r="FMQ110" s="84"/>
      <c r="FMR110" s="84"/>
      <c r="FMS110" s="84"/>
      <c r="FMT110" s="84"/>
      <c r="FMU110" s="84"/>
      <c r="FMV110" s="84"/>
      <c r="FMW110" s="84"/>
      <c r="FMX110" s="84"/>
      <c r="FMY110" s="84"/>
      <c r="FMZ110" s="84"/>
      <c r="FNA110" s="84"/>
      <c r="FNB110" s="84"/>
      <c r="FNC110" s="84"/>
      <c r="FND110" s="84"/>
      <c r="FNE110" s="84"/>
      <c r="FNF110" s="84"/>
      <c r="FNG110" s="84"/>
      <c r="FNH110" s="84"/>
      <c r="FNI110" s="84"/>
      <c r="FNJ110" s="84"/>
      <c r="FNK110" s="84"/>
      <c r="FNL110" s="84"/>
      <c r="FNM110" s="84"/>
      <c r="FNN110" s="84"/>
      <c r="FNO110" s="84"/>
      <c r="FNP110" s="84"/>
      <c r="FNQ110" s="84"/>
      <c r="FNR110" s="84"/>
      <c r="FNS110" s="84"/>
      <c r="FNT110" s="84"/>
      <c r="FNU110" s="84"/>
      <c r="FNV110" s="84"/>
      <c r="FNW110" s="84"/>
      <c r="FNX110" s="84"/>
      <c r="FNY110" s="84"/>
      <c r="FNZ110" s="84"/>
      <c r="FOA110" s="84"/>
      <c r="FOB110" s="84"/>
      <c r="FOC110" s="84"/>
      <c r="FOD110" s="84"/>
      <c r="FOE110" s="84"/>
      <c r="FOF110" s="84"/>
      <c r="FOG110" s="84"/>
      <c r="FOH110" s="84"/>
      <c r="FOI110" s="84"/>
      <c r="FOJ110" s="84"/>
      <c r="FOK110" s="84"/>
      <c r="FOL110" s="84"/>
      <c r="FOM110" s="84"/>
      <c r="FON110" s="84"/>
      <c r="FOO110" s="84"/>
      <c r="FOP110" s="84"/>
      <c r="FOQ110" s="84"/>
      <c r="FOR110" s="84"/>
      <c r="FOS110" s="84"/>
      <c r="FOT110" s="84"/>
      <c r="FOU110" s="84"/>
      <c r="FOV110" s="84"/>
      <c r="FOW110" s="84"/>
      <c r="FOX110" s="84"/>
      <c r="FOY110" s="84"/>
      <c r="FOZ110" s="84"/>
      <c r="FPA110" s="84"/>
      <c r="FPB110" s="84"/>
      <c r="FPC110" s="84"/>
      <c r="FPD110" s="84"/>
      <c r="FPE110" s="84"/>
      <c r="FPF110" s="84"/>
      <c r="FPG110" s="84"/>
      <c r="FPH110" s="84"/>
      <c r="FPI110" s="84"/>
      <c r="FPJ110" s="84"/>
      <c r="FPK110" s="84"/>
      <c r="FPL110" s="84"/>
      <c r="FPM110" s="84"/>
      <c r="FPN110" s="84"/>
      <c r="FPO110" s="84"/>
      <c r="FPP110" s="84"/>
      <c r="FPQ110" s="84"/>
      <c r="FPR110" s="84"/>
      <c r="FPS110" s="84"/>
      <c r="FPT110" s="84"/>
      <c r="FPU110" s="84"/>
      <c r="FPV110" s="84"/>
      <c r="FPW110" s="84"/>
      <c r="FPX110" s="84"/>
      <c r="FPY110" s="84"/>
      <c r="FPZ110" s="84"/>
      <c r="FQA110" s="84"/>
      <c r="FQB110" s="84"/>
      <c r="FQC110" s="84"/>
      <c r="FQD110" s="84"/>
      <c r="FQE110" s="84"/>
      <c r="FQF110" s="84"/>
      <c r="FQG110" s="84"/>
      <c r="FQH110" s="84"/>
      <c r="FQI110" s="84"/>
      <c r="FQJ110" s="84"/>
      <c r="FQK110" s="84"/>
      <c r="FQL110" s="84"/>
      <c r="FQM110" s="84"/>
      <c r="FQN110" s="84"/>
      <c r="FQO110" s="84"/>
      <c r="FQP110" s="84"/>
      <c r="FQQ110" s="84"/>
      <c r="FQR110" s="84"/>
      <c r="FQS110" s="84"/>
      <c r="FQT110" s="84"/>
      <c r="FQU110" s="84"/>
      <c r="FQV110" s="84"/>
      <c r="FQW110" s="84"/>
      <c r="FQX110" s="84"/>
      <c r="FQY110" s="84"/>
      <c r="FQZ110" s="84"/>
      <c r="FRA110" s="84"/>
      <c r="FRB110" s="84"/>
      <c r="FRC110" s="84"/>
      <c r="FRD110" s="84"/>
      <c r="FRE110" s="84"/>
      <c r="FRF110" s="84"/>
      <c r="FRG110" s="84"/>
      <c r="FRH110" s="84"/>
      <c r="FRI110" s="84"/>
      <c r="FRJ110" s="84"/>
      <c r="FRK110" s="84"/>
      <c r="FRL110" s="84"/>
      <c r="FRM110" s="84"/>
      <c r="FRN110" s="84"/>
      <c r="FRO110" s="84"/>
      <c r="FRP110" s="84"/>
      <c r="FRQ110" s="84"/>
      <c r="FRR110" s="84"/>
      <c r="FRS110" s="84"/>
      <c r="FRT110" s="84"/>
      <c r="FRU110" s="84"/>
      <c r="FRV110" s="84"/>
      <c r="FRW110" s="84"/>
      <c r="FRX110" s="84"/>
      <c r="FRY110" s="84"/>
      <c r="FRZ110" s="84"/>
      <c r="FSA110" s="84"/>
      <c r="FSH110" s="84"/>
      <c r="FSI110" s="84"/>
      <c r="FSJ110" s="84"/>
      <c r="FSK110" s="84"/>
      <c r="FSL110" s="84"/>
      <c r="FSM110" s="84"/>
      <c r="FSN110" s="84"/>
      <c r="FSO110" s="84"/>
      <c r="FSP110" s="84"/>
      <c r="FSQ110" s="84"/>
      <c r="FSR110" s="84"/>
      <c r="FSS110" s="84"/>
      <c r="FST110" s="84"/>
      <c r="FSU110" s="84"/>
      <c r="FSV110" s="84"/>
      <c r="FSW110" s="84"/>
      <c r="FSX110" s="84"/>
      <c r="FSY110" s="84"/>
      <c r="FSZ110" s="84"/>
      <c r="FTA110" s="84"/>
      <c r="FTB110" s="84"/>
      <c r="FTC110" s="84"/>
      <c r="FTD110" s="84"/>
      <c r="FTE110" s="84"/>
      <c r="FTF110" s="84"/>
      <c r="FTG110" s="84"/>
      <c r="FTH110" s="84"/>
      <c r="FTI110" s="84"/>
      <c r="FTJ110" s="84"/>
      <c r="FTK110" s="84"/>
      <c r="FTL110" s="84"/>
      <c r="FTM110" s="84"/>
      <c r="FTN110" s="84"/>
      <c r="FTO110" s="84"/>
      <c r="FTP110" s="84"/>
      <c r="FTQ110" s="84"/>
      <c r="FTR110" s="84"/>
      <c r="FTS110" s="84"/>
      <c r="FTT110" s="84"/>
      <c r="FTU110" s="84"/>
      <c r="FTV110" s="84"/>
      <c r="FTW110" s="84"/>
      <c r="FTX110" s="84"/>
      <c r="FTY110" s="84"/>
      <c r="FTZ110" s="84"/>
      <c r="FUA110" s="84"/>
      <c r="FUB110" s="84"/>
      <c r="FUC110" s="84"/>
      <c r="FUD110" s="84"/>
      <c r="FUE110" s="84"/>
      <c r="FUF110" s="84"/>
      <c r="FUG110" s="84"/>
      <c r="FUH110" s="84"/>
      <c r="FUI110" s="84"/>
      <c r="FUJ110" s="84"/>
      <c r="FUK110" s="84"/>
      <c r="FUL110" s="84"/>
      <c r="FUM110" s="84"/>
      <c r="FUN110" s="84"/>
      <c r="FUO110" s="84"/>
      <c r="FUP110" s="84"/>
      <c r="FUQ110" s="84"/>
      <c r="FUR110" s="84"/>
      <c r="FUS110" s="84"/>
      <c r="FUT110" s="84"/>
      <c r="FUU110" s="84"/>
      <c r="FUV110" s="84"/>
      <c r="FUW110" s="84"/>
      <c r="FUX110" s="84"/>
      <c r="FUY110" s="84"/>
      <c r="FUZ110" s="84"/>
      <c r="FVA110" s="84"/>
      <c r="FVB110" s="84"/>
      <c r="FVC110" s="84"/>
      <c r="FVD110" s="84"/>
      <c r="FVE110" s="84"/>
      <c r="FVF110" s="84"/>
      <c r="FVG110" s="84"/>
      <c r="FVH110" s="84"/>
      <c r="FVI110" s="84"/>
      <c r="FVJ110" s="84"/>
      <c r="FVK110" s="84"/>
      <c r="FVL110" s="84"/>
      <c r="FVM110" s="84"/>
      <c r="FVN110" s="84"/>
      <c r="FVO110" s="84"/>
      <c r="FVP110" s="84"/>
      <c r="FVQ110" s="84"/>
      <c r="FVR110" s="84"/>
      <c r="FVS110" s="84"/>
      <c r="FVT110" s="84"/>
      <c r="FVU110" s="84"/>
      <c r="FVV110" s="84"/>
      <c r="FVW110" s="84"/>
      <c r="FVX110" s="84"/>
      <c r="FVY110" s="84"/>
      <c r="FVZ110" s="84"/>
      <c r="FWA110" s="84"/>
      <c r="FWB110" s="84"/>
      <c r="FWC110" s="84"/>
      <c r="FWD110" s="84"/>
      <c r="FWE110" s="84"/>
      <c r="FWF110" s="84"/>
      <c r="FWG110" s="84"/>
      <c r="FWH110" s="84"/>
      <c r="FWI110" s="84"/>
      <c r="FWJ110" s="84"/>
      <c r="FWK110" s="84"/>
      <c r="FWL110" s="84"/>
      <c r="FWM110" s="84"/>
      <c r="FWN110" s="84"/>
      <c r="FWO110" s="84"/>
      <c r="FWP110" s="84"/>
      <c r="FWQ110" s="84"/>
      <c r="FWR110" s="84"/>
      <c r="FWS110" s="84"/>
      <c r="FWT110" s="84"/>
      <c r="FWU110" s="84"/>
      <c r="FWV110" s="84"/>
      <c r="FWW110" s="84"/>
      <c r="FWX110" s="84"/>
      <c r="FWY110" s="84"/>
      <c r="FWZ110" s="84"/>
      <c r="FXA110" s="84"/>
      <c r="FXB110" s="84"/>
      <c r="FXC110" s="84"/>
      <c r="FXD110" s="84"/>
      <c r="FXE110" s="84"/>
      <c r="FXF110" s="84"/>
      <c r="FXG110" s="84"/>
      <c r="FXH110" s="84"/>
      <c r="FXI110" s="84"/>
      <c r="FXJ110" s="84"/>
      <c r="FXK110" s="84"/>
      <c r="FXL110" s="84"/>
      <c r="FXM110" s="84"/>
      <c r="FXN110" s="84"/>
      <c r="FXO110" s="84"/>
      <c r="FXP110" s="84"/>
      <c r="FXQ110" s="84"/>
      <c r="FXR110" s="84"/>
      <c r="FXS110" s="84"/>
      <c r="FXT110" s="84"/>
      <c r="FXU110" s="84"/>
      <c r="FXV110" s="84"/>
      <c r="FXW110" s="84"/>
      <c r="FXX110" s="84"/>
      <c r="FXY110" s="84"/>
      <c r="FXZ110" s="84"/>
      <c r="FYA110" s="84"/>
      <c r="FYB110" s="84"/>
      <c r="FYC110" s="84"/>
      <c r="FYD110" s="84"/>
      <c r="FYE110" s="84"/>
      <c r="FYF110" s="84"/>
      <c r="FYG110" s="84"/>
      <c r="FYH110" s="84"/>
      <c r="FYI110" s="84"/>
      <c r="FYJ110" s="84"/>
      <c r="FYK110" s="84"/>
      <c r="FYL110" s="84"/>
      <c r="FYM110" s="84"/>
      <c r="FYN110" s="84"/>
      <c r="FYO110" s="84"/>
      <c r="FYP110" s="84"/>
      <c r="FYQ110" s="84"/>
      <c r="FYR110" s="84"/>
      <c r="FYS110" s="84"/>
      <c r="FYT110" s="84"/>
      <c r="FYU110" s="84"/>
      <c r="FYV110" s="84"/>
      <c r="FYW110" s="84"/>
      <c r="FYX110" s="84"/>
      <c r="FYY110" s="84"/>
      <c r="FYZ110" s="84"/>
      <c r="FZA110" s="84"/>
      <c r="FZB110" s="84"/>
      <c r="FZC110" s="84"/>
      <c r="FZD110" s="84"/>
      <c r="FZE110" s="84"/>
      <c r="FZF110" s="84"/>
      <c r="FZG110" s="84"/>
      <c r="FZH110" s="84"/>
      <c r="FZI110" s="84"/>
      <c r="FZJ110" s="84"/>
      <c r="FZK110" s="84"/>
      <c r="FZL110" s="84"/>
      <c r="FZM110" s="84"/>
      <c r="FZN110" s="84"/>
      <c r="FZO110" s="84"/>
      <c r="FZP110" s="84"/>
      <c r="FZQ110" s="84"/>
      <c r="FZR110" s="84"/>
      <c r="FZS110" s="84"/>
      <c r="FZT110" s="84"/>
      <c r="FZU110" s="84"/>
      <c r="FZV110" s="84"/>
      <c r="FZW110" s="84"/>
      <c r="FZX110" s="84"/>
      <c r="FZY110" s="84"/>
      <c r="FZZ110" s="84"/>
      <c r="GAA110" s="84"/>
      <c r="GAB110" s="84"/>
      <c r="GAC110" s="84"/>
      <c r="GAD110" s="84"/>
      <c r="GAE110" s="84"/>
      <c r="GAF110" s="84"/>
      <c r="GAG110" s="84"/>
      <c r="GAH110" s="84"/>
      <c r="GAI110" s="84"/>
      <c r="GAJ110" s="84"/>
      <c r="GAK110" s="84"/>
      <c r="GAL110" s="84"/>
      <c r="GAM110" s="84"/>
      <c r="GAN110" s="84"/>
      <c r="GAO110" s="84"/>
      <c r="GAP110" s="84"/>
      <c r="GAQ110" s="84"/>
      <c r="GAR110" s="84"/>
      <c r="GAS110" s="84"/>
      <c r="GAT110" s="84"/>
      <c r="GAU110" s="84"/>
      <c r="GAV110" s="84"/>
      <c r="GAW110" s="84"/>
      <c r="GAX110" s="84"/>
      <c r="GAY110" s="84"/>
      <c r="GAZ110" s="84"/>
      <c r="GBA110" s="84"/>
      <c r="GBB110" s="84"/>
      <c r="GBC110" s="84"/>
      <c r="GBD110" s="84"/>
      <c r="GBE110" s="84"/>
      <c r="GBF110" s="84"/>
      <c r="GBG110" s="84"/>
      <c r="GBH110" s="84"/>
      <c r="GBI110" s="84"/>
      <c r="GBJ110" s="84"/>
      <c r="GBK110" s="84"/>
      <c r="GBL110" s="84"/>
      <c r="GBM110" s="84"/>
      <c r="GBN110" s="84"/>
      <c r="GBO110" s="84"/>
      <c r="GBP110" s="84"/>
      <c r="GBQ110" s="84"/>
      <c r="GBR110" s="84"/>
      <c r="GBS110" s="84"/>
      <c r="GBT110" s="84"/>
      <c r="GBU110" s="84"/>
      <c r="GBV110" s="84"/>
      <c r="GBW110" s="84"/>
      <c r="GCD110" s="84"/>
      <c r="GCE110" s="84"/>
      <c r="GCF110" s="84"/>
      <c r="GCG110" s="84"/>
      <c r="GCH110" s="84"/>
      <c r="GCI110" s="84"/>
      <c r="GCJ110" s="84"/>
      <c r="GCK110" s="84"/>
      <c r="GCL110" s="84"/>
      <c r="GCM110" s="84"/>
      <c r="GCN110" s="84"/>
      <c r="GCO110" s="84"/>
      <c r="GCP110" s="84"/>
      <c r="GCQ110" s="84"/>
      <c r="GCR110" s="84"/>
      <c r="GCS110" s="84"/>
      <c r="GCT110" s="84"/>
      <c r="GCU110" s="84"/>
      <c r="GCV110" s="84"/>
      <c r="GCW110" s="84"/>
      <c r="GCX110" s="84"/>
      <c r="GCY110" s="84"/>
      <c r="GCZ110" s="84"/>
      <c r="GDA110" s="84"/>
      <c r="GDB110" s="84"/>
      <c r="GDC110" s="84"/>
      <c r="GDD110" s="84"/>
      <c r="GDE110" s="84"/>
      <c r="GDF110" s="84"/>
      <c r="GDG110" s="84"/>
      <c r="GDH110" s="84"/>
      <c r="GDI110" s="84"/>
      <c r="GDJ110" s="84"/>
      <c r="GDK110" s="84"/>
      <c r="GDL110" s="84"/>
      <c r="GDM110" s="84"/>
      <c r="GDN110" s="84"/>
      <c r="GDO110" s="84"/>
      <c r="GDP110" s="84"/>
      <c r="GDQ110" s="84"/>
      <c r="GDR110" s="84"/>
      <c r="GDS110" s="84"/>
      <c r="GDT110" s="84"/>
      <c r="GDU110" s="84"/>
      <c r="GDV110" s="84"/>
      <c r="GDW110" s="84"/>
      <c r="GDX110" s="84"/>
      <c r="GDY110" s="84"/>
      <c r="GDZ110" s="84"/>
      <c r="GEA110" s="84"/>
      <c r="GEB110" s="84"/>
      <c r="GEC110" s="84"/>
      <c r="GED110" s="84"/>
      <c r="GEE110" s="84"/>
      <c r="GEF110" s="84"/>
      <c r="GEG110" s="84"/>
      <c r="GEH110" s="84"/>
      <c r="GEI110" s="84"/>
      <c r="GEJ110" s="84"/>
      <c r="GEK110" s="84"/>
      <c r="GEL110" s="84"/>
      <c r="GEM110" s="84"/>
      <c r="GEN110" s="84"/>
      <c r="GEO110" s="84"/>
      <c r="GEP110" s="84"/>
      <c r="GEQ110" s="84"/>
      <c r="GER110" s="84"/>
      <c r="GES110" s="84"/>
      <c r="GET110" s="84"/>
      <c r="GEU110" s="84"/>
      <c r="GEV110" s="84"/>
      <c r="GEW110" s="84"/>
      <c r="GEX110" s="84"/>
      <c r="GEY110" s="84"/>
      <c r="GEZ110" s="84"/>
      <c r="GFA110" s="84"/>
      <c r="GFB110" s="84"/>
      <c r="GFC110" s="84"/>
      <c r="GFD110" s="84"/>
      <c r="GFE110" s="84"/>
      <c r="GFF110" s="84"/>
      <c r="GFG110" s="84"/>
      <c r="GFH110" s="84"/>
      <c r="GFI110" s="84"/>
      <c r="GFJ110" s="84"/>
      <c r="GFK110" s="84"/>
      <c r="GFL110" s="84"/>
      <c r="GFM110" s="84"/>
      <c r="GFN110" s="84"/>
      <c r="GFO110" s="84"/>
      <c r="GFP110" s="84"/>
      <c r="GFQ110" s="84"/>
      <c r="GFR110" s="84"/>
      <c r="GFS110" s="84"/>
      <c r="GFT110" s="84"/>
      <c r="GFU110" s="84"/>
      <c r="GFV110" s="84"/>
      <c r="GFW110" s="84"/>
      <c r="GFX110" s="84"/>
      <c r="GFY110" s="84"/>
      <c r="GFZ110" s="84"/>
      <c r="GGA110" s="84"/>
      <c r="GGB110" s="84"/>
      <c r="GGC110" s="84"/>
      <c r="GGD110" s="84"/>
      <c r="GGE110" s="84"/>
      <c r="GGF110" s="84"/>
      <c r="GGG110" s="84"/>
      <c r="GGH110" s="84"/>
      <c r="GGI110" s="84"/>
      <c r="GGJ110" s="84"/>
      <c r="GGK110" s="84"/>
      <c r="GGL110" s="84"/>
      <c r="GGM110" s="84"/>
      <c r="GGN110" s="84"/>
      <c r="GGO110" s="84"/>
      <c r="GGP110" s="84"/>
      <c r="GGQ110" s="84"/>
      <c r="GGR110" s="84"/>
      <c r="GGS110" s="84"/>
      <c r="GGT110" s="84"/>
      <c r="GGU110" s="84"/>
      <c r="GGV110" s="84"/>
      <c r="GGW110" s="84"/>
      <c r="GGX110" s="84"/>
      <c r="GGY110" s="84"/>
      <c r="GGZ110" s="84"/>
      <c r="GHA110" s="84"/>
      <c r="GHB110" s="84"/>
      <c r="GHC110" s="84"/>
      <c r="GHD110" s="84"/>
      <c r="GHE110" s="84"/>
      <c r="GHF110" s="84"/>
      <c r="GHG110" s="84"/>
      <c r="GHH110" s="84"/>
      <c r="GHI110" s="84"/>
      <c r="GHJ110" s="84"/>
      <c r="GHK110" s="84"/>
      <c r="GHL110" s="84"/>
      <c r="GHM110" s="84"/>
      <c r="GHN110" s="84"/>
      <c r="GHO110" s="84"/>
      <c r="GHP110" s="84"/>
      <c r="GHQ110" s="84"/>
      <c r="GHR110" s="84"/>
      <c r="GHS110" s="84"/>
      <c r="GHT110" s="84"/>
      <c r="GHU110" s="84"/>
      <c r="GHV110" s="84"/>
      <c r="GHW110" s="84"/>
      <c r="GHX110" s="84"/>
      <c r="GHY110" s="84"/>
      <c r="GHZ110" s="84"/>
      <c r="GIA110" s="84"/>
      <c r="GIB110" s="84"/>
      <c r="GIC110" s="84"/>
      <c r="GID110" s="84"/>
      <c r="GIE110" s="84"/>
      <c r="GIF110" s="84"/>
      <c r="GIG110" s="84"/>
      <c r="GIH110" s="84"/>
      <c r="GII110" s="84"/>
      <c r="GIJ110" s="84"/>
      <c r="GIK110" s="84"/>
      <c r="GIL110" s="84"/>
      <c r="GIM110" s="84"/>
      <c r="GIN110" s="84"/>
      <c r="GIO110" s="84"/>
      <c r="GIP110" s="84"/>
      <c r="GIQ110" s="84"/>
      <c r="GIR110" s="84"/>
      <c r="GIS110" s="84"/>
      <c r="GIT110" s="84"/>
      <c r="GIU110" s="84"/>
      <c r="GIV110" s="84"/>
      <c r="GIW110" s="84"/>
      <c r="GIX110" s="84"/>
      <c r="GIY110" s="84"/>
      <c r="GIZ110" s="84"/>
      <c r="GJA110" s="84"/>
      <c r="GJB110" s="84"/>
      <c r="GJC110" s="84"/>
      <c r="GJD110" s="84"/>
      <c r="GJE110" s="84"/>
      <c r="GJF110" s="84"/>
      <c r="GJG110" s="84"/>
      <c r="GJH110" s="84"/>
      <c r="GJI110" s="84"/>
      <c r="GJJ110" s="84"/>
      <c r="GJK110" s="84"/>
      <c r="GJL110" s="84"/>
      <c r="GJM110" s="84"/>
      <c r="GJN110" s="84"/>
      <c r="GJO110" s="84"/>
      <c r="GJP110" s="84"/>
      <c r="GJQ110" s="84"/>
      <c r="GJR110" s="84"/>
      <c r="GJS110" s="84"/>
      <c r="GJT110" s="84"/>
      <c r="GJU110" s="84"/>
      <c r="GJV110" s="84"/>
      <c r="GJW110" s="84"/>
      <c r="GJX110" s="84"/>
      <c r="GJY110" s="84"/>
      <c r="GJZ110" s="84"/>
      <c r="GKA110" s="84"/>
      <c r="GKB110" s="84"/>
      <c r="GKC110" s="84"/>
      <c r="GKD110" s="84"/>
      <c r="GKE110" s="84"/>
      <c r="GKF110" s="84"/>
      <c r="GKG110" s="84"/>
      <c r="GKH110" s="84"/>
      <c r="GKI110" s="84"/>
      <c r="GKJ110" s="84"/>
      <c r="GKK110" s="84"/>
      <c r="GKL110" s="84"/>
      <c r="GKM110" s="84"/>
      <c r="GKN110" s="84"/>
      <c r="GKO110" s="84"/>
      <c r="GKP110" s="84"/>
      <c r="GKQ110" s="84"/>
      <c r="GKR110" s="84"/>
      <c r="GKS110" s="84"/>
      <c r="GKT110" s="84"/>
      <c r="GKU110" s="84"/>
      <c r="GKV110" s="84"/>
      <c r="GKW110" s="84"/>
      <c r="GKX110" s="84"/>
      <c r="GKY110" s="84"/>
      <c r="GKZ110" s="84"/>
      <c r="GLA110" s="84"/>
      <c r="GLB110" s="84"/>
      <c r="GLC110" s="84"/>
      <c r="GLD110" s="84"/>
      <c r="GLE110" s="84"/>
      <c r="GLF110" s="84"/>
      <c r="GLG110" s="84"/>
      <c r="GLH110" s="84"/>
      <c r="GLI110" s="84"/>
      <c r="GLJ110" s="84"/>
      <c r="GLK110" s="84"/>
      <c r="GLL110" s="84"/>
      <c r="GLM110" s="84"/>
      <c r="GLN110" s="84"/>
      <c r="GLO110" s="84"/>
      <c r="GLP110" s="84"/>
      <c r="GLQ110" s="84"/>
      <c r="GLR110" s="84"/>
      <c r="GLS110" s="84"/>
      <c r="GLZ110" s="84"/>
      <c r="GMA110" s="84"/>
      <c r="GMB110" s="84"/>
      <c r="GMC110" s="84"/>
      <c r="GMD110" s="84"/>
      <c r="GME110" s="84"/>
      <c r="GMF110" s="84"/>
      <c r="GMG110" s="84"/>
      <c r="GMH110" s="84"/>
      <c r="GMI110" s="84"/>
      <c r="GMJ110" s="84"/>
      <c r="GMK110" s="84"/>
      <c r="GML110" s="84"/>
      <c r="GMM110" s="84"/>
      <c r="GMN110" s="84"/>
      <c r="GMO110" s="84"/>
      <c r="GMP110" s="84"/>
      <c r="GMQ110" s="84"/>
      <c r="GMR110" s="84"/>
      <c r="GMS110" s="84"/>
      <c r="GMT110" s="84"/>
      <c r="GMU110" s="84"/>
      <c r="GMV110" s="84"/>
      <c r="GMW110" s="84"/>
      <c r="GMX110" s="84"/>
      <c r="GMY110" s="84"/>
      <c r="GMZ110" s="84"/>
      <c r="GNA110" s="84"/>
      <c r="GNB110" s="84"/>
      <c r="GNC110" s="84"/>
      <c r="GND110" s="84"/>
      <c r="GNE110" s="84"/>
      <c r="GNF110" s="84"/>
      <c r="GNG110" s="84"/>
      <c r="GNH110" s="84"/>
      <c r="GNI110" s="84"/>
      <c r="GNJ110" s="84"/>
      <c r="GNK110" s="84"/>
      <c r="GNL110" s="84"/>
      <c r="GNM110" s="84"/>
      <c r="GNN110" s="84"/>
      <c r="GNO110" s="84"/>
      <c r="GNP110" s="84"/>
      <c r="GNQ110" s="84"/>
      <c r="GNR110" s="84"/>
      <c r="GNS110" s="84"/>
      <c r="GNT110" s="84"/>
      <c r="GNU110" s="84"/>
      <c r="GNV110" s="84"/>
      <c r="GNW110" s="84"/>
      <c r="GNX110" s="84"/>
      <c r="GNY110" s="84"/>
      <c r="GNZ110" s="84"/>
      <c r="GOA110" s="84"/>
      <c r="GOB110" s="84"/>
      <c r="GOC110" s="84"/>
      <c r="GOD110" s="84"/>
      <c r="GOE110" s="84"/>
      <c r="GOF110" s="84"/>
      <c r="GOG110" s="84"/>
      <c r="GOH110" s="84"/>
      <c r="GOI110" s="84"/>
      <c r="GOJ110" s="84"/>
      <c r="GOK110" s="84"/>
      <c r="GOL110" s="84"/>
      <c r="GOM110" s="84"/>
      <c r="GON110" s="84"/>
      <c r="GOO110" s="84"/>
      <c r="GOP110" s="84"/>
      <c r="GOQ110" s="84"/>
      <c r="GOR110" s="84"/>
      <c r="GOS110" s="84"/>
      <c r="GOT110" s="84"/>
      <c r="GOU110" s="84"/>
      <c r="GOV110" s="84"/>
      <c r="GOW110" s="84"/>
      <c r="GOX110" s="84"/>
      <c r="GOY110" s="84"/>
      <c r="GOZ110" s="84"/>
      <c r="GPA110" s="84"/>
      <c r="GPB110" s="84"/>
      <c r="GPC110" s="84"/>
      <c r="GPD110" s="84"/>
      <c r="GPE110" s="84"/>
      <c r="GPF110" s="84"/>
      <c r="GPG110" s="84"/>
      <c r="GPH110" s="84"/>
      <c r="GPI110" s="84"/>
      <c r="GPJ110" s="84"/>
      <c r="GPK110" s="84"/>
      <c r="GPL110" s="84"/>
      <c r="GPM110" s="84"/>
      <c r="GPN110" s="84"/>
      <c r="GPO110" s="84"/>
      <c r="GPP110" s="84"/>
      <c r="GPQ110" s="84"/>
      <c r="GPR110" s="84"/>
      <c r="GPS110" s="84"/>
      <c r="GPT110" s="84"/>
      <c r="GPU110" s="84"/>
      <c r="GPV110" s="84"/>
      <c r="GPW110" s="84"/>
      <c r="GPX110" s="84"/>
      <c r="GPY110" s="84"/>
      <c r="GPZ110" s="84"/>
      <c r="GQA110" s="84"/>
      <c r="GQB110" s="84"/>
      <c r="GQC110" s="84"/>
      <c r="GQD110" s="84"/>
      <c r="GQE110" s="84"/>
      <c r="GQF110" s="84"/>
      <c r="GQG110" s="84"/>
      <c r="GQH110" s="84"/>
      <c r="GQI110" s="84"/>
      <c r="GQJ110" s="84"/>
      <c r="GQK110" s="84"/>
      <c r="GQL110" s="84"/>
      <c r="GQM110" s="84"/>
      <c r="GQN110" s="84"/>
      <c r="GQO110" s="84"/>
      <c r="GQP110" s="84"/>
      <c r="GQQ110" s="84"/>
      <c r="GQR110" s="84"/>
      <c r="GQS110" s="84"/>
      <c r="GQT110" s="84"/>
      <c r="GQU110" s="84"/>
      <c r="GQV110" s="84"/>
      <c r="GQW110" s="84"/>
      <c r="GQX110" s="84"/>
      <c r="GQY110" s="84"/>
      <c r="GQZ110" s="84"/>
      <c r="GRA110" s="84"/>
      <c r="GRB110" s="84"/>
      <c r="GRC110" s="84"/>
      <c r="GRD110" s="84"/>
      <c r="GRE110" s="84"/>
      <c r="GRF110" s="84"/>
      <c r="GRG110" s="84"/>
      <c r="GRH110" s="84"/>
      <c r="GRI110" s="84"/>
      <c r="GRJ110" s="84"/>
      <c r="GRK110" s="84"/>
      <c r="GRL110" s="84"/>
      <c r="GRM110" s="84"/>
      <c r="GRN110" s="84"/>
      <c r="GRO110" s="84"/>
      <c r="GRP110" s="84"/>
      <c r="GRQ110" s="84"/>
      <c r="GRR110" s="84"/>
      <c r="GRS110" s="84"/>
      <c r="GRT110" s="84"/>
      <c r="GRU110" s="84"/>
      <c r="GRV110" s="84"/>
      <c r="GRW110" s="84"/>
      <c r="GRX110" s="84"/>
      <c r="GRY110" s="84"/>
      <c r="GRZ110" s="84"/>
      <c r="GSA110" s="84"/>
      <c r="GSB110" s="84"/>
      <c r="GSC110" s="84"/>
      <c r="GSD110" s="84"/>
      <c r="GSE110" s="84"/>
      <c r="GSF110" s="84"/>
      <c r="GSG110" s="84"/>
      <c r="GSH110" s="84"/>
      <c r="GSI110" s="84"/>
      <c r="GSJ110" s="84"/>
      <c r="GSK110" s="84"/>
      <c r="GSL110" s="84"/>
      <c r="GSM110" s="84"/>
      <c r="GSN110" s="84"/>
      <c r="GSO110" s="84"/>
      <c r="GSP110" s="84"/>
      <c r="GSQ110" s="84"/>
      <c r="GSR110" s="84"/>
      <c r="GSS110" s="84"/>
      <c r="GST110" s="84"/>
      <c r="GSU110" s="84"/>
      <c r="GSV110" s="84"/>
      <c r="GSW110" s="84"/>
      <c r="GSX110" s="84"/>
      <c r="GSY110" s="84"/>
      <c r="GSZ110" s="84"/>
      <c r="GTA110" s="84"/>
      <c r="GTB110" s="84"/>
      <c r="GTC110" s="84"/>
      <c r="GTD110" s="84"/>
      <c r="GTE110" s="84"/>
      <c r="GTF110" s="84"/>
      <c r="GTG110" s="84"/>
      <c r="GTH110" s="84"/>
      <c r="GTI110" s="84"/>
      <c r="GTJ110" s="84"/>
      <c r="GTK110" s="84"/>
      <c r="GTL110" s="84"/>
      <c r="GTM110" s="84"/>
      <c r="GTN110" s="84"/>
      <c r="GTO110" s="84"/>
      <c r="GTP110" s="84"/>
      <c r="GTQ110" s="84"/>
      <c r="GTR110" s="84"/>
      <c r="GTS110" s="84"/>
      <c r="GTT110" s="84"/>
      <c r="GTU110" s="84"/>
      <c r="GTV110" s="84"/>
      <c r="GTW110" s="84"/>
      <c r="GTX110" s="84"/>
      <c r="GTY110" s="84"/>
      <c r="GTZ110" s="84"/>
      <c r="GUA110" s="84"/>
      <c r="GUB110" s="84"/>
      <c r="GUC110" s="84"/>
      <c r="GUD110" s="84"/>
      <c r="GUE110" s="84"/>
      <c r="GUF110" s="84"/>
      <c r="GUG110" s="84"/>
      <c r="GUH110" s="84"/>
      <c r="GUI110" s="84"/>
      <c r="GUJ110" s="84"/>
      <c r="GUK110" s="84"/>
      <c r="GUL110" s="84"/>
      <c r="GUM110" s="84"/>
      <c r="GUN110" s="84"/>
      <c r="GUO110" s="84"/>
      <c r="GUP110" s="84"/>
      <c r="GUQ110" s="84"/>
      <c r="GUR110" s="84"/>
      <c r="GUS110" s="84"/>
      <c r="GUT110" s="84"/>
      <c r="GUU110" s="84"/>
      <c r="GUV110" s="84"/>
      <c r="GUW110" s="84"/>
      <c r="GUX110" s="84"/>
      <c r="GUY110" s="84"/>
      <c r="GUZ110" s="84"/>
      <c r="GVA110" s="84"/>
      <c r="GVB110" s="84"/>
      <c r="GVC110" s="84"/>
      <c r="GVD110" s="84"/>
      <c r="GVE110" s="84"/>
      <c r="GVF110" s="84"/>
      <c r="GVG110" s="84"/>
      <c r="GVH110" s="84"/>
      <c r="GVI110" s="84"/>
      <c r="GVJ110" s="84"/>
      <c r="GVK110" s="84"/>
      <c r="GVL110" s="84"/>
      <c r="GVM110" s="84"/>
      <c r="GVN110" s="84"/>
      <c r="GVO110" s="84"/>
      <c r="GVV110" s="84"/>
      <c r="GVW110" s="84"/>
      <c r="GVX110" s="84"/>
      <c r="GVY110" s="84"/>
      <c r="GVZ110" s="84"/>
      <c r="GWA110" s="84"/>
      <c r="GWB110" s="84"/>
      <c r="GWC110" s="84"/>
      <c r="GWD110" s="84"/>
      <c r="GWE110" s="84"/>
      <c r="GWF110" s="84"/>
      <c r="GWG110" s="84"/>
      <c r="GWH110" s="84"/>
      <c r="GWI110" s="84"/>
      <c r="GWJ110" s="84"/>
      <c r="GWK110" s="84"/>
      <c r="GWL110" s="84"/>
      <c r="GWM110" s="84"/>
      <c r="GWN110" s="84"/>
      <c r="GWO110" s="84"/>
      <c r="GWP110" s="84"/>
      <c r="GWQ110" s="84"/>
      <c r="GWR110" s="84"/>
      <c r="GWS110" s="84"/>
      <c r="GWT110" s="84"/>
      <c r="GWU110" s="84"/>
      <c r="GWV110" s="84"/>
      <c r="GWW110" s="84"/>
      <c r="GWX110" s="84"/>
      <c r="GWY110" s="84"/>
      <c r="GWZ110" s="84"/>
      <c r="GXA110" s="84"/>
      <c r="GXB110" s="84"/>
      <c r="GXC110" s="84"/>
      <c r="GXD110" s="84"/>
      <c r="GXE110" s="84"/>
      <c r="GXF110" s="84"/>
      <c r="GXG110" s="84"/>
      <c r="GXH110" s="84"/>
      <c r="GXI110" s="84"/>
      <c r="GXJ110" s="84"/>
      <c r="GXK110" s="84"/>
      <c r="GXL110" s="84"/>
      <c r="GXM110" s="84"/>
      <c r="GXN110" s="84"/>
      <c r="GXO110" s="84"/>
      <c r="GXP110" s="84"/>
      <c r="GXQ110" s="84"/>
      <c r="GXR110" s="84"/>
      <c r="GXS110" s="84"/>
      <c r="GXT110" s="84"/>
      <c r="GXU110" s="84"/>
      <c r="GXV110" s="84"/>
      <c r="GXW110" s="84"/>
      <c r="GXX110" s="84"/>
      <c r="GXY110" s="84"/>
      <c r="GXZ110" s="84"/>
      <c r="GYA110" s="84"/>
      <c r="GYB110" s="84"/>
      <c r="GYC110" s="84"/>
      <c r="GYD110" s="84"/>
      <c r="GYE110" s="84"/>
      <c r="GYF110" s="84"/>
      <c r="GYG110" s="84"/>
      <c r="GYH110" s="84"/>
      <c r="GYI110" s="84"/>
      <c r="GYJ110" s="84"/>
      <c r="GYK110" s="84"/>
      <c r="GYL110" s="84"/>
      <c r="GYM110" s="84"/>
      <c r="GYN110" s="84"/>
      <c r="GYO110" s="84"/>
      <c r="GYP110" s="84"/>
      <c r="GYQ110" s="84"/>
      <c r="GYR110" s="84"/>
      <c r="GYS110" s="84"/>
      <c r="GYT110" s="84"/>
      <c r="GYU110" s="84"/>
      <c r="GYV110" s="84"/>
      <c r="GYW110" s="84"/>
      <c r="GYX110" s="84"/>
      <c r="GYY110" s="84"/>
      <c r="GYZ110" s="84"/>
      <c r="GZA110" s="84"/>
      <c r="GZB110" s="84"/>
      <c r="GZC110" s="84"/>
      <c r="GZD110" s="84"/>
      <c r="GZE110" s="84"/>
      <c r="GZF110" s="84"/>
      <c r="GZG110" s="84"/>
      <c r="GZH110" s="84"/>
      <c r="GZI110" s="84"/>
      <c r="GZJ110" s="84"/>
      <c r="GZK110" s="84"/>
      <c r="GZL110" s="84"/>
      <c r="GZM110" s="84"/>
      <c r="GZN110" s="84"/>
      <c r="GZO110" s="84"/>
      <c r="GZP110" s="84"/>
      <c r="GZQ110" s="84"/>
      <c r="GZR110" s="84"/>
      <c r="GZS110" s="84"/>
      <c r="GZT110" s="84"/>
      <c r="GZU110" s="84"/>
      <c r="GZV110" s="84"/>
      <c r="GZW110" s="84"/>
      <c r="GZX110" s="84"/>
      <c r="GZY110" s="84"/>
      <c r="GZZ110" s="84"/>
      <c r="HAA110" s="84"/>
      <c r="HAB110" s="84"/>
      <c r="HAC110" s="84"/>
      <c r="HAD110" s="84"/>
      <c r="HAE110" s="84"/>
      <c r="HAF110" s="84"/>
      <c r="HAG110" s="84"/>
      <c r="HAH110" s="84"/>
      <c r="HAI110" s="84"/>
      <c r="HAJ110" s="84"/>
      <c r="HAK110" s="84"/>
      <c r="HAL110" s="84"/>
      <c r="HAM110" s="84"/>
      <c r="HAN110" s="84"/>
      <c r="HAO110" s="84"/>
      <c r="HAP110" s="84"/>
      <c r="HAQ110" s="84"/>
      <c r="HAR110" s="84"/>
      <c r="HAS110" s="84"/>
      <c r="HAT110" s="84"/>
      <c r="HAU110" s="84"/>
      <c r="HAV110" s="84"/>
      <c r="HAW110" s="84"/>
      <c r="HAX110" s="84"/>
      <c r="HAY110" s="84"/>
      <c r="HAZ110" s="84"/>
      <c r="HBA110" s="84"/>
      <c r="HBB110" s="84"/>
      <c r="HBC110" s="84"/>
      <c r="HBD110" s="84"/>
      <c r="HBE110" s="84"/>
      <c r="HBF110" s="84"/>
      <c r="HBG110" s="84"/>
      <c r="HBH110" s="84"/>
      <c r="HBI110" s="84"/>
      <c r="HBJ110" s="84"/>
      <c r="HBK110" s="84"/>
      <c r="HBL110" s="84"/>
      <c r="HBM110" s="84"/>
      <c r="HBN110" s="84"/>
      <c r="HBO110" s="84"/>
      <c r="HBP110" s="84"/>
      <c r="HBQ110" s="84"/>
      <c r="HBR110" s="84"/>
      <c r="HBS110" s="84"/>
      <c r="HBT110" s="84"/>
      <c r="HBU110" s="84"/>
      <c r="HBV110" s="84"/>
      <c r="HBW110" s="84"/>
      <c r="HBX110" s="84"/>
      <c r="HBY110" s="84"/>
      <c r="HBZ110" s="84"/>
      <c r="HCA110" s="84"/>
      <c r="HCB110" s="84"/>
      <c r="HCC110" s="84"/>
      <c r="HCD110" s="84"/>
      <c r="HCE110" s="84"/>
      <c r="HCF110" s="84"/>
      <c r="HCG110" s="84"/>
      <c r="HCH110" s="84"/>
      <c r="HCI110" s="84"/>
      <c r="HCJ110" s="84"/>
      <c r="HCK110" s="84"/>
      <c r="HCL110" s="84"/>
      <c r="HCM110" s="84"/>
      <c r="HCN110" s="84"/>
      <c r="HCO110" s="84"/>
      <c r="HCP110" s="84"/>
      <c r="HCQ110" s="84"/>
      <c r="HCR110" s="84"/>
      <c r="HCS110" s="84"/>
      <c r="HCT110" s="84"/>
      <c r="HCU110" s="84"/>
      <c r="HCV110" s="84"/>
      <c r="HCW110" s="84"/>
      <c r="HCX110" s="84"/>
      <c r="HCY110" s="84"/>
      <c r="HCZ110" s="84"/>
      <c r="HDA110" s="84"/>
      <c r="HDB110" s="84"/>
      <c r="HDC110" s="84"/>
      <c r="HDD110" s="84"/>
      <c r="HDE110" s="84"/>
      <c r="HDF110" s="84"/>
      <c r="HDG110" s="84"/>
      <c r="HDH110" s="84"/>
      <c r="HDI110" s="84"/>
      <c r="HDJ110" s="84"/>
      <c r="HDK110" s="84"/>
      <c r="HDL110" s="84"/>
      <c r="HDM110" s="84"/>
      <c r="HDN110" s="84"/>
      <c r="HDO110" s="84"/>
      <c r="HDP110" s="84"/>
      <c r="HDQ110" s="84"/>
      <c r="HDR110" s="84"/>
      <c r="HDS110" s="84"/>
      <c r="HDT110" s="84"/>
      <c r="HDU110" s="84"/>
      <c r="HDV110" s="84"/>
      <c r="HDW110" s="84"/>
      <c r="HDX110" s="84"/>
      <c r="HDY110" s="84"/>
      <c r="HDZ110" s="84"/>
      <c r="HEA110" s="84"/>
      <c r="HEB110" s="84"/>
      <c r="HEC110" s="84"/>
      <c r="HED110" s="84"/>
      <c r="HEE110" s="84"/>
      <c r="HEF110" s="84"/>
      <c r="HEG110" s="84"/>
      <c r="HEH110" s="84"/>
      <c r="HEI110" s="84"/>
      <c r="HEJ110" s="84"/>
      <c r="HEK110" s="84"/>
      <c r="HEL110" s="84"/>
      <c r="HEM110" s="84"/>
      <c r="HEN110" s="84"/>
      <c r="HEO110" s="84"/>
      <c r="HEP110" s="84"/>
      <c r="HEQ110" s="84"/>
      <c r="HER110" s="84"/>
      <c r="HES110" s="84"/>
      <c r="HET110" s="84"/>
      <c r="HEU110" s="84"/>
      <c r="HEV110" s="84"/>
      <c r="HEW110" s="84"/>
      <c r="HEX110" s="84"/>
      <c r="HEY110" s="84"/>
      <c r="HEZ110" s="84"/>
      <c r="HFA110" s="84"/>
      <c r="HFB110" s="84"/>
      <c r="HFC110" s="84"/>
      <c r="HFD110" s="84"/>
      <c r="HFE110" s="84"/>
      <c r="HFF110" s="84"/>
      <c r="HFG110" s="84"/>
      <c r="HFH110" s="84"/>
      <c r="HFI110" s="84"/>
      <c r="HFJ110" s="84"/>
      <c r="HFK110" s="84"/>
      <c r="HFR110" s="84"/>
      <c r="HFS110" s="84"/>
      <c r="HFT110" s="84"/>
      <c r="HFU110" s="84"/>
      <c r="HFV110" s="84"/>
      <c r="HFW110" s="84"/>
      <c r="HFX110" s="84"/>
      <c r="HFY110" s="84"/>
      <c r="HFZ110" s="84"/>
      <c r="HGA110" s="84"/>
      <c r="HGB110" s="84"/>
      <c r="HGC110" s="84"/>
      <c r="HGD110" s="84"/>
      <c r="HGE110" s="84"/>
      <c r="HGF110" s="84"/>
      <c r="HGG110" s="84"/>
      <c r="HGH110" s="84"/>
      <c r="HGI110" s="84"/>
      <c r="HGJ110" s="84"/>
      <c r="HGK110" s="84"/>
      <c r="HGL110" s="84"/>
      <c r="HGM110" s="84"/>
      <c r="HGN110" s="84"/>
      <c r="HGO110" s="84"/>
      <c r="HGP110" s="84"/>
      <c r="HGQ110" s="84"/>
      <c r="HGR110" s="84"/>
      <c r="HGS110" s="84"/>
      <c r="HGT110" s="84"/>
      <c r="HGU110" s="84"/>
      <c r="HGV110" s="84"/>
      <c r="HGW110" s="84"/>
      <c r="HGX110" s="84"/>
      <c r="HGY110" s="84"/>
      <c r="HGZ110" s="84"/>
      <c r="HHA110" s="84"/>
      <c r="HHB110" s="84"/>
      <c r="HHC110" s="84"/>
      <c r="HHD110" s="84"/>
      <c r="HHE110" s="84"/>
      <c r="HHF110" s="84"/>
      <c r="HHG110" s="84"/>
      <c r="HHH110" s="84"/>
      <c r="HHI110" s="84"/>
      <c r="HHJ110" s="84"/>
      <c r="HHK110" s="84"/>
      <c r="HHL110" s="84"/>
      <c r="HHM110" s="84"/>
      <c r="HHN110" s="84"/>
      <c r="HHO110" s="84"/>
      <c r="HHP110" s="84"/>
      <c r="HHQ110" s="84"/>
      <c r="HHR110" s="84"/>
      <c r="HHS110" s="84"/>
      <c r="HHT110" s="84"/>
      <c r="HHU110" s="84"/>
      <c r="HHV110" s="84"/>
      <c r="HHW110" s="84"/>
      <c r="HHX110" s="84"/>
      <c r="HHY110" s="84"/>
      <c r="HHZ110" s="84"/>
      <c r="HIA110" s="84"/>
      <c r="HIB110" s="84"/>
      <c r="HIC110" s="84"/>
      <c r="HID110" s="84"/>
      <c r="HIE110" s="84"/>
      <c r="HIF110" s="84"/>
      <c r="HIG110" s="84"/>
      <c r="HIH110" s="84"/>
      <c r="HII110" s="84"/>
      <c r="HIJ110" s="84"/>
      <c r="HIK110" s="84"/>
      <c r="HIL110" s="84"/>
      <c r="HIM110" s="84"/>
      <c r="HIN110" s="84"/>
      <c r="HIO110" s="84"/>
      <c r="HIP110" s="84"/>
      <c r="HIQ110" s="84"/>
      <c r="HIR110" s="84"/>
      <c r="HIS110" s="84"/>
      <c r="HIT110" s="84"/>
      <c r="HIU110" s="84"/>
      <c r="HIV110" s="84"/>
      <c r="HIW110" s="84"/>
      <c r="HIX110" s="84"/>
      <c r="HIY110" s="84"/>
      <c r="HIZ110" s="84"/>
      <c r="HJA110" s="84"/>
      <c r="HJB110" s="84"/>
      <c r="HJC110" s="84"/>
      <c r="HJD110" s="84"/>
      <c r="HJE110" s="84"/>
      <c r="HJF110" s="84"/>
      <c r="HJG110" s="84"/>
      <c r="HJH110" s="84"/>
      <c r="HJI110" s="84"/>
      <c r="HJJ110" s="84"/>
      <c r="HJK110" s="84"/>
      <c r="HJL110" s="84"/>
      <c r="HJM110" s="84"/>
      <c r="HJN110" s="84"/>
      <c r="HJO110" s="84"/>
      <c r="HJP110" s="84"/>
      <c r="HJQ110" s="84"/>
      <c r="HJR110" s="84"/>
      <c r="HJS110" s="84"/>
      <c r="HJT110" s="84"/>
      <c r="HJU110" s="84"/>
      <c r="HJV110" s="84"/>
      <c r="HJW110" s="84"/>
      <c r="HJX110" s="84"/>
      <c r="HJY110" s="84"/>
      <c r="HJZ110" s="84"/>
      <c r="HKA110" s="84"/>
      <c r="HKB110" s="84"/>
      <c r="HKC110" s="84"/>
      <c r="HKD110" s="84"/>
      <c r="HKE110" s="84"/>
      <c r="HKF110" s="84"/>
      <c r="HKG110" s="84"/>
      <c r="HKH110" s="84"/>
      <c r="HKI110" s="84"/>
      <c r="HKJ110" s="84"/>
      <c r="HKK110" s="84"/>
      <c r="HKL110" s="84"/>
      <c r="HKM110" s="84"/>
      <c r="HKN110" s="84"/>
      <c r="HKO110" s="84"/>
      <c r="HKP110" s="84"/>
      <c r="HKQ110" s="84"/>
      <c r="HKR110" s="84"/>
      <c r="HKS110" s="84"/>
      <c r="HKT110" s="84"/>
      <c r="HKU110" s="84"/>
      <c r="HKV110" s="84"/>
      <c r="HKW110" s="84"/>
      <c r="HKX110" s="84"/>
      <c r="HKY110" s="84"/>
      <c r="HKZ110" s="84"/>
      <c r="HLA110" s="84"/>
      <c r="HLB110" s="84"/>
      <c r="HLC110" s="84"/>
      <c r="HLD110" s="84"/>
      <c r="HLE110" s="84"/>
      <c r="HLF110" s="84"/>
      <c r="HLG110" s="84"/>
      <c r="HLH110" s="84"/>
      <c r="HLI110" s="84"/>
      <c r="HLJ110" s="84"/>
      <c r="HLK110" s="84"/>
      <c r="HLL110" s="84"/>
      <c r="HLM110" s="84"/>
      <c r="HLN110" s="84"/>
      <c r="HLO110" s="84"/>
      <c r="HLP110" s="84"/>
      <c r="HLQ110" s="84"/>
      <c r="HLR110" s="84"/>
      <c r="HLS110" s="84"/>
      <c r="HLT110" s="84"/>
      <c r="HLU110" s="84"/>
      <c r="HLV110" s="84"/>
      <c r="HLW110" s="84"/>
      <c r="HLX110" s="84"/>
      <c r="HLY110" s="84"/>
      <c r="HLZ110" s="84"/>
      <c r="HMA110" s="84"/>
      <c r="HMB110" s="84"/>
      <c r="HMC110" s="84"/>
      <c r="HMD110" s="84"/>
      <c r="HME110" s="84"/>
      <c r="HMF110" s="84"/>
      <c r="HMG110" s="84"/>
      <c r="HMH110" s="84"/>
      <c r="HMI110" s="84"/>
      <c r="HMJ110" s="84"/>
      <c r="HMK110" s="84"/>
      <c r="HML110" s="84"/>
      <c r="HMM110" s="84"/>
      <c r="HMN110" s="84"/>
      <c r="HMO110" s="84"/>
      <c r="HMP110" s="84"/>
      <c r="HMQ110" s="84"/>
      <c r="HMR110" s="84"/>
      <c r="HMS110" s="84"/>
      <c r="HMT110" s="84"/>
      <c r="HMU110" s="84"/>
      <c r="HMV110" s="84"/>
      <c r="HMW110" s="84"/>
      <c r="HMX110" s="84"/>
      <c r="HMY110" s="84"/>
      <c r="HMZ110" s="84"/>
      <c r="HNA110" s="84"/>
      <c r="HNB110" s="84"/>
      <c r="HNC110" s="84"/>
      <c r="HND110" s="84"/>
      <c r="HNE110" s="84"/>
      <c r="HNF110" s="84"/>
      <c r="HNG110" s="84"/>
      <c r="HNH110" s="84"/>
      <c r="HNI110" s="84"/>
      <c r="HNJ110" s="84"/>
      <c r="HNK110" s="84"/>
      <c r="HNL110" s="84"/>
      <c r="HNM110" s="84"/>
      <c r="HNN110" s="84"/>
      <c r="HNO110" s="84"/>
      <c r="HNP110" s="84"/>
      <c r="HNQ110" s="84"/>
      <c r="HNR110" s="84"/>
      <c r="HNS110" s="84"/>
      <c r="HNT110" s="84"/>
      <c r="HNU110" s="84"/>
      <c r="HNV110" s="84"/>
      <c r="HNW110" s="84"/>
      <c r="HNX110" s="84"/>
      <c r="HNY110" s="84"/>
      <c r="HNZ110" s="84"/>
      <c r="HOA110" s="84"/>
      <c r="HOB110" s="84"/>
      <c r="HOC110" s="84"/>
      <c r="HOD110" s="84"/>
      <c r="HOE110" s="84"/>
      <c r="HOF110" s="84"/>
      <c r="HOG110" s="84"/>
      <c r="HOH110" s="84"/>
      <c r="HOI110" s="84"/>
      <c r="HOJ110" s="84"/>
      <c r="HOK110" s="84"/>
      <c r="HOL110" s="84"/>
      <c r="HOM110" s="84"/>
      <c r="HON110" s="84"/>
      <c r="HOO110" s="84"/>
      <c r="HOP110" s="84"/>
      <c r="HOQ110" s="84"/>
      <c r="HOR110" s="84"/>
      <c r="HOS110" s="84"/>
      <c r="HOT110" s="84"/>
      <c r="HOU110" s="84"/>
      <c r="HOV110" s="84"/>
      <c r="HOW110" s="84"/>
      <c r="HOX110" s="84"/>
      <c r="HOY110" s="84"/>
      <c r="HOZ110" s="84"/>
      <c r="HPA110" s="84"/>
      <c r="HPB110" s="84"/>
      <c r="HPC110" s="84"/>
      <c r="HPD110" s="84"/>
      <c r="HPE110" s="84"/>
      <c r="HPF110" s="84"/>
      <c r="HPG110" s="84"/>
      <c r="HPN110" s="84"/>
      <c r="HPO110" s="84"/>
      <c r="HPP110" s="84"/>
      <c r="HPQ110" s="84"/>
      <c r="HPR110" s="84"/>
      <c r="HPS110" s="84"/>
      <c r="HPT110" s="84"/>
      <c r="HPU110" s="84"/>
      <c r="HPV110" s="84"/>
      <c r="HPW110" s="84"/>
      <c r="HPX110" s="84"/>
      <c r="HPY110" s="84"/>
      <c r="HPZ110" s="84"/>
      <c r="HQA110" s="84"/>
      <c r="HQB110" s="84"/>
      <c r="HQC110" s="84"/>
      <c r="HQD110" s="84"/>
      <c r="HQE110" s="84"/>
      <c r="HQF110" s="84"/>
      <c r="HQG110" s="84"/>
      <c r="HQH110" s="84"/>
      <c r="HQI110" s="84"/>
      <c r="HQJ110" s="84"/>
      <c r="HQK110" s="84"/>
      <c r="HQL110" s="84"/>
      <c r="HQM110" s="84"/>
      <c r="HQN110" s="84"/>
      <c r="HQO110" s="84"/>
      <c r="HQP110" s="84"/>
      <c r="HQQ110" s="84"/>
      <c r="HQR110" s="84"/>
      <c r="HQS110" s="84"/>
      <c r="HQT110" s="84"/>
      <c r="HQU110" s="84"/>
      <c r="HQV110" s="84"/>
      <c r="HQW110" s="84"/>
      <c r="HQX110" s="84"/>
      <c r="HQY110" s="84"/>
      <c r="HQZ110" s="84"/>
      <c r="HRA110" s="84"/>
      <c r="HRB110" s="84"/>
      <c r="HRC110" s="84"/>
      <c r="HRD110" s="84"/>
      <c r="HRE110" s="84"/>
      <c r="HRF110" s="84"/>
      <c r="HRG110" s="84"/>
      <c r="HRH110" s="84"/>
      <c r="HRI110" s="84"/>
      <c r="HRJ110" s="84"/>
      <c r="HRK110" s="84"/>
      <c r="HRL110" s="84"/>
      <c r="HRM110" s="84"/>
      <c r="HRN110" s="84"/>
      <c r="HRO110" s="84"/>
      <c r="HRP110" s="84"/>
      <c r="HRQ110" s="84"/>
      <c r="HRR110" s="84"/>
      <c r="HRS110" s="84"/>
      <c r="HRT110" s="84"/>
      <c r="HRU110" s="84"/>
      <c r="HRV110" s="84"/>
      <c r="HRW110" s="84"/>
      <c r="HRX110" s="84"/>
      <c r="HRY110" s="84"/>
      <c r="HRZ110" s="84"/>
      <c r="HSA110" s="84"/>
      <c r="HSB110" s="84"/>
      <c r="HSC110" s="84"/>
      <c r="HSD110" s="84"/>
      <c r="HSE110" s="84"/>
      <c r="HSF110" s="84"/>
      <c r="HSG110" s="84"/>
      <c r="HSH110" s="84"/>
      <c r="HSI110" s="84"/>
      <c r="HSJ110" s="84"/>
      <c r="HSK110" s="84"/>
      <c r="HSL110" s="84"/>
      <c r="HSM110" s="84"/>
      <c r="HSN110" s="84"/>
      <c r="HSO110" s="84"/>
      <c r="HSP110" s="84"/>
      <c r="HSQ110" s="84"/>
      <c r="HSR110" s="84"/>
      <c r="HSS110" s="84"/>
      <c r="HST110" s="84"/>
      <c r="HSU110" s="84"/>
      <c r="HSV110" s="84"/>
      <c r="HSW110" s="84"/>
      <c r="HSX110" s="84"/>
      <c r="HSY110" s="84"/>
      <c r="HSZ110" s="84"/>
      <c r="HTA110" s="84"/>
      <c r="HTB110" s="84"/>
      <c r="HTC110" s="84"/>
      <c r="HTD110" s="84"/>
      <c r="HTE110" s="84"/>
      <c r="HTF110" s="84"/>
      <c r="HTG110" s="84"/>
      <c r="HTH110" s="84"/>
      <c r="HTI110" s="84"/>
      <c r="HTJ110" s="84"/>
      <c r="HTK110" s="84"/>
      <c r="HTL110" s="84"/>
      <c r="HTM110" s="84"/>
      <c r="HTN110" s="84"/>
      <c r="HTO110" s="84"/>
      <c r="HTP110" s="84"/>
      <c r="HTQ110" s="84"/>
      <c r="HTR110" s="84"/>
      <c r="HTS110" s="84"/>
      <c r="HTT110" s="84"/>
      <c r="HTU110" s="84"/>
      <c r="HTV110" s="84"/>
      <c r="HTW110" s="84"/>
      <c r="HTX110" s="84"/>
      <c r="HTY110" s="84"/>
      <c r="HTZ110" s="84"/>
      <c r="HUA110" s="84"/>
      <c r="HUB110" s="84"/>
      <c r="HUC110" s="84"/>
      <c r="HUD110" s="84"/>
      <c r="HUE110" s="84"/>
      <c r="HUF110" s="84"/>
      <c r="HUG110" s="84"/>
      <c r="HUH110" s="84"/>
      <c r="HUI110" s="84"/>
      <c r="HUJ110" s="84"/>
      <c r="HUK110" s="84"/>
      <c r="HUL110" s="84"/>
      <c r="HUM110" s="84"/>
      <c r="HUN110" s="84"/>
      <c r="HUO110" s="84"/>
      <c r="HUP110" s="84"/>
      <c r="HUQ110" s="84"/>
      <c r="HUR110" s="84"/>
      <c r="HUS110" s="84"/>
      <c r="HUT110" s="84"/>
      <c r="HUU110" s="84"/>
      <c r="HUV110" s="84"/>
      <c r="HUW110" s="84"/>
      <c r="HUX110" s="84"/>
      <c r="HUY110" s="84"/>
      <c r="HUZ110" s="84"/>
      <c r="HVA110" s="84"/>
      <c r="HVB110" s="84"/>
      <c r="HVC110" s="84"/>
      <c r="HVD110" s="84"/>
      <c r="HVE110" s="84"/>
      <c r="HVF110" s="84"/>
      <c r="HVG110" s="84"/>
      <c r="HVH110" s="84"/>
      <c r="HVI110" s="84"/>
      <c r="HVJ110" s="84"/>
      <c r="HVK110" s="84"/>
      <c r="HVL110" s="84"/>
      <c r="HVM110" s="84"/>
      <c r="HVN110" s="84"/>
      <c r="HVO110" s="84"/>
      <c r="HVP110" s="84"/>
      <c r="HVQ110" s="84"/>
      <c r="HVR110" s="84"/>
      <c r="HVS110" s="84"/>
      <c r="HVT110" s="84"/>
      <c r="HVU110" s="84"/>
      <c r="HVV110" s="84"/>
      <c r="HVW110" s="84"/>
      <c r="HVX110" s="84"/>
      <c r="HVY110" s="84"/>
      <c r="HVZ110" s="84"/>
      <c r="HWA110" s="84"/>
      <c r="HWB110" s="84"/>
      <c r="HWC110" s="84"/>
      <c r="HWD110" s="84"/>
      <c r="HWE110" s="84"/>
      <c r="HWF110" s="84"/>
      <c r="HWG110" s="84"/>
      <c r="HWH110" s="84"/>
      <c r="HWI110" s="84"/>
      <c r="HWJ110" s="84"/>
      <c r="HWK110" s="84"/>
      <c r="HWL110" s="84"/>
      <c r="HWM110" s="84"/>
      <c r="HWN110" s="84"/>
      <c r="HWO110" s="84"/>
      <c r="HWP110" s="84"/>
      <c r="HWQ110" s="84"/>
      <c r="HWR110" s="84"/>
      <c r="HWS110" s="84"/>
      <c r="HWT110" s="84"/>
      <c r="HWU110" s="84"/>
      <c r="HWV110" s="84"/>
      <c r="HWW110" s="84"/>
      <c r="HWX110" s="84"/>
      <c r="HWY110" s="84"/>
      <c r="HWZ110" s="84"/>
      <c r="HXA110" s="84"/>
      <c r="HXB110" s="84"/>
      <c r="HXC110" s="84"/>
      <c r="HXD110" s="84"/>
      <c r="HXE110" s="84"/>
      <c r="HXF110" s="84"/>
      <c r="HXG110" s="84"/>
      <c r="HXH110" s="84"/>
      <c r="HXI110" s="84"/>
      <c r="HXJ110" s="84"/>
      <c r="HXK110" s="84"/>
      <c r="HXL110" s="84"/>
      <c r="HXM110" s="84"/>
      <c r="HXN110" s="84"/>
      <c r="HXO110" s="84"/>
      <c r="HXP110" s="84"/>
      <c r="HXQ110" s="84"/>
      <c r="HXR110" s="84"/>
      <c r="HXS110" s="84"/>
      <c r="HXT110" s="84"/>
      <c r="HXU110" s="84"/>
      <c r="HXV110" s="84"/>
      <c r="HXW110" s="84"/>
      <c r="HXX110" s="84"/>
      <c r="HXY110" s="84"/>
      <c r="HXZ110" s="84"/>
      <c r="HYA110" s="84"/>
      <c r="HYB110" s="84"/>
      <c r="HYC110" s="84"/>
      <c r="HYD110" s="84"/>
      <c r="HYE110" s="84"/>
      <c r="HYF110" s="84"/>
      <c r="HYG110" s="84"/>
      <c r="HYH110" s="84"/>
      <c r="HYI110" s="84"/>
      <c r="HYJ110" s="84"/>
      <c r="HYK110" s="84"/>
      <c r="HYL110" s="84"/>
      <c r="HYM110" s="84"/>
      <c r="HYN110" s="84"/>
      <c r="HYO110" s="84"/>
      <c r="HYP110" s="84"/>
      <c r="HYQ110" s="84"/>
      <c r="HYR110" s="84"/>
      <c r="HYS110" s="84"/>
      <c r="HYT110" s="84"/>
      <c r="HYU110" s="84"/>
      <c r="HYV110" s="84"/>
      <c r="HYW110" s="84"/>
      <c r="HYX110" s="84"/>
      <c r="HYY110" s="84"/>
      <c r="HYZ110" s="84"/>
      <c r="HZA110" s="84"/>
      <c r="HZB110" s="84"/>
      <c r="HZC110" s="84"/>
      <c r="HZJ110" s="84"/>
      <c r="HZK110" s="84"/>
      <c r="HZL110" s="84"/>
      <c r="HZM110" s="84"/>
      <c r="HZN110" s="84"/>
      <c r="HZO110" s="84"/>
      <c r="HZP110" s="84"/>
      <c r="HZQ110" s="84"/>
      <c r="HZR110" s="84"/>
      <c r="HZS110" s="84"/>
      <c r="HZT110" s="84"/>
      <c r="HZU110" s="84"/>
      <c r="HZV110" s="84"/>
      <c r="HZW110" s="84"/>
      <c r="HZX110" s="84"/>
      <c r="HZY110" s="84"/>
      <c r="HZZ110" s="84"/>
      <c r="IAA110" s="84"/>
      <c r="IAB110" s="84"/>
      <c r="IAC110" s="84"/>
      <c r="IAD110" s="84"/>
      <c r="IAE110" s="84"/>
      <c r="IAF110" s="84"/>
      <c r="IAG110" s="84"/>
      <c r="IAH110" s="84"/>
      <c r="IAI110" s="84"/>
      <c r="IAJ110" s="84"/>
      <c r="IAK110" s="84"/>
      <c r="IAL110" s="84"/>
      <c r="IAM110" s="84"/>
      <c r="IAN110" s="84"/>
      <c r="IAO110" s="84"/>
      <c r="IAP110" s="84"/>
      <c r="IAQ110" s="84"/>
      <c r="IAR110" s="84"/>
      <c r="IAS110" s="84"/>
      <c r="IAT110" s="84"/>
      <c r="IAU110" s="84"/>
      <c r="IAV110" s="84"/>
      <c r="IAW110" s="84"/>
      <c r="IAX110" s="84"/>
      <c r="IAY110" s="84"/>
      <c r="IAZ110" s="84"/>
      <c r="IBA110" s="84"/>
      <c r="IBB110" s="84"/>
      <c r="IBC110" s="84"/>
      <c r="IBD110" s="84"/>
      <c r="IBE110" s="84"/>
      <c r="IBF110" s="84"/>
      <c r="IBG110" s="84"/>
      <c r="IBH110" s="84"/>
      <c r="IBI110" s="84"/>
      <c r="IBJ110" s="84"/>
      <c r="IBK110" s="84"/>
      <c r="IBL110" s="84"/>
      <c r="IBM110" s="84"/>
      <c r="IBN110" s="84"/>
      <c r="IBO110" s="84"/>
      <c r="IBP110" s="84"/>
      <c r="IBQ110" s="84"/>
      <c r="IBR110" s="84"/>
      <c r="IBS110" s="84"/>
      <c r="IBT110" s="84"/>
      <c r="IBU110" s="84"/>
      <c r="IBV110" s="84"/>
      <c r="IBW110" s="84"/>
      <c r="IBX110" s="84"/>
      <c r="IBY110" s="84"/>
      <c r="IBZ110" s="84"/>
      <c r="ICA110" s="84"/>
      <c r="ICB110" s="84"/>
      <c r="ICC110" s="84"/>
      <c r="ICD110" s="84"/>
      <c r="ICE110" s="84"/>
      <c r="ICF110" s="84"/>
      <c r="ICG110" s="84"/>
      <c r="ICH110" s="84"/>
      <c r="ICI110" s="84"/>
      <c r="ICJ110" s="84"/>
      <c r="ICK110" s="84"/>
      <c r="ICL110" s="84"/>
      <c r="ICM110" s="84"/>
      <c r="ICN110" s="84"/>
      <c r="ICO110" s="84"/>
      <c r="ICP110" s="84"/>
      <c r="ICQ110" s="84"/>
      <c r="ICR110" s="84"/>
      <c r="ICS110" s="84"/>
      <c r="ICT110" s="84"/>
      <c r="ICU110" s="84"/>
      <c r="ICV110" s="84"/>
      <c r="ICW110" s="84"/>
      <c r="ICX110" s="84"/>
      <c r="ICY110" s="84"/>
      <c r="ICZ110" s="84"/>
      <c r="IDA110" s="84"/>
      <c r="IDB110" s="84"/>
      <c r="IDC110" s="84"/>
      <c r="IDD110" s="84"/>
      <c r="IDE110" s="84"/>
      <c r="IDF110" s="84"/>
      <c r="IDG110" s="84"/>
      <c r="IDH110" s="84"/>
      <c r="IDI110" s="84"/>
      <c r="IDJ110" s="84"/>
      <c r="IDK110" s="84"/>
      <c r="IDL110" s="84"/>
      <c r="IDM110" s="84"/>
      <c r="IDN110" s="84"/>
      <c r="IDO110" s="84"/>
      <c r="IDP110" s="84"/>
      <c r="IDQ110" s="84"/>
      <c r="IDR110" s="84"/>
      <c r="IDS110" s="84"/>
      <c r="IDT110" s="84"/>
      <c r="IDU110" s="84"/>
      <c r="IDV110" s="84"/>
      <c r="IDW110" s="84"/>
      <c r="IDX110" s="84"/>
      <c r="IDY110" s="84"/>
      <c r="IDZ110" s="84"/>
      <c r="IEA110" s="84"/>
      <c r="IEB110" s="84"/>
      <c r="IEC110" s="84"/>
      <c r="IED110" s="84"/>
      <c r="IEE110" s="84"/>
      <c r="IEF110" s="84"/>
      <c r="IEG110" s="84"/>
      <c r="IEH110" s="84"/>
      <c r="IEI110" s="84"/>
      <c r="IEJ110" s="84"/>
      <c r="IEK110" s="84"/>
      <c r="IEL110" s="84"/>
      <c r="IEM110" s="84"/>
      <c r="IEN110" s="84"/>
      <c r="IEO110" s="84"/>
      <c r="IEP110" s="84"/>
      <c r="IEQ110" s="84"/>
      <c r="IER110" s="84"/>
      <c r="IES110" s="84"/>
      <c r="IET110" s="84"/>
      <c r="IEU110" s="84"/>
      <c r="IEV110" s="84"/>
      <c r="IEW110" s="84"/>
      <c r="IEX110" s="84"/>
      <c r="IEY110" s="84"/>
      <c r="IEZ110" s="84"/>
      <c r="IFA110" s="84"/>
      <c r="IFB110" s="84"/>
      <c r="IFC110" s="84"/>
      <c r="IFD110" s="84"/>
      <c r="IFE110" s="84"/>
      <c r="IFF110" s="84"/>
      <c r="IFG110" s="84"/>
      <c r="IFH110" s="84"/>
      <c r="IFI110" s="84"/>
      <c r="IFJ110" s="84"/>
      <c r="IFK110" s="84"/>
      <c r="IFL110" s="84"/>
      <c r="IFM110" s="84"/>
      <c r="IFN110" s="84"/>
      <c r="IFO110" s="84"/>
      <c r="IFP110" s="84"/>
      <c r="IFQ110" s="84"/>
      <c r="IFR110" s="84"/>
      <c r="IFS110" s="84"/>
      <c r="IFT110" s="84"/>
      <c r="IFU110" s="84"/>
      <c r="IFV110" s="84"/>
      <c r="IFW110" s="84"/>
      <c r="IFX110" s="84"/>
      <c r="IFY110" s="84"/>
      <c r="IFZ110" s="84"/>
      <c r="IGA110" s="84"/>
      <c r="IGB110" s="84"/>
      <c r="IGC110" s="84"/>
      <c r="IGD110" s="84"/>
      <c r="IGE110" s="84"/>
      <c r="IGF110" s="84"/>
      <c r="IGG110" s="84"/>
      <c r="IGH110" s="84"/>
      <c r="IGI110" s="84"/>
      <c r="IGJ110" s="84"/>
      <c r="IGK110" s="84"/>
      <c r="IGL110" s="84"/>
      <c r="IGM110" s="84"/>
      <c r="IGN110" s="84"/>
      <c r="IGO110" s="84"/>
      <c r="IGP110" s="84"/>
      <c r="IGQ110" s="84"/>
      <c r="IGR110" s="84"/>
      <c r="IGS110" s="84"/>
      <c r="IGT110" s="84"/>
      <c r="IGU110" s="84"/>
      <c r="IGV110" s="84"/>
      <c r="IGW110" s="84"/>
      <c r="IGX110" s="84"/>
      <c r="IGY110" s="84"/>
      <c r="IGZ110" s="84"/>
      <c r="IHA110" s="84"/>
      <c r="IHB110" s="84"/>
      <c r="IHC110" s="84"/>
      <c r="IHD110" s="84"/>
      <c r="IHE110" s="84"/>
      <c r="IHF110" s="84"/>
      <c r="IHG110" s="84"/>
      <c r="IHH110" s="84"/>
      <c r="IHI110" s="84"/>
      <c r="IHJ110" s="84"/>
      <c r="IHK110" s="84"/>
      <c r="IHL110" s="84"/>
      <c r="IHM110" s="84"/>
      <c r="IHN110" s="84"/>
      <c r="IHO110" s="84"/>
      <c r="IHP110" s="84"/>
      <c r="IHQ110" s="84"/>
      <c r="IHR110" s="84"/>
      <c r="IHS110" s="84"/>
      <c r="IHT110" s="84"/>
      <c r="IHU110" s="84"/>
      <c r="IHV110" s="84"/>
      <c r="IHW110" s="84"/>
      <c r="IHX110" s="84"/>
      <c r="IHY110" s="84"/>
      <c r="IHZ110" s="84"/>
      <c r="IIA110" s="84"/>
      <c r="IIB110" s="84"/>
      <c r="IIC110" s="84"/>
      <c r="IID110" s="84"/>
      <c r="IIE110" s="84"/>
      <c r="IIF110" s="84"/>
      <c r="IIG110" s="84"/>
      <c r="IIH110" s="84"/>
      <c r="III110" s="84"/>
      <c r="IIJ110" s="84"/>
      <c r="IIK110" s="84"/>
      <c r="IIL110" s="84"/>
      <c r="IIM110" s="84"/>
      <c r="IIN110" s="84"/>
      <c r="IIO110" s="84"/>
      <c r="IIP110" s="84"/>
      <c r="IIQ110" s="84"/>
      <c r="IIR110" s="84"/>
      <c r="IIS110" s="84"/>
      <c r="IIT110" s="84"/>
      <c r="IIU110" s="84"/>
      <c r="IIV110" s="84"/>
      <c r="IIW110" s="84"/>
      <c r="IIX110" s="84"/>
      <c r="IIY110" s="84"/>
      <c r="IJF110" s="84"/>
      <c r="IJG110" s="84"/>
      <c r="IJH110" s="84"/>
      <c r="IJI110" s="84"/>
      <c r="IJJ110" s="84"/>
      <c r="IJK110" s="84"/>
      <c r="IJL110" s="84"/>
      <c r="IJM110" s="84"/>
      <c r="IJN110" s="84"/>
      <c r="IJO110" s="84"/>
      <c r="IJP110" s="84"/>
      <c r="IJQ110" s="84"/>
      <c r="IJR110" s="84"/>
      <c r="IJS110" s="84"/>
      <c r="IJT110" s="84"/>
      <c r="IJU110" s="84"/>
      <c r="IJV110" s="84"/>
      <c r="IJW110" s="84"/>
      <c r="IJX110" s="84"/>
      <c r="IJY110" s="84"/>
      <c r="IJZ110" s="84"/>
      <c r="IKA110" s="84"/>
      <c r="IKB110" s="84"/>
      <c r="IKC110" s="84"/>
      <c r="IKD110" s="84"/>
      <c r="IKE110" s="84"/>
      <c r="IKF110" s="84"/>
      <c r="IKG110" s="84"/>
      <c r="IKH110" s="84"/>
      <c r="IKI110" s="84"/>
      <c r="IKJ110" s="84"/>
      <c r="IKK110" s="84"/>
      <c r="IKL110" s="84"/>
      <c r="IKM110" s="84"/>
      <c r="IKN110" s="84"/>
      <c r="IKO110" s="84"/>
      <c r="IKP110" s="84"/>
      <c r="IKQ110" s="84"/>
      <c r="IKR110" s="84"/>
      <c r="IKS110" s="84"/>
      <c r="IKT110" s="84"/>
      <c r="IKU110" s="84"/>
      <c r="IKV110" s="84"/>
      <c r="IKW110" s="84"/>
      <c r="IKX110" s="84"/>
      <c r="IKY110" s="84"/>
      <c r="IKZ110" s="84"/>
      <c r="ILA110" s="84"/>
      <c r="ILB110" s="84"/>
      <c r="ILC110" s="84"/>
      <c r="ILD110" s="84"/>
      <c r="ILE110" s="84"/>
      <c r="ILF110" s="84"/>
      <c r="ILG110" s="84"/>
      <c r="ILH110" s="84"/>
      <c r="ILI110" s="84"/>
      <c r="ILJ110" s="84"/>
      <c r="ILK110" s="84"/>
      <c r="ILL110" s="84"/>
      <c r="ILM110" s="84"/>
      <c r="ILN110" s="84"/>
      <c r="ILO110" s="84"/>
      <c r="ILP110" s="84"/>
      <c r="ILQ110" s="84"/>
      <c r="ILR110" s="84"/>
      <c r="ILS110" s="84"/>
      <c r="ILT110" s="84"/>
      <c r="ILU110" s="84"/>
      <c r="ILV110" s="84"/>
      <c r="ILW110" s="84"/>
      <c r="ILX110" s="84"/>
      <c r="ILY110" s="84"/>
      <c r="ILZ110" s="84"/>
      <c r="IMA110" s="84"/>
      <c r="IMB110" s="84"/>
      <c r="IMC110" s="84"/>
      <c r="IMD110" s="84"/>
      <c r="IME110" s="84"/>
      <c r="IMF110" s="84"/>
      <c r="IMG110" s="84"/>
      <c r="IMH110" s="84"/>
      <c r="IMI110" s="84"/>
      <c r="IMJ110" s="84"/>
      <c r="IMK110" s="84"/>
      <c r="IML110" s="84"/>
      <c r="IMM110" s="84"/>
      <c r="IMN110" s="84"/>
      <c r="IMO110" s="84"/>
      <c r="IMP110" s="84"/>
      <c r="IMQ110" s="84"/>
      <c r="IMR110" s="84"/>
      <c r="IMS110" s="84"/>
      <c r="IMT110" s="84"/>
      <c r="IMU110" s="84"/>
      <c r="IMV110" s="84"/>
      <c r="IMW110" s="84"/>
      <c r="IMX110" s="84"/>
      <c r="IMY110" s="84"/>
      <c r="IMZ110" s="84"/>
      <c r="INA110" s="84"/>
      <c r="INB110" s="84"/>
      <c r="INC110" s="84"/>
      <c r="IND110" s="84"/>
      <c r="INE110" s="84"/>
      <c r="INF110" s="84"/>
      <c r="ING110" s="84"/>
      <c r="INH110" s="84"/>
      <c r="INI110" s="84"/>
      <c r="INJ110" s="84"/>
      <c r="INK110" s="84"/>
      <c r="INL110" s="84"/>
      <c r="INM110" s="84"/>
      <c r="INN110" s="84"/>
      <c r="INO110" s="84"/>
      <c r="INP110" s="84"/>
      <c r="INQ110" s="84"/>
      <c r="INR110" s="84"/>
      <c r="INS110" s="84"/>
      <c r="INT110" s="84"/>
      <c r="INU110" s="84"/>
      <c r="INV110" s="84"/>
      <c r="INW110" s="84"/>
      <c r="INX110" s="84"/>
      <c r="INY110" s="84"/>
      <c r="INZ110" s="84"/>
      <c r="IOA110" s="84"/>
      <c r="IOB110" s="84"/>
      <c r="IOC110" s="84"/>
      <c r="IOD110" s="84"/>
      <c r="IOE110" s="84"/>
      <c r="IOF110" s="84"/>
      <c r="IOG110" s="84"/>
      <c r="IOH110" s="84"/>
      <c r="IOI110" s="84"/>
      <c r="IOJ110" s="84"/>
      <c r="IOK110" s="84"/>
      <c r="IOL110" s="84"/>
      <c r="IOM110" s="84"/>
      <c r="ION110" s="84"/>
      <c r="IOO110" s="84"/>
      <c r="IOP110" s="84"/>
      <c r="IOQ110" s="84"/>
      <c r="IOR110" s="84"/>
      <c r="IOS110" s="84"/>
      <c r="IOT110" s="84"/>
      <c r="IOU110" s="84"/>
      <c r="IOV110" s="84"/>
      <c r="IOW110" s="84"/>
      <c r="IOX110" s="84"/>
      <c r="IOY110" s="84"/>
      <c r="IOZ110" s="84"/>
      <c r="IPA110" s="84"/>
      <c r="IPB110" s="84"/>
      <c r="IPC110" s="84"/>
      <c r="IPD110" s="84"/>
      <c r="IPE110" s="84"/>
      <c r="IPF110" s="84"/>
      <c r="IPG110" s="84"/>
      <c r="IPH110" s="84"/>
      <c r="IPI110" s="84"/>
      <c r="IPJ110" s="84"/>
      <c r="IPK110" s="84"/>
      <c r="IPL110" s="84"/>
      <c r="IPM110" s="84"/>
      <c r="IPN110" s="84"/>
      <c r="IPO110" s="84"/>
      <c r="IPP110" s="84"/>
      <c r="IPQ110" s="84"/>
      <c r="IPR110" s="84"/>
      <c r="IPS110" s="84"/>
      <c r="IPT110" s="84"/>
      <c r="IPU110" s="84"/>
      <c r="IPV110" s="84"/>
      <c r="IPW110" s="84"/>
      <c r="IPX110" s="84"/>
      <c r="IPY110" s="84"/>
      <c r="IPZ110" s="84"/>
      <c r="IQA110" s="84"/>
      <c r="IQB110" s="84"/>
      <c r="IQC110" s="84"/>
      <c r="IQD110" s="84"/>
      <c r="IQE110" s="84"/>
      <c r="IQF110" s="84"/>
      <c r="IQG110" s="84"/>
      <c r="IQH110" s="84"/>
      <c r="IQI110" s="84"/>
      <c r="IQJ110" s="84"/>
      <c r="IQK110" s="84"/>
      <c r="IQL110" s="84"/>
      <c r="IQM110" s="84"/>
      <c r="IQN110" s="84"/>
      <c r="IQO110" s="84"/>
      <c r="IQP110" s="84"/>
      <c r="IQQ110" s="84"/>
      <c r="IQR110" s="84"/>
      <c r="IQS110" s="84"/>
      <c r="IQT110" s="84"/>
      <c r="IQU110" s="84"/>
      <c r="IQV110" s="84"/>
      <c r="IQW110" s="84"/>
      <c r="IQX110" s="84"/>
      <c r="IQY110" s="84"/>
      <c r="IQZ110" s="84"/>
      <c r="IRA110" s="84"/>
      <c r="IRB110" s="84"/>
      <c r="IRC110" s="84"/>
      <c r="IRD110" s="84"/>
      <c r="IRE110" s="84"/>
      <c r="IRF110" s="84"/>
      <c r="IRG110" s="84"/>
      <c r="IRH110" s="84"/>
      <c r="IRI110" s="84"/>
      <c r="IRJ110" s="84"/>
      <c r="IRK110" s="84"/>
      <c r="IRL110" s="84"/>
      <c r="IRM110" s="84"/>
      <c r="IRN110" s="84"/>
      <c r="IRO110" s="84"/>
      <c r="IRP110" s="84"/>
      <c r="IRQ110" s="84"/>
      <c r="IRR110" s="84"/>
      <c r="IRS110" s="84"/>
      <c r="IRT110" s="84"/>
      <c r="IRU110" s="84"/>
      <c r="IRV110" s="84"/>
      <c r="IRW110" s="84"/>
      <c r="IRX110" s="84"/>
      <c r="IRY110" s="84"/>
      <c r="IRZ110" s="84"/>
      <c r="ISA110" s="84"/>
      <c r="ISB110" s="84"/>
      <c r="ISC110" s="84"/>
      <c r="ISD110" s="84"/>
      <c r="ISE110" s="84"/>
      <c r="ISF110" s="84"/>
      <c r="ISG110" s="84"/>
      <c r="ISH110" s="84"/>
      <c r="ISI110" s="84"/>
      <c r="ISJ110" s="84"/>
      <c r="ISK110" s="84"/>
      <c r="ISL110" s="84"/>
      <c r="ISM110" s="84"/>
      <c r="ISN110" s="84"/>
      <c r="ISO110" s="84"/>
      <c r="ISP110" s="84"/>
      <c r="ISQ110" s="84"/>
      <c r="ISR110" s="84"/>
      <c r="ISS110" s="84"/>
      <c r="IST110" s="84"/>
      <c r="ISU110" s="84"/>
      <c r="ITB110" s="84"/>
      <c r="ITC110" s="84"/>
      <c r="ITD110" s="84"/>
      <c r="ITE110" s="84"/>
      <c r="ITF110" s="84"/>
      <c r="ITG110" s="84"/>
      <c r="ITH110" s="84"/>
      <c r="ITI110" s="84"/>
      <c r="ITJ110" s="84"/>
      <c r="ITK110" s="84"/>
      <c r="ITL110" s="84"/>
      <c r="ITM110" s="84"/>
      <c r="ITN110" s="84"/>
      <c r="ITO110" s="84"/>
      <c r="ITP110" s="84"/>
      <c r="ITQ110" s="84"/>
      <c r="ITR110" s="84"/>
      <c r="ITS110" s="84"/>
      <c r="ITT110" s="84"/>
      <c r="ITU110" s="84"/>
      <c r="ITV110" s="84"/>
      <c r="ITW110" s="84"/>
      <c r="ITX110" s="84"/>
      <c r="ITY110" s="84"/>
      <c r="ITZ110" s="84"/>
      <c r="IUA110" s="84"/>
      <c r="IUB110" s="84"/>
      <c r="IUC110" s="84"/>
      <c r="IUD110" s="84"/>
      <c r="IUE110" s="84"/>
      <c r="IUF110" s="84"/>
      <c r="IUG110" s="84"/>
      <c r="IUH110" s="84"/>
      <c r="IUI110" s="84"/>
      <c r="IUJ110" s="84"/>
      <c r="IUK110" s="84"/>
      <c r="IUL110" s="84"/>
      <c r="IUM110" s="84"/>
      <c r="IUN110" s="84"/>
      <c r="IUO110" s="84"/>
      <c r="IUP110" s="84"/>
      <c r="IUQ110" s="84"/>
      <c r="IUR110" s="84"/>
      <c r="IUS110" s="84"/>
      <c r="IUT110" s="84"/>
      <c r="IUU110" s="84"/>
      <c r="IUV110" s="84"/>
      <c r="IUW110" s="84"/>
      <c r="IUX110" s="84"/>
      <c r="IUY110" s="84"/>
      <c r="IUZ110" s="84"/>
      <c r="IVA110" s="84"/>
      <c r="IVB110" s="84"/>
      <c r="IVC110" s="84"/>
      <c r="IVD110" s="84"/>
      <c r="IVE110" s="84"/>
      <c r="IVF110" s="84"/>
      <c r="IVG110" s="84"/>
      <c r="IVH110" s="84"/>
      <c r="IVI110" s="84"/>
      <c r="IVJ110" s="84"/>
      <c r="IVK110" s="84"/>
      <c r="IVL110" s="84"/>
      <c r="IVM110" s="84"/>
      <c r="IVN110" s="84"/>
      <c r="IVO110" s="84"/>
      <c r="IVP110" s="84"/>
      <c r="IVQ110" s="84"/>
      <c r="IVR110" s="84"/>
      <c r="IVS110" s="84"/>
      <c r="IVT110" s="84"/>
      <c r="IVU110" s="84"/>
      <c r="IVV110" s="84"/>
      <c r="IVW110" s="84"/>
      <c r="IVX110" s="84"/>
      <c r="IVY110" s="84"/>
      <c r="IVZ110" s="84"/>
      <c r="IWA110" s="84"/>
      <c r="IWB110" s="84"/>
      <c r="IWC110" s="84"/>
      <c r="IWD110" s="84"/>
      <c r="IWE110" s="84"/>
      <c r="IWF110" s="84"/>
      <c r="IWG110" s="84"/>
      <c r="IWH110" s="84"/>
      <c r="IWI110" s="84"/>
      <c r="IWJ110" s="84"/>
      <c r="IWK110" s="84"/>
      <c r="IWL110" s="84"/>
      <c r="IWM110" s="84"/>
      <c r="IWN110" s="84"/>
      <c r="IWO110" s="84"/>
      <c r="IWP110" s="84"/>
      <c r="IWQ110" s="84"/>
      <c r="IWR110" s="84"/>
      <c r="IWS110" s="84"/>
      <c r="IWT110" s="84"/>
      <c r="IWU110" s="84"/>
      <c r="IWV110" s="84"/>
      <c r="IWW110" s="84"/>
      <c r="IWX110" s="84"/>
      <c r="IWY110" s="84"/>
      <c r="IWZ110" s="84"/>
      <c r="IXA110" s="84"/>
      <c r="IXB110" s="84"/>
      <c r="IXC110" s="84"/>
      <c r="IXD110" s="84"/>
      <c r="IXE110" s="84"/>
      <c r="IXF110" s="84"/>
      <c r="IXG110" s="84"/>
      <c r="IXH110" s="84"/>
      <c r="IXI110" s="84"/>
      <c r="IXJ110" s="84"/>
      <c r="IXK110" s="84"/>
      <c r="IXL110" s="84"/>
      <c r="IXM110" s="84"/>
      <c r="IXN110" s="84"/>
      <c r="IXO110" s="84"/>
      <c r="IXP110" s="84"/>
      <c r="IXQ110" s="84"/>
      <c r="IXR110" s="84"/>
      <c r="IXS110" s="84"/>
      <c r="IXT110" s="84"/>
      <c r="IXU110" s="84"/>
      <c r="IXV110" s="84"/>
      <c r="IXW110" s="84"/>
      <c r="IXX110" s="84"/>
      <c r="IXY110" s="84"/>
      <c r="IXZ110" s="84"/>
      <c r="IYA110" s="84"/>
      <c r="IYB110" s="84"/>
      <c r="IYC110" s="84"/>
      <c r="IYD110" s="84"/>
      <c r="IYE110" s="84"/>
      <c r="IYF110" s="84"/>
      <c r="IYG110" s="84"/>
      <c r="IYH110" s="84"/>
      <c r="IYI110" s="84"/>
      <c r="IYJ110" s="84"/>
      <c r="IYK110" s="84"/>
      <c r="IYL110" s="84"/>
      <c r="IYM110" s="84"/>
      <c r="IYN110" s="84"/>
      <c r="IYO110" s="84"/>
      <c r="IYP110" s="84"/>
      <c r="IYQ110" s="84"/>
      <c r="IYR110" s="84"/>
      <c r="IYS110" s="84"/>
      <c r="IYT110" s="84"/>
      <c r="IYU110" s="84"/>
      <c r="IYV110" s="84"/>
      <c r="IYW110" s="84"/>
      <c r="IYX110" s="84"/>
      <c r="IYY110" s="84"/>
      <c r="IYZ110" s="84"/>
      <c r="IZA110" s="84"/>
      <c r="IZB110" s="84"/>
      <c r="IZC110" s="84"/>
      <c r="IZD110" s="84"/>
      <c r="IZE110" s="84"/>
      <c r="IZF110" s="84"/>
      <c r="IZG110" s="84"/>
      <c r="IZH110" s="84"/>
      <c r="IZI110" s="84"/>
      <c r="IZJ110" s="84"/>
      <c r="IZK110" s="84"/>
      <c r="IZL110" s="84"/>
      <c r="IZM110" s="84"/>
      <c r="IZN110" s="84"/>
      <c r="IZO110" s="84"/>
      <c r="IZP110" s="84"/>
      <c r="IZQ110" s="84"/>
      <c r="IZR110" s="84"/>
      <c r="IZS110" s="84"/>
      <c r="IZT110" s="84"/>
      <c r="IZU110" s="84"/>
      <c r="IZV110" s="84"/>
      <c r="IZW110" s="84"/>
      <c r="IZX110" s="84"/>
      <c r="IZY110" s="84"/>
      <c r="IZZ110" s="84"/>
      <c r="JAA110" s="84"/>
      <c r="JAB110" s="84"/>
      <c r="JAC110" s="84"/>
      <c r="JAD110" s="84"/>
      <c r="JAE110" s="84"/>
      <c r="JAF110" s="84"/>
      <c r="JAG110" s="84"/>
      <c r="JAH110" s="84"/>
      <c r="JAI110" s="84"/>
      <c r="JAJ110" s="84"/>
      <c r="JAK110" s="84"/>
      <c r="JAL110" s="84"/>
      <c r="JAM110" s="84"/>
      <c r="JAN110" s="84"/>
      <c r="JAO110" s="84"/>
      <c r="JAP110" s="84"/>
      <c r="JAQ110" s="84"/>
      <c r="JAR110" s="84"/>
      <c r="JAS110" s="84"/>
      <c r="JAT110" s="84"/>
      <c r="JAU110" s="84"/>
      <c r="JAV110" s="84"/>
      <c r="JAW110" s="84"/>
      <c r="JAX110" s="84"/>
      <c r="JAY110" s="84"/>
      <c r="JAZ110" s="84"/>
      <c r="JBA110" s="84"/>
      <c r="JBB110" s="84"/>
      <c r="JBC110" s="84"/>
      <c r="JBD110" s="84"/>
      <c r="JBE110" s="84"/>
      <c r="JBF110" s="84"/>
      <c r="JBG110" s="84"/>
      <c r="JBH110" s="84"/>
      <c r="JBI110" s="84"/>
      <c r="JBJ110" s="84"/>
      <c r="JBK110" s="84"/>
      <c r="JBL110" s="84"/>
      <c r="JBM110" s="84"/>
      <c r="JBN110" s="84"/>
      <c r="JBO110" s="84"/>
      <c r="JBP110" s="84"/>
      <c r="JBQ110" s="84"/>
      <c r="JBR110" s="84"/>
      <c r="JBS110" s="84"/>
      <c r="JBT110" s="84"/>
      <c r="JBU110" s="84"/>
      <c r="JBV110" s="84"/>
      <c r="JBW110" s="84"/>
      <c r="JBX110" s="84"/>
      <c r="JBY110" s="84"/>
      <c r="JBZ110" s="84"/>
      <c r="JCA110" s="84"/>
      <c r="JCB110" s="84"/>
      <c r="JCC110" s="84"/>
      <c r="JCD110" s="84"/>
      <c r="JCE110" s="84"/>
      <c r="JCF110" s="84"/>
      <c r="JCG110" s="84"/>
      <c r="JCH110" s="84"/>
      <c r="JCI110" s="84"/>
      <c r="JCJ110" s="84"/>
      <c r="JCK110" s="84"/>
      <c r="JCL110" s="84"/>
      <c r="JCM110" s="84"/>
      <c r="JCN110" s="84"/>
      <c r="JCO110" s="84"/>
      <c r="JCP110" s="84"/>
      <c r="JCQ110" s="84"/>
      <c r="JCX110" s="84"/>
      <c r="JCY110" s="84"/>
      <c r="JCZ110" s="84"/>
      <c r="JDA110" s="84"/>
      <c r="JDB110" s="84"/>
      <c r="JDC110" s="84"/>
      <c r="JDD110" s="84"/>
      <c r="JDE110" s="84"/>
      <c r="JDF110" s="84"/>
      <c r="JDG110" s="84"/>
      <c r="JDH110" s="84"/>
      <c r="JDI110" s="84"/>
      <c r="JDJ110" s="84"/>
      <c r="JDK110" s="84"/>
      <c r="JDL110" s="84"/>
      <c r="JDM110" s="84"/>
      <c r="JDN110" s="84"/>
      <c r="JDO110" s="84"/>
      <c r="JDP110" s="84"/>
      <c r="JDQ110" s="84"/>
      <c r="JDR110" s="84"/>
      <c r="JDS110" s="84"/>
      <c r="JDT110" s="84"/>
      <c r="JDU110" s="84"/>
      <c r="JDV110" s="84"/>
      <c r="JDW110" s="84"/>
      <c r="JDX110" s="84"/>
      <c r="JDY110" s="84"/>
      <c r="JDZ110" s="84"/>
      <c r="JEA110" s="84"/>
      <c r="JEB110" s="84"/>
      <c r="JEC110" s="84"/>
      <c r="JED110" s="84"/>
      <c r="JEE110" s="84"/>
      <c r="JEF110" s="84"/>
      <c r="JEG110" s="84"/>
      <c r="JEH110" s="84"/>
      <c r="JEI110" s="84"/>
      <c r="JEJ110" s="84"/>
      <c r="JEK110" s="84"/>
      <c r="JEL110" s="84"/>
      <c r="JEM110" s="84"/>
      <c r="JEN110" s="84"/>
      <c r="JEO110" s="84"/>
      <c r="JEP110" s="84"/>
      <c r="JEQ110" s="84"/>
      <c r="JER110" s="84"/>
      <c r="JES110" s="84"/>
      <c r="JET110" s="84"/>
      <c r="JEU110" s="84"/>
      <c r="JEV110" s="84"/>
      <c r="JEW110" s="84"/>
      <c r="JEX110" s="84"/>
      <c r="JEY110" s="84"/>
      <c r="JEZ110" s="84"/>
      <c r="JFA110" s="84"/>
      <c r="JFB110" s="84"/>
      <c r="JFC110" s="84"/>
      <c r="JFD110" s="84"/>
      <c r="JFE110" s="84"/>
      <c r="JFF110" s="84"/>
      <c r="JFG110" s="84"/>
      <c r="JFH110" s="84"/>
      <c r="JFI110" s="84"/>
      <c r="JFJ110" s="84"/>
      <c r="JFK110" s="84"/>
      <c r="JFL110" s="84"/>
      <c r="JFM110" s="84"/>
      <c r="JFN110" s="84"/>
      <c r="JFO110" s="84"/>
      <c r="JFP110" s="84"/>
      <c r="JFQ110" s="84"/>
      <c r="JFR110" s="84"/>
      <c r="JFS110" s="84"/>
      <c r="JFT110" s="84"/>
      <c r="JFU110" s="84"/>
      <c r="JFV110" s="84"/>
      <c r="JFW110" s="84"/>
      <c r="JFX110" s="84"/>
      <c r="JFY110" s="84"/>
      <c r="JFZ110" s="84"/>
      <c r="JGA110" s="84"/>
      <c r="JGB110" s="84"/>
      <c r="JGC110" s="84"/>
      <c r="JGD110" s="84"/>
      <c r="JGE110" s="84"/>
      <c r="JGF110" s="84"/>
      <c r="JGG110" s="84"/>
      <c r="JGH110" s="84"/>
      <c r="JGI110" s="84"/>
      <c r="JGJ110" s="84"/>
      <c r="JGK110" s="84"/>
      <c r="JGL110" s="84"/>
      <c r="JGM110" s="84"/>
      <c r="JGN110" s="84"/>
      <c r="JGO110" s="84"/>
      <c r="JGP110" s="84"/>
      <c r="JGQ110" s="84"/>
      <c r="JGR110" s="84"/>
      <c r="JGS110" s="84"/>
      <c r="JGT110" s="84"/>
      <c r="JGU110" s="84"/>
      <c r="JGV110" s="84"/>
      <c r="JGW110" s="84"/>
      <c r="JGX110" s="84"/>
      <c r="JGY110" s="84"/>
      <c r="JGZ110" s="84"/>
      <c r="JHA110" s="84"/>
      <c r="JHB110" s="84"/>
      <c r="JHC110" s="84"/>
      <c r="JHD110" s="84"/>
      <c r="JHE110" s="84"/>
      <c r="JHF110" s="84"/>
      <c r="JHG110" s="84"/>
      <c r="JHH110" s="84"/>
      <c r="JHI110" s="84"/>
      <c r="JHJ110" s="84"/>
      <c r="JHK110" s="84"/>
      <c r="JHL110" s="84"/>
      <c r="JHM110" s="84"/>
      <c r="JHN110" s="84"/>
      <c r="JHO110" s="84"/>
      <c r="JHP110" s="84"/>
      <c r="JHQ110" s="84"/>
      <c r="JHR110" s="84"/>
      <c r="JHS110" s="84"/>
      <c r="JHT110" s="84"/>
      <c r="JHU110" s="84"/>
      <c r="JHV110" s="84"/>
      <c r="JHW110" s="84"/>
      <c r="JHX110" s="84"/>
      <c r="JHY110" s="84"/>
      <c r="JHZ110" s="84"/>
      <c r="JIA110" s="84"/>
      <c r="JIB110" s="84"/>
      <c r="JIC110" s="84"/>
      <c r="JID110" s="84"/>
      <c r="JIE110" s="84"/>
      <c r="JIF110" s="84"/>
      <c r="JIG110" s="84"/>
      <c r="JIH110" s="84"/>
      <c r="JII110" s="84"/>
      <c r="JIJ110" s="84"/>
      <c r="JIK110" s="84"/>
      <c r="JIL110" s="84"/>
      <c r="JIM110" s="84"/>
      <c r="JIN110" s="84"/>
      <c r="JIO110" s="84"/>
      <c r="JIP110" s="84"/>
      <c r="JIQ110" s="84"/>
      <c r="JIR110" s="84"/>
      <c r="JIS110" s="84"/>
      <c r="JIT110" s="84"/>
      <c r="JIU110" s="84"/>
      <c r="JIV110" s="84"/>
      <c r="JIW110" s="84"/>
      <c r="JIX110" s="84"/>
      <c r="JIY110" s="84"/>
      <c r="JIZ110" s="84"/>
      <c r="JJA110" s="84"/>
      <c r="JJB110" s="84"/>
      <c r="JJC110" s="84"/>
      <c r="JJD110" s="84"/>
      <c r="JJE110" s="84"/>
      <c r="JJF110" s="84"/>
      <c r="JJG110" s="84"/>
      <c r="JJH110" s="84"/>
      <c r="JJI110" s="84"/>
      <c r="JJJ110" s="84"/>
      <c r="JJK110" s="84"/>
      <c r="JJL110" s="84"/>
      <c r="JJM110" s="84"/>
      <c r="JJN110" s="84"/>
      <c r="JJO110" s="84"/>
      <c r="JJP110" s="84"/>
      <c r="JJQ110" s="84"/>
      <c r="JJR110" s="84"/>
      <c r="JJS110" s="84"/>
      <c r="JJT110" s="84"/>
      <c r="JJU110" s="84"/>
      <c r="JJV110" s="84"/>
      <c r="JJW110" s="84"/>
      <c r="JJX110" s="84"/>
      <c r="JJY110" s="84"/>
      <c r="JJZ110" s="84"/>
      <c r="JKA110" s="84"/>
      <c r="JKB110" s="84"/>
      <c r="JKC110" s="84"/>
      <c r="JKD110" s="84"/>
      <c r="JKE110" s="84"/>
      <c r="JKF110" s="84"/>
      <c r="JKG110" s="84"/>
      <c r="JKH110" s="84"/>
      <c r="JKI110" s="84"/>
      <c r="JKJ110" s="84"/>
      <c r="JKK110" s="84"/>
      <c r="JKL110" s="84"/>
      <c r="JKM110" s="84"/>
      <c r="JKN110" s="84"/>
      <c r="JKO110" s="84"/>
      <c r="JKP110" s="84"/>
      <c r="JKQ110" s="84"/>
      <c r="JKR110" s="84"/>
      <c r="JKS110" s="84"/>
      <c r="JKT110" s="84"/>
      <c r="JKU110" s="84"/>
      <c r="JKV110" s="84"/>
      <c r="JKW110" s="84"/>
      <c r="JKX110" s="84"/>
      <c r="JKY110" s="84"/>
      <c r="JKZ110" s="84"/>
      <c r="JLA110" s="84"/>
      <c r="JLB110" s="84"/>
      <c r="JLC110" s="84"/>
      <c r="JLD110" s="84"/>
      <c r="JLE110" s="84"/>
      <c r="JLF110" s="84"/>
      <c r="JLG110" s="84"/>
      <c r="JLH110" s="84"/>
      <c r="JLI110" s="84"/>
      <c r="JLJ110" s="84"/>
      <c r="JLK110" s="84"/>
      <c r="JLL110" s="84"/>
      <c r="JLM110" s="84"/>
      <c r="JLN110" s="84"/>
      <c r="JLO110" s="84"/>
      <c r="JLP110" s="84"/>
      <c r="JLQ110" s="84"/>
      <c r="JLR110" s="84"/>
      <c r="JLS110" s="84"/>
      <c r="JLT110" s="84"/>
      <c r="JLU110" s="84"/>
      <c r="JLV110" s="84"/>
      <c r="JLW110" s="84"/>
      <c r="JLX110" s="84"/>
      <c r="JLY110" s="84"/>
      <c r="JLZ110" s="84"/>
      <c r="JMA110" s="84"/>
      <c r="JMB110" s="84"/>
      <c r="JMC110" s="84"/>
      <c r="JMD110" s="84"/>
      <c r="JME110" s="84"/>
      <c r="JMF110" s="84"/>
      <c r="JMG110" s="84"/>
      <c r="JMH110" s="84"/>
      <c r="JMI110" s="84"/>
      <c r="JMJ110" s="84"/>
      <c r="JMK110" s="84"/>
      <c r="JML110" s="84"/>
      <c r="JMM110" s="84"/>
      <c r="JMT110" s="84"/>
      <c r="JMU110" s="84"/>
      <c r="JMV110" s="84"/>
      <c r="JMW110" s="84"/>
      <c r="JMX110" s="84"/>
      <c r="JMY110" s="84"/>
      <c r="JMZ110" s="84"/>
      <c r="JNA110" s="84"/>
      <c r="JNB110" s="84"/>
      <c r="JNC110" s="84"/>
      <c r="JND110" s="84"/>
      <c r="JNE110" s="84"/>
      <c r="JNF110" s="84"/>
      <c r="JNG110" s="84"/>
      <c r="JNH110" s="84"/>
      <c r="JNI110" s="84"/>
      <c r="JNJ110" s="84"/>
      <c r="JNK110" s="84"/>
      <c r="JNL110" s="84"/>
      <c r="JNM110" s="84"/>
      <c r="JNN110" s="84"/>
      <c r="JNO110" s="84"/>
      <c r="JNP110" s="84"/>
      <c r="JNQ110" s="84"/>
      <c r="JNR110" s="84"/>
      <c r="JNS110" s="84"/>
      <c r="JNT110" s="84"/>
      <c r="JNU110" s="84"/>
      <c r="JNV110" s="84"/>
      <c r="JNW110" s="84"/>
      <c r="JNX110" s="84"/>
      <c r="JNY110" s="84"/>
      <c r="JNZ110" s="84"/>
      <c r="JOA110" s="84"/>
      <c r="JOB110" s="84"/>
      <c r="JOC110" s="84"/>
      <c r="JOD110" s="84"/>
      <c r="JOE110" s="84"/>
      <c r="JOF110" s="84"/>
      <c r="JOG110" s="84"/>
      <c r="JOH110" s="84"/>
      <c r="JOI110" s="84"/>
      <c r="JOJ110" s="84"/>
      <c r="JOK110" s="84"/>
      <c r="JOL110" s="84"/>
      <c r="JOM110" s="84"/>
      <c r="JON110" s="84"/>
      <c r="JOO110" s="84"/>
      <c r="JOP110" s="84"/>
      <c r="JOQ110" s="84"/>
      <c r="JOR110" s="84"/>
      <c r="JOS110" s="84"/>
      <c r="JOT110" s="84"/>
      <c r="JOU110" s="84"/>
      <c r="JOV110" s="84"/>
      <c r="JOW110" s="84"/>
      <c r="JOX110" s="84"/>
      <c r="JOY110" s="84"/>
      <c r="JOZ110" s="84"/>
      <c r="JPA110" s="84"/>
      <c r="JPB110" s="84"/>
      <c r="JPC110" s="84"/>
      <c r="JPD110" s="84"/>
      <c r="JPE110" s="84"/>
      <c r="JPF110" s="84"/>
      <c r="JPG110" s="84"/>
      <c r="JPH110" s="84"/>
      <c r="JPI110" s="84"/>
      <c r="JPJ110" s="84"/>
      <c r="JPK110" s="84"/>
      <c r="JPL110" s="84"/>
      <c r="JPM110" s="84"/>
      <c r="JPN110" s="84"/>
      <c r="JPO110" s="84"/>
      <c r="JPP110" s="84"/>
      <c r="JPQ110" s="84"/>
      <c r="JPR110" s="84"/>
      <c r="JPS110" s="84"/>
      <c r="JPT110" s="84"/>
      <c r="JPU110" s="84"/>
      <c r="JPV110" s="84"/>
      <c r="JPW110" s="84"/>
      <c r="JPX110" s="84"/>
      <c r="JPY110" s="84"/>
      <c r="JPZ110" s="84"/>
      <c r="JQA110" s="84"/>
      <c r="JQB110" s="84"/>
      <c r="JQC110" s="84"/>
      <c r="JQD110" s="84"/>
      <c r="JQE110" s="84"/>
      <c r="JQF110" s="84"/>
      <c r="JQG110" s="84"/>
      <c r="JQH110" s="84"/>
      <c r="JQI110" s="84"/>
      <c r="JQJ110" s="84"/>
      <c r="JQK110" s="84"/>
      <c r="JQL110" s="84"/>
      <c r="JQM110" s="84"/>
      <c r="JQN110" s="84"/>
      <c r="JQO110" s="84"/>
      <c r="JQP110" s="84"/>
      <c r="JQQ110" s="84"/>
      <c r="JQR110" s="84"/>
      <c r="JQS110" s="84"/>
      <c r="JQT110" s="84"/>
      <c r="JQU110" s="84"/>
      <c r="JQV110" s="84"/>
      <c r="JQW110" s="84"/>
      <c r="JQX110" s="84"/>
      <c r="JQY110" s="84"/>
      <c r="JQZ110" s="84"/>
      <c r="JRA110" s="84"/>
      <c r="JRB110" s="84"/>
      <c r="JRC110" s="84"/>
      <c r="JRD110" s="84"/>
      <c r="JRE110" s="84"/>
      <c r="JRF110" s="84"/>
      <c r="JRG110" s="84"/>
      <c r="JRH110" s="84"/>
      <c r="JRI110" s="84"/>
      <c r="JRJ110" s="84"/>
      <c r="JRK110" s="84"/>
      <c r="JRL110" s="84"/>
      <c r="JRM110" s="84"/>
      <c r="JRN110" s="84"/>
      <c r="JRO110" s="84"/>
      <c r="JRP110" s="84"/>
      <c r="JRQ110" s="84"/>
      <c r="JRR110" s="84"/>
      <c r="JRS110" s="84"/>
      <c r="JRT110" s="84"/>
      <c r="JRU110" s="84"/>
      <c r="JRV110" s="84"/>
      <c r="JRW110" s="84"/>
      <c r="JRX110" s="84"/>
      <c r="JRY110" s="84"/>
      <c r="JRZ110" s="84"/>
      <c r="JSA110" s="84"/>
      <c r="JSB110" s="84"/>
      <c r="JSC110" s="84"/>
      <c r="JSD110" s="84"/>
      <c r="JSE110" s="84"/>
      <c r="JSF110" s="84"/>
      <c r="JSG110" s="84"/>
      <c r="JSH110" s="84"/>
      <c r="JSI110" s="84"/>
      <c r="JSJ110" s="84"/>
      <c r="JSK110" s="84"/>
      <c r="JSL110" s="84"/>
      <c r="JSM110" s="84"/>
      <c r="JSN110" s="84"/>
      <c r="JSO110" s="84"/>
      <c r="JSP110" s="84"/>
      <c r="JSQ110" s="84"/>
      <c r="JSR110" s="84"/>
      <c r="JSS110" s="84"/>
      <c r="JST110" s="84"/>
      <c r="JSU110" s="84"/>
      <c r="JSV110" s="84"/>
      <c r="JSW110" s="84"/>
      <c r="JSX110" s="84"/>
      <c r="JSY110" s="84"/>
      <c r="JSZ110" s="84"/>
      <c r="JTA110" s="84"/>
      <c r="JTB110" s="84"/>
      <c r="JTC110" s="84"/>
      <c r="JTD110" s="84"/>
      <c r="JTE110" s="84"/>
      <c r="JTF110" s="84"/>
      <c r="JTG110" s="84"/>
      <c r="JTH110" s="84"/>
      <c r="JTI110" s="84"/>
      <c r="JTJ110" s="84"/>
      <c r="JTK110" s="84"/>
      <c r="JTL110" s="84"/>
      <c r="JTM110" s="84"/>
      <c r="JTN110" s="84"/>
      <c r="JTO110" s="84"/>
      <c r="JTP110" s="84"/>
      <c r="JTQ110" s="84"/>
      <c r="JTR110" s="84"/>
      <c r="JTS110" s="84"/>
      <c r="JTT110" s="84"/>
      <c r="JTU110" s="84"/>
      <c r="JTV110" s="84"/>
      <c r="JTW110" s="84"/>
      <c r="JTX110" s="84"/>
      <c r="JTY110" s="84"/>
      <c r="JTZ110" s="84"/>
      <c r="JUA110" s="84"/>
      <c r="JUB110" s="84"/>
      <c r="JUC110" s="84"/>
      <c r="JUD110" s="84"/>
      <c r="JUE110" s="84"/>
      <c r="JUF110" s="84"/>
      <c r="JUG110" s="84"/>
      <c r="JUH110" s="84"/>
      <c r="JUI110" s="84"/>
      <c r="JUJ110" s="84"/>
      <c r="JUK110" s="84"/>
      <c r="JUL110" s="84"/>
      <c r="JUM110" s="84"/>
      <c r="JUN110" s="84"/>
      <c r="JUO110" s="84"/>
      <c r="JUP110" s="84"/>
      <c r="JUQ110" s="84"/>
      <c r="JUR110" s="84"/>
      <c r="JUS110" s="84"/>
      <c r="JUT110" s="84"/>
      <c r="JUU110" s="84"/>
      <c r="JUV110" s="84"/>
      <c r="JUW110" s="84"/>
      <c r="JUX110" s="84"/>
      <c r="JUY110" s="84"/>
      <c r="JUZ110" s="84"/>
      <c r="JVA110" s="84"/>
      <c r="JVB110" s="84"/>
      <c r="JVC110" s="84"/>
      <c r="JVD110" s="84"/>
      <c r="JVE110" s="84"/>
      <c r="JVF110" s="84"/>
      <c r="JVG110" s="84"/>
      <c r="JVH110" s="84"/>
      <c r="JVI110" s="84"/>
      <c r="JVJ110" s="84"/>
      <c r="JVK110" s="84"/>
      <c r="JVL110" s="84"/>
      <c r="JVM110" s="84"/>
      <c r="JVN110" s="84"/>
      <c r="JVO110" s="84"/>
      <c r="JVP110" s="84"/>
      <c r="JVQ110" s="84"/>
      <c r="JVR110" s="84"/>
      <c r="JVS110" s="84"/>
      <c r="JVT110" s="84"/>
      <c r="JVU110" s="84"/>
      <c r="JVV110" s="84"/>
      <c r="JVW110" s="84"/>
      <c r="JVX110" s="84"/>
      <c r="JVY110" s="84"/>
      <c r="JVZ110" s="84"/>
      <c r="JWA110" s="84"/>
      <c r="JWB110" s="84"/>
      <c r="JWC110" s="84"/>
      <c r="JWD110" s="84"/>
      <c r="JWE110" s="84"/>
      <c r="JWF110" s="84"/>
      <c r="JWG110" s="84"/>
      <c r="JWH110" s="84"/>
      <c r="JWI110" s="84"/>
      <c r="JWP110" s="84"/>
      <c r="JWQ110" s="84"/>
      <c r="JWR110" s="84"/>
      <c r="JWS110" s="84"/>
      <c r="JWT110" s="84"/>
      <c r="JWU110" s="84"/>
      <c r="JWV110" s="84"/>
      <c r="JWW110" s="84"/>
      <c r="JWX110" s="84"/>
      <c r="JWY110" s="84"/>
      <c r="JWZ110" s="84"/>
      <c r="JXA110" s="84"/>
      <c r="JXB110" s="84"/>
      <c r="JXC110" s="84"/>
      <c r="JXD110" s="84"/>
      <c r="JXE110" s="84"/>
      <c r="JXF110" s="84"/>
      <c r="JXG110" s="84"/>
      <c r="JXH110" s="84"/>
      <c r="JXI110" s="84"/>
      <c r="JXJ110" s="84"/>
      <c r="JXK110" s="84"/>
      <c r="JXL110" s="84"/>
      <c r="JXM110" s="84"/>
      <c r="JXN110" s="84"/>
      <c r="JXO110" s="84"/>
      <c r="JXP110" s="84"/>
      <c r="JXQ110" s="84"/>
      <c r="JXR110" s="84"/>
      <c r="JXS110" s="84"/>
      <c r="JXT110" s="84"/>
      <c r="JXU110" s="84"/>
      <c r="JXV110" s="84"/>
      <c r="JXW110" s="84"/>
      <c r="JXX110" s="84"/>
      <c r="JXY110" s="84"/>
      <c r="JXZ110" s="84"/>
      <c r="JYA110" s="84"/>
      <c r="JYB110" s="84"/>
      <c r="JYC110" s="84"/>
      <c r="JYD110" s="84"/>
      <c r="JYE110" s="84"/>
      <c r="JYF110" s="84"/>
      <c r="JYG110" s="84"/>
      <c r="JYH110" s="84"/>
      <c r="JYI110" s="84"/>
      <c r="JYJ110" s="84"/>
      <c r="JYK110" s="84"/>
      <c r="JYL110" s="84"/>
      <c r="JYM110" s="84"/>
      <c r="JYN110" s="84"/>
      <c r="JYO110" s="84"/>
      <c r="JYP110" s="84"/>
      <c r="JYQ110" s="84"/>
      <c r="JYR110" s="84"/>
      <c r="JYS110" s="84"/>
      <c r="JYT110" s="84"/>
      <c r="JYU110" s="84"/>
      <c r="JYV110" s="84"/>
      <c r="JYW110" s="84"/>
      <c r="JYX110" s="84"/>
      <c r="JYY110" s="84"/>
      <c r="JYZ110" s="84"/>
      <c r="JZA110" s="84"/>
      <c r="JZB110" s="84"/>
      <c r="JZC110" s="84"/>
      <c r="JZD110" s="84"/>
      <c r="JZE110" s="84"/>
      <c r="JZF110" s="84"/>
      <c r="JZG110" s="84"/>
      <c r="JZH110" s="84"/>
      <c r="JZI110" s="84"/>
      <c r="JZJ110" s="84"/>
      <c r="JZK110" s="84"/>
      <c r="JZL110" s="84"/>
      <c r="JZM110" s="84"/>
      <c r="JZN110" s="84"/>
      <c r="JZO110" s="84"/>
      <c r="JZP110" s="84"/>
      <c r="JZQ110" s="84"/>
      <c r="JZR110" s="84"/>
      <c r="JZS110" s="84"/>
      <c r="JZT110" s="84"/>
      <c r="JZU110" s="84"/>
      <c r="JZV110" s="84"/>
      <c r="JZW110" s="84"/>
      <c r="JZX110" s="84"/>
      <c r="JZY110" s="84"/>
      <c r="JZZ110" s="84"/>
      <c r="KAA110" s="84"/>
      <c r="KAB110" s="84"/>
      <c r="KAC110" s="84"/>
      <c r="KAD110" s="84"/>
      <c r="KAE110" s="84"/>
      <c r="KAF110" s="84"/>
      <c r="KAG110" s="84"/>
      <c r="KAH110" s="84"/>
      <c r="KAI110" s="84"/>
      <c r="KAJ110" s="84"/>
      <c r="KAK110" s="84"/>
      <c r="KAL110" s="84"/>
      <c r="KAM110" s="84"/>
      <c r="KAN110" s="84"/>
      <c r="KAO110" s="84"/>
      <c r="KAP110" s="84"/>
      <c r="KAQ110" s="84"/>
      <c r="KAR110" s="84"/>
      <c r="KAS110" s="84"/>
      <c r="KAT110" s="84"/>
      <c r="KAU110" s="84"/>
      <c r="KAV110" s="84"/>
      <c r="KAW110" s="84"/>
      <c r="KAX110" s="84"/>
      <c r="KAY110" s="84"/>
      <c r="KAZ110" s="84"/>
      <c r="KBA110" s="84"/>
      <c r="KBB110" s="84"/>
      <c r="KBC110" s="84"/>
      <c r="KBD110" s="84"/>
      <c r="KBE110" s="84"/>
      <c r="KBF110" s="84"/>
      <c r="KBG110" s="84"/>
      <c r="KBH110" s="84"/>
      <c r="KBI110" s="84"/>
      <c r="KBJ110" s="84"/>
      <c r="KBK110" s="84"/>
      <c r="KBL110" s="84"/>
      <c r="KBM110" s="84"/>
      <c r="KBN110" s="84"/>
      <c r="KBO110" s="84"/>
      <c r="KBP110" s="84"/>
      <c r="KBQ110" s="84"/>
      <c r="KBR110" s="84"/>
      <c r="KBS110" s="84"/>
      <c r="KBT110" s="84"/>
      <c r="KBU110" s="84"/>
      <c r="KBV110" s="84"/>
      <c r="KBW110" s="84"/>
      <c r="KBX110" s="84"/>
      <c r="KBY110" s="84"/>
      <c r="KBZ110" s="84"/>
      <c r="KCA110" s="84"/>
      <c r="KCB110" s="84"/>
      <c r="KCC110" s="84"/>
      <c r="KCD110" s="84"/>
      <c r="KCE110" s="84"/>
      <c r="KCF110" s="84"/>
      <c r="KCG110" s="84"/>
      <c r="KCH110" s="84"/>
      <c r="KCI110" s="84"/>
      <c r="KCJ110" s="84"/>
      <c r="KCK110" s="84"/>
      <c r="KCL110" s="84"/>
      <c r="KCM110" s="84"/>
      <c r="KCN110" s="84"/>
      <c r="KCO110" s="84"/>
      <c r="KCP110" s="84"/>
      <c r="KCQ110" s="84"/>
      <c r="KCR110" s="84"/>
      <c r="KCS110" s="84"/>
      <c r="KCT110" s="84"/>
      <c r="KCU110" s="84"/>
      <c r="KCV110" s="84"/>
      <c r="KCW110" s="84"/>
      <c r="KCX110" s="84"/>
      <c r="KCY110" s="84"/>
      <c r="KCZ110" s="84"/>
      <c r="KDA110" s="84"/>
      <c r="KDB110" s="84"/>
      <c r="KDC110" s="84"/>
      <c r="KDD110" s="84"/>
      <c r="KDE110" s="84"/>
      <c r="KDF110" s="84"/>
      <c r="KDG110" s="84"/>
      <c r="KDH110" s="84"/>
      <c r="KDI110" s="84"/>
      <c r="KDJ110" s="84"/>
      <c r="KDK110" s="84"/>
      <c r="KDL110" s="84"/>
      <c r="KDM110" s="84"/>
      <c r="KDN110" s="84"/>
      <c r="KDO110" s="84"/>
      <c r="KDP110" s="84"/>
      <c r="KDQ110" s="84"/>
      <c r="KDR110" s="84"/>
      <c r="KDS110" s="84"/>
      <c r="KDT110" s="84"/>
      <c r="KDU110" s="84"/>
      <c r="KDV110" s="84"/>
      <c r="KDW110" s="84"/>
      <c r="KDX110" s="84"/>
      <c r="KDY110" s="84"/>
      <c r="KDZ110" s="84"/>
      <c r="KEA110" s="84"/>
      <c r="KEB110" s="84"/>
      <c r="KEC110" s="84"/>
      <c r="KED110" s="84"/>
      <c r="KEE110" s="84"/>
      <c r="KEF110" s="84"/>
      <c r="KEG110" s="84"/>
      <c r="KEH110" s="84"/>
      <c r="KEI110" s="84"/>
      <c r="KEJ110" s="84"/>
      <c r="KEK110" s="84"/>
      <c r="KEL110" s="84"/>
      <c r="KEM110" s="84"/>
      <c r="KEN110" s="84"/>
      <c r="KEO110" s="84"/>
      <c r="KEP110" s="84"/>
      <c r="KEQ110" s="84"/>
      <c r="KER110" s="84"/>
      <c r="KES110" s="84"/>
      <c r="KET110" s="84"/>
      <c r="KEU110" s="84"/>
      <c r="KEV110" s="84"/>
      <c r="KEW110" s="84"/>
      <c r="KEX110" s="84"/>
      <c r="KEY110" s="84"/>
      <c r="KEZ110" s="84"/>
      <c r="KFA110" s="84"/>
      <c r="KFB110" s="84"/>
      <c r="KFC110" s="84"/>
      <c r="KFD110" s="84"/>
      <c r="KFE110" s="84"/>
      <c r="KFF110" s="84"/>
      <c r="KFG110" s="84"/>
      <c r="KFH110" s="84"/>
      <c r="KFI110" s="84"/>
      <c r="KFJ110" s="84"/>
      <c r="KFK110" s="84"/>
      <c r="KFL110" s="84"/>
      <c r="KFM110" s="84"/>
      <c r="KFN110" s="84"/>
      <c r="KFO110" s="84"/>
      <c r="KFP110" s="84"/>
      <c r="KFQ110" s="84"/>
      <c r="KFR110" s="84"/>
      <c r="KFS110" s="84"/>
      <c r="KFT110" s="84"/>
      <c r="KFU110" s="84"/>
      <c r="KFV110" s="84"/>
      <c r="KFW110" s="84"/>
      <c r="KFX110" s="84"/>
      <c r="KFY110" s="84"/>
      <c r="KFZ110" s="84"/>
      <c r="KGA110" s="84"/>
      <c r="KGB110" s="84"/>
      <c r="KGC110" s="84"/>
      <c r="KGD110" s="84"/>
      <c r="KGE110" s="84"/>
      <c r="KGL110" s="84"/>
      <c r="KGM110" s="84"/>
      <c r="KGN110" s="84"/>
      <c r="KGO110" s="84"/>
      <c r="KGP110" s="84"/>
      <c r="KGQ110" s="84"/>
      <c r="KGR110" s="84"/>
      <c r="KGS110" s="84"/>
      <c r="KGT110" s="84"/>
      <c r="KGU110" s="84"/>
      <c r="KGV110" s="84"/>
      <c r="KGW110" s="84"/>
      <c r="KGX110" s="84"/>
      <c r="KGY110" s="84"/>
      <c r="KGZ110" s="84"/>
      <c r="KHA110" s="84"/>
      <c r="KHB110" s="84"/>
      <c r="KHC110" s="84"/>
      <c r="KHD110" s="84"/>
      <c r="KHE110" s="84"/>
      <c r="KHF110" s="84"/>
      <c r="KHG110" s="84"/>
      <c r="KHH110" s="84"/>
      <c r="KHI110" s="84"/>
      <c r="KHJ110" s="84"/>
      <c r="KHK110" s="84"/>
      <c r="KHL110" s="84"/>
      <c r="KHM110" s="84"/>
      <c r="KHN110" s="84"/>
      <c r="KHO110" s="84"/>
      <c r="KHP110" s="84"/>
      <c r="KHQ110" s="84"/>
      <c r="KHR110" s="84"/>
      <c r="KHS110" s="84"/>
      <c r="KHT110" s="84"/>
      <c r="KHU110" s="84"/>
      <c r="KHV110" s="84"/>
      <c r="KHW110" s="84"/>
      <c r="KHX110" s="84"/>
      <c r="KHY110" s="84"/>
      <c r="KHZ110" s="84"/>
      <c r="KIA110" s="84"/>
      <c r="KIB110" s="84"/>
      <c r="KIC110" s="84"/>
      <c r="KID110" s="84"/>
      <c r="KIE110" s="84"/>
      <c r="KIF110" s="84"/>
      <c r="KIG110" s="84"/>
      <c r="KIH110" s="84"/>
      <c r="KII110" s="84"/>
      <c r="KIJ110" s="84"/>
      <c r="KIK110" s="84"/>
      <c r="KIL110" s="84"/>
      <c r="KIM110" s="84"/>
      <c r="KIN110" s="84"/>
      <c r="KIO110" s="84"/>
      <c r="KIP110" s="84"/>
      <c r="KIQ110" s="84"/>
      <c r="KIR110" s="84"/>
      <c r="KIS110" s="84"/>
      <c r="KIT110" s="84"/>
      <c r="KIU110" s="84"/>
      <c r="KIV110" s="84"/>
      <c r="KIW110" s="84"/>
      <c r="KIX110" s="84"/>
      <c r="KIY110" s="84"/>
      <c r="KIZ110" s="84"/>
      <c r="KJA110" s="84"/>
      <c r="KJB110" s="84"/>
      <c r="KJC110" s="84"/>
      <c r="KJD110" s="84"/>
      <c r="KJE110" s="84"/>
      <c r="KJF110" s="84"/>
      <c r="KJG110" s="84"/>
      <c r="KJH110" s="84"/>
      <c r="KJI110" s="84"/>
      <c r="KJJ110" s="84"/>
      <c r="KJK110" s="84"/>
      <c r="KJL110" s="84"/>
      <c r="KJM110" s="84"/>
      <c r="KJN110" s="84"/>
      <c r="KJO110" s="84"/>
      <c r="KJP110" s="84"/>
      <c r="KJQ110" s="84"/>
      <c r="KJR110" s="84"/>
      <c r="KJS110" s="84"/>
      <c r="KJT110" s="84"/>
      <c r="KJU110" s="84"/>
      <c r="KJV110" s="84"/>
      <c r="KJW110" s="84"/>
      <c r="KJX110" s="84"/>
      <c r="KJY110" s="84"/>
      <c r="KJZ110" s="84"/>
      <c r="KKA110" s="84"/>
      <c r="KKB110" s="84"/>
      <c r="KKC110" s="84"/>
      <c r="KKD110" s="84"/>
      <c r="KKE110" s="84"/>
      <c r="KKF110" s="84"/>
      <c r="KKG110" s="84"/>
      <c r="KKH110" s="84"/>
      <c r="KKI110" s="84"/>
      <c r="KKJ110" s="84"/>
      <c r="KKK110" s="84"/>
      <c r="KKL110" s="84"/>
      <c r="KKM110" s="84"/>
      <c r="KKN110" s="84"/>
      <c r="KKO110" s="84"/>
      <c r="KKP110" s="84"/>
      <c r="KKQ110" s="84"/>
      <c r="KKR110" s="84"/>
      <c r="KKS110" s="84"/>
      <c r="KKT110" s="84"/>
      <c r="KKU110" s="84"/>
      <c r="KKV110" s="84"/>
      <c r="KKW110" s="84"/>
      <c r="KKX110" s="84"/>
      <c r="KKY110" s="84"/>
      <c r="KKZ110" s="84"/>
      <c r="KLA110" s="84"/>
      <c r="KLB110" s="84"/>
      <c r="KLC110" s="84"/>
      <c r="KLD110" s="84"/>
      <c r="KLE110" s="84"/>
      <c r="KLF110" s="84"/>
      <c r="KLG110" s="84"/>
      <c r="KLH110" s="84"/>
      <c r="KLI110" s="84"/>
      <c r="KLJ110" s="84"/>
      <c r="KLK110" s="84"/>
      <c r="KLL110" s="84"/>
      <c r="KLM110" s="84"/>
      <c r="KLN110" s="84"/>
      <c r="KLO110" s="84"/>
      <c r="KLP110" s="84"/>
      <c r="KLQ110" s="84"/>
      <c r="KLR110" s="84"/>
      <c r="KLS110" s="84"/>
      <c r="KLT110" s="84"/>
      <c r="KLU110" s="84"/>
      <c r="KLV110" s="84"/>
      <c r="KLW110" s="84"/>
      <c r="KLX110" s="84"/>
      <c r="KLY110" s="84"/>
      <c r="KLZ110" s="84"/>
      <c r="KMA110" s="84"/>
      <c r="KMB110" s="84"/>
      <c r="KMC110" s="84"/>
      <c r="KMD110" s="84"/>
      <c r="KME110" s="84"/>
      <c r="KMF110" s="84"/>
      <c r="KMG110" s="84"/>
      <c r="KMH110" s="84"/>
      <c r="KMI110" s="84"/>
      <c r="KMJ110" s="84"/>
      <c r="KMK110" s="84"/>
      <c r="KML110" s="84"/>
      <c r="KMM110" s="84"/>
      <c r="KMN110" s="84"/>
      <c r="KMO110" s="84"/>
      <c r="KMP110" s="84"/>
      <c r="KMQ110" s="84"/>
      <c r="KMR110" s="84"/>
      <c r="KMS110" s="84"/>
      <c r="KMT110" s="84"/>
      <c r="KMU110" s="84"/>
      <c r="KMV110" s="84"/>
      <c r="KMW110" s="84"/>
      <c r="KMX110" s="84"/>
      <c r="KMY110" s="84"/>
      <c r="KMZ110" s="84"/>
      <c r="KNA110" s="84"/>
      <c r="KNB110" s="84"/>
      <c r="KNC110" s="84"/>
      <c r="KND110" s="84"/>
      <c r="KNE110" s="84"/>
      <c r="KNF110" s="84"/>
      <c r="KNG110" s="84"/>
      <c r="KNH110" s="84"/>
      <c r="KNI110" s="84"/>
      <c r="KNJ110" s="84"/>
      <c r="KNK110" s="84"/>
      <c r="KNL110" s="84"/>
      <c r="KNM110" s="84"/>
      <c r="KNN110" s="84"/>
      <c r="KNO110" s="84"/>
      <c r="KNP110" s="84"/>
      <c r="KNQ110" s="84"/>
      <c r="KNR110" s="84"/>
      <c r="KNS110" s="84"/>
      <c r="KNT110" s="84"/>
      <c r="KNU110" s="84"/>
      <c r="KNV110" s="84"/>
      <c r="KNW110" s="84"/>
      <c r="KNX110" s="84"/>
      <c r="KNY110" s="84"/>
      <c r="KNZ110" s="84"/>
      <c r="KOA110" s="84"/>
      <c r="KOB110" s="84"/>
      <c r="KOC110" s="84"/>
      <c r="KOD110" s="84"/>
      <c r="KOE110" s="84"/>
      <c r="KOF110" s="84"/>
      <c r="KOG110" s="84"/>
      <c r="KOH110" s="84"/>
      <c r="KOI110" s="84"/>
      <c r="KOJ110" s="84"/>
      <c r="KOK110" s="84"/>
      <c r="KOL110" s="84"/>
      <c r="KOM110" s="84"/>
      <c r="KON110" s="84"/>
      <c r="KOO110" s="84"/>
      <c r="KOP110" s="84"/>
      <c r="KOQ110" s="84"/>
      <c r="KOR110" s="84"/>
      <c r="KOS110" s="84"/>
      <c r="KOT110" s="84"/>
      <c r="KOU110" s="84"/>
      <c r="KOV110" s="84"/>
      <c r="KOW110" s="84"/>
      <c r="KOX110" s="84"/>
      <c r="KOY110" s="84"/>
      <c r="KOZ110" s="84"/>
      <c r="KPA110" s="84"/>
      <c r="KPB110" s="84"/>
      <c r="KPC110" s="84"/>
      <c r="KPD110" s="84"/>
      <c r="KPE110" s="84"/>
      <c r="KPF110" s="84"/>
      <c r="KPG110" s="84"/>
      <c r="KPH110" s="84"/>
      <c r="KPI110" s="84"/>
      <c r="KPJ110" s="84"/>
      <c r="KPK110" s="84"/>
      <c r="KPL110" s="84"/>
      <c r="KPM110" s="84"/>
      <c r="KPN110" s="84"/>
      <c r="KPO110" s="84"/>
      <c r="KPP110" s="84"/>
      <c r="KPQ110" s="84"/>
      <c r="KPR110" s="84"/>
      <c r="KPS110" s="84"/>
      <c r="KPT110" s="84"/>
      <c r="KPU110" s="84"/>
      <c r="KPV110" s="84"/>
      <c r="KPW110" s="84"/>
      <c r="KPX110" s="84"/>
      <c r="KPY110" s="84"/>
      <c r="KPZ110" s="84"/>
      <c r="KQA110" s="84"/>
      <c r="KQH110" s="84"/>
      <c r="KQI110" s="84"/>
      <c r="KQJ110" s="84"/>
      <c r="KQK110" s="84"/>
      <c r="KQL110" s="84"/>
      <c r="KQM110" s="84"/>
      <c r="KQN110" s="84"/>
      <c r="KQO110" s="84"/>
      <c r="KQP110" s="84"/>
      <c r="KQQ110" s="84"/>
      <c r="KQR110" s="84"/>
      <c r="KQS110" s="84"/>
      <c r="KQT110" s="84"/>
      <c r="KQU110" s="84"/>
      <c r="KQV110" s="84"/>
      <c r="KQW110" s="84"/>
      <c r="KQX110" s="84"/>
      <c r="KQY110" s="84"/>
      <c r="KQZ110" s="84"/>
      <c r="KRA110" s="84"/>
      <c r="KRB110" s="84"/>
      <c r="KRC110" s="84"/>
      <c r="KRD110" s="84"/>
      <c r="KRE110" s="84"/>
      <c r="KRF110" s="84"/>
      <c r="KRG110" s="84"/>
      <c r="KRH110" s="84"/>
      <c r="KRI110" s="84"/>
      <c r="KRJ110" s="84"/>
      <c r="KRK110" s="84"/>
      <c r="KRL110" s="84"/>
      <c r="KRM110" s="84"/>
      <c r="KRN110" s="84"/>
      <c r="KRO110" s="84"/>
      <c r="KRP110" s="84"/>
      <c r="KRQ110" s="84"/>
      <c r="KRR110" s="84"/>
      <c r="KRS110" s="84"/>
      <c r="KRT110" s="84"/>
      <c r="KRU110" s="84"/>
      <c r="KRV110" s="84"/>
      <c r="KRW110" s="84"/>
      <c r="KRX110" s="84"/>
      <c r="KRY110" s="84"/>
      <c r="KRZ110" s="84"/>
      <c r="KSA110" s="84"/>
      <c r="KSB110" s="84"/>
      <c r="KSC110" s="84"/>
      <c r="KSD110" s="84"/>
      <c r="KSE110" s="84"/>
      <c r="KSF110" s="84"/>
      <c r="KSG110" s="84"/>
      <c r="KSH110" s="84"/>
      <c r="KSI110" s="84"/>
      <c r="KSJ110" s="84"/>
      <c r="KSK110" s="84"/>
      <c r="KSL110" s="84"/>
      <c r="KSM110" s="84"/>
      <c r="KSN110" s="84"/>
      <c r="KSO110" s="84"/>
      <c r="KSP110" s="84"/>
      <c r="KSQ110" s="84"/>
      <c r="KSR110" s="84"/>
      <c r="KSS110" s="84"/>
      <c r="KST110" s="84"/>
      <c r="KSU110" s="84"/>
      <c r="KSV110" s="84"/>
      <c r="KSW110" s="84"/>
      <c r="KSX110" s="84"/>
      <c r="KSY110" s="84"/>
      <c r="KSZ110" s="84"/>
      <c r="KTA110" s="84"/>
      <c r="KTB110" s="84"/>
      <c r="KTC110" s="84"/>
      <c r="KTD110" s="84"/>
      <c r="KTE110" s="84"/>
      <c r="KTF110" s="84"/>
      <c r="KTG110" s="84"/>
      <c r="KTH110" s="84"/>
      <c r="KTI110" s="84"/>
      <c r="KTJ110" s="84"/>
      <c r="KTK110" s="84"/>
      <c r="KTL110" s="84"/>
      <c r="KTM110" s="84"/>
      <c r="KTN110" s="84"/>
      <c r="KTO110" s="84"/>
      <c r="KTP110" s="84"/>
      <c r="KTQ110" s="84"/>
      <c r="KTR110" s="84"/>
      <c r="KTS110" s="84"/>
      <c r="KTT110" s="84"/>
      <c r="KTU110" s="84"/>
      <c r="KTV110" s="84"/>
      <c r="KTW110" s="84"/>
      <c r="KTX110" s="84"/>
      <c r="KTY110" s="84"/>
      <c r="KTZ110" s="84"/>
      <c r="KUA110" s="84"/>
      <c r="KUB110" s="84"/>
      <c r="KUC110" s="84"/>
      <c r="KUD110" s="84"/>
      <c r="KUE110" s="84"/>
      <c r="KUF110" s="84"/>
      <c r="KUG110" s="84"/>
      <c r="KUH110" s="84"/>
      <c r="KUI110" s="84"/>
      <c r="KUJ110" s="84"/>
      <c r="KUK110" s="84"/>
      <c r="KUL110" s="84"/>
      <c r="KUM110" s="84"/>
      <c r="KUN110" s="84"/>
      <c r="KUO110" s="84"/>
      <c r="KUP110" s="84"/>
      <c r="KUQ110" s="84"/>
      <c r="KUR110" s="84"/>
      <c r="KUS110" s="84"/>
      <c r="KUT110" s="84"/>
      <c r="KUU110" s="84"/>
      <c r="KUV110" s="84"/>
      <c r="KUW110" s="84"/>
      <c r="KUX110" s="84"/>
      <c r="KUY110" s="84"/>
      <c r="KUZ110" s="84"/>
      <c r="KVA110" s="84"/>
      <c r="KVB110" s="84"/>
      <c r="KVC110" s="84"/>
      <c r="KVD110" s="84"/>
      <c r="KVE110" s="84"/>
      <c r="KVF110" s="84"/>
      <c r="KVG110" s="84"/>
      <c r="KVH110" s="84"/>
      <c r="KVI110" s="84"/>
      <c r="KVJ110" s="84"/>
      <c r="KVK110" s="84"/>
      <c r="KVL110" s="84"/>
      <c r="KVM110" s="84"/>
      <c r="KVN110" s="84"/>
      <c r="KVO110" s="84"/>
      <c r="KVP110" s="84"/>
      <c r="KVQ110" s="84"/>
      <c r="KVR110" s="84"/>
      <c r="KVS110" s="84"/>
      <c r="KVT110" s="84"/>
      <c r="KVU110" s="84"/>
      <c r="KVV110" s="84"/>
      <c r="KVW110" s="84"/>
      <c r="KVX110" s="84"/>
      <c r="KVY110" s="84"/>
      <c r="KVZ110" s="84"/>
      <c r="KWA110" s="84"/>
      <c r="KWB110" s="84"/>
      <c r="KWC110" s="84"/>
      <c r="KWD110" s="84"/>
      <c r="KWE110" s="84"/>
      <c r="KWF110" s="84"/>
      <c r="KWG110" s="84"/>
      <c r="KWH110" s="84"/>
      <c r="KWI110" s="84"/>
      <c r="KWJ110" s="84"/>
      <c r="KWK110" s="84"/>
      <c r="KWL110" s="84"/>
      <c r="KWM110" s="84"/>
      <c r="KWN110" s="84"/>
      <c r="KWO110" s="84"/>
      <c r="KWP110" s="84"/>
      <c r="KWQ110" s="84"/>
      <c r="KWR110" s="84"/>
      <c r="KWS110" s="84"/>
      <c r="KWT110" s="84"/>
      <c r="KWU110" s="84"/>
      <c r="KWV110" s="84"/>
      <c r="KWW110" s="84"/>
      <c r="KWX110" s="84"/>
      <c r="KWY110" s="84"/>
      <c r="KWZ110" s="84"/>
      <c r="KXA110" s="84"/>
      <c r="KXB110" s="84"/>
      <c r="KXC110" s="84"/>
      <c r="KXD110" s="84"/>
      <c r="KXE110" s="84"/>
      <c r="KXF110" s="84"/>
      <c r="KXG110" s="84"/>
      <c r="KXH110" s="84"/>
      <c r="KXI110" s="84"/>
      <c r="KXJ110" s="84"/>
      <c r="KXK110" s="84"/>
      <c r="KXL110" s="84"/>
      <c r="KXM110" s="84"/>
      <c r="KXN110" s="84"/>
      <c r="KXO110" s="84"/>
      <c r="KXP110" s="84"/>
      <c r="KXQ110" s="84"/>
      <c r="KXR110" s="84"/>
      <c r="KXS110" s="84"/>
      <c r="KXT110" s="84"/>
      <c r="KXU110" s="84"/>
      <c r="KXV110" s="84"/>
      <c r="KXW110" s="84"/>
      <c r="KXX110" s="84"/>
      <c r="KXY110" s="84"/>
      <c r="KXZ110" s="84"/>
      <c r="KYA110" s="84"/>
      <c r="KYB110" s="84"/>
      <c r="KYC110" s="84"/>
      <c r="KYD110" s="84"/>
      <c r="KYE110" s="84"/>
      <c r="KYF110" s="84"/>
      <c r="KYG110" s="84"/>
      <c r="KYH110" s="84"/>
      <c r="KYI110" s="84"/>
      <c r="KYJ110" s="84"/>
      <c r="KYK110" s="84"/>
      <c r="KYL110" s="84"/>
      <c r="KYM110" s="84"/>
      <c r="KYN110" s="84"/>
      <c r="KYO110" s="84"/>
      <c r="KYP110" s="84"/>
      <c r="KYQ110" s="84"/>
      <c r="KYR110" s="84"/>
      <c r="KYS110" s="84"/>
      <c r="KYT110" s="84"/>
      <c r="KYU110" s="84"/>
      <c r="KYV110" s="84"/>
      <c r="KYW110" s="84"/>
      <c r="KYX110" s="84"/>
      <c r="KYY110" s="84"/>
      <c r="KYZ110" s="84"/>
      <c r="KZA110" s="84"/>
      <c r="KZB110" s="84"/>
      <c r="KZC110" s="84"/>
      <c r="KZD110" s="84"/>
      <c r="KZE110" s="84"/>
      <c r="KZF110" s="84"/>
      <c r="KZG110" s="84"/>
      <c r="KZH110" s="84"/>
      <c r="KZI110" s="84"/>
      <c r="KZJ110" s="84"/>
      <c r="KZK110" s="84"/>
      <c r="KZL110" s="84"/>
      <c r="KZM110" s="84"/>
      <c r="KZN110" s="84"/>
      <c r="KZO110" s="84"/>
      <c r="KZP110" s="84"/>
      <c r="KZQ110" s="84"/>
      <c r="KZR110" s="84"/>
      <c r="KZS110" s="84"/>
      <c r="KZT110" s="84"/>
      <c r="KZU110" s="84"/>
      <c r="KZV110" s="84"/>
      <c r="KZW110" s="84"/>
      <c r="LAD110" s="84"/>
      <c r="LAE110" s="84"/>
      <c r="LAF110" s="84"/>
      <c r="LAG110" s="84"/>
      <c r="LAH110" s="84"/>
      <c r="LAI110" s="84"/>
      <c r="LAJ110" s="84"/>
      <c r="LAK110" s="84"/>
      <c r="LAL110" s="84"/>
      <c r="LAM110" s="84"/>
      <c r="LAN110" s="84"/>
      <c r="LAO110" s="84"/>
      <c r="LAP110" s="84"/>
      <c r="LAQ110" s="84"/>
      <c r="LAR110" s="84"/>
      <c r="LAS110" s="84"/>
      <c r="LAT110" s="84"/>
      <c r="LAU110" s="84"/>
      <c r="LAV110" s="84"/>
      <c r="LAW110" s="84"/>
      <c r="LAX110" s="84"/>
      <c r="LAY110" s="84"/>
      <c r="LAZ110" s="84"/>
      <c r="LBA110" s="84"/>
      <c r="LBB110" s="84"/>
      <c r="LBC110" s="84"/>
      <c r="LBD110" s="84"/>
      <c r="LBE110" s="84"/>
      <c r="LBF110" s="84"/>
      <c r="LBG110" s="84"/>
      <c r="LBH110" s="84"/>
      <c r="LBI110" s="84"/>
      <c r="LBJ110" s="84"/>
      <c r="LBK110" s="84"/>
      <c r="LBL110" s="84"/>
      <c r="LBM110" s="84"/>
      <c r="LBN110" s="84"/>
      <c r="LBO110" s="84"/>
      <c r="LBP110" s="84"/>
      <c r="LBQ110" s="84"/>
      <c r="LBR110" s="84"/>
      <c r="LBS110" s="84"/>
      <c r="LBT110" s="84"/>
      <c r="LBU110" s="84"/>
      <c r="LBV110" s="84"/>
      <c r="LBW110" s="84"/>
      <c r="LBX110" s="84"/>
      <c r="LBY110" s="84"/>
      <c r="LBZ110" s="84"/>
      <c r="LCA110" s="84"/>
      <c r="LCB110" s="84"/>
      <c r="LCC110" s="84"/>
      <c r="LCD110" s="84"/>
      <c r="LCE110" s="84"/>
      <c r="LCF110" s="84"/>
      <c r="LCG110" s="84"/>
      <c r="LCH110" s="84"/>
      <c r="LCI110" s="84"/>
      <c r="LCJ110" s="84"/>
      <c r="LCK110" s="84"/>
      <c r="LCL110" s="84"/>
      <c r="LCM110" s="84"/>
      <c r="LCN110" s="84"/>
      <c r="LCO110" s="84"/>
      <c r="LCP110" s="84"/>
      <c r="LCQ110" s="84"/>
      <c r="LCR110" s="84"/>
      <c r="LCS110" s="84"/>
      <c r="LCT110" s="84"/>
      <c r="LCU110" s="84"/>
      <c r="LCV110" s="84"/>
      <c r="LCW110" s="84"/>
      <c r="LCX110" s="84"/>
      <c r="LCY110" s="84"/>
      <c r="LCZ110" s="84"/>
      <c r="LDA110" s="84"/>
      <c r="LDB110" s="84"/>
      <c r="LDC110" s="84"/>
      <c r="LDD110" s="84"/>
      <c r="LDE110" s="84"/>
      <c r="LDF110" s="84"/>
      <c r="LDG110" s="84"/>
      <c r="LDH110" s="84"/>
      <c r="LDI110" s="84"/>
      <c r="LDJ110" s="84"/>
      <c r="LDK110" s="84"/>
      <c r="LDL110" s="84"/>
      <c r="LDM110" s="84"/>
      <c r="LDN110" s="84"/>
      <c r="LDO110" s="84"/>
      <c r="LDP110" s="84"/>
      <c r="LDQ110" s="84"/>
      <c r="LDR110" s="84"/>
      <c r="LDS110" s="84"/>
      <c r="LDT110" s="84"/>
      <c r="LDU110" s="84"/>
      <c r="LDV110" s="84"/>
      <c r="LDW110" s="84"/>
      <c r="LDX110" s="84"/>
      <c r="LDY110" s="84"/>
      <c r="LDZ110" s="84"/>
      <c r="LEA110" s="84"/>
      <c r="LEB110" s="84"/>
      <c r="LEC110" s="84"/>
      <c r="LED110" s="84"/>
      <c r="LEE110" s="84"/>
      <c r="LEF110" s="84"/>
      <c r="LEG110" s="84"/>
      <c r="LEH110" s="84"/>
      <c r="LEI110" s="84"/>
      <c r="LEJ110" s="84"/>
      <c r="LEK110" s="84"/>
      <c r="LEL110" s="84"/>
      <c r="LEM110" s="84"/>
      <c r="LEN110" s="84"/>
      <c r="LEO110" s="84"/>
      <c r="LEP110" s="84"/>
      <c r="LEQ110" s="84"/>
      <c r="LER110" s="84"/>
      <c r="LES110" s="84"/>
      <c r="LET110" s="84"/>
      <c r="LEU110" s="84"/>
      <c r="LEV110" s="84"/>
      <c r="LEW110" s="84"/>
      <c r="LEX110" s="84"/>
      <c r="LEY110" s="84"/>
      <c r="LEZ110" s="84"/>
      <c r="LFA110" s="84"/>
      <c r="LFB110" s="84"/>
      <c r="LFC110" s="84"/>
      <c r="LFD110" s="84"/>
      <c r="LFE110" s="84"/>
      <c r="LFF110" s="84"/>
      <c r="LFG110" s="84"/>
      <c r="LFH110" s="84"/>
      <c r="LFI110" s="84"/>
      <c r="LFJ110" s="84"/>
      <c r="LFK110" s="84"/>
      <c r="LFL110" s="84"/>
      <c r="LFM110" s="84"/>
      <c r="LFN110" s="84"/>
      <c r="LFO110" s="84"/>
      <c r="LFP110" s="84"/>
      <c r="LFQ110" s="84"/>
      <c r="LFR110" s="84"/>
      <c r="LFS110" s="84"/>
      <c r="LFT110" s="84"/>
      <c r="LFU110" s="84"/>
      <c r="LFV110" s="84"/>
      <c r="LFW110" s="84"/>
      <c r="LFX110" s="84"/>
      <c r="LFY110" s="84"/>
      <c r="LFZ110" s="84"/>
      <c r="LGA110" s="84"/>
      <c r="LGB110" s="84"/>
      <c r="LGC110" s="84"/>
      <c r="LGD110" s="84"/>
      <c r="LGE110" s="84"/>
      <c r="LGF110" s="84"/>
      <c r="LGG110" s="84"/>
      <c r="LGH110" s="84"/>
      <c r="LGI110" s="84"/>
      <c r="LGJ110" s="84"/>
      <c r="LGK110" s="84"/>
      <c r="LGL110" s="84"/>
      <c r="LGM110" s="84"/>
      <c r="LGN110" s="84"/>
      <c r="LGO110" s="84"/>
      <c r="LGP110" s="84"/>
      <c r="LGQ110" s="84"/>
      <c r="LGR110" s="84"/>
      <c r="LGS110" s="84"/>
      <c r="LGT110" s="84"/>
      <c r="LGU110" s="84"/>
      <c r="LGV110" s="84"/>
      <c r="LGW110" s="84"/>
      <c r="LGX110" s="84"/>
      <c r="LGY110" s="84"/>
      <c r="LGZ110" s="84"/>
      <c r="LHA110" s="84"/>
      <c r="LHB110" s="84"/>
      <c r="LHC110" s="84"/>
      <c r="LHD110" s="84"/>
      <c r="LHE110" s="84"/>
      <c r="LHF110" s="84"/>
      <c r="LHG110" s="84"/>
      <c r="LHH110" s="84"/>
      <c r="LHI110" s="84"/>
      <c r="LHJ110" s="84"/>
      <c r="LHK110" s="84"/>
      <c r="LHL110" s="84"/>
      <c r="LHM110" s="84"/>
      <c r="LHN110" s="84"/>
      <c r="LHO110" s="84"/>
      <c r="LHP110" s="84"/>
      <c r="LHQ110" s="84"/>
      <c r="LHR110" s="84"/>
      <c r="LHS110" s="84"/>
      <c r="LHT110" s="84"/>
      <c r="LHU110" s="84"/>
      <c r="LHV110" s="84"/>
      <c r="LHW110" s="84"/>
      <c r="LHX110" s="84"/>
      <c r="LHY110" s="84"/>
      <c r="LHZ110" s="84"/>
      <c r="LIA110" s="84"/>
      <c r="LIB110" s="84"/>
      <c r="LIC110" s="84"/>
      <c r="LID110" s="84"/>
      <c r="LIE110" s="84"/>
      <c r="LIF110" s="84"/>
      <c r="LIG110" s="84"/>
      <c r="LIH110" s="84"/>
      <c r="LII110" s="84"/>
      <c r="LIJ110" s="84"/>
      <c r="LIK110" s="84"/>
      <c r="LIL110" s="84"/>
      <c r="LIM110" s="84"/>
      <c r="LIN110" s="84"/>
      <c r="LIO110" s="84"/>
      <c r="LIP110" s="84"/>
      <c r="LIQ110" s="84"/>
      <c r="LIR110" s="84"/>
      <c r="LIS110" s="84"/>
      <c r="LIT110" s="84"/>
      <c r="LIU110" s="84"/>
      <c r="LIV110" s="84"/>
      <c r="LIW110" s="84"/>
      <c r="LIX110" s="84"/>
      <c r="LIY110" s="84"/>
      <c r="LIZ110" s="84"/>
      <c r="LJA110" s="84"/>
      <c r="LJB110" s="84"/>
      <c r="LJC110" s="84"/>
      <c r="LJD110" s="84"/>
      <c r="LJE110" s="84"/>
      <c r="LJF110" s="84"/>
      <c r="LJG110" s="84"/>
      <c r="LJH110" s="84"/>
      <c r="LJI110" s="84"/>
      <c r="LJJ110" s="84"/>
      <c r="LJK110" s="84"/>
      <c r="LJL110" s="84"/>
      <c r="LJM110" s="84"/>
      <c r="LJN110" s="84"/>
      <c r="LJO110" s="84"/>
      <c r="LJP110" s="84"/>
      <c r="LJQ110" s="84"/>
      <c r="LJR110" s="84"/>
      <c r="LJS110" s="84"/>
      <c r="LJZ110" s="84"/>
      <c r="LKA110" s="84"/>
      <c r="LKB110" s="84"/>
      <c r="LKC110" s="84"/>
      <c r="LKD110" s="84"/>
      <c r="LKE110" s="84"/>
      <c r="LKF110" s="84"/>
      <c r="LKG110" s="84"/>
      <c r="LKH110" s="84"/>
      <c r="LKI110" s="84"/>
      <c r="LKJ110" s="84"/>
      <c r="LKK110" s="84"/>
      <c r="LKL110" s="84"/>
      <c r="LKM110" s="84"/>
      <c r="LKN110" s="84"/>
      <c r="LKO110" s="84"/>
      <c r="LKP110" s="84"/>
      <c r="LKQ110" s="84"/>
      <c r="LKR110" s="84"/>
      <c r="LKS110" s="84"/>
      <c r="LKT110" s="84"/>
      <c r="LKU110" s="84"/>
      <c r="LKV110" s="84"/>
      <c r="LKW110" s="84"/>
      <c r="LKX110" s="84"/>
      <c r="LKY110" s="84"/>
      <c r="LKZ110" s="84"/>
      <c r="LLA110" s="84"/>
      <c r="LLB110" s="84"/>
      <c r="LLC110" s="84"/>
      <c r="LLD110" s="84"/>
      <c r="LLE110" s="84"/>
      <c r="LLF110" s="84"/>
      <c r="LLG110" s="84"/>
      <c r="LLH110" s="84"/>
      <c r="LLI110" s="84"/>
      <c r="LLJ110" s="84"/>
      <c r="LLK110" s="84"/>
      <c r="LLL110" s="84"/>
      <c r="LLM110" s="84"/>
      <c r="LLN110" s="84"/>
      <c r="LLO110" s="84"/>
      <c r="LLP110" s="84"/>
      <c r="LLQ110" s="84"/>
      <c r="LLR110" s="84"/>
      <c r="LLS110" s="84"/>
      <c r="LLT110" s="84"/>
      <c r="LLU110" s="84"/>
      <c r="LLV110" s="84"/>
      <c r="LLW110" s="84"/>
      <c r="LLX110" s="84"/>
      <c r="LLY110" s="84"/>
      <c r="LLZ110" s="84"/>
      <c r="LMA110" s="84"/>
      <c r="LMB110" s="84"/>
      <c r="LMC110" s="84"/>
      <c r="LMD110" s="84"/>
      <c r="LME110" s="84"/>
      <c r="LMF110" s="84"/>
      <c r="LMG110" s="84"/>
      <c r="LMH110" s="84"/>
      <c r="LMI110" s="84"/>
      <c r="LMJ110" s="84"/>
      <c r="LMK110" s="84"/>
      <c r="LML110" s="84"/>
      <c r="LMM110" s="84"/>
      <c r="LMN110" s="84"/>
      <c r="LMO110" s="84"/>
      <c r="LMP110" s="84"/>
      <c r="LMQ110" s="84"/>
      <c r="LMR110" s="84"/>
      <c r="LMS110" s="84"/>
      <c r="LMT110" s="84"/>
      <c r="LMU110" s="84"/>
      <c r="LMV110" s="84"/>
      <c r="LMW110" s="84"/>
      <c r="LMX110" s="84"/>
      <c r="LMY110" s="84"/>
      <c r="LMZ110" s="84"/>
      <c r="LNA110" s="84"/>
      <c r="LNB110" s="84"/>
      <c r="LNC110" s="84"/>
      <c r="LND110" s="84"/>
      <c r="LNE110" s="84"/>
      <c r="LNF110" s="84"/>
      <c r="LNG110" s="84"/>
      <c r="LNH110" s="84"/>
      <c r="LNI110" s="84"/>
      <c r="LNJ110" s="84"/>
      <c r="LNK110" s="84"/>
      <c r="LNL110" s="84"/>
      <c r="LNM110" s="84"/>
      <c r="LNN110" s="84"/>
      <c r="LNO110" s="84"/>
      <c r="LNP110" s="84"/>
      <c r="LNQ110" s="84"/>
      <c r="LNR110" s="84"/>
      <c r="LNS110" s="84"/>
      <c r="LNT110" s="84"/>
      <c r="LNU110" s="84"/>
      <c r="LNV110" s="84"/>
      <c r="LNW110" s="84"/>
      <c r="LNX110" s="84"/>
      <c r="LNY110" s="84"/>
      <c r="LNZ110" s="84"/>
      <c r="LOA110" s="84"/>
      <c r="LOB110" s="84"/>
      <c r="LOC110" s="84"/>
      <c r="LOD110" s="84"/>
      <c r="LOE110" s="84"/>
      <c r="LOF110" s="84"/>
      <c r="LOG110" s="84"/>
      <c r="LOH110" s="84"/>
      <c r="LOI110" s="84"/>
      <c r="LOJ110" s="84"/>
      <c r="LOK110" s="84"/>
      <c r="LOL110" s="84"/>
      <c r="LOM110" s="84"/>
      <c r="LON110" s="84"/>
      <c r="LOO110" s="84"/>
      <c r="LOP110" s="84"/>
      <c r="LOQ110" s="84"/>
      <c r="LOR110" s="84"/>
      <c r="LOS110" s="84"/>
      <c r="LOT110" s="84"/>
      <c r="LOU110" s="84"/>
      <c r="LOV110" s="84"/>
      <c r="LOW110" s="84"/>
      <c r="LOX110" s="84"/>
      <c r="LOY110" s="84"/>
      <c r="LOZ110" s="84"/>
      <c r="LPA110" s="84"/>
      <c r="LPB110" s="84"/>
      <c r="LPC110" s="84"/>
      <c r="LPD110" s="84"/>
      <c r="LPE110" s="84"/>
      <c r="LPF110" s="84"/>
      <c r="LPG110" s="84"/>
      <c r="LPH110" s="84"/>
      <c r="LPI110" s="84"/>
      <c r="LPJ110" s="84"/>
      <c r="LPK110" s="84"/>
      <c r="LPL110" s="84"/>
      <c r="LPM110" s="84"/>
      <c r="LPN110" s="84"/>
      <c r="LPO110" s="84"/>
      <c r="LPP110" s="84"/>
      <c r="LPQ110" s="84"/>
      <c r="LPR110" s="84"/>
      <c r="LPS110" s="84"/>
      <c r="LPT110" s="84"/>
      <c r="LPU110" s="84"/>
      <c r="LPV110" s="84"/>
      <c r="LPW110" s="84"/>
      <c r="LPX110" s="84"/>
      <c r="LPY110" s="84"/>
      <c r="LPZ110" s="84"/>
      <c r="LQA110" s="84"/>
      <c r="LQB110" s="84"/>
      <c r="LQC110" s="84"/>
      <c r="LQD110" s="84"/>
      <c r="LQE110" s="84"/>
      <c r="LQF110" s="84"/>
      <c r="LQG110" s="84"/>
      <c r="LQH110" s="84"/>
      <c r="LQI110" s="84"/>
      <c r="LQJ110" s="84"/>
      <c r="LQK110" s="84"/>
      <c r="LQL110" s="84"/>
      <c r="LQM110" s="84"/>
      <c r="LQN110" s="84"/>
      <c r="LQO110" s="84"/>
      <c r="LQP110" s="84"/>
      <c r="LQQ110" s="84"/>
      <c r="LQR110" s="84"/>
      <c r="LQS110" s="84"/>
      <c r="LQT110" s="84"/>
      <c r="LQU110" s="84"/>
      <c r="LQV110" s="84"/>
      <c r="LQW110" s="84"/>
      <c r="LQX110" s="84"/>
      <c r="LQY110" s="84"/>
      <c r="LQZ110" s="84"/>
      <c r="LRA110" s="84"/>
      <c r="LRB110" s="84"/>
      <c r="LRC110" s="84"/>
      <c r="LRD110" s="84"/>
      <c r="LRE110" s="84"/>
      <c r="LRF110" s="84"/>
      <c r="LRG110" s="84"/>
      <c r="LRH110" s="84"/>
      <c r="LRI110" s="84"/>
      <c r="LRJ110" s="84"/>
      <c r="LRK110" s="84"/>
      <c r="LRL110" s="84"/>
      <c r="LRM110" s="84"/>
      <c r="LRN110" s="84"/>
      <c r="LRO110" s="84"/>
      <c r="LRP110" s="84"/>
      <c r="LRQ110" s="84"/>
      <c r="LRR110" s="84"/>
      <c r="LRS110" s="84"/>
      <c r="LRT110" s="84"/>
      <c r="LRU110" s="84"/>
      <c r="LRV110" s="84"/>
      <c r="LRW110" s="84"/>
      <c r="LRX110" s="84"/>
      <c r="LRY110" s="84"/>
      <c r="LRZ110" s="84"/>
      <c r="LSA110" s="84"/>
      <c r="LSB110" s="84"/>
      <c r="LSC110" s="84"/>
      <c r="LSD110" s="84"/>
      <c r="LSE110" s="84"/>
      <c r="LSF110" s="84"/>
      <c r="LSG110" s="84"/>
      <c r="LSH110" s="84"/>
      <c r="LSI110" s="84"/>
      <c r="LSJ110" s="84"/>
      <c r="LSK110" s="84"/>
      <c r="LSL110" s="84"/>
      <c r="LSM110" s="84"/>
      <c r="LSN110" s="84"/>
      <c r="LSO110" s="84"/>
      <c r="LSP110" s="84"/>
      <c r="LSQ110" s="84"/>
      <c r="LSR110" s="84"/>
      <c r="LSS110" s="84"/>
      <c r="LST110" s="84"/>
      <c r="LSU110" s="84"/>
      <c r="LSV110" s="84"/>
      <c r="LSW110" s="84"/>
      <c r="LSX110" s="84"/>
      <c r="LSY110" s="84"/>
      <c r="LSZ110" s="84"/>
      <c r="LTA110" s="84"/>
      <c r="LTB110" s="84"/>
      <c r="LTC110" s="84"/>
      <c r="LTD110" s="84"/>
      <c r="LTE110" s="84"/>
      <c r="LTF110" s="84"/>
      <c r="LTG110" s="84"/>
      <c r="LTH110" s="84"/>
      <c r="LTI110" s="84"/>
      <c r="LTJ110" s="84"/>
      <c r="LTK110" s="84"/>
      <c r="LTL110" s="84"/>
      <c r="LTM110" s="84"/>
      <c r="LTN110" s="84"/>
      <c r="LTO110" s="84"/>
      <c r="LTV110" s="84"/>
      <c r="LTW110" s="84"/>
      <c r="LTX110" s="84"/>
      <c r="LTY110" s="84"/>
      <c r="LTZ110" s="84"/>
      <c r="LUA110" s="84"/>
      <c r="LUB110" s="84"/>
      <c r="LUC110" s="84"/>
      <c r="LUD110" s="84"/>
      <c r="LUE110" s="84"/>
      <c r="LUF110" s="84"/>
      <c r="LUG110" s="84"/>
      <c r="LUH110" s="84"/>
      <c r="LUI110" s="84"/>
      <c r="LUJ110" s="84"/>
      <c r="LUK110" s="84"/>
      <c r="LUL110" s="84"/>
      <c r="LUM110" s="84"/>
      <c r="LUN110" s="84"/>
      <c r="LUO110" s="84"/>
      <c r="LUP110" s="84"/>
      <c r="LUQ110" s="84"/>
      <c r="LUR110" s="84"/>
      <c r="LUS110" s="84"/>
      <c r="LUT110" s="84"/>
      <c r="LUU110" s="84"/>
      <c r="LUV110" s="84"/>
      <c r="LUW110" s="84"/>
      <c r="LUX110" s="84"/>
      <c r="LUY110" s="84"/>
      <c r="LUZ110" s="84"/>
      <c r="LVA110" s="84"/>
      <c r="LVB110" s="84"/>
      <c r="LVC110" s="84"/>
      <c r="LVD110" s="84"/>
      <c r="LVE110" s="84"/>
      <c r="LVF110" s="84"/>
      <c r="LVG110" s="84"/>
      <c r="LVH110" s="84"/>
      <c r="LVI110" s="84"/>
      <c r="LVJ110" s="84"/>
      <c r="LVK110" s="84"/>
      <c r="LVL110" s="84"/>
      <c r="LVM110" s="84"/>
      <c r="LVN110" s="84"/>
      <c r="LVO110" s="84"/>
      <c r="LVP110" s="84"/>
      <c r="LVQ110" s="84"/>
      <c r="LVR110" s="84"/>
      <c r="LVS110" s="84"/>
      <c r="LVT110" s="84"/>
      <c r="LVU110" s="84"/>
      <c r="LVV110" s="84"/>
      <c r="LVW110" s="84"/>
      <c r="LVX110" s="84"/>
      <c r="LVY110" s="84"/>
      <c r="LVZ110" s="84"/>
      <c r="LWA110" s="84"/>
      <c r="LWB110" s="84"/>
      <c r="LWC110" s="84"/>
      <c r="LWD110" s="84"/>
      <c r="LWE110" s="84"/>
      <c r="LWF110" s="84"/>
      <c r="LWG110" s="84"/>
      <c r="LWH110" s="84"/>
      <c r="LWI110" s="84"/>
      <c r="LWJ110" s="84"/>
      <c r="LWK110" s="84"/>
      <c r="LWL110" s="84"/>
      <c r="LWM110" s="84"/>
      <c r="LWN110" s="84"/>
      <c r="LWO110" s="84"/>
      <c r="LWP110" s="84"/>
      <c r="LWQ110" s="84"/>
      <c r="LWR110" s="84"/>
      <c r="LWS110" s="84"/>
      <c r="LWT110" s="84"/>
      <c r="LWU110" s="84"/>
      <c r="LWV110" s="84"/>
      <c r="LWW110" s="84"/>
      <c r="LWX110" s="84"/>
      <c r="LWY110" s="84"/>
      <c r="LWZ110" s="84"/>
      <c r="LXA110" s="84"/>
      <c r="LXB110" s="84"/>
      <c r="LXC110" s="84"/>
      <c r="LXD110" s="84"/>
      <c r="LXE110" s="84"/>
      <c r="LXF110" s="84"/>
      <c r="LXG110" s="84"/>
      <c r="LXH110" s="84"/>
      <c r="LXI110" s="84"/>
      <c r="LXJ110" s="84"/>
      <c r="LXK110" s="84"/>
      <c r="LXL110" s="84"/>
      <c r="LXM110" s="84"/>
      <c r="LXN110" s="84"/>
      <c r="LXO110" s="84"/>
      <c r="LXP110" s="84"/>
      <c r="LXQ110" s="84"/>
      <c r="LXR110" s="84"/>
      <c r="LXS110" s="84"/>
      <c r="LXT110" s="84"/>
      <c r="LXU110" s="84"/>
      <c r="LXV110" s="84"/>
      <c r="LXW110" s="84"/>
      <c r="LXX110" s="84"/>
      <c r="LXY110" s="84"/>
      <c r="LXZ110" s="84"/>
      <c r="LYA110" s="84"/>
      <c r="LYB110" s="84"/>
      <c r="LYC110" s="84"/>
      <c r="LYD110" s="84"/>
      <c r="LYE110" s="84"/>
      <c r="LYF110" s="84"/>
      <c r="LYG110" s="84"/>
      <c r="LYH110" s="84"/>
      <c r="LYI110" s="84"/>
      <c r="LYJ110" s="84"/>
      <c r="LYK110" s="84"/>
      <c r="LYL110" s="84"/>
      <c r="LYM110" s="84"/>
      <c r="LYN110" s="84"/>
      <c r="LYO110" s="84"/>
      <c r="LYP110" s="84"/>
      <c r="LYQ110" s="84"/>
      <c r="LYR110" s="84"/>
      <c r="LYS110" s="84"/>
      <c r="LYT110" s="84"/>
      <c r="LYU110" s="84"/>
      <c r="LYV110" s="84"/>
      <c r="LYW110" s="84"/>
      <c r="LYX110" s="84"/>
      <c r="LYY110" s="84"/>
      <c r="LYZ110" s="84"/>
      <c r="LZA110" s="84"/>
      <c r="LZB110" s="84"/>
      <c r="LZC110" s="84"/>
      <c r="LZD110" s="84"/>
      <c r="LZE110" s="84"/>
      <c r="LZF110" s="84"/>
      <c r="LZG110" s="84"/>
      <c r="LZH110" s="84"/>
      <c r="LZI110" s="84"/>
      <c r="LZJ110" s="84"/>
      <c r="LZK110" s="84"/>
      <c r="LZL110" s="84"/>
      <c r="LZM110" s="84"/>
      <c r="LZN110" s="84"/>
      <c r="LZO110" s="84"/>
      <c r="LZP110" s="84"/>
      <c r="LZQ110" s="84"/>
      <c r="LZR110" s="84"/>
      <c r="LZS110" s="84"/>
      <c r="LZT110" s="84"/>
      <c r="LZU110" s="84"/>
      <c r="LZV110" s="84"/>
      <c r="LZW110" s="84"/>
      <c r="LZX110" s="84"/>
      <c r="LZY110" s="84"/>
      <c r="LZZ110" s="84"/>
      <c r="MAA110" s="84"/>
      <c r="MAB110" s="84"/>
      <c r="MAC110" s="84"/>
      <c r="MAD110" s="84"/>
      <c r="MAE110" s="84"/>
      <c r="MAF110" s="84"/>
      <c r="MAG110" s="84"/>
      <c r="MAH110" s="84"/>
      <c r="MAI110" s="84"/>
      <c r="MAJ110" s="84"/>
      <c r="MAK110" s="84"/>
      <c r="MAL110" s="84"/>
      <c r="MAM110" s="84"/>
      <c r="MAN110" s="84"/>
      <c r="MAO110" s="84"/>
      <c r="MAP110" s="84"/>
      <c r="MAQ110" s="84"/>
      <c r="MAR110" s="84"/>
      <c r="MAS110" s="84"/>
      <c r="MAT110" s="84"/>
      <c r="MAU110" s="84"/>
      <c r="MAV110" s="84"/>
      <c r="MAW110" s="84"/>
      <c r="MAX110" s="84"/>
      <c r="MAY110" s="84"/>
      <c r="MAZ110" s="84"/>
      <c r="MBA110" s="84"/>
      <c r="MBB110" s="84"/>
      <c r="MBC110" s="84"/>
      <c r="MBD110" s="84"/>
      <c r="MBE110" s="84"/>
      <c r="MBF110" s="84"/>
      <c r="MBG110" s="84"/>
      <c r="MBH110" s="84"/>
      <c r="MBI110" s="84"/>
      <c r="MBJ110" s="84"/>
      <c r="MBK110" s="84"/>
      <c r="MBL110" s="84"/>
      <c r="MBM110" s="84"/>
      <c r="MBN110" s="84"/>
      <c r="MBO110" s="84"/>
      <c r="MBP110" s="84"/>
      <c r="MBQ110" s="84"/>
      <c r="MBR110" s="84"/>
      <c r="MBS110" s="84"/>
      <c r="MBT110" s="84"/>
      <c r="MBU110" s="84"/>
      <c r="MBV110" s="84"/>
      <c r="MBW110" s="84"/>
      <c r="MBX110" s="84"/>
      <c r="MBY110" s="84"/>
      <c r="MBZ110" s="84"/>
      <c r="MCA110" s="84"/>
      <c r="MCB110" s="84"/>
      <c r="MCC110" s="84"/>
      <c r="MCD110" s="84"/>
      <c r="MCE110" s="84"/>
      <c r="MCF110" s="84"/>
      <c r="MCG110" s="84"/>
      <c r="MCH110" s="84"/>
      <c r="MCI110" s="84"/>
      <c r="MCJ110" s="84"/>
      <c r="MCK110" s="84"/>
      <c r="MCL110" s="84"/>
      <c r="MCM110" s="84"/>
      <c r="MCN110" s="84"/>
      <c r="MCO110" s="84"/>
      <c r="MCP110" s="84"/>
      <c r="MCQ110" s="84"/>
      <c r="MCR110" s="84"/>
      <c r="MCS110" s="84"/>
      <c r="MCT110" s="84"/>
      <c r="MCU110" s="84"/>
      <c r="MCV110" s="84"/>
      <c r="MCW110" s="84"/>
      <c r="MCX110" s="84"/>
      <c r="MCY110" s="84"/>
      <c r="MCZ110" s="84"/>
      <c r="MDA110" s="84"/>
      <c r="MDB110" s="84"/>
      <c r="MDC110" s="84"/>
      <c r="MDD110" s="84"/>
      <c r="MDE110" s="84"/>
      <c r="MDF110" s="84"/>
      <c r="MDG110" s="84"/>
      <c r="MDH110" s="84"/>
      <c r="MDI110" s="84"/>
      <c r="MDJ110" s="84"/>
      <c r="MDK110" s="84"/>
      <c r="MDR110" s="84"/>
      <c r="MDS110" s="84"/>
      <c r="MDT110" s="84"/>
      <c r="MDU110" s="84"/>
      <c r="MDV110" s="84"/>
      <c r="MDW110" s="84"/>
      <c r="MDX110" s="84"/>
      <c r="MDY110" s="84"/>
      <c r="MDZ110" s="84"/>
      <c r="MEA110" s="84"/>
      <c r="MEB110" s="84"/>
      <c r="MEC110" s="84"/>
      <c r="MED110" s="84"/>
      <c r="MEE110" s="84"/>
      <c r="MEF110" s="84"/>
      <c r="MEG110" s="84"/>
      <c r="MEH110" s="84"/>
      <c r="MEI110" s="84"/>
      <c r="MEJ110" s="84"/>
      <c r="MEK110" s="84"/>
      <c r="MEL110" s="84"/>
      <c r="MEM110" s="84"/>
      <c r="MEN110" s="84"/>
      <c r="MEO110" s="84"/>
      <c r="MEP110" s="84"/>
      <c r="MEQ110" s="84"/>
      <c r="MER110" s="84"/>
      <c r="MES110" s="84"/>
      <c r="MET110" s="84"/>
      <c r="MEU110" s="84"/>
      <c r="MEV110" s="84"/>
      <c r="MEW110" s="84"/>
      <c r="MEX110" s="84"/>
      <c r="MEY110" s="84"/>
      <c r="MEZ110" s="84"/>
      <c r="MFA110" s="84"/>
      <c r="MFB110" s="84"/>
      <c r="MFC110" s="84"/>
      <c r="MFD110" s="84"/>
      <c r="MFE110" s="84"/>
      <c r="MFF110" s="84"/>
      <c r="MFG110" s="84"/>
      <c r="MFH110" s="84"/>
      <c r="MFI110" s="84"/>
      <c r="MFJ110" s="84"/>
      <c r="MFK110" s="84"/>
      <c r="MFL110" s="84"/>
      <c r="MFM110" s="84"/>
      <c r="MFN110" s="84"/>
      <c r="MFO110" s="84"/>
      <c r="MFP110" s="84"/>
      <c r="MFQ110" s="84"/>
      <c r="MFR110" s="84"/>
      <c r="MFS110" s="84"/>
      <c r="MFT110" s="84"/>
      <c r="MFU110" s="84"/>
      <c r="MFV110" s="84"/>
      <c r="MFW110" s="84"/>
      <c r="MFX110" s="84"/>
      <c r="MFY110" s="84"/>
      <c r="MFZ110" s="84"/>
      <c r="MGA110" s="84"/>
      <c r="MGB110" s="84"/>
      <c r="MGC110" s="84"/>
      <c r="MGD110" s="84"/>
      <c r="MGE110" s="84"/>
      <c r="MGF110" s="84"/>
      <c r="MGG110" s="84"/>
      <c r="MGH110" s="84"/>
      <c r="MGI110" s="84"/>
      <c r="MGJ110" s="84"/>
      <c r="MGK110" s="84"/>
      <c r="MGL110" s="84"/>
      <c r="MGM110" s="84"/>
      <c r="MGN110" s="84"/>
      <c r="MGO110" s="84"/>
      <c r="MGP110" s="84"/>
      <c r="MGQ110" s="84"/>
      <c r="MGR110" s="84"/>
      <c r="MGS110" s="84"/>
      <c r="MGT110" s="84"/>
      <c r="MGU110" s="84"/>
      <c r="MGV110" s="84"/>
      <c r="MGW110" s="84"/>
      <c r="MGX110" s="84"/>
      <c r="MGY110" s="84"/>
      <c r="MGZ110" s="84"/>
      <c r="MHA110" s="84"/>
      <c r="MHB110" s="84"/>
      <c r="MHC110" s="84"/>
      <c r="MHD110" s="84"/>
      <c r="MHE110" s="84"/>
      <c r="MHF110" s="84"/>
      <c r="MHG110" s="84"/>
      <c r="MHH110" s="84"/>
      <c r="MHI110" s="84"/>
      <c r="MHJ110" s="84"/>
      <c r="MHK110" s="84"/>
      <c r="MHL110" s="84"/>
      <c r="MHM110" s="84"/>
      <c r="MHN110" s="84"/>
      <c r="MHO110" s="84"/>
      <c r="MHP110" s="84"/>
      <c r="MHQ110" s="84"/>
      <c r="MHR110" s="84"/>
      <c r="MHS110" s="84"/>
      <c r="MHT110" s="84"/>
      <c r="MHU110" s="84"/>
      <c r="MHV110" s="84"/>
      <c r="MHW110" s="84"/>
      <c r="MHX110" s="84"/>
      <c r="MHY110" s="84"/>
      <c r="MHZ110" s="84"/>
      <c r="MIA110" s="84"/>
      <c r="MIB110" s="84"/>
      <c r="MIC110" s="84"/>
      <c r="MID110" s="84"/>
      <c r="MIE110" s="84"/>
      <c r="MIF110" s="84"/>
      <c r="MIG110" s="84"/>
      <c r="MIH110" s="84"/>
      <c r="MII110" s="84"/>
      <c r="MIJ110" s="84"/>
      <c r="MIK110" s="84"/>
      <c r="MIL110" s="84"/>
      <c r="MIM110" s="84"/>
      <c r="MIN110" s="84"/>
      <c r="MIO110" s="84"/>
      <c r="MIP110" s="84"/>
      <c r="MIQ110" s="84"/>
      <c r="MIR110" s="84"/>
      <c r="MIS110" s="84"/>
      <c r="MIT110" s="84"/>
      <c r="MIU110" s="84"/>
      <c r="MIV110" s="84"/>
      <c r="MIW110" s="84"/>
      <c r="MIX110" s="84"/>
      <c r="MIY110" s="84"/>
      <c r="MIZ110" s="84"/>
      <c r="MJA110" s="84"/>
      <c r="MJB110" s="84"/>
      <c r="MJC110" s="84"/>
      <c r="MJD110" s="84"/>
      <c r="MJE110" s="84"/>
      <c r="MJF110" s="84"/>
      <c r="MJG110" s="84"/>
      <c r="MJH110" s="84"/>
      <c r="MJI110" s="84"/>
      <c r="MJJ110" s="84"/>
      <c r="MJK110" s="84"/>
      <c r="MJL110" s="84"/>
      <c r="MJM110" s="84"/>
      <c r="MJN110" s="84"/>
      <c r="MJO110" s="84"/>
      <c r="MJP110" s="84"/>
      <c r="MJQ110" s="84"/>
      <c r="MJR110" s="84"/>
      <c r="MJS110" s="84"/>
      <c r="MJT110" s="84"/>
      <c r="MJU110" s="84"/>
      <c r="MJV110" s="84"/>
      <c r="MJW110" s="84"/>
      <c r="MJX110" s="84"/>
      <c r="MJY110" s="84"/>
      <c r="MJZ110" s="84"/>
      <c r="MKA110" s="84"/>
      <c r="MKB110" s="84"/>
      <c r="MKC110" s="84"/>
      <c r="MKD110" s="84"/>
      <c r="MKE110" s="84"/>
      <c r="MKF110" s="84"/>
      <c r="MKG110" s="84"/>
      <c r="MKH110" s="84"/>
      <c r="MKI110" s="84"/>
      <c r="MKJ110" s="84"/>
      <c r="MKK110" s="84"/>
      <c r="MKL110" s="84"/>
      <c r="MKM110" s="84"/>
      <c r="MKN110" s="84"/>
      <c r="MKO110" s="84"/>
      <c r="MKP110" s="84"/>
      <c r="MKQ110" s="84"/>
      <c r="MKR110" s="84"/>
      <c r="MKS110" s="84"/>
      <c r="MKT110" s="84"/>
      <c r="MKU110" s="84"/>
      <c r="MKV110" s="84"/>
      <c r="MKW110" s="84"/>
      <c r="MKX110" s="84"/>
      <c r="MKY110" s="84"/>
      <c r="MKZ110" s="84"/>
      <c r="MLA110" s="84"/>
      <c r="MLB110" s="84"/>
      <c r="MLC110" s="84"/>
      <c r="MLD110" s="84"/>
      <c r="MLE110" s="84"/>
      <c r="MLF110" s="84"/>
      <c r="MLG110" s="84"/>
      <c r="MLH110" s="84"/>
      <c r="MLI110" s="84"/>
      <c r="MLJ110" s="84"/>
      <c r="MLK110" s="84"/>
      <c r="MLL110" s="84"/>
      <c r="MLM110" s="84"/>
      <c r="MLN110" s="84"/>
      <c r="MLO110" s="84"/>
      <c r="MLP110" s="84"/>
      <c r="MLQ110" s="84"/>
      <c r="MLR110" s="84"/>
      <c r="MLS110" s="84"/>
      <c r="MLT110" s="84"/>
      <c r="MLU110" s="84"/>
      <c r="MLV110" s="84"/>
      <c r="MLW110" s="84"/>
      <c r="MLX110" s="84"/>
      <c r="MLY110" s="84"/>
      <c r="MLZ110" s="84"/>
      <c r="MMA110" s="84"/>
      <c r="MMB110" s="84"/>
      <c r="MMC110" s="84"/>
      <c r="MMD110" s="84"/>
      <c r="MME110" s="84"/>
      <c r="MMF110" s="84"/>
      <c r="MMG110" s="84"/>
      <c r="MMH110" s="84"/>
      <c r="MMI110" s="84"/>
      <c r="MMJ110" s="84"/>
      <c r="MMK110" s="84"/>
      <c r="MML110" s="84"/>
      <c r="MMM110" s="84"/>
      <c r="MMN110" s="84"/>
      <c r="MMO110" s="84"/>
      <c r="MMP110" s="84"/>
      <c r="MMQ110" s="84"/>
      <c r="MMR110" s="84"/>
      <c r="MMS110" s="84"/>
      <c r="MMT110" s="84"/>
      <c r="MMU110" s="84"/>
      <c r="MMV110" s="84"/>
      <c r="MMW110" s="84"/>
      <c r="MMX110" s="84"/>
      <c r="MMY110" s="84"/>
      <c r="MMZ110" s="84"/>
      <c r="MNA110" s="84"/>
      <c r="MNB110" s="84"/>
      <c r="MNC110" s="84"/>
      <c r="MND110" s="84"/>
      <c r="MNE110" s="84"/>
      <c r="MNF110" s="84"/>
      <c r="MNG110" s="84"/>
      <c r="MNN110" s="84"/>
      <c r="MNO110" s="84"/>
      <c r="MNP110" s="84"/>
      <c r="MNQ110" s="84"/>
      <c r="MNR110" s="84"/>
      <c r="MNS110" s="84"/>
      <c r="MNT110" s="84"/>
      <c r="MNU110" s="84"/>
      <c r="MNV110" s="84"/>
      <c r="MNW110" s="84"/>
      <c r="MNX110" s="84"/>
      <c r="MNY110" s="84"/>
      <c r="MNZ110" s="84"/>
      <c r="MOA110" s="84"/>
      <c r="MOB110" s="84"/>
      <c r="MOC110" s="84"/>
      <c r="MOD110" s="84"/>
      <c r="MOE110" s="84"/>
      <c r="MOF110" s="84"/>
      <c r="MOG110" s="84"/>
      <c r="MOH110" s="84"/>
      <c r="MOI110" s="84"/>
      <c r="MOJ110" s="84"/>
      <c r="MOK110" s="84"/>
      <c r="MOL110" s="84"/>
      <c r="MOM110" s="84"/>
      <c r="MON110" s="84"/>
      <c r="MOO110" s="84"/>
      <c r="MOP110" s="84"/>
      <c r="MOQ110" s="84"/>
      <c r="MOR110" s="84"/>
      <c r="MOS110" s="84"/>
      <c r="MOT110" s="84"/>
      <c r="MOU110" s="84"/>
      <c r="MOV110" s="84"/>
      <c r="MOW110" s="84"/>
      <c r="MOX110" s="84"/>
      <c r="MOY110" s="84"/>
      <c r="MOZ110" s="84"/>
      <c r="MPA110" s="84"/>
      <c r="MPB110" s="84"/>
      <c r="MPC110" s="84"/>
      <c r="MPD110" s="84"/>
      <c r="MPE110" s="84"/>
      <c r="MPF110" s="84"/>
      <c r="MPG110" s="84"/>
      <c r="MPH110" s="84"/>
      <c r="MPI110" s="84"/>
      <c r="MPJ110" s="84"/>
      <c r="MPK110" s="84"/>
      <c r="MPL110" s="84"/>
      <c r="MPM110" s="84"/>
      <c r="MPN110" s="84"/>
      <c r="MPO110" s="84"/>
      <c r="MPP110" s="84"/>
      <c r="MPQ110" s="84"/>
      <c r="MPR110" s="84"/>
      <c r="MPS110" s="84"/>
      <c r="MPT110" s="84"/>
      <c r="MPU110" s="84"/>
      <c r="MPV110" s="84"/>
      <c r="MPW110" s="84"/>
      <c r="MPX110" s="84"/>
      <c r="MPY110" s="84"/>
      <c r="MPZ110" s="84"/>
      <c r="MQA110" s="84"/>
      <c r="MQB110" s="84"/>
      <c r="MQC110" s="84"/>
      <c r="MQD110" s="84"/>
      <c r="MQE110" s="84"/>
      <c r="MQF110" s="84"/>
      <c r="MQG110" s="84"/>
      <c r="MQH110" s="84"/>
      <c r="MQI110" s="84"/>
      <c r="MQJ110" s="84"/>
      <c r="MQK110" s="84"/>
      <c r="MQL110" s="84"/>
      <c r="MQM110" s="84"/>
      <c r="MQN110" s="84"/>
      <c r="MQO110" s="84"/>
      <c r="MQP110" s="84"/>
      <c r="MQQ110" s="84"/>
      <c r="MQR110" s="84"/>
      <c r="MQS110" s="84"/>
      <c r="MQT110" s="84"/>
      <c r="MQU110" s="84"/>
      <c r="MQV110" s="84"/>
      <c r="MQW110" s="84"/>
      <c r="MQX110" s="84"/>
      <c r="MQY110" s="84"/>
      <c r="MQZ110" s="84"/>
      <c r="MRA110" s="84"/>
      <c r="MRB110" s="84"/>
      <c r="MRC110" s="84"/>
      <c r="MRD110" s="84"/>
      <c r="MRE110" s="84"/>
      <c r="MRF110" s="84"/>
      <c r="MRG110" s="84"/>
      <c r="MRH110" s="84"/>
      <c r="MRI110" s="84"/>
      <c r="MRJ110" s="84"/>
      <c r="MRK110" s="84"/>
      <c r="MRL110" s="84"/>
      <c r="MRM110" s="84"/>
      <c r="MRN110" s="84"/>
      <c r="MRO110" s="84"/>
      <c r="MRP110" s="84"/>
      <c r="MRQ110" s="84"/>
      <c r="MRR110" s="84"/>
      <c r="MRS110" s="84"/>
      <c r="MRT110" s="84"/>
      <c r="MRU110" s="84"/>
      <c r="MRV110" s="84"/>
      <c r="MRW110" s="84"/>
      <c r="MRX110" s="84"/>
      <c r="MRY110" s="84"/>
      <c r="MRZ110" s="84"/>
      <c r="MSA110" s="84"/>
      <c r="MSB110" s="84"/>
      <c r="MSC110" s="84"/>
      <c r="MSD110" s="84"/>
      <c r="MSE110" s="84"/>
      <c r="MSF110" s="84"/>
      <c r="MSG110" s="84"/>
      <c r="MSH110" s="84"/>
      <c r="MSI110" s="84"/>
      <c r="MSJ110" s="84"/>
      <c r="MSK110" s="84"/>
      <c r="MSL110" s="84"/>
      <c r="MSM110" s="84"/>
      <c r="MSN110" s="84"/>
      <c r="MSO110" s="84"/>
      <c r="MSP110" s="84"/>
      <c r="MSQ110" s="84"/>
      <c r="MSR110" s="84"/>
      <c r="MSS110" s="84"/>
      <c r="MST110" s="84"/>
      <c r="MSU110" s="84"/>
      <c r="MSV110" s="84"/>
      <c r="MSW110" s="84"/>
      <c r="MSX110" s="84"/>
      <c r="MSY110" s="84"/>
      <c r="MSZ110" s="84"/>
      <c r="MTA110" s="84"/>
      <c r="MTB110" s="84"/>
      <c r="MTC110" s="84"/>
      <c r="MTD110" s="84"/>
      <c r="MTE110" s="84"/>
      <c r="MTF110" s="84"/>
      <c r="MTG110" s="84"/>
      <c r="MTH110" s="84"/>
      <c r="MTI110" s="84"/>
      <c r="MTJ110" s="84"/>
      <c r="MTK110" s="84"/>
      <c r="MTL110" s="84"/>
      <c r="MTM110" s="84"/>
      <c r="MTN110" s="84"/>
      <c r="MTO110" s="84"/>
      <c r="MTP110" s="84"/>
      <c r="MTQ110" s="84"/>
      <c r="MTR110" s="84"/>
      <c r="MTS110" s="84"/>
      <c r="MTT110" s="84"/>
      <c r="MTU110" s="84"/>
      <c r="MTV110" s="84"/>
      <c r="MTW110" s="84"/>
      <c r="MTX110" s="84"/>
      <c r="MTY110" s="84"/>
      <c r="MTZ110" s="84"/>
      <c r="MUA110" s="84"/>
      <c r="MUB110" s="84"/>
      <c r="MUC110" s="84"/>
      <c r="MUD110" s="84"/>
      <c r="MUE110" s="84"/>
      <c r="MUF110" s="84"/>
      <c r="MUG110" s="84"/>
      <c r="MUH110" s="84"/>
      <c r="MUI110" s="84"/>
      <c r="MUJ110" s="84"/>
      <c r="MUK110" s="84"/>
      <c r="MUL110" s="84"/>
      <c r="MUM110" s="84"/>
      <c r="MUN110" s="84"/>
      <c r="MUO110" s="84"/>
      <c r="MUP110" s="84"/>
      <c r="MUQ110" s="84"/>
      <c r="MUR110" s="84"/>
      <c r="MUS110" s="84"/>
      <c r="MUT110" s="84"/>
      <c r="MUU110" s="84"/>
      <c r="MUV110" s="84"/>
      <c r="MUW110" s="84"/>
      <c r="MUX110" s="84"/>
      <c r="MUY110" s="84"/>
      <c r="MUZ110" s="84"/>
      <c r="MVA110" s="84"/>
      <c r="MVB110" s="84"/>
      <c r="MVC110" s="84"/>
      <c r="MVD110" s="84"/>
      <c r="MVE110" s="84"/>
      <c r="MVF110" s="84"/>
      <c r="MVG110" s="84"/>
      <c r="MVH110" s="84"/>
      <c r="MVI110" s="84"/>
      <c r="MVJ110" s="84"/>
      <c r="MVK110" s="84"/>
      <c r="MVL110" s="84"/>
      <c r="MVM110" s="84"/>
      <c r="MVN110" s="84"/>
      <c r="MVO110" s="84"/>
      <c r="MVP110" s="84"/>
      <c r="MVQ110" s="84"/>
      <c r="MVR110" s="84"/>
      <c r="MVS110" s="84"/>
      <c r="MVT110" s="84"/>
      <c r="MVU110" s="84"/>
      <c r="MVV110" s="84"/>
      <c r="MVW110" s="84"/>
      <c r="MVX110" s="84"/>
      <c r="MVY110" s="84"/>
      <c r="MVZ110" s="84"/>
      <c r="MWA110" s="84"/>
      <c r="MWB110" s="84"/>
      <c r="MWC110" s="84"/>
      <c r="MWD110" s="84"/>
      <c r="MWE110" s="84"/>
      <c r="MWF110" s="84"/>
      <c r="MWG110" s="84"/>
      <c r="MWH110" s="84"/>
      <c r="MWI110" s="84"/>
      <c r="MWJ110" s="84"/>
      <c r="MWK110" s="84"/>
      <c r="MWL110" s="84"/>
      <c r="MWM110" s="84"/>
      <c r="MWN110" s="84"/>
      <c r="MWO110" s="84"/>
      <c r="MWP110" s="84"/>
      <c r="MWQ110" s="84"/>
      <c r="MWR110" s="84"/>
      <c r="MWS110" s="84"/>
      <c r="MWT110" s="84"/>
      <c r="MWU110" s="84"/>
      <c r="MWV110" s="84"/>
      <c r="MWW110" s="84"/>
      <c r="MWX110" s="84"/>
      <c r="MWY110" s="84"/>
      <c r="MWZ110" s="84"/>
      <c r="MXA110" s="84"/>
      <c r="MXB110" s="84"/>
      <c r="MXC110" s="84"/>
      <c r="MXJ110" s="84"/>
      <c r="MXK110" s="84"/>
      <c r="MXL110" s="84"/>
      <c r="MXM110" s="84"/>
      <c r="MXN110" s="84"/>
      <c r="MXO110" s="84"/>
      <c r="MXP110" s="84"/>
      <c r="MXQ110" s="84"/>
      <c r="MXR110" s="84"/>
      <c r="MXS110" s="84"/>
      <c r="MXT110" s="84"/>
      <c r="MXU110" s="84"/>
      <c r="MXV110" s="84"/>
      <c r="MXW110" s="84"/>
      <c r="MXX110" s="84"/>
      <c r="MXY110" s="84"/>
      <c r="MXZ110" s="84"/>
      <c r="MYA110" s="84"/>
      <c r="MYB110" s="84"/>
      <c r="MYC110" s="84"/>
      <c r="MYD110" s="84"/>
      <c r="MYE110" s="84"/>
      <c r="MYF110" s="84"/>
      <c r="MYG110" s="84"/>
      <c r="MYH110" s="84"/>
      <c r="MYI110" s="84"/>
      <c r="MYJ110" s="84"/>
      <c r="MYK110" s="84"/>
      <c r="MYL110" s="84"/>
      <c r="MYM110" s="84"/>
      <c r="MYN110" s="84"/>
      <c r="MYO110" s="84"/>
      <c r="MYP110" s="84"/>
      <c r="MYQ110" s="84"/>
      <c r="MYR110" s="84"/>
      <c r="MYS110" s="84"/>
      <c r="MYT110" s="84"/>
      <c r="MYU110" s="84"/>
      <c r="MYV110" s="84"/>
      <c r="MYW110" s="84"/>
      <c r="MYX110" s="84"/>
      <c r="MYY110" s="84"/>
      <c r="MYZ110" s="84"/>
      <c r="MZA110" s="84"/>
      <c r="MZB110" s="84"/>
      <c r="MZC110" s="84"/>
      <c r="MZD110" s="84"/>
      <c r="MZE110" s="84"/>
      <c r="MZF110" s="84"/>
      <c r="MZG110" s="84"/>
      <c r="MZH110" s="84"/>
      <c r="MZI110" s="84"/>
      <c r="MZJ110" s="84"/>
      <c r="MZK110" s="84"/>
      <c r="MZL110" s="84"/>
      <c r="MZM110" s="84"/>
      <c r="MZN110" s="84"/>
      <c r="MZO110" s="84"/>
      <c r="MZP110" s="84"/>
      <c r="MZQ110" s="84"/>
      <c r="MZR110" s="84"/>
      <c r="MZS110" s="84"/>
      <c r="MZT110" s="84"/>
      <c r="MZU110" s="84"/>
      <c r="MZV110" s="84"/>
      <c r="MZW110" s="84"/>
      <c r="MZX110" s="84"/>
      <c r="MZY110" s="84"/>
      <c r="MZZ110" s="84"/>
      <c r="NAA110" s="84"/>
      <c r="NAB110" s="84"/>
      <c r="NAC110" s="84"/>
      <c r="NAD110" s="84"/>
      <c r="NAE110" s="84"/>
      <c r="NAF110" s="84"/>
      <c r="NAG110" s="84"/>
      <c r="NAH110" s="84"/>
      <c r="NAI110" s="84"/>
      <c r="NAJ110" s="84"/>
      <c r="NAK110" s="84"/>
      <c r="NAL110" s="84"/>
      <c r="NAM110" s="84"/>
      <c r="NAN110" s="84"/>
      <c r="NAO110" s="84"/>
      <c r="NAP110" s="84"/>
      <c r="NAQ110" s="84"/>
      <c r="NAR110" s="84"/>
      <c r="NAS110" s="84"/>
      <c r="NAT110" s="84"/>
      <c r="NAU110" s="84"/>
      <c r="NAV110" s="84"/>
      <c r="NAW110" s="84"/>
      <c r="NAX110" s="84"/>
      <c r="NAY110" s="84"/>
      <c r="NAZ110" s="84"/>
      <c r="NBA110" s="84"/>
      <c r="NBB110" s="84"/>
      <c r="NBC110" s="84"/>
      <c r="NBD110" s="84"/>
      <c r="NBE110" s="84"/>
      <c r="NBF110" s="84"/>
      <c r="NBG110" s="84"/>
      <c r="NBH110" s="84"/>
      <c r="NBI110" s="84"/>
      <c r="NBJ110" s="84"/>
      <c r="NBK110" s="84"/>
      <c r="NBL110" s="84"/>
      <c r="NBM110" s="84"/>
      <c r="NBN110" s="84"/>
      <c r="NBO110" s="84"/>
      <c r="NBP110" s="84"/>
      <c r="NBQ110" s="84"/>
      <c r="NBR110" s="84"/>
      <c r="NBS110" s="84"/>
      <c r="NBT110" s="84"/>
      <c r="NBU110" s="84"/>
      <c r="NBV110" s="84"/>
      <c r="NBW110" s="84"/>
      <c r="NBX110" s="84"/>
      <c r="NBY110" s="84"/>
      <c r="NBZ110" s="84"/>
      <c r="NCA110" s="84"/>
      <c r="NCB110" s="84"/>
      <c r="NCC110" s="84"/>
      <c r="NCD110" s="84"/>
      <c r="NCE110" s="84"/>
      <c r="NCF110" s="84"/>
      <c r="NCG110" s="84"/>
      <c r="NCH110" s="84"/>
      <c r="NCI110" s="84"/>
      <c r="NCJ110" s="84"/>
      <c r="NCK110" s="84"/>
      <c r="NCL110" s="84"/>
      <c r="NCM110" s="84"/>
      <c r="NCN110" s="84"/>
      <c r="NCO110" s="84"/>
      <c r="NCP110" s="84"/>
      <c r="NCQ110" s="84"/>
      <c r="NCR110" s="84"/>
      <c r="NCS110" s="84"/>
      <c r="NCT110" s="84"/>
      <c r="NCU110" s="84"/>
      <c r="NCV110" s="84"/>
      <c r="NCW110" s="84"/>
      <c r="NCX110" s="84"/>
      <c r="NCY110" s="84"/>
      <c r="NCZ110" s="84"/>
      <c r="NDA110" s="84"/>
      <c r="NDB110" s="84"/>
      <c r="NDC110" s="84"/>
      <c r="NDD110" s="84"/>
      <c r="NDE110" s="84"/>
      <c r="NDF110" s="84"/>
      <c r="NDG110" s="84"/>
      <c r="NDH110" s="84"/>
      <c r="NDI110" s="84"/>
      <c r="NDJ110" s="84"/>
      <c r="NDK110" s="84"/>
      <c r="NDL110" s="84"/>
      <c r="NDM110" s="84"/>
      <c r="NDN110" s="84"/>
      <c r="NDO110" s="84"/>
      <c r="NDP110" s="84"/>
      <c r="NDQ110" s="84"/>
      <c r="NDR110" s="84"/>
      <c r="NDS110" s="84"/>
      <c r="NDT110" s="84"/>
      <c r="NDU110" s="84"/>
      <c r="NDV110" s="84"/>
      <c r="NDW110" s="84"/>
      <c r="NDX110" s="84"/>
      <c r="NDY110" s="84"/>
      <c r="NDZ110" s="84"/>
      <c r="NEA110" s="84"/>
      <c r="NEB110" s="84"/>
      <c r="NEC110" s="84"/>
      <c r="NED110" s="84"/>
      <c r="NEE110" s="84"/>
      <c r="NEF110" s="84"/>
      <c r="NEG110" s="84"/>
      <c r="NEH110" s="84"/>
      <c r="NEI110" s="84"/>
      <c r="NEJ110" s="84"/>
      <c r="NEK110" s="84"/>
      <c r="NEL110" s="84"/>
      <c r="NEM110" s="84"/>
      <c r="NEN110" s="84"/>
      <c r="NEO110" s="84"/>
      <c r="NEP110" s="84"/>
      <c r="NEQ110" s="84"/>
      <c r="NER110" s="84"/>
      <c r="NES110" s="84"/>
      <c r="NET110" s="84"/>
      <c r="NEU110" s="84"/>
      <c r="NEV110" s="84"/>
      <c r="NEW110" s="84"/>
      <c r="NEX110" s="84"/>
      <c r="NEY110" s="84"/>
      <c r="NEZ110" s="84"/>
      <c r="NFA110" s="84"/>
      <c r="NFB110" s="84"/>
      <c r="NFC110" s="84"/>
      <c r="NFD110" s="84"/>
      <c r="NFE110" s="84"/>
      <c r="NFF110" s="84"/>
      <c r="NFG110" s="84"/>
      <c r="NFH110" s="84"/>
      <c r="NFI110" s="84"/>
      <c r="NFJ110" s="84"/>
      <c r="NFK110" s="84"/>
      <c r="NFL110" s="84"/>
      <c r="NFM110" s="84"/>
      <c r="NFN110" s="84"/>
      <c r="NFO110" s="84"/>
      <c r="NFP110" s="84"/>
      <c r="NFQ110" s="84"/>
      <c r="NFR110" s="84"/>
      <c r="NFS110" s="84"/>
      <c r="NFT110" s="84"/>
      <c r="NFU110" s="84"/>
      <c r="NFV110" s="84"/>
      <c r="NFW110" s="84"/>
      <c r="NFX110" s="84"/>
      <c r="NFY110" s="84"/>
      <c r="NFZ110" s="84"/>
      <c r="NGA110" s="84"/>
      <c r="NGB110" s="84"/>
      <c r="NGC110" s="84"/>
      <c r="NGD110" s="84"/>
      <c r="NGE110" s="84"/>
      <c r="NGF110" s="84"/>
      <c r="NGG110" s="84"/>
      <c r="NGH110" s="84"/>
      <c r="NGI110" s="84"/>
      <c r="NGJ110" s="84"/>
      <c r="NGK110" s="84"/>
      <c r="NGL110" s="84"/>
      <c r="NGM110" s="84"/>
      <c r="NGN110" s="84"/>
      <c r="NGO110" s="84"/>
      <c r="NGP110" s="84"/>
      <c r="NGQ110" s="84"/>
      <c r="NGR110" s="84"/>
      <c r="NGS110" s="84"/>
      <c r="NGT110" s="84"/>
      <c r="NGU110" s="84"/>
      <c r="NGV110" s="84"/>
      <c r="NGW110" s="84"/>
      <c r="NGX110" s="84"/>
      <c r="NGY110" s="84"/>
      <c r="NHF110" s="84"/>
      <c r="NHG110" s="84"/>
      <c r="NHH110" s="84"/>
      <c r="NHI110" s="84"/>
      <c r="NHJ110" s="84"/>
      <c r="NHK110" s="84"/>
      <c r="NHL110" s="84"/>
      <c r="NHM110" s="84"/>
      <c r="NHN110" s="84"/>
      <c r="NHO110" s="84"/>
      <c r="NHP110" s="84"/>
      <c r="NHQ110" s="84"/>
      <c r="NHR110" s="84"/>
      <c r="NHS110" s="84"/>
      <c r="NHT110" s="84"/>
      <c r="NHU110" s="84"/>
      <c r="NHV110" s="84"/>
      <c r="NHW110" s="84"/>
      <c r="NHX110" s="84"/>
      <c r="NHY110" s="84"/>
      <c r="NHZ110" s="84"/>
      <c r="NIA110" s="84"/>
      <c r="NIB110" s="84"/>
      <c r="NIC110" s="84"/>
      <c r="NID110" s="84"/>
      <c r="NIE110" s="84"/>
      <c r="NIF110" s="84"/>
      <c r="NIG110" s="84"/>
      <c r="NIH110" s="84"/>
      <c r="NII110" s="84"/>
      <c r="NIJ110" s="84"/>
      <c r="NIK110" s="84"/>
      <c r="NIL110" s="84"/>
      <c r="NIM110" s="84"/>
      <c r="NIN110" s="84"/>
      <c r="NIO110" s="84"/>
      <c r="NIP110" s="84"/>
      <c r="NIQ110" s="84"/>
      <c r="NIR110" s="84"/>
      <c r="NIS110" s="84"/>
      <c r="NIT110" s="84"/>
      <c r="NIU110" s="84"/>
      <c r="NIV110" s="84"/>
      <c r="NIW110" s="84"/>
      <c r="NIX110" s="84"/>
      <c r="NIY110" s="84"/>
      <c r="NIZ110" s="84"/>
      <c r="NJA110" s="84"/>
      <c r="NJB110" s="84"/>
      <c r="NJC110" s="84"/>
      <c r="NJD110" s="84"/>
      <c r="NJE110" s="84"/>
      <c r="NJF110" s="84"/>
      <c r="NJG110" s="84"/>
      <c r="NJH110" s="84"/>
      <c r="NJI110" s="84"/>
      <c r="NJJ110" s="84"/>
      <c r="NJK110" s="84"/>
      <c r="NJL110" s="84"/>
      <c r="NJM110" s="84"/>
      <c r="NJN110" s="84"/>
      <c r="NJO110" s="84"/>
      <c r="NJP110" s="84"/>
      <c r="NJQ110" s="84"/>
      <c r="NJR110" s="84"/>
      <c r="NJS110" s="84"/>
      <c r="NJT110" s="84"/>
      <c r="NJU110" s="84"/>
      <c r="NJV110" s="84"/>
      <c r="NJW110" s="84"/>
      <c r="NJX110" s="84"/>
      <c r="NJY110" s="84"/>
      <c r="NJZ110" s="84"/>
      <c r="NKA110" s="84"/>
      <c r="NKB110" s="84"/>
      <c r="NKC110" s="84"/>
      <c r="NKD110" s="84"/>
      <c r="NKE110" s="84"/>
      <c r="NKF110" s="84"/>
      <c r="NKG110" s="84"/>
      <c r="NKH110" s="84"/>
      <c r="NKI110" s="84"/>
      <c r="NKJ110" s="84"/>
      <c r="NKK110" s="84"/>
      <c r="NKL110" s="84"/>
      <c r="NKM110" s="84"/>
      <c r="NKN110" s="84"/>
      <c r="NKO110" s="84"/>
      <c r="NKP110" s="84"/>
      <c r="NKQ110" s="84"/>
      <c r="NKR110" s="84"/>
      <c r="NKS110" s="84"/>
      <c r="NKT110" s="84"/>
      <c r="NKU110" s="84"/>
      <c r="NKV110" s="84"/>
      <c r="NKW110" s="84"/>
      <c r="NKX110" s="84"/>
      <c r="NKY110" s="84"/>
      <c r="NKZ110" s="84"/>
      <c r="NLA110" s="84"/>
      <c r="NLB110" s="84"/>
      <c r="NLC110" s="84"/>
      <c r="NLD110" s="84"/>
      <c r="NLE110" s="84"/>
      <c r="NLF110" s="84"/>
      <c r="NLG110" s="84"/>
      <c r="NLH110" s="84"/>
      <c r="NLI110" s="84"/>
      <c r="NLJ110" s="84"/>
      <c r="NLK110" s="84"/>
      <c r="NLL110" s="84"/>
      <c r="NLM110" s="84"/>
      <c r="NLN110" s="84"/>
      <c r="NLO110" s="84"/>
      <c r="NLP110" s="84"/>
      <c r="NLQ110" s="84"/>
      <c r="NLR110" s="84"/>
      <c r="NLS110" s="84"/>
      <c r="NLT110" s="84"/>
      <c r="NLU110" s="84"/>
      <c r="NLV110" s="84"/>
      <c r="NLW110" s="84"/>
      <c r="NLX110" s="84"/>
      <c r="NLY110" s="84"/>
      <c r="NLZ110" s="84"/>
      <c r="NMA110" s="84"/>
      <c r="NMB110" s="84"/>
      <c r="NMC110" s="84"/>
      <c r="NMD110" s="84"/>
      <c r="NME110" s="84"/>
      <c r="NMF110" s="84"/>
      <c r="NMG110" s="84"/>
      <c r="NMH110" s="84"/>
      <c r="NMI110" s="84"/>
      <c r="NMJ110" s="84"/>
      <c r="NMK110" s="84"/>
      <c r="NML110" s="84"/>
      <c r="NMM110" s="84"/>
      <c r="NMN110" s="84"/>
      <c r="NMO110" s="84"/>
      <c r="NMP110" s="84"/>
      <c r="NMQ110" s="84"/>
      <c r="NMR110" s="84"/>
      <c r="NMS110" s="84"/>
      <c r="NMT110" s="84"/>
      <c r="NMU110" s="84"/>
      <c r="NMV110" s="84"/>
      <c r="NMW110" s="84"/>
      <c r="NMX110" s="84"/>
      <c r="NMY110" s="84"/>
      <c r="NMZ110" s="84"/>
      <c r="NNA110" s="84"/>
      <c r="NNB110" s="84"/>
      <c r="NNC110" s="84"/>
      <c r="NND110" s="84"/>
      <c r="NNE110" s="84"/>
      <c r="NNF110" s="84"/>
      <c r="NNG110" s="84"/>
      <c r="NNH110" s="84"/>
      <c r="NNI110" s="84"/>
      <c r="NNJ110" s="84"/>
      <c r="NNK110" s="84"/>
      <c r="NNL110" s="84"/>
      <c r="NNM110" s="84"/>
      <c r="NNN110" s="84"/>
      <c r="NNO110" s="84"/>
      <c r="NNP110" s="84"/>
      <c r="NNQ110" s="84"/>
      <c r="NNR110" s="84"/>
      <c r="NNS110" s="84"/>
      <c r="NNT110" s="84"/>
      <c r="NNU110" s="84"/>
      <c r="NNV110" s="84"/>
      <c r="NNW110" s="84"/>
      <c r="NNX110" s="84"/>
      <c r="NNY110" s="84"/>
      <c r="NNZ110" s="84"/>
      <c r="NOA110" s="84"/>
      <c r="NOB110" s="84"/>
      <c r="NOC110" s="84"/>
      <c r="NOD110" s="84"/>
      <c r="NOE110" s="84"/>
      <c r="NOF110" s="84"/>
      <c r="NOG110" s="84"/>
      <c r="NOH110" s="84"/>
      <c r="NOI110" s="84"/>
      <c r="NOJ110" s="84"/>
      <c r="NOK110" s="84"/>
      <c r="NOL110" s="84"/>
      <c r="NOM110" s="84"/>
      <c r="NON110" s="84"/>
      <c r="NOO110" s="84"/>
      <c r="NOP110" s="84"/>
      <c r="NOQ110" s="84"/>
      <c r="NOR110" s="84"/>
      <c r="NOS110" s="84"/>
      <c r="NOT110" s="84"/>
      <c r="NOU110" s="84"/>
      <c r="NOV110" s="84"/>
      <c r="NOW110" s="84"/>
      <c r="NOX110" s="84"/>
      <c r="NOY110" s="84"/>
      <c r="NOZ110" s="84"/>
      <c r="NPA110" s="84"/>
      <c r="NPB110" s="84"/>
      <c r="NPC110" s="84"/>
      <c r="NPD110" s="84"/>
      <c r="NPE110" s="84"/>
      <c r="NPF110" s="84"/>
      <c r="NPG110" s="84"/>
      <c r="NPH110" s="84"/>
      <c r="NPI110" s="84"/>
      <c r="NPJ110" s="84"/>
      <c r="NPK110" s="84"/>
      <c r="NPL110" s="84"/>
      <c r="NPM110" s="84"/>
      <c r="NPN110" s="84"/>
      <c r="NPO110" s="84"/>
      <c r="NPP110" s="84"/>
      <c r="NPQ110" s="84"/>
      <c r="NPR110" s="84"/>
      <c r="NPS110" s="84"/>
      <c r="NPT110" s="84"/>
      <c r="NPU110" s="84"/>
      <c r="NPV110" s="84"/>
      <c r="NPW110" s="84"/>
      <c r="NPX110" s="84"/>
      <c r="NPY110" s="84"/>
      <c r="NPZ110" s="84"/>
      <c r="NQA110" s="84"/>
      <c r="NQB110" s="84"/>
      <c r="NQC110" s="84"/>
      <c r="NQD110" s="84"/>
      <c r="NQE110" s="84"/>
      <c r="NQF110" s="84"/>
      <c r="NQG110" s="84"/>
      <c r="NQH110" s="84"/>
      <c r="NQI110" s="84"/>
      <c r="NQJ110" s="84"/>
      <c r="NQK110" s="84"/>
      <c r="NQL110" s="84"/>
      <c r="NQM110" s="84"/>
      <c r="NQN110" s="84"/>
      <c r="NQO110" s="84"/>
      <c r="NQP110" s="84"/>
      <c r="NQQ110" s="84"/>
      <c r="NQR110" s="84"/>
      <c r="NQS110" s="84"/>
      <c r="NQT110" s="84"/>
      <c r="NQU110" s="84"/>
      <c r="NRB110" s="84"/>
      <c r="NRC110" s="84"/>
      <c r="NRD110" s="84"/>
      <c r="NRE110" s="84"/>
      <c r="NRF110" s="84"/>
      <c r="NRG110" s="84"/>
      <c r="NRH110" s="84"/>
      <c r="NRI110" s="84"/>
      <c r="NRJ110" s="84"/>
      <c r="NRK110" s="84"/>
      <c r="NRL110" s="84"/>
      <c r="NRM110" s="84"/>
      <c r="NRN110" s="84"/>
      <c r="NRO110" s="84"/>
      <c r="NRP110" s="84"/>
      <c r="NRQ110" s="84"/>
      <c r="NRR110" s="84"/>
      <c r="NRS110" s="84"/>
      <c r="NRT110" s="84"/>
      <c r="NRU110" s="84"/>
      <c r="NRV110" s="84"/>
      <c r="NRW110" s="84"/>
      <c r="NRX110" s="84"/>
      <c r="NRY110" s="84"/>
      <c r="NRZ110" s="84"/>
      <c r="NSA110" s="84"/>
      <c r="NSB110" s="84"/>
      <c r="NSC110" s="84"/>
      <c r="NSD110" s="84"/>
      <c r="NSE110" s="84"/>
      <c r="NSF110" s="84"/>
      <c r="NSG110" s="84"/>
      <c r="NSH110" s="84"/>
      <c r="NSI110" s="84"/>
      <c r="NSJ110" s="84"/>
      <c r="NSK110" s="84"/>
      <c r="NSL110" s="84"/>
      <c r="NSM110" s="84"/>
      <c r="NSN110" s="84"/>
      <c r="NSO110" s="84"/>
      <c r="NSP110" s="84"/>
      <c r="NSQ110" s="84"/>
      <c r="NSR110" s="84"/>
      <c r="NSS110" s="84"/>
      <c r="NST110" s="84"/>
      <c r="NSU110" s="84"/>
      <c r="NSV110" s="84"/>
      <c r="NSW110" s="84"/>
      <c r="NSX110" s="84"/>
      <c r="NSY110" s="84"/>
      <c r="NSZ110" s="84"/>
      <c r="NTA110" s="84"/>
      <c r="NTB110" s="84"/>
      <c r="NTC110" s="84"/>
      <c r="NTD110" s="84"/>
      <c r="NTE110" s="84"/>
      <c r="NTF110" s="84"/>
      <c r="NTG110" s="84"/>
      <c r="NTH110" s="84"/>
      <c r="NTI110" s="84"/>
      <c r="NTJ110" s="84"/>
      <c r="NTK110" s="84"/>
      <c r="NTL110" s="84"/>
      <c r="NTM110" s="84"/>
      <c r="NTN110" s="84"/>
      <c r="NTO110" s="84"/>
      <c r="NTP110" s="84"/>
      <c r="NTQ110" s="84"/>
      <c r="NTR110" s="84"/>
      <c r="NTS110" s="84"/>
      <c r="NTT110" s="84"/>
      <c r="NTU110" s="84"/>
      <c r="NTV110" s="84"/>
      <c r="NTW110" s="84"/>
      <c r="NTX110" s="84"/>
      <c r="NTY110" s="84"/>
      <c r="NTZ110" s="84"/>
      <c r="NUA110" s="84"/>
      <c r="NUB110" s="84"/>
      <c r="NUC110" s="84"/>
      <c r="NUD110" s="84"/>
      <c r="NUE110" s="84"/>
      <c r="NUF110" s="84"/>
      <c r="NUG110" s="84"/>
      <c r="NUH110" s="84"/>
      <c r="NUI110" s="84"/>
      <c r="NUJ110" s="84"/>
      <c r="NUK110" s="84"/>
      <c r="NUL110" s="84"/>
      <c r="NUM110" s="84"/>
      <c r="NUN110" s="84"/>
      <c r="NUO110" s="84"/>
      <c r="NUP110" s="84"/>
      <c r="NUQ110" s="84"/>
      <c r="NUR110" s="84"/>
      <c r="NUS110" s="84"/>
      <c r="NUT110" s="84"/>
      <c r="NUU110" s="84"/>
      <c r="NUV110" s="84"/>
      <c r="NUW110" s="84"/>
      <c r="NUX110" s="84"/>
      <c r="NUY110" s="84"/>
      <c r="NUZ110" s="84"/>
      <c r="NVA110" s="84"/>
      <c r="NVB110" s="84"/>
      <c r="NVC110" s="84"/>
      <c r="NVD110" s="84"/>
      <c r="NVE110" s="84"/>
      <c r="NVF110" s="84"/>
      <c r="NVG110" s="84"/>
      <c r="NVH110" s="84"/>
      <c r="NVI110" s="84"/>
      <c r="NVJ110" s="84"/>
      <c r="NVK110" s="84"/>
      <c r="NVL110" s="84"/>
      <c r="NVM110" s="84"/>
      <c r="NVN110" s="84"/>
      <c r="NVO110" s="84"/>
      <c r="NVP110" s="84"/>
      <c r="NVQ110" s="84"/>
      <c r="NVR110" s="84"/>
      <c r="NVS110" s="84"/>
      <c r="NVT110" s="84"/>
      <c r="NVU110" s="84"/>
      <c r="NVV110" s="84"/>
      <c r="NVW110" s="84"/>
      <c r="NVX110" s="84"/>
      <c r="NVY110" s="84"/>
      <c r="NVZ110" s="84"/>
      <c r="NWA110" s="84"/>
      <c r="NWB110" s="84"/>
      <c r="NWC110" s="84"/>
      <c r="NWD110" s="84"/>
      <c r="NWE110" s="84"/>
      <c r="NWF110" s="84"/>
      <c r="NWG110" s="84"/>
      <c r="NWH110" s="84"/>
      <c r="NWI110" s="84"/>
      <c r="NWJ110" s="84"/>
      <c r="NWK110" s="84"/>
      <c r="NWL110" s="84"/>
      <c r="NWM110" s="84"/>
      <c r="NWN110" s="84"/>
      <c r="NWO110" s="84"/>
      <c r="NWP110" s="84"/>
      <c r="NWQ110" s="84"/>
      <c r="NWR110" s="84"/>
      <c r="NWS110" s="84"/>
      <c r="NWT110" s="84"/>
      <c r="NWU110" s="84"/>
      <c r="NWV110" s="84"/>
      <c r="NWW110" s="84"/>
      <c r="NWX110" s="84"/>
      <c r="NWY110" s="84"/>
      <c r="NWZ110" s="84"/>
      <c r="NXA110" s="84"/>
      <c r="NXB110" s="84"/>
      <c r="NXC110" s="84"/>
      <c r="NXD110" s="84"/>
      <c r="NXE110" s="84"/>
      <c r="NXF110" s="84"/>
      <c r="NXG110" s="84"/>
      <c r="NXH110" s="84"/>
      <c r="NXI110" s="84"/>
      <c r="NXJ110" s="84"/>
      <c r="NXK110" s="84"/>
      <c r="NXL110" s="84"/>
      <c r="NXM110" s="84"/>
      <c r="NXN110" s="84"/>
      <c r="NXO110" s="84"/>
      <c r="NXP110" s="84"/>
      <c r="NXQ110" s="84"/>
      <c r="NXR110" s="84"/>
      <c r="NXS110" s="84"/>
      <c r="NXT110" s="84"/>
      <c r="NXU110" s="84"/>
      <c r="NXV110" s="84"/>
      <c r="NXW110" s="84"/>
      <c r="NXX110" s="84"/>
      <c r="NXY110" s="84"/>
      <c r="NXZ110" s="84"/>
      <c r="NYA110" s="84"/>
      <c r="NYB110" s="84"/>
      <c r="NYC110" s="84"/>
      <c r="NYD110" s="84"/>
      <c r="NYE110" s="84"/>
      <c r="NYF110" s="84"/>
      <c r="NYG110" s="84"/>
      <c r="NYH110" s="84"/>
      <c r="NYI110" s="84"/>
      <c r="NYJ110" s="84"/>
      <c r="NYK110" s="84"/>
      <c r="NYL110" s="84"/>
      <c r="NYM110" s="84"/>
      <c r="NYN110" s="84"/>
      <c r="NYO110" s="84"/>
      <c r="NYP110" s="84"/>
      <c r="NYQ110" s="84"/>
      <c r="NYR110" s="84"/>
      <c r="NYS110" s="84"/>
      <c r="NYT110" s="84"/>
      <c r="NYU110" s="84"/>
      <c r="NYV110" s="84"/>
      <c r="NYW110" s="84"/>
      <c r="NYX110" s="84"/>
      <c r="NYY110" s="84"/>
      <c r="NYZ110" s="84"/>
      <c r="NZA110" s="84"/>
      <c r="NZB110" s="84"/>
      <c r="NZC110" s="84"/>
      <c r="NZD110" s="84"/>
      <c r="NZE110" s="84"/>
      <c r="NZF110" s="84"/>
      <c r="NZG110" s="84"/>
      <c r="NZH110" s="84"/>
      <c r="NZI110" s="84"/>
      <c r="NZJ110" s="84"/>
      <c r="NZK110" s="84"/>
      <c r="NZL110" s="84"/>
      <c r="NZM110" s="84"/>
      <c r="NZN110" s="84"/>
      <c r="NZO110" s="84"/>
      <c r="NZP110" s="84"/>
      <c r="NZQ110" s="84"/>
      <c r="NZR110" s="84"/>
      <c r="NZS110" s="84"/>
      <c r="NZT110" s="84"/>
      <c r="NZU110" s="84"/>
      <c r="NZV110" s="84"/>
      <c r="NZW110" s="84"/>
      <c r="NZX110" s="84"/>
      <c r="NZY110" s="84"/>
      <c r="NZZ110" s="84"/>
      <c r="OAA110" s="84"/>
      <c r="OAB110" s="84"/>
      <c r="OAC110" s="84"/>
      <c r="OAD110" s="84"/>
      <c r="OAE110" s="84"/>
      <c r="OAF110" s="84"/>
      <c r="OAG110" s="84"/>
      <c r="OAH110" s="84"/>
      <c r="OAI110" s="84"/>
      <c r="OAJ110" s="84"/>
      <c r="OAK110" s="84"/>
      <c r="OAL110" s="84"/>
      <c r="OAM110" s="84"/>
      <c r="OAN110" s="84"/>
      <c r="OAO110" s="84"/>
      <c r="OAP110" s="84"/>
      <c r="OAQ110" s="84"/>
      <c r="OAX110" s="84"/>
      <c r="OAY110" s="84"/>
      <c r="OAZ110" s="84"/>
      <c r="OBA110" s="84"/>
      <c r="OBB110" s="84"/>
      <c r="OBC110" s="84"/>
      <c r="OBD110" s="84"/>
      <c r="OBE110" s="84"/>
      <c r="OBF110" s="84"/>
      <c r="OBG110" s="84"/>
      <c r="OBH110" s="84"/>
      <c r="OBI110" s="84"/>
      <c r="OBJ110" s="84"/>
      <c r="OBK110" s="84"/>
      <c r="OBL110" s="84"/>
      <c r="OBM110" s="84"/>
      <c r="OBN110" s="84"/>
      <c r="OBO110" s="84"/>
      <c r="OBP110" s="84"/>
      <c r="OBQ110" s="84"/>
      <c r="OBR110" s="84"/>
      <c r="OBS110" s="84"/>
      <c r="OBT110" s="84"/>
      <c r="OBU110" s="84"/>
      <c r="OBV110" s="84"/>
      <c r="OBW110" s="84"/>
      <c r="OBX110" s="84"/>
      <c r="OBY110" s="84"/>
      <c r="OBZ110" s="84"/>
      <c r="OCA110" s="84"/>
      <c r="OCB110" s="84"/>
      <c r="OCC110" s="84"/>
      <c r="OCD110" s="84"/>
      <c r="OCE110" s="84"/>
      <c r="OCF110" s="84"/>
      <c r="OCG110" s="84"/>
      <c r="OCH110" s="84"/>
      <c r="OCI110" s="84"/>
      <c r="OCJ110" s="84"/>
      <c r="OCK110" s="84"/>
      <c r="OCL110" s="84"/>
      <c r="OCM110" s="84"/>
      <c r="OCN110" s="84"/>
      <c r="OCO110" s="84"/>
      <c r="OCP110" s="84"/>
      <c r="OCQ110" s="84"/>
      <c r="OCR110" s="84"/>
      <c r="OCS110" s="84"/>
      <c r="OCT110" s="84"/>
      <c r="OCU110" s="84"/>
      <c r="OCV110" s="84"/>
      <c r="OCW110" s="84"/>
      <c r="OCX110" s="84"/>
      <c r="OCY110" s="84"/>
      <c r="OCZ110" s="84"/>
      <c r="ODA110" s="84"/>
      <c r="ODB110" s="84"/>
      <c r="ODC110" s="84"/>
      <c r="ODD110" s="84"/>
      <c r="ODE110" s="84"/>
      <c r="ODF110" s="84"/>
      <c r="ODG110" s="84"/>
      <c r="ODH110" s="84"/>
      <c r="ODI110" s="84"/>
      <c r="ODJ110" s="84"/>
      <c r="ODK110" s="84"/>
      <c r="ODL110" s="84"/>
      <c r="ODM110" s="84"/>
      <c r="ODN110" s="84"/>
      <c r="ODO110" s="84"/>
      <c r="ODP110" s="84"/>
      <c r="ODQ110" s="84"/>
      <c r="ODR110" s="84"/>
      <c r="ODS110" s="84"/>
      <c r="ODT110" s="84"/>
      <c r="ODU110" s="84"/>
      <c r="ODV110" s="84"/>
      <c r="ODW110" s="84"/>
      <c r="ODX110" s="84"/>
      <c r="ODY110" s="84"/>
      <c r="ODZ110" s="84"/>
      <c r="OEA110" s="84"/>
      <c r="OEB110" s="84"/>
      <c r="OEC110" s="84"/>
      <c r="OED110" s="84"/>
      <c r="OEE110" s="84"/>
      <c r="OEF110" s="84"/>
      <c r="OEG110" s="84"/>
      <c r="OEH110" s="84"/>
      <c r="OEI110" s="84"/>
      <c r="OEJ110" s="84"/>
      <c r="OEK110" s="84"/>
      <c r="OEL110" s="84"/>
      <c r="OEM110" s="84"/>
      <c r="OEN110" s="84"/>
      <c r="OEO110" s="84"/>
      <c r="OEP110" s="84"/>
      <c r="OEQ110" s="84"/>
      <c r="OER110" s="84"/>
      <c r="OES110" s="84"/>
      <c r="OET110" s="84"/>
      <c r="OEU110" s="84"/>
      <c r="OEV110" s="84"/>
      <c r="OEW110" s="84"/>
      <c r="OEX110" s="84"/>
      <c r="OEY110" s="84"/>
      <c r="OEZ110" s="84"/>
      <c r="OFA110" s="84"/>
      <c r="OFB110" s="84"/>
      <c r="OFC110" s="84"/>
      <c r="OFD110" s="84"/>
      <c r="OFE110" s="84"/>
      <c r="OFF110" s="84"/>
      <c r="OFG110" s="84"/>
      <c r="OFH110" s="84"/>
      <c r="OFI110" s="84"/>
      <c r="OFJ110" s="84"/>
      <c r="OFK110" s="84"/>
      <c r="OFL110" s="84"/>
      <c r="OFM110" s="84"/>
      <c r="OFN110" s="84"/>
      <c r="OFO110" s="84"/>
      <c r="OFP110" s="84"/>
      <c r="OFQ110" s="84"/>
      <c r="OFR110" s="84"/>
      <c r="OFS110" s="84"/>
      <c r="OFT110" s="84"/>
      <c r="OFU110" s="84"/>
      <c r="OFV110" s="84"/>
      <c r="OFW110" s="84"/>
      <c r="OFX110" s="84"/>
      <c r="OFY110" s="84"/>
      <c r="OFZ110" s="84"/>
      <c r="OGA110" s="84"/>
      <c r="OGB110" s="84"/>
      <c r="OGC110" s="84"/>
      <c r="OGD110" s="84"/>
      <c r="OGE110" s="84"/>
      <c r="OGF110" s="84"/>
      <c r="OGG110" s="84"/>
      <c r="OGH110" s="84"/>
      <c r="OGI110" s="84"/>
      <c r="OGJ110" s="84"/>
      <c r="OGK110" s="84"/>
      <c r="OGL110" s="84"/>
      <c r="OGM110" s="84"/>
      <c r="OGN110" s="84"/>
      <c r="OGO110" s="84"/>
      <c r="OGP110" s="84"/>
      <c r="OGQ110" s="84"/>
      <c r="OGR110" s="84"/>
      <c r="OGS110" s="84"/>
      <c r="OGT110" s="84"/>
      <c r="OGU110" s="84"/>
      <c r="OGV110" s="84"/>
      <c r="OGW110" s="84"/>
      <c r="OGX110" s="84"/>
      <c r="OGY110" s="84"/>
      <c r="OGZ110" s="84"/>
      <c r="OHA110" s="84"/>
      <c r="OHB110" s="84"/>
      <c r="OHC110" s="84"/>
      <c r="OHD110" s="84"/>
      <c r="OHE110" s="84"/>
      <c r="OHF110" s="84"/>
      <c r="OHG110" s="84"/>
      <c r="OHH110" s="84"/>
      <c r="OHI110" s="84"/>
      <c r="OHJ110" s="84"/>
      <c r="OHK110" s="84"/>
      <c r="OHL110" s="84"/>
      <c r="OHM110" s="84"/>
      <c r="OHN110" s="84"/>
      <c r="OHO110" s="84"/>
      <c r="OHP110" s="84"/>
      <c r="OHQ110" s="84"/>
      <c r="OHR110" s="84"/>
      <c r="OHS110" s="84"/>
      <c r="OHT110" s="84"/>
      <c r="OHU110" s="84"/>
      <c r="OHV110" s="84"/>
      <c r="OHW110" s="84"/>
      <c r="OHX110" s="84"/>
      <c r="OHY110" s="84"/>
      <c r="OHZ110" s="84"/>
      <c r="OIA110" s="84"/>
      <c r="OIB110" s="84"/>
      <c r="OIC110" s="84"/>
      <c r="OID110" s="84"/>
      <c r="OIE110" s="84"/>
      <c r="OIF110" s="84"/>
      <c r="OIG110" s="84"/>
      <c r="OIH110" s="84"/>
      <c r="OII110" s="84"/>
      <c r="OIJ110" s="84"/>
      <c r="OIK110" s="84"/>
      <c r="OIL110" s="84"/>
      <c r="OIM110" s="84"/>
      <c r="OIN110" s="84"/>
      <c r="OIO110" s="84"/>
      <c r="OIP110" s="84"/>
      <c r="OIQ110" s="84"/>
      <c r="OIR110" s="84"/>
      <c r="OIS110" s="84"/>
      <c r="OIT110" s="84"/>
      <c r="OIU110" s="84"/>
      <c r="OIV110" s="84"/>
      <c r="OIW110" s="84"/>
      <c r="OIX110" s="84"/>
      <c r="OIY110" s="84"/>
      <c r="OIZ110" s="84"/>
      <c r="OJA110" s="84"/>
      <c r="OJB110" s="84"/>
      <c r="OJC110" s="84"/>
      <c r="OJD110" s="84"/>
      <c r="OJE110" s="84"/>
      <c r="OJF110" s="84"/>
      <c r="OJG110" s="84"/>
      <c r="OJH110" s="84"/>
      <c r="OJI110" s="84"/>
      <c r="OJJ110" s="84"/>
      <c r="OJK110" s="84"/>
      <c r="OJL110" s="84"/>
      <c r="OJM110" s="84"/>
      <c r="OJN110" s="84"/>
      <c r="OJO110" s="84"/>
      <c r="OJP110" s="84"/>
      <c r="OJQ110" s="84"/>
      <c r="OJR110" s="84"/>
      <c r="OJS110" s="84"/>
      <c r="OJT110" s="84"/>
      <c r="OJU110" s="84"/>
      <c r="OJV110" s="84"/>
      <c r="OJW110" s="84"/>
      <c r="OJX110" s="84"/>
      <c r="OJY110" s="84"/>
      <c r="OJZ110" s="84"/>
      <c r="OKA110" s="84"/>
      <c r="OKB110" s="84"/>
      <c r="OKC110" s="84"/>
      <c r="OKD110" s="84"/>
      <c r="OKE110" s="84"/>
      <c r="OKF110" s="84"/>
      <c r="OKG110" s="84"/>
      <c r="OKH110" s="84"/>
      <c r="OKI110" s="84"/>
      <c r="OKJ110" s="84"/>
      <c r="OKK110" s="84"/>
      <c r="OKL110" s="84"/>
      <c r="OKM110" s="84"/>
      <c r="OKT110" s="84"/>
      <c r="OKU110" s="84"/>
      <c r="OKV110" s="84"/>
      <c r="OKW110" s="84"/>
      <c r="OKX110" s="84"/>
      <c r="OKY110" s="84"/>
      <c r="OKZ110" s="84"/>
      <c r="OLA110" s="84"/>
      <c r="OLB110" s="84"/>
      <c r="OLC110" s="84"/>
      <c r="OLD110" s="84"/>
      <c r="OLE110" s="84"/>
      <c r="OLF110" s="84"/>
      <c r="OLG110" s="84"/>
      <c r="OLH110" s="84"/>
      <c r="OLI110" s="84"/>
      <c r="OLJ110" s="84"/>
      <c r="OLK110" s="84"/>
      <c r="OLL110" s="84"/>
      <c r="OLM110" s="84"/>
      <c r="OLN110" s="84"/>
      <c r="OLO110" s="84"/>
      <c r="OLP110" s="84"/>
      <c r="OLQ110" s="84"/>
      <c r="OLR110" s="84"/>
      <c r="OLS110" s="84"/>
      <c r="OLT110" s="84"/>
      <c r="OLU110" s="84"/>
      <c r="OLV110" s="84"/>
      <c r="OLW110" s="84"/>
      <c r="OLX110" s="84"/>
      <c r="OLY110" s="84"/>
      <c r="OLZ110" s="84"/>
      <c r="OMA110" s="84"/>
      <c r="OMB110" s="84"/>
      <c r="OMC110" s="84"/>
      <c r="OMD110" s="84"/>
      <c r="OME110" s="84"/>
      <c r="OMF110" s="84"/>
      <c r="OMG110" s="84"/>
      <c r="OMH110" s="84"/>
      <c r="OMI110" s="84"/>
      <c r="OMJ110" s="84"/>
      <c r="OMK110" s="84"/>
      <c r="OML110" s="84"/>
      <c r="OMM110" s="84"/>
      <c r="OMN110" s="84"/>
      <c r="OMO110" s="84"/>
      <c r="OMP110" s="84"/>
      <c r="OMQ110" s="84"/>
      <c r="OMR110" s="84"/>
      <c r="OMS110" s="84"/>
      <c r="OMT110" s="84"/>
      <c r="OMU110" s="84"/>
      <c r="OMV110" s="84"/>
      <c r="OMW110" s="84"/>
      <c r="OMX110" s="84"/>
      <c r="OMY110" s="84"/>
      <c r="OMZ110" s="84"/>
      <c r="ONA110" s="84"/>
      <c r="ONB110" s="84"/>
      <c r="ONC110" s="84"/>
      <c r="OND110" s="84"/>
      <c r="ONE110" s="84"/>
      <c r="ONF110" s="84"/>
      <c r="ONG110" s="84"/>
      <c r="ONH110" s="84"/>
      <c r="ONI110" s="84"/>
      <c r="ONJ110" s="84"/>
      <c r="ONK110" s="84"/>
      <c r="ONL110" s="84"/>
      <c r="ONM110" s="84"/>
      <c r="ONN110" s="84"/>
      <c r="ONO110" s="84"/>
      <c r="ONP110" s="84"/>
      <c r="ONQ110" s="84"/>
      <c r="ONR110" s="84"/>
      <c r="ONS110" s="84"/>
      <c r="ONT110" s="84"/>
      <c r="ONU110" s="84"/>
      <c r="ONV110" s="84"/>
      <c r="ONW110" s="84"/>
      <c r="ONX110" s="84"/>
      <c r="ONY110" s="84"/>
      <c r="ONZ110" s="84"/>
      <c r="OOA110" s="84"/>
      <c r="OOB110" s="84"/>
      <c r="OOC110" s="84"/>
      <c r="OOD110" s="84"/>
      <c r="OOE110" s="84"/>
      <c r="OOF110" s="84"/>
      <c r="OOG110" s="84"/>
      <c r="OOH110" s="84"/>
      <c r="OOI110" s="84"/>
      <c r="OOJ110" s="84"/>
      <c r="OOK110" s="84"/>
      <c r="OOL110" s="84"/>
      <c r="OOM110" s="84"/>
      <c r="OON110" s="84"/>
      <c r="OOO110" s="84"/>
      <c r="OOP110" s="84"/>
      <c r="OOQ110" s="84"/>
      <c r="OOR110" s="84"/>
      <c r="OOS110" s="84"/>
      <c r="OOT110" s="84"/>
      <c r="OOU110" s="84"/>
      <c r="OOV110" s="84"/>
      <c r="OOW110" s="84"/>
      <c r="OOX110" s="84"/>
      <c r="OOY110" s="84"/>
      <c r="OOZ110" s="84"/>
      <c r="OPA110" s="84"/>
      <c r="OPB110" s="84"/>
      <c r="OPC110" s="84"/>
      <c r="OPD110" s="84"/>
      <c r="OPE110" s="84"/>
      <c r="OPF110" s="84"/>
      <c r="OPG110" s="84"/>
      <c r="OPH110" s="84"/>
      <c r="OPI110" s="84"/>
      <c r="OPJ110" s="84"/>
      <c r="OPK110" s="84"/>
      <c r="OPL110" s="84"/>
      <c r="OPM110" s="84"/>
      <c r="OPN110" s="84"/>
      <c r="OPO110" s="84"/>
      <c r="OPP110" s="84"/>
      <c r="OPQ110" s="84"/>
      <c r="OPR110" s="84"/>
      <c r="OPS110" s="84"/>
      <c r="OPT110" s="84"/>
      <c r="OPU110" s="84"/>
      <c r="OPV110" s="84"/>
      <c r="OPW110" s="84"/>
      <c r="OPX110" s="84"/>
      <c r="OPY110" s="84"/>
      <c r="OPZ110" s="84"/>
      <c r="OQA110" s="84"/>
      <c r="OQB110" s="84"/>
      <c r="OQC110" s="84"/>
      <c r="OQD110" s="84"/>
      <c r="OQE110" s="84"/>
      <c r="OQF110" s="84"/>
      <c r="OQG110" s="84"/>
      <c r="OQH110" s="84"/>
      <c r="OQI110" s="84"/>
      <c r="OQJ110" s="84"/>
      <c r="OQK110" s="84"/>
      <c r="OQL110" s="84"/>
      <c r="OQM110" s="84"/>
      <c r="OQN110" s="84"/>
      <c r="OQO110" s="84"/>
      <c r="OQP110" s="84"/>
      <c r="OQQ110" s="84"/>
      <c r="OQR110" s="84"/>
      <c r="OQS110" s="84"/>
      <c r="OQT110" s="84"/>
      <c r="OQU110" s="84"/>
      <c r="OQV110" s="84"/>
      <c r="OQW110" s="84"/>
      <c r="OQX110" s="84"/>
      <c r="OQY110" s="84"/>
      <c r="OQZ110" s="84"/>
      <c r="ORA110" s="84"/>
      <c r="ORB110" s="84"/>
      <c r="ORC110" s="84"/>
      <c r="ORD110" s="84"/>
      <c r="ORE110" s="84"/>
      <c r="ORF110" s="84"/>
      <c r="ORG110" s="84"/>
      <c r="ORH110" s="84"/>
      <c r="ORI110" s="84"/>
      <c r="ORJ110" s="84"/>
      <c r="ORK110" s="84"/>
      <c r="ORL110" s="84"/>
      <c r="ORM110" s="84"/>
      <c r="ORN110" s="84"/>
      <c r="ORO110" s="84"/>
      <c r="ORP110" s="84"/>
      <c r="ORQ110" s="84"/>
      <c r="ORR110" s="84"/>
      <c r="ORS110" s="84"/>
      <c r="ORT110" s="84"/>
      <c r="ORU110" s="84"/>
      <c r="ORV110" s="84"/>
      <c r="ORW110" s="84"/>
      <c r="ORX110" s="84"/>
      <c r="ORY110" s="84"/>
      <c r="ORZ110" s="84"/>
      <c r="OSA110" s="84"/>
      <c r="OSB110" s="84"/>
      <c r="OSC110" s="84"/>
      <c r="OSD110" s="84"/>
      <c r="OSE110" s="84"/>
      <c r="OSF110" s="84"/>
      <c r="OSG110" s="84"/>
      <c r="OSH110" s="84"/>
      <c r="OSI110" s="84"/>
      <c r="OSJ110" s="84"/>
      <c r="OSK110" s="84"/>
      <c r="OSL110" s="84"/>
      <c r="OSM110" s="84"/>
      <c r="OSN110" s="84"/>
      <c r="OSO110" s="84"/>
      <c r="OSP110" s="84"/>
      <c r="OSQ110" s="84"/>
      <c r="OSR110" s="84"/>
      <c r="OSS110" s="84"/>
      <c r="OST110" s="84"/>
      <c r="OSU110" s="84"/>
      <c r="OSV110" s="84"/>
      <c r="OSW110" s="84"/>
      <c r="OSX110" s="84"/>
      <c r="OSY110" s="84"/>
      <c r="OSZ110" s="84"/>
      <c r="OTA110" s="84"/>
      <c r="OTB110" s="84"/>
      <c r="OTC110" s="84"/>
      <c r="OTD110" s="84"/>
      <c r="OTE110" s="84"/>
      <c r="OTF110" s="84"/>
      <c r="OTG110" s="84"/>
      <c r="OTH110" s="84"/>
      <c r="OTI110" s="84"/>
      <c r="OTJ110" s="84"/>
      <c r="OTK110" s="84"/>
      <c r="OTL110" s="84"/>
      <c r="OTM110" s="84"/>
      <c r="OTN110" s="84"/>
      <c r="OTO110" s="84"/>
      <c r="OTP110" s="84"/>
      <c r="OTQ110" s="84"/>
      <c r="OTR110" s="84"/>
      <c r="OTS110" s="84"/>
      <c r="OTT110" s="84"/>
      <c r="OTU110" s="84"/>
      <c r="OTV110" s="84"/>
      <c r="OTW110" s="84"/>
      <c r="OTX110" s="84"/>
      <c r="OTY110" s="84"/>
      <c r="OTZ110" s="84"/>
      <c r="OUA110" s="84"/>
      <c r="OUB110" s="84"/>
      <c r="OUC110" s="84"/>
      <c r="OUD110" s="84"/>
      <c r="OUE110" s="84"/>
      <c r="OUF110" s="84"/>
      <c r="OUG110" s="84"/>
      <c r="OUH110" s="84"/>
      <c r="OUI110" s="84"/>
      <c r="OUP110" s="84"/>
      <c r="OUQ110" s="84"/>
      <c r="OUR110" s="84"/>
      <c r="OUS110" s="84"/>
      <c r="OUT110" s="84"/>
      <c r="OUU110" s="84"/>
      <c r="OUV110" s="84"/>
      <c r="OUW110" s="84"/>
      <c r="OUX110" s="84"/>
      <c r="OUY110" s="84"/>
      <c r="OUZ110" s="84"/>
      <c r="OVA110" s="84"/>
      <c r="OVB110" s="84"/>
      <c r="OVC110" s="84"/>
      <c r="OVD110" s="84"/>
      <c r="OVE110" s="84"/>
      <c r="OVF110" s="84"/>
      <c r="OVG110" s="84"/>
      <c r="OVH110" s="84"/>
      <c r="OVI110" s="84"/>
      <c r="OVJ110" s="84"/>
      <c r="OVK110" s="84"/>
      <c r="OVL110" s="84"/>
      <c r="OVM110" s="84"/>
      <c r="OVN110" s="84"/>
      <c r="OVO110" s="84"/>
      <c r="OVP110" s="84"/>
      <c r="OVQ110" s="84"/>
      <c r="OVR110" s="84"/>
      <c r="OVS110" s="84"/>
      <c r="OVT110" s="84"/>
      <c r="OVU110" s="84"/>
      <c r="OVV110" s="84"/>
      <c r="OVW110" s="84"/>
      <c r="OVX110" s="84"/>
      <c r="OVY110" s="84"/>
      <c r="OVZ110" s="84"/>
      <c r="OWA110" s="84"/>
      <c r="OWB110" s="84"/>
      <c r="OWC110" s="84"/>
      <c r="OWD110" s="84"/>
      <c r="OWE110" s="84"/>
      <c r="OWF110" s="84"/>
      <c r="OWG110" s="84"/>
      <c r="OWH110" s="84"/>
      <c r="OWI110" s="84"/>
      <c r="OWJ110" s="84"/>
      <c r="OWK110" s="84"/>
      <c r="OWL110" s="84"/>
      <c r="OWM110" s="84"/>
      <c r="OWN110" s="84"/>
      <c r="OWO110" s="84"/>
      <c r="OWP110" s="84"/>
      <c r="OWQ110" s="84"/>
      <c r="OWR110" s="84"/>
      <c r="OWS110" s="84"/>
      <c r="OWT110" s="84"/>
      <c r="OWU110" s="84"/>
      <c r="OWV110" s="84"/>
      <c r="OWW110" s="84"/>
      <c r="OWX110" s="84"/>
      <c r="OWY110" s="84"/>
      <c r="OWZ110" s="84"/>
      <c r="OXA110" s="84"/>
      <c r="OXB110" s="84"/>
      <c r="OXC110" s="84"/>
      <c r="OXD110" s="84"/>
      <c r="OXE110" s="84"/>
      <c r="OXF110" s="84"/>
      <c r="OXG110" s="84"/>
      <c r="OXH110" s="84"/>
      <c r="OXI110" s="84"/>
      <c r="OXJ110" s="84"/>
      <c r="OXK110" s="84"/>
      <c r="OXL110" s="84"/>
      <c r="OXM110" s="84"/>
      <c r="OXN110" s="84"/>
      <c r="OXO110" s="84"/>
      <c r="OXP110" s="84"/>
      <c r="OXQ110" s="84"/>
      <c r="OXR110" s="84"/>
      <c r="OXS110" s="84"/>
      <c r="OXT110" s="84"/>
      <c r="OXU110" s="84"/>
      <c r="OXV110" s="84"/>
      <c r="OXW110" s="84"/>
      <c r="OXX110" s="84"/>
      <c r="OXY110" s="84"/>
      <c r="OXZ110" s="84"/>
      <c r="OYA110" s="84"/>
      <c r="OYB110" s="84"/>
      <c r="OYC110" s="84"/>
      <c r="OYD110" s="84"/>
      <c r="OYE110" s="84"/>
      <c r="OYF110" s="84"/>
      <c r="OYG110" s="84"/>
      <c r="OYH110" s="84"/>
      <c r="OYI110" s="84"/>
      <c r="OYJ110" s="84"/>
      <c r="OYK110" s="84"/>
      <c r="OYL110" s="84"/>
      <c r="OYM110" s="84"/>
      <c r="OYN110" s="84"/>
      <c r="OYO110" s="84"/>
      <c r="OYP110" s="84"/>
      <c r="OYQ110" s="84"/>
      <c r="OYR110" s="84"/>
      <c r="OYS110" s="84"/>
      <c r="OYT110" s="84"/>
      <c r="OYU110" s="84"/>
      <c r="OYV110" s="84"/>
      <c r="OYW110" s="84"/>
      <c r="OYX110" s="84"/>
      <c r="OYY110" s="84"/>
      <c r="OYZ110" s="84"/>
      <c r="OZA110" s="84"/>
      <c r="OZB110" s="84"/>
      <c r="OZC110" s="84"/>
      <c r="OZD110" s="84"/>
      <c r="OZE110" s="84"/>
      <c r="OZF110" s="84"/>
      <c r="OZG110" s="84"/>
      <c r="OZH110" s="84"/>
      <c r="OZI110" s="84"/>
      <c r="OZJ110" s="84"/>
      <c r="OZK110" s="84"/>
      <c r="OZL110" s="84"/>
      <c r="OZM110" s="84"/>
      <c r="OZN110" s="84"/>
      <c r="OZO110" s="84"/>
      <c r="OZP110" s="84"/>
      <c r="OZQ110" s="84"/>
      <c r="OZR110" s="84"/>
      <c r="OZS110" s="84"/>
      <c r="OZT110" s="84"/>
      <c r="OZU110" s="84"/>
      <c r="OZV110" s="84"/>
      <c r="OZW110" s="84"/>
      <c r="OZX110" s="84"/>
      <c r="OZY110" s="84"/>
      <c r="OZZ110" s="84"/>
      <c r="PAA110" s="84"/>
      <c r="PAB110" s="84"/>
      <c r="PAC110" s="84"/>
      <c r="PAD110" s="84"/>
      <c r="PAE110" s="84"/>
      <c r="PAF110" s="84"/>
      <c r="PAG110" s="84"/>
      <c r="PAH110" s="84"/>
      <c r="PAI110" s="84"/>
      <c r="PAJ110" s="84"/>
      <c r="PAK110" s="84"/>
      <c r="PAL110" s="84"/>
      <c r="PAM110" s="84"/>
      <c r="PAN110" s="84"/>
      <c r="PAO110" s="84"/>
      <c r="PAP110" s="84"/>
      <c r="PAQ110" s="84"/>
      <c r="PAR110" s="84"/>
      <c r="PAS110" s="84"/>
      <c r="PAT110" s="84"/>
      <c r="PAU110" s="84"/>
      <c r="PAV110" s="84"/>
      <c r="PAW110" s="84"/>
      <c r="PAX110" s="84"/>
      <c r="PAY110" s="84"/>
      <c r="PAZ110" s="84"/>
      <c r="PBA110" s="84"/>
      <c r="PBB110" s="84"/>
      <c r="PBC110" s="84"/>
      <c r="PBD110" s="84"/>
      <c r="PBE110" s="84"/>
      <c r="PBF110" s="84"/>
      <c r="PBG110" s="84"/>
      <c r="PBH110" s="84"/>
      <c r="PBI110" s="84"/>
      <c r="PBJ110" s="84"/>
      <c r="PBK110" s="84"/>
      <c r="PBL110" s="84"/>
      <c r="PBM110" s="84"/>
      <c r="PBN110" s="84"/>
      <c r="PBO110" s="84"/>
      <c r="PBP110" s="84"/>
      <c r="PBQ110" s="84"/>
      <c r="PBR110" s="84"/>
      <c r="PBS110" s="84"/>
      <c r="PBT110" s="84"/>
      <c r="PBU110" s="84"/>
      <c r="PBV110" s="84"/>
      <c r="PBW110" s="84"/>
      <c r="PBX110" s="84"/>
      <c r="PBY110" s="84"/>
      <c r="PBZ110" s="84"/>
      <c r="PCA110" s="84"/>
      <c r="PCB110" s="84"/>
      <c r="PCC110" s="84"/>
      <c r="PCD110" s="84"/>
      <c r="PCE110" s="84"/>
      <c r="PCF110" s="84"/>
      <c r="PCG110" s="84"/>
      <c r="PCH110" s="84"/>
      <c r="PCI110" s="84"/>
      <c r="PCJ110" s="84"/>
      <c r="PCK110" s="84"/>
      <c r="PCL110" s="84"/>
      <c r="PCM110" s="84"/>
      <c r="PCN110" s="84"/>
      <c r="PCO110" s="84"/>
      <c r="PCP110" s="84"/>
      <c r="PCQ110" s="84"/>
      <c r="PCR110" s="84"/>
      <c r="PCS110" s="84"/>
      <c r="PCT110" s="84"/>
      <c r="PCU110" s="84"/>
      <c r="PCV110" s="84"/>
      <c r="PCW110" s="84"/>
      <c r="PCX110" s="84"/>
      <c r="PCY110" s="84"/>
      <c r="PCZ110" s="84"/>
      <c r="PDA110" s="84"/>
      <c r="PDB110" s="84"/>
      <c r="PDC110" s="84"/>
      <c r="PDD110" s="84"/>
      <c r="PDE110" s="84"/>
      <c r="PDF110" s="84"/>
      <c r="PDG110" s="84"/>
      <c r="PDH110" s="84"/>
      <c r="PDI110" s="84"/>
      <c r="PDJ110" s="84"/>
      <c r="PDK110" s="84"/>
      <c r="PDL110" s="84"/>
      <c r="PDM110" s="84"/>
      <c r="PDN110" s="84"/>
      <c r="PDO110" s="84"/>
      <c r="PDP110" s="84"/>
      <c r="PDQ110" s="84"/>
      <c r="PDR110" s="84"/>
      <c r="PDS110" s="84"/>
      <c r="PDT110" s="84"/>
      <c r="PDU110" s="84"/>
      <c r="PDV110" s="84"/>
      <c r="PDW110" s="84"/>
      <c r="PDX110" s="84"/>
      <c r="PDY110" s="84"/>
      <c r="PDZ110" s="84"/>
      <c r="PEA110" s="84"/>
      <c r="PEB110" s="84"/>
      <c r="PEC110" s="84"/>
      <c r="PED110" s="84"/>
      <c r="PEE110" s="84"/>
      <c r="PEL110" s="84"/>
      <c r="PEM110" s="84"/>
      <c r="PEN110" s="84"/>
      <c r="PEO110" s="84"/>
      <c r="PEP110" s="84"/>
      <c r="PEQ110" s="84"/>
      <c r="PER110" s="84"/>
      <c r="PES110" s="84"/>
      <c r="PET110" s="84"/>
      <c r="PEU110" s="84"/>
      <c r="PEV110" s="84"/>
      <c r="PEW110" s="84"/>
      <c r="PEX110" s="84"/>
      <c r="PEY110" s="84"/>
      <c r="PEZ110" s="84"/>
      <c r="PFA110" s="84"/>
      <c r="PFB110" s="84"/>
      <c r="PFC110" s="84"/>
      <c r="PFD110" s="84"/>
      <c r="PFE110" s="84"/>
      <c r="PFF110" s="84"/>
      <c r="PFG110" s="84"/>
      <c r="PFH110" s="84"/>
      <c r="PFI110" s="84"/>
      <c r="PFJ110" s="84"/>
      <c r="PFK110" s="84"/>
      <c r="PFL110" s="84"/>
      <c r="PFM110" s="84"/>
      <c r="PFN110" s="84"/>
      <c r="PFO110" s="84"/>
      <c r="PFP110" s="84"/>
      <c r="PFQ110" s="84"/>
      <c r="PFR110" s="84"/>
      <c r="PFS110" s="84"/>
      <c r="PFT110" s="84"/>
      <c r="PFU110" s="84"/>
      <c r="PFV110" s="84"/>
      <c r="PFW110" s="84"/>
      <c r="PFX110" s="84"/>
      <c r="PFY110" s="84"/>
      <c r="PFZ110" s="84"/>
      <c r="PGA110" s="84"/>
      <c r="PGB110" s="84"/>
      <c r="PGC110" s="84"/>
      <c r="PGD110" s="84"/>
      <c r="PGE110" s="84"/>
      <c r="PGF110" s="84"/>
      <c r="PGG110" s="84"/>
      <c r="PGH110" s="84"/>
      <c r="PGI110" s="84"/>
      <c r="PGJ110" s="84"/>
      <c r="PGK110" s="84"/>
      <c r="PGL110" s="84"/>
      <c r="PGM110" s="84"/>
      <c r="PGN110" s="84"/>
      <c r="PGO110" s="84"/>
      <c r="PGP110" s="84"/>
      <c r="PGQ110" s="84"/>
      <c r="PGR110" s="84"/>
      <c r="PGS110" s="84"/>
      <c r="PGT110" s="84"/>
      <c r="PGU110" s="84"/>
      <c r="PGV110" s="84"/>
      <c r="PGW110" s="84"/>
      <c r="PGX110" s="84"/>
      <c r="PGY110" s="84"/>
      <c r="PGZ110" s="84"/>
      <c r="PHA110" s="84"/>
      <c r="PHB110" s="84"/>
      <c r="PHC110" s="84"/>
      <c r="PHD110" s="84"/>
      <c r="PHE110" s="84"/>
      <c r="PHF110" s="84"/>
      <c r="PHG110" s="84"/>
      <c r="PHH110" s="84"/>
      <c r="PHI110" s="84"/>
      <c r="PHJ110" s="84"/>
      <c r="PHK110" s="84"/>
      <c r="PHL110" s="84"/>
      <c r="PHM110" s="84"/>
      <c r="PHN110" s="84"/>
      <c r="PHO110" s="84"/>
      <c r="PHP110" s="84"/>
      <c r="PHQ110" s="84"/>
      <c r="PHR110" s="84"/>
      <c r="PHS110" s="84"/>
      <c r="PHT110" s="84"/>
      <c r="PHU110" s="84"/>
      <c r="PHV110" s="84"/>
      <c r="PHW110" s="84"/>
      <c r="PHX110" s="84"/>
      <c r="PHY110" s="84"/>
      <c r="PHZ110" s="84"/>
      <c r="PIA110" s="84"/>
      <c r="PIB110" s="84"/>
      <c r="PIC110" s="84"/>
      <c r="PID110" s="84"/>
      <c r="PIE110" s="84"/>
      <c r="PIF110" s="84"/>
      <c r="PIG110" s="84"/>
      <c r="PIH110" s="84"/>
      <c r="PII110" s="84"/>
      <c r="PIJ110" s="84"/>
      <c r="PIK110" s="84"/>
      <c r="PIL110" s="84"/>
      <c r="PIM110" s="84"/>
      <c r="PIN110" s="84"/>
      <c r="PIO110" s="84"/>
      <c r="PIP110" s="84"/>
      <c r="PIQ110" s="84"/>
      <c r="PIR110" s="84"/>
      <c r="PIS110" s="84"/>
      <c r="PIT110" s="84"/>
      <c r="PIU110" s="84"/>
      <c r="PIV110" s="84"/>
      <c r="PIW110" s="84"/>
      <c r="PIX110" s="84"/>
      <c r="PIY110" s="84"/>
      <c r="PIZ110" s="84"/>
      <c r="PJA110" s="84"/>
      <c r="PJB110" s="84"/>
      <c r="PJC110" s="84"/>
      <c r="PJD110" s="84"/>
      <c r="PJE110" s="84"/>
      <c r="PJF110" s="84"/>
      <c r="PJG110" s="84"/>
      <c r="PJH110" s="84"/>
      <c r="PJI110" s="84"/>
      <c r="PJJ110" s="84"/>
      <c r="PJK110" s="84"/>
      <c r="PJL110" s="84"/>
      <c r="PJM110" s="84"/>
      <c r="PJN110" s="84"/>
      <c r="PJO110" s="84"/>
      <c r="PJP110" s="84"/>
      <c r="PJQ110" s="84"/>
      <c r="PJR110" s="84"/>
      <c r="PJS110" s="84"/>
      <c r="PJT110" s="84"/>
      <c r="PJU110" s="84"/>
      <c r="PJV110" s="84"/>
      <c r="PJW110" s="84"/>
      <c r="PJX110" s="84"/>
      <c r="PJY110" s="84"/>
      <c r="PJZ110" s="84"/>
      <c r="PKA110" s="84"/>
      <c r="PKB110" s="84"/>
      <c r="PKC110" s="84"/>
      <c r="PKD110" s="84"/>
      <c r="PKE110" s="84"/>
      <c r="PKF110" s="84"/>
      <c r="PKG110" s="84"/>
      <c r="PKH110" s="84"/>
      <c r="PKI110" s="84"/>
      <c r="PKJ110" s="84"/>
      <c r="PKK110" s="84"/>
      <c r="PKL110" s="84"/>
      <c r="PKM110" s="84"/>
      <c r="PKN110" s="84"/>
      <c r="PKO110" s="84"/>
      <c r="PKP110" s="84"/>
      <c r="PKQ110" s="84"/>
      <c r="PKR110" s="84"/>
      <c r="PKS110" s="84"/>
      <c r="PKT110" s="84"/>
      <c r="PKU110" s="84"/>
      <c r="PKV110" s="84"/>
      <c r="PKW110" s="84"/>
      <c r="PKX110" s="84"/>
      <c r="PKY110" s="84"/>
      <c r="PKZ110" s="84"/>
      <c r="PLA110" s="84"/>
      <c r="PLB110" s="84"/>
      <c r="PLC110" s="84"/>
      <c r="PLD110" s="84"/>
      <c r="PLE110" s="84"/>
      <c r="PLF110" s="84"/>
      <c r="PLG110" s="84"/>
      <c r="PLH110" s="84"/>
      <c r="PLI110" s="84"/>
      <c r="PLJ110" s="84"/>
      <c r="PLK110" s="84"/>
      <c r="PLL110" s="84"/>
      <c r="PLM110" s="84"/>
      <c r="PLN110" s="84"/>
      <c r="PLO110" s="84"/>
      <c r="PLP110" s="84"/>
      <c r="PLQ110" s="84"/>
      <c r="PLR110" s="84"/>
      <c r="PLS110" s="84"/>
      <c r="PLT110" s="84"/>
      <c r="PLU110" s="84"/>
      <c r="PLV110" s="84"/>
      <c r="PLW110" s="84"/>
      <c r="PLX110" s="84"/>
      <c r="PLY110" s="84"/>
      <c r="PLZ110" s="84"/>
      <c r="PMA110" s="84"/>
      <c r="PMB110" s="84"/>
      <c r="PMC110" s="84"/>
      <c r="PMD110" s="84"/>
      <c r="PME110" s="84"/>
      <c r="PMF110" s="84"/>
      <c r="PMG110" s="84"/>
      <c r="PMH110" s="84"/>
      <c r="PMI110" s="84"/>
      <c r="PMJ110" s="84"/>
      <c r="PMK110" s="84"/>
      <c r="PML110" s="84"/>
      <c r="PMM110" s="84"/>
      <c r="PMN110" s="84"/>
      <c r="PMO110" s="84"/>
      <c r="PMP110" s="84"/>
      <c r="PMQ110" s="84"/>
      <c r="PMR110" s="84"/>
      <c r="PMS110" s="84"/>
      <c r="PMT110" s="84"/>
      <c r="PMU110" s="84"/>
      <c r="PMV110" s="84"/>
      <c r="PMW110" s="84"/>
      <c r="PMX110" s="84"/>
      <c r="PMY110" s="84"/>
      <c r="PMZ110" s="84"/>
      <c r="PNA110" s="84"/>
      <c r="PNB110" s="84"/>
      <c r="PNC110" s="84"/>
      <c r="PND110" s="84"/>
      <c r="PNE110" s="84"/>
      <c r="PNF110" s="84"/>
      <c r="PNG110" s="84"/>
      <c r="PNH110" s="84"/>
      <c r="PNI110" s="84"/>
      <c r="PNJ110" s="84"/>
      <c r="PNK110" s="84"/>
      <c r="PNL110" s="84"/>
      <c r="PNM110" s="84"/>
      <c r="PNN110" s="84"/>
      <c r="PNO110" s="84"/>
      <c r="PNP110" s="84"/>
      <c r="PNQ110" s="84"/>
      <c r="PNR110" s="84"/>
      <c r="PNS110" s="84"/>
      <c r="PNT110" s="84"/>
      <c r="PNU110" s="84"/>
      <c r="PNV110" s="84"/>
      <c r="PNW110" s="84"/>
      <c r="PNX110" s="84"/>
      <c r="PNY110" s="84"/>
      <c r="PNZ110" s="84"/>
      <c r="POA110" s="84"/>
      <c r="POH110" s="84"/>
      <c r="POI110" s="84"/>
      <c r="POJ110" s="84"/>
      <c r="POK110" s="84"/>
      <c r="POL110" s="84"/>
      <c r="POM110" s="84"/>
      <c r="PON110" s="84"/>
      <c r="POO110" s="84"/>
      <c r="POP110" s="84"/>
      <c r="POQ110" s="84"/>
      <c r="POR110" s="84"/>
      <c r="POS110" s="84"/>
      <c r="POT110" s="84"/>
      <c r="POU110" s="84"/>
      <c r="POV110" s="84"/>
      <c r="POW110" s="84"/>
      <c r="POX110" s="84"/>
      <c r="POY110" s="84"/>
      <c r="POZ110" s="84"/>
      <c r="PPA110" s="84"/>
      <c r="PPB110" s="84"/>
      <c r="PPC110" s="84"/>
      <c r="PPD110" s="84"/>
      <c r="PPE110" s="84"/>
      <c r="PPF110" s="84"/>
      <c r="PPG110" s="84"/>
      <c r="PPH110" s="84"/>
      <c r="PPI110" s="84"/>
      <c r="PPJ110" s="84"/>
      <c r="PPK110" s="84"/>
      <c r="PPL110" s="84"/>
      <c r="PPM110" s="84"/>
      <c r="PPN110" s="84"/>
      <c r="PPO110" s="84"/>
      <c r="PPP110" s="84"/>
      <c r="PPQ110" s="84"/>
      <c r="PPR110" s="84"/>
      <c r="PPS110" s="84"/>
      <c r="PPT110" s="84"/>
      <c r="PPU110" s="84"/>
      <c r="PPV110" s="84"/>
      <c r="PPW110" s="84"/>
      <c r="PPX110" s="84"/>
      <c r="PPY110" s="84"/>
      <c r="PPZ110" s="84"/>
      <c r="PQA110" s="84"/>
      <c r="PQB110" s="84"/>
      <c r="PQC110" s="84"/>
      <c r="PQD110" s="84"/>
      <c r="PQE110" s="84"/>
      <c r="PQF110" s="84"/>
      <c r="PQG110" s="84"/>
      <c r="PQH110" s="84"/>
      <c r="PQI110" s="84"/>
      <c r="PQJ110" s="84"/>
      <c r="PQK110" s="84"/>
      <c r="PQL110" s="84"/>
      <c r="PQM110" s="84"/>
      <c r="PQN110" s="84"/>
      <c r="PQO110" s="84"/>
      <c r="PQP110" s="84"/>
      <c r="PQQ110" s="84"/>
      <c r="PQR110" s="84"/>
      <c r="PQS110" s="84"/>
      <c r="PQT110" s="84"/>
      <c r="PQU110" s="84"/>
      <c r="PQV110" s="84"/>
      <c r="PQW110" s="84"/>
      <c r="PQX110" s="84"/>
      <c r="PQY110" s="84"/>
      <c r="PQZ110" s="84"/>
      <c r="PRA110" s="84"/>
      <c r="PRB110" s="84"/>
      <c r="PRC110" s="84"/>
      <c r="PRD110" s="84"/>
      <c r="PRE110" s="84"/>
      <c r="PRF110" s="84"/>
      <c r="PRG110" s="84"/>
      <c r="PRH110" s="84"/>
      <c r="PRI110" s="84"/>
      <c r="PRJ110" s="84"/>
      <c r="PRK110" s="84"/>
      <c r="PRL110" s="84"/>
      <c r="PRM110" s="84"/>
      <c r="PRN110" s="84"/>
      <c r="PRO110" s="84"/>
      <c r="PRP110" s="84"/>
      <c r="PRQ110" s="84"/>
      <c r="PRR110" s="84"/>
      <c r="PRS110" s="84"/>
      <c r="PRT110" s="84"/>
      <c r="PRU110" s="84"/>
      <c r="PRV110" s="84"/>
      <c r="PRW110" s="84"/>
      <c r="PRX110" s="84"/>
      <c r="PRY110" s="84"/>
      <c r="PRZ110" s="84"/>
      <c r="PSA110" s="84"/>
      <c r="PSB110" s="84"/>
      <c r="PSC110" s="84"/>
      <c r="PSD110" s="84"/>
      <c r="PSE110" s="84"/>
      <c r="PSF110" s="84"/>
      <c r="PSG110" s="84"/>
      <c r="PSH110" s="84"/>
      <c r="PSI110" s="84"/>
      <c r="PSJ110" s="84"/>
      <c r="PSK110" s="84"/>
      <c r="PSL110" s="84"/>
      <c r="PSM110" s="84"/>
      <c r="PSN110" s="84"/>
      <c r="PSO110" s="84"/>
      <c r="PSP110" s="84"/>
      <c r="PSQ110" s="84"/>
      <c r="PSR110" s="84"/>
      <c r="PSS110" s="84"/>
      <c r="PST110" s="84"/>
      <c r="PSU110" s="84"/>
      <c r="PSV110" s="84"/>
      <c r="PSW110" s="84"/>
      <c r="PSX110" s="84"/>
      <c r="PSY110" s="84"/>
      <c r="PSZ110" s="84"/>
      <c r="PTA110" s="84"/>
      <c r="PTB110" s="84"/>
      <c r="PTC110" s="84"/>
      <c r="PTD110" s="84"/>
      <c r="PTE110" s="84"/>
      <c r="PTF110" s="84"/>
      <c r="PTG110" s="84"/>
      <c r="PTH110" s="84"/>
      <c r="PTI110" s="84"/>
      <c r="PTJ110" s="84"/>
      <c r="PTK110" s="84"/>
      <c r="PTL110" s="84"/>
      <c r="PTM110" s="84"/>
      <c r="PTN110" s="84"/>
      <c r="PTO110" s="84"/>
      <c r="PTP110" s="84"/>
      <c r="PTQ110" s="84"/>
      <c r="PTR110" s="84"/>
      <c r="PTS110" s="84"/>
      <c r="PTT110" s="84"/>
      <c r="PTU110" s="84"/>
      <c r="PTV110" s="84"/>
      <c r="PTW110" s="84"/>
      <c r="PTX110" s="84"/>
      <c r="PTY110" s="84"/>
      <c r="PTZ110" s="84"/>
      <c r="PUA110" s="84"/>
      <c r="PUB110" s="84"/>
      <c r="PUC110" s="84"/>
      <c r="PUD110" s="84"/>
      <c r="PUE110" s="84"/>
      <c r="PUF110" s="84"/>
      <c r="PUG110" s="84"/>
      <c r="PUH110" s="84"/>
      <c r="PUI110" s="84"/>
      <c r="PUJ110" s="84"/>
      <c r="PUK110" s="84"/>
      <c r="PUL110" s="84"/>
      <c r="PUM110" s="84"/>
      <c r="PUN110" s="84"/>
      <c r="PUO110" s="84"/>
      <c r="PUP110" s="84"/>
      <c r="PUQ110" s="84"/>
      <c r="PUR110" s="84"/>
      <c r="PUS110" s="84"/>
      <c r="PUT110" s="84"/>
      <c r="PUU110" s="84"/>
      <c r="PUV110" s="84"/>
      <c r="PUW110" s="84"/>
      <c r="PUX110" s="84"/>
      <c r="PUY110" s="84"/>
      <c r="PUZ110" s="84"/>
      <c r="PVA110" s="84"/>
      <c r="PVB110" s="84"/>
      <c r="PVC110" s="84"/>
      <c r="PVD110" s="84"/>
      <c r="PVE110" s="84"/>
      <c r="PVF110" s="84"/>
      <c r="PVG110" s="84"/>
      <c r="PVH110" s="84"/>
      <c r="PVI110" s="84"/>
      <c r="PVJ110" s="84"/>
      <c r="PVK110" s="84"/>
      <c r="PVL110" s="84"/>
      <c r="PVM110" s="84"/>
      <c r="PVN110" s="84"/>
      <c r="PVO110" s="84"/>
      <c r="PVP110" s="84"/>
      <c r="PVQ110" s="84"/>
      <c r="PVR110" s="84"/>
      <c r="PVS110" s="84"/>
      <c r="PVT110" s="84"/>
      <c r="PVU110" s="84"/>
      <c r="PVV110" s="84"/>
      <c r="PVW110" s="84"/>
      <c r="PVX110" s="84"/>
      <c r="PVY110" s="84"/>
      <c r="PVZ110" s="84"/>
      <c r="PWA110" s="84"/>
      <c r="PWB110" s="84"/>
      <c r="PWC110" s="84"/>
      <c r="PWD110" s="84"/>
      <c r="PWE110" s="84"/>
      <c r="PWF110" s="84"/>
      <c r="PWG110" s="84"/>
      <c r="PWH110" s="84"/>
      <c r="PWI110" s="84"/>
      <c r="PWJ110" s="84"/>
      <c r="PWK110" s="84"/>
      <c r="PWL110" s="84"/>
      <c r="PWM110" s="84"/>
      <c r="PWN110" s="84"/>
      <c r="PWO110" s="84"/>
      <c r="PWP110" s="84"/>
      <c r="PWQ110" s="84"/>
      <c r="PWR110" s="84"/>
      <c r="PWS110" s="84"/>
      <c r="PWT110" s="84"/>
      <c r="PWU110" s="84"/>
      <c r="PWV110" s="84"/>
      <c r="PWW110" s="84"/>
      <c r="PWX110" s="84"/>
      <c r="PWY110" s="84"/>
      <c r="PWZ110" s="84"/>
      <c r="PXA110" s="84"/>
      <c r="PXB110" s="84"/>
      <c r="PXC110" s="84"/>
      <c r="PXD110" s="84"/>
      <c r="PXE110" s="84"/>
      <c r="PXF110" s="84"/>
      <c r="PXG110" s="84"/>
      <c r="PXH110" s="84"/>
      <c r="PXI110" s="84"/>
      <c r="PXJ110" s="84"/>
      <c r="PXK110" s="84"/>
      <c r="PXL110" s="84"/>
      <c r="PXM110" s="84"/>
      <c r="PXN110" s="84"/>
      <c r="PXO110" s="84"/>
      <c r="PXP110" s="84"/>
      <c r="PXQ110" s="84"/>
      <c r="PXR110" s="84"/>
      <c r="PXS110" s="84"/>
      <c r="PXT110" s="84"/>
      <c r="PXU110" s="84"/>
      <c r="PXV110" s="84"/>
      <c r="PXW110" s="84"/>
      <c r="PYD110" s="84"/>
      <c r="PYE110" s="84"/>
      <c r="PYF110" s="84"/>
      <c r="PYG110" s="84"/>
      <c r="PYH110" s="84"/>
      <c r="PYI110" s="84"/>
      <c r="PYJ110" s="84"/>
      <c r="PYK110" s="84"/>
      <c r="PYL110" s="84"/>
      <c r="PYM110" s="84"/>
      <c r="PYN110" s="84"/>
      <c r="PYO110" s="84"/>
      <c r="PYP110" s="84"/>
      <c r="PYQ110" s="84"/>
      <c r="PYR110" s="84"/>
      <c r="PYS110" s="84"/>
      <c r="PYT110" s="84"/>
      <c r="PYU110" s="84"/>
      <c r="PYV110" s="84"/>
      <c r="PYW110" s="84"/>
      <c r="PYX110" s="84"/>
      <c r="PYY110" s="84"/>
      <c r="PYZ110" s="84"/>
      <c r="PZA110" s="84"/>
      <c r="PZB110" s="84"/>
      <c r="PZC110" s="84"/>
      <c r="PZD110" s="84"/>
      <c r="PZE110" s="84"/>
      <c r="PZF110" s="84"/>
      <c r="PZG110" s="84"/>
      <c r="PZH110" s="84"/>
      <c r="PZI110" s="84"/>
      <c r="PZJ110" s="84"/>
      <c r="PZK110" s="84"/>
      <c r="PZL110" s="84"/>
      <c r="PZM110" s="84"/>
      <c r="PZN110" s="84"/>
      <c r="PZO110" s="84"/>
      <c r="PZP110" s="84"/>
      <c r="PZQ110" s="84"/>
      <c r="PZR110" s="84"/>
      <c r="PZS110" s="84"/>
      <c r="PZT110" s="84"/>
      <c r="PZU110" s="84"/>
      <c r="PZV110" s="84"/>
      <c r="PZW110" s="84"/>
      <c r="PZX110" s="84"/>
      <c r="PZY110" s="84"/>
      <c r="PZZ110" s="84"/>
      <c r="QAA110" s="84"/>
      <c r="QAB110" s="84"/>
      <c r="QAC110" s="84"/>
      <c r="QAD110" s="84"/>
      <c r="QAE110" s="84"/>
      <c r="QAF110" s="84"/>
      <c r="QAG110" s="84"/>
      <c r="QAH110" s="84"/>
      <c r="QAI110" s="84"/>
      <c r="QAJ110" s="84"/>
      <c r="QAK110" s="84"/>
      <c r="QAL110" s="84"/>
      <c r="QAM110" s="84"/>
      <c r="QAN110" s="84"/>
      <c r="QAO110" s="84"/>
      <c r="QAP110" s="84"/>
      <c r="QAQ110" s="84"/>
      <c r="QAR110" s="84"/>
      <c r="QAS110" s="84"/>
      <c r="QAT110" s="84"/>
      <c r="QAU110" s="84"/>
      <c r="QAV110" s="84"/>
      <c r="QAW110" s="84"/>
      <c r="QAX110" s="84"/>
      <c r="QAY110" s="84"/>
      <c r="QAZ110" s="84"/>
      <c r="QBA110" s="84"/>
      <c r="QBB110" s="84"/>
      <c r="QBC110" s="84"/>
      <c r="QBD110" s="84"/>
      <c r="QBE110" s="84"/>
      <c r="QBF110" s="84"/>
      <c r="QBG110" s="84"/>
      <c r="QBH110" s="84"/>
      <c r="QBI110" s="84"/>
      <c r="QBJ110" s="84"/>
      <c r="QBK110" s="84"/>
      <c r="QBL110" s="84"/>
      <c r="QBM110" s="84"/>
      <c r="QBN110" s="84"/>
      <c r="QBO110" s="84"/>
      <c r="QBP110" s="84"/>
      <c r="QBQ110" s="84"/>
      <c r="QBR110" s="84"/>
      <c r="QBS110" s="84"/>
      <c r="QBT110" s="84"/>
      <c r="QBU110" s="84"/>
      <c r="QBV110" s="84"/>
      <c r="QBW110" s="84"/>
      <c r="QBX110" s="84"/>
      <c r="QBY110" s="84"/>
      <c r="QBZ110" s="84"/>
      <c r="QCA110" s="84"/>
      <c r="QCB110" s="84"/>
      <c r="QCC110" s="84"/>
      <c r="QCD110" s="84"/>
      <c r="QCE110" s="84"/>
      <c r="QCF110" s="84"/>
      <c r="QCG110" s="84"/>
      <c r="QCH110" s="84"/>
      <c r="QCI110" s="84"/>
      <c r="QCJ110" s="84"/>
      <c r="QCK110" s="84"/>
      <c r="QCL110" s="84"/>
      <c r="QCM110" s="84"/>
      <c r="QCN110" s="84"/>
      <c r="QCO110" s="84"/>
      <c r="QCP110" s="84"/>
      <c r="QCQ110" s="84"/>
      <c r="QCR110" s="84"/>
      <c r="QCS110" s="84"/>
      <c r="QCT110" s="84"/>
      <c r="QCU110" s="84"/>
      <c r="QCV110" s="84"/>
      <c r="QCW110" s="84"/>
      <c r="QCX110" s="84"/>
      <c r="QCY110" s="84"/>
      <c r="QCZ110" s="84"/>
      <c r="QDA110" s="84"/>
      <c r="QDB110" s="84"/>
      <c r="QDC110" s="84"/>
      <c r="QDD110" s="84"/>
      <c r="QDE110" s="84"/>
      <c r="QDF110" s="84"/>
      <c r="QDG110" s="84"/>
      <c r="QDH110" s="84"/>
      <c r="QDI110" s="84"/>
      <c r="QDJ110" s="84"/>
      <c r="QDK110" s="84"/>
      <c r="QDL110" s="84"/>
      <c r="QDM110" s="84"/>
      <c r="QDN110" s="84"/>
      <c r="QDO110" s="84"/>
      <c r="QDP110" s="84"/>
      <c r="QDQ110" s="84"/>
      <c r="QDR110" s="84"/>
      <c r="QDS110" s="84"/>
      <c r="QDT110" s="84"/>
      <c r="QDU110" s="84"/>
      <c r="QDV110" s="84"/>
      <c r="QDW110" s="84"/>
      <c r="QDX110" s="84"/>
      <c r="QDY110" s="84"/>
      <c r="QDZ110" s="84"/>
      <c r="QEA110" s="84"/>
      <c r="QEB110" s="84"/>
      <c r="QEC110" s="84"/>
      <c r="QED110" s="84"/>
      <c r="QEE110" s="84"/>
      <c r="QEF110" s="84"/>
      <c r="QEG110" s="84"/>
      <c r="QEH110" s="84"/>
      <c r="QEI110" s="84"/>
      <c r="QEJ110" s="84"/>
      <c r="QEK110" s="84"/>
      <c r="QEL110" s="84"/>
      <c r="QEM110" s="84"/>
      <c r="QEN110" s="84"/>
      <c r="QEO110" s="84"/>
      <c r="QEP110" s="84"/>
      <c r="QEQ110" s="84"/>
      <c r="QER110" s="84"/>
      <c r="QES110" s="84"/>
      <c r="QET110" s="84"/>
      <c r="QEU110" s="84"/>
      <c r="QEV110" s="84"/>
      <c r="QEW110" s="84"/>
      <c r="QEX110" s="84"/>
      <c r="QEY110" s="84"/>
      <c r="QEZ110" s="84"/>
      <c r="QFA110" s="84"/>
      <c r="QFB110" s="84"/>
      <c r="QFC110" s="84"/>
      <c r="QFD110" s="84"/>
      <c r="QFE110" s="84"/>
      <c r="QFF110" s="84"/>
      <c r="QFG110" s="84"/>
      <c r="QFH110" s="84"/>
      <c r="QFI110" s="84"/>
      <c r="QFJ110" s="84"/>
      <c r="QFK110" s="84"/>
      <c r="QFL110" s="84"/>
      <c r="QFM110" s="84"/>
      <c r="QFN110" s="84"/>
      <c r="QFO110" s="84"/>
      <c r="QFP110" s="84"/>
      <c r="QFQ110" s="84"/>
      <c r="QFR110" s="84"/>
      <c r="QFS110" s="84"/>
      <c r="QFT110" s="84"/>
      <c r="QFU110" s="84"/>
      <c r="QFV110" s="84"/>
      <c r="QFW110" s="84"/>
      <c r="QFX110" s="84"/>
      <c r="QFY110" s="84"/>
      <c r="QFZ110" s="84"/>
      <c r="QGA110" s="84"/>
      <c r="QGB110" s="84"/>
      <c r="QGC110" s="84"/>
      <c r="QGD110" s="84"/>
      <c r="QGE110" s="84"/>
      <c r="QGF110" s="84"/>
      <c r="QGG110" s="84"/>
      <c r="QGH110" s="84"/>
      <c r="QGI110" s="84"/>
      <c r="QGJ110" s="84"/>
      <c r="QGK110" s="84"/>
      <c r="QGL110" s="84"/>
      <c r="QGM110" s="84"/>
      <c r="QGN110" s="84"/>
      <c r="QGO110" s="84"/>
      <c r="QGP110" s="84"/>
      <c r="QGQ110" s="84"/>
      <c r="QGR110" s="84"/>
      <c r="QGS110" s="84"/>
      <c r="QGT110" s="84"/>
      <c r="QGU110" s="84"/>
      <c r="QGV110" s="84"/>
      <c r="QGW110" s="84"/>
      <c r="QGX110" s="84"/>
      <c r="QGY110" s="84"/>
      <c r="QGZ110" s="84"/>
      <c r="QHA110" s="84"/>
      <c r="QHB110" s="84"/>
      <c r="QHC110" s="84"/>
      <c r="QHD110" s="84"/>
      <c r="QHE110" s="84"/>
      <c r="QHF110" s="84"/>
      <c r="QHG110" s="84"/>
      <c r="QHH110" s="84"/>
      <c r="QHI110" s="84"/>
      <c r="QHJ110" s="84"/>
      <c r="QHK110" s="84"/>
      <c r="QHL110" s="84"/>
      <c r="QHM110" s="84"/>
      <c r="QHN110" s="84"/>
      <c r="QHO110" s="84"/>
      <c r="QHP110" s="84"/>
      <c r="QHQ110" s="84"/>
      <c r="QHR110" s="84"/>
      <c r="QHS110" s="84"/>
      <c r="QHZ110" s="84"/>
      <c r="QIA110" s="84"/>
      <c r="QIB110" s="84"/>
      <c r="QIC110" s="84"/>
      <c r="QID110" s="84"/>
      <c r="QIE110" s="84"/>
      <c r="QIF110" s="84"/>
      <c r="QIG110" s="84"/>
      <c r="QIH110" s="84"/>
      <c r="QII110" s="84"/>
      <c r="QIJ110" s="84"/>
      <c r="QIK110" s="84"/>
      <c r="QIL110" s="84"/>
      <c r="QIM110" s="84"/>
      <c r="QIN110" s="84"/>
      <c r="QIO110" s="84"/>
      <c r="QIP110" s="84"/>
      <c r="QIQ110" s="84"/>
      <c r="QIR110" s="84"/>
      <c r="QIS110" s="84"/>
      <c r="QIT110" s="84"/>
      <c r="QIU110" s="84"/>
      <c r="QIV110" s="84"/>
      <c r="QIW110" s="84"/>
      <c r="QIX110" s="84"/>
      <c r="QIY110" s="84"/>
      <c r="QIZ110" s="84"/>
      <c r="QJA110" s="84"/>
      <c r="QJB110" s="84"/>
      <c r="QJC110" s="84"/>
      <c r="QJD110" s="84"/>
      <c r="QJE110" s="84"/>
      <c r="QJF110" s="84"/>
      <c r="QJG110" s="84"/>
      <c r="QJH110" s="84"/>
      <c r="QJI110" s="84"/>
      <c r="QJJ110" s="84"/>
      <c r="QJK110" s="84"/>
      <c r="QJL110" s="84"/>
      <c r="QJM110" s="84"/>
      <c r="QJN110" s="84"/>
      <c r="QJO110" s="84"/>
      <c r="QJP110" s="84"/>
      <c r="QJQ110" s="84"/>
      <c r="QJR110" s="84"/>
      <c r="QJS110" s="84"/>
      <c r="QJT110" s="84"/>
      <c r="QJU110" s="84"/>
      <c r="QJV110" s="84"/>
      <c r="QJW110" s="84"/>
      <c r="QJX110" s="84"/>
      <c r="QJY110" s="84"/>
      <c r="QJZ110" s="84"/>
      <c r="QKA110" s="84"/>
      <c r="QKB110" s="84"/>
      <c r="QKC110" s="84"/>
      <c r="QKD110" s="84"/>
      <c r="QKE110" s="84"/>
      <c r="QKF110" s="84"/>
      <c r="QKG110" s="84"/>
      <c r="QKH110" s="84"/>
      <c r="QKI110" s="84"/>
      <c r="QKJ110" s="84"/>
      <c r="QKK110" s="84"/>
      <c r="QKL110" s="84"/>
      <c r="QKM110" s="84"/>
      <c r="QKN110" s="84"/>
      <c r="QKO110" s="84"/>
      <c r="QKP110" s="84"/>
      <c r="QKQ110" s="84"/>
      <c r="QKR110" s="84"/>
      <c r="QKS110" s="84"/>
      <c r="QKT110" s="84"/>
      <c r="QKU110" s="84"/>
      <c r="QKV110" s="84"/>
      <c r="QKW110" s="84"/>
      <c r="QKX110" s="84"/>
      <c r="QKY110" s="84"/>
      <c r="QKZ110" s="84"/>
      <c r="QLA110" s="84"/>
      <c r="QLB110" s="84"/>
      <c r="QLC110" s="84"/>
      <c r="QLD110" s="84"/>
      <c r="QLE110" s="84"/>
      <c r="QLF110" s="84"/>
      <c r="QLG110" s="84"/>
      <c r="QLH110" s="84"/>
      <c r="QLI110" s="84"/>
      <c r="QLJ110" s="84"/>
      <c r="QLK110" s="84"/>
      <c r="QLL110" s="84"/>
      <c r="QLM110" s="84"/>
      <c r="QLN110" s="84"/>
      <c r="QLO110" s="84"/>
      <c r="QLP110" s="84"/>
      <c r="QLQ110" s="84"/>
      <c r="QLR110" s="84"/>
      <c r="QLS110" s="84"/>
      <c r="QLT110" s="84"/>
      <c r="QLU110" s="84"/>
      <c r="QLV110" s="84"/>
      <c r="QLW110" s="84"/>
      <c r="QLX110" s="84"/>
      <c r="QLY110" s="84"/>
      <c r="QLZ110" s="84"/>
      <c r="QMA110" s="84"/>
      <c r="QMB110" s="84"/>
      <c r="QMC110" s="84"/>
      <c r="QMD110" s="84"/>
      <c r="QME110" s="84"/>
      <c r="QMF110" s="84"/>
      <c r="QMG110" s="84"/>
      <c r="QMH110" s="84"/>
      <c r="QMI110" s="84"/>
      <c r="QMJ110" s="84"/>
      <c r="QMK110" s="84"/>
      <c r="QML110" s="84"/>
      <c r="QMM110" s="84"/>
      <c r="QMN110" s="84"/>
      <c r="QMO110" s="84"/>
      <c r="QMP110" s="84"/>
      <c r="QMQ110" s="84"/>
      <c r="QMR110" s="84"/>
      <c r="QMS110" s="84"/>
      <c r="QMT110" s="84"/>
      <c r="QMU110" s="84"/>
      <c r="QMV110" s="84"/>
      <c r="QMW110" s="84"/>
      <c r="QMX110" s="84"/>
      <c r="QMY110" s="84"/>
      <c r="QMZ110" s="84"/>
      <c r="QNA110" s="84"/>
      <c r="QNB110" s="84"/>
      <c r="QNC110" s="84"/>
      <c r="QND110" s="84"/>
      <c r="QNE110" s="84"/>
      <c r="QNF110" s="84"/>
      <c r="QNG110" s="84"/>
      <c r="QNH110" s="84"/>
      <c r="QNI110" s="84"/>
      <c r="QNJ110" s="84"/>
      <c r="QNK110" s="84"/>
      <c r="QNL110" s="84"/>
      <c r="QNM110" s="84"/>
      <c r="QNN110" s="84"/>
      <c r="QNO110" s="84"/>
      <c r="QNP110" s="84"/>
      <c r="QNQ110" s="84"/>
      <c r="QNR110" s="84"/>
      <c r="QNS110" s="84"/>
      <c r="QNT110" s="84"/>
      <c r="QNU110" s="84"/>
      <c r="QNV110" s="84"/>
      <c r="QNW110" s="84"/>
      <c r="QNX110" s="84"/>
      <c r="QNY110" s="84"/>
      <c r="QNZ110" s="84"/>
      <c r="QOA110" s="84"/>
      <c r="QOB110" s="84"/>
      <c r="QOC110" s="84"/>
      <c r="QOD110" s="84"/>
      <c r="QOE110" s="84"/>
      <c r="QOF110" s="84"/>
      <c r="QOG110" s="84"/>
      <c r="QOH110" s="84"/>
      <c r="QOI110" s="84"/>
      <c r="QOJ110" s="84"/>
      <c r="QOK110" s="84"/>
      <c r="QOL110" s="84"/>
      <c r="QOM110" s="84"/>
      <c r="QON110" s="84"/>
      <c r="QOO110" s="84"/>
      <c r="QOP110" s="84"/>
      <c r="QOQ110" s="84"/>
      <c r="QOR110" s="84"/>
      <c r="QOS110" s="84"/>
      <c r="QOT110" s="84"/>
      <c r="QOU110" s="84"/>
      <c r="QOV110" s="84"/>
      <c r="QOW110" s="84"/>
      <c r="QOX110" s="84"/>
      <c r="QOY110" s="84"/>
      <c r="QOZ110" s="84"/>
      <c r="QPA110" s="84"/>
      <c r="QPB110" s="84"/>
      <c r="QPC110" s="84"/>
      <c r="QPD110" s="84"/>
      <c r="QPE110" s="84"/>
      <c r="QPF110" s="84"/>
      <c r="QPG110" s="84"/>
      <c r="QPH110" s="84"/>
      <c r="QPI110" s="84"/>
      <c r="QPJ110" s="84"/>
      <c r="QPK110" s="84"/>
      <c r="QPL110" s="84"/>
      <c r="QPM110" s="84"/>
      <c r="QPN110" s="84"/>
      <c r="QPO110" s="84"/>
      <c r="QPP110" s="84"/>
      <c r="QPQ110" s="84"/>
      <c r="QPR110" s="84"/>
      <c r="QPS110" s="84"/>
      <c r="QPT110" s="84"/>
      <c r="QPU110" s="84"/>
      <c r="QPV110" s="84"/>
      <c r="QPW110" s="84"/>
      <c r="QPX110" s="84"/>
      <c r="QPY110" s="84"/>
      <c r="QPZ110" s="84"/>
      <c r="QQA110" s="84"/>
      <c r="QQB110" s="84"/>
      <c r="QQC110" s="84"/>
      <c r="QQD110" s="84"/>
      <c r="QQE110" s="84"/>
      <c r="QQF110" s="84"/>
      <c r="QQG110" s="84"/>
      <c r="QQH110" s="84"/>
      <c r="QQI110" s="84"/>
      <c r="QQJ110" s="84"/>
      <c r="QQK110" s="84"/>
      <c r="QQL110" s="84"/>
      <c r="QQM110" s="84"/>
      <c r="QQN110" s="84"/>
      <c r="QQO110" s="84"/>
      <c r="QQP110" s="84"/>
      <c r="QQQ110" s="84"/>
      <c r="QQR110" s="84"/>
      <c r="QQS110" s="84"/>
      <c r="QQT110" s="84"/>
      <c r="QQU110" s="84"/>
      <c r="QQV110" s="84"/>
      <c r="QQW110" s="84"/>
      <c r="QQX110" s="84"/>
      <c r="QQY110" s="84"/>
      <c r="QQZ110" s="84"/>
      <c r="QRA110" s="84"/>
      <c r="QRB110" s="84"/>
      <c r="QRC110" s="84"/>
      <c r="QRD110" s="84"/>
      <c r="QRE110" s="84"/>
      <c r="QRF110" s="84"/>
      <c r="QRG110" s="84"/>
      <c r="QRH110" s="84"/>
      <c r="QRI110" s="84"/>
      <c r="QRJ110" s="84"/>
      <c r="QRK110" s="84"/>
      <c r="QRL110" s="84"/>
      <c r="QRM110" s="84"/>
      <c r="QRN110" s="84"/>
      <c r="QRO110" s="84"/>
      <c r="QRV110" s="84"/>
      <c r="QRW110" s="84"/>
      <c r="QRX110" s="84"/>
      <c r="QRY110" s="84"/>
      <c r="QRZ110" s="84"/>
      <c r="QSA110" s="84"/>
      <c r="QSB110" s="84"/>
      <c r="QSC110" s="84"/>
      <c r="QSD110" s="84"/>
      <c r="QSE110" s="84"/>
      <c r="QSF110" s="84"/>
      <c r="QSG110" s="84"/>
      <c r="QSH110" s="84"/>
      <c r="QSI110" s="84"/>
      <c r="QSJ110" s="84"/>
      <c r="QSK110" s="84"/>
      <c r="QSL110" s="84"/>
      <c r="QSM110" s="84"/>
      <c r="QSN110" s="84"/>
      <c r="QSO110" s="84"/>
      <c r="QSP110" s="84"/>
      <c r="QSQ110" s="84"/>
      <c r="QSR110" s="84"/>
      <c r="QSS110" s="84"/>
      <c r="QST110" s="84"/>
      <c r="QSU110" s="84"/>
      <c r="QSV110" s="84"/>
      <c r="QSW110" s="84"/>
      <c r="QSX110" s="84"/>
      <c r="QSY110" s="84"/>
      <c r="QSZ110" s="84"/>
      <c r="QTA110" s="84"/>
      <c r="QTB110" s="84"/>
      <c r="QTC110" s="84"/>
      <c r="QTD110" s="84"/>
      <c r="QTE110" s="84"/>
      <c r="QTF110" s="84"/>
      <c r="QTG110" s="84"/>
      <c r="QTH110" s="84"/>
      <c r="QTI110" s="84"/>
      <c r="QTJ110" s="84"/>
      <c r="QTK110" s="84"/>
      <c r="QTL110" s="84"/>
      <c r="QTM110" s="84"/>
      <c r="QTN110" s="84"/>
      <c r="QTO110" s="84"/>
      <c r="QTP110" s="84"/>
      <c r="QTQ110" s="84"/>
      <c r="QTR110" s="84"/>
      <c r="QTS110" s="84"/>
      <c r="QTT110" s="84"/>
      <c r="QTU110" s="84"/>
      <c r="QTV110" s="84"/>
      <c r="QTW110" s="84"/>
      <c r="QTX110" s="84"/>
      <c r="QTY110" s="84"/>
      <c r="QTZ110" s="84"/>
      <c r="QUA110" s="84"/>
      <c r="QUB110" s="84"/>
      <c r="QUC110" s="84"/>
      <c r="QUD110" s="84"/>
      <c r="QUE110" s="84"/>
      <c r="QUF110" s="84"/>
      <c r="QUG110" s="84"/>
      <c r="QUH110" s="84"/>
      <c r="QUI110" s="84"/>
      <c r="QUJ110" s="84"/>
      <c r="QUK110" s="84"/>
      <c r="QUL110" s="84"/>
      <c r="QUM110" s="84"/>
      <c r="QUN110" s="84"/>
      <c r="QUO110" s="84"/>
      <c r="QUP110" s="84"/>
      <c r="QUQ110" s="84"/>
      <c r="QUR110" s="84"/>
      <c r="QUS110" s="84"/>
      <c r="QUT110" s="84"/>
      <c r="QUU110" s="84"/>
      <c r="QUV110" s="84"/>
      <c r="QUW110" s="84"/>
      <c r="QUX110" s="84"/>
      <c r="QUY110" s="84"/>
      <c r="QUZ110" s="84"/>
      <c r="QVA110" s="84"/>
      <c r="QVB110" s="84"/>
      <c r="QVC110" s="84"/>
      <c r="QVD110" s="84"/>
      <c r="QVE110" s="84"/>
      <c r="QVF110" s="84"/>
      <c r="QVG110" s="84"/>
      <c r="QVH110" s="84"/>
      <c r="QVI110" s="84"/>
      <c r="QVJ110" s="84"/>
      <c r="QVK110" s="84"/>
      <c r="QVL110" s="84"/>
      <c r="QVM110" s="84"/>
      <c r="QVN110" s="84"/>
      <c r="QVO110" s="84"/>
      <c r="QVP110" s="84"/>
      <c r="QVQ110" s="84"/>
      <c r="QVR110" s="84"/>
      <c r="QVS110" s="84"/>
      <c r="QVT110" s="84"/>
      <c r="QVU110" s="84"/>
      <c r="QVV110" s="84"/>
      <c r="QVW110" s="84"/>
      <c r="QVX110" s="84"/>
      <c r="QVY110" s="84"/>
      <c r="QVZ110" s="84"/>
      <c r="QWA110" s="84"/>
      <c r="QWB110" s="84"/>
      <c r="QWC110" s="84"/>
      <c r="QWD110" s="84"/>
      <c r="QWE110" s="84"/>
      <c r="QWF110" s="84"/>
      <c r="QWG110" s="84"/>
      <c r="QWH110" s="84"/>
      <c r="QWI110" s="84"/>
      <c r="QWJ110" s="84"/>
      <c r="QWK110" s="84"/>
      <c r="QWL110" s="84"/>
      <c r="QWM110" s="84"/>
      <c r="QWN110" s="84"/>
      <c r="QWO110" s="84"/>
      <c r="QWP110" s="84"/>
      <c r="QWQ110" s="84"/>
      <c r="QWR110" s="84"/>
      <c r="QWS110" s="84"/>
      <c r="QWT110" s="84"/>
      <c r="QWU110" s="84"/>
      <c r="QWV110" s="84"/>
      <c r="QWW110" s="84"/>
      <c r="QWX110" s="84"/>
      <c r="QWY110" s="84"/>
      <c r="QWZ110" s="84"/>
      <c r="QXA110" s="84"/>
      <c r="QXB110" s="84"/>
      <c r="QXC110" s="84"/>
      <c r="QXD110" s="84"/>
      <c r="QXE110" s="84"/>
      <c r="QXF110" s="84"/>
      <c r="QXG110" s="84"/>
      <c r="QXH110" s="84"/>
      <c r="QXI110" s="84"/>
      <c r="QXJ110" s="84"/>
      <c r="QXK110" s="84"/>
      <c r="QXL110" s="84"/>
      <c r="QXM110" s="84"/>
      <c r="QXN110" s="84"/>
      <c r="QXO110" s="84"/>
      <c r="QXP110" s="84"/>
      <c r="QXQ110" s="84"/>
      <c r="QXR110" s="84"/>
      <c r="QXS110" s="84"/>
      <c r="QXT110" s="84"/>
      <c r="QXU110" s="84"/>
      <c r="QXV110" s="84"/>
      <c r="QXW110" s="84"/>
      <c r="QXX110" s="84"/>
      <c r="QXY110" s="84"/>
      <c r="QXZ110" s="84"/>
      <c r="QYA110" s="84"/>
      <c r="QYB110" s="84"/>
      <c r="QYC110" s="84"/>
      <c r="QYD110" s="84"/>
      <c r="QYE110" s="84"/>
      <c r="QYF110" s="84"/>
      <c r="QYG110" s="84"/>
      <c r="QYH110" s="84"/>
      <c r="QYI110" s="84"/>
      <c r="QYJ110" s="84"/>
      <c r="QYK110" s="84"/>
      <c r="QYL110" s="84"/>
      <c r="QYM110" s="84"/>
      <c r="QYN110" s="84"/>
      <c r="QYO110" s="84"/>
      <c r="QYP110" s="84"/>
      <c r="QYQ110" s="84"/>
      <c r="QYR110" s="84"/>
      <c r="QYS110" s="84"/>
      <c r="QYT110" s="84"/>
      <c r="QYU110" s="84"/>
      <c r="QYV110" s="84"/>
      <c r="QYW110" s="84"/>
      <c r="QYX110" s="84"/>
      <c r="QYY110" s="84"/>
      <c r="QYZ110" s="84"/>
      <c r="QZA110" s="84"/>
      <c r="QZB110" s="84"/>
      <c r="QZC110" s="84"/>
      <c r="QZD110" s="84"/>
      <c r="QZE110" s="84"/>
      <c r="QZF110" s="84"/>
      <c r="QZG110" s="84"/>
      <c r="QZH110" s="84"/>
      <c r="QZI110" s="84"/>
      <c r="QZJ110" s="84"/>
      <c r="QZK110" s="84"/>
      <c r="QZL110" s="84"/>
      <c r="QZM110" s="84"/>
      <c r="QZN110" s="84"/>
      <c r="QZO110" s="84"/>
      <c r="QZP110" s="84"/>
      <c r="QZQ110" s="84"/>
      <c r="QZR110" s="84"/>
      <c r="QZS110" s="84"/>
      <c r="QZT110" s="84"/>
      <c r="QZU110" s="84"/>
      <c r="QZV110" s="84"/>
      <c r="QZW110" s="84"/>
      <c r="QZX110" s="84"/>
      <c r="QZY110" s="84"/>
      <c r="QZZ110" s="84"/>
      <c r="RAA110" s="84"/>
      <c r="RAB110" s="84"/>
      <c r="RAC110" s="84"/>
      <c r="RAD110" s="84"/>
      <c r="RAE110" s="84"/>
      <c r="RAF110" s="84"/>
      <c r="RAG110" s="84"/>
      <c r="RAH110" s="84"/>
      <c r="RAI110" s="84"/>
      <c r="RAJ110" s="84"/>
      <c r="RAK110" s="84"/>
      <c r="RAL110" s="84"/>
      <c r="RAM110" s="84"/>
      <c r="RAN110" s="84"/>
      <c r="RAO110" s="84"/>
      <c r="RAP110" s="84"/>
      <c r="RAQ110" s="84"/>
      <c r="RAR110" s="84"/>
      <c r="RAS110" s="84"/>
      <c r="RAT110" s="84"/>
      <c r="RAU110" s="84"/>
      <c r="RAV110" s="84"/>
      <c r="RAW110" s="84"/>
      <c r="RAX110" s="84"/>
      <c r="RAY110" s="84"/>
      <c r="RAZ110" s="84"/>
      <c r="RBA110" s="84"/>
      <c r="RBB110" s="84"/>
      <c r="RBC110" s="84"/>
      <c r="RBD110" s="84"/>
      <c r="RBE110" s="84"/>
      <c r="RBF110" s="84"/>
      <c r="RBG110" s="84"/>
      <c r="RBH110" s="84"/>
      <c r="RBI110" s="84"/>
      <c r="RBJ110" s="84"/>
      <c r="RBK110" s="84"/>
      <c r="RBR110" s="84"/>
      <c r="RBS110" s="84"/>
      <c r="RBT110" s="84"/>
      <c r="RBU110" s="84"/>
      <c r="RBV110" s="84"/>
      <c r="RBW110" s="84"/>
      <c r="RBX110" s="84"/>
      <c r="RBY110" s="84"/>
      <c r="RBZ110" s="84"/>
      <c r="RCA110" s="84"/>
      <c r="RCB110" s="84"/>
      <c r="RCC110" s="84"/>
      <c r="RCD110" s="84"/>
      <c r="RCE110" s="84"/>
      <c r="RCF110" s="84"/>
      <c r="RCG110" s="84"/>
      <c r="RCH110" s="84"/>
      <c r="RCI110" s="84"/>
      <c r="RCJ110" s="84"/>
      <c r="RCK110" s="84"/>
      <c r="RCL110" s="84"/>
      <c r="RCM110" s="84"/>
      <c r="RCN110" s="84"/>
      <c r="RCO110" s="84"/>
      <c r="RCP110" s="84"/>
      <c r="RCQ110" s="84"/>
      <c r="RCR110" s="84"/>
      <c r="RCS110" s="84"/>
      <c r="RCT110" s="84"/>
      <c r="RCU110" s="84"/>
      <c r="RCV110" s="84"/>
      <c r="RCW110" s="84"/>
      <c r="RCX110" s="84"/>
      <c r="RCY110" s="84"/>
      <c r="RCZ110" s="84"/>
      <c r="RDA110" s="84"/>
      <c r="RDB110" s="84"/>
      <c r="RDC110" s="84"/>
      <c r="RDD110" s="84"/>
      <c r="RDE110" s="84"/>
      <c r="RDF110" s="84"/>
      <c r="RDG110" s="84"/>
      <c r="RDH110" s="84"/>
      <c r="RDI110" s="84"/>
      <c r="RDJ110" s="84"/>
      <c r="RDK110" s="84"/>
      <c r="RDL110" s="84"/>
      <c r="RDM110" s="84"/>
      <c r="RDN110" s="84"/>
      <c r="RDO110" s="84"/>
      <c r="RDP110" s="84"/>
      <c r="RDQ110" s="84"/>
      <c r="RDR110" s="84"/>
      <c r="RDS110" s="84"/>
      <c r="RDT110" s="84"/>
      <c r="RDU110" s="84"/>
      <c r="RDV110" s="84"/>
      <c r="RDW110" s="84"/>
      <c r="RDX110" s="84"/>
      <c r="RDY110" s="84"/>
      <c r="RDZ110" s="84"/>
      <c r="REA110" s="84"/>
      <c r="REB110" s="84"/>
      <c r="REC110" s="84"/>
      <c r="RED110" s="84"/>
      <c r="REE110" s="84"/>
      <c r="REF110" s="84"/>
      <c r="REG110" s="84"/>
      <c r="REH110" s="84"/>
      <c r="REI110" s="84"/>
      <c r="REJ110" s="84"/>
      <c r="REK110" s="84"/>
      <c r="REL110" s="84"/>
      <c r="REM110" s="84"/>
      <c r="REN110" s="84"/>
      <c r="REO110" s="84"/>
      <c r="REP110" s="84"/>
      <c r="REQ110" s="84"/>
      <c r="RER110" s="84"/>
      <c r="RES110" s="84"/>
      <c r="RET110" s="84"/>
      <c r="REU110" s="84"/>
      <c r="REV110" s="84"/>
      <c r="REW110" s="84"/>
      <c r="REX110" s="84"/>
      <c r="REY110" s="84"/>
      <c r="REZ110" s="84"/>
      <c r="RFA110" s="84"/>
      <c r="RFB110" s="84"/>
      <c r="RFC110" s="84"/>
      <c r="RFD110" s="84"/>
      <c r="RFE110" s="84"/>
      <c r="RFF110" s="84"/>
      <c r="RFG110" s="84"/>
      <c r="RFH110" s="84"/>
      <c r="RFI110" s="84"/>
      <c r="RFJ110" s="84"/>
      <c r="RFK110" s="84"/>
      <c r="RFL110" s="84"/>
      <c r="RFM110" s="84"/>
      <c r="RFN110" s="84"/>
      <c r="RFO110" s="84"/>
      <c r="RFP110" s="84"/>
      <c r="RFQ110" s="84"/>
      <c r="RFR110" s="84"/>
      <c r="RFS110" s="84"/>
      <c r="RFT110" s="84"/>
      <c r="RFU110" s="84"/>
      <c r="RFV110" s="84"/>
      <c r="RFW110" s="84"/>
      <c r="RFX110" s="84"/>
      <c r="RFY110" s="84"/>
      <c r="RFZ110" s="84"/>
      <c r="RGA110" s="84"/>
      <c r="RGB110" s="84"/>
      <c r="RGC110" s="84"/>
      <c r="RGD110" s="84"/>
      <c r="RGE110" s="84"/>
      <c r="RGF110" s="84"/>
      <c r="RGG110" s="84"/>
      <c r="RGH110" s="84"/>
      <c r="RGI110" s="84"/>
      <c r="RGJ110" s="84"/>
      <c r="RGK110" s="84"/>
      <c r="RGL110" s="84"/>
      <c r="RGM110" s="84"/>
      <c r="RGN110" s="84"/>
      <c r="RGO110" s="84"/>
      <c r="RGP110" s="84"/>
      <c r="RGQ110" s="84"/>
      <c r="RGR110" s="84"/>
      <c r="RGS110" s="84"/>
      <c r="RGT110" s="84"/>
      <c r="RGU110" s="84"/>
      <c r="RGV110" s="84"/>
      <c r="RGW110" s="84"/>
      <c r="RGX110" s="84"/>
      <c r="RGY110" s="84"/>
      <c r="RGZ110" s="84"/>
      <c r="RHA110" s="84"/>
      <c r="RHB110" s="84"/>
      <c r="RHC110" s="84"/>
      <c r="RHD110" s="84"/>
      <c r="RHE110" s="84"/>
      <c r="RHF110" s="84"/>
      <c r="RHG110" s="84"/>
      <c r="RHH110" s="84"/>
      <c r="RHI110" s="84"/>
      <c r="RHJ110" s="84"/>
      <c r="RHK110" s="84"/>
      <c r="RHL110" s="84"/>
      <c r="RHM110" s="84"/>
      <c r="RHN110" s="84"/>
      <c r="RHO110" s="84"/>
      <c r="RHP110" s="84"/>
      <c r="RHQ110" s="84"/>
      <c r="RHR110" s="84"/>
      <c r="RHS110" s="84"/>
      <c r="RHT110" s="84"/>
      <c r="RHU110" s="84"/>
      <c r="RHV110" s="84"/>
      <c r="RHW110" s="84"/>
      <c r="RHX110" s="84"/>
      <c r="RHY110" s="84"/>
      <c r="RHZ110" s="84"/>
      <c r="RIA110" s="84"/>
      <c r="RIB110" s="84"/>
      <c r="RIC110" s="84"/>
      <c r="RID110" s="84"/>
      <c r="RIE110" s="84"/>
      <c r="RIF110" s="84"/>
      <c r="RIG110" s="84"/>
      <c r="RIH110" s="84"/>
      <c r="RII110" s="84"/>
      <c r="RIJ110" s="84"/>
      <c r="RIK110" s="84"/>
      <c r="RIL110" s="84"/>
      <c r="RIM110" s="84"/>
      <c r="RIN110" s="84"/>
      <c r="RIO110" s="84"/>
      <c r="RIP110" s="84"/>
      <c r="RIQ110" s="84"/>
      <c r="RIR110" s="84"/>
      <c r="RIS110" s="84"/>
      <c r="RIT110" s="84"/>
      <c r="RIU110" s="84"/>
      <c r="RIV110" s="84"/>
      <c r="RIW110" s="84"/>
      <c r="RIX110" s="84"/>
      <c r="RIY110" s="84"/>
      <c r="RIZ110" s="84"/>
      <c r="RJA110" s="84"/>
      <c r="RJB110" s="84"/>
      <c r="RJC110" s="84"/>
      <c r="RJD110" s="84"/>
      <c r="RJE110" s="84"/>
      <c r="RJF110" s="84"/>
      <c r="RJG110" s="84"/>
      <c r="RJH110" s="84"/>
      <c r="RJI110" s="84"/>
      <c r="RJJ110" s="84"/>
      <c r="RJK110" s="84"/>
      <c r="RJL110" s="84"/>
      <c r="RJM110" s="84"/>
      <c r="RJN110" s="84"/>
      <c r="RJO110" s="84"/>
      <c r="RJP110" s="84"/>
      <c r="RJQ110" s="84"/>
      <c r="RJR110" s="84"/>
      <c r="RJS110" s="84"/>
      <c r="RJT110" s="84"/>
      <c r="RJU110" s="84"/>
      <c r="RJV110" s="84"/>
      <c r="RJW110" s="84"/>
      <c r="RJX110" s="84"/>
      <c r="RJY110" s="84"/>
      <c r="RJZ110" s="84"/>
      <c r="RKA110" s="84"/>
      <c r="RKB110" s="84"/>
      <c r="RKC110" s="84"/>
      <c r="RKD110" s="84"/>
      <c r="RKE110" s="84"/>
      <c r="RKF110" s="84"/>
      <c r="RKG110" s="84"/>
      <c r="RKH110" s="84"/>
      <c r="RKI110" s="84"/>
      <c r="RKJ110" s="84"/>
      <c r="RKK110" s="84"/>
      <c r="RKL110" s="84"/>
      <c r="RKM110" s="84"/>
      <c r="RKN110" s="84"/>
      <c r="RKO110" s="84"/>
      <c r="RKP110" s="84"/>
      <c r="RKQ110" s="84"/>
      <c r="RKR110" s="84"/>
      <c r="RKS110" s="84"/>
      <c r="RKT110" s="84"/>
      <c r="RKU110" s="84"/>
      <c r="RKV110" s="84"/>
      <c r="RKW110" s="84"/>
      <c r="RKX110" s="84"/>
      <c r="RKY110" s="84"/>
      <c r="RKZ110" s="84"/>
      <c r="RLA110" s="84"/>
      <c r="RLB110" s="84"/>
      <c r="RLC110" s="84"/>
      <c r="RLD110" s="84"/>
      <c r="RLE110" s="84"/>
      <c r="RLF110" s="84"/>
      <c r="RLG110" s="84"/>
      <c r="RLN110" s="84"/>
      <c r="RLO110" s="84"/>
      <c r="RLP110" s="84"/>
      <c r="RLQ110" s="84"/>
      <c r="RLR110" s="84"/>
      <c r="RLS110" s="84"/>
      <c r="RLT110" s="84"/>
      <c r="RLU110" s="84"/>
      <c r="RLV110" s="84"/>
      <c r="RLW110" s="84"/>
      <c r="RLX110" s="84"/>
      <c r="RLY110" s="84"/>
      <c r="RLZ110" s="84"/>
      <c r="RMA110" s="84"/>
      <c r="RMB110" s="84"/>
      <c r="RMC110" s="84"/>
      <c r="RMD110" s="84"/>
      <c r="RME110" s="84"/>
      <c r="RMF110" s="84"/>
      <c r="RMG110" s="84"/>
      <c r="RMH110" s="84"/>
      <c r="RMI110" s="84"/>
      <c r="RMJ110" s="84"/>
      <c r="RMK110" s="84"/>
      <c r="RML110" s="84"/>
      <c r="RMM110" s="84"/>
      <c r="RMN110" s="84"/>
      <c r="RMO110" s="84"/>
      <c r="RMP110" s="84"/>
      <c r="RMQ110" s="84"/>
      <c r="RMR110" s="84"/>
      <c r="RMS110" s="84"/>
      <c r="RMT110" s="84"/>
      <c r="RMU110" s="84"/>
      <c r="RMV110" s="84"/>
      <c r="RMW110" s="84"/>
      <c r="RMX110" s="84"/>
      <c r="RMY110" s="84"/>
      <c r="RMZ110" s="84"/>
      <c r="RNA110" s="84"/>
      <c r="RNB110" s="84"/>
      <c r="RNC110" s="84"/>
      <c r="RND110" s="84"/>
      <c r="RNE110" s="84"/>
      <c r="RNF110" s="84"/>
      <c r="RNG110" s="84"/>
      <c r="RNH110" s="84"/>
      <c r="RNI110" s="84"/>
      <c r="RNJ110" s="84"/>
      <c r="RNK110" s="84"/>
      <c r="RNL110" s="84"/>
      <c r="RNM110" s="84"/>
      <c r="RNN110" s="84"/>
      <c r="RNO110" s="84"/>
      <c r="RNP110" s="84"/>
      <c r="RNQ110" s="84"/>
      <c r="RNR110" s="84"/>
      <c r="RNS110" s="84"/>
      <c r="RNT110" s="84"/>
      <c r="RNU110" s="84"/>
      <c r="RNV110" s="84"/>
      <c r="RNW110" s="84"/>
      <c r="RNX110" s="84"/>
      <c r="RNY110" s="84"/>
      <c r="RNZ110" s="84"/>
      <c r="ROA110" s="84"/>
      <c r="ROB110" s="84"/>
      <c r="ROC110" s="84"/>
      <c r="ROD110" s="84"/>
      <c r="ROE110" s="84"/>
      <c r="ROF110" s="84"/>
      <c r="ROG110" s="84"/>
      <c r="ROH110" s="84"/>
      <c r="ROI110" s="84"/>
      <c r="ROJ110" s="84"/>
      <c r="ROK110" s="84"/>
      <c r="ROL110" s="84"/>
      <c r="ROM110" s="84"/>
      <c r="RON110" s="84"/>
      <c r="ROO110" s="84"/>
      <c r="ROP110" s="84"/>
      <c r="ROQ110" s="84"/>
      <c r="ROR110" s="84"/>
      <c r="ROS110" s="84"/>
      <c r="ROT110" s="84"/>
      <c r="ROU110" s="84"/>
      <c r="ROV110" s="84"/>
      <c r="ROW110" s="84"/>
      <c r="ROX110" s="84"/>
      <c r="ROY110" s="84"/>
      <c r="ROZ110" s="84"/>
      <c r="RPA110" s="84"/>
      <c r="RPB110" s="84"/>
      <c r="RPC110" s="84"/>
      <c r="RPD110" s="84"/>
      <c r="RPE110" s="84"/>
      <c r="RPF110" s="84"/>
      <c r="RPG110" s="84"/>
      <c r="RPH110" s="84"/>
      <c r="RPI110" s="84"/>
      <c r="RPJ110" s="84"/>
      <c r="RPK110" s="84"/>
      <c r="RPL110" s="84"/>
      <c r="RPM110" s="84"/>
      <c r="RPN110" s="84"/>
      <c r="RPO110" s="84"/>
      <c r="RPP110" s="84"/>
      <c r="RPQ110" s="84"/>
      <c r="RPR110" s="84"/>
      <c r="RPS110" s="84"/>
      <c r="RPT110" s="84"/>
      <c r="RPU110" s="84"/>
      <c r="RPV110" s="84"/>
      <c r="RPW110" s="84"/>
      <c r="RPX110" s="84"/>
      <c r="RPY110" s="84"/>
      <c r="RPZ110" s="84"/>
      <c r="RQA110" s="84"/>
      <c r="RQB110" s="84"/>
      <c r="RQC110" s="84"/>
      <c r="RQD110" s="84"/>
      <c r="RQE110" s="84"/>
      <c r="RQF110" s="84"/>
      <c r="RQG110" s="84"/>
      <c r="RQH110" s="84"/>
      <c r="RQI110" s="84"/>
      <c r="RQJ110" s="84"/>
      <c r="RQK110" s="84"/>
      <c r="RQL110" s="84"/>
      <c r="RQM110" s="84"/>
      <c r="RQN110" s="84"/>
      <c r="RQO110" s="84"/>
      <c r="RQP110" s="84"/>
      <c r="RQQ110" s="84"/>
      <c r="RQR110" s="84"/>
      <c r="RQS110" s="84"/>
      <c r="RQT110" s="84"/>
      <c r="RQU110" s="84"/>
      <c r="RQV110" s="84"/>
      <c r="RQW110" s="84"/>
      <c r="RQX110" s="84"/>
      <c r="RQY110" s="84"/>
      <c r="RQZ110" s="84"/>
      <c r="RRA110" s="84"/>
      <c r="RRB110" s="84"/>
      <c r="RRC110" s="84"/>
      <c r="RRD110" s="84"/>
      <c r="RRE110" s="84"/>
      <c r="RRF110" s="84"/>
      <c r="RRG110" s="84"/>
      <c r="RRH110" s="84"/>
      <c r="RRI110" s="84"/>
      <c r="RRJ110" s="84"/>
      <c r="RRK110" s="84"/>
      <c r="RRL110" s="84"/>
      <c r="RRM110" s="84"/>
      <c r="RRN110" s="84"/>
      <c r="RRO110" s="84"/>
      <c r="RRP110" s="84"/>
      <c r="RRQ110" s="84"/>
      <c r="RRR110" s="84"/>
      <c r="RRS110" s="84"/>
      <c r="RRT110" s="84"/>
      <c r="RRU110" s="84"/>
      <c r="RRV110" s="84"/>
      <c r="RRW110" s="84"/>
      <c r="RRX110" s="84"/>
      <c r="RRY110" s="84"/>
      <c r="RRZ110" s="84"/>
      <c r="RSA110" s="84"/>
      <c r="RSB110" s="84"/>
      <c r="RSC110" s="84"/>
      <c r="RSD110" s="84"/>
      <c r="RSE110" s="84"/>
      <c r="RSF110" s="84"/>
      <c r="RSG110" s="84"/>
      <c r="RSH110" s="84"/>
      <c r="RSI110" s="84"/>
      <c r="RSJ110" s="84"/>
      <c r="RSK110" s="84"/>
      <c r="RSL110" s="84"/>
      <c r="RSM110" s="84"/>
      <c r="RSN110" s="84"/>
      <c r="RSO110" s="84"/>
      <c r="RSP110" s="84"/>
      <c r="RSQ110" s="84"/>
      <c r="RSR110" s="84"/>
      <c r="RSS110" s="84"/>
      <c r="RST110" s="84"/>
      <c r="RSU110" s="84"/>
      <c r="RSV110" s="84"/>
      <c r="RSW110" s="84"/>
      <c r="RSX110" s="84"/>
      <c r="RSY110" s="84"/>
      <c r="RSZ110" s="84"/>
      <c r="RTA110" s="84"/>
      <c r="RTB110" s="84"/>
      <c r="RTC110" s="84"/>
      <c r="RTD110" s="84"/>
      <c r="RTE110" s="84"/>
      <c r="RTF110" s="84"/>
      <c r="RTG110" s="84"/>
      <c r="RTH110" s="84"/>
      <c r="RTI110" s="84"/>
      <c r="RTJ110" s="84"/>
      <c r="RTK110" s="84"/>
      <c r="RTL110" s="84"/>
      <c r="RTM110" s="84"/>
      <c r="RTN110" s="84"/>
      <c r="RTO110" s="84"/>
      <c r="RTP110" s="84"/>
      <c r="RTQ110" s="84"/>
      <c r="RTR110" s="84"/>
      <c r="RTS110" s="84"/>
      <c r="RTT110" s="84"/>
      <c r="RTU110" s="84"/>
      <c r="RTV110" s="84"/>
      <c r="RTW110" s="84"/>
      <c r="RTX110" s="84"/>
      <c r="RTY110" s="84"/>
      <c r="RTZ110" s="84"/>
      <c r="RUA110" s="84"/>
      <c r="RUB110" s="84"/>
      <c r="RUC110" s="84"/>
      <c r="RUD110" s="84"/>
      <c r="RUE110" s="84"/>
      <c r="RUF110" s="84"/>
      <c r="RUG110" s="84"/>
      <c r="RUH110" s="84"/>
      <c r="RUI110" s="84"/>
      <c r="RUJ110" s="84"/>
      <c r="RUK110" s="84"/>
      <c r="RUL110" s="84"/>
      <c r="RUM110" s="84"/>
      <c r="RUN110" s="84"/>
      <c r="RUO110" s="84"/>
      <c r="RUP110" s="84"/>
      <c r="RUQ110" s="84"/>
      <c r="RUR110" s="84"/>
      <c r="RUS110" s="84"/>
      <c r="RUT110" s="84"/>
      <c r="RUU110" s="84"/>
      <c r="RUV110" s="84"/>
      <c r="RUW110" s="84"/>
      <c r="RUX110" s="84"/>
      <c r="RUY110" s="84"/>
      <c r="RUZ110" s="84"/>
      <c r="RVA110" s="84"/>
      <c r="RVB110" s="84"/>
      <c r="RVC110" s="84"/>
      <c r="RVJ110" s="84"/>
      <c r="RVK110" s="84"/>
      <c r="RVL110" s="84"/>
      <c r="RVM110" s="84"/>
      <c r="RVN110" s="84"/>
      <c r="RVO110" s="84"/>
      <c r="RVP110" s="84"/>
      <c r="RVQ110" s="84"/>
      <c r="RVR110" s="84"/>
      <c r="RVS110" s="84"/>
      <c r="RVT110" s="84"/>
      <c r="RVU110" s="84"/>
      <c r="RVV110" s="84"/>
      <c r="RVW110" s="84"/>
      <c r="RVX110" s="84"/>
      <c r="RVY110" s="84"/>
      <c r="RVZ110" s="84"/>
      <c r="RWA110" s="84"/>
      <c r="RWB110" s="84"/>
      <c r="RWC110" s="84"/>
      <c r="RWD110" s="84"/>
      <c r="RWE110" s="84"/>
      <c r="RWF110" s="84"/>
      <c r="RWG110" s="84"/>
      <c r="RWH110" s="84"/>
      <c r="RWI110" s="84"/>
      <c r="RWJ110" s="84"/>
      <c r="RWK110" s="84"/>
      <c r="RWL110" s="84"/>
      <c r="RWM110" s="84"/>
      <c r="RWN110" s="84"/>
      <c r="RWO110" s="84"/>
      <c r="RWP110" s="84"/>
      <c r="RWQ110" s="84"/>
      <c r="RWR110" s="84"/>
      <c r="RWS110" s="84"/>
      <c r="RWT110" s="84"/>
      <c r="RWU110" s="84"/>
      <c r="RWV110" s="84"/>
      <c r="RWW110" s="84"/>
      <c r="RWX110" s="84"/>
      <c r="RWY110" s="84"/>
      <c r="RWZ110" s="84"/>
      <c r="RXA110" s="84"/>
      <c r="RXB110" s="84"/>
      <c r="RXC110" s="84"/>
      <c r="RXD110" s="84"/>
      <c r="RXE110" s="84"/>
      <c r="RXF110" s="84"/>
      <c r="RXG110" s="84"/>
      <c r="RXH110" s="84"/>
      <c r="RXI110" s="84"/>
      <c r="RXJ110" s="84"/>
      <c r="RXK110" s="84"/>
      <c r="RXL110" s="84"/>
      <c r="RXM110" s="84"/>
      <c r="RXN110" s="84"/>
      <c r="RXO110" s="84"/>
      <c r="RXP110" s="84"/>
      <c r="RXQ110" s="84"/>
      <c r="RXR110" s="84"/>
      <c r="RXS110" s="84"/>
      <c r="RXT110" s="84"/>
      <c r="RXU110" s="84"/>
      <c r="RXV110" s="84"/>
      <c r="RXW110" s="84"/>
      <c r="RXX110" s="84"/>
      <c r="RXY110" s="84"/>
      <c r="RXZ110" s="84"/>
      <c r="RYA110" s="84"/>
      <c r="RYB110" s="84"/>
      <c r="RYC110" s="84"/>
      <c r="RYD110" s="84"/>
      <c r="RYE110" s="84"/>
      <c r="RYF110" s="84"/>
      <c r="RYG110" s="84"/>
      <c r="RYH110" s="84"/>
      <c r="RYI110" s="84"/>
      <c r="RYJ110" s="84"/>
      <c r="RYK110" s="84"/>
      <c r="RYL110" s="84"/>
      <c r="RYM110" s="84"/>
      <c r="RYN110" s="84"/>
      <c r="RYO110" s="84"/>
      <c r="RYP110" s="84"/>
      <c r="RYQ110" s="84"/>
      <c r="RYR110" s="84"/>
      <c r="RYS110" s="84"/>
      <c r="RYT110" s="84"/>
      <c r="RYU110" s="84"/>
      <c r="RYV110" s="84"/>
      <c r="RYW110" s="84"/>
      <c r="RYX110" s="84"/>
      <c r="RYY110" s="84"/>
      <c r="RYZ110" s="84"/>
      <c r="RZA110" s="84"/>
      <c r="RZB110" s="84"/>
      <c r="RZC110" s="84"/>
      <c r="RZD110" s="84"/>
      <c r="RZE110" s="84"/>
      <c r="RZF110" s="84"/>
      <c r="RZG110" s="84"/>
      <c r="RZH110" s="84"/>
      <c r="RZI110" s="84"/>
      <c r="RZJ110" s="84"/>
      <c r="RZK110" s="84"/>
      <c r="RZL110" s="84"/>
      <c r="RZM110" s="84"/>
      <c r="RZN110" s="84"/>
      <c r="RZO110" s="84"/>
      <c r="RZP110" s="84"/>
      <c r="RZQ110" s="84"/>
      <c r="RZR110" s="84"/>
      <c r="RZS110" s="84"/>
      <c r="RZT110" s="84"/>
      <c r="RZU110" s="84"/>
      <c r="RZV110" s="84"/>
      <c r="RZW110" s="84"/>
      <c r="RZX110" s="84"/>
      <c r="RZY110" s="84"/>
      <c r="RZZ110" s="84"/>
      <c r="SAA110" s="84"/>
      <c r="SAB110" s="84"/>
      <c r="SAC110" s="84"/>
      <c r="SAD110" s="84"/>
      <c r="SAE110" s="84"/>
      <c r="SAF110" s="84"/>
      <c r="SAG110" s="84"/>
      <c r="SAH110" s="84"/>
      <c r="SAI110" s="84"/>
      <c r="SAJ110" s="84"/>
      <c r="SAK110" s="84"/>
      <c r="SAL110" s="84"/>
      <c r="SAM110" s="84"/>
      <c r="SAN110" s="84"/>
      <c r="SAO110" s="84"/>
      <c r="SAP110" s="84"/>
      <c r="SAQ110" s="84"/>
      <c r="SAR110" s="84"/>
      <c r="SAS110" s="84"/>
      <c r="SAT110" s="84"/>
      <c r="SAU110" s="84"/>
      <c r="SAV110" s="84"/>
      <c r="SAW110" s="84"/>
      <c r="SAX110" s="84"/>
      <c r="SAY110" s="84"/>
      <c r="SAZ110" s="84"/>
      <c r="SBA110" s="84"/>
      <c r="SBB110" s="84"/>
      <c r="SBC110" s="84"/>
      <c r="SBD110" s="84"/>
      <c r="SBE110" s="84"/>
      <c r="SBF110" s="84"/>
      <c r="SBG110" s="84"/>
      <c r="SBH110" s="84"/>
      <c r="SBI110" s="84"/>
      <c r="SBJ110" s="84"/>
      <c r="SBK110" s="84"/>
      <c r="SBL110" s="84"/>
      <c r="SBM110" s="84"/>
      <c r="SBN110" s="84"/>
      <c r="SBO110" s="84"/>
      <c r="SBP110" s="84"/>
      <c r="SBQ110" s="84"/>
      <c r="SBR110" s="84"/>
      <c r="SBS110" s="84"/>
      <c r="SBT110" s="84"/>
      <c r="SBU110" s="84"/>
      <c r="SBV110" s="84"/>
      <c r="SBW110" s="84"/>
      <c r="SBX110" s="84"/>
      <c r="SBY110" s="84"/>
      <c r="SBZ110" s="84"/>
      <c r="SCA110" s="84"/>
      <c r="SCB110" s="84"/>
      <c r="SCC110" s="84"/>
      <c r="SCD110" s="84"/>
      <c r="SCE110" s="84"/>
      <c r="SCF110" s="84"/>
      <c r="SCG110" s="84"/>
      <c r="SCH110" s="84"/>
      <c r="SCI110" s="84"/>
      <c r="SCJ110" s="84"/>
      <c r="SCK110" s="84"/>
      <c r="SCL110" s="84"/>
      <c r="SCM110" s="84"/>
      <c r="SCN110" s="84"/>
      <c r="SCO110" s="84"/>
      <c r="SCP110" s="84"/>
      <c r="SCQ110" s="84"/>
      <c r="SCR110" s="84"/>
      <c r="SCS110" s="84"/>
      <c r="SCT110" s="84"/>
      <c r="SCU110" s="84"/>
      <c r="SCV110" s="84"/>
      <c r="SCW110" s="84"/>
      <c r="SCX110" s="84"/>
      <c r="SCY110" s="84"/>
      <c r="SCZ110" s="84"/>
      <c r="SDA110" s="84"/>
      <c r="SDB110" s="84"/>
      <c r="SDC110" s="84"/>
      <c r="SDD110" s="84"/>
      <c r="SDE110" s="84"/>
      <c r="SDF110" s="84"/>
      <c r="SDG110" s="84"/>
      <c r="SDH110" s="84"/>
      <c r="SDI110" s="84"/>
      <c r="SDJ110" s="84"/>
      <c r="SDK110" s="84"/>
      <c r="SDL110" s="84"/>
      <c r="SDM110" s="84"/>
      <c r="SDN110" s="84"/>
      <c r="SDO110" s="84"/>
      <c r="SDP110" s="84"/>
      <c r="SDQ110" s="84"/>
      <c r="SDR110" s="84"/>
      <c r="SDS110" s="84"/>
      <c r="SDT110" s="84"/>
      <c r="SDU110" s="84"/>
      <c r="SDV110" s="84"/>
      <c r="SDW110" s="84"/>
      <c r="SDX110" s="84"/>
      <c r="SDY110" s="84"/>
      <c r="SDZ110" s="84"/>
      <c r="SEA110" s="84"/>
      <c r="SEB110" s="84"/>
      <c r="SEC110" s="84"/>
      <c r="SED110" s="84"/>
      <c r="SEE110" s="84"/>
      <c r="SEF110" s="84"/>
      <c r="SEG110" s="84"/>
      <c r="SEH110" s="84"/>
      <c r="SEI110" s="84"/>
      <c r="SEJ110" s="84"/>
      <c r="SEK110" s="84"/>
      <c r="SEL110" s="84"/>
      <c r="SEM110" s="84"/>
      <c r="SEN110" s="84"/>
      <c r="SEO110" s="84"/>
      <c r="SEP110" s="84"/>
      <c r="SEQ110" s="84"/>
      <c r="SER110" s="84"/>
      <c r="SES110" s="84"/>
      <c r="SET110" s="84"/>
      <c r="SEU110" s="84"/>
      <c r="SEV110" s="84"/>
      <c r="SEW110" s="84"/>
      <c r="SEX110" s="84"/>
      <c r="SEY110" s="84"/>
      <c r="SFF110" s="84"/>
      <c r="SFG110" s="84"/>
      <c r="SFH110" s="84"/>
      <c r="SFI110" s="84"/>
      <c r="SFJ110" s="84"/>
      <c r="SFK110" s="84"/>
      <c r="SFL110" s="84"/>
      <c r="SFM110" s="84"/>
      <c r="SFN110" s="84"/>
      <c r="SFO110" s="84"/>
      <c r="SFP110" s="84"/>
      <c r="SFQ110" s="84"/>
      <c r="SFR110" s="84"/>
      <c r="SFS110" s="84"/>
      <c r="SFT110" s="84"/>
      <c r="SFU110" s="84"/>
      <c r="SFV110" s="84"/>
      <c r="SFW110" s="84"/>
      <c r="SFX110" s="84"/>
      <c r="SFY110" s="84"/>
      <c r="SFZ110" s="84"/>
      <c r="SGA110" s="84"/>
      <c r="SGB110" s="84"/>
      <c r="SGC110" s="84"/>
      <c r="SGD110" s="84"/>
      <c r="SGE110" s="84"/>
      <c r="SGF110" s="84"/>
      <c r="SGG110" s="84"/>
      <c r="SGH110" s="84"/>
      <c r="SGI110" s="84"/>
      <c r="SGJ110" s="84"/>
      <c r="SGK110" s="84"/>
      <c r="SGL110" s="84"/>
      <c r="SGM110" s="84"/>
      <c r="SGN110" s="84"/>
      <c r="SGO110" s="84"/>
      <c r="SGP110" s="84"/>
      <c r="SGQ110" s="84"/>
      <c r="SGR110" s="84"/>
      <c r="SGS110" s="84"/>
      <c r="SGT110" s="84"/>
      <c r="SGU110" s="84"/>
      <c r="SGV110" s="84"/>
      <c r="SGW110" s="84"/>
      <c r="SGX110" s="84"/>
      <c r="SGY110" s="84"/>
      <c r="SGZ110" s="84"/>
      <c r="SHA110" s="84"/>
      <c r="SHB110" s="84"/>
      <c r="SHC110" s="84"/>
      <c r="SHD110" s="84"/>
      <c r="SHE110" s="84"/>
      <c r="SHF110" s="84"/>
      <c r="SHG110" s="84"/>
      <c r="SHH110" s="84"/>
      <c r="SHI110" s="84"/>
      <c r="SHJ110" s="84"/>
      <c r="SHK110" s="84"/>
      <c r="SHL110" s="84"/>
      <c r="SHM110" s="84"/>
      <c r="SHN110" s="84"/>
      <c r="SHO110" s="84"/>
      <c r="SHP110" s="84"/>
      <c r="SHQ110" s="84"/>
      <c r="SHR110" s="84"/>
      <c r="SHS110" s="84"/>
      <c r="SHT110" s="84"/>
      <c r="SHU110" s="84"/>
      <c r="SHV110" s="84"/>
      <c r="SHW110" s="84"/>
      <c r="SHX110" s="84"/>
      <c r="SHY110" s="84"/>
      <c r="SHZ110" s="84"/>
      <c r="SIA110" s="84"/>
      <c r="SIB110" s="84"/>
      <c r="SIC110" s="84"/>
      <c r="SID110" s="84"/>
      <c r="SIE110" s="84"/>
      <c r="SIF110" s="84"/>
      <c r="SIG110" s="84"/>
      <c r="SIH110" s="84"/>
      <c r="SII110" s="84"/>
      <c r="SIJ110" s="84"/>
      <c r="SIK110" s="84"/>
      <c r="SIL110" s="84"/>
      <c r="SIM110" s="84"/>
      <c r="SIN110" s="84"/>
      <c r="SIO110" s="84"/>
      <c r="SIP110" s="84"/>
      <c r="SIQ110" s="84"/>
      <c r="SIR110" s="84"/>
      <c r="SIS110" s="84"/>
      <c r="SIT110" s="84"/>
      <c r="SIU110" s="84"/>
      <c r="SIV110" s="84"/>
      <c r="SIW110" s="84"/>
      <c r="SIX110" s="84"/>
      <c r="SIY110" s="84"/>
      <c r="SIZ110" s="84"/>
      <c r="SJA110" s="84"/>
      <c r="SJB110" s="84"/>
      <c r="SJC110" s="84"/>
      <c r="SJD110" s="84"/>
      <c r="SJE110" s="84"/>
      <c r="SJF110" s="84"/>
      <c r="SJG110" s="84"/>
      <c r="SJH110" s="84"/>
      <c r="SJI110" s="84"/>
      <c r="SJJ110" s="84"/>
      <c r="SJK110" s="84"/>
      <c r="SJL110" s="84"/>
      <c r="SJM110" s="84"/>
      <c r="SJN110" s="84"/>
      <c r="SJO110" s="84"/>
      <c r="SJP110" s="84"/>
      <c r="SJQ110" s="84"/>
      <c r="SJR110" s="84"/>
      <c r="SJS110" s="84"/>
      <c r="SJT110" s="84"/>
      <c r="SJU110" s="84"/>
      <c r="SJV110" s="84"/>
      <c r="SJW110" s="84"/>
      <c r="SJX110" s="84"/>
      <c r="SJY110" s="84"/>
      <c r="SJZ110" s="84"/>
      <c r="SKA110" s="84"/>
      <c r="SKB110" s="84"/>
      <c r="SKC110" s="84"/>
      <c r="SKD110" s="84"/>
      <c r="SKE110" s="84"/>
      <c r="SKF110" s="84"/>
      <c r="SKG110" s="84"/>
      <c r="SKH110" s="84"/>
      <c r="SKI110" s="84"/>
      <c r="SKJ110" s="84"/>
      <c r="SKK110" s="84"/>
      <c r="SKL110" s="84"/>
      <c r="SKM110" s="84"/>
      <c r="SKN110" s="84"/>
      <c r="SKO110" s="84"/>
      <c r="SKP110" s="84"/>
      <c r="SKQ110" s="84"/>
      <c r="SKR110" s="84"/>
      <c r="SKS110" s="84"/>
      <c r="SKT110" s="84"/>
      <c r="SKU110" s="84"/>
      <c r="SKV110" s="84"/>
      <c r="SKW110" s="84"/>
      <c r="SKX110" s="84"/>
      <c r="SKY110" s="84"/>
      <c r="SKZ110" s="84"/>
      <c r="SLA110" s="84"/>
      <c r="SLB110" s="84"/>
      <c r="SLC110" s="84"/>
      <c r="SLD110" s="84"/>
      <c r="SLE110" s="84"/>
      <c r="SLF110" s="84"/>
      <c r="SLG110" s="84"/>
      <c r="SLH110" s="84"/>
      <c r="SLI110" s="84"/>
      <c r="SLJ110" s="84"/>
      <c r="SLK110" s="84"/>
      <c r="SLL110" s="84"/>
      <c r="SLM110" s="84"/>
      <c r="SLN110" s="84"/>
      <c r="SLO110" s="84"/>
      <c r="SLP110" s="84"/>
      <c r="SLQ110" s="84"/>
      <c r="SLR110" s="84"/>
      <c r="SLS110" s="84"/>
      <c r="SLT110" s="84"/>
      <c r="SLU110" s="84"/>
      <c r="SLV110" s="84"/>
      <c r="SLW110" s="84"/>
      <c r="SLX110" s="84"/>
      <c r="SLY110" s="84"/>
      <c r="SLZ110" s="84"/>
      <c r="SMA110" s="84"/>
      <c r="SMB110" s="84"/>
      <c r="SMC110" s="84"/>
      <c r="SMD110" s="84"/>
      <c r="SME110" s="84"/>
      <c r="SMF110" s="84"/>
      <c r="SMG110" s="84"/>
      <c r="SMH110" s="84"/>
      <c r="SMI110" s="84"/>
      <c r="SMJ110" s="84"/>
      <c r="SMK110" s="84"/>
      <c r="SML110" s="84"/>
      <c r="SMM110" s="84"/>
      <c r="SMN110" s="84"/>
      <c r="SMO110" s="84"/>
      <c r="SMP110" s="84"/>
      <c r="SMQ110" s="84"/>
      <c r="SMR110" s="84"/>
      <c r="SMS110" s="84"/>
      <c r="SMT110" s="84"/>
      <c r="SMU110" s="84"/>
      <c r="SMV110" s="84"/>
      <c r="SMW110" s="84"/>
      <c r="SMX110" s="84"/>
      <c r="SMY110" s="84"/>
      <c r="SMZ110" s="84"/>
      <c r="SNA110" s="84"/>
      <c r="SNB110" s="84"/>
      <c r="SNC110" s="84"/>
      <c r="SND110" s="84"/>
      <c r="SNE110" s="84"/>
      <c r="SNF110" s="84"/>
      <c r="SNG110" s="84"/>
      <c r="SNH110" s="84"/>
      <c r="SNI110" s="84"/>
      <c r="SNJ110" s="84"/>
      <c r="SNK110" s="84"/>
      <c r="SNL110" s="84"/>
      <c r="SNM110" s="84"/>
      <c r="SNN110" s="84"/>
      <c r="SNO110" s="84"/>
      <c r="SNP110" s="84"/>
      <c r="SNQ110" s="84"/>
      <c r="SNR110" s="84"/>
      <c r="SNS110" s="84"/>
      <c r="SNT110" s="84"/>
      <c r="SNU110" s="84"/>
      <c r="SNV110" s="84"/>
      <c r="SNW110" s="84"/>
      <c r="SNX110" s="84"/>
      <c r="SNY110" s="84"/>
      <c r="SNZ110" s="84"/>
      <c r="SOA110" s="84"/>
      <c r="SOB110" s="84"/>
      <c r="SOC110" s="84"/>
      <c r="SOD110" s="84"/>
      <c r="SOE110" s="84"/>
      <c r="SOF110" s="84"/>
      <c r="SOG110" s="84"/>
      <c r="SOH110" s="84"/>
      <c r="SOI110" s="84"/>
      <c r="SOJ110" s="84"/>
      <c r="SOK110" s="84"/>
      <c r="SOL110" s="84"/>
      <c r="SOM110" s="84"/>
      <c r="SON110" s="84"/>
      <c r="SOO110" s="84"/>
      <c r="SOP110" s="84"/>
      <c r="SOQ110" s="84"/>
      <c r="SOR110" s="84"/>
      <c r="SOS110" s="84"/>
      <c r="SOT110" s="84"/>
      <c r="SOU110" s="84"/>
      <c r="SPB110" s="84"/>
      <c r="SPC110" s="84"/>
      <c r="SPD110" s="84"/>
      <c r="SPE110" s="84"/>
      <c r="SPF110" s="84"/>
      <c r="SPG110" s="84"/>
      <c r="SPH110" s="84"/>
      <c r="SPI110" s="84"/>
      <c r="SPJ110" s="84"/>
      <c r="SPK110" s="84"/>
      <c r="SPL110" s="84"/>
      <c r="SPM110" s="84"/>
      <c r="SPN110" s="84"/>
      <c r="SPO110" s="84"/>
      <c r="SPP110" s="84"/>
      <c r="SPQ110" s="84"/>
      <c r="SPR110" s="84"/>
      <c r="SPS110" s="84"/>
      <c r="SPT110" s="84"/>
      <c r="SPU110" s="84"/>
      <c r="SPV110" s="84"/>
      <c r="SPW110" s="84"/>
      <c r="SPX110" s="84"/>
      <c r="SPY110" s="84"/>
      <c r="SPZ110" s="84"/>
      <c r="SQA110" s="84"/>
      <c r="SQB110" s="84"/>
      <c r="SQC110" s="84"/>
      <c r="SQD110" s="84"/>
      <c r="SQE110" s="84"/>
      <c r="SQF110" s="84"/>
      <c r="SQG110" s="84"/>
      <c r="SQH110" s="84"/>
      <c r="SQI110" s="84"/>
      <c r="SQJ110" s="84"/>
      <c r="SQK110" s="84"/>
      <c r="SQL110" s="84"/>
      <c r="SQM110" s="84"/>
      <c r="SQN110" s="84"/>
      <c r="SQO110" s="84"/>
      <c r="SQP110" s="84"/>
      <c r="SQQ110" s="84"/>
      <c r="SQR110" s="84"/>
      <c r="SQS110" s="84"/>
      <c r="SQT110" s="84"/>
      <c r="SQU110" s="84"/>
      <c r="SQV110" s="84"/>
      <c r="SQW110" s="84"/>
      <c r="SQX110" s="84"/>
      <c r="SQY110" s="84"/>
      <c r="SQZ110" s="84"/>
      <c r="SRA110" s="84"/>
      <c r="SRB110" s="84"/>
      <c r="SRC110" s="84"/>
      <c r="SRD110" s="84"/>
      <c r="SRE110" s="84"/>
      <c r="SRF110" s="84"/>
      <c r="SRG110" s="84"/>
      <c r="SRH110" s="84"/>
      <c r="SRI110" s="84"/>
      <c r="SRJ110" s="84"/>
      <c r="SRK110" s="84"/>
      <c r="SRL110" s="84"/>
      <c r="SRM110" s="84"/>
      <c r="SRN110" s="84"/>
      <c r="SRO110" s="84"/>
      <c r="SRP110" s="84"/>
      <c r="SRQ110" s="84"/>
      <c r="SRR110" s="84"/>
      <c r="SRS110" s="84"/>
      <c r="SRT110" s="84"/>
      <c r="SRU110" s="84"/>
      <c r="SRV110" s="84"/>
      <c r="SRW110" s="84"/>
      <c r="SRX110" s="84"/>
      <c r="SRY110" s="84"/>
      <c r="SRZ110" s="84"/>
      <c r="SSA110" s="84"/>
      <c r="SSB110" s="84"/>
      <c r="SSC110" s="84"/>
      <c r="SSD110" s="84"/>
      <c r="SSE110" s="84"/>
      <c r="SSF110" s="84"/>
      <c r="SSG110" s="84"/>
      <c r="SSH110" s="84"/>
      <c r="SSI110" s="84"/>
      <c r="SSJ110" s="84"/>
      <c r="SSK110" s="84"/>
      <c r="SSL110" s="84"/>
      <c r="SSM110" s="84"/>
      <c r="SSN110" s="84"/>
      <c r="SSO110" s="84"/>
      <c r="SSP110" s="84"/>
      <c r="SSQ110" s="84"/>
      <c r="SSR110" s="84"/>
      <c r="SSS110" s="84"/>
      <c r="SST110" s="84"/>
      <c r="SSU110" s="84"/>
      <c r="SSV110" s="84"/>
      <c r="SSW110" s="84"/>
      <c r="SSX110" s="84"/>
      <c r="SSY110" s="84"/>
      <c r="SSZ110" s="84"/>
      <c r="STA110" s="84"/>
      <c r="STB110" s="84"/>
      <c r="STC110" s="84"/>
      <c r="STD110" s="84"/>
      <c r="STE110" s="84"/>
      <c r="STF110" s="84"/>
      <c r="STG110" s="84"/>
      <c r="STH110" s="84"/>
      <c r="STI110" s="84"/>
      <c r="STJ110" s="84"/>
      <c r="STK110" s="84"/>
      <c r="STL110" s="84"/>
      <c r="STM110" s="84"/>
      <c r="STN110" s="84"/>
      <c r="STO110" s="84"/>
      <c r="STP110" s="84"/>
      <c r="STQ110" s="84"/>
      <c r="STR110" s="84"/>
      <c r="STS110" s="84"/>
      <c r="STT110" s="84"/>
      <c r="STU110" s="84"/>
      <c r="STV110" s="84"/>
      <c r="STW110" s="84"/>
      <c r="STX110" s="84"/>
      <c r="STY110" s="84"/>
      <c r="STZ110" s="84"/>
      <c r="SUA110" s="84"/>
      <c r="SUB110" s="84"/>
      <c r="SUC110" s="84"/>
      <c r="SUD110" s="84"/>
      <c r="SUE110" s="84"/>
      <c r="SUF110" s="84"/>
      <c r="SUG110" s="84"/>
      <c r="SUH110" s="84"/>
      <c r="SUI110" s="84"/>
      <c r="SUJ110" s="84"/>
      <c r="SUK110" s="84"/>
      <c r="SUL110" s="84"/>
      <c r="SUM110" s="84"/>
      <c r="SUN110" s="84"/>
      <c r="SUO110" s="84"/>
      <c r="SUP110" s="84"/>
      <c r="SUQ110" s="84"/>
      <c r="SUR110" s="84"/>
      <c r="SUS110" s="84"/>
      <c r="SUT110" s="84"/>
      <c r="SUU110" s="84"/>
      <c r="SUV110" s="84"/>
      <c r="SUW110" s="84"/>
      <c r="SUX110" s="84"/>
      <c r="SUY110" s="84"/>
      <c r="SUZ110" s="84"/>
      <c r="SVA110" s="84"/>
      <c r="SVB110" s="84"/>
      <c r="SVC110" s="84"/>
      <c r="SVD110" s="84"/>
      <c r="SVE110" s="84"/>
      <c r="SVF110" s="84"/>
      <c r="SVG110" s="84"/>
      <c r="SVH110" s="84"/>
      <c r="SVI110" s="84"/>
      <c r="SVJ110" s="84"/>
      <c r="SVK110" s="84"/>
      <c r="SVL110" s="84"/>
      <c r="SVM110" s="84"/>
      <c r="SVN110" s="84"/>
      <c r="SVO110" s="84"/>
      <c r="SVP110" s="84"/>
      <c r="SVQ110" s="84"/>
      <c r="SVR110" s="84"/>
      <c r="SVS110" s="84"/>
      <c r="SVT110" s="84"/>
      <c r="SVU110" s="84"/>
      <c r="SVV110" s="84"/>
      <c r="SVW110" s="84"/>
      <c r="SVX110" s="84"/>
      <c r="SVY110" s="84"/>
      <c r="SVZ110" s="84"/>
      <c r="SWA110" s="84"/>
      <c r="SWB110" s="84"/>
      <c r="SWC110" s="84"/>
      <c r="SWD110" s="84"/>
      <c r="SWE110" s="84"/>
      <c r="SWF110" s="84"/>
      <c r="SWG110" s="84"/>
      <c r="SWH110" s="84"/>
      <c r="SWI110" s="84"/>
      <c r="SWJ110" s="84"/>
      <c r="SWK110" s="84"/>
      <c r="SWL110" s="84"/>
      <c r="SWM110" s="84"/>
      <c r="SWN110" s="84"/>
      <c r="SWO110" s="84"/>
      <c r="SWP110" s="84"/>
      <c r="SWQ110" s="84"/>
      <c r="SWR110" s="84"/>
      <c r="SWS110" s="84"/>
      <c r="SWT110" s="84"/>
      <c r="SWU110" s="84"/>
      <c r="SWV110" s="84"/>
      <c r="SWW110" s="84"/>
      <c r="SWX110" s="84"/>
      <c r="SWY110" s="84"/>
      <c r="SWZ110" s="84"/>
      <c r="SXA110" s="84"/>
      <c r="SXB110" s="84"/>
      <c r="SXC110" s="84"/>
      <c r="SXD110" s="84"/>
      <c r="SXE110" s="84"/>
      <c r="SXF110" s="84"/>
      <c r="SXG110" s="84"/>
      <c r="SXH110" s="84"/>
      <c r="SXI110" s="84"/>
      <c r="SXJ110" s="84"/>
      <c r="SXK110" s="84"/>
      <c r="SXL110" s="84"/>
      <c r="SXM110" s="84"/>
      <c r="SXN110" s="84"/>
      <c r="SXO110" s="84"/>
      <c r="SXP110" s="84"/>
      <c r="SXQ110" s="84"/>
      <c r="SXR110" s="84"/>
      <c r="SXS110" s="84"/>
      <c r="SXT110" s="84"/>
      <c r="SXU110" s="84"/>
      <c r="SXV110" s="84"/>
      <c r="SXW110" s="84"/>
      <c r="SXX110" s="84"/>
      <c r="SXY110" s="84"/>
      <c r="SXZ110" s="84"/>
      <c r="SYA110" s="84"/>
      <c r="SYB110" s="84"/>
      <c r="SYC110" s="84"/>
      <c r="SYD110" s="84"/>
      <c r="SYE110" s="84"/>
      <c r="SYF110" s="84"/>
      <c r="SYG110" s="84"/>
      <c r="SYH110" s="84"/>
      <c r="SYI110" s="84"/>
      <c r="SYJ110" s="84"/>
      <c r="SYK110" s="84"/>
      <c r="SYL110" s="84"/>
      <c r="SYM110" s="84"/>
      <c r="SYN110" s="84"/>
      <c r="SYO110" s="84"/>
      <c r="SYP110" s="84"/>
      <c r="SYQ110" s="84"/>
      <c r="SYX110" s="84"/>
      <c r="SYY110" s="84"/>
      <c r="SYZ110" s="84"/>
      <c r="SZA110" s="84"/>
      <c r="SZB110" s="84"/>
      <c r="SZC110" s="84"/>
      <c r="SZD110" s="84"/>
      <c r="SZE110" s="84"/>
      <c r="SZF110" s="84"/>
      <c r="SZG110" s="84"/>
      <c r="SZH110" s="84"/>
      <c r="SZI110" s="84"/>
      <c r="SZJ110" s="84"/>
      <c r="SZK110" s="84"/>
      <c r="SZL110" s="84"/>
      <c r="SZM110" s="84"/>
      <c r="SZN110" s="84"/>
      <c r="SZO110" s="84"/>
      <c r="SZP110" s="84"/>
      <c r="SZQ110" s="84"/>
      <c r="SZR110" s="84"/>
      <c r="SZS110" s="84"/>
      <c r="SZT110" s="84"/>
      <c r="SZU110" s="84"/>
      <c r="SZV110" s="84"/>
      <c r="SZW110" s="84"/>
      <c r="SZX110" s="84"/>
      <c r="SZY110" s="84"/>
      <c r="SZZ110" s="84"/>
      <c r="TAA110" s="84"/>
      <c r="TAB110" s="84"/>
      <c r="TAC110" s="84"/>
      <c r="TAD110" s="84"/>
      <c r="TAE110" s="84"/>
      <c r="TAF110" s="84"/>
      <c r="TAG110" s="84"/>
      <c r="TAH110" s="84"/>
      <c r="TAI110" s="84"/>
      <c r="TAJ110" s="84"/>
      <c r="TAK110" s="84"/>
      <c r="TAL110" s="84"/>
      <c r="TAM110" s="84"/>
      <c r="TAN110" s="84"/>
      <c r="TAO110" s="84"/>
      <c r="TAP110" s="84"/>
      <c r="TAQ110" s="84"/>
      <c r="TAR110" s="84"/>
      <c r="TAS110" s="84"/>
      <c r="TAT110" s="84"/>
      <c r="TAU110" s="84"/>
      <c r="TAV110" s="84"/>
      <c r="TAW110" s="84"/>
      <c r="TAX110" s="84"/>
      <c r="TAY110" s="84"/>
      <c r="TAZ110" s="84"/>
      <c r="TBA110" s="84"/>
      <c r="TBB110" s="84"/>
      <c r="TBC110" s="84"/>
      <c r="TBD110" s="84"/>
      <c r="TBE110" s="84"/>
      <c r="TBF110" s="84"/>
      <c r="TBG110" s="84"/>
      <c r="TBH110" s="84"/>
      <c r="TBI110" s="84"/>
      <c r="TBJ110" s="84"/>
      <c r="TBK110" s="84"/>
      <c r="TBL110" s="84"/>
      <c r="TBM110" s="84"/>
      <c r="TBN110" s="84"/>
      <c r="TBO110" s="84"/>
      <c r="TBP110" s="84"/>
      <c r="TBQ110" s="84"/>
      <c r="TBR110" s="84"/>
      <c r="TBS110" s="84"/>
      <c r="TBT110" s="84"/>
      <c r="TBU110" s="84"/>
      <c r="TBV110" s="84"/>
      <c r="TBW110" s="84"/>
      <c r="TBX110" s="84"/>
      <c r="TBY110" s="84"/>
      <c r="TBZ110" s="84"/>
      <c r="TCA110" s="84"/>
      <c r="TCB110" s="84"/>
      <c r="TCC110" s="84"/>
      <c r="TCD110" s="84"/>
      <c r="TCE110" s="84"/>
      <c r="TCF110" s="84"/>
      <c r="TCG110" s="84"/>
      <c r="TCH110" s="84"/>
      <c r="TCI110" s="84"/>
      <c r="TCJ110" s="84"/>
      <c r="TCK110" s="84"/>
      <c r="TCL110" s="84"/>
      <c r="TCM110" s="84"/>
      <c r="TCN110" s="84"/>
      <c r="TCO110" s="84"/>
      <c r="TCP110" s="84"/>
      <c r="TCQ110" s="84"/>
      <c r="TCR110" s="84"/>
      <c r="TCS110" s="84"/>
      <c r="TCT110" s="84"/>
      <c r="TCU110" s="84"/>
      <c r="TCV110" s="84"/>
      <c r="TCW110" s="84"/>
      <c r="TCX110" s="84"/>
      <c r="TCY110" s="84"/>
      <c r="TCZ110" s="84"/>
      <c r="TDA110" s="84"/>
      <c r="TDB110" s="84"/>
      <c r="TDC110" s="84"/>
      <c r="TDD110" s="84"/>
      <c r="TDE110" s="84"/>
      <c r="TDF110" s="84"/>
      <c r="TDG110" s="84"/>
      <c r="TDH110" s="84"/>
      <c r="TDI110" s="84"/>
      <c r="TDJ110" s="84"/>
      <c r="TDK110" s="84"/>
      <c r="TDL110" s="84"/>
      <c r="TDM110" s="84"/>
      <c r="TDN110" s="84"/>
      <c r="TDO110" s="84"/>
      <c r="TDP110" s="84"/>
      <c r="TDQ110" s="84"/>
      <c r="TDR110" s="84"/>
      <c r="TDS110" s="84"/>
      <c r="TDT110" s="84"/>
      <c r="TDU110" s="84"/>
      <c r="TDV110" s="84"/>
      <c r="TDW110" s="84"/>
      <c r="TDX110" s="84"/>
      <c r="TDY110" s="84"/>
      <c r="TDZ110" s="84"/>
      <c r="TEA110" s="84"/>
      <c r="TEB110" s="84"/>
      <c r="TEC110" s="84"/>
      <c r="TED110" s="84"/>
      <c r="TEE110" s="84"/>
      <c r="TEF110" s="84"/>
      <c r="TEG110" s="84"/>
      <c r="TEH110" s="84"/>
      <c r="TEI110" s="84"/>
      <c r="TEJ110" s="84"/>
      <c r="TEK110" s="84"/>
      <c r="TEL110" s="84"/>
      <c r="TEM110" s="84"/>
      <c r="TEN110" s="84"/>
      <c r="TEO110" s="84"/>
      <c r="TEP110" s="84"/>
      <c r="TEQ110" s="84"/>
      <c r="TER110" s="84"/>
      <c r="TES110" s="84"/>
      <c r="TET110" s="84"/>
      <c r="TEU110" s="84"/>
      <c r="TEV110" s="84"/>
      <c r="TEW110" s="84"/>
      <c r="TEX110" s="84"/>
      <c r="TEY110" s="84"/>
      <c r="TEZ110" s="84"/>
      <c r="TFA110" s="84"/>
      <c r="TFB110" s="84"/>
      <c r="TFC110" s="84"/>
      <c r="TFD110" s="84"/>
      <c r="TFE110" s="84"/>
      <c r="TFF110" s="84"/>
      <c r="TFG110" s="84"/>
      <c r="TFH110" s="84"/>
      <c r="TFI110" s="84"/>
      <c r="TFJ110" s="84"/>
      <c r="TFK110" s="84"/>
      <c r="TFL110" s="84"/>
      <c r="TFM110" s="84"/>
      <c r="TFN110" s="84"/>
      <c r="TFO110" s="84"/>
      <c r="TFP110" s="84"/>
      <c r="TFQ110" s="84"/>
      <c r="TFR110" s="84"/>
      <c r="TFS110" s="84"/>
      <c r="TFT110" s="84"/>
      <c r="TFU110" s="84"/>
      <c r="TFV110" s="84"/>
      <c r="TFW110" s="84"/>
      <c r="TFX110" s="84"/>
      <c r="TFY110" s="84"/>
      <c r="TFZ110" s="84"/>
      <c r="TGA110" s="84"/>
      <c r="TGB110" s="84"/>
      <c r="TGC110" s="84"/>
      <c r="TGD110" s="84"/>
      <c r="TGE110" s="84"/>
      <c r="TGF110" s="84"/>
      <c r="TGG110" s="84"/>
      <c r="TGH110" s="84"/>
      <c r="TGI110" s="84"/>
      <c r="TGJ110" s="84"/>
      <c r="TGK110" s="84"/>
      <c r="TGL110" s="84"/>
      <c r="TGM110" s="84"/>
      <c r="TGN110" s="84"/>
      <c r="TGO110" s="84"/>
      <c r="TGP110" s="84"/>
      <c r="TGQ110" s="84"/>
      <c r="TGR110" s="84"/>
      <c r="TGS110" s="84"/>
      <c r="TGT110" s="84"/>
      <c r="TGU110" s="84"/>
      <c r="TGV110" s="84"/>
      <c r="TGW110" s="84"/>
      <c r="TGX110" s="84"/>
      <c r="TGY110" s="84"/>
      <c r="TGZ110" s="84"/>
      <c r="THA110" s="84"/>
      <c r="THB110" s="84"/>
      <c r="THC110" s="84"/>
      <c r="THD110" s="84"/>
      <c r="THE110" s="84"/>
      <c r="THF110" s="84"/>
      <c r="THG110" s="84"/>
      <c r="THH110" s="84"/>
      <c r="THI110" s="84"/>
      <c r="THJ110" s="84"/>
      <c r="THK110" s="84"/>
      <c r="THL110" s="84"/>
      <c r="THM110" s="84"/>
      <c r="THN110" s="84"/>
      <c r="THO110" s="84"/>
      <c r="THP110" s="84"/>
      <c r="THQ110" s="84"/>
      <c r="THR110" s="84"/>
      <c r="THS110" s="84"/>
      <c r="THT110" s="84"/>
      <c r="THU110" s="84"/>
      <c r="THV110" s="84"/>
      <c r="THW110" s="84"/>
      <c r="THX110" s="84"/>
      <c r="THY110" s="84"/>
      <c r="THZ110" s="84"/>
      <c r="TIA110" s="84"/>
      <c r="TIB110" s="84"/>
      <c r="TIC110" s="84"/>
      <c r="TID110" s="84"/>
      <c r="TIE110" s="84"/>
      <c r="TIF110" s="84"/>
      <c r="TIG110" s="84"/>
      <c r="TIH110" s="84"/>
      <c r="TII110" s="84"/>
      <c r="TIJ110" s="84"/>
      <c r="TIK110" s="84"/>
      <c r="TIL110" s="84"/>
      <c r="TIM110" s="84"/>
      <c r="TIT110" s="84"/>
      <c r="TIU110" s="84"/>
      <c r="TIV110" s="84"/>
      <c r="TIW110" s="84"/>
      <c r="TIX110" s="84"/>
      <c r="TIY110" s="84"/>
      <c r="TIZ110" s="84"/>
      <c r="TJA110" s="84"/>
      <c r="TJB110" s="84"/>
      <c r="TJC110" s="84"/>
      <c r="TJD110" s="84"/>
      <c r="TJE110" s="84"/>
      <c r="TJF110" s="84"/>
      <c r="TJG110" s="84"/>
      <c r="TJH110" s="84"/>
      <c r="TJI110" s="84"/>
      <c r="TJJ110" s="84"/>
      <c r="TJK110" s="84"/>
      <c r="TJL110" s="84"/>
      <c r="TJM110" s="84"/>
      <c r="TJN110" s="84"/>
      <c r="TJO110" s="84"/>
      <c r="TJP110" s="84"/>
      <c r="TJQ110" s="84"/>
      <c r="TJR110" s="84"/>
      <c r="TJS110" s="84"/>
      <c r="TJT110" s="84"/>
      <c r="TJU110" s="84"/>
      <c r="TJV110" s="84"/>
      <c r="TJW110" s="84"/>
      <c r="TJX110" s="84"/>
      <c r="TJY110" s="84"/>
      <c r="TJZ110" s="84"/>
      <c r="TKA110" s="84"/>
      <c r="TKB110" s="84"/>
      <c r="TKC110" s="84"/>
      <c r="TKD110" s="84"/>
      <c r="TKE110" s="84"/>
      <c r="TKF110" s="84"/>
      <c r="TKG110" s="84"/>
      <c r="TKH110" s="84"/>
      <c r="TKI110" s="84"/>
      <c r="TKJ110" s="84"/>
      <c r="TKK110" s="84"/>
      <c r="TKL110" s="84"/>
      <c r="TKM110" s="84"/>
      <c r="TKN110" s="84"/>
      <c r="TKO110" s="84"/>
      <c r="TKP110" s="84"/>
      <c r="TKQ110" s="84"/>
      <c r="TKR110" s="84"/>
      <c r="TKS110" s="84"/>
      <c r="TKT110" s="84"/>
      <c r="TKU110" s="84"/>
      <c r="TKV110" s="84"/>
      <c r="TKW110" s="84"/>
      <c r="TKX110" s="84"/>
      <c r="TKY110" s="84"/>
      <c r="TKZ110" s="84"/>
      <c r="TLA110" s="84"/>
      <c r="TLB110" s="84"/>
      <c r="TLC110" s="84"/>
      <c r="TLD110" s="84"/>
      <c r="TLE110" s="84"/>
      <c r="TLF110" s="84"/>
      <c r="TLG110" s="84"/>
      <c r="TLH110" s="84"/>
      <c r="TLI110" s="84"/>
      <c r="TLJ110" s="84"/>
      <c r="TLK110" s="84"/>
      <c r="TLL110" s="84"/>
      <c r="TLM110" s="84"/>
      <c r="TLN110" s="84"/>
      <c r="TLO110" s="84"/>
      <c r="TLP110" s="84"/>
      <c r="TLQ110" s="84"/>
      <c r="TLR110" s="84"/>
      <c r="TLS110" s="84"/>
      <c r="TLT110" s="84"/>
      <c r="TLU110" s="84"/>
      <c r="TLV110" s="84"/>
      <c r="TLW110" s="84"/>
      <c r="TLX110" s="84"/>
      <c r="TLY110" s="84"/>
      <c r="TLZ110" s="84"/>
      <c r="TMA110" s="84"/>
      <c r="TMB110" s="84"/>
      <c r="TMC110" s="84"/>
      <c r="TMD110" s="84"/>
      <c r="TME110" s="84"/>
      <c r="TMF110" s="84"/>
      <c r="TMG110" s="84"/>
      <c r="TMH110" s="84"/>
      <c r="TMI110" s="84"/>
      <c r="TMJ110" s="84"/>
      <c r="TMK110" s="84"/>
      <c r="TML110" s="84"/>
      <c r="TMM110" s="84"/>
      <c r="TMN110" s="84"/>
      <c r="TMO110" s="84"/>
      <c r="TMP110" s="84"/>
      <c r="TMQ110" s="84"/>
      <c r="TMR110" s="84"/>
      <c r="TMS110" s="84"/>
      <c r="TMT110" s="84"/>
      <c r="TMU110" s="84"/>
      <c r="TMV110" s="84"/>
      <c r="TMW110" s="84"/>
      <c r="TMX110" s="84"/>
      <c r="TMY110" s="84"/>
      <c r="TMZ110" s="84"/>
      <c r="TNA110" s="84"/>
      <c r="TNB110" s="84"/>
      <c r="TNC110" s="84"/>
      <c r="TND110" s="84"/>
      <c r="TNE110" s="84"/>
      <c r="TNF110" s="84"/>
      <c r="TNG110" s="84"/>
      <c r="TNH110" s="84"/>
      <c r="TNI110" s="84"/>
      <c r="TNJ110" s="84"/>
      <c r="TNK110" s="84"/>
      <c r="TNL110" s="84"/>
      <c r="TNM110" s="84"/>
      <c r="TNN110" s="84"/>
      <c r="TNO110" s="84"/>
      <c r="TNP110" s="84"/>
      <c r="TNQ110" s="84"/>
      <c r="TNR110" s="84"/>
      <c r="TNS110" s="84"/>
      <c r="TNT110" s="84"/>
      <c r="TNU110" s="84"/>
      <c r="TNV110" s="84"/>
      <c r="TNW110" s="84"/>
      <c r="TNX110" s="84"/>
      <c r="TNY110" s="84"/>
      <c r="TNZ110" s="84"/>
      <c r="TOA110" s="84"/>
      <c r="TOB110" s="84"/>
      <c r="TOC110" s="84"/>
      <c r="TOD110" s="84"/>
      <c r="TOE110" s="84"/>
      <c r="TOF110" s="84"/>
      <c r="TOG110" s="84"/>
      <c r="TOH110" s="84"/>
      <c r="TOI110" s="84"/>
      <c r="TOJ110" s="84"/>
      <c r="TOK110" s="84"/>
      <c r="TOL110" s="84"/>
      <c r="TOM110" s="84"/>
      <c r="TON110" s="84"/>
      <c r="TOO110" s="84"/>
      <c r="TOP110" s="84"/>
      <c r="TOQ110" s="84"/>
      <c r="TOR110" s="84"/>
      <c r="TOS110" s="84"/>
      <c r="TOT110" s="84"/>
      <c r="TOU110" s="84"/>
      <c r="TOV110" s="84"/>
      <c r="TOW110" s="84"/>
      <c r="TOX110" s="84"/>
      <c r="TOY110" s="84"/>
      <c r="TOZ110" s="84"/>
      <c r="TPA110" s="84"/>
      <c r="TPB110" s="84"/>
      <c r="TPC110" s="84"/>
      <c r="TPD110" s="84"/>
      <c r="TPE110" s="84"/>
      <c r="TPF110" s="84"/>
      <c r="TPG110" s="84"/>
      <c r="TPH110" s="84"/>
      <c r="TPI110" s="84"/>
      <c r="TPJ110" s="84"/>
      <c r="TPK110" s="84"/>
      <c r="TPL110" s="84"/>
      <c r="TPM110" s="84"/>
      <c r="TPN110" s="84"/>
      <c r="TPO110" s="84"/>
      <c r="TPP110" s="84"/>
      <c r="TPQ110" s="84"/>
      <c r="TPR110" s="84"/>
      <c r="TPS110" s="84"/>
      <c r="TPT110" s="84"/>
      <c r="TPU110" s="84"/>
      <c r="TPV110" s="84"/>
      <c r="TPW110" s="84"/>
      <c r="TPX110" s="84"/>
      <c r="TPY110" s="84"/>
      <c r="TPZ110" s="84"/>
      <c r="TQA110" s="84"/>
      <c r="TQB110" s="84"/>
      <c r="TQC110" s="84"/>
      <c r="TQD110" s="84"/>
      <c r="TQE110" s="84"/>
      <c r="TQF110" s="84"/>
      <c r="TQG110" s="84"/>
      <c r="TQH110" s="84"/>
      <c r="TQI110" s="84"/>
      <c r="TQJ110" s="84"/>
      <c r="TQK110" s="84"/>
      <c r="TQL110" s="84"/>
      <c r="TQM110" s="84"/>
      <c r="TQN110" s="84"/>
      <c r="TQO110" s="84"/>
      <c r="TQP110" s="84"/>
      <c r="TQQ110" s="84"/>
      <c r="TQR110" s="84"/>
      <c r="TQS110" s="84"/>
      <c r="TQT110" s="84"/>
      <c r="TQU110" s="84"/>
      <c r="TQV110" s="84"/>
      <c r="TQW110" s="84"/>
      <c r="TQX110" s="84"/>
      <c r="TQY110" s="84"/>
      <c r="TQZ110" s="84"/>
      <c r="TRA110" s="84"/>
      <c r="TRB110" s="84"/>
      <c r="TRC110" s="84"/>
      <c r="TRD110" s="84"/>
      <c r="TRE110" s="84"/>
      <c r="TRF110" s="84"/>
      <c r="TRG110" s="84"/>
      <c r="TRH110" s="84"/>
      <c r="TRI110" s="84"/>
      <c r="TRJ110" s="84"/>
      <c r="TRK110" s="84"/>
      <c r="TRL110" s="84"/>
      <c r="TRM110" s="84"/>
      <c r="TRN110" s="84"/>
      <c r="TRO110" s="84"/>
      <c r="TRP110" s="84"/>
      <c r="TRQ110" s="84"/>
      <c r="TRR110" s="84"/>
      <c r="TRS110" s="84"/>
      <c r="TRT110" s="84"/>
      <c r="TRU110" s="84"/>
      <c r="TRV110" s="84"/>
      <c r="TRW110" s="84"/>
      <c r="TRX110" s="84"/>
      <c r="TRY110" s="84"/>
      <c r="TRZ110" s="84"/>
      <c r="TSA110" s="84"/>
      <c r="TSB110" s="84"/>
      <c r="TSC110" s="84"/>
      <c r="TSD110" s="84"/>
      <c r="TSE110" s="84"/>
      <c r="TSF110" s="84"/>
      <c r="TSG110" s="84"/>
      <c r="TSH110" s="84"/>
      <c r="TSI110" s="84"/>
      <c r="TSP110" s="84"/>
      <c r="TSQ110" s="84"/>
      <c r="TSR110" s="84"/>
      <c r="TSS110" s="84"/>
      <c r="TST110" s="84"/>
      <c r="TSU110" s="84"/>
      <c r="TSV110" s="84"/>
      <c r="TSW110" s="84"/>
      <c r="TSX110" s="84"/>
      <c r="TSY110" s="84"/>
      <c r="TSZ110" s="84"/>
      <c r="TTA110" s="84"/>
      <c r="TTB110" s="84"/>
      <c r="TTC110" s="84"/>
      <c r="TTD110" s="84"/>
      <c r="TTE110" s="84"/>
      <c r="TTF110" s="84"/>
      <c r="TTG110" s="84"/>
      <c r="TTH110" s="84"/>
      <c r="TTI110" s="84"/>
      <c r="TTJ110" s="84"/>
      <c r="TTK110" s="84"/>
      <c r="TTL110" s="84"/>
      <c r="TTM110" s="84"/>
      <c r="TTN110" s="84"/>
      <c r="TTO110" s="84"/>
      <c r="TTP110" s="84"/>
      <c r="TTQ110" s="84"/>
      <c r="TTR110" s="84"/>
      <c r="TTS110" s="84"/>
      <c r="TTT110" s="84"/>
      <c r="TTU110" s="84"/>
      <c r="TTV110" s="84"/>
      <c r="TTW110" s="84"/>
      <c r="TTX110" s="84"/>
      <c r="TTY110" s="84"/>
      <c r="TTZ110" s="84"/>
      <c r="TUA110" s="84"/>
      <c r="TUB110" s="84"/>
      <c r="TUC110" s="84"/>
      <c r="TUD110" s="84"/>
      <c r="TUE110" s="84"/>
      <c r="TUF110" s="84"/>
      <c r="TUG110" s="84"/>
      <c r="TUH110" s="84"/>
      <c r="TUI110" s="84"/>
      <c r="TUJ110" s="84"/>
      <c r="TUK110" s="84"/>
      <c r="TUL110" s="84"/>
      <c r="TUM110" s="84"/>
      <c r="TUN110" s="84"/>
      <c r="TUO110" s="84"/>
      <c r="TUP110" s="84"/>
      <c r="TUQ110" s="84"/>
      <c r="TUR110" s="84"/>
      <c r="TUS110" s="84"/>
      <c r="TUT110" s="84"/>
      <c r="TUU110" s="84"/>
      <c r="TUV110" s="84"/>
      <c r="TUW110" s="84"/>
      <c r="TUX110" s="84"/>
      <c r="TUY110" s="84"/>
      <c r="TUZ110" s="84"/>
      <c r="TVA110" s="84"/>
      <c r="TVB110" s="84"/>
      <c r="TVC110" s="84"/>
      <c r="TVD110" s="84"/>
      <c r="TVE110" s="84"/>
      <c r="TVF110" s="84"/>
      <c r="TVG110" s="84"/>
      <c r="TVH110" s="84"/>
      <c r="TVI110" s="84"/>
      <c r="TVJ110" s="84"/>
      <c r="TVK110" s="84"/>
      <c r="TVL110" s="84"/>
      <c r="TVM110" s="84"/>
      <c r="TVN110" s="84"/>
      <c r="TVO110" s="84"/>
      <c r="TVP110" s="84"/>
      <c r="TVQ110" s="84"/>
      <c r="TVR110" s="84"/>
      <c r="TVS110" s="84"/>
      <c r="TVT110" s="84"/>
      <c r="TVU110" s="84"/>
      <c r="TVV110" s="84"/>
      <c r="TVW110" s="84"/>
      <c r="TVX110" s="84"/>
      <c r="TVY110" s="84"/>
      <c r="TVZ110" s="84"/>
      <c r="TWA110" s="84"/>
      <c r="TWB110" s="84"/>
      <c r="TWC110" s="84"/>
      <c r="TWD110" s="84"/>
      <c r="TWE110" s="84"/>
      <c r="TWF110" s="84"/>
      <c r="TWG110" s="84"/>
      <c r="TWH110" s="84"/>
      <c r="TWI110" s="84"/>
      <c r="TWJ110" s="84"/>
      <c r="TWK110" s="84"/>
      <c r="TWL110" s="84"/>
      <c r="TWM110" s="84"/>
      <c r="TWN110" s="84"/>
      <c r="TWO110" s="84"/>
      <c r="TWP110" s="84"/>
      <c r="TWQ110" s="84"/>
      <c r="TWR110" s="84"/>
      <c r="TWS110" s="84"/>
      <c r="TWT110" s="84"/>
      <c r="TWU110" s="84"/>
      <c r="TWV110" s="84"/>
      <c r="TWW110" s="84"/>
      <c r="TWX110" s="84"/>
      <c r="TWY110" s="84"/>
      <c r="TWZ110" s="84"/>
      <c r="TXA110" s="84"/>
      <c r="TXB110" s="84"/>
      <c r="TXC110" s="84"/>
      <c r="TXD110" s="84"/>
      <c r="TXE110" s="84"/>
      <c r="TXF110" s="84"/>
      <c r="TXG110" s="84"/>
      <c r="TXH110" s="84"/>
      <c r="TXI110" s="84"/>
      <c r="TXJ110" s="84"/>
      <c r="TXK110" s="84"/>
      <c r="TXL110" s="84"/>
      <c r="TXM110" s="84"/>
      <c r="TXN110" s="84"/>
      <c r="TXO110" s="84"/>
      <c r="TXP110" s="84"/>
      <c r="TXQ110" s="84"/>
      <c r="TXR110" s="84"/>
      <c r="TXS110" s="84"/>
      <c r="TXT110" s="84"/>
      <c r="TXU110" s="84"/>
      <c r="TXV110" s="84"/>
      <c r="TXW110" s="84"/>
      <c r="TXX110" s="84"/>
      <c r="TXY110" s="84"/>
      <c r="TXZ110" s="84"/>
      <c r="TYA110" s="84"/>
      <c r="TYB110" s="84"/>
      <c r="TYC110" s="84"/>
      <c r="TYD110" s="84"/>
      <c r="TYE110" s="84"/>
      <c r="TYF110" s="84"/>
      <c r="TYG110" s="84"/>
      <c r="TYH110" s="84"/>
      <c r="TYI110" s="84"/>
      <c r="TYJ110" s="84"/>
      <c r="TYK110" s="84"/>
      <c r="TYL110" s="84"/>
      <c r="TYM110" s="84"/>
      <c r="TYN110" s="84"/>
      <c r="TYO110" s="84"/>
      <c r="TYP110" s="84"/>
      <c r="TYQ110" s="84"/>
      <c r="TYR110" s="84"/>
      <c r="TYS110" s="84"/>
      <c r="TYT110" s="84"/>
      <c r="TYU110" s="84"/>
      <c r="TYV110" s="84"/>
      <c r="TYW110" s="84"/>
      <c r="TYX110" s="84"/>
      <c r="TYY110" s="84"/>
      <c r="TYZ110" s="84"/>
      <c r="TZA110" s="84"/>
      <c r="TZB110" s="84"/>
      <c r="TZC110" s="84"/>
      <c r="TZD110" s="84"/>
      <c r="TZE110" s="84"/>
      <c r="TZF110" s="84"/>
      <c r="TZG110" s="84"/>
      <c r="TZH110" s="84"/>
      <c r="TZI110" s="84"/>
      <c r="TZJ110" s="84"/>
      <c r="TZK110" s="84"/>
      <c r="TZL110" s="84"/>
      <c r="TZM110" s="84"/>
      <c r="TZN110" s="84"/>
      <c r="TZO110" s="84"/>
      <c r="TZP110" s="84"/>
      <c r="TZQ110" s="84"/>
      <c r="TZR110" s="84"/>
      <c r="TZS110" s="84"/>
      <c r="TZT110" s="84"/>
      <c r="TZU110" s="84"/>
      <c r="TZV110" s="84"/>
      <c r="TZW110" s="84"/>
      <c r="TZX110" s="84"/>
      <c r="TZY110" s="84"/>
      <c r="TZZ110" s="84"/>
      <c r="UAA110" s="84"/>
      <c r="UAB110" s="84"/>
      <c r="UAC110" s="84"/>
      <c r="UAD110" s="84"/>
      <c r="UAE110" s="84"/>
      <c r="UAF110" s="84"/>
      <c r="UAG110" s="84"/>
      <c r="UAH110" s="84"/>
      <c r="UAI110" s="84"/>
      <c r="UAJ110" s="84"/>
      <c r="UAK110" s="84"/>
      <c r="UAL110" s="84"/>
      <c r="UAM110" s="84"/>
      <c r="UAN110" s="84"/>
      <c r="UAO110" s="84"/>
      <c r="UAP110" s="84"/>
      <c r="UAQ110" s="84"/>
      <c r="UAR110" s="84"/>
      <c r="UAS110" s="84"/>
      <c r="UAT110" s="84"/>
      <c r="UAU110" s="84"/>
      <c r="UAV110" s="84"/>
      <c r="UAW110" s="84"/>
      <c r="UAX110" s="84"/>
      <c r="UAY110" s="84"/>
      <c r="UAZ110" s="84"/>
      <c r="UBA110" s="84"/>
      <c r="UBB110" s="84"/>
      <c r="UBC110" s="84"/>
      <c r="UBD110" s="84"/>
      <c r="UBE110" s="84"/>
      <c r="UBF110" s="84"/>
      <c r="UBG110" s="84"/>
      <c r="UBH110" s="84"/>
      <c r="UBI110" s="84"/>
      <c r="UBJ110" s="84"/>
      <c r="UBK110" s="84"/>
      <c r="UBL110" s="84"/>
      <c r="UBM110" s="84"/>
      <c r="UBN110" s="84"/>
      <c r="UBO110" s="84"/>
      <c r="UBP110" s="84"/>
      <c r="UBQ110" s="84"/>
      <c r="UBR110" s="84"/>
      <c r="UBS110" s="84"/>
      <c r="UBT110" s="84"/>
      <c r="UBU110" s="84"/>
      <c r="UBV110" s="84"/>
      <c r="UBW110" s="84"/>
      <c r="UBX110" s="84"/>
      <c r="UBY110" s="84"/>
      <c r="UBZ110" s="84"/>
      <c r="UCA110" s="84"/>
      <c r="UCB110" s="84"/>
      <c r="UCC110" s="84"/>
      <c r="UCD110" s="84"/>
      <c r="UCE110" s="84"/>
      <c r="UCL110" s="84"/>
      <c r="UCM110" s="84"/>
      <c r="UCN110" s="84"/>
      <c r="UCO110" s="84"/>
      <c r="UCP110" s="84"/>
      <c r="UCQ110" s="84"/>
      <c r="UCR110" s="84"/>
      <c r="UCS110" s="84"/>
      <c r="UCT110" s="84"/>
      <c r="UCU110" s="84"/>
      <c r="UCV110" s="84"/>
      <c r="UCW110" s="84"/>
      <c r="UCX110" s="84"/>
      <c r="UCY110" s="84"/>
      <c r="UCZ110" s="84"/>
      <c r="UDA110" s="84"/>
      <c r="UDB110" s="84"/>
      <c r="UDC110" s="84"/>
      <c r="UDD110" s="84"/>
      <c r="UDE110" s="84"/>
      <c r="UDF110" s="84"/>
      <c r="UDG110" s="84"/>
      <c r="UDH110" s="84"/>
      <c r="UDI110" s="84"/>
      <c r="UDJ110" s="84"/>
      <c r="UDK110" s="84"/>
      <c r="UDL110" s="84"/>
      <c r="UDM110" s="84"/>
      <c r="UDN110" s="84"/>
      <c r="UDO110" s="84"/>
      <c r="UDP110" s="84"/>
      <c r="UDQ110" s="84"/>
      <c r="UDR110" s="84"/>
      <c r="UDS110" s="84"/>
      <c r="UDT110" s="84"/>
      <c r="UDU110" s="84"/>
      <c r="UDV110" s="84"/>
      <c r="UDW110" s="84"/>
      <c r="UDX110" s="84"/>
      <c r="UDY110" s="84"/>
      <c r="UDZ110" s="84"/>
      <c r="UEA110" s="84"/>
      <c r="UEB110" s="84"/>
      <c r="UEC110" s="84"/>
      <c r="UED110" s="84"/>
      <c r="UEE110" s="84"/>
      <c r="UEF110" s="84"/>
      <c r="UEG110" s="84"/>
      <c r="UEH110" s="84"/>
      <c r="UEI110" s="84"/>
      <c r="UEJ110" s="84"/>
      <c r="UEK110" s="84"/>
      <c r="UEL110" s="84"/>
      <c r="UEM110" s="84"/>
      <c r="UEN110" s="84"/>
      <c r="UEO110" s="84"/>
      <c r="UEP110" s="84"/>
      <c r="UEQ110" s="84"/>
      <c r="UER110" s="84"/>
      <c r="UES110" s="84"/>
      <c r="UET110" s="84"/>
      <c r="UEU110" s="84"/>
      <c r="UEV110" s="84"/>
      <c r="UEW110" s="84"/>
      <c r="UEX110" s="84"/>
      <c r="UEY110" s="84"/>
      <c r="UEZ110" s="84"/>
      <c r="UFA110" s="84"/>
      <c r="UFB110" s="84"/>
      <c r="UFC110" s="84"/>
      <c r="UFD110" s="84"/>
      <c r="UFE110" s="84"/>
      <c r="UFF110" s="84"/>
      <c r="UFG110" s="84"/>
      <c r="UFH110" s="84"/>
      <c r="UFI110" s="84"/>
      <c r="UFJ110" s="84"/>
      <c r="UFK110" s="84"/>
      <c r="UFL110" s="84"/>
      <c r="UFM110" s="84"/>
      <c r="UFN110" s="84"/>
      <c r="UFO110" s="84"/>
      <c r="UFP110" s="84"/>
      <c r="UFQ110" s="84"/>
      <c r="UFR110" s="84"/>
      <c r="UFS110" s="84"/>
      <c r="UFT110" s="84"/>
      <c r="UFU110" s="84"/>
      <c r="UFV110" s="84"/>
      <c r="UFW110" s="84"/>
      <c r="UFX110" s="84"/>
      <c r="UFY110" s="84"/>
      <c r="UFZ110" s="84"/>
      <c r="UGA110" s="84"/>
      <c r="UGB110" s="84"/>
      <c r="UGC110" s="84"/>
      <c r="UGD110" s="84"/>
      <c r="UGE110" s="84"/>
      <c r="UGF110" s="84"/>
      <c r="UGG110" s="84"/>
      <c r="UGH110" s="84"/>
      <c r="UGI110" s="84"/>
      <c r="UGJ110" s="84"/>
      <c r="UGK110" s="84"/>
      <c r="UGL110" s="84"/>
      <c r="UGM110" s="84"/>
      <c r="UGN110" s="84"/>
      <c r="UGO110" s="84"/>
      <c r="UGP110" s="84"/>
      <c r="UGQ110" s="84"/>
      <c r="UGR110" s="84"/>
      <c r="UGS110" s="84"/>
      <c r="UGT110" s="84"/>
      <c r="UGU110" s="84"/>
      <c r="UGV110" s="84"/>
      <c r="UGW110" s="84"/>
      <c r="UGX110" s="84"/>
      <c r="UGY110" s="84"/>
      <c r="UGZ110" s="84"/>
      <c r="UHA110" s="84"/>
      <c r="UHB110" s="84"/>
      <c r="UHC110" s="84"/>
      <c r="UHD110" s="84"/>
      <c r="UHE110" s="84"/>
      <c r="UHF110" s="84"/>
      <c r="UHG110" s="84"/>
      <c r="UHH110" s="84"/>
      <c r="UHI110" s="84"/>
      <c r="UHJ110" s="84"/>
      <c r="UHK110" s="84"/>
      <c r="UHL110" s="84"/>
      <c r="UHM110" s="84"/>
      <c r="UHN110" s="84"/>
      <c r="UHO110" s="84"/>
      <c r="UHP110" s="84"/>
      <c r="UHQ110" s="84"/>
      <c r="UHR110" s="84"/>
      <c r="UHS110" s="84"/>
      <c r="UHT110" s="84"/>
      <c r="UHU110" s="84"/>
      <c r="UHV110" s="84"/>
      <c r="UHW110" s="84"/>
      <c r="UHX110" s="84"/>
      <c r="UHY110" s="84"/>
      <c r="UHZ110" s="84"/>
      <c r="UIA110" s="84"/>
      <c r="UIB110" s="84"/>
      <c r="UIC110" s="84"/>
      <c r="UID110" s="84"/>
      <c r="UIE110" s="84"/>
      <c r="UIF110" s="84"/>
      <c r="UIG110" s="84"/>
      <c r="UIH110" s="84"/>
      <c r="UII110" s="84"/>
      <c r="UIJ110" s="84"/>
      <c r="UIK110" s="84"/>
      <c r="UIL110" s="84"/>
      <c r="UIM110" s="84"/>
      <c r="UIN110" s="84"/>
      <c r="UIO110" s="84"/>
      <c r="UIP110" s="84"/>
      <c r="UIQ110" s="84"/>
      <c r="UIR110" s="84"/>
      <c r="UIS110" s="84"/>
      <c r="UIT110" s="84"/>
      <c r="UIU110" s="84"/>
      <c r="UIV110" s="84"/>
      <c r="UIW110" s="84"/>
      <c r="UIX110" s="84"/>
      <c r="UIY110" s="84"/>
      <c r="UIZ110" s="84"/>
      <c r="UJA110" s="84"/>
      <c r="UJB110" s="84"/>
      <c r="UJC110" s="84"/>
      <c r="UJD110" s="84"/>
      <c r="UJE110" s="84"/>
      <c r="UJF110" s="84"/>
      <c r="UJG110" s="84"/>
      <c r="UJH110" s="84"/>
      <c r="UJI110" s="84"/>
      <c r="UJJ110" s="84"/>
      <c r="UJK110" s="84"/>
      <c r="UJL110" s="84"/>
      <c r="UJM110" s="84"/>
      <c r="UJN110" s="84"/>
      <c r="UJO110" s="84"/>
      <c r="UJP110" s="84"/>
      <c r="UJQ110" s="84"/>
      <c r="UJR110" s="84"/>
      <c r="UJS110" s="84"/>
      <c r="UJT110" s="84"/>
      <c r="UJU110" s="84"/>
      <c r="UJV110" s="84"/>
      <c r="UJW110" s="84"/>
      <c r="UJX110" s="84"/>
      <c r="UJY110" s="84"/>
      <c r="UJZ110" s="84"/>
      <c r="UKA110" s="84"/>
      <c r="UKB110" s="84"/>
      <c r="UKC110" s="84"/>
      <c r="UKD110" s="84"/>
      <c r="UKE110" s="84"/>
      <c r="UKF110" s="84"/>
      <c r="UKG110" s="84"/>
      <c r="UKH110" s="84"/>
      <c r="UKI110" s="84"/>
      <c r="UKJ110" s="84"/>
      <c r="UKK110" s="84"/>
      <c r="UKL110" s="84"/>
      <c r="UKM110" s="84"/>
      <c r="UKN110" s="84"/>
      <c r="UKO110" s="84"/>
      <c r="UKP110" s="84"/>
      <c r="UKQ110" s="84"/>
      <c r="UKR110" s="84"/>
      <c r="UKS110" s="84"/>
      <c r="UKT110" s="84"/>
      <c r="UKU110" s="84"/>
      <c r="UKV110" s="84"/>
      <c r="UKW110" s="84"/>
      <c r="UKX110" s="84"/>
      <c r="UKY110" s="84"/>
      <c r="UKZ110" s="84"/>
      <c r="ULA110" s="84"/>
      <c r="ULB110" s="84"/>
      <c r="ULC110" s="84"/>
      <c r="ULD110" s="84"/>
      <c r="ULE110" s="84"/>
      <c r="ULF110" s="84"/>
      <c r="ULG110" s="84"/>
      <c r="ULH110" s="84"/>
      <c r="ULI110" s="84"/>
      <c r="ULJ110" s="84"/>
      <c r="ULK110" s="84"/>
      <c r="ULL110" s="84"/>
      <c r="ULM110" s="84"/>
      <c r="ULN110" s="84"/>
      <c r="ULO110" s="84"/>
      <c r="ULP110" s="84"/>
      <c r="ULQ110" s="84"/>
      <c r="ULR110" s="84"/>
      <c r="ULS110" s="84"/>
      <c r="ULT110" s="84"/>
      <c r="ULU110" s="84"/>
      <c r="ULV110" s="84"/>
      <c r="ULW110" s="84"/>
      <c r="ULX110" s="84"/>
      <c r="ULY110" s="84"/>
      <c r="ULZ110" s="84"/>
      <c r="UMA110" s="84"/>
      <c r="UMH110" s="84"/>
      <c r="UMI110" s="84"/>
      <c r="UMJ110" s="84"/>
      <c r="UMK110" s="84"/>
      <c r="UML110" s="84"/>
      <c r="UMM110" s="84"/>
      <c r="UMN110" s="84"/>
      <c r="UMO110" s="84"/>
      <c r="UMP110" s="84"/>
      <c r="UMQ110" s="84"/>
      <c r="UMR110" s="84"/>
      <c r="UMS110" s="84"/>
      <c r="UMT110" s="84"/>
      <c r="UMU110" s="84"/>
      <c r="UMV110" s="84"/>
      <c r="UMW110" s="84"/>
      <c r="UMX110" s="84"/>
      <c r="UMY110" s="84"/>
      <c r="UMZ110" s="84"/>
      <c r="UNA110" s="84"/>
      <c r="UNB110" s="84"/>
      <c r="UNC110" s="84"/>
      <c r="UND110" s="84"/>
      <c r="UNE110" s="84"/>
      <c r="UNF110" s="84"/>
      <c r="UNG110" s="84"/>
      <c r="UNH110" s="84"/>
      <c r="UNI110" s="84"/>
      <c r="UNJ110" s="84"/>
      <c r="UNK110" s="84"/>
      <c r="UNL110" s="84"/>
      <c r="UNM110" s="84"/>
      <c r="UNN110" s="84"/>
      <c r="UNO110" s="84"/>
      <c r="UNP110" s="84"/>
      <c r="UNQ110" s="84"/>
      <c r="UNR110" s="84"/>
      <c r="UNS110" s="84"/>
      <c r="UNT110" s="84"/>
      <c r="UNU110" s="84"/>
      <c r="UNV110" s="84"/>
      <c r="UNW110" s="84"/>
      <c r="UNX110" s="84"/>
      <c r="UNY110" s="84"/>
      <c r="UNZ110" s="84"/>
      <c r="UOA110" s="84"/>
      <c r="UOB110" s="84"/>
      <c r="UOC110" s="84"/>
      <c r="UOD110" s="84"/>
      <c r="UOE110" s="84"/>
      <c r="UOF110" s="84"/>
      <c r="UOG110" s="84"/>
      <c r="UOH110" s="84"/>
      <c r="UOI110" s="84"/>
      <c r="UOJ110" s="84"/>
      <c r="UOK110" s="84"/>
      <c r="UOL110" s="84"/>
      <c r="UOM110" s="84"/>
      <c r="UON110" s="84"/>
      <c r="UOO110" s="84"/>
      <c r="UOP110" s="84"/>
      <c r="UOQ110" s="84"/>
      <c r="UOR110" s="84"/>
      <c r="UOS110" s="84"/>
      <c r="UOT110" s="84"/>
      <c r="UOU110" s="84"/>
      <c r="UOV110" s="84"/>
      <c r="UOW110" s="84"/>
      <c r="UOX110" s="84"/>
      <c r="UOY110" s="84"/>
      <c r="UOZ110" s="84"/>
      <c r="UPA110" s="84"/>
      <c r="UPB110" s="84"/>
      <c r="UPC110" s="84"/>
      <c r="UPD110" s="84"/>
      <c r="UPE110" s="84"/>
      <c r="UPF110" s="84"/>
      <c r="UPG110" s="84"/>
      <c r="UPH110" s="84"/>
      <c r="UPI110" s="84"/>
      <c r="UPJ110" s="84"/>
      <c r="UPK110" s="84"/>
      <c r="UPL110" s="84"/>
      <c r="UPM110" s="84"/>
      <c r="UPN110" s="84"/>
      <c r="UPO110" s="84"/>
      <c r="UPP110" s="84"/>
      <c r="UPQ110" s="84"/>
      <c r="UPR110" s="84"/>
      <c r="UPS110" s="84"/>
      <c r="UPT110" s="84"/>
      <c r="UPU110" s="84"/>
      <c r="UPV110" s="84"/>
      <c r="UPW110" s="84"/>
      <c r="UPX110" s="84"/>
      <c r="UPY110" s="84"/>
      <c r="UPZ110" s="84"/>
      <c r="UQA110" s="84"/>
      <c r="UQB110" s="84"/>
      <c r="UQC110" s="84"/>
      <c r="UQD110" s="84"/>
      <c r="UQE110" s="84"/>
      <c r="UQF110" s="84"/>
      <c r="UQG110" s="84"/>
      <c r="UQH110" s="84"/>
      <c r="UQI110" s="84"/>
      <c r="UQJ110" s="84"/>
      <c r="UQK110" s="84"/>
      <c r="UQL110" s="84"/>
      <c r="UQM110" s="84"/>
      <c r="UQN110" s="84"/>
      <c r="UQO110" s="84"/>
      <c r="UQP110" s="84"/>
      <c r="UQQ110" s="84"/>
      <c r="UQR110" s="84"/>
      <c r="UQS110" s="84"/>
      <c r="UQT110" s="84"/>
      <c r="UQU110" s="84"/>
      <c r="UQV110" s="84"/>
      <c r="UQW110" s="84"/>
      <c r="UQX110" s="84"/>
      <c r="UQY110" s="84"/>
      <c r="UQZ110" s="84"/>
      <c r="URA110" s="84"/>
      <c r="URB110" s="84"/>
      <c r="URC110" s="84"/>
      <c r="URD110" s="84"/>
      <c r="URE110" s="84"/>
      <c r="URF110" s="84"/>
      <c r="URG110" s="84"/>
      <c r="URH110" s="84"/>
      <c r="URI110" s="84"/>
      <c r="URJ110" s="84"/>
      <c r="URK110" s="84"/>
      <c r="URL110" s="84"/>
      <c r="URM110" s="84"/>
      <c r="URN110" s="84"/>
      <c r="URO110" s="84"/>
      <c r="URP110" s="84"/>
      <c r="URQ110" s="84"/>
      <c r="URR110" s="84"/>
      <c r="URS110" s="84"/>
      <c r="URT110" s="84"/>
      <c r="URU110" s="84"/>
      <c r="URV110" s="84"/>
      <c r="URW110" s="84"/>
      <c r="URX110" s="84"/>
      <c r="URY110" s="84"/>
      <c r="URZ110" s="84"/>
      <c r="USA110" s="84"/>
      <c r="USB110" s="84"/>
      <c r="USC110" s="84"/>
      <c r="USD110" s="84"/>
      <c r="USE110" s="84"/>
      <c r="USF110" s="84"/>
      <c r="USG110" s="84"/>
      <c r="USH110" s="84"/>
      <c r="USI110" s="84"/>
      <c r="USJ110" s="84"/>
      <c r="USK110" s="84"/>
      <c r="USL110" s="84"/>
      <c r="USM110" s="84"/>
      <c r="USN110" s="84"/>
      <c r="USO110" s="84"/>
      <c r="USP110" s="84"/>
      <c r="USQ110" s="84"/>
      <c r="USR110" s="84"/>
      <c r="USS110" s="84"/>
      <c r="UST110" s="84"/>
      <c r="USU110" s="84"/>
      <c r="USV110" s="84"/>
      <c r="USW110" s="84"/>
      <c r="USX110" s="84"/>
      <c r="USY110" s="84"/>
      <c r="USZ110" s="84"/>
      <c r="UTA110" s="84"/>
      <c r="UTB110" s="84"/>
      <c r="UTC110" s="84"/>
      <c r="UTD110" s="84"/>
      <c r="UTE110" s="84"/>
      <c r="UTF110" s="84"/>
      <c r="UTG110" s="84"/>
      <c r="UTH110" s="84"/>
      <c r="UTI110" s="84"/>
      <c r="UTJ110" s="84"/>
      <c r="UTK110" s="84"/>
      <c r="UTL110" s="84"/>
      <c r="UTM110" s="84"/>
      <c r="UTN110" s="84"/>
      <c r="UTO110" s="84"/>
      <c r="UTP110" s="84"/>
      <c r="UTQ110" s="84"/>
      <c r="UTR110" s="84"/>
      <c r="UTS110" s="84"/>
      <c r="UTT110" s="84"/>
      <c r="UTU110" s="84"/>
      <c r="UTV110" s="84"/>
      <c r="UTW110" s="84"/>
      <c r="UTX110" s="84"/>
      <c r="UTY110" s="84"/>
      <c r="UTZ110" s="84"/>
      <c r="UUA110" s="84"/>
      <c r="UUB110" s="84"/>
      <c r="UUC110" s="84"/>
      <c r="UUD110" s="84"/>
      <c r="UUE110" s="84"/>
      <c r="UUF110" s="84"/>
      <c r="UUG110" s="84"/>
      <c r="UUH110" s="84"/>
      <c r="UUI110" s="84"/>
      <c r="UUJ110" s="84"/>
      <c r="UUK110" s="84"/>
      <c r="UUL110" s="84"/>
      <c r="UUM110" s="84"/>
      <c r="UUN110" s="84"/>
      <c r="UUO110" s="84"/>
      <c r="UUP110" s="84"/>
      <c r="UUQ110" s="84"/>
      <c r="UUR110" s="84"/>
      <c r="UUS110" s="84"/>
      <c r="UUT110" s="84"/>
      <c r="UUU110" s="84"/>
      <c r="UUV110" s="84"/>
      <c r="UUW110" s="84"/>
      <c r="UUX110" s="84"/>
      <c r="UUY110" s="84"/>
      <c r="UUZ110" s="84"/>
      <c r="UVA110" s="84"/>
      <c r="UVB110" s="84"/>
      <c r="UVC110" s="84"/>
      <c r="UVD110" s="84"/>
      <c r="UVE110" s="84"/>
      <c r="UVF110" s="84"/>
      <c r="UVG110" s="84"/>
      <c r="UVH110" s="84"/>
      <c r="UVI110" s="84"/>
      <c r="UVJ110" s="84"/>
      <c r="UVK110" s="84"/>
      <c r="UVL110" s="84"/>
      <c r="UVM110" s="84"/>
      <c r="UVN110" s="84"/>
      <c r="UVO110" s="84"/>
      <c r="UVP110" s="84"/>
      <c r="UVQ110" s="84"/>
      <c r="UVR110" s="84"/>
      <c r="UVS110" s="84"/>
      <c r="UVT110" s="84"/>
      <c r="UVU110" s="84"/>
      <c r="UVV110" s="84"/>
      <c r="UVW110" s="84"/>
      <c r="UWD110" s="84"/>
      <c r="UWE110" s="84"/>
      <c r="UWF110" s="84"/>
      <c r="UWG110" s="84"/>
      <c r="UWH110" s="84"/>
      <c r="UWI110" s="84"/>
      <c r="UWJ110" s="84"/>
      <c r="UWK110" s="84"/>
      <c r="UWL110" s="84"/>
      <c r="UWM110" s="84"/>
      <c r="UWN110" s="84"/>
      <c r="UWO110" s="84"/>
      <c r="UWP110" s="84"/>
      <c r="UWQ110" s="84"/>
      <c r="UWR110" s="84"/>
      <c r="UWS110" s="84"/>
      <c r="UWT110" s="84"/>
      <c r="UWU110" s="84"/>
      <c r="UWV110" s="84"/>
      <c r="UWW110" s="84"/>
      <c r="UWX110" s="84"/>
      <c r="UWY110" s="84"/>
      <c r="UWZ110" s="84"/>
      <c r="UXA110" s="84"/>
      <c r="UXB110" s="84"/>
      <c r="UXC110" s="84"/>
      <c r="UXD110" s="84"/>
      <c r="UXE110" s="84"/>
      <c r="UXF110" s="84"/>
      <c r="UXG110" s="84"/>
      <c r="UXH110" s="84"/>
      <c r="UXI110" s="84"/>
      <c r="UXJ110" s="84"/>
      <c r="UXK110" s="84"/>
      <c r="UXL110" s="84"/>
      <c r="UXM110" s="84"/>
      <c r="UXN110" s="84"/>
      <c r="UXO110" s="84"/>
      <c r="UXP110" s="84"/>
      <c r="UXQ110" s="84"/>
      <c r="UXR110" s="84"/>
      <c r="UXS110" s="84"/>
      <c r="UXT110" s="84"/>
      <c r="UXU110" s="84"/>
      <c r="UXV110" s="84"/>
      <c r="UXW110" s="84"/>
      <c r="UXX110" s="84"/>
      <c r="UXY110" s="84"/>
      <c r="UXZ110" s="84"/>
      <c r="UYA110" s="84"/>
      <c r="UYB110" s="84"/>
      <c r="UYC110" s="84"/>
      <c r="UYD110" s="84"/>
      <c r="UYE110" s="84"/>
      <c r="UYF110" s="84"/>
      <c r="UYG110" s="84"/>
      <c r="UYH110" s="84"/>
      <c r="UYI110" s="84"/>
      <c r="UYJ110" s="84"/>
      <c r="UYK110" s="84"/>
      <c r="UYL110" s="84"/>
      <c r="UYM110" s="84"/>
      <c r="UYN110" s="84"/>
      <c r="UYO110" s="84"/>
      <c r="UYP110" s="84"/>
      <c r="UYQ110" s="84"/>
      <c r="UYR110" s="84"/>
      <c r="UYS110" s="84"/>
      <c r="UYT110" s="84"/>
      <c r="UYU110" s="84"/>
      <c r="UYV110" s="84"/>
      <c r="UYW110" s="84"/>
      <c r="UYX110" s="84"/>
      <c r="UYY110" s="84"/>
      <c r="UYZ110" s="84"/>
      <c r="UZA110" s="84"/>
      <c r="UZB110" s="84"/>
      <c r="UZC110" s="84"/>
      <c r="UZD110" s="84"/>
      <c r="UZE110" s="84"/>
      <c r="UZF110" s="84"/>
      <c r="UZG110" s="84"/>
      <c r="UZH110" s="84"/>
      <c r="UZI110" s="84"/>
      <c r="UZJ110" s="84"/>
      <c r="UZK110" s="84"/>
      <c r="UZL110" s="84"/>
      <c r="UZM110" s="84"/>
      <c r="UZN110" s="84"/>
      <c r="UZO110" s="84"/>
      <c r="UZP110" s="84"/>
      <c r="UZQ110" s="84"/>
      <c r="UZR110" s="84"/>
      <c r="UZS110" s="84"/>
      <c r="UZT110" s="84"/>
      <c r="UZU110" s="84"/>
      <c r="UZV110" s="84"/>
      <c r="UZW110" s="84"/>
      <c r="UZX110" s="84"/>
      <c r="UZY110" s="84"/>
      <c r="UZZ110" s="84"/>
      <c r="VAA110" s="84"/>
      <c r="VAB110" s="84"/>
      <c r="VAC110" s="84"/>
      <c r="VAD110" s="84"/>
      <c r="VAE110" s="84"/>
      <c r="VAF110" s="84"/>
      <c r="VAG110" s="84"/>
      <c r="VAH110" s="84"/>
      <c r="VAI110" s="84"/>
      <c r="VAJ110" s="84"/>
      <c r="VAK110" s="84"/>
      <c r="VAL110" s="84"/>
      <c r="VAM110" s="84"/>
      <c r="VAN110" s="84"/>
      <c r="VAO110" s="84"/>
      <c r="VAP110" s="84"/>
      <c r="VAQ110" s="84"/>
      <c r="VAR110" s="84"/>
      <c r="VAS110" s="84"/>
      <c r="VAT110" s="84"/>
      <c r="VAU110" s="84"/>
      <c r="VAV110" s="84"/>
      <c r="VAW110" s="84"/>
      <c r="VAX110" s="84"/>
      <c r="VAY110" s="84"/>
      <c r="VAZ110" s="84"/>
      <c r="VBA110" s="84"/>
      <c r="VBB110" s="84"/>
      <c r="VBC110" s="84"/>
      <c r="VBD110" s="84"/>
      <c r="VBE110" s="84"/>
      <c r="VBF110" s="84"/>
      <c r="VBG110" s="84"/>
      <c r="VBH110" s="84"/>
      <c r="VBI110" s="84"/>
      <c r="VBJ110" s="84"/>
      <c r="VBK110" s="84"/>
      <c r="VBL110" s="84"/>
      <c r="VBM110" s="84"/>
      <c r="VBN110" s="84"/>
      <c r="VBO110" s="84"/>
      <c r="VBP110" s="84"/>
      <c r="VBQ110" s="84"/>
      <c r="VBR110" s="84"/>
      <c r="VBS110" s="84"/>
      <c r="VBT110" s="84"/>
      <c r="VBU110" s="84"/>
      <c r="VBV110" s="84"/>
      <c r="VBW110" s="84"/>
      <c r="VBX110" s="84"/>
      <c r="VBY110" s="84"/>
      <c r="VBZ110" s="84"/>
      <c r="VCA110" s="84"/>
      <c r="VCB110" s="84"/>
      <c r="VCC110" s="84"/>
      <c r="VCD110" s="84"/>
      <c r="VCE110" s="84"/>
      <c r="VCF110" s="84"/>
      <c r="VCG110" s="84"/>
      <c r="VCH110" s="84"/>
      <c r="VCI110" s="84"/>
      <c r="VCJ110" s="84"/>
      <c r="VCK110" s="84"/>
      <c r="VCL110" s="84"/>
      <c r="VCM110" s="84"/>
      <c r="VCN110" s="84"/>
      <c r="VCO110" s="84"/>
      <c r="VCP110" s="84"/>
      <c r="VCQ110" s="84"/>
      <c r="VCR110" s="84"/>
      <c r="VCS110" s="84"/>
      <c r="VCT110" s="84"/>
      <c r="VCU110" s="84"/>
      <c r="VCV110" s="84"/>
      <c r="VCW110" s="84"/>
      <c r="VCX110" s="84"/>
      <c r="VCY110" s="84"/>
      <c r="VCZ110" s="84"/>
      <c r="VDA110" s="84"/>
      <c r="VDB110" s="84"/>
      <c r="VDC110" s="84"/>
      <c r="VDD110" s="84"/>
      <c r="VDE110" s="84"/>
      <c r="VDF110" s="84"/>
      <c r="VDG110" s="84"/>
      <c r="VDH110" s="84"/>
      <c r="VDI110" s="84"/>
      <c r="VDJ110" s="84"/>
      <c r="VDK110" s="84"/>
      <c r="VDL110" s="84"/>
      <c r="VDM110" s="84"/>
      <c r="VDN110" s="84"/>
      <c r="VDO110" s="84"/>
      <c r="VDP110" s="84"/>
      <c r="VDQ110" s="84"/>
      <c r="VDR110" s="84"/>
      <c r="VDS110" s="84"/>
      <c r="VDT110" s="84"/>
      <c r="VDU110" s="84"/>
      <c r="VDV110" s="84"/>
      <c r="VDW110" s="84"/>
      <c r="VDX110" s="84"/>
      <c r="VDY110" s="84"/>
      <c r="VDZ110" s="84"/>
      <c r="VEA110" s="84"/>
      <c r="VEB110" s="84"/>
      <c r="VEC110" s="84"/>
      <c r="VED110" s="84"/>
      <c r="VEE110" s="84"/>
      <c r="VEF110" s="84"/>
      <c r="VEG110" s="84"/>
      <c r="VEH110" s="84"/>
      <c r="VEI110" s="84"/>
      <c r="VEJ110" s="84"/>
      <c r="VEK110" s="84"/>
      <c r="VEL110" s="84"/>
      <c r="VEM110" s="84"/>
      <c r="VEN110" s="84"/>
      <c r="VEO110" s="84"/>
      <c r="VEP110" s="84"/>
      <c r="VEQ110" s="84"/>
      <c r="VER110" s="84"/>
      <c r="VES110" s="84"/>
      <c r="VET110" s="84"/>
      <c r="VEU110" s="84"/>
      <c r="VEV110" s="84"/>
      <c r="VEW110" s="84"/>
      <c r="VEX110" s="84"/>
      <c r="VEY110" s="84"/>
      <c r="VEZ110" s="84"/>
      <c r="VFA110" s="84"/>
      <c r="VFB110" s="84"/>
      <c r="VFC110" s="84"/>
      <c r="VFD110" s="84"/>
      <c r="VFE110" s="84"/>
      <c r="VFF110" s="84"/>
      <c r="VFG110" s="84"/>
      <c r="VFH110" s="84"/>
      <c r="VFI110" s="84"/>
      <c r="VFJ110" s="84"/>
      <c r="VFK110" s="84"/>
      <c r="VFL110" s="84"/>
      <c r="VFM110" s="84"/>
      <c r="VFN110" s="84"/>
      <c r="VFO110" s="84"/>
      <c r="VFP110" s="84"/>
      <c r="VFQ110" s="84"/>
      <c r="VFR110" s="84"/>
      <c r="VFS110" s="84"/>
      <c r="VFZ110" s="84"/>
      <c r="VGA110" s="84"/>
      <c r="VGB110" s="84"/>
      <c r="VGC110" s="84"/>
      <c r="VGD110" s="84"/>
      <c r="VGE110" s="84"/>
      <c r="VGF110" s="84"/>
      <c r="VGG110" s="84"/>
      <c r="VGH110" s="84"/>
      <c r="VGI110" s="84"/>
      <c r="VGJ110" s="84"/>
      <c r="VGK110" s="84"/>
      <c r="VGL110" s="84"/>
      <c r="VGM110" s="84"/>
      <c r="VGN110" s="84"/>
      <c r="VGO110" s="84"/>
      <c r="VGP110" s="84"/>
      <c r="VGQ110" s="84"/>
      <c r="VGR110" s="84"/>
      <c r="VGS110" s="84"/>
      <c r="VGT110" s="84"/>
      <c r="VGU110" s="84"/>
      <c r="VGV110" s="84"/>
      <c r="VGW110" s="84"/>
      <c r="VGX110" s="84"/>
      <c r="VGY110" s="84"/>
      <c r="VGZ110" s="84"/>
      <c r="VHA110" s="84"/>
      <c r="VHB110" s="84"/>
      <c r="VHC110" s="84"/>
      <c r="VHD110" s="84"/>
      <c r="VHE110" s="84"/>
      <c r="VHF110" s="84"/>
      <c r="VHG110" s="84"/>
      <c r="VHH110" s="84"/>
      <c r="VHI110" s="84"/>
      <c r="VHJ110" s="84"/>
      <c r="VHK110" s="84"/>
      <c r="VHL110" s="84"/>
      <c r="VHM110" s="84"/>
      <c r="VHN110" s="84"/>
      <c r="VHO110" s="84"/>
      <c r="VHP110" s="84"/>
      <c r="VHQ110" s="84"/>
      <c r="VHR110" s="84"/>
      <c r="VHS110" s="84"/>
      <c r="VHT110" s="84"/>
      <c r="VHU110" s="84"/>
      <c r="VHV110" s="84"/>
      <c r="VHW110" s="84"/>
      <c r="VHX110" s="84"/>
      <c r="VHY110" s="84"/>
      <c r="VHZ110" s="84"/>
      <c r="VIA110" s="84"/>
      <c r="VIB110" s="84"/>
      <c r="VIC110" s="84"/>
      <c r="VID110" s="84"/>
      <c r="VIE110" s="84"/>
      <c r="VIF110" s="84"/>
      <c r="VIG110" s="84"/>
      <c r="VIH110" s="84"/>
      <c r="VII110" s="84"/>
      <c r="VIJ110" s="84"/>
      <c r="VIK110" s="84"/>
      <c r="VIL110" s="84"/>
      <c r="VIM110" s="84"/>
      <c r="VIN110" s="84"/>
      <c r="VIO110" s="84"/>
      <c r="VIP110" s="84"/>
      <c r="VIQ110" s="84"/>
      <c r="VIR110" s="84"/>
      <c r="VIS110" s="84"/>
      <c r="VIT110" s="84"/>
      <c r="VIU110" s="84"/>
      <c r="VIV110" s="84"/>
      <c r="VIW110" s="84"/>
      <c r="VIX110" s="84"/>
      <c r="VIY110" s="84"/>
      <c r="VIZ110" s="84"/>
      <c r="VJA110" s="84"/>
      <c r="VJB110" s="84"/>
      <c r="VJC110" s="84"/>
      <c r="VJD110" s="84"/>
      <c r="VJE110" s="84"/>
      <c r="VJF110" s="84"/>
      <c r="VJG110" s="84"/>
      <c r="VJH110" s="84"/>
      <c r="VJI110" s="84"/>
      <c r="VJJ110" s="84"/>
      <c r="VJK110" s="84"/>
      <c r="VJL110" s="84"/>
      <c r="VJM110" s="84"/>
      <c r="VJN110" s="84"/>
      <c r="VJO110" s="84"/>
      <c r="VJP110" s="84"/>
      <c r="VJQ110" s="84"/>
      <c r="VJR110" s="84"/>
      <c r="VJS110" s="84"/>
      <c r="VJT110" s="84"/>
      <c r="VJU110" s="84"/>
      <c r="VJV110" s="84"/>
      <c r="VJW110" s="84"/>
      <c r="VJX110" s="84"/>
      <c r="VJY110" s="84"/>
      <c r="VJZ110" s="84"/>
      <c r="VKA110" s="84"/>
      <c r="VKB110" s="84"/>
      <c r="VKC110" s="84"/>
      <c r="VKD110" s="84"/>
      <c r="VKE110" s="84"/>
      <c r="VKF110" s="84"/>
      <c r="VKG110" s="84"/>
      <c r="VKH110" s="84"/>
      <c r="VKI110" s="84"/>
      <c r="VKJ110" s="84"/>
      <c r="VKK110" s="84"/>
      <c r="VKL110" s="84"/>
      <c r="VKM110" s="84"/>
      <c r="VKN110" s="84"/>
      <c r="VKO110" s="84"/>
      <c r="VKP110" s="84"/>
      <c r="VKQ110" s="84"/>
      <c r="VKR110" s="84"/>
      <c r="VKS110" s="84"/>
      <c r="VKT110" s="84"/>
      <c r="VKU110" s="84"/>
      <c r="VKV110" s="84"/>
      <c r="VKW110" s="84"/>
      <c r="VKX110" s="84"/>
      <c r="VKY110" s="84"/>
      <c r="VKZ110" s="84"/>
      <c r="VLA110" s="84"/>
      <c r="VLB110" s="84"/>
      <c r="VLC110" s="84"/>
      <c r="VLD110" s="84"/>
      <c r="VLE110" s="84"/>
      <c r="VLF110" s="84"/>
      <c r="VLG110" s="84"/>
      <c r="VLH110" s="84"/>
      <c r="VLI110" s="84"/>
      <c r="VLJ110" s="84"/>
      <c r="VLK110" s="84"/>
      <c r="VLL110" s="84"/>
      <c r="VLM110" s="84"/>
      <c r="VLN110" s="84"/>
      <c r="VLO110" s="84"/>
      <c r="VLP110" s="84"/>
      <c r="VLQ110" s="84"/>
      <c r="VLR110" s="84"/>
      <c r="VLS110" s="84"/>
      <c r="VLT110" s="84"/>
      <c r="VLU110" s="84"/>
      <c r="VLV110" s="84"/>
      <c r="VLW110" s="84"/>
      <c r="VLX110" s="84"/>
      <c r="VLY110" s="84"/>
      <c r="VLZ110" s="84"/>
      <c r="VMA110" s="84"/>
      <c r="VMB110" s="84"/>
      <c r="VMC110" s="84"/>
      <c r="VMD110" s="84"/>
      <c r="VME110" s="84"/>
      <c r="VMF110" s="84"/>
      <c r="VMG110" s="84"/>
      <c r="VMH110" s="84"/>
      <c r="VMI110" s="84"/>
      <c r="VMJ110" s="84"/>
      <c r="VMK110" s="84"/>
      <c r="VML110" s="84"/>
      <c r="VMM110" s="84"/>
      <c r="VMN110" s="84"/>
      <c r="VMO110" s="84"/>
      <c r="VMP110" s="84"/>
      <c r="VMQ110" s="84"/>
      <c r="VMR110" s="84"/>
      <c r="VMS110" s="84"/>
      <c r="VMT110" s="84"/>
      <c r="VMU110" s="84"/>
      <c r="VMV110" s="84"/>
      <c r="VMW110" s="84"/>
      <c r="VMX110" s="84"/>
      <c r="VMY110" s="84"/>
      <c r="VMZ110" s="84"/>
      <c r="VNA110" s="84"/>
      <c r="VNB110" s="84"/>
      <c r="VNC110" s="84"/>
      <c r="VND110" s="84"/>
      <c r="VNE110" s="84"/>
      <c r="VNF110" s="84"/>
      <c r="VNG110" s="84"/>
      <c r="VNH110" s="84"/>
      <c r="VNI110" s="84"/>
      <c r="VNJ110" s="84"/>
      <c r="VNK110" s="84"/>
      <c r="VNL110" s="84"/>
      <c r="VNM110" s="84"/>
      <c r="VNN110" s="84"/>
      <c r="VNO110" s="84"/>
      <c r="VNP110" s="84"/>
      <c r="VNQ110" s="84"/>
      <c r="VNR110" s="84"/>
      <c r="VNS110" s="84"/>
      <c r="VNT110" s="84"/>
      <c r="VNU110" s="84"/>
      <c r="VNV110" s="84"/>
      <c r="VNW110" s="84"/>
      <c r="VNX110" s="84"/>
      <c r="VNY110" s="84"/>
      <c r="VNZ110" s="84"/>
      <c r="VOA110" s="84"/>
      <c r="VOB110" s="84"/>
      <c r="VOC110" s="84"/>
      <c r="VOD110" s="84"/>
      <c r="VOE110" s="84"/>
      <c r="VOF110" s="84"/>
      <c r="VOG110" s="84"/>
      <c r="VOH110" s="84"/>
      <c r="VOI110" s="84"/>
      <c r="VOJ110" s="84"/>
      <c r="VOK110" s="84"/>
      <c r="VOL110" s="84"/>
      <c r="VOM110" s="84"/>
      <c r="VON110" s="84"/>
      <c r="VOO110" s="84"/>
      <c r="VOP110" s="84"/>
      <c r="VOQ110" s="84"/>
      <c r="VOR110" s="84"/>
      <c r="VOS110" s="84"/>
      <c r="VOT110" s="84"/>
      <c r="VOU110" s="84"/>
      <c r="VOV110" s="84"/>
      <c r="VOW110" s="84"/>
      <c r="VOX110" s="84"/>
      <c r="VOY110" s="84"/>
      <c r="VOZ110" s="84"/>
      <c r="VPA110" s="84"/>
      <c r="VPB110" s="84"/>
      <c r="VPC110" s="84"/>
      <c r="VPD110" s="84"/>
      <c r="VPE110" s="84"/>
      <c r="VPF110" s="84"/>
      <c r="VPG110" s="84"/>
      <c r="VPH110" s="84"/>
      <c r="VPI110" s="84"/>
      <c r="VPJ110" s="84"/>
      <c r="VPK110" s="84"/>
      <c r="VPL110" s="84"/>
      <c r="VPM110" s="84"/>
      <c r="VPN110" s="84"/>
      <c r="VPO110" s="84"/>
      <c r="VPV110" s="84"/>
      <c r="VPW110" s="84"/>
      <c r="VPX110" s="84"/>
      <c r="VPY110" s="84"/>
      <c r="VPZ110" s="84"/>
      <c r="VQA110" s="84"/>
      <c r="VQB110" s="84"/>
      <c r="VQC110" s="84"/>
      <c r="VQD110" s="84"/>
      <c r="VQE110" s="84"/>
      <c r="VQF110" s="84"/>
      <c r="VQG110" s="84"/>
      <c r="VQH110" s="84"/>
      <c r="VQI110" s="84"/>
      <c r="VQJ110" s="84"/>
      <c r="VQK110" s="84"/>
      <c r="VQL110" s="84"/>
      <c r="VQM110" s="84"/>
      <c r="VQN110" s="84"/>
      <c r="VQO110" s="84"/>
      <c r="VQP110" s="84"/>
      <c r="VQQ110" s="84"/>
      <c r="VQR110" s="84"/>
      <c r="VQS110" s="84"/>
      <c r="VQT110" s="84"/>
      <c r="VQU110" s="84"/>
      <c r="VQV110" s="84"/>
      <c r="VQW110" s="84"/>
      <c r="VQX110" s="84"/>
      <c r="VQY110" s="84"/>
      <c r="VQZ110" s="84"/>
      <c r="VRA110" s="84"/>
      <c r="VRB110" s="84"/>
      <c r="VRC110" s="84"/>
      <c r="VRD110" s="84"/>
      <c r="VRE110" s="84"/>
      <c r="VRF110" s="84"/>
      <c r="VRG110" s="84"/>
      <c r="VRH110" s="84"/>
      <c r="VRI110" s="84"/>
      <c r="VRJ110" s="84"/>
      <c r="VRK110" s="84"/>
      <c r="VRL110" s="84"/>
      <c r="VRM110" s="84"/>
      <c r="VRN110" s="84"/>
      <c r="VRO110" s="84"/>
      <c r="VRP110" s="84"/>
      <c r="VRQ110" s="84"/>
      <c r="VRR110" s="84"/>
      <c r="VRS110" s="84"/>
      <c r="VRT110" s="84"/>
      <c r="VRU110" s="84"/>
      <c r="VRV110" s="84"/>
      <c r="VRW110" s="84"/>
      <c r="VRX110" s="84"/>
      <c r="VRY110" s="84"/>
      <c r="VRZ110" s="84"/>
      <c r="VSA110" s="84"/>
      <c r="VSB110" s="84"/>
      <c r="VSC110" s="84"/>
      <c r="VSD110" s="84"/>
      <c r="VSE110" s="84"/>
      <c r="VSF110" s="84"/>
      <c r="VSG110" s="84"/>
      <c r="VSH110" s="84"/>
      <c r="VSI110" s="84"/>
      <c r="VSJ110" s="84"/>
      <c r="VSK110" s="84"/>
      <c r="VSL110" s="84"/>
      <c r="VSM110" s="84"/>
      <c r="VSN110" s="84"/>
      <c r="VSO110" s="84"/>
      <c r="VSP110" s="84"/>
      <c r="VSQ110" s="84"/>
      <c r="VSR110" s="84"/>
      <c r="VSS110" s="84"/>
      <c r="VST110" s="84"/>
      <c r="VSU110" s="84"/>
      <c r="VSV110" s="84"/>
      <c r="VSW110" s="84"/>
      <c r="VSX110" s="84"/>
      <c r="VSY110" s="84"/>
      <c r="VSZ110" s="84"/>
      <c r="VTA110" s="84"/>
      <c r="VTB110" s="84"/>
      <c r="VTC110" s="84"/>
      <c r="VTD110" s="84"/>
      <c r="VTE110" s="84"/>
      <c r="VTF110" s="84"/>
      <c r="VTG110" s="84"/>
      <c r="VTH110" s="84"/>
      <c r="VTI110" s="84"/>
      <c r="VTJ110" s="84"/>
      <c r="VTK110" s="84"/>
      <c r="VTL110" s="84"/>
      <c r="VTM110" s="84"/>
      <c r="VTN110" s="84"/>
      <c r="VTO110" s="84"/>
      <c r="VTP110" s="84"/>
      <c r="VTQ110" s="84"/>
      <c r="VTR110" s="84"/>
      <c r="VTS110" s="84"/>
      <c r="VTT110" s="84"/>
      <c r="VTU110" s="84"/>
      <c r="VTV110" s="84"/>
      <c r="VTW110" s="84"/>
      <c r="VTX110" s="84"/>
      <c r="VTY110" s="84"/>
      <c r="VTZ110" s="84"/>
      <c r="VUA110" s="84"/>
      <c r="VUB110" s="84"/>
      <c r="VUC110" s="84"/>
      <c r="VUD110" s="84"/>
      <c r="VUE110" s="84"/>
      <c r="VUF110" s="84"/>
      <c r="VUG110" s="84"/>
      <c r="VUH110" s="84"/>
      <c r="VUI110" s="84"/>
      <c r="VUJ110" s="84"/>
      <c r="VUK110" s="84"/>
      <c r="VUL110" s="84"/>
      <c r="VUM110" s="84"/>
      <c r="VUN110" s="84"/>
      <c r="VUO110" s="84"/>
      <c r="VUP110" s="84"/>
      <c r="VUQ110" s="84"/>
      <c r="VUR110" s="84"/>
      <c r="VUS110" s="84"/>
      <c r="VUT110" s="84"/>
      <c r="VUU110" s="84"/>
      <c r="VUV110" s="84"/>
      <c r="VUW110" s="84"/>
      <c r="VUX110" s="84"/>
      <c r="VUY110" s="84"/>
      <c r="VUZ110" s="84"/>
      <c r="VVA110" s="84"/>
      <c r="VVB110" s="84"/>
      <c r="VVC110" s="84"/>
      <c r="VVD110" s="84"/>
      <c r="VVE110" s="84"/>
      <c r="VVF110" s="84"/>
      <c r="VVG110" s="84"/>
      <c r="VVH110" s="84"/>
      <c r="VVI110" s="84"/>
      <c r="VVJ110" s="84"/>
      <c r="VVK110" s="84"/>
      <c r="VVL110" s="84"/>
      <c r="VVM110" s="84"/>
      <c r="VVN110" s="84"/>
      <c r="VVO110" s="84"/>
      <c r="VVP110" s="84"/>
      <c r="VVQ110" s="84"/>
      <c r="VVR110" s="84"/>
      <c r="VVS110" s="84"/>
      <c r="VVT110" s="84"/>
      <c r="VVU110" s="84"/>
      <c r="VVV110" s="84"/>
      <c r="VVW110" s="84"/>
      <c r="VVX110" s="84"/>
      <c r="VVY110" s="84"/>
      <c r="VVZ110" s="84"/>
      <c r="VWA110" s="84"/>
      <c r="VWB110" s="84"/>
      <c r="VWC110" s="84"/>
      <c r="VWD110" s="84"/>
      <c r="VWE110" s="84"/>
      <c r="VWF110" s="84"/>
      <c r="VWG110" s="84"/>
      <c r="VWH110" s="84"/>
      <c r="VWI110" s="84"/>
      <c r="VWJ110" s="84"/>
      <c r="VWK110" s="84"/>
      <c r="VWL110" s="84"/>
      <c r="VWM110" s="84"/>
      <c r="VWN110" s="84"/>
      <c r="VWO110" s="84"/>
      <c r="VWP110" s="84"/>
      <c r="VWQ110" s="84"/>
      <c r="VWR110" s="84"/>
      <c r="VWS110" s="84"/>
      <c r="VWT110" s="84"/>
      <c r="VWU110" s="84"/>
      <c r="VWV110" s="84"/>
      <c r="VWW110" s="84"/>
      <c r="VWX110" s="84"/>
      <c r="VWY110" s="84"/>
      <c r="VWZ110" s="84"/>
      <c r="VXA110" s="84"/>
      <c r="VXB110" s="84"/>
      <c r="VXC110" s="84"/>
      <c r="VXD110" s="84"/>
      <c r="VXE110" s="84"/>
      <c r="VXF110" s="84"/>
      <c r="VXG110" s="84"/>
      <c r="VXH110" s="84"/>
      <c r="VXI110" s="84"/>
      <c r="VXJ110" s="84"/>
      <c r="VXK110" s="84"/>
      <c r="VXL110" s="84"/>
      <c r="VXM110" s="84"/>
      <c r="VXN110" s="84"/>
      <c r="VXO110" s="84"/>
      <c r="VXP110" s="84"/>
      <c r="VXQ110" s="84"/>
      <c r="VXR110" s="84"/>
      <c r="VXS110" s="84"/>
      <c r="VXT110" s="84"/>
      <c r="VXU110" s="84"/>
      <c r="VXV110" s="84"/>
      <c r="VXW110" s="84"/>
      <c r="VXX110" s="84"/>
      <c r="VXY110" s="84"/>
      <c r="VXZ110" s="84"/>
      <c r="VYA110" s="84"/>
      <c r="VYB110" s="84"/>
      <c r="VYC110" s="84"/>
      <c r="VYD110" s="84"/>
      <c r="VYE110" s="84"/>
      <c r="VYF110" s="84"/>
      <c r="VYG110" s="84"/>
      <c r="VYH110" s="84"/>
      <c r="VYI110" s="84"/>
      <c r="VYJ110" s="84"/>
      <c r="VYK110" s="84"/>
      <c r="VYL110" s="84"/>
      <c r="VYM110" s="84"/>
      <c r="VYN110" s="84"/>
      <c r="VYO110" s="84"/>
      <c r="VYP110" s="84"/>
      <c r="VYQ110" s="84"/>
      <c r="VYR110" s="84"/>
      <c r="VYS110" s="84"/>
      <c r="VYT110" s="84"/>
      <c r="VYU110" s="84"/>
      <c r="VYV110" s="84"/>
      <c r="VYW110" s="84"/>
      <c r="VYX110" s="84"/>
      <c r="VYY110" s="84"/>
      <c r="VYZ110" s="84"/>
      <c r="VZA110" s="84"/>
      <c r="VZB110" s="84"/>
      <c r="VZC110" s="84"/>
      <c r="VZD110" s="84"/>
      <c r="VZE110" s="84"/>
      <c r="VZF110" s="84"/>
      <c r="VZG110" s="84"/>
      <c r="VZH110" s="84"/>
      <c r="VZI110" s="84"/>
      <c r="VZJ110" s="84"/>
      <c r="VZK110" s="84"/>
      <c r="VZR110" s="84"/>
      <c r="VZS110" s="84"/>
      <c r="VZT110" s="84"/>
      <c r="VZU110" s="84"/>
      <c r="VZV110" s="84"/>
      <c r="VZW110" s="84"/>
      <c r="VZX110" s="84"/>
      <c r="VZY110" s="84"/>
      <c r="VZZ110" s="84"/>
      <c r="WAA110" s="84"/>
      <c r="WAB110" s="84"/>
      <c r="WAC110" s="84"/>
      <c r="WAD110" s="84"/>
      <c r="WAE110" s="84"/>
      <c r="WAF110" s="84"/>
      <c r="WAG110" s="84"/>
      <c r="WAH110" s="84"/>
      <c r="WAI110" s="84"/>
      <c r="WAJ110" s="84"/>
      <c r="WAK110" s="84"/>
      <c r="WAL110" s="84"/>
      <c r="WAM110" s="84"/>
      <c r="WAN110" s="84"/>
      <c r="WAO110" s="84"/>
      <c r="WAP110" s="84"/>
      <c r="WAQ110" s="84"/>
      <c r="WAR110" s="84"/>
      <c r="WAS110" s="84"/>
      <c r="WAT110" s="84"/>
      <c r="WAU110" s="84"/>
      <c r="WAV110" s="84"/>
      <c r="WAW110" s="84"/>
      <c r="WAX110" s="84"/>
      <c r="WAY110" s="84"/>
      <c r="WAZ110" s="84"/>
      <c r="WBA110" s="84"/>
      <c r="WBB110" s="84"/>
      <c r="WBC110" s="84"/>
      <c r="WBD110" s="84"/>
      <c r="WBE110" s="84"/>
      <c r="WBF110" s="84"/>
      <c r="WBG110" s="84"/>
      <c r="WBH110" s="84"/>
      <c r="WBI110" s="84"/>
      <c r="WBJ110" s="84"/>
      <c r="WBK110" s="84"/>
      <c r="WBL110" s="84"/>
      <c r="WBM110" s="84"/>
      <c r="WBN110" s="84"/>
      <c r="WBO110" s="84"/>
      <c r="WBP110" s="84"/>
      <c r="WBQ110" s="84"/>
      <c r="WBR110" s="84"/>
      <c r="WBS110" s="84"/>
      <c r="WBT110" s="84"/>
      <c r="WBU110" s="84"/>
      <c r="WBV110" s="84"/>
      <c r="WBW110" s="84"/>
      <c r="WBX110" s="84"/>
      <c r="WBY110" s="84"/>
      <c r="WBZ110" s="84"/>
      <c r="WCA110" s="84"/>
      <c r="WCB110" s="84"/>
      <c r="WCC110" s="84"/>
      <c r="WCD110" s="84"/>
      <c r="WCE110" s="84"/>
      <c r="WCF110" s="84"/>
      <c r="WCG110" s="84"/>
      <c r="WCH110" s="84"/>
      <c r="WCI110" s="84"/>
      <c r="WCJ110" s="84"/>
      <c r="WCK110" s="84"/>
      <c r="WCL110" s="84"/>
      <c r="WCM110" s="84"/>
      <c r="WCN110" s="84"/>
      <c r="WCO110" s="84"/>
      <c r="WCP110" s="84"/>
      <c r="WCQ110" s="84"/>
      <c r="WCR110" s="84"/>
      <c r="WCS110" s="84"/>
      <c r="WCT110" s="84"/>
      <c r="WCU110" s="84"/>
      <c r="WCV110" s="84"/>
      <c r="WCW110" s="84"/>
      <c r="WCX110" s="84"/>
      <c r="WCY110" s="84"/>
      <c r="WCZ110" s="84"/>
      <c r="WDA110" s="84"/>
      <c r="WDB110" s="84"/>
      <c r="WDC110" s="84"/>
      <c r="WDD110" s="84"/>
      <c r="WDE110" s="84"/>
      <c r="WDF110" s="84"/>
      <c r="WDG110" s="84"/>
      <c r="WDH110" s="84"/>
      <c r="WDI110" s="84"/>
      <c r="WDJ110" s="84"/>
      <c r="WDK110" s="84"/>
      <c r="WDL110" s="84"/>
      <c r="WDM110" s="84"/>
      <c r="WDN110" s="84"/>
      <c r="WDO110" s="84"/>
      <c r="WDP110" s="84"/>
      <c r="WDQ110" s="84"/>
      <c r="WDR110" s="84"/>
      <c r="WDS110" s="84"/>
      <c r="WDT110" s="84"/>
      <c r="WDU110" s="84"/>
      <c r="WDV110" s="84"/>
      <c r="WDW110" s="84"/>
      <c r="WDX110" s="84"/>
      <c r="WDY110" s="84"/>
      <c r="WDZ110" s="84"/>
      <c r="WEA110" s="84"/>
      <c r="WEB110" s="84"/>
      <c r="WEC110" s="84"/>
      <c r="WED110" s="84"/>
      <c r="WEE110" s="84"/>
      <c r="WEF110" s="84"/>
      <c r="WEG110" s="84"/>
      <c r="WEH110" s="84"/>
      <c r="WEI110" s="84"/>
      <c r="WEJ110" s="84"/>
      <c r="WEK110" s="84"/>
      <c r="WEL110" s="84"/>
      <c r="WEM110" s="84"/>
      <c r="WEN110" s="84"/>
      <c r="WEO110" s="84"/>
      <c r="WEP110" s="84"/>
      <c r="WEQ110" s="84"/>
      <c r="WER110" s="84"/>
      <c r="WES110" s="84"/>
      <c r="WET110" s="84"/>
      <c r="WEU110" s="84"/>
      <c r="WEV110" s="84"/>
      <c r="WEW110" s="84"/>
      <c r="WEX110" s="84"/>
      <c r="WEY110" s="84"/>
      <c r="WEZ110" s="84"/>
      <c r="WFA110" s="84"/>
      <c r="WFB110" s="84"/>
      <c r="WFC110" s="84"/>
      <c r="WFD110" s="84"/>
      <c r="WFE110" s="84"/>
      <c r="WFF110" s="84"/>
      <c r="WFG110" s="84"/>
      <c r="WFH110" s="84"/>
      <c r="WFI110" s="84"/>
      <c r="WFJ110" s="84"/>
      <c r="WFK110" s="84"/>
      <c r="WFL110" s="84"/>
      <c r="WFM110" s="84"/>
      <c r="WFN110" s="84"/>
      <c r="WFO110" s="84"/>
      <c r="WFP110" s="84"/>
      <c r="WFQ110" s="84"/>
      <c r="WFR110" s="84"/>
      <c r="WFS110" s="84"/>
      <c r="WFT110" s="84"/>
      <c r="WFU110" s="84"/>
      <c r="WFV110" s="84"/>
      <c r="WFW110" s="84"/>
      <c r="WFX110" s="84"/>
      <c r="WFY110" s="84"/>
      <c r="WFZ110" s="84"/>
      <c r="WGA110" s="84"/>
      <c r="WGB110" s="84"/>
      <c r="WGC110" s="84"/>
      <c r="WGD110" s="84"/>
      <c r="WGE110" s="84"/>
      <c r="WGF110" s="84"/>
      <c r="WGG110" s="84"/>
      <c r="WGH110" s="84"/>
      <c r="WGI110" s="84"/>
      <c r="WGJ110" s="84"/>
      <c r="WGK110" s="84"/>
      <c r="WGL110" s="84"/>
      <c r="WGM110" s="84"/>
      <c r="WGN110" s="84"/>
      <c r="WGO110" s="84"/>
      <c r="WGP110" s="84"/>
      <c r="WGQ110" s="84"/>
      <c r="WGR110" s="84"/>
      <c r="WGS110" s="84"/>
      <c r="WGT110" s="84"/>
      <c r="WGU110" s="84"/>
      <c r="WGV110" s="84"/>
      <c r="WGW110" s="84"/>
      <c r="WGX110" s="84"/>
      <c r="WGY110" s="84"/>
      <c r="WGZ110" s="84"/>
      <c r="WHA110" s="84"/>
      <c r="WHB110" s="84"/>
      <c r="WHC110" s="84"/>
      <c r="WHD110" s="84"/>
      <c r="WHE110" s="84"/>
      <c r="WHF110" s="84"/>
      <c r="WHG110" s="84"/>
      <c r="WHH110" s="84"/>
      <c r="WHI110" s="84"/>
      <c r="WHJ110" s="84"/>
      <c r="WHK110" s="84"/>
      <c r="WHL110" s="84"/>
      <c r="WHM110" s="84"/>
      <c r="WHN110" s="84"/>
      <c r="WHO110" s="84"/>
      <c r="WHP110" s="84"/>
      <c r="WHQ110" s="84"/>
      <c r="WHR110" s="84"/>
      <c r="WHS110" s="84"/>
      <c r="WHT110" s="84"/>
      <c r="WHU110" s="84"/>
      <c r="WHV110" s="84"/>
      <c r="WHW110" s="84"/>
      <c r="WHX110" s="84"/>
      <c r="WHY110" s="84"/>
      <c r="WHZ110" s="84"/>
      <c r="WIA110" s="84"/>
      <c r="WIB110" s="84"/>
      <c r="WIC110" s="84"/>
      <c r="WID110" s="84"/>
      <c r="WIE110" s="84"/>
      <c r="WIF110" s="84"/>
      <c r="WIG110" s="84"/>
      <c r="WIH110" s="84"/>
      <c r="WII110" s="84"/>
      <c r="WIJ110" s="84"/>
      <c r="WIK110" s="84"/>
      <c r="WIL110" s="84"/>
      <c r="WIM110" s="84"/>
      <c r="WIN110" s="84"/>
      <c r="WIO110" s="84"/>
      <c r="WIP110" s="84"/>
      <c r="WIQ110" s="84"/>
      <c r="WIR110" s="84"/>
      <c r="WIS110" s="84"/>
      <c r="WIT110" s="84"/>
      <c r="WIU110" s="84"/>
      <c r="WIV110" s="84"/>
      <c r="WIW110" s="84"/>
      <c r="WIX110" s="84"/>
      <c r="WIY110" s="84"/>
      <c r="WIZ110" s="84"/>
      <c r="WJA110" s="84"/>
      <c r="WJB110" s="84"/>
      <c r="WJC110" s="84"/>
      <c r="WJD110" s="84"/>
      <c r="WJE110" s="84"/>
      <c r="WJF110" s="84"/>
      <c r="WJG110" s="84"/>
      <c r="WJN110" s="84"/>
      <c r="WJO110" s="84"/>
      <c r="WJP110" s="84"/>
      <c r="WJQ110" s="84"/>
      <c r="WJR110" s="84"/>
      <c r="WJS110" s="84"/>
      <c r="WJT110" s="84"/>
      <c r="WJU110" s="84"/>
      <c r="WJV110" s="84"/>
      <c r="WJW110" s="84"/>
      <c r="WJX110" s="84"/>
      <c r="WJY110" s="84"/>
      <c r="WJZ110" s="84"/>
      <c r="WKA110" s="84"/>
      <c r="WKB110" s="84"/>
      <c r="WKC110" s="84"/>
      <c r="WKD110" s="84"/>
      <c r="WKE110" s="84"/>
      <c r="WKF110" s="84"/>
      <c r="WKG110" s="84"/>
      <c r="WKH110" s="84"/>
      <c r="WKI110" s="84"/>
      <c r="WKJ110" s="84"/>
      <c r="WKK110" s="84"/>
      <c r="WKL110" s="84"/>
      <c r="WKM110" s="84"/>
      <c r="WKN110" s="84"/>
      <c r="WKO110" s="84"/>
      <c r="WKP110" s="84"/>
      <c r="WKQ110" s="84"/>
      <c r="WKR110" s="84"/>
      <c r="WKS110" s="84"/>
      <c r="WKT110" s="84"/>
      <c r="WKU110" s="84"/>
      <c r="WKV110" s="84"/>
      <c r="WKW110" s="84"/>
      <c r="WKX110" s="84"/>
      <c r="WKY110" s="84"/>
      <c r="WKZ110" s="84"/>
      <c r="WLA110" s="84"/>
      <c r="WLB110" s="84"/>
      <c r="WLC110" s="84"/>
      <c r="WLD110" s="84"/>
      <c r="WLE110" s="84"/>
      <c r="WLF110" s="84"/>
      <c r="WLG110" s="84"/>
      <c r="WLH110" s="84"/>
      <c r="WLI110" s="84"/>
      <c r="WLJ110" s="84"/>
      <c r="WLK110" s="84"/>
      <c r="WLL110" s="84"/>
      <c r="WLM110" s="84"/>
      <c r="WLN110" s="84"/>
      <c r="WLO110" s="84"/>
      <c r="WLP110" s="84"/>
      <c r="WLQ110" s="84"/>
      <c r="WLR110" s="84"/>
      <c r="WLS110" s="84"/>
      <c r="WLT110" s="84"/>
      <c r="WLU110" s="84"/>
      <c r="WLV110" s="84"/>
      <c r="WLW110" s="84"/>
      <c r="WLX110" s="84"/>
      <c r="WLY110" s="84"/>
      <c r="WLZ110" s="84"/>
      <c r="WMA110" s="84"/>
      <c r="WMB110" s="84"/>
      <c r="WMC110" s="84"/>
      <c r="WMD110" s="84"/>
      <c r="WME110" s="84"/>
      <c r="WMF110" s="84"/>
      <c r="WMG110" s="84"/>
      <c r="WMH110" s="84"/>
      <c r="WMI110" s="84"/>
      <c r="WMJ110" s="84"/>
      <c r="WMK110" s="84"/>
      <c r="WML110" s="84"/>
      <c r="WMM110" s="84"/>
      <c r="WMN110" s="84"/>
      <c r="WMO110" s="84"/>
      <c r="WMP110" s="84"/>
      <c r="WMQ110" s="84"/>
      <c r="WMR110" s="84"/>
      <c r="WMS110" s="84"/>
      <c r="WMT110" s="84"/>
      <c r="WMU110" s="84"/>
      <c r="WMV110" s="84"/>
      <c r="WMW110" s="84"/>
      <c r="WMX110" s="84"/>
      <c r="WMY110" s="84"/>
      <c r="WMZ110" s="84"/>
      <c r="WNA110" s="84"/>
      <c r="WNB110" s="84"/>
      <c r="WNC110" s="84"/>
      <c r="WND110" s="84"/>
      <c r="WNE110" s="84"/>
      <c r="WNF110" s="84"/>
      <c r="WNG110" s="84"/>
      <c r="WNH110" s="84"/>
      <c r="WNI110" s="84"/>
      <c r="WNJ110" s="84"/>
      <c r="WNK110" s="84"/>
      <c r="WNL110" s="84"/>
      <c r="WNM110" s="84"/>
      <c r="WNN110" s="84"/>
      <c r="WNO110" s="84"/>
      <c r="WNP110" s="84"/>
      <c r="WNQ110" s="84"/>
      <c r="WNR110" s="84"/>
      <c r="WNS110" s="84"/>
      <c r="WNT110" s="84"/>
      <c r="WNU110" s="84"/>
      <c r="WNV110" s="84"/>
      <c r="WNW110" s="84"/>
      <c r="WNX110" s="84"/>
      <c r="WNY110" s="84"/>
      <c r="WNZ110" s="84"/>
      <c r="WOA110" s="84"/>
      <c r="WOB110" s="84"/>
      <c r="WOC110" s="84"/>
      <c r="WOD110" s="84"/>
      <c r="WOE110" s="84"/>
      <c r="WOF110" s="84"/>
      <c r="WOG110" s="84"/>
      <c r="WOH110" s="84"/>
      <c r="WOI110" s="84"/>
      <c r="WOJ110" s="84"/>
      <c r="WOK110" s="84"/>
      <c r="WOL110" s="84"/>
      <c r="WOM110" s="84"/>
      <c r="WON110" s="84"/>
      <c r="WOO110" s="84"/>
      <c r="WOP110" s="84"/>
      <c r="WOQ110" s="84"/>
      <c r="WOR110" s="84"/>
      <c r="WOS110" s="84"/>
      <c r="WOT110" s="84"/>
      <c r="WOU110" s="84"/>
      <c r="WOV110" s="84"/>
      <c r="WOW110" s="84"/>
      <c r="WOX110" s="84"/>
      <c r="WOY110" s="84"/>
      <c r="WOZ110" s="84"/>
      <c r="WPA110" s="84"/>
      <c r="WPB110" s="84"/>
      <c r="WPC110" s="84"/>
      <c r="WPD110" s="84"/>
      <c r="WPE110" s="84"/>
      <c r="WPF110" s="84"/>
      <c r="WPG110" s="84"/>
      <c r="WPH110" s="84"/>
      <c r="WPI110" s="84"/>
      <c r="WPJ110" s="84"/>
      <c r="WPK110" s="84"/>
      <c r="WPL110" s="84"/>
      <c r="WPM110" s="84"/>
      <c r="WPN110" s="84"/>
      <c r="WPO110" s="84"/>
      <c r="WPP110" s="84"/>
      <c r="WPQ110" s="84"/>
      <c r="WPR110" s="84"/>
      <c r="WPS110" s="84"/>
      <c r="WPT110" s="84"/>
      <c r="WPU110" s="84"/>
      <c r="WPV110" s="84"/>
      <c r="WPW110" s="84"/>
      <c r="WPX110" s="84"/>
      <c r="WPY110" s="84"/>
      <c r="WPZ110" s="84"/>
      <c r="WQA110" s="84"/>
      <c r="WQB110" s="84"/>
      <c r="WQC110" s="84"/>
      <c r="WQD110" s="84"/>
      <c r="WQE110" s="84"/>
      <c r="WQF110" s="84"/>
      <c r="WQG110" s="84"/>
      <c r="WQH110" s="84"/>
      <c r="WQI110" s="84"/>
      <c r="WQJ110" s="84"/>
      <c r="WQK110" s="84"/>
      <c r="WQL110" s="84"/>
      <c r="WQM110" s="84"/>
      <c r="WQN110" s="84"/>
      <c r="WQO110" s="84"/>
      <c r="WQP110" s="84"/>
      <c r="WQQ110" s="84"/>
      <c r="WQR110" s="84"/>
      <c r="WQS110" s="84"/>
      <c r="WQT110" s="84"/>
      <c r="WQU110" s="84"/>
      <c r="WQV110" s="84"/>
      <c r="WQW110" s="84"/>
      <c r="WQX110" s="84"/>
      <c r="WQY110" s="84"/>
      <c r="WQZ110" s="84"/>
      <c r="WRA110" s="84"/>
      <c r="WRB110" s="84"/>
      <c r="WRC110" s="84"/>
      <c r="WRD110" s="84"/>
      <c r="WRE110" s="84"/>
      <c r="WRF110" s="84"/>
      <c r="WRG110" s="84"/>
      <c r="WRH110" s="84"/>
      <c r="WRI110" s="84"/>
      <c r="WRJ110" s="84"/>
      <c r="WRK110" s="84"/>
      <c r="WRL110" s="84"/>
      <c r="WRM110" s="84"/>
      <c r="WRN110" s="84"/>
      <c r="WRO110" s="84"/>
      <c r="WRP110" s="84"/>
      <c r="WRQ110" s="84"/>
      <c r="WRR110" s="84"/>
      <c r="WRS110" s="84"/>
      <c r="WRT110" s="84"/>
      <c r="WRU110" s="84"/>
      <c r="WRV110" s="84"/>
      <c r="WRW110" s="84"/>
      <c r="WRX110" s="84"/>
      <c r="WRY110" s="84"/>
      <c r="WRZ110" s="84"/>
      <c r="WSA110" s="84"/>
      <c r="WSB110" s="84"/>
      <c r="WSC110" s="84"/>
      <c r="WSD110" s="84"/>
      <c r="WSE110" s="84"/>
      <c r="WSF110" s="84"/>
      <c r="WSG110" s="84"/>
      <c r="WSH110" s="84"/>
      <c r="WSI110" s="84"/>
      <c r="WSJ110" s="84"/>
      <c r="WSK110" s="84"/>
      <c r="WSL110" s="84"/>
      <c r="WSM110" s="84"/>
      <c r="WSN110" s="84"/>
      <c r="WSO110" s="84"/>
      <c r="WSP110" s="84"/>
      <c r="WSQ110" s="84"/>
      <c r="WSR110" s="84"/>
      <c r="WSS110" s="84"/>
      <c r="WST110" s="84"/>
      <c r="WSU110" s="84"/>
      <c r="WSV110" s="84"/>
      <c r="WSW110" s="84"/>
      <c r="WSX110" s="84"/>
      <c r="WSY110" s="84"/>
      <c r="WSZ110" s="84"/>
      <c r="WTA110" s="84"/>
      <c r="WTB110" s="84"/>
      <c r="WTC110" s="84"/>
      <c r="WTJ110" s="84"/>
      <c r="WTK110" s="84"/>
      <c r="WTL110" s="84"/>
      <c r="WTM110" s="84"/>
      <c r="WTN110" s="84"/>
      <c r="WTO110" s="84"/>
      <c r="WTP110" s="84"/>
      <c r="WTQ110" s="84"/>
      <c r="WTR110" s="84"/>
      <c r="WTS110" s="84"/>
      <c r="WTT110" s="84"/>
      <c r="WTU110" s="84"/>
      <c r="WTV110" s="84"/>
      <c r="WTW110" s="84"/>
      <c r="WTX110" s="84"/>
      <c r="WTY110" s="84"/>
      <c r="WTZ110" s="84"/>
      <c r="WUA110" s="84"/>
      <c r="WUB110" s="84"/>
      <c r="WUC110" s="84"/>
      <c r="WUD110" s="84"/>
      <c r="WUE110" s="84"/>
      <c r="WUF110" s="84"/>
      <c r="WUG110" s="84"/>
      <c r="WUH110" s="84"/>
      <c r="WUI110" s="84"/>
      <c r="WUJ110" s="84"/>
      <c r="WUK110" s="84"/>
      <c r="WUL110" s="84"/>
      <c r="WUM110" s="84"/>
      <c r="WUN110" s="84"/>
      <c r="WUO110" s="84"/>
      <c r="WUP110" s="84"/>
      <c r="WUQ110" s="84"/>
      <c r="WUR110" s="84"/>
      <c r="WUS110" s="84"/>
      <c r="WUT110" s="84"/>
      <c r="WUU110" s="84"/>
      <c r="WUV110" s="84"/>
      <c r="WUW110" s="84"/>
      <c r="WUX110" s="84"/>
      <c r="WUY110" s="84"/>
      <c r="WUZ110" s="84"/>
      <c r="WVA110" s="84"/>
      <c r="WVB110" s="84"/>
      <c r="WVC110" s="84"/>
      <c r="WVD110" s="84"/>
      <c r="WVE110" s="84"/>
      <c r="WVF110" s="84"/>
      <c r="WVG110" s="84"/>
      <c r="WVH110" s="84"/>
      <c r="WVI110" s="84"/>
      <c r="WVJ110" s="84"/>
      <c r="WVK110" s="84"/>
      <c r="WVL110" s="84"/>
      <c r="WVM110" s="84"/>
      <c r="WVN110" s="84"/>
      <c r="WVO110" s="84"/>
      <c r="WVP110" s="84"/>
      <c r="WVQ110" s="84"/>
      <c r="WVR110" s="84"/>
      <c r="WVS110" s="84"/>
      <c r="WVT110" s="84"/>
      <c r="WVU110" s="84"/>
      <c r="WVV110" s="84"/>
      <c r="WVW110" s="84"/>
      <c r="WVX110" s="84"/>
      <c r="WVY110" s="84"/>
      <c r="WVZ110" s="84"/>
      <c r="WWA110" s="84"/>
      <c r="WWB110" s="84"/>
      <c r="WWC110" s="84"/>
      <c r="WWD110" s="84"/>
      <c r="WWE110" s="84"/>
      <c r="WWF110" s="84"/>
      <c r="WWG110" s="84"/>
      <c r="WWH110" s="84"/>
      <c r="WWI110" s="84"/>
      <c r="WWJ110" s="84"/>
      <c r="WWK110" s="84"/>
      <c r="WWL110" s="84"/>
      <c r="WWM110" s="84"/>
      <c r="WWN110" s="84"/>
      <c r="WWO110" s="84"/>
      <c r="WWP110" s="84"/>
      <c r="WWQ110" s="84"/>
      <c r="WWR110" s="84"/>
      <c r="WWS110" s="84"/>
      <c r="WWT110" s="84"/>
      <c r="WWU110" s="84"/>
      <c r="WWV110" s="84"/>
      <c r="WWW110" s="84"/>
      <c r="WWX110" s="84"/>
      <c r="WWY110" s="84"/>
      <c r="WWZ110" s="84"/>
      <c r="WXA110" s="84"/>
      <c r="WXB110" s="84"/>
      <c r="WXC110" s="84"/>
      <c r="WXD110" s="84"/>
      <c r="WXE110" s="84"/>
      <c r="WXF110" s="84"/>
      <c r="WXG110" s="84"/>
      <c r="WXH110" s="84"/>
      <c r="WXI110" s="84"/>
      <c r="WXJ110" s="84"/>
      <c r="WXK110" s="84"/>
      <c r="WXL110" s="84"/>
      <c r="WXM110" s="84"/>
      <c r="WXN110" s="84"/>
      <c r="WXO110" s="84"/>
      <c r="WXP110" s="84"/>
      <c r="WXQ110" s="84"/>
      <c r="WXR110" s="84"/>
      <c r="WXS110" s="84"/>
      <c r="WXT110" s="84"/>
      <c r="WXU110" s="84"/>
      <c r="WXV110" s="84"/>
      <c r="WXW110" s="84"/>
      <c r="WXX110" s="84"/>
      <c r="WXY110" s="84"/>
      <c r="WXZ110" s="84"/>
      <c r="WYA110" s="84"/>
      <c r="WYB110" s="84"/>
      <c r="WYC110" s="84"/>
      <c r="WYD110" s="84"/>
      <c r="WYE110" s="84"/>
      <c r="WYF110" s="84"/>
      <c r="WYG110" s="84"/>
      <c r="WYH110" s="84"/>
      <c r="WYI110" s="84"/>
      <c r="WYJ110" s="84"/>
      <c r="WYK110" s="84"/>
      <c r="WYL110" s="84"/>
      <c r="WYM110" s="84"/>
      <c r="WYN110" s="84"/>
      <c r="WYO110" s="84"/>
      <c r="WYP110" s="84"/>
      <c r="WYQ110" s="84"/>
      <c r="WYR110" s="84"/>
      <c r="WYS110" s="84"/>
      <c r="WYT110" s="84"/>
      <c r="WYU110" s="84"/>
      <c r="WYV110" s="84"/>
      <c r="WYW110" s="84"/>
      <c r="WYX110" s="84"/>
      <c r="WYY110" s="84"/>
      <c r="WYZ110" s="84"/>
      <c r="WZA110" s="84"/>
      <c r="WZB110" s="84"/>
      <c r="WZC110" s="84"/>
      <c r="WZD110" s="84"/>
      <c r="WZE110" s="84"/>
      <c r="WZF110" s="84"/>
      <c r="WZG110" s="84"/>
      <c r="WZH110" s="84"/>
      <c r="WZI110" s="84"/>
      <c r="WZJ110" s="84"/>
      <c r="WZK110" s="84"/>
      <c r="WZL110" s="84"/>
      <c r="WZM110" s="84"/>
      <c r="WZN110" s="84"/>
      <c r="WZO110" s="84"/>
      <c r="WZP110" s="84"/>
      <c r="WZQ110" s="84"/>
      <c r="WZR110" s="84"/>
      <c r="WZS110" s="84"/>
      <c r="WZT110" s="84"/>
      <c r="WZU110" s="84"/>
      <c r="WZV110" s="84"/>
      <c r="WZW110" s="84"/>
      <c r="WZX110" s="84"/>
      <c r="WZY110" s="84"/>
      <c r="WZZ110" s="84"/>
      <c r="XAA110" s="84"/>
      <c r="XAB110" s="84"/>
      <c r="XAC110" s="84"/>
      <c r="XAD110" s="84"/>
      <c r="XAE110" s="84"/>
      <c r="XAF110" s="84"/>
      <c r="XAG110" s="84"/>
      <c r="XAH110" s="84"/>
      <c r="XAI110" s="84"/>
      <c r="XAJ110" s="84"/>
      <c r="XAK110" s="84"/>
      <c r="XAL110" s="84"/>
      <c r="XAM110" s="84"/>
      <c r="XAN110" s="84"/>
      <c r="XAO110" s="84"/>
      <c r="XAP110" s="84"/>
      <c r="XAQ110" s="84"/>
      <c r="XAR110" s="84"/>
      <c r="XAS110" s="84"/>
      <c r="XAT110" s="84"/>
      <c r="XAU110" s="84"/>
      <c r="XAV110" s="84"/>
      <c r="XAW110" s="84"/>
      <c r="XAX110" s="84"/>
      <c r="XAY110" s="84"/>
      <c r="XAZ110" s="84"/>
      <c r="XBA110" s="84"/>
      <c r="XBB110" s="84"/>
      <c r="XBC110" s="84"/>
      <c r="XBD110" s="84"/>
      <c r="XBE110" s="84"/>
      <c r="XBF110" s="84"/>
      <c r="XBG110" s="84"/>
      <c r="XBH110" s="84"/>
      <c r="XBI110" s="84"/>
      <c r="XBJ110" s="84"/>
      <c r="XBK110" s="84"/>
      <c r="XBL110" s="84"/>
      <c r="XBM110" s="84"/>
      <c r="XBN110" s="84"/>
      <c r="XBO110" s="84"/>
      <c r="XBP110" s="84"/>
      <c r="XBQ110" s="84"/>
      <c r="XBR110" s="84"/>
      <c r="XBS110" s="84"/>
      <c r="XBT110" s="84"/>
      <c r="XBU110" s="84"/>
      <c r="XBV110" s="84"/>
      <c r="XBW110" s="84"/>
      <c r="XBX110" s="84"/>
      <c r="XBY110" s="84"/>
      <c r="XBZ110" s="84"/>
      <c r="XCA110" s="84"/>
      <c r="XCB110" s="84"/>
      <c r="XCC110" s="84"/>
      <c r="XCD110" s="84"/>
      <c r="XCE110" s="84"/>
      <c r="XCF110" s="84"/>
      <c r="XCG110" s="84"/>
      <c r="XCH110" s="84"/>
      <c r="XCI110" s="84"/>
      <c r="XCJ110" s="84"/>
      <c r="XCK110" s="84"/>
      <c r="XCL110" s="84"/>
      <c r="XCM110" s="84"/>
      <c r="XCN110" s="84"/>
      <c r="XCO110" s="84"/>
      <c r="XCP110" s="84"/>
      <c r="XCQ110" s="84"/>
      <c r="XCR110" s="84"/>
      <c r="XCS110" s="84"/>
      <c r="XCT110" s="84"/>
    </row>
    <row r="111" spans="1:16322" s="101" customFormat="1" ht="33.75" customHeight="1" x14ac:dyDescent="0.25">
      <c r="A111" s="37" t="s">
        <v>7</v>
      </c>
      <c r="B111" s="67" t="s">
        <v>74</v>
      </c>
      <c r="C111" s="67" t="s">
        <v>70</v>
      </c>
      <c r="D111" s="36">
        <v>192641.52</v>
      </c>
      <c r="E111" s="86"/>
      <c r="F111" s="86"/>
      <c r="G111" s="86"/>
      <c r="H111" s="86"/>
      <c r="I111" s="86"/>
      <c r="J111" s="86"/>
      <c r="K111" s="86"/>
      <c r="L111" s="86"/>
      <c r="M111" s="86"/>
      <c r="N111" s="86"/>
      <c r="O111" s="86"/>
      <c r="P111" s="86"/>
      <c r="Q111" s="86"/>
      <c r="R111" s="86"/>
      <c r="S111" s="86"/>
      <c r="T111" s="86"/>
      <c r="U111" s="86"/>
      <c r="V111" s="86"/>
      <c r="W111" s="86"/>
      <c r="X111" s="86"/>
      <c r="Y111" s="86"/>
      <c r="Z111" s="86"/>
      <c r="AA111" s="86"/>
      <c r="AB111" s="86"/>
      <c r="AC111" s="86"/>
      <c r="AD111" s="86"/>
      <c r="AE111" s="86"/>
      <c r="AF111" s="86"/>
      <c r="AG111" s="86"/>
      <c r="AH111" s="86"/>
      <c r="AI111" s="86"/>
      <c r="AJ111" s="86"/>
      <c r="AK111" s="86"/>
      <c r="AL111" s="86"/>
      <c r="AM111" s="86"/>
      <c r="AN111" s="86"/>
      <c r="AO111" s="86"/>
      <c r="AP111" s="86"/>
      <c r="AQ111" s="86"/>
      <c r="AR111" s="86"/>
      <c r="AS111" s="86"/>
      <c r="AT111" s="86"/>
      <c r="AU111" s="86"/>
      <c r="AV111" s="86"/>
      <c r="AW111" s="86"/>
      <c r="AX111" s="86"/>
      <c r="AY111" s="86"/>
      <c r="AZ111" s="86"/>
      <c r="BA111" s="86"/>
      <c r="BB111" s="86"/>
      <c r="BC111" s="86"/>
      <c r="BD111" s="86"/>
      <c r="BE111" s="86"/>
      <c r="BF111" s="86"/>
      <c r="BG111" s="86"/>
      <c r="BH111" s="86"/>
      <c r="BI111" s="86"/>
      <c r="BJ111" s="86"/>
      <c r="BK111" s="86"/>
      <c r="BL111" s="86"/>
      <c r="BM111" s="86"/>
      <c r="BN111" s="86"/>
      <c r="BO111" s="86"/>
      <c r="BP111" s="86"/>
      <c r="BQ111" s="86"/>
      <c r="BR111" s="86"/>
      <c r="BS111" s="86"/>
      <c r="BT111" s="86"/>
      <c r="BU111" s="86"/>
      <c r="BV111" s="86"/>
      <c r="BW111" s="86"/>
      <c r="BX111" s="86"/>
      <c r="BY111" s="86"/>
      <c r="BZ111" s="86"/>
      <c r="CA111" s="86"/>
      <c r="CB111" s="86"/>
      <c r="CC111" s="86"/>
      <c r="CD111" s="86"/>
      <c r="CE111" s="86"/>
      <c r="CF111" s="86"/>
      <c r="CG111" s="86"/>
      <c r="CH111" s="86"/>
      <c r="CI111" s="86"/>
      <c r="CJ111" s="86"/>
      <c r="CK111" s="86"/>
      <c r="CL111" s="86"/>
      <c r="CM111" s="86"/>
      <c r="CN111" s="86"/>
      <c r="CO111" s="86"/>
      <c r="CP111" s="86"/>
      <c r="CQ111" s="86"/>
      <c r="CR111" s="86"/>
      <c r="CS111" s="86"/>
      <c r="CT111" s="86"/>
      <c r="CU111" s="86"/>
      <c r="CV111" s="86"/>
      <c r="CW111" s="86"/>
      <c r="CX111" s="86"/>
      <c r="CY111" s="86"/>
      <c r="CZ111" s="86"/>
      <c r="DA111" s="86"/>
      <c r="DB111" s="86"/>
      <c r="DC111" s="86"/>
      <c r="DD111" s="86"/>
      <c r="DE111" s="86"/>
      <c r="DF111" s="86"/>
      <c r="DG111" s="86"/>
      <c r="DH111" s="86"/>
      <c r="DI111" s="86"/>
      <c r="DJ111" s="86"/>
      <c r="DK111" s="86"/>
      <c r="DL111" s="86"/>
      <c r="DM111" s="86"/>
      <c r="DN111" s="86"/>
      <c r="DO111" s="86"/>
      <c r="DP111" s="86"/>
      <c r="DQ111" s="86"/>
      <c r="DR111" s="86"/>
      <c r="DS111" s="86"/>
      <c r="DT111" s="86"/>
      <c r="DU111" s="86"/>
      <c r="DV111" s="86"/>
      <c r="DW111" s="86"/>
      <c r="DX111" s="86"/>
      <c r="DY111" s="86"/>
      <c r="DZ111" s="86"/>
      <c r="EA111" s="86"/>
      <c r="EB111" s="86"/>
      <c r="EC111" s="86"/>
      <c r="ED111" s="86"/>
      <c r="EE111" s="86"/>
      <c r="EF111" s="86"/>
      <c r="EG111" s="86"/>
      <c r="EH111" s="86"/>
      <c r="EI111" s="86"/>
      <c r="EJ111" s="86"/>
      <c r="EK111" s="86"/>
      <c r="EL111" s="86"/>
      <c r="EM111" s="86"/>
      <c r="EN111" s="86"/>
      <c r="EO111" s="86"/>
      <c r="EP111" s="86"/>
      <c r="EQ111" s="86"/>
      <c r="ER111" s="86"/>
      <c r="ES111" s="86"/>
      <c r="ET111" s="86"/>
      <c r="EU111" s="86"/>
      <c r="EV111" s="86"/>
      <c r="EW111" s="86"/>
      <c r="EX111" s="86"/>
      <c r="EY111" s="86"/>
      <c r="EZ111" s="86"/>
      <c r="FA111" s="86"/>
      <c r="FB111" s="86"/>
      <c r="FC111" s="86"/>
      <c r="FD111" s="86"/>
      <c r="FE111" s="86"/>
      <c r="FF111" s="86"/>
      <c r="FG111" s="86"/>
      <c r="FH111" s="86"/>
      <c r="FI111" s="86"/>
      <c r="FJ111" s="86"/>
      <c r="FK111" s="86"/>
      <c r="FL111" s="86"/>
      <c r="FM111" s="86"/>
      <c r="FN111" s="86"/>
      <c r="FO111" s="86"/>
      <c r="FP111" s="86"/>
      <c r="FQ111" s="86"/>
      <c r="FR111" s="86"/>
      <c r="FS111" s="86"/>
      <c r="FT111" s="86"/>
      <c r="FU111" s="86"/>
      <c r="FV111" s="86"/>
      <c r="FW111" s="86"/>
      <c r="FX111" s="86"/>
      <c r="FY111" s="86"/>
      <c r="FZ111" s="86"/>
      <c r="GA111" s="86"/>
      <c r="GB111" s="86"/>
      <c r="GC111" s="86"/>
      <c r="GD111" s="86"/>
      <c r="GE111" s="86"/>
      <c r="GF111" s="86"/>
      <c r="GG111" s="86"/>
      <c r="GH111" s="86"/>
      <c r="GI111" s="86"/>
      <c r="GJ111" s="86"/>
      <c r="GK111" s="86"/>
      <c r="GL111" s="86"/>
      <c r="GM111" s="86"/>
      <c r="GN111" s="86"/>
      <c r="GO111" s="86"/>
      <c r="GP111" s="86"/>
      <c r="GQ111" s="86"/>
      <c r="GX111" s="86"/>
      <c r="GY111" s="86"/>
      <c r="GZ111" s="86"/>
      <c r="HA111" s="86"/>
      <c r="HB111" s="86"/>
      <c r="HC111" s="86"/>
      <c r="HD111" s="86"/>
      <c r="HE111" s="86"/>
      <c r="HF111" s="86"/>
      <c r="HG111" s="86"/>
      <c r="HH111" s="86"/>
      <c r="HI111" s="86"/>
      <c r="HJ111" s="86"/>
      <c r="HK111" s="86"/>
      <c r="HL111" s="86"/>
      <c r="HM111" s="86"/>
      <c r="HN111" s="86"/>
      <c r="HO111" s="86"/>
      <c r="HP111" s="86"/>
      <c r="HQ111" s="86"/>
      <c r="HR111" s="86"/>
      <c r="HS111" s="86"/>
      <c r="HT111" s="86"/>
      <c r="HU111" s="86"/>
      <c r="HV111" s="86"/>
      <c r="HW111" s="86"/>
      <c r="HX111" s="86"/>
      <c r="HY111" s="86"/>
      <c r="HZ111" s="86"/>
      <c r="IA111" s="86"/>
      <c r="IB111" s="86"/>
      <c r="IC111" s="86"/>
      <c r="ID111" s="86"/>
      <c r="IE111" s="86"/>
      <c r="IF111" s="86"/>
      <c r="IG111" s="86"/>
      <c r="IH111" s="86"/>
      <c r="II111" s="86"/>
      <c r="IJ111" s="86"/>
      <c r="IK111" s="86"/>
      <c r="IL111" s="86"/>
      <c r="IM111" s="86"/>
      <c r="IN111" s="86"/>
      <c r="IO111" s="86"/>
      <c r="IP111" s="86"/>
      <c r="IQ111" s="86"/>
      <c r="IR111" s="86"/>
      <c r="IS111" s="86"/>
      <c r="IT111" s="86"/>
      <c r="IU111" s="86"/>
      <c r="IV111" s="86"/>
      <c r="IW111" s="86"/>
      <c r="IX111" s="86"/>
      <c r="IY111" s="86"/>
      <c r="IZ111" s="86"/>
      <c r="JA111" s="86"/>
      <c r="JB111" s="86"/>
      <c r="JC111" s="86"/>
      <c r="JD111" s="86"/>
      <c r="JE111" s="86"/>
      <c r="JF111" s="86"/>
      <c r="JG111" s="86"/>
      <c r="JH111" s="86"/>
      <c r="JI111" s="86"/>
      <c r="JJ111" s="86"/>
      <c r="JK111" s="86"/>
      <c r="JL111" s="86"/>
      <c r="JM111" s="86"/>
      <c r="JN111" s="86"/>
      <c r="JO111" s="86"/>
      <c r="JP111" s="86"/>
      <c r="JQ111" s="86"/>
      <c r="JR111" s="86"/>
      <c r="JS111" s="86"/>
      <c r="JT111" s="86"/>
      <c r="JU111" s="86"/>
      <c r="JV111" s="86"/>
      <c r="JW111" s="86"/>
      <c r="JX111" s="86"/>
      <c r="JY111" s="86"/>
      <c r="JZ111" s="86"/>
      <c r="KA111" s="86"/>
      <c r="KB111" s="86"/>
      <c r="KC111" s="86"/>
      <c r="KD111" s="86"/>
      <c r="KE111" s="86"/>
      <c r="KF111" s="86"/>
      <c r="KG111" s="86"/>
      <c r="KH111" s="86"/>
      <c r="KI111" s="86"/>
      <c r="KJ111" s="86"/>
      <c r="KK111" s="86"/>
      <c r="KL111" s="86"/>
      <c r="KM111" s="86"/>
      <c r="KN111" s="86"/>
      <c r="KO111" s="86"/>
      <c r="KP111" s="86"/>
      <c r="KQ111" s="86"/>
      <c r="KR111" s="86"/>
      <c r="KS111" s="86"/>
      <c r="KT111" s="86"/>
      <c r="KU111" s="86"/>
      <c r="KV111" s="86"/>
      <c r="KW111" s="86"/>
      <c r="KX111" s="86"/>
      <c r="KY111" s="86"/>
      <c r="KZ111" s="86"/>
      <c r="LA111" s="86"/>
      <c r="LB111" s="86"/>
      <c r="LC111" s="86"/>
      <c r="LD111" s="86"/>
      <c r="LE111" s="86"/>
      <c r="LF111" s="86"/>
      <c r="LG111" s="86"/>
      <c r="LH111" s="86"/>
      <c r="LI111" s="86"/>
      <c r="LJ111" s="86"/>
      <c r="LK111" s="86"/>
      <c r="LL111" s="86"/>
      <c r="LM111" s="86"/>
      <c r="LN111" s="86"/>
      <c r="LO111" s="86"/>
      <c r="LP111" s="86"/>
      <c r="LQ111" s="86"/>
      <c r="LR111" s="86"/>
      <c r="LS111" s="86"/>
      <c r="LT111" s="86"/>
      <c r="LU111" s="86"/>
      <c r="LV111" s="86"/>
      <c r="LW111" s="86"/>
      <c r="LX111" s="86"/>
      <c r="LY111" s="86"/>
      <c r="LZ111" s="86"/>
      <c r="MA111" s="86"/>
      <c r="MB111" s="86"/>
      <c r="MC111" s="86"/>
      <c r="MD111" s="86"/>
      <c r="ME111" s="86"/>
      <c r="MF111" s="86"/>
      <c r="MG111" s="86"/>
      <c r="MH111" s="86"/>
      <c r="MI111" s="86"/>
      <c r="MJ111" s="86"/>
      <c r="MK111" s="86"/>
      <c r="ML111" s="86"/>
      <c r="MM111" s="86"/>
      <c r="MN111" s="86"/>
      <c r="MO111" s="86"/>
      <c r="MP111" s="86"/>
      <c r="MQ111" s="86"/>
      <c r="MR111" s="86"/>
      <c r="MS111" s="86"/>
      <c r="MT111" s="86"/>
      <c r="MU111" s="86"/>
      <c r="MV111" s="86"/>
      <c r="MW111" s="86"/>
      <c r="MX111" s="86"/>
      <c r="MY111" s="86"/>
      <c r="MZ111" s="86"/>
      <c r="NA111" s="86"/>
      <c r="NB111" s="86"/>
      <c r="NC111" s="86"/>
      <c r="ND111" s="86"/>
      <c r="NE111" s="86"/>
      <c r="NF111" s="86"/>
      <c r="NG111" s="86"/>
      <c r="NH111" s="86"/>
      <c r="NI111" s="86"/>
      <c r="NJ111" s="86"/>
      <c r="NK111" s="86"/>
      <c r="NL111" s="86"/>
      <c r="NM111" s="86"/>
      <c r="NN111" s="86"/>
      <c r="NO111" s="86"/>
      <c r="NP111" s="86"/>
      <c r="NQ111" s="86"/>
      <c r="NR111" s="86"/>
      <c r="NS111" s="86"/>
      <c r="NT111" s="86"/>
      <c r="NU111" s="86"/>
      <c r="NV111" s="86"/>
      <c r="NW111" s="86"/>
      <c r="NX111" s="86"/>
      <c r="NY111" s="86"/>
      <c r="NZ111" s="86"/>
      <c r="OA111" s="86"/>
      <c r="OB111" s="86"/>
      <c r="OC111" s="86"/>
      <c r="OD111" s="86"/>
      <c r="OE111" s="86"/>
      <c r="OF111" s="86"/>
      <c r="OG111" s="86"/>
      <c r="OH111" s="86"/>
      <c r="OI111" s="86"/>
      <c r="OJ111" s="86"/>
      <c r="OK111" s="86"/>
      <c r="OL111" s="86"/>
      <c r="OM111" s="86"/>
      <c r="ON111" s="86"/>
      <c r="OO111" s="86"/>
      <c r="OP111" s="86"/>
      <c r="OQ111" s="86"/>
      <c r="OR111" s="86"/>
      <c r="OS111" s="86"/>
      <c r="OT111" s="86"/>
      <c r="OU111" s="86"/>
      <c r="OV111" s="86"/>
      <c r="OW111" s="86"/>
      <c r="OX111" s="86"/>
      <c r="OY111" s="86"/>
      <c r="OZ111" s="86"/>
      <c r="PA111" s="86"/>
      <c r="PB111" s="86"/>
      <c r="PC111" s="86"/>
      <c r="PD111" s="86"/>
      <c r="PE111" s="86"/>
      <c r="PF111" s="86"/>
      <c r="PG111" s="86"/>
      <c r="PH111" s="86"/>
      <c r="PI111" s="86"/>
      <c r="PJ111" s="86"/>
      <c r="PK111" s="86"/>
      <c r="PL111" s="86"/>
      <c r="PM111" s="86"/>
      <c r="PN111" s="86"/>
      <c r="PO111" s="86"/>
      <c r="PP111" s="86"/>
      <c r="PQ111" s="86"/>
      <c r="PR111" s="86"/>
      <c r="PS111" s="86"/>
      <c r="PT111" s="86"/>
      <c r="PU111" s="86"/>
      <c r="PV111" s="86"/>
      <c r="PW111" s="86"/>
      <c r="PX111" s="86"/>
      <c r="PY111" s="86"/>
      <c r="PZ111" s="86"/>
      <c r="QA111" s="86"/>
      <c r="QB111" s="86"/>
      <c r="QC111" s="86"/>
      <c r="QD111" s="86"/>
      <c r="QE111" s="86"/>
      <c r="QF111" s="86"/>
      <c r="QG111" s="86"/>
      <c r="QH111" s="86"/>
      <c r="QI111" s="86"/>
      <c r="QJ111" s="86"/>
      <c r="QK111" s="86"/>
      <c r="QL111" s="86"/>
      <c r="QM111" s="86"/>
      <c r="QT111" s="86"/>
      <c r="QU111" s="86"/>
      <c r="QV111" s="86"/>
      <c r="QW111" s="86"/>
      <c r="QX111" s="86"/>
      <c r="QY111" s="86"/>
      <c r="QZ111" s="86"/>
      <c r="RA111" s="86"/>
      <c r="RB111" s="86"/>
      <c r="RC111" s="86"/>
      <c r="RD111" s="86"/>
      <c r="RE111" s="86"/>
      <c r="RF111" s="86"/>
      <c r="RG111" s="86"/>
      <c r="RH111" s="86"/>
      <c r="RI111" s="86"/>
      <c r="RJ111" s="86"/>
      <c r="RK111" s="86"/>
      <c r="RL111" s="86"/>
      <c r="RM111" s="86"/>
      <c r="RN111" s="86"/>
      <c r="RO111" s="86"/>
      <c r="RP111" s="86"/>
      <c r="RQ111" s="86"/>
      <c r="RR111" s="86"/>
      <c r="RS111" s="86"/>
      <c r="RT111" s="86"/>
      <c r="RU111" s="86"/>
      <c r="RV111" s="86"/>
      <c r="RW111" s="86"/>
      <c r="RX111" s="86"/>
      <c r="RY111" s="86"/>
      <c r="RZ111" s="86"/>
      <c r="SA111" s="86"/>
      <c r="SB111" s="86"/>
      <c r="SC111" s="86"/>
      <c r="SD111" s="86"/>
      <c r="SE111" s="86"/>
      <c r="SF111" s="86"/>
      <c r="SG111" s="86"/>
      <c r="SH111" s="86"/>
      <c r="SI111" s="86"/>
      <c r="SJ111" s="86"/>
      <c r="SK111" s="86"/>
      <c r="SL111" s="86"/>
      <c r="SM111" s="86"/>
      <c r="SN111" s="86"/>
      <c r="SO111" s="86"/>
      <c r="SP111" s="86"/>
      <c r="SQ111" s="86"/>
      <c r="SR111" s="86"/>
      <c r="SS111" s="86"/>
      <c r="ST111" s="86"/>
      <c r="SU111" s="86"/>
      <c r="SV111" s="86"/>
      <c r="SW111" s="86"/>
      <c r="SX111" s="86"/>
      <c r="SY111" s="86"/>
      <c r="SZ111" s="86"/>
      <c r="TA111" s="86"/>
      <c r="TB111" s="86"/>
      <c r="TC111" s="86"/>
      <c r="TD111" s="86"/>
      <c r="TE111" s="86"/>
      <c r="TF111" s="86"/>
      <c r="TG111" s="86"/>
      <c r="TH111" s="86"/>
      <c r="TI111" s="86"/>
      <c r="TJ111" s="86"/>
      <c r="TK111" s="86"/>
      <c r="TL111" s="86"/>
      <c r="TM111" s="86"/>
      <c r="TN111" s="86"/>
      <c r="TO111" s="86"/>
      <c r="TP111" s="86"/>
      <c r="TQ111" s="86"/>
      <c r="TR111" s="86"/>
      <c r="TS111" s="86"/>
      <c r="TT111" s="86"/>
      <c r="TU111" s="86"/>
      <c r="TV111" s="86"/>
      <c r="TW111" s="86"/>
      <c r="TX111" s="86"/>
      <c r="TY111" s="86"/>
      <c r="TZ111" s="86"/>
      <c r="UA111" s="86"/>
      <c r="UB111" s="86"/>
      <c r="UC111" s="86"/>
      <c r="UD111" s="86"/>
      <c r="UE111" s="86"/>
      <c r="UF111" s="86"/>
      <c r="UG111" s="86"/>
      <c r="UH111" s="86"/>
      <c r="UI111" s="86"/>
      <c r="UJ111" s="86"/>
      <c r="UK111" s="86"/>
      <c r="UL111" s="86"/>
      <c r="UM111" s="86"/>
      <c r="UN111" s="86"/>
      <c r="UO111" s="86"/>
      <c r="UP111" s="86"/>
      <c r="UQ111" s="86"/>
      <c r="UR111" s="86"/>
      <c r="US111" s="86"/>
      <c r="UT111" s="86"/>
      <c r="UU111" s="86"/>
      <c r="UV111" s="86"/>
      <c r="UW111" s="86"/>
      <c r="UX111" s="86"/>
      <c r="UY111" s="86"/>
      <c r="UZ111" s="86"/>
      <c r="VA111" s="86"/>
      <c r="VB111" s="86"/>
      <c r="VC111" s="86"/>
      <c r="VD111" s="86"/>
      <c r="VE111" s="86"/>
      <c r="VF111" s="86"/>
      <c r="VG111" s="86"/>
      <c r="VH111" s="86"/>
      <c r="VI111" s="86"/>
      <c r="VJ111" s="86"/>
      <c r="VK111" s="86"/>
      <c r="VL111" s="86"/>
      <c r="VM111" s="86"/>
      <c r="VN111" s="86"/>
      <c r="VO111" s="86"/>
      <c r="VP111" s="86"/>
      <c r="VQ111" s="86"/>
      <c r="VR111" s="86"/>
      <c r="VS111" s="86"/>
      <c r="VT111" s="86"/>
      <c r="VU111" s="86"/>
      <c r="VV111" s="86"/>
      <c r="VW111" s="86"/>
      <c r="VX111" s="86"/>
      <c r="VY111" s="86"/>
      <c r="VZ111" s="86"/>
      <c r="WA111" s="86"/>
      <c r="WB111" s="86"/>
      <c r="WC111" s="86"/>
      <c r="WD111" s="86"/>
      <c r="WE111" s="86"/>
      <c r="WF111" s="86"/>
      <c r="WG111" s="86"/>
      <c r="WH111" s="86"/>
      <c r="WI111" s="86"/>
      <c r="WJ111" s="86"/>
      <c r="WK111" s="86"/>
      <c r="WL111" s="86"/>
      <c r="WM111" s="86"/>
      <c r="WN111" s="86"/>
      <c r="WO111" s="86"/>
      <c r="WP111" s="86"/>
      <c r="WQ111" s="86"/>
      <c r="WR111" s="86"/>
      <c r="WS111" s="86"/>
      <c r="WT111" s="86"/>
      <c r="WU111" s="86"/>
      <c r="WV111" s="86"/>
      <c r="WW111" s="86"/>
      <c r="WX111" s="86"/>
      <c r="WY111" s="86"/>
      <c r="WZ111" s="86"/>
      <c r="XA111" s="86"/>
      <c r="XB111" s="86"/>
      <c r="XC111" s="86"/>
      <c r="XD111" s="86"/>
      <c r="XE111" s="86"/>
      <c r="XF111" s="86"/>
      <c r="XG111" s="86"/>
      <c r="XH111" s="86"/>
      <c r="XI111" s="86"/>
      <c r="XJ111" s="86"/>
      <c r="XK111" s="86"/>
      <c r="XL111" s="86"/>
      <c r="XM111" s="86"/>
      <c r="XN111" s="86"/>
      <c r="XO111" s="86"/>
      <c r="XP111" s="86"/>
      <c r="XQ111" s="86"/>
      <c r="XR111" s="86"/>
      <c r="XS111" s="86"/>
      <c r="XT111" s="86"/>
      <c r="XU111" s="86"/>
      <c r="XV111" s="86"/>
      <c r="XW111" s="86"/>
      <c r="XX111" s="86"/>
      <c r="XY111" s="86"/>
      <c r="XZ111" s="86"/>
      <c r="YA111" s="86"/>
      <c r="YB111" s="86"/>
      <c r="YC111" s="86"/>
      <c r="YD111" s="86"/>
      <c r="YE111" s="86"/>
      <c r="YF111" s="86"/>
      <c r="YG111" s="86"/>
      <c r="YH111" s="86"/>
      <c r="YI111" s="86"/>
      <c r="YJ111" s="86"/>
      <c r="YK111" s="86"/>
      <c r="YL111" s="86"/>
      <c r="YM111" s="86"/>
      <c r="YN111" s="86"/>
      <c r="YO111" s="86"/>
      <c r="YP111" s="86"/>
      <c r="YQ111" s="86"/>
      <c r="YR111" s="86"/>
      <c r="YS111" s="86"/>
      <c r="YT111" s="86"/>
      <c r="YU111" s="86"/>
      <c r="YV111" s="86"/>
      <c r="YW111" s="86"/>
      <c r="YX111" s="86"/>
      <c r="YY111" s="86"/>
      <c r="YZ111" s="86"/>
      <c r="ZA111" s="86"/>
      <c r="ZB111" s="86"/>
      <c r="ZC111" s="86"/>
      <c r="ZD111" s="86"/>
      <c r="ZE111" s="86"/>
      <c r="ZF111" s="86"/>
      <c r="ZG111" s="86"/>
      <c r="ZH111" s="86"/>
      <c r="ZI111" s="86"/>
      <c r="ZJ111" s="86"/>
      <c r="ZK111" s="86"/>
      <c r="ZL111" s="86"/>
      <c r="ZM111" s="86"/>
      <c r="ZN111" s="86"/>
      <c r="ZO111" s="86"/>
      <c r="ZP111" s="86"/>
      <c r="ZQ111" s="86"/>
      <c r="ZR111" s="86"/>
      <c r="ZS111" s="86"/>
      <c r="ZT111" s="86"/>
      <c r="ZU111" s="86"/>
      <c r="ZV111" s="86"/>
      <c r="ZW111" s="86"/>
      <c r="ZX111" s="86"/>
      <c r="ZY111" s="86"/>
      <c r="ZZ111" s="86"/>
      <c r="AAA111" s="86"/>
      <c r="AAB111" s="86"/>
      <c r="AAC111" s="86"/>
      <c r="AAD111" s="86"/>
      <c r="AAE111" s="86"/>
      <c r="AAF111" s="86"/>
      <c r="AAG111" s="86"/>
      <c r="AAH111" s="86"/>
      <c r="AAI111" s="86"/>
      <c r="AAP111" s="86"/>
      <c r="AAQ111" s="86"/>
      <c r="AAR111" s="86"/>
      <c r="AAS111" s="86"/>
      <c r="AAT111" s="86"/>
      <c r="AAU111" s="86"/>
      <c r="AAV111" s="86"/>
      <c r="AAW111" s="86"/>
      <c r="AAX111" s="86"/>
      <c r="AAY111" s="86"/>
      <c r="AAZ111" s="86"/>
      <c r="ABA111" s="86"/>
      <c r="ABB111" s="86"/>
      <c r="ABC111" s="86"/>
      <c r="ABD111" s="86"/>
      <c r="ABE111" s="86"/>
      <c r="ABF111" s="86"/>
      <c r="ABG111" s="86"/>
      <c r="ABH111" s="86"/>
      <c r="ABI111" s="86"/>
      <c r="ABJ111" s="86"/>
      <c r="ABK111" s="86"/>
      <c r="ABL111" s="86"/>
      <c r="ABM111" s="86"/>
      <c r="ABN111" s="86"/>
      <c r="ABO111" s="86"/>
      <c r="ABP111" s="86"/>
      <c r="ABQ111" s="86"/>
      <c r="ABR111" s="86"/>
      <c r="ABS111" s="86"/>
      <c r="ABT111" s="86"/>
      <c r="ABU111" s="86"/>
      <c r="ABV111" s="86"/>
      <c r="ABW111" s="86"/>
      <c r="ABX111" s="86"/>
      <c r="ABY111" s="86"/>
      <c r="ABZ111" s="86"/>
      <c r="ACA111" s="86"/>
      <c r="ACB111" s="86"/>
      <c r="ACC111" s="86"/>
      <c r="ACD111" s="86"/>
      <c r="ACE111" s="86"/>
      <c r="ACF111" s="86"/>
      <c r="ACG111" s="86"/>
      <c r="ACH111" s="86"/>
      <c r="ACI111" s="86"/>
      <c r="ACJ111" s="86"/>
      <c r="ACK111" s="86"/>
      <c r="ACL111" s="86"/>
      <c r="ACM111" s="86"/>
      <c r="ACN111" s="86"/>
      <c r="ACO111" s="86"/>
      <c r="ACP111" s="86"/>
      <c r="ACQ111" s="86"/>
      <c r="ACR111" s="86"/>
      <c r="ACS111" s="86"/>
      <c r="ACT111" s="86"/>
      <c r="ACU111" s="86"/>
      <c r="ACV111" s="86"/>
      <c r="ACW111" s="86"/>
      <c r="ACX111" s="86"/>
      <c r="ACY111" s="86"/>
      <c r="ACZ111" s="86"/>
      <c r="ADA111" s="86"/>
      <c r="ADB111" s="86"/>
      <c r="ADC111" s="86"/>
      <c r="ADD111" s="86"/>
      <c r="ADE111" s="86"/>
      <c r="ADF111" s="86"/>
      <c r="ADG111" s="86"/>
      <c r="ADH111" s="86"/>
      <c r="ADI111" s="86"/>
      <c r="ADJ111" s="86"/>
      <c r="ADK111" s="86"/>
      <c r="ADL111" s="86"/>
      <c r="ADM111" s="86"/>
      <c r="ADN111" s="86"/>
      <c r="ADO111" s="86"/>
      <c r="ADP111" s="86"/>
      <c r="ADQ111" s="86"/>
      <c r="ADR111" s="86"/>
      <c r="ADS111" s="86"/>
      <c r="ADT111" s="86"/>
      <c r="ADU111" s="86"/>
      <c r="ADV111" s="86"/>
      <c r="ADW111" s="86"/>
      <c r="ADX111" s="86"/>
      <c r="ADY111" s="86"/>
      <c r="ADZ111" s="86"/>
      <c r="AEA111" s="86"/>
      <c r="AEB111" s="86"/>
      <c r="AEC111" s="86"/>
      <c r="AED111" s="86"/>
      <c r="AEE111" s="86"/>
      <c r="AEF111" s="86"/>
      <c r="AEG111" s="86"/>
      <c r="AEH111" s="86"/>
      <c r="AEI111" s="86"/>
      <c r="AEJ111" s="86"/>
      <c r="AEK111" s="86"/>
      <c r="AEL111" s="86"/>
      <c r="AEM111" s="86"/>
      <c r="AEN111" s="86"/>
      <c r="AEO111" s="86"/>
      <c r="AEP111" s="86"/>
      <c r="AEQ111" s="86"/>
      <c r="AER111" s="86"/>
      <c r="AES111" s="86"/>
      <c r="AET111" s="86"/>
      <c r="AEU111" s="86"/>
      <c r="AEV111" s="86"/>
      <c r="AEW111" s="86"/>
      <c r="AEX111" s="86"/>
      <c r="AEY111" s="86"/>
      <c r="AEZ111" s="86"/>
      <c r="AFA111" s="86"/>
      <c r="AFB111" s="86"/>
      <c r="AFC111" s="86"/>
      <c r="AFD111" s="86"/>
      <c r="AFE111" s="86"/>
      <c r="AFF111" s="86"/>
      <c r="AFG111" s="86"/>
      <c r="AFH111" s="86"/>
      <c r="AFI111" s="86"/>
      <c r="AFJ111" s="86"/>
      <c r="AFK111" s="86"/>
      <c r="AFL111" s="86"/>
      <c r="AFM111" s="86"/>
      <c r="AFN111" s="86"/>
      <c r="AFO111" s="86"/>
      <c r="AFP111" s="86"/>
      <c r="AFQ111" s="86"/>
      <c r="AFR111" s="86"/>
      <c r="AFS111" s="86"/>
      <c r="AFT111" s="86"/>
      <c r="AFU111" s="86"/>
      <c r="AFV111" s="86"/>
      <c r="AFW111" s="86"/>
      <c r="AFX111" s="86"/>
      <c r="AFY111" s="86"/>
      <c r="AFZ111" s="86"/>
      <c r="AGA111" s="86"/>
      <c r="AGB111" s="86"/>
      <c r="AGC111" s="86"/>
      <c r="AGD111" s="86"/>
      <c r="AGE111" s="86"/>
      <c r="AGF111" s="86"/>
      <c r="AGG111" s="86"/>
      <c r="AGH111" s="86"/>
      <c r="AGI111" s="86"/>
      <c r="AGJ111" s="86"/>
      <c r="AGK111" s="86"/>
      <c r="AGL111" s="86"/>
      <c r="AGM111" s="86"/>
      <c r="AGN111" s="86"/>
      <c r="AGO111" s="86"/>
      <c r="AGP111" s="86"/>
      <c r="AGQ111" s="86"/>
      <c r="AGR111" s="86"/>
      <c r="AGS111" s="86"/>
      <c r="AGT111" s="86"/>
      <c r="AGU111" s="86"/>
      <c r="AGV111" s="86"/>
      <c r="AGW111" s="86"/>
      <c r="AGX111" s="86"/>
      <c r="AGY111" s="86"/>
      <c r="AGZ111" s="86"/>
      <c r="AHA111" s="86"/>
      <c r="AHB111" s="86"/>
      <c r="AHC111" s="86"/>
      <c r="AHD111" s="86"/>
      <c r="AHE111" s="86"/>
      <c r="AHF111" s="86"/>
      <c r="AHG111" s="86"/>
      <c r="AHH111" s="86"/>
      <c r="AHI111" s="86"/>
      <c r="AHJ111" s="86"/>
      <c r="AHK111" s="86"/>
      <c r="AHL111" s="86"/>
      <c r="AHM111" s="86"/>
      <c r="AHN111" s="86"/>
      <c r="AHO111" s="86"/>
      <c r="AHP111" s="86"/>
      <c r="AHQ111" s="86"/>
      <c r="AHR111" s="86"/>
      <c r="AHS111" s="86"/>
      <c r="AHT111" s="86"/>
      <c r="AHU111" s="86"/>
      <c r="AHV111" s="86"/>
      <c r="AHW111" s="86"/>
      <c r="AHX111" s="86"/>
      <c r="AHY111" s="86"/>
      <c r="AHZ111" s="86"/>
      <c r="AIA111" s="86"/>
      <c r="AIB111" s="86"/>
      <c r="AIC111" s="86"/>
      <c r="AID111" s="86"/>
      <c r="AIE111" s="86"/>
      <c r="AIF111" s="86"/>
      <c r="AIG111" s="86"/>
      <c r="AIH111" s="86"/>
      <c r="AII111" s="86"/>
      <c r="AIJ111" s="86"/>
      <c r="AIK111" s="86"/>
      <c r="AIL111" s="86"/>
      <c r="AIM111" s="86"/>
      <c r="AIN111" s="86"/>
      <c r="AIO111" s="86"/>
      <c r="AIP111" s="86"/>
      <c r="AIQ111" s="86"/>
      <c r="AIR111" s="86"/>
      <c r="AIS111" s="86"/>
      <c r="AIT111" s="86"/>
      <c r="AIU111" s="86"/>
      <c r="AIV111" s="86"/>
      <c r="AIW111" s="86"/>
      <c r="AIX111" s="86"/>
      <c r="AIY111" s="86"/>
      <c r="AIZ111" s="86"/>
      <c r="AJA111" s="86"/>
      <c r="AJB111" s="86"/>
      <c r="AJC111" s="86"/>
      <c r="AJD111" s="86"/>
      <c r="AJE111" s="86"/>
      <c r="AJF111" s="86"/>
      <c r="AJG111" s="86"/>
      <c r="AJH111" s="86"/>
      <c r="AJI111" s="86"/>
      <c r="AJJ111" s="86"/>
      <c r="AJK111" s="86"/>
      <c r="AJL111" s="86"/>
      <c r="AJM111" s="86"/>
      <c r="AJN111" s="86"/>
      <c r="AJO111" s="86"/>
      <c r="AJP111" s="86"/>
      <c r="AJQ111" s="86"/>
      <c r="AJR111" s="86"/>
      <c r="AJS111" s="86"/>
      <c r="AJT111" s="86"/>
      <c r="AJU111" s="86"/>
      <c r="AJV111" s="86"/>
      <c r="AJW111" s="86"/>
      <c r="AJX111" s="86"/>
      <c r="AJY111" s="86"/>
      <c r="AJZ111" s="86"/>
      <c r="AKA111" s="86"/>
      <c r="AKB111" s="86"/>
      <c r="AKC111" s="86"/>
      <c r="AKD111" s="86"/>
      <c r="AKE111" s="86"/>
      <c r="AKL111" s="86"/>
      <c r="AKM111" s="86"/>
      <c r="AKN111" s="86"/>
      <c r="AKO111" s="86"/>
      <c r="AKP111" s="86"/>
      <c r="AKQ111" s="86"/>
      <c r="AKR111" s="86"/>
      <c r="AKS111" s="86"/>
      <c r="AKT111" s="86"/>
      <c r="AKU111" s="86"/>
      <c r="AKV111" s="86"/>
      <c r="AKW111" s="86"/>
      <c r="AKX111" s="86"/>
      <c r="AKY111" s="86"/>
      <c r="AKZ111" s="86"/>
      <c r="ALA111" s="86"/>
      <c r="ALB111" s="86"/>
      <c r="ALC111" s="86"/>
      <c r="ALD111" s="86"/>
      <c r="ALE111" s="86"/>
      <c r="ALF111" s="86"/>
      <c r="ALG111" s="86"/>
      <c r="ALH111" s="86"/>
      <c r="ALI111" s="86"/>
      <c r="ALJ111" s="86"/>
      <c r="ALK111" s="86"/>
      <c r="ALL111" s="86"/>
      <c r="ALM111" s="86"/>
      <c r="ALN111" s="86"/>
      <c r="ALO111" s="86"/>
      <c r="ALP111" s="86"/>
      <c r="ALQ111" s="86"/>
      <c r="ALR111" s="86"/>
      <c r="ALS111" s="86"/>
      <c r="ALT111" s="86"/>
      <c r="ALU111" s="86"/>
      <c r="ALV111" s="86"/>
      <c r="ALW111" s="86"/>
      <c r="ALX111" s="86"/>
      <c r="ALY111" s="86"/>
      <c r="ALZ111" s="86"/>
      <c r="AMA111" s="86"/>
      <c r="AMB111" s="86"/>
      <c r="AMC111" s="86"/>
      <c r="AMD111" s="86"/>
      <c r="AME111" s="86"/>
      <c r="AMF111" s="86"/>
      <c r="AMG111" s="86"/>
      <c r="AMH111" s="86"/>
      <c r="AMI111" s="86"/>
      <c r="AMJ111" s="86"/>
      <c r="AMK111" s="86"/>
      <c r="AML111" s="86"/>
      <c r="AMM111" s="86"/>
      <c r="AMN111" s="86"/>
      <c r="AMO111" s="86"/>
      <c r="AMP111" s="86"/>
      <c r="AMQ111" s="86"/>
      <c r="AMR111" s="86"/>
      <c r="AMS111" s="86"/>
      <c r="AMT111" s="86"/>
      <c r="AMU111" s="86"/>
      <c r="AMV111" s="86"/>
      <c r="AMW111" s="86"/>
      <c r="AMX111" s="86"/>
      <c r="AMY111" s="86"/>
      <c r="AMZ111" s="86"/>
      <c r="ANA111" s="86"/>
      <c r="ANB111" s="86"/>
      <c r="ANC111" s="86"/>
      <c r="AND111" s="86"/>
      <c r="ANE111" s="86"/>
      <c r="ANF111" s="86"/>
      <c r="ANG111" s="86"/>
      <c r="ANH111" s="86"/>
      <c r="ANI111" s="86"/>
      <c r="ANJ111" s="86"/>
      <c r="ANK111" s="86"/>
      <c r="ANL111" s="86"/>
      <c r="ANM111" s="86"/>
      <c r="ANN111" s="86"/>
      <c r="ANO111" s="86"/>
      <c r="ANP111" s="86"/>
      <c r="ANQ111" s="86"/>
      <c r="ANR111" s="86"/>
      <c r="ANS111" s="86"/>
      <c r="ANT111" s="86"/>
      <c r="ANU111" s="86"/>
      <c r="ANV111" s="86"/>
      <c r="ANW111" s="86"/>
      <c r="ANX111" s="86"/>
      <c r="ANY111" s="86"/>
      <c r="ANZ111" s="86"/>
      <c r="AOA111" s="86"/>
      <c r="AOB111" s="86"/>
      <c r="AOC111" s="86"/>
      <c r="AOD111" s="86"/>
      <c r="AOE111" s="86"/>
      <c r="AOF111" s="86"/>
      <c r="AOG111" s="86"/>
      <c r="AOH111" s="86"/>
      <c r="AOI111" s="86"/>
      <c r="AOJ111" s="86"/>
      <c r="AOK111" s="86"/>
      <c r="AOL111" s="86"/>
      <c r="AOM111" s="86"/>
      <c r="AON111" s="86"/>
      <c r="AOO111" s="86"/>
      <c r="AOP111" s="86"/>
      <c r="AOQ111" s="86"/>
      <c r="AOR111" s="86"/>
      <c r="AOS111" s="86"/>
      <c r="AOT111" s="86"/>
      <c r="AOU111" s="86"/>
      <c r="AOV111" s="86"/>
      <c r="AOW111" s="86"/>
      <c r="AOX111" s="86"/>
      <c r="AOY111" s="86"/>
      <c r="AOZ111" s="86"/>
      <c r="APA111" s="86"/>
      <c r="APB111" s="86"/>
      <c r="APC111" s="86"/>
      <c r="APD111" s="86"/>
      <c r="APE111" s="86"/>
      <c r="APF111" s="86"/>
      <c r="APG111" s="86"/>
      <c r="APH111" s="86"/>
      <c r="API111" s="86"/>
      <c r="APJ111" s="86"/>
      <c r="APK111" s="86"/>
      <c r="APL111" s="86"/>
      <c r="APM111" s="86"/>
      <c r="APN111" s="86"/>
      <c r="APO111" s="86"/>
      <c r="APP111" s="86"/>
      <c r="APQ111" s="86"/>
      <c r="APR111" s="86"/>
      <c r="APS111" s="86"/>
      <c r="APT111" s="86"/>
      <c r="APU111" s="86"/>
      <c r="APV111" s="86"/>
      <c r="APW111" s="86"/>
      <c r="APX111" s="86"/>
      <c r="APY111" s="86"/>
      <c r="APZ111" s="86"/>
      <c r="AQA111" s="86"/>
      <c r="AQB111" s="86"/>
      <c r="AQC111" s="86"/>
      <c r="AQD111" s="86"/>
      <c r="AQE111" s="86"/>
      <c r="AQF111" s="86"/>
      <c r="AQG111" s="86"/>
      <c r="AQH111" s="86"/>
      <c r="AQI111" s="86"/>
      <c r="AQJ111" s="86"/>
      <c r="AQK111" s="86"/>
      <c r="AQL111" s="86"/>
      <c r="AQM111" s="86"/>
      <c r="AQN111" s="86"/>
      <c r="AQO111" s="86"/>
      <c r="AQP111" s="86"/>
      <c r="AQQ111" s="86"/>
      <c r="AQR111" s="86"/>
      <c r="AQS111" s="86"/>
      <c r="AQT111" s="86"/>
      <c r="AQU111" s="86"/>
      <c r="AQV111" s="86"/>
      <c r="AQW111" s="86"/>
      <c r="AQX111" s="86"/>
      <c r="AQY111" s="86"/>
      <c r="AQZ111" s="86"/>
      <c r="ARA111" s="86"/>
      <c r="ARB111" s="86"/>
      <c r="ARC111" s="86"/>
      <c r="ARD111" s="86"/>
      <c r="ARE111" s="86"/>
      <c r="ARF111" s="86"/>
      <c r="ARG111" s="86"/>
      <c r="ARH111" s="86"/>
      <c r="ARI111" s="86"/>
      <c r="ARJ111" s="86"/>
      <c r="ARK111" s="86"/>
      <c r="ARL111" s="86"/>
      <c r="ARM111" s="86"/>
      <c r="ARN111" s="86"/>
      <c r="ARO111" s="86"/>
      <c r="ARP111" s="86"/>
      <c r="ARQ111" s="86"/>
      <c r="ARR111" s="86"/>
      <c r="ARS111" s="86"/>
      <c r="ART111" s="86"/>
      <c r="ARU111" s="86"/>
      <c r="ARV111" s="86"/>
      <c r="ARW111" s="86"/>
      <c r="ARX111" s="86"/>
      <c r="ARY111" s="86"/>
      <c r="ARZ111" s="86"/>
      <c r="ASA111" s="86"/>
      <c r="ASB111" s="86"/>
      <c r="ASC111" s="86"/>
      <c r="ASD111" s="86"/>
      <c r="ASE111" s="86"/>
      <c r="ASF111" s="86"/>
      <c r="ASG111" s="86"/>
      <c r="ASH111" s="86"/>
      <c r="ASI111" s="86"/>
      <c r="ASJ111" s="86"/>
      <c r="ASK111" s="86"/>
      <c r="ASL111" s="86"/>
      <c r="ASM111" s="86"/>
      <c r="ASN111" s="86"/>
      <c r="ASO111" s="86"/>
      <c r="ASP111" s="86"/>
      <c r="ASQ111" s="86"/>
      <c r="ASR111" s="86"/>
      <c r="ASS111" s="86"/>
      <c r="AST111" s="86"/>
      <c r="ASU111" s="86"/>
      <c r="ASV111" s="86"/>
      <c r="ASW111" s="86"/>
      <c r="ASX111" s="86"/>
      <c r="ASY111" s="86"/>
      <c r="ASZ111" s="86"/>
      <c r="ATA111" s="86"/>
      <c r="ATB111" s="86"/>
      <c r="ATC111" s="86"/>
      <c r="ATD111" s="86"/>
      <c r="ATE111" s="86"/>
      <c r="ATF111" s="86"/>
      <c r="ATG111" s="86"/>
      <c r="ATH111" s="86"/>
      <c r="ATI111" s="86"/>
      <c r="ATJ111" s="86"/>
      <c r="ATK111" s="86"/>
      <c r="ATL111" s="86"/>
      <c r="ATM111" s="86"/>
      <c r="ATN111" s="86"/>
      <c r="ATO111" s="86"/>
      <c r="ATP111" s="86"/>
      <c r="ATQ111" s="86"/>
      <c r="ATR111" s="86"/>
      <c r="ATS111" s="86"/>
      <c r="ATT111" s="86"/>
      <c r="ATU111" s="86"/>
      <c r="ATV111" s="86"/>
      <c r="ATW111" s="86"/>
      <c r="ATX111" s="86"/>
      <c r="ATY111" s="86"/>
      <c r="ATZ111" s="86"/>
      <c r="AUA111" s="86"/>
      <c r="AUH111" s="86"/>
      <c r="AUI111" s="86"/>
      <c r="AUJ111" s="86"/>
      <c r="AUK111" s="86"/>
      <c r="AUL111" s="86"/>
      <c r="AUM111" s="86"/>
      <c r="AUN111" s="86"/>
      <c r="AUO111" s="86"/>
      <c r="AUP111" s="86"/>
      <c r="AUQ111" s="86"/>
      <c r="AUR111" s="86"/>
      <c r="AUS111" s="86"/>
      <c r="AUT111" s="86"/>
      <c r="AUU111" s="86"/>
      <c r="AUV111" s="86"/>
      <c r="AUW111" s="86"/>
      <c r="AUX111" s="86"/>
      <c r="AUY111" s="86"/>
      <c r="AUZ111" s="86"/>
      <c r="AVA111" s="86"/>
      <c r="AVB111" s="86"/>
      <c r="AVC111" s="86"/>
      <c r="AVD111" s="86"/>
      <c r="AVE111" s="86"/>
      <c r="AVF111" s="86"/>
      <c r="AVG111" s="86"/>
      <c r="AVH111" s="86"/>
      <c r="AVI111" s="86"/>
      <c r="AVJ111" s="86"/>
      <c r="AVK111" s="86"/>
      <c r="AVL111" s="86"/>
      <c r="AVM111" s="86"/>
      <c r="AVN111" s="86"/>
      <c r="AVO111" s="86"/>
      <c r="AVP111" s="86"/>
      <c r="AVQ111" s="86"/>
      <c r="AVR111" s="86"/>
      <c r="AVS111" s="86"/>
      <c r="AVT111" s="86"/>
      <c r="AVU111" s="86"/>
      <c r="AVV111" s="86"/>
      <c r="AVW111" s="86"/>
      <c r="AVX111" s="86"/>
      <c r="AVY111" s="86"/>
      <c r="AVZ111" s="86"/>
      <c r="AWA111" s="86"/>
      <c r="AWB111" s="86"/>
      <c r="AWC111" s="86"/>
      <c r="AWD111" s="86"/>
      <c r="AWE111" s="86"/>
      <c r="AWF111" s="86"/>
      <c r="AWG111" s="86"/>
      <c r="AWH111" s="86"/>
      <c r="AWI111" s="86"/>
      <c r="AWJ111" s="86"/>
      <c r="AWK111" s="86"/>
      <c r="AWL111" s="86"/>
      <c r="AWM111" s="86"/>
      <c r="AWN111" s="86"/>
      <c r="AWO111" s="86"/>
      <c r="AWP111" s="86"/>
      <c r="AWQ111" s="86"/>
      <c r="AWR111" s="86"/>
      <c r="AWS111" s="86"/>
      <c r="AWT111" s="86"/>
      <c r="AWU111" s="86"/>
      <c r="AWV111" s="86"/>
      <c r="AWW111" s="86"/>
      <c r="AWX111" s="86"/>
      <c r="AWY111" s="86"/>
      <c r="AWZ111" s="86"/>
      <c r="AXA111" s="86"/>
      <c r="AXB111" s="86"/>
      <c r="AXC111" s="86"/>
      <c r="AXD111" s="86"/>
      <c r="AXE111" s="86"/>
      <c r="AXF111" s="86"/>
      <c r="AXG111" s="86"/>
      <c r="AXH111" s="86"/>
      <c r="AXI111" s="86"/>
      <c r="AXJ111" s="86"/>
      <c r="AXK111" s="86"/>
      <c r="AXL111" s="86"/>
      <c r="AXM111" s="86"/>
      <c r="AXN111" s="86"/>
      <c r="AXO111" s="86"/>
      <c r="AXP111" s="86"/>
      <c r="AXQ111" s="86"/>
      <c r="AXR111" s="86"/>
      <c r="AXS111" s="86"/>
      <c r="AXT111" s="86"/>
      <c r="AXU111" s="86"/>
      <c r="AXV111" s="86"/>
      <c r="AXW111" s="86"/>
      <c r="AXX111" s="86"/>
      <c r="AXY111" s="86"/>
      <c r="AXZ111" s="86"/>
      <c r="AYA111" s="86"/>
      <c r="AYB111" s="86"/>
      <c r="AYC111" s="86"/>
      <c r="AYD111" s="86"/>
      <c r="AYE111" s="86"/>
      <c r="AYF111" s="86"/>
      <c r="AYG111" s="86"/>
      <c r="AYH111" s="86"/>
      <c r="AYI111" s="86"/>
      <c r="AYJ111" s="86"/>
      <c r="AYK111" s="86"/>
      <c r="AYL111" s="86"/>
      <c r="AYM111" s="86"/>
      <c r="AYN111" s="86"/>
      <c r="AYO111" s="86"/>
      <c r="AYP111" s="86"/>
      <c r="AYQ111" s="86"/>
      <c r="AYR111" s="86"/>
      <c r="AYS111" s="86"/>
      <c r="AYT111" s="86"/>
      <c r="AYU111" s="86"/>
      <c r="AYV111" s="86"/>
      <c r="AYW111" s="86"/>
      <c r="AYX111" s="86"/>
      <c r="AYY111" s="86"/>
      <c r="AYZ111" s="86"/>
      <c r="AZA111" s="86"/>
      <c r="AZB111" s="86"/>
      <c r="AZC111" s="86"/>
      <c r="AZD111" s="86"/>
      <c r="AZE111" s="86"/>
      <c r="AZF111" s="86"/>
      <c r="AZG111" s="86"/>
      <c r="AZH111" s="86"/>
      <c r="AZI111" s="86"/>
      <c r="AZJ111" s="86"/>
      <c r="AZK111" s="86"/>
      <c r="AZL111" s="86"/>
      <c r="AZM111" s="86"/>
      <c r="AZN111" s="86"/>
      <c r="AZO111" s="86"/>
      <c r="AZP111" s="86"/>
      <c r="AZQ111" s="86"/>
      <c r="AZR111" s="86"/>
      <c r="AZS111" s="86"/>
      <c r="AZT111" s="86"/>
      <c r="AZU111" s="86"/>
      <c r="AZV111" s="86"/>
      <c r="AZW111" s="86"/>
      <c r="AZX111" s="86"/>
      <c r="AZY111" s="86"/>
      <c r="AZZ111" s="86"/>
      <c r="BAA111" s="86"/>
      <c r="BAB111" s="86"/>
      <c r="BAC111" s="86"/>
      <c r="BAD111" s="86"/>
      <c r="BAE111" s="86"/>
      <c r="BAF111" s="86"/>
      <c r="BAG111" s="86"/>
      <c r="BAH111" s="86"/>
      <c r="BAI111" s="86"/>
      <c r="BAJ111" s="86"/>
      <c r="BAK111" s="86"/>
      <c r="BAL111" s="86"/>
      <c r="BAM111" s="86"/>
      <c r="BAN111" s="86"/>
      <c r="BAO111" s="86"/>
      <c r="BAP111" s="86"/>
      <c r="BAQ111" s="86"/>
      <c r="BAR111" s="86"/>
      <c r="BAS111" s="86"/>
      <c r="BAT111" s="86"/>
      <c r="BAU111" s="86"/>
      <c r="BAV111" s="86"/>
      <c r="BAW111" s="86"/>
      <c r="BAX111" s="86"/>
      <c r="BAY111" s="86"/>
      <c r="BAZ111" s="86"/>
      <c r="BBA111" s="86"/>
      <c r="BBB111" s="86"/>
      <c r="BBC111" s="86"/>
      <c r="BBD111" s="86"/>
      <c r="BBE111" s="86"/>
      <c r="BBF111" s="86"/>
      <c r="BBG111" s="86"/>
      <c r="BBH111" s="86"/>
      <c r="BBI111" s="86"/>
      <c r="BBJ111" s="86"/>
      <c r="BBK111" s="86"/>
      <c r="BBL111" s="86"/>
      <c r="BBM111" s="86"/>
      <c r="BBN111" s="86"/>
      <c r="BBO111" s="86"/>
      <c r="BBP111" s="86"/>
      <c r="BBQ111" s="86"/>
      <c r="BBR111" s="86"/>
      <c r="BBS111" s="86"/>
      <c r="BBT111" s="86"/>
      <c r="BBU111" s="86"/>
      <c r="BBV111" s="86"/>
      <c r="BBW111" s="86"/>
      <c r="BBX111" s="86"/>
      <c r="BBY111" s="86"/>
      <c r="BBZ111" s="86"/>
      <c r="BCA111" s="86"/>
      <c r="BCB111" s="86"/>
      <c r="BCC111" s="86"/>
      <c r="BCD111" s="86"/>
      <c r="BCE111" s="86"/>
      <c r="BCF111" s="86"/>
      <c r="BCG111" s="86"/>
      <c r="BCH111" s="86"/>
      <c r="BCI111" s="86"/>
      <c r="BCJ111" s="86"/>
      <c r="BCK111" s="86"/>
      <c r="BCL111" s="86"/>
      <c r="BCM111" s="86"/>
      <c r="BCN111" s="86"/>
      <c r="BCO111" s="86"/>
      <c r="BCP111" s="86"/>
      <c r="BCQ111" s="86"/>
      <c r="BCR111" s="86"/>
      <c r="BCS111" s="86"/>
      <c r="BCT111" s="86"/>
      <c r="BCU111" s="86"/>
      <c r="BCV111" s="86"/>
      <c r="BCW111" s="86"/>
      <c r="BCX111" s="86"/>
      <c r="BCY111" s="86"/>
      <c r="BCZ111" s="86"/>
      <c r="BDA111" s="86"/>
      <c r="BDB111" s="86"/>
      <c r="BDC111" s="86"/>
      <c r="BDD111" s="86"/>
      <c r="BDE111" s="86"/>
      <c r="BDF111" s="86"/>
      <c r="BDG111" s="86"/>
      <c r="BDH111" s="86"/>
      <c r="BDI111" s="86"/>
      <c r="BDJ111" s="86"/>
      <c r="BDK111" s="86"/>
      <c r="BDL111" s="86"/>
      <c r="BDM111" s="86"/>
      <c r="BDN111" s="86"/>
      <c r="BDO111" s="86"/>
      <c r="BDP111" s="86"/>
      <c r="BDQ111" s="86"/>
      <c r="BDR111" s="86"/>
      <c r="BDS111" s="86"/>
      <c r="BDT111" s="86"/>
      <c r="BDU111" s="86"/>
      <c r="BDV111" s="86"/>
      <c r="BDW111" s="86"/>
      <c r="BED111" s="86"/>
      <c r="BEE111" s="86"/>
      <c r="BEF111" s="86"/>
      <c r="BEG111" s="86"/>
      <c r="BEH111" s="86"/>
      <c r="BEI111" s="86"/>
      <c r="BEJ111" s="86"/>
      <c r="BEK111" s="86"/>
      <c r="BEL111" s="86"/>
      <c r="BEM111" s="86"/>
      <c r="BEN111" s="86"/>
      <c r="BEO111" s="86"/>
      <c r="BEP111" s="86"/>
      <c r="BEQ111" s="86"/>
      <c r="BER111" s="86"/>
      <c r="BES111" s="86"/>
      <c r="BET111" s="86"/>
      <c r="BEU111" s="86"/>
      <c r="BEV111" s="86"/>
      <c r="BEW111" s="86"/>
      <c r="BEX111" s="86"/>
      <c r="BEY111" s="86"/>
      <c r="BEZ111" s="86"/>
      <c r="BFA111" s="86"/>
      <c r="BFB111" s="86"/>
      <c r="BFC111" s="86"/>
      <c r="BFD111" s="86"/>
      <c r="BFE111" s="86"/>
      <c r="BFF111" s="86"/>
      <c r="BFG111" s="86"/>
      <c r="BFH111" s="86"/>
      <c r="BFI111" s="86"/>
      <c r="BFJ111" s="86"/>
      <c r="BFK111" s="86"/>
      <c r="BFL111" s="86"/>
      <c r="BFM111" s="86"/>
      <c r="BFN111" s="86"/>
      <c r="BFO111" s="86"/>
      <c r="BFP111" s="86"/>
      <c r="BFQ111" s="86"/>
      <c r="BFR111" s="86"/>
      <c r="BFS111" s="86"/>
      <c r="BFT111" s="86"/>
      <c r="BFU111" s="86"/>
      <c r="BFV111" s="86"/>
      <c r="BFW111" s="86"/>
      <c r="BFX111" s="86"/>
      <c r="BFY111" s="86"/>
      <c r="BFZ111" s="86"/>
      <c r="BGA111" s="86"/>
      <c r="BGB111" s="86"/>
      <c r="BGC111" s="86"/>
      <c r="BGD111" s="86"/>
      <c r="BGE111" s="86"/>
      <c r="BGF111" s="86"/>
      <c r="BGG111" s="86"/>
      <c r="BGH111" s="86"/>
      <c r="BGI111" s="86"/>
      <c r="BGJ111" s="86"/>
      <c r="BGK111" s="86"/>
      <c r="BGL111" s="86"/>
      <c r="BGM111" s="86"/>
      <c r="BGN111" s="86"/>
      <c r="BGO111" s="86"/>
      <c r="BGP111" s="86"/>
      <c r="BGQ111" s="86"/>
      <c r="BGR111" s="86"/>
      <c r="BGS111" s="86"/>
      <c r="BGT111" s="86"/>
      <c r="BGU111" s="86"/>
      <c r="BGV111" s="86"/>
      <c r="BGW111" s="86"/>
      <c r="BGX111" s="86"/>
      <c r="BGY111" s="86"/>
      <c r="BGZ111" s="86"/>
      <c r="BHA111" s="86"/>
      <c r="BHB111" s="86"/>
      <c r="BHC111" s="86"/>
      <c r="BHD111" s="86"/>
      <c r="BHE111" s="86"/>
      <c r="BHF111" s="86"/>
      <c r="BHG111" s="86"/>
      <c r="BHH111" s="86"/>
      <c r="BHI111" s="86"/>
      <c r="BHJ111" s="86"/>
      <c r="BHK111" s="86"/>
      <c r="BHL111" s="86"/>
      <c r="BHM111" s="86"/>
      <c r="BHN111" s="86"/>
      <c r="BHO111" s="86"/>
      <c r="BHP111" s="86"/>
      <c r="BHQ111" s="86"/>
      <c r="BHR111" s="86"/>
      <c r="BHS111" s="86"/>
      <c r="BHT111" s="86"/>
      <c r="BHU111" s="86"/>
      <c r="BHV111" s="86"/>
      <c r="BHW111" s="86"/>
      <c r="BHX111" s="86"/>
      <c r="BHY111" s="86"/>
      <c r="BHZ111" s="86"/>
      <c r="BIA111" s="86"/>
      <c r="BIB111" s="86"/>
      <c r="BIC111" s="86"/>
      <c r="BID111" s="86"/>
      <c r="BIE111" s="86"/>
      <c r="BIF111" s="86"/>
      <c r="BIG111" s="86"/>
      <c r="BIH111" s="86"/>
      <c r="BII111" s="86"/>
      <c r="BIJ111" s="86"/>
      <c r="BIK111" s="86"/>
      <c r="BIL111" s="86"/>
      <c r="BIM111" s="86"/>
      <c r="BIN111" s="86"/>
      <c r="BIO111" s="86"/>
      <c r="BIP111" s="86"/>
      <c r="BIQ111" s="86"/>
      <c r="BIR111" s="86"/>
      <c r="BIS111" s="86"/>
      <c r="BIT111" s="86"/>
      <c r="BIU111" s="86"/>
      <c r="BIV111" s="86"/>
      <c r="BIW111" s="86"/>
      <c r="BIX111" s="86"/>
      <c r="BIY111" s="86"/>
      <c r="BIZ111" s="86"/>
      <c r="BJA111" s="86"/>
      <c r="BJB111" s="86"/>
      <c r="BJC111" s="86"/>
      <c r="BJD111" s="86"/>
      <c r="BJE111" s="86"/>
      <c r="BJF111" s="86"/>
      <c r="BJG111" s="86"/>
      <c r="BJH111" s="86"/>
      <c r="BJI111" s="86"/>
      <c r="BJJ111" s="86"/>
      <c r="BJK111" s="86"/>
      <c r="BJL111" s="86"/>
      <c r="BJM111" s="86"/>
      <c r="BJN111" s="86"/>
      <c r="BJO111" s="86"/>
      <c r="BJP111" s="86"/>
      <c r="BJQ111" s="86"/>
      <c r="BJR111" s="86"/>
      <c r="BJS111" s="86"/>
      <c r="BJT111" s="86"/>
      <c r="BJU111" s="86"/>
      <c r="BJV111" s="86"/>
      <c r="BJW111" s="86"/>
      <c r="BJX111" s="86"/>
      <c r="BJY111" s="86"/>
      <c r="BJZ111" s="86"/>
      <c r="BKA111" s="86"/>
      <c r="BKB111" s="86"/>
      <c r="BKC111" s="86"/>
      <c r="BKD111" s="86"/>
      <c r="BKE111" s="86"/>
      <c r="BKF111" s="86"/>
      <c r="BKG111" s="86"/>
      <c r="BKH111" s="86"/>
      <c r="BKI111" s="86"/>
      <c r="BKJ111" s="86"/>
      <c r="BKK111" s="86"/>
      <c r="BKL111" s="86"/>
      <c r="BKM111" s="86"/>
      <c r="BKN111" s="86"/>
      <c r="BKO111" s="86"/>
      <c r="BKP111" s="86"/>
      <c r="BKQ111" s="86"/>
      <c r="BKR111" s="86"/>
      <c r="BKS111" s="86"/>
      <c r="BKT111" s="86"/>
      <c r="BKU111" s="86"/>
      <c r="BKV111" s="86"/>
      <c r="BKW111" s="86"/>
      <c r="BKX111" s="86"/>
      <c r="BKY111" s="86"/>
      <c r="BKZ111" s="86"/>
      <c r="BLA111" s="86"/>
      <c r="BLB111" s="86"/>
      <c r="BLC111" s="86"/>
      <c r="BLD111" s="86"/>
      <c r="BLE111" s="86"/>
      <c r="BLF111" s="86"/>
      <c r="BLG111" s="86"/>
      <c r="BLH111" s="86"/>
      <c r="BLI111" s="86"/>
      <c r="BLJ111" s="86"/>
      <c r="BLK111" s="86"/>
      <c r="BLL111" s="86"/>
      <c r="BLM111" s="86"/>
      <c r="BLN111" s="86"/>
      <c r="BLO111" s="86"/>
      <c r="BLP111" s="86"/>
      <c r="BLQ111" s="86"/>
      <c r="BLR111" s="86"/>
      <c r="BLS111" s="86"/>
      <c r="BLT111" s="86"/>
      <c r="BLU111" s="86"/>
      <c r="BLV111" s="86"/>
      <c r="BLW111" s="86"/>
      <c r="BLX111" s="86"/>
      <c r="BLY111" s="86"/>
      <c r="BLZ111" s="86"/>
      <c r="BMA111" s="86"/>
      <c r="BMB111" s="86"/>
      <c r="BMC111" s="86"/>
      <c r="BMD111" s="86"/>
      <c r="BME111" s="86"/>
      <c r="BMF111" s="86"/>
      <c r="BMG111" s="86"/>
      <c r="BMH111" s="86"/>
      <c r="BMI111" s="86"/>
      <c r="BMJ111" s="86"/>
      <c r="BMK111" s="86"/>
      <c r="BML111" s="86"/>
      <c r="BMM111" s="86"/>
      <c r="BMN111" s="86"/>
      <c r="BMO111" s="86"/>
      <c r="BMP111" s="86"/>
      <c r="BMQ111" s="86"/>
      <c r="BMR111" s="86"/>
      <c r="BMS111" s="86"/>
      <c r="BMT111" s="86"/>
      <c r="BMU111" s="86"/>
      <c r="BMV111" s="86"/>
      <c r="BMW111" s="86"/>
      <c r="BMX111" s="86"/>
      <c r="BMY111" s="86"/>
      <c r="BMZ111" s="86"/>
      <c r="BNA111" s="86"/>
      <c r="BNB111" s="86"/>
      <c r="BNC111" s="86"/>
      <c r="BND111" s="86"/>
      <c r="BNE111" s="86"/>
      <c r="BNF111" s="86"/>
      <c r="BNG111" s="86"/>
      <c r="BNH111" s="86"/>
      <c r="BNI111" s="86"/>
      <c r="BNJ111" s="86"/>
      <c r="BNK111" s="86"/>
      <c r="BNL111" s="86"/>
      <c r="BNM111" s="86"/>
      <c r="BNN111" s="86"/>
      <c r="BNO111" s="86"/>
      <c r="BNP111" s="86"/>
      <c r="BNQ111" s="86"/>
      <c r="BNR111" s="86"/>
      <c r="BNS111" s="86"/>
      <c r="BNZ111" s="86"/>
      <c r="BOA111" s="86"/>
      <c r="BOB111" s="86"/>
      <c r="BOC111" s="86"/>
      <c r="BOD111" s="86"/>
      <c r="BOE111" s="86"/>
      <c r="BOF111" s="86"/>
      <c r="BOG111" s="86"/>
      <c r="BOH111" s="86"/>
      <c r="BOI111" s="86"/>
      <c r="BOJ111" s="86"/>
      <c r="BOK111" s="86"/>
      <c r="BOL111" s="86"/>
      <c r="BOM111" s="86"/>
      <c r="BON111" s="86"/>
      <c r="BOO111" s="86"/>
      <c r="BOP111" s="86"/>
      <c r="BOQ111" s="86"/>
      <c r="BOR111" s="86"/>
      <c r="BOS111" s="86"/>
      <c r="BOT111" s="86"/>
      <c r="BOU111" s="86"/>
      <c r="BOV111" s="86"/>
      <c r="BOW111" s="86"/>
      <c r="BOX111" s="86"/>
      <c r="BOY111" s="86"/>
      <c r="BOZ111" s="86"/>
      <c r="BPA111" s="86"/>
      <c r="BPB111" s="86"/>
      <c r="BPC111" s="86"/>
      <c r="BPD111" s="86"/>
      <c r="BPE111" s="86"/>
      <c r="BPF111" s="86"/>
      <c r="BPG111" s="86"/>
      <c r="BPH111" s="86"/>
      <c r="BPI111" s="86"/>
      <c r="BPJ111" s="86"/>
      <c r="BPK111" s="86"/>
      <c r="BPL111" s="86"/>
      <c r="BPM111" s="86"/>
      <c r="BPN111" s="86"/>
      <c r="BPO111" s="86"/>
      <c r="BPP111" s="86"/>
      <c r="BPQ111" s="86"/>
      <c r="BPR111" s="86"/>
      <c r="BPS111" s="86"/>
      <c r="BPT111" s="86"/>
      <c r="BPU111" s="86"/>
      <c r="BPV111" s="86"/>
      <c r="BPW111" s="86"/>
      <c r="BPX111" s="86"/>
      <c r="BPY111" s="86"/>
      <c r="BPZ111" s="86"/>
      <c r="BQA111" s="86"/>
      <c r="BQB111" s="86"/>
      <c r="BQC111" s="86"/>
      <c r="BQD111" s="86"/>
      <c r="BQE111" s="86"/>
      <c r="BQF111" s="86"/>
      <c r="BQG111" s="86"/>
      <c r="BQH111" s="86"/>
      <c r="BQI111" s="86"/>
      <c r="BQJ111" s="86"/>
      <c r="BQK111" s="86"/>
      <c r="BQL111" s="86"/>
      <c r="BQM111" s="86"/>
      <c r="BQN111" s="86"/>
      <c r="BQO111" s="86"/>
      <c r="BQP111" s="86"/>
      <c r="BQQ111" s="86"/>
      <c r="BQR111" s="86"/>
      <c r="BQS111" s="86"/>
      <c r="BQT111" s="86"/>
      <c r="BQU111" s="86"/>
      <c r="BQV111" s="86"/>
      <c r="BQW111" s="86"/>
      <c r="BQX111" s="86"/>
      <c r="BQY111" s="86"/>
      <c r="BQZ111" s="86"/>
      <c r="BRA111" s="86"/>
      <c r="BRB111" s="86"/>
      <c r="BRC111" s="86"/>
      <c r="BRD111" s="86"/>
      <c r="BRE111" s="86"/>
      <c r="BRF111" s="86"/>
      <c r="BRG111" s="86"/>
      <c r="BRH111" s="86"/>
      <c r="BRI111" s="86"/>
      <c r="BRJ111" s="86"/>
      <c r="BRK111" s="86"/>
      <c r="BRL111" s="86"/>
      <c r="BRM111" s="86"/>
      <c r="BRN111" s="86"/>
      <c r="BRO111" s="86"/>
      <c r="BRP111" s="86"/>
      <c r="BRQ111" s="86"/>
      <c r="BRR111" s="86"/>
      <c r="BRS111" s="86"/>
      <c r="BRT111" s="86"/>
      <c r="BRU111" s="86"/>
      <c r="BRV111" s="86"/>
      <c r="BRW111" s="86"/>
      <c r="BRX111" s="86"/>
      <c r="BRY111" s="86"/>
      <c r="BRZ111" s="86"/>
      <c r="BSA111" s="86"/>
      <c r="BSB111" s="86"/>
      <c r="BSC111" s="86"/>
      <c r="BSD111" s="86"/>
      <c r="BSE111" s="86"/>
      <c r="BSF111" s="86"/>
      <c r="BSG111" s="86"/>
      <c r="BSH111" s="86"/>
      <c r="BSI111" s="86"/>
      <c r="BSJ111" s="86"/>
      <c r="BSK111" s="86"/>
      <c r="BSL111" s="86"/>
      <c r="BSM111" s="86"/>
      <c r="BSN111" s="86"/>
      <c r="BSO111" s="86"/>
      <c r="BSP111" s="86"/>
      <c r="BSQ111" s="86"/>
      <c r="BSR111" s="86"/>
      <c r="BSS111" s="86"/>
      <c r="BST111" s="86"/>
      <c r="BSU111" s="86"/>
      <c r="BSV111" s="86"/>
      <c r="BSW111" s="86"/>
      <c r="BSX111" s="86"/>
      <c r="BSY111" s="86"/>
      <c r="BSZ111" s="86"/>
      <c r="BTA111" s="86"/>
      <c r="BTB111" s="86"/>
      <c r="BTC111" s="86"/>
      <c r="BTD111" s="86"/>
      <c r="BTE111" s="86"/>
      <c r="BTF111" s="86"/>
      <c r="BTG111" s="86"/>
      <c r="BTH111" s="86"/>
      <c r="BTI111" s="86"/>
      <c r="BTJ111" s="86"/>
      <c r="BTK111" s="86"/>
      <c r="BTL111" s="86"/>
      <c r="BTM111" s="86"/>
      <c r="BTN111" s="86"/>
      <c r="BTO111" s="86"/>
      <c r="BTP111" s="86"/>
      <c r="BTQ111" s="86"/>
      <c r="BTR111" s="86"/>
      <c r="BTS111" s="86"/>
      <c r="BTT111" s="86"/>
      <c r="BTU111" s="86"/>
      <c r="BTV111" s="86"/>
      <c r="BTW111" s="86"/>
      <c r="BTX111" s="86"/>
      <c r="BTY111" s="86"/>
      <c r="BTZ111" s="86"/>
      <c r="BUA111" s="86"/>
      <c r="BUB111" s="86"/>
      <c r="BUC111" s="86"/>
      <c r="BUD111" s="86"/>
      <c r="BUE111" s="86"/>
      <c r="BUF111" s="86"/>
      <c r="BUG111" s="86"/>
      <c r="BUH111" s="86"/>
      <c r="BUI111" s="86"/>
      <c r="BUJ111" s="86"/>
      <c r="BUK111" s="86"/>
      <c r="BUL111" s="86"/>
      <c r="BUM111" s="86"/>
      <c r="BUN111" s="86"/>
      <c r="BUO111" s="86"/>
      <c r="BUP111" s="86"/>
      <c r="BUQ111" s="86"/>
      <c r="BUR111" s="86"/>
      <c r="BUS111" s="86"/>
      <c r="BUT111" s="86"/>
      <c r="BUU111" s="86"/>
      <c r="BUV111" s="86"/>
      <c r="BUW111" s="86"/>
      <c r="BUX111" s="86"/>
      <c r="BUY111" s="86"/>
      <c r="BUZ111" s="86"/>
      <c r="BVA111" s="86"/>
      <c r="BVB111" s="86"/>
      <c r="BVC111" s="86"/>
      <c r="BVD111" s="86"/>
      <c r="BVE111" s="86"/>
      <c r="BVF111" s="86"/>
      <c r="BVG111" s="86"/>
      <c r="BVH111" s="86"/>
      <c r="BVI111" s="86"/>
      <c r="BVJ111" s="86"/>
      <c r="BVK111" s="86"/>
      <c r="BVL111" s="86"/>
      <c r="BVM111" s="86"/>
      <c r="BVN111" s="86"/>
      <c r="BVO111" s="86"/>
      <c r="BVP111" s="86"/>
      <c r="BVQ111" s="86"/>
      <c r="BVR111" s="86"/>
      <c r="BVS111" s="86"/>
      <c r="BVT111" s="86"/>
      <c r="BVU111" s="86"/>
      <c r="BVV111" s="86"/>
      <c r="BVW111" s="86"/>
      <c r="BVX111" s="86"/>
      <c r="BVY111" s="86"/>
      <c r="BVZ111" s="86"/>
      <c r="BWA111" s="86"/>
      <c r="BWB111" s="86"/>
      <c r="BWC111" s="86"/>
      <c r="BWD111" s="86"/>
      <c r="BWE111" s="86"/>
      <c r="BWF111" s="86"/>
      <c r="BWG111" s="86"/>
      <c r="BWH111" s="86"/>
      <c r="BWI111" s="86"/>
      <c r="BWJ111" s="86"/>
      <c r="BWK111" s="86"/>
      <c r="BWL111" s="86"/>
      <c r="BWM111" s="86"/>
      <c r="BWN111" s="86"/>
      <c r="BWO111" s="86"/>
      <c r="BWP111" s="86"/>
      <c r="BWQ111" s="86"/>
      <c r="BWR111" s="86"/>
      <c r="BWS111" s="86"/>
      <c r="BWT111" s="86"/>
      <c r="BWU111" s="86"/>
      <c r="BWV111" s="86"/>
      <c r="BWW111" s="86"/>
      <c r="BWX111" s="86"/>
      <c r="BWY111" s="86"/>
      <c r="BWZ111" s="86"/>
      <c r="BXA111" s="86"/>
      <c r="BXB111" s="86"/>
      <c r="BXC111" s="86"/>
      <c r="BXD111" s="86"/>
      <c r="BXE111" s="86"/>
      <c r="BXF111" s="86"/>
      <c r="BXG111" s="86"/>
      <c r="BXH111" s="86"/>
      <c r="BXI111" s="86"/>
      <c r="BXJ111" s="86"/>
      <c r="BXK111" s="86"/>
      <c r="BXL111" s="86"/>
      <c r="BXM111" s="86"/>
      <c r="BXN111" s="86"/>
      <c r="BXO111" s="86"/>
      <c r="BXV111" s="86"/>
      <c r="BXW111" s="86"/>
      <c r="BXX111" s="86"/>
      <c r="BXY111" s="86"/>
      <c r="BXZ111" s="86"/>
      <c r="BYA111" s="86"/>
      <c r="BYB111" s="86"/>
      <c r="BYC111" s="86"/>
      <c r="BYD111" s="86"/>
      <c r="BYE111" s="86"/>
      <c r="BYF111" s="86"/>
      <c r="BYG111" s="86"/>
      <c r="BYH111" s="86"/>
      <c r="BYI111" s="86"/>
      <c r="BYJ111" s="86"/>
      <c r="BYK111" s="86"/>
      <c r="BYL111" s="86"/>
      <c r="BYM111" s="86"/>
      <c r="BYN111" s="86"/>
      <c r="BYO111" s="86"/>
      <c r="BYP111" s="86"/>
      <c r="BYQ111" s="86"/>
      <c r="BYR111" s="86"/>
      <c r="BYS111" s="86"/>
      <c r="BYT111" s="86"/>
      <c r="BYU111" s="86"/>
      <c r="BYV111" s="86"/>
      <c r="BYW111" s="86"/>
      <c r="BYX111" s="86"/>
      <c r="BYY111" s="86"/>
      <c r="BYZ111" s="86"/>
      <c r="BZA111" s="86"/>
      <c r="BZB111" s="86"/>
      <c r="BZC111" s="86"/>
      <c r="BZD111" s="86"/>
      <c r="BZE111" s="86"/>
      <c r="BZF111" s="86"/>
      <c r="BZG111" s="86"/>
      <c r="BZH111" s="86"/>
      <c r="BZI111" s="86"/>
      <c r="BZJ111" s="86"/>
      <c r="BZK111" s="86"/>
      <c r="BZL111" s="86"/>
      <c r="BZM111" s="86"/>
      <c r="BZN111" s="86"/>
      <c r="BZO111" s="86"/>
      <c r="BZP111" s="86"/>
      <c r="BZQ111" s="86"/>
      <c r="BZR111" s="86"/>
      <c r="BZS111" s="86"/>
      <c r="BZT111" s="86"/>
      <c r="BZU111" s="86"/>
      <c r="BZV111" s="86"/>
      <c r="BZW111" s="86"/>
      <c r="BZX111" s="86"/>
      <c r="BZY111" s="86"/>
      <c r="BZZ111" s="86"/>
      <c r="CAA111" s="86"/>
      <c r="CAB111" s="86"/>
      <c r="CAC111" s="86"/>
      <c r="CAD111" s="86"/>
      <c r="CAE111" s="86"/>
      <c r="CAF111" s="86"/>
      <c r="CAG111" s="86"/>
      <c r="CAH111" s="86"/>
      <c r="CAI111" s="86"/>
      <c r="CAJ111" s="86"/>
      <c r="CAK111" s="86"/>
      <c r="CAL111" s="86"/>
      <c r="CAM111" s="86"/>
      <c r="CAN111" s="86"/>
      <c r="CAO111" s="86"/>
      <c r="CAP111" s="86"/>
      <c r="CAQ111" s="86"/>
      <c r="CAR111" s="86"/>
      <c r="CAS111" s="86"/>
      <c r="CAT111" s="86"/>
      <c r="CAU111" s="86"/>
      <c r="CAV111" s="86"/>
      <c r="CAW111" s="86"/>
      <c r="CAX111" s="86"/>
      <c r="CAY111" s="86"/>
      <c r="CAZ111" s="86"/>
      <c r="CBA111" s="86"/>
      <c r="CBB111" s="86"/>
      <c r="CBC111" s="86"/>
      <c r="CBD111" s="86"/>
      <c r="CBE111" s="86"/>
      <c r="CBF111" s="86"/>
      <c r="CBG111" s="86"/>
      <c r="CBH111" s="86"/>
      <c r="CBI111" s="86"/>
      <c r="CBJ111" s="86"/>
      <c r="CBK111" s="86"/>
      <c r="CBL111" s="86"/>
      <c r="CBM111" s="86"/>
      <c r="CBN111" s="86"/>
      <c r="CBO111" s="86"/>
      <c r="CBP111" s="86"/>
      <c r="CBQ111" s="86"/>
      <c r="CBR111" s="86"/>
      <c r="CBS111" s="86"/>
      <c r="CBT111" s="86"/>
      <c r="CBU111" s="86"/>
      <c r="CBV111" s="86"/>
      <c r="CBW111" s="86"/>
      <c r="CBX111" s="86"/>
      <c r="CBY111" s="86"/>
      <c r="CBZ111" s="86"/>
      <c r="CCA111" s="86"/>
      <c r="CCB111" s="86"/>
      <c r="CCC111" s="86"/>
      <c r="CCD111" s="86"/>
      <c r="CCE111" s="86"/>
      <c r="CCF111" s="86"/>
      <c r="CCG111" s="86"/>
      <c r="CCH111" s="86"/>
      <c r="CCI111" s="86"/>
      <c r="CCJ111" s="86"/>
      <c r="CCK111" s="86"/>
      <c r="CCL111" s="86"/>
      <c r="CCM111" s="86"/>
      <c r="CCN111" s="86"/>
      <c r="CCO111" s="86"/>
      <c r="CCP111" s="86"/>
      <c r="CCQ111" s="86"/>
      <c r="CCR111" s="86"/>
      <c r="CCS111" s="86"/>
      <c r="CCT111" s="86"/>
      <c r="CCU111" s="86"/>
      <c r="CCV111" s="86"/>
      <c r="CCW111" s="86"/>
      <c r="CCX111" s="86"/>
      <c r="CCY111" s="86"/>
      <c r="CCZ111" s="86"/>
      <c r="CDA111" s="86"/>
      <c r="CDB111" s="86"/>
      <c r="CDC111" s="86"/>
      <c r="CDD111" s="86"/>
      <c r="CDE111" s="86"/>
      <c r="CDF111" s="86"/>
      <c r="CDG111" s="86"/>
      <c r="CDH111" s="86"/>
      <c r="CDI111" s="86"/>
      <c r="CDJ111" s="86"/>
      <c r="CDK111" s="86"/>
      <c r="CDL111" s="86"/>
      <c r="CDM111" s="86"/>
      <c r="CDN111" s="86"/>
      <c r="CDO111" s="86"/>
      <c r="CDP111" s="86"/>
      <c r="CDQ111" s="86"/>
      <c r="CDR111" s="86"/>
      <c r="CDS111" s="86"/>
      <c r="CDT111" s="86"/>
      <c r="CDU111" s="86"/>
      <c r="CDV111" s="86"/>
      <c r="CDW111" s="86"/>
      <c r="CDX111" s="86"/>
      <c r="CDY111" s="86"/>
      <c r="CDZ111" s="86"/>
      <c r="CEA111" s="86"/>
      <c r="CEB111" s="86"/>
      <c r="CEC111" s="86"/>
      <c r="CED111" s="86"/>
      <c r="CEE111" s="86"/>
      <c r="CEF111" s="86"/>
      <c r="CEG111" s="86"/>
      <c r="CEH111" s="86"/>
      <c r="CEI111" s="86"/>
      <c r="CEJ111" s="86"/>
      <c r="CEK111" s="86"/>
      <c r="CEL111" s="86"/>
      <c r="CEM111" s="86"/>
      <c r="CEN111" s="86"/>
      <c r="CEO111" s="86"/>
      <c r="CEP111" s="86"/>
      <c r="CEQ111" s="86"/>
      <c r="CER111" s="86"/>
      <c r="CES111" s="86"/>
      <c r="CET111" s="86"/>
      <c r="CEU111" s="86"/>
      <c r="CEV111" s="86"/>
      <c r="CEW111" s="86"/>
      <c r="CEX111" s="86"/>
      <c r="CEY111" s="86"/>
      <c r="CEZ111" s="86"/>
      <c r="CFA111" s="86"/>
      <c r="CFB111" s="86"/>
      <c r="CFC111" s="86"/>
      <c r="CFD111" s="86"/>
      <c r="CFE111" s="86"/>
      <c r="CFF111" s="86"/>
      <c r="CFG111" s="86"/>
      <c r="CFH111" s="86"/>
      <c r="CFI111" s="86"/>
      <c r="CFJ111" s="86"/>
      <c r="CFK111" s="86"/>
      <c r="CFL111" s="86"/>
      <c r="CFM111" s="86"/>
      <c r="CFN111" s="86"/>
      <c r="CFO111" s="86"/>
      <c r="CFP111" s="86"/>
      <c r="CFQ111" s="86"/>
      <c r="CFR111" s="86"/>
      <c r="CFS111" s="86"/>
      <c r="CFT111" s="86"/>
      <c r="CFU111" s="86"/>
      <c r="CFV111" s="86"/>
      <c r="CFW111" s="86"/>
      <c r="CFX111" s="86"/>
      <c r="CFY111" s="86"/>
      <c r="CFZ111" s="86"/>
      <c r="CGA111" s="86"/>
      <c r="CGB111" s="86"/>
      <c r="CGC111" s="86"/>
      <c r="CGD111" s="86"/>
      <c r="CGE111" s="86"/>
      <c r="CGF111" s="86"/>
      <c r="CGG111" s="86"/>
      <c r="CGH111" s="86"/>
      <c r="CGI111" s="86"/>
      <c r="CGJ111" s="86"/>
      <c r="CGK111" s="86"/>
      <c r="CGL111" s="86"/>
      <c r="CGM111" s="86"/>
      <c r="CGN111" s="86"/>
      <c r="CGO111" s="86"/>
      <c r="CGP111" s="86"/>
      <c r="CGQ111" s="86"/>
      <c r="CGR111" s="86"/>
      <c r="CGS111" s="86"/>
      <c r="CGT111" s="86"/>
      <c r="CGU111" s="86"/>
      <c r="CGV111" s="86"/>
      <c r="CGW111" s="86"/>
      <c r="CGX111" s="86"/>
      <c r="CGY111" s="86"/>
      <c r="CGZ111" s="86"/>
      <c r="CHA111" s="86"/>
      <c r="CHB111" s="86"/>
      <c r="CHC111" s="86"/>
      <c r="CHD111" s="86"/>
      <c r="CHE111" s="86"/>
      <c r="CHF111" s="86"/>
      <c r="CHG111" s="86"/>
      <c r="CHH111" s="86"/>
      <c r="CHI111" s="86"/>
      <c r="CHJ111" s="86"/>
      <c r="CHK111" s="86"/>
      <c r="CHR111" s="86"/>
      <c r="CHS111" s="86"/>
      <c r="CHT111" s="86"/>
      <c r="CHU111" s="86"/>
      <c r="CHV111" s="86"/>
      <c r="CHW111" s="86"/>
      <c r="CHX111" s="86"/>
      <c r="CHY111" s="86"/>
      <c r="CHZ111" s="86"/>
      <c r="CIA111" s="86"/>
      <c r="CIB111" s="86"/>
      <c r="CIC111" s="86"/>
      <c r="CID111" s="86"/>
      <c r="CIE111" s="86"/>
      <c r="CIF111" s="86"/>
      <c r="CIG111" s="86"/>
      <c r="CIH111" s="86"/>
      <c r="CII111" s="86"/>
      <c r="CIJ111" s="86"/>
      <c r="CIK111" s="86"/>
      <c r="CIL111" s="86"/>
      <c r="CIM111" s="86"/>
      <c r="CIN111" s="86"/>
      <c r="CIO111" s="86"/>
      <c r="CIP111" s="86"/>
      <c r="CIQ111" s="86"/>
      <c r="CIR111" s="86"/>
      <c r="CIS111" s="86"/>
      <c r="CIT111" s="86"/>
      <c r="CIU111" s="86"/>
      <c r="CIV111" s="86"/>
      <c r="CIW111" s="86"/>
      <c r="CIX111" s="86"/>
      <c r="CIY111" s="86"/>
      <c r="CIZ111" s="86"/>
      <c r="CJA111" s="86"/>
      <c r="CJB111" s="86"/>
      <c r="CJC111" s="86"/>
      <c r="CJD111" s="86"/>
      <c r="CJE111" s="86"/>
      <c r="CJF111" s="86"/>
      <c r="CJG111" s="86"/>
      <c r="CJH111" s="86"/>
      <c r="CJI111" s="86"/>
      <c r="CJJ111" s="86"/>
      <c r="CJK111" s="86"/>
      <c r="CJL111" s="86"/>
      <c r="CJM111" s="86"/>
      <c r="CJN111" s="86"/>
      <c r="CJO111" s="86"/>
      <c r="CJP111" s="86"/>
      <c r="CJQ111" s="86"/>
      <c r="CJR111" s="86"/>
      <c r="CJS111" s="86"/>
      <c r="CJT111" s="86"/>
      <c r="CJU111" s="86"/>
      <c r="CJV111" s="86"/>
      <c r="CJW111" s="86"/>
      <c r="CJX111" s="86"/>
      <c r="CJY111" s="86"/>
      <c r="CJZ111" s="86"/>
      <c r="CKA111" s="86"/>
      <c r="CKB111" s="86"/>
      <c r="CKC111" s="86"/>
      <c r="CKD111" s="86"/>
      <c r="CKE111" s="86"/>
      <c r="CKF111" s="86"/>
      <c r="CKG111" s="86"/>
      <c r="CKH111" s="86"/>
      <c r="CKI111" s="86"/>
      <c r="CKJ111" s="86"/>
      <c r="CKK111" s="86"/>
      <c r="CKL111" s="86"/>
      <c r="CKM111" s="86"/>
      <c r="CKN111" s="86"/>
      <c r="CKO111" s="86"/>
      <c r="CKP111" s="86"/>
      <c r="CKQ111" s="86"/>
      <c r="CKR111" s="86"/>
      <c r="CKS111" s="86"/>
      <c r="CKT111" s="86"/>
      <c r="CKU111" s="86"/>
      <c r="CKV111" s="86"/>
      <c r="CKW111" s="86"/>
      <c r="CKX111" s="86"/>
      <c r="CKY111" s="86"/>
      <c r="CKZ111" s="86"/>
      <c r="CLA111" s="86"/>
      <c r="CLB111" s="86"/>
      <c r="CLC111" s="86"/>
      <c r="CLD111" s="86"/>
      <c r="CLE111" s="86"/>
      <c r="CLF111" s="86"/>
      <c r="CLG111" s="86"/>
      <c r="CLH111" s="86"/>
      <c r="CLI111" s="86"/>
      <c r="CLJ111" s="86"/>
      <c r="CLK111" s="86"/>
      <c r="CLL111" s="86"/>
      <c r="CLM111" s="86"/>
      <c r="CLN111" s="86"/>
      <c r="CLO111" s="86"/>
      <c r="CLP111" s="86"/>
      <c r="CLQ111" s="86"/>
      <c r="CLR111" s="86"/>
      <c r="CLS111" s="86"/>
      <c r="CLT111" s="86"/>
      <c r="CLU111" s="86"/>
      <c r="CLV111" s="86"/>
      <c r="CLW111" s="86"/>
      <c r="CLX111" s="86"/>
      <c r="CLY111" s="86"/>
      <c r="CLZ111" s="86"/>
      <c r="CMA111" s="86"/>
      <c r="CMB111" s="86"/>
      <c r="CMC111" s="86"/>
      <c r="CMD111" s="86"/>
      <c r="CME111" s="86"/>
      <c r="CMF111" s="86"/>
      <c r="CMG111" s="86"/>
      <c r="CMH111" s="86"/>
      <c r="CMI111" s="86"/>
      <c r="CMJ111" s="86"/>
      <c r="CMK111" s="86"/>
      <c r="CML111" s="86"/>
      <c r="CMM111" s="86"/>
      <c r="CMN111" s="86"/>
      <c r="CMO111" s="86"/>
      <c r="CMP111" s="86"/>
      <c r="CMQ111" s="86"/>
      <c r="CMR111" s="86"/>
      <c r="CMS111" s="86"/>
      <c r="CMT111" s="86"/>
      <c r="CMU111" s="86"/>
      <c r="CMV111" s="86"/>
      <c r="CMW111" s="86"/>
      <c r="CMX111" s="86"/>
      <c r="CMY111" s="86"/>
      <c r="CMZ111" s="86"/>
      <c r="CNA111" s="86"/>
      <c r="CNB111" s="86"/>
      <c r="CNC111" s="86"/>
      <c r="CND111" s="86"/>
      <c r="CNE111" s="86"/>
      <c r="CNF111" s="86"/>
      <c r="CNG111" s="86"/>
      <c r="CNH111" s="86"/>
      <c r="CNI111" s="86"/>
      <c r="CNJ111" s="86"/>
      <c r="CNK111" s="86"/>
      <c r="CNL111" s="86"/>
      <c r="CNM111" s="86"/>
      <c r="CNN111" s="86"/>
      <c r="CNO111" s="86"/>
      <c r="CNP111" s="86"/>
      <c r="CNQ111" s="86"/>
      <c r="CNR111" s="86"/>
      <c r="CNS111" s="86"/>
      <c r="CNT111" s="86"/>
      <c r="CNU111" s="86"/>
      <c r="CNV111" s="86"/>
      <c r="CNW111" s="86"/>
      <c r="CNX111" s="86"/>
      <c r="CNY111" s="86"/>
      <c r="CNZ111" s="86"/>
      <c r="COA111" s="86"/>
      <c r="COB111" s="86"/>
      <c r="COC111" s="86"/>
      <c r="COD111" s="86"/>
      <c r="COE111" s="86"/>
      <c r="COF111" s="86"/>
      <c r="COG111" s="86"/>
      <c r="COH111" s="86"/>
      <c r="COI111" s="86"/>
      <c r="COJ111" s="86"/>
      <c r="COK111" s="86"/>
      <c r="COL111" s="86"/>
      <c r="COM111" s="86"/>
      <c r="CON111" s="86"/>
      <c r="COO111" s="86"/>
      <c r="COP111" s="86"/>
      <c r="COQ111" s="86"/>
      <c r="COR111" s="86"/>
      <c r="COS111" s="86"/>
      <c r="COT111" s="86"/>
      <c r="COU111" s="86"/>
      <c r="COV111" s="86"/>
      <c r="COW111" s="86"/>
      <c r="COX111" s="86"/>
      <c r="COY111" s="86"/>
      <c r="COZ111" s="86"/>
      <c r="CPA111" s="86"/>
      <c r="CPB111" s="86"/>
      <c r="CPC111" s="86"/>
      <c r="CPD111" s="86"/>
      <c r="CPE111" s="86"/>
      <c r="CPF111" s="86"/>
      <c r="CPG111" s="86"/>
      <c r="CPH111" s="86"/>
      <c r="CPI111" s="86"/>
      <c r="CPJ111" s="86"/>
      <c r="CPK111" s="86"/>
      <c r="CPL111" s="86"/>
      <c r="CPM111" s="86"/>
      <c r="CPN111" s="86"/>
      <c r="CPO111" s="86"/>
      <c r="CPP111" s="86"/>
      <c r="CPQ111" s="86"/>
      <c r="CPR111" s="86"/>
      <c r="CPS111" s="86"/>
      <c r="CPT111" s="86"/>
      <c r="CPU111" s="86"/>
      <c r="CPV111" s="86"/>
      <c r="CPW111" s="86"/>
      <c r="CPX111" s="86"/>
      <c r="CPY111" s="86"/>
      <c r="CPZ111" s="86"/>
      <c r="CQA111" s="86"/>
      <c r="CQB111" s="86"/>
      <c r="CQC111" s="86"/>
      <c r="CQD111" s="86"/>
      <c r="CQE111" s="86"/>
      <c r="CQF111" s="86"/>
      <c r="CQG111" s="86"/>
      <c r="CQH111" s="86"/>
      <c r="CQI111" s="86"/>
      <c r="CQJ111" s="86"/>
      <c r="CQK111" s="86"/>
      <c r="CQL111" s="86"/>
      <c r="CQM111" s="86"/>
      <c r="CQN111" s="86"/>
      <c r="CQO111" s="86"/>
      <c r="CQP111" s="86"/>
      <c r="CQQ111" s="86"/>
      <c r="CQR111" s="86"/>
      <c r="CQS111" s="86"/>
      <c r="CQT111" s="86"/>
      <c r="CQU111" s="86"/>
      <c r="CQV111" s="86"/>
      <c r="CQW111" s="86"/>
      <c r="CQX111" s="86"/>
      <c r="CQY111" s="86"/>
      <c r="CQZ111" s="86"/>
      <c r="CRA111" s="86"/>
      <c r="CRB111" s="86"/>
      <c r="CRC111" s="86"/>
      <c r="CRD111" s="86"/>
      <c r="CRE111" s="86"/>
      <c r="CRF111" s="86"/>
      <c r="CRG111" s="86"/>
      <c r="CRN111" s="86"/>
      <c r="CRO111" s="86"/>
      <c r="CRP111" s="86"/>
      <c r="CRQ111" s="86"/>
      <c r="CRR111" s="86"/>
      <c r="CRS111" s="86"/>
      <c r="CRT111" s="86"/>
      <c r="CRU111" s="86"/>
      <c r="CRV111" s="86"/>
      <c r="CRW111" s="86"/>
      <c r="CRX111" s="86"/>
      <c r="CRY111" s="86"/>
      <c r="CRZ111" s="86"/>
      <c r="CSA111" s="86"/>
      <c r="CSB111" s="86"/>
      <c r="CSC111" s="86"/>
      <c r="CSD111" s="86"/>
      <c r="CSE111" s="86"/>
      <c r="CSF111" s="86"/>
      <c r="CSG111" s="86"/>
      <c r="CSH111" s="86"/>
      <c r="CSI111" s="86"/>
      <c r="CSJ111" s="86"/>
      <c r="CSK111" s="86"/>
      <c r="CSL111" s="86"/>
      <c r="CSM111" s="86"/>
      <c r="CSN111" s="86"/>
      <c r="CSO111" s="86"/>
      <c r="CSP111" s="86"/>
      <c r="CSQ111" s="86"/>
      <c r="CSR111" s="86"/>
      <c r="CSS111" s="86"/>
      <c r="CST111" s="86"/>
      <c r="CSU111" s="86"/>
      <c r="CSV111" s="86"/>
      <c r="CSW111" s="86"/>
      <c r="CSX111" s="86"/>
      <c r="CSY111" s="86"/>
      <c r="CSZ111" s="86"/>
      <c r="CTA111" s="86"/>
      <c r="CTB111" s="86"/>
      <c r="CTC111" s="86"/>
      <c r="CTD111" s="86"/>
      <c r="CTE111" s="86"/>
      <c r="CTF111" s="86"/>
      <c r="CTG111" s="86"/>
      <c r="CTH111" s="86"/>
      <c r="CTI111" s="86"/>
      <c r="CTJ111" s="86"/>
      <c r="CTK111" s="86"/>
      <c r="CTL111" s="86"/>
      <c r="CTM111" s="86"/>
      <c r="CTN111" s="86"/>
      <c r="CTO111" s="86"/>
      <c r="CTP111" s="86"/>
      <c r="CTQ111" s="86"/>
      <c r="CTR111" s="86"/>
      <c r="CTS111" s="86"/>
      <c r="CTT111" s="86"/>
      <c r="CTU111" s="86"/>
      <c r="CTV111" s="86"/>
      <c r="CTW111" s="86"/>
      <c r="CTX111" s="86"/>
      <c r="CTY111" s="86"/>
      <c r="CTZ111" s="86"/>
      <c r="CUA111" s="86"/>
      <c r="CUB111" s="86"/>
      <c r="CUC111" s="86"/>
      <c r="CUD111" s="86"/>
      <c r="CUE111" s="86"/>
      <c r="CUF111" s="86"/>
      <c r="CUG111" s="86"/>
      <c r="CUH111" s="86"/>
      <c r="CUI111" s="86"/>
      <c r="CUJ111" s="86"/>
      <c r="CUK111" s="86"/>
      <c r="CUL111" s="86"/>
      <c r="CUM111" s="86"/>
      <c r="CUN111" s="86"/>
      <c r="CUO111" s="86"/>
      <c r="CUP111" s="86"/>
      <c r="CUQ111" s="86"/>
      <c r="CUR111" s="86"/>
      <c r="CUS111" s="86"/>
      <c r="CUT111" s="86"/>
      <c r="CUU111" s="86"/>
      <c r="CUV111" s="86"/>
      <c r="CUW111" s="86"/>
      <c r="CUX111" s="86"/>
      <c r="CUY111" s="86"/>
      <c r="CUZ111" s="86"/>
      <c r="CVA111" s="86"/>
      <c r="CVB111" s="86"/>
      <c r="CVC111" s="86"/>
      <c r="CVD111" s="86"/>
      <c r="CVE111" s="86"/>
      <c r="CVF111" s="86"/>
      <c r="CVG111" s="86"/>
      <c r="CVH111" s="86"/>
      <c r="CVI111" s="86"/>
      <c r="CVJ111" s="86"/>
      <c r="CVK111" s="86"/>
      <c r="CVL111" s="86"/>
      <c r="CVM111" s="86"/>
      <c r="CVN111" s="86"/>
      <c r="CVO111" s="86"/>
      <c r="CVP111" s="86"/>
      <c r="CVQ111" s="86"/>
      <c r="CVR111" s="86"/>
      <c r="CVS111" s="86"/>
      <c r="CVT111" s="86"/>
      <c r="CVU111" s="86"/>
      <c r="CVV111" s="86"/>
      <c r="CVW111" s="86"/>
      <c r="CVX111" s="86"/>
      <c r="CVY111" s="86"/>
      <c r="CVZ111" s="86"/>
      <c r="CWA111" s="86"/>
      <c r="CWB111" s="86"/>
      <c r="CWC111" s="86"/>
      <c r="CWD111" s="86"/>
      <c r="CWE111" s="86"/>
      <c r="CWF111" s="86"/>
      <c r="CWG111" s="86"/>
      <c r="CWH111" s="86"/>
      <c r="CWI111" s="86"/>
      <c r="CWJ111" s="86"/>
      <c r="CWK111" s="86"/>
      <c r="CWL111" s="86"/>
      <c r="CWM111" s="86"/>
      <c r="CWN111" s="86"/>
      <c r="CWO111" s="86"/>
      <c r="CWP111" s="86"/>
      <c r="CWQ111" s="86"/>
      <c r="CWR111" s="86"/>
      <c r="CWS111" s="86"/>
      <c r="CWT111" s="86"/>
      <c r="CWU111" s="86"/>
      <c r="CWV111" s="86"/>
      <c r="CWW111" s="86"/>
      <c r="CWX111" s="86"/>
      <c r="CWY111" s="86"/>
      <c r="CWZ111" s="86"/>
      <c r="CXA111" s="86"/>
      <c r="CXB111" s="86"/>
      <c r="CXC111" s="86"/>
      <c r="CXD111" s="86"/>
      <c r="CXE111" s="86"/>
      <c r="CXF111" s="86"/>
      <c r="CXG111" s="86"/>
      <c r="CXH111" s="86"/>
      <c r="CXI111" s="86"/>
      <c r="CXJ111" s="86"/>
      <c r="CXK111" s="86"/>
      <c r="CXL111" s="86"/>
      <c r="CXM111" s="86"/>
      <c r="CXN111" s="86"/>
      <c r="CXO111" s="86"/>
      <c r="CXP111" s="86"/>
      <c r="CXQ111" s="86"/>
      <c r="CXR111" s="86"/>
      <c r="CXS111" s="86"/>
      <c r="CXT111" s="86"/>
      <c r="CXU111" s="86"/>
      <c r="CXV111" s="86"/>
      <c r="CXW111" s="86"/>
      <c r="CXX111" s="86"/>
      <c r="CXY111" s="86"/>
      <c r="CXZ111" s="86"/>
      <c r="CYA111" s="86"/>
      <c r="CYB111" s="86"/>
      <c r="CYC111" s="86"/>
      <c r="CYD111" s="86"/>
      <c r="CYE111" s="86"/>
      <c r="CYF111" s="86"/>
      <c r="CYG111" s="86"/>
      <c r="CYH111" s="86"/>
      <c r="CYI111" s="86"/>
      <c r="CYJ111" s="86"/>
      <c r="CYK111" s="86"/>
      <c r="CYL111" s="86"/>
      <c r="CYM111" s="86"/>
      <c r="CYN111" s="86"/>
      <c r="CYO111" s="86"/>
      <c r="CYP111" s="86"/>
      <c r="CYQ111" s="86"/>
      <c r="CYR111" s="86"/>
      <c r="CYS111" s="86"/>
      <c r="CYT111" s="86"/>
      <c r="CYU111" s="86"/>
      <c r="CYV111" s="86"/>
      <c r="CYW111" s="86"/>
      <c r="CYX111" s="86"/>
      <c r="CYY111" s="86"/>
      <c r="CYZ111" s="86"/>
      <c r="CZA111" s="86"/>
      <c r="CZB111" s="86"/>
      <c r="CZC111" s="86"/>
      <c r="CZD111" s="86"/>
      <c r="CZE111" s="86"/>
      <c r="CZF111" s="86"/>
      <c r="CZG111" s="86"/>
      <c r="CZH111" s="86"/>
      <c r="CZI111" s="86"/>
      <c r="CZJ111" s="86"/>
      <c r="CZK111" s="86"/>
      <c r="CZL111" s="86"/>
      <c r="CZM111" s="86"/>
      <c r="CZN111" s="86"/>
      <c r="CZO111" s="86"/>
      <c r="CZP111" s="86"/>
      <c r="CZQ111" s="86"/>
      <c r="CZR111" s="86"/>
      <c r="CZS111" s="86"/>
      <c r="CZT111" s="86"/>
      <c r="CZU111" s="86"/>
      <c r="CZV111" s="86"/>
      <c r="CZW111" s="86"/>
      <c r="CZX111" s="86"/>
      <c r="CZY111" s="86"/>
      <c r="CZZ111" s="86"/>
      <c r="DAA111" s="86"/>
      <c r="DAB111" s="86"/>
      <c r="DAC111" s="86"/>
      <c r="DAD111" s="86"/>
      <c r="DAE111" s="86"/>
      <c r="DAF111" s="86"/>
      <c r="DAG111" s="86"/>
      <c r="DAH111" s="86"/>
      <c r="DAI111" s="86"/>
      <c r="DAJ111" s="86"/>
      <c r="DAK111" s="86"/>
      <c r="DAL111" s="86"/>
      <c r="DAM111" s="86"/>
      <c r="DAN111" s="86"/>
      <c r="DAO111" s="86"/>
      <c r="DAP111" s="86"/>
      <c r="DAQ111" s="86"/>
      <c r="DAR111" s="86"/>
      <c r="DAS111" s="86"/>
      <c r="DAT111" s="86"/>
      <c r="DAU111" s="86"/>
      <c r="DAV111" s="86"/>
      <c r="DAW111" s="86"/>
      <c r="DAX111" s="86"/>
      <c r="DAY111" s="86"/>
      <c r="DAZ111" s="86"/>
      <c r="DBA111" s="86"/>
      <c r="DBB111" s="86"/>
      <c r="DBC111" s="86"/>
      <c r="DBJ111" s="86"/>
      <c r="DBK111" s="86"/>
      <c r="DBL111" s="86"/>
      <c r="DBM111" s="86"/>
      <c r="DBN111" s="86"/>
      <c r="DBO111" s="86"/>
      <c r="DBP111" s="86"/>
      <c r="DBQ111" s="86"/>
      <c r="DBR111" s="86"/>
      <c r="DBS111" s="86"/>
      <c r="DBT111" s="86"/>
      <c r="DBU111" s="86"/>
      <c r="DBV111" s="86"/>
      <c r="DBW111" s="86"/>
      <c r="DBX111" s="86"/>
      <c r="DBY111" s="86"/>
      <c r="DBZ111" s="86"/>
      <c r="DCA111" s="86"/>
      <c r="DCB111" s="86"/>
      <c r="DCC111" s="86"/>
      <c r="DCD111" s="86"/>
      <c r="DCE111" s="86"/>
      <c r="DCF111" s="86"/>
      <c r="DCG111" s="86"/>
      <c r="DCH111" s="86"/>
      <c r="DCI111" s="86"/>
      <c r="DCJ111" s="86"/>
      <c r="DCK111" s="86"/>
      <c r="DCL111" s="86"/>
      <c r="DCM111" s="86"/>
      <c r="DCN111" s="86"/>
      <c r="DCO111" s="86"/>
      <c r="DCP111" s="86"/>
      <c r="DCQ111" s="86"/>
      <c r="DCR111" s="86"/>
      <c r="DCS111" s="86"/>
      <c r="DCT111" s="86"/>
      <c r="DCU111" s="86"/>
      <c r="DCV111" s="86"/>
      <c r="DCW111" s="86"/>
      <c r="DCX111" s="86"/>
      <c r="DCY111" s="86"/>
      <c r="DCZ111" s="86"/>
      <c r="DDA111" s="86"/>
      <c r="DDB111" s="86"/>
      <c r="DDC111" s="86"/>
      <c r="DDD111" s="86"/>
      <c r="DDE111" s="86"/>
      <c r="DDF111" s="86"/>
      <c r="DDG111" s="86"/>
      <c r="DDH111" s="86"/>
      <c r="DDI111" s="86"/>
      <c r="DDJ111" s="86"/>
      <c r="DDK111" s="86"/>
      <c r="DDL111" s="86"/>
      <c r="DDM111" s="86"/>
      <c r="DDN111" s="86"/>
      <c r="DDO111" s="86"/>
      <c r="DDP111" s="86"/>
      <c r="DDQ111" s="86"/>
      <c r="DDR111" s="86"/>
      <c r="DDS111" s="86"/>
      <c r="DDT111" s="86"/>
      <c r="DDU111" s="86"/>
      <c r="DDV111" s="86"/>
      <c r="DDW111" s="86"/>
      <c r="DDX111" s="86"/>
      <c r="DDY111" s="86"/>
      <c r="DDZ111" s="86"/>
      <c r="DEA111" s="86"/>
      <c r="DEB111" s="86"/>
      <c r="DEC111" s="86"/>
      <c r="DED111" s="86"/>
      <c r="DEE111" s="86"/>
      <c r="DEF111" s="86"/>
      <c r="DEG111" s="86"/>
      <c r="DEH111" s="86"/>
      <c r="DEI111" s="86"/>
      <c r="DEJ111" s="86"/>
      <c r="DEK111" s="86"/>
      <c r="DEL111" s="86"/>
      <c r="DEM111" s="86"/>
      <c r="DEN111" s="86"/>
      <c r="DEO111" s="86"/>
      <c r="DEP111" s="86"/>
      <c r="DEQ111" s="86"/>
      <c r="DER111" s="86"/>
      <c r="DES111" s="86"/>
      <c r="DET111" s="86"/>
      <c r="DEU111" s="86"/>
      <c r="DEV111" s="86"/>
      <c r="DEW111" s="86"/>
      <c r="DEX111" s="86"/>
      <c r="DEY111" s="86"/>
      <c r="DEZ111" s="86"/>
      <c r="DFA111" s="86"/>
      <c r="DFB111" s="86"/>
      <c r="DFC111" s="86"/>
      <c r="DFD111" s="86"/>
      <c r="DFE111" s="86"/>
      <c r="DFF111" s="86"/>
      <c r="DFG111" s="86"/>
      <c r="DFH111" s="86"/>
      <c r="DFI111" s="86"/>
      <c r="DFJ111" s="86"/>
      <c r="DFK111" s="86"/>
      <c r="DFL111" s="86"/>
      <c r="DFM111" s="86"/>
      <c r="DFN111" s="86"/>
      <c r="DFO111" s="86"/>
      <c r="DFP111" s="86"/>
      <c r="DFQ111" s="86"/>
      <c r="DFR111" s="86"/>
      <c r="DFS111" s="86"/>
      <c r="DFT111" s="86"/>
      <c r="DFU111" s="86"/>
      <c r="DFV111" s="86"/>
      <c r="DFW111" s="86"/>
      <c r="DFX111" s="86"/>
      <c r="DFY111" s="86"/>
      <c r="DFZ111" s="86"/>
      <c r="DGA111" s="86"/>
      <c r="DGB111" s="86"/>
      <c r="DGC111" s="86"/>
      <c r="DGD111" s="86"/>
      <c r="DGE111" s="86"/>
      <c r="DGF111" s="86"/>
      <c r="DGG111" s="86"/>
      <c r="DGH111" s="86"/>
      <c r="DGI111" s="86"/>
      <c r="DGJ111" s="86"/>
      <c r="DGK111" s="86"/>
      <c r="DGL111" s="86"/>
      <c r="DGM111" s="86"/>
      <c r="DGN111" s="86"/>
      <c r="DGO111" s="86"/>
      <c r="DGP111" s="86"/>
      <c r="DGQ111" s="86"/>
      <c r="DGR111" s="86"/>
      <c r="DGS111" s="86"/>
      <c r="DGT111" s="86"/>
      <c r="DGU111" s="86"/>
      <c r="DGV111" s="86"/>
      <c r="DGW111" s="86"/>
      <c r="DGX111" s="86"/>
      <c r="DGY111" s="86"/>
      <c r="DGZ111" s="86"/>
      <c r="DHA111" s="86"/>
      <c r="DHB111" s="86"/>
      <c r="DHC111" s="86"/>
      <c r="DHD111" s="86"/>
      <c r="DHE111" s="86"/>
      <c r="DHF111" s="86"/>
      <c r="DHG111" s="86"/>
      <c r="DHH111" s="86"/>
      <c r="DHI111" s="86"/>
      <c r="DHJ111" s="86"/>
      <c r="DHK111" s="86"/>
      <c r="DHL111" s="86"/>
      <c r="DHM111" s="86"/>
      <c r="DHN111" s="86"/>
      <c r="DHO111" s="86"/>
      <c r="DHP111" s="86"/>
      <c r="DHQ111" s="86"/>
      <c r="DHR111" s="86"/>
      <c r="DHS111" s="86"/>
      <c r="DHT111" s="86"/>
      <c r="DHU111" s="86"/>
      <c r="DHV111" s="86"/>
      <c r="DHW111" s="86"/>
      <c r="DHX111" s="86"/>
      <c r="DHY111" s="86"/>
      <c r="DHZ111" s="86"/>
      <c r="DIA111" s="86"/>
      <c r="DIB111" s="86"/>
      <c r="DIC111" s="86"/>
      <c r="DID111" s="86"/>
      <c r="DIE111" s="86"/>
      <c r="DIF111" s="86"/>
      <c r="DIG111" s="86"/>
      <c r="DIH111" s="86"/>
      <c r="DII111" s="86"/>
      <c r="DIJ111" s="86"/>
      <c r="DIK111" s="86"/>
      <c r="DIL111" s="86"/>
      <c r="DIM111" s="86"/>
      <c r="DIN111" s="86"/>
      <c r="DIO111" s="86"/>
      <c r="DIP111" s="86"/>
      <c r="DIQ111" s="86"/>
      <c r="DIR111" s="86"/>
      <c r="DIS111" s="86"/>
      <c r="DIT111" s="86"/>
      <c r="DIU111" s="86"/>
      <c r="DIV111" s="86"/>
      <c r="DIW111" s="86"/>
      <c r="DIX111" s="86"/>
      <c r="DIY111" s="86"/>
      <c r="DIZ111" s="86"/>
      <c r="DJA111" s="86"/>
      <c r="DJB111" s="86"/>
      <c r="DJC111" s="86"/>
      <c r="DJD111" s="86"/>
      <c r="DJE111" s="86"/>
      <c r="DJF111" s="86"/>
      <c r="DJG111" s="86"/>
      <c r="DJH111" s="86"/>
      <c r="DJI111" s="86"/>
      <c r="DJJ111" s="86"/>
      <c r="DJK111" s="86"/>
      <c r="DJL111" s="86"/>
      <c r="DJM111" s="86"/>
      <c r="DJN111" s="86"/>
      <c r="DJO111" s="86"/>
      <c r="DJP111" s="86"/>
      <c r="DJQ111" s="86"/>
      <c r="DJR111" s="86"/>
      <c r="DJS111" s="86"/>
      <c r="DJT111" s="86"/>
      <c r="DJU111" s="86"/>
      <c r="DJV111" s="86"/>
      <c r="DJW111" s="86"/>
      <c r="DJX111" s="86"/>
      <c r="DJY111" s="86"/>
      <c r="DJZ111" s="86"/>
      <c r="DKA111" s="86"/>
      <c r="DKB111" s="86"/>
      <c r="DKC111" s="86"/>
      <c r="DKD111" s="86"/>
      <c r="DKE111" s="86"/>
      <c r="DKF111" s="86"/>
      <c r="DKG111" s="86"/>
      <c r="DKH111" s="86"/>
      <c r="DKI111" s="86"/>
      <c r="DKJ111" s="86"/>
      <c r="DKK111" s="86"/>
      <c r="DKL111" s="86"/>
      <c r="DKM111" s="86"/>
      <c r="DKN111" s="86"/>
      <c r="DKO111" s="86"/>
      <c r="DKP111" s="86"/>
      <c r="DKQ111" s="86"/>
      <c r="DKR111" s="86"/>
      <c r="DKS111" s="86"/>
      <c r="DKT111" s="86"/>
      <c r="DKU111" s="86"/>
      <c r="DKV111" s="86"/>
      <c r="DKW111" s="86"/>
      <c r="DKX111" s="86"/>
      <c r="DKY111" s="86"/>
      <c r="DLF111" s="86"/>
      <c r="DLG111" s="86"/>
      <c r="DLH111" s="86"/>
      <c r="DLI111" s="86"/>
      <c r="DLJ111" s="86"/>
      <c r="DLK111" s="86"/>
      <c r="DLL111" s="86"/>
      <c r="DLM111" s="86"/>
      <c r="DLN111" s="86"/>
      <c r="DLO111" s="86"/>
      <c r="DLP111" s="86"/>
      <c r="DLQ111" s="86"/>
      <c r="DLR111" s="86"/>
      <c r="DLS111" s="86"/>
      <c r="DLT111" s="86"/>
      <c r="DLU111" s="86"/>
      <c r="DLV111" s="86"/>
      <c r="DLW111" s="86"/>
      <c r="DLX111" s="86"/>
      <c r="DLY111" s="86"/>
      <c r="DLZ111" s="86"/>
      <c r="DMA111" s="86"/>
      <c r="DMB111" s="86"/>
      <c r="DMC111" s="86"/>
      <c r="DMD111" s="86"/>
      <c r="DME111" s="86"/>
      <c r="DMF111" s="86"/>
      <c r="DMG111" s="86"/>
      <c r="DMH111" s="86"/>
      <c r="DMI111" s="86"/>
      <c r="DMJ111" s="86"/>
      <c r="DMK111" s="86"/>
      <c r="DML111" s="86"/>
      <c r="DMM111" s="86"/>
      <c r="DMN111" s="86"/>
      <c r="DMO111" s="86"/>
      <c r="DMP111" s="86"/>
      <c r="DMQ111" s="86"/>
      <c r="DMR111" s="86"/>
      <c r="DMS111" s="86"/>
      <c r="DMT111" s="86"/>
      <c r="DMU111" s="86"/>
      <c r="DMV111" s="86"/>
      <c r="DMW111" s="86"/>
      <c r="DMX111" s="86"/>
      <c r="DMY111" s="86"/>
      <c r="DMZ111" s="86"/>
      <c r="DNA111" s="86"/>
      <c r="DNB111" s="86"/>
      <c r="DNC111" s="86"/>
      <c r="DND111" s="86"/>
      <c r="DNE111" s="86"/>
      <c r="DNF111" s="86"/>
      <c r="DNG111" s="86"/>
      <c r="DNH111" s="86"/>
      <c r="DNI111" s="86"/>
      <c r="DNJ111" s="86"/>
      <c r="DNK111" s="86"/>
      <c r="DNL111" s="86"/>
      <c r="DNM111" s="86"/>
      <c r="DNN111" s="86"/>
      <c r="DNO111" s="86"/>
      <c r="DNP111" s="86"/>
      <c r="DNQ111" s="86"/>
      <c r="DNR111" s="86"/>
      <c r="DNS111" s="86"/>
      <c r="DNT111" s="86"/>
      <c r="DNU111" s="86"/>
      <c r="DNV111" s="86"/>
      <c r="DNW111" s="86"/>
      <c r="DNX111" s="86"/>
      <c r="DNY111" s="86"/>
      <c r="DNZ111" s="86"/>
      <c r="DOA111" s="86"/>
      <c r="DOB111" s="86"/>
      <c r="DOC111" s="86"/>
      <c r="DOD111" s="86"/>
      <c r="DOE111" s="86"/>
      <c r="DOF111" s="86"/>
      <c r="DOG111" s="86"/>
      <c r="DOH111" s="86"/>
      <c r="DOI111" s="86"/>
      <c r="DOJ111" s="86"/>
      <c r="DOK111" s="86"/>
      <c r="DOL111" s="86"/>
      <c r="DOM111" s="86"/>
      <c r="DON111" s="86"/>
      <c r="DOO111" s="86"/>
      <c r="DOP111" s="86"/>
      <c r="DOQ111" s="86"/>
      <c r="DOR111" s="86"/>
      <c r="DOS111" s="86"/>
      <c r="DOT111" s="86"/>
      <c r="DOU111" s="86"/>
      <c r="DOV111" s="86"/>
      <c r="DOW111" s="86"/>
      <c r="DOX111" s="86"/>
      <c r="DOY111" s="86"/>
      <c r="DOZ111" s="86"/>
      <c r="DPA111" s="86"/>
      <c r="DPB111" s="86"/>
      <c r="DPC111" s="86"/>
      <c r="DPD111" s="86"/>
      <c r="DPE111" s="86"/>
      <c r="DPF111" s="86"/>
      <c r="DPG111" s="86"/>
      <c r="DPH111" s="86"/>
      <c r="DPI111" s="86"/>
      <c r="DPJ111" s="86"/>
      <c r="DPK111" s="86"/>
      <c r="DPL111" s="86"/>
      <c r="DPM111" s="86"/>
      <c r="DPN111" s="86"/>
      <c r="DPO111" s="86"/>
      <c r="DPP111" s="86"/>
      <c r="DPQ111" s="86"/>
      <c r="DPR111" s="86"/>
      <c r="DPS111" s="86"/>
      <c r="DPT111" s="86"/>
      <c r="DPU111" s="86"/>
      <c r="DPV111" s="86"/>
      <c r="DPW111" s="86"/>
      <c r="DPX111" s="86"/>
      <c r="DPY111" s="86"/>
      <c r="DPZ111" s="86"/>
      <c r="DQA111" s="86"/>
      <c r="DQB111" s="86"/>
      <c r="DQC111" s="86"/>
      <c r="DQD111" s="86"/>
      <c r="DQE111" s="86"/>
      <c r="DQF111" s="86"/>
      <c r="DQG111" s="86"/>
      <c r="DQH111" s="86"/>
      <c r="DQI111" s="86"/>
      <c r="DQJ111" s="86"/>
      <c r="DQK111" s="86"/>
      <c r="DQL111" s="86"/>
      <c r="DQM111" s="86"/>
      <c r="DQN111" s="86"/>
      <c r="DQO111" s="86"/>
      <c r="DQP111" s="86"/>
      <c r="DQQ111" s="86"/>
      <c r="DQR111" s="86"/>
      <c r="DQS111" s="86"/>
      <c r="DQT111" s="86"/>
      <c r="DQU111" s="86"/>
      <c r="DQV111" s="86"/>
      <c r="DQW111" s="86"/>
      <c r="DQX111" s="86"/>
      <c r="DQY111" s="86"/>
      <c r="DQZ111" s="86"/>
      <c r="DRA111" s="86"/>
      <c r="DRB111" s="86"/>
      <c r="DRC111" s="86"/>
      <c r="DRD111" s="86"/>
      <c r="DRE111" s="86"/>
      <c r="DRF111" s="86"/>
      <c r="DRG111" s="86"/>
      <c r="DRH111" s="86"/>
      <c r="DRI111" s="86"/>
      <c r="DRJ111" s="86"/>
      <c r="DRK111" s="86"/>
      <c r="DRL111" s="86"/>
      <c r="DRM111" s="86"/>
      <c r="DRN111" s="86"/>
      <c r="DRO111" s="86"/>
      <c r="DRP111" s="86"/>
      <c r="DRQ111" s="86"/>
      <c r="DRR111" s="86"/>
      <c r="DRS111" s="86"/>
      <c r="DRT111" s="86"/>
      <c r="DRU111" s="86"/>
      <c r="DRV111" s="86"/>
      <c r="DRW111" s="86"/>
      <c r="DRX111" s="86"/>
      <c r="DRY111" s="86"/>
      <c r="DRZ111" s="86"/>
      <c r="DSA111" s="86"/>
      <c r="DSB111" s="86"/>
      <c r="DSC111" s="86"/>
      <c r="DSD111" s="86"/>
      <c r="DSE111" s="86"/>
      <c r="DSF111" s="86"/>
      <c r="DSG111" s="86"/>
      <c r="DSH111" s="86"/>
      <c r="DSI111" s="86"/>
      <c r="DSJ111" s="86"/>
      <c r="DSK111" s="86"/>
      <c r="DSL111" s="86"/>
      <c r="DSM111" s="86"/>
      <c r="DSN111" s="86"/>
      <c r="DSO111" s="86"/>
      <c r="DSP111" s="86"/>
      <c r="DSQ111" s="86"/>
      <c r="DSR111" s="86"/>
      <c r="DSS111" s="86"/>
      <c r="DST111" s="86"/>
      <c r="DSU111" s="86"/>
      <c r="DSV111" s="86"/>
      <c r="DSW111" s="86"/>
      <c r="DSX111" s="86"/>
      <c r="DSY111" s="86"/>
      <c r="DSZ111" s="86"/>
      <c r="DTA111" s="86"/>
      <c r="DTB111" s="86"/>
      <c r="DTC111" s="86"/>
      <c r="DTD111" s="86"/>
      <c r="DTE111" s="86"/>
      <c r="DTF111" s="86"/>
      <c r="DTG111" s="86"/>
      <c r="DTH111" s="86"/>
      <c r="DTI111" s="86"/>
      <c r="DTJ111" s="86"/>
      <c r="DTK111" s="86"/>
      <c r="DTL111" s="86"/>
      <c r="DTM111" s="86"/>
      <c r="DTN111" s="86"/>
      <c r="DTO111" s="86"/>
      <c r="DTP111" s="86"/>
      <c r="DTQ111" s="86"/>
      <c r="DTR111" s="86"/>
      <c r="DTS111" s="86"/>
      <c r="DTT111" s="86"/>
      <c r="DTU111" s="86"/>
      <c r="DTV111" s="86"/>
      <c r="DTW111" s="86"/>
      <c r="DTX111" s="86"/>
      <c r="DTY111" s="86"/>
      <c r="DTZ111" s="86"/>
      <c r="DUA111" s="86"/>
      <c r="DUB111" s="86"/>
      <c r="DUC111" s="86"/>
      <c r="DUD111" s="86"/>
      <c r="DUE111" s="86"/>
      <c r="DUF111" s="86"/>
      <c r="DUG111" s="86"/>
      <c r="DUH111" s="86"/>
      <c r="DUI111" s="86"/>
      <c r="DUJ111" s="86"/>
      <c r="DUK111" s="86"/>
      <c r="DUL111" s="86"/>
      <c r="DUM111" s="86"/>
      <c r="DUN111" s="86"/>
      <c r="DUO111" s="86"/>
      <c r="DUP111" s="86"/>
      <c r="DUQ111" s="86"/>
      <c r="DUR111" s="86"/>
      <c r="DUS111" s="86"/>
      <c r="DUT111" s="86"/>
      <c r="DUU111" s="86"/>
      <c r="DVB111" s="86"/>
      <c r="DVC111" s="86"/>
      <c r="DVD111" s="86"/>
      <c r="DVE111" s="86"/>
      <c r="DVF111" s="86"/>
      <c r="DVG111" s="86"/>
      <c r="DVH111" s="86"/>
      <c r="DVI111" s="86"/>
      <c r="DVJ111" s="86"/>
      <c r="DVK111" s="86"/>
      <c r="DVL111" s="86"/>
      <c r="DVM111" s="86"/>
      <c r="DVN111" s="86"/>
      <c r="DVO111" s="86"/>
      <c r="DVP111" s="86"/>
      <c r="DVQ111" s="86"/>
      <c r="DVR111" s="86"/>
      <c r="DVS111" s="86"/>
      <c r="DVT111" s="86"/>
      <c r="DVU111" s="86"/>
      <c r="DVV111" s="86"/>
      <c r="DVW111" s="86"/>
      <c r="DVX111" s="86"/>
      <c r="DVY111" s="86"/>
      <c r="DVZ111" s="86"/>
      <c r="DWA111" s="86"/>
      <c r="DWB111" s="86"/>
      <c r="DWC111" s="86"/>
      <c r="DWD111" s="86"/>
      <c r="DWE111" s="86"/>
      <c r="DWF111" s="86"/>
      <c r="DWG111" s="86"/>
      <c r="DWH111" s="86"/>
      <c r="DWI111" s="86"/>
      <c r="DWJ111" s="86"/>
      <c r="DWK111" s="86"/>
      <c r="DWL111" s="86"/>
      <c r="DWM111" s="86"/>
      <c r="DWN111" s="86"/>
      <c r="DWO111" s="86"/>
      <c r="DWP111" s="86"/>
      <c r="DWQ111" s="86"/>
      <c r="DWR111" s="86"/>
      <c r="DWS111" s="86"/>
      <c r="DWT111" s="86"/>
      <c r="DWU111" s="86"/>
      <c r="DWV111" s="86"/>
      <c r="DWW111" s="86"/>
      <c r="DWX111" s="86"/>
      <c r="DWY111" s="86"/>
      <c r="DWZ111" s="86"/>
      <c r="DXA111" s="86"/>
      <c r="DXB111" s="86"/>
      <c r="DXC111" s="86"/>
      <c r="DXD111" s="86"/>
      <c r="DXE111" s="86"/>
      <c r="DXF111" s="86"/>
      <c r="DXG111" s="86"/>
      <c r="DXH111" s="86"/>
      <c r="DXI111" s="86"/>
      <c r="DXJ111" s="86"/>
      <c r="DXK111" s="86"/>
      <c r="DXL111" s="86"/>
      <c r="DXM111" s="86"/>
      <c r="DXN111" s="86"/>
      <c r="DXO111" s="86"/>
      <c r="DXP111" s="86"/>
      <c r="DXQ111" s="86"/>
      <c r="DXR111" s="86"/>
      <c r="DXS111" s="86"/>
      <c r="DXT111" s="86"/>
      <c r="DXU111" s="86"/>
      <c r="DXV111" s="86"/>
      <c r="DXW111" s="86"/>
      <c r="DXX111" s="86"/>
      <c r="DXY111" s="86"/>
      <c r="DXZ111" s="86"/>
      <c r="DYA111" s="86"/>
      <c r="DYB111" s="86"/>
      <c r="DYC111" s="86"/>
      <c r="DYD111" s="86"/>
      <c r="DYE111" s="86"/>
      <c r="DYF111" s="86"/>
      <c r="DYG111" s="86"/>
      <c r="DYH111" s="86"/>
      <c r="DYI111" s="86"/>
      <c r="DYJ111" s="86"/>
      <c r="DYK111" s="86"/>
      <c r="DYL111" s="86"/>
      <c r="DYM111" s="86"/>
      <c r="DYN111" s="86"/>
      <c r="DYO111" s="86"/>
      <c r="DYP111" s="86"/>
      <c r="DYQ111" s="86"/>
      <c r="DYR111" s="86"/>
      <c r="DYS111" s="86"/>
      <c r="DYT111" s="86"/>
      <c r="DYU111" s="86"/>
      <c r="DYV111" s="86"/>
      <c r="DYW111" s="86"/>
      <c r="DYX111" s="86"/>
      <c r="DYY111" s="86"/>
      <c r="DYZ111" s="86"/>
      <c r="DZA111" s="86"/>
      <c r="DZB111" s="86"/>
      <c r="DZC111" s="86"/>
      <c r="DZD111" s="86"/>
      <c r="DZE111" s="86"/>
      <c r="DZF111" s="86"/>
      <c r="DZG111" s="86"/>
      <c r="DZH111" s="86"/>
      <c r="DZI111" s="86"/>
      <c r="DZJ111" s="86"/>
      <c r="DZK111" s="86"/>
      <c r="DZL111" s="86"/>
      <c r="DZM111" s="86"/>
      <c r="DZN111" s="86"/>
      <c r="DZO111" s="86"/>
      <c r="DZP111" s="86"/>
      <c r="DZQ111" s="86"/>
      <c r="DZR111" s="86"/>
      <c r="DZS111" s="86"/>
      <c r="DZT111" s="86"/>
      <c r="DZU111" s="86"/>
      <c r="DZV111" s="86"/>
      <c r="DZW111" s="86"/>
      <c r="DZX111" s="86"/>
      <c r="DZY111" s="86"/>
      <c r="DZZ111" s="86"/>
      <c r="EAA111" s="86"/>
      <c r="EAB111" s="86"/>
      <c r="EAC111" s="86"/>
      <c r="EAD111" s="86"/>
      <c r="EAE111" s="86"/>
      <c r="EAF111" s="86"/>
      <c r="EAG111" s="86"/>
      <c r="EAH111" s="86"/>
      <c r="EAI111" s="86"/>
      <c r="EAJ111" s="86"/>
      <c r="EAK111" s="86"/>
      <c r="EAL111" s="86"/>
      <c r="EAM111" s="86"/>
      <c r="EAN111" s="86"/>
      <c r="EAO111" s="86"/>
      <c r="EAP111" s="86"/>
      <c r="EAQ111" s="86"/>
      <c r="EAR111" s="86"/>
      <c r="EAS111" s="86"/>
      <c r="EAT111" s="86"/>
      <c r="EAU111" s="86"/>
      <c r="EAV111" s="86"/>
      <c r="EAW111" s="86"/>
      <c r="EAX111" s="86"/>
      <c r="EAY111" s="86"/>
      <c r="EAZ111" s="86"/>
      <c r="EBA111" s="86"/>
      <c r="EBB111" s="86"/>
      <c r="EBC111" s="86"/>
      <c r="EBD111" s="86"/>
      <c r="EBE111" s="86"/>
      <c r="EBF111" s="86"/>
      <c r="EBG111" s="86"/>
      <c r="EBH111" s="86"/>
      <c r="EBI111" s="86"/>
      <c r="EBJ111" s="86"/>
      <c r="EBK111" s="86"/>
      <c r="EBL111" s="86"/>
      <c r="EBM111" s="86"/>
      <c r="EBN111" s="86"/>
      <c r="EBO111" s="86"/>
      <c r="EBP111" s="86"/>
      <c r="EBQ111" s="86"/>
      <c r="EBR111" s="86"/>
      <c r="EBS111" s="86"/>
      <c r="EBT111" s="86"/>
      <c r="EBU111" s="86"/>
      <c r="EBV111" s="86"/>
      <c r="EBW111" s="86"/>
      <c r="EBX111" s="86"/>
      <c r="EBY111" s="86"/>
      <c r="EBZ111" s="86"/>
      <c r="ECA111" s="86"/>
      <c r="ECB111" s="86"/>
      <c r="ECC111" s="86"/>
      <c r="ECD111" s="86"/>
      <c r="ECE111" s="86"/>
      <c r="ECF111" s="86"/>
      <c r="ECG111" s="86"/>
      <c r="ECH111" s="86"/>
      <c r="ECI111" s="86"/>
      <c r="ECJ111" s="86"/>
      <c r="ECK111" s="86"/>
      <c r="ECL111" s="86"/>
      <c r="ECM111" s="86"/>
      <c r="ECN111" s="86"/>
      <c r="ECO111" s="86"/>
      <c r="ECP111" s="86"/>
      <c r="ECQ111" s="86"/>
      <c r="ECR111" s="86"/>
      <c r="ECS111" s="86"/>
      <c r="ECT111" s="86"/>
      <c r="ECU111" s="86"/>
      <c r="ECV111" s="86"/>
      <c r="ECW111" s="86"/>
      <c r="ECX111" s="86"/>
      <c r="ECY111" s="86"/>
      <c r="ECZ111" s="86"/>
      <c r="EDA111" s="86"/>
      <c r="EDB111" s="86"/>
      <c r="EDC111" s="86"/>
      <c r="EDD111" s="86"/>
      <c r="EDE111" s="86"/>
      <c r="EDF111" s="86"/>
      <c r="EDG111" s="86"/>
      <c r="EDH111" s="86"/>
      <c r="EDI111" s="86"/>
      <c r="EDJ111" s="86"/>
      <c r="EDK111" s="86"/>
      <c r="EDL111" s="86"/>
      <c r="EDM111" s="86"/>
      <c r="EDN111" s="86"/>
      <c r="EDO111" s="86"/>
      <c r="EDP111" s="86"/>
      <c r="EDQ111" s="86"/>
      <c r="EDR111" s="86"/>
      <c r="EDS111" s="86"/>
      <c r="EDT111" s="86"/>
      <c r="EDU111" s="86"/>
      <c r="EDV111" s="86"/>
      <c r="EDW111" s="86"/>
      <c r="EDX111" s="86"/>
      <c r="EDY111" s="86"/>
      <c r="EDZ111" s="86"/>
      <c r="EEA111" s="86"/>
      <c r="EEB111" s="86"/>
      <c r="EEC111" s="86"/>
      <c r="EED111" s="86"/>
      <c r="EEE111" s="86"/>
      <c r="EEF111" s="86"/>
      <c r="EEG111" s="86"/>
      <c r="EEH111" s="86"/>
      <c r="EEI111" s="86"/>
      <c r="EEJ111" s="86"/>
      <c r="EEK111" s="86"/>
      <c r="EEL111" s="86"/>
      <c r="EEM111" s="86"/>
      <c r="EEN111" s="86"/>
      <c r="EEO111" s="86"/>
      <c r="EEP111" s="86"/>
      <c r="EEQ111" s="86"/>
      <c r="EEX111" s="86"/>
      <c r="EEY111" s="86"/>
      <c r="EEZ111" s="86"/>
      <c r="EFA111" s="86"/>
      <c r="EFB111" s="86"/>
      <c r="EFC111" s="86"/>
      <c r="EFD111" s="86"/>
      <c r="EFE111" s="86"/>
      <c r="EFF111" s="86"/>
      <c r="EFG111" s="86"/>
      <c r="EFH111" s="86"/>
      <c r="EFI111" s="86"/>
      <c r="EFJ111" s="86"/>
      <c r="EFK111" s="86"/>
      <c r="EFL111" s="86"/>
      <c r="EFM111" s="86"/>
      <c r="EFN111" s="86"/>
      <c r="EFO111" s="86"/>
      <c r="EFP111" s="86"/>
      <c r="EFQ111" s="86"/>
      <c r="EFR111" s="86"/>
      <c r="EFS111" s="86"/>
      <c r="EFT111" s="86"/>
      <c r="EFU111" s="86"/>
      <c r="EFV111" s="86"/>
      <c r="EFW111" s="86"/>
      <c r="EFX111" s="86"/>
      <c r="EFY111" s="86"/>
      <c r="EFZ111" s="86"/>
      <c r="EGA111" s="86"/>
      <c r="EGB111" s="86"/>
      <c r="EGC111" s="86"/>
      <c r="EGD111" s="86"/>
      <c r="EGE111" s="86"/>
      <c r="EGF111" s="86"/>
      <c r="EGG111" s="86"/>
      <c r="EGH111" s="86"/>
      <c r="EGI111" s="86"/>
      <c r="EGJ111" s="86"/>
      <c r="EGK111" s="86"/>
      <c r="EGL111" s="86"/>
      <c r="EGM111" s="86"/>
      <c r="EGN111" s="86"/>
      <c r="EGO111" s="86"/>
      <c r="EGP111" s="86"/>
      <c r="EGQ111" s="86"/>
      <c r="EGR111" s="86"/>
      <c r="EGS111" s="86"/>
      <c r="EGT111" s="86"/>
      <c r="EGU111" s="86"/>
      <c r="EGV111" s="86"/>
      <c r="EGW111" s="86"/>
      <c r="EGX111" s="86"/>
      <c r="EGY111" s="86"/>
      <c r="EGZ111" s="86"/>
      <c r="EHA111" s="86"/>
      <c r="EHB111" s="86"/>
      <c r="EHC111" s="86"/>
      <c r="EHD111" s="86"/>
      <c r="EHE111" s="86"/>
      <c r="EHF111" s="86"/>
      <c r="EHG111" s="86"/>
      <c r="EHH111" s="86"/>
      <c r="EHI111" s="86"/>
      <c r="EHJ111" s="86"/>
      <c r="EHK111" s="86"/>
      <c r="EHL111" s="86"/>
      <c r="EHM111" s="86"/>
      <c r="EHN111" s="86"/>
      <c r="EHO111" s="86"/>
      <c r="EHP111" s="86"/>
      <c r="EHQ111" s="86"/>
      <c r="EHR111" s="86"/>
      <c r="EHS111" s="86"/>
      <c r="EHT111" s="86"/>
      <c r="EHU111" s="86"/>
      <c r="EHV111" s="86"/>
      <c r="EHW111" s="86"/>
      <c r="EHX111" s="86"/>
      <c r="EHY111" s="86"/>
      <c r="EHZ111" s="86"/>
      <c r="EIA111" s="86"/>
      <c r="EIB111" s="86"/>
      <c r="EIC111" s="86"/>
      <c r="EID111" s="86"/>
      <c r="EIE111" s="86"/>
      <c r="EIF111" s="86"/>
      <c r="EIG111" s="86"/>
      <c r="EIH111" s="86"/>
      <c r="EII111" s="86"/>
      <c r="EIJ111" s="86"/>
      <c r="EIK111" s="86"/>
      <c r="EIL111" s="86"/>
      <c r="EIM111" s="86"/>
      <c r="EIN111" s="86"/>
      <c r="EIO111" s="86"/>
      <c r="EIP111" s="86"/>
      <c r="EIQ111" s="86"/>
      <c r="EIR111" s="86"/>
      <c r="EIS111" s="86"/>
      <c r="EIT111" s="86"/>
      <c r="EIU111" s="86"/>
      <c r="EIV111" s="86"/>
      <c r="EIW111" s="86"/>
      <c r="EIX111" s="86"/>
      <c r="EIY111" s="86"/>
      <c r="EIZ111" s="86"/>
      <c r="EJA111" s="86"/>
      <c r="EJB111" s="86"/>
      <c r="EJC111" s="86"/>
      <c r="EJD111" s="86"/>
      <c r="EJE111" s="86"/>
      <c r="EJF111" s="86"/>
      <c r="EJG111" s="86"/>
      <c r="EJH111" s="86"/>
      <c r="EJI111" s="86"/>
      <c r="EJJ111" s="86"/>
      <c r="EJK111" s="86"/>
      <c r="EJL111" s="86"/>
      <c r="EJM111" s="86"/>
      <c r="EJN111" s="86"/>
      <c r="EJO111" s="86"/>
      <c r="EJP111" s="86"/>
      <c r="EJQ111" s="86"/>
      <c r="EJR111" s="86"/>
      <c r="EJS111" s="86"/>
      <c r="EJT111" s="86"/>
      <c r="EJU111" s="86"/>
      <c r="EJV111" s="86"/>
      <c r="EJW111" s="86"/>
      <c r="EJX111" s="86"/>
      <c r="EJY111" s="86"/>
      <c r="EJZ111" s="86"/>
      <c r="EKA111" s="86"/>
      <c r="EKB111" s="86"/>
      <c r="EKC111" s="86"/>
      <c r="EKD111" s="86"/>
      <c r="EKE111" s="86"/>
      <c r="EKF111" s="86"/>
      <c r="EKG111" s="86"/>
      <c r="EKH111" s="86"/>
      <c r="EKI111" s="86"/>
      <c r="EKJ111" s="86"/>
      <c r="EKK111" s="86"/>
      <c r="EKL111" s="86"/>
      <c r="EKM111" s="86"/>
      <c r="EKN111" s="86"/>
      <c r="EKO111" s="86"/>
      <c r="EKP111" s="86"/>
      <c r="EKQ111" s="86"/>
      <c r="EKR111" s="86"/>
      <c r="EKS111" s="86"/>
      <c r="EKT111" s="86"/>
      <c r="EKU111" s="86"/>
      <c r="EKV111" s="86"/>
      <c r="EKW111" s="86"/>
      <c r="EKX111" s="86"/>
      <c r="EKY111" s="86"/>
      <c r="EKZ111" s="86"/>
      <c r="ELA111" s="86"/>
      <c r="ELB111" s="86"/>
      <c r="ELC111" s="86"/>
      <c r="ELD111" s="86"/>
      <c r="ELE111" s="86"/>
      <c r="ELF111" s="86"/>
      <c r="ELG111" s="86"/>
      <c r="ELH111" s="86"/>
      <c r="ELI111" s="86"/>
      <c r="ELJ111" s="86"/>
      <c r="ELK111" s="86"/>
      <c r="ELL111" s="86"/>
      <c r="ELM111" s="86"/>
      <c r="ELN111" s="86"/>
      <c r="ELO111" s="86"/>
      <c r="ELP111" s="86"/>
      <c r="ELQ111" s="86"/>
      <c r="ELR111" s="86"/>
      <c r="ELS111" s="86"/>
      <c r="ELT111" s="86"/>
      <c r="ELU111" s="86"/>
      <c r="ELV111" s="86"/>
      <c r="ELW111" s="86"/>
      <c r="ELX111" s="86"/>
      <c r="ELY111" s="86"/>
      <c r="ELZ111" s="86"/>
      <c r="EMA111" s="86"/>
      <c r="EMB111" s="86"/>
      <c r="EMC111" s="86"/>
      <c r="EMD111" s="86"/>
      <c r="EME111" s="86"/>
      <c r="EMF111" s="86"/>
      <c r="EMG111" s="86"/>
      <c r="EMH111" s="86"/>
      <c r="EMI111" s="86"/>
      <c r="EMJ111" s="86"/>
      <c r="EMK111" s="86"/>
      <c r="EML111" s="86"/>
      <c r="EMM111" s="86"/>
      <c r="EMN111" s="86"/>
      <c r="EMO111" s="86"/>
      <c r="EMP111" s="86"/>
      <c r="EMQ111" s="86"/>
      <c r="EMR111" s="86"/>
      <c r="EMS111" s="86"/>
      <c r="EMT111" s="86"/>
      <c r="EMU111" s="86"/>
      <c r="EMV111" s="86"/>
      <c r="EMW111" s="86"/>
      <c r="EMX111" s="86"/>
      <c r="EMY111" s="86"/>
      <c r="EMZ111" s="86"/>
      <c r="ENA111" s="86"/>
      <c r="ENB111" s="86"/>
      <c r="ENC111" s="86"/>
      <c r="END111" s="86"/>
      <c r="ENE111" s="86"/>
      <c r="ENF111" s="86"/>
      <c r="ENG111" s="86"/>
      <c r="ENH111" s="86"/>
      <c r="ENI111" s="86"/>
      <c r="ENJ111" s="86"/>
      <c r="ENK111" s="86"/>
      <c r="ENL111" s="86"/>
      <c r="ENM111" s="86"/>
      <c r="ENN111" s="86"/>
      <c r="ENO111" s="86"/>
      <c r="ENP111" s="86"/>
      <c r="ENQ111" s="86"/>
      <c r="ENR111" s="86"/>
      <c r="ENS111" s="86"/>
      <c r="ENT111" s="86"/>
      <c r="ENU111" s="86"/>
      <c r="ENV111" s="86"/>
      <c r="ENW111" s="86"/>
      <c r="ENX111" s="86"/>
      <c r="ENY111" s="86"/>
      <c r="ENZ111" s="86"/>
      <c r="EOA111" s="86"/>
      <c r="EOB111" s="86"/>
      <c r="EOC111" s="86"/>
      <c r="EOD111" s="86"/>
      <c r="EOE111" s="86"/>
      <c r="EOF111" s="86"/>
      <c r="EOG111" s="86"/>
      <c r="EOH111" s="86"/>
      <c r="EOI111" s="86"/>
      <c r="EOJ111" s="86"/>
      <c r="EOK111" s="86"/>
      <c r="EOL111" s="86"/>
      <c r="EOM111" s="86"/>
      <c r="EOT111" s="86"/>
      <c r="EOU111" s="86"/>
      <c r="EOV111" s="86"/>
      <c r="EOW111" s="86"/>
      <c r="EOX111" s="86"/>
      <c r="EOY111" s="86"/>
      <c r="EOZ111" s="86"/>
      <c r="EPA111" s="86"/>
      <c r="EPB111" s="86"/>
      <c r="EPC111" s="86"/>
      <c r="EPD111" s="86"/>
      <c r="EPE111" s="86"/>
      <c r="EPF111" s="86"/>
      <c r="EPG111" s="86"/>
      <c r="EPH111" s="86"/>
      <c r="EPI111" s="86"/>
      <c r="EPJ111" s="86"/>
      <c r="EPK111" s="86"/>
      <c r="EPL111" s="86"/>
      <c r="EPM111" s="86"/>
      <c r="EPN111" s="86"/>
      <c r="EPO111" s="86"/>
      <c r="EPP111" s="86"/>
      <c r="EPQ111" s="86"/>
      <c r="EPR111" s="86"/>
      <c r="EPS111" s="86"/>
      <c r="EPT111" s="86"/>
      <c r="EPU111" s="86"/>
      <c r="EPV111" s="86"/>
      <c r="EPW111" s="86"/>
      <c r="EPX111" s="86"/>
      <c r="EPY111" s="86"/>
      <c r="EPZ111" s="86"/>
      <c r="EQA111" s="86"/>
      <c r="EQB111" s="86"/>
      <c r="EQC111" s="86"/>
      <c r="EQD111" s="86"/>
      <c r="EQE111" s="86"/>
      <c r="EQF111" s="86"/>
      <c r="EQG111" s="86"/>
      <c r="EQH111" s="86"/>
      <c r="EQI111" s="86"/>
      <c r="EQJ111" s="86"/>
      <c r="EQK111" s="86"/>
      <c r="EQL111" s="86"/>
      <c r="EQM111" s="86"/>
      <c r="EQN111" s="86"/>
      <c r="EQO111" s="86"/>
      <c r="EQP111" s="86"/>
      <c r="EQQ111" s="86"/>
      <c r="EQR111" s="86"/>
      <c r="EQS111" s="86"/>
      <c r="EQT111" s="86"/>
      <c r="EQU111" s="86"/>
      <c r="EQV111" s="86"/>
      <c r="EQW111" s="86"/>
      <c r="EQX111" s="86"/>
      <c r="EQY111" s="86"/>
      <c r="EQZ111" s="86"/>
      <c r="ERA111" s="86"/>
      <c r="ERB111" s="86"/>
      <c r="ERC111" s="86"/>
      <c r="ERD111" s="86"/>
      <c r="ERE111" s="86"/>
      <c r="ERF111" s="86"/>
      <c r="ERG111" s="86"/>
      <c r="ERH111" s="86"/>
      <c r="ERI111" s="86"/>
      <c r="ERJ111" s="86"/>
      <c r="ERK111" s="86"/>
      <c r="ERL111" s="86"/>
      <c r="ERM111" s="86"/>
      <c r="ERN111" s="86"/>
      <c r="ERO111" s="86"/>
      <c r="ERP111" s="86"/>
      <c r="ERQ111" s="86"/>
      <c r="ERR111" s="86"/>
      <c r="ERS111" s="86"/>
      <c r="ERT111" s="86"/>
      <c r="ERU111" s="86"/>
      <c r="ERV111" s="86"/>
      <c r="ERW111" s="86"/>
      <c r="ERX111" s="86"/>
      <c r="ERY111" s="86"/>
      <c r="ERZ111" s="86"/>
      <c r="ESA111" s="86"/>
      <c r="ESB111" s="86"/>
      <c r="ESC111" s="86"/>
      <c r="ESD111" s="86"/>
      <c r="ESE111" s="86"/>
      <c r="ESF111" s="86"/>
      <c r="ESG111" s="86"/>
      <c r="ESH111" s="86"/>
      <c r="ESI111" s="86"/>
      <c r="ESJ111" s="86"/>
      <c r="ESK111" s="86"/>
      <c r="ESL111" s="86"/>
      <c r="ESM111" s="86"/>
      <c r="ESN111" s="86"/>
      <c r="ESO111" s="86"/>
      <c r="ESP111" s="86"/>
      <c r="ESQ111" s="86"/>
      <c r="ESR111" s="86"/>
      <c r="ESS111" s="86"/>
      <c r="EST111" s="86"/>
      <c r="ESU111" s="86"/>
      <c r="ESV111" s="86"/>
      <c r="ESW111" s="86"/>
      <c r="ESX111" s="86"/>
      <c r="ESY111" s="86"/>
      <c r="ESZ111" s="86"/>
      <c r="ETA111" s="86"/>
      <c r="ETB111" s="86"/>
      <c r="ETC111" s="86"/>
      <c r="ETD111" s="86"/>
      <c r="ETE111" s="86"/>
      <c r="ETF111" s="86"/>
      <c r="ETG111" s="86"/>
      <c r="ETH111" s="86"/>
      <c r="ETI111" s="86"/>
      <c r="ETJ111" s="86"/>
      <c r="ETK111" s="86"/>
      <c r="ETL111" s="86"/>
      <c r="ETM111" s="86"/>
      <c r="ETN111" s="86"/>
      <c r="ETO111" s="86"/>
      <c r="ETP111" s="86"/>
      <c r="ETQ111" s="86"/>
      <c r="ETR111" s="86"/>
      <c r="ETS111" s="86"/>
      <c r="ETT111" s="86"/>
      <c r="ETU111" s="86"/>
      <c r="ETV111" s="86"/>
      <c r="ETW111" s="86"/>
      <c r="ETX111" s="86"/>
      <c r="ETY111" s="86"/>
      <c r="ETZ111" s="86"/>
      <c r="EUA111" s="86"/>
      <c r="EUB111" s="86"/>
      <c r="EUC111" s="86"/>
      <c r="EUD111" s="86"/>
      <c r="EUE111" s="86"/>
      <c r="EUF111" s="86"/>
      <c r="EUG111" s="86"/>
      <c r="EUH111" s="86"/>
      <c r="EUI111" s="86"/>
      <c r="EUJ111" s="86"/>
      <c r="EUK111" s="86"/>
      <c r="EUL111" s="86"/>
      <c r="EUM111" s="86"/>
      <c r="EUN111" s="86"/>
      <c r="EUO111" s="86"/>
      <c r="EUP111" s="86"/>
      <c r="EUQ111" s="86"/>
      <c r="EUR111" s="86"/>
      <c r="EUS111" s="86"/>
      <c r="EUT111" s="86"/>
      <c r="EUU111" s="86"/>
      <c r="EUV111" s="86"/>
      <c r="EUW111" s="86"/>
      <c r="EUX111" s="86"/>
      <c r="EUY111" s="86"/>
      <c r="EUZ111" s="86"/>
      <c r="EVA111" s="86"/>
      <c r="EVB111" s="86"/>
      <c r="EVC111" s="86"/>
      <c r="EVD111" s="86"/>
      <c r="EVE111" s="86"/>
      <c r="EVF111" s="86"/>
      <c r="EVG111" s="86"/>
      <c r="EVH111" s="86"/>
      <c r="EVI111" s="86"/>
      <c r="EVJ111" s="86"/>
      <c r="EVK111" s="86"/>
      <c r="EVL111" s="86"/>
      <c r="EVM111" s="86"/>
      <c r="EVN111" s="86"/>
      <c r="EVO111" s="86"/>
      <c r="EVP111" s="86"/>
      <c r="EVQ111" s="86"/>
      <c r="EVR111" s="86"/>
      <c r="EVS111" s="86"/>
      <c r="EVT111" s="86"/>
      <c r="EVU111" s="86"/>
      <c r="EVV111" s="86"/>
      <c r="EVW111" s="86"/>
      <c r="EVX111" s="86"/>
      <c r="EVY111" s="86"/>
      <c r="EVZ111" s="86"/>
      <c r="EWA111" s="86"/>
      <c r="EWB111" s="86"/>
      <c r="EWC111" s="86"/>
      <c r="EWD111" s="86"/>
      <c r="EWE111" s="86"/>
      <c r="EWF111" s="86"/>
      <c r="EWG111" s="86"/>
      <c r="EWH111" s="86"/>
      <c r="EWI111" s="86"/>
      <c r="EWJ111" s="86"/>
      <c r="EWK111" s="86"/>
      <c r="EWL111" s="86"/>
      <c r="EWM111" s="86"/>
      <c r="EWN111" s="86"/>
      <c r="EWO111" s="86"/>
      <c r="EWP111" s="86"/>
      <c r="EWQ111" s="86"/>
      <c r="EWR111" s="86"/>
      <c r="EWS111" s="86"/>
      <c r="EWT111" s="86"/>
      <c r="EWU111" s="86"/>
      <c r="EWV111" s="86"/>
      <c r="EWW111" s="86"/>
      <c r="EWX111" s="86"/>
      <c r="EWY111" s="86"/>
      <c r="EWZ111" s="86"/>
      <c r="EXA111" s="86"/>
      <c r="EXB111" s="86"/>
      <c r="EXC111" s="86"/>
      <c r="EXD111" s="86"/>
      <c r="EXE111" s="86"/>
      <c r="EXF111" s="86"/>
      <c r="EXG111" s="86"/>
      <c r="EXH111" s="86"/>
      <c r="EXI111" s="86"/>
      <c r="EXJ111" s="86"/>
      <c r="EXK111" s="86"/>
      <c r="EXL111" s="86"/>
      <c r="EXM111" s="86"/>
      <c r="EXN111" s="86"/>
      <c r="EXO111" s="86"/>
      <c r="EXP111" s="86"/>
      <c r="EXQ111" s="86"/>
      <c r="EXR111" s="86"/>
      <c r="EXS111" s="86"/>
      <c r="EXT111" s="86"/>
      <c r="EXU111" s="86"/>
      <c r="EXV111" s="86"/>
      <c r="EXW111" s="86"/>
      <c r="EXX111" s="86"/>
      <c r="EXY111" s="86"/>
      <c r="EXZ111" s="86"/>
      <c r="EYA111" s="86"/>
      <c r="EYB111" s="86"/>
      <c r="EYC111" s="86"/>
      <c r="EYD111" s="86"/>
      <c r="EYE111" s="86"/>
      <c r="EYF111" s="86"/>
      <c r="EYG111" s="86"/>
      <c r="EYH111" s="86"/>
      <c r="EYI111" s="86"/>
      <c r="EYP111" s="86"/>
      <c r="EYQ111" s="86"/>
      <c r="EYR111" s="86"/>
      <c r="EYS111" s="86"/>
      <c r="EYT111" s="86"/>
      <c r="EYU111" s="86"/>
      <c r="EYV111" s="86"/>
      <c r="EYW111" s="86"/>
      <c r="EYX111" s="86"/>
      <c r="EYY111" s="86"/>
      <c r="EYZ111" s="86"/>
      <c r="EZA111" s="86"/>
      <c r="EZB111" s="86"/>
      <c r="EZC111" s="86"/>
      <c r="EZD111" s="86"/>
      <c r="EZE111" s="86"/>
      <c r="EZF111" s="86"/>
      <c r="EZG111" s="86"/>
      <c r="EZH111" s="86"/>
      <c r="EZI111" s="86"/>
      <c r="EZJ111" s="86"/>
      <c r="EZK111" s="86"/>
      <c r="EZL111" s="86"/>
      <c r="EZM111" s="86"/>
      <c r="EZN111" s="86"/>
      <c r="EZO111" s="86"/>
      <c r="EZP111" s="86"/>
      <c r="EZQ111" s="86"/>
      <c r="EZR111" s="86"/>
      <c r="EZS111" s="86"/>
      <c r="EZT111" s="86"/>
      <c r="EZU111" s="86"/>
      <c r="EZV111" s="86"/>
      <c r="EZW111" s="86"/>
      <c r="EZX111" s="86"/>
      <c r="EZY111" s="86"/>
      <c r="EZZ111" s="86"/>
      <c r="FAA111" s="86"/>
      <c r="FAB111" s="86"/>
      <c r="FAC111" s="86"/>
      <c r="FAD111" s="86"/>
      <c r="FAE111" s="86"/>
      <c r="FAF111" s="86"/>
      <c r="FAG111" s="86"/>
      <c r="FAH111" s="86"/>
      <c r="FAI111" s="86"/>
      <c r="FAJ111" s="86"/>
      <c r="FAK111" s="86"/>
      <c r="FAL111" s="86"/>
      <c r="FAM111" s="86"/>
      <c r="FAN111" s="86"/>
      <c r="FAO111" s="86"/>
      <c r="FAP111" s="86"/>
      <c r="FAQ111" s="86"/>
      <c r="FAR111" s="86"/>
      <c r="FAS111" s="86"/>
      <c r="FAT111" s="86"/>
      <c r="FAU111" s="86"/>
      <c r="FAV111" s="86"/>
      <c r="FAW111" s="86"/>
      <c r="FAX111" s="86"/>
      <c r="FAY111" s="86"/>
      <c r="FAZ111" s="86"/>
      <c r="FBA111" s="86"/>
      <c r="FBB111" s="86"/>
      <c r="FBC111" s="86"/>
      <c r="FBD111" s="86"/>
      <c r="FBE111" s="86"/>
      <c r="FBF111" s="86"/>
      <c r="FBG111" s="86"/>
      <c r="FBH111" s="86"/>
      <c r="FBI111" s="86"/>
      <c r="FBJ111" s="86"/>
      <c r="FBK111" s="86"/>
      <c r="FBL111" s="86"/>
      <c r="FBM111" s="86"/>
      <c r="FBN111" s="86"/>
      <c r="FBO111" s="86"/>
      <c r="FBP111" s="86"/>
      <c r="FBQ111" s="86"/>
      <c r="FBR111" s="86"/>
      <c r="FBS111" s="86"/>
      <c r="FBT111" s="86"/>
      <c r="FBU111" s="86"/>
      <c r="FBV111" s="86"/>
      <c r="FBW111" s="86"/>
      <c r="FBX111" s="86"/>
      <c r="FBY111" s="86"/>
      <c r="FBZ111" s="86"/>
      <c r="FCA111" s="86"/>
      <c r="FCB111" s="86"/>
      <c r="FCC111" s="86"/>
      <c r="FCD111" s="86"/>
      <c r="FCE111" s="86"/>
      <c r="FCF111" s="86"/>
      <c r="FCG111" s="86"/>
      <c r="FCH111" s="86"/>
      <c r="FCI111" s="86"/>
      <c r="FCJ111" s="86"/>
      <c r="FCK111" s="86"/>
      <c r="FCL111" s="86"/>
      <c r="FCM111" s="86"/>
      <c r="FCN111" s="86"/>
      <c r="FCO111" s="86"/>
      <c r="FCP111" s="86"/>
      <c r="FCQ111" s="86"/>
      <c r="FCR111" s="86"/>
      <c r="FCS111" s="86"/>
      <c r="FCT111" s="86"/>
      <c r="FCU111" s="86"/>
      <c r="FCV111" s="86"/>
      <c r="FCW111" s="86"/>
      <c r="FCX111" s="86"/>
      <c r="FCY111" s="86"/>
      <c r="FCZ111" s="86"/>
      <c r="FDA111" s="86"/>
      <c r="FDB111" s="86"/>
      <c r="FDC111" s="86"/>
      <c r="FDD111" s="86"/>
      <c r="FDE111" s="86"/>
      <c r="FDF111" s="86"/>
      <c r="FDG111" s="86"/>
      <c r="FDH111" s="86"/>
      <c r="FDI111" s="86"/>
      <c r="FDJ111" s="86"/>
      <c r="FDK111" s="86"/>
      <c r="FDL111" s="86"/>
      <c r="FDM111" s="86"/>
      <c r="FDN111" s="86"/>
      <c r="FDO111" s="86"/>
      <c r="FDP111" s="86"/>
      <c r="FDQ111" s="86"/>
      <c r="FDR111" s="86"/>
      <c r="FDS111" s="86"/>
      <c r="FDT111" s="86"/>
      <c r="FDU111" s="86"/>
      <c r="FDV111" s="86"/>
      <c r="FDW111" s="86"/>
      <c r="FDX111" s="86"/>
      <c r="FDY111" s="86"/>
      <c r="FDZ111" s="86"/>
      <c r="FEA111" s="86"/>
      <c r="FEB111" s="86"/>
      <c r="FEC111" s="86"/>
      <c r="FED111" s="86"/>
      <c r="FEE111" s="86"/>
      <c r="FEF111" s="86"/>
      <c r="FEG111" s="86"/>
      <c r="FEH111" s="86"/>
      <c r="FEI111" s="86"/>
      <c r="FEJ111" s="86"/>
      <c r="FEK111" s="86"/>
      <c r="FEL111" s="86"/>
      <c r="FEM111" s="86"/>
      <c r="FEN111" s="86"/>
      <c r="FEO111" s="86"/>
      <c r="FEP111" s="86"/>
      <c r="FEQ111" s="86"/>
      <c r="FER111" s="86"/>
      <c r="FES111" s="86"/>
      <c r="FET111" s="86"/>
      <c r="FEU111" s="86"/>
      <c r="FEV111" s="86"/>
      <c r="FEW111" s="86"/>
      <c r="FEX111" s="86"/>
      <c r="FEY111" s="86"/>
      <c r="FEZ111" s="86"/>
      <c r="FFA111" s="86"/>
      <c r="FFB111" s="86"/>
      <c r="FFC111" s="86"/>
      <c r="FFD111" s="86"/>
      <c r="FFE111" s="86"/>
      <c r="FFF111" s="86"/>
      <c r="FFG111" s="86"/>
      <c r="FFH111" s="86"/>
      <c r="FFI111" s="86"/>
      <c r="FFJ111" s="86"/>
      <c r="FFK111" s="86"/>
      <c r="FFL111" s="86"/>
      <c r="FFM111" s="86"/>
      <c r="FFN111" s="86"/>
      <c r="FFO111" s="86"/>
      <c r="FFP111" s="86"/>
      <c r="FFQ111" s="86"/>
      <c r="FFR111" s="86"/>
      <c r="FFS111" s="86"/>
      <c r="FFT111" s="86"/>
      <c r="FFU111" s="86"/>
      <c r="FFV111" s="86"/>
      <c r="FFW111" s="86"/>
      <c r="FFX111" s="86"/>
      <c r="FFY111" s="86"/>
      <c r="FFZ111" s="86"/>
      <c r="FGA111" s="86"/>
      <c r="FGB111" s="86"/>
      <c r="FGC111" s="86"/>
      <c r="FGD111" s="86"/>
      <c r="FGE111" s="86"/>
      <c r="FGF111" s="86"/>
      <c r="FGG111" s="86"/>
      <c r="FGH111" s="86"/>
      <c r="FGI111" s="86"/>
      <c r="FGJ111" s="86"/>
      <c r="FGK111" s="86"/>
      <c r="FGL111" s="86"/>
      <c r="FGM111" s="86"/>
      <c r="FGN111" s="86"/>
      <c r="FGO111" s="86"/>
      <c r="FGP111" s="86"/>
      <c r="FGQ111" s="86"/>
      <c r="FGR111" s="86"/>
      <c r="FGS111" s="86"/>
      <c r="FGT111" s="86"/>
      <c r="FGU111" s="86"/>
      <c r="FGV111" s="86"/>
      <c r="FGW111" s="86"/>
      <c r="FGX111" s="86"/>
      <c r="FGY111" s="86"/>
      <c r="FGZ111" s="86"/>
      <c r="FHA111" s="86"/>
      <c r="FHB111" s="86"/>
      <c r="FHC111" s="86"/>
      <c r="FHD111" s="86"/>
      <c r="FHE111" s="86"/>
      <c r="FHF111" s="86"/>
      <c r="FHG111" s="86"/>
      <c r="FHH111" s="86"/>
      <c r="FHI111" s="86"/>
      <c r="FHJ111" s="86"/>
      <c r="FHK111" s="86"/>
      <c r="FHL111" s="86"/>
      <c r="FHM111" s="86"/>
      <c r="FHN111" s="86"/>
      <c r="FHO111" s="86"/>
      <c r="FHP111" s="86"/>
      <c r="FHQ111" s="86"/>
      <c r="FHR111" s="86"/>
      <c r="FHS111" s="86"/>
      <c r="FHT111" s="86"/>
      <c r="FHU111" s="86"/>
      <c r="FHV111" s="86"/>
      <c r="FHW111" s="86"/>
      <c r="FHX111" s="86"/>
      <c r="FHY111" s="86"/>
      <c r="FHZ111" s="86"/>
      <c r="FIA111" s="86"/>
      <c r="FIB111" s="86"/>
      <c r="FIC111" s="86"/>
      <c r="FID111" s="86"/>
      <c r="FIE111" s="86"/>
      <c r="FIL111" s="86"/>
      <c r="FIM111" s="86"/>
      <c r="FIN111" s="86"/>
      <c r="FIO111" s="86"/>
      <c r="FIP111" s="86"/>
      <c r="FIQ111" s="86"/>
      <c r="FIR111" s="86"/>
      <c r="FIS111" s="86"/>
      <c r="FIT111" s="86"/>
      <c r="FIU111" s="86"/>
      <c r="FIV111" s="86"/>
      <c r="FIW111" s="86"/>
      <c r="FIX111" s="86"/>
      <c r="FIY111" s="86"/>
      <c r="FIZ111" s="86"/>
      <c r="FJA111" s="86"/>
      <c r="FJB111" s="86"/>
      <c r="FJC111" s="86"/>
      <c r="FJD111" s="86"/>
      <c r="FJE111" s="86"/>
      <c r="FJF111" s="86"/>
      <c r="FJG111" s="86"/>
      <c r="FJH111" s="86"/>
      <c r="FJI111" s="86"/>
      <c r="FJJ111" s="86"/>
      <c r="FJK111" s="86"/>
      <c r="FJL111" s="86"/>
      <c r="FJM111" s="86"/>
      <c r="FJN111" s="86"/>
      <c r="FJO111" s="86"/>
      <c r="FJP111" s="86"/>
      <c r="FJQ111" s="86"/>
      <c r="FJR111" s="86"/>
      <c r="FJS111" s="86"/>
      <c r="FJT111" s="86"/>
      <c r="FJU111" s="86"/>
      <c r="FJV111" s="86"/>
      <c r="FJW111" s="86"/>
      <c r="FJX111" s="86"/>
      <c r="FJY111" s="86"/>
      <c r="FJZ111" s="86"/>
      <c r="FKA111" s="86"/>
      <c r="FKB111" s="86"/>
      <c r="FKC111" s="86"/>
      <c r="FKD111" s="86"/>
      <c r="FKE111" s="86"/>
      <c r="FKF111" s="86"/>
      <c r="FKG111" s="86"/>
      <c r="FKH111" s="86"/>
      <c r="FKI111" s="86"/>
      <c r="FKJ111" s="86"/>
      <c r="FKK111" s="86"/>
      <c r="FKL111" s="86"/>
      <c r="FKM111" s="86"/>
      <c r="FKN111" s="86"/>
      <c r="FKO111" s="86"/>
      <c r="FKP111" s="86"/>
      <c r="FKQ111" s="86"/>
      <c r="FKR111" s="86"/>
      <c r="FKS111" s="86"/>
      <c r="FKT111" s="86"/>
      <c r="FKU111" s="86"/>
      <c r="FKV111" s="86"/>
      <c r="FKW111" s="86"/>
      <c r="FKX111" s="86"/>
      <c r="FKY111" s="86"/>
      <c r="FKZ111" s="86"/>
      <c r="FLA111" s="86"/>
      <c r="FLB111" s="86"/>
      <c r="FLC111" s="86"/>
      <c r="FLD111" s="86"/>
      <c r="FLE111" s="86"/>
      <c r="FLF111" s="86"/>
      <c r="FLG111" s="86"/>
      <c r="FLH111" s="86"/>
      <c r="FLI111" s="86"/>
      <c r="FLJ111" s="86"/>
      <c r="FLK111" s="86"/>
      <c r="FLL111" s="86"/>
      <c r="FLM111" s="86"/>
      <c r="FLN111" s="86"/>
      <c r="FLO111" s="86"/>
      <c r="FLP111" s="86"/>
      <c r="FLQ111" s="86"/>
      <c r="FLR111" s="86"/>
      <c r="FLS111" s="86"/>
      <c r="FLT111" s="86"/>
      <c r="FLU111" s="86"/>
      <c r="FLV111" s="86"/>
      <c r="FLW111" s="86"/>
      <c r="FLX111" s="86"/>
      <c r="FLY111" s="86"/>
      <c r="FLZ111" s="86"/>
      <c r="FMA111" s="86"/>
      <c r="FMB111" s="86"/>
      <c r="FMC111" s="86"/>
      <c r="FMD111" s="86"/>
      <c r="FME111" s="86"/>
      <c r="FMF111" s="86"/>
      <c r="FMG111" s="86"/>
      <c r="FMH111" s="86"/>
      <c r="FMI111" s="86"/>
      <c r="FMJ111" s="86"/>
      <c r="FMK111" s="86"/>
      <c r="FML111" s="86"/>
      <c r="FMM111" s="86"/>
      <c r="FMN111" s="86"/>
      <c r="FMO111" s="86"/>
      <c r="FMP111" s="86"/>
      <c r="FMQ111" s="86"/>
      <c r="FMR111" s="86"/>
      <c r="FMS111" s="86"/>
      <c r="FMT111" s="86"/>
      <c r="FMU111" s="86"/>
      <c r="FMV111" s="86"/>
      <c r="FMW111" s="86"/>
      <c r="FMX111" s="86"/>
      <c r="FMY111" s="86"/>
      <c r="FMZ111" s="86"/>
      <c r="FNA111" s="86"/>
      <c r="FNB111" s="86"/>
      <c r="FNC111" s="86"/>
      <c r="FND111" s="86"/>
      <c r="FNE111" s="86"/>
      <c r="FNF111" s="86"/>
      <c r="FNG111" s="86"/>
      <c r="FNH111" s="86"/>
      <c r="FNI111" s="86"/>
      <c r="FNJ111" s="86"/>
      <c r="FNK111" s="86"/>
      <c r="FNL111" s="86"/>
      <c r="FNM111" s="86"/>
      <c r="FNN111" s="86"/>
      <c r="FNO111" s="86"/>
      <c r="FNP111" s="86"/>
      <c r="FNQ111" s="86"/>
      <c r="FNR111" s="86"/>
      <c r="FNS111" s="86"/>
      <c r="FNT111" s="86"/>
      <c r="FNU111" s="86"/>
      <c r="FNV111" s="86"/>
      <c r="FNW111" s="86"/>
      <c r="FNX111" s="86"/>
      <c r="FNY111" s="86"/>
      <c r="FNZ111" s="86"/>
      <c r="FOA111" s="86"/>
      <c r="FOB111" s="86"/>
      <c r="FOC111" s="86"/>
      <c r="FOD111" s="86"/>
      <c r="FOE111" s="86"/>
      <c r="FOF111" s="86"/>
      <c r="FOG111" s="86"/>
      <c r="FOH111" s="86"/>
      <c r="FOI111" s="86"/>
      <c r="FOJ111" s="86"/>
      <c r="FOK111" s="86"/>
      <c r="FOL111" s="86"/>
      <c r="FOM111" s="86"/>
      <c r="FON111" s="86"/>
      <c r="FOO111" s="86"/>
      <c r="FOP111" s="86"/>
      <c r="FOQ111" s="86"/>
      <c r="FOR111" s="86"/>
      <c r="FOS111" s="86"/>
      <c r="FOT111" s="86"/>
      <c r="FOU111" s="86"/>
      <c r="FOV111" s="86"/>
      <c r="FOW111" s="86"/>
      <c r="FOX111" s="86"/>
      <c r="FOY111" s="86"/>
      <c r="FOZ111" s="86"/>
      <c r="FPA111" s="86"/>
      <c r="FPB111" s="86"/>
      <c r="FPC111" s="86"/>
      <c r="FPD111" s="86"/>
      <c r="FPE111" s="86"/>
      <c r="FPF111" s="86"/>
      <c r="FPG111" s="86"/>
      <c r="FPH111" s="86"/>
      <c r="FPI111" s="86"/>
      <c r="FPJ111" s="86"/>
      <c r="FPK111" s="86"/>
      <c r="FPL111" s="86"/>
      <c r="FPM111" s="86"/>
      <c r="FPN111" s="86"/>
      <c r="FPO111" s="86"/>
      <c r="FPP111" s="86"/>
      <c r="FPQ111" s="86"/>
      <c r="FPR111" s="86"/>
      <c r="FPS111" s="86"/>
      <c r="FPT111" s="86"/>
      <c r="FPU111" s="86"/>
      <c r="FPV111" s="86"/>
      <c r="FPW111" s="86"/>
      <c r="FPX111" s="86"/>
      <c r="FPY111" s="86"/>
      <c r="FPZ111" s="86"/>
      <c r="FQA111" s="86"/>
      <c r="FQB111" s="86"/>
      <c r="FQC111" s="86"/>
      <c r="FQD111" s="86"/>
      <c r="FQE111" s="86"/>
      <c r="FQF111" s="86"/>
      <c r="FQG111" s="86"/>
      <c r="FQH111" s="86"/>
      <c r="FQI111" s="86"/>
      <c r="FQJ111" s="86"/>
      <c r="FQK111" s="86"/>
      <c r="FQL111" s="86"/>
      <c r="FQM111" s="86"/>
      <c r="FQN111" s="86"/>
      <c r="FQO111" s="86"/>
      <c r="FQP111" s="86"/>
      <c r="FQQ111" s="86"/>
      <c r="FQR111" s="86"/>
      <c r="FQS111" s="86"/>
      <c r="FQT111" s="86"/>
      <c r="FQU111" s="86"/>
      <c r="FQV111" s="86"/>
      <c r="FQW111" s="86"/>
      <c r="FQX111" s="86"/>
      <c r="FQY111" s="86"/>
      <c r="FQZ111" s="86"/>
      <c r="FRA111" s="86"/>
      <c r="FRB111" s="86"/>
      <c r="FRC111" s="86"/>
      <c r="FRD111" s="86"/>
      <c r="FRE111" s="86"/>
      <c r="FRF111" s="86"/>
      <c r="FRG111" s="86"/>
      <c r="FRH111" s="86"/>
      <c r="FRI111" s="86"/>
      <c r="FRJ111" s="86"/>
      <c r="FRK111" s="86"/>
      <c r="FRL111" s="86"/>
      <c r="FRM111" s="86"/>
      <c r="FRN111" s="86"/>
      <c r="FRO111" s="86"/>
      <c r="FRP111" s="86"/>
      <c r="FRQ111" s="86"/>
      <c r="FRR111" s="86"/>
      <c r="FRS111" s="86"/>
      <c r="FRT111" s="86"/>
      <c r="FRU111" s="86"/>
      <c r="FRV111" s="86"/>
      <c r="FRW111" s="86"/>
      <c r="FRX111" s="86"/>
      <c r="FRY111" s="86"/>
      <c r="FRZ111" s="86"/>
      <c r="FSA111" s="86"/>
      <c r="FSH111" s="86"/>
      <c r="FSI111" s="86"/>
      <c r="FSJ111" s="86"/>
      <c r="FSK111" s="86"/>
      <c r="FSL111" s="86"/>
      <c r="FSM111" s="86"/>
      <c r="FSN111" s="86"/>
      <c r="FSO111" s="86"/>
      <c r="FSP111" s="86"/>
      <c r="FSQ111" s="86"/>
      <c r="FSR111" s="86"/>
      <c r="FSS111" s="86"/>
      <c r="FST111" s="86"/>
      <c r="FSU111" s="86"/>
      <c r="FSV111" s="86"/>
      <c r="FSW111" s="86"/>
      <c r="FSX111" s="86"/>
      <c r="FSY111" s="86"/>
      <c r="FSZ111" s="86"/>
      <c r="FTA111" s="86"/>
      <c r="FTB111" s="86"/>
      <c r="FTC111" s="86"/>
      <c r="FTD111" s="86"/>
      <c r="FTE111" s="86"/>
      <c r="FTF111" s="86"/>
      <c r="FTG111" s="86"/>
      <c r="FTH111" s="86"/>
      <c r="FTI111" s="86"/>
      <c r="FTJ111" s="86"/>
      <c r="FTK111" s="86"/>
      <c r="FTL111" s="86"/>
      <c r="FTM111" s="86"/>
      <c r="FTN111" s="86"/>
      <c r="FTO111" s="86"/>
      <c r="FTP111" s="86"/>
      <c r="FTQ111" s="86"/>
      <c r="FTR111" s="86"/>
      <c r="FTS111" s="86"/>
      <c r="FTT111" s="86"/>
      <c r="FTU111" s="86"/>
      <c r="FTV111" s="86"/>
      <c r="FTW111" s="86"/>
      <c r="FTX111" s="86"/>
      <c r="FTY111" s="86"/>
      <c r="FTZ111" s="86"/>
      <c r="FUA111" s="86"/>
      <c r="FUB111" s="86"/>
      <c r="FUC111" s="86"/>
      <c r="FUD111" s="86"/>
      <c r="FUE111" s="86"/>
      <c r="FUF111" s="86"/>
      <c r="FUG111" s="86"/>
      <c r="FUH111" s="86"/>
      <c r="FUI111" s="86"/>
      <c r="FUJ111" s="86"/>
      <c r="FUK111" s="86"/>
      <c r="FUL111" s="86"/>
      <c r="FUM111" s="86"/>
      <c r="FUN111" s="86"/>
      <c r="FUO111" s="86"/>
      <c r="FUP111" s="86"/>
      <c r="FUQ111" s="86"/>
      <c r="FUR111" s="86"/>
      <c r="FUS111" s="86"/>
      <c r="FUT111" s="86"/>
      <c r="FUU111" s="86"/>
      <c r="FUV111" s="86"/>
      <c r="FUW111" s="86"/>
      <c r="FUX111" s="86"/>
      <c r="FUY111" s="86"/>
      <c r="FUZ111" s="86"/>
      <c r="FVA111" s="86"/>
      <c r="FVB111" s="86"/>
      <c r="FVC111" s="86"/>
      <c r="FVD111" s="86"/>
      <c r="FVE111" s="86"/>
      <c r="FVF111" s="86"/>
      <c r="FVG111" s="86"/>
      <c r="FVH111" s="86"/>
      <c r="FVI111" s="86"/>
      <c r="FVJ111" s="86"/>
      <c r="FVK111" s="86"/>
      <c r="FVL111" s="86"/>
      <c r="FVM111" s="86"/>
      <c r="FVN111" s="86"/>
      <c r="FVO111" s="86"/>
      <c r="FVP111" s="86"/>
      <c r="FVQ111" s="86"/>
      <c r="FVR111" s="86"/>
      <c r="FVS111" s="86"/>
      <c r="FVT111" s="86"/>
      <c r="FVU111" s="86"/>
      <c r="FVV111" s="86"/>
      <c r="FVW111" s="86"/>
      <c r="FVX111" s="86"/>
      <c r="FVY111" s="86"/>
      <c r="FVZ111" s="86"/>
      <c r="FWA111" s="86"/>
      <c r="FWB111" s="86"/>
      <c r="FWC111" s="86"/>
      <c r="FWD111" s="86"/>
      <c r="FWE111" s="86"/>
      <c r="FWF111" s="86"/>
      <c r="FWG111" s="86"/>
      <c r="FWH111" s="86"/>
      <c r="FWI111" s="86"/>
      <c r="FWJ111" s="86"/>
      <c r="FWK111" s="86"/>
      <c r="FWL111" s="86"/>
      <c r="FWM111" s="86"/>
      <c r="FWN111" s="86"/>
      <c r="FWO111" s="86"/>
      <c r="FWP111" s="86"/>
      <c r="FWQ111" s="86"/>
      <c r="FWR111" s="86"/>
      <c r="FWS111" s="86"/>
      <c r="FWT111" s="86"/>
      <c r="FWU111" s="86"/>
      <c r="FWV111" s="86"/>
      <c r="FWW111" s="86"/>
      <c r="FWX111" s="86"/>
      <c r="FWY111" s="86"/>
      <c r="FWZ111" s="86"/>
      <c r="FXA111" s="86"/>
      <c r="FXB111" s="86"/>
      <c r="FXC111" s="86"/>
      <c r="FXD111" s="86"/>
      <c r="FXE111" s="86"/>
      <c r="FXF111" s="86"/>
      <c r="FXG111" s="86"/>
      <c r="FXH111" s="86"/>
      <c r="FXI111" s="86"/>
      <c r="FXJ111" s="86"/>
      <c r="FXK111" s="86"/>
      <c r="FXL111" s="86"/>
      <c r="FXM111" s="86"/>
      <c r="FXN111" s="86"/>
      <c r="FXO111" s="86"/>
      <c r="FXP111" s="86"/>
      <c r="FXQ111" s="86"/>
      <c r="FXR111" s="86"/>
      <c r="FXS111" s="86"/>
      <c r="FXT111" s="86"/>
      <c r="FXU111" s="86"/>
      <c r="FXV111" s="86"/>
      <c r="FXW111" s="86"/>
      <c r="FXX111" s="86"/>
      <c r="FXY111" s="86"/>
      <c r="FXZ111" s="86"/>
      <c r="FYA111" s="86"/>
      <c r="FYB111" s="86"/>
      <c r="FYC111" s="86"/>
      <c r="FYD111" s="86"/>
      <c r="FYE111" s="86"/>
      <c r="FYF111" s="86"/>
      <c r="FYG111" s="86"/>
      <c r="FYH111" s="86"/>
      <c r="FYI111" s="86"/>
      <c r="FYJ111" s="86"/>
      <c r="FYK111" s="86"/>
      <c r="FYL111" s="86"/>
      <c r="FYM111" s="86"/>
      <c r="FYN111" s="86"/>
      <c r="FYO111" s="86"/>
      <c r="FYP111" s="86"/>
      <c r="FYQ111" s="86"/>
      <c r="FYR111" s="86"/>
      <c r="FYS111" s="86"/>
      <c r="FYT111" s="86"/>
      <c r="FYU111" s="86"/>
      <c r="FYV111" s="86"/>
      <c r="FYW111" s="86"/>
      <c r="FYX111" s="86"/>
      <c r="FYY111" s="86"/>
      <c r="FYZ111" s="86"/>
      <c r="FZA111" s="86"/>
      <c r="FZB111" s="86"/>
      <c r="FZC111" s="86"/>
      <c r="FZD111" s="86"/>
      <c r="FZE111" s="86"/>
      <c r="FZF111" s="86"/>
      <c r="FZG111" s="86"/>
      <c r="FZH111" s="86"/>
      <c r="FZI111" s="86"/>
      <c r="FZJ111" s="86"/>
      <c r="FZK111" s="86"/>
      <c r="FZL111" s="86"/>
      <c r="FZM111" s="86"/>
      <c r="FZN111" s="86"/>
      <c r="FZO111" s="86"/>
      <c r="FZP111" s="86"/>
      <c r="FZQ111" s="86"/>
      <c r="FZR111" s="86"/>
      <c r="FZS111" s="86"/>
      <c r="FZT111" s="86"/>
      <c r="FZU111" s="86"/>
      <c r="FZV111" s="86"/>
      <c r="FZW111" s="86"/>
      <c r="FZX111" s="86"/>
      <c r="FZY111" s="86"/>
      <c r="FZZ111" s="86"/>
      <c r="GAA111" s="86"/>
      <c r="GAB111" s="86"/>
      <c r="GAC111" s="86"/>
      <c r="GAD111" s="86"/>
      <c r="GAE111" s="86"/>
      <c r="GAF111" s="86"/>
      <c r="GAG111" s="86"/>
      <c r="GAH111" s="86"/>
      <c r="GAI111" s="86"/>
      <c r="GAJ111" s="86"/>
      <c r="GAK111" s="86"/>
      <c r="GAL111" s="86"/>
      <c r="GAM111" s="86"/>
      <c r="GAN111" s="86"/>
      <c r="GAO111" s="86"/>
      <c r="GAP111" s="86"/>
      <c r="GAQ111" s="86"/>
      <c r="GAR111" s="86"/>
      <c r="GAS111" s="86"/>
      <c r="GAT111" s="86"/>
      <c r="GAU111" s="86"/>
      <c r="GAV111" s="86"/>
      <c r="GAW111" s="86"/>
      <c r="GAX111" s="86"/>
      <c r="GAY111" s="86"/>
      <c r="GAZ111" s="86"/>
      <c r="GBA111" s="86"/>
      <c r="GBB111" s="86"/>
      <c r="GBC111" s="86"/>
      <c r="GBD111" s="86"/>
      <c r="GBE111" s="86"/>
      <c r="GBF111" s="86"/>
      <c r="GBG111" s="86"/>
      <c r="GBH111" s="86"/>
      <c r="GBI111" s="86"/>
      <c r="GBJ111" s="86"/>
      <c r="GBK111" s="86"/>
      <c r="GBL111" s="86"/>
      <c r="GBM111" s="86"/>
      <c r="GBN111" s="86"/>
      <c r="GBO111" s="86"/>
      <c r="GBP111" s="86"/>
      <c r="GBQ111" s="86"/>
      <c r="GBR111" s="86"/>
      <c r="GBS111" s="86"/>
      <c r="GBT111" s="86"/>
      <c r="GBU111" s="86"/>
      <c r="GBV111" s="86"/>
      <c r="GBW111" s="86"/>
      <c r="GCD111" s="86"/>
      <c r="GCE111" s="86"/>
      <c r="GCF111" s="86"/>
      <c r="GCG111" s="86"/>
      <c r="GCH111" s="86"/>
      <c r="GCI111" s="86"/>
      <c r="GCJ111" s="86"/>
      <c r="GCK111" s="86"/>
      <c r="GCL111" s="86"/>
      <c r="GCM111" s="86"/>
      <c r="GCN111" s="86"/>
      <c r="GCO111" s="86"/>
      <c r="GCP111" s="86"/>
      <c r="GCQ111" s="86"/>
      <c r="GCR111" s="86"/>
      <c r="GCS111" s="86"/>
      <c r="GCT111" s="86"/>
      <c r="GCU111" s="86"/>
      <c r="GCV111" s="86"/>
      <c r="GCW111" s="86"/>
      <c r="GCX111" s="86"/>
      <c r="GCY111" s="86"/>
      <c r="GCZ111" s="86"/>
      <c r="GDA111" s="86"/>
      <c r="GDB111" s="86"/>
      <c r="GDC111" s="86"/>
      <c r="GDD111" s="86"/>
      <c r="GDE111" s="86"/>
      <c r="GDF111" s="86"/>
      <c r="GDG111" s="86"/>
      <c r="GDH111" s="86"/>
      <c r="GDI111" s="86"/>
      <c r="GDJ111" s="86"/>
      <c r="GDK111" s="86"/>
      <c r="GDL111" s="86"/>
      <c r="GDM111" s="86"/>
      <c r="GDN111" s="86"/>
      <c r="GDO111" s="86"/>
      <c r="GDP111" s="86"/>
      <c r="GDQ111" s="86"/>
      <c r="GDR111" s="86"/>
      <c r="GDS111" s="86"/>
      <c r="GDT111" s="86"/>
      <c r="GDU111" s="86"/>
      <c r="GDV111" s="86"/>
      <c r="GDW111" s="86"/>
      <c r="GDX111" s="86"/>
      <c r="GDY111" s="86"/>
      <c r="GDZ111" s="86"/>
      <c r="GEA111" s="86"/>
      <c r="GEB111" s="86"/>
      <c r="GEC111" s="86"/>
      <c r="GED111" s="86"/>
      <c r="GEE111" s="86"/>
      <c r="GEF111" s="86"/>
      <c r="GEG111" s="86"/>
      <c r="GEH111" s="86"/>
      <c r="GEI111" s="86"/>
      <c r="GEJ111" s="86"/>
      <c r="GEK111" s="86"/>
      <c r="GEL111" s="86"/>
      <c r="GEM111" s="86"/>
      <c r="GEN111" s="86"/>
      <c r="GEO111" s="86"/>
      <c r="GEP111" s="86"/>
      <c r="GEQ111" s="86"/>
      <c r="GER111" s="86"/>
      <c r="GES111" s="86"/>
      <c r="GET111" s="86"/>
      <c r="GEU111" s="86"/>
      <c r="GEV111" s="86"/>
      <c r="GEW111" s="86"/>
      <c r="GEX111" s="86"/>
      <c r="GEY111" s="86"/>
      <c r="GEZ111" s="86"/>
      <c r="GFA111" s="86"/>
      <c r="GFB111" s="86"/>
      <c r="GFC111" s="86"/>
      <c r="GFD111" s="86"/>
      <c r="GFE111" s="86"/>
      <c r="GFF111" s="86"/>
      <c r="GFG111" s="86"/>
      <c r="GFH111" s="86"/>
      <c r="GFI111" s="86"/>
      <c r="GFJ111" s="86"/>
      <c r="GFK111" s="86"/>
      <c r="GFL111" s="86"/>
      <c r="GFM111" s="86"/>
      <c r="GFN111" s="86"/>
      <c r="GFO111" s="86"/>
      <c r="GFP111" s="86"/>
      <c r="GFQ111" s="86"/>
      <c r="GFR111" s="86"/>
      <c r="GFS111" s="86"/>
      <c r="GFT111" s="86"/>
      <c r="GFU111" s="86"/>
      <c r="GFV111" s="86"/>
      <c r="GFW111" s="86"/>
      <c r="GFX111" s="86"/>
      <c r="GFY111" s="86"/>
      <c r="GFZ111" s="86"/>
      <c r="GGA111" s="86"/>
      <c r="GGB111" s="86"/>
      <c r="GGC111" s="86"/>
      <c r="GGD111" s="86"/>
      <c r="GGE111" s="86"/>
      <c r="GGF111" s="86"/>
      <c r="GGG111" s="86"/>
      <c r="GGH111" s="86"/>
      <c r="GGI111" s="86"/>
      <c r="GGJ111" s="86"/>
      <c r="GGK111" s="86"/>
      <c r="GGL111" s="86"/>
      <c r="GGM111" s="86"/>
      <c r="GGN111" s="86"/>
      <c r="GGO111" s="86"/>
      <c r="GGP111" s="86"/>
      <c r="GGQ111" s="86"/>
      <c r="GGR111" s="86"/>
      <c r="GGS111" s="86"/>
      <c r="GGT111" s="86"/>
      <c r="GGU111" s="86"/>
      <c r="GGV111" s="86"/>
      <c r="GGW111" s="86"/>
      <c r="GGX111" s="86"/>
      <c r="GGY111" s="86"/>
      <c r="GGZ111" s="86"/>
      <c r="GHA111" s="86"/>
      <c r="GHB111" s="86"/>
      <c r="GHC111" s="86"/>
      <c r="GHD111" s="86"/>
      <c r="GHE111" s="86"/>
      <c r="GHF111" s="86"/>
      <c r="GHG111" s="86"/>
      <c r="GHH111" s="86"/>
      <c r="GHI111" s="86"/>
      <c r="GHJ111" s="86"/>
      <c r="GHK111" s="86"/>
      <c r="GHL111" s="86"/>
      <c r="GHM111" s="86"/>
      <c r="GHN111" s="86"/>
      <c r="GHO111" s="86"/>
      <c r="GHP111" s="86"/>
      <c r="GHQ111" s="86"/>
      <c r="GHR111" s="86"/>
      <c r="GHS111" s="86"/>
      <c r="GHT111" s="86"/>
      <c r="GHU111" s="86"/>
      <c r="GHV111" s="86"/>
      <c r="GHW111" s="86"/>
      <c r="GHX111" s="86"/>
      <c r="GHY111" s="86"/>
      <c r="GHZ111" s="86"/>
      <c r="GIA111" s="86"/>
      <c r="GIB111" s="86"/>
      <c r="GIC111" s="86"/>
      <c r="GID111" s="86"/>
      <c r="GIE111" s="86"/>
      <c r="GIF111" s="86"/>
      <c r="GIG111" s="86"/>
      <c r="GIH111" s="86"/>
      <c r="GII111" s="86"/>
      <c r="GIJ111" s="86"/>
      <c r="GIK111" s="86"/>
      <c r="GIL111" s="86"/>
      <c r="GIM111" s="86"/>
      <c r="GIN111" s="86"/>
      <c r="GIO111" s="86"/>
      <c r="GIP111" s="86"/>
      <c r="GIQ111" s="86"/>
      <c r="GIR111" s="86"/>
      <c r="GIS111" s="86"/>
      <c r="GIT111" s="86"/>
      <c r="GIU111" s="86"/>
      <c r="GIV111" s="86"/>
      <c r="GIW111" s="86"/>
      <c r="GIX111" s="86"/>
      <c r="GIY111" s="86"/>
      <c r="GIZ111" s="86"/>
      <c r="GJA111" s="86"/>
      <c r="GJB111" s="86"/>
      <c r="GJC111" s="86"/>
      <c r="GJD111" s="86"/>
      <c r="GJE111" s="86"/>
      <c r="GJF111" s="86"/>
      <c r="GJG111" s="86"/>
      <c r="GJH111" s="86"/>
      <c r="GJI111" s="86"/>
      <c r="GJJ111" s="86"/>
      <c r="GJK111" s="86"/>
      <c r="GJL111" s="86"/>
      <c r="GJM111" s="86"/>
      <c r="GJN111" s="86"/>
      <c r="GJO111" s="86"/>
      <c r="GJP111" s="86"/>
      <c r="GJQ111" s="86"/>
      <c r="GJR111" s="86"/>
      <c r="GJS111" s="86"/>
      <c r="GJT111" s="86"/>
      <c r="GJU111" s="86"/>
      <c r="GJV111" s="86"/>
      <c r="GJW111" s="86"/>
      <c r="GJX111" s="86"/>
      <c r="GJY111" s="86"/>
      <c r="GJZ111" s="86"/>
      <c r="GKA111" s="86"/>
      <c r="GKB111" s="86"/>
      <c r="GKC111" s="86"/>
      <c r="GKD111" s="86"/>
      <c r="GKE111" s="86"/>
      <c r="GKF111" s="86"/>
      <c r="GKG111" s="86"/>
      <c r="GKH111" s="86"/>
      <c r="GKI111" s="86"/>
      <c r="GKJ111" s="86"/>
      <c r="GKK111" s="86"/>
      <c r="GKL111" s="86"/>
      <c r="GKM111" s="86"/>
      <c r="GKN111" s="86"/>
      <c r="GKO111" s="86"/>
      <c r="GKP111" s="86"/>
      <c r="GKQ111" s="86"/>
      <c r="GKR111" s="86"/>
      <c r="GKS111" s="86"/>
      <c r="GKT111" s="86"/>
      <c r="GKU111" s="86"/>
      <c r="GKV111" s="86"/>
      <c r="GKW111" s="86"/>
      <c r="GKX111" s="86"/>
      <c r="GKY111" s="86"/>
      <c r="GKZ111" s="86"/>
      <c r="GLA111" s="86"/>
      <c r="GLB111" s="86"/>
      <c r="GLC111" s="86"/>
      <c r="GLD111" s="86"/>
      <c r="GLE111" s="86"/>
      <c r="GLF111" s="86"/>
      <c r="GLG111" s="86"/>
      <c r="GLH111" s="86"/>
      <c r="GLI111" s="86"/>
      <c r="GLJ111" s="86"/>
      <c r="GLK111" s="86"/>
      <c r="GLL111" s="86"/>
      <c r="GLM111" s="86"/>
      <c r="GLN111" s="86"/>
      <c r="GLO111" s="86"/>
      <c r="GLP111" s="86"/>
      <c r="GLQ111" s="86"/>
      <c r="GLR111" s="86"/>
      <c r="GLS111" s="86"/>
      <c r="GLZ111" s="86"/>
      <c r="GMA111" s="86"/>
      <c r="GMB111" s="86"/>
      <c r="GMC111" s="86"/>
      <c r="GMD111" s="86"/>
      <c r="GME111" s="86"/>
      <c r="GMF111" s="86"/>
      <c r="GMG111" s="86"/>
      <c r="GMH111" s="86"/>
      <c r="GMI111" s="86"/>
      <c r="GMJ111" s="86"/>
      <c r="GMK111" s="86"/>
      <c r="GML111" s="86"/>
      <c r="GMM111" s="86"/>
      <c r="GMN111" s="86"/>
      <c r="GMO111" s="86"/>
      <c r="GMP111" s="86"/>
      <c r="GMQ111" s="86"/>
      <c r="GMR111" s="86"/>
      <c r="GMS111" s="86"/>
      <c r="GMT111" s="86"/>
      <c r="GMU111" s="86"/>
      <c r="GMV111" s="86"/>
      <c r="GMW111" s="86"/>
      <c r="GMX111" s="86"/>
      <c r="GMY111" s="86"/>
      <c r="GMZ111" s="86"/>
      <c r="GNA111" s="86"/>
      <c r="GNB111" s="86"/>
      <c r="GNC111" s="86"/>
      <c r="GND111" s="86"/>
      <c r="GNE111" s="86"/>
      <c r="GNF111" s="86"/>
      <c r="GNG111" s="86"/>
      <c r="GNH111" s="86"/>
      <c r="GNI111" s="86"/>
      <c r="GNJ111" s="86"/>
      <c r="GNK111" s="86"/>
      <c r="GNL111" s="86"/>
      <c r="GNM111" s="86"/>
      <c r="GNN111" s="86"/>
      <c r="GNO111" s="86"/>
      <c r="GNP111" s="86"/>
      <c r="GNQ111" s="86"/>
      <c r="GNR111" s="86"/>
      <c r="GNS111" s="86"/>
      <c r="GNT111" s="86"/>
      <c r="GNU111" s="86"/>
      <c r="GNV111" s="86"/>
      <c r="GNW111" s="86"/>
      <c r="GNX111" s="86"/>
      <c r="GNY111" s="86"/>
      <c r="GNZ111" s="86"/>
      <c r="GOA111" s="86"/>
      <c r="GOB111" s="86"/>
      <c r="GOC111" s="86"/>
      <c r="GOD111" s="86"/>
      <c r="GOE111" s="86"/>
      <c r="GOF111" s="86"/>
      <c r="GOG111" s="86"/>
      <c r="GOH111" s="86"/>
      <c r="GOI111" s="86"/>
      <c r="GOJ111" s="86"/>
      <c r="GOK111" s="86"/>
      <c r="GOL111" s="86"/>
      <c r="GOM111" s="86"/>
      <c r="GON111" s="86"/>
      <c r="GOO111" s="86"/>
      <c r="GOP111" s="86"/>
      <c r="GOQ111" s="86"/>
      <c r="GOR111" s="86"/>
      <c r="GOS111" s="86"/>
      <c r="GOT111" s="86"/>
      <c r="GOU111" s="86"/>
      <c r="GOV111" s="86"/>
      <c r="GOW111" s="86"/>
      <c r="GOX111" s="86"/>
      <c r="GOY111" s="86"/>
      <c r="GOZ111" s="86"/>
      <c r="GPA111" s="86"/>
      <c r="GPB111" s="86"/>
      <c r="GPC111" s="86"/>
      <c r="GPD111" s="86"/>
      <c r="GPE111" s="86"/>
      <c r="GPF111" s="86"/>
      <c r="GPG111" s="86"/>
      <c r="GPH111" s="86"/>
      <c r="GPI111" s="86"/>
      <c r="GPJ111" s="86"/>
      <c r="GPK111" s="86"/>
      <c r="GPL111" s="86"/>
      <c r="GPM111" s="86"/>
      <c r="GPN111" s="86"/>
      <c r="GPO111" s="86"/>
      <c r="GPP111" s="86"/>
      <c r="GPQ111" s="86"/>
      <c r="GPR111" s="86"/>
      <c r="GPS111" s="86"/>
      <c r="GPT111" s="86"/>
      <c r="GPU111" s="86"/>
      <c r="GPV111" s="86"/>
      <c r="GPW111" s="86"/>
      <c r="GPX111" s="86"/>
      <c r="GPY111" s="86"/>
      <c r="GPZ111" s="86"/>
      <c r="GQA111" s="86"/>
      <c r="GQB111" s="86"/>
      <c r="GQC111" s="86"/>
      <c r="GQD111" s="86"/>
      <c r="GQE111" s="86"/>
      <c r="GQF111" s="86"/>
      <c r="GQG111" s="86"/>
      <c r="GQH111" s="86"/>
      <c r="GQI111" s="86"/>
      <c r="GQJ111" s="86"/>
      <c r="GQK111" s="86"/>
      <c r="GQL111" s="86"/>
      <c r="GQM111" s="86"/>
      <c r="GQN111" s="86"/>
      <c r="GQO111" s="86"/>
      <c r="GQP111" s="86"/>
      <c r="GQQ111" s="86"/>
      <c r="GQR111" s="86"/>
      <c r="GQS111" s="86"/>
      <c r="GQT111" s="86"/>
      <c r="GQU111" s="86"/>
      <c r="GQV111" s="86"/>
      <c r="GQW111" s="86"/>
      <c r="GQX111" s="86"/>
      <c r="GQY111" s="86"/>
      <c r="GQZ111" s="86"/>
      <c r="GRA111" s="86"/>
      <c r="GRB111" s="86"/>
      <c r="GRC111" s="86"/>
      <c r="GRD111" s="86"/>
      <c r="GRE111" s="86"/>
      <c r="GRF111" s="86"/>
      <c r="GRG111" s="86"/>
      <c r="GRH111" s="86"/>
      <c r="GRI111" s="86"/>
      <c r="GRJ111" s="86"/>
      <c r="GRK111" s="86"/>
      <c r="GRL111" s="86"/>
      <c r="GRM111" s="86"/>
      <c r="GRN111" s="86"/>
      <c r="GRO111" s="86"/>
      <c r="GRP111" s="86"/>
      <c r="GRQ111" s="86"/>
      <c r="GRR111" s="86"/>
      <c r="GRS111" s="86"/>
      <c r="GRT111" s="86"/>
      <c r="GRU111" s="86"/>
      <c r="GRV111" s="86"/>
      <c r="GRW111" s="86"/>
      <c r="GRX111" s="86"/>
      <c r="GRY111" s="86"/>
      <c r="GRZ111" s="86"/>
      <c r="GSA111" s="86"/>
      <c r="GSB111" s="86"/>
      <c r="GSC111" s="86"/>
      <c r="GSD111" s="86"/>
      <c r="GSE111" s="86"/>
      <c r="GSF111" s="86"/>
      <c r="GSG111" s="86"/>
      <c r="GSH111" s="86"/>
      <c r="GSI111" s="86"/>
      <c r="GSJ111" s="86"/>
      <c r="GSK111" s="86"/>
      <c r="GSL111" s="86"/>
      <c r="GSM111" s="86"/>
      <c r="GSN111" s="86"/>
      <c r="GSO111" s="86"/>
      <c r="GSP111" s="86"/>
      <c r="GSQ111" s="86"/>
      <c r="GSR111" s="86"/>
      <c r="GSS111" s="86"/>
      <c r="GST111" s="86"/>
      <c r="GSU111" s="86"/>
      <c r="GSV111" s="86"/>
      <c r="GSW111" s="86"/>
      <c r="GSX111" s="86"/>
      <c r="GSY111" s="86"/>
      <c r="GSZ111" s="86"/>
      <c r="GTA111" s="86"/>
      <c r="GTB111" s="86"/>
      <c r="GTC111" s="86"/>
      <c r="GTD111" s="86"/>
      <c r="GTE111" s="86"/>
      <c r="GTF111" s="86"/>
      <c r="GTG111" s="86"/>
      <c r="GTH111" s="86"/>
      <c r="GTI111" s="86"/>
      <c r="GTJ111" s="86"/>
      <c r="GTK111" s="86"/>
      <c r="GTL111" s="86"/>
      <c r="GTM111" s="86"/>
      <c r="GTN111" s="86"/>
      <c r="GTO111" s="86"/>
      <c r="GTP111" s="86"/>
      <c r="GTQ111" s="86"/>
      <c r="GTR111" s="86"/>
      <c r="GTS111" s="86"/>
      <c r="GTT111" s="86"/>
      <c r="GTU111" s="86"/>
      <c r="GTV111" s="86"/>
      <c r="GTW111" s="86"/>
      <c r="GTX111" s="86"/>
      <c r="GTY111" s="86"/>
      <c r="GTZ111" s="86"/>
      <c r="GUA111" s="86"/>
      <c r="GUB111" s="86"/>
      <c r="GUC111" s="86"/>
      <c r="GUD111" s="86"/>
      <c r="GUE111" s="86"/>
      <c r="GUF111" s="86"/>
      <c r="GUG111" s="86"/>
      <c r="GUH111" s="86"/>
      <c r="GUI111" s="86"/>
      <c r="GUJ111" s="86"/>
      <c r="GUK111" s="86"/>
      <c r="GUL111" s="86"/>
      <c r="GUM111" s="86"/>
      <c r="GUN111" s="86"/>
      <c r="GUO111" s="86"/>
      <c r="GUP111" s="86"/>
      <c r="GUQ111" s="86"/>
      <c r="GUR111" s="86"/>
      <c r="GUS111" s="86"/>
      <c r="GUT111" s="86"/>
      <c r="GUU111" s="86"/>
      <c r="GUV111" s="86"/>
      <c r="GUW111" s="86"/>
      <c r="GUX111" s="86"/>
      <c r="GUY111" s="86"/>
      <c r="GUZ111" s="86"/>
      <c r="GVA111" s="86"/>
      <c r="GVB111" s="86"/>
      <c r="GVC111" s="86"/>
      <c r="GVD111" s="86"/>
      <c r="GVE111" s="86"/>
      <c r="GVF111" s="86"/>
      <c r="GVG111" s="86"/>
      <c r="GVH111" s="86"/>
      <c r="GVI111" s="86"/>
      <c r="GVJ111" s="86"/>
      <c r="GVK111" s="86"/>
      <c r="GVL111" s="86"/>
      <c r="GVM111" s="86"/>
      <c r="GVN111" s="86"/>
      <c r="GVO111" s="86"/>
      <c r="GVV111" s="86"/>
      <c r="GVW111" s="86"/>
      <c r="GVX111" s="86"/>
      <c r="GVY111" s="86"/>
      <c r="GVZ111" s="86"/>
      <c r="GWA111" s="86"/>
      <c r="GWB111" s="86"/>
      <c r="GWC111" s="86"/>
      <c r="GWD111" s="86"/>
      <c r="GWE111" s="86"/>
      <c r="GWF111" s="86"/>
      <c r="GWG111" s="86"/>
      <c r="GWH111" s="86"/>
      <c r="GWI111" s="86"/>
      <c r="GWJ111" s="86"/>
      <c r="GWK111" s="86"/>
      <c r="GWL111" s="86"/>
      <c r="GWM111" s="86"/>
      <c r="GWN111" s="86"/>
      <c r="GWO111" s="86"/>
      <c r="GWP111" s="86"/>
      <c r="GWQ111" s="86"/>
      <c r="GWR111" s="86"/>
      <c r="GWS111" s="86"/>
      <c r="GWT111" s="86"/>
      <c r="GWU111" s="86"/>
      <c r="GWV111" s="86"/>
      <c r="GWW111" s="86"/>
      <c r="GWX111" s="86"/>
      <c r="GWY111" s="86"/>
      <c r="GWZ111" s="86"/>
      <c r="GXA111" s="86"/>
      <c r="GXB111" s="86"/>
      <c r="GXC111" s="86"/>
      <c r="GXD111" s="86"/>
      <c r="GXE111" s="86"/>
      <c r="GXF111" s="86"/>
      <c r="GXG111" s="86"/>
      <c r="GXH111" s="86"/>
      <c r="GXI111" s="86"/>
      <c r="GXJ111" s="86"/>
      <c r="GXK111" s="86"/>
      <c r="GXL111" s="86"/>
      <c r="GXM111" s="86"/>
      <c r="GXN111" s="86"/>
      <c r="GXO111" s="86"/>
      <c r="GXP111" s="86"/>
      <c r="GXQ111" s="86"/>
      <c r="GXR111" s="86"/>
      <c r="GXS111" s="86"/>
      <c r="GXT111" s="86"/>
      <c r="GXU111" s="86"/>
      <c r="GXV111" s="86"/>
      <c r="GXW111" s="86"/>
      <c r="GXX111" s="86"/>
      <c r="GXY111" s="86"/>
      <c r="GXZ111" s="86"/>
      <c r="GYA111" s="86"/>
      <c r="GYB111" s="86"/>
      <c r="GYC111" s="86"/>
      <c r="GYD111" s="86"/>
      <c r="GYE111" s="86"/>
      <c r="GYF111" s="86"/>
      <c r="GYG111" s="86"/>
      <c r="GYH111" s="86"/>
      <c r="GYI111" s="86"/>
      <c r="GYJ111" s="86"/>
      <c r="GYK111" s="86"/>
      <c r="GYL111" s="86"/>
      <c r="GYM111" s="86"/>
      <c r="GYN111" s="86"/>
      <c r="GYO111" s="86"/>
      <c r="GYP111" s="86"/>
      <c r="GYQ111" s="86"/>
      <c r="GYR111" s="86"/>
      <c r="GYS111" s="86"/>
      <c r="GYT111" s="86"/>
      <c r="GYU111" s="86"/>
      <c r="GYV111" s="86"/>
      <c r="GYW111" s="86"/>
      <c r="GYX111" s="86"/>
      <c r="GYY111" s="86"/>
      <c r="GYZ111" s="86"/>
      <c r="GZA111" s="86"/>
      <c r="GZB111" s="86"/>
      <c r="GZC111" s="86"/>
      <c r="GZD111" s="86"/>
      <c r="GZE111" s="86"/>
      <c r="GZF111" s="86"/>
      <c r="GZG111" s="86"/>
      <c r="GZH111" s="86"/>
      <c r="GZI111" s="86"/>
      <c r="GZJ111" s="86"/>
      <c r="GZK111" s="86"/>
      <c r="GZL111" s="86"/>
      <c r="GZM111" s="86"/>
      <c r="GZN111" s="86"/>
      <c r="GZO111" s="86"/>
      <c r="GZP111" s="86"/>
      <c r="GZQ111" s="86"/>
      <c r="GZR111" s="86"/>
      <c r="GZS111" s="86"/>
      <c r="GZT111" s="86"/>
      <c r="GZU111" s="86"/>
      <c r="GZV111" s="86"/>
      <c r="GZW111" s="86"/>
      <c r="GZX111" s="86"/>
      <c r="GZY111" s="86"/>
      <c r="GZZ111" s="86"/>
      <c r="HAA111" s="86"/>
      <c r="HAB111" s="86"/>
      <c r="HAC111" s="86"/>
      <c r="HAD111" s="86"/>
      <c r="HAE111" s="86"/>
      <c r="HAF111" s="86"/>
      <c r="HAG111" s="86"/>
      <c r="HAH111" s="86"/>
      <c r="HAI111" s="86"/>
      <c r="HAJ111" s="86"/>
      <c r="HAK111" s="86"/>
      <c r="HAL111" s="86"/>
      <c r="HAM111" s="86"/>
      <c r="HAN111" s="86"/>
      <c r="HAO111" s="86"/>
      <c r="HAP111" s="86"/>
      <c r="HAQ111" s="86"/>
      <c r="HAR111" s="86"/>
      <c r="HAS111" s="86"/>
      <c r="HAT111" s="86"/>
      <c r="HAU111" s="86"/>
      <c r="HAV111" s="86"/>
      <c r="HAW111" s="86"/>
      <c r="HAX111" s="86"/>
      <c r="HAY111" s="86"/>
      <c r="HAZ111" s="86"/>
      <c r="HBA111" s="86"/>
      <c r="HBB111" s="86"/>
      <c r="HBC111" s="86"/>
      <c r="HBD111" s="86"/>
      <c r="HBE111" s="86"/>
      <c r="HBF111" s="86"/>
      <c r="HBG111" s="86"/>
      <c r="HBH111" s="86"/>
      <c r="HBI111" s="86"/>
      <c r="HBJ111" s="86"/>
      <c r="HBK111" s="86"/>
      <c r="HBL111" s="86"/>
      <c r="HBM111" s="86"/>
      <c r="HBN111" s="86"/>
      <c r="HBO111" s="86"/>
      <c r="HBP111" s="86"/>
      <c r="HBQ111" s="86"/>
      <c r="HBR111" s="86"/>
      <c r="HBS111" s="86"/>
      <c r="HBT111" s="86"/>
      <c r="HBU111" s="86"/>
      <c r="HBV111" s="86"/>
      <c r="HBW111" s="86"/>
      <c r="HBX111" s="86"/>
      <c r="HBY111" s="86"/>
      <c r="HBZ111" s="86"/>
      <c r="HCA111" s="86"/>
      <c r="HCB111" s="86"/>
      <c r="HCC111" s="86"/>
      <c r="HCD111" s="86"/>
      <c r="HCE111" s="86"/>
      <c r="HCF111" s="86"/>
      <c r="HCG111" s="86"/>
      <c r="HCH111" s="86"/>
      <c r="HCI111" s="86"/>
      <c r="HCJ111" s="86"/>
      <c r="HCK111" s="86"/>
      <c r="HCL111" s="86"/>
      <c r="HCM111" s="86"/>
      <c r="HCN111" s="86"/>
      <c r="HCO111" s="86"/>
      <c r="HCP111" s="86"/>
      <c r="HCQ111" s="86"/>
      <c r="HCR111" s="86"/>
      <c r="HCS111" s="86"/>
      <c r="HCT111" s="86"/>
      <c r="HCU111" s="86"/>
      <c r="HCV111" s="86"/>
      <c r="HCW111" s="86"/>
      <c r="HCX111" s="86"/>
      <c r="HCY111" s="86"/>
      <c r="HCZ111" s="86"/>
      <c r="HDA111" s="86"/>
      <c r="HDB111" s="86"/>
      <c r="HDC111" s="86"/>
      <c r="HDD111" s="86"/>
      <c r="HDE111" s="86"/>
      <c r="HDF111" s="86"/>
      <c r="HDG111" s="86"/>
      <c r="HDH111" s="86"/>
      <c r="HDI111" s="86"/>
      <c r="HDJ111" s="86"/>
      <c r="HDK111" s="86"/>
      <c r="HDL111" s="86"/>
      <c r="HDM111" s="86"/>
      <c r="HDN111" s="86"/>
      <c r="HDO111" s="86"/>
      <c r="HDP111" s="86"/>
      <c r="HDQ111" s="86"/>
      <c r="HDR111" s="86"/>
      <c r="HDS111" s="86"/>
      <c r="HDT111" s="86"/>
      <c r="HDU111" s="86"/>
      <c r="HDV111" s="86"/>
      <c r="HDW111" s="86"/>
      <c r="HDX111" s="86"/>
      <c r="HDY111" s="86"/>
      <c r="HDZ111" s="86"/>
      <c r="HEA111" s="86"/>
      <c r="HEB111" s="86"/>
      <c r="HEC111" s="86"/>
      <c r="HED111" s="86"/>
      <c r="HEE111" s="86"/>
      <c r="HEF111" s="86"/>
      <c r="HEG111" s="86"/>
      <c r="HEH111" s="86"/>
      <c r="HEI111" s="86"/>
      <c r="HEJ111" s="86"/>
      <c r="HEK111" s="86"/>
      <c r="HEL111" s="86"/>
      <c r="HEM111" s="86"/>
      <c r="HEN111" s="86"/>
      <c r="HEO111" s="86"/>
      <c r="HEP111" s="86"/>
      <c r="HEQ111" s="86"/>
      <c r="HER111" s="86"/>
      <c r="HES111" s="86"/>
      <c r="HET111" s="86"/>
      <c r="HEU111" s="86"/>
      <c r="HEV111" s="86"/>
      <c r="HEW111" s="86"/>
      <c r="HEX111" s="86"/>
      <c r="HEY111" s="86"/>
      <c r="HEZ111" s="86"/>
      <c r="HFA111" s="86"/>
      <c r="HFB111" s="86"/>
      <c r="HFC111" s="86"/>
      <c r="HFD111" s="86"/>
      <c r="HFE111" s="86"/>
      <c r="HFF111" s="86"/>
      <c r="HFG111" s="86"/>
      <c r="HFH111" s="86"/>
      <c r="HFI111" s="86"/>
      <c r="HFJ111" s="86"/>
      <c r="HFK111" s="86"/>
      <c r="HFR111" s="86"/>
      <c r="HFS111" s="86"/>
      <c r="HFT111" s="86"/>
      <c r="HFU111" s="86"/>
      <c r="HFV111" s="86"/>
      <c r="HFW111" s="86"/>
      <c r="HFX111" s="86"/>
      <c r="HFY111" s="86"/>
      <c r="HFZ111" s="86"/>
      <c r="HGA111" s="86"/>
      <c r="HGB111" s="86"/>
      <c r="HGC111" s="86"/>
      <c r="HGD111" s="86"/>
      <c r="HGE111" s="86"/>
      <c r="HGF111" s="86"/>
      <c r="HGG111" s="86"/>
      <c r="HGH111" s="86"/>
      <c r="HGI111" s="86"/>
      <c r="HGJ111" s="86"/>
      <c r="HGK111" s="86"/>
      <c r="HGL111" s="86"/>
      <c r="HGM111" s="86"/>
      <c r="HGN111" s="86"/>
      <c r="HGO111" s="86"/>
      <c r="HGP111" s="86"/>
      <c r="HGQ111" s="86"/>
      <c r="HGR111" s="86"/>
      <c r="HGS111" s="86"/>
      <c r="HGT111" s="86"/>
      <c r="HGU111" s="86"/>
      <c r="HGV111" s="86"/>
      <c r="HGW111" s="86"/>
      <c r="HGX111" s="86"/>
      <c r="HGY111" s="86"/>
      <c r="HGZ111" s="86"/>
      <c r="HHA111" s="86"/>
      <c r="HHB111" s="86"/>
      <c r="HHC111" s="86"/>
      <c r="HHD111" s="86"/>
      <c r="HHE111" s="86"/>
      <c r="HHF111" s="86"/>
      <c r="HHG111" s="86"/>
      <c r="HHH111" s="86"/>
      <c r="HHI111" s="86"/>
      <c r="HHJ111" s="86"/>
      <c r="HHK111" s="86"/>
      <c r="HHL111" s="86"/>
      <c r="HHM111" s="86"/>
      <c r="HHN111" s="86"/>
      <c r="HHO111" s="86"/>
      <c r="HHP111" s="86"/>
      <c r="HHQ111" s="86"/>
      <c r="HHR111" s="86"/>
      <c r="HHS111" s="86"/>
      <c r="HHT111" s="86"/>
      <c r="HHU111" s="86"/>
      <c r="HHV111" s="86"/>
      <c r="HHW111" s="86"/>
      <c r="HHX111" s="86"/>
      <c r="HHY111" s="86"/>
      <c r="HHZ111" s="86"/>
      <c r="HIA111" s="86"/>
      <c r="HIB111" s="86"/>
      <c r="HIC111" s="86"/>
      <c r="HID111" s="86"/>
      <c r="HIE111" s="86"/>
      <c r="HIF111" s="86"/>
      <c r="HIG111" s="86"/>
      <c r="HIH111" s="86"/>
      <c r="HII111" s="86"/>
      <c r="HIJ111" s="86"/>
      <c r="HIK111" s="86"/>
      <c r="HIL111" s="86"/>
      <c r="HIM111" s="86"/>
      <c r="HIN111" s="86"/>
      <c r="HIO111" s="86"/>
      <c r="HIP111" s="86"/>
      <c r="HIQ111" s="86"/>
      <c r="HIR111" s="86"/>
      <c r="HIS111" s="86"/>
      <c r="HIT111" s="86"/>
      <c r="HIU111" s="86"/>
      <c r="HIV111" s="86"/>
      <c r="HIW111" s="86"/>
      <c r="HIX111" s="86"/>
      <c r="HIY111" s="86"/>
      <c r="HIZ111" s="86"/>
      <c r="HJA111" s="86"/>
      <c r="HJB111" s="86"/>
      <c r="HJC111" s="86"/>
      <c r="HJD111" s="86"/>
      <c r="HJE111" s="86"/>
      <c r="HJF111" s="86"/>
      <c r="HJG111" s="86"/>
      <c r="HJH111" s="86"/>
      <c r="HJI111" s="86"/>
      <c r="HJJ111" s="86"/>
      <c r="HJK111" s="86"/>
      <c r="HJL111" s="86"/>
      <c r="HJM111" s="86"/>
      <c r="HJN111" s="86"/>
      <c r="HJO111" s="86"/>
      <c r="HJP111" s="86"/>
      <c r="HJQ111" s="86"/>
      <c r="HJR111" s="86"/>
      <c r="HJS111" s="86"/>
      <c r="HJT111" s="86"/>
      <c r="HJU111" s="86"/>
      <c r="HJV111" s="86"/>
      <c r="HJW111" s="86"/>
      <c r="HJX111" s="86"/>
      <c r="HJY111" s="86"/>
      <c r="HJZ111" s="86"/>
      <c r="HKA111" s="86"/>
      <c r="HKB111" s="86"/>
      <c r="HKC111" s="86"/>
      <c r="HKD111" s="86"/>
      <c r="HKE111" s="86"/>
      <c r="HKF111" s="86"/>
      <c r="HKG111" s="86"/>
      <c r="HKH111" s="86"/>
      <c r="HKI111" s="86"/>
      <c r="HKJ111" s="86"/>
      <c r="HKK111" s="86"/>
      <c r="HKL111" s="86"/>
      <c r="HKM111" s="86"/>
      <c r="HKN111" s="86"/>
      <c r="HKO111" s="86"/>
      <c r="HKP111" s="86"/>
      <c r="HKQ111" s="86"/>
      <c r="HKR111" s="86"/>
      <c r="HKS111" s="86"/>
      <c r="HKT111" s="86"/>
      <c r="HKU111" s="86"/>
      <c r="HKV111" s="86"/>
      <c r="HKW111" s="86"/>
      <c r="HKX111" s="86"/>
      <c r="HKY111" s="86"/>
      <c r="HKZ111" s="86"/>
      <c r="HLA111" s="86"/>
      <c r="HLB111" s="86"/>
      <c r="HLC111" s="86"/>
      <c r="HLD111" s="86"/>
      <c r="HLE111" s="86"/>
      <c r="HLF111" s="86"/>
      <c r="HLG111" s="86"/>
      <c r="HLH111" s="86"/>
      <c r="HLI111" s="86"/>
      <c r="HLJ111" s="86"/>
      <c r="HLK111" s="86"/>
      <c r="HLL111" s="86"/>
      <c r="HLM111" s="86"/>
      <c r="HLN111" s="86"/>
      <c r="HLO111" s="86"/>
      <c r="HLP111" s="86"/>
      <c r="HLQ111" s="86"/>
      <c r="HLR111" s="86"/>
      <c r="HLS111" s="86"/>
      <c r="HLT111" s="86"/>
      <c r="HLU111" s="86"/>
      <c r="HLV111" s="86"/>
      <c r="HLW111" s="86"/>
      <c r="HLX111" s="86"/>
      <c r="HLY111" s="86"/>
      <c r="HLZ111" s="86"/>
      <c r="HMA111" s="86"/>
      <c r="HMB111" s="86"/>
      <c r="HMC111" s="86"/>
      <c r="HMD111" s="86"/>
      <c r="HME111" s="86"/>
      <c r="HMF111" s="86"/>
      <c r="HMG111" s="86"/>
      <c r="HMH111" s="86"/>
      <c r="HMI111" s="86"/>
      <c r="HMJ111" s="86"/>
      <c r="HMK111" s="86"/>
      <c r="HML111" s="86"/>
      <c r="HMM111" s="86"/>
      <c r="HMN111" s="86"/>
      <c r="HMO111" s="86"/>
      <c r="HMP111" s="86"/>
      <c r="HMQ111" s="86"/>
      <c r="HMR111" s="86"/>
      <c r="HMS111" s="86"/>
      <c r="HMT111" s="86"/>
      <c r="HMU111" s="86"/>
      <c r="HMV111" s="86"/>
      <c r="HMW111" s="86"/>
      <c r="HMX111" s="86"/>
      <c r="HMY111" s="86"/>
      <c r="HMZ111" s="86"/>
      <c r="HNA111" s="86"/>
      <c r="HNB111" s="86"/>
      <c r="HNC111" s="86"/>
      <c r="HND111" s="86"/>
      <c r="HNE111" s="86"/>
      <c r="HNF111" s="86"/>
      <c r="HNG111" s="86"/>
      <c r="HNH111" s="86"/>
      <c r="HNI111" s="86"/>
      <c r="HNJ111" s="86"/>
      <c r="HNK111" s="86"/>
      <c r="HNL111" s="86"/>
      <c r="HNM111" s="86"/>
      <c r="HNN111" s="86"/>
      <c r="HNO111" s="86"/>
      <c r="HNP111" s="86"/>
      <c r="HNQ111" s="86"/>
      <c r="HNR111" s="86"/>
      <c r="HNS111" s="86"/>
      <c r="HNT111" s="86"/>
      <c r="HNU111" s="86"/>
      <c r="HNV111" s="86"/>
      <c r="HNW111" s="86"/>
      <c r="HNX111" s="86"/>
      <c r="HNY111" s="86"/>
      <c r="HNZ111" s="86"/>
      <c r="HOA111" s="86"/>
      <c r="HOB111" s="86"/>
      <c r="HOC111" s="86"/>
      <c r="HOD111" s="86"/>
      <c r="HOE111" s="86"/>
      <c r="HOF111" s="86"/>
      <c r="HOG111" s="86"/>
      <c r="HOH111" s="86"/>
      <c r="HOI111" s="86"/>
      <c r="HOJ111" s="86"/>
      <c r="HOK111" s="86"/>
      <c r="HOL111" s="86"/>
      <c r="HOM111" s="86"/>
      <c r="HON111" s="86"/>
      <c r="HOO111" s="86"/>
      <c r="HOP111" s="86"/>
      <c r="HOQ111" s="86"/>
      <c r="HOR111" s="86"/>
      <c r="HOS111" s="86"/>
      <c r="HOT111" s="86"/>
      <c r="HOU111" s="86"/>
      <c r="HOV111" s="86"/>
      <c r="HOW111" s="86"/>
      <c r="HOX111" s="86"/>
      <c r="HOY111" s="86"/>
      <c r="HOZ111" s="86"/>
      <c r="HPA111" s="86"/>
      <c r="HPB111" s="86"/>
      <c r="HPC111" s="86"/>
      <c r="HPD111" s="86"/>
      <c r="HPE111" s="86"/>
      <c r="HPF111" s="86"/>
      <c r="HPG111" s="86"/>
      <c r="HPN111" s="86"/>
      <c r="HPO111" s="86"/>
      <c r="HPP111" s="86"/>
      <c r="HPQ111" s="86"/>
      <c r="HPR111" s="86"/>
      <c r="HPS111" s="86"/>
      <c r="HPT111" s="86"/>
      <c r="HPU111" s="86"/>
      <c r="HPV111" s="86"/>
      <c r="HPW111" s="86"/>
      <c r="HPX111" s="86"/>
      <c r="HPY111" s="86"/>
      <c r="HPZ111" s="86"/>
      <c r="HQA111" s="86"/>
      <c r="HQB111" s="86"/>
      <c r="HQC111" s="86"/>
      <c r="HQD111" s="86"/>
      <c r="HQE111" s="86"/>
      <c r="HQF111" s="86"/>
      <c r="HQG111" s="86"/>
      <c r="HQH111" s="86"/>
      <c r="HQI111" s="86"/>
      <c r="HQJ111" s="86"/>
      <c r="HQK111" s="86"/>
      <c r="HQL111" s="86"/>
      <c r="HQM111" s="86"/>
      <c r="HQN111" s="86"/>
      <c r="HQO111" s="86"/>
      <c r="HQP111" s="86"/>
      <c r="HQQ111" s="86"/>
      <c r="HQR111" s="86"/>
      <c r="HQS111" s="86"/>
      <c r="HQT111" s="86"/>
      <c r="HQU111" s="86"/>
      <c r="HQV111" s="86"/>
      <c r="HQW111" s="86"/>
      <c r="HQX111" s="86"/>
      <c r="HQY111" s="86"/>
      <c r="HQZ111" s="86"/>
      <c r="HRA111" s="86"/>
      <c r="HRB111" s="86"/>
      <c r="HRC111" s="86"/>
      <c r="HRD111" s="86"/>
      <c r="HRE111" s="86"/>
      <c r="HRF111" s="86"/>
      <c r="HRG111" s="86"/>
      <c r="HRH111" s="86"/>
      <c r="HRI111" s="86"/>
      <c r="HRJ111" s="86"/>
      <c r="HRK111" s="86"/>
      <c r="HRL111" s="86"/>
      <c r="HRM111" s="86"/>
      <c r="HRN111" s="86"/>
      <c r="HRO111" s="86"/>
      <c r="HRP111" s="86"/>
      <c r="HRQ111" s="86"/>
      <c r="HRR111" s="86"/>
      <c r="HRS111" s="86"/>
      <c r="HRT111" s="86"/>
      <c r="HRU111" s="86"/>
      <c r="HRV111" s="86"/>
      <c r="HRW111" s="86"/>
      <c r="HRX111" s="86"/>
      <c r="HRY111" s="86"/>
      <c r="HRZ111" s="86"/>
      <c r="HSA111" s="86"/>
      <c r="HSB111" s="86"/>
      <c r="HSC111" s="86"/>
      <c r="HSD111" s="86"/>
      <c r="HSE111" s="86"/>
      <c r="HSF111" s="86"/>
      <c r="HSG111" s="86"/>
      <c r="HSH111" s="86"/>
      <c r="HSI111" s="86"/>
      <c r="HSJ111" s="86"/>
      <c r="HSK111" s="86"/>
      <c r="HSL111" s="86"/>
      <c r="HSM111" s="86"/>
      <c r="HSN111" s="86"/>
      <c r="HSO111" s="86"/>
      <c r="HSP111" s="86"/>
      <c r="HSQ111" s="86"/>
      <c r="HSR111" s="86"/>
      <c r="HSS111" s="86"/>
      <c r="HST111" s="86"/>
      <c r="HSU111" s="86"/>
      <c r="HSV111" s="86"/>
      <c r="HSW111" s="86"/>
      <c r="HSX111" s="86"/>
      <c r="HSY111" s="86"/>
      <c r="HSZ111" s="86"/>
      <c r="HTA111" s="86"/>
      <c r="HTB111" s="86"/>
      <c r="HTC111" s="86"/>
      <c r="HTD111" s="86"/>
      <c r="HTE111" s="86"/>
      <c r="HTF111" s="86"/>
      <c r="HTG111" s="86"/>
      <c r="HTH111" s="86"/>
      <c r="HTI111" s="86"/>
      <c r="HTJ111" s="86"/>
      <c r="HTK111" s="86"/>
      <c r="HTL111" s="86"/>
      <c r="HTM111" s="86"/>
      <c r="HTN111" s="86"/>
      <c r="HTO111" s="86"/>
      <c r="HTP111" s="86"/>
      <c r="HTQ111" s="86"/>
      <c r="HTR111" s="86"/>
      <c r="HTS111" s="86"/>
      <c r="HTT111" s="86"/>
      <c r="HTU111" s="86"/>
      <c r="HTV111" s="86"/>
      <c r="HTW111" s="86"/>
      <c r="HTX111" s="86"/>
      <c r="HTY111" s="86"/>
      <c r="HTZ111" s="86"/>
      <c r="HUA111" s="86"/>
      <c r="HUB111" s="86"/>
      <c r="HUC111" s="86"/>
      <c r="HUD111" s="86"/>
      <c r="HUE111" s="86"/>
      <c r="HUF111" s="86"/>
      <c r="HUG111" s="86"/>
      <c r="HUH111" s="86"/>
      <c r="HUI111" s="86"/>
      <c r="HUJ111" s="86"/>
      <c r="HUK111" s="86"/>
      <c r="HUL111" s="86"/>
      <c r="HUM111" s="86"/>
      <c r="HUN111" s="86"/>
      <c r="HUO111" s="86"/>
      <c r="HUP111" s="86"/>
      <c r="HUQ111" s="86"/>
      <c r="HUR111" s="86"/>
      <c r="HUS111" s="86"/>
      <c r="HUT111" s="86"/>
      <c r="HUU111" s="86"/>
      <c r="HUV111" s="86"/>
      <c r="HUW111" s="86"/>
      <c r="HUX111" s="86"/>
      <c r="HUY111" s="86"/>
      <c r="HUZ111" s="86"/>
      <c r="HVA111" s="86"/>
      <c r="HVB111" s="86"/>
      <c r="HVC111" s="86"/>
      <c r="HVD111" s="86"/>
      <c r="HVE111" s="86"/>
      <c r="HVF111" s="86"/>
      <c r="HVG111" s="86"/>
      <c r="HVH111" s="86"/>
      <c r="HVI111" s="86"/>
      <c r="HVJ111" s="86"/>
      <c r="HVK111" s="86"/>
      <c r="HVL111" s="86"/>
      <c r="HVM111" s="86"/>
      <c r="HVN111" s="86"/>
      <c r="HVO111" s="86"/>
      <c r="HVP111" s="86"/>
      <c r="HVQ111" s="86"/>
      <c r="HVR111" s="86"/>
      <c r="HVS111" s="86"/>
      <c r="HVT111" s="86"/>
      <c r="HVU111" s="86"/>
      <c r="HVV111" s="86"/>
      <c r="HVW111" s="86"/>
      <c r="HVX111" s="86"/>
      <c r="HVY111" s="86"/>
      <c r="HVZ111" s="86"/>
      <c r="HWA111" s="86"/>
      <c r="HWB111" s="86"/>
      <c r="HWC111" s="86"/>
      <c r="HWD111" s="86"/>
      <c r="HWE111" s="86"/>
      <c r="HWF111" s="86"/>
      <c r="HWG111" s="86"/>
      <c r="HWH111" s="86"/>
      <c r="HWI111" s="86"/>
      <c r="HWJ111" s="86"/>
      <c r="HWK111" s="86"/>
      <c r="HWL111" s="86"/>
      <c r="HWM111" s="86"/>
      <c r="HWN111" s="86"/>
      <c r="HWO111" s="86"/>
      <c r="HWP111" s="86"/>
      <c r="HWQ111" s="86"/>
      <c r="HWR111" s="86"/>
      <c r="HWS111" s="86"/>
      <c r="HWT111" s="86"/>
      <c r="HWU111" s="86"/>
      <c r="HWV111" s="86"/>
      <c r="HWW111" s="86"/>
      <c r="HWX111" s="86"/>
      <c r="HWY111" s="86"/>
      <c r="HWZ111" s="86"/>
      <c r="HXA111" s="86"/>
      <c r="HXB111" s="86"/>
      <c r="HXC111" s="86"/>
      <c r="HXD111" s="86"/>
      <c r="HXE111" s="86"/>
      <c r="HXF111" s="86"/>
      <c r="HXG111" s="86"/>
      <c r="HXH111" s="86"/>
      <c r="HXI111" s="86"/>
      <c r="HXJ111" s="86"/>
      <c r="HXK111" s="86"/>
      <c r="HXL111" s="86"/>
      <c r="HXM111" s="86"/>
      <c r="HXN111" s="86"/>
      <c r="HXO111" s="86"/>
      <c r="HXP111" s="86"/>
      <c r="HXQ111" s="86"/>
      <c r="HXR111" s="86"/>
      <c r="HXS111" s="86"/>
      <c r="HXT111" s="86"/>
      <c r="HXU111" s="86"/>
      <c r="HXV111" s="86"/>
      <c r="HXW111" s="86"/>
      <c r="HXX111" s="86"/>
      <c r="HXY111" s="86"/>
      <c r="HXZ111" s="86"/>
      <c r="HYA111" s="86"/>
      <c r="HYB111" s="86"/>
      <c r="HYC111" s="86"/>
      <c r="HYD111" s="86"/>
      <c r="HYE111" s="86"/>
      <c r="HYF111" s="86"/>
      <c r="HYG111" s="86"/>
      <c r="HYH111" s="86"/>
      <c r="HYI111" s="86"/>
      <c r="HYJ111" s="86"/>
      <c r="HYK111" s="86"/>
      <c r="HYL111" s="86"/>
      <c r="HYM111" s="86"/>
      <c r="HYN111" s="86"/>
      <c r="HYO111" s="86"/>
      <c r="HYP111" s="86"/>
      <c r="HYQ111" s="86"/>
      <c r="HYR111" s="86"/>
      <c r="HYS111" s="86"/>
      <c r="HYT111" s="86"/>
      <c r="HYU111" s="86"/>
      <c r="HYV111" s="86"/>
      <c r="HYW111" s="86"/>
      <c r="HYX111" s="86"/>
      <c r="HYY111" s="86"/>
      <c r="HYZ111" s="86"/>
      <c r="HZA111" s="86"/>
      <c r="HZB111" s="86"/>
      <c r="HZC111" s="86"/>
      <c r="HZJ111" s="86"/>
      <c r="HZK111" s="86"/>
      <c r="HZL111" s="86"/>
      <c r="HZM111" s="86"/>
      <c r="HZN111" s="86"/>
      <c r="HZO111" s="86"/>
      <c r="HZP111" s="86"/>
      <c r="HZQ111" s="86"/>
      <c r="HZR111" s="86"/>
      <c r="HZS111" s="86"/>
      <c r="HZT111" s="86"/>
      <c r="HZU111" s="86"/>
      <c r="HZV111" s="86"/>
      <c r="HZW111" s="86"/>
      <c r="HZX111" s="86"/>
      <c r="HZY111" s="86"/>
      <c r="HZZ111" s="86"/>
      <c r="IAA111" s="86"/>
      <c r="IAB111" s="86"/>
      <c r="IAC111" s="86"/>
      <c r="IAD111" s="86"/>
      <c r="IAE111" s="86"/>
      <c r="IAF111" s="86"/>
      <c r="IAG111" s="86"/>
      <c r="IAH111" s="86"/>
      <c r="IAI111" s="86"/>
      <c r="IAJ111" s="86"/>
      <c r="IAK111" s="86"/>
      <c r="IAL111" s="86"/>
      <c r="IAM111" s="86"/>
      <c r="IAN111" s="86"/>
      <c r="IAO111" s="86"/>
      <c r="IAP111" s="86"/>
      <c r="IAQ111" s="86"/>
      <c r="IAR111" s="86"/>
      <c r="IAS111" s="86"/>
      <c r="IAT111" s="86"/>
      <c r="IAU111" s="86"/>
      <c r="IAV111" s="86"/>
      <c r="IAW111" s="86"/>
      <c r="IAX111" s="86"/>
      <c r="IAY111" s="86"/>
      <c r="IAZ111" s="86"/>
      <c r="IBA111" s="86"/>
      <c r="IBB111" s="86"/>
      <c r="IBC111" s="86"/>
      <c r="IBD111" s="86"/>
      <c r="IBE111" s="86"/>
      <c r="IBF111" s="86"/>
      <c r="IBG111" s="86"/>
      <c r="IBH111" s="86"/>
      <c r="IBI111" s="86"/>
      <c r="IBJ111" s="86"/>
      <c r="IBK111" s="86"/>
      <c r="IBL111" s="86"/>
      <c r="IBM111" s="86"/>
      <c r="IBN111" s="86"/>
      <c r="IBO111" s="86"/>
      <c r="IBP111" s="86"/>
      <c r="IBQ111" s="86"/>
      <c r="IBR111" s="86"/>
      <c r="IBS111" s="86"/>
      <c r="IBT111" s="86"/>
      <c r="IBU111" s="86"/>
      <c r="IBV111" s="86"/>
      <c r="IBW111" s="86"/>
      <c r="IBX111" s="86"/>
      <c r="IBY111" s="86"/>
      <c r="IBZ111" s="86"/>
      <c r="ICA111" s="86"/>
      <c r="ICB111" s="86"/>
      <c r="ICC111" s="86"/>
      <c r="ICD111" s="86"/>
      <c r="ICE111" s="86"/>
      <c r="ICF111" s="86"/>
      <c r="ICG111" s="86"/>
      <c r="ICH111" s="86"/>
      <c r="ICI111" s="86"/>
      <c r="ICJ111" s="86"/>
      <c r="ICK111" s="86"/>
      <c r="ICL111" s="86"/>
      <c r="ICM111" s="86"/>
      <c r="ICN111" s="86"/>
      <c r="ICO111" s="86"/>
      <c r="ICP111" s="86"/>
      <c r="ICQ111" s="86"/>
      <c r="ICR111" s="86"/>
      <c r="ICS111" s="86"/>
      <c r="ICT111" s="86"/>
      <c r="ICU111" s="86"/>
      <c r="ICV111" s="86"/>
      <c r="ICW111" s="86"/>
      <c r="ICX111" s="86"/>
      <c r="ICY111" s="86"/>
      <c r="ICZ111" s="86"/>
      <c r="IDA111" s="86"/>
      <c r="IDB111" s="86"/>
      <c r="IDC111" s="86"/>
      <c r="IDD111" s="86"/>
      <c r="IDE111" s="86"/>
      <c r="IDF111" s="86"/>
      <c r="IDG111" s="86"/>
      <c r="IDH111" s="86"/>
      <c r="IDI111" s="86"/>
      <c r="IDJ111" s="86"/>
      <c r="IDK111" s="86"/>
      <c r="IDL111" s="86"/>
      <c r="IDM111" s="86"/>
      <c r="IDN111" s="86"/>
      <c r="IDO111" s="86"/>
      <c r="IDP111" s="86"/>
      <c r="IDQ111" s="86"/>
      <c r="IDR111" s="86"/>
      <c r="IDS111" s="86"/>
      <c r="IDT111" s="86"/>
      <c r="IDU111" s="86"/>
      <c r="IDV111" s="86"/>
      <c r="IDW111" s="86"/>
      <c r="IDX111" s="86"/>
      <c r="IDY111" s="86"/>
      <c r="IDZ111" s="86"/>
      <c r="IEA111" s="86"/>
      <c r="IEB111" s="86"/>
      <c r="IEC111" s="86"/>
      <c r="IED111" s="86"/>
      <c r="IEE111" s="86"/>
      <c r="IEF111" s="86"/>
      <c r="IEG111" s="86"/>
      <c r="IEH111" s="86"/>
      <c r="IEI111" s="86"/>
      <c r="IEJ111" s="86"/>
      <c r="IEK111" s="86"/>
      <c r="IEL111" s="86"/>
      <c r="IEM111" s="86"/>
      <c r="IEN111" s="86"/>
      <c r="IEO111" s="86"/>
      <c r="IEP111" s="86"/>
      <c r="IEQ111" s="86"/>
      <c r="IER111" s="86"/>
      <c r="IES111" s="86"/>
      <c r="IET111" s="86"/>
      <c r="IEU111" s="86"/>
      <c r="IEV111" s="86"/>
      <c r="IEW111" s="86"/>
      <c r="IEX111" s="86"/>
      <c r="IEY111" s="86"/>
      <c r="IEZ111" s="86"/>
      <c r="IFA111" s="86"/>
      <c r="IFB111" s="86"/>
      <c r="IFC111" s="86"/>
      <c r="IFD111" s="86"/>
      <c r="IFE111" s="86"/>
      <c r="IFF111" s="86"/>
      <c r="IFG111" s="86"/>
      <c r="IFH111" s="86"/>
      <c r="IFI111" s="86"/>
      <c r="IFJ111" s="86"/>
      <c r="IFK111" s="86"/>
      <c r="IFL111" s="86"/>
      <c r="IFM111" s="86"/>
      <c r="IFN111" s="86"/>
      <c r="IFO111" s="86"/>
      <c r="IFP111" s="86"/>
      <c r="IFQ111" s="86"/>
      <c r="IFR111" s="86"/>
      <c r="IFS111" s="86"/>
      <c r="IFT111" s="86"/>
      <c r="IFU111" s="86"/>
      <c r="IFV111" s="86"/>
      <c r="IFW111" s="86"/>
      <c r="IFX111" s="86"/>
      <c r="IFY111" s="86"/>
      <c r="IFZ111" s="86"/>
      <c r="IGA111" s="86"/>
      <c r="IGB111" s="86"/>
      <c r="IGC111" s="86"/>
      <c r="IGD111" s="86"/>
      <c r="IGE111" s="86"/>
      <c r="IGF111" s="86"/>
      <c r="IGG111" s="86"/>
      <c r="IGH111" s="86"/>
      <c r="IGI111" s="86"/>
      <c r="IGJ111" s="86"/>
      <c r="IGK111" s="86"/>
      <c r="IGL111" s="86"/>
      <c r="IGM111" s="86"/>
      <c r="IGN111" s="86"/>
      <c r="IGO111" s="86"/>
      <c r="IGP111" s="86"/>
      <c r="IGQ111" s="86"/>
      <c r="IGR111" s="86"/>
      <c r="IGS111" s="86"/>
      <c r="IGT111" s="86"/>
      <c r="IGU111" s="86"/>
      <c r="IGV111" s="86"/>
      <c r="IGW111" s="86"/>
      <c r="IGX111" s="86"/>
      <c r="IGY111" s="86"/>
      <c r="IGZ111" s="86"/>
      <c r="IHA111" s="86"/>
      <c r="IHB111" s="86"/>
      <c r="IHC111" s="86"/>
      <c r="IHD111" s="86"/>
      <c r="IHE111" s="86"/>
      <c r="IHF111" s="86"/>
      <c r="IHG111" s="86"/>
      <c r="IHH111" s="86"/>
      <c r="IHI111" s="86"/>
      <c r="IHJ111" s="86"/>
      <c r="IHK111" s="86"/>
      <c r="IHL111" s="86"/>
      <c r="IHM111" s="86"/>
      <c r="IHN111" s="86"/>
      <c r="IHO111" s="86"/>
      <c r="IHP111" s="86"/>
      <c r="IHQ111" s="86"/>
      <c r="IHR111" s="86"/>
      <c r="IHS111" s="86"/>
      <c r="IHT111" s="86"/>
      <c r="IHU111" s="86"/>
      <c r="IHV111" s="86"/>
      <c r="IHW111" s="86"/>
      <c r="IHX111" s="86"/>
      <c r="IHY111" s="86"/>
      <c r="IHZ111" s="86"/>
      <c r="IIA111" s="86"/>
      <c r="IIB111" s="86"/>
      <c r="IIC111" s="86"/>
      <c r="IID111" s="86"/>
      <c r="IIE111" s="86"/>
      <c r="IIF111" s="86"/>
      <c r="IIG111" s="86"/>
      <c r="IIH111" s="86"/>
      <c r="III111" s="86"/>
      <c r="IIJ111" s="86"/>
      <c r="IIK111" s="86"/>
      <c r="IIL111" s="86"/>
      <c r="IIM111" s="86"/>
      <c r="IIN111" s="86"/>
      <c r="IIO111" s="86"/>
      <c r="IIP111" s="86"/>
      <c r="IIQ111" s="86"/>
      <c r="IIR111" s="86"/>
      <c r="IIS111" s="86"/>
      <c r="IIT111" s="86"/>
      <c r="IIU111" s="86"/>
      <c r="IIV111" s="86"/>
      <c r="IIW111" s="86"/>
      <c r="IIX111" s="86"/>
      <c r="IIY111" s="86"/>
      <c r="IJF111" s="86"/>
      <c r="IJG111" s="86"/>
      <c r="IJH111" s="86"/>
      <c r="IJI111" s="86"/>
      <c r="IJJ111" s="86"/>
      <c r="IJK111" s="86"/>
      <c r="IJL111" s="86"/>
      <c r="IJM111" s="86"/>
      <c r="IJN111" s="86"/>
      <c r="IJO111" s="86"/>
      <c r="IJP111" s="86"/>
      <c r="IJQ111" s="86"/>
      <c r="IJR111" s="86"/>
      <c r="IJS111" s="86"/>
      <c r="IJT111" s="86"/>
      <c r="IJU111" s="86"/>
      <c r="IJV111" s="86"/>
      <c r="IJW111" s="86"/>
      <c r="IJX111" s="86"/>
      <c r="IJY111" s="86"/>
      <c r="IJZ111" s="86"/>
      <c r="IKA111" s="86"/>
      <c r="IKB111" s="86"/>
      <c r="IKC111" s="86"/>
      <c r="IKD111" s="86"/>
      <c r="IKE111" s="86"/>
      <c r="IKF111" s="86"/>
      <c r="IKG111" s="86"/>
      <c r="IKH111" s="86"/>
      <c r="IKI111" s="86"/>
      <c r="IKJ111" s="86"/>
      <c r="IKK111" s="86"/>
      <c r="IKL111" s="86"/>
      <c r="IKM111" s="86"/>
      <c r="IKN111" s="86"/>
      <c r="IKO111" s="86"/>
      <c r="IKP111" s="86"/>
      <c r="IKQ111" s="86"/>
      <c r="IKR111" s="86"/>
      <c r="IKS111" s="86"/>
      <c r="IKT111" s="86"/>
      <c r="IKU111" s="86"/>
      <c r="IKV111" s="86"/>
      <c r="IKW111" s="86"/>
      <c r="IKX111" s="86"/>
      <c r="IKY111" s="86"/>
      <c r="IKZ111" s="86"/>
      <c r="ILA111" s="86"/>
      <c r="ILB111" s="86"/>
      <c r="ILC111" s="86"/>
      <c r="ILD111" s="86"/>
      <c r="ILE111" s="86"/>
      <c r="ILF111" s="86"/>
      <c r="ILG111" s="86"/>
      <c r="ILH111" s="86"/>
      <c r="ILI111" s="86"/>
      <c r="ILJ111" s="86"/>
      <c r="ILK111" s="86"/>
      <c r="ILL111" s="86"/>
      <c r="ILM111" s="86"/>
      <c r="ILN111" s="86"/>
      <c r="ILO111" s="86"/>
      <c r="ILP111" s="86"/>
      <c r="ILQ111" s="86"/>
      <c r="ILR111" s="86"/>
      <c r="ILS111" s="86"/>
      <c r="ILT111" s="86"/>
      <c r="ILU111" s="86"/>
      <c r="ILV111" s="86"/>
      <c r="ILW111" s="86"/>
      <c r="ILX111" s="86"/>
      <c r="ILY111" s="86"/>
      <c r="ILZ111" s="86"/>
      <c r="IMA111" s="86"/>
      <c r="IMB111" s="86"/>
      <c r="IMC111" s="86"/>
      <c r="IMD111" s="86"/>
      <c r="IME111" s="86"/>
      <c r="IMF111" s="86"/>
      <c r="IMG111" s="86"/>
      <c r="IMH111" s="86"/>
      <c r="IMI111" s="86"/>
      <c r="IMJ111" s="86"/>
      <c r="IMK111" s="86"/>
      <c r="IML111" s="86"/>
      <c r="IMM111" s="86"/>
      <c r="IMN111" s="86"/>
      <c r="IMO111" s="86"/>
      <c r="IMP111" s="86"/>
      <c r="IMQ111" s="86"/>
      <c r="IMR111" s="86"/>
      <c r="IMS111" s="86"/>
      <c r="IMT111" s="86"/>
      <c r="IMU111" s="86"/>
      <c r="IMV111" s="86"/>
      <c r="IMW111" s="86"/>
      <c r="IMX111" s="86"/>
      <c r="IMY111" s="86"/>
      <c r="IMZ111" s="86"/>
      <c r="INA111" s="86"/>
      <c r="INB111" s="86"/>
      <c r="INC111" s="86"/>
      <c r="IND111" s="86"/>
      <c r="INE111" s="86"/>
      <c r="INF111" s="86"/>
      <c r="ING111" s="86"/>
      <c r="INH111" s="86"/>
      <c r="INI111" s="86"/>
      <c r="INJ111" s="86"/>
      <c r="INK111" s="86"/>
      <c r="INL111" s="86"/>
      <c r="INM111" s="86"/>
      <c r="INN111" s="86"/>
      <c r="INO111" s="86"/>
      <c r="INP111" s="86"/>
      <c r="INQ111" s="86"/>
      <c r="INR111" s="86"/>
      <c r="INS111" s="86"/>
      <c r="INT111" s="86"/>
      <c r="INU111" s="86"/>
      <c r="INV111" s="86"/>
      <c r="INW111" s="86"/>
      <c r="INX111" s="86"/>
      <c r="INY111" s="86"/>
      <c r="INZ111" s="86"/>
      <c r="IOA111" s="86"/>
      <c r="IOB111" s="86"/>
      <c r="IOC111" s="86"/>
      <c r="IOD111" s="86"/>
      <c r="IOE111" s="86"/>
      <c r="IOF111" s="86"/>
      <c r="IOG111" s="86"/>
      <c r="IOH111" s="86"/>
      <c r="IOI111" s="86"/>
      <c r="IOJ111" s="86"/>
      <c r="IOK111" s="86"/>
      <c r="IOL111" s="86"/>
      <c r="IOM111" s="86"/>
      <c r="ION111" s="86"/>
      <c r="IOO111" s="86"/>
      <c r="IOP111" s="86"/>
      <c r="IOQ111" s="86"/>
      <c r="IOR111" s="86"/>
      <c r="IOS111" s="86"/>
      <c r="IOT111" s="86"/>
      <c r="IOU111" s="86"/>
      <c r="IOV111" s="86"/>
      <c r="IOW111" s="86"/>
      <c r="IOX111" s="86"/>
      <c r="IOY111" s="86"/>
      <c r="IOZ111" s="86"/>
      <c r="IPA111" s="86"/>
      <c r="IPB111" s="86"/>
      <c r="IPC111" s="86"/>
      <c r="IPD111" s="86"/>
      <c r="IPE111" s="86"/>
      <c r="IPF111" s="86"/>
      <c r="IPG111" s="86"/>
      <c r="IPH111" s="86"/>
      <c r="IPI111" s="86"/>
      <c r="IPJ111" s="86"/>
      <c r="IPK111" s="86"/>
      <c r="IPL111" s="86"/>
      <c r="IPM111" s="86"/>
      <c r="IPN111" s="86"/>
      <c r="IPO111" s="86"/>
      <c r="IPP111" s="86"/>
      <c r="IPQ111" s="86"/>
      <c r="IPR111" s="86"/>
      <c r="IPS111" s="86"/>
      <c r="IPT111" s="86"/>
      <c r="IPU111" s="86"/>
      <c r="IPV111" s="86"/>
      <c r="IPW111" s="86"/>
      <c r="IPX111" s="86"/>
      <c r="IPY111" s="86"/>
      <c r="IPZ111" s="86"/>
      <c r="IQA111" s="86"/>
      <c r="IQB111" s="86"/>
      <c r="IQC111" s="86"/>
      <c r="IQD111" s="86"/>
      <c r="IQE111" s="86"/>
      <c r="IQF111" s="86"/>
      <c r="IQG111" s="86"/>
      <c r="IQH111" s="86"/>
      <c r="IQI111" s="86"/>
      <c r="IQJ111" s="86"/>
      <c r="IQK111" s="86"/>
      <c r="IQL111" s="86"/>
      <c r="IQM111" s="86"/>
      <c r="IQN111" s="86"/>
      <c r="IQO111" s="86"/>
      <c r="IQP111" s="86"/>
      <c r="IQQ111" s="86"/>
      <c r="IQR111" s="86"/>
      <c r="IQS111" s="86"/>
      <c r="IQT111" s="86"/>
      <c r="IQU111" s="86"/>
      <c r="IQV111" s="86"/>
      <c r="IQW111" s="86"/>
      <c r="IQX111" s="86"/>
      <c r="IQY111" s="86"/>
      <c r="IQZ111" s="86"/>
      <c r="IRA111" s="86"/>
      <c r="IRB111" s="86"/>
      <c r="IRC111" s="86"/>
      <c r="IRD111" s="86"/>
      <c r="IRE111" s="86"/>
      <c r="IRF111" s="86"/>
      <c r="IRG111" s="86"/>
      <c r="IRH111" s="86"/>
      <c r="IRI111" s="86"/>
      <c r="IRJ111" s="86"/>
      <c r="IRK111" s="86"/>
      <c r="IRL111" s="86"/>
      <c r="IRM111" s="86"/>
      <c r="IRN111" s="86"/>
      <c r="IRO111" s="86"/>
      <c r="IRP111" s="86"/>
      <c r="IRQ111" s="86"/>
      <c r="IRR111" s="86"/>
      <c r="IRS111" s="86"/>
      <c r="IRT111" s="86"/>
      <c r="IRU111" s="86"/>
      <c r="IRV111" s="86"/>
      <c r="IRW111" s="86"/>
      <c r="IRX111" s="86"/>
      <c r="IRY111" s="86"/>
      <c r="IRZ111" s="86"/>
      <c r="ISA111" s="86"/>
      <c r="ISB111" s="86"/>
      <c r="ISC111" s="86"/>
      <c r="ISD111" s="86"/>
      <c r="ISE111" s="86"/>
      <c r="ISF111" s="86"/>
      <c r="ISG111" s="86"/>
      <c r="ISH111" s="86"/>
      <c r="ISI111" s="86"/>
      <c r="ISJ111" s="86"/>
      <c r="ISK111" s="86"/>
      <c r="ISL111" s="86"/>
      <c r="ISM111" s="86"/>
      <c r="ISN111" s="86"/>
      <c r="ISO111" s="86"/>
      <c r="ISP111" s="86"/>
      <c r="ISQ111" s="86"/>
      <c r="ISR111" s="86"/>
      <c r="ISS111" s="86"/>
      <c r="IST111" s="86"/>
      <c r="ISU111" s="86"/>
      <c r="ITB111" s="86"/>
      <c r="ITC111" s="86"/>
      <c r="ITD111" s="86"/>
      <c r="ITE111" s="86"/>
      <c r="ITF111" s="86"/>
      <c r="ITG111" s="86"/>
      <c r="ITH111" s="86"/>
      <c r="ITI111" s="86"/>
      <c r="ITJ111" s="86"/>
      <c r="ITK111" s="86"/>
      <c r="ITL111" s="86"/>
      <c r="ITM111" s="86"/>
      <c r="ITN111" s="86"/>
      <c r="ITO111" s="86"/>
      <c r="ITP111" s="86"/>
      <c r="ITQ111" s="86"/>
      <c r="ITR111" s="86"/>
      <c r="ITS111" s="86"/>
      <c r="ITT111" s="86"/>
      <c r="ITU111" s="86"/>
      <c r="ITV111" s="86"/>
      <c r="ITW111" s="86"/>
      <c r="ITX111" s="86"/>
      <c r="ITY111" s="86"/>
      <c r="ITZ111" s="86"/>
      <c r="IUA111" s="86"/>
      <c r="IUB111" s="86"/>
      <c r="IUC111" s="86"/>
      <c r="IUD111" s="86"/>
      <c r="IUE111" s="86"/>
      <c r="IUF111" s="86"/>
      <c r="IUG111" s="86"/>
      <c r="IUH111" s="86"/>
      <c r="IUI111" s="86"/>
      <c r="IUJ111" s="86"/>
      <c r="IUK111" s="86"/>
      <c r="IUL111" s="86"/>
      <c r="IUM111" s="86"/>
      <c r="IUN111" s="86"/>
      <c r="IUO111" s="86"/>
      <c r="IUP111" s="86"/>
      <c r="IUQ111" s="86"/>
      <c r="IUR111" s="86"/>
      <c r="IUS111" s="86"/>
      <c r="IUT111" s="86"/>
      <c r="IUU111" s="86"/>
      <c r="IUV111" s="86"/>
      <c r="IUW111" s="86"/>
      <c r="IUX111" s="86"/>
      <c r="IUY111" s="86"/>
      <c r="IUZ111" s="86"/>
      <c r="IVA111" s="86"/>
      <c r="IVB111" s="86"/>
      <c r="IVC111" s="86"/>
      <c r="IVD111" s="86"/>
      <c r="IVE111" s="86"/>
      <c r="IVF111" s="86"/>
      <c r="IVG111" s="86"/>
      <c r="IVH111" s="86"/>
      <c r="IVI111" s="86"/>
      <c r="IVJ111" s="86"/>
      <c r="IVK111" s="86"/>
      <c r="IVL111" s="86"/>
      <c r="IVM111" s="86"/>
      <c r="IVN111" s="86"/>
      <c r="IVO111" s="86"/>
      <c r="IVP111" s="86"/>
      <c r="IVQ111" s="86"/>
      <c r="IVR111" s="86"/>
      <c r="IVS111" s="86"/>
      <c r="IVT111" s="86"/>
      <c r="IVU111" s="86"/>
      <c r="IVV111" s="86"/>
      <c r="IVW111" s="86"/>
      <c r="IVX111" s="86"/>
      <c r="IVY111" s="86"/>
      <c r="IVZ111" s="86"/>
      <c r="IWA111" s="86"/>
      <c r="IWB111" s="86"/>
      <c r="IWC111" s="86"/>
      <c r="IWD111" s="86"/>
      <c r="IWE111" s="86"/>
      <c r="IWF111" s="86"/>
      <c r="IWG111" s="86"/>
      <c r="IWH111" s="86"/>
      <c r="IWI111" s="86"/>
      <c r="IWJ111" s="86"/>
      <c r="IWK111" s="86"/>
      <c r="IWL111" s="86"/>
      <c r="IWM111" s="86"/>
      <c r="IWN111" s="86"/>
      <c r="IWO111" s="86"/>
      <c r="IWP111" s="86"/>
      <c r="IWQ111" s="86"/>
      <c r="IWR111" s="86"/>
      <c r="IWS111" s="86"/>
      <c r="IWT111" s="86"/>
      <c r="IWU111" s="86"/>
      <c r="IWV111" s="86"/>
      <c r="IWW111" s="86"/>
      <c r="IWX111" s="86"/>
      <c r="IWY111" s="86"/>
      <c r="IWZ111" s="86"/>
      <c r="IXA111" s="86"/>
      <c r="IXB111" s="86"/>
      <c r="IXC111" s="86"/>
      <c r="IXD111" s="86"/>
      <c r="IXE111" s="86"/>
      <c r="IXF111" s="86"/>
      <c r="IXG111" s="86"/>
      <c r="IXH111" s="86"/>
      <c r="IXI111" s="86"/>
      <c r="IXJ111" s="86"/>
      <c r="IXK111" s="86"/>
      <c r="IXL111" s="86"/>
      <c r="IXM111" s="86"/>
      <c r="IXN111" s="86"/>
      <c r="IXO111" s="86"/>
      <c r="IXP111" s="86"/>
      <c r="IXQ111" s="86"/>
      <c r="IXR111" s="86"/>
      <c r="IXS111" s="86"/>
      <c r="IXT111" s="86"/>
      <c r="IXU111" s="86"/>
      <c r="IXV111" s="86"/>
      <c r="IXW111" s="86"/>
      <c r="IXX111" s="86"/>
      <c r="IXY111" s="86"/>
      <c r="IXZ111" s="86"/>
      <c r="IYA111" s="86"/>
      <c r="IYB111" s="86"/>
      <c r="IYC111" s="86"/>
      <c r="IYD111" s="86"/>
      <c r="IYE111" s="86"/>
      <c r="IYF111" s="86"/>
      <c r="IYG111" s="86"/>
      <c r="IYH111" s="86"/>
      <c r="IYI111" s="86"/>
      <c r="IYJ111" s="86"/>
      <c r="IYK111" s="86"/>
      <c r="IYL111" s="86"/>
      <c r="IYM111" s="86"/>
      <c r="IYN111" s="86"/>
      <c r="IYO111" s="86"/>
      <c r="IYP111" s="86"/>
      <c r="IYQ111" s="86"/>
      <c r="IYR111" s="86"/>
      <c r="IYS111" s="86"/>
      <c r="IYT111" s="86"/>
      <c r="IYU111" s="86"/>
      <c r="IYV111" s="86"/>
      <c r="IYW111" s="86"/>
      <c r="IYX111" s="86"/>
      <c r="IYY111" s="86"/>
      <c r="IYZ111" s="86"/>
      <c r="IZA111" s="86"/>
      <c r="IZB111" s="86"/>
      <c r="IZC111" s="86"/>
      <c r="IZD111" s="86"/>
      <c r="IZE111" s="86"/>
      <c r="IZF111" s="86"/>
      <c r="IZG111" s="86"/>
      <c r="IZH111" s="86"/>
      <c r="IZI111" s="86"/>
      <c r="IZJ111" s="86"/>
      <c r="IZK111" s="86"/>
      <c r="IZL111" s="86"/>
      <c r="IZM111" s="86"/>
      <c r="IZN111" s="86"/>
      <c r="IZO111" s="86"/>
      <c r="IZP111" s="86"/>
      <c r="IZQ111" s="86"/>
      <c r="IZR111" s="86"/>
      <c r="IZS111" s="86"/>
      <c r="IZT111" s="86"/>
      <c r="IZU111" s="86"/>
      <c r="IZV111" s="86"/>
      <c r="IZW111" s="86"/>
      <c r="IZX111" s="86"/>
      <c r="IZY111" s="86"/>
      <c r="IZZ111" s="86"/>
      <c r="JAA111" s="86"/>
      <c r="JAB111" s="86"/>
      <c r="JAC111" s="86"/>
      <c r="JAD111" s="86"/>
      <c r="JAE111" s="86"/>
      <c r="JAF111" s="86"/>
      <c r="JAG111" s="86"/>
      <c r="JAH111" s="86"/>
      <c r="JAI111" s="86"/>
      <c r="JAJ111" s="86"/>
      <c r="JAK111" s="86"/>
      <c r="JAL111" s="86"/>
      <c r="JAM111" s="86"/>
      <c r="JAN111" s="86"/>
      <c r="JAO111" s="86"/>
      <c r="JAP111" s="86"/>
      <c r="JAQ111" s="86"/>
      <c r="JAR111" s="86"/>
      <c r="JAS111" s="86"/>
      <c r="JAT111" s="86"/>
      <c r="JAU111" s="86"/>
      <c r="JAV111" s="86"/>
      <c r="JAW111" s="86"/>
      <c r="JAX111" s="86"/>
      <c r="JAY111" s="86"/>
      <c r="JAZ111" s="86"/>
      <c r="JBA111" s="86"/>
      <c r="JBB111" s="86"/>
      <c r="JBC111" s="86"/>
      <c r="JBD111" s="86"/>
      <c r="JBE111" s="86"/>
      <c r="JBF111" s="86"/>
      <c r="JBG111" s="86"/>
      <c r="JBH111" s="86"/>
      <c r="JBI111" s="86"/>
      <c r="JBJ111" s="86"/>
      <c r="JBK111" s="86"/>
      <c r="JBL111" s="86"/>
      <c r="JBM111" s="86"/>
      <c r="JBN111" s="86"/>
      <c r="JBO111" s="86"/>
      <c r="JBP111" s="86"/>
      <c r="JBQ111" s="86"/>
      <c r="JBR111" s="86"/>
      <c r="JBS111" s="86"/>
      <c r="JBT111" s="86"/>
      <c r="JBU111" s="86"/>
      <c r="JBV111" s="86"/>
      <c r="JBW111" s="86"/>
      <c r="JBX111" s="86"/>
      <c r="JBY111" s="86"/>
      <c r="JBZ111" s="86"/>
      <c r="JCA111" s="86"/>
      <c r="JCB111" s="86"/>
      <c r="JCC111" s="86"/>
      <c r="JCD111" s="86"/>
      <c r="JCE111" s="86"/>
      <c r="JCF111" s="86"/>
      <c r="JCG111" s="86"/>
      <c r="JCH111" s="86"/>
      <c r="JCI111" s="86"/>
      <c r="JCJ111" s="86"/>
      <c r="JCK111" s="86"/>
      <c r="JCL111" s="86"/>
      <c r="JCM111" s="86"/>
      <c r="JCN111" s="86"/>
      <c r="JCO111" s="86"/>
      <c r="JCP111" s="86"/>
      <c r="JCQ111" s="86"/>
      <c r="JCX111" s="86"/>
      <c r="JCY111" s="86"/>
      <c r="JCZ111" s="86"/>
      <c r="JDA111" s="86"/>
      <c r="JDB111" s="86"/>
      <c r="JDC111" s="86"/>
      <c r="JDD111" s="86"/>
      <c r="JDE111" s="86"/>
      <c r="JDF111" s="86"/>
      <c r="JDG111" s="86"/>
      <c r="JDH111" s="86"/>
      <c r="JDI111" s="86"/>
      <c r="JDJ111" s="86"/>
      <c r="JDK111" s="86"/>
      <c r="JDL111" s="86"/>
      <c r="JDM111" s="86"/>
      <c r="JDN111" s="86"/>
      <c r="JDO111" s="86"/>
      <c r="JDP111" s="86"/>
      <c r="JDQ111" s="86"/>
      <c r="JDR111" s="86"/>
      <c r="JDS111" s="86"/>
      <c r="JDT111" s="86"/>
      <c r="JDU111" s="86"/>
      <c r="JDV111" s="86"/>
      <c r="JDW111" s="86"/>
      <c r="JDX111" s="86"/>
      <c r="JDY111" s="86"/>
      <c r="JDZ111" s="86"/>
      <c r="JEA111" s="86"/>
      <c r="JEB111" s="86"/>
      <c r="JEC111" s="86"/>
      <c r="JED111" s="86"/>
      <c r="JEE111" s="86"/>
      <c r="JEF111" s="86"/>
      <c r="JEG111" s="86"/>
      <c r="JEH111" s="86"/>
      <c r="JEI111" s="86"/>
      <c r="JEJ111" s="86"/>
      <c r="JEK111" s="86"/>
      <c r="JEL111" s="86"/>
      <c r="JEM111" s="86"/>
      <c r="JEN111" s="86"/>
      <c r="JEO111" s="86"/>
      <c r="JEP111" s="86"/>
      <c r="JEQ111" s="86"/>
      <c r="JER111" s="86"/>
      <c r="JES111" s="86"/>
      <c r="JET111" s="86"/>
      <c r="JEU111" s="86"/>
      <c r="JEV111" s="86"/>
      <c r="JEW111" s="86"/>
      <c r="JEX111" s="86"/>
      <c r="JEY111" s="86"/>
      <c r="JEZ111" s="86"/>
      <c r="JFA111" s="86"/>
      <c r="JFB111" s="86"/>
      <c r="JFC111" s="86"/>
      <c r="JFD111" s="86"/>
      <c r="JFE111" s="86"/>
      <c r="JFF111" s="86"/>
      <c r="JFG111" s="86"/>
      <c r="JFH111" s="86"/>
      <c r="JFI111" s="86"/>
      <c r="JFJ111" s="86"/>
      <c r="JFK111" s="86"/>
      <c r="JFL111" s="86"/>
      <c r="JFM111" s="86"/>
      <c r="JFN111" s="86"/>
      <c r="JFO111" s="86"/>
      <c r="JFP111" s="86"/>
      <c r="JFQ111" s="86"/>
      <c r="JFR111" s="86"/>
      <c r="JFS111" s="86"/>
      <c r="JFT111" s="86"/>
      <c r="JFU111" s="86"/>
      <c r="JFV111" s="86"/>
      <c r="JFW111" s="86"/>
      <c r="JFX111" s="86"/>
      <c r="JFY111" s="86"/>
      <c r="JFZ111" s="86"/>
      <c r="JGA111" s="86"/>
      <c r="JGB111" s="86"/>
      <c r="JGC111" s="86"/>
      <c r="JGD111" s="86"/>
      <c r="JGE111" s="86"/>
      <c r="JGF111" s="86"/>
      <c r="JGG111" s="86"/>
      <c r="JGH111" s="86"/>
      <c r="JGI111" s="86"/>
      <c r="JGJ111" s="86"/>
      <c r="JGK111" s="86"/>
      <c r="JGL111" s="86"/>
      <c r="JGM111" s="86"/>
      <c r="JGN111" s="86"/>
      <c r="JGO111" s="86"/>
      <c r="JGP111" s="86"/>
      <c r="JGQ111" s="86"/>
      <c r="JGR111" s="86"/>
      <c r="JGS111" s="86"/>
      <c r="JGT111" s="86"/>
      <c r="JGU111" s="86"/>
      <c r="JGV111" s="86"/>
      <c r="JGW111" s="86"/>
      <c r="JGX111" s="86"/>
      <c r="JGY111" s="86"/>
      <c r="JGZ111" s="86"/>
      <c r="JHA111" s="86"/>
      <c r="JHB111" s="86"/>
      <c r="JHC111" s="86"/>
      <c r="JHD111" s="86"/>
      <c r="JHE111" s="86"/>
      <c r="JHF111" s="86"/>
      <c r="JHG111" s="86"/>
      <c r="JHH111" s="86"/>
      <c r="JHI111" s="86"/>
      <c r="JHJ111" s="86"/>
      <c r="JHK111" s="86"/>
      <c r="JHL111" s="86"/>
      <c r="JHM111" s="86"/>
      <c r="JHN111" s="86"/>
      <c r="JHO111" s="86"/>
      <c r="JHP111" s="86"/>
      <c r="JHQ111" s="86"/>
      <c r="JHR111" s="86"/>
      <c r="JHS111" s="86"/>
      <c r="JHT111" s="86"/>
      <c r="JHU111" s="86"/>
      <c r="JHV111" s="86"/>
      <c r="JHW111" s="86"/>
      <c r="JHX111" s="86"/>
      <c r="JHY111" s="86"/>
      <c r="JHZ111" s="86"/>
      <c r="JIA111" s="86"/>
      <c r="JIB111" s="86"/>
      <c r="JIC111" s="86"/>
      <c r="JID111" s="86"/>
      <c r="JIE111" s="86"/>
      <c r="JIF111" s="86"/>
      <c r="JIG111" s="86"/>
      <c r="JIH111" s="86"/>
      <c r="JII111" s="86"/>
      <c r="JIJ111" s="86"/>
      <c r="JIK111" s="86"/>
      <c r="JIL111" s="86"/>
      <c r="JIM111" s="86"/>
      <c r="JIN111" s="86"/>
      <c r="JIO111" s="86"/>
      <c r="JIP111" s="86"/>
      <c r="JIQ111" s="86"/>
      <c r="JIR111" s="86"/>
      <c r="JIS111" s="86"/>
      <c r="JIT111" s="86"/>
      <c r="JIU111" s="86"/>
      <c r="JIV111" s="86"/>
      <c r="JIW111" s="86"/>
      <c r="JIX111" s="86"/>
      <c r="JIY111" s="86"/>
      <c r="JIZ111" s="86"/>
      <c r="JJA111" s="86"/>
      <c r="JJB111" s="86"/>
      <c r="JJC111" s="86"/>
      <c r="JJD111" s="86"/>
      <c r="JJE111" s="86"/>
      <c r="JJF111" s="86"/>
      <c r="JJG111" s="86"/>
      <c r="JJH111" s="86"/>
      <c r="JJI111" s="86"/>
      <c r="JJJ111" s="86"/>
      <c r="JJK111" s="86"/>
      <c r="JJL111" s="86"/>
      <c r="JJM111" s="86"/>
      <c r="JJN111" s="86"/>
      <c r="JJO111" s="86"/>
      <c r="JJP111" s="86"/>
      <c r="JJQ111" s="86"/>
      <c r="JJR111" s="86"/>
      <c r="JJS111" s="86"/>
      <c r="JJT111" s="86"/>
      <c r="JJU111" s="86"/>
      <c r="JJV111" s="86"/>
      <c r="JJW111" s="86"/>
      <c r="JJX111" s="86"/>
      <c r="JJY111" s="86"/>
      <c r="JJZ111" s="86"/>
      <c r="JKA111" s="86"/>
      <c r="JKB111" s="86"/>
      <c r="JKC111" s="86"/>
      <c r="JKD111" s="86"/>
      <c r="JKE111" s="86"/>
      <c r="JKF111" s="86"/>
      <c r="JKG111" s="86"/>
      <c r="JKH111" s="86"/>
      <c r="JKI111" s="86"/>
      <c r="JKJ111" s="86"/>
      <c r="JKK111" s="86"/>
      <c r="JKL111" s="86"/>
      <c r="JKM111" s="86"/>
      <c r="JKN111" s="86"/>
      <c r="JKO111" s="86"/>
      <c r="JKP111" s="86"/>
      <c r="JKQ111" s="86"/>
      <c r="JKR111" s="86"/>
      <c r="JKS111" s="86"/>
      <c r="JKT111" s="86"/>
      <c r="JKU111" s="86"/>
      <c r="JKV111" s="86"/>
      <c r="JKW111" s="86"/>
      <c r="JKX111" s="86"/>
      <c r="JKY111" s="86"/>
      <c r="JKZ111" s="86"/>
      <c r="JLA111" s="86"/>
      <c r="JLB111" s="86"/>
      <c r="JLC111" s="86"/>
      <c r="JLD111" s="86"/>
      <c r="JLE111" s="86"/>
      <c r="JLF111" s="86"/>
      <c r="JLG111" s="86"/>
      <c r="JLH111" s="86"/>
      <c r="JLI111" s="86"/>
      <c r="JLJ111" s="86"/>
      <c r="JLK111" s="86"/>
      <c r="JLL111" s="86"/>
      <c r="JLM111" s="86"/>
      <c r="JLN111" s="86"/>
      <c r="JLO111" s="86"/>
      <c r="JLP111" s="86"/>
      <c r="JLQ111" s="86"/>
      <c r="JLR111" s="86"/>
      <c r="JLS111" s="86"/>
      <c r="JLT111" s="86"/>
      <c r="JLU111" s="86"/>
      <c r="JLV111" s="86"/>
      <c r="JLW111" s="86"/>
      <c r="JLX111" s="86"/>
      <c r="JLY111" s="86"/>
      <c r="JLZ111" s="86"/>
      <c r="JMA111" s="86"/>
      <c r="JMB111" s="86"/>
      <c r="JMC111" s="86"/>
      <c r="JMD111" s="86"/>
      <c r="JME111" s="86"/>
      <c r="JMF111" s="86"/>
      <c r="JMG111" s="86"/>
      <c r="JMH111" s="86"/>
      <c r="JMI111" s="86"/>
      <c r="JMJ111" s="86"/>
      <c r="JMK111" s="86"/>
      <c r="JML111" s="86"/>
      <c r="JMM111" s="86"/>
      <c r="JMT111" s="86"/>
      <c r="JMU111" s="86"/>
      <c r="JMV111" s="86"/>
      <c r="JMW111" s="86"/>
      <c r="JMX111" s="86"/>
      <c r="JMY111" s="86"/>
      <c r="JMZ111" s="86"/>
      <c r="JNA111" s="86"/>
      <c r="JNB111" s="86"/>
      <c r="JNC111" s="86"/>
      <c r="JND111" s="86"/>
      <c r="JNE111" s="86"/>
      <c r="JNF111" s="86"/>
      <c r="JNG111" s="86"/>
      <c r="JNH111" s="86"/>
      <c r="JNI111" s="86"/>
      <c r="JNJ111" s="86"/>
      <c r="JNK111" s="86"/>
      <c r="JNL111" s="86"/>
      <c r="JNM111" s="86"/>
      <c r="JNN111" s="86"/>
      <c r="JNO111" s="86"/>
      <c r="JNP111" s="86"/>
      <c r="JNQ111" s="86"/>
      <c r="JNR111" s="86"/>
      <c r="JNS111" s="86"/>
      <c r="JNT111" s="86"/>
      <c r="JNU111" s="86"/>
      <c r="JNV111" s="86"/>
      <c r="JNW111" s="86"/>
      <c r="JNX111" s="86"/>
      <c r="JNY111" s="86"/>
      <c r="JNZ111" s="86"/>
      <c r="JOA111" s="86"/>
      <c r="JOB111" s="86"/>
      <c r="JOC111" s="86"/>
      <c r="JOD111" s="86"/>
      <c r="JOE111" s="86"/>
      <c r="JOF111" s="86"/>
      <c r="JOG111" s="86"/>
      <c r="JOH111" s="86"/>
      <c r="JOI111" s="86"/>
      <c r="JOJ111" s="86"/>
      <c r="JOK111" s="86"/>
      <c r="JOL111" s="86"/>
      <c r="JOM111" s="86"/>
      <c r="JON111" s="86"/>
      <c r="JOO111" s="86"/>
      <c r="JOP111" s="86"/>
      <c r="JOQ111" s="86"/>
      <c r="JOR111" s="86"/>
      <c r="JOS111" s="86"/>
      <c r="JOT111" s="86"/>
      <c r="JOU111" s="86"/>
      <c r="JOV111" s="86"/>
      <c r="JOW111" s="86"/>
      <c r="JOX111" s="86"/>
      <c r="JOY111" s="86"/>
      <c r="JOZ111" s="86"/>
      <c r="JPA111" s="86"/>
      <c r="JPB111" s="86"/>
      <c r="JPC111" s="86"/>
      <c r="JPD111" s="86"/>
      <c r="JPE111" s="86"/>
      <c r="JPF111" s="86"/>
      <c r="JPG111" s="86"/>
      <c r="JPH111" s="86"/>
      <c r="JPI111" s="86"/>
      <c r="JPJ111" s="86"/>
      <c r="JPK111" s="86"/>
      <c r="JPL111" s="86"/>
      <c r="JPM111" s="86"/>
      <c r="JPN111" s="86"/>
      <c r="JPO111" s="86"/>
      <c r="JPP111" s="86"/>
      <c r="JPQ111" s="86"/>
      <c r="JPR111" s="86"/>
      <c r="JPS111" s="86"/>
      <c r="JPT111" s="86"/>
      <c r="JPU111" s="86"/>
      <c r="JPV111" s="86"/>
      <c r="JPW111" s="86"/>
      <c r="JPX111" s="86"/>
      <c r="JPY111" s="86"/>
      <c r="JPZ111" s="86"/>
      <c r="JQA111" s="86"/>
      <c r="JQB111" s="86"/>
      <c r="JQC111" s="86"/>
      <c r="JQD111" s="86"/>
      <c r="JQE111" s="86"/>
      <c r="JQF111" s="86"/>
      <c r="JQG111" s="86"/>
      <c r="JQH111" s="86"/>
      <c r="JQI111" s="86"/>
      <c r="JQJ111" s="86"/>
      <c r="JQK111" s="86"/>
      <c r="JQL111" s="86"/>
      <c r="JQM111" s="86"/>
      <c r="JQN111" s="86"/>
      <c r="JQO111" s="86"/>
      <c r="JQP111" s="86"/>
      <c r="JQQ111" s="86"/>
      <c r="JQR111" s="86"/>
      <c r="JQS111" s="86"/>
      <c r="JQT111" s="86"/>
      <c r="JQU111" s="86"/>
      <c r="JQV111" s="86"/>
      <c r="JQW111" s="86"/>
      <c r="JQX111" s="86"/>
      <c r="JQY111" s="86"/>
      <c r="JQZ111" s="86"/>
      <c r="JRA111" s="86"/>
      <c r="JRB111" s="86"/>
      <c r="JRC111" s="86"/>
      <c r="JRD111" s="86"/>
      <c r="JRE111" s="86"/>
      <c r="JRF111" s="86"/>
      <c r="JRG111" s="86"/>
      <c r="JRH111" s="86"/>
      <c r="JRI111" s="86"/>
      <c r="JRJ111" s="86"/>
      <c r="JRK111" s="86"/>
      <c r="JRL111" s="86"/>
      <c r="JRM111" s="86"/>
      <c r="JRN111" s="86"/>
      <c r="JRO111" s="86"/>
      <c r="JRP111" s="86"/>
      <c r="JRQ111" s="86"/>
      <c r="JRR111" s="86"/>
      <c r="JRS111" s="86"/>
      <c r="JRT111" s="86"/>
      <c r="JRU111" s="86"/>
      <c r="JRV111" s="86"/>
      <c r="JRW111" s="86"/>
      <c r="JRX111" s="86"/>
      <c r="JRY111" s="86"/>
      <c r="JRZ111" s="86"/>
      <c r="JSA111" s="86"/>
      <c r="JSB111" s="86"/>
      <c r="JSC111" s="86"/>
      <c r="JSD111" s="86"/>
      <c r="JSE111" s="86"/>
      <c r="JSF111" s="86"/>
      <c r="JSG111" s="86"/>
      <c r="JSH111" s="86"/>
      <c r="JSI111" s="86"/>
      <c r="JSJ111" s="86"/>
      <c r="JSK111" s="86"/>
      <c r="JSL111" s="86"/>
      <c r="JSM111" s="86"/>
      <c r="JSN111" s="86"/>
      <c r="JSO111" s="86"/>
      <c r="JSP111" s="86"/>
      <c r="JSQ111" s="86"/>
      <c r="JSR111" s="86"/>
      <c r="JSS111" s="86"/>
      <c r="JST111" s="86"/>
      <c r="JSU111" s="86"/>
      <c r="JSV111" s="86"/>
      <c r="JSW111" s="86"/>
      <c r="JSX111" s="86"/>
      <c r="JSY111" s="86"/>
      <c r="JSZ111" s="86"/>
      <c r="JTA111" s="86"/>
      <c r="JTB111" s="86"/>
      <c r="JTC111" s="86"/>
      <c r="JTD111" s="86"/>
      <c r="JTE111" s="86"/>
      <c r="JTF111" s="86"/>
      <c r="JTG111" s="86"/>
      <c r="JTH111" s="86"/>
      <c r="JTI111" s="86"/>
      <c r="JTJ111" s="86"/>
      <c r="JTK111" s="86"/>
      <c r="JTL111" s="86"/>
      <c r="JTM111" s="86"/>
      <c r="JTN111" s="86"/>
      <c r="JTO111" s="86"/>
      <c r="JTP111" s="86"/>
      <c r="JTQ111" s="86"/>
      <c r="JTR111" s="86"/>
      <c r="JTS111" s="86"/>
      <c r="JTT111" s="86"/>
      <c r="JTU111" s="86"/>
      <c r="JTV111" s="86"/>
      <c r="JTW111" s="86"/>
      <c r="JTX111" s="86"/>
      <c r="JTY111" s="86"/>
      <c r="JTZ111" s="86"/>
      <c r="JUA111" s="86"/>
      <c r="JUB111" s="86"/>
      <c r="JUC111" s="86"/>
      <c r="JUD111" s="86"/>
      <c r="JUE111" s="86"/>
      <c r="JUF111" s="86"/>
      <c r="JUG111" s="86"/>
      <c r="JUH111" s="86"/>
      <c r="JUI111" s="86"/>
      <c r="JUJ111" s="86"/>
      <c r="JUK111" s="86"/>
      <c r="JUL111" s="86"/>
      <c r="JUM111" s="86"/>
      <c r="JUN111" s="86"/>
      <c r="JUO111" s="86"/>
      <c r="JUP111" s="86"/>
      <c r="JUQ111" s="86"/>
      <c r="JUR111" s="86"/>
      <c r="JUS111" s="86"/>
      <c r="JUT111" s="86"/>
      <c r="JUU111" s="86"/>
      <c r="JUV111" s="86"/>
      <c r="JUW111" s="86"/>
      <c r="JUX111" s="86"/>
      <c r="JUY111" s="86"/>
      <c r="JUZ111" s="86"/>
      <c r="JVA111" s="86"/>
      <c r="JVB111" s="86"/>
      <c r="JVC111" s="86"/>
      <c r="JVD111" s="86"/>
      <c r="JVE111" s="86"/>
      <c r="JVF111" s="86"/>
      <c r="JVG111" s="86"/>
      <c r="JVH111" s="86"/>
      <c r="JVI111" s="86"/>
      <c r="JVJ111" s="86"/>
      <c r="JVK111" s="86"/>
      <c r="JVL111" s="86"/>
      <c r="JVM111" s="86"/>
      <c r="JVN111" s="86"/>
      <c r="JVO111" s="86"/>
      <c r="JVP111" s="86"/>
      <c r="JVQ111" s="86"/>
      <c r="JVR111" s="86"/>
      <c r="JVS111" s="86"/>
      <c r="JVT111" s="86"/>
      <c r="JVU111" s="86"/>
      <c r="JVV111" s="86"/>
      <c r="JVW111" s="86"/>
      <c r="JVX111" s="86"/>
      <c r="JVY111" s="86"/>
      <c r="JVZ111" s="86"/>
      <c r="JWA111" s="86"/>
      <c r="JWB111" s="86"/>
      <c r="JWC111" s="86"/>
      <c r="JWD111" s="86"/>
      <c r="JWE111" s="86"/>
      <c r="JWF111" s="86"/>
      <c r="JWG111" s="86"/>
      <c r="JWH111" s="86"/>
      <c r="JWI111" s="86"/>
      <c r="JWP111" s="86"/>
      <c r="JWQ111" s="86"/>
      <c r="JWR111" s="86"/>
      <c r="JWS111" s="86"/>
      <c r="JWT111" s="86"/>
      <c r="JWU111" s="86"/>
      <c r="JWV111" s="86"/>
      <c r="JWW111" s="86"/>
      <c r="JWX111" s="86"/>
      <c r="JWY111" s="86"/>
      <c r="JWZ111" s="86"/>
      <c r="JXA111" s="86"/>
      <c r="JXB111" s="86"/>
      <c r="JXC111" s="86"/>
      <c r="JXD111" s="86"/>
      <c r="JXE111" s="86"/>
      <c r="JXF111" s="86"/>
      <c r="JXG111" s="86"/>
      <c r="JXH111" s="86"/>
      <c r="JXI111" s="86"/>
      <c r="JXJ111" s="86"/>
      <c r="JXK111" s="86"/>
      <c r="JXL111" s="86"/>
      <c r="JXM111" s="86"/>
      <c r="JXN111" s="86"/>
      <c r="JXO111" s="86"/>
      <c r="JXP111" s="86"/>
      <c r="JXQ111" s="86"/>
      <c r="JXR111" s="86"/>
      <c r="JXS111" s="86"/>
      <c r="JXT111" s="86"/>
      <c r="JXU111" s="86"/>
      <c r="JXV111" s="86"/>
      <c r="JXW111" s="86"/>
      <c r="JXX111" s="86"/>
      <c r="JXY111" s="86"/>
      <c r="JXZ111" s="86"/>
      <c r="JYA111" s="86"/>
      <c r="JYB111" s="86"/>
      <c r="JYC111" s="86"/>
      <c r="JYD111" s="86"/>
      <c r="JYE111" s="86"/>
      <c r="JYF111" s="86"/>
      <c r="JYG111" s="86"/>
      <c r="JYH111" s="86"/>
      <c r="JYI111" s="86"/>
      <c r="JYJ111" s="86"/>
      <c r="JYK111" s="86"/>
      <c r="JYL111" s="86"/>
      <c r="JYM111" s="86"/>
      <c r="JYN111" s="86"/>
      <c r="JYO111" s="86"/>
      <c r="JYP111" s="86"/>
      <c r="JYQ111" s="86"/>
      <c r="JYR111" s="86"/>
      <c r="JYS111" s="86"/>
      <c r="JYT111" s="86"/>
      <c r="JYU111" s="86"/>
      <c r="JYV111" s="86"/>
      <c r="JYW111" s="86"/>
      <c r="JYX111" s="86"/>
      <c r="JYY111" s="86"/>
      <c r="JYZ111" s="86"/>
      <c r="JZA111" s="86"/>
      <c r="JZB111" s="86"/>
      <c r="JZC111" s="86"/>
      <c r="JZD111" s="86"/>
      <c r="JZE111" s="86"/>
      <c r="JZF111" s="86"/>
      <c r="JZG111" s="86"/>
      <c r="JZH111" s="86"/>
      <c r="JZI111" s="86"/>
      <c r="JZJ111" s="86"/>
      <c r="JZK111" s="86"/>
      <c r="JZL111" s="86"/>
      <c r="JZM111" s="86"/>
      <c r="JZN111" s="86"/>
      <c r="JZO111" s="86"/>
      <c r="JZP111" s="86"/>
      <c r="JZQ111" s="86"/>
      <c r="JZR111" s="86"/>
      <c r="JZS111" s="86"/>
      <c r="JZT111" s="86"/>
      <c r="JZU111" s="86"/>
      <c r="JZV111" s="86"/>
      <c r="JZW111" s="86"/>
      <c r="JZX111" s="86"/>
      <c r="JZY111" s="86"/>
      <c r="JZZ111" s="86"/>
      <c r="KAA111" s="86"/>
      <c r="KAB111" s="86"/>
      <c r="KAC111" s="86"/>
      <c r="KAD111" s="86"/>
      <c r="KAE111" s="86"/>
      <c r="KAF111" s="86"/>
      <c r="KAG111" s="86"/>
      <c r="KAH111" s="86"/>
      <c r="KAI111" s="86"/>
      <c r="KAJ111" s="86"/>
      <c r="KAK111" s="86"/>
      <c r="KAL111" s="86"/>
      <c r="KAM111" s="86"/>
      <c r="KAN111" s="86"/>
      <c r="KAO111" s="86"/>
      <c r="KAP111" s="86"/>
      <c r="KAQ111" s="86"/>
      <c r="KAR111" s="86"/>
      <c r="KAS111" s="86"/>
      <c r="KAT111" s="86"/>
      <c r="KAU111" s="86"/>
      <c r="KAV111" s="86"/>
      <c r="KAW111" s="86"/>
      <c r="KAX111" s="86"/>
      <c r="KAY111" s="86"/>
      <c r="KAZ111" s="86"/>
      <c r="KBA111" s="86"/>
      <c r="KBB111" s="86"/>
      <c r="KBC111" s="86"/>
      <c r="KBD111" s="86"/>
      <c r="KBE111" s="86"/>
      <c r="KBF111" s="86"/>
      <c r="KBG111" s="86"/>
      <c r="KBH111" s="86"/>
      <c r="KBI111" s="86"/>
      <c r="KBJ111" s="86"/>
      <c r="KBK111" s="86"/>
      <c r="KBL111" s="86"/>
      <c r="KBM111" s="86"/>
      <c r="KBN111" s="86"/>
      <c r="KBO111" s="86"/>
      <c r="KBP111" s="86"/>
      <c r="KBQ111" s="86"/>
      <c r="KBR111" s="86"/>
      <c r="KBS111" s="86"/>
      <c r="KBT111" s="86"/>
      <c r="KBU111" s="86"/>
      <c r="KBV111" s="86"/>
      <c r="KBW111" s="86"/>
      <c r="KBX111" s="86"/>
      <c r="KBY111" s="86"/>
      <c r="KBZ111" s="86"/>
      <c r="KCA111" s="86"/>
      <c r="KCB111" s="86"/>
      <c r="KCC111" s="86"/>
      <c r="KCD111" s="86"/>
      <c r="KCE111" s="86"/>
      <c r="KCF111" s="86"/>
      <c r="KCG111" s="86"/>
      <c r="KCH111" s="86"/>
      <c r="KCI111" s="86"/>
      <c r="KCJ111" s="86"/>
      <c r="KCK111" s="86"/>
      <c r="KCL111" s="86"/>
      <c r="KCM111" s="86"/>
      <c r="KCN111" s="86"/>
      <c r="KCO111" s="86"/>
      <c r="KCP111" s="86"/>
      <c r="KCQ111" s="86"/>
      <c r="KCR111" s="86"/>
      <c r="KCS111" s="86"/>
      <c r="KCT111" s="86"/>
      <c r="KCU111" s="86"/>
      <c r="KCV111" s="86"/>
      <c r="KCW111" s="86"/>
      <c r="KCX111" s="86"/>
      <c r="KCY111" s="86"/>
      <c r="KCZ111" s="86"/>
      <c r="KDA111" s="86"/>
      <c r="KDB111" s="86"/>
      <c r="KDC111" s="86"/>
      <c r="KDD111" s="86"/>
      <c r="KDE111" s="86"/>
      <c r="KDF111" s="86"/>
      <c r="KDG111" s="86"/>
      <c r="KDH111" s="86"/>
      <c r="KDI111" s="86"/>
      <c r="KDJ111" s="86"/>
      <c r="KDK111" s="86"/>
      <c r="KDL111" s="86"/>
      <c r="KDM111" s="86"/>
      <c r="KDN111" s="86"/>
      <c r="KDO111" s="86"/>
      <c r="KDP111" s="86"/>
      <c r="KDQ111" s="86"/>
      <c r="KDR111" s="86"/>
      <c r="KDS111" s="86"/>
      <c r="KDT111" s="86"/>
      <c r="KDU111" s="86"/>
      <c r="KDV111" s="86"/>
      <c r="KDW111" s="86"/>
      <c r="KDX111" s="86"/>
      <c r="KDY111" s="86"/>
      <c r="KDZ111" s="86"/>
      <c r="KEA111" s="86"/>
      <c r="KEB111" s="86"/>
      <c r="KEC111" s="86"/>
      <c r="KED111" s="86"/>
      <c r="KEE111" s="86"/>
      <c r="KEF111" s="86"/>
      <c r="KEG111" s="86"/>
      <c r="KEH111" s="86"/>
      <c r="KEI111" s="86"/>
      <c r="KEJ111" s="86"/>
      <c r="KEK111" s="86"/>
      <c r="KEL111" s="86"/>
      <c r="KEM111" s="86"/>
      <c r="KEN111" s="86"/>
      <c r="KEO111" s="86"/>
      <c r="KEP111" s="86"/>
      <c r="KEQ111" s="86"/>
      <c r="KER111" s="86"/>
      <c r="KES111" s="86"/>
      <c r="KET111" s="86"/>
      <c r="KEU111" s="86"/>
      <c r="KEV111" s="86"/>
      <c r="KEW111" s="86"/>
      <c r="KEX111" s="86"/>
      <c r="KEY111" s="86"/>
      <c r="KEZ111" s="86"/>
      <c r="KFA111" s="86"/>
      <c r="KFB111" s="86"/>
      <c r="KFC111" s="86"/>
      <c r="KFD111" s="86"/>
      <c r="KFE111" s="86"/>
      <c r="KFF111" s="86"/>
      <c r="KFG111" s="86"/>
      <c r="KFH111" s="86"/>
      <c r="KFI111" s="86"/>
      <c r="KFJ111" s="86"/>
      <c r="KFK111" s="86"/>
      <c r="KFL111" s="86"/>
      <c r="KFM111" s="86"/>
      <c r="KFN111" s="86"/>
      <c r="KFO111" s="86"/>
      <c r="KFP111" s="86"/>
      <c r="KFQ111" s="86"/>
      <c r="KFR111" s="86"/>
      <c r="KFS111" s="86"/>
      <c r="KFT111" s="86"/>
      <c r="KFU111" s="86"/>
      <c r="KFV111" s="86"/>
      <c r="KFW111" s="86"/>
      <c r="KFX111" s="86"/>
      <c r="KFY111" s="86"/>
      <c r="KFZ111" s="86"/>
      <c r="KGA111" s="86"/>
      <c r="KGB111" s="86"/>
      <c r="KGC111" s="86"/>
      <c r="KGD111" s="86"/>
      <c r="KGE111" s="86"/>
      <c r="KGL111" s="86"/>
      <c r="KGM111" s="86"/>
      <c r="KGN111" s="86"/>
      <c r="KGO111" s="86"/>
      <c r="KGP111" s="86"/>
      <c r="KGQ111" s="86"/>
      <c r="KGR111" s="86"/>
      <c r="KGS111" s="86"/>
      <c r="KGT111" s="86"/>
      <c r="KGU111" s="86"/>
      <c r="KGV111" s="86"/>
      <c r="KGW111" s="86"/>
      <c r="KGX111" s="86"/>
      <c r="KGY111" s="86"/>
      <c r="KGZ111" s="86"/>
      <c r="KHA111" s="86"/>
      <c r="KHB111" s="86"/>
      <c r="KHC111" s="86"/>
      <c r="KHD111" s="86"/>
      <c r="KHE111" s="86"/>
      <c r="KHF111" s="86"/>
      <c r="KHG111" s="86"/>
      <c r="KHH111" s="86"/>
      <c r="KHI111" s="86"/>
      <c r="KHJ111" s="86"/>
      <c r="KHK111" s="86"/>
      <c r="KHL111" s="86"/>
      <c r="KHM111" s="86"/>
      <c r="KHN111" s="86"/>
      <c r="KHO111" s="86"/>
      <c r="KHP111" s="86"/>
      <c r="KHQ111" s="86"/>
      <c r="KHR111" s="86"/>
      <c r="KHS111" s="86"/>
      <c r="KHT111" s="86"/>
      <c r="KHU111" s="86"/>
      <c r="KHV111" s="86"/>
      <c r="KHW111" s="86"/>
      <c r="KHX111" s="86"/>
      <c r="KHY111" s="86"/>
      <c r="KHZ111" s="86"/>
      <c r="KIA111" s="86"/>
      <c r="KIB111" s="86"/>
      <c r="KIC111" s="86"/>
      <c r="KID111" s="86"/>
      <c r="KIE111" s="86"/>
      <c r="KIF111" s="86"/>
      <c r="KIG111" s="86"/>
      <c r="KIH111" s="86"/>
      <c r="KII111" s="86"/>
      <c r="KIJ111" s="86"/>
      <c r="KIK111" s="86"/>
      <c r="KIL111" s="86"/>
      <c r="KIM111" s="86"/>
      <c r="KIN111" s="86"/>
      <c r="KIO111" s="86"/>
      <c r="KIP111" s="86"/>
      <c r="KIQ111" s="86"/>
      <c r="KIR111" s="86"/>
      <c r="KIS111" s="86"/>
      <c r="KIT111" s="86"/>
      <c r="KIU111" s="86"/>
      <c r="KIV111" s="86"/>
      <c r="KIW111" s="86"/>
      <c r="KIX111" s="86"/>
      <c r="KIY111" s="86"/>
      <c r="KIZ111" s="86"/>
      <c r="KJA111" s="86"/>
      <c r="KJB111" s="86"/>
      <c r="KJC111" s="86"/>
      <c r="KJD111" s="86"/>
      <c r="KJE111" s="86"/>
      <c r="KJF111" s="86"/>
      <c r="KJG111" s="86"/>
      <c r="KJH111" s="86"/>
      <c r="KJI111" s="86"/>
      <c r="KJJ111" s="86"/>
      <c r="KJK111" s="86"/>
      <c r="KJL111" s="86"/>
      <c r="KJM111" s="86"/>
      <c r="KJN111" s="86"/>
      <c r="KJO111" s="86"/>
      <c r="KJP111" s="86"/>
      <c r="KJQ111" s="86"/>
      <c r="KJR111" s="86"/>
      <c r="KJS111" s="86"/>
      <c r="KJT111" s="86"/>
      <c r="KJU111" s="86"/>
      <c r="KJV111" s="86"/>
      <c r="KJW111" s="86"/>
      <c r="KJX111" s="86"/>
      <c r="KJY111" s="86"/>
      <c r="KJZ111" s="86"/>
      <c r="KKA111" s="86"/>
      <c r="KKB111" s="86"/>
      <c r="KKC111" s="86"/>
      <c r="KKD111" s="86"/>
      <c r="KKE111" s="86"/>
      <c r="KKF111" s="86"/>
      <c r="KKG111" s="86"/>
      <c r="KKH111" s="86"/>
      <c r="KKI111" s="86"/>
      <c r="KKJ111" s="86"/>
      <c r="KKK111" s="86"/>
      <c r="KKL111" s="86"/>
      <c r="KKM111" s="86"/>
      <c r="KKN111" s="86"/>
      <c r="KKO111" s="86"/>
      <c r="KKP111" s="86"/>
      <c r="KKQ111" s="86"/>
      <c r="KKR111" s="86"/>
      <c r="KKS111" s="86"/>
      <c r="KKT111" s="86"/>
      <c r="KKU111" s="86"/>
      <c r="KKV111" s="86"/>
      <c r="KKW111" s="86"/>
      <c r="KKX111" s="86"/>
      <c r="KKY111" s="86"/>
      <c r="KKZ111" s="86"/>
      <c r="KLA111" s="86"/>
      <c r="KLB111" s="86"/>
      <c r="KLC111" s="86"/>
      <c r="KLD111" s="86"/>
      <c r="KLE111" s="86"/>
      <c r="KLF111" s="86"/>
      <c r="KLG111" s="86"/>
      <c r="KLH111" s="86"/>
      <c r="KLI111" s="86"/>
      <c r="KLJ111" s="86"/>
      <c r="KLK111" s="86"/>
      <c r="KLL111" s="86"/>
      <c r="KLM111" s="86"/>
      <c r="KLN111" s="86"/>
      <c r="KLO111" s="86"/>
      <c r="KLP111" s="86"/>
      <c r="KLQ111" s="86"/>
      <c r="KLR111" s="86"/>
      <c r="KLS111" s="86"/>
      <c r="KLT111" s="86"/>
      <c r="KLU111" s="86"/>
      <c r="KLV111" s="86"/>
      <c r="KLW111" s="86"/>
      <c r="KLX111" s="86"/>
      <c r="KLY111" s="86"/>
      <c r="KLZ111" s="86"/>
      <c r="KMA111" s="86"/>
      <c r="KMB111" s="86"/>
      <c r="KMC111" s="86"/>
      <c r="KMD111" s="86"/>
      <c r="KME111" s="86"/>
      <c r="KMF111" s="86"/>
      <c r="KMG111" s="86"/>
      <c r="KMH111" s="86"/>
      <c r="KMI111" s="86"/>
      <c r="KMJ111" s="86"/>
      <c r="KMK111" s="86"/>
      <c r="KML111" s="86"/>
      <c r="KMM111" s="86"/>
      <c r="KMN111" s="86"/>
      <c r="KMO111" s="86"/>
      <c r="KMP111" s="86"/>
      <c r="KMQ111" s="86"/>
      <c r="KMR111" s="86"/>
      <c r="KMS111" s="86"/>
      <c r="KMT111" s="86"/>
      <c r="KMU111" s="86"/>
      <c r="KMV111" s="86"/>
      <c r="KMW111" s="86"/>
      <c r="KMX111" s="86"/>
      <c r="KMY111" s="86"/>
      <c r="KMZ111" s="86"/>
      <c r="KNA111" s="86"/>
      <c r="KNB111" s="86"/>
      <c r="KNC111" s="86"/>
      <c r="KND111" s="86"/>
      <c r="KNE111" s="86"/>
      <c r="KNF111" s="86"/>
      <c r="KNG111" s="86"/>
      <c r="KNH111" s="86"/>
      <c r="KNI111" s="86"/>
      <c r="KNJ111" s="86"/>
      <c r="KNK111" s="86"/>
      <c r="KNL111" s="86"/>
      <c r="KNM111" s="86"/>
      <c r="KNN111" s="86"/>
      <c r="KNO111" s="86"/>
      <c r="KNP111" s="86"/>
      <c r="KNQ111" s="86"/>
      <c r="KNR111" s="86"/>
      <c r="KNS111" s="86"/>
      <c r="KNT111" s="86"/>
      <c r="KNU111" s="86"/>
      <c r="KNV111" s="86"/>
      <c r="KNW111" s="86"/>
      <c r="KNX111" s="86"/>
      <c r="KNY111" s="86"/>
      <c r="KNZ111" s="86"/>
      <c r="KOA111" s="86"/>
      <c r="KOB111" s="86"/>
      <c r="KOC111" s="86"/>
      <c r="KOD111" s="86"/>
      <c r="KOE111" s="86"/>
      <c r="KOF111" s="86"/>
      <c r="KOG111" s="86"/>
      <c r="KOH111" s="86"/>
      <c r="KOI111" s="86"/>
      <c r="KOJ111" s="86"/>
      <c r="KOK111" s="86"/>
      <c r="KOL111" s="86"/>
      <c r="KOM111" s="86"/>
      <c r="KON111" s="86"/>
      <c r="KOO111" s="86"/>
      <c r="KOP111" s="86"/>
      <c r="KOQ111" s="86"/>
      <c r="KOR111" s="86"/>
      <c r="KOS111" s="86"/>
      <c r="KOT111" s="86"/>
      <c r="KOU111" s="86"/>
      <c r="KOV111" s="86"/>
      <c r="KOW111" s="86"/>
      <c r="KOX111" s="86"/>
      <c r="KOY111" s="86"/>
      <c r="KOZ111" s="86"/>
      <c r="KPA111" s="86"/>
      <c r="KPB111" s="86"/>
      <c r="KPC111" s="86"/>
      <c r="KPD111" s="86"/>
      <c r="KPE111" s="86"/>
      <c r="KPF111" s="86"/>
      <c r="KPG111" s="86"/>
      <c r="KPH111" s="86"/>
      <c r="KPI111" s="86"/>
      <c r="KPJ111" s="86"/>
      <c r="KPK111" s="86"/>
      <c r="KPL111" s="86"/>
      <c r="KPM111" s="86"/>
      <c r="KPN111" s="86"/>
      <c r="KPO111" s="86"/>
      <c r="KPP111" s="86"/>
      <c r="KPQ111" s="86"/>
      <c r="KPR111" s="86"/>
      <c r="KPS111" s="86"/>
      <c r="KPT111" s="86"/>
      <c r="KPU111" s="86"/>
      <c r="KPV111" s="86"/>
      <c r="KPW111" s="86"/>
      <c r="KPX111" s="86"/>
      <c r="KPY111" s="86"/>
      <c r="KPZ111" s="86"/>
      <c r="KQA111" s="86"/>
      <c r="KQH111" s="86"/>
      <c r="KQI111" s="86"/>
      <c r="KQJ111" s="86"/>
      <c r="KQK111" s="86"/>
      <c r="KQL111" s="86"/>
      <c r="KQM111" s="86"/>
      <c r="KQN111" s="86"/>
      <c r="KQO111" s="86"/>
      <c r="KQP111" s="86"/>
      <c r="KQQ111" s="86"/>
      <c r="KQR111" s="86"/>
      <c r="KQS111" s="86"/>
      <c r="KQT111" s="86"/>
      <c r="KQU111" s="86"/>
      <c r="KQV111" s="86"/>
      <c r="KQW111" s="86"/>
      <c r="KQX111" s="86"/>
      <c r="KQY111" s="86"/>
      <c r="KQZ111" s="86"/>
      <c r="KRA111" s="86"/>
      <c r="KRB111" s="86"/>
      <c r="KRC111" s="86"/>
      <c r="KRD111" s="86"/>
      <c r="KRE111" s="86"/>
      <c r="KRF111" s="86"/>
      <c r="KRG111" s="86"/>
      <c r="KRH111" s="86"/>
      <c r="KRI111" s="86"/>
      <c r="KRJ111" s="86"/>
      <c r="KRK111" s="86"/>
      <c r="KRL111" s="86"/>
      <c r="KRM111" s="86"/>
      <c r="KRN111" s="86"/>
      <c r="KRO111" s="86"/>
      <c r="KRP111" s="86"/>
      <c r="KRQ111" s="86"/>
      <c r="KRR111" s="86"/>
      <c r="KRS111" s="86"/>
      <c r="KRT111" s="86"/>
      <c r="KRU111" s="86"/>
      <c r="KRV111" s="86"/>
      <c r="KRW111" s="86"/>
      <c r="KRX111" s="86"/>
      <c r="KRY111" s="86"/>
      <c r="KRZ111" s="86"/>
      <c r="KSA111" s="86"/>
      <c r="KSB111" s="86"/>
      <c r="KSC111" s="86"/>
      <c r="KSD111" s="86"/>
      <c r="KSE111" s="86"/>
      <c r="KSF111" s="86"/>
      <c r="KSG111" s="86"/>
      <c r="KSH111" s="86"/>
      <c r="KSI111" s="86"/>
      <c r="KSJ111" s="86"/>
      <c r="KSK111" s="86"/>
      <c r="KSL111" s="86"/>
      <c r="KSM111" s="86"/>
      <c r="KSN111" s="86"/>
      <c r="KSO111" s="86"/>
      <c r="KSP111" s="86"/>
      <c r="KSQ111" s="86"/>
      <c r="KSR111" s="86"/>
      <c r="KSS111" s="86"/>
      <c r="KST111" s="86"/>
      <c r="KSU111" s="86"/>
      <c r="KSV111" s="86"/>
      <c r="KSW111" s="86"/>
      <c r="KSX111" s="86"/>
      <c r="KSY111" s="86"/>
      <c r="KSZ111" s="86"/>
      <c r="KTA111" s="86"/>
      <c r="KTB111" s="86"/>
      <c r="KTC111" s="86"/>
      <c r="KTD111" s="86"/>
      <c r="KTE111" s="86"/>
      <c r="KTF111" s="86"/>
      <c r="KTG111" s="86"/>
      <c r="KTH111" s="86"/>
      <c r="KTI111" s="86"/>
      <c r="KTJ111" s="86"/>
      <c r="KTK111" s="86"/>
      <c r="KTL111" s="86"/>
      <c r="KTM111" s="86"/>
      <c r="KTN111" s="86"/>
      <c r="KTO111" s="86"/>
      <c r="KTP111" s="86"/>
      <c r="KTQ111" s="86"/>
      <c r="KTR111" s="86"/>
      <c r="KTS111" s="86"/>
      <c r="KTT111" s="86"/>
      <c r="KTU111" s="86"/>
      <c r="KTV111" s="86"/>
      <c r="KTW111" s="86"/>
      <c r="KTX111" s="86"/>
      <c r="KTY111" s="86"/>
      <c r="KTZ111" s="86"/>
      <c r="KUA111" s="86"/>
      <c r="KUB111" s="86"/>
      <c r="KUC111" s="86"/>
      <c r="KUD111" s="86"/>
      <c r="KUE111" s="86"/>
      <c r="KUF111" s="86"/>
      <c r="KUG111" s="86"/>
      <c r="KUH111" s="86"/>
      <c r="KUI111" s="86"/>
      <c r="KUJ111" s="86"/>
      <c r="KUK111" s="86"/>
      <c r="KUL111" s="86"/>
      <c r="KUM111" s="86"/>
      <c r="KUN111" s="86"/>
      <c r="KUO111" s="86"/>
      <c r="KUP111" s="86"/>
      <c r="KUQ111" s="86"/>
      <c r="KUR111" s="86"/>
      <c r="KUS111" s="86"/>
      <c r="KUT111" s="86"/>
      <c r="KUU111" s="86"/>
      <c r="KUV111" s="86"/>
      <c r="KUW111" s="86"/>
      <c r="KUX111" s="86"/>
      <c r="KUY111" s="86"/>
      <c r="KUZ111" s="86"/>
      <c r="KVA111" s="86"/>
      <c r="KVB111" s="86"/>
      <c r="KVC111" s="86"/>
      <c r="KVD111" s="86"/>
      <c r="KVE111" s="86"/>
      <c r="KVF111" s="86"/>
      <c r="KVG111" s="86"/>
      <c r="KVH111" s="86"/>
      <c r="KVI111" s="86"/>
      <c r="KVJ111" s="86"/>
      <c r="KVK111" s="86"/>
      <c r="KVL111" s="86"/>
      <c r="KVM111" s="86"/>
      <c r="KVN111" s="86"/>
      <c r="KVO111" s="86"/>
      <c r="KVP111" s="86"/>
      <c r="KVQ111" s="86"/>
      <c r="KVR111" s="86"/>
      <c r="KVS111" s="86"/>
      <c r="KVT111" s="86"/>
      <c r="KVU111" s="86"/>
      <c r="KVV111" s="86"/>
      <c r="KVW111" s="86"/>
      <c r="KVX111" s="86"/>
      <c r="KVY111" s="86"/>
      <c r="KVZ111" s="86"/>
      <c r="KWA111" s="86"/>
      <c r="KWB111" s="86"/>
      <c r="KWC111" s="86"/>
      <c r="KWD111" s="86"/>
      <c r="KWE111" s="86"/>
      <c r="KWF111" s="86"/>
      <c r="KWG111" s="86"/>
      <c r="KWH111" s="86"/>
      <c r="KWI111" s="86"/>
      <c r="KWJ111" s="86"/>
      <c r="KWK111" s="86"/>
      <c r="KWL111" s="86"/>
      <c r="KWM111" s="86"/>
      <c r="KWN111" s="86"/>
      <c r="KWO111" s="86"/>
      <c r="KWP111" s="86"/>
      <c r="KWQ111" s="86"/>
      <c r="KWR111" s="86"/>
      <c r="KWS111" s="86"/>
      <c r="KWT111" s="86"/>
      <c r="KWU111" s="86"/>
      <c r="KWV111" s="86"/>
      <c r="KWW111" s="86"/>
      <c r="KWX111" s="86"/>
      <c r="KWY111" s="86"/>
      <c r="KWZ111" s="86"/>
      <c r="KXA111" s="86"/>
      <c r="KXB111" s="86"/>
      <c r="KXC111" s="86"/>
      <c r="KXD111" s="86"/>
      <c r="KXE111" s="86"/>
      <c r="KXF111" s="86"/>
      <c r="KXG111" s="86"/>
      <c r="KXH111" s="86"/>
      <c r="KXI111" s="86"/>
      <c r="KXJ111" s="86"/>
      <c r="KXK111" s="86"/>
      <c r="KXL111" s="86"/>
      <c r="KXM111" s="86"/>
      <c r="KXN111" s="86"/>
      <c r="KXO111" s="86"/>
      <c r="KXP111" s="86"/>
      <c r="KXQ111" s="86"/>
      <c r="KXR111" s="86"/>
      <c r="KXS111" s="86"/>
      <c r="KXT111" s="86"/>
      <c r="KXU111" s="86"/>
      <c r="KXV111" s="86"/>
      <c r="KXW111" s="86"/>
      <c r="KXX111" s="86"/>
      <c r="KXY111" s="86"/>
      <c r="KXZ111" s="86"/>
      <c r="KYA111" s="86"/>
      <c r="KYB111" s="86"/>
      <c r="KYC111" s="86"/>
      <c r="KYD111" s="86"/>
      <c r="KYE111" s="86"/>
      <c r="KYF111" s="86"/>
      <c r="KYG111" s="86"/>
      <c r="KYH111" s="86"/>
      <c r="KYI111" s="86"/>
      <c r="KYJ111" s="86"/>
      <c r="KYK111" s="86"/>
      <c r="KYL111" s="86"/>
      <c r="KYM111" s="86"/>
      <c r="KYN111" s="86"/>
      <c r="KYO111" s="86"/>
      <c r="KYP111" s="86"/>
      <c r="KYQ111" s="86"/>
      <c r="KYR111" s="86"/>
      <c r="KYS111" s="86"/>
      <c r="KYT111" s="86"/>
      <c r="KYU111" s="86"/>
      <c r="KYV111" s="86"/>
      <c r="KYW111" s="86"/>
      <c r="KYX111" s="86"/>
      <c r="KYY111" s="86"/>
      <c r="KYZ111" s="86"/>
      <c r="KZA111" s="86"/>
      <c r="KZB111" s="86"/>
      <c r="KZC111" s="86"/>
      <c r="KZD111" s="86"/>
      <c r="KZE111" s="86"/>
      <c r="KZF111" s="86"/>
      <c r="KZG111" s="86"/>
      <c r="KZH111" s="86"/>
      <c r="KZI111" s="86"/>
      <c r="KZJ111" s="86"/>
      <c r="KZK111" s="86"/>
      <c r="KZL111" s="86"/>
      <c r="KZM111" s="86"/>
      <c r="KZN111" s="86"/>
      <c r="KZO111" s="86"/>
      <c r="KZP111" s="86"/>
      <c r="KZQ111" s="86"/>
      <c r="KZR111" s="86"/>
      <c r="KZS111" s="86"/>
      <c r="KZT111" s="86"/>
      <c r="KZU111" s="86"/>
      <c r="KZV111" s="86"/>
      <c r="KZW111" s="86"/>
      <c r="LAD111" s="86"/>
      <c r="LAE111" s="86"/>
      <c r="LAF111" s="86"/>
      <c r="LAG111" s="86"/>
      <c r="LAH111" s="86"/>
      <c r="LAI111" s="86"/>
      <c r="LAJ111" s="86"/>
      <c r="LAK111" s="86"/>
      <c r="LAL111" s="86"/>
      <c r="LAM111" s="86"/>
      <c r="LAN111" s="86"/>
      <c r="LAO111" s="86"/>
      <c r="LAP111" s="86"/>
      <c r="LAQ111" s="86"/>
      <c r="LAR111" s="86"/>
      <c r="LAS111" s="86"/>
      <c r="LAT111" s="86"/>
      <c r="LAU111" s="86"/>
      <c r="LAV111" s="86"/>
      <c r="LAW111" s="86"/>
      <c r="LAX111" s="86"/>
      <c r="LAY111" s="86"/>
      <c r="LAZ111" s="86"/>
      <c r="LBA111" s="86"/>
      <c r="LBB111" s="86"/>
      <c r="LBC111" s="86"/>
      <c r="LBD111" s="86"/>
      <c r="LBE111" s="86"/>
      <c r="LBF111" s="86"/>
      <c r="LBG111" s="86"/>
      <c r="LBH111" s="86"/>
      <c r="LBI111" s="86"/>
      <c r="LBJ111" s="86"/>
      <c r="LBK111" s="86"/>
      <c r="LBL111" s="86"/>
      <c r="LBM111" s="86"/>
      <c r="LBN111" s="86"/>
      <c r="LBO111" s="86"/>
      <c r="LBP111" s="86"/>
      <c r="LBQ111" s="86"/>
      <c r="LBR111" s="86"/>
      <c r="LBS111" s="86"/>
      <c r="LBT111" s="86"/>
      <c r="LBU111" s="86"/>
      <c r="LBV111" s="86"/>
      <c r="LBW111" s="86"/>
      <c r="LBX111" s="86"/>
      <c r="LBY111" s="86"/>
      <c r="LBZ111" s="86"/>
      <c r="LCA111" s="86"/>
      <c r="LCB111" s="86"/>
      <c r="LCC111" s="86"/>
      <c r="LCD111" s="86"/>
      <c r="LCE111" s="86"/>
      <c r="LCF111" s="86"/>
      <c r="LCG111" s="86"/>
      <c r="LCH111" s="86"/>
      <c r="LCI111" s="86"/>
      <c r="LCJ111" s="86"/>
      <c r="LCK111" s="86"/>
      <c r="LCL111" s="86"/>
      <c r="LCM111" s="86"/>
      <c r="LCN111" s="86"/>
      <c r="LCO111" s="86"/>
      <c r="LCP111" s="86"/>
      <c r="LCQ111" s="86"/>
      <c r="LCR111" s="86"/>
      <c r="LCS111" s="86"/>
      <c r="LCT111" s="86"/>
      <c r="LCU111" s="86"/>
      <c r="LCV111" s="86"/>
      <c r="LCW111" s="86"/>
      <c r="LCX111" s="86"/>
      <c r="LCY111" s="86"/>
      <c r="LCZ111" s="86"/>
      <c r="LDA111" s="86"/>
      <c r="LDB111" s="86"/>
      <c r="LDC111" s="86"/>
      <c r="LDD111" s="86"/>
      <c r="LDE111" s="86"/>
      <c r="LDF111" s="86"/>
      <c r="LDG111" s="86"/>
      <c r="LDH111" s="86"/>
      <c r="LDI111" s="86"/>
      <c r="LDJ111" s="86"/>
      <c r="LDK111" s="86"/>
      <c r="LDL111" s="86"/>
      <c r="LDM111" s="86"/>
      <c r="LDN111" s="86"/>
      <c r="LDO111" s="86"/>
      <c r="LDP111" s="86"/>
      <c r="LDQ111" s="86"/>
      <c r="LDR111" s="86"/>
      <c r="LDS111" s="86"/>
      <c r="LDT111" s="86"/>
      <c r="LDU111" s="86"/>
      <c r="LDV111" s="86"/>
      <c r="LDW111" s="86"/>
      <c r="LDX111" s="86"/>
      <c r="LDY111" s="86"/>
      <c r="LDZ111" s="86"/>
      <c r="LEA111" s="86"/>
      <c r="LEB111" s="86"/>
      <c r="LEC111" s="86"/>
      <c r="LED111" s="86"/>
      <c r="LEE111" s="86"/>
      <c r="LEF111" s="86"/>
      <c r="LEG111" s="86"/>
      <c r="LEH111" s="86"/>
      <c r="LEI111" s="86"/>
      <c r="LEJ111" s="86"/>
      <c r="LEK111" s="86"/>
      <c r="LEL111" s="86"/>
      <c r="LEM111" s="86"/>
      <c r="LEN111" s="86"/>
      <c r="LEO111" s="86"/>
      <c r="LEP111" s="86"/>
      <c r="LEQ111" s="86"/>
      <c r="LER111" s="86"/>
      <c r="LES111" s="86"/>
      <c r="LET111" s="86"/>
      <c r="LEU111" s="86"/>
      <c r="LEV111" s="86"/>
      <c r="LEW111" s="86"/>
      <c r="LEX111" s="86"/>
      <c r="LEY111" s="86"/>
      <c r="LEZ111" s="86"/>
      <c r="LFA111" s="86"/>
      <c r="LFB111" s="86"/>
      <c r="LFC111" s="86"/>
      <c r="LFD111" s="86"/>
      <c r="LFE111" s="86"/>
      <c r="LFF111" s="86"/>
      <c r="LFG111" s="86"/>
      <c r="LFH111" s="86"/>
      <c r="LFI111" s="86"/>
      <c r="LFJ111" s="86"/>
      <c r="LFK111" s="86"/>
      <c r="LFL111" s="86"/>
      <c r="LFM111" s="86"/>
      <c r="LFN111" s="86"/>
      <c r="LFO111" s="86"/>
      <c r="LFP111" s="86"/>
      <c r="LFQ111" s="86"/>
      <c r="LFR111" s="86"/>
      <c r="LFS111" s="86"/>
      <c r="LFT111" s="86"/>
      <c r="LFU111" s="86"/>
      <c r="LFV111" s="86"/>
      <c r="LFW111" s="86"/>
      <c r="LFX111" s="86"/>
      <c r="LFY111" s="86"/>
      <c r="LFZ111" s="86"/>
      <c r="LGA111" s="86"/>
      <c r="LGB111" s="86"/>
      <c r="LGC111" s="86"/>
      <c r="LGD111" s="86"/>
      <c r="LGE111" s="86"/>
      <c r="LGF111" s="86"/>
      <c r="LGG111" s="86"/>
      <c r="LGH111" s="86"/>
      <c r="LGI111" s="86"/>
      <c r="LGJ111" s="86"/>
      <c r="LGK111" s="86"/>
      <c r="LGL111" s="86"/>
      <c r="LGM111" s="86"/>
      <c r="LGN111" s="86"/>
      <c r="LGO111" s="86"/>
      <c r="LGP111" s="86"/>
      <c r="LGQ111" s="86"/>
      <c r="LGR111" s="86"/>
      <c r="LGS111" s="86"/>
      <c r="LGT111" s="86"/>
      <c r="LGU111" s="86"/>
      <c r="LGV111" s="86"/>
      <c r="LGW111" s="86"/>
      <c r="LGX111" s="86"/>
      <c r="LGY111" s="86"/>
      <c r="LGZ111" s="86"/>
      <c r="LHA111" s="86"/>
      <c r="LHB111" s="86"/>
      <c r="LHC111" s="86"/>
      <c r="LHD111" s="86"/>
      <c r="LHE111" s="86"/>
      <c r="LHF111" s="86"/>
      <c r="LHG111" s="86"/>
      <c r="LHH111" s="86"/>
      <c r="LHI111" s="86"/>
      <c r="LHJ111" s="86"/>
      <c r="LHK111" s="86"/>
      <c r="LHL111" s="86"/>
      <c r="LHM111" s="86"/>
      <c r="LHN111" s="86"/>
      <c r="LHO111" s="86"/>
      <c r="LHP111" s="86"/>
      <c r="LHQ111" s="86"/>
      <c r="LHR111" s="86"/>
      <c r="LHS111" s="86"/>
      <c r="LHT111" s="86"/>
      <c r="LHU111" s="86"/>
      <c r="LHV111" s="86"/>
      <c r="LHW111" s="86"/>
      <c r="LHX111" s="86"/>
      <c r="LHY111" s="86"/>
      <c r="LHZ111" s="86"/>
      <c r="LIA111" s="86"/>
      <c r="LIB111" s="86"/>
      <c r="LIC111" s="86"/>
      <c r="LID111" s="86"/>
      <c r="LIE111" s="86"/>
      <c r="LIF111" s="86"/>
      <c r="LIG111" s="86"/>
      <c r="LIH111" s="86"/>
      <c r="LII111" s="86"/>
      <c r="LIJ111" s="86"/>
      <c r="LIK111" s="86"/>
      <c r="LIL111" s="86"/>
      <c r="LIM111" s="86"/>
      <c r="LIN111" s="86"/>
      <c r="LIO111" s="86"/>
      <c r="LIP111" s="86"/>
      <c r="LIQ111" s="86"/>
      <c r="LIR111" s="86"/>
      <c r="LIS111" s="86"/>
      <c r="LIT111" s="86"/>
      <c r="LIU111" s="86"/>
      <c r="LIV111" s="86"/>
      <c r="LIW111" s="86"/>
      <c r="LIX111" s="86"/>
      <c r="LIY111" s="86"/>
      <c r="LIZ111" s="86"/>
      <c r="LJA111" s="86"/>
      <c r="LJB111" s="86"/>
      <c r="LJC111" s="86"/>
      <c r="LJD111" s="86"/>
      <c r="LJE111" s="86"/>
      <c r="LJF111" s="86"/>
      <c r="LJG111" s="86"/>
      <c r="LJH111" s="86"/>
      <c r="LJI111" s="86"/>
      <c r="LJJ111" s="86"/>
      <c r="LJK111" s="86"/>
      <c r="LJL111" s="86"/>
      <c r="LJM111" s="86"/>
      <c r="LJN111" s="86"/>
      <c r="LJO111" s="86"/>
      <c r="LJP111" s="86"/>
      <c r="LJQ111" s="86"/>
      <c r="LJR111" s="86"/>
      <c r="LJS111" s="86"/>
      <c r="LJZ111" s="86"/>
      <c r="LKA111" s="86"/>
      <c r="LKB111" s="86"/>
      <c r="LKC111" s="86"/>
      <c r="LKD111" s="86"/>
      <c r="LKE111" s="86"/>
      <c r="LKF111" s="86"/>
      <c r="LKG111" s="86"/>
      <c r="LKH111" s="86"/>
      <c r="LKI111" s="86"/>
      <c r="LKJ111" s="86"/>
      <c r="LKK111" s="86"/>
      <c r="LKL111" s="86"/>
      <c r="LKM111" s="86"/>
      <c r="LKN111" s="86"/>
      <c r="LKO111" s="86"/>
      <c r="LKP111" s="86"/>
      <c r="LKQ111" s="86"/>
      <c r="LKR111" s="86"/>
      <c r="LKS111" s="86"/>
      <c r="LKT111" s="86"/>
      <c r="LKU111" s="86"/>
      <c r="LKV111" s="86"/>
      <c r="LKW111" s="86"/>
      <c r="LKX111" s="86"/>
      <c r="LKY111" s="86"/>
      <c r="LKZ111" s="86"/>
      <c r="LLA111" s="86"/>
      <c r="LLB111" s="86"/>
      <c r="LLC111" s="86"/>
      <c r="LLD111" s="86"/>
      <c r="LLE111" s="86"/>
      <c r="LLF111" s="86"/>
      <c r="LLG111" s="86"/>
      <c r="LLH111" s="86"/>
      <c r="LLI111" s="86"/>
      <c r="LLJ111" s="86"/>
      <c r="LLK111" s="86"/>
      <c r="LLL111" s="86"/>
      <c r="LLM111" s="86"/>
      <c r="LLN111" s="86"/>
      <c r="LLO111" s="86"/>
      <c r="LLP111" s="86"/>
      <c r="LLQ111" s="86"/>
      <c r="LLR111" s="86"/>
      <c r="LLS111" s="86"/>
      <c r="LLT111" s="86"/>
      <c r="LLU111" s="86"/>
      <c r="LLV111" s="86"/>
      <c r="LLW111" s="86"/>
      <c r="LLX111" s="86"/>
      <c r="LLY111" s="86"/>
      <c r="LLZ111" s="86"/>
      <c r="LMA111" s="86"/>
      <c r="LMB111" s="86"/>
      <c r="LMC111" s="86"/>
      <c r="LMD111" s="86"/>
      <c r="LME111" s="86"/>
      <c r="LMF111" s="86"/>
      <c r="LMG111" s="86"/>
      <c r="LMH111" s="86"/>
      <c r="LMI111" s="86"/>
      <c r="LMJ111" s="86"/>
      <c r="LMK111" s="86"/>
      <c r="LML111" s="86"/>
      <c r="LMM111" s="86"/>
      <c r="LMN111" s="86"/>
      <c r="LMO111" s="86"/>
      <c r="LMP111" s="86"/>
      <c r="LMQ111" s="86"/>
      <c r="LMR111" s="86"/>
      <c r="LMS111" s="86"/>
      <c r="LMT111" s="86"/>
      <c r="LMU111" s="86"/>
      <c r="LMV111" s="86"/>
      <c r="LMW111" s="86"/>
      <c r="LMX111" s="86"/>
      <c r="LMY111" s="86"/>
      <c r="LMZ111" s="86"/>
      <c r="LNA111" s="86"/>
      <c r="LNB111" s="86"/>
      <c r="LNC111" s="86"/>
      <c r="LND111" s="86"/>
      <c r="LNE111" s="86"/>
      <c r="LNF111" s="86"/>
      <c r="LNG111" s="86"/>
      <c r="LNH111" s="86"/>
      <c r="LNI111" s="86"/>
      <c r="LNJ111" s="86"/>
      <c r="LNK111" s="86"/>
      <c r="LNL111" s="86"/>
      <c r="LNM111" s="86"/>
      <c r="LNN111" s="86"/>
      <c r="LNO111" s="86"/>
      <c r="LNP111" s="86"/>
      <c r="LNQ111" s="86"/>
      <c r="LNR111" s="86"/>
      <c r="LNS111" s="86"/>
      <c r="LNT111" s="86"/>
      <c r="LNU111" s="86"/>
      <c r="LNV111" s="86"/>
      <c r="LNW111" s="86"/>
      <c r="LNX111" s="86"/>
      <c r="LNY111" s="86"/>
      <c r="LNZ111" s="86"/>
      <c r="LOA111" s="86"/>
      <c r="LOB111" s="86"/>
      <c r="LOC111" s="86"/>
      <c r="LOD111" s="86"/>
      <c r="LOE111" s="86"/>
      <c r="LOF111" s="86"/>
      <c r="LOG111" s="86"/>
      <c r="LOH111" s="86"/>
      <c r="LOI111" s="86"/>
      <c r="LOJ111" s="86"/>
      <c r="LOK111" s="86"/>
      <c r="LOL111" s="86"/>
      <c r="LOM111" s="86"/>
      <c r="LON111" s="86"/>
      <c r="LOO111" s="86"/>
      <c r="LOP111" s="86"/>
      <c r="LOQ111" s="86"/>
      <c r="LOR111" s="86"/>
      <c r="LOS111" s="86"/>
      <c r="LOT111" s="86"/>
      <c r="LOU111" s="86"/>
      <c r="LOV111" s="86"/>
      <c r="LOW111" s="86"/>
      <c r="LOX111" s="86"/>
      <c r="LOY111" s="86"/>
      <c r="LOZ111" s="86"/>
      <c r="LPA111" s="86"/>
      <c r="LPB111" s="86"/>
      <c r="LPC111" s="86"/>
      <c r="LPD111" s="86"/>
      <c r="LPE111" s="86"/>
      <c r="LPF111" s="86"/>
      <c r="LPG111" s="86"/>
      <c r="LPH111" s="86"/>
      <c r="LPI111" s="86"/>
      <c r="LPJ111" s="86"/>
      <c r="LPK111" s="86"/>
      <c r="LPL111" s="86"/>
      <c r="LPM111" s="86"/>
      <c r="LPN111" s="86"/>
      <c r="LPO111" s="86"/>
      <c r="LPP111" s="86"/>
      <c r="LPQ111" s="86"/>
      <c r="LPR111" s="86"/>
      <c r="LPS111" s="86"/>
      <c r="LPT111" s="86"/>
      <c r="LPU111" s="86"/>
      <c r="LPV111" s="86"/>
      <c r="LPW111" s="86"/>
      <c r="LPX111" s="86"/>
      <c r="LPY111" s="86"/>
      <c r="LPZ111" s="86"/>
      <c r="LQA111" s="86"/>
      <c r="LQB111" s="86"/>
      <c r="LQC111" s="86"/>
      <c r="LQD111" s="86"/>
      <c r="LQE111" s="86"/>
      <c r="LQF111" s="86"/>
      <c r="LQG111" s="86"/>
      <c r="LQH111" s="86"/>
      <c r="LQI111" s="86"/>
      <c r="LQJ111" s="86"/>
      <c r="LQK111" s="86"/>
      <c r="LQL111" s="86"/>
      <c r="LQM111" s="86"/>
      <c r="LQN111" s="86"/>
      <c r="LQO111" s="86"/>
      <c r="LQP111" s="86"/>
      <c r="LQQ111" s="86"/>
      <c r="LQR111" s="86"/>
      <c r="LQS111" s="86"/>
      <c r="LQT111" s="86"/>
      <c r="LQU111" s="86"/>
      <c r="LQV111" s="86"/>
      <c r="LQW111" s="86"/>
      <c r="LQX111" s="86"/>
      <c r="LQY111" s="86"/>
      <c r="LQZ111" s="86"/>
      <c r="LRA111" s="86"/>
      <c r="LRB111" s="86"/>
      <c r="LRC111" s="86"/>
      <c r="LRD111" s="86"/>
      <c r="LRE111" s="86"/>
      <c r="LRF111" s="86"/>
      <c r="LRG111" s="86"/>
      <c r="LRH111" s="86"/>
      <c r="LRI111" s="86"/>
      <c r="LRJ111" s="86"/>
      <c r="LRK111" s="86"/>
      <c r="LRL111" s="86"/>
      <c r="LRM111" s="86"/>
      <c r="LRN111" s="86"/>
      <c r="LRO111" s="86"/>
      <c r="LRP111" s="86"/>
      <c r="LRQ111" s="86"/>
      <c r="LRR111" s="86"/>
      <c r="LRS111" s="86"/>
      <c r="LRT111" s="86"/>
      <c r="LRU111" s="86"/>
      <c r="LRV111" s="86"/>
      <c r="LRW111" s="86"/>
      <c r="LRX111" s="86"/>
      <c r="LRY111" s="86"/>
      <c r="LRZ111" s="86"/>
      <c r="LSA111" s="86"/>
      <c r="LSB111" s="86"/>
      <c r="LSC111" s="86"/>
      <c r="LSD111" s="86"/>
      <c r="LSE111" s="86"/>
      <c r="LSF111" s="86"/>
      <c r="LSG111" s="86"/>
      <c r="LSH111" s="86"/>
      <c r="LSI111" s="86"/>
      <c r="LSJ111" s="86"/>
      <c r="LSK111" s="86"/>
      <c r="LSL111" s="86"/>
      <c r="LSM111" s="86"/>
      <c r="LSN111" s="86"/>
      <c r="LSO111" s="86"/>
      <c r="LSP111" s="86"/>
      <c r="LSQ111" s="86"/>
      <c r="LSR111" s="86"/>
      <c r="LSS111" s="86"/>
      <c r="LST111" s="86"/>
      <c r="LSU111" s="86"/>
      <c r="LSV111" s="86"/>
      <c r="LSW111" s="86"/>
      <c r="LSX111" s="86"/>
      <c r="LSY111" s="86"/>
      <c r="LSZ111" s="86"/>
      <c r="LTA111" s="86"/>
      <c r="LTB111" s="86"/>
      <c r="LTC111" s="86"/>
      <c r="LTD111" s="86"/>
      <c r="LTE111" s="86"/>
      <c r="LTF111" s="86"/>
      <c r="LTG111" s="86"/>
      <c r="LTH111" s="86"/>
      <c r="LTI111" s="86"/>
      <c r="LTJ111" s="86"/>
      <c r="LTK111" s="86"/>
      <c r="LTL111" s="86"/>
      <c r="LTM111" s="86"/>
      <c r="LTN111" s="86"/>
      <c r="LTO111" s="86"/>
      <c r="LTV111" s="86"/>
      <c r="LTW111" s="86"/>
      <c r="LTX111" s="86"/>
      <c r="LTY111" s="86"/>
      <c r="LTZ111" s="86"/>
      <c r="LUA111" s="86"/>
      <c r="LUB111" s="86"/>
      <c r="LUC111" s="86"/>
      <c r="LUD111" s="86"/>
      <c r="LUE111" s="86"/>
      <c r="LUF111" s="86"/>
      <c r="LUG111" s="86"/>
      <c r="LUH111" s="86"/>
      <c r="LUI111" s="86"/>
      <c r="LUJ111" s="86"/>
      <c r="LUK111" s="86"/>
      <c r="LUL111" s="86"/>
      <c r="LUM111" s="86"/>
      <c r="LUN111" s="86"/>
      <c r="LUO111" s="86"/>
      <c r="LUP111" s="86"/>
      <c r="LUQ111" s="86"/>
      <c r="LUR111" s="86"/>
      <c r="LUS111" s="86"/>
      <c r="LUT111" s="86"/>
      <c r="LUU111" s="86"/>
      <c r="LUV111" s="86"/>
      <c r="LUW111" s="86"/>
      <c r="LUX111" s="86"/>
      <c r="LUY111" s="86"/>
      <c r="LUZ111" s="86"/>
      <c r="LVA111" s="86"/>
      <c r="LVB111" s="86"/>
      <c r="LVC111" s="86"/>
      <c r="LVD111" s="86"/>
      <c r="LVE111" s="86"/>
      <c r="LVF111" s="86"/>
      <c r="LVG111" s="86"/>
      <c r="LVH111" s="86"/>
      <c r="LVI111" s="86"/>
      <c r="LVJ111" s="86"/>
      <c r="LVK111" s="86"/>
      <c r="LVL111" s="86"/>
      <c r="LVM111" s="86"/>
      <c r="LVN111" s="86"/>
      <c r="LVO111" s="86"/>
      <c r="LVP111" s="86"/>
      <c r="LVQ111" s="86"/>
      <c r="LVR111" s="86"/>
      <c r="LVS111" s="86"/>
      <c r="LVT111" s="86"/>
      <c r="LVU111" s="86"/>
      <c r="LVV111" s="86"/>
      <c r="LVW111" s="86"/>
      <c r="LVX111" s="86"/>
      <c r="LVY111" s="86"/>
      <c r="LVZ111" s="86"/>
      <c r="LWA111" s="86"/>
      <c r="LWB111" s="86"/>
      <c r="LWC111" s="86"/>
      <c r="LWD111" s="86"/>
      <c r="LWE111" s="86"/>
      <c r="LWF111" s="86"/>
      <c r="LWG111" s="86"/>
      <c r="LWH111" s="86"/>
      <c r="LWI111" s="86"/>
      <c r="LWJ111" s="86"/>
      <c r="LWK111" s="86"/>
      <c r="LWL111" s="86"/>
      <c r="LWM111" s="86"/>
      <c r="LWN111" s="86"/>
      <c r="LWO111" s="86"/>
      <c r="LWP111" s="86"/>
      <c r="LWQ111" s="86"/>
      <c r="LWR111" s="86"/>
      <c r="LWS111" s="86"/>
      <c r="LWT111" s="86"/>
      <c r="LWU111" s="86"/>
      <c r="LWV111" s="86"/>
      <c r="LWW111" s="86"/>
      <c r="LWX111" s="86"/>
      <c r="LWY111" s="86"/>
      <c r="LWZ111" s="86"/>
      <c r="LXA111" s="86"/>
      <c r="LXB111" s="86"/>
      <c r="LXC111" s="86"/>
      <c r="LXD111" s="86"/>
      <c r="LXE111" s="86"/>
      <c r="LXF111" s="86"/>
      <c r="LXG111" s="86"/>
      <c r="LXH111" s="86"/>
      <c r="LXI111" s="86"/>
      <c r="LXJ111" s="86"/>
      <c r="LXK111" s="86"/>
      <c r="LXL111" s="86"/>
      <c r="LXM111" s="86"/>
      <c r="LXN111" s="86"/>
      <c r="LXO111" s="86"/>
      <c r="LXP111" s="86"/>
      <c r="LXQ111" s="86"/>
      <c r="LXR111" s="86"/>
      <c r="LXS111" s="86"/>
      <c r="LXT111" s="86"/>
      <c r="LXU111" s="86"/>
      <c r="LXV111" s="86"/>
      <c r="LXW111" s="86"/>
      <c r="LXX111" s="86"/>
      <c r="LXY111" s="86"/>
      <c r="LXZ111" s="86"/>
      <c r="LYA111" s="86"/>
      <c r="LYB111" s="86"/>
      <c r="LYC111" s="86"/>
      <c r="LYD111" s="86"/>
      <c r="LYE111" s="86"/>
      <c r="LYF111" s="86"/>
      <c r="LYG111" s="86"/>
      <c r="LYH111" s="86"/>
      <c r="LYI111" s="86"/>
      <c r="LYJ111" s="86"/>
      <c r="LYK111" s="86"/>
      <c r="LYL111" s="86"/>
      <c r="LYM111" s="86"/>
      <c r="LYN111" s="86"/>
      <c r="LYO111" s="86"/>
      <c r="LYP111" s="86"/>
      <c r="LYQ111" s="86"/>
      <c r="LYR111" s="86"/>
      <c r="LYS111" s="86"/>
      <c r="LYT111" s="86"/>
      <c r="LYU111" s="86"/>
      <c r="LYV111" s="86"/>
      <c r="LYW111" s="86"/>
      <c r="LYX111" s="86"/>
      <c r="LYY111" s="86"/>
      <c r="LYZ111" s="86"/>
      <c r="LZA111" s="86"/>
      <c r="LZB111" s="86"/>
      <c r="LZC111" s="86"/>
      <c r="LZD111" s="86"/>
      <c r="LZE111" s="86"/>
      <c r="LZF111" s="86"/>
      <c r="LZG111" s="86"/>
      <c r="LZH111" s="86"/>
      <c r="LZI111" s="86"/>
      <c r="LZJ111" s="86"/>
      <c r="LZK111" s="86"/>
      <c r="LZL111" s="86"/>
      <c r="LZM111" s="86"/>
      <c r="LZN111" s="86"/>
      <c r="LZO111" s="86"/>
      <c r="LZP111" s="86"/>
      <c r="LZQ111" s="86"/>
      <c r="LZR111" s="86"/>
      <c r="LZS111" s="86"/>
      <c r="LZT111" s="86"/>
      <c r="LZU111" s="86"/>
      <c r="LZV111" s="86"/>
      <c r="LZW111" s="86"/>
      <c r="LZX111" s="86"/>
      <c r="LZY111" s="86"/>
      <c r="LZZ111" s="86"/>
      <c r="MAA111" s="86"/>
      <c r="MAB111" s="86"/>
      <c r="MAC111" s="86"/>
      <c r="MAD111" s="86"/>
      <c r="MAE111" s="86"/>
      <c r="MAF111" s="86"/>
      <c r="MAG111" s="86"/>
      <c r="MAH111" s="86"/>
      <c r="MAI111" s="86"/>
      <c r="MAJ111" s="86"/>
      <c r="MAK111" s="86"/>
      <c r="MAL111" s="86"/>
      <c r="MAM111" s="86"/>
      <c r="MAN111" s="86"/>
      <c r="MAO111" s="86"/>
      <c r="MAP111" s="86"/>
      <c r="MAQ111" s="86"/>
      <c r="MAR111" s="86"/>
      <c r="MAS111" s="86"/>
      <c r="MAT111" s="86"/>
      <c r="MAU111" s="86"/>
      <c r="MAV111" s="86"/>
      <c r="MAW111" s="86"/>
      <c r="MAX111" s="86"/>
      <c r="MAY111" s="86"/>
      <c r="MAZ111" s="86"/>
      <c r="MBA111" s="86"/>
      <c r="MBB111" s="86"/>
      <c r="MBC111" s="86"/>
      <c r="MBD111" s="86"/>
      <c r="MBE111" s="86"/>
      <c r="MBF111" s="86"/>
      <c r="MBG111" s="86"/>
      <c r="MBH111" s="86"/>
      <c r="MBI111" s="86"/>
      <c r="MBJ111" s="86"/>
      <c r="MBK111" s="86"/>
      <c r="MBL111" s="86"/>
      <c r="MBM111" s="86"/>
      <c r="MBN111" s="86"/>
      <c r="MBO111" s="86"/>
      <c r="MBP111" s="86"/>
      <c r="MBQ111" s="86"/>
      <c r="MBR111" s="86"/>
      <c r="MBS111" s="86"/>
      <c r="MBT111" s="86"/>
      <c r="MBU111" s="86"/>
      <c r="MBV111" s="86"/>
      <c r="MBW111" s="86"/>
      <c r="MBX111" s="86"/>
      <c r="MBY111" s="86"/>
      <c r="MBZ111" s="86"/>
      <c r="MCA111" s="86"/>
      <c r="MCB111" s="86"/>
      <c r="MCC111" s="86"/>
      <c r="MCD111" s="86"/>
      <c r="MCE111" s="86"/>
      <c r="MCF111" s="86"/>
      <c r="MCG111" s="86"/>
      <c r="MCH111" s="86"/>
      <c r="MCI111" s="86"/>
      <c r="MCJ111" s="86"/>
      <c r="MCK111" s="86"/>
      <c r="MCL111" s="86"/>
      <c r="MCM111" s="86"/>
      <c r="MCN111" s="86"/>
      <c r="MCO111" s="86"/>
      <c r="MCP111" s="86"/>
      <c r="MCQ111" s="86"/>
      <c r="MCR111" s="86"/>
      <c r="MCS111" s="86"/>
      <c r="MCT111" s="86"/>
      <c r="MCU111" s="86"/>
      <c r="MCV111" s="86"/>
      <c r="MCW111" s="86"/>
      <c r="MCX111" s="86"/>
      <c r="MCY111" s="86"/>
      <c r="MCZ111" s="86"/>
      <c r="MDA111" s="86"/>
      <c r="MDB111" s="86"/>
      <c r="MDC111" s="86"/>
      <c r="MDD111" s="86"/>
      <c r="MDE111" s="86"/>
      <c r="MDF111" s="86"/>
      <c r="MDG111" s="86"/>
      <c r="MDH111" s="86"/>
      <c r="MDI111" s="86"/>
      <c r="MDJ111" s="86"/>
      <c r="MDK111" s="86"/>
      <c r="MDR111" s="86"/>
      <c r="MDS111" s="86"/>
      <c r="MDT111" s="86"/>
      <c r="MDU111" s="86"/>
      <c r="MDV111" s="86"/>
      <c r="MDW111" s="86"/>
      <c r="MDX111" s="86"/>
      <c r="MDY111" s="86"/>
      <c r="MDZ111" s="86"/>
      <c r="MEA111" s="86"/>
      <c r="MEB111" s="86"/>
      <c r="MEC111" s="86"/>
      <c r="MED111" s="86"/>
      <c r="MEE111" s="86"/>
      <c r="MEF111" s="86"/>
      <c r="MEG111" s="86"/>
      <c r="MEH111" s="86"/>
      <c r="MEI111" s="86"/>
      <c r="MEJ111" s="86"/>
      <c r="MEK111" s="86"/>
      <c r="MEL111" s="86"/>
      <c r="MEM111" s="86"/>
      <c r="MEN111" s="86"/>
      <c r="MEO111" s="86"/>
      <c r="MEP111" s="86"/>
      <c r="MEQ111" s="86"/>
      <c r="MER111" s="86"/>
      <c r="MES111" s="86"/>
      <c r="MET111" s="86"/>
      <c r="MEU111" s="86"/>
      <c r="MEV111" s="86"/>
      <c r="MEW111" s="86"/>
      <c r="MEX111" s="86"/>
      <c r="MEY111" s="86"/>
      <c r="MEZ111" s="86"/>
      <c r="MFA111" s="86"/>
      <c r="MFB111" s="86"/>
      <c r="MFC111" s="86"/>
      <c r="MFD111" s="86"/>
      <c r="MFE111" s="86"/>
      <c r="MFF111" s="86"/>
      <c r="MFG111" s="86"/>
      <c r="MFH111" s="86"/>
      <c r="MFI111" s="86"/>
      <c r="MFJ111" s="86"/>
      <c r="MFK111" s="86"/>
      <c r="MFL111" s="86"/>
      <c r="MFM111" s="86"/>
      <c r="MFN111" s="86"/>
      <c r="MFO111" s="86"/>
      <c r="MFP111" s="86"/>
      <c r="MFQ111" s="86"/>
      <c r="MFR111" s="86"/>
      <c r="MFS111" s="86"/>
      <c r="MFT111" s="86"/>
      <c r="MFU111" s="86"/>
      <c r="MFV111" s="86"/>
      <c r="MFW111" s="86"/>
      <c r="MFX111" s="86"/>
      <c r="MFY111" s="86"/>
      <c r="MFZ111" s="86"/>
      <c r="MGA111" s="86"/>
      <c r="MGB111" s="86"/>
      <c r="MGC111" s="86"/>
      <c r="MGD111" s="86"/>
      <c r="MGE111" s="86"/>
      <c r="MGF111" s="86"/>
      <c r="MGG111" s="86"/>
      <c r="MGH111" s="86"/>
      <c r="MGI111" s="86"/>
      <c r="MGJ111" s="86"/>
      <c r="MGK111" s="86"/>
      <c r="MGL111" s="86"/>
      <c r="MGM111" s="86"/>
      <c r="MGN111" s="86"/>
      <c r="MGO111" s="86"/>
      <c r="MGP111" s="86"/>
      <c r="MGQ111" s="86"/>
      <c r="MGR111" s="86"/>
      <c r="MGS111" s="86"/>
      <c r="MGT111" s="86"/>
      <c r="MGU111" s="86"/>
      <c r="MGV111" s="86"/>
      <c r="MGW111" s="86"/>
      <c r="MGX111" s="86"/>
      <c r="MGY111" s="86"/>
      <c r="MGZ111" s="86"/>
      <c r="MHA111" s="86"/>
      <c r="MHB111" s="86"/>
      <c r="MHC111" s="86"/>
      <c r="MHD111" s="86"/>
      <c r="MHE111" s="86"/>
      <c r="MHF111" s="86"/>
      <c r="MHG111" s="86"/>
      <c r="MHH111" s="86"/>
      <c r="MHI111" s="86"/>
      <c r="MHJ111" s="86"/>
      <c r="MHK111" s="86"/>
      <c r="MHL111" s="86"/>
      <c r="MHM111" s="86"/>
      <c r="MHN111" s="86"/>
      <c r="MHO111" s="86"/>
      <c r="MHP111" s="86"/>
      <c r="MHQ111" s="86"/>
      <c r="MHR111" s="86"/>
      <c r="MHS111" s="86"/>
      <c r="MHT111" s="86"/>
      <c r="MHU111" s="86"/>
      <c r="MHV111" s="86"/>
      <c r="MHW111" s="86"/>
      <c r="MHX111" s="86"/>
      <c r="MHY111" s="86"/>
      <c r="MHZ111" s="86"/>
      <c r="MIA111" s="86"/>
      <c r="MIB111" s="86"/>
      <c r="MIC111" s="86"/>
      <c r="MID111" s="86"/>
      <c r="MIE111" s="86"/>
      <c r="MIF111" s="86"/>
      <c r="MIG111" s="86"/>
      <c r="MIH111" s="86"/>
      <c r="MII111" s="86"/>
      <c r="MIJ111" s="86"/>
      <c r="MIK111" s="86"/>
      <c r="MIL111" s="86"/>
      <c r="MIM111" s="86"/>
      <c r="MIN111" s="86"/>
      <c r="MIO111" s="86"/>
      <c r="MIP111" s="86"/>
      <c r="MIQ111" s="86"/>
      <c r="MIR111" s="86"/>
      <c r="MIS111" s="86"/>
      <c r="MIT111" s="86"/>
      <c r="MIU111" s="86"/>
      <c r="MIV111" s="86"/>
      <c r="MIW111" s="86"/>
      <c r="MIX111" s="86"/>
      <c r="MIY111" s="86"/>
      <c r="MIZ111" s="86"/>
      <c r="MJA111" s="86"/>
      <c r="MJB111" s="86"/>
      <c r="MJC111" s="86"/>
      <c r="MJD111" s="86"/>
      <c r="MJE111" s="86"/>
      <c r="MJF111" s="86"/>
      <c r="MJG111" s="86"/>
      <c r="MJH111" s="86"/>
      <c r="MJI111" s="86"/>
      <c r="MJJ111" s="86"/>
      <c r="MJK111" s="86"/>
      <c r="MJL111" s="86"/>
      <c r="MJM111" s="86"/>
      <c r="MJN111" s="86"/>
      <c r="MJO111" s="86"/>
      <c r="MJP111" s="86"/>
      <c r="MJQ111" s="86"/>
      <c r="MJR111" s="86"/>
      <c r="MJS111" s="86"/>
      <c r="MJT111" s="86"/>
      <c r="MJU111" s="86"/>
      <c r="MJV111" s="86"/>
      <c r="MJW111" s="86"/>
      <c r="MJX111" s="86"/>
      <c r="MJY111" s="86"/>
      <c r="MJZ111" s="86"/>
      <c r="MKA111" s="86"/>
      <c r="MKB111" s="86"/>
      <c r="MKC111" s="86"/>
      <c r="MKD111" s="86"/>
      <c r="MKE111" s="86"/>
      <c r="MKF111" s="86"/>
      <c r="MKG111" s="86"/>
      <c r="MKH111" s="86"/>
      <c r="MKI111" s="86"/>
      <c r="MKJ111" s="86"/>
      <c r="MKK111" s="86"/>
      <c r="MKL111" s="86"/>
      <c r="MKM111" s="86"/>
      <c r="MKN111" s="86"/>
      <c r="MKO111" s="86"/>
      <c r="MKP111" s="86"/>
      <c r="MKQ111" s="86"/>
      <c r="MKR111" s="86"/>
      <c r="MKS111" s="86"/>
      <c r="MKT111" s="86"/>
      <c r="MKU111" s="86"/>
      <c r="MKV111" s="86"/>
      <c r="MKW111" s="86"/>
      <c r="MKX111" s="86"/>
      <c r="MKY111" s="86"/>
      <c r="MKZ111" s="86"/>
      <c r="MLA111" s="86"/>
      <c r="MLB111" s="86"/>
      <c r="MLC111" s="86"/>
      <c r="MLD111" s="86"/>
      <c r="MLE111" s="86"/>
      <c r="MLF111" s="86"/>
      <c r="MLG111" s="86"/>
      <c r="MLH111" s="86"/>
      <c r="MLI111" s="86"/>
      <c r="MLJ111" s="86"/>
      <c r="MLK111" s="86"/>
      <c r="MLL111" s="86"/>
      <c r="MLM111" s="86"/>
      <c r="MLN111" s="86"/>
      <c r="MLO111" s="86"/>
      <c r="MLP111" s="86"/>
      <c r="MLQ111" s="86"/>
      <c r="MLR111" s="86"/>
      <c r="MLS111" s="86"/>
      <c r="MLT111" s="86"/>
      <c r="MLU111" s="86"/>
      <c r="MLV111" s="86"/>
      <c r="MLW111" s="86"/>
      <c r="MLX111" s="86"/>
      <c r="MLY111" s="86"/>
      <c r="MLZ111" s="86"/>
      <c r="MMA111" s="86"/>
      <c r="MMB111" s="86"/>
      <c r="MMC111" s="86"/>
      <c r="MMD111" s="86"/>
      <c r="MME111" s="86"/>
      <c r="MMF111" s="86"/>
      <c r="MMG111" s="86"/>
      <c r="MMH111" s="86"/>
      <c r="MMI111" s="86"/>
      <c r="MMJ111" s="86"/>
      <c r="MMK111" s="86"/>
      <c r="MML111" s="86"/>
      <c r="MMM111" s="86"/>
      <c r="MMN111" s="86"/>
      <c r="MMO111" s="86"/>
      <c r="MMP111" s="86"/>
      <c r="MMQ111" s="86"/>
      <c r="MMR111" s="86"/>
      <c r="MMS111" s="86"/>
      <c r="MMT111" s="86"/>
      <c r="MMU111" s="86"/>
      <c r="MMV111" s="86"/>
      <c r="MMW111" s="86"/>
      <c r="MMX111" s="86"/>
      <c r="MMY111" s="86"/>
      <c r="MMZ111" s="86"/>
      <c r="MNA111" s="86"/>
      <c r="MNB111" s="86"/>
      <c r="MNC111" s="86"/>
      <c r="MND111" s="86"/>
      <c r="MNE111" s="86"/>
      <c r="MNF111" s="86"/>
      <c r="MNG111" s="86"/>
      <c r="MNN111" s="86"/>
      <c r="MNO111" s="86"/>
      <c r="MNP111" s="86"/>
      <c r="MNQ111" s="86"/>
      <c r="MNR111" s="86"/>
      <c r="MNS111" s="86"/>
      <c r="MNT111" s="86"/>
      <c r="MNU111" s="86"/>
      <c r="MNV111" s="86"/>
      <c r="MNW111" s="86"/>
      <c r="MNX111" s="86"/>
      <c r="MNY111" s="86"/>
      <c r="MNZ111" s="86"/>
      <c r="MOA111" s="86"/>
      <c r="MOB111" s="86"/>
      <c r="MOC111" s="86"/>
      <c r="MOD111" s="86"/>
      <c r="MOE111" s="86"/>
      <c r="MOF111" s="86"/>
      <c r="MOG111" s="86"/>
      <c r="MOH111" s="86"/>
      <c r="MOI111" s="86"/>
      <c r="MOJ111" s="86"/>
      <c r="MOK111" s="86"/>
      <c r="MOL111" s="86"/>
      <c r="MOM111" s="86"/>
      <c r="MON111" s="86"/>
      <c r="MOO111" s="86"/>
      <c r="MOP111" s="86"/>
      <c r="MOQ111" s="86"/>
      <c r="MOR111" s="86"/>
      <c r="MOS111" s="86"/>
      <c r="MOT111" s="86"/>
      <c r="MOU111" s="86"/>
      <c r="MOV111" s="86"/>
      <c r="MOW111" s="86"/>
      <c r="MOX111" s="86"/>
      <c r="MOY111" s="86"/>
      <c r="MOZ111" s="86"/>
      <c r="MPA111" s="86"/>
      <c r="MPB111" s="86"/>
      <c r="MPC111" s="86"/>
      <c r="MPD111" s="86"/>
      <c r="MPE111" s="86"/>
      <c r="MPF111" s="86"/>
      <c r="MPG111" s="86"/>
      <c r="MPH111" s="86"/>
      <c r="MPI111" s="86"/>
      <c r="MPJ111" s="86"/>
      <c r="MPK111" s="86"/>
      <c r="MPL111" s="86"/>
      <c r="MPM111" s="86"/>
      <c r="MPN111" s="86"/>
      <c r="MPO111" s="86"/>
      <c r="MPP111" s="86"/>
      <c r="MPQ111" s="86"/>
      <c r="MPR111" s="86"/>
      <c r="MPS111" s="86"/>
      <c r="MPT111" s="86"/>
      <c r="MPU111" s="86"/>
      <c r="MPV111" s="86"/>
      <c r="MPW111" s="86"/>
      <c r="MPX111" s="86"/>
      <c r="MPY111" s="86"/>
      <c r="MPZ111" s="86"/>
      <c r="MQA111" s="86"/>
      <c r="MQB111" s="86"/>
      <c r="MQC111" s="86"/>
      <c r="MQD111" s="86"/>
      <c r="MQE111" s="86"/>
      <c r="MQF111" s="86"/>
      <c r="MQG111" s="86"/>
      <c r="MQH111" s="86"/>
      <c r="MQI111" s="86"/>
      <c r="MQJ111" s="86"/>
      <c r="MQK111" s="86"/>
      <c r="MQL111" s="86"/>
      <c r="MQM111" s="86"/>
      <c r="MQN111" s="86"/>
      <c r="MQO111" s="86"/>
      <c r="MQP111" s="86"/>
      <c r="MQQ111" s="86"/>
      <c r="MQR111" s="86"/>
      <c r="MQS111" s="86"/>
      <c r="MQT111" s="86"/>
      <c r="MQU111" s="86"/>
      <c r="MQV111" s="86"/>
      <c r="MQW111" s="86"/>
      <c r="MQX111" s="86"/>
      <c r="MQY111" s="86"/>
      <c r="MQZ111" s="86"/>
      <c r="MRA111" s="86"/>
      <c r="MRB111" s="86"/>
      <c r="MRC111" s="86"/>
      <c r="MRD111" s="86"/>
      <c r="MRE111" s="86"/>
      <c r="MRF111" s="86"/>
      <c r="MRG111" s="86"/>
      <c r="MRH111" s="86"/>
      <c r="MRI111" s="86"/>
      <c r="MRJ111" s="86"/>
      <c r="MRK111" s="86"/>
      <c r="MRL111" s="86"/>
      <c r="MRM111" s="86"/>
      <c r="MRN111" s="86"/>
      <c r="MRO111" s="86"/>
      <c r="MRP111" s="86"/>
      <c r="MRQ111" s="86"/>
      <c r="MRR111" s="86"/>
      <c r="MRS111" s="86"/>
      <c r="MRT111" s="86"/>
      <c r="MRU111" s="86"/>
      <c r="MRV111" s="86"/>
      <c r="MRW111" s="86"/>
      <c r="MRX111" s="86"/>
      <c r="MRY111" s="86"/>
      <c r="MRZ111" s="86"/>
      <c r="MSA111" s="86"/>
      <c r="MSB111" s="86"/>
      <c r="MSC111" s="86"/>
      <c r="MSD111" s="86"/>
      <c r="MSE111" s="86"/>
      <c r="MSF111" s="86"/>
      <c r="MSG111" s="86"/>
      <c r="MSH111" s="86"/>
      <c r="MSI111" s="86"/>
      <c r="MSJ111" s="86"/>
      <c r="MSK111" s="86"/>
      <c r="MSL111" s="86"/>
      <c r="MSM111" s="86"/>
      <c r="MSN111" s="86"/>
      <c r="MSO111" s="86"/>
      <c r="MSP111" s="86"/>
      <c r="MSQ111" s="86"/>
      <c r="MSR111" s="86"/>
      <c r="MSS111" s="86"/>
      <c r="MST111" s="86"/>
      <c r="MSU111" s="86"/>
      <c r="MSV111" s="86"/>
      <c r="MSW111" s="86"/>
      <c r="MSX111" s="86"/>
      <c r="MSY111" s="86"/>
      <c r="MSZ111" s="86"/>
      <c r="MTA111" s="86"/>
      <c r="MTB111" s="86"/>
      <c r="MTC111" s="86"/>
      <c r="MTD111" s="86"/>
      <c r="MTE111" s="86"/>
      <c r="MTF111" s="86"/>
      <c r="MTG111" s="86"/>
      <c r="MTH111" s="86"/>
      <c r="MTI111" s="86"/>
      <c r="MTJ111" s="86"/>
      <c r="MTK111" s="86"/>
      <c r="MTL111" s="86"/>
      <c r="MTM111" s="86"/>
      <c r="MTN111" s="86"/>
      <c r="MTO111" s="86"/>
      <c r="MTP111" s="86"/>
      <c r="MTQ111" s="86"/>
      <c r="MTR111" s="86"/>
      <c r="MTS111" s="86"/>
      <c r="MTT111" s="86"/>
      <c r="MTU111" s="86"/>
      <c r="MTV111" s="86"/>
      <c r="MTW111" s="86"/>
      <c r="MTX111" s="86"/>
      <c r="MTY111" s="86"/>
      <c r="MTZ111" s="86"/>
      <c r="MUA111" s="86"/>
      <c r="MUB111" s="86"/>
      <c r="MUC111" s="86"/>
      <c r="MUD111" s="86"/>
      <c r="MUE111" s="86"/>
      <c r="MUF111" s="86"/>
      <c r="MUG111" s="86"/>
      <c r="MUH111" s="86"/>
      <c r="MUI111" s="86"/>
      <c r="MUJ111" s="86"/>
      <c r="MUK111" s="86"/>
      <c r="MUL111" s="86"/>
      <c r="MUM111" s="86"/>
      <c r="MUN111" s="86"/>
      <c r="MUO111" s="86"/>
      <c r="MUP111" s="86"/>
      <c r="MUQ111" s="86"/>
      <c r="MUR111" s="86"/>
      <c r="MUS111" s="86"/>
      <c r="MUT111" s="86"/>
      <c r="MUU111" s="86"/>
      <c r="MUV111" s="86"/>
      <c r="MUW111" s="86"/>
      <c r="MUX111" s="86"/>
      <c r="MUY111" s="86"/>
      <c r="MUZ111" s="86"/>
      <c r="MVA111" s="86"/>
      <c r="MVB111" s="86"/>
      <c r="MVC111" s="86"/>
      <c r="MVD111" s="86"/>
      <c r="MVE111" s="86"/>
      <c r="MVF111" s="86"/>
      <c r="MVG111" s="86"/>
      <c r="MVH111" s="86"/>
      <c r="MVI111" s="86"/>
      <c r="MVJ111" s="86"/>
      <c r="MVK111" s="86"/>
      <c r="MVL111" s="86"/>
      <c r="MVM111" s="86"/>
      <c r="MVN111" s="86"/>
      <c r="MVO111" s="86"/>
      <c r="MVP111" s="86"/>
      <c r="MVQ111" s="86"/>
      <c r="MVR111" s="86"/>
      <c r="MVS111" s="86"/>
      <c r="MVT111" s="86"/>
      <c r="MVU111" s="86"/>
      <c r="MVV111" s="86"/>
      <c r="MVW111" s="86"/>
      <c r="MVX111" s="86"/>
      <c r="MVY111" s="86"/>
      <c r="MVZ111" s="86"/>
      <c r="MWA111" s="86"/>
      <c r="MWB111" s="86"/>
      <c r="MWC111" s="86"/>
      <c r="MWD111" s="86"/>
      <c r="MWE111" s="86"/>
      <c r="MWF111" s="86"/>
      <c r="MWG111" s="86"/>
      <c r="MWH111" s="86"/>
      <c r="MWI111" s="86"/>
      <c r="MWJ111" s="86"/>
      <c r="MWK111" s="86"/>
      <c r="MWL111" s="86"/>
      <c r="MWM111" s="86"/>
      <c r="MWN111" s="86"/>
      <c r="MWO111" s="86"/>
      <c r="MWP111" s="86"/>
      <c r="MWQ111" s="86"/>
      <c r="MWR111" s="86"/>
      <c r="MWS111" s="86"/>
      <c r="MWT111" s="86"/>
      <c r="MWU111" s="86"/>
      <c r="MWV111" s="86"/>
      <c r="MWW111" s="86"/>
      <c r="MWX111" s="86"/>
      <c r="MWY111" s="86"/>
      <c r="MWZ111" s="86"/>
      <c r="MXA111" s="86"/>
      <c r="MXB111" s="86"/>
      <c r="MXC111" s="86"/>
      <c r="MXJ111" s="86"/>
      <c r="MXK111" s="86"/>
      <c r="MXL111" s="86"/>
      <c r="MXM111" s="86"/>
      <c r="MXN111" s="86"/>
      <c r="MXO111" s="86"/>
      <c r="MXP111" s="86"/>
      <c r="MXQ111" s="86"/>
      <c r="MXR111" s="86"/>
      <c r="MXS111" s="86"/>
      <c r="MXT111" s="86"/>
      <c r="MXU111" s="86"/>
      <c r="MXV111" s="86"/>
      <c r="MXW111" s="86"/>
      <c r="MXX111" s="86"/>
      <c r="MXY111" s="86"/>
      <c r="MXZ111" s="86"/>
      <c r="MYA111" s="86"/>
      <c r="MYB111" s="86"/>
      <c r="MYC111" s="86"/>
      <c r="MYD111" s="86"/>
      <c r="MYE111" s="86"/>
      <c r="MYF111" s="86"/>
      <c r="MYG111" s="86"/>
      <c r="MYH111" s="86"/>
      <c r="MYI111" s="86"/>
      <c r="MYJ111" s="86"/>
      <c r="MYK111" s="86"/>
      <c r="MYL111" s="86"/>
      <c r="MYM111" s="86"/>
      <c r="MYN111" s="86"/>
      <c r="MYO111" s="86"/>
      <c r="MYP111" s="86"/>
      <c r="MYQ111" s="86"/>
      <c r="MYR111" s="86"/>
      <c r="MYS111" s="86"/>
      <c r="MYT111" s="86"/>
      <c r="MYU111" s="86"/>
      <c r="MYV111" s="86"/>
      <c r="MYW111" s="86"/>
      <c r="MYX111" s="86"/>
      <c r="MYY111" s="86"/>
      <c r="MYZ111" s="86"/>
      <c r="MZA111" s="86"/>
      <c r="MZB111" s="86"/>
      <c r="MZC111" s="86"/>
      <c r="MZD111" s="86"/>
      <c r="MZE111" s="86"/>
      <c r="MZF111" s="86"/>
      <c r="MZG111" s="86"/>
      <c r="MZH111" s="86"/>
      <c r="MZI111" s="86"/>
      <c r="MZJ111" s="86"/>
      <c r="MZK111" s="86"/>
      <c r="MZL111" s="86"/>
      <c r="MZM111" s="86"/>
      <c r="MZN111" s="86"/>
      <c r="MZO111" s="86"/>
      <c r="MZP111" s="86"/>
      <c r="MZQ111" s="86"/>
      <c r="MZR111" s="86"/>
      <c r="MZS111" s="86"/>
      <c r="MZT111" s="86"/>
      <c r="MZU111" s="86"/>
      <c r="MZV111" s="86"/>
      <c r="MZW111" s="86"/>
      <c r="MZX111" s="86"/>
      <c r="MZY111" s="86"/>
      <c r="MZZ111" s="86"/>
      <c r="NAA111" s="86"/>
      <c r="NAB111" s="86"/>
      <c r="NAC111" s="86"/>
      <c r="NAD111" s="86"/>
      <c r="NAE111" s="86"/>
      <c r="NAF111" s="86"/>
      <c r="NAG111" s="86"/>
      <c r="NAH111" s="86"/>
      <c r="NAI111" s="86"/>
      <c r="NAJ111" s="86"/>
      <c r="NAK111" s="86"/>
      <c r="NAL111" s="86"/>
      <c r="NAM111" s="86"/>
      <c r="NAN111" s="86"/>
      <c r="NAO111" s="86"/>
      <c r="NAP111" s="86"/>
      <c r="NAQ111" s="86"/>
      <c r="NAR111" s="86"/>
      <c r="NAS111" s="86"/>
      <c r="NAT111" s="86"/>
      <c r="NAU111" s="86"/>
      <c r="NAV111" s="86"/>
      <c r="NAW111" s="86"/>
      <c r="NAX111" s="86"/>
      <c r="NAY111" s="86"/>
      <c r="NAZ111" s="86"/>
      <c r="NBA111" s="86"/>
      <c r="NBB111" s="86"/>
      <c r="NBC111" s="86"/>
      <c r="NBD111" s="86"/>
      <c r="NBE111" s="86"/>
      <c r="NBF111" s="86"/>
      <c r="NBG111" s="86"/>
      <c r="NBH111" s="86"/>
      <c r="NBI111" s="86"/>
      <c r="NBJ111" s="86"/>
      <c r="NBK111" s="86"/>
      <c r="NBL111" s="86"/>
      <c r="NBM111" s="86"/>
      <c r="NBN111" s="86"/>
      <c r="NBO111" s="86"/>
      <c r="NBP111" s="86"/>
      <c r="NBQ111" s="86"/>
      <c r="NBR111" s="86"/>
      <c r="NBS111" s="86"/>
      <c r="NBT111" s="86"/>
      <c r="NBU111" s="86"/>
      <c r="NBV111" s="86"/>
      <c r="NBW111" s="86"/>
      <c r="NBX111" s="86"/>
      <c r="NBY111" s="86"/>
      <c r="NBZ111" s="86"/>
      <c r="NCA111" s="86"/>
      <c r="NCB111" s="86"/>
      <c r="NCC111" s="86"/>
      <c r="NCD111" s="86"/>
      <c r="NCE111" s="86"/>
      <c r="NCF111" s="86"/>
      <c r="NCG111" s="86"/>
      <c r="NCH111" s="86"/>
      <c r="NCI111" s="86"/>
      <c r="NCJ111" s="86"/>
      <c r="NCK111" s="86"/>
      <c r="NCL111" s="86"/>
      <c r="NCM111" s="86"/>
      <c r="NCN111" s="86"/>
      <c r="NCO111" s="86"/>
      <c r="NCP111" s="86"/>
      <c r="NCQ111" s="86"/>
      <c r="NCR111" s="86"/>
      <c r="NCS111" s="86"/>
      <c r="NCT111" s="86"/>
      <c r="NCU111" s="86"/>
      <c r="NCV111" s="86"/>
      <c r="NCW111" s="86"/>
      <c r="NCX111" s="86"/>
      <c r="NCY111" s="86"/>
      <c r="NCZ111" s="86"/>
      <c r="NDA111" s="86"/>
      <c r="NDB111" s="86"/>
      <c r="NDC111" s="86"/>
      <c r="NDD111" s="86"/>
      <c r="NDE111" s="86"/>
      <c r="NDF111" s="86"/>
      <c r="NDG111" s="86"/>
      <c r="NDH111" s="86"/>
      <c r="NDI111" s="86"/>
      <c r="NDJ111" s="86"/>
      <c r="NDK111" s="86"/>
      <c r="NDL111" s="86"/>
      <c r="NDM111" s="86"/>
      <c r="NDN111" s="86"/>
      <c r="NDO111" s="86"/>
      <c r="NDP111" s="86"/>
      <c r="NDQ111" s="86"/>
      <c r="NDR111" s="86"/>
      <c r="NDS111" s="86"/>
      <c r="NDT111" s="86"/>
      <c r="NDU111" s="86"/>
      <c r="NDV111" s="86"/>
      <c r="NDW111" s="86"/>
      <c r="NDX111" s="86"/>
      <c r="NDY111" s="86"/>
      <c r="NDZ111" s="86"/>
      <c r="NEA111" s="86"/>
      <c r="NEB111" s="86"/>
      <c r="NEC111" s="86"/>
      <c r="NED111" s="86"/>
      <c r="NEE111" s="86"/>
      <c r="NEF111" s="86"/>
      <c r="NEG111" s="86"/>
      <c r="NEH111" s="86"/>
      <c r="NEI111" s="86"/>
      <c r="NEJ111" s="86"/>
      <c r="NEK111" s="86"/>
      <c r="NEL111" s="86"/>
      <c r="NEM111" s="86"/>
      <c r="NEN111" s="86"/>
      <c r="NEO111" s="86"/>
      <c r="NEP111" s="86"/>
      <c r="NEQ111" s="86"/>
      <c r="NER111" s="86"/>
      <c r="NES111" s="86"/>
      <c r="NET111" s="86"/>
      <c r="NEU111" s="86"/>
      <c r="NEV111" s="86"/>
      <c r="NEW111" s="86"/>
      <c r="NEX111" s="86"/>
      <c r="NEY111" s="86"/>
      <c r="NEZ111" s="86"/>
      <c r="NFA111" s="86"/>
      <c r="NFB111" s="86"/>
      <c r="NFC111" s="86"/>
      <c r="NFD111" s="86"/>
      <c r="NFE111" s="86"/>
      <c r="NFF111" s="86"/>
      <c r="NFG111" s="86"/>
      <c r="NFH111" s="86"/>
      <c r="NFI111" s="86"/>
      <c r="NFJ111" s="86"/>
      <c r="NFK111" s="86"/>
      <c r="NFL111" s="86"/>
      <c r="NFM111" s="86"/>
      <c r="NFN111" s="86"/>
      <c r="NFO111" s="86"/>
      <c r="NFP111" s="86"/>
      <c r="NFQ111" s="86"/>
      <c r="NFR111" s="86"/>
      <c r="NFS111" s="86"/>
      <c r="NFT111" s="86"/>
      <c r="NFU111" s="86"/>
      <c r="NFV111" s="86"/>
      <c r="NFW111" s="86"/>
      <c r="NFX111" s="86"/>
      <c r="NFY111" s="86"/>
      <c r="NFZ111" s="86"/>
      <c r="NGA111" s="86"/>
      <c r="NGB111" s="86"/>
      <c r="NGC111" s="86"/>
      <c r="NGD111" s="86"/>
      <c r="NGE111" s="86"/>
      <c r="NGF111" s="86"/>
      <c r="NGG111" s="86"/>
      <c r="NGH111" s="86"/>
      <c r="NGI111" s="86"/>
      <c r="NGJ111" s="86"/>
      <c r="NGK111" s="86"/>
      <c r="NGL111" s="86"/>
      <c r="NGM111" s="86"/>
      <c r="NGN111" s="86"/>
      <c r="NGO111" s="86"/>
      <c r="NGP111" s="86"/>
      <c r="NGQ111" s="86"/>
      <c r="NGR111" s="86"/>
      <c r="NGS111" s="86"/>
      <c r="NGT111" s="86"/>
      <c r="NGU111" s="86"/>
      <c r="NGV111" s="86"/>
      <c r="NGW111" s="86"/>
      <c r="NGX111" s="86"/>
      <c r="NGY111" s="86"/>
      <c r="NHF111" s="86"/>
      <c r="NHG111" s="86"/>
      <c r="NHH111" s="86"/>
      <c r="NHI111" s="86"/>
      <c r="NHJ111" s="86"/>
      <c r="NHK111" s="86"/>
      <c r="NHL111" s="86"/>
      <c r="NHM111" s="86"/>
      <c r="NHN111" s="86"/>
      <c r="NHO111" s="86"/>
      <c r="NHP111" s="86"/>
      <c r="NHQ111" s="86"/>
      <c r="NHR111" s="86"/>
      <c r="NHS111" s="86"/>
      <c r="NHT111" s="86"/>
      <c r="NHU111" s="86"/>
      <c r="NHV111" s="86"/>
      <c r="NHW111" s="86"/>
      <c r="NHX111" s="86"/>
      <c r="NHY111" s="86"/>
      <c r="NHZ111" s="86"/>
      <c r="NIA111" s="86"/>
      <c r="NIB111" s="86"/>
      <c r="NIC111" s="86"/>
      <c r="NID111" s="86"/>
      <c r="NIE111" s="86"/>
      <c r="NIF111" s="86"/>
      <c r="NIG111" s="86"/>
      <c r="NIH111" s="86"/>
      <c r="NII111" s="86"/>
      <c r="NIJ111" s="86"/>
      <c r="NIK111" s="86"/>
      <c r="NIL111" s="86"/>
      <c r="NIM111" s="86"/>
      <c r="NIN111" s="86"/>
      <c r="NIO111" s="86"/>
      <c r="NIP111" s="86"/>
      <c r="NIQ111" s="86"/>
      <c r="NIR111" s="86"/>
      <c r="NIS111" s="86"/>
      <c r="NIT111" s="86"/>
      <c r="NIU111" s="86"/>
      <c r="NIV111" s="86"/>
      <c r="NIW111" s="86"/>
      <c r="NIX111" s="86"/>
      <c r="NIY111" s="86"/>
      <c r="NIZ111" s="86"/>
      <c r="NJA111" s="86"/>
      <c r="NJB111" s="86"/>
      <c r="NJC111" s="86"/>
      <c r="NJD111" s="86"/>
      <c r="NJE111" s="86"/>
      <c r="NJF111" s="86"/>
      <c r="NJG111" s="86"/>
      <c r="NJH111" s="86"/>
      <c r="NJI111" s="86"/>
      <c r="NJJ111" s="86"/>
      <c r="NJK111" s="86"/>
      <c r="NJL111" s="86"/>
      <c r="NJM111" s="86"/>
      <c r="NJN111" s="86"/>
      <c r="NJO111" s="86"/>
      <c r="NJP111" s="86"/>
      <c r="NJQ111" s="86"/>
      <c r="NJR111" s="86"/>
      <c r="NJS111" s="86"/>
      <c r="NJT111" s="86"/>
      <c r="NJU111" s="86"/>
      <c r="NJV111" s="86"/>
      <c r="NJW111" s="86"/>
      <c r="NJX111" s="86"/>
      <c r="NJY111" s="86"/>
      <c r="NJZ111" s="86"/>
      <c r="NKA111" s="86"/>
      <c r="NKB111" s="86"/>
      <c r="NKC111" s="86"/>
      <c r="NKD111" s="86"/>
      <c r="NKE111" s="86"/>
      <c r="NKF111" s="86"/>
      <c r="NKG111" s="86"/>
      <c r="NKH111" s="86"/>
      <c r="NKI111" s="86"/>
      <c r="NKJ111" s="86"/>
      <c r="NKK111" s="86"/>
      <c r="NKL111" s="86"/>
      <c r="NKM111" s="86"/>
      <c r="NKN111" s="86"/>
      <c r="NKO111" s="86"/>
      <c r="NKP111" s="86"/>
      <c r="NKQ111" s="86"/>
      <c r="NKR111" s="86"/>
      <c r="NKS111" s="86"/>
      <c r="NKT111" s="86"/>
      <c r="NKU111" s="86"/>
      <c r="NKV111" s="86"/>
      <c r="NKW111" s="86"/>
      <c r="NKX111" s="86"/>
      <c r="NKY111" s="86"/>
      <c r="NKZ111" s="86"/>
      <c r="NLA111" s="86"/>
      <c r="NLB111" s="86"/>
      <c r="NLC111" s="86"/>
      <c r="NLD111" s="86"/>
      <c r="NLE111" s="86"/>
      <c r="NLF111" s="86"/>
      <c r="NLG111" s="86"/>
      <c r="NLH111" s="86"/>
      <c r="NLI111" s="86"/>
      <c r="NLJ111" s="86"/>
      <c r="NLK111" s="86"/>
      <c r="NLL111" s="86"/>
      <c r="NLM111" s="86"/>
      <c r="NLN111" s="86"/>
      <c r="NLO111" s="86"/>
      <c r="NLP111" s="86"/>
      <c r="NLQ111" s="86"/>
      <c r="NLR111" s="86"/>
      <c r="NLS111" s="86"/>
      <c r="NLT111" s="86"/>
      <c r="NLU111" s="86"/>
      <c r="NLV111" s="86"/>
      <c r="NLW111" s="86"/>
      <c r="NLX111" s="86"/>
      <c r="NLY111" s="86"/>
      <c r="NLZ111" s="86"/>
      <c r="NMA111" s="86"/>
      <c r="NMB111" s="86"/>
      <c r="NMC111" s="86"/>
      <c r="NMD111" s="86"/>
      <c r="NME111" s="86"/>
      <c r="NMF111" s="86"/>
      <c r="NMG111" s="86"/>
      <c r="NMH111" s="86"/>
      <c r="NMI111" s="86"/>
      <c r="NMJ111" s="86"/>
      <c r="NMK111" s="86"/>
      <c r="NML111" s="86"/>
      <c r="NMM111" s="86"/>
      <c r="NMN111" s="86"/>
      <c r="NMO111" s="86"/>
      <c r="NMP111" s="86"/>
      <c r="NMQ111" s="86"/>
      <c r="NMR111" s="86"/>
      <c r="NMS111" s="86"/>
      <c r="NMT111" s="86"/>
      <c r="NMU111" s="86"/>
      <c r="NMV111" s="86"/>
      <c r="NMW111" s="86"/>
      <c r="NMX111" s="86"/>
      <c r="NMY111" s="86"/>
      <c r="NMZ111" s="86"/>
      <c r="NNA111" s="86"/>
      <c r="NNB111" s="86"/>
      <c r="NNC111" s="86"/>
      <c r="NND111" s="86"/>
      <c r="NNE111" s="86"/>
      <c r="NNF111" s="86"/>
      <c r="NNG111" s="86"/>
      <c r="NNH111" s="86"/>
      <c r="NNI111" s="86"/>
      <c r="NNJ111" s="86"/>
      <c r="NNK111" s="86"/>
      <c r="NNL111" s="86"/>
      <c r="NNM111" s="86"/>
      <c r="NNN111" s="86"/>
      <c r="NNO111" s="86"/>
      <c r="NNP111" s="86"/>
      <c r="NNQ111" s="86"/>
      <c r="NNR111" s="86"/>
      <c r="NNS111" s="86"/>
      <c r="NNT111" s="86"/>
      <c r="NNU111" s="86"/>
      <c r="NNV111" s="86"/>
      <c r="NNW111" s="86"/>
      <c r="NNX111" s="86"/>
      <c r="NNY111" s="86"/>
      <c r="NNZ111" s="86"/>
      <c r="NOA111" s="86"/>
      <c r="NOB111" s="86"/>
      <c r="NOC111" s="86"/>
      <c r="NOD111" s="86"/>
      <c r="NOE111" s="86"/>
      <c r="NOF111" s="86"/>
      <c r="NOG111" s="86"/>
      <c r="NOH111" s="86"/>
      <c r="NOI111" s="86"/>
      <c r="NOJ111" s="86"/>
      <c r="NOK111" s="86"/>
      <c r="NOL111" s="86"/>
      <c r="NOM111" s="86"/>
      <c r="NON111" s="86"/>
      <c r="NOO111" s="86"/>
      <c r="NOP111" s="86"/>
      <c r="NOQ111" s="86"/>
      <c r="NOR111" s="86"/>
      <c r="NOS111" s="86"/>
      <c r="NOT111" s="86"/>
      <c r="NOU111" s="86"/>
      <c r="NOV111" s="86"/>
      <c r="NOW111" s="86"/>
      <c r="NOX111" s="86"/>
      <c r="NOY111" s="86"/>
      <c r="NOZ111" s="86"/>
      <c r="NPA111" s="86"/>
      <c r="NPB111" s="86"/>
      <c r="NPC111" s="86"/>
      <c r="NPD111" s="86"/>
      <c r="NPE111" s="86"/>
      <c r="NPF111" s="86"/>
      <c r="NPG111" s="86"/>
      <c r="NPH111" s="86"/>
      <c r="NPI111" s="86"/>
      <c r="NPJ111" s="86"/>
      <c r="NPK111" s="86"/>
      <c r="NPL111" s="86"/>
      <c r="NPM111" s="86"/>
      <c r="NPN111" s="86"/>
      <c r="NPO111" s="86"/>
      <c r="NPP111" s="86"/>
      <c r="NPQ111" s="86"/>
      <c r="NPR111" s="86"/>
      <c r="NPS111" s="86"/>
      <c r="NPT111" s="86"/>
      <c r="NPU111" s="86"/>
      <c r="NPV111" s="86"/>
      <c r="NPW111" s="86"/>
      <c r="NPX111" s="86"/>
      <c r="NPY111" s="86"/>
      <c r="NPZ111" s="86"/>
      <c r="NQA111" s="86"/>
      <c r="NQB111" s="86"/>
      <c r="NQC111" s="86"/>
      <c r="NQD111" s="86"/>
      <c r="NQE111" s="86"/>
      <c r="NQF111" s="86"/>
      <c r="NQG111" s="86"/>
      <c r="NQH111" s="86"/>
      <c r="NQI111" s="86"/>
      <c r="NQJ111" s="86"/>
      <c r="NQK111" s="86"/>
      <c r="NQL111" s="86"/>
      <c r="NQM111" s="86"/>
      <c r="NQN111" s="86"/>
      <c r="NQO111" s="86"/>
      <c r="NQP111" s="86"/>
      <c r="NQQ111" s="86"/>
      <c r="NQR111" s="86"/>
      <c r="NQS111" s="86"/>
      <c r="NQT111" s="86"/>
      <c r="NQU111" s="86"/>
      <c r="NRB111" s="86"/>
      <c r="NRC111" s="86"/>
      <c r="NRD111" s="86"/>
      <c r="NRE111" s="86"/>
      <c r="NRF111" s="86"/>
      <c r="NRG111" s="86"/>
      <c r="NRH111" s="86"/>
      <c r="NRI111" s="86"/>
      <c r="NRJ111" s="86"/>
      <c r="NRK111" s="86"/>
      <c r="NRL111" s="86"/>
      <c r="NRM111" s="86"/>
      <c r="NRN111" s="86"/>
      <c r="NRO111" s="86"/>
      <c r="NRP111" s="86"/>
      <c r="NRQ111" s="86"/>
      <c r="NRR111" s="86"/>
      <c r="NRS111" s="86"/>
      <c r="NRT111" s="86"/>
      <c r="NRU111" s="86"/>
      <c r="NRV111" s="86"/>
      <c r="NRW111" s="86"/>
      <c r="NRX111" s="86"/>
      <c r="NRY111" s="86"/>
      <c r="NRZ111" s="86"/>
      <c r="NSA111" s="86"/>
      <c r="NSB111" s="86"/>
      <c r="NSC111" s="86"/>
      <c r="NSD111" s="86"/>
      <c r="NSE111" s="86"/>
      <c r="NSF111" s="86"/>
      <c r="NSG111" s="86"/>
      <c r="NSH111" s="86"/>
      <c r="NSI111" s="86"/>
      <c r="NSJ111" s="86"/>
      <c r="NSK111" s="86"/>
      <c r="NSL111" s="86"/>
      <c r="NSM111" s="86"/>
      <c r="NSN111" s="86"/>
      <c r="NSO111" s="86"/>
      <c r="NSP111" s="86"/>
      <c r="NSQ111" s="86"/>
      <c r="NSR111" s="86"/>
      <c r="NSS111" s="86"/>
      <c r="NST111" s="86"/>
      <c r="NSU111" s="86"/>
      <c r="NSV111" s="86"/>
      <c r="NSW111" s="86"/>
      <c r="NSX111" s="86"/>
      <c r="NSY111" s="86"/>
      <c r="NSZ111" s="86"/>
      <c r="NTA111" s="86"/>
      <c r="NTB111" s="86"/>
      <c r="NTC111" s="86"/>
      <c r="NTD111" s="86"/>
      <c r="NTE111" s="86"/>
      <c r="NTF111" s="86"/>
      <c r="NTG111" s="86"/>
      <c r="NTH111" s="86"/>
      <c r="NTI111" s="86"/>
      <c r="NTJ111" s="86"/>
      <c r="NTK111" s="86"/>
      <c r="NTL111" s="86"/>
      <c r="NTM111" s="86"/>
      <c r="NTN111" s="86"/>
      <c r="NTO111" s="86"/>
      <c r="NTP111" s="86"/>
      <c r="NTQ111" s="86"/>
      <c r="NTR111" s="86"/>
      <c r="NTS111" s="86"/>
      <c r="NTT111" s="86"/>
      <c r="NTU111" s="86"/>
      <c r="NTV111" s="86"/>
      <c r="NTW111" s="86"/>
      <c r="NTX111" s="86"/>
      <c r="NTY111" s="86"/>
      <c r="NTZ111" s="86"/>
      <c r="NUA111" s="86"/>
      <c r="NUB111" s="86"/>
      <c r="NUC111" s="86"/>
      <c r="NUD111" s="86"/>
      <c r="NUE111" s="86"/>
      <c r="NUF111" s="86"/>
      <c r="NUG111" s="86"/>
      <c r="NUH111" s="86"/>
      <c r="NUI111" s="86"/>
      <c r="NUJ111" s="86"/>
      <c r="NUK111" s="86"/>
      <c r="NUL111" s="86"/>
      <c r="NUM111" s="86"/>
      <c r="NUN111" s="86"/>
      <c r="NUO111" s="86"/>
      <c r="NUP111" s="86"/>
      <c r="NUQ111" s="86"/>
      <c r="NUR111" s="86"/>
      <c r="NUS111" s="86"/>
      <c r="NUT111" s="86"/>
      <c r="NUU111" s="86"/>
      <c r="NUV111" s="86"/>
      <c r="NUW111" s="86"/>
      <c r="NUX111" s="86"/>
      <c r="NUY111" s="86"/>
      <c r="NUZ111" s="86"/>
      <c r="NVA111" s="86"/>
      <c r="NVB111" s="86"/>
      <c r="NVC111" s="86"/>
      <c r="NVD111" s="86"/>
      <c r="NVE111" s="86"/>
      <c r="NVF111" s="86"/>
      <c r="NVG111" s="86"/>
      <c r="NVH111" s="86"/>
      <c r="NVI111" s="86"/>
      <c r="NVJ111" s="86"/>
      <c r="NVK111" s="86"/>
      <c r="NVL111" s="86"/>
      <c r="NVM111" s="86"/>
      <c r="NVN111" s="86"/>
      <c r="NVO111" s="86"/>
      <c r="NVP111" s="86"/>
      <c r="NVQ111" s="86"/>
      <c r="NVR111" s="86"/>
      <c r="NVS111" s="86"/>
      <c r="NVT111" s="86"/>
      <c r="NVU111" s="86"/>
      <c r="NVV111" s="86"/>
      <c r="NVW111" s="86"/>
      <c r="NVX111" s="86"/>
      <c r="NVY111" s="86"/>
      <c r="NVZ111" s="86"/>
      <c r="NWA111" s="86"/>
      <c r="NWB111" s="86"/>
      <c r="NWC111" s="86"/>
      <c r="NWD111" s="86"/>
      <c r="NWE111" s="86"/>
      <c r="NWF111" s="86"/>
      <c r="NWG111" s="86"/>
      <c r="NWH111" s="86"/>
      <c r="NWI111" s="86"/>
      <c r="NWJ111" s="86"/>
      <c r="NWK111" s="86"/>
      <c r="NWL111" s="86"/>
      <c r="NWM111" s="86"/>
      <c r="NWN111" s="86"/>
      <c r="NWO111" s="86"/>
      <c r="NWP111" s="86"/>
      <c r="NWQ111" s="86"/>
      <c r="NWR111" s="86"/>
      <c r="NWS111" s="86"/>
      <c r="NWT111" s="86"/>
      <c r="NWU111" s="86"/>
      <c r="NWV111" s="86"/>
      <c r="NWW111" s="86"/>
      <c r="NWX111" s="86"/>
      <c r="NWY111" s="86"/>
      <c r="NWZ111" s="86"/>
      <c r="NXA111" s="86"/>
      <c r="NXB111" s="86"/>
      <c r="NXC111" s="86"/>
      <c r="NXD111" s="86"/>
      <c r="NXE111" s="86"/>
      <c r="NXF111" s="86"/>
      <c r="NXG111" s="86"/>
      <c r="NXH111" s="86"/>
      <c r="NXI111" s="86"/>
      <c r="NXJ111" s="86"/>
      <c r="NXK111" s="86"/>
      <c r="NXL111" s="86"/>
      <c r="NXM111" s="86"/>
      <c r="NXN111" s="86"/>
      <c r="NXO111" s="86"/>
      <c r="NXP111" s="86"/>
      <c r="NXQ111" s="86"/>
      <c r="NXR111" s="86"/>
      <c r="NXS111" s="86"/>
      <c r="NXT111" s="86"/>
      <c r="NXU111" s="86"/>
      <c r="NXV111" s="86"/>
      <c r="NXW111" s="86"/>
      <c r="NXX111" s="86"/>
      <c r="NXY111" s="86"/>
      <c r="NXZ111" s="86"/>
      <c r="NYA111" s="86"/>
      <c r="NYB111" s="86"/>
      <c r="NYC111" s="86"/>
      <c r="NYD111" s="86"/>
      <c r="NYE111" s="86"/>
      <c r="NYF111" s="86"/>
      <c r="NYG111" s="86"/>
      <c r="NYH111" s="86"/>
      <c r="NYI111" s="86"/>
      <c r="NYJ111" s="86"/>
      <c r="NYK111" s="86"/>
      <c r="NYL111" s="86"/>
      <c r="NYM111" s="86"/>
      <c r="NYN111" s="86"/>
      <c r="NYO111" s="86"/>
      <c r="NYP111" s="86"/>
      <c r="NYQ111" s="86"/>
      <c r="NYR111" s="86"/>
      <c r="NYS111" s="86"/>
      <c r="NYT111" s="86"/>
      <c r="NYU111" s="86"/>
      <c r="NYV111" s="86"/>
      <c r="NYW111" s="86"/>
      <c r="NYX111" s="86"/>
      <c r="NYY111" s="86"/>
      <c r="NYZ111" s="86"/>
      <c r="NZA111" s="86"/>
      <c r="NZB111" s="86"/>
      <c r="NZC111" s="86"/>
      <c r="NZD111" s="86"/>
      <c r="NZE111" s="86"/>
      <c r="NZF111" s="86"/>
      <c r="NZG111" s="86"/>
      <c r="NZH111" s="86"/>
      <c r="NZI111" s="86"/>
      <c r="NZJ111" s="86"/>
      <c r="NZK111" s="86"/>
      <c r="NZL111" s="86"/>
      <c r="NZM111" s="86"/>
      <c r="NZN111" s="86"/>
      <c r="NZO111" s="86"/>
      <c r="NZP111" s="86"/>
      <c r="NZQ111" s="86"/>
      <c r="NZR111" s="86"/>
      <c r="NZS111" s="86"/>
      <c r="NZT111" s="86"/>
      <c r="NZU111" s="86"/>
      <c r="NZV111" s="86"/>
      <c r="NZW111" s="86"/>
      <c r="NZX111" s="86"/>
      <c r="NZY111" s="86"/>
      <c r="NZZ111" s="86"/>
      <c r="OAA111" s="86"/>
      <c r="OAB111" s="86"/>
      <c r="OAC111" s="86"/>
      <c r="OAD111" s="86"/>
      <c r="OAE111" s="86"/>
      <c r="OAF111" s="86"/>
      <c r="OAG111" s="86"/>
      <c r="OAH111" s="86"/>
      <c r="OAI111" s="86"/>
      <c r="OAJ111" s="86"/>
      <c r="OAK111" s="86"/>
      <c r="OAL111" s="86"/>
      <c r="OAM111" s="86"/>
      <c r="OAN111" s="86"/>
      <c r="OAO111" s="86"/>
      <c r="OAP111" s="86"/>
      <c r="OAQ111" s="86"/>
      <c r="OAX111" s="86"/>
      <c r="OAY111" s="86"/>
      <c r="OAZ111" s="86"/>
      <c r="OBA111" s="86"/>
      <c r="OBB111" s="86"/>
      <c r="OBC111" s="86"/>
      <c r="OBD111" s="86"/>
      <c r="OBE111" s="86"/>
      <c r="OBF111" s="86"/>
      <c r="OBG111" s="86"/>
      <c r="OBH111" s="86"/>
      <c r="OBI111" s="86"/>
      <c r="OBJ111" s="86"/>
      <c r="OBK111" s="86"/>
      <c r="OBL111" s="86"/>
      <c r="OBM111" s="86"/>
      <c r="OBN111" s="86"/>
      <c r="OBO111" s="86"/>
      <c r="OBP111" s="86"/>
      <c r="OBQ111" s="86"/>
      <c r="OBR111" s="86"/>
      <c r="OBS111" s="86"/>
      <c r="OBT111" s="86"/>
      <c r="OBU111" s="86"/>
      <c r="OBV111" s="86"/>
      <c r="OBW111" s="86"/>
      <c r="OBX111" s="86"/>
      <c r="OBY111" s="86"/>
      <c r="OBZ111" s="86"/>
      <c r="OCA111" s="86"/>
      <c r="OCB111" s="86"/>
      <c r="OCC111" s="86"/>
      <c r="OCD111" s="86"/>
      <c r="OCE111" s="86"/>
      <c r="OCF111" s="86"/>
      <c r="OCG111" s="86"/>
      <c r="OCH111" s="86"/>
      <c r="OCI111" s="86"/>
      <c r="OCJ111" s="86"/>
      <c r="OCK111" s="86"/>
      <c r="OCL111" s="86"/>
      <c r="OCM111" s="86"/>
      <c r="OCN111" s="86"/>
      <c r="OCO111" s="86"/>
      <c r="OCP111" s="86"/>
      <c r="OCQ111" s="86"/>
      <c r="OCR111" s="86"/>
      <c r="OCS111" s="86"/>
      <c r="OCT111" s="86"/>
      <c r="OCU111" s="86"/>
      <c r="OCV111" s="86"/>
      <c r="OCW111" s="86"/>
      <c r="OCX111" s="86"/>
      <c r="OCY111" s="86"/>
      <c r="OCZ111" s="86"/>
      <c r="ODA111" s="86"/>
      <c r="ODB111" s="86"/>
      <c r="ODC111" s="86"/>
      <c r="ODD111" s="86"/>
      <c r="ODE111" s="86"/>
      <c r="ODF111" s="86"/>
      <c r="ODG111" s="86"/>
      <c r="ODH111" s="86"/>
      <c r="ODI111" s="86"/>
      <c r="ODJ111" s="86"/>
      <c r="ODK111" s="86"/>
      <c r="ODL111" s="86"/>
      <c r="ODM111" s="86"/>
      <c r="ODN111" s="86"/>
      <c r="ODO111" s="86"/>
      <c r="ODP111" s="86"/>
      <c r="ODQ111" s="86"/>
      <c r="ODR111" s="86"/>
      <c r="ODS111" s="86"/>
      <c r="ODT111" s="86"/>
      <c r="ODU111" s="86"/>
      <c r="ODV111" s="86"/>
      <c r="ODW111" s="86"/>
      <c r="ODX111" s="86"/>
      <c r="ODY111" s="86"/>
      <c r="ODZ111" s="86"/>
      <c r="OEA111" s="86"/>
      <c r="OEB111" s="86"/>
      <c r="OEC111" s="86"/>
      <c r="OED111" s="86"/>
      <c r="OEE111" s="86"/>
      <c r="OEF111" s="86"/>
      <c r="OEG111" s="86"/>
      <c r="OEH111" s="86"/>
      <c r="OEI111" s="86"/>
      <c r="OEJ111" s="86"/>
      <c r="OEK111" s="86"/>
      <c r="OEL111" s="86"/>
      <c r="OEM111" s="86"/>
      <c r="OEN111" s="86"/>
      <c r="OEO111" s="86"/>
      <c r="OEP111" s="86"/>
      <c r="OEQ111" s="86"/>
      <c r="OER111" s="86"/>
      <c r="OES111" s="86"/>
      <c r="OET111" s="86"/>
      <c r="OEU111" s="86"/>
      <c r="OEV111" s="86"/>
      <c r="OEW111" s="86"/>
      <c r="OEX111" s="86"/>
      <c r="OEY111" s="86"/>
      <c r="OEZ111" s="86"/>
      <c r="OFA111" s="86"/>
      <c r="OFB111" s="86"/>
      <c r="OFC111" s="86"/>
      <c r="OFD111" s="86"/>
      <c r="OFE111" s="86"/>
      <c r="OFF111" s="86"/>
      <c r="OFG111" s="86"/>
      <c r="OFH111" s="86"/>
      <c r="OFI111" s="86"/>
      <c r="OFJ111" s="86"/>
      <c r="OFK111" s="86"/>
      <c r="OFL111" s="86"/>
      <c r="OFM111" s="86"/>
      <c r="OFN111" s="86"/>
      <c r="OFO111" s="86"/>
      <c r="OFP111" s="86"/>
      <c r="OFQ111" s="86"/>
      <c r="OFR111" s="86"/>
      <c r="OFS111" s="86"/>
      <c r="OFT111" s="86"/>
      <c r="OFU111" s="86"/>
      <c r="OFV111" s="86"/>
      <c r="OFW111" s="86"/>
      <c r="OFX111" s="86"/>
      <c r="OFY111" s="86"/>
      <c r="OFZ111" s="86"/>
      <c r="OGA111" s="86"/>
      <c r="OGB111" s="86"/>
      <c r="OGC111" s="86"/>
      <c r="OGD111" s="86"/>
      <c r="OGE111" s="86"/>
      <c r="OGF111" s="86"/>
      <c r="OGG111" s="86"/>
      <c r="OGH111" s="86"/>
      <c r="OGI111" s="86"/>
      <c r="OGJ111" s="86"/>
      <c r="OGK111" s="86"/>
      <c r="OGL111" s="86"/>
      <c r="OGM111" s="86"/>
      <c r="OGN111" s="86"/>
      <c r="OGO111" s="86"/>
      <c r="OGP111" s="86"/>
      <c r="OGQ111" s="86"/>
      <c r="OGR111" s="86"/>
      <c r="OGS111" s="86"/>
      <c r="OGT111" s="86"/>
      <c r="OGU111" s="86"/>
      <c r="OGV111" s="86"/>
      <c r="OGW111" s="86"/>
      <c r="OGX111" s="86"/>
      <c r="OGY111" s="86"/>
      <c r="OGZ111" s="86"/>
      <c r="OHA111" s="86"/>
      <c r="OHB111" s="86"/>
      <c r="OHC111" s="86"/>
      <c r="OHD111" s="86"/>
      <c r="OHE111" s="86"/>
      <c r="OHF111" s="86"/>
      <c r="OHG111" s="86"/>
      <c r="OHH111" s="86"/>
      <c r="OHI111" s="86"/>
      <c r="OHJ111" s="86"/>
      <c r="OHK111" s="86"/>
      <c r="OHL111" s="86"/>
      <c r="OHM111" s="86"/>
      <c r="OHN111" s="86"/>
      <c r="OHO111" s="86"/>
      <c r="OHP111" s="86"/>
      <c r="OHQ111" s="86"/>
      <c r="OHR111" s="86"/>
      <c r="OHS111" s="86"/>
      <c r="OHT111" s="86"/>
      <c r="OHU111" s="86"/>
      <c r="OHV111" s="86"/>
      <c r="OHW111" s="86"/>
      <c r="OHX111" s="86"/>
      <c r="OHY111" s="86"/>
      <c r="OHZ111" s="86"/>
      <c r="OIA111" s="86"/>
      <c r="OIB111" s="86"/>
      <c r="OIC111" s="86"/>
      <c r="OID111" s="86"/>
      <c r="OIE111" s="86"/>
      <c r="OIF111" s="86"/>
      <c r="OIG111" s="86"/>
      <c r="OIH111" s="86"/>
      <c r="OII111" s="86"/>
      <c r="OIJ111" s="86"/>
      <c r="OIK111" s="86"/>
      <c r="OIL111" s="86"/>
      <c r="OIM111" s="86"/>
      <c r="OIN111" s="86"/>
      <c r="OIO111" s="86"/>
      <c r="OIP111" s="86"/>
      <c r="OIQ111" s="86"/>
      <c r="OIR111" s="86"/>
      <c r="OIS111" s="86"/>
      <c r="OIT111" s="86"/>
      <c r="OIU111" s="86"/>
      <c r="OIV111" s="86"/>
      <c r="OIW111" s="86"/>
      <c r="OIX111" s="86"/>
      <c r="OIY111" s="86"/>
      <c r="OIZ111" s="86"/>
      <c r="OJA111" s="86"/>
      <c r="OJB111" s="86"/>
      <c r="OJC111" s="86"/>
      <c r="OJD111" s="86"/>
      <c r="OJE111" s="86"/>
      <c r="OJF111" s="86"/>
      <c r="OJG111" s="86"/>
      <c r="OJH111" s="86"/>
      <c r="OJI111" s="86"/>
      <c r="OJJ111" s="86"/>
      <c r="OJK111" s="86"/>
      <c r="OJL111" s="86"/>
      <c r="OJM111" s="86"/>
      <c r="OJN111" s="86"/>
      <c r="OJO111" s="86"/>
      <c r="OJP111" s="86"/>
      <c r="OJQ111" s="86"/>
      <c r="OJR111" s="86"/>
      <c r="OJS111" s="86"/>
      <c r="OJT111" s="86"/>
      <c r="OJU111" s="86"/>
      <c r="OJV111" s="86"/>
      <c r="OJW111" s="86"/>
      <c r="OJX111" s="86"/>
      <c r="OJY111" s="86"/>
      <c r="OJZ111" s="86"/>
      <c r="OKA111" s="86"/>
      <c r="OKB111" s="86"/>
      <c r="OKC111" s="86"/>
      <c r="OKD111" s="86"/>
      <c r="OKE111" s="86"/>
      <c r="OKF111" s="86"/>
      <c r="OKG111" s="86"/>
      <c r="OKH111" s="86"/>
      <c r="OKI111" s="86"/>
      <c r="OKJ111" s="86"/>
      <c r="OKK111" s="86"/>
      <c r="OKL111" s="86"/>
      <c r="OKM111" s="86"/>
      <c r="OKT111" s="86"/>
      <c r="OKU111" s="86"/>
      <c r="OKV111" s="86"/>
      <c r="OKW111" s="86"/>
      <c r="OKX111" s="86"/>
      <c r="OKY111" s="86"/>
      <c r="OKZ111" s="86"/>
      <c r="OLA111" s="86"/>
      <c r="OLB111" s="86"/>
      <c r="OLC111" s="86"/>
      <c r="OLD111" s="86"/>
      <c r="OLE111" s="86"/>
      <c r="OLF111" s="86"/>
      <c r="OLG111" s="86"/>
      <c r="OLH111" s="86"/>
      <c r="OLI111" s="86"/>
      <c r="OLJ111" s="86"/>
      <c r="OLK111" s="86"/>
      <c r="OLL111" s="86"/>
      <c r="OLM111" s="86"/>
      <c r="OLN111" s="86"/>
      <c r="OLO111" s="86"/>
      <c r="OLP111" s="86"/>
      <c r="OLQ111" s="86"/>
      <c r="OLR111" s="86"/>
      <c r="OLS111" s="86"/>
      <c r="OLT111" s="86"/>
      <c r="OLU111" s="86"/>
      <c r="OLV111" s="86"/>
      <c r="OLW111" s="86"/>
      <c r="OLX111" s="86"/>
      <c r="OLY111" s="86"/>
      <c r="OLZ111" s="86"/>
      <c r="OMA111" s="86"/>
      <c r="OMB111" s="86"/>
      <c r="OMC111" s="86"/>
      <c r="OMD111" s="86"/>
      <c r="OME111" s="86"/>
      <c r="OMF111" s="86"/>
      <c r="OMG111" s="86"/>
      <c r="OMH111" s="86"/>
      <c r="OMI111" s="86"/>
      <c r="OMJ111" s="86"/>
      <c r="OMK111" s="86"/>
      <c r="OML111" s="86"/>
      <c r="OMM111" s="86"/>
      <c r="OMN111" s="86"/>
      <c r="OMO111" s="86"/>
      <c r="OMP111" s="86"/>
      <c r="OMQ111" s="86"/>
      <c r="OMR111" s="86"/>
      <c r="OMS111" s="86"/>
      <c r="OMT111" s="86"/>
      <c r="OMU111" s="86"/>
      <c r="OMV111" s="86"/>
      <c r="OMW111" s="86"/>
      <c r="OMX111" s="86"/>
      <c r="OMY111" s="86"/>
      <c r="OMZ111" s="86"/>
      <c r="ONA111" s="86"/>
      <c r="ONB111" s="86"/>
      <c r="ONC111" s="86"/>
      <c r="OND111" s="86"/>
      <c r="ONE111" s="86"/>
      <c r="ONF111" s="86"/>
      <c r="ONG111" s="86"/>
      <c r="ONH111" s="86"/>
      <c r="ONI111" s="86"/>
      <c r="ONJ111" s="86"/>
      <c r="ONK111" s="86"/>
      <c r="ONL111" s="86"/>
      <c r="ONM111" s="86"/>
      <c r="ONN111" s="86"/>
      <c r="ONO111" s="86"/>
      <c r="ONP111" s="86"/>
      <c r="ONQ111" s="86"/>
      <c r="ONR111" s="86"/>
      <c r="ONS111" s="86"/>
      <c r="ONT111" s="86"/>
      <c r="ONU111" s="86"/>
      <c r="ONV111" s="86"/>
      <c r="ONW111" s="86"/>
      <c r="ONX111" s="86"/>
      <c r="ONY111" s="86"/>
      <c r="ONZ111" s="86"/>
      <c r="OOA111" s="86"/>
      <c r="OOB111" s="86"/>
      <c r="OOC111" s="86"/>
      <c r="OOD111" s="86"/>
      <c r="OOE111" s="86"/>
      <c r="OOF111" s="86"/>
      <c r="OOG111" s="86"/>
      <c r="OOH111" s="86"/>
      <c r="OOI111" s="86"/>
      <c r="OOJ111" s="86"/>
      <c r="OOK111" s="86"/>
      <c r="OOL111" s="86"/>
      <c r="OOM111" s="86"/>
      <c r="OON111" s="86"/>
      <c r="OOO111" s="86"/>
      <c r="OOP111" s="86"/>
      <c r="OOQ111" s="86"/>
      <c r="OOR111" s="86"/>
      <c r="OOS111" s="86"/>
      <c r="OOT111" s="86"/>
      <c r="OOU111" s="86"/>
      <c r="OOV111" s="86"/>
      <c r="OOW111" s="86"/>
      <c r="OOX111" s="86"/>
      <c r="OOY111" s="86"/>
      <c r="OOZ111" s="86"/>
      <c r="OPA111" s="86"/>
      <c r="OPB111" s="86"/>
      <c r="OPC111" s="86"/>
      <c r="OPD111" s="86"/>
      <c r="OPE111" s="86"/>
      <c r="OPF111" s="86"/>
      <c r="OPG111" s="86"/>
      <c r="OPH111" s="86"/>
      <c r="OPI111" s="86"/>
      <c r="OPJ111" s="86"/>
      <c r="OPK111" s="86"/>
      <c r="OPL111" s="86"/>
      <c r="OPM111" s="86"/>
      <c r="OPN111" s="86"/>
      <c r="OPO111" s="86"/>
      <c r="OPP111" s="86"/>
      <c r="OPQ111" s="86"/>
      <c r="OPR111" s="86"/>
      <c r="OPS111" s="86"/>
      <c r="OPT111" s="86"/>
      <c r="OPU111" s="86"/>
      <c r="OPV111" s="86"/>
      <c r="OPW111" s="86"/>
      <c r="OPX111" s="86"/>
      <c r="OPY111" s="86"/>
      <c r="OPZ111" s="86"/>
      <c r="OQA111" s="86"/>
      <c r="OQB111" s="86"/>
      <c r="OQC111" s="86"/>
      <c r="OQD111" s="86"/>
      <c r="OQE111" s="86"/>
      <c r="OQF111" s="86"/>
      <c r="OQG111" s="86"/>
      <c r="OQH111" s="86"/>
      <c r="OQI111" s="86"/>
      <c r="OQJ111" s="86"/>
      <c r="OQK111" s="86"/>
      <c r="OQL111" s="86"/>
      <c r="OQM111" s="86"/>
      <c r="OQN111" s="86"/>
      <c r="OQO111" s="86"/>
      <c r="OQP111" s="86"/>
      <c r="OQQ111" s="86"/>
      <c r="OQR111" s="86"/>
      <c r="OQS111" s="86"/>
      <c r="OQT111" s="86"/>
      <c r="OQU111" s="86"/>
      <c r="OQV111" s="86"/>
      <c r="OQW111" s="86"/>
      <c r="OQX111" s="86"/>
      <c r="OQY111" s="86"/>
      <c r="OQZ111" s="86"/>
      <c r="ORA111" s="86"/>
      <c r="ORB111" s="86"/>
      <c r="ORC111" s="86"/>
      <c r="ORD111" s="86"/>
      <c r="ORE111" s="86"/>
      <c r="ORF111" s="86"/>
      <c r="ORG111" s="86"/>
      <c r="ORH111" s="86"/>
      <c r="ORI111" s="86"/>
      <c r="ORJ111" s="86"/>
      <c r="ORK111" s="86"/>
      <c r="ORL111" s="86"/>
      <c r="ORM111" s="86"/>
      <c r="ORN111" s="86"/>
      <c r="ORO111" s="86"/>
      <c r="ORP111" s="86"/>
      <c r="ORQ111" s="86"/>
      <c r="ORR111" s="86"/>
      <c r="ORS111" s="86"/>
      <c r="ORT111" s="86"/>
      <c r="ORU111" s="86"/>
      <c r="ORV111" s="86"/>
      <c r="ORW111" s="86"/>
      <c r="ORX111" s="86"/>
      <c r="ORY111" s="86"/>
      <c r="ORZ111" s="86"/>
      <c r="OSA111" s="86"/>
      <c r="OSB111" s="86"/>
      <c r="OSC111" s="86"/>
      <c r="OSD111" s="86"/>
      <c r="OSE111" s="86"/>
      <c r="OSF111" s="86"/>
      <c r="OSG111" s="86"/>
      <c r="OSH111" s="86"/>
      <c r="OSI111" s="86"/>
      <c r="OSJ111" s="86"/>
      <c r="OSK111" s="86"/>
      <c r="OSL111" s="86"/>
      <c r="OSM111" s="86"/>
      <c r="OSN111" s="86"/>
      <c r="OSO111" s="86"/>
      <c r="OSP111" s="86"/>
      <c r="OSQ111" s="86"/>
      <c r="OSR111" s="86"/>
      <c r="OSS111" s="86"/>
      <c r="OST111" s="86"/>
      <c r="OSU111" s="86"/>
      <c r="OSV111" s="86"/>
      <c r="OSW111" s="86"/>
      <c r="OSX111" s="86"/>
      <c r="OSY111" s="86"/>
      <c r="OSZ111" s="86"/>
      <c r="OTA111" s="86"/>
      <c r="OTB111" s="86"/>
      <c r="OTC111" s="86"/>
      <c r="OTD111" s="86"/>
      <c r="OTE111" s="86"/>
      <c r="OTF111" s="86"/>
      <c r="OTG111" s="86"/>
      <c r="OTH111" s="86"/>
      <c r="OTI111" s="86"/>
      <c r="OTJ111" s="86"/>
      <c r="OTK111" s="86"/>
      <c r="OTL111" s="86"/>
      <c r="OTM111" s="86"/>
      <c r="OTN111" s="86"/>
      <c r="OTO111" s="86"/>
      <c r="OTP111" s="86"/>
      <c r="OTQ111" s="86"/>
      <c r="OTR111" s="86"/>
      <c r="OTS111" s="86"/>
      <c r="OTT111" s="86"/>
      <c r="OTU111" s="86"/>
      <c r="OTV111" s="86"/>
      <c r="OTW111" s="86"/>
      <c r="OTX111" s="86"/>
      <c r="OTY111" s="86"/>
      <c r="OTZ111" s="86"/>
      <c r="OUA111" s="86"/>
      <c r="OUB111" s="86"/>
      <c r="OUC111" s="86"/>
      <c r="OUD111" s="86"/>
      <c r="OUE111" s="86"/>
      <c r="OUF111" s="86"/>
      <c r="OUG111" s="86"/>
      <c r="OUH111" s="86"/>
      <c r="OUI111" s="86"/>
      <c r="OUP111" s="86"/>
      <c r="OUQ111" s="86"/>
      <c r="OUR111" s="86"/>
      <c r="OUS111" s="86"/>
      <c r="OUT111" s="86"/>
      <c r="OUU111" s="86"/>
      <c r="OUV111" s="86"/>
      <c r="OUW111" s="86"/>
      <c r="OUX111" s="86"/>
      <c r="OUY111" s="86"/>
      <c r="OUZ111" s="86"/>
      <c r="OVA111" s="86"/>
      <c r="OVB111" s="86"/>
      <c r="OVC111" s="86"/>
      <c r="OVD111" s="86"/>
      <c r="OVE111" s="86"/>
      <c r="OVF111" s="86"/>
      <c r="OVG111" s="86"/>
      <c r="OVH111" s="86"/>
      <c r="OVI111" s="86"/>
      <c r="OVJ111" s="86"/>
      <c r="OVK111" s="86"/>
      <c r="OVL111" s="86"/>
      <c r="OVM111" s="86"/>
      <c r="OVN111" s="86"/>
      <c r="OVO111" s="86"/>
      <c r="OVP111" s="86"/>
      <c r="OVQ111" s="86"/>
      <c r="OVR111" s="86"/>
      <c r="OVS111" s="86"/>
      <c r="OVT111" s="86"/>
      <c r="OVU111" s="86"/>
      <c r="OVV111" s="86"/>
      <c r="OVW111" s="86"/>
      <c r="OVX111" s="86"/>
      <c r="OVY111" s="86"/>
      <c r="OVZ111" s="86"/>
      <c r="OWA111" s="86"/>
      <c r="OWB111" s="86"/>
      <c r="OWC111" s="86"/>
      <c r="OWD111" s="86"/>
      <c r="OWE111" s="86"/>
      <c r="OWF111" s="86"/>
      <c r="OWG111" s="86"/>
      <c r="OWH111" s="86"/>
      <c r="OWI111" s="86"/>
      <c r="OWJ111" s="86"/>
      <c r="OWK111" s="86"/>
      <c r="OWL111" s="86"/>
      <c r="OWM111" s="86"/>
      <c r="OWN111" s="86"/>
      <c r="OWO111" s="86"/>
      <c r="OWP111" s="86"/>
      <c r="OWQ111" s="86"/>
      <c r="OWR111" s="86"/>
      <c r="OWS111" s="86"/>
      <c r="OWT111" s="86"/>
      <c r="OWU111" s="86"/>
      <c r="OWV111" s="86"/>
      <c r="OWW111" s="86"/>
      <c r="OWX111" s="86"/>
      <c r="OWY111" s="86"/>
      <c r="OWZ111" s="86"/>
      <c r="OXA111" s="86"/>
      <c r="OXB111" s="86"/>
      <c r="OXC111" s="86"/>
      <c r="OXD111" s="86"/>
      <c r="OXE111" s="86"/>
      <c r="OXF111" s="86"/>
      <c r="OXG111" s="86"/>
      <c r="OXH111" s="86"/>
      <c r="OXI111" s="86"/>
      <c r="OXJ111" s="86"/>
      <c r="OXK111" s="86"/>
      <c r="OXL111" s="86"/>
      <c r="OXM111" s="86"/>
      <c r="OXN111" s="86"/>
      <c r="OXO111" s="86"/>
      <c r="OXP111" s="86"/>
      <c r="OXQ111" s="86"/>
      <c r="OXR111" s="86"/>
      <c r="OXS111" s="86"/>
      <c r="OXT111" s="86"/>
      <c r="OXU111" s="86"/>
      <c r="OXV111" s="86"/>
      <c r="OXW111" s="86"/>
      <c r="OXX111" s="86"/>
      <c r="OXY111" s="86"/>
      <c r="OXZ111" s="86"/>
      <c r="OYA111" s="86"/>
      <c r="OYB111" s="86"/>
      <c r="OYC111" s="86"/>
      <c r="OYD111" s="86"/>
      <c r="OYE111" s="86"/>
      <c r="OYF111" s="86"/>
      <c r="OYG111" s="86"/>
      <c r="OYH111" s="86"/>
      <c r="OYI111" s="86"/>
      <c r="OYJ111" s="86"/>
      <c r="OYK111" s="86"/>
      <c r="OYL111" s="86"/>
      <c r="OYM111" s="86"/>
      <c r="OYN111" s="86"/>
      <c r="OYO111" s="86"/>
      <c r="OYP111" s="86"/>
      <c r="OYQ111" s="86"/>
      <c r="OYR111" s="86"/>
      <c r="OYS111" s="86"/>
      <c r="OYT111" s="86"/>
      <c r="OYU111" s="86"/>
      <c r="OYV111" s="86"/>
      <c r="OYW111" s="86"/>
      <c r="OYX111" s="86"/>
      <c r="OYY111" s="86"/>
      <c r="OYZ111" s="86"/>
      <c r="OZA111" s="86"/>
      <c r="OZB111" s="86"/>
      <c r="OZC111" s="86"/>
      <c r="OZD111" s="86"/>
      <c r="OZE111" s="86"/>
      <c r="OZF111" s="86"/>
      <c r="OZG111" s="86"/>
      <c r="OZH111" s="86"/>
      <c r="OZI111" s="86"/>
      <c r="OZJ111" s="86"/>
      <c r="OZK111" s="86"/>
      <c r="OZL111" s="86"/>
      <c r="OZM111" s="86"/>
      <c r="OZN111" s="86"/>
      <c r="OZO111" s="86"/>
      <c r="OZP111" s="86"/>
      <c r="OZQ111" s="86"/>
      <c r="OZR111" s="86"/>
      <c r="OZS111" s="86"/>
      <c r="OZT111" s="86"/>
      <c r="OZU111" s="86"/>
      <c r="OZV111" s="86"/>
      <c r="OZW111" s="86"/>
      <c r="OZX111" s="86"/>
      <c r="OZY111" s="86"/>
      <c r="OZZ111" s="86"/>
      <c r="PAA111" s="86"/>
      <c r="PAB111" s="86"/>
      <c r="PAC111" s="86"/>
      <c r="PAD111" s="86"/>
      <c r="PAE111" s="86"/>
      <c r="PAF111" s="86"/>
      <c r="PAG111" s="86"/>
      <c r="PAH111" s="86"/>
      <c r="PAI111" s="86"/>
      <c r="PAJ111" s="86"/>
      <c r="PAK111" s="86"/>
      <c r="PAL111" s="86"/>
      <c r="PAM111" s="86"/>
      <c r="PAN111" s="86"/>
      <c r="PAO111" s="86"/>
      <c r="PAP111" s="86"/>
      <c r="PAQ111" s="86"/>
      <c r="PAR111" s="86"/>
      <c r="PAS111" s="86"/>
      <c r="PAT111" s="86"/>
      <c r="PAU111" s="86"/>
      <c r="PAV111" s="86"/>
      <c r="PAW111" s="86"/>
      <c r="PAX111" s="86"/>
      <c r="PAY111" s="86"/>
      <c r="PAZ111" s="86"/>
      <c r="PBA111" s="86"/>
      <c r="PBB111" s="86"/>
      <c r="PBC111" s="86"/>
      <c r="PBD111" s="86"/>
      <c r="PBE111" s="86"/>
      <c r="PBF111" s="86"/>
      <c r="PBG111" s="86"/>
      <c r="PBH111" s="86"/>
      <c r="PBI111" s="86"/>
      <c r="PBJ111" s="86"/>
      <c r="PBK111" s="86"/>
      <c r="PBL111" s="86"/>
      <c r="PBM111" s="86"/>
      <c r="PBN111" s="86"/>
      <c r="PBO111" s="86"/>
      <c r="PBP111" s="86"/>
      <c r="PBQ111" s="86"/>
      <c r="PBR111" s="86"/>
      <c r="PBS111" s="86"/>
      <c r="PBT111" s="86"/>
      <c r="PBU111" s="86"/>
      <c r="PBV111" s="86"/>
      <c r="PBW111" s="86"/>
      <c r="PBX111" s="86"/>
      <c r="PBY111" s="86"/>
      <c r="PBZ111" s="86"/>
      <c r="PCA111" s="86"/>
      <c r="PCB111" s="86"/>
      <c r="PCC111" s="86"/>
      <c r="PCD111" s="86"/>
      <c r="PCE111" s="86"/>
      <c r="PCF111" s="86"/>
      <c r="PCG111" s="86"/>
      <c r="PCH111" s="86"/>
      <c r="PCI111" s="86"/>
      <c r="PCJ111" s="86"/>
      <c r="PCK111" s="86"/>
      <c r="PCL111" s="86"/>
      <c r="PCM111" s="86"/>
      <c r="PCN111" s="86"/>
      <c r="PCO111" s="86"/>
      <c r="PCP111" s="86"/>
      <c r="PCQ111" s="86"/>
      <c r="PCR111" s="86"/>
      <c r="PCS111" s="86"/>
      <c r="PCT111" s="86"/>
      <c r="PCU111" s="86"/>
      <c r="PCV111" s="86"/>
      <c r="PCW111" s="86"/>
      <c r="PCX111" s="86"/>
      <c r="PCY111" s="86"/>
      <c r="PCZ111" s="86"/>
      <c r="PDA111" s="86"/>
      <c r="PDB111" s="86"/>
      <c r="PDC111" s="86"/>
      <c r="PDD111" s="86"/>
      <c r="PDE111" s="86"/>
      <c r="PDF111" s="86"/>
      <c r="PDG111" s="86"/>
      <c r="PDH111" s="86"/>
      <c r="PDI111" s="86"/>
      <c r="PDJ111" s="86"/>
      <c r="PDK111" s="86"/>
      <c r="PDL111" s="86"/>
      <c r="PDM111" s="86"/>
      <c r="PDN111" s="86"/>
      <c r="PDO111" s="86"/>
      <c r="PDP111" s="86"/>
      <c r="PDQ111" s="86"/>
      <c r="PDR111" s="86"/>
      <c r="PDS111" s="86"/>
      <c r="PDT111" s="86"/>
      <c r="PDU111" s="86"/>
      <c r="PDV111" s="86"/>
      <c r="PDW111" s="86"/>
      <c r="PDX111" s="86"/>
      <c r="PDY111" s="86"/>
      <c r="PDZ111" s="86"/>
      <c r="PEA111" s="86"/>
      <c r="PEB111" s="86"/>
      <c r="PEC111" s="86"/>
      <c r="PED111" s="86"/>
      <c r="PEE111" s="86"/>
      <c r="PEL111" s="86"/>
      <c r="PEM111" s="86"/>
      <c r="PEN111" s="86"/>
      <c r="PEO111" s="86"/>
      <c r="PEP111" s="86"/>
      <c r="PEQ111" s="86"/>
      <c r="PER111" s="86"/>
      <c r="PES111" s="86"/>
      <c r="PET111" s="86"/>
      <c r="PEU111" s="86"/>
      <c r="PEV111" s="86"/>
      <c r="PEW111" s="86"/>
      <c r="PEX111" s="86"/>
      <c r="PEY111" s="86"/>
      <c r="PEZ111" s="86"/>
      <c r="PFA111" s="86"/>
      <c r="PFB111" s="86"/>
      <c r="PFC111" s="86"/>
      <c r="PFD111" s="86"/>
      <c r="PFE111" s="86"/>
      <c r="PFF111" s="86"/>
      <c r="PFG111" s="86"/>
      <c r="PFH111" s="86"/>
      <c r="PFI111" s="86"/>
      <c r="PFJ111" s="86"/>
      <c r="PFK111" s="86"/>
      <c r="PFL111" s="86"/>
      <c r="PFM111" s="86"/>
      <c r="PFN111" s="86"/>
      <c r="PFO111" s="86"/>
      <c r="PFP111" s="86"/>
      <c r="PFQ111" s="86"/>
      <c r="PFR111" s="86"/>
      <c r="PFS111" s="86"/>
      <c r="PFT111" s="86"/>
      <c r="PFU111" s="86"/>
      <c r="PFV111" s="86"/>
      <c r="PFW111" s="86"/>
      <c r="PFX111" s="86"/>
      <c r="PFY111" s="86"/>
      <c r="PFZ111" s="86"/>
      <c r="PGA111" s="86"/>
      <c r="PGB111" s="86"/>
      <c r="PGC111" s="86"/>
      <c r="PGD111" s="86"/>
      <c r="PGE111" s="86"/>
      <c r="PGF111" s="86"/>
      <c r="PGG111" s="86"/>
      <c r="PGH111" s="86"/>
      <c r="PGI111" s="86"/>
      <c r="PGJ111" s="86"/>
      <c r="PGK111" s="86"/>
      <c r="PGL111" s="86"/>
      <c r="PGM111" s="86"/>
      <c r="PGN111" s="86"/>
      <c r="PGO111" s="86"/>
      <c r="PGP111" s="86"/>
      <c r="PGQ111" s="86"/>
      <c r="PGR111" s="86"/>
      <c r="PGS111" s="86"/>
      <c r="PGT111" s="86"/>
      <c r="PGU111" s="86"/>
      <c r="PGV111" s="86"/>
      <c r="PGW111" s="86"/>
      <c r="PGX111" s="86"/>
      <c r="PGY111" s="86"/>
      <c r="PGZ111" s="86"/>
      <c r="PHA111" s="86"/>
      <c r="PHB111" s="86"/>
      <c r="PHC111" s="86"/>
      <c r="PHD111" s="86"/>
      <c r="PHE111" s="86"/>
      <c r="PHF111" s="86"/>
      <c r="PHG111" s="86"/>
      <c r="PHH111" s="86"/>
      <c r="PHI111" s="86"/>
      <c r="PHJ111" s="86"/>
      <c r="PHK111" s="86"/>
      <c r="PHL111" s="86"/>
      <c r="PHM111" s="86"/>
      <c r="PHN111" s="86"/>
      <c r="PHO111" s="86"/>
      <c r="PHP111" s="86"/>
      <c r="PHQ111" s="86"/>
      <c r="PHR111" s="86"/>
      <c r="PHS111" s="86"/>
      <c r="PHT111" s="86"/>
      <c r="PHU111" s="86"/>
      <c r="PHV111" s="86"/>
      <c r="PHW111" s="86"/>
      <c r="PHX111" s="86"/>
      <c r="PHY111" s="86"/>
      <c r="PHZ111" s="86"/>
      <c r="PIA111" s="86"/>
      <c r="PIB111" s="86"/>
      <c r="PIC111" s="86"/>
      <c r="PID111" s="86"/>
      <c r="PIE111" s="86"/>
      <c r="PIF111" s="86"/>
      <c r="PIG111" s="86"/>
      <c r="PIH111" s="86"/>
      <c r="PII111" s="86"/>
      <c r="PIJ111" s="86"/>
      <c r="PIK111" s="86"/>
      <c r="PIL111" s="86"/>
      <c r="PIM111" s="86"/>
      <c r="PIN111" s="86"/>
      <c r="PIO111" s="86"/>
      <c r="PIP111" s="86"/>
      <c r="PIQ111" s="86"/>
      <c r="PIR111" s="86"/>
      <c r="PIS111" s="86"/>
      <c r="PIT111" s="86"/>
      <c r="PIU111" s="86"/>
      <c r="PIV111" s="86"/>
      <c r="PIW111" s="86"/>
      <c r="PIX111" s="86"/>
      <c r="PIY111" s="86"/>
      <c r="PIZ111" s="86"/>
      <c r="PJA111" s="86"/>
      <c r="PJB111" s="86"/>
      <c r="PJC111" s="86"/>
      <c r="PJD111" s="86"/>
      <c r="PJE111" s="86"/>
      <c r="PJF111" s="86"/>
      <c r="PJG111" s="86"/>
      <c r="PJH111" s="86"/>
      <c r="PJI111" s="86"/>
      <c r="PJJ111" s="86"/>
      <c r="PJK111" s="86"/>
      <c r="PJL111" s="86"/>
      <c r="PJM111" s="86"/>
      <c r="PJN111" s="86"/>
      <c r="PJO111" s="86"/>
      <c r="PJP111" s="86"/>
      <c r="PJQ111" s="86"/>
      <c r="PJR111" s="86"/>
      <c r="PJS111" s="86"/>
      <c r="PJT111" s="86"/>
      <c r="PJU111" s="86"/>
      <c r="PJV111" s="86"/>
      <c r="PJW111" s="86"/>
      <c r="PJX111" s="86"/>
      <c r="PJY111" s="86"/>
      <c r="PJZ111" s="86"/>
      <c r="PKA111" s="86"/>
      <c r="PKB111" s="86"/>
      <c r="PKC111" s="86"/>
      <c r="PKD111" s="86"/>
      <c r="PKE111" s="86"/>
      <c r="PKF111" s="86"/>
      <c r="PKG111" s="86"/>
      <c r="PKH111" s="86"/>
      <c r="PKI111" s="86"/>
      <c r="PKJ111" s="86"/>
      <c r="PKK111" s="86"/>
      <c r="PKL111" s="86"/>
      <c r="PKM111" s="86"/>
      <c r="PKN111" s="86"/>
      <c r="PKO111" s="86"/>
      <c r="PKP111" s="86"/>
      <c r="PKQ111" s="86"/>
      <c r="PKR111" s="86"/>
      <c r="PKS111" s="86"/>
      <c r="PKT111" s="86"/>
      <c r="PKU111" s="86"/>
      <c r="PKV111" s="86"/>
      <c r="PKW111" s="86"/>
      <c r="PKX111" s="86"/>
      <c r="PKY111" s="86"/>
      <c r="PKZ111" s="86"/>
      <c r="PLA111" s="86"/>
      <c r="PLB111" s="86"/>
      <c r="PLC111" s="86"/>
      <c r="PLD111" s="86"/>
      <c r="PLE111" s="86"/>
      <c r="PLF111" s="86"/>
      <c r="PLG111" s="86"/>
      <c r="PLH111" s="86"/>
      <c r="PLI111" s="86"/>
      <c r="PLJ111" s="86"/>
      <c r="PLK111" s="86"/>
      <c r="PLL111" s="86"/>
      <c r="PLM111" s="86"/>
      <c r="PLN111" s="86"/>
      <c r="PLO111" s="86"/>
      <c r="PLP111" s="86"/>
      <c r="PLQ111" s="86"/>
      <c r="PLR111" s="86"/>
      <c r="PLS111" s="86"/>
      <c r="PLT111" s="86"/>
      <c r="PLU111" s="86"/>
      <c r="PLV111" s="86"/>
      <c r="PLW111" s="86"/>
      <c r="PLX111" s="86"/>
      <c r="PLY111" s="86"/>
      <c r="PLZ111" s="86"/>
      <c r="PMA111" s="86"/>
      <c r="PMB111" s="86"/>
      <c r="PMC111" s="86"/>
      <c r="PMD111" s="86"/>
      <c r="PME111" s="86"/>
      <c r="PMF111" s="86"/>
      <c r="PMG111" s="86"/>
      <c r="PMH111" s="86"/>
      <c r="PMI111" s="86"/>
      <c r="PMJ111" s="86"/>
      <c r="PMK111" s="86"/>
      <c r="PML111" s="86"/>
      <c r="PMM111" s="86"/>
      <c r="PMN111" s="86"/>
      <c r="PMO111" s="86"/>
      <c r="PMP111" s="86"/>
      <c r="PMQ111" s="86"/>
      <c r="PMR111" s="86"/>
      <c r="PMS111" s="86"/>
      <c r="PMT111" s="86"/>
      <c r="PMU111" s="86"/>
      <c r="PMV111" s="86"/>
      <c r="PMW111" s="86"/>
      <c r="PMX111" s="86"/>
      <c r="PMY111" s="86"/>
      <c r="PMZ111" s="86"/>
      <c r="PNA111" s="86"/>
      <c r="PNB111" s="86"/>
      <c r="PNC111" s="86"/>
      <c r="PND111" s="86"/>
      <c r="PNE111" s="86"/>
      <c r="PNF111" s="86"/>
      <c r="PNG111" s="86"/>
      <c r="PNH111" s="86"/>
      <c r="PNI111" s="86"/>
      <c r="PNJ111" s="86"/>
      <c r="PNK111" s="86"/>
      <c r="PNL111" s="86"/>
      <c r="PNM111" s="86"/>
      <c r="PNN111" s="86"/>
      <c r="PNO111" s="86"/>
      <c r="PNP111" s="86"/>
      <c r="PNQ111" s="86"/>
      <c r="PNR111" s="86"/>
      <c r="PNS111" s="86"/>
      <c r="PNT111" s="86"/>
      <c r="PNU111" s="86"/>
      <c r="PNV111" s="86"/>
      <c r="PNW111" s="86"/>
      <c r="PNX111" s="86"/>
      <c r="PNY111" s="86"/>
      <c r="PNZ111" s="86"/>
      <c r="POA111" s="86"/>
      <c r="POH111" s="86"/>
      <c r="POI111" s="86"/>
      <c r="POJ111" s="86"/>
      <c r="POK111" s="86"/>
      <c r="POL111" s="86"/>
      <c r="POM111" s="86"/>
      <c r="PON111" s="86"/>
      <c r="POO111" s="86"/>
      <c r="POP111" s="86"/>
      <c r="POQ111" s="86"/>
      <c r="POR111" s="86"/>
      <c r="POS111" s="86"/>
      <c r="POT111" s="86"/>
      <c r="POU111" s="86"/>
      <c r="POV111" s="86"/>
      <c r="POW111" s="86"/>
      <c r="POX111" s="86"/>
      <c r="POY111" s="86"/>
      <c r="POZ111" s="86"/>
      <c r="PPA111" s="86"/>
      <c r="PPB111" s="86"/>
      <c r="PPC111" s="86"/>
      <c r="PPD111" s="86"/>
      <c r="PPE111" s="86"/>
      <c r="PPF111" s="86"/>
      <c r="PPG111" s="86"/>
      <c r="PPH111" s="86"/>
      <c r="PPI111" s="86"/>
      <c r="PPJ111" s="86"/>
      <c r="PPK111" s="86"/>
      <c r="PPL111" s="86"/>
      <c r="PPM111" s="86"/>
      <c r="PPN111" s="86"/>
      <c r="PPO111" s="86"/>
      <c r="PPP111" s="86"/>
      <c r="PPQ111" s="86"/>
      <c r="PPR111" s="86"/>
      <c r="PPS111" s="86"/>
      <c r="PPT111" s="86"/>
      <c r="PPU111" s="86"/>
      <c r="PPV111" s="86"/>
      <c r="PPW111" s="86"/>
      <c r="PPX111" s="86"/>
      <c r="PPY111" s="86"/>
      <c r="PPZ111" s="86"/>
      <c r="PQA111" s="86"/>
      <c r="PQB111" s="86"/>
      <c r="PQC111" s="86"/>
      <c r="PQD111" s="86"/>
      <c r="PQE111" s="86"/>
      <c r="PQF111" s="86"/>
      <c r="PQG111" s="86"/>
      <c r="PQH111" s="86"/>
      <c r="PQI111" s="86"/>
      <c r="PQJ111" s="86"/>
      <c r="PQK111" s="86"/>
      <c r="PQL111" s="86"/>
      <c r="PQM111" s="86"/>
      <c r="PQN111" s="86"/>
      <c r="PQO111" s="86"/>
      <c r="PQP111" s="86"/>
      <c r="PQQ111" s="86"/>
      <c r="PQR111" s="86"/>
      <c r="PQS111" s="86"/>
      <c r="PQT111" s="86"/>
      <c r="PQU111" s="86"/>
      <c r="PQV111" s="86"/>
      <c r="PQW111" s="86"/>
      <c r="PQX111" s="86"/>
      <c r="PQY111" s="86"/>
      <c r="PQZ111" s="86"/>
      <c r="PRA111" s="86"/>
      <c r="PRB111" s="86"/>
      <c r="PRC111" s="86"/>
      <c r="PRD111" s="86"/>
      <c r="PRE111" s="86"/>
      <c r="PRF111" s="86"/>
      <c r="PRG111" s="86"/>
      <c r="PRH111" s="86"/>
      <c r="PRI111" s="86"/>
      <c r="PRJ111" s="86"/>
      <c r="PRK111" s="86"/>
      <c r="PRL111" s="86"/>
      <c r="PRM111" s="86"/>
      <c r="PRN111" s="86"/>
      <c r="PRO111" s="86"/>
      <c r="PRP111" s="86"/>
      <c r="PRQ111" s="86"/>
      <c r="PRR111" s="86"/>
      <c r="PRS111" s="86"/>
      <c r="PRT111" s="86"/>
      <c r="PRU111" s="86"/>
      <c r="PRV111" s="86"/>
      <c r="PRW111" s="86"/>
      <c r="PRX111" s="86"/>
      <c r="PRY111" s="86"/>
      <c r="PRZ111" s="86"/>
      <c r="PSA111" s="86"/>
      <c r="PSB111" s="86"/>
      <c r="PSC111" s="86"/>
      <c r="PSD111" s="86"/>
      <c r="PSE111" s="86"/>
      <c r="PSF111" s="86"/>
      <c r="PSG111" s="86"/>
      <c r="PSH111" s="86"/>
      <c r="PSI111" s="86"/>
      <c r="PSJ111" s="86"/>
      <c r="PSK111" s="86"/>
      <c r="PSL111" s="86"/>
      <c r="PSM111" s="86"/>
      <c r="PSN111" s="86"/>
      <c r="PSO111" s="86"/>
      <c r="PSP111" s="86"/>
      <c r="PSQ111" s="86"/>
      <c r="PSR111" s="86"/>
      <c r="PSS111" s="86"/>
      <c r="PST111" s="86"/>
      <c r="PSU111" s="86"/>
      <c r="PSV111" s="86"/>
      <c r="PSW111" s="86"/>
      <c r="PSX111" s="86"/>
      <c r="PSY111" s="86"/>
      <c r="PSZ111" s="86"/>
      <c r="PTA111" s="86"/>
      <c r="PTB111" s="86"/>
      <c r="PTC111" s="86"/>
      <c r="PTD111" s="86"/>
      <c r="PTE111" s="86"/>
      <c r="PTF111" s="86"/>
      <c r="PTG111" s="86"/>
      <c r="PTH111" s="86"/>
      <c r="PTI111" s="86"/>
      <c r="PTJ111" s="86"/>
      <c r="PTK111" s="86"/>
      <c r="PTL111" s="86"/>
      <c r="PTM111" s="86"/>
      <c r="PTN111" s="86"/>
      <c r="PTO111" s="86"/>
      <c r="PTP111" s="86"/>
      <c r="PTQ111" s="86"/>
      <c r="PTR111" s="86"/>
      <c r="PTS111" s="86"/>
      <c r="PTT111" s="86"/>
      <c r="PTU111" s="86"/>
      <c r="PTV111" s="86"/>
      <c r="PTW111" s="86"/>
      <c r="PTX111" s="86"/>
      <c r="PTY111" s="86"/>
      <c r="PTZ111" s="86"/>
      <c r="PUA111" s="86"/>
      <c r="PUB111" s="86"/>
      <c r="PUC111" s="86"/>
      <c r="PUD111" s="86"/>
      <c r="PUE111" s="86"/>
      <c r="PUF111" s="86"/>
      <c r="PUG111" s="86"/>
      <c r="PUH111" s="86"/>
      <c r="PUI111" s="86"/>
      <c r="PUJ111" s="86"/>
      <c r="PUK111" s="86"/>
      <c r="PUL111" s="86"/>
      <c r="PUM111" s="86"/>
      <c r="PUN111" s="86"/>
      <c r="PUO111" s="86"/>
      <c r="PUP111" s="86"/>
      <c r="PUQ111" s="86"/>
      <c r="PUR111" s="86"/>
      <c r="PUS111" s="86"/>
      <c r="PUT111" s="86"/>
      <c r="PUU111" s="86"/>
      <c r="PUV111" s="86"/>
      <c r="PUW111" s="86"/>
      <c r="PUX111" s="86"/>
      <c r="PUY111" s="86"/>
      <c r="PUZ111" s="86"/>
      <c r="PVA111" s="86"/>
      <c r="PVB111" s="86"/>
      <c r="PVC111" s="86"/>
      <c r="PVD111" s="86"/>
      <c r="PVE111" s="86"/>
      <c r="PVF111" s="86"/>
      <c r="PVG111" s="86"/>
      <c r="PVH111" s="86"/>
      <c r="PVI111" s="86"/>
      <c r="PVJ111" s="86"/>
      <c r="PVK111" s="86"/>
      <c r="PVL111" s="86"/>
      <c r="PVM111" s="86"/>
      <c r="PVN111" s="86"/>
      <c r="PVO111" s="86"/>
      <c r="PVP111" s="86"/>
      <c r="PVQ111" s="86"/>
      <c r="PVR111" s="86"/>
      <c r="PVS111" s="86"/>
      <c r="PVT111" s="86"/>
      <c r="PVU111" s="86"/>
      <c r="PVV111" s="86"/>
      <c r="PVW111" s="86"/>
      <c r="PVX111" s="86"/>
      <c r="PVY111" s="86"/>
      <c r="PVZ111" s="86"/>
      <c r="PWA111" s="86"/>
      <c r="PWB111" s="86"/>
      <c r="PWC111" s="86"/>
      <c r="PWD111" s="86"/>
      <c r="PWE111" s="86"/>
      <c r="PWF111" s="86"/>
      <c r="PWG111" s="86"/>
      <c r="PWH111" s="86"/>
      <c r="PWI111" s="86"/>
      <c r="PWJ111" s="86"/>
      <c r="PWK111" s="86"/>
      <c r="PWL111" s="86"/>
      <c r="PWM111" s="86"/>
      <c r="PWN111" s="86"/>
      <c r="PWO111" s="86"/>
      <c r="PWP111" s="86"/>
      <c r="PWQ111" s="86"/>
      <c r="PWR111" s="86"/>
      <c r="PWS111" s="86"/>
      <c r="PWT111" s="86"/>
      <c r="PWU111" s="86"/>
      <c r="PWV111" s="86"/>
      <c r="PWW111" s="86"/>
      <c r="PWX111" s="86"/>
      <c r="PWY111" s="86"/>
      <c r="PWZ111" s="86"/>
      <c r="PXA111" s="86"/>
      <c r="PXB111" s="86"/>
      <c r="PXC111" s="86"/>
      <c r="PXD111" s="86"/>
      <c r="PXE111" s="86"/>
      <c r="PXF111" s="86"/>
      <c r="PXG111" s="86"/>
      <c r="PXH111" s="86"/>
      <c r="PXI111" s="86"/>
      <c r="PXJ111" s="86"/>
      <c r="PXK111" s="86"/>
      <c r="PXL111" s="86"/>
      <c r="PXM111" s="86"/>
      <c r="PXN111" s="86"/>
      <c r="PXO111" s="86"/>
      <c r="PXP111" s="86"/>
      <c r="PXQ111" s="86"/>
      <c r="PXR111" s="86"/>
      <c r="PXS111" s="86"/>
      <c r="PXT111" s="86"/>
      <c r="PXU111" s="86"/>
      <c r="PXV111" s="86"/>
      <c r="PXW111" s="86"/>
      <c r="PYD111" s="86"/>
      <c r="PYE111" s="86"/>
      <c r="PYF111" s="86"/>
      <c r="PYG111" s="86"/>
      <c r="PYH111" s="86"/>
      <c r="PYI111" s="86"/>
      <c r="PYJ111" s="86"/>
      <c r="PYK111" s="86"/>
      <c r="PYL111" s="86"/>
      <c r="PYM111" s="86"/>
      <c r="PYN111" s="86"/>
      <c r="PYO111" s="86"/>
      <c r="PYP111" s="86"/>
      <c r="PYQ111" s="86"/>
      <c r="PYR111" s="86"/>
      <c r="PYS111" s="86"/>
      <c r="PYT111" s="86"/>
      <c r="PYU111" s="86"/>
      <c r="PYV111" s="86"/>
      <c r="PYW111" s="86"/>
      <c r="PYX111" s="86"/>
      <c r="PYY111" s="86"/>
      <c r="PYZ111" s="86"/>
      <c r="PZA111" s="86"/>
      <c r="PZB111" s="86"/>
      <c r="PZC111" s="86"/>
      <c r="PZD111" s="86"/>
      <c r="PZE111" s="86"/>
      <c r="PZF111" s="86"/>
      <c r="PZG111" s="86"/>
      <c r="PZH111" s="86"/>
      <c r="PZI111" s="86"/>
      <c r="PZJ111" s="86"/>
      <c r="PZK111" s="86"/>
      <c r="PZL111" s="86"/>
      <c r="PZM111" s="86"/>
      <c r="PZN111" s="86"/>
      <c r="PZO111" s="86"/>
      <c r="PZP111" s="86"/>
      <c r="PZQ111" s="86"/>
      <c r="PZR111" s="86"/>
      <c r="PZS111" s="86"/>
      <c r="PZT111" s="86"/>
      <c r="PZU111" s="86"/>
      <c r="PZV111" s="86"/>
      <c r="PZW111" s="86"/>
      <c r="PZX111" s="86"/>
      <c r="PZY111" s="86"/>
      <c r="PZZ111" s="86"/>
      <c r="QAA111" s="86"/>
      <c r="QAB111" s="86"/>
      <c r="QAC111" s="86"/>
      <c r="QAD111" s="86"/>
      <c r="QAE111" s="86"/>
      <c r="QAF111" s="86"/>
      <c r="QAG111" s="86"/>
      <c r="QAH111" s="86"/>
      <c r="QAI111" s="86"/>
      <c r="QAJ111" s="86"/>
      <c r="QAK111" s="86"/>
      <c r="QAL111" s="86"/>
      <c r="QAM111" s="86"/>
      <c r="QAN111" s="86"/>
      <c r="QAO111" s="86"/>
      <c r="QAP111" s="86"/>
      <c r="QAQ111" s="86"/>
      <c r="QAR111" s="86"/>
      <c r="QAS111" s="86"/>
      <c r="QAT111" s="86"/>
      <c r="QAU111" s="86"/>
      <c r="QAV111" s="86"/>
      <c r="QAW111" s="86"/>
      <c r="QAX111" s="86"/>
      <c r="QAY111" s="86"/>
      <c r="QAZ111" s="86"/>
      <c r="QBA111" s="86"/>
      <c r="QBB111" s="86"/>
      <c r="QBC111" s="86"/>
      <c r="QBD111" s="86"/>
      <c r="QBE111" s="86"/>
      <c r="QBF111" s="86"/>
      <c r="QBG111" s="86"/>
      <c r="QBH111" s="86"/>
      <c r="QBI111" s="86"/>
      <c r="QBJ111" s="86"/>
      <c r="QBK111" s="86"/>
      <c r="QBL111" s="86"/>
      <c r="QBM111" s="86"/>
      <c r="QBN111" s="86"/>
      <c r="QBO111" s="86"/>
      <c r="QBP111" s="86"/>
      <c r="QBQ111" s="86"/>
      <c r="QBR111" s="86"/>
      <c r="QBS111" s="86"/>
      <c r="QBT111" s="86"/>
      <c r="QBU111" s="86"/>
      <c r="QBV111" s="86"/>
      <c r="QBW111" s="86"/>
      <c r="QBX111" s="86"/>
      <c r="QBY111" s="86"/>
      <c r="QBZ111" s="86"/>
      <c r="QCA111" s="86"/>
      <c r="QCB111" s="86"/>
      <c r="QCC111" s="86"/>
      <c r="QCD111" s="86"/>
      <c r="QCE111" s="86"/>
      <c r="QCF111" s="86"/>
      <c r="QCG111" s="86"/>
      <c r="QCH111" s="86"/>
      <c r="QCI111" s="86"/>
      <c r="QCJ111" s="86"/>
      <c r="QCK111" s="86"/>
      <c r="QCL111" s="86"/>
      <c r="QCM111" s="86"/>
      <c r="QCN111" s="86"/>
      <c r="QCO111" s="86"/>
      <c r="QCP111" s="86"/>
      <c r="QCQ111" s="86"/>
      <c r="QCR111" s="86"/>
      <c r="QCS111" s="86"/>
      <c r="QCT111" s="86"/>
      <c r="QCU111" s="86"/>
      <c r="QCV111" s="86"/>
      <c r="QCW111" s="86"/>
      <c r="QCX111" s="86"/>
      <c r="QCY111" s="86"/>
      <c r="QCZ111" s="86"/>
      <c r="QDA111" s="86"/>
      <c r="QDB111" s="86"/>
      <c r="QDC111" s="86"/>
      <c r="QDD111" s="86"/>
      <c r="QDE111" s="86"/>
      <c r="QDF111" s="86"/>
      <c r="QDG111" s="86"/>
      <c r="QDH111" s="86"/>
      <c r="QDI111" s="86"/>
      <c r="QDJ111" s="86"/>
      <c r="QDK111" s="86"/>
      <c r="QDL111" s="86"/>
      <c r="QDM111" s="86"/>
      <c r="QDN111" s="86"/>
      <c r="QDO111" s="86"/>
      <c r="QDP111" s="86"/>
      <c r="QDQ111" s="86"/>
      <c r="QDR111" s="86"/>
      <c r="QDS111" s="86"/>
      <c r="QDT111" s="86"/>
      <c r="QDU111" s="86"/>
      <c r="QDV111" s="86"/>
      <c r="QDW111" s="86"/>
      <c r="QDX111" s="86"/>
      <c r="QDY111" s="86"/>
      <c r="QDZ111" s="86"/>
      <c r="QEA111" s="86"/>
      <c r="QEB111" s="86"/>
      <c r="QEC111" s="86"/>
      <c r="QED111" s="86"/>
      <c r="QEE111" s="86"/>
      <c r="QEF111" s="86"/>
      <c r="QEG111" s="86"/>
      <c r="QEH111" s="86"/>
      <c r="QEI111" s="86"/>
      <c r="QEJ111" s="86"/>
      <c r="QEK111" s="86"/>
      <c r="QEL111" s="86"/>
      <c r="QEM111" s="86"/>
      <c r="QEN111" s="86"/>
      <c r="QEO111" s="86"/>
      <c r="QEP111" s="86"/>
      <c r="QEQ111" s="86"/>
      <c r="QER111" s="86"/>
      <c r="QES111" s="86"/>
      <c r="QET111" s="86"/>
      <c r="QEU111" s="86"/>
      <c r="QEV111" s="86"/>
      <c r="QEW111" s="86"/>
      <c r="QEX111" s="86"/>
      <c r="QEY111" s="86"/>
      <c r="QEZ111" s="86"/>
      <c r="QFA111" s="86"/>
      <c r="QFB111" s="86"/>
      <c r="QFC111" s="86"/>
      <c r="QFD111" s="86"/>
      <c r="QFE111" s="86"/>
      <c r="QFF111" s="86"/>
      <c r="QFG111" s="86"/>
      <c r="QFH111" s="86"/>
      <c r="QFI111" s="86"/>
      <c r="QFJ111" s="86"/>
      <c r="QFK111" s="86"/>
      <c r="QFL111" s="86"/>
      <c r="QFM111" s="86"/>
      <c r="QFN111" s="86"/>
      <c r="QFO111" s="86"/>
      <c r="QFP111" s="86"/>
      <c r="QFQ111" s="86"/>
      <c r="QFR111" s="86"/>
      <c r="QFS111" s="86"/>
      <c r="QFT111" s="86"/>
      <c r="QFU111" s="86"/>
      <c r="QFV111" s="86"/>
      <c r="QFW111" s="86"/>
      <c r="QFX111" s="86"/>
      <c r="QFY111" s="86"/>
      <c r="QFZ111" s="86"/>
      <c r="QGA111" s="86"/>
      <c r="QGB111" s="86"/>
      <c r="QGC111" s="86"/>
      <c r="QGD111" s="86"/>
      <c r="QGE111" s="86"/>
      <c r="QGF111" s="86"/>
      <c r="QGG111" s="86"/>
      <c r="QGH111" s="86"/>
      <c r="QGI111" s="86"/>
      <c r="QGJ111" s="86"/>
      <c r="QGK111" s="86"/>
      <c r="QGL111" s="86"/>
      <c r="QGM111" s="86"/>
      <c r="QGN111" s="86"/>
      <c r="QGO111" s="86"/>
      <c r="QGP111" s="86"/>
      <c r="QGQ111" s="86"/>
      <c r="QGR111" s="86"/>
      <c r="QGS111" s="86"/>
      <c r="QGT111" s="86"/>
      <c r="QGU111" s="86"/>
      <c r="QGV111" s="86"/>
      <c r="QGW111" s="86"/>
      <c r="QGX111" s="86"/>
      <c r="QGY111" s="86"/>
      <c r="QGZ111" s="86"/>
      <c r="QHA111" s="86"/>
      <c r="QHB111" s="86"/>
      <c r="QHC111" s="86"/>
      <c r="QHD111" s="86"/>
      <c r="QHE111" s="86"/>
      <c r="QHF111" s="86"/>
      <c r="QHG111" s="86"/>
      <c r="QHH111" s="86"/>
      <c r="QHI111" s="86"/>
      <c r="QHJ111" s="86"/>
      <c r="QHK111" s="86"/>
      <c r="QHL111" s="86"/>
      <c r="QHM111" s="86"/>
      <c r="QHN111" s="86"/>
      <c r="QHO111" s="86"/>
      <c r="QHP111" s="86"/>
      <c r="QHQ111" s="86"/>
      <c r="QHR111" s="86"/>
      <c r="QHS111" s="86"/>
      <c r="QHZ111" s="86"/>
      <c r="QIA111" s="86"/>
      <c r="QIB111" s="86"/>
      <c r="QIC111" s="86"/>
      <c r="QID111" s="86"/>
      <c r="QIE111" s="86"/>
      <c r="QIF111" s="86"/>
      <c r="QIG111" s="86"/>
      <c r="QIH111" s="86"/>
      <c r="QII111" s="86"/>
      <c r="QIJ111" s="86"/>
      <c r="QIK111" s="86"/>
      <c r="QIL111" s="86"/>
      <c r="QIM111" s="86"/>
      <c r="QIN111" s="86"/>
      <c r="QIO111" s="86"/>
      <c r="QIP111" s="86"/>
      <c r="QIQ111" s="86"/>
      <c r="QIR111" s="86"/>
      <c r="QIS111" s="86"/>
      <c r="QIT111" s="86"/>
      <c r="QIU111" s="86"/>
      <c r="QIV111" s="86"/>
      <c r="QIW111" s="86"/>
      <c r="QIX111" s="86"/>
      <c r="QIY111" s="86"/>
      <c r="QIZ111" s="86"/>
      <c r="QJA111" s="86"/>
      <c r="QJB111" s="86"/>
      <c r="QJC111" s="86"/>
      <c r="QJD111" s="86"/>
      <c r="QJE111" s="86"/>
      <c r="QJF111" s="86"/>
      <c r="QJG111" s="86"/>
      <c r="QJH111" s="86"/>
      <c r="QJI111" s="86"/>
      <c r="QJJ111" s="86"/>
      <c r="QJK111" s="86"/>
      <c r="QJL111" s="86"/>
      <c r="QJM111" s="86"/>
      <c r="QJN111" s="86"/>
      <c r="QJO111" s="86"/>
      <c r="QJP111" s="86"/>
      <c r="QJQ111" s="86"/>
      <c r="QJR111" s="86"/>
      <c r="QJS111" s="86"/>
      <c r="QJT111" s="86"/>
      <c r="QJU111" s="86"/>
      <c r="QJV111" s="86"/>
      <c r="QJW111" s="86"/>
      <c r="QJX111" s="86"/>
      <c r="QJY111" s="86"/>
      <c r="QJZ111" s="86"/>
      <c r="QKA111" s="86"/>
      <c r="QKB111" s="86"/>
      <c r="QKC111" s="86"/>
      <c r="QKD111" s="86"/>
      <c r="QKE111" s="86"/>
      <c r="QKF111" s="86"/>
      <c r="QKG111" s="86"/>
      <c r="QKH111" s="86"/>
      <c r="QKI111" s="86"/>
      <c r="QKJ111" s="86"/>
      <c r="QKK111" s="86"/>
      <c r="QKL111" s="86"/>
      <c r="QKM111" s="86"/>
      <c r="QKN111" s="86"/>
      <c r="QKO111" s="86"/>
      <c r="QKP111" s="86"/>
      <c r="QKQ111" s="86"/>
      <c r="QKR111" s="86"/>
      <c r="QKS111" s="86"/>
      <c r="QKT111" s="86"/>
      <c r="QKU111" s="86"/>
      <c r="QKV111" s="86"/>
      <c r="QKW111" s="86"/>
      <c r="QKX111" s="86"/>
      <c r="QKY111" s="86"/>
      <c r="QKZ111" s="86"/>
      <c r="QLA111" s="86"/>
      <c r="QLB111" s="86"/>
      <c r="QLC111" s="86"/>
      <c r="QLD111" s="86"/>
      <c r="QLE111" s="86"/>
      <c r="QLF111" s="86"/>
      <c r="QLG111" s="86"/>
      <c r="QLH111" s="86"/>
      <c r="QLI111" s="86"/>
      <c r="QLJ111" s="86"/>
      <c r="QLK111" s="86"/>
      <c r="QLL111" s="86"/>
      <c r="QLM111" s="86"/>
      <c r="QLN111" s="86"/>
      <c r="QLO111" s="86"/>
      <c r="QLP111" s="86"/>
      <c r="QLQ111" s="86"/>
      <c r="QLR111" s="86"/>
      <c r="QLS111" s="86"/>
      <c r="QLT111" s="86"/>
      <c r="QLU111" s="86"/>
      <c r="QLV111" s="86"/>
      <c r="QLW111" s="86"/>
      <c r="QLX111" s="86"/>
      <c r="QLY111" s="86"/>
      <c r="QLZ111" s="86"/>
      <c r="QMA111" s="86"/>
      <c r="QMB111" s="86"/>
      <c r="QMC111" s="86"/>
      <c r="QMD111" s="86"/>
      <c r="QME111" s="86"/>
      <c r="QMF111" s="86"/>
      <c r="QMG111" s="86"/>
      <c r="QMH111" s="86"/>
      <c r="QMI111" s="86"/>
      <c r="QMJ111" s="86"/>
      <c r="QMK111" s="86"/>
      <c r="QML111" s="86"/>
      <c r="QMM111" s="86"/>
      <c r="QMN111" s="86"/>
      <c r="QMO111" s="86"/>
      <c r="QMP111" s="86"/>
      <c r="QMQ111" s="86"/>
      <c r="QMR111" s="86"/>
      <c r="QMS111" s="86"/>
      <c r="QMT111" s="86"/>
      <c r="QMU111" s="86"/>
      <c r="QMV111" s="86"/>
      <c r="QMW111" s="86"/>
      <c r="QMX111" s="86"/>
      <c r="QMY111" s="86"/>
      <c r="QMZ111" s="86"/>
      <c r="QNA111" s="86"/>
      <c r="QNB111" s="86"/>
      <c r="QNC111" s="86"/>
      <c r="QND111" s="86"/>
      <c r="QNE111" s="86"/>
      <c r="QNF111" s="86"/>
      <c r="QNG111" s="86"/>
      <c r="QNH111" s="86"/>
      <c r="QNI111" s="86"/>
      <c r="QNJ111" s="86"/>
      <c r="QNK111" s="86"/>
      <c r="QNL111" s="86"/>
      <c r="QNM111" s="86"/>
      <c r="QNN111" s="86"/>
      <c r="QNO111" s="86"/>
      <c r="QNP111" s="86"/>
      <c r="QNQ111" s="86"/>
      <c r="QNR111" s="86"/>
      <c r="QNS111" s="86"/>
      <c r="QNT111" s="86"/>
      <c r="QNU111" s="86"/>
      <c r="QNV111" s="86"/>
      <c r="QNW111" s="86"/>
      <c r="QNX111" s="86"/>
      <c r="QNY111" s="86"/>
      <c r="QNZ111" s="86"/>
      <c r="QOA111" s="86"/>
      <c r="QOB111" s="86"/>
      <c r="QOC111" s="86"/>
      <c r="QOD111" s="86"/>
      <c r="QOE111" s="86"/>
      <c r="QOF111" s="86"/>
      <c r="QOG111" s="86"/>
      <c r="QOH111" s="86"/>
      <c r="QOI111" s="86"/>
      <c r="QOJ111" s="86"/>
      <c r="QOK111" s="86"/>
      <c r="QOL111" s="86"/>
      <c r="QOM111" s="86"/>
      <c r="QON111" s="86"/>
      <c r="QOO111" s="86"/>
      <c r="QOP111" s="86"/>
      <c r="QOQ111" s="86"/>
      <c r="QOR111" s="86"/>
      <c r="QOS111" s="86"/>
      <c r="QOT111" s="86"/>
      <c r="QOU111" s="86"/>
      <c r="QOV111" s="86"/>
      <c r="QOW111" s="86"/>
      <c r="QOX111" s="86"/>
      <c r="QOY111" s="86"/>
      <c r="QOZ111" s="86"/>
      <c r="QPA111" s="86"/>
      <c r="QPB111" s="86"/>
      <c r="QPC111" s="86"/>
      <c r="QPD111" s="86"/>
      <c r="QPE111" s="86"/>
      <c r="QPF111" s="86"/>
      <c r="QPG111" s="86"/>
      <c r="QPH111" s="86"/>
      <c r="QPI111" s="86"/>
      <c r="QPJ111" s="86"/>
      <c r="QPK111" s="86"/>
      <c r="QPL111" s="86"/>
      <c r="QPM111" s="86"/>
      <c r="QPN111" s="86"/>
      <c r="QPO111" s="86"/>
      <c r="QPP111" s="86"/>
      <c r="QPQ111" s="86"/>
      <c r="QPR111" s="86"/>
      <c r="QPS111" s="86"/>
      <c r="QPT111" s="86"/>
      <c r="QPU111" s="86"/>
      <c r="QPV111" s="86"/>
      <c r="QPW111" s="86"/>
      <c r="QPX111" s="86"/>
      <c r="QPY111" s="86"/>
      <c r="QPZ111" s="86"/>
      <c r="QQA111" s="86"/>
      <c r="QQB111" s="86"/>
      <c r="QQC111" s="86"/>
      <c r="QQD111" s="86"/>
      <c r="QQE111" s="86"/>
      <c r="QQF111" s="86"/>
      <c r="QQG111" s="86"/>
      <c r="QQH111" s="86"/>
      <c r="QQI111" s="86"/>
      <c r="QQJ111" s="86"/>
      <c r="QQK111" s="86"/>
      <c r="QQL111" s="86"/>
      <c r="QQM111" s="86"/>
      <c r="QQN111" s="86"/>
      <c r="QQO111" s="86"/>
      <c r="QQP111" s="86"/>
      <c r="QQQ111" s="86"/>
      <c r="QQR111" s="86"/>
      <c r="QQS111" s="86"/>
      <c r="QQT111" s="86"/>
      <c r="QQU111" s="86"/>
      <c r="QQV111" s="86"/>
      <c r="QQW111" s="86"/>
      <c r="QQX111" s="86"/>
      <c r="QQY111" s="86"/>
      <c r="QQZ111" s="86"/>
      <c r="QRA111" s="86"/>
      <c r="QRB111" s="86"/>
      <c r="QRC111" s="86"/>
      <c r="QRD111" s="86"/>
      <c r="QRE111" s="86"/>
      <c r="QRF111" s="86"/>
      <c r="QRG111" s="86"/>
      <c r="QRH111" s="86"/>
      <c r="QRI111" s="86"/>
      <c r="QRJ111" s="86"/>
      <c r="QRK111" s="86"/>
      <c r="QRL111" s="86"/>
      <c r="QRM111" s="86"/>
      <c r="QRN111" s="86"/>
      <c r="QRO111" s="86"/>
      <c r="QRV111" s="86"/>
      <c r="QRW111" s="86"/>
      <c r="QRX111" s="86"/>
      <c r="QRY111" s="86"/>
      <c r="QRZ111" s="86"/>
      <c r="QSA111" s="86"/>
      <c r="QSB111" s="86"/>
      <c r="QSC111" s="86"/>
      <c r="QSD111" s="86"/>
      <c r="QSE111" s="86"/>
      <c r="QSF111" s="86"/>
      <c r="QSG111" s="86"/>
      <c r="QSH111" s="86"/>
      <c r="QSI111" s="86"/>
      <c r="QSJ111" s="86"/>
      <c r="QSK111" s="86"/>
      <c r="QSL111" s="86"/>
      <c r="QSM111" s="86"/>
      <c r="QSN111" s="86"/>
      <c r="QSO111" s="86"/>
      <c r="QSP111" s="86"/>
      <c r="QSQ111" s="86"/>
      <c r="QSR111" s="86"/>
      <c r="QSS111" s="86"/>
      <c r="QST111" s="86"/>
      <c r="QSU111" s="86"/>
      <c r="QSV111" s="86"/>
      <c r="QSW111" s="86"/>
      <c r="QSX111" s="86"/>
      <c r="QSY111" s="86"/>
      <c r="QSZ111" s="86"/>
      <c r="QTA111" s="86"/>
      <c r="QTB111" s="86"/>
      <c r="QTC111" s="86"/>
      <c r="QTD111" s="86"/>
      <c r="QTE111" s="86"/>
      <c r="QTF111" s="86"/>
      <c r="QTG111" s="86"/>
      <c r="QTH111" s="86"/>
      <c r="QTI111" s="86"/>
      <c r="QTJ111" s="86"/>
      <c r="QTK111" s="86"/>
      <c r="QTL111" s="86"/>
      <c r="QTM111" s="86"/>
      <c r="QTN111" s="86"/>
      <c r="QTO111" s="86"/>
      <c r="QTP111" s="86"/>
      <c r="QTQ111" s="86"/>
      <c r="QTR111" s="86"/>
      <c r="QTS111" s="86"/>
      <c r="QTT111" s="86"/>
      <c r="QTU111" s="86"/>
      <c r="QTV111" s="86"/>
      <c r="QTW111" s="86"/>
      <c r="QTX111" s="86"/>
      <c r="QTY111" s="86"/>
      <c r="QTZ111" s="86"/>
      <c r="QUA111" s="86"/>
      <c r="QUB111" s="86"/>
      <c r="QUC111" s="86"/>
      <c r="QUD111" s="86"/>
      <c r="QUE111" s="86"/>
      <c r="QUF111" s="86"/>
      <c r="QUG111" s="86"/>
      <c r="QUH111" s="86"/>
      <c r="QUI111" s="86"/>
      <c r="QUJ111" s="86"/>
      <c r="QUK111" s="86"/>
      <c r="QUL111" s="86"/>
      <c r="QUM111" s="86"/>
      <c r="QUN111" s="86"/>
      <c r="QUO111" s="86"/>
      <c r="QUP111" s="86"/>
      <c r="QUQ111" s="86"/>
      <c r="QUR111" s="86"/>
      <c r="QUS111" s="86"/>
      <c r="QUT111" s="86"/>
      <c r="QUU111" s="86"/>
      <c r="QUV111" s="86"/>
      <c r="QUW111" s="86"/>
      <c r="QUX111" s="86"/>
      <c r="QUY111" s="86"/>
      <c r="QUZ111" s="86"/>
      <c r="QVA111" s="86"/>
      <c r="QVB111" s="86"/>
      <c r="QVC111" s="86"/>
      <c r="QVD111" s="86"/>
      <c r="QVE111" s="86"/>
      <c r="QVF111" s="86"/>
      <c r="QVG111" s="86"/>
      <c r="QVH111" s="86"/>
      <c r="QVI111" s="86"/>
      <c r="QVJ111" s="86"/>
      <c r="QVK111" s="86"/>
      <c r="QVL111" s="86"/>
      <c r="QVM111" s="86"/>
      <c r="QVN111" s="86"/>
      <c r="QVO111" s="86"/>
      <c r="QVP111" s="86"/>
      <c r="QVQ111" s="86"/>
      <c r="QVR111" s="86"/>
      <c r="QVS111" s="86"/>
      <c r="QVT111" s="86"/>
      <c r="QVU111" s="86"/>
      <c r="QVV111" s="86"/>
      <c r="QVW111" s="86"/>
      <c r="QVX111" s="86"/>
      <c r="QVY111" s="86"/>
      <c r="QVZ111" s="86"/>
      <c r="QWA111" s="86"/>
      <c r="QWB111" s="86"/>
      <c r="QWC111" s="86"/>
      <c r="QWD111" s="86"/>
      <c r="QWE111" s="86"/>
      <c r="QWF111" s="86"/>
      <c r="QWG111" s="86"/>
      <c r="QWH111" s="86"/>
      <c r="QWI111" s="86"/>
      <c r="QWJ111" s="86"/>
      <c r="QWK111" s="86"/>
      <c r="QWL111" s="86"/>
      <c r="QWM111" s="86"/>
      <c r="QWN111" s="86"/>
      <c r="QWO111" s="86"/>
      <c r="QWP111" s="86"/>
      <c r="QWQ111" s="86"/>
      <c r="QWR111" s="86"/>
      <c r="QWS111" s="86"/>
      <c r="QWT111" s="86"/>
      <c r="QWU111" s="86"/>
      <c r="QWV111" s="86"/>
      <c r="QWW111" s="86"/>
      <c r="QWX111" s="86"/>
      <c r="QWY111" s="86"/>
      <c r="QWZ111" s="86"/>
      <c r="QXA111" s="86"/>
      <c r="QXB111" s="86"/>
      <c r="QXC111" s="86"/>
      <c r="QXD111" s="86"/>
      <c r="QXE111" s="86"/>
      <c r="QXF111" s="86"/>
      <c r="QXG111" s="86"/>
      <c r="QXH111" s="86"/>
      <c r="QXI111" s="86"/>
      <c r="QXJ111" s="86"/>
      <c r="QXK111" s="86"/>
      <c r="QXL111" s="86"/>
      <c r="QXM111" s="86"/>
      <c r="QXN111" s="86"/>
      <c r="QXO111" s="86"/>
      <c r="QXP111" s="86"/>
      <c r="QXQ111" s="86"/>
      <c r="QXR111" s="86"/>
      <c r="QXS111" s="86"/>
      <c r="QXT111" s="86"/>
      <c r="QXU111" s="86"/>
      <c r="QXV111" s="86"/>
      <c r="QXW111" s="86"/>
      <c r="QXX111" s="86"/>
      <c r="QXY111" s="86"/>
      <c r="QXZ111" s="86"/>
      <c r="QYA111" s="86"/>
      <c r="QYB111" s="86"/>
      <c r="QYC111" s="86"/>
      <c r="QYD111" s="86"/>
      <c r="QYE111" s="86"/>
      <c r="QYF111" s="86"/>
      <c r="QYG111" s="86"/>
      <c r="QYH111" s="86"/>
      <c r="QYI111" s="86"/>
      <c r="QYJ111" s="86"/>
      <c r="QYK111" s="86"/>
      <c r="QYL111" s="86"/>
      <c r="QYM111" s="86"/>
      <c r="QYN111" s="86"/>
      <c r="QYO111" s="86"/>
      <c r="QYP111" s="86"/>
      <c r="QYQ111" s="86"/>
      <c r="QYR111" s="86"/>
      <c r="QYS111" s="86"/>
      <c r="QYT111" s="86"/>
      <c r="QYU111" s="86"/>
      <c r="QYV111" s="86"/>
      <c r="QYW111" s="86"/>
      <c r="QYX111" s="86"/>
      <c r="QYY111" s="86"/>
      <c r="QYZ111" s="86"/>
      <c r="QZA111" s="86"/>
      <c r="QZB111" s="86"/>
      <c r="QZC111" s="86"/>
      <c r="QZD111" s="86"/>
      <c r="QZE111" s="86"/>
      <c r="QZF111" s="86"/>
      <c r="QZG111" s="86"/>
      <c r="QZH111" s="86"/>
      <c r="QZI111" s="86"/>
      <c r="QZJ111" s="86"/>
      <c r="QZK111" s="86"/>
      <c r="QZL111" s="86"/>
      <c r="QZM111" s="86"/>
      <c r="QZN111" s="86"/>
      <c r="QZO111" s="86"/>
      <c r="QZP111" s="86"/>
      <c r="QZQ111" s="86"/>
      <c r="QZR111" s="86"/>
      <c r="QZS111" s="86"/>
      <c r="QZT111" s="86"/>
      <c r="QZU111" s="86"/>
      <c r="QZV111" s="86"/>
      <c r="QZW111" s="86"/>
      <c r="QZX111" s="86"/>
      <c r="QZY111" s="86"/>
      <c r="QZZ111" s="86"/>
      <c r="RAA111" s="86"/>
      <c r="RAB111" s="86"/>
      <c r="RAC111" s="86"/>
      <c r="RAD111" s="86"/>
      <c r="RAE111" s="86"/>
      <c r="RAF111" s="86"/>
      <c r="RAG111" s="86"/>
      <c r="RAH111" s="86"/>
      <c r="RAI111" s="86"/>
      <c r="RAJ111" s="86"/>
      <c r="RAK111" s="86"/>
      <c r="RAL111" s="86"/>
      <c r="RAM111" s="86"/>
      <c r="RAN111" s="86"/>
      <c r="RAO111" s="86"/>
      <c r="RAP111" s="86"/>
      <c r="RAQ111" s="86"/>
      <c r="RAR111" s="86"/>
      <c r="RAS111" s="86"/>
      <c r="RAT111" s="86"/>
      <c r="RAU111" s="86"/>
      <c r="RAV111" s="86"/>
      <c r="RAW111" s="86"/>
      <c r="RAX111" s="86"/>
      <c r="RAY111" s="86"/>
      <c r="RAZ111" s="86"/>
      <c r="RBA111" s="86"/>
      <c r="RBB111" s="86"/>
      <c r="RBC111" s="86"/>
      <c r="RBD111" s="86"/>
      <c r="RBE111" s="86"/>
      <c r="RBF111" s="86"/>
      <c r="RBG111" s="86"/>
      <c r="RBH111" s="86"/>
      <c r="RBI111" s="86"/>
      <c r="RBJ111" s="86"/>
      <c r="RBK111" s="86"/>
      <c r="RBR111" s="86"/>
      <c r="RBS111" s="86"/>
      <c r="RBT111" s="86"/>
      <c r="RBU111" s="86"/>
      <c r="RBV111" s="86"/>
      <c r="RBW111" s="86"/>
      <c r="RBX111" s="86"/>
      <c r="RBY111" s="86"/>
      <c r="RBZ111" s="86"/>
      <c r="RCA111" s="86"/>
      <c r="RCB111" s="86"/>
      <c r="RCC111" s="86"/>
      <c r="RCD111" s="86"/>
      <c r="RCE111" s="86"/>
      <c r="RCF111" s="86"/>
      <c r="RCG111" s="86"/>
      <c r="RCH111" s="86"/>
      <c r="RCI111" s="86"/>
      <c r="RCJ111" s="86"/>
      <c r="RCK111" s="86"/>
      <c r="RCL111" s="86"/>
      <c r="RCM111" s="86"/>
      <c r="RCN111" s="86"/>
      <c r="RCO111" s="86"/>
      <c r="RCP111" s="86"/>
      <c r="RCQ111" s="86"/>
      <c r="RCR111" s="86"/>
      <c r="RCS111" s="86"/>
      <c r="RCT111" s="86"/>
      <c r="RCU111" s="86"/>
      <c r="RCV111" s="86"/>
      <c r="RCW111" s="86"/>
      <c r="RCX111" s="86"/>
      <c r="RCY111" s="86"/>
      <c r="RCZ111" s="86"/>
      <c r="RDA111" s="86"/>
      <c r="RDB111" s="86"/>
      <c r="RDC111" s="86"/>
      <c r="RDD111" s="86"/>
      <c r="RDE111" s="86"/>
      <c r="RDF111" s="86"/>
      <c r="RDG111" s="86"/>
      <c r="RDH111" s="86"/>
      <c r="RDI111" s="86"/>
      <c r="RDJ111" s="86"/>
      <c r="RDK111" s="86"/>
      <c r="RDL111" s="86"/>
      <c r="RDM111" s="86"/>
      <c r="RDN111" s="86"/>
      <c r="RDO111" s="86"/>
      <c r="RDP111" s="86"/>
      <c r="RDQ111" s="86"/>
      <c r="RDR111" s="86"/>
      <c r="RDS111" s="86"/>
      <c r="RDT111" s="86"/>
      <c r="RDU111" s="86"/>
      <c r="RDV111" s="86"/>
      <c r="RDW111" s="86"/>
      <c r="RDX111" s="86"/>
      <c r="RDY111" s="86"/>
      <c r="RDZ111" s="86"/>
      <c r="REA111" s="86"/>
      <c r="REB111" s="86"/>
      <c r="REC111" s="86"/>
      <c r="RED111" s="86"/>
      <c r="REE111" s="86"/>
      <c r="REF111" s="86"/>
      <c r="REG111" s="86"/>
      <c r="REH111" s="86"/>
      <c r="REI111" s="86"/>
      <c r="REJ111" s="86"/>
      <c r="REK111" s="86"/>
      <c r="REL111" s="86"/>
      <c r="REM111" s="86"/>
      <c r="REN111" s="86"/>
      <c r="REO111" s="86"/>
      <c r="REP111" s="86"/>
      <c r="REQ111" s="86"/>
      <c r="RER111" s="86"/>
      <c r="RES111" s="86"/>
      <c r="RET111" s="86"/>
      <c r="REU111" s="86"/>
      <c r="REV111" s="86"/>
      <c r="REW111" s="86"/>
      <c r="REX111" s="86"/>
      <c r="REY111" s="86"/>
      <c r="REZ111" s="86"/>
      <c r="RFA111" s="86"/>
      <c r="RFB111" s="86"/>
      <c r="RFC111" s="86"/>
      <c r="RFD111" s="86"/>
      <c r="RFE111" s="86"/>
      <c r="RFF111" s="86"/>
      <c r="RFG111" s="86"/>
      <c r="RFH111" s="86"/>
      <c r="RFI111" s="86"/>
      <c r="RFJ111" s="86"/>
      <c r="RFK111" s="86"/>
      <c r="RFL111" s="86"/>
      <c r="RFM111" s="86"/>
      <c r="RFN111" s="86"/>
      <c r="RFO111" s="86"/>
      <c r="RFP111" s="86"/>
      <c r="RFQ111" s="86"/>
      <c r="RFR111" s="86"/>
      <c r="RFS111" s="86"/>
      <c r="RFT111" s="86"/>
      <c r="RFU111" s="86"/>
      <c r="RFV111" s="86"/>
      <c r="RFW111" s="86"/>
      <c r="RFX111" s="86"/>
      <c r="RFY111" s="86"/>
      <c r="RFZ111" s="86"/>
      <c r="RGA111" s="86"/>
      <c r="RGB111" s="86"/>
      <c r="RGC111" s="86"/>
      <c r="RGD111" s="86"/>
      <c r="RGE111" s="86"/>
      <c r="RGF111" s="86"/>
      <c r="RGG111" s="86"/>
      <c r="RGH111" s="86"/>
      <c r="RGI111" s="86"/>
      <c r="RGJ111" s="86"/>
      <c r="RGK111" s="86"/>
      <c r="RGL111" s="86"/>
      <c r="RGM111" s="86"/>
      <c r="RGN111" s="86"/>
      <c r="RGO111" s="86"/>
      <c r="RGP111" s="86"/>
      <c r="RGQ111" s="86"/>
      <c r="RGR111" s="86"/>
      <c r="RGS111" s="86"/>
      <c r="RGT111" s="86"/>
      <c r="RGU111" s="86"/>
      <c r="RGV111" s="86"/>
      <c r="RGW111" s="86"/>
      <c r="RGX111" s="86"/>
      <c r="RGY111" s="86"/>
      <c r="RGZ111" s="86"/>
      <c r="RHA111" s="86"/>
      <c r="RHB111" s="86"/>
      <c r="RHC111" s="86"/>
      <c r="RHD111" s="86"/>
      <c r="RHE111" s="86"/>
      <c r="RHF111" s="86"/>
      <c r="RHG111" s="86"/>
      <c r="RHH111" s="86"/>
      <c r="RHI111" s="86"/>
      <c r="RHJ111" s="86"/>
      <c r="RHK111" s="86"/>
      <c r="RHL111" s="86"/>
      <c r="RHM111" s="86"/>
      <c r="RHN111" s="86"/>
      <c r="RHO111" s="86"/>
      <c r="RHP111" s="86"/>
      <c r="RHQ111" s="86"/>
      <c r="RHR111" s="86"/>
      <c r="RHS111" s="86"/>
      <c r="RHT111" s="86"/>
      <c r="RHU111" s="86"/>
      <c r="RHV111" s="86"/>
      <c r="RHW111" s="86"/>
      <c r="RHX111" s="86"/>
      <c r="RHY111" s="86"/>
      <c r="RHZ111" s="86"/>
      <c r="RIA111" s="86"/>
      <c r="RIB111" s="86"/>
      <c r="RIC111" s="86"/>
      <c r="RID111" s="86"/>
      <c r="RIE111" s="86"/>
      <c r="RIF111" s="86"/>
      <c r="RIG111" s="86"/>
      <c r="RIH111" s="86"/>
      <c r="RII111" s="86"/>
      <c r="RIJ111" s="86"/>
      <c r="RIK111" s="86"/>
      <c r="RIL111" s="86"/>
      <c r="RIM111" s="86"/>
      <c r="RIN111" s="86"/>
      <c r="RIO111" s="86"/>
      <c r="RIP111" s="86"/>
      <c r="RIQ111" s="86"/>
      <c r="RIR111" s="86"/>
      <c r="RIS111" s="86"/>
      <c r="RIT111" s="86"/>
      <c r="RIU111" s="86"/>
      <c r="RIV111" s="86"/>
      <c r="RIW111" s="86"/>
      <c r="RIX111" s="86"/>
      <c r="RIY111" s="86"/>
      <c r="RIZ111" s="86"/>
      <c r="RJA111" s="86"/>
      <c r="RJB111" s="86"/>
      <c r="RJC111" s="86"/>
      <c r="RJD111" s="86"/>
      <c r="RJE111" s="86"/>
      <c r="RJF111" s="86"/>
      <c r="RJG111" s="86"/>
      <c r="RJH111" s="86"/>
      <c r="RJI111" s="86"/>
      <c r="RJJ111" s="86"/>
      <c r="RJK111" s="86"/>
      <c r="RJL111" s="86"/>
      <c r="RJM111" s="86"/>
      <c r="RJN111" s="86"/>
      <c r="RJO111" s="86"/>
      <c r="RJP111" s="86"/>
      <c r="RJQ111" s="86"/>
      <c r="RJR111" s="86"/>
      <c r="RJS111" s="86"/>
      <c r="RJT111" s="86"/>
      <c r="RJU111" s="86"/>
      <c r="RJV111" s="86"/>
      <c r="RJW111" s="86"/>
      <c r="RJX111" s="86"/>
      <c r="RJY111" s="86"/>
      <c r="RJZ111" s="86"/>
      <c r="RKA111" s="86"/>
      <c r="RKB111" s="86"/>
      <c r="RKC111" s="86"/>
      <c r="RKD111" s="86"/>
      <c r="RKE111" s="86"/>
      <c r="RKF111" s="86"/>
      <c r="RKG111" s="86"/>
      <c r="RKH111" s="86"/>
      <c r="RKI111" s="86"/>
      <c r="RKJ111" s="86"/>
      <c r="RKK111" s="86"/>
      <c r="RKL111" s="86"/>
      <c r="RKM111" s="86"/>
      <c r="RKN111" s="86"/>
      <c r="RKO111" s="86"/>
      <c r="RKP111" s="86"/>
      <c r="RKQ111" s="86"/>
      <c r="RKR111" s="86"/>
      <c r="RKS111" s="86"/>
      <c r="RKT111" s="86"/>
      <c r="RKU111" s="86"/>
      <c r="RKV111" s="86"/>
      <c r="RKW111" s="86"/>
      <c r="RKX111" s="86"/>
      <c r="RKY111" s="86"/>
      <c r="RKZ111" s="86"/>
      <c r="RLA111" s="86"/>
      <c r="RLB111" s="86"/>
      <c r="RLC111" s="86"/>
      <c r="RLD111" s="86"/>
      <c r="RLE111" s="86"/>
      <c r="RLF111" s="86"/>
      <c r="RLG111" s="86"/>
      <c r="RLN111" s="86"/>
      <c r="RLO111" s="86"/>
      <c r="RLP111" s="86"/>
      <c r="RLQ111" s="86"/>
      <c r="RLR111" s="86"/>
      <c r="RLS111" s="86"/>
      <c r="RLT111" s="86"/>
      <c r="RLU111" s="86"/>
      <c r="RLV111" s="86"/>
      <c r="RLW111" s="86"/>
      <c r="RLX111" s="86"/>
      <c r="RLY111" s="86"/>
      <c r="RLZ111" s="86"/>
      <c r="RMA111" s="86"/>
      <c r="RMB111" s="86"/>
      <c r="RMC111" s="86"/>
      <c r="RMD111" s="86"/>
      <c r="RME111" s="86"/>
      <c r="RMF111" s="86"/>
      <c r="RMG111" s="86"/>
      <c r="RMH111" s="86"/>
      <c r="RMI111" s="86"/>
      <c r="RMJ111" s="86"/>
      <c r="RMK111" s="86"/>
      <c r="RML111" s="86"/>
      <c r="RMM111" s="86"/>
      <c r="RMN111" s="86"/>
      <c r="RMO111" s="86"/>
      <c r="RMP111" s="86"/>
      <c r="RMQ111" s="86"/>
      <c r="RMR111" s="86"/>
      <c r="RMS111" s="86"/>
      <c r="RMT111" s="86"/>
      <c r="RMU111" s="86"/>
      <c r="RMV111" s="86"/>
      <c r="RMW111" s="86"/>
      <c r="RMX111" s="86"/>
      <c r="RMY111" s="86"/>
      <c r="RMZ111" s="86"/>
      <c r="RNA111" s="86"/>
      <c r="RNB111" s="86"/>
      <c r="RNC111" s="86"/>
      <c r="RND111" s="86"/>
      <c r="RNE111" s="86"/>
      <c r="RNF111" s="86"/>
      <c r="RNG111" s="86"/>
      <c r="RNH111" s="86"/>
      <c r="RNI111" s="86"/>
      <c r="RNJ111" s="86"/>
      <c r="RNK111" s="86"/>
      <c r="RNL111" s="86"/>
      <c r="RNM111" s="86"/>
      <c r="RNN111" s="86"/>
      <c r="RNO111" s="86"/>
      <c r="RNP111" s="86"/>
      <c r="RNQ111" s="86"/>
      <c r="RNR111" s="86"/>
      <c r="RNS111" s="86"/>
      <c r="RNT111" s="86"/>
      <c r="RNU111" s="86"/>
      <c r="RNV111" s="86"/>
      <c r="RNW111" s="86"/>
      <c r="RNX111" s="86"/>
      <c r="RNY111" s="86"/>
      <c r="RNZ111" s="86"/>
      <c r="ROA111" s="86"/>
      <c r="ROB111" s="86"/>
      <c r="ROC111" s="86"/>
      <c r="ROD111" s="86"/>
      <c r="ROE111" s="86"/>
      <c r="ROF111" s="86"/>
      <c r="ROG111" s="86"/>
      <c r="ROH111" s="86"/>
      <c r="ROI111" s="86"/>
      <c r="ROJ111" s="86"/>
      <c r="ROK111" s="86"/>
      <c r="ROL111" s="86"/>
      <c r="ROM111" s="86"/>
      <c r="RON111" s="86"/>
      <c r="ROO111" s="86"/>
      <c r="ROP111" s="86"/>
      <c r="ROQ111" s="86"/>
      <c r="ROR111" s="86"/>
      <c r="ROS111" s="86"/>
      <c r="ROT111" s="86"/>
      <c r="ROU111" s="86"/>
      <c r="ROV111" s="86"/>
      <c r="ROW111" s="86"/>
      <c r="ROX111" s="86"/>
      <c r="ROY111" s="86"/>
      <c r="ROZ111" s="86"/>
      <c r="RPA111" s="86"/>
      <c r="RPB111" s="86"/>
      <c r="RPC111" s="86"/>
      <c r="RPD111" s="86"/>
      <c r="RPE111" s="86"/>
      <c r="RPF111" s="86"/>
      <c r="RPG111" s="86"/>
      <c r="RPH111" s="86"/>
      <c r="RPI111" s="86"/>
      <c r="RPJ111" s="86"/>
      <c r="RPK111" s="86"/>
      <c r="RPL111" s="86"/>
      <c r="RPM111" s="86"/>
      <c r="RPN111" s="86"/>
      <c r="RPO111" s="86"/>
      <c r="RPP111" s="86"/>
      <c r="RPQ111" s="86"/>
      <c r="RPR111" s="86"/>
      <c r="RPS111" s="86"/>
      <c r="RPT111" s="86"/>
      <c r="RPU111" s="86"/>
      <c r="RPV111" s="86"/>
      <c r="RPW111" s="86"/>
      <c r="RPX111" s="86"/>
      <c r="RPY111" s="86"/>
      <c r="RPZ111" s="86"/>
      <c r="RQA111" s="86"/>
      <c r="RQB111" s="86"/>
      <c r="RQC111" s="86"/>
      <c r="RQD111" s="86"/>
      <c r="RQE111" s="86"/>
      <c r="RQF111" s="86"/>
      <c r="RQG111" s="86"/>
      <c r="RQH111" s="86"/>
      <c r="RQI111" s="86"/>
      <c r="RQJ111" s="86"/>
      <c r="RQK111" s="86"/>
      <c r="RQL111" s="86"/>
      <c r="RQM111" s="86"/>
      <c r="RQN111" s="86"/>
      <c r="RQO111" s="86"/>
      <c r="RQP111" s="86"/>
      <c r="RQQ111" s="86"/>
      <c r="RQR111" s="86"/>
      <c r="RQS111" s="86"/>
      <c r="RQT111" s="86"/>
      <c r="RQU111" s="86"/>
      <c r="RQV111" s="86"/>
      <c r="RQW111" s="86"/>
      <c r="RQX111" s="86"/>
      <c r="RQY111" s="86"/>
      <c r="RQZ111" s="86"/>
      <c r="RRA111" s="86"/>
      <c r="RRB111" s="86"/>
      <c r="RRC111" s="86"/>
      <c r="RRD111" s="86"/>
      <c r="RRE111" s="86"/>
      <c r="RRF111" s="86"/>
      <c r="RRG111" s="86"/>
      <c r="RRH111" s="86"/>
      <c r="RRI111" s="86"/>
      <c r="RRJ111" s="86"/>
      <c r="RRK111" s="86"/>
      <c r="RRL111" s="86"/>
      <c r="RRM111" s="86"/>
      <c r="RRN111" s="86"/>
      <c r="RRO111" s="86"/>
      <c r="RRP111" s="86"/>
      <c r="RRQ111" s="86"/>
      <c r="RRR111" s="86"/>
      <c r="RRS111" s="86"/>
      <c r="RRT111" s="86"/>
      <c r="RRU111" s="86"/>
      <c r="RRV111" s="86"/>
      <c r="RRW111" s="86"/>
      <c r="RRX111" s="86"/>
      <c r="RRY111" s="86"/>
      <c r="RRZ111" s="86"/>
      <c r="RSA111" s="86"/>
      <c r="RSB111" s="86"/>
      <c r="RSC111" s="86"/>
      <c r="RSD111" s="86"/>
      <c r="RSE111" s="86"/>
      <c r="RSF111" s="86"/>
      <c r="RSG111" s="86"/>
      <c r="RSH111" s="86"/>
      <c r="RSI111" s="86"/>
      <c r="RSJ111" s="86"/>
      <c r="RSK111" s="86"/>
      <c r="RSL111" s="86"/>
      <c r="RSM111" s="86"/>
      <c r="RSN111" s="86"/>
      <c r="RSO111" s="86"/>
      <c r="RSP111" s="86"/>
      <c r="RSQ111" s="86"/>
      <c r="RSR111" s="86"/>
      <c r="RSS111" s="86"/>
      <c r="RST111" s="86"/>
      <c r="RSU111" s="86"/>
      <c r="RSV111" s="86"/>
      <c r="RSW111" s="86"/>
      <c r="RSX111" s="86"/>
      <c r="RSY111" s="86"/>
      <c r="RSZ111" s="86"/>
      <c r="RTA111" s="86"/>
      <c r="RTB111" s="86"/>
      <c r="RTC111" s="86"/>
      <c r="RTD111" s="86"/>
      <c r="RTE111" s="86"/>
      <c r="RTF111" s="86"/>
      <c r="RTG111" s="86"/>
      <c r="RTH111" s="86"/>
      <c r="RTI111" s="86"/>
      <c r="RTJ111" s="86"/>
      <c r="RTK111" s="86"/>
      <c r="RTL111" s="86"/>
      <c r="RTM111" s="86"/>
      <c r="RTN111" s="86"/>
      <c r="RTO111" s="86"/>
      <c r="RTP111" s="86"/>
      <c r="RTQ111" s="86"/>
      <c r="RTR111" s="86"/>
      <c r="RTS111" s="86"/>
      <c r="RTT111" s="86"/>
      <c r="RTU111" s="86"/>
      <c r="RTV111" s="86"/>
      <c r="RTW111" s="86"/>
      <c r="RTX111" s="86"/>
      <c r="RTY111" s="86"/>
      <c r="RTZ111" s="86"/>
      <c r="RUA111" s="86"/>
      <c r="RUB111" s="86"/>
      <c r="RUC111" s="86"/>
      <c r="RUD111" s="86"/>
      <c r="RUE111" s="86"/>
      <c r="RUF111" s="86"/>
      <c r="RUG111" s="86"/>
      <c r="RUH111" s="86"/>
      <c r="RUI111" s="86"/>
      <c r="RUJ111" s="86"/>
      <c r="RUK111" s="86"/>
      <c r="RUL111" s="86"/>
      <c r="RUM111" s="86"/>
      <c r="RUN111" s="86"/>
      <c r="RUO111" s="86"/>
      <c r="RUP111" s="86"/>
      <c r="RUQ111" s="86"/>
      <c r="RUR111" s="86"/>
      <c r="RUS111" s="86"/>
      <c r="RUT111" s="86"/>
      <c r="RUU111" s="86"/>
      <c r="RUV111" s="86"/>
      <c r="RUW111" s="86"/>
      <c r="RUX111" s="86"/>
      <c r="RUY111" s="86"/>
      <c r="RUZ111" s="86"/>
      <c r="RVA111" s="86"/>
      <c r="RVB111" s="86"/>
      <c r="RVC111" s="86"/>
      <c r="RVJ111" s="86"/>
      <c r="RVK111" s="86"/>
      <c r="RVL111" s="86"/>
      <c r="RVM111" s="86"/>
      <c r="RVN111" s="86"/>
      <c r="RVO111" s="86"/>
      <c r="RVP111" s="86"/>
      <c r="RVQ111" s="86"/>
      <c r="RVR111" s="86"/>
      <c r="RVS111" s="86"/>
      <c r="RVT111" s="86"/>
      <c r="RVU111" s="86"/>
      <c r="RVV111" s="86"/>
      <c r="RVW111" s="86"/>
      <c r="RVX111" s="86"/>
      <c r="RVY111" s="86"/>
      <c r="RVZ111" s="86"/>
      <c r="RWA111" s="86"/>
      <c r="RWB111" s="86"/>
      <c r="RWC111" s="86"/>
      <c r="RWD111" s="86"/>
      <c r="RWE111" s="86"/>
      <c r="RWF111" s="86"/>
      <c r="RWG111" s="86"/>
      <c r="RWH111" s="86"/>
      <c r="RWI111" s="86"/>
      <c r="RWJ111" s="86"/>
      <c r="RWK111" s="86"/>
      <c r="RWL111" s="86"/>
      <c r="RWM111" s="86"/>
      <c r="RWN111" s="86"/>
      <c r="RWO111" s="86"/>
      <c r="RWP111" s="86"/>
      <c r="RWQ111" s="86"/>
      <c r="RWR111" s="86"/>
      <c r="RWS111" s="86"/>
      <c r="RWT111" s="86"/>
      <c r="RWU111" s="86"/>
      <c r="RWV111" s="86"/>
      <c r="RWW111" s="86"/>
      <c r="RWX111" s="86"/>
      <c r="RWY111" s="86"/>
      <c r="RWZ111" s="86"/>
      <c r="RXA111" s="86"/>
      <c r="RXB111" s="86"/>
      <c r="RXC111" s="86"/>
      <c r="RXD111" s="86"/>
      <c r="RXE111" s="86"/>
      <c r="RXF111" s="86"/>
      <c r="RXG111" s="86"/>
      <c r="RXH111" s="86"/>
      <c r="RXI111" s="86"/>
      <c r="RXJ111" s="86"/>
      <c r="RXK111" s="86"/>
      <c r="RXL111" s="86"/>
      <c r="RXM111" s="86"/>
      <c r="RXN111" s="86"/>
      <c r="RXO111" s="86"/>
      <c r="RXP111" s="86"/>
      <c r="RXQ111" s="86"/>
      <c r="RXR111" s="86"/>
      <c r="RXS111" s="86"/>
      <c r="RXT111" s="86"/>
      <c r="RXU111" s="86"/>
      <c r="RXV111" s="86"/>
      <c r="RXW111" s="86"/>
      <c r="RXX111" s="86"/>
      <c r="RXY111" s="86"/>
      <c r="RXZ111" s="86"/>
      <c r="RYA111" s="86"/>
      <c r="RYB111" s="86"/>
      <c r="RYC111" s="86"/>
      <c r="RYD111" s="86"/>
      <c r="RYE111" s="86"/>
      <c r="RYF111" s="86"/>
      <c r="RYG111" s="86"/>
      <c r="RYH111" s="86"/>
      <c r="RYI111" s="86"/>
      <c r="RYJ111" s="86"/>
      <c r="RYK111" s="86"/>
      <c r="RYL111" s="86"/>
      <c r="RYM111" s="86"/>
      <c r="RYN111" s="86"/>
      <c r="RYO111" s="86"/>
      <c r="RYP111" s="86"/>
      <c r="RYQ111" s="86"/>
      <c r="RYR111" s="86"/>
      <c r="RYS111" s="86"/>
      <c r="RYT111" s="86"/>
      <c r="RYU111" s="86"/>
      <c r="RYV111" s="86"/>
      <c r="RYW111" s="86"/>
      <c r="RYX111" s="86"/>
      <c r="RYY111" s="86"/>
      <c r="RYZ111" s="86"/>
      <c r="RZA111" s="86"/>
      <c r="RZB111" s="86"/>
      <c r="RZC111" s="86"/>
      <c r="RZD111" s="86"/>
      <c r="RZE111" s="86"/>
      <c r="RZF111" s="86"/>
      <c r="RZG111" s="86"/>
      <c r="RZH111" s="86"/>
      <c r="RZI111" s="86"/>
      <c r="RZJ111" s="86"/>
      <c r="RZK111" s="86"/>
      <c r="RZL111" s="86"/>
      <c r="RZM111" s="86"/>
      <c r="RZN111" s="86"/>
      <c r="RZO111" s="86"/>
      <c r="RZP111" s="86"/>
      <c r="RZQ111" s="86"/>
      <c r="RZR111" s="86"/>
      <c r="RZS111" s="86"/>
      <c r="RZT111" s="86"/>
      <c r="RZU111" s="86"/>
      <c r="RZV111" s="86"/>
      <c r="RZW111" s="86"/>
      <c r="RZX111" s="86"/>
      <c r="RZY111" s="86"/>
      <c r="RZZ111" s="86"/>
      <c r="SAA111" s="86"/>
      <c r="SAB111" s="86"/>
      <c r="SAC111" s="86"/>
      <c r="SAD111" s="86"/>
      <c r="SAE111" s="86"/>
      <c r="SAF111" s="86"/>
      <c r="SAG111" s="86"/>
      <c r="SAH111" s="86"/>
      <c r="SAI111" s="86"/>
      <c r="SAJ111" s="86"/>
      <c r="SAK111" s="86"/>
      <c r="SAL111" s="86"/>
      <c r="SAM111" s="86"/>
      <c r="SAN111" s="86"/>
      <c r="SAO111" s="86"/>
      <c r="SAP111" s="86"/>
      <c r="SAQ111" s="86"/>
      <c r="SAR111" s="86"/>
      <c r="SAS111" s="86"/>
      <c r="SAT111" s="86"/>
      <c r="SAU111" s="86"/>
      <c r="SAV111" s="86"/>
      <c r="SAW111" s="86"/>
      <c r="SAX111" s="86"/>
      <c r="SAY111" s="86"/>
      <c r="SAZ111" s="86"/>
      <c r="SBA111" s="86"/>
      <c r="SBB111" s="86"/>
      <c r="SBC111" s="86"/>
      <c r="SBD111" s="86"/>
      <c r="SBE111" s="86"/>
      <c r="SBF111" s="86"/>
      <c r="SBG111" s="86"/>
      <c r="SBH111" s="86"/>
      <c r="SBI111" s="86"/>
      <c r="SBJ111" s="86"/>
      <c r="SBK111" s="86"/>
      <c r="SBL111" s="86"/>
      <c r="SBM111" s="86"/>
      <c r="SBN111" s="86"/>
      <c r="SBO111" s="86"/>
      <c r="SBP111" s="86"/>
      <c r="SBQ111" s="86"/>
      <c r="SBR111" s="86"/>
      <c r="SBS111" s="86"/>
      <c r="SBT111" s="86"/>
      <c r="SBU111" s="86"/>
      <c r="SBV111" s="86"/>
      <c r="SBW111" s="86"/>
      <c r="SBX111" s="86"/>
      <c r="SBY111" s="86"/>
      <c r="SBZ111" s="86"/>
      <c r="SCA111" s="86"/>
      <c r="SCB111" s="86"/>
      <c r="SCC111" s="86"/>
      <c r="SCD111" s="86"/>
      <c r="SCE111" s="86"/>
      <c r="SCF111" s="86"/>
      <c r="SCG111" s="86"/>
      <c r="SCH111" s="86"/>
      <c r="SCI111" s="86"/>
      <c r="SCJ111" s="86"/>
      <c r="SCK111" s="86"/>
      <c r="SCL111" s="86"/>
      <c r="SCM111" s="86"/>
      <c r="SCN111" s="86"/>
      <c r="SCO111" s="86"/>
      <c r="SCP111" s="86"/>
      <c r="SCQ111" s="86"/>
      <c r="SCR111" s="86"/>
      <c r="SCS111" s="86"/>
      <c r="SCT111" s="86"/>
      <c r="SCU111" s="86"/>
      <c r="SCV111" s="86"/>
      <c r="SCW111" s="86"/>
      <c r="SCX111" s="86"/>
      <c r="SCY111" s="86"/>
      <c r="SCZ111" s="86"/>
      <c r="SDA111" s="86"/>
      <c r="SDB111" s="86"/>
      <c r="SDC111" s="86"/>
      <c r="SDD111" s="86"/>
      <c r="SDE111" s="86"/>
      <c r="SDF111" s="86"/>
      <c r="SDG111" s="86"/>
      <c r="SDH111" s="86"/>
      <c r="SDI111" s="86"/>
      <c r="SDJ111" s="86"/>
      <c r="SDK111" s="86"/>
      <c r="SDL111" s="86"/>
      <c r="SDM111" s="86"/>
      <c r="SDN111" s="86"/>
      <c r="SDO111" s="86"/>
      <c r="SDP111" s="86"/>
      <c r="SDQ111" s="86"/>
      <c r="SDR111" s="86"/>
      <c r="SDS111" s="86"/>
      <c r="SDT111" s="86"/>
      <c r="SDU111" s="86"/>
      <c r="SDV111" s="86"/>
      <c r="SDW111" s="86"/>
      <c r="SDX111" s="86"/>
      <c r="SDY111" s="86"/>
      <c r="SDZ111" s="86"/>
      <c r="SEA111" s="86"/>
      <c r="SEB111" s="86"/>
      <c r="SEC111" s="86"/>
      <c r="SED111" s="86"/>
      <c r="SEE111" s="86"/>
      <c r="SEF111" s="86"/>
      <c r="SEG111" s="86"/>
      <c r="SEH111" s="86"/>
      <c r="SEI111" s="86"/>
      <c r="SEJ111" s="86"/>
      <c r="SEK111" s="86"/>
      <c r="SEL111" s="86"/>
      <c r="SEM111" s="86"/>
      <c r="SEN111" s="86"/>
      <c r="SEO111" s="86"/>
      <c r="SEP111" s="86"/>
      <c r="SEQ111" s="86"/>
      <c r="SER111" s="86"/>
      <c r="SES111" s="86"/>
      <c r="SET111" s="86"/>
      <c r="SEU111" s="86"/>
      <c r="SEV111" s="86"/>
      <c r="SEW111" s="86"/>
      <c r="SEX111" s="86"/>
      <c r="SEY111" s="86"/>
      <c r="SFF111" s="86"/>
      <c r="SFG111" s="86"/>
      <c r="SFH111" s="86"/>
      <c r="SFI111" s="86"/>
      <c r="SFJ111" s="86"/>
      <c r="SFK111" s="86"/>
      <c r="SFL111" s="86"/>
      <c r="SFM111" s="86"/>
      <c r="SFN111" s="86"/>
      <c r="SFO111" s="86"/>
      <c r="SFP111" s="86"/>
      <c r="SFQ111" s="86"/>
      <c r="SFR111" s="86"/>
      <c r="SFS111" s="86"/>
      <c r="SFT111" s="86"/>
      <c r="SFU111" s="86"/>
      <c r="SFV111" s="86"/>
      <c r="SFW111" s="86"/>
      <c r="SFX111" s="86"/>
      <c r="SFY111" s="86"/>
      <c r="SFZ111" s="86"/>
      <c r="SGA111" s="86"/>
      <c r="SGB111" s="86"/>
      <c r="SGC111" s="86"/>
      <c r="SGD111" s="86"/>
      <c r="SGE111" s="86"/>
      <c r="SGF111" s="86"/>
      <c r="SGG111" s="86"/>
      <c r="SGH111" s="86"/>
      <c r="SGI111" s="86"/>
      <c r="SGJ111" s="86"/>
      <c r="SGK111" s="86"/>
      <c r="SGL111" s="86"/>
      <c r="SGM111" s="86"/>
      <c r="SGN111" s="86"/>
      <c r="SGO111" s="86"/>
      <c r="SGP111" s="86"/>
      <c r="SGQ111" s="86"/>
      <c r="SGR111" s="86"/>
      <c r="SGS111" s="86"/>
      <c r="SGT111" s="86"/>
      <c r="SGU111" s="86"/>
      <c r="SGV111" s="86"/>
      <c r="SGW111" s="86"/>
      <c r="SGX111" s="86"/>
      <c r="SGY111" s="86"/>
      <c r="SGZ111" s="86"/>
      <c r="SHA111" s="86"/>
      <c r="SHB111" s="86"/>
      <c r="SHC111" s="86"/>
      <c r="SHD111" s="86"/>
      <c r="SHE111" s="86"/>
      <c r="SHF111" s="86"/>
      <c r="SHG111" s="86"/>
      <c r="SHH111" s="86"/>
      <c r="SHI111" s="86"/>
      <c r="SHJ111" s="86"/>
      <c r="SHK111" s="86"/>
      <c r="SHL111" s="86"/>
      <c r="SHM111" s="86"/>
      <c r="SHN111" s="86"/>
      <c r="SHO111" s="86"/>
      <c r="SHP111" s="86"/>
      <c r="SHQ111" s="86"/>
      <c r="SHR111" s="86"/>
      <c r="SHS111" s="86"/>
      <c r="SHT111" s="86"/>
      <c r="SHU111" s="86"/>
      <c r="SHV111" s="86"/>
      <c r="SHW111" s="86"/>
      <c r="SHX111" s="86"/>
      <c r="SHY111" s="86"/>
      <c r="SHZ111" s="86"/>
      <c r="SIA111" s="86"/>
      <c r="SIB111" s="86"/>
      <c r="SIC111" s="86"/>
      <c r="SID111" s="86"/>
      <c r="SIE111" s="86"/>
      <c r="SIF111" s="86"/>
      <c r="SIG111" s="86"/>
      <c r="SIH111" s="86"/>
      <c r="SII111" s="86"/>
      <c r="SIJ111" s="86"/>
      <c r="SIK111" s="86"/>
      <c r="SIL111" s="86"/>
      <c r="SIM111" s="86"/>
      <c r="SIN111" s="86"/>
      <c r="SIO111" s="86"/>
      <c r="SIP111" s="86"/>
      <c r="SIQ111" s="86"/>
      <c r="SIR111" s="86"/>
      <c r="SIS111" s="86"/>
      <c r="SIT111" s="86"/>
      <c r="SIU111" s="86"/>
      <c r="SIV111" s="86"/>
      <c r="SIW111" s="86"/>
      <c r="SIX111" s="86"/>
      <c r="SIY111" s="86"/>
      <c r="SIZ111" s="86"/>
      <c r="SJA111" s="86"/>
      <c r="SJB111" s="86"/>
      <c r="SJC111" s="86"/>
      <c r="SJD111" s="86"/>
      <c r="SJE111" s="86"/>
      <c r="SJF111" s="86"/>
      <c r="SJG111" s="86"/>
      <c r="SJH111" s="86"/>
      <c r="SJI111" s="86"/>
      <c r="SJJ111" s="86"/>
      <c r="SJK111" s="86"/>
      <c r="SJL111" s="86"/>
      <c r="SJM111" s="86"/>
      <c r="SJN111" s="86"/>
      <c r="SJO111" s="86"/>
      <c r="SJP111" s="86"/>
      <c r="SJQ111" s="86"/>
      <c r="SJR111" s="86"/>
      <c r="SJS111" s="86"/>
      <c r="SJT111" s="86"/>
      <c r="SJU111" s="86"/>
      <c r="SJV111" s="86"/>
      <c r="SJW111" s="86"/>
      <c r="SJX111" s="86"/>
      <c r="SJY111" s="86"/>
      <c r="SJZ111" s="86"/>
      <c r="SKA111" s="86"/>
      <c r="SKB111" s="86"/>
      <c r="SKC111" s="86"/>
      <c r="SKD111" s="86"/>
      <c r="SKE111" s="86"/>
      <c r="SKF111" s="86"/>
      <c r="SKG111" s="86"/>
      <c r="SKH111" s="86"/>
      <c r="SKI111" s="86"/>
      <c r="SKJ111" s="86"/>
      <c r="SKK111" s="86"/>
      <c r="SKL111" s="86"/>
      <c r="SKM111" s="86"/>
      <c r="SKN111" s="86"/>
      <c r="SKO111" s="86"/>
      <c r="SKP111" s="86"/>
      <c r="SKQ111" s="86"/>
      <c r="SKR111" s="86"/>
      <c r="SKS111" s="86"/>
      <c r="SKT111" s="86"/>
      <c r="SKU111" s="86"/>
      <c r="SKV111" s="86"/>
      <c r="SKW111" s="86"/>
      <c r="SKX111" s="86"/>
      <c r="SKY111" s="86"/>
      <c r="SKZ111" s="86"/>
      <c r="SLA111" s="86"/>
      <c r="SLB111" s="86"/>
      <c r="SLC111" s="86"/>
      <c r="SLD111" s="86"/>
      <c r="SLE111" s="86"/>
      <c r="SLF111" s="86"/>
      <c r="SLG111" s="86"/>
      <c r="SLH111" s="86"/>
      <c r="SLI111" s="86"/>
      <c r="SLJ111" s="86"/>
      <c r="SLK111" s="86"/>
      <c r="SLL111" s="86"/>
      <c r="SLM111" s="86"/>
      <c r="SLN111" s="86"/>
      <c r="SLO111" s="86"/>
      <c r="SLP111" s="86"/>
      <c r="SLQ111" s="86"/>
      <c r="SLR111" s="86"/>
      <c r="SLS111" s="86"/>
      <c r="SLT111" s="86"/>
      <c r="SLU111" s="86"/>
      <c r="SLV111" s="86"/>
      <c r="SLW111" s="86"/>
      <c r="SLX111" s="86"/>
      <c r="SLY111" s="86"/>
      <c r="SLZ111" s="86"/>
      <c r="SMA111" s="86"/>
      <c r="SMB111" s="86"/>
      <c r="SMC111" s="86"/>
      <c r="SMD111" s="86"/>
      <c r="SME111" s="86"/>
      <c r="SMF111" s="86"/>
      <c r="SMG111" s="86"/>
      <c r="SMH111" s="86"/>
      <c r="SMI111" s="86"/>
      <c r="SMJ111" s="86"/>
      <c r="SMK111" s="86"/>
      <c r="SML111" s="86"/>
      <c r="SMM111" s="86"/>
      <c r="SMN111" s="86"/>
      <c r="SMO111" s="86"/>
      <c r="SMP111" s="86"/>
      <c r="SMQ111" s="86"/>
      <c r="SMR111" s="86"/>
      <c r="SMS111" s="86"/>
      <c r="SMT111" s="86"/>
      <c r="SMU111" s="86"/>
      <c r="SMV111" s="86"/>
      <c r="SMW111" s="86"/>
      <c r="SMX111" s="86"/>
      <c r="SMY111" s="86"/>
      <c r="SMZ111" s="86"/>
      <c r="SNA111" s="86"/>
      <c r="SNB111" s="86"/>
      <c r="SNC111" s="86"/>
      <c r="SND111" s="86"/>
      <c r="SNE111" s="86"/>
      <c r="SNF111" s="86"/>
      <c r="SNG111" s="86"/>
      <c r="SNH111" s="86"/>
      <c r="SNI111" s="86"/>
      <c r="SNJ111" s="86"/>
      <c r="SNK111" s="86"/>
      <c r="SNL111" s="86"/>
      <c r="SNM111" s="86"/>
      <c r="SNN111" s="86"/>
      <c r="SNO111" s="86"/>
      <c r="SNP111" s="86"/>
      <c r="SNQ111" s="86"/>
      <c r="SNR111" s="86"/>
      <c r="SNS111" s="86"/>
      <c r="SNT111" s="86"/>
      <c r="SNU111" s="86"/>
      <c r="SNV111" s="86"/>
      <c r="SNW111" s="86"/>
      <c r="SNX111" s="86"/>
      <c r="SNY111" s="86"/>
      <c r="SNZ111" s="86"/>
      <c r="SOA111" s="86"/>
      <c r="SOB111" s="86"/>
      <c r="SOC111" s="86"/>
      <c r="SOD111" s="86"/>
      <c r="SOE111" s="86"/>
      <c r="SOF111" s="86"/>
      <c r="SOG111" s="86"/>
      <c r="SOH111" s="86"/>
      <c r="SOI111" s="86"/>
      <c r="SOJ111" s="86"/>
      <c r="SOK111" s="86"/>
      <c r="SOL111" s="86"/>
      <c r="SOM111" s="86"/>
      <c r="SON111" s="86"/>
      <c r="SOO111" s="86"/>
      <c r="SOP111" s="86"/>
      <c r="SOQ111" s="86"/>
      <c r="SOR111" s="86"/>
      <c r="SOS111" s="86"/>
      <c r="SOT111" s="86"/>
      <c r="SOU111" s="86"/>
      <c r="SPB111" s="86"/>
      <c r="SPC111" s="86"/>
      <c r="SPD111" s="86"/>
      <c r="SPE111" s="86"/>
      <c r="SPF111" s="86"/>
      <c r="SPG111" s="86"/>
      <c r="SPH111" s="86"/>
      <c r="SPI111" s="86"/>
      <c r="SPJ111" s="86"/>
      <c r="SPK111" s="86"/>
      <c r="SPL111" s="86"/>
      <c r="SPM111" s="86"/>
      <c r="SPN111" s="86"/>
      <c r="SPO111" s="86"/>
      <c r="SPP111" s="86"/>
      <c r="SPQ111" s="86"/>
      <c r="SPR111" s="86"/>
      <c r="SPS111" s="86"/>
      <c r="SPT111" s="86"/>
      <c r="SPU111" s="86"/>
      <c r="SPV111" s="86"/>
      <c r="SPW111" s="86"/>
      <c r="SPX111" s="86"/>
      <c r="SPY111" s="86"/>
      <c r="SPZ111" s="86"/>
      <c r="SQA111" s="86"/>
      <c r="SQB111" s="86"/>
      <c r="SQC111" s="86"/>
      <c r="SQD111" s="86"/>
      <c r="SQE111" s="86"/>
      <c r="SQF111" s="86"/>
      <c r="SQG111" s="86"/>
      <c r="SQH111" s="86"/>
      <c r="SQI111" s="86"/>
      <c r="SQJ111" s="86"/>
      <c r="SQK111" s="86"/>
      <c r="SQL111" s="86"/>
      <c r="SQM111" s="86"/>
      <c r="SQN111" s="86"/>
      <c r="SQO111" s="86"/>
      <c r="SQP111" s="86"/>
      <c r="SQQ111" s="86"/>
      <c r="SQR111" s="86"/>
      <c r="SQS111" s="86"/>
      <c r="SQT111" s="86"/>
      <c r="SQU111" s="86"/>
      <c r="SQV111" s="86"/>
      <c r="SQW111" s="86"/>
      <c r="SQX111" s="86"/>
      <c r="SQY111" s="86"/>
      <c r="SQZ111" s="86"/>
      <c r="SRA111" s="86"/>
      <c r="SRB111" s="86"/>
      <c r="SRC111" s="86"/>
      <c r="SRD111" s="86"/>
      <c r="SRE111" s="86"/>
      <c r="SRF111" s="86"/>
      <c r="SRG111" s="86"/>
      <c r="SRH111" s="86"/>
      <c r="SRI111" s="86"/>
      <c r="SRJ111" s="86"/>
      <c r="SRK111" s="86"/>
      <c r="SRL111" s="86"/>
      <c r="SRM111" s="86"/>
      <c r="SRN111" s="86"/>
      <c r="SRO111" s="86"/>
      <c r="SRP111" s="86"/>
      <c r="SRQ111" s="86"/>
      <c r="SRR111" s="86"/>
      <c r="SRS111" s="86"/>
      <c r="SRT111" s="86"/>
      <c r="SRU111" s="86"/>
      <c r="SRV111" s="86"/>
      <c r="SRW111" s="86"/>
      <c r="SRX111" s="86"/>
      <c r="SRY111" s="86"/>
      <c r="SRZ111" s="86"/>
      <c r="SSA111" s="86"/>
      <c r="SSB111" s="86"/>
      <c r="SSC111" s="86"/>
      <c r="SSD111" s="86"/>
      <c r="SSE111" s="86"/>
      <c r="SSF111" s="86"/>
      <c r="SSG111" s="86"/>
      <c r="SSH111" s="86"/>
      <c r="SSI111" s="86"/>
      <c r="SSJ111" s="86"/>
      <c r="SSK111" s="86"/>
      <c r="SSL111" s="86"/>
      <c r="SSM111" s="86"/>
      <c r="SSN111" s="86"/>
      <c r="SSO111" s="86"/>
      <c r="SSP111" s="86"/>
      <c r="SSQ111" s="86"/>
      <c r="SSR111" s="86"/>
      <c r="SSS111" s="86"/>
      <c r="SST111" s="86"/>
      <c r="SSU111" s="86"/>
      <c r="SSV111" s="86"/>
      <c r="SSW111" s="86"/>
      <c r="SSX111" s="86"/>
      <c r="SSY111" s="86"/>
      <c r="SSZ111" s="86"/>
      <c r="STA111" s="86"/>
      <c r="STB111" s="86"/>
      <c r="STC111" s="86"/>
      <c r="STD111" s="86"/>
      <c r="STE111" s="86"/>
      <c r="STF111" s="86"/>
      <c r="STG111" s="86"/>
      <c r="STH111" s="86"/>
      <c r="STI111" s="86"/>
      <c r="STJ111" s="86"/>
      <c r="STK111" s="86"/>
      <c r="STL111" s="86"/>
      <c r="STM111" s="86"/>
      <c r="STN111" s="86"/>
      <c r="STO111" s="86"/>
      <c r="STP111" s="86"/>
      <c r="STQ111" s="86"/>
      <c r="STR111" s="86"/>
      <c r="STS111" s="86"/>
      <c r="STT111" s="86"/>
      <c r="STU111" s="86"/>
      <c r="STV111" s="86"/>
      <c r="STW111" s="86"/>
      <c r="STX111" s="86"/>
      <c r="STY111" s="86"/>
      <c r="STZ111" s="86"/>
      <c r="SUA111" s="86"/>
      <c r="SUB111" s="86"/>
      <c r="SUC111" s="86"/>
      <c r="SUD111" s="86"/>
      <c r="SUE111" s="86"/>
      <c r="SUF111" s="86"/>
      <c r="SUG111" s="86"/>
      <c r="SUH111" s="86"/>
      <c r="SUI111" s="86"/>
      <c r="SUJ111" s="86"/>
      <c r="SUK111" s="86"/>
      <c r="SUL111" s="86"/>
      <c r="SUM111" s="86"/>
      <c r="SUN111" s="86"/>
      <c r="SUO111" s="86"/>
      <c r="SUP111" s="86"/>
      <c r="SUQ111" s="86"/>
      <c r="SUR111" s="86"/>
      <c r="SUS111" s="86"/>
      <c r="SUT111" s="86"/>
      <c r="SUU111" s="86"/>
      <c r="SUV111" s="86"/>
      <c r="SUW111" s="86"/>
      <c r="SUX111" s="86"/>
      <c r="SUY111" s="86"/>
      <c r="SUZ111" s="86"/>
      <c r="SVA111" s="86"/>
      <c r="SVB111" s="86"/>
      <c r="SVC111" s="86"/>
      <c r="SVD111" s="86"/>
      <c r="SVE111" s="86"/>
      <c r="SVF111" s="86"/>
      <c r="SVG111" s="86"/>
      <c r="SVH111" s="86"/>
      <c r="SVI111" s="86"/>
      <c r="SVJ111" s="86"/>
      <c r="SVK111" s="86"/>
      <c r="SVL111" s="86"/>
      <c r="SVM111" s="86"/>
      <c r="SVN111" s="86"/>
      <c r="SVO111" s="86"/>
      <c r="SVP111" s="86"/>
      <c r="SVQ111" s="86"/>
      <c r="SVR111" s="86"/>
      <c r="SVS111" s="86"/>
      <c r="SVT111" s="86"/>
      <c r="SVU111" s="86"/>
      <c r="SVV111" s="86"/>
      <c r="SVW111" s="86"/>
      <c r="SVX111" s="86"/>
      <c r="SVY111" s="86"/>
      <c r="SVZ111" s="86"/>
      <c r="SWA111" s="86"/>
      <c r="SWB111" s="86"/>
      <c r="SWC111" s="86"/>
      <c r="SWD111" s="86"/>
      <c r="SWE111" s="86"/>
      <c r="SWF111" s="86"/>
      <c r="SWG111" s="86"/>
      <c r="SWH111" s="86"/>
      <c r="SWI111" s="86"/>
      <c r="SWJ111" s="86"/>
      <c r="SWK111" s="86"/>
      <c r="SWL111" s="86"/>
      <c r="SWM111" s="86"/>
      <c r="SWN111" s="86"/>
      <c r="SWO111" s="86"/>
      <c r="SWP111" s="86"/>
      <c r="SWQ111" s="86"/>
      <c r="SWR111" s="86"/>
      <c r="SWS111" s="86"/>
      <c r="SWT111" s="86"/>
      <c r="SWU111" s="86"/>
      <c r="SWV111" s="86"/>
      <c r="SWW111" s="86"/>
      <c r="SWX111" s="86"/>
      <c r="SWY111" s="86"/>
      <c r="SWZ111" s="86"/>
      <c r="SXA111" s="86"/>
      <c r="SXB111" s="86"/>
      <c r="SXC111" s="86"/>
      <c r="SXD111" s="86"/>
      <c r="SXE111" s="86"/>
      <c r="SXF111" s="86"/>
      <c r="SXG111" s="86"/>
      <c r="SXH111" s="86"/>
      <c r="SXI111" s="86"/>
      <c r="SXJ111" s="86"/>
      <c r="SXK111" s="86"/>
      <c r="SXL111" s="86"/>
      <c r="SXM111" s="86"/>
      <c r="SXN111" s="86"/>
      <c r="SXO111" s="86"/>
      <c r="SXP111" s="86"/>
      <c r="SXQ111" s="86"/>
      <c r="SXR111" s="86"/>
      <c r="SXS111" s="86"/>
      <c r="SXT111" s="86"/>
      <c r="SXU111" s="86"/>
      <c r="SXV111" s="86"/>
      <c r="SXW111" s="86"/>
      <c r="SXX111" s="86"/>
      <c r="SXY111" s="86"/>
      <c r="SXZ111" s="86"/>
      <c r="SYA111" s="86"/>
      <c r="SYB111" s="86"/>
      <c r="SYC111" s="86"/>
      <c r="SYD111" s="86"/>
      <c r="SYE111" s="86"/>
      <c r="SYF111" s="86"/>
      <c r="SYG111" s="86"/>
      <c r="SYH111" s="86"/>
      <c r="SYI111" s="86"/>
      <c r="SYJ111" s="86"/>
      <c r="SYK111" s="86"/>
      <c r="SYL111" s="86"/>
      <c r="SYM111" s="86"/>
      <c r="SYN111" s="86"/>
      <c r="SYO111" s="86"/>
      <c r="SYP111" s="86"/>
      <c r="SYQ111" s="86"/>
      <c r="SYX111" s="86"/>
      <c r="SYY111" s="86"/>
      <c r="SYZ111" s="86"/>
      <c r="SZA111" s="86"/>
      <c r="SZB111" s="86"/>
      <c r="SZC111" s="86"/>
      <c r="SZD111" s="86"/>
      <c r="SZE111" s="86"/>
      <c r="SZF111" s="86"/>
      <c r="SZG111" s="86"/>
      <c r="SZH111" s="86"/>
      <c r="SZI111" s="86"/>
      <c r="SZJ111" s="86"/>
      <c r="SZK111" s="86"/>
      <c r="SZL111" s="86"/>
      <c r="SZM111" s="86"/>
      <c r="SZN111" s="86"/>
      <c r="SZO111" s="86"/>
      <c r="SZP111" s="86"/>
      <c r="SZQ111" s="86"/>
      <c r="SZR111" s="86"/>
      <c r="SZS111" s="86"/>
      <c r="SZT111" s="86"/>
      <c r="SZU111" s="86"/>
      <c r="SZV111" s="86"/>
      <c r="SZW111" s="86"/>
      <c r="SZX111" s="86"/>
      <c r="SZY111" s="86"/>
      <c r="SZZ111" s="86"/>
      <c r="TAA111" s="86"/>
      <c r="TAB111" s="86"/>
      <c r="TAC111" s="86"/>
      <c r="TAD111" s="86"/>
      <c r="TAE111" s="86"/>
      <c r="TAF111" s="86"/>
      <c r="TAG111" s="86"/>
      <c r="TAH111" s="86"/>
      <c r="TAI111" s="86"/>
      <c r="TAJ111" s="86"/>
      <c r="TAK111" s="86"/>
      <c r="TAL111" s="86"/>
      <c r="TAM111" s="86"/>
      <c r="TAN111" s="86"/>
      <c r="TAO111" s="86"/>
      <c r="TAP111" s="86"/>
      <c r="TAQ111" s="86"/>
      <c r="TAR111" s="86"/>
      <c r="TAS111" s="86"/>
      <c r="TAT111" s="86"/>
      <c r="TAU111" s="86"/>
      <c r="TAV111" s="86"/>
      <c r="TAW111" s="86"/>
      <c r="TAX111" s="86"/>
      <c r="TAY111" s="86"/>
      <c r="TAZ111" s="86"/>
      <c r="TBA111" s="86"/>
      <c r="TBB111" s="86"/>
      <c r="TBC111" s="86"/>
      <c r="TBD111" s="86"/>
      <c r="TBE111" s="86"/>
      <c r="TBF111" s="86"/>
      <c r="TBG111" s="86"/>
      <c r="TBH111" s="86"/>
      <c r="TBI111" s="86"/>
      <c r="TBJ111" s="86"/>
      <c r="TBK111" s="86"/>
      <c r="TBL111" s="86"/>
      <c r="TBM111" s="86"/>
      <c r="TBN111" s="86"/>
      <c r="TBO111" s="86"/>
      <c r="TBP111" s="86"/>
      <c r="TBQ111" s="86"/>
      <c r="TBR111" s="86"/>
      <c r="TBS111" s="86"/>
      <c r="TBT111" s="86"/>
      <c r="TBU111" s="86"/>
      <c r="TBV111" s="86"/>
      <c r="TBW111" s="86"/>
      <c r="TBX111" s="86"/>
      <c r="TBY111" s="86"/>
      <c r="TBZ111" s="86"/>
      <c r="TCA111" s="86"/>
      <c r="TCB111" s="86"/>
      <c r="TCC111" s="86"/>
      <c r="TCD111" s="86"/>
      <c r="TCE111" s="86"/>
      <c r="TCF111" s="86"/>
      <c r="TCG111" s="86"/>
      <c r="TCH111" s="86"/>
      <c r="TCI111" s="86"/>
      <c r="TCJ111" s="86"/>
      <c r="TCK111" s="86"/>
      <c r="TCL111" s="86"/>
      <c r="TCM111" s="86"/>
      <c r="TCN111" s="86"/>
      <c r="TCO111" s="86"/>
      <c r="TCP111" s="86"/>
      <c r="TCQ111" s="86"/>
      <c r="TCR111" s="86"/>
      <c r="TCS111" s="86"/>
      <c r="TCT111" s="86"/>
      <c r="TCU111" s="86"/>
      <c r="TCV111" s="86"/>
      <c r="TCW111" s="86"/>
      <c r="TCX111" s="86"/>
      <c r="TCY111" s="86"/>
      <c r="TCZ111" s="86"/>
      <c r="TDA111" s="86"/>
      <c r="TDB111" s="86"/>
      <c r="TDC111" s="86"/>
      <c r="TDD111" s="86"/>
      <c r="TDE111" s="86"/>
      <c r="TDF111" s="86"/>
      <c r="TDG111" s="86"/>
      <c r="TDH111" s="86"/>
      <c r="TDI111" s="86"/>
      <c r="TDJ111" s="86"/>
      <c r="TDK111" s="86"/>
      <c r="TDL111" s="86"/>
      <c r="TDM111" s="86"/>
      <c r="TDN111" s="86"/>
      <c r="TDO111" s="86"/>
      <c r="TDP111" s="86"/>
      <c r="TDQ111" s="86"/>
      <c r="TDR111" s="86"/>
      <c r="TDS111" s="86"/>
      <c r="TDT111" s="86"/>
      <c r="TDU111" s="86"/>
      <c r="TDV111" s="86"/>
      <c r="TDW111" s="86"/>
      <c r="TDX111" s="86"/>
      <c r="TDY111" s="86"/>
      <c r="TDZ111" s="86"/>
      <c r="TEA111" s="86"/>
      <c r="TEB111" s="86"/>
      <c r="TEC111" s="86"/>
      <c r="TED111" s="86"/>
      <c r="TEE111" s="86"/>
      <c r="TEF111" s="86"/>
      <c r="TEG111" s="86"/>
      <c r="TEH111" s="86"/>
      <c r="TEI111" s="86"/>
      <c r="TEJ111" s="86"/>
      <c r="TEK111" s="86"/>
      <c r="TEL111" s="86"/>
      <c r="TEM111" s="86"/>
      <c r="TEN111" s="86"/>
      <c r="TEO111" s="86"/>
      <c r="TEP111" s="86"/>
      <c r="TEQ111" s="86"/>
      <c r="TER111" s="86"/>
      <c r="TES111" s="86"/>
      <c r="TET111" s="86"/>
      <c r="TEU111" s="86"/>
      <c r="TEV111" s="86"/>
      <c r="TEW111" s="86"/>
      <c r="TEX111" s="86"/>
      <c r="TEY111" s="86"/>
      <c r="TEZ111" s="86"/>
      <c r="TFA111" s="86"/>
      <c r="TFB111" s="86"/>
      <c r="TFC111" s="86"/>
      <c r="TFD111" s="86"/>
      <c r="TFE111" s="86"/>
      <c r="TFF111" s="86"/>
      <c r="TFG111" s="86"/>
      <c r="TFH111" s="86"/>
      <c r="TFI111" s="86"/>
      <c r="TFJ111" s="86"/>
      <c r="TFK111" s="86"/>
      <c r="TFL111" s="86"/>
      <c r="TFM111" s="86"/>
      <c r="TFN111" s="86"/>
      <c r="TFO111" s="86"/>
      <c r="TFP111" s="86"/>
      <c r="TFQ111" s="86"/>
      <c r="TFR111" s="86"/>
      <c r="TFS111" s="86"/>
      <c r="TFT111" s="86"/>
      <c r="TFU111" s="86"/>
      <c r="TFV111" s="86"/>
      <c r="TFW111" s="86"/>
      <c r="TFX111" s="86"/>
      <c r="TFY111" s="86"/>
      <c r="TFZ111" s="86"/>
      <c r="TGA111" s="86"/>
      <c r="TGB111" s="86"/>
      <c r="TGC111" s="86"/>
      <c r="TGD111" s="86"/>
      <c r="TGE111" s="86"/>
      <c r="TGF111" s="86"/>
      <c r="TGG111" s="86"/>
      <c r="TGH111" s="86"/>
      <c r="TGI111" s="86"/>
      <c r="TGJ111" s="86"/>
      <c r="TGK111" s="86"/>
      <c r="TGL111" s="86"/>
      <c r="TGM111" s="86"/>
      <c r="TGN111" s="86"/>
      <c r="TGO111" s="86"/>
      <c r="TGP111" s="86"/>
      <c r="TGQ111" s="86"/>
      <c r="TGR111" s="86"/>
      <c r="TGS111" s="86"/>
      <c r="TGT111" s="86"/>
      <c r="TGU111" s="86"/>
      <c r="TGV111" s="86"/>
      <c r="TGW111" s="86"/>
      <c r="TGX111" s="86"/>
      <c r="TGY111" s="86"/>
      <c r="TGZ111" s="86"/>
      <c r="THA111" s="86"/>
      <c r="THB111" s="86"/>
      <c r="THC111" s="86"/>
      <c r="THD111" s="86"/>
      <c r="THE111" s="86"/>
      <c r="THF111" s="86"/>
      <c r="THG111" s="86"/>
      <c r="THH111" s="86"/>
      <c r="THI111" s="86"/>
      <c r="THJ111" s="86"/>
      <c r="THK111" s="86"/>
      <c r="THL111" s="86"/>
      <c r="THM111" s="86"/>
      <c r="THN111" s="86"/>
      <c r="THO111" s="86"/>
      <c r="THP111" s="86"/>
      <c r="THQ111" s="86"/>
      <c r="THR111" s="86"/>
      <c r="THS111" s="86"/>
      <c r="THT111" s="86"/>
      <c r="THU111" s="86"/>
      <c r="THV111" s="86"/>
      <c r="THW111" s="86"/>
      <c r="THX111" s="86"/>
      <c r="THY111" s="86"/>
      <c r="THZ111" s="86"/>
      <c r="TIA111" s="86"/>
      <c r="TIB111" s="86"/>
      <c r="TIC111" s="86"/>
      <c r="TID111" s="86"/>
      <c r="TIE111" s="86"/>
      <c r="TIF111" s="86"/>
      <c r="TIG111" s="86"/>
      <c r="TIH111" s="86"/>
      <c r="TII111" s="86"/>
      <c r="TIJ111" s="86"/>
      <c r="TIK111" s="86"/>
      <c r="TIL111" s="86"/>
      <c r="TIM111" s="86"/>
      <c r="TIT111" s="86"/>
      <c r="TIU111" s="86"/>
      <c r="TIV111" s="86"/>
      <c r="TIW111" s="86"/>
      <c r="TIX111" s="86"/>
      <c r="TIY111" s="86"/>
      <c r="TIZ111" s="86"/>
      <c r="TJA111" s="86"/>
      <c r="TJB111" s="86"/>
      <c r="TJC111" s="86"/>
      <c r="TJD111" s="86"/>
      <c r="TJE111" s="86"/>
      <c r="TJF111" s="86"/>
      <c r="TJG111" s="86"/>
      <c r="TJH111" s="86"/>
      <c r="TJI111" s="86"/>
      <c r="TJJ111" s="86"/>
      <c r="TJK111" s="86"/>
      <c r="TJL111" s="86"/>
      <c r="TJM111" s="86"/>
      <c r="TJN111" s="86"/>
      <c r="TJO111" s="86"/>
      <c r="TJP111" s="86"/>
      <c r="TJQ111" s="86"/>
      <c r="TJR111" s="86"/>
      <c r="TJS111" s="86"/>
      <c r="TJT111" s="86"/>
      <c r="TJU111" s="86"/>
      <c r="TJV111" s="86"/>
      <c r="TJW111" s="86"/>
      <c r="TJX111" s="86"/>
      <c r="TJY111" s="86"/>
      <c r="TJZ111" s="86"/>
      <c r="TKA111" s="86"/>
      <c r="TKB111" s="86"/>
      <c r="TKC111" s="86"/>
      <c r="TKD111" s="86"/>
      <c r="TKE111" s="86"/>
      <c r="TKF111" s="86"/>
      <c r="TKG111" s="86"/>
      <c r="TKH111" s="86"/>
      <c r="TKI111" s="86"/>
      <c r="TKJ111" s="86"/>
      <c r="TKK111" s="86"/>
      <c r="TKL111" s="86"/>
      <c r="TKM111" s="86"/>
      <c r="TKN111" s="86"/>
      <c r="TKO111" s="86"/>
      <c r="TKP111" s="86"/>
      <c r="TKQ111" s="86"/>
      <c r="TKR111" s="86"/>
      <c r="TKS111" s="86"/>
      <c r="TKT111" s="86"/>
      <c r="TKU111" s="86"/>
      <c r="TKV111" s="86"/>
      <c r="TKW111" s="86"/>
      <c r="TKX111" s="86"/>
      <c r="TKY111" s="86"/>
      <c r="TKZ111" s="86"/>
      <c r="TLA111" s="86"/>
      <c r="TLB111" s="86"/>
      <c r="TLC111" s="86"/>
      <c r="TLD111" s="86"/>
      <c r="TLE111" s="86"/>
      <c r="TLF111" s="86"/>
      <c r="TLG111" s="86"/>
      <c r="TLH111" s="86"/>
      <c r="TLI111" s="86"/>
      <c r="TLJ111" s="86"/>
      <c r="TLK111" s="86"/>
      <c r="TLL111" s="86"/>
      <c r="TLM111" s="86"/>
      <c r="TLN111" s="86"/>
      <c r="TLO111" s="86"/>
      <c r="TLP111" s="86"/>
      <c r="TLQ111" s="86"/>
      <c r="TLR111" s="86"/>
      <c r="TLS111" s="86"/>
      <c r="TLT111" s="86"/>
      <c r="TLU111" s="86"/>
      <c r="TLV111" s="86"/>
      <c r="TLW111" s="86"/>
      <c r="TLX111" s="86"/>
      <c r="TLY111" s="86"/>
      <c r="TLZ111" s="86"/>
      <c r="TMA111" s="86"/>
      <c r="TMB111" s="86"/>
      <c r="TMC111" s="86"/>
      <c r="TMD111" s="86"/>
      <c r="TME111" s="86"/>
      <c r="TMF111" s="86"/>
      <c r="TMG111" s="86"/>
      <c r="TMH111" s="86"/>
      <c r="TMI111" s="86"/>
      <c r="TMJ111" s="86"/>
      <c r="TMK111" s="86"/>
      <c r="TML111" s="86"/>
      <c r="TMM111" s="86"/>
      <c r="TMN111" s="86"/>
      <c r="TMO111" s="86"/>
      <c r="TMP111" s="86"/>
      <c r="TMQ111" s="86"/>
      <c r="TMR111" s="86"/>
      <c r="TMS111" s="86"/>
      <c r="TMT111" s="86"/>
      <c r="TMU111" s="86"/>
      <c r="TMV111" s="86"/>
      <c r="TMW111" s="86"/>
      <c r="TMX111" s="86"/>
      <c r="TMY111" s="86"/>
      <c r="TMZ111" s="86"/>
      <c r="TNA111" s="86"/>
      <c r="TNB111" s="86"/>
      <c r="TNC111" s="86"/>
      <c r="TND111" s="86"/>
      <c r="TNE111" s="86"/>
      <c r="TNF111" s="86"/>
      <c r="TNG111" s="86"/>
      <c r="TNH111" s="86"/>
      <c r="TNI111" s="86"/>
      <c r="TNJ111" s="86"/>
      <c r="TNK111" s="86"/>
      <c r="TNL111" s="86"/>
      <c r="TNM111" s="86"/>
      <c r="TNN111" s="86"/>
      <c r="TNO111" s="86"/>
      <c r="TNP111" s="86"/>
      <c r="TNQ111" s="86"/>
      <c r="TNR111" s="86"/>
      <c r="TNS111" s="86"/>
      <c r="TNT111" s="86"/>
      <c r="TNU111" s="86"/>
      <c r="TNV111" s="86"/>
      <c r="TNW111" s="86"/>
      <c r="TNX111" s="86"/>
      <c r="TNY111" s="86"/>
      <c r="TNZ111" s="86"/>
      <c r="TOA111" s="86"/>
      <c r="TOB111" s="86"/>
      <c r="TOC111" s="86"/>
      <c r="TOD111" s="86"/>
      <c r="TOE111" s="86"/>
      <c r="TOF111" s="86"/>
      <c r="TOG111" s="86"/>
      <c r="TOH111" s="86"/>
      <c r="TOI111" s="86"/>
      <c r="TOJ111" s="86"/>
      <c r="TOK111" s="86"/>
      <c r="TOL111" s="86"/>
      <c r="TOM111" s="86"/>
      <c r="TON111" s="86"/>
      <c r="TOO111" s="86"/>
      <c r="TOP111" s="86"/>
      <c r="TOQ111" s="86"/>
      <c r="TOR111" s="86"/>
      <c r="TOS111" s="86"/>
      <c r="TOT111" s="86"/>
      <c r="TOU111" s="86"/>
      <c r="TOV111" s="86"/>
      <c r="TOW111" s="86"/>
      <c r="TOX111" s="86"/>
      <c r="TOY111" s="86"/>
      <c r="TOZ111" s="86"/>
      <c r="TPA111" s="86"/>
      <c r="TPB111" s="86"/>
      <c r="TPC111" s="86"/>
      <c r="TPD111" s="86"/>
      <c r="TPE111" s="86"/>
      <c r="TPF111" s="86"/>
      <c r="TPG111" s="86"/>
      <c r="TPH111" s="86"/>
      <c r="TPI111" s="86"/>
      <c r="TPJ111" s="86"/>
      <c r="TPK111" s="86"/>
      <c r="TPL111" s="86"/>
      <c r="TPM111" s="86"/>
      <c r="TPN111" s="86"/>
      <c r="TPO111" s="86"/>
      <c r="TPP111" s="86"/>
      <c r="TPQ111" s="86"/>
      <c r="TPR111" s="86"/>
      <c r="TPS111" s="86"/>
      <c r="TPT111" s="86"/>
      <c r="TPU111" s="86"/>
      <c r="TPV111" s="86"/>
      <c r="TPW111" s="86"/>
      <c r="TPX111" s="86"/>
      <c r="TPY111" s="86"/>
      <c r="TPZ111" s="86"/>
      <c r="TQA111" s="86"/>
      <c r="TQB111" s="86"/>
      <c r="TQC111" s="86"/>
      <c r="TQD111" s="86"/>
      <c r="TQE111" s="86"/>
      <c r="TQF111" s="86"/>
      <c r="TQG111" s="86"/>
      <c r="TQH111" s="86"/>
      <c r="TQI111" s="86"/>
      <c r="TQJ111" s="86"/>
      <c r="TQK111" s="86"/>
      <c r="TQL111" s="86"/>
      <c r="TQM111" s="86"/>
      <c r="TQN111" s="86"/>
      <c r="TQO111" s="86"/>
      <c r="TQP111" s="86"/>
      <c r="TQQ111" s="86"/>
      <c r="TQR111" s="86"/>
      <c r="TQS111" s="86"/>
      <c r="TQT111" s="86"/>
      <c r="TQU111" s="86"/>
      <c r="TQV111" s="86"/>
      <c r="TQW111" s="86"/>
      <c r="TQX111" s="86"/>
      <c r="TQY111" s="86"/>
      <c r="TQZ111" s="86"/>
      <c r="TRA111" s="86"/>
      <c r="TRB111" s="86"/>
      <c r="TRC111" s="86"/>
      <c r="TRD111" s="86"/>
      <c r="TRE111" s="86"/>
      <c r="TRF111" s="86"/>
      <c r="TRG111" s="86"/>
      <c r="TRH111" s="86"/>
      <c r="TRI111" s="86"/>
      <c r="TRJ111" s="86"/>
      <c r="TRK111" s="86"/>
      <c r="TRL111" s="86"/>
      <c r="TRM111" s="86"/>
      <c r="TRN111" s="86"/>
      <c r="TRO111" s="86"/>
      <c r="TRP111" s="86"/>
      <c r="TRQ111" s="86"/>
      <c r="TRR111" s="86"/>
      <c r="TRS111" s="86"/>
      <c r="TRT111" s="86"/>
      <c r="TRU111" s="86"/>
      <c r="TRV111" s="86"/>
      <c r="TRW111" s="86"/>
      <c r="TRX111" s="86"/>
      <c r="TRY111" s="86"/>
      <c r="TRZ111" s="86"/>
      <c r="TSA111" s="86"/>
      <c r="TSB111" s="86"/>
      <c r="TSC111" s="86"/>
      <c r="TSD111" s="86"/>
      <c r="TSE111" s="86"/>
      <c r="TSF111" s="86"/>
      <c r="TSG111" s="86"/>
      <c r="TSH111" s="86"/>
      <c r="TSI111" s="86"/>
      <c r="TSP111" s="86"/>
      <c r="TSQ111" s="86"/>
      <c r="TSR111" s="86"/>
      <c r="TSS111" s="86"/>
      <c r="TST111" s="86"/>
      <c r="TSU111" s="86"/>
      <c r="TSV111" s="86"/>
      <c r="TSW111" s="86"/>
      <c r="TSX111" s="86"/>
      <c r="TSY111" s="86"/>
      <c r="TSZ111" s="86"/>
      <c r="TTA111" s="86"/>
      <c r="TTB111" s="86"/>
      <c r="TTC111" s="86"/>
      <c r="TTD111" s="86"/>
      <c r="TTE111" s="86"/>
      <c r="TTF111" s="86"/>
      <c r="TTG111" s="86"/>
      <c r="TTH111" s="86"/>
      <c r="TTI111" s="86"/>
      <c r="TTJ111" s="86"/>
      <c r="TTK111" s="86"/>
      <c r="TTL111" s="86"/>
      <c r="TTM111" s="86"/>
      <c r="TTN111" s="86"/>
      <c r="TTO111" s="86"/>
      <c r="TTP111" s="86"/>
      <c r="TTQ111" s="86"/>
      <c r="TTR111" s="86"/>
      <c r="TTS111" s="86"/>
      <c r="TTT111" s="86"/>
      <c r="TTU111" s="86"/>
      <c r="TTV111" s="86"/>
      <c r="TTW111" s="86"/>
      <c r="TTX111" s="86"/>
      <c r="TTY111" s="86"/>
      <c r="TTZ111" s="86"/>
      <c r="TUA111" s="86"/>
      <c r="TUB111" s="86"/>
      <c r="TUC111" s="86"/>
      <c r="TUD111" s="86"/>
      <c r="TUE111" s="86"/>
      <c r="TUF111" s="86"/>
      <c r="TUG111" s="86"/>
      <c r="TUH111" s="86"/>
      <c r="TUI111" s="86"/>
      <c r="TUJ111" s="86"/>
      <c r="TUK111" s="86"/>
      <c r="TUL111" s="86"/>
      <c r="TUM111" s="86"/>
      <c r="TUN111" s="86"/>
      <c r="TUO111" s="86"/>
      <c r="TUP111" s="86"/>
      <c r="TUQ111" s="86"/>
      <c r="TUR111" s="86"/>
      <c r="TUS111" s="86"/>
      <c r="TUT111" s="86"/>
      <c r="TUU111" s="86"/>
      <c r="TUV111" s="86"/>
      <c r="TUW111" s="86"/>
      <c r="TUX111" s="86"/>
      <c r="TUY111" s="86"/>
      <c r="TUZ111" s="86"/>
      <c r="TVA111" s="86"/>
      <c r="TVB111" s="86"/>
      <c r="TVC111" s="86"/>
      <c r="TVD111" s="86"/>
      <c r="TVE111" s="86"/>
      <c r="TVF111" s="86"/>
      <c r="TVG111" s="86"/>
      <c r="TVH111" s="86"/>
      <c r="TVI111" s="86"/>
      <c r="TVJ111" s="86"/>
      <c r="TVK111" s="86"/>
      <c r="TVL111" s="86"/>
      <c r="TVM111" s="86"/>
      <c r="TVN111" s="86"/>
      <c r="TVO111" s="86"/>
      <c r="TVP111" s="86"/>
      <c r="TVQ111" s="86"/>
      <c r="TVR111" s="86"/>
      <c r="TVS111" s="86"/>
      <c r="TVT111" s="86"/>
      <c r="TVU111" s="86"/>
      <c r="TVV111" s="86"/>
      <c r="TVW111" s="86"/>
      <c r="TVX111" s="86"/>
      <c r="TVY111" s="86"/>
      <c r="TVZ111" s="86"/>
      <c r="TWA111" s="86"/>
      <c r="TWB111" s="86"/>
      <c r="TWC111" s="86"/>
      <c r="TWD111" s="86"/>
      <c r="TWE111" s="86"/>
      <c r="TWF111" s="86"/>
      <c r="TWG111" s="86"/>
      <c r="TWH111" s="86"/>
      <c r="TWI111" s="86"/>
      <c r="TWJ111" s="86"/>
      <c r="TWK111" s="86"/>
      <c r="TWL111" s="86"/>
      <c r="TWM111" s="86"/>
      <c r="TWN111" s="86"/>
      <c r="TWO111" s="86"/>
      <c r="TWP111" s="86"/>
      <c r="TWQ111" s="86"/>
      <c r="TWR111" s="86"/>
      <c r="TWS111" s="86"/>
      <c r="TWT111" s="86"/>
      <c r="TWU111" s="86"/>
      <c r="TWV111" s="86"/>
      <c r="TWW111" s="86"/>
      <c r="TWX111" s="86"/>
      <c r="TWY111" s="86"/>
      <c r="TWZ111" s="86"/>
      <c r="TXA111" s="86"/>
      <c r="TXB111" s="86"/>
      <c r="TXC111" s="86"/>
      <c r="TXD111" s="86"/>
      <c r="TXE111" s="86"/>
      <c r="TXF111" s="86"/>
      <c r="TXG111" s="86"/>
      <c r="TXH111" s="86"/>
      <c r="TXI111" s="86"/>
      <c r="TXJ111" s="86"/>
      <c r="TXK111" s="86"/>
      <c r="TXL111" s="86"/>
      <c r="TXM111" s="86"/>
      <c r="TXN111" s="86"/>
      <c r="TXO111" s="86"/>
      <c r="TXP111" s="86"/>
      <c r="TXQ111" s="86"/>
      <c r="TXR111" s="86"/>
      <c r="TXS111" s="86"/>
      <c r="TXT111" s="86"/>
      <c r="TXU111" s="86"/>
      <c r="TXV111" s="86"/>
      <c r="TXW111" s="86"/>
      <c r="TXX111" s="86"/>
      <c r="TXY111" s="86"/>
      <c r="TXZ111" s="86"/>
      <c r="TYA111" s="86"/>
      <c r="TYB111" s="86"/>
      <c r="TYC111" s="86"/>
      <c r="TYD111" s="86"/>
      <c r="TYE111" s="86"/>
      <c r="TYF111" s="86"/>
      <c r="TYG111" s="86"/>
      <c r="TYH111" s="86"/>
      <c r="TYI111" s="86"/>
      <c r="TYJ111" s="86"/>
      <c r="TYK111" s="86"/>
      <c r="TYL111" s="86"/>
      <c r="TYM111" s="86"/>
      <c r="TYN111" s="86"/>
      <c r="TYO111" s="86"/>
      <c r="TYP111" s="86"/>
      <c r="TYQ111" s="86"/>
      <c r="TYR111" s="86"/>
      <c r="TYS111" s="86"/>
      <c r="TYT111" s="86"/>
      <c r="TYU111" s="86"/>
      <c r="TYV111" s="86"/>
      <c r="TYW111" s="86"/>
      <c r="TYX111" s="86"/>
      <c r="TYY111" s="86"/>
      <c r="TYZ111" s="86"/>
      <c r="TZA111" s="86"/>
      <c r="TZB111" s="86"/>
      <c r="TZC111" s="86"/>
      <c r="TZD111" s="86"/>
      <c r="TZE111" s="86"/>
      <c r="TZF111" s="86"/>
      <c r="TZG111" s="86"/>
      <c r="TZH111" s="86"/>
      <c r="TZI111" s="86"/>
      <c r="TZJ111" s="86"/>
      <c r="TZK111" s="86"/>
      <c r="TZL111" s="86"/>
      <c r="TZM111" s="86"/>
      <c r="TZN111" s="86"/>
      <c r="TZO111" s="86"/>
      <c r="TZP111" s="86"/>
      <c r="TZQ111" s="86"/>
      <c r="TZR111" s="86"/>
      <c r="TZS111" s="86"/>
      <c r="TZT111" s="86"/>
      <c r="TZU111" s="86"/>
      <c r="TZV111" s="86"/>
      <c r="TZW111" s="86"/>
      <c r="TZX111" s="86"/>
      <c r="TZY111" s="86"/>
      <c r="TZZ111" s="86"/>
      <c r="UAA111" s="86"/>
      <c r="UAB111" s="86"/>
      <c r="UAC111" s="86"/>
      <c r="UAD111" s="86"/>
      <c r="UAE111" s="86"/>
      <c r="UAF111" s="86"/>
      <c r="UAG111" s="86"/>
      <c r="UAH111" s="86"/>
      <c r="UAI111" s="86"/>
      <c r="UAJ111" s="86"/>
      <c r="UAK111" s="86"/>
      <c r="UAL111" s="86"/>
      <c r="UAM111" s="86"/>
      <c r="UAN111" s="86"/>
      <c r="UAO111" s="86"/>
      <c r="UAP111" s="86"/>
      <c r="UAQ111" s="86"/>
      <c r="UAR111" s="86"/>
      <c r="UAS111" s="86"/>
      <c r="UAT111" s="86"/>
      <c r="UAU111" s="86"/>
      <c r="UAV111" s="86"/>
      <c r="UAW111" s="86"/>
      <c r="UAX111" s="86"/>
      <c r="UAY111" s="86"/>
      <c r="UAZ111" s="86"/>
      <c r="UBA111" s="86"/>
      <c r="UBB111" s="86"/>
      <c r="UBC111" s="86"/>
      <c r="UBD111" s="86"/>
      <c r="UBE111" s="86"/>
      <c r="UBF111" s="86"/>
      <c r="UBG111" s="86"/>
      <c r="UBH111" s="86"/>
      <c r="UBI111" s="86"/>
      <c r="UBJ111" s="86"/>
      <c r="UBK111" s="86"/>
      <c r="UBL111" s="86"/>
      <c r="UBM111" s="86"/>
      <c r="UBN111" s="86"/>
      <c r="UBO111" s="86"/>
      <c r="UBP111" s="86"/>
      <c r="UBQ111" s="86"/>
      <c r="UBR111" s="86"/>
      <c r="UBS111" s="86"/>
      <c r="UBT111" s="86"/>
      <c r="UBU111" s="86"/>
      <c r="UBV111" s="86"/>
      <c r="UBW111" s="86"/>
      <c r="UBX111" s="86"/>
      <c r="UBY111" s="86"/>
      <c r="UBZ111" s="86"/>
      <c r="UCA111" s="86"/>
      <c r="UCB111" s="86"/>
      <c r="UCC111" s="86"/>
      <c r="UCD111" s="86"/>
      <c r="UCE111" s="86"/>
      <c r="UCL111" s="86"/>
      <c r="UCM111" s="86"/>
      <c r="UCN111" s="86"/>
      <c r="UCO111" s="86"/>
      <c r="UCP111" s="86"/>
      <c r="UCQ111" s="86"/>
      <c r="UCR111" s="86"/>
      <c r="UCS111" s="86"/>
      <c r="UCT111" s="86"/>
      <c r="UCU111" s="86"/>
      <c r="UCV111" s="86"/>
      <c r="UCW111" s="86"/>
      <c r="UCX111" s="86"/>
      <c r="UCY111" s="86"/>
      <c r="UCZ111" s="86"/>
      <c r="UDA111" s="86"/>
      <c r="UDB111" s="86"/>
      <c r="UDC111" s="86"/>
      <c r="UDD111" s="86"/>
      <c r="UDE111" s="86"/>
      <c r="UDF111" s="86"/>
      <c r="UDG111" s="86"/>
      <c r="UDH111" s="86"/>
      <c r="UDI111" s="86"/>
      <c r="UDJ111" s="86"/>
      <c r="UDK111" s="86"/>
      <c r="UDL111" s="86"/>
      <c r="UDM111" s="86"/>
      <c r="UDN111" s="86"/>
      <c r="UDO111" s="86"/>
      <c r="UDP111" s="86"/>
      <c r="UDQ111" s="86"/>
      <c r="UDR111" s="86"/>
      <c r="UDS111" s="86"/>
      <c r="UDT111" s="86"/>
      <c r="UDU111" s="86"/>
      <c r="UDV111" s="86"/>
      <c r="UDW111" s="86"/>
      <c r="UDX111" s="86"/>
      <c r="UDY111" s="86"/>
      <c r="UDZ111" s="86"/>
      <c r="UEA111" s="86"/>
      <c r="UEB111" s="86"/>
      <c r="UEC111" s="86"/>
      <c r="UED111" s="86"/>
      <c r="UEE111" s="86"/>
      <c r="UEF111" s="86"/>
      <c r="UEG111" s="86"/>
      <c r="UEH111" s="86"/>
      <c r="UEI111" s="86"/>
      <c r="UEJ111" s="86"/>
      <c r="UEK111" s="86"/>
      <c r="UEL111" s="86"/>
      <c r="UEM111" s="86"/>
      <c r="UEN111" s="86"/>
      <c r="UEO111" s="86"/>
      <c r="UEP111" s="86"/>
      <c r="UEQ111" s="86"/>
      <c r="UER111" s="86"/>
      <c r="UES111" s="86"/>
      <c r="UET111" s="86"/>
      <c r="UEU111" s="86"/>
      <c r="UEV111" s="86"/>
      <c r="UEW111" s="86"/>
      <c r="UEX111" s="86"/>
      <c r="UEY111" s="86"/>
      <c r="UEZ111" s="86"/>
      <c r="UFA111" s="86"/>
      <c r="UFB111" s="86"/>
      <c r="UFC111" s="86"/>
      <c r="UFD111" s="86"/>
      <c r="UFE111" s="86"/>
      <c r="UFF111" s="86"/>
      <c r="UFG111" s="86"/>
      <c r="UFH111" s="86"/>
      <c r="UFI111" s="86"/>
      <c r="UFJ111" s="86"/>
      <c r="UFK111" s="86"/>
      <c r="UFL111" s="86"/>
      <c r="UFM111" s="86"/>
      <c r="UFN111" s="86"/>
      <c r="UFO111" s="86"/>
      <c r="UFP111" s="86"/>
      <c r="UFQ111" s="86"/>
      <c r="UFR111" s="86"/>
      <c r="UFS111" s="86"/>
      <c r="UFT111" s="86"/>
      <c r="UFU111" s="86"/>
      <c r="UFV111" s="86"/>
      <c r="UFW111" s="86"/>
      <c r="UFX111" s="86"/>
      <c r="UFY111" s="86"/>
      <c r="UFZ111" s="86"/>
      <c r="UGA111" s="86"/>
      <c r="UGB111" s="86"/>
      <c r="UGC111" s="86"/>
      <c r="UGD111" s="86"/>
      <c r="UGE111" s="86"/>
      <c r="UGF111" s="86"/>
      <c r="UGG111" s="86"/>
      <c r="UGH111" s="86"/>
      <c r="UGI111" s="86"/>
      <c r="UGJ111" s="86"/>
      <c r="UGK111" s="86"/>
      <c r="UGL111" s="86"/>
      <c r="UGM111" s="86"/>
      <c r="UGN111" s="86"/>
      <c r="UGO111" s="86"/>
      <c r="UGP111" s="86"/>
      <c r="UGQ111" s="86"/>
      <c r="UGR111" s="86"/>
      <c r="UGS111" s="86"/>
      <c r="UGT111" s="86"/>
      <c r="UGU111" s="86"/>
      <c r="UGV111" s="86"/>
      <c r="UGW111" s="86"/>
      <c r="UGX111" s="86"/>
      <c r="UGY111" s="86"/>
      <c r="UGZ111" s="86"/>
      <c r="UHA111" s="86"/>
      <c r="UHB111" s="86"/>
      <c r="UHC111" s="86"/>
      <c r="UHD111" s="86"/>
      <c r="UHE111" s="86"/>
      <c r="UHF111" s="86"/>
      <c r="UHG111" s="86"/>
      <c r="UHH111" s="86"/>
      <c r="UHI111" s="86"/>
      <c r="UHJ111" s="86"/>
      <c r="UHK111" s="86"/>
      <c r="UHL111" s="86"/>
      <c r="UHM111" s="86"/>
      <c r="UHN111" s="86"/>
      <c r="UHO111" s="86"/>
      <c r="UHP111" s="86"/>
      <c r="UHQ111" s="86"/>
      <c r="UHR111" s="86"/>
      <c r="UHS111" s="86"/>
      <c r="UHT111" s="86"/>
      <c r="UHU111" s="86"/>
      <c r="UHV111" s="86"/>
      <c r="UHW111" s="86"/>
      <c r="UHX111" s="86"/>
      <c r="UHY111" s="86"/>
      <c r="UHZ111" s="86"/>
      <c r="UIA111" s="86"/>
      <c r="UIB111" s="86"/>
      <c r="UIC111" s="86"/>
      <c r="UID111" s="86"/>
      <c r="UIE111" s="86"/>
      <c r="UIF111" s="86"/>
      <c r="UIG111" s="86"/>
      <c r="UIH111" s="86"/>
      <c r="UII111" s="86"/>
      <c r="UIJ111" s="86"/>
      <c r="UIK111" s="86"/>
      <c r="UIL111" s="86"/>
      <c r="UIM111" s="86"/>
      <c r="UIN111" s="86"/>
      <c r="UIO111" s="86"/>
      <c r="UIP111" s="86"/>
      <c r="UIQ111" s="86"/>
      <c r="UIR111" s="86"/>
      <c r="UIS111" s="86"/>
      <c r="UIT111" s="86"/>
      <c r="UIU111" s="86"/>
      <c r="UIV111" s="86"/>
      <c r="UIW111" s="86"/>
      <c r="UIX111" s="86"/>
      <c r="UIY111" s="86"/>
      <c r="UIZ111" s="86"/>
      <c r="UJA111" s="86"/>
      <c r="UJB111" s="86"/>
      <c r="UJC111" s="86"/>
      <c r="UJD111" s="86"/>
      <c r="UJE111" s="86"/>
      <c r="UJF111" s="86"/>
      <c r="UJG111" s="86"/>
      <c r="UJH111" s="86"/>
      <c r="UJI111" s="86"/>
      <c r="UJJ111" s="86"/>
      <c r="UJK111" s="86"/>
      <c r="UJL111" s="86"/>
      <c r="UJM111" s="86"/>
      <c r="UJN111" s="86"/>
      <c r="UJO111" s="86"/>
      <c r="UJP111" s="86"/>
      <c r="UJQ111" s="86"/>
      <c r="UJR111" s="86"/>
      <c r="UJS111" s="86"/>
      <c r="UJT111" s="86"/>
      <c r="UJU111" s="86"/>
      <c r="UJV111" s="86"/>
      <c r="UJW111" s="86"/>
      <c r="UJX111" s="86"/>
      <c r="UJY111" s="86"/>
      <c r="UJZ111" s="86"/>
      <c r="UKA111" s="86"/>
      <c r="UKB111" s="86"/>
      <c r="UKC111" s="86"/>
      <c r="UKD111" s="86"/>
      <c r="UKE111" s="86"/>
      <c r="UKF111" s="86"/>
      <c r="UKG111" s="86"/>
      <c r="UKH111" s="86"/>
      <c r="UKI111" s="86"/>
      <c r="UKJ111" s="86"/>
      <c r="UKK111" s="86"/>
      <c r="UKL111" s="86"/>
      <c r="UKM111" s="86"/>
      <c r="UKN111" s="86"/>
      <c r="UKO111" s="86"/>
      <c r="UKP111" s="86"/>
      <c r="UKQ111" s="86"/>
      <c r="UKR111" s="86"/>
      <c r="UKS111" s="86"/>
      <c r="UKT111" s="86"/>
      <c r="UKU111" s="86"/>
      <c r="UKV111" s="86"/>
      <c r="UKW111" s="86"/>
      <c r="UKX111" s="86"/>
      <c r="UKY111" s="86"/>
      <c r="UKZ111" s="86"/>
      <c r="ULA111" s="86"/>
      <c r="ULB111" s="86"/>
      <c r="ULC111" s="86"/>
      <c r="ULD111" s="86"/>
      <c r="ULE111" s="86"/>
      <c r="ULF111" s="86"/>
      <c r="ULG111" s="86"/>
      <c r="ULH111" s="86"/>
      <c r="ULI111" s="86"/>
      <c r="ULJ111" s="86"/>
      <c r="ULK111" s="86"/>
      <c r="ULL111" s="86"/>
      <c r="ULM111" s="86"/>
      <c r="ULN111" s="86"/>
      <c r="ULO111" s="86"/>
      <c r="ULP111" s="86"/>
      <c r="ULQ111" s="86"/>
      <c r="ULR111" s="86"/>
      <c r="ULS111" s="86"/>
      <c r="ULT111" s="86"/>
      <c r="ULU111" s="86"/>
      <c r="ULV111" s="86"/>
      <c r="ULW111" s="86"/>
      <c r="ULX111" s="86"/>
      <c r="ULY111" s="86"/>
      <c r="ULZ111" s="86"/>
      <c r="UMA111" s="86"/>
      <c r="UMH111" s="86"/>
      <c r="UMI111" s="86"/>
      <c r="UMJ111" s="86"/>
      <c r="UMK111" s="86"/>
      <c r="UML111" s="86"/>
      <c r="UMM111" s="86"/>
      <c r="UMN111" s="86"/>
      <c r="UMO111" s="86"/>
      <c r="UMP111" s="86"/>
      <c r="UMQ111" s="86"/>
      <c r="UMR111" s="86"/>
      <c r="UMS111" s="86"/>
      <c r="UMT111" s="86"/>
      <c r="UMU111" s="86"/>
      <c r="UMV111" s="86"/>
      <c r="UMW111" s="86"/>
      <c r="UMX111" s="86"/>
      <c r="UMY111" s="86"/>
      <c r="UMZ111" s="86"/>
      <c r="UNA111" s="86"/>
      <c r="UNB111" s="86"/>
      <c r="UNC111" s="86"/>
      <c r="UND111" s="86"/>
      <c r="UNE111" s="86"/>
      <c r="UNF111" s="86"/>
      <c r="UNG111" s="86"/>
      <c r="UNH111" s="86"/>
      <c r="UNI111" s="86"/>
      <c r="UNJ111" s="86"/>
      <c r="UNK111" s="86"/>
      <c r="UNL111" s="86"/>
      <c r="UNM111" s="86"/>
      <c r="UNN111" s="86"/>
      <c r="UNO111" s="86"/>
      <c r="UNP111" s="86"/>
      <c r="UNQ111" s="86"/>
      <c r="UNR111" s="86"/>
      <c r="UNS111" s="86"/>
      <c r="UNT111" s="86"/>
      <c r="UNU111" s="86"/>
      <c r="UNV111" s="86"/>
      <c r="UNW111" s="86"/>
      <c r="UNX111" s="86"/>
      <c r="UNY111" s="86"/>
      <c r="UNZ111" s="86"/>
      <c r="UOA111" s="86"/>
      <c r="UOB111" s="86"/>
      <c r="UOC111" s="86"/>
      <c r="UOD111" s="86"/>
      <c r="UOE111" s="86"/>
      <c r="UOF111" s="86"/>
      <c r="UOG111" s="86"/>
      <c r="UOH111" s="86"/>
      <c r="UOI111" s="86"/>
      <c r="UOJ111" s="86"/>
      <c r="UOK111" s="86"/>
      <c r="UOL111" s="86"/>
      <c r="UOM111" s="86"/>
      <c r="UON111" s="86"/>
      <c r="UOO111" s="86"/>
      <c r="UOP111" s="86"/>
      <c r="UOQ111" s="86"/>
      <c r="UOR111" s="86"/>
      <c r="UOS111" s="86"/>
      <c r="UOT111" s="86"/>
      <c r="UOU111" s="86"/>
      <c r="UOV111" s="86"/>
      <c r="UOW111" s="86"/>
      <c r="UOX111" s="86"/>
      <c r="UOY111" s="86"/>
      <c r="UOZ111" s="86"/>
      <c r="UPA111" s="86"/>
      <c r="UPB111" s="86"/>
      <c r="UPC111" s="86"/>
      <c r="UPD111" s="86"/>
      <c r="UPE111" s="86"/>
      <c r="UPF111" s="86"/>
      <c r="UPG111" s="86"/>
      <c r="UPH111" s="86"/>
      <c r="UPI111" s="86"/>
      <c r="UPJ111" s="86"/>
      <c r="UPK111" s="86"/>
      <c r="UPL111" s="86"/>
      <c r="UPM111" s="86"/>
      <c r="UPN111" s="86"/>
      <c r="UPO111" s="86"/>
      <c r="UPP111" s="86"/>
      <c r="UPQ111" s="86"/>
      <c r="UPR111" s="86"/>
      <c r="UPS111" s="86"/>
      <c r="UPT111" s="86"/>
      <c r="UPU111" s="86"/>
      <c r="UPV111" s="86"/>
      <c r="UPW111" s="86"/>
      <c r="UPX111" s="86"/>
      <c r="UPY111" s="86"/>
      <c r="UPZ111" s="86"/>
      <c r="UQA111" s="86"/>
      <c r="UQB111" s="86"/>
      <c r="UQC111" s="86"/>
      <c r="UQD111" s="86"/>
      <c r="UQE111" s="86"/>
      <c r="UQF111" s="86"/>
      <c r="UQG111" s="86"/>
      <c r="UQH111" s="86"/>
      <c r="UQI111" s="86"/>
      <c r="UQJ111" s="86"/>
      <c r="UQK111" s="86"/>
      <c r="UQL111" s="86"/>
      <c r="UQM111" s="86"/>
      <c r="UQN111" s="86"/>
      <c r="UQO111" s="86"/>
      <c r="UQP111" s="86"/>
      <c r="UQQ111" s="86"/>
      <c r="UQR111" s="86"/>
      <c r="UQS111" s="86"/>
      <c r="UQT111" s="86"/>
      <c r="UQU111" s="86"/>
      <c r="UQV111" s="86"/>
      <c r="UQW111" s="86"/>
      <c r="UQX111" s="86"/>
      <c r="UQY111" s="86"/>
      <c r="UQZ111" s="86"/>
      <c r="URA111" s="86"/>
      <c r="URB111" s="86"/>
      <c r="URC111" s="86"/>
      <c r="URD111" s="86"/>
      <c r="URE111" s="86"/>
      <c r="URF111" s="86"/>
      <c r="URG111" s="86"/>
      <c r="URH111" s="86"/>
      <c r="URI111" s="86"/>
      <c r="URJ111" s="86"/>
      <c r="URK111" s="86"/>
      <c r="URL111" s="86"/>
      <c r="URM111" s="86"/>
      <c r="URN111" s="86"/>
      <c r="URO111" s="86"/>
      <c r="URP111" s="86"/>
      <c r="URQ111" s="86"/>
      <c r="URR111" s="86"/>
      <c r="URS111" s="86"/>
      <c r="URT111" s="86"/>
      <c r="URU111" s="86"/>
      <c r="URV111" s="86"/>
      <c r="URW111" s="86"/>
      <c r="URX111" s="86"/>
      <c r="URY111" s="86"/>
      <c r="URZ111" s="86"/>
      <c r="USA111" s="86"/>
      <c r="USB111" s="86"/>
      <c r="USC111" s="86"/>
      <c r="USD111" s="86"/>
      <c r="USE111" s="86"/>
      <c r="USF111" s="86"/>
      <c r="USG111" s="86"/>
      <c r="USH111" s="86"/>
      <c r="USI111" s="86"/>
      <c r="USJ111" s="86"/>
      <c r="USK111" s="86"/>
      <c r="USL111" s="86"/>
      <c r="USM111" s="86"/>
      <c r="USN111" s="86"/>
      <c r="USO111" s="86"/>
      <c r="USP111" s="86"/>
      <c r="USQ111" s="86"/>
      <c r="USR111" s="86"/>
      <c r="USS111" s="86"/>
      <c r="UST111" s="86"/>
      <c r="USU111" s="86"/>
      <c r="USV111" s="86"/>
      <c r="USW111" s="86"/>
      <c r="USX111" s="86"/>
      <c r="USY111" s="86"/>
      <c r="USZ111" s="86"/>
      <c r="UTA111" s="86"/>
      <c r="UTB111" s="86"/>
      <c r="UTC111" s="86"/>
      <c r="UTD111" s="86"/>
      <c r="UTE111" s="86"/>
      <c r="UTF111" s="86"/>
      <c r="UTG111" s="86"/>
      <c r="UTH111" s="86"/>
      <c r="UTI111" s="86"/>
      <c r="UTJ111" s="86"/>
      <c r="UTK111" s="86"/>
      <c r="UTL111" s="86"/>
      <c r="UTM111" s="86"/>
      <c r="UTN111" s="86"/>
      <c r="UTO111" s="86"/>
      <c r="UTP111" s="86"/>
      <c r="UTQ111" s="86"/>
      <c r="UTR111" s="86"/>
      <c r="UTS111" s="86"/>
      <c r="UTT111" s="86"/>
      <c r="UTU111" s="86"/>
      <c r="UTV111" s="86"/>
      <c r="UTW111" s="86"/>
      <c r="UTX111" s="86"/>
      <c r="UTY111" s="86"/>
      <c r="UTZ111" s="86"/>
      <c r="UUA111" s="86"/>
      <c r="UUB111" s="86"/>
      <c r="UUC111" s="86"/>
      <c r="UUD111" s="86"/>
      <c r="UUE111" s="86"/>
      <c r="UUF111" s="86"/>
      <c r="UUG111" s="86"/>
      <c r="UUH111" s="86"/>
      <c r="UUI111" s="86"/>
      <c r="UUJ111" s="86"/>
      <c r="UUK111" s="86"/>
      <c r="UUL111" s="86"/>
      <c r="UUM111" s="86"/>
      <c r="UUN111" s="86"/>
      <c r="UUO111" s="86"/>
      <c r="UUP111" s="86"/>
      <c r="UUQ111" s="86"/>
      <c r="UUR111" s="86"/>
      <c r="UUS111" s="86"/>
      <c r="UUT111" s="86"/>
      <c r="UUU111" s="86"/>
      <c r="UUV111" s="86"/>
      <c r="UUW111" s="86"/>
      <c r="UUX111" s="86"/>
      <c r="UUY111" s="86"/>
      <c r="UUZ111" s="86"/>
      <c r="UVA111" s="86"/>
      <c r="UVB111" s="86"/>
      <c r="UVC111" s="86"/>
      <c r="UVD111" s="86"/>
      <c r="UVE111" s="86"/>
      <c r="UVF111" s="86"/>
      <c r="UVG111" s="86"/>
      <c r="UVH111" s="86"/>
      <c r="UVI111" s="86"/>
      <c r="UVJ111" s="86"/>
      <c r="UVK111" s="86"/>
      <c r="UVL111" s="86"/>
      <c r="UVM111" s="86"/>
      <c r="UVN111" s="86"/>
      <c r="UVO111" s="86"/>
      <c r="UVP111" s="86"/>
      <c r="UVQ111" s="86"/>
      <c r="UVR111" s="86"/>
      <c r="UVS111" s="86"/>
      <c r="UVT111" s="86"/>
      <c r="UVU111" s="86"/>
      <c r="UVV111" s="86"/>
      <c r="UVW111" s="86"/>
      <c r="UWD111" s="86"/>
      <c r="UWE111" s="86"/>
      <c r="UWF111" s="86"/>
      <c r="UWG111" s="86"/>
      <c r="UWH111" s="86"/>
      <c r="UWI111" s="86"/>
      <c r="UWJ111" s="86"/>
      <c r="UWK111" s="86"/>
      <c r="UWL111" s="86"/>
      <c r="UWM111" s="86"/>
      <c r="UWN111" s="86"/>
      <c r="UWO111" s="86"/>
      <c r="UWP111" s="86"/>
      <c r="UWQ111" s="86"/>
      <c r="UWR111" s="86"/>
      <c r="UWS111" s="86"/>
      <c r="UWT111" s="86"/>
      <c r="UWU111" s="86"/>
      <c r="UWV111" s="86"/>
      <c r="UWW111" s="86"/>
      <c r="UWX111" s="86"/>
      <c r="UWY111" s="86"/>
      <c r="UWZ111" s="86"/>
      <c r="UXA111" s="86"/>
      <c r="UXB111" s="86"/>
      <c r="UXC111" s="86"/>
      <c r="UXD111" s="86"/>
      <c r="UXE111" s="86"/>
      <c r="UXF111" s="86"/>
      <c r="UXG111" s="86"/>
      <c r="UXH111" s="86"/>
      <c r="UXI111" s="86"/>
      <c r="UXJ111" s="86"/>
      <c r="UXK111" s="86"/>
      <c r="UXL111" s="86"/>
      <c r="UXM111" s="86"/>
      <c r="UXN111" s="86"/>
      <c r="UXO111" s="86"/>
      <c r="UXP111" s="86"/>
      <c r="UXQ111" s="86"/>
      <c r="UXR111" s="86"/>
      <c r="UXS111" s="86"/>
      <c r="UXT111" s="86"/>
      <c r="UXU111" s="86"/>
      <c r="UXV111" s="86"/>
      <c r="UXW111" s="86"/>
      <c r="UXX111" s="86"/>
      <c r="UXY111" s="86"/>
      <c r="UXZ111" s="86"/>
      <c r="UYA111" s="86"/>
      <c r="UYB111" s="86"/>
      <c r="UYC111" s="86"/>
      <c r="UYD111" s="86"/>
      <c r="UYE111" s="86"/>
      <c r="UYF111" s="86"/>
      <c r="UYG111" s="86"/>
      <c r="UYH111" s="86"/>
      <c r="UYI111" s="86"/>
      <c r="UYJ111" s="86"/>
      <c r="UYK111" s="86"/>
      <c r="UYL111" s="86"/>
      <c r="UYM111" s="86"/>
      <c r="UYN111" s="86"/>
      <c r="UYO111" s="86"/>
      <c r="UYP111" s="86"/>
      <c r="UYQ111" s="86"/>
      <c r="UYR111" s="86"/>
      <c r="UYS111" s="86"/>
      <c r="UYT111" s="86"/>
      <c r="UYU111" s="86"/>
      <c r="UYV111" s="86"/>
      <c r="UYW111" s="86"/>
      <c r="UYX111" s="86"/>
      <c r="UYY111" s="86"/>
      <c r="UYZ111" s="86"/>
      <c r="UZA111" s="86"/>
      <c r="UZB111" s="86"/>
      <c r="UZC111" s="86"/>
      <c r="UZD111" s="86"/>
      <c r="UZE111" s="86"/>
      <c r="UZF111" s="86"/>
      <c r="UZG111" s="86"/>
      <c r="UZH111" s="86"/>
      <c r="UZI111" s="86"/>
      <c r="UZJ111" s="86"/>
      <c r="UZK111" s="86"/>
      <c r="UZL111" s="86"/>
      <c r="UZM111" s="86"/>
      <c r="UZN111" s="86"/>
      <c r="UZO111" s="86"/>
      <c r="UZP111" s="86"/>
      <c r="UZQ111" s="86"/>
      <c r="UZR111" s="86"/>
      <c r="UZS111" s="86"/>
      <c r="UZT111" s="86"/>
      <c r="UZU111" s="86"/>
      <c r="UZV111" s="86"/>
      <c r="UZW111" s="86"/>
      <c r="UZX111" s="86"/>
      <c r="UZY111" s="86"/>
      <c r="UZZ111" s="86"/>
      <c r="VAA111" s="86"/>
      <c r="VAB111" s="86"/>
      <c r="VAC111" s="86"/>
      <c r="VAD111" s="86"/>
      <c r="VAE111" s="86"/>
      <c r="VAF111" s="86"/>
      <c r="VAG111" s="86"/>
      <c r="VAH111" s="86"/>
      <c r="VAI111" s="86"/>
      <c r="VAJ111" s="86"/>
      <c r="VAK111" s="86"/>
      <c r="VAL111" s="86"/>
      <c r="VAM111" s="86"/>
      <c r="VAN111" s="86"/>
      <c r="VAO111" s="86"/>
      <c r="VAP111" s="86"/>
      <c r="VAQ111" s="86"/>
      <c r="VAR111" s="86"/>
      <c r="VAS111" s="86"/>
      <c r="VAT111" s="86"/>
      <c r="VAU111" s="86"/>
      <c r="VAV111" s="86"/>
      <c r="VAW111" s="86"/>
      <c r="VAX111" s="86"/>
      <c r="VAY111" s="86"/>
      <c r="VAZ111" s="86"/>
      <c r="VBA111" s="86"/>
      <c r="VBB111" s="86"/>
      <c r="VBC111" s="86"/>
      <c r="VBD111" s="86"/>
      <c r="VBE111" s="86"/>
      <c r="VBF111" s="86"/>
      <c r="VBG111" s="86"/>
      <c r="VBH111" s="86"/>
      <c r="VBI111" s="86"/>
      <c r="VBJ111" s="86"/>
      <c r="VBK111" s="86"/>
      <c r="VBL111" s="86"/>
      <c r="VBM111" s="86"/>
      <c r="VBN111" s="86"/>
      <c r="VBO111" s="86"/>
      <c r="VBP111" s="86"/>
      <c r="VBQ111" s="86"/>
      <c r="VBR111" s="86"/>
      <c r="VBS111" s="86"/>
      <c r="VBT111" s="86"/>
      <c r="VBU111" s="86"/>
      <c r="VBV111" s="86"/>
      <c r="VBW111" s="86"/>
      <c r="VBX111" s="86"/>
      <c r="VBY111" s="86"/>
      <c r="VBZ111" s="86"/>
      <c r="VCA111" s="86"/>
      <c r="VCB111" s="86"/>
      <c r="VCC111" s="86"/>
      <c r="VCD111" s="86"/>
      <c r="VCE111" s="86"/>
      <c r="VCF111" s="86"/>
      <c r="VCG111" s="86"/>
      <c r="VCH111" s="86"/>
      <c r="VCI111" s="86"/>
      <c r="VCJ111" s="86"/>
      <c r="VCK111" s="86"/>
      <c r="VCL111" s="86"/>
      <c r="VCM111" s="86"/>
      <c r="VCN111" s="86"/>
      <c r="VCO111" s="86"/>
      <c r="VCP111" s="86"/>
      <c r="VCQ111" s="86"/>
      <c r="VCR111" s="86"/>
      <c r="VCS111" s="86"/>
      <c r="VCT111" s="86"/>
      <c r="VCU111" s="86"/>
      <c r="VCV111" s="86"/>
      <c r="VCW111" s="86"/>
      <c r="VCX111" s="86"/>
      <c r="VCY111" s="86"/>
      <c r="VCZ111" s="86"/>
      <c r="VDA111" s="86"/>
      <c r="VDB111" s="86"/>
      <c r="VDC111" s="86"/>
      <c r="VDD111" s="86"/>
      <c r="VDE111" s="86"/>
      <c r="VDF111" s="86"/>
      <c r="VDG111" s="86"/>
      <c r="VDH111" s="86"/>
      <c r="VDI111" s="86"/>
      <c r="VDJ111" s="86"/>
      <c r="VDK111" s="86"/>
      <c r="VDL111" s="86"/>
      <c r="VDM111" s="86"/>
      <c r="VDN111" s="86"/>
      <c r="VDO111" s="86"/>
      <c r="VDP111" s="86"/>
      <c r="VDQ111" s="86"/>
      <c r="VDR111" s="86"/>
      <c r="VDS111" s="86"/>
      <c r="VDT111" s="86"/>
      <c r="VDU111" s="86"/>
      <c r="VDV111" s="86"/>
      <c r="VDW111" s="86"/>
      <c r="VDX111" s="86"/>
      <c r="VDY111" s="86"/>
      <c r="VDZ111" s="86"/>
      <c r="VEA111" s="86"/>
      <c r="VEB111" s="86"/>
      <c r="VEC111" s="86"/>
      <c r="VED111" s="86"/>
      <c r="VEE111" s="86"/>
      <c r="VEF111" s="86"/>
      <c r="VEG111" s="86"/>
      <c r="VEH111" s="86"/>
      <c r="VEI111" s="86"/>
      <c r="VEJ111" s="86"/>
      <c r="VEK111" s="86"/>
      <c r="VEL111" s="86"/>
      <c r="VEM111" s="86"/>
      <c r="VEN111" s="86"/>
      <c r="VEO111" s="86"/>
      <c r="VEP111" s="86"/>
      <c r="VEQ111" s="86"/>
      <c r="VER111" s="86"/>
      <c r="VES111" s="86"/>
      <c r="VET111" s="86"/>
      <c r="VEU111" s="86"/>
      <c r="VEV111" s="86"/>
      <c r="VEW111" s="86"/>
      <c r="VEX111" s="86"/>
      <c r="VEY111" s="86"/>
      <c r="VEZ111" s="86"/>
      <c r="VFA111" s="86"/>
      <c r="VFB111" s="86"/>
      <c r="VFC111" s="86"/>
      <c r="VFD111" s="86"/>
      <c r="VFE111" s="86"/>
      <c r="VFF111" s="86"/>
      <c r="VFG111" s="86"/>
      <c r="VFH111" s="86"/>
      <c r="VFI111" s="86"/>
      <c r="VFJ111" s="86"/>
      <c r="VFK111" s="86"/>
      <c r="VFL111" s="86"/>
      <c r="VFM111" s="86"/>
      <c r="VFN111" s="86"/>
      <c r="VFO111" s="86"/>
      <c r="VFP111" s="86"/>
      <c r="VFQ111" s="86"/>
      <c r="VFR111" s="86"/>
      <c r="VFS111" s="86"/>
      <c r="VFZ111" s="86"/>
      <c r="VGA111" s="86"/>
      <c r="VGB111" s="86"/>
      <c r="VGC111" s="86"/>
      <c r="VGD111" s="86"/>
      <c r="VGE111" s="86"/>
      <c r="VGF111" s="86"/>
      <c r="VGG111" s="86"/>
      <c r="VGH111" s="86"/>
      <c r="VGI111" s="86"/>
      <c r="VGJ111" s="86"/>
      <c r="VGK111" s="86"/>
      <c r="VGL111" s="86"/>
      <c r="VGM111" s="86"/>
      <c r="VGN111" s="86"/>
      <c r="VGO111" s="86"/>
      <c r="VGP111" s="86"/>
      <c r="VGQ111" s="86"/>
      <c r="VGR111" s="86"/>
      <c r="VGS111" s="86"/>
      <c r="VGT111" s="86"/>
      <c r="VGU111" s="86"/>
      <c r="VGV111" s="86"/>
      <c r="VGW111" s="86"/>
      <c r="VGX111" s="86"/>
      <c r="VGY111" s="86"/>
      <c r="VGZ111" s="86"/>
      <c r="VHA111" s="86"/>
      <c r="VHB111" s="86"/>
      <c r="VHC111" s="86"/>
      <c r="VHD111" s="86"/>
      <c r="VHE111" s="86"/>
      <c r="VHF111" s="86"/>
      <c r="VHG111" s="86"/>
      <c r="VHH111" s="86"/>
      <c r="VHI111" s="86"/>
      <c r="VHJ111" s="86"/>
      <c r="VHK111" s="86"/>
      <c r="VHL111" s="86"/>
      <c r="VHM111" s="86"/>
      <c r="VHN111" s="86"/>
      <c r="VHO111" s="86"/>
      <c r="VHP111" s="86"/>
      <c r="VHQ111" s="86"/>
      <c r="VHR111" s="86"/>
      <c r="VHS111" s="86"/>
      <c r="VHT111" s="86"/>
      <c r="VHU111" s="86"/>
      <c r="VHV111" s="86"/>
      <c r="VHW111" s="86"/>
      <c r="VHX111" s="86"/>
      <c r="VHY111" s="86"/>
      <c r="VHZ111" s="86"/>
      <c r="VIA111" s="86"/>
      <c r="VIB111" s="86"/>
      <c r="VIC111" s="86"/>
      <c r="VID111" s="86"/>
      <c r="VIE111" s="86"/>
      <c r="VIF111" s="86"/>
      <c r="VIG111" s="86"/>
      <c r="VIH111" s="86"/>
      <c r="VII111" s="86"/>
      <c r="VIJ111" s="86"/>
      <c r="VIK111" s="86"/>
      <c r="VIL111" s="86"/>
      <c r="VIM111" s="86"/>
      <c r="VIN111" s="86"/>
      <c r="VIO111" s="86"/>
      <c r="VIP111" s="86"/>
      <c r="VIQ111" s="86"/>
      <c r="VIR111" s="86"/>
      <c r="VIS111" s="86"/>
      <c r="VIT111" s="86"/>
      <c r="VIU111" s="86"/>
      <c r="VIV111" s="86"/>
      <c r="VIW111" s="86"/>
      <c r="VIX111" s="86"/>
      <c r="VIY111" s="86"/>
      <c r="VIZ111" s="86"/>
      <c r="VJA111" s="86"/>
      <c r="VJB111" s="86"/>
      <c r="VJC111" s="86"/>
      <c r="VJD111" s="86"/>
      <c r="VJE111" s="86"/>
      <c r="VJF111" s="86"/>
      <c r="VJG111" s="86"/>
      <c r="VJH111" s="86"/>
      <c r="VJI111" s="86"/>
      <c r="VJJ111" s="86"/>
      <c r="VJK111" s="86"/>
      <c r="VJL111" s="86"/>
      <c r="VJM111" s="86"/>
      <c r="VJN111" s="86"/>
      <c r="VJO111" s="86"/>
      <c r="VJP111" s="86"/>
      <c r="VJQ111" s="86"/>
      <c r="VJR111" s="86"/>
      <c r="VJS111" s="86"/>
      <c r="VJT111" s="86"/>
      <c r="VJU111" s="86"/>
      <c r="VJV111" s="86"/>
      <c r="VJW111" s="86"/>
      <c r="VJX111" s="86"/>
      <c r="VJY111" s="86"/>
      <c r="VJZ111" s="86"/>
      <c r="VKA111" s="86"/>
      <c r="VKB111" s="86"/>
      <c r="VKC111" s="86"/>
      <c r="VKD111" s="86"/>
      <c r="VKE111" s="86"/>
      <c r="VKF111" s="86"/>
      <c r="VKG111" s="86"/>
      <c r="VKH111" s="86"/>
      <c r="VKI111" s="86"/>
      <c r="VKJ111" s="86"/>
      <c r="VKK111" s="86"/>
      <c r="VKL111" s="86"/>
      <c r="VKM111" s="86"/>
      <c r="VKN111" s="86"/>
      <c r="VKO111" s="86"/>
      <c r="VKP111" s="86"/>
      <c r="VKQ111" s="86"/>
      <c r="VKR111" s="86"/>
      <c r="VKS111" s="86"/>
      <c r="VKT111" s="86"/>
      <c r="VKU111" s="86"/>
      <c r="VKV111" s="86"/>
      <c r="VKW111" s="86"/>
      <c r="VKX111" s="86"/>
      <c r="VKY111" s="86"/>
      <c r="VKZ111" s="86"/>
      <c r="VLA111" s="86"/>
      <c r="VLB111" s="86"/>
      <c r="VLC111" s="86"/>
      <c r="VLD111" s="86"/>
      <c r="VLE111" s="86"/>
      <c r="VLF111" s="86"/>
      <c r="VLG111" s="86"/>
      <c r="VLH111" s="86"/>
      <c r="VLI111" s="86"/>
      <c r="VLJ111" s="86"/>
      <c r="VLK111" s="86"/>
      <c r="VLL111" s="86"/>
      <c r="VLM111" s="86"/>
      <c r="VLN111" s="86"/>
      <c r="VLO111" s="86"/>
      <c r="VLP111" s="86"/>
      <c r="VLQ111" s="86"/>
      <c r="VLR111" s="86"/>
      <c r="VLS111" s="86"/>
      <c r="VLT111" s="86"/>
      <c r="VLU111" s="86"/>
      <c r="VLV111" s="86"/>
      <c r="VLW111" s="86"/>
      <c r="VLX111" s="86"/>
      <c r="VLY111" s="86"/>
      <c r="VLZ111" s="86"/>
      <c r="VMA111" s="86"/>
      <c r="VMB111" s="86"/>
      <c r="VMC111" s="86"/>
      <c r="VMD111" s="86"/>
      <c r="VME111" s="86"/>
      <c r="VMF111" s="86"/>
      <c r="VMG111" s="86"/>
      <c r="VMH111" s="86"/>
      <c r="VMI111" s="86"/>
      <c r="VMJ111" s="86"/>
      <c r="VMK111" s="86"/>
      <c r="VML111" s="86"/>
      <c r="VMM111" s="86"/>
      <c r="VMN111" s="86"/>
      <c r="VMO111" s="86"/>
      <c r="VMP111" s="86"/>
      <c r="VMQ111" s="86"/>
      <c r="VMR111" s="86"/>
      <c r="VMS111" s="86"/>
      <c r="VMT111" s="86"/>
      <c r="VMU111" s="86"/>
      <c r="VMV111" s="86"/>
      <c r="VMW111" s="86"/>
      <c r="VMX111" s="86"/>
      <c r="VMY111" s="86"/>
      <c r="VMZ111" s="86"/>
      <c r="VNA111" s="86"/>
      <c r="VNB111" s="86"/>
      <c r="VNC111" s="86"/>
      <c r="VND111" s="86"/>
      <c r="VNE111" s="86"/>
      <c r="VNF111" s="86"/>
      <c r="VNG111" s="86"/>
      <c r="VNH111" s="86"/>
      <c r="VNI111" s="86"/>
      <c r="VNJ111" s="86"/>
      <c r="VNK111" s="86"/>
      <c r="VNL111" s="86"/>
      <c r="VNM111" s="86"/>
      <c r="VNN111" s="86"/>
      <c r="VNO111" s="86"/>
      <c r="VNP111" s="86"/>
      <c r="VNQ111" s="86"/>
      <c r="VNR111" s="86"/>
      <c r="VNS111" s="86"/>
      <c r="VNT111" s="86"/>
      <c r="VNU111" s="86"/>
      <c r="VNV111" s="86"/>
      <c r="VNW111" s="86"/>
      <c r="VNX111" s="86"/>
      <c r="VNY111" s="86"/>
      <c r="VNZ111" s="86"/>
      <c r="VOA111" s="86"/>
      <c r="VOB111" s="86"/>
      <c r="VOC111" s="86"/>
      <c r="VOD111" s="86"/>
      <c r="VOE111" s="86"/>
      <c r="VOF111" s="86"/>
      <c r="VOG111" s="86"/>
      <c r="VOH111" s="86"/>
      <c r="VOI111" s="86"/>
      <c r="VOJ111" s="86"/>
      <c r="VOK111" s="86"/>
      <c r="VOL111" s="86"/>
      <c r="VOM111" s="86"/>
      <c r="VON111" s="86"/>
      <c r="VOO111" s="86"/>
      <c r="VOP111" s="86"/>
      <c r="VOQ111" s="86"/>
      <c r="VOR111" s="86"/>
      <c r="VOS111" s="86"/>
      <c r="VOT111" s="86"/>
      <c r="VOU111" s="86"/>
      <c r="VOV111" s="86"/>
      <c r="VOW111" s="86"/>
      <c r="VOX111" s="86"/>
      <c r="VOY111" s="86"/>
      <c r="VOZ111" s="86"/>
      <c r="VPA111" s="86"/>
      <c r="VPB111" s="86"/>
      <c r="VPC111" s="86"/>
      <c r="VPD111" s="86"/>
      <c r="VPE111" s="86"/>
      <c r="VPF111" s="86"/>
      <c r="VPG111" s="86"/>
      <c r="VPH111" s="86"/>
      <c r="VPI111" s="86"/>
      <c r="VPJ111" s="86"/>
      <c r="VPK111" s="86"/>
      <c r="VPL111" s="86"/>
      <c r="VPM111" s="86"/>
      <c r="VPN111" s="86"/>
      <c r="VPO111" s="86"/>
      <c r="VPV111" s="86"/>
      <c r="VPW111" s="86"/>
      <c r="VPX111" s="86"/>
      <c r="VPY111" s="86"/>
      <c r="VPZ111" s="86"/>
      <c r="VQA111" s="86"/>
      <c r="VQB111" s="86"/>
      <c r="VQC111" s="86"/>
      <c r="VQD111" s="86"/>
      <c r="VQE111" s="86"/>
      <c r="VQF111" s="86"/>
      <c r="VQG111" s="86"/>
      <c r="VQH111" s="86"/>
      <c r="VQI111" s="86"/>
      <c r="VQJ111" s="86"/>
      <c r="VQK111" s="86"/>
      <c r="VQL111" s="86"/>
      <c r="VQM111" s="86"/>
      <c r="VQN111" s="86"/>
      <c r="VQO111" s="86"/>
      <c r="VQP111" s="86"/>
      <c r="VQQ111" s="86"/>
      <c r="VQR111" s="86"/>
      <c r="VQS111" s="86"/>
      <c r="VQT111" s="86"/>
      <c r="VQU111" s="86"/>
      <c r="VQV111" s="86"/>
      <c r="VQW111" s="86"/>
      <c r="VQX111" s="86"/>
      <c r="VQY111" s="86"/>
      <c r="VQZ111" s="86"/>
      <c r="VRA111" s="86"/>
      <c r="VRB111" s="86"/>
      <c r="VRC111" s="86"/>
      <c r="VRD111" s="86"/>
      <c r="VRE111" s="86"/>
      <c r="VRF111" s="86"/>
      <c r="VRG111" s="86"/>
      <c r="VRH111" s="86"/>
      <c r="VRI111" s="86"/>
      <c r="VRJ111" s="86"/>
      <c r="VRK111" s="86"/>
      <c r="VRL111" s="86"/>
      <c r="VRM111" s="86"/>
      <c r="VRN111" s="86"/>
      <c r="VRO111" s="86"/>
      <c r="VRP111" s="86"/>
      <c r="VRQ111" s="86"/>
      <c r="VRR111" s="86"/>
      <c r="VRS111" s="86"/>
      <c r="VRT111" s="86"/>
      <c r="VRU111" s="86"/>
      <c r="VRV111" s="86"/>
      <c r="VRW111" s="86"/>
      <c r="VRX111" s="86"/>
      <c r="VRY111" s="86"/>
      <c r="VRZ111" s="86"/>
      <c r="VSA111" s="86"/>
      <c r="VSB111" s="86"/>
      <c r="VSC111" s="86"/>
      <c r="VSD111" s="86"/>
      <c r="VSE111" s="86"/>
      <c r="VSF111" s="86"/>
      <c r="VSG111" s="86"/>
      <c r="VSH111" s="86"/>
      <c r="VSI111" s="86"/>
      <c r="VSJ111" s="86"/>
      <c r="VSK111" s="86"/>
      <c r="VSL111" s="86"/>
      <c r="VSM111" s="86"/>
      <c r="VSN111" s="86"/>
      <c r="VSO111" s="86"/>
      <c r="VSP111" s="86"/>
      <c r="VSQ111" s="86"/>
      <c r="VSR111" s="86"/>
      <c r="VSS111" s="86"/>
      <c r="VST111" s="86"/>
      <c r="VSU111" s="86"/>
      <c r="VSV111" s="86"/>
      <c r="VSW111" s="86"/>
      <c r="VSX111" s="86"/>
      <c r="VSY111" s="86"/>
      <c r="VSZ111" s="86"/>
      <c r="VTA111" s="86"/>
      <c r="VTB111" s="86"/>
      <c r="VTC111" s="86"/>
      <c r="VTD111" s="86"/>
      <c r="VTE111" s="86"/>
      <c r="VTF111" s="86"/>
      <c r="VTG111" s="86"/>
      <c r="VTH111" s="86"/>
      <c r="VTI111" s="86"/>
      <c r="VTJ111" s="86"/>
      <c r="VTK111" s="86"/>
      <c r="VTL111" s="86"/>
      <c r="VTM111" s="86"/>
      <c r="VTN111" s="86"/>
      <c r="VTO111" s="86"/>
      <c r="VTP111" s="86"/>
      <c r="VTQ111" s="86"/>
      <c r="VTR111" s="86"/>
      <c r="VTS111" s="86"/>
      <c r="VTT111" s="86"/>
      <c r="VTU111" s="86"/>
      <c r="VTV111" s="86"/>
      <c r="VTW111" s="86"/>
      <c r="VTX111" s="86"/>
      <c r="VTY111" s="86"/>
      <c r="VTZ111" s="86"/>
      <c r="VUA111" s="86"/>
      <c r="VUB111" s="86"/>
      <c r="VUC111" s="86"/>
      <c r="VUD111" s="86"/>
      <c r="VUE111" s="86"/>
      <c r="VUF111" s="86"/>
      <c r="VUG111" s="86"/>
      <c r="VUH111" s="86"/>
      <c r="VUI111" s="86"/>
      <c r="VUJ111" s="86"/>
      <c r="VUK111" s="86"/>
      <c r="VUL111" s="86"/>
      <c r="VUM111" s="86"/>
      <c r="VUN111" s="86"/>
      <c r="VUO111" s="86"/>
      <c r="VUP111" s="86"/>
      <c r="VUQ111" s="86"/>
      <c r="VUR111" s="86"/>
      <c r="VUS111" s="86"/>
      <c r="VUT111" s="86"/>
      <c r="VUU111" s="86"/>
      <c r="VUV111" s="86"/>
      <c r="VUW111" s="86"/>
      <c r="VUX111" s="86"/>
      <c r="VUY111" s="86"/>
      <c r="VUZ111" s="86"/>
      <c r="VVA111" s="86"/>
      <c r="VVB111" s="86"/>
      <c r="VVC111" s="86"/>
      <c r="VVD111" s="86"/>
      <c r="VVE111" s="86"/>
      <c r="VVF111" s="86"/>
      <c r="VVG111" s="86"/>
      <c r="VVH111" s="86"/>
      <c r="VVI111" s="86"/>
      <c r="VVJ111" s="86"/>
      <c r="VVK111" s="86"/>
      <c r="VVL111" s="86"/>
      <c r="VVM111" s="86"/>
      <c r="VVN111" s="86"/>
      <c r="VVO111" s="86"/>
      <c r="VVP111" s="86"/>
      <c r="VVQ111" s="86"/>
      <c r="VVR111" s="86"/>
      <c r="VVS111" s="86"/>
      <c r="VVT111" s="86"/>
      <c r="VVU111" s="86"/>
      <c r="VVV111" s="86"/>
      <c r="VVW111" s="86"/>
      <c r="VVX111" s="86"/>
      <c r="VVY111" s="86"/>
      <c r="VVZ111" s="86"/>
      <c r="VWA111" s="86"/>
      <c r="VWB111" s="86"/>
      <c r="VWC111" s="86"/>
      <c r="VWD111" s="86"/>
      <c r="VWE111" s="86"/>
      <c r="VWF111" s="86"/>
      <c r="VWG111" s="86"/>
      <c r="VWH111" s="86"/>
      <c r="VWI111" s="86"/>
      <c r="VWJ111" s="86"/>
      <c r="VWK111" s="86"/>
      <c r="VWL111" s="86"/>
      <c r="VWM111" s="86"/>
      <c r="VWN111" s="86"/>
      <c r="VWO111" s="86"/>
      <c r="VWP111" s="86"/>
      <c r="VWQ111" s="86"/>
      <c r="VWR111" s="86"/>
      <c r="VWS111" s="86"/>
      <c r="VWT111" s="86"/>
      <c r="VWU111" s="86"/>
      <c r="VWV111" s="86"/>
      <c r="VWW111" s="86"/>
      <c r="VWX111" s="86"/>
      <c r="VWY111" s="86"/>
      <c r="VWZ111" s="86"/>
      <c r="VXA111" s="86"/>
      <c r="VXB111" s="86"/>
      <c r="VXC111" s="86"/>
      <c r="VXD111" s="86"/>
      <c r="VXE111" s="86"/>
      <c r="VXF111" s="86"/>
      <c r="VXG111" s="86"/>
      <c r="VXH111" s="86"/>
      <c r="VXI111" s="86"/>
      <c r="VXJ111" s="86"/>
      <c r="VXK111" s="86"/>
      <c r="VXL111" s="86"/>
      <c r="VXM111" s="86"/>
      <c r="VXN111" s="86"/>
      <c r="VXO111" s="86"/>
      <c r="VXP111" s="86"/>
      <c r="VXQ111" s="86"/>
      <c r="VXR111" s="86"/>
      <c r="VXS111" s="86"/>
      <c r="VXT111" s="86"/>
      <c r="VXU111" s="86"/>
      <c r="VXV111" s="86"/>
      <c r="VXW111" s="86"/>
      <c r="VXX111" s="86"/>
      <c r="VXY111" s="86"/>
      <c r="VXZ111" s="86"/>
      <c r="VYA111" s="86"/>
      <c r="VYB111" s="86"/>
      <c r="VYC111" s="86"/>
      <c r="VYD111" s="86"/>
      <c r="VYE111" s="86"/>
      <c r="VYF111" s="86"/>
      <c r="VYG111" s="86"/>
      <c r="VYH111" s="86"/>
      <c r="VYI111" s="86"/>
      <c r="VYJ111" s="86"/>
      <c r="VYK111" s="86"/>
      <c r="VYL111" s="86"/>
      <c r="VYM111" s="86"/>
      <c r="VYN111" s="86"/>
      <c r="VYO111" s="86"/>
      <c r="VYP111" s="86"/>
      <c r="VYQ111" s="86"/>
      <c r="VYR111" s="86"/>
      <c r="VYS111" s="86"/>
      <c r="VYT111" s="86"/>
      <c r="VYU111" s="86"/>
      <c r="VYV111" s="86"/>
      <c r="VYW111" s="86"/>
      <c r="VYX111" s="86"/>
      <c r="VYY111" s="86"/>
      <c r="VYZ111" s="86"/>
      <c r="VZA111" s="86"/>
      <c r="VZB111" s="86"/>
      <c r="VZC111" s="86"/>
      <c r="VZD111" s="86"/>
      <c r="VZE111" s="86"/>
      <c r="VZF111" s="86"/>
      <c r="VZG111" s="86"/>
      <c r="VZH111" s="86"/>
      <c r="VZI111" s="86"/>
      <c r="VZJ111" s="86"/>
      <c r="VZK111" s="86"/>
      <c r="VZR111" s="86"/>
      <c r="VZS111" s="86"/>
      <c r="VZT111" s="86"/>
      <c r="VZU111" s="86"/>
      <c r="VZV111" s="86"/>
      <c r="VZW111" s="86"/>
      <c r="VZX111" s="86"/>
      <c r="VZY111" s="86"/>
      <c r="VZZ111" s="86"/>
      <c r="WAA111" s="86"/>
      <c r="WAB111" s="86"/>
      <c r="WAC111" s="86"/>
      <c r="WAD111" s="86"/>
      <c r="WAE111" s="86"/>
      <c r="WAF111" s="86"/>
      <c r="WAG111" s="86"/>
      <c r="WAH111" s="86"/>
      <c r="WAI111" s="86"/>
      <c r="WAJ111" s="86"/>
      <c r="WAK111" s="86"/>
      <c r="WAL111" s="86"/>
      <c r="WAM111" s="86"/>
      <c r="WAN111" s="86"/>
      <c r="WAO111" s="86"/>
      <c r="WAP111" s="86"/>
      <c r="WAQ111" s="86"/>
      <c r="WAR111" s="86"/>
      <c r="WAS111" s="86"/>
      <c r="WAT111" s="86"/>
      <c r="WAU111" s="86"/>
      <c r="WAV111" s="86"/>
      <c r="WAW111" s="86"/>
      <c r="WAX111" s="86"/>
      <c r="WAY111" s="86"/>
      <c r="WAZ111" s="86"/>
      <c r="WBA111" s="86"/>
      <c r="WBB111" s="86"/>
      <c r="WBC111" s="86"/>
      <c r="WBD111" s="86"/>
      <c r="WBE111" s="86"/>
      <c r="WBF111" s="86"/>
      <c r="WBG111" s="86"/>
      <c r="WBH111" s="86"/>
      <c r="WBI111" s="86"/>
      <c r="WBJ111" s="86"/>
      <c r="WBK111" s="86"/>
      <c r="WBL111" s="86"/>
      <c r="WBM111" s="86"/>
      <c r="WBN111" s="86"/>
      <c r="WBO111" s="86"/>
      <c r="WBP111" s="86"/>
      <c r="WBQ111" s="86"/>
      <c r="WBR111" s="86"/>
      <c r="WBS111" s="86"/>
      <c r="WBT111" s="86"/>
      <c r="WBU111" s="86"/>
      <c r="WBV111" s="86"/>
      <c r="WBW111" s="86"/>
      <c r="WBX111" s="86"/>
      <c r="WBY111" s="86"/>
      <c r="WBZ111" s="86"/>
      <c r="WCA111" s="86"/>
      <c r="WCB111" s="86"/>
      <c r="WCC111" s="86"/>
      <c r="WCD111" s="86"/>
      <c r="WCE111" s="86"/>
      <c r="WCF111" s="86"/>
      <c r="WCG111" s="86"/>
      <c r="WCH111" s="86"/>
      <c r="WCI111" s="86"/>
      <c r="WCJ111" s="86"/>
      <c r="WCK111" s="86"/>
      <c r="WCL111" s="86"/>
      <c r="WCM111" s="86"/>
      <c r="WCN111" s="86"/>
      <c r="WCO111" s="86"/>
      <c r="WCP111" s="86"/>
      <c r="WCQ111" s="86"/>
      <c r="WCR111" s="86"/>
      <c r="WCS111" s="86"/>
      <c r="WCT111" s="86"/>
      <c r="WCU111" s="86"/>
      <c r="WCV111" s="86"/>
      <c r="WCW111" s="86"/>
      <c r="WCX111" s="86"/>
      <c r="WCY111" s="86"/>
      <c r="WCZ111" s="86"/>
      <c r="WDA111" s="86"/>
      <c r="WDB111" s="86"/>
      <c r="WDC111" s="86"/>
      <c r="WDD111" s="86"/>
      <c r="WDE111" s="86"/>
      <c r="WDF111" s="86"/>
      <c r="WDG111" s="86"/>
      <c r="WDH111" s="86"/>
      <c r="WDI111" s="86"/>
      <c r="WDJ111" s="86"/>
      <c r="WDK111" s="86"/>
      <c r="WDL111" s="86"/>
      <c r="WDM111" s="86"/>
      <c r="WDN111" s="86"/>
      <c r="WDO111" s="86"/>
      <c r="WDP111" s="86"/>
      <c r="WDQ111" s="86"/>
      <c r="WDR111" s="86"/>
      <c r="WDS111" s="86"/>
      <c r="WDT111" s="86"/>
      <c r="WDU111" s="86"/>
      <c r="WDV111" s="86"/>
      <c r="WDW111" s="86"/>
      <c r="WDX111" s="86"/>
      <c r="WDY111" s="86"/>
      <c r="WDZ111" s="86"/>
      <c r="WEA111" s="86"/>
      <c r="WEB111" s="86"/>
      <c r="WEC111" s="86"/>
      <c r="WED111" s="86"/>
      <c r="WEE111" s="86"/>
      <c r="WEF111" s="86"/>
      <c r="WEG111" s="86"/>
      <c r="WEH111" s="86"/>
      <c r="WEI111" s="86"/>
      <c r="WEJ111" s="86"/>
      <c r="WEK111" s="86"/>
      <c r="WEL111" s="86"/>
      <c r="WEM111" s="86"/>
      <c r="WEN111" s="86"/>
      <c r="WEO111" s="86"/>
      <c r="WEP111" s="86"/>
      <c r="WEQ111" s="86"/>
      <c r="WER111" s="86"/>
      <c r="WES111" s="86"/>
      <c r="WET111" s="86"/>
      <c r="WEU111" s="86"/>
      <c r="WEV111" s="86"/>
      <c r="WEW111" s="86"/>
      <c r="WEX111" s="86"/>
      <c r="WEY111" s="86"/>
      <c r="WEZ111" s="86"/>
      <c r="WFA111" s="86"/>
      <c r="WFB111" s="86"/>
      <c r="WFC111" s="86"/>
      <c r="WFD111" s="86"/>
      <c r="WFE111" s="86"/>
      <c r="WFF111" s="86"/>
      <c r="WFG111" s="86"/>
      <c r="WFH111" s="86"/>
      <c r="WFI111" s="86"/>
      <c r="WFJ111" s="86"/>
      <c r="WFK111" s="86"/>
      <c r="WFL111" s="86"/>
      <c r="WFM111" s="86"/>
      <c r="WFN111" s="86"/>
      <c r="WFO111" s="86"/>
      <c r="WFP111" s="86"/>
      <c r="WFQ111" s="86"/>
      <c r="WFR111" s="86"/>
      <c r="WFS111" s="86"/>
      <c r="WFT111" s="86"/>
      <c r="WFU111" s="86"/>
      <c r="WFV111" s="86"/>
      <c r="WFW111" s="86"/>
      <c r="WFX111" s="86"/>
      <c r="WFY111" s="86"/>
      <c r="WFZ111" s="86"/>
      <c r="WGA111" s="86"/>
      <c r="WGB111" s="86"/>
      <c r="WGC111" s="86"/>
      <c r="WGD111" s="86"/>
      <c r="WGE111" s="86"/>
      <c r="WGF111" s="86"/>
      <c r="WGG111" s="86"/>
      <c r="WGH111" s="86"/>
      <c r="WGI111" s="86"/>
      <c r="WGJ111" s="86"/>
      <c r="WGK111" s="86"/>
      <c r="WGL111" s="86"/>
      <c r="WGM111" s="86"/>
      <c r="WGN111" s="86"/>
      <c r="WGO111" s="86"/>
      <c r="WGP111" s="86"/>
      <c r="WGQ111" s="86"/>
      <c r="WGR111" s="86"/>
      <c r="WGS111" s="86"/>
      <c r="WGT111" s="86"/>
      <c r="WGU111" s="86"/>
      <c r="WGV111" s="86"/>
      <c r="WGW111" s="86"/>
      <c r="WGX111" s="86"/>
      <c r="WGY111" s="86"/>
      <c r="WGZ111" s="86"/>
      <c r="WHA111" s="86"/>
      <c r="WHB111" s="86"/>
      <c r="WHC111" s="86"/>
      <c r="WHD111" s="86"/>
      <c r="WHE111" s="86"/>
      <c r="WHF111" s="86"/>
      <c r="WHG111" s="86"/>
      <c r="WHH111" s="86"/>
      <c r="WHI111" s="86"/>
      <c r="WHJ111" s="86"/>
      <c r="WHK111" s="86"/>
      <c r="WHL111" s="86"/>
      <c r="WHM111" s="86"/>
      <c r="WHN111" s="86"/>
      <c r="WHO111" s="86"/>
      <c r="WHP111" s="86"/>
      <c r="WHQ111" s="86"/>
      <c r="WHR111" s="86"/>
      <c r="WHS111" s="86"/>
      <c r="WHT111" s="86"/>
      <c r="WHU111" s="86"/>
      <c r="WHV111" s="86"/>
      <c r="WHW111" s="86"/>
      <c r="WHX111" s="86"/>
      <c r="WHY111" s="86"/>
      <c r="WHZ111" s="86"/>
      <c r="WIA111" s="86"/>
      <c r="WIB111" s="86"/>
      <c r="WIC111" s="86"/>
      <c r="WID111" s="86"/>
      <c r="WIE111" s="86"/>
      <c r="WIF111" s="86"/>
      <c r="WIG111" s="86"/>
      <c r="WIH111" s="86"/>
      <c r="WII111" s="86"/>
      <c r="WIJ111" s="86"/>
      <c r="WIK111" s="86"/>
      <c r="WIL111" s="86"/>
      <c r="WIM111" s="86"/>
      <c r="WIN111" s="86"/>
      <c r="WIO111" s="86"/>
      <c r="WIP111" s="86"/>
      <c r="WIQ111" s="86"/>
      <c r="WIR111" s="86"/>
      <c r="WIS111" s="86"/>
      <c r="WIT111" s="86"/>
      <c r="WIU111" s="86"/>
      <c r="WIV111" s="86"/>
      <c r="WIW111" s="86"/>
      <c r="WIX111" s="86"/>
      <c r="WIY111" s="86"/>
      <c r="WIZ111" s="86"/>
      <c r="WJA111" s="86"/>
      <c r="WJB111" s="86"/>
      <c r="WJC111" s="86"/>
      <c r="WJD111" s="86"/>
      <c r="WJE111" s="86"/>
      <c r="WJF111" s="86"/>
      <c r="WJG111" s="86"/>
      <c r="WJN111" s="86"/>
      <c r="WJO111" s="86"/>
      <c r="WJP111" s="86"/>
      <c r="WJQ111" s="86"/>
      <c r="WJR111" s="86"/>
      <c r="WJS111" s="86"/>
      <c r="WJT111" s="86"/>
      <c r="WJU111" s="86"/>
      <c r="WJV111" s="86"/>
      <c r="WJW111" s="86"/>
      <c r="WJX111" s="86"/>
      <c r="WJY111" s="86"/>
      <c r="WJZ111" s="86"/>
      <c r="WKA111" s="86"/>
      <c r="WKB111" s="86"/>
      <c r="WKC111" s="86"/>
      <c r="WKD111" s="86"/>
      <c r="WKE111" s="86"/>
      <c r="WKF111" s="86"/>
      <c r="WKG111" s="86"/>
      <c r="WKH111" s="86"/>
      <c r="WKI111" s="86"/>
      <c r="WKJ111" s="86"/>
      <c r="WKK111" s="86"/>
      <c r="WKL111" s="86"/>
      <c r="WKM111" s="86"/>
      <c r="WKN111" s="86"/>
      <c r="WKO111" s="86"/>
      <c r="WKP111" s="86"/>
      <c r="WKQ111" s="86"/>
      <c r="WKR111" s="86"/>
      <c r="WKS111" s="86"/>
      <c r="WKT111" s="86"/>
      <c r="WKU111" s="86"/>
      <c r="WKV111" s="86"/>
      <c r="WKW111" s="86"/>
      <c r="WKX111" s="86"/>
      <c r="WKY111" s="86"/>
      <c r="WKZ111" s="86"/>
      <c r="WLA111" s="86"/>
      <c r="WLB111" s="86"/>
      <c r="WLC111" s="86"/>
      <c r="WLD111" s="86"/>
      <c r="WLE111" s="86"/>
      <c r="WLF111" s="86"/>
      <c r="WLG111" s="86"/>
      <c r="WLH111" s="86"/>
      <c r="WLI111" s="86"/>
      <c r="WLJ111" s="86"/>
      <c r="WLK111" s="86"/>
      <c r="WLL111" s="86"/>
      <c r="WLM111" s="86"/>
      <c r="WLN111" s="86"/>
      <c r="WLO111" s="86"/>
      <c r="WLP111" s="86"/>
      <c r="WLQ111" s="86"/>
      <c r="WLR111" s="86"/>
      <c r="WLS111" s="86"/>
      <c r="WLT111" s="86"/>
      <c r="WLU111" s="86"/>
      <c r="WLV111" s="86"/>
      <c r="WLW111" s="86"/>
      <c r="WLX111" s="86"/>
      <c r="WLY111" s="86"/>
      <c r="WLZ111" s="86"/>
      <c r="WMA111" s="86"/>
      <c r="WMB111" s="86"/>
      <c r="WMC111" s="86"/>
      <c r="WMD111" s="86"/>
      <c r="WME111" s="86"/>
      <c r="WMF111" s="86"/>
      <c r="WMG111" s="86"/>
      <c r="WMH111" s="86"/>
      <c r="WMI111" s="86"/>
      <c r="WMJ111" s="86"/>
      <c r="WMK111" s="86"/>
      <c r="WML111" s="86"/>
      <c r="WMM111" s="86"/>
      <c r="WMN111" s="86"/>
      <c r="WMO111" s="86"/>
      <c r="WMP111" s="86"/>
      <c r="WMQ111" s="86"/>
      <c r="WMR111" s="86"/>
      <c r="WMS111" s="86"/>
      <c r="WMT111" s="86"/>
      <c r="WMU111" s="86"/>
      <c r="WMV111" s="86"/>
      <c r="WMW111" s="86"/>
      <c r="WMX111" s="86"/>
      <c r="WMY111" s="86"/>
      <c r="WMZ111" s="86"/>
      <c r="WNA111" s="86"/>
      <c r="WNB111" s="86"/>
      <c r="WNC111" s="86"/>
      <c r="WND111" s="86"/>
      <c r="WNE111" s="86"/>
      <c r="WNF111" s="86"/>
      <c r="WNG111" s="86"/>
      <c r="WNH111" s="86"/>
      <c r="WNI111" s="86"/>
      <c r="WNJ111" s="86"/>
      <c r="WNK111" s="86"/>
      <c r="WNL111" s="86"/>
      <c r="WNM111" s="86"/>
      <c r="WNN111" s="86"/>
      <c r="WNO111" s="86"/>
      <c r="WNP111" s="86"/>
      <c r="WNQ111" s="86"/>
      <c r="WNR111" s="86"/>
      <c r="WNS111" s="86"/>
      <c r="WNT111" s="86"/>
      <c r="WNU111" s="86"/>
      <c r="WNV111" s="86"/>
      <c r="WNW111" s="86"/>
      <c r="WNX111" s="86"/>
      <c r="WNY111" s="86"/>
      <c r="WNZ111" s="86"/>
      <c r="WOA111" s="86"/>
      <c r="WOB111" s="86"/>
      <c r="WOC111" s="86"/>
      <c r="WOD111" s="86"/>
      <c r="WOE111" s="86"/>
      <c r="WOF111" s="86"/>
      <c r="WOG111" s="86"/>
      <c r="WOH111" s="86"/>
      <c r="WOI111" s="86"/>
      <c r="WOJ111" s="86"/>
      <c r="WOK111" s="86"/>
      <c r="WOL111" s="86"/>
      <c r="WOM111" s="86"/>
      <c r="WON111" s="86"/>
      <c r="WOO111" s="86"/>
      <c r="WOP111" s="86"/>
      <c r="WOQ111" s="86"/>
      <c r="WOR111" s="86"/>
      <c r="WOS111" s="86"/>
      <c r="WOT111" s="86"/>
      <c r="WOU111" s="86"/>
      <c r="WOV111" s="86"/>
      <c r="WOW111" s="86"/>
      <c r="WOX111" s="86"/>
      <c r="WOY111" s="86"/>
      <c r="WOZ111" s="86"/>
      <c r="WPA111" s="86"/>
      <c r="WPB111" s="86"/>
      <c r="WPC111" s="86"/>
      <c r="WPD111" s="86"/>
      <c r="WPE111" s="86"/>
      <c r="WPF111" s="86"/>
      <c r="WPG111" s="86"/>
      <c r="WPH111" s="86"/>
      <c r="WPI111" s="86"/>
      <c r="WPJ111" s="86"/>
      <c r="WPK111" s="86"/>
      <c r="WPL111" s="86"/>
      <c r="WPM111" s="86"/>
      <c r="WPN111" s="86"/>
      <c r="WPO111" s="86"/>
      <c r="WPP111" s="86"/>
      <c r="WPQ111" s="86"/>
      <c r="WPR111" s="86"/>
      <c r="WPS111" s="86"/>
      <c r="WPT111" s="86"/>
      <c r="WPU111" s="86"/>
      <c r="WPV111" s="86"/>
      <c r="WPW111" s="86"/>
      <c r="WPX111" s="86"/>
      <c r="WPY111" s="86"/>
      <c r="WPZ111" s="86"/>
      <c r="WQA111" s="86"/>
      <c r="WQB111" s="86"/>
      <c r="WQC111" s="86"/>
      <c r="WQD111" s="86"/>
      <c r="WQE111" s="86"/>
      <c r="WQF111" s="86"/>
      <c r="WQG111" s="86"/>
      <c r="WQH111" s="86"/>
      <c r="WQI111" s="86"/>
      <c r="WQJ111" s="86"/>
      <c r="WQK111" s="86"/>
      <c r="WQL111" s="86"/>
      <c r="WQM111" s="86"/>
      <c r="WQN111" s="86"/>
      <c r="WQO111" s="86"/>
      <c r="WQP111" s="86"/>
      <c r="WQQ111" s="86"/>
      <c r="WQR111" s="86"/>
      <c r="WQS111" s="86"/>
      <c r="WQT111" s="86"/>
      <c r="WQU111" s="86"/>
      <c r="WQV111" s="86"/>
      <c r="WQW111" s="86"/>
      <c r="WQX111" s="86"/>
      <c r="WQY111" s="86"/>
      <c r="WQZ111" s="86"/>
      <c r="WRA111" s="86"/>
      <c r="WRB111" s="86"/>
      <c r="WRC111" s="86"/>
      <c r="WRD111" s="86"/>
      <c r="WRE111" s="86"/>
      <c r="WRF111" s="86"/>
      <c r="WRG111" s="86"/>
      <c r="WRH111" s="86"/>
      <c r="WRI111" s="86"/>
      <c r="WRJ111" s="86"/>
      <c r="WRK111" s="86"/>
      <c r="WRL111" s="86"/>
      <c r="WRM111" s="86"/>
      <c r="WRN111" s="86"/>
      <c r="WRO111" s="86"/>
      <c r="WRP111" s="86"/>
      <c r="WRQ111" s="86"/>
      <c r="WRR111" s="86"/>
      <c r="WRS111" s="86"/>
      <c r="WRT111" s="86"/>
      <c r="WRU111" s="86"/>
      <c r="WRV111" s="86"/>
      <c r="WRW111" s="86"/>
      <c r="WRX111" s="86"/>
      <c r="WRY111" s="86"/>
      <c r="WRZ111" s="86"/>
      <c r="WSA111" s="86"/>
      <c r="WSB111" s="86"/>
      <c r="WSC111" s="86"/>
      <c r="WSD111" s="86"/>
      <c r="WSE111" s="86"/>
      <c r="WSF111" s="86"/>
      <c r="WSG111" s="86"/>
      <c r="WSH111" s="86"/>
      <c r="WSI111" s="86"/>
      <c r="WSJ111" s="86"/>
      <c r="WSK111" s="86"/>
      <c r="WSL111" s="86"/>
      <c r="WSM111" s="86"/>
      <c r="WSN111" s="86"/>
      <c r="WSO111" s="86"/>
      <c r="WSP111" s="86"/>
      <c r="WSQ111" s="86"/>
      <c r="WSR111" s="86"/>
      <c r="WSS111" s="86"/>
      <c r="WST111" s="86"/>
      <c r="WSU111" s="86"/>
      <c r="WSV111" s="86"/>
      <c r="WSW111" s="86"/>
      <c r="WSX111" s="86"/>
      <c r="WSY111" s="86"/>
      <c r="WSZ111" s="86"/>
      <c r="WTA111" s="86"/>
      <c r="WTB111" s="86"/>
      <c r="WTC111" s="86"/>
      <c r="WTJ111" s="86"/>
      <c r="WTK111" s="86"/>
      <c r="WTL111" s="86"/>
      <c r="WTM111" s="86"/>
      <c r="WTN111" s="86"/>
      <c r="WTO111" s="86"/>
      <c r="WTP111" s="86"/>
      <c r="WTQ111" s="86"/>
      <c r="WTR111" s="86"/>
      <c r="WTS111" s="86"/>
      <c r="WTT111" s="86"/>
      <c r="WTU111" s="86"/>
      <c r="WTV111" s="86"/>
      <c r="WTW111" s="86"/>
      <c r="WTX111" s="86"/>
      <c r="WTY111" s="86"/>
      <c r="WTZ111" s="86"/>
      <c r="WUA111" s="86"/>
      <c r="WUB111" s="86"/>
      <c r="WUC111" s="86"/>
      <c r="WUD111" s="86"/>
      <c r="WUE111" s="86"/>
      <c r="WUF111" s="86"/>
      <c r="WUG111" s="86"/>
      <c r="WUH111" s="86"/>
      <c r="WUI111" s="86"/>
      <c r="WUJ111" s="86"/>
      <c r="WUK111" s="86"/>
      <c r="WUL111" s="86"/>
      <c r="WUM111" s="86"/>
      <c r="WUN111" s="86"/>
      <c r="WUO111" s="86"/>
      <c r="WUP111" s="86"/>
      <c r="WUQ111" s="86"/>
      <c r="WUR111" s="86"/>
      <c r="WUS111" s="86"/>
      <c r="WUT111" s="86"/>
      <c r="WUU111" s="86"/>
      <c r="WUV111" s="86"/>
      <c r="WUW111" s="86"/>
      <c r="WUX111" s="86"/>
      <c r="WUY111" s="86"/>
      <c r="WUZ111" s="86"/>
      <c r="WVA111" s="86"/>
      <c r="WVB111" s="86"/>
      <c r="WVC111" s="86"/>
      <c r="WVD111" s="86"/>
      <c r="WVE111" s="86"/>
      <c r="WVF111" s="86"/>
      <c r="WVG111" s="86"/>
      <c r="WVH111" s="86"/>
      <c r="WVI111" s="86"/>
      <c r="WVJ111" s="86"/>
      <c r="WVK111" s="86"/>
      <c r="WVL111" s="86"/>
      <c r="WVM111" s="86"/>
      <c r="WVN111" s="86"/>
      <c r="WVO111" s="86"/>
      <c r="WVP111" s="86"/>
      <c r="WVQ111" s="86"/>
      <c r="WVR111" s="86"/>
      <c r="WVS111" s="86"/>
      <c r="WVT111" s="86"/>
      <c r="WVU111" s="86"/>
      <c r="WVV111" s="86"/>
      <c r="WVW111" s="86"/>
      <c r="WVX111" s="86"/>
      <c r="WVY111" s="86"/>
      <c r="WVZ111" s="86"/>
      <c r="WWA111" s="86"/>
      <c r="WWB111" s="86"/>
      <c r="WWC111" s="86"/>
      <c r="WWD111" s="86"/>
      <c r="WWE111" s="86"/>
      <c r="WWF111" s="86"/>
      <c r="WWG111" s="86"/>
      <c r="WWH111" s="86"/>
      <c r="WWI111" s="86"/>
      <c r="WWJ111" s="86"/>
      <c r="WWK111" s="86"/>
      <c r="WWL111" s="86"/>
      <c r="WWM111" s="86"/>
      <c r="WWN111" s="86"/>
      <c r="WWO111" s="86"/>
      <c r="WWP111" s="86"/>
      <c r="WWQ111" s="86"/>
      <c r="WWR111" s="86"/>
      <c r="WWS111" s="86"/>
      <c r="WWT111" s="86"/>
      <c r="WWU111" s="86"/>
      <c r="WWV111" s="86"/>
      <c r="WWW111" s="86"/>
      <c r="WWX111" s="86"/>
      <c r="WWY111" s="86"/>
      <c r="WWZ111" s="86"/>
      <c r="WXA111" s="86"/>
      <c r="WXB111" s="86"/>
      <c r="WXC111" s="86"/>
      <c r="WXD111" s="86"/>
      <c r="WXE111" s="86"/>
      <c r="WXF111" s="86"/>
      <c r="WXG111" s="86"/>
      <c r="WXH111" s="86"/>
      <c r="WXI111" s="86"/>
      <c r="WXJ111" s="86"/>
      <c r="WXK111" s="86"/>
      <c r="WXL111" s="86"/>
      <c r="WXM111" s="86"/>
      <c r="WXN111" s="86"/>
      <c r="WXO111" s="86"/>
      <c r="WXP111" s="86"/>
      <c r="WXQ111" s="86"/>
      <c r="WXR111" s="86"/>
      <c r="WXS111" s="86"/>
      <c r="WXT111" s="86"/>
      <c r="WXU111" s="86"/>
      <c r="WXV111" s="86"/>
      <c r="WXW111" s="86"/>
      <c r="WXX111" s="86"/>
      <c r="WXY111" s="86"/>
      <c r="WXZ111" s="86"/>
      <c r="WYA111" s="86"/>
      <c r="WYB111" s="86"/>
      <c r="WYC111" s="86"/>
      <c r="WYD111" s="86"/>
      <c r="WYE111" s="86"/>
      <c r="WYF111" s="86"/>
      <c r="WYG111" s="86"/>
      <c r="WYH111" s="86"/>
      <c r="WYI111" s="86"/>
      <c r="WYJ111" s="86"/>
      <c r="WYK111" s="86"/>
      <c r="WYL111" s="86"/>
      <c r="WYM111" s="86"/>
      <c r="WYN111" s="86"/>
      <c r="WYO111" s="86"/>
      <c r="WYP111" s="86"/>
      <c r="WYQ111" s="86"/>
      <c r="WYR111" s="86"/>
      <c r="WYS111" s="86"/>
      <c r="WYT111" s="86"/>
      <c r="WYU111" s="86"/>
      <c r="WYV111" s="86"/>
      <c r="WYW111" s="86"/>
      <c r="WYX111" s="86"/>
      <c r="WYY111" s="86"/>
      <c r="WYZ111" s="86"/>
      <c r="WZA111" s="86"/>
      <c r="WZB111" s="86"/>
      <c r="WZC111" s="86"/>
      <c r="WZD111" s="86"/>
      <c r="WZE111" s="86"/>
      <c r="WZF111" s="86"/>
      <c r="WZG111" s="86"/>
      <c r="WZH111" s="86"/>
      <c r="WZI111" s="86"/>
      <c r="WZJ111" s="86"/>
      <c r="WZK111" s="86"/>
      <c r="WZL111" s="86"/>
      <c r="WZM111" s="86"/>
      <c r="WZN111" s="86"/>
      <c r="WZO111" s="86"/>
      <c r="WZP111" s="86"/>
      <c r="WZQ111" s="86"/>
      <c r="WZR111" s="86"/>
      <c r="WZS111" s="86"/>
      <c r="WZT111" s="86"/>
      <c r="WZU111" s="86"/>
      <c r="WZV111" s="86"/>
      <c r="WZW111" s="86"/>
      <c r="WZX111" s="86"/>
      <c r="WZY111" s="86"/>
      <c r="WZZ111" s="86"/>
      <c r="XAA111" s="86"/>
      <c r="XAB111" s="86"/>
      <c r="XAC111" s="86"/>
      <c r="XAD111" s="86"/>
      <c r="XAE111" s="86"/>
      <c r="XAF111" s="86"/>
      <c r="XAG111" s="86"/>
      <c r="XAH111" s="86"/>
      <c r="XAI111" s="86"/>
      <c r="XAJ111" s="86"/>
      <c r="XAK111" s="86"/>
      <c r="XAL111" s="86"/>
      <c r="XAM111" s="86"/>
      <c r="XAN111" s="86"/>
      <c r="XAO111" s="86"/>
      <c r="XAP111" s="86"/>
      <c r="XAQ111" s="86"/>
      <c r="XAR111" s="86"/>
      <c r="XAS111" s="86"/>
      <c r="XAT111" s="86"/>
      <c r="XAU111" s="86"/>
      <c r="XAV111" s="86"/>
      <c r="XAW111" s="86"/>
      <c r="XAX111" s="86"/>
      <c r="XAY111" s="86"/>
      <c r="XAZ111" s="86"/>
      <c r="XBA111" s="86"/>
      <c r="XBB111" s="86"/>
      <c r="XBC111" s="86"/>
      <c r="XBD111" s="86"/>
      <c r="XBE111" s="86"/>
      <c r="XBF111" s="86"/>
      <c r="XBG111" s="86"/>
      <c r="XBH111" s="86"/>
      <c r="XBI111" s="86"/>
      <c r="XBJ111" s="86"/>
      <c r="XBK111" s="86"/>
      <c r="XBL111" s="86"/>
      <c r="XBM111" s="86"/>
      <c r="XBN111" s="86"/>
      <c r="XBO111" s="86"/>
      <c r="XBP111" s="86"/>
      <c r="XBQ111" s="86"/>
      <c r="XBR111" s="86"/>
      <c r="XBS111" s="86"/>
      <c r="XBT111" s="86"/>
      <c r="XBU111" s="86"/>
      <c r="XBV111" s="86"/>
      <c r="XBW111" s="86"/>
      <c r="XBX111" s="86"/>
      <c r="XBY111" s="86"/>
      <c r="XBZ111" s="86"/>
      <c r="XCA111" s="86"/>
      <c r="XCB111" s="86"/>
      <c r="XCC111" s="86"/>
      <c r="XCD111" s="86"/>
      <c r="XCE111" s="86"/>
      <c r="XCF111" s="86"/>
      <c r="XCG111" s="86"/>
      <c r="XCH111" s="86"/>
      <c r="XCI111" s="86"/>
      <c r="XCJ111" s="86"/>
      <c r="XCK111" s="86"/>
      <c r="XCL111" s="86"/>
      <c r="XCM111" s="86"/>
      <c r="XCN111" s="86"/>
      <c r="XCO111" s="86"/>
      <c r="XCP111" s="86"/>
      <c r="XCQ111" s="86"/>
      <c r="XCR111" s="86"/>
      <c r="XCS111" s="86"/>
      <c r="XCT111" s="86"/>
    </row>
    <row r="112" spans="1:16322" x14ac:dyDescent="0.25">
      <c r="A112" s="37" t="s">
        <v>8</v>
      </c>
      <c r="B112" s="67" t="s">
        <v>74</v>
      </c>
      <c r="C112" s="67" t="s">
        <v>75</v>
      </c>
      <c r="D112" s="36">
        <v>8720997.0099999998</v>
      </c>
    </row>
    <row r="113" spans="1:16322" x14ac:dyDescent="0.25">
      <c r="A113" s="65" t="s">
        <v>76</v>
      </c>
      <c r="B113" s="66" t="s">
        <v>77</v>
      </c>
      <c r="C113" s="66"/>
      <c r="D113" s="57">
        <f t="shared" ref="D113" si="31">SUBTOTAL(9,D114:D116)</f>
        <v>384940</v>
      </c>
      <c r="E113" s="84"/>
      <c r="F113" s="84"/>
      <c r="G113" s="84"/>
      <c r="H113" s="84"/>
      <c r="I113" s="84"/>
      <c r="J113" s="84"/>
      <c r="K113" s="84"/>
      <c r="L113" s="84"/>
      <c r="M113" s="84"/>
      <c r="N113" s="84"/>
      <c r="O113" s="84"/>
      <c r="P113" s="84"/>
      <c r="Q113" s="84"/>
      <c r="R113" s="84"/>
      <c r="S113" s="84"/>
      <c r="T113" s="84"/>
      <c r="U113" s="84"/>
      <c r="V113" s="84"/>
      <c r="W113" s="84"/>
      <c r="X113" s="84"/>
      <c r="Y113" s="84"/>
      <c r="Z113" s="84"/>
      <c r="AA113" s="84"/>
      <c r="AB113" s="84"/>
      <c r="AC113" s="84"/>
      <c r="AD113" s="84"/>
      <c r="AE113" s="84"/>
      <c r="AF113" s="84"/>
      <c r="AG113" s="84"/>
      <c r="AH113" s="84"/>
      <c r="AI113" s="84"/>
      <c r="AJ113" s="84"/>
      <c r="AK113" s="84"/>
      <c r="AL113" s="84"/>
      <c r="AM113" s="84"/>
      <c r="AN113" s="84"/>
      <c r="AO113" s="84"/>
      <c r="AP113" s="84"/>
      <c r="AQ113" s="84"/>
      <c r="AR113" s="84"/>
      <c r="AS113" s="84"/>
      <c r="AT113" s="84"/>
      <c r="AU113" s="84"/>
      <c r="AV113" s="84"/>
      <c r="AW113" s="84"/>
      <c r="AX113" s="84"/>
      <c r="AY113" s="84"/>
      <c r="AZ113" s="84"/>
      <c r="BA113" s="84"/>
      <c r="BB113" s="84"/>
      <c r="BC113" s="84"/>
      <c r="BD113" s="84"/>
      <c r="BE113" s="84"/>
      <c r="BF113" s="84"/>
      <c r="BG113" s="84"/>
      <c r="BH113" s="84"/>
      <c r="BI113" s="84"/>
      <c r="BJ113" s="84"/>
      <c r="BK113" s="84"/>
      <c r="BL113" s="84"/>
      <c r="BM113" s="84"/>
      <c r="BN113" s="84"/>
      <c r="BO113" s="84"/>
      <c r="BP113" s="84"/>
      <c r="BQ113" s="84"/>
      <c r="BR113" s="84"/>
      <c r="BS113" s="84"/>
      <c r="BT113" s="84"/>
      <c r="BU113" s="84"/>
      <c r="BV113" s="84"/>
      <c r="BW113" s="84"/>
      <c r="BX113" s="84"/>
      <c r="BY113" s="84"/>
      <c r="BZ113" s="84"/>
      <c r="CA113" s="84"/>
      <c r="CB113" s="84"/>
      <c r="CC113" s="84"/>
      <c r="CD113" s="84"/>
      <c r="CE113" s="84"/>
      <c r="CF113" s="84"/>
      <c r="CG113" s="84"/>
      <c r="CH113" s="84"/>
      <c r="CI113" s="84"/>
      <c r="CJ113" s="84"/>
      <c r="CK113" s="84"/>
      <c r="CL113" s="84"/>
      <c r="CM113" s="84"/>
      <c r="CN113" s="84"/>
      <c r="CO113" s="84"/>
      <c r="CP113" s="84"/>
      <c r="CQ113" s="84"/>
      <c r="CR113" s="84"/>
      <c r="CS113" s="84"/>
      <c r="CT113" s="84"/>
      <c r="CU113" s="84"/>
      <c r="CV113" s="84"/>
      <c r="CW113" s="84"/>
      <c r="CX113" s="84"/>
      <c r="CY113" s="84"/>
      <c r="CZ113" s="84"/>
      <c r="DA113" s="84"/>
      <c r="DB113" s="84"/>
      <c r="DC113" s="84"/>
      <c r="DD113" s="84"/>
      <c r="DE113" s="84"/>
      <c r="DF113" s="84"/>
      <c r="DG113" s="84"/>
      <c r="DH113" s="84"/>
      <c r="DI113" s="84"/>
      <c r="DJ113" s="84"/>
      <c r="DK113" s="84"/>
      <c r="DL113" s="84"/>
      <c r="DM113" s="84"/>
      <c r="DN113" s="84"/>
      <c r="DO113" s="84"/>
      <c r="DP113" s="84"/>
      <c r="DQ113" s="84"/>
      <c r="DR113" s="84"/>
      <c r="DS113" s="84"/>
      <c r="DT113" s="84"/>
      <c r="DU113" s="84"/>
      <c r="DV113" s="84"/>
      <c r="DW113" s="84"/>
      <c r="DX113" s="84"/>
      <c r="DY113" s="84"/>
      <c r="DZ113" s="84"/>
      <c r="EA113" s="84"/>
      <c r="EB113" s="84"/>
      <c r="EC113" s="84"/>
      <c r="ED113" s="84"/>
      <c r="EE113" s="84"/>
      <c r="EF113" s="84"/>
      <c r="EG113" s="84"/>
      <c r="EH113" s="84"/>
      <c r="EI113" s="84"/>
      <c r="EJ113" s="84"/>
      <c r="EK113" s="84"/>
      <c r="EL113" s="84"/>
      <c r="EM113" s="84"/>
      <c r="EN113" s="84"/>
      <c r="EO113" s="84"/>
      <c r="EP113" s="84"/>
      <c r="EQ113" s="84"/>
      <c r="ER113" s="84"/>
      <c r="ES113" s="84"/>
      <c r="ET113" s="84"/>
      <c r="EU113" s="84"/>
      <c r="EV113" s="84"/>
      <c r="EW113" s="84"/>
      <c r="EX113" s="84"/>
      <c r="EY113" s="84"/>
      <c r="EZ113" s="84"/>
      <c r="FA113" s="84"/>
      <c r="FB113" s="84"/>
      <c r="FC113" s="84"/>
      <c r="FD113" s="84"/>
      <c r="FE113" s="84"/>
      <c r="FF113" s="84"/>
      <c r="FG113" s="84"/>
      <c r="FH113" s="84"/>
      <c r="FI113" s="84"/>
      <c r="FJ113" s="84"/>
      <c r="FK113" s="84"/>
      <c r="FL113" s="84"/>
      <c r="FM113" s="84"/>
      <c r="FN113" s="84"/>
      <c r="FO113" s="84"/>
      <c r="FP113" s="84"/>
      <c r="FQ113" s="84"/>
      <c r="FR113" s="84"/>
      <c r="FS113" s="84"/>
      <c r="FT113" s="84"/>
      <c r="FU113" s="84"/>
      <c r="FV113" s="84"/>
      <c r="FW113" s="84"/>
      <c r="FX113" s="84"/>
      <c r="FY113" s="84"/>
      <c r="FZ113" s="84"/>
      <c r="GA113" s="84"/>
      <c r="GB113" s="84"/>
      <c r="GC113" s="84"/>
      <c r="GD113" s="84"/>
      <c r="GE113" s="84"/>
      <c r="GF113" s="84"/>
      <c r="GG113" s="84"/>
      <c r="GH113" s="84"/>
      <c r="GI113" s="84"/>
      <c r="GJ113" s="84"/>
      <c r="GK113" s="84"/>
      <c r="GL113" s="84"/>
      <c r="GM113" s="84"/>
      <c r="GN113" s="84"/>
      <c r="GO113" s="84"/>
      <c r="GP113" s="84"/>
      <c r="GQ113" s="84"/>
      <c r="GX113" s="84"/>
      <c r="GY113" s="84"/>
      <c r="GZ113" s="84"/>
      <c r="HA113" s="84"/>
      <c r="HB113" s="84"/>
      <c r="HC113" s="84"/>
      <c r="HD113" s="84"/>
      <c r="HE113" s="84"/>
      <c r="HF113" s="84"/>
      <c r="HG113" s="84"/>
      <c r="HH113" s="84"/>
      <c r="HI113" s="84"/>
      <c r="HJ113" s="84"/>
      <c r="HK113" s="84"/>
      <c r="HL113" s="84"/>
      <c r="HM113" s="84"/>
      <c r="HN113" s="84"/>
      <c r="HO113" s="84"/>
      <c r="HP113" s="84"/>
      <c r="HQ113" s="84"/>
      <c r="HR113" s="84"/>
      <c r="HS113" s="84"/>
      <c r="HT113" s="84"/>
      <c r="HU113" s="84"/>
      <c r="HV113" s="84"/>
      <c r="HW113" s="84"/>
      <c r="HX113" s="84"/>
      <c r="HY113" s="84"/>
      <c r="HZ113" s="84"/>
      <c r="IA113" s="84"/>
      <c r="IB113" s="84"/>
      <c r="IC113" s="84"/>
      <c r="ID113" s="84"/>
      <c r="IE113" s="84"/>
      <c r="IF113" s="84"/>
      <c r="IG113" s="84"/>
      <c r="IH113" s="84"/>
      <c r="II113" s="84"/>
      <c r="IJ113" s="84"/>
      <c r="IK113" s="84"/>
      <c r="IL113" s="84"/>
      <c r="IM113" s="84"/>
      <c r="IN113" s="84"/>
      <c r="IO113" s="84"/>
      <c r="IP113" s="84"/>
      <c r="IQ113" s="84"/>
      <c r="IR113" s="84"/>
      <c r="IS113" s="84"/>
      <c r="IT113" s="84"/>
      <c r="IU113" s="84"/>
      <c r="IV113" s="84"/>
      <c r="IW113" s="84"/>
      <c r="IX113" s="84"/>
      <c r="IY113" s="84"/>
      <c r="IZ113" s="84"/>
      <c r="JA113" s="84"/>
      <c r="JB113" s="84"/>
      <c r="JC113" s="84"/>
      <c r="JD113" s="84"/>
      <c r="JE113" s="84"/>
      <c r="JF113" s="84"/>
      <c r="JG113" s="84"/>
      <c r="JH113" s="84"/>
      <c r="JI113" s="84"/>
      <c r="JJ113" s="84"/>
      <c r="JK113" s="84"/>
      <c r="JL113" s="84"/>
      <c r="JM113" s="84"/>
      <c r="JN113" s="84"/>
      <c r="JO113" s="84"/>
      <c r="JP113" s="84"/>
      <c r="JQ113" s="84"/>
      <c r="JR113" s="84"/>
      <c r="JS113" s="84"/>
      <c r="JT113" s="84"/>
      <c r="JU113" s="84"/>
      <c r="JV113" s="84"/>
      <c r="JW113" s="84"/>
      <c r="JX113" s="84"/>
      <c r="JY113" s="84"/>
      <c r="JZ113" s="84"/>
      <c r="KA113" s="84"/>
      <c r="KB113" s="84"/>
      <c r="KC113" s="84"/>
      <c r="KD113" s="84"/>
      <c r="KE113" s="84"/>
      <c r="KF113" s="84"/>
      <c r="KG113" s="84"/>
      <c r="KH113" s="84"/>
      <c r="KI113" s="84"/>
      <c r="KJ113" s="84"/>
      <c r="KK113" s="84"/>
      <c r="KL113" s="84"/>
      <c r="KM113" s="84"/>
      <c r="KN113" s="84"/>
      <c r="KO113" s="84"/>
      <c r="KP113" s="84"/>
      <c r="KQ113" s="84"/>
      <c r="KR113" s="84"/>
      <c r="KS113" s="84"/>
      <c r="KT113" s="84"/>
      <c r="KU113" s="84"/>
      <c r="KV113" s="84"/>
      <c r="KW113" s="84"/>
      <c r="KX113" s="84"/>
      <c r="KY113" s="84"/>
      <c r="KZ113" s="84"/>
      <c r="LA113" s="84"/>
      <c r="LB113" s="84"/>
      <c r="LC113" s="84"/>
      <c r="LD113" s="84"/>
      <c r="LE113" s="84"/>
      <c r="LF113" s="84"/>
      <c r="LG113" s="84"/>
      <c r="LH113" s="84"/>
      <c r="LI113" s="84"/>
      <c r="LJ113" s="84"/>
      <c r="LK113" s="84"/>
      <c r="LL113" s="84"/>
      <c r="LM113" s="84"/>
      <c r="LN113" s="84"/>
      <c r="LO113" s="84"/>
      <c r="LP113" s="84"/>
      <c r="LQ113" s="84"/>
      <c r="LR113" s="84"/>
      <c r="LS113" s="84"/>
      <c r="LT113" s="84"/>
      <c r="LU113" s="84"/>
      <c r="LV113" s="84"/>
      <c r="LW113" s="84"/>
      <c r="LX113" s="84"/>
      <c r="LY113" s="84"/>
      <c r="LZ113" s="84"/>
      <c r="MA113" s="84"/>
      <c r="MB113" s="84"/>
      <c r="MC113" s="84"/>
      <c r="MD113" s="84"/>
      <c r="ME113" s="84"/>
      <c r="MF113" s="84"/>
      <c r="MG113" s="84"/>
      <c r="MH113" s="84"/>
      <c r="MI113" s="84"/>
      <c r="MJ113" s="84"/>
      <c r="MK113" s="84"/>
      <c r="ML113" s="84"/>
      <c r="MM113" s="84"/>
      <c r="MN113" s="84"/>
      <c r="MO113" s="84"/>
      <c r="MP113" s="84"/>
      <c r="MQ113" s="84"/>
      <c r="MR113" s="84"/>
      <c r="MS113" s="84"/>
      <c r="MT113" s="84"/>
      <c r="MU113" s="84"/>
      <c r="MV113" s="84"/>
      <c r="MW113" s="84"/>
      <c r="MX113" s="84"/>
      <c r="MY113" s="84"/>
      <c r="MZ113" s="84"/>
      <c r="NA113" s="84"/>
      <c r="NB113" s="84"/>
      <c r="NC113" s="84"/>
      <c r="ND113" s="84"/>
      <c r="NE113" s="84"/>
      <c r="NF113" s="84"/>
      <c r="NG113" s="84"/>
      <c r="NH113" s="84"/>
      <c r="NI113" s="84"/>
      <c r="NJ113" s="84"/>
      <c r="NK113" s="84"/>
      <c r="NL113" s="84"/>
      <c r="NM113" s="84"/>
      <c r="NN113" s="84"/>
      <c r="NO113" s="84"/>
      <c r="NP113" s="84"/>
      <c r="NQ113" s="84"/>
      <c r="NR113" s="84"/>
      <c r="NS113" s="84"/>
      <c r="NT113" s="84"/>
      <c r="NU113" s="84"/>
      <c r="NV113" s="84"/>
      <c r="NW113" s="84"/>
      <c r="NX113" s="84"/>
      <c r="NY113" s="84"/>
      <c r="NZ113" s="84"/>
      <c r="OA113" s="84"/>
      <c r="OB113" s="84"/>
      <c r="OC113" s="84"/>
      <c r="OD113" s="84"/>
      <c r="OE113" s="84"/>
      <c r="OF113" s="84"/>
      <c r="OG113" s="84"/>
      <c r="OH113" s="84"/>
      <c r="OI113" s="84"/>
      <c r="OJ113" s="84"/>
      <c r="OK113" s="84"/>
      <c r="OL113" s="84"/>
      <c r="OM113" s="84"/>
      <c r="ON113" s="84"/>
      <c r="OO113" s="84"/>
      <c r="OP113" s="84"/>
      <c r="OQ113" s="84"/>
      <c r="OR113" s="84"/>
      <c r="OS113" s="84"/>
      <c r="OT113" s="84"/>
      <c r="OU113" s="84"/>
      <c r="OV113" s="84"/>
      <c r="OW113" s="84"/>
      <c r="OX113" s="84"/>
      <c r="OY113" s="84"/>
      <c r="OZ113" s="84"/>
      <c r="PA113" s="84"/>
      <c r="PB113" s="84"/>
      <c r="PC113" s="84"/>
      <c r="PD113" s="84"/>
      <c r="PE113" s="84"/>
      <c r="PF113" s="84"/>
      <c r="PG113" s="84"/>
      <c r="PH113" s="84"/>
      <c r="PI113" s="84"/>
      <c r="PJ113" s="84"/>
      <c r="PK113" s="84"/>
      <c r="PL113" s="84"/>
      <c r="PM113" s="84"/>
      <c r="PN113" s="84"/>
      <c r="PO113" s="84"/>
      <c r="PP113" s="84"/>
      <c r="PQ113" s="84"/>
      <c r="PR113" s="84"/>
      <c r="PS113" s="84"/>
      <c r="PT113" s="84"/>
      <c r="PU113" s="84"/>
      <c r="PV113" s="84"/>
      <c r="PW113" s="84"/>
      <c r="PX113" s="84"/>
      <c r="PY113" s="84"/>
      <c r="PZ113" s="84"/>
      <c r="QA113" s="84"/>
      <c r="QB113" s="84"/>
      <c r="QC113" s="84"/>
      <c r="QD113" s="84"/>
      <c r="QE113" s="84"/>
      <c r="QF113" s="84"/>
      <c r="QG113" s="84"/>
      <c r="QH113" s="84"/>
      <c r="QI113" s="84"/>
      <c r="QJ113" s="84"/>
      <c r="QK113" s="84"/>
      <c r="QL113" s="84"/>
      <c r="QM113" s="84"/>
      <c r="QT113" s="84"/>
      <c r="QU113" s="84"/>
      <c r="QV113" s="84"/>
      <c r="QW113" s="84"/>
      <c r="QX113" s="84"/>
      <c r="QY113" s="84"/>
      <c r="QZ113" s="84"/>
      <c r="RA113" s="84"/>
      <c r="RB113" s="84"/>
      <c r="RC113" s="84"/>
      <c r="RD113" s="84"/>
      <c r="RE113" s="84"/>
      <c r="RF113" s="84"/>
      <c r="RG113" s="84"/>
      <c r="RH113" s="84"/>
      <c r="RI113" s="84"/>
      <c r="RJ113" s="84"/>
      <c r="RK113" s="84"/>
      <c r="RL113" s="84"/>
      <c r="RM113" s="84"/>
      <c r="RN113" s="84"/>
      <c r="RO113" s="84"/>
      <c r="RP113" s="84"/>
      <c r="RQ113" s="84"/>
      <c r="RR113" s="84"/>
      <c r="RS113" s="84"/>
      <c r="RT113" s="84"/>
      <c r="RU113" s="84"/>
      <c r="RV113" s="84"/>
      <c r="RW113" s="84"/>
      <c r="RX113" s="84"/>
      <c r="RY113" s="84"/>
      <c r="RZ113" s="84"/>
      <c r="SA113" s="84"/>
      <c r="SB113" s="84"/>
      <c r="SC113" s="84"/>
      <c r="SD113" s="84"/>
      <c r="SE113" s="84"/>
      <c r="SF113" s="84"/>
      <c r="SG113" s="84"/>
      <c r="SH113" s="84"/>
      <c r="SI113" s="84"/>
      <c r="SJ113" s="84"/>
      <c r="SK113" s="84"/>
      <c r="SL113" s="84"/>
      <c r="SM113" s="84"/>
      <c r="SN113" s="84"/>
      <c r="SO113" s="84"/>
      <c r="SP113" s="84"/>
      <c r="SQ113" s="84"/>
      <c r="SR113" s="84"/>
      <c r="SS113" s="84"/>
      <c r="ST113" s="84"/>
      <c r="SU113" s="84"/>
      <c r="SV113" s="84"/>
      <c r="SW113" s="84"/>
      <c r="SX113" s="84"/>
      <c r="SY113" s="84"/>
      <c r="SZ113" s="84"/>
      <c r="TA113" s="84"/>
      <c r="TB113" s="84"/>
      <c r="TC113" s="84"/>
      <c r="TD113" s="84"/>
      <c r="TE113" s="84"/>
      <c r="TF113" s="84"/>
      <c r="TG113" s="84"/>
      <c r="TH113" s="84"/>
      <c r="TI113" s="84"/>
      <c r="TJ113" s="84"/>
      <c r="TK113" s="84"/>
      <c r="TL113" s="84"/>
      <c r="TM113" s="84"/>
      <c r="TN113" s="84"/>
      <c r="TO113" s="84"/>
      <c r="TP113" s="84"/>
      <c r="TQ113" s="84"/>
      <c r="TR113" s="84"/>
      <c r="TS113" s="84"/>
      <c r="TT113" s="84"/>
      <c r="TU113" s="84"/>
      <c r="TV113" s="84"/>
      <c r="TW113" s="84"/>
      <c r="TX113" s="84"/>
      <c r="TY113" s="84"/>
      <c r="TZ113" s="84"/>
      <c r="UA113" s="84"/>
      <c r="UB113" s="84"/>
      <c r="UC113" s="84"/>
      <c r="UD113" s="84"/>
      <c r="UE113" s="84"/>
      <c r="UF113" s="84"/>
      <c r="UG113" s="84"/>
      <c r="UH113" s="84"/>
      <c r="UI113" s="84"/>
      <c r="UJ113" s="84"/>
      <c r="UK113" s="84"/>
      <c r="UL113" s="84"/>
      <c r="UM113" s="84"/>
      <c r="UN113" s="84"/>
      <c r="UO113" s="84"/>
      <c r="UP113" s="84"/>
      <c r="UQ113" s="84"/>
      <c r="UR113" s="84"/>
      <c r="US113" s="84"/>
      <c r="UT113" s="84"/>
      <c r="UU113" s="84"/>
      <c r="UV113" s="84"/>
      <c r="UW113" s="84"/>
      <c r="UX113" s="84"/>
      <c r="UY113" s="84"/>
      <c r="UZ113" s="84"/>
      <c r="VA113" s="84"/>
      <c r="VB113" s="84"/>
      <c r="VC113" s="84"/>
      <c r="VD113" s="84"/>
      <c r="VE113" s="84"/>
      <c r="VF113" s="84"/>
      <c r="VG113" s="84"/>
      <c r="VH113" s="84"/>
      <c r="VI113" s="84"/>
      <c r="VJ113" s="84"/>
      <c r="VK113" s="84"/>
      <c r="VL113" s="84"/>
      <c r="VM113" s="84"/>
      <c r="VN113" s="84"/>
      <c r="VO113" s="84"/>
      <c r="VP113" s="84"/>
      <c r="VQ113" s="84"/>
      <c r="VR113" s="84"/>
      <c r="VS113" s="84"/>
      <c r="VT113" s="84"/>
      <c r="VU113" s="84"/>
      <c r="VV113" s="84"/>
      <c r="VW113" s="84"/>
      <c r="VX113" s="84"/>
      <c r="VY113" s="84"/>
      <c r="VZ113" s="84"/>
      <c r="WA113" s="84"/>
      <c r="WB113" s="84"/>
      <c r="WC113" s="84"/>
      <c r="WD113" s="84"/>
      <c r="WE113" s="84"/>
      <c r="WF113" s="84"/>
      <c r="WG113" s="84"/>
      <c r="WH113" s="84"/>
      <c r="WI113" s="84"/>
      <c r="WJ113" s="84"/>
      <c r="WK113" s="84"/>
      <c r="WL113" s="84"/>
      <c r="WM113" s="84"/>
      <c r="WN113" s="84"/>
      <c r="WO113" s="84"/>
      <c r="WP113" s="84"/>
      <c r="WQ113" s="84"/>
      <c r="WR113" s="84"/>
      <c r="WS113" s="84"/>
      <c r="WT113" s="84"/>
      <c r="WU113" s="84"/>
      <c r="WV113" s="84"/>
      <c r="WW113" s="84"/>
      <c r="WX113" s="84"/>
      <c r="WY113" s="84"/>
      <c r="WZ113" s="84"/>
      <c r="XA113" s="84"/>
      <c r="XB113" s="84"/>
      <c r="XC113" s="84"/>
      <c r="XD113" s="84"/>
      <c r="XE113" s="84"/>
      <c r="XF113" s="84"/>
      <c r="XG113" s="84"/>
      <c r="XH113" s="84"/>
      <c r="XI113" s="84"/>
      <c r="XJ113" s="84"/>
      <c r="XK113" s="84"/>
      <c r="XL113" s="84"/>
      <c r="XM113" s="84"/>
      <c r="XN113" s="84"/>
      <c r="XO113" s="84"/>
      <c r="XP113" s="84"/>
      <c r="XQ113" s="84"/>
      <c r="XR113" s="84"/>
      <c r="XS113" s="84"/>
      <c r="XT113" s="84"/>
      <c r="XU113" s="84"/>
      <c r="XV113" s="84"/>
      <c r="XW113" s="84"/>
      <c r="XX113" s="84"/>
      <c r="XY113" s="84"/>
      <c r="XZ113" s="84"/>
      <c r="YA113" s="84"/>
      <c r="YB113" s="84"/>
      <c r="YC113" s="84"/>
      <c r="YD113" s="84"/>
      <c r="YE113" s="84"/>
      <c r="YF113" s="84"/>
      <c r="YG113" s="84"/>
      <c r="YH113" s="84"/>
      <c r="YI113" s="84"/>
      <c r="YJ113" s="84"/>
      <c r="YK113" s="84"/>
      <c r="YL113" s="84"/>
      <c r="YM113" s="84"/>
      <c r="YN113" s="84"/>
      <c r="YO113" s="84"/>
      <c r="YP113" s="84"/>
      <c r="YQ113" s="84"/>
      <c r="YR113" s="84"/>
      <c r="YS113" s="84"/>
      <c r="YT113" s="84"/>
      <c r="YU113" s="84"/>
      <c r="YV113" s="84"/>
      <c r="YW113" s="84"/>
      <c r="YX113" s="84"/>
      <c r="YY113" s="84"/>
      <c r="YZ113" s="84"/>
      <c r="ZA113" s="84"/>
      <c r="ZB113" s="84"/>
      <c r="ZC113" s="84"/>
      <c r="ZD113" s="84"/>
      <c r="ZE113" s="84"/>
      <c r="ZF113" s="84"/>
      <c r="ZG113" s="84"/>
      <c r="ZH113" s="84"/>
      <c r="ZI113" s="84"/>
      <c r="ZJ113" s="84"/>
      <c r="ZK113" s="84"/>
      <c r="ZL113" s="84"/>
      <c r="ZM113" s="84"/>
      <c r="ZN113" s="84"/>
      <c r="ZO113" s="84"/>
      <c r="ZP113" s="84"/>
      <c r="ZQ113" s="84"/>
      <c r="ZR113" s="84"/>
      <c r="ZS113" s="84"/>
      <c r="ZT113" s="84"/>
      <c r="ZU113" s="84"/>
      <c r="ZV113" s="84"/>
      <c r="ZW113" s="84"/>
      <c r="ZX113" s="84"/>
      <c r="ZY113" s="84"/>
      <c r="ZZ113" s="84"/>
      <c r="AAA113" s="84"/>
      <c r="AAB113" s="84"/>
      <c r="AAC113" s="84"/>
      <c r="AAD113" s="84"/>
      <c r="AAE113" s="84"/>
      <c r="AAF113" s="84"/>
      <c r="AAG113" s="84"/>
      <c r="AAH113" s="84"/>
      <c r="AAI113" s="84"/>
      <c r="AAP113" s="84"/>
      <c r="AAQ113" s="84"/>
      <c r="AAR113" s="84"/>
      <c r="AAS113" s="84"/>
      <c r="AAT113" s="84"/>
      <c r="AAU113" s="84"/>
      <c r="AAV113" s="84"/>
      <c r="AAW113" s="84"/>
      <c r="AAX113" s="84"/>
      <c r="AAY113" s="84"/>
      <c r="AAZ113" s="84"/>
      <c r="ABA113" s="84"/>
      <c r="ABB113" s="84"/>
      <c r="ABC113" s="84"/>
      <c r="ABD113" s="84"/>
      <c r="ABE113" s="84"/>
      <c r="ABF113" s="84"/>
      <c r="ABG113" s="84"/>
      <c r="ABH113" s="84"/>
      <c r="ABI113" s="84"/>
      <c r="ABJ113" s="84"/>
      <c r="ABK113" s="84"/>
      <c r="ABL113" s="84"/>
      <c r="ABM113" s="84"/>
      <c r="ABN113" s="84"/>
      <c r="ABO113" s="84"/>
      <c r="ABP113" s="84"/>
      <c r="ABQ113" s="84"/>
      <c r="ABR113" s="84"/>
      <c r="ABS113" s="84"/>
      <c r="ABT113" s="84"/>
      <c r="ABU113" s="84"/>
      <c r="ABV113" s="84"/>
      <c r="ABW113" s="84"/>
      <c r="ABX113" s="84"/>
      <c r="ABY113" s="84"/>
      <c r="ABZ113" s="84"/>
      <c r="ACA113" s="84"/>
      <c r="ACB113" s="84"/>
      <c r="ACC113" s="84"/>
      <c r="ACD113" s="84"/>
      <c r="ACE113" s="84"/>
      <c r="ACF113" s="84"/>
      <c r="ACG113" s="84"/>
      <c r="ACH113" s="84"/>
      <c r="ACI113" s="84"/>
      <c r="ACJ113" s="84"/>
      <c r="ACK113" s="84"/>
      <c r="ACL113" s="84"/>
      <c r="ACM113" s="84"/>
      <c r="ACN113" s="84"/>
      <c r="ACO113" s="84"/>
      <c r="ACP113" s="84"/>
      <c r="ACQ113" s="84"/>
      <c r="ACR113" s="84"/>
      <c r="ACS113" s="84"/>
      <c r="ACT113" s="84"/>
      <c r="ACU113" s="84"/>
      <c r="ACV113" s="84"/>
      <c r="ACW113" s="84"/>
      <c r="ACX113" s="84"/>
      <c r="ACY113" s="84"/>
      <c r="ACZ113" s="84"/>
      <c r="ADA113" s="84"/>
      <c r="ADB113" s="84"/>
      <c r="ADC113" s="84"/>
      <c r="ADD113" s="84"/>
      <c r="ADE113" s="84"/>
      <c r="ADF113" s="84"/>
      <c r="ADG113" s="84"/>
      <c r="ADH113" s="84"/>
      <c r="ADI113" s="84"/>
      <c r="ADJ113" s="84"/>
      <c r="ADK113" s="84"/>
      <c r="ADL113" s="84"/>
      <c r="ADM113" s="84"/>
      <c r="ADN113" s="84"/>
      <c r="ADO113" s="84"/>
      <c r="ADP113" s="84"/>
      <c r="ADQ113" s="84"/>
      <c r="ADR113" s="84"/>
      <c r="ADS113" s="84"/>
      <c r="ADT113" s="84"/>
      <c r="ADU113" s="84"/>
      <c r="ADV113" s="84"/>
      <c r="ADW113" s="84"/>
      <c r="ADX113" s="84"/>
      <c r="ADY113" s="84"/>
      <c r="ADZ113" s="84"/>
      <c r="AEA113" s="84"/>
      <c r="AEB113" s="84"/>
      <c r="AEC113" s="84"/>
      <c r="AED113" s="84"/>
      <c r="AEE113" s="84"/>
      <c r="AEF113" s="84"/>
      <c r="AEG113" s="84"/>
      <c r="AEH113" s="84"/>
      <c r="AEI113" s="84"/>
      <c r="AEJ113" s="84"/>
      <c r="AEK113" s="84"/>
      <c r="AEL113" s="84"/>
      <c r="AEM113" s="84"/>
      <c r="AEN113" s="84"/>
      <c r="AEO113" s="84"/>
      <c r="AEP113" s="84"/>
      <c r="AEQ113" s="84"/>
      <c r="AER113" s="84"/>
      <c r="AES113" s="84"/>
      <c r="AET113" s="84"/>
      <c r="AEU113" s="84"/>
      <c r="AEV113" s="84"/>
      <c r="AEW113" s="84"/>
      <c r="AEX113" s="84"/>
      <c r="AEY113" s="84"/>
      <c r="AEZ113" s="84"/>
      <c r="AFA113" s="84"/>
      <c r="AFB113" s="84"/>
      <c r="AFC113" s="84"/>
      <c r="AFD113" s="84"/>
      <c r="AFE113" s="84"/>
      <c r="AFF113" s="84"/>
      <c r="AFG113" s="84"/>
      <c r="AFH113" s="84"/>
      <c r="AFI113" s="84"/>
      <c r="AFJ113" s="84"/>
      <c r="AFK113" s="84"/>
      <c r="AFL113" s="84"/>
      <c r="AFM113" s="84"/>
      <c r="AFN113" s="84"/>
      <c r="AFO113" s="84"/>
      <c r="AFP113" s="84"/>
      <c r="AFQ113" s="84"/>
      <c r="AFR113" s="84"/>
      <c r="AFS113" s="84"/>
      <c r="AFT113" s="84"/>
      <c r="AFU113" s="84"/>
      <c r="AFV113" s="84"/>
      <c r="AFW113" s="84"/>
      <c r="AFX113" s="84"/>
      <c r="AFY113" s="84"/>
      <c r="AFZ113" s="84"/>
      <c r="AGA113" s="84"/>
      <c r="AGB113" s="84"/>
      <c r="AGC113" s="84"/>
      <c r="AGD113" s="84"/>
      <c r="AGE113" s="84"/>
      <c r="AGF113" s="84"/>
      <c r="AGG113" s="84"/>
      <c r="AGH113" s="84"/>
      <c r="AGI113" s="84"/>
      <c r="AGJ113" s="84"/>
      <c r="AGK113" s="84"/>
      <c r="AGL113" s="84"/>
      <c r="AGM113" s="84"/>
      <c r="AGN113" s="84"/>
      <c r="AGO113" s="84"/>
      <c r="AGP113" s="84"/>
      <c r="AGQ113" s="84"/>
      <c r="AGR113" s="84"/>
      <c r="AGS113" s="84"/>
      <c r="AGT113" s="84"/>
      <c r="AGU113" s="84"/>
      <c r="AGV113" s="84"/>
      <c r="AGW113" s="84"/>
      <c r="AGX113" s="84"/>
      <c r="AGY113" s="84"/>
      <c r="AGZ113" s="84"/>
      <c r="AHA113" s="84"/>
      <c r="AHB113" s="84"/>
      <c r="AHC113" s="84"/>
      <c r="AHD113" s="84"/>
      <c r="AHE113" s="84"/>
      <c r="AHF113" s="84"/>
      <c r="AHG113" s="84"/>
      <c r="AHH113" s="84"/>
      <c r="AHI113" s="84"/>
      <c r="AHJ113" s="84"/>
      <c r="AHK113" s="84"/>
      <c r="AHL113" s="84"/>
      <c r="AHM113" s="84"/>
      <c r="AHN113" s="84"/>
      <c r="AHO113" s="84"/>
      <c r="AHP113" s="84"/>
      <c r="AHQ113" s="84"/>
      <c r="AHR113" s="84"/>
      <c r="AHS113" s="84"/>
      <c r="AHT113" s="84"/>
      <c r="AHU113" s="84"/>
      <c r="AHV113" s="84"/>
      <c r="AHW113" s="84"/>
      <c r="AHX113" s="84"/>
      <c r="AHY113" s="84"/>
      <c r="AHZ113" s="84"/>
      <c r="AIA113" s="84"/>
      <c r="AIB113" s="84"/>
      <c r="AIC113" s="84"/>
      <c r="AID113" s="84"/>
      <c r="AIE113" s="84"/>
      <c r="AIF113" s="84"/>
      <c r="AIG113" s="84"/>
      <c r="AIH113" s="84"/>
      <c r="AII113" s="84"/>
      <c r="AIJ113" s="84"/>
      <c r="AIK113" s="84"/>
      <c r="AIL113" s="84"/>
      <c r="AIM113" s="84"/>
      <c r="AIN113" s="84"/>
      <c r="AIO113" s="84"/>
      <c r="AIP113" s="84"/>
      <c r="AIQ113" s="84"/>
      <c r="AIR113" s="84"/>
      <c r="AIS113" s="84"/>
      <c r="AIT113" s="84"/>
      <c r="AIU113" s="84"/>
      <c r="AIV113" s="84"/>
      <c r="AIW113" s="84"/>
      <c r="AIX113" s="84"/>
      <c r="AIY113" s="84"/>
      <c r="AIZ113" s="84"/>
      <c r="AJA113" s="84"/>
      <c r="AJB113" s="84"/>
      <c r="AJC113" s="84"/>
      <c r="AJD113" s="84"/>
      <c r="AJE113" s="84"/>
      <c r="AJF113" s="84"/>
      <c r="AJG113" s="84"/>
      <c r="AJH113" s="84"/>
      <c r="AJI113" s="84"/>
      <c r="AJJ113" s="84"/>
      <c r="AJK113" s="84"/>
      <c r="AJL113" s="84"/>
      <c r="AJM113" s="84"/>
      <c r="AJN113" s="84"/>
      <c r="AJO113" s="84"/>
      <c r="AJP113" s="84"/>
      <c r="AJQ113" s="84"/>
      <c r="AJR113" s="84"/>
      <c r="AJS113" s="84"/>
      <c r="AJT113" s="84"/>
      <c r="AJU113" s="84"/>
      <c r="AJV113" s="84"/>
      <c r="AJW113" s="84"/>
      <c r="AJX113" s="84"/>
      <c r="AJY113" s="84"/>
      <c r="AJZ113" s="84"/>
      <c r="AKA113" s="84"/>
      <c r="AKB113" s="84"/>
      <c r="AKC113" s="84"/>
      <c r="AKD113" s="84"/>
      <c r="AKE113" s="84"/>
      <c r="AKL113" s="84"/>
      <c r="AKM113" s="84"/>
      <c r="AKN113" s="84"/>
      <c r="AKO113" s="84"/>
      <c r="AKP113" s="84"/>
      <c r="AKQ113" s="84"/>
      <c r="AKR113" s="84"/>
      <c r="AKS113" s="84"/>
      <c r="AKT113" s="84"/>
      <c r="AKU113" s="84"/>
      <c r="AKV113" s="84"/>
      <c r="AKW113" s="84"/>
      <c r="AKX113" s="84"/>
      <c r="AKY113" s="84"/>
      <c r="AKZ113" s="84"/>
      <c r="ALA113" s="84"/>
      <c r="ALB113" s="84"/>
      <c r="ALC113" s="84"/>
      <c r="ALD113" s="84"/>
      <c r="ALE113" s="84"/>
      <c r="ALF113" s="84"/>
      <c r="ALG113" s="84"/>
      <c r="ALH113" s="84"/>
      <c r="ALI113" s="84"/>
      <c r="ALJ113" s="84"/>
      <c r="ALK113" s="84"/>
      <c r="ALL113" s="84"/>
      <c r="ALM113" s="84"/>
      <c r="ALN113" s="84"/>
      <c r="ALO113" s="84"/>
      <c r="ALP113" s="84"/>
      <c r="ALQ113" s="84"/>
      <c r="ALR113" s="84"/>
      <c r="ALS113" s="84"/>
      <c r="ALT113" s="84"/>
      <c r="ALU113" s="84"/>
      <c r="ALV113" s="84"/>
      <c r="ALW113" s="84"/>
      <c r="ALX113" s="84"/>
      <c r="ALY113" s="84"/>
      <c r="ALZ113" s="84"/>
      <c r="AMA113" s="84"/>
      <c r="AMB113" s="84"/>
      <c r="AMC113" s="84"/>
      <c r="AMD113" s="84"/>
      <c r="AME113" s="84"/>
      <c r="AMF113" s="84"/>
      <c r="AMG113" s="84"/>
      <c r="AMH113" s="84"/>
      <c r="AMI113" s="84"/>
      <c r="AMJ113" s="84"/>
      <c r="AMK113" s="84"/>
      <c r="AML113" s="84"/>
      <c r="AMM113" s="84"/>
      <c r="AMN113" s="84"/>
      <c r="AMO113" s="84"/>
      <c r="AMP113" s="84"/>
      <c r="AMQ113" s="84"/>
      <c r="AMR113" s="84"/>
      <c r="AMS113" s="84"/>
      <c r="AMT113" s="84"/>
      <c r="AMU113" s="84"/>
      <c r="AMV113" s="84"/>
      <c r="AMW113" s="84"/>
      <c r="AMX113" s="84"/>
      <c r="AMY113" s="84"/>
      <c r="AMZ113" s="84"/>
      <c r="ANA113" s="84"/>
      <c r="ANB113" s="84"/>
      <c r="ANC113" s="84"/>
      <c r="AND113" s="84"/>
      <c r="ANE113" s="84"/>
      <c r="ANF113" s="84"/>
      <c r="ANG113" s="84"/>
      <c r="ANH113" s="84"/>
      <c r="ANI113" s="84"/>
      <c r="ANJ113" s="84"/>
      <c r="ANK113" s="84"/>
      <c r="ANL113" s="84"/>
      <c r="ANM113" s="84"/>
      <c r="ANN113" s="84"/>
      <c r="ANO113" s="84"/>
      <c r="ANP113" s="84"/>
      <c r="ANQ113" s="84"/>
      <c r="ANR113" s="84"/>
      <c r="ANS113" s="84"/>
      <c r="ANT113" s="84"/>
      <c r="ANU113" s="84"/>
      <c r="ANV113" s="84"/>
      <c r="ANW113" s="84"/>
      <c r="ANX113" s="84"/>
      <c r="ANY113" s="84"/>
      <c r="ANZ113" s="84"/>
      <c r="AOA113" s="84"/>
      <c r="AOB113" s="84"/>
      <c r="AOC113" s="84"/>
      <c r="AOD113" s="84"/>
      <c r="AOE113" s="84"/>
      <c r="AOF113" s="84"/>
      <c r="AOG113" s="84"/>
      <c r="AOH113" s="84"/>
      <c r="AOI113" s="84"/>
      <c r="AOJ113" s="84"/>
      <c r="AOK113" s="84"/>
      <c r="AOL113" s="84"/>
      <c r="AOM113" s="84"/>
      <c r="AON113" s="84"/>
      <c r="AOO113" s="84"/>
      <c r="AOP113" s="84"/>
      <c r="AOQ113" s="84"/>
      <c r="AOR113" s="84"/>
      <c r="AOS113" s="84"/>
      <c r="AOT113" s="84"/>
      <c r="AOU113" s="84"/>
      <c r="AOV113" s="84"/>
      <c r="AOW113" s="84"/>
      <c r="AOX113" s="84"/>
      <c r="AOY113" s="84"/>
      <c r="AOZ113" s="84"/>
      <c r="APA113" s="84"/>
      <c r="APB113" s="84"/>
      <c r="APC113" s="84"/>
      <c r="APD113" s="84"/>
      <c r="APE113" s="84"/>
      <c r="APF113" s="84"/>
      <c r="APG113" s="84"/>
      <c r="APH113" s="84"/>
      <c r="API113" s="84"/>
      <c r="APJ113" s="84"/>
      <c r="APK113" s="84"/>
      <c r="APL113" s="84"/>
      <c r="APM113" s="84"/>
      <c r="APN113" s="84"/>
      <c r="APO113" s="84"/>
      <c r="APP113" s="84"/>
      <c r="APQ113" s="84"/>
      <c r="APR113" s="84"/>
      <c r="APS113" s="84"/>
      <c r="APT113" s="84"/>
      <c r="APU113" s="84"/>
      <c r="APV113" s="84"/>
      <c r="APW113" s="84"/>
      <c r="APX113" s="84"/>
      <c r="APY113" s="84"/>
      <c r="APZ113" s="84"/>
      <c r="AQA113" s="84"/>
      <c r="AQB113" s="84"/>
      <c r="AQC113" s="84"/>
      <c r="AQD113" s="84"/>
      <c r="AQE113" s="84"/>
      <c r="AQF113" s="84"/>
      <c r="AQG113" s="84"/>
      <c r="AQH113" s="84"/>
      <c r="AQI113" s="84"/>
      <c r="AQJ113" s="84"/>
      <c r="AQK113" s="84"/>
      <c r="AQL113" s="84"/>
      <c r="AQM113" s="84"/>
      <c r="AQN113" s="84"/>
      <c r="AQO113" s="84"/>
      <c r="AQP113" s="84"/>
      <c r="AQQ113" s="84"/>
      <c r="AQR113" s="84"/>
      <c r="AQS113" s="84"/>
      <c r="AQT113" s="84"/>
      <c r="AQU113" s="84"/>
      <c r="AQV113" s="84"/>
      <c r="AQW113" s="84"/>
      <c r="AQX113" s="84"/>
      <c r="AQY113" s="84"/>
      <c r="AQZ113" s="84"/>
      <c r="ARA113" s="84"/>
      <c r="ARB113" s="84"/>
      <c r="ARC113" s="84"/>
      <c r="ARD113" s="84"/>
      <c r="ARE113" s="84"/>
      <c r="ARF113" s="84"/>
      <c r="ARG113" s="84"/>
      <c r="ARH113" s="84"/>
      <c r="ARI113" s="84"/>
      <c r="ARJ113" s="84"/>
      <c r="ARK113" s="84"/>
      <c r="ARL113" s="84"/>
      <c r="ARM113" s="84"/>
      <c r="ARN113" s="84"/>
      <c r="ARO113" s="84"/>
      <c r="ARP113" s="84"/>
      <c r="ARQ113" s="84"/>
      <c r="ARR113" s="84"/>
      <c r="ARS113" s="84"/>
      <c r="ART113" s="84"/>
      <c r="ARU113" s="84"/>
      <c r="ARV113" s="84"/>
      <c r="ARW113" s="84"/>
      <c r="ARX113" s="84"/>
      <c r="ARY113" s="84"/>
      <c r="ARZ113" s="84"/>
      <c r="ASA113" s="84"/>
      <c r="ASB113" s="84"/>
      <c r="ASC113" s="84"/>
      <c r="ASD113" s="84"/>
      <c r="ASE113" s="84"/>
      <c r="ASF113" s="84"/>
      <c r="ASG113" s="84"/>
      <c r="ASH113" s="84"/>
      <c r="ASI113" s="84"/>
      <c r="ASJ113" s="84"/>
      <c r="ASK113" s="84"/>
      <c r="ASL113" s="84"/>
      <c r="ASM113" s="84"/>
      <c r="ASN113" s="84"/>
      <c r="ASO113" s="84"/>
      <c r="ASP113" s="84"/>
      <c r="ASQ113" s="84"/>
      <c r="ASR113" s="84"/>
      <c r="ASS113" s="84"/>
      <c r="AST113" s="84"/>
      <c r="ASU113" s="84"/>
      <c r="ASV113" s="84"/>
      <c r="ASW113" s="84"/>
      <c r="ASX113" s="84"/>
      <c r="ASY113" s="84"/>
      <c r="ASZ113" s="84"/>
      <c r="ATA113" s="84"/>
      <c r="ATB113" s="84"/>
      <c r="ATC113" s="84"/>
      <c r="ATD113" s="84"/>
      <c r="ATE113" s="84"/>
      <c r="ATF113" s="84"/>
      <c r="ATG113" s="84"/>
      <c r="ATH113" s="84"/>
      <c r="ATI113" s="84"/>
      <c r="ATJ113" s="84"/>
      <c r="ATK113" s="84"/>
      <c r="ATL113" s="84"/>
      <c r="ATM113" s="84"/>
      <c r="ATN113" s="84"/>
      <c r="ATO113" s="84"/>
      <c r="ATP113" s="84"/>
      <c r="ATQ113" s="84"/>
      <c r="ATR113" s="84"/>
      <c r="ATS113" s="84"/>
      <c r="ATT113" s="84"/>
      <c r="ATU113" s="84"/>
      <c r="ATV113" s="84"/>
      <c r="ATW113" s="84"/>
      <c r="ATX113" s="84"/>
      <c r="ATY113" s="84"/>
      <c r="ATZ113" s="84"/>
      <c r="AUA113" s="84"/>
      <c r="AUH113" s="84"/>
      <c r="AUI113" s="84"/>
      <c r="AUJ113" s="84"/>
      <c r="AUK113" s="84"/>
      <c r="AUL113" s="84"/>
      <c r="AUM113" s="84"/>
      <c r="AUN113" s="84"/>
      <c r="AUO113" s="84"/>
      <c r="AUP113" s="84"/>
      <c r="AUQ113" s="84"/>
      <c r="AUR113" s="84"/>
      <c r="AUS113" s="84"/>
      <c r="AUT113" s="84"/>
      <c r="AUU113" s="84"/>
      <c r="AUV113" s="84"/>
      <c r="AUW113" s="84"/>
      <c r="AUX113" s="84"/>
      <c r="AUY113" s="84"/>
      <c r="AUZ113" s="84"/>
      <c r="AVA113" s="84"/>
      <c r="AVB113" s="84"/>
      <c r="AVC113" s="84"/>
      <c r="AVD113" s="84"/>
      <c r="AVE113" s="84"/>
      <c r="AVF113" s="84"/>
      <c r="AVG113" s="84"/>
      <c r="AVH113" s="84"/>
      <c r="AVI113" s="84"/>
      <c r="AVJ113" s="84"/>
      <c r="AVK113" s="84"/>
      <c r="AVL113" s="84"/>
      <c r="AVM113" s="84"/>
      <c r="AVN113" s="84"/>
      <c r="AVO113" s="84"/>
      <c r="AVP113" s="84"/>
      <c r="AVQ113" s="84"/>
      <c r="AVR113" s="84"/>
      <c r="AVS113" s="84"/>
      <c r="AVT113" s="84"/>
      <c r="AVU113" s="84"/>
      <c r="AVV113" s="84"/>
      <c r="AVW113" s="84"/>
      <c r="AVX113" s="84"/>
      <c r="AVY113" s="84"/>
      <c r="AVZ113" s="84"/>
      <c r="AWA113" s="84"/>
      <c r="AWB113" s="84"/>
      <c r="AWC113" s="84"/>
      <c r="AWD113" s="84"/>
      <c r="AWE113" s="84"/>
      <c r="AWF113" s="84"/>
      <c r="AWG113" s="84"/>
      <c r="AWH113" s="84"/>
      <c r="AWI113" s="84"/>
      <c r="AWJ113" s="84"/>
      <c r="AWK113" s="84"/>
      <c r="AWL113" s="84"/>
      <c r="AWM113" s="84"/>
      <c r="AWN113" s="84"/>
      <c r="AWO113" s="84"/>
      <c r="AWP113" s="84"/>
      <c r="AWQ113" s="84"/>
      <c r="AWR113" s="84"/>
      <c r="AWS113" s="84"/>
      <c r="AWT113" s="84"/>
      <c r="AWU113" s="84"/>
      <c r="AWV113" s="84"/>
      <c r="AWW113" s="84"/>
      <c r="AWX113" s="84"/>
      <c r="AWY113" s="84"/>
      <c r="AWZ113" s="84"/>
      <c r="AXA113" s="84"/>
      <c r="AXB113" s="84"/>
      <c r="AXC113" s="84"/>
      <c r="AXD113" s="84"/>
      <c r="AXE113" s="84"/>
      <c r="AXF113" s="84"/>
      <c r="AXG113" s="84"/>
      <c r="AXH113" s="84"/>
      <c r="AXI113" s="84"/>
      <c r="AXJ113" s="84"/>
      <c r="AXK113" s="84"/>
      <c r="AXL113" s="84"/>
      <c r="AXM113" s="84"/>
      <c r="AXN113" s="84"/>
      <c r="AXO113" s="84"/>
      <c r="AXP113" s="84"/>
      <c r="AXQ113" s="84"/>
      <c r="AXR113" s="84"/>
      <c r="AXS113" s="84"/>
      <c r="AXT113" s="84"/>
      <c r="AXU113" s="84"/>
      <c r="AXV113" s="84"/>
      <c r="AXW113" s="84"/>
      <c r="AXX113" s="84"/>
      <c r="AXY113" s="84"/>
      <c r="AXZ113" s="84"/>
      <c r="AYA113" s="84"/>
      <c r="AYB113" s="84"/>
      <c r="AYC113" s="84"/>
      <c r="AYD113" s="84"/>
      <c r="AYE113" s="84"/>
      <c r="AYF113" s="84"/>
      <c r="AYG113" s="84"/>
      <c r="AYH113" s="84"/>
      <c r="AYI113" s="84"/>
      <c r="AYJ113" s="84"/>
      <c r="AYK113" s="84"/>
      <c r="AYL113" s="84"/>
      <c r="AYM113" s="84"/>
      <c r="AYN113" s="84"/>
      <c r="AYO113" s="84"/>
      <c r="AYP113" s="84"/>
      <c r="AYQ113" s="84"/>
      <c r="AYR113" s="84"/>
      <c r="AYS113" s="84"/>
      <c r="AYT113" s="84"/>
      <c r="AYU113" s="84"/>
      <c r="AYV113" s="84"/>
      <c r="AYW113" s="84"/>
      <c r="AYX113" s="84"/>
      <c r="AYY113" s="84"/>
      <c r="AYZ113" s="84"/>
      <c r="AZA113" s="84"/>
      <c r="AZB113" s="84"/>
      <c r="AZC113" s="84"/>
      <c r="AZD113" s="84"/>
      <c r="AZE113" s="84"/>
      <c r="AZF113" s="84"/>
      <c r="AZG113" s="84"/>
      <c r="AZH113" s="84"/>
      <c r="AZI113" s="84"/>
      <c r="AZJ113" s="84"/>
      <c r="AZK113" s="84"/>
      <c r="AZL113" s="84"/>
      <c r="AZM113" s="84"/>
      <c r="AZN113" s="84"/>
      <c r="AZO113" s="84"/>
      <c r="AZP113" s="84"/>
      <c r="AZQ113" s="84"/>
      <c r="AZR113" s="84"/>
      <c r="AZS113" s="84"/>
      <c r="AZT113" s="84"/>
      <c r="AZU113" s="84"/>
      <c r="AZV113" s="84"/>
      <c r="AZW113" s="84"/>
      <c r="AZX113" s="84"/>
      <c r="AZY113" s="84"/>
      <c r="AZZ113" s="84"/>
      <c r="BAA113" s="84"/>
      <c r="BAB113" s="84"/>
      <c r="BAC113" s="84"/>
      <c r="BAD113" s="84"/>
      <c r="BAE113" s="84"/>
      <c r="BAF113" s="84"/>
      <c r="BAG113" s="84"/>
      <c r="BAH113" s="84"/>
      <c r="BAI113" s="84"/>
      <c r="BAJ113" s="84"/>
      <c r="BAK113" s="84"/>
      <c r="BAL113" s="84"/>
      <c r="BAM113" s="84"/>
      <c r="BAN113" s="84"/>
      <c r="BAO113" s="84"/>
      <c r="BAP113" s="84"/>
      <c r="BAQ113" s="84"/>
      <c r="BAR113" s="84"/>
      <c r="BAS113" s="84"/>
      <c r="BAT113" s="84"/>
      <c r="BAU113" s="84"/>
      <c r="BAV113" s="84"/>
      <c r="BAW113" s="84"/>
      <c r="BAX113" s="84"/>
      <c r="BAY113" s="84"/>
      <c r="BAZ113" s="84"/>
      <c r="BBA113" s="84"/>
      <c r="BBB113" s="84"/>
      <c r="BBC113" s="84"/>
      <c r="BBD113" s="84"/>
      <c r="BBE113" s="84"/>
      <c r="BBF113" s="84"/>
      <c r="BBG113" s="84"/>
      <c r="BBH113" s="84"/>
      <c r="BBI113" s="84"/>
      <c r="BBJ113" s="84"/>
      <c r="BBK113" s="84"/>
      <c r="BBL113" s="84"/>
      <c r="BBM113" s="84"/>
      <c r="BBN113" s="84"/>
      <c r="BBO113" s="84"/>
      <c r="BBP113" s="84"/>
      <c r="BBQ113" s="84"/>
      <c r="BBR113" s="84"/>
      <c r="BBS113" s="84"/>
      <c r="BBT113" s="84"/>
      <c r="BBU113" s="84"/>
      <c r="BBV113" s="84"/>
      <c r="BBW113" s="84"/>
      <c r="BBX113" s="84"/>
      <c r="BBY113" s="84"/>
      <c r="BBZ113" s="84"/>
      <c r="BCA113" s="84"/>
      <c r="BCB113" s="84"/>
      <c r="BCC113" s="84"/>
      <c r="BCD113" s="84"/>
      <c r="BCE113" s="84"/>
      <c r="BCF113" s="84"/>
      <c r="BCG113" s="84"/>
      <c r="BCH113" s="84"/>
      <c r="BCI113" s="84"/>
      <c r="BCJ113" s="84"/>
      <c r="BCK113" s="84"/>
      <c r="BCL113" s="84"/>
      <c r="BCM113" s="84"/>
      <c r="BCN113" s="84"/>
      <c r="BCO113" s="84"/>
      <c r="BCP113" s="84"/>
      <c r="BCQ113" s="84"/>
      <c r="BCR113" s="84"/>
      <c r="BCS113" s="84"/>
      <c r="BCT113" s="84"/>
      <c r="BCU113" s="84"/>
      <c r="BCV113" s="84"/>
      <c r="BCW113" s="84"/>
      <c r="BCX113" s="84"/>
      <c r="BCY113" s="84"/>
      <c r="BCZ113" s="84"/>
      <c r="BDA113" s="84"/>
      <c r="BDB113" s="84"/>
      <c r="BDC113" s="84"/>
      <c r="BDD113" s="84"/>
      <c r="BDE113" s="84"/>
      <c r="BDF113" s="84"/>
      <c r="BDG113" s="84"/>
      <c r="BDH113" s="84"/>
      <c r="BDI113" s="84"/>
      <c r="BDJ113" s="84"/>
      <c r="BDK113" s="84"/>
      <c r="BDL113" s="84"/>
      <c r="BDM113" s="84"/>
      <c r="BDN113" s="84"/>
      <c r="BDO113" s="84"/>
      <c r="BDP113" s="84"/>
      <c r="BDQ113" s="84"/>
      <c r="BDR113" s="84"/>
      <c r="BDS113" s="84"/>
      <c r="BDT113" s="84"/>
      <c r="BDU113" s="84"/>
      <c r="BDV113" s="84"/>
      <c r="BDW113" s="84"/>
      <c r="BED113" s="84"/>
      <c r="BEE113" s="84"/>
      <c r="BEF113" s="84"/>
      <c r="BEG113" s="84"/>
      <c r="BEH113" s="84"/>
      <c r="BEI113" s="84"/>
      <c r="BEJ113" s="84"/>
      <c r="BEK113" s="84"/>
      <c r="BEL113" s="84"/>
      <c r="BEM113" s="84"/>
      <c r="BEN113" s="84"/>
      <c r="BEO113" s="84"/>
      <c r="BEP113" s="84"/>
      <c r="BEQ113" s="84"/>
      <c r="BER113" s="84"/>
      <c r="BES113" s="84"/>
      <c r="BET113" s="84"/>
      <c r="BEU113" s="84"/>
      <c r="BEV113" s="84"/>
      <c r="BEW113" s="84"/>
      <c r="BEX113" s="84"/>
      <c r="BEY113" s="84"/>
      <c r="BEZ113" s="84"/>
      <c r="BFA113" s="84"/>
      <c r="BFB113" s="84"/>
      <c r="BFC113" s="84"/>
      <c r="BFD113" s="84"/>
      <c r="BFE113" s="84"/>
      <c r="BFF113" s="84"/>
      <c r="BFG113" s="84"/>
      <c r="BFH113" s="84"/>
      <c r="BFI113" s="84"/>
      <c r="BFJ113" s="84"/>
      <c r="BFK113" s="84"/>
      <c r="BFL113" s="84"/>
      <c r="BFM113" s="84"/>
      <c r="BFN113" s="84"/>
      <c r="BFO113" s="84"/>
      <c r="BFP113" s="84"/>
      <c r="BFQ113" s="84"/>
      <c r="BFR113" s="84"/>
      <c r="BFS113" s="84"/>
      <c r="BFT113" s="84"/>
      <c r="BFU113" s="84"/>
      <c r="BFV113" s="84"/>
      <c r="BFW113" s="84"/>
      <c r="BFX113" s="84"/>
      <c r="BFY113" s="84"/>
      <c r="BFZ113" s="84"/>
      <c r="BGA113" s="84"/>
      <c r="BGB113" s="84"/>
      <c r="BGC113" s="84"/>
      <c r="BGD113" s="84"/>
      <c r="BGE113" s="84"/>
      <c r="BGF113" s="84"/>
      <c r="BGG113" s="84"/>
      <c r="BGH113" s="84"/>
      <c r="BGI113" s="84"/>
      <c r="BGJ113" s="84"/>
      <c r="BGK113" s="84"/>
      <c r="BGL113" s="84"/>
      <c r="BGM113" s="84"/>
      <c r="BGN113" s="84"/>
      <c r="BGO113" s="84"/>
      <c r="BGP113" s="84"/>
      <c r="BGQ113" s="84"/>
      <c r="BGR113" s="84"/>
      <c r="BGS113" s="84"/>
      <c r="BGT113" s="84"/>
      <c r="BGU113" s="84"/>
      <c r="BGV113" s="84"/>
      <c r="BGW113" s="84"/>
      <c r="BGX113" s="84"/>
      <c r="BGY113" s="84"/>
      <c r="BGZ113" s="84"/>
      <c r="BHA113" s="84"/>
      <c r="BHB113" s="84"/>
      <c r="BHC113" s="84"/>
      <c r="BHD113" s="84"/>
      <c r="BHE113" s="84"/>
      <c r="BHF113" s="84"/>
      <c r="BHG113" s="84"/>
      <c r="BHH113" s="84"/>
      <c r="BHI113" s="84"/>
      <c r="BHJ113" s="84"/>
      <c r="BHK113" s="84"/>
      <c r="BHL113" s="84"/>
      <c r="BHM113" s="84"/>
      <c r="BHN113" s="84"/>
      <c r="BHO113" s="84"/>
      <c r="BHP113" s="84"/>
      <c r="BHQ113" s="84"/>
      <c r="BHR113" s="84"/>
      <c r="BHS113" s="84"/>
      <c r="BHT113" s="84"/>
      <c r="BHU113" s="84"/>
      <c r="BHV113" s="84"/>
      <c r="BHW113" s="84"/>
      <c r="BHX113" s="84"/>
      <c r="BHY113" s="84"/>
      <c r="BHZ113" s="84"/>
      <c r="BIA113" s="84"/>
      <c r="BIB113" s="84"/>
      <c r="BIC113" s="84"/>
      <c r="BID113" s="84"/>
      <c r="BIE113" s="84"/>
      <c r="BIF113" s="84"/>
      <c r="BIG113" s="84"/>
      <c r="BIH113" s="84"/>
      <c r="BII113" s="84"/>
      <c r="BIJ113" s="84"/>
      <c r="BIK113" s="84"/>
      <c r="BIL113" s="84"/>
      <c r="BIM113" s="84"/>
      <c r="BIN113" s="84"/>
      <c r="BIO113" s="84"/>
      <c r="BIP113" s="84"/>
      <c r="BIQ113" s="84"/>
      <c r="BIR113" s="84"/>
      <c r="BIS113" s="84"/>
      <c r="BIT113" s="84"/>
      <c r="BIU113" s="84"/>
      <c r="BIV113" s="84"/>
      <c r="BIW113" s="84"/>
      <c r="BIX113" s="84"/>
      <c r="BIY113" s="84"/>
      <c r="BIZ113" s="84"/>
      <c r="BJA113" s="84"/>
      <c r="BJB113" s="84"/>
      <c r="BJC113" s="84"/>
      <c r="BJD113" s="84"/>
      <c r="BJE113" s="84"/>
      <c r="BJF113" s="84"/>
      <c r="BJG113" s="84"/>
      <c r="BJH113" s="84"/>
      <c r="BJI113" s="84"/>
      <c r="BJJ113" s="84"/>
      <c r="BJK113" s="84"/>
      <c r="BJL113" s="84"/>
      <c r="BJM113" s="84"/>
      <c r="BJN113" s="84"/>
      <c r="BJO113" s="84"/>
      <c r="BJP113" s="84"/>
      <c r="BJQ113" s="84"/>
      <c r="BJR113" s="84"/>
      <c r="BJS113" s="84"/>
      <c r="BJT113" s="84"/>
      <c r="BJU113" s="84"/>
      <c r="BJV113" s="84"/>
      <c r="BJW113" s="84"/>
      <c r="BJX113" s="84"/>
      <c r="BJY113" s="84"/>
      <c r="BJZ113" s="84"/>
      <c r="BKA113" s="84"/>
      <c r="BKB113" s="84"/>
      <c r="BKC113" s="84"/>
      <c r="BKD113" s="84"/>
      <c r="BKE113" s="84"/>
      <c r="BKF113" s="84"/>
      <c r="BKG113" s="84"/>
      <c r="BKH113" s="84"/>
      <c r="BKI113" s="84"/>
      <c r="BKJ113" s="84"/>
      <c r="BKK113" s="84"/>
      <c r="BKL113" s="84"/>
      <c r="BKM113" s="84"/>
      <c r="BKN113" s="84"/>
      <c r="BKO113" s="84"/>
      <c r="BKP113" s="84"/>
      <c r="BKQ113" s="84"/>
      <c r="BKR113" s="84"/>
      <c r="BKS113" s="84"/>
      <c r="BKT113" s="84"/>
      <c r="BKU113" s="84"/>
      <c r="BKV113" s="84"/>
      <c r="BKW113" s="84"/>
      <c r="BKX113" s="84"/>
      <c r="BKY113" s="84"/>
      <c r="BKZ113" s="84"/>
      <c r="BLA113" s="84"/>
      <c r="BLB113" s="84"/>
      <c r="BLC113" s="84"/>
      <c r="BLD113" s="84"/>
      <c r="BLE113" s="84"/>
      <c r="BLF113" s="84"/>
      <c r="BLG113" s="84"/>
      <c r="BLH113" s="84"/>
      <c r="BLI113" s="84"/>
      <c r="BLJ113" s="84"/>
      <c r="BLK113" s="84"/>
      <c r="BLL113" s="84"/>
      <c r="BLM113" s="84"/>
      <c r="BLN113" s="84"/>
      <c r="BLO113" s="84"/>
      <c r="BLP113" s="84"/>
      <c r="BLQ113" s="84"/>
      <c r="BLR113" s="84"/>
      <c r="BLS113" s="84"/>
      <c r="BLT113" s="84"/>
      <c r="BLU113" s="84"/>
      <c r="BLV113" s="84"/>
      <c r="BLW113" s="84"/>
      <c r="BLX113" s="84"/>
      <c r="BLY113" s="84"/>
      <c r="BLZ113" s="84"/>
      <c r="BMA113" s="84"/>
      <c r="BMB113" s="84"/>
      <c r="BMC113" s="84"/>
      <c r="BMD113" s="84"/>
      <c r="BME113" s="84"/>
      <c r="BMF113" s="84"/>
      <c r="BMG113" s="84"/>
      <c r="BMH113" s="84"/>
      <c r="BMI113" s="84"/>
      <c r="BMJ113" s="84"/>
      <c r="BMK113" s="84"/>
      <c r="BML113" s="84"/>
      <c r="BMM113" s="84"/>
      <c r="BMN113" s="84"/>
      <c r="BMO113" s="84"/>
      <c r="BMP113" s="84"/>
      <c r="BMQ113" s="84"/>
      <c r="BMR113" s="84"/>
      <c r="BMS113" s="84"/>
      <c r="BMT113" s="84"/>
      <c r="BMU113" s="84"/>
      <c r="BMV113" s="84"/>
      <c r="BMW113" s="84"/>
      <c r="BMX113" s="84"/>
      <c r="BMY113" s="84"/>
      <c r="BMZ113" s="84"/>
      <c r="BNA113" s="84"/>
      <c r="BNB113" s="84"/>
      <c r="BNC113" s="84"/>
      <c r="BND113" s="84"/>
      <c r="BNE113" s="84"/>
      <c r="BNF113" s="84"/>
      <c r="BNG113" s="84"/>
      <c r="BNH113" s="84"/>
      <c r="BNI113" s="84"/>
      <c r="BNJ113" s="84"/>
      <c r="BNK113" s="84"/>
      <c r="BNL113" s="84"/>
      <c r="BNM113" s="84"/>
      <c r="BNN113" s="84"/>
      <c r="BNO113" s="84"/>
      <c r="BNP113" s="84"/>
      <c r="BNQ113" s="84"/>
      <c r="BNR113" s="84"/>
      <c r="BNS113" s="84"/>
      <c r="BNZ113" s="84"/>
      <c r="BOA113" s="84"/>
      <c r="BOB113" s="84"/>
      <c r="BOC113" s="84"/>
      <c r="BOD113" s="84"/>
      <c r="BOE113" s="84"/>
      <c r="BOF113" s="84"/>
      <c r="BOG113" s="84"/>
      <c r="BOH113" s="84"/>
      <c r="BOI113" s="84"/>
      <c r="BOJ113" s="84"/>
      <c r="BOK113" s="84"/>
      <c r="BOL113" s="84"/>
      <c r="BOM113" s="84"/>
      <c r="BON113" s="84"/>
      <c r="BOO113" s="84"/>
      <c r="BOP113" s="84"/>
      <c r="BOQ113" s="84"/>
      <c r="BOR113" s="84"/>
      <c r="BOS113" s="84"/>
      <c r="BOT113" s="84"/>
      <c r="BOU113" s="84"/>
      <c r="BOV113" s="84"/>
      <c r="BOW113" s="84"/>
      <c r="BOX113" s="84"/>
      <c r="BOY113" s="84"/>
      <c r="BOZ113" s="84"/>
      <c r="BPA113" s="84"/>
      <c r="BPB113" s="84"/>
      <c r="BPC113" s="84"/>
      <c r="BPD113" s="84"/>
      <c r="BPE113" s="84"/>
      <c r="BPF113" s="84"/>
      <c r="BPG113" s="84"/>
      <c r="BPH113" s="84"/>
      <c r="BPI113" s="84"/>
      <c r="BPJ113" s="84"/>
      <c r="BPK113" s="84"/>
      <c r="BPL113" s="84"/>
      <c r="BPM113" s="84"/>
      <c r="BPN113" s="84"/>
      <c r="BPO113" s="84"/>
      <c r="BPP113" s="84"/>
      <c r="BPQ113" s="84"/>
      <c r="BPR113" s="84"/>
      <c r="BPS113" s="84"/>
      <c r="BPT113" s="84"/>
      <c r="BPU113" s="84"/>
      <c r="BPV113" s="84"/>
      <c r="BPW113" s="84"/>
      <c r="BPX113" s="84"/>
      <c r="BPY113" s="84"/>
      <c r="BPZ113" s="84"/>
      <c r="BQA113" s="84"/>
      <c r="BQB113" s="84"/>
      <c r="BQC113" s="84"/>
      <c r="BQD113" s="84"/>
      <c r="BQE113" s="84"/>
      <c r="BQF113" s="84"/>
      <c r="BQG113" s="84"/>
      <c r="BQH113" s="84"/>
      <c r="BQI113" s="84"/>
      <c r="BQJ113" s="84"/>
      <c r="BQK113" s="84"/>
      <c r="BQL113" s="84"/>
      <c r="BQM113" s="84"/>
      <c r="BQN113" s="84"/>
      <c r="BQO113" s="84"/>
      <c r="BQP113" s="84"/>
      <c r="BQQ113" s="84"/>
      <c r="BQR113" s="84"/>
      <c r="BQS113" s="84"/>
      <c r="BQT113" s="84"/>
      <c r="BQU113" s="84"/>
      <c r="BQV113" s="84"/>
      <c r="BQW113" s="84"/>
      <c r="BQX113" s="84"/>
      <c r="BQY113" s="84"/>
      <c r="BQZ113" s="84"/>
      <c r="BRA113" s="84"/>
      <c r="BRB113" s="84"/>
      <c r="BRC113" s="84"/>
      <c r="BRD113" s="84"/>
      <c r="BRE113" s="84"/>
      <c r="BRF113" s="84"/>
      <c r="BRG113" s="84"/>
      <c r="BRH113" s="84"/>
      <c r="BRI113" s="84"/>
      <c r="BRJ113" s="84"/>
      <c r="BRK113" s="84"/>
      <c r="BRL113" s="84"/>
      <c r="BRM113" s="84"/>
      <c r="BRN113" s="84"/>
      <c r="BRO113" s="84"/>
      <c r="BRP113" s="84"/>
      <c r="BRQ113" s="84"/>
      <c r="BRR113" s="84"/>
      <c r="BRS113" s="84"/>
      <c r="BRT113" s="84"/>
      <c r="BRU113" s="84"/>
      <c r="BRV113" s="84"/>
      <c r="BRW113" s="84"/>
      <c r="BRX113" s="84"/>
      <c r="BRY113" s="84"/>
      <c r="BRZ113" s="84"/>
      <c r="BSA113" s="84"/>
      <c r="BSB113" s="84"/>
      <c r="BSC113" s="84"/>
      <c r="BSD113" s="84"/>
      <c r="BSE113" s="84"/>
      <c r="BSF113" s="84"/>
      <c r="BSG113" s="84"/>
      <c r="BSH113" s="84"/>
      <c r="BSI113" s="84"/>
      <c r="BSJ113" s="84"/>
      <c r="BSK113" s="84"/>
      <c r="BSL113" s="84"/>
      <c r="BSM113" s="84"/>
      <c r="BSN113" s="84"/>
      <c r="BSO113" s="84"/>
      <c r="BSP113" s="84"/>
      <c r="BSQ113" s="84"/>
      <c r="BSR113" s="84"/>
      <c r="BSS113" s="84"/>
      <c r="BST113" s="84"/>
      <c r="BSU113" s="84"/>
      <c r="BSV113" s="84"/>
      <c r="BSW113" s="84"/>
      <c r="BSX113" s="84"/>
      <c r="BSY113" s="84"/>
      <c r="BSZ113" s="84"/>
      <c r="BTA113" s="84"/>
      <c r="BTB113" s="84"/>
      <c r="BTC113" s="84"/>
      <c r="BTD113" s="84"/>
      <c r="BTE113" s="84"/>
      <c r="BTF113" s="84"/>
      <c r="BTG113" s="84"/>
      <c r="BTH113" s="84"/>
      <c r="BTI113" s="84"/>
      <c r="BTJ113" s="84"/>
      <c r="BTK113" s="84"/>
      <c r="BTL113" s="84"/>
      <c r="BTM113" s="84"/>
      <c r="BTN113" s="84"/>
      <c r="BTO113" s="84"/>
      <c r="BTP113" s="84"/>
      <c r="BTQ113" s="84"/>
      <c r="BTR113" s="84"/>
      <c r="BTS113" s="84"/>
      <c r="BTT113" s="84"/>
      <c r="BTU113" s="84"/>
      <c r="BTV113" s="84"/>
      <c r="BTW113" s="84"/>
      <c r="BTX113" s="84"/>
      <c r="BTY113" s="84"/>
      <c r="BTZ113" s="84"/>
      <c r="BUA113" s="84"/>
      <c r="BUB113" s="84"/>
      <c r="BUC113" s="84"/>
      <c r="BUD113" s="84"/>
      <c r="BUE113" s="84"/>
      <c r="BUF113" s="84"/>
      <c r="BUG113" s="84"/>
      <c r="BUH113" s="84"/>
      <c r="BUI113" s="84"/>
      <c r="BUJ113" s="84"/>
      <c r="BUK113" s="84"/>
      <c r="BUL113" s="84"/>
      <c r="BUM113" s="84"/>
      <c r="BUN113" s="84"/>
      <c r="BUO113" s="84"/>
      <c r="BUP113" s="84"/>
      <c r="BUQ113" s="84"/>
      <c r="BUR113" s="84"/>
      <c r="BUS113" s="84"/>
      <c r="BUT113" s="84"/>
      <c r="BUU113" s="84"/>
      <c r="BUV113" s="84"/>
      <c r="BUW113" s="84"/>
      <c r="BUX113" s="84"/>
      <c r="BUY113" s="84"/>
      <c r="BUZ113" s="84"/>
      <c r="BVA113" s="84"/>
      <c r="BVB113" s="84"/>
      <c r="BVC113" s="84"/>
      <c r="BVD113" s="84"/>
      <c r="BVE113" s="84"/>
      <c r="BVF113" s="84"/>
      <c r="BVG113" s="84"/>
      <c r="BVH113" s="84"/>
      <c r="BVI113" s="84"/>
      <c r="BVJ113" s="84"/>
      <c r="BVK113" s="84"/>
      <c r="BVL113" s="84"/>
      <c r="BVM113" s="84"/>
      <c r="BVN113" s="84"/>
      <c r="BVO113" s="84"/>
      <c r="BVP113" s="84"/>
      <c r="BVQ113" s="84"/>
      <c r="BVR113" s="84"/>
      <c r="BVS113" s="84"/>
      <c r="BVT113" s="84"/>
      <c r="BVU113" s="84"/>
      <c r="BVV113" s="84"/>
      <c r="BVW113" s="84"/>
      <c r="BVX113" s="84"/>
      <c r="BVY113" s="84"/>
      <c r="BVZ113" s="84"/>
      <c r="BWA113" s="84"/>
      <c r="BWB113" s="84"/>
      <c r="BWC113" s="84"/>
      <c r="BWD113" s="84"/>
      <c r="BWE113" s="84"/>
      <c r="BWF113" s="84"/>
      <c r="BWG113" s="84"/>
      <c r="BWH113" s="84"/>
      <c r="BWI113" s="84"/>
      <c r="BWJ113" s="84"/>
      <c r="BWK113" s="84"/>
      <c r="BWL113" s="84"/>
      <c r="BWM113" s="84"/>
      <c r="BWN113" s="84"/>
      <c r="BWO113" s="84"/>
      <c r="BWP113" s="84"/>
      <c r="BWQ113" s="84"/>
      <c r="BWR113" s="84"/>
      <c r="BWS113" s="84"/>
      <c r="BWT113" s="84"/>
      <c r="BWU113" s="84"/>
      <c r="BWV113" s="84"/>
      <c r="BWW113" s="84"/>
      <c r="BWX113" s="84"/>
      <c r="BWY113" s="84"/>
      <c r="BWZ113" s="84"/>
      <c r="BXA113" s="84"/>
      <c r="BXB113" s="84"/>
      <c r="BXC113" s="84"/>
      <c r="BXD113" s="84"/>
      <c r="BXE113" s="84"/>
      <c r="BXF113" s="84"/>
      <c r="BXG113" s="84"/>
      <c r="BXH113" s="84"/>
      <c r="BXI113" s="84"/>
      <c r="BXJ113" s="84"/>
      <c r="BXK113" s="84"/>
      <c r="BXL113" s="84"/>
      <c r="BXM113" s="84"/>
      <c r="BXN113" s="84"/>
      <c r="BXO113" s="84"/>
      <c r="BXV113" s="84"/>
      <c r="BXW113" s="84"/>
      <c r="BXX113" s="84"/>
      <c r="BXY113" s="84"/>
      <c r="BXZ113" s="84"/>
      <c r="BYA113" s="84"/>
      <c r="BYB113" s="84"/>
      <c r="BYC113" s="84"/>
      <c r="BYD113" s="84"/>
      <c r="BYE113" s="84"/>
      <c r="BYF113" s="84"/>
      <c r="BYG113" s="84"/>
      <c r="BYH113" s="84"/>
      <c r="BYI113" s="84"/>
      <c r="BYJ113" s="84"/>
      <c r="BYK113" s="84"/>
      <c r="BYL113" s="84"/>
      <c r="BYM113" s="84"/>
      <c r="BYN113" s="84"/>
      <c r="BYO113" s="84"/>
      <c r="BYP113" s="84"/>
      <c r="BYQ113" s="84"/>
      <c r="BYR113" s="84"/>
      <c r="BYS113" s="84"/>
      <c r="BYT113" s="84"/>
      <c r="BYU113" s="84"/>
      <c r="BYV113" s="84"/>
      <c r="BYW113" s="84"/>
      <c r="BYX113" s="84"/>
      <c r="BYY113" s="84"/>
      <c r="BYZ113" s="84"/>
      <c r="BZA113" s="84"/>
      <c r="BZB113" s="84"/>
      <c r="BZC113" s="84"/>
      <c r="BZD113" s="84"/>
      <c r="BZE113" s="84"/>
      <c r="BZF113" s="84"/>
      <c r="BZG113" s="84"/>
      <c r="BZH113" s="84"/>
      <c r="BZI113" s="84"/>
      <c r="BZJ113" s="84"/>
      <c r="BZK113" s="84"/>
      <c r="BZL113" s="84"/>
      <c r="BZM113" s="84"/>
      <c r="BZN113" s="84"/>
      <c r="BZO113" s="84"/>
      <c r="BZP113" s="84"/>
      <c r="BZQ113" s="84"/>
      <c r="BZR113" s="84"/>
      <c r="BZS113" s="84"/>
      <c r="BZT113" s="84"/>
      <c r="BZU113" s="84"/>
      <c r="BZV113" s="84"/>
      <c r="BZW113" s="84"/>
      <c r="BZX113" s="84"/>
      <c r="BZY113" s="84"/>
      <c r="BZZ113" s="84"/>
      <c r="CAA113" s="84"/>
      <c r="CAB113" s="84"/>
      <c r="CAC113" s="84"/>
      <c r="CAD113" s="84"/>
      <c r="CAE113" s="84"/>
      <c r="CAF113" s="84"/>
      <c r="CAG113" s="84"/>
      <c r="CAH113" s="84"/>
      <c r="CAI113" s="84"/>
      <c r="CAJ113" s="84"/>
      <c r="CAK113" s="84"/>
      <c r="CAL113" s="84"/>
      <c r="CAM113" s="84"/>
      <c r="CAN113" s="84"/>
      <c r="CAO113" s="84"/>
      <c r="CAP113" s="84"/>
      <c r="CAQ113" s="84"/>
      <c r="CAR113" s="84"/>
      <c r="CAS113" s="84"/>
      <c r="CAT113" s="84"/>
      <c r="CAU113" s="84"/>
      <c r="CAV113" s="84"/>
      <c r="CAW113" s="84"/>
      <c r="CAX113" s="84"/>
      <c r="CAY113" s="84"/>
      <c r="CAZ113" s="84"/>
      <c r="CBA113" s="84"/>
      <c r="CBB113" s="84"/>
      <c r="CBC113" s="84"/>
      <c r="CBD113" s="84"/>
      <c r="CBE113" s="84"/>
      <c r="CBF113" s="84"/>
      <c r="CBG113" s="84"/>
      <c r="CBH113" s="84"/>
      <c r="CBI113" s="84"/>
      <c r="CBJ113" s="84"/>
      <c r="CBK113" s="84"/>
      <c r="CBL113" s="84"/>
      <c r="CBM113" s="84"/>
      <c r="CBN113" s="84"/>
      <c r="CBO113" s="84"/>
      <c r="CBP113" s="84"/>
      <c r="CBQ113" s="84"/>
      <c r="CBR113" s="84"/>
      <c r="CBS113" s="84"/>
      <c r="CBT113" s="84"/>
      <c r="CBU113" s="84"/>
      <c r="CBV113" s="84"/>
      <c r="CBW113" s="84"/>
      <c r="CBX113" s="84"/>
      <c r="CBY113" s="84"/>
      <c r="CBZ113" s="84"/>
      <c r="CCA113" s="84"/>
      <c r="CCB113" s="84"/>
      <c r="CCC113" s="84"/>
      <c r="CCD113" s="84"/>
      <c r="CCE113" s="84"/>
      <c r="CCF113" s="84"/>
      <c r="CCG113" s="84"/>
      <c r="CCH113" s="84"/>
      <c r="CCI113" s="84"/>
      <c r="CCJ113" s="84"/>
      <c r="CCK113" s="84"/>
      <c r="CCL113" s="84"/>
      <c r="CCM113" s="84"/>
      <c r="CCN113" s="84"/>
      <c r="CCO113" s="84"/>
      <c r="CCP113" s="84"/>
      <c r="CCQ113" s="84"/>
      <c r="CCR113" s="84"/>
      <c r="CCS113" s="84"/>
      <c r="CCT113" s="84"/>
      <c r="CCU113" s="84"/>
      <c r="CCV113" s="84"/>
      <c r="CCW113" s="84"/>
      <c r="CCX113" s="84"/>
      <c r="CCY113" s="84"/>
      <c r="CCZ113" s="84"/>
      <c r="CDA113" s="84"/>
      <c r="CDB113" s="84"/>
      <c r="CDC113" s="84"/>
      <c r="CDD113" s="84"/>
      <c r="CDE113" s="84"/>
      <c r="CDF113" s="84"/>
      <c r="CDG113" s="84"/>
      <c r="CDH113" s="84"/>
      <c r="CDI113" s="84"/>
      <c r="CDJ113" s="84"/>
      <c r="CDK113" s="84"/>
      <c r="CDL113" s="84"/>
      <c r="CDM113" s="84"/>
      <c r="CDN113" s="84"/>
      <c r="CDO113" s="84"/>
      <c r="CDP113" s="84"/>
      <c r="CDQ113" s="84"/>
      <c r="CDR113" s="84"/>
      <c r="CDS113" s="84"/>
      <c r="CDT113" s="84"/>
      <c r="CDU113" s="84"/>
      <c r="CDV113" s="84"/>
      <c r="CDW113" s="84"/>
      <c r="CDX113" s="84"/>
      <c r="CDY113" s="84"/>
      <c r="CDZ113" s="84"/>
      <c r="CEA113" s="84"/>
      <c r="CEB113" s="84"/>
      <c r="CEC113" s="84"/>
      <c r="CED113" s="84"/>
      <c r="CEE113" s="84"/>
      <c r="CEF113" s="84"/>
      <c r="CEG113" s="84"/>
      <c r="CEH113" s="84"/>
      <c r="CEI113" s="84"/>
      <c r="CEJ113" s="84"/>
      <c r="CEK113" s="84"/>
      <c r="CEL113" s="84"/>
      <c r="CEM113" s="84"/>
      <c r="CEN113" s="84"/>
      <c r="CEO113" s="84"/>
      <c r="CEP113" s="84"/>
      <c r="CEQ113" s="84"/>
      <c r="CER113" s="84"/>
      <c r="CES113" s="84"/>
      <c r="CET113" s="84"/>
      <c r="CEU113" s="84"/>
      <c r="CEV113" s="84"/>
      <c r="CEW113" s="84"/>
      <c r="CEX113" s="84"/>
      <c r="CEY113" s="84"/>
      <c r="CEZ113" s="84"/>
      <c r="CFA113" s="84"/>
      <c r="CFB113" s="84"/>
      <c r="CFC113" s="84"/>
      <c r="CFD113" s="84"/>
      <c r="CFE113" s="84"/>
      <c r="CFF113" s="84"/>
      <c r="CFG113" s="84"/>
      <c r="CFH113" s="84"/>
      <c r="CFI113" s="84"/>
      <c r="CFJ113" s="84"/>
      <c r="CFK113" s="84"/>
      <c r="CFL113" s="84"/>
      <c r="CFM113" s="84"/>
      <c r="CFN113" s="84"/>
      <c r="CFO113" s="84"/>
      <c r="CFP113" s="84"/>
      <c r="CFQ113" s="84"/>
      <c r="CFR113" s="84"/>
      <c r="CFS113" s="84"/>
      <c r="CFT113" s="84"/>
      <c r="CFU113" s="84"/>
      <c r="CFV113" s="84"/>
      <c r="CFW113" s="84"/>
      <c r="CFX113" s="84"/>
      <c r="CFY113" s="84"/>
      <c r="CFZ113" s="84"/>
      <c r="CGA113" s="84"/>
      <c r="CGB113" s="84"/>
      <c r="CGC113" s="84"/>
      <c r="CGD113" s="84"/>
      <c r="CGE113" s="84"/>
      <c r="CGF113" s="84"/>
      <c r="CGG113" s="84"/>
      <c r="CGH113" s="84"/>
      <c r="CGI113" s="84"/>
      <c r="CGJ113" s="84"/>
      <c r="CGK113" s="84"/>
      <c r="CGL113" s="84"/>
      <c r="CGM113" s="84"/>
      <c r="CGN113" s="84"/>
      <c r="CGO113" s="84"/>
      <c r="CGP113" s="84"/>
      <c r="CGQ113" s="84"/>
      <c r="CGR113" s="84"/>
      <c r="CGS113" s="84"/>
      <c r="CGT113" s="84"/>
      <c r="CGU113" s="84"/>
      <c r="CGV113" s="84"/>
      <c r="CGW113" s="84"/>
      <c r="CGX113" s="84"/>
      <c r="CGY113" s="84"/>
      <c r="CGZ113" s="84"/>
      <c r="CHA113" s="84"/>
      <c r="CHB113" s="84"/>
      <c r="CHC113" s="84"/>
      <c r="CHD113" s="84"/>
      <c r="CHE113" s="84"/>
      <c r="CHF113" s="84"/>
      <c r="CHG113" s="84"/>
      <c r="CHH113" s="84"/>
      <c r="CHI113" s="84"/>
      <c r="CHJ113" s="84"/>
      <c r="CHK113" s="84"/>
      <c r="CHR113" s="84"/>
      <c r="CHS113" s="84"/>
      <c r="CHT113" s="84"/>
      <c r="CHU113" s="84"/>
      <c r="CHV113" s="84"/>
      <c r="CHW113" s="84"/>
      <c r="CHX113" s="84"/>
      <c r="CHY113" s="84"/>
      <c r="CHZ113" s="84"/>
      <c r="CIA113" s="84"/>
      <c r="CIB113" s="84"/>
      <c r="CIC113" s="84"/>
      <c r="CID113" s="84"/>
      <c r="CIE113" s="84"/>
      <c r="CIF113" s="84"/>
      <c r="CIG113" s="84"/>
      <c r="CIH113" s="84"/>
      <c r="CII113" s="84"/>
      <c r="CIJ113" s="84"/>
      <c r="CIK113" s="84"/>
      <c r="CIL113" s="84"/>
      <c r="CIM113" s="84"/>
      <c r="CIN113" s="84"/>
      <c r="CIO113" s="84"/>
      <c r="CIP113" s="84"/>
      <c r="CIQ113" s="84"/>
      <c r="CIR113" s="84"/>
      <c r="CIS113" s="84"/>
      <c r="CIT113" s="84"/>
      <c r="CIU113" s="84"/>
      <c r="CIV113" s="84"/>
      <c r="CIW113" s="84"/>
      <c r="CIX113" s="84"/>
      <c r="CIY113" s="84"/>
      <c r="CIZ113" s="84"/>
      <c r="CJA113" s="84"/>
      <c r="CJB113" s="84"/>
      <c r="CJC113" s="84"/>
      <c r="CJD113" s="84"/>
      <c r="CJE113" s="84"/>
      <c r="CJF113" s="84"/>
      <c r="CJG113" s="84"/>
      <c r="CJH113" s="84"/>
      <c r="CJI113" s="84"/>
      <c r="CJJ113" s="84"/>
      <c r="CJK113" s="84"/>
      <c r="CJL113" s="84"/>
      <c r="CJM113" s="84"/>
      <c r="CJN113" s="84"/>
      <c r="CJO113" s="84"/>
      <c r="CJP113" s="84"/>
      <c r="CJQ113" s="84"/>
      <c r="CJR113" s="84"/>
      <c r="CJS113" s="84"/>
      <c r="CJT113" s="84"/>
      <c r="CJU113" s="84"/>
      <c r="CJV113" s="84"/>
      <c r="CJW113" s="84"/>
      <c r="CJX113" s="84"/>
      <c r="CJY113" s="84"/>
      <c r="CJZ113" s="84"/>
      <c r="CKA113" s="84"/>
      <c r="CKB113" s="84"/>
      <c r="CKC113" s="84"/>
      <c r="CKD113" s="84"/>
      <c r="CKE113" s="84"/>
      <c r="CKF113" s="84"/>
      <c r="CKG113" s="84"/>
      <c r="CKH113" s="84"/>
      <c r="CKI113" s="84"/>
      <c r="CKJ113" s="84"/>
      <c r="CKK113" s="84"/>
      <c r="CKL113" s="84"/>
      <c r="CKM113" s="84"/>
      <c r="CKN113" s="84"/>
      <c r="CKO113" s="84"/>
      <c r="CKP113" s="84"/>
      <c r="CKQ113" s="84"/>
      <c r="CKR113" s="84"/>
      <c r="CKS113" s="84"/>
      <c r="CKT113" s="84"/>
      <c r="CKU113" s="84"/>
      <c r="CKV113" s="84"/>
      <c r="CKW113" s="84"/>
      <c r="CKX113" s="84"/>
      <c r="CKY113" s="84"/>
      <c r="CKZ113" s="84"/>
      <c r="CLA113" s="84"/>
      <c r="CLB113" s="84"/>
      <c r="CLC113" s="84"/>
      <c r="CLD113" s="84"/>
      <c r="CLE113" s="84"/>
      <c r="CLF113" s="84"/>
      <c r="CLG113" s="84"/>
      <c r="CLH113" s="84"/>
      <c r="CLI113" s="84"/>
      <c r="CLJ113" s="84"/>
      <c r="CLK113" s="84"/>
      <c r="CLL113" s="84"/>
      <c r="CLM113" s="84"/>
      <c r="CLN113" s="84"/>
      <c r="CLO113" s="84"/>
      <c r="CLP113" s="84"/>
      <c r="CLQ113" s="84"/>
      <c r="CLR113" s="84"/>
      <c r="CLS113" s="84"/>
      <c r="CLT113" s="84"/>
      <c r="CLU113" s="84"/>
      <c r="CLV113" s="84"/>
      <c r="CLW113" s="84"/>
      <c r="CLX113" s="84"/>
      <c r="CLY113" s="84"/>
      <c r="CLZ113" s="84"/>
      <c r="CMA113" s="84"/>
      <c r="CMB113" s="84"/>
      <c r="CMC113" s="84"/>
      <c r="CMD113" s="84"/>
      <c r="CME113" s="84"/>
      <c r="CMF113" s="84"/>
      <c r="CMG113" s="84"/>
      <c r="CMH113" s="84"/>
      <c r="CMI113" s="84"/>
      <c r="CMJ113" s="84"/>
      <c r="CMK113" s="84"/>
      <c r="CML113" s="84"/>
      <c r="CMM113" s="84"/>
      <c r="CMN113" s="84"/>
      <c r="CMO113" s="84"/>
      <c r="CMP113" s="84"/>
      <c r="CMQ113" s="84"/>
      <c r="CMR113" s="84"/>
      <c r="CMS113" s="84"/>
      <c r="CMT113" s="84"/>
      <c r="CMU113" s="84"/>
      <c r="CMV113" s="84"/>
      <c r="CMW113" s="84"/>
      <c r="CMX113" s="84"/>
      <c r="CMY113" s="84"/>
      <c r="CMZ113" s="84"/>
      <c r="CNA113" s="84"/>
      <c r="CNB113" s="84"/>
      <c r="CNC113" s="84"/>
      <c r="CND113" s="84"/>
      <c r="CNE113" s="84"/>
      <c r="CNF113" s="84"/>
      <c r="CNG113" s="84"/>
      <c r="CNH113" s="84"/>
      <c r="CNI113" s="84"/>
      <c r="CNJ113" s="84"/>
      <c r="CNK113" s="84"/>
      <c r="CNL113" s="84"/>
      <c r="CNM113" s="84"/>
      <c r="CNN113" s="84"/>
      <c r="CNO113" s="84"/>
      <c r="CNP113" s="84"/>
      <c r="CNQ113" s="84"/>
      <c r="CNR113" s="84"/>
      <c r="CNS113" s="84"/>
      <c r="CNT113" s="84"/>
      <c r="CNU113" s="84"/>
      <c r="CNV113" s="84"/>
      <c r="CNW113" s="84"/>
      <c r="CNX113" s="84"/>
      <c r="CNY113" s="84"/>
      <c r="CNZ113" s="84"/>
      <c r="COA113" s="84"/>
      <c r="COB113" s="84"/>
      <c r="COC113" s="84"/>
      <c r="COD113" s="84"/>
      <c r="COE113" s="84"/>
      <c r="COF113" s="84"/>
      <c r="COG113" s="84"/>
      <c r="COH113" s="84"/>
      <c r="COI113" s="84"/>
      <c r="COJ113" s="84"/>
      <c r="COK113" s="84"/>
      <c r="COL113" s="84"/>
      <c r="COM113" s="84"/>
      <c r="CON113" s="84"/>
      <c r="COO113" s="84"/>
      <c r="COP113" s="84"/>
      <c r="COQ113" s="84"/>
      <c r="COR113" s="84"/>
      <c r="COS113" s="84"/>
      <c r="COT113" s="84"/>
      <c r="COU113" s="84"/>
      <c r="COV113" s="84"/>
      <c r="COW113" s="84"/>
      <c r="COX113" s="84"/>
      <c r="COY113" s="84"/>
      <c r="COZ113" s="84"/>
      <c r="CPA113" s="84"/>
      <c r="CPB113" s="84"/>
      <c r="CPC113" s="84"/>
      <c r="CPD113" s="84"/>
      <c r="CPE113" s="84"/>
      <c r="CPF113" s="84"/>
      <c r="CPG113" s="84"/>
      <c r="CPH113" s="84"/>
      <c r="CPI113" s="84"/>
      <c r="CPJ113" s="84"/>
      <c r="CPK113" s="84"/>
      <c r="CPL113" s="84"/>
      <c r="CPM113" s="84"/>
      <c r="CPN113" s="84"/>
      <c r="CPO113" s="84"/>
      <c r="CPP113" s="84"/>
      <c r="CPQ113" s="84"/>
      <c r="CPR113" s="84"/>
      <c r="CPS113" s="84"/>
      <c r="CPT113" s="84"/>
      <c r="CPU113" s="84"/>
      <c r="CPV113" s="84"/>
      <c r="CPW113" s="84"/>
      <c r="CPX113" s="84"/>
      <c r="CPY113" s="84"/>
      <c r="CPZ113" s="84"/>
      <c r="CQA113" s="84"/>
      <c r="CQB113" s="84"/>
      <c r="CQC113" s="84"/>
      <c r="CQD113" s="84"/>
      <c r="CQE113" s="84"/>
      <c r="CQF113" s="84"/>
      <c r="CQG113" s="84"/>
      <c r="CQH113" s="84"/>
      <c r="CQI113" s="84"/>
      <c r="CQJ113" s="84"/>
      <c r="CQK113" s="84"/>
      <c r="CQL113" s="84"/>
      <c r="CQM113" s="84"/>
      <c r="CQN113" s="84"/>
      <c r="CQO113" s="84"/>
      <c r="CQP113" s="84"/>
      <c r="CQQ113" s="84"/>
      <c r="CQR113" s="84"/>
      <c r="CQS113" s="84"/>
      <c r="CQT113" s="84"/>
      <c r="CQU113" s="84"/>
      <c r="CQV113" s="84"/>
      <c r="CQW113" s="84"/>
      <c r="CQX113" s="84"/>
      <c r="CQY113" s="84"/>
      <c r="CQZ113" s="84"/>
      <c r="CRA113" s="84"/>
      <c r="CRB113" s="84"/>
      <c r="CRC113" s="84"/>
      <c r="CRD113" s="84"/>
      <c r="CRE113" s="84"/>
      <c r="CRF113" s="84"/>
      <c r="CRG113" s="84"/>
      <c r="CRN113" s="84"/>
      <c r="CRO113" s="84"/>
      <c r="CRP113" s="84"/>
      <c r="CRQ113" s="84"/>
      <c r="CRR113" s="84"/>
      <c r="CRS113" s="84"/>
      <c r="CRT113" s="84"/>
      <c r="CRU113" s="84"/>
      <c r="CRV113" s="84"/>
      <c r="CRW113" s="84"/>
      <c r="CRX113" s="84"/>
      <c r="CRY113" s="84"/>
      <c r="CRZ113" s="84"/>
      <c r="CSA113" s="84"/>
      <c r="CSB113" s="84"/>
      <c r="CSC113" s="84"/>
      <c r="CSD113" s="84"/>
      <c r="CSE113" s="84"/>
      <c r="CSF113" s="84"/>
      <c r="CSG113" s="84"/>
      <c r="CSH113" s="84"/>
      <c r="CSI113" s="84"/>
      <c r="CSJ113" s="84"/>
      <c r="CSK113" s="84"/>
      <c r="CSL113" s="84"/>
      <c r="CSM113" s="84"/>
      <c r="CSN113" s="84"/>
      <c r="CSO113" s="84"/>
      <c r="CSP113" s="84"/>
      <c r="CSQ113" s="84"/>
      <c r="CSR113" s="84"/>
      <c r="CSS113" s="84"/>
      <c r="CST113" s="84"/>
      <c r="CSU113" s="84"/>
      <c r="CSV113" s="84"/>
      <c r="CSW113" s="84"/>
      <c r="CSX113" s="84"/>
      <c r="CSY113" s="84"/>
      <c r="CSZ113" s="84"/>
      <c r="CTA113" s="84"/>
      <c r="CTB113" s="84"/>
      <c r="CTC113" s="84"/>
      <c r="CTD113" s="84"/>
      <c r="CTE113" s="84"/>
      <c r="CTF113" s="84"/>
      <c r="CTG113" s="84"/>
      <c r="CTH113" s="84"/>
      <c r="CTI113" s="84"/>
      <c r="CTJ113" s="84"/>
      <c r="CTK113" s="84"/>
      <c r="CTL113" s="84"/>
      <c r="CTM113" s="84"/>
      <c r="CTN113" s="84"/>
      <c r="CTO113" s="84"/>
      <c r="CTP113" s="84"/>
      <c r="CTQ113" s="84"/>
      <c r="CTR113" s="84"/>
      <c r="CTS113" s="84"/>
      <c r="CTT113" s="84"/>
      <c r="CTU113" s="84"/>
      <c r="CTV113" s="84"/>
      <c r="CTW113" s="84"/>
      <c r="CTX113" s="84"/>
      <c r="CTY113" s="84"/>
      <c r="CTZ113" s="84"/>
      <c r="CUA113" s="84"/>
      <c r="CUB113" s="84"/>
      <c r="CUC113" s="84"/>
      <c r="CUD113" s="84"/>
      <c r="CUE113" s="84"/>
      <c r="CUF113" s="84"/>
      <c r="CUG113" s="84"/>
      <c r="CUH113" s="84"/>
      <c r="CUI113" s="84"/>
      <c r="CUJ113" s="84"/>
      <c r="CUK113" s="84"/>
      <c r="CUL113" s="84"/>
      <c r="CUM113" s="84"/>
      <c r="CUN113" s="84"/>
      <c r="CUO113" s="84"/>
      <c r="CUP113" s="84"/>
      <c r="CUQ113" s="84"/>
      <c r="CUR113" s="84"/>
      <c r="CUS113" s="84"/>
      <c r="CUT113" s="84"/>
      <c r="CUU113" s="84"/>
      <c r="CUV113" s="84"/>
      <c r="CUW113" s="84"/>
      <c r="CUX113" s="84"/>
      <c r="CUY113" s="84"/>
      <c r="CUZ113" s="84"/>
      <c r="CVA113" s="84"/>
      <c r="CVB113" s="84"/>
      <c r="CVC113" s="84"/>
      <c r="CVD113" s="84"/>
      <c r="CVE113" s="84"/>
      <c r="CVF113" s="84"/>
      <c r="CVG113" s="84"/>
      <c r="CVH113" s="84"/>
      <c r="CVI113" s="84"/>
      <c r="CVJ113" s="84"/>
      <c r="CVK113" s="84"/>
      <c r="CVL113" s="84"/>
      <c r="CVM113" s="84"/>
      <c r="CVN113" s="84"/>
      <c r="CVO113" s="84"/>
      <c r="CVP113" s="84"/>
      <c r="CVQ113" s="84"/>
      <c r="CVR113" s="84"/>
      <c r="CVS113" s="84"/>
      <c r="CVT113" s="84"/>
      <c r="CVU113" s="84"/>
      <c r="CVV113" s="84"/>
      <c r="CVW113" s="84"/>
      <c r="CVX113" s="84"/>
      <c r="CVY113" s="84"/>
      <c r="CVZ113" s="84"/>
      <c r="CWA113" s="84"/>
      <c r="CWB113" s="84"/>
      <c r="CWC113" s="84"/>
      <c r="CWD113" s="84"/>
      <c r="CWE113" s="84"/>
      <c r="CWF113" s="84"/>
      <c r="CWG113" s="84"/>
      <c r="CWH113" s="84"/>
      <c r="CWI113" s="84"/>
      <c r="CWJ113" s="84"/>
      <c r="CWK113" s="84"/>
      <c r="CWL113" s="84"/>
      <c r="CWM113" s="84"/>
      <c r="CWN113" s="84"/>
      <c r="CWO113" s="84"/>
      <c r="CWP113" s="84"/>
      <c r="CWQ113" s="84"/>
      <c r="CWR113" s="84"/>
      <c r="CWS113" s="84"/>
      <c r="CWT113" s="84"/>
      <c r="CWU113" s="84"/>
      <c r="CWV113" s="84"/>
      <c r="CWW113" s="84"/>
      <c r="CWX113" s="84"/>
      <c r="CWY113" s="84"/>
      <c r="CWZ113" s="84"/>
      <c r="CXA113" s="84"/>
      <c r="CXB113" s="84"/>
      <c r="CXC113" s="84"/>
      <c r="CXD113" s="84"/>
      <c r="CXE113" s="84"/>
      <c r="CXF113" s="84"/>
      <c r="CXG113" s="84"/>
      <c r="CXH113" s="84"/>
      <c r="CXI113" s="84"/>
      <c r="CXJ113" s="84"/>
      <c r="CXK113" s="84"/>
      <c r="CXL113" s="84"/>
      <c r="CXM113" s="84"/>
      <c r="CXN113" s="84"/>
      <c r="CXO113" s="84"/>
      <c r="CXP113" s="84"/>
      <c r="CXQ113" s="84"/>
      <c r="CXR113" s="84"/>
      <c r="CXS113" s="84"/>
      <c r="CXT113" s="84"/>
      <c r="CXU113" s="84"/>
      <c r="CXV113" s="84"/>
      <c r="CXW113" s="84"/>
      <c r="CXX113" s="84"/>
      <c r="CXY113" s="84"/>
      <c r="CXZ113" s="84"/>
      <c r="CYA113" s="84"/>
      <c r="CYB113" s="84"/>
      <c r="CYC113" s="84"/>
      <c r="CYD113" s="84"/>
      <c r="CYE113" s="84"/>
      <c r="CYF113" s="84"/>
      <c r="CYG113" s="84"/>
      <c r="CYH113" s="84"/>
      <c r="CYI113" s="84"/>
      <c r="CYJ113" s="84"/>
      <c r="CYK113" s="84"/>
      <c r="CYL113" s="84"/>
      <c r="CYM113" s="84"/>
      <c r="CYN113" s="84"/>
      <c r="CYO113" s="84"/>
      <c r="CYP113" s="84"/>
      <c r="CYQ113" s="84"/>
      <c r="CYR113" s="84"/>
      <c r="CYS113" s="84"/>
      <c r="CYT113" s="84"/>
      <c r="CYU113" s="84"/>
      <c r="CYV113" s="84"/>
      <c r="CYW113" s="84"/>
      <c r="CYX113" s="84"/>
      <c r="CYY113" s="84"/>
      <c r="CYZ113" s="84"/>
      <c r="CZA113" s="84"/>
      <c r="CZB113" s="84"/>
      <c r="CZC113" s="84"/>
      <c r="CZD113" s="84"/>
      <c r="CZE113" s="84"/>
      <c r="CZF113" s="84"/>
      <c r="CZG113" s="84"/>
      <c r="CZH113" s="84"/>
      <c r="CZI113" s="84"/>
      <c r="CZJ113" s="84"/>
      <c r="CZK113" s="84"/>
      <c r="CZL113" s="84"/>
      <c r="CZM113" s="84"/>
      <c r="CZN113" s="84"/>
      <c r="CZO113" s="84"/>
      <c r="CZP113" s="84"/>
      <c r="CZQ113" s="84"/>
      <c r="CZR113" s="84"/>
      <c r="CZS113" s="84"/>
      <c r="CZT113" s="84"/>
      <c r="CZU113" s="84"/>
      <c r="CZV113" s="84"/>
      <c r="CZW113" s="84"/>
      <c r="CZX113" s="84"/>
      <c r="CZY113" s="84"/>
      <c r="CZZ113" s="84"/>
      <c r="DAA113" s="84"/>
      <c r="DAB113" s="84"/>
      <c r="DAC113" s="84"/>
      <c r="DAD113" s="84"/>
      <c r="DAE113" s="84"/>
      <c r="DAF113" s="84"/>
      <c r="DAG113" s="84"/>
      <c r="DAH113" s="84"/>
      <c r="DAI113" s="84"/>
      <c r="DAJ113" s="84"/>
      <c r="DAK113" s="84"/>
      <c r="DAL113" s="84"/>
      <c r="DAM113" s="84"/>
      <c r="DAN113" s="84"/>
      <c r="DAO113" s="84"/>
      <c r="DAP113" s="84"/>
      <c r="DAQ113" s="84"/>
      <c r="DAR113" s="84"/>
      <c r="DAS113" s="84"/>
      <c r="DAT113" s="84"/>
      <c r="DAU113" s="84"/>
      <c r="DAV113" s="84"/>
      <c r="DAW113" s="84"/>
      <c r="DAX113" s="84"/>
      <c r="DAY113" s="84"/>
      <c r="DAZ113" s="84"/>
      <c r="DBA113" s="84"/>
      <c r="DBB113" s="84"/>
      <c r="DBC113" s="84"/>
      <c r="DBJ113" s="84"/>
      <c r="DBK113" s="84"/>
      <c r="DBL113" s="84"/>
      <c r="DBM113" s="84"/>
      <c r="DBN113" s="84"/>
      <c r="DBO113" s="84"/>
      <c r="DBP113" s="84"/>
      <c r="DBQ113" s="84"/>
      <c r="DBR113" s="84"/>
      <c r="DBS113" s="84"/>
      <c r="DBT113" s="84"/>
      <c r="DBU113" s="84"/>
      <c r="DBV113" s="84"/>
      <c r="DBW113" s="84"/>
      <c r="DBX113" s="84"/>
      <c r="DBY113" s="84"/>
      <c r="DBZ113" s="84"/>
      <c r="DCA113" s="84"/>
      <c r="DCB113" s="84"/>
      <c r="DCC113" s="84"/>
      <c r="DCD113" s="84"/>
      <c r="DCE113" s="84"/>
      <c r="DCF113" s="84"/>
      <c r="DCG113" s="84"/>
      <c r="DCH113" s="84"/>
      <c r="DCI113" s="84"/>
      <c r="DCJ113" s="84"/>
      <c r="DCK113" s="84"/>
      <c r="DCL113" s="84"/>
      <c r="DCM113" s="84"/>
      <c r="DCN113" s="84"/>
      <c r="DCO113" s="84"/>
      <c r="DCP113" s="84"/>
      <c r="DCQ113" s="84"/>
      <c r="DCR113" s="84"/>
      <c r="DCS113" s="84"/>
      <c r="DCT113" s="84"/>
      <c r="DCU113" s="84"/>
      <c r="DCV113" s="84"/>
      <c r="DCW113" s="84"/>
      <c r="DCX113" s="84"/>
      <c r="DCY113" s="84"/>
      <c r="DCZ113" s="84"/>
      <c r="DDA113" s="84"/>
      <c r="DDB113" s="84"/>
      <c r="DDC113" s="84"/>
      <c r="DDD113" s="84"/>
      <c r="DDE113" s="84"/>
      <c r="DDF113" s="84"/>
      <c r="DDG113" s="84"/>
      <c r="DDH113" s="84"/>
      <c r="DDI113" s="84"/>
      <c r="DDJ113" s="84"/>
      <c r="DDK113" s="84"/>
      <c r="DDL113" s="84"/>
      <c r="DDM113" s="84"/>
      <c r="DDN113" s="84"/>
      <c r="DDO113" s="84"/>
      <c r="DDP113" s="84"/>
      <c r="DDQ113" s="84"/>
      <c r="DDR113" s="84"/>
      <c r="DDS113" s="84"/>
      <c r="DDT113" s="84"/>
      <c r="DDU113" s="84"/>
      <c r="DDV113" s="84"/>
      <c r="DDW113" s="84"/>
      <c r="DDX113" s="84"/>
      <c r="DDY113" s="84"/>
      <c r="DDZ113" s="84"/>
      <c r="DEA113" s="84"/>
      <c r="DEB113" s="84"/>
      <c r="DEC113" s="84"/>
      <c r="DED113" s="84"/>
      <c r="DEE113" s="84"/>
      <c r="DEF113" s="84"/>
      <c r="DEG113" s="84"/>
      <c r="DEH113" s="84"/>
      <c r="DEI113" s="84"/>
      <c r="DEJ113" s="84"/>
      <c r="DEK113" s="84"/>
      <c r="DEL113" s="84"/>
      <c r="DEM113" s="84"/>
      <c r="DEN113" s="84"/>
      <c r="DEO113" s="84"/>
      <c r="DEP113" s="84"/>
      <c r="DEQ113" s="84"/>
      <c r="DER113" s="84"/>
      <c r="DES113" s="84"/>
      <c r="DET113" s="84"/>
      <c r="DEU113" s="84"/>
      <c r="DEV113" s="84"/>
      <c r="DEW113" s="84"/>
      <c r="DEX113" s="84"/>
      <c r="DEY113" s="84"/>
      <c r="DEZ113" s="84"/>
      <c r="DFA113" s="84"/>
      <c r="DFB113" s="84"/>
      <c r="DFC113" s="84"/>
      <c r="DFD113" s="84"/>
      <c r="DFE113" s="84"/>
      <c r="DFF113" s="84"/>
      <c r="DFG113" s="84"/>
      <c r="DFH113" s="84"/>
      <c r="DFI113" s="84"/>
      <c r="DFJ113" s="84"/>
      <c r="DFK113" s="84"/>
      <c r="DFL113" s="84"/>
      <c r="DFM113" s="84"/>
      <c r="DFN113" s="84"/>
      <c r="DFO113" s="84"/>
      <c r="DFP113" s="84"/>
      <c r="DFQ113" s="84"/>
      <c r="DFR113" s="84"/>
      <c r="DFS113" s="84"/>
      <c r="DFT113" s="84"/>
      <c r="DFU113" s="84"/>
      <c r="DFV113" s="84"/>
      <c r="DFW113" s="84"/>
      <c r="DFX113" s="84"/>
      <c r="DFY113" s="84"/>
      <c r="DFZ113" s="84"/>
      <c r="DGA113" s="84"/>
      <c r="DGB113" s="84"/>
      <c r="DGC113" s="84"/>
      <c r="DGD113" s="84"/>
      <c r="DGE113" s="84"/>
      <c r="DGF113" s="84"/>
      <c r="DGG113" s="84"/>
      <c r="DGH113" s="84"/>
      <c r="DGI113" s="84"/>
      <c r="DGJ113" s="84"/>
      <c r="DGK113" s="84"/>
      <c r="DGL113" s="84"/>
      <c r="DGM113" s="84"/>
      <c r="DGN113" s="84"/>
      <c r="DGO113" s="84"/>
      <c r="DGP113" s="84"/>
      <c r="DGQ113" s="84"/>
      <c r="DGR113" s="84"/>
      <c r="DGS113" s="84"/>
      <c r="DGT113" s="84"/>
      <c r="DGU113" s="84"/>
      <c r="DGV113" s="84"/>
      <c r="DGW113" s="84"/>
      <c r="DGX113" s="84"/>
      <c r="DGY113" s="84"/>
      <c r="DGZ113" s="84"/>
      <c r="DHA113" s="84"/>
      <c r="DHB113" s="84"/>
      <c r="DHC113" s="84"/>
      <c r="DHD113" s="84"/>
      <c r="DHE113" s="84"/>
      <c r="DHF113" s="84"/>
      <c r="DHG113" s="84"/>
      <c r="DHH113" s="84"/>
      <c r="DHI113" s="84"/>
      <c r="DHJ113" s="84"/>
      <c r="DHK113" s="84"/>
      <c r="DHL113" s="84"/>
      <c r="DHM113" s="84"/>
      <c r="DHN113" s="84"/>
      <c r="DHO113" s="84"/>
      <c r="DHP113" s="84"/>
      <c r="DHQ113" s="84"/>
      <c r="DHR113" s="84"/>
      <c r="DHS113" s="84"/>
      <c r="DHT113" s="84"/>
      <c r="DHU113" s="84"/>
      <c r="DHV113" s="84"/>
      <c r="DHW113" s="84"/>
      <c r="DHX113" s="84"/>
      <c r="DHY113" s="84"/>
      <c r="DHZ113" s="84"/>
      <c r="DIA113" s="84"/>
      <c r="DIB113" s="84"/>
      <c r="DIC113" s="84"/>
      <c r="DID113" s="84"/>
      <c r="DIE113" s="84"/>
      <c r="DIF113" s="84"/>
      <c r="DIG113" s="84"/>
      <c r="DIH113" s="84"/>
      <c r="DII113" s="84"/>
      <c r="DIJ113" s="84"/>
      <c r="DIK113" s="84"/>
      <c r="DIL113" s="84"/>
      <c r="DIM113" s="84"/>
      <c r="DIN113" s="84"/>
      <c r="DIO113" s="84"/>
      <c r="DIP113" s="84"/>
      <c r="DIQ113" s="84"/>
      <c r="DIR113" s="84"/>
      <c r="DIS113" s="84"/>
      <c r="DIT113" s="84"/>
      <c r="DIU113" s="84"/>
      <c r="DIV113" s="84"/>
      <c r="DIW113" s="84"/>
      <c r="DIX113" s="84"/>
      <c r="DIY113" s="84"/>
      <c r="DIZ113" s="84"/>
      <c r="DJA113" s="84"/>
      <c r="DJB113" s="84"/>
      <c r="DJC113" s="84"/>
      <c r="DJD113" s="84"/>
      <c r="DJE113" s="84"/>
      <c r="DJF113" s="84"/>
      <c r="DJG113" s="84"/>
      <c r="DJH113" s="84"/>
      <c r="DJI113" s="84"/>
      <c r="DJJ113" s="84"/>
      <c r="DJK113" s="84"/>
      <c r="DJL113" s="84"/>
      <c r="DJM113" s="84"/>
      <c r="DJN113" s="84"/>
      <c r="DJO113" s="84"/>
      <c r="DJP113" s="84"/>
      <c r="DJQ113" s="84"/>
      <c r="DJR113" s="84"/>
      <c r="DJS113" s="84"/>
      <c r="DJT113" s="84"/>
      <c r="DJU113" s="84"/>
      <c r="DJV113" s="84"/>
      <c r="DJW113" s="84"/>
      <c r="DJX113" s="84"/>
      <c r="DJY113" s="84"/>
      <c r="DJZ113" s="84"/>
      <c r="DKA113" s="84"/>
      <c r="DKB113" s="84"/>
      <c r="DKC113" s="84"/>
      <c r="DKD113" s="84"/>
      <c r="DKE113" s="84"/>
      <c r="DKF113" s="84"/>
      <c r="DKG113" s="84"/>
      <c r="DKH113" s="84"/>
      <c r="DKI113" s="84"/>
      <c r="DKJ113" s="84"/>
      <c r="DKK113" s="84"/>
      <c r="DKL113" s="84"/>
      <c r="DKM113" s="84"/>
      <c r="DKN113" s="84"/>
      <c r="DKO113" s="84"/>
      <c r="DKP113" s="84"/>
      <c r="DKQ113" s="84"/>
      <c r="DKR113" s="84"/>
      <c r="DKS113" s="84"/>
      <c r="DKT113" s="84"/>
      <c r="DKU113" s="84"/>
      <c r="DKV113" s="84"/>
      <c r="DKW113" s="84"/>
      <c r="DKX113" s="84"/>
      <c r="DKY113" s="84"/>
      <c r="DLF113" s="84"/>
      <c r="DLG113" s="84"/>
      <c r="DLH113" s="84"/>
      <c r="DLI113" s="84"/>
      <c r="DLJ113" s="84"/>
      <c r="DLK113" s="84"/>
      <c r="DLL113" s="84"/>
      <c r="DLM113" s="84"/>
      <c r="DLN113" s="84"/>
      <c r="DLO113" s="84"/>
      <c r="DLP113" s="84"/>
      <c r="DLQ113" s="84"/>
      <c r="DLR113" s="84"/>
      <c r="DLS113" s="84"/>
      <c r="DLT113" s="84"/>
      <c r="DLU113" s="84"/>
      <c r="DLV113" s="84"/>
      <c r="DLW113" s="84"/>
      <c r="DLX113" s="84"/>
      <c r="DLY113" s="84"/>
      <c r="DLZ113" s="84"/>
      <c r="DMA113" s="84"/>
      <c r="DMB113" s="84"/>
      <c r="DMC113" s="84"/>
      <c r="DMD113" s="84"/>
      <c r="DME113" s="84"/>
      <c r="DMF113" s="84"/>
      <c r="DMG113" s="84"/>
      <c r="DMH113" s="84"/>
      <c r="DMI113" s="84"/>
      <c r="DMJ113" s="84"/>
      <c r="DMK113" s="84"/>
      <c r="DML113" s="84"/>
      <c r="DMM113" s="84"/>
      <c r="DMN113" s="84"/>
      <c r="DMO113" s="84"/>
      <c r="DMP113" s="84"/>
      <c r="DMQ113" s="84"/>
      <c r="DMR113" s="84"/>
      <c r="DMS113" s="84"/>
      <c r="DMT113" s="84"/>
      <c r="DMU113" s="84"/>
      <c r="DMV113" s="84"/>
      <c r="DMW113" s="84"/>
      <c r="DMX113" s="84"/>
      <c r="DMY113" s="84"/>
      <c r="DMZ113" s="84"/>
      <c r="DNA113" s="84"/>
      <c r="DNB113" s="84"/>
      <c r="DNC113" s="84"/>
      <c r="DND113" s="84"/>
      <c r="DNE113" s="84"/>
      <c r="DNF113" s="84"/>
      <c r="DNG113" s="84"/>
      <c r="DNH113" s="84"/>
      <c r="DNI113" s="84"/>
      <c r="DNJ113" s="84"/>
      <c r="DNK113" s="84"/>
      <c r="DNL113" s="84"/>
      <c r="DNM113" s="84"/>
      <c r="DNN113" s="84"/>
      <c r="DNO113" s="84"/>
      <c r="DNP113" s="84"/>
      <c r="DNQ113" s="84"/>
      <c r="DNR113" s="84"/>
      <c r="DNS113" s="84"/>
      <c r="DNT113" s="84"/>
      <c r="DNU113" s="84"/>
      <c r="DNV113" s="84"/>
      <c r="DNW113" s="84"/>
      <c r="DNX113" s="84"/>
      <c r="DNY113" s="84"/>
      <c r="DNZ113" s="84"/>
      <c r="DOA113" s="84"/>
      <c r="DOB113" s="84"/>
      <c r="DOC113" s="84"/>
      <c r="DOD113" s="84"/>
      <c r="DOE113" s="84"/>
      <c r="DOF113" s="84"/>
      <c r="DOG113" s="84"/>
      <c r="DOH113" s="84"/>
      <c r="DOI113" s="84"/>
      <c r="DOJ113" s="84"/>
      <c r="DOK113" s="84"/>
      <c r="DOL113" s="84"/>
      <c r="DOM113" s="84"/>
      <c r="DON113" s="84"/>
      <c r="DOO113" s="84"/>
      <c r="DOP113" s="84"/>
      <c r="DOQ113" s="84"/>
      <c r="DOR113" s="84"/>
      <c r="DOS113" s="84"/>
      <c r="DOT113" s="84"/>
      <c r="DOU113" s="84"/>
      <c r="DOV113" s="84"/>
      <c r="DOW113" s="84"/>
      <c r="DOX113" s="84"/>
      <c r="DOY113" s="84"/>
      <c r="DOZ113" s="84"/>
      <c r="DPA113" s="84"/>
      <c r="DPB113" s="84"/>
      <c r="DPC113" s="84"/>
      <c r="DPD113" s="84"/>
      <c r="DPE113" s="84"/>
      <c r="DPF113" s="84"/>
      <c r="DPG113" s="84"/>
      <c r="DPH113" s="84"/>
      <c r="DPI113" s="84"/>
      <c r="DPJ113" s="84"/>
      <c r="DPK113" s="84"/>
      <c r="DPL113" s="84"/>
      <c r="DPM113" s="84"/>
      <c r="DPN113" s="84"/>
      <c r="DPO113" s="84"/>
      <c r="DPP113" s="84"/>
      <c r="DPQ113" s="84"/>
      <c r="DPR113" s="84"/>
      <c r="DPS113" s="84"/>
      <c r="DPT113" s="84"/>
      <c r="DPU113" s="84"/>
      <c r="DPV113" s="84"/>
      <c r="DPW113" s="84"/>
      <c r="DPX113" s="84"/>
      <c r="DPY113" s="84"/>
      <c r="DPZ113" s="84"/>
      <c r="DQA113" s="84"/>
      <c r="DQB113" s="84"/>
      <c r="DQC113" s="84"/>
      <c r="DQD113" s="84"/>
      <c r="DQE113" s="84"/>
      <c r="DQF113" s="84"/>
      <c r="DQG113" s="84"/>
      <c r="DQH113" s="84"/>
      <c r="DQI113" s="84"/>
      <c r="DQJ113" s="84"/>
      <c r="DQK113" s="84"/>
      <c r="DQL113" s="84"/>
      <c r="DQM113" s="84"/>
      <c r="DQN113" s="84"/>
      <c r="DQO113" s="84"/>
      <c r="DQP113" s="84"/>
      <c r="DQQ113" s="84"/>
      <c r="DQR113" s="84"/>
      <c r="DQS113" s="84"/>
      <c r="DQT113" s="84"/>
      <c r="DQU113" s="84"/>
      <c r="DQV113" s="84"/>
      <c r="DQW113" s="84"/>
      <c r="DQX113" s="84"/>
      <c r="DQY113" s="84"/>
      <c r="DQZ113" s="84"/>
      <c r="DRA113" s="84"/>
      <c r="DRB113" s="84"/>
      <c r="DRC113" s="84"/>
      <c r="DRD113" s="84"/>
      <c r="DRE113" s="84"/>
      <c r="DRF113" s="84"/>
      <c r="DRG113" s="84"/>
      <c r="DRH113" s="84"/>
      <c r="DRI113" s="84"/>
      <c r="DRJ113" s="84"/>
      <c r="DRK113" s="84"/>
      <c r="DRL113" s="84"/>
      <c r="DRM113" s="84"/>
      <c r="DRN113" s="84"/>
      <c r="DRO113" s="84"/>
      <c r="DRP113" s="84"/>
      <c r="DRQ113" s="84"/>
      <c r="DRR113" s="84"/>
      <c r="DRS113" s="84"/>
      <c r="DRT113" s="84"/>
      <c r="DRU113" s="84"/>
      <c r="DRV113" s="84"/>
      <c r="DRW113" s="84"/>
      <c r="DRX113" s="84"/>
      <c r="DRY113" s="84"/>
      <c r="DRZ113" s="84"/>
      <c r="DSA113" s="84"/>
      <c r="DSB113" s="84"/>
      <c r="DSC113" s="84"/>
      <c r="DSD113" s="84"/>
      <c r="DSE113" s="84"/>
      <c r="DSF113" s="84"/>
      <c r="DSG113" s="84"/>
      <c r="DSH113" s="84"/>
      <c r="DSI113" s="84"/>
      <c r="DSJ113" s="84"/>
      <c r="DSK113" s="84"/>
      <c r="DSL113" s="84"/>
      <c r="DSM113" s="84"/>
      <c r="DSN113" s="84"/>
      <c r="DSO113" s="84"/>
      <c r="DSP113" s="84"/>
      <c r="DSQ113" s="84"/>
      <c r="DSR113" s="84"/>
      <c r="DSS113" s="84"/>
      <c r="DST113" s="84"/>
      <c r="DSU113" s="84"/>
      <c r="DSV113" s="84"/>
      <c r="DSW113" s="84"/>
      <c r="DSX113" s="84"/>
      <c r="DSY113" s="84"/>
      <c r="DSZ113" s="84"/>
      <c r="DTA113" s="84"/>
      <c r="DTB113" s="84"/>
      <c r="DTC113" s="84"/>
      <c r="DTD113" s="84"/>
      <c r="DTE113" s="84"/>
      <c r="DTF113" s="84"/>
      <c r="DTG113" s="84"/>
      <c r="DTH113" s="84"/>
      <c r="DTI113" s="84"/>
      <c r="DTJ113" s="84"/>
      <c r="DTK113" s="84"/>
      <c r="DTL113" s="84"/>
      <c r="DTM113" s="84"/>
      <c r="DTN113" s="84"/>
      <c r="DTO113" s="84"/>
      <c r="DTP113" s="84"/>
      <c r="DTQ113" s="84"/>
      <c r="DTR113" s="84"/>
      <c r="DTS113" s="84"/>
      <c r="DTT113" s="84"/>
      <c r="DTU113" s="84"/>
      <c r="DTV113" s="84"/>
      <c r="DTW113" s="84"/>
      <c r="DTX113" s="84"/>
      <c r="DTY113" s="84"/>
      <c r="DTZ113" s="84"/>
      <c r="DUA113" s="84"/>
      <c r="DUB113" s="84"/>
      <c r="DUC113" s="84"/>
      <c r="DUD113" s="84"/>
      <c r="DUE113" s="84"/>
      <c r="DUF113" s="84"/>
      <c r="DUG113" s="84"/>
      <c r="DUH113" s="84"/>
      <c r="DUI113" s="84"/>
      <c r="DUJ113" s="84"/>
      <c r="DUK113" s="84"/>
      <c r="DUL113" s="84"/>
      <c r="DUM113" s="84"/>
      <c r="DUN113" s="84"/>
      <c r="DUO113" s="84"/>
      <c r="DUP113" s="84"/>
      <c r="DUQ113" s="84"/>
      <c r="DUR113" s="84"/>
      <c r="DUS113" s="84"/>
      <c r="DUT113" s="84"/>
      <c r="DUU113" s="84"/>
      <c r="DVB113" s="84"/>
      <c r="DVC113" s="84"/>
      <c r="DVD113" s="84"/>
      <c r="DVE113" s="84"/>
      <c r="DVF113" s="84"/>
      <c r="DVG113" s="84"/>
      <c r="DVH113" s="84"/>
      <c r="DVI113" s="84"/>
      <c r="DVJ113" s="84"/>
      <c r="DVK113" s="84"/>
      <c r="DVL113" s="84"/>
      <c r="DVM113" s="84"/>
      <c r="DVN113" s="84"/>
      <c r="DVO113" s="84"/>
      <c r="DVP113" s="84"/>
      <c r="DVQ113" s="84"/>
      <c r="DVR113" s="84"/>
      <c r="DVS113" s="84"/>
      <c r="DVT113" s="84"/>
      <c r="DVU113" s="84"/>
      <c r="DVV113" s="84"/>
      <c r="DVW113" s="84"/>
      <c r="DVX113" s="84"/>
      <c r="DVY113" s="84"/>
      <c r="DVZ113" s="84"/>
      <c r="DWA113" s="84"/>
      <c r="DWB113" s="84"/>
      <c r="DWC113" s="84"/>
      <c r="DWD113" s="84"/>
      <c r="DWE113" s="84"/>
      <c r="DWF113" s="84"/>
      <c r="DWG113" s="84"/>
      <c r="DWH113" s="84"/>
      <c r="DWI113" s="84"/>
      <c r="DWJ113" s="84"/>
      <c r="DWK113" s="84"/>
      <c r="DWL113" s="84"/>
      <c r="DWM113" s="84"/>
      <c r="DWN113" s="84"/>
      <c r="DWO113" s="84"/>
      <c r="DWP113" s="84"/>
      <c r="DWQ113" s="84"/>
      <c r="DWR113" s="84"/>
      <c r="DWS113" s="84"/>
      <c r="DWT113" s="84"/>
      <c r="DWU113" s="84"/>
      <c r="DWV113" s="84"/>
      <c r="DWW113" s="84"/>
      <c r="DWX113" s="84"/>
      <c r="DWY113" s="84"/>
      <c r="DWZ113" s="84"/>
      <c r="DXA113" s="84"/>
      <c r="DXB113" s="84"/>
      <c r="DXC113" s="84"/>
      <c r="DXD113" s="84"/>
      <c r="DXE113" s="84"/>
      <c r="DXF113" s="84"/>
      <c r="DXG113" s="84"/>
      <c r="DXH113" s="84"/>
      <c r="DXI113" s="84"/>
      <c r="DXJ113" s="84"/>
      <c r="DXK113" s="84"/>
      <c r="DXL113" s="84"/>
      <c r="DXM113" s="84"/>
      <c r="DXN113" s="84"/>
      <c r="DXO113" s="84"/>
      <c r="DXP113" s="84"/>
      <c r="DXQ113" s="84"/>
      <c r="DXR113" s="84"/>
      <c r="DXS113" s="84"/>
      <c r="DXT113" s="84"/>
      <c r="DXU113" s="84"/>
      <c r="DXV113" s="84"/>
      <c r="DXW113" s="84"/>
      <c r="DXX113" s="84"/>
      <c r="DXY113" s="84"/>
      <c r="DXZ113" s="84"/>
      <c r="DYA113" s="84"/>
      <c r="DYB113" s="84"/>
      <c r="DYC113" s="84"/>
      <c r="DYD113" s="84"/>
      <c r="DYE113" s="84"/>
      <c r="DYF113" s="84"/>
      <c r="DYG113" s="84"/>
      <c r="DYH113" s="84"/>
      <c r="DYI113" s="84"/>
      <c r="DYJ113" s="84"/>
      <c r="DYK113" s="84"/>
      <c r="DYL113" s="84"/>
      <c r="DYM113" s="84"/>
      <c r="DYN113" s="84"/>
      <c r="DYO113" s="84"/>
      <c r="DYP113" s="84"/>
      <c r="DYQ113" s="84"/>
      <c r="DYR113" s="84"/>
      <c r="DYS113" s="84"/>
      <c r="DYT113" s="84"/>
      <c r="DYU113" s="84"/>
      <c r="DYV113" s="84"/>
      <c r="DYW113" s="84"/>
      <c r="DYX113" s="84"/>
      <c r="DYY113" s="84"/>
      <c r="DYZ113" s="84"/>
      <c r="DZA113" s="84"/>
      <c r="DZB113" s="84"/>
      <c r="DZC113" s="84"/>
      <c r="DZD113" s="84"/>
      <c r="DZE113" s="84"/>
      <c r="DZF113" s="84"/>
      <c r="DZG113" s="84"/>
      <c r="DZH113" s="84"/>
      <c r="DZI113" s="84"/>
      <c r="DZJ113" s="84"/>
      <c r="DZK113" s="84"/>
      <c r="DZL113" s="84"/>
      <c r="DZM113" s="84"/>
      <c r="DZN113" s="84"/>
      <c r="DZO113" s="84"/>
      <c r="DZP113" s="84"/>
      <c r="DZQ113" s="84"/>
      <c r="DZR113" s="84"/>
      <c r="DZS113" s="84"/>
      <c r="DZT113" s="84"/>
      <c r="DZU113" s="84"/>
      <c r="DZV113" s="84"/>
      <c r="DZW113" s="84"/>
      <c r="DZX113" s="84"/>
      <c r="DZY113" s="84"/>
      <c r="DZZ113" s="84"/>
      <c r="EAA113" s="84"/>
      <c r="EAB113" s="84"/>
      <c r="EAC113" s="84"/>
      <c r="EAD113" s="84"/>
      <c r="EAE113" s="84"/>
      <c r="EAF113" s="84"/>
      <c r="EAG113" s="84"/>
      <c r="EAH113" s="84"/>
      <c r="EAI113" s="84"/>
      <c r="EAJ113" s="84"/>
      <c r="EAK113" s="84"/>
      <c r="EAL113" s="84"/>
      <c r="EAM113" s="84"/>
      <c r="EAN113" s="84"/>
      <c r="EAO113" s="84"/>
      <c r="EAP113" s="84"/>
      <c r="EAQ113" s="84"/>
      <c r="EAR113" s="84"/>
      <c r="EAS113" s="84"/>
      <c r="EAT113" s="84"/>
      <c r="EAU113" s="84"/>
      <c r="EAV113" s="84"/>
      <c r="EAW113" s="84"/>
      <c r="EAX113" s="84"/>
      <c r="EAY113" s="84"/>
      <c r="EAZ113" s="84"/>
      <c r="EBA113" s="84"/>
      <c r="EBB113" s="84"/>
      <c r="EBC113" s="84"/>
      <c r="EBD113" s="84"/>
      <c r="EBE113" s="84"/>
      <c r="EBF113" s="84"/>
      <c r="EBG113" s="84"/>
      <c r="EBH113" s="84"/>
      <c r="EBI113" s="84"/>
      <c r="EBJ113" s="84"/>
      <c r="EBK113" s="84"/>
      <c r="EBL113" s="84"/>
      <c r="EBM113" s="84"/>
      <c r="EBN113" s="84"/>
      <c r="EBO113" s="84"/>
      <c r="EBP113" s="84"/>
      <c r="EBQ113" s="84"/>
      <c r="EBR113" s="84"/>
      <c r="EBS113" s="84"/>
      <c r="EBT113" s="84"/>
      <c r="EBU113" s="84"/>
      <c r="EBV113" s="84"/>
      <c r="EBW113" s="84"/>
      <c r="EBX113" s="84"/>
      <c r="EBY113" s="84"/>
      <c r="EBZ113" s="84"/>
      <c r="ECA113" s="84"/>
      <c r="ECB113" s="84"/>
      <c r="ECC113" s="84"/>
      <c r="ECD113" s="84"/>
      <c r="ECE113" s="84"/>
      <c r="ECF113" s="84"/>
      <c r="ECG113" s="84"/>
      <c r="ECH113" s="84"/>
      <c r="ECI113" s="84"/>
      <c r="ECJ113" s="84"/>
      <c r="ECK113" s="84"/>
      <c r="ECL113" s="84"/>
      <c r="ECM113" s="84"/>
      <c r="ECN113" s="84"/>
      <c r="ECO113" s="84"/>
      <c r="ECP113" s="84"/>
      <c r="ECQ113" s="84"/>
      <c r="ECR113" s="84"/>
      <c r="ECS113" s="84"/>
      <c r="ECT113" s="84"/>
      <c r="ECU113" s="84"/>
      <c r="ECV113" s="84"/>
      <c r="ECW113" s="84"/>
      <c r="ECX113" s="84"/>
      <c r="ECY113" s="84"/>
      <c r="ECZ113" s="84"/>
      <c r="EDA113" s="84"/>
      <c r="EDB113" s="84"/>
      <c r="EDC113" s="84"/>
      <c r="EDD113" s="84"/>
      <c r="EDE113" s="84"/>
      <c r="EDF113" s="84"/>
      <c r="EDG113" s="84"/>
      <c r="EDH113" s="84"/>
      <c r="EDI113" s="84"/>
      <c r="EDJ113" s="84"/>
      <c r="EDK113" s="84"/>
      <c r="EDL113" s="84"/>
      <c r="EDM113" s="84"/>
      <c r="EDN113" s="84"/>
      <c r="EDO113" s="84"/>
      <c r="EDP113" s="84"/>
      <c r="EDQ113" s="84"/>
      <c r="EDR113" s="84"/>
      <c r="EDS113" s="84"/>
      <c r="EDT113" s="84"/>
      <c r="EDU113" s="84"/>
      <c r="EDV113" s="84"/>
      <c r="EDW113" s="84"/>
      <c r="EDX113" s="84"/>
      <c r="EDY113" s="84"/>
      <c r="EDZ113" s="84"/>
      <c r="EEA113" s="84"/>
      <c r="EEB113" s="84"/>
      <c r="EEC113" s="84"/>
      <c r="EED113" s="84"/>
      <c r="EEE113" s="84"/>
      <c r="EEF113" s="84"/>
      <c r="EEG113" s="84"/>
      <c r="EEH113" s="84"/>
      <c r="EEI113" s="84"/>
      <c r="EEJ113" s="84"/>
      <c r="EEK113" s="84"/>
      <c r="EEL113" s="84"/>
      <c r="EEM113" s="84"/>
      <c r="EEN113" s="84"/>
      <c r="EEO113" s="84"/>
      <c r="EEP113" s="84"/>
      <c r="EEQ113" s="84"/>
      <c r="EEX113" s="84"/>
      <c r="EEY113" s="84"/>
      <c r="EEZ113" s="84"/>
      <c r="EFA113" s="84"/>
      <c r="EFB113" s="84"/>
      <c r="EFC113" s="84"/>
      <c r="EFD113" s="84"/>
      <c r="EFE113" s="84"/>
      <c r="EFF113" s="84"/>
      <c r="EFG113" s="84"/>
      <c r="EFH113" s="84"/>
      <c r="EFI113" s="84"/>
      <c r="EFJ113" s="84"/>
      <c r="EFK113" s="84"/>
      <c r="EFL113" s="84"/>
      <c r="EFM113" s="84"/>
      <c r="EFN113" s="84"/>
      <c r="EFO113" s="84"/>
      <c r="EFP113" s="84"/>
      <c r="EFQ113" s="84"/>
      <c r="EFR113" s="84"/>
      <c r="EFS113" s="84"/>
      <c r="EFT113" s="84"/>
      <c r="EFU113" s="84"/>
      <c r="EFV113" s="84"/>
      <c r="EFW113" s="84"/>
      <c r="EFX113" s="84"/>
      <c r="EFY113" s="84"/>
      <c r="EFZ113" s="84"/>
      <c r="EGA113" s="84"/>
      <c r="EGB113" s="84"/>
      <c r="EGC113" s="84"/>
      <c r="EGD113" s="84"/>
      <c r="EGE113" s="84"/>
      <c r="EGF113" s="84"/>
      <c r="EGG113" s="84"/>
      <c r="EGH113" s="84"/>
      <c r="EGI113" s="84"/>
      <c r="EGJ113" s="84"/>
      <c r="EGK113" s="84"/>
      <c r="EGL113" s="84"/>
      <c r="EGM113" s="84"/>
      <c r="EGN113" s="84"/>
      <c r="EGO113" s="84"/>
      <c r="EGP113" s="84"/>
      <c r="EGQ113" s="84"/>
      <c r="EGR113" s="84"/>
      <c r="EGS113" s="84"/>
      <c r="EGT113" s="84"/>
      <c r="EGU113" s="84"/>
      <c r="EGV113" s="84"/>
      <c r="EGW113" s="84"/>
      <c r="EGX113" s="84"/>
      <c r="EGY113" s="84"/>
      <c r="EGZ113" s="84"/>
      <c r="EHA113" s="84"/>
      <c r="EHB113" s="84"/>
      <c r="EHC113" s="84"/>
      <c r="EHD113" s="84"/>
      <c r="EHE113" s="84"/>
      <c r="EHF113" s="84"/>
      <c r="EHG113" s="84"/>
      <c r="EHH113" s="84"/>
      <c r="EHI113" s="84"/>
      <c r="EHJ113" s="84"/>
      <c r="EHK113" s="84"/>
      <c r="EHL113" s="84"/>
      <c r="EHM113" s="84"/>
      <c r="EHN113" s="84"/>
      <c r="EHO113" s="84"/>
      <c r="EHP113" s="84"/>
      <c r="EHQ113" s="84"/>
      <c r="EHR113" s="84"/>
      <c r="EHS113" s="84"/>
      <c r="EHT113" s="84"/>
      <c r="EHU113" s="84"/>
      <c r="EHV113" s="84"/>
      <c r="EHW113" s="84"/>
      <c r="EHX113" s="84"/>
      <c r="EHY113" s="84"/>
      <c r="EHZ113" s="84"/>
      <c r="EIA113" s="84"/>
      <c r="EIB113" s="84"/>
      <c r="EIC113" s="84"/>
      <c r="EID113" s="84"/>
      <c r="EIE113" s="84"/>
      <c r="EIF113" s="84"/>
      <c r="EIG113" s="84"/>
      <c r="EIH113" s="84"/>
      <c r="EII113" s="84"/>
      <c r="EIJ113" s="84"/>
      <c r="EIK113" s="84"/>
      <c r="EIL113" s="84"/>
      <c r="EIM113" s="84"/>
      <c r="EIN113" s="84"/>
      <c r="EIO113" s="84"/>
      <c r="EIP113" s="84"/>
      <c r="EIQ113" s="84"/>
      <c r="EIR113" s="84"/>
      <c r="EIS113" s="84"/>
      <c r="EIT113" s="84"/>
      <c r="EIU113" s="84"/>
      <c r="EIV113" s="84"/>
      <c r="EIW113" s="84"/>
      <c r="EIX113" s="84"/>
      <c r="EIY113" s="84"/>
      <c r="EIZ113" s="84"/>
      <c r="EJA113" s="84"/>
      <c r="EJB113" s="84"/>
      <c r="EJC113" s="84"/>
      <c r="EJD113" s="84"/>
      <c r="EJE113" s="84"/>
      <c r="EJF113" s="84"/>
      <c r="EJG113" s="84"/>
      <c r="EJH113" s="84"/>
      <c r="EJI113" s="84"/>
      <c r="EJJ113" s="84"/>
      <c r="EJK113" s="84"/>
      <c r="EJL113" s="84"/>
      <c r="EJM113" s="84"/>
      <c r="EJN113" s="84"/>
      <c r="EJO113" s="84"/>
      <c r="EJP113" s="84"/>
      <c r="EJQ113" s="84"/>
      <c r="EJR113" s="84"/>
      <c r="EJS113" s="84"/>
      <c r="EJT113" s="84"/>
      <c r="EJU113" s="84"/>
      <c r="EJV113" s="84"/>
      <c r="EJW113" s="84"/>
      <c r="EJX113" s="84"/>
      <c r="EJY113" s="84"/>
      <c r="EJZ113" s="84"/>
      <c r="EKA113" s="84"/>
      <c r="EKB113" s="84"/>
      <c r="EKC113" s="84"/>
      <c r="EKD113" s="84"/>
      <c r="EKE113" s="84"/>
      <c r="EKF113" s="84"/>
      <c r="EKG113" s="84"/>
      <c r="EKH113" s="84"/>
      <c r="EKI113" s="84"/>
      <c r="EKJ113" s="84"/>
      <c r="EKK113" s="84"/>
      <c r="EKL113" s="84"/>
      <c r="EKM113" s="84"/>
      <c r="EKN113" s="84"/>
      <c r="EKO113" s="84"/>
      <c r="EKP113" s="84"/>
      <c r="EKQ113" s="84"/>
      <c r="EKR113" s="84"/>
      <c r="EKS113" s="84"/>
      <c r="EKT113" s="84"/>
      <c r="EKU113" s="84"/>
      <c r="EKV113" s="84"/>
      <c r="EKW113" s="84"/>
      <c r="EKX113" s="84"/>
      <c r="EKY113" s="84"/>
      <c r="EKZ113" s="84"/>
      <c r="ELA113" s="84"/>
      <c r="ELB113" s="84"/>
      <c r="ELC113" s="84"/>
      <c r="ELD113" s="84"/>
      <c r="ELE113" s="84"/>
      <c r="ELF113" s="84"/>
      <c r="ELG113" s="84"/>
      <c r="ELH113" s="84"/>
      <c r="ELI113" s="84"/>
      <c r="ELJ113" s="84"/>
      <c r="ELK113" s="84"/>
      <c r="ELL113" s="84"/>
      <c r="ELM113" s="84"/>
      <c r="ELN113" s="84"/>
      <c r="ELO113" s="84"/>
      <c r="ELP113" s="84"/>
      <c r="ELQ113" s="84"/>
      <c r="ELR113" s="84"/>
      <c r="ELS113" s="84"/>
      <c r="ELT113" s="84"/>
      <c r="ELU113" s="84"/>
      <c r="ELV113" s="84"/>
      <c r="ELW113" s="84"/>
      <c r="ELX113" s="84"/>
      <c r="ELY113" s="84"/>
      <c r="ELZ113" s="84"/>
      <c r="EMA113" s="84"/>
      <c r="EMB113" s="84"/>
      <c r="EMC113" s="84"/>
      <c r="EMD113" s="84"/>
      <c r="EME113" s="84"/>
      <c r="EMF113" s="84"/>
      <c r="EMG113" s="84"/>
      <c r="EMH113" s="84"/>
      <c r="EMI113" s="84"/>
      <c r="EMJ113" s="84"/>
      <c r="EMK113" s="84"/>
      <c r="EML113" s="84"/>
      <c r="EMM113" s="84"/>
      <c r="EMN113" s="84"/>
      <c r="EMO113" s="84"/>
      <c r="EMP113" s="84"/>
      <c r="EMQ113" s="84"/>
      <c r="EMR113" s="84"/>
      <c r="EMS113" s="84"/>
      <c r="EMT113" s="84"/>
      <c r="EMU113" s="84"/>
      <c r="EMV113" s="84"/>
      <c r="EMW113" s="84"/>
      <c r="EMX113" s="84"/>
      <c r="EMY113" s="84"/>
      <c r="EMZ113" s="84"/>
      <c r="ENA113" s="84"/>
      <c r="ENB113" s="84"/>
      <c r="ENC113" s="84"/>
      <c r="END113" s="84"/>
      <c r="ENE113" s="84"/>
      <c r="ENF113" s="84"/>
      <c r="ENG113" s="84"/>
      <c r="ENH113" s="84"/>
      <c r="ENI113" s="84"/>
      <c r="ENJ113" s="84"/>
      <c r="ENK113" s="84"/>
      <c r="ENL113" s="84"/>
      <c r="ENM113" s="84"/>
      <c r="ENN113" s="84"/>
      <c r="ENO113" s="84"/>
      <c r="ENP113" s="84"/>
      <c r="ENQ113" s="84"/>
      <c r="ENR113" s="84"/>
      <c r="ENS113" s="84"/>
      <c r="ENT113" s="84"/>
      <c r="ENU113" s="84"/>
      <c r="ENV113" s="84"/>
      <c r="ENW113" s="84"/>
      <c r="ENX113" s="84"/>
      <c r="ENY113" s="84"/>
      <c r="ENZ113" s="84"/>
      <c r="EOA113" s="84"/>
      <c r="EOB113" s="84"/>
      <c r="EOC113" s="84"/>
      <c r="EOD113" s="84"/>
      <c r="EOE113" s="84"/>
      <c r="EOF113" s="84"/>
      <c r="EOG113" s="84"/>
      <c r="EOH113" s="84"/>
      <c r="EOI113" s="84"/>
      <c r="EOJ113" s="84"/>
      <c r="EOK113" s="84"/>
      <c r="EOL113" s="84"/>
      <c r="EOM113" s="84"/>
      <c r="EOT113" s="84"/>
      <c r="EOU113" s="84"/>
      <c r="EOV113" s="84"/>
      <c r="EOW113" s="84"/>
      <c r="EOX113" s="84"/>
      <c r="EOY113" s="84"/>
      <c r="EOZ113" s="84"/>
      <c r="EPA113" s="84"/>
      <c r="EPB113" s="84"/>
      <c r="EPC113" s="84"/>
      <c r="EPD113" s="84"/>
      <c r="EPE113" s="84"/>
      <c r="EPF113" s="84"/>
      <c r="EPG113" s="84"/>
      <c r="EPH113" s="84"/>
      <c r="EPI113" s="84"/>
      <c r="EPJ113" s="84"/>
      <c r="EPK113" s="84"/>
      <c r="EPL113" s="84"/>
      <c r="EPM113" s="84"/>
      <c r="EPN113" s="84"/>
      <c r="EPO113" s="84"/>
      <c r="EPP113" s="84"/>
      <c r="EPQ113" s="84"/>
      <c r="EPR113" s="84"/>
      <c r="EPS113" s="84"/>
      <c r="EPT113" s="84"/>
      <c r="EPU113" s="84"/>
      <c r="EPV113" s="84"/>
      <c r="EPW113" s="84"/>
      <c r="EPX113" s="84"/>
      <c r="EPY113" s="84"/>
      <c r="EPZ113" s="84"/>
      <c r="EQA113" s="84"/>
      <c r="EQB113" s="84"/>
      <c r="EQC113" s="84"/>
      <c r="EQD113" s="84"/>
      <c r="EQE113" s="84"/>
      <c r="EQF113" s="84"/>
      <c r="EQG113" s="84"/>
      <c r="EQH113" s="84"/>
      <c r="EQI113" s="84"/>
      <c r="EQJ113" s="84"/>
      <c r="EQK113" s="84"/>
      <c r="EQL113" s="84"/>
      <c r="EQM113" s="84"/>
      <c r="EQN113" s="84"/>
      <c r="EQO113" s="84"/>
      <c r="EQP113" s="84"/>
      <c r="EQQ113" s="84"/>
      <c r="EQR113" s="84"/>
      <c r="EQS113" s="84"/>
      <c r="EQT113" s="84"/>
      <c r="EQU113" s="84"/>
      <c r="EQV113" s="84"/>
      <c r="EQW113" s="84"/>
      <c r="EQX113" s="84"/>
      <c r="EQY113" s="84"/>
      <c r="EQZ113" s="84"/>
      <c r="ERA113" s="84"/>
      <c r="ERB113" s="84"/>
      <c r="ERC113" s="84"/>
      <c r="ERD113" s="84"/>
      <c r="ERE113" s="84"/>
      <c r="ERF113" s="84"/>
      <c r="ERG113" s="84"/>
      <c r="ERH113" s="84"/>
      <c r="ERI113" s="84"/>
      <c r="ERJ113" s="84"/>
      <c r="ERK113" s="84"/>
      <c r="ERL113" s="84"/>
      <c r="ERM113" s="84"/>
      <c r="ERN113" s="84"/>
      <c r="ERO113" s="84"/>
      <c r="ERP113" s="84"/>
      <c r="ERQ113" s="84"/>
      <c r="ERR113" s="84"/>
      <c r="ERS113" s="84"/>
      <c r="ERT113" s="84"/>
      <c r="ERU113" s="84"/>
      <c r="ERV113" s="84"/>
      <c r="ERW113" s="84"/>
      <c r="ERX113" s="84"/>
      <c r="ERY113" s="84"/>
      <c r="ERZ113" s="84"/>
      <c r="ESA113" s="84"/>
      <c r="ESB113" s="84"/>
      <c r="ESC113" s="84"/>
      <c r="ESD113" s="84"/>
      <c r="ESE113" s="84"/>
      <c r="ESF113" s="84"/>
      <c r="ESG113" s="84"/>
      <c r="ESH113" s="84"/>
      <c r="ESI113" s="84"/>
      <c r="ESJ113" s="84"/>
      <c r="ESK113" s="84"/>
      <c r="ESL113" s="84"/>
      <c r="ESM113" s="84"/>
      <c r="ESN113" s="84"/>
      <c r="ESO113" s="84"/>
      <c r="ESP113" s="84"/>
      <c r="ESQ113" s="84"/>
      <c r="ESR113" s="84"/>
      <c r="ESS113" s="84"/>
      <c r="EST113" s="84"/>
      <c r="ESU113" s="84"/>
      <c r="ESV113" s="84"/>
      <c r="ESW113" s="84"/>
      <c r="ESX113" s="84"/>
      <c r="ESY113" s="84"/>
      <c r="ESZ113" s="84"/>
      <c r="ETA113" s="84"/>
      <c r="ETB113" s="84"/>
      <c r="ETC113" s="84"/>
      <c r="ETD113" s="84"/>
      <c r="ETE113" s="84"/>
      <c r="ETF113" s="84"/>
      <c r="ETG113" s="84"/>
      <c r="ETH113" s="84"/>
      <c r="ETI113" s="84"/>
      <c r="ETJ113" s="84"/>
      <c r="ETK113" s="84"/>
      <c r="ETL113" s="84"/>
      <c r="ETM113" s="84"/>
      <c r="ETN113" s="84"/>
      <c r="ETO113" s="84"/>
      <c r="ETP113" s="84"/>
      <c r="ETQ113" s="84"/>
      <c r="ETR113" s="84"/>
      <c r="ETS113" s="84"/>
      <c r="ETT113" s="84"/>
      <c r="ETU113" s="84"/>
      <c r="ETV113" s="84"/>
      <c r="ETW113" s="84"/>
      <c r="ETX113" s="84"/>
      <c r="ETY113" s="84"/>
      <c r="ETZ113" s="84"/>
      <c r="EUA113" s="84"/>
      <c r="EUB113" s="84"/>
      <c r="EUC113" s="84"/>
      <c r="EUD113" s="84"/>
      <c r="EUE113" s="84"/>
      <c r="EUF113" s="84"/>
      <c r="EUG113" s="84"/>
      <c r="EUH113" s="84"/>
      <c r="EUI113" s="84"/>
      <c r="EUJ113" s="84"/>
      <c r="EUK113" s="84"/>
      <c r="EUL113" s="84"/>
      <c r="EUM113" s="84"/>
      <c r="EUN113" s="84"/>
      <c r="EUO113" s="84"/>
      <c r="EUP113" s="84"/>
      <c r="EUQ113" s="84"/>
      <c r="EUR113" s="84"/>
      <c r="EUS113" s="84"/>
      <c r="EUT113" s="84"/>
      <c r="EUU113" s="84"/>
      <c r="EUV113" s="84"/>
      <c r="EUW113" s="84"/>
      <c r="EUX113" s="84"/>
      <c r="EUY113" s="84"/>
      <c r="EUZ113" s="84"/>
      <c r="EVA113" s="84"/>
      <c r="EVB113" s="84"/>
      <c r="EVC113" s="84"/>
      <c r="EVD113" s="84"/>
      <c r="EVE113" s="84"/>
      <c r="EVF113" s="84"/>
      <c r="EVG113" s="84"/>
      <c r="EVH113" s="84"/>
      <c r="EVI113" s="84"/>
      <c r="EVJ113" s="84"/>
      <c r="EVK113" s="84"/>
      <c r="EVL113" s="84"/>
      <c r="EVM113" s="84"/>
      <c r="EVN113" s="84"/>
      <c r="EVO113" s="84"/>
      <c r="EVP113" s="84"/>
      <c r="EVQ113" s="84"/>
      <c r="EVR113" s="84"/>
      <c r="EVS113" s="84"/>
      <c r="EVT113" s="84"/>
      <c r="EVU113" s="84"/>
      <c r="EVV113" s="84"/>
      <c r="EVW113" s="84"/>
      <c r="EVX113" s="84"/>
      <c r="EVY113" s="84"/>
      <c r="EVZ113" s="84"/>
      <c r="EWA113" s="84"/>
      <c r="EWB113" s="84"/>
      <c r="EWC113" s="84"/>
      <c r="EWD113" s="84"/>
      <c r="EWE113" s="84"/>
      <c r="EWF113" s="84"/>
      <c r="EWG113" s="84"/>
      <c r="EWH113" s="84"/>
      <c r="EWI113" s="84"/>
      <c r="EWJ113" s="84"/>
      <c r="EWK113" s="84"/>
      <c r="EWL113" s="84"/>
      <c r="EWM113" s="84"/>
      <c r="EWN113" s="84"/>
      <c r="EWO113" s="84"/>
      <c r="EWP113" s="84"/>
      <c r="EWQ113" s="84"/>
      <c r="EWR113" s="84"/>
      <c r="EWS113" s="84"/>
      <c r="EWT113" s="84"/>
      <c r="EWU113" s="84"/>
      <c r="EWV113" s="84"/>
      <c r="EWW113" s="84"/>
      <c r="EWX113" s="84"/>
      <c r="EWY113" s="84"/>
      <c r="EWZ113" s="84"/>
      <c r="EXA113" s="84"/>
      <c r="EXB113" s="84"/>
      <c r="EXC113" s="84"/>
      <c r="EXD113" s="84"/>
      <c r="EXE113" s="84"/>
      <c r="EXF113" s="84"/>
      <c r="EXG113" s="84"/>
      <c r="EXH113" s="84"/>
      <c r="EXI113" s="84"/>
      <c r="EXJ113" s="84"/>
      <c r="EXK113" s="84"/>
      <c r="EXL113" s="84"/>
      <c r="EXM113" s="84"/>
      <c r="EXN113" s="84"/>
      <c r="EXO113" s="84"/>
      <c r="EXP113" s="84"/>
      <c r="EXQ113" s="84"/>
      <c r="EXR113" s="84"/>
      <c r="EXS113" s="84"/>
      <c r="EXT113" s="84"/>
      <c r="EXU113" s="84"/>
      <c r="EXV113" s="84"/>
      <c r="EXW113" s="84"/>
      <c r="EXX113" s="84"/>
      <c r="EXY113" s="84"/>
      <c r="EXZ113" s="84"/>
      <c r="EYA113" s="84"/>
      <c r="EYB113" s="84"/>
      <c r="EYC113" s="84"/>
      <c r="EYD113" s="84"/>
      <c r="EYE113" s="84"/>
      <c r="EYF113" s="84"/>
      <c r="EYG113" s="84"/>
      <c r="EYH113" s="84"/>
      <c r="EYI113" s="84"/>
      <c r="EYP113" s="84"/>
      <c r="EYQ113" s="84"/>
      <c r="EYR113" s="84"/>
      <c r="EYS113" s="84"/>
      <c r="EYT113" s="84"/>
      <c r="EYU113" s="84"/>
      <c r="EYV113" s="84"/>
      <c r="EYW113" s="84"/>
      <c r="EYX113" s="84"/>
      <c r="EYY113" s="84"/>
      <c r="EYZ113" s="84"/>
      <c r="EZA113" s="84"/>
      <c r="EZB113" s="84"/>
      <c r="EZC113" s="84"/>
      <c r="EZD113" s="84"/>
      <c r="EZE113" s="84"/>
      <c r="EZF113" s="84"/>
      <c r="EZG113" s="84"/>
      <c r="EZH113" s="84"/>
      <c r="EZI113" s="84"/>
      <c r="EZJ113" s="84"/>
      <c r="EZK113" s="84"/>
      <c r="EZL113" s="84"/>
      <c r="EZM113" s="84"/>
      <c r="EZN113" s="84"/>
      <c r="EZO113" s="84"/>
      <c r="EZP113" s="84"/>
      <c r="EZQ113" s="84"/>
      <c r="EZR113" s="84"/>
      <c r="EZS113" s="84"/>
      <c r="EZT113" s="84"/>
      <c r="EZU113" s="84"/>
      <c r="EZV113" s="84"/>
      <c r="EZW113" s="84"/>
      <c r="EZX113" s="84"/>
      <c r="EZY113" s="84"/>
      <c r="EZZ113" s="84"/>
      <c r="FAA113" s="84"/>
      <c r="FAB113" s="84"/>
      <c r="FAC113" s="84"/>
      <c r="FAD113" s="84"/>
      <c r="FAE113" s="84"/>
      <c r="FAF113" s="84"/>
      <c r="FAG113" s="84"/>
      <c r="FAH113" s="84"/>
      <c r="FAI113" s="84"/>
      <c r="FAJ113" s="84"/>
      <c r="FAK113" s="84"/>
      <c r="FAL113" s="84"/>
      <c r="FAM113" s="84"/>
      <c r="FAN113" s="84"/>
      <c r="FAO113" s="84"/>
      <c r="FAP113" s="84"/>
      <c r="FAQ113" s="84"/>
      <c r="FAR113" s="84"/>
      <c r="FAS113" s="84"/>
      <c r="FAT113" s="84"/>
      <c r="FAU113" s="84"/>
      <c r="FAV113" s="84"/>
      <c r="FAW113" s="84"/>
      <c r="FAX113" s="84"/>
      <c r="FAY113" s="84"/>
      <c r="FAZ113" s="84"/>
      <c r="FBA113" s="84"/>
      <c r="FBB113" s="84"/>
      <c r="FBC113" s="84"/>
      <c r="FBD113" s="84"/>
      <c r="FBE113" s="84"/>
      <c r="FBF113" s="84"/>
      <c r="FBG113" s="84"/>
      <c r="FBH113" s="84"/>
      <c r="FBI113" s="84"/>
      <c r="FBJ113" s="84"/>
      <c r="FBK113" s="84"/>
      <c r="FBL113" s="84"/>
      <c r="FBM113" s="84"/>
      <c r="FBN113" s="84"/>
      <c r="FBO113" s="84"/>
      <c r="FBP113" s="84"/>
      <c r="FBQ113" s="84"/>
      <c r="FBR113" s="84"/>
      <c r="FBS113" s="84"/>
      <c r="FBT113" s="84"/>
      <c r="FBU113" s="84"/>
      <c r="FBV113" s="84"/>
      <c r="FBW113" s="84"/>
      <c r="FBX113" s="84"/>
      <c r="FBY113" s="84"/>
      <c r="FBZ113" s="84"/>
      <c r="FCA113" s="84"/>
      <c r="FCB113" s="84"/>
      <c r="FCC113" s="84"/>
      <c r="FCD113" s="84"/>
      <c r="FCE113" s="84"/>
      <c r="FCF113" s="84"/>
      <c r="FCG113" s="84"/>
      <c r="FCH113" s="84"/>
      <c r="FCI113" s="84"/>
      <c r="FCJ113" s="84"/>
      <c r="FCK113" s="84"/>
      <c r="FCL113" s="84"/>
      <c r="FCM113" s="84"/>
      <c r="FCN113" s="84"/>
      <c r="FCO113" s="84"/>
      <c r="FCP113" s="84"/>
      <c r="FCQ113" s="84"/>
      <c r="FCR113" s="84"/>
      <c r="FCS113" s="84"/>
      <c r="FCT113" s="84"/>
      <c r="FCU113" s="84"/>
      <c r="FCV113" s="84"/>
      <c r="FCW113" s="84"/>
      <c r="FCX113" s="84"/>
      <c r="FCY113" s="84"/>
      <c r="FCZ113" s="84"/>
      <c r="FDA113" s="84"/>
      <c r="FDB113" s="84"/>
      <c r="FDC113" s="84"/>
      <c r="FDD113" s="84"/>
      <c r="FDE113" s="84"/>
      <c r="FDF113" s="84"/>
      <c r="FDG113" s="84"/>
      <c r="FDH113" s="84"/>
      <c r="FDI113" s="84"/>
      <c r="FDJ113" s="84"/>
      <c r="FDK113" s="84"/>
      <c r="FDL113" s="84"/>
      <c r="FDM113" s="84"/>
      <c r="FDN113" s="84"/>
      <c r="FDO113" s="84"/>
      <c r="FDP113" s="84"/>
      <c r="FDQ113" s="84"/>
      <c r="FDR113" s="84"/>
      <c r="FDS113" s="84"/>
      <c r="FDT113" s="84"/>
      <c r="FDU113" s="84"/>
      <c r="FDV113" s="84"/>
      <c r="FDW113" s="84"/>
      <c r="FDX113" s="84"/>
      <c r="FDY113" s="84"/>
      <c r="FDZ113" s="84"/>
      <c r="FEA113" s="84"/>
      <c r="FEB113" s="84"/>
      <c r="FEC113" s="84"/>
      <c r="FED113" s="84"/>
      <c r="FEE113" s="84"/>
      <c r="FEF113" s="84"/>
      <c r="FEG113" s="84"/>
      <c r="FEH113" s="84"/>
      <c r="FEI113" s="84"/>
      <c r="FEJ113" s="84"/>
      <c r="FEK113" s="84"/>
      <c r="FEL113" s="84"/>
      <c r="FEM113" s="84"/>
      <c r="FEN113" s="84"/>
      <c r="FEO113" s="84"/>
      <c r="FEP113" s="84"/>
      <c r="FEQ113" s="84"/>
      <c r="FER113" s="84"/>
      <c r="FES113" s="84"/>
      <c r="FET113" s="84"/>
      <c r="FEU113" s="84"/>
      <c r="FEV113" s="84"/>
      <c r="FEW113" s="84"/>
      <c r="FEX113" s="84"/>
      <c r="FEY113" s="84"/>
      <c r="FEZ113" s="84"/>
      <c r="FFA113" s="84"/>
      <c r="FFB113" s="84"/>
      <c r="FFC113" s="84"/>
      <c r="FFD113" s="84"/>
      <c r="FFE113" s="84"/>
      <c r="FFF113" s="84"/>
      <c r="FFG113" s="84"/>
      <c r="FFH113" s="84"/>
      <c r="FFI113" s="84"/>
      <c r="FFJ113" s="84"/>
      <c r="FFK113" s="84"/>
      <c r="FFL113" s="84"/>
      <c r="FFM113" s="84"/>
      <c r="FFN113" s="84"/>
      <c r="FFO113" s="84"/>
      <c r="FFP113" s="84"/>
      <c r="FFQ113" s="84"/>
      <c r="FFR113" s="84"/>
      <c r="FFS113" s="84"/>
      <c r="FFT113" s="84"/>
      <c r="FFU113" s="84"/>
      <c r="FFV113" s="84"/>
      <c r="FFW113" s="84"/>
      <c r="FFX113" s="84"/>
      <c r="FFY113" s="84"/>
      <c r="FFZ113" s="84"/>
      <c r="FGA113" s="84"/>
      <c r="FGB113" s="84"/>
      <c r="FGC113" s="84"/>
      <c r="FGD113" s="84"/>
      <c r="FGE113" s="84"/>
      <c r="FGF113" s="84"/>
      <c r="FGG113" s="84"/>
      <c r="FGH113" s="84"/>
      <c r="FGI113" s="84"/>
      <c r="FGJ113" s="84"/>
      <c r="FGK113" s="84"/>
      <c r="FGL113" s="84"/>
      <c r="FGM113" s="84"/>
      <c r="FGN113" s="84"/>
      <c r="FGO113" s="84"/>
      <c r="FGP113" s="84"/>
      <c r="FGQ113" s="84"/>
      <c r="FGR113" s="84"/>
      <c r="FGS113" s="84"/>
      <c r="FGT113" s="84"/>
      <c r="FGU113" s="84"/>
      <c r="FGV113" s="84"/>
      <c r="FGW113" s="84"/>
      <c r="FGX113" s="84"/>
      <c r="FGY113" s="84"/>
      <c r="FGZ113" s="84"/>
      <c r="FHA113" s="84"/>
      <c r="FHB113" s="84"/>
      <c r="FHC113" s="84"/>
      <c r="FHD113" s="84"/>
      <c r="FHE113" s="84"/>
      <c r="FHF113" s="84"/>
      <c r="FHG113" s="84"/>
      <c r="FHH113" s="84"/>
      <c r="FHI113" s="84"/>
      <c r="FHJ113" s="84"/>
      <c r="FHK113" s="84"/>
      <c r="FHL113" s="84"/>
      <c r="FHM113" s="84"/>
      <c r="FHN113" s="84"/>
      <c r="FHO113" s="84"/>
      <c r="FHP113" s="84"/>
      <c r="FHQ113" s="84"/>
      <c r="FHR113" s="84"/>
      <c r="FHS113" s="84"/>
      <c r="FHT113" s="84"/>
      <c r="FHU113" s="84"/>
      <c r="FHV113" s="84"/>
      <c r="FHW113" s="84"/>
      <c r="FHX113" s="84"/>
      <c r="FHY113" s="84"/>
      <c r="FHZ113" s="84"/>
      <c r="FIA113" s="84"/>
      <c r="FIB113" s="84"/>
      <c r="FIC113" s="84"/>
      <c r="FID113" s="84"/>
      <c r="FIE113" s="84"/>
      <c r="FIL113" s="84"/>
      <c r="FIM113" s="84"/>
      <c r="FIN113" s="84"/>
      <c r="FIO113" s="84"/>
      <c r="FIP113" s="84"/>
      <c r="FIQ113" s="84"/>
      <c r="FIR113" s="84"/>
      <c r="FIS113" s="84"/>
      <c r="FIT113" s="84"/>
      <c r="FIU113" s="84"/>
      <c r="FIV113" s="84"/>
      <c r="FIW113" s="84"/>
      <c r="FIX113" s="84"/>
      <c r="FIY113" s="84"/>
      <c r="FIZ113" s="84"/>
      <c r="FJA113" s="84"/>
      <c r="FJB113" s="84"/>
      <c r="FJC113" s="84"/>
      <c r="FJD113" s="84"/>
      <c r="FJE113" s="84"/>
      <c r="FJF113" s="84"/>
      <c r="FJG113" s="84"/>
      <c r="FJH113" s="84"/>
      <c r="FJI113" s="84"/>
      <c r="FJJ113" s="84"/>
      <c r="FJK113" s="84"/>
      <c r="FJL113" s="84"/>
      <c r="FJM113" s="84"/>
      <c r="FJN113" s="84"/>
      <c r="FJO113" s="84"/>
      <c r="FJP113" s="84"/>
      <c r="FJQ113" s="84"/>
      <c r="FJR113" s="84"/>
      <c r="FJS113" s="84"/>
      <c r="FJT113" s="84"/>
      <c r="FJU113" s="84"/>
      <c r="FJV113" s="84"/>
      <c r="FJW113" s="84"/>
      <c r="FJX113" s="84"/>
      <c r="FJY113" s="84"/>
      <c r="FJZ113" s="84"/>
      <c r="FKA113" s="84"/>
      <c r="FKB113" s="84"/>
      <c r="FKC113" s="84"/>
      <c r="FKD113" s="84"/>
      <c r="FKE113" s="84"/>
      <c r="FKF113" s="84"/>
      <c r="FKG113" s="84"/>
      <c r="FKH113" s="84"/>
      <c r="FKI113" s="84"/>
      <c r="FKJ113" s="84"/>
      <c r="FKK113" s="84"/>
      <c r="FKL113" s="84"/>
      <c r="FKM113" s="84"/>
      <c r="FKN113" s="84"/>
      <c r="FKO113" s="84"/>
      <c r="FKP113" s="84"/>
      <c r="FKQ113" s="84"/>
      <c r="FKR113" s="84"/>
      <c r="FKS113" s="84"/>
      <c r="FKT113" s="84"/>
      <c r="FKU113" s="84"/>
      <c r="FKV113" s="84"/>
      <c r="FKW113" s="84"/>
      <c r="FKX113" s="84"/>
      <c r="FKY113" s="84"/>
      <c r="FKZ113" s="84"/>
      <c r="FLA113" s="84"/>
      <c r="FLB113" s="84"/>
      <c r="FLC113" s="84"/>
      <c r="FLD113" s="84"/>
      <c r="FLE113" s="84"/>
      <c r="FLF113" s="84"/>
      <c r="FLG113" s="84"/>
      <c r="FLH113" s="84"/>
      <c r="FLI113" s="84"/>
      <c r="FLJ113" s="84"/>
      <c r="FLK113" s="84"/>
      <c r="FLL113" s="84"/>
      <c r="FLM113" s="84"/>
      <c r="FLN113" s="84"/>
      <c r="FLO113" s="84"/>
      <c r="FLP113" s="84"/>
      <c r="FLQ113" s="84"/>
      <c r="FLR113" s="84"/>
      <c r="FLS113" s="84"/>
      <c r="FLT113" s="84"/>
      <c r="FLU113" s="84"/>
      <c r="FLV113" s="84"/>
      <c r="FLW113" s="84"/>
      <c r="FLX113" s="84"/>
      <c r="FLY113" s="84"/>
      <c r="FLZ113" s="84"/>
      <c r="FMA113" s="84"/>
      <c r="FMB113" s="84"/>
      <c r="FMC113" s="84"/>
      <c r="FMD113" s="84"/>
      <c r="FME113" s="84"/>
      <c r="FMF113" s="84"/>
      <c r="FMG113" s="84"/>
      <c r="FMH113" s="84"/>
      <c r="FMI113" s="84"/>
      <c r="FMJ113" s="84"/>
      <c r="FMK113" s="84"/>
      <c r="FML113" s="84"/>
      <c r="FMM113" s="84"/>
      <c r="FMN113" s="84"/>
      <c r="FMO113" s="84"/>
      <c r="FMP113" s="84"/>
      <c r="FMQ113" s="84"/>
      <c r="FMR113" s="84"/>
      <c r="FMS113" s="84"/>
      <c r="FMT113" s="84"/>
      <c r="FMU113" s="84"/>
      <c r="FMV113" s="84"/>
      <c r="FMW113" s="84"/>
      <c r="FMX113" s="84"/>
      <c r="FMY113" s="84"/>
      <c r="FMZ113" s="84"/>
      <c r="FNA113" s="84"/>
      <c r="FNB113" s="84"/>
      <c r="FNC113" s="84"/>
      <c r="FND113" s="84"/>
      <c r="FNE113" s="84"/>
      <c r="FNF113" s="84"/>
      <c r="FNG113" s="84"/>
      <c r="FNH113" s="84"/>
      <c r="FNI113" s="84"/>
      <c r="FNJ113" s="84"/>
      <c r="FNK113" s="84"/>
      <c r="FNL113" s="84"/>
      <c r="FNM113" s="84"/>
      <c r="FNN113" s="84"/>
      <c r="FNO113" s="84"/>
      <c r="FNP113" s="84"/>
      <c r="FNQ113" s="84"/>
      <c r="FNR113" s="84"/>
      <c r="FNS113" s="84"/>
      <c r="FNT113" s="84"/>
      <c r="FNU113" s="84"/>
      <c r="FNV113" s="84"/>
      <c r="FNW113" s="84"/>
      <c r="FNX113" s="84"/>
      <c r="FNY113" s="84"/>
      <c r="FNZ113" s="84"/>
      <c r="FOA113" s="84"/>
      <c r="FOB113" s="84"/>
      <c r="FOC113" s="84"/>
      <c r="FOD113" s="84"/>
      <c r="FOE113" s="84"/>
      <c r="FOF113" s="84"/>
      <c r="FOG113" s="84"/>
      <c r="FOH113" s="84"/>
      <c r="FOI113" s="84"/>
      <c r="FOJ113" s="84"/>
      <c r="FOK113" s="84"/>
      <c r="FOL113" s="84"/>
      <c r="FOM113" s="84"/>
      <c r="FON113" s="84"/>
      <c r="FOO113" s="84"/>
      <c r="FOP113" s="84"/>
      <c r="FOQ113" s="84"/>
      <c r="FOR113" s="84"/>
      <c r="FOS113" s="84"/>
      <c r="FOT113" s="84"/>
      <c r="FOU113" s="84"/>
      <c r="FOV113" s="84"/>
      <c r="FOW113" s="84"/>
      <c r="FOX113" s="84"/>
      <c r="FOY113" s="84"/>
      <c r="FOZ113" s="84"/>
      <c r="FPA113" s="84"/>
      <c r="FPB113" s="84"/>
      <c r="FPC113" s="84"/>
      <c r="FPD113" s="84"/>
      <c r="FPE113" s="84"/>
      <c r="FPF113" s="84"/>
      <c r="FPG113" s="84"/>
      <c r="FPH113" s="84"/>
      <c r="FPI113" s="84"/>
      <c r="FPJ113" s="84"/>
      <c r="FPK113" s="84"/>
      <c r="FPL113" s="84"/>
      <c r="FPM113" s="84"/>
      <c r="FPN113" s="84"/>
      <c r="FPO113" s="84"/>
      <c r="FPP113" s="84"/>
      <c r="FPQ113" s="84"/>
      <c r="FPR113" s="84"/>
      <c r="FPS113" s="84"/>
      <c r="FPT113" s="84"/>
      <c r="FPU113" s="84"/>
      <c r="FPV113" s="84"/>
      <c r="FPW113" s="84"/>
      <c r="FPX113" s="84"/>
      <c r="FPY113" s="84"/>
      <c r="FPZ113" s="84"/>
      <c r="FQA113" s="84"/>
      <c r="FQB113" s="84"/>
      <c r="FQC113" s="84"/>
      <c r="FQD113" s="84"/>
      <c r="FQE113" s="84"/>
      <c r="FQF113" s="84"/>
      <c r="FQG113" s="84"/>
      <c r="FQH113" s="84"/>
      <c r="FQI113" s="84"/>
      <c r="FQJ113" s="84"/>
      <c r="FQK113" s="84"/>
      <c r="FQL113" s="84"/>
      <c r="FQM113" s="84"/>
      <c r="FQN113" s="84"/>
      <c r="FQO113" s="84"/>
      <c r="FQP113" s="84"/>
      <c r="FQQ113" s="84"/>
      <c r="FQR113" s="84"/>
      <c r="FQS113" s="84"/>
      <c r="FQT113" s="84"/>
      <c r="FQU113" s="84"/>
      <c r="FQV113" s="84"/>
      <c r="FQW113" s="84"/>
      <c r="FQX113" s="84"/>
      <c r="FQY113" s="84"/>
      <c r="FQZ113" s="84"/>
      <c r="FRA113" s="84"/>
      <c r="FRB113" s="84"/>
      <c r="FRC113" s="84"/>
      <c r="FRD113" s="84"/>
      <c r="FRE113" s="84"/>
      <c r="FRF113" s="84"/>
      <c r="FRG113" s="84"/>
      <c r="FRH113" s="84"/>
      <c r="FRI113" s="84"/>
      <c r="FRJ113" s="84"/>
      <c r="FRK113" s="84"/>
      <c r="FRL113" s="84"/>
      <c r="FRM113" s="84"/>
      <c r="FRN113" s="84"/>
      <c r="FRO113" s="84"/>
      <c r="FRP113" s="84"/>
      <c r="FRQ113" s="84"/>
      <c r="FRR113" s="84"/>
      <c r="FRS113" s="84"/>
      <c r="FRT113" s="84"/>
      <c r="FRU113" s="84"/>
      <c r="FRV113" s="84"/>
      <c r="FRW113" s="84"/>
      <c r="FRX113" s="84"/>
      <c r="FRY113" s="84"/>
      <c r="FRZ113" s="84"/>
      <c r="FSA113" s="84"/>
      <c r="FSH113" s="84"/>
      <c r="FSI113" s="84"/>
      <c r="FSJ113" s="84"/>
      <c r="FSK113" s="84"/>
      <c r="FSL113" s="84"/>
      <c r="FSM113" s="84"/>
      <c r="FSN113" s="84"/>
      <c r="FSO113" s="84"/>
      <c r="FSP113" s="84"/>
      <c r="FSQ113" s="84"/>
      <c r="FSR113" s="84"/>
      <c r="FSS113" s="84"/>
      <c r="FST113" s="84"/>
      <c r="FSU113" s="84"/>
      <c r="FSV113" s="84"/>
      <c r="FSW113" s="84"/>
      <c r="FSX113" s="84"/>
      <c r="FSY113" s="84"/>
      <c r="FSZ113" s="84"/>
      <c r="FTA113" s="84"/>
      <c r="FTB113" s="84"/>
      <c r="FTC113" s="84"/>
      <c r="FTD113" s="84"/>
      <c r="FTE113" s="84"/>
      <c r="FTF113" s="84"/>
      <c r="FTG113" s="84"/>
      <c r="FTH113" s="84"/>
      <c r="FTI113" s="84"/>
      <c r="FTJ113" s="84"/>
      <c r="FTK113" s="84"/>
      <c r="FTL113" s="84"/>
      <c r="FTM113" s="84"/>
      <c r="FTN113" s="84"/>
      <c r="FTO113" s="84"/>
      <c r="FTP113" s="84"/>
      <c r="FTQ113" s="84"/>
      <c r="FTR113" s="84"/>
      <c r="FTS113" s="84"/>
      <c r="FTT113" s="84"/>
      <c r="FTU113" s="84"/>
      <c r="FTV113" s="84"/>
      <c r="FTW113" s="84"/>
      <c r="FTX113" s="84"/>
      <c r="FTY113" s="84"/>
      <c r="FTZ113" s="84"/>
      <c r="FUA113" s="84"/>
      <c r="FUB113" s="84"/>
      <c r="FUC113" s="84"/>
      <c r="FUD113" s="84"/>
      <c r="FUE113" s="84"/>
      <c r="FUF113" s="84"/>
      <c r="FUG113" s="84"/>
      <c r="FUH113" s="84"/>
      <c r="FUI113" s="84"/>
      <c r="FUJ113" s="84"/>
      <c r="FUK113" s="84"/>
      <c r="FUL113" s="84"/>
      <c r="FUM113" s="84"/>
      <c r="FUN113" s="84"/>
      <c r="FUO113" s="84"/>
      <c r="FUP113" s="84"/>
      <c r="FUQ113" s="84"/>
      <c r="FUR113" s="84"/>
      <c r="FUS113" s="84"/>
      <c r="FUT113" s="84"/>
      <c r="FUU113" s="84"/>
      <c r="FUV113" s="84"/>
      <c r="FUW113" s="84"/>
      <c r="FUX113" s="84"/>
      <c r="FUY113" s="84"/>
      <c r="FUZ113" s="84"/>
      <c r="FVA113" s="84"/>
      <c r="FVB113" s="84"/>
      <c r="FVC113" s="84"/>
      <c r="FVD113" s="84"/>
      <c r="FVE113" s="84"/>
      <c r="FVF113" s="84"/>
      <c r="FVG113" s="84"/>
      <c r="FVH113" s="84"/>
      <c r="FVI113" s="84"/>
      <c r="FVJ113" s="84"/>
      <c r="FVK113" s="84"/>
      <c r="FVL113" s="84"/>
      <c r="FVM113" s="84"/>
      <c r="FVN113" s="84"/>
      <c r="FVO113" s="84"/>
      <c r="FVP113" s="84"/>
      <c r="FVQ113" s="84"/>
      <c r="FVR113" s="84"/>
      <c r="FVS113" s="84"/>
      <c r="FVT113" s="84"/>
      <c r="FVU113" s="84"/>
      <c r="FVV113" s="84"/>
      <c r="FVW113" s="84"/>
      <c r="FVX113" s="84"/>
      <c r="FVY113" s="84"/>
      <c r="FVZ113" s="84"/>
      <c r="FWA113" s="84"/>
      <c r="FWB113" s="84"/>
      <c r="FWC113" s="84"/>
      <c r="FWD113" s="84"/>
      <c r="FWE113" s="84"/>
      <c r="FWF113" s="84"/>
      <c r="FWG113" s="84"/>
      <c r="FWH113" s="84"/>
      <c r="FWI113" s="84"/>
      <c r="FWJ113" s="84"/>
      <c r="FWK113" s="84"/>
      <c r="FWL113" s="84"/>
      <c r="FWM113" s="84"/>
      <c r="FWN113" s="84"/>
      <c r="FWO113" s="84"/>
      <c r="FWP113" s="84"/>
      <c r="FWQ113" s="84"/>
      <c r="FWR113" s="84"/>
      <c r="FWS113" s="84"/>
      <c r="FWT113" s="84"/>
      <c r="FWU113" s="84"/>
      <c r="FWV113" s="84"/>
      <c r="FWW113" s="84"/>
      <c r="FWX113" s="84"/>
      <c r="FWY113" s="84"/>
      <c r="FWZ113" s="84"/>
      <c r="FXA113" s="84"/>
      <c r="FXB113" s="84"/>
      <c r="FXC113" s="84"/>
      <c r="FXD113" s="84"/>
      <c r="FXE113" s="84"/>
      <c r="FXF113" s="84"/>
      <c r="FXG113" s="84"/>
      <c r="FXH113" s="84"/>
      <c r="FXI113" s="84"/>
      <c r="FXJ113" s="84"/>
      <c r="FXK113" s="84"/>
      <c r="FXL113" s="84"/>
      <c r="FXM113" s="84"/>
      <c r="FXN113" s="84"/>
      <c r="FXO113" s="84"/>
      <c r="FXP113" s="84"/>
      <c r="FXQ113" s="84"/>
      <c r="FXR113" s="84"/>
      <c r="FXS113" s="84"/>
      <c r="FXT113" s="84"/>
      <c r="FXU113" s="84"/>
      <c r="FXV113" s="84"/>
      <c r="FXW113" s="84"/>
      <c r="FXX113" s="84"/>
      <c r="FXY113" s="84"/>
      <c r="FXZ113" s="84"/>
      <c r="FYA113" s="84"/>
      <c r="FYB113" s="84"/>
      <c r="FYC113" s="84"/>
      <c r="FYD113" s="84"/>
      <c r="FYE113" s="84"/>
      <c r="FYF113" s="84"/>
      <c r="FYG113" s="84"/>
      <c r="FYH113" s="84"/>
      <c r="FYI113" s="84"/>
      <c r="FYJ113" s="84"/>
      <c r="FYK113" s="84"/>
      <c r="FYL113" s="84"/>
      <c r="FYM113" s="84"/>
      <c r="FYN113" s="84"/>
      <c r="FYO113" s="84"/>
      <c r="FYP113" s="84"/>
      <c r="FYQ113" s="84"/>
      <c r="FYR113" s="84"/>
      <c r="FYS113" s="84"/>
      <c r="FYT113" s="84"/>
      <c r="FYU113" s="84"/>
      <c r="FYV113" s="84"/>
      <c r="FYW113" s="84"/>
      <c r="FYX113" s="84"/>
      <c r="FYY113" s="84"/>
      <c r="FYZ113" s="84"/>
      <c r="FZA113" s="84"/>
      <c r="FZB113" s="84"/>
      <c r="FZC113" s="84"/>
      <c r="FZD113" s="84"/>
      <c r="FZE113" s="84"/>
      <c r="FZF113" s="84"/>
      <c r="FZG113" s="84"/>
      <c r="FZH113" s="84"/>
      <c r="FZI113" s="84"/>
      <c r="FZJ113" s="84"/>
      <c r="FZK113" s="84"/>
      <c r="FZL113" s="84"/>
      <c r="FZM113" s="84"/>
      <c r="FZN113" s="84"/>
      <c r="FZO113" s="84"/>
      <c r="FZP113" s="84"/>
      <c r="FZQ113" s="84"/>
      <c r="FZR113" s="84"/>
      <c r="FZS113" s="84"/>
      <c r="FZT113" s="84"/>
      <c r="FZU113" s="84"/>
      <c r="FZV113" s="84"/>
      <c r="FZW113" s="84"/>
      <c r="FZX113" s="84"/>
      <c r="FZY113" s="84"/>
      <c r="FZZ113" s="84"/>
      <c r="GAA113" s="84"/>
      <c r="GAB113" s="84"/>
      <c r="GAC113" s="84"/>
      <c r="GAD113" s="84"/>
      <c r="GAE113" s="84"/>
      <c r="GAF113" s="84"/>
      <c r="GAG113" s="84"/>
      <c r="GAH113" s="84"/>
      <c r="GAI113" s="84"/>
      <c r="GAJ113" s="84"/>
      <c r="GAK113" s="84"/>
      <c r="GAL113" s="84"/>
      <c r="GAM113" s="84"/>
      <c r="GAN113" s="84"/>
      <c r="GAO113" s="84"/>
      <c r="GAP113" s="84"/>
      <c r="GAQ113" s="84"/>
      <c r="GAR113" s="84"/>
      <c r="GAS113" s="84"/>
      <c r="GAT113" s="84"/>
      <c r="GAU113" s="84"/>
      <c r="GAV113" s="84"/>
      <c r="GAW113" s="84"/>
      <c r="GAX113" s="84"/>
      <c r="GAY113" s="84"/>
      <c r="GAZ113" s="84"/>
      <c r="GBA113" s="84"/>
      <c r="GBB113" s="84"/>
      <c r="GBC113" s="84"/>
      <c r="GBD113" s="84"/>
      <c r="GBE113" s="84"/>
      <c r="GBF113" s="84"/>
      <c r="GBG113" s="84"/>
      <c r="GBH113" s="84"/>
      <c r="GBI113" s="84"/>
      <c r="GBJ113" s="84"/>
      <c r="GBK113" s="84"/>
      <c r="GBL113" s="84"/>
      <c r="GBM113" s="84"/>
      <c r="GBN113" s="84"/>
      <c r="GBO113" s="84"/>
      <c r="GBP113" s="84"/>
      <c r="GBQ113" s="84"/>
      <c r="GBR113" s="84"/>
      <c r="GBS113" s="84"/>
      <c r="GBT113" s="84"/>
      <c r="GBU113" s="84"/>
      <c r="GBV113" s="84"/>
      <c r="GBW113" s="84"/>
      <c r="GCD113" s="84"/>
      <c r="GCE113" s="84"/>
      <c r="GCF113" s="84"/>
      <c r="GCG113" s="84"/>
      <c r="GCH113" s="84"/>
      <c r="GCI113" s="84"/>
      <c r="GCJ113" s="84"/>
      <c r="GCK113" s="84"/>
      <c r="GCL113" s="84"/>
      <c r="GCM113" s="84"/>
      <c r="GCN113" s="84"/>
      <c r="GCO113" s="84"/>
      <c r="GCP113" s="84"/>
      <c r="GCQ113" s="84"/>
      <c r="GCR113" s="84"/>
      <c r="GCS113" s="84"/>
      <c r="GCT113" s="84"/>
      <c r="GCU113" s="84"/>
      <c r="GCV113" s="84"/>
      <c r="GCW113" s="84"/>
      <c r="GCX113" s="84"/>
      <c r="GCY113" s="84"/>
      <c r="GCZ113" s="84"/>
      <c r="GDA113" s="84"/>
      <c r="GDB113" s="84"/>
      <c r="GDC113" s="84"/>
      <c r="GDD113" s="84"/>
      <c r="GDE113" s="84"/>
      <c r="GDF113" s="84"/>
      <c r="GDG113" s="84"/>
      <c r="GDH113" s="84"/>
      <c r="GDI113" s="84"/>
      <c r="GDJ113" s="84"/>
      <c r="GDK113" s="84"/>
      <c r="GDL113" s="84"/>
      <c r="GDM113" s="84"/>
      <c r="GDN113" s="84"/>
      <c r="GDO113" s="84"/>
      <c r="GDP113" s="84"/>
      <c r="GDQ113" s="84"/>
      <c r="GDR113" s="84"/>
      <c r="GDS113" s="84"/>
      <c r="GDT113" s="84"/>
      <c r="GDU113" s="84"/>
      <c r="GDV113" s="84"/>
      <c r="GDW113" s="84"/>
      <c r="GDX113" s="84"/>
      <c r="GDY113" s="84"/>
      <c r="GDZ113" s="84"/>
      <c r="GEA113" s="84"/>
      <c r="GEB113" s="84"/>
      <c r="GEC113" s="84"/>
      <c r="GED113" s="84"/>
      <c r="GEE113" s="84"/>
      <c r="GEF113" s="84"/>
      <c r="GEG113" s="84"/>
      <c r="GEH113" s="84"/>
      <c r="GEI113" s="84"/>
      <c r="GEJ113" s="84"/>
      <c r="GEK113" s="84"/>
      <c r="GEL113" s="84"/>
      <c r="GEM113" s="84"/>
      <c r="GEN113" s="84"/>
      <c r="GEO113" s="84"/>
      <c r="GEP113" s="84"/>
      <c r="GEQ113" s="84"/>
      <c r="GER113" s="84"/>
      <c r="GES113" s="84"/>
      <c r="GET113" s="84"/>
      <c r="GEU113" s="84"/>
      <c r="GEV113" s="84"/>
      <c r="GEW113" s="84"/>
      <c r="GEX113" s="84"/>
      <c r="GEY113" s="84"/>
      <c r="GEZ113" s="84"/>
      <c r="GFA113" s="84"/>
      <c r="GFB113" s="84"/>
      <c r="GFC113" s="84"/>
      <c r="GFD113" s="84"/>
      <c r="GFE113" s="84"/>
      <c r="GFF113" s="84"/>
      <c r="GFG113" s="84"/>
      <c r="GFH113" s="84"/>
      <c r="GFI113" s="84"/>
      <c r="GFJ113" s="84"/>
      <c r="GFK113" s="84"/>
      <c r="GFL113" s="84"/>
      <c r="GFM113" s="84"/>
      <c r="GFN113" s="84"/>
      <c r="GFO113" s="84"/>
      <c r="GFP113" s="84"/>
      <c r="GFQ113" s="84"/>
      <c r="GFR113" s="84"/>
      <c r="GFS113" s="84"/>
      <c r="GFT113" s="84"/>
      <c r="GFU113" s="84"/>
      <c r="GFV113" s="84"/>
      <c r="GFW113" s="84"/>
      <c r="GFX113" s="84"/>
      <c r="GFY113" s="84"/>
      <c r="GFZ113" s="84"/>
      <c r="GGA113" s="84"/>
      <c r="GGB113" s="84"/>
      <c r="GGC113" s="84"/>
      <c r="GGD113" s="84"/>
      <c r="GGE113" s="84"/>
      <c r="GGF113" s="84"/>
      <c r="GGG113" s="84"/>
      <c r="GGH113" s="84"/>
      <c r="GGI113" s="84"/>
      <c r="GGJ113" s="84"/>
      <c r="GGK113" s="84"/>
      <c r="GGL113" s="84"/>
      <c r="GGM113" s="84"/>
      <c r="GGN113" s="84"/>
      <c r="GGO113" s="84"/>
      <c r="GGP113" s="84"/>
      <c r="GGQ113" s="84"/>
      <c r="GGR113" s="84"/>
      <c r="GGS113" s="84"/>
      <c r="GGT113" s="84"/>
      <c r="GGU113" s="84"/>
      <c r="GGV113" s="84"/>
      <c r="GGW113" s="84"/>
      <c r="GGX113" s="84"/>
      <c r="GGY113" s="84"/>
      <c r="GGZ113" s="84"/>
      <c r="GHA113" s="84"/>
      <c r="GHB113" s="84"/>
      <c r="GHC113" s="84"/>
      <c r="GHD113" s="84"/>
      <c r="GHE113" s="84"/>
      <c r="GHF113" s="84"/>
      <c r="GHG113" s="84"/>
      <c r="GHH113" s="84"/>
      <c r="GHI113" s="84"/>
      <c r="GHJ113" s="84"/>
      <c r="GHK113" s="84"/>
      <c r="GHL113" s="84"/>
      <c r="GHM113" s="84"/>
      <c r="GHN113" s="84"/>
      <c r="GHO113" s="84"/>
      <c r="GHP113" s="84"/>
      <c r="GHQ113" s="84"/>
      <c r="GHR113" s="84"/>
      <c r="GHS113" s="84"/>
      <c r="GHT113" s="84"/>
      <c r="GHU113" s="84"/>
      <c r="GHV113" s="84"/>
      <c r="GHW113" s="84"/>
      <c r="GHX113" s="84"/>
      <c r="GHY113" s="84"/>
      <c r="GHZ113" s="84"/>
      <c r="GIA113" s="84"/>
      <c r="GIB113" s="84"/>
      <c r="GIC113" s="84"/>
      <c r="GID113" s="84"/>
      <c r="GIE113" s="84"/>
      <c r="GIF113" s="84"/>
      <c r="GIG113" s="84"/>
      <c r="GIH113" s="84"/>
      <c r="GII113" s="84"/>
      <c r="GIJ113" s="84"/>
      <c r="GIK113" s="84"/>
      <c r="GIL113" s="84"/>
      <c r="GIM113" s="84"/>
      <c r="GIN113" s="84"/>
      <c r="GIO113" s="84"/>
      <c r="GIP113" s="84"/>
      <c r="GIQ113" s="84"/>
      <c r="GIR113" s="84"/>
      <c r="GIS113" s="84"/>
      <c r="GIT113" s="84"/>
      <c r="GIU113" s="84"/>
      <c r="GIV113" s="84"/>
      <c r="GIW113" s="84"/>
      <c r="GIX113" s="84"/>
      <c r="GIY113" s="84"/>
      <c r="GIZ113" s="84"/>
      <c r="GJA113" s="84"/>
      <c r="GJB113" s="84"/>
      <c r="GJC113" s="84"/>
      <c r="GJD113" s="84"/>
      <c r="GJE113" s="84"/>
      <c r="GJF113" s="84"/>
      <c r="GJG113" s="84"/>
      <c r="GJH113" s="84"/>
      <c r="GJI113" s="84"/>
      <c r="GJJ113" s="84"/>
      <c r="GJK113" s="84"/>
      <c r="GJL113" s="84"/>
      <c r="GJM113" s="84"/>
      <c r="GJN113" s="84"/>
      <c r="GJO113" s="84"/>
      <c r="GJP113" s="84"/>
      <c r="GJQ113" s="84"/>
      <c r="GJR113" s="84"/>
      <c r="GJS113" s="84"/>
      <c r="GJT113" s="84"/>
      <c r="GJU113" s="84"/>
      <c r="GJV113" s="84"/>
      <c r="GJW113" s="84"/>
      <c r="GJX113" s="84"/>
      <c r="GJY113" s="84"/>
      <c r="GJZ113" s="84"/>
      <c r="GKA113" s="84"/>
      <c r="GKB113" s="84"/>
      <c r="GKC113" s="84"/>
      <c r="GKD113" s="84"/>
      <c r="GKE113" s="84"/>
      <c r="GKF113" s="84"/>
      <c r="GKG113" s="84"/>
      <c r="GKH113" s="84"/>
      <c r="GKI113" s="84"/>
      <c r="GKJ113" s="84"/>
      <c r="GKK113" s="84"/>
      <c r="GKL113" s="84"/>
      <c r="GKM113" s="84"/>
      <c r="GKN113" s="84"/>
      <c r="GKO113" s="84"/>
      <c r="GKP113" s="84"/>
      <c r="GKQ113" s="84"/>
      <c r="GKR113" s="84"/>
      <c r="GKS113" s="84"/>
      <c r="GKT113" s="84"/>
      <c r="GKU113" s="84"/>
      <c r="GKV113" s="84"/>
      <c r="GKW113" s="84"/>
      <c r="GKX113" s="84"/>
      <c r="GKY113" s="84"/>
      <c r="GKZ113" s="84"/>
      <c r="GLA113" s="84"/>
      <c r="GLB113" s="84"/>
      <c r="GLC113" s="84"/>
      <c r="GLD113" s="84"/>
      <c r="GLE113" s="84"/>
      <c r="GLF113" s="84"/>
      <c r="GLG113" s="84"/>
      <c r="GLH113" s="84"/>
      <c r="GLI113" s="84"/>
      <c r="GLJ113" s="84"/>
      <c r="GLK113" s="84"/>
      <c r="GLL113" s="84"/>
      <c r="GLM113" s="84"/>
      <c r="GLN113" s="84"/>
      <c r="GLO113" s="84"/>
      <c r="GLP113" s="84"/>
      <c r="GLQ113" s="84"/>
      <c r="GLR113" s="84"/>
      <c r="GLS113" s="84"/>
      <c r="GLZ113" s="84"/>
      <c r="GMA113" s="84"/>
      <c r="GMB113" s="84"/>
      <c r="GMC113" s="84"/>
      <c r="GMD113" s="84"/>
      <c r="GME113" s="84"/>
      <c r="GMF113" s="84"/>
      <c r="GMG113" s="84"/>
      <c r="GMH113" s="84"/>
      <c r="GMI113" s="84"/>
      <c r="GMJ113" s="84"/>
      <c r="GMK113" s="84"/>
      <c r="GML113" s="84"/>
      <c r="GMM113" s="84"/>
      <c r="GMN113" s="84"/>
      <c r="GMO113" s="84"/>
      <c r="GMP113" s="84"/>
      <c r="GMQ113" s="84"/>
      <c r="GMR113" s="84"/>
      <c r="GMS113" s="84"/>
      <c r="GMT113" s="84"/>
      <c r="GMU113" s="84"/>
      <c r="GMV113" s="84"/>
      <c r="GMW113" s="84"/>
      <c r="GMX113" s="84"/>
      <c r="GMY113" s="84"/>
      <c r="GMZ113" s="84"/>
      <c r="GNA113" s="84"/>
      <c r="GNB113" s="84"/>
      <c r="GNC113" s="84"/>
      <c r="GND113" s="84"/>
      <c r="GNE113" s="84"/>
      <c r="GNF113" s="84"/>
      <c r="GNG113" s="84"/>
      <c r="GNH113" s="84"/>
      <c r="GNI113" s="84"/>
      <c r="GNJ113" s="84"/>
      <c r="GNK113" s="84"/>
      <c r="GNL113" s="84"/>
      <c r="GNM113" s="84"/>
      <c r="GNN113" s="84"/>
      <c r="GNO113" s="84"/>
      <c r="GNP113" s="84"/>
      <c r="GNQ113" s="84"/>
      <c r="GNR113" s="84"/>
      <c r="GNS113" s="84"/>
      <c r="GNT113" s="84"/>
      <c r="GNU113" s="84"/>
      <c r="GNV113" s="84"/>
      <c r="GNW113" s="84"/>
      <c r="GNX113" s="84"/>
      <c r="GNY113" s="84"/>
      <c r="GNZ113" s="84"/>
      <c r="GOA113" s="84"/>
      <c r="GOB113" s="84"/>
      <c r="GOC113" s="84"/>
      <c r="GOD113" s="84"/>
      <c r="GOE113" s="84"/>
      <c r="GOF113" s="84"/>
      <c r="GOG113" s="84"/>
      <c r="GOH113" s="84"/>
      <c r="GOI113" s="84"/>
      <c r="GOJ113" s="84"/>
      <c r="GOK113" s="84"/>
      <c r="GOL113" s="84"/>
      <c r="GOM113" s="84"/>
      <c r="GON113" s="84"/>
      <c r="GOO113" s="84"/>
      <c r="GOP113" s="84"/>
      <c r="GOQ113" s="84"/>
      <c r="GOR113" s="84"/>
      <c r="GOS113" s="84"/>
      <c r="GOT113" s="84"/>
      <c r="GOU113" s="84"/>
      <c r="GOV113" s="84"/>
      <c r="GOW113" s="84"/>
      <c r="GOX113" s="84"/>
      <c r="GOY113" s="84"/>
      <c r="GOZ113" s="84"/>
      <c r="GPA113" s="84"/>
      <c r="GPB113" s="84"/>
      <c r="GPC113" s="84"/>
      <c r="GPD113" s="84"/>
      <c r="GPE113" s="84"/>
      <c r="GPF113" s="84"/>
      <c r="GPG113" s="84"/>
      <c r="GPH113" s="84"/>
      <c r="GPI113" s="84"/>
      <c r="GPJ113" s="84"/>
      <c r="GPK113" s="84"/>
      <c r="GPL113" s="84"/>
      <c r="GPM113" s="84"/>
      <c r="GPN113" s="84"/>
      <c r="GPO113" s="84"/>
      <c r="GPP113" s="84"/>
      <c r="GPQ113" s="84"/>
      <c r="GPR113" s="84"/>
      <c r="GPS113" s="84"/>
      <c r="GPT113" s="84"/>
      <c r="GPU113" s="84"/>
      <c r="GPV113" s="84"/>
      <c r="GPW113" s="84"/>
      <c r="GPX113" s="84"/>
      <c r="GPY113" s="84"/>
      <c r="GPZ113" s="84"/>
      <c r="GQA113" s="84"/>
      <c r="GQB113" s="84"/>
      <c r="GQC113" s="84"/>
      <c r="GQD113" s="84"/>
      <c r="GQE113" s="84"/>
      <c r="GQF113" s="84"/>
      <c r="GQG113" s="84"/>
      <c r="GQH113" s="84"/>
      <c r="GQI113" s="84"/>
      <c r="GQJ113" s="84"/>
      <c r="GQK113" s="84"/>
      <c r="GQL113" s="84"/>
      <c r="GQM113" s="84"/>
      <c r="GQN113" s="84"/>
      <c r="GQO113" s="84"/>
      <c r="GQP113" s="84"/>
      <c r="GQQ113" s="84"/>
      <c r="GQR113" s="84"/>
      <c r="GQS113" s="84"/>
      <c r="GQT113" s="84"/>
      <c r="GQU113" s="84"/>
      <c r="GQV113" s="84"/>
      <c r="GQW113" s="84"/>
      <c r="GQX113" s="84"/>
      <c r="GQY113" s="84"/>
      <c r="GQZ113" s="84"/>
      <c r="GRA113" s="84"/>
      <c r="GRB113" s="84"/>
      <c r="GRC113" s="84"/>
      <c r="GRD113" s="84"/>
      <c r="GRE113" s="84"/>
      <c r="GRF113" s="84"/>
      <c r="GRG113" s="84"/>
      <c r="GRH113" s="84"/>
      <c r="GRI113" s="84"/>
      <c r="GRJ113" s="84"/>
      <c r="GRK113" s="84"/>
      <c r="GRL113" s="84"/>
      <c r="GRM113" s="84"/>
      <c r="GRN113" s="84"/>
      <c r="GRO113" s="84"/>
      <c r="GRP113" s="84"/>
      <c r="GRQ113" s="84"/>
      <c r="GRR113" s="84"/>
      <c r="GRS113" s="84"/>
      <c r="GRT113" s="84"/>
      <c r="GRU113" s="84"/>
      <c r="GRV113" s="84"/>
      <c r="GRW113" s="84"/>
      <c r="GRX113" s="84"/>
      <c r="GRY113" s="84"/>
      <c r="GRZ113" s="84"/>
      <c r="GSA113" s="84"/>
      <c r="GSB113" s="84"/>
      <c r="GSC113" s="84"/>
      <c r="GSD113" s="84"/>
      <c r="GSE113" s="84"/>
      <c r="GSF113" s="84"/>
      <c r="GSG113" s="84"/>
      <c r="GSH113" s="84"/>
      <c r="GSI113" s="84"/>
      <c r="GSJ113" s="84"/>
      <c r="GSK113" s="84"/>
      <c r="GSL113" s="84"/>
      <c r="GSM113" s="84"/>
      <c r="GSN113" s="84"/>
      <c r="GSO113" s="84"/>
      <c r="GSP113" s="84"/>
      <c r="GSQ113" s="84"/>
      <c r="GSR113" s="84"/>
      <c r="GSS113" s="84"/>
      <c r="GST113" s="84"/>
      <c r="GSU113" s="84"/>
      <c r="GSV113" s="84"/>
      <c r="GSW113" s="84"/>
      <c r="GSX113" s="84"/>
      <c r="GSY113" s="84"/>
      <c r="GSZ113" s="84"/>
      <c r="GTA113" s="84"/>
      <c r="GTB113" s="84"/>
      <c r="GTC113" s="84"/>
      <c r="GTD113" s="84"/>
      <c r="GTE113" s="84"/>
      <c r="GTF113" s="84"/>
      <c r="GTG113" s="84"/>
      <c r="GTH113" s="84"/>
      <c r="GTI113" s="84"/>
      <c r="GTJ113" s="84"/>
      <c r="GTK113" s="84"/>
      <c r="GTL113" s="84"/>
      <c r="GTM113" s="84"/>
      <c r="GTN113" s="84"/>
      <c r="GTO113" s="84"/>
      <c r="GTP113" s="84"/>
      <c r="GTQ113" s="84"/>
      <c r="GTR113" s="84"/>
      <c r="GTS113" s="84"/>
      <c r="GTT113" s="84"/>
      <c r="GTU113" s="84"/>
      <c r="GTV113" s="84"/>
      <c r="GTW113" s="84"/>
      <c r="GTX113" s="84"/>
      <c r="GTY113" s="84"/>
      <c r="GTZ113" s="84"/>
      <c r="GUA113" s="84"/>
      <c r="GUB113" s="84"/>
      <c r="GUC113" s="84"/>
      <c r="GUD113" s="84"/>
      <c r="GUE113" s="84"/>
      <c r="GUF113" s="84"/>
      <c r="GUG113" s="84"/>
      <c r="GUH113" s="84"/>
      <c r="GUI113" s="84"/>
      <c r="GUJ113" s="84"/>
      <c r="GUK113" s="84"/>
      <c r="GUL113" s="84"/>
      <c r="GUM113" s="84"/>
      <c r="GUN113" s="84"/>
      <c r="GUO113" s="84"/>
      <c r="GUP113" s="84"/>
      <c r="GUQ113" s="84"/>
      <c r="GUR113" s="84"/>
      <c r="GUS113" s="84"/>
      <c r="GUT113" s="84"/>
      <c r="GUU113" s="84"/>
      <c r="GUV113" s="84"/>
      <c r="GUW113" s="84"/>
      <c r="GUX113" s="84"/>
      <c r="GUY113" s="84"/>
      <c r="GUZ113" s="84"/>
      <c r="GVA113" s="84"/>
      <c r="GVB113" s="84"/>
      <c r="GVC113" s="84"/>
      <c r="GVD113" s="84"/>
      <c r="GVE113" s="84"/>
      <c r="GVF113" s="84"/>
      <c r="GVG113" s="84"/>
      <c r="GVH113" s="84"/>
      <c r="GVI113" s="84"/>
      <c r="GVJ113" s="84"/>
      <c r="GVK113" s="84"/>
      <c r="GVL113" s="84"/>
      <c r="GVM113" s="84"/>
      <c r="GVN113" s="84"/>
      <c r="GVO113" s="84"/>
      <c r="GVV113" s="84"/>
      <c r="GVW113" s="84"/>
      <c r="GVX113" s="84"/>
      <c r="GVY113" s="84"/>
      <c r="GVZ113" s="84"/>
      <c r="GWA113" s="84"/>
      <c r="GWB113" s="84"/>
      <c r="GWC113" s="84"/>
      <c r="GWD113" s="84"/>
      <c r="GWE113" s="84"/>
      <c r="GWF113" s="84"/>
      <c r="GWG113" s="84"/>
      <c r="GWH113" s="84"/>
      <c r="GWI113" s="84"/>
      <c r="GWJ113" s="84"/>
      <c r="GWK113" s="84"/>
      <c r="GWL113" s="84"/>
      <c r="GWM113" s="84"/>
      <c r="GWN113" s="84"/>
      <c r="GWO113" s="84"/>
      <c r="GWP113" s="84"/>
      <c r="GWQ113" s="84"/>
      <c r="GWR113" s="84"/>
      <c r="GWS113" s="84"/>
      <c r="GWT113" s="84"/>
      <c r="GWU113" s="84"/>
      <c r="GWV113" s="84"/>
      <c r="GWW113" s="84"/>
      <c r="GWX113" s="84"/>
      <c r="GWY113" s="84"/>
      <c r="GWZ113" s="84"/>
      <c r="GXA113" s="84"/>
      <c r="GXB113" s="84"/>
      <c r="GXC113" s="84"/>
      <c r="GXD113" s="84"/>
      <c r="GXE113" s="84"/>
      <c r="GXF113" s="84"/>
      <c r="GXG113" s="84"/>
      <c r="GXH113" s="84"/>
      <c r="GXI113" s="84"/>
      <c r="GXJ113" s="84"/>
      <c r="GXK113" s="84"/>
      <c r="GXL113" s="84"/>
      <c r="GXM113" s="84"/>
      <c r="GXN113" s="84"/>
      <c r="GXO113" s="84"/>
      <c r="GXP113" s="84"/>
      <c r="GXQ113" s="84"/>
      <c r="GXR113" s="84"/>
      <c r="GXS113" s="84"/>
      <c r="GXT113" s="84"/>
      <c r="GXU113" s="84"/>
      <c r="GXV113" s="84"/>
      <c r="GXW113" s="84"/>
      <c r="GXX113" s="84"/>
      <c r="GXY113" s="84"/>
      <c r="GXZ113" s="84"/>
      <c r="GYA113" s="84"/>
      <c r="GYB113" s="84"/>
      <c r="GYC113" s="84"/>
      <c r="GYD113" s="84"/>
      <c r="GYE113" s="84"/>
      <c r="GYF113" s="84"/>
      <c r="GYG113" s="84"/>
      <c r="GYH113" s="84"/>
      <c r="GYI113" s="84"/>
      <c r="GYJ113" s="84"/>
      <c r="GYK113" s="84"/>
      <c r="GYL113" s="84"/>
      <c r="GYM113" s="84"/>
      <c r="GYN113" s="84"/>
      <c r="GYO113" s="84"/>
      <c r="GYP113" s="84"/>
      <c r="GYQ113" s="84"/>
      <c r="GYR113" s="84"/>
      <c r="GYS113" s="84"/>
      <c r="GYT113" s="84"/>
      <c r="GYU113" s="84"/>
      <c r="GYV113" s="84"/>
      <c r="GYW113" s="84"/>
      <c r="GYX113" s="84"/>
      <c r="GYY113" s="84"/>
      <c r="GYZ113" s="84"/>
      <c r="GZA113" s="84"/>
      <c r="GZB113" s="84"/>
      <c r="GZC113" s="84"/>
      <c r="GZD113" s="84"/>
      <c r="GZE113" s="84"/>
      <c r="GZF113" s="84"/>
      <c r="GZG113" s="84"/>
      <c r="GZH113" s="84"/>
      <c r="GZI113" s="84"/>
      <c r="GZJ113" s="84"/>
      <c r="GZK113" s="84"/>
      <c r="GZL113" s="84"/>
      <c r="GZM113" s="84"/>
      <c r="GZN113" s="84"/>
      <c r="GZO113" s="84"/>
      <c r="GZP113" s="84"/>
      <c r="GZQ113" s="84"/>
      <c r="GZR113" s="84"/>
      <c r="GZS113" s="84"/>
      <c r="GZT113" s="84"/>
      <c r="GZU113" s="84"/>
      <c r="GZV113" s="84"/>
      <c r="GZW113" s="84"/>
      <c r="GZX113" s="84"/>
      <c r="GZY113" s="84"/>
      <c r="GZZ113" s="84"/>
      <c r="HAA113" s="84"/>
      <c r="HAB113" s="84"/>
      <c r="HAC113" s="84"/>
      <c r="HAD113" s="84"/>
      <c r="HAE113" s="84"/>
      <c r="HAF113" s="84"/>
      <c r="HAG113" s="84"/>
      <c r="HAH113" s="84"/>
      <c r="HAI113" s="84"/>
      <c r="HAJ113" s="84"/>
      <c r="HAK113" s="84"/>
      <c r="HAL113" s="84"/>
      <c r="HAM113" s="84"/>
      <c r="HAN113" s="84"/>
      <c r="HAO113" s="84"/>
      <c r="HAP113" s="84"/>
      <c r="HAQ113" s="84"/>
      <c r="HAR113" s="84"/>
      <c r="HAS113" s="84"/>
      <c r="HAT113" s="84"/>
      <c r="HAU113" s="84"/>
      <c r="HAV113" s="84"/>
      <c r="HAW113" s="84"/>
      <c r="HAX113" s="84"/>
      <c r="HAY113" s="84"/>
      <c r="HAZ113" s="84"/>
      <c r="HBA113" s="84"/>
      <c r="HBB113" s="84"/>
      <c r="HBC113" s="84"/>
      <c r="HBD113" s="84"/>
      <c r="HBE113" s="84"/>
      <c r="HBF113" s="84"/>
      <c r="HBG113" s="84"/>
      <c r="HBH113" s="84"/>
      <c r="HBI113" s="84"/>
      <c r="HBJ113" s="84"/>
      <c r="HBK113" s="84"/>
      <c r="HBL113" s="84"/>
      <c r="HBM113" s="84"/>
      <c r="HBN113" s="84"/>
      <c r="HBO113" s="84"/>
      <c r="HBP113" s="84"/>
      <c r="HBQ113" s="84"/>
      <c r="HBR113" s="84"/>
      <c r="HBS113" s="84"/>
      <c r="HBT113" s="84"/>
      <c r="HBU113" s="84"/>
      <c r="HBV113" s="84"/>
      <c r="HBW113" s="84"/>
      <c r="HBX113" s="84"/>
      <c r="HBY113" s="84"/>
      <c r="HBZ113" s="84"/>
      <c r="HCA113" s="84"/>
      <c r="HCB113" s="84"/>
      <c r="HCC113" s="84"/>
      <c r="HCD113" s="84"/>
      <c r="HCE113" s="84"/>
      <c r="HCF113" s="84"/>
      <c r="HCG113" s="84"/>
      <c r="HCH113" s="84"/>
      <c r="HCI113" s="84"/>
      <c r="HCJ113" s="84"/>
      <c r="HCK113" s="84"/>
      <c r="HCL113" s="84"/>
      <c r="HCM113" s="84"/>
      <c r="HCN113" s="84"/>
      <c r="HCO113" s="84"/>
      <c r="HCP113" s="84"/>
      <c r="HCQ113" s="84"/>
      <c r="HCR113" s="84"/>
      <c r="HCS113" s="84"/>
      <c r="HCT113" s="84"/>
      <c r="HCU113" s="84"/>
      <c r="HCV113" s="84"/>
      <c r="HCW113" s="84"/>
      <c r="HCX113" s="84"/>
      <c r="HCY113" s="84"/>
      <c r="HCZ113" s="84"/>
      <c r="HDA113" s="84"/>
      <c r="HDB113" s="84"/>
      <c r="HDC113" s="84"/>
      <c r="HDD113" s="84"/>
      <c r="HDE113" s="84"/>
      <c r="HDF113" s="84"/>
      <c r="HDG113" s="84"/>
      <c r="HDH113" s="84"/>
      <c r="HDI113" s="84"/>
      <c r="HDJ113" s="84"/>
      <c r="HDK113" s="84"/>
      <c r="HDL113" s="84"/>
      <c r="HDM113" s="84"/>
      <c r="HDN113" s="84"/>
      <c r="HDO113" s="84"/>
      <c r="HDP113" s="84"/>
      <c r="HDQ113" s="84"/>
      <c r="HDR113" s="84"/>
      <c r="HDS113" s="84"/>
      <c r="HDT113" s="84"/>
      <c r="HDU113" s="84"/>
      <c r="HDV113" s="84"/>
      <c r="HDW113" s="84"/>
      <c r="HDX113" s="84"/>
      <c r="HDY113" s="84"/>
      <c r="HDZ113" s="84"/>
      <c r="HEA113" s="84"/>
      <c r="HEB113" s="84"/>
      <c r="HEC113" s="84"/>
      <c r="HED113" s="84"/>
      <c r="HEE113" s="84"/>
      <c r="HEF113" s="84"/>
      <c r="HEG113" s="84"/>
      <c r="HEH113" s="84"/>
      <c r="HEI113" s="84"/>
      <c r="HEJ113" s="84"/>
      <c r="HEK113" s="84"/>
      <c r="HEL113" s="84"/>
      <c r="HEM113" s="84"/>
      <c r="HEN113" s="84"/>
      <c r="HEO113" s="84"/>
      <c r="HEP113" s="84"/>
      <c r="HEQ113" s="84"/>
      <c r="HER113" s="84"/>
      <c r="HES113" s="84"/>
      <c r="HET113" s="84"/>
      <c r="HEU113" s="84"/>
      <c r="HEV113" s="84"/>
      <c r="HEW113" s="84"/>
      <c r="HEX113" s="84"/>
      <c r="HEY113" s="84"/>
      <c r="HEZ113" s="84"/>
      <c r="HFA113" s="84"/>
      <c r="HFB113" s="84"/>
      <c r="HFC113" s="84"/>
      <c r="HFD113" s="84"/>
      <c r="HFE113" s="84"/>
      <c r="HFF113" s="84"/>
      <c r="HFG113" s="84"/>
      <c r="HFH113" s="84"/>
      <c r="HFI113" s="84"/>
      <c r="HFJ113" s="84"/>
      <c r="HFK113" s="84"/>
      <c r="HFR113" s="84"/>
      <c r="HFS113" s="84"/>
      <c r="HFT113" s="84"/>
      <c r="HFU113" s="84"/>
      <c r="HFV113" s="84"/>
      <c r="HFW113" s="84"/>
      <c r="HFX113" s="84"/>
      <c r="HFY113" s="84"/>
      <c r="HFZ113" s="84"/>
      <c r="HGA113" s="84"/>
      <c r="HGB113" s="84"/>
      <c r="HGC113" s="84"/>
      <c r="HGD113" s="84"/>
      <c r="HGE113" s="84"/>
      <c r="HGF113" s="84"/>
      <c r="HGG113" s="84"/>
      <c r="HGH113" s="84"/>
      <c r="HGI113" s="84"/>
      <c r="HGJ113" s="84"/>
      <c r="HGK113" s="84"/>
      <c r="HGL113" s="84"/>
      <c r="HGM113" s="84"/>
      <c r="HGN113" s="84"/>
      <c r="HGO113" s="84"/>
      <c r="HGP113" s="84"/>
      <c r="HGQ113" s="84"/>
      <c r="HGR113" s="84"/>
      <c r="HGS113" s="84"/>
      <c r="HGT113" s="84"/>
      <c r="HGU113" s="84"/>
      <c r="HGV113" s="84"/>
      <c r="HGW113" s="84"/>
      <c r="HGX113" s="84"/>
      <c r="HGY113" s="84"/>
      <c r="HGZ113" s="84"/>
      <c r="HHA113" s="84"/>
      <c r="HHB113" s="84"/>
      <c r="HHC113" s="84"/>
      <c r="HHD113" s="84"/>
      <c r="HHE113" s="84"/>
      <c r="HHF113" s="84"/>
      <c r="HHG113" s="84"/>
      <c r="HHH113" s="84"/>
      <c r="HHI113" s="84"/>
      <c r="HHJ113" s="84"/>
      <c r="HHK113" s="84"/>
      <c r="HHL113" s="84"/>
      <c r="HHM113" s="84"/>
      <c r="HHN113" s="84"/>
      <c r="HHO113" s="84"/>
      <c r="HHP113" s="84"/>
      <c r="HHQ113" s="84"/>
      <c r="HHR113" s="84"/>
      <c r="HHS113" s="84"/>
      <c r="HHT113" s="84"/>
      <c r="HHU113" s="84"/>
      <c r="HHV113" s="84"/>
      <c r="HHW113" s="84"/>
      <c r="HHX113" s="84"/>
      <c r="HHY113" s="84"/>
      <c r="HHZ113" s="84"/>
      <c r="HIA113" s="84"/>
      <c r="HIB113" s="84"/>
      <c r="HIC113" s="84"/>
      <c r="HID113" s="84"/>
      <c r="HIE113" s="84"/>
      <c r="HIF113" s="84"/>
      <c r="HIG113" s="84"/>
      <c r="HIH113" s="84"/>
      <c r="HII113" s="84"/>
      <c r="HIJ113" s="84"/>
      <c r="HIK113" s="84"/>
      <c r="HIL113" s="84"/>
      <c r="HIM113" s="84"/>
      <c r="HIN113" s="84"/>
      <c r="HIO113" s="84"/>
      <c r="HIP113" s="84"/>
      <c r="HIQ113" s="84"/>
      <c r="HIR113" s="84"/>
      <c r="HIS113" s="84"/>
      <c r="HIT113" s="84"/>
      <c r="HIU113" s="84"/>
      <c r="HIV113" s="84"/>
      <c r="HIW113" s="84"/>
      <c r="HIX113" s="84"/>
      <c r="HIY113" s="84"/>
      <c r="HIZ113" s="84"/>
      <c r="HJA113" s="84"/>
      <c r="HJB113" s="84"/>
      <c r="HJC113" s="84"/>
      <c r="HJD113" s="84"/>
      <c r="HJE113" s="84"/>
      <c r="HJF113" s="84"/>
      <c r="HJG113" s="84"/>
      <c r="HJH113" s="84"/>
      <c r="HJI113" s="84"/>
      <c r="HJJ113" s="84"/>
      <c r="HJK113" s="84"/>
      <c r="HJL113" s="84"/>
      <c r="HJM113" s="84"/>
      <c r="HJN113" s="84"/>
      <c r="HJO113" s="84"/>
      <c r="HJP113" s="84"/>
      <c r="HJQ113" s="84"/>
      <c r="HJR113" s="84"/>
      <c r="HJS113" s="84"/>
      <c r="HJT113" s="84"/>
      <c r="HJU113" s="84"/>
      <c r="HJV113" s="84"/>
      <c r="HJW113" s="84"/>
      <c r="HJX113" s="84"/>
      <c r="HJY113" s="84"/>
      <c r="HJZ113" s="84"/>
      <c r="HKA113" s="84"/>
      <c r="HKB113" s="84"/>
      <c r="HKC113" s="84"/>
      <c r="HKD113" s="84"/>
      <c r="HKE113" s="84"/>
      <c r="HKF113" s="84"/>
      <c r="HKG113" s="84"/>
      <c r="HKH113" s="84"/>
      <c r="HKI113" s="84"/>
      <c r="HKJ113" s="84"/>
      <c r="HKK113" s="84"/>
      <c r="HKL113" s="84"/>
      <c r="HKM113" s="84"/>
      <c r="HKN113" s="84"/>
      <c r="HKO113" s="84"/>
      <c r="HKP113" s="84"/>
      <c r="HKQ113" s="84"/>
      <c r="HKR113" s="84"/>
      <c r="HKS113" s="84"/>
      <c r="HKT113" s="84"/>
      <c r="HKU113" s="84"/>
      <c r="HKV113" s="84"/>
      <c r="HKW113" s="84"/>
      <c r="HKX113" s="84"/>
      <c r="HKY113" s="84"/>
      <c r="HKZ113" s="84"/>
      <c r="HLA113" s="84"/>
      <c r="HLB113" s="84"/>
      <c r="HLC113" s="84"/>
      <c r="HLD113" s="84"/>
      <c r="HLE113" s="84"/>
      <c r="HLF113" s="84"/>
      <c r="HLG113" s="84"/>
      <c r="HLH113" s="84"/>
      <c r="HLI113" s="84"/>
      <c r="HLJ113" s="84"/>
      <c r="HLK113" s="84"/>
      <c r="HLL113" s="84"/>
      <c r="HLM113" s="84"/>
      <c r="HLN113" s="84"/>
      <c r="HLO113" s="84"/>
      <c r="HLP113" s="84"/>
      <c r="HLQ113" s="84"/>
      <c r="HLR113" s="84"/>
      <c r="HLS113" s="84"/>
      <c r="HLT113" s="84"/>
      <c r="HLU113" s="84"/>
      <c r="HLV113" s="84"/>
      <c r="HLW113" s="84"/>
      <c r="HLX113" s="84"/>
      <c r="HLY113" s="84"/>
      <c r="HLZ113" s="84"/>
      <c r="HMA113" s="84"/>
      <c r="HMB113" s="84"/>
      <c r="HMC113" s="84"/>
      <c r="HMD113" s="84"/>
      <c r="HME113" s="84"/>
      <c r="HMF113" s="84"/>
      <c r="HMG113" s="84"/>
      <c r="HMH113" s="84"/>
      <c r="HMI113" s="84"/>
      <c r="HMJ113" s="84"/>
      <c r="HMK113" s="84"/>
      <c r="HML113" s="84"/>
      <c r="HMM113" s="84"/>
      <c r="HMN113" s="84"/>
      <c r="HMO113" s="84"/>
      <c r="HMP113" s="84"/>
      <c r="HMQ113" s="84"/>
      <c r="HMR113" s="84"/>
      <c r="HMS113" s="84"/>
      <c r="HMT113" s="84"/>
      <c r="HMU113" s="84"/>
      <c r="HMV113" s="84"/>
      <c r="HMW113" s="84"/>
      <c r="HMX113" s="84"/>
      <c r="HMY113" s="84"/>
      <c r="HMZ113" s="84"/>
      <c r="HNA113" s="84"/>
      <c r="HNB113" s="84"/>
      <c r="HNC113" s="84"/>
      <c r="HND113" s="84"/>
      <c r="HNE113" s="84"/>
      <c r="HNF113" s="84"/>
      <c r="HNG113" s="84"/>
      <c r="HNH113" s="84"/>
      <c r="HNI113" s="84"/>
      <c r="HNJ113" s="84"/>
      <c r="HNK113" s="84"/>
      <c r="HNL113" s="84"/>
      <c r="HNM113" s="84"/>
      <c r="HNN113" s="84"/>
      <c r="HNO113" s="84"/>
      <c r="HNP113" s="84"/>
      <c r="HNQ113" s="84"/>
      <c r="HNR113" s="84"/>
      <c r="HNS113" s="84"/>
      <c r="HNT113" s="84"/>
      <c r="HNU113" s="84"/>
      <c r="HNV113" s="84"/>
      <c r="HNW113" s="84"/>
      <c r="HNX113" s="84"/>
      <c r="HNY113" s="84"/>
      <c r="HNZ113" s="84"/>
      <c r="HOA113" s="84"/>
      <c r="HOB113" s="84"/>
      <c r="HOC113" s="84"/>
      <c r="HOD113" s="84"/>
      <c r="HOE113" s="84"/>
      <c r="HOF113" s="84"/>
      <c r="HOG113" s="84"/>
      <c r="HOH113" s="84"/>
      <c r="HOI113" s="84"/>
      <c r="HOJ113" s="84"/>
      <c r="HOK113" s="84"/>
      <c r="HOL113" s="84"/>
      <c r="HOM113" s="84"/>
      <c r="HON113" s="84"/>
      <c r="HOO113" s="84"/>
      <c r="HOP113" s="84"/>
      <c r="HOQ113" s="84"/>
      <c r="HOR113" s="84"/>
      <c r="HOS113" s="84"/>
      <c r="HOT113" s="84"/>
      <c r="HOU113" s="84"/>
      <c r="HOV113" s="84"/>
      <c r="HOW113" s="84"/>
      <c r="HOX113" s="84"/>
      <c r="HOY113" s="84"/>
      <c r="HOZ113" s="84"/>
      <c r="HPA113" s="84"/>
      <c r="HPB113" s="84"/>
      <c r="HPC113" s="84"/>
      <c r="HPD113" s="84"/>
      <c r="HPE113" s="84"/>
      <c r="HPF113" s="84"/>
      <c r="HPG113" s="84"/>
      <c r="HPN113" s="84"/>
      <c r="HPO113" s="84"/>
      <c r="HPP113" s="84"/>
      <c r="HPQ113" s="84"/>
      <c r="HPR113" s="84"/>
      <c r="HPS113" s="84"/>
      <c r="HPT113" s="84"/>
      <c r="HPU113" s="84"/>
      <c r="HPV113" s="84"/>
      <c r="HPW113" s="84"/>
      <c r="HPX113" s="84"/>
      <c r="HPY113" s="84"/>
      <c r="HPZ113" s="84"/>
      <c r="HQA113" s="84"/>
      <c r="HQB113" s="84"/>
      <c r="HQC113" s="84"/>
      <c r="HQD113" s="84"/>
      <c r="HQE113" s="84"/>
      <c r="HQF113" s="84"/>
      <c r="HQG113" s="84"/>
      <c r="HQH113" s="84"/>
      <c r="HQI113" s="84"/>
      <c r="HQJ113" s="84"/>
      <c r="HQK113" s="84"/>
      <c r="HQL113" s="84"/>
      <c r="HQM113" s="84"/>
      <c r="HQN113" s="84"/>
      <c r="HQO113" s="84"/>
      <c r="HQP113" s="84"/>
      <c r="HQQ113" s="84"/>
      <c r="HQR113" s="84"/>
      <c r="HQS113" s="84"/>
      <c r="HQT113" s="84"/>
      <c r="HQU113" s="84"/>
      <c r="HQV113" s="84"/>
      <c r="HQW113" s="84"/>
      <c r="HQX113" s="84"/>
      <c r="HQY113" s="84"/>
      <c r="HQZ113" s="84"/>
      <c r="HRA113" s="84"/>
      <c r="HRB113" s="84"/>
      <c r="HRC113" s="84"/>
      <c r="HRD113" s="84"/>
      <c r="HRE113" s="84"/>
      <c r="HRF113" s="84"/>
      <c r="HRG113" s="84"/>
      <c r="HRH113" s="84"/>
      <c r="HRI113" s="84"/>
      <c r="HRJ113" s="84"/>
      <c r="HRK113" s="84"/>
      <c r="HRL113" s="84"/>
      <c r="HRM113" s="84"/>
      <c r="HRN113" s="84"/>
      <c r="HRO113" s="84"/>
      <c r="HRP113" s="84"/>
      <c r="HRQ113" s="84"/>
      <c r="HRR113" s="84"/>
      <c r="HRS113" s="84"/>
      <c r="HRT113" s="84"/>
      <c r="HRU113" s="84"/>
      <c r="HRV113" s="84"/>
      <c r="HRW113" s="84"/>
      <c r="HRX113" s="84"/>
      <c r="HRY113" s="84"/>
      <c r="HRZ113" s="84"/>
      <c r="HSA113" s="84"/>
      <c r="HSB113" s="84"/>
      <c r="HSC113" s="84"/>
      <c r="HSD113" s="84"/>
      <c r="HSE113" s="84"/>
      <c r="HSF113" s="84"/>
      <c r="HSG113" s="84"/>
      <c r="HSH113" s="84"/>
      <c r="HSI113" s="84"/>
      <c r="HSJ113" s="84"/>
      <c r="HSK113" s="84"/>
      <c r="HSL113" s="84"/>
      <c r="HSM113" s="84"/>
      <c r="HSN113" s="84"/>
      <c r="HSO113" s="84"/>
      <c r="HSP113" s="84"/>
      <c r="HSQ113" s="84"/>
      <c r="HSR113" s="84"/>
      <c r="HSS113" s="84"/>
      <c r="HST113" s="84"/>
      <c r="HSU113" s="84"/>
      <c r="HSV113" s="84"/>
      <c r="HSW113" s="84"/>
      <c r="HSX113" s="84"/>
      <c r="HSY113" s="84"/>
      <c r="HSZ113" s="84"/>
      <c r="HTA113" s="84"/>
      <c r="HTB113" s="84"/>
      <c r="HTC113" s="84"/>
      <c r="HTD113" s="84"/>
      <c r="HTE113" s="84"/>
      <c r="HTF113" s="84"/>
      <c r="HTG113" s="84"/>
      <c r="HTH113" s="84"/>
      <c r="HTI113" s="84"/>
      <c r="HTJ113" s="84"/>
      <c r="HTK113" s="84"/>
      <c r="HTL113" s="84"/>
      <c r="HTM113" s="84"/>
      <c r="HTN113" s="84"/>
      <c r="HTO113" s="84"/>
      <c r="HTP113" s="84"/>
      <c r="HTQ113" s="84"/>
      <c r="HTR113" s="84"/>
      <c r="HTS113" s="84"/>
      <c r="HTT113" s="84"/>
      <c r="HTU113" s="84"/>
      <c r="HTV113" s="84"/>
      <c r="HTW113" s="84"/>
      <c r="HTX113" s="84"/>
      <c r="HTY113" s="84"/>
      <c r="HTZ113" s="84"/>
      <c r="HUA113" s="84"/>
      <c r="HUB113" s="84"/>
      <c r="HUC113" s="84"/>
      <c r="HUD113" s="84"/>
      <c r="HUE113" s="84"/>
      <c r="HUF113" s="84"/>
      <c r="HUG113" s="84"/>
      <c r="HUH113" s="84"/>
      <c r="HUI113" s="84"/>
      <c r="HUJ113" s="84"/>
      <c r="HUK113" s="84"/>
      <c r="HUL113" s="84"/>
      <c r="HUM113" s="84"/>
      <c r="HUN113" s="84"/>
      <c r="HUO113" s="84"/>
      <c r="HUP113" s="84"/>
      <c r="HUQ113" s="84"/>
      <c r="HUR113" s="84"/>
      <c r="HUS113" s="84"/>
      <c r="HUT113" s="84"/>
      <c r="HUU113" s="84"/>
      <c r="HUV113" s="84"/>
      <c r="HUW113" s="84"/>
      <c r="HUX113" s="84"/>
      <c r="HUY113" s="84"/>
      <c r="HUZ113" s="84"/>
      <c r="HVA113" s="84"/>
      <c r="HVB113" s="84"/>
      <c r="HVC113" s="84"/>
      <c r="HVD113" s="84"/>
      <c r="HVE113" s="84"/>
      <c r="HVF113" s="84"/>
      <c r="HVG113" s="84"/>
      <c r="HVH113" s="84"/>
      <c r="HVI113" s="84"/>
      <c r="HVJ113" s="84"/>
      <c r="HVK113" s="84"/>
      <c r="HVL113" s="84"/>
      <c r="HVM113" s="84"/>
      <c r="HVN113" s="84"/>
      <c r="HVO113" s="84"/>
      <c r="HVP113" s="84"/>
      <c r="HVQ113" s="84"/>
      <c r="HVR113" s="84"/>
      <c r="HVS113" s="84"/>
      <c r="HVT113" s="84"/>
      <c r="HVU113" s="84"/>
      <c r="HVV113" s="84"/>
      <c r="HVW113" s="84"/>
      <c r="HVX113" s="84"/>
      <c r="HVY113" s="84"/>
      <c r="HVZ113" s="84"/>
      <c r="HWA113" s="84"/>
      <c r="HWB113" s="84"/>
      <c r="HWC113" s="84"/>
      <c r="HWD113" s="84"/>
      <c r="HWE113" s="84"/>
      <c r="HWF113" s="84"/>
      <c r="HWG113" s="84"/>
      <c r="HWH113" s="84"/>
      <c r="HWI113" s="84"/>
      <c r="HWJ113" s="84"/>
      <c r="HWK113" s="84"/>
      <c r="HWL113" s="84"/>
      <c r="HWM113" s="84"/>
      <c r="HWN113" s="84"/>
      <c r="HWO113" s="84"/>
      <c r="HWP113" s="84"/>
      <c r="HWQ113" s="84"/>
      <c r="HWR113" s="84"/>
      <c r="HWS113" s="84"/>
      <c r="HWT113" s="84"/>
      <c r="HWU113" s="84"/>
      <c r="HWV113" s="84"/>
      <c r="HWW113" s="84"/>
      <c r="HWX113" s="84"/>
      <c r="HWY113" s="84"/>
      <c r="HWZ113" s="84"/>
      <c r="HXA113" s="84"/>
      <c r="HXB113" s="84"/>
      <c r="HXC113" s="84"/>
      <c r="HXD113" s="84"/>
      <c r="HXE113" s="84"/>
      <c r="HXF113" s="84"/>
      <c r="HXG113" s="84"/>
      <c r="HXH113" s="84"/>
      <c r="HXI113" s="84"/>
      <c r="HXJ113" s="84"/>
      <c r="HXK113" s="84"/>
      <c r="HXL113" s="84"/>
      <c r="HXM113" s="84"/>
      <c r="HXN113" s="84"/>
      <c r="HXO113" s="84"/>
      <c r="HXP113" s="84"/>
      <c r="HXQ113" s="84"/>
      <c r="HXR113" s="84"/>
      <c r="HXS113" s="84"/>
      <c r="HXT113" s="84"/>
      <c r="HXU113" s="84"/>
      <c r="HXV113" s="84"/>
      <c r="HXW113" s="84"/>
      <c r="HXX113" s="84"/>
      <c r="HXY113" s="84"/>
      <c r="HXZ113" s="84"/>
      <c r="HYA113" s="84"/>
      <c r="HYB113" s="84"/>
      <c r="HYC113" s="84"/>
      <c r="HYD113" s="84"/>
      <c r="HYE113" s="84"/>
      <c r="HYF113" s="84"/>
      <c r="HYG113" s="84"/>
      <c r="HYH113" s="84"/>
      <c r="HYI113" s="84"/>
      <c r="HYJ113" s="84"/>
      <c r="HYK113" s="84"/>
      <c r="HYL113" s="84"/>
      <c r="HYM113" s="84"/>
      <c r="HYN113" s="84"/>
      <c r="HYO113" s="84"/>
      <c r="HYP113" s="84"/>
      <c r="HYQ113" s="84"/>
      <c r="HYR113" s="84"/>
      <c r="HYS113" s="84"/>
      <c r="HYT113" s="84"/>
      <c r="HYU113" s="84"/>
      <c r="HYV113" s="84"/>
      <c r="HYW113" s="84"/>
      <c r="HYX113" s="84"/>
      <c r="HYY113" s="84"/>
      <c r="HYZ113" s="84"/>
      <c r="HZA113" s="84"/>
      <c r="HZB113" s="84"/>
      <c r="HZC113" s="84"/>
      <c r="HZJ113" s="84"/>
      <c r="HZK113" s="84"/>
      <c r="HZL113" s="84"/>
      <c r="HZM113" s="84"/>
      <c r="HZN113" s="84"/>
      <c r="HZO113" s="84"/>
      <c r="HZP113" s="84"/>
      <c r="HZQ113" s="84"/>
      <c r="HZR113" s="84"/>
      <c r="HZS113" s="84"/>
      <c r="HZT113" s="84"/>
      <c r="HZU113" s="84"/>
      <c r="HZV113" s="84"/>
      <c r="HZW113" s="84"/>
      <c r="HZX113" s="84"/>
      <c r="HZY113" s="84"/>
      <c r="HZZ113" s="84"/>
      <c r="IAA113" s="84"/>
      <c r="IAB113" s="84"/>
      <c r="IAC113" s="84"/>
      <c r="IAD113" s="84"/>
      <c r="IAE113" s="84"/>
      <c r="IAF113" s="84"/>
      <c r="IAG113" s="84"/>
      <c r="IAH113" s="84"/>
      <c r="IAI113" s="84"/>
      <c r="IAJ113" s="84"/>
      <c r="IAK113" s="84"/>
      <c r="IAL113" s="84"/>
      <c r="IAM113" s="84"/>
      <c r="IAN113" s="84"/>
      <c r="IAO113" s="84"/>
      <c r="IAP113" s="84"/>
      <c r="IAQ113" s="84"/>
      <c r="IAR113" s="84"/>
      <c r="IAS113" s="84"/>
      <c r="IAT113" s="84"/>
      <c r="IAU113" s="84"/>
      <c r="IAV113" s="84"/>
      <c r="IAW113" s="84"/>
      <c r="IAX113" s="84"/>
      <c r="IAY113" s="84"/>
      <c r="IAZ113" s="84"/>
      <c r="IBA113" s="84"/>
      <c r="IBB113" s="84"/>
      <c r="IBC113" s="84"/>
      <c r="IBD113" s="84"/>
      <c r="IBE113" s="84"/>
      <c r="IBF113" s="84"/>
      <c r="IBG113" s="84"/>
      <c r="IBH113" s="84"/>
      <c r="IBI113" s="84"/>
      <c r="IBJ113" s="84"/>
      <c r="IBK113" s="84"/>
      <c r="IBL113" s="84"/>
      <c r="IBM113" s="84"/>
      <c r="IBN113" s="84"/>
      <c r="IBO113" s="84"/>
      <c r="IBP113" s="84"/>
      <c r="IBQ113" s="84"/>
      <c r="IBR113" s="84"/>
      <c r="IBS113" s="84"/>
      <c r="IBT113" s="84"/>
      <c r="IBU113" s="84"/>
      <c r="IBV113" s="84"/>
      <c r="IBW113" s="84"/>
      <c r="IBX113" s="84"/>
      <c r="IBY113" s="84"/>
      <c r="IBZ113" s="84"/>
      <c r="ICA113" s="84"/>
      <c r="ICB113" s="84"/>
      <c r="ICC113" s="84"/>
      <c r="ICD113" s="84"/>
      <c r="ICE113" s="84"/>
      <c r="ICF113" s="84"/>
      <c r="ICG113" s="84"/>
      <c r="ICH113" s="84"/>
      <c r="ICI113" s="84"/>
      <c r="ICJ113" s="84"/>
      <c r="ICK113" s="84"/>
      <c r="ICL113" s="84"/>
      <c r="ICM113" s="84"/>
      <c r="ICN113" s="84"/>
      <c r="ICO113" s="84"/>
      <c r="ICP113" s="84"/>
      <c r="ICQ113" s="84"/>
      <c r="ICR113" s="84"/>
      <c r="ICS113" s="84"/>
      <c r="ICT113" s="84"/>
      <c r="ICU113" s="84"/>
      <c r="ICV113" s="84"/>
      <c r="ICW113" s="84"/>
      <c r="ICX113" s="84"/>
      <c r="ICY113" s="84"/>
      <c r="ICZ113" s="84"/>
      <c r="IDA113" s="84"/>
      <c r="IDB113" s="84"/>
      <c r="IDC113" s="84"/>
      <c r="IDD113" s="84"/>
      <c r="IDE113" s="84"/>
      <c r="IDF113" s="84"/>
      <c r="IDG113" s="84"/>
      <c r="IDH113" s="84"/>
      <c r="IDI113" s="84"/>
      <c r="IDJ113" s="84"/>
      <c r="IDK113" s="84"/>
      <c r="IDL113" s="84"/>
      <c r="IDM113" s="84"/>
      <c r="IDN113" s="84"/>
      <c r="IDO113" s="84"/>
      <c r="IDP113" s="84"/>
      <c r="IDQ113" s="84"/>
      <c r="IDR113" s="84"/>
      <c r="IDS113" s="84"/>
      <c r="IDT113" s="84"/>
      <c r="IDU113" s="84"/>
      <c r="IDV113" s="84"/>
      <c r="IDW113" s="84"/>
      <c r="IDX113" s="84"/>
      <c r="IDY113" s="84"/>
      <c r="IDZ113" s="84"/>
      <c r="IEA113" s="84"/>
      <c r="IEB113" s="84"/>
      <c r="IEC113" s="84"/>
      <c r="IED113" s="84"/>
      <c r="IEE113" s="84"/>
      <c r="IEF113" s="84"/>
      <c r="IEG113" s="84"/>
      <c r="IEH113" s="84"/>
      <c r="IEI113" s="84"/>
      <c r="IEJ113" s="84"/>
      <c r="IEK113" s="84"/>
      <c r="IEL113" s="84"/>
      <c r="IEM113" s="84"/>
      <c r="IEN113" s="84"/>
      <c r="IEO113" s="84"/>
      <c r="IEP113" s="84"/>
      <c r="IEQ113" s="84"/>
      <c r="IER113" s="84"/>
      <c r="IES113" s="84"/>
      <c r="IET113" s="84"/>
      <c r="IEU113" s="84"/>
      <c r="IEV113" s="84"/>
      <c r="IEW113" s="84"/>
      <c r="IEX113" s="84"/>
      <c r="IEY113" s="84"/>
      <c r="IEZ113" s="84"/>
      <c r="IFA113" s="84"/>
      <c r="IFB113" s="84"/>
      <c r="IFC113" s="84"/>
      <c r="IFD113" s="84"/>
      <c r="IFE113" s="84"/>
      <c r="IFF113" s="84"/>
      <c r="IFG113" s="84"/>
      <c r="IFH113" s="84"/>
      <c r="IFI113" s="84"/>
      <c r="IFJ113" s="84"/>
      <c r="IFK113" s="84"/>
      <c r="IFL113" s="84"/>
      <c r="IFM113" s="84"/>
      <c r="IFN113" s="84"/>
      <c r="IFO113" s="84"/>
      <c r="IFP113" s="84"/>
      <c r="IFQ113" s="84"/>
      <c r="IFR113" s="84"/>
      <c r="IFS113" s="84"/>
      <c r="IFT113" s="84"/>
      <c r="IFU113" s="84"/>
      <c r="IFV113" s="84"/>
      <c r="IFW113" s="84"/>
      <c r="IFX113" s="84"/>
      <c r="IFY113" s="84"/>
      <c r="IFZ113" s="84"/>
      <c r="IGA113" s="84"/>
      <c r="IGB113" s="84"/>
      <c r="IGC113" s="84"/>
      <c r="IGD113" s="84"/>
      <c r="IGE113" s="84"/>
      <c r="IGF113" s="84"/>
      <c r="IGG113" s="84"/>
      <c r="IGH113" s="84"/>
      <c r="IGI113" s="84"/>
      <c r="IGJ113" s="84"/>
      <c r="IGK113" s="84"/>
      <c r="IGL113" s="84"/>
      <c r="IGM113" s="84"/>
      <c r="IGN113" s="84"/>
      <c r="IGO113" s="84"/>
      <c r="IGP113" s="84"/>
      <c r="IGQ113" s="84"/>
      <c r="IGR113" s="84"/>
      <c r="IGS113" s="84"/>
      <c r="IGT113" s="84"/>
      <c r="IGU113" s="84"/>
      <c r="IGV113" s="84"/>
      <c r="IGW113" s="84"/>
      <c r="IGX113" s="84"/>
      <c r="IGY113" s="84"/>
      <c r="IGZ113" s="84"/>
      <c r="IHA113" s="84"/>
      <c r="IHB113" s="84"/>
      <c r="IHC113" s="84"/>
      <c r="IHD113" s="84"/>
      <c r="IHE113" s="84"/>
      <c r="IHF113" s="84"/>
      <c r="IHG113" s="84"/>
      <c r="IHH113" s="84"/>
      <c r="IHI113" s="84"/>
      <c r="IHJ113" s="84"/>
      <c r="IHK113" s="84"/>
      <c r="IHL113" s="84"/>
      <c r="IHM113" s="84"/>
      <c r="IHN113" s="84"/>
      <c r="IHO113" s="84"/>
      <c r="IHP113" s="84"/>
      <c r="IHQ113" s="84"/>
      <c r="IHR113" s="84"/>
      <c r="IHS113" s="84"/>
      <c r="IHT113" s="84"/>
      <c r="IHU113" s="84"/>
      <c r="IHV113" s="84"/>
      <c r="IHW113" s="84"/>
      <c r="IHX113" s="84"/>
      <c r="IHY113" s="84"/>
      <c r="IHZ113" s="84"/>
      <c r="IIA113" s="84"/>
      <c r="IIB113" s="84"/>
      <c r="IIC113" s="84"/>
      <c r="IID113" s="84"/>
      <c r="IIE113" s="84"/>
      <c r="IIF113" s="84"/>
      <c r="IIG113" s="84"/>
      <c r="IIH113" s="84"/>
      <c r="III113" s="84"/>
      <c r="IIJ113" s="84"/>
      <c r="IIK113" s="84"/>
      <c r="IIL113" s="84"/>
      <c r="IIM113" s="84"/>
      <c r="IIN113" s="84"/>
      <c r="IIO113" s="84"/>
      <c r="IIP113" s="84"/>
      <c r="IIQ113" s="84"/>
      <c r="IIR113" s="84"/>
      <c r="IIS113" s="84"/>
      <c r="IIT113" s="84"/>
      <c r="IIU113" s="84"/>
      <c r="IIV113" s="84"/>
      <c r="IIW113" s="84"/>
      <c r="IIX113" s="84"/>
      <c r="IIY113" s="84"/>
      <c r="IJF113" s="84"/>
      <c r="IJG113" s="84"/>
      <c r="IJH113" s="84"/>
      <c r="IJI113" s="84"/>
      <c r="IJJ113" s="84"/>
      <c r="IJK113" s="84"/>
      <c r="IJL113" s="84"/>
      <c r="IJM113" s="84"/>
      <c r="IJN113" s="84"/>
      <c r="IJO113" s="84"/>
      <c r="IJP113" s="84"/>
      <c r="IJQ113" s="84"/>
      <c r="IJR113" s="84"/>
      <c r="IJS113" s="84"/>
      <c r="IJT113" s="84"/>
      <c r="IJU113" s="84"/>
      <c r="IJV113" s="84"/>
      <c r="IJW113" s="84"/>
      <c r="IJX113" s="84"/>
      <c r="IJY113" s="84"/>
      <c r="IJZ113" s="84"/>
      <c r="IKA113" s="84"/>
      <c r="IKB113" s="84"/>
      <c r="IKC113" s="84"/>
      <c r="IKD113" s="84"/>
      <c r="IKE113" s="84"/>
      <c r="IKF113" s="84"/>
      <c r="IKG113" s="84"/>
      <c r="IKH113" s="84"/>
      <c r="IKI113" s="84"/>
      <c r="IKJ113" s="84"/>
      <c r="IKK113" s="84"/>
      <c r="IKL113" s="84"/>
      <c r="IKM113" s="84"/>
      <c r="IKN113" s="84"/>
      <c r="IKO113" s="84"/>
      <c r="IKP113" s="84"/>
      <c r="IKQ113" s="84"/>
      <c r="IKR113" s="84"/>
      <c r="IKS113" s="84"/>
      <c r="IKT113" s="84"/>
      <c r="IKU113" s="84"/>
      <c r="IKV113" s="84"/>
      <c r="IKW113" s="84"/>
      <c r="IKX113" s="84"/>
      <c r="IKY113" s="84"/>
      <c r="IKZ113" s="84"/>
      <c r="ILA113" s="84"/>
      <c r="ILB113" s="84"/>
      <c r="ILC113" s="84"/>
      <c r="ILD113" s="84"/>
      <c r="ILE113" s="84"/>
      <c r="ILF113" s="84"/>
      <c r="ILG113" s="84"/>
      <c r="ILH113" s="84"/>
      <c r="ILI113" s="84"/>
      <c r="ILJ113" s="84"/>
      <c r="ILK113" s="84"/>
      <c r="ILL113" s="84"/>
      <c r="ILM113" s="84"/>
      <c r="ILN113" s="84"/>
      <c r="ILO113" s="84"/>
      <c r="ILP113" s="84"/>
      <c r="ILQ113" s="84"/>
      <c r="ILR113" s="84"/>
      <c r="ILS113" s="84"/>
      <c r="ILT113" s="84"/>
      <c r="ILU113" s="84"/>
      <c r="ILV113" s="84"/>
      <c r="ILW113" s="84"/>
      <c r="ILX113" s="84"/>
      <c r="ILY113" s="84"/>
      <c r="ILZ113" s="84"/>
      <c r="IMA113" s="84"/>
      <c r="IMB113" s="84"/>
      <c r="IMC113" s="84"/>
      <c r="IMD113" s="84"/>
      <c r="IME113" s="84"/>
      <c r="IMF113" s="84"/>
      <c r="IMG113" s="84"/>
      <c r="IMH113" s="84"/>
      <c r="IMI113" s="84"/>
      <c r="IMJ113" s="84"/>
      <c r="IMK113" s="84"/>
      <c r="IML113" s="84"/>
      <c r="IMM113" s="84"/>
      <c r="IMN113" s="84"/>
      <c r="IMO113" s="84"/>
      <c r="IMP113" s="84"/>
      <c r="IMQ113" s="84"/>
      <c r="IMR113" s="84"/>
      <c r="IMS113" s="84"/>
      <c r="IMT113" s="84"/>
      <c r="IMU113" s="84"/>
      <c r="IMV113" s="84"/>
      <c r="IMW113" s="84"/>
      <c r="IMX113" s="84"/>
      <c r="IMY113" s="84"/>
      <c r="IMZ113" s="84"/>
      <c r="INA113" s="84"/>
      <c r="INB113" s="84"/>
      <c r="INC113" s="84"/>
      <c r="IND113" s="84"/>
      <c r="INE113" s="84"/>
      <c r="INF113" s="84"/>
      <c r="ING113" s="84"/>
      <c r="INH113" s="84"/>
      <c r="INI113" s="84"/>
      <c r="INJ113" s="84"/>
      <c r="INK113" s="84"/>
      <c r="INL113" s="84"/>
      <c r="INM113" s="84"/>
      <c r="INN113" s="84"/>
      <c r="INO113" s="84"/>
      <c r="INP113" s="84"/>
      <c r="INQ113" s="84"/>
      <c r="INR113" s="84"/>
      <c r="INS113" s="84"/>
      <c r="INT113" s="84"/>
      <c r="INU113" s="84"/>
      <c r="INV113" s="84"/>
      <c r="INW113" s="84"/>
      <c r="INX113" s="84"/>
      <c r="INY113" s="84"/>
      <c r="INZ113" s="84"/>
      <c r="IOA113" s="84"/>
      <c r="IOB113" s="84"/>
      <c r="IOC113" s="84"/>
      <c r="IOD113" s="84"/>
      <c r="IOE113" s="84"/>
      <c r="IOF113" s="84"/>
      <c r="IOG113" s="84"/>
      <c r="IOH113" s="84"/>
      <c r="IOI113" s="84"/>
      <c r="IOJ113" s="84"/>
      <c r="IOK113" s="84"/>
      <c r="IOL113" s="84"/>
      <c r="IOM113" s="84"/>
      <c r="ION113" s="84"/>
      <c r="IOO113" s="84"/>
      <c r="IOP113" s="84"/>
      <c r="IOQ113" s="84"/>
      <c r="IOR113" s="84"/>
      <c r="IOS113" s="84"/>
      <c r="IOT113" s="84"/>
      <c r="IOU113" s="84"/>
      <c r="IOV113" s="84"/>
      <c r="IOW113" s="84"/>
      <c r="IOX113" s="84"/>
      <c r="IOY113" s="84"/>
      <c r="IOZ113" s="84"/>
      <c r="IPA113" s="84"/>
      <c r="IPB113" s="84"/>
      <c r="IPC113" s="84"/>
      <c r="IPD113" s="84"/>
      <c r="IPE113" s="84"/>
      <c r="IPF113" s="84"/>
      <c r="IPG113" s="84"/>
      <c r="IPH113" s="84"/>
      <c r="IPI113" s="84"/>
      <c r="IPJ113" s="84"/>
      <c r="IPK113" s="84"/>
      <c r="IPL113" s="84"/>
      <c r="IPM113" s="84"/>
      <c r="IPN113" s="84"/>
      <c r="IPO113" s="84"/>
      <c r="IPP113" s="84"/>
      <c r="IPQ113" s="84"/>
      <c r="IPR113" s="84"/>
      <c r="IPS113" s="84"/>
      <c r="IPT113" s="84"/>
      <c r="IPU113" s="84"/>
      <c r="IPV113" s="84"/>
      <c r="IPW113" s="84"/>
      <c r="IPX113" s="84"/>
      <c r="IPY113" s="84"/>
      <c r="IPZ113" s="84"/>
      <c r="IQA113" s="84"/>
      <c r="IQB113" s="84"/>
      <c r="IQC113" s="84"/>
      <c r="IQD113" s="84"/>
      <c r="IQE113" s="84"/>
      <c r="IQF113" s="84"/>
      <c r="IQG113" s="84"/>
      <c r="IQH113" s="84"/>
      <c r="IQI113" s="84"/>
      <c r="IQJ113" s="84"/>
      <c r="IQK113" s="84"/>
      <c r="IQL113" s="84"/>
      <c r="IQM113" s="84"/>
      <c r="IQN113" s="84"/>
      <c r="IQO113" s="84"/>
      <c r="IQP113" s="84"/>
      <c r="IQQ113" s="84"/>
      <c r="IQR113" s="84"/>
      <c r="IQS113" s="84"/>
      <c r="IQT113" s="84"/>
      <c r="IQU113" s="84"/>
      <c r="IQV113" s="84"/>
      <c r="IQW113" s="84"/>
      <c r="IQX113" s="84"/>
      <c r="IQY113" s="84"/>
      <c r="IQZ113" s="84"/>
      <c r="IRA113" s="84"/>
      <c r="IRB113" s="84"/>
      <c r="IRC113" s="84"/>
      <c r="IRD113" s="84"/>
      <c r="IRE113" s="84"/>
      <c r="IRF113" s="84"/>
      <c r="IRG113" s="84"/>
      <c r="IRH113" s="84"/>
      <c r="IRI113" s="84"/>
      <c r="IRJ113" s="84"/>
      <c r="IRK113" s="84"/>
      <c r="IRL113" s="84"/>
      <c r="IRM113" s="84"/>
      <c r="IRN113" s="84"/>
      <c r="IRO113" s="84"/>
      <c r="IRP113" s="84"/>
      <c r="IRQ113" s="84"/>
      <c r="IRR113" s="84"/>
      <c r="IRS113" s="84"/>
      <c r="IRT113" s="84"/>
      <c r="IRU113" s="84"/>
      <c r="IRV113" s="84"/>
      <c r="IRW113" s="84"/>
      <c r="IRX113" s="84"/>
      <c r="IRY113" s="84"/>
      <c r="IRZ113" s="84"/>
      <c r="ISA113" s="84"/>
      <c r="ISB113" s="84"/>
      <c r="ISC113" s="84"/>
      <c r="ISD113" s="84"/>
      <c r="ISE113" s="84"/>
      <c r="ISF113" s="84"/>
      <c r="ISG113" s="84"/>
      <c r="ISH113" s="84"/>
      <c r="ISI113" s="84"/>
      <c r="ISJ113" s="84"/>
      <c r="ISK113" s="84"/>
      <c r="ISL113" s="84"/>
      <c r="ISM113" s="84"/>
      <c r="ISN113" s="84"/>
      <c r="ISO113" s="84"/>
      <c r="ISP113" s="84"/>
      <c r="ISQ113" s="84"/>
      <c r="ISR113" s="84"/>
      <c r="ISS113" s="84"/>
      <c r="IST113" s="84"/>
      <c r="ISU113" s="84"/>
      <c r="ITB113" s="84"/>
      <c r="ITC113" s="84"/>
      <c r="ITD113" s="84"/>
      <c r="ITE113" s="84"/>
      <c r="ITF113" s="84"/>
      <c r="ITG113" s="84"/>
      <c r="ITH113" s="84"/>
      <c r="ITI113" s="84"/>
      <c r="ITJ113" s="84"/>
      <c r="ITK113" s="84"/>
      <c r="ITL113" s="84"/>
      <c r="ITM113" s="84"/>
      <c r="ITN113" s="84"/>
      <c r="ITO113" s="84"/>
      <c r="ITP113" s="84"/>
      <c r="ITQ113" s="84"/>
      <c r="ITR113" s="84"/>
      <c r="ITS113" s="84"/>
      <c r="ITT113" s="84"/>
      <c r="ITU113" s="84"/>
      <c r="ITV113" s="84"/>
      <c r="ITW113" s="84"/>
      <c r="ITX113" s="84"/>
      <c r="ITY113" s="84"/>
      <c r="ITZ113" s="84"/>
      <c r="IUA113" s="84"/>
      <c r="IUB113" s="84"/>
      <c r="IUC113" s="84"/>
      <c r="IUD113" s="84"/>
      <c r="IUE113" s="84"/>
      <c r="IUF113" s="84"/>
      <c r="IUG113" s="84"/>
      <c r="IUH113" s="84"/>
      <c r="IUI113" s="84"/>
      <c r="IUJ113" s="84"/>
      <c r="IUK113" s="84"/>
      <c r="IUL113" s="84"/>
      <c r="IUM113" s="84"/>
      <c r="IUN113" s="84"/>
      <c r="IUO113" s="84"/>
      <c r="IUP113" s="84"/>
      <c r="IUQ113" s="84"/>
      <c r="IUR113" s="84"/>
      <c r="IUS113" s="84"/>
      <c r="IUT113" s="84"/>
      <c r="IUU113" s="84"/>
      <c r="IUV113" s="84"/>
      <c r="IUW113" s="84"/>
      <c r="IUX113" s="84"/>
      <c r="IUY113" s="84"/>
      <c r="IUZ113" s="84"/>
      <c r="IVA113" s="84"/>
      <c r="IVB113" s="84"/>
      <c r="IVC113" s="84"/>
      <c r="IVD113" s="84"/>
      <c r="IVE113" s="84"/>
      <c r="IVF113" s="84"/>
      <c r="IVG113" s="84"/>
      <c r="IVH113" s="84"/>
      <c r="IVI113" s="84"/>
      <c r="IVJ113" s="84"/>
      <c r="IVK113" s="84"/>
      <c r="IVL113" s="84"/>
      <c r="IVM113" s="84"/>
      <c r="IVN113" s="84"/>
      <c r="IVO113" s="84"/>
      <c r="IVP113" s="84"/>
      <c r="IVQ113" s="84"/>
      <c r="IVR113" s="84"/>
      <c r="IVS113" s="84"/>
      <c r="IVT113" s="84"/>
      <c r="IVU113" s="84"/>
      <c r="IVV113" s="84"/>
      <c r="IVW113" s="84"/>
      <c r="IVX113" s="84"/>
      <c r="IVY113" s="84"/>
      <c r="IVZ113" s="84"/>
      <c r="IWA113" s="84"/>
      <c r="IWB113" s="84"/>
      <c r="IWC113" s="84"/>
      <c r="IWD113" s="84"/>
      <c r="IWE113" s="84"/>
      <c r="IWF113" s="84"/>
      <c r="IWG113" s="84"/>
      <c r="IWH113" s="84"/>
      <c r="IWI113" s="84"/>
      <c r="IWJ113" s="84"/>
      <c r="IWK113" s="84"/>
      <c r="IWL113" s="84"/>
      <c r="IWM113" s="84"/>
      <c r="IWN113" s="84"/>
      <c r="IWO113" s="84"/>
      <c r="IWP113" s="84"/>
      <c r="IWQ113" s="84"/>
      <c r="IWR113" s="84"/>
      <c r="IWS113" s="84"/>
      <c r="IWT113" s="84"/>
      <c r="IWU113" s="84"/>
      <c r="IWV113" s="84"/>
      <c r="IWW113" s="84"/>
      <c r="IWX113" s="84"/>
      <c r="IWY113" s="84"/>
      <c r="IWZ113" s="84"/>
      <c r="IXA113" s="84"/>
      <c r="IXB113" s="84"/>
      <c r="IXC113" s="84"/>
      <c r="IXD113" s="84"/>
      <c r="IXE113" s="84"/>
      <c r="IXF113" s="84"/>
      <c r="IXG113" s="84"/>
      <c r="IXH113" s="84"/>
      <c r="IXI113" s="84"/>
      <c r="IXJ113" s="84"/>
      <c r="IXK113" s="84"/>
      <c r="IXL113" s="84"/>
      <c r="IXM113" s="84"/>
      <c r="IXN113" s="84"/>
      <c r="IXO113" s="84"/>
      <c r="IXP113" s="84"/>
      <c r="IXQ113" s="84"/>
      <c r="IXR113" s="84"/>
      <c r="IXS113" s="84"/>
      <c r="IXT113" s="84"/>
      <c r="IXU113" s="84"/>
      <c r="IXV113" s="84"/>
      <c r="IXW113" s="84"/>
      <c r="IXX113" s="84"/>
      <c r="IXY113" s="84"/>
      <c r="IXZ113" s="84"/>
      <c r="IYA113" s="84"/>
      <c r="IYB113" s="84"/>
      <c r="IYC113" s="84"/>
      <c r="IYD113" s="84"/>
      <c r="IYE113" s="84"/>
      <c r="IYF113" s="84"/>
      <c r="IYG113" s="84"/>
      <c r="IYH113" s="84"/>
      <c r="IYI113" s="84"/>
      <c r="IYJ113" s="84"/>
      <c r="IYK113" s="84"/>
      <c r="IYL113" s="84"/>
      <c r="IYM113" s="84"/>
      <c r="IYN113" s="84"/>
      <c r="IYO113" s="84"/>
      <c r="IYP113" s="84"/>
      <c r="IYQ113" s="84"/>
      <c r="IYR113" s="84"/>
      <c r="IYS113" s="84"/>
      <c r="IYT113" s="84"/>
      <c r="IYU113" s="84"/>
      <c r="IYV113" s="84"/>
      <c r="IYW113" s="84"/>
      <c r="IYX113" s="84"/>
      <c r="IYY113" s="84"/>
      <c r="IYZ113" s="84"/>
      <c r="IZA113" s="84"/>
      <c r="IZB113" s="84"/>
      <c r="IZC113" s="84"/>
      <c r="IZD113" s="84"/>
      <c r="IZE113" s="84"/>
      <c r="IZF113" s="84"/>
      <c r="IZG113" s="84"/>
      <c r="IZH113" s="84"/>
      <c r="IZI113" s="84"/>
      <c r="IZJ113" s="84"/>
      <c r="IZK113" s="84"/>
      <c r="IZL113" s="84"/>
      <c r="IZM113" s="84"/>
      <c r="IZN113" s="84"/>
      <c r="IZO113" s="84"/>
      <c r="IZP113" s="84"/>
      <c r="IZQ113" s="84"/>
      <c r="IZR113" s="84"/>
      <c r="IZS113" s="84"/>
      <c r="IZT113" s="84"/>
      <c r="IZU113" s="84"/>
      <c r="IZV113" s="84"/>
      <c r="IZW113" s="84"/>
      <c r="IZX113" s="84"/>
      <c r="IZY113" s="84"/>
      <c r="IZZ113" s="84"/>
      <c r="JAA113" s="84"/>
      <c r="JAB113" s="84"/>
      <c r="JAC113" s="84"/>
      <c r="JAD113" s="84"/>
      <c r="JAE113" s="84"/>
      <c r="JAF113" s="84"/>
      <c r="JAG113" s="84"/>
      <c r="JAH113" s="84"/>
      <c r="JAI113" s="84"/>
      <c r="JAJ113" s="84"/>
      <c r="JAK113" s="84"/>
      <c r="JAL113" s="84"/>
      <c r="JAM113" s="84"/>
      <c r="JAN113" s="84"/>
      <c r="JAO113" s="84"/>
      <c r="JAP113" s="84"/>
      <c r="JAQ113" s="84"/>
      <c r="JAR113" s="84"/>
      <c r="JAS113" s="84"/>
      <c r="JAT113" s="84"/>
      <c r="JAU113" s="84"/>
      <c r="JAV113" s="84"/>
      <c r="JAW113" s="84"/>
      <c r="JAX113" s="84"/>
      <c r="JAY113" s="84"/>
      <c r="JAZ113" s="84"/>
      <c r="JBA113" s="84"/>
      <c r="JBB113" s="84"/>
      <c r="JBC113" s="84"/>
      <c r="JBD113" s="84"/>
      <c r="JBE113" s="84"/>
      <c r="JBF113" s="84"/>
      <c r="JBG113" s="84"/>
      <c r="JBH113" s="84"/>
      <c r="JBI113" s="84"/>
      <c r="JBJ113" s="84"/>
      <c r="JBK113" s="84"/>
      <c r="JBL113" s="84"/>
      <c r="JBM113" s="84"/>
      <c r="JBN113" s="84"/>
      <c r="JBO113" s="84"/>
      <c r="JBP113" s="84"/>
      <c r="JBQ113" s="84"/>
      <c r="JBR113" s="84"/>
      <c r="JBS113" s="84"/>
      <c r="JBT113" s="84"/>
      <c r="JBU113" s="84"/>
      <c r="JBV113" s="84"/>
      <c r="JBW113" s="84"/>
      <c r="JBX113" s="84"/>
      <c r="JBY113" s="84"/>
      <c r="JBZ113" s="84"/>
      <c r="JCA113" s="84"/>
      <c r="JCB113" s="84"/>
      <c r="JCC113" s="84"/>
      <c r="JCD113" s="84"/>
      <c r="JCE113" s="84"/>
      <c r="JCF113" s="84"/>
      <c r="JCG113" s="84"/>
      <c r="JCH113" s="84"/>
      <c r="JCI113" s="84"/>
      <c r="JCJ113" s="84"/>
      <c r="JCK113" s="84"/>
      <c r="JCL113" s="84"/>
      <c r="JCM113" s="84"/>
      <c r="JCN113" s="84"/>
      <c r="JCO113" s="84"/>
      <c r="JCP113" s="84"/>
      <c r="JCQ113" s="84"/>
      <c r="JCX113" s="84"/>
      <c r="JCY113" s="84"/>
      <c r="JCZ113" s="84"/>
      <c r="JDA113" s="84"/>
      <c r="JDB113" s="84"/>
      <c r="JDC113" s="84"/>
      <c r="JDD113" s="84"/>
      <c r="JDE113" s="84"/>
      <c r="JDF113" s="84"/>
      <c r="JDG113" s="84"/>
      <c r="JDH113" s="84"/>
      <c r="JDI113" s="84"/>
      <c r="JDJ113" s="84"/>
      <c r="JDK113" s="84"/>
      <c r="JDL113" s="84"/>
      <c r="JDM113" s="84"/>
      <c r="JDN113" s="84"/>
      <c r="JDO113" s="84"/>
      <c r="JDP113" s="84"/>
      <c r="JDQ113" s="84"/>
      <c r="JDR113" s="84"/>
      <c r="JDS113" s="84"/>
      <c r="JDT113" s="84"/>
      <c r="JDU113" s="84"/>
      <c r="JDV113" s="84"/>
      <c r="JDW113" s="84"/>
      <c r="JDX113" s="84"/>
      <c r="JDY113" s="84"/>
      <c r="JDZ113" s="84"/>
      <c r="JEA113" s="84"/>
      <c r="JEB113" s="84"/>
      <c r="JEC113" s="84"/>
      <c r="JED113" s="84"/>
      <c r="JEE113" s="84"/>
      <c r="JEF113" s="84"/>
      <c r="JEG113" s="84"/>
      <c r="JEH113" s="84"/>
      <c r="JEI113" s="84"/>
      <c r="JEJ113" s="84"/>
      <c r="JEK113" s="84"/>
      <c r="JEL113" s="84"/>
      <c r="JEM113" s="84"/>
      <c r="JEN113" s="84"/>
      <c r="JEO113" s="84"/>
      <c r="JEP113" s="84"/>
      <c r="JEQ113" s="84"/>
      <c r="JER113" s="84"/>
      <c r="JES113" s="84"/>
      <c r="JET113" s="84"/>
      <c r="JEU113" s="84"/>
      <c r="JEV113" s="84"/>
      <c r="JEW113" s="84"/>
      <c r="JEX113" s="84"/>
      <c r="JEY113" s="84"/>
      <c r="JEZ113" s="84"/>
      <c r="JFA113" s="84"/>
      <c r="JFB113" s="84"/>
      <c r="JFC113" s="84"/>
      <c r="JFD113" s="84"/>
      <c r="JFE113" s="84"/>
      <c r="JFF113" s="84"/>
      <c r="JFG113" s="84"/>
      <c r="JFH113" s="84"/>
      <c r="JFI113" s="84"/>
      <c r="JFJ113" s="84"/>
      <c r="JFK113" s="84"/>
      <c r="JFL113" s="84"/>
      <c r="JFM113" s="84"/>
      <c r="JFN113" s="84"/>
      <c r="JFO113" s="84"/>
      <c r="JFP113" s="84"/>
      <c r="JFQ113" s="84"/>
      <c r="JFR113" s="84"/>
      <c r="JFS113" s="84"/>
      <c r="JFT113" s="84"/>
      <c r="JFU113" s="84"/>
      <c r="JFV113" s="84"/>
      <c r="JFW113" s="84"/>
      <c r="JFX113" s="84"/>
      <c r="JFY113" s="84"/>
      <c r="JFZ113" s="84"/>
      <c r="JGA113" s="84"/>
      <c r="JGB113" s="84"/>
      <c r="JGC113" s="84"/>
      <c r="JGD113" s="84"/>
      <c r="JGE113" s="84"/>
      <c r="JGF113" s="84"/>
      <c r="JGG113" s="84"/>
      <c r="JGH113" s="84"/>
      <c r="JGI113" s="84"/>
      <c r="JGJ113" s="84"/>
      <c r="JGK113" s="84"/>
      <c r="JGL113" s="84"/>
      <c r="JGM113" s="84"/>
      <c r="JGN113" s="84"/>
      <c r="JGO113" s="84"/>
      <c r="JGP113" s="84"/>
      <c r="JGQ113" s="84"/>
      <c r="JGR113" s="84"/>
      <c r="JGS113" s="84"/>
      <c r="JGT113" s="84"/>
      <c r="JGU113" s="84"/>
      <c r="JGV113" s="84"/>
      <c r="JGW113" s="84"/>
      <c r="JGX113" s="84"/>
      <c r="JGY113" s="84"/>
      <c r="JGZ113" s="84"/>
      <c r="JHA113" s="84"/>
      <c r="JHB113" s="84"/>
      <c r="JHC113" s="84"/>
      <c r="JHD113" s="84"/>
      <c r="JHE113" s="84"/>
      <c r="JHF113" s="84"/>
      <c r="JHG113" s="84"/>
      <c r="JHH113" s="84"/>
      <c r="JHI113" s="84"/>
      <c r="JHJ113" s="84"/>
      <c r="JHK113" s="84"/>
      <c r="JHL113" s="84"/>
      <c r="JHM113" s="84"/>
      <c r="JHN113" s="84"/>
      <c r="JHO113" s="84"/>
      <c r="JHP113" s="84"/>
      <c r="JHQ113" s="84"/>
      <c r="JHR113" s="84"/>
      <c r="JHS113" s="84"/>
      <c r="JHT113" s="84"/>
      <c r="JHU113" s="84"/>
      <c r="JHV113" s="84"/>
      <c r="JHW113" s="84"/>
      <c r="JHX113" s="84"/>
      <c r="JHY113" s="84"/>
      <c r="JHZ113" s="84"/>
      <c r="JIA113" s="84"/>
      <c r="JIB113" s="84"/>
      <c r="JIC113" s="84"/>
      <c r="JID113" s="84"/>
      <c r="JIE113" s="84"/>
      <c r="JIF113" s="84"/>
      <c r="JIG113" s="84"/>
      <c r="JIH113" s="84"/>
      <c r="JII113" s="84"/>
      <c r="JIJ113" s="84"/>
      <c r="JIK113" s="84"/>
      <c r="JIL113" s="84"/>
      <c r="JIM113" s="84"/>
      <c r="JIN113" s="84"/>
      <c r="JIO113" s="84"/>
      <c r="JIP113" s="84"/>
      <c r="JIQ113" s="84"/>
      <c r="JIR113" s="84"/>
      <c r="JIS113" s="84"/>
      <c r="JIT113" s="84"/>
      <c r="JIU113" s="84"/>
      <c r="JIV113" s="84"/>
      <c r="JIW113" s="84"/>
      <c r="JIX113" s="84"/>
      <c r="JIY113" s="84"/>
      <c r="JIZ113" s="84"/>
      <c r="JJA113" s="84"/>
      <c r="JJB113" s="84"/>
      <c r="JJC113" s="84"/>
      <c r="JJD113" s="84"/>
      <c r="JJE113" s="84"/>
      <c r="JJF113" s="84"/>
      <c r="JJG113" s="84"/>
      <c r="JJH113" s="84"/>
      <c r="JJI113" s="84"/>
      <c r="JJJ113" s="84"/>
      <c r="JJK113" s="84"/>
      <c r="JJL113" s="84"/>
      <c r="JJM113" s="84"/>
      <c r="JJN113" s="84"/>
      <c r="JJO113" s="84"/>
      <c r="JJP113" s="84"/>
      <c r="JJQ113" s="84"/>
      <c r="JJR113" s="84"/>
      <c r="JJS113" s="84"/>
      <c r="JJT113" s="84"/>
      <c r="JJU113" s="84"/>
      <c r="JJV113" s="84"/>
      <c r="JJW113" s="84"/>
      <c r="JJX113" s="84"/>
      <c r="JJY113" s="84"/>
      <c r="JJZ113" s="84"/>
      <c r="JKA113" s="84"/>
      <c r="JKB113" s="84"/>
      <c r="JKC113" s="84"/>
      <c r="JKD113" s="84"/>
      <c r="JKE113" s="84"/>
      <c r="JKF113" s="84"/>
      <c r="JKG113" s="84"/>
      <c r="JKH113" s="84"/>
      <c r="JKI113" s="84"/>
      <c r="JKJ113" s="84"/>
      <c r="JKK113" s="84"/>
      <c r="JKL113" s="84"/>
      <c r="JKM113" s="84"/>
      <c r="JKN113" s="84"/>
      <c r="JKO113" s="84"/>
      <c r="JKP113" s="84"/>
      <c r="JKQ113" s="84"/>
      <c r="JKR113" s="84"/>
      <c r="JKS113" s="84"/>
      <c r="JKT113" s="84"/>
      <c r="JKU113" s="84"/>
      <c r="JKV113" s="84"/>
      <c r="JKW113" s="84"/>
      <c r="JKX113" s="84"/>
      <c r="JKY113" s="84"/>
      <c r="JKZ113" s="84"/>
      <c r="JLA113" s="84"/>
      <c r="JLB113" s="84"/>
      <c r="JLC113" s="84"/>
      <c r="JLD113" s="84"/>
      <c r="JLE113" s="84"/>
      <c r="JLF113" s="84"/>
      <c r="JLG113" s="84"/>
      <c r="JLH113" s="84"/>
      <c r="JLI113" s="84"/>
      <c r="JLJ113" s="84"/>
      <c r="JLK113" s="84"/>
      <c r="JLL113" s="84"/>
      <c r="JLM113" s="84"/>
      <c r="JLN113" s="84"/>
      <c r="JLO113" s="84"/>
      <c r="JLP113" s="84"/>
      <c r="JLQ113" s="84"/>
      <c r="JLR113" s="84"/>
      <c r="JLS113" s="84"/>
      <c r="JLT113" s="84"/>
      <c r="JLU113" s="84"/>
      <c r="JLV113" s="84"/>
      <c r="JLW113" s="84"/>
      <c r="JLX113" s="84"/>
      <c r="JLY113" s="84"/>
      <c r="JLZ113" s="84"/>
      <c r="JMA113" s="84"/>
      <c r="JMB113" s="84"/>
      <c r="JMC113" s="84"/>
      <c r="JMD113" s="84"/>
      <c r="JME113" s="84"/>
      <c r="JMF113" s="84"/>
      <c r="JMG113" s="84"/>
      <c r="JMH113" s="84"/>
      <c r="JMI113" s="84"/>
      <c r="JMJ113" s="84"/>
      <c r="JMK113" s="84"/>
      <c r="JML113" s="84"/>
      <c r="JMM113" s="84"/>
      <c r="JMT113" s="84"/>
      <c r="JMU113" s="84"/>
      <c r="JMV113" s="84"/>
      <c r="JMW113" s="84"/>
      <c r="JMX113" s="84"/>
      <c r="JMY113" s="84"/>
      <c r="JMZ113" s="84"/>
      <c r="JNA113" s="84"/>
      <c r="JNB113" s="84"/>
      <c r="JNC113" s="84"/>
      <c r="JND113" s="84"/>
      <c r="JNE113" s="84"/>
      <c r="JNF113" s="84"/>
      <c r="JNG113" s="84"/>
      <c r="JNH113" s="84"/>
      <c r="JNI113" s="84"/>
      <c r="JNJ113" s="84"/>
      <c r="JNK113" s="84"/>
      <c r="JNL113" s="84"/>
      <c r="JNM113" s="84"/>
      <c r="JNN113" s="84"/>
      <c r="JNO113" s="84"/>
      <c r="JNP113" s="84"/>
      <c r="JNQ113" s="84"/>
      <c r="JNR113" s="84"/>
      <c r="JNS113" s="84"/>
      <c r="JNT113" s="84"/>
      <c r="JNU113" s="84"/>
      <c r="JNV113" s="84"/>
      <c r="JNW113" s="84"/>
      <c r="JNX113" s="84"/>
      <c r="JNY113" s="84"/>
      <c r="JNZ113" s="84"/>
      <c r="JOA113" s="84"/>
      <c r="JOB113" s="84"/>
      <c r="JOC113" s="84"/>
      <c r="JOD113" s="84"/>
      <c r="JOE113" s="84"/>
      <c r="JOF113" s="84"/>
      <c r="JOG113" s="84"/>
      <c r="JOH113" s="84"/>
      <c r="JOI113" s="84"/>
      <c r="JOJ113" s="84"/>
      <c r="JOK113" s="84"/>
      <c r="JOL113" s="84"/>
      <c r="JOM113" s="84"/>
      <c r="JON113" s="84"/>
      <c r="JOO113" s="84"/>
      <c r="JOP113" s="84"/>
      <c r="JOQ113" s="84"/>
      <c r="JOR113" s="84"/>
      <c r="JOS113" s="84"/>
      <c r="JOT113" s="84"/>
      <c r="JOU113" s="84"/>
      <c r="JOV113" s="84"/>
      <c r="JOW113" s="84"/>
      <c r="JOX113" s="84"/>
      <c r="JOY113" s="84"/>
      <c r="JOZ113" s="84"/>
      <c r="JPA113" s="84"/>
      <c r="JPB113" s="84"/>
      <c r="JPC113" s="84"/>
      <c r="JPD113" s="84"/>
      <c r="JPE113" s="84"/>
      <c r="JPF113" s="84"/>
      <c r="JPG113" s="84"/>
      <c r="JPH113" s="84"/>
      <c r="JPI113" s="84"/>
      <c r="JPJ113" s="84"/>
      <c r="JPK113" s="84"/>
      <c r="JPL113" s="84"/>
      <c r="JPM113" s="84"/>
      <c r="JPN113" s="84"/>
      <c r="JPO113" s="84"/>
      <c r="JPP113" s="84"/>
      <c r="JPQ113" s="84"/>
      <c r="JPR113" s="84"/>
      <c r="JPS113" s="84"/>
      <c r="JPT113" s="84"/>
      <c r="JPU113" s="84"/>
      <c r="JPV113" s="84"/>
      <c r="JPW113" s="84"/>
      <c r="JPX113" s="84"/>
      <c r="JPY113" s="84"/>
      <c r="JPZ113" s="84"/>
      <c r="JQA113" s="84"/>
      <c r="JQB113" s="84"/>
      <c r="JQC113" s="84"/>
      <c r="JQD113" s="84"/>
      <c r="JQE113" s="84"/>
      <c r="JQF113" s="84"/>
      <c r="JQG113" s="84"/>
      <c r="JQH113" s="84"/>
      <c r="JQI113" s="84"/>
      <c r="JQJ113" s="84"/>
      <c r="JQK113" s="84"/>
      <c r="JQL113" s="84"/>
      <c r="JQM113" s="84"/>
      <c r="JQN113" s="84"/>
      <c r="JQO113" s="84"/>
      <c r="JQP113" s="84"/>
      <c r="JQQ113" s="84"/>
      <c r="JQR113" s="84"/>
      <c r="JQS113" s="84"/>
      <c r="JQT113" s="84"/>
      <c r="JQU113" s="84"/>
      <c r="JQV113" s="84"/>
      <c r="JQW113" s="84"/>
      <c r="JQX113" s="84"/>
      <c r="JQY113" s="84"/>
      <c r="JQZ113" s="84"/>
      <c r="JRA113" s="84"/>
      <c r="JRB113" s="84"/>
      <c r="JRC113" s="84"/>
      <c r="JRD113" s="84"/>
      <c r="JRE113" s="84"/>
      <c r="JRF113" s="84"/>
      <c r="JRG113" s="84"/>
      <c r="JRH113" s="84"/>
      <c r="JRI113" s="84"/>
      <c r="JRJ113" s="84"/>
      <c r="JRK113" s="84"/>
      <c r="JRL113" s="84"/>
      <c r="JRM113" s="84"/>
      <c r="JRN113" s="84"/>
      <c r="JRO113" s="84"/>
      <c r="JRP113" s="84"/>
      <c r="JRQ113" s="84"/>
      <c r="JRR113" s="84"/>
      <c r="JRS113" s="84"/>
      <c r="JRT113" s="84"/>
      <c r="JRU113" s="84"/>
      <c r="JRV113" s="84"/>
      <c r="JRW113" s="84"/>
      <c r="JRX113" s="84"/>
      <c r="JRY113" s="84"/>
      <c r="JRZ113" s="84"/>
      <c r="JSA113" s="84"/>
      <c r="JSB113" s="84"/>
      <c r="JSC113" s="84"/>
      <c r="JSD113" s="84"/>
      <c r="JSE113" s="84"/>
      <c r="JSF113" s="84"/>
      <c r="JSG113" s="84"/>
      <c r="JSH113" s="84"/>
      <c r="JSI113" s="84"/>
      <c r="JSJ113" s="84"/>
      <c r="JSK113" s="84"/>
      <c r="JSL113" s="84"/>
      <c r="JSM113" s="84"/>
      <c r="JSN113" s="84"/>
      <c r="JSO113" s="84"/>
      <c r="JSP113" s="84"/>
      <c r="JSQ113" s="84"/>
      <c r="JSR113" s="84"/>
      <c r="JSS113" s="84"/>
      <c r="JST113" s="84"/>
      <c r="JSU113" s="84"/>
      <c r="JSV113" s="84"/>
      <c r="JSW113" s="84"/>
      <c r="JSX113" s="84"/>
      <c r="JSY113" s="84"/>
      <c r="JSZ113" s="84"/>
      <c r="JTA113" s="84"/>
      <c r="JTB113" s="84"/>
      <c r="JTC113" s="84"/>
      <c r="JTD113" s="84"/>
      <c r="JTE113" s="84"/>
      <c r="JTF113" s="84"/>
      <c r="JTG113" s="84"/>
      <c r="JTH113" s="84"/>
      <c r="JTI113" s="84"/>
      <c r="JTJ113" s="84"/>
      <c r="JTK113" s="84"/>
      <c r="JTL113" s="84"/>
      <c r="JTM113" s="84"/>
      <c r="JTN113" s="84"/>
      <c r="JTO113" s="84"/>
      <c r="JTP113" s="84"/>
      <c r="JTQ113" s="84"/>
      <c r="JTR113" s="84"/>
      <c r="JTS113" s="84"/>
      <c r="JTT113" s="84"/>
      <c r="JTU113" s="84"/>
      <c r="JTV113" s="84"/>
      <c r="JTW113" s="84"/>
      <c r="JTX113" s="84"/>
      <c r="JTY113" s="84"/>
      <c r="JTZ113" s="84"/>
      <c r="JUA113" s="84"/>
      <c r="JUB113" s="84"/>
      <c r="JUC113" s="84"/>
      <c r="JUD113" s="84"/>
      <c r="JUE113" s="84"/>
      <c r="JUF113" s="84"/>
      <c r="JUG113" s="84"/>
      <c r="JUH113" s="84"/>
      <c r="JUI113" s="84"/>
      <c r="JUJ113" s="84"/>
      <c r="JUK113" s="84"/>
      <c r="JUL113" s="84"/>
      <c r="JUM113" s="84"/>
      <c r="JUN113" s="84"/>
      <c r="JUO113" s="84"/>
      <c r="JUP113" s="84"/>
      <c r="JUQ113" s="84"/>
      <c r="JUR113" s="84"/>
      <c r="JUS113" s="84"/>
      <c r="JUT113" s="84"/>
      <c r="JUU113" s="84"/>
      <c r="JUV113" s="84"/>
      <c r="JUW113" s="84"/>
      <c r="JUX113" s="84"/>
      <c r="JUY113" s="84"/>
      <c r="JUZ113" s="84"/>
      <c r="JVA113" s="84"/>
      <c r="JVB113" s="84"/>
      <c r="JVC113" s="84"/>
      <c r="JVD113" s="84"/>
      <c r="JVE113" s="84"/>
      <c r="JVF113" s="84"/>
      <c r="JVG113" s="84"/>
      <c r="JVH113" s="84"/>
      <c r="JVI113" s="84"/>
      <c r="JVJ113" s="84"/>
      <c r="JVK113" s="84"/>
      <c r="JVL113" s="84"/>
      <c r="JVM113" s="84"/>
      <c r="JVN113" s="84"/>
      <c r="JVO113" s="84"/>
      <c r="JVP113" s="84"/>
      <c r="JVQ113" s="84"/>
      <c r="JVR113" s="84"/>
      <c r="JVS113" s="84"/>
      <c r="JVT113" s="84"/>
      <c r="JVU113" s="84"/>
      <c r="JVV113" s="84"/>
      <c r="JVW113" s="84"/>
      <c r="JVX113" s="84"/>
      <c r="JVY113" s="84"/>
      <c r="JVZ113" s="84"/>
      <c r="JWA113" s="84"/>
      <c r="JWB113" s="84"/>
      <c r="JWC113" s="84"/>
      <c r="JWD113" s="84"/>
      <c r="JWE113" s="84"/>
      <c r="JWF113" s="84"/>
      <c r="JWG113" s="84"/>
      <c r="JWH113" s="84"/>
      <c r="JWI113" s="84"/>
      <c r="JWP113" s="84"/>
      <c r="JWQ113" s="84"/>
      <c r="JWR113" s="84"/>
      <c r="JWS113" s="84"/>
      <c r="JWT113" s="84"/>
      <c r="JWU113" s="84"/>
      <c r="JWV113" s="84"/>
      <c r="JWW113" s="84"/>
      <c r="JWX113" s="84"/>
      <c r="JWY113" s="84"/>
      <c r="JWZ113" s="84"/>
      <c r="JXA113" s="84"/>
      <c r="JXB113" s="84"/>
      <c r="JXC113" s="84"/>
      <c r="JXD113" s="84"/>
      <c r="JXE113" s="84"/>
      <c r="JXF113" s="84"/>
      <c r="JXG113" s="84"/>
      <c r="JXH113" s="84"/>
      <c r="JXI113" s="84"/>
      <c r="JXJ113" s="84"/>
      <c r="JXK113" s="84"/>
      <c r="JXL113" s="84"/>
      <c r="JXM113" s="84"/>
      <c r="JXN113" s="84"/>
      <c r="JXO113" s="84"/>
      <c r="JXP113" s="84"/>
      <c r="JXQ113" s="84"/>
      <c r="JXR113" s="84"/>
      <c r="JXS113" s="84"/>
      <c r="JXT113" s="84"/>
      <c r="JXU113" s="84"/>
      <c r="JXV113" s="84"/>
      <c r="JXW113" s="84"/>
      <c r="JXX113" s="84"/>
      <c r="JXY113" s="84"/>
      <c r="JXZ113" s="84"/>
      <c r="JYA113" s="84"/>
      <c r="JYB113" s="84"/>
      <c r="JYC113" s="84"/>
      <c r="JYD113" s="84"/>
      <c r="JYE113" s="84"/>
      <c r="JYF113" s="84"/>
      <c r="JYG113" s="84"/>
      <c r="JYH113" s="84"/>
      <c r="JYI113" s="84"/>
      <c r="JYJ113" s="84"/>
      <c r="JYK113" s="84"/>
      <c r="JYL113" s="84"/>
      <c r="JYM113" s="84"/>
      <c r="JYN113" s="84"/>
      <c r="JYO113" s="84"/>
      <c r="JYP113" s="84"/>
      <c r="JYQ113" s="84"/>
      <c r="JYR113" s="84"/>
      <c r="JYS113" s="84"/>
      <c r="JYT113" s="84"/>
      <c r="JYU113" s="84"/>
      <c r="JYV113" s="84"/>
      <c r="JYW113" s="84"/>
      <c r="JYX113" s="84"/>
      <c r="JYY113" s="84"/>
      <c r="JYZ113" s="84"/>
      <c r="JZA113" s="84"/>
      <c r="JZB113" s="84"/>
      <c r="JZC113" s="84"/>
      <c r="JZD113" s="84"/>
      <c r="JZE113" s="84"/>
      <c r="JZF113" s="84"/>
      <c r="JZG113" s="84"/>
      <c r="JZH113" s="84"/>
      <c r="JZI113" s="84"/>
      <c r="JZJ113" s="84"/>
      <c r="JZK113" s="84"/>
      <c r="JZL113" s="84"/>
      <c r="JZM113" s="84"/>
      <c r="JZN113" s="84"/>
      <c r="JZO113" s="84"/>
      <c r="JZP113" s="84"/>
      <c r="JZQ113" s="84"/>
      <c r="JZR113" s="84"/>
      <c r="JZS113" s="84"/>
      <c r="JZT113" s="84"/>
      <c r="JZU113" s="84"/>
      <c r="JZV113" s="84"/>
      <c r="JZW113" s="84"/>
      <c r="JZX113" s="84"/>
      <c r="JZY113" s="84"/>
      <c r="JZZ113" s="84"/>
      <c r="KAA113" s="84"/>
      <c r="KAB113" s="84"/>
      <c r="KAC113" s="84"/>
      <c r="KAD113" s="84"/>
      <c r="KAE113" s="84"/>
      <c r="KAF113" s="84"/>
      <c r="KAG113" s="84"/>
      <c r="KAH113" s="84"/>
      <c r="KAI113" s="84"/>
      <c r="KAJ113" s="84"/>
      <c r="KAK113" s="84"/>
      <c r="KAL113" s="84"/>
      <c r="KAM113" s="84"/>
      <c r="KAN113" s="84"/>
      <c r="KAO113" s="84"/>
      <c r="KAP113" s="84"/>
      <c r="KAQ113" s="84"/>
      <c r="KAR113" s="84"/>
      <c r="KAS113" s="84"/>
      <c r="KAT113" s="84"/>
      <c r="KAU113" s="84"/>
      <c r="KAV113" s="84"/>
      <c r="KAW113" s="84"/>
      <c r="KAX113" s="84"/>
      <c r="KAY113" s="84"/>
      <c r="KAZ113" s="84"/>
      <c r="KBA113" s="84"/>
      <c r="KBB113" s="84"/>
      <c r="KBC113" s="84"/>
      <c r="KBD113" s="84"/>
      <c r="KBE113" s="84"/>
      <c r="KBF113" s="84"/>
      <c r="KBG113" s="84"/>
      <c r="KBH113" s="84"/>
      <c r="KBI113" s="84"/>
      <c r="KBJ113" s="84"/>
      <c r="KBK113" s="84"/>
      <c r="KBL113" s="84"/>
      <c r="KBM113" s="84"/>
      <c r="KBN113" s="84"/>
      <c r="KBO113" s="84"/>
      <c r="KBP113" s="84"/>
      <c r="KBQ113" s="84"/>
      <c r="KBR113" s="84"/>
      <c r="KBS113" s="84"/>
      <c r="KBT113" s="84"/>
      <c r="KBU113" s="84"/>
      <c r="KBV113" s="84"/>
      <c r="KBW113" s="84"/>
      <c r="KBX113" s="84"/>
      <c r="KBY113" s="84"/>
      <c r="KBZ113" s="84"/>
      <c r="KCA113" s="84"/>
      <c r="KCB113" s="84"/>
      <c r="KCC113" s="84"/>
      <c r="KCD113" s="84"/>
      <c r="KCE113" s="84"/>
      <c r="KCF113" s="84"/>
      <c r="KCG113" s="84"/>
      <c r="KCH113" s="84"/>
      <c r="KCI113" s="84"/>
      <c r="KCJ113" s="84"/>
      <c r="KCK113" s="84"/>
      <c r="KCL113" s="84"/>
      <c r="KCM113" s="84"/>
      <c r="KCN113" s="84"/>
      <c r="KCO113" s="84"/>
      <c r="KCP113" s="84"/>
      <c r="KCQ113" s="84"/>
      <c r="KCR113" s="84"/>
      <c r="KCS113" s="84"/>
      <c r="KCT113" s="84"/>
      <c r="KCU113" s="84"/>
      <c r="KCV113" s="84"/>
      <c r="KCW113" s="84"/>
      <c r="KCX113" s="84"/>
      <c r="KCY113" s="84"/>
      <c r="KCZ113" s="84"/>
      <c r="KDA113" s="84"/>
      <c r="KDB113" s="84"/>
      <c r="KDC113" s="84"/>
      <c r="KDD113" s="84"/>
      <c r="KDE113" s="84"/>
      <c r="KDF113" s="84"/>
      <c r="KDG113" s="84"/>
      <c r="KDH113" s="84"/>
      <c r="KDI113" s="84"/>
      <c r="KDJ113" s="84"/>
      <c r="KDK113" s="84"/>
      <c r="KDL113" s="84"/>
      <c r="KDM113" s="84"/>
      <c r="KDN113" s="84"/>
      <c r="KDO113" s="84"/>
      <c r="KDP113" s="84"/>
      <c r="KDQ113" s="84"/>
      <c r="KDR113" s="84"/>
      <c r="KDS113" s="84"/>
      <c r="KDT113" s="84"/>
      <c r="KDU113" s="84"/>
      <c r="KDV113" s="84"/>
      <c r="KDW113" s="84"/>
      <c r="KDX113" s="84"/>
      <c r="KDY113" s="84"/>
      <c r="KDZ113" s="84"/>
      <c r="KEA113" s="84"/>
      <c r="KEB113" s="84"/>
      <c r="KEC113" s="84"/>
      <c r="KED113" s="84"/>
      <c r="KEE113" s="84"/>
      <c r="KEF113" s="84"/>
      <c r="KEG113" s="84"/>
      <c r="KEH113" s="84"/>
      <c r="KEI113" s="84"/>
      <c r="KEJ113" s="84"/>
      <c r="KEK113" s="84"/>
      <c r="KEL113" s="84"/>
      <c r="KEM113" s="84"/>
      <c r="KEN113" s="84"/>
      <c r="KEO113" s="84"/>
      <c r="KEP113" s="84"/>
      <c r="KEQ113" s="84"/>
      <c r="KER113" s="84"/>
      <c r="KES113" s="84"/>
      <c r="KET113" s="84"/>
      <c r="KEU113" s="84"/>
      <c r="KEV113" s="84"/>
      <c r="KEW113" s="84"/>
      <c r="KEX113" s="84"/>
      <c r="KEY113" s="84"/>
      <c r="KEZ113" s="84"/>
      <c r="KFA113" s="84"/>
      <c r="KFB113" s="84"/>
      <c r="KFC113" s="84"/>
      <c r="KFD113" s="84"/>
      <c r="KFE113" s="84"/>
      <c r="KFF113" s="84"/>
      <c r="KFG113" s="84"/>
      <c r="KFH113" s="84"/>
      <c r="KFI113" s="84"/>
      <c r="KFJ113" s="84"/>
      <c r="KFK113" s="84"/>
      <c r="KFL113" s="84"/>
      <c r="KFM113" s="84"/>
      <c r="KFN113" s="84"/>
      <c r="KFO113" s="84"/>
      <c r="KFP113" s="84"/>
      <c r="KFQ113" s="84"/>
      <c r="KFR113" s="84"/>
      <c r="KFS113" s="84"/>
      <c r="KFT113" s="84"/>
      <c r="KFU113" s="84"/>
      <c r="KFV113" s="84"/>
      <c r="KFW113" s="84"/>
      <c r="KFX113" s="84"/>
      <c r="KFY113" s="84"/>
      <c r="KFZ113" s="84"/>
      <c r="KGA113" s="84"/>
      <c r="KGB113" s="84"/>
      <c r="KGC113" s="84"/>
      <c r="KGD113" s="84"/>
      <c r="KGE113" s="84"/>
      <c r="KGL113" s="84"/>
      <c r="KGM113" s="84"/>
      <c r="KGN113" s="84"/>
      <c r="KGO113" s="84"/>
      <c r="KGP113" s="84"/>
      <c r="KGQ113" s="84"/>
      <c r="KGR113" s="84"/>
      <c r="KGS113" s="84"/>
      <c r="KGT113" s="84"/>
      <c r="KGU113" s="84"/>
      <c r="KGV113" s="84"/>
      <c r="KGW113" s="84"/>
      <c r="KGX113" s="84"/>
      <c r="KGY113" s="84"/>
      <c r="KGZ113" s="84"/>
      <c r="KHA113" s="84"/>
      <c r="KHB113" s="84"/>
      <c r="KHC113" s="84"/>
      <c r="KHD113" s="84"/>
      <c r="KHE113" s="84"/>
      <c r="KHF113" s="84"/>
      <c r="KHG113" s="84"/>
      <c r="KHH113" s="84"/>
      <c r="KHI113" s="84"/>
      <c r="KHJ113" s="84"/>
      <c r="KHK113" s="84"/>
      <c r="KHL113" s="84"/>
      <c r="KHM113" s="84"/>
      <c r="KHN113" s="84"/>
      <c r="KHO113" s="84"/>
      <c r="KHP113" s="84"/>
      <c r="KHQ113" s="84"/>
      <c r="KHR113" s="84"/>
      <c r="KHS113" s="84"/>
      <c r="KHT113" s="84"/>
      <c r="KHU113" s="84"/>
      <c r="KHV113" s="84"/>
      <c r="KHW113" s="84"/>
      <c r="KHX113" s="84"/>
      <c r="KHY113" s="84"/>
      <c r="KHZ113" s="84"/>
      <c r="KIA113" s="84"/>
      <c r="KIB113" s="84"/>
      <c r="KIC113" s="84"/>
      <c r="KID113" s="84"/>
      <c r="KIE113" s="84"/>
      <c r="KIF113" s="84"/>
      <c r="KIG113" s="84"/>
      <c r="KIH113" s="84"/>
      <c r="KII113" s="84"/>
      <c r="KIJ113" s="84"/>
      <c r="KIK113" s="84"/>
      <c r="KIL113" s="84"/>
      <c r="KIM113" s="84"/>
      <c r="KIN113" s="84"/>
      <c r="KIO113" s="84"/>
      <c r="KIP113" s="84"/>
      <c r="KIQ113" s="84"/>
      <c r="KIR113" s="84"/>
      <c r="KIS113" s="84"/>
      <c r="KIT113" s="84"/>
      <c r="KIU113" s="84"/>
      <c r="KIV113" s="84"/>
      <c r="KIW113" s="84"/>
      <c r="KIX113" s="84"/>
      <c r="KIY113" s="84"/>
      <c r="KIZ113" s="84"/>
      <c r="KJA113" s="84"/>
      <c r="KJB113" s="84"/>
      <c r="KJC113" s="84"/>
      <c r="KJD113" s="84"/>
      <c r="KJE113" s="84"/>
      <c r="KJF113" s="84"/>
      <c r="KJG113" s="84"/>
      <c r="KJH113" s="84"/>
      <c r="KJI113" s="84"/>
      <c r="KJJ113" s="84"/>
      <c r="KJK113" s="84"/>
      <c r="KJL113" s="84"/>
      <c r="KJM113" s="84"/>
      <c r="KJN113" s="84"/>
      <c r="KJO113" s="84"/>
      <c r="KJP113" s="84"/>
      <c r="KJQ113" s="84"/>
      <c r="KJR113" s="84"/>
      <c r="KJS113" s="84"/>
      <c r="KJT113" s="84"/>
      <c r="KJU113" s="84"/>
      <c r="KJV113" s="84"/>
      <c r="KJW113" s="84"/>
      <c r="KJX113" s="84"/>
      <c r="KJY113" s="84"/>
      <c r="KJZ113" s="84"/>
      <c r="KKA113" s="84"/>
      <c r="KKB113" s="84"/>
      <c r="KKC113" s="84"/>
      <c r="KKD113" s="84"/>
      <c r="KKE113" s="84"/>
      <c r="KKF113" s="84"/>
      <c r="KKG113" s="84"/>
      <c r="KKH113" s="84"/>
      <c r="KKI113" s="84"/>
      <c r="KKJ113" s="84"/>
      <c r="KKK113" s="84"/>
      <c r="KKL113" s="84"/>
      <c r="KKM113" s="84"/>
      <c r="KKN113" s="84"/>
      <c r="KKO113" s="84"/>
      <c r="KKP113" s="84"/>
      <c r="KKQ113" s="84"/>
      <c r="KKR113" s="84"/>
      <c r="KKS113" s="84"/>
      <c r="KKT113" s="84"/>
      <c r="KKU113" s="84"/>
      <c r="KKV113" s="84"/>
      <c r="KKW113" s="84"/>
      <c r="KKX113" s="84"/>
      <c r="KKY113" s="84"/>
      <c r="KKZ113" s="84"/>
      <c r="KLA113" s="84"/>
      <c r="KLB113" s="84"/>
      <c r="KLC113" s="84"/>
      <c r="KLD113" s="84"/>
      <c r="KLE113" s="84"/>
      <c r="KLF113" s="84"/>
      <c r="KLG113" s="84"/>
      <c r="KLH113" s="84"/>
      <c r="KLI113" s="84"/>
      <c r="KLJ113" s="84"/>
      <c r="KLK113" s="84"/>
      <c r="KLL113" s="84"/>
      <c r="KLM113" s="84"/>
      <c r="KLN113" s="84"/>
      <c r="KLO113" s="84"/>
      <c r="KLP113" s="84"/>
      <c r="KLQ113" s="84"/>
      <c r="KLR113" s="84"/>
      <c r="KLS113" s="84"/>
      <c r="KLT113" s="84"/>
      <c r="KLU113" s="84"/>
      <c r="KLV113" s="84"/>
      <c r="KLW113" s="84"/>
      <c r="KLX113" s="84"/>
      <c r="KLY113" s="84"/>
      <c r="KLZ113" s="84"/>
      <c r="KMA113" s="84"/>
      <c r="KMB113" s="84"/>
      <c r="KMC113" s="84"/>
      <c r="KMD113" s="84"/>
      <c r="KME113" s="84"/>
      <c r="KMF113" s="84"/>
      <c r="KMG113" s="84"/>
      <c r="KMH113" s="84"/>
      <c r="KMI113" s="84"/>
      <c r="KMJ113" s="84"/>
      <c r="KMK113" s="84"/>
      <c r="KML113" s="84"/>
      <c r="KMM113" s="84"/>
      <c r="KMN113" s="84"/>
      <c r="KMO113" s="84"/>
      <c r="KMP113" s="84"/>
      <c r="KMQ113" s="84"/>
      <c r="KMR113" s="84"/>
      <c r="KMS113" s="84"/>
      <c r="KMT113" s="84"/>
      <c r="KMU113" s="84"/>
      <c r="KMV113" s="84"/>
      <c r="KMW113" s="84"/>
      <c r="KMX113" s="84"/>
      <c r="KMY113" s="84"/>
      <c r="KMZ113" s="84"/>
      <c r="KNA113" s="84"/>
      <c r="KNB113" s="84"/>
      <c r="KNC113" s="84"/>
      <c r="KND113" s="84"/>
      <c r="KNE113" s="84"/>
      <c r="KNF113" s="84"/>
      <c r="KNG113" s="84"/>
      <c r="KNH113" s="84"/>
      <c r="KNI113" s="84"/>
      <c r="KNJ113" s="84"/>
      <c r="KNK113" s="84"/>
      <c r="KNL113" s="84"/>
      <c r="KNM113" s="84"/>
      <c r="KNN113" s="84"/>
      <c r="KNO113" s="84"/>
      <c r="KNP113" s="84"/>
      <c r="KNQ113" s="84"/>
      <c r="KNR113" s="84"/>
      <c r="KNS113" s="84"/>
      <c r="KNT113" s="84"/>
      <c r="KNU113" s="84"/>
      <c r="KNV113" s="84"/>
      <c r="KNW113" s="84"/>
      <c r="KNX113" s="84"/>
      <c r="KNY113" s="84"/>
      <c r="KNZ113" s="84"/>
      <c r="KOA113" s="84"/>
      <c r="KOB113" s="84"/>
      <c r="KOC113" s="84"/>
      <c r="KOD113" s="84"/>
      <c r="KOE113" s="84"/>
      <c r="KOF113" s="84"/>
      <c r="KOG113" s="84"/>
      <c r="KOH113" s="84"/>
      <c r="KOI113" s="84"/>
      <c r="KOJ113" s="84"/>
      <c r="KOK113" s="84"/>
      <c r="KOL113" s="84"/>
      <c r="KOM113" s="84"/>
      <c r="KON113" s="84"/>
      <c r="KOO113" s="84"/>
      <c r="KOP113" s="84"/>
      <c r="KOQ113" s="84"/>
      <c r="KOR113" s="84"/>
      <c r="KOS113" s="84"/>
      <c r="KOT113" s="84"/>
      <c r="KOU113" s="84"/>
      <c r="KOV113" s="84"/>
      <c r="KOW113" s="84"/>
      <c r="KOX113" s="84"/>
      <c r="KOY113" s="84"/>
      <c r="KOZ113" s="84"/>
      <c r="KPA113" s="84"/>
      <c r="KPB113" s="84"/>
      <c r="KPC113" s="84"/>
      <c r="KPD113" s="84"/>
      <c r="KPE113" s="84"/>
      <c r="KPF113" s="84"/>
      <c r="KPG113" s="84"/>
      <c r="KPH113" s="84"/>
      <c r="KPI113" s="84"/>
      <c r="KPJ113" s="84"/>
      <c r="KPK113" s="84"/>
      <c r="KPL113" s="84"/>
      <c r="KPM113" s="84"/>
      <c r="KPN113" s="84"/>
      <c r="KPO113" s="84"/>
      <c r="KPP113" s="84"/>
      <c r="KPQ113" s="84"/>
      <c r="KPR113" s="84"/>
      <c r="KPS113" s="84"/>
      <c r="KPT113" s="84"/>
      <c r="KPU113" s="84"/>
      <c r="KPV113" s="84"/>
      <c r="KPW113" s="84"/>
      <c r="KPX113" s="84"/>
      <c r="KPY113" s="84"/>
      <c r="KPZ113" s="84"/>
      <c r="KQA113" s="84"/>
      <c r="KQH113" s="84"/>
      <c r="KQI113" s="84"/>
      <c r="KQJ113" s="84"/>
      <c r="KQK113" s="84"/>
      <c r="KQL113" s="84"/>
      <c r="KQM113" s="84"/>
      <c r="KQN113" s="84"/>
      <c r="KQO113" s="84"/>
      <c r="KQP113" s="84"/>
      <c r="KQQ113" s="84"/>
      <c r="KQR113" s="84"/>
      <c r="KQS113" s="84"/>
      <c r="KQT113" s="84"/>
      <c r="KQU113" s="84"/>
      <c r="KQV113" s="84"/>
      <c r="KQW113" s="84"/>
      <c r="KQX113" s="84"/>
      <c r="KQY113" s="84"/>
      <c r="KQZ113" s="84"/>
      <c r="KRA113" s="84"/>
      <c r="KRB113" s="84"/>
      <c r="KRC113" s="84"/>
      <c r="KRD113" s="84"/>
      <c r="KRE113" s="84"/>
      <c r="KRF113" s="84"/>
      <c r="KRG113" s="84"/>
      <c r="KRH113" s="84"/>
      <c r="KRI113" s="84"/>
      <c r="KRJ113" s="84"/>
      <c r="KRK113" s="84"/>
      <c r="KRL113" s="84"/>
      <c r="KRM113" s="84"/>
      <c r="KRN113" s="84"/>
      <c r="KRO113" s="84"/>
      <c r="KRP113" s="84"/>
      <c r="KRQ113" s="84"/>
      <c r="KRR113" s="84"/>
      <c r="KRS113" s="84"/>
      <c r="KRT113" s="84"/>
      <c r="KRU113" s="84"/>
      <c r="KRV113" s="84"/>
      <c r="KRW113" s="84"/>
      <c r="KRX113" s="84"/>
      <c r="KRY113" s="84"/>
      <c r="KRZ113" s="84"/>
      <c r="KSA113" s="84"/>
      <c r="KSB113" s="84"/>
      <c r="KSC113" s="84"/>
      <c r="KSD113" s="84"/>
      <c r="KSE113" s="84"/>
      <c r="KSF113" s="84"/>
      <c r="KSG113" s="84"/>
      <c r="KSH113" s="84"/>
      <c r="KSI113" s="84"/>
      <c r="KSJ113" s="84"/>
      <c r="KSK113" s="84"/>
      <c r="KSL113" s="84"/>
      <c r="KSM113" s="84"/>
      <c r="KSN113" s="84"/>
      <c r="KSO113" s="84"/>
      <c r="KSP113" s="84"/>
      <c r="KSQ113" s="84"/>
      <c r="KSR113" s="84"/>
      <c r="KSS113" s="84"/>
      <c r="KST113" s="84"/>
      <c r="KSU113" s="84"/>
      <c r="KSV113" s="84"/>
      <c r="KSW113" s="84"/>
      <c r="KSX113" s="84"/>
      <c r="KSY113" s="84"/>
      <c r="KSZ113" s="84"/>
      <c r="KTA113" s="84"/>
      <c r="KTB113" s="84"/>
      <c r="KTC113" s="84"/>
      <c r="KTD113" s="84"/>
      <c r="KTE113" s="84"/>
      <c r="KTF113" s="84"/>
      <c r="KTG113" s="84"/>
      <c r="KTH113" s="84"/>
      <c r="KTI113" s="84"/>
      <c r="KTJ113" s="84"/>
      <c r="KTK113" s="84"/>
      <c r="KTL113" s="84"/>
      <c r="KTM113" s="84"/>
      <c r="KTN113" s="84"/>
      <c r="KTO113" s="84"/>
      <c r="KTP113" s="84"/>
      <c r="KTQ113" s="84"/>
      <c r="KTR113" s="84"/>
      <c r="KTS113" s="84"/>
      <c r="KTT113" s="84"/>
      <c r="KTU113" s="84"/>
      <c r="KTV113" s="84"/>
      <c r="KTW113" s="84"/>
      <c r="KTX113" s="84"/>
      <c r="KTY113" s="84"/>
      <c r="KTZ113" s="84"/>
      <c r="KUA113" s="84"/>
      <c r="KUB113" s="84"/>
      <c r="KUC113" s="84"/>
      <c r="KUD113" s="84"/>
      <c r="KUE113" s="84"/>
      <c r="KUF113" s="84"/>
      <c r="KUG113" s="84"/>
      <c r="KUH113" s="84"/>
      <c r="KUI113" s="84"/>
      <c r="KUJ113" s="84"/>
      <c r="KUK113" s="84"/>
      <c r="KUL113" s="84"/>
      <c r="KUM113" s="84"/>
      <c r="KUN113" s="84"/>
      <c r="KUO113" s="84"/>
      <c r="KUP113" s="84"/>
      <c r="KUQ113" s="84"/>
      <c r="KUR113" s="84"/>
      <c r="KUS113" s="84"/>
      <c r="KUT113" s="84"/>
      <c r="KUU113" s="84"/>
      <c r="KUV113" s="84"/>
      <c r="KUW113" s="84"/>
      <c r="KUX113" s="84"/>
      <c r="KUY113" s="84"/>
      <c r="KUZ113" s="84"/>
      <c r="KVA113" s="84"/>
      <c r="KVB113" s="84"/>
      <c r="KVC113" s="84"/>
      <c r="KVD113" s="84"/>
      <c r="KVE113" s="84"/>
      <c r="KVF113" s="84"/>
      <c r="KVG113" s="84"/>
      <c r="KVH113" s="84"/>
      <c r="KVI113" s="84"/>
      <c r="KVJ113" s="84"/>
      <c r="KVK113" s="84"/>
      <c r="KVL113" s="84"/>
      <c r="KVM113" s="84"/>
      <c r="KVN113" s="84"/>
      <c r="KVO113" s="84"/>
      <c r="KVP113" s="84"/>
      <c r="KVQ113" s="84"/>
      <c r="KVR113" s="84"/>
      <c r="KVS113" s="84"/>
      <c r="KVT113" s="84"/>
      <c r="KVU113" s="84"/>
      <c r="KVV113" s="84"/>
      <c r="KVW113" s="84"/>
      <c r="KVX113" s="84"/>
      <c r="KVY113" s="84"/>
      <c r="KVZ113" s="84"/>
      <c r="KWA113" s="84"/>
      <c r="KWB113" s="84"/>
      <c r="KWC113" s="84"/>
      <c r="KWD113" s="84"/>
      <c r="KWE113" s="84"/>
      <c r="KWF113" s="84"/>
      <c r="KWG113" s="84"/>
      <c r="KWH113" s="84"/>
      <c r="KWI113" s="84"/>
      <c r="KWJ113" s="84"/>
      <c r="KWK113" s="84"/>
      <c r="KWL113" s="84"/>
      <c r="KWM113" s="84"/>
      <c r="KWN113" s="84"/>
      <c r="KWO113" s="84"/>
      <c r="KWP113" s="84"/>
      <c r="KWQ113" s="84"/>
      <c r="KWR113" s="84"/>
      <c r="KWS113" s="84"/>
      <c r="KWT113" s="84"/>
      <c r="KWU113" s="84"/>
      <c r="KWV113" s="84"/>
      <c r="KWW113" s="84"/>
      <c r="KWX113" s="84"/>
      <c r="KWY113" s="84"/>
      <c r="KWZ113" s="84"/>
      <c r="KXA113" s="84"/>
      <c r="KXB113" s="84"/>
      <c r="KXC113" s="84"/>
      <c r="KXD113" s="84"/>
      <c r="KXE113" s="84"/>
      <c r="KXF113" s="84"/>
      <c r="KXG113" s="84"/>
      <c r="KXH113" s="84"/>
      <c r="KXI113" s="84"/>
      <c r="KXJ113" s="84"/>
      <c r="KXK113" s="84"/>
      <c r="KXL113" s="84"/>
      <c r="KXM113" s="84"/>
      <c r="KXN113" s="84"/>
      <c r="KXO113" s="84"/>
      <c r="KXP113" s="84"/>
      <c r="KXQ113" s="84"/>
      <c r="KXR113" s="84"/>
      <c r="KXS113" s="84"/>
      <c r="KXT113" s="84"/>
      <c r="KXU113" s="84"/>
      <c r="KXV113" s="84"/>
      <c r="KXW113" s="84"/>
      <c r="KXX113" s="84"/>
      <c r="KXY113" s="84"/>
      <c r="KXZ113" s="84"/>
      <c r="KYA113" s="84"/>
      <c r="KYB113" s="84"/>
      <c r="KYC113" s="84"/>
      <c r="KYD113" s="84"/>
      <c r="KYE113" s="84"/>
      <c r="KYF113" s="84"/>
      <c r="KYG113" s="84"/>
      <c r="KYH113" s="84"/>
      <c r="KYI113" s="84"/>
      <c r="KYJ113" s="84"/>
      <c r="KYK113" s="84"/>
      <c r="KYL113" s="84"/>
      <c r="KYM113" s="84"/>
      <c r="KYN113" s="84"/>
      <c r="KYO113" s="84"/>
      <c r="KYP113" s="84"/>
      <c r="KYQ113" s="84"/>
      <c r="KYR113" s="84"/>
      <c r="KYS113" s="84"/>
      <c r="KYT113" s="84"/>
      <c r="KYU113" s="84"/>
      <c r="KYV113" s="84"/>
      <c r="KYW113" s="84"/>
      <c r="KYX113" s="84"/>
      <c r="KYY113" s="84"/>
      <c r="KYZ113" s="84"/>
      <c r="KZA113" s="84"/>
      <c r="KZB113" s="84"/>
      <c r="KZC113" s="84"/>
      <c r="KZD113" s="84"/>
      <c r="KZE113" s="84"/>
      <c r="KZF113" s="84"/>
      <c r="KZG113" s="84"/>
      <c r="KZH113" s="84"/>
      <c r="KZI113" s="84"/>
      <c r="KZJ113" s="84"/>
      <c r="KZK113" s="84"/>
      <c r="KZL113" s="84"/>
      <c r="KZM113" s="84"/>
      <c r="KZN113" s="84"/>
      <c r="KZO113" s="84"/>
      <c r="KZP113" s="84"/>
      <c r="KZQ113" s="84"/>
      <c r="KZR113" s="84"/>
      <c r="KZS113" s="84"/>
      <c r="KZT113" s="84"/>
      <c r="KZU113" s="84"/>
      <c r="KZV113" s="84"/>
      <c r="KZW113" s="84"/>
      <c r="LAD113" s="84"/>
      <c r="LAE113" s="84"/>
      <c r="LAF113" s="84"/>
      <c r="LAG113" s="84"/>
      <c r="LAH113" s="84"/>
      <c r="LAI113" s="84"/>
      <c r="LAJ113" s="84"/>
      <c r="LAK113" s="84"/>
      <c r="LAL113" s="84"/>
      <c r="LAM113" s="84"/>
      <c r="LAN113" s="84"/>
      <c r="LAO113" s="84"/>
      <c r="LAP113" s="84"/>
      <c r="LAQ113" s="84"/>
      <c r="LAR113" s="84"/>
      <c r="LAS113" s="84"/>
      <c r="LAT113" s="84"/>
      <c r="LAU113" s="84"/>
      <c r="LAV113" s="84"/>
      <c r="LAW113" s="84"/>
      <c r="LAX113" s="84"/>
      <c r="LAY113" s="84"/>
      <c r="LAZ113" s="84"/>
      <c r="LBA113" s="84"/>
      <c r="LBB113" s="84"/>
      <c r="LBC113" s="84"/>
      <c r="LBD113" s="84"/>
      <c r="LBE113" s="84"/>
      <c r="LBF113" s="84"/>
      <c r="LBG113" s="84"/>
      <c r="LBH113" s="84"/>
      <c r="LBI113" s="84"/>
      <c r="LBJ113" s="84"/>
      <c r="LBK113" s="84"/>
      <c r="LBL113" s="84"/>
      <c r="LBM113" s="84"/>
      <c r="LBN113" s="84"/>
      <c r="LBO113" s="84"/>
      <c r="LBP113" s="84"/>
      <c r="LBQ113" s="84"/>
      <c r="LBR113" s="84"/>
      <c r="LBS113" s="84"/>
      <c r="LBT113" s="84"/>
      <c r="LBU113" s="84"/>
      <c r="LBV113" s="84"/>
      <c r="LBW113" s="84"/>
      <c r="LBX113" s="84"/>
      <c r="LBY113" s="84"/>
      <c r="LBZ113" s="84"/>
      <c r="LCA113" s="84"/>
      <c r="LCB113" s="84"/>
      <c r="LCC113" s="84"/>
      <c r="LCD113" s="84"/>
      <c r="LCE113" s="84"/>
      <c r="LCF113" s="84"/>
      <c r="LCG113" s="84"/>
      <c r="LCH113" s="84"/>
      <c r="LCI113" s="84"/>
      <c r="LCJ113" s="84"/>
      <c r="LCK113" s="84"/>
      <c r="LCL113" s="84"/>
      <c r="LCM113" s="84"/>
      <c r="LCN113" s="84"/>
      <c r="LCO113" s="84"/>
      <c r="LCP113" s="84"/>
      <c r="LCQ113" s="84"/>
      <c r="LCR113" s="84"/>
      <c r="LCS113" s="84"/>
      <c r="LCT113" s="84"/>
      <c r="LCU113" s="84"/>
      <c r="LCV113" s="84"/>
      <c r="LCW113" s="84"/>
      <c r="LCX113" s="84"/>
      <c r="LCY113" s="84"/>
      <c r="LCZ113" s="84"/>
      <c r="LDA113" s="84"/>
      <c r="LDB113" s="84"/>
      <c r="LDC113" s="84"/>
      <c r="LDD113" s="84"/>
      <c r="LDE113" s="84"/>
      <c r="LDF113" s="84"/>
      <c r="LDG113" s="84"/>
      <c r="LDH113" s="84"/>
      <c r="LDI113" s="84"/>
      <c r="LDJ113" s="84"/>
      <c r="LDK113" s="84"/>
      <c r="LDL113" s="84"/>
      <c r="LDM113" s="84"/>
      <c r="LDN113" s="84"/>
      <c r="LDO113" s="84"/>
      <c r="LDP113" s="84"/>
      <c r="LDQ113" s="84"/>
      <c r="LDR113" s="84"/>
      <c r="LDS113" s="84"/>
      <c r="LDT113" s="84"/>
      <c r="LDU113" s="84"/>
      <c r="LDV113" s="84"/>
      <c r="LDW113" s="84"/>
      <c r="LDX113" s="84"/>
      <c r="LDY113" s="84"/>
      <c r="LDZ113" s="84"/>
      <c r="LEA113" s="84"/>
      <c r="LEB113" s="84"/>
      <c r="LEC113" s="84"/>
      <c r="LED113" s="84"/>
      <c r="LEE113" s="84"/>
      <c r="LEF113" s="84"/>
      <c r="LEG113" s="84"/>
      <c r="LEH113" s="84"/>
      <c r="LEI113" s="84"/>
      <c r="LEJ113" s="84"/>
      <c r="LEK113" s="84"/>
      <c r="LEL113" s="84"/>
      <c r="LEM113" s="84"/>
      <c r="LEN113" s="84"/>
      <c r="LEO113" s="84"/>
      <c r="LEP113" s="84"/>
      <c r="LEQ113" s="84"/>
      <c r="LER113" s="84"/>
      <c r="LES113" s="84"/>
      <c r="LET113" s="84"/>
      <c r="LEU113" s="84"/>
      <c r="LEV113" s="84"/>
      <c r="LEW113" s="84"/>
      <c r="LEX113" s="84"/>
      <c r="LEY113" s="84"/>
      <c r="LEZ113" s="84"/>
      <c r="LFA113" s="84"/>
      <c r="LFB113" s="84"/>
      <c r="LFC113" s="84"/>
      <c r="LFD113" s="84"/>
      <c r="LFE113" s="84"/>
      <c r="LFF113" s="84"/>
      <c r="LFG113" s="84"/>
      <c r="LFH113" s="84"/>
      <c r="LFI113" s="84"/>
      <c r="LFJ113" s="84"/>
      <c r="LFK113" s="84"/>
      <c r="LFL113" s="84"/>
      <c r="LFM113" s="84"/>
      <c r="LFN113" s="84"/>
      <c r="LFO113" s="84"/>
      <c r="LFP113" s="84"/>
      <c r="LFQ113" s="84"/>
      <c r="LFR113" s="84"/>
      <c r="LFS113" s="84"/>
      <c r="LFT113" s="84"/>
      <c r="LFU113" s="84"/>
      <c r="LFV113" s="84"/>
      <c r="LFW113" s="84"/>
      <c r="LFX113" s="84"/>
      <c r="LFY113" s="84"/>
      <c r="LFZ113" s="84"/>
      <c r="LGA113" s="84"/>
      <c r="LGB113" s="84"/>
      <c r="LGC113" s="84"/>
      <c r="LGD113" s="84"/>
      <c r="LGE113" s="84"/>
      <c r="LGF113" s="84"/>
      <c r="LGG113" s="84"/>
      <c r="LGH113" s="84"/>
      <c r="LGI113" s="84"/>
      <c r="LGJ113" s="84"/>
      <c r="LGK113" s="84"/>
      <c r="LGL113" s="84"/>
      <c r="LGM113" s="84"/>
      <c r="LGN113" s="84"/>
      <c r="LGO113" s="84"/>
      <c r="LGP113" s="84"/>
      <c r="LGQ113" s="84"/>
      <c r="LGR113" s="84"/>
      <c r="LGS113" s="84"/>
      <c r="LGT113" s="84"/>
      <c r="LGU113" s="84"/>
      <c r="LGV113" s="84"/>
      <c r="LGW113" s="84"/>
      <c r="LGX113" s="84"/>
      <c r="LGY113" s="84"/>
      <c r="LGZ113" s="84"/>
      <c r="LHA113" s="84"/>
      <c r="LHB113" s="84"/>
      <c r="LHC113" s="84"/>
      <c r="LHD113" s="84"/>
      <c r="LHE113" s="84"/>
      <c r="LHF113" s="84"/>
      <c r="LHG113" s="84"/>
      <c r="LHH113" s="84"/>
      <c r="LHI113" s="84"/>
      <c r="LHJ113" s="84"/>
      <c r="LHK113" s="84"/>
      <c r="LHL113" s="84"/>
      <c r="LHM113" s="84"/>
      <c r="LHN113" s="84"/>
      <c r="LHO113" s="84"/>
      <c r="LHP113" s="84"/>
      <c r="LHQ113" s="84"/>
      <c r="LHR113" s="84"/>
      <c r="LHS113" s="84"/>
      <c r="LHT113" s="84"/>
      <c r="LHU113" s="84"/>
      <c r="LHV113" s="84"/>
      <c r="LHW113" s="84"/>
      <c r="LHX113" s="84"/>
      <c r="LHY113" s="84"/>
      <c r="LHZ113" s="84"/>
      <c r="LIA113" s="84"/>
      <c r="LIB113" s="84"/>
      <c r="LIC113" s="84"/>
      <c r="LID113" s="84"/>
      <c r="LIE113" s="84"/>
      <c r="LIF113" s="84"/>
      <c r="LIG113" s="84"/>
      <c r="LIH113" s="84"/>
      <c r="LII113" s="84"/>
      <c r="LIJ113" s="84"/>
      <c r="LIK113" s="84"/>
      <c r="LIL113" s="84"/>
      <c r="LIM113" s="84"/>
      <c r="LIN113" s="84"/>
      <c r="LIO113" s="84"/>
      <c r="LIP113" s="84"/>
      <c r="LIQ113" s="84"/>
      <c r="LIR113" s="84"/>
      <c r="LIS113" s="84"/>
      <c r="LIT113" s="84"/>
      <c r="LIU113" s="84"/>
      <c r="LIV113" s="84"/>
      <c r="LIW113" s="84"/>
      <c r="LIX113" s="84"/>
      <c r="LIY113" s="84"/>
      <c r="LIZ113" s="84"/>
      <c r="LJA113" s="84"/>
      <c r="LJB113" s="84"/>
      <c r="LJC113" s="84"/>
      <c r="LJD113" s="84"/>
      <c r="LJE113" s="84"/>
      <c r="LJF113" s="84"/>
      <c r="LJG113" s="84"/>
      <c r="LJH113" s="84"/>
      <c r="LJI113" s="84"/>
      <c r="LJJ113" s="84"/>
      <c r="LJK113" s="84"/>
      <c r="LJL113" s="84"/>
      <c r="LJM113" s="84"/>
      <c r="LJN113" s="84"/>
      <c r="LJO113" s="84"/>
      <c r="LJP113" s="84"/>
      <c r="LJQ113" s="84"/>
      <c r="LJR113" s="84"/>
      <c r="LJS113" s="84"/>
      <c r="LJZ113" s="84"/>
      <c r="LKA113" s="84"/>
      <c r="LKB113" s="84"/>
      <c r="LKC113" s="84"/>
      <c r="LKD113" s="84"/>
      <c r="LKE113" s="84"/>
      <c r="LKF113" s="84"/>
      <c r="LKG113" s="84"/>
      <c r="LKH113" s="84"/>
      <c r="LKI113" s="84"/>
      <c r="LKJ113" s="84"/>
      <c r="LKK113" s="84"/>
      <c r="LKL113" s="84"/>
      <c r="LKM113" s="84"/>
      <c r="LKN113" s="84"/>
      <c r="LKO113" s="84"/>
      <c r="LKP113" s="84"/>
      <c r="LKQ113" s="84"/>
      <c r="LKR113" s="84"/>
      <c r="LKS113" s="84"/>
      <c r="LKT113" s="84"/>
      <c r="LKU113" s="84"/>
      <c r="LKV113" s="84"/>
      <c r="LKW113" s="84"/>
      <c r="LKX113" s="84"/>
      <c r="LKY113" s="84"/>
      <c r="LKZ113" s="84"/>
      <c r="LLA113" s="84"/>
      <c r="LLB113" s="84"/>
      <c r="LLC113" s="84"/>
      <c r="LLD113" s="84"/>
      <c r="LLE113" s="84"/>
      <c r="LLF113" s="84"/>
      <c r="LLG113" s="84"/>
      <c r="LLH113" s="84"/>
      <c r="LLI113" s="84"/>
      <c r="LLJ113" s="84"/>
      <c r="LLK113" s="84"/>
      <c r="LLL113" s="84"/>
      <c r="LLM113" s="84"/>
      <c r="LLN113" s="84"/>
      <c r="LLO113" s="84"/>
      <c r="LLP113" s="84"/>
      <c r="LLQ113" s="84"/>
      <c r="LLR113" s="84"/>
      <c r="LLS113" s="84"/>
      <c r="LLT113" s="84"/>
      <c r="LLU113" s="84"/>
      <c r="LLV113" s="84"/>
      <c r="LLW113" s="84"/>
      <c r="LLX113" s="84"/>
      <c r="LLY113" s="84"/>
      <c r="LLZ113" s="84"/>
      <c r="LMA113" s="84"/>
      <c r="LMB113" s="84"/>
      <c r="LMC113" s="84"/>
      <c r="LMD113" s="84"/>
      <c r="LME113" s="84"/>
      <c r="LMF113" s="84"/>
      <c r="LMG113" s="84"/>
      <c r="LMH113" s="84"/>
      <c r="LMI113" s="84"/>
      <c r="LMJ113" s="84"/>
      <c r="LMK113" s="84"/>
      <c r="LML113" s="84"/>
      <c r="LMM113" s="84"/>
      <c r="LMN113" s="84"/>
      <c r="LMO113" s="84"/>
      <c r="LMP113" s="84"/>
      <c r="LMQ113" s="84"/>
      <c r="LMR113" s="84"/>
      <c r="LMS113" s="84"/>
      <c r="LMT113" s="84"/>
      <c r="LMU113" s="84"/>
      <c r="LMV113" s="84"/>
      <c r="LMW113" s="84"/>
      <c r="LMX113" s="84"/>
      <c r="LMY113" s="84"/>
      <c r="LMZ113" s="84"/>
      <c r="LNA113" s="84"/>
      <c r="LNB113" s="84"/>
      <c r="LNC113" s="84"/>
      <c r="LND113" s="84"/>
      <c r="LNE113" s="84"/>
      <c r="LNF113" s="84"/>
      <c r="LNG113" s="84"/>
      <c r="LNH113" s="84"/>
      <c r="LNI113" s="84"/>
      <c r="LNJ113" s="84"/>
      <c r="LNK113" s="84"/>
      <c r="LNL113" s="84"/>
      <c r="LNM113" s="84"/>
      <c r="LNN113" s="84"/>
      <c r="LNO113" s="84"/>
      <c r="LNP113" s="84"/>
      <c r="LNQ113" s="84"/>
      <c r="LNR113" s="84"/>
      <c r="LNS113" s="84"/>
      <c r="LNT113" s="84"/>
      <c r="LNU113" s="84"/>
      <c r="LNV113" s="84"/>
      <c r="LNW113" s="84"/>
      <c r="LNX113" s="84"/>
      <c r="LNY113" s="84"/>
      <c r="LNZ113" s="84"/>
      <c r="LOA113" s="84"/>
      <c r="LOB113" s="84"/>
      <c r="LOC113" s="84"/>
      <c r="LOD113" s="84"/>
      <c r="LOE113" s="84"/>
      <c r="LOF113" s="84"/>
      <c r="LOG113" s="84"/>
      <c r="LOH113" s="84"/>
      <c r="LOI113" s="84"/>
      <c r="LOJ113" s="84"/>
      <c r="LOK113" s="84"/>
      <c r="LOL113" s="84"/>
      <c r="LOM113" s="84"/>
      <c r="LON113" s="84"/>
      <c r="LOO113" s="84"/>
      <c r="LOP113" s="84"/>
      <c r="LOQ113" s="84"/>
      <c r="LOR113" s="84"/>
      <c r="LOS113" s="84"/>
      <c r="LOT113" s="84"/>
      <c r="LOU113" s="84"/>
      <c r="LOV113" s="84"/>
      <c r="LOW113" s="84"/>
      <c r="LOX113" s="84"/>
      <c r="LOY113" s="84"/>
      <c r="LOZ113" s="84"/>
      <c r="LPA113" s="84"/>
      <c r="LPB113" s="84"/>
      <c r="LPC113" s="84"/>
      <c r="LPD113" s="84"/>
      <c r="LPE113" s="84"/>
      <c r="LPF113" s="84"/>
      <c r="LPG113" s="84"/>
      <c r="LPH113" s="84"/>
      <c r="LPI113" s="84"/>
      <c r="LPJ113" s="84"/>
      <c r="LPK113" s="84"/>
      <c r="LPL113" s="84"/>
      <c r="LPM113" s="84"/>
      <c r="LPN113" s="84"/>
      <c r="LPO113" s="84"/>
      <c r="LPP113" s="84"/>
      <c r="LPQ113" s="84"/>
      <c r="LPR113" s="84"/>
      <c r="LPS113" s="84"/>
      <c r="LPT113" s="84"/>
      <c r="LPU113" s="84"/>
      <c r="LPV113" s="84"/>
      <c r="LPW113" s="84"/>
      <c r="LPX113" s="84"/>
      <c r="LPY113" s="84"/>
      <c r="LPZ113" s="84"/>
      <c r="LQA113" s="84"/>
      <c r="LQB113" s="84"/>
      <c r="LQC113" s="84"/>
      <c r="LQD113" s="84"/>
      <c r="LQE113" s="84"/>
      <c r="LQF113" s="84"/>
      <c r="LQG113" s="84"/>
      <c r="LQH113" s="84"/>
      <c r="LQI113" s="84"/>
      <c r="LQJ113" s="84"/>
      <c r="LQK113" s="84"/>
      <c r="LQL113" s="84"/>
      <c r="LQM113" s="84"/>
      <c r="LQN113" s="84"/>
      <c r="LQO113" s="84"/>
      <c r="LQP113" s="84"/>
      <c r="LQQ113" s="84"/>
      <c r="LQR113" s="84"/>
      <c r="LQS113" s="84"/>
      <c r="LQT113" s="84"/>
      <c r="LQU113" s="84"/>
      <c r="LQV113" s="84"/>
      <c r="LQW113" s="84"/>
      <c r="LQX113" s="84"/>
      <c r="LQY113" s="84"/>
      <c r="LQZ113" s="84"/>
      <c r="LRA113" s="84"/>
      <c r="LRB113" s="84"/>
      <c r="LRC113" s="84"/>
      <c r="LRD113" s="84"/>
      <c r="LRE113" s="84"/>
      <c r="LRF113" s="84"/>
      <c r="LRG113" s="84"/>
      <c r="LRH113" s="84"/>
      <c r="LRI113" s="84"/>
      <c r="LRJ113" s="84"/>
      <c r="LRK113" s="84"/>
      <c r="LRL113" s="84"/>
      <c r="LRM113" s="84"/>
      <c r="LRN113" s="84"/>
      <c r="LRO113" s="84"/>
      <c r="LRP113" s="84"/>
      <c r="LRQ113" s="84"/>
      <c r="LRR113" s="84"/>
      <c r="LRS113" s="84"/>
      <c r="LRT113" s="84"/>
      <c r="LRU113" s="84"/>
      <c r="LRV113" s="84"/>
      <c r="LRW113" s="84"/>
      <c r="LRX113" s="84"/>
      <c r="LRY113" s="84"/>
      <c r="LRZ113" s="84"/>
      <c r="LSA113" s="84"/>
      <c r="LSB113" s="84"/>
      <c r="LSC113" s="84"/>
      <c r="LSD113" s="84"/>
      <c r="LSE113" s="84"/>
      <c r="LSF113" s="84"/>
      <c r="LSG113" s="84"/>
      <c r="LSH113" s="84"/>
      <c r="LSI113" s="84"/>
      <c r="LSJ113" s="84"/>
      <c r="LSK113" s="84"/>
      <c r="LSL113" s="84"/>
      <c r="LSM113" s="84"/>
      <c r="LSN113" s="84"/>
      <c r="LSO113" s="84"/>
      <c r="LSP113" s="84"/>
      <c r="LSQ113" s="84"/>
      <c r="LSR113" s="84"/>
      <c r="LSS113" s="84"/>
      <c r="LST113" s="84"/>
      <c r="LSU113" s="84"/>
      <c r="LSV113" s="84"/>
      <c r="LSW113" s="84"/>
      <c r="LSX113" s="84"/>
      <c r="LSY113" s="84"/>
      <c r="LSZ113" s="84"/>
      <c r="LTA113" s="84"/>
      <c r="LTB113" s="84"/>
      <c r="LTC113" s="84"/>
      <c r="LTD113" s="84"/>
      <c r="LTE113" s="84"/>
      <c r="LTF113" s="84"/>
      <c r="LTG113" s="84"/>
      <c r="LTH113" s="84"/>
      <c r="LTI113" s="84"/>
      <c r="LTJ113" s="84"/>
      <c r="LTK113" s="84"/>
      <c r="LTL113" s="84"/>
      <c r="LTM113" s="84"/>
      <c r="LTN113" s="84"/>
      <c r="LTO113" s="84"/>
      <c r="LTV113" s="84"/>
      <c r="LTW113" s="84"/>
      <c r="LTX113" s="84"/>
      <c r="LTY113" s="84"/>
      <c r="LTZ113" s="84"/>
      <c r="LUA113" s="84"/>
      <c r="LUB113" s="84"/>
      <c r="LUC113" s="84"/>
      <c r="LUD113" s="84"/>
      <c r="LUE113" s="84"/>
      <c r="LUF113" s="84"/>
      <c r="LUG113" s="84"/>
      <c r="LUH113" s="84"/>
      <c r="LUI113" s="84"/>
      <c r="LUJ113" s="84"/>
      <c r="LUK113" s="84"/>
      <c r="LUL113" s="84"/>
      <c r="LUM113" s="84"/>
      <c r="LUN113" s="84"/>
      <c r="LUO113" s="84"/>
      <c r="LUP113" s="84"/>
      <c r="LUQ113" s="84"/>
      <c r="LUR113" s="84"/>
      <c r="LUS113" s="84"/>
      <c r="LUT113" s="84"/>
      <c r="LUU113" s="84"/>
      <c r="LUV113" s="84"/>
      <c r="LUW113" s="84"/>
      <c r="LUX113" s="84"/>
      <c r="LUY113" s="84"/>
      <c r="LUZ113" s="84"/>
      <c r="LVA113" s="84"/>
      <c r="LVB113" s="84"/>
      <c r="LVC113" s="84"/>
      <c r="LVD113" s="84"/>
      <c r="LVE113" s="84"/>
      <c r="LVF113" s="84"/>
      <c r="LVG113" s="84"/>
      <c r="LVH113" s="84"/>
      <c r="LVI113" s="84"/>
      <c r="LVJ113" s="84"/>
      <c r="LVK113" s="84"/>
      <c r="LVL113" s="84"/>
      <c r="LVM113" s="84"/>
      <c r="LVN113" s="84"/>
      <c r="LVO113" s="84"/>
      <c r="LVP113" s="84"/>
      <c r="LVQ113" s="84"/>
      <c r="LVR113" s="84"/>
      <c r="LVS113" s="84"/>
      <c r="LVT113" s="84"/>
      <c r="LVU113" s="84"/>
      <c r="LVV113" s="84"/>
      <c r="LVW113" s="84"/>
      <c r="LVX113" s="84"/>
      <c r="LVY113" s="84"/>
      <c r="LVZ113" s="84"/>
      <c r="LWA113" s="84"/>
      <c r="LWB113" s="84"/>
      <c r="LWC113" s="84"/>
      <c r="LWD113" s="84"/>
      <c r="LWE113" s="84"/>
      <c r="LWF113" s="84"/>
      <c r="LWG113" s="84"/>
      <c r="LWH113" s="84"/>
      <c r="LWI113" s="84"/>
      <c r="LWJ113" s="84"/>
      <c r="LWK113" s="84"/>
      <c r="LWL113" s="84"/>
      <c r="LWM113" s="84"/>
      <c r="LWN113" s="84"/>
      <c r="LWO113" s="84"/>
      <c r="LWP113" s="84"/>
      <c r="LWQ113" s="84"/>
      <c r="LWR113" s="84"/>
      <c r="LWS113" s="84"/>
      <c r="LWT113" s="84"/>
      <c r="LWU113" s="84"/>
      <c r="LWV113" s="84"/>
      <c r="LWW113" s="84"/>
      <c r="LWX113" s="84"/>
      <c r="LWY113" s="84"/>
      <c r="LWZ113" s="84"/>
      <c r="LXA113" s="84"/>
      <c r="LXB113" s="84"/>
      <c r="LXC113" s="84"/>
      <c r="LXD113" s="84"/>
      <c r="LXE113" s="84"/>
      <c r="LXF113" s="84"/>
      <c r="LXG113" s="84"/>
      <c r="LXH113" s="84"/>
      <c r="LXI113" s="84"/>
      <c r="LXJ113" s="84"/>
      <c r="LXK113" s="84"/>
      <c r="LXL113" s="84"/>
      <c r="LXM113" s="84"/>
      <c r="LXN113" s="84"/>
      <c r="LXO113" s="84"/>
      <c r="LXP113" s="84"/>
      <c r="LXQ113" s="84"/>
      <c r="LXR113" s="84"/>
      <c r="LXS113" s="84"/>
      <c r="LXT113" s="84"/>
      <c r="LXU113" s="84"/>
      <c r="LXV113" s="84"/>
      <c r="LXW113" s="84"/>
      <c r="LXX113" s="84"/>
      <c r="LXY113" s="84"/>
      <c r="LXZ113" s="84"/>
      <c r="LYA113" s="84"/>
      <c r="LYB113" s="84"/>
      <c r="LYC113" s="84"/>
      <c r="LYD113" s="84"/>
      <c r="LYE113" s="84"/>
      <c r="LYF113" s="84"/>
      <c r="LYG113" s="84"/>
      <c r="LYH113" s="84"/>
      <c r="LYI113" s="84"/>
      <c r="LYJ113" s="84"/>
      <c r="LYK113" s="84"/>
      <c r="LYL113" s="84"/>
      <c r="LYM113" s="84"/>
      <c r="LYN113" s="84"/>
      <c r="LYO113" s="84"/>
      <c r="LYP113" s="84"/>
      <c r="LYQ113" s="84"/>
      <c r="LYR113" s="84"/>
      <c r="LYS113" s="84"/>
      <c r="LYT113" s="84"/>
      <c r="LYU113" s="84"/>
      <c r="LYV113" s="84"/>
      <c r="LYW113" s="84"/>
      <c r="LYX113" s="84"/>
      <c r="LYY113" s="84"/>
      <c r="LYZ113" s="84"/>
      <c r="LZA113" s="84"/>
      <c r="LZB113" s="84"/>
      <c r="LZC113" s="84"/>
      <c r="LZD113" s="84"/>
      <c r="LZE113" s="84"/>
      <c r="LZF113" s="84"/>
      <c r="LZG113" s="84"/>
      <c r="LZH113" s="84"/>
      <c r="LZI113" s="84"/>
      <c r="LZJ113" s="84"/>
      <c r="LZK113" s="84"/>
      <c r="LZL113" s="84"/>
      <c r="LZM113" s="84"/>
      <c r="LZN113" s="84"/>
      <c r="LZO113" s="84"/>
      <c r="LZP113" s="84"/>
      <c r="LZQ113" s="84"/>
      <c r="LZR113" s="84"/>
      <c r="LZS113" s="84"/>
      <c r="LZT113" s="84"/>
      <c r="LZU113" s="84"/>
      <c r="LZV113" s="84"/>
      <c r="LZW113" s="84"/>
      <c r="LZX113" s="84"/>
      <c r="LZY113" s="84"/>
      <c r="LZZ113" s="84"/>
      <c r="MAA113" s="84"/>
      <c r="MAB113" s="84"/>
      <c r="MAC113" s="84"/>
      <c r="MAD113" s="84"/>
      <c r="MAE113" s="84"/>
      <c r="MAF113" s="84"/>
      <c r="MAG113" s="84"/>
      <c r="MAH113" s="84"/>
      <c r="MAI113" s="84"/>
      <c r="MAJ113" s="84"/>
      <c r="MAK113" s="84"/>
      <c r="MAL113" s="84"/>
      <c r="MAM113" s="84"/>
      <c r="MAN113" s="84"/>
      <c r="MAO113" s="84"/>
      <c r="MAP113" s="84"/>
      <c r="MAQ113" s="84"/>
      <c r="MAR113" s="84"/>
      <c r="MAS113" s="84"/>
      <c r="MAT113" s="84"/>
      <c r="MAU113" s="84"/>
      <c r="MAV113" s="84"/>
      <c r="MAW113" s="84"/>
      <c r="MAX113" s="84"/>
      <c r="MAY113" s="84"/>
      <c r="MAZ113" s="84"/>
      <c r="MBA113" s="84"/>
      <c r="MBB113" s="84"/>
      <c r="MBC113" s="84"/>
      <c r="MBD113" s="84"/>
      <c r="MBE113" s="84"/>
      <c r="MBF113" s="84"/>
      <c r="MBG113" s="84"/>
      <c r="MBH113" s="84"/>
      <c r="MBI113" s="84"/>
      <c r="MBJ113" s="84"/>
      <c r="MBK113" s="84"/>
      <c r="MBL113" s="84"/>
      <c r="MBM113" s="84"/>
      <c r="MBN113" s="84"/>
      <c r="MBO113" s="84"/>
      <c r="MBP113" s="84"/>
      <c r="MBQ113" s="84"/>
      <c r="MBR113" s="84"/>
      <c r="MBS113" s="84"/>
      <c r="MBT113" s="84"/>
      <c r="MBU113" s="84"/>
      <c r="MBV113" s="84"/>
      <c r="MBW113" s="84"/>
      <c r="MBX113" s="84"/>
      <c r="MBY113" s="84"/>
      <c r="MBZ113" s="84"/>
      <c r="MCA113" s="84"/>
      <c r="MCB113" s="84"/>
      <c r="MCC113" s="84"/>
      <c r="MCD113" s="84"/>
      <c r="MCE113" s="84"/>
      <c r="MCF113" s="84"/>
      <c r="MCG113" s="84"/>
      <c r="MCH113" s="84"/>
      <c r="MCI113" s="84"/>
      <c r="MCJ113" s="84"/>
      <c r="MCK113" s="84"/>
      <c r="MCL113" s="84"/>
      <c r="MCM113" s="84"/>
      <c r="MCN113" s="84"/>
      <c r="MCO113" s="84"/>
      <c r="MCP113" s="84"/>
      <c r="MCQ113" s="84"/>
      <c r="MCR113" s="84"/>
      <c r="MCS113" s="84"/>
      <c r="MCT113" s="84"/>
      <c r="MCU113" s="84"/>
      <c r="MCV113" s="84"/>
      <c r="MCW113" s="84"/>
      <c r="MCX113" s="84"/>
      <c r="MCY113" s="84"/>
      <c r="MCZ113" s="84"/>
      <c r="MDA113" s="84"/>
      <c r="MDB113" s="84"/>
      <c r="MDC113" s="84"/>
      <c r="MDD113" s="84"/>
      <c r="MDE113" s="84"/>
      <c r="MDF113" s="84"/>
      <c r="MDG113" s="84"/>
      <c r="MDH113" s="84"/>
      <c r="MDI113" s="84"/>
      <c r="MDJ113" s="84"/>
      <c r="MDK113" s="84"/>
      <c r="MDR113" s="84"/>
      <c r="MDS113" s="84"/>
      <c r="MDT113" s="84"/>
      <c r="MDU113" s="84"/>
      <c r="MDV113" s="84"/>
      <c r="MDW113" s="84"/>
      <c r="MDX113" s="84"/>
      <c r="MDY113" s="84"/>
      <c r="MDZ113" s="84"/>
      <c r="MEA113" s="84"/>
      <c r="MEB113" s="84"/>
      <c r="MEC113" s="84"/>
      <c r="MED113" s="84"/>
      <c r="MEE113" s="84"/>
      <c r="MEF113" s="84"/>
      <c r="MEG113" s="84"/>
      <c r="MEH113" s="84"/>
      <c r="MEI113" s="84"/>
      <c r="MEJ113" s="84"/>
      <c r="MEK113" s="84"/>
      <c r="MEL113" s="84"/>
      <c r="MEM113" s="84"/>
      <c r="MEN113" s="84"/>
      <c r="MEO113" s="84"/>
      <c r="MEP113" s="84"/>
      <c r="MEQ113" s="84"/>
      <c r="MER113" s="84"/>
      <c r="MES113" s="84"/>
      <c r="MET113" s="84"/>
      <c r="MEU113" s="84"/>
      <c r="MEV113" s="84"/>
      <c r="MEW113" s="84"/>
      <c r="MEX113" s="84"/>
      <c r="MEY113" s="84"/>
      <c r="MEZ113" s="84"/>
      <c r="MFA113" s="84"/>
      <c r="MFB113" s="84"/>
      <c r="MFC113" s="84"/>
      <c r="MFD113" s="84"/>
      <c r="MFE113" s="84"/>
      <c r="MFF113" s="84"/>
      <c r="MFG113" s="84"/>
      <c r="MFH113" s="84"/>
      <c r="MFI113" s="84"/>
      <c r="MFJ113" s="84"/>
      <c r="MFK113" s="84"/>
      <c r="MFL113" s="84"/>
      <c r="MFM113" s="84"/>
      <c r="MFN113" s="84"/>
      <c r="MFO113" s="84"/>
      <c r="MFP113" s="84"/>
      <c r="MFQ113" s="84"/>
      <c r="MFR113" s="84"/>
      <c r="MFS113" s="84"/>
      <c r="MFT113" s="84"/>
      <c r="MFU113" s="84"/>
      <c r="MFV113" s="84"/>
      <c r="MFW113" s="84"/>
      <c r="MFX113" s="84"/>
      <c r="MFY113" s="84"/>
      <c r="MFZ113" s="84"/>
      <c r="MGA113" s="84"/>
      <c r="MGB113" s="84"/>
      <c r="MGC113" s="84"/>
      <c r="MGD113" s="84"/>
      <c r="MGE113" s="84"/>
      <c r="MGF113" s="84"/>
      <c r="MGG113" s="84"/>
      <c r="MGH113" s="84"/>
      <c r="MGI113" s="84"/>
      <c r="MGJ113" s="84"/>
      <c r="MGK113" s="84"/>
      <c r="MGL113" s="84"/>
      <c r="MGM113" s="84"/>
      <c r="MGN113" s="84"/>
      <c r="MGO113" s="84"/>
      <c r="MGP113" s="84"/>
      <c r="MGQ113" s="84"/>
      <c r="MGR113" s="84"/>
      <c r="MGS113" s="84"/>
      <c r="MGT113" s="84"/>
      <c r="MGU113" s="84"/>
      <c r="MGV113" s="84"/>
      <c r="MGW113" s="84"/>
      <c r="MGX113" s="84"/>
      <c r="MGY113" s="84"/>
      <c r="MGZ113" s="84"/>
      <c r="MHA113" s="84"/>
      <c r="MHB113" s="84"/>
      <c r="MHC113" s="84"/>
      <c r="MHD113" s="84"/>
      <c r="MHE113" s="84"/>
      <c r="MHF113" s="84"/>
      <c r="MHG113" s="84"/>
      <c r="MHH113" s="84"/>
      <c r="MHI113" s="84"/>
      <c r="MHJ113" s="84"/>
      <c r="MHK113" s="84"/>
      <c r="MHL113" s="84"/>
      <c r="MHM113" s="84"/>
      <c r="MHN113" s="84"/>
      <c r="MHO113" s="84"/>
      <c r="MHP113" s="84"/>
      <c r="MHQ113" s="84"/>
      <c r="MHR113" s="84"/>
      <c r="MHS113" s="84"/>
      <c r="MHT113" s="84"/>
      <c r="MHU113" s="84"/>
      <c r="MHV113" s="84"/>
      <c r="MHW113" s="84"/>
      <c r="MHX113" s="84"/>
      <c r="MHY113" s="84"/>
      <c r="MHZ113" s="84"/>
      <c r="MIA113" s="84"/>
      <c r="MIB113" s="84"/>
      <c r="MIC113" s="84"/>
      <c r="MID113" s="84"/>
      <c r="MIE113" s="84"/>
      <c r="MIF113" s="84"/>
      <c r="MIG113" s="84"/>
      <c r="MIH113" s="84"/>
      <c r="MII113" s="84"/>
      <c r="MIJ113" s="84"/>
      <c r="MIK113" s="84"/>
      <c r="MIL113" s="84"/>
      <c r="MIM113" s="84"/>
      <c r="MIN113" s="84"/>
      <c r="MIO113" s="84"/>
      <c r="MIP113" s="84"/>
      <c r="MIQ113" s="84"/>
      <c r="MIR113" s="84"/>
      <c r="MIS113" s="84"/>
      <c r="MIT113" s="84"/>
      <c r="MIU113" s="84"/>
      <c r="MIV113" s="84"/>
      <c r="MIW113" s="84"/>
      <c r="MIX113" s="84"/>
      <c r="MIY113" s="84"/>
      <c r="MIZ113" s="84"/>
      <c r="MJA113" s="84"/>
      <c r="MJB113" s="84"/>
      <c r="MJC113" s="84"/>
      <c r="MJD113" s="84"/>
      <c r="MJE113" s="84"/>
      <c r="MJF113" s="84"/>
      <c r="MJG113" s="84"/>
      <c r="MJH113" s="84"/>
      <c r="MJI113" s="84"/>
      <c r="MJJ113" s="84"/>
      <c r="MJK113" s="84"/>
      <c r="MJL113" s="84"/>
      <c r="MJM113" s="84"/>
      <c r="MJN113" s="84"/>
      <c r="MJO113" s="84"/>
      <c r="MJP113" s="84"/>
      <c r="MJQ113" s="84"/>
      <c r="MJR113" s="84"/>
      <c r="MJS113" s="84"/>
      <c r="MJT113" s="84"/>
      <c r="MJU113" s="84"/>
      <c r="MJV113" s="84"/>
      <c r="MJW113" s="84"/>
      <c r="MJX113" s="84"/>
      <c r="MJY113" s="84"/>
      <c r="MJZ113" s="84"/>
      <c r="MKA113" s="84"/>
      <c r="MKB113" s="84"/>
      <c r="MKC113" s="84"/>
      <c r="MKD113" s="84"/>
      <c r="MKE113" s="84"/>
      <c r="MKF113" s="84"/>
      <c r="MKG113" s="84"/>
      <c r="MKH113" s="84"/>
      <c r="MKI113" s="84"/>
      <c r="MKJ113" s="84"/>
      <c r="MKK113" s="84"/>
      <c r="MKL113" s="84"/>
      <c r="MKM113" s="84"/>
      <c r="MKN113" s="84"/>
      <c r="MKO113" s="84"/>
      <c r="MKP113" s="84"/>
      <c r="MKQ113" s="84"/>
      <c r="MKR113" s="84"/>
      <c r="MKS113" s="84"/>
      <c r="MKT113" s="84"/>
      <c r="MKU113" s="84"/>
      <c r="MKV113" s="84"/>
      <c r="MKW113" s="84"/>
      <c r="MKX113" s="84"/>
      <c r="MKY113" s="84"/>
      <c r="MKZ113" s="84"/>
      <c r="MLA113" s="84"/>
      <c r="MLB113" s="84"/>
      <c r="MLC113" s="84"/>
      <c r="MLD113" s="84"/>
      <c r="MLE113" s="84"/>
      <c r="MLF113" s="84"/>
      <c r="MLG113" s="84"/>
      <c r="MLH113" s="84"/>
      <c r="MLI113" s="84"/>
      <c r="MLJ113" s="84"/>
      <c r="MLK113" s="84"/>
      <c r="MLL113" s="84"/>
      <c r="MLM113" s="84"/>
      <c r="MLN113" s="84"/>
      <c r="MLO113" s="84"/>
      <c r="MLP113" s="84"/>
      <c r="MLQ113" s="84"/>
      <c r="MLR113" s="84"/>
      <c r="MLS113" s="84"/>
      <c r="MLT113" s="84"/>
      <c r="MLU113" s="84"/>
      <c r="MLV113" s="84"/>
      <c r="MLW113" s="84"/>
      <c r="MLX113" s="84"/>
      <c r="MLY113" s="84"/>
      <c r="MLZ113" s="84"/>
      <c r="MMA113" s="84"/>
      <c r="MMB113" s="84"/>
      <c r="MMC113" s="84"/>
      <c r="MMD113" s="84"/>
      <c r="MME113" s="84"/>
      <c r="MMF113" s="84"/>
      <c r="MMG113" s="84"/>
      <c r="MMH113" s="84"/>
      <c r="MMI113" s="84"/>
      <c r="MMJ113" s="84"/>
      <c r="MMK113" s="84"/>
      <c r="MML113" s="84"/>
      <c r="MMM113" s="84"/>
      <c r="MMN113" s="84"/>
      <c r="MMO113" s="84"/>
      <c r="MMP113" s="84"/>
      <c r="MMQ113" s="84"/>
      <c r="MMR113" s="84"/>
      <c r="MMS113" s="84"/>
      <c r="MMT113" s="84"/>
      <c r="MMU113" s="84"/>
      <c r="MMV113" s="84"/>
      <c r="MMW113" s="84"/>
      <c r="MMX113" s="84"/>
      <c r="MMY113" s="84"/>
      <c r="MMZ113" s="84"/>
      <c r="MNA113" s="84"/>
      <c r="MNB113" s="84"/>
      <c r="MNC113" s="84"/>
      <c r="MND113" s="84"/>
      <c r="MNE113" s="84"/>
      <c r="MNF113" s="84"/>
      <c r="MNG113" s="84"/>
      <c r="MNN113" s="84"/>
      <c r="MNO113" s="84"/>
      <c r="MNP113" s="84"/>
      <c r="MNQ113" s="84"/>
      <c r="MNR113" s="84"/>
      <c r="MNS113" s="84"/>
      <c r="MNT113" s="84"/>
      <c r="MNU113" s="84"/>
      <c r="MNV113" s="84"/>
      <c r="MNW113" s="84"/>
      <c r="MNX113" s="84"/>
      <c r="MNY113" s="84"/>
      <c r="MNZ113" s="84"/>
      <c r="MOA113" s="84"/>
      <c r="MOB113" s="84"/>
      <c r="MOC113" s="84"/>
      <c r="MOD113" s="84"/>
      <c r="MOE113" s="84"/>
      <c r="MOF113" s="84"/>
      <c r="MOG113" s="84"/>
      <c r="MOH113" s="84"/>
      <c r="MOI113" s="84"/>
      <c r="MOJ113" s="84"/>
      <c r="MOK113" s="84"/>
      <c r="MOL113" s="84"/>
      <c r="MOM113" s="84"/>
      <c r="MON113" s="84"/>
      <c r="MOO113" s="84"/>
      <c r="MOP113" s="84"/>
      <c r="MOQ113" s="84"/>
      <c r="MOR113" s="84"/>
      <c r="MOS113" s="84"/>
      <c r="MOT113" s="84"/>
      <c r="MOU113" s="84"/>
      <c r="MOV113" s="84"/>
      <c r="MOW113" s="84"/>
      <c r="MOX113" s="84"/>
      <c r="MOY113" s="84"/>
      <c r="MOZ113" s="84"/>
      <c r="MPA113" s="84"/>
      <c r="MPB113" s="84"/>
      <c r="MPC113" s="84"/>
      <c r="MPD113" s="84"/>
      <c r="MPE113" s="84"/>
      <c r="MPF113" s="84"/>
      <c r="MPG113" s="84"/>
      <c r="MPH113" s="84"/>
      <c r="MPI113" s="84"/>
      <c r="MPJ113" s="84"/>
      <c r="MPK113" s="84"/>
      <c r="MPL113" s="84"/>
      <c r="MPM113" s="84"/>
      <c r="MPN113" s="84"/>
      <c r="MPO113" s="84"/>
      <c r="MPP113" s="84"/>
      <c r="MPQ113" s="84"/>
      <c r="MPR113" s="84"/>
      <c r="MPS113" s="84"/>
      <c r="MPT113" s="84"/>
      <c r="MPU113" s="84"/>
      <c r="MPV113" s="84"/>
      <c r="MPW113" s="84"/>
      <c r="MPX113" s="84"/>
      <c r="MPY113" s="84"/>
      <c r="MPZ113" s="84"/>
      <c r="MQA113" s="84"/>
      <c r="MQB113" s="84"/>
      <c r="MQC113" s="84"/>
      <c r="MQD113" s="84"/>
      <c r="MQE113" s="84"/>
      <c r="MQF113" s="84"/>
      <c r="MQG113" s="84"/>
      <c r="MQH113" s="84"/>
      <c r="MQI113" s="84"/>
      <c r="MQJ113" s="84"/>
      <c r="MQK113" s="84"/>
      <c r="MQL113" s="84"/>
      <c r="MQM113" s="84"/>
      <c r="MQN113" s="84"/>
      <c r="MQO113" s="84"/>
      <c r="MQP113" s="84"/>
      <c r="MQQ113" s="84"/>
      <c r="MQR113" s="84"/>
      <c r="MQS113" s="84"/>
      <c r="MQT113" s="84"/>
      <c r="MQU113" s="84"/>
      <c r="MQV113" s="84"/>
      <c r="MQW113" s="84"/>
      <c r="MQX113" s="84"/>
      <c r="MQY113" s="84"/>
      <c r="MQZ113" s="84"/>
      <c r="MRA113" s="84"/>
      <c r="MRB113" s="84"/>
      <c r="MRC113" s="84"/>
      <c r="MRD113" s="84"/>
      <c r="MRE113" s="84"/>
      <c r="MRF113" s="84"/>
      <c r="MRG113" s="84"/>
      <c r="MRH113" s="84"/>
      <c r="MRI113" s="84"/>
      <c r="MRJ113" s="84"/>
      <c r="MRK113" s="84"/>
      <c r="MRL113" s="84"/>
      <c r="MRM113" s="84"/>
      <c r="MRN113" s="84"/>
      <c r="MRO113" s="84"/>
      <c r="MRP113" s="84"/>
      <c r="MRQ113" s="84"/>
      <c r="MRR113" s="84"/>
      <c r="MRS113" s="84"/>
      <c r="MRT113" s="84"/>
      <c r="MRU113" s="84"/>
      <c r="MRV113" s="84"/>
      <c r="MRW113" s="84"/>
      <c r="MRX113" s="84"/>
      <c r="MRY113" s="84"/>
      <c r="MRZ113" s="84"/>
      <c r="MSA113" s="84"/>
      <c r="MSB113" s="84"/>
      <c r="MSC113" s="84"/>
      <c r="MSD113" s="84"/>
      <c r="MSE113" s="84"/>
      <c r="MSF113" s="84"/>
      <c r="MSG113" s="84"/>
      <c r="MSH113" s="84"/>
      <c r="MSI113" s="84"/>
      <c r="MSJ113" s="84"/>
      <c r="MSK113" s="84"/>
      <c r="MSL113" s="84"/>
      <c r="MSM113" s="84"/>
      <c r="MSN113" s="84"/>
      <c r="MSO113" s="84"/>
      <c r="MSP113" s="84"/>
      <c r="MSQ113" s="84"/>
      <c r="MSR113" s="84"/>
      <c r="MSS113" s="84"/>
      <c r="MST113" s="84"/>
      <c r="MSU113" s="84"/>
      <c r="MSV113" s="84"/>
      <c r="MSW113" s="84"/>
      <c r="MSX113" s="84"/>
      <c r="MSY113" s="84"/>
      <c r="MSZ113" s="84"/>
      <c r="MTA113" s="84"/>
      <c r="MTB113" s="84"/>
      <c r="MTC113" s="84"/>
      <c r="MTD113" s="84"/>
      <c r="MTE113" s="84"/>
      <c r="MTF113" s="84"/>
      <c r="MTG113" s="84"/>
      <c r="MTH113" s="84"/>
      <c r="MTI113" s="84"/>
      <c r="MTJ113" s="84"/>
      <c r="MTK113" s="84"/>
      <c r="MTL113" s="84"/>
      <c r="MTM113" s="84"/>
      <c r="MTN113" s="84"/>
      <c r="MTO113" s="84"/>
      <c r="MTP113" s="84"/>
      <c r="MTQ113" s="84"/>
      <c r="MTR113" s="84"/>
      <c r="MTS113" s="84"/>
      <c r="MTT113" s="84"/>
      <c r="MTU113" s="84"/>
      <c r="MTV113" s="84"/>
      <c r="MTW113" s="84"/>
      <c r="MTX113" s="84"/>
      <c r="MTY113" s="84"/>
      <c r="MTZ113" s="84"/>
      <c r="MUA113" s="84"/>
      <c r="MUB113" s="84"/>
      <c r="MUC113" s="84"/>
      <c r="MUD113" s="84"/>
      <c r="MUE113" s="84"/>
      <c r="MUF113" s="84"/>
      <c r="MUG113" s="84"/>
      <c r="MUH113" s="84"/>
      <c r="MUI113" s="84"/>
      <c r="MUJ113" s="84"/>
      <c r="MUK113" s="84"/>
      <c r="MUL113" s="84"/>
      <c r="MUM113" s="84"/>
      <c r="MUN113" s="84"/>
      <c r="MUO113" s="84"/>
      <c r="MUP113" s="84"/>
      <c r="MUQ113" s="84"/>
      <c r="MUR113" s="84"/>
      <c r="MUS113" s="84"/>
      <c r="MUT113" s="84"/>
      <c r="MUU113" s="84"/>
      <c r="MUV113" s="84"/>
      <c r="MUW113" s="84"/>
      <c r="MUX113" s="84"/>
      <c r="MUY113" s="84"/>
      <c r="MUZ113" s="84"/>
      <c r="MVA113" s="84"/>
      <c r="MVB113" s="84"/>
      <c r="MVC113" s="84"/>
      <c r="MVD113" s="84"/>
      <c r="MVE113" s="84"/>
      <c r="MVF113" s="84"/>
      <c r="MVG113" s="84"/>
      <c r="MVH113" s="84"/>
      <c r="MVI113" s="84"/>
      <c r="MVJ113" s="84"/>
      <c r="MVK113" s="84"/>
      <c r="MVL113" s="84"/>
      <c r="MVM113" s="84"/>
      <c r="MVN113" s="84"/>
      <c r="MVO113" s="84"/>
      <c r="MVP113" s="84"/>
      <c r="MVQ113" s="84"/>
      <c r="MVR113" s="84"/>
      <c r="MVS113" s="84"/>
      <c r="MVT113" s="84"/>
      <c r="MVU113" s="84"/>
      <c r="MVV113" s="84"/>
      <c r="MVW113" s="84"/>
      <c r="MVX113" s="84"/>
      <c r="MVY113" s="84"/>
      <c r="MVZ113" s="84"/>
      <c r="MWA113" s="84"/>
      <c r="MWB113" s="84"/>
      <c r="MWC113" s="84"/>
      <c r="MWD113" s="84"/>
      <c r="MWE113" s="84"/>
      <c r="MWF113" s="84"/>
      <c r="MWG113" s="84"/>
      <c r="MWH113" s="84"/>
      <c r="MWI113" s="84"/>
      <c r="MWJ113" s="84"/>
      <c r="MWK113" s="84"/>
      <c r="MWL113" s="84"/>
      <c r="MWM113" s="84"/>
      <c r="MWN113" s="84"/>
      <c r="MWO113" s="84"/>
      <c r="MWP113" s="84"/>
      <c r="MWQ113" s="84"/>
      <c r="MWR113" s="84"/>
      <c r="MWS113" s="84"/>
      <c r="MWT113" s="84"/>
      <c r="MWU113" s="84"/>
      <c r="MWV113" s="84"/>
      <c r="MWW113" s="84"/>
      <c r="MWX113" s="84"/>
      <c r="MWY113" s="84"/>
      <c r="MWZ113" s="84"/>
      <c r="MXA113" s="84"/>
      <c r="MXB113" s="84"/>
      <c r="MXC113" s="84"/>
      <c r="MXJ113" s="84"/>
      <c r="MXK113" s="84"/>
      <c r="MXL113" s="84"/>
      <c r="MXM113" s="84"/>
      <c r="MXN113" s="84"/>
      <c r="MXO113" s="84"/>
      <c r="MXP113" s="84"/>
      <c r="MXQ113" s="84"/>
      <c r="MXR113" s="84"/>
      <c r="MXS113" s="84"/>
      <c r="MXT113" s="84"/>
      <c r="MXU113" s="84"/>
      <c r="MXV113" s="84"/>
      <c r="MXW113" s="84"/>
      <c r="MXX113" s="84"/>
      <c r="MXY113" s="84"/>
      <c r="MXZ113" s="84"/>
      <c r="MYA113" s="84"/>
      <c r="MYB113" s="84"/>
      <c r="MYC113" s="84"/>
      <c r="MYD113" s="84"/>
      <c r="MYE113" s="84"/>
      <c r="MYF113" s="84"/>
      <c r="MYG113" s="84"/>
      <c r="MYH113" s="84"/>
      <c r="MYI113" s="84"/>
      <c r="MYJ113" s="84"/>
      <c r="MYK113" s="84"/>
      <c r="MYL113" s="84"/>
      <c r="MYM113" s="84"/>
      <c r="MYN113" s="84"/>
      <c r="MYO113" s="84"/>
      <c r="MYP113" s="84"/>
      <c r="MYQ113" s="84"/>
      <c r="MYR113" s="84"/>
      <c r="MYS113" s="84"/>
      <c r="MYT113" s="84"/>
      <c r="MYU113" s="84"/>
      <c r="MYV113" s="84"/>
      <c r="MYW113" s="84"/>
      <c r="MYX113" s="84"/>
      <c r="MYY113" s="84"/>
      <c r="MYZ113" s="84"/>
      <c r="MZA113" s="84"/>
      <c r="MZB113" s="84"/>
      <c r="MZC113" s="84"/>
      <c r="MZD113" s="84"/>
      <c r="MZE113" s="84"/>
      <c r="MZF113" s="84"/>
      <c r="MZG113" s="84"/>
      <c r="MZH113" s="84"/>
      <c r="MZI113" s="84"/>
      <c r="MZJ113" s="84"/>
      <c r="MZK113" s="84"/>
      <c r="MZL113" s="84"/>
      <c r="MZM113" s="84"/>
      <c r="MZN113" s="84"/>
      <c r="MZO113" s="84"/>
      <c r="MZP113" s="84"/>
      <c r="MZQ113" s="84"/>
      <c r="MZR113" s="84"/>
      <c r="MZS113" s="84"/>
      <c r="MZT113" s="84"/>
      <c r="MZU113" s="84"/>
      <c r="MZV113" s="84"/>
      <c r="MZW113" s="84"/>
      <c r="MZX113" s="84"/>
      <c r="MZY113" s="84"/>
      <c r="MZZ113" s="84"/>
      <c r="NAA113" s="84"/>
      <c r="NAB113" s="84"/>
      <c r="NAC113" s="84"/>
      <c r="NAD113" s="84"/>
      <c r="NAE113" s="84"/>
      <c r="NAF113" s="84"/>
      <c r="NAG113" s="84"/>
      <c r="NAH113" s="84"/>
      <c r="NAI113" s="84"/>
      <c r="NAJ113" s="84"/>
      <c r="NAK113" s="84"/>
      <c r="NAL113" s="84"/>
      <c r="NAM113" s="84"/>
      <c r="NAN113" s="84"/>
      <c r="NAO113" s="84"/>
      <c r="NAP113" s="84"/>
      <c r="NAQ113" s="84"/>
      <c r="NAR113" s="84"/>
      <c r="NAS113" s="84"/>
      <c r="NAT113" s="84"/>
      <c r="NAU113" s="84"/>
      <c r="NAV113" s="84"/>
      <c r="NAW113" s="84"/>
      <c r="NAX113" s="84"/>
      <c r="NAY113" s="84"/>
      <c r="NAZ113" s="84"/>
      <c r="NBA113" s="84"/>
      <c r="NBB113" s="84"/>
      <c r="NBC113" s="84"/>
      <c r="NBD113" s="84"/>
      <c r="NBE113" s="84"/>
      <c r="NBF113" s="84"/>
      <c r="NBG113" s="84"/>
      <c r="NBH113" s="84"/>
      <c r="NBI113" s="84"/>
      <c r="NBJ113" s="84"/>
      <c r="NBK113" s="84"/>
      <c r="NBL113" s="84"/>
      <c r="NBM113" s="84"/>
      <c r="NBN113" s="84"/>
      <c r="NBO113" s="84"/>
      <c r="NBP113" s="84"/>
      <c r="NBQ113" s="84"/>
      <c r="NBR113" s="84"/>
      <c r="NBS113" s="84"/>
      <c r="NBT113" s="84"/>
      <c r="NBU113" s="84"/>
      <c r="NBV113" s="84"/>
      <c r="NBW113" s="84"/>
      <c r="NBX113" s="84"/>
      <c r="NBY113" s="84"/>
      <c r="NBZ113" s="84"/>
      <c r="NCA113" s="84"/>
      <c r="NCB113" s="84"/>
      <c r="NCC113" s="84"/>
      <c r="NCD113" s="84"/>
      <c r="NCE113" s="84"/>
      <c r="NCF113" s="84"/>
      <c r="NCG113" s="84"/>
      <c r="NCH113" s="84"/>
      <c r="NCI113" s="84"/>
      <c r="NCJ113" s="84"/>
      <c r="NCK113" s="84"/>
      <c r="NCL113" s="84"/>
      <c r="NCM113" s="84"/>
      <c r="NCN113" s="84"/>
      <c r="NCO113" s="84"/>
      <c r="NCP113" s="84"/>
      <c r="NCQ113" s="84"/>
      <c r="NCR113" s="84"/>
      <c r="NCS113" s="84"/>
      <c r="NCT113" s="84"/>
      <c r="NCU113" s="84"/>
      <c r="NCV113" s="84"/>
      <c r="NCW113" s="84"/>
      <c r="NCX113" s="84"/>
      <c r="NCY113" s="84"/>
      <c r="NCZ113" s="84"/>
      <c r="NDA113" s="84"/>
      <c r="NDB113" s="84"/>
      <c r="NDC113" s="84"/>
      <c r="NDD113" s="84"/>
      <c r="NDE113" s="84"/>
      <c r="NDF113" s="84"/>
      <c r="NDG113" s="84"/>
      <c r="NDH113" s="84"/>
      <c r="NDI113" s="84"/>
      <c r="NDJ113" s="84"/>
      <c r="NDK113" s="84"/>
      <c r="NDL113" s="84"/>
      <c r="NDM113" s="84"/>
      <c r="NDN113" s="84"/>
      <c r="NDO113" s="84"/>
      <c r="NDP113" s="84"/>
      <c r="NDQ113" s="84"/>
      <c r="NDR113" s="84"/>
      <c r="NDS113" s="84"/>
      <c r="NDT113" s="84"/>
      <c r="NDU113" s="84"/>
      <c r="NDV113" s="84"/>
      <c r="NDW113" s="84"/>
      <c r="NDX113" s="84"/>
      <c r="NDY113" s="84"/>
      <c r="NDZ113" s="84"/>
      <c r="NEA113" s="84"/>
      <c r="NEB113" s="84"/>
      <c r="NEC113" s="84"/>
      <c r="NED113" s="84"/>
      <c r="NEE113" s="84"/>
      <c r="NEF113" s="84"/>
      <c r="NEG113" s="84"/>
      <c r="NEH113" s="84"/>
      <c r="NEI113" s="84"/>
      <c r="NEJ113" s="84"/>
      <c r="NEK113" s="84"/>
      <c r="NEL113" s="84"/>
      <c r="NEM113" s="84"/>
      <c r="NEN113" s="84"/>
      <c r="NEO113" s="84"/>
      <c r="NEP113" s="84"/>
      <c r="NEQ113" s="84"/>
      <c r="NER113" s="84"/>
      <c r="NES113" s="84"/>
      <c r="NET113" s="84"/>
      <c r="NEU113" s="84"/>
      <c r="NEV113" s="84"/>
      <c r="NEW113" s="84"/>
      <c r="NEX113" s="84"/>
      <c r="NEY113" s="84"/>
      <c r="NEZ113" s="84"/>
      <c r="NFA113" s="84"/>
      <c r="NFB113" s="84"/>
      <c r="NFC113" s="84"/>
      <c r="NFD113" s="84"/>
      <c r="NFE113" s="84"/>
      <c r="NFF113" s="84"/>
      <c r="NFG113" s="84"/>
      <c r="NFH113" s="84"/>
      <c r="NFI113" s="84"/>
      <c r="NFJ113" s="84"/>
      <c r="NFK113" s="84"/>
      <c r="NFL113" s="84"/>
      <c r="NFM113" s="84"/>
      <c r="NFN113" s="84"/>
      <c r="NFO113" s="84"/>
      <c r="NFP113" s="84"/>
      <c r="NFQ113" s="84"/>
      <c r="NFR113" s="84"/>
      <c r="NFS113" s="84"/>
      <c r="NFT113" s="84"/>
      <c r="NFU113" s="84"/>
      <c r="NFV113" s="84"/>
      <c r="NFW113" s="84"/>
      <c r="NFX113" s="84"/>
      <c r="NFY113" s="84"/>
      <c r="NFZ113" s="84"/>
      <c r="NGA113" s="84"/>
      <c r="NGB113" s="84"/>
      <c r="NGC113" s="84"/>
      <c r="NGD113" s="84"/>
      <c r="NGE113" s="84"/>
      <c r="NGF113" s="84"/>
      <c r="NGG113" s="84"/>
      <c r="NGH113" s="84"/>
      <c r="NGI113" s="84"/>
      <c r="NGJ113" s="84"/>
      <c r="NGK113" s="84"/>
      <c r="NGL113" s="84"/>
      <c r="NGM113" s="84"/>
      <c r="NGN113" s="84"/>
      <c r="NGO113" s="84"/>
      <c r="NGP113" s="84"/>
      <c r="NGQ113" s="84"/>
      <c r="NGR113" s="84"/>
      <c r="NGS113" s="84"/>
      <c r="NGT113" s="84"/>
      <c r="NGU113" s="84"/>
      <c r="NGV113" s="84"/>
      <c r="NGW113" s="84"/>
      <c r="NGX113" s="84"/>
      <c r="NGY113" s="84"/>
      <c r="NHF113" s="84"/>
      <c r="NHG113" s="84"/>
      <c r="NHH113" s="84"/>
      <c r="NHI113" s="84"/>
      <c r="NHJ113" s="84"/>
      <c r="NHK113" s="84"/>
      <c r="NHL113" s="84"/>
      <c r="NHM113" s="84"/>
      <c r="NHN113" s="84"/>
      <c r="NHO113" s="84"/>
      <c r="NHP113" s="84"/>
      <c r="NHQ113" s="84"/>
      <c r="NHR113" s="84"/>
      <c r="NHS113" s="84"/>
      <c r="NHT113" s="84"/>
      <c r="NHU113" s="84"/>
      <c r="NHV113" s="84"/>
      <c r="NHW113" s="84"/>
      <c r="NHX113" s="84"/>
      <c r="NHY113" s="84"/>
      <c r="NHZ113" s="84"/>
      <c r="NIA113" s="84"/>
      <c r="NIB113" s="84"/>
      <c r="NIC113" s="84"/>
      <c r="NID113" s="84"/>
      <c r="NIE113" s="84"/>
      <c r="NIF113" s="84"/>
      <c r="NIG113" s="84"/>
      <c r="NIH113" s="84"/>
      <c r="NII113" s="84"/>
      <c r="NIJ113" s="84"/>
      <c r="NIK113" s="84"/>
      <c r="NIL113" s="84"/>
      <c r="NIM113" s="84"/>
      <c r="NIN113" s="84"/>
      <c r="NIO113" s="84"/>
      <c r="NIP113" s="84"/>
      <c r="NIQ113" s="84"/>
      <c r="NIR113" s="84"/>
      <c r="NIS113" s="84"/>
      <c r="NIT113" s="84"/>
      <c r="NIU113" s="84"/>
      <c r="NIV113" s="84"/>
      <c r="NIW113" s="84"/>
      <c r="NIX113" s="84"/>
      <c r="NIY113" s="84"/>
      <c r="NIZ113" s="84"/>
      <c r="NJA113" s="84"/>
      <c r="NJB113" s="84"/>
      <c r="NJC113" s="84"/>
      <c r="NJD113" s="84"/>
      <c r="NJE113" s="84"/>
      <c r="NJF113" s="84"/>
      <c r="NJG113" s="84"/>
      <c r="NJH113" s="84"/>
      <c r="NJI113" s="84"/>
      <c r="NJJ113" s="84"/>
      <c r="NJK113" s="84"/>
      <c r="NJL113" s="84"/>
      <c r="NJM113" s="84"/>
      <c r="NJN113" s="84"/>
      <c r="NJO113" s="84"/>
      <c r="NJP113" s="84"/>
      <c r="NJQ113" s="84"/>
      <c r="NJR113" s="84"/>
      <c r="NJS113" s="84"/>
      <c r="NJT113" s="84"/>
      <c r="NJU113" s="84"/>
      <c r="NJV113" s="84"/>
      <c r="NJW113" s="84"/>
      <c r="NJX113" s="84"/>
      <c r="NJY113" s="84"/>
      <c r="NJZ113" s="84"/>
      <c r="NKA113" s="84"/>
      <c r="NKB113" s="84"/>
      <c r="NKC113" s="84"/>
      <c r="NKD113" s="84"/>
      <c r="NKE113" s="84"/>
      <c r="NKF113" s="84"/>
      <c r="NKG113" s="84"/>
      <c r="NKH113" s="84"/>
      <c r="NKI113" s="84"/>
      <c r="NKJ113" s="84"/>
      <c r="NKK113" s="84"/>
      <c r="NKL113" s="84"/>
      <c r="NKM113" s="84"/>
      <c r="NKN113" s="84"/>
      <c r="NKO113" s="84"/>
      <c r="NKP113" s="84"/>
      <c r="NKQ113" s="84"/>
      <c r="NKR113" s="84"/>
      <c r="NKS113" s="84"/>
      <c r="NKT113" s="84"/>
      <c r="NKU113" s="84"/>
      <c r="NKV113" s="84"/>
      <c r="NKW113" s="84"/>
      <c r="NKX113" s="84"/>
      <c r="NKY113" s="84"/>
      <c r="NKZ113" s="84"/>
      <c r="NLA113" s="84"/>
      <c r="NLB113" s="84"/>
      <c r="NLC113" s="84"/>
      <c r="NLD113" s="84"/>
      <c r="NLE113" s="84"/>
      <c r="NLF113" s="84"/>
      <c r="NLG113" s="84"/>
      <c r="NLH113" s="84"/>
      <c r="NLI113" s="84"/>
      <c r="NLJ113" s="84"/>
      <c r="NLK113" s="84"/>
      <c r="NLL113" s="84"/>
      <c r="NLM113" s="84"/>
      <c r="NLN113" s="84"/>
      <c r="NLO113" s="84"/>
      <c r="NLP113" s="84"/>
      <c r="NLQ113" s="84"/>
      <c r="NLR113" s="84"/>
      <c r="NLS113" s="84"/>
      <c r="NLT113" s="84"/>
      <c r="NLU113" s="84"/>
      <c r="NLV113" s="84"/>
      <c r="NLW113" s="84"/>
      <c r="NLX113" s="84"/>
      <c r="NLY113" s="84"/>
      <c r="NLZ113" s="84"/>
      <c r="NMA113" s="84"/>
      <c r="NMB113" s="84"/>
      <c r="NMC113" s="84"/>
      <c r="NMD113" s="84"/>
      <c r="NME113" s="84"/>
      <c r="NMF113" s="84"/>
      <c r="NMG113" s="84"/>
      <c r="NMH113" s="84"/>
      <c r="NMI113" s="84"/>
      <c r="NMJ113" s="84"/>
      <c r="NMK113" s="84"/>
      <c r="NML113" s="84"/>
      <c r="NMM113" s="84"/>
      <c r="NMN113" s="84"/>
      <c r="NMO113" s="84"/>
      <c r="NMP113" s="84"/>
      <c r="NMQ113" s="84"/>
      <c r="NMR113" s="84"/>
      <c r="NMS113" s="84"/>
      <c r="NMT113" s="84"/>
      <c r="NMU113" s="84"/>
      <c r="NMV113" s="84"/>
      <c r="NMW113" s="84"/>
      <c r="NMX113" s="84"/>
      <c r="NMY113" s="84"/>
      <c r="NMZ113" s="84"/>
      <c r="NNA113" s="84"/>
      <c r="NNB113" s="84"/>
      <c r="NNC113" s="84"/>
      <c r="NND113" s="84"/>
      <c r="NNE113" s="84"/>
      <c r="NNF113" s="84"/>
      <c r="NNG113" s="84"/>
      <c r="NNH113" s="84"/>
      <c r="NNI113" s="84"/>
      <c r="NNJ113" s="84"/>
      <c r="NNK113" s="84"/>
      <c r="NNL113" s="84"/>
      <c r="NNM113" s="84"/>
      <c r="NNN113" s="84"/>
      <c r="NNO113" s="84"/>
      <c r="NNP113" s="84"/>
      <c r="NNQ113" s="84"/>
      <c r="NNR113" s="84"/>
      <c r="NNS113" s="84"/>
      <c r="NNT113" s="84"/>
      <c r="NNU113" s="84"/>
      <c r="NNV113" s="84"/>
      <c r="NNW113" s="84"/>
      <c r="NNX113" s="84"/>
      <c r="NNY113" s="84"/>
      <c r="NNZ113" s="84"/>
      <c r="NOA113" s="84"/>
      <c r="NOB113" s="84"/>
      <c r="NOC113" s="84"/>
      <c r="NOD113" s="84"/>
      <c r="NOE113" s="84"/>
      <c r="NOF113" s="84"/>
      <c r="NOG113" s="84"/>
      <c r="NOH113" s="84"/>
      <c r="NOI113" s="84"/>
      <c r="NOJ113" s="84"/>
      <c r="NOK113" s="84"/>
      <c r="NOL113" s="84"/>
      <c r="NOM113" s="84"/>
      <c r="NON113" s="84"/>
      <c r="NOO113" s="84"/>
      <c r="NOP113" s="84"/>
      <c r="NOQ113" s="84"/>
      <c r="NOR113" s="84"/>
      <c r="NOS113" s="84"/>
      <c r="NOT113" s="84"/>
      <c r="NOU113" s="84"/>
      <c r="NOV113" s="84"/>
      <c r="NOW113" s="84"/>
      <c r="NOX113" s="84"/>
      <c r="NOY113" s="84"/>
      <c r="NOZ113" s="84"/>
      <c r="NPA113" s="84"/>
      <c r="NPB113" s="84"/>
      <c r="NPC113" s="84"/>
      <c r="NPD113" s="84"/>
      <c r="NPE113" s="84"/>
      <c r="NPF113" s="84"/>
      <c r="NPG113" s="84"/>
      <c r="NPH113" s="84"/>
      <c r="NPI113" s="84"/>
      <c r="NPJ113" s="84"/>
      <c r="NPK113" s="84"/>
      <c r="NPL113" s="84"/>
      <c r="NPM113" s="84"/>
      <c r="NPN113" s="84"/>
      <c r="NPO113" s="84"/>
      <c r="NPP113" s="84"/>
      <c r="NPQ113" s="84"/>
      <c r="NPR113" s="84"/>
      <c r="NPS113" s="84"/>
      <c r="NPT113" s="84"/>
      <c r="NPU113" s="84"/>
      <c r="NPV113" s="84"/>
      <c r="NPW113" s="84"/>
      <c r="NPX113" s="84"/>
      <c r="NPY113" s="84"/>
      <c r="NPZ113" s="84"/>
      <c r="NQA113" s="84"/>
      <c r="NQB113" s="84"/>
      <c r="NQC113" s="84"/>
      <c r="NQD113" s="84"/>
      <c r="NQE113" s="84"/>
      <c r="NQF113" s="84"/>
      <c r="NQG113" s="84"/>
      <c r="NQH113" s="84"/>
      <c r="NQI113" s="84"/>
      <c r="NQJ113" s="84"/>
      <c r="NQK113" s="84"/>
      <c r="NQL113" s="84"/>
      <c r="NQM113" s="84"/>
      <c r="NQN113" s="84"/>
      <c r="NQO113" s="84"/>
      <c r="NQP113" s="84"/>
      <c r="NQQ113" s="84"/>
      <c r="NQR113" s="84"/>
      <c r="NQS113" s="84"/>
      <c r="NQT113" s="84"/>
      <c r="NQU113" s="84"/>
      <c r="NRB113" s="84"/>
      <c r="NRC113" s="84"/>
      <c r="NRD113" s="84"/>
      <c r="NRE113" s="84"/>
      <c r="NRF113" s="84"/>
      <c r="NRG113" s="84"/>
      <c r="NRH113" s="84"/>
      <c r="NRI113" s="84"/>
      <c r="NRJ113" s="84"/>
      <c r="NRK113" s="84"/>
      <c r="NRL113" s="84"/>
      <c r="NRM113" s="84"/>
      <c r="NRN113" s="84"/>
      <c r="NRO113" s="84"/>
      <c r="NRP113" s="84"/>
      <c r="NRQ113" s="84"/>
      <c r="NRR113" s="84"/>
      <c r="NRS113" s="84"/>
      <c r="NRT113" s="84"/>
      <c r="NRU113" s="84"/>
      <c r="NRV113" s="84"/>
      <c r="NRW113" s="84"/>
      <c r="NRX113" s="84"/>
      <c r="NRY113" s="84"/>
      <c r="NRZ113" s="84"/>
      <c r="NSA113" s="84"/>
      <c r="NSB113" s="84"/>
      <c r="NSC113" s="84"/>
      <c r="NSD113" s="84"/>
      <c r="NSE113" s="84"/>
      <c r="NSF113" s="84"/>
      <c r="NSG113" s="84"/>
      <c r="NSH113" s="84"/>
      <c r="NSI113" s="84"/>
      <c r="NSJ113" s="84"/>
      <c r="NSK113" s="84"/>
      <c r="NSL113" s="84"/>
      <c r="NSM113" s="84"/>
      <c r="NSN113" s="84"/>
      <c r="NSO113" s="84"/>
      <c r="NSP113" s="84"/>
      <c r="NSQ113" s="84"/>
      <c r="NSR113" s="84"/>
      <c r="NSS113" s="84"/>
      <c r="NST113" s="84"/>
      <c r="NSU113" s="84"/>
      <c r="NSV113" s="84"/>
      <c r="NSW113" s="84"/>
      <c r="NSX113" s="84"/>
      <c r="NSY113" s="84"/>
      <c r="NSZ113" s="84"/>
      <c r="NTA113" s="84"/>
      <c r="NTB113" s="84"/>
      <c r="NTC113" s="84"/>
      <c r="NTD113" s="84"/>
      <c r="NTE113" s="84"/>
      <c r="NTF113" s="84"/>
      <c r="NTG113" s="84"/>
      <c r="NTH113" s="84"/>
      <c r="NTI113" s="84"/>
      <c r="NTJ113" s="84"/>
      <c r="NTK113" s="84"/>
      <c r="NTL113" s="84"/>
      <c r="NTM113" s="84"/>
      <c r="NTN113" s="84"/>
      <c r="NTO113" s="84"/>
      <c r="NTP113" s="84"/>
      <c r="NTQ113" s="84"/>
      <c r="NTR113" s="84"/>
      <c r="NTS113" s="84"/>
      <c r="NTT113" s="84"/>
      <c r="NTU113" s="84"/>
      <c r="NTV113" s="84"/>
      <c r="NTW113" s="84"/>
      <c r="NTX113" s="84"/>
      <c r="NTY113" s="84"/>
      <c r="NTZ113" s="84"/>
      <c r="NUA113" s="84"/>
      <c r="NUB113" s="84"/>
      <c r="NUC113" s="84"/>
      <c r="NUD113" s="84"/>
      <c r="NUE113" s="84"/>
      <c r="NUF113" s="84"/>
      <c r="NUG113" s="84"/>
      <c r="NUH113" s="84"/>
      <c r="NUI113" s="84"/>
      <c r="NUJ113" s="84"/>
      <c r="NUK113" s="84"/>
      <c r="NUL113" s="84"/>
      <c r="NUM113" s="84"/>
      <c r="NUN113" s="84"/>
      <c r="NUO113" s="84"/>
      <c r="NUP113" s="84"/>
      <c r="NUQ113" s="84"/>
      <c r="NUR113" s="84"/>
      <c r="NUS113" s="84"/>
      <c r="NUT113" s="84"/>
      <c r="NUU113" s="84"/>
      <c r="NUV113" s="84"/>
      <c r="NUW113" s="84"/>
      <c r="NUX113" s="84"/>
      <c r="NUY113" s="84"/>
      <c r="NUZ113" s="84"/>
      <c r="NVA113" s="84"/>
      <c r="NVB113" s="84"/>
      <c r="NVC113" s="84"/>
      <c r="NVD113" s="84"/>
      <c r="NVE113" s="84"/>
      <c r="NVF113" s="84"/>
      <c r="NVG113" s="84"/>
      <c r="NVH113" s="84"/>
      <c r="NVI113" s="84"/>
      <c r="NVJ113" s="84"/>
      <c r="NVK113" s="84"/>
      <c r="NVL113" s="84"/>
      <c r="NVM113" s="84"/>
      <c r="NVN113" s="84"/>
      <c r="NVO113" s="84"/>
      <c r="NVP113" s="84"/>
      <c r="NVQ113" s="84"/>
      <c r="NVR113" s="84"/>
      <c r="NVS113" s="84"/>
      <c r="NVT113" s="84"/>
      <c r="NVU113" s="84"/>
      <c r="NVV113" s="84"/>
      <c r="NVW113" s="84"/>
      <c r="NVX113" s="84"/>
      <c r="NVY113" s="84"/>
      <c r="NVZ113" s="84"/>
      <c r="NWA113" s="84"/>
      <c r="NWB113" s="84"/>
      <c r="NWC113" s="84"/>
      <c r="NWD113" s="84"/>
      <c r="NWE113" s="84"/>
      <c r="NWF113" s="84"/>
      <c r="NWG113" s="84"/>
      <c r="NWH113" s="84"/>
      <c r="NWI113" s="84"/>
      <c r="NWJ113" s="84"/>
      <c r="NWK113" s="84"/>
      <c r="NWL113" s="84"/>
      <c r="NWM113" s="84"/>
      <c r="NWN113" s="84"/>
      <c r="NWO113" s="84"/>
      <c r="NWP113" s="84"/>
      <c r="NWQ113" s="84"/>
      <c r="NWR113" s="84"/>
      <c r="NWS113" s="84"/>
      <c r="NWT113" s="84"/>
      <c r="NWU113" s="84"/>
      <c r="NWV113" s="84"/>
      <c r="NWW113" s="84"/>
      <c r="NWX113" s="84"/>
      <c r="NWY113" s="84"/>
      <c r="NWZ113" s="84"/>
      <c r="NXA113" s="84"/>
      <c r="NXB113" s="84"/>
      <c r="NXC113" s="84"/>
      <c r="NXD113" s="84"/>
      <c r="NXE113" s="84"/>
      <c r="NXF113" s="84"/>
      <c r="NXG113" s="84"/>
      <c r="NXH113" s="84"/>
      <c r="NXI113" s="84"/>
      <c r="NXJ113" s="84"/>
      <c r="NXK113" s="84"/>
      <c r="NXL113" s="84"/>
      <c r="NXM113" s="84"/>
      <c r="NXN113" s="84"/>
      <c r="NXO113" s="84"/>
      <c r="NXP113" s="84"/>
      <c r="NXQ113" s="84"/>
      <c r="NXR113" s="84"/>
      <c r="NXS113" s="84"/>
      <c r="NXT113" s="84"/>
      <c r="NXU113" s="84"/>
      <c r="NXV113" s="84"/>
      <c r="NXW113" s="84"/>
      <c r="NXX113" s="84"/>
      <c r="NXY113" s="84"/>
      <c r="NXZ113" s="84"/>
      <c r="NYA113" s="84"/>
      <c r="NYB113" s="84"/>
      <c r="NYC113" s="84"/>
      <c r="NYD113" s="84"/>
      <c r="NYE113" s="84"/>
      <c r="NYF113" s="84"/>
      <c r="NYG113" s="84"/>
      <c r="NYH113" s="84"/>
      <c r="NYI113" s="84"/>
      <c r="NYJ113" s="84"/>
      <c r="NYK113" s="84"/>
      <c r="NYL113" s="84"/>
      <c r="NYM113" s="84"/>
      <c r="NYN113" s="84"/>
      <c r="NYO113" s="84"/>
      <c r="NYP113" s="84"/>
      <c r="NYQ113" s="84"/>
      <c r="NYR113" s="84"/>
      <c r="NYS113" s="84"/>
      <c r="NYT113" s="84"/>
      <c r="NYU113" s="84"/>
      <c r="NYV113" s="84"/>
      <c r="NYW113" s="84"/>
      <c r="NYX113" s="84"/>
      <c r="NYY113" s="84"/>
      <c r="NYZ113" s="84"/>
      <c r="NZA113" s="84"/>
      <c r="NZB113" s="84"/>
      <c r="NZC113" s="84"/>
      <c r="NZD113" s="84"/>
      <c r="NZE113" s="84"/>
      <c r="NZF113" s="84"/>
      <c r="NZG113" s="84"/>
      <c r="NZH113" s="84"/>
      <c r="NZI113" s="84"/>
      <c r="NZJ113" s="84"/>
      <c r="NZK113" s="84"/>
      <c r="NZL113" s="84"/>
      <c r="NZM113" s="84"/>
      <c r="NZN113" s="84"/>
      <c r="NZO113" s="84"/>
      <c r="NZP113" s="84"/>
      <c r="NZQ113" s="84"/>
      <c r="NZR113" s="84"/>
      <c r="NZS113" s="84"/>
      <c r="NZT113" s="84"/>
      <c r="NZU113" s="84"/>
      <c r="NZV113" s="84"/>
      <c r="NZW113" s="84"/>
      <c r="NZX113" s="84"/>
      <c r="NZY113" s="84"/>
      <c r="NZZ113" s="84"/>
      <c r="OAA113" s="84"/>
      <c r="OAB113" s="84"/>
      <c r="OAC113" s="84"/>
      <c r="OAD113" s="84"/>
      <c r="OAE113" s="84"/>
      <c r="OAF113" s="84"/>
      <c r="OAG113" s="84"/>
      <c r="OAH113" s="84"/>
      <c r="OAI113" s="84"/>
      <c r="OAJ113" s="84"/>
      <c r="OAK113" s="84"/>
      <c r="OAL113" s="84"/>
      <c r="OAM113" s="84"/>
      <c r="OAN113" s="84"/>
      <c r="OAO113" s="84"/>
      <c r="OAP113" s="84"/>
      <c r="OAQ113" s="84"/>
      <c r="OAX113" s="84"/>
      <c r="OAY113" s="84"/>
      <c r="OAZ113" s="84"/>
      <c r="OBA113" s="84"/>
      <c r="OBB113" s="84"/>
      <c r="OBC113" s="84"/>
      <c r="OBD113" s="84"/>
      <c r="OBE113" s="84"/>
      <c r="OBF113" s="84"/>
      <c r="OBG113" s="84"/>
      <c r="OBH113" s="84"/>
      <c r="OBI113" s="84"/>
      <c r="OBJ113" s="84"/>
      <c r="OBK113" s="84"/>
      <c r="OBL113" s="84"/>
      <c r="OBM113" s="84"/>
      <c r="OBN113" s="84"/>
      <c r="OBO113" s="84"/>
      <c r="OBP113" s="84"/>
      <c r="OBQ113" s="84"/>
      <c r="OBR113" s="84"/>
      <c r="OBS113" s="84"/>
      <c r="OBT113" s="84"/>
      <c r="OBU113" s="84"/>
      <c r="OBV113" s="84"/>
      <c r="OBW113" s="84"/>
      <c r="OBX113" s="84"/>
      <c r="OBY113" s="84"/>
      <c r="OBZ113" s="84"/>
      <c r="OCA113" s="84"/>
      <c r="OCB113" s="84"/>
      <c r="OCC113" s="84"/>
      <c r="OCD113" s="84"/>
      <c r="OCE113" s="84"/>
      <c r="OCF113" s="84"/>
      <c r="OCG113" s="84"/>
      <c r="OCH113" s="84"/>
      <c r="OCI113" s="84"/>
      <c r="OCJ113" s="84"/>
      <c r="OCK113" s="84"/>
      <c r="OCL113" s="84"/>
      <c r="OCM113" s="84"/>
      <c r="OCN113" s="84"/>
      <c r="OCO113" s="84"/>
      <c r="OCP113" s="84"/>
      <c r="OCQ113" s="84"/>
      <c r="OCR113" s="84"/>
      <c r="OCS113" s="84"/>
      <c r="OCT113" s="84"/>
      <c r="OCU113" s="84"/>
      <c r="OCV113" s="84"/>
      <c r="OCW113" s="84"/>
      <c r="OCX113" s="84"/>
      <c r="OCY113" s="84"/>
      <c r="OCZ113" s="84"/>
      <c r="ODA113" s="84"/>
      <c r="ODB113" s="84"/>
      <c r="ODC113" s="84"/>
      <c r="ODD113" s="84"/>
      <c r="ODE113" s="84"/>
      <c r="ODF113" s="84"/>
      <c r="ODG113" s="84"/>
      <c r="ODH113" s="84"/>
      <c r="ODI113" s="84"/>
      <c r="ODJ113" s="84"/>
      <c r="ODK113" s="84"/>
      <c r="ODL113" s="84"/>
      <c r="ODM113" s="84"/>
      <c r="ODN113" s="84"/>
      <c r="ODO113" s="84"/>
      <c r="ODP113" s="84"/>
      <c r="ODQ113" s="84"/>
      <c r="ODR113" s="84"/>
      <c r="ODS113" s="84"/>
      <c r="ODT113" s="84"/>
      <c r="ODU113" s="84"/>
      <c r="ODV113" s="84"/>
      <c r="ODW113" s="84"/>
      <c r="ODX113" s="84"/>
      <c r="ODY113" s="84"/>
      <c r="ODZ113" s="84"/>
      <c r="OEA113" s="84"/>
      <c r="OEB113" s="84"/>
      <c r="OEC113" s="84"/>
      <c r="OED113" s="84"/>
      <c r="OEE113" s="84"/>
      <c r="OEF113" s="84"/>
      <c r="OEG113" s="84"/>
      <c r="OEH113" s="84"/>
      <c r="OEI113" s="84"/>
      <c r="OEJ113" s="84"/>
      <c r="OEK113" s="84"/>
      <c r="OEL113" s="84"/>
      <c r="OEM113" s="84"/>
      <c r="OEN113" s="84"/>
      <c r="OEO113" s="84"/>
      <c r="OEP113" s="84"/>
      <c r="OEQ113" s="84"/>
      <c r="OER113" s="84"/>
      <c r="OES113" s="84"/>
      <c r="OET113" s="84"/>
      <c r="OEU113" s="84"/>
      <c r="OEV113" s="84"/>
      <c r="OEW113" s="84"/>
      <c r="OEX113" s="84"/>
      <c r="OEY113" s="84"/>
      <c r="OEZ113" s="84"/>
      <c r="OFA113" s="84"/>
      <c r="OFB113" s="84"/>
      <c r="OFC113" s="84"/>
      <c r="OFD113" s="84"/>
      <c r="OFE113" s="84"/>
      <c r="OFF113" s="84"/>
      <c r="OFG113" s="84"/>
      <c r="OFH113" s="84"/>
      <c r="OFI113" s="84"/>
      <c r="OFJ113" s="84"/>
      <c r="OFK113" s="84"/>
      <c r="OFL113" s="84"/>
      <c r="OFM113" s="84"/>
      <c r="OFN113" s="84"/>
      <c r="OFO113" s="84"/>
      <c r="OFP113" s="84"/>
      <c r="OFQ113" s="84"/>
      <c r="OFR113" s="84"/>
      <c r="OFS113" s="84"/>
      <c r="OFT113" s="84"/>
      <c r="OFU113" s="84"/>
      <c r="OFV113" s="84"/>
      <c r="OFW113" s="84"/>
      <c r="OFX113" s="84"/>
      <c r="OFY113" s="84"/>
      <c r="OFZ113" s="84"/>
      <c r="OGA113" s="84"/>
      <c r="OGB113" s="84"/>
      <c r="OGC113" s="84"/>
      <c r="OGD113" s="84"/>
      <c r="OGE113" s="84"/>
      <c r="OGF113" s="84"/>
      <c r="OGG113" s="84"/>
      <c r="OGH113" s="84"/>
      <c r="OGI113" s="84"/>
      <c r="OGJ113" s="84"/>
      <c r="OGK113" s="84"/>
      <c r="OGL113" s="84"/>
      <c r="OGM113" s="84"/>
      <c r="OGN113" s="84"/>
      <c r="OGO113" s="84"/>
      <c r="OGP113" s="84"/>
      <c r="OGQ113" s="84"/>
      <c r="OGR113" s="84"/>
      <c r="OGS113" s="84"/>
      <c r="OGT113" s="84"/>
      <c r="OGU113" s="84"/>
      <c r="OGV113" s="84"/>
      <c r="OGW113" s="84"/>
      <c r="OGX113" s="84"/>
      <c r="OGY113" s="84"/>
      <c r="OGZ113" s="84"/>
      <c r="OHA113" s="84"/>
      <c r="OHB113" s="84"/>
      <c r="OHC113" s="84"/>
      <c r="OHD113" s="84"/>
      <c r="OHE113" s="84"/>
      <c r="OHF113" s="84"/>
      <c r="OHG113" s="84"/>
      <c r="OHH113" s="84"/>
      <c r="OHI113" s="84"/>
      <c r="OHJ113" s="84"/>
      <c r="OHK113" s="84"/>
      <c r="OHL113" s="84"/>
      <c r="OHM113" s="84"/>
      <c r="OHN113" s="84"/>
      <c r="OHO113" s="84"/>
      <c r="OHP113" s="84"/>
      <c r="OHQ113" s="84"/>
      <c r="OHR113" s="84"/>
      <c r="OHS113" s="84"/>
      <c r="OHT113" s="84"/>
      <c r="OHU113" s="84"/>
      <c r="OHV113" s="84"/>
      <c r="OHW113" s="84"/>
      <c r="OHX113" s="84"/>
      <c r="OHY113" s="84"/>
      <c r="OHZ113" s="84"/>
      <c r="OIA113" s="84"/>
      <c r="OIB113" s="84"/>
      <c r="OIC113" s="84"/>
      <c r="OID113" s="84"/>
      <c r="OIE113" s="84"/>
      <c r="OIF113" s="84"/>
      <c r="OIG113" s="84"/>
      <c r="OIH113" s="84"/>
      <c r="OII113" s="84"/>
      <c r="OIJ113" s="84"/>
      <c r="OIK113" s="84"/>
      <c r="OIL113" s="84"/>
      <c r="OIM113" s="84"/>
      <c r="OIN113" s="84"/>
      <c r="OIO113" s="84"/>
      <c r="OIP113" s="84"/>
      <c r="OIQ113" s="84"/>
      <c r="OIR113" s="84"/>
      <c r="OIS113" s="84"/>
      <c r="OIT113" s="84"/>
      <c r="OIU113" s="84"/>
      <c r="OIV113" s="84"/>
      <c r="OIW113" s="84"/>
      <c r="OIX113" s="84"/>
      <c r="OIY113" s="84"/>
      <c r="OIZ113" s="84"/>
      <c r="OJA113" s="84"/>
      <c r="OJB113" s="84"/>
      <c r="OJC113" s="84"/>
      <c r="OJD113" s="84"/>
      <c r="OJE113" s="84"/>
      <c r="OJF113" s="84"/>
      <c r="OJG113" s="84"/>
      <c r="OJH113" s="84"/>
      <c r="OJI113" s="84"/>
      <c r="OJJ113" s="84"/>
      <c r="OJK113" s="84"/>
      <c r="OJL113" s="84"/>
      <c r="OJM113" s="84"/>
      <c r="OJN113" s="84"/>
      <c r="OJO113" s="84"/>
      <c r="OJP113" s="84"/>
      <c r="OJQ113" s="84"/>
      <c r="OJR113" s="84"/>
      <c r="OJS113" s="84"/>
      <c r="OJT113" s="84"/>
      <c r="OJU113" s="84"/>
      <c r="OJV113" s="84"/>
      <c r="OJW113" s="84"/>
      <c r="OJX113" s="84"/>
      <c r="OJY113" s="84"/>
      <c r="OJZ113" s="84"/>
      <c r="OKA113" s="84"/>
      <c r="OKB113" s="84"/>
      <c r="OKC113" s="84"/>
      <c r="OKD113" s="84"/>
      <c r="OKE113" s="84"/>
      <c r="OKF113" s="84"/>
      <c r="OKG113" s="84"/>
      <c r="OKH113" s="84"/>
      <c r="OKI113" s="84"/>
      <c r="OKJ113" s="84"/>
      <c r="OKK113" s="84"/>
      <c r="OKL113" s="84"/>
      <c r="OKM113" s="84"/>
      <c r="OKT113" s="84"/>
      <c r="OKU113" s="84"/>
      <c r="OKV113" s="84"/>
      <c r="OKW113" s="84"/>
      <c r="OKX113" s="84"/>
      <c r="OKY113" s="84"/>
      <c r="OKZ113" s="84"/>
      <c r="OLA113" s="84"/>
      <c r="OLB113" s="84"/>
      <c r="OLC113" s="84"/>
      <c r="OLD113" s="84"/>
      <c r="OLE113" s="84"/>
      <c r="OLF113" s="84"/>
      <c r="OLG113" s="84"/>
      <c r="OLH113" s="84"/>
      <c r="OLI113" s="84"/>
      <c r="OLJ113" s="84"/>
      <c r="OLK113" s="84"/>
      <c r="OLL113" s="84"/>
      <c r="OLM113" s="84"/>
      <c r="OLN113" s="84"/>
      <c r="OLO113" s="84"/>
      <c r="OLP113" s="84"/>
      <c r="OLQ113" s="84"/>
      <c r="OLR113" s="84"/>
      <c r="OLS113" s="84"/>
      <c r="OLT113" s="84"/>
      <c r="OLU113" s="84"/>
      <c r="OLV113" s="84"/>
      <c r="OLW113" s="84"/>
      <c r="OLX113" s="84"/>
      <c r="OLY113" s="84"/>
      <c r="OLZ113" s="84"/>
      <c r="OMA113" s="84"/>
      <c r="OMB113" s="84"/>
      <c r="OMC113" s="84"/>
      <c r="OMD113" s="84"/>
      <c r="OME113" s="84"/>
      <c r="OMF113" s="84"/>
      <c r="OMG113" s="84"/>
      <c r="OMH113" s="84"/>
      <c r="OMI113" s="84"/>
      <c r="OMJ113" s="84"/>
      <c r="OMK113" s="84"/>
      <c r="OML113" s="84"/>
      <c r="OMM113" s="84"/>
      <c r="OMN113" s="84"/>
      <c r="OMO113" s="84"/>
      <c r="OMP113" s="84"/>
      <c r="OMQ113" s="84"/>
      <c r="OMR113" s="84"/>
      <c r="OMS113" s="84"/>
      <c r="OMT113" s="84"/>
      <c r="OMU113" s="84"/>
      <c r="OMV113" s="84"/>
      <c r="OMW113" s="84"/>
      <c r="OMX113" s="84"/>
      <c r="OMY113" s="84"/>
      <c r="OMZ113" s="84"/>
      <c r="ONA113" s="84"/>
      <c r="ONB113" s="84"/>
      <c r="ONC113" s="84"/>
      <c r="OND113" s="84"/>
      <c r="ONE113" s="84"/>
      <c r="ONF113" s="84"/>
      <c r="ONG113" s="84"/>
      <c r="ONH113" s="84"/>
      <c r="ONI113" s="84"/>
      <c r="ONJ113" s="84"/>
      <c r="ONK113" s="84"/>
      <c r="ONL113" s="84"/>
      <c r="ONM113" s="84"/>
      <c r="ONN113" s="84"/>
      <c r="ONO113" s="84"/>
      <c r="ONP113" s="84"/>
      <c r="ONQ113" s="84"/>
      <c r="ONR113" s="84"/>
      <c r="ONS113" s="84"/>
      <c r="ONT113" s="84"/>
      <c r="ONU113" s="84"/>
      <c r="ONV113" s="84"/>
      <c r="ONW113" s="84"/>
      <c r="ONX113" s="84"/>
      <c r="ONY113" s="84"/>
      <c r="ONZ113" s="84"/>
      <c r="OOA113" s="84"/>
      <c r="OOB113" s="84"/>
      <c r="OOC113" s="84"/>
      <c r="OOD113" s="84"/>
      <c r="OOE113" s="84"/>
      <c r="OOF113" s="84"/>
      <c r="OOG113" s="84"/>
      <c r="OOH113" s="84"/>
      <c r="OOI113" s="84"/>
      <c r="OOJ113" s="84"/>
      <c r="OOK113" s="84"/>
      <c r="OOL113" s="84"/>
      <c r="OOM113" s="84"/>
      <c r="OON113" s="84"/>
      <c r="OOO113" s="84"/>
      <c r="OOP113" s="84"/>
      <c r="OOQ113" s="84"/>
      <c r="OOR113" s="84"/>
      <c r="OOS113" s="84"/>
      <c r="OOT113" s="84"/>
      <c r="OOU113" s="84"/>
      <c r="OOV113" s="84"/>
      <c r="OOW113" s="84"/>
      <c r="OOX113" s="84"/>
      <c r="OOY113" s="84"/>
      <c r="OOZ113" s="84"/>
      <c r="OPA113" s="84"/>
      <c r="OPB113" s="84"/>
      <c r="OPC113" s="84"/>
      <c r="OPD113" s="84"/>
      <c r="OPE113" s="84"/>
      <c r="OPF113" s="84"/>
      <c r="OPG113" s="84"/>
      <c r="OPH113" s="84"/>
      <c r="OPI113" s="84"/>
      <c r="OPJ113" s="84"/>
      <c r="OPK113" s="84"/>
      <c r="OPL113" s="84"/>
      <c r="OPM113" s="84"/>
      <c r="OPN113" s="84"/>
      <c r="OPO113" s="84"/>
      <c r="OPP113" s="84"/>
      <c r="OPQ113" s="84"/>
      <c r="OPR113" s="84"/>
      <c r="OPS113" s="84"/>
      <c r="OPT113" s="84"/>
      <c r="OPU113" s="84"/>
      <c r="OPV113" s="84"/>
      <c r="OPW113" s="84"/>
      <c r="OPX113" s="84"/>
      <c r="OPY113" s="84"/>
      <c r="OPZ113" s="84"/>
      <c r="OQA113" s="84"/>
      <c r="OQB113" s="84"/>
      <c r="OQC113" s="84"/>
      <c r="OQD113" s="84"/>
      <c r="OQE113" s="84"/>
      <c r="OQF113" s="84"/>
      <c r="OQG113" s="84"/>
      <c r="OQH113" s="84"/>
      <c r="OQI113" s="84"/>
      <c r="OQJ113" s="84"/>
      <c r="OQK113" s="84"/>
      <c r="OQL113" s="84"/>
      <c r="OQM113" s="84"/>
      <c r="OQN113" s="84"/>
      <c r="OQO113" s="84"/>
      <c r="OQP113" s="84"/>
      <c r="OQQ113" s="84"/>
      <c r="OQR113" s="84"/>
      <c r="OQS113" s="84"/>
      <c r="OQT113" s="84"/>
      <c r="OQU113" s="84"/>
      <c r="OQV113" s="84"/>
      <c r="OQW113" s="84"/>
      <c r="OQX113" s="84"/>
      <c r="OQY113" s="84"/>
      <c r="OQZ113" s="84"/>
      <c r="ORA113" s="84"/>
      <c r="ORB113" s="84"/>
      <c r="ORC113" s="84"/>
      <c r="ORD113" s="84"/>
      <c r="ORE113" s="84"/>
      <c r="ORF113" s="84"/>
      <c r="ORG113" s="84"/>
      <c r="ORH113" s="84"/>
      <c r="ORI113" s="84"/>
      <c r="ORJ113" s="84"/>
      <c r="ORK113" s="84"/>
      <c r="ORL113" s="84"/>
      <c r="ORM113" s="84"/>
      <c r="ORN113" s="84"/>
      <c r="ORO113" s="84"/>
      <c r="ORP113" s="84"/>
      <c r="ORQ113" s="84"/>
      <c r="ORR113" s="84"/>
      <c r="ORS113" s="84"/>
      <c r="ORT113" s="84"/>
      <c r="ORU113" s="84"/>
      <c r="ORV113" s="84"/>
      <c r="ORW113" s="84"/>
      <c r="ORX113" s="84"/>
      <c r="ORY113" s="84"/>
      <c r="ORZ113" s="84"/>
      <c r="OSA113" s="84"/>
      <c r="OSB113" s="84"/>
      <c r="OSC113" s="84"/>
      <c r="OSD113" s="84"/>
      <c r="OSE113" s="84"/>
      <c r="OSF113" s="84"/>
      <c r="OSG113" s="84"/>
      <c r="OSH113" s="84"/>
      <c r="OSI113" s="84"/>
      <c r="OSJ113" s="84"/>
      <c r="OSK113" s="84"/>
      <c r="OSL113" s="84"/>
      <c r="OSM113" s="84"/>
      <c r="OSN113" s="84"/>
      <c r="OSO113" s="84"/>
      <c r="OSP113" s="84"/>
      <c r="OSQ113" s="84"/>
      <c r="OSR113" s="84"/>
      <c r="OSS113" s="84"/>
      <c r="OST113" s="84"/>
      <c r="OSU113" s="84"/>
      <c r="OSV113" s="84"/>
      <c r="OSW113" s="84"/>
      <c r="OSX113" s="84"/>
      <c r="OSY113" s="84"/>
      <c r="OSZ113" s="84"/>
      <c r="OTA113" s="84"/>
      <c r="OTB113" s="84"/>
      <c r="OTC113" s="84"/>
      <c r="OTD113" s="84"/>
      <c r="OTE113" s="84"/>
      <c r="OTF113" s="84"/>
      <c r="OTG113" s="84"/>
      <c r="OTH113" s="84"/>
      <c r="OTI113" s="84"/>
      <c r="OTJ113" s="84"/>
      <c r="OTK113" s="84"/>
      <c r="OTL113" s="84"/>
      <c r="OTM113" s="84"/>
      <c r="OTN113" s="84"/>
      <c r="OTO113" s="84"/>
      <c r="OTP113" s="84"/>
      <c r="OTQ113" s="84"/>
      <c r="OTR113" s="84"/>
      <c r="OTS113" s="84"/>
      <c r="OTT113" s="84"/>
      <c r="OTU113" s="84"/>
      <c r="OTV113" s="84"/>
      <c r="OTW113" s="84"/>
      <c r="OTX113" s="84"/>
      <c r="OTY113" s="84"/>
      <c r="OTZ113" s="84"/>
      <c r="OUA113" s="84"/>
      <c r="OUB113" s="84"/>
      <c r="OUC113" s="84"/>
      <c r="OUD113" s="84"/>
      <c r="OUE113" s="84"/>
      <c r="OUF113" s="84"/>
      <c r="OUG113" s="84"/>
      <c r="OUH113" s="84"/>
      <c r="OUI113" s="84"/>
      <c r="OUP113" s="84"/>
      <c r="OUQ113" s="84"/>
      <c r="OUR113" s="84"/>
      <c r="OUS113" s="84"/>
      <c r="OUT113" s="84"/>
      <c r="OUU113" s="84"/>
      <c r="OUV113" s="84"/>
      <c r="OUW113" s="84"/>
      <c r="OUX113" s="84"/>
      <c r="OUY113" s="84"/>
      <c r="OUZ113" s="84"/>
      <c r="OVA113" s="84"/>
      <c r="OVB113" s="84"/>
      <c r="OVC113" s="84"/>
      <c r="OVD113" s="84"/>
      <c r="OVE113" s="84"/>
      <c r="OVF113" s="84"/>
      <c r="OVG113" s="84"/>
      <c r="OVH113" s="84"/>
      <c r="OVI113" s="84"/>
      <c r="OVJ113" s="84"/>
      <c r="OVK113" s="84"/>
      <c r="OVL113" s="84"/>
      <c r="OVM113" s="84"/>
      <c r="OVN113" s="84"/>
      <c r="OVO113" s="84"/>
      <c r="OVP113" s="84"/>
      <c r="OVQ113" s="84"/>
      <c r="OVR113" s="84"/>
      <c r="OVS113" s="84"/>
      <c r="OVT113" s="84"/>
      <c r="OVU113" s="84"/>
      <c r="OVV113" s="84"/>
      <c r="OVW113" s="84"/>
      <c r="OVX113" s="84"/>
      <c r="OVY113" s="84"/>
      <c r="OVZ113" s="84"/>
      <c r="OWA113" s="84"/>
      <c r="OWB113" s="84"/>
      <c r="OWC113" s="84"/>
      <c r="OWD113" s="84"/>
      <c r="OWE113" s="84"/>
      <c r="OWF113" s="84"/>
      <c r="OWG113" s="84"/>
      <c r="OWH113" s="84"/>
      <c r="OWI113" s="84"/>
      <c r="OWJ113" s="84"/>
      <c r="OWK113" s="84"/>
      <c r="OWL113" s="84"/>
      <c r="OWM113" s="84"/>
      <c r="OWN113" s="84"/>
      <c r="OWO113" s="84"/>
      <c r="OWP113" s="84"/>
      <c r="OWQ113" s="84"/>
      <c r="OWR113" s="84"/>
      <c r="OWS113" s="84"/>
      <c r="OWT113" s="84"/>
      <c r="OWU113" s="84"/>
      <c r="OWV113" s="84"/>
      <c r="OWW113" s="84"/>
      <c r="OWX113" s="84"/>
      <c r="OWY113" s="84"/>
      <c r="OWZ113" s="84"/>
      <c r="OXA113" s="84"/>
      <c r="OXB113" s="84"/>
      <c r="OXC113" s="84"/>
      <c r="OXD113" s="84"/>
      <c r="OXE113" s="84"/>
      <c r="OXF113" s="84"/>
      <c r="OXG113" s="84"/>
      <c r="OXH113" s="84"/>
      <c r="OXI113" s="84"/>
      <c r="OXJ113" s="84"/>
      <c r="OXK113" s="84"/>
      <c r="OXL113" s="84"/>
      <c r="OXM113" s="84"/>
      <c r="OXN113" s="84"/>
      <c r="OXO113" s="84"/>
      <c r="OXP113" s="84"/>
      <c r="OXQ113" s="84"/>
      <c r="OXR113" s="84"/>
      <c r="OXS113" s="84"/>
      <c r="OXT113" s="84"/>
      <c r="OXU113" s="84"/>
      <c r="OXV113" s="84"/>
      <c r="OXW113" s="84"/>
      <c r="OXX113" s="84"/>
      <c r="OXY113" s="84"/>
      <c r="OXZ113" s="84"/>
      <c r="OYA113" s="84"/>
      <c r="OYB113" s="84"/>
      <c r="OYC113" s="84"/>
      <c r="OYD113" s="84"/>
      <c r="OYE113" s="84"/>
      <c r="OYF113" s="84"/>
      <c r="OYG113" s="84"/>
      <c r="OYH113" s="84"/>
      <c r="OYI113" s="84"/>
      <c r="OYJ113" s="84"/>
      <c r="OYK113" s="84"/>
      <c r="OYL113" s="84"/>
      <c r="OYM113" s="84"/>
      <c r="OYN113" s="84"/>
      <c r="OYO113" s="84"/>
      <c r="OYP113" s="84"/>
      <c r="OYQ113" s="84"/>
      <c r="OYR113" s="84"/>
      <c r="OYS113" s="84"/>
      <c r="OYT113" s="84"/>
      <c r="OYU113" s="84"/>
      <c r="OYV113" s="84"/>
      <c r="OYW113" s="84"/>
      <c r="OYX113" s="84"/>
      <c r="OYY113" s="84"/>
      <c r="OYZ113" s="84"/>
      <c r="OZA113" s="84"/>
      <c r="OZB113" s="84"/>
      <c r="OZC113" s="84"/>
      <c r="OZD113" s="84"/>
      <c r="OZE113" s="84"/>
      <c r="OZF113" s="84"/>
      <c r="OZG113" s="84"/>
      <c r="OZH113" s="84"/>
      <c r="OZI113" s="84"/>
      <c r="OZJ113" s="84"/>
      <c r="OZK113" s="84"/>
      <c r="OZL113" s="84"/>
      <c r="OZM113" s="84"/>
      <c r="OZN113" s="84"/>
      <c r="OZO113" s="84"/>
      <c r="OZP113" s="84"/>
      <c r="OZQ113" s="84"/>
      <c r="OZR113" s="84"/>
      <c r="OZS113" s="84"/>
      <c r="OZT113" s="84"/>
      <c r="OZU113" s="84"/>
      <c r="OZV113" s="84"/>
      <c r="OZW113" s="84"/>
      <c r="OZX113" s="84"/>
      <c r="OZY113" s="84"/>
      <c r="OZZ113" s="84"/>
      <c r="PAA113" s="84"/>
      <c r="PAB113" s="84"/>
      <c r="PAC113" s="84"/>
      <c r="PAD113" s="84"/>
      <c r="PAE113" s="84"/>
      <c r="PAF113" s="84"/>
      <c r="PAG113" s="84"/>
      <c r="PAH113" s="84"/>
      <c r="PAI113" s="84"/>
      <c r="PAJ113" s="84"/>
      <c r="PAK113" s="84"/>
      <c r="PAL113" s="84"/>
      <c r="PAM113" s="84"/>
      <c r="PAN113" s="84"/>
      <c r="PAO113" s="84"/>
      <c r="PAP113" s="84"/>
      <c r="PAQ113" s="84"/>
      <c r="PAR113" s="84"/>
      <c r="PAS113" s="84"/>
      <c r="PAT113" s="84"/>
      <c r="PAU113" s="84"/>
      <c r="PAV113" s="84"/>
      <c r="PAW113" s="84"/>
      <c r="PAX113" s="84"/>
      <c r="PAY113" s="84"/>
      <c r="PAZ113" s="84"/>
      <c r="PBA113" s="84"/>
      <c r="PBB113" s="84"/>
      <c r="PBC113" s="84"/>
      <c r="PBD113" s="84"/>
      <c r="PBE113" s="84"/>
      <c r="PBF113" s="84"/>
      <c r="PBG113" s="84"/>
      <c r="PBH113" s="84"/>
      <c r="PBI113" s="84"/>
      <c r="PBJ113" s="84"/>
      <c r="PBK113" s="84"/>
      <c r="PBL113" s="84"/>
      <c r="PBM113" s="84"/>
      <c r="PBN113" s="84"/>
      <c r="PBO113" s="84"/>
      <c r="PBP113" s="84"/>
      <c r="PBQ113" s="84"/>
      <c r="PBR113" s="84"/>
      <c r="PBS113" s="84"/>
      <c r="PBT113" s="84"/>
      <c r="PBU113" s="84"/>
      <c r="PBV113" s="84"/>
      <c r="PBW113" s="84"/>
      <c r="PBX113" s="84"/>
      <c r="PBY113" s="84"/>
      <c r="PBZ113" s="84"/>
      <c r="PCA113" s="84"/>
      <c r="PCB113" s="84"/>
      <c r="PCC113" s="84"/>
      <c r="PCD113" s="84"/>
      <c r="PCE113" s="84"/>
      <c r="PCF113" s="84"/>
      <c r="PCG113" s="84"/>
      <c r="PCH113" s="84"/>
      <c r="PCI113" s="84"/>
      <c r="PCJ113" s="84"/>
      <c r="PCK113" s="84"/>
      <c r="PCL113" s="84"/>
      <c r="PCM113" s="84"/>
      <c r="PCN113" s="84"/>
      <c r="PCO113" s="84"/>
      <c r="PCP113" s="84"/>
      <c r="PCQ113" s="84"/>
      <c r="PCR113" s="84"/>
      <c r="PCS113" s="84"/>
      <c r="PCT113" s="84"/>
      <c r="PCU113" s="84"/>
      <c r="PCV113" s="84"/>
      <c r="PCW113" s="84"/>
      <c r="PCX113" s="84"/>
      <c r="PCY113" s="84"/>
      <c r="PCZ113" s="84"/>
      <c r="PDA113" s="84"/>
      <c r="PDB113" s="84"/>
      <c r="PDC113" s="84"/>
      <c r="PDD113" s="84"/>
      <c r="PDE113" s="84"/>
      <c r="PDF113" s="84"/>
      <c r="PDG113" s="84"/>
      <c r="PDH113" s="84"/>
      <c r="PDI113" s="84"/>
      <c r="PDJ113" s="84"/>
      <c r="PDK113" s="84"/>
      <c r="PDL113" s="84"/>
      <c r="PDM113" s="84"/>
      <c r="PDN113" s="84"/>
      <c r="PDO113" s="84"/>
      <c r="PDP113" s="84"/>
      <c r="PDQ113" s="84"/>
      <c r="PDR113" s="84"/>
      <c r="PDS113" s="84"/>
      <c r="PDT113" s="84"/>
      <c r="PDU113" s="84"/>
      <c r="PDV113" s="84"/>
      <c r="PDW113" s="84"/>
      <c r="PDX113" s="84"/>
      <c r="PDY113" s="84"/>
      <c r="PDZ113" s="84"/>
      <c r="PEA113" s="84"/>
      <c r="PEB113" s="84"/>
      <c r="PEC113" s="84"/>
      <c r="PED113" s="84"/>
      <c r="PEE113" s="84"/>
      <c r="PEL113" s="84"/>
      <c r="PEM113" s="84"/>
      <c r="PEN113" s="84"/>
      <c r="PEO113" s="84"/>
      <c r="PEP113" s="84"/>
      <c r="PEQ113" s="84"/>
      <c r="PER113" s="84"/>
      <c r="PES113" s="84"/>
      <c r="PET113" s="84"/>
      <c r="PEU113" s="84"/>
      <c r="PEV113" s="84"/>
      <c r="PEW113" s="84"/>
      <c r="PEX113" s="84"/>
      <c r="PEY113" s="84"/>
      <c r="PEZ113" s="84"/>
      <c r="PFA113" s="84"/>
      <c r="PFB113" s="84"/>
      <c r="PFC113" s="84"/>
      <c r="PFD113" s="84"/>
      <c r="PFE113" s="84"/>
      <c r="PFF113" s="84"/>
      <c r="PFG113" s="84"/>
      <c r="PFH113" s="84"/>
      <c r="PFI113" s="84"/>
      <c r="PFJ113" s="84"/>
      <c r="PFK113" s="84"/>
      <c r="PFL113" s="84"/>
      <c r="PFM113" s="84"/>
      <c r="PFN113" s="84"/>
      <c r="PFO113" s="84"/>
      <c r="PFP113" s="84"/>
      <c r="PFQ113" s="84"/>
      <c r="PFR113" s="84"/>
      <c r="PFS113" s="84"/>
      <c r="PFT113" s="84"/>
      <c r="PFU113" s="84"/>
      <c r="PFV113" s="84"/>
      <c r="PFW113" s="84"/>
      <c r="PFX113" s="84"/>
      <c r="PFY113" s="84"/>
      <c r="PFZ113" s="84"/>
      <c r="PGA113" s="84"/>
      <c r="PGB113" s="84"/>
      <c r="PGC113" s="84"/>
      <c r="PGD113" s="84"/>
      <c r="PGE113" s="84"/>
      <c r="PGF113" s="84"/>
      <c r="PGG113" s="84"/>
      <c r="PGH113" s="84"/>
      <c r="PGI113" s="84"/>
      <c r="PGJ113" s="84"/>
      <c r="PGK113" s="84"/>
      <c r="PGL113" s="84"/>
      <c r="PGM113" s="84"/>
      <c r="PGN113" s="84"/>
      <c r="PGO113" s="84"/>
      <c r="PGP113" s="84"/>
      <c r="PGQ113" s="84"/>
      <c r="PGR113" s="84"/>
      <c r="PGS113" s="84"/>
      <c r="PGT113" s="84"/>
      <c r="PGU113" s="84"/>
      <c r="PGV113" s="84"/>
      <c r="PGW113" s="84"/>
      <c r="PGX113" s="84"/>
      <c r="PGY113" s="84"/>
      <c r="PGZ113" s="84"/>
      <c r="PHA113" s="84"/>
      <c r="PHB113" s="84"/>
      <c r="PHC113" s="84"/>
      <c r="PHD113" s="84"/>
      <c r="PHE113" s="84"/>
      <c r="PHF113" s="84"/>
      <c r="PHG113" s="84"/>
      <c r="PHH113" s="84"/>
      <c r="PHI113" s="84"/>
      <c r="PHJ113" s="84"/>
      <c r="PHK113" s="84"/>
      <c r="PHL113" s="84"/>
      <c r="PHM113" s="84"/>
      <c r="PHN113" s="84"/>
      <c r="PHO113" s="84"/>
      <c r="PHP113" s="84"/>
      <c r="PHQ113" s="84"/>
      <c r="PHR113" s="84"/>
      <c r="PHS113" s="84"/>
      <c r="PHT113" s="84"/>
      <c r="PHU113" s="84"/>
      <c r="PHV113" s="84"/>
      <c r="PHW113" s="84"/>
      <c r="PHX113" s="84"/>
      <c r="PHY113" s="84"/>
      <c r="PHZ113" s="84"/>
      <c r="PIA113" s="84"/>
      <c r="PIB113" s="84"/>
      <c r="PIC113" s="84"/>
      <c r="PID113" s="84"/>
      <c r="PIE113" s="84"/>
      <c r="PIF113" s="84"/>
      <c r="PIG113" s="84"/>
      <c r="PIH113" s="84"/>
      <c r="PII113" s="84"/>
      <c r="PIJ113" s="84"/>
      <c r="PIK113" s="84"/>
      <c r="PIL113" s="84"/>
      <c r="PIM113" s="84"/>
      <c r="PIN113" s="84"/>
      <c r="PIO113" s="84"/>
      <c r="PIP113" s="84"/>
      <c r="PIQ113" s="84"/>
      <c r="PIR113" s="84"/>
      <c r="PIS113" s="84"/>
      <c r="PIT113" s="84"/>
      <c r="PIU113" s="84"/>
      <c r="PIV113" s="84"/>
      <c r="PIW113" s="84"/>
      <c r="PIX113" s="84"/>
      <c r="PIY113" s="84"/>
      <c r="PIZ113" s="84"/>
      <c r="PJA113" s="84"/>
      <c r="PJB113" s="84"/>
      <c r="PJC113" s="84"/>
      <c r="PJD113" s="84"/>
      <c r="PJE113" s="84"/>
      <c r="PJF113" s="84"/>
      <c r="PJG113" s="84"/>
      <c r="PJH113" s="84"/>
      <c r="PJI113" s="84"/>
      <c r="PJJ113" s="84"/>
      <c r="PJK113" s="84"/>
      <c r="PJL113" s="84"/>
      <c r="PJM113" s="84"/>
      <c r="PJN113" s="84"/>
      <c r="PJO113" s="84"/>
      <c r="PJP113" s="84"/>
      <c r="PJQ113" s="84"/>
      <c r="PJR113" s="84"/>
      <c r="PJS113" s="84"/>
      <c r="PJT113" s="84"/>
      <c r="PJU113" s="84"/>
      <c r="PJV113" s="84"/>
      <c r="PJW113" s="84"/>
      <c r="PJX113" s="84"/>
      <c r="PJY113" s="84"/>
      <c r="PJZ113" s="84"/>
      <c r="PKA113" s="84"/>
      <c r="PKB113" s="84"/>
      <c r="PKC113" s="84"/>
      <c r="PKD113" s="84"/>
      <c r="PKE113" s="84"/>
      <c r="PKF113" s="84"/>
      <c r="PKG113" s="84"/>
      <c r="PKH113" s="84"/>
      <c r="PKI113" s="84"/>
      <c r="PKJ113" s="84"/>
      <c r="PKK113" s="84"/>
      <c r="PKL113" s="84"/>
      <c r="PKM113" s="84"/>
      <c r="PKN113" s="84"/>
      <c r="PKO113" s="84"/>
      <c r="PKP113" s="84"/>
      <c r="PKQ113" s="84"/>
      <c r="PKR113" s="84"/>
      <c r="PKS113" s="84"/>
      <c r="PKT113" s="84"/>
      <c r="PKU113" s="84"/>
      <c r="PKV113" s="84"/>
      <c r="PKW113" s="84"/>
      <c r="PKX113" s="84"/>
      <c r="PKY113" s="84"/>
      <c r="PKZ113" s="84"/>
      <c r="PLA113" s="84"/>
      <c r="PLB113" s="84"/>
      <c r="PLC113" s="84"/>
      <c r="PLD113" s="84"/>
      <c r="PLE113" s="84"/>
      <c r="PLF113" s="84"/>
      <c r="PLG113" s="84"/>
      <c r="PLH113" s="84"/>
      <c r="PLI113" s="84"/>
      <c r="PLJ113" s="84"/>
      <c r="PLK113" s="84"/>
      <c r="PLL113" s="84"/>
      <c r="PLM113" s="84"/>
      <c r="PLN113" s="84"/>
      <c r="PLO113" s="84"/>
      <c r="PLP113" s="84"/>
      <c r="PLQ113" s="84"/>
      <c r="PLR113" s="84"/>
      <c r="PLS113" s="84"/>
      <c r="PLT113" s="84"/>
      <c r="PLU113" s="84"/>
      <c r="PLV113" s="84"/>
      <c r="PLW113" s="84"/>
      <c r="PLX113" s="84"/>
      <c r="PLY113" s="84"/>
      <c r="PLZ113" s="84"/>
      <c r="PMA113" s="84"/>
      <c r="PMB113" s="84"/>
      <c r="PMC113" s="84"/>
      <c r="PMD113" s="84"/>
      <c r="PME113" s="84"/>
      <c r="PMF113" s="84"/>
      <c r="PMG113" s="84"/>
      <c r="PMH113" s="84"/>
      <c r="PMI113" s="84"/>
      <c r="PMJ113" s="84"/>
      <c r="PMK113" s="84"/>
      <c r="PML113" s="84"/>
      <c r="PMM113" s="84"/>
      <c r="PMN113" s="84"/>
      <c r="PMO113" s="84"/>
      <c r="PMP113" s="84"/>
      <c r="PMQ113" s="84"/>
      <c r="PMR113" s="84"/>
      <c r="PMS113" s="84"/>
      <c r="PMT113" s="84"/>
      <c r="PMU113" s="84"/>
      <c r="PMV113" s="84"/>
      <c r="PMW113" s="84"/>
      <c r="PMX113" s="84"/>
      <c r="PMY113" s="84"/>
      <c r="PMZ113" s="84"/>
      <c r="PNA113" s="84"/>
      <c r="PNB113" s="84"/>
      <c r="PNC113" s="84"/>
      <c r="PND113" s="84"/>
      <c r="PNE113" s="84"/>
      <c r="PNF113" s="84"/>
      <c r="PNG113" s="84"/>
      <c r="PNH113" s="84"/>
      <c r="PNI113" s="84"/>
      <c r="PNJ113" s="84"/>
      <c r="PNK113" s="84"/>
      <c r="PNL113" s="84"/>
      <c r="PNM113" s="84"/>
      <c r="PNN113" s="84"/>
      <c r="PNO113" s="84"/>
      <c r="PNP113" s="84"/>
      <c r="PNQ113" s="84"/>
      <c r="PNR113" s="84"/>
      <c r="PNS113" s="84"/>
      <c r="PNT113" s="84"/>
      <c r="PNU113" s="84"/>
      <c r="PNV113" s="84"/>
      <c r="PNW113" s="84"/>
      <c r="PNX113" s="84"/>
      <c r="PNY113" s="84"/>
      <c r="PNZ113" s="84"/>
      <c r="POA113" s="84"/>
      <c r="POH113" s="84"/>
      <c r="POI113" s="84"/>
      <c r="POJ113" s="84"/>
      <c r="POK113" s="84"/>
      <c r="POL113" s="84"/>
      <c r="POM113" s="84"/>
      <c r="PON113" s="84"/>
      <c r="POO113" s="84"/>
      <c r="POP113" s="84"/>
      <c r="POQ113" s="84"/>
      <c r="POR113" s="84"/>
      <c r="POS113" s="84"/>
      <c r="POT113" s="84"/>
      <c r="POU113" s="84"/>
      <c r="POV113" s="84"/>
      <c r="POW113" s="84"/>
      <c r="POX113" s="84"/>
      <c r="POY113" s="84"/>
      <c r="POZ113" s="84"/>
      <c r="PPA113" s="84"/>
      <c r="PPB113" s="84"/>
      <c r="PPC113" s="84"/>
      <c r="PPD113" s="84"/>
      <c r="PPE113" s="84"/>
      <c r="PPF113" s="84"/>
      <c r="PPG113" s="84"/>
      <c r="PPH113" s="84"/>
      <c r="PPI113" s="84"/>
      <c r="PPJ113" s="84"/>
      <c r="PPK113" s="84"/>
      <c r="PPL113" s="84"/>
      <c r="PPM113" s="84"/>
      <c r="PPN113" s="84"/>
      <c r="PPO113" s="84"/>
      <c r="PPP113" s="84"/>
      <c r="PPQ113" s="84"/>
      <c r="PPR113" s="84"/>
      <c r="PPS113" s="84"/>
      <c r="PPT113" s="84"/>
      <c r="PPU113" s="84"/>
      <c r="PPV113" s="84"/>
      <c r="PPW113" s="84"/>
      <c r="PPX113" s="84"/>
      <c r="PPY113" s="84"/>
      <c r="PPZ113" s="84"/>
      <c r="PQA113" s="84"/>
      <c r="PQB113" s="84"/>
      <c r="PQC113" s="84"/>
      <c r="PQD113" s="84"/>
      <c r="PQE113" s="84"/>
      <c r="PQF113" s="84"/>
      <c r="PQG113" s="84"/>
      <c r="PQH113" s="84"/>
      <c r="PQI113" s="84"/>
      <c r="PQJ113" s="84"/>
      <c r="PQK113" s="84"/>
      <c r="PQL113" s="84"/>
      <c r="PQM113" s="84"/>
      <c r="PQN113" s="84"/>
      <c r="PQO113" s="84"/>
      <c r="PQP113" s="84"/>
      <c r="PQQ113" s="84"/>
      <c r="PQR113" s="84"/>
      <c r="PQS113" s="84"/>
      <c r="PQT113" s="84"/>
      <c r="PQU113" s="84"/>
      <c r="PQV113" s="84"/>
      <c r="PQW113" s="84"/>
      <c r="PQX113" s="84"/>
      <c r="PQY113" s="84"/>
      <c r="PQZ113" s="84"/>
      <c r="PRA113" s="84"/>
      <c r="PRB113" s="84"/>
      <c r="PRC113" s="84"/>
      <c r="PRD113" s="84"/>
      <c r="PRE113" s="84"/>
      <c r="PRF113" s="84"/>
      <c r="PRG113" s="84"/>
      <c r="PRH113" s="84"/>
      <c r="PRI113" s="84"/>
      <c r="PRJ113" s="84"/>
      <c r="PRK113" s="84"/>
      <c r="PRL113" s="84"/>
      <c r="PRM113" s="84"/>
      <c r="PRN113" s="84"/>
      <c r="PRO113" s="84"/>
      <c r="PRP113" s="84"/>
      <c r="PRQ113" s="84"/>
      <c r="PRR113" s="84"/>
      <c r="PRS113" s="84"/>
      <c r="PRT113" s="84"/>
      <c r="PRU113" s="84"/>
      <c r="PRV113" s="84"/>
      <c r="PRW113" s="84"/>
      <c r="PRX113" s="84"/>
      <c r="PRY113" s="84"/>
      <c r="PRZ113" s="84"/>
      <c r="PSA113" s="84"/>
      <c r="PSB113" s="84"/>
      <c r="PSC113" s="84"/>
      <c r="PSD113" s="84"/>
      <c r="PSE113" s="84"/>
      <c r="PSF113" s="84"/>
      <c r="PSG113" s="84"/>
      <c r="PSH113" s="84"/>
      <c r="PSI113" s="84"/>
      <c r="PSJ113" s="84"/>
      <c r="PSK113" s="84"/>
      <c r="PSL113" s="84"/>
      <c r="PSM113" s="84"/>
      <c r="PSN113" s="84"/>
      <c r="PSO113" s="84"/>
      <c r="PSP113" s="84"/>
      <c r="PSQ113" s="84"/>
      <c r="PSR113" s="84"/>
      <c r="PSS113" s="84"/>
      <c r="PST113" s="84"/>
      <c r="PSU113" s="84"/>
      <c r="PSV113" s="84"/>
      <c r="PSW113" s="84"/>
      <c r="PSX113" s="84"/>
      <c r="PSY113" s="84"/>
      <c r="PSZ113" s="84"/>
      <c r="PTA113" s="84"/>
      <c r="PTB113" s="84"/>
      <c r="PTC113" s="84"/>
      <c r="PTD113" s="84"/>
      <c r="PTE113" s="84"/>
      <c r="PTF113" s="84"/>
      <c r="PTG113" s="84"/>
      <c r="PTH113" s="84"/>
      <c r="PTI113" s="84"/>
      <c r="PTJ113" s="84"/>
      <c r="PTK113" s="84"/>
      <c r="PTL113" s="84"/>
      <c r="PTM113" s="84"/>
      <c r="PTN113" s="84"/>
      <c r="PTO113" s="84"/>
      <c r="PTP113" s="84"/>
      <c r="PTQ113" s="84"/>
      <c r="PTR113" s="84"/>
      <c r="PTS113" s="84"/>
      <c r="PTT113" s="84"/>
      <c r="PTU113" s="84"/>
      <c r="PTV113" s="84"/>
      <c r="PTW113" s="84"/>
      <c r="PTX113" s="84"/>
      <c r="PTY113" s="84"/>
      <c r="PTZ113" s="84"/>
      <c r="PUA113" s="84"/>
      <c r="PUB113" s="84"/>
      <c r="PUC113" s="84"/>
      <c r="PUD113" s="84"/>
      <c r="PUE113" s="84"/>
      <c r="PUF113" s="84"/>
      <c r="PUG113" s="84"/>
      <c r="PUH113" s="84"/>
      <c r="PUI113" s="84"/>
      <c r="PUJ113" s="84"/>
      <c r="PUK113" s="84"/>
      <c r="PUL113" s="84"/>
      <c r="PUM113" s="84"/>
      <c r="PUN113" s="84"/>
      <c r="PUO113" s="84"/>
      <c r="PUP113" s="84"/>
      <c r="PUQ113" s="84"/>
      <c r="PUR113" s="84"/>
      <c r="PUS113" s="84"/>
      <c r="PUT113" s="84"/>
      <c r="PUU113" s="84"/>
      <c r="PUV113" s="84"/>
      <c r="PUW113" s="84"/>
      <c r="PUX113" s="84"/>
      <c r="PUY113" s="84"/>
      <c r="PUZ113" s="84"/>
      <c r="PVA113" s="84"/>
      <c r="PVB113" s="84"/>
      <c r="PVC113" s="84"/>
      <c r="PVD113" s="84"/>
      <c r="PVE113" s="84"/>
      <c r="PVF113" s="84"/>
      <c r="PVG113" s="84"/>
      <c r="PVH113" s="84"/>
      <c r="PVI113" s="84"/>
      <c r="PVJ113" s="84"/>
      <c r="PVK113" s="84"/>
      <c r="PVL113" s="84"/>
      <c r="PVM113" s="84"/>
      <c r="PVN113" s="84"/>
      <c r="PVO113" s="84"/>
      <c r="PVP113" s="84"/>
      <c r="PVQ113" s="84"/>
      <c r="PVR113" s="84"/>
      <c r="PVS113" s="84"/>
      <c r="PVT113" s="84"/>
      <c r="PVU113" s="84"/>
      <c r="PVV113" s="84"/>
      <c r="PVW113" s="84"/>
      <c r="PVX113" s="84"/>
      <c r="PVY113" s="84"/>
      <c r="PVZ113" s="84"/>
      <c r="PWA113" s="84"/>
      <c r="PWB113" s="84"/>
      <c r="PWC113" s="84"/>
      <c r="PWD113" s="84"/>
      <c r="PWE113" s="84"/>
      <c r="PWF113" s="84"/>
      <c r="PWG113" s="84"/>
      <c r="PWH113" s="84"/>
      <c r="PWI113" s="84"/>
      <c r="PWJ113" s="84"/>
      <c r="PWK113" s="84"/>
      <c r="PWL113" s="84"/>
      <c r="PWM113" s="84"/>
      <c r="PWN113" s="84"/>
      <c r="PWO113" s="84"/>
      <c r="PWP113" s="84"/>
      <c r="PWQ113" s="84"/>
      <c r="PWR113" s="84"/>
      <c r="PWS113" s="84"/>
      <c r="PWT113" s="84"/>
      <c r="PWU113" s="84"/>
      <c r="PWV113" s="84"/>
      <c r="PWW113" s="84"/>
      <c r="PWX113" s="84"/>
      <c r="PWY113" s="84"/>
      <c r="PWZ113" s="84"/>
      <c r="PXA113" s="84"/>
      <c r="PXB113" s="84"/>
      <c r="PXC113" s="84"/>
      <c r="PXD113" s="84"/>
      <c r="PXE113" s="84"/>
      <c r="PXF113" s="84"/>
      <c r="PXG113" s="84"/>
      <c r="PXH113" s="84"/>
      <c r="PXI113" s="84"/>
      <c r="PXJ113" s="84"/>
      <c r="PXK113" s="84"/>
      <c r="PXL113" s="84"/>
      <c r="PXM113" s="84"/>
      <c r="PXN113" s="84"/>
      <c r="PXO113" s="84"/>
      <c r="PXP113" s="84"/>
      <c r="PXQ113" s="84"/>
      <c r="PXR113" s="84"/>
      <c r="PXS113" s="84"/>
      <c r="PXT113" s="84"/>
      <c r="PXU113" s="84"/>
      <c r="PXV113" s="84"/>
      <c r="PXW113" s="84"/>
      <c r="PYD113" s="84"/>
      <c r="PYE113" s="84"/>
      <c r="PYF113" s="84"/>
      <c r="PYG113" s="84"/>
      <c r="PYH113" s="84"/>
      <c r="PYI113" s="84"/>
      <c r="PYJ113" s="84"/>
      <c r="PYK113" s="84"/>
      <c r="PYL113" s="84"/>
      <c r="PYM113" s="84"/>
      <c r="PYN113" s="84"/>
      <c r="PYO113" s="84"/>
      <c r="PYP113" s="84"/>
      <c r="PYQ113" s="84"/>
      <c r="PYR113" s="84"/>
      <c r="PYS113" s="84"/>
      <c r="PYT113" s="84"/>
      <c r="PYU113" s="84"/>
      <c r="PYV113" s="84"/>
      <c r="PYW113" s="84"/>
      <c r="PYX113" s="84"/>
      <c r="PYY113" s="84"/>
      <c r="PYZ113" s="84"/>
      <c r="PZA113" s="84"/>
      <c r="PZB113" s="84"/>
      <c r="PZC113" s="84"/>
      <c r="PZD113" s="84"/>
      <c r="PZE113" s="84"/>
      <c r="PZF113" s="84"/>
      <c r="PZG113" s="84"/>
      <c r="PZH113" s="84"/>
      <c r="PZI113" s="84"/>
      <c r="PZJ113" s="84"/>
      <c r="PZK113" s="84"/>
      <c r="PZL113" s="84"/>
      <c r="PZM113" s="84"/>
      <c r="PZN113" s="84"/>
      <c r="PZO113" s="84"/>
      <c r="PZP113" s="84"/>
      <c r="PZQ113" s="84"/>
      <c r="PZR113" s="84"/>
      <c r="PZS113" s="84"/>
      <c r="PZT113" s="84"/>
      <c r="PZU113" s="84"/>
      <c r="PZV113" s="84"/>
      <c r="PZW113" s="84"/>
      <c r="PZX113" s="84"/>
      <c r="PZY113" s="84"/>
      <c r="PZZ113" s="84"/>
      <c r="QAA113" s="84"/>
      <c r="QAB113" s="84"/>
      <c r="QAC113" s="84"/>
      <c r="QAD113" s="84"/>
      <c r="QAE113" s="84"/>
      <c r="QAF113" s="84"/>
      <c r="QAG113" s="84"/>
      <c r="QAH113" s="84"/>
      <c r="QAI113" s="84"/>
      <c r="QAJ113" s="84"/>
      <c r="QAK113" s="84"/>
      <c r="QAL113" s="84"/>
      <c r="QAM113" s="84"/>
      <c r="QAN113" s="84"/>
      <c r="QAO113" s="84"/>
      <c r="QAP113" s="84"/>
      <c r="QAQ113" s="84"/>
      <c r="QAR113" s="84"/>
      <c r="QAS113" s="84"/>
      <c r="QAT113" s="84"/>
      <c r="QAU113" s="84"/>
      <c r="QAV113" s="84"/>
      <c r="QAW113" s="84"/>
      <c r="QAX113" s="84"/>
      <c r="QAY113" s="84"/>
      <c r="QAZ113" s="84"/>
      <c r="QBA113" s="84"/>
      <c r="QBB113" s="84"/>
      <c r="QBC113" s="84"/>
      <c r="QBD113" s="84"/>
      <c r="QBE113" s="84"/>
      <c r="QBF113" s="84"/>
      <c r="QBG113" s="84"/>
      <c r="QBH113" s="84"/>
      <c r="QBI113" s="84"/>
      <c r="QBJ113" s="84"/>
      <c r="QBK113" s="84"/>
      <c r="QBL113" s="84"/>
      <c r="QBM113" s="84"/>
      <c r="QBN113" s="84"/>
      <c r="QBO113" s="84"/>
      <c r="QBP113" s="84"/>
      <c r="QBQ113" s="84"/>
      <c r="QBR113" s="84"/>
      <c r="QBS113" s="84"/>
      <c r="QBT113" s="84"/>
      <c r="QBU113" s="84"/>
      <c r="QBV113" s="84"/>
      <c r="QBW113" s="84"/>
      <c r="QBX113" s="84"/>
      <c r="QBY113" s="84"/>
      <c r="QBZ113" s="84"/>
      <c r="QCA113" s="84"/>
      <c r="QCB113" s="84"/>
      <c r="QCC113" s="84"/>
      <c r="QCD113" s="84"/>
      <c r="QCE113" s="84"/>
      <c r="QCF113" s="84"/>
      <c r="QCG113" s="84"/>
      <c r="QCH113" s="84"/>
      <c r="QCI113" s="84"/>
      <c r="QCJ113" s="84"/>
      <c r="QCK113" s="84"/>
      <c r="QCL113" s="84"/>
      <c r="QCM113" s="84"/>
      <c r="QCN113" s="84"/>
      <c r="QCO113" s="84"/>
      <c r="QCP113" s="84"/>
      <c r="QCQ113" s="84"/>
      <c r="QCR113" s="84"/>
      <c r="QCS113" s="84"/>
      <c r="QCT113" s="84"/>
      <c r="QCU113" s="84"/>
      <c r="QCV113" s="84"/>
      <c r="QCW113" s="84"/>
      <c r="QCX113" s="84"/>
      <c r="QCY113" s="84"/>
      <c r="QCZ113" s="84"/>
      <c r="QDA113" s="84"/>
      <c r="QDB113" s="84"/>
      <c r="QDC113" s="84"/>
      <c r="QDD113" s="84"/>
      <c r="QDE113" s="84"/>
      <c r="QDF113" s="84"/>
      <c r="QDG113" s="84"/>
      <c r="QDH113" s="84"/>
      <c r="QDI113" s="84"/>
      <c r="QDJ113" s="84"/>
      <c r="QDK113" s="84"/>
      <c r="QDL113" s="84"/>
      <c r="QDM113" s="84"/>
      <c r="QDN113" s="84"/>
      <c r="QDO113" s="84"/>
      <c r="QDP113" s="84"/>
      <c r="QDQ113" s="84"/>
      <c r="QDR113" s="84"/>
      <c r="QDS113" s="84"/>
      <c r="QDT113" s="84"/>
      <c r="QDU113" s="84"/>
      <c r="QDV113" s="84"/>
      <c r="QDW113" s="84"/>
      <c r="QDX113" s="84"/>
      <c r="QDY113" s="84"/>
      <c r="QDZ113" s="84"/>
      <c r="QEA113" s="84"/>
      <c r="QEB113" s="84"/>
      <c r="QEC113" s="84"/>
      <c r="QED113" s="84"/>
      <c r="QEE113" s="84"/>
      <c r="QEF113" s="84"/>
      <c r="QEG113" s="84"/>
      <c r="QEH113" s="84"/>
      <c r="QEI113" s="84"/>
      <c r="QEJ113" s="84"/>
      <c r="QEK113" s="84"/>
      <c r="QEL113" s="84"/>
      <c r="QEM113" s="84"/>
      <c r="QEN113" s="84"/>
      <c r="QEO113" s="84"/>
      <c r="QEP113" s="84"/>
      <c r="QEQ113" s="84"/>
      <c r="QER113" s="84"/>
      <c r="QES113" s="84"/>
      <c r="QET113" s="84"/>
      <c r="QEU113" s="84"/>
      <c r="QEV113" s="84"/>
      <c r="QEW113" s="84"/>
      <c r="QEX113" s="84"/>
      <c r="QEY113" s="84"/>
      <c r="QEZ113" s="84"/>
      <c r="QFA113" s="84"/>
      <c r="QFB113" s="84"/>
      <c r="QFC113" s="84"/>
      <c r="QFD113" s="84"/>
      <c r="QFE113" s="84"/>
      <c r="QFF113" s="84"/>
      <c r="QFG113" s="84"/>
      <c r="QFH113" s="84"/>
      <c r="QFI113" s="84"/>
      <c r="QFJ113" s="84"/>
      <c r="QFK113" s="84"/>
      <c r="QFL113" s="84"/>
      <c r="QFM113" s="84"/>
      <c r="QFN113" s="84"/>
      <c r="QFO113" s="84"/>
      <c r="QFP113" s="84"/>
      <c r="QFQ113" s="84"/>
      <c r="QFR113" s="84"/>
      <c r="QFS113" s="84"/>
      <c r="QFT113" s="84"/>
      <c r="QFU113" s="84"/>
      <c r="QFV113" s="84"/>
      <c r="QFW113" s="84"/>
      <c r="QFX113" s="84"/>
      <c r="QFY113" s="84"/>
      <c r="QFZ113" s="84"/>
      <c r="QGA113" s="84"/>
      <c r="QGB113" s="84"/>
      <c r="QGC113" s="84"/>
      <c r="QGD113" s="84"/>
      <c r="QGE113" s="84"/>
      <c r="QGF113" s="84"/>
      <c r="QGG113" s="84"/>
      <c r="QGH113" s="84"/>
      <c r="QGI113" s="84"/>
      <c r="QGJ113" s="84"/>
      <c r="QGK113" s="84"/>
      <c r="QGL113" s="84"/>
      <c r="QGM113" s="84"/>
      <c r="QGN113" s="84"/>
      <c r="QGO113" s="84"/>
      <c r="QGP113" s="84"/>
      <c r="QGQ113" s="84"/>
      <c r="QGR113" s="84"/>
      <c r="QGS113" s="84"/>
      <c r="QGT113" s="84"/>
      <c r="QGU113" s="84"/>
      <c r="QGV113" s="84"/>
      <c r="QGW113" s="84"/>
      <c r="QGX113" s="84"/>
      <c r="QGY113" s="84"/>
      <c r="QGZ113" s="84"/>
      <c r="QHA113" s="84"/>
      <c r="QHB113" s="84"/>
      <c r="QHC113" s="84"/>
      <c r="QHD113" s="84"/>
      <c r="QHE113" s="84"/>
      <c r="QHF113" s="84"/>
      <c r="QHG113" s="84"/>
      <c r="QHH113" s="84"/>
      <c r="QHI113" s="84"/>
      <c r="QHJ113" s="84"/>
      <c r="QHK113" s="84"/>
      <c r="QHL113" s="84"/>
      <c r="QHM113" s="84"/>
      <c r="QHN113" s="84"/>
      <c r="QHO113" s="84"/>
      <c r="QHP113" s="84"/>
      <c r="QHQ113" s="84"/>
      <c r="QHR113" s="84"/>
      <c r="QHS113" s="84"/>
      <c r="QHZ113" s="84"/>
      <c r="QIA113" s="84"/>
      <c r="QIB113" s="84"/>
      <c r="QIC113" s="84"/>
      <c r="QID113" s="84"/>
      <c r="QIE113" s="84"/>
      <c r="QIF113" s="84"/>
      <c r="QIG113" s="84"/>
      <c r="QIH113" s="84"/>
      <c r="QII113" s="84"/>
      <c r="QIJ113" s="84"/>
      <c r="QIK113" s="84"/>
      <c r="QIL113" s="84"/>
      <c r="QIM113" s="84"/>
      <c r="QIN113" s="84"/>
      <c r="QIO113" s="84"/>
      <c r="QIP113" s="84"/>
      <c r="QIQ113" s="84"/>
      <c r="QIR113" s="84"/>
      <c r="QIS113" s="84"/>
      <c r="QIT113" s="84"/>
      <c r="QIU113" s="84"/>
      <c r="QIV113" s="84"/>
      <c r="QIW113" s="84"/>
      <c r="QIX113" s="84"/>
      <c r="QIY113" s="84"/>
      <c r="QIZ113" s="84"/>
      <c r="QJA113" s="84"/>
      <c r="QJB113" s="84"/>
      <c r="QJC113" s="84"/>
      <c r="QJD113" s="84"/>
      <c r="QJE113" s="84"/>
      <c r="QJF113" s="84"/>
      <c r="QJG113" s="84"/>
      <c r="QJH113" s="84"/>
      <c r="QJI113" s="84"/>
      <c r="QJJ113" s="84"/>
      <c r="QJK113" s="84"/>
      <c r="QJL113" s="84"/>
      <c r="QJM113" s="84"/>
      <c r="QJN113" s="84"/>
      <c r="QJO113" s="84"/>
      <c r="QJP113" s="84"/>
      <c r="QJQ113" s="84"/>
      <c r="QJR113" s="84"/>
      <c r="QJS113" s="84"/>
      <c r="QJT113" s="84"/>
      <c r="QJU113" s="84"/>
      <c r="QJV113" s="84"/>
      <c r="QJW113" s="84"/>
      <c r="QJX113" s="84"/>
      <c r="QJY113" s="84"/>
      <c r="QJZ113" s="84"/>
      <c r="QKA113" s="84"/>
      <c r="QKB113" s="84"/>
      <c r="QKC113" s="84"/>
      <c r="QKD113" s="84"/>
      <c r="QKE113" s="84"/>
      <c r="QKF113" s="84"/>
      <c r="QKG113" s="84"/>
      <c r="QKH113" s="84"/>
      <c r="QKI113" s="84"/>
      <c r="QKJ113" s="84"/>
      <c r="QKK113" s="84"/>
      <c r="QKL113" s="84"/>
      <c r="QKM113" s="84"/>
      <c r="QKN113" s="84"/>
      <c r="QKO113" s="84"/>
      <c r="QKP113" s="84"/>
      <c r="QKQ113" s="84"/>
      <c r="QKR113" s="84"/>
      <c r="QKS113" s="84"/>
      <c r="QKT113" s="84"/>
      <c r="QKU113" s="84"/>
      <c r="QKV113" s="84"/>
      <c r="QKW113" s="84"/>
      <c r="QKX113" s="84"/>
      <c r="QKY113" s="84"/>
      <c r="QKZ113" s="84"/>
      <c r="QLA113" s="84"/>
      <c r="QLB113" s="84"/>
      <c r="QLC113" s="84"/>
      <c r="QLD113" s="84"/>
      <c r="QLE113" s="84"/>
      <c r="QLF113" s="84"/>
      <c r="QLG113" s="84"/>
      <c r="QLH113" s="84"/>
      <c r="QLI113" s="84"/>
      <c r="QLJ113" s="84"/>
      <c r="QLK113" s="84"/>
      <c r="QLL113" s="84"/>
      <c r="QLM113" s="84"/>
      <c r="QLN113" s="84"/>
      <c r="QLO113" s="84"/>
      <c r="QLP113" s="84"/>
      <c r="QLQ113" s="84"/>
      <c r="QLR113" s="84"/>
      <c r="QLS113" s="84"/>
      <c r="QLT113" s="84"/>
      <c r="QLU113" s="84"/>
      <c r="QLV113" s="84"/>
      <c r="QLW113" s="84"/>
      <c r="QLX113" s="84"/>
      <c r="QLY113" s="84"/>
      <c r="QLZ113" s="84"/>
      <c r="QMA113" s="84"/>
      <c r="QMB113" s="84"/>
      <c r="QMC113" s="84"/>
      <c r="QMD113" s="84"/>
      <c r="QME113" s="84"/>
      <c r="QMF113" s="84"/>
      <c r="QMG113" s="84"/>
      <c r="QMH113" s="84"/>
      <c r="QMI113" s="84"/>
      <c r="QMJ113" s="84"/>
      <c r="QMK113" s="84"/>
      <c r="QML113" s="84"/>
      <c r="QMM113" s="84"/>
      <c r="QMN113" s="84"/>
      <c r="QMO113" s="84"/>
      <c r="QMP113" s="84"/>
      <c r="QMQ113" s="84"/>
      <c r="QMR113" s="84"/>
      <c r="QMS113" s="84"/>
      <c r="QMT113" s="84"/>
      <c r="QMU113" s="84"/>
      <c r="QMV113" s="84"/>
      <c r="QMW113" s="84"/>
      <c r="QMX113" s="84"/>
      <c r="QMY113" s="84"/>
      <c r="QMZ113" s="84"/>
      <c r="QNA113" s="84"/>
      <c r="QNB113" s="84"/>
      <c r="QNC113" s="84"/>
      <c r="QND113" s="84"/>
      <c r="QNE113" s="84"/>
      <c r="QNF113" s="84"/>
      <c r="QNG113" s="84"/>
      <c r="QNH113" s="84"/>
      <c r="QNI113" s="84"/>
      <c r="QNJ113" s="84"/>
      <c r="QNK113" s="84"/>
      <c r="QNL113" s="84"/>
      <c r="QNM113" s="84"/>
      <c r="QNN113" s="84"/>
      <c r="QNO113" s="84"/>
      <c r="QNP113" s="84"/>
      <c r="QNQ113" s="84"/>
      <c r="QNR113" s="84"/>
      <c r="QNS113" s="84"/>
      <c r="QNT113" s="84"/>
      <c r="QNU113" s="84"/>
      <c r="QNV113" s="84"/>
      <c r="QNW113" s="84"/>
      <c r="QNX113" s="84"/>
      <c r="QNY113" s="84"/>
      <c r="QNZ113" s="84"/>
      <c r="QOA113" s="84"/>
      <c r="QOB113" s="84"/>
      <c r="QOC113" s="84"/>
      <c r="QOD113" s="84"/>
      <c r="QOE113" s="84"/>
      <c r="QOF113" s="84"/>
      <c r="QOG113" s="84"/>
      <c r="QOH113" s="84"/>
      <c r="QOI113" s="84"/>
      <c r="QOJ113" s="84"/>
      <c r="QOK113" s="84"/>
      <c r="QOL113" s="84"/>
      <c r="QOM113" s="84"/>
      <c r="QON113" s="84"/>
      <c r="QOO113" s="84"/>
      <c r="QOP113" s="84"/>
      <c r="QOQ113" s="84"/>
      <c r="QOR113" s="84"/>
      <c r="QOS113" s="84"/>
      <c r="QOT113" s="84"/>
      <c r="QOU113" s="84"/>
      <c r="QOV113" s="84"/>
      <c r="QOW113" s="84"/>
      <c r="QOX113" s="84"/>
      <c r="QOY113" s="84"/>
      <c r="QOZ113" s="84"/>
      <c r="QPA113" s="84"/>
      <c r="QPB113" s="84"/>
      <c r="QPC113" s="84"/>
      <c r="QPD113" s="84"/>
      <c r="QPE113" s="84"/>
      <c r="QPF113" s="84"/>
      <c r="QPG113" s="84"/>
      <c r="QPH113" s="84"/>
      <c r="QPI113" s="84"/>
      <c r="QPJ113" s="84"/>
      <c r="QPK113" s="84"/>
      <c r="QPL113" s="84"/>
      <c r="QPM113" s="84"/>
      <c r="QPN113" s="84"/>
      <c r="QPO113" s="84"/>
      <c r="QPP113" s="84"/>
      <c r="QPQ113" s="84"/>
      <c r="QPR113" s="84"/>
      <c r="QPS113" s="84"/>
      <c r="QPT113" s="84"/>
      <c r="QPU113" s="84"/>
      <c r="QPV113" s="84"/>
      <c r="QPW113" s="84"/>
      <c r="QPX113" s="84"/>
      <c r="QPY113" s="84"/>
      <c r="QPZ113" s="84"/>
      <c r="QQA113" s="84"/>
      <c r="QQB113" s="84"/>
      <c r="QQC113" s="84"/>
      <c r="QQD113" s="84"/>
      <c r="QQE113" s="84"/>
      <c r="QQF113" s="84"/>
      <c r="QQG113" s="84"/>
      <c r="QQH113" s="84"/>
      <c r="QQI113" s="84"/>
      <c r="QQJ113" s="84"/>
      <c r="QQK113" s="84"/>
      <c r="QQL113" s="84"/>
      <c r="QQM113" s="84"/>
      <c r="QQN113" s="84"/>
      <c r="QQO113" s="84"/>
      <c r="QQP113" s="84"/>
      <c r="QQQ113" s="84"/>
      <c r="QQR113" s="84"/>
      <c r="QQS113" s="84"/>
      <c r="QQT113" s="84"/>
      <c r="QQU113" s="84"/>
      <c r="QQV113" s="84"/>
      <c r="QQW113" s="84"/>
      <c r="QQX113" s="84"/>
      <c r="QQY113" s="84"/>
      <c r="QQZ113" s="84"/>
      <c r="QRA113" s="84"/>
      <c r="QRB113" s="84"/>
      <c r="QRC113" s="84"/>
      <c r="QRD113" s="84"/>
      <c r="QRE113" s="84"/>
      <c r="QRF113" s="84"/>
      <c r="QRG113" s="84"/>
      <c r="QRH113" s="84"/>
      <c r="QRI113" s="84"/>
      <c r="QRJ113" s="84"/>
      <c r="QRK113" s="84"/>
      <c r="QRL113" s="84"/>
      <c r="QRM113" s="84"/>
      <c r="QRN113" s="84"/>
      <c r="QRO113" s="84"/>
      <c r="QRV113" s="84"/>
      <c r="QRW113" s="84"/>
      <c r="QRX113" s="84"/>
      <c r="QRY113" s="84"/>
      <c r="QRZ113" s="84"/>
      <c r="QSA113" s="84"/>
      <c r="QSB113" s="84"/>
      <c r="QSC113" s="84"/>
      <c r="QSD113" s="84"/>
      <c r="QSE113" s="84"/>
      <c r="QSF113" s="84"/>
      <c r="QSG113" s="84"/>
      <c r="QSH113" s="84"/>
      <c r="QSI113" s="84"/>
      <c r="QSJ113" s="84"/>
      <c r="QSK113" s="84"/>
      <c r="QSL113" s="84"/>
      <c r="QSM113" s="84"/>
      <c r="QSN113" s="84"/>
      <c r="QSO113" s="84"/>
      <c r="QSP113" s="84"/>
      <c r="QSQ113" s="84"/>
      <c r="QSR113" s="84"/>
      <c r="QSS113" s="84"/>
      <c r="QST113" s="84"/>
      <c r="QSU113" s="84"/>
      <c r="QSV113" s="84"/>
      <c r="QSW113" s="84"/>
      <c r="QSX113" s="84"/>
      <c r="QSY113" s="84"/>
      <c r="QSZ113" s="84"/>
      <c r="QTA113" s="84"/>
      <c r="QTB113" s="84"/>
      <c r="QTC113" s="84"/>
      <c r="QTD113" s="84"/>
      <c r="QTE113" s="84"/>
      <c r="QTF113" s="84"/>
      <c r="QTG113" s="84"/>
      <c r="QTH113" s="84"/>
      <c r="QTI113" s="84"/>
      <c r="QTJ113" s="84"/>
      <c r="QTK113" s="84"/>
      <c r="QTL113" s="84"/>
      <c r="QTM113" s="84"/>
      <c r="QTN113" s="84"/>
      <c r="QTO113" s="84"/>
      <c r="QTP113" s="84"/>
      <c r="QTQ113" s="84"/>
      <c r="QTR113" s="84"/>
      <c r="QTS113" s="84"/>
      <c r="QTT113" s="84"/>
      <c r="QTU113" s="84"/>
      <c r="QTV113" s="84"/>
      <c r="QTW113" s="84"/>
      <c r="QTX113" s="84"/>
      <c r="QTY113" s="84"/>
      <c r="QTZ113" s="84"/>
      <c r="QUA113" s="84"/>
      <c r="QUB113" s="84"/>
      <c r="QUC113" s="84"/>
      <c r="QUD113" s="84"/>
      <c r="QUE113" s="84"/>
      <c r="QUF113" s="84"/>
      <c r="QUG113" s="84"/>
      <c r="QUH113" s="84"/>
      <c r="QUI113" s="84"/>
      <c r="QUJ113" s="84"/>
      <c r="QUK113" s="84"/>
      <c r="QUL113" s="84"/>
      <c r="QUM113" s="84"/>
      <c r="QUN113" s="84"/>
      <c r="QUO113" s="84"/>
      <c r="QUP113" s="84"/>
      <c r="QUQ113" s="84"/>
      <c r="QUR113" s="84"/>
      <c r="QUS113" s="84"/>
      <c r="QUT113" s="84"/>
      <c r="QUU113" s="84"/>
      <c r="QUV113" s="84"/>
      <c r="QUW113" s="84"/>
      <c r="QUX113" s="84"/>
      <c r="QUY113" s="84"/>
      <c r="QUZ113" s="84"/>
      <c r="QVA113" s="84"/>
      <c r="QVB113" s="84"/>
      <c r="QVC113" s="84"/>
      <c r="QVD113" s="84"/>
      <c r="QVE113" s="84"/>
      <c r="QVF113" s="84"/>
      <c r="QVG113" s="84"/>
      <c r="QVH113" s="84"/>
      <c r="QVI113" s="84"/>
      <c r="QVJ113" s="84"/>
      <c r="QVK113" s="84"/>
      <c r="QVL113" s="84"/>
      <c r="QVM113" s="84"/>
      <c r="QVN113" s="84"/>
      <c r="QVO113" s="84"/>
      <c r="QVP113" s="84"/>
      <c r="QVQ113" s="84"/>
      <c r="QVR113" s="84"/>
      <c r="QVS113" s="84"/>
      <c r="QVT113" s="84"/>
      <c r="QVU113" s="84"/>
      <c r="QVV113" s="84"/>
      <c r="QVW113" s="84"/>
      <c r="QVX113" s="84"/>
      <c r="QVY113" s="84"/>
      <c r="QVZ113" s="84"/>
      <c r="QWA113" s="84"/>
      <c r="QWB113" s="84"/>
      <c r="QWC113" s="84"/>
      <c r="QWD113" s="84"/>
      <c r="QWE113" s="84"/>
      <c r="QWF113" s="84"/>
      <c r="QWG113" s="84"/>
      <c r="QWH113" s="84"/>
      <c r="QWI113" s="84"/>
      <c r="QWJ113" s="84"/>
      <c r="QWK113" s="84"/>
      <c r="QWL113" s="84"/>
      <c r="QWM113" s="84"/>
      <c r="QWN113" s="84"/>
      <c r="QWO113" s="84"/>
      <c r="QWP113" s="84"/>
      <c r="QWQ113" s="84"/>
      <c r="QWR113" s="84"/>
      <c r="QWS113" s="84"/>
      <c r="QWT113" s="84"/>
      <c r="QWU113" s="84"/>
      <c r="QWV113" s="84"/>
      <c r="QWW113" s="84"/>
      <c r="QWX113" s="84"/>
      <c r="QWY113" s="84"/>
      <c r="QWZ113" s="84"/>
      <c r="QXA113" s="84"/>
      <c r="QXB113" s="84"/>
      <c r="QXC113" s="84"/>
      <c r="QXD113" s="84"/>
      <c r="QXE113" s="84"/>
      <c r="QXF113" s="84"/>
      <c r="QXG113" s="84"/>
      <c r="QXH113" s="84"/>
      <c r="QXI113" s="84"/>
      <c r="QXJ113" s="84"/>
      <c r="QXK113" s="84"/>
      <c r="QXL113" s="84"/>
      <c r="QXM113" s="84"/>
      <c r="QXN113" s="84"/>
      <c r="QXO113" s="84"/>
      <c r="QXP113" s="84"/>
      <c r="QXQ113" s="84"/>
      <c r="QXR113" s="84"/>
      <c r="QXS113" s="84"/>
      <c r="QXT113" s="84"/>
      <c r="QXU113" s="84"/>
      <c r="QXV113" s="84"/>
      <c r="QXW113" s="84"/>
      <c r="QXX113" s="84"/>
      <c r="QXY113" s="84"/>
      <c r="QXZ113" s="84"/>
      <c r="QYA113" s="84"/>
      <c r="QYB113" s="84"/>
      <c r="QYC113" s="84"/>
      <c r="QYD113" s="84"/>
      <c r="QYE113" s="84"/>
      <c r="QYF113" s="84"/>
      <c r="QYG113" s="84"/>
      <c r="QYH113" s="84"/>
      <c r="QYI113" s="84"/>
      <c r="QYJ113" s="84"/>
      <c r="QYK113" s="84"/>
      <c r="QYL113" s="84"/>
      <c r="QYM113" s="84"/>
      <c r="QYN113" s="84"/>
      <c r="QYO113" s="84"/>
      <c r="QYP113" s="84"/>
      <c r="QYQ113" s="84"/>
      <c r="QYR113" s="84"/>
      <c r="QYS113" s="84"/>
      <c r="QYT113" s="84"/>
      <c r="QYU113" s="84"/>
      <c r="QYV113" s="84"/>
      <c r="QYW113" s="84"/>
      <c r="QYX113" s="84"/>
      <c r="QYY113" s="84"/>
      <c r="QYZ113" s="84"/>
      <c r="QZA113" s="84"/>
      <c r="QZB113" s="84"/>
      <c r="QZC113" s="84"/>
      <c r="QZD113" s="84"/>
      <c r="QZE113" s="84"/>
      <c r="QZF113" s="84"/>
      <c r="QZG113" s="84"/>
      <c r="QZH113" s="84"/>
      <c r="QZI113" s="84"/>
      <c r="QZJ113" s="84"/>
      <c r="QZK113" s="84"/>
      <c r="QZL113" s="84"/>
      <c r="QZM113" s="84"/>
      <c r="QZN113" s="84"/>
      <c r="QZO113" s="84"/>
      <c r="QZP113" s="84"/>
      <c r="QZQ113" s="84"/>
      <c r="QZR113" s="84"/>
      <c r="QZS113" s="84"/>
      <c r="QZT113" s="84"/>
      <c r="QZU113" s="84"/>
      <c r="QZV113" s="84"/>
      <c r="QZW113" s="84"/>
      <c r="QZX113" s="84"/>
      <c r="QZY113" s="84"/>
      <c r="QZZ113" s="84"/>
      <c r="RAA113" s="84"/>
      <c r="RAB113" s="84"/>
      <c r="RAC113" s="84"/>
      <c r="RAD113" s="84"/>
      <c r="RAE113" s="84"/>
      <c r="RAF113" s="84"/>
      <c r="RAG113" s="84"/>
      <c r="RAH113" s="84"/>
      <c r="RAI113" s="84"/>
      <c r="RAJ113" s="84"/>
      <c r="RAK113" s="84"/>
      <c r="RAL113" s="84"/>
      <c r="RAM113" s="84"/>
      <c r="RAN113" s="84"/>
      <c r="RAO113" s="84"/>
      <c r="RAP113" s="84"/>
      <c r="RAQ113" s="84"/>
      <c r="RAR113" s="84"/>
      <c r="RAS113" s="84"/>
      <c r="RAT113" s="84"/>
      <c r="RAU113" s="84"/>
      <c r="RAV113" s="84"/>
      <c r="RAW113" s="84"/>
      <c r="RAX113" s="84"/>
      <c r="RAY113" s="84"/>
      <c r="RAZ113" s="84"/>
      <c r="RBA113" s="84"/>
      <c r="RBB113" s="84"/>
      <c r="RBC113" s="84"/>
      <c r="RBD113" s="84"/>
      <c r="RBE113" s="84"/>
      <c r="RBF113" s="84"/>
      <c r="RBG113" s="84"/>
      <c r="RBH113" s="84"/>
      <c r="RBI113" s="84"/>
      <c r="RBJ113" s="84"/>
      <c r="RBK113" s="84"/>
      <c r="RBR113" s="84"/>
      <c r="RBS113" s="84"/>
      <c r="RBT113" s="84"/>
      <c r="RBU113" s="84"/>
      <c r="RBV113" s="84"/>
      <c r="RBW113" s="84"/>
      <c r="RBX113" s="84"/>
      <c r="RBY113" s="84"/>
      <c r="RBZ113" s="84"/>
      <c r="RCA113" s="84"/>
      <c r="RCB113" s="84"/>
      <c r="RCC113" s="84"/>
      <c r="RCD113" s="84"/>
      <c r="RCE113" s="84"/>
      <c r="RCF113" s="84"/>
      <c r="RCG113" s="84"/>
      <c r="RCH113" s="84"/>
      <c r="RCI113" s="84"/>
      <c r="RCJ113" s="84"/>
      <c r="RCK113" s="84"/>
      <c r="RCL113" s="84"/>
      <c r="RCM113" s="84"/>
      <c r="RCN113" s="84"/>
      <c r="RCO113" s="84"/>
      <c r="RCP113" s="84"/>
      <c r="RCQ113" s="84"/>
      <c r="RCR113" s="84"/>
      <c r="RCS113" s="84"/>
      <c r="RCT113" s="84"/>
      <c r="RCU113" s="84"/>
      <c r="RCV113" s="84"/>
      <c r="RCW113" s="84"/>
      <c r="RCX113" s="84"/>
      <c r="RCY113" s="84"/>
      <c r="RCZ113" s="84"/>
      <c r="RDA113" s="84"/>
      <c r="RDB113" s="84"/>
      <c r="RDC113" s="84"/>
      <c r="RDD113" s="84"/>
      <c r="RDE113" s="84"/>
      <c r="RDF113" s="84"/>
      <c r="RDG113" s="84"/>
      <c r="RDH113" s="84"/>
      <c r="RDI113" s="84"/>
      <c r="RDJ113" s="84"/>
      <c r="RDK113" s="84"/>
      <c r="RDL113" s="84"/>
      <c r="RDM113" s="84"/>
      <c r="RDN113" s="84"/>
      <c r="RDO113" s="84"/>
      <c r="RDP113" s="84"/>
      <c r="RDQ113" s="84"/>
      <c r="RDR113" s="84"/>
      <c r="RDS113" s="84"/>
      <c r="RDT113" s="84"/>
      <c r="RDU113" s="84"/>
      <c r="RDV113" s="84"/>
      <c r="RDW113" s="84"/>
      <c r="RDX113" s="84"/>
      <c r="RDY113" s="84"/>
      <c r="RDZ113" s="84"/>
      <c r="REA113" s="84"/>
      <c r="REB113" s="84"/>
      <c r="REC113" s="84"/>
      <c r="RED113" s="84"/>
      <c r="REE113" s="84"/>
      <c r="REF113" s="84"/>
      <c r="REG113" s="84"/>
      <c r="REH113" s="84"/>
      <c r="REI113" s="84"/>
      <c r="REJ113" s="84"/>
      <c r="REK113" s="84"/>
      <c r="REL113" s="84"/>
      <c r="REM113" s="84"/>
      <c r="REN113" s="84"/>
      <c r="REO113" s="84"/>
      <c r="REP113" s="84"/>
      <c r="REQ113" s="84"/>
      <c r="RER113" s="84"/>
      <c r="RES113" s="84"/>
      <c r="RET113" s="84"/>
      <c r="REU113" s="84"/>
      <c r="REV113" s="84"/>
      <c r="REW113" s="84"/>
      <c r="REX113" s="84"/>
      <c r="REY113" s="84"/>
      <c r="REZ113" s="84"/>
      <c r="RFA113" s="84"/>
      <c r="RFB113" s="84"/>
      <c r="RFC113" s="84"/>
      <c r="RFD113" s="84"/>
      <c r="RFE113" s="84"/>
      <c r="RFF113" s="84"/>
      <c r="RFG113" s="84"/>
      <c r="RFH113" s="84"/>
      <c r="RFI113" s="84"/>
      <c r="RFJ113" s="84"/>
      <c r="RFK113" s="84"/>
      <c r="RFL113" s="84"/>
      <c r="RFM113" s="84"/>
      <c r="RFN113" s="84"/>
      <c r="RFO113" s="84"/>
      <c r="RFP113" s="84"/>
      <c r="RFQ113" s="84"/>
      <c r="RFR113" s="84"/>
      <c r="RFS113" s="84"/>
      <c r="RFT113" s="84"/>
      <c r="RFU113" s="84"/>
      <c r="RFV113" s="84"/>
      <c r="RFW113" s="84"/>
      <c r="RFX113" s="84"/>
      <c r="RFY113" s="84"/>
      <c r="RFZ113" s="84"/>
      <c r="RGA113" s="84"/>
      <c r="RGB113" s="84"/>
      <c r="RGC113" s="84"/>
      <c r="RGD113" s="84"/>
      <c r="RGE113" s="84"/>
      <c r="RGF113" s="84"/>
      <c r="RGG113" s="84"/>
      <c r="RGH113" s="84"/>
      <c r="RGI113" s="84"/>
      <c r="RGJ113" s="84"/>
      <c r="RGK113" s="84"/>
      <c r="RGL113" s="84"/>
      <c r="RGM113" s="84"/>
      <c r="RGN113" s="84"/>
      <c r="RGO113" s="84"/>
      <c r="RGP113" s="84"/>
      <c r="RGQ113" s="84"/>
      <c r="RGR113" s="84"/>
      <c r="RGS113" s="84"/>
      <c r="RGT113" s="84"/>
      <c r="RGU113" s="84"/>
      <c r="RGV113" s="84"/>
      <c r="RGW113" s="84"/>
      <c r="RGX113" s="84"/>
      <c r="RGY113" s="84"/>
      <c r="RGZ113" s="84"/>
      <c r="RHA113" s="84"/>
      <c r="RHB113" s="84"/>
      <c r="RHC113" s="84"/>
      <c r="RHD113" s="84"/>
      <c r="RHE113" s="84"/>
      <c r="RHF113" s="84"/>
      <c r="RHG113" s="84"/>
      <c r="RHH113" s="84"/>
      <c r="RHI113" s="84"/>
      <c r="RHJ113" s="84"/>
      <c r="RHK113" s="84"/>
      <c r="RHL113" s="84"/>
      <c r="RHM113" s="84"/>
      <c r="RHN113" s="84"/>
      <c r="RHO113" s="84"/>
      <c r="RHP113" s="84"/>
      <c r="RHQ113" s="84"/>
      <c r="RHR113" s="84"/>
      <c r="RHS113" s="84"/>
      <c r="RHT113" s="84"/>
      <c r="RHU113" s="84"/>
      <c r="RHV113" s="84"/>
      <c r="RHW113" s="84"/>
      <c r="RHX113" s="84"/>
      <c r="RHY113" s="84"/>
      <c r="RHZ113" s="84"/>
      <c r="RIA113" s="84"/>
      <c r="RIB113" s="84"/>
      <c r="RIC113" s="84"/>
      <c r="RID113" s="84"/>
      <c r="RIE113" s="84"/>
      <c r="RIF113" s="84"/>
      <c r="RIG113" s="84"/>
      <c r="RIH113" s="84"/>
      <c r="RII113" s="84"/>
      <c r="RIJ113" s="84"/>
      <c r="RIK113" s="84"/>
      <c r="RIL113" s="84"/>
      <c r="RIM113" s="84"/>
      <c r="RIN113" s="84"/>
      <c r="RIO113" s="84"/>
      <c r="RIP113" s="84"/>
      <c r="RIQ113" s="84"/>
      <c r="RIR113" s="84"/>
      <c r="RIS113" s="84"/>
      <c r="RIT113" s="84"/>
      <c r="RIU113" s="84"/>
      <c r="RIV113" s="84"/>
      <c r="RIW113" s="84"/>
      <c r="RIX113" s="84"/>
      <c r="RIY113" s="84"/>
      <c r="RIZ113" s="84"/>
      <c r="RJA113" s="84"/>
      <c r="RJB113" s="84"/>
      <c r="RJC113" s="84"/>
      <c r="RJD113" s="84"/>
      <c r="RJE113" s="84"/>
      <c r="RJF113" s="84"/>
      <c r="RJG113" s="84"/>
      <c r="RJH113" s="84"/>
      <c r="RJI113" s="84"/>
      <c r="RJJ113" s="84"/>
      <c r="RJK113" s="84"/>
      <c r="RJL113" s="84"/>
      <c r="RJM113" s="84"/>
      <c r="RJN113" s="84"/>
      <c r="RJO113" s="84"/>
      <c r="RJP113" s="84"/>
      <c r="RJQ113" s="84"/>
      <c r="RJR113" s="84"/>
      <c r="RJS113" s="84"/>
      <c r="RJT113" s="84"/>
      <c r="RJU113" s="84"/>
      <c r="RJV113" s="84"/>
      <c r="RJW113" s="84"/>
      <c r="RJX113" s="84"/>
      <c r="RJY113" s="84"/>
      <c r="RJZ113" s="84"/>
      <c r="RKA113" s="84"/>
      <c r="RKB113" s="84"/>
      <c r="RKC113" s="84"/>
      <c r="RKD113" s="84"/>
      <c r="RKE113" s="84"/>
      <c r="RKF113" s="84"/>
      <c r="RKG113" s="84"/>
      <c r="RKH113" s="84"/>
      <c r="RKI113" s="84"/>
      <c r="RKJ113" s="84"/>
      <c r="RKK113" s="84"/>
      <c r="RKL113" s="84"/>
      <c r="RKM113" s="84"/>
      <c r="RKN113" s="84"/>
      <c r="RKO113" s="84"/>
      <c r="RKP113" s="84"/>
      <c r="RKQ113" s="84"/>
      <c r="RKR113" s="84"/>
      <c r="RKS113" s="84"/>
      <c r="RKT113" s="84"/>
      <c r="RKU113" s="84"/>
      <c r="RKV113" s="84"/>
      <c r="RKW113" s="84"/>
      <c r="RKX113" s="84"/>
      <c r="RKY113" s="84"/>
      <c r="RKZ113" s="84"/>
      <c r="RLA113" s="84"/>
      <c r="RLB113" s="84"/>
      <c r="RLC113" s="84"/>
      <c r="RLD113" s="84"/>
      <c r="RLE113" s="84"/>
      <c r="RLF113" s="84"/>
      <c r="RLG113" s="84"/>
      <c r="RLN113" s="84"/>
      <c r="RLO113" s="84"/>
      <c r="RLP113" s="84"/>
      <c r="RLQ113" s="84"/>
      <c r="RLR113" s="84"/>
      <c r="RLS113" s="84"/>
      <c r="RLT113" s="84"/>
      <c r="RLU113" s="84"/>
      <c r="RLV113" s="84"/>
      <c r="RLW113" s="84"/>
      <c r="RLX113" s="84"/>
      <c r="RLY113" s="84"/>
      <c r="RLZ113" s="84"/>
      <c r="RMA113" s="84"/>
      <c r="RMB113" s="84"/>
      <c r="RMC113" s="84"/>
      <c r="RMD113" s="84"/>
      <c r="RME113" s="84"/>
      <c r="RMF113" s="84"/>
      <c r="RMG113" s="84"/>
      <c r="RMH113" s="84"/>
      <c r="RMI113" s="84"/>
      <c r="RMJ113" s="84"/>
      <c r="RMK113" s="84"/>
      <c r="RML113" s="84"/>
      <c r="RMM113" s="84"/>
      <c r="RMN113" s="84"/>
      <c r="RMO113" s="84"/>
      <c r="RMP113" s="84"/>
      <c r="RMQ113" s="84"/>
      <c r="RMR113" s="84"/>
      <c r="RMS113" s="84"/>
      <c r="RMT113" s="84"/>
      <c r="RMU113" s="84"/>
      <c r="RMV113" s="84"/>
      <c r="RMW113" s="84"/>
      <c r="RMX113" s="84"/>
      <c r="RMY113" s="84"/>
      <c r="RMZ113" s="84"/>
      <c r="RNA113" s="84"/>
      <c r="RNB113" s="84"/>
      <c r="RNC113" s="84"/>
      <c r="RND113" s="84"/>
      <c r="RNE113" s="84"/>
      <c r="RNF113" s="84"/>
      <c r="RNG113" s="84"/>
      <c r="RNH113" s="84"/>
      <c r="RNI113" s="84"/>
      <c r="RNJ113" s="84"/>
      <c r="RNK113" s="84"/>
      <c r="RNL113" s="84"/>
      <c r="RNM113" s="84"/>
      <c r="RNN113" s="84"/>
      <c r="RNO113" s="84"/>
      <c r="RNP113" s="84"/>
      <c r="RNQ113" s="84"/>
      <c r="RNR113" s="84"/>
      <c r="RNS113" s="84"/>
      <c r="RNT113" s="84"/>
      <c r="RNU113" s="84"/>
      <c r="RNV113" s="84"/>
      <c r="RNW113" s="84"/>
      <c r="RNX113" s="84"/>
      <c r="RNY113" s="84"/>
      <c r="RNZ113" s="84"/>
      <c r="ROA113" s="84"/>
      <c r="ROB113" s="84"/>
      <c r="ROC113" s="84"/>
      <c r="ROD113" s="84"/>
      <c r="ROE113" s="84"/>
      <c r="ROF113" s="84"/>
      <c r="ROG113" s="84"/>
      <c r="ROH113" s="84"/>
      <c r="ROI113" s="84"/>
      <c r="ROJ113" s="84"/>
      <c r="ROK113" s="84"/>
      <c r="ROL113" s="84"/>
      <c r="ROM113" s="84"/>
      <c r="RON113" s="84"/>
      <c r="ROO113" s="84"/>
      <c r="ROP113" s="84"/>
      <c r="ROQ113" s="84"/>
      <c r="ROR113" s="84"/>
      <c r="ROS113" s="84"/>
      <c r="ROT113" s="84"/>
      <c r="ROU113" s="84"/>
      <c r="ROV113" s="84"/>
      <c r="ROW113" s="84"/>
      <c r="ROX113" s="84"/>
      <c r="ROY113" s="84"/>
      <c r="ROZ113" s="84"/>
      <c r="RPA113" s="84"/>
      <c r="RPB113" s="84"/>
      <c r="RPC113" s="84"/>
      <c r="RPD113" s="84"/>
      <c r="RPE113" s="84"/>
      <c r="RPF113" s="84"/>
      <c r="RPG113" s="84"/>
      <c r="RPH113" s="84"/>
      <c r="RPI113" s="84"/>
      <c r="RPJ113" s="84"/>
      <c r="RPK113" s="84"/>
      <c r="RPL113" s="84"/>
      <c r="RPM113" s="84"/>
      <c r="RPN113" s="84"/>
      <c r="RPO113" s="84"/>
      <c r="RPP113" s="84"/>
      <c r="RPQ113" s="84"/>
      <c r="RPR113" s="84"/>
      <c r="RPS113" s="84"/>
      <c r="RPT113" s="84"/>
      <c r="RPU113" s="84"/>
      <c r="RPV113" s="84"/>
      <c r="RPW113" s="84"/>
      <c r="RPX113" s="84"/>
      <c r="RPY113" s="84"/>
      <c r="RPZ113" s="84"/>
      <c r="RQA113" s="84"/>
      <c r="RQB113" s="84"/>
      <c r="RQC113" s="84"/>
      <c r="RQD113" s="84"/>
      <c r="RQE113" s="84"/>
      <c r="RQF113" s="84"/>
      <c r="RQG113" s="84"/>
      <c r="RQH113" s="84"/>
      <c r="RQI113" s="84"/>
      <c r="RQJ113" s="84"/>
      <c r="RQK113" s="84"/>
      <c r="RQL113" s="84"/>
      <c r="RQM113" s="84"/>
      <c r="RQN113" s="84"/>
      <c r="RQO113" s="84"/>
      <c r="RQP113" s="84"/>
      <c r="RQQ113" s="84"/>
      <c r="RQR113" s="84"/>
      <c r="RQS113" s="84"/>
      <c r="RQT113" s="84"/>
      <c r="RQU113" s="84"/>
      <c r="RQV113" s="84"/>
      <c r="RQW113" s="84"/>
      <c r="RQX113" s="84"/>
      <c r="RQY113" s="84"/>
      <c r="RQZ113" s="84"/>
      <c r="RRA113" s="84"/>
      <c r="RRB113" s="84"/>
      <c r="RRC113" s="84"/>
      <c r="RRD113" s="84"/>
      <c r="RRE113" s="84"/>
      <c r="RRF113" s="84"/>
      <c r="RRG113" s="84"/>
      <c r="RRH113" s="84"/>
      <c r="RRI113" s="84"/>
      <c r="RRJ113" s="84"/>
      <c r="RRK113" s="84"/>
      <c r="RRL113" s="84"/>
      <c r="RRM113" s="84"/>
      <c r="RRN113" s="84"/>
      <c r="RRO113" s="84"/>
      <c r="RRP113" s="84"/>
      <c r="RRQ113" s="84"/>
      <c r="RRR113" s="84"/>
      <c r="RRS113" s="84"/>
      <c r="RRT113" s="84"/>
      <c r="RRU113" s="84"/>
      <c r="RRV113" s="84"/>
      <c r="RRW113" s="84"/>
      <c r="RRX113" s="84"/>
      <c r="RRY113" s="84"/>
      <c r="RRZ113" s="84"/>
      <c r="RSA113" s="84"/>
      <c r="RSB113" s="84"/>
      <c r="RSC113" s="84"/>
      <c r="RSD113" s="84"/>
      <c r="RSE113" s="84"/>
      <c r="RSF113" s="84"/>
      <c r="RSG113" s="84"/>
      <c r="RSH113" s="84"/>
      <c r="RSI113" s="84"/>
      <c r="RSJ113" s="84"/>
      <c r="RSK113" s="84"/>
      <c r="RSL113" s="84"/>
      <c r="RSM113" s="84"/>
      <c r="RSN113" s="84"/>
      <c r="RSO113" s="84"/>
      <c r="RSP113" s="84"/>
      <c r="RSQ113" s="84"/>
      <c r="RSR113" s="84"/>
      <c r="RSS113" s="84"/>
      <c r="RST113" s="84"/>
      <c r="RSU113" s="84"/>
      <c r="RSV113" s="84"/>
      <c r="RSW113" s="84"/>
      <c r="RSX113" s="84"/>
      <c r="RSY113" s="84"/>
      <c r="RSZ113" s="84"/>
      <c r="RTA113" s="84"/>
      <c r="RTB113" s="84"/>
      <c r="RTC113" s="84"/>
      <c r="RTD113" s="84"/>
      <c r="RTE113" s="84"/>
      <c r="RTF113" s="84"/>
      <c r="RTG113" s="84"/>
      <c r="RTH113" s="84"/>
      <c r="RTI113" s="84"/>
      <c r="RTJ113" s="84"/>
      <c r="RTK113" s="84"/>
      <c r="RTL113" s="84"/>
      <c r="RTM113" s="84"/>
      <c r="RTN113" s="84"/>
      <c r="RTO113" s="84"/>
      <c r="RTP113" s="84"/>
      <c r="RTQ113" s="84"/>
      <c r="RTR113" s="84"/>
      <c r="RTS113" s="84"/>
      <c r="RTT113" s="84"/>
      <c r="RTU113" s="84"/>
      <c r="RTV113" s="84"/>
      <c r="RTW113" s="84"/>
      <c r="RTX113" s="84"/>
      <c r="RTY113" s="84"/>
      <c r="RTZ113" s="84"/>
      <c r="RUA113" s="84"/>
      <c r="RUB113" s="84"/>
      <c r="RUC113" s="84"/>
      <c r="RUD113" s="84"/>
      <c r="RUE113" s="84"/>
      <c r="RUF113" s="84"/>
      <c r="RUG113" s="84"/>
      <c r="RUH113" s="84"/>
      <c r="RUI113" s="84"/>
      <c r="RUJ113" s="84"/>
      <c r="RUK113" s="84"/>
      <c r="RUL113" s="84"/>
      <c r="RUM113" s="84"/>
      <c r="RUN113" s="84"/>
      <c r="RUO113" s="84"/>
      <c r="RUP113" s="84"/>
      <c r="RUQ113" s="84"/>
      <c r="RUR113" s="84"/>
      <c r="RUS113" s="84"/>
      <c r="RUT113" s="84"/>
      <c r="RUU113" s="84"/>
      <c r="RUV113" s="84"/>
      <c r="RUW113" s="84"/>
      <c r="RUX113" s="84"/>
      <c r="RUY113" s="84"/>
      <c r="RUZ113" s="84"/>
      <c r="RVA113" s="84"/>
      <c r="RVB113" s="84"/>
      <c r="RVC113" s="84"/>
      <c r="RVJ113" s="84"/>
      <c r="RVK113" s="84"/>
      <c r="RVL113" s="84"/>
      <c r="RVM113" s="84"/>
      <c r="RVN113" s="84"/>
      <c r="RVO113" s="84"/>
      <c r="RVP113" s="84"/>
      <c r="RVQ113" s="84"/>
      <c r="RVR113" s="84"/>
      <c r="RVS113" s="84"/>
      <c r="RVT113" s="84"/>
      <c r="RVU113" s="84"/>
      <c r="RVV113" s="84"/>
      <c r="RVW113" s="84"/>
      <c r="RVX113" s="84"/>
      <c r="RVY113" s="84"/>
      <c r="RVZ113" s="84"/>
      <c r="RWA113" s="84"/>
      <c r="RWB113" s="84"/>
      <c r="RWC113" s="84"/>
      <c r="RWD113" s="84"/>
      <c r="RWE113" s="84"/>
      <c r="RWF113" s="84"/>
      <c r="RWG113" s="84"/>
      <c r="RWH113" s="84"/>
      <c r="RWI113" s="84"/>
      <c r="RWJ113" s="84"/>
      <c r="RWK113" s="84"/>
      <c r="RWL113" s="84"/>
      <c r="RWM113" s="84"/>
      <c r="RWN113" s="84"/>
      <c r="RWO113" s="84"/>
      <c r="RWP113" s="84"/>
      <c r="RWQ113" s="84"/>
      <c r="RWR113" s="84"/>
      <c r="RWS113" s="84"/>
      <c r="RWT113" s="84"/>
      <c r="RWU113" s="84"/>
      <c r="RWV113" s="84"/>
      <c r="RWW113" s="84"/>
      <c r="RWX113" s="84"/>
      <c r="RWY113" s="84"/>
      <c r="RWZ113" s="84"/>
      <c r="RXA113" s="84"/>
      <c r="RXB113" s="84"/>
      <c r="RXC113" s="84"/>
      <c r="RXD113" s="84"/>
      <c r="RXE113" s="84"/>
      <c r="RXF113" s="84"/>
      <c r="RXG113" s="84"/>
      <c r="RXH113" s="84"/>
      <c r="RXI113" s="84"/>
      <c r="RXJ113" s="84"/>
      <c r="RXK113" s="84"/>
      <c r="RXL113" s="84"/>
      <c r="RXM113" s="84"/>
      <c r="RXN113" s="84"/>
      <c r="RXO113" s="84"/>
      <c r="RXP113" s="84"/>
      <c r="RXQ113" s="84"/>
      <c r="RXR113" s="84"/>
      <c r="RXS113" s="84"/>
      <c r="RXT113" s="84"/>
      <c r="RXU113" s="84"/>
      <c r="RXV113" s="84"/>
      <c r="RXW113" s="84"/>
      <c r="RXX113" s="84"/>
      <c r="RXY113" s="84"/>
      <c r="RXZ113" s="84"/>
      <c r="RYA113" s="84"/>
      <c r="RYB113" s="84"/>
      <c r="RYC113" s="84"/>
      <c r="RYD113" s="84"/>
      <c r="RYE113" s="84"/>
      <c r="RYF113" s="84"/>
      <c r="RYG113" s="84"/>
      <c r="RYH113" s="84"/>
      <c r="RYI113" s="84"/>
      <c r="RYJ113" s="84"/>
      <c r="RYK113" s="84"/>
      <c r="RYL113" s="84"/>
      <c r="RYM113" s="84"/>
      <c r="RYN113" s="84"/>
      <c r="RYO113" s="84"/>
      <c r="RYP113" s="84"/>
      <c r="RYQ113" s="84"/>
      <c r="RYR113" s="84"/>
      <c r="RYS113" s="84"/>
      <c r="RYT113" s="84"/>
      <c r="RYU113" s="84"/>
      <c r="RYV113" s="84"/>
      <c r="RYW113" s="84"/>
      <c r="RYX113" s="84"/>
      <c r="RYY113" s="84"/>
      <c r="RYZ113" s="84"/>
      <c r="RZA113" s="84"/>
      <c r="RZB113" s="84"/>
      <c r="RZC113" s="84"/>
      <c r="RZD113" s="84"/>
      <c r="RZE113" s="84"/>
      <c r="RZF113" s="84"/>
      <c r="RZG113" s="84"/>
      <c r="RZH113" s="84"/>
      <c r="RZI113" s="84"/>
      <c r="RZJ113" s="84"/>
      <c r="RZK113" s="84"/>
      <c r="RZL113" s="84"/>
      <c r="RZM113" s="84"/>
      <c r="RZN113" s="84"/>
      <c r="RZO113" s="84"/>
      <c r="RZP113" s="84"/>
      <c r="RZQ113" s="84"/>
      <c r="RZR113" s="84"/>
      <c r="RZS113" s="84"/>
      <c r="RZT113" s="84"/>
      <c r="RZU113" s="84"/>
      <c r="RZV113" s="84"/>
      <c r="RZW113" s="84"/>
      <c r="RZX113" s="84"/>
      <c r="RZY113" s="84"/>
      <c r="RZZ113" s="84"/>
      <c r="SAA113" s="84"/>
      <c r="SAB113" s="84"/>
      <c r="SAC113" s="84"/>
      <c r="SAD113" s="84"/>
      <c r="SAE113" s="84"/>
      <c r="SAF113" s="84"/>
      <c r="SAG113" s="84"/>
      <c r="SAH113" s="84"/>
      <c r="SAI113" s="84"/>
      <c r="SAJ113" s="84"/>
      <c r="SAK113" s="84"/>
      <c r="SAL113" s="84"/>
      <c r="SAM113" s="84"/>
      <c r="SAN113" s="84"/>
      <c r="SAO113" s="84"/>
      <c r="SAP113" s="84"/>
      <c r="SAQ113" s="84"/>
      <c r="SAR113" s="84"/>
      <c r="SAS113" s="84"/>
      <c r="SAT113" s="84"/>
      <c r="SAU113" s="84"/>
      <c r="SAV113" s="84"/>
      <c r="SAW113" s="84"/>
      <c r="SAX113" s="84"/>
      <c r="SAY113" s="84"/>
      <c r="SAZ113" s="84"/>
      <c r="SBA113" s="84"/>
      <c r="SBB113" s="84"/>
      <c r="SBC113" s="84"/>
      <c r="SBD113" s="84"/>
      <c r="SBE113" s="84"/>
      <c r="SBF113" s="84"/>
      <c r="SBG113" s="84"/>
      <c r="SBH113" s="84"/>
      <c r="SBI113" s="84"/>
      <c r="SBJ113" s="84"/>
      <c r="SBK113" s="84"/>
      <c r="SBL113" s="84"/>
      <c r="SBM113" s="84"/>
      <c r="SBN113" s="84"/>
      <c r="SBO113" s="84"/>
      <c r="SBP113" s="84"/>
      <c r="SBQ113" s="84"/>
      <c r="SBR113" s="84"/>
      <c r="SBS113" s="84"/>
      <c r="SBT113" s="84"/>
      <c r="SBU113" s="84"/>
      <c r="SBV113" s="84"/>
      <c r="SBW113" s="84"/>
      <c r="SBX113" s="84"/>
      <c r="SBY113" s="84"/>
      <c r="SBZ113" s="84"/>
      <c r="SCA113" s="84"/>
      <c r="SCB113" s="84"/>
      <c r="SCC113" s="84"/>
      <c r="SCD113" s="84"/>
      <c r="SCE113" s="84"/>
      <c r="SCF113" s="84"/>
      <c r="SCG113" s="84"/>
      <c r="SCH113" s="84"/>
      <c r="SCI113" s="84"/>
      <c r="SCJ113" s="84"/>
      <c r="SCK113" s="84"/>
      <c r="SCL113" s="84"/>
      <c r="SCM113" s="84"/>
      <c r="SCN113" s="84"/>
      <c r="SCO113" s="84"/>
      <c r="SCP113" s="84"/>
      <c r="SCQ113" s="84"/>
      <c r="SCR113" s="84"/>
      <c r="SCS113" s="84"/>
      <c r="SCT113" s="84"/>
      <c r="SCU113" s="84"/>
      <c r="SCV113" s="84"/>
      <c r="SCW113" s="84"/>
      <c r="SCX113" s="84"/>
      <c r="SCY113" s="84"/>
      <c r="SCZ113" s="84"/>
      <c r="SDA113" s="84"/>
      <c r="SDB113" s="84"/>
      <c r="SDC113" s="84"/>
      <c r="SDD113" s="84"/>
      <c r="SDE113" s="84"/>
      <c r="SDF113" s="84"/>
      <c r="SDG113" s="84"/>
      <c r="SDH113" s="84"/>
      <c r="SDI113" s="84"/>
      <c r="SDJ113" s="84"/>
      <c r="SDK113" s="84"/>
      <c r="SDL113" s="84"/>
      <c r="SDM113" s="84"/>
      <c r="SDN113" s="84"/>
      <c r="SDO113" s="84"/>
      <c r="SDP113" s="84"/>
      <c r="SDQ113" s="84"/>
      <c r="SDR113" s="84"/>
      <c r="SDS113" s="84"/>
      <c r="SDT113" s="84"/>
      <c r="SDU113" s="84"/>
      <c r="SDV113" s="84"/>
      <c r="SDW113" s="84"/>
      <c r="SDX113" s="84"/>
      <c r="SDY113" s="84"/>
      <c r="SDZ113" s="84"/>
      <c r="SEA113" s="84"/>
      <c r="SEB113" s="84"/>
      <c r="SEC113" s="84"/>
      <c r="SED113" s="84"/>
      <c r="SEE113" s="84"/>
      <c r="SEF113" s="84"/>
      <c r="SEG113" s="84"/>
      <c r="SEH113" s="84"/>
      <c r="SEI113" s="84"/>
      <c r="SEJ113" s="84"/>
      <c r="SEK113" s="84"/>
      <c r="SEL113" s="84"/>
      <c r="SEM113" s="84"/>
      <c r="SEN113" s="84"/>
      <c r="SEO113" s="84"/>
      <c r="SEP113" s="84"/>
      <c r="SEQ113" s="84"/>
      <c r="SER113" s="84"/>
      <c r="SES113" s="84"/>
      <c r="SET113" s="84"/>
      <c r="SEU113" s="84"/>
      <c r="SEV113" s="84"/>
      <c r="SEW113" s="84"/>
      <c r="SEX113" s="84"/>
      <c r="SEY113" s="84"/>
      <c r="SFF113" s="84"/>
      <c r="SFG113" s="84"/>
      <c r="SFH113" s="84"/>
      <c r="SFI113" s="84"/>
      <c r="SFJ113" s="84"/>
      <c r="SFK113" s="84"/>
      <c r="SFL113" s="84"/>
      <c r="SFM113" s="84"/>
      <c r="SFN113" s="84"/>
      <c r="SFO113" s="84"/>
      <c r="SFP113" s="84"/>
      <c r="SFQ113" s="84"/>
      <c r="SFR113" s="84"/>
      <c r="SFS113" s="84"/>
      <c r="SFT113" s="84"/>
      <c r="SFU113" s="84"/>
      <c r="SFV113" s="84"/>
      <c r="SFW113" s="84"/>
      <c r="SFX113" s="84"/>
      <c r="SFY113" s="84"/>
      <c r="SFZ113" s="84"/>
      <c r="SGA113" s="84"/>
      <c r="SGB113" s="84"/>
      <c r="SGC113" s="84"/>
      <c r="SGD113" s="84"/>
      <c r="SGE113" s="84"/>
      <c r="SGF113" s="84"/>
      <c r="SGG113" s="84"/>
      <c r="SGH113" s="84"/>
      <c r="SGI113" s="84"/>
      <c r="SGJ113" s="84"/>
      <c r="SGK113" s="84"/>
      <c r="SGL113" s="84"/>
      <c r="SGM113" s="84"/>
      <c r="SGN113" s="84"/>
      <c r="SGO113" s="84"/>
      <c r="SGP113" s="84"/>
      <c r="SGQ113" s="84"/>
      <c r="SGR113" s="84"/>
      <c r="SGS113" s="84"/>
      <c r="SGT113" s="84"/>
      <c r="SGU113" s="84"/>
      <c r="SGV113" s="84"/>
      <c r="SGW113" s="84"/>
      <c r="SGX113" s="84"/>
      <c r="SGY113" s="84"/>
      <c r="SGZ113" s="84"/>
      <c r="SHA113" s="84"/>
      <c r="SHB113" s="84"/>
      <c r="SHC113" s="84"/>
      <c r="SHD113" s="84"/>
      <c r="SHE113" s="84"/>
      <c r="SHF113" s="84"/>
      <c r="SHG113" s="84"/>
      <c r="SHH113" s="84"/>
      <c r="SHI113" s="84"/>
      <c r="SHJ113" s="84"/>
      <c r="SHK113" s="84"/>
      <c r="SHL113" s="84"/>
      <c r="SHM113" s="84"/>
      <c r="SHN113" s="84"/>
      <c r="SHO113" s="84"/>
      <c r="SHP113" s="84"/>
      <c r="SHQ113" s="84"/>
      <c r="SHR113" s="84"/>
      <c r="SHS113" s="84"/>
      <c r="SHT113" s="84"/>
      <c r="SHU113" s="84"/>
      <c r="SHV113" s="84"/>
      <c r="SHW113" s="84"/>
      <c r="SHX113" s="84"/>
      <c r="SHY113" s="84"/>
      <c r="SHZ113" s="84"/>
      <c r="SIA113" s="84"/>
      <c r="SIB113" s="84"/>
      <c r="SIC113" s="84"/>
      <c r="SID113" s="84"/>
      <c r="SIE113" s="84"/>
      <c r="SIF113" s="84"/>
      <c r="SIG113" s="84"/>
      <c r="SIH113" s="84"/>
      <c r="SII113" s="84"/>
      <c r="SIJ113" s="84"/>
      <c r="SIK113" s="84"/>
      <c r="SIL113" s="84"/>
      <c r="SIM113" s="84"/>
      <c r="SIN113" s="84"/>
      <c r="SIO113" s="84"/>
      <c r="SIP113" s="84"/>
      <c r="SIQ113" s="84"/>
      <c r="SIR113" s="84"/>
      <c r="SIS113" s="84"/>
      <c r="SIT113" s="84"/>
      <c r="SIU113" s="84"/>
      <c r="SIV113" s="84"/>
      <c r="SIW113" s="84"/>
      <c r="SIX113" s="84"/>
      <c r="SIY113" s="84"/>
      <c r="SIZ113" s="84"/>
      <c r="SJA113" s="84"/>
      <c r="SJB113" s="84"/>
      <c r="SJC113" s="84"/>
      <c r="SJD113" s="84"/>
      <c r="SJE113" s="84"/>
      <c r="SJF113" s="84"/>
      <c r="SJG113" s="84"/>
      <c r="SJH113" s="84"/>
      <c r="SJI113" s="84"/>
      <c r="SJJ113" s="84"/>
      <c r="SJK113" s="84"/>
      <c r="SJL113" s="84"/>
      <c r="SJM113" s="84"/>
      <c r="SJN113" s="84"/>
      <c r="SJO113" s="84"/>
      <c r="SJP113" s="84"/>
      <c r="SJQ113" s="84"/>
      <c r="SJR113" s="84"/>
      <c r="SJS113" s="84"/>
      <c r="SJT113" s="84"/>
      <c r="SJU113" s="84"/>
      <c r="SJV113" s="84"/>
      <c r="SJW113" s="84"/>
      <c r="SJX113" s="84"/>
      <c r="SJY113" s="84"/>
      <c r="SJZ113" s="84"/>
      <c r="SKA113" s="84"/>
      <c r="SKB113" s="84"/>
      <c r="SKC113" s="84"/>
      <c r="SKD113" s="84"/>
      <c r="SKE113" s="84"/>
      <c r="SKF113" s="84"/>
      <c r="SKG113" s="84"/>
      <c r="SKH113" s="84"/>
      <c r="SKI113" s="84"/>
      <c r="SKJ113" s="84"/>
      <c r="SKK113" s="84"/>
      <c r="SKL113" s="84"/>
      <c r="SKM113" s="84"/>
      <c r="SKN113" s="84"/>
      <c r="SKO113" s="84"/>
      <c r="SKP113" s="84"/>
      <c r="SKQ113" s="84"/>
      <c r="SKR113" s="84"/>
      <c r="SKS113" s="84"/>
      <c r="SKT113" s="84"/>
      <c r="SKU113" s="84"/>
      <c r="SKV113" s="84"/>
      <c r="SKW113" s="84"/>
      <c r="SKX113" s="84"/>
      <c r="SKY113" s="84"/>
      <c r="SKZ113" s="84"/>
      <c r="SLA113" s="84"/>
      <c r="SLB113" s="84"/>
      <c r="SLC113" s="84"/>
      <c r="SLD113" s="84"/>
      <c r="SLE113" s="84"/>
      <c r="SLF113" s="84"/>
      <c r="SLG113" s="84"/>
      <c r="SLH113" s="84"/>
      <c r="SLI113" s="84"/>
      <c r="SLJ113" s="84"/>
      <c r="SLK113" s="84"/>
      <c r="SLL113" s="84"/>
      <c r="SLM113" s="84"/>
      <c r="SLN113" s="84"/>
      <c r="SLO113" s="84"/>
      <c r="SLP113" s="84"/>
      <c r="SLQ113" s="84"/>
      <c r="SLR113" s="84"/>
      <c r="SLS113" s="84"/>
      <c r="SLT113" s="84"/>
      <c r="SLU113" s="84"/>
      <c r="SLV113" s="84"/>
      <c r="SLW113" s="84"/>
      <c r="SLX113" s="84"/>
      <c r="SLY113" s="84"/>
      <c r="SLZ113" s="84"/>
      <c r="SMA113" s="84"/>
      <c r="SMB113" s="84"/>
      <c r="SMC113" s="84"/>
      <c r="SMD113" s="84"/>
      <c r="SME113" s="84"/>
      <c r="SMF113" s="84"/>
      <c r="SMG113" s="84"/>
      <c r="SMH113" s="84"/>
      <c r="SMI113" s="84"/>
      <c r="SMJ113" s="84"/>
      <c r="SMK113" s="84"/>
      <c r="SML113" s="84"/>
      <c r="SMM113" s="84"/>
      <c r="SMN113" s="84"/>
      <c r="SMO113" s="84"/>
      <c r="SMP113" s="84"/>
      <c r="SMQ113" s="84"/>
      <c r="SMR113" s="84"/>
      <c r="SMS113" s="84"/>
      <c r="SMT113" s="84"/>
      <c r="SMU113" s="84"/>
      <c r="SMV113" s="84"/>
      <c r="SMW113" s="84"/>
      <c r="SMX113" s="84"/>
      <c r="SMY113" s="84"/>
      <c r="SMZ113" s="84"/>
      <c r="SNA113" s="84"/>
      <c r="SNB113" s="84"/>
      <c r="SNC113" s="84"/>
      <c r="SND113" s="84"/>
      <c r="SNE113" s="84"/>
      <c r="SNF113" s="84"/>
      <c r="SNG113" s="84"/>
      <c r="SNH113" s="84"/>
      <c r="SNI113" s="84"/>
      <c r="SNJ113" s="84"/>
      <c r="SNK113" s="84"/>
      <c r="SNL113" s="84"/>
      <c r="SNM113" s="84"/>
      <c r="SNN113" s="84"/>
      <c r="SNO113" s="84"/>
      <c r="SNP113" s="84"/>
      <c r="SNQ113" s="84"/>
      <c r="SNR113" s="84"/>
      <c r="SNS113" s="84"/>
      <c r="SNT113" s="84"/>
      <c r="SNU113" s="84"/>
      <c r="SNV113" s="84"/>
      <c r="SNW113" s="84"/>
      <c r="SNX113" s="84"/>
      <c r="SNY113" s="84"/>
      <c r="SNZ113" s="84"/>
      <c r="SOA113" s="84"/>
      <c r="SOB113" s="84"/>
      <c r="SOC113" s="84"/>
      <c r="SOD113" s="84"/>
      <c r="SOE113" s="84"/>
      <c r="SOF113" s="84"/>
      <c r="SOG113" s="84"/>
      <c r="SOH113" s="84"/>
      <c r="SOI113" s="84"/>
      <c r="SOJ113" s="84"/>
      <c r="SOK113" s="84"/>
      <c r="SOL113" s="84"/>
      <c r="SOM113" s="84"/>
      <c r="SON113" s="84"/>
      <c r="SOO113" s="84"/>
      <c r="SOP113" s="84"/>
      <c r="SOQ113" s="84"/>
      <c r="SOR113" s="84"/>
      <c r="SOS113" s="84"/>
      <c r="SOT113" s="84"/>
      <c r="SOU113" s="84"/>
      <c r="SPB113" s="84"/>
      <c r="SPC113" s="84"/>
      <c r="SPD113" s="84"/>
      <c r="SPE113" s="84"/>
      <c r="SPF113" s="84"/>
      <c r="SPG113" s="84"/>
      <c r="SPH113" s="84"/>
      <c r="SPI113" s="84"/>
      <c r="SPJ113" s="84"/>
      <c r="SPK113" s="84"/>
      <c r="SPL113" s="84"/>
      <c r="SPM113" s="84"/>
      <c r="SPN113" s="84"/>
      <c r="SPO113" s="84"/>
      <c r="SPP113" s="84"/>
      <c r="SPQ113" s="84"/>
      <c r="SPR113" s="84"/>
      <c r="SPS113" s="84"/>
      <c r="SPT113" s="84"/>
      <c r="SPU113" s="84"/>
      <c r="SPV113" s="84"/>
      <c r="SPW113" s="84"/>
      <c r="SPX113" s="84"/>
      <c r="SPY113" s="84"/>
      <c r="SPZ113" s="84"/>
      <c r="SQA113" s="84"/>
      <c r="SQB113" s="84"/>
      <c r="SQC113" s="84"/>
      <c r="SQD113" s="84"/>
      <c r="SQE113" s="84"/>
      <c r="SQF113" s="84"/>
      <c r="SQG113" s="84"/>
      <c r="SQH113" s="84"/>
      <c r="SQI113" s="84"/>
      <c r="SQJ113" s="84"/>
      <c r="SQK113" s="84"/>
      <c r="SQL113" s="84"/>
      <c r="SQM113" s="84"/>
      <c r="SQN113" s="84"/>
      <c r="SQO113" s="84"/>
      <c r="SQP113" s="84"/>
      <c r="SQQ113" s="84"/>
      <c r="SQR113" s="84"/>
      <c r="SQS113" s="84"/>
      <c r="SQT113" s="84"/>
      <c r="SQU113" s="84"/>
      <c r="SQV113" s="84"/>
      <c r="SQW113" s="84"/>
      <c r="SQX113" s="84"/>
      <c r="SQY113" s="84"/>
      <c r="SQZ113" s="84"/>
      <c r="SRA113" s="84"/>
      <c r="SRB113" s="84"/>
      <c r="SRC113" s="84"/>
      <c r="SRD113" s="84"/>
      <c r="SRE113" s="84"/>
      <c r="SRF113" s="84"/>
      <c r="SRG113" s="84"/>
      <c r="SRH113" s="84"/>
      <c r="SRI113" s="84"/>
      <c r="SRJ113" s="84"/>
      <c r="SRK113" s="84"/>
      <c r="SRL113" s="84"/>
      <c r="SRM113" s="84"/>
      <c r="SRN113" s="84"/>
      <c r="SRO113" s="84"/>
      <c r="SRP113" s="84"/>
      <c r="SRQ113" s="84"/>
      <c r="SRR113" s="84"/>
      <c r="SRS113" s="84"/>
      <c r="SRT113" s="84"/>
      <c r="SRU113" s="84"/>
      <c r="SRV113" s="84"/>
      <c r="SRW113" s="84"/>
      <c r="SRX113" s="84"/>
      <c r="SRY113" s="84"/>
      <c r="SRZ113" s="84"/>
      <c r="SSA113" s="84"/>
      <c r="SSB113" s="84"/>
      <c r="SSC113" s="84"/>
      <c r="SSD113" s="84"/>
      <c r="SSE113" s="84"/>
      <c r="SSF113" s="84"/>
      <c r="SSG113" s="84"/>
      <c r="SSH113" s="84"/>
      <c r="SSI113" s="84"/>
      <c r="SSJ113" s="84"/>
      <c r="SSK113" s="84"/>
      <c r="SSL113" s="84"/>
      <c r="SSM113" s="84"/>
      <c r="SSN113" s="84"/>
      <c r="SSO113" s="84"/>
      <c r="SSP113" s="84"/>
      <c r="SSQ113" s="84"/>
      <c r="SSR113" s="84"/>
      <c r="SSS113" s="84"/>
      <c r="SST113" s="84"/>
      <c r="SSU113" s="84"/>
      <c r="SSV113" s="84"/>
      <c r="SSW113" s="84"/>
      <c r="SSX113" s="84"/>
      <c r="SSY113" s="84"/>
      <c r="SSZ113" s="84"/>
      <c r="STA113" s="84"/>
      <c r="STB113" s="84"/>
      <c r="STC113" s="84"/>
      <c r="STD113" s="84"/>
      <c r="STE113" s="84"/>
      <c r="STF113" s="84"/>
      <c r="STG113" s="84"/>
      <c r="STH113" s="84"/>
      <c r="STI113" s="84"/>
      <c r="STJ113" s="84"/>
      <c r="STK113" s="84"/>
      <c r="STL113" s="84"/>
      <c r="STM113" s="84"/>
      <c r="STN113" s="84"/>
      <c r="STO113" s="84"/>
      <c r="STP113" s="84"/>
      <c r="STQ113" s="84"/>
      <c r="STR113" s="84"/>
      <c r="STS113" s="84"/>
      <c r="STT113" s="84"/>
      <c r="STU113" s="84"/>
      <c r="STV113" s="84"/>
      <c r="STW113" s="84"/>
      <c r="STX113" s="84"/>
      <c r="STY113" s="84"/>
      <c r="STZ113" s="84"/>
      <c r="SUA113" s="84"/>
      <c r="SUB113" s="84"/>
      <c r="SUC113" s="84"/>
      <c r="SUD113" s="84"/>
      <c r="SUE113" s="84"/>
      <c r="SUF113" s="84"/>
      <c r="SUG113" s="84"/>
      <c r="SUH113" s="84"/>
      <c r="SUI113" s="84"/>
      <c r="SUJ113" s="84"/>
      <c r="SUK113" s="84"/>
      <c r="SUL113" s="84"/>
      <c r="SUM113" s="84"/>
      <c r="SUN113" s="84"/>
      <c r="SUO113" s="84"/>
      <c r="SUP113" s="84"/>
      <c r="SUQ113" s="84"/>
      <c r="SUR113" s="84"/>
      <c r="SUS113" s="84"/>
      <c r="SUT113" s="84"/>
      <c r="SUU113" s="84"/>
      <c r="SUV113" s="84"/>
      <c r="SUW113" s="84"/>
      <c r="SUX113" s="84"/>
      <c r="SUY113" s="84"/>
      <c r="SUZ113" s="84"/>
      <c r="SVA113" s="84"/>
      <c r="SVB113" s="84"/>
      <c r="SVC113" s="84"/>
      <c r="SVD113" s="84"/>
      <c r="SVE113" s="84"/>
      <c r="SVF113" s="84"/>
      <c r="SVG113" s="84"/>
      <c r="SVH113" s="84"/>
      <c r="SVI113" s="84"/>
      <c r="SVJ113" s="84"/>
      <c r="SVK113" s="84"/>
      <c r="SVL113" s="84"/>
      <c r="SVM113" s="84"/>
      <c r="SVN113" s="84"/>
      <c r="SVO113" s="84"/>
      <c r="SVP113" s="84"/>
      <c r="SVQ113" s="84"/>
      <c r="SVR113" s="84"/>
      <c r="SVS113" s="84"/>
      <c r="SVT113" s="84"/>
      <c r="SVU113" s="84"/>
      <c r="SVV113" s="84"/>
      <c r="SVW113" s="84"/>
      <c r="SVX113" s="84"/>
      <c r="SVY113" s="84"/>
      <c r="SVZ113" s="84"/>
      <c r="SWA113" s="84"/>
      <c r="SWB113" s="84"/>
      <c r="SWC113" s="84"/>
      <c r="SWD113" s="84"/>
      <c r="SWE113" s="84"/>
      <c r="SWF113" s="84"/>
      <c r="SWG113" s="84"/>
      <c r="SWH113" s="84"/>
      <c r="SWI113" s="84"/>
      <c r="SWJ113" s="84"/>
      <c r="SWK113" s="84"/>
      <c r="SWL113" s="84"/>
      <c r="SWM113" s="84"/>
      <c r="SWN113" s="84"/>
      <c r="SWO113" s="84"/>
      <c r="SWP113" s="84"/>
      <c r="SWQ113" s="84"/>
      <c r="SWR113" s="84"/>
      <c r="SWS113" s="84"/>
      <c r="SWT113" s="84"/>
      <c r="SWU113" s="84"/>
      <c r="SWV113" s="84"/>
      <c r="SWW113" s="84"/>
      <c r="SWX113" s="84"/>
      <c r="SWY113" s="84"/>
      <c r="SWZ113" s="84"/>
      <c r="SXA113" s="84"/>
      <c r="SXB113" s="84"/>
      <c r="SXC113" s="84"/>
      <c r="SXD113" s="84"/>
      <c r="SXE113" s="84"/>
      <c r="SXF113" s="84"/>
      <c r="SXG113" s="84"/>
      <c r="SXH113" s="84"/>
      <c r="SXI113" s="84"/>
      <c r="SXJ113" s="84"/>
      <c r="SXK113" s="84"/>
      <c r="SXL113" s="84"/>
      <c r="SXM113" s="84"/>
      <c r="SXN113" s="84"/>
      <c r="SXO113" s="84"/>
      <c r="SXP113" s="84"/>
      <c r="SXQ113" s="84"/>
      <c r="SXR113" s="84"/>
      <c r="SXS113" s="84"/>
      <c r="SXT113" s="84"/>
      <c r="SXU113" s="84"/>
      <c r="SXV113" s="84"/>
      <c r="SXW113" s="84"/>
      <c r="SXX113" s="84"/>
      <c r="SXY113" s="84"/>
      <c r="SXZ113" s="84"/>
      <c r="SYA113" s="84"/>
      <c r="SYB113" s="84"/>
      <c r="SYC113" s="84"/>
      <c r="SYD113" s="84"/>
      <c r="SYE113" s="84"/>
      <c r="SYF113" s="84"/>
      <c r="SYG113" s="84"/>
      <c r="SYH113" s="84"/>
      <c r="SYI113" s="84"/>
      <c r="SYJ113" s="84"/>
      <c r="SYK113" s="84"/>
      <c r="SYL113" s="84"/>
      <c r="SYM113" s="84"/>
      <c r="SYN113" s="84"/>
      <c r="SYO113" s="84"/>
      <c r="SYP113" s="84"/>
      <c r="SYQ113" s="84"/>
      <c r="SYX113" s="84"/>
      <c r="SYY113" s="84"/>
      <c r="SYZ113" s="84"/>
      <c r="SZA113" s="84"/>
      <c r="SZB113" s="84"/>
      <c r="SZC113" s="84"/>
      <c r="SZD113" s="84"/>
      <c r="SZE113" s="84"/>
      <c r="SZF113" s="84"/>
      <c r="SZG113" s="84"/>
      <c r="SZH113" s="84"/>
      <c r="SZI113" s="84"/>
      <c r="SZJ113" s="84"/>
      <c r="SZK113" s="84"/>
      <c r="SZL113" s="84"/>
      <c r="SZM113" s="84"/>
      <c r="SZN113" s="84"/>
      <c r="SZO113" s="84"/>
      <c r="SZP113" s="84"/>
      <c r="SZQ113" s="84"/>
      <c r="SZR113" s="84"/>
      <c r="SZS113" s="84"/>
      <c r="SZT113" s="84"/>
      <c r="SZU113" s="84"/>
      <c r="SZV113" s="84"/>
      <c r="SZW113" s="84"/>
      <c r="SZX113" s="84"/>
      <c r="SZY113" s="84"/>
      <c r="SZZ113" s="84"/>
      <c r="TAA113" s="84"/>
      <c r="TAB113" s="84"/>
      <c r="TAC113" s="84"/>
      <c r="TAD113" s="84"/>
      <c r="TAE113" s="84"/>
      <c r="TAF113" s="84"/>
      <c r="TAG113" s="84"/>
      <c r="TAH113" s="84"/>
      <c r="TAI113" s="84"/>
      <c r="TAJ113" s="84"/>
      <c r="TAK113" s="84"/>
      <c r="TAL113" s="84"/>
      <c r="TAM113" s="84"/>
      <c r="TAN113" s="84"/>
      <c r="TAO113" s="84"/>
      <c r="TAP113" s="84"/>
      <c r="TAQ113" s="84"/>
      <c r="TAR113" s="84"/>
      <c r="TAS113" s="84"/>
      <c r="TAT113" s="84"/>
      <c r="TAU113" s="84"/>
      <c r="TAV113" s="84"/>
      <c r="TAW113" s="84"/>
      <c r="TAX113" s="84"/>
      <c r="TAY113" s="84"/>
      <c r="TAZ113" s="84"/>
      <c r="TBA113" s="84"/>
      <c r="TBB113" s="84"/>
      <c r="TBC113" s="84"/>
      <c r="TBD113" s="84"/>
      <c r="TBE113" s="84"/>
      <c r="TBF113" s="84"/>
      <c r="TBG113" s="84"/>
      <c r="TBH113" s="84"/>
      <c r="TBI113" s="84"/>
      <c r="TBJ113" s="84"/>
      <c r="TBK113" s="84"/>
      <c r="TBL113" s="84"/>
      <c r="TBM113" s="84"/>
      <c r="TBN113" s="84"/>
      <c r="TBO113" s="84"/>
      <c r="TBP113" s="84"/>
      <c r="TBQ113" s="84"/>
      <c r="TBR113" s="84"/>
      <c r="TBS113" s="84"/>
      <c r="TBT113" s="84"/>
      <c r="TBU113" s="84"/>
      <c r="TBV113" s="84"/>
      <c r="TBW113" s="84"/>
      <c r="TBX113" s="84"/>
      <c r="TBY113" s="84"/>
      <c r="TBZ113" s="84"/>
      <c r="TCA113" s="84"/>
      <c r="TCB113" s="84"/>
      <c r="TCC113" s="84"/>
      <c r="TCD113" s="84"/>
      <c r="TCE113" s="84"/>
      <c r="TCF113" s="84"/>
      <c r="TCG113" s="84"/>
      <c r="TCH113" s="84"/>
      <c r="TCI113" s="84"/>
      <c r="TCJ113" s="84"/>
      <c r="TCK113" s="84"/>
      <c r="TCL113" s="84"/>
      <c r="TCM113" s="84"/>
      <c r="TCN113" s="84"/>
      <c r="TCO113" s="84"/>
      <c r="TCP113" s="84"/>
      <c r="TCQ113" s="84"/>
      <c r="TCR113" s="84"/>
      <c r="TCS113" s="84"/>
      <c r="TCT113" s="84"/>
      <c r="TCU113" s="84"/>
      <c r="TCV113" s="84"/>
      <c r="TCW113" s="84"/>
      <c r="TCX113" s="84"/>
      <c r="TCY113" s="84"/>
      <c r="TCZ113" s="84"/>
      <c r="TDA113" s="84"/>
      <c r="TDB113" s="84"/>
      <c r="TDC113" s="84"/>
      <c r="TDD113" s="84"/>
      <c r="TDE113" s="84"/>
      <c r="TDF113" s="84"/>
      <c r="TDG113" s="84"/>
      <c r="TDH113" s="84"/>
      <c r="TDI113" s="84"/>
      <c r="TDJ113" s="84"/>
      <c r="TDK113" s="84"/>
      <c r="TDL113" s="84"/>
      <c r="TDM113" s="84"/>
      <c r="TDN113" s="84"/>
      <c r="TDO113" s="84"/>
      <c r="TDP113" s="84"/>
      <c r="TDQ113" s="84"/>
      <c r="TDR113" s="84"/>
      <c r="TDS113" s="84"/>
      <c r="TDT113" s="84"/>
      <c r="TDU113" s="84"/>
      <c r="TDV113" s="84"/>
      <c r="TDW113" s="84"/>
      <c r="TDX113" s="84"/>
      <c r="TDY113" s="84"/>
      <c r="TDZ113" s="84"/>
      <c r="TEA113" s="84"/>
      <c r="TEB113" s="84"/>
      <c r="TEC113" s="84"/>
      <c r="TED113" s="84"/>
      <c r="TEE113" s="84"/>
      <c r="TEF113" s="84"/>
      <c r="TEG113" s="84"/>
      <c r="TEH113" s="84"/>
      <c r="TEI113" s="84"/>
      <c r="TEJ113" s="84"/>
      <c r="TEK113" s="84"/>
      <c r="TEL113" s="84"/>
      <c r="TEM113" s="84"/>
      <c r="TEN113" s="84"/>
      <c r="TEO113" s="84"/>
      <c r="TEP113" s="84"/>
      <c r="TEQ113" s="84"/>
      <c r="TER113" s="84"/>
      <c r="TES113" s="84"/>
      <c r="TET113" s="84"/>
      <c r="TEU113" s="84"/>
      <c r="TEV113" s="84"/>
      <c r="TEW113" s="84"/>
      <c r="TEX113" s="84"/>
      <c r="TEY113" s="84"/>
      <c r="TEZ113" s="84"/>
      <c r="TFA113" s="84"/>
      <c r="TFB113" s="84"/>
      <c r="TFC113" s="84"/>
      <c r="TFD113" s="84"/>
      <c r="TFE113" s="84"/>
      <c r="TFF113" s="84"/>
      <c r="TFG113" s="84"/>
      <c r="TFH113" s="84"/>
      <c r="TFI113" s="84"/>
      <c r="TFJ113" s="84"/>
      <c r="TFK113" s="84"/>
      <c r="TFL113" s="84"/>
      <c r="TFM113" s="84"/>
      <c r="TFN113" s="84"/>
      <c r="TFO113" s="84"/>
      <c r="TFP113" s="84"/>
      <c r="TFQ113" s="84"/>
      <c r="TFR113" s="84"/>
      <c r="TFS113" s="84"/>
      <c r="TFT113" s="84"/>
      <c r="TFU113" s="84"/>
      <c r="TFV113" s="84"/>
      <c r="TFW113" s="84"/>
      <c r="TFX113" s="84"/>
      <c r="TFY113" s="84"/>
      <c r="TFZ113" s="84"/>
      <c r="TGA113" s="84"/>
      <c r="TGB113" s="84"/>
      <c r="TGC113" s="84"/>
      <c r="TGD113" s="84"/>
      <c r="TGE113" s="84"/>
      <c r="TGF113" s="84"/>
      <c r="TGG113" s="84"/>
      <c r="TGH113" s="84"/>
      <c r="TGI113" s="84"/>
      <c r="TGJ113" s="84"/>
      <c r="TGK113" s="84"/>
      <c r="TGL113" s="84"/>
      <c r="TGM113" s="84"/>
      <c r="TGN113" s="84"/>
      <c r="TGO113" s="84"/>
      <c r="TGP113" s="84"/>
      <c r="TGQ113" s="84"/>
      <c r="TGR113" s="84"/>
      <c r="TGS113" s="84"/>
      <c r="TGT113" s="84"/>
      <c r="TGU113" s="84"/>
      <c r="TGV113" s="84"/>
      <c r="TGW113" s="84"/>
      <c r="TGX113" s="84"/>
      <c r="TGY113" s="84"/>
      <c r="TGZ113" s="84"/>
      <c r="THA113" s="84"/>
      <c r="THB113" s="84"/>
      <c r="THC113" s="84"/>
      <c r="THD113" s="84"/>
      <c r="THE113" s="84"/>
      <c r="THF113" s="84"/>
      <c r="THG113" s="84"/>
      <c r="THH113" s="84"/>
      <c r="THI113" s="84"/>
      <c r="THJ113" s="84"/>
      <c r="THK113" s="84"/>
      <c r="THL113" s="84"/>
      <c r="THM113" s="84"/>
      <c r="THN113" s="84"/>
      <c r="THO113" s="84"/>
      <c r="THP113" s="84"/>
      <c r="THQ113" s="84"/>
      <c r="THR113" s="84"/>
      <c r="THS113" s="84"/>
      <c r="THT113" s="84"/>
      <c r="THU113" s="84"/>
      <c r="THV113" s="84"/>
      <c r="THW113" s="84"/>
      <c r="THX113" s="84"/>
      <c r="THY113" s="84"/>
      <c r="THZ113" s="84"/>
      <c r="TIA113" s="84"/>
      <c r="TIB113" s="84"/>
      <c r="TIC113" s="84"/>
      <c r="TID113" s="84"/>
      <c r="TIE113" s="84"/>
      <c r="TIF113" s="84"/>
      <c r="TIG113" s="84"/>
      <c r="TIH113" s="84"/>
      <c r="TII113" s="84"/>
      <c r="TIJ113" s="84"/>
      <c r="TIK113" s="84"/>
      <c r="TIL113" s="84"/>
      <c r="TIM113" s="84"/>
      <c r="TIT113" s="84"/>
      <c r="TIU113" s="84"/>
      <c r="TIV113" s="84"/>
      <c r="TIW113" s="84"/>
      <c r="TIX113" s="84"/>
      <c r="TIY113" s="84"/>
      <c r="TIZ113" s="84"/>
      <c r="TJA113" s="84"/>
      <c r="TJB113" s="84"/>
      <c r="TJC113" s="84"/>
      <c r="TJD113" s="84"/>
      <c r="TJE113" s="84"/>
      <c r="TJF113" s="84"/>
      <c r="TJG113" s="84"/>
      <c r="TJH113" s="84"/>
      <c r="TJI113" s="84"/>
      <c r="TJJ113" s="84"/>
      <c r="TJK113" s="84"/>
      <c r="TJL113" s="84"/>
      <c r="TJM113" s="84"/>
      <c r="TJN113" s="84"/>
      <c r="TJO113" s="84"/>
      <c r="TJP113" s="84"/>
      <c r="TJQ113" s="84"/>
      <c r="TJR113" s="84"/>
      <c r="TJS113" s="84"/>
      <c r="TJT113" s="84"/>
      <c r="TJU113" s="84"/>
      <c r="TJV113" s="84"/>
      <c r="TJW113" s="84"/>
      <c r="TJX113" s="84"/>
      <c r="TJY113" s="84"/>
      <c r="TJZ113" s="84"/>
      <c r="TKA113" s="84"/>
      <c r="TKB113" s="84"/>
      <c r="TKC113" s="84"/>
      <c r="TKD113" s="84"/>
      <c r="TKE113" s="84"/>
      <c r="TKF113" s="84"/>
      <c r="TKG113" s="84"/>
      <c r="TKH113" s="84"/>
      <c r="TKI113" s="84"/>
      <c r="TKJ113" s="84"/>
      <c r="TKK113" s="84"/>
      <c r="TKL113" s="84"/>
      <c r="TKM113" s="84"/>
      <c r="TKN113" s="84"/>
      <c r="TKO113" s="84"/>
      <c r="TKP113" s="84"/>
      <c r="TKQ113" s="84"/>
      <c r="TKR113" s="84"/>
      <c r="TKS113" s="84"/>
      <c r="TKT113" s="84"/>
      <c r="TKU113" s="84"/>
      <c r="TKV113" s="84"/>
      <c r="TKW113" s="84"/>
      <c r="TKX113" s="84"/>
      <c r="TKY113" s="84"/>
      <c r="TKZ113" s="84"/>
      <c r="TLA113" s="84"/>
      <c r="TLB113" s="84"/>
      <c r="TLC113" s="84"/>
      <c r="TLD113" s="84"/>
      <c r="TLE113" s="84"/>
      <c r="TLF113" s="84"/>
      <c r="TLG113" s="84"/>
      <c r="TLH113" s="84"/>
      <c r="TLI113" s="84"/>
      <c r="TLJ113" s="84"/>
      <c r="TLK113" s="84"/>
      <c r="TLL113" s="84"/>
      <c r="TLM113" s="84"/>
      <c r="TLN113" s="84"/>
      <c r="TLO113" s="84"/>
      <c r="TLP113" s="84"/>
      <c r="TLQ113" s="84"/>
      <c r="TLR113" s="84"/>
      <c r="TLS113" s="84"/>
      <c r="TLT113" s="84"/>
      <c r="TLU113" s="84"/>
      <c r="TLV113" s="84"/>
      <c r="TLW113" s="84"/>
      <c r="TLX113" s="84"/>
      <c r="TLY113" s="84"/>
      <c r="TLZ113" s="84"/>
      <c r="TMA113" s="84"/>
      <c r="TMB113" s="84"/>
      <c r="TMC113" s="84"/>
      <c r="TMD113" s="84"/>
      <c r="TME113" s="84"/>
      <c r="TMF113" s="84"/>
      <c r="TMG113" s="84"/>
      <c r="TMH113" s="84"/>
      <c r="TMI113" s="84"/>
      <c r="TMJ113" s="84"/>
      <c r="TMK113" s="84"/>
      <c r="TML113" s="84"/>
      <c r="TMM113" s="84"/>
      <c r="TMN113" s="84"/>
      <c r="TMO113" s="84"/>
      <c r="TMP113" s="84"/>
      <c r="TMQ113" s="84"/>
      <c r="TMR113" s="84"/>
      <c r="TMS113" s="84"/>
      <c r="TMT113" s="84"/>
      <c r="TMU113" s="84"/>
      <c r="TMV113" s="84"/>
      <c r="TMW113" s="84"/>
      <c r="TMX113" s="84"/>
      <c r="TMY113" s="84"/>
      <c r="TMZ113" s="84"/>
      <c r="TNA113" s="84"/>
      <c r="TNB113" s="84"/>
      <c r="TNC113" s="84"/>
      <c r="TND113" s="84"/>
      <c r="TNE113" s="84"/>
      <c r="TNF113" s="84"/>
      <c r="TNG113" s="84"/>
      <c r="TNH113" s="84"/>
      <c r="TNI113" s="84"/>
      <c r="TNJ113" s="84"/>
      <c r="TNK113" s="84"/>
      <c r="TNL113" s="84"/>
      <c r="TNM113" s="84"/>
      <c r="TNN113" s="84"/>
      <c r="TNO113" s="84"/>
      <c r="TNP113" s="84"/>
      <c r="TNQ113" s="84"/>
      <c r="TNR113" s="84"/>
      <c r="TNS113" s="84"/>
      <c r="TNT113" s="84"/>
      <c r="TNU113" s="84"/>
      <c r="TNV113" s="84"/>
      <c r="TNW113" s="84"/>
      <c r="TNX113" s="84"/>
      <c r="TNY113" s="84"/>
      <c r="TNZ113" s="84"/>
      <c r="TOA113" s="84"/>
      <c r="TOB113" s="84"/>
      <c r="TOC113" s="84"/>
      <c r="TOD113" s="84"/>
      <c r="TOE113" s="84"/>
      <c r="TOF113" s="84"/>
      <c r="TOG113" s="84"/>
      <c r="TOH113" s="84"/>
      <c r="TOI113" s="84"/>
      <c r="TOJ113" s="84"/>
      <c r="TOK113" s="84"/>
      <c r="TOL113" s="84"/>
      <c r="TOM113" s="84"/>
      <c r="TON113" s="84"/>
      <c r="TOO113" s="84"/>
      <c r="TOP113" s="84"/>
      <c r="TOQ113" s="84"/>
      <c r="TOR113" s="84"/>
      <c r="TOS113" s="84"/>
      <c r="TOT113" s="84"/>
      <c r="TOU113" s="84"/>
      <c r="TOV113" s="84"/>
      <c r="TOW113" s="84"/>
      <c r="TOX113" s="84"/>
      <c r="TOY113" s="84"/>
      <c r="TOZ113" s="84"/>
      <c r="TPA113" s="84"/>
      <c r="TPB113" s="84"/>
      <c r="TPC113" s="84"/>
      <c r="TPD113" s="84"/>
      <c r="TPE113" s="84"/>
      <c r="TPF113" s="84"/>
      <c r="TPG113" s="84"/>
      <c r="TPH113" s="84"/>
      <c r="TPI113" s="84"/>
      <c r="TPJ113" s="84"/>
      <c r="TPK113" s="84"/>
      <c r="TPL113" s="84"/>
      <c r="TPM113" s="84"/>
      <c r="TPN113" s="84"/>
      <c r="TPO113" s="84"/>
      <c r="TPP113" s="84"/>
      <c r="TPQ113" s="84"/>
      <c r="TPR113" s="84"/>
      <c r="TPS113" s="84"/>
      <c r="TPT113" s="84"/>
      <c r="TPU113" s="84"/>
      <c r="TPV113" s="84"/>
      <c r="TPW113" s="84"/>
      <c r="TPX113" s="84"/>
      <c r="TPY113" s="84"/>
      <c r="TPZ113" s="84"/>
      <c r="TQA113" s="84"/>
      <c r="TQB113" s="84"/>
      <c r="TQC113" s="84"/>
      <c r="TQD113" s="84"/>
      <c r="TQE113" s="84"/>
      <c r="TQF113" s="84"/>
      <c r="TQG113" s="84"/>
      <c r="TQH113" s="84"/>
      <c r="TQI113" s="84"/>
      <c r="TQJ113" s="84"/>
      <c r="TQK113" s="84"/>
      <c r="TQL113" s="84"/>
      <c r="TQM113" s="84"/>
      <c r="TQN113" s="84"/>
      <c r="TQO113" s="84"/>
      <c r="TQP113" s="84"/>
      <c r="TQQ113" s="84"/>
      <c r="TQR113" s="84"/>
      <c r="TQS113" s="84"/>
      <c r="TQT113" s="84"/>
      <c r="TQU113" s="84"/>
      <c r="TQV113" s="84"/>
      <c r="TQW113" s="84"/>
      <c r="TQX113" s="84"/>
      <c r="TQY113" s="84"/>
      <c r="TQZ113" s="84"/>
      <c r="TRA113" s="84"/>
      <c r="TRB113" s="84"/>
      <c r="TRC113" s="84"/>
      <c r="TRD113" s="84"/>
      <c r="TRE113" s="84"/>
      <c r="TRF113" s="84"/>
      <c r="TRG113" s="84"/>
      <c r="TRH113" s="84"/>
      <c r="TRI113" s="84"/>
      <c r="TRJ113" s="84"/>
      <c r="TRK113" s="84"/>
      <c r="TRL113" s="84"/>
      <c r="TRM113" s="84"/>
      <c r="TRN113" s="84"/>
      <c r="TRO113" s="84"/>
      <c r="TRP113" s="84"/>
      <c r="TRQ113" s="84"/>
      <c r="TRR113" s="84"/>
      <c r="TRS113" s="84"/>
      <c r="TRT113" s="84"/>
      <c r="TRU113" s="84"/>
      <c r="TRV113" s="84"/>
      <c r="TRW113" s="84"/>
      <c r="TRX113" s="84"/>
      <c r="TRY113" s="84"/>
      <c r="TRZ113" s="84"/>
      <c r="TSA113" s="84"/>
      <c r="TSB113" s="84"/>
      <c r="TSC113" s="84"/>
      <c r="TSD113" s="84"/>
      <c r="TSE113" s="84"/>
      <c r="TSF113" s="84"/>
      <c r="TSG113" s="84"/>
      <c r="TSH113" s="84"/>
      <c r="TSI113" s="84"/>
      <c r="TSP113" s="84"/>
      <c r="TSQ113" s="84"/>
      <c r="TSR113" s="84"/>
      <c r="TSS113" s="84"/>
      <c r="TST113" s="84"/>
      <c r="TSU113" s="84"/>
      <c r="TSV113" s="84"/>
      <c r="TSW113" s="84"/>
      <c r="TSX113" s="84"/>
      <c r="TSY113" s="84"/>
      <c r="TSZ113" s="84"/>
      <c r="TTA113" s="84"/>
      <c r="TTB113" s="84"/>
      <c r="TTC113" s="84"/>
      <c r="TTD113" s="84"/>
      <c r="TTE113" s="84"/>
      <c r="TTF113" s="84"/>
      <c r="TTG113" s="84"/>
      <c r="TTH113" s="84"/>
      <c r="TTI113" s="84"/>
      <c r="TTJ113" s="84"/>
      <c r="TTK113" s="84"/>
      <c r="TTL113" s="84"/>
      <c r="TTM113" s="84"/>
      <c r="TTN113" s="84"/>
      <c r="TTO113" s="84"/>
      <c r="TTP113" s="84"/>
      <c r="TTQ113" s="84"/>
      <c r="TTR113" s="84"/>
      <c r="TTS113" s="84"/>
      <c r="TTT113" s="84"/>
      <c r="TTU113" s="84"/>
      <c r="TTV113" s="84"/>
      <c r="TTW113" s="84"/>
      <c r="TTX113" s="84"/>
      <c r="TTY113" s="84"/>
      <c r="TTZ113" s="84"/>
      <c r="TUA113" s="84"/>
      <c r="TUB113" s="84"/>
      <c r="TUC113" s="84"/>
      <c r="TUD113" s="84"/>
      <c r="TUE113" s="84"/>
      <c r="TUF113" s="84"/>
      <c r="TUG113" s="84"/>
      <c r="TUH113" s="84"/>
      <c r="TUI113" s="84"/>
      <c r="TUJ113" s="84"/>
      <c r="TUK113" s="84"/>
      <c r="TUL113" s="84"/>
      <c r="TUM113" s="84"/>
      <c r="TUN113" s="84"/>
      <c r="TUO113" s="84"/>
      <c r="TUP113" s="84"/>
      <c r="TUQ113" s="84"/>
      <c r="TUR113" s="84"/>
      <c r="TUS113" s="84"/>
      <c r="TUT113" s="84"/>
      <c r="TUU113" s="84"/>
      <c r="TUV113" s="84"/>
      <c r="TUW113" s="84"/>
      <c r="TUX113" s="84"/>
      <c r="TUY113" s="84"/>
      <c r="TUZ113" s="84"/>
      <c r="TVA113" s="84"/>
      <c r="TVB113" s="84"/>
      <c r="TVC113" s="84"/>
      <c r="TVD113" s="84"/>
      <c r="TVE113" s="84"/>
      <c r="TVF113" s="84"/>
      <c r="TVG113" s="84"/>
      <c r="TVH113" s="84"/>
      <c r="TVI113" s="84"/>
      <c r="TVJ113" s="84"/>
      <c r="TVK113" s="84"/>
      <c r="TVL113" s="84"/>
      <c r="TVM113" s="84"/>
      <c r="TVN113" s="84"/>
      <c r="TVO113" s="84"/>
      <c r="TVP113" s="84"/>
      <c r="TVQ113" s="84"/>
      <c r="TVR113" s="84"/>
      <c r="TVS113" s="84"/>
      <c r="TVT113" s="84"/>
      <c r="TVU113" s="84"/>
      <c r="TVV113" s="84"/>
      <c r="TVW113" s="84"/>
      <c r="TVX113" s="84"/>
      <c r="TVY113" s="84"/>
      <c r="TVZ113" s="84"/>
      <c r="TWA113" s="84"/>
      <c r="TWB113" s="84"/>
      <c r="TWC113" s="84"/>
      <c r="TWD113" s="84"/>
      <c r="TWE113" s="84"/>
      <c r="TWF113" s="84"/>
      <c r="TWG113" s="84"/>
      <c r="TWH113" s="84"/>
      <c r="TWI113" s="84"/>
      <c r="TWJ113" s="84"/>
      <c r="TWK113" s="84"/>
      <c r="TWL113" s="84"/>
      <c r="TWM113" s="84"/>
      <c r="TWN113" s="84"/>
      <c r="TWO113" s="84"/>
      <c r="TWP113" s="84"/>
      <c r="TWQ113" s="84"/>
      <c r="TWR113" s="84"/>
      <c r="TWS113" s="84"/>
      <c r="TWT113" s="84"/>
      <c r="TWU113" s="84"/>
      <c r="TWV113" s="84"/>
      <c r="TWW113" s="84"/>
      <c r="TWX113" s="84"/>
      <c r="TWY113" s="84"/>
      <c r="TWZ113" s="84"/>
      <c r="TXA113" s="84"/>
      <c r="TXB113" s="84"/>
      <c r="TXC113" s="84"/>
      <c r="TXD113" s="84"/>
      <c r="TXE113" s="84"/>
      <c r="TXF113" s="84"/>
      <c r="TXG113" s="84"/>
      <c r="TXH113" s="84"/>
      <c r="TXI113" s="84"/>
      <c r="TXJ113" s="84"/>
      <c r="TXK113" s="84"/>
      <c r="TXL113" s="84"/>
      <c r="TXM113" s="84"/>
      <c r="TXN113" s="84"/>
      <c r="TXO113" s="84"/>
      <c r="TXP113" s="84"/>
      <c r="TXQ113" s="84"/>
      <c r="TXR113" s="84"/>
      <c r="TXS113" s="84"/>
      <c r="TXT113" s="84"/>
      <c r="TXU113" s="84"/>
      <c r="TXV113" s="84"/>
      <c r="TXW113" s="84"/>
      <c r="TXX113" s="84"/>
      <c r="TXY113" s="84"/>
      <c r="TXZ113" s="84"/>
      <c r="TYA113" s="84"/>
      <c r="TYB113" s="84"/>
      <c r="TYC113" s="84"/>
      <c r="TYD113" s="84"/>
      <c r="TYE113" s="84"/>
      <c r="TYF113" s="84"/>
      <c r="TYG113" s="84"/>
      <c r="TYH113" s="84"/>
      <c r="TYI113" s="84"/>
      <c r="TYJ113" s="84"/>
      <c r="TYK113" s="84"/>
      <c r="TYL113" s="84"/>
      <c r="TYM113" s="84"/>
      <c r="TYN113" s="84"/>
      <c r="TYO113" s="84"/>
      <c r="TYP113" s="84"/>
      <c r="TYQ113" s="84"/>
      <c r="TYR113" s="84"/>
      <c r="TYS113" s="84"/>
      <c r="TYT113" s="84"/>
      <c r="TYU113" s="84"/>
      <c r="TYV113" s="84"/>
      <c r="TYW113" s="84"/>
      <c r="TYX113" s="84"/>
      <c r="TYY113" s="84"/>
      <c r="TYZ113" s="84"/>
      <c r="TZA113" s="84"/>
      <c r="TZB113" s="84"/>
      <c r="TZC113" s="84"/>
      <c r="TZD113" s="84"/>
      <c r="TZE113" s="84"/>
      <c r="TZF113" s="84"/>
      <c r="TZG113" s="84"/>
      <c r="TZH113" s="84"/>
      <c r="TZI113" s="84"/>
      <c r="TZJ113" s="84"/>
      <c r="TZK113" s="84"/>
      <c r="TZL113" s="84"/>
      <c r="TZM113" s="84"/>
      <c r="TZN113" s="84"/>
      <c r="TZO113" s="84"/>
      <c r="TZP113" s="84"/>
      <c r="TZQ113" s="84"/>
      <c r="TZR113" s="84"/>
      <c r="TZS113" s="84"/>
      <c r="TZT113" s="84"/>
      <c r="TZU113" s="84"/>
      <c r="TZV113" s="84"/>
      <c r="TZW113" s="84"/>
      <c r="TZX113" s="84"/>
      <c r="TZY113" s="84"/>
      <c r="TZZ113" s="84"/>
      <c r="UAA113" s="84"/>
      <c r="UAB113" s="84"/>
      <c r="UAC113" s="84"/>
      <c r="UAD113" s="84"/>
      <c r="UAE113" s="84"/>
      <c r="UAF113" s="84"/>
      <c r="UAG113" s="84"/>
      <c r="UAH113" s="84"/>
      <c r="UAI113" s="84"/>
      <c r="UAJ113" s="84"/>
      <c r="UAK113" s="84"/>
      <c r="UAL113" s="84"/>
      <c r="UAM113" s="84"/>
      <c r="UAN113" s="84"/>
      <c r="UAO113" s="84"/>
      <c r="UAP113" s="84"/>
      <c r="UAQ113" s="84"/>
      <c r="UAR113" s="84"/>
      <c r="UAS113" s="84"/>
      <c r="UAT113" s="84"/>
      <c r="UAU113" s="84"/>
      <c r="UAV113" s="84"/>
      <c r="UAW113" s="84"/>
      <c r="UAX113" s="84"/>
      <c r="UAY113" s="84"/>
      <c r="UAZ113" s="84"/>
      <c r="UBA113" s="84"/>
      <c r="UBB113" s="84"/>
      <c r="UBC113" s="84"/>
      <c r="UBD113" s="84"/>
      <c r="UBE113" s="84"/>
      <c r="UBF113" s="84"/>
      <c r="UBG113" s="84"/>
      <c r="UBH113" s="84"/>
      <c r="UBI113" s="84"/>
      <c r="UBJ113" s="84"/>
      <c r="UBK113" s="84"/>
      <c r="UBL113" s="84"/>
      <c r="UBM113" s="84"/>
      <c r="UBN113" s="84"/>
      <c r="UBO113" s="84"/>
      <c r="UBP113" s="84"/>
      <c r="UBQ113" s="84"/>
      <c r="UBR113" s="84"/>
      <c r="UBS113" s="84"/>
      <c r="UBT113" s="84"/>
      <c r="UBU113" s="84"/>
      <c r="UBV113" s="84"/>
      <c r="UBW113" s="84"/>
      <c r="UBX113" s="84"/>
      <c r="UBY113" s="84"/>
      <c r="UBZ113" s="84"/>
      <c r="UCA113" s="84"/>
      <c r="UCB113" s="84"/>
      <c r="UCC113" s="84"/>
      <c r="UCD113" s="84"/>
      <c r="UCE113" s="84"/>
      <c r="UCL113" s="84"/>
      <c r="UCM113" s="84"/>
      <c r="UCN113" s="84"/>
      <c r="UCO113" s="84"/>
      <c r="UCP113" s="84"/>
      <c r="UCQ113" s="84"/>
      <c r="UCR113" s="84"/>
      <c r="UCS113" s="84"/>
      <c r="UCT113" s="84"/>
      <c r="UCU113" s="84"/>
      <c r="UCV113" s="84"/>
      <c r="UCW113" s="84"/>
      <c r="UCX113" s="84"/>
      <c r="UCY113" s="84"/>
      <c r="UCZ113" s="84"/>
      <c r="UDA113" s="84"/>
      <c r="UDB113" s="84"/>
      <c r="UDC113" s="84"/>
      <c r="UDD113" s="84"/>
      <c r="UDE113" s="84"/>
      <c r="UDF113" s="84"/>
      <c r="UDG113" s="84"/>
      <c r="UDH113" s="84"/>
      <c r="UDI113" s="84"/>
      <c r="UDJ113" s="84"/>
      <c r="UDK113" s="84"/>
      <c r="UDL113" s="84"/>
      <c r="UDM113" s="84"/>
      <c r="UDN113" s="84"/>
      <c r="UDO113" s="84"/>
      <c r="UDP113" s="84"/>
      <c r="UDQ113" s="84"/>
      <c r="UDR113" s="84"/>
      <c r="UDS113" s="84"/>
      <c r="UDT113" s="84"/>
      <c r="UDU113" s="84"/>
      <c r="UDV113" s="84"/>
      <c r="UDW113" s="84"/>
      <c r="UDX113" s="84"/>
      <c r="UDY113" s="84"/>
      <c r="UDZ113" s="84"/>
      <c r="UEA113" s="84"/>
      <c r="UEB113" s="84"/>
      <c r="UEC113" s="84"/>
      <c r="UED113" s="84"/>
      <c r="UEE113" s="84"/>
      <c r="UEF113" s="84"/>
      <c r="UEG113" s="84"/>
      <c r="UEH113" s="84"/>
      <c r="UEI113" s="84"/>
      <c r="UEJ113" s="84"/>
      <c r="UEK113" s="84"/>
      <c r="UEL113" s="84"/>
      <c r="UEM113" s="84"/>
      <c r="UEN113" s="84"/>
      <c r="UEO113" s="84"/>
      <c r="UEP113" s="84"/>
      <c r="UEQ113" s="84"/>
      <c r="UER113" s="84"/>
      <c r="UES113" s="84"/>
      <c r="UET113" s="84"/>
      <c r="UEU113" s="84"/>
      <c r="UEV113" s="84"/>
      <c r="UEW113" s="84"/>
      <c r="UEX113" s="84"/>
      <c r="UEY113" s="84"/>
      <c r="UEZ113" s="84"/>
      <c r="UFA113" s="84"/>
      <c r="UFB113" s="84"/>
      <c r="UFC113" s="84"/>
      <c r="UFD113" s="84"/>
      <c r="UFE113" s="84"/>
      <c r="UFF113" s="84"/>
      <c r="UFG113" s="84"/>
      <c r="UFH113" s="84"/>
      <c r="UFI113" s="84"/>
      <c r="UFJ113" s="84"/>
      <c r="UFK113" s="84"/>
      <c r="UFL113" s="84"/>
      <c r="UFM113" s="84"/>
      <c r="UFN113" s="84"/>
      <c r="UFO113" s="84"/>
      <c r="UFP113" s="84"/>
      <c r="UFQ113" s="84"/>
      <c r="UFR113" s="84"/>
      <c r="UFS113" s="84"/>
      <c r="UFT113" s="84"/>
      <c r="UFU113" s="84"/>
      <c r="UFV113" s="84"/>
      <c r="UFW113" s="84"/>
      <c r="UFX113" s="84"/>
      <c r="UFY113" s="84"/>
      <c r="UFZ113" s="84"/>
      <c r="UGA113" s="84"/>
      <c r="UGB113" s="84"/>
      <c r="UGC113" s="84"/>
      <c r="UGD113" s="84"/>
      <c r="UGE113" s="84"/>
      <c r="UGF113" s="84"/>
      <c r="UGG113" s="84"/>
      <c r="UGH113" s="84"/>
      <c r="UGI113" s="84"/>
      <c r="UGJ113" s="84"/>
      <c r="UGK113" s="84"/>
      <c r="UGL113" s="84"/>
      <c r="UGM113" s="84"/>
      <c r="UGN113" s="84"/>
      <c r="UGO113" s="84"/>
      <c r="UGP113" s="84"/>
      <c r="UGQ113" s="84"/>
      <c r="UGR113" s="84"/>
      <c r="UGS113" s="84"/>
      <c r="UGT113" s="84"/>
      <c r="UGU113" s="84"/>
      <c r="UGV113" s="84"/>
      <c r="UGW113" s="84"/>
      <c r="UGX113" s="84"/>
      <c r="UGY113" s="84"/>
      <c r="UGZ113" s="84"/>
      <c r="UHA113" s="84"/>
      <c r="UHB113" s="84"/>
      <c r="UHC113" s="84"/>
      <c r="UHD113" s="84"/>
      <c r="UHE113" s="84"/>
      <c r="UHF113" s="84"/>
      <c r="UHG113" s="84"/>
      <c r="UHH113" s="84"/>
      <c r="UHI113" s="84"/>
      <c r="UHJ113" s="84"/>
      <c r="UHK113" s="84"/>
      <c r="UHL113" s="84"/>
      <c r="UHM113" s="84"/>
      <c r="UHN113" s="84"/>
      <c r="UHO113" s="84"/>
      <c r="UHP113" s="84"/>
      <c r="UHQ113" s="84"/>
      <c r="UHR113" s="84"/>
      <c r="UHS113" s="84"/>
      <c r="UHT113" s="84"/>
      <c r="UHU113" s="84"/>
      <c r="UHV113" s="84"/>
      <c r="UHW113" s="84"/>
      <c r="UHX113" s="84"/>
      <c r="UHY113" s="84"/>
      <c r="UHZ113" s="84"/>
      <c r="UIA113" s="84"/>
      <c r="UIB113" s="84"/>
      <c r="UIC113" s="84"/>
      <c r="UID113" s="84"/>
      <c r="UIE113" s="84"/>
      <c r="UIF113" s="84"/>
      <c r="UIG113" s="84"/>
      <c r="UIH113" s="84"/>
      <c r="UII113" s="84"/>
      <c r="UIJ113" s="84"/>
      <c r="UIK113" s="84"/>
      <c r="UIL113" s="84"/>
      <c r="UIM113" s="84"/>
      <c r="UIN113" s="84"/>
      <c r="UIO113" s="84"/>
      <c r="UIP113" s="84"/>
      <c r="UIQ113" s="84"/>
      <c r="UIR113" s="84"/>
      <c r="UIS113" s="84"/>
      <c r="UIT113" s="84"/>
      <c r="UIU113" s="84"/>
      <c r="UIV113" s="84"/>
      <c r="UIW113" s="84"/>
      <c r="UIX113" s="84"/>
      <c r="UIY113" s="84"/>
      <c r="UIZ113" s="84"/>
      <c r="UJA113" s="84"/>
      <c r="UJB113" s="84"/>
      <c r="UJC113" s="84"/>
      <c r="UJD113" s="84"/>
      <c r="UJE113" s="84"/>
      <c r="UJF113" s="84"/>
      <c r="UJG113" s="84"/>
      <c r="UJH113" s="84"/>
      <c r="UJI113" s="84"/>
      <c r="UJJ113" s="84"/>
      <c r="UJK113" s="84"/>
      <c r="UJL113" s="84"/>
      <c r="UJM113" s="84"/>
      <c r="UJN113" s="84"/>
      <c r="UJO113" s="84"/>
      <c r="UJP113" s="84"/>
      <c r="UJQ113" s="84"/>
      <c r="UJR113" s="84"/>
      <c r="UJS113" s="84"/>
      <c r="UJT113" s="84"/>
      <c r="UJU113" s="84"/>
      <c r="UJV113" s="84"/>
      <c r="UJW113" s="84"/>
      <c r="UJX113" s="84"/>
      <c r="UJY113" s="84"/>
      <c r="UJZ113" s="84"/>
      <c r="UKA113" s="84"/>
      <c r="UKB113" s="84"/>
      <c r="UKC113" s="84"/>
      <c r="UKD113" s="84"/>
      <c r="UKE113" s="84"/>
      <c r="UKF113" s="84"/>
      <c r="UKG113" s="84"/>
      <c r="UKH113" s="84"/>
      <c r="UKI113" s="84"/>
      <c r="UKJ113" s="84"/>
      <c r="UKK113" s="84"/>
      <c r="UKL113" s="84"/>
      <c r="UKM113" s="84"/>
      <c r="UKN113" s="84"/>
      <c r="UKO113" s="84"/>
      <c r="UKP113" s="84"/>
      <c r="UKQ113" s="84"/>
      <c r="UKR113" s="84"/>
      <c r="UKS113" s="84"/>
      <c r="UKT113" s="84"/>
      <c r="UKU113" s="84"/>
      <c r="UKV113" s="84"/>
      <c r="UKW113" s="84"/>
      <c r="UKX113" s="84"/>
      <c r="UKY113" s="84"/>
      <c r="UKZ113" s="84"/>
      <c r="ULA113" s="84"/>
      <c r="ULB113" s="84"/>
      <c r="ULC113" s="84"/>
      <c r="ULD113" s="84"/>
      <c r="ULE113" s="84"/>
      <c r="ULF113" s="84"/>
      <c r="ULG113" s="84"/>
      <c r="ULH113" s="84"/>
      <c r="ULI113" s="84"/>
      <c r="ULJ113" s="84"/>
      <c r="ULK113" s="84"/>
      <c r="ULL113" s="84"/>
      <c r="ULM113" s="84"/>
      <c r="ULN113" s="84"/>
      <c r="ULO113" s="84"/>
      <c r="ULP113" s="84"/>
      <c r="ULQ113" s="84"/>
      <c r="ULR113" s="84"/>
      <c r="ULS113" s="84"/>
      <c r="ULT113" s="84"/>
      <c r="ULU113" s="84"/>
      <c r="ULV113" s="84"/>
      <c r="ULW113" s="84"/>
      <c r="ULX113" s="84"/>
      <c r="ULY113" s="84"/>
      <c r="ULZ113" s="84"/>
      <c r="UMA113" s="84"/>
      <c r="UMH113" s="84"/>
      <c r="UMI113" s="84"/>
      <c r="UMJ113" s="84"/>
      <c r="UMK113" s="84"/>
      <c r="UML113" s="84"/>
      <c r="UMM113" s="84"/>
      <c r="UMN113" s="84"/>
      <c r="UMO113" s="84"/>
      <c r="UMP113" s="84"/>
      <c r="UMQ113" s="84"/>
      <c r="UMR113" s="84"/>
      <c r="UMS113" s="84"/>
      <c r="UMT113" s="84"/>
      <c r="UMU113" s="84"/>
      <c r="UMV113" s="84"/>
      <c r="UMW113" s="84"/>
      <c r="UMX113" s="84"/>
      <c r="UMY113" s="84"/>
      <c r="UMZ113" s="84"/>
      <c r="UNA113" s="84"/>
      <c r="UNB113" s="84"/>
      <c r="UNC113" s="84"/>
      <c r="UND113" s="84"/>
      <c r="UNE113" s="84"/>
      <c r="UNF113" s="84"/>
      <c r="UNG113" s="84"/>
      <c r="UNH113" s="84"/>
      <c r="UNI113" s="84"/>
      <c r="UNJ113" s="84"/>
      <c r="UNK113" s="84"/>
      <c r="UNL113" s="84"/>
      <c r="UNM113" s="84"/>
      <c r="UNN113" s="84"/>
      <c r="UNO113" s="84"/>
      <c r="UNP113" s="84"/>
      <c r="UNQ113" s="84"/>
      <c r="UNR113" s="84"/>
      <c r="UNS113" s="84"/>
      <c r="UNT113" s="84"/>
      <c r="UNU113" s="84"/>
      <c r="UNV113" s="84"/>
      <c r="UNW113" s="84"/>
      <c r="UNX113" s="84"/>
      <c r="UNY113" s="84"/>
      <c r="UNZ113" s="84"/>
      <c r="UOA113" s="84"/>
      <c r="UOB113" s="84"/>
      <c r="UOC113" s="84"/>
      <c r="UOD113" s="84"/>
      <c r="UOE113" s="84"/>
      <c r="UOF113" s="84"/>
      <c r="UOG113" s="84"/>
      <c r="UOH113" s="84"/>
      <c r="UOI113" s="84"/>
      <c r="UOJ113" s="84"/>
      <c r="UOK113" s="84"/>
      <c r="UOL113" s="84"/>
      <c r="UOM113" s="84"/>
      <c r="UON113" s="84"/>
      <c r="UOO113" s="84"/>
      <c r="UOP113" s="84"/>
      <c r="UOQ113" s="84"/>
      <c r="UOR113" s="84"/>
      <c r="UOS113" s="84"/>
      <c r="UOT113" s="84"/>
      <c r="UOU113" s="84"/>
      <c r="UOV113" s="84"/>
      <c r="UOW113" s="84"/>
      <c r="UOX113" s="84"/>
      <c r="UOY113" s="84"/>
      <c r="UOZ113" s="84"/>
      <c r="UPA113" s="84"/>
      <c r="UPB113" s="84"/>
      <c r="UPC113" s="84"/>
      <c r="UPD113" s="84"/>
      <c r="UPE113" s="84"/>
      <c r="UPF113" s="84"/>
      <c r="UPG113" s="84"/>
      <c r="UPH113" s="84"/>
      <c r="UPI113" s="84"/>
      <c r="UPJ113" s="84"/>
      <c r="UPK113" s="84"/>
      <c r="UPL113" s="84"/>
      <c r="UPM113" s="84"/>
      <c r="UPN113" s="84"/>
      <c r="UPO113" s="84"/>
      <c r="UPP113" s="84"/>
      <c r="UPQ113" s="84"/>
      <c r="UPR113" s="84"/>
      <c r="UPS113" s="84"/>
      <c r="UPT113" s="84"/>
      <c r="UPU113" s="84"/>
      <c r="UPV113" s="84"/>
      <c r="UPW113" s="84"/>
      <c r="UPX113" s="84"/>
      <c r="UPY113" s="84"/>
      <c r="UPZ113" s="84"/>
      <c r="UQA113" s="84"/>
      <c r="UQB113" s="84"/>
      <c r="UQC113" s="84"/>
      <c r="UQD113" s="84"/>
      <c r="UQE113" s="84"/>
      <c r="UQF113" s="84"/>
      <c r="UQG113" s="84"/>
      <c r="UQH113" s="84"/>
      <c r="UQI113" s="84"/>
      <c r="UQJ113" s="84"/>
      <c r="UQK113" s="84"/>
      <c r="UQL113" s="84"/>
      <c r="UQM113" s="84"/>
      <c r="UQN113" s="84"/>
      <c r="UQO113" s="84"/>
      <c r="UQP113" s="84"/>
      <c r="UQQ113" s="84"/>
      <c r="UQR113" s="84"/>
      <c r="UQS113" s="84"/>
      <c r="UQT113" s="84"/>
      <c r="UQU113" s="84"/>
      <c r="UQV113" s="84"/>
      <c r="UQW113" s="84"/>
      <c r="UQX113" s="84"/>
      <c r="UQY113" s="84"/>
      <c r="UQZ113" s="84"/>
      <c r="URA113" s="84"/>
      <c r="URB113" s="84"/>
      <c r="URC113" s="84"/>
      <c r="URD113" s="84"/>
      <c r="URE113" s="84"/>
      <c r="URF113" s="84"/>
      <c r="URG113" s="84"/>
      <c r="URH113" s="84"/>
      <c r="URI113" s="84"/>
      <c r="URJ113" s="84"/>
      <c r="URK113" s="84"/>
      <c r="URL113" s="84"/>
      <c r="URM113" s="84"/>
      <c r="URN113" s="84"/>
      <c r="URO113" s="84"/>
      <c r="URP113" s="84"/>
      <c r="URQ113" s="84"/>
      <c r="URR113" s="84"/>
      <c r="URS113" s="84"/>
      <c r="URT113" s="84"/>
      <c r="URU113" s="84"/>
      <c r="URV113" s="84"/>
      <c r="URW113" s="84"/>
      <c r="URX113" s="84"/>
      <c r="URY113" s="84"/>
      <c r="URZ113" s="84"/>
      <c r="USA113" s="84"/>
      <c r="USB113" s="84"/>
      <c r="USC113" s="84"/>
      <c r="USD113" s="84"/>
      <c r="USE113" s="84"/>
      <c r="USF113" s="84"/>
      <c r="USG113" s="84"/>
      <c r="USH113" s="84"/>
      <c r="USI113" s="84"/>
      <c r="USJ113" s="84"/>
      <c r="USK113" s="84"/>
      <c r="USL113" s="84"/>
      <c r="USM113" s="84"/>
      <c r="USN113" s="84"/>
      <c r="USO113" s="84"/>
      <c r="USP113" s="84"/>
      <c r="USQ113" s="84"/>
      <c r="USR113" s="84"/>
      <c r="USS113" s="84"/>
      <c r="UST113" s="84"/>
      <c r="USU113" s="84"/>
      <c r="USV113" s="84"/>
      <c r="USW113" s="84"/>
      <c r="USX113" s="84"/>
      <c r="USY113" s="84"/>
      <c r="USZ113" s="84"/>
      <c r="UTA113" s="84"/>
      <c r="UTB113" s="84"/>
      <c r="UTC113" s="84"/>
      <c r="UTD113" s="84"/>
      <c r="UTE113" s="84"/>
      <c r="UTF113" s="84"/>
      <c r="UTG113" s="84"/>
      <c r="UTH113" s="84"/>
      <c r="UTI113" s="84"/>
      <c r="UTJ113" s="84"/>
      <c r="UTK113" s="84"/>
      <c r="UTL113" s="84"/>
      <c r="UTM113" s="84"/>
      <c r="UTN113" s="84"/>
      <c r="UTO113" s="84"/>
      <c r="UTP113" s="84"/>
      <c r="UTQ113" s="84"/>
      <c r="UTR113" s="84"/>
      <c r="UTS113" s="84"/>
      <c r="UTT113" s="84"/>
      <c r="UTU113" s="84"/>
      <c r="UTV113" s="84"/>
      <c r="UTW113" s="84"/>
      <c r="UTX113" s="84"/>
      <c r="UTY113" s="84"/>
      <c r="UTZ113" s="84"/>
      <c r="UUA113" s="84"/>
      <c r="UUB113" s="84"/>
      <c r="UUC113" s="84"/>
      <c r="UUD113" s="84"/>
      <c r="UUE113" s="84"/>
      <c r="UUF113" s="84"/>
      <c r="UUG113" s="84"/>
      <c r="UUH113" s="84"/>
      <c r="UUI113" s="84"/>
      <c r="UUJ113" s="84"/>
      <c r="UUK113" s="84"/>
      <c r="UUL113" s="84"/>
      <c r="UUM113" s="84"/>
      <c r="UUN113" s="84"/>
      <c r="UUO113" s="84"/>
      <c r="UUP113" s="84"/>
      <c r="UUQ113" s="84"/>
      <c r="UUR113" s="84"/>
      <c r="UUS113" s="84"/>
      <c r="UUT113" s="84"/>
      <c r="UUU113" s="84"/>
      <c r="UUV113" s="84"/>
      <c r="UUW113" s="84"/>
      <c r="UUX113" s="84"/>
      <c r="UUY113" s="84"/>
      <c r="UUZ113" s="84"/>
      <c r="UVA113" s="84"/>
      <c r="UVB113" s="84"/>
      <c r="UVC113" s="84"/>
      <c r="UVD113" s="84"/>
      <c r="UVE113" s="84"/>
      <c r="UVF113" s="84"/>
      <c r="UVG113" s="84"/>
      <c r="UVH113" s="84"/>
      <c r="UVI113" s="84"/>
      <c r="UVJ113" s="84"/>
      <c r="UVK113" s="84"/>
      <c r="UVL113" s="84"/>
      <c r="UVM113" s="84"/>
      <c r="UVN113" s="84"/>
      <c r="UVO113" s="84"/>
      <c r="UVP113" s="84"/>
      <c r="UVQ113" s="84"/>
      <c r="UVR113" s="84"/>
      <c r="UVS113" s="84"/>
      <c r="UVT113" s="84"/>
      <c r="UVU113" s="84"/>
      <c r="UVV113" s="84"/>
      <c r="UVW113" s="84"/>
      <c r="UWD113" s="84"/>
      <c r="UWE113" s="84"/>
      <c r="UWF113" s="84"/>
      <c r="UWG113" s="84"/>
      <c r="UWH113" s="84"/>
      <c r="UWI113" s="84"/>
      <c r="UWJ113" s="84"/>
      <c r="UWK113" s="84"/>
      <c r="UWL113" s="84"/>
      <c r="UWM113" s="84"/>
      <c r="UWN113" s="84"/>
      <c r="UWO113" s="84"/>
      <c r="UWP113" s="84"/>
      <c r="UWQ113" s="84"/>
      <c r="UWR113" s="84"/>
      <c r="UWS113" s="84"/>
      <c r="UWT113" s="84"/>
      <c r="UWU113" s="84"/>
      <c r="UWV113" s="84"/>
      <c r="UWW113" s="84"/>
      <c r="UWX113" s="84"/>
      <c r="UWY113" s="84"/>
      <c r="UWZ113" s="84"/>
      <c r="UXA113" s="84"/>
      <c r="UXB113" s="84"/>
      <c r="UXC113" s="84"/>
      <c r="UXD113" s="84"/>
      <c r="UXE113" s="84"/>
      <c r="UXF113" s="84"/>
      <c r="UXG113" s="84"/>
      <c r="UXH113" s="84"/>
      <c r="UXI113" s="84"/>
      <c r="UXJ113" s="84"/>
      <c r="UXK113" s="84"/>
      <c r="UXL113" s="84"/>
      <c r="UXM113" s="84"/>
      <c r="UXN113" s="84"/>
      <c r="UXO113" s="84"/>
      <c r="UXP113" s="84"/>
      <c r="UXQ113" s="84"/>
      <c r="UXR113" s="84"/>
      <c r="UXS113" s="84"/>
      <c r="UXT113" s="84"/>
      <c r="UXU113" s="84"/>
      <c r="UXV113" s="84"/>
      <c r="UXW113" s="84"/>
      <c r="UXX113" s="84"/>
      <c r="UXY113" s="84"/>
      <c r="UXZ113" s="84"/>
      <c r="UYA113" s="84"/>
      <c r="UYB113" s="84"/>
      <c r="UYC113" s="84"/>
      <c r="UYD113" s="84"/>
      <c r="UYE113" s="84"/>
      <c r="UYF113" s="84"/>
      <c r="UYG113" s="84"/>
      <c r="UYH113" s="84"/>
      <c r="UYI113" s="84"/>
      <c r="UYJ113" s="84"/>
      <c r="UYK113" s="84"/>
      <c r="UYL113" s="84"/>
      <c r="UYM113" s="84"/>
      <c r="UYN113" s="84"/>
      <c r="UYO113" s="84"/>
      <c r="UYP113" s="84"/>
      <c r="UYQ113" s="84"/>
      <c r="UYR113" s="84"/>
      <c r="UYS113" s="84"/>
      <c r="UYT113" s="84"/>
      <c r="UYU113" s="84"/>
      <c r="UYV113" s="84"/>
      <c r="UYW113" s="84"/>
      <c r="UYX113" s="84"/>
      <c r="UYY113" s="84"/>
      <c r="UYZ113" s="84"/>
      <c r="UZA113" s="84"/>
      <c r="UZB113" s="84"/>
      <c r="UZC113" s="84"/>
      <c r="UZD113" s="84"/>
      <c r="UZE113" s="84"/>
      <c r="UZF113" s="84"/>
      <c r="UZG113" s="84"/>
      <c r="UZH113" s="84"/>
      <c r="UZI113" s="84"/>
      <c r="UZJ113" s="84"/>
      <c r="UZK113" s="84"/>
      <c r="UZL113" s="84"/>
      <c r="UZM113" s="84"/>
      <c r="UZN113" s="84"/>
      <c r="UZO113" s="84"/>
      <c r="UZP113" s="84"/>
      <c r="UZQ113" s="84"/>
      <c r="UZR113" s="84"/>
      <c r="UZS113" s="84"/>
      <c r="UZT113" s="84"/>
      <c r="UZU113" s="84"/>
      <c r="UZV113" s="84"/>
      <c r="UZW113" s="84"/>
      <c r="UZX113" s="84"/>
      <c r="UZY113" s="84"/>
      <c r="UZZ113" s="84"/>
      <c r="VAA113" s="84"/>
      <c r="VAB113" s="84"/>
      <c r="VAC113" s="84"/>
      <c r="VAD113" s="84"/>
      <c r="VAE113" s="84"/>
      <c r="VAF113" s="84"/>
      <c r="VAG113" s="84"/>
      <c r="VAH113" s="84"/>
      <c r="VAI113" s="84"/>
      <c r="VAJ113" s="84"/>
      <c r="VAK113" s="84"/>
      <c r="VAL113" s="84"/>
      <c r="VAM113" s="84"/>
      <c r="VAN113" s="84"/>
      <c r="VAO113" s="84"/>
      <c r="VAP113" s="84"/>
      <c r="VAQ113" s="84"/>
      <c r="VAR113" s="84"/>
      <c r="VAS113" s="84"/>
      <c r="VAT113" s="84"/>
      <c r="VAU113" s="84"/>
      <c r="VAV113" s="84"/>
      <c r="VAW113" s="84"/>
      <c r="VAX113" s="84"/>
      <c r="VAY113" s="84"/>
      <c r="VAZ113" s="84"/>
      <c r="VBA113" s="84"/>
      <c r="VBB113" s="84"/>
      <c r="VBC113" s="84"/>
      <c r="VBD113" s="84"/>
      <c r="VBE113" s="84"/>
      <c r="VBF113" s="84"/>
      <c r="VBG113" s="84"/>
      <c r="VBH113" s="84"/>
      <c r="VBI113" s="84"/>
      <c r="VBJ113" s="84"/>
      <c r="VBK113" s="84"/>
      <c r="VBL113" s="84"/>
      <c r="VBM113" s="84"/>
      <c r="VBN113" s="84"/>
      <c r="VBO113" s="84"/>
      <c r="VBP113" s="84"/>
      <c r="VBQ113" s="84"/>
      <c r="VBR113" s="84"/>
      <c r="VBS113" s="84"/>
      <c r="VBT113" s="84"/>
      <c r="VBU113" s="84"/>
      <c r="VBV113" s="84"/>
      <c r="VBW113" s="84"/>
      <c r="VBX113" s="84"/>
      <c r="VBY113" s="84"/>
      <c r="VBZ113" s="84"/>
      <c r="VCA113" s="84"/>
      <c r="VCB113" s="84"/>
      <c r="VCC113" s="84"/>
      <c r="VCD113" s="84"/>
      <c r="VCE113" s="84"/>
      <c r="VCF113" s="84"/>
      <c r="VCG113" s="84"/>
      <c r="VCH113" s="84"/>
      <c r="VCI113" s="84"/>
      <c r="VCJ113" s="84"/>
      <c r="VCK113" s="84"/>
      <c r="VCL113" s="84"/>
      <c r="VCM113" s="84"/>
      <c r="VCN113" s="84"/>
      <c r="VCO113" s="84"/>
      <c r="VCP113" s="84"/>
      <c r="VCQ113" s="84"/>
      <c r="VCR113" s="84"/>
      <c r="VCS113" s="84"/>
      <c r="VCT113" s="84"/>
      <c r="VCU113" s="84"/>
      <c r="VCV113" s="84"/>
      <c r="VCW113" s="84"/>
      <c r="VCX113" s="84"/>
      <c r="VCY113" s="84"/>
      <c r="VCZ113" s="84"/>
      <c r="VDA113" s="84"/>
      <c r="VDB113" s="84"/>
      <c r="VDC113" s="84"/>
      <c r="VDD113" s="84"/>
      <c r="VDE113" s="84"/>
      <c r="VDF113" s="84"/>
      <c r="VDG113" s="84"/>
      <c r="VDH113" s="84"/>
      <c r="VDI113" s="84"/>
      <c r="VDJ113" s="84"/>
      <c r="VDK113" s="84"/>
      <c r="VDL113" s="84"/>
      <c r="VDM113" s="84"/>
      <c r="VDN113" s="84"/>
      <c r="VDO113" s="84"/>
      <c r="VDP113" s="84"/>
      <c r="VDQ113" s="84"/>
      <c r="VDR113" s="84"/>
      <c r="VDS113" s="84"/>
      <c r="VDT113" s="84"/>
      <c r="VDU113" s="84"/>
      <c r="VDV113" s="84"/>
      <c r="VDW113" s="84"/>
      <c r="VDX113" s="84"/>
      <c r="VDY113" s="84"/>
      <c r="VDZ113" s="84"/>
      <c r="VEA113" s="84"/>
      <c r="VEB113" s="84"/>
      <c r="VEC113" s="84"/>
      <c r="VED113" s="84"/>
      <c r="VEE113" s="84"/>
      <c r="VEF113" s="84"/>
      <c r="VEG113" s="84"/>
      <c r="VEH113" s="84"/>
      <c r="VEI113" s="84"/>
      <c r="VEJ113" s="84"/>
      <c r="VEK113" s="84"/>
      <c r="VEL113" s="84"/>
      <c r="VEM113" s="84"/>
      <c r="VEN113" s="84"/>
      <c r="VEO113" s="84"/>
      <c r="VEP113" s="84"/>
      <c r="VEQ113" s="84"/>
      <c r="VER113" s="84"/>
      <c r="VES113" s="84"/>
      <c r="VET113" s="84"/>
      <c r="VEU113" s="84"/>
      <c r="VEV113" s="84"/>
      <c r="VEW113" s="84"/>
      <c r="VEX113" s="84"/>
      <c r="VEY113" s="84"/>
      <c r="VEZ113" s="84"/>
      <c r="VFA113" s="84"/>
      <c r="VFB113" s="84"/>
      <c r="VFC113" s="84"/>
      <c r="VFD113" s="84"/>
      <c r="VFE113" s="84"/>
      <c r="VFF113" s="84"/>
      <c r="VFG113" s="84"/>
      <c r="VFH113" s="84"/>
      <c r="VFI113" s="84"/>
      <c r="VFJ113" s="84"/>
      <c r="VFK113" s="84"/>
      <c r="VFL113" s="84"/>
      <c r="VFM113" s="84"/>
      <c r="VFN113" s="84"/>
      <c r="VFO113" s="84"/>
      <c r="VFP113" s="84"/>
      <c r="VFQ113" s="84"/>
      <c r="VFR113" s="84"/>
      <c r="VFS113" s="84"/>
      <c r="VFZ113" s="84"/>
      <c r="VGA113" s="84"/>
      <c r="VGB113" s="84"/>
      <c r="VGC113" s="84"/>
      <c r="VGD113" s="84"/>
      <c r="VGE113" s="84"/>
      <c r="VGF113" s="84"/>
      <c r="VGG113" s="84"/>
      <c r="VGH113" s="84"/>
      <c r="VGI113" s="84"/>
      <c r="VGJ113" s="84"/>
      <c r="VGK113" s="84"/>
      <c r="VGL113" s="84"/>
      <c r="VGM113" s="84"/>
      <c r="VGN113" s="84"/>
      <c r="VGO113" s="84"/>
      <c r="VGP113" s="84"/>
      <c r="VGQ113" s="84"/>
      <c r="VGR113" s="84"/>
      <c r="VGS113" s="84"/>
      <c r="VGT113" s="84"/>
      <c r="VGU113" s="84"/>
      <c r="VGV113" s="84"/>
      <c r="VGW113" s="84"/>
      <c r="VGX113" s="84"/>
      <c r="VGY113" s="84"/>
      <c r="VGZ113" s="84"/>
      <c r="VHA113" s="84"/>
      <c r="VHB113" s="84"/>
      <c r="VHC113" s="84"/>
      <c r="VHD113" s="84"/>
      <c r="VHE113" s="84"/>
      <c r="VHF113" s="84"/>
      <c r="VHG113" s="84"/>
      <c r="VHH113" s="84"/>
      <c r="VHI113" s="84"/>
      <c r="VHJ113" s="84"/>
      <c r="VHK113" s="84"/>
      <c r="VHL113" s="84"/>
      <c r="VHM113" s="84"/>
      <c r="VHN113" s="84"/>
      <c r="VHO113" s="84"/>
      <c r="VHP113" s="84"/>
      <c r="VHQ113" s="84"/>
      <c r="VHR113" s="84"/>
      <c r="VHS113" s="84"/>
      <c r="VHT113" s="84"/>
      <c r="VHU113" s="84"/>
      <c r="VHV113" s="84"/>
      <c r="VHW113" s="84"/>
      <c r="VHX113" s="84"/>
      <c r="VHY113" s="84"/>
      <c r="VHZ113" s="84"/>
      <c r="VIA113" s="84"/>
      <c r="VIB113" s="84"/>
      <c r="VIC113" s="84"/>
      <c r="VID113" s="84"/>
      <c r="VIE113" s="84"/>
      <c r="VIF113" s="84"/>
      <c r="VIG113" s="84"/>
      <c r="VIH113" s="84"/>
      <c r="VII113" s="84"/>
      <c r="VIJ113" s="84"/>
      <c r="VIK113" s="84"/>
      <c r="VIL113" s="84"/>
      <c r="VIM113" s="84"/>
      <c r="VIN113" s="84"/>
      <c r="VIO113" s="84"/>
      <c r="VIP113" s="84"/>
      <c r="VIQ113" s="84"/>
      <c r="VIR113" s="84"/>
      <c r="VIS113" s="84"/>
      <c r="VIT113" s="84"/>
      <c r="VIU113" s="84"/>
      <c r="VIV113" s="84"/>
      <c r="VIW113" s="84"/>
      <c r="VIX113" s="84"/>
      <c r="VIY113" s="84"/>
      <c r="VIZ113" s="84"/>
      <c r="VJA113" s="84"/>
      <c r="VJB113" s="84"/>
      <c r="VJC113" s="84"/>
      <c r="VJD113" s="84"/>
      <c r="VJE113" s="84"/>
      <c r="VJF113" s="84"/>
      <c r="VJG113" s="84"/>
      <c r="VJH113" s="84"/>
      <c r="VJI113" s="84"/>
      <c r="VJJ113" s="84"/>
      <c r="VJK113" s="84"/>
      <c r="VJL113" s="84"/>
      <c r="VJM113" s="84"/>
      <c r="VJN113" s="84"/>
      <c r="VJO113" s="84"/>
      <c r="VJP113" s="84"/>
      <c r="VJQ113" s="84"/>
      <c r="VJR113" s="84"/>
      <c r="VJS113" s="84"/>
      <c r="VJT113" s="84"/>
      <c r="VJU113" s="84"/>
      <c r="VJV113" s="84"/>
      <c r="VJW113" s="84"/>
      <c r="VJX113" s="84"/>
      <c r="VJY113" s="84"/>
      <c r="VJZ113" s="84"/>
      <c r="VKA113" s="84"/>
      <c r="VKB113" s="84"/>
      <c r="VKC113" s="84"/>
      <c r="VKD113" s="84"/>
      <c r="VKE113" s="84"/>
      <c r="VKF113" s="84"/>
      <c r="VKG113" s="84"/>
      <c r="VKH113" s="84"/>
      <c r="VKI113" s="84"/>
      <c r="VKJ113" s="84"/>
      <c r="VKK113" s="84"/>
      <c r="VKL113" s="84"/>
      <c r="VKM113" s="84"/>
      <c r="VKN113" s="84"/>
      <c r="VKO113" s="84"/>
      <c r="VKP113" s="84"/>
      <c r="VKQ113" s="84"/>
      <c r="VKR113" s="84"/>
      <c r="VKS113" s="84"/>
      <c r="VKT113" s="84"/>
      <c r="VKU113" s="84"/>
      <c r="VKV113" s="84"/>
      <c r="VKW113" s="84"/>
      <c r="VKX113" s="84"/>
      <c r="VKY113" s="84"/>
      <c r="VKZ113" s="84"/>
      <c r="VLA113" s="84"/>
      <c r="VLB113" s="84"/>
      <c r="VLC113" s="84"/>
      <c r="VLD113" s="84"/>
      <c r="VLE113" s="84"/>
      <c r="VLF113" s="84"/>
      <c r="VLG113" s="84"/>
      <c r="VLH113" s="84"/>
      <c r="VLI113" s="84"/>
      <c r="VLJ113" s="84"/>
      <c r="VLK113" s="84"/>
      <c r="VLL113" s="84"/>
      <c r="VLM113" s="84"/>
      <c r="VLN113" s="84"/>
      <c r="VLO113" s="84"/>
      <c r="VLP113" s="84"/>
      <c r="VLQ113" s="84"/>
      <c r="VLR113" s="84"/>
      <c r="VLS113" s="84"/>
      <c r="VLT113" s="84"/>
      <c r="VLU113" s="84"/>
      <c r="VLV113" s="84"/>
      <c r="VLW113" s="84"/>
      <c r="VLX113" s="84"/>
      <c r="VLY113" s="84"/>
      <c r="VLZ113" s="84"/>
      <c r="VMA113" s="84"/>
      <c r="VMB113" s="84"/>
      <c r="VMC113" s="84"/>
      <c r="VMD113" s="84"/>
      <c r="VME113" s="84"/>
      <c r="VMF113" s="84"/>
      <c r="VMG113" s="84"/>
      <c r="VMH113" s="84"/>
      <c r="VMI113" s="84"/>
      <c r="VMJ113" s="84"/>
      <c r="VMK113" s="84"/>
      <c r="VML113" s="84"/>
      <c r="VMM113" s="84"/>
      <c r="VMN113" s="84"/>
      <c r="VMO113" s="84"/>
      <c r="VMP113" s="84"/>
      <c r="VMQ113" s="84"/>
      <c r="VMR113" s="84"/>
      <c r="VMS113" s="84"/>
      <c r="VMT113" s="84"/>
      <c r="VMU113" s="84"/>
      <c r="VMV113" s="84"/>
      <c r="VMW113" s="84"/>
      <c r="VMX113" s="84"/>
      <c r="VMY113" s="84"/>
      <c r="VMZ113" s="84"/>
      <c r="VNA113" s="84"/>
      <c r="VNB113" s="84"/>
      <c r="VNC113" s="84"/>
      <c r="VND113" s="84"/>
      <c r="VNE113" s="84"/>
      <c r="VNF113" s="84"/>
      <c r="VNG113" s="84"/>
      <c r="VNH113" s="84"/>
      <c r="VNI113" s="84"/>
      <c r="VNJ113" s="84"/>
      <c r="VNK113" s="84"/>
      <c r="VNL113" s="84"/>
      <c r="VNM113" s="84"/>
      <c r="VNN113" s="84"/>
      <c r="VNO113" s="84"/>
      <c r="VNP113" s="84"/>
      <c r="VNQ113" s="84"/>
      <c r="VNR113" s="84"/>
      <c r="VNS113" s="84"/>
      <c r="VNT113" s="84"/>
      <c r="VNU113" s="84"/>
      <c r="VNV113" s="84"/>
      <c r="VNW113" s="84"/>
      <c r="VNX113" s="84"/>
      <c r="VNY113" s="84"/>
      <c r="VNZ113" s="84"/>
      <c r="VOA113" s="84"/>
      <c r="VOB113" s="84"/>
      <c r="VOC113" s="84"/>
      <c r="VOD113" s="84"/>
      <c r="VOE113" s="84"/>
      <c r="VOF113" s="84"/>
      <c r="VOG113" s="84"/>
      <c r="VOH113" s="84"/>
      <c r="VOI113" s="84"/>
      <c r="VOJ113" s="84"/>
      <c r="VOK113" s="84"/>
      <c r="VOL113" s="84"/>
      <c r="VOM113" s="84"/>
      <c r="VON113" s="84"/>
      <c r="VOO113" s="84"/>
      <c r="VOP113" s="84"/>
      <c r="VOQ113" s="84"/>
      <c r="VOR113" s="84"/>
      <c r="VOS113" s="84"/>
      <c r="VOT113" s="84"/>
      <c r="VOU113" s="84"/>
      <c r="VOV113" s="84"/>
      <c r="VOW113" s="84"/>
      <c r="VOX113" s="84"/>
      <c r="VOY113" s="84"/>
      <c r="VOZ113" s="84"/>
      <c r="VPA113" s="84"/>
      <c r="VPB113" s="84"/>
      <c r="VPC113" s="84"/>
      <c r="VPD113" s="84"/>
      <c r="VPE113" s="84"/>
      <c r="VPF113" s="84"/>
      <c r="VPG113" s="84"/>
      <c r="VPH113" s="84"/>
      <c r="VPI113" s="84"/>
      <c r="VPJ113" s="84"/>
      <c r="VPK113" s="84"/>
      <c r="VPL113" s="84"/>
      <c r="VPM113" s="84"/>
      <c r="VPN113" s="84"/>
      <c r="VPO113" s="84"/>
      <c r="VPV113" s="84"/>
      <c r="VPW113" s="84"/>
      <c r="VPX113" s="84"/>
      <c r="VPY113" s="84"/>
      <c r="VPZ113" s="84"/>
      <c r="VQA113" s="84"/>
      <c r="VQB113" s="84"/>
      <c r="VQC113" s="84"/>
      <c r="VQD113" s="84"/>
      <c r="VQE113" s="84"/>
      <c r="VQF113" s="84"/>
      <c r="VQG113" s="84"/>
      <c r="VQH113" s="84"/>
      <c r="VQI113" s="84"/>
      <c r="VQJ113" s="84"/>
      <c r="VQK113" s="84"/>
      <c r="VQL113" s="84"/>
      <c r="VQM113" s="84"/>
      <c r="VQN113" s="84"/>
      <c r="VQO113" s="84"/>
      <c r="VQP113" s="84"/>
      <c r="VQQ113" s="84"/>
      <c r="VQR113" s="84"/>
      <c r="VQS113" s="84"/>
      <c r="VQT113" s="84"/>
      <c r="VQU113" s="84"/>
      <c r="VQV113" s="84"/>
      <c r="VQW113" s="84"/>
      <c r="VQX113" s="84"/>
      <c r="VQY113" s="84"/>
      <c r="VQZ113" s="84"/>
      <c r="VRA113" s="84"/>
      <c r="VRB113" s="84"/>
      <c r="VRC113" s="84"/>
      <c r="VRD113" s="84"/>
      <c r="VRE113" s="84"/>
      <c r="VRF113" s="84"/>
      <c r="VRG113" s="84"/>
      <c r="VRH113" s="84"/>
      <c r="VRI113" s="84"/>
      <c r="VRJ113" s="84"/>
      <c r="VRK113" s="84"/>
      <c r="VRL113" s="84"/>
      <c r="VRM113" s="84"/>
      <c r="VRN113" s="84"/>
      <c r="VRO113" s="84"/>
      <c r="VRP113" s="84"/>
      <c r="VRQ113" s="84"/>
      <c r="VRR113" s="84"/>
      <c r="VRS113" s="84"/>
      <c r="VRT113" s="84"/>
      <c r="VRU113" s="84"/>
      <c r="VRV113" s="84"/>
      <c r="VRW113" s="84"/>
      <c r="VRX113" s="84"/>
      <c r="VRY113" s="84"/>
      <c r="VRZ113" s="84"/>
      <c r="VSA113" s="84"/>
      <c r="VSB113" s="84"/>
      <c r="VSC113" s="84"/>
      <c r="VSD113" s="84"/>
      <c r="VSE113" s="84"/>
      <c r="VSF113" s="84"/>
      <c r="VSG113" s="84"/>
      <c r="VSH113" s="84"/>
      <c r="VSI113" s="84"/>
      <c r="VSJ113" s="84"/>
      <c r="VSK113" s="84"/>
      <c r="VSL113" s="84"/>
      <c r="VSM113" s="84"/>
      <c r="VSN113" s="84"/>
      <c r="VSO113" s="84"/>
      <c r="VSP113" s="84"/>
      <c r="VSQ113" s="84"/>
      <c r="VSR113" s="84"/>
      <c r="VSS113" s="84"/>
      <c r="VST113" s="84"/>
      <c r="VSU113" s="84"/>
      <c r="VSV113" s="84"/>
      <c r="VSW113" s="84"/>
      <c r="VSX113" s="84"/>
      <c r="VSY113" s="84"/>
      <c r="VSZ113" s="84"/>
      <c r="VTA113" s="84"/>
      <c r="VTB113" s="84"/>
      <c r="VTC113" s="84"/>
      <c r="VTD113" s="84"/>
      <c r="VTE113" s="84"/>
      <c r="VTF113" s="84"/>
      <c r="VTG113" s="84"/>
      <c r="VTH113" s="84"/>
      <c r="VTI113" s="84"/>
      <c r="VTJ113" s="84"/>
      <c r="VTK113" s="84"/>
      <c r="VTL113" s="84"/>
      <c r="VTM113" s="84"/>
      <c r="VTN113" s="84"/>
      <c r="VTO113" s="84"/>
      <c r="VTP113" s="84"/>
      <c r="VTQ113" s="84"/>
      <c r="VTR113" s="84"/>
      <c r="VTS113" s="84"/>
      <c r="VTT113" s="84"/>
      <c r="VTU113" s="84"/>
      <c r="VTV113" s="84"/>
      <c r="VTW113" s="84"/>
      <c r="VTX113" s="84"/>
      <c r="VTY113" s="84"/>
      <c r="VTZ113" s="84"/>
      <c r="VUA113" s="84"/>
      <c r="VUB113" s="84"/>
      <c r="VUC113" s="84"/>
      <c r="VUD113" s="84"/>
      <c r="VUE113" s="84"/>
      <c r="VUF113" s="84"/>
      <c r="VUG113" s="84"/>
      <c r="VUH113" s="84"/>
      <c r="VUI113" s="84"/>
      <c r="VUJ113" s="84"/>
      <c r="VUK113" s="84"/>
      <c r="VUL113" s="84"/>
      <c r="VUM113" s="84"/>
      <c r="VUN113" s="84"/>
      <c r="VUO113" s="84"/>
      <c r="VUP113" s="84"/>
      <c r="VUQ113" s="84"/>
      <c r="VUR113" s="84"/>
      <c r="VUS113" s="84"/>
      <c r="VUT113" s="84"/>
      <c r="VUU113" s="84"/>
      <c r="VUV113" s="84"/>
      <c r="VUW113" s="84"/>
      <c r="VUX113" s="84"/>
      <c r="VUY113" s="84"/>
      <c r="VUZ113" s="84"/>
      <c r="VVA113" s="84"/>
      <c r="VVB113" s="84"/>
      <c r="VVC113" s="84"/>
      <c r="VVD113" s="84"/>
      <c r="VVE113" s="84"/>
      <c r="VVF113" s="84"/>
      <c r="VVG113" s="84"/>
      <c r="VVH113" s="84"/>
      <c r="VVI113" s="84"/>
      <c r="VVJ113" s="84"/>
      <c r="VVK113" s="84"/>
      <c r="VVL113" s="84"/>
      <c r="VVM113" s="84"/>
      <c r="VVN113" s="84"/>
      <c r="VVO113" s="84"/>
      <c r="VVP113" s="84"/>
      <c r="VVQ113" s="84"/>
      <c r="VVR113" s="84"/>
      <c r="VVS113" s="84"/>
      <c r="VVT113" s="84"/>
      <c r="VVU113" s="84"/>
      <c r="VVV113" s="84"/>
      <c r="VVW113" s="84"/>
      <c r="VVX113" s="84"/>
      <c r="VVY113" s="84"/>
      <c r="VVZ113" s="84"/>
      <c r="VWA113" s="84"/>
      <c r="VWB113" s="84"/>
      <c r="VWC113" s="84"/>
      <c r="VWD113" s="84"/>
      <c r="VWE113" s="84"/>
      <c r="VWF113" s="84"/>
      <c r="VWG113" s="84"/>
      <c r="VWH113" s="84"/>
      <c r="VWI113" s="84"/>
      <c r="VWJ113" s="84"/>
      <c r="VWK113" s="84"/>
      <c r="VWL113" s="84"/>
      <c r="VWM113" s="84"/>
      <c r="VWN113" s="84"/>
      <c r="VWO113" s="84"/>
      <c r="VWP113" s="84"/>
      <c r="VWQ113" s="84"/>
      <c r="VWR113" s="84"/>
      <c r="VWS113" s="84"/>
      <c r="VWT113" s="84"/>
      <c r="VWU113" s="84"/>
      <c r="VWV113" s="84"/>
      <c r="VWW113" s="84"/>
      <c r="VWX113" s="84"/>
      <c r="VWY113" s="84"/>
      <c r="VWZ113" s="84"/>
      <c r="VXA113" s="84"/>
      <c r="VXB113" s="84"/>
      <c r="VXC113" s="84"/>
      <c r="VXD113" s="84"/>
      <c r="VXE113" s="84"/>
      <c r="VXF113" s="84"/>
      <c r="VXG113" s="84"/>
      <c r="VXH113" s="84"/>
      <c r="VXI113" s="84"/>
      <c r="VXJ113" s="84"/>
      <c r="VXK113" s="84"/>
      <c r="VXL113" s="84"/>
      <c r="VXM113" s="84"/>
      <c r="VXN113" s="84"/>
      <c r="VXO113" s="84"/>
      <c r="VXP113" s="84"/>
      <c r="VXQ113" s="84"/>
      <c r="VXR113" s="84"/>
      <c r="VXS113" s="84"/>
      <c r="VXT113" s="84"/>
      <c r="VXU113" s="84"/>
      <c r="VXV113" s="84"/>
      <c r="VXW113" s="84"/>
      <c r="VXX113" s="84"/>
      <c r="VXY113" s="84"/>
      <c r="VXZ113" s="84"/>
      <c r="VYA113" s="84"/>
      <c r="VYB113" s="84"/>
      <c r="VYC113" s="84"/>
      <c r="VYD113" s="84"/>
      <c r="VYE113" s="84"/>
      <c r="VYF113" s="84"/>
      <c r="VYG113" s="84"/>
      <c r="VYH113" s="84"/>
      <c r="VYI113" s="84"/>
      <c r="VYJ113" s="84"/>
      <c r="VYK113" s="84"/>
      <c r="VYL113" s="84"/>
      <c r="VYM113" s="84"/>
      <c r="VYN113" s="84"/>
      <c r="VYO113" s="84"/>
      <c r="VYP113" s="84"/>
      <c r="VYQ113" s="84"/>
      <c r="VYR113" s="84"/>
      <c r="VYS113" s="84"/>
      <c r="VYT113" s="84"/>
      <c r="VYU113" s="84"/>
      <c r="VYV113" s="84"/>
      <c r="VYW113" s="84"/>
      <c r="VYX113" s="84"/>
      <c r="VYY113" s="84"/>
      <c r="VYZ113" s="84"/>
      <c r="VZA113" s="84"/>
      <c r="VZB113" s="84"/>
      <c r="VZC113" s="84"/>
      <c r="VZD113" s="84"/>
      <c r="VZE113" s="84"/>
      <c r="VZF113" s="84"/>
      <c r="VZG113" s="84"/>
      <c r="VZH113" s="84"/>
      <c r="VZI113" s="84"/>
      <c r="VZJ113" s="84"/>
      <c r="VZK113" s="84"/>
      <c r="VZR113" s="84"/>
      <c r="VZS113" s="84"/>
      <c r="VZT113" s="84"/>
      <c r="VZU113" s="84"/>
      <c r="VZV113" s="84"/>
      <c r="VZW113" s="84"/>
      <c r="VZX113" s="84"/>
      <c r="VZY113" s="84"/>
      <c r="VZZ113" s="84"/>
      <c r="WAA113" s="84"/>
      <c r="WAB113" s="84"/>
      <c r="WAC113" s="84"/>
      <c r="WAD113" s="84"/>
      <c r="WAE113" s="84"/>
      <c r="WAF113" s="84"/>
      <c r="WAG113" s="84"/>
      <c r="WAH113" s="84"/>
      <c r="WAI113" s="84"/>
      <c r="WAJ113" s="84"/>
      <c r="WAK113" s="84"/>
      <c r="WAL113" s="84"/>
      <c r="WAM113" s="84"/>
      <c r="WAN113" s="84"/>
      <c r="WAO113" s="84"/>
      <c r="WAP113" s="84"/>
      <c r="WAQ113" s="84"/>
      <c r="WAR113" s="84"/>
      <c r="WAS113" s="84"/>
      <c r="WAT113" s="84"/>
      <c r="WAU113" s="84"/>
      <c r="WAV113" s="84"/>
      <c r="WAW113" s="84"/>
      <c r="WAX113" s="84"/>
      <c r="WAY113" s="84"/>
      <c r="WAZ113" s="84"/>
      <c r="WBA113" s="84"/>
      <c r="WBB113" s="84"/>
      <c r="WBC113" s="84"/>
      <c r="WBD113" s="84"/>
      <c r="WBE113" s="84"/>
      <c r="WBF113" s="84"/>
      <c r="WBG113" s="84"/>
      <c r="WBH113" s="84"/>
      <c r="WBI113" s="84"/>
      <c r="WBJ113" s="84"/>
      <c r="WBK113" s="84"/>
      <c r="WBL113" s="84"/>
      <c r="WBM113" s="84"/>
      <c r="WBN113" s="84"/>
      <c r="WBO113" s="84"/>
      <c r="WBP113" s="84"/>
      <c r="WBQ113" s="84"/>
      <c r="WBR113" s="84"/>
      <c r="WBS113" s="84"/>
      <c r="WBT113" s="84"/>
      <c r="WBU113" s="84"/>
      <c r="WBV113" s="84"/>
      <c r="WBW113" s="84"/>
      <c r="WBX113" s="84"/>
      <c r="WBY113" s="84"/>
      <c r="WBZ113" s="84"/>
      <c r="WCA113" s="84"/>
      <c r="WCB113" s="84"/>
      <c r="WCC113" s="84"/>
      <c r="WCD113" s="84"/>
      <c r="WCE113" s="84"/>
      <c r="WCF113" s="84"/>
      <c r="WCG113" s="84"/>
      <c r="WCH113" s="84"/>
      <c r="WCI113" s="84"/>
      <c r="WCJ113" s="84"/>
      <c r="WCK113" s="84"/>
      <c r="WCL113" s="84"/>
      <c r="WCM113" s="84"/>
      <c r="WCN113" s="84"/>
      <c r="WCO113" s="84"/>
      <c r="WCP113" s="84"/>
      <c r="WCQ113" s="84"/>
      <c r="WCR113" s="84"/>
      <c r="WCS113" s="84"/>
      <c r="WCT113" s="84"/>
      <c r="WCU113" s="84"/>
      <c r="WCV113" s="84"/>
      <c r="WCW113" s="84"/>
      <c r="WCX113" s="84"/>
      <c r="WCY113" s="84"/>
      <c r="WCZ113" s="84"/>
      <c r="WDA113" s="84"/>
      <c r="WDB113" s="84"/>
      <c r="WDC113" s="84"/>
      <c r="WDD113" s="84"/>
      <c r="WDE113" s="84"/>
      <c r="WDF113" s="84"/>
      <c r="WDG113" s="84"/>
      <c r="WDH113" s="84"/>
      <c r="WDI113" s="84"/>
      <c r="WDJ113" s="84"/>
      <c r="WDK113" s="84"/>
      <c r="WDL113" s="84"/>
      <c r="WDM113" s="84"/>
      <c r="WDN113" s="84"/>
      <c r="WDO113" s="84"/>
      <c r="WDP113" s="84"/>
      <c r="WDQ113" s="84"/>
      <c r="WDR113" s="84"/>
      <c r="WDS113" s="84"/>
      <c r="WDT113" s="84"/>
      <c r="WDU113" s="84"/>
      <c r="WDV113" s="84"/>
      <c r="WDW113" s="84"/>
      <c r="WDX113" s="84"/>
      <c r="WDY113" s="84"/>
      <c r="WDZ113" s="84"/>
      <c r="WEA113" s="84"/>
      <c r="WEB113" s="84"/>
      <c r="WEC113" s="84"/>
      <c r="WED113" s="84"/>
      <c r="WEE113" s="84"/>
      <c r="WEF113" s="84"/>
      <c r="WEG113" s="84"/>
      <c r="WEH113" s="84"/>
      <c r="WEI113" s="84"/>
      <c r="WEJ113" s="84"/>
      <c r="WEK113" s="84"/>
      <c r="WEL113" s="84"/>
      <c r="WEM113" s="84"/>
      <c r="WEN113" s="84"/>
      <c r="WEO113" s="84"/>
      <c r="WEP113" s="84"/>
      <c r="WEQ113" s="84"/>
      <c r="WER113" s="84"/>
      <c r="WES113" s="84"/>
      <c r="WET113" s="84"/>
      <c r="WEU113" s="84"/>
      <c r="WEV113" s="84"/>
      <c r="WEW113" s="84"/>
      <c r="WEX113" s="84"/>
      <c r="WEY113" s="84"/>
      <c r="WEZ113" s="84"/>
      <c r="WFA113" s="84"/>
      <c r="WFB113" s="84"/>
      <c r="WFC113" s="84"/>
      <c r="WFD113" s="84"/>
      <c r="WFE113" s="84"/>
      <c r="WFF113" s="84"/>
      <c r="WFG113" s="84"/>
      <c r="WFH113" s="84"/>
      <c r="WFI113" s="84"/>
      <c r="WFJ113" s="84"/>
      <c r="WFK113" s="84"/>
      <c r="WFL113" s="84"/>
      <c r="WFM113" s="84"/>
      <c r="WFN113" s="84"/>
      <c r="WFO113" s="84"/>
      <c r="WFP113" s="84"/>
      <c r="WFQ113" s="84"/>
      <c r="WFR113" s="84"/>
      <c r="WFS113" s="84"/>
      <c r="WFT113" s="84"/>
      <c r="WFU113" s="84"/>
      <c r="WFV113" s="84"/>
      <c r="WFW113" s="84"/>
      <c r="WFX113" s="84"/>
      <c r="WFY113" s="84"/>
      <c r="WFZ113" s="84"/>
      <c r="WGA113" s="84"/>
      <c r="WGB113" s="84"/>
      <c r="WGC113" s="84"/>
      <c r="WGD113" s="84"/>
      <c r="WGE113" s="84"/>
      <c r="WGF113" s="84"/>
      <c r="WGG113" s="84"/>
      <c r="WGH113" s="84"/>
      <c r="WGI113" s="84"/>
      <c r="WGJ113" s="84"/>
      <c r="WGK113" s="84"/>
      <c r="WGL113" s="84"/>
      <c r="WGM113" s="84"/>
      <c r="WGN113" s="84"/>
      <c r="WGO113" s="84"/>
      <c r="WGP113" s="84"/>
      <c r="WGQ113" s="84"/>
      <c r="WGR113" s="84"/>
      <c r="WGS113" s="84"/>
      <c r="WGT113" s="84"/>
      <c r="WGU113" s="84"/>
      <c r="WGV113" s="84"/>
      <c r="WGW113" s="84"/>
      <c r="WGX113" s="84"/>
      <c r="WGY113" s="84"/>
      <c r="WGZ113" s="84"/>
      <c r="WHA113" s="84"/>
      <c r="WHB113" s="84"/>
      <c r="WHC113" s="84"/>
      <c r="WHD113" s="84"/>
      <c r="WHE113" s="84"/>
      <c r="WHF113" s="84"/>
      <c r="WHG113" s="84"/>
      <c r="WHH113" s="84"/>
      <c r="WHI113" s="84"/>
      <c r="WHJ113" s="84"/>
      <c r="WHK113" s="84"/>
      <c r="WHL113" s="84"/>
      <c r="WHM113" s="84"/>
      <c r="WHN113" s="84"/>
      <c r="WHO113" s="84"/>
      <c r="WHP113" s="84"/>
      <c r="WHQ113" s="84"/>
      <c r="WHR113" s="84"/>
      <c r="WHS113" s="84"/>
      <c r="WHT113" s="84"/>
      <c r="WHU113" s="84"/>
      <c r="WHV113" s="84"/>
      <c r="WHW113" s="84"/>
      <c r="WHX113" s="84"/>
      <c r="WHY113" s="84"/>
      <c r="WHZ113" s="84"/>
      <c r="WIA113" s="84"/>
      <c r="WIB113" s="84"/>
      <c r="WIC113" s="84"/>
      <c r="WID113" s="84"/>
      <c r="WIE113" s="84"/>
      <c r="WIF113" s="84"/>
      <c r="WIG113" s="84"/>
      <c r="WIH113" s="84"/>
      <c r="WII113" s="84"/>
      <c r="WIJ113" s="84"/>
      <c r="WIK113" s="84"/>
      <c r="WIL113" s="84"/>
      <c r="WIM113" s="84"/>
      <c r="WIN113" s="84"/>
      <c r="WIO113" s="84"/>
      <c r="WIP113" s="84"/>
      <c r="WIQ113" s="84"/>
      <c r="WIR113" s="84"/>
      <c r="WIS113" s="84"/>
      <c r="WIT113" s="84"/>
      <c r="WIU113" s="84"/>
      <c r="WIV113" s="84"/>
      <c r="WIW113" s="84"/>
      <c r="WIX113" s="84"/>
      <c r="WIY113" s="84"/>
      <c r="WIZ113" s="84"/>
      <c r="WJA113" s="84"/>
      <c r="WJB113" s="84"/>
      <c r="WJC113" s="84"/>
      <c r="WJD113" s="84"/>
      <c r="WJE113" s="84"/>
      <c r="WJF113" s="84"/>
      <c r="WJG113" s="84"/>
      <c r="WJN113" s="84"/>
      <c r="WJO113" s="84"/>
      <c r="WJP113" s="84"/>
      <c r="WJQ113" s="84"/>
      <c r="WJR113" s="84"/>
      <c r="WJS113" s="84"/>
      <c r="WJT113" s="84"/>
      <c r="WJU113" s="84"/>
      <c r="WJV113" s="84"/>
      <c r="WJW113" s="84"/>
      <c r="WJX113" s="84"/>
      <c r="WJY113" s="84"/>
      <c r="WJZ113" s="84"/>
      <c r="WKA113" s="84"/>
      <c r="WKB113" s="84"/>
      <c r="WKC113" s="84"/>
      <c r="WKD113" s="84"/>
      <c r="WKE113" s="84"/>
      <c r="WKF113" s="84"/>
      <c r="WKG113" s="84"/>
      <c r="WKH113" s="84"/>
      <c r="WKI113" s="84"/>
      <c r="WKJ113" s="84"/>
      <c r="WKK113" s="84"/>
      <c r="WKL113" s="84"/>
      <c r="WKM113" s="84"/>
      <c r="WKN113" s="84"/>
      <c r="WKO113" s="84"/>
      <c r="WKP113" s="84"/>
      <c r="WKQ113" s="84"/>
      <c r="WKR113" s="84"/>
      <c r="WKS113" s="84"/>
      <c r="WKT113" s="84"/>
      <c r="WKU113" s="84"/>
      <c r="WKV113" s="84"/>
      <c r="WKW113" s="84"/>
      <c r="WKX113" s="84"/>
      <c r="WKY113" s="84"/>
      <c r="WKZ113" s="84"/>
      <c r="WLA113" s="84"/>
      <c r="WLB113" s="84"/>
      <c r="WLC113" s="84"/>
      <c r="WLD113" s="84"/>
      <c r="WLE113" s="84"/>
      <c r="WLF113" s="84"/>
      <c r="WLG113" s="84"/>
      <c r="WLH113" s="84"/>
      <c r="WLI113" s="84"/>
      <c r="WLJ113" s="84"/>
      <c r="WLK113" s="84"/>
      <c r="WLL113" s="84"/>
      <c r="WLM113" s="84"/>
      <c r="WLN113" s="84"/>
      <c r="WLO113" s="84"/>
      <c r="WLP113" s="84"/>
      <c r="WLQ113" s="84"/>
      <c r="WLR113" s="84"/>
      <c r="WLS113" s="84"/>
      <c r="WLT113" s="84"/>
      <c r="WLU113" s="84"/>
      <c r="WLV113" s="84"/>
      <c r="WLW113" s="84"/>
      <c r="WLX113" s="84"/>
      <c r="WLY113" s="84"/>
      <c r="WLZ113" s="84"/>
      <c r="WMA113" s="84"/>
      <c r="WMB113" s="84"/>
      <c r="WMC113" s="84"/>
      <c r="WMD113" s="84"/>
      <c r="WME113" s="84"/>
      <c r="WMF113" s="84"/>
      <c r="WMG113" s="84"/>
      <c r="WMH113" s="84"/>
      <c r="WMI113" s="84"/>
      <c r="WMJ113" s="84"/>
      <c r="WMK113" s="84"/>
      <c r="WML113" s="84"/>
      <c r="WMM113" s="84"/>
      <c r="WMN113" s="84"/>
      <c r="WMO113" s="84"/>
      <c r="WMP113" s="84"/>
      <c r="WMQ113" s="84"/>
      <c r="WMR113" s="84"/>
      <c r="WMS113" s="84"/>
      <c r="WMT113" s="84"/>
      <c r="WMU113" s="84"/>
      <c r="WMV113" s="84"/>
      <c r="WMW113" s="84"/>
      <c r="WMX113" s="84"/>
      <c r="WMY113" s="84"/>
      <c r="WMZ113" s="84"/>
      <c r="WNA113" s="84"/>
      <c r="WNB113" s="84"/>
      <c r="WNC113" s="84"/>
      <c r="WND113" s="84"/>
      <c r="WNE113" s="84"/>
      <c r="WNF113" s="84"/>
      <c r="WNG113" s="84"/>
      <c r="WNH113" s="84"/>
      <c r="WNI113" s="84"/>
      <c r="WNJ113" s="84"/>
      <c r="WNK113" s="84"/>
      <c r="WNL113" s="84"/>
      <c r="WNM113" s="84"/>
      <c r="WNN113" s="84"/>
      <c r="WNO113" s="84"/>
      <c r="WNP113" s="84"/>
      <c r="WNQ113" s="84"/>
      <c r="WNR113" s="84"/>
      <c r="WNS113" s="84"/>
      <c r="WNT113" s="84"/>
      <c r="WNU113" s="84"/>
      <c r="WNV113" s="84"/>
      <c r="WNW113" s="84"/>
      <c r="WNX113" s="84"/>
      <c r="WNY113" s="84"/>
      <c r="WNZ113" s="84"/>
      <c r="WOA113" s="84"/>
      <c r="WOB113" s="84"/>
      <c r="WOC113" s="84"/>
      <c r="WOD113" s="84"/>
      <c r="WOE113" s="84"/>
      <c r="WOF113" s="84"/>
      <c r="WOG113" s="84"/>
      <c r="WOH113" s="84"/>
      <c r="WOI113" s="84"/>
      <c r="WOJ113" s="84"/>
      <c r="WOK113" s="84"/>
      <c r="WOL113" s="84"/>
      <c r="WOM113" s="84"/>
      <c r="WON113" s="84"/>
      <c r="WOO113" s="84"/>
      <c r="WOP113" s="84"/>
      <c r="WOQ113" s="84"/>
      <c r="WOR113" s="84"/>
      <c r="WOS113" s="84"/>
      <c r="WOT113" s="84"/>
      <c r="WOU113" s="84"/>
      <c r="WOV113" s="84"/>
      <c r="WOW113" s="84"/>
      <c r="WOX113" s="84"/>
      <c r="WOY113" s="84"/>
      <c r="WOZ113" s="84"/>
      <c r="WPA113" s="84"/>
      <c r="WPB113" s="84"/>
      <c r="WPC113" s="84"/>
      <c r="WPD113" s="84"/>
      <c r="WPE113" s="84"/>
      <c r="WPF113" s="84"/>
      <c r="WPG113" s="84"/>
      <c r="WPH113" s="84"/>
      <c r="WPI113" s="84"/>
      <c r="WPJ113" s="84"/>
      <c r="WPK113" s="84"/>
      <c r="WPL113" s="84"/>
      <c r="WPM113" s="84"/>
      <c r="WPN113" s="84"/>
      <c r="WPO113" s="84"/>
      <c r="WPP113" s="84"/>
      <c r="WPQ113" s="84"/>
      <c r="WPR113" s="84"/>
      <c r="WPS113" s="84"/>
      <c r="WPT113" s="84"/>
      <c r="WPU113" s="84"/>
      <c r="WPV113" s="84"/>
      <c r="WPW113" s="84"/>
      <c r="WPX113" s="84"/>
      <c r="WPY113" s="84"/>
      <c r="WPZ113" s="84"/>
      <c r="WQA113" s="84"/>
      <c r="WQB113" s="84"/>
      <c r="WQC113" s="84"/>
      <c r="WQD113" s="84"/>
      <c r="WQE113" s="84"/>
      <c r="WQF113" s="84"/>
      <c r="WQG113" s="84"/>
      <c r="WQH113" s="84"/>
      <c r="WQI113" s="84"/>
      <c r="WQJ113" s="84"/>
      <c r="WQK113" s="84"/>
      <c r="WQL113" s="84"/>
      <c r="WQM113" s="84"/>
      <c r="WQN113" s="84"/>
      <c r="WQO113" s="84"/>
      <c r="WQP113" s="84"/>
      <c r="WQQ113" s="84"/>
      <c r="WQR113" s="84"/>
      <c r="WQS113" s="84"/>
      <c r="WQT113" s="84"/>
      <c r="WQU113" s="84"/>
      <c r="WQV113" s="84"/>
      <c r="WQW113" s="84"/>
      <c r="WQX113" s="84"/>
      <c r="WQY113" s="84"/>
      <c r="WQZ113" s="84"/>
      <c r="WRA113" s="84"/>
      <c r="WRB113" s="84"/>
      <c r="WRC113" s="84"/>
      <c r="WRD113" s="84"/>
      <c r="WRE113" s="84"/>
      <c r="WRF113" s="84"/>
      <c r="WRG113" s="84"/>
      <c r="WRH113" s="84"/>
      <c r="WRI113" s="84"/>
      <c r="WRJ113" s="84"/>
      <c r="WRK113" s="84"/>
      <c r="WRL113" s="84"/>
      <c r="WRM113" s="84"/>
      <c r="WRN113" s="84"/>
      <c r="WRO113" s="84"/>
      <c r="WRP113" s="84"/>
      <c r="WRQ113" s="84"/>
      <c r="WRR113" s="84"/>
      <c r="WRS113" s="84"/>
      <c r="WRT113" s="84"/>
      <c r="WRU113" s="84"/>
      <c r="WRV113" s="84"/>
      <c r="WRW113" s="84"/>
      <c r="WRX113" s="84"/>
      <c r="WRY113" s="84"/>
      <c r="WRZ113" s="84"/>
      <c r="WSA113" s="84"/>
      <c r="WSB113" s="84"/>
      <c r="WSC113" s="84"/>
      <c r="WSD113" s="84"/>
      <c r="WSE113" s="84"/>
      <c r="WSF113" s="84"/>
      <c r="WSG113" s="84"/>
      <c r="WSH113" s="84"/>
      <c r="WSI113" s="84"/>
      <c r="WSJ113" s="84"/>
      <c r="WSK113" s="84"/>
      <c r="WSL113" s="84"/>
      <c r="WSM113" s="84"/>
      <c r="WSN113" s="84"/>
      <c r="WSO113" s="84"/>
      <c r="WSP113" s="84"/>
      <c r="WSQ113" s="84"/>
      <c r="WSR113" s="84"/>
      <c r="WSS113" s="84"/>
      <c r="WST113" s="84"/>
      <c r="WSU113" s="84"/>
      <c r="WSV113" s="84"/>
      <c r="WSW113" s="84"/>
      <c r="WSX113" s="84"/>
      <c r="WSY113" s="84"/>
      <c r="WSZ113" s="84"/>
      <c r="WTA113" s="84"/>
      <c r="WTB113" s="84"/>
      <c r="WTC113" s="84"/>
      <c r="WTJ113" s="84"/>
      <c r="WTK113" s="84"/>
      <c r="WTL113" s="84"/>
      <c r="WTM113" s="84"/>
      <c r="WTN113" s="84"/>
      <c r="WTO113" s="84"/>
      <c r="WTP113" s="84"/>
      <c r="WTQ113" s="84"/>
      <c r="WTR113" s="84"/>
      <c r="WTS113" s="84"/>
      <c r="WTT113" s="84"/>
      <c r="WTU113" s="84"/>
      <c r="WTV113" s="84"/>
      <c r="WTW113" s="84"/>
      <c r="WTX113" s="84"/>
      <c r="WTY113" s="84"/>
      <c r="WTZ113" s="84"/>
      <c r="WUA113" s="84"/>
      <c r="WUB113" s="84"/>
      <c r="WUC113" s="84"/>
      <c r="WUD113" s="84"/>
      <c r="WUE113" s="84"/>
      <c r="WUF113" s="84"/>
      <c r="WUG113" s="84"/>
      <c r="WUH113" s="84"/>
      <c r="WUI113" s="84"/>
      <c r="WUJ113" s="84"/>
      <c r="WUK113" s="84"/>
      <c r="WUL113" s="84"/>
      <c r="WUM113" s="84"/>
      <c r="WUN113" s="84"/>
      <c r="WUO113" s="84"/>
      <c r="WUP113" s="84"/>
      <c r="WUQ113" s="84"/>
      <c r="WUR113" s="84"/>
      <c r="WUS113" s="84"/>
      <c r="WUT113" s="84"/>
      <c r="WUU113" s="84"/>
      <c r="WUV113" s="84"/>
      <c r="WUW113" s="84"/>
      <c r="WUX113" s="84"/>
      <c r="WUY113" s="84"/>
      <c r="WUZ113" s="84"/>
      <c r="WVA113" s="84"/>
      <c r="WVB113" s="84"/>
      <c r="WVC113" s="84"/>
      <c r="WVD113" s="84"/>
      <c r="WVE113" s="84"/>
      <c r="WVF113" s="84"/>
      <c r="WVG113" s="84"/>
      <c r="WVH113" s="84"/>
      <c r="WVI113" s="84"/>
      <c r="WVJ113" s="84"/>
      <c r="WVK113" s="84"/>
      <c r="WVL113" s="84"/>
      <c r="WVM113" s="84"/>
      <c r="WVN113" s="84"/>
      <c r="WVO113" s="84"/>
      <c r="WVP113" s="84"/>
      <c r="WVQ113" s="84"/>
      <c r="WVR113" s="84"/>
      <c r="WVS113" s="84"/>
      <c r="WVT113" s="84"/>
      <c r="WVU113" s="84"/>
      <c r="WVV113" s="84"/>
      <c r="WVW113" s="84"/>
      <c r="WVX113" s="84"/>
      <c r="WVY113" s="84"/>
      <c r="WVZ113" s="84"/>
      <c r="WWA113" s="84"/>
      <c r="WWB113" s="84"/>
      <c r="WWC113" s="84"/>
      <c r="WWD113" s="84"/>
      <c r="WWE113" s="84"/>
      <c r="WWF113" s="84"/>
      <c r="WWG113" s="84"/>
      <c r="WWH113" s="84"/>
      <c r="WWI113" s="84"/>
      <c r="WWJ113" s="84"/>
      <c r="WWK113" s="84"/>
      <c r="WWL113" s="84"/>
      <c r="WWM113" s="84"/>
      <c r="WWN113" s="84"/>
      <c r="WWO113" s="84"/>
      <c r="WWP113" s="84"/>
      <c r="WWQ113" s="84"/>
      <c r="WWR113" s="84"/>
      <c r="WWS113" s="84"/>
      <c r="WWT113" s="84"/>
      <c r="WWU113" s="84"/>
      <c r="WWV113" s="84"/>
      <c r="WWW113" s="84"/>
      <c r="WWX113" s="84"/>
      <c r="WWY113" s="84"/>
      <c r="WWZ113" s="84"/>
      <c r="WXA113" s="84"/>
      <c r="WXB113" s="84"/>
      <c r="WXC113" s="84"/>
      <c r="WXD113" s="84"/>
      <c r="WXE113" s="84"/>
      <c r="WXF113" s="84"/>
      <c r="WXG113" s="84"/>
      <c r="WXH113" s="84"/>
      <c r="WXI113" s="84"/>
      <c r="WXJ113" s="84"/>
      <c r="WXK113" s="84"/>
      <c r="WXL113" s="84"/>
      <c r="WXM113" s="84"/>
      <c r="WXN113" s="84"/>
      <c r="WXO113" s="84"/>
      <c r="WXP113" s="84"/>
      <c r="WXQ113" s="84"/>
      <c r="WXR113" s="84"/>
      <c r="WXS113" s="84"/>
      <c r="WXT113" s="84"/>
      <c r="WXU113" s="84"/>
      <c r="WXV113" s="84"/>
      <c r="WXW113" s="84"/>
      <c r="WXX113" s="84"/>
      <c r="WXY113" s="84"/>
      <c r="WXZ113" s="84"/>
      <c r="WYA113" s="84"/>
      <c r="WYB113" s="84"/>
      <c r="WYC113" s="84"/>
      <c r="WYD113" s="84"/>
      <c r="WYE113" s="84"/>
      <c r="WYF113" s="84"/>
      <c r="WYG113" s="84"/>
      <c r="WYH113" s="84"/>
      <c r="WYI113" s="84"/>
      <c r="WYJ113" s="84"/>
      <c r="WYK113" s="84"/>
      <c r="WYL113" s="84"/>
      <c r="WYM113" s="84"/>
      <c r="WYN113" s="84"/>
      <c r="WYO113" s="84"/>
      <c r="WYP113" s="84"/>
      <c r="WYQ113" s="84"/>
      <c r="WYR113" s="84"/>
      <c r="WYS113" s="84"/>
      <c r="WYT113" s="84"/>
      <c r="WYU113" s="84"/>
      <c r="WYV113" s="84"/>
      <c r="WYW113" s="84"/>
      <c r="WYX113" s="84"/>
      <c r="WYY113" s="84"/>
      <c r="WYZ113" s="84"/>
      <c r="WZA113" s="84"/>
      <c r="WZB113" s="84"/>
      <c r="WZC113" s="84"/>
      <c r="WZD113" s="84"/>
      <c r="WZE113" s="84"/>
      <c r="WZF113" s="84"/>
      <c r="WZG113" s="84"/>
      <c r="WZH113" s="84"/>
      <c r="WZI113" s="84"/>
      <c r="WZJ113" s="84"/>
      <c r="WZK113" s="84"/>
      <c r="WZL113" s="84"/>
      <c r="WZM113" s="84"/>
      <c r="WZN113" s="84"/>
      <c r="WZO113" s="84"/>
      <c r="WZP113" s="84"/>
      <c r="WZQ113" s="84"/>
      <c r="WZR113" s="84"/>
      <c r="WZS113" s="84"/>
      <c r="WZT113" s="84"/>
      <c r="WZU113" s="84"/>
      <c r="WZV113" s="84"/>
      <c r="WZW113" s="84"/>
      <c r="WZX113" s="84"/>
      <c r="WZY113" s="84"/>
      <c r="WZZ113" s="84"/>
      <c r="XAA113" s="84"/>
      <c r="XAB113" s="84"/>
      <c r="XAC113" s="84"/>
      <c r="XAD113" s="84"/>
      <c r="XAE113" s="84"/>
      <c r="XAF113" s="84"/>
      <c r="XAG113" s="84"/>
      <c r="XAH113" s="84"/>
      <c r="XAI113" s="84"/>
      <c r="XAJ113" s="84"/>
      <c r="XAK113" s="84"/>
      <c r="XAL113" s="84"/>
      <c r="XAM113" s="84"/>
      <c r="XAN113" s="84"/>
      <c r="XAO113" s="84"/>
      <c r="XAP113" s="84"/>
      <c r="XAQ113" s="84"/>
      <c r="XAR113" s="84"/>
      <c r="XAS113" s="84"/>
      <c r="XAT113" s="84"/>
      <c r="XAU113" s="84"/>
      <c r="XAV113" s="84"/>
      <c r="XAW113" s="84"/>
      <c r="XAX113" s="84"/>
      <c r="XAY113" s="84"/>
      <c r="XAZ113" s="84"/>
      <c r="XBA113" s="84"/>
      <c r="XBB113" s="84"/>
      <c r="XBC113" s="84"/>
      <c r="XBD113" s="84"/>
      <c r="XBE113" s="84"/>
      <c r="XBF113" s="84"/>
      <c r="XBG113" s="84"/>
      <c r="XBH113" s="84"/>
      <c r="XBI113" s="84"/>
      <c r="XBJ113" s="84"/>
      <c r="XBK113" s="84"/>
      <c r="XBL113" s="84"/>
      <c r="XBM113" s="84"/>
      <c r="XBN113" s="84"/>
      <c r="XBO113" s="84"/>
      <c r="XBP113" s="84"/>
      <c r="XBQ113" s="84"/>
      <c r="XBR113" s="84"/>
      <c r="XBS113" s="84"/>
      <c r="XBT113" s="84"/>
      <c r="XBU113" s="84"/>
      <c r="XBV113" s="84"/>
      <c r="XBW113" s="84"/>
      <c r="XBX113" s="84"/>
      <c r="XBY113" s="84"/>
      <c r="XBZ113" s="84"/>
      <c r="XCA113" s="84"/>
      <c r="XCB113" s="84"/>
      <c r="XCC113" s="84"/>
      <c r="XCD113" s="84"/>
      <c r="XCE113" s="84"/>
      <c r="XCF113" s="84"/>
      <c r="XCG113" s="84"/>
      <c r="XCH113" s="84"/>
      <c r="XCI113" s="84"/>
      <c r="XCJ113" s="84"/>
      <c r="XCK113" s="84"/>
      <c r="XCL113" s="84"/>
      <c r="XCM113" s="84"/>
      <c r="XCN113" s="84"/>
      <c r="XCO113" s="84"/>
      <c r="XCP113" s="84"/>
      <c r="XCQ113" s="84"/>
      <c r="XCR113" s="84"/>
      <c r="XCS113" s="84"/>
      <c r="XCT113" s="84"/>
    </row>
    <row r="114" spans="1:16322" ht="84" hidden="1" customHeight="1" x14ac:dyDescent="0.25">
      <c r="A114" s="37" t="s">
        <v>6</v>
      </c>
      <c r="B114" s="67" t="s">
        <v>77</v>
      </c>
      <c r="C114" s="67" t="s">
        <v>41</v>
      </c>
      <c r="D114" s="36"/>
      <c r="E114" s="84"/>
      <c r="F114" s="84"/>
      <c r="G114" s="84"/>
      <c r="H114" s="84"/>
      <c r="I114" s="84"/>
      <c r="J114" s="84"/>
      <c r="K114" s="84"/>
      <c r="L114" s="84"/>
      <c r="M114" s="84"/>
      <c r="N114" s="84"/>
      <c r="O114" s="84"/>
      <c r="P114" s="84"/>
      <c r="Q114" s="84"/>
      <c r="R114" s="84"/>
      <c r="S114" s="84"/>
      <c r="T114" s="84"/>
      <c r="U114" s="84"/>
      <c r="V114" s="84"/>
      <c r="W114" s="84"/>
      <c r="X114" s="84"/>
      <c r="Y114" s="84"/>
      <c r="Z114" s="84"/>
      <c r="AA114" s="84"/>
      <c r="AB114" s="84"/>
      <c r="AC114" s="84"/>
      <c r="AD114" s="84"/>
      <c r="AE114" s="84"/>
      <c r="AF114" s="84"/>
      <c r="AG114" s="84"/>
      <c r="AH114" s="84"/>
      <c r="AI114" s="84"/>
      <c r="AJ114" s="84"/>
      <c r="AK114" s="84"/>
      <c r="AL114" s="84"/>
      <c r="AM114" s="84"/>
      <c r="AN114" s="84"/>
      <c r="AO114" s="84"/>
      <c r="AP114" s="84"/>
      <c r="AQ114" s="84"/>
      <c r="AR114" s="84"/>
      <c r="AS114" s="84"/>
      <c r="AT114" s="84"/>
      <c r="AU114" s="84"/>
      <c r="AV114" s="84"/>
      <c r="AW114" s="84"/>
      <c r="AX114" s="84"/>
      <c r="AY114" s="84"/>
      <c r="AZ114" s="84"/>
      <c r="BA114" s="84"/>
      <c r="BB114" s="84"/>
      <c r="BC114" s="84"/>
      <c r="BD114" s="84"/>
      <c r="BE114" s="84"/>
      <c r="BF114" s="84"/>
      <c r="BG114" s="84"/>
      <c r="BH114" s="84"/>
      <c r="BI114" s="84"/>
      <c r="BJ114" s="84"/>
      <c r="BK114" s="84"/>
      <c r="BL114" s="84"/>
      <c r="BM114" s="84"/>
      <c r="BN114" s="84"/>
      <c r="BO114" s="84"/>
      <c r="BP114" s="84"/>
      <c r="BQ114" s="84"/>
      <c r="BR114" s="84"/>
      <c r="BS114" s="84"/>
      <c r="BT114" s="84"/>
      <c r="BU114" s="84"/>
      <c r="BV114" s="84"/>
      <c r="BW114" s="84"/>
      <c r="BX114" s="84"/>
      <c r="BY114" s="84"/>
      <c r="BZ114" s="84"/>
      <c r="CA114" s="84"/>
      <c r="CB114" s="84"/>
      <c r="CC114" s="84"/>
      <c r="CD114" s="84"/>
      <c r="CE114" s="84"/>
      <c r="CF114" s="84"/>
      <c r="CG114" s="84"/>
      <c r="CH114" s="84"/>
      <c r="CI114" s="84"/>
      <c r="CJ114" s="84"/>
      <c r="CK114" s="84"/>
      <c r="CL114" s="84"/>
      <c r="CM114" s="84"/>
      <c r="CN114" s="84"/>
      <c r="CO114" s="84"/>
      <c r="CP114" s="84"/>
      <c r="CQ114" s="84"/>
      <c r="CR114" s="84"/>
      <c r="CS114" s="84"/>
      <c r="CT114" s="84"/>
      <c r="CU114" s="84"/>
      <c r="CV114" s="84"/>
      <c r="CW114" s="84"/>
      <c r="CX114" s="84"/>
      <c r="CY114" s="84"/>
      <c r="CZ114" s="84"/>
      <c r="DA114" s="84"/>
      <c r="DB114" s="84"/>
      <c r="DC114" s="84"/>
      <c r="DD114" s="84"/>
      <c r="DE114" s="84"/>
      <c r="DF114" s="84"/>
      <c r="DG114" s="84"/>
      <c r="DH114" s="84"/>
      <c r="DI114" s="84"/>
      <c r="DJ114" s="84"/>
      <c r="DK114" s="84"/>
      <c r="DL114" s="84"/>
      <c r="DM114" s="84"/>
      <c r="DN114" s="84"/>
      <c r="DO114" s="84"/>
      <c r="DP114" s="84"/>
      <c r="DQ114" s="84"/>
      <c r="DR114" s="84"/>
      <c r="DS114" s="84"/>
      <c r="DT114" s="84"/>
      <c r="DU114" s="84"/>
      <c r="DV114" s="84"/>
      <c r="DW114" s="84"/>
      <c r="DX114" s="84"/>
      <c r="DY114" s="84"/>
      <c r="DZ114" s="84"/>
      <c r="EA114" s="84"/>
      <c r="EB114" s="84"/>
      <c r="EC114" s="84"/>
      <c r="ED114" s="84"/>
      <c r="EE114" s="84"/>
      <c r="EF114" s="84"/>
      <c r="EG114" s="84"/>
      <c r="EH114" s="84"/>
      <c r="EI114" s="84"/>
      <c r="EJ114" s="84"/>
      <c r="EK114" s="84"/>
      <c r="EL114" s="84"/>
      <c r="EM114" s="84"/>
      <c r="EN114" s="84"/>
      <c r="EO114" s="84"/>
      <c r="EP114" s="84"/>
      <c r="EQ114" s="84"/>
      <c r="ER114" s="84"/>
      <c r="ES114" s="84"/>
      <c r="ET114" s="84"/>
      <c r="EU114" s="84"/>
      <c r="EV114" s="84"/>
      <c r="EW114" s="84"/>
      <c r="EX114" s="84"/>
      <c r="EY114" s="84"/>
      <c r="EZ114" s="84"/>
      <c r="FA114" s="84"/>
      <c r="FB114" s="84"/>
      <c r="FC114" s="84"/>
      <c r="FD114" s="84"/>
      <c r="FE114" s="84"/>
      <c r="FF114" s="84"/>
      <c r="FG114" s="84"/>
      <c r="FH114" s="84"/>
      <c r="FI114" s="84"/>
      <c r="FJ114" s="84"/>
      <c r="FK114" s="84"/>
      <c r="FL114" s="84"/>
      <c r="FM114" s="84"/>
      <c r="FN114" s="84"/>
      <c r="FO114" s="84"/>
      <c r="FP114" s="84"/>
      <c r="FQ114" s="84"/>
      <c r="FR114" s="84"/>
      <c r="FS114" s="84"/>
      <c r="FT114" s="84"/>
      <c r="FU114" s="84"/>
      <c r="FV114" s="84"/>
      <c r="FW114" s="84"/>
      <c r="FX114" s="84"/>
      <c r="FY114" s="84"/>
      <c r="FZ114" s="84"/>
      <c r="GA114" s="84"/>
      <c r="GB114" s="84"/>
      <c r="GC114" s="84"/>
      <c r="GD114" s="84"/>
      <c r="GE114" s="84"/>
      <c r="GF114" s="84"/>
      <c r="GG114" s="84"/>
      <c r="GH114" s="84"/>
      <c r="GI114" s="84"/>
      <c r="GJ114" s="84"/>
      <c r="GK114" s="84"/>
      <c r="GL114" s="84"/>
      <c r="GM114" s="84"/>
      <c r="GN114" s="84"/>
      <c r="GO114" s="84"/>
      <c r="GP114" s="84"/>
      <c r="GQ114" s="84"/>
      <c r="GX114" s="84"/>
      <c r="GY114" s="84"/>
      <c r="GZ114" s="84"/>
      <c r="HA114" s="84"/>
      <c r="HB114" s="84"/>
      <c r="HC114" s="84"/>
      <c r="HD114" s="84"/>
      <c r="HE114" s="84"/>
      <c r="HF114" s="84"/>
      <c r="HG114" s="84"/>
      <c r="HH114" s="84"/>
      <c r="HI114" s="84"/>
      <c r="HJ114" s="84"/>
      <c r="HK114" s="84"/>
      <c r="HL114" s="84"/>
      <c r="HM114" s="84"/>
      <c r="HN114" s="84"/>
      <c r="HO114" s="84"/>
      <c r="HP114" s="84"/>
      <c r="HQ114" s="84"/>
      <c r="HR114" s="84"/>
      <c r="HS114" s="84"/>
      <c r="HT114" s="84"/>
      <c r="HU114" s="84"/>
      <c r="HV114" s="84"/>
      <c r="HW114" s="84"/>
      <c r="HX114" s="84"/>
      <c r="HY114" s="84"/>
      <c r="HZ114" s="84"/>
      <c r="IA114" s="84"/>
      <c r="IB114" s="84"/>
      <c r="IC114" s="84"/>
      <c r="ID114" s="84"/>
      <c r="IE114" s="84"/>
      <c r="IF114" s="84"/>
      <c r="IG114" s="84"/>
      <c r="IH114" s="84"/>
      <c r="II114" s="84"/>
      <c r="IJ114" s="84"/>
      <c r="IK114" s="84"/>
      <c r="IL114" s="84"/>
      <c r="IM114" s="84"/>
      <c r="IN114" s="84"/>
      <c r="IO114" s="84"/>
      <c r="IP114" s="84"/>
      <c r="IQ114" s="84"/>
      <c r="IR114" s="84"/>
      <c r="IS114" s="84"/>
      <c r="IT114" s="84"/>
      <c r="IU114" s="84"/>
      <c r="IV114" s="84"/>
      <c r="IW114" s="84"/>
      <c r="IX114" s="84"/>
      <c r="IY114" s="84"/>
      <c r="IZ114" s="84"/>
      <c r="JA114" s="84"/>
      <c r="JB114" s="84"/>
      <c r="JC114" s="84"/>
      <c r="JD114" s="84"/>
      <c r="JE114" s="84"/>
      <c r="JF114" s="84"/>
      <c r="JG114" s="84"/>
      <c r="JH114" s="84"/>
      <c r="JI114" s="84"/>
      <c r="JJ114" s="84"/>
      <c r="JK114" s="84"/>
      <c r="JL114" s="84"/>
      <c r="JM114" s="84"/>
      <c r="JN114" s="84"/>
      <c r="JO114" s="84"/>
      <c r="JP114" s="84"/>
      <c r="JQ114" s="84"/>
      <c r="JR114" s="84"/>
      <c r="JS114" s="84"/>
      <c r="JT114" s="84"/>
      <c r="JU114" s="84"/>
      <c r="JV114" s="84"/>
      <c r="JW114" s="84"/>
      <c r="JX114" s="84"/>
      <c r="JY114" s="84"/>
      <c r="JZ114" s="84"/>
      <c r="KA114" s="84"/>
      <c r="KB114" s="84"/>
      <c r="KC114" s="84"/>
      <c r="KD114" s="84"/>
      <c r="KE114" s="84"/>
      <c r="KF114" s="84"/>
      <c r="KG114" s="84"/>
      <c r="KH114" s="84"/>
      <c r="KI114" s="84"/>
      <c r="KJ114" s="84"/>
      <c r="KK114" s="84"/>
      <c r="KL114" s="84"/>
      <c r="KM114" s="84"/>
      <c r="KN114" s="84"/>
      <c r="KO114" s="84"/>
      <c r="KP114" s="84"/>
      <c r="KQ114" s="84"/>
      <c r="KR114" s="84"/>
      <c r="KS114" s="84"/>
      <c r="KT114" s="84"/>
      <c r="KU114" s="84"/>
      <c r="KV114" s="84"/>
      <c r="KW114" s="84"/>
      <c r="KX114" s="84"/>
      <c r="KY114" s="84"/>
      <c r="KZ114" s="84"/>
      <c r="LA114" s="84"/>
      <c r="LB114" s="84"/>
      <c r="LC114" s="84"/>
      <c r="LD114" s="84"/>
      <c r="LE114" s="84"/>
      <c r="LF114" s="84"/>
      <c r="LG114" s="84"/>
      <c r="LH114" s="84"/>
      <c r="LI114" s="84"/>
      <c r="LJ114" s="84"/>
      <c r="LK114" s="84"/>
      <c r="LL114" s="84"/>
      <c r="LM114" s="84"/>
      <c r="LN114" s="84"/>
      <c r="LO114" s="84"/>
      <c r="LP114" s="84"/>
      <c r="LQ114" s="84"/>
      <c r="LR114" s="84"/>
      <c r="LS114" s="84"/>
      <c r="LT114" s="84"/>
      <c r="LU114" s="84"/>
      <c r="LV114" s="84"/>
      <c r="LW114" s="84"/>
      <c r="LX114" s="84"/>
      <c r="LY114" s="84"/>
      <c r="LZ114" s="84"/>
      <c r="MA114" s="84"/>
      <c r="MB114" s="84"/>
      <c r="MC114" s="84"/>
      <c r="MD114" s="84"/>
      <c r="ME114" s="84"/>
      <c r="MF114" s="84"/>
      <c r="MG114" s="84"/>
      <c r="MH114" s="84"/>
      <c r="MI114" s="84"/>
      <c r="MJ114" s="84"/>
      <c r="MK114" s="84"/>
      <c r="ML114" s="84"/>
      <c r="MM114" s="84"/>
      <c r="MN114" s="84"/>
      <c r="MO114" s="84"/>
      <c r="MP114" s="84"/>
      <c r="MQ114" s="84"/>
      <c r="MR114" s="84"/>
      <c r="MS114" s="84"/>
      <c r="MT114" s="84"/>
      <c r="MU114" s="84"/>
      <c r="MV114" s="84"/>
      <c r="MW114" s="84"/>
      <c r="MX114" s="84"/>
      <c r="MY114" s="84"/>
      <c r="MZ114" s="84"/>
      <c r="NA114" s="84"/>
      <c r="NB114" s="84"/>
      <c r="NC114" s="84"/>
      <c r="ND114" s="84"/>
      <c r="NE114" s="84"/>
      <c r="NF114" s="84"/>
      <c r="NG114" s="84"/>
      <c r="NH114" s="84"/>
      <c r="NI114" s="84"/>
      <c r="NJ114" s="84"/>
      <c r="NK114" s="84"/>
      <c r="NL114" s="84"/>
      <c r="NM114" s="84"/>
      <c r="NN114" s="84"/>
      <c r="NO114" s="84"/>
      <c r="NP114" s="84"/>
      <c r="NQ114" s="84"/>
      <c r="NR114" s="84"/>
      <c r="NS114" s="84"/>
      <c r="NT114" s="84"/>
      <c r="NU114" s="84"/>
      <c r="NV114" s="84"/>
      <c r="NW114" s="84"/>
      <c r="NX114" s="84"/>
      <c r="NY114" s="84"/>
      <c r="NZ114" s="84"/>
      <c r="OA114" s="84"/>
      <c r="OB114" s="84"/>
      <c r="OC114" s="84"/>
      <c r="OD114" s="84"/>
      <c r="OE114" s="84"/>
      <c r="OF114" s="84"/>
      <c r="OG114" s="84"/>
      <c r="OH114" s="84"/>
      <c r="OI114" s="84"/>
      <c r="OJ114" s="84"/>
      <c r="OK114" s="84"/>
      <c r="OL114" s="84"/>
      <c r="OM114" s="84"/>
      <c r="ON114" s="84"/>
      <c r="OO114" s="84"/>
      <c r="OP114" s="84"/>
      <c r="OQ114" s="84"/>
      <c r="OR114" s="84"/>
      <c r="OS114" s="84"/>
      <c r="OT114" s="84"/>
      <c r="OU114" s="84"/>
      <c r="OV114" s="84"/>
      <c r="OW114" s="84"/>
      <c r="OX114" s="84"/>
      <c r="OY114" s="84"/>
      <c r="OZ114" s="84"/>
      <c r="PA114" s="84"/>
      <c r="PB114" s="84"/>
      <c r="PC114" s="84"/>
      <c r="PD114" s="84"/>
      <c r="PE114" s="84"/>
      <c r="PF114" s="84"/>
      <c r="PG114" s="84"/>
      <c r="PH114" s="84"/>
      <c r="PI114" s="84"/>
      <c r="PJ114" s="84"/>
      <c r="PK114" s="84"/>
      <c r="PL114" s="84"/>
      <c r="PM114" s="84"/>
      <c r="PN114" s="84"/>
      <c r="PO114" s="84"/>
      <c r="PP114" s="84"/>
      <c r="PQ114" s="84"/>
      <c r="PR114" s="84"/>
      <c r="PS114" s="84"/>
      <c r="PT114" s="84"/>
      <c r="PU114" s="84"/>
      <c r="PV114" s="84"/>
      <c r="PW114" s="84"/>
      <c r="PX114" s="84"/>
      <c r="PY114" s="84"/>
      <c r="PZ114" s="84"/>
      <c r="QA114" s="84"/>
      <c r="QB114" s="84"/>
      <c r="QC114" s="84"/>
      <c r="QD114" s="84"/>
      <c r="QE114" s="84"/>
      <c r="QF114" s="84"/>
      <c r="QG114" s="84"/>
      <c r="QH114" s="84"/>
      <c r="QI114" s="84"/>
      <c r="QJ114" s="84"/>
      <c r="QK114" s="84"/>
      <c r="QL114" s="84"/>
      <c r="QM114" s="84"/>
      <c r="QT114" s="84"/>
      <c r="QU114" s="84"/>
      <c r="QV114" s="84"/>
      <c r="QW114" s="84"/>
      <c r="QX114" s="84"/>
      <c r="QY114" s="84"/>
      <c r="QZ114" s="84"/>
      <c r="RA114" s="84"/>
      <c r="RB114" s="84"/>
      <c r="RC114" s="84"/>
      <c r="RD114" s="84"/>
      <c r="RE114" s="84"/>
      <c r="RF114" s="84"/>
      <c r="RG114" s="84"/>
      <c r="RH114" s="84"/>
      <c r="RI114" s="84"/>
      <c r="RJ114" s="84"/>
      <c r="RK114" s="84"/>
      <c r="RL114" s="84"/>
      <c r="RM114" s="84"/>
      <c r="RN114" s="84"/>
      <c r="RO114" s="84"/>
      <c r="RP114" s="84"/>
      <c r="RQ114" s="84"/>
      <c r="RR114" s="84"/>
      <c r="RS114" s="84"/>
      <c r="RT114" s="84"/>
      <c r="RU114" s="84"/>
      <c r="RV114" s="84"/>
      <c r="RW114" s="84"/>
      <c r="RX114" s="84"/>
      <c r="RY114" s="84"/>
      <c r="RZ114" s="84"/>
      <c r="SA114" s="84"/>
      <c r="SB114" s="84"/>
      <c r="SC114" s="84"/>
      <c r="SD114" s="84"/>
      <c r="SE114" s="84"/>
      <c r="SF114" s="84"/>
      <c r="SG114" s="84"/>
      <c r="SH114" s="84"/>
      <c r="SI114" s="84"/>
      <c r="SJ114" s="84"/>
      <c r="SK114" s="84"/>
      <c r="SL114" s="84"/>
      <c r="SM114" s="84"/>
      <c r="SN114" s="84"/>
      <c r="SO114" s="84"/>
      <c r="SP114" s="84"/>
      <c r="SQ114" s="84"/>
      <c r="SR114" s="84"/>
      <c r="SS114" s="84"/>
      <c r="ST114" s="84"/>
      <c r="SU114" s="84"/>
      <c r="SV114" s="84"/>
      <c r="SW114" s="84"/>
      <c r="SX114" s="84"/>
      <c r="SY114" s="84"/>
      <c r="SZ114" s="84"/>
      <c r="TA114" s="84"/>
      <c r="TB114" s="84"/>
      <c r="TC114" s="84"/>
      <c r="TD114" s="84"/>
      <c r="TE114" s="84"/>
      <c r="TF114" s="84"/>
      <c r="TG114" s="84"/>
      <c r="TH114" s="84"/>
      <c r="TI114" s="84"/>
      <c r="TJ114" s="84"/>
      <c r="TK114" s="84"/>
      <c r="TL114" s="84"/>
      <c r="TM114" s="84"/>
      <c r="TN114" s="84"/>
      <c r="TO114" s="84"/>
      <c r="TP114" s="84"/>
      <c r="TQ114" s="84"/>
      <c r="TR114" s="84"/>
      <c r="TS114" s="84"/>
      <c r="TT114" s="84"/>
      <c r="TU114" s="84"/>
      <c r="TV114" s="84"/>
      <c r="TW114" s="84"/>
      <c r="TX114" s="84"/>
      <c r="TY114" s="84"/>
      <c r="TZ114" s="84"/>
      <c r="UA114" s="84"/>
      <c r="UB114" s="84"/>
      <c r="UC114" s="84"/>
      <c r="UD114" s="84"/>
      <c r="UE114" s="84"/>
      <c r="UF114" s="84"/>
      <c r="UG114" s="84"/>
      <c r="UH114" s="84"/>
      <c r="UI114" s="84"/>
      <c r="UJ114" s="84"/>
      <c r="UK114" s="84"/>
      <c r="UL114" s="84"/>
      <c r="UM114" s="84"/>
      <c r="UN114" s="84"/>
      <c r="UO114" s="84"/>
      <c r="UP114" s="84"/>
      <c r="UQ114" s="84"/>
      <c r="UR114" s="84"/>
      <c r="US114" s="84"/>
      <c r="UT114" s="84"/>
      <c r="UU114" s="84"/>
      <c r="UV114" s="84"/>
      <c r="UW114" s="84"/>
      <c r="UX114" s="84"/>
      <c r="UY114" s="84"/>
      <c r="UZ114" s="84"/>
      <c r="VA114" s="84"/>
      <c r="VB114" s="84"/>
      <c r="VC114" s="84"/>
      <c r="VD114" s="84"/>
      <c r="VE114" s="84"/>
      <c r="VF114" s="84"/>
      <c r="VG114" s="84"/>
      <c r="VH114" s="84"/>
      <c r="VI114" s="84"/>
      <c r="VJ114" s="84"/>
      <c r="VK114" s="84"/>
      <c r="VL114" s="84"/>
      <c r="VM114" s="84"/>
      <c r="VN114" s="84"/>
      <c r="VO114" s="84"/>
      <c r="VP114" s="84"/>
      <c r="VQ114" s="84"/>
      <c r="VR114" s="84"/>
      <c r="VS114" s="84"/>
      <c r="VT114" s="84"/>
      <c r="VU114" s="84"/>
      <c r="VV114" s="84"/>
      <c r="VW114" s="84"/>
      <c r="VX114" s="84"/>
      <c r="VY114" s="84"/>
      <c r="VZ114" s="84"/>
      <c r="WA114" s="84"/>
      <c r="WB114" s="84"/>
      <c r="WC114" s="84"/>
      <c r="WD114" s="84"/>
      <c r="WE114" s="84"/>
      <c r="WF114" s="84"/>
      <c r="WG114" s="84"/>
      <c r="WH114" s="84"/>
      <c r="WI114" s="84"/>
      <c r="WJ114" s="84"/>
      <c r="WK114" s="84"/>
      <c r="WL114" s="84"/>
      <c r="WM114" s="84"/>
      <c r="WN114" s="84"/>
      <c r="WO114" s="84"/>
      <c r="WP114" s="84"/>
      <c r="WQ114" s="84"/>
      <c r="WR114" s="84"/>
      <c r="WS114" s="84"/>
      <c r="WT114" s="84"/>
      <c r="WU114" s="84"/>
      <c r="WV114" s="84"/>
      <c r="WW114" s="84"/>
      <c r="WX114" s="84"/>
      <c r="WY114" s="84"/>
      <c r="WZ114" s="84"/>
      <c r="XA114" s="84"/>
      <c r="XB114" s="84"/>
      <c r="XC114" s="84"/>
      <c r="XD114" s="84"/>
      <c r="XE114" s="84"/>
      <c r="XF114" s="84"/>
      <c r="XG114" s="84"/>
      <c r="XH114" s="84"/>
      <c r="XI114" s="84"/>
      <c r="XJ114" s="84"/>
      <c r="XK114" s="84"/>
      <c r="XL114" s="84"/>
      <c r="XM114" s="84"/>
      <c r="XN114" s="84"/>
      <c r="XO114" s="84"/>
      <c r="XP114" s="84"/>
      <c r="XQ114" s="84"/>
      <c r="XR114" s="84"/>
      <c r="XS114" s="84"/>
      <c r="XT114" s="84"/>
      <c r="XU114" s="84"/>
      <c r="XV114" s="84"/>
      <c r="XW114" s="84"/>
      <c r="XX114" s="84"/>
      <c r="XY114" s="84"/>
      <c r="XZ114" s="84"/>
      <c r="YA114" s="84"/>
      <c r="YB114" s="84"/>
      <c r="YC114" s="84"/>
      <c r="YD114" s="84"/>
      <c r="YE114" s="84"/>
      <c r="YF114" s="84"/>
      <c r="YG114" s="84"/>
      <c r="YH114" s="84"/>
      <c r="YI114" s="84"/>
      <c r="YJ114" s="84"/>
      <c r="YK114" s="84"/>
      <c r="YL114" s="84"/>
      <c r="YM114" s="84"/>
      <c r="YN114" s="84"/>
      <c r="YO114" s="84"/>
      <c r="YP114" s="84"/>
      <c r="YQ114" s="84"/>
      <c r="YR114" s="84"/>
      <c r="YS114" s="84"/>
      <c r="YT114" s="84"/>
      <c r="YU114" s="84"/>
      <c r="YV114" s="84"/>
      <c r="YW114" s="84"/>
      <c r="YX114" s="84"/>
      <c r="YY114" s="84"/>
      <c r="YZ114" s="84"/>
      <c r="ZA114" s="84"/>
      <c r="ZB114" s="84"/>
      <c r="ZC114" s="84"/>
      <c r="ZD114" s="84"/>
      <c r="ZE114" s="84"/>
      <c r="ZF114" s="84"/>
      <c r="ZG114" s="84"/>
      <c r="ZH114" s="84"/>
      <c r="ZI114" s="84"/>
      <c r="ZJ114" s="84"/>
      <c r="ZK114" s="84"/>
      <c r="ZL114" s="84"/>
      <c r="ZM114" s="84"/>
      <c r="ZN114" s="84"/>
      <c r="ZO114" s="84"/>
      <c r="ZP114" s="84"/>
      <c r="ZQ114" s="84"/>
      <c r="ZR114" s="84"/>
      <c r="ZS114" s="84"/>
      <c r="ZT114" s="84"/>
      <c r="ZU114" s="84"/>
      <c r="ZV114" s="84"/>
      <c r="ZW114" s="84"/>
      <c r="ZX114" s="84"/>
      <c r="ZY114" s="84"/>
      <c r="ZZ114" s="84"/>
      <c r="AAA114" s="84"/>
      <c r="AAB114" s="84"/>
      <c r="AAC114" s="84"/>
      <c r="AAD114" s="84"/>
      <c r="AAE114" s="84"/>
      <c r="AAF114" s="84"/>
      <c r="AAG114" s="84"/>
      <c r="AAH114" s="84"/>
      <c r="AAI114" s="84"/>
      <c r="AAP114" s="84"/>
      <c r="AAQ114" s="84"/>
      <c r="AAR114" s="84"/>
      <c r="AAS114" s="84"/>
      <c r="AAT114" s="84"/>
      <c r="AAU114" s="84"/>
      <c r="AAV114" s="84"/>
      <c r="AAW114" s="84"/>
      <c r="AAX114" s="84"/>
      <c r="AAY114" s="84"/>
      <c r="AAZ114" s="84"/>
      <c r="ABA114" s="84"/>
      <c r="ABB114" s="84"/>
      <c r="ABC114" s="84"/>
      <c r="ABD114" s="84"/>
      <c r="ABE114" s="84"/>
      <c r="ABF114" s="84"/>
      <c r="ABG114" s="84"/>
      <c r="ABH114" s="84"/>
      <c r="ABI114" s="84"/>
      <c r="ABJ114" s="84"/>
      <c r="ABK114" s="84"/>
      <c r="ABL114" s="84"/>
      <c r="ABM114" s="84"/>
      <c r="ABN114" s="84"/>
      <c r="ABO114" s="84"/>
      <c r="ABP114" s="84"/>
      <c r="ABQ114" s="84"/>
      <c r="ABR114" s="84"/>
      <c r="ABS114" s="84"/>
      <c r="ABT114" s="84"/>
      <c r="ABU114" s="84"/>
      <c r="ABV114" s="84"/>
      <c r="ABW114" s="84"/>
      <c r="ABX114" s="84"/>
      <c r="ABY114" s="84"/>
      <c r="ABZ114" s="84"/>
      <c r="ACA114" s="84"/>
      <c r="ACB114" s="84"/>
      <c r="ACC114" s="84"/>
      <c r="ACD114" s="84"/>
      <c r="ACE114" s="84"/>
      <c r="ACF114" s="84"/>
      <c r="ACG114" s="84"/>
      <c r="ACH114" s="84"/>
      <c r="ACI114" s="84"/>
      <c r="ACJ114" s="84"/>
      <c r="ACK114" s="84"/>
      <c r="ACL114" s="84"/>
      <c r="ACM114" s="84"/>
      <c r="ACN114" s="84"/>
      <c r="ACO114" s="84"/>
      <c r="ACP114" s="84"/>
      <c r="ACQ114" s="84"/>
      <c r="ACR114" s="84"/>
      <c r="ACS114" s="84"/>
      <c r="ACT114" s="84"/>
      <c r="ACU114" s="84"/>
      <c r="ACV114" s="84"/>
      <c r="ACW114" s="84"/>
      <c r="ACX114" s="84"/>
      <c r="ACY114" s="84"/>
      <c r="ACZ114" s="84"/>
      <c r="ADA114" s="84"/>
      <c r="ADB114" s="84"/>
      <c r="ADC114" s="84"/>
      <c r="ADD114" s="84"/>
      <c r="ADE114" s="84"/>
      <c r="ADF114" s="84"/>
      <c r="ADG114" s="84"/>
      <c r="ADH114" s="84"/>
      <c r="ADI114" s="84"/>
      <c r="ADJ114" s="84"/>
      <c r="ADK114" s="84"/>
      <c r="ADL114" s="84"/>
      <c r="ADM114" s="84"/>
      <c r="ADN114" s="84"/>
      <c r="ADO114" s="84"/>
      <c r="ADP114" s="84"/>
      <c r="ADQ114" s="84"/>
      <c r="ADR114" s="84"/>
      <c r="ADS114" s="84"/>
      <c r="ADT114" s="84"/>
      <c r="ADU114" s="84"/>
      <c r="ADV114" s="84"/>
      <c r="ADW114" s="84"/>
      <c r="ADX114" s="84"/>
      <c r="ADY114" s="84"/>
      <c r="ADZ114" s="84"/>
      <c r="AEA114" s="84"/>
      <c r="AEB114" s="84"/>
      <c r="AEC114" s="84"/>
      <c r="AED114" s="84"/>
      <c r="AEE114" s="84"/>
      <c r="AEF114" s="84"/>
      <c r="AEG114" s="84"/>
      <c r="AEH114" s="84"/>
      <c r="AEI114" s="84"/>
      <c r="AEJ114" s="84"/>
      <c r="AEK114" s="84"/>
      <c r="AEL114" s="84"/>
      <c r="AEM114" s="84"/>
      <c r="AEN114" s="84"/>
      <c r="AEO114" s="84"/>
      <c r="AEP114" s="84"/>
      <c r="AEQ114" s="84"/>
      <c r="AER114" s="84"/>
      <c r="AES114" s="84"/>
      <c r="AET114" s="84"/>
      <c r="AEU114" s="84"/>
      <c r="AEV114" s="84"/>
      <c r="AEW114" s="84"/>
      <c r="AEX114" s="84"/>
      <c r="AEY114" s="84"/>
      <c r="AEZ114" s="84"/>
      <c r="AFA114" s="84"/>
      <c r="AFB114" s="84"/>
      <c r="AFC114" s="84"/>
      <c r="AFD114" s="84"/>
      <c r="AFE114" s="84"/>
      <c r="AFF114" s="84"/>
      <c r="AFG114" s="84"/>
      <c r="AFH114" s="84"/>
      <c r="AFI114" s="84"/>
      <c r="AFJ114" s="84"/>
      <c r="AFK114" s="84"/>
      <c r="AFL114" s="84"/>
      <c r="AFM114" s="84"/>
      <c r="AFN114" s="84"/>
      <c r="AFO114" s="84"/>
      <c r="AFP114" s="84"/>
      <c r="AFQ114" s="84"/>
      <c r="AFR114" s="84"/>
      <c r="AFS114" s="84"/>
      <c r="AFT114" s="84"/>
      <c r="AFU114" s="84"/>
      <c r="AFV114" s="84"/>
      <c r="AFW114" s="84"/>
      <c r="AFX114" s="84"/>
      <c r="AFY114" s="84"/>
      <c r="AFZ114" s="84"/>
      <c r="AGA114" s="84"/>
      <c r="AGB114" s="84"/>
      <c r="AGC114" s="84"/>
      <c r="AGD114" s="84"/>
      <c r="AGE114" s="84"/>
      <c r="AGF114" s="84"/>
      <c r="AGG114" s="84"/>
      <c r="AGH114" s="84"/>
      <c r="AGI114" s="84"/>
      <c r="AGJ114" s="84"/>
      <c r="AGK114" s="84"/>
      <c r="AGL114" s="84"/>
      <c r="AGM114" s="84"/>
      <c r="AGN114" s="84"/>
      <c r="AGO114" s="84"/>
      <c r="AGP114" s="84"/>
      <c r="AGQ114" s="84"/>
      <c r="AGR114" s="84"/>
      <c r="AGS114" s="84"/>
      <c r="AGT114" s="84"/>
      <c r="AGU114" s="84"/>
      <c r="AGV114" s="84"/>
      <c r="AGW114" s="84"/>
      <c r="AGX114" s="84"/>
      <c r="AGY114" s="84"/>
      <c r="AGZ114" s="84"/>
      <c r="AHA114" s="84"/>
      <c r="AHB114" s="84"/>
      <c r="AHC114" s="84"/>
      <c r="AHD114" s="84"/>
      <c r="AHE114" s="84"/>
      <c r="AHF114" s="84"/>
      <c r="AHG114" s="84"/>
      <c r="AHH114" s="84"/>
      <c r="AHI114" s="84"/>
      <c r="AHJ114" s="84"/>
      <c r="AHK114" s="84"/>
      <c r="AHL114" s="84"/>
      <c r="AHM114" s="84"/>
      <c r="AHN114" s="84"/>
      <c r="AHO114" s="84"/>
      <c r="AHP114" s="84"/>
      <c r="AHQ114" s="84"/>
      <c r="AHR114" s="84"/>
      <c r="AHS114" s="84"/>
      <c r="AHT114" s="84"/>
      <c r="AHU114" s="84"/>
      <c r="AHV114" s="84"/>
      <c r="AHW114" s="84"/>
      <c r="AHX114" s="84"/>
      <c r="AHY114" s="84"/>
      <c r="AHZ114" s="84"/>
      <c r="AIA114" s="84"/>
      <c r="AIB114" s="84"/>
      <c r="AIC114" s="84"/>
      <c r="AID114" s="84"/>
      <c r="AIE114" s="84"/>
      <c r="AIF114" s="84"/>
      <c r="AIG114" s="84"/>
      <c r="AIH114" s="84"/>
      <c r="AII114" s="84"/>
      <c r="AIJ114" s="84"/>
      <c r="AIK114" s="84"/>
      <c r="AIL114" s="84"/>
      <c r="AIM114" s="84"/>
      <c r="AIN114" s="84"/>
      <c r="AIO114" s="84"/>
      <c r="AIP114" s="84"/>
      <c r="AIQ114" s="84"/>
      <c r="AIR114" s="84"/>
      <c r="AIS114" s="84"/>
      <c r="AIT114" s="84"/>
      <c r="AIU114" s="84"/>
      <c r="AIV114" s="84"/>
      <c r="AIW114" s="84"/>
      <c r="AIX114" s="84"/>
      <c r="AIY114" s="84"/>
      <c r="AIZ114" s="84"/>
      <c r="AJA114" s="84"/>
      <c r="AJB114" s="84"/>
      <c r="AJC114" s="84"/>
      <c r="AJD114" s="84"/>
      <c r="AJE114" s="84"/>
      <c r="AJF114" s="84"/>
      <c r="AJG114" s="84"/>
      <c r="AJH114" s="84"/>
      <c r="AJI114" s="84"/>
      <c r="AJJ114" s="84"/>
      <c r="AJK114" s="84"/>
      <c r="AJL114" s="84"/>
      <c r="AJM114" s="84"/>
      <c r="AJN114" s="84"/>
      <c r="AJO114" s="84"/>
      <c r="AJP114" s="84"/>
      <c r="AJQ114" s="84"/>
      <c r="AJR114" s="84"/>
      <c r="AJS114" s="84"/>
      <c r="AJT114" s="84"/>
      <c r="AJU114" s="84"/>
      <c r="AJV114" s="84"/>
      <c r="AJW114" s="84"/>
      <c r="AJX114" s="84"/>
      <c r="AJY114" s="84"/>
      <c r="AJZ114" s="84"/>
      <c r="AKA114" s="84"/>
      <c r="AKB114" s="84"/>
      <c r="AKC114" s="84"/>
      <c r="AKD114" s="84"/>
      <c r="AKE114" s="84"/>
      <c r="AKL114" s="84"/>
      <c r="AKM114" s="84"/>
      <c r="AKN114" s="84"/>
      <c r="AKO114" s="84"/>
      <c r="AKP114" s="84"/>
      <c r="AKQ114" s="84"/>
      <c r="AKR114" s="84"/>
      <c r="AKS114" s="84"/>
      <c r="AKT114" s="84"/>
      <c r="AKU114" s="84"/>
      <c r="AKV114" s="84"/>
      <c r="AKW114" s="84"/>
      <c r="AKX114" s="84"/>
      <c r="AKY114" s="84"/>
      <c r="AKZ114" s="84"/>
      <c r="ALA114" s="84"/>
      <c r="ALB114" s="84"/>
      <c r="ALC114" s="84"/>
      <c r="ALD114" s="84"/>
      <c r="ALE114" s="84"/>
      <c r="ALF114" s="84"/>
      <c r="ALG114" s="84"/>
      <c r="ALH114" s="84"/>
      <c r="ALI114" s="84"/>
      <c r="ALJ114" s="84"/>
      <c r="ALK114" s="84"/>
      <c r="ALL114" s="84"/>
      <c r="ALM114" s="84"/>
      <c r="ALN114" s="84"/>
      <c r="ALO114" s="84"/>
      <c r="ALP114" s="84"/>
      <c r="ALQ114" s="84"/>
      <c r="ALR114" s="84"/>
      <c r="ALS114" s="84"/>
      <c r="ALT114" s="84"/>
      <c r="ALU114" s="84"/>
      <c r="ALV114" s="84"/>
      <c r="ALW114" s="84"/>
      <c r="ALX114" s="84"/>
      <c r="ALY114" s="84"/>
      <c r="ALZ114" s="84"/>
      <c r="AMA114" s="84"/>
      <c r="AMB114" s="84"/>
      <c r="AMC114" s="84"/>
      <c r="AMD114" s="84"/>
      <c r="AME114" s="84"/>
      <c r="AMF114" s="84"/>
      <c r="AMG114" s="84"/>
      <c r="AMH114" s="84"/>
      <c r="AMI114" s="84"/>
      <c r="AMJ114" s="84"/>
      <c r="AMK114" s="84"/>
      <c r="AML114" s="84"/>
      <c r="AMM114" s="84"/>
      <c r="AMN114" s="84"/>
      <c r="AMO114" s="84"/>
      <c r="AMP114" s="84"/>
      <c r="AMQ114" s="84"/>
      <c r="AMR114" s="84"/>
      <c r="AMS114" s="84"/>
      <c r="AMT114" s="84"/>
      <c r="AMU114" s="84"/>
      <c r="AMV114" s="84"/>
      <c r="AMW114" s="84"/>
      <c r="AMX114" s="84"/>
      <c r="AMY114" s="84"/>
      <c r="AMZ114" s="84"/>
      <c r="ANA114" s="84"/>
      <c r="ANB114" s="84"/>
      <c r="ANC114" s="84"/>
      <c r="AND114" s="84"/>
      <c r="ANE114" s="84"/>
      <c r="ANF114" s="84"/>
      <c r="ANG114" s="84"/>
      <c r="ANH114" s="84"/>
      <c r="ANI114" s="84"/>
      <c r="ANJ114" s="84"/>
      <c r="ANK114" s="84"/>
      <c r="ANL114" s="84"/>
      <c r="ANM114" s="84"/>
      <c r="ANN114" s="84"/>
      <c r="ANO114" s="84"/>
      <c r="ANP114" s="84"/>
      <c r="ANQ114" s="84"/>
      <c r="ANR114" s="84"/>
      <c r="ANS114" s="84"/>
      <c r="ANT114" s="84"/>
      <c r="ANU114" s="84"/>
      <c r="ANV114" s="84"/>
      <c r="ANW114" s="84"/>
      <c r="ANX114" s="84"/>
      <c r="ANY114" s="84"/>
      <c r="ANZ114" s="84"/>
      <c r="AOA114" s="84"/>
      <c r="AOB114" s="84"/>
      <c r="AOC114" s="84"/>
      <c r="AOD114" s="84"/>
      <c r="AOE114" s="84"/>
      <c r="AOF114" s="84"/>
      <c r="AOG114" s="84"/>
      <c r="AOH114" s="84"/>
      <c r="AOI114" s="84"/>
      <c r="AOJ114" s="84"/>
      <c r="AOK114" s="84"/>
      <c r="AOL114" s="84"/>
      <c r="AOM114" s="84"/>
      <c r="AON114" s="84"/>
      <c r="AOO114" s="84"/>
      <c r="AOP114" s="84"/>
      <c r="AOQ114" s="84"/>
      <c r="AOR114" s="84"/>
      <c r="AOS114" s="84"/>
      <c r="AOT114" s="84"/>
      <c r="AOU114" s="84"/>
      <c r="AOV114" s="84"/>
      <c r="AOW114" s="84"/>
      <c r="AOX114" s="84"/>
      <c r="AOY114" s="84"/>
      <c r="AOZ114" s="84"/>
      <c r="APA114" s="84"/>
      <c r="APB114" s="84"/>
      <c r="APC114" s="84"/>
      <c r="APD114" s="84"/>
      <c r="APE114" s="84"/>
      <c r="APF114" s="84"/>
      <c r="APG114" s="84"/>
      <c r="APH114" s="84"/>
      <c r="API114" s="84"/>
      <c r="APJ114" s="84"/>
      <c r="APK114" s="84"/>
      <c r="APL114" s="84"/>
      <c r="APM114" s="84"/>
      <c r="APN114" s="84"/>
      <c r="APO114" s="84"/>
      <c r="APP114" s="84"/>
      <c r="APQ114" s="84"/>
      <c r="APR114" s="84"/>
      <c r="APS114" s="84"/>
      <c r="APT114" s="84"/>
      <c r="APU114" s="84"/>
      <c r="APV114" s="84"/>
      <c r="APW114" s="84"/>
      <c r="APX114" s="84"/>
      <c r="APY114" s="84"/>
      <c r="APZ114" s="84"/>
      <c r="AQA114" s="84"/>
      <c r="AQB114" s="84"/>
      <c r="AQC114" s="84"/>
      <c r="AQD114" s="84"/>
      <c r="AQE114" s="84"/>
      <c r="AQF114" s="84"/>
      <c r="AQG114" s="84"/>
      <c r="AQH114" s="84"/>
      <c r="AQI114" s="84"/>
      <c r="AQJ114" s="84"/>
      <c r="AQK114" s="84"/>
      <c r="AQL114" s="84"/>
      <c r="AQM114" s="84"/>
      <c r="AQN114" s="84"/>
      <c r="AQO114" s="84"/>
      <c r="AQP114" s="84"/>
      <c r="AQQ114" s="84"/>
      <c r="AQR114" s="84"/>
      <c r="AQS114" s="84"/>
      <c r="AQT114" s="84"/>
      <c r="AQU114" s="84"/>
      <c r="AQV114" s="84"/>
      <c r="AQW114" s="84"/>
      <c r="AQX114" s="84"/>
      <c r="AQY114" s="84"/>
      <c r="AQZ114" s="84"/>
      <c r="ARA114" s="84"/>
      <c r="ARB114" s="84"/>
      <c r="ARC114" s="84"/>
      <c r="ARD114" s="84"/>
      <c r="ARE114" s="84"/>
      <c r="ARF114" s="84"/>
      <c r="ARG114" s="84"/>
      <c r="ARH114" s="84"/>
      <c r="ARI114" s="84"/>
      <c r="ARJ114" s="84"/>
      <c r="ARK114" s="84"/>
      <c r="ARL114" s="84"/>
      <c r="ARM114" s="84"/>
      <c r="ARN114" s="84"/>
      <c r="ARO114" s="84"/>
      <c r="ARP114" s="84"/>
      <c r="ARQ114" s="84"/>
      <c r="ARR114" s="84"/>
      <c r="ARS114" s="84"/>
      <c r="ART114" s="84"/>
      <c r="ARU114" s="84"/>
      <c r="ARV114" s="84"/>
      <c r="ARW114" s="84"/>
      <c r="ARX114" s="84"/>
      <c r="ARY114" s="84"/>
      <c r="ARZ114" s="84"/>
      <c r="ASA114" s="84"/>
      <c r="ASB114" s="84"/>
      <c r="ASC114" s="84"/>
      <c r="ASD114" s="84"/>
      <c r="ASE114" s="84"/>
      <c r="ASF114" s="84"/>
      <c r="ASG114" s="84"/>
      <c r="ASH114" s="84"/>
      <c r="ASI114" s="84"/>
      <c r="ASJ114" s="84"/>
      <c r="ASK114" s="84"/>
      <c r="ASL114" s="84"/>
      <c r="ASM114" s="84"/>
      <c r="ASN114" s="84"/>
      <c r="ASO114" s="84"/>
      <c r="ASP114" s="84"/>
      <c r="ASQ114" s="84"/>
      <c r="ASR114" s="84"/>
      <c r="ASS114" s="84"/>
      <c r="AST114" s="84"/>
      <c r="ASU114" s="84"/>
      <c r="ASV114" s="84"/>
      <c r="ASW114" s="84"/>
      <c r="ASX114" s="84"/>
      <c r="ASY114" s="84"/>
      <c r="ASZ114" s="84"/>
      <c r="ATA114" s="84"/>
      <c r="ATB114" s="84"/>
      <c r="ATC114" s="84"/>
      <c r="ATD114" s="84"/>
      <c r="ATE114" s="84"/>
      <c r="ATF114" s="84"/>
      <c r="ATG114" s="84"/>
      <c r="ATH114" s="84"/>
      <c r="ATI114" s="84"/>
      <c r="ATJ114" s="84"/>
      <c r="ATK114" s="84"/>
      <c r="ATL114" s="84"/>
      <c r="ATM114" s="84"/>
      <c r="ATN114" s="84"/>
      <c r="ATO114" s="84"/>
      <c r="ATP114" s="84"/>
      <c r="ATQ114" s="84"/>
      <c r="ATR114" s="84"/>
      <c r="ATS114" s="84"/>
      <c r="ATT114" s="84"/>
      <c r="ATU114" s="84"/>
      <c r="ATV114" s="84"/>
      <c r="ATW114" s="84"/>
      <c r="ATX114" s="84"/>
      <c r="ATY114" s="84"/>
      <c r="ATZ114" s="84"/>
      <c r="AUA114" s="84"/>
      <c r="AUH114" s="84"/>
      <c r="AUI114" s="84"/>
      <c r="AUJ114" s="84"/>
      <c r="AUK114" s="84"/>
      <c r="AUL114" s="84"/>
      <c r="AUM114" s="84"/>
      <c r="AUN114" s="84"/>
      <c r="AUO114" s="84"/>
      <c r="AUP114" s="84"/>
      <c r="AUQ114" s="84"/>
      <c r="AUR114" s="84"/>
      <c r="AUS114" s="84"/>
      <c r="AUT114" s="84"/>
      <c r="AUU114" s="84"/>
      <c r="AUV114" s="84"/>
      <c r="AUW114" s="84"/>
      <c r="AUX114" s="84"/>
      <c r="AUY114" s="84"/>
      <c r="AUZ114" s="84"/>
      <c r="AVA114" s="84"/>
      <c r="AVB114" s="84"/>
      <c r="AVC114" s="84"/>
      <c r="AVD114" s="84"/>
      <c r="AVE114" s="84"/>
      <c r="AVF114" s="84"/>
      <c r="AVG114" s="84"/>
      <c r="AVH114" s="84"/>
      <c r="AVI114" s="84"/>
      <c r="AVJ114" s="84"/>
      <c r="AVK114" s="84"/>
      <c r="AVL114" s="84"/>
      <c r="AVM114" s="84"/>
      <c r="AVN114" s="84"/>
      <c r="AVO114" s="84"/>
      <c r="AVP114" s="84"/>
      <c r="AVQ114" s="84"/>
      <c r="AVR114" s="84"/>
      <c r="AVS114" s="84"/>
      <c r="AVT114" s="84"/>
      <c r="AVU114" s="84"/>
      <c r="AVV114" s="84"/>
      <c r="AVW114" s="84"/>
      <c r="AVX114" s="84"/>
      <c r="AVY114" s="84"/>
      <c r="AVZ114" s="84"/>
      <c r="AWA114" s="84"/>
      <c r="AWB114" s="84"/>
      <c r="AWC114" s="84"/>
      <c r="AWD114" s="84"/>
      <c r="AWE114" s="84"/>
      <c r="AWF114" s="84"/>
      <c r="AWG114" s="84"/>
      <c r="AWH114" s="84"/>
      <c r="AWI114" s="84"/>
      <c r="AWJ114" s="84"/>
      <c r="AWK114" s="84"/>
      <c r="AWL114" s="84"/>
      <c r="AWM114" s="84"/>
      <c r="AWN114" s="84"/>
      <c r="AWO114" s="84"/>
      <c r="AWP114" s="84"/>
      <c r="AWQ114" s="84"/>
      <c r="AWR114" s="84"/>
      <c r="AWS114" s="84"/>
      <c r="AWT114" s="84"/>
      <c r="AWU114" s="84"/>
      <c r="AWV114" s="84"/>
      <c r="AWW114" s="84"/>
      <c r="AWX114" s="84"/>
      <c r="AWY114" s="84"/>
      <c r="AWZ114" s="84"/>
      <c r="AXA114" s="84"/>
      <c r="AXB114" s="84"/>
      <c r="AXC114" s="84"/>
      <c r="AXD114" s="84"/>
      <c r="AXE114" s="84"/>
      <c r="AXF114" s="84"/>
      <c r="AXG114" s="84"/>
      <c r="AXH114" s="84"/>
      <c r="AXI114" s="84"/>
      <c r="AXJ114" s="84"/>
      <c r="AXK114" s="84"/>
      <c r="AXL114" s="84"/>
      <c r="AXM114" s="84"/>
      <c r="AXN114" s="84"/>
      <c r="AXO114" s="84"/>
      <c r="AXP114" s="84"/>
      <c r="AXQ114" s="84"/>
      <c r="AXR114" s="84"/>
      <c r="AXS114" s="84"/>
      <c r="AXT114" s="84"/>
      <c r="AXU114" s="84"/>
      <c r="AXV114" s="84"/>
      <c r="AXW114" s="84"/>
      <c r="AXX114" s="84"/>
      <c r="AXY114" s="84"/>
      <c r="AXZ114" s="84"/>
      <c r="AYA114" s="84"/>
      <c r="AYB114" s="84"/>
      <c r="AYC114" s="84"/>
      <c r="AYD114" s="84"/>
      <c r="AYE114" s="84"/>
      <c r="AYF114" s="84"/>
      <c r="AYG114" s="84"/>
      <c r="AYH114" s="84"/>
      <c r="AYI114" s="84"/>
      <c r="AYJ114" s="84"/>
      <c r="AYK114" s="84"/>
      <c r="AYL114" s="84"/>
      <c r="AYM114" s="84"/>
      <c r="AYN114" s="84"/>
      <c r="AYO114" s="84"/>
      <c r="AYP114" s="84"/>
      <c r="AYQ114" s="84"/>
      <c r="AYR114" s="84"/>
      <c r="AYS114" s="84"/>
      <c r="AYT114" s="84"/>
      <c r="AYU114" s="84"/>
      <c r="AYV114" s="84"/>
      <c r="AYW114" s="84"/>
      <c r="AYX114" s="84"/>
      <c r="AYY114" s="84"/>
      <c r="AYZ114" s="84"/>
      <c r="AZA114" s="84"/>
      <c r="AZB114" s="84"/>
      <c r="AZC114" s="84"/>
      <c r="AZD114" s="84"/>
      <c r="AZE114" s="84"/>
      <c r="AZF114" s="84"/>
      <c r="AZG114" s="84"/>
      <c r="AZH114" s="84"/>
      <c r="AZI114" s="84"/>
      <c r="AZJ114" s="84"/>
      <c r="AZK114" s="84"/>
      <c r="AZL114" s="84"/>
      <c r="AZM114" s="84"/>
      <c r="AZN114" s="84"/>
      <c r="AZO114" s="84"/>
      <c r="AZP114" s="84"/>
      <c r="AZQ114" s="84"/>
      <c r="AZR114" s="84"/>
      <c r="AZS114" s="84"/>
      <c r="AZT114" s="84"/>
      <c r="AZU114" s="84"/>
      <c r="AZV114" s="84"/>
      <c r="AZW114" s="84"/>
      <c r="AZX114" s="84"/>
      <c r="AZY114" s="84"/>
      <c r="AZZ114" s="84"/>
      <c r="BAA114" s="84"/>
      <c r="BAB114" s="84"/>
      <c r="BAC114" s="84"/>
      <c r="BAD114" s="84"/>
      <c r="BAE114" s="84"/>
      <c r="BAF114" s="84"/>
      <c r="BAG114" s="84"/>
      <c r="BAH114" s="84"/>
      <c r="BAI114" s="84"/>
      <c r="BAJ114" s="84"/>
      <c r="BAK114" s="84"/>
      <c r="BAL114" s="84"/>
      <c r="BAM114" s="84"/>
      <c r="BAN114" s="84"/>
      <c r="BAO114" s="84"/>
      <c r="BAP114" s="84"/>
      <c r="BAQ114" s="84"/>
      <c r="BAR114" s="84"/>
      <c r="BAS114" s="84"/>
      <c r="BAT114" s="84"/>
      <c r="BAU114" s="84"/>
      <c r="BAV114" s="84"/>
      <c r="BAW114" s="84"/>
      <c r="BAX114" s="84"/>
      <c r="BAY114" s="84"/>
      <c r="BAZ114" s="84"/>
      <c r="BBA114" s="84"/>
      <c r="BBB114" s="84"/>
      <c r="BBC114" s="84"/>
      <c r="BBD114" s="84"/>
      <c r="BBE114" s="84"/>
      <c r="BBF114" s="84"/>
      <c r="BBG114" s="84"/>
      <c r="BBH114" s="84"/>
      <c r="BBI114" s="84"/>
      <c r="BBJ114" s="84"/>
      <c r="BBK114" s="84"/>
      <c r="BBL114" s="84"/>
      <c r="BBM114" s="84"/>
      <c r="BBN114" s="84"/>
      <c r="BBO114" s="84"/>
      <c r="BBP114" s="84"/>
      <c r="BBQ114" s="84"/>
      <c r="BBR114" s="84"/>
      <c r="BBS114" s="84"/>
      <c r="BBT114" s="84"/>
      <c r="BBU114" s="84"/>
      <c r="BBV114" s="84"/>
      <c r="BBW114" s="84"/>
      <c r="BBX114" s="84"/>
      <c r="BBY114" s="84"/>
      <c r="BBZ114" s="84"/>
      <c r="BCA114" s="84"/>
      <c r="BCB114" s="84"/>
      <c r="BCC114" s="84"/>
      <c r="BCD114" s="84"/>
      <c r="BCE114" s="84"/>
      <c r="BCF114" s="84"/>
      <c r="BCG114" s="84"/>
      <c r="BCH114" s="84"/>
      <c r="BCI114" s="84"/>
      <c r="BCJ114" s="84"/>
      <c r="BCK114" s="84"/>
      <c r="BCL114" s="84"/>
      <c r="BCM114" s="84"/>
      <c r="BCN114" s="84"/>
      <c r="BCO114" s="84"/>
      <c r="BCP114" s="84"/>
      <c r="BCQ114" s="84"/>
      <c r="BCR114" s="84"/>
      <c r="BCS114" s="84"/>
      <c r="BCT114" s="84"/>
      <c r="BCU114" s="84"/>
      <c r="BCV114" s="84"/>
      <c r="BCW114" s="84"/>
      <c r="BCX114" s="84"/>
      <c r="BCY114" s="84"/>
      <c r="BCZ114" s="84"/>
      <c r="BDA114" s="84"/>
      <c r="BDB114" s="84"/>
      <c r="BDC114" s="84"/>
      <c r="BDD114" s="84"/>
      <c r="BDE114" s="84"/>
      <c r="BDF114" s="84"/>
      <c r="BDG114" s="84"/>
      <c r="BDH114" s="84"/>
      <c r="BDI114" s="84"/>
      <c r="BDJ114" s="84"/>
      <c r="BDK114" s="84"/>
      <c r="BDL114" s="84"/>
      <c r="BDM114" s="84"/>
      <c r="BDN114" s="84"/>
      <c r="BDO114" s="84"/>
      <c r="BDP114" s="84"/>
      <c r="BDQ114" s="84"/>
      <c r="BDR114" s="84"/>
      <c r="BDS114" s="84"/>
      <c r="BDT114" s="84"/>
      <c r="BDU114" s="84"/>
      <c r="BDV114" s="84"/>
      <c r="BDW114" s="84"/>
      <c r="BED114" s="84"/>
      <c r="BEE114" s="84"/>
      <c r="BEF114" s="84"/>
      <c r="BEG114" s="84"/>
      <c r="BEH114" s="84"/>
      <c r="BEI114" s="84"/>
      <c r="BEJ114" s="84"/>
      <c r="BEK114" s="84"/>
      <c r="BEL114" s="84"/>
      <c r="BEM114" s="84"/>
      <c r="BEN114" s="84"/>
      <c r="BEO114" s="84"/>
      <c r="BEP114" s="84"/>
      <c r="BEQ114" s="84"/>
      <c r="BER114" s="84"/>
      <c r="BES114" s="84"/>
      <c r="BET114" s="84"/>
      <c r="BEU114" s="84"/>
      <c r="BEV114" s="84"/>
      <c r="BEW114" s="84"/>
      <c r="BEX114" s="84"/>
      <c r="BEY114" s="84"/>
      <c r="BEZ114" s="84"/>
      <c r="BFA114" s="84"/>
      <c r="BFB114" s="84"/>
      <c r="BFC114" s="84"/>
      <c r="BFD114" s="84"/>
      <c r="BFE114" s="84"/>
      <c r="BFF114" s="84"/>
      <c r="BFG114" s="84"/>
      <c r="BFH114" s="84"/>
      <c r="BFI114" s="84"/>
      <c r="BFJ114" s="84"/>
      <c r="BFK114" s="84"/>
      <c r="BFL114" s="84"/>
      <c r="BFM114" s="84"/>
      <c r="BFN114" s="84"/>
      <c r="BFO114" s="84"/>
      <c r="BFP114" s="84"/>
      <c r="BFQ114" s="84"/>
      <c r="BFR114" s="84"/>
      <c r="BFS114" s="84"/>
      <c r="BFT114" s="84"/>
      <c r="BFU114" s="84"/>
      <c r="BFV114" s="84"/>
      <c r="BFW114" s="84"/>
      <c r="BFX114" s="84"/>
      <c r="BFY114" s="84"/>
      <c r="BFZ114" s="84"/>
      <c r="BGA114" s="84"/>
      <c r="BGB114" s="84"/>
      <c r="BGC114" s="84"/>
      <c r="BGD114" s="84"/>
      <c r="BGE114" s="84"/>
      <c r="BGF114" s="84"/>
      <c r="BGG114" s="84"/>
      <c r="BGH114" s="84"/>
      <c r="BGI114" s="84"/>
      <c r="BGJ114" s="84"/>
      <c r="BGK114" s="84"/>
      <c r="BGL114" s="84"/>
      <c r="BGM114" s="84"/>
      <c r="BGN114" s="84"/>
      <c r="BGO114" s="84"/>
      <c r="BGP114" s="84"/>
      <c r="BGQ114" s="84"/>
      <c r="BGR114" s="84"/>
      <c r="BGS114" s="84"/>
      <c r="BGT114" s="84"/>
      <c r="BGU114" s="84"/>
      <c r="BGV114" s="84"/>
      <c r="BGW114" s="84"/>
      <c r="BGX114" s="84"/>
      <c r="BGY114" s="84"/>
      <c r="BGZ114" s="84"/>
      <c r="BHA114" s="84"/>
      <c r="BHB114" s="84"/>
      <c r="BHC114" s="84"/>
      <c r="BHD114" s="84"/>
      <c r="BHE114" s="84"/>
      <c r="BHF114" s="84"/>
      <c r="BHG114" s="84"/>
      <c r="BHH114" s="84"/>
      <c r="BHI114" s="84"/>
      <c r="BHJ114" s="84"/>
      <c r="BHK114" s="84"/>
      <c r="BHL114" s="84"/>
      <c r="BHM114" s="84"/>
      <c r="BHN114" s="84"/>
      <c r="BHO114" s="84"/>
      <c r="BHP114" s="84"/>
      <c r="BHQ114" s="84"/>
      <c r="BHR114" s="84"/>
      <c r="BHS114" s="84"/>
      <c r="BHT114" s="84"/>
      <c r="BHU114" s="84"/>
      <c r="BHV114" s="84"/>
      <c r="BHW114" s="84"/>
      <c r="BHX114" s="84"/>
      <c r="BHY114" s="84"/>
      <c r="BHZ114" s="84"/>
      <c r="BIA114" s="84"/>
      <c r="BIB114" s="84"/>
      <c r="BIC114" s="84"/>
      <c r="BID114" s="84"/>
      <c r="BIE114" s="84"/>
      <c r="BIF114" s="84"/>
      <c r="BIG114" s="84"/>
      <c r="BIH114" s="84"/>
      <c r="BII114" s="84"/>
      <c r="BIJ114" s="84"/>
      <c r="BIK114" s="84"/>
      <c r="BIL114" s="84"/>
      <c r="BIM114" s="84"/>
      <c r="BIN114" s="84"/>
      <c r="BIO114" s="84"/>
      <c r="BIP114" s="84"/>
      <c r="BIQ114" s="84"/>
      <c r="BIR114" s="84"/>
      <c r="BIS114" s="84"/>
      <c r="BIT114" s="84"/>
      <c r="BIU114" s="84"/>
      <c r="BIV114" s="84"/>
      <c r="BIW114" s="84"/>
      <c r="BIX114" s="84"/>
      <c r="BIY114" s="84"/>
      <c r="BIZ114" s="84"/>
      <c r="BJA114" s="84"/>
      <c r="BJB114" s="84"/>
      <c r="BJC114" s="84"/>
      <c r="BJD114" s="84"/>
      <c r="BJE114" s="84"/>
      <c r="BJF114" s="84"/>
      <c r="BJG114" s="84"/>
      <c r="BJH114" s="84"/>
      <c r="BJI114" s="84"/>
      <c r="BJJ114" s="84"/>
      <c r="BJK114" s="84"/>
      <c r="BJL114" s="84"/>
      <c r="BJM114" s="84"/>
      <c r="BJN114" s="84"/>
      <c r="BJO114" s="84"/>
      <c r="BJP114" s="84"/>
      <c r="BJQ114" s="84"/>
      <c r="BJR114" s="84"/>
      <c r="BJS114" s="84"/>
      <c r="BJT114" s="84"/>
      <c r="BJU114" s="84"/>
      <c r="BJV114" s="84"/>
      <c r="BJW114" s="84"/>
      <c r="BJX114" s="84"/>
      <c r="BJY114" s="84"/>
      <c r="BJZ114" s="84"/>
      <c r="BKA114" s="84"/>
      <c r="BKB114" s="84"/>
      <c r="BKC114" s="84"/>
      <c r="BKD114" s="84"/>
      <c r="BKE114" s="84"/>
      <c r="BKF114" s="84"/>
      <c r="BKG114" s="84"/>
      <c r="BKH114" s="84"/>
      <c r="BKI114" s="84"/>
      <c r="BKJ114" s="84"/>
      <c r="BKK114" s="84"/>
      <c r="BKL114" s="84"/>
      <c r="BKM114" s="84"/>
      <c r="BKN114" s="84"/>
      <c r="BKO114" s="84"/>
      <c r="BKP114" s="84"/>
      <c r="BKQ114" s="84"/>
      <c r="BKR114" s="84"/>
      <c r="BKS114" s="84"/>
      <c r="BKT114" s="84"/>
      <c r="BKU114" s="84"/>
      <c r="BKV114" s="84"/>
      <c r="BKW114" s="84"/>
      <c r="BKX114" s="84"/>
      <c r="BKY114" s="84"/>
      <c r="BKZ114" s="84"/>
      <c r="BLA114" s="84"/>
      <c r="BLB114" s="84"/>
      <c r="BLC114" s="84"/>
      <c r="BLD114" s="84"/>
      <c r="BLE114" s="84"/>
      <c r="BLF114" s="84"/>
      <c r="BLG114" s="84"/>
      <c r="BLH114" s="84"/>
      <c r="BLI114" s="84"/>
      <c r="BLJ114" s="84"/>
      <c r="BLK114" s="84"/>
      <c r="BLL114" s="84"/>
      <c r="BLM114" s="84"/>
      <c r="BLN114" s="84"/>
      <c r="BLO114" s="84"/>
      <c r="BLP114" s="84"/>
      <c r="BLQ114" s="84"/>
      <c r="BLR114" s="84"/>
      <c r="BLS114" s="84"/>
      <c r="BLT114" s="84"/>
      <c r="BLU114" s="84"/>
      <c r="BLV114" s="84"/>
      <c r="BLW114" s="84"/>
      <c r="BLX114" s="84"/>
      <c r="BLY114" s="84"/>
      <c r="BLZ114" s="84"/>
      <c r="BMA114" s="84"/>
      <c r="BMB114" s="84"/>
      <c r="BMC114" s="84"/>
      <c r="BMD114" s="84"/>
      <c r="BME114" s="84"/>
      <c r="BMF114" s="84"/>
      <c r="BMG114" s="84"/>
      <c r="BMH114" s="84"/>
      <c r="BMI114" s="84"/>
      <c r="BMJ114" s="84"/>
      <c r="BMK114" s="84"/>
      <c r="BML114" s="84"/>
      <c r="BMM114" s="84"/>
      <c r="BMN114" s="84"/>
      <c r="BMO114" s="84"/>
      <c r="BMP114" s="84"/>
      <c r="BMQ114" s="84"/>
      <c r="BMR114" s="84"/>
      <c r="BMS114" s="84"/>
      <c r="BMT114" s="84"/>
      <c r="BMU114" s="84"/>
      <c r="BMV114" s="84"/>
      <c r="BMW114" s="84"/>
      <c r="BMX114" s="84"/>
      <c r="BMY114" s="84"/>
      <c r="BMZ114" s="84"/>
      <c r="BNA114" s="84"/>
      <c r="BNB114" s="84"/>
      <c r="BNC114" s="84"/>
      <c r="BND114" s="84"/>
      <c r="BNE114" s="84"/>
      <c r="BNF114" s="84"/>
      <c r="BNG114" s="84"/>
      <c r="BNH114" s="84"/>
      <c r="BNI114" s="84"/>
      <c r="BNJ114" s="84"/>
      <c r="BNK114" s="84"/>
      <c r="BNL114" s="84"/>
      <c r="BNM114" s="84"/>
      <c r="BNN114" s="84"/>
      <c r="BNO114" s="84"/>
      <c r="BNP114" s="84"/>
      <c r="BNQ114" s="84"/>
      <c r="BNR114" s="84"/>
      <c r="BNS114" s="84"/>
      <c r="BNZ114" s="84"/>
      <c r="BOA114" s="84"/>
      <c r="BOB114" s="84"/>
      <c r="BOC114" s="84"/>
      <c r="BOD114" s="84"/>
      <c r="BOE114" s="84"/>
      <c r="BOF114" s="84"/>
      <c r="BOG114" s="84"/>
      <c r="BOH114" s="84"/>
      <c r="BOI114" s="84"/>
      <c r="BOJ114" s="84"/>
      <c r="BOK114" s="84"/>
      <c r="BOL114" s="84"/>
      <c r="BOM114" s="84"/>
      <c r="BON114" s="84"/>
      <c r="BOO114" s="84"/>
      <c r="BOP114" s="84"/>
      <c r="BOQ114" s="84"/>
      <c r="BOR114" s="84"/>
      <c r="BOS114" s="84"/>
      <c r="BOT114" s="84"/>
      <c r="BOU114" s="84"/>
      <c r="BOV114" s="84"/>
      <c r="BOW114" s="84"/>
      <c r="BOX114" s="84"/>
      <c r="BOY114" s="84"/>
      <c r="BOZ114" s="84"/>
      <c r="BPA114" s="84"/>
      <c r="BPB114" s="84"/>
      <c r="BPC114" s="84"/>
      <c r="BPD114" s="84"/>
      <c r="BPE114" s="84"/>
      <c r="BPF114" s="84"/>
      <c r="BPG114" s="84"/>
      <c r="BPH114" s="84"/>
      <c r="BPI114" s="84"/>
      <c r="BPJ114" s="84"/>
      <c r="BPK114" s="84"/>
      <c r="BPL114" s="84"/>
      <c r="BPM114" s="84"/>
      <c r="BPN114" s="84"/>
      <c r="BPO114" s="84"/>
      <c r="BPP114" s="84"/>
      <c r="BPQ114" s="84"/>
      <c r="BPR114" s="84"/>
      <c r="BPS114" s="84"/>
      <c r="BPT114" s="84"/>
      <c r="BPU114" s="84"/>
      <c r="BPV114" s="84"/>
      <c r="BPW114" s="84"/>
      <c r="BPX114" s="84"/>
      <c r="BPY114" s="84"/>
      <c r="BPZ114" s="84"/>
      <c r="BQA114" s="84"/>
      <c r="BQB114" s="84"/>
      <c r="BQC114" s="84"/>
      <c r="BQD114" s="84"/>
      <c r="BQE114" s="84"/>
      <c r="BQF114" s="84"/>
      <c r="BQG114" s="84"/>
      <c r="BQH114" s="84"/>
      <c r="BQI114" s="84"/>
      <c r="BQJ114" s="84"/>
      <c r="BQK114" s="84"/>
      <c r="BQL114" s="84"/>
      <c r="BQM114" s="84"/>
      <c r="BQN114" s="84"/>
      <c r="BQO114" s="84"/>
      <c r="BQP114" s="84"/>
      <c r="BQQ114" s="84"/>
      <c r="BQR114" s="84"/>
      <c r="BQS114" s="84"/>
      <c r="BQT114" s="84"/>
      <c r="BQU114" s="84"/>
      <c r="BQV114" s="84"/>
      <c r="BQW114" s="84"/>
      <c r="BQX114" s="84"/>
      <c r="BQY114" s="84"/>
      <c r="BQZ114" s="84"/>
      <c r="BRA114" s="84"/>
      <c r="BRB114" s="84"/>
      <c r="BRC114" s="84"/>
      <c r="BRD114" s="84"/>
      <c r="BRE114" s="84"/>
      <c r="BRF114" s="84"/>
      <c r="BRG114" s="84"/>
      <c r="BRH114" s="84"/>
      <c r="BRI114" s="84"/>
      <c r="BRJ114" s="84"/>
      <c r="BRK114" s="84"/>
      <c r="BRL114" s="84"/>
      <c r="BRM114" s="84"/>
      <c r="BRN114" s="84"/>
      <c r="BRO114" s="84"/>
      <c r="BRP114" s="84"/>
      <c r="BRQ114" s="84"/>
      <c r="BRR114" s="84"/>
      <c r="BRS114" s="84"/>
      <c r="BRT114" s="84"/>
      <c r="BRU114" s="84"/>
      <c r="BRV114" s="84"/>
      <c r="BRW114" s="84"/>
      <c r="BRX114" s="84"/>
      <c r="BRY114" s="84"/>
      <c r="BRZ114" s="84"/>
      <c r="BSA114" s="84"/>
      <c r="BSB114" s="84"/>
      <c r="BSC114" s="84"/>
      <c r="BSD114" s="84"/>
      <c r="BSE114" s="84"/>
      <c r="BSF114" s="84"/>
      <c r="BSG114" s="84"/>
      <c r="BSH114" s="84"/>
      <c r="BSI114" s="84"/>
      <c r="BSJ114" s="84"/>
      <c r="BSK114" s="84"/>
      <c r="BSL114" s="84"/>
      <c r="BSM114" s="84"/>
      <c r="BSN114" s="84"/>
      <c r="BSO114" s="84"/>
      <c r="BSP114" s="84"/>
      <c r="BSQ114" s="84"/>
      <c r="BSR114" s="84"/>
      <c r="BSS114" s="84"/>
      <c r="BST114" s="84"/>
      <c r="BSU114" s="84"/>
      <c r="BSV114" s="84"/>
      <c r="BSW114" s="84"/>
      <c r="BSX114" s="84"/>
      <c r="BSY114" s="84"/>
      <c r="BSZ114" s="84"/>
      <c r="BTA114" s="84"/>
      <c r="BTB114" s="84"/>
      <c r="BTC114" s="84"/>
      <c r="BTD114" s="84"/>
      <c r="BTE114" s="84"/>
      <c r="BTF114" s="84"/>
      <c r="BTG114" s="84"/>
      <c r="BTH114" s="84"/>
      <c r="BTI114" s="84"/>
      <c r="BTJ114" s="84"/>
      <c r="BTK114" s="84"/>
      <c r="BTL114" s="84"/>
      <c r="BTM114" s="84"/>
      <c r="BTN114" s="84"/>
      <c r="BTO114" s="84"/>
      <c r="BTP114" s="84"/>
      <c r="BTQ114" s="84"/>
      <c r="BTR114" s="84"/>
      <c r="BTS114" s="84"/>
      <c r="BTT114" s="84"/>
      <c r="BTU114" s="84"/>
      <c r="BTV114" s="84"/>
      <c r="BTW114" s="84"/>
      <c r="BTX114" s="84"/>
      <c r="BTY114" s="84"/>
      <c r="BTZ114" s="84"/>
      <c r="BUA114" s="84"/>
      <c r="BUB114" s="84"/>
      <c r="BUC114" s="84"/>
      <c r="BUD114" s="84"/>
      <c r="BUE114" s="84"/>
      <c r="BUF114" s="84"/>
      <c r="BUG114" s="84"/>
      <c r="BUH114" s="84"/>
      <c r="BUI114" s="84"/>
      <c r="BUJ114" s="84"/>
      <c r="BUK114" s="84"/>
      <c r="BUL114" s="84"/>
      <c r="BUM114" s="84"/>
      <c r="BUN114" s="84"/>
      <c r="BUO114" s="84"/>
      <c r="BUP114" s="84"/>
      <c r="BUQ114" s="84"/>
      <c r="BUR114" s="84"/>
      <c r="BUS114" s="84"/>
      <c r="BUT114" s="84"/>
      <c r="BUU114" s="84"/>
      <c r="BUV114" s="84"/>
      <c r="BUW114" s="84"/>
      <c r="BUX114" s="84"/>
      <c r="BUY114" s="84"/>
      <c r="BUZ114" s="84"/>
      <c r="BVA114" s="84"/>
      <c r="BVB114" s="84"/>
      <c r="BVC114" s="84"/>
      <c r="BVD114" s="84"/>
      <c r="BVE114" s="84"/>
      <c r="BVF114" s="84"/>
      <c r="BVG114" s="84"/>
      <c r="BVH114" s="84"/>
      <c r="BVI114" s="84"/>
      <c r="BVJ114" s="84"/>
      <c r="BVK114" s="84"/>
      <c r="BVL114" s="84"/>
      <c r="BVM114" s="84"/>
      <c r="BVN114" s="84"/>
      <c r="BVO114" s="84"/>
      <c r="BVP114" s="84"/>
      <c r="BVQ114" s="84"/>
      <c r="BVR114" s="84"/>
      <c r="BVS114" s="84"/>
      <c r="BVT114" s="84"/>
      <c r="BVU114" s="84"/>
      <c r="BVV114" s="84"/>
      <c r="BVW114" s="84"/>
      <c r="BVX114" s="84"/>
      <c r="BVY114" s="84"/>
      <c r="BVZ114" s="84"/>
      <c r="BWA114" s="84"/>
      <c r="BWB114" s="84"/>
      <c r="BWC114" s="84"/>
      <c r="BWD114" s="84"/>
      <c r="BWE114" s="84"/>
      <c r="BWF114" s="84"/>
      <c r="BWG114" s="84"/>
      <c r="BWH114" s="84"/>
      <c r="BWI114" s="84"/>
      <c r="BWJ114" s="84"/>
      <c r="BWK114" s="84"/>
      <c r="BWL114" s="84"/>
      <c r="BWM114" s="84"/>
      <c r="BWN114" s="84"/>
      <c r="BWO114" s="84"/>
      <c r="BWP114" s="84"/>
      <c r="BWQ114" s="84"/>
      <c r="BWR114" s="84"/>
      <c r="BWS114" s="84"/>
      <c r="BWT114" s="84"/>
      <c r="BWU114" s="84"/>
      <c r="BWV114" s="84"/>
      <c r="BWW114" s="84"/>
      <c r="BWX114" s="84"/>
      <c r="BWY114" s="84"/>
      <c r="BWZ114" s="84"/>
      <c r="BXA114" s="84"/>
      <c r="BXB114" s="84"/>
      <c r="BXC114" s="84"/>
      <c r="BXD114" s="84"/>
      <c r="BXE114" s="84"/>
      <c r="BXF114" s="84"/>
      <c r="BXG114" s="84"/>
      <c r="BXH114" s="84"/>
      <c r="BXI114" s="84"/>
      <c r="BXJ114" s="84"/>
      <c r="BXK114" s="84"/>
      <c r="BXL114" s="84"/>
      <c r="BXM114" s="84"/>
      <c r="BXN114" s="84"/>
      <c r="BXO114" s="84"/>
      <c r="BXV114" s="84"/>
      <c r="BXW114" s="84"/>
      <c r="BXX114" s="84"/>
      <c r="BXY114" s="84"/>
      <c r="BXZ114" s="84"/>
      <c r="BYA114" s="84"/>
      <c r="BYB114" s="84"/>
      <c r="BYC114" s="84"/>
      <c r="BYD114" s="84"/>
      <c r="BYE114" s="84"/>
      <c r="BYF114" s="84"/>
      <c r="BYG114" s="84"/>
      <c r="BYH114" s="84"/>
      <c r="BYI114" s="84"/>
      <c r="BYJ114" s="84"/>
      <c r="BYK114" s="84"/>
      <c r="BYL114" s="84"/>
      <c r="BYM114" s="84"/>
      <c r="BYN114" s="84"/>
      <c r="BYO114" s="84"/>
      <c r="BYP114" s="84"/>
      <c r="BYQ114" s="84"/>
      <c r="BYR114" s="84"/>
      <c r="BYS114" s="84"/>
      <c r="BYT114" s="84"/>
      <c r="BYU114" s="84"/>
      <c r="BYV114" s="84"/>
      <c r="BYW114" s="84"/>
      <c r="BYX114" s="84"/>
      <c r="BYY114" s="84"/>
      <c r="BYZ114" s="84"/>
      <c r="BZA114" s="84"/>
      <c r="BZB114" s="84"/>
      <c r="BZC114" s="84"/>
      <c r="BZD114" s="84"/>
      <c r="BZE114" s="84"/>
      <c r="BZF114" s="84"/>
      <c r="BZG114" s="84"/>
      <c r="BZH114" s="84"/>
      <c r="BZI114" s="84"/>
      <c r="BZJ114" s="84"/>
      <c r="BZK114" s="84"/>
      <c r="BZL114" s="84"/>
      <c r="BZM114" s="84"/>
      <c r="BZN114" s="84"/>
      <c r="BZO114" s="84"/>
      <c r="BZP114" s="84"/>
      <c r="BZQ114" s="84"/>
      <c r="BZR114" s="84"/>
      <c r="BZS114" s="84"/>
      <c r="BZT114" s="84"/>
      <c r="BZU114" s="84"/>
      <c r="BZV114" s="84"/>
      <c r="BZW114" s="84"/>
      <c r="BZX114" s="84"/>
      <c r="BZY114" s="84"/>
      <c r="BZZ114" s="84"/>
      <c r="CAA114" s="84"/>
      <c r="CAB114" s="84"/>
      <c r="CAC114" s="84"/>
      <c r="CAD114" s="84"/>
      <c r="CAE114" s="84"/>
      <c r="CAF114" s="84"/>
      <c r="CAG114" s="84"/>
      <c r="CAH114" s="84"/>
      <c r="CAI114" s="84"/>
      <c r="CAJ114" s="84"/>
      <c r="CAK114" s="84"/>
      <c r="CAL114" s="84"/>
      <c r="CAM114" s="84"/>
      <c r="CAN114" s="84"/>
      <c r="CAO114" s="84"/>
      <c r="CAP114" s="84"/>
      <c r="CAQ114" s="84"/>
      <c r="CAR114" s="84"/>
      <c r="CAS114" s="84"/>
      <c r="CAT114" s="84"/>
      <c r="CAU114" s="84"/>
      <c r="CAV114" s="84"/>
      <c r="CAW114" s="84"/>
      <c r="CAX114" s="84"/>
      <c r="CAY114" s="84"/>
      <c r="CAZ114" s="84"/>
      <c r="CBA114" s="84"/>
      <c r="CBB114" s="84"/>
      <c r="CBC114" s="84"/>
      <c r="CBD114" s="84"/>
      <c r="CBE114" s="84"/>
      <c r="CBF114" s="84"/>
      <c r="CBG114" s="84"/>
      <c r="CBH114" s="84"/>
      <c r="CBI114" s="84"/>
      <c r="CBJ114" s="84"/>
      <c r="CBK114" s="84"/>
      <c r="CBL114" s="84"/>
      <c r="CBM114" s="84"/>
      <c r="CBN114" s="84"/>
      <c r="CBO114" s="84"/>
      <c r="CBP114" s="84"/>
      <c r="CBQ114" s="84"/>
      <c r="CBR114" s="84"/>
      <c r="CBS114" s="84"/>
      <c r="CBT114" s="84"/>
      <c r="CBU114" s="84"/>
      <c r="CBV114" s="84"/>
      <c r="CBW114" s="84"/>
      <c r="CBX114" s="84"/>
      <c r="CBY114" s="84"/>
      <c r="CBZ114" s="84"/>
      <c r="CCA114" s="84"/>
      <c r="CCB114" s="84"/>
      <c r="CCC114" s="84"/>
      <c r="CCD114" s="84"/>
      <c r="CCE114" s="84"/>
      <c r="CCF114" s="84"/>
      <c r="CCG114" s="84"/>
      <c r="CCH114" s="84"/>
      <c r="CCI114" s="84"/>
      <c r="CCJ114" s="84"/>
      <c r="CCK114" s="84"/>
      <c r="CCL114" s="84"/>
      <c r="CCM114" s="84"/>
      <c r="CCN114" s="84"/>
      <c r="CCO114" s="84"/>
      <c r="CCP114" s="84"/>
      <c r="CCQ114" s="84"/>
      <c r="CCR114" s="84"/>
      <c r="CCS114" s="84"/>
      <c r="CCT114" s="84"/>
      <c r="CCU114" s="84"/>
      <c r="CCV114" s="84"/>
      <c r="CCW114" s="84"/>
      <c r="CCX114" s="84"/>
      <c r="CCY114" s="84"/>
      <c r="CCZ114" s="84"/>
      <c r="CDA114" s="84"/>
      <c r="CDB114" s="84"/>
      <c r="CDC114" s="84"/>
      <c r="CDD114" s="84"/>
      <c r="CDE114" s="84"/>
      <c r="CDF114" s="84"/>
      <c r="CDG114" s="84"/>
      <c r="CDH114" s="84"/>
      <c r="CDI114" s="84"/>
      <c r="CDJ114" s="84"/>
      <c r="CDK114" s="84"/>
      <c r="CDL114" s="84"/>
      <c r="CDM114" s="84"/>
      <c r="CDN114" s="84"/>
      <c r="CDO114" s="84"/>
      <c r="CDP114" s="84"/>
      <c r="CDQ114" s="84"/>
      <c r="CDR114" s="84"/>
      <c r="CDS114" s="84"/>
      <c r="CDT114" s="84"/>
      <c r="CDU114" s="84"/>
      <c r="CDV114" s="84"/>
      <c r="CDW114" s="84"/>
      <c r="CDX114" s="84"/>
      <c r="CDY114" s="84"/>
      <c r="CDZ114" s="84"/>
      <c r="CEA114" s="84"/>
      <c r="CEB114" s="84"/>
      <c r="CEC114" s="84"/>
      <c r="CED114" s="84"/>
      <c r="CEE114" s="84"/>
      <c r="CEF114" s="84"/>
      <c r="CEG114" s="84"/>
      <c r="CEH114" s="84"/>
      <c r="CEI114" s="84"/>
      <c r="CEJ114" s="84"/>
      <c r="CEK114" s="84"/>
      <c r="CEL114" s="84"/>
      <c r="CEM114" s="84"/>
      <c r="CEN114" s="84"/>
      <c r="CEO114" s="84"/>
      <c r="CEP114" s="84"/>
      <c r="CEQ114" s="84"/>
      <c r="CER114" s="84"/>
      <c r="CES114" s="84"/>
      <c r="CET114" s="84"/>
      <c r="CEU114" s="84"/>
      <c r="CEV114" s="84"/>
      <c r="CEW114" s="84"/>
      <c r="CEX114" s="84"/>
      <c r="CEY114" s="84"/>
      <c r="CEZ114" s="84"/>
      <c r="CFA114" s="84"/>
      <c r="CFB114" s="84"/>
      <c r="CFC114" s="84"/>
      <c r="CFD114" s="84"/>
      <c r="CFE114" s="84"/>
      <c r="CFF114" s="84"/>
      <c r="CFG114" s="84"/>
      <c r="CFH114" s="84"/>
      <c r="CFI114" s="84"/>
      <c r="CFJ114" s="84"/>
      <c r="CFK114" s="84"/>
      <c r="CFL114" s="84"/>
      <c r="CFM114" s="84"/>
      <c r="CFN114" s="84"/>
      <c r="CFO114" s="84"/>
      <c r="CFP114" s="84"/>
      <c r="CFQ114" s="84"/>
      <c r="CFR114" s="84"/>
      <c r="CFS114" s="84"/>
      <c r="CFT114" s="84"/>
      <c r="CFU114" s="84"/>
      <c r="CFV114" s="84"/>
      <c r="CFW114" s="84"/>
      <c r="CFX114" s="84"/>
      <c r="CFY114" s="84"/>
      <c r="CFZ114" s="84"/>
      <c r="CGA114" s="84"/>
      <c r="CGB114" s="84"/>
      <c r="CGC114" s="84"/>
      <c r="CGD114" s="84"/>
      <c r="CGE114" s="84"/>
      <c r="CGF114" s="84"/>
      <c r="CGG114" s="84"/>
      <c r="CGH114" s="84"/>
      <c r="CGI114" s="84"/>
      <c r="CGJ114" s="84"/>
      <c r="CGK114" s="84"/>
      <c r="CGL114" s="84"/>
      <c r="CGM114" s="84"/>
      <c r="CGN114" s="84"/>
      <c r="CGO114" s="84"/>
      <c r="CGP114" s="84"/>
      <c r="CGQ114" s="84"/>
      <c r="CGR114" s="84"/>
      <c r="CGS114" s="84"/>
      <c r="CGT114" s="84"/>
      <c r="CGU114" s="84"/>
      <c r="CGV114" s="84"/>
      <c r="CGW114" s="84"/>
      <c r="CGX114" s="84"/>
      <c r="CGY114" s="84"/>
      <c r="CGZ114" s="84"/>
      <c r="CHA114" s="84"/>
      <c r="CHB114" s="84"/>
      <c r="CHC114" s="84"/>
      <c r="CHD114" s="84"/>
      <c r="CHE114" s="84"/>
      <c r="CHF114" s="84"/>
      <c r="CHG114" s="84"/>
      <c r="CHH114" s="84"/>
      <c r="CHI114" s="84"/>
      <c r="CHJ114" s="84"/>
      <c r="CHK114" s="84"/>
      <c r="CHR114" s="84"/>
      <c r="CHS114" s="84"/>
      <c r="CHT114" s="84"/>
      <c r="CHU114" s="84"/>
      <c r="CHV114" s="84"/>
      <c r="CHW114" s="84"/>
      <c r="CHX114" s="84"/>
      <c r="CHY114" s="84"/>
      <c r="CHZ114" s="84"/>
      <c r="CIA114" s="84"/>
      <c r="CIB114" s="84"/>
      <c r="CIC114" s="84"/>
      <c r="CID114" s="84"/>
      <c r="CIE114" s="84"/>
      <c r="CIF114" s="84"/>
      <c r="CIG114" s="84"/>
      <c r="CIH114" s="84"/>
      <c r="CII114" s="84"/>
      <c r="CIJ114" s="84"/>
      <c r="CIK114" s="84"/>
      <c r="CIL114" s="84"/>
      <c r="CIM114" s="84"/>
      <c r="CIN114" s="84"/>
      <c r="CIO114" s="84"/>
      <c r="CIP114" s="84"/>
      <c r="CIQ114" s="84"/>
      <c r="CIR114" s="84"/>
      <c r="CIS114" s="84"/>
      <c r="CIT114" s="84"/>
      <c r="CIU114" s="84"/>
      <c r="CIV114" s="84"/>
      <c r="CIW114" s="84"/>
      <c r="CIX114" s="84"/>
      <c r="CIY114" s="84"/>
      <c r="CIZ114" s="84"/>
      <c r="CJA114" s="84"/>
      <c r="CJB114" s="84"/>
      <c r="CJC114" s="84"/>
      <c r="CJD114" s="84"/>
      <c r="CJE114" s="84"/>
      <c r="CJF114" s="84"/>
      <c r="CJG114" s="84"/>
      <c r="CJH114" s="84"/>
      <c r="CJI114" s="84"/>
      <c r="CJJ114" s="84"/>
      <c r="CJK114" s="84"/>
      <c r="CJL114" s="84"/>
      <c r="CJM114" s="84"/>
      <c r="CJN114" s="84"/>
      <c r="CJO114" s="84"/>
      <c r="CJP114" s="84"/>
      <c r="CJQ114" s="84"/>
      <c r="CJR114" s="84"/>
      <c r="CJS114" s="84"/>
      <c r="CJT114" s="84"/>
      <c r="CJU114" s="84"/>
      <c r="CJV114" s="84"/>
      <c r="CJW114" s="84"/>
      <c r="CJX114" s="84"/>
      <c r="CJY114" s="84"/>
      <c r="CJZ114" s="84"/>
      <c r="CKA114" s="84"/>
      <c r="CKB114" s="84"/>
      <c r="CKC114" s="84"/>
      <c r="CKD114" s="84"/>
      <c r="CKE114" s="84"/>
      <c r="CKF114" s="84"/>
      <c r="CKG114" s="84"/>
      <c r="CKH114" s="84"/>
      <c r="CKI114" s="84"/>
      <c r="CKJ114" s="84"/>
      <c r="CKK114" s="84"/>
      <c r="CKL114" s="84"/>
      <c r="CKM114" s="84"/>
      <c r="CKN114" s="84"/>
      <c r="CKO114" s="84"/>
      <c r="CKP114" s="84"/>
      <c r="CKQ114" s="84"/>
      <c r="CKR114" s="84"/>
      <c r="CKS114" s="84"/>
      <c r="CKT114" s="84"/>
      <c r="CKU114" s="84"/>
      <c r="CKV114" s="84"/>
      <c r="CKW114" s="84"/>
      <c r="CKX114" s="84"/>
      <c r="CKY114" s="84"/>
      <c r="CKZ114" s="84"/>
      <c r="CLA114" s="84"/>
      <c r="CLB114" s="84"/>
      <c r="CLC114" s="84"/>
      <c r="CLD114" s="84"/>
      <c r="CLE114" s="84"/>
      <c r="CLF114" s="84"/>
      <c r="CLG114" s="84"/>
      <c r="CLH114" s="84"/>
      <c r="CLI114" s="84"/>
      <c r="CLJ114" s="84"/>
      <c r="CLK114" s="84"/>
      <c r="CLL114" s="84"/>
      <c r="CLM114" s="84"/>
      <c r="CLN114" s="84"/>
      <c r="CLO114" s="84"/>
      <c r="CLP114" s="84"/>
      <c r="CLQ114" s="84"/>
      <c r="CLR114" s="84"/>
      <c r="CLS114" s="84"/>
      <c r="CLT114" s="84"/>
      <c r="CLU114" s="84"/>
      <c r="CLV114" s="84"/>
      <c r="CLW114" s="84"/>
      <c r="CLX114" s="84"/>
      <c r="CLY114" s="84"/>
      <c r="CLZ114" s="84"/>
      <c r="CMA114" s="84"/>
      <c r="CMB114" s="84"/>
      <c r="CMC114" s="84"/>
      <c r="CMD114" s="84"/>
      <c r="CME114" s="84"/>
      <c r="CMF114" s="84"/>
      <c r="CMG114" s="84"/>
      <c r="CMH114" s="84"/>
      <c r="CMI114" s="84"/>
      <c r="CMJ114" s="84"/>
      <c r="CMK114" s="84"/>
      <c r="CML114" s="84"/>
      <c r="CMM114" s="84"/>
      <c r="CMN114" s="84"/>
      <c r="CMO114" s="84"/>
      <c r="CMP114" s="84"/>
      <c r="CMQ114" s="84"/>
      <c r="CMR114" s="84"/>
      <c r="CMS114" s="84"/>
      <c r="CMT114" s="84"/>
      <c r="CMU114" s="84"/>
      <c r="CMV114" s="84"/>
      <c r="CMW114" s="84"/>
      <c r="CMX114" s="84"/>
      <c r="CMY114" s="84"/>
      <c r="CMZ114" s="84"/>
      <c r="CNA114" s="84"/>
      <c r="CNB114" s="84"/>
      <c r="CNC114" s="84"/>
      <c r="CND114" s="84"/>
      <c r="CNE114" s="84"/>
      <c r="CNF114" s="84"/>
      <c r="CNG114" s="84"/>
      <c r="CNH114" s="84"/>
      <c r="CNI114" s="84"/>
      <c r="CNJ114" s="84"/>
      <c r="CNK114" s="84"/>
      <c r="CNL114" s="84"/>
      <c r="CNM114" s="84"/>
      <c r="CNN114" s="84"/>
      <c r="CNO114" s="84"/>
      <c r="CNP114" s="84"/>
      <c r="CNQ114" s="84"/>
      <c r="CNR114" s="84"/>
      <c r="CNS114" s="84"/>
      <c r="CNT114" s="84"/>
      <c r="CNU114" s="84"/>
      <c r="CNV114" s="84"/>
      <c r="CNW114" s="84"/>
      <c r="CNX114" s="84"/>
      <c r="CNY114" s="84"/>
      <c r="CNZ114" s="84"/>
      <c r="COA114" s="84"/>
      <c r="COB114" s="84"/>
      <c r="COC114" s="84"/>
      <c r="COD114" s="84"/>
      <c r="COE114" s="84"/>
      <c r="COF114" s="84"/>
      <c r="COG114" s="84"/>
      <c r="COH114" s="84"/>
      <c r="COI114" s="84"/>
      <c r="COJ114" s="84"/>
      <c r="COK114" s="84"/>
      <c r="COL114" s="84"/>
      <c r="COM114" s="84"/>
      <c r="CON114" s="84"/>
      <c r="COO114" s="84"/>
      <c r="COP114" s="84"/>
      <c r="COQ114" s="84"/>
      <c r="COR114" s="84"/>
      <c r="COS114" s="84"/>
      <c r="COT114" s="84"/>
      <c r="COU114" s="84"/>
      <c r="COV114" s="84"/>
      <c r="COW114" s="84"/>
      <c r="COX114" s="84"/>
      <c r="COY114" s="84"/>
      <c r="COZ114" s="84"/>
      <c r="CPA114" s="84"/>
      <c r="CPB114" s="84"/>
      <c r="CPC114" s="84"/>
      <c r="CPD114" s="84"/>
      <c r="CPE114" s="84"/>
      <c r="CPF114" s="84"/>
      <c r="CPG114" s="84"/>
      <c r="CPH114" s="84"/>
      <c r="CPI114" s="84"/>
      <c r="CPJ114" s="84"/>
      <c r="CPK114" s="84"/>
      <c r="CPL114" s="84"/>
      <c r="CPM114" s="84"/>
      <c r="CPN114" s="84"/>
      <c r="CPO114" s="84"/>
      <c r="CPP114" s="84"/>
      <c r="CPQ114" s="84"/>
      <c r="CPR114" s="84"/>
      <c r="CPS114" s="84"/>
      <c r="CPT114" s="84"/>
      <c r="CPU114" s="84"/>
      <c r="CPV114" s="84"/>
      <c r="CPW114" s="84"/>
      <c r="CPX114" s="84"/>
      <c r="CPY114" s="84"/>
      <c r="CPZ114" s="84"/>
      <c r="CQA114" s="84"/>
      <c r="CQB114" s="84"/>
      <c r="CQC114" s="84"/>
      <c r="CQD114" s="84"/>
      <c r="CQE114" s="84"/>
      <c r="CQF114" s="84"/>
      <c r="CQG114" s="84"/>
      <c r="CQH114" s="84"/>
      <c r="CQI114" s="84"/>
      <c r="CQJ114" s="84"/>
      <c r="CQK114" s="84"/>
      <c r="CQL114" s="84"/>
      <c r="CQM114" s="84"/>
      <c r="CQN114" s="84"/>
      <c r="CQO114" s="84"/>
      <c r="CQP114" s="84"/>
      <c r="CQQ114" s="84"/>
      <c r="CQR114" s="84"/>
      <c r="CQS114" s="84"/>
      <c r="CQT114" s="84"/>
      <c r="CQU114" s="84"/>
      <c r="CQV114" s="84"/>
      <c r="CQW114" s="84"/>
      <c r="CQX114" s="84"/>
      <c r="CQY114" s="84"/>
      <c r="CQZ114" s="84"/>
      <c r="CRA114" s="84"/>
      <c r="CRB114" s="84"/>
      <c r="CRC114" s="84"/>
      <c r="CRD114" s="84"/>
      <c r="CRE114" s="84"/>
      <c r="CRF114" s="84"/>
      <c r="CRG114" s="84"/>
      <c r="CRN114" s="84"/>
      <c r="CRO114" s="84"/>
      <c r="CRP114" s="84"/>
      <c r="CRQ114" s="84"/>
      <c r="CRR114" s="84"/>
      <c r="CRS114" s="84"/>
      <c r="CRT114" s="84"/>
      <c r="CRU114" s="84"/>
      <c r="CRV114" s="84"/>
      <c r="CRW114" s="84"/>
      <c r="CRX114" s="84"/>
      <c r="CRY114" s="84"/>
      <c r="CRZ114" s="84"/>
      <c r="CSA114" s="84"/>
      <c r="CSB114" s="84"/>
      <c r="CSC114" s="84"/>
      <c r="CSD114" s="84"/>
      <c r="CSE114" s="84"/>
      <c r="CSF114" s="84"/>
      <c r="CSG114" s="84"/>
      <c r="CSH114" s="84"/>
      <c r="CSI114" s="84"/>
      <c r="CSJ114" s="84"/>
      <c r="CSK114" s="84"/>
      <c r="CSL114" s="84"/>
      <c r="CSM114" s="84"/>
      <c r="CSN114" s="84"/>
      <c r="CSO114" s="84"/>
      <c r="CSP114" s="84"/>
      <c r="CSQ114" s="84"/>
      <c r="CSR114" s="84"/>
      <c r="CSS114" s="84"/>
      <c r="CST114" s="84"/>
      <c r="CSU114" s="84"/>
      <c r="CSV114" s="84"/>
      <c r="CSW114" s="84"/>
      <c r="CSX114" s="84"/>
      <c r="CSY114" s="84"/>
      <c r="CSZ114" s="84"/>
      <c r="CTA114" s="84"/>
      <c r="CTB114" s="84"/>
      <c r="CTC114" s="84"/>
      <c r="CTD114" s="84"/>
      <c r="CTE114" s="84"/>
      <c r="CTF114" s="84"/>
      <c r="CTG114" s="84"/>
      <c r="CTH114" s="84"/>
      <c r="CTI114" s="84"/>
      <c r="CTJ114" s="84"/>
      <c r="CTK114" s="84"/>
      <c r="CTL114" s="84"/>
      <c r="CTM114" s="84"/>
      <c r="CTN114" s="84"/>
      <c r="CTO114" s="84"/>
      <c r="CTP114" s="84"/>
      <c r="CTQ114" s="84"/>
      <c r="CTR114" s="84"/>
      <c r="CTS114" s="84"/>
      <c r="CTT114" s="84"/>
      <c r="CTU114" s="84"/>
      <c r="CTV114" s="84"/>
      <c r="CTW114" s="84"/>
      <c r="CTX114" s="84"/>
      <c r="CTY114" s="84"/>
      <c r="CTZ114" s="84"/>
      <c r="CUA114" s="84"/>
      <c r="CUB114" s="84"/>
      <c r="CUC114" s="84"/>
      <c r="CUD114" s="84"/>
      <c r="CUE114" s="84"/>
      <c r="CUF114" s="84"/>
      <c r="CUG114" s="84"/>
      <c r="CUH114" s="84"/>
      <c r="CUI114" s="84"/>
      <c r="CUJ114" s="84"/>
      <c r="CUK114" s="84"/>
      <c r="CUL114" s="84"/>
      <c r="CUM114" s="84"/>
      <c r="CUN114" s="84"/>
      <c r="CUO114" s="84"/>
      <c r="CUP114" s="84"/>
      <c r="CUQ114" s="84"/>
      <c r="CUR114" s="84"/>
      <c r="CUS114" s="84"/>
      <c r="CUT114" s="84"/>
      <c r="CUU114" s="84"/>
      <c r="CUV114" s="84"/>
      <c r="CUW114" s="84"/>
      <c r="CUX114" s="84"/>
      <c r="CUY114" s="84"/>
      <c r="CUZ114" s="84"/>
      <c r="CVA114" s="84"/>
      <c r="CVB114" s="84"/>
      <c r="CVC114" s="84"/>
      <c r="CVD114" s="84"/>
      <c r="CVE114" s="84"/>
      <c r="CVF114" s="84"/>
      <c r="CVG114" s="84"/>
      <c r="CVH114" s="84"/>
      <c r="CVI114" s="84"/>
      <c r="CVJ114" s="84"/>
      <c r="CVK114" s="84"/>
      <c r="CVL114" s="84"/>
      <c r="CVM114" s="84"/>
      <c r="CVN114" s="84"/>
      <c r="CVO114" s="84"/>
      <c r="CVP114" s="84"/>
      <c r="CVQ114" s="84"/>
      <c r="CVR114" s="84"/>
      <c r="CVS114" s="84"/>
      <c r="CVT114" s="84"/>
      <c r="CVU114" s="84"/>
      <c r="CVV114" s="84"/>
      <c r="CVW114" s="84"/>
      <c r="CVX114" s="84"/>
      <c r="CVY114" s="84"/>
      <c r="CVZ114" s="84"/>
      <c r="CWA114" s="84"/>
      <c r="CWB114" s="84"/>
      <c r="CWC114" s="84"/>
      <c r="CWD114" s="84"/>
      <c r="CWE114" s="84"/>
      <c r="CWF114" s="84"/>
      <c r="CWG114" s="84"/>
      <c r="CWH114" s="84"/>
      <c r="CWI114" s="84"/>
      <c r="CWJ114" s="84"/>
      <c r="CWK114" s="84"/>
      <c r="CWL114" s="84"/>
      <c r="CWM114" s="84"/>
      <c r="CWN114" s="84"/>
      <c r="CWO114" s="84"/>
      <c r="CWP114" s="84"/>
      <c r="CWQ114" s="84"/>
      <c r="CWR114" s="84"/>
      <c r="CWS114" s="84"/>
      <c r="CWT114" s="84"/>
      <c r="CWU114" s="84"/>
      <c r="CWV114" s="84"/>
      <c r="CWW114" s="84"/>
      <c r="CWX114" s="84"/>
      <c r="CWY114" s="84"/>
      <c r="CWZ114" s="84"/>
      <c r="CXA114" s="84"/>
      <c r="CXB114" s="84"/>
      <c r="CXC114" s="84"/>
      <c r="CXD114" s="84"/>
      <c r="CXE114" s="84"/>
      <c r="CXF114" s="84"/>
      <c r="CXG114" s="84"/>
      <c r="CXH114" s="84"/>
      <c r="CXI114" s="84"/>
      <c r="CXJ114" s="84"/>
      <c r="CXK114" s="84"/>
      <c r="CXL114" s="84"/>
      <c r="CXM114" s="84"/>
      <c r="CXN114" s="84"/>
      <c r="CXO114" s="84"/>
      <c r="CXP114" s="84"/>
      <c r="CXQ114" s="84"/>
      <c r="CXR114" s="84"/>
      <c r="CXS114" s="84"/>
      <c r="CXT114" s="84"/>
      <c r="CXU114" s="84"/>
      <c r="CXV114" s="84"/>
      <c r="CXW114" s="84"/>
      <c r="CXX114" s="84"/>
      <c r="CXY114" s="84"/>
      <c r="CXZ114" s="84"/>
      <c r="CYA114" s="84"/>
      <c r="CYB114" s="84"/>
      <c r="CYC114" s="84"/>
      <c r="CYD114" s="84"/>
      <c r="CYE114" s="84"/>
      <c r="CYF114" s="84"/>
      <c r="CYG114" s="84"/>
      <c r="CYH114" s="84"/>
      <c r="CYI114" s="84"/>
      <c r="CYJ114" s="84"/>
      <c r="CYK114" s="84"/>
      <c r="CYL114" s="84"/>
      <c r="CYM114" s="84"/>
      <c r="CYN114" s="84"/>
      <c r="CYO114" s="84"/>
      <c r="CYP114" s="84"/>
      <c r="CYQ114" s="84"/>
      <c r="CYR114" s="84"/>
      <c r="CYS114" s="84"/>
      <c r="CYT114" s="84"/>
      <c r="CYU114" s="84"/>
      <c r="CYV114" s="84"/>
      <c r="CYW114" s="84"/>
      <c r="CYX114" s="84"/>
      <c r="CYY114" s="84"/>
      <c r="CYZ114" s="84"/>
      <c r="CZA114" s="84"/>
      <c r="CZB114" s="84"/>
      <c r="CZC114" s="84"/>
      <c r="CZD114" s="84"/>
      <c r="CZE114" s="84"/>
      <c r="CZF114" s="84"/>
      <c r="CZG114" s="84"/>
      <c r="CZH114" s="84"/>
      <c r="CZI114" s="84"/>
      <c r="CZJ114" s="84"/>
      <c r="CZK114" s="84"/>
      <c r="CZL114" s="84"/>
      <c r="CZM114" s="84"/>
      <c r="CZN114" s="84"/>
      <c r="CZO114" s="84"/>
      <c r="CZP114" s="84"/>
      <c r="CZQ114" s="84"/>
      <c r="CZR114" s="84"/>
      <c r="CZS114" s="84"/>
      <c r="CZT114" s="84"/>
      <c r="CZU114" s="84"/>
      <c r="CZV114" s="84"/>
      <c r="CZW114" s="84"/>
      <c r="CZX114" s="84"/>
      <c r="CZY114" s="84"/>
      <c r="CZZ114" s="84"/>
      <c r="DAA114" s="84"/>
      <c r="DAB114" s="84"/>
      <c r="DAC114" s="84"/>
      <c r="DAD114" s="84"/>
      <c r="DAE114" s="84"/>
      <c r="DAF114" s="84"/>
      <c r="DAG114" s="84"/>
      <c r="DAH114" s="84"/>
      <c r="DAI114" s="84"/>
      <c r="DAJ114" s="84"/>
      <c r="DAK114" s="84"/>
      <c r="DAL114" s="84"/>
      <c r="DAM114" s="84"/>
      <c r="DAN114" s="84"/>
      <c r="DAO114" s="84"/>
      <c r="DAP114" s="84"/>
      <c r="DAQ114" s="84"/>
      <c r="DAR114" s="84"/>
      <c r="DAS114" s="84"/>
      <c r="DAT114" s="84"/>
      <c r="DAU114" s="84"/>
      <c r="DAV114" s="84"/>
      <c r="DAW114" s="84"/>
      <c r="DAX114" s="84"/>
      <c r="DAY114" s="84"/>
      <c r="DAZ114" s="84"/>
      <c r="DBA114" s="84"/>
      <c r="DBB114" s="84"/>
      <c r="DBC114" s="84"/>
      <c r="DBJ114" s="84"/>
      <c r="DBK114" s="84"/>
      <c r="DBL114" s="84"/>
      <c r="DBM114" s="84"/>
      <c r="DBN114" s="84"/>
      <c r="DBO114" s="84"/>
      <c r="DBP114" s="84"/>
      <c r="DBQ114" s="84"/>
      <c r="DBR114" s="84"/>
      <c r="DBS114" s="84"/>
      <c r="DBT114" s="84"/>
      <c r="DBU114" s="84"/>
      <c r="DBV114" s="84"/>
      <c r="DBW114" s="84"/>
      <c r="DBX114" s="84"/>
      <c r="DBY114" s="84"/>
      <c r="DBZ114" s="84"/>
      <c r="DCA114" s="84"/>
      <c r="DCB114" s="84"/>
      <c r="DCC114" s="84"/>
      <c r="DCD114" s="84"/>
      <c r="DCE114" s="84"/>
      <c r="DCF114" s="84"/>
      <c r="DCG114" s="84"/>
      <c r="DCH114" s="84"/>
      <c r="DCI114" s="84"/>
      <c r="DCJ114" s="84"/>
      <c r="DCK114" s="84"/>
      <c r="DCL114" s="84"/>
      <c r="DCM114" s="84"/>
      <c r="DCN114" s="84"/>
      <c r="DCO114" s="84"/>
      <c r="DCP114" s="84"/>
      <c r="DCQ114" s="84"/>
      <c r="DCR114" s="84"/>
      <c r="DCS114" s="84"/>
      <c r="DCT114" s="84"/>
      <c r="DCU114" s="84"/>
      <c r="DCV114" s="84"/>
      <c r="DCW114" s="84"/>
      <c r="DCX114" s="84"/>
      <c r="DCY114" s="84"/>
      <c r="DCZ114" s="84"/>
      <c r="DDA114" s="84"/>
      <c r="DDB114" s="84"/>
      <c r="DDC114" s="84"/>
      <c r="DDD114" s="84"/>
      <c r="DDE114" s="84"/>
      <c r="DDF114" s="84"/>
      <c r="DDG114" s="84"/>
      <c r="DDH114" s="84"/>
      <c r="DDI114" s="84"/>
      <c r="DDJ114" s="84"/>
      <c r="DDK114" s="84"/>
      <c r="DDL114" s="84"/>
      <c r="DDM114" s="84"/>
      <c r="DDN114" s="84"/>
      <c r="DDO114" s="84"/>
      <c r="DDP114" s="84"/>
      <c r="DDQ114" s="84"/>
      <c r="DDR114" s="84"/>
      <c r="DDS114" s="84"/>
      <c r="DDT114" s="84"/>
      <c r="DDU114" s="84"/>
      <c r="DDV114" s="84"/>
      <c r="DDW114" s="84"/>
      <c r="DDX114" s="84"/>
      <c r="DDY114" s="84"/>
      <c r="DDZ114" s="84"/>
      <c r="DEA114" s="84"/>
      <c r="DEB114" s="84"/>
      <c r="DEC114" s="84"/>
      <c r="DED114" s="84"/>
      <c r="DEE114" s="84"/>
      <c r="DEF114" s="84"/>
      <c r="DEG114" s="84"/>
      <c r="DEH114" s="84"/>
      <c r="DEI114" s="84"/>
      <c r="DEJ114" s="84"/>
      <c r="DEK114" s="84"/>
      <c r="DEL114" s="84"/>
      <c r="DEM114" s="84"/>
      <c r="DEN114" s="84"/>
      <c r="DEO114" s="84"/>
      <c r="DEP114" s="84"/>
      <c r="DEQ114" s="84"/>
      <c r="DER114" s="84"/>
      <c r="DES114" s="84"/>
      <c r="DET114" s="84"/>
      <c r="DEU114" s="84"/>
      <c r="DEV114" s="84"/>
      <c r="DEW114" s="84"/>
      <c r="DEX114" s="84"/>
      <c r="DEY114" s="84"/>
      <c r="DEZ114" s="84"/>
      <c r="DFA114" s="84"/>
      <c r="DFB114" s="84"/>
      <c r="DFC114" s="84"/>
      <c r="DFD114" s="84"/>
      <c r="DFE114" s="84"/>
      <c r="DFF114" s="84"/>
      <c r="DFG114" s="84"/>
      <c r="DFH114" s="84"/>
      <c r="DFI114" s="84"/>
      <c r="DFJ114" s="84"/>
      <c r="DFK114" s="84"/>
      <c r="DFL114" s="84"/>
      <c r="DFM114" s="84"/>
      <c r="DFN114" s="84"/>
      <c r="DFO114" s="84"/>
      <c r="DFP114" s="84"/>
      <c r="DFQ114" s="84"/>
      <c r="DFR114" s="84"/>
      <c r="DFS114" s="84"/>
      <c r="DFT114" s="84"/>
      <c r="DFU114" s="84"/>
      <c r="DFV114" s="84"/>
      <c r="DFW114" s="84"/>
      <c r="DFX114" s="84"/>
      <c r="DFY114" s="84"/>
      <c r="DFZ114" s="84"/>
      <c r="DGA114" s="84"/>
      <c r="DGB114" s="84"/>
      <c r="DGC114" s="84"/>
      <c r="DGD114" s="84"/>
      <c r="DGE114" s="84"/>
      <c r="DGF114" s="84"/>
      <c r="DGG114" s="84"/>
      <c r="DGH114" s="84"/>
      <c r="DGI114" s="84"/>
      <c r="DGJ114" s="84"/>
      <c r="DGK114" s="84"/>
      <c r="DGL114" s="84"/>
      <c r="DGM114" s="84"/>
      <c r="DGN114" s="84"/>
      <c r="DGO114" s="84"/>
      <c r="DGP114" s="84"/>
      <c r="DGQ114" s="84"/>
      <c r="DGR114" s="84"/>
      <c r="DGS114" s="84"/>
      <c r="DGT114" s="84"/>
      <c r="DGU114" s="84"/>
      <c r="DGV114" s="84"/>
      <c r="DGW114" s="84"/>
      <c r="DGX114" s="84"/>
      <c r="DGY114" s="84"/>
      <c r="DGZ114" s="84"/>
      <c r="DHA114" s="84"/>
      <c r="DHB114" s="84"/>
      <c r="DHC114" s="84"/>
      <c r="DHD114" s="84"/>
      <c r="DHE114" s="84"/>
      <c r="DHF114" s="84"/>
      <c r="DHG114" s="84"/>
      <c r="DHH114" s="84"/>
      <c r="DHI114" s="84"/>
      <c r="DHJ114" s="84"/>
      <c r="DHK114" s="84"/>
      <c r="DHL114" s="84"/>
      <c r="DHM114" s="84"/>
      <c r="DHN114" s="84"/>
      <c r="DHO114" s="84"/>
      <c r="DHP114" s="84"/>
      <c r="DHQ114" s="84"/>
      <c r="DHR114" s="84"/>
      <c r="DHS114" s="84"/>
      <c r="DHT114" s="84"/>
      <c r="DHU114" s="84"/>
      <c r="DHV114" s="84"/>
      <c r="DHW114" s="84"/>
      <c r="DHX114" s="84"/>
      <c r="DHY114" s="84"/>
      <c r="DHZ114" s="84"/>
      <c r="DIA114" s="84"/>
      <c r="DIB114" s="84"/>
      <c r="DIC114" s="84"/>
      <c r="DID114" s="84"/>
      <c r="DIE114" s="84"/>
      <c r="DIF114" s="84"/>
      <c r="DIG114" s="84"/>
      <c r="DIH114" s="84"/>
      <c r="DII114" s="84"/>
      <c r="DIJ114" s="84"/>
      <c r="DIK114" s="84"/>
      <c r="DIL114" s="84"/>
      <c r="DIM114" s="84"/>
      <c r="DIN114" s="84"/>
      <c r="DIO114" s="84"/>
      <c r="DIP114" s="84"/>
      <c r="DIQ114" s="84"/>
      <c r="DIR114" s="84"/>
      <c r="DIS114" s="84"/>
      <c r="DIT114" s="84"/>
      <c r="DIU114" s="84"/>
      <c r="DIV114" s="84"/>
      <c r="DIW114" s="84"/>
      <c r="DIX114" s="84"/>
      <c r="DIY114" s="84"/>
      <c r="DIZ114" s="84"/>
      <c r="DJA114" s="84"/>
      <c r="DJB114" s="84"/>
      <c r="DJC114" s="84"/>
      <c r="DJD114" s="84"/>
      <c r="DJE114" s="84"/>
      <c r="DJF114" s="84"/>
      <c r="DJG114" s="84"/>
      <c r="DJH114" s="84"/>
      <c r="DJI114" s="84"/>
      <c r="DJJ114" s="84"/>
      <c r="DJK114" s="84"/>
      <c r="DJL114" s="84"/>
      <c r="DJM114" s="84"/>
      <c r="DJN114" s="84"/>
      <c r="DJO114" s="84"/>
      <c r="DJP114" s="84"/>
      <c r="DJQ114" s="84"/>
      <c r="DJR114" s="84"/>
      <c r="DJS114" s="84"/>
      <c r="DJT114" s="84"/>
      <c r="DJU114" s="84"/>
      <c r="DJV114" s="84"/>
      <c r="DJW114" s="84"/>
      <c r="DJX114" s="84"/>
      <c r="DJY114" s="84"/>
      <c r="DJZ114" s="84"/>
      <c r="DKA114" s="84"/>
      <c r="DKB114" s="84"/>
      <c r="DKC114" s="84"/>
      <c r="DKD114" s="84"/>
      <c r="DKE114" s="84"/>
      <c r="DKF114" s="84"/>
      <c r="DKG114" s="84"/>
      <c r="DKH114" s="84"/>
      <c r="DKI114" s="84"/>
      <c r="DKJ114" s="84"/>
      <c r="DKK114" s="84"/>
      <c r="DKL114" s="84"/>
      <c r="DKM114" s="84"/>
      <c r="DKN114" s="84"/>
      <c r="DKO114" s="84"/>
      <c r="DKP114" s="84"/>
      <c r="DKQ114" s="84"/>
      <c r="DKR114" s="84"/>
      <c r="DKS114" s="84"/>
      <c r="DKT114" s="84"/>
      <c r="DKU114" s="84"/>
      <c r="DKV114" s="84"/>
      <c r="DKW114" s="84"/>
      <c r="DKX114" s="84"/>
      <c r="DKY114" s="84"/>
      <c r="DLF114" s="84"/>
      <c r="DLG114" s="84"/>
      <c r="DLH114" s="84"/>
      <c r="DLI114" s="84"/>
      <c r="DLJ114" s="84"/>
      <c r="DLK114" s="84"/>
      <c r="DLL114" s="84"/>
      <c r="DLM114" s="84"/>
      <c r="DLN114" s="84"/>
      <c r="DLO114" s="84"/>
      <c r="DLP114" s="84"/>
      <c r="DLQ114" s="84"/>
      <c r="DLR114" s="84"/>
      <c r="DLS114" s="84"/>
      <c r="DLT114" s="84"/>
      <c r="DLU114" s="84"/>
      <c r="DLV114" s="84"/>
      <c r="DLW114" s="84"/>
      <c r="DLX114" s="84"/>
      <c r="DLY114" s="84"/>
      <c r="DLZ114" s="84"/>
      <c r="DMA114" s="84"/>
      <c r="DMB114" s="84"/>
      <c r="DMC114" s="84"/>
      <c r="DMD114" s="84"/>
      <c r="DME114" s="84"/>
      <c r="DMF114" s="84"/>
      <c r="DMG114" s="84"/>
      <c r="DMH114" s="84"/>
      <c r="DMI114" s="84"/>
      <c r="DMJ114" s="84"/>
      <c r="DMK114" s="84"/>
      <c r="DML114" s="84"/>
      <c r="DMM114" s="84"/>
      <c r="DMN114" s="84"/>
      <c r="DMO114" s="84"/>
      <c r="DMP114" s="84"/>
      <c r="DMQ114" s="84"/>
      <c r="DMR114" s="84"/>
      <c r="DMS114" s="84"/>
      <c r="DMT114" s="84"/>
      <c r="DMU114" s="84"/>
      <c r="DMV114" s="84"/>
      <c r="DMW114" s="84"/>
      <c r="DMX114" s="84"/>
      <c r="DMY114" s="84"/>
      <c r="DMZ114" s="84"/>
      <c r="DNA114" s="84"/>
      <c r="DNB114" s="84"/>
      <c r="DNC114" s="84"/>
      <c r="DND114" s="84"/>
      <c r="DNE114" s="84"/>
      <c r="DNF114" s="84"/>
      <c r="DNG114" s="84"/>
      <c r="DNH114" s="84"/>
      <c r="DNI114" s="84"/>
      <c r="DNJ114" s="84"/>
      <c r="DNK114" s="84"/>
      <c r="DNL114" s="84"/>
      <c r="DNM114" s="84"/>
      <c r="DNN114" s="84"/>
      <c r="DNO114" s="84"/>
      <c r="DNP114" s="84"/>
      <c r="DNQ114" s="84"/>
      <c r="DNR114" s="84"/>
      <c r="DNS114" s="84"/>
      <c r="DNT114" s="84"/>
      <c r="DNU114" s="84"/>
      <c r="DNV114" s="84"/>
      <c r="DNW114" s="84"/>
      <c r="DNX114" s="84"/>
      <c r="DNY114" s="84"/>
      <c r="DNZ114" s="84"/>
      <c r="DOA114" s="84"/>
      <c r="DOB114" s="84"/>
      <c r="DOC114" s="84"/>
      <c r="DOD114" s="84"/>
      <c r="DOE114" s="84"/>
      <c r="DOF114" s="84"/>
      <c r="DOG114" s="84"/>
      <c r="DOH114" s="84"/>
      <c r="DOI114" s="84"/>
      <c r="DOJ114" s="84"/>
      <c r="DOK114" s="84"/>
      <c r="DOL114" s="84"/>
      <c r="DOM114" s="84"/>
      <c r="DON114" s="84"/>
      <c r="DOO114" s="84"/>
      <c r="DOP114" s="84"/>
      <c r="DOQ114" s="84"/>
      <c r="DOR114" s="84"/>
      <c r="DOS114" s="84"/>
      <c r="DOT114" s="84"/>
      <c r="DOU114" s="84"/>
      <c r="DOV114" s="84"/>
      <c r="DOW114" s="84"/>
      <c r="DOX114" s="84"/>
      <c r="DOY114" s="84"/>
      <c r="DOZ114" s="84"/>
      <c r="DPA114" s="84"/>
      <c r="DPB114" s="84"/>
      <c r="DPC114" s="84"/>
      <c r="DPD114" s="84"/>
      <c r="DPE114" s="84"/>
      <c r="DPF114" s="84"/>
      <c r="DPG114" s="84"/>
      <c r="DPH114" s="84"/>
      <c r="DPI114" s="84"/>
      <c r="DPJ114" s="84"/>
      <c r="DPK114" s="84"/>
      <c r="DPL114" s="84"/>
      <c r="DPM114" s="84"/>
      <c r="DPN114" s="84"/>
      <c r="DPO114" s="84"/>
      <c r="DPP114" s="84"/>
      <c r="DPQ114" s="84"/>
      <c r="DPR114" s="84"/>
      <c r="DPS114" s="84"/>
      <c r="DPT114" s="84"/>
      <c r="DPU114" s="84"/>
      <c r="DPV114" s="84"/>
      <c r="DPW114" s="84"/>
      <c r="DPX114" s="84"/>
      <c r="DPY114" s="84"/>
      <c r="DPZ114" s="84"/>
      <c r="DQA114" s="84"/>
      <c r="DQB114" s="84"/>
      <c r="DQC114" s="84"/>
      <c r="DQD114" s="84"/>
      <c r="DQE114" s="84"/>
      <c r="DQF114" s="84"/>
      <c r="DQG114" s="84"/>
      <c r="DQH114" s="84"/>
      <c r="DQI114" s="84"/>
      <c r="DQJ114" s="84"/>
      <c r="DQK114" s="84"/>
      <c r="DQL114" s="84"/>
      <c r="DQM114" s="84"/>
      <c r="DQN114" s="84"/>
      <c r="DQO114" s="84"/>
      <c r="DQP114" s="84"/>
      <c r="DQQ114" s="84"/>
      <c r="DQR114" s="84"/>
      <c r="DQS114" s="84"/>
      <c r="DQT114" s="84"/>
      <c r="DQU114" s="84"/>
      <c r="DQV114" s="84"/>
      <c r="DQW114" s="84"/>
      <c r="DQX114" s="84"/>
      <c r="DQY114" s="84"/>
      <c r="DQZ114" s="84"/>
      <c r="DRA114" s="84"/>
      <c r="DRB114" s="84"/>
      <c r="DRC114" s="84"/>
      <c r="DRD114" s="84"/>
      <c r="DRE114" s="84"/>
      <c r="DRF114" s="84"/>
      <c r="DRG114" s="84"/>
      <c r="DRH114" s="84"/>
      <c r="DRI114" s="84"/>
      <c r="DRJ114" s="84"/>
      <c r="DRK114" s="84"/>
      <c r="DRL114" s="84"/>
      <c r="DRM114" s="84"/>
      <c r="DRN114" s="84"/>
      <c r="DRO114" s="84"/>
      <c r="DRP114" s="84"/>
      <c r="DRQ114" s="84"/>
      <c r="DRR114" s="84"/>
      <c r="DRS114" s="84"/>
      <c r="DRT114" s="84"/>
      <c r="DRU114" s="84"/>
      <c r="DRV114" s="84"/>
      <c r="DRW114" s="84"/>
      <c r="DRX114" s="84"/>
      <c r="DRY114" s="84"/>
      <c r="DRZ114" s="84"/>
      <c r="DSA114" s="84"/>
      <c r="DSB114" s="84"/>
      <c r="DSC114" s="84"/>
      <c r="DSD114" s="84"/>
      <c r="DSE114" s="84"/>
      <c r="DSF114" s="84"/>
      <c r="DSG114" s="84"/>
      <c r="DSH114" s="84"/>
      <c r="DSI114" s="84"/>
      <c r="DSJ114" s="84"/>
      <c r="DSK114" s="84"/>
      <c r="DSL114" s="84"/>
      <c r="DSM114" s="84"/>
      <c r="DSN114" s="84"/>
      <c r="DSO114" s="84"/>
      <c r="DSP114" s="84"/>
      <c r="DSQ114" s="84"/>
      <c r="DSR114" s="84"/>
      <c r="DSS114" s="84"/>
      <c r="DST114" s="84"/>
      <c r="DSU114" s="84"/>
      <c r="DSV114" s="84"/>
      <c r="DSW114" s="84"/>
      <c r="DSX114" s="84"/>
      <c r="DSY114" s="84"/>
      <c r="DSZ114" s="84"/>
      <c r="DTA114" s="84"/>
      <c r="DTB114" s="84"/>
      <c r="DTC114" s="84"/>
      <c r="DTD114" s="84"/>
      <c r="DTE114" s="84"/>
      <c r="DTF114" s="84"/>
      <c r="DTG114" s="84"/>
      <c r="DTH114" s="84"/>
      <c r="DTI114" s="84"/>
      <c r="DTJ114" s="84"/>
      <c r="DTK114" s="84"/>
      <c r="DTL114" s="84"/>
      <c r="DTM114" s="84"/>
      <c r="DTN114" s="84"/>
      <c r="DTO114" s="84"/>
      <c r="DTP114" s="84"/>
      <c r="DTQ114" s="84"/>
      <c r="DTR114" s="84"/>
      <c r="DTS114" s="84"/>
      <c r="DTT114" s="84"/>
      <c r="DTU114" s="84"/>
      <c r="DTV114" s="84"/>
      <c r="DTW114" s="84"/>
      <c r="DTX114" s="84"/>
      <c r="DTY114" s="84"/>
      <c r="DTZ114" s="84"/>
      <c r="DUA114" s="84"/>
      <c r="DUB114" s="84"/>
      <c r="DUC114" s="84"/>
      <c r="DUD114" s="84"/>
      <c r="DUE114" s="84"/>
      <c r="DUF114" s="84"/>
      <c r="DUG114" s="84"/>
      <c r="DUH114" s="84"/>
      <c r="DUI114" s="84"/>
      <c r="DUJ114" s="84"/>
      <c r="DUK114" s="84"/>
      <c r="DUL114" s="84"/>
      <c r="DUM114" s="84"/>
      <c r="DUN114" s="84"/>
      <c r="DUO114" s="84"/>
      <c r="DUP114" s="84"/>
      <c r="DUQ114" s="84"/>
      <c r="DUR114" s="84"/>
      <c r="DUS114" s="84"/>
      <c r="DUT114" s="84"/>
      <c r="DUU114" s="84"/>
      <c r="DVB114" s="84"/>
      <c r="DVC114" s="84"/>
      <c r="DVD114" s="84"/>
      <c r="DVE114" s="84"/>
      <c r="DVF114" s="84"/>
      <c r="DVG114" s="84"/>
      <c r="DVH114" s="84"/>
      <c r="DVI114" s="84"/>
      <c r="DVJ114" s="84"/>
      <c r="DVK114" s="84"/>
      <c r="DVL114" s="84"/>
      <c r="DVM114" s="84"/>
      <c r="DVN114" s="84"/>
      <c r="DVO114" s="84"/>
      <c r="DVP114" s="84"/>
      <c r="DVQ114" s="84"/>
      <c r="DVR114" s="84"/>
      <c r="DVS114" s="84"/>
      <c r="DVT114" s="84"/>
      <c r="DVU114" s="84"/>
      <c r="DVV114" s="84"/>
      <c r="DVW114" s="84"/>
      <c r="DVX114" s="84"/>
      <c r="DVY114" s="84"/>
      <c r="DVZ114" s="84"/>
      <c r="DWA114" s="84"/>
      <c r="DWB114" s="84"/>
      <c r="DWC114" s="84"/>
      <c r="DWD114" s="84"/>
      <c r="DWE114" s="84"/>
      <c r="DWF114" s="84"/>
      <c r="DWG114" s="84"/>
      <c r="DWH114" s="84"/>
      <c r="DWI114" s="84"/>
      <c r="DWJ114" s="84"/>
      <c r="DWK114" s="84"/>
      <c r="DWL114" s="84"/>
      <c r="DWM114" s="84"/>
      <c r="DWN114" s="84"/>
      <c r="DWO114" s="84"/>
      <c r="DWP114" s="84"/>
      <c r="DWQ114" s="84"/>
      <c r="DWR114" s="84"/>
      <c r="DWS114" s="84"/>
      <c r="DWT114" s="84"/>
      <c r="DWU114" s="84"/>
      <c r="DWV114" s="84"/>
      <c r="DWW114" s="84"/>
      <c r="DWX114" s="84"/>
      <c r="DWY114" s="84"/>
      <c r="DWZ114" s="84"/>
      <c r="DXA114" s="84"/>
      <c r="DXB114" s="84"/>
      <c r="DXC114" s="84"/>
      <c r="DXD114" s="84"/>
      <c r="DXE114" s="84"/>
      <c r="DXF114" s="84"/>
      <c r="DXG114" s="84"/>
      <c r="DXH114" s="84"/>
      <c r="DXI114" s="84"/>
      <c r="DXJ114" s="84"/>
      <c r="DXK114" s="84"/>
      <c r="DXL114" s="84"/>
      <c r="DXM114" s="84"/>
      <c r="DXN114" s="84"/>
      <c r="DXO114" s="84"/>
      <c r="DXP114" s="84"/>
      <c r="DXQ114" s="84"/>
      <c r="DXR114" s="84"/>
      <c r="DXS114" s="84"/>
      <c r="DXT114" s="84"/>
      <c r="DXU114" s="84"/>
      <c r="DXV114" s="84"/>
      <c r="DXW114" s="84"/>
      <c r="DXX114" s="84"/>
      <c r="DXY114" s="84"/>
      <c r="DXZ114" s="84"/>
      <c r="DYA114" s="84"/>
      <c r="DYB114" s="84"/>
      <c r="DYC114" s="84"/>
      <c r="DYD114" s="84"/>
      <c r="DYE114" s="84"/>
      <c r="DYF114" s="84"/>
      <c r="DYG114" s="84"/>
      <c r="DYH114" s="84"/>
      <c r="DYI114" s="84"/>
      <c r="DYJ114" s="84"/>
      <c r="DYK114" s="84"/>
      <c r="DYL114" s="84"/>
      <c r="DYM114" s="84"/>
      <c r="DYN114" s="84"/>
      <c r="DYO114" s="84"/>
      <c r="DYP114" s="84"/>
      <c r="DYQ114" s="84"/>
      <c r="DYR114" s="84"/>
      <c r="DYS114" s="84"/>
      <c r="DYT114" s="84"/>
      <c r="DYU114" s="84"/>
      <c r="DYV114" s="84"/>
      <c r="DYW114" s="84"/>
      <c r="DYX114" s="84"/>
      <c r="DYY114" s="84"/>
      <c r="DYZ114" s="84"/>
      <c r="DZA114" s="84"/>
      <c r="DZB114" s="84"/>
      <c r="DZC114" s="84"/>
      <c r="DZD114" s="84"/>
      <c r="DZE114" s="84"/>
      <c r="DZF114" s="84"/>
      <c r="DZG114" s="84"/>
      <c r="DZH114" s="84"/>
      <c r="DZI114" s="84"/>
      <c r="DZJ114" s="84"/>
      <c r="DZK114" s="84"/>
      <c r="DZL114" s="84"/>
      <c r="DZM114" s="84"/>
      <c r="DZN114" s="84"/>
      <c r="DZO114" s="84"/>
      <c r="DZP114" s="84"/>
      <c r="DZQ114" s="84"/>
      <c r="DZR114" s="84"/>
      <c r="DZS114" s="84"/>
      <c r="DZT114" s="84"/>
      <c r="DZU114" s="84"/>
      <c r="DZV114" s="84"/>
      <c r="DZW114" s="84"/>
      <c r="DZX114" s="84"/>
      <c r="DZY114" s="84"/>
      <c r="DZZ114" s="84"/>
      <c r="EAA114" s="84"/>
      <c r="EAB114" s="84"/>
      <c r="EAC114" s="84"/>
      <c r="EAD114" s="84"/>
      <c r="EAE114" s="84"/>
      <c r="EAF114" s="84"/>
      <c r="EAG114" s="84"/>
      <c r="EAH114" s="84"/>
      <c r="EAI114" s="84"/>
      <c r="EAJ114" s="84"/>
      <c r="EAK114" s="84"/>
      <c r="EAL114" s="84"/>
      <c r="EAM114" s="84"/>
      <c r="EAN114" s="84"/>
      <c r="EAO114" s="84"/>
      <c r="EAP114" s="84"/>
      <c r="EAQ114" s="84"/>
      <c r="EAR114" s="84"/>
      <c r="EAS114" s="84"/>
      <c r="EAT114" s="84"/>
      <c r="EAU114" s="84"/>
      <c r="EAV114" s="84"/>
      <c r="EAW114" s="84"/>
      <c r="EAX114" s="84"/>
      <c r="EAY114" s="84"/>
      <c r="EAZ114" s="84"/>
      <c r="EBA114" s="84"/>
      <c r="EBB114" s="84"/>
      <c r="EBC114" s="84"/>
      <c r="EBD114" s="84"/>
      <c r="EBE114" s="84"/>
      <c r="EBF114" s="84"/>
      <c r="EBG114" s="84"/>
      <c r="EBH114" s="84"/>
      <c r="EBI114" s="84"/>
      <c r="EBJ114" s="84"/>
      <c r="EBK114" s="84"/>
      <c r="EBL114" s="84"/>
      <c r="EBM114" s="84"/>
      <c r="EBN114" s="84"/>
      <c r="EBO114" s="84"/>
      <c r="EBP114" s="84"/>
      <c r="EBQ114" s="84"/>
      <c r="EBR114" s="84"/>
      <c r="EBS114" s="84"/>
      <c r="EBT114" s="84"/>
      <c r="EBU114" s="84"/>
      <c r="EBV114" s="84"/>
      <c r="EBW114" s="84"/>
      <c r="EBX114" s="84"/>
      <c r="EBY114" s="84"/>
      <c r="EBZ114" s="84"/>
      <c r="ECA114" s="84"/>
      <c r="ECB114" s="84"/>
      <c r="ECC114" s="84"/>
      <c r="ECD114" s="84"/>
      <c r="ECE114" s="84"/>
      <c r="ECF114" s="84"/>
      <c r="ECG114" s="84"/>
      <c r="ECH114" s="84"/>
      <c r="ECI114" s="84"/>
      <c r="ECJ114" s="84"/>
      <c r="ECK114" s="84"/>
      <c r="ECL114" s="84"/>
      <c r="ECM114" s="84"/>
      <c r="ECN114" s="84"/>
      <c r="ECO114" s="84"/>
      <c r="ECP114" s="84"/>
      <c r="ECQ114" s="84"/>
      <c r="ECR114" s="84"/>
      <c r="ECS114" s="84"/>
      <c r="ECT114" s="84"/>
      <c r="ECU114" s="84"/>
      <c r="ECV114" s="84"/>
      <c r="ECW114" s="84"/>
      <c r="ECX114" s="84"/>
      <c r="ECY114" s="84"/>
      <c r="ECZ114" s="84"/>
      <c r="EDA114" s="84"/>
      <c r="EDB114" s="84"/>
      <c r="EDC114" s="84"/>
      <c r="EDD114" s="84"/>
      <c r="EDE114" s="84"/>
      <c r="EDF114" s="84"/>
      <c r="EDG114" s="84"/>
      <c r="EDH114" s="84"/>
      <c r="EDI114" s="84"/>
      <c r="EDJ114" s="84"/>
      <c r="EDK114" s="84"/>
      <c r="EDL114" s="84"/>
      <c r="EDM114" s="84"/>
      <c r="EDN114" s="84"/>
      <c r="EDO114" s="84"/>
      <c r="EDP114" s="84"/>
      <c r="EDQ114" s="84"/>
      <c r="EDR114" s="84"/>
      <c r="EDS114" s="84"/>
      <c r="EDT114" s="84"/>
      <c r="EDU114" s="84"/>
      <c r="EDV114" s="84"/>
      <c r="EDW114" s="84"/>
      <c r="EDX114" s="84"/>
      <c r="EDY114" s="84"/>
      <c r="EDZ114" s="84"/>
      <c r="EEA114" s="84"/>
      <c r="EEB114" s="84"/>
      <c r="EEC114" s="84"/>
      <c r="EED114" s="84"/>
      <c r="EEE114" s="84"/>
      <c r="EEF114" s="84"/>
      <c r="EEG114" s="84"/>
      <c r="EEH114" s="84"/>
      <c r="EEI114" s="84"/>
      <c r="EEJ114" s="84"/>
      <c r="EEK114" s="84"/>
      <c r="EEL114" s="84"/>
      <c r="EEM114" s="84"/>
      <c r="EEN114" s="84"/>
      <c r="EEO114" s="84"/>
      <c r="EEP114" s="84"/>
      <c r="EEQ114" s="84"/>
      <c r="EEX114" s="84"/>
      <c r="EEY114" s="84"/>
      <c r="EEZ114" s="84"/>
      <c r="EFA114" s="84"/>
      <c r="EFB114" s="84"/>
      <c r="EFC114" s="84"/>
      <c r="EFD114" s="84"/>
      <c r="EFE114" s="84"/>
      <c r="EFF114" s="84"/>
      <c r="EFG114" s="84"/>
      <c r="EFH114" s="84"/>
      <c r="EFI114" s="84"/>
      <c r="EFJ114" s="84"/>
      <c r="EFK114" s="84"/>
      <c r="EFL114" s="84"/>
      <c r="EFM114" s="84"/>
      <c r="EFN114" s="84"/>
      <c r="EFO114" s="84"/>
      <c r="EFP114" s="84"/>
      <c r="EFQ114" s="84"/>
      <c r="EFR114" s="84"/>
      <c r="EFS114" s="84"/>
      <c r="EFT114" s="84"/>
      <c r="EFU114" s="84"/>
      <c r="EFV114" s="84"/>
      <c r="EFW114" s="84"/>
      <c r="EFX114" s="84"/>
      <c r="EFY114" s="84"/>
      <c r="EFZ114" s="84"/>
      <c r="EGA114" s="84"/>
      <c r="EGB114" s="84"/>
      <c r="EGC114" s="84"/>
      <c r="EGD114" s="84"/>
      <c r="EGE114" s="84"/>
      <c r="EGF114" s="84"/>
      <c r="EGG114" s="84"/>
      <c r="EGH114" s="84"/>
      <c r="EGI114" s="84"/>
      <c r="EGJ114" s="84"/>
      <c r="EGK114" s="84"/>
      <c r="EGL114" s="84"/>
      <c r="EGM114" s="84"/>
      <c r="EGN114" s="84"/>
      <c r="EGO114" s="84"/>
      <c r="EGP114" s="84"/>
      <c r="EGQ114" s="84"/>
      <c r="EGR114" s="84"/>
      <c r="EGS114" s="84"/>
      <c r="EGT114" s="84"/>
      <c r="EGU114" s="84"/>
      <c r="EGV114" s="84"/>
      <c r="EGW114" s="84"/>
      <c r="EGX114" s="84"/>
      <c r="EGY114" s="84"/>
      <c r="EGZ114" s="84"/>
      <c r="EHA114" s="84"/>
      <c r="EHB114" s="84"/>
      <c r="EHC114" s="84"/>
      <c r="EHD114" s="84"/>
      <c r="EHE114" s="84"/>
      <c r="EHF114" s="84"/>
      <c r="EHG114" s="84"/>
      <c r="EHH114" s="84"/>
      <c r="EHI114" s="84"/>
      <c r="EHJ114" s="84"/>
      <c r="EHK114" s="84"/>
      <c r="EHL114" s="84"/>
      <c r="EHM114" s="84"/>
      <c r="EHN114" s="84"/>
      <c r="EHO114" s="84"/>
      <c r="EHP114" s="84"/>
      <c r="EHQ114" s="84"/>
      <c r="EHR114" s="84"/>
      <c r="EHS114" s="84"/>
      <c r="EHT114" s="84"/>
      <c r="EHU114" s="84"/>
      <c r="EHV114" s="84"/>
      <c r="EHW114" s="84"/>
      <c r="EHX114" s="84"/>
      <c r="EHY114" s="84"/>
      <c r="EHZ114" s="84"/>
      <c r="EIA114" s="84"/>
      <c r="EIB114" s="84"/>
      <c r="EIC114" s="84"/>
      <c r="EID114" s="84"/>
      <c r="EIE114" s="84"/>
      <c r="EIF114" s="84"/>
      <c r="EIG114" s="84"/>
      <c r="EIH114" s="84"/>
      <c r="EII114" s="84"/>
      <c r="EIJ114" s="84"/>
      <c r="EIK114" s="84"/>
      <c r="EIL114" s="84"/>
      <c r="EIM114" s="84"/>
      <c r="EIN114" s="84"/>
      <c r="EIO114" s="84"/>
      <c r="EIP114" s="84"/>
      <c r="EIQ114" s="84"/>
      <c r="EIR114" s="84"/>
      <c r="EIS114" s="84"/>
      <c r="EIT114" s="84"/>
      <c r="EIU114" s="84"/>
      <c r="EIV114" s="84"/>
      <c r="EIW114" s="84"/>
      <c r="EIX114" s="84"/>
      <c r="EIY114" s="84"/>
      <c r="EIZ114" s="84"/>
      <c r="EJA114" s="84"/>
      <c r="EJB114" s="84"/>
      <c r="EJC114" s="84"/>
      <c r="EJD114" s="84"/>
      <c r="EJE114" s="84"/>
      <c r="EJF114" s="84"/>
      <c r="EJG114" s="84"/>
      <c r="EJH114" s="84"/>
      <c r="EJI114" s="84"/>
      <c r="EJJ114" s="84"/>
      <c r="EJK114" s="84"/>
      <c r="EJL114" s="84"/>
      <c r="EJM114" s="84"/>
      <c r="EJN114" s="84"/>
      <c r="EJO114" s="84"/>
      <c r="EJP114" s="84"/>
      <c r="EJQ114" s="84"/>
      <c r="EJR114" s="84"/>
      <c r="EJS114" s="84"/>
      <c r="EJT114" s="84"/>
      <c r="EJU114" s="84"/>
      <c r="EJV114" s="84"/>
      <c r="EJW114" s="84"/>
      <c r="EJX114" s="84"/>
      <c r="EJY114" s="84"/>
      <c r="EJZ114" s="84"/>
      <c r="EKA114" s="84"/>
      <c r="EKB114" s="84"/>
      <c r="EKC114" s="84"/>
      <c r="EKD114" s="84"/>
      <c r="EKE114" s="84"/>
      <c r="EKF114" s="84"/>
      <c r="EKG114" s="84"/>
      <c r="EKH114" s="84"/>
      <c r="EKI114" s="84"/>
      <c r="EKJ114" s="84"/>
      <c r="EKK114" s="84"/>
      <c r="EKL114" s="84"/>
      <c r="EKM114" s="84"/>
      <c r="EKN114" s="84"/>
      <c r="EKO114" s="84"/>
      <c r="EKP114" s="84"/>
      <c r="EKQ114" s="84"/>
      <c r="EKR114" s="84"/>
      <c r="EKS114" s="84"/>
      <c r="EKT114" s="84"/>
      <c r="EKU114" s="84"/>
      <c r="EKV114" s="84"/>
      <c r="EKW114" s="84"/>
      <c r="EKX114" s="84"/>
      <c r="EKY114" s="84"/>
      <c r="EKZ114" s="84"/>
      <c r="ELA114" s="84"/>
      <c r="ELB114" s="84"/>
      <c r="ELC114" s="84"/>
      <c r="ELD114" s="84"/>
      <c r="ELE114" s="84"/>
      <c r="ELF114" s="84"/>
      <c r="ELG114" s="84"/>
      <c r="ELH114" s="84"/>
      <c r="ELI114" s="84"/>
      <c r="ELJ114" s="84"/>
      <c r="ELK114" s="84"/>
      <c r="ELL114" s="84"/>
      <c r="ELM114" s="84"/>
      <c r="ELN114" s="84"/>
      <c r="ELO114" s="84"/>
      <c r="ELP114" s="84"/>
      <c r="ELQ114" s="84"/>
      <c r="ELR114" s="84"/>
      <c r="ELS114" s="84"/>
      <c r="ELT114" s="84"/>
      <c r="ELU114" s="84"/>
      <c r="ELV114" s="84"/>
      <c r="ELW114" s="84"/>
      <c r="ELX114" s="84"/>
      <c r="ELY114" s="84"/>
      <c r="ELZ114" s="84"/>
      <c r="EMA114" s="84"/>
      <c r="EMB114" s="84"/>
      <c r="EMC114" s="84"/>
      <c r="EMD114" s="84"/>
      <c r="EME114" s="84"/>
      <c r="EMF114" s="84"/>
      <c r="EMG114" s="84"/>
      <c r="EMH114" s="84"/>
      <c r="EMI114" s="84"/>
      <c r="EMJ114" s="84"/>
      <c r="EMK114" s="84"/>
      <c r="EML114" s="84"/>
      <c r="EMM114" s="84"/>
      <c r="EMN114" s="84"/>
      <c r="EMO114" s="84"/>
      <c r="EMP114" s="84"/>
      <c r="EMQ114" s="84"/>
      <c r="EMR114" s="84"/>
      <c r="EMS114" s="84"/>
      <c r="EMT114" s="84"/>
      <c r="EMU114" s="84"/>
      <c r="EMV114" s="84"/>
      <c r="EMW114" s="84"/>
      <c r="EMX114" s="84"/>
      <c r="EMY114" s="84"/>
      <c r="EMZ114" s="84"/>
      <c r="ENA114" s="84"/>
      <c r="ENB114" s="84"/>
      <c r="ENC114" s="84"/>
      <c r="END114" s="84"/>
      <c r="ENE114" s="84"/>
      <c r="ENF114" s="84"/>
      <c r="ENG114" s="84"/>
      <c r="ENH114" s="84"/>
      <c r="ENI114" s="84"/>
      <c r="ENJ114" s="84"/>
      <c r="ENK114" s="84"/>
      <c r="ENL114" s="84"/>
      <c r="ENM114" s="84"/>
      <c r="ENN114" s="84"/>
      <c r="ENO114" s="84"/>
      <c r="ENP114" s="84"/>
      <c r="ENQ114" s="84"/>
      <c r="ENR114" s="84"/>
      <c r="ENS114" s="84"/>
      <c r="ENT114" s="84"/>
      <c r="ENU114" s="84"/>
      <c r="ENV114" s="84"/>
      <c r="ENW114" s="84"/>
      <c r="ENX114" s="84"/>
      <c r="ENY114" s="84"/>
      <c r="ENZ114" s="84"/>
      <c r="EOA114" s="84"/>
      <c r="EOB114" s="84"/>
      <c r="EOC114" s="84"/>
      <c r="EOD114" s="84"/>
      <c r="EOE114" s="84"/>
      <c r="EOF114" s="84"/>
      <c r="EOG114" s="84"/>
      <c r="EOH114" s="84"/>
      <c r="EOI114" s="84"/>
      <c r="EOJ114" s="84"/>
      <c r="EOK114" s="84"/>
      <c r="EOL114" s="84"/>
      <c r="EOM114" s="84"/>
      <c r="EOT114" s="84"/>
      <c r="EOU114" s="84"/>
      <c r="EOV114" s="84"/>
      <c r="EOW114" s="84"/>
      <c r="EOX114" s="84"/>
      <c r="EOY114" s="84"/>
      <c r="EOZ114" s="84"/>
      <c r="EPA114" s="84"/>
      <c r="EPB114" s="84"/>
      <c r="EPC114" s="84"/>
      <c r="EPD114" s="84"/>
      <c r="EPE114" s="84"/>
      <c r="EPF114" s="84"/>
      <c r="EPG114" s="84"/>
      <c r="EPH114" s="84"/>
      <c r="EPI114" s="84"/>
      <c r="EPJ114" s="84"/>
      <c r="EPK114" s="84"/>
      <c r="EPL114" s="84"/>
      <c r="EPM114" s="84"/>
      <c r="EPN114" s="84"/>
      <c r="EPO114" s="84"/>
      <c r="EPP114" s="84"/>
      <c r="EPQ114" s="84"/>
      <c r="EPR114" s="84"/>
      <c r="EPS114" s="84"/>
      <c r="EPT114" s="84"/>
      <c r="EPU114" s="84"/>
      <c r="EPV114" s="84"/>
      <c r="EPW114" s="84"/>
      <c r="EPX114" s="84"/>
      <c r="EPY114" s="84"/>
      <c r="EPZ114" s="84"/>
      <c r="EQA114" s="84"/>
      <c r="EQB114" s="84"/>
      <c r="EQC114" s="84"/>
      <c r="EQD114" s="84"/>
      <c r="EQE114" s="84"/>
      <c r="EQF114" s="84"/>
      <c r="EQG114" s="84"/>
      <c r="EQH114" s="84"/>
      <c r="EQI114" s="84"/>
      <c r="EQJ114" s="84"/>
      <c r="EQK114" s="84"/>
      <c r="EQL114" s="84"/>
      <c r="EQM114" s="84"/>
      <c r="EQN114" s="84"/>
      <c r="EQO114" s="84"/>
      <c r="EQP114" s="84"/>
      <c r="EQQ114" s="84"/>
      <c r="EQR114" s="84"/>
      <c r="EQS114" s="84"/>
      <c r="EQT114" s="84"/>
      <c r="EQU114" s="84"/>
      <c r="EQV114" s="84"/>
      <c r="EQW114" s="84"/>
      <c r="EQX114" s="84"/>
      <c r="EQY114" s="84"/>
      <c r="EQZ114" s="84"/>
      <c r="ERA114" s="84"/>
      <c r="ERB114" s="84"/>
      <c r="ERC114" s="84"/>
      <c r="ERD114" s="84"/>
      <c r="ERE114" s="84"/>
      <c r="ERF114" s="84"/>
      <c r="ERG114" s="84"/>
      <c r="ERH114" s="84"/>
      <c r="ERI114" s="84"/>
      <c r="ERJ114" s="84"/>
      <c r="ERK114" s="84"/>
      <c r="ERL114" s="84"/>
      <c r="ERM114" s="84"/>
      <c r="ERN114" s="84"/>
      <c r="ERO114" s="84"/>
      <c r="ERP114" s="84"/>
      <c r="ERQ114" s="84"/>
      <c r="ERR114" s="84"/>
      <c r="ERS114" s="84"/>
      <c r="ERT114" s="84"/>
      <c r="ERU114" s="84"/>
      <c r="ERV114" s="84"/>
      <c r="ERW114" s="84"/>
      <c r="ERX114" s="84"/>
      <c r="ERY114" s="84"/>
      <c r="ERZ114" s="84"/>
      <c r="ESA114" s="84"/>
      <c r="ESB114" s="84"/>
      <c r="ESC114" s="84"/>
      <c r="ESD114" s="84"/>
      <c r="ESE114" s="84"/>
      <c r="ESF114" s="84"/>
      <c r="ESG114" s="84"/>
      <c r="ESH114" s="84"/>
      <c r="ESI114" s="84"/>
      <c r="ESJ114" s="84"/>
      <c r="ESK114" s="84"/>
      <c r="ESL114" s="84"/>
      <c r="ESM114" s="84"/>
      <c r="ESN114" s="84"/>
      <c r="ESO114" s="84"/>
      <c r="ESP114" s="84"/>
      <c r="ESQ114" s="84"/>
      <c r="ESR114" s="84"/>
      <c r="ESS114" s="84"/>
      <c r="EST114" s="84"/>
      <c r="ESU114" s="84"/>
      <c r="ESV114" s="84"/>
      <c r="ESW114" s="84"/>
      <c r="ESX114" s="84"/>
      <c r="ESY114" s="84"/>
      <c r="ESZ114" s="84"/>
      <c r="ETA114" s="84"/>
      <c r="ETB114" s="84"/>
      <c r="ETC114" s="84"/>
      <c r="ETD114" s="84"/>
      <c r="ETE114" s="84"/>
      <c r="ETF114" s="84"/>
      <c r="ETG114" s="84"/>
      <c r="ETH114" s="84"/>
      <c r="ETI114" s="84"/>
      <c r="ETJ114" s="84"/>
      <c r="ETK114" s="84"/>
      <c r="ETL114" s="84"/>
      <c r="ETM114" s="84"/>
      <c r="ETN114" s="84"/>
      <c r="ETO114" s="84"/>
      <c r="ETP114" s="84"/>
      <c r="ETQ114" s="84"/>
      <c r="ETR114" s="84"/>
      <c r="ETS114" s="84"/>
      <c r="ETT114" s="84"/>
      <c r="ETU114" s="84"/>
      <c r="ETV114" s="84"/>
      <c r="ETW114" s="84"/>
      <c r="ETX114" s="84"/>
      <c r="ETY114" s="84"/>
      <c r="ETZ114" s="84"/>
      <c r="EUA114" s="84"/>
      <c r="EUB114" s="84"/>
      <c r="EUC114" s="84"/>
      <c r="EUD114" s="84"/>
      <c r="EUE114" s="84"/>
      <c r="EUF114" s="84"/>
      <c r="EUG114" s="84"/>
      <c r="EUH114" s="84"/>
      <c r="EUI114" s="84"/>
      <c r="EUJ114" s="84"/>
      <c r="EUK114" s="84"/>
      <c r="EUL114" s="84"/>
      <c r="EUM114" s="84"/>
      <c r="EUN114" s="84"/>
      <c r="EUO114" s="84"/>
      <c r="EUP114" s="84"/>
      <c r="EUQ114" s="84"/>
      <c r="EUR114" s="84"/>
      <c r="EUS114" s="84"/>
      <c r="EUT114" s="84"/>
      <c r="EUU114" s="84"/>
      <c r="EUV114" s="84"/>
      <c r="EUW114" s="84"/>
      <c r="EUX114" s="84"/>
      <c r="EUY114" s="84"/>
      <c r="EUZ114" s="84"/>
      <c r="EVA114" s="84"/>
      <c r="EVB114" s="84"/>
      <c r="EVC114" s="84"/>
      <c r="EVD114" s="84"/>
      <c r="EVE114" s="84"/>
      <c r="EVF114" s="84"/>
      <c r="EVG114" s="84"/>
      <c r="EVH114" s="84"/>
      <c r="EVI114" s="84"/>
      <c r="EVJ114" s="84"/>
      <c r="EVK114" s="84"/>
      <c r="EVL114" s="84"/>
      <c r="EVM114" s="84"/>
      <c r="EVN114" s="84"/>
      <c r="EVO114" s="84"/>
      <c r="EVP114" s="84"/>
      <c r="EVQ114" s="84"/>
      <c r="EVR114" s="84"/>
      <c r="EVS114" s="84"/>
      <c r="EVT114" s="84"/>
      <c r="EVU114" s="84"/>
      <c r="EVV114" s="84"/>
      <c r="EVW114" s="84"/>
      <c r="EVX114" s="84"/>
      <c r="EVY114" s="84"/>
      <c r="EVZ114" s="84"/>
      <c r="EWA114" s="84"/>
      <c r="EWB114" s="84"/>
      <c r="EWC114" s="84"/>
      <c r="EWD114" s="84"/>
      <c r="EWE114" s="84"/>
      <c r="EWF114" s="84"/>
      <c r="EWG114" s="84"/>
      <c r="EWH114" s="84"/>
      <c r="EWI114" s="84"/>
      <c r="EWJ114" s="84"/>
      <c r="EWK114" s="84"/>
      <c r="EWL114" s="84"/>
      <c r="EWM114" s="84"/>
      <c r="EWN114" s="84"/>
      <c r="EWO114" s="84"/>
      <c r="EWP114" s="84"/>
      <c r="EWQ114" s="84"/>
      <c r="EWR114" s="84"/>
      <c r="EWS114" s="84"/>
      <c r="EWT114" s="84"/>
      <c r="EWU114" s="84"/>
      <c r="EWV114" s="84"/>
      <c r="EWW114" s="84"/>
      <c r="EWX114" s="84"/>
      <c r="EWY114" s="84"/>
      <c r="EWZ114" s="84"/>
      <c r="EXA114" s="84"/>
      <c r="EXB114" s="84"/>
      <c r="EXC114" s="84"/>
      <c r="EXD114" s="84"/>
      <c r="EXE114" s="84"/>
      <c r="EXF114" s="84"/>
      <c r="EXG114" s="84"/>
      <c r="EXH114" s="84"/>
      <c r="EXI114" s="84"/>
      <c r="EXJ114" s="84"/>
      <c r="EXK114" s="84"/>
      <c r="EXL114" s="84"/>
      <c r="EXM114" s="84"/>
      <c r="EXN114" s="84"/>
      <c r="EXO114" s="84"/>
      <c r="EXP114" s="84"/>
      <c r="EXQ114" s="84"/>
      <c r="EXR114" s="84"/>
      <c r="EXS114" s="84"/>
      <c r="EXT114" s="84"/>
      <c r="EXU114" s="84"/>
      <c r="EXV114" s="84"/>
      <c r="EXW114" s="84"/>
      <c r="EXX114" s="84"/>
      <c r="EXY114" s="84"/>
      <c r="EXZ114" s="84"/>
      <c r="EYA114" s="84"/>
      <c r="EYB114" s="84"/>
      <c r="EYC114" s="84"/>
      <c r="EYD114" s="84"/>
      <c r="EYE114" s="84"/>
      <c r="EYF114" s="84"/>
      <c r="EYG114" s="84"/>
      <c r="EYH114" s="84"/>
      <c r="EYI114" s="84"/>
      <c r="EYP114" s="84"/>
      <c r="EYQ114" s="84"/>
      <c r="EYR114" s="84"/>
      <c r="EYS114" s="84"/>
      <c r="EYT114" s="84"/>
      <c r="EYU114" s="84"/>
      <c r="EYV114" s="84"/>
      <c r="EYW114" s="84"/>
      <c r="EYX114" s="84"/>
      <c r="EYY114" s="84"/>
      <c r="EYZ114" s="84"/>
      <c r="EZA114" s="84"/>
      <c r="EZB114" s="84"/>
      <c r="EZC114" s="84"/>
      <c r="EZD114" s="84"/>
      <c r="EZE114" s="84"/>
      <c r="EZF114" s="84"/>
      <c r="EZG114" s="84"/>
      <c r="EZH114" s="84"/>
      <c r="EZI114" s="84"/>
      <c r="EZJ114" s="84"/>
      <c r="EZK114" s="84"/>
      <c r="EZL114" s="84"/>
      <c r="EZM114" s="84"/>
      <c r="EZN114" s="84"/>
      <c r="EZO114" s="84"/>
      <c r="EZP114" s="84"/>
      <c r="EZQ114" s="84"/>
      <c r="EZR114" s="84"/>
      <c r="EZS114" s="84"/>
      <c r="EZT114" s="84"/>
      <c r="EZU114" s="84"/>
      <c r="EZV114" s="84"/>
      <c r="EZW114" s="84"/>
      <c r="EZX114" s="84"/>
      <c r="EZY114" s="84"/>
      <c r="EZZ114" s="84"/>
      <c r="FAA114" s="84"/>
      <c r="FAB114" s="84"/>
      <c r="FAC114" s="84"/>
      <c r="FAD114" s="84"/>
      <c r="FAE114" s="84"/>
      <c r="FAF114" s="84"/>
      <c r="FAG114" s="84"/>
      <c r="FAH114" s="84"/>
      <c r="FAI114" s="84"/>
      <c r="FAJ114" s="84"/>
      <c r="FAK114" s="84"/>
      <c r="FAL114" s="84"/>
      <c r="FAM114" s="84"/>
      <c r="FAN114" s="84"/>
      <c r="FAO114" s="84"/>
      <c r="FAP114" s="84"/>
      <c r="FAQ114" s="84"/>
      <c r="FAR114" s="84"/>
      <c r="FAS114" s="84"/>
      <c r="FAT114" s="84"/>
      <c r="FAU114" s="84"/>
      <c r="FAV114" s="84"/>
      <c r="FAW114" s="84"/>
      <c r="FAX114" s="84"/>
      <c r="FAY114" s="84"/>
      <c r="FAZ114" s="84"/>
      <c r="FBA114" s="84"/>
      <c r="FBB114" s="84"/>
      <c r="FBC114" s="84"/>
      <c r="FBD114" s="84"/>
      <c r="FBE114" s="84"/>
      <c r="FBF114" s="84"/>
      <c r="FBG114" s="84"/>
      <c r="FBH114" s="84"/>
      <c r="FBI114" s="84"/>
      <c r="FBJ114" s="84"/>
      <c r="FBK114" s="84"/>
      <c r="FBL114" s="84"/>
      <c r="FBM114" s="84"/>
      <c r="FBN114" s="84"/>
      <c r="FBO114" s="84"/>
      <c r="FBP114" s="84"/>
      <c r="FBQ114" s="84"/>
      <c r="FBR114" s="84"/>
      <c r="FBS114" s="84"/>
      <c r="FBT114" s="84"/>
      <c r="FBU114" s="84"/>
      <c r="FBV114" s="84"/>
      <c r="FBW114" s="84"/>
      <c r="FBX114" s="84"/>
      <c r="FBY114" s="84"/>
      <c r="FBZ114" s="84"/>
      <c r="FCA114" s="84"/>
      <c r="FCB114" s="84"/>
      <c r="FCC114" s="84"/>
      <c r="FCD114" s="84"/>
      <c r="FCE114" s="84"/>
      <c r="FCF114" s="84"/>
      <c r="FCG114" s="84"/>
      <c r="FCH114" s="84"/>
      <c r="FCI114" s="84"/>
      <c r="FCJ114" s="84"/>
      <c r="FCK114" s="84"/>
      <c r="FCL114" s="84"/>
      <c r="FCM114" s="84"/>
      <c r="FCN114" s="84"/>
      <c r="FCO114" s="84"/>
      <c r="FCP114" s="84"/>
      <c r="FCQ114" s="84"/>
      <c r="FCR114" s="84"/>
      <c r="FCS114" s="84"/>
      <c r="FCT114" s="84"/>
      <c r="FCU114" s="84"/>
      <c r="FCV114" s="84"/>
      <c r="FCW114" s="84"/>
      <c r="FCX114" s="84"/>
      <c r="FCY114" s="84"/>
      <c r="FCZ114" s="84"/>
      <c r="FDA114" s="84"/>
      <c r="FDB114" s="84"/>
      <c r="FDC114" s="84"/>
      <c r="FDD114" s="84"/>
      <c r="FDE114" s="84"/>
      <c r="FDF114" s="84"/>
      <c r="FDG114" s="84"/>
      <c r="FDH114" s="84"/>
      <c r="FDI114" s="84"/>
      <c r="FDJ114" s="84"/>
      <c r="FDK114" s="84"/>
      <c r="FDL114" s="84"/>
      <c r="FDM114" s="84"/>
      <c r="FDN114" s="84"/>
      <c r="FDO114" s="84"/>
      <c r="FDP114" s="84"/>
      <c r="FDQ114" s="84"/>
      <c r="FDR114" s="84"/>
      <c r="FDS114" s="84"/>
      <c r="FDT114" s="84"/>
      <c r="FDU114" s="84"/>
      <c r="FDV114" s="84"/>
      <c r="FDW114" s="84"/>
      <c r="FDX114" s="84"/>
      <c r="FDY114" s="84"/>
      <c r="FDZ114" s="84"/>
      <c r="FEA114" s="84"/>
      <c r="FEB114" s="84"/>
      <c r="FEC114" s="84"/>
      <c r="FED114" s="84"/>
      <c r="FEE114" s="84"/>
      <c r="FEF114" s="84"/>
      <c r="FEG114" s="84"/>
      <c r="FEH114" s="84"/>
      <c r="FEI114" s="84"/>
      <c r="FEJ114" s="84"/>
      <c r="FEK114" s="84"/>
      <c r="FEL114" s="84"/>
      <c r="FEM114" s="84"/>
      <c r="FEN114" s="84"/>
      <c r="FEO114" s="84"/>
      <c r="FEP114" s="84"/>
      <c r="FEQ114" s="84"/>
      <c r="FER114" s="84"/>
      <c r="FES114" s="84"/>
      <c r="FET114" s="84"/>
      <c r="FEU114" s="84"/>
      <c r="FEV114" s="84"/>
      <c r="FEW114" s="84"/>
      <c r="FEX114" s="84"/>
      <c r="FEY114" s="84"/>
      <c r="FEZ114" s="84"/>
      <c r="FFA114" s="84"/>
      <c r="FFB114" s="84"/>
      <c r="FFC114" s="84"/>
      <c r="FFD114" s="84"/>
      <c r="FFE114" s="84"/>
      <c r="FFF114" s="84"/>
      <c r="FFG114" s="84"/>
      <c r="FFH114" s="84"/>
      <c r="FFI114" s="84"/>
      <c r="FFJ114" s="84"/>
      <c r="FFK114" s="84"/>
      <c r="FFL114" s="84"/>
      <c r="FFM114" s="84"/>
      <c r="FFN114" s="84"/>
      <c r="FFO114" s="84"/>
      <c r="FFP114" s="84"/>
      <c r="FFQ114" s="84"/>
      <c r="FFR114" s="84"/>
      <c r="FFS114" s="84"/>
      <c r="FFT114" s="84"/>
      <c r="FFU114" s="84"/>
      <c r="FFV114" s="84"/>
      <c r="FFW114" s="84"/>
      <c r="FFX114" s="84"/>
      <c r="FFY114" s="84"/>
      <c r="FFZ114" s="84"/>
      <c r="FGA114" s="84"/>
      <c r="FGB114" s="84"/>
      <c r="FGC114" s="84"/>
      <c r="FGD114" s="84"/>
      <c r="FGE114" s="84"/>
      <c r="FGF114" s="84"/>
      <c r="FGG114" s="84"/>
      <c r="FGH114" s="84"/>
      <c r="FGI114" s="84"/>
      <c r="FGJ114" s="84"/>
      <c r="FGK114" s="84"/>
      <c r="FGL114" s="84"/>
      <c r="FGM114" s="84"/>
      <c r="FGN114" s="84"/>
      <c r="FGO114" s="84"/>
      <c r="FGP114" s="84"/>
      <c r="FGQ114" s="84"/>
      <c r="FGR114" s="84"/>
      <c r="FGS114" s="84"/>
      <c r="FGT114" s="84"/>
      <c r="FGU114" s="84"/>
      <c r="FGV114" s="84"/>
      <c r="FGW114" s="84"/>
      <c r="FGX114" s="84"/>
      <c r="FGY114" s="84"/>
      <c r="FGZ114" s="84"/>
      <c r="FHA114" s="84"/>
      <c r="FHB114" s="84"/>
      <c r="FHC114" s="84"/>
      <c r="FHD114" s="84"/>
      <c r="FHE114" s="84"/>
      <c r="FHF114" s="84"/>
      <c r="FHG114" s="84"/>
      <c r="FHH114" s="84"/>
      <c r="FHI114" s="84"/>
      <c r="FHJ114" s="84"/>
      <c r="FHK114" s="84"/>
      <c r="FHL114" s="84"/>
      <c r="FHM114" s="84"/>
      <c r="FHN114" s="84"/>
      <c r="FHO114" s="84"/>
      <c r="FHP114" s="84"/>
      <c r="FHQ114" s="84"/>
      <c r="FHR114" s="84"/>
      <c r="FHS114" s="84"/>
      <c r="FHT114" s="84"/>
      <c r="FHU114" s="84"/>
      <c r="FHV114" s="84"/>
      <c r="FHW114" s="84"/>
      <c r="FHX114" s="84"/>
      <c r="FHY114" s="84"/>
      <c r="FHZ114" s="84"/>
      <c r="FIA114" s="84"/>
      <c r="FIB114" s="84"/>
      <c r="FIC114" s="84"/>
      <c r="FID114" s="84"/>
      <c r="FIE114" s="84"/>
      <c r="FIL114" s="84"/>
      <c r="FIM114" s="84"/>
      <c r="FIN114" s="84"/>
      <c r="FIO114" s="84"/>
      <c r="FIP114" s="84"/>
      <c r="FIQ114" s="84"/>
      <c r="FIR114" s="84"/>
      <c r="FIS114" s="84"/>
      <c r="FIT114" s="84"/>
      <c r="FIU114" s="84"/>
      <c r="FIV114" s="84"/>
      <c r="FIW114" s="84"/>
      <c r="FIX114" s="84"/>
      <c r="FIY114" s="84"/>
      <c r="FIZ114" s="84"/>
      <c r="FJA114" s="84"/>
      <c r="FJB114" s="84"/>
      <c r="FJC114" s="84"/>
      <c r="FJD114" s="84"/>
      <c r="FJE114" s="84"/>
      <c r="FJF114" s="84"/>
      <c r="FJG114" s="84"/>
      <c r="FJH114" s="84"/>
      <c r="FJI114" s="84"/>
      <c r="FJJ114" s="84"/>
      <c r="FJK114" s="84"/>
      <c r="FJL114" s="84"/>
      <c r="FJM114" s="84"/>
      <c r="FJN114" s="84"/>
      <c r="FJO114" s="84"/>
      <c r="FJP114" s="84"/>
      <c r="FJQ114" s="84"/>
      <c r="FJR114" s="84"/>
      <c r="FJS114" s="84"/>
      <c r="FJT114" s="84"/>
      <c r="FJU114" s="84"/>
      <c r="FJV114" s="84"/>
      <c r="FJW114" s="84"/>
      <c r="FJX114" s="84"/>
      <c r="FJY114" s="84"/>
      <c r="FJZ114" s="84"/>
      <c r="FKA114" s="84"/>
      <c r="FKB114" s="84"/>
      <c r="FKC114" s="84"/>
      <c r="FKD114" s="84"/>
      <c r="FKE114" s="84"/>
      <c r="FKF114" s="84"/>
      <c r="FKG114" s="84"/>
      <c r="FKH114" s="84"/>
      <c r="FKI114" s="84"/>
      <c r="FKJ114" s="84"/>
      <c r="FKK114" s="84"/>
      <c r="FKL114" s="84"/>
      <c r="FKM114" s="84"/>
      <c r="FKN114" s="84"/>
      <c r="FKO114" s="84"/>
      <c r="FKP114" s="84"/>
      <c r="FKQ114" s="84"/>
      <c r="FKR114" s="84"/>
      <c r="FKS114" s="84"/>
      <c r="FKT114" s="84"/>
      <c r="FKU114" s="84"/>
      <c r="FKV114" s="84"/>
      <c r="FKW114" s="84"/>
      <c r="FKX114" s="84"/>
      <c r="FKY114" s="84"/>
      <c r="FKZ114" s="84"/>
      <c r="FLA114" s="84"/>
      <c r="FLB114" s="84"/>
      <c r="FLC114" s="84"/>
      <c r="FLD114" s="84"/>
      <c r="FLE114" s="84"/>
      <c r="FLF114" s="84"/>
      <c r="FLG114" s="84"/>
      <c r="FLH114" s="84"/>
      <c r="FLI114" s="84"/>
      <c r="FLJ114" s="84"/>
      <c r="FLK114" s="84"/>
      <c r="FLL114" s="84"/>
      <c r="FLM114" s="84"/>
      <c r="FLN114" s="84"/>
      <c r="FLO114" s="84"/>
      <c r="FLP114" s="84"/>
      <c r="FLQ114" s="84"/>
      <c r="FLR114" s="84"/>
      <c r="FLS114" s="84"/>
      <c r="FLT114" s="84"/>
      <c r="FLU114" s="84"/>
      <c r="FLV114" s="84"/>
      <c r="FLW114" s="84"/>
      <c r="FLX114" s="84"/>
      <c r="FLY114" s="84"/>
      <c r="FLZ114" s="84"/>
      <c r="FMA114" s="84"/>
      <c r="FMB114" s="84"/>
      <c r="FMC114" s="84"/>
      <c r="FMD114" s="84"/>
      <c r="FME114" s="84"/>
      <c r="FMF114" s="84"/>
      <c r="FMG114" s="84"/>
      <c r="FMH114" s="84"/>
      <c r="FMI114" s="84"/>
      <c r="FMJ114" s="84"/>
      <c r="FMK114" s="84"/>
      <c r="FML114" s="84"/>
      <c r="FMM114" s="84"/>
      <c r="FMN114" s="84"/>
      <c r="FMO114" s="84"/>
      <c r="FMP114" s="84"/>
      <c r="FMQ114" s="84"/>
      <c r="FMR114" s="84"/>
      <c r="FMS114" s="84"/>
      <c r="FMT114" s="84"/>
      <c r="FMU114" s="84"/>
      <c r="FMV114" s="84"/>
      <c r="FMW114" s="84"/>
      <c r="FMX114" s="84"/>
      <c r="FMY114" s="84"/>
      <c r="FMZ114" s="84"/>
      <c r="FNA114" s="84"/>
      <c r="FNB114" s="84"/>
      <c r="FNC114" s="84"/>
      <c r="FND114" s="84"/>
      <c r="FNE114" s="84"/>
      <c r="FNF114" s="84"/>
      <c r="FNG114" s="84"/>
      <c r="FNH114" s="84"/>
      <c r="FNI114" s="84"/>
      <c r="FNJ114" s="84"/>
      <c r="FNK114" s="84"/>
      <c r="FNL114" s="84"/>
      <c r="FNM114" s="84"/>
      <c r="FNN114" s="84"/>
      <c r="FNO114" s="84"/>
      <c r="FNP114" s="84"/>
      <c r="FNQ114" s="84"/>
      <c r="FNR114" s="84"/>
      <c r="FNS114" s="84"/>
      <c r="FNT114" s="84"/>
      <c r="FNU114" s="84"/>
      <c r="FNV114" s="84"/>
      <c r="FNW114" s="84"/>
      <c r="FNX114" s="84"/>
      <c r="FNY114" s="84"/>
      <c r="FNZ114" s="84"/>
      <c r="FOA114" s="84"/>
      <c r="FOB114" s="84"/>
      <c r="FOC114" s="84"/>
      <c r="FOD114" s="84"/>
      <c r="FOE114" s="84"/>
      <c r="FOF114" s="84"/>
      <c r="FOG114" s="84"/>
      <c r="FOH114" s="84"/>
      <c r="FOI114" s="84"/>
      <c r="FOJ114" s="84"/>
      <c r="FOK114" s="84"/>
      <c r="FOL114" s="84"/>
      <c r="FOM114" s="84"/>
      <c r="FON114" s="84"/>
      <c r="FOO114" s="84"/>
      <c r="FOP114" s="84"/>
      <c r="FOQ114" s="84"/>
      <c r="FOR114" s="84"/>
      <c r="FOS114" s="84"/>
      <c r="FOT114" s="84"/>
      <c r="FOU114" s="84"/>
      <c r="FOV114" s="84"/>
      <c r="FOW114" s="84"/>
      <c r="FOX114" s="84"/>
      <c r="FOY114" s="84"/>
      <c r="FOZ114" s="84"/>
      <c r="FPA114" s="84"/>
      <c r="FPB114" s="84"/>
      <c r="FPC114" s="84"/>
      <c r="FPD114" s="84"/>
      <c r="FPE114" s="84"/>
      <c r="FPF114" s="84"/>
      <c r="FPG114" s="84"/>
      <c r="FPH114" s="84"/>
      <c r="FPI114" s="84"/>
      <c r="FPJ114" s="84"/>
      <c r="FPK114" s="84"/>
      <c r="FPL114" s="84"/>
      <c r="FPM114" s="84"/>
      <c r="FPN114" s="84"/>
      <c r="FPO114" s="84"/>
      <c r="FPP114" s="84"/>
      <c r="FPQ114" s="84"/>
      <c r="FPR114" s="84"/>
      <c r="FPS114" s="84"/>
      <c r="FPT114" s="84"/>
      <c r="FPU114" s="84"/>
      <c r="FPV114" s="84"/>
      <c r="FPW114" s="84"/>
      <c r="FPX114" s="84"/>
      <c r="FPY114" s="84"/>
      <c r="FPZ114" s="84"/>
      <c r="FQA114" s="84"/>
      <c r="FQB114" s="84"/>
      <c r="FQC114" s="84"/>
      <c r="FQD114" s="84"/>
      <c r="FQE114" s="84"/>
      <c r="FQF114" s="84"/>
      <c r="FQG114" s="84"/>
      <c r="FQH114" s="84"/>
      <c r="FQI114" s="84"/>
      <c r="FQJ114" s="84"/>
      <c r="FQK114" s="84"/>
      <c r="FQL114" s="84"/>
      <c r="FQM114" s="84"/>
      <c r="FQN114" s="84"/>
      <c r="FQO114" s="84"/>
      <c r="FQP114" s="84"/>
      <c r="FQQ114" s="84"/>
      <c r="FQR114" s="84"/>
      <c r="FQS114" s="84"/>
      <c r="FQT114" s="84"/>
      <c r="FQU114" s="84"/>
      <c r="FQV114" s="84"/>
      <c r="FQW114" s="84"/>
      <c r="FQX114" s="84"/>
      <c r="FQY114" s="84"/>
      <c r="FQZ114" s="84"/>
      <c r="FRA114" s="84"/>
      <c r="FRB114" s="84"/>
      <c r="FRC114" s="84"/>
      <c r="FRD114" s="84"/>
      <c r="FRE114" s="84"/>
      <c r="FRF114" s="84"/>
      <c r="FRG114" s="84"/>
      <c r="FRH114" s="84"/>
      <c r="FRI114" s="84"/>
      <c r="FRJ114" s="84"/>
      <c r="FRK114" s="84"/>
      <c r="FRL114" s="84"/>
      <c r="FRM114" s="84"/>
      <c r="FRN114" s="84"/>
      <c r="FRO114" s="84"/>
      <c r="FRP114" s="84"/>
      <c r="FRQ114" s="84"/>
      <c r="FRR114" s="84"/>
      <c r="FRS114" s="84"/>
      <c r="FRT114" s="84"/>
      <c r="FRU114" s="84"/>
      <c r="FRV114" s="84"/>
      <c r="FRW114" s="84"/>
      <c r="FRX114" s="84"/>
      <c r="FRY114" s="84"/>
      <c r="FRZ114" s="84"/>
      <c r="FSA114" s="84"/>
      <c r="FSH114" s="84"/>
      <c r="FSI114" s="84"/>
      <c r="FSJ114" s="84"/>
      <c r="FSK114" s="84"/>
      <c r="FSL114" s="84"/>
      <c r="FSM114" s="84"/>
      <c r="FSN114" s="84"/>
      <c r="FSO114" s="84"/>
      <c r="FSP114" s="84"/>
      <c r="FSQ114" s="84"/>
      <c r="FSR114" s="84"/>
      <c r="FSS114" s="84"/>
      <c r="FST114" s="84"/>
      <c r="FSU114" s="84"/>
      <c r="FSV114" s="84"/>
      <c r="FSW114" s="84"/>
      <c r="FSX114" s="84"/>
      <c r="FSY114" s="84"/>
      <c r="FSZ114" s="84"/>
      <c r="FTA114" s="84"/>
      <c r="FTB114" s="84"/>
      <c r="FTC114" s="84"/>
      <c r="FTD114" s="84"/>
      <c r="FTE114" s="84"/>
      <c r="FTF114" s="84"/>
      <c r="FTG114" s="84"/>
      <c r="FTH114" s="84"/>
      <c r="FTI114" s="84"/>
      <c r="FTJ114" s="84"/>
      <c r="FTK114" s="84"/>
      <c r="FTL114" s="84"/>
      <c r="FTM114" s="84"/>
      <c r="FTN114" s="84"/>
      <c r="FTO114" s="84"/>
      <c r="FTP114" s="84"/>
      <c r="FTQ114" s="84"/>
      <c r="FTR114" s="84"/>
      <c r="FTS114" s="84"/>
      <c r="FTT114" s="84"/>
      <c r="FTU114" s="84"/>
      <c r="FTV114" s="84"/>
      <c r="FTW114" s="84"/>
      <c r="FTX114" s="84"/>
      <c r="FTY114" s="84"/>
      <c r="FTZ114" s="84"/>
      <c r="FUA114" s="84"/>
      <c r="FUB114" s="84"/>
      <c r="FUC114" s="84"/>
      <c r="FUD114" s="84"/>
      <c r="FUE114" s="84"/>
      <c r="FUF114" s="84"/>
      <c r="FUG114" s="84"/>
      <c r="FUH114" s="84"/>
      <c r="FUI114" s="84"/>
      <c r="FUJ114" s="84"/>
      <c r="FUK114" s="84"/>
      <c r="FUL114" s="84"/>
      <c r="FUM114" s="84"/>
      <c r="FUN114" s="84"/>
      <c r="FUO114" s="84"/>
      <c r="FUP114" s="84"/>
      <c r="FUQ114" s="84"/>
      <c r="FUR114" s="84"/>
      <c r="FUS114" s="84"/>
      <c r="FUT114" s="84"/>
      <c r="FUU114" s="84"/>
      <c r="FUV114" s="84"/>
      <c r="FUW114" s="84"/>
      <c r="FUX114" s="84"/>
      <c r="FUY114" s="84"/>
      <c r="FUZ114" s="84"/>
      <c r="FVA114" s="84"/>
      <c r="FVB114" s="84"/>
      <c r="FVC114" s="84"/>
      <c r="FVD114" s="84"/>
      <c r="FVE114" s="84"/>
      <c r="FVF114" s="84"/>
      <c r="FVG114" s="84"/>
      <c r="FVH114" s="84"/>
      <c r="FVI114" s="84"/>
      <c r="FVJ114" s="84"/>
      <c r="FVK114" s="84"/>
      <c r="FVL114" s="84"/>
      <c r="FVM114" s="84"/>
      <c r="FVN114" s="84"/>
      <c r="FVO114" s="84"/>
      <c r="FVP114" s="84"/>
      <c r="FVQ114" s="84"/>
      <c r="FVR114" s="84"/>
      <c r="FVS114" s="84"/>
      <c r="FVT114" s="84"/>
      <c r="FVU114" s="84"/>
      <c r="FVV114" s="84"/>
      <c r="FVW114" s="84"/>
      <c r="FVX114" s="84"/>
      <c r="FVY114" s="84"/>
      <c r="FVZ114" s="84"/>
      <c r="FWA114" s="84"/>
      <c r="FWB114" s="84"/>
      <c r="FWC114" s="84"/>
      <c r="FWD114" s="84"/>
      <c r="FWE114" s="84"/>
      <c r="FWF114" s="84"/>
      <c r="FWG114" s="84"/>
      <c r="FWH114" s="84"/>
      <c r="FWI114" s="84"/>
      <c r="FWJ114" s="84"/>
      <c r="FWK114" s="84"/>
      <c r="FWL114" s="84"/>
      <c r="FWM114" s="84"/>
      <c r="FWN114" s="84"/>
      <c r="FWO114" s="84"/>
      <c r="FWP114" s="84"/>
      <c r="FWQ114" s="84"/>
      <c r="FWR114" s="84"/>
      <c r="FWS114" s="84"/>
      <c r="FWT114" s="84"/>
      <c r="FWU114" s="84"/>
      <c r="FWV114" s="84"/>
      <c r="FWW114" s="84"/>
      <c r="FWX114" s="84"/>
      <c r="FWY114" s="84"/>
      <c r="FWZ114" s="84"/>
      <c r="FXA114" s="84"/>
      <c r="FXB114" s="84"/>
      <c r="FXC114" s="84"/>
      <c r="FXD114" s="84"/>
      <c r="FXE114" s="84"/>
      <c r="FXF114" s="84"/>
      <c r="FXG114" s="84"/>
      <c r="FXH114" s="84"/>
      <c r="FXI114" s="84"/>
      <c r="FXJ114" s="84"/>
      <c r="FXK114" s="84"/>
      <c r="FXL114" s="84"/>
      <c r="FXM114" s="84"/>
      <c r="FXN114" s="84"/>
      <c r="FXO114" s="84"/>
      <c r="FXP114" s="84"/>
      <c r="FXQ114" s="84"/>
      <c r="FXR114" s="84"/>
      <c r="FXS114" s="84"/>
      <c r="FXT114" s="84"/>
      <c r="FXU114" s="84"/>
      <c r="FXV114" s="84"/>
      <c r="FXW114" s="84"/>
      <c r="FXX114" s="84"/>
      <c r="FXY114" s="84"/>
      <c r="FXZ114" s="84"/>
      <c r="FYA114" s="84"/>
      <c r="FYB114" s="84"/>
      <c r="FYC114" s="84"/>
      <c r="FYD114" s="84"/>
      <c r="FYE114" s="84"/>
      <c r="FYF114" s="84"/>
      <c r="FYG114" s="84"/>
      <c r="FYH114" s="84"/>
      <c r="FYI114" s="84"/>
      <c r="FYJ114" s="84"/>
      <c r="FYK114" s="84"/>
      <c r="FYL114" s="84"/>
      <c r="FYM114" s="84"/>
      <c r="FYN114" s="84"/>
      <c r="FYO114" s="84"/>
      <c r="FYP114" s="84"/>
      <c r="FYQ114" s="84"/>
      <c r="FYR114" s="84"/>
      <c r="FYS114" s="84"/>
      <c r="FYT114" s="84"/>
      <c r="FYU114" s="84"/>
      <c r="FYV114" s="84"/>
      <c r="FYW114" s="84"/>
      <c r="FYX114" s="84"/>
      <c r="FYY114" s="84"/>
      <c r="FYZ114" s="84"/>
      <c r="FZA114" s="84"/>
      <c r="FZB114" s="84"/>
      <c r="FZC114" s="84"/>
      <c r="FZD114" s="84"/>
      <c r="FZE114" s="84"/>
      <c r="FZF114" s="84"/>
      <c r="FZG114" s="84"/>
      <c r="FZH114" s="84"/>
      <c r="FZI114" s="84"/>
      <c r="FZJ114" s="84"/>
      <c r="FZK114" s="84"/>
      <c r="FZL114" s="84"/>
      <c r="FZM114" s="84"/>
      <c r="FZN114" s="84"/>
      <c r="FZO114" s="84"/>
      <c r="FZP114" s="84"/>
      <c r="FZQ114" s="84"/>
      <c r="FZR114" s="84"/>
      <c r="FZS114" s="84"/>
      <c r="FZT114" s="84"/>
      <c r="FZU114" s="84"/>
      <c r="FZV114" s="84"/>
      <c r="FZW114" s="84"/>
      <c r="FZX114" s="84"/>
      <c r="FZY114" s="84"/>
      <c r="FZZ114" s="84"/>
      <c r="GAA114" s="84"/>
      <c r="GAB114" s="84"/>
      <c r="GAC114" s="84"/>
      <c r="GAD114" s="84"/>
      <c r="GAE114" s="84"/>
      <c r="GAF114" s="84"/>
      <c r="GAG114" s="84"/>
      <c r="GAH114" s="84"/>
      <c r="GAI114" s="84"/>
      <c r="GAJ114" s="84"/>
      <c r="GAK114" s="84"/>
      <c r="GAL114" s="84"/>
      <c r="GAM114" s="84"/>
      <c r="GAN114" s="84"/>
      <c r="GAO114" s="84"/>
      <c r="GAP114" s="84"/>
      <c r="GAQ114" s="84"/>
      <c r="GAR114" s="84"/>
      <c r="GAS114" s="84"/>
      <c r="GAT114" s="84"/>
      <c r="GAU114" s="84"/>
      <c r="GAV114" s="84"/>
      <c r="GAW114" s="84"/>
      <c r="GAX114" s="84"/>
      <c r="GAY114" s="84"/>
      <c r="GAZ114" s="84"/>
      <c r="GBA114" s="84"/>
      <c r="GBB114" s="84"/>
      <c r="GBC114" s="84"/>
      <c r="GBD114" s="84"/>
      <c r="GBE114" s="84"/>
      <c r="GBF114" s="84"/>
      <c r="GBG114" s="84"/>
      <c r="GBH114" s="84"/>
      <c r="GBI114" s="84"/>
      <c r="GBJ114" s="84"/>
      <c r="GBK114" s="84"/>
      <c r="GBL114" s="84"/>
      <c r="GBM114" s="84"/>
      <c r="GBN114" s="84"/>
      <c r="GBO114" s="84"/>
      <c r="GBP114" s="84"/>
      <c r="GBQ114" s="84"/>
      <c r="GBR114" s="84"/>
      <c r="GBS114" s="84"/>
      <c r="GBT114" s="84"/>
      <c r="GBU114" s="84"/>
      <c r="GBV114" s="84"/>
      <c r="GBW114" s="84"/>
      <c r="GCD114" s="84"/>
      <c r="GCE114" s="84"/>
      <c r="GCF114" s="84"/>
      <c r="GCG114" s="84"/>
      <c r="GCH114" s="84"/>
      <c r="GCI114" s="84"/>
      <c r="GCJ114" s="84"/>
      <c r="GCK114" s="84"/>
      <c r="GCL114" s="84"/>
      <c r="GCM114" s="84"/>
      <c r="GCN114" s="84"/>
      <c r="GCO114" s="84"/>
      <c r="GCP114" s="84"/>
      <c r="GCQ114" s="84"/>
      <c r="GCR114" s="84"/>
      <c r="GCS114" s="84"/>
      <c r="GCT114" s="84"/>
      <c r="GCU114" s="84"/>
      <c r="GCV114" s="84"/>
      <c r="GCW114" s="84"/>
      <c r="GCX114" s="84"/>
      <c r="GCY114" s="84"/>
      <c r="GCZ114" s="84"/>
      <c r="GDA114" s="84"/>
      <c r="GDB114" s="84"/>
      <c r="GDC114" s="84"/>
      <c r="GDD114" s="84"/>
      <c r="GDE114" s="84"/>
      <c r="GDF114" s="84"/>
      <c r="GDG114" s="84"/>
      <c r="GDH114" s="84"/>
      <c r="GDI114" s="84"/>
      <c r="GDJ114" s="84"/>
      <c r="GDK114" s="84"/>
      <c r="GDL114" s="84"/>
      <c r="GDM114" s="84"/>
      <c r="GDN114" s="84"/>
      <c r="GDO114" s="84"/>
      <c r="GDP114" s="84"/>
      <c r="GDQ114" s="84"/>
      <c r="GDR114" s="84"/>
      <c r="GDS114" s="84"/>
      <c r="GDT114" s="84"/>
      <c r="GDU114" s="84"/>
      <c r="GDV114" s="84"/>
      <c r="GDW114" s="84"/>
      <c r="GDX114" s="84"/>
      <c r="GDY114" s="84"/>
      <c r="GDZ114" s="84"/>
      <c r="GEA114" s="84"/>
      <c r="GEB114" s="84"/>
      <c r="GEC114" s="84"/>
      <c r="GED114" s="84"/>
      <c r="GEE114" s="84"/>
      <c r="GEF114" s="84"/>
      <c r="GEG114" s="84"/>
      <c r="GEH114" s="84"/>
      <c r="GEI114" s="84"/>
      <c r="GEJ114" s="84"/>
      <c r="GEK114" s="84"/>
      <c r="GEL114" s="84"/>
      <c r="GEM114" s="84"/>
      <c r="GEN114" s="84"/>
      <c r="GEO114" s="84"/>
      <c r="GEP114" s="84"/>
      <c r="GEQ114" s="84"/>
      <c r="GER114" s="84"/>
      <c r="GES114" s="84"/>
      <c r="GET114" s="84"/>
      <c r="GEU114" s="84"/>
      <c r="GEV114" s="84"/>
      <c r="GEW114" s="84"/>
      <c r="GEX114" s="84"/>
      <c r="GEY114" s="84"/>
      <c r="GEZ114" s="84"/>
      <c r="GFA114" s="84"/>
      <c r="GFB114" s="84"/>
      <c r="GFC114" s="84"/>
      <c r="GFD114" s="84"/>
      <c r="GFE114" s="84"/>
      <c r="GFF114" s="84"/>
      <c r="GFG114" s="84"/>
      <c r="GFH114" s="84"/>
      <c r="GFI114" s="84"/>
      <c r="GFJ114" s="84"/>
      <c r="GFK114" s="84"/>
      <c r="GFL114" s="84"/>
      <c r="GFM114" s="84"/>
      <c r="GFN114" s="84"/>
      <c r="GFO114" s="84"/>
      <c r="GFP114" s="84"/>
      <c r="GFQ114" s="84"/>
      <c r="GFR114" s="84"/>
      <c r="GFS114" s="84"/>
      <c r="GFT114" s="84"/>
      <c r="GFU114" s="84"/>
      <c r="GFV114" s="84"/>
      <c r="GFW114" s="84"/>
      <c r="GFX114" s="84"/>
      <c r="GFY114" s="84"/>
      <c r="GFZ114" s="84"/>
      <c r="GGA114" s="84"/>
      <c r="GGB114" s="84"/>
      <c r="GGC114" s="84"/>
      <c r="GGD114" s="84"/>
      <c r="GGE114" s="84"/>
      <c r="GGF114" s="84"/>
      <c r="GGG114" s="84"/>
      <c r="GGH114" s="84"/>
      <c r="GGI114" s="84"/>
      <c r="GGJ114" s="84"/>
      <c r="GGK114" s="84"/>
      <c r="GGL114" s="84"/>
      <c r="GGM114" s="84"/>
      <c r="GGN114" s="84"/>
      <c r="GGO114" s="84"/>
      <c r="GGP114" s="84"/>
      <c r="GGQ114" s="84"/>
      <c r="GGR114" s="84"/>
      <c r="GGS114" s="84"/>
      <c r="GGT114" s="84"/>
      <c r="GGU114" s="84"/>
      <c r="GGV114" s="84"/>
      <c r="GGW114" s="84"/>
      <c r="GGX114" s="84"/>
      <c r="GGY114" s="84"/>
      <c r="GGZ114" s="84"/>
      <c r="GHA114" s="84"/>
      <c r="GHB114" s="84"/>
      <c r="GHC114" s="84"/>
      <c r="GHD114" s="84"/>
      <c r="GHE114" s="84"/>
      <c r="GHF114" s="84"/>
      <c r="GHG114" s="84"/>
      <c r="GHH114" s="84"/>
      <c r="GHI114" s="84"/>
      <c r="GHJ114" s="84"/>
      <c r="GHK114" s="84"/>
      <c r="GHL114" s="84"/>
      <c r="GHM114" s="84"/>
      <c r="GHN114" s="84"/>
      <c r="GHO114" s="84"/>
      <c r="GHP114" s="84"/>
      <c r="GHQ114" s="84"/>
      <c r="GHR114" s="84"/>
      <c r="GHS114" s="84"/>
      <c r="GHT114" s="84"/>
      <c r="GHU114" s="84"/>
      <c r="GHV114" s="84"/>
      <c r="GHW114" s="84"/>
      <c r="GHX114" s="84"/>
      <c r="GHY114" s="84"/>
      <c r="GHZ114" s="84"/>
      <c r="GIA114" s="84"/>
      <c r="GIB114" s="84"/>
      <c r="GIC114" s="84"/>
      <c r="GID114" s="84"/>
      <c r="GIE114" s="84"/>
      <c r="GIF114" s="84"/>
      <c r="GIG114" s="84"/>
      <c r="GIH114" s="84"/>
      <c r="GII114" s="84"/>
      <c r="GIJ114" s="84"/>
      <c r="GIK114" s="84"/>
      <c r="GIL114" s="84"/>
      <c r="GIM114" s="84"/>
      <c r="GIN114" s="84"/>
      <c r="GIO114" s="84"/>
      <c r="GIP114" s="84"/>
      <c r="GIQ114" s="84"/>
      <c r="GIR114" s="84"/>
      <c r="GIS114" s="84"/>
      <c r="GIT114" s="84"/>
      <c r="GIU114" s="84"/>
      <c r="GIV114" s="84"/>
      <c r="GIW114" s="84"/>
      <c r="GIX114" s="84"/>
      <c r="GIY114" s="84"/>
      <c r="GIZ114" s="84"/>
      <c r="GJA114" s="84"/>
      <c r="GJB114" s="84"/>
      <c r="GJC114" s="84"/>
      <c r="GJD114" s="84"/>
      <c r="GJE114" s="84"/>
      <c r="GJF114" s="84"/>
      <c r="GJG114" s="84"/>
      <c r="GJH114" s="84"/>
      <c r="GJI114" s="84"/>
      <c r="GJJ114" s="84"/>
      <c r="GJK114" s="84"/>
      <c r="GJL114" s="84"/>
      <c r="GJM114" s="84"/>
      <c r="GJN114" s="84"/>
      <c r="GJO114" s="84"/>
      <c r="GJP114" s="84"/>
      <c r="GJQ114" s="84"/>
      <c r="GJR114" s="84"/>
      <c r="GJS114" s="84"/>
      <c r="GJT114" s="84"/>
      <c r="GJU114" s="84"/>
      <c r="GJV114" s="84"/>
      <c r="GJW114" s="84"/>
      <c r="GJX114" s="84"/>
      <c r="GJY114" s="84"/>
      <c r="GJZ114" s="84"/>
      <c r="GKA114" s="84"/>
      <c r="GKB114" s="84"/>
      <c r="GKC114" s="84"/>
      <c r="GKD114" s="84"/>
      <c r="GKE114" s="84"/>
      <c r="GKF114" s="84"/>
      <c r="GKG114" s="84"/>
      <c r="GKH114" s="84"/>
      <c r="GKI114" s="84"/>
      <c r="GKJ114" s="84"/>
      <c r="GKK114" s="84"/>
      <c r="GKL114" s="84"/>
      <c r="GKM114" s="84"/>
      <c r="GKN114" s="84"/>
      <c r="GKO114" s="84"/>
      <c r="GKP114" s="84"/>
      <c r="GKQ114" s="84"/>
      <c r="GKR114" s="84"/>
      <c r="GKS114" s="84"/>
      <c r="GKT114" s="84"/>
      <c r="GKU114" s="84"/>
      <c r="GKV114" s="84"/>
      <c r="GKW114" s="84"/>
      <c r="GKX114" s="84"/>
      <c r="GKY114" s="84"/>
      <c r="GKZ114" s="84"/>
      <c r="GLA114" s="84"/>
      <c r="GLB114" s="84"/>
      <c r="GLC114" s="84"/>
      <c r="GLD114" s="84"/>
      <c r="GLE114" s="84"/>
      <c r="GLF114" s="84"/>
      <c r="GLG114" s="84"/>
      <c r="GLH114" s="84"/>
      <c r="GLI114" s="84"/>
      <c r="GLJ114" s="84"/>
      <c r="GLK114" s="84"/>
      <c r="GLL114" s="84"/>
      <c r="GLM114" s="84"/>
      <c r="GLN114" s="84"/>
      <c r="GLO114" s="84"/>
      <c r="GLP114" s="84"/>
      <c r="GLQ114" s="84"/>
      <c r="GLR114" s="84"/>
      <c r="GLS114" s="84"/>
      <c r="GLZ114" s="84"/>
      <c r="GMA114" s="84"/>
      <c r="GMB114" s="84"/>
      <c r="GMC114" s="84"/>
      <c r="GMD114" s="84"/>
      <c r="GME114" s="84"/>
      <c r="GMF114" s="84"/>
      <c r="GMG114" s="84"/>
      <c r="GMH114" s="84"/>
      <c r="GMI114" s="84"/>
      <c r="GMJ114" s="84"/>
      <c r="GMK114" s="84"/>
      <c r="GML114" s="84"/>
      <c r="GMM114" s="84"/>
      <c r="GMN114" s="84"/>
      <c r="GMO114" s="84"/>
      <c r="GMP114" s="84"/>
      <c r="GMQ114" s="84"/>
      <c r="GMR114" s="84"/>
      <c r="GMS114" s="84"/>
      <c r="GMT114" s="84"/>
      <c r="GMU114" s="84"/>
      <c r="GMV114" s="84"/>
      <c r="GMW114" s="84"/>
      <c r="GMX114" s="84"/>
      <c r="GMY114" s="84"/>
      <c r="GMZ114" s="84"/>
      <c r="GNA114" s="84"/>
      <c r="GNB114" s="84"/>
      <c r="GNC114" s="84"/>
      <c r="GND114" s="84"/>
      <c r="GNE114" s="84"/>
      <c r="GNF114" s="84"/>
      <c r="GNG114" s="84"/>
      <c r="GNH114" s="84"/>
      <c r="GNI114" s="84"/>
      <c r="GNJ114" s="84"/>
      <c r="GNK114" s="84"/>
      <c r="GNL114" s="84"/>
      <c r="GNM114" s="84"/>
      <c r="GNN114" s="84"/>
      <c r="GNO114" s="84"/>
      <c r="GNP114" s="84"/>
      <c r="GNQ114" s="84"/>
      <c r="GNR114" s="84"/>
      <c r="GNS114" s="84"/>
      <c r="GNT114" s="84"/>
      <c r="GNU114" s="84"/>
      <c r="GNV114" s="84"/>
      <c r="GNW114" s="84"/>
      <c r="GNX114" s="84"/>
      <c r="GNY114" s="84"/>
      <c r="GNZ114" s="84"/>
      <c r="GOA114" s="84"/>
      <c r="GOB114" s="84"/>
      <c r="GOC114" s="84"/>
      <c r="GOD114" s="84"/>
      <c r="GOE114" s="84"/>
      <c r="GOF114" s="84"/>
      <c r="GOG114" s="84"/>
      <c r="GOH114" s="84"/>
      <c r="GOI114" s="84"/>
      <c r="GOJ114" s="84"/>
      <c r="GOK114" s="84"/>
      <c r="GOL114" s="84"/>
      <c r="GOM114" s="84"/>
      <c r="GON114" s="84"/>
      <c r="GOO114" s="84"/>
      <c r="GOP114" s="84"/>
      <c r="GOQ114" s="84"/>
      <c r="GOR114" s="84"/>
      <c r="GOS114" s="84"/>
      <c r="GOT114" s="84"/>
      <c r="GOU114" s="84"/>
      <c r="GOV114" s="84"/>
      <c r="GOW114" s="84"/>
      <c r="GOX114" s="84"/>
      <c r="GOY114" s="84"/>
      <c r="GOZ114" s="84"/>
      <c r="GPA114" s="84"/>
      <c r="GPB114" s="84"/>
      <c r="GPC114" s="84"/>
      <c r="GPD114" s="84"/>
      <c r="GPE114" s="84"/>
      <c r="GPF114" s="84"/>
      <c r="GPG114" s="84"/>
      <c r="GPH114" s="84"/>
      <c r="GPI114" s="84"/>
      <c r="GPJ114" s="84"/>
      <c r="GPK114" s="84"/>
      <c r="GPL114" s="84"/>
      <c r="GPM114" s="84"/>
      <c r="GPN114" s="84"/>
      <c r="GPO114" s="84"/>
      <c r="GPP114" s="84"/>
      <c r="GPQ114" s="84"/>
      <c r="GPR114" s="84"/>
      <c r="GPS114" s="84"/>
      <c r="GPT114" s="84"/>
      <c r="GPU114" s="84"/>
      <c r="GPV114" s="84"/>
      <c r="GPW114" s="84"/>
      <c r="GPX114" s="84"/>
      <c r="GPY114" s="84"/>
      <c r="GPZ114" s="84"/>
      <c r="GQA114" s="84"/>
      <c r="GQB114" s="84"/>
      <c r="GQC114" s="84"/>
      <c r="GQD114" s="84"/>
      <c r="GQE114" s="84"/>
      <c r="GQF114" s="84"/>
      <c r="GQG114" s="84"/>
      <c r="GQH114" s="84"/>
      <c r="GQI114" s="84"/>
      <c r="GQJ114" s="84"/>
      <c r="GQK114" s="84"/>
      <c r="GQL114" s="84"/>
      <c r="GQM114" s="84"/>
      <c r="GQN114" s="84"/>
      <c r="GQO114" s="84"/>
      <c r="GQP114" s="84"/>
      <c r="GQQ114" s="84"/>
      <c r="GQR114" s="84"/>
      <c r="GQS114" s="84"/>
      <c r="GQT114" s="84"/>
      <c r="GQU114" s="84"/>
      <c r="GQV114" s="84"/>
      <c r="GQW114" s="84"/>
      <c r="GQX114" s="84"/>
      <c r="GQY114" s="84"/>
      <c r="GQZ114" s="84"/>
      <c r="GRA114" s="84"/>
      <c r="GRB114" s="84"/>
      <c r="GRC114" s="84"/>
      <c r="GRD114" s="84"/>
      <c r="GRE114" s="84"/>
      <c r="GRF114" s="84"/>
      <c r="GRG114" s="84"/>
      <c r="GRH114" s="84"/>
      <c r="GRI114" s="84"/>
      <c r="GRJ114" s="84"/>
      <c r="GRK114" s="84"/>
      <c r="GRL114" s="84"/>
      <c r="GRM114" s="84"/>
      <c r="GRN114" s="84"/>
      <c r="GRO114" s="84"/>
      <c r="GRP114" s="84"/>
      <c r="GRQ114" s="84"/>
      <c r="GRR114" s="84"/>
      <c r="GRS114" s="84"/>
      <c r="GRT114" s="84"/>
      <c r="GRU114" s="84"/>
      <c r="GRV114" s="84"/>
      <c r="GRW114" s="84"/>
      <c r="GRX114" s="84"/>
      <c r="GRY114" s="84"/>
      <c r="GRZ114" s="84"/>
      <c r="GSA114" s="84"/>
      <c r="GSB114" s="84"/>
      <c r="GSC114" s="84"/>
      <c r="GSD114" s="84"/>
      <c r="GSE114" s="84"/>
      <c r="GSF114" s="84"/>
      <c r="GSG114" s="84"/>
      <c r="GSH114" s="84"/>
      <c r="GSI114" s="84"/>
      <c r="GSJ114" s="84"/>
      <c r="GSK114" s="84"/>
      <c r="GSL114" s="84"/>
      <c r="GSM114" s="84"/>
      <c r="GSN114" s="84"/>
      <c r="GSO114" s="84"/>
      <c r="GSP114" s="84"/>
      <c r="GSQ114" s="84"/>
      <c r="GSR114" s="84"/>
      <c r="GSS114" s="84"/>
      <c r="GST114" s="84"/>
      <c r="GSU114" s="84"/>
      <c r="GSV114" s="84"/>
      <c r="GSW114" s="84"/>
      <c r="GSX114" s="84"/>
      <c r="GSY114" s="84"/>
      <c r="GSZ114" s="84"/>
      <c r="GTA114" s="84"/>
      <c r="GTB114" s="84"/>
      <c r="GTC114" s="84"/>
      <c r="GTD114" s="84"/>
      <c r="GTE114" s="84"/>
      <c r="GTF114" s="84"/>
      <c r="GTG114" s="84"/>
      <c r="GTH114" s="84"/>
      <c r="GTI114" s="84"/>
      <c r="GTJ114" s="84"/>
      <c r="GTK114" s="84"/>
      <c r="GTL114" s="84"/>
      <c r="GTM114" s="84"/>
      <c r="GTN114" s="84"/>
      <c r="GTO114" s="84"/>
      <c r="GTP114" s="84"/>
      <c r="GTQ114" s="84"/>
      <c r="GTR114" s="84"/>
      <c r="GTS114" s="84"/>
      <c r="GTT114" s="84"/>
      <c r="GTU114" s="84"/>
      <c r="GTV114" s="84"/>
      <c r="GTW114" s="84"/>
      <c r="GTX114" s="84"/>
      <c r="GTY114" s="84"/>
      <c r="GTZ114" s="84"/>
      <c r="GUA114" s="84"/>
      <c r="GUB114" s="84"/>
      <c r="GUC114" s="84"/>
      <c r="GUD114" s="84"/>
      <c r="GUE114" s="84"/>
      <c r="GUF114" s="84"/>
      <c r="GUG114" s="84"/>
      <c r="GUH114" s="84"/>
      <c r="GUI114" s="84"/>
      <c r="GUJ114" s="84"/>
      <c r="GUK114" s="84"/>
      <c r="GUL114" s="84"/>
      <c r="GUM114" s="84"/>
      <c r="GUN114" s="84"/>
      <c r="GUO114" s="84"/>
      <c r="GUP114" s="84"/>
      <c r="GUQ114" s="84"/>
      <c r="GUR114" s="84"/>
      <c r="GUS114" s="84"/>
      <c r="GUT114" s="84"/>
      <c r="GUU114" s="84"/>
      <c r="GUV114" s="84"/>
      <c r="GUW114" s="84"/>
      <c r="GUX114" s="84"/>
      <c r="GUY114" s="84"/>
      <c r="GUZ114" s="84"/>
      <c r="GVA114" s="84"/>
      <c r="GVB114" s="84"/>
      <c r="GVC114" s="84"/>
      <c r="GVD114" s="84"/>
      <c r="GVE114" s="84"/>
      <c r="GVF114" s="84"/>
      <c r="GVG114" s="84"/>
      <c r="GVH114" s="84"/>
      <c r="GVI114" s="84"/>
      <c r="GVJ114" s="84"/>
      <c r="GVK114" s="84"/>
      <c r="GVL114" s="84"/>
      <c r="GVM114" s="84"/>
      <c r="GVN114" s="84"/>
      <c r="GVO114" s="84"/>
      <c r="GVV114" s="84"/>
      <c r="GVW114" s="84"/>
      <c r="GVX114" s="84"/>
      <c r="GVY114" s="84"/>
      <c r="GVZ114" s="84"/>
      <c r="GWA114" s="84"/>
      <c r="GWB114" s="84"/>
      <c r="GWC114" s="84"/>
      <c r="GWD114" s="84"/>
      <c r="GWE114" s="84"/>
      <c r="GWF114" s="84"/>
      <c r="GWG114" s="84"/>
      <c r="GWH114" s="84"/>
      <c r="GWI114" s="84"/>
      <c r="GWJ114" s="84"/>
      <c r="GWK114" s="84"/>
      <c r="GWL114" s="84"/>
      <c r="GWM114" s="84"/>
      <c r="GWN114" s="84"/>
      <c r="GWO114" s="84"/>
      <c r="GWP114" s="84"/>
      <c r="GWQ114" s="84"/>
      <c r="GWR114" s="84"/>
      <c r="GWS114" s="84"/>
      <c r="GWT114" s="84"/>
      <c r="GWU114" s="84"/>
      <c r="GWV114" s="84"/>
      <c r="GWW114" s="84"/>
      <c r="GWX114" s="84"/>
      <c r="GWY114" s="84"/>
      <c r="GWZ114" s="84"/>
      <c r="GXA114" s="84"/>
      <c r="GXB114" s="84"/>
      <c r="GXC114" s="84"/>
      <c r="GXD114" s="84"/>
      <c r="GXE114" s="84"/>
      <c r="GXF114" s="84"/>
      <c r="GXG114" s="84"/>
      <c r="GXH114" s="84"/>
      <c r="GXI114" s="84"/>
      <c r="GXJ114" s="84"/>
      <c r="GXK114" s="84"/>
      <c r="GXL114" s="84"/>
      <c r="GXM114" s="84"/>
      <c r="GXN114" s="84"/>
      <c r="GXO114" s="84"/>
      <c r="GXP114" s="84"/>
      <c r="GXQ114" s="84"/>
      <c r="GXR114" s="84"/>
      <c r="GXS114" s="84"/>
      <c r="GXT114" s="84"/>
      <c r="GXU114" s="84"/>
      <c r="GXV114" s="84"/>
      <c r="GXW114" s="84"/>
      <c r="GXX114" s="84"/>
      <c r="GXY114" s="84"/>
      <c r="GXZ114" s="84"/>
      <c r="GYA114" s="84"/>
      <c r="GYB114" s="84"/>
      <c r="GYC114" s="84"/>
      <c r="GYD114" s="84"/>
      <c r="GYE114" s="84"/>
      <c r="GYF114" s="84"/>
      <c r="GYG114" s="84"/>
      <c r="GYH114" s="84"/>
      <c r="GYI114" s="84"/>
      <c r="GYJ114" s="84"/>
      <c r="GYK114" s="84"/>
      <c r="GYL114" s="84"/>
      <c r="GYM114" s="84"/>
      <c r="GYN114" s="84"/>
      <c r="GYO114" s="84"/>
      <c r="GYP114" s="84"/>
      <c r="GYQ114" s="84"/>
      <c r="GYR114" s="84"/>
      <c r="GYS114" s="84"/>
      <c r="GYT114" s="84"/>
      <c r="GYU114" s="84"/>
      <c r="GYV114" s="84"/>
      <c r="GYW114" s="84"/>
      <c r="GYX114" s="84"/>
      <c r="GYY114" s="84"/>
      <c r="GYZ114" s="84"/>
      <c r="GZA114" s="84"/>
      <c r="GZB114" s="84"/>
      <c r="GZC114" s="84"/>
      <c r="GZD114" s="84"/>
      <c r="GZE114" s="84"/>
      <c r="GZF114" s="84"/>
      <c r="GZG114" s="84"/>
      <c r="GZH114" s="84"/>
      <c r="GZI114" s="84"/>
      <c r="GZJ114" s="84"/>
      <c r="GZK114" s="84"/>
      <c r="GZL114" s="84"/>
      <c r="GZM114" s="84"/>
      <c r="GZN114" s="84"/>
      <c r="GZO114" s="84"/>
      <c r="GZP114" s="84"/>
      <c r="GZQ114" s="84"/>
      <c r="GZR114" s="84"/>
      <c r="GZS114" s="84"/>
      <c r="GZT114" s="84"/>
      <c r="GZU114" s="84"/>
      <c r="GZV114" s="84"/>
      <c r="GZW114" s="84"/>
      <c r="GZX114" s="84"/>
      <c r="GZY114" s="84"/>
      <c r="GZZ114" s="84"/>
      <c r="HAA114" s="84"/>
      <c r="HAB114" s="84"/>
      <c r="HAC114" s="84"/>
      <c r="HAD114" s="84"/>
      <c r="HAE114" s="84"/>
      <c r="HAF114" s="84"/>
      <c r="HAG114" s="84"/>
      <c r="HAH114" s="84"/>
      <c r="HAI114" s="84"/>
      <c r="HAJ114" s="84"/>
      <c r="HAK114" s="84"/>
      <c r="HAL114" s="84"/>
      <c r="HAM114" s="84"/>
      <c r="HAN114" s="84"/>
      <c r="HAO114" s="84"/>
      <c r="HAP114" s="84"/>
      <c r="HAQ114" s="84"/>
      <c r="HAR114" s="84"/>
      <c r="HAS114" s="84"/>
      <c r="HAT114" s="84"/>
      <c r="HAU114" s="84"/>
      <c r="HAV114" s="84"/>
      <c r="HAW114" s="84"/>
      <c r="HAX114" s="84"/>
      <c r="HAY114" s="84"/>
      <c r="HAZ114" s="84"/>
      <c r="HBA114" s="84"/>
      <c r="HBB114" s="84"/>
      <c r="HBC114" s="84"/>
      <c r="HBD114" s="84"/>
      <c r="HBE114" s="84"/>
      <c r="HBF114" s="84"/>
      <c r="HBG114" s="84"/>
      <c r="HBH114" s="84"/>
      <c r="HBI114" s="84"/>
      <c r="HBJ114" s="84"/>
      <c r="HBK114" s="84"/>
      <c r="HBL114" s="84"/>
      <c r="HBM114" s="84"/>
      <c r="HBN114" s="84"/>
      <c r="HBO114" s="84"/>
      <c r="HBP114" s="84"/>
      <c r="HBQ114" s="84"/>
      <c r="HBR114" s="84"/>
      <c r="HBS114" s="84"/>
      <c r="HBT114" s="84"/>
      <c r="HBU114" s="84"/>
      <c r="HBV114" s="84"/>
      <c r="HBW114" s="84"/>
      <c r="HBX114" s="84"/>
      <c r="HBY114" s="84"/>
      <c r="HBZ114" s="84"/>
      <c r="HCA114" s="84"/>
      <c r="HCB114" s="84"/>
      <c r="HCC114" s="84"/>
      <c r="HCD114" s="84"/>
      <c r="HCE114" s="84"/>
      <c r="HCF114" s="84"/>
      <c r="HCG114" s="84"/>
      <c r="HCH114" s="84"/>
      <c r="HCI114" s="84"/>
      <c r="HCJ114" s="84"/>
      <c r="HCK114" s="84"/>
      <c r="HCL114" s="84"/>
      <c r="HCM114" s="84"/>
      <c r="HCN114" s="84"/>
      <c r="HCO114" s="84"/>
      <c r="HCP114" s="84"/>
      <c r="HCQ114" s="84"/>
      <c r="HCR114" s="84"/>
      <c r="HCS114" s="84"/>
      <c r="HCT114" s="84"/>
      <c r="HCU114" s="84"/>
      <c r="HCV114" s="84"/>
      <c r="HCW114" s="84"/>
      <c r="HCX114" s="84"/>
      <c r="HCY114" s="84"/>
      <c r="HCZ114" s="84"/>
      <c r="HDA114" s="84"/>
      <c r="HDB114" s="84"/>
      <c r="HDC114" s="84"/>
      <c r="HDD114" s="84"/>
      <c r="HDE114" s="84"/>
      <c r="HDF114" s="84"/>
      <c r="HDG114" s="84"/>
      <c r="HDH114" s="84"/>
      <c r="HDI114" s="84"/>
      <c r="HDJ114" s="84"/>
      <c r="HDK114" s="84"/>
      <c r="HDL114" s="84"/>
      <c r="HDM114" s="84"/>
      <c r="HDN114" s="84"/>
      <c r="HDO114" s="84"/>
      <c r="HDP114" s="84"/>
      <c r="HDQ114" s="84"/>
      <c r="HDR114" s="84"/>
      <c r="HDS114" s="84"/>
      <c r="HDT114" s="84"/>
      <c r="HDU114" s="84"/>
      <c r="HDV114" s="84"/>
      <c r="HDW114" s="84"/>
      <c r="HDX114" s="84"/>
      <c r="HDY114" s="84"/>
      <c r="HDZ114" s="84"/>
      <c r="HEA114" s="84"/>
      <c r="HEB114" s="84"/>
      <c r="HEC114" s="84"/>
      <c r="HED114" s="84"/>
      <c r="HEE114" s="84"/>
      <c r="HEF114" s="84"/>
      <c r="HEG114" s="84"/>
      <c r="HEH114" s="84"/>
      <c r="HEI114" s="84"/>
      <c r="HEJ114" s="84"/>
      <c r="HEK114" s="84"/>
      <c r="HEL114" s="84"/>
      <c r="HEM114" s="84"/>
      <c r="HEN114" s="84"/>
      <c r="HEO114" s="84"/>
      <c r="HEP114" s="84"/>
      <c r="HEQ114" s="84"/>
      <c r="HER114" s="84"/>
      <c r="HES114" s="84"/>
      <c r="HET114" s="84"/>
      <c r="HEU114" s="84"/>
      <c r="HEV114" s="84"/>
      <c r="HEW114" s="84"/>
      <c r="HEX114" s="84"/>
      <c r="HEY114" s="84"/>
      <c r="HEZ114" s="84"/>
      <c r="HFA114" s="84"/>
      <c r="HFB114" s="84"/>
      <c r="HFC114" s="84"/>
      <c r="HFD114" s="84"/>
      <c r="HFE114" s="84"/>
      <c r="HFF114" s="84"/>
      <c r="HFG114" s="84"/>
      <c r="HFH114" s="84"/>
      <c r="HFI114" s="84"/>
      <c r="HFJ114" s="84"/>
      <c r="HFK114" s="84"/>
      <c r="HFR114" s="84"/>
      <c r="HFS114" s="84"/>
      <c r="HFT114" s="84"/>
      <c r="HFU114" s="84"/>
      <c r="HFV114" s="84"/>
      <c r="HFW114" s="84"/>
      <c r="HFX114" s="84"/>
      <c r="HFY114" s="84"/>
      <c r="HFZ114" s="84"/>
      <c r="HGA114" s="84"/>
      <c r="HGB114" s="84"/>
      <c r="HGC114" s="84"/>
      <c r="HGD114" s="84"/>
      <c r="HGE114" s="84"/>
      <c r="HGF114" s="84"/>
      <c r="HGG114" s="84"/>
      <c r="HGH114" s="84"/>
      <c r="HGI114" s="84"/>
      <c r="HGJ114" s="84"/>
      <c r="HGK114" s="84"/>
      <c r="HGL114" s="84"/>
      <c r="HGM114" s="84"/>
      <c r="HGN114" s="84"/>
      <c r="HGO114" s="84"/>
      <c r="HGP114" s="84"/>
      <c r="HGQ114" s="84"/>
      <c r="HGR114" s="84"/>
      <c r="HGS114" s="84"/>
      <c r="HGT114" s="84"/>
      <c r="HGU114" s="84"/>
      <c r="HGV114" s="84"/>
      <c r="HGW114" s="84"/>
      <c r="HGX114" s="84"/>
      <c r="HGY114" s="84"/>
      <c r="HGZ114" s="84"/>
      <c r="HHA114" s="84"/>
      <c r="HHB114" s="84"/>
      <c r="HHC114" s="84"/>
      <c r="HHD114" s="84"/>
      <c r="HHE114" s="84"/>
      <c r="HHF114" s="84"/>
      <c r="HHG114" s="84"/>
      <c r="HHH114" s="84"/>
      <c r="HHI114" s="84"/>
      <c r="HHJ114" s="84"/>
      <c r="HHK114" s="84"/>
      <c r="HHL114" s="84"/>
      <c r="HHM114" s="84"/>
      <c r="HHN114" s="84"/>
      <c r="HHO114" s="84"/>
      <c r="HHP114" s="84"/>
      <c r="HHQ114" s="84"/>
      <c r="HHR114" s="84"/>
      <c r="HHS114" s="84"/>
      <c r="HHT114" s="84"/>
      <c r="HHU114" s="84"/>
      <c r="HHV114" s="84"/>
      <c r="HHW114" s="84"/>
      <c r="HHX114" s="84"/>
      <c r="HHY114" s="84"/>
      <c r="HHZ114" s="84"/>
      <c r="HIA114" s="84"/>
      <c r="HIB114" s="84"/>
      <c r="HIC114" s="84"/>
      <c r="HID114" s="84"/>
      <c r="HIE114" s="84"/>
      <c r="HIF114" s="84"/>
      <c r="HIG114" s="84"/>
      <c r="HIH114" s="84"/>
      <c r="HII114" s="84"/>
      <c r="HIJ114" s="84"/>
      <c r="HIK114" s="84"/>
      <c r="HIL114" s="84"/>
      <c r="HIM114" s="84"/>
      <c r="HIN114" s="84"/>
      <c r="HIO114" s="84"/>
      <c r="HIP114" s="84"/>
      <c r="HIQ114" s="84"/>
      <c r="HIR114" s="84"/>
      <c r="HIS114" s="84"/>
      <c r="HIT114" s="84"/>
      <c r="HIU114" s="84"/>
      <c r="HIV114" s="84"/>
      <c r="HIW114" s="84"/>
      <c r="HIX114" s="84"/>
      <c r="HIY114" s="84"/>
      <c r="HIZ114" s="84"/>
      <c r="HJA114" s="84"/>
      <c r="HJB114" s="84"/>
      <c r="HJC114" s="84"/>
      <c r="HJD114" s="84"/>
      <c r="HJE114" s="84"/>
      <c r="HJF114" s="84"/>
      <c r="HJG114" s="84"/>
      <c r="HJH114" s="84"/>
      <c r="HJI114" s="84"/>
      <c r="HJJ114" s="84"/>
      <c r="HJK114" s="84"/>
      <c r="HJL114" s="84"/>
      <c r="HJM114" s="84"/>
      <c r="HJN114" s="84"/>
      <c r="HJO114" s="84"/>
      <c r="HJP114" s="84"/>
      <c r="HJQ114" s="84"/>
      <c r="HJR114" s="84"/>
      <c r="HJS114" s="84"/>
      <c r="HJT114" s="84"/>
      <c r="HJU114" s="84"/>
      <c r="HJV114" s="84"/>
      <c r="HJW114" s="84"/>
      <c r="HJX114" s="84"/>
      <c r="HJY114" s="84"/>
      <c r="HJZ114" s="84"/>
      <c r="HKA114" s="84"/>
      <c r="HKB114" s="84"/>
      <c r="HKC114" s="84"/>
      <c r="HKD114" s="84"/>
      <c r="HKE114" s="84"/>
      <c r="HKF114" s="84"/>
      <c r="HKG114" s="84"/>
      <c r="HKH114" s="84"/>
      <c r="HKI114" s="84"/>
      <c r="HKJ114" s="84"/>
      <c r="HKK114" s="84"/>
      <c r="HKL114" s="84"/>
      <c r="HKM114" s="84"/>
      <c r="HKN114" s="84"/>
      <c r="HKO114" s="84"/>
      <c r="HKP114" s="84"/>
      <c r="HKQ114" s="84"/>
      <c r="HKR114" s="84"/>
      <c r="HKS114" s="84"/>
      <c r="HKT114" s="84"/>
      <c r="HKU114" s="84"/>
      <c r="HKV114" s="84"/>
      <c r="HKW114" s="84"/>
      <c r="HKX114" s="84"/>
      <c r="HKY114" s="84"/>
      <c r="HKZ114" s="84"/>
      <c r="HLA114" s="84"/>
      <c r="HLB114" s="84"/>
      <c r="HLC114" s="84"/>
      <c r="HLD114" s="84"/>
      <c r="HLE114" s="84"/>
      <c r="HLF114" s="84"/>
      <c r="HLG114" s="84"/>
      <c r="HLH114" s="84"/>
      <c r="HLI114" s="84"/>
      <c r="HLJ114" s="84"/>
      <c r="HLK114" s="84"/>
      <c r="HLL114" s="84"/>
      <c r="HLM114" s="84"/>
      <c r="HLN114" s="84"/>
      <c r="HLO114" s="84"/>
      <c r="HLP114" s="84"/>
      <c r="HLQ114" s="84"/>
      <c r="HLR114" s="84"/>
      <c r="HLS114" s="84"/>
      <c r="HLT114" s="84"/>
      <c r="HLU114" s="84"/>
      <c r="HLV114" s="84"/>
      <c r="HLW114" s="84"/>
      <c r="HLX114" s="84"/>
      <c r="HLY114" s="84"/>
      <c r="HLZ114" s="84"/>
      <c r="HMA114" s="84"/>
      <c r="HMB114" s="84"/>
      <c r="HMC114" s="84"/>
      <c r="HMD114" s="84"/>
      <c r="HME114" s="84"/>
      <c r="HMF114" s="84"/>
      <c r="HMG114" s="84"/>
      <c r="HMH114" s="84"/>
      <c r="HMI114" s="84"/>
      <c r="HMJ114" s="84"/>
      <c r="HMK114" s="84"/>
      <c r="HML114" s="84"/>
      <c r="HMM114" s="84"/>
      <c r="HMN114" s="84"/>
      <c r="HMO114" s="84"/>
      <c r="HMP114" s="84"/>
      <c r="HMQ114" s="84"/>
      <c r="HMR114" s="84"/>
      <c r="HMS114" s="84"/>
      <c r="HMT114" s="84"/>
      <c r="HMU114" s="84"/>
      <c r="HMV114" s="84"/>
      <c r="HMW114" s="84"/>
      <c r="HMX114" s="84"/>
      <c r="HMY114" s="84"/>
      <c r="HMZ114" s="84"/>
      <c r="HNA114" s="84"/>
      <c r="HNB114" s="84"/>
      <c r="HNC114" s="84"/>
      <c r="HND114" s="84"/>
      <c r="HNE114" s="84"/>
      <c r="HNF114" s="84"/>
      <c r="HNG114" s="84"/>
      <c r="HNH114" s="84"/>
      <c r="HNI114" s="84"/>
      <c r="HNJ114" s="84"/>
      <c r="HNK114" s="84"/>
      <c r="HNL114" s="84"/>
      <c r="HNM114" s="84"/>
      <c r="HNN114" s="84"/>
      <c r="HNO114" s="84"/>
      <c r="HNP114" s="84"/>
      <c r="HNQ114" s="84"/>
      <c r="HNR114" s="84"/>
      <c r="HNS114" s="84"/>
      <c r="HNT114" s="84"/>
      <c r="HNU114" s="84"/>
      <c r="HNV114" s="84"/>
      <c r="HNW114" s="84"/>
      <c r="HNX114" s="84"/>
      <c r="HNY114" s="84"/>
      <c r="HNZ114" s="84"/>
      <c r="HOA114" s="84"/>
      <c r="HOB114" s="84"/>
      <c r="HOC114" s="84"/>
      <c r="HOD114" s="84"/>
      <c r="HOE114" s="84"/>
      <c r="HOF114" s="84"/>
      <c r="HOG114" s="84"/>
      <c r="HOH114" s="84"/>
      <c r="HOI114" s="84"/>
      <c r="HOJ114" s="84"/>
      <c r="HOK114" s="84"/>
      <c r="HOL114" s="84"/>
      <c r="HOM114" s="84"/>
      <c r="HON114" s="84"/>
      <c r="HOO114" s="84"/>
      <c r="HOP114" s="84"/>
      <c r="HOQ114" s="84"/>
      <c r="HOR114" s="84"/>
      <c r="HOS114" s="84"/>
      <c r="HOT114" s="84"/>
      <c r="HOU114" s="84"/>
      <c r="HOV114" s="84"/>
      <c r="HOW114" s="84"/>
      <c r="HOX114" s="84"/>
      <c r="HOY114" s="84"/>
      <c r="HOZ114" s="84"/>
      <c r="HPA114" s="84"/>
      <c r="HPB114" s="84"/>
      <c r="HPC114" s="84"/>
      <c r="HPD114" s="84"/>
      <c r="HPE114" s="84"/>
      <c r="HPF114" s="84"/>
      <c r="HPG114" s="84"/>
      <c r="HPN114" s="84"/>
      <c r="HPO114" s="84"/>
      <c r="HPP114" s="84"/>
      <c r="HPQ114" s="84"/>
      <c r="HPR114" s="84"/>
      <c r="HPS114" s="84"/>
      <c r="HPT114" s="84"/>
      <c r="HPU114" s="84"/>
      <c r="HPV114" s="84"/>
      <c r="HPW114" s="84"/>
      <c r="HPX114" s="84"/>
      <c r="HPY114" s="84"/>
      <c r="HPZ114" s="84"/>
      <c r="HQA114" s="84"/>
      <c r="HQB114" s="84"/>
      <c r="HQC114" s="84"/>
      <c r="HQD114" s="84"/>
      <c r="HQE114" s="84"/>
      <c r="HQF114" s="84"/>
      <c r="HQG114" s="84"/>
      <c r="HQH114" s="84"/>
      <c r="HQI114" s="84"/>
      <c r="HQJ114" s="84"/>
      <c r="HQK114" s="84"/>
      <c r="HQL114" s="84"/>
      <c r="HQM114" s="84"/>
      <c r="HQN114" s="84"/>
      <c r="HQO114" s="84"/>
      <c r="HQP114" s="84"/>
      <c r="HQQ114" s="84"/>
      <c r="HQR114" s="84"/>
      <c r="HQS114" s="84"/>
      <c r="HQT114" s="84"/>
      <c r="HQU114" s="84"/>
      <c r="HQV114" s="84"/>
      <c r="HQW114" s="84"/>
      <c r="HQX114" s="84"/>
      <c r="HQY114" s="84"/>
      <c r="HQZ114" s="84"/>
      <c r="HRA114" s="84"/>
      <c r="HRB114" s="84"/>
      <c r="HRC114" s="84"/>
      <c r="HRD114" s="84"/>
      <c r="HRE114" s="84"/>
      <c r="HRF114" s="84"/>
      <c r="HRG114" s="84"/>
      <c r="HRH114" s="84"/>
      <c r="HRI114" s="84"/>
      <c r="HRJ114" s="84"/>
      <c r="HRK114" s="84"/>
      <c r="HRL114" s="84"/>
      <c r="HRM114" s="84"/>
      <c r="HRN114" s="84"/>
      <c r="HRO114" s="84"/>
      <c r="HRP114" s="84"/>
      <c r="HRQ114" s="84"/>
      <c r="HRR114" s="84"/>
      <c r="HRS114" s="84"/>
      <c r="HRT114" s="84"/>
      <c r="HRU114" s="84"/>
      <c r="HRV114" s="84"/>
      <c r="HRW114" s="84"/>
      <c r="HRX114" s="84"/>
      <c r="HRY114" s="84"/>
      <c r="HRZ114" s="84"/>
      <c r="HSA114" s="84"/>
      <c r="HSB114" s="84"/>
      <c r="HSC114" s="84"/>
      <c r="HSD114" s="84"/>
      <c r="HSE114" s="84"/>
      <c r="HSF114" s="84"/>
      <c r="HSG114" s="84"/>
      <c r="HSH114" s="84"/>
      <c r="HSI114" s="84"/>
      <c r="HSJ114" s="84"/>
      <c r="HSK114" s="84"/>
      <c r="HSL114" s="84"/>
      <c r="HSM114" s="84"/>
      <c r="HSN114" s="84"/>
      <c r="HSO114" s="84"/>
      <c r="HSP114" s="84"/>
      <c r="HSQ114" s="84"/>
      <c r="HSR114" s="84"/>
      <c r="HSS114" s="84"/>
      <c r="HST114" s="84"/>
      <c r="HSU114" s="84"/>
      <c r="HSV114" s="84"/>
      <c r="HSW114" s="84"/>
      <c r="HSX114" s="84"/>
      <c r="HSY114" s="84"/>
      <c r="HSZ114" s="84"/>
      <c r="HTA114" s="84"/>
      <c r="HTB114" s="84"/>
      <c r="HTC114" s="84"/>
      <c r="HTD114" s="84"/>
      <c r="HTE114" s="84"/>
      <c r="HTF114" s="84"/>
      <c r="HTG114" s="84"/>
      <c r="HTH114" s="84"/>
      <c r="HTI114" s="84"/>
      <c r="HTJ114" s="84"/>
      <c r="HTK114" s="84"/>
      <c r="HTL114" s="84"/>
      <c r="HTM114" s="84"/>
      <c r="HTN114" s="84"/>
      <c r="HTO114" s="84"/>
      <c r="HTP114" s="84"/>
      <c r="HTQ114" s="84"/>
      <c r="HTR114" s="84"/>
      <c r="HTS114" s="84"/>
      <c r="HTT114" s="84"/>
      <c r="HTU114" s="84"/>
      <c r="HTV114" s="84"/>
      <c r="HTW114" s="84"/>
      <c r="HTX114" s="84"/>
      <c r="HTY114" s="84"/>
      <c r="HTZ114" s="84"/>
      <c r="HUA114" s="84"/>
      <c r="HUB114" s="84"/>
      <c r="HUC114" s="84"/>
      <c r="HUD114" s="84"/>
      <c r="HUE114" s="84"/>
      <c r="HUF114" s="84"/>
      <c r="HUG114" s="84"/>
      <c r="HUH114" s="84"/>
      <c r="HUI114" s="84"/>
      <c r="HUJ114" s="84"/>
      <c r="HUK114" s="84"/>
      <c r="HUL114" s="84"/>
      <c r="HUM114" s="84"/>
      <c r="HUN114" s="84"/>
      <c r="HUO114" s="84"/>
      <c r="HUP114" s="84"/>
      <c r="HUQ114" s="84"/>
      <c r="HUR114" s="84"/>
      <c r="HUS114" s="84"/>
      <c r="HUT114" s="84"/>
      <c r="HUU114" s="84"/>
      <c r="HUV114" s="84"/>
      <c r="HUW114" s="84"/>
      <c r="HUX114" s="84"/>
      <c r="HUY114" s="84"/>
      <c r="HUZ114" s="84"/>
      <c r="HVA114" s="84"/>
      <c r="HVB114" s="84"/>
      <c r="HVC114" s="84"/>
      <c r="HVD114" s="84"/>
      <c r="HVE114" s="84"/>
      <c r="HVF114" s="84"/>
      <c r="HVG114" s="84"/>
      <c r="HVH114" s="84"/>
      <c r="HVI114" s="84"/>
      <c r="HVJ114" s="84"/>
      <c r="HVK114" s="84"/>
      <c r="HVL114" s="84"/>
      <c r="HVM114" s="84"/>
      <c r="HVN114" s="84"/>
      <c r="HVO114" s="84"/>
      <c r="HVP114" s="84"/>
      <c r="HVQ114" s="84"/>
      <c r="HVR114" s="84"/>
      <c r="HVS114" s="84"/>
      <c r="HVT114" s="84"/>
      <c r="HVU114" s="84"/>
      <c r="HVV114" s="84"/>
      <c r="HVW114" s="84"/>
      <c r="HVX114" s="84"/>
      <c r="HVY114" s="84"/>
      <c r="HVZ114" s="84"/>
      <c r="HWA114" s="84"/>
      <c r="HWB114" s="84"/>
      <c r="HWC114" s="84"/>
      <c r="HWD114" s="84"/>
      <c r="HWE114" s="84"/>
      <c r="HWF114" s="84"/>
      <c r="HWG114" s="84"/>
      <c r="HWH114" s="84"/>
      <c r="HWI114" s="84"/>
      <c r="HWJ114" s="84"/>
      <c r="HWK114" s="84"/>
      <c r="HWL114" s="84"/>
      <c r="HWM114" s="84"/>
      <c r="HWN114" s="84"/>
      <c r="HWO114" s="84"/>
      <c r="HWP114" s="84"/>
      <c r="HWQ114" s="84"/>
      <c r="HWR114" s="84"/>
      <c r="HWS114" s="84"/>
      <c r="HWT114" s="84"/>
      <c r="HWU114" s="84"/>
      <c r="HWV114" s="84"/>
      <c r="HWW114" s="84"/>
      <c r="HWX114" s="84"/>
      <c r="HWY114" s="84"/>
      <c r="HWZ114" s="84"/>
      <c r="HXA114" s="84"/>
      <c r="HXB114" s="84"/>
      <c r="HXC114" s="84"/>
      <c r="HXD114" s="84"/>
      <c r="HXE114" s="84"/>
      <c r="HXF114" s="84"/>
      <c r="HXG114" s="84"/>
      <c r="HXH114" s="84"/>
      <c r="HXI114" s="84"/>
      <c r="HXJ114" s="84"/>
      <c r="HXK114" s="84"/>
      <c r="HXL114" s="84"/>
      <c r="HXM114" s="84"/>
      <c r="HXN114" s="84"/>
      <c r="HXO114" s="84"/>
      <c r="HXP114" s="84"/>
      <c r="HXQ114" s="84"/>
      <c r="HXR114" s="84"/>
      <c r="HXS114" s="84"/>
      <c r="HXT114" s="84"/>
      <c r="HXU114" s="84"/>
      <c r="HXV114" s="84"/>
      <c r="HXW114" s="84"/>
      <c r="HXX114" s="84"/>
      <c r="HXY114" s="84"/>
      <c r="HXZ114" s="84"/>
      <c r="HYA114" s="84"/>
      <c r="HYB114" s="84"/>
      <c r="HYC114" s="84"/>
      <c r="HYD114" s="84"/>
      <c r="HYE114" s="84"/>
      <c r="HYF114" s="84"/>
      <c r="HYG114" s="84"/>
      <c r="HYH114" s="84"/>
      <c r="HYI114" s="84"/>
      <c r="HYJ114" s="84"/>
      <c r="HYK114" s="84"/>
      <c r="HYL114" s="84"/>
      <c r="HYM114" s="84"/>
      <c r="HYN114" s="84"/>
      <c r="HYO114" s="84"/>
      <c r="HYP114" s="84"/>
      <c r="HYQ114" s="84"/>
      <c r="HYR114" s="84"/>
      <c r="HYS114" s="84"/>
      <c r="HYT114" s="84"/>
      <c r="HYU114" s="84"/>
      <c r="HYV114" s="84"/>
      <c r="HYW114" s="84"/>
      <c r="HYX114" s="84"/>
      <c r="HYY114" s="84"/>
      <c r="HYZ114" s="84"/>
      <c r="HZA114" s="84"/>
      <c r="HZB114" s="84"/>
      <c r="HZC114" s="84"/>
      <c r="HZJ114" s="84"/>
      <c r="HZK114" s="84"/>
      <c r="HZL114" s="84"/>
      <c r="HZM114" s="84"/>
      <c r="HZN114" s="84"/>
      <c r="HZO114" s="84"/>
      <c r="HZP114" s="84"/>
      <c r="HZQ114" s="84"/>
      <c r="HZR114" s="84"/>
      <c r="HZS114" s="84"/>
      <c r="HZT114" s="84"/>
      <c r="HZU114" s="84"/>
      <c r="HZV114" s="84"/>
      <c r="HZW114" s="84"/>
      <c r="HZX114" s="84"/>
      <c r="HZY114" s="84"/>
      <c r="HZZ114" s="84"/>
      <c r="IAA114" s="84"/>
      <c r="IAB114" s="84"/>
      <c r="IAC114" s="84"/>
      <c r="IAD114" s="84"/>
      <c r="IAE114" s="84"/>
      <c r="IAF114" s="84"/>
      <c r="IAG114" s="84"/>
      <c r="IAH114" s="84"/>
      <c r="IAI114" s="84"/>
      <c r="IAJ114" s="84"/>
      <c r="IAK114" s="84"/>
      <c r="IAL114" s="84"/>
      <c r="IAM114" s="84"/>
      <c r="IAN114" s="84"/>
      <c r="IAO114" s="84"/>
      <c r="IAP114" s="84"/>
      <c r="IAQ114" s="84"/>
      <c r="IAR114" s="84"/>
      <c r="IAS114" s="84"/>
      <c r="IAT114" s="84"/>
      <c r="IAU114" s="84"/>
      <c r="IAV114" s="84"/>
      <c r="IAW114" s="84"/>
      <c r="IAX114" s="84"/>
      <c r="IAY114" s="84"/>
      <c r="IAZ114" s="84"/>
      <c r="IBA114" s="84"/>
      <c r="IBB114" s="84"/>
      <c r="IBC114" s="84"/>
      <c r="IBD114" s="84"/>
      <c r="IBE114" s="84"/>
      <c r="IBF114" s="84"/>
      <c r="IBG114" s="84"/>
      <c r="IBH114" s="84"/>
      <c r="IBI114" s="84"/>
      <c r="IBJ114" s="84"/>
      <c r="IBK114" s="84"/>
      <c r="IBL114" s="84"/>
      <c r="IBM114" s="84"/>
      <c r="IBN114" s="84"/>
      <c r="IBO114" s="84"/>
      <c r="IBP114" s="84"/>
      <c r="IBQ114" s="84"/>
      <c r="IBR114" s="84"/>
      <c r="IBS114" s="84"/>
      <c r="IBT114" s="84"/>
      <c r="IBU114" s="84"/>
      <c r="IBV114" s="84"/>
      <c r="IBW114" s="84"/>
      <c r="IBX114" s="84"/>
      <c r="IBY114" s="84"/>
      <c r="IBZ114" s="84"/>
      <c r="ICA114" s="84"/>
      <c r="ICB114" s="84"/>
      <c r="ICC114" s="84"/>
      <c r="ICD114" s="84"/>
      <c r="ICE114" s="84"/>
      <c r="ICF114" s="84"/>
      <c r="ICG114" s="84"/>
      <c r="ICH114" s="84"/>
      <c r="ICI114" s="84"/>
      <c r="ICJ114" s="84"/>
      <c r="ICK114" s="84"/>
      <c r="ICL114" s="84"/>
      <c r="ICM114" s="84"/>
      <c r="ICN114" s="84"/>
      <c r="ICO114" s="84"/>
      <c r="ICP114" s="84"/>
      <c r="ICQ114" s="84"/>
      <c r="ICR114" s="84"/>
      <c r="ICS114" s="84"/>
      <c r="ICT114" s="84"/>
      <c r="ICU114" s="84"/>
      <c r="ICV114" s="84"/>
      <c r="ICW114" s="84"/>
      <c r="ICX114" s="84"/>
      <c r="ICY114" s="84"/>
      <c r="ICZ114" s="84"/>
      <c r="IDA114" s="84"/>
      <c r="IDB114" s="84"/>
      <c r="IDC114" s="84"/>
      <c r="IDD114" s="84"/>
      <c r="IDE114" s="84"/>
      <c r="IDF114" s="84"/>
      <c r="IDG114" s="84"/>
      <c r="IDH114" s="84"/>
      <c r="IDI114" s="84"/>
      <c r="IDJ114" s="84"/>
      <c r="IDK114" s="84"/>
      <c r="IDL114" s="84"/>
      <c r="IDM114" s="84"/>
      <c r="IDN114" s="84"/>
      <c r="IDO114" s="84"/>
      <c r="IDP114" s="84"/>
      <c r="IDQ114" s="84"/>
      <c r="IDR114" s="84"/>
      <c r="IDS114" s="84"/>
      <c r="IDT114" s="84"/>
      <c r="IDU114" s="84"/>
      <c r="IDV114" s="84"/>
      <c r="IDW114" s="84"/>
      <c r="IDX114" s="84"/>
      <c r="IDY114" s="84"/>
      <c r="IDZ114" s="84"/>
      <c r="IEA114" s="84"/>
      <c r="IEB114" s="84"/>
      <c r="IEC114" s="84"/>
      <c r="IED114" s="84"/>
      <c r="IEE114" s="84"/>
      <c r="IEF114" s="84"/>
      <c r="IEG114" s="84"/>
      <c r="IEH114" s="84"/>
      <c r="IEI114" s="84"/>
      <c r="IEJ114" s="84"/>
      <c r="IEK114" s="84"/>
      <c r="IEL114" s="84"/>
      <c r="IEM114" s="84"/>
      <c r="IEN114" s="84"/>
      <c r="IEO114" s="84"/>
      <c r="IEP114" s="84"/>
      <c r="IEQ114" s="84"/>
      <c r="IER114" s="84"/>
      <c r="IES114" s="84"/>
      <c r="IET114" s="84"/>
      <c r="IEU114" s="84"/>
      <c r="IEV114" s="84"/>
      <c r="IEW114" s="84"/>
      <c r="IEX114" s="84"/>
      <c r="IEY114" s="84"/>
      <c r="IEZ114" s="84"/>
      <c r="IFA114" s="84"/>
      <c r="IFB114" s="84"/>
      <c r="IFC114" s="84"/>
      <c r="IFD114" s="84"/>
      <c r="IFE114" s="84"/>
      <c r="IFF114" s="84"/>
      <c r="IFG114" s="84"/>
      <c r="IFH114" s="84"/>
      <c r="IFI114" s="84"/>
      <c r="IFJ114" s="84"/>
      <c r="IFK114" s="84"/>
      <c r="IFL114" s="84"/>
      <c r="IFM114" s="84"/>
      <c r="IFN114" s="84"/>
      <c r="IFO114" s="84"/>
      <c r="IFP114" s="84"/>
      <c r="IFQ114" s="84"/>
      <c r="IFR114" s="84"/>
      <c r="IFS114" s="84"/>
      <c r="IFT114" s="84"/>
      <c r="IFU114" s="84"/>
      <c r="IFV114" s="84"/>
      <c r="IFW114" s="84"/>
      <c r="IFX114" s="84"/>
      <c r="IFY114" s="84"/>
      <c r="IFZ114" s="84"/>
      <c r="IGA114" s="84"/>
      <c r="IGB114" s="84"/>
      <c r="IGC114" s="84"/>
      <c r="IGD114" s="84"/>
      <c r="IGE114" s="84"/>
      <c r="IGF114" s="84"/>
      <c r="IGG114" s="84"/>
      <c r="IGH114" s="84"/>
      <c r="IGI114" s="84"/>
      <c r="IGJ114" s="84"/>
      <c r="IGK114" s="84"/>
      <c r="IGL114" s="84"/>
      <c r="IGM114" s="84"/>
      <c r="IGN114" s="84"/>
      <c r="IGO114" s="84"/>
      <c r="IGP114" s="84"/>
      <c r="IGQ114" s="84"/>
      <c r="IGR114" s="84"/>
      <c r="IGS114" s="84"/>
      <c r="IGT114" s="84"/>
      <c r="IGU114" s="84"/>
      <c r="IGV114" s="84"/>
      <c r="IGW114" s="84"/>
      <c r="IGX114" s="84"/>
      <c r="IGY114" s="84"/>
      <c r="IGZ114" s="84"/>
      <c r="IHA114" s="84"/>
      <c r="IHB114" s="84"/>
      <c r="IHC114" s="84"/>
      <c r="IHD114" s="84"/>
      <c r="IHE114" s="84"/>
      <c r="IHF114" s="84"/>
      <c r="IHG114" s="84"/>
      <c r="IHH114" s="84"/>
      <c r="IHI114" s="84"/>
      <c r="IHJ114" s="84"/>
      <c r="IHK114" s="84"/>
      <c r="IHL114" s="84"/>
      <c r="IHM114" s="84"/>
      <c r="IHN114" s="84"/>
      <c r="IHO114" s="84"/>
      <c r="IHP114" s="84"/>
      <c r="IHQ114" s="84"/>
      <c r="IHR114" s="84"/>
      <c r="IHS114" s="84"/>
      <c r="IHT114" s="84"/>
      <c r="IHU114" s="84"/>
      <c r="IHV114" s="84"/>
      <c r="IHW114" s="84"/>
      <c r="IHX114" s="84"/>
      <c r="IHY114" s="84"/>
      <c r="IHZ114" s="84"/>
      <c r="IIA114" s="84"/>
      <c r="IIB114" s="84"/>
      <c r="IIC114" s="84"/>
      <c r="IID114" s="84"/>
      <c r="IIE114" s="84"/>
      <c r="IIF114" s="84"/>
      <c r="IIG114" s="84"/>
      <c r="IIH114" s="84"/>
      <c r="III114" s="84"/>
      <c r="IIJ114" s="84"/>
      <c r="IIK114" s="84"/>
      <c r="IIL114" s="84"/>
      <c r="IIM114" s="84"/>
      <c r="IIN114" s="84"/>
      <c r="IIO114" s="84"/>
      <c r="IIP114" s="84"/>
      <c r="IIQ114" s="84"/>
      <c r="IIR114" s="84"/>
      <c r="IIS114" s="84"/>
      <c r="IIT114" s="84"/>
      <c r="IIU114" s="84"/>
      <c r="IIV114" s="84"/>
      <c r="IIW114" s="84"/>
      <c r="IIX114" s="84"/>
      <c r="IIY114" s="84"/>
      <c r="IJF114" s="84"/>
      <c r="IJG114" s="84"/>
      <c r="IJH114" s="84"/>
      <c r="IJI114" s="84"/>
      <c r="IJJ114" s="84"/>
      <c r="IJK114" s="84"/>
      <c r="IJL114" s="84"/>
      <c r="IJM114" s="84"/>
      <c r="IJN114" s="84"/>
      <c r="IJO114" s="84"/>
      <c r="IJP114" s="84"/>
      <c r="IJQ114" s="84"/>
      <c r="IJR114" s="84"/>
      <c r="IJS114" s="84"/>
      <c r="IJT114" s="84"/>
      <c r="IJU114" s="84"/>
      <c r="IJV114" s="84"/>
      <c r="IJW114" s="84"/>
      <c r="IJX114" s="84"/>
      <c r="IJY114" s="84"/>
      <c r="IJZ114" s="84"/>
      <c r="IKA114" s="84"/>
      <c r="IKB114" s="84"/>
      <c r="IKC114" s="84"/>
      <c r="IKD114" s="84"/>
      <c r="IKE114" s="84"/>
      <c r="IKF114" s="84"/>
      <c r="IKG114" s="84"/>
      <c r="IKH114" s="84"/>
      <c r="IKI114" s="84"/>
      <c r="IKJ114" s="84"/>
      <c r="IKK114" s="84"/>
      <c r="IKL114" s="84"/>
      <c r="IKM114" s="84"/>
      <c r="IKN114" s="84"/>
      <c r="IKO114" s="84"/>
      <c r="IKP114" s="84"/>
      <c r="IKQ114" s="84"/>
      <c r="IKR114" s="84"/>
      <c r="IKS114" s="84"/>
      <c r="IKT114" s="84"/>
      <c r="IKU114" s="84"/>
      <c r="IKV114" s="84"/>
      <c r="IKW114" s="84"/>
      <c r="IKX114" s="84"/>
      <c r="IKY114" s="84"/>
      <c r="IKZ114" s="84"/>
      <c r="ILA114" s="84"/>
      <c r="ILB114" s="84"/>
      <c r="ILC114" s="84"/>
      <c r="ILD114" s="84"/>
      <c r="ILE114" s="84"/>
      <c r="ILF114" s="84"/>
      <c r="ILG114" s="84"/>
      <c r="ILH114" s="84"/>
      <c r="ILI114" s="84"/>
      <c r="ILJ114" s="84"/>
      <c r="ILK114" s="84"/>
      <c r="ILL114" s="84"/>
      <c r="ILM114" s="84"/>
      <c r="ILN114" s="84"/>
      <c r="ILO114" s="84"/>
      <c r="ILP114" s="84"/>
      <c r="ILQ114" s="84"/>
      <c r="ILR114" s="84"/>
      <c r="ILS114" s="84"/>
      <c r="ILT114" s="84"/>
      <c r="ILU114" s="84"/>
      <c r="ILV114" s="84"/>
      <c r="ILW114" s="84"/>
      <c r="ILX114" s="84"/>
      <c r="ILY114" s="84"/>
      <c r="ILZ114" s="84"/>
      <c r="IMA114" s="84"/>
      <c r="IMB114" s="84"/>
      <c r="IMC114" s="84"/>
      <c r="IMD114" s="84"/>
      <c r="IME114" s="84"/>
      <c r="IMF114" s="84"/>
      <c r="IMG114" s="84"/>
      <c r="IMH114" s="84"/>
      <c r="IMI114" s="84"/>
      <c r="IMJ114" s="84"/>
      <c r="IMK114" s="84"/>
      <c r="IML114" s="84"/>
      <c r="IMM114" s="84"/>
      <c r="IMN114" s="84"/>
      <c r="IMO114" s="84"/>
      <c r="IMP114" s="84"/>
      <c r="IMQ114" s="84"/>
      <c r="IMR114" s="84"/>
      <c r="IMS114" s="84"/>
      <c r="IMT114" s="84"/>
      <c r="IMU114" s="84"/>
      <c r="IMV114" s="84"/>
      <c r="IMW114" s="84"/>
      <c r="IMX114" s="84"/>
      <c r="IMY114" s="84"/>
      <c r="IMZ114" s="84"/>
      <c r="INA114" s="84"/>
      <c r="INB114" s="84"/>
      <c r="INC114" s="84"/>
      <c r="IND114" s="84"/>
      <c r="INE114" s="84"/>
      <c r="INF114" s="84"/>
      <c r="ING114" s="84"/>
      <c r="INH114" s="84"/>
      <c r="INI114" s="84"/>
      <c r="INJ114" s="84"/>
      <c r="INK114" s="84"/>
      <c r="INL114" s="84"/>
      <c r="INM114" s="84"/>
      <c r="INN114" s="84"/>
      <c r="INO114" s="84"/>
      <c r="INP114" s="84"/>
      <c r="INQ114" s="84"/>
      <c r="INR114" s="84"/>
      <c r="INS114" s="84"/>
      <c r="INT114" s="84"/>
      <c r="INU114" s="84"/>
      <c r="INV114" s="84"/>
      <c r="INW114" s="84"/>
      <c r="INX114" s="84"/>
      <c r="INY114" s="84"/>
      <c r="INZ114" s="84"/>
      <c r="IOA114" s="84"/>
      <c r="IOB114" s="84"/>
      <c r="IOC114" s="84"/>
      <c r="IOD114" s="84"/>
      <c r="IOE114" s="84"/>
      <c r="IOF114" s="84"/>
      <c r="IOG114" s="84"/>
      <c r="IOH114" s="84"/>
      <c r="IOI114" s="84"/>
      <c r="IOJ114" s="84"/>
      <c r="IOK114" s="84"/>
      <c r="IOL114" s="84"/>
      <c r="IOM114" s="84"/>
      <c r="ION114" s="84"/>
      <c r="IOO114" s="84"/>
      <c r="IOP114" s="84"/>
      <c r="IOQ114" s="84"/>
      <c r="IOR114" s="84"/>
      <c r="IOS114" s="84"/>
      <c r="IOT114" s="84"/>
      <c r="IOU114" s="84"/>
      <c r="IOV114" s="84"/>
      <c r="IOW114" s="84"/>
      <c r="IOX114" s="84"/>
      <c r="IOY114" s="84"/>
      <c r="IOZ114" s="84"/>
      <c r="IPA114" s="84"/>
      <c r="IPB114" s="84"/>
      <c r="IPC114" s="84"/>
      <c r="IPD114" s="84"/>
      <c r="IPE114" s="84"/>
      <c r="IPF114" s="84"/>
      <c r="IPG114" s="84"/>
      <c r="IPH114" s="84"/>
      <c r="IPI114" s="84"/>
      <c r="IPJ114" s="84"/>
      <c r="IPK114" s="84"/>
      <c r="IPL114" s="84"/>
      <c r="IPM114" s="84"/>
      <c r="IPN114" s="84"/>
      <c r="IPO114" s="84"/>
      <c r="IPP114" s="84"/>
      <c r="IPQ114" s="84"/>
      <c r="IPR114" s="84"/>
      <c r="IPS114" s="84"/>
      <c r="IPT114" s="84"/>
      <c r="IPU114" s="84"/>
      <c r="IPV114" s="84"/>
      <c r="IPW114" s="84"/>
      <c r="IPX114" s="84"/>
      <c r="IPY114" s="84"/>
      <c r="IPZ114" s="84"/>
      <c r="IQA114" s="84"/>
      <c r="IQB114" s="84"/>
      <c r="IQC114" s="84"/>
      <c r="IQD114" s="84"/>
      <c r="IQE114" s="84"/>
      <c r="IQF114" s="84"/>
      <c r="IQG114" s="84"/>
      <c r="IQH114" s="84"/>
      <c r="IQI114" s="84"/>
      <c r="IQJ114" s="84"/>
      <c r="IQK114" s="84"/>
      <c r="IQL114" s="84"/>
      <c r="IQM114" s="84"/>
      <c r="IQN114" s="84"/>
      <c r="IQO114" s="84"/>
      <c r="IQP114" s="84"/>
      <c r="IQQ114" s="84"/>
      <c r="IQR114" s="84"/>
      <c r="IQS114" s="84"/>
      <c r="IQT114" s="84"/>
      <c r="IQU114" s="84"/>
      <c r="IQV114" s="84"/>
      <c r="IQW114" s="84"/>
      <c r="IQX114" s="84"/>
      <c r="IQY114" s="84"/>
      <c r="IQZ114" s="84"/>
      <c r="IRA114" s="84"/>
      <c r="IRB114" s="84"/>
      <c r="IRC114" s="84"/>
      <c r="IRD114" s="84"/>
      <c r="IRE114" s="84"/>
      <c r="IRF114" s="84"/>
      <c r="IRG114" s="84"/>
      <c r="IRH114" s="84"/>
      <c r="IRI114" s="84"/>
      <c r="IRJ114" s="84"/>
      <c r="IRK114" s="84"/>
      <c r="IRL114" s="84"/>
      <c r="IRM114" s="84"/>
      <c r="IRN114" s="84"/>
      <c r="IRO114" s="84"/>
      <c r="IRP114" s="84"/>
      <c r="IRQ114" s="84"/>
      <c r="IRR114" s="84"/>
      <c r="IRS114" s="84"/>
      <c r="IRT114" s="84"/>
      <c r="IRU114" s="84"/>
      <c r="IRV114" s="84"/>
      <c r="IRW114" s="84"/>
      <c r="IRX114" s="84"/>
      <c r="IRY114" s="84"/>
      <c r="IRZ114" s="84"/>
      <c r="ISA114" s="84"/>
      <c r="ISB114" s="84"/>
      <c r="ISC114" s="84"/>
      <c r="ISD114" s="84"/>
      <c r="ISE114" s="84"/>
      <c r="ISF114" s="84"/>
      <c r="ISG114" s="84"/>
      <c r="ISH114" s="84"/>
      <c r="ISI114" s="84"/>
      <c r="ISJ114" s="84"/>
      <c r="ISK114" s="84"/>
      <c r="ISL114" s="84"/>
      <c r="ISM114" s="84"/>
      <c r="ISN114" s="84"/>
      <c r="ISO114" s="84"/>
      <c r="ISP114" s="84"/>
      <c r="ISQ114" s="84"/>
      <c r="ISR114" s="84"/>
      <c r="ISS114" s="84"/>
      <c r="IST114" s="84"/>
      <c r="ISU114" s="84"/>
      <c r="ITB114" s="84"/>
      <c r="ITC114" s="84"/>
      <c r="ITD114" s="84"/>
      <c r="ITE114" s="84"/>
      <c r="ITF114" s="84"/>
      <c r="ITG114" s="84"/>
      <c r="ITH114" s="84"/>
      <c r="ITI114" s="84"/>
      <c r="ITJ114" s="84"/>
      <c r="ITK114" s="84"/>
      <c r="ITL114" s="84"/>
      <c r="ITM114" s="84"/>
      <c r="ITN114" s="84"/>
      <c r="ITO114" s="84"/>
      <c r="ITP114" s="84"/>
      <c r="ITQ114" s="84"/>
      <c r="ITR114" s="84"/>
      <c r="ITS114" s="84"/>
      <c r="ITT114" s="84"/>
      <c r="ITU114" s="84"/>
      <c r="ITV114" s="84"/>
      <c r="ITW114" s="84"/>
      <c r="ITX114" s="84"/>
      <c r="ITY114" s="84"/>
      <c r="ITZ114" s="84"/>
      <c r="IUA114" s="84"/>
      <c r="IUB114" s="84"/>
      <c r="IUC114" s="84"/>
      <c r="IUD114" s="84"/>
      <c r="IUE114" s="84"/>
      <c r="IUF114" s="84"/>
      <c r="IUG114" s="84"/>
      <c r="IUH114" s="84"/>
      <c r="IUI114" s="84"/>
      <c r="IUJ114" s="84"/>
      <c r="IUK114" s="84"/>
      <c r="IUL114" s="84"/>
      <c r="IUM114" s="84"/>
      <c r="IUN114" s="84"/>
      <c r="IUO114" s="84"/>
      <c r="IUP114" s="84"/>
      <c r="IUQ114" s="84"/>
      <c r="IUR114" s="84"/>
      <c r="IUS114" s="84"/>
      <c r="IUT114" s="84"/>
      <c r="IUU114" s="84"/>
      <c r="IUV114" s="84"/>
      <c r="IUW114" s="84"/>
      <c r="IUX114" s="84"/>
      <c r="IUY114" s="84"/>
      <c r="IUZ114" s="84"/>
      <c r="IVA114" s="84"/>
      <c r="IVB114" s="84"/>
      <c r="IVC114" s="84"/>
      <c r="IVD114" s="84"/>
      <c r="IVE114" s="84"/>
      <c r="IVF114" s="84"/>
      <c r="IVG114" s="84"/>
      <c r="IVH114" s="84"/>
      <c r="IVI114" s="84"/>
      <c r="IVJ114" s="84"/>
      <c r="IVK114" s="84"/>
      <c r="IVL114" s="84"/>
      <c r="IVM114" s="84"/>
      <c r="IVN114" s="84"/>
      <c r="IVO114" s="84"/>
      <c r="IVP114" s="84"/>
      <c r="IVQ114" s="84"/>
      <c r="IVR114" s="84"/>
      <c r="IVS114" s="84"/>
      <c r="IVT114" s="84"/>
      <c r="IVU114" s="84"/>
      <c r="IVV114" s="84"/>
      <c r="IVW114" s="84"/>
      <c r="IVX114" s="84"/>
      <c r="IVY114" s="84"/>
      <c r="IVZ114" s="84"/>
      <c r="IWA114" s="84"/>
      <c r="IWB114" s="84"/>
      <c r="IWC114" s="84"/>
      <c r="IWD114" s="84"/>
      <c r="IWE114" s="84"/>
      <c r="IWF114" s="84"/>
      <c r="IWG114" s="84"/>
      <c r="IWH114" s="84"/>
      <c r="IWI114" s="84"/>
      <c r="IWJ114" s="84"/>
      <c r="IWK114" s="84"/>
      <c r="IWL114" s="84"/>
      <c r="IWM114" s="84"/>
      <c r="IWN114" s="84"/>
      <c r="IWO114" s="84"/>
      <c r="IWP114" s="84"/>
      <c r="IWQ114" s="84"/>
      <c r="IWR114" s="84"/>
      <c r="IWS114" s="84"/>
      <c r="IWT114" s="84"/>
      <c r="IWU114" s="84"/>
      <c r="IWV114" s="84"/>
      <c r="IWW114" s="84"/>
      <c r="IWX114" s="84"/>
      <c r="IWY114" s="84"/>
      <c r="IWZ114" s="84"/>
      <c r="IXA114" s="84"/>
      <c r="IXB114" s="84"/>
      <c r="IXC114" s="84"/>
      <c r="IXD114" s="84"/>
      <c r="IXE114" s="84"/>
      <c r="IXF114" s="84"/>
      <c r="IXG114" s="84"/>
      <c r="IXH114" s="84"/>
      <c r="IXI114" s="84"/>
      <c r="IXJ114" s="84"/>
      <c r="IXK114" s="84"/>
      <c r="IXL114" s="84"/>
      <c r="IXM114" s="84"/>
      <c r="IXN114" s="84"/>
      <c r="IXO114" s="84"/>
      <c r="IXP114" s="84"/>
      <c r="IXQ114" s="84"/>
      <c r="IXR114" s="84"/>
      <c r="IXS114" s="84"/>
      <c r="IXT114" s="84"/>
      <c r="IXU114" s="84"/>
      <c r="IXV114" s="84"/>
      <c r="IXW114" s="84"/>
      <c r="IXX114" s="84"/>
      <c r="IXY114" s="84"/>
      <c r="IXZ114" s="84"/>
      <c r="IYA114" s="84"/>
      <c r="IYB114" s="84"/>
      <c r="IYC114" s="84"/>
      <c r="IYD114" s="84"/>
      <c r="IYE114" s="84"/>
      <c r="IYF114" s="84"/>
      <c r="IYG114" s="84"/>
      <c r="IYH114" s="84"/>
      <c r="IYI114" s="84"/>
      <c r="IYJ114" s="84"/>
      <c r="IYK114" s="84"/>
      <c r="IYL114" s="84"/>
      <c r="IYM114" s="84"/>
      <c r="IYN114" s="84"/>
      <c r="IYO114" s="84"/>
      <c r="IYP114" s="84"/>
      <c r="IYQ114" s="84"/>
      <c r="IYR114" s="84"/>
      <c r="IYS114" s="84"/>
      <c r="IYT114" s="84"/>
      <c r="IYU114" s="84"/>
      <c r="IYV114" s="84"/>
      <c r="IYW114" s="84"/>
      <c r="IYX114" s="84"/>
      <c r="IYY114" s="84"/>
      <c r="IYZ114" s="84"/>
      <c r="IZA114" s="84"/>
      <c r="IZB114" s="84"/>
      <c r="IZC114" s="84"/>
      <c r="IZD114" s="84"/>
      <c r="IZE114" s="84"/>
      <c r="IZF114" s="84"/>
      <c r="IZG114" s="84"/>
      <c r="IZH114" s="84"/>
      <c r="IZI114" s="84"/>
      <c r="IZJ114" s="84"/>
      <c r="IZK114" s="84"/>
      <c r="IZL114" s="84"/>
      <c r="IZM114" s="84"/>
      <c r="IZN114" s="84"/>
      <c r="IZO114" s="84"/>
      <c r="IZP114" s="84"/>
      <c r="IZQ114" s="84"/>
      <c r="IZR114" s="84"/>
      <c r="IZS114" s="84"/>
      <c r="IZT114" s="84"/>
      <c r="IZU114" s="84"/>
      <c r="IZV114" s="84"/>
      <c r="IZW114" s="84"/>
      <c r="IZX114" s="84"/>
      <c r="IZY114" s="84"/>
      <c r="IZZ114" s="84"/>
      <c r="JAA114" s="84"/>
      <c r="JAB114" s="84"/>
      <c r="JAC114" s="84"/>
      <c r="JAD114" s="84"/>
      <c r="JAE114" s="84"/>
      <c r="JAF114" s="84"/>
      <c r="JAG114" s="84"/>
      <c r="JAH114" s="84"/>
      <c r="JAI114" s="84"/>
      <c r="JAJ114" s="84"/>
      <c r="JAK114" s="84"/>
      <c r="JAL114" s="84"/>
      <c r="JAM114" s="84"/>
      <c r="JAN114" s="84"/>
      <c r="JAO114" s="84"/>
      <c r="JAP114" s="84"/>
      <c r="JAQ114" s="84"/>
      <c r="JAR114" s="84"/>
      <c r="JAS114" s="84"/>
      <c r="JAT114" s="84"/>
      <c r="JAU114" s="84"/>
      <c r="JAV114" s="84"/>
      <c r="JAW114" s="84"/>
      <c r="JAX114" s="84"/>
      <c r="JAY114" s="84"/>
      <c r="JAZ114" s="84"/>
      <c r="JBA114" s="84"/>
      <c r="JBB114" s="84"/>
      <c r="JBC114" s="84"/>
      <c r="JBD114" s="84"/>
      <c r="JBE114" s="84"/>
      <c r="JBF114" s="84"/>
      <c r="JBG114" s="84"/>
      <c r="JBH114" s="84"/>
      <c r="JBI114" s="84"/>
      <c r="JBJ114" s="84"/>
      <c r="JBK114" s="84"/>
      <c r="JBL114" s="84"/>
      <c r="JBM114" s="84"/>
      <c r="JBN114" s="84"/>
      <c r="JBO114" s="84"/>
      <c r="JBP114" s="84"/>
      <c r="JBQ114" s="84"/>
      <c r="JBR114" s="84"/>
      <c r="JBS114" s="84"/>
      <c r="JBT114" s="84"/>
      <c r="JBU114" s="84"/>
      <c r="JBV114" s="84"/>
      <c r="JBW114" s="84"/>
      <c r="JBX114" s="84"/>
      <c r="JBY114" s="84"/>
      <c r="JBZ114" s="84"/>
      <c r="JCA114" s="84"/>
      <c r="JCB114" s="84"/>
      <c r="JCC114" s="84"/>
      <c r="JCD114" s="84"/>
      <c r="JCE114" s="84"/>
      <c r="JCF114" s="84"/>
      <c r="JCG114" s="84"/>
      <c r="JCH114" s="84"/>
      <c r="JCI114" s="84"/>
      <c r="JCJ114" s="84"/>
      <c r="JCK114" s="84"/>
      <c r="JCL114" s="84"/>
      <c r="JCM114" s="84"/>
      <c r="JCN114" s="84"/>
      <c r="JCO114" s="84"/>
      <c r="JCP114" s="84"/>
      <c r="JCQ114" s="84"/>
      <c r="JCX114" s="84"/>
      <c r="JCY114" s="84"/>
      <c r="JCZ114" s="84"/>
      <c r="JDA114" s="84"/>
      <c r="JDB114" s="84"/>
      <c r="JDC114" s="84"/>
      <c r="JDD114" s="84"/>
      <c r="JDE114" s="84"/>
      <c r="JDF114" s="84"/>
      <c r="JDG114" s="84"/>
      <c r="JDH114" s="84"/>
      <c r="JDI114" s="84"/>
      <c r="JDJ114" s="84"/>
      <c r="JDK114" s="84"/>
      <c r="JDL114" s="84"/>
      <c r="JDM114" s="84"/>
      <c r="JDN114" s="84"/>
      <c r="JDO114" s="84"/>
      <c r="JDP114" s="84"/>
      <c r="JDQ114" s="84"/>
      <c r="JDR114" s="84"/>
      <c r="JDS114" s="84"/>
      <c r="JDT114" s="84"/>
      <c r="JDU114" s="84"/>
      <c r="JDV114" s="84"/>
      <c r="JDW114" s="84"/>
      <c r="JDX114" s="84"/>
      <c r="JDY114" s="84"/>
      <c r="JDZ114" s="84"/>
      <c r="JEA114" s="84"/>
      <c r="JEB114" s="84"/>
      <c r="JEC114" s="84"/>
      <c r="JED114" s="84"/>
      <c r="JEE114" s="84"/>
      <c r="JEF114" s="84"/>
      <c r="JEG114" s="84"/>
      <c r="JEH114" s="84"/>
      <c r="JEI114" s="84"/>
      <c r="JEJ114" s="84"/>
      <c r="JEK114" s="84"/>
      <c r="JEL114" s="84"/>
      <c r="JEM114" s="84"/>
      <c r="JEN114" s="84"/>
      <c r="JEO114" s="84"/>
      <c r="JEP114" s="84"/>
      <c r="JEQ114" s="84"/>
      <c r="JER114" s="84"/>
      <c r="JES114" s="84"/>
      <c r="JET114" s="84"/>
      <c r="JEU114" s="84"/>
      <c r="JEV114" s="84"/>
      <c r="JEW114" s="84"/>
      <c r="JEX114" s="84"/>
      <c r="JEY114" s="84"/>
      <c r="JEZ114" s="84"/>
      <c r="JFA114" s="84"/>
      <c r="JFB114" s="84"/>
      <c r="JFC114" s="84"/>
      <c r="JFD114" s="84"/>
      <c r="JFE114" s="84"/>
      <c r="JFF114" s="84"/>
      <c r="JFG114" s="84"/>
      <c r="JFH114" s="84"/>
      <c r="JFI114" s="84"/>
      <c r="JFJ114" s="84"/>
      <c r="JFK114" s="84"/>
      <c r="JFL114" s="84"/>
      <c r="JFM114" s="84"/>
      <c r="JFN114" s="84"/>
      <c r="JFO114" s="84"/>
      <c r="JFP114" s="84"/>
      <c r="JFQ114" s="84"/>
      <c r="JFR114" s="84"/>
      <c r="JFS114" s="84"/>
      <c r="JFT114" s="84"/>
      <c r="JFU114" s="84"/>
      <c r="JFV114" s="84"/>
      <c r="JFW114" s="84"/>
      <c r="JFX114" s="84"/>
      <c r="JFY114" s="84"/>
      <c r="JFZ114" s="84"/>
      <c r="JGA114" s="84"/>
      <c r="JGB114" s="84"/>
      <c r="JGC114" s="84"/>
      <c r="JGD114" s="84"/>
      <c r="JGE114" s="84"/>
      <c r="JGF114" s="84"/>
      <c r="JGG114" s="84"/>
      <c r="JGH114" s="84"/>
      <c r="JGI114" s="84"/>
      <c r="JGJ114" s="84"/>
      <c r="JGK114" s="84"/>
      <c r="JGL114" s="84"/>
      <c r="JGM114" s="84"/>
      <c r="JGN114" s="84"/>
      <c r="JGO114" s="84"/>
      <c r="JGP114" s="84"/>
      <c r="JGQ114" s="84"/>
      <c r="JGR114" s="84"/>
      <c r="JGS114" s="84"/>
      <c r="JGT114" s="84"/>
      <c r="JGU114" s="84"/>
      <c r="JGV114" s="84"/>
      <c r="JGW114" s="84"/>
      <c r="JGX114" s="84"/>
      <c r="JGY114" s="84"/>
      <c r="JGZ114" s="84"/>
      <c r="JHA114" s="84"/>
      <c r="JHB114" s="84"/>
      <c r="JHC114" s="84"/>
      <c r="JHD114" s="84"/>
      <c r="JHE114" s="84"/>
      <c r="JHF114" s="84"/>
      <c r="JHG114" s="84"/>
      <c r="JHH114" s="84"/>
      <c r="JHI114" s="84"/>
      <c r="JHJ114" s="84"/>
      <c r="JHK114" s="84"/>
      <c r="JHL114" s="84"/>
      <c r="JHM114" s="84"/>
      <c r="JHN114" s="84"/>
      <c r="JHO114" s="84"/>
      <c r="JHP114" s="84"/>
      <c r="JHQ114" s="84"/>
      <c r="JHR114" s="84"/>
      <c r="JHS114" s="84"/>
      <c r="JHT114" s="84"/>
      <c r="JHU114" s="84"/>
      <c r="JHV114" s="84"/>
      <c r="JHW114" s="84"/>
      <c r="JHX114" s="84"/>
      <c r="JHY114" s="84"/>
      <c r="JHZ114" s="84"/>
      <c r="JIA114" s="84"/>
      <c r="JIB114" s="84"/>
      <c r="JIC114" s="84"/>
      <c r="JID114" s="84"/>
      <c r="JIE114" s="84"/>
      <c r="JIF114" s="84"/>
      <c r="JIG114" s="84"/>
      <c r="JIH114" s="84"/>
      <c r="JII114" s="84"/>
      <c r="JIJ114" s="84"/>
      <c r="JIK114" s="84"/>
      <c r="JIL114" s="84"/>
      <c r="JIM114" s="84"/>
      <c r="JIN114" s="84"/>
      <c r="JIO114" s="84"/>
      <c r="JIP114" s="84"/>
      <c r="JIQ114" s="84"/>
      <c r="JIR114" s="84"/>
      <c r="JIS114" s="84"/>
      <c r="JIT114" s="84"/>
      <c r="JIU114" s="84"/>
      <c r="JIV114" s="84"/>
      <c r="JIW114" s="84"/>
      <c r="JIX114" s="84"/>
      <c r="JIY114" s="84"/>
      <c r="JIZ114" s="84"/>
      <c r="JJA114" s="84"/>
      <c r="JJB114" s="84"/>
      <c r="JJC114" s="84"/>
      <c r="JJD114" s="84"/>
      <c r="JJE114" s="84"/>
      <c r="JJF114" s="84"/>
      <c r="JJG114" s="84"/>
      <c r="JJH114" s="84"/>
      <c r="JJI114" s="84"/>
      <c r="JJJ114" s="84"/>
      <c r="JJK114" s="84"/>
      <c r="JJL114" s="84"/>
      <c r="JJM114" s="84"/>
      <c r="JJN114" s="84"/>
      <c r="JJO114" s="84"/>
      <c r="JJP114" s="84"/>
      <c r="JJQ114" s="84"/>
      <c r="JJR114" s="84"/>
      <c r="JJS114" s="84"/>
      <c r="JJT114" s="84"/>
      <c r="JJU114" s="84"/>
      <c r="JJV114" s="84"/>
      <c r="JJW114" s="84"/>
      <c r="JJX114" s="84"/>
      <c r="JJY114" s="84"/>
      <c r="JJZ114" s="84"/>
      <c r="JKA114" s="84"/>
      <c r="JKB114" s="84"/>
      <c r="JKC114" s="84"/>
      <c r="JKD114" s="84"/>
      <c r="JKE114" s="84"/>
      <c r="JKF114" s="84"/>
      <c r="JKG114" s="84"/>
      <c r="JKH114" s="84"/>
      <c r="JKI114" s="84"/>
      <c r="JKJ114" s="84"/>
      <c r="JKK114" s="84"/>
      <c r="JKL114" s="84"/>
      <c r="JKM114" s="84"/>
      <c r="JKN114" s="84"/>
      <c r="JKO114" s="84"/>
      <c r="JKP114" s="84"/>
      <c r="JKQ114" s="84"/>
      <c r="JKR114" s="84"/>
      <c r="JKS114" s="84"/>
      <c r="JKT114" s="84"/>
      <c r="JKU114" s="84"/>
      <c r="JKV114" s="84"/>
      <c r="JKW114" s="84"/>
      <c r="JKX114" s="84"/>
      <c r="JKY114" s="84"/>
      <c r="JKZ114" s="84"/>
      <c r="JLA114" s="84"/>
      <c r="JLB114" s="84"/>
      <c r="JLC114" s="84"/>
      <c r="JLD114" s="84"/>
      <c r="JLE114" s="84"/>
      <c r="JLF114" s="84"/>
      <c r="JLG114" s="84"/>
      <c r="JLH114" s="84"/>
      <c r="JLI114" s="84"/>
      <c r="JLJ114" s="84"/>
      <c r="JLK114" s="84"/>
      <c r="JLL114" s="84"/>
      <c r="JLM114" s="84"/>
      <c r="JLN114" s="84"/>
      <c r="JLO114" s="84"/>
      <c r="JLP114" s="84"/>
      <c r="JLQ114" s="84"/>
      <c r="JLR114" s="84"/>
      <c r="JLS114" s="84"/>
      <c r="JLT114" s="84"/>
      <c r="JLU114" s="84"/>
      <c r="JLV114" s="84"/>
      <c r="JLW114" s="84"/>
      <c r="JLX114" s="84"/>
      <c r="JLY114" s="84"/>
      <c r="JLZ114" s="84"/>
      <c r="JMA114" s="84"/>
      <c r="JMB114" s="84"/>
      <c r="JMC114" s="84"/>
      <c r="JMD114" s="84"/>
      <c r="JME114" s="84"/>
      <c r="JMF114" s="84"/>
      <c r="JMG114" s="84"/>
      <c r="JMH114" s="84"/>
      <c r="JMI114" s="84"/>
      <c r="JMJ114" s="84"/>
      <c r="JMK114" s="84"/>
      <c r="JML114" s="84"/>
      <c r="JMM114" s="84"/>
      <c r="JMT114" s="84"/>
      <c r="JMU114" s="84"/>
      <c r="JMV114" s="84"/>
      <c r="JMW114" s="84"/>
      <c r="JMX114" s="84"/>
      <c r="JMY114" s="84"/>
      <c r="JMZ114" s="84"/>
      <c r="JNA114" s="84"/>
      <c r="JNB114" s="84"/>
      <c r="JNC114" s="84"/>
      <c r="JND114" s="84"/>
      <c r="JNE114" s="84"/>
      <c r="JNF114" s="84"/>
      <c r="JNG114" s="84"/>
      <c r="JNH114" s="84"/>
      <c r="JNI114" s="84"/>
      <c r="JNJ114" s="84"/>
      <c r="JNK114" s="84"/>
      <c r="JNL114" s="84"/>
      <c r="JNM114" s="84"/>
      <c r="JNN114" s="84"/>
      <c r="JNO114" s="84"/>
      <c r="JNP114" s="84"/>
      <c r="JNQ114" s="84"/>
      <c r="JNR114" s="84"/>
      <c r="JNS114" s="84"/>
      <c r="JNT114" s="84"/>
      <c r="JNU114" s="84"/>
      <c r="JNV114" s="84"/>
      <c r="JNW114" s="84"/>
      <c r="JNX114" s="84"/>
      <c r="JNY114" s="84"/>
      <c r="JNZ114" s="84"/>
      <c r="JOA114" s="84"/>
      <c r="JOB114" s="84"/>
      <c r="JOC114" s="84"/>
      <c r="JOD114" s="84"/>
      <c r="JOE114" s="84"/>
      <c r="JOF114" s="84"/>
      <c r="JOG114" s="84"/>
      <c r="JOH114" s="84"/>
      <c r="JOI114" s="84"/>
      <c r="JOJ114" s="84"/>
      <c r="JOK114" s="84"/>
      <c r="JOL114" s="84"/>
      <c r="JOM114" s="84"/>
      <c r="JON114" s="84"/>
      <c r="JOO114" s="84"/>
      <c r="JOP114" s="84"/>
      <c r="JOQ114" s="84"/>
      <c r="JOR114" s="84"/>
      <c r="JOS114" s="84"/>
      <c r="JOT114" s="84"/>
      <c r="JOU114" s="84"/>
      <c r="JOV114" s="84"/>
      <c r="JOW114" s="84"/>
      <c r="JOX114" s="84"/>
      <c r="JOY114" s="84"/>
      <c r="JOZ114" s="84"/>
      <c r="JPA114" s="84"/>
      <c r="JPB114" s="84"/>
      <c r="JPC114" s="84"/>
      <c r="JPD114" s="84"/>
      <c r="JPE114" s="84"/>
      <c r="JPF114" s="84"/>
      <c r="JPG114" s="84"/>
      <c r="JPH114" s="84"/>
      <c r="JPI114" s="84"/>
      <c r="JPJ114" s="84"/>
      <c r="JPK114" s="84"/>
      <c r="JPL114" s="84"/>
      <c r="JPM114" s="84"/>
      <c r="JPN114" s="84"/>
      <c r="JPO114" s="84"/>
      <c r="JPP114" s="84"/>
      <c r="JPQ114" s="84"/>
      <c r="JPR114" s="84"/>
      <c r="JPS114" s="84"/>
      <c r="JPT114" s="84"/>
      <c r="JPU114" s="84"/>
      <c r="JPV114" s="84"/>
      <c r="JPW114" s="84"/>
      <c r="JPX114" s="84"/>
      <c r="JPY114" s="84"/>
      <c r="JPZ114" s="84"/>
      <c r="JQA114" s="84"/>
      <c r="JQB114" s="84"/>
      <c r="JQC114" s="84"/>
      <c r="JQD114" s="84"/>
      <c r="JQE114" s="84"/>
      <c r="JQF114" s="84"/>
      <c r="JQG114" s="84"/>
      <c r="JQH114" s="84"/>
      <c r="JQI114" s="84"/>
      <c r="JQJ114" s="84"/>
      <c r="JQK114" s="84"/>
      <c r="JQL114" s="84"/>
      <c r="JQM114" s="84"/>
      <c r="JQN114" s="84"/>
      <c r="JQO114" s="84"/>
      <c r="JQP114" s="84"/>
      <c r="JQQ114" s="84"/>
      <c r="JQR114" s="84"/>
      <c r="JQS114" s="84"/>
      <c r="JQT114" s="84"/>
      <c r="JQU114" s="84"/>
      <c r="JQV114" s="84"/>
      <c r="JQW114" s="84"/>
      <c r="JQX114" s="84"/>
      <c r="JQY114" s="84"/>
      <c r="JQZ114" s="84"/>
      <c r="JRA114" s="84"/>
      <c r="JRB114" s="84"/>
      <c r="JRC114" s="84"/>
      <c r="JRD114" s="84"/>
      <c r="JRE114" s="84"/>
      <c r="JRF114" s="84"/>
      <c r="JRG114" s="84"/>
      <c r="JRH114" s="84"/>
      <c r="JRI114" s="84"/>
      <c r="JRJ114" s="84"/>
      <c r="JRK114" s="84"/>
      <c r="JRL114" s="84"/>
      <c r="JRM114" s="84"/>
      <c r="JRN114" s="84"/>
      <c r="JRO114" s="84"/>
      <c r="JRP114" s="84"/>
      <c r="JRQ114" s="84"/>
      <c r="JRR114" s="84"/>
      <c r="JRS114" s="84"/>
      <c r="JRT114" s="84"/>
      <c r="JRU114" s="84"/>
      <c r="JRV114" s="84"/>
      <c r="JRW114" s="84"/>
      <c r="JRX114" s="84"/>
      <c r="JRY114" s="84"/>
      <c r="JRZ114" s="84"/>
      <c r="JSA114" s="84"/>
      <c r="JSB114" s="84"/>
      <c r="JSC114" s="84"/>
      <c r="JSD114" s="84"/>
      <c r="JSE114" s="84"/>
      <c r="JSF114" s="84"/>
      <c r="JSG114" s="84"/>
      <c r="JSH114" s="84"/>
      <c r="JSI114" s="84"/>
      <c r="JSJ114" s="84"/>
      <c r="JSK114" s="84"/>
      <c r="JSL114" s="84"/>
      <c r="JSM114" s="84"/>
      <c r="JSN114" s="84"/>
      <c r="JSO114" s="84"/>
      <c r="JSP114" s="84"/>
      <c r="JSQ114" s="84"/>
      <c r="JSR114" s="84"/>
      <c r="JSS114" s="84"/>
      <c r="JST114" s="84"/>
      <c r="JSU114" s="84"/>
      <c r="JSV114" s="84"/>
      <c r="JSW114" s="84"/>
      <c r="JSX114" s="84"/>
      <c r="JSY114" s="84"/>
      <c r="JSZ114" s="84"/>
      <c r="JTA114" s="84"/>
      <c r="JTB114" s="84"/>
      <c r="JTC114" s="84"/>
      <c r="JTD114" s="84"/>
      <c r="JTE114" s="84"/>
      <c r="JTF114" s="84"/>
      <c r="JTG114" s="84"/>
      <c r="JTH114" s="84"/>
      <c r="JTI114" s="84"/>
      <c r="JTJ114" s="84"/>
      <c r="JTK114" s="84"/>
      <c r="JTL114" s="84"/>
      <c r="JTM114" s="84"/>
      <c r="JTN114" s="84"/>
      <c r="JTO114" s="84"/>
      <c r="JTP114" s="84"/>
      <c r="JTQ114" s="84"/>
      <c r="JTR114" s="84"/>
      <c r="JTS114" s="84"/>
      <c r="JTT114" s="84"/>
      <c r="JTU114" s="84"/>
      <c r="JTV114" s="84"/>
      <c r="JTW114" s="84"/>
      <c r="JTX114" s="84"/>
      <c r="JTY114" s="84"/>
      <c r="JTZ114" s="84"/>
      <c r="JUA114" s="84"/>
      <c r="JUB114" s="84"/>
      <c r="JUC114" s="84"/>
      <c r="JUD114" s="84"/>
      <c r="JUE114" s="84"/>
      <c r="JUF114" s="84"/>
      <c r="JUG114" s="84"/>
      <c r="JUH114" s="84"/>
      <c r="JUI114" s="84"/>
      <c r="JUJ114" s="84"/>
      <c r="JUK114" s="84"/>
      <c r="JUL114" s="84"/>
      <c r="JUM114" s="84"/>
      <c r="JUN114" s="84"/>
      <c r="JUO114" s="84"/>
      <c r="JUP114" s="84"/>
      <c r="JUQ114" s="84"/>
      <c r="JUR114" s="84"/>
      <c r="JUS114" s="84"/>
      <c r="JUT114" s="84"/>
      <c r="JUU114" s="84"/>
      <c r="JUV114" s="84"/>
      <c r="JUW114" s="84"/>
      <c r="JUX114" s="84"/>
      <c r="JUY114" s="84"/>
      <c r="JUZ114" s="84"/>
      <c r="JVA114" s="84"/>
      <c r="JVB114" s="84"/>
      <c r="JVC114" s="84"/>
      <c r="JVD114" s="84"/>
      <c r="JVE114" s="84"/>
      <c r="JVF114" s="84"/>
      <c r="JVG114" s="84"/>
      <c r="JVH114" s="84"/>
      <c r="JVI114" s="84"/>
      <c r="JVJ114" s="84"/>
      <c r="JVK114" s="84"/>
      <c r="JVL114" s="84"/>
      <c r="JVM114" s="84"/>
      <c r="JVN114" s="84"/>
      <c r="JVO114" s="84"/>
      <c r="JVP114" s="84"/>
      <c r="JVQ114" s="84"/>
      <c r="JVR114" s="84"/>
      <c r="JVS114" s="84"/>
      <c r="JVT114" s="84"/>
      <c r="JVU114" s="84"/>
      <c r="JVV114" s="84"/>
      <c r="JVW114" s="84"/>
      <c r="JVX114" s="84"/>
      <c r="JVY114" s="84"/>
      <c r="JVZ114" s="84"/>
      <c r="JWA114" s="84"/>
      <c r="JWB114" s="84"/>
      <c r="JWC114" s="84"/>
      <c r="JWD114" s="84"/>
      <c r="JWE114" s="84"/>
      <c r="JWF114" s="84"/>
      <c r="JWG114" s="84"/>
      <c r="JWH114" s="84"/>
      <c r="JWI114" s="84"/>
      <c r="JWP114" s="84"/>
      <c r="JWQ114" s="84"/>
      <c r="JWR114" s="84"/>
      <c r="JWS114" s="84"/>
      <c r="JWT114" s="84"/>
      <c r="JWU114" s="84"/>
      <c r="JWV114" s="84"/>
      <c r="JWW114" s="84"/>
      <c r="JWX114" s="84"/>
      <c r="JWY114" s="84"/>
      <c r="JWZ114" s="84"/>
      <c r="JXA114" s="84"/>
      <c r="JXB114" s="84"/>
      <c r="JXC114" s="84"/>
      <c r="JXD114" s="84"/>
      <c r="JXE114" s="84"/>
      <c r="JXF114" s="84"/>
      <c r="JXG114" s="84"/>
      <c r="JXH114" s="84"/>
      <c r="JXI114" s="84"/>
      <c r="JXJ114" s="84"/>
      <c r="JXK114" s="84"/>
      <c r="JXL114" s="84"/>
      <c r="JXM114" s="84"/>
      <c r="JXN114" s="84"/>
      <c r="JXO114" s="84"/>
      <c r="JXP114" s="84"/>
      <c r="JXQ114" s="84"/>
      <c r="JXR114" s="84"/>
      <c r="JXS114" s="84"/>
      <c r="JXT114" s="84"/>
      <c r="JXU114" s="84"/>
      <c r="JXV114" s="84"/>
      <c r="JXW114" s="84"/>
      <c r="JXX114" s="84"/>
      <c r="JXY114" s="84"/>
      <c r="JXZ114" s="84"/>
      <c r="JYA114" s="84"/>
      <c r="JYB114" s="84"/>
      <c r="JYC114" s="84"/>
      <c r="JYD114" s="84"/>
      <c r="JYE114" s="84"/>
      <c r="JYF114" s="84"/>
      <c r="JYG114" s="84"/>
      <c r="JYH114" s="84"/>
      <c r="JYI114" s="84"/>
      <c r="JYJ114" s="84"/>
      <c r="JYK114" s="84"/>
      <c r="JYL114" s="84"/>
      <c r="JYM114" s="84"/>
      <c r="JYN114" s="84"/>
      <c r="JYO114" s="84"/>
      <c r="JYP114" s="84"/>
      <c r="JYQ114" s="84"/>
      <c r="JYR114" s="84"/>
      <c r="JYS114" s="84"/>
      <c r="JYT114" s="84"/>
      <c r="JYU114" s="84"/>
      <c r="JYV114" s="84"/>
      <c r="JYW114" s="84"/>
      <c r="JYX114" s="84"/>
      <c r="JYY114" s="84"/>
      <c r="JYZ114" s="84"/>
      <c r="JZA114" s="84"/>
      <c r="JZB114" s="84"/>
      <c r="JZC114" s="84"/>
      <c r="JZD114" s="84"/>
      <c r="JZE114" s="84"/>
      <c r="JZF114" s="84"/>
      <c r="JZG114" s="84"/>
      <c r="JZH114" s="84"/>
      <c r="JZI114" s="84"/>
      <c r="JZJ114" s="84"/>
      <c r="JZK114" s="84"/>
      <c r="JZL114" s="84"/>
      <c r="JZM114" s="84"/>
      <c r="JZN114" s="84"/>
      <c r="JZO114" s="84"/>
      <c r="JZP114" s="84"/>
      <c r="JZQ114" s="84"/>
      <c r="JZR114" s="84"/>
      <c r="JZS114" s="84"/>
      <c r="JZT114" s="84"/>
      <c r="JZU114" s="84"/>
      <c r="JZV114" s="84"/>
      <c r="JZW114" s="84"/>
      <c r="JZX114" s="84"/>
      <c r="JZY114" s="84"/>
      <c r="JZZ114" s="84"/>
      <c r="KAA114" s="84"/>
      <c r="KAB114" s="84"/>
      <c r="KAC114" s="84"/>
      <c r="KAD114" s="84"/>
      <c r="KAE114" s="84"/>
      <c r="KAF114" s="84"/>
      <c r="KAG114" s="84"/>
      <c r="KAH114" s="84"/>
      <c r="KAI114" s="84"/>
      <c r="KAJ114" s="84"/>
      <c r="KAK114" s="84"/>
      <c r="KAL114" s="84"/>
      <c r="KAM114" s="84"/>
      <c r="KAN114" s="84"/>
      <c r="KAO114" s="84"/>
      <c r="KAP114" s="84"/>
      <c r="KAQ114" s="84"/>
      <c r="KAR114" s="84"/>
      <c r="KAS114" s="84"/>
      <c r="KAT114" s="84"/>
      <c r="KAU114" s="84"/>
      <c r="KAV114" s="84"/>
      <c r="KAW114" s="84"/>
      <c r="KAX114" s="84"/>
      <c r="KAY114" s="84"/>
      <c r="KAZ114" s="84"/>
      <c r="KBA114" s="84"/>
      <c r="KBB114" s="84"/>
      <c r="KBC114" s="84"/>
      <c r="KBD114" s="84"/>
      <c r="KBE114" s="84"/>
      <c r="KBF114" s="84"/>
      <c r="KBG114" s="84"/>
      <c r="KBH114" s="84"/>
      <c r="KBI114" s="84"/>
      <c r="KBJ114" s="84"/>
      <c r="KBK114" s="84"/>
      <c r="KBL114" s="84"/>
      <c r="KBM114" s="84"/>
      <c r="KBN114" s="84"/>
      <c r="KBO114" s="84"/>
      <c r="KBP114" s="84"/>
      <c r="KBQ114" s="84"/>
      <c r="KBR114" s="84"/>
      <c r="KBS114" s="84"/>
      <c r="KBT114" s="84"/>
      <c r="KBU114" s="84"/>
      <c r="KBV114" s="84"/>
      <c r="KBW114" s="84"/>
      <c r="KBX114" s="84"/>
      <c r="KBY114" s="84"/>
      <c r="KBZ114" s="84"/>
      <c r="KCA114" s="84"/>
      <c r="KCB114" s="84"/>
      <c r="KCC114" s="84"/>
      <c r="KCD114" s="84"/>
      <c r="KCE114" s="84"/>
      <c r="KCF114" s="84"/>
      <c r="KCG114" s="84"/>
      <c r="KCH114" s="84"/>
      <c r="KCI114" s="84"/>
      <c r="KCJ114" s="84"/>
      <c r="KCK114" s="84"/>
      <c r="KCL114" s="84"/>
      <c r="KCM114" s="84"/>
      <c r="KCN114" s="84"/>
      <c r="KCO114" s="84"/>
      <c r="KCP114" s="84"/>
      <c r="KCQ114" s="84"/>
      <c r="KCR114" s="84"/>
      <c r="KCS114" s="84"/>
      <c r="KCT114" s="84"/>
      <c r="KCU114" s="84"/>
      <c r="KCV114" s="84"/>
      <c r="KCW114" s="84"/>
      <c r="KCX114" s="84"/>
      <c r="KCY114" s="84"/>
      <c r="KCZ114" s="84"/>
      <c r="KDA114" s="84"/>
      <c r="KDB114" s="84"/>
      <c r="KDC114" s="84"/>
      <c r="KDD114" s="84"/>
      <c r="KDE114" s="84"/>
      <c r="KDF114" s="84"/>
      <c r="KDG114" s="84"/>
      <c r="KDH114" s="84"/>
      <c r="KDI114" s="84"/>
      <c r="KDJ114" s="84"/>
      <c r="KDK114" s="84"/>
      <c r="KDL114" s="84"/>
      <c r="KDM114" s="84"/>
      <c r="KDN114" s="84"/>
      <c r="KDO114" s="84"/>
      <c r="KDP114" s="84"/>
      <c r="KDQ114" s="84"/>
      <c r="KDR114" s="84"/>
      <c r="KDS114" s="84"/>
      <c r="KDT114" s="84"/>
      <c r="KDU114" s="84"/>
      <c r="KDV114" s="84"/>
      <c r="KDW114" s="84"/>
      <c r="KDX114" s="84"/>
      <c r="KDY114" s="84"/>
      <c r="KDZ114" s="84"/>
      <c r="KEA114" s="84"/>
      <c r="KEB114" s="84"/>
      <c r="KEC114" s="84"/>
      <c r="KED114" s="84"/>
      <c r="KEE114" s="84"/>
      <c r="KEF114" s="84"/>
      <c r="KEG114" s="84"/>
      <c r="KEH114" s="84"/>
      <c r="KEI114" s="84"/>
      <c r="KEJ114" s="84"/>
      <c r="KEK114" s="84"/>
      <c r="KEL114" s="84"/>
      <c r="KEM114" s="84"/>
      <c r="KEN114" s="84"/>
      <c r="KEO114" s="84"/>
      <c r="KEP114" s="84"/>
      <c r="KEQ114" s="84"/>
      <c r="KER114" s="84"/>
      <c r="KES114" s="84"/>
      <c r="KET114" s="84"/>
      <c r="KEU114" s="84"/>
      <c r="KEV114" s="84"/>
      <c r="KEW114" s="84"/>
      <c r="KEX114" s="84"/>
      <c r="KEY114" s="84"/>
      <c r="KEZ114" s="84"/>
      <c r="KFA114" s="84"/>
      <c r="KFB114" s="84"/>
      <c r="KFC114" s="84"/>
      <c r="KFD114" s="84"/>
      <c r="KFE114" s="84"/>
      <c r="KFF114" s="84"/>
      <c r="KFG114" s="84"/>
      <c r="KFH114" s="84"/>
      <c r="KFI114" s="84"/>
      <c r="KFJ114" s="84"/>
      <c r="KFK114" s="84"/>
      <c r="KFL114" s="84"/>
      <c r="KFM114" s="84"/>
      <c r="KFN114" s="84"/>
      <c r="KFO114" s="84"/>
      <c r="KFP114" s="84"/>
      <c r="KFQ114" s="84"/>
      <c r="KFR114" s="84"/>
      <c r="KFS114" s="84"/>
      <c r="KFT114" s="84"/>
      <c r="KFU114" s="84"/>
      <c r="KFV114" s="84"/>
      <c r="KFW114" s="84"/>
      <c r="KFX114" s="84"/>
      <c r="KFY114" s="84"/>
      <c r="KFZ114" s="84"/>
      <c r="KGA114" s="84"/>
      <c r="KGB114" s="84"/>
      <c r="KGC114" s="84"/>
      <c r="KGD114" s="84"/>
      <c r="KGE114" s="84"/>
      <c r="KGL114" s="84"/>
      <c r="KGM114" s="84"/>
      <c r="KGN114" s="84"/>
      <c r="KGO114" s="84"/>
      <c r="KGP114" s="84"/>
      <c r="KGQ114" s="84"/>
      <c r="KGR114" s="84"/>
      <c r="KGS114" s="84"/>
      <c r="KGT114" s="84"/>
      <c r="KGU114" s="84"/>
      <c r="KGV114" s="84"/>
      <c r="KGW114" s="84"/>
      <c r="KGX114" s="84"/>
      <c r="KGY114" s="84"/>
      <c r="KGZ114" s="84"/>
      <c r="KHA114" s="84"/>
      <c r="KHB114" s="84"/>
      <c r="KHC114" s="84"/>
      <c r="KHD114" s="84"/>
      <c r="KHE114" s="84"/>
      <c r="KHF114" s="84"/>
      <c r="KHG114" s="84"/>
      <c r="KHH114" s="84"/>
      <c r="KHI114" s="84"/>
      <c r="KHJ114" s="84"/>
      <c r="KHK114" s="84"/>
      <c r="KHL114" s="84"/>
      <c r="KHM114" s="84"/>
      <c r="KHN114" s="84"/>
      <c r="KHO114" s="84"/>
      <c r="KHP114" s="84"/>
      <c r="KHQ114" s="84"/>
      <c r="KHR114" s="84"/>
      <c r="KHS114" s="84"/>
      <c r="KHT114" s="84"/>
      <c r="KHU114" s="84"/>
      <c r="KHV114" s="84"/>
      <c r="KHW114" s="84"/>
      <c r="KHX114" s="84"/>
      <c r="KHY114" s="84"/>
      <c r="KHZ114" s="84"/>
      <c r="KIA114" s="84"/>
      <c r="KIB114" s="84"/>
      <c r="KIC114" s="84"/>
      <c r="KID114" s="84"/>
      <c r="KIE114" s="84"/>
      <c r="KIF114" s="84"/>
      <c r="KIG114" s="84"/>
      <c r="KIH114" s="84"/>
      <c r="KII114" s="84"/>
      <c r="KIJ114" s="84"/>
      <c r="KIK114" s="84"/>
      <c r="KIL114" s="84"/>
      <c r="KIM114" s="84"/>
      <c r="KIN114" s="84"/>
      <c r="KIO114" s="84"/>
      <c r="KIP114" s="84"/>
      <c r="KIQ114" s="84"/>
      <c r="KIR114" s="84"/>
      <c r="KIS114" s="84"/>
      <c r="KIT114" s="84"/>
      <c r="KIU114" s="84"/>
      <c r="KIV114" s="84"/>
      <c r="KIW114" s="84"/>
      <c r="KIX114" s="84"/>
      <c r="KIY114" s="84"/>
      <c r="KIZ114" s="84"/>
      <c r="KJA114" s="84"/>
      <c r="KJB114" s="84"/>
      <c r="KJC114" s="84"/>
      <c r="KJD114" s="84"/>
      <c r="KJE114" s="84"/>
      <c r="KJF114" s="84"/>
      <c r="KJG114" s="84"/>
      <c r="KJH114" s="84"/>
      <c r="KJI114" s="84"/>
      <c r="KJJ114" s="84"/>
      <c r="KJK114" s="84"/>
      <c r="KJL114" s="84"/>
      <c r="KJM114" s="84"/>
      <c r="KJN114" s="84"/>
      <c r="KJO114" s="84"/>
      <c r="KJP114" s="84"/>
      <c r="KJQ114" s="84"/>
      <c r="KJR114" s="84"/>
      <c r="KJS114" s="84"/>
      <c r="KJT114" s="84"/>
      <c r="KJU114" s="84"/>
      <c r="KJV114" s="84"/>
      <c r="KJW114" s="84"/>
      <c r="KJX114" s="84"/>
      <c r="KJY114" s="84"/>
      <c r="KJZ114" s="84"/>
      <c r="KKA114" s="84"/>
      <c r="KKB114" s="84"/>
      <c r="KKC114" s="84"/>
      <c r="KKD114" s="84"/>
      <c r="KKE114" s="84"/>
      <c r="KKF114" s="84"/>
      <c r="KKG114" s="84"/>
      <c r="KKH114" s="84"/>
      <c r="KKI114" s="84"/>
      <c r="KKJ114" s="84"/>
      <c r="KKK114" s="84"/>
      <c r="KKL114" s="84"/>
      <c r="KKM114" s="84"/>
      <c r="KKN114" s="84"/>
      <c r="KKO114" s="84"/>
      <c r="KKP114" s="84"/>
      <c r="KKQ114" s="84"/>
      <c r="KKR114" s="84"/>
      <c r="KKS114" s="84"/>
      <c r="KKT114" s="84"/>
      <c r="KKU114" s="84"/>
      <c r="KKV114" s="84"/>
      <c r="KKW114" s="84"/>
      <c r="KKX114" s="84"/>
      <c r="KKY114" s="84"/>
      <c r="KKZ114" s="84"/>
      <c r="KLA114" s="84"/>
      <c r="KLB114" s="84"/>
      <c r="KLC114" s="84"/>
      <c r="KLD114" s="84"/>
      <c r="KLE114" s="84"/>
      <c r="KLF114" s="84"/>
      <c r="KLG114" s="84"/>
      <c r="KLH114" s="84"/>
      <c r="KLI114" s="84"/>
      <c r="KLJ114" s="84"/>
      <c r="KLK114" s="84"/>
      <c r="KLL114" s="84"/>
      <c r="KLM114" s="84"/>
      <c r="KLN114" s="84"/>
      <c r="KLO114" s="84"/>
      <c r="KLP114" s="84"/>
      <c r="KLQ114" s="84"/>
      <c r="KLR114" s="84"/>
      <c r="KLS114" s="84"/>
      <c r="KLT114" s="84"/>
      <c r="KLU114" s="84"/>
      <c r="KLV114" s="84"/>
      <c r="KLW114" s="84"/>
      <c r="KLX114" s="84"/>
      <c r="KLY114" s="84"/>
      <c r="KLZ114" s="84"/>
      <c r="KMA114" s="84"/>
      <c r="KMB114" s="84"/>
      <c r="KMC114" s="84"/>
      <c r="KMD114" s="84"/>
      <c r="KME114" s="84"/>
      <c r="KMF114" s="84"/>
      <c r="KMG114" s="84"/>
      <c r="KMH114" s="84"/>
      <c r="KMI114" s="84"/>
      <c r="KMJ114" s="84"/>
      <c r="KMK114" s="84"/>
      <c r="KML114" s="84"/>
      <c r="KMM114" s="84"/>
      <c r="KMN114" s="84"/>
      <c r="KMO114" s="84"/>
      <c r="KMP114" s="84"/>
      <c r="KMQ114" s="84"/>
      <c r="KMR114" s="84"/>
      <c r="KMS114" s="84"/>
      <c r="KMT114" s="84"/>
      <c r="KMU114" s="84"/>
      <c r="KMV114" s="84"/>
      <c r="KMW114" s="84"/>
      <c r="KMX114" s="84"/>
      <c r="KMY114" s="84"/>
      <c r="KMZ114" s="84"/>
      <c r="KNA114" s="84"/>
      <c r="KNB114" s="84"/>
      <c r="KNC114" s="84"/>
      <c r="KND114" s="84"/>
      <c r="KNE114" s="84"/>
      <c r="KNF114" s="84"/>
      <c r="KNG114" s="84"/>
      <c r="KNH114" s="84"/>
      <c r="KNI114" s="84"/>
      <c r="KNJ114" s="84"/>
      <c r="KNK114" s="84"/>
      <c r="KNL114" s="84"/>
      <c r="KNM114" s="84"/>
      <c r="KNN114" s="84"/>
      <c r="KNO114" s="84"/>
      <c r="KNP114" s="84"/>
      <c r="KNQ114" s="84"/>
      <c r="KNR114" s="84"/>
      <c r="KNS114" s="84"/>
      <c r="KNT114" s="84"/>
      <c r="KNU114" s="84"/>
      <c r="KNV114" s="84"/>
      <c r="KNW114" s="84"/>
      <c r="KNX114" s="84"/>
      <c r="KNY114" s="84"/>
      <c r="KNZ114" s="84"/>
      <c r="KOA114" s="84"/>
      <c r="KOB114" s="84"/>
      <c r="KOC114" s="84"/>
      <c r="KOD114" s="84"/>
      <c r="KOE114" s="84"/>
      <c r="KOF114" s="84"/>
      <c r="KOG114" s="84"/>
      <c r="KOH114" s="84"/>
      <c r="KOI114" s="84"/>
      <c r="KOJ114" s="84"/>
      <c r="KOK114" s="84"/>
      <c r="KOL114" s="84"/>
      <c r="KOM114" s="84"/>
      <c r="KON114" s="84"/>
      <c r="KOO114" s="84"/>
      <c r="KOP114" s="84"/>
      <c r="KOQ114" s="84"/>
      <c r="KOR114" s="84"/>
      <c r="KOS114" s="84"/>
      <c r="KOT114" s="84"/>
      <c r="KOU114" s="84"/>
      <c r="KOV114" s="84"/>
      <c r="KOW114" s="84"/>
      <c r="KOX114" s="84"/>
      <c r="KOY114" s="84"/>
      <c r="KOZ114" s="84"/>
      <c r="KPA114" s="84"/>
      <c r="KPB114" s="84"/>
      <c r="KPC114" s="84"/>
      <c r="KPD114" s="84"/>
      <c r="KPE114" s="84"/>
      <c r="KPF114" s="84"/>
      <c r="KPG114" s="84"/>
      <c r="KPH114" s="84"/>
      <c r="KPI114" s="84"/>
      <c r="KPJ114" s="84"/>
      <c r="KPK114" s="84"/>
      <c r="KPL114" s="84"/>
      <c r="KPM114" s="84"/>
      <c r="KPN114" s="84"/>
      <c r="KPO114" s="84"/>
      <c r="KPP114" s="84"/>
      <c r="KPQ114" s="84"/>
      <c r="KPR114" s="84"/>
      <c r="KPS114" s="84"/>
      <c r="KPT114" s="84"/>
      <c r="KPU114" s="84"/>
      <c r="KPV114" s="84"/>
      <c r="KPW114" s="84"/>
      <c r="KPX114" s="84"/>
      <c r="KPY114" s="84"/>
      <c r="KPZ114" s="84"/>
      <c r="KQA114" s="84"/>
      <c r="KQH114" s="84"/>
      <c r="KQI114" s="84"/>
      <c r="KQJ114" s="84"/>
      <c r="KQK114" s="84"/>
      <c r="KQL114" s="84"/>
      <c r="KQM114" s="84"/>
      <c r="KQN114" s="84"/>
      <c r="KQO114" s="84"/>
      <c r="KQP114" s="84"/>
      <c r="KQQ114" s="84"/>
      <c r="KQR114" s="84"/>
      <c r="KQS114" s="84"/>
      <c r="KQT114" s="84"/>
      <c r="KQU114" s="84"/>
      <c r="KQV114" s="84"/>
      <c r="KQW114" s="84"/>
      <c r="KQX114" s="84"/>
      <c r="KQY114" s="84"/>
      <c r="KQZ114" s="84"/>
      <c r="KRA114" s="84"/>
      <c r="KRB114" s="84"/>
      <c r="KRC114" s="84"/>
      <c r="KRD114" s="84"/>
      <c r="KRE114" s="84"/>
      <c r="KRF114" s="84"/>
      <c r="KRG114" s="84"/>
      <c r="KRH114" s="84"/>
      <c r="KRI114" s="84"/>
      <c r="KRJ114" s="84"/>
      <c r="KRK114" s="84"/>
      <c r="KRL114" s="84"/>
      <c r="KRM114" s="84"/>
      <c r="KRN114" s="84"/>
      <c r="KRO114" s="84"/>
      <c r="KRP114" s="84"/>
      <c r="KRQ114" s="84"/>
      <c r="KRR114" s="84"/>
      <c r="KRS114" s="84"/>
      <c r="KRT114" s="84"/>
      <c r="KRU114" s="84"/>
      <c r="KRV114" s="84"/>
      <c r="KRW114" s="84"/>
      <c r="KRX114" s="84"/>
      <c r="KRY114" s="84"/>
      <c r="KRZ114" s="84"/>
      <c r="KSA114" s="84"/>
      <c r="KSB114" s="84"/>
      <c r="KSC114" s="84"/>
      <c r="KSD114" s="84"/>
      <c r="KSE114" s="84"/>
      <c r="KSF114" s="84"/>
      <c r="KSG114" s="84"/>
      <c r="KSH114" s="84"/>
      <c r="KSI114" s="84"/>
      <c r="KSJ114" s="84"/>
      <c r="KSK114" s="84"/>
      <c r="KSL114" s="84"/>
      <c r="KSM114" s="84"/>
      <c r="KSN114" s="84"/>
      <c r="KSO114" s="84"/>
      <c r="KSP114" s="84"/>
      <c r="KSQ114" s="84"/>
      <c r="KSR114" s="84"/>
      <c r="KSS114" s="84"/>
      <c r="KST114" s="84"/>
      <c r="KSU114" s="84"/>
      <c r="KSV114" s="84"/>
      <c r="KSW114" s="84"/>
      <c r="KSX114" s="84"/>
      <c r="KSY114" s="84"/>
      <c r="KSZ114" s="84"/>
      <c r="KTA114" s="84"/>
      <c r="KTB114" s="84"/>
      <c r="KTC114" s="84"/>
      <c r="KTD114" s="84"/>
      <c r="KTE114" s="84"/>
      <c r="KTF114" s="84"/>
      <c r="KTG114" s="84"/>
      <c r="KTH114" s="84"/>
      <c r="KTI114" s="84"/>
      <c r="KTJ114" s="84"/>
      <c r="KTK114" s="84"/>
      <c r="KTL114" s="84"/>
      <c r="KTM114" s="84"/>
      <c r="KTN114" s="84"/>
      <c r="KTO114" s="84"/>
      <c r="KTP114" s="84"/>
      <c r="KTQ114" s="84"/>
      <c r="KTR114" s="84"/>
      <c r="KTS114" s="84"/>
      <c r="KTT114" s="84"/>
      <c r="KTU114" s="84"/>
      <c r="KTV114" s="84"/>
      <c r="KTW114" s="84"/>
      <c r="KTX114" s="84"/>
      <c r="KTY114" s="84"/>
      <c r="KTZ114" s="84"/>
      <c r="KUA114" s="84"/>
      <c r="KUB114" s="84"/>
      <c r="KUC114" s="84"/>
      <c r="KUD114" s="84"/>
      <c r="KUE114" s="84"/>
      <c r="KUF114" s="84"/>
      <c r="KUG114" s="84"/>
      <c r="KUH114" s="84"/>
      <c r="KUI114" s="84"/>
      <c r="KUJ114" s="84"/>
      <c r="KUK114" s="84"/>
      <c r="KUL114" s="84"/>
      <c r="KUM114" s="84"/>
      <c r="KUN114" s="84"/>
      <c r="KUO114" s="84"/>
      <c r="KUP114" s="84"/>
      <c r="KUQ114" s="84"/>
      <c r="KUR114" s="84"/>
      <c r="KUS114" s="84"/>
      <c r="KUT114" s="84"/>
      <c r="KUU114" s="84"/>
      <c r="KUV114" s="84"/>
      <c r="KUW114" s="84"/>
      <c r="KUX114" s="84"/>
      <c r="KUY114" s="84"/>
      <c r="KUZ114" s="84"/>
      <c r="KVA114" s="84"/>
      <c r="KVB114" s="84"/>
      <c r="KVC114" s="84"/>
      <c r="KVD114" s="84"/>
      <c r="KVE114" s="84"/>
      <c r="KVF114" s="84"/>
      <c r="KVG114" s="84"/>
      <c r="KVH114" s="84"/>
      <c r="KVI114" s="84"/>
      <c r="KVJ114" s="84"/>
      <c r="KVK114" s="84"/>
      <c r="KVL114" s="84"/>
      <c r="KVM114" s="84"/>
      <c r="KVN114" s="84"/>
      <c r="KVO114" s="84"/>
      <c r="KVP114" s="84"/>
      <c r="KVQ114" s="84"/>
      <c r="KVR114" s="84"/>
      <c r="KVS114" s="84"/>
      <c r="KVT114" s="84"/>
      <c r="KVU114" s="84"/>
      <c r="KVV114" s="84"/>
      <c r="KVW114" s="84"/>
      <c r="KVX114" s="84"/>
      <c r="KVY114" s="84"/>
      <c r="KVZ114" s="84"/>
      <c r="KWA114" s="84"/>
      <c r="KWB114" s="84"/>
      <c r="KWC114" s="84"/>
      <c r="KWD114" s="84"/>
      <c r="KWE114" s="84"/>
      <c r="KWF114" s="84"/>
      <c r="KWG114" s="84"/>
      <c r="KWH114" s="84"/>
      <c r="KWI114" s="84"/>
      <c r="KWJ114" s="84"/>
      <c r="KWK114" s="84"/>
      <c r="KWL114" s="84"/>
      <c r="KWM114" s="84"/>
      <c r="KWN114" s="84"/>
      <c r="KWO114" s="84"/>
      <c r="KWP114" s="84"/>
      <c r="KWQ114" s="84"/>
      <c r="KWR114" s="84"/>
      <c r="KWS114" s="84"/>
      <c r="KWT114" s="84"/>
      <c r="KWU114" s="84"/>
      <c r="KWV114" s="84"/>
      <c r="KWW114" s="84"/>
      <c r="KWX114" s="84"/>
      <c r="KWY114" s="84"/>
      <c r="KWZ114" s="84"/>
      <c r="KXA114" s="84"/>
      <c r="KXB114" s="84"/>
      <c r="KXC114" s="84"/>
      <c r="KXD114" s="84"/>
      <c r="KXE114" s="84"/>
      <c r="KXF114" s="84"/>
      <c r="KXG114" s="84"/>
      <c r="KXH114" s="84"/>
      <c r="KXI114" s="84"/>
      <c r="KXJ114" s="84"/>
      <c r="KXK114" s="84"/>
      <c r="KXL114" s="84"/>
      <c r="KXM114" s="84"/>
      <c r="KXN114" s="84"/>
      <c r="KXO114" s="84"/>
      <c r="KXP114" s="84"/>
      <c r="KXQ114" s="84"/>
      <c r="KXR114" s="84"/>
      <c r="KXS114" s="84"/>
      <c r="KXT114" s="84"/>
      <c r="KXU114" s="84"/>
      <c r="KXV114" s="84"/>
      <c r="KXW114" s="84"/>
      <c r="KXX114" s="84"/>
      <c r="KXY114" s="84"/>
      <c r="KXZ114" s="84"/>
      <c r="KYA114" s="84"/>
      <c r="KYB114" s="84"/>
      <c r="KYC114" s="84"/>
      <c r="KYD114" s="84"/>
      <c r="KYE114" s="84"/>
      <c r="KYF114" s="84"/>
      <c r="KYG114" s="84"/>
      <c r="KYH114" s="84"/>
      <c r="KYI114" s="84"/>
      <c r="KYJ114" s="84"/>
      <c r="KYK114" s="84"/>
      <c r="KYL114" s="84"/>
      <c r="KYM114" s="84"/>
      <c r="KYN114" s="84"/>
      <c r="KYO114" s="84"/>
      <c r="KYP114" s="84"/>
      <c r="KYQ114" s="84"/>
      <c r="KYR114" s="84"/>
      <c r="KYS114" s="84"/>
      <c r="KYT114" s="84"/>
      <c r="KYU114" s="84"/>
      <c r="KYV114" s="84"/>
      <c r="KYW114" s="84"/>
      <c r="KYX114" s="84"/>
      <c r="KYY114" s="84"/>
      <c r="KYZ114" s="84"/>
      <c r="KZA114" s="84"/>
      <c r="KZB114" s="84"/>
      <c r="KZC114" s="84"/>
      <c r="KZD114" s="84"/>
      <c r="KZE114" s="84"/>
      <c r="KZF114" s="84"/>
      <c r="KZG114" s="84"/>
      <c r="KZH114" s="84"/>
      <c r="KZI114" s="84"/>
      <c r="KZJ114" s="84"/>
      <c r="KZK114" s="84"/>
      <c r="KZL114" s="84"/>
      <c r="KZM114" s="84"/>
      <c r="KZN114" s="84"/>
      <c r="KZO114" s="84"/>
      <c r="KZP114" s="84"/>
      <c r="KZQ114" s="84"/>
      <c r="KZR114" s="84"/>
      <c r="KZS114" s="84"/>
      <c r="KZT114" s="84"/>
      <c r="KZU114" s="84"/>
      <c r="KZV114" s="84"/>
      <c r="KZW114" s="84"/>
      <c r="LAD114" s="84"/>
      <c r="LAE114" s="84"/>
      <c r="LAF114" s="84"/>
      <c r="LAG114" s="84"/>
      <c r="LAH114" s="84"/>
      <c r="LAI114" s="84"/>
      <c r="LAJ114" s="84"/>
      <c r="LAK114" s="84"/>
      <c r="LAL114" s="84"/>
      <c r="LAM114" s="84"/>
      <c r="LAN114" s="84"/>
      <c r="LAO114" s="84"/>
      <c r="LAP114" s="84"/>
      <c r="LAQ114" s="84"/>
      <c r="LAR114" s="84"/>
      <c r="LAS114" s="84"/>
      <c r="LAT114" s="84"/>
      <c r="LAU114" s="84"/>
      <c r="LAV114" s="84"/>
      <c r="LAW114" s="84"/>
      <c r="LAX114" s="84"/>
      <c r="LAY114" s="84"/>
      <c r="LAZ114" s="84"/>
      <c r="LBA114" s="84"/>
      <c r="LBB114" s="84"/>
      <c r="LBC114" s="84"/>
      <c r="LBD114" s="84"/>
      <c r="LBE114" s="84"/>
      <c r="LBF114" s="84"/>
      <c r="LBG114" s="84"/>
      <c r="LBH114" s="84"/>
      <c r="LBI114" s="84"/>
      <c r="LBJ114" s="84"/>
      <c r="LBK114" s="84"/>
      <c r="LBL114" s="84"/>
      <c r="LBM114" s="84"/>
      <c r="LBN114" s="84"/>
      <c r="LBO114" s="84"/>
      <c r="LBP114" s="84"/>
      <c r="LBQ114" s="84"/>
      <c r="LBR114" s="84"/>
      <c r="LBS114" s="84"/>
      <c r="LBT114" s="84"/>
      <c r="LBU114" s="84"/>
      <c r="LBV114" s="84"/>
      <c r="LBW114" s="84"/>
      <c r="LBX114" s="84"/>
      <c r="LBY114" s="84"/>
      <c r="LBZ114" s="84"/>
      <c r="LCA114" s="84"/>
      <c r="LCB114" s="84"/>
      <c r="LCC114" s="84"/>
      <c r="LCD114" s="84"/>
      <c r="LCE114" s="84"/>
      <c r="LCF114" s="84"/>
      <c r="LCG114" s="84"/>
      <c r="LCH114" s="84"/>
      <c r="LCI114" s="84"/>
      <c r="LCJ114" s="84"/>
      <c r="LCK114" s="84"/>
      <c r="LCL114" s="84"/>
      <c r="LCM114" s="84"/>
      <c r="LCN114" s="84"/>
      <c r="LCO114" s="84"/>
      <c r="LCP114" s="84"/>
      <c r="LCQ114" s="84"/>
      <c r="LCR114" s="84"/>
      <c r="LCS114" s="84"/>
      <c r="LCT114" s="84"/>
      <c r="LCU114" s="84"/>
      <c r="LCV114" s="84"/>
      <c r="LCW114" s="84"/>
      <c r="LCX114" s="84"/>
      <c r="LCY114" s="84"/>
      <c r="LCZ114" s="84"/>
      <c r="LDA114" s="84"/>
      <c r="LDB114" s="84"/>
      <c r="LDC114" s="84"/>
      <c r="LDD114" s="84"/>
      <c r="LDE114" s="84"/>
      <c r="LDF114" s="84"/>
      <c r="LDG114" s="84"/>
      <c r="LDH114" s="84"/>
      <c r="LDI114" s="84"/>
      <c r="LDJ114" s="84"/>
      <c r="LDK114" s="84"/>
      <c r="LDL114" s="84"/>
      <c r="LDM114" s="84"/>
      <c r="LDN114" s="84"/>
      <c r="LDO114" s="84"/>
      <c r="LDP114" s="84"/>
      <c r="LDQ114" s="84"/>
      <c r="LDR114" s="84"/>
      <c r="LDS114" s="84"/>
      <c r="LDT114" s="84"/>
      <c r="LDU114" s="84"/>
      <c r="LDV114" s="84"/>
      <c r="LDW114" s="84"/>
      <c r="LDX114" s="84"/>
      <c r="LDY114" s="84"/>
      <c r="LDZ114" s="84"/>
      <c r="LEA114" s="84"/>
      <c r="LEB114" s="84"/>
      <c r="LEC114" s="84"/>
      <c r="LED114" s="84"/>
      <c r="LEE114" s="84"/>
      <c r="LEF114" s="84"/>
      <c r="LEG114" s="84"/>
      <c r="LEH114" s="84"/>
      <c r="LEI114" s="84"/>
      <c r="LEJ114" s="84"/>
      <c r="LEK114" s="84"/>
      <c r="LEL114" s="84"/>
      <c r="LEM114" s="84"/>
      <c r="LEN114" s="84"/>
      <c r="LEO114" s="84"/>
      <c r="LEP114" s="84"/>
      <c r="LEQ114" s="84"/>
      <c r="LER114" s="84"/>
      <c r="LES114" s="84"/>
      <c r="LET114" s="84"/>
      <c r="LEU114" s="84"/>
      <c r="LEV114" s="84"/>
      <c r="LEW114" s="84"/>
      <c r="LEX114" s="84"/>
      <c r="LEY114" s="84"/>
      <c r="LEZ114" s="84"/>
      <c r="LFA114" s="84"/>
      <c r="LFB114" s="84"/>
      <c r="LFC114" s="84"/>
      <c r="LFD114" s="84"/>
      <c r="LFE114" s="84"/>
      <c r="LFF114" s="84"/>
      <c r="LFG114" s="84"/>
      <c r="LFH114" s="84"/>
      <c r="LFI114" s="84"/>
      <c r="LFJ114" s="84"/>
      <c r="LFK114" s="84"/>
      <c r="LFL114" s="84"/>
      <c r="LFM114" s="84"/>
      <c r="LFN114" s="84"/>
      <c r="LFO114" s="84"/>
      <c r="LFP114" s="84"/>
      <c r="LFQ114" s="84"/>
      <c r="LFR114" s="84"/>
      <c r="LFS114" s="84"/>
      <c r="LFT114" s="84"/>
      <c r="LFU114" s="84"/>
      <c r="LFV114" s="84"/>
      <c r="LFW114" s="84"/>
      <c r="LFX114" s="84"/>
      <c r="LFY114" s="84"/>
      <c r="LFZ114" s="84"/>
      <c r="LGA114" s="84"/>
      <c r="LGB114" s="84"/>
      <c r="LGC114" s="84"/>
      <c r="LGD114" s="84"/>
      <c r="LGE114" s="84"/>
      <c r="LGF114" s="84"/>
      <c r="LGG114" s="84"/>
      <c r="LGH114" s="84"/>
      <c r="LGI114" s="84"/>
      <c r="LGJ114" s="84"/>
      <c r="LGK114" s="84"/>
      <c r="LGL114" s="84"/>
      <c r="LGM114" s="84"/>
      <c r="LGN114" s="84"/>
      <c r="LGO114" s="84"/>
      <c r="LGP114" s="84"/>
      <c r="LGQ114" s="84"/>
      <c r="LGR114" s="84"/>
      <c r="LGS114" s="84"/>
      <c r="LGT114" s="84"/>
      <c r="LGU114" s="84"/>
      <c r="LGV114" s="84"/>
      <c r="LGW114" s="84"/>
      <c r="LGX114" s="84"/>
      <c r="LGY114" s="84"/>
      <c r="LGZ114" s="84"/>
      <c r="LHA114" s="84"/>
      <c r="LHB114" s="84"/>
      <c r="LHC114" s="84"/>
      <c r="LHD114" s="84"/>
      <c r="LHE114" s="84"/>
      <c r="LHF114" s="84"/>
      <c r="LHG114" s="84"/>
      <c r="LHH114" s="84"/>
      <c r="LHI114" s="84"/>
      <c r="LHJ114" s="84"/>
      <c r="LHK114" s="84"/>
      <c r="LHL114" s="84"/>
      <c r="LHM114" s="84"/>
      <c r="LHN114" s="84"/>
      <c r="LHO114" s="84"/>
      <c r="LHP114" s="84"/>
      <c r="LHQ114" s="84"/>
      <c r="LHR114" s="84"/>
      <c r="LHS114" s="84"/>
      <c r="LHT114" s="84"/>
      <c r="LHU114" s="84"/>
      <c r="LHV114" s="84"/>
      <c r="LHW114" s="84"/>
      <c r="LHX114" s="84"/>
      <c r="LHY114" s="84"/>
      <c r="LHZ114" s="84"/>
      <c r="LIA114" s="84"/>
      <c r="LIB114" s="84"/>
      <c r="LIC114" s="84"/>
      <c r="LID114" s="84"/>
      <c r="LIE114" s="84"/>
      <c r="LIF114" s="84"/>
      <c r="LIG114" s="84"/>
      <c r="LIH114" s="84"/>
      <c r="LII114" s="84"/>
      <c r="LIJ114" s="84"/>
      <c r="LIK114" s="84"/>
      <c r="LIL114" s="84"/>
      <c r="LIM114" s="84"/>
      <c r="LIN114" s="84"/>
      <c r="LIO114" s="84"/>
      <c r="LIP114" s="84"/>
      <c r="LIQ114" s="84"/>
      <c r="LIR114" s="84"/>
      <c r="LIS114" s="84"/>
      <c r="LIT114" s="84"/>
      <c r="LIU114" s="84"/>
      <c r="LIV114" s="84"/>
      <c r="LIW114" s="84"/>
      <c r="LIX114" s="84"/>
      <c r="LIY114" s="84"/>
      <c r="LIZ114" s="84"/>
      <c r="LJA114" s="84"/>
      <c r="LJB114" s="84"/>
      <c r="LJC114" s="84"/>
      <c r="LJD114" s="84"/>
      <c r="LJE114" s="84"/>
      <c r="LJF114" s="84"/>
      <c r="LJG114" s="84"/>
      <c r="LJH114" s="84"/>
      <c r="LJI114" s="84"/>
      <c r="LJJ114" s="84"/>
      <c r="LJK114" s="84"/>
      <c r="LJL114" s="84"/>
      <c r="LJM114" s="84"/>
      <c r="LJN114" s="84"/>
      <c r="LJO114" s="84"/>
      <c r="LJP114" s="84"/>
      <c r="LJQ114" s="84"/>
      <c r="LJR114" s="84"/>
      <c r="LJS114" s="84"/>
      <c r="LJZ114" s="84"/>
      <c r="LKA114" s="84"/>
      <c r="LKB114" s="84"/>
      <c r="LKC114" s="84"/>
      <c r="LKD114" s="84"/>
      <c r="LKE114" s="84"/>
      <c r="LKF114" s="84"/>
      <c r="LKG114" s="84"/>
      <c r="LKH114" s="84"/>
      <c r="LKI114" s="84"/>
      <c r="LKJ114" s="84"/>
      <c r="LKK114" s="84"/>
      <c r="LKL114" s="84"/>
      <c r="LKM114" s="84"/>
      <c r="LKN114" s="84"/>
      <c r="LKO114" s="84"/>
      <c r="LKP114" s="84"/>
      <c r="LKQ114" s="84"/>
      <c r="LKR114" s="84"/>
      <c r="LKS114" s="84"/>
      <c r="LKT114" s="84"/>
      <c r="LKU114" s="84"/>
      <c r="LKV114" s="84"/>
      <c r="LKW114" s="84"/>
      <c r="LKX114" s="84"/>
      <c r="LKY114" s="84"/>
      <c r="LKZ114" s="84"/>
      <c r="LLA114" s="84"/>
      <c r="LLB114" s="84"/>
      <c r="LLC114" s="84"/>
      <c r="LLD114" s="84"/>
      <c r="LLE114" s="84"/>
      <c r="LLF114" s="84"/>
      <c r="LLG114" s="84"/>
      <c r="LLH114" s="84"/>
      <c r="LLI114" s="84"/>
      <c r="LLJ114" s="84"/>
      <c r="LLK114" s="84"/>
      <c r="LLL114" s="84"/>
      <c r="LLM114" s="84"/>
      <c r="LLN114" s="84"/>
      <c r="LLO114" s="84"/>
      <c r="LLP114" s="84"/>
      <c r="LLQ114" s="84"/>
      <c r="LLR114" s="84"/>
      <c r="LLS114" s="84"/>
      <c r="LLT114" s="84"/>
      <c r="LLU114" s="84"/>
      <c r="LLV114" s="84"/>
      <c r="LLW114" s="84"/>
      <c r="LLX114" s="84"/>
      <c r="LLY114" s="84"/>
      <c r="LLZ114" s="84"/>
      <c r="LMA114" s="84"/>
      <c r="LMB114" s="84"/>
      <c r="LMC114" s="84"/>
      <c r="LMD114" s="84"/>
      <c r="LME114" s="84"/>
      <c r="LMF114" s="84"/>
      <c r="LMG114" s="84"/>
      <c r="LMH114" s="84"/>
      <c r="LMI114" s="84"/>
      <c r="LMJ114" s="84"/>
      <c r="LMK114" s="84"/>
      <c r="LML114" s="84"/>
      <c r="LMM114" s="84"/>
      <c r="LMN114" s="84"/>
      <c r="LMO114" s="84"/>
      <c r="LMP114" s="84"/>
      <c r="LMQ114" s="84"/>
      <c r="LMR114" s="84"/>
      <c r="LMS114" s="84"/>
      <c r="LMT114" s="84"/>
      <c r="LMU114" s="84"/>
      <c r="LMV114" s="84"/>
      <c r="LMW114" s="84"/>
      <c r="LMX114" s="84"/>
      <c r="LMY114" s="84"/>
      <c r="LMZ114" s="84"/>
      <c r="LNA114" s="84"/>
      <c r="LNB114" s="84"/>
      <c r="LNC114" s="84"/>
      <c r="LND114" s="84"/>
      <c r="LNE114" s="84"/>
      <c r="LNF114" s="84"/>
      <c r="LNG114" s="84"/>
      <c r="LNH114" s="84"/>
      <c r="LNI114" s="84"/>
      <c r="LNJ114" s="84"/>
      <c r="LNK114" s="84"/>
      <c r="LNL114" s="84"/>
      <c r="LNM114" s="84"/>
      <c r="LNN114" s="84"/>
      <c r="LNO114" s="84"/>
      <c r="LNP114" s="84"/>
      <c r="LNQ114" s="84"/>
      <c r="LNR114" s="84"/>
      <c r="LNS114" s="84"/>
      <c r="LNT114" s="84"/>
      <c r="LNU114" s="84"/>
      <c r="LNV114" s="84"/>
      <c r="LNW114" s="84"/>
      <c r="LNX114" s="84"/>
      <c r="LNY114" s="84"/>
      <c r="LNZ114" s="84"/>
      <c r="LOA114" s="84"/>
      <c r="LOB114" s="84"/>
      <c r="LOC114" s="84"/>
      <c r="LOD114" s="84"/>
      <c r="LOE114" s="84"/>
      <c r="LOF114" s="84"/>
      <c r="LOG114" s="84"/>
      <c r="LOH114" s="84"/>
      <c r="LOI114" s="84"/>
      <c r="LOJ114" s="84"/>
      <c r="LOK114" s="84"/>
      <c r="LOL114" s="84"/>
      <c r="LOM114" s="84"/>
      <c r="LON114" s="84"/>
      <c r="LOO114" s="84"/>
      <c r="LOP114" s="84"/>
      <c r="LOQ114" s="84"/>
      <c r="LOR114" s="84"/>
      <c r="LOS114" s="84"/>
      <c r="LOT114" s="84"/>
      <c r="LOU114" s="84"/>
      <c r="LOV114" s="84"/>
      <c r="LOW114" s="84"/>
      <c r="LOX114" s="84"/>
      <c r="LOY114" s="84"/>
      <c r="LOZ114" s="84"/>
      <c r="LPA114" s="84"/>
      <c r="LPB114" s="84"/>
      <c r="LPC114" s="84"/>
      <c r="LPD114" s="84"/>
      <c r="LPE114" s="84"/>
      <c r="LPF114" s="84"/>
      <c r="LPG114" s="84"/>
      <c r="LPH114" s="84"/>
      <c r="LPI114" s="84"/>
      <c r="LPJ114" s="84"/>
      <c r="LPK114" s="84"/>
      <c r="LPL114" s="84"/>
      <c r="LPM114" s="84"/>
      <c r="LPN114" s="84"/>
      <c r="LPO114" s="84"/>
      <c r="LPP114" s="84"/>
      <c r="LPQ114" s="84"/>
      <c r="LPR114" s="84"/>
      <c r="LPS114" s="84"/>
      <c r="LPT114" s="84"/>
      <c r="LPU114" s="84"/>
      <c r="LPV114" s="84"/>
      <c r="LPW114" s="84"/>
      <c r="LPX114" s="84"/>
      <c r="LPY114" s="84"/>
      <c r="LPZ114" s="84"/>
      <c r="LQA114" s="84"/>
      <c r="LQB114" s="84"/>
      <c r="LQC114" s="84"/>
      <c r="LQD114" s="84"/>
      <c r="LQE114" s="84"/>
      <c r="LQF114" s="84"/>
      <c r="LQG114" s="84"/>
      <c r="LQH114" s="84"/>
      <c r="LQI114" s="84"/>
      <c r="LQJ114" s="84"/>
      <c r="LQK114" s="84"/>
      <c r="LQL114" s="84"/>
      <c r="LQM114" s="84"/>
      <c r="LQN114" s="84"/>
      <c r="LQO114" s="84"/>
      <c r="LQP114" s="84"/>
      <c r="LQQ114" s="84"/>
      <c r="LQR114" s="84"/>
      <c r="LQS114" s="84"/>
      <c r="LQT114" s="84"/>
      <c r="LQU114" s="84"/>
      <c r="LQV114" s="84"/>
      <c r="LQW114" s="84"/>
      <c r="LQX114" s="84"/>
      <c r="LQY114" s="84"/>
      <c r="LQZ114" s="84"/>
      <c r="LRA114" s="84"/>
      <c r="LRB114" s="84"/>
      <c r="LRC114" s="84"/>
      <c r="LRD114" s="84"/>
      <c r="LRE114" s="84"/>
      <c r="LRF114" s="84"/>
      <c r="LRG114" s="84"/>
      <c r="LRH114" s="84"/>
      <c r="LRI114" s="84"/>
      <c r="LRJ114" s="84"/>
      <c r="LRK114" s="84"/>
      <c r="LRL114" s="84"/>
      <c r="LRM114" s="84"/>
      <c r="LRN114" s="84"/>
      <c r="LRO114" s="84"/>
      <c r="LRP114" s="84"/>
      <c r="LRQ114" s="84"/>
      <c r="LRR114" s="84"/>
      <c r="LRS114" s="84"/>
      <c r="LRT114" s="84"/>
      <c r="LRU114" s="84"/>
      <c r="LRV114" s="84"/>
      <c r="LRW114" s="84"/>
      <c r="LRX114" s="84"/>
      <c r="LRY114" s="84"/>
      <c r="LRZ114" s="84"/>
      <c r="LSA114" s="84"/>
      <c r="LSB114" s="84"/>
      <c r="LSC114" s="84"/>
      <c r="LSD114" s="84"/>
      <c r="LSE114" s="84"/>
      <c r="LSF114" s="84"/>
      <c r="LSG114" s="84"/>
      <c r="LSH114" s="84"/>
      <c r="LSI114" s="84"/>
      <c r="LSJ114" s="84"/>
      <c r="LSK114" s="84"/>
      <c r="LSL114" s="84"/>
      <c r="LSM114" s="84"/>
      <c r="LSN114" s="84"/>
      <c r="LSO114" s="84"/>
      <c r="LSP114" s="84"/>
      <c r="LSQ114" s="84"/>
      <c r="LSR114" s="84"/>
      <c r="LSS114" s="84"/>
      <c r="LST114" s="84"/>
      <c r="LSU114" s="84"/>
      <c r="LSV114" s="84"/>
      <c r="LSW114" s="84"/>
      <c r="LSX114" s="84"/>
      <c r="LSY114" s="84"/>
      <c r="LSZ114" s="84"/>
      <c r="LTA114" s="84"/>
      <c r="LTB114" s="84"/>
      <c r="LTC114" s="84"/>
      <c r="LTD114" s="84"/>
      <c r="LTE114" s="84"/>
      <c r="LTF114" s="84"/>
      <c r="LTG114" s="84"/>
      <c r="LTH114" s="84"/>
      <c r="LTI114" s="84"/>
      <c r="LTJ114" s="84"/>
      <c r="LTK114" s="84"/>
      <c r="LTL114" s="84"/>
      <c r="LTM114" s="84"/>
      <c r="LTN114" s="84"/>
      <c r="LTO114" s="84"/>
      <c r="LTV114" s="84"/>
      <c r="LTW114" s="84"/>
      <c r="LTX114" s="84"/>
      <c r="LTY114" s="84"/>
      <c r="LTZ114" s="84"/>
      <c r="LUA114" s="84"/>
      <c r="LUB114" s="84"/>
      <c r="LUC114" s="84"/>
      <c r="LUD114" s="84"/>
      <c r="LUE114" s="84"/>
      <c r="LUF114" s="84"/>
      <c r="LUG114" s="84"/>
      <c r="LUH114" s="84"/>
      <c r="LUI114" s="84"/>
      <c r="LUJ114" s="84"/>
      <c r="LUK114" s="84"/>
      <c r="LUL114" s="84"/>
      <c r="LUM114" s="84"/>
      <c r="LUN114" s="84"/>
      <c r="LUO114" s="84"/>
      <c r="LUP114" s="84"/>
      <c r="LUQ114" s="84"/>
      <c r="LUR114" s="84"/>
      <c r="LUS114" s="84"/>
      <c r="LUT114" s="84"/>
      <c r="LUU114" s="84"/>
      <c r="LUV114" s="84"/>
      <c r="LUW114" s="84"/>
      <c r="LUX114" s="84"/>
      <c r="LUY114" s="84"/>
      <c r="LUZ114" s="84"/>
      <c r="LVA114" s="84"/>
      <c r="LVB114" s="84"/>
      <c r="LVC114" s="84"/>
      <c r="LVD114" s="84"/>
      <c r="LVE114" s="84"/>
      <c r="LVF114" s="84"/>
      <c r="LVG114" s="84"/>
      <c r="LVH114" s="84"/>
      <c r="LVI114" s="84"/>
      <c r="LVJ114" s="84"/>
      <c r="LVK114" s="84"/>
      <c r="LVL114" s="84"/>
      <c r="LVM114" s="84"/>
      <c r="LVN114" s="84"/>
      <c r="LVO114" s="84"/>
      <c r="LVP114" s="84"/>
      <c r="LVQ114" s="84"/>
      <c r="LVR114" s="84"/>
      <c r="LVS114" s="84"/>
      <c r="LVT114" s="84"/>
      <c r="LVU114" s="84"/>
      <c r="LVV114" s="84"/>
      <c r="LVW114" s="84"/>
      <c r="LVX114" s="84"/>
      <c r="LVY114" s="84"/>
      <c r="LVZ114" s="84"/>
      <c r="LWA114" s="84"/>
      <c r="LWB114" s="84"/>
      <c r="LWC114" s="84"/>
      <c r="LWD114" s="84"/>
      <c r="LWE114" s="84"/>
      <c r="LWF114" s="84"/>
      <c r="LWG114" s="84"/>
      <c r="LWH114" s="84"/>
      <c r="LWI114" s="84"/>
      <c r="LWJ114" s="84"/>
      <c r="LWK114" s="84"/>
      <c r="LWL114" s="84"/>
      <c r="LWM114" s="84"/>
      <c r="LWN114" s="84"/>
      <c r="LWO114" s="84"/>
      <c r="LWP114" s="84"/>
      <c r="LWQ114" s="84"/>
      <c r="LWR114" s="84"/>
      <c r="LWS114" s="84"/>
      <c r="LWT114" s="84"/>
      <c r="LWU114" s="84"/>
      <c r="LWV114" s="84"/>
      <c r="LWW114" s="84"/>
      <c r="LWX114" s="84"/>
      <c r="LWY114" s="84"/>
      <c r="LWZ114" s="84"/>
      <c r="LXA114" s="84"/>
      <c r="LXB114" s="84"/>
      <c r="LXC114" s="84"/>
      <c r="LXD114" s="84"/>
      <c r="LXE114" s="84"/>
      <c r="LXF114" s="84"/>
      <c r="LXG114" s="84"/>
      <c r="LXH114" s="84"/>
      <c r="LXI114" s="84"/>
      <c r="LXJ114" s="84"/>
      <c r="LXK114" s="84"/>
      <c r="LXL114" s="84"/>
      <c r="LXM114" s="84"/>
      <c r="LXN114" s="84"/>
      <c r="LXO114" s="84"/>
      <c r="LXP114" s="84"/>
      <c r="LXQ114" s="84"/>
      <c r="LXR114" s="84"/>
      <c r="LXS114" s="84"/>
      <c r="LXT114" s="84"/>
      <c r="LXU114" s="84"/>
      <c r="LXV114" s="84"/>
      <c r="LXW114" s="84"/>
      <c r="LXX114" s="84"/>
      <c r="LXY114" s="84"/>
      <c r="LXZ114" s="84"/>
      <c r="LYA114" s="84"/>
      <c r="LYB114" s="84"/>
      <c r="LYC114" s="84"/>
      <c r="LYD114" s="84"/>
      <c r="LYE114" s="84"/>
      <c r="LYF114" s="84"/>
      <c r="LYG114" s="84"/>
      <c r="LYH114" s="84"/>
      <c r="LYI114" s="84"/>
      <c r="LYJ114" s="84"/>
      <c r="LYK114" s="84"/>
      <c r="LYL114" s="84"/>
      <c r="LYM114" s="84"/>
      <c r="LYN114" s="84"/>
      <c r="LYO114" s="84"/>
      <c r="LYP114" s="84"/>
      <c r="LYQ114" s="84"/>
      <c r="LYR114" s="84"/>
      <c r="LYS114" s="84"/>
      <c r="LYT114" s="84"/>
      <c r="LYU114" s="84"/>
      <c r="LYV114" s="84"/>
      <c r="LYW114" s="84"/>
      <c r="LYX114" s="84"/>
      <c r="LYY114" s="84"/>
      <c r="LYZ114" s="84"/>
      <c r="LZA114" s="84"/>
      <c r="LZB114" s="84"/>
      <c r="LZC114" s="84"/>
      <c r="LZD114" s="84"/>
      <c r="LZE114" s="84"/>
      <c r="LZF114" s="84"/>
      <c r="LZG114" s="84"/>
      <c r="LZH114" s="84"/>
      <c r="LZI114" s="84"/>
      <c r="LZJ114" s="84"/>
      <c r="LZK114" s="84"/>
      <c r="LZL114" s="84"/>
      <c r="LZM114" s="84"/>
      <c r="LZN114" s="84"/>
      <c r="LZO114" s="84"/>
      <c r="LZP114" s="84"/>
      <c r="LZQ114" s="84"/>
      <c r="LZR114" s="84"/>
      <c r="LZS114" s="84"/>
      <c r="LZT114" s="84"/>
      <c r="LZU114" s="84"/>
      <c r="LZV114" s="84"/>
      <c r="LZW114" s="84"/>
      <c r="LZX114" s="84"/>
      <c r="LZY114" s="84"/>
      <c r="LZZ114" s="84"/>
      <c r="MAA114" s="84"/>
      <c r="MAB114" s="84"/>
      <c r="MAC114" s="84"/>
      <c r="MAD114" s="84"/>
      <c r="MAE114" s="84"/>
      <c r="MAF114" s="84"/>
      <c r="MAG114" s="84"/>
      <c r="MAH114" s="84"/>
      <c r="MAI114" s="84"/>
      <c r="MAJ114" s="84"/>
      <c r="MAK114" s="84"/>
      <c r="MAL114" s="84"/>
      <c r="MAM114" s="84"/>
      <c r="MAN114" s="84"/>
      <c r="MAO114" s="84"/>
      <c r="MAP114" s="84"/>
      <c r="MAQ114" s="84"/>
      <c r="MAR114" s="84"/>
      <c r="MAS114" s="84"/>
      <c r="MAT114" s="84"/>
      <c r="MAU114" s="84"/>
      <c r="MAV114" s="84"/>
      <c r="MAW114" s="84"/>
      <c r="MAX114" s="84"/>
      <c r="MAY114" s="84"/>
      <c r="MAZ114" s="84"/>
      <c r="MBA114" s="84"/>
      <c r="MBB114" s="84"/>
      <c r="MBC114" s="84"/>
      <c r="MBD114" s="84"/>
      <c r="MBE114" s="84"/>
      <c r="MBF114" s="84"/>
      <c r="MBG114" s="84"/>
      <c r="MBH114" s="84"/>
      <c r="MBI114" s="84"/>
      <c r="MBJ114" s="84"/>
      <c r="MBK114" s="84"/>
      <c r="MBL114" s="84"/>
      <c r="MBM114" s="84"/>
      <c r="MBN114" s="84"/>
      <c r="MBO114" s="84"/>
      <c r="MBP114" s="84"/>
      <c r="MBQ114" s="84"/>
      <c r="MBR114" s="84"/>
      <c r="MBS114" s="84"/>
      <c r="MBT114" s="84"/>
      <c r="MBU114" s="84"/>
      <c r="MBV114" s="84"/>
      <c r="MBW114" s="84"/>
      <c r="MBX114" s="84"/>
      <c r="MBY114" s="84"/>
      <c r="MBZ114" s="84"/>
      <c r="MCA114" s="84"/>
      <c r="MCB114" s="84"/>
      <c r="MCC114" s="84"/>
      <c r="MCD114" s="84"/>
      <c r="MCE114" s="84"/>
      <c r="MCF114" s="84"/>
      <c r="MCG114" s="84"/>
      <c r="MCH114" s="84"/>
      <c r="MCI114" s="84"/>
      <c r="MCJ114" s="84"/>
      <c r="MCK114" s="84"/>
      <c r="MCL114" s="84"/>
      <c r="MCM114" s="84"/>
      <c r="MCN114" s="84"/>
      <c r="MCO114" s="84"/>
      <c r="MCP114" s="84"/>
      <c r="MCQ114" s="84"/>
      <c r="MCR114" s="84"/>
      <c r="MCS114" s="84"/>
      <c r="MCT114" s="84"/>
      <c r="MCU114" s="84"/>
      <c r="MCV114" s="84"/>
      <c r="MCW114" s="84"/>
      <c r="MCX114" s="84"/>
      <c r="MCY114" s="84"/>
      <c r="MCZ114" s="84"/>
      <c r="MDA114" s="84"/>
      <c r="MDB114" s="84"/>
      <c r="MDC114" s="84"/>
      <c r="MDD114" s="84"/>
      <c r="MDE114" s="84"/>
      <c r="MDF114" s="84"/>
      <c r="MDG114" s="84"/>
      <c r="MDH114" s="84"/>
      <c r="MDI114" s="84"/>
      <c r="MDJ114" s="84"/>
      <c r="MDK114" s="84"/>
      <c r="MDR114" s="84"/>
      <c r="MDS114" s="84"/>
      <c r="MDT114" s="84"/>
      <c r="MDU114" s="84"/>
      <c r="MDV114" s="84"/>
      <c r="MDW114" s="84"/>
      <c r="MDX114" s="84"/>
      <c r="MDY114" s="84"/>
      <c r="MDZ114" s="84"/>
      <c r="MEA114" s="84"/>
      <c r="MEB114" s="84"/>
      <c r="MEC114" s="84"/>
      <c r="MED114" s="84"/>
      <c r="MEE114" s="84"/>
      <c r="MEF114" s="84"/>
      <c r="MEG114" s="84"/>
      <c r="MEH114" s="84"/>
      <c r="MEI114" s="84"/>
      <c r="MEJ114" s="84"/>
      <c r="MEK114" s="84"/>
      <c r="MEL114" s="84"/>
      <c r="MEM114" s="84"/>
      <c r="MEN114" s="84"/>
      <c r="MEO114" s="84"/>
      <c r="MEP114" s="84"/>
      <c r="MEQ114" s="84"/>
      <c r="MER114" s="84"/>
      <c r="MES114" s="84"/>
      <c r="MET114" s="84"/>
      <c r="MEU114" s="84"/>
      <c r="MEV114" s="84"/>
      <c r="MEW114" s="84"/>
      <c r="MEX114" s="84"/>
      <c r="MEY114" s="84"/>
      <c r="MEZ114" s="84"/>
      <c r="MFA114" s="84"/>
      <c r="MFB114" s="84"/>
      <c r="MFC114" s="84"/>
      <c r="MFD114" s="84"/>
      <c r="MFE114" s="84"/>
      <c r="MFF114" s="84"/>
      <c r="MFG114" s="84"/>
      <c r="MFH114" s="84"/>
      <c r="MFI114" s="84"/>
      <c r="MFJ114" s="84"/>
      <c r="MFK114" s="84"/>
      <c r="MFL114" s="84"/>
      <c r="MFM114" s="84"/>
      <c r="MFN114" s="84"/>
      <c r="MFO114" s="84"/>
      <c r="MFP114" s="84"/>
      <c r="MFQ114" s="84"/>
      <c r="MFR114" s="84"/>
      <c r="MFS114" s="84"/>
      <c r="MFT114" s="84"/>
      <c r="MFU114" s="84"/>
      <c r="MFV114" s="84"/>
      <c r="MFW114" s="84"/>
      <c r="MFX114" s="84"/>
      <c r="MFY114" s="84"/>
      <c r="MFZ114" s="84"/>
      <c r="MGA114" s="84"/>
      <c r="MGB114" s="84"/>
      <c r="MGC114" s="84"/>
      <c r="MGD114" s="84"/>
      <c r="MGE114" s="84"/>
      <c r="MGF114" s="84"/>
      <c r="MGG114" s="84"/>
      <c r="MGH114" s="84"/>
      <c r="MGI114" s="84"/>
      <c r="MGJ114" s="84"/>
      <c r="MGK114" s="84"/>
      <c r="MGL114" s="84"/>
      <c r="MGM114" s="84"/>
      <c r="MGN114" s="84"/>
      <c r="MGO114" s="84"/>
      <c r="MGP114" s="84"/>
      <c r="MGQ114" s="84"/>
      <c r="MGR114" s="84"/>
      <c r="MGS114" s="84"/>
      <c r="MGT114" s="84"/>
      <c r="MGU114" s="84"/>
      <c r="MGV114" s="84"/>
      <c r="MGW114" s="84"/>
      <c r="MGX114" s="84"/>
      <c r="MGY114" s="84"/>
      <c r="MGZ114" s="84"/>
      <c r="MHA114" s="84"/>
      <c r="MHB114" s="84"/>
      <c r="MHC114" s="84"/>
      <c r="MHD114" s="84"/>
      <c r="MHE114" s="84"/>
      <c r="MHF114" s="84"/>
      <c r="MHG114" s="84"/>
      <c r="MHH114" s="84"/>
      <c r="MHI114" s="84"/>
      <c r="MHJ114" s="84"/>
      <c r="MHK114" s="84"/>
      <c r="MHL114" s="84"/>
      <c r="MHM114" s="84"/>
      <c r="MHN114" s="84"/>
      <c r="MHO114" s="84"/>
      <c r="MHP114" s="84"/>
      <c r="MHQ114" s="84"/>
      <c r="MHR114" s="84"/>
      <c r="MHS114" s="84"/>
      <c r="MHT114" s="84"/>
      <c r="MHU114" s="84"/>
      <c r="MHV114" s="84"/>
      <c r="MHW114" s="84"/>
      <c r="MHX114" s="84"/>
      <c r="MHY114" s="84"/>
      <c r="MHZ114" s="84"/>
      <c r="MIA114" s="84"/>
      <c r="MIB114" s="84"/>
      <c r="MIC114" s="84"/>
      <c r="MID114" s="84"/>
      <c r="MIE114" s="84"/>
      <c r="MIF114" s="84"/>
      <c r="MIG114" s="84"/>
      <c r="MIH114" s="84"/>
      <c r="MII114" s="84"/>
      <c r="MIJ114" s="84"/>
      <c r="MIK114" s="84"/>
      <c r="MIL114" s="84"/>
      <c r="MIM114" s="84"/>
      <c r="MIN114" s="84"/>
      <c r="MIO114" s="84"/>
      <c r="MIP114" s="84"/>
      <c r="MIQ114" s="84"/>
      <c r="MIR114" s="84"/>
      <c r="MIS114" s="84"/>
      <c r="MIT114" s="84"/>
      <c r="MIU114" s="84"/>
      <c r="MIV114" s="84"/>
      <c r="MIW114" s="84"/>
      <c r="MIX114" s="84"/>
      <c r="MIY114" s="84"/>
      <c r="MIZ114" s="84"/>
      <c r="MJA114" s="84"/>
      <c r="MJB114" s="84"/>
      <c r="MJC114" s="84"/>
      <c r="MJD114" s="84"/>
      <c r="MJE114" s="84"/>
      <c r="MJF114" s="84"/>
      <c r="MJG114" s="84"/>
      <c r="MJH114" s="84"/>
      <c r="MJI114" s="84"/>
      <c r="MJJ114" s="84"/>
      <c r="MJK114" s="84"/>
      <c r="MJL114" s="84"/>
      <c r="MJM114" s="84"/>
      <c r="MJN114" s="84"/>
      <c r="MJO114" s="84"/>
      <c r="MJP114" s="84"/>
      <c r="MJQ114" s="84"/>
      <c r="MJR114" s="84"/>
      <c r="MJS114" s="84"/>
      <c r="MJT114" s="84"/>
      <c r="MJU114" s="84"/>
      <c r="MJV114" s="84"/>
      <c r="MJW114" s="84"/>
      <c r="MJX114" s="84"/>
      <c r="MJY114" s="84"/>
      <c r="MJZ114" s="84"/>
      <c r="MKA114" s="84"/>
      <c r="MKB114" s="84"/>
      <c r="MKC114" s="84"/>
      <c r="MKD114" s="84"/>
      <c r="MKE114" s="84"/>
      <c r="MKF114" s="84"/>
      <c r="MKG114" s="84"/>
      <c r="MKH114" s="84"/>
      <c r="MKI114" s="84"/>
      <c r="MKJ114" s="84"/>
      <c r="MKK114" s="84"/>
      <c r="MKL114" s="84"/>
      <c r="MKM114" s="84"/>
      <c r="MKN114" s="84"/>
      <c r="MKO114" s="84"/>
      <c r="MKP114" s="84"/>
      <c r="MKQ114" s="84"/>
      <c r="MKR114" s="84"/>
      <c r="MKS114" s="84"/>
      <c r="MKT114" s="84"/>
      <c r="MKU114" s="84"/>
      <c r="MKV114" s="84"/>
      <c r="MKW114" s="84"/>
      <c r="MKX114" s="84"/>
      <c r="MKY114" s="84"/>
      <c r="MKZ114" s="84"/>
      <c r="MLA114" s="84"/>
      <c r="MLB114" s="84"/>
      <c r="MLC114" s="84"/>
      <c r="MLD114" s="84"/>
      <c r="MLE114" s="84"/>
      <c r="MLF114" s="84"/>
      <c r="MLG114" s="84"/>
      <c r="MLH114" s="84"/>
      <c r="MLI114" s="84"/>
      <c r="MLJ114" s="84"/>
      <c r="MLK114" s="84"/>
      <c r="MLL114" s="84"/>
      <c r="MLM114" s="84"/>
      <c r="MLN114" s="84"/>
      <c r="MLO114" s="84"/>
      <c r="MLP114" s="84"/>
      <c r="MLQ114" s="84"/>
      <c r="MLR114" s="84"/>
      <c r="MLS114" s="84"/>
      <c r="MLT114" s="84"/>
      <c r="MLU114" s="84"/>
      <c r="MLV114" s="84"/>
      <c r="MLW114" s="84"/>
      <c r="MLX114" s="84"/>
      <c r="MLY114" s="84"/>
      <c r="MLZ114" s="84"/>
      <c r="MMA114" s="84"/>
      <c r="MMB114" s="84"/>
      <c r="MMC114" s="84"/>
      <c r="MMD114" s="84"/>
      <c r="MME114" s="84"/>
      <c r="MMF114" s="84"/>
      <c r="MMG114" s="84"/>
      <c r="MMH114" s="84"/>
      <c r="MMI114" s="84"/>
      <c r="MMJ114" s="84"/>
      <c r="MMK114" s="84"/>
      <c r="MML114" s="84"/>
      <c r="MMM114" s="84"/>
      <c r="MMN114" s="84"/>
      <c r="MMO114" s="84"/>
      <c r="MMP114" s="84"/>
      <c r="MMQ114" s="84"/>
      <c r="MMR114" s="84"/>
      <c r="MMS114" s="84"/>
      <c r="MMT114" s="84"/>
      <c r="MMU114" s="84"/>
      <c r="MMV114" s="84"/>
      <c r="MMW114" s="84"/>
      <c r="MMX114" s="84"/>
      <c r="MMY114" s="84"/>
      <c r="MMZ114" s="84"/>
      <c r="MNA114" s="84"/>
      <c r="MNB114" s="84"/>
      <c r="MNC114" s="84"/>
      <c r="MND114" s="84"/>
      <c r="MNE114" s="84"/>
      <c r="MNF114" s="84"/>
      <c r="MNG114" s="84"/>
      <c r="MNN114" s="84"/>
      <c r="MNO114" s="84"/>
      <c r="MNP114" s="84"/>
      <c r="MNQ114" s="84"/>
      <c r="MNR114" s="84"/>
      <c r="MNS114" s="84"/>
      <c r="MNT114" s="84"/>
      <c r="MNU114" s="84"/>
      <c r="MNV114" s="84"/>
      <c r="MNW114" s="84"/>
      <c r="MNX114" s="84"/>
      <c r="MNY114" s="84"/>
      <c r="MNZ114" s="84"/>
      <c r="MOA114" s="84"/>
      <c r="MOB114" s="84"/>
      <c r="MOC114" s="84"/>
      <c r="MOD114" s="84"/>
      <c r="MOE114" s="84"/>
      <c r="MOF114" s="84"/>
      <c r="MOG114" s="84"/>
      <c r="MOH114" s="84"/>
      <c r="MOI114" s="84"/>
      <c r="MOJ114" s="84"/>
      <c r="MOK114" s="84"/>
      <c r="MOL114" s="84"/>
      <c r="MOM114" s="84"/>
      <c r="MON114" s="84"/>
      <c r="MOO114" s="84"/>
      <c r="MOP114" s="84"/>
      <c r="MOQ114" s="84"/>
      <c r="MOR114" s="84"/>
      <c r="MOS114" s="84"/>
      <c r="MOT114" s="84"/>
      <c r="MOU114" s="84"/>
      <c r="MOV114" s="84"/>
      <c r="MOW114" s="84"/>
      <c r="MOX114" s="84"/>
      <c r="MOY114" s="84"/>
      <c r="MOZ114" s="84"/>
      <c r="MPA114" s="84"/>
      <c r="MPB114" s="84"/>
      <c r="MPC114" s="84"/>
      <c r="MPD114" s="84"/>
      <c r="MPE114" s="84"/>
      <c r="MPF114" s="84"/>
      <c r="MPG114" s="84"/>
      <c r="MPH114" s="84"/>
      <c r="MPI114" s="84"/>
      <c r="MPJ114" s="84"/>
      <c r="MPK114" s="84"/>
      <c r="MPL114" s="84"/>
      <c r="MPM114" s="84"/>
      <c r="MPN114" s="84"/>
      <c r="MPO114" s="84"/>
      <c r="MPP114" s="84"/>
      <c r="MPQ114" s="84"/>
      <c r="MPR114" s="84"/>
      <c r="MPS114" s="84"/>
      <c r="MPT114" s="84"/>
      <c r="MPU114" s="84"/>
      <c r="MPV114" s="84"/>
      <c r="MPW114" s="84"/>
      <c r="MPX114" s="84"/>
      <c r="MPY114" s="84"/>
      <c r="MPZ114" s="84"/>
      <c r="MQA114" s="84"/>
      <c r="MQB114" s="84"/>
      <c r="MQC114" s="84"/>
      <c r="MQD114" s="84"/>
      <c r="MQE114" s="84"/>
      <c r="MQF114" s="84"/>
      <c r="MQG114" s="84"/>
      <c r="MQH114" s="84"/>
      <c r="MQI114" s="84"/>
      <c r="MQJ114" s="84"/>
      <c r="MQK114" s="84"/>
      <c r="MQL114" s="84"/>
      <c r="MQM114" s="84"/>
      <c r="MQN114" s="84"/>
      <c r="MQO114" s="84"/>
      <c r="MQP114" s="84"/>
      <c r="MQQ114" s="84"/>
      <c r="MQR114" s="84"/>
      <c r="MQS114" s="84"/>
      <c r="MQT114" s="84"/>
      <c r="MQU114" s="84"/>
      <c r="MQV114" s="84"/>
      <c r="MQW114" s="84"/>
      <c r="MQX114" s="84"/>
      <c r="MQY114" s="84"/>
      <c r="MQZ114" s="84"/>
      <c r="MRA114" s="84"/>
      <c r="MRB114" s="84"/>
      <c r="MRC114" s="84"/>
      <c r="MRD114" s="84"/>
      <c r="MRE114" s="84"/>
      <c r="MRF114" s="84"/>
      <c r="MRG114" s="84"/>
      <c r="MRH114" s="84"/>
      <c r="MRI114" s="84"/>
      <c r="MRJ114" s="84"/>
      <c r="MRK114" s="84"/>
      <c r="MRL114" s="84"/>
      <c r="MRM114" s="84"/>
      <c r="MRN114" s="84"/>
      <c r="MRO114" s="84"/>
      <c r="MRP114" s="84"/>
      <c r="MRQ114" s="84"/>
      <c r="MRR114" s="84"/>
      <c r="MRS114" s="84"/>
      <c r="MRT114" s="84"/>
      <c r="MRU114" s="84"/>
      <c r="MRV114" s="84"/>
      <c r="MRW114" s="84"/>
      <c r="MRX114" s="84"/>
      <c r="MRY114" s="84"/>
      <c r="MRZ114" s="84"/>
      <c r="MSA114" s="84"/>
      <c r="MSB114" s="84"/>
      <c r="MSC114" s="84"/>
      <c r="MSD114" s="84"/>
      <c r="MSE114" s="84"/>
      <c r="MSF114" s="84"/>
      <c r="MSG114" s="84"/>
      <c r="MSH114" s="84"/>
      <c r="MSI114" s="84"/>
      <c r="MSJ114" s="84"/>
      <c r="MSK114" s="84"/>
      <c r="MSL114" s="84"/>
      <c r="MSM114" s="84"/>
      <c r="MSN114" s="84"/>
      <c r="MSO114" s="84"/>
      <c r="MSP114" s="84"/>
      <c r="MSQ114" s="84"/>
      <c r="MSR114" s="84"/>
      <c r="MSS114" s="84"/>
      <c r="MST114" s="84"/>
      <c r="MSU114" s="84"/>
      <c r="MSV114" s="84"/>
      <c r="MSW114" s="84"/>
      <c r="MSX114" s="84"/>
      <c r="MSY114" s="84"/>
      <c r="MSZ114" s="84"/>
      <c r="MTA114" s="84"/>
      <c r="MTB114" s="84"/>
      <c r="MTC114" s="84"/>
      <c r="MTD114" s="84"/>
      <c r="MTE114" s="84"/>
      <c r="MTF114" s="84"/>
      <c r="MTG114" s="84"/>
      <c r="MTH114" s="84"/>
      <c r="MTI114" s="84"/>
      <c r="MTJ114" s="84"/>
      <c r="MTK114" s="84"/>
      <c r="MTL114" s="84"/>
      <c r="MTM114" s="84"/>
      <c r="MTN114" s="84"/>
      <c r="MTO114" s="84"/>
      <c r="MTP114" s="84"/>
      <c r="MTQ114" s="84"/>
      <c r="MTR114" s="84"/>
      <c r="MTS114" s="84"/>
      <c r="MTT114" s="84"/>
      <c r="MTU114" s="84"/>
      <c r="MTV114" s="84"/>
      <c r="MTW114" s="84"/>
      <c r="MTX114" s="84"/>
      <c r="MTY114" s="84"/>
      <c r="MTZ114" s="84"/>
      <c r="MUA114" s="84"/>
      <c r="MUB114" s="84"/>
      <c r="MUC114" s="84"/>
      <c r="MUD114" s="84"/>
      <c r="MUE114" s="84"/>
      <c r="MUF114" s="84"/>
      <c r="MUG114" s="84"/>
      <c r="MUH114" s="84"/>
      <c r="MUI114" s="84"/>
      <c r="MUJ114" s="84"/>
      <c r="MUK114" s="84"/>
      <c r="MUL114" s="84"/>
      <c r="MUM114" s="84"/>
      <c r="MUN114" s="84"/>
      <c r="MUO114" s="84"/>
      <c r="MUP114" s="84"/>
      <c r="MUQ114" s="84"/>
      <c r="MUR114" s="84"/>
      <c r="MUS114" s="84"/>
      <c r="MUT114" s="84"/>
      <c r="MUU114" s="84"/>
      <c r="MUV114" s="84"/>
      <c r="MUW114" s="84"/>
      <c r="MUX114" s="84"/>
      <c r="MUY114" s="84"/>
      <c r="MUZ114" s="84"/>
      <c r="MVA114" s="84"/>
      <c r="MVB114" s="84"/>
      <c r="MVC114" s="84"/>
      <c r="MVD114" s="84"/>
      <c r="MVE114" s="84"/>
      <c r="MVF114" s="84"/>
      <c r="MVG114" s="84"/>
      <c r="MVH114" s="84"/>
      <c r="MVI114" s="84"/>
      <c r="MVJ114" s="84"/>
      <c r="MVK114" s="84"/>
      <c r="MVL114" s="84"/>
      <c r="MVM114" s="84"/>
      <c r="MVN114" s="84"/>
      <c r="MVO114" s="84"/>
      <c r="MVP114" s="84"/>
      <c r="MVQ114" s="84"/>
      <c r="MVR114" s="84"/>
      <c r="MVS114" s="84"/>
      <c r="MVT114" s="84"/>
      <c r="MVU114" s="84"/>
      <c r="MVV114" s="84"/>
      <c r="MVW114" s="84"/>
      <c r="MVX114" s="84"/>
      <c r="MVY114" s="84"/>
      <c r="MVZ114" s="84"/>
      <c r="MWA114" s="84"/>
      <c r="MWB114" s="84"/>
      <c r="MWC114" s="84"/>
      <c r="MWD114" s="84"/>
      <c r="MWE114" s="84"/>
      <c r="MWF114" s="84"/>
      <c r="MWG114" s="84"/>
      <c r="MWH114" s="84"/>
      <c r="MWI114" s="84"/>
      <c r="MWJ114" s="84"/>
      <c r="MWK114" s="84"/>
      <c r="MWL114" s="84"/>
      <c r="MWM114" s="84"/>
      <c r="MWN114" s="84"/>
      <c r="MWO114" s="84"/>
      <c r="MWP114" s="84"/>
      <c r="MWQ114" s="84"/>
      <c r="MWR114" s="84"/>
      <c r="MWS114" s="84"/>
      <c r="MWT114" s="84"/>
      <c r="MWU114" s="84"/>
      <c r="MWV114" s="84"/>
      <c r="MWW114" s="84"/>
      <c r="MWX114" s="84"/>
      <c r="MWY114" s="84"/>
      <c r="MWZ114" s="84"/>
      <c r="MXA114" s="84"/>
      <c r="MXB114" s="84"/>
      <c r="MXC114" s="84"/>
      <c r="MXJ114" s="84"/>
      <c r="MXK114" s="84"/>
      <c r="MXL114" s="84"/>
      <c r="MXM114" s="84"/>
      <c r="MXN114" s="84"/>
      <c r="MXO114" s="84"/>
      <c r="MXP114" s="84"/>
      <c r="MXQ114" s="84"/>
      <c r="MXR114" s="84"/>
      <c r="MXS114" s="84"/>
      <c r="MXT114" s="84"/>
      <c r="MXU114" s="84"/>
      <c r="MXV114" s="84"/>
      <c r="MXW114" s="84"/>
      <c r="MXX114" s="84"/>
      <c r="MXY114" s="84"/>
      <c r="MXZ114" s="84"/>
      <c r="MYA114" s="84"/>
      <c r="MYB114" s="84"/>
      <c r="MYC114" s="84"/>
      <c r="MYD114" s="84"/>
      <c r="MYE114" s="84"/>
      <c r="MYF114" s="84"/>
      <c r="MYG114" s="84"/>
      <c r="MYH114" s="84"/>
      <c r="MYI114" s="84"/>
      <c r="MYJ114" s="84"/>
      <c r="MYK114" s="84"/>
      <c r="MYL114" s="84"/>
      <c r="MYM114" s="84"/>
      <c r="MYN114" s="84"/>
      <c r="MYO114" s="84"/>
      <c r="MYP114" s="84"/>
      <c r="MYQ114" s="84"/>
      <c r="MYR114" s="84"/>
      <c r="MYS114" s="84"/>
      <c r="MYT114" s="84"/>
      <c r="MYU114" s="84"/>
      <c r="MYV114" s="84"/>
      <c r="MYW114" s="84"/>
      <c r="MYX114" s="84"/>
      <c r="MYY114" s="84"/>
      <c r="MYZ114" s="84"/>
      <c r="MZA114" s="84"/>
      <c r="MZB114" s="84"/>
      <c r="MZC114" s="84"/>
      <c r="MZD114" s="84"/>
      <c r="MZE114" s="84"/>
      <c r="MZF114" s="84"/>
      <c r="MZG114" s="84"/>
      <c r="MZH114" s="84"/>
      <c r="MZI114" s="84"/>
      <c r="MZJ114" s="84"/>
      <c r="MZK114" s="84"/>
      <c r="MZL114" s="84"/>
      <c r="MZM114" s="84"/>
      <c r="MZN114" s="84"/>
      <c r="MZO114" s="84"/>
      <c r="MZP114" s="84"/>
      <c r="MZQ114" s="84"/>
      <c r="MZR114" s="84"/>
      <c r="MZS114" s="84"/>
      <c r="MZT114" s="84"/>
      <c r="MZU114" s="84"/>
      <c r="MZV114" s="84"/>
      <c r="MZW114" s="84"/>
      <c r="MZX114" s="84"/>
      <c r="MZY114" s="84"/>
      <c r="MZZ114" s="84"/>
      <c r="NAA114" s="84"/>
      <c r="NAB114" s="84"/>
      <c r="NAC114" s="84"/>
      <c r="NAD114" s="84"/>
      <c r="NAE114" s="84"/>
      <c r="NAF114" s="84"/>
      <c r="NAG114" s="84"/>
      <c r="NAH114" s="84"/>
      <c r="NAI114" s="84"/>
      <c r="NAJ114" s="84"/>
      <c r="NAK114" s="84"/>
      <c r="NAL114" s="84"/>
      <c r="NAM114" s="84"/>
      <c r="NAN114" s="84"/>
      <c r="NAO114" s="84"/>
      <c r="NAP114" s="84"/>
      <c r="NAQ114" s="84"/>
      <c r="NAR114" s="84"/>
      <c r="NAS114" s="84"/>
      <c r="NAT114" s="84"/>
      <c r="NAU114" s="84"/>
      <c r="NAV114" s="84"/>
      <c r="NAW114" s="84"/>
      <c r="NAX114" s="84"/>
      <c r="NAY114" s="84"/>
      <c r="NAZ114" s="84"/>
      <c r="NBA114" s="84"/>
      <c r="NBB114" s="84"/>
      <c r="NBC114" s="84"/>
      <c r="NBD114" s="84"/>
      <c r="NBE114" s="84"/>
      <c r="NBF114" s="84"/>
      <c r="NBG114" s="84"/>
      <c r="NBH114" s="84"/>
      <c r="NBI114" s="84"/>
      <c r="NBJ114" s="84"/>
      <c r="NBK114" s="84"/>
      <c r="NBL114" s="84"/>
      <c r="NBM114" s="84"/>
      <c r="NBN114" s="84"/>
      <c r="NBO114" s="84"/>
      <c r="NBP114" s="84"/>
      <c r="NBQ114" s="84"/>
      <c r="NBR114" s="84"/>
      <c r="NBS114" s="84"/>
      <c r="NBT114" s="84"/>
      <c r="NBU114" s="84"/>
      <c r="NBV114" s="84"/>
      <c r="NBW114" s="84"/>
      <c r="NBX114" s="84"/>
      <c r="NBY114" s="84"/>
      <c r="NBZ114" s="84"/>
      <c r="NCA114" s="84"/>
      <c r="NCB114" s="84"/>
      <c r="NCC114" s="84"/>
      <c r="NCD114" s="84"/>
      <c r="NCE114" s="84"/>
      <c r="NCF114" s="84"/>
      <c r="NCG114" s="84"/>
      <c r="NCH114" s="84"/>
      <c r="NCI114" s="84"/>
      <c r="NCJ114" s="84"/>
      <c r="NCK114" s="84"/>
      <c r="NCL114" s="84"/>
      <c r="NCM114" s="84"/>
      <c r="NCN114" s="84"/>
      <c r="NCO114" s="84"/>
      <c r="NCP114" s="84"/>
      <c r="NCQ114" s="84"/>
      <c r="NCR114" s="84"/>
      <c r="NCS114" s="84"/>
      <c r="NCT114" s="84"/>
      <c r="NCU114" s="84"/>
      <c r="NCV114" s="84"/>
      <c r="NCW114" s="84"/>
      <c r="NCX114" s="84"/>
      <c r="NCY114" s="84"/>
      <c r="NCZ114" s="84"/>
      <c r="NDA114" s="84"/>
      <c r="NDB114" s="84"/>
      <c r="NDC114" s="84"/>
      <c r="NDD114" s="84"/>
      <c r="NDE114" s="84"/>
      <c r="NDF114" s="84"/>
      <c r="NDG114" s="84"/>
      <c r="NDH114" s="84"/>
      <c r="NDI114" s="84"/>
      <c r="NDJ114" s="84"/>
      <c r="NDK114" s="84"/>
      <c r="NDL114" s="84"/>
      <c r="NDM114" s="84"/>
      <c r="NDN114" s="84"/>
      <c r="NDO114" s="84"/>
      <c r="NDP114" s="84"/>
      <c r="NDQ114" s="84"/>
      <c r="NDR114" s="84"/>
      <c r="NDS114" s="84"/>
      <c r="NDT114" s="84"/>
      <c r="NDU114" s="84"/>
      <c r="NDV114" s="84"/>
      <c r="NDW114" s="84"/>
      <c r="NDX114" s="84"/>
      <c r="NDY114" s="84"/>
      <c r="NDZ114" s="84"/>
      <c r="NEA114" s="84"/>
      <c r="NEB114" s="84"/>
      <c r="NEC114" s="84"/>
      <c r="NED114" s="84"/>
      <c r="NEE114" s="84"/>
      <c r="NEF114" s="84"/>
      <c r="NEG114" s="84"/>
      <c r="NEH114" s="84"/>
      <c r="NEI114" s="84"/>
      <c r="NEJ114" s="84"/>
      <c r="NEK114" s="84"/>
      <c r="NEL114" s="84"/>
      <c r="NEM114" s="84"/>
      <c r="NEN114" s="84"/>
      <c r="NEO114" s="84"/>
      <c r="NEP114" s="84"/>
      <c r="NEQ114" s="84"/>
      <c r="NER114" s="84"/>
      <c r="NES114" s="84"/>
      <c r="NET114" s="84"/>
      <c r="NEU114" s="84"/>
      <c r="NEV114" s="84"/>
      <c r="NEW114" s="84"/>
      <c r="NEX114" s="84"/>
      <c r="NEY114" s="84"/>
      <c r="NEZ114" s="84"/>
      <c r="NFA114" s="84"/>
      <c r="NFB114" s="84"/>
      <c r="NFC114" s="84"/>
      <c r="NFD114" s="84"/>
      <c r="NFE114" s="84"/>
      <c r="NFF114" s="84"/>
      <c r="NFG114" s="84"/>
      <c r="NFH114" s="84"/>
      <c r="NFI114" s="84"/>
      <c r="NFJ114" s="84"/>
      <c r="NFK114" s="84"/>
      <c r="NFL114" s="84"/>
      <c r="NFM114" s="84"/>
      <c r="NFN114" s="84"/>
      <c r="NFO114" s="84"/>
      <c r="NFP114" s="84"/>
      <c r="NFQ114" s="84"/>
      <c r="NFR114" s="84"/>
      <c r="NFS114" s="84"/>
      <c r="NFT114" s="84"/>
      <c r="NFU114" s="84"/>
      <c r="NFV114" s="84"/>
      <c r="NFW114" s="84"/>
      <c r="NFX114" s="84"/>
      <c r="NFY114" s="84"/>
      <c r="NFZ114" s="84"/>
      <c r="NGA114" s="84"/>
      <c r="NGB114" s="84"/>
      <c r="NGC114" s="84"/>
      <c r="NGD114" s="84"/>
      <c r="NGE114" s="84"/>
      <c r="NGF114" s="84"/>
      <c r="NGG114" s="84"/>
      <c r="NGH114" s="84"/>
      <c r="NGI114" s="84"/>
      <c r="NGJ114" s="84"/>
      <c r="NGK114" s="84"/>
      <c r="NGL114" s="84"/>
      <c r="NGM114" s="84"/>
      <c r="NGN114" s="84"/>
      <c r="NGO114" s="84"/>
      <c r="NGP114" s="84"/>
      <c r="NGQ114" s="84"/>
      <c r="NGR114" s="84"/>
      <c r="NGS114" s="84"/>
      <c r="NGT114" s="84"/>
      <c r="NGU114" s="84"/>
      <c r="NGV114" s="84"/>
      <c r="NGW114" s="84"/>
      <c r="NGX114" s="84"/>
      <c r="NGY114" s="84"/>
      <c r="NHF114" s="84"/>
      <c r="NHG114" s="84"/>
      <c r="NHH114" s="84"/>
      <c r="NHI114" s="84"/>
      <c r="NHJ114" s="84"/>
      <c r="NHK114" s="84"/>
      <c r="NHL114" s="84"/>
      <c r="NHM114" s="84"/>
      <c r="NHN114" s="84"/>
      <c r="NHO114" s="84"/>
      <c r="NHP114" s="84"/>
      <c r="NHQ114" s="84"/>
      <c r="NHR114" s="84"/>
      <c r="NHS114" s="84"/>
      <c r="NHT114" s="84"/>
      <c r="NHU114" s="84"/>
      <c r="NHV114" s="84"/>
      <c r="NHW114" s="84"/>
      <c r="NHX114" s="84"/>
      <c r="NHY114" s="84"/>
      <c r="NHZ114" s="84"/>
      <c r="NIA114" s="84"/>
      <c r="NIB114" s="84"/>
      <c r="NIC114" s="84"/>
      <c r="NID114" s="84"/>
      <c r="NIE114" s="84"/>
      <c r="NIF114" s="84"/>
      <c r="NIG114" s="84"/>
      <c r="NIH114" s="84"/>
      <c r="NII114" s="84"/>
      <c r="NIJ114" s="84"/>
      <c r="NIK114" s="84"/>
      <c r="NIL114" s="84"/>
      <c r="NIM114" s="84"/>
      <c r="NIN114" s="84"/>
      <c r="NIO114" s="84"/>
      <c r="NIP114" s="84"/>
      <c r="NIQ114" s="84"/>
      <c r="NIR114" s="84"/>
      <c r="NIS114" s="84"/>
      <c r="NIT114" s="84"/>
      <c r="NIU114" s="84"/>
      <c r="NIV114" s="84"/>
      <c r="NIW114" s="84"/>
      <c r="NIX114" s="84"/>
      <c r="NIY114" s="84"/>
      <c r="NIZ114" s="84"/>
      <c r="NJA114" s="84"/>
      <c r="NJB114" s="84"/>
      <c r="NJC114" s="84"/>
      <c r="NJD114" s="84"/>
      <c r="NJE114" s="84"/>
      <c r="NJF114" s="84"/>
      <c r="NJG114" s="84"/>
      <c r="NJH114" s="84"/>
      <c r="NJI114" s="84"/>
      <c r="NJJ114" s="84"/>
      <c r="NJK114" s="84"/>
      <c r="NJL114" s="84"/>
      <c r="NJM114" s="84"/>
      <c r="NJN114" s="84"/>
      <c r="NJO114" s="84"/>
      <c r="NJP114" s="84"/>
      <c r="NJQ114" s="84"/>
      <c r="NJR114" s="84"/>
      <c r="NJS114" s="84"/>
      <c r="NJT114" s="84"/>
      <c r="NJU114" s="84"/>
      <c r="NJV114" s="84"/>
      <c r="NJW114" s="84"/>
      <c r="NJX114" s="84"/>
      <c r="NJY114" s="84"/>
      <c r="NJZ114" s="84"/>
      <c r="NKA114" s="84"/>
      <c r="NKB114" s="84"/>
      <c r="NKC114" s="84"/>
      <c r="NKD114" s="84"/>
      <c r="NKE114" s="84"/>
      <c r="NKF114" s="84"/>
      <c r="NKG114" s="84"/>
      <c r="NKH114" s="84"/>
      <c r="NKI114" s="84"/>
      <c r="NKJ114" s="84"/>
      <c r="NKK114" s="84"/>
      <c r="NKL114" s="84"/>
      <c r="NKM114" s="84"/>
      <c r="NKN114" s="84"/>
      <c r="NKO114" s="84"/>
      <c r="NKP114" s="84"/>
      <c r="NKQ114" s="84"/>
      <c r="NKR114" s="84"/>
      <c r="NKS114" s="84"/>
      <c r="NKT114" s="84"/>
      <c r="NKU114" s="84"/>
      <c r="NKV114" s="84"/>
      <c r="NKW114" s="84"/>
      <c r="NKX114" s="84"/>
      <c r="NKY114" s="84"/>
      <c r="NKZ114" s="84"/>
      <c r="NLA114" s="84"/>
      <c r="NLB114" s="84"/>
      <c r="NLC114" s="84"/>
      <c r="NLD114" s="84"/>
      <c r="NLE114" s="84"/>
      <c r="NLF114" s="84"/>
      <c r="NLG114" s="84"/>
      <c r="NLH114" s="84"/>
      <c r="NLI114" s="84"/>
      <c r="NLJ114" s="84"/>
      <c r="NLK114" s="84"/>
      <c r="NLL114" s="84"/>
      <c r="NLM114" s="84"/>
      <c r="NLN114" s="84"/>
      <c r="NLO114" s="84"/>
      <c r="NLP114" s="84"/>
      <c r="NLQ114" s="84"/>
      <c r="NLR114" s="84"/>
      <c r="NLS114" s="84"/>
      <c r="NLT114" s="84"/>
      <c r="NLU114" s="84"/>
      <c r="NLV114" s="84"/>
      <c r="NLW114" s="84"/>
      <c r="NLX114" s="84"/>
      <c r="NLY114" s="84"/>
      <c r="NLZ114" s="84"/>
      <c r="NMA114" s="84"/>
      <c r="NMB114" s="84"/>
      <c r="NMC114" s="84"/>
      <c r="NMD114" s="84"/>
      <c r="NME114" s="84"/>
      <c r="NMF114" s="84"/>
      <c r="NMG114" s="84"/>
      <c r="NMH114" s="84"/>
      <c r="NMI114" s="84"/>
      <c r="NMJ114" s="84"/>
      <c r="NMK114" s="84"/>
      <c r="NML114" s="84"/>
      <c r="NMM114" s="84"/>
      <c r="NMN114" s="84"/>
      <c r="NMO114" s="84"/>
      <c r="NMP114" s="84"/>
      <c r="NMQ114" s="84"/>
      <c r="NMR114" s="84"/>
      <c r="NMS114" s="84"/>
      <c r="NMT114" s="84"/>
      <c r="NMU114" s="84"/>
      <c r="NMV114" s="84"/>
      <c r="NMW114" s="84"/>
      <c r="NMX114" s="84"/>
      <c r="NMY114" s="84"/>
      <c r="NMZ114" s="84"/>
      <c r="NNA114" s="84"/>
      <c r="NNB114" s="84"/>
      <c r="NNC114" s="84"/>
      <c r="NND114" s="84"/>
      <c r="NNE114" s="84"/>
      <c r="NNF114" s="84"/>
      <c r="NNG114" s="84"/>
      <c r="NNH114" s="84"/>
      <c r="NNI114" s="84"/>
      <c r="NNJ114" s="84"/>
      <c r="NNK114" s="84"/>
      <c r="NNL114" s="84"/>
      <c r="NNM114" s="84"/>
      <c r="NNN114" s="84"/>
      <c r="NNO114" s="84"/>
      <c r="NNP114" s="84"/>
      <c r="NNQ114" s="84"/>
      <c r="NNR114" s="84"/>
      <c r="NNS114" s="84"/>
      <c r="NNT114" s="84"/>
      <c r="NNU114" s="84"/>
      <c r="NNV114" s="84"/>
      <c r="NNW114" s="84"/>
      <c r="NNX114" s="84"/>
      <c r="NNY114" s="84"/>
      <c r="NNZ114" s="84"/>
      <c r="NOA114" s="84"/>
      <c r="NOB114" s="84"/>
      <c r="NOC114" s="84"/>
      <c r="NOD114" s="84"/>
      <c r="NOE114" s="84"/>
      <c r="NOF114" s="84"/>
      <c r="NOG114" s="84"/>
      <c r="NOH114" s="84"/>
      <c r="NOI114" s="84"/>
      <c r="NOJ114" s="84"/>
      <c r="NOK114" s="84"/>
      <c r="NOL114" s="84"/>
      <c r="NOM114" s="84"/>
      <c r="NON114" s="84"/>
      <c r="NOO114" s="84"/>
      <c r="NOP114" s="84"/>
      <c r="NOQ114" s="84"/>
      <c r="NOR114" s="84"/>
      <c r="NOS114" s="84"/>
      <c r="NOT114" s="84"/>
      <c r="NOU114" s="84"/>
      <c r="NOV114" s="84"/>
      <c r="NOW114" s="84"/>
      <c r="NOX114" s="84"/>
      <c r="NOY114" s="84"/>
      <c r="NOZ114" s="84"/>
      <c r="NPA114" s="84"/>
      <c r="NPB114" s="84"/>
      <c r="NPC114" s="84"/>
      <c r="NPD114" s="84"/>
      <c r="NPE114" s="84"/>
      <c r="NPF114" s="84"/>
      <c r="NPG114" s="84"/>
      <c r="NPH114" s="84"/>
      <c r="NPI114" s="84"/>
      <c r="NPJ114" s="84"/>
      <c r="NPK114" s="84"/>
      <c r="NPL114" s="84"/>
      <c r="NPM114" s="84"/>
      <c r="NPN114" s="84"/>
      <c r="NPO114" s="84"/>
      <c r="NPP114" s="84"/>
      <c r="NPQ114" s="84"/>
      <c r="NPR114" s="84"/>
      <c r="NPS114" s="84"/>
      <c r="NPT114" s="84"/>
      <c r="NPU114" s="84"/>
      <c r="NPV114" s="84"/>
      <c r="NPW114" s="84"/>
      <c r="NPX114" s="84"/>
      <c r="NPY114" s="84"/>
      <c r="NPZ114" s="84"/>
      <c r="NQA114" s="84"/>
      <c r="NQB114" s="84"/>
      <c r="NQC114" s="84"/>
      <c r="NQD114" s="84"/>
      <c r="NQE114" s="84"/>
      <c r="NQF114" s="84"/>
      <c r="NQG114" s="84"/>
      <c r="NQH114" s="84"/>
      <c r="NQI114" s="84"/>
      <c r="NQJ114" s="84"/>
      <c r="NQK114" s="84"/>
      <c r="NQL114" s="84"/>
      <c r="NQM114" s="84"/>
      <c r="NQN114" s="84"/>
      <c r="NQO114" s="84"/>
      <c r="NQP114" s="84"/>
      <c r="NQQ114" s="84"/>
      <c r="NQR114" s="84"/>
      <c r="NQS114" s="84"/>
      <c r="NQT114" s="84"/>
      <c r="NQU114" s="84"/>
      <c r="NRB114" s="84"/>
      <c r="NRC114" s="84"/>
      <c r="NRD114" s="84"/>
      <c r="NRE114" s="84"/>
      <c r="NRF114" s="84"/>
      <c r="NRG114" s="84"/>
      <c r="NRH114" s="84"/>
      <c r="NRI114" s="84"/>
      <c r="NRJ114" s="84"/>
      <c r="NRK114" s="84"/>
      <c r="NRL114" s="84"/>
      <c r="NRM114" s="84"/>
      <c r="NRN114" s="84"/>
      <c r="NRO114" s="84"/>
      <c r="NRP114" s="84"/>
      <c r="NRQ114" s="84"/>
      <c r="NRR114" s="84"/>
      <c r="NRS114" s="84"/>
      <c r="NRT114" s="84"/>
      <c r="NRU114" s="84"/>
      <c r="NRV114" s="84"/>
      <c r="NRW114" s="84"/>
      <c r="NRX114" s="84"/>
      <c r="NRY114" s="84"/>
      <c r="NRZ114" s="84"/>
      <c r="NSA114" s="84"/>
      <c r="NSB114" s="84"/>
      <c r="NSC114" s="84"/>
      <c r="NSD114" s="84"/>
      <c r="NSE114" s="84"/>
      <c r="NSF114" s="84"/>
      <c r="NSG114" s="84"/>
      <c r="NSH114" s="84"/>
      <c r="NSI114" s="84"/>
      <c r="NSJ114" s="84"/>
      <c r="NSK114" s="84"/>
      <c r="NSL114" s="84"/>
      <c r="NSM114" s="84"/>
      <c r="NSN114" s="84"/>
      <c r="NSO114" s="84"/>
      <c r="NSP114" s="84"/>
      <c r="NSQ114" s="84"/>
      <c r="NSR114" s="84"/>
      <c r="NSS114" s="84"/>
      <c r="NST114" s="84"/>
      <c r="NSU114" s="84"/>
      <c r="NSV114" s="84"/>
      <c r="NSW114" s="84"/>
      <c r="NSX114" s="84"/>
      <c r="NSY114" s="84"/>
      <c r="NSZ114" s="84"/>
      <c r="NTA114" s="84"/>
      <c r="NTB114" s="84"/>
      <c r="NTC114" s="84"/>
      <c r="NTD114" s="84"/>
      <c r="NTE114" s="84"/>
      <c r="NTF114" s="84"/>
      <c r="NTG114" s="84"/>
      <c r="NTH114" s="84"/>
      <c r="NTI114" s="84"/>
      <c r="NTJ114" s="84"/>
      <c r="NTK114" s="84"/>
      <c r="NTL114" s="84"/>
      <c r="NTM114" s="84"/>
      <c r="NTN114" s="84"/>
      <c r="NTO114" s="84"/>
      <c r="NTP114" s="84"/>
      <c r="NTQ114" s="84"/>
      <c r="NTR114" s="84"/>
      <c r="NTS114" s="84"/>
      <c r="NTT114" s="84"/>
      <c r="NTU114" s="84"/>
      <c r="NTV114" s="84"/>
      <c r="NTW114" s="84"/>
      <c r="NTX114" s="84"/>
      <c r="NTY114" s="84"/>
      <c r="NTZ114" s="84"/>
      <c r="NUA114" s="84"/>
      <c r="NUB114" s="84"/>
      <c r="NUC114" s="84"/>
      <c r="NUD114" s="84"/>
      <c r="NUE114" s="84"/>
      <c r="NUF114" s="84"/>
      <c r="NUG114" s="84"/>
      <c r="NUH114" s="84"/>
      <c r="NUI114" s="84"/>
      <c r="NUJ114" s="84"/>
      <c r="NUK114" s="84"/>
      <c r="NUL114" s="84"/>
      <c r="NUM114" s="84"/>
      <c r="NUN114" s="84"/>
      <c r="NUO114" s="84"/>
      <c r="NUP114" s="84"/>
      <c r="NUQ114" s="84"/>
      <c r="NUR114" s="84"/>
      <c r="NUS114" s="84"/>
      <c r="NUT114" s="84"/>
      <c r="NUU114" s="84"/>
      <c r="NUV114" s="84"/>
      <c r="NUW114" s="84"/>
      <c r="NUX114" s="84"/>
      <c r="NUY114" s="84"/>
      <c r="NUZ114" s="84"/>
      <c r="NVA114" s="84"/>
      <c r="NVB114" s="84"/>
      <c r="NVC114" s="84"/>
      <c r="NVD114" s="84"/>
      <c r="NVE114" s="84"/>
      <c r="NVF114" s="84"/>
      <c r="NVG114" s="84"/>
      <c r="NVH114" s="84"/>
      <c r="NVI114" s="84"/>
      <c r="NVJ114" s="84"/>
      <c r="NVK114" s="84"/>
      <c r="NVL114" s="84"/>
      <c r="NVM114" s="84"/>
      <c r="NVN114" s="84"/>
      <c r="NVO114" s="84"/>
      <c r="NVP114" s="84"/>
      <c r="NVQ114" s="84"/>
      <c r="NVR114" s="84"/>
      <c r="NVS114" s="84"/>
      <c r="NVT114" s="84"/>
      <c r="NVU114" s="84"/>
      <c r="NVV114" s="84"/>
      <c r="NVW114" s="84"/>
      <c r="NVX114" s="84"/>
      <c r="NVY114" s="84"/>
      <c r="NVZ114" s="84"/>
      <c r="NWA114" s="84"/>
      <c r="NWB114" s="84"/>
      <c r="NWC114" s="84"/>
      <c r="NWD114" s="84"/>
      <c r="NWE114" s="84"/>
      <c r="NWF114" s="84"/>
      <c r="NWG114" s="84"/>
      <c r="NWH114" s="84"/>
      <c r="NWI114" s="84"/>
      <c r="NWJ114" s="84"/>
      <c r="NWK114" s="84"/>
      <c r="NWL114" s="84"/>
      <c r="NWM114" s="84"/>
      <c r="NWN114" s="84"/>
      <c r="NWO114" s="84"/>
      <c r="NWP114" s="84"/>
      <c r="NWQ114" s="84"/>
      <c r="NWR114" s="84"/>
      <c r="NWS114" s="84"/>
      <c r="NWT114" s="84"/>
      <c r="NWU114" s="84"/>
      <c r="NWV114" s="84"/>
      <c r="NWW114" s="84"/>
      <c r="NWX114" s="84"/>
      <c r="NWY114" s="84"/>
      <c r="NWZ114" s="84"/>
      <c r="NXA114" s="84"/>
      <c r="NXB114" s="84"/>
      <c r="NXC114" s="84"/>
      <c r="NXD114" s="84"/>
      <c r="NXE114" s="84"/>
      <c r="NXF114" s="84"/>
      <c r="NXG114" s="84"/>
      <c r="NXH114" s="84"/>
      <c r="NXI114" s="84"/>
      <c r="NXJ114" s="84"/>
      <c r="NXK114" s="84"/>
      <c r="NXL114" s="84"/>
      <c r="NXM114" s="84"/>
      <c r="NXN114" s="84"/>
      <c r="NXO114" s="84"/>
      <c r="NXP114" s="84"/>
      <c r="NXQ114" s="84"/>
      <c r="NXR114" s="84"/>
      <c r="NXS114" s="84"/>
      <c r="NXT114" s="84"/>
      <c r="NXU114" s="84"/>
      <c r="NXV114" s="84"/>
      <c r="NXW114" s="84"/>
      <c r="NXX114" s="84"/>
      <c r="NXY114" s="84"/>
      <c r="NXZ114" s="84"/>
      <c r="NYA114" s="84"/>
      <c r="NYB114" s="84"/>
      <c r="NYC114" s="84"/>
      <c r="NYD114" s="84"/>
      <c r="NYE114" s="84"/>
      <c r="NYF114" s="84"/>
      <c r="NYG114" s="84"/>
      <c r="NYH114" s="84"/>
      <c r="NYI114" s="84"/>
      <c r="NYJ114" s="84"/>
      <c r="NYK114" s="84"/>
      <c r="NYL114" s="84"/>
      <c r="NYM114" s="84"/>
      <c r="NYN114" s="84"/>
      <c r="NYO114" s="84"/>
      <c r="NYP114" s="84"/>
      <c r="NYQ114" s="84"/>
      <c r="NYR114" s="84"/>
      <c r="NYS114" s="84"/>
      <c r="NYT114" s="84"/>
      <c r="NYU114" s="84"/>
      <c r="NYV114" s="84"/>
      <c r="NYW114" s="84"/>
      <c r="NYX114" s="84"/>
      <c r="NYY114" s="84"/>
      <c r="NYZ114" s="84"/>
      <c r="NZA114" s="84"/>
      <c r="NZB114" s="84"/>
      <c r="NZC114" s="84"/>
      <c r="NZD114" s="84"/>
      <c r="NZE114" s="84"/>
      <c r="NZF114" s="84"/>
      <c r="NZG114" s="84"/>
      <c r="NZH114" s="84"/>
      <c r="NZI114" s="84"/>
      <c r="NZJ114" s="84"/>
      <c r="NZK114" s="84"/>
      <c r="NZL114" s="84"/>
      <c r="NZM114" s="84"/>
      <c r="NZN114" s="84"/>
      <c r="NZO114" s="84"/>
      <c r="NZP114" s="84"/>
      <c r="NZQ114" s="84"/>
      <c r="NZR114" s="84"/>
      <c r="NZS114" s="84"/>
      <c r="NZT114" s="84"/>
      <c r="NZU114" s="84"/>
      <c r="NZV114" s="84"/>
      <c r="NZW114" s="84"/>
      <c r="NZX114" s="84"/>
      <c r="NZY114" s="84"/>
      <c r="NZZ114" s="84"/>
      <c r="OAA114" s="84"/>
      <c r="OAB114" s="84"/>
      <c r="OAC114" s="84"/>
      <c r="OAD114" s="84"/>
      <c r="OAE114" s="84"/>
      <c r="OAF114" s="84"/>
      <c r="OAG114" s="84"/>
      <c r="OAH114" s="84"/>
      <c r="OAI114" s="84"/>
      <c r="OAJ114" s="84"/>
      <c r="OAK114" s="84"/>
      <c r="OAL114" s="84"/>
      <c r="OAM114" s="84"/>
      <c r="OAN114" s="84"/>
      <c r="OAO114" s="84"/>
      <c r="OAP114" s="84"/>
      <c r="OAQ114" s="84"/>
      <c r="OAX114" s="84"/>
      <c r="OAY114" s="84"/>
      <c r="OAZ114" s="84"/>
      <c r="OBA114" s="84"/>
      <c r="OBB114" s="84"/>
      <c r="OBC114" s="84"/>
      <c r="OBD114" s="84"/>
      <c r="OBE114" s="84"/>
      <c r="OBF114" s="84"/>
      <c r="OBG114" s="84"/>
      <c r="OBH114" s="84"/>
      <c r="OBI114" s="84"/>
      <c r="OBJ114" s="84"/>
      <c r="OBK114" s="84"/>
      <c r="OBL114" s="84"/>
      <c r="OBM114" s="84"/>
      <c r="OBN114" s="84"/>
      <c r="OBO114" s="84"/>
      <c r="OBP114" s="84"/>
      <c r="OBQ114" s="84"/>
      <c r="OBR114" s="84"/>
      <c r="OBS114" s="84"/>
      <c r="OBT114" s="84"/>
      <c r="OBU114" s="84"/>
      <c r="OBV114" s="84"/>
      <c r="OBW114" s="84"/>
      <c r="OBX114" s="84"/>
      <c r="OBY114" s="84"/>
      <c r="OBZ114" s="84"/>
      <c r="OCA114" s="84"/>
      <c r="OCB114" s="84"/>
      <c r="OCC114" s="84"/>
      <c r="OCD114" s="84"/>
      <c r="OCE114" s="84"/>
      <c r="OCF114" s="84"/>
      <c r="OCG114" s="84"/>
      <c r="OCH114" s="84"/>
      <c r="OCI114" s="84"/>
      <c r="OCJ114" s="84"/>
      <c r="OCK114" s="84"/>
      <c r="OCL114" s="84"/>
      <c r="OCM114" s="84"/>
      <c r="OCN114" s="84"/>
      <c r="OCO114" s="84"/>
      <c r="OCP114" s="84"/>
      <c r="OCQ114" s="84"/>
      <c r="OCR114" s="84"/>
      <c r="OCS114" s="84"/>
      <c r="OCT114" s="84"/>
      <c r="OCU114" s="84"/>
      <c r="OCV114" s="84"/>
      <c r="OCW114" s="84"/>
      <c r="OCX114" s="84"/>
      <c r="OCY114" s="84"/>
      <c r="OCZ114" s="84"/>
      <c r="ODA114" s="84"/>
      <c r="ODB114" s="84"/>
      <c r="ODC114" s="84"/>
      <c r="ODD114" s="84"/>
      <c r="ODE114" s="84"/>
      <c r="ODF114" s="84"/>
      <c r="ODG114" s="84"/>
      <c r="ODH114" s="84"/>
      <c r="ODI114" s="84"/>
      <c r="ODJ114" s="84"/>
      <c r="ODK114" s="84"/>
      <c r="ODL114" s="84"/>
      <c r="ODM114" s="84"/>
      <c r="ODN114" s="84"/>
      <c r="ODO114" s="84"/>
      <c r="ODP114" s="84"/>
      <c r="ODQ114" s="84"/>
      <c r="ODR114" s="84"/>
      <c r="ODS114" s="84"/>
      <c r="ODT114" s="84"/>
      <c r="ODU114" s="84"/>
      <c r="ODV114" s="84"/>
      <c r="ODW114" s="84"/>
      <c r="ODX114" s="84"/>
      <c r="ODY114" s="84"/>
      <c r="ODZ114" s="84"/>
      <c r="OEA114" s="84"/>
      <c r="OEB114" s="84"/>
      <c r="OEC114" s="84"/>
      <c r="OED114" s="84"/>
      <c r="OEE114" s="84"/>
      <c r="OEF114" s="84"/>
      <c r="OEG114" s="84"/>
      <c r="OEH114" s="84"/>
      <c r="OEI114" s="84"/>
      <c r="OEJ114" s="84"/>
      <c r="OEK114" s="84"/>
      <c r="OEL114" s="84"/>
      <c r="OEM114" s="84"/>
      <c r="OEN114" s="84"/>
      <c r="OEO114" s="84"/>
      <c r="OEP114" s="84"/>
      <c r="OEQ114" s="84"/>
      <c r="OER114" s="84"/>
      <c r="OES114" s="84"/>
      <c r="OET114" s="84"/>
      <c r="OEU114" s="84"/>
      <c r="OEV114" s="84"/>
      <c r="OEW114" s="84"/>
      <c r="OEX114" s="84"/>
      <c r="OEY114" s="84"/>
      <c r="OEZ114" s="84"/>
      <c r="OFA114" s="84"/>
      <c r="OFB114" s="84"/>
      <c r="OFC114" s="84"/>
      <c r="OFD114" s="84"/>
      <c r="OFE114" s="84"/>
      <c r="OFF114" s="84"/>
      <c r="OFG114" s="84"/>
      <c r="OFH114" s="84"/>
      <c r="OFI114" s="84"/>
      <c r="OFJ114" s="84"/>
      <c r="OFK114" s="84"/>
      <c r="OFL114" s="84"/>
      <c r="OFM114" s="84"/>
      <c r="OFN114" s="84"/>
      <c r="OFO114" s="84"/>
      <c r="OFP114" s="84"/>
      <c r="OFQ114" s="84"/>
      <c r="OFR114" s="84"/>
      <c r="OFS114" s="84"/>
      <c r="OFT114" s="84"/>
      <c r="OFU114" s="84"/>
      <c r="OFV114" s="84"/>
      <c r="OFW114" s="84"/>
      <c r="OFX114" s="84"/>
      <c r="OFY114" s="84"/>
      <c r="OFZ114" s="84"/>
      <c r="OGA114" s="84"/>
      <c r="OGB114" s="84"/>
      <c r="OGC114" s="84"/>
      <c r="OGD114" s="84"/>
      <c r="OGE114" s="84"/>
      <c r="OGF114" s="84"/>
      <c r="OGG114" s="84"/>
      <c r="OGH114" s="84"/>
      <c r="OGI114" s="84"/>
      <c r="OGJ114" s="84"/>
      <c r="OGK114" s="84"/>
      <c r="OGL114" s="84"/>
      <c r="OGM114" s="84"/>
      <c r="OGN114" s="84"/>
      <c r="OGO114" s="84"/>
      <c r="OGP114" s="84"/>
      <c r="OGQ114" s="84"/>
      <c r="OGR114" s="84"/>
      <c r="OGS114" s="84"/>
      <c r="OGT114" s="84"/>
      <c r="OGU114" s="84"/>
      <c r="OGV114" s="84"/>
      <c r="OGW114" s="84"/>
      <c r="OGX114" s="84"/>
      <c r="OGY114" s="84"/>
      <c r="OGZ114" s="84"/>
      <c r="OHA114" s="84"/>
      <c r="OHB114" s="84"/>
      <c r="OHC114" s="84"/>
      <c r="OHD114" s="84"/>
      <c r="OHE114" s="84"/>
      <c r="OHF114" s="84"/>
      <c r="OHG114" s="84"/>
      <c r="OHH114" s="84"/>
      <c r="OHI114" s="84"/>
      <c r="OHJ114" s="84"/>
      <c r="OHK114" s="84"/>
      <c r="OHL114" s="84"/>
      <c r="OHM114" s="84"/>
      <c r="OHN114" s="84"/>
      <c r="OHO114" s="84"/>
      <c r="OHP114" s="84"/>
      <c r="OHQ114" s="84"/>
      <c r="OHR114" s="84"/>
      <c r="OHS114" s="84"/>
      <c r="OHT114" s="84"/>
      <c r="OHU114" s="84"/>
      <c r="OHV114" s="84"/>
      <c r="OHW114" s="84"/>
      <c r="OHX114" s="84"/>
      <c r="OHY114" s="84"/>
      <c r="OHZ114" s="84"/>
      <c r="OIA114" s="84"/>
      <c r="OIB114" s="84"/>
      <c r="OIC114" s="84"/>
      <c r="OID114" s="84"/>
      <c r="OIE114" s="84"/>
      <c r="OIF114" s="84"/>
      <c r="OIG114" s="84"/>
      <c r="OIH114" s="84"/>
      <c r="OII114" s="84"/>
      <c r="OIJ114" s="84"/>
      <c r="OIK114" s="84"/>
      <c r="OIL114" s="84"/>
      <c r="OIM114" s="84"/>
      <c r="OIN114" s="84"/>
      <c r="OIO114" s="84"/>
      <c r="OIP114" s="84"/>
      <c r="OIQ114" s="84"/>
      <c r="OIR114" s="84"/>
      <c r="OIS114" s="84"/>
      <c r="OIT114" s="84"/>
      <c r="OIU114" s="84"/>
      <c r="OIV114" s="84"/>
      <c r="OIW114" s="84"/>
      <c r="OIX114" s="84"/>
      <c r="OIY114" s="84"/>
      <c r="OIZ114" s="84"/>
      <c r="OJA114" s="84"/>
      <c r="OJB114" s="84"/>
      <c r="OJC114" s="84"/>
      <c r="OJD114" s="84"/>
      <c r="OJE114" s="84"/>
      <c r="OJF114" s="84"/>
      <c r="OJG114" s="84"/>
      <c r="OJH114" s="84"/>
      <c r="OJI114" s="84"/>
      <c r="OJJ114" s="84"/>
      <c r="OJK114" s="84"/>
      <c r="OJL114" s="84"/>
      <c r="OJM114" s="84"/>
      <c r="OJN114" s="84"/>
      <c r="OJO114" s="84"/>
      <c r="OJP114" s="84"/>
      <c r="OJQ114" s="84"/>
      <c r="OJR114" s="84"/>
      <c r="OJS114" s="84"/>
      <c r="OJT114" s="84"/>
      <c r="OJU114" s="84"/>
      <c r="OJV114" s="84"/>
      <c r="OJW114" s="84"/>
      <c r="OJX114" s="84"/>
      <c r="OJY114" s="84"/>
      <c r="OJZ114" s="84"/>
      <c r="OKA114" s="84"/>
      <c r="OKB114" s="84"/>
      <c r="OKC114" s="84"/>
      <c r="OKD114" s="84"/>
      <c r="OKE114" s="84"/>
      <c r="OKF114" s="84"/>
      <c r="OKG114" s="84"/>
      <c r="OKH114" s="84"/>
      <c r="OKI114" s="84"/>
      <c r="OKJ114" s="84"/>
      <c r="OKK114" s="84"/>
      <c r="OKL114" s="84"/>
      <c r="OKM114" s="84"/>
      <c r="OKT114" s="84"/>
      <c r="OKU114" s="84"/>
      <c r="OKV114" s="84"/>
      <c r="OKW114" s="84"/>
      <c r="OKX114" s="84"/>
      <c r="OKY114" s="84"/>
      <c r="OKZ114" s="84"/>
      <c r="OLA114" s="84"/>
      <c r="OLB114" s="84"/>
      <c r="OLC114" s="84"/>
      <c r="OLD114" s="84"/>
      <c r="OLE114" s="84"/>
      <c r="OLF114" s="84"/>
      <c r="OLG114" s="84"/>
      <c r="OLH114" s="84"/>
      <c r="OLI114" s="84"/>
      <c r="OLJ114" s="84"/>
      <c r="OLK114" s="84"/>
      <c r="OLL114" s="84"/>
      <c r="OLM114" s="84"/>
      <c r="OLN114" s="84"/>
      <c r="OLO114" s="84"/>
      <c r="OLP114" s="84"/>
      <c r="OLQ114" s="84"/>
      <c r="OLR114" s="84"/>
      <c r="OLS114" s="84"/>
      <c r="OLT114" s="84"/>
      <c r="OLU114" s="84"/>
      <c r="OLV114" s="84"/>
      <c r="OLW114" s="84"/>
      <c r="OLX114" s="84"/>
      <c r="OLY114" s="84"/>
      <c r="OLZ114" s="84"/>
      <c r="OMA114" s="84"/>
      <c r="OMB114" s="84"/>
      <c r="OMC114" s="84"/>
      <c r="OMD114" s="84"/>
      <c r="OME114" s="84"/>
      <c r="OMF114" s="84"/>
      <c r="OMG114" s="84"/>
      <c r="OMH114" s="84"/>
      <c r="OMI114" s="84"/>
      <c r="OMJ114" s="84"/>
      <c r="OMK114" s="84"/>
      <c r="OML114" s="84"/>
      <c r="OMM114" s="84"/>
      <c r="OMN114" s="84"/>
      <c r="OMO114" s="84"/>
      <c r="OMP114" s="84"/>
      <c r="OMQ114" s="84"/>
      <c r="OMR114" s="84"/>
      <c r="OMS114" s="84"/>
      <c r="OMT114" s="84"/>
      <c r="OMU114" s="84"/>
      <c r="OMV114" s="84"/>
      <c r="OMW114" s="84"/>
      <c r="OMX114" s="84"/>
      <c r="OMY114" s="84"/>
      <c r="OMZ114" s="84"/>
      <c r="ONA114" s="84"/>
      <c r="ONB114" s="84"/>
      <c r="ONC114" s="84"/>
      <c r="OND114" s="84"/>
      <c r="ONE114" s="84"/>
      <c r="ONF114" s="84"/>
      <c r="ONG114" s="84"/>
      <c r="ONH114" s="84"/>
      <c r="ONI114" s="84"/>
      <c r="ONJ114" s="84"/>
      <c r="ONK114" s="84"/>
      <c r="ONL114" s="84"/>
      <c r="ONM114" s="84"/>
      <c r="ONN114" s="84"/>
      <c r="ONO114" s="84"/>
      <c r="ONP114" s="84"/>
      <c r="ONQ114" s="84"/>
      <c r="ONR114" s="84"/>
      <c r="ONS114" s="84"/>
      <c r="ONT114" s="84"/>
      <c r="ONU114" s="84"/>
      <c r="ONV114" s="84"/>
      <c r="ONW114" s="84"/>
      <c r="ONX114" s="84"/>
      <c r="ONY114" s="84"/>
      <c r="ONZ114" s="84"/>
      <c r="OOA114" s="84"/>
      <c r="OOB114" s="84"/>
      <c r="OOC114" s="84"/>
      <c r="OOD114" s="84"/>
      <c r="OOE114" s="84"/>
      <c r="OOF114" s="84"/>
      <c r="OOG114" s="84"/>
      <c r="OOH114" s="84"/>
      <c r="OOI114" s="84"/>
      <c r="OOJ114" s="84"/>
      <c r="OOK114" s="84"/>
      <c r="OOL114" s="84"/>
      <c r="OOM114" s="84"/>
      <c r="OON114" s="84"/>
      <c r="OOO114" s="84"/>
      <c r="OOP114" s="84"/>
      <c r="OOQ114" s="84"/>
      <c r="OOR114" s="84"/>
      <c r="OOS114" s="84"/>
      <c r="OOT114" s="84"/>
      <c r="OOU114" s="84"/>
      <c r="OOV114" s="84"/>
      <c r="OOW114" s="84"/>
      <c r="OOX114" s="84"/>
      <c r="OOY114" s="84"/>
      <c r="OOZ114" s="84"/>
      <c r="OPA114" s="84"/>
      <c r="OPB114" s="84"/>
      <c r="OPC114" s="84"/>
      <c r="OPD114" s="84"/>
      <c r="OPE114" s="84"/>
      <c r="OPF114" s="84"/>
      <c r="OPG114" s="84"/>
      <c r="OPH114" s="84"/>
      <c r="OPI114" s="84"/>
      <c r="OPJ114" s="84"/>
      <c r="OPK114" s="84"/>
      <c r="OPL114" s="84"/>
      <c r="OPM114" s="84"/>
      <c r="OPN114" s="84"/>
      <c r="OPO114" s="84"/>
      <c r="OPP114" s="84"/>
      <c r="OPQ114" s="84"/>
      <c r="OPR114" s="84"/>
      <c r="OPS114" s="84"/>
      <c r="OPT114" s="84"/>
      <c r="OPU114" s="84"/>
      <c r="OPV114" s="84"/>
      <c r="OPW114" s="84"/>
      <c r="OPX114" s="84"/>
      <c r="OPY114" s="84"/>
      <c r="OPZ114" s="84"/>
      <c r="OQA114" s="84"/>
      <c r="OQB114" s="84"/>
      <c r="OQC114" s="84"/>
      <c r="OQD114" s="84"/>
      <c r="OQE114" s="84"/>
      <c r="OQF114" s="84"/>
      <c r="OQG114" s="84"/>
      <c r="OQH114" s="84"/>
      <c r="OQI114" s="84"/>
      <c r="OQJ114" s="84"/>
      <c r="OQK114" s="84"/>
      <c r="OQL114" s="84"/>
      <c r="OQM114" s="84"/>
      <c r="OQN114" s="84"/>
      <c r="OQO114" s="84"/>
      <c r="OQP114" s="84"/>
      <c r="OQQ114" s="84"/>
      <c r="OQR114" s="84"/>
      <c r="OQS114" s="84"/>
      <c r="OQT114" s="84"/>
      <c r="OQU114" s="84"/>
      <c r="OQV114" s="84"/>
      <c r="OQW114" s="84"/>
      <c r="OQX114" s="84"/>
      <c r="OQY114" s="84"/>
      <c r="OQZ114" s="84"/>
      <c r="ORA114" s="84"/>
      <c r="ORB114" s="84"/>
      <c r="ORC114" s="84"/>
      <c r="ORD114" s="84"/>
      <c r="ORE114" s="84"/>
      <c r="ORF114" s="84"/>
      <c r="ORG114" s="84"/>
      <c r="ORH114" s="84"/>
      <c r="ORI114" s="84"/>
      <c r="ORJ114" s="84"/>
      <c r="ORK114" s="84"/>
      <c r="ORL114" s="84"/>
      <c r="ORM114" s="84"/>
      <c r="ORN114" s="84"/>
      <c r="ORO114" s="84"/>
      <c r="ORP114" s="84"/>
      <c r="ORQ114" s="84"/>
      <c r="ORR114" s="84"/>
      <c r="ORS114" s="84"/>
      <c r="ORT114" s="84"/>
      <c r="ORU114" s="84"/>
      <c r="ORV114" s="84"/>
      <c r="ORW114" s="84"/>
      <c r="ORX114" s="84"/>
      <c r="ORY114" s="84"/>
      <c r="ORZ114" s="84"/>
      <c r="OSA114" s="84"/>
      <c r="OSB114" s="84"/>
      <c r="OSC114" s="84"/>
      <c r="OSD114" s="84"/>
      <c r="OSE114" s="84"/>
      <c r="OSF114" s="84"/>
      <c r="OSG114" s="84"/>
      <c r="OSH114" s="84"/>
      <c r="OSI114" s="84"/>
      <c r="OSJ114" s="84"/>
      <c r="OSK114" s="84"/>
      <c r="OSL114" s="84"/>
      <c r="OSM114" s="84"/>
      <c r="OSN114" s="84"/>
      <c r="OSO114" s="84"/>
      <c r="OSP114" s="84"/>
      <c r="OSQ114" s="84"/>
      <c r="OSR114" s="84"/>
      <c r="OSS114" s="84"/>
      <c r="OST114" s="84"/>
      <c r="OSU114" s="84"/>
      <c r="OSV114" s="84"/>
      <c r="OSW114" s="84"/>
      <c r="OSX114" s="84"/>
      <c r="OSY114" s="84"/>
      <c r="OSZ114" s="84"/>
      <c r="OTA114" s="84"/>
      <c r="OTB114" s="84"/>
      <c r="OTC114" s="84"/>
      <c r="OTD114" s="84"/>
      <c r="OTE114" s="84"/>
      <c r="OTF114" s="84"/>
      <c r="OTG114" s="84"/>
      <c r="OTH114" s="84"/>
      <c r="OTI114" s="84"/>
      <c r="OTJ114" s="84"/>
      <c r="OTK114" s="84"/>
      <c r="OTL114" s="84"/>
      <c r="OTM114" s="84"/>
      <c r="OTN114" s="84"/>
      <c r="OTO114" s="84"/>
      <c r="OTP114" s="84"/>
      <c r="OTQ114" s="84"/>
      <c r="OTR114" s="84"/>
      <c r="OTS114" s="84"/>
      <c r="OTT114" s="84"/>
      <c r="OTU114" s="84"/>
      <c r="OTV114" s="84"/>
      <c r="OTW114" s="84"/>
      <c r="OTX114" s="84"/>
      <c r="OTY114" s="84"/>
      <c r="OTZ114" s="84"/>
      <c r="OUA114" s="84"/>
      <c r="OUB114" s="84"/>
      <c r="OUC114" s="84"/>
      <c r="OUD114" s="84"/>
      <c r="OUE114" s="84"/>
      <c r="OUF114" s="84"/>
      <c r="OUG114" s="84"/>
      <c r="OUH114" s="84"/>
      <c r="OUI114" s="84"/>
      <c r="OUP114" s="84"/>
      <c r="OUQ114" s="84"/>
      <c r="OUR114" s="84"/>
      <c r="OUS114" s="84"/>
      <c r="OUT114" s="84"/>
      <c r="OUU114" s="84"/>
      <c r="OUV114" s="84"/>
      <c r="OUW114" s="84"/>
      <c r="OUX114" s="84"/>
      <c r="OUY114" s="84"/>
      <c r="OUZ114" s="84"/>
      <c r="OVA114" s="84"/>
      <c r="OVB114" s="84"/>
      <c r="OVC114" s="84"/>
      <c r="OVD114" s="84"/>
      <c r="OVE114" s="84"/>
      <c r="OVF114" s="84"/>
      <c r="OVG114" s="84"/>
      <c r="OVH114" s="84"/>
      <c r="OVI114" s="84"/>
      <c r="OVJ114" s="84"/>
      <c r="OVK114" s="84"/>
      <c r="OVL114" s="84"/>
      <c r="OVM114" s="84"/>
      <c r="OVN114" s="84"/>
      <c r="OVO114" s="84"/>
      <c r="OVP114" s="84"/>
      <c r="OVQ114" s="84"/>
      <c r="OVR114" s="84"/>
      <c r="OVS114" s="84"/>
      <c r="OVT114" s="84"/>
      <c r="OVU114" s="84"/>
      <c r="OVV114" s="84"/>
      <c r="OVW114" s="84"/>
      <c r="OVX114" s="84"/>
      <c r="OVY114" s="84"/>
      <c r="OVZ114" s="84"/>
      <c r="OWA114" s="84"/>
      <c r="OWB114" s="84"/>
      <c r="OWC114" s="84"/>
      <c r="OWD114" s="84"/>
      <c r="OWE114" s="84"/>
      <c r="OWF114" s="84"/>
      <c r="OWG114" s="84"/>
      <c r="OWH114" s="84"/>
      <c r="OWI114" s="84"/>
      <c r="OWJ114" s="84"/>
      <c r="OWK114" s="84"/>
      <c r="OWL114" s="84"/>
      <c r="OWM114" s="84"/>
      <c r="OWN114" s="84"/>
      <c r="OWO114" s="84"/>
      <c r="OWP114" s="84"/>
      <c r="OWQ114" s="84"/>
      <c r="OWR114" s="84"/>
      <c r="OWS114" s="84"/>
      <c r="OWT114" s="84"/>
      <c r="OWU114" s="84"/>
      <c r="OWV114" s="84"/>
      <c r="OWW114" s="84"/>
      <c r="OWX114" s="84"/>
      <c r="OWY114" s="84"/>
      <c r="OWZ114" s="84"/>
      <c r="OXA114" s="84"/>
      <c r="OXB114" s="84"/>
      <c r="OXC114" s="84"/>
      <c r="OXD114" s="84"/>
      <c r="OXE114" s="84"/>
      <c r="OXF114" s="84"/>
      <c r="OXG114" s="84"/>
      <c r="OXH114" s="84"/>
      <c r="OXI114" s="84"/>
      <c r="OXJ114" s="84"/>
      <c r="OXK114" s="84"/>
      <c r="OXL114" s="84"/>
      <c r="OXM114" s="84"/>
      <c r="OXN114" s="84"/>
      <c r="OXO114" s="84"/>
      <c r="OXP114" s="84"/>
      <c r="OXQ114" s="84"/>
      <c r="OXR114" s="84"/>
      <c r="OXS114" s="84"/>
      <c r="OXT114" s="84"/>
      <c r="OXU114" s="84"/>
      <c r="OXV114" s="84"/>
      <c r="OXW114" s="84"/>
      <c r="OXX114" s="84"/>
      <c r="OXY114" s="84"/>
      <c r="OXZ114" s="84"/>
      <c r="OYA114" s="84"/>
      <c r="OYB114" s="84"/>
      <c r="OYC114" s="84"/>
      <c r="OYD114" s="84"/>
      <c r="OYE114" s="84"/>
      <c r="OYF114" s="84"/>
      <c r="OYG114" s="84"/>
      <c r="OYH114" s="84"/>
      <c r="OYI114" s="84"/>
      <c r="OYJ114" s="84"/>
      <c r="OYK114" s="84"/>
      <c r="OYL114" s="84"/>
      <c r="OYM114" s="84"/>
      <c r="OYN114" s="84"/>
      <c r="OYO114" s="84"/>
      <c r="OYP114" s="84"/>
      <c r="OYQ114" s="84"/>
      <c r="OYR114" s="84"/>
      <c r="OYS114" s="84"/>
      <c r="OYT114" s="84"/>
      <c r="OYU114" s="84"/>
      <c r="OYV114" s="84"/>
      <c r="OYW114" s="84"/>
      <c r="OYX114" s="84"/>
      <c r="OYY114" s="84"/>
      <c r="OYZ114" s="84"/>
      <c r="OZA114" s="84"/>
      <c r="OZB114" s="84"/>
      <c r="OZC114" s="84"/>
      <c r="OZD114" s="84"/>
      <c r="OZE114" s="84"/>
      <c r="OZF114" s="84"/>
      <c r="OZG114" s="84"/>
      <c r="OZH114" s="84"/>
      <c r="OZI114" s="84"/>
      <c r="OZJ114" s="84"/>
      <c r="OZK114" s="84"/>
      <c r="OZL114" s="84"/>
      <c r="OZM114" s="84"/>
      <c r="OZN114" s="84"/>
      <c r="OZO114" s="84"/>
      <c r="OZP114" s="84"/>
      <c r="OZQ114" s="84"/>
      <c r="OZR114" s="84"/>
      <c r="OZS114" s="84"/>
      <c r="OZT114" s="84"/>
      <c r="OZU114" s="84"/>
      <c r="OZV114" s="84"/>
      <c r="OZW114" s="84"/>
      <c r="OZX114" s="84"/>
      <c r="OZY114" s="84"/>
      <c r="OZZ114" s="84"/>
      <c r="PAA114" s="84"/>
      <c r="PAB114" s="84"/>
      <c r="PAC114" s="84"/>
      <c r="PAD114" s="84"/>
      <c r="PAE114" s="84"/>
      <c r="PAF114" s="84"/>
      <c r="PAG114" s="84"/>
      <c r="PAH114" s="84"/>
      <c r="PAI114" s="84"/>
      <c r="PAJ114" s="84"/>
      <c r="PAK114" s="84"/>
      <c r="PAL114" s="84"/>
      <c r="PAM114" s="84"/>
      <c r="PAN114" s="84"/>
      <c r="PAO114" s="84"/>
      <c r="PAP114" s="84"/>
      <c r="PAQ114" s="84"/>
      <c r="PAR114" s="84"/>
      <c r="PAS114" s="84"/>
      <c r="PAT114" s="84"/>
      <c r="PAU114" s="84"/>
      <c r="PAV114" s="84"/>
      <c r="PAW114" s="84"/>
      <c r="PAX114" s="84"/>
      <c r="PAY114" s="84"/>
      <c r="PAZ114" s="84"/>
      <c r="PBA114" s="84"/>
      <c r="PBB114" s="84"/>
      <c r="PBC114" s="84"/>
      <c r="PBD114" s="84"/>
      <c r="PBE114" s="84"/>
      <c r="PBF114" s="84"/>
      <c r="PBG114" s="84"/>
      <c r="PBH114" s="84"/>
      <c r="PBI114" s="84"/>
      <c r="PBJ114" s="84"/>
      <c r="PBK114" s="84"/>
      <c r="PBL114" s="84"/>
      <c r="PBM114" s="84"/>
      <c r="PBN114" s="84"/>
      <c r="PBO114" s="84"/>
      <c r="PBP114" s="84"/>
      <c r="PBQ114" s="84"/>
      <c r="PBR114" s="84"/>
      <c r="PBS114" s="84"/>
      <c r="PBT114" s="84"/>
      <c r="PBU114" s="84"/>
      <c r="PBV114" s="84"/>
      <c r="PBW114" s="84"/>
      <c r="PBX114" s="84"/>
      <c r="PBY114" s="84"/>
      <c r="PBZ114" s="84"/>
      <c r="PCA114" s="84"/>
      <c r="PCB114" s="84"/>
      <c r="PCC114" s="84"/>
      <c r="PCD114" s="84"/>
      <c r="PCE114" s="84"/>
      <c r="PCF114" s="84"/>
      <c r="PCG114" s="84"/>
      <c r="PCH114" s="84"/>
      <c r="PCI114" s="84"/>
      <c r="PCJ114" s="84"/>
      <c r="PCK114" s="84"/>
      <c r="PCL114" s="84"/>
      <c r="PCM114" s="84"/>
      <c r="PCN114" s="84"/>
      <c r="PCO114" s="84"/>
      <c r="PCP114" s="84"/>
      <c r="PCQ114" s="84"/>
      <c r="PCR114" s="84"/>
      <c r="PCS114" s="84"/>
      <c r="PCT114" s="84"/>
      <c r="PCU114" s="84"/>
      <c r="PCV114" s="84"/>
      <c r="PCW114" s="84"/>
      <c r="PCX114" s="84"/>
      <c r="PCY114" s="84"/>
      <c r="PCZ114" s="84"/>
      <c r="PDA114" s="84"/>
      <c r="PDB114" s="84"/>
      <c r="PDC114" s="84"/>
      <c r="PDD114" s="84"/>
      <c r="PDE114" s="84"/>
      <c r="PDF114" s="84"/>
      <c r="PDG114" s="84"/>
      <c r="PDH114" s="84"/>
      <c r="PDI114" s="84"/>
      <c r="PDJ114" s="84"/>
      <c r="PDK114" s="84"/>
      <c r="PDL114" s="84"/>
      <c r="PDM114" s="84"/>
      <c r="PDN114" s="84"/>
      <c r="PDO114" s="84"/>
      <c r="PDP114" s="84"/>
      <c r="PDQ114" s="84"/>
      <c r="PDR114" s="84"/>
      <c r="PDS114" s="84"/>
      <c r="PDT114" s="84"/>
      <c r="PDU114" s="84"/>
      <c r="PDV114" s="84"/>
      <c r="PDW114" s="84"/>
      <c r="PDX114" s="84"/>
      <c r="PDY114" s="84"/>
      <c r="PDZ114" s="84"/>
      <c r="PEA114" s="84"/>
      <c r="PEB114" s="84"/>
      <c r="PEC114" s="84"/>
      <c r="PED114" s="84"/>
      <c r="PEE114" s="84"/>
      <c r="PEL114" s="84"/>
      <c r="PEM114" s="84"/>
      <c r="PEN114" s="84"/>
      <c r="PEO114" s="84"/>
      <c r="PEP114" s="84"/>
      <c r="PEQ114" s="84"/>
      <c r="PER114" s="84"/>
      <c r="PES114" s="84"/>
      <c r="PET114" s="84"/>
      <c r="PEU114" s="84"/>
      <c r="PEV114" s="84"/>
      <c r="PEW114" s="84"/>
      <c r="PEX114" s="84"/>
      <c r="PEY114" s="84"/>
      <c r="PEZ114" s="84"/>
      <c r="PFA114" s="84"/>
      <c r="PFB114" s="84"/>
      <c r="PFC114" s="84"/>
      <c r="PFD114" s="84"/>
      <c r="PFE114" s="84"/>
      <c r="PFF114" s="84"/>
      <c r="PFG114" s="84"/>
      <c r="PFH114" s="84"/>
      <c r="PFI114" s="84"/>
      <c r="PFJ114" s="84"/>
      <c r="PFK114" s="84"/>
      <c r="PFL114" s="84"/>
      <c r="PFM114" s="84"/>
      <c r="PFN114" s="84"/>
      <c r="PFO114" s="84"/>
      <c r="PFP114" s="84"/>
      <c r="PFQ114" s="84"/>
      <c r="PFR114" s="84"/>
      <c r="PFS114" s="84"/>
      <c r="PFT114" s="84"/>
      <c r="PFU114" s="84"/>
      <c r="PFV114" s="84"/>
      <c r="PFW114" s="84"/>
      <c r="PFX114" s="84"/>
      <c r="PFY114" s="84"/>
      <c r="PFZ114" s="84"/>
      <c r="PGA114" s="84"/>
      <c r="PGB114" s="84"/>
      <c r="PGC114" s="84"/>
      <c r="PGD114" s="84"/>
      <c r="PGE114" s="84"/>
      <c r="PGF114" s="84"/>
      <c r="PGG114" s="84"/>
      <c r="PGH114" s="84"/>
      <c r="PGI114" s="84"/>
      <c r="PGJ114" s="84"/>
      <c r="PGK114" s="84"/>
      <c r="PGL114" s="84"/>
      <c r="PGM114" s="84"/>
      <c r="PGN114" s="84"/>
      <c r="PGO114" s="84"/>
      <c r="PGP114" s="84"/>
      <c r="PGQ114" s="84"/>
      <c r="PGR114" s="84"/>
      <c r="PGS114" s="84"/>
      <c r="PGT114" s="84"/>
      <c r="PGU114" s="84"/>
      <c r="PGV114" s="84"/>
      <c r="PGW114" s="84"/>
      <c r="PGX114" s="84"/>
      <c r="PGY114" s="84"/>
      <c r="PGZ114" s="84"/>
      <c r="PHA114" s="84"/>
      <c r="PHB114" s="84"/>
      <c r="PHC114" s="84"/>
      <c r="PHD114" s="84"/>
      <c r="PHE114" s="84"/>
      <c r="PHF114" s="84"/>
      <c r="PHG114" s="84"/>
      <c r="PHH114" s="84"/>
      <c r="PHI114" s="84"/>
      <c r="PHJ114" s="84"/>
      <c r="PHK114" s="84"/>
      <c r="PHL114" s="84"/>
      <c r="PHM114" s="84"/>
      <c r="PHN114" s="84"/>
      <c r="PHO114" s="84"/>
      <c r="PHP114" s="84"/>
      <c r="PHQ114" s="84"/>
      <c r="PHR114" s="84"/>
      <c r="PHS114" s="84"/>
      <c r="PHT114" s="84"/>
      <c r="PHU114" s="84"/>
      <c r="PHV114" s="84"/>
      <c r="PHW114" s="84"/>
      <c r="PHX114" s="84"/>
      <c r="PHY114" s="84"/>
      <c r="PHZ114" s="84"/>
      <c r="PIA114" s="84"/>
      <c r="PIB114" s="84"/>
      <c r="PIC114" s="84"/>
      <c r="PID114" s="84"/>
      <c r="PIE114" s="84"/>
      <c r="PIF114" s="84"/>
      <c r="PIG114" s="84"/>
      <c r="PIH114" s="84"/>
      <c r="PII114" s="84"/>
      <c r="PIJ114" s="84"/>
      <c r="PIK114" s="84"/>
      <c r="PIL114" s="84"/>
      <c r="PIM114" s="84"/>
      <c r="PIN114" s="84"/>
      <c r="PIO114" s="84"/>
      <c r="PIP114" s="84"/>
      <c r="PIQ114" s="84"/>
      <c r="PIR114" s="84"/>
      <c r="PIS114" s="84"/>
      <c r="PIT114" s="84"/>
      <c r="PIU114" s="84"/>
      <c r="PIV114" s="84"/>
      <c r="PIW114" s="84"/>
      <c r="PIX114" s="84"/>
      <c r="PIY114" s="84"/>
      <c r="PIZ114" s="84"/>
      <c r="PJA114" s="84"/>
      <c r="PJB114" s="84"/>
      <c r="PJC114" s="84"/>
      <c r="PJD114" s="84"/>
      <c r="PJE114" s="84"/>
      <c r="PJF114" s="84"/>
      <c r="PJG114" s="84"/>
      <c r="PJH114" s="84"/>
      <c r="PJI114" s="84"/>
      <c r="PJJ114" s="84"/>
      <c r="PJK114" s="84"/>
      <c r="PJL114" s="84"/>
      <c r="PJM114" s="84"/>
      <c r="PJN114" s="84"/>
      <c r="PJO114" s="84"/>
      <c r="PJP114" s="84"/>
      <c r="PJQ114" s="84"/>
      <c r="PJR114" s="84"/>
      <c r="PJS114" s="84"/>
      <c r="PJT114" s="84"/>
      <c r="PJU114" s="84"/>
      <c r="PJV114" s="84"/>
      <c r="PJW114" s="84"/>
      <c r="PJX114" s="84"/>
      <c r="PJY114" s="84"/>
      <c r="PJZ114" s="84"/>
      <c r="PKA114" s="84"/>
      <c r="PKB114" s="84"/>
      <c r="PKC114" s="84"/>
      <c r="PKD114" s="84"/>
      <c r="PKE114" s="84"/>
      <c r="PKF114" s="84"/>
      <c r="PKG114" s="84"/>
      <c r="PKH114" s="84"/>
      <c r="PKI114" s="84"/>
      <c r="PKJ114" s="84"/>
      <c r="PKK114" s="84"/>
      <c r="PKL114" s="84"/>
      <c r="PKM114" s="84"/>
      <c r="PKN114" s="84"/>
      <c r="PKO114" s="84"/>
      <c r="PKP114" s="84"/>
      <c r="PKQ114" s="84"/>
      <c r="PKR114" s="84"/>
      <c r="PKS114" s="84"/>
      <c r="PKT114" s="84"/>
      <c r="PKU114" s="84"/>
      <c r="PKV114" s="84"/>
      <c r="PKW114" s="84"/>
      <c r="PKX114" s="84"/>
      <c r="PKY114" s="84"/>
      <c r="PKZ114" s="84"/>
      <c r="PLA114" s="84"/>
      <c r="PLB114" s="84"/>
      <c r="PLC114" s="84"/>
      <c r="PLD114" s="84"/>
      <c r="PLE114" s="84"/>
      <c r="PLF114" s="84"/>
      <c r="PLG114" s="84"/>
      <c r="PLH114" s="84"/>
      <c r="PLI114" s="84"/>
      <c r="PLJ114" s="84"/>
      <c r="PLK114" s="84"/>
      <c r="PLL114" s="84"/>
      <c r="PLM114" s="84"/>
      <c r="PLN114" s="84"/>
      <c r="PLO114" s="84"/>
      <c r="PLP114" s="84"/>
      <c r="PLQ114" s="84"/>
      <c r="PLR114" s="84"/>
      <c r="PLS114" s="84"/>
      <c r="PLT114" s="84"/>
      <c r="PLU114" s="84"/>
      <c r="PLV114" s="84"/>
      <c r="PLW114" s="84"/>
      <c r="PLX114" s="84"/>
      <c r="PLY114" s="84"/>
      <c r="PLZ114" s="84"/>
      <c r="PMA114" s="84"/>
      <c r="PMB114" s="84"/>
      <c r="PMC114" s="84"/>
      <c r="PMD114" s="84"/>
      <c r="PME114" s="84"/>
      <c r="PMF114" s="84"/>
      <c r="PMG114" s="84"/>
      <c r="PMH114" s="84"/>
      <c r="PMI114" s="84"/>
      <c r="PMJ114" s="84"/>
      <c r="PMK114" s="84"/>
      <c r="PML114" s="84"/>
      <c r="PMM114" s="84"/>
      <c r="PMN114" s="84"/>
      <c r="PMO114" s="84"/>
      <c r="PMP114" s="84"/>
      <c r="PMQ114" s="84"/>
      <c r="PMR114" s="84"/>
      <c r="PMS114" s="84"/>
      <c r="PMT114" s="84"/>
      <c r="PMU114" s="84"/>
      <c r="PMV114" s="84"/>
      <c r="PMW114" s="84"/>
      <c r="PMX114" s="84"/>
      <c r="PMY114" s="84"/>
      <c r="PMZ114" s="84"/>
      <c r="PNA114" s="84"/>
      <c r="PNB114" s="84"/>
      <c r="PNC114" s="84"/>
      <c r="PND114" s="84"/>
      <c r="PNE114" s="84"/>
      <c r="PNF114" s="84"/>
      <c r="PNG114" s="84"/>
      <c r="PNH114" s="84"/>
      <c r="PNI114" s="84"/>
      <c r="PNJ114" s="84"/>
      <c r="PNK114" s="84"/>
      <c r="PNL114" s="84"/>
      <c r="PNM114" s="84"/>
      <c r="PNN114" s="84"/>
      <c r="PNO114" s="84"/>
      <c r="PNP114" s="84"/>
      <c r="PNQ114" s="84"/>
      <c r="PNR114" s="84"/>
      <c r="PNS114" s="84"/>
      <c r="PNT114" s="84"/>
      <c r="PNU114" s="84"/>
      <c r="PNV114" s="84"/>
      <c r="PNW114" s="84"/>
      <c r="PNX114" s="84"/>
      <c r="PNY114" s="84"/>
      <c r="PNZ114" s="84"/>
      <c r="POA114" s="84"/>
      <c r="POH114" s="84"/>
      <c r="POI114" s="84"/>
      <c r="POJ114" s="84"/>
      <c r="POK114" s="84"/>
      <c r="POL114" s="84"/>
      <c r="POM114" s="84"/>
      <c r="PON114" s="84"/>
      <c r="POO114" s="84"/>
      <c r="POP114" s="84"/>
      <c r="POQ114" s="84"/>
      <c r="POR114" s="84"/>
      <c r="POS114" s="84"/>
      <c r="POT114" s="84"/>
      <c r="POU114" s="84"/>
      <c r="POV114" s="84"/>
      <c r="POW114" s="84"/>
      <c r="POX114" s="84"/>
      <c r="POY114" s="84"/>
      <c r="POZ114" s="84"/>
      <c r="PPA114" s="84"/>
      <c r="PPB114" s="84"/>
      <c r="PPC114" s="84"/>
      <c r="PPD114" s="84"/>
      <c r="PPE114" s="84"/>
      <c r="PPF114" s="84"/>
      <c r="PPG114" s="84"/>
      <c r="PPH114" s="84"/>
      <c r="PPI114" s="84"/>
      <c r="PPJ114" s="84"/>
      <c r="PPK114" s="84"/>
      <c r="PPL114" s="84"/>
      <c r="PPM114" s="84"/>
      <c r="PPN114" s="84"/>
      <c r="PPO114" s="84"/>
      <c r="PPP114" s="84"/>
      <c r="PPQ114" s="84"/>
      <c r="PPR114" s="84"/>
      <c r="PPS114" s="84"/>
      <c r="PPT114" s="84"/>
      <c r="PPU114" s="84"/>
      <c r="PPV114" s="84"/>
      <c r="PPW114" s="84"/>
      <c r="PPX114" s="84"/>
      <c r="PPY114" s="84"/>
      <c r="PPZ114" s="84"/>
      <c r="PQA114" s="84"/>
      <c r="PQB114" s="84"/>
      <c r="PQC114" s="84"/>
      <c r="PQD114" s="84"/>
      <c r="PQE114" s="84"/>
      <c r="PQF114" s="84"/>
      <c r="PQG114" s="84"/>
      <c r="PQH114" s="84"/>
      <c r="PQI114" s="84"/>
      <c r="PQJ114" s="84"/>
      <c r="PQK114" s="84"/>
      <c r="PQL114" s="84"/>
      <c r="PQM114" s="84"/>
      <c r="PQN114" s="84"/>
      <c r="PQO114" s="84"/>
      <c r="PQP114" s="84"/>
      <c r="PQQ114" s="84"/>
      <c r="PQR114" s="84"/>
      <c r="PQS114" s="84"/>
      <c r="PQT114" s="84"/>
      <c r="PQU114" s="84"/>
      <c r="PQV114" s="84"/>
      <c r="PQW114" s="84"/>
      <c r="PQX114" s="84"/>
      <c r="PQY114" s="84"/>
      <c r="PQZ114" s="84"/>
      <c r="PRA114" s="84"/>
      <c r="PRB114" s="84"/>
      <c r="PRC114" s="84"/>
      <c r="PRD114" s="84"/>
      <c r="PRE114" s="84"/>
      <c r="PRF114" s="84"/>
      <c r="PRG114" s="84"/>
      <c r="PRH114" s="84"/>
      <c r="PRI114" s="84"/>
      <c r="PRJ114" s="84"/>
      <c r="PRK114" s="84"/>
      <c r="PRL114" s="84"/>
      <c r="PRM114" s="84"/>
      <c r="PRN114" s="84"/>
      <c r="PRO114" s="84"/>
      <c r="PRP114" s="84"/>
      <c r="PRQ114" s="84"/>
      <c r="PRR114" s="84"/>
      <c r="PRS114" s="84"/>
      <c r="PRT114" s="84"/>
      <c r="PRU114" s="84"/>
      <c r="PRV114" s="84"/>
      <c r="PRW114" s="84"/>
      <c r="PRX114" s="84"/>
      <c r="PRY114" s="84"/>
      <c r="PRZ114" s="84"/>
      <c r="PSA114" s="84"/>
      <c r="PSB114" s="84"/>
      <c r="PSC114" s="84"/>
      <c r="PSD114" s="84"/>
      <c r="PSE114" s="84"/>
      <c r="PSF114" s="84"/>
      <c r="PSG114" s="84"/>
      <c r="PSH114" s="84"/>
      <c r="PSI114" s="84"/>
      <c r="PSJ114" s="84"/>
      <c r="PSK114" s="84"/>
      <c r="PSL114" s="84"/>
      <c r="PSM114" s="84"/>
      <c r="PSN114" s="84"/>
      <c r="PSO114" s="84"/>
      <c r="PSP114" s="84"/>
      <c r="PSQ114" s="84"/>
      <c r="PSR114" s="84"/>
      <c r="PSS114" s="84"/>
      <c r="PST114" s="84"/>
      <c r="PSU114" s="84"/>
      <c r="PSV114" s="84"/>
      <c r="PSW114" s="84"/>
      <c r="PSX114" s="84"/>
      <c r="PSY114" s="84"/>
      <c r="PSZ114" s="84"/>
      <c r="PTA114" s="84"/>
      <c r="PTB114" s="84"/>
      <c r="PTC114" s="84"/>
      <c r="PTD114" s="84"/>
      <c r="PTE114" s="84"/>
      <c r="PTF114" s="84"/>
      <c r="PTG114" s="84"/>
      <c r="PTH114" s="84"/>
      <c r="PTI114" s="84"/>
      <c r="PTJ114" s="84"/>
      <c r="PTK114" s="84"/>
      <c r="PTL114" s="84"/>
      <c r="PTM114" s="84"/>
      <c r="PTN114" s="84"/>
      <c r="PTO114" s="84"/>
      <c r="PTP114" s="84"/>
      <c r="PTQ114" s="84"/>
      <c r="PTR114" s="84"/>
      <c r="PTS114" s="84"/>
      <c r="PTT114" s="84"/>
      <c r="PTU114" s="84"/>
      <c r="PTV114" s="84"/>
      <c r="PTW114" s="84"/>
      <c r="PTX114" s="84"/>
      <c r="PTY114" s="84"/>
      <c r="PTZ114" s="84"/>
      <c r="PUA114" s="84"/>
      <c r="PUB114" s="84"/>
      <c r="PUC114" s="84"/>
      <c r="PUD114" s="84"/>
      <c r="PUE114" s="84"/>
      <c r="PUF114" s="84"/>
      <c r="PUG114" s="84"/>
      <c r="PUH114" s="84"/>
      <c r="PUI114" s="84"/>
      <c r="PUJ114" s="84"/>
      <c r="PUK114" s="84"/>
      <c r="PUL114" s="84"/>
      <c r="PUM114" s="84"/>
      <c r="PUN114" s="84"/>
      <c r="PUO114" s="84"/>
      <c r="PUP114" s="84"/>
      <c r="PUQ114" s="84"/>
      <c r="PUR114" s="84"/>
      <c r="PUS114" s="84"/>
      <c r="PUT114" s="84"/>
      <c r="PUU114" s="84"/>
      <c r="PUV114" s="84"/>
      <c r="PUW114" s="84"/>
      <c r="PUX114" s="84"/>
      <c r="PUY114" s="84"/>
      <c r="PUZ114" s="84"/>
      <c r="PVA114" s="84"/>
      <c r="PVB114" s="84"/>
      <c r="PVC114" s="84"/>
      <c r="PVD114" s="84"/>
      <c r="PVE114" s="84"/>
      <c r="PVF114" s="84"/>
      <c r="PVG114" s="84"/>
      <c r="PVH114" s="84"/>
      <c r="PVI114" s="84"/>
      <c r="PVJ114" s="84"/>
      <c r="PVK114" s="84"/>
      <c r="PVL114" s="84"/>
      <c r="PVM114" s="84"/>
      <c r="PVN114" s="84"/>
      <c r="PVO114" s="84"/>
      <c r="PVP114" s="84"/>
      <c r="PVQ114" s="84"/>
      <c r="PVR114" s="84"/>
      <c r="PVS114" s="84"/>
      <c r="PVT114" s="84"/>
      <c r="PVU114" s="84"/>
      <c r="PVV114" s="84"/>
      <c r="PVW114" s="84"/>
      <c r="PVX114" s="84"/>
      <c r="PVY114" s="84"/>
      <c r="PVZ114" s="84"/>
      <c r="PWA114" s="84"/>
      <c r="PWB114" s="84"/>
      <c r="PWC114" s="84"/>
      <c r="PWD114" s="84"/>
      <c r="PWE114" s="84"/>
      <c r="PWF114" s="84"/>
      <c r="PWG114" s="84"/>
      <c r="PWH114" s="84"/>
      <c r="PWI114" s="84"/>
      <c r="PWJ114" s="84"/>
      <c r="PWK114" s="84"/>
      <c r="PWL114" s="84"/>
      <c r="PWM114" s="84"/>
      <c r="PWN114" s="84"/>
      <c r="PWO114" s="84"/>
      <c r="PWP114" s="84"/>
      <c r="PWQ114" s="84"/>
      <c r="PWR114" s="84"/>
      <c r="PWS114" s="84"/>
      <c r="PWT114" s="84"/>
      <c r="PWU114" s="84"/>
      <c r="PWV114" s="84"/>
      <c r="PWW114" s="84"/>
      <c r="PWX114" s="84"/>
      <c r="PWY114" s="84"/>
      <c r="PWZ114" s="84"/>
      <c r="PXA114" s="84"/>
      <c r="PXB114" s="84"/>
      <c r="PXC114" s="84"/>
      <c r="PXD114" s="84"/>
      <c r="PXE114" s="84"/>
      <c r="PXF114" s="84"/>
      <c r="PXG114" s="84"/>
      <c r="PXH114" s="84"/>
      <c r="PXI114" s="84"/>
      <c r="PXJ114" s="84"/>
      <c r="PXK114" s="84"/>
      <c r="PXL114" s="84"/>
      <c r="PXM114" s="84"/>
      <c r="PXN114" s="84"/>
      <c r="PXO114" s="84"/>
      <c r="PXP114" s="84"/>
      <c r="PXQ114" s="84"/>
      <c r="PXR114" s="84"/>
      <c r="PXS114" s="84"/>
      <c r="PXT114" s="84"/>
      <c r="PXU114" s="84"/>
      <c r="PXV114" s="84"/>
      <c r="PXW114" s="84"/>
      <c r="PYD114" s="84"/>
      <c r="PYE114" s="84"/>
      <c r="PYF114" s="84"/>
      <c r="PYG114" s="84"/>
      <c r="PYH114" s="84"/>
      <c r="PYI114" s="84"/>
      <c r="PYJ114" s="84"/>
      <c r="PYK114" s="84"/>
      <c r="PYL114" s="84"/>
      <c r="PYM114" s="84"/>
      <c r="PYN114" s="84"/>
      <c r="PYO114" s="84"/>
      <c r="PYP114" s="84"/>
      <c r="PYQ114" s="84"/>
      <c r="PYR114" s="84"/>
      <c r="PYS114" s="84"/>
      <c r="PYT114" s="84"/>
      <c r="PYU114" s="84"/>
      <c r="PYV114" s="84"/>
      <c r="PYW114" s="84"/>
      <c r="PYX114" s="84"/>
      <c r="PYY114" s="84"/>
      <c r="PYZ114" s="84"/>
      <c r="PZA114" s="84"/>
      <c r="PZB114" s="84"/>
      <c r="PZC114" s="84"/>
      <c r="PZD114" s="84"/>
      <c r="PZE114" s="84"/>
      <c r="PZF114" s="84"/>
      <c r="PZG114" s="84"/>
      <c r="PZH114" s="84"/>
      <c r="PZI114" s="84"/>
      <c r="PZJ114" s="84"/>
      <c r="PZK114" s="84"/>
      <c r="PZL114" s="84"/>
      <c r="PZM114" s="84"/>
      <c r="PZN114" s="84"/>
      <c r="PZO114" s="84"/>
      <c r="PZP114" s="84"/>
      <c r="PZQ114" s="84"/>
      <c r="PZR114" s="84"/>
      <c r="PZS114" s="84"/>
      <c r="PZT114" s="84"/>
      <c r="PZU114" s="84"/>
      <c r="PZV114" s="84"/>
      <c r="PZW114" s="84"/>
      <c r="PZX114" s="84"/>
      <c r="PZY114" s="84"/>
      <c r="PZZ114" s="84"/>
      <c r="QAA114" s="84"/>
      <c r="QAB114" s="84"/>
      <c r="QAC114" s="84"/>
      <c r="QAD114" s="84"/>
      <c r="QAE114" s="84"/>
      <c r="QAF114" s="84"/>
      <c r="QAG114" s="84"/>
      <c r="QAH114" s="84"/>
      <c r="QAI114" s="84"/>
      <c r="QAJ114" s="84"/>
      <c r="QAK114" s="84"/>
      <c r="QAL114" s="84"/>
      <c r="QAM114" s="84"/>
      <c r="QAN114" s="84"/>
      <c r="QAO114" s="84"/>
      <c r="QAP114" s="84"/>
      <c r="QAQ114" s="84"/>
      <c r="QAR114" s="84"/>
      <c r="QAS114" s="84"/>
      <c r="QAT114" s="84"/>
      <c r="QAU114" s="84"/>
      <c r="QAV114" s="84"/>
      <c r="QAW114" s="84"/>
      <c r="QAX114" s="84"/>
      <c r="QAY114" s="84"/>
      <c r="QAZ114" s="84"/>
      <c r="QBA114" s="84"/>
      <c r="QBB114" s="84"/>
      <c r="QBC114" s="84"/>
      <c r="QBD114" s="84"/>
      <c r="QBE114" s="84"/>
      <c r="QBF114" s="84"/>
      <c r="QBG114" s="84"/>
      <c r="QBH114" s="84"/>
      <c r="QBI114" s="84"/>
      <c r="QBJ114" s="84"/>
      <c r="QBK114" s="84"/>
      <c r="QBL114" s="84"/>
      <c r="QBM114" s="84"/>
      <c r="QBN114" s="84"/>
      <c r="QBO114" s="84"/>
      <c r="QBP114" s="84"/>
      <c r="QBQ114" s="84"/>
      <c r="QBR114" s="84"/>
      <c r="QBS114" s="84"/>
      <c r="QBT114" s="84"/>
      <c r="QBU114" s="84"/>
      <c r="QBV114" s="84"/>
      <c r="QBW114" s="84"/>
      <c r="QBX114" s="84"/>
      <c r="QBY114" s="84"/>
      <c r="QBZ114" s="84"/>
      <c r="QCA114" s="84"/>
      <c r="QCB114" s="84"/>
      <c r="QCC114" s="84"/>
      <c r="QCD114" s="84"/>
      <c r="QCE114" s="84"/>
      <c r="QCF114" s="84"/>
      <c r="QCG114" s="84"/>
      <c r="QCH114" s="84"/>
      <c r="QCI114" s="84"/>
      <c r="QCJ114" s="84"/>
      <c r="QCK114" s="84"/>
      <c r="QCL114" s="84"/>
      <c r="QCM114" s="84"/>
      <c r="QCN114" s="84"/>
      <c r="QCO114" s="84"/>
      <c r="QCP114" s="84"/>
      <c r="QCQ114" s="84"/>
      <c r="QCR114" s="84"/>
      <c r="QCS114" s="84"/>
      <c r="QCT114" s="84"/>
      <c r="QCU114" s="84"/>
      <c r="QCV114" s="84"/>
      <c r="QCW114" s="84"/>
      <c r="QCX114" s="84"/>
      <c r="QCY114" s="84"/>
      <c r="QCZ114" s="84"/>
      <c r="QDA114" s="84"/>
      <c r="QDB114" s="84"/>
      <c r="QDC114" s="84"/>
      <c r="QDD114" s="84"/>
      <c r="QDE114" s="84"/>
      <c r="QDF114" s="84"/>
      <c r="QDG114" s="84"/>
      <c r="QDH114" s="84"/>
      <c r="QDI114" s="84"/>
      <c r="QDJ114" s="84"/>
      <c r="QDK114" s="84"/>
      <c r="QDL114" s="84"/>
      <c r="QDM114" s="84"/>
      <c r="QDN114" s="84"/>
      <c r="QDO114" s="84"/>
      <c r="QDP114" s="84"/>
      <c r="QDQ114" s="84"/>
      <c r="QDR114" s="84"/>
      <c r="QDS114" s="84"/>
      <c r="QDT114" s="84"/>
      <c r="QDU114" s="84"/>
      <c r="QDV114" s="84"/>
      <c r="QDW114" s="84"/>
      <c r="QDX114" s="84"/>
      <c r="QDY114" s="84"/>
      <c r="QDZ114" s="84"/>
      <c r="QEA114" s="84"/>
      <c r="QEB114" s="84"/>
      <c r="QEC114" s="84"/>
      <c r="QED114" s="84"/>
      <c r="QEE114" s="84"/>
      <c r="QEF114" s="84"/>
      <c r="QEG114" s="84"/>
      <c r="QEH114" s="84"/>
      <c r="QEI114" s="84"/>
      <c r="QEJ114" s="84"/>
      <c r="QEK114" s="84"/>
      <c r="QEL114" s="84"/>
      <c r="QEM114" s="84"/>
      <c r="QEN114" s="84"/>
      <c r="QEO114" s="84"/>
      <c r="QEP114" s="84"/>
      <c r="QEQ114" s="84"/>
      <c r="QER114" s="84"/>
      <c r="QES114" s="84"/>
      <c r="QET114" s="84"/>
      <c r="QEU114" s="84"/>
      <c r="QEV114" s="84"/>
      <c r="QEW114" s="84"/>
      <c r="QEX114" s="84"/>
      <c r="QEY114" s="84"/>
      <c r="QEZ114" s="84"/>
      <c r="QFA114" s="84"/>
      <c r="QFB114" s="84"/>
      <c r="QFC114" s="84"/>
      <c r="QFD114" s="84"/>
      <c r="QFE114" s="84"/>
      <c r="QFF114" s="84"/>
      <c r="QFG114" s="84"/>
      <c r="QFH114" s="84"/>
      <c r="QFI114" s="84"/>
      <c r="QFJ114" s="84"/>
      <c r="QFK114" s="84"/>
      <c r="QFL114" s="84"/>
      <c r="QFM114" s="84"/>
      <c r="QFN114" s="84"/>
      <c r="QFO114" s="84"/>
      <c r="QFP114" s="84"/>
      <c r="QFQ114" s="84"/>
      <c r="QFR114" s="84"/>
      <c r="QFS114" s="84"/>
      <c r="QFT114" s="84"/>
      <c r="QFU114" s="84"/>
      <c r="QFV114" s="84"/>
      <c r="QFW114" s="84"/>
      <c r="QFX114" s="84"/>
      <c r="QFY114" s="84"/>
      <c r="QFZ114" s="84"/>
      <c r="QGA114" s="84"/>
      <c r="QGB114" s="84"/>
      <c r="QGC114" s="84"/>
      <c r="QGD114" s="84"/>
      <c r="QGE114" s="84"/>
      <c r="QGF114" s="84"/>
      <c r="QGG114" s="84"/>
      <c r="QGH114" s="84"/>
      <c r="QGI114" s="84"/>
      <c r="QGJ114" s="84"/>
      <c r="QGK114" s="84"/>
      <c r="QGL114" s="84"/>
      <c r="QGM114" s="84"/>
      <c r="QGN114" s="84"/>
      <c r="QGO114" s="84"/>
      <c r="QGP114" s="84"/>
      <c r="QGQ114" s="84"/>
      <c r="QGR114" s="84"/>
      <c r="QGS114" s="84"/>
      <c r="QGT114" s="84"/>
      <c r="QGU114" s="84"/>
      <c r="QGV114" s="84"/>
      <c r="QGW114" s="84"/>
      <c r="QGX114" s="84"/>
      <c r="QGY114" s="84"/>
      <c r="QGZ114" s="84"/>
      <c r="QHA114" s="84"/>
      <c r="QHB114" s="84"/>
      <c r="QHC114" s="84"/>
      <c r="QHD114" s="84"/>
      <c r="QHE114" s="84"/>
      <c r="QHF114" s="84"/>
      <c r="QHG114" s="84"/>
      <c r="QHH114" s="84"/>
      <c r="QHI114" s="84"/>
      <c r="QHJ114" s="84"/>
      <c r="QHK114" s="84"/>
      <c r="QHL114" s="84"/>
      <c r="QHM114" s="84"/>
      <c r="QHN114" s="84"/>
      <c r="QHO114" s="84"/>
      <c r="QHP114" s="84"/>
      <c r="QHQ114" s="84"/>
      <c r="QHR114" s="84"/>
      <c r="QHS114" s="84"/>
      <c r="QHZ114" s="84"/>
      <c r="QIA114" s="84"/>
      <c r="QIB114" s="84"/>
      <c r="QIC114" s="84"/>
      <c r="QID114" s="84"/>
      <c r="QIE114" s="84"/>
      <c r="QIF114" s="84"/>
      <c r="QIG114" s="84"/>
      <c r="QIH114" s="84"/>
      <c r="QII114" s="84"/>
      <c r="QIJ114" s="84"/>
      <c r="QIK114" s="84"/>
      <c r="QIL114" s="84"/>
      <c r="QIM114" s="84"/>
      <c r="QIN114" s="84"/>
      <c r="QIO114" s="84"/>
      <c r="QIP114" s="84"/>
      <c r="QIQ114" s="84"/>
      <c r="QIR114" s="84"/>
      <c r="QIS114" s="84"/>
      <c r="QIT114" s="84"/>
      <c r="QIU114" s="84"/>
      <c r="QIV114" s="84"/>
      <c r="QIW114" s="84"/>
      <c r="QIX114" s="84"/>
      <c r="QIY114" s="84"/>
      <c r="QIZ114" s="84"/>
      <c r="QJA114" s="84"/>
      <c r="QJB114" s="84"/>
      <c r="QJC114" s="84"/>
      <c r="QJD114" s="84"/>
      <c r="QJE114" s="84"/>
      <c r="QJF114" s="84"/>
      <c r="QJG114" s="84"/>
      <c r="QJH114" s="84"/>
      <c r="QJI114" s="84"/>
      <c r="QJJ114" s="84"/>
      <c r="QJK114" s="84"/>
      <c r="QJL114" s="84"/>
      <c r="QJM114" s="84"/>
      <c r="QJN114" s="84"/>
      <c r="QJO114" s="84"/>
      <c r="QJP114" s="84"/>
      <c r="QJQ114" s="84"/>
      <c r="QJR114" s="84"/>
      <c r="QJS114" s="84"/>
      <c r="QJT114" s="84"/>
      <c r="QJU114" s="84"/>
      <c r="QJV114" s="84"/>
      <c r="QJW114" s="84"/>
      <c r="QJX114" s="84"/>
      <c r="QJY114" s="84"/>
      <c r="QJZ114" s="84"/>
      <c r="QKA114" s="84"/>
      <c r="QKB114" s="84"/>
      <c r="QKC114" s="84"/>
      <c r="QKD114" s="84"/>
      <c r="QKE114" s="84"/>
      <c r="QKF114" s="84"/>
      <c r="QKG114" s="84"/>
      <c r="QKH114" s="84"/>
      <c r="QKI114" s="84"/>
      <c r="QKJ114" s="84"/>
      <c r="QKK114" s="84"/>
      <c r="QKL114" s="84"/>
      <c r="QKM114" s="84"/>
      <c r="QKN114" s="84"/>
      <c r="QKO114" s="84"/>
      <c r="QKP114" s="84"/>
      <c r="QKQ114" s="84"/>
      <c r="QKR114" s="84"/>
      <c r="QKS114" s="84"/>
      <c r="QKT114" s="84"/>
      <c r="QKU114" s="84"/>
      <c r="QKV114" s="84"/>
      <c r="QKW114" s="84"/>
      <c r="QKX114" s="84"/>
      <c r="QKY114" s="84"/>
      <c r="QKZ114" s="84"/>
      <c r="QLA114" s="84"/>
      <c r="QLB114" s="84"/>
      <c r="QLC114" s="84"/>
      <c r="QLD114" s="84"/>
      <c r="QLE114" s="84"/>
      <c r="QLF114" s="84"/>
      <c r="QLG114" s="84"/>
      <c r="QLH114" s="84"/>
      <c r="QLI114" s="84"/>
      <c r="QLJ114" s="84"/>
      <c r="QLK114" s="84"/>
      <c r="QLL114" s="84"/>
      <c r="QLM114" s="84"/>
      <c r="QLN114" s="84"/>
      <c r="QLO114" s="84"/>
      <c r="QLP114" s="84"/>
      <c r="QLQ114" s="84"/>
      <c r="QLR114" s="84"/>
      <c r="QLS114" s="84"/>
      <c r="QLT114" s="84"/>
      <c r="QLU114" s="84"/>
      <c r="QLV114" s="84"/>
      <c r="QLW114" s="84"/>
      <c r="QLX114" s="84"/>
      <c r="QLY114" s="84"/>
      <c r="QLZ114" s="84"/>
      <c r="QMA114" s="84"/>
      <c r="QMB114" s="84"/>
      <c r="QMC114" s="84"/>
      <c r="QMD114" s="84"/>
      <c r="QME114" s="84"/>
      <c r="QMF114" s="84"/>
      <c r="QMG114" s="84"/>
      <c r="QMH114" s="84"/>
      <c r="QMI114" s="84"/>
      <c r="QMJ114" s="84"/>
      <c r="QMK114" s="84"/>
      <c r="QML114" s="84"/>
      <c r="QMM114" s="84"/>
      <c r="QMN114" s="84"/>
      <c r="QMO114" s="84"/>
      <c r="QMP114" s="84"/>
      <c r="QMQ114" s="84"/>
      <c r="QMR114" s="84"/>
      <c r="QMS114" s="84"/>
      <c r="QMT114" s="84"/>
      <c r="QMU114" s="84"/>
      <c r="QMV114" s="84"/>
      <c r="QMW114" s="84"/>
      <c r="QMX114" s="84"/>
      <c r="QMY114" s="84"/>
      <c r="QMZ114" s="84"/>
      <c r="QNA114" s="84"/>
      <c r="QNB114" s="84"/>
      <c r="QNC114" s="84"/>
      <c r="QND114" s="84"/>
      <c r="QNE114" s="84"/>
      <c r="QNF114" s="84"/>
      <c r="QNG114" s="84"/>
      <c r="QNH114" s="84"/>
      <c r="QNI114" s="84"/>
      <c r="QNJ114" s="84"/>
      <c r="QNK114" s="84"/>
      <c r="QNL114" s="84"/>
      <c r="QNM114" s="84"/>
      <c r="QNN114" s="84"/>
      <c r="QNO114" s="84"/>
      <c r="QNP114" s="84"/>
      <c r="QNQ114" s="84"/>
      <c r="QNR114" s="84"/>
      <c r="QNS114" s="84"/>
      <c r="QNT114" s="84"/>
      <c r="QNU114" s="84"/>
      <c r="QNV114" s="84"/>
      <c r="QNW114" s="84"/>
      <c r="QNX114" s="84"/>
      <c r="QNY114" s="84"/>
      <c r="QNZ114" s="84"/>
      <c r="QOA114" s="84"/>
      <c r="QOB114" s="84"/>
      <c r="QOC114" s="84"/>
      <c r="QOD114" s="84"/>
      <c r="QOE114" s="84"/>
      <c r="QOF114" s="84"/>
      <c r="QOG114" s="84"/>
      <c r="QOH114" s="84"/>
      <c r="QOI114" s="84"/>
      <c r="QOJ114" s="84"/>
      <c r="QOK114" s="84"/>
      <c r="QOL114" s="84"/>
      <c r="QOM114" s="84"/>
      <c r="QON114" s="84"/>
      <c r="QOO114" s="84"/>
      <c r="QOP114" s="84"/>
      <c r="QOQ114" s="84"/>
      <c r="QOR114" s="84"/>
      <c r="QOS114" s="84"/>
      <c r="QOT114" s="84"/>
      <c r="QOU114" s="84"/>
      <c r="QOV114" s="84"/>
      <c r="QOW114" s="84"/>
      <c r="QOX114" s="84"/>
      <c r="QOY114" s="84"/>
      <c r="QOZ114" s="84"/>
      <c r="QPA114" s="84"/>
      <c r="QPB114" s="84"/>
      <c r="QPC114" s="84"/>
      <c r="QPD114" s="84"/>
      <c r="QPE114" s="84"/>
      <c r="QPF114" s="84"/>
      <c r="QPG114" s="84"/>
      <c r="QPH114" s="84"/>
      <c r="QPI114" s="84"/>
      <c r="QPJ114" s="84"/>
      <c r="QPK114" s="84"/>
      <c r="QPL114" s="84"/>
      <c r="QPM114" s="84"/>
      <c r="QPN114" s="84"/>
      <c r="QPO114" s="84"/>
      <c r="QPP114" s="84"/>
      <c r="QPQ114" s="84"/>
      <c r="QPR114" s="84"/>
      <c r="QPS114" s="84"/>
      <c r="QPT114" s="84"/>
      <c r="QPU114" s="84"/>
      <c r="QPV114" s="84"/>
      <c r="QPW114" s="84"/>
      <c r="QPX114" s="84"/>
      <c r="QPY114" s="84"/>
      <c r="QPZ114" s="84"/>
      <c r="QQA114" s="84"/>
      <c r="QQB114" s="84"/>
      <c r="QQC114" s="84"/>
      <c r="QQD114" s="84"/>
      <c r="QQE114" s="84"/>
      <c r="QQF114" s="84"/>
      <c r="QQG114" s="84"/>
      <c r="QQH114" s="84"/>
      <c r="QQI114" s="84"/>
      <c r="QQJ114" s="84"/>
      <c r="QQK114" s="84"/>
      <c r="QQL114" s="84"/>
      <c r="QQM114" s="84"/>
      <c r="QQN114" s="84"/>
      <c r="QQO114" s="84"/>
      <c r="QQP114" s="84"/>
      <c r="QQQ114" s="84"/>
      <c r="QQR114" s="84"/>
      <c r="QQS114" s="84"/>
      <c r="QQT114" s="84"/>
      <c r="QQU114" s="84"/>
      <c r="QQV114" s="84"/>
      <c r="QQW114" s="84"/>
      <c r="QQX114" s="84"/>
      <c r="QQY114" s="84"/>
      <c r="QQZ114" s="84"/>
      <c r="QRA114" s="84"/>
      <c r="QRB114" s="84"/>
      <c r="QRC114" s="84"/>
      <c r="QRD114" s="84"/>
      <c r="QRE114" s="84"/>
      <c r="QRF114" s="84"/>
      <c r="QRG114" s="84"/>
      <c r="QRH114" s="84"/>
      <c r="QRI114" s="84"/>
      <c r="QRJ114" s="84"/>
      <c r="QRK114" s="84"/>
      <c r="QRL114" s="84"/>
      <c r="QRM114" s="84"/>
      <c r="QRN114" s="84"/>
      <c r="QRO114" s="84"/>
      <c r="QRV114" s="84"/>
      <c r="QRW114" s="84"/>
      <c r="QRX114" s="84"/>
      <c r="QRY114" s="84"/>
      <c r="QRZ114" s="84"/>
      <c r="QSA114" s="84"/>
      <c r="QSB114" s="84"/>
      <c r="QSC114" s="84"/>
      <c r="QSD114" s="84"/>
      <c r="QSE114" s="84"/>
      <c r="QSF114" s="84"/>
      <c r="QSG114" s="84"/>
      <c r="QSH114" s="84"/>
      <c r="QSI114" s="84"/>
      <c r="QSJ114" s="84"/>
      <c r="QSK114" s="84"/>
      <c r="QSL114" s="84"/>
      <c r="QSM114" s="84"/>
      <c r="QSN114" s="84"/>
      <c r="QSO114" s="84"/>
      <c r="QSP114" s="84"/>
      <c r="QSQ114" s="84"/>
      <c r="QSR114" s="84"/>
      <c r="QSS114" s="84"/>
      <c r="QST114" s="84"/>
      <c r="QSU114" s="84"/>
      <c r="QSV114" s="84"/>
      <c r="QSW114" s="84"/>
      <c r="QSX114" s="84"/>
      <c r="QSY114" s="84"/>
      <c r="QSZ114" s="84"/>
      <c r="QTA114" s="84"/>
      <c r="QTB114" s="84"/>
      <c r="QTC114" s="84"/>
      <c r="QTD114" s="84"/>
      <c r="QTE114" s="84"/>
      <c r="QTF114" s="84"/>
      <c r="QTG114" s="84"/>
      <c r="QTH114" s="84"/>
      <c r="QTI114" s="84"/>
      <c r="QTJ114" s="84"/>
      <c r="QTK114" s="84"/>
      <c r="QTL114" s="84"/>
      <c r="QTM114" s="84"/>
      <c r="QTN114" s="84"/>
      <c r="QTO114" s="84"/>
      <c r="QTP114" s="84"/>
      <c r="QTQ114" s="84"/>
      <c r="QTR114" s="84"/>
      <c r="QTS114" s="84"/>
      <c r="QTT114" s="84"/>
      <c r="QTU114" s="84"/>
      <c r="QTV114" s="84"/>
      <c r="QTW114" s="84"/>
      <c r="QTX114" s="84"/>
      <c r="QTY114" s="84"/>
      <c r="QTZ114" s="84"/>
      <c r="QUA114" s="84"/>
      <c r="QUB114" s="84"/>
      <c r="QUC114" s="84"/>
      <c r="QUD114" s="84"/>
      <c r="QUE114" s="84"/>
      <c r="QUF114" s="84"/>
      <c r="QUG114" s="84"/>
      <c r="QUH114" s="84"/>
      <c r="QUI114" s="84"/>
      <c r="QUJ114" s="84"/>
      <c r="QUK114" s="84"/>
      <c r="QUL114" s="84"/>
      <c r="QUM114" s="84"/>
      <c r="QUN114" s="84"/>
      <c r="QUO114" s="84"/>
      <c r="QUP114" s="84"/>
      <c r="QUQ114" s="84"/>
      <c r="QUR114" s="84"/>
      <c r="QUS114" s="84"/>
      <c r="QUT114" s="84"/>
      <c r="QUU114" s="84"/>
      <c r="QUV114" s="84"/>
      <c r="QUW114" s="84"/>
      <c r="QUX114" s="84"/>
      <c r="QUY114" s="84"/>
      <c r="QUZ114" s="84"/>
      <c r="QVA114" s="84"/>
      <c r="QVB114" s="84"/>
      <c r="QVC114" s="84"/>
      <c r="QVD114" s="84"/>
      <c r="QVE114" s="84"/>
      <c r="QVF114" s="84"/>
      <c r="QVG114" s="84"/>
      <c r="QVH114" s="84"/>
      <c r="QVI114" s="84"/>
      <c r="QVJ114" s="84"/>
      <c r="QVK114" s="84"/>
      <c r="QVL114" s="84"/>
      <c r="QVM114" s="84"/>
      <c r="QVN114" s="84"/>
      <c r="QVO114" s="84"/>
      <c r="QVP114" s="84"/>
      <c r="QVQ114" s="84"/>
      <c r="QVR114" s="84"/>
      <c r="QVS114" s="84"/>
      <c r="QVT114" s="84"/>
      <c r="QVU114" s="84"/>
      <c r="QVV114" s="84"/>
      <c r="QVW114" s="84"/>
      <c r="QVX114" s="84"/>
      <c r="QVY114" s="84"/>
      <c r="QVZ114" s="84"/>
      <c r="QWA114" s="84"/>
      <c r="QWB114" s="84"/>
      <c r="QWC114" s="84"/>
      <c r="QWD114" s="84"/>
      <c r="QWE114" s="84"/>
      <c r="QWF114" s="84"/>
      <c r="QWG114" s="84"/>
      <c r="QWH114" s="84"/>
      <c r="QWI114" s="84"/>
      <c r="QWJ114" s="84"/>
      <c r="QWK114" s="84"/>
      <c r="QWL114" s="84"/>
      <c r="QWM114" s="84"/>
      <c r="QWN114" s="84"/>
      <c r="QWO114" s="84"/>
      <c r="QWP114" s="84"/>
      <c r="QWQ114" s="84"/>
      <c r="QWR114" s="84"/>
      <c r="QWS114" s="84"/>
      <c r="QWT114" s="84"/>
      <c r="QWU114" s="84"/>
      <c r="QWV114" s="84"/>
      <c r="QWW114" s="84"/>
      <c r="QWX114" s="84"/>
      <c r="QWY114" s="84"/>
      <c r="QWZ114" s="84"/>
      <c r="QXA114" s="84"/>
      <c r="QXB114" s="84"/>
      <c r="QXC114" s="84"/>
      <c r="QXD114" s="84"/>
      <c r="QXE114" s="84"/>
      <c r="QXF114" s="84"/>
      <c r="QXG114" s="84"/>
      <c r="QXH114" s="84"/>
      <c r="QXI114" s="84"/>
      <c r="QXJ114" s="84"/>
      <c r="QXK114" s="84"/>
      <c r="QXL114" s="84"/>
      <c r="QXM114" s="84"/>
      <c r="QXN114" s="84"/>
      <c r="QXO114" s="84"/>
      <c r="QXP114" s="84"/>
      <c r="QXQ114" s="84"/>
      <c r="QXR114" s="84"/>
      <c r="QXS114" s="84"/>
      <c r="QXT114" s="84"/>
      <c r="QXU114" s="84"/>
      <c r="QXV114" s="84"/>
      <c r="QXW114" s="84"/>
      <c r="QXX114" s="84"/>
      <c r="QXY114" s="84"/>
      <c r="QXZ114" s="84"/>
      <c r="QYA114" s="84"/>
      <c r="QYB114" s="84"/>
      <c r="QYC114" s="84"/>
      <c r="QYD114" s="84"/>
      <c r="QYE114" s="84"/>
      <c r="QYF114" s="84"/>
      <c r="QYG114" s="84"/>
      <c r="QYH114" s="84"/>
      <c r="QYI114" s="84"/>
      <c r="QYJ114" s="84"/>
      <c r="QYK114" s="84"/>
      <c r="QYL114" s="84"/>
      <c r="QYM114" s="84"/>
      <c r="QYN114" s="84"/>
      <c r="QYO114" s="84"/>
      <c r="QYP114" s="84"/>
      <c r="QYQ114" s="84"/>
      <c r="QYR114" s="84"/>
      <c r="QYS114" s="84"/>
      <c r="QYT114" s="84"/>
      <c r="QYU114" s="84"/>
      <c r="QYV114" s="84"/>
      <c r="QYW114" s="84"/>
      <c r="QYX114" s="84"/>
      <c r="QYY114" s="84"/>
      <c r="QYZ114" s="84"/>
      <c r="QZA114" s="84"/>
      <c r="QZB114" s="84"/>
      <c r="QZC114" s="84"/>
      <c r="QZD114" s="84"/>
      <c r="QZE114" s="84"/>
      <c r="QZF114" s="84"/>
      <c r="QZG114" s="84"/>
      <c r="QZH114" s="84"/>
      <c r="QZI114" s="84"/>
      <c r="QZJ114" s="84"/>
      <c r="QZK114" s="84"/>
      <c r="QZL114" s="84"/>
      <c r="QZM114" s="84"/>
      <c r="QZN114" s="84"/>
      <c r="QZO114" s="84"/>
      <c r="QZP114" s="84"/>
      <c r="QZQ114" s="84"/>
      <c r="QZR114" s="84"/>
      <c r="QZS114" s="84"/>
      <c r="QZT114" s="84"/>
      <c r="QZU114" s="84"/>
      <c r="QZV114" s="84"/>
      <c r="QZW114" s="84"/>
      <c r="QZX114" s="84"/>
      <c r="QZY114" s="84"/>
      <c r="QZZ114" s="84"/>
      <c r="RAA114" s="84"/>
      <c r="RAB114" s="84"/>
      <c r="RAC114" s="84"/>
      <c r="RAD114" s="84"/>
      <c r="RAE114" s="84"/>
      <c r="RAF114" s="84"/>
      <c r="RAG114" s="84"/>
      <c r="RAH114" s="84"/>
      <c r="RAI114" s="84"/>
      <c r="RAJ114" s="84"/>
      <c r="RAK114" s="84"/>
      <c r="RAL114" s="84"/>
      <c r="RAM114" s="84"/>
      <c r="RAN114" s="84"/>
      <c r="RAO114" s="84"/>
      <c r="RAP114" s="84"/>
      <c r="RAQ114" s="84"/>
      <c r="RAR114" s="84"/>
      <c r="RAS114" s="84"/>
      <c r="RAT114" s="84"/>
      <c r="RAU114" s="84"/>
      <c r="RAV114" s="84"/>
      <c r="RAW114" s="84"/>
      <c r="RAX114" s="84"/>
      <c r="RAY114" s="84"/>
      <c r="RAZ114" s="84"/>
      <c r="RBA114" s="84"/>
      <c r="RBB114" s="84"/>
      <c r="RBC114" s="84"/>
      <c r="RBD114" s="84"/>
      <c r="RBE114" s="84"/>
      <c r="RBF114" s="84"/>
      <c r="RBG114" s="84"/>
      <c r="RBH114" s="84"/>
      <c r="RBI114" s="84"/>
      <c r="RBJ114" s="84"/>
      <c r="RBK114" s="84"/>
      <c r="RBR114" s="84"/>
      <c r="RBS114" s="84"/>
      <c r="RBT114" s="84"/>
      <c r="RBU114" s="84"/>
      <c r="RBV114" s="84"/>
      <c r="RBW114" s="84"/>
      <c r="RBX114" s="84"/>
      <c r="RBY114" s="84"/>
      <c r="RBZ114" s="84"/>
      <c r="RCA114" s="84"/>
      <c r="RCB114" s="84"/>
      <c r="RCC114" s="84"/>
      <c r="RCD114" s="84"/>
      <c r="RCE114" s="84"/>
      <c r="RCF114" s="84"/>
      <c r="RCG114" s="84"/>
      <c r="RCH114" s="84"/>
      <c r="RCI114" s="84"/>
      <c r="RCJ114" s="84"/>
      <c r="RCK114" s="84"/>
      <c r="RCL114" s="84"/>
      <c r="RCM114" s="84"/>
      <c r="RCN114" s="84"/>
      <c r="RCO114" s="84"/>
      <c r="RCP114" s="84"/>
      <c r="RCQ114" s="84"/>
      <c r="RCR114" s="84"/>
      <c r="RCS114" s="84"/>
      <c r="RCT114" s="84"/>
      <c r="RCU114" s="84"/>
      <c r="RCV114" s="84"/>
      <c r="RCW114" s="84"/>
      <c r="RCX114" s="84"/>
      <c r="RCY114" s="84"/>
      <c r="RCZ114" s="84"/>
      <c r="RDA114" s="84"/>
      <c r="RDB114" s="84"/>
      <c r="RDC114" s="84"/>
      <c r="RDD114" s="84"/>
      <c r="RDE114" s="84"/>
      <c r="RDF114" s="84"/>
      <c r="RDG114" s="84"/>
      <c r="RDH114" s="84"/>
      <c r="RDI114" s="84"/>
      <c r="RDJ114" s="84"/>
      <c r="RDK114" s="84"/>
      <c r="RDL114" s="84"/>
      <c r="RDM114" s="84"/>
      <c r="RDN114" s="84"/>
      <c r="RDO114" s="84"/>
      <c r="RDP114" s="84"/>
      <c r="RDQ114" s="84"/>
      <c r="RDR114" s="84"/>
      <c r="RDS114" s="84"/>
      <c r="RDT114" s="84"/>
      <c r="RDU114" s="84"/>
      <c r="RDV114" s="84"/>
      <c r="RDW114" s="84"/>
      <c r="RDX114" s="84"/>
      <c r="RDY114" s="84"/>
      <c r="RDZ114" s="84"/>
      <c r="REA114" s="84"/>
      <c r="REB114" s="84"/>
      <c r="REC114" s="84"/>
      <c r="RED114" s="84"/>
      <c r="REE114" s="84"/>
      <c r="REF114" s="84"/>
      <c r="REG114" s="84"/>
      <c r="REH114" s="84"/>
      <c r="REI114" s="84"/>
      <c r="REJ114" s="84"/>
      <c r="REK114" s="84"/>
      <c r="REL114" s="84"/>
      <c r="REM114" s="84"/>
      <c r="REN114" s="84"/>
      <c r="REO114" s="84"/>
      <c r="REP114" s="84"/>
      <c r="REQ114" s="84"/>
      <c r="RER114" s="84"/>
      <c r="RES114" s="84"/>
      <c r="RET114" s="84"/>
      <c r="REU114" s="84"/>
      <c r="REV114" s="84"/>
      <c r="REW114" s="84"/>
      <c r="REX114" s="84"/>
      <c r="REY114" s="84"/>
      <c r="REZ114" s="84"/>
      <c r="RFA114" s="84"/>
      <c r="RFB114" s="84"/>
      <c r="RFC114" s="84"/>
      <c r="RFD114" s="84"/>
      <c r="RFE114" s="84"/>
      <c r="RFF114" s="84"/>
      <c r="RFG114" s="84"/>
      <c r="RFH114" s="84"/>
      <c r="RFI114" s="84"/>
      <c r="RFJ114" s="84"/>
      <c r="RFK114" s="84"/>
      <c r="RFL114" s="84"/>
      <c r="RFM114" s="84"/>
      <c r="RFN114" s="84"/>
      <c r="RFO114" s="84"/>
      <c r="RFP114" s="84"/>
      <c r="RFQ114" s="84"/>
      <c r="RFR114" s="84"/>
      <c r="RFS114" s="84"/>
      <c r="RFT114" s="84"/>
      <c r="RFU114" s="84"/>
      <c r="RFV114" s="84"/>
      <c r="RFW114" s="84"/>
      <c r="RFX114" s="84"/>
      <c r="RFY114" s="84"/>
      <c r="RFZ114" s="84"/>
      <c r="RGA114" s="84"/>
      <c r="RGB114" s="84"/>
      <c r="RGC114" s="84"/>
      <c r="RGD114" s="84"/>
      <c r="RGE114" s="84"/>
      <c r="RGF114" s="84"/>
      <c r="RGG114" s="84"/>
      <c r="RGH114" s="84"/>
      <c r="RGI114" s="84"/>
      <c r="RGJ114" s="84"/>
      <c r="RGK114" s="84"/>
      <c r="RGL114" s="84"/>
      <c r="RGM114" s="84"/>
      <c r="RGN114" s="84"/>
      <c r="RGO114" s="84"/>
      <c r="RGP114" s="84"/>
      <c r="RGQ114" s="84"/>
      <c r="RGR114" s="84"/>
      <c r="RGS114" s="84"/>
      <c r="RGT114" s="84"/>
      <c r="RGU114" s="84"/>
      <c r="RGV114" s="84"/>
      <c r="RGW114" s="84"/>
      <c r="RGX114" s="84"/>
      <c r="RGY114" s="84"/>
      <c r="RGZ114" s="84"/>
      <c r="RHA114" s="84"/>
      <c r="RHB114" s="84"/>
      <c r="RHC114" s="84"/>
      <c r="RHD114" s="84"/>
      <c r="RHE114" s="84"/>
      <c r="RHF114" s="84"/>
      <c r="RHG114" s="84"/>
      <c r="RHH114" s="84"/>
      <c r="RHI114" s="84"/>
      <c r="RHJ114" s="84"/>
      <c r="RHK114" s="84"/>
      <c r="RHL114" s="84"/>
      <c r="RHM114" s="84"/>
      <c r="RHN114" s="84"/>
      <c r="RHO114" s="84"/>
      <c r="RHP114" s="84"/>
      <c r="RHQ114" s="84"/>
      <c r="RHR114" s="84"/>
      <c r="RHS114" s="84"/>
      <c r="RHT114" s="84"/>
      <c r="RHU114" s="84"/>
      <c r="RHV114" s="84"/>
      <c r="RHW114" s="84"/>
      <c r="RHX114" s="84"/>
      <c r="RHY114" s="84"/>
      <c r="RHZ114" s="84"/>
      <c r="RIA114" s="84"/>
      <c r="RIB114" s="84"/>
      <c r="RIC114" s="84"/>
      <c r="RID114" s="84"/>
      <c r="RIE114" s="84"/>
      <c r="RIF114" s="84"/>
      <c r="RIG114" s="84"/>
      <c r="RIH114" s="84"/>
      <c r="RII114" s="84"/>
      <c r="RIJ114" s="84"/>
      <c r="RIK114" s="84"/>
      <c r="RIL114" s="84"/>
      <c r="RIM114" s="84"/>
      <c r="RIN114" s="84"/>
      <c r="RIO114" s="84"/>
      <c r="RIP114" s="84"/>
      <c r="RIQ114" s="84"/>
      <c r="RIR114" s="84"/>
      <c r="RIS114" s="84"/>
      <c r="RIT114" s="84"/>
      <c r="RIU114" s="84"/>
      <c r="RIV114" s="84"/>
      <c r="RIW114" s="84"/>
      <c r="RIX114" s="84"/>
      <c r="RIY114" s="84"/>
      <c r="RIZ114" s="84"/>
      <c r="RJA114" s="84"/>
      <c r="RJB114" s="84"/>
      <c r="RJC114" s="84"/>
      <c r="RJD114" s="84"/>
      <c r="RJE114" s="84"/>
      <c r="RJF114" s="84"/>
      <c r="RJG114" s="84"/>
      <c r="RJH114" s="84"/>
      <c r="RJI114" s="84"/>
      <c r="RJJ114" s="84"/>
      <c r="RJK114" s="84"/>
      <c r="RJL114" s="84"/>
      <c r="RJM114" s="84"/>
      <c r="RJN114" s="84"/>
      <c r="RJO114" s="84"/>
      <c r="RJP114" s="84"/>
      <c r="RJQ114" s="84"/>
      <c r="RJR114" s="84"/>
      <c r="RJS114" s="84"/>
      <c r="RJT114" s="84"/>
      <c r="RJU114" s="84"/>
      <c r="RJV114" s="84"/>
      <c r="RJW114" s="84"/>
      <c r="RJX114" s="84"/>
      <c r="RJY114" s="84"/>
      <c r="RJZ114" s="84"/>
      <c r="RKA114" s="84"/>
      <c r="RKB114" s="84"/>
      <c r="RKC114" s="84"/>
      <c r="RKD114" s="84"/>
      <c r="RKE114" s="84"/>
      <c r="RKF114" s="84"/>
      <c r="RKG114" s="84"/>
      <c r="RKH114" s="84"/>
      <c r="RKI114" s="84"/>
      <c r="RKJ114" s="84"/>
      <c r="RKK114" s="84"/>
      <c r="RKL114" s="84"/>
      <c r="RKM114" s="84"/>
      <c r="RKN114" s="84"/>
      <c r="RKO114" s="84"/>
      <c r="RKP114" s="84"/>
      <c r="RKQ114" s="84"/>
      <c r="RKR114" s="84"/>
      <c r="RKS114" s="84"/>
      <c r="RKT114" s="84"/>
      <c r="RKU114" s="84"/>
      <c r="RKV114" s="84"/>
      <c r="RKW114" s="84"/>
      <c r="RKX114" s="84"/>
      <c r="RKY114" s="84"/>
      <c r="RKZ114" s="84"/>
      <c r="RLA114" s="84"/>
      <c r="RLB114" s="84"/>
      <c r="RLC114" s="84"/>
      <c r="RLD114" s="84"/>
      <c r="RLE114" s="84"/>
      <c r="RLF114" s="84"/>
      <c r="RLG114" s="84"/>
      <c r="RLN114" s="84"/>
      <c r="RLO114" s="84"/>
      <c r="RLP114" s="84"/>
      <c r="RLQ114" s="84"/>
      <c r="RLR114" s="84"/>
      <c r="RLS114" s="84"/>
      <c r="RLT114" s="84"/>
      <c r="RLU114" s="84"/>
      <c r="RLV114" s="84"/>
      <c r="RLW114" s="84"/>
      <c r="RLX114" s="84"/>
      <c r="RLY114" s="84"/>
      <c r="RLZ114" s="84"/>
      <c r="RMA114" s="84"/>
      <c r="RMB114" s="84"/>
      <c r="RMC114" s="84"/>
      <c r="RMD114" s="84"/>
      <c r="RME114" s="84"/>
      <c r="RMF114" s="84"/>
      <c r="RMG114" s="84"/>
      <c r="RMH114" s="84"/>
      <c r="RMI114" s="84"/>
      <c r="RMJ114" s="84"/>
      <c r="RMK114" s="84"/>
      <c r="RML114" s="84"/>
      <c r="RMM114" s="84"/>
      <c r="RMN114" s="84"/>
      <c r="RMO114" s="84"/>
      <c r="RMP114" s="84"/>
      <c r="RMQ114" s="84"/>
      <c r="RMR114" s="84"/>
      <c r="RMS114" s="84"/>
      <c r="RMT114" s="84"/>
      <c r="RMU114" s="84"/>
      <c r="RMV114" s="84"/>
      <c r="RMW114" s="84"/>
      <c r="RMX114" s="84"/>
      <c r="RMY114" s="84"/>
      <c r="RMZ114" s="84"/>
      <c r="RNA114" s="84"/>
      <c r="RNB114" s="84"/>
      <c r="RNC114" s="84"/>
      <c r="RND114" s="84"/>
      <c r="RNE114" s="84"/>
      <c r="RNF114" s="84"/>
      <c r="RNG114" s="84"/>
      <c r="RNH114" s="84"/>
      <c r="RNI114" s="84"/>
      <c r="RNJ114" s="84"/>
      <c r="RNK114" s="84"/>
      <c r="RNL114" s="84"/>
      <c r="RNM114" s="84"/>
      <c r="RNN114" s="84"/>
      <c r="RNO114" s="84"/>
      <c r="RNP114" s="84"/>
      <c r="RNQ114" s="84"/>
      <c r="RNR114" s="84"/>
      <c r="RNS114" s="84"/>
      <c r="RNT114" s="84"/>
      <c r="RNU114" s="84"/>
      <c r="RNV114" s="84"/>
      <c r="RNW114" s="84"/>
      <c r="RNX114" s="84"/>
      <c r="RNY114" s="84"/>
      <c r="RNZ114" s="84"/>
      <c r="ROA114" s="84"/>
      <c r="ROB114" s="84"/>
      <c r="ROC114" s="84"/>
      <c r="ROD114" s="84"/>
      <c r="ROE114" s="84"/>
      <c r="ROF114" s="84"/>
      <c r="ROG114" s="84"/>
      <c r="ROH114" s="84"/>
      <c r="ROI114" s="84"/>
      <c r="ROJ114" s="84"/>
      <c r="ROK114" s="84"/>
      <c r="ROL114" s="84"/>
      <c r="ROM114" s="84"/>
      <c r="RON114" s="84"/>
      <c r="ROO114" s="84"/>
      <c r="ROP114" s="84"/>
      <c r="ROQ114" s="84"/>
      <c r="ROR114" s="84"/>
      <c r="ROS114" s="84"/>
      <c r="ROT114" s="84"/>
      <c r="ROU114" s="84"/>
      <c r="ROV114" s="84"/>
      <c r="ROW114" s="84"/>
      <c r="ROX114" s="84"/>
      <c r="ROY114" s="84"/>
      <c r="ROZ114" s="84"/>
      <c r="RPA114" s="84"/>
      <c r="RPB114" s="84"/>
      <c r="RPC114" s="84"/>
      <c r="RPD114" s="84"/>
      <c r="RPE114" s="84"/>
      <c r="RPF114" s="84"/>
      <c r="RPG114" s="84"/>
      <c r="RPH114" s="84"/>
      <c r="RPI114" s="84"/>
      <c r="RPJ114" s="84"/>
      <c r="RPK114" s="84"/>
      <c r="RPL114" s="84"/>
      <c r="RPM114" s="84"/>
      <c r="RPN114" s="84"/>
      <c r="RPO114" s="84"/>
      <c r="RPP114" s="84"/>
      <c r="RPQ114" s="84"/>
      <c r="RPR114" s="84"/>
      <c r="RPS114" s="84"/>
      <c r="RPT114" s="84"/>
      <c r="RPU114" s="84"/>
      <c r="RPV114" s="84"/>
      <c r="RPW114" s="84"/>
      <c r="RPX114" s="84"/>
      <c r="RPY114" s="84"/>
      <c r="RPZ114" s="84"/>
      <c r="RQA114" s="84"/>
      <c r="RQB114" s="84"/>
      <c r="RQC114" s="84"/>
      <c r="RQD114" s="84"/>
      <c r="RQE114" s="84"/>
      <c r="RQF114" s="84"/>
      <c r="RQG114" s="84"/>
      <c r="RQH114" s="84"/>
      <c r="RQI114" s="84"/>
      <c r="RQJ114" s="84"/>
      <c r="RQK114" s="84"/>
      <c r="RQL114" s="84"/>
      <c r="RQM114" s="84"/>
      <c r="RQN114" s="84"/>
      <c r="RQO114" s="84"/>
      <c r="RQP114" s="84"/>
      <c r="RQQ114" s="84"/>
      <c r="RQR114" s="84"/>
      <c r="RQS114" s="84"/>
      <c r="RQT114" s="84"/>
      <c r="RQU114" s="84"/>
      <c r="RQV114" s="84"/>
      <c r="RQW114" s="84"/>
      <c r="RQX114" s="84"/>
      <c r="RQY114" s="84"/>
      <c r="RQZ114" s="84"/>
      <c r="RRA114" s="84"/>
      <c r="RRB114" s="84"/>
      <c r="RRC114" s="84"/>
      <c r="RRD114" s="84"/>
      <c r="RRE114" s="84"/>
      <c r="RRF114" s="84"/>
      <c r="RRG114" s="84"/>
      <c r="RRH114" s="84"/>
      <c r="RRI114" s="84"/>
      <c r="RRJ114" s="84"/>
      <c r="RRK114" s="84"/>
      <c r="RRL114" s="84"/>
      <c r="RRM114" s="84"/>
      <c r="RRN114" s="84"/>
      <c r="RRO114" s="84"/>
      <c r="RRP114" s="84"/>
      <c r="RRQ114" s="84"/>
      <c r="RRR114" s="84"/>
      <c r="RRS114" s="84"/>
      <c r="RRT114" s="84"/>
      <c r="RRU114" s="84"/>
      <c r="RRV114" s="84"/>
      <c r="RRW114" s="84"/>
      <c r="RRX114" s="84"/>
      <c r="RRY114" s="84"/>
      <c r="RRZ114" s="84"/>
      <c r="RSA114" s="84"/>
      <c r="RSB114" s="84"/>
      <c r="RSC114" s="84"/>
      <c r="RSD114" s="84"/>
      <c r="RSE114" s="84"/>
      <c r="RSF114" s="84"/>
      <c r="RSG114" s="84"/>
      <c r="RSH114" s="84"/>
      <c r="RSI114" s="84"/>
      <c r="RSJ114" s="84"/>
      <c r="RSK114" s="84"/>
      <c r="RSL114" s="84"/>
      <c r="RSM114" s="84"/>
      <c r="RSN114" s="84"/>
      <c r="RSO114" s="84"/>
      <c r="RSP114" s="84"/>
      <c r="RSQ114" s="84"/>
      <c r="RSR114" s="84"/>
      <c r="RSS114" s="84"/>
      <c r="RST114" s="84"/>
      <c r="RSU114" s="84"/>
      <c r="RSV114" s="84"/>
      <c r="RSW114" s="84"/>
      <c r="RSX114" s="84"/>
      <c r="RSY114" s="84"/>
      <c r="RSZ114" s="84"/>
      <c r="RTA114" s="84"/>
      <c r="RTB114" s="84"/>
      <c r="RTC114" s="84"/>
      <c r="RTD114" s="84"/>
      <c r="RTE114" s="84"/>
      <c r="RTF114" s="84"/>
      <c r="RTG114" s="84"/>
      <c r="RTH114" s="84"/>
      <c r="RTI114" s="84"/>
      <c r="RTJ114" s="84"/>
      <c r="RTK114" s="84"/>
      <c r="RTL114" s="84"/>
      <c r="RTM114" s="84"/>
      <c r="RTN114" s="84"/>
      <c r="RTO114" s="84"/>
      <c r="RTP114" s="84"/>
      <c r="RTQ114" s="84"/>
      <c r="RTR114" s="84"/>
      <c r="RTS114" s="84"/>
      <c r="RTT114" s="84"/>
      <c r="RTU114" s="84"/>
      <c r="RTV114" s="84"/>
      <c r="RTW114" s="84"/>
      <c r="RTX114" s="84"/>
      <c r="RTY114" s="84"/>
      <c r="RTZ114" s="84"/>
      <c r="RUA114" s="84"/>
      <c r="RUB114" s="84"/>
      <c r="RUC114" s="84"/>
      <c r="RUD114" s="84"/>
      <c r="RUE114" s="84"/>
      <c r="RUF114" s="84"/>
      <c r="RUG114" s="84"/>
      <c r="RUH114" s="84"/>
      <c r="RUI114" s="84"/>
      <c r="RUJ114" s="84"/>
      <c r="RUK114" s="84"/>
      <c r="RUL114" s="84"/>
      <c r="RUM114" s="84"/>
      <c r="RUN114" s="84"/>
      <c r="RUO114" s="84"/>
      <c r="RUP114" s="84"/>
      <c r="RUQ114" s="84"/>
      <c r="RUR114" s="84"/>
      <c r="RUS114" s="84"/>
      <c r="RUT114" s="84"/>
      <c r="RUU114" s="84"/>
      <c r="RUV114" s="84"/>
      <c r="RUW114" s="84"/>
      <c r="RUX114" s="84"/>
      <c r="RUY114" s="84"/>
      <c r="RUZ114" s="84"/>
      <c r="RVA114" s="84"/>
      <c r="RVB114" s="84"/>
      <c r="RVC114" s="84"/>
      <c r="RVJ114" s="84"/>
      <c r="RVK114" s="84"/>
      <c r="RVL114" s="84"/>
      <c r="RVM114" s="84"/>
      <c r="RVN114" s="84"/>
      <c r="RVO114" s="84"/>
      <c r="RVP114" s="84"/>
      <c r="RVQ114" s="84"/>
      <c r="RVR114" s="84"/>
      <c r="RVS114" s="84"/>
      <c r="RVT114" s="84"/>
      <c r="RVU114" s="84"/>
      <c r="RVV114" s="84"/>
      <c r="RVW114" s="84"/>
      <c r="RVX114" s="84"/>
      <c r="RVY114" s="84"/>
      <c r="RVZ114" s="84"/>
      <c r="RWA114" s="84"/>
      <c r="RWB114" s="84"/>
      <c r="RWC114" s="84"/>
      <c r="RWD114" s="84"/>
      <c r="RWE114" s="84"/>
      <c r="RWF114" s="84"/>
      <c r="RWG114" s="84"/>
      <c r="RWH114" s="84"/>
      <c r="RWI114" s="84"/>
      <c r="RWJ114" s="84"/>
      <c r="RWK114" s="84"/>
      <c r="RWL114" s="84"/>
      <c r="RWM114" s="84"/>
      <c r="RWN114" s="84"/>
      <c r="RWO114" s="84"/>
      <c r="RWP114" s="84"/>
      <c r="RWQ114" s="84"/>
      <c r="RWR114" s="84"/>
      <c r="RWS114" s="84"/>
      <c r="RWT114" s="84"/>
      <c r="RWU114" s="84"/>
      <c r="RWV114" s="84"/>
      <c r="RWW114" s="84"/>
      <c r="RWX114" s="84"/>
      <c r="RWY114" s="84"/>
      <c r="RWZ114" s="84"/>
      <c r="RXA114" s="84"/>
      <c r="RXB114" s="84"/>
      <c r="RXC114" s="84"/>
      <c r="RXD114" s="84"/>
      <c r="RXE114" s="84"/>
      <c r="RXF114" s="84"/>
      <c r="RXG114" s="84"/>
      <c r="RXH114" s="84"/>
      <c r="RXI114" s="84"/>
      <c r="RXJ114" s="84"/>
      <c r="RXK114" s="84"/>
      <c r="RXL114" s="84"/>
      <c r="RXM114" s="84"/>
      <c r="RXN114" s="84"/>
      <c r="RXO114" s="84"/>
      <c r="RXP114" s="84"/>
      <c r="RXQ114" s="84"/>
      <c r="RXR114" s="84"/>
      <c r="RXS114" s="84"/>
      <c r="RXT114" s="84"/>
      <c r="RXU114" s="84"/>
      <c r="RXV114" s="84"/>
      <c r="RXW114" s="84"/>
      <c r="RXX114" s="84"/>
      <c r="RXY114" s="84"/>
      <c r="RXZ114" s="84"/>
      <c r="RYA114" s="84"/>
      <c r="RYB114" s="84"/>
      <c r="RYC114" s="84"/>
      <c r="RYD114" s="84"/>
      <c r="RYE114" s="84"/>
      <c r="RYF114" s="84"/>
      <c r="RYG114" s="84"/>
      <c r="RYH114" s="84"/>
      <c r="RYI114" s="84"/>
      <c r="RYJ114" s="84"/>
      <c r="RYK114" s="84"/>
      <c r="RYL114" s="84"/>
      <c r="RYM114" s="84"/>
      <c r="RYN114" s="84"/>
      <c r="RYO114" s="84"/>
      <c r="RYP114" s="84"/>
      <c r="RYQ114" s="84"/>
      <c r="RYR114" s="84"/>
      <c r="RYS114" s="84"/>
      <c r="RYT114" s="84"/>
      <c r="RYU114" s="84"/>
      <c r="RYV114" s="84"/>
      <c r="RYW114" s="84"/>
      <c r="RYX114" s="84"/>
      <c r="RYY114" s="84"/>
      <c r="RYZ114" s="84"/>
      <c r="RZA114" s="84"/>
      <c r="RZB114" s="84"/>
      <c r="RZC114" s="84"/>
      <c r="RZD114" s="84"/>
      <c r="RZE114" s="84"/>
      <c r="RZF114" s="84"/>
      <c r="RZG114" s="84"/>
      <c r="RZH114" s="84"/>
      <c r="RZI114" s="84"/>
      <c r="RZJ114" s="84"/>
      <c r="RZK114" s="84"/>
      <c r="RZL114" s="84"/>
      <c r="RZM114" s="84"/>
      <c r="RZN114" s="84"/>
      <c r="RZO114" s="84"/>
      <c r="RZP114" s="84"/>
      <c r="RZQ114" s="84"/>
      <c r="RZR114" s="84"/>
      <c r="RZS114" s="84"/>
      <c r="RZT114" s="84"/>
      <c r="RZU114" s="84"/>
      <c r="RZV114" s="84"/>
      <c r="RZW114" s="84"/>
      <c r="RZX114" s="84"/>
      <c r="RZY114" s="84"/>
      <c r="RZZ114" s="84"/>
      <c r="SAA114" s="84"/>
      <c r="SAB114" s="84"/>
      <c r="SAC114" s="84"/>
      <c r="SAD114" s="84"/>
      <c r="SAE114" s="84"/>
      <c r="SAF114" s="84"/>
      <c r="SAG114" s="84"/>
      <c r="SAH114" s="84"/>
      <c r="SAI114" s="84"/>
      <c r="SAJ114" s="84"/>
      <c r="SAK114" s="84"/>
      <c r="SAL114" s="84"/>
      <c r="SAM114" s="84"/>
      <c r="SAN114" s="84"/>
      <c r="SAO114" s="84"/>
      <c r="SAP114" s="84"/>
      <c r="SAQ114" s="84"/>
      <c r="SAR114" s="84"/>
      <c r="SAS114" s="84"/>
      <c r="SAT114" s="84"/>
      <c r="SAU114" s="84"/>
      <c r="SAV114" s="84"/>
      <c r="SAW114" s="84"/>
      <c r="SAX114" s="84"/>
      <c r="SAY114" s="84"/>
      <c r="SAZ114" s="84"/>
      <c r="SBA114" s="84"/>
      <c r="SBB114" s="84"/>
      <c r="SBC114" s="84"/>
      <c r="SBD114" s="84"/>
      <c r="SBE114" s="84"/>
      <c r="SBF114" s="84"/>
      <c r="SBG114" s="84"/>
      <c r="SBH114" s="84"/>
      <c r="SBI114" s="84"/>
      <c r="SBJ114" s="84"/>
      <c r="SBK114" s="84"/>
      <c r="SBL114" s="84"/>
      <c r="SBM114" s="84"/>
      <c r="SBN114" s="84"/>
      <c r="SBO114" s="84"/>
      <c r="SBP114" s="84"/>
      <c r="SBQ114" s="84"/>
      <c r="SBR114" s="84"/>
      <c r="SBS114" s="84"/>
      <c r="SBT114" s="84"/>
      <c r="SBU114" s="84"/>
      <c r="SBV114" s="84"/>
      <c r="SBW114" s="84"/>
      <c r="SBX114" s="84"/>
      <c r="SBY114" s="84"/>
      <c r="SBZ114" s="84"/>
      <c r="SCA114" s="84"/>
      <c r="SCB114" s="84"/>
      <c r="SCC114" s="84"/>
      <c r="SCD114" s="84"/>
      <c r="SCE114" s="84"/>
      <c r="SCF114" s="84"/>
      <c r="SCG114" s="84"/>
      <c r="SCH114" s="84"/>
      <c r="SCI114" s="84"/>
      <c r="SCJ114" s="84"/>
      <c r="SCK114" s="84"/>
      <c r="SCL114" s="84"/>
      <c r="SCM114" s="84"/>
      <c r="SCN114" s="84"/>
      <c r="SCO114" s="84"/>
      <c r="SCP114" s="84"/>
      <c r="SCQ114" s="84"/>
      <c r="SCR114" s="84"/>
      <c r="SCS114" s="84"/>
      <c r="SCT114" s="84"/>
      <c r="SCU114" s="84"/>
      <c r="SCV114" s="84"/>
      <c r="SCW114" s="84"/>
      <c r="SCX114" s="84"/>
      <c r="SCY114" s="84"/>
      <c r="SCZ114" s="84"/>
      <c r="SDA114" s="84"/>
      <c r="SDB114" s="84"/>
      <c r="SDC114" s="84"/>
      <c r="SDD114" s="84"/>
      <c r="SDE114" s="84"/>
      <c r="SDF114" s="84"/>
      <c r="SDG114" s="84"/>
      <c r="SDH114" s="84"/>
      <c r="SDI114" s="84"/>
      <c r="SDJ114" s="84"/>
      <c r="SDK114" s="84"/>
      <c r="SDL114" s="84"/>
      <c r="SDM114" s="84"/>
      <c r="SDN114" s="84"/>
      <c r="SDO114" s="84"/>
      <c r="SDP114" s="84"/>
      <c r="SDQ114" s="84"/>
      <c r="SDR114" s="84"/>
      <c r="SDS114" s="84"/>
      <c r="SDT114" s="84"/>
      <c r="SDU114" s="84"/>
      <c r="SDV114" s="84"/>
      <c r="SDW114" s="84"/>
      <c r="SDX114" s="84"/>
      <c r="SDY114" s="84"/>
      <c r="SDZ114" s="84"/>
      <c r="SEA114" s="84"/>
      <c r="SEB114" s="84"/>
      <c r="SEC114" s="84"/>
      <c r="SED114" s="84"/>
      <c r="SEE114" s="84"/>
      <c r="SEF114" s="84"/>
      <c r="SEG114" s="84"/>
      <c r="SEH114" s="84"/>
      <c r="SEI114" s="84"/>
      <c r="SEJ114" s="84"/>
      <c r="SEK114" s="84"/>
      <c r="SEL114" s="84"/>
      <c r="SEM114" s="84"/>
      <c r="SEN114" s="84"/>
      <c r="SEO114" s="84"/>
      <c r="SEP114" s="84"/>
      <c r="SEQ114" s="84"/>
      <c r="SER114" s="84"/>
      <c r="SES114" s="84"/>
      <c r="SET114" s="84"/>
      <c r="SEU114" s="84"/>
      <c r="SEV114" s="84"/>
      <c r="SEW114" s="84"/>
      <c r="SEX114" s="84"/>
      <c r="SEY114" s="84"/>
      <c r="SFF114" s="84"/>
      <c r="SFG114" s="84"/>
      <c r="SFH114" s="84"/>
      <c r="SFI114" s="84"/>
      <c r="SFJ114" s="84"/>
      <c r="SFK114" s="84"/>
      <c r="SFL114" s="84"/>
      <c r="SFM114" s="84"/>
      <c r="SFN114" s="84"/>
      <c r="SFO114" s="84"/>
      <c r="SFP114" s="84"/>
      <c r="SFQ114" s="84"/>
      <c r="SFR114" s="84"/>
      <c r="SFS114" s="84"/>
      <c r="SFT114" s="84"/>
      <c r="SFU114" s="84"/>
      <c r="SFV114" s="84"/>
      <c r="SFW114" s="84"/>
      <c r="SFX114" s="84"/>
      <c r="SFY114" s="84"/>
      <c r="SFZ114" s="84"/>
      <c r="SGA114" s="84"/>
      <c r="SGB114" s="84"/>
      <c r="SGC114" s="84"/>
      <c r="SGD114" s="84"/>
      <c r="SGE114" s="84"/>
      <c r="SGF114" s="84"/>
      <c r="SGG114" s="84"/>
      <c r="SGH114" s="84"/>
      <c r="SGI114" s="84"/>
      <c r="SGJ114" s="84"/>
      <c r="SGK114" s="84"/>
      <c r="SGL114" s="84"/>
      <c r="SGM114" s="84"/>
      <c r="SGN114" s="84"/>
      <c r="SGO114" s="84"/>
      <c r="SGP114" s="84"/>
      <c r="SGQ114" s="84"/>
      <c r="SGR114" s="84"/>
      <c r="SGS114" s="84"/>
      <c r="SGT114" s="84"/>
      <c r="SGU114" s="84"/>
      <c r="SGV114" s="84"/>
      <c r="SGW114" s="84"/>
      <c r="SGX114" s="84"/>
      <c r="SGY114" s="84"/>
      <c r="SGZ114" s="84"/>
      <c r="SHA114" s="84"/>
      <c r="SHB114" s="84"/>
      <c r="SHC114" s="84"/>
      <c r="SHD114" s="84"/>
      <c r="SHE114" s="84"/>
      <c r="SHF114" s="84"/>
      <c r="SHG114" s="84"/>
      <c r="SHH114" s="84"/>
      <c r="SHI114" s="84"/>
      <c r="SHJ114" s="84"/>
      <c r="SHK114" s="84"/>
      <c r="SHL114" s="84"/>
      <c r="SHM114" s="84"/>
      <c r="SHN114" s="84"/>
      <c r="SHO114" s="84"/>
      <c r="SHP114" s="84"/>
      <c r="SHQ114" s="84"/>
      <c r="SHR114" s="84"/>
      <c r="SHS114" s="84"/>
      <c r="SHT114" s="84"/>
      <c r="SHU114" s="84"/>
      <c r="SHV114" s="84"/>
      <c r="SHW114" s="84"/>
      <c r="SHX114" s="84"/>
      <c r="SHY114" s="84"/>
      <c r="SHZ114" s="84"/>
      <c r="SIA114" s="84"/>
      <c r="SIB114" s="84"/>
      <c r="SIC114" s="84"/>
      <c r="SID114" s="84"/>
      <c r="SIE114" s="84"/>
      <c r="SIF114" s="84"/>
      <c r="SIG114" s="84"/>
      <c r="SIH114" s="84"/>
      <c r="SII114" s="84"/>
      <c r="SIJ114" s="84"/>
      <c r="SIK114" s="84"/>
      <c r="SIL114" s="84"/>
      <c r="SIM114" s="84"/>
      <c r="SIN114" s="84"/>
      <c r="SIO114" s="84"/>
      <c r="SIP114" s="84"/>
      <c r="SIQ114" s="84"/>
      <c r="SIR114" s="84"/>
      <c r="SIS114" s="84"/>
      <c r="SIT114" s="84"/>
      <c r="SIU114" s="84"/>
      <c r="SIV114" s="84"/>
      <c r="SIW114" s="84"/>
      <c r="SIX114" s="84"/>
      <c r="SIY114" s="84"/>
      <c r="SIZ114" s="84"/>
      <c r="SJA114" s="84"/>
      <c r="SJB114" s="84"/>
      <c r="SJC114" s="84"/>
      <c r="SJD114" s="84"/>
      <c r="SJE114" s="84"/>
      <c r="SJF114" s="84"/>
      <c r="SJG114" s="84"/>
      <c r="SJH114" s="84"/>
      <c r="SJI114" s="84"/>
      <c r="SJJ114" s="84"/>
      <c r="SJK114" s="84"/>
      <c r="SJL114" s="84"/>
      <c r="SJM114" s="84"/>
      <c r="SJN114" s="84"/>
      <c r="SJO114" s="84"/>
      <c r="SJP114" s="84"/>
      <c r="SJQ114" s="84"/>
      <c r="SJR114" s="84"/>
      <c r="SJS114" s="84"/>
      <c r="SJT114" s="84"/>
      <c r="SJU114" s="84"/>
      <c r="SJV114" s="84"/>
      <c r="SJW114" s="84"/>
      <c r="SJX114" s="84"/>
      <c r="SJY114" s="84"/>
      <c r="SJZ114" s="84"/>
      <c r="SKA114" s="84"/>
      <c r="SKB114" s="84"/>
      <c r="SKC114" s="84"/>
      <c r="SKD114" s="84"/>
      <c r="SKE114" s="84"/>
      <c r="SKF114" s="84"/>
      <c r="SKG114" s="84"/>
      <c r="SKH114" s="84"/>
      <c r="SKI114" s="84"/>
      <c r="SKJ114" s="84"/>
      <c r="SKK114" s="84"/>
      <c r="SKL114" s="84"/>
      <c r="SKM114" s="84"/>
      <c r="SKN114" s="84"/>
      <c r="SKO114" s="84"/>
      <c r="SKP114" s="84"/>
      <c r="SKQ114" s="84"/>
      <c r="SKR114" s="84"/>
      <c r="SKS114" s="84"/>
      <c r="SKT114" s="84"/>
      <c r="SKU114" s="84"/>
      <c r="SKV114" s="84"/>
      <c r="SKW114" s="84"/>
      <c r="SKX114" s="84"/>
      <c r="SKY114" s="84"/>
      <c r="SKZ114" s="84"/>
      <c r="SLA114" s="84"/>
      <c r="SLB114" s="84"/>
      <c r="SLC114" s="84"/>
      <c r="SLD114" s="84"/>
      <c r="SLE114" s="84"/>
      <c r="SLF114" s="84"/>
      <c r="SLG114" s="84"/>
      <c r="SLH114" s="84"/>
      <c r="SLI114" s="84"/>
      <c r="SLJ114" s="84"/>
      <c r="SLK114" s="84"/>
      <c r="SLL114" s="84"/>
      <c r="SLM114" s="84"/>
      <c r="SLN114" s="84"/>
      <c r="SLO114" s="84"/>
      <c r="SLP114" s="84"/>
      <c r="SLQ114" s="84"/>
      <c r="SLR114" s="84"/>
      <c r="SLS114" s="84"/>
      <c r="SLT114" s="84"/>
      <c r="SLU114" s="84"/>
      <c r="SLV114" s="84"/>
      <c r="SLW114" s="84"/>
      <c r="SLX114" s="84"/>
      <c r="SLY114" s="84"/>
      <c r="SLZ114" s="84"/>
      <c r="SMA114" s="84"/>
      <c r="SMB114" s="84"/>
      <c r="SMC114" s="84"/>
      <c r="SMD114" s="84"/>
      <c r="SME114" s="84"/>
      <c r="SMF114" s="84"/>
      <c r="SMG114" s="84"/>
      <c r="SMH114" s="84"/>
      <c r="SMI114" s="84"/>
      <c r="SMJ114" s="84"/>
      <c r="SMK114" s="84"/>
      <c r="SML114" s="84"/>
      <c r="SMM114" s="84"/>
      <c r="SMN114" s="84"/>
      <c r="SMO114" s="84"/>
      <c r="SMP114" s="84"/>
      <c r="SMQ114" s="84"/>
      <c r="SMR114" s="84"/>
      <c r="SMS114" s="84"/>
      <c r="SMT114" s="84"/>
      <c r="SMU114" s="84"/>
      <c r="SMV114" s="84"/>
      <c r="SMW114" s="84"/>
      <c r="SMX114" s="84"/>
      <c r="SMY114" s="84"/>
      <c r="SMZ114" s="84"/>
      <c r="SNA114" s="84"/>
      <c r="SNB114" s="84"/>
      <c r="SNC114" s="84"/>
      <c r="SND114" s="84"/>
      <c r="SNE114" s="84"/>
      <c r="SNF114" s="84"/>
      <c r="SNG114" s="84"/>
      <c r="SNH114" s="84"/>
      <c r="SNI114" s="84"/>
      <c r="SNJ114" s="84"/>
      <c r="SNK114" s="84"/>
      <c r="SNL114" s="84"/>
      <c r="SNM114" s="84"/>
      <c r="SNN114" s="84"/>
      <c r="SNO114" s="84"/>
      <c r="SNP114" s="84"/>
      <c r="SNQ114" s="84"/>
      <c r="SNR114" s="84"/>
      <c r="SNS114" s="84"/>
      <c r="SNT114" s="84"/>
      <c r="SNU114" s="84"/>
      <c r="SNV114" s="84"/>
      <c r="SNW114" s="84"/>
      <c r="SNX114" s="84"/>
      <c r="SNY114" s="84"/>
      <c r="SNZ114" s="84"/>
      <c r="SOA114" s="84"/>
      <c r="SOB114" s="84"/>
      <c r="SOC114" s="84"/>
      <c r="SOD114" s="84"/>
      <c r="SOE114" s="84"/>
      <c r="SOF114" s="84"/>
      <c r="SOG114" s="84"/>
      <c r="SOH114" s="84"/>
      <c r="SOI114" s="84"/>
      <c r="SOJ114" s="84"/>
      <c r="SOK114" s="84"/>
      <c r="SOL114" s="84"/>
      <c r="SOM114" s="84"/>
      <c r="SON114" s="84"/>
      <c r="SOO114" s="84"/>
      <c r="SOP114" s="84"/>
      <c r="SOQ114" s="84"/>
      <c r="SOR114" s="84"/>
      <c r="SOS114" s="84"/>
      <c r="SOT114" s="84"/>
      <c r="SOU114" s="84"/>
      <c r="SPB114" s="84"/>
      <c r="SPC114" s="84"/>
      <c r="SPD114" s="84"/>
      <c r="SPE114" s="84"/>
      <c r="SPF114" s="84"/>
      <c r="SPG114" s="84"/>
      <c r="SPH114" s="84"/>
      <c r="SPI114" s="84"/>
      <c r="SPJ114" s="84"/>
      <c r="SPK114" s="84"/>
      <c r="SPL114" s="84"/>
      <c r="SPM114" s="84"/>
      <c r="SPN114" s="84"/>
      <c r="SPO114" s="84"/>
      <c r="SPP114" s="84"/>
      <c r="SPQ114" s="84"/>
      <c r="SPR114" s="84"/>
      <c r="SPS114" s="84"/>
      <c r="SPT114" s="84"/>
      <c r="SPU114" s="84"/>
      <c r="SPV114" s="84"/>
      <c r="SPW114" s="84"/>
      <c r="SPX114" s="84"/>
      <c r="SPY114" s="84"/>
      <c r="SPZ114" s="84"/>
      <c r="SQA114" s="84"/>
      <c r="SQB114" s="84"/>
      <c r="SQC114" s="84"/>
      <c r="SQD114" s="84"/>
      <c r="SQE114" s="84"/>
      <c r="SQF114" s="84"/>
      <c r="SQG114" s="84"/>
      <c r="SQH114" s="84"/>
      <c r="SQI114" s="84"/>
      <c r="SQJ114" s="84"/>
      <c r="SQK114" s="84"/>
      <c r="SQL114" s="84"/>
      <c r="SQM114" s="84"/>
      <c r="SQN114" s="84"/>
      <c r="SQO114" s="84"/>
      <c r="SQP114" s="84"/>
      <c r="SQQ114" s="84"/>
      <c r="SQR114" s="84"/>
      <c r="SQS114" s="84"/>
      <c r="SQT114" s="84"/>
      <c r="SQU114" s="84"/>
      <c r="SQV114" s="84"/>
      <c r="SQW114" s="84"/>
      <c r="SQX114" s="84"/>
      <c r="SQY114" s="84"/>
      <c r="SQZ114" s="84"/>
      <c r="SRA114" s="84"/>
      <c r="SRB114" s="84"/>
      <c r="SRC114" s="84"/>
      <c r="SRD114" s="84"/>
      <c r="SRE114" s="84"/>
      <c r="SRF114" s="84"/>
      <c r="SRG114" s="84"/>
      <c r="SRH114" s="84"/>
      <c r="SRI114" s="84"/>
      <c r="SRJ114" s="84"/>
      <c r="SRK114" s="84"/>
      <c r="SRL114" s="84"/>
      <c r="SRM114" s="84"/>
      <c r="SRN114" s="84"/>
      <c r="SRO114" s="84"/>
      <c r="SRP114" s="84"/>
      <c r="SRQ114" s="84"/>
      <c r="SRR114" s="84"/>
      <c r="SRS114" s="84"/>
      <c r="SRT114" s="84"/>
      <c r="SRU114" s="84"/>
      <c r="SRV114" s="84"/>
      <c r="SRW114" s="84"/>
      <c r="SRX114" s="84"/>
      <c r="SRY114" s="84"/>
      <c r="SRZ114" s="84"/>
      <c r="SSA114" s="84"/>
      <c r="SSB114" s="84"/>
      <c r="SSC114" s="84"/>
      <c r="SSD114" s="84"/>
      <c r="SSE114" s="84"/>
      <c r="SSF114" s="84"/>
      <c r="SSG114" s="84"/>
      <c r="SSH114" s="84"/>
      <c r="SSI114" s="84"/>
      <c r="SSJ114" s="84"/>
      <c r="SSK114" s="84"/>
      <c r="SSL114" s="84"/>
      <c r="SSM114" s="84"/>
      <c r="SSN114" s="84"/>
      <c r="SSO114" s="84"/>
      <c r="SSP114" s="84"/>
      <c r="SSQ114" s="84"/>
      <c r="SSR114" s="84"/>
      <c r="SSS114" s="84"/>
      <c r="SST114" s="84"/>
      <c r="SSU114" s="84"/>
      <c r="SSV114" s="84"/>
      <c r="SSW114" s="84"/>
      <c r="SSX114" s="84"/>
      <c r="SSY114" s="84"/>
      <c r="SSZ114" s="84"/>
      <c r="STA114" s="84"/>
      <c r="STB114" s="84"/>
      <c r="STC114" s="84"/>
      <c r="STD114" s="84"/>
      <c r="STE114" s="84"/>
      <c r="STF114" s="84"/>
      <c r="STG114" s="84"/>
      <c r="STH114" s="84"/>
      <c r="STI114" s="84"/>
      <c r="STJ114" s="84"/>
      <c r="STK114" s="84"/>
      <c r="STL114" s="84"/>
      <c r="STM114" s="84"/>
      <c r="STN114" s="84"/>
      <c r="STO114" s="84"/>
      <c r="STP114" s="84"/>
      <c r="STQ114" s="84"/>
      <c r="STR114" s="84"/>
      <c r="STS114" s="84"/>
      <c r="STT114" s="84"/>
      <c r="STU114" s="84"/>
      <c r="STV114" s="84"/>
      <c r="STW114" s="84"/>
      <c r="STX114" s="84"/>
      <c r="STY114" s="84"/>
      <c r="STZ114" s="84"/>
      <c r="SUA114" s="84"/>
      <c r="SUB114" s="84"/>
      <c r="SUC114" s="84"/>
      <c r="SUD114" s="84"/>
      <c r="SUE114" s="84"/>
      <c r="SUF114" s="84"/>
      <c r="SUG114" s="84"/>
      <c r="SUH114" s="84"/>
      <c r="SUI114" s="84"/>
      <c r="SUJ114" s="84"/>
      <c r="SUK114" s="84"/>
      <c r="SUL114" s="84"/>
      <c r="SUM114" s="84"/>
      <c r="SUN114" s="84"/>
      <c r="SUO114" s="84"/>
      <c r="SUP114" s="84"/>
      <c r="SUQ114" s="84"/>
      <c r="SUR114" s="84"/>
      <c r="SUS114" s="84"/>
      <c r="SUT114" s="84"/>
      <c r="SUU114" s="84"/>
      <c r="SUV114" s="84"/>
      <c r="SUW114" s="84"/>
      <c r="SUX114" s="84"/>
      <c r="SUY114" s="84"/>
      <c r="SUZ114" s="84"/>
      <c r="SVA114" s="84"/>
      <c r="SVB114" s="84"/>
      <c r="SVC114" s="84"/>
      <c r="SVD114" s="84"/>
      <c r="SVE114" s="84"/>
      <c r="SVF114" s="84"/>
      <c r="SVG114" s="84"/>
      <c r="SVH114" s="84"/>
      <c r="SVI114" s="84"/>
      <c r="SVJ114" s="84"/>
      <c r="SVK114" s="84"/>
      <c r="SVL114" s="84"/>
      <c r="SVM114" s="84"/>
      <c r="SVN114" s="84"/>
      <c r="SVO114" s="84"/>
      <c r="SVP114" s="84"/>
      <c r="SVQ114" s="84"/>
      <c r="SVR114" s="84"/>
      <c r="SVS114" s="84"/>
      <c r="SVT114" s="84"/>
      <c r="SVU114" s="84"/>
      <c r="SVV114" s="84"/>
      <c r="SVW114" s="84"/>
      <c r="SVX114" s="84"/>
      <c r="SVY114" s="84"/>
      <c r="SVZ114" s="84"/>
      <c r="SWA114" s="84"/>
      <c r="SWB114" s="84"/>
      <c r="SWC114" s="84"/>
      <c r="SWD114" s="84"/>
      <c r="SWE114" s="84"/>
      <c r="SWF114" s="84"/>
      <c r="SWG114" s="84"/>
      <c r="SWH114" s="84"/>
      <c r="SWI114" s="84"/>
      <c r="SWJ114" s="84"/>
      <c r="SWK114" s="84"/>
      <c r="SWL114" s="84"/>
      <c r="SWM114" s="84"/>
      <c r="SWN114" s="84"/>
      <c r="SWO114" s="84"/>
      <c r="SWP114" s="84"/>
      <c r="SWQ114" s="84"/>
      <c r="SWR114" s="84"/>
      <c r="SWS114" s="84"/>
      <c r="SWT114" s="84"/>
      <c r="SWU114" s="84"/>
      <c r="SWV114" s="84"/>
      <c r="SWW114" s="84"/>
      <c r="SWX114" s="84"/>
      <c r="SWY114" s="84"/>
      <c r="SWZ114" s="84"/>
      <c r="SXA114" s="84"/>
      <c r="SXB114" s="84"/>
      <c r="SXC114" s="84"/>
      <c r="SXD114" s="84"/>
      <c r="SXE114" s="84"/>
      <c r="SXF114" s="84"/>
      <c r="SXG114" s="84"/>
      <c r="SXH114" s="84"/>
      <c r="SXI114" s="84"/>
      <c r="SXJ114" s="84"/>
      <c r="SXK114" s="84"/>
      <c r="SXL114" s="84"/>
      <c r="SXM114" s="84"/>
      <c r="SXN114" s="84"/>
      <c r="SXO114" s="84"/>
      <c r="SXP114" s="84"/>
      <c r="SXQ114" s="84"/>
      <c r="SXR114" s="84"/>
      <c r="SXS114" s="84"/>
      <c r="SXT114" s="84"/>
      <c r="SXU114" s="84"/>
      <c r="SXV114" s="84"/>
      <c r="SXW114" s="84"/>
      <c r="SXX114" s="84"/>
      <c r="SXY114" s="84"/>
      <c r="SXZ114" s="84"/>
      <c r="SYA114" s="84"/>
      <c r="SYB114" s="84"/>
      <c r="SYC114" s="84"/>
      <c r="SYD114" s="84"/>
      <c r="SYE114" s="84"/>
      <c r="SYF114" s="84"/>
      <c r="SYG114" s="84"/>
      <c r="SYH114" s="84"/>
      <c r="SYI114" s="84"/>
      <c r="SYJ114" s="84"/>
      <c r="SYK114" s="84"/>
      <c r="SYL114" s="84"/>
      <c r="SYM114" s="84"/>
      <c r="SYN114" s="84"/>
      <c r="SYO114" s="84"/>
      <c r="SYP114" s="84"/>
      <c r="SYQ114" s="84"/>
      <c r="SYX114" s="84"/>
      <c r="SYY114" s="84"/>
      <c r="SYZ114" s="84"/>
      <c r="SZA114" s="84"/>
      <c r="SZB114" s="84"/>
      <c r="SZC114" s="84"/>
      <c r="SZD114" s="84"/>
      <c r="SZE114" s="84"/>
      <c r="SZF114" s="84"/>
      <c r="SZG114" s="84"/>
      <c r="SZH114" s="84"/>
      <c r="SZI114" s="84"/>
      <c r="SZJ114" s="84"/>
      <c r="SZK114" s="84"/>
      <c r="SZL114" s="84"/>
      <c r="SZM114" s="84"/>
      <c r="SZN114" s="84"/>
      <c r="SZO114" s="84"/>
      <c r="SZP114" s="84"/>
      <c r="SZQ114" s="84"/>
      <c r="SZR114" s="84"/>
      <c r="SZS114" s="84"/>
      <c r="SZT114" s="84"/>
      <c r="SZU114" s="84"/>
      <c r="SZV114" s="84"/>
      <c r="SZW114" s="84"/>
      <c r="SZX114" s="84"/>
      <c r="SZY114" s="84"/>
      <c r="SZZ114" s="84"/>
      <c r="TAA114" s="84"/>
      <c r="TAB114" s="84"/>
      <c r="TAC114" s="84"/>
      <c r="TAD114" s="84"/>
      <c r="TAE114" s="84"/>
      <c r="TAF114" s="84"/>
      <c r="TAG114" s="84"/>
      <c r="TAH114" s="84"/>
      <c r="TAI114" s="84"/>
      <c r="TAJ114" s="84"/>
      <c r="TAK114" s="84"/>
      <c r="TAL114" s="84"/>
      <c r="TAM114" s="84"/>
      <c r="TAN114" s="84"/>
      <c r="TAO114" s="84"/>
      <c r="TAP114" s="84"/>
      <c r="TAQ114" s="84"/>
      <c r="TAR114" s="84"/>
      <c r="TAS114" s="84"/>
      <c r="TAT114" s="84"/>
      <c r="TAU114" s="84"/>
      <c r="TAV114" s="84"/>
      <c r="TAW114" s="84"/>
      <c r="TAX114" s="84"/>
      <c r="TAY114" s="84"/>
      <c r="TAZ114" s="84"/>
      <c r="TBA114" s="84"/>
      <c r="TBB114" s="84"/>
      <c r="TBC114" s="84"/>
      <c r="TBD114" s="84"/>
      <c r="TBE114" s="84"/>
      <c r="TBF114" s="84"/>
      <c r="TBG114" s="84"/>
      <c r="TBH114" s="84"/>
      <c r="TBI114" s="84"/>
      <c r="TBJ114" s="84"/>
      <c r="TBK114" s="84"/>
      <c r="TBL114" s="84"/>
      <c r="TBM114" s="84"/>
      <c r="TBN114" s="84"/>
      <c r="TBO114" s="84"/>
      <c r="TBP114" s="84"/>
      <c r="TBQ114" s="84"/>
      <c r="TBR114" s="84"/>
      <c r="TBS114" s="84"/>
      <c r="TBT114" s="84"/>
      <c r="TBU114" s="84"/>
      <c r="TBV114" s="84"/>
      <c r="TBW114" s="84"/>
      <c r="TBX114" s="84"/>
      <c r="TBY114" s="84"/>
      <c r="TBZ114" s="84"/>
      <c r="TCA114" s="84"/>
      <c r="TCB114" s="84"/>
      <c r="TCC114" s="84"/>
      <c r="TCD114" s="84"/>
      <c r="TCE114" s="84"/>
      <c r="TCF114" s="84"/>
      <c r="TCG114" s="84"/>
      <c r="TCH114" s="84"/>
      <c r="TCI114" s="84"/>
      <c r="TCJ114" s="84"/>
      <c r="TCK114" s="84"/>
      <c r="TCL114" s="84"/>
      <c r="TCM114" s="84"/>
      <c r="TCN114" s="84"/>
      <c r="TCO114" s="84"/>
      <c r="TCP114" s="84"/>
      <c r="TCQ114" s="84"/>
      <c r="TCR114" s="84"/>
      <c r="TCS114" s="84"/>
      <c r="TCT114" s="84"/>
      <c r="TCU114" s="84"/>
      <c r="TCV114" s="84"/>
      <c r="TCW114" s="84"/>
      <c r="TCX114" s="84"/>
      <c r="TCY114" s="84"/>
      <c r="TCZ114" s="84"/>
      <c r="TDA114" s="84"/>
      <c r="TDB114" s="84"/>
      <c r="TDC114" s="84"/>
      <c r="TDD114" s="84"/>
      <c r="TDE114" s="84"/>
      <c r="TDF114" s="84"/>
      <c r="TDG114" s="84"/>
      <c r="TDH114" s="84"/>
      <c r="TDI114" s="84"/>
      <c r="TDJ114" s="84"/>
      <c r="TDK114" s="84"/>
      <c r="TDL114" s="84"/>
      <c r="TDM114" s="84"/>
      <c r="TDN114" s="84"/>
      <c r="TDO114" s="84"/>
      <c r="TDP114" s="84"/>
      <c r="TDQ114" s="84"/>
      <c r="TDR114" s="84"/>
      <c r="TDS114" s="84"/>
      <c r="TDT114" s="84"/>
      <c r="TDU114" s="84"/>
      <c r="TDV114" s="84"/>
      <c r="TDW114" s="84"/>
      <c r="TDX114" s="84"/>
      <c r="TDY114" s="84"/>
      <c r="TDZ114" s="84"/>
      <c r="TEA114" s="84"/>
      <c r="TEB114" s="84"/>
      <c r="TEC114" s="84"/>
      <c r="TED114" s="84"/>
      <c r="TEE114" s="84"/>
      <c r="TEF114" s="84"/>
      <c r="TEG114" s="84"/>
      <c r="TEH114" s="84"/>
      <c r="TEI114" s="84"/>
      <c r="TEJ114" s="84"/>
      <c r="TEK114" s="84"/>
      <c r="TEL114" s="84"/>
      <c r="TEM114" s="84"/>
      <c r="TEN114" s="84"/>
      <c r="TEO114" s="84"/>
      <c r="TEP114" s="84"/>
      <c r="TEQ114" s="84"/>
      <c r="TER114" s="84"/>
      <c r="TES114" s="84"/>
      <c r="TET114" s="84"/>
      <c r="TEU114" s="84"/>
      <c r="TEV114" s="84"/>
      <c r="TEW114" s="84"/>
      <c r="TEX114" s="84"/>
      <c r="TEY114" s="84"/>
      <c r="TEZ114" s="84"/>
      <c r="TFA114" s="84"/>
      <c r="TFB114" s="84"/>
      <c r="TFC114" s="84"/>
      <c r="TFD114" s="84"/>
      <c r="TFE114" s="84"/>
      <c r="TFF114" s="84"/>
      <c r="TFG114" s="84"/>
      <c r="TFH114" s="84"/>
      <c r="TFI114" s="84"/>
      <c r="TFJ114" s="84"/>
      <c r="TFK114" s="84"/>
      <c r="TFL114" s="84"/>
      <c r="TFM114" s="84"/>
      <c r="TFN114" s="84"/>
      <c r="TFO114" s="84"/>
      <c r="TFP114" s="84"/>
      <c r="TFQ114" s="84"/>
      <c r="TFR114" s="84"/>
      <c r="TFS114" s="84"/>
      <c r="TFT114" s="84"/>
      <c r="TFU114" s="84"/>
      <c r="TFV114" s="84"/>
      <c r="TFW114" s="84"/>
      <c r="TFX114" s="84"/>
      <c r="TFY114" s="84"/>
      <c r="TFZ114" s="84"/>
      <c r="TGA114" s="84"/>
      <c r="TGB114" s="84"/>
      <c r="TGC114" s="84"/>
      <c r="TGD114" s="84"/>
      <c r="TGE114" s="84"/>
      <c r="TGF114" s="84"/>
      <c r="TGG114" s="84"/>
      <c r="TGH114" s="84"/>
      <c r="TGI114" s="84"/>
      <c r="TGJ114" s="84"/>
      <c r="TGK114" s="84"/>
      <c r="TGL114" s="84"/>
      <c r="TGM114" s="84"/>
      <c r="TGN114" s="84"/>
      <c r="TGO114" s="84"/>
      <c r="TGP114" s="84"/>
      <c r="TGQ114" s="84"/>
      <c r="TGR114" s="84"/>
      <c r="TGS114" s="84"/>
      <c r="TGT114" s="84"/>
      <c r="TGU114" s="84"/>
      <c r="TGV114" s="84"/>
      <c r="TGW114" s="84"/>
      <c r="TGX114" s="84"/>
      <c r="TGY114" s="84"/>
      <c r="TGZ114" s="84"/>
      <c r="THA114" s="84"/>
      <c r="THB114" s="84"/>
      <c r="THC114" s="84"/>
      <c r="THD114" s="84"/>
      <c r="THE114" s="84"/>
      <c r="THF114" s="84"/>
      <c r="THG114" s="84"/>
      <c r="THH114" s="84"/>
      <c r="THI114" s="84"/>
      <c r="THJ114" s="84"/>
      <c r="THK114" s="84"/>
      <c r="THL114" s="84"/>
      <c r="THM114" s="84"/>
      <c r="THN114" s="84"/>
      <c r="THO114" s="84"/>
      <c r="THP114" s="84"/>
      <c r="THQ114" s="84"/>
      <c r="THR114" s="84"/>
      <c r="THS114" s="84"/>
      <c r="THT114" s="84"/>
      <c r="THU114" s="84"/>
      <c r="THV114" s="84"/>
      <c r="THW114" s="84"/>
      <c r="THX114" s="84"/>
      <c r="THY114" s="84"/>
      <c r="THZ114" s="84"/>
      <c r="TIA114" s="84"/>
      <c r="TIB114" s="84"/>
      <c r="TIC114" s="84"/>
      <c r="TID114" s="84"/>
      <c r="TIE114" s="84"/>
      <c r="TIF114" s="84"/>
      <c r="TIG114" s="84"/>
      <c r="TIH114" s="84"/>
      <c r="TII114" s="84"/>
      <c r="TIJ114" s="84"/>
      <c r="TIK114" s="84"/>
      <c r="TIL114" s="84"/>
      <c r="TIM114" s="84"/>
      <c r="TIT114" s="84"/>
      <c r="TIU114" s="84"/>
      <c r="TIV114" s="84"/>
      <c r="TIW114" s="84"/>
      <c r="TIX114" s="84"/>
      <c r="TIY114" s="84"/>
      <c r="TIZ114" s="84"/>
      <c r="TJA114" s="84"/>
      <c r="TJB114" s="84"/>
      <c r="TJC114" s="84"/>
      <c r="TJD114" s="84"/>
      <c r="TJE114" s="84"/>
      <c r="TJF114" s="84"/>
      <c r="TJG114" s="84"/>
      <c r="TJH114" s="84"/>
      <c r="TJI114" s="84"/>
      <c r="TJJ114" s="84"/>
      <c r="TJK114" s="84"/>
      <c r="TJL114" s="84"/>
      <c r="TJM114" s="84"/>
      <c r="TJN114" s="84"/>
      <c r="TJO114" s="84"/>
      <c r="TJP114" s="84"/>
      <c r="TJQ114" s="84"/>
      <c r="TJR114" s="84"/>
      <c r="TJS114" s="84"/>
      <c r="TJT114" s="84"/>
      <c r="TJU114" s="84"/>
      <c r="TJV114" s="84"/>
      <c r="TJW114" s="84"/>
      <c r="TJX114" s="84"/>
      <c r="TJY114" s="84"/>
      <c r="TJZ114" s="84"/>
      <c r="TKA114" s="84"/>
      <c r="TKB114" s="84"/>
      <c r="TKC114" s="84"/>
      <c r="TKD114" s="84"/>
      <c r="TKE114" s="84"/>
      <c r="TKF114" s="84"/>
      <c r="TKG114" s="84"/>
      <c r="TKH114" s="84"/>
      <c r="TKI114" s="84"/>
      <c r="TKJ114" s="84"/>
      <c r="TKK114" s="84"/>
      <c r="TKL114" s="84"/>
      <c r="TKM114" s="84"/>
      <c r="TKN114" s="84"/>
      <c r="TKO114" s="84"/>
      <c r="TKP114" s="84"/>
      <c r="TKQ114" s="84"/>
      <c r="TKR114" s="84"/>
      <c r="TKS114" s="84"/>
      <c r="TKT114" s="84"/>
      <c r="TKU114" s="84"/>
      <c r="TKV114" s="84"/>
      <c r="TKW114" s="84"/>
      <c r="TKX114" s="84"/>
      <c r="TKY114" s="84"/>
      <c r="TKZ114" s="84"/>
      <c r="TLA114" s="84"/>
      <c r="TLB114" s="84"/>
      <c r="TLC114" s="84"/>
      <c r="TLD114" s="84"/>
      <c r="TLE114" s="84"/>
      <c r="TLF114" s="84"/>
      <c r="TLG114" s="84"/>
      <c r="TLH114" s="84"/>
      <c r="TLI114" s="84"/>
      <c r="TLJ114" s="84"/>
      <c r="TLK114" s="84"/>
      <c r="TLL114" s="84"/>
      <c r="TLM114" s="84"/>
      <c r="TLN114" s="84"/>
      <c r="TLO114" s="84"/>
      <c r="TLP114" s="84"/>
      <c r="TLQ114" s="84"/>
      <c r="TLR114" s="84"/>
      <c r="TLS114" s="84"/>
      <c r="TLT114" s="84"/>
      <c r="TLU114" s="84"/>
      <c r="TLV114" s="84"/>
      <c r="TLW114" s="84"/>
      <c r="TLX114" s="84"/>
      <c r="TLY114" s="84"/>
      <c r="TLZ114" s="84"/>
      <c r="TMA114" s="84"/>
      <c r="TMB114" s="84"/>
      <c r="TMC114" s="84"/>
      <c r="TMD114" s="84"/>
      <c r="TME114" s="84"/>
      <c r="TMF114" s="84"/>
      <c r="TMG114" s="84"/>
      <c r="TMH114" s="84"/>
      <c r="TMI114" s="84"/>
      <c r="TMJ114" s="84"/>
      <c r="TMK114" s="84"/>
      <c r="TML114" s="84"/>
      <c r="TMM114" s="84"/>
      <c r="TMN114" s="84"/>
      <c r="TMO114" s="84"/>
      <c r="TMP114" s="84"/>
      <c r="TMQ114" s="84"/>
      <c r="TMR114" s="84"/>
      <c r="TMS114" s="84"/>
      <c r="TMT114" s="84"/>
      <c r="TMU114" s="84"/>
      <c r="TMV114" s="84"/>
      <c r="TMW114" s="84"/>
      <c r="TMX114" s="84"/>
      <c r="TMY114" s="84"/>
      <c r="TMZ114" s="84"/>
      <c r="TNA114" s="84"/>
      <c r="TNB114" s="84"/>
      <c r="TNC114" s="84"/>
      <c r="TND114" s="84"/>
      <c r="TNE114" s="84"/>
      <c r="TNF114" s="84"/>
      <c r="TNG114" s="84"/>
      <c r="TNH114" s="84"/>
      <c r="TNI114" s="84"/>
      <c r="TNJ114" s="84"/>
      <c r="TNK114" s="84"/>
      <c r="TNL114" s="84"/>
      <c r="TNM114" s="84"/>
      <c r="TNN114" s="84"/>
      <c r="TNO114" s="84"/>
      <c r="TNP114" s="84"/>
      <c r="TNQ114" s="84"/>
      <c r="TNR114" s="84"/>
      <c r="TNS114" s="84"/>
      <c r="TNT114" s="84"/>
      <c r="TNU114" s="84"/>
      <c r="TNV114" s="84"/>
      <c r="TNW114" s="84"/>
      <c r="TNX114" s="84"/>
      <c r="TNY114" s="84"/>
      <c r="TNZ114" s="84"/>
      <c r="TOA114" s="84"/>
      <c r="TOB114" s="84"/>
      <c r="TOC114" s="84"/>
      <c r="TOD114" s="84"/>
      <c r="TOE114" s="84"/>
      <c r="TOF114" s="84"/>
      <c r="TOG114" s="84"/>
      <c r="TOH114" s="84"/>
      <c r="TOI114" s="84"/>
      <c r="TOJ114" s="84"/>
      <c r="TOK114" s="84"/>
      <c r="TOL114" s="84"/>
      <c r="TOM114" s="84"/>
      <c r="TON114" s="84"/>
      <c r="TOO114" s="84"/>
      <c r="TOP114" s="84"/>
      <c r="TOQ114" s="84"/>
      <c r="TOR114" s="84"/>
      <c r="TOS114" s="84"/>
      <c r="TOT114" s="84"/>
      <c r="TOU114" s="84"/>
      <c r="TOV114" s="84"/>
      <c r="TOW114" s="84"/>
      <c r="TOX114" s="84"/>
      <c r="TOY114" s="84"/>
      <c r="TOZ114" s="84"/>
      <c r="TPA114" s="84"/>
      <c r="TPB114" s="84"/>
      <c r="TPC114" s="84"/>
      <c r="TPD114" s="84"/>
      <c r="TPE114" s="84"/>
      <c r="TPF114" s="84"/>
      <c r="TPG114" s="84"/>
      <c r="TPH114" s="84"/>
      <c r="TPI114" s="84"/>
      <c r="TPJ114" s="84"/>
      <c r="TPK114" s="84"/>
      <c r="TPL114" s="84"/>
      <c r="TPM114" s="84"/>
      <c r="TPN114" s="84"/>
      <c r="TPO114" s="84"/>
      <c r="TPP114" s="84"/>
      <c r="TPQ114" s="84"/>
      <c r="TPR114" s="84"/>
      <c r="TPS114" s="84"/>
      <c r="TPT114" s="84"/>
      <c r="TPU114" s="84"/>
      <c r="TPV114" s="84"/>
      <c r="TPW114" s="84"/>
      <c r="TPX114" s="84"/>
      <c r="TPY114" s="84"/>
      <c r="TPZ114" s="84"/>
      <c r="TQA114" s="84"/>
      <c r="TQB114" s="84"/>
      <c r="TQC114" s="84"/>
      <c r="TQD114" s="84"/>
      <c r="TQE114" s="84"/>
      <c r="TQF114" s="84"/>
      <c r="TQG114" s="84"/>
      <c r="TQH114" s="84"/>
      <c r="TQI114" s="84"/>
      <c r="TQJ114" s="84"/>
      <c r="TQK114" s="84"/>
      <c r="TQL114" s="84"/>
      <c r="TQM114" s="84"/>
      <c r="TQN114" s="84"/>
      <c r="TQO114" s="84"/>
      <c r="TQP114" s="84"/>
      <c r="TQQ114" s="84"/>
      <c r="TQR114" s="84"/>
      <c r="TQS114" s="84"/>
      <c r="TQT114" s="84"/>
      <c r="TQU114" s="84"/>
      <c r="TQV114" s="84"/>
      <c r="TQW114" s="84"/>
      <c r="TQX114" s="84"/>
      <c r="TQY114" s="84"/>
      <c r="TQZ114" s="84"/>
      <c r="TRA114" s="84"/>
      <c r="TRB114" s="84"/>
      <c r="TRC114" s="84"/>
      <c r="TRD114" s="84"/>
      <c r="TRE114" s="84"/>
      <c r="TRF114" s="84"/>
      <c r="TRG114" s="84"/>
      <c r="TRH114" s="84"/>
      <c r="TRI114" s="84"/>
      <c r="TRJ114" s="84"/>
      <c r="TRK114" s="84"/>
      <c r="TRL114" s="84"/>
      <c r="TRM114" s="84"/>
      <c r="TRN114" s="84"/>
      <c r="TRO114" s="84"/>
      <c r="TRP114" s="84"/>
      <c r="TRQ114" s="84"/>
      <c r="TRR114" s="84"/>
      <c r="TRS114" s="84"/>
      <c r="TRT114" s="84"/>
      <c r="TRU114" s="84"/>
      <c r="TRV114" s="84"/>
      <c r="TRW114" s="84"/>
      <c r="TRX114" s="84"/>
      <c r="TRY114" s="84"/>
      <c r="TRZ114" s="84"/>
      <c r="TSA114" s="84"/>
      <c r="TSB114" s="84"/>
      <c r="TSC114" s="84"/>
      <c r="TSD114" s="84"/>
      <c r="TSE114" s="84"/>
      <c r="TSF114" s="84"/>
      <c r="TSG114" s="84"/>
      <c r="TSH114" s="84"/>
      <c r="TSI114" s="84"/>
      <c r="TSP114" s="84"/>
      <c r="TSQ114" s="84"/>
      <c r="TSR114" s="84"/>
      <c r="TSS114" s="84"/>
      <c r="TST114" s="84"/>
      <c r="TSU114" s="84"/>
      <c r="TSV114" s="84"/>
      <c r="TSW114" s="84"/>
      <c r="TSX114" s="84"/>
      <c r="TSY114" s="84"/>
      <c r="TSZ114" s="84"/>
      <c r="TTA114" s="84"/>
      <c r="TTB114" s="84"/>
      <c r="TTC114" s="84"/>
      <c r="TTD114" s="84"/>
      <c r="TTE114" s="84"/>
      <c r="TTF114" s="84"/>
      <c r="TTG114" s="84"/>
      <c r="TTH114" s="84"/>
      <c r="TTI114" s="84"/>
      <c r="TTJ114" s="84"/>
      <c r="TTK114" s="84"/>
      <c r="TTL114" s="84"/>
      <c r="TTM114" s="84"/>
      <c r="TTN114" s="84"/>
      <c r="TTO114" s="84"/>
      <c r="TTP114" s="84"/>
      <c r="TTQ114" s="84"/>
      <c r="TTR114" s="84"/>
      <c r="TTS114" s="84"/>
      <c r="TTT114" s="84"/>
      <c r="TTU114" s="84"/>
      <c r="TTV114" s="84"/>
      <c r="TTW114" s="84"/>
      <c r="TTX114" s="84"/>
      <c r="TTY114" s="84"/>
      <c r="TTZ114" s="84"/>
      <c r="TUA114" s="84"/>
      <c r="TUB114" s="84"/>
      <c r="TUC114" s="84"/>
      <c r="TUD114" s="84"/>
      <c r="TUE114" s="84"/>
      <c r="TUF114" s="84"/>
      <c r="TUG114" s="84"/>
      <c r="TUH114" s="84"/>
      <c r="TUI114" s="84"/>
      <c r="TUJ114" s="84"/>
      <c r="TUK114" s="84"/>
      <c r="TUL114" s="84"/>
      <c r="TUM114" s="84"/>
      <c r="TUN114" s="84"/>
      <c r="TUO114" s="84"/>
      <c r="TUP114" s="84"/>
      <c r="TUQ114" s="84"/>
      <c r="TUR114" s="84"/>
      <c r="TUS114" s="84"/>
      <c r="TUT114" s="84"/>
      <c r="TUU114" s="84"/>
      <c r="TUV114" s="84"/>
      <c r="TUW114" s="84"/>
      <c r="TUX114" s="84"/>
      <c r="TUY114" s="84"/>
      <c r="TUZ114" s="84"/>
      <c r="TVA114" s="84"/>
      <c r="TVB114" s="84"/>
      <c r="TVC114" s="84"/>
      <c r="TVD114" s="84"/>
      <c r="TVE114" s="84"/>
      <c r="TVF114" s="84"/>
      <c r="TVG114" s="84"/>
      <c r="TVH114" s="84"/>
      <c r="TVI114" s="84"/>
      <c r="TVJ114" s="84"/>
      <c r="TVK114" s="84"/>
      <c r="TVL114" s="84"/>
      <c r="TVM114" s="84"/>
      <c r="TVN114" s="84"/>
      <c r="TVO114" s="84"/>
      <c r="TVP114" s="84"/>
      <c r="TVQ114" s="84"/>
      <c r="TVR114" s="84"/>
      <c r="TVS114" s="84"/>
      <c r="TVT114" s="84"/>
      <c r="TVU114" s="84"/>
      <c r="TVV114" s="84"/>
      <c r="TVW114" s="84"/>
      <c r="TVX114" s="84"/>
      <c r="TVY114" s="84"/>
      <c r="TVZ114" s="84"/>
      <c r="TWA114" s="84"/>
      <c r="TWB114" s="84"/>
      <c r="TWC114" s="84"/>
      <c r="TWD114" s="84"/>
      <c r="TWE114" s="84"/>
      <c r="TWF114" s="84"/>
      <c r="TWG114" s="84"/>
      <c r="TWH114" s="84"/>
      <c r="TWI114" s="84"/>
      <c r="TWJ114" s="84"/>
      <c r="TWK114" s="84"/>
      <c r="TWL114" s="84"/>
      <c r="TWM114" s="84"/>
      <c r="TWN114" s="84"/>
      <c r="TWO114" s="84"/>
      <c r="TWP114" s="84"/>
      <c r="TWQ114" s="84"/>
      <c r="TWR114" s="84"/>
      <c r="TWS114" s="84"/>
      <c r="TWT114" s="84"/>
      <c r="TWU114" s="84"/>
      <c r="TWV114" s="84"/>
      <c r="TWW114" s="84"/>
      <c r="TWX114" s="84"/>
      <c r="TWY114" s="84"/>
      <c r="TWZ114" s="84"/>
      <c r="TXA114" s="84"/>
      <c r="TXB114" s="84"/>
      <c r="TXC114" s="84"/>
      <c r="TXD114" s="84"/>
      <c r="TXE114" s="84"/>
      <c r="TXF114" s="84"/>
      <c r="TXG114" s="84"/>
      <c r="TXH114" s="84"/>
      <c r="TXI114" s="84"/>
      <c r="TXJ114" s="84"/>
      <c r="TXK114" s="84"/>
      <c r="TXL114" s="84"/>
      <c r="TXM114" s="84"/>
      <c r="TXN114" s="84"/>
      <c r="TXO114" s="84"/>
      <c r="TXP114" s="84"/>
      <c r="TXQ114" s="84"/>
      <c r="TXR114" s="84"/>
      <c r="TXS114" s="84"/>
      <c r="TXT114" s="84"/>
      <c r="TXU114" s="84"/>
      <c r="TXV114" s="84"/>
      <c r="TXW114" s="84"/>
      <c r="TXX114" s="84"/>
      <c r="TXY114" s="84"/>
      <c r="TXZ114" s="84"/>
      <c r="TYA114" s="84"/>
      <c r="TYB114" s="84"/>
      <c r="TYC114" s="84"/>
      <c r="TYD114" s="84"/>
      <c r="TYE114" s="84"/>
      <c r="TYF114" s="84"/>
      <c r="TYG114" s="84"/>
      <c r="TYH114" s="84"/>
      <c r="TYI114" s="84"/>
      <c r="TYJ114" s="84"/>
      <c r="TYK114" s="84"/>
      <c r="TYL114" s="84"/>
      <c r="TYM114" s="84"/>
      <c r="TYN114" s="84"/>
      <c r="TYO114" s="84"/>
      <c r="TYP114" s="84"/>
      <c r="TYQ114" s="84"/>
      <c r="TYR114" s="84"/>
      <c r="TYS114" s="84"/>
      <c r="TYT114" s="84"/>
      <c r="TYU114" s="84"/>
      <c r="TYV114" s="84"/>
      <c r="TYW114" s="84"/>
      <c r="TYX114" s="84"/>
      <c r="TYY114" s="84"/>
      <c r="TYZ114" s="84"/>
      <c r="TZA114" s="84"/>
      <c r="TZB114" s="84"/>
      <c r="TZC114" s="84"/>
      <c r="TZD114" s="84"/>
      <c r="TZE114" s="84"/>
      <c r="TZF114" s="84"/>
      <c r="TZG114" s="84"/>
      <c r="TZH114" s="84"/>
      <c r="TZI114" s="84"/>
      <c r="TZJ114" s="84"/>
      <c r="TZK114" s="84"/>
      <c r="TZL114" s="84"/>
      <c r="TZM114" s="84"/>
      <c r="TZN114" s="84"/>
      <c r="TZO114" s="84"/>
      <c r="TZP114" s="84"/>
      <c r="TZQ114" s="84"/>
      <c r="TZR114" s="84"/>
      <c r="TZS114" s="84"/>
      <c r="TZT114" s="84"/>
      <c r="TZU114" s="84"/>
      <c r="TZV114" s="84"/>
      <c r="TZW114" s="84"/>
      <c r="TZX114" s="84"/>
      <c r="TZY114" s="84"/>
      <c r="TZZ114" s="84"/>
      <c r="UAA114" s="84"/>
      <c r="UAB114" s="84"/>
      <c r="UAC114" s="84"/>
      <c r="UAD114" s="84"/>
      <c r="UAE114" s="84"/>
      <c r="UAF114" s="84"/>
      <c r="UAG114" s="84"/>
      <c r="UAH114" s="84"/>
      <c r="UAI114" s="84"/>
      <c r="UAJ114" s="84"/>
      <c r="UAK114" s="84"/>
      <c r="UAL114" s="84"/>
      <c r="UAM114" s="84"/>
      <c r="UAN114" s="84"/>
      <c r="UAO114" s="84"/>
      <c r="UAP114" s="84"/>
      <c r="UAQ114" s="84"/>
      <c r="UAR114" s="84"/>
      <c r="UAS114" s="84"/>
      <c r="UAT114" s="84"/>
      <c r="UAU114" s="84"/>
      <c r="UAV114" s="84"/>
      <c r="UAW114" s="84"/>
      <c r="UAX114" s="84"/>
      <c r="UAY114" s="84"/>
      <c r="UAZ114" s="84"/>
      <c r="UBA114" s="84"/>
      <c r="UBB114" s="84"/>
      <c r="UBC114" s="84"/>
      <c r="UBD114" s="84"/>
      <c r="UBE114" s="84"/>
      <c r="UBF114" s="84"/>
      <c r="UBG114" s="84"/>
      <c r="UBH114" s="84"/>
      <c r="UBI114" s="84"/>
      <c r="UBJ114" s="84"/>
      <c r="UBK114" s="84"/>
      <c r="UBL114" s="84"/>
      <c r="UBM114" s="84"/>
      <c r="UBN114" s="84"/>
      <c r="UBO114" s="84"/>
      <c r="UBP114" s="84"/>
      <c r="UBQ114" s="84"/>
      <c r="UBR114" s="84"/>
      <c r="UBS114" s="84"/>
      <c r="UBT114" s="84"/>
      <c r="UBU114" s="84"/>
      <c r="UBV114" s="84"/>
      <c r="UBW114" s="84"/>
      <c r="UBX114" s="84"/>
      <c r="UBY114" s="84"/>
      <c r="UBZ114" s="84"/>
      <c r="UCA114" s="84"/>
      <c r="UCB114" s="84"/>
      <c r="UCC114" s="84"/>
      <c r="UCD114" s="84"/>
      <c r="UCE114" s="84"/>
      <c r="UCL114" s="84"/>
      <c r="UCM114" s="84"/>
      <c r="UCN114" s="84"/>
      <c r="UCO114" s="84"/>
      <c r="UCP114" s="84"/>
      <c r="UCQ114" s="84"/>
      <c r="UCR114" s="84"/>
      <c r="UCS114" s="84"/>
      <c r="UCT114" s="84"/>
      <c r="UCU114" s="84"/>
      <c r="UCV114" s="84"/>
      <c r="UCW114" s="84"/>
      <c r="UCX114" s="84"/>
      <c r="UCY114" s="84"/>
      <c r="UCZ114" s="84"/>
      <c r="UDA114" s="84"/>
      <c r="UDB114" s="84"/>
      <c r="UDC114" s="84"/>
      <c r="UDD114" s="84"/>
      <c r="UDE114" s="84"/>
      <c r="UDF114" s="84"/>
      <c r="UDG114" s="84"/>
      <c r="UDH114" s="84"/>
      <c r="UDI114" s="84"/>
      <c r="UDJ114" s="84"/>
      <c r="UDK114" s="84"/>
      <c r="UDL114" s="84"/>
      <c r="UDM114" s="84"/>
      <c r="UDN114" s="84"/>
      <c r="UDO114" s="84"/>
      <c r="UDP114" s="84"/>
      <c r="UDQ114" s="84"/>
      <c r="UDR114" s="84"/>
      <c r="UDS114" s="84"/>
      <c r="UDT114" s="84"/>
      <c r="UDU114" s="84"/>
      <c r="UDV114" s="84"/>
      <c r="UDW114" s="84"/>
      <c r="UDX114" s="84"/>
      <c r="UDY114" s="84"/>
      <c r="UDZ114" s="84"/>
      <c r="UEA114" s="84"/>
      <c r="UEB114" s="84"/>
      <c r="UEC114" s="84"/>
      <c r="UED114" s="84"/>
      <c r="UEE114" s="84"/>
      <c r="UEF114" s="84"/>
      <c r="UEG114" s="84"/>
      <c r="UEH114" s="84"/>
      <c r="UEI114" s="84"/>
      <c r="UEJ114" s="84"/>
      <c r="UEK114" s="84"/>
      <c r="UEL114" s="84"/>
      <c r="UEM114" s="84"/>
      <c r="UEN114" s="84"/>
      <c r="UEO114" s="84"/>
      <c r="UEP114" s="84"/>
      <c r="UEQ114" s="84"/>
      <c r="UER114" s="84"/>
      <c r="UES114" s="84"/>
      <c r="UET114" s="84"/>
      <c r="UEU114" s="84"/>
      <c r="UEV114" s="84"/>
      <c r="UEW114" s="84"/>
      <c r="UEX114" s="84"/>
      <c r="UEY114" s="84"/>
      <c r="UEZ114" s="84"/>
      <c r="UFA114" s="84"/>
      <c r="UFB114" s="84"/>
      <c r="UFC114" s="84"/>
      <c r="UFD114" s="84"/>
      <c r="UFE114" s="84"/>
      <c r="UFF114" s="84"/>
      <c r="UFG114" s="84"/>
      <c r="UFH114" s="84"/>
      <c r="UFI114" s="84"/>
      <c r="UFJ114" s="84"/>
      <c r="UFK114" s="84"/>
      <c r="UFL114" s="84"/>
      <c r="UFM114" s="84"/>
      <c r="UFN114" s="84"/>
      <c r="UFO114" s="84"/>
      <c r="UFP114" s="84"/>
      <c r="UFQ114" s="84"/>
      <c r="UFR114" s="84"/>
      <c r="UFS114" s="84"/>
      <c r="UFT114" s="84"/>
      <c r="UFU114" s="84"/>
      <c r="UFV114" s="84"/>
      <c r="UFW114" s="84"/>
      <c r="UFX114" s="84"/>
      <c r="UFY114" s="84"/>
      <c r="UFZ114" s="84"/>
      <c r="UGA114" s="84"/>
      <c r="UGB114" s="84"/>
      <c r="UGC114" s="84"/>
      <c r="UGD114" s="84"/>
      <c r="UGE114" s="84"/>
      <c r="UGF114" s="84"/>
      <c r="UGG114" s="84"/>
      <c r="UGH114" s="84"/>
      <c r="UGI114" s="84"/>
      <c r="UGJ114" s="84"/>
      <c r="UGK114" s="84"/>
      <c r="UGL114" s="84"/>
      <c r="UGM114" s="84"/>
      <c r="UGN114" s="84"/>
      <c r="UGO114" s="84"/>
      <c r="UGP114" s="84"/>
      <c r="UGQ114" s="84"/>
      <c r="UGR114" s="84"/>
      <c r="UGS114" s="84"/>
      <c r="UGT114" s="84"/>
      <c r="UGU114" s="84"/>
      <c r="UGV114" s="84"/>
      <c r="UGW114" s="84"/>
      <c r="UGX114" s="84"/>
      <c r="UGY114" s="84"/>
      <c r="UGZ114" s="84"/>
      <c r="UHA114" s="84"/>
      <c r="UHB114" s="84"/>
      <c r="UHC114" s="84"/>
      <c r="UHD114" s="84"/>
      <c r="UHE114" s="84"/>
      <c r="UHF114" s="84"/>
      <c r="UHG114" s="84"/>
      <c r="UHH114" s="84"/>
      <c r="UHI114" s="84"/>
      <c r="UHJ114" s="84"/>
      <c r="UHK114" s="84"/>
      <c r="UHL114" s="84"/>
      <c r="UHM114" s="84"/>
      <c r="UHN114" s="84"/>
      <c r="UHO114" s="84"/>
      <c r="UHP114" s="84"/>
      <c r="UHQ114" s="84"/>
      <c r="UHR114" s="84"/>
      <c r="UHS114" s="84"/>
      <c r="UHT114" s="84"/>
      <c r="UHU114" s="84"/>
      <c r="UHV114" s="84"/>
      <c r="UHW114" s="84"/>
      <c r="UHX114" s="84"/>
      <c r="UHY114" s="84"/>
      <c r="UHZ114" s="84"/>
      <c r="UIA114" s="84"/>
      <c r="UIB114" s="84"/>
      <c r="UIC114" s="84"/>
      <c r="UID114" s="84"/>
      <c r="UIE114" s="84"/>
      <c r="UIF114" s="84"/>
      <c r="UIG114" s="84"/>
      <c r="UIH114" s="84"/>
      <c r="UII114" s="84"/>
      <c r="UIJ114" s="84"/>
      <c r="UIK114" s="84"/>
      <c r="UIL114" s="84"/>
      <c r="UIM114" s="84"/>
      <c r="UIN114" s="84"/>
      <c r="UIO114" s="84"/>
      <c r="UIP114" s="84"/>
      <c r="UIQ114" s="84"/>
      <c r="UIR114" s="84"/>
      <c r="UIS114" s="84"/>
      <c r="UIT114" s="84"/>
      <c r="UIU114" s="84"/>
      <c r="UIV114" s="84"/>
      <c r="UIW114" s="84"/>
      <c r="UIX114" s="84"/>
      <c r="UIY114" s="84"/>
      <c r="UIZ114" s="84"/>
      <c r="UJA114" s="84"/>
      <c r="UJB114" s="84"/>
      <c r="UJC114" s="84"/>
      <c r="UJD114" s="84"/>
      <c r="UJE114" s="84"/>
      <c r="UJF114" s="84"/>
      <c r="UJG114" s="84"/>
      <c r="UJH114" s="84"/>
      <c r="UJI114" s="84"/>
      <c r="UJJ114" s="84"/>
      <c r="UJK114" s="84"/>
      <c r="UJL114" s="84"/>
      <c r="UJM114" s="84"/>
      <c r="UJN114" s="84"/>
      <c r="UJO114" s="84"/>
      <c r="UJP114" s="84"/>
      <c r="UJQ114" s="84"/>
      <c r="UJR114" s="84"/>
      <c r="UJS114" s="84"/>
      <c r="UJT114" s="84"/>
      <c r="UJU114" s="84"/>
      <c r="UJV114" s="84"/>
      <c r="UJW114" s="84"/>
      <c r="UJX114" s="84"/>
      <c r="UJY114" s="84"/>
      <c r="UJZ114" s="84"/>
      <c r="UKA114" s="84"/>
      <c r="UKB114" s="84"/>
      <c r="UKC114" s="84"/>
      <c r="UKD114" s="84"/>
      <c r="UKE114" s="84"/>
      <c r="UKF114" s="84"/>
      <c r="UKG114" s="84"/>
      <c r="UKH114" s="84"/>
      <c r="UKI114" s="84"/>
      <c r="UKJ114" s="84"/>
      <c r="UKK114" s="84"/>
      <c r="UKL114" s="84"/>
      <c r="UKM114" s="84"/>
      <c r="UKN114" s="84"/>
      <c r="UKO114" s="84"/>
      <c r="UKP114" s="84"/>
      <c r="UKQ114" s="84"/>
      <c r="UKR114" s="84"/>
      <c r="UKS114" s="84"/>
      <c r="UKT114" s="84"/>
      <c r="UKU114" s="84"/>
      <c r="UKV114" s="84"/>
      <c r="UKW114" s="84"/>
      <c r="UKX114" s="84"/>
      <c r="UKY114" s="84"/>
      <c r="UKZ114" s="84"/>
      <c r="ULA114" s="84"/>
      <c r="ULB114" s="84"/>
      <c r="ULC114" s="84"/>
      <c r="ULD114" s="84"/>
      <c r="ULE114" s="84"/>
      <c r="ULF114" s="84"/>
      <c r="ULG114" s="84"/>
      <c r="ULH114" s="84"/>
      <c r="ULI114" s="84"/>
      <c r="ULJ114" s="84"/>
      <c r="ULK114" s="84"/>
      <c r="ULL114" s="84"/>
      <c r="ULM114" s="84"/>
      <c r="ULN114" s="84"/>
      <c r="ULO114" s="84"/>
      <c r="ULP114" s="84"/>
      <c r="ULQ114" s="84"/>
      <c r="ULR114" s="84"/>
      <c r="ULS114" s="84"/>
      <c r="ULT114" s="84"/>
      <c r="ULU114" s="84"/>
      <c r="ULV114" s="84"/>
      <c r="ULW114" s="84"/>
      <c r="ULX114" s="84"/>
      <c r="ULY114" s="84"/>
      <c r="ULZ114" s="84"/>
      <c r="UMA114" s="84"/>
      <c r="UMH114" s="84"/>
      <c r="UMI114" s="84"/>
      <c r="UMJ114" s="84"/>
      <c r="UMK114" s="84"/>
      <c r="UML114" s="84"/>
      <c r="UMM114" s="84"/>
      <c r="UMN114" s="84"/>
      <c r="UMO114" s="84"/>
      <c r="UMP114" s="84"/>
      <c r="UMQ114" s="84"/>
      <c r="UMR114" s="84"/>
      <c r="UMS114" s="84"/>
      <c r="UMT114" s="84"/>
      <c r="UMU114" s="84"/>
      <c r="UMV114" s="84"/>
      <c r="UMW114" s="84"/>
      <c r="UMX114" s="84"/>
      <c r="UMY114" s="84"/>
      <c r="UMZ114" s="84"/>
      <c r="UNA114" s="84"/>
      <c r="UNB114" s="84"/>
      <c r="UNC114" s="84"/>
      <c r="UND114" s="84"/>
      <c r="UNE114" s="84"/>
      <c r="UNF114" s="84"/>
      <c r="UNG114" s="84"/>
      <c r="UNH114" s="84"/>
      <c r="UNI114" s="84"/>
      <c r="UNJ114" s="84"/>
      <c r="UNK114" s="84"/>
      <c r="UNL114" s="84"/>
      <c r="UNM114" s="84"/>
      <c r="UNN114" s="84"/>
      <c r="UNO114" s="84"/>
      <c r="UNP114" s="84"/>
      <c r="UNQ114" s="84"/>
      <c r="UNR114" s="84"/>
      <c r="UNS114" s="84"/>
      <c r="UNT114" s="84"/>
      <c r="UNU114" s="84"/>
      <c r="UNV114" s="84"/>
      <c r="UNW114" s="84"/>
      <c r="UNX114" s="84"/>
      <c r="UNY114" s="84"/>
      <c r="UNZ114" s="84"/>
      <c r="UOA114" s="84"/>
      <c r="UOB114" s="84"/>
      <c r="UOC114" s="84"/>
      <c r="UOD114" s="84"/>
      <c r="UOE114" s="84"/>
      <c r="UOF114" s="84"/>
      <c r="UOG114" s="84"/>
      <c r="UOH114" s="84"/>
      <c r="UOI114" s="84"/>
      <c r="UOJ114" s="84"/>
      <c r="UOK114" s="84"/>
      <c r="UOL114" s="84"/>
      <c r="UOM114" s="84"/>
      <c r="UON114" s="84"/>
      <c r="UOO114" s="84"/>
      <c r="UOP114" s="84"/>
      <c r="UOQ114" s="84"/>
      <c r="UOR114" s="84"/>
      <c r="UOS114" s="84"/>
      <c r="UOT114" s="84"/>
      <c r="UOU114" s="84"/>
      <c r="UOV114" s="84"/>
      <c r="UOW114" s="84"/>
      <c r="UOX114" s="84"/>
      <c r="UOY114" s="84"/>
      <c r="UOZ114" s="84"/>
      <c r="UPA114" s="84"/>
      <c r="UPB114" s="84"/>
      <c r="UPC114" s="84"/>
      <c r="UPD114" s="84"/>
      <c r="UPE114" s="84"/>
      <c r="UPF114" s="84"/>
      <c r="UPG114" s="84"/>
      <c r="UPH114" s="84"/>
      <c r="UPI114" s="84"/>
      <c r="UPJ114" s="84"/>
      <c r="UPK114" s="84"/>
      <c r="UPL114" s="84"/>
      <c r="UPM114" s="84"/>
      <c r="UPN114" s="84"/>
      <c r="UPO114" s="84"/>
      <c r="UPP114" s="84"/>
      <c r="UPQ114" s="84"/>
      <c r="UPR114" s="84"/>
      <c r="UPS114" s="84"/>
      <c r="UPT114" s="84"/>
      <c r="UPU114" s="84"/>
      <c r="UPV114" s="84"/>
      <c r="UPW114" s="84"/>
      <c r="UPX114" s="84"/>
      <c r="UPY114" s="84"/>
      <c r="UPZ114" s="84"/>
      <c r="UQA114" s="84"/>
      <c r="UQB114" s="84"/>
      <c r="UQC114" s="84"/>
      <c r="UQD114" s="84"/>
      <c r="UQE114" s="84"/>
      <c r="UQF114" s="84"/>
      <c r="UQG114" s="84"/>
      <c r="UQH114" s="84"/>
      <c r="UQI114" s="84"/>
      <c r="UQJ114" s="84"/>
      <c r="UQK114" s="84"/>
      <c r="UQL114" s="84"/>
      <c r="UQM114" s="84"/>
      <c r="UQN114" s="84"/>
      <c r="UQO114" s="84"/>
      <c r="UQP114" s="84"/>
      <c r="UQQ114" s="84"/>
      <c r="UQR114" s="84"/>
      <c r="UQS114" s="84"/>
      <c r="UQT114" s="84"/>
      <c r="UQU114" s="84"/>
      <c r="UQV114" s="84"/>
      <c r="UQW114" s="84"/>
      <c r="UQX114" s="84"/>
      <c r="UQY114" s="84"/>
      <c r="UQZ114" s="84"/>
      <c r="URA114" s="84"/>
      <c r="URB114" s="84"/>
      <c r="URC114" s="84"/>
      <c r="URD114" s="84"/>
      <c r="URE114" s="84"/>
      <c r="URF114" s="84"/>
      <c r="URG114" s="84"/>
      <c r="URH114" s="84"/>
      <c r="URI114" s="84"/>
      <c r="URJ114" s="84"/>
      <c r="URK114" s="84"/>
      <c r="URL114" s="84"/>
      <c r="URM114" s="84"/>
      <c r="URN114" s="84"/>
      <c r="URO114" s="84"/>
      <c r="URP114" s="84"/>
      <c r="URQ114" s="84"/>
      <c r="URR114" s="84"/>
      <c r="URS114" s="84"/>
      <c r="URT114" s="84"/>
      <c r="URU114" s="84"/>
      <c r="URV114" s="84"/>
      <c r="URW114" s="84"/>
      <c r="URX114" s="84"/>
      <c r="URY114" s="84"/>
      <c r="URZ114" s="84"/>
      <c r="USA114" s="84"/>
      <c r="USB114" s="84"/>
      <c r="USC114" s="84"/>
      <c r="USD114" s="84"/>
      <c r="USE114" s="84"/>
      <c r="USF114" s="84"/>
      <c r="USG114" s="84"/>
      <c r="USH114" s="84"/>
      <c r="USI114" s="84"/>
      <c r="USJ114" s="84"/>
      <c r="USK114" s="84"/>
      <c r="USL114" s="84"/>
      <c r="USM114" s="84"/>
      <c r="USN114" s="84"/>
      <c r="USO114" s="84"/>
      <c r="USP114" s="84"/>
      <c r="USQ114" s="84"/>
      <c r="USR114" s="84"/>
      <c r="USS114" s="84"/>
      <c r="UST114" s="84"/>
      <c r="USU114" s="84"/>
      <c r="USV114" s="84"/>
      <c r="USW114" s="84"/>
      <c r="USX114" s="84"/>
      <c r="USY114" s="84"/>
      <c r="USZ114" s="84"/>
      <c r="UTA114" s="84"/>
      <c r="UTB114" s="84"/>
      <c r="UTC114" s="84"/>
      <c r="UTD114" s="84"/>
      <c r="UTE114" s="84"/>
      <c r="UTF114" s="84"/>
      <c r="UTG114" s="84"/>
      <c r="UTH114" s="84"/>
      <c r="UTI114" s="84"/>
      <c r="UTJ114" s="84"/>
      <c r="UTK114" s="84"/>
      <c r="UTL114" s="84"/>
      <c r="UTM114" s="84"/>
      <c r="UTN114" s="84"/>
      <c r="UTO114" s="84"/>
      <c r="UTP114" s="84"/>
      <c r="UTQ114" s="84"/>
      <c r="UTR114" s="84"/>
      <c r="UTS114" s="84"/>
      <c r="UTT114" s="84"/>
      <c r="UTU114" s="84"/>
      <c r="UTV114" s="84"/>
      <c r="UTW114" s="84"/>
      <c r="UTX114" s="84"/>
      <c r="UTY114" s="84"/>
      <c r="UTZ114" s="84"/>
      <c r="UUA114" s="84"/>
      <c r="UUB114" s="84"/>
      <c r="UUC114" s="84"/>
      <c r="UUD114" s="84"/>
      <c r="UUE114" s="84"/>
      <c r="UUF114" s="84"/>
      <c r="UUG114" s="84"/>
      <c r="UUH114" s="84"/>
      <c r="UUI114" s="84"/>
      <c r="UUJ114" s="84"/>
      <c r="UUK114" s="84"/>
      <c r="UUL114" s="84"/>
      <c r="UUM114" s="84"/>
      <c r="UUN114" s="84"/>
      <c r="UUO114" s="84"/>
      <c r="UUP114" s="84"/>
      <c r="UUQ114" s="84"/>
      <c r="UUR114" s="84"/>
      <c r="UUS114" s="84"/>
      <c r="UUT114" s="84"/>
      <c r="UUU114" s="84"/>
      <c r="UUV114" s="84"/>
      <c r="UUW114" s="84"/>
      <c r="UUX114" s="84"/>
      <c r="UUY114" s="84"/>
      <c r="UUZ114" s="84"/>
      <c r="UVA114" s="84"/>
      <c r="UVB114" s="84"/>
      <c r="UVC114" s="84"/>
      <c r="UVD114" s="84"/>
      <c r="UVE114" s="84"/>
      <c r="UVF114" s="84"/>
      <c r="UVG114" s="84"/>
      <c r="UVH114" s="84"/>
      <c r="UVI114" s="84"/>
      <c r="UVJ114" s="84"/>
      <c r="UVK114" s="84"/>
      <c r="UVL114" s="84"/>
      <c r="UVM114" s="84"/>
      <c r="UVN114" s="84"/>
      <c r="UVO114" s="84"/>
      <c r="UVP114" s="84"/>
      <c r="UVQ114" s="84"/>
      <c r="UVR114" s="84"/>
      <c r="UVS114" s="84"/>
      <c r="UVT114" s="84"/>
      <c r="UVU114" s="84"/>
      <c r="UVV114" s="84"/>
      <c r="UVW114" s="84"/>
      <c r="UWD114" s="84"/>
      <c r="UWE114" s="84"/>
      <c r="UWF114" s="84"/>
      <c r="UWG114" s="84"/>
      <c r="UWH114" s="84"/>
      <c r="UWI114" s="84"/>
      <c r="UWJ114" s="84"/>
      <c r="UWK114" s="84"/>
      <c r="UWL114" s="84"/>
      <c r="UWM114" s="84"/>
      <c r="UWN114" s="84"/>
      <c r="UWO114" s="84"/>
      <c r="UWP114" s="84"/>
      <c r="UWQ114" s="84"/>
      <c r="UWR114" s="84"/>
      <c r="UWS114" s="84"/>
      <c r="UWT114" s="84"/>
      <c r="UWU114" s="84"/>
      <c r="UWV114" s="84"/>
      <c r="UWW114" s="84"/>
      <c r="UWX114" s="84"/>
      <c r="UWY114" s="84"/>
      <c r="UWZ114" s="84"/>
      <c r="UXA114" s="84"/>
      <c r="UXB114" s="84"/>
      <c r="UXC114" s="84"/>
      <c r="UXD114" s="84"/>
      <c r="UXE114" s="84"/>
      <c r="UXF114" s="84"/>
      <c r="UXG114" s="84"/>
      <c r="UXH114" s="84"/>
      <c r="UXI114" s="84"/>
      <c r="UXJ114" s="84"/>
      <c r="UXK114" s="84"/>
      <c r="UXL114" s="84"/>
      <c r="UXM114" s="84"/>
      <c r="UXN114" s="84"/>
      <c r="UXO114" s="84"/>
      <c r="UXP114" s="84"/>
      <c r="UXQ114" s="84"/>
      <c r="UXR114" s="84"/>
      <c r="UXS114" s="84"/>
      <c r="UXT114" s="84"/>
      <c r="UXU114" s="84"/>
      <c r="UXV114" s="84"/>
      <c r="UXW114" s="84"/>
      <c r="UXX114" s="84"/>
      <c r="UXY114" s="84"/>
      <c r="UXZ114" s="84"/>
      <c r="UYA114" s="84"/>
      <c r="UYB114" s="84"/>
      <c r="UYC114" s="84"/>
      <c r="UYD114" s="84"/>
      <c r="UYE114" s="84"/>
      <c r="UYF114" s="84"/>
      <c r="UYG114" s="84"/>
      <c r="UYH114" s="84"/>
      <c r="UYI114" s="84"/>
      <c r="UYJ114" s="84"/>
      <c r="UYK114" s="84"/>
      <c r="UYL114" s="84"/>
      <c r="UYM114" s="84"/>
      <c r="UYN114" s="84"/>
      <c r="UYO114" s="84"/>
      <c r="UYP114" s="84"/>
      <c r="UYQ114" s="84"/>
      <c r="UYR114" s="84"/>
      <c r="UYS114" s="84"/>
      <c r="UYT114" s="84"/>
      <c r="UYU114" s="84"/>
      <c r="UYV114" s="84"/>
      <c r="UYW114" s="84"/>
      <c r="UYX114" s="84"/>
      <c r="UYY114" s="84"/>
      <c r="UYZ114" s="84"/>
      <c r="UZA114" s="84"/>
      <c r="UZB114" s="84"/>
      <c r="UZC114" s="84"/>
      <c r="UZD114" s="84"/>
      <c r="UZE114" s="84"/>
      <c r="UZF114" s="84"/>
      <c r="UZG114" s="84"/>
      <c r="UZH114" s="84"/>
      <c r="UZI114" s="84"/>
      <c r="UZJ114" s="84"/>
      <c r="UZK114" s="84"/>
      <c r="UZL114" s="84"/>
      <c r="UZM114" s="84"/>
      <c r="UZN114" s="84"/>
      <c r="UZO114" s="84"/>
      <c r="UZP114" s="84"/>
      <c r="UZQ114" s="84"/>
      <c r="UZR114" s="84"/>
      <c r="UZS114" s="84"/>
      <c r="UZT114" s="84"/>
      <c r="UZU114" s="84"/>
      <c r="UZV114" s="84"/>
      <c r="UZW114" s="84"/>
      <c r="UZX114" s="84"/>
      <c r="UZY114" s="84"/>
      <c r="UZZ114" s="84"/>
      <c r="VAA114" s="84"/>
      <c r="VAB114" s="84"/>
      <c r="VAC114" s="84"/>
      <c r="VAD114" s="84"/>
      <c r="VAE114" s="84"/>
      <c r="VAF114" s="84"/>
      <c r="VAG114" s="84"/>
      <c r="VAH114" s="84"/>
      <c r="VAI114" s="84"/>
      <c r="VAJ114" s="84"/>
      <c r="VAK114" s="84"/>
      <c r="VAL114" s="84"/>
      <c r="VAM114" s="84"/>
      <c r="VAN114" s="84"/>
      <c r="VAO114" s="84"/>
      <c r="VAP114" s="84"/>
      <c r="VAQ114" s="84"/>
      <c r="VAR114" s="84"/>
      <c r="VAS114" s="84"/>
      <c r="VAT114" s="84"/>
      <c r="VAU114" s="84"/>
      <c r="VAV114" s="84"/>
      <c r="VAW114" s="84"/>
      <c r="VAX114" s="84"/>
      <c r="VAY114" s="84"/>
      <c r="VAZ114" s="84"/>
      <c r="VBA114" s="84"/>
      <c r="VBB114" s="84"/>
      <c r="VBC114" s="84"/>
      <c r="VBD114" s="84"/>
      <c r="VBE114" s="84"/>
      <c r="VBF114" s="84"/>
      <c r="VBG114" s="84"/>
      <c r="VBH114" s="84"/>
      <c r="VBI114" s="84"/>
      <c r="VBJ114" s="84"/>
      <c r="VBK114" s="84"/>
      <c r="VBL114" s="84"/>
      <c r="VBM114" s="84"/>
      <c r="VBN114" s="84"/>
      <c r="VBO114" s="84"/>
      <c r="VBP114" s="84"/>
      <c r="VBQ114" s="84"/>
      <c r="VBR114" s="84"/>
      <c r="VBS114" s="84"/>
      <c r="VBT114" s="84"/>
      <c r="VBU114" s="84"/>
      <c r="VBV114" s="84"/>
      <c r="VBW114" s="84"/>
      <c r="VBX114" s="84"/>
      <c r="VBY114" s="84"/>
      <c r="VBZ114" s="84"/>
      <c r="VCA114" s="84"/>
      <c r="VCB114" s="84"/>
      <c r="VCC114" s="84"/>
      <c r="VCD114" s="84"/>
      <c r="VCE114" s="84"/>
      <c r="VCF114" s="84"/>
      <c r="VCG114" s="84"/>
      <c r="VCH114" s="84"/>
      <c r="VCI114" s="84"/>
      <c r="VCJ114" s="84"/>
      <c r="VCK114" s="84"/>
      <c r="VCL114" s="84"/>
      <c r="VCM114" s="84"/>
      <c r="VCN114" s="84"/>
      <c r="VCO114" s="84"/>
      <c r="VCP114" s="84"/>
      <c r="VCQ114" s="84"/>
      <c r="VCR114" s="84"/>
      <c r="VCS114" s="84"/>
      <c r="VCT114" s="84"/>
      <c r="VCU114" s="84"/>
      <c r="VCV114" s="84"/>
      <c r="VCW114" s="84"/>
      <c r="VCX114" s="84"/>
      <c r="VCY114" s="84"/>
      <c r="VCZ114" s="84"/>
      <c r="VDA114" s="84"/>
      <c r="VDB114" s="84"/>
      <c r="VDC114" s="84"/>
      <c r="VDD114" s="84"/>
      <c r="VDE114" s="84"/>
      <c r="VDF114" s="84"/>
      <c r="VDG114" s="84"/>
      <c r="VDH114" s="84"/>
      <c r="VDI114" s="84"/>
      <c r="VDJ114" s="84"/>
      <c r="VDK114" s="84"/>
      <c r="VDL114" s="84"/>
      <c r="VDM114" s="84"/>
      <c r="VDN114" s="84"/>
      <c r="VDO114" s="84"/>
      <c r="VDP114" s="84"/>
      <c r="VDQ114" s="84"/>
      <c r="VDR114" s="84"/>
      <c r="VDS114" s="84"/>
      <c r="VDT114" s="84"/>
      <c r="VDU114" s="84"/>
      <c r="VDV114" s="84"/>
      <c r="VDW114" s="84"/>
      <c r="VDX114" s="84"/>
      <c r="VDY114" s="84"/>
      <c r="VDZ114" s="84"/>
      <c r="VEA114" s="84"/>
      <c r="VEB114" s="84"/>
      <c r="VEC114" s="84"/>
      <c r="VED114" s="84"/>
      <c r="VEE114" s="84"/>
      <c r="VEF114" s="84"/>
      <c r="VEG114" s="84"/>
      <c r="VEH114" s="84"/>
      <c r="VEI114" s="84"/>
      <c r="VEJ114" s="84"/>
      <c r="VEK114" s="84"/>
      <c r="VEL114" s="84"/>
      <c r="VEM114" s="84"/>
      <c r="VEN114" s="84"/>
      <c r="VEO114" s="84"/>
      <c r="VEP114" s="84"/>
      <c r="VEQ114" s="84"/>
      <c r="VER114" s="84"/>
      <c r="VES114" s="84"/>
      <c r="VET114" s="84"/>
      <c r="VEU114" s="84"/>
      <c r="VEV114" s="84"/>
      <c r="VEW114" s="84"/>
      <c r="VEX114" s="84"/>
      <c r="VEY114" s="84"/>
      <c r="VEZ114" s="84"/>
      <c r="VFA114" s="84"/>
      <c r="VFB114" s="84"/>
      <c r="VFC114" s="84"/>
      <c r="VFD114" s="84"/>
      <c r="VFE114" s="84"/>
      <c r="VFF114" s="84"/>
      <c r="VFG114" s="84"/>
      <c r="VFH114" s="84"/>
      <c r="VFI114" s="84"/>
      <c r="VFJ114" s="84"/>
      <c r="VFK114" s="84"/>
      <c r="VFL114" s="84"/>
      <c r="VFM114" s="84"/>
      <c r="VFN114" s="84"/>
      <c r="VFO114" s="84"/>
      <c r="VFP114" s="84"/>
      <c r="VFQ114" s="84"/>
      <c r="VFR114" s="84"/>
      <c r="VFS114" s="84"/>
      <c r="VFZ114" s="84"/>
      <c r="VGA114" s="84"/>
      <c r="VGB114" s="84"/>
      <c r="VGC114" s="84"/>
      <c r="VGD114" s="84"/>
      <c r="VGE114" s="84"/>
      <c r="VGF114" s="84"/>
      <c r="VGG114" s="84"/>
      <c r="VGH114" s="84"/>
      <c r="VGI114" s="84"/>
      <c r="VGJ114" s="84"/>
      <c r="VGK114" s="84"/>
      <c r="VGL114" s="84"/>
      <c r="VGM114" s="84"/>
      <c r="VGN114" s="84"/>
      <c r="VGO114" s="84"/>
      <c r="VGP114" s="84"/>
      <c r="VGQ114" s="84"/>
      <c r="VGR114" s="84"/>
      <c r="VGS114" s="84"/>
      <c r="VGT114" s="84"/>
      <c r="VGU114" s="84"/>
      <c r="VGV114" s="84"/>
      <c r="VGW114" s="84"/>
      <c r="VGX114" s="84"/>
      <c r="VGY114" s="84"/>
      <c r="VGZ114" s="84"/>
      <c r="VHA114" s="84"/>
      <c r="VHB114" s="84"/>
      <c r="VHC114" s="84"/>
      <c r="VHD114" s="84"/>
      <c r="VHE114" s="84"/>
      <c r="VHF114" s="84"/>
      <c r="VHG114" s="84"/>
      <c r="VHH114" s="84"/>
      <c r="VHI114" s="84"/>
      <c r="VHJ114" s="84"/>
      <c r="VHK114" s="84"/>
      <c r="VHL114" s="84"/>
      <c r="VHM114" s="84"/>
      <c r="VHN114" s="84"/>
      <c r="VHO114" s="84"/>
      <c r="VHP114" s="84"/>
      <c r="VHQ114" s="84"/>
      <c r="VHR114" s="84"/>
      <c r="VHS114" s="84"/>
      <c r="VHT114" s="84"/>
      <c r="VHU114" s="84"/>
      <c r="VHV114" s="84"/>
      <c r="VHW114" s="84"/>
      <c r="VHX114" s="84"/>
      <c r="VHY114" s="84"/>
      <c r="VHZ114" s="84"/>
      <c r="VIA114" s="84"/>
      <c r="VIB114" s="84"/>
      <c r="VIC114" s="84"/>
      <c r="VID114" s="84"/>
      <c r="VIE114" s="84"/>
      <c r="VIF114" s="84"/>
      <c r="VIG114" s="84"/>
      <c r="VIH114" s="84"/>
      <c r="VII114" s="84"/>
      <c r="VIJ114" s="84"/>
      <c r="VIK114" s="84"/>
      <c r="VIL114" s="84"/>
      <c r="VIM114" s="84"/>
      <c r="VIN114" s="84"/>
      <c r="VIO114" s="84"/>
      <c r="VIP114" s="84"/>
      <c r="VIQ114" s="84"/>
      <c r="VIR114" s="84"/>
      <c r="VIS114" s="84"/>
      <c r="VIT114" s="84"/>
      <c r="VIU114" s="84"/>
      <c r="VIV114" s="84"/>
      <c r="VIW114" s="84"/>
      <c r="VIX114" s="84"/>
      <c r="VIY114" s="84"/>
      <c r="VIZ114" s="84"/>
      <c r="VJA114" s="84"/>
      <c r="VJB114" s="84"/>
      <c r="VJC114" s="84"/>
      <c r="VJD114" s="84"/>
      <c r="VJE114" s="84"/>
      <c r="VJF114" s="84"/>
      <c r="VJG114" s="84"/>
      <c r="VJH114" s="84"/>
      <c r="VJI114" s="84"/>
      <c r="VJJ114" s="84"/>
      <c r="VJK114" s="84"/>
      <c r="VJL114" s="84"/>
      <c r="VJM114" s="84"/>
      <c r="VJN114" s="84"/>
      <c r="VJO114" s="84"/>
      <c r="VJP114" s="84"/>
      <c r="VJQ114" s="84"/>
      <c r="VJR114" s="84"/>
      <c r="VJS114" s="84"/>
      <c r="VJT114" s="84"/>
      <c r="VJU114" s="84"/>
      <c r="VJV114" s="84"/>
      <c r="VJW114" s="84"/>
      <c r="VJX114" s="84"/>
      <c r="VJY114" s="84"/>
      <c r="VJZ114" s="84"/>
      <c r="VKA114" s="84"/>
      <c r="VKB114" s="84"/>
      <c r="VKC114" s="84"/>
      <c r="VKD114" s="84"/>
      <c r="VKE114" s="84"/>
      <c r="VKF114" s="84"/>
      <c r="VKG114" s="84"/>
      <c r="VKH114" s="84"/>
      <c r="VKI114" s="84"/>
      <c r="VKJ114" s="84"/>
      <c r="VKK114" s="84"/>
      <c r="VKL114" s="84"/>
      <c r="VKM114" s="84"/>
      <c r="VKN114" s="84"/>
      <c r="VKO114" s="84"/>
      <c r="VKP114" s="84"/>
      <c r="VKQ114" s="84"/>
      <c r="VKR114" s="84"/>
      <c r="VKS114" s="84"/>
      <c r="VKT114" s="84"/>
      <c r="VKU114" s="84"/>
      <c r="VKV114" s="84"/>
      <c r="VKW114" s="84"/>
      <c r="VKX114" s="84"/>
      <c r="VKY114" s="84"/>
      <c r="VKZ114" s="84"/>
      <c r="VLA114" s="84"/>
      <c r="VLB114" s="84"/>
      <c r="VLC114" s="84"/>
      <c r="VLD114" s="84"/>
      <c r="VLE114" s="84"/>
      <c r="VLF114" s="84"/>
      <c r="VLG114" s="84"/>
      <c r="VLH114" s="84"/>
      <c r="VLI114" s="84"/>
      <c r="VLJ114" s="84"/>
      <c r="VLK114" s="84"/>
      <c r="VLL114" s="84"/>
      <c r="VLM114" s="84"/>
      <c r="VLN114" s="84"/>
      <c r="VLO114" s="84"/>
      <c r="VLP114" s="84"/>
      <c r="VLQ114" s="84"/>
      <c r="VLR114" s="84"/>
      <c r="VLS114" s="84"/>
      <c r="VLT114" s="84"/>
      <c r="VLU114" s="84"/>
      <c r="VLV114" s="84"/>
      <c r="VLW114" s="84"/>
      <c r="VLX114" s="84"/>
      <c r="VLY114" s="84"/>
      <c r="VLZ114" s="84"/>
      <c r="VMA114" s="84"/>
      <c r="VMB114" s="84"/>
      <c r="VMC114" s="84"/>
      <c r="VMD114" s="84"/>
      <c r="VME114" s="84"/>
      <c r="VMF114" s="84"/>
      <c r="VMG114" s="84"/>
      <c r="VMH114" s="84"/>
      <c r="VMI114" s="84"/>
      <c r="VMJ114" s="84"/>
      <c r="VMK114" s="84"/>
      <c r="VML114" s="84"/>
      <c r="VMM114" s="84"/>
      <c r="VMN114" s="84"/>
      <c r="VMO114" s="84"/>
      <c r="VMP114" s="84"/>
      <c r="VMQ114" s="84"/>
      <c r="VMR114" s="84"/>
      <c r="VMS114" s="84"/>
      <c r="VMT114" s="84"/>
      <c r="VMU114" s="84"/>
      <c r="VMV114" s="84"/>
      <c r="VMW114" s="84"/>
      <c r="VMX114" s="84"/>
      <c r="VMY114" s="84"/>
      <c r="VMZ114" s="84"/>
      <c r="VNA114" s="84"/>
      <c r="VNB114" s="84"/>
      <c r="VNC114" s="84"/>
      <c r="VND114" s="84"/>
      <c r="VNE114" s="84"/>
      <c r="VNF114" s="84"/>
      <c r="VNG114" s="84"/>
      <c r="VNH114" s="84"/>
      <c r="VNI114" s="84"/>
      <c r="VNJ114" s="84"/>
      <c r="VNK114" s="84"/>
      <c r="VNL114" s="84"/>
      <c r="VNM114" s="84"/>
      <c r="VNN114" s="84"/>
      <c r="VNO114" s="84"/>
      <c r="VNP114" s="84"/>
      <c r="VNQ114" s="84"/>
      <c r="VNR114" s="84"/>
      <c r="VNS114" s="84"/>
      <c r="VNT114" s="84"/>
      <c r="VNU114" s="84"/>
      <c r="VNV114" s="84"/>
      <c r="VNW114" s="84"/>
      <c r="VNX114" s="84"/>
      <c r="VNY114" s="84"/>
      <c r="VNZ114" s="84"/>
      <c r="VOA114" s="84"/>
      <c r="VOB114" s="84"/>
      <c r="VOC114" s="84"/>
      <c r="VOD114" s="84"/>
      <c r="VOE114" s="84"/>
      <c r="VOF114" s="84"/>
      <c r="VOG114" s="84"/>
      <c r="VOH114" s="84"/>
      <c r="VOI114" s="84"/>
      <c r="VOJ114" s="84"/>
      <c r="VOK114" s="84"/>
      <c r="VOL114" s="84"/>
      <c r="VOM114" s="84"/>
      <c r="VON114" s="84"/>
      <c r="VOO114" s="84"/>
      <c r="VOP114" s="84"/>
      <c r="VOQ114" s="84"/>
      <c r="VOR114" s="84"/>
      <c r="VOS114" s="84"/>
      <c r="VOT114" s="84"/>
      <c r="VOU114" s="84"/>
      <c r="VOV114" s="84"/>
      <c r="VOW114" s="84"/>
      <c r="VOX114" s="84"/>
      <c r="VOY114" s="84"/>
      <c r="VOZ114" s="84"/>
      <c r="VPA114" s="84"/>
      <c r="VPB114" s="84"/>
      <c r="VPC114" s="84"/>
      <c r="VPD114" s="84"/>
      <c r="VPE114" s="84"/>
      <c r="VPF114" s="84"/>
      <c r="VPG114" s="84"/>
      <c r="VPH114" s="84"/>
      <c r="VPI114" s="84"/>
      <c r="VPJ114" s="84"/>
      <c r="VPK114" s="84"/>
      <c r="VPL114" s="84"/>
      <c r="VPM114" s="84"/>
      <c r="VPN114" s="84"/>
      <c r="VPO114" s="84"/>
      <c r="VPV114" s="84"/>
      <c r="VPW114" s="84"/>
      <c r="VPX114" s="84"/>
      <c r="VPY114" s="84"/>
      <c r="VPZ114" s="84"/>
      <c r="VQA114" s="84"/>
      <c r="VQB114" s="84"/>
      <c r="VQC114" s="84"/>
      <c r="VQD114" s="84"/>
      <c r="VQE114" s="84"/>
      <c r="VQF114" s="84"/>
      <c r="VQG114" s="84"/>
      <c r="VQH114" s="84"/>
      <c r="VQI114" s="84"/>
      <c r="VQJ114" s="84"/>
      <c r="VQK114" s="84"/>
      <c r="VQL114" s="84"/>
      <c r="VQM114" s="84"/>
      <c r="VQN114" s="84"/>
      <c r="VQO114" s="84"/>
      <c r="VQP114" s="84"/>
      <c r="VQQ114" s="84"/>
      <c r="VQR114" s="84"/>
      <c r="VQS114" s="84"/>
      <c r="VQT114" s="84"/>
      <c r="VQU114" s="84"/>
      <c r="VQV114" s="84"/>
      <c r="VQW114" s="84"/>
      <c r="VQX114" s="84"/>
      <c r="VQY114" s="84"/>
      <c r="VQZ114" s="84"/>
      <c r="VRA114" s="84"/>
      <c r="VRB114" s="84"/>
      <c r="VRC114" s="84"/>
      <c r="VRD114" s="84"/>
      <c r="VRE114" s="84"/>
      <c r="VRF114" s="84"/>
      <c r="VRG114" s="84"/>
      <c r="VRH114" s="84"/>
      <c r="VRI114" s="84"/>
      <c r="VRJ114" s="84"/>
      <c r="VRK114" s="84"/>
      <c r="VRL114" s="84"/>
      <c r="VRM114" s="84"/>
      <c r="VRN114" s="84"/>
      <c r="VRO114" s="84"/>
      <c r="VRP114" s="84"/>
      <c r="VRQ114" s="84"/>
      <c r="VRR114" s="84"/>
      <c r="VRS114" s="84"/>
      <c r="VRT114" s="84"/>
      <c r="VRU114" s="84"/>
      <c r="VRV114" s="84"/>
      <c r="VRW114" s="84"/>
      <c r="VRX114" s="84"/>
      <c r="VRY114" s="84"/>
      <c r="VRZ114" s="84"/>
      <c r="VSA114" s="84"/>
      <c r="VSB114" s="84"/>
      <c r="VSC114" s="84"/>
      <c r="VSD114" s="84"/>
      <c r="VSE114" s="84"/>
      <c r="VSF114" s="84"/>
      <c r="VSG114" s="84"/>
      <c r="VSH114" s="84"/>
      <c r="VSI114" s="84"/>
      <c r="VSJ114" s="84"/>
      <c r="VSK114" s="84"/>
      <c r="VSL114" s="84"/>
      <c r="VSM114" s="84"/>
      <c r="VSN114" s="84"/>
      <c r="VSO114" s="84"/>
      <c r="VSP114" s="84"/>
      <c r="VSQ114" s="84"/>
      <c r="VSR114" s="84"/>
      <c r="VSS114" s="84"/>
      <c r="VST114" s="84"/>
      <c r="VSU114" s="84"/>
      <c r="VSV114" s="84"/>
      <c r="VSW114" s="84"/>
      <c r="VSX114" s="84"/>
      <c r="VSY114" s="84"/>
      <c r="VSZ114" s="84"/>
      <c r="VTA114" s="84"/>
      <c r="VTB114" s="84"/>
      <c r="VTC114" s="84"/>
      <c r="VTD114" s="84"/>
      <c r="VTE114" s="84"/>
      <c r="VTF114" s="84"/>
      <c r="VTG114" s="84"/>
      <c r="VTH114" s="84"/>
      <c r="VTI114" s="84"/>
      <c r="VTJ114" s="84"/>
      <c r="VTK114" s="84"/>
      <c r="VTL114" s="84"/>
      <c r="VTM114" s="84"/>
      <c r="VTN114" s="84"/>
      <c r="VTO114" s="84"/>
      <c r="VTP114" s="84"/>
      <c r="VTQ114" s="84"/>
      <c r="VTR114" s="84"/>
      <c r="VTS114" s="84"/>
      <c r="VTT114" s="84"/>
      <c r="VTU114" s="84"/>
      <c r="VTV114" s="84"/>
      <c r="VTW114" s="84"/>
      <c r="VTX114" s="84"/>
      <c r="VTY114" s="84"/>
      <c r="VTZ114" s="84"/>
      <c r="VUA114" s="84"/>
      <c r="VUB114" s="84"/>
      <c r="VUC114" s="84"/>
      <c r="VUD114" s="84"/>
      <c r="VUE114" s="84"/>
      <c r="VUF114" s="84"/>
      <c r="VUG114" s="84"/>
      <c r="VUH114" s="84"/>
      <c r="VUI114" s="84"/>
      <c r="VUJ114" s="84"/>
      <c r="VUK114" s="84"/>
      <c r="VUL114" s="84"/>
      <c r="VUM114" s="84"/>
      <c r="VUN114" s="84"/>
      <c r="VUO114" s="84"/>
      <c r="VUP114" s="84"/>
      <c r="VUQ114" s="84"/>
      <c r="VUR114" s="84"/>
      <c r="VUS114" s="84"/>
      <c r="VUT114" s="84"/>
      <c r="VUU114" s="84"/>
      <c r="VUV114" s="84"/>
      <c r="VUW114" s="84"/>
      <c r="VUX114" s="84"/>
      <c r="VUY114" s="84"/>
      <c r="VUZ114" s="84"/>
      <c r="VVA114" s="84"/>
      <c r="VVB114" s="84"/>
      <c r="VVC114" s="84"/>
      <c r="VVD114" s="84"/>
      <c r="VVE114" s="84"/>
      <c r="VVF114" s="84"/>
      <c r="VVG114" s="84"/>
      <c r="VVH114" s="84"/>
      <c r="VVI114" s="84"/>
      <c r="VVJ114" s="84"/>
      <c r="VVK114" s="84"/>
      <c r="VVL114" s="84"/>
      <c r="VVM114" s="84"/>
      <c r="VVN114" s="84"/>
      <c r="VVO114" s="84"/>
      <c r="VVP114" s="84"/>
      <c r="VVQ114" s="84"/>
      <c r="VVR114" s="84"/>
      <c r="VVS114" s="84"/>
      <c r="VVT114" s="84"/>
      <c r="VVU114" s="84"/>
      <c r="VVV114" s="84"/>
      <c r="VVW114" s="84"/>
      <c r="VVX114" s="84"/>
      <c r="VVY114" s="84"/>
      <c r="VVZ114" s="84"/>
      <c r="VWA114" s="84"/>
      <c r="VWB114" s="84"/>
      <c r="VWC114" s="84"/>
      <c r="VWD114" s="84"/>
      <c r="VWE114" s="84"/>
      <c r="VWF114" s="84"/>
      <c r="VWG114" s="84"/>
      <c r="VWH114" s="84"/>
      <c r="VWI114" s="84"/>
      <c r="VWJ114" s="84"/>
      <c r="VWK114" s="84"/>
      <c r="VWL114" s="84"/>
      <c r="VWM114" s="84"/>
      <c r="VWN114" s="84"/>
      <c r="VWO114" s="84"/>
      <c r="VWP114" s="84"/>
      <c r="VWQ114" s="84"/>
      <c r="VWR114" s="84"/>
      <c r="VWS114" s="84"/>
      <c r="VWT114" s="84"/>
      <c r="VWU114" s="84"/>
      <c r="VWV114" s="84"/>
      <c r="VWW114" s="84"/>
      <c r="VWX114" s="84"/>
      <c r="VWY114" s="84"/>
      <c r="VWZ114" s="84"/>
      <c r="VXA114" s="84"/>
      <c r="VXB114" s="84"/>
      <c r="VXC114" s="84"/>
      <c r="VXD114" s="84"/>
      <c r="VXE114" s="84"/>
      <c r="VXF114" s="84"/>
      <c r="VXG114" s="84"/>
      <c r="VXH114" s="84"/>
      <c r="VXI114" s="84"/>
      <c r="VXJ114" s="84"/>
      <c r="VXK114" s="84"/>
      <c r="VXL114" s="84"/>
      <c r="VXM114" s="84"/>
      <c r="VXN114" s="84"/>
      <c r="VXO114" s="84"/>
      <c r="VXP114" s="84"/>
      <c r="VXQ114" s="84"/>
      <c r="VXR114" s="84"/>
      <c r="VXS114" s="84"/>
      <c r="VXT114" s="84"/>
      <c r="VXU114" s="84"/>
      <c r="VXV114" s="84"/>
      <c r="VXW114" s="84"/>
      <c r="VXX114" s="84"/>
      <c r="VXY114" s="84"/>
      <c r="VXZ114" s="84"/>
      <c r="VYA114" s="84"/>
      <c r="VYB114" s="84"/>
      <c r="VYC114" s="84"/>
      <c r="VYD114" s="84"/>
      <c r="VYE114" s="84"/>
      <c r="VYF114" s="84"/>
      <c r="VYG114" s="84"/>
      <c r="VYH114" s="84"/>
      <c r="VYI114" s="84"/>
      <c r="VYJ114" s="84"/>
      <c r="VYK114" s="84"/>
      <c r="VYL114" s="84"/>
      <c r="VYM114" s="84"/>
      <c r="VYN114" s="84"/>
      <c r="VYO114" s="84"/>
      <c r="VYP114" s="84"/>
      <c r="VYQ114" s="84"/>
      <c r="VYR114" s="84"/>
      <c r="VYS114" s="84"/>
      <c r="VYT114" s="84"/>
      <c r="VYU114" s="84"/>
      <c r="VYV114" s="84"/>
      <c r="VYW114" s="84"/>
      <c r="VYX114" s="84"/>
      <c r="VYY114" s="84"/>
      <c r="VYZ114" s="84"/>
      <c r="VZA114" s="84"/>
      <c r="VZB114" s="84"/>
      <c r="VZC114" s="84"/>
      <c r="VZD114" s="84"/>
      <c r="VZE114" s="84"/>
      <c r="VZF114" s="84"/>
      <c r="VZG114" s="84"/>
      <c r="VZH114" s="84"/>
      <c r="VZI114" s="84"/>
      <c r="VZJ114" s="84"/>
      <c r="VZK114" s="84"/>
      <c r="VZR114" s="84"/>
      <c r="VZS114" s="84"/>
      <c r="VZT114" s="84"/>
      <c r="VZU114" s="84"/>
      <c r="VZV114" s="84"/>
      <c r="VZW114" s="84"/>
      <c r="VZX114" s="84"/>
      <c r="VZY114" s="84"/>
      <c r="VZZ114" s="84"/>
      <c r="WAA114" s="84"/>
      <c r="WAB114" s="84"/>
      <c r="WAC114" s="84"/>
      <c r="WAD114" s="84"/>
      <c r="WAE114" s="84"/>
      <c r="WAF114" s="84"/>
      <c r="WAG114" s="84"/>
      <c r="WAH114" s="84"/>
      <c r="WAI114" s="84"/>
      <c r="WAJ114" s="84"/>
      <c r="WAK114" s="84"/>
      <c r="WAL114" s="84"/>
      <c r="WAM114" s="84"/>
      <c r="WAN114" s="84"/>
      <c r="WAO114" s="84"/>
      <c r="WAP114" s="84"/>
      <c r="WAQ114" s="84"/>
      <c r="WAR114" s="84"/>
      <c r="WAS114" s="84"/>
      <c r="WAT114" s="84"/>
      <c r="WAU114" s="84"/>
      <c r="WAV114" s="84"/>
      <c r="WAW114" s="84"/>
      <c r="WAX114" s="84"/>
      <c r="WAY114" s="84"/>
      <c r="WAZ114" s="84"/>
      <c r="WBA114" s="84"/>
      <c r="WBB114" s="84"/>
      <c r="WBC114" s="84"/>
      <c r="WBD114" s="84"/>
      <c r="WBE114" s="84"/>
      <c r="WBF114" s="84"/>
      <c r="WBG114" s="84"/>
      <c r="WBH114" s="84"/>
      <c r="WBI114" s="84"/>
      <c r="WBJ114" s="84"/>
      <c r="WBK114" s="84"/>
      <c r="WBL114" s="84"/>
      <c r="WBM114" s="84"/>
      <c r="WBN114" s="84"/>
      <c r="WBO114" s="84"/>
      <c r="WBP114" s="84"/>
      <c r="WBQ114" s="84"/>
      <c r="WBR114" s="84"/>
      <c r="WBS114" s="84"/>
      <c r="WBT114" s="84"/>
      <c r="WBU114" s="84"/>
      <c r="WBV114" s="84"/>
      <c r="WBW114" s="84"/>
      <c r="WBX114" s="84"/>
      <c r="WBY114" s="84"/>
      <c r="WBZ114" s="84"/>
      <c r="WCA114" s="84"/>
      <c r="WCB114" s="84"/>
      <c r="WCC114" s="84"/>
      <c r="WCD114" s="84"/>
      <c r="WCE114" s="84"/>
      <c r="WCF114" s="84"/>
      <c r="WCG114" s="84"/>
      <c r="WCH114" s="84"/>
      <c r="WCI114" s="84"/>
      <c r="WCJ114" s="84"/>
      <c r="WCK114" s="84"/>
      <c r="WCL114" s="84"/>
      <c r="WCM114" s="84"/>
      <c r="WCN114" s="84"/>
      <c r="WCO114" s="84"/>
      <c r="WCP114" s="84"/>
      <c r="WCQ114" s="84"/>
      <c r="WCR114" s="84"/>
      <c r="WCS114" s="84"/>
      <c r="WCT114" s="84"/>
      <c r="WCU114" s="84"/>
      <c r="WCV114" s="84"/>
      <c r="WCW114" s="84"/>
      <c r="WCX114" s="84"/>
      <c r="WCY114" s="84"/>
      <c r="WCZ114" s="84"/>
      <c r="WDA114" s="84"/>
      <c r="WDB114" s="84"/>
      <c r="WDC114" s="84"/>
      <c r="WDD114" s="84"/>
      <c r="WDE114" s="84"/>
      <c r="WDF114" s="84"/>
      <c r="WDG114" s="84"/>
      <c r="WDH114" s="84"/>
      <c r="WDI114" s="84"/>
      <c r="WDJ114" s="84"/>
      <c r="WDK114" s="84"/>
      <c r="WDL114" s="84"/>
      <c r="WDM114" s="84"/>
      <c r="WDN114" s="84"/>
      <c r="WDO114" s="84"/>
      <c r="WDP114" s="84"/>
      <c r="WDQ114" s="84"/>
      <c r="WDR114" s="84"/>
      <c r="WDS114" s="84"/>
      <c r="WDT114" s="84"/>
      <c r="WDU114" s="84"/>
      <c r="WDV114" s="84"/>
      <c r="WDW114" s="84"/>
      <c r="WDX114" s="84"/>
      <c r="WDY114" s="84"/>
      <c r="WDZ114" s="84"/>
      <c r="WEA114" s="84"/>
      <c r="WEB114" s="84"/>
      <c r="WEC114" s="84"/>
      <c r="WED114" s="84"/>
      <c r="WEE114" s="84"/>
      <c r="WEF114" s="84"/>
      <c r="WEG114" s="84"/>
      <c r="WEH114" s="84"/>
      <c r="WEI114" s="84"/>
      <c r="WEJ114" s="84"/>
      <c r="WEK114" s="84"/>
      <c r="WEL114" s="84"/>
      <c r="WEM114" s="84"/>
      <c r="WEN114" s="84"/>
      <c r="WEO114" s="84"/>
      <c r="WEP114" s="84"/>
      <c r="WEQ114" s="84"/>
      <c r="WER114" s="84"/>
      <c r="WES114" s="84"/>
      <c r="WET114" s="84"/>
      <c r="WEU114" s="84"/>
      <c r="WEV114" s="84"/>
      <c r="WEW114" s="84"/>
      <c r="WEX114" s="84"/>
      <c r="WEY114" s="84"/>
      <c r="WEZ114" s="84"/>
      <c r="WFA114" s="84"/>
      <c r="WFB114" s="84"/>
      <c r="WFC114" s="84"/>
      <c r="WFD114" s="84"/>
      <c r="WFE114" s="84"/>
      <c r="WFF114" s="84"/>
      <c r="WFG114" s="84"/>
      <c r="WFH114" s="84"/>
      <c r="WFI114" s="84"/>
      <c r="WFJ114" s="84"/>
      <c r="WFK114" s="84"/>
      <c r="WFL114" s="84"/>
      <c r="WFM114" s="84"/>
      <c r="WFN114" s="84"/>
      <c r="WFO114" s="84"/>
      <c r="WFP114" s="84"/>
      <c r="WFQ114" s="84"/>
      <c r="WFR114" s="84"/>
      <c r="WFS114" s="84"/>
      <c r="WFT114" s="84"/>
      <c r="WFU114" s="84"/>
      <c r="WFV114" s="84"/>
      <c r="WFW114" s="84"/>
      <c r="WFX114" s="84"/>
      <c r="WFY114" s="84"/>
      <c r="WFZ114" s="84"/>
      <c r="WGA114" s="84"/>
      <c r="WGB114" s="84"/>
      <c r="WGC114" s="84"/>
      <c r="WGD114" s="84"/>
      <c r="WGE114" s="84"/>
      <c r="WGF114" s="84"/>
      <c r="WGG114" s="84"/>
      <c r="WGH114" s="84"/>
      <c r="WGI114" s="84"/>
      <c r="WGJ114" s="84"/>
      <c r="WGK114" s="84"/>
      <c r="WGL114" s="84"/>
      <c r="WGM114" s="84"/>
      <c r="WGN114" s="84"/>
      <c r="WGO114" s="84"/>
      <c r="WGP114" s="84"/>
      <c r="WGQ114" s="84"/>
      <c r="WGR114" s="84"/>
      <c r="WGS114" s="84"/>
      <c r="WGT114" s="84"/>
      <c r="WGU114" s="84"/>
      <c r="WGV114" s="84"/>
      <c r="WGW114" s="84"/>
      <c r="WGX114" s="84"/>
      <c r="WGY114" s="84"/>
      <c r="WGZ114" s="84"/>
      <c r="WHA114" s="84"/>
      <c r="WHB114" s="84"/>
      <c r="WHC114" s="84"/>
      <c r="WHD114" s="84"/>
      <c r="WHE114" s="84"/>
      <c r="WHF114" s="84"/>
      <c r="WHG114" s="84"/>
      <c r="WHH114" s="84"/>
      <c r="WHI114" s="84"/>
      <c r="WHJ114" s="84"/>
      <c r="WHK114" s="84"/>
      <c r="WHL114" s="84"/>
      <c r="WHM114" s="84"/>
      <c r="WHN114" s="84"/>
      <c r="WHO114" s="84"/>
      <c r="WHP114" s="84"/>
      <c r="WHQ114" s="84"/>
      <c r="WHR114" s="84"/>
      <c r="WHS114" s="84"/>
      <c r="WHT114" s="84"/>
      <c r="WHU114" s="84"/>
      <c r="WHV114" s="84"/>
      <c r="WHW114" s="84"/>
      <c r="WHX114" s="84"/>
      <c r="WHY114" s="84"/>
      <c r="WHZ114" s="84"/>
      <c r="WIA114" s="84"/>
      <c r="WIB114" s="84"/>
      <c r="WIC114" s="84"/>
      <c r="WID114" s="84"/>
      <c r="WIE114" s="84"/>
      <c r="WIF114" s="84"/>
      <c r="WIG114" s="84"/>
      <c r="WIH114" s="84"/>
      <c r="WII114" s="84"/>
      <c r="WIJ114" s="84"/>
      <c r="WIK114" s="84"/>
      <c r="WIL114" s="84"/>
      <c r="WIM114" s="84"/>
      <c r="WIN114" s="84"/>
      <c r="WIO114" s="84"/>
      <c r="WIP114" s="84"/>
      <c r="WIQ114" s="84"/>
      <c r="WIR114" s="84"/>
      <c r="WIS114" s="84"/>
      <c r="WIT114" s="84"/>
      <c r="WIU114" s="84"/>
      <c r="WIV114" s="84"/>
      <c r="WIW114" s="84"/>
      <c r="WIX114" s="84"/>
      <c r="WIY114" s="84"/>
      <c r="WIZ114" s="84"/>
      <c r="WJA114" s="84"/>
      <c r="WJB114" s="84"/>
      <c r="WJC114" s="84"/>
      <c r="WJD114" s="84"/>
      <c r="WJE114" s="84"/>
      <c r="WJF114" s="84"/>
      <c r="WJG114" s="84"/>
      <c r="WJN114" s="84"/>
      <c r="WJO114" s="84"/>
      <c r="WJP114" s="84"/>
      <c r="WJQ114" s="84"/>
      <c r="WJR114" s="84"/>
      <c r="WJS114" s="84"/>
      <c r="WJT114" s="84"/>
      <c r="WJU114" s="84"/>
      <c r="WJV114" s="84"/>
      <c r="WJW114" s="84"/>
      <c r="WJX114" s="84"/>
      <c r="WJY114" s="84"/>
      <c r="WJZ114" s="84"/>
      <c r="WKA114" s="84"/>
      <c r="WKB114" s="84"/>
      <c r="WKC114" s="84"/>
      <c r="WKD114" s="84"/>
      <c r="WKE114" s="84"/>
      <c r="WKF114" s="84"/>
      <c r="WKG114" s="84"/>
      <c r="WKH114" s="84"/>
      <c r="WKI114" s="84"/>
      <c r="WKJ114" s="84"/>
      <c r="WKK114" s="84"/>
      <c r="WKL114" s="84"/>
      <c r="WKM114" s="84"/>
      <c r="WKN114" s="84"/>
      <c r="WKO114" s="84"/>
      <c r="WKP114" s="84"/>
      <c r="WKQ114" s="84"/>
      <c r="WKR114" s="84"/>
      <c r="WKS114" s="84"/>
      <c r="WKT114" s="84"/>
      <c r="WKU114" s="84"/>
      <c r="WKV114" s="84"/>
      <c r="WKW114" s="84"/>
      <c r="WKX114" s="84"/>
      <c r="WKY114" s="84"/>
      <c r="WKZ114" s="84"/>
      <c r="WLA114" s="84"/>
      <c r="WLB114" s="84"/>
      <c r="WLC114" s="84"/>
      <c r="WLD114" s="84"/>
      <c r="WLE114" s="84"/>
      <c r="WLF114" s="84"/>
      <c r="WLG114" s="84"/>
      <c r="WLH114" s="84"/>
      <c r="WLI114" s="84"/>
      <c r="WLJ114" s="84"/>
      <c r="WLK114" s="84"/>
      <c r="WLL114" s="84"/>
      <c r="WLM114" s="84"/>
      <c r="WLN114" s="84"/>
      <c r="WLO114" s="84"/>
      <c r="WLP114" s="84"/>
      <c r="WLQ114" s="84"/>
      <c r="WLR114" s="84"/>
      <c r="WLS114" s="84"/>
      <c r="WLT114" s="84"/>
      <c r="WLU114" s="84"/>
      <c r="WLV114" s="84"/>
      <c r="WLW114" s="84"/>
      <c r="WLX114" s="84"/>
      <c r="WLY114" s="84"/>
      <c r="WLZ114" s="84"/>
      <c r="WMA114" s="84"/>
      <c r="WMB114" s="84"/>
      <c r="WMC114" s="84"/>
      <c r="WMD114" s="84"/>
      <c r="WME114" s="84"/>
      <c r="WMF114" s="84"/>
      <c r="WMG114" s="84"/>
      <c r="WMH114" s="84"/>
      <c r="WMI114" s="84"/>
      <c r="WMJ114" s="84"/>
      <c r="WMK114" s="84"/>
      <c r="WML114" s="84"/>
      <c r="WMM114" s="84"/>
      <c r="WMN114" s="84"/>
      <c r="WMO114" s="84"/>
      <c r="WMP114" s="84"/>
      <c r="WMQ114" s="84"/>
      <c r="WMR114" s="84"/>
      <c r="WMS114" s="84"/>
      <c r="WMT114" s="84"/>
      <c r="WMU114" s="84"/>
      <c r="WMV114" s="84"/>
      <c r="WMW114" s="84"/>
      <c r="WMX114" s="84"/>
      <c r="WMY114" s="84"/>
      <c r="WMZ114" s="84"/>
      <c r="WNA114" s="84"/>
      <c r="WNB114" s="84"/>
      <c r="WNC114" s="84"/>
      <c r="WND114" s="84"/>
      <c r="WNE114" s="84"/>
      <c r="WNF114" s="84"/>
      <c r="WNG114" s="84"/>
      <c r="WNH114" s="84"/>
      <c r="WNI114" s="84"/>
      <c r="WNJ114" s="84"/>
      <c r="WNK114" s="84"/>
      <c r="WNL114" s="84"/>
      <c r="WNM114" s="84"/>
      <c r="WNN114" s="84"/>
      <c r="WNO114" s="84"/>
      <c r="WNP114" s="84"/>
      <c r="WNQ114" s="84"/>
      <c r="WNR114" s="84"/>
      <c r="WNS114" s="84"/>
      <c r="WNT114" s="84"/>
      <c r="WNU114" s="84"/>
      <c r="WNV114" s="84"/>
      <c r="WNW114" s="84"/>
      <c r="WNX114" s="84"/>
      <c r="WNY114" s="84"/>
      <c r="WNZ114" s="84"/>
      <c r="WOA114" s="84"/>
      <c r="WOB114" s="84"/>
      <c r="WOC114" s="84"/>
      <c r="WOD114" s="84"/>
      <c r="WOE114" s="84"/>
      <c r="WOF114" s="84"/>
      <c r="WOG114" s="84"/>
      <c r="WOH114" s="84"/>
      <c r="WOI114" s="84"/>
      <c r="WOJ114" s="84"/>
      <c r="WOK114" s="84"/>
      <c r="WOL114" s="84"/>
      <c r="WOM114" s="84"/>
      <c r="WON114" s="84"/>
      <c r="WOO114" s="84"/>
      <c r="WOP114" s="84"/>
      <c r="WOQ114" s="84"/>
      <c r="WOR114" s="84"/>
      <c r="WOS114" s="84"/>
      <c r="WOT114" s="84"/>
      <c r="WOU114" s="84"/>
      <c r="WOV114" s="84"/>
      <c r="WOW114" s="84"/>
      <c r="WOX114" s="84"/>
      <c r="WOY114" s="84"/>
      <c r="WOZ114" s="84"/>
      <c r="WPA114" s="84"/>
      <c r="WPB114" s="84"/>
      <c r="WPC114" s="84"/>
      <c r="WPD114" s="84"/>
      <c r="WPE114" s="84"/>
      <c r="WPF114" s="84"/>
      <c r="WPG114" s="84"/>
      <c r="WPH114" s="84"/>
      <c r="WPI114" s="84"/>
      <c r="WPJ114" s="84"/>
      <c r="WPK114" s="84"/>
      <c r="WPL114" s="84"/>
      <c r="WPM114" s="84"/>
      <c r="WPN114" s="84"/>
      <c r="WPO114" s="84"/>
      <c r="WPP114" s="84"/>
      <c r="WPQ114" s="84"/>
      <c r="WPR114" s="84"/>
      <c r="WPS114" s="84"/>
      <c r="WPT114" s="84"/>
      <c r="WPU114" s="84"/>
      <c r="WPV114" s="84"/>
      <c r="WPW114" s="84"/>
      <c r="WPX114" s="84"/>
      <c r="WPY114" s="84"/>
      <c r="WPZ114" s="84"/>
      <c r="WQA114" s="84"/>
      <c r="WQB114" s="84"/>
      <c r="WQC114" s="84"/>
      <c r="WQD114" s="84"/>
      <c r="WQE114" s="84"/>
      <c r="WQF114" s="84"/>
      <c r="WQG114" s="84"/>
      <c r="WQH114" s="84"/>
      <c r="WQI114" s="84"/>
      <c r="WQJ114" s="84"/>
      <c r="WQK114" s="84"/>
      <c r="WQL114" s="84"/>
      <c r="WQM114" s="84"/>
      <c r="WQN114" s="84"/>
      <c r="WQO114" s="84"/>
      <c r="WQP114" s="84"/>
      <c r="WQQ114" s="84"/>
      <c r="WQR114" s="84"/>
      <c r="WQS114" s="84"/>
      <c r="WQT114" s="84"/>
      <c r="WQU114" s="84"/>
      <c r="WQV114" s="84"/>
      <c r="WQW114" s="84"/>
      <c r="WQX114" s="84"/>
      <c r="WQY114" s="84"/>
      <c r="WQZ114" s="84"/>
      <c r="WRA114" s="84"/>
      <c r="WRB114" s="84"/>
      <c r="WRC114" s="84"/>
      <c r="WRD114" s="84"/>
      <c r="WRE114" s="84"/>
      <c r="WRF114" s="84"/>
      <c r="WRG114" s="84"/>
      <c r="WRH114" s="84"/>
      <c r="WRI114" s="84"/>
      <c r="WRJ114" s="84"/>
      <c r="WRK114" s="84"/>
      <c r="WRL114" s="84"/>
      <c r="WRM114" s="84"/>
      <c r="WRN114" s="84"/>
      <c r="WRO114" s="84"/>
      <c r="WRP114" s="84"/>
      <c r="WRQ114" s="84"/>
      <c r="WRR114" s="84"/>
      <c r="WRS114" s="84"/>
      <c r="WRT114" s="84"/>
      <c r="WRU114" s="84"/>
      <c r="WRV114" s="84"/>
      <c r="WRW114" s="84"/>
      <c r="WRX114" s="84"/>
      <c r="WRY114" s="84"/>
      <c r="WRZ114" s="84"/>
      <c r="WSA114" s="84"/>
      <c r="WSB114" s="84"/>
      <c r="WSC114" s="84"/>
      <c r="WSD114" s="84"/>
      <c r="WSE114" s="84"/>
      <c r="WSF114" s="84"/>
      <c r="WSG114" s="84"/>
      <c r="WSH114" s="84"/>
      <c r="WSI114" s="84"/>
      <c r="WSJ114" s="84"/>
      <c r="WSK114" s="84"/>
      <c r="WSL114" s="84"/>
      <c r="WSM114" s="84"/>
      <c r="WSN114" s="84"/>
      <c r="WSO114" s="84"/>
      <c r="WSP114" s="84"/>
      <c r="WSQ114" s="84"/>
      <c r="WSR114" s="84"/>
      <c r="WSS114" s="84"/>
      <c r="WST114" s="84"/>
      <c r="WSU114" s="84"/>
      <c r="WSV114" s="84"/>
      <c r="WSW114" s="84"/>
      <c r="WSX114" s="84"/>
      <c r="WSY114" s="84"/>
      <c r="WSZ114" s="84"/>
      <c r="WTA114" s="84"/>
      <c r="WTB114" s="84"/>
      <c r="WTC114" s="84"/>
      <c r="WTJ114" s="84"/>
      <c r="WTK114" s="84"/>
      <c r="WTL114" s="84"/>
      <c r="WTM114" s="84"/>
      <c r="WTN114" s="84"/>
      <c r="WTO114" s="84"/>
      <c r="WTP114" s="84"/>
      <c r="WTQ114" s="84"/>
      <c r="WTR114" s="84"/>
      <c r="WTS114" s="84"/>
      <c r="WTT114" s="84"/>
      <c r="WTU114" s="84"/>
      <c r="WTV114" s="84"/>
      <c r="WTW114" s="84"/>
      <c r="WTX114" s="84"/>
      <c r="WTY114" s="84"/>
      <c r="WTZ114" s="84"/>
      <c r="WUA114" s="84"/>
      <c r="WUB114" s="84"/>
      <c r="WUC114" s="84"/>
      <c r="WUD114" s="84"/>
      <c r="WUE114" s="84"/>
      <c r="WUF114" s="84"/>
      <c r="WUG114" s="84"/>
      <c r="WUH114" s="84"/>
      <c r="WUI114" s="84"/>
      <c r="WUJ114" s="84"/>
      <c r="WUK114" s="84"/>
      <c r="WUL114" s="84"/>
      <c r="WUM114" s="84"/>
      <c r="WUN114" s="84"/>
      <c r="WUO114" s="84"/>
      <c r="WUP114" s="84"/>
      <c r="WUQ114" s="84"/>
      <c r="WUR114" s="84"/>
      <c r="WUS114" s="84"/>
      <c r="WUT114" s="84"/>
      <c r="WUU114" s="84"/>
      <c r="WUV114" s="84"/>
      <c r="WUW114" s="84"/>
      <c r="WUX114" s="84"/>
      <c r="WUY114" s="84"/>
      <c r="WUZ114" s="84"/>
      <c r="WVA114" s="84"/>
      <c r="WVB114" s="84"/>
      <c r="WVC114" s="84"/>
      <c r="WVD114" s="84"/>
      <c r="WVE114" s="84"/>
      <c r="WVF114" s="84"/>
      <c r="WVG114" s="84"/>
      <c r="WVH114" s="84"/>
      <c r="WVI114" s="84"/>
      <c r="WVJ114" s="84"/>
      <c r="WVK114" s="84"/>
      <c r="WVL114" s="84"/>
      <c r="WVM114" s="84"/>
      <c r="WVN114" s="84"/>
      <c r="WVO114" s="84"/>
      <c r="WVP114" s="84"/>
      <c r="WVQ114" s="84"/>
      <c r="WVR114" s="84"/>
      <c r="WVS114" s="84"/>
      <c r="WVT114" s="84"/>
      <c r="WVU114" s="84"/>
      <c r="WVV114" s="84"/>
      <c r="WVW114" s="84"/>
      <c r="WVX114" s="84"/>
      <c r="WVY114" s="84"/>
      <c r="WVZ114" s="84"/>
      <c r="WWA114" s="84"/>
      <c r="WWB114" s="84"/>
      <c r="WWC114" s="84"/>
      <c r="WWD114" s="84"/>
      <c r="WWE114" s="84"/>
      <c r="WWF114" s="84"/>
      <c r="WWG114" s="84"/>
      <c r="WWH114" s="84"/>
      <c r="WWI114" s="84"/>
      <c r="WWJ114" s="84"/>
      <c r="WWK114" s="84"/>
      <c r="WWL114" s="84"/>
      <c r="WWM114" s="84"/>
      <c r="WWN114" s="84"/>
      <c r="WWO114" s="84"/>
      <c r="WWP114" s="84"/>
      <c r="WWQ114" s="84"/>
      <c r="WWR114" s="84"/>
      <c r="WWS114" s="84"/>
      <c r="WWT114" s="84"/>
      <c r="WWU114" s="84"/>
      <c r="WWV114" s="84"/>
      <c r="WWW114" s="84"/>
      <c r="WWX114" s="84"/>
      <c r="WWY114" s="84"/>
      <c r="WWZ114" s="84"/>
      <c r="WXA114" s="84"/>
      <c r="WXB114" s="84"/>
      <c r="WXC114" s="84"/>
      <c r="WXD114" s="84"/>
      <c r="WXE114" s="84"/>
      <c r="WXF114" s="84"/>
      <c r="WXG114" s="84"/>
      <c r="WXH114" s="84"/>
      <c r="WXI114" s="84"/>
      <c r="WXJ114" s="84"/>
      <c r="WXK114" s="84"/>
      <c r="WXL114" s="84"/>
      <c r="WXM114" s="84"/>
      <c r="WXN114" s="84"/>
      <c r="WXO114" s="84"/>
      <c r="WXP114" s="84"/>
      <c r="WXQ114" s="84"/>
      <c r="WXR114" s="84"/>
      <c r="WXS114" s="84"/>
      <c r="WXT114" s="84"/>
      <c r="WXU114" s="84"/>
      <c r="WXV114" s="84"/>
      <c r="WXW114" s="84"/>
      <c r="WXX114" s="84"/>
      <c r="WXY114" s="84"/>
      <c r="WXZ114" s="84"/>
      <c r="WYA114" s="84"/>
      <c r="WYB114" s="84"/>
      <c r="WYC114" s="84"/>
      <c r="WYD114" s="84"/>
      <c r="WYE114" s="84"/>
      <c r="WYF114" s="84"/>
      <c r="WYG114" s="84"/>
      <c r="WYH114" s="84"/>
      <c r="WYI114" s="84"/>
      <c r="WYJ114" s="84"/>
      <c r="WYK114" s="84"/>
      <c r="WYL114" s="84"/>
      <c r="WYM114" s="84"/>
      <c r="WYN114" s="84"/>
      <c r="WYO114" s="84"/>
      <c r="WYP114" s="84"/>
      <c r="WYQ114" s="84"/>
      <c r="WYR114" s="84"/>
      <c r="WYS114" s="84"/>
      <c r="WYT114" s="84"/>
      <c r="WYU114" s="84"/>
      <c r="WYV114" s="84"/>
      <c r="WYW114" s="84"/>
      <c r="WYX114" s="84"/>
      <c r="WYY114" s="84"/>
      <c r="WYZ114" s="84"/>
      <c r="WZA114" s="84"/>
      <c r="WZB114" s="84"/>
      <c r="WZC114" s="84"/>
      <c r="WZD114" s="84"/>
      <c r="WZE114" s="84"/>
      <c r="WZF114" s="84"/>
      <c r="WZG114" s="84"/>
      <c r="WZH114" s="84"/>
      <c r="WZI114" s="84"/>
      <c r="WZJ114" s="84"/>
      <c r="WZK114" s="84"/>
      <c r="WZL114" s="84"/>
      <c r="WZM114" s="84"/>
      <c r="WZN114" s="84"/>
      <c r="WZO114" s="84"/>
      <c r="WZP114" s="84"/>
      <c r="WZQ114" s="84"/>
      <c r="WZR114" s="84"/>
      <c r="WZS114" s="84"/>
      <c r="WZT114" s="84"/>
      <c r="WZU114" s="84"/>
      <c r="WZV114" s="84"/>
      <c r="WZW114" s="84"/>
      <c r="WZX114" s="84"/>
      <c r="WZY114" s="84"/>
      <c r="WZZ114" s="84"/>
      <c r="XAA114" s="84"/>
      <c r="XAB114" s="84"/>
      <c r="XAC114" s="84"/>
      <c r="XAD114" s="84"/>
      <c r="XAE114" s="84"/>
      <c r="XAF114" s="84"/>
      <c r="XAG114" s="84"/>
      <c r="XAH114" s="84"/>
      <c r="XAI114" s="84"/>
      <c r="XAJ114" s="84"/>
      <c r="XAK114" s="84"/>
      <c r="XAL114" s="84"/>
      <c r="XAM114" s="84"/>
      <c r="XAN114" s="84"/>
      <c r="XAO114" s="84"/>
      <c r="XAP114" s="84"/>
      <c r="XAQ114" s="84"/>
      <c r="XAR114" s="84"/>
      <c r="XAS114" s="84"/>
      <c r="XAT114" s="84"/>
      <c r="XAU114" s="84"/>
      <c r="XAV114" s="84"/>
      <c r="XAW114" s="84"/>
      <c r="XAX114" s="84"/>
      <c r="XAY114" s="84"/>
      <c r="XAZ114" s="84"/>
      <c r="XBA114" s="84"/>
      <c r="XBB114" s="84"/>
      <c r="XBC114" s="84"/>
      <c r="XBD114" s="84"/>
      <c r="XBE114" s="84"/>
      <c r="XBF114" s="84"/>
      <c r="XBG114" s="84"/>
      <c r="XBH114" s="84"/>
      <c r="XBI114" s="84"/>
      <c r="XBJ114" s="84"/>
      <c r="XBK114" s="84"/>
      <c r="XBL114" s="84"/>
      <c r="XBM114" s="84"/>
      <c r="XBN114" s="84"/>
      <c r="XBO114" s="84"/>
      <c r="XBP114" s="84"/>
      <c r="XBQ114" s="84"/>
      <c r="XBR114" s="84"/>
      <c r="XBS114" s="84"/>
      <c r="XBT114" s="84"/>
      <c r="XBU114" s="84"/>
      <c r="XBV114" s="84"/>
      <c r="XBW114" s="84"/>
      <c r="XBX114" s="84"/>
      <c r="XBY114" s="84"/>
      <c r="XBZ114" s="84"/>
      <c r="XCA114" s="84"/>
      <c r="XCB114" s="84"/>
      <c r="XCC114" s="84"/>
      <c r="XCD114" s="84"/>
      <c r="XCE114" s="84"/>
      <c r="XCF114" s="84"/>
      <c r="XCG114" s="84"/>
      <c r="XCH114" s="84"/>
      <c r="XCI114" s="84"/>
      <c r="XCJ114" s="84"/>
      <c r="XCK114" s="84"/>
      <c r="XCL114" s="84"/>
      <c r="XCM114" s="84"/>
      <c r="XCN114" s="84"/>
      <c r="XCO114" s="84"/>
      <c r="XCP114" s="84"/>
      <c r="XCQ114" s="84"/>
      <c r="XCR114" s="84"/>
      <c r="XCS114" s="84"/>
      <c r="XCT114" s="84"/>
    </row>
    <row r="115" spans="1:16322" ht="31.5" x14ac:dyDescent="0.25">
      <c r="A115" s="37" t="s">
        <v>7</v>
      </c>
      <c r="B115" s="67" t="s">
        <v>77</v>
      </c>
      <c r="C115" s="67" t="s">
        <v>70</v>
      </c>
      <c r="D115" s="36">
        <v>384940</v>
      </c>
      <c r="E115" s="84"/>
      <c r="F115" s="84"/>
      <c r="G115" s="84"/>
      <c r="H115" s="84"/>
      <c r="I115" s="84"/>
      <c r="J115" s="84"/>
      <c r="K115" s="84"/>
      <c r="L115" s="84"/>
      <c r="M115" s="84"/>
      <c r="N115" s="84"/>
      <c r="O115" s="84"/>
      <c r="P115" s="84"/>
      <c r="Q115" s="84"/>
      <c r="R115" s="84"/>
      <c r="S115" s="84"/>
      <c r="T115" s="84"/>
      <c r="U115" s="84"/>
      <c r="V115" s="84"/>
      <c r="W115" s="84"/>
      <c r="X115" s="84"/>
      <c r="Y115" s="84"/>
      <c r="Z115" s="84"/>
      <c r="AA115" s="84"/>
      <c r="AB115" s="84"/>
      <c r="AC115" s="84"/>
      <c r="AD115" s="84"/>
      <c r="AE115" s="84"/>
      <c r="AF115" s="84"/>
      <c r="AG115" s="84"/>
      <c r="AH115" s="84"/>
      <c r="AI115" s="84"/>
      <c r="AJ115" s="84"/>
      <c r="AK115" s="84"/>
      <c r="AL115" s="84"/>
      <c r="AM115" s="84"/>
      <c r="AN115" s="84"/>
      <c r="AO115" s="84"/>
      <c r="AP115" s="84"/>
      <c r="AQ115" s="84"/>
      <c r="AR115" s="84"/>
      <c r="AS115" s="84"/>
      <c r="AT115" s="84"/>
      <c r="AU115" s="84"/>
      <c r="AV115" s="84"/>
      <c r="AW115" s="84"/>
      <c r="AX115" s="84"/>
      <c r="AY115" s="84"/>
      <c r="AZ115" s="84"/>
      <c r="BA115" s="84"/>
      <c r="BB115" s="84"/>
      <c r="BC115" s="84"/>
      <c r="BD115" s="84"/>
      <c r="BE115" s="84"/>
      <c r="BF115" s="84"/>
      <c r="BG115" s="84"/>
      <c r="BH115" s="84"/>
      <c r="BI115" s="84"/>
      <c r="BJ115" s="84"/>
      <c r="BK115" s="84"/>
      <c r="BL115" s="84"/>
      <c r="BM115" s="84"/>
      <c r="BN115" s="84"/>
      <c r="BO115" s="84"/>
      <c r="BP115" s="84"/>
      <c r="BQ115" s="84"/>
      <c r="BR115" s="84"/>
      <c r="BS115" s="84"/>
      <c r="BT115" s="84"/>
      <c r="BU115" s="84"/>
      <c r="BV115" s="84"/>
      <c r="BW115" s="84"/>
      <c r="BX115" s="84"/>
      <c r="BY115" s="84"/>
      <c r="BZ115" s="84"/>
      <c r="CA115" s="84"/>
      <c r="CB115" s="84"/>
      <c r="CC115" s="84"/>
      <c r="CD115" s="84"/>
      <c r="CE115" s="84"/>
      <c r="CF115" s="84"/>
      <c r="CG115" s="84"/>
      <c r="CH115" s="84"/>
      <c r="CI115" s="84"/>
      <c r="CJ115" s="84"/>
      <c r="CK115" s="84"/>
      <c r="CL115" s="84"/>
      <c r="CM115" s="84"/>
      <c r="CN115" s="84"/>
      <c r="CO115" s="84"/>
      <c r="CP115" s="84"/>
      <c r="CQ115" s="84"/>
      <c r="CR115" s="84"/>
      <c r="CS115" s="84"/>
      <c r="CT115" s="84"/>
      <c r="CU115" s="84"/>
      <c r="CV115" s="84"/>
      <c r="CW115" s="84"/>
      <c r="CX115" s="84"/>
      <c r="CY115" s="84"/>
      <c r="CZ115" s="84"/>
      <c r="DA115" s="84"/>
      <c r="DB115" s="84"/>
      <c r="DC115" s="84"/>
      <c r="DD115" s="84"/>
      <c r="DE115" s="84"/>
      <c r="DF115" s="84"/>
      <c r="DG115" s="84"/>
      <c r="DH115" s="84"/>
      <c r="DI115" s="84"/>
      <c r="DJ115" s="84"/>
      <c r="DK115" s="84"/>
      <c r="DL115" s="84"/>
      <c r="DM115" s="84"/>
      <c r="DN115" s="84"/>
      <c r="DO115" s="84"/>
      <c r="DP115" s="84"/>
      <c r="DQ115" s="84"/>
      <c r="DR115" s="84"/>
      <c r="DS115" s="84"/>
      <c r="DT115" s="84"/>
      <c r="DU115" s="84"/>
      <c r="DV115" s="84"/>
      <c r="DW115" s="84"/>
      <c r="DX115" s="84"/>
      <c r="DY115" s="84"/>
      <c r="DZ115" s="84"/>
      <c r="EA115" s="84"/>
      <c r="EB115" s="84"/>
      <c r="EC115" s="84"/>
      <c r="ED115" s="84"/>
      <c r="EE115" s="84"/>
      <c r="EF115" s="84"/>
      <c r="EG115" s="84"/>
      <c r="EH115" s="84"/>
      <c r="EI115" s="84"/>
      <c r="EJ115" s="84"/>
      <c r="EK115" s="84"/>
      <c r="EL115" s="84"/>
      <c r="EM115" s="84"/>
      <c r="EN115" s="84"/>
      <c r="EO115" s="84"/>
      <c r="EP115" s="84"/>
      <c r="EQ115" s="84"/>
      <c r="ER115" s="84"/>
      <c r="ES115" s="84"/>
      <c r="ET115" s="84"/>
      <c r="EU115" s="84"/>
      <c r="EV115" s="84"/>
      <c r="EW115" s="84"/>
      <c r="EX115" s="84"/>
      <c r="EY115" s="84"/>
      <c r="EZ115" s="84"/>
      <c r="FA115" s="84"/>
      <c r="FB115" s="84"/>
      <c r="FC115" s="84"/>
      <c r="FD115" s="84"/>
      <c r="FE115" s="84"/>
      <c r="FF115" s="84"/>
      <c r="FG115" s="84"/>
      <c r="FH115" s="84"/>
      <c r="FI115" s="84"/>
      <c r="FJ115" s="84"/>
      <c r="FK115" s="84"/>
      <c r="FL115" s="84"/>
      <c r="FM115" s="84"/>
      <c r="FN115" s="84"/>
      <c r="FO115" s="84"/>
      <c r="FP115" s="84"/>
      <c r="FQ115" s="84"/>
      <c r="FR115" s="84"/>
      <c r="FS115" s="84"/>
      <c r="FT115" s="84"/>
      <c r="FU115" s="84"/>
      <c r="FV115" s="84"/>
      <c r="FW115" s="84"/>
      <c r="FX115" s="84"/>
      <c r="FY115" s="84"/>
      <c r="FZ115" s="84"/>
      <c r="GA115" s="84"/>
      <c r="GB115" s="84"/>
      <c r="GC115" s="84"/>
      <c r="GD115" s="84"/>
      <c r="GE115" s="84"/>
      <c r="GF115" s="84"/>
      <c r="GG115" s="84"/>
      <c r="GH115" s="84"/>
      <c r="GI115" s="84"/>
      <c r="GJ115" s="84"/>
      <c r="GK115" s="84"/>
      <c r="GL115" s="84"/>
      <c r="GM115" s="84"/>
      <c r="GN115" s="84"/>
      <c r="GO115" s="84"/>
      <c r="GP115" s="84"/>
      <c r="GQ115" s="84"/>
      <c r="GX115" s="84"/>
      <c r="GY115" s="84"/>
      <c r="GZ115" s="84"/>
      <c r="HA115" s="84"/>
      <c r="HB115" s="84"/>
      <c r="HC115" s="84"/>
      <c r="HD115" s="84"/>
      <c r="HE115" s="84"/>
      <c r="HF115" s="84"/>
      <c r="HG115" s="84"/>
      <c r="HH115" s="84"/>
      <c r="HI115" s="84"/>
      <c r="HJ115" s="84"/>
      <c r="HK115" s="84"/>
      <c r="HL115" s="84"/>
      <c r="HM115" s="84"/>
      <c r="HN115" s="84"/>
      <c r="HO115" s="84"/>
      <c r="HP115" s="84"/>
      <c r="HQ115" s="84"/>
      <c r="HR115" s="84"/>
      <c r="HS115" s="84"/>
      <c r="HT115" s="84"/>
      <c r="HU115" s="84"/>
      <c r="HV115" s="84"/>
      <c r="HW115" s="84"/>
      <c r="HX115" s="84"/>
      <c r="HY115" s="84"/>
      <c r="HZ115" s="84"/>
      <c r="IA115" s="84"/>
      <c r="IB115" s="84"/>
      <c r="IC115" s="84"/>
      <c r="ID115" s="84"/>
      <c r="IE115" s="84"/>
      <c r="IF115" s="84"/>
      <c r="IG115" s="84"/>
      <c r="IH115" s="84"/>
      <c r="II115" s="84"/>
      <c r="IJ115" s="84"/>
      <c r="IK115" s="84"/>
      <c r="IL115" s="84"/>
      <c r="IM115" s="84"/>
      <c r="IN115" s="84"/>
      <c r="IO115" s="84"/>
      <c r="IP115" s="84"/>
      <c r="IQ115" s="84"/>
      <c r="IR115" s="84"/>
      <c r="IS115" s="84"/>
      <c r="IT115" s="84"/>
      <c r="IU115" s="84"/>
      <c r="IV115" s="84"/>
      <c r="IW115" s="84"/>
      <c r="IX115" s="84"/>
      <c r="IY115" s="84"/>
      <c r="IZ115" s="84"/>
      <c r="JA115" s="84"/>
      <c r="JB115" s="84"/>
      <c r="JC115" s="84"/>
      <c r="JD115" s="84"/>
      <c r="JE115" s="84"/>
      <c r="JF115" s="84"/>
      <c r="JG115" s="84"/>
      <c r="JH115" s="84"/>
      <c r="JI115" s="84"/>
      <c r="JJ115" s="84"/>
      <c r="JK115" s="84"/>
      <c r="JL115" s="84"/>
      <c r="JM115" s="84"/>
      <c r="JN115" s="84"/>
      <c r="JO115" s="84"/>
      <c r="JP115" s="84"/>
      <c r="JQ115" s="84"/>
      <c r="JR115" s="84"/>
      <c r="JS115" s="84"/>
      <c r="JT115" s="84"/>
      <c r="JU115" s="84"/>
      <c r="JV115" s="84"/>
      <c r="JW115" s="84"/>
      <c r="JX115" s="84"/>
      <c r="JY115" s="84"/>
      <c r="JZ115" s="84"/>
      <c r="KA115" s="84"/>
      <c r="KB115" s="84"/>
      <c r="KC115" s="84"/>
      <c r="KD115" s="84"/>
      <c r="KE115" s="84"/>
      <c r="KF115" s="84"/>
      <c r="KG115" s="84"/>
      <c r="KH115" s="84"/>
      <c r="KI115" s="84"/>
      <c r="KJ115" s="84"/>
      <c r="KK115" s="84"/>
      <c r="KL115" s="84"/>
      <c r="KM115" s="84"/>
      <c r="KN115" s="84"/>
      <c r="KO115" s="84"/>
      <c r="KP115" s="84"/>
      <c r="KQ115" s="84"/>
      <c r="KR115" s="84"/>
      <c r="KS115" s="84"/>
      <c r="KT115" s="84"/>
      <c r="KU115" s="84"/>
      <c r="KV115" s="84"/>
      <c r="KW115" s="84"/>
      <c r="KX115" s="84"/>
      <c r="KY115" s="84"/>
      <c r="KZ115" s="84"/>
      <c r="LA115" s="84"/>
      <c r="LB115" s="84"/>
      <c r="LC115" s="84"/>
      <c r="LD115" s="84"/>
      <c r="LE115" s="84"/>
      <c r="LF115" s="84"/>
      <c r="LG115" s="84"/>
      <c r="LH115" s="84"/>
      <c r="LI115" s="84"/>
      <c r="LJ115" s="84"/>
      <c r="LK115" s="84"/>
      <c r="LL115" s="84"/>
      <c r="LM115" s="84"/>
      <c r="LN115" s="84"/>
      <c r="LO115" s="84"/>
      <c r="LP115" s="84"/>
      <c r="LQ115" s="84"/>
      <c r="LR115" s="84"/>
      <c r="LS115" s="84"/>
      <c r="LT115" s="84"/>
      <c r="LU115" s="84"/>
      <c r="LV115" s="84"/>
      <c r="LW115" s="84"/>
      <c r="LX115" s="84"/>
      <c r="LY115" s="84"/>
      <c r="LZ115" s="84"/>
      <c r="MA115" s="84"/>
      <c r="MB115" s="84"/>
      <c r="MC115" s="84"/>
      <c r="MD115" s="84"/>
      <c r="ME115" s="84"/>
      <c r="MF115" s="84"/>
      <c r="MG115" s="84"/>
      <c r="MH115" s="84"/>
      <c r="MI115" s="84"/>
      <c r="MJ115" s="84"/>
      <c r="MK115" s="84"/>
      <c r="ML115" s="84"/>
      <c r="MM115" s="84"/>
      <c r="MN115" s="84"/>
      <c r="MO115" s="84"/>
      <c r="MP115" s="84"/>
      <c r="MQ115" s="84"/>
      <c r="MR115" s="84"/>
      <c r="MS115" s="84"/>
      <c r="MT115" s="84"/>
      <c r="MU115" s="84"/>
      <c r="MV115" s="84"/>
      <c r="MW115" s="84"/>
      <c r="MX115" s="84"/>
      <c r="MY115" s="84"/>
      <c r="MZ115" s="84"/>
      <c r="NA115" s="84"/>
      <c r="NB115" s="84"/>
      <c r="NC115" s="84"/>
      <c r="ND115" s="84"/>
      <c r="NE115" s="84"/>
      <c r="NF115" s="84"/>
      <c r="NG115" s="84"/>
      <c r="NH115" s="84"/>
      <c r="NI115" s="84"/>
      <c r="NJ115" s="84"/>
      <c r="NK115" s="84"/>
      <c r="NL115" s="84"/>
      <c r="NM115" s="84"/>
      <c r="NN115" s="84"/>
      <c r="NO115" s="84"/>
      <c r="NP115" s="84"/>
      <c r="NQ115" s="84"/>
      <c r="NR115" s="84"/>
      <c r="NS115" s="84"/>
      <c r="NT115" s="84"/>
      <c r="NU115" s="84"/>
      <c r="NV115" s="84"/>
      <c r="NW115" s="84"/>
      <c r="NX115" s="84"/>
      <c r="NY115" s="84"/>
      <c r="NZ115" s="84"/>
      <c r="OA115" s="84"/>
      <c r="OB115" s="84"/>
      <c r="OC115" s="84"/>
      <c r="OD115" s="84"/>
      <c r="OE115" s="84"/>
      <c r="OF115" s="84"/>
      <c r="OG115" s="84"/>
      <c r="OH115" s="84"/>
      <c r="OI115" s="84"/>
      <c r="OJ115" s="84"/>
      <c r="OK115" s="84"/>
      <c r="OL115" s="84"/>
      <c r="OM115" s="84"/>
      <c r="ON115" s="84"/>
      <c r="OO115" s="84"/>
      <c r="OP115" s="84"/>
      <c r="OQ115" s="84"/>
      <c r="OR115" s="84"/>
      <c r="OS115" s="84"/>
      <c r="OT115" s="84"/>
      <c r="OU115" s="84"/>
      <c r="OV115" s="84"/>
      <c r="OW115" s="84"/>
      <c r="OX115" s="84"/>
      <c r="OY115" s="84"/>
      <c r="OZ115" s="84"/>
      <c r="PA115" s="84"/>
      <c r="PB115" s="84"/>
      <c r="PC115" s="84"/>
      <c r="PD115" s="84"/>
      <c r="PE115" s="84"/>
      <c r="PF115" s="84"/>
      <c r="PG115" s="84"/>
      <c r="PH115" s="84"/>
      <c r="PI115" s="84"/>
      <c r="PJ115" s="84"/>
      <c r="PK115" s="84"/>
      <c r="PL115" s="84"/>
      <c r="PM115" s="84"/>
      <c r="PN115" s="84"/>
      <c r="PO115" s="84"/>
      <c r="PP115" s="84"/>
      <c r="PQ115" s="84"/>
      <c r="PR115" s="84"/>
      <c r="PS115" s="84"/>
      <c r="PT115" s="84"/>
      <c r="PU115" s="84"/>
      <c r="PV115" s="84"/>
      <c r="PW115" s="84"/>
      <c r="PX115" s="84"/>
      <c r="PY115" s="84"/>
      <c r="PZ115" s="84"/>
      <c r="QA115" s="84"/>
      <c r="QB115" s="84"/>
      <c r="QC115" s="84"/>
      <c r="QD115" s="84"/>
      <c r="QE115" s="84"/>
      <c r="QF115" s="84"/>
      <c r="QG115" s="84"/>
      <c r="QH115" s="84"/>
      <c r="QI115" s="84"/>
      <c r="QJ115" s="84"/>
      <c r="QK115" s="84"/>
      <c r="QL115" s="84"/>
      <c r="QM115" s="84"/>
      <c r="QT115" s="84"/>
      <c r="QU115" s="84"/>
      <c r="QV115" s="84"/>
      <c r="QW115" s="84"/>
      <c r="QX115" s="84"/>
      <c r="QY115" s="84"/>
      <c r="QZ115" s="84"/>
      <c r="RA115" s="84"/>
      <c r="RB115" s="84"/>
      <c r="RC115" s="84"/>
      <c r="RD115" s="84"/>
      <c r="RE115" s="84"/>
      <c r="RF115" s="84"/>
      <c r="RG115" s="84"/>
      <c r="RH115" s="84"/>
      <c r="RI115" s="84"/>
      <c r="RJ115" s="84"/>
      <c r="RK115" s="84"/>
      <c r="RL115" s="84"/>
      <c r="RM115" s="84"/>
      <c r="RN115" s="84"/>
      <c r="RO115" s="84"/>
      <c r="RP115" s="84"/>
      <c r="RQ115" s="84"/>
      <c r="RR115" s="84"/>
      <c r="RS115" s="84"/>
      <c r="RT115" s="84"/>
      <c r="RU115" s="84"/>
      <c r="RV115" s="84"/>
      <c r="RW115" s="84"/>
      <c r="RX115" s="84"/>
      <c r="RY115" s="84"/>
      <c r="RZ115" s="84"/>
      <c r="SA115" s="84"/>
      <c r="SB115" s="84"/>
      <c r="SC115" s="84"/>
      <c r="SD115" s="84"/>
      <c r="SE115" s="84"/>
      <c r="SF115" s="84"/>
      <c r="SG115" s="84"/>
      <c r="SH115" s="84"/>
      <c r="SI115" s="84"/>
      <c r="SJ115" s="84"/>
      <c r="SK115" s="84"/>
      <c r="SL115" s="84"/>
      <c r="SM115" s="84"/>
      <c r="SN115" s="84"/>
      <c r="SO115" s="84"/>
      <c r="SP115" s="84"/>
      <c r="SQ115" s="84"/>
      <c r="SR115" s="84"/>
      <c r="SS115" s="84"/>
      <c r="ST115" s="84"/>
      <c r="SU115" s="84"/>
      <c r="SV115" s="84"/>
      <c r="SW115" s="84"/>
      <c r="SX115" s="84"/>
      <c r="SY115" s="84"/>
      <c r="SZ115" s="84"/>
      <c r="TA115" s="84"/>
      <c r="TB115" s="84"/>
      <c r="TC115" s="84"/>
      <c r="TD115" s="84"/>
      <c r="TE115" s="84"/>
      <c r="TF115" s="84"/>
      <c r="TG115" s="84"/>
      <c r="TH115" s="84"/>
      <c r="TI115" s="84"/>
      <c r="TJ115" s="84"/>
      <c r="TK115" s="84"/>
      <c r="TL115" s="84"/>
      <c r="TM115" s="84"/>
      <c r="TN115" s="84"/>
      <c r="TO115" s="84"/>
      <c r="TP115" s="84"/>
      <c r="TQ115" s="84"/>
      <c r="TR115" s="84"/>
      <c r="TS115" s="84"/>
      <c r="TT115" s="84"/>
      <c r="TU115" s="84"/>
      <c r="TV115" s="84"/>
      <c r="TW115" s="84"/>
      <c r="TX115" s="84"/>
      <c r="TY115" s="84"/>
      <c r="TZ115" s="84"/>
      <c r="UA115" s="84"/>
      <c r="UB115" s="84"/>
      <c r="UC115" s="84"/>
      <c r="UD115" s="84"/>
      <c r="UE115" s="84"/>
      <c r="UF115" s="84"/>
      <c r="UG115" s="84"/>
      <c r="UH115" s="84"/>
      <c r="UI115" s="84"/>
      <c r="UJ115" s="84"/>
      <c r="UK115" s="84"/>
      <c r="UL115" s="84"/>
      <c r="UM115" s="84"/>
      <c r="UN115" s="84"/>
      <c r="UO115" s="84"/>
      <c r="UP115" s="84"/>
      <c r="UQ115" s="84"/>
      <c r="UR115" s="84"/>
      <c r="US115" s="84"/>
      <c r="UT115" s="84"/>
      <c r="UU115" s="84"/>
      <c r="UV115" s="84"/>
      <c r="UW115" s="84"/>
      <c r="UX115" s="84"/>
      <c r="UY115" s="84"/>
      <c r="UZ115" s="84"/>
      <c r="VA115" s="84"/>
      <c r="VB115" s="84"/>
      <c r="VC115" s="84"/>
      <c r="VD115" s="84"/>
      <c r="VE115" s="84"/>
      <c r="VF115" s="84"/>
      <c r="VG115" s="84"/>
      <c r="VH115" s="84"/>
      <c r="VI115" s="84"/>
      <c r="VJ115" s="84"/>
      <c r="VK115" s="84"/>
      <c r="VL115" s="84"/>
      <c r="VM115" s="84"/>
      <c r="VN115" s="84"/>
      <c r="VO115" s="84"/>
      <c r="VP115" s="84"/>
      <c r="VQ115" s="84"/>
      <c r="VR115" s="84"/>
      <c r="VS115" s="84"/>
      <c r="VT115" s="84"/>
      <c r="VU115" s="84"/>
      <c r="VV115" s="84"/>
      <c r="VW115" s="84"/>
      <c r="VX115" s="84"/>
      <c r="VY115" s="84"/>
      <c r="VZ115" s="84"/>
      <c r="WA115" s="84"/>
      <c r="WB115" s="84"/>
      <c r="WC115" s="84"/>
      <c r="WD115" s="84"/>
      <c r="WE115" s="84"/>
      <c r="WF115" s="84"/>
      <c r="WG115" s="84"/>
      <c r="WH115" s="84"/>
      <c r="WI115" s="84"/>
      <c r="WJ115" s="84"/>
      <c r="WK115" s="84"/>
      <c r="WL115" s="84"/>
      <c r="WM115" s="84"/>
      <c r="WN115" s="84"/>
      <c r="WO115" s="84"/>
      <c r="WP115" s="84"/>
      <c r="WQ115" s="84"/>
      <c r="WR115" s="84"/>
      <c r="WS115" s="84"/>
      <c r="WT115" s="84"/>
      <c r="WU115" s="84"/>
      <c r="WV115" s="84"/>
      <c r="WW115" s="84"/>
      <c r="WX115" s="84"/>
      <c r="WY115" s="84"/>
      <c r="WZ115" s="84"/>
      <c r="XA115" s="84"/>
      <c r="XB115" s="84"/>
      <c r="XC115" s="84"/>
      <c r="XD115" s="84"/>
      <c r="XE115" s="84"/>
      <c r="XF115" s="84"/>
      <c r="XG115" s="84"/>
      <c r="XH115" s="84"/>
      <c r="XI115" s="84"/>
      <c r="XJ115" s="84"/>
      <c r="XK115" s="84"/>
      <c r="XL115" s="84"/>
      <c r="XM115" s="84"/>
      <c r="XN115" s="84"/>
      <c r="XO115" s="84"/>
      <c r="XP115" s="84"/>
      <c r="XQ115" s="84"/>
      <c r="XR115" s="84"/>
      <c r="XS115" s="84"/>
      <c r="XT115" s="84"/>
      <c r="XU115" s="84"/>
      <c r="XV115" s="84"/>
      <c r="XW115" s="84"/>
      <c r="XX115" s="84"/>
      <c r="XY115" s="84"/>
      <c r="XZ115" s="84"/>
      <c r="YA115" s="84"/>
      <c r="YB115" s="84"/>
      <c r="YC115" s="84"/>
      <c r="YD115" s="84"/>
      <c r="YE115" s="84"/>
      <c r="YF115" s="84"/>
      <c r="YG115" s="84"/>
      <c r="YH115" s="84"/>
      <c r="YI115" s="84"/>
      <c r="YJ115" s="84"/>
      <c r="YK115" s="84"/>
      <c r="YL115" s="84"/>
      <c r="YM115" s="84"/>
      <c r="YN115" s="84"/>
      <c r="YO115" s="84"/>
      <c r="YP115" s="84"/>
      <c r="YQ115" s="84"/>
      <c r="YR115" s="84"/>
      <c r="YS115" s="84"/>
      <c r="YT115" s="84"/>
      <c r="YU115" s="84"/>
      <c r="YV115" s="84"/>
      <c r="YW115" s="84"/>
      <c r="YX115" s="84"/>
      <c r="YY115" s="84"/>
      <c r="YZ115" s="84"/>
      <c r="ZA115" s="84"/>
      <c r="ZB115" s="84"/>
      <c r="ZC115" s="84"/>
      <c r="ZD115" s="84"/>
      <c r="ZE115" s="84"/>
      <c r="ZF115" s="84"/>
      <c r="ZG115" s="84"/>
      <c r="ZH115" s="84"/>
      <c r="ZI115" s="84"/>
      <c r="ZJ115" s="84"/>
      <c r="ZK115" s="84"/>
      <c r="ZL115" s="84"/>
      <c r="ZM115" s="84"/>
      <c r="ZN115" s="84"/>
      <c r="ZO115" s="84"/>
      <c r="ZP115" s="84"/>
      <c r="ZQ115" s="84"/>
      <c r="ZR115" s="84"/>
      <c r="ZS115" s="84"/>
      <c r="ZT115" s="84"/>
      <c r="ZU115" s="84"/>
      <c r="ZV115" s="84"/>
      <c r="ZW115" s="84"/>
      <c r="ZX115" s="84"/>
      <c r="ZY115" s="84"/>
      <c r="ZZ115" s="84"/>
      <c r="AAA115" s="84"/>
      <c r="AAB115" s="84"/>
      <c r="AAC115" s="84"/>
      <c r="AAD115" s="84"/>
      <c r="AAE115" s="84"/>
      <c r="AAF115" s="84"/>
      <c r="AAG115" s="84"/>
      <c r="AAH115" s="84"/>
      <c r="AAI115" s="84"/>
      <c r="AAP115" s="84"/>
      <c r="AAQ115" s="84"/>
      <c r="AAR115" s="84"/>
      <c r="AAS115" s="84"/>
      <c r="AAT115" s="84"/>
      <c r="AAU115" s="84"/>
      <c r="AAV115" s="84"/>
      <c r="AAW115" s="84"/>
      <c r="AAX115" s="84"/>
      <c r="AAY115" s="84"/>
      <c r="AAZ115" s="84"/>
      <c r="ABA115" s="84"/>
      <c r="ABB115" s="84"/>
      <c r="ABC115" s="84"/>
      <c r="ABD115" s="84"/>
      <c r="ABE115" s="84"/>
      <c r="ABF115" s="84"/>
      <c r="ABG115" s="84"/>
      <c r="ABH115" s="84"/>
      <c r="ABI115" s="84"/>
      <c r="ABJ115" s="84"/>
      <c r="ABK115" s="84"/>
      <c r="ABL115" s="84"/>
      <c r="ABM115" s="84"/>
      <c r="ABN115" s="84"/>
      <c r="ABO115" s="84"/>
      <c r="ABP115" s="84"/>
      <c r="ABQ115" s="84"/>
      <c r="ABR115" s="84"/>
      <c r="ABS115" s="84"/>
      <c r="ABT115" s="84"/>
      <c r="ABU115" s="84"/>
      <c r="ABV115" s="84"/>
      <c r="ABW115" s="84"/>
      <c r="ABX115" s="84"/>
      <c r="ABY115" s="84"/>
      <c r="ABZ115" s="84"/>
      <c r="ACA115" s="84"/>
      <c r="ACB115" s="84"/>
      <c r="ACC115" s="84"/>
      <c r="ACD115" s="84"/>
      <c r="ACE115" s="84"/>
      <c r="ACF115" s="84"/>
      <c r="ACG115" s="84"/>
      <c r="ACH115" s="84"/>
      <c r="ACI115" s="84"/>
      <c r="ACJ115" s="84"/>
      <c r="ACK115" s="84"/>
      <c r="ACL115" s="84"/>
      <c r="ACM115" s="84"/>
      <c r="ACN115" s="84"/>
      <c r="ACO115" s="84"/>
      <c r="ACP115" s="84"/>
      <c r="ACQ115" s="84"/>
      <c r="ACR115" s="84"/>
      <c r="ACS115" s="84"/>
      <c r="ACT115" s="84"/>
      <c r="ACU115" s="84"/>
      <c r="ACV115" s="84"/>
      <c r="ACW115" s="84"/>
      <c r="ACX115" s="84"/>
      <c r="ACY115" s="84"/>
      <c r="ACZ115" s="84"/>
      <c r="ADA115" s="84"/>
      <c r="ADB115" s="84"/>
      <c r="ADC115" s="84"/>
      <c r="ADD115" s="84"/>
      <c r="ADE115" s="84"/>
      <c r="ADF115" s="84"/>
      <c r="ADG115" s="84"/>
      <c r="ADH115" s="84"/>
      <c r="ADI115" s="84"/>
      <c r="ADJ115" s="84"/>
      <c r="ADK115" s="84"/>
      <c r="ADL115" s="84"/>
      <c r="ADM115" s="84"/>
      <c r="ADN115" s="84"/>
      <c r="ADO115" s="84"/>
      <c r="ADP115" s="84"/>
      <c r="ADQ115" s="84"/>
      <c r="ADR115" s="84"/>
      <c r="ADS115" s="84"/>
      <c r="ADT115" s="84"/>
      <c r="ADU115" s="84"/>
      <c r="ADV115" s="84"/>
      <c r="ADW115" s="84"/>
      <c r="ADX115" s="84"/>
      <c r="ADY115" s="84"/>
      <c r="ADZ115" s="84"/>
      <c r="AEA115" s="84"/>
      <c r="AEB115" s="84"/>
      <c r="AEC115" s="84"/>
      <c r="AED115" s="84"/>
      <c r="AEE115" s="84"/>
      <c r="AEF115" s="84"/>
      <c r="AEG115" s="84"/>
      <c r="AEH115" s="84"/>
      <c r="AEI115" s="84"/>
      <c r="AEJ115" s="84"/>
      <c r="AEK115" s="84"/>
      <c r="AEL115" s="84"/>
      <c r="AEM115" s="84"/>
      <c r="AEN115" s="84"/>
      <c r="AEO115" s="84"/>
      <c r="AEP115" s="84"/>
      <c r="AEQ115" s="84"/>
      <c r="AER115" s="84"/>
      <c r="AES115" s="84"/>
      <c r="AET115" s="84"/>
      <c r="AEU115" s="84"/>
      <c r="AEV115" s="84"/>
      <c r="AEW115" s="84"/>
      <c r="AEX115" s="84"/>
      <c r="AEY115" s="84"/>
      <c r="AEZ115" s="84"/>
      <c r="AFA115" s="84"/>
      <c r="AFB115" s="84"/>
      <c r="AFC115" s="84"/>
      <c r="AFD115" s="84"/>
      <c r="AFE115" s="84"/>
      <c r="AFF115" s="84"/>
      <c r="AFG115" s="84"/>
      <c r="AFH115" s="84"/>
      <c r="AFI115" s="84"/>
      <c r="AFJ115" s="84"/>
      <c r="AFK115" s="84"/>
      <c r="AFL115" s="84"/>
      <c r="AFM115" s="84"/>
      <c r="AFN115" s="84"/>
      <c r="AFO115" s="84"/>
      <c r="AFP115" s="84"/>
      <c r="AFQ115" s="84"/>
      <c r="AFR115" s="84"/>
      <c r="AFS115" s="84"/>
      <c r="AFT115" s="84"/>
      <c r="AFU115" s="84"/>
      <c r="AFV115" s="84"/>
      <c r="AFW115" s="84"/>
      <c r="AFX115" s="84"/>
      <c r="AFY115" s="84"/>
      <c r="AFZ115" s="84"/>
      <c r="AGA115" s="84"/>
      <c r="AGB115" s="84"/>
      <c r="AGC115" s="84"/>
      <c r="AGD115" s="84"/>
      <c r="AGE115" s="84"/>
      <c r="AGF115" s="84"/>
      <c r="AGG115" s="84"/>
      <c r="AGH115" s="84"/>
      <c r="AGI115" s="84"/>
      <c r="AGJ115" s="84"/>
      <c r="AGK115" s="84"/>
      <c r="AGL115" s="84"/>
      <c r="AGM115" s="84"/>
      <c r="AGN115" s="84"/>
      <c r="AGO115" s="84"/>
      <c r="AGP115" s="84"/>
      <c r="AGQ115" s="84"/>
      <c r="AGR115" s="84"/>
      <c r="AGS115" s="84"/>
      <c r="AGT115" s="84"/>
      <c r="AGU115" s="84"/>
      <c r="AGV115" s="84"/>
      <c r="AGW115" s="84"/>
      <c r="AGX115" s="84"/>
      <c r="AGY115" s="84"/>
      <c r="AGZ115" s="84"/>
      <c r="AHA115" s="84"/>
      <c r="AHB115" s="84"/>
      <c r="AHC115" s="84"/>
      <c r="AHD115" s="84"/>
      <c r="AHE115" s="84"/>
      <c r="AHF115" s="84"/>
      <c r="AHG115" s="84"/>
      <c r="AHH115" s="84"/>
      <c r="AHI115" s="84"/>
      <c r="AHJ115" s="84"/>
      <c r="AHK115" s="84"/>
      <c r="AHL115" s="84"/>
      <c r="AHM115" s="84"/>
      <c r="AHN115" s="84"/>
      <c r="AHO115" s="84"/>
      <c r="AHP115" s="84"/>
      <c r="AHQ115" s="84"/>
      <c r="AHR115" s="84"/>
      <c r="AHS115" s="84"/>
      <c r="AHT115" s="84"/>
      <c r="AHU115" s="84"/>
      <c r="AHV115" s="84"/>
      <c r="AHW115" s="84"/>
      <c r="AHX115" s="84"/>
      <c r="AHY115" s="84"/>
      <c r="AHZ115" s="84"/>
      <c r="AIA115" s="84"/>
      <c r="AIB115" s="84"/>
      <c r="AIC115" s="84"/>
      <c r="AID115" s="84"/>
      <c r="AIE115" s="84"/>
      <c r="AIF115" s="84"/>
      <c r="AIG115" s="84"/>
      <c r="AIH115" s="84"/>
      <c r="AII115" s="84"/>
      <c r="AIJ115" s="84"/>
      <c r="AIK115" s="84"/>
      <c r="AIL115" s="84"/>
      <c r="AIM115" s="84"/>
      <c r="AIN115" s="84"/>
      <c r="AIO115" s="84"/>
      <c r="AIP115" s="84"/>
      <c r="AIQ115" s="84"/>
      <c r="AIR115" s="84"/>
      <c r="AIS115" s="84"/>
      <c r="AIT115" s="84"/>
      <c r="AIU115" s="84"/>
      <c r="AIV115" s="84"/>
      <c r="AIW115" s="84"/>
      <c r="AIX115" s="84"/>
      <c r="AIY115" s="84"/>
      <c r="AIZ115" s="84"/>
      <c r="AJA115" s="84"/>
      <c r="AJB115" s="84"/>
      <c r="AJC115" s="84"/>
      <c r="AJD115" s="84"/>
      <c r="AJE115" s="84"/>
      <c r="AJF115" s="84"/>
      <c r="AJG115" s="84"/>
      <c r="AJH115" s="84"/>
      <c r="AJI115" s="84"/>
      <c r="AJJ115" s="84"/>
      <c r="AJK115" s="84"/>
      <c r="AJL115" s="84"/>
      <c r="AJM115" s="84"/>
      <c r="AJN115" s="84"/>
      <c r="AJO115" s="84"/>
      <c r="AJP115" s="84"/>
      <c r="AJQ115" s="84"/>
      <c r="AJR115" s="84"/>
      <c r="AJS115" s="84"/>
      <c r="AJT115" s="84"/>
      <c r="AJU115" s="84"/>
      <c r="AJV115" s="84"/>
      <c r="AJW115" s="84"/>
      <c r="AJX115" s="84"/>
      <c r="AJY115" s="84"/>
      <c r="AJZ115" s="84"/>
      <c r="AKA115" s="84"/>
      <c r="AKB115" s="84"/>
      <c r="AKC115" s="84"/>
      <c r="AKD115" s="84"/>
      <c r="AKE115" s="84"/>
      <c r="AKL115" s="84"/>
      <c r="AKM115" s="84"/>
      <c r="AKN115" s="84"/>
      <c r="AKO115" s="84"/>
      <c r="AKP115" s="84"/>
      <c r="AKQ115" s="84"/>
      <c r="AKR115" s="84"/>
      <c r="AKS115" s="84"/>
      <c r="AKT115" s="84"/>
      <c r="AKU115" s="84"/>
      <c r="AKV115" s="84"/>
      <c r="AKW115" s="84"/>
      <c r="AKX115" s="84"/>
      <c r="AKY115" s="84"/>
      <c r="AKZ115" s="84"/>
      <c r="ALA115" s="84"/>
      <c r="ALB115" s="84"/>
      <c r="ALC115" s="84"/>
      <c r="ALD115" s="84"/>
      <c r="ALE115" s="84"/>
      <c r="ALF115" s="84"/>
      <c r="ALG115" s="84"/>
      <c r="ALH115" s="84"/>
      <c r="ALI115" s="84"/>
      <c r="ALJ115" s="84"/>
      <c r="ALK115" s="84"/>
      <c r="ALL115" s="84"/>
      <c r="ALM115" s="84"/>
      <c r="ALN115" s="84"/>
      <c r="ALO115" s="84"/>
      <c r="ALP115" s="84"/>
      <c r="ALQ115" s="84"/>
      <c r="ALR115" s="84"/>
      <c r="ALS115" s="84"/>
      <c r="ALT115" s="84"/>
      <c r="ALU115" s="84"/>
      <c r="ALV115" s="84"/>
      <c r="ALW115" s="84"/>
      <c r="ALX115" s="84"/>
      <c r="ALY115" s="84"/>
      <c r="ALZ115" s="84"/>
      <c r="AMA115" s="84"/>
      <c r="AMB115" s="84"/>
      <c r="AMC115" s="84"/>
      <c r="AMD115" s="84"/>
      <c r="AME115" s="84"/>
      <c r="AMF115" s="84"/>
      <c r="AMG115" s="84"/>
      <c r="AMH115" s="84"/>
      <c r="AMI115" s="84"/>
      <c r="AMJ115" s="84"/>
      <c r="AMK115" s="84"/>
      <c r="AML115" s="84"/>
      <c r="AMM115" s="84"/>
      <c r="AMN115" s="84"/>
      <c r="AMO115" s="84"/>
      <c r="AMP115" s="84"/>
      <c r="AMQ115" s="84"/>
      <c r="AMR115" s="84"/>
      <c r="AMS115" s="84"/>
      <c r="AMT115" s="84"/>
      <c r="AMU115" s="84"/>
      <c r="AMV115" s="84"/>
      <c r="AMW115" s="84"/>
      <c r="AMX115" s="84"/>
      <c r="AMY115" s="84"/>
      <c r="AMZ115" s="84"/>
      <c r="ANA115" s="84"/>
      <c r="ANB115" s="84"/>
      <c r="ANC115" s="84"/>
      <c r="AND115" s="84"/>
      <c r="ANE115" s="84"/>
      <c r="ANF115" s="84"/>
      <c r="ANG115" s="84"/>
      <c r="ANH115" s="84"/>
      <c r="ANI115" s="84"/>
      <c r="ANJ115" s="84"/>
      <c r="ANK115" s="84"/>
      <c r="ANL115" s="84"/>
      <c r="ANM115" s="84"/>
      <c r="ANN115" s="84"/>
      <c r="ANO115" s="84"/>
      <c r="ANP115" s="84"/>
      <c r="ANQ115" s="84"/>
      <c r="ANR115" s="84"/>
      <c r="ANS115" s="84"/>
      <c r="ANT115" s="84"/>
      <c r="ANU115" s="84"/>
      <c r="ANV115" s="84"/>
      <c r="ANW115" s="84"/>
      <c r="ANX115" s="84"/>
      <c r="ANY115" s="84"/>
      <c r="ANZ115" s="84"/>
      <c r="AOA115" s="84"/>
      <c r="AOB115" s="84"/>
      <c r="AOC115" s="84"/>
      <c r="AOD115" s="84"/>
      <c r="AOE115" s="84"/>
      <c r="AOF115" s="84"/>
      <c r="AOG115" s="84"/>
      <c r="AOH115" s="84"/>
      <c r="AOI115" s="84"/>
      <c r="AOJ115" s="84"/>
      <c r="AOK115" s="84"/>
      <c r="AOL115" s="84"/>
      <c r="AOM115" s="84"/>
      <c r="AON115" s="84"/>
      <c r="AOO115" s="84"/>
      <c r="AOP115" s="84"/>
      <c r="AOQ115" s="84"/>
      <c r="AOR115" s="84"/>
      <c r="AOS115" s="84"/>
      <c r="AOT115" s="84"/>
      <c r="AOU115" s="84"/>
      <c r="AOV115" s="84"/>
      <c r="AOW115" s="84"/>
      <c r="AOX115" s="84"/>
      <c r="AOY115" s="84"/>
      <c r="AOZ115" s="84"/>
      <c r="APA115" s="84"/>
      <c r="APB115" s="84"/>
      <c r="APC115" s="84"/>
      <c r="APD115" s="84"/>
      <c r="APE115" s="84"/>
      <c r="APF115" s="84"/>
      <c r="APG115" s="84"/>
      <c r="APH115" s="84"/>
      <c r="API115" s="84"/>
      <c r="APJ115" s="84"/>
      <c r="APK115" s="84"/>
      <c r="APL115" s="84"/>
      <c r="APM115" s="84"/>
      <c r="APN115" s="84"/>
      <c r="APO115" s="84"/>
      <c r="APP115" s="84"/>
      <c r="APQ115" s="84"/>
      <c r="APR115" s="84"/>
      <c r="APS115" s="84"/>
      <c r="APT115" s="84"/>
      <c r="APU115" s="84"/>
      <c r="APV115" s="84"/>
      <c r="APW115" s="84"/>
      <c r="APX115" s="84"/>
      <c r="APY115" s="84"/>
      <c r="APZ115" s="84"/>
      <c r="AQA115" s="84"/>
      <c r="AQB115" s="84"/>
      <c r="AQC115" s="84"/>
      <c r="AQD115" s="84"/>
      <c r="AQE115" s="84"/>
      <c r="AQF115" s="84"/>
      <c r="AQG115" s="84"/>
      <c r="AQH115" s="84"/>
      <c r="AQI115" s="84"/>
      <c r="AQJ115" s="84"/>
      <c r="AQK115" s="84"/>
      <c r="AQL115" s="84"/>
      <c r="AQM115" s="84"/>
      <c r="AQN115" s="84"/>
      <c r="AQO115" s="84"/>
      <c r="AQP115" s="84"/>
      <c r="AQQ115" s="84"/>
      <c r="AQR115" s="84"/>
      <c r="AQS115" s="84"/>
      <c r="AQT115" s="84"/>
      <c r="AQU115" s="84"/>
      <c r="AQV115" s="84"/>
      <c r="AQW115" s="84"/>
      <c r="AQX115" s="84"/>
      <c r="AQY115" s="84"/>
      <c r="AQZ115" s="84"/>
      <c r="ARA115" s="84"/>
      <c r="ARB115" s="84"/>
      <c r="ARC115" s="84"/>
      <c r="ARD115" s="84"/>
      <c r="ARE115" s="84"/>
      <c r="ARF115" s="84"/>
      <c r="ARG115" s="84"/>
      <c r="ARH115" s="84"/>
      <c r="ARI115" s="84"/>
      <c r="ARJ115" s="84"/>
      <c r="ARK115" s="84"/>
      <c r="ARL115" s="84"/>
      <c r="ARM115" s="84"/>
      <c r="ARN115" s="84"/>
      <c r="ARO115" s="84"/>
      <c r="ARP115" s="84"/>
      <c r="ARQ115" s="84"/>
      <c r="ARR115" s="84"/>
      <c r="ARS115" s="84"/>
      <c r="ART115" s="84"/>
      <c r="ARU115" s="84"/>
      <c r="ARV115" s="84"/>
      <c r="ARW115" s="84"/>
      <c r="ARX115" s="84"/>
      <c r="ARY115" s="84"/>
      <c r="ARZ115" s="84"/>
      <c r="ASA115" s="84"/>
      <c r="ASB115" s="84"/>
      <c r="ASC115" s="84"/>
      <c r="ASD115" s="84"/>
      <c r="ASE115" s="84"/>
      <c r="ASF115" s="84"/>
      <c r="ASG115" s="84"/>
      <c r="ASH115" s="84"/>
      <c r="ASI115" s="84"/>
      <c r="ASJ115" s="84"/>
      <c r="ASK115" s="84"/>
      <c r="ASL115" s="84"/>
      <c r="ASM115" s="84"/>
      <c r="ASN115" s="84"/>
      <c r="ASO115" s="84"/>
      <c r="ASP115" s="84"/>
      <c r="ASQ115" s="84"/>
      <c r="ASR115" s="84"/>
      <c r="ASS115" s="84"/>
      <c r="AST115" s="84"/>
      <c r="ASU115" s="84"/>
      <c r="ASV115" s="84"/>
      <c r="ASW115" s="84"/>
      <c r="ASX115" s="84"/>
      <c r="ASY115" s="84"/>
      <c r="ASZ115" s="84"/>
      <c r="ATA115" s="84"/>
      <c r="ATB115" s="84"/>
      <c r="ATC115" s="84"/>
      <c r="ATD115" s="84"/>
      <c r="ATE115" s="84"/>
      <c r="ATF115" s="84"/>
      <c r="ATG115" s="84"/>
      <c r="ATH115" s="84"/>
      <c r="ATI115" s="84"/>
      <c r="ATJ115" s="84"/>
      <c r="ATK115" s="84"/>
      <c r="ATL115" s="84"/>
      <c r="ATM115" s="84"/>
      <c r="ATN115" s="84"/>
      <c r="ATO115" s="84"/>
      <c r="ATP115" s="84"/>
      <c r="ATQ115" s="84"/>
      <c r="ATR115" s="84"/>
      <c r="ATS115" s="84"/>
      <c r="ATT115" s="84"/>
      <c r="ATU115" s="84"/>
      <c r="ATV115" s="84"/>
      <c r="ATW115" s="84"/>
      <c r="ATX115" s="84"/>
      <c r="ATY115" s="84"/>
      <c r="ATZ115" s="84"/>
      <c r="AUA115" s="84"/>
      <c r="AUH115" s="84"/>
      <c r="AUI115" s="84"/>
      <c r="AUJ115" s="84"/>
      <c r="AUK115" s="84"/>
      <c r="AUL115" s="84"/>
      <c r="AUM115" s="84"/>
      <c r="AUN115" s="84"/>
      <c r="AUO115" s="84"/>
      <c r="AUP115" s="84"/>
      <c r="AUQ115" s="84"/>
      <c r="AUR115" s="84"/>
      <c r="AUS115" s="84"/>
      <c r="AUT115" s="84"/>
      <c r="AUU115" s="84"/>
      <c r="AUV115" s="84"/>
      <c r="AUW115" s="84"/>
      <c r="AUX115" s="84"/>
      <c r="AUY115" s="84"/>
      <c r="AUZ115" s="84"/>
      <c r="AVA115" s="84"/>
      <c r="AVB115" s="84"/>
      <c r="AVC115" s="84"/>
      <c r="AVD115" s="84"/>
      <c r="AVE115" s="84"/>
      <c r="AVF115" s="84"/>
      <c r="AVG115" s="84"/>
      <c r="AVH115" s="84"/>
      <c r="AVI115" s="84"/>
      <c r="AVJ115" s="84"/>
      <c r="AVK115" s="84"/>
      <c r="AVL115" s="84"/>
      <c r="AVM115" s="84"/>
      <c r="AVN115" s="84"/>
      <c r="AVO115" s="84"/>
      <c r="AVP115" s="84"/>
      <c r="AVQ115" s="84"/>
      <c r="AVR115" s="84"/>
      <c r="AVS115" s="84"/>
      <c r="AVT115" s="84"/>
      <c r="AVU115" s="84"/>
      <c r="AVV115" s="84"/>
      <c r="AVW115" s="84"/>
      <c r="AVX115" s="84"/>
      <c r="AVY115" s="84"/>
      <c r="AVZ115" s="84"/>
      <c r="AWA115" s="84"/>
      <c r="AWB115" s="84"/>
      <c r="AWC115" s="84"/>
      <c r="AWD115" s="84"/>
      <c r="AWE115" s="84"/>
      <c r="AWF115" s="84"/>
      <c r="AWG115" s="84"/>
      <c r="AWH115" s="84"/>
      <c r="AWI115" s="84"/>
      <c r="AWJ115" s="84"/>
      <c r="AWK115" s="84"/>
      <c r="AWL115" s="84"/>
      <c r="AWM115" s="84"/>
      <c r="AWN115" s="84"/>
      <c r="AWO115" s="84"/>
      <c r="AWP115" s="84"/>
      <c r="AWQ115" s="84"/>
      <c r="AWR115" s="84"/>
      <c r="AWS115" s="84"/>
      <c r="AWT115" s="84"/>
      <c r="AWU115" s="84"/>
      <c r="AWV115" s="84"/>
      <c r="AWW115" s="84"/>
      <c r="AWX115" s="84"/>
      <c r="AWY115" s="84"/>
      <c r="AWZ115" s="84"/>
      <c r="AXA115" s="84"/>
      <c r="AXB115" s="84"/>
      <c r="AXC115" s="84"/>
      <c r="AXD115" s="84"/>
      <c r="AXE115" s="84"/>
      <c r="AXF115" s="84"/>
      <c r="AXG115" s="84"/>
      <c r="AXH115" s="84"/>
      <c r="AXI115" s="84"/>
      <c r="AXJ115" s="84"/>
      <c r="AXK115" s="84"/>
      <c r="AXL115" s="84"/>
      <c r="AXM115" s="84"/>
      <c r="AXN115" s="84"/>
      <c r="AXO115" s="84"/>
      <c r="AXP115" s="84"/>
      <c r="AXQ115" s="84"/>
      <c r="AXR115" s="84"/>
      <c r="AXS115" s="84"/>
      <c r="AXT115" s="84"/>
      <c r="AXU115" s="84"/>
      <c r="AXV115" s="84"/>
      <c r="AXW115" s="84"/>
      <c r="AXX115" s="84"/>
      <c r="AXY115" s="84"/>
      <c r="AXZ115" s="84"/>
      <c r="AYA115" s="84"/>
      <c r="AYB115" s="84"/>
      <c r="AYC115" s="84"/>
      <c r="AYD115" s="84"/>
      <c r="AYE115" s="84"/>
      <c r="AYF115" s="84"/>
      <c r="AYG115" s="84"/>
      <c r="AYH115" s="84"/>
      <c r="AYI115" s="84"/>
      <c r="AYJ115" s="84"/>
      <c r="AYK115" s="84"/>
      <c r="AYL115" s="84"/>
      <c r="AYM115" s="84"/>
      <c r="AYN115" s="84"/>
      <c r="AYO115" s="84"/>
      <c r="AYP115" s="84"/>
      <c r="AYQ115" s="84"/>
      <c r="AYR115" s="84"/>
      <c r="AYS115" s="84"/>
      <c r="AYT115" s="84"/>
      <c r="AYU115" s="84"/>
      <c r="AYV115" s="84"/>
      <c r="AYW115" s="84"/>
      <c r="AYX115" s="84"/>
      <c r="AYY115" s="84"/>
      <c r="AYZ115" s="84"/>
      <c r="AZA115" s="84"/>
      <c r="AZB115" s="84"/>
      <c r="AZC115" s="84"/>
      <c r="AZD115" s="84"/>
      <c r="AZE115" s="84"/>
      <c r="AZF115" s="84"/>
      <c r="AZG115" s="84"/>
      <c r="AZH115" s="84"/>
      <c r="AZI115" s="84"/>
      <c r="AZJ115" s="84"/>
      <c r="AZK115" s="84"/>
      <c r="AZL115" s="84"/>
      <c r="AZM115" s="84"/>
      <c r="AZN115" s="84"/>
      <c r="AZO115" s="84"/>
      <c r="AZP115" s="84"/>
      <c r="AZQ115" s="84"/>
      <c r="AZR115" s="84"/>
      <c r="AZS115" s="84"/>
      <c r="AZT115" s="84"/>
      <c r="AZU115" s="84"/>
      <c r="AZV115" s="84"/>
      <c r="AZW115" s="84"/>
      <c r="AZX115" s="84"/>
      <c r="AZY115" s="84"/>
      <c r="AZZ115" s="84"/>
      <c r="BAA115" s="84"/>
      <c r="BAB115" s="84"/>
      <c r="BAC115" s="84"/>
      <c r="BAD115" s="84"/>
      <c r="BAE115" s="84"/>
      <c r="BAF115" s="84"/>
      <c r="BAG115" s="84"/>
      <c r="BAH115" s="84"/>
      <c r="BAI115" s="84"/>
      <c r="BAJ115" s="84"/>
      <c r="BAK115" s="84"/>
      <c r="BAL115" s="84"/>
      <c r="BAM115" s="84"/>
      <c r="BAN115" s="84"/>
      <c r="BAO115" s="84"/>
      <c r="BAP115" s="84"/>
      <c r="BAQ115" s="84"/>
      <c r="BAR115" s="84"/>
      <c r="BAS115" s="84"/>
      <c r="BAT115" s="84"/>
      <c r="BAU115" s="84"/>
      <c r="BAV115" s="84"/>
      <c r="BAW115" s="84"/>
      <c r="BAX115" s="84"/>
      <c r="BAY115" s="84"/>
      <c r="BAZ115" s="84"/>
      <c r="BBA115" s="84"/>
      <c r="BBB115" s="84"/>
      <c r="BBC115" s="84"/>
      <c r="BBD115" s="84"/>
      <c r="BBE115" s="84"/>
      <c r="BBF115" s="84"/>
      <c r="BBG115" s="84"/>
      <c r="BBH115" s="84"/>
      <c r="BBI115" s="84"/>
      <c r="BBJ115" s="84"/>
      <c r="BBK115" s="84"/>
      <c r="BBL115" s="84"/>
      <c r="BBM115" s="84"/>
      <c r="BBN115" s="84"/>
      <c r="BBO115" s="84"/>
      <c r="BBP115" s="84"/>
      <c r="BBQ115" s="84"/>
      <c r="BBR115" s="84"/>
      <c r="BBS115" s="84"/>
      <c r="BBT115" s="84"/>
      <c r="BBU115" s="84"/>
      <c r="BBV115" s="84"/>
      <c r="BBW115" s="84"/>
      <c r="BBX115" s="84"/>
      <c r="BBY115" s="84"/>
      <c r="BBZ115" s="84"/>
      <c r="BCA115" s="84"/>
      <c r="BCB115" s="84"/>
      <c r="BCC115" s="84"/>
      <c r="BCD115" s="84"/>
      <c r="BCE115" s="84"/>
      <c r="BCF115" s="84"/>
      <c r="BCG115" s="84"/>
      <c r="BCH115" s="84"/>
      <c r="BCI115" s="84"/>
      <c r="BCJ115" s="84"/>
      <c r="BCK115" s="84"/>
      <c r="BCL115" s="84"/>
      <c r="BCM115" s="84"/>
      <c r="BCN115" s="84"/>
      <c r="BCO115" s="84"/>
      <c r="BCP115" s="84"/>
      <c r="BCQ115" s="84"/>
      <c r="BCR115" s="84"/>
      <c r="BCS115" s="84"/>
      <c r="BCT115" s="84"/>
      <c r="BCU115" s="84"/>
      <c r="BCV115" s="84"/>
      <c r="BCW115" s="84"/>
      <c r="BCX115" s="84"/>
      <c r="BCY115" s="84"/>
      <c r="BCZ115" s="84"/>
      <c r="BDA115" s="84"/>
      <c r="BDB115" s="84"/>
      <c r="BDC115" s="84"/>
      <c r="BDD115" s="84"/>
      <c r="BDE115" s="84"/>
      <c r="BDF115" s="84"/>
      <c r="BDG115" s="84"/>
      <c r="BDH115" s="84"/>
      <c r="BDI115" s="84"/>
      <c r="BDJ115" s="84"/>
      <c r="BDK115" s="84"/>
      <c r="BDL115" s="84"/>
      <c r="BDM115" s="84"/>
      <c r="BDN115" s="84"/>
      <c r="BDO115" s="84"/>
      <c r="BDP115" s="84"/>
      <c r="BDQ115" s="84"/>
      <c r="BDR115" s="84"/>
      <c r="BDS115" s="84"/>
      <c r="BDT115" s="84"/>
      <c r="BDU115" s="84"/>
      <c r="BDV115" s="84"/>
      <c r="BDW115" s="84"/>
      <c r="BED115" s="84"/>
      <c r="BEE115" s="84"/>
      <c r="BEF115" s="84"/>
      <c r="BEG115" s="84"/>
      <c r="BEH115" s="84"/>
      <c r="BEI115" s="84"/>
      <c r="BEJ115" s="84"/>
      <c r="BEK115" s="84"/>
      <c r="BEL115" s="84"/>
      <c r="BEM115" s="84"/>
      <c r="BEN115" s="84"/>
      <c r="BEO115" s="84"/>
      <c r="BEP115" s="84"/>
      <c r="BEQ115" s="84"/>
      <c r="BER115" s="84"/>
      <c r="BES115" s="84"/>
      <c r="BET115" s="84"/>
      <c r="BEU115" s="84"/>
      <c r="BEV115" s="84"/>
      <c r="BEW115" s="84"/>
      <c r="BEX115" s="84"/>
      <c r="BEY115" s="84"/>
      <c r="BEZ115" s="84"/>
      <c r="BFA115" s="84"/>
      <c r="BFB115" s="84"/>
      <c r="BFC115" s="84"/>
      <c r="BFD115" s="84"/>
      <c r="BFE115" s="84"/>
      <c r="BFF115" s="84"/>
      <c r="BFG115" s="84"/>
      <c r="BFH115" s="84"/>
      <c r="BFI115" s="84"/>
      <c r="BFJ115" s="84"/>
      <c r="BFK115" s="84"/>
      <c r="BFL115" s="84"/>
      <c r="BFM115" s="84"/>
      <c r="BFN115" s="84"/>
      <c r="BFO115" s="84"/>
      <c r="BFP115" s="84"/>
      <c r="BFQ115" s="84"/>
      <c r="BFR115" s="84"/>
      <c r="BFS115" s="84"/>
      <c r="BFT115" s="84"/>
      <c r="BFU115" s="84"/>
      <c r="BFV115" s="84"/>
      <c r="BFW115" s="84"/>
      <c r="BFX115" s="84"/>
      <c r="BFY115" s="84"/>
      <c r="BFZ115" s="84"/>
      <c r="BGA115" s="84"/>
      <c r="BGB115" s="84"/>
      <c r="BGC115" s="84"/>
      <c r="BGD115" s="84"/>
      <c r="BGE115" s="84"/>
      <c r="BGF115" s="84"/>
      <c r="BGG115" s="84"/>
      <c r="BGH115" s="84"/>
      <c r="BGI115" s="84"/>
      <c r="BGJ115" s="84"/>
      <c r="BGK115" s="84"/>
      <c r="BGL115" s="84"/>
      <c r="BGM115" s="84"/>
      <c r="BGN115" s="84"/>
      <c r="BGO115" s="84"/>
      <c r="BGP115" s="84"/>
      <c r="BGQ115" s="84"/>
      <c r="BGR115" s="84"/>
      <c r="BGS115" s="84"/>
      <c r="BGT115" s="84"/>
      <c r="BGU115" s="84"/>
      <c r="BGV115" s="84"/>
      <c r="BGW115" s="84"/>
      <c r="BGX115" s="84"/>
      <c r="BGY115" s="84"/>
      <c r="BGZ115" s="84"/>
      <c r="BHA115" s="84"/>
      <c r="BHB115" s="84"/>
      <c r="BHC115" s="84"/>
      <c r="BHD115" s="84"/>
      <c r="BHE115" s="84"/>
      <c r="BHF115" s="84"/>
      <c r="BHG115" s="84"/>
      <c r="BHH115" s="84"/>
      <c r="BHI115" s="84"/>
      <c r="BHJ115" s="84"/>
      <c r="BHK115" s="84"/>
      <c r="BHL115" s="84"/>
      <c r="BHM115" s="84"/>
      <c r="BHN115" s="84"/>
      <c r="BHO115" s="84"/>
      <c r="BHP115" s="84"/>
      <c r="BHQ115" s="84"/>
      <c r="BHR115" s="84"/>
      <c r="BHS115" s="84"/>
      <c r="BHT115" s="84"/>
      <c r="BHU115" s="84"/>
      <c r="BHV115" s="84"/>
      <c r="BHW115" s="84"/>
      <c r="BHX115" s="84"/>
      <c r="BHY115" s="84"/>
      <c r="BHZ115" s="84"/>
      <c r="BIA115" s="84"/>
      <c r="BIB115" s="84"/>
      <c r="BIC115" s="84"/>
      <c r="BID115" s="84"/>
      <c r="BIE115" s="84"/>
      <c r="BIF115" s="84"/>
      <c r="BIG115" s="84"/>
      <c r="BIH115" s="84"/>
      <c r="BII115" s="84"/>
      <c r="BIJ115" s="84"/>
      <c r="BIK115" s="84"/>
      <c r="BIL115" s="84"/>
      <c r="BIM115" s="84"/>
      <c r="BIN115" s="84"/>
      <c r="BIO115" s="84"/>
      <c r="BIP115" s="84"/>
      <c r="BIQ115" s="84"/>
      <c r="BIR115" s="84"/>
      <c r="BIS115" s="84"/>
      <c r="BIT115" s="84"/>
      <c r="BIU115" s="84"/>
      <c r="BIV115" s="84"/>
      <c r="BIW115" s="84"/>
      <c r="BIX115" s="84"/>
      <c r="BIY115" s="84"/>
      <c r="BIZ115" s="84"/>
      <c r="BJA115" s="84"/>
      <c r="BJB115" s="84"/>
      <c r="BJC115" s="84"/>
      <c r="BJD115" s="84"/>
      <c r="BJE115" s="84"/>
      <c r="BJF115" s="84"/>
      <c r="BJG115" s="84"/>
      <c r="BJH115" s="84"/>
      <c r="BJI115" s="84"/>
      <c r="BJJ115" s="84"/>
      <c r="BJK115" s="84"/>
      <c r="BJL115" s="84"/>
      <c r="BJM115" s="84"/>
      <c r="BJN115" s="84"/>
      <c r="BJO115" s="84"/>
      <c r="BJP115" s="84"/>
      <c r="BJQ115" s="84"/>
      <c r="BJR115" s="84"/>
      <c r="BJS115" s="84"/>
      <c r="BJT115" s="84"/>
      <c r="BJU115" s="84"/>
      <c r="BJV115" s="84"/>
      <c r="BJW115" s="84"/>
      <c r="BJX115" s="84"/>
      <c r="BJY115" s="84"/>
      <c r="BJZ115" s="84"/>
      <c r="BKA115" s="84"/>
      <c r="BKB115" s="84"/>
      <c r="BKC115" s="84"/>
      <c r="BKD115" s="84"/>
      <c r="BKE115" s="84"/>
      <c r="BKF115" s="84"/>
      <c r="BKG115" s="84"/>
      <c r="BKH115" s="84"/>
      <c r="BKI115" s="84"/>
      <c r="BKJ115" s="84"/>
      <c r="BKK115" s="84"/>
      <c r="BKL115" s="84"/>
      <c r="BKM115" s="84"/>
      <c r="BKN115" s="84"/>
      <c r="BKO115" s="84"/>
      <c r="BKP115" s="84"/>
      <c r="BKQ115" s="84"/>
      <c r="BKR115" s="84"/>
      <c r="BKS115" s="84"/>
      <c r="BKT115" s="84"/>
      <c r="BKU115" s="84"/>
      <c r="BKV115" s="84"/>
      <c r="BKW115" s="84"/>
      <c r="BKX115" s="84"/>
      <c r="BKY115" s="84"/>
      <c r="BKZ115" s="84"/>
      <c r="BLA115" s="84"/>
      <c r="BLB115" s="84"/>
      <c r="BLC115" s="84"/>
      <c r="BLD115" s="84"/>
      <c r="BLE115" s="84"/>
      <c r="BLF115" s="84"/>
      <c r="BLG115" s="84"/>
      <c r="BLH115" s="84"/>
      <c r="BLI115" s="84"/>
      <c r="BLJ115" s="84"/>
      <c r="BLK115" s="84"/>
      <c r="BLL115" s="84"/>
      <c r="BLM115" s="84"/>
      <c r="BLN115" s="84"/>
      <c r="BLO115" s="84"/>
      <c r="BLP115" s="84"/>
      <c r="BLQ115" s="84"/>
      <c r="BLR115" s="84"/>
      <c r="BLS115" s="84"/>
      <c r="BLT115" s="84"/>
      <c r="BLU115" s="84"/>
      <c r="BLV115" s="84"/>
      <c r="BLW115" s="84"/>
      <c r="BLX115" s="84"/>
      <c r="BLY115" s="84"/>
      <c r="BLZ115" s="84"/>
      <c r="BMA115" s="84"/>
      <c r="BMB115" s="84"/>
      <c r="BMC115" s="84"/>
      <c r="BMD115" s="84"/>
      <c r="BME115" s="84"/>
      <c r="BMF115" s="84"/>
      <c r="BMG115" s="84"/>
      <c r="BMH115" s="84"/>
      <c r="BMI115" s="84"/>
      <c r="BMJ115" s="84"/>
      <c r="BMK115" s="84"/>
      <c r="BML115" s="84"/>
      <c r="BMM115" s="84"/>
      <c r="BMN115" s="84"/>
      <c r="BMO115" s="84"/>
      <c r="BMP115" s="84"/>
      <c r="BMQ115" s="84"/>
      <c r="BMR115" s="84"/>
      <c r="BMS115" s="84"/>
      <c r="BMT115" s="84"/>
      <c r="BMU115" s="84"/>
      <c r="BMV115" s="84"/>
      <c r="BMW115" s="84"/>
      <c r="BMX115" s="84"/>
      <c r="BMY115" s="84"/>
      <c r="BMZ115" s="84"/>
      <c r="BNA115" s="84"/>
      <c r="BNB115" s="84"/>
      <c r="BNC115" s="84"/>
      <c r="BND115" s="84"/>
      <c r="BNE115" s="84"/>
      <c r="BNF115" s="84"/>
      <c r="BNG115" s="84"/>
      <c r="BNH115" s="84"/>
      <c r="BNI115" s="84"/>
      <c r="BNJ115" s="84"/>
      <c r="BNK115" s="84"/>
      <c r="BNL115" s="84"/>
      <c r="BNM115" s="84"/>
      <c r="BNN115" s="84"/>
      <c r="BNO115" s="84"/>
      <c r="BNP115" s="84"/>
      <c r="BNQ115" s="84"/>
      <c r="BNR115" s="84"/>
      <c r="BNS115" s="84"/>
      <c r="BNZ115" s="84"/>
      <c r="BOA115" s="84"/>
      <c r="BOB115" s="84"/>
      <c r="BOC115" s="84"/>
      <c r="BOD115" s="84"/>
      <c r="BOE115" s="84"/>
      <c r="BOF115" s="84"/>
      <c r="BOG115" s="84"/>
      <c r="BOH115" s="84"/>
      <c r="BOI115" s="84"/>
      <c r="BOJ115" s="84"/>
      <c r="BOK115" s="84"/>
      <c r="BOL115" s="84"/>
      <c r="BOM115" s="84"/>
      <c r="BON115" s="84"/>
      <c r="BOO115" s="84"/>
      <c r="BOP115" s="84"/>
      <c r="BOQ115" s="84"/>
      <c r="BOR115" s="84"/>
      <c r="BOS115" s="84"/>
      <c r="BOT115" s="84"/>
      <c r="BOU115" s="84"/>
      <c r="BOV115" s="84"/>
      <c r="BOW115" s="84"/>
      <c r="BOX115" s="84"/>
      <c r="BOY115" s="84"/>
      <c r="BOZ115" s="84"/>
      <c r="BPA115" s="84"/>
      <c r="BPB115" s="84"/>
      <c r="BPC115" s="84"/>
      <c r="BPD115" s="84"/>
      <c r="BPE115" s="84"/>
      <c r="BPF115" s="84"/>
      <c r="BPG115" s="84"/>
      <c r="BPH115" s="84"/>
      <c r="BPI115" s="84"/>
      <c r="BPJ115" s="84"/>
      <c r="BPK115" s="84"/>
      <c r="BPL115" s="84"/>
      <c r="BPM115" s="84"/>
      <c r="BPN115" s="84"/>
      <c r="BPO115" s="84"/>
      <c r="BPP115" s="84"/>
      <c r="BPQ115" s="84"/>
      <c r="BPR115" s="84"/>
      <c r="BPS115" s="84"/>
      <c r="BPT115" s="84"/>
      <c r="BPU115" s="84"/>
      <c r="BPV115" s="84"/>
      <c r="BPW115" s="84"/>
      <c r="BPX115" s="84"/>
      <c r="BPY115" s="84"/>
      <c r="BPZ115" s="84"/>
      <c r="BQA115" s="84"/>
      <c r="BQB115" s="84"/>
      <c r="BQC115" s="84"/>
      <c r="BQD115" s="84"/>
      <c r="BQE115" s="84"/>
      <c r="BQF115" s="84"/>
      <c r="BQG115" s="84"/>
      <c r="BQH115" s="84"/>
      <c r="BQI115" s="84"/>
      <c r="BQJ115" s="84"/>
      <c r="BQK115" s="84"/>
      <c r="BQL115" s="84"/>
      <c r="BQM115" s="84"/>
      <c r="BQN115" s="84"/>
      <c r="BQO115" s="84"/>
      <c r="BQP115" s="84"/>
      <c r="BQQ115" s="84"/>
      <c r="BQR115" s="84"/>
      <c r="BQS115" s="84"/>
      <c r="BQT115" s="84"/>
      <c r="BQU115" s="84"/>
      <c r="BQV115" s="84"/>
      <c r="BQW115" s="84"/>
      <c r="BQX115" s="84"/>
      <c r="BQY115" s="84"/>
      <c r="BQZ115" s="84"/>
      <c r="BRA115" s="84"/>
      <c r="BRB115" s="84"/>
      <c r="BRC115" s="84"/>
      <c r="BRD115" s="84"/>
      <c r="BRE115" s="84"/>
      <c r="BRF115" s="84"/>
      <c r="BRG115" s="84"/>
      <c r="BRH115" s="84"/>
      <c r="BRI115" s="84"/>
      <c r="BRJ115" s="84"/>
      <c r="BRK115" s="84"/>
      <c r="BRL115" s="84"/>
      <c r="BRM115" s="84"/>
      <c r="BRN115" s="84"/>
      <c r="BRO115" s="84"/>
      <c r="BRP115" s="84"/>
      <c r="BRQ115" s="84"/>
      <c r="BRR115" s="84"/>
      <c r="BRS115" s="84"/>
      <c r="BRT115" s="84"/>
      <c r="BRU115" s="84"/>
      <c r="BRV115" s="84"/>
      <c r="BRW115" s="84"/>
      <c r="BRX115" s="84"/>
      <c r="BRY115" s="84"/>
      <c r="BRZ115" s="84"/>
      <c r="BSA115" s="84"/>
      <c r="BSB115" s="84"/>
      <c r="BSC115" s="84"/>
      <c r="BSD115" s="84"/>
      <c r="BSE115" s="84"/>
      <c r="BSF115" s="84"/>
      <c r="BSG115" s="84"/>
      <c r="BSH115" s="84"/>
      <c r="BSI115" s="84"/>
      <c r="BSJ115" s="84"/>
      <c r="BSK115" s="84"/>
      <c r="BSL115" s="84"/>
      <c r="BSM115" s="84"/>
      <c r="BSN115" s="84"/>
      <c r="BSO115" s="84"/>
      <c r="BSP115" s="84"/>
      <c r="BSQ115" s="84"/>
      <c r="BSR115" s="84"/>
      <c r="BSS115" s="84"/>
      <c r="BST115" s="84"/>
      <c r="BSU115" s="84"/>
      <c r="BSV115" s="84"/>
      <c r="BSW115" s="84"/>
      <c r="BSX115" s="84"/>
      <c r="BSY115" s="84"/>
      <c r="BSZ115" s="84"/>
      <c r="BTA115" s="84"/>
      <c r="BTB115" s="84"/>
      <c r="BTC115" s="84"/>
      <c r="BTD115" s="84"/>
      <c r="BTE115" s="84"/>
      <c r="BTF115" s="84"/>
      <c r="BTG115" s="84"/>
      <c r="BTH115" s="84"/>
      <c r="BTI115" s="84"/>
      <c r="BTJ115" s="84"/>
      <c r="BTK115" s="84"/>
      <c r="BTL115" s="84"/>
      <c r="BTM115" s="84"/>
      <c r="BTN115" s="84"/>
      <c r="BTO115" s="84"/>
      <c r="BTP115" s="84"/>
      <c r="BTQ115" s="84"/>
      <c r="BTR115" s="84"/>
      <c r="BTS115" s="84"/>
      <c r="BTT115" s="84"/>
      <c r="BTU115" s="84"/>
      <c r="BTV115" s="84"/>
      <c r="BTW115" s="84"/>
      <c r="BTX115" s="84"/>
      <c r="BTY115" s="84"/>
      <c r="BTZ115" s="84"/>
      <c r="BUA115" s="84"/>
      <c r="BUB115" s="84"/>
      <c r="BUC115" s="84"/>
      <c r="BUD115" s="84"/>
      <c r="BUE115" s="84"/>
      <c r="BUF115" s="84"/>
      <c r="BUG115" s="84"/>
      <c r="BUH115" s="84"/>
      <c r="BUI115" s="84"/>
      <c r="BUJ115" s="84"/>
      <c r="BUK115" s="84"/>
      <c r="BUL115" s="84"/>
      <c r="BUM115" s="84"/>
      <c r="BUN115" s="84"/>
      <c r="BUO115" s="84"/>
      <c r="BUP115" s="84"/>
      <c r="BUQ115" s="84"/>
      <c r="BUR115" s="84"/>
      <c r="BUS115" s="84"/>
      <c r="BUT115" s="84"/>
      <c r="BUU115" s="84"/>
      <c r="BUV115" s="84"/>
      <c r="BUW115" s="84"/>
      <c r="BUX115" s="84"/>
      <c r="BUY115" s="84"/>
      <c r="BUZ115" s="84"/>
      <c r="BVA115" s="84"/>
      <c r="BVB115" s="84"/>
      <c r="BVC115" s="84"/>
      <c r="BVD115" s="84"/>
      <c r="BVE115" s="84"/>
      <c r="BVF115" s="84"/>
      <c r="BVG115" s="84"/>
      <c r="BVH115" s="84"/>
      <c r="BVI115" s="84"/>
      <c r="BVJ115" s="84"/>
      <c r="BVK115" s="84"/>
      <c r="BVL115" s="84"/>
      <c r="BVM115" s="84"/>
      <c r="BVN115" s="84"/>
      <c r="BVO115" s="84"/>
      <c r="BVP115" s="84"/>
      <c r="BVQ115" s="84"/>
      <c r="BVR115" s="84"/>
      <c r="BVS115" s="84"/>
      <c r="BVT115" s="84"/>
      <c r="BVU115" s="84"/>
      <c r="BVV115" s="84"/>
      <c r="BVW115" s="84"/>
      <c r="BVX115" s="84"/>
      <c r="BVY115" s="84"/>
      <c r="BVZ115" s="84"/>
      <c r="BWA115" s="84"/>
      <c r="BWB115" s="84"/>
      <c r="BWC115" s="84"/>
      <c r="BWD115" s="84"/>
      <c r="BWE115" s="84"/>
      <c r="BWF115" s="84"/>
      <c r="BWG115" s="84"/>
      <c r="BWH115" s="84"/>
      <c r="BWI115" s="84"/>
      <c r="BWJ115" s="84"/>
      <c r="BWK115" s="84"/>
      <c r="BWL115" s="84"/>
      <c r="BWM115" s="84"/>
      <c r="BWN115" s="84"/>
      <c r="BWO115" s="84"/>
      <c r="BWP115" s="84"/>
      <c r="BWQ115" s="84"/>
      <c r="BWR115" s="84"/>
      <c r="BWS115" s="84"/>
      <c r="BWT115" s="84"/>
      <c r="BWU115" s="84"/>
      <c r="BWV115" s="84"/>
      <c r="BWW115" s="84"/>
      <c r="BWX115" s="84"/>
      <c r="BWY115" s="84"/>
      <c r="BWZ115" s="84"/>
      <c r="BXA115" s="84"/>
      <c r="BXB115" s="84"/>
      <c r="BXC115" s="84"/>
      <c r="BXD115" s="84"/>
      <c r="BXE115" s="84"/>
      <c r="BXF115" s="84"/>
      <c r="BXG115" s="84"/>
      <c r="BXH115" s="84"/>
      <c r="BXI115" s="84"/>
      <c r="BXJ115" s="84"/>
      <c r="BXK115" s="84"/>
      <c r="BXL115" s="84"/>
      <c r="BXM115" s="84"/>
      <c r="BXN115" s="84"/>
      <c r="BXO115" s="84"/>
      <c r="BXV115" s="84"/>
      <c r="BXW115" s="84"/>
      <c r="BXX115" s="84"/>
      <c r="BXY115" s="84"/>
      <c r="BXZ115" s="84"/>
      <c r="BYA115" s="84"/>
      <c r="BYB115" s="84"/>
      <c r="BYC115" s="84"/>
      <c r="BYD115" s="84"/>
      <c r="BYE115" s="84"/>
      <c r="BYF115" s="84"/>
      <c r="BYG115" s="84"/>
      <c r="BYH115" s="84"/>
      <c r="BYI115" s="84"/>
      <c r="BYJ115" s="84"/>
      <c r="BYK115" s="84"/>
      <c r="BYL115" s="84"/>
      <c r="BYM115" s="84"/>
      <c r="BYN115" s="84"/>
      <c r="BYO115" s="84"/>
      <c r="BYP115" s="84"/>
      <c r="BYQ115" s="84"/>
      <c r="BYR115" s="84"/>
      <c r="BYS115" s="84"/>
      <c r="BYT115" s="84"/>
      <c r="BYU115" s="84"/>
      <c r="BYV115" s="84"/>
      <c r="BYW115" s="84"/>
      <c r="BYX115" s="84"/>
      <c r="BYY115" s="84"/>
      <c r="BYZ115" s="84"/>
      <c r="BZA115" s="84"/>
      <c r="BZB115" s="84"/>
      <c r="BZC115" s="84"/>
      <c r="BZD115" s="84"/>
      <c r="BZE115" s="84"/>
      <c r="BZF115" s="84"/>
      <c r="BZG115" s="84"/>
      <c r="BZH115" s="84"/>
      <c r="BZI115" s="84"/>
      <c r="BZJ115" s="84"/>
      <c r="BZK115" s="84"/>
      <c r="BZL115" s="84"/>
      <c r="BZM115" s="84"/>
      <c r="BZN115" s="84"/>
      <c r="BZO115" s="84"/>
      <c r="BZP115" s="84"/>
      <c r="BZQ115" s="84"/>
      <c r="BZR115" s="84"/>
      <c r="BZS115" s="84"/>
      <c r="BZT115" s="84"/>
      <c r="BZU115" s="84"/>
      <c r="BZV115" s="84"/>
      <c r="BZW115" s="84"/>
      <c r="BZX115" s="84"/>
      <c r="BZY115" s="84"/>
      <c r="BZZ115" s="84"/>
      <c r="CAA115" s="84"/>
      <c r="CAB115" s="84"/>
      <c r="CAC115" s="84"/>
      <c r="CAD115" s="84"/>
      <c r="CAE115" s="84"/>
      <c r="CAF115" s="84"/>
      <c r="CAG115" s="84"/>
      <c r="CAH115" s="84"/>
      <c r="CAI115" s="84"/>
      <c r="CAJ115" s="84"/>
      <c r="CAK115" s="84"/>
      <c r="CAL115" s="84"/>
      <c r="CAM115" s="84"/>
      <c r="CAN115" s="84"/>
      <c r="CAO115" s="84"/>
      <c r="CAP115" s="84"/>
      <c r="CAQ115" s="84"/>
      <c r="CAR115" s="84"/>
      <c r="CAS115" s="84"/>
      <c r="CAT115" s="84"/>
      <c r="CAU115" s="84"/>
      <c r="CAV115" s="84"/>
      <c r="CAW115" s="84"/>
      <c r="CAX115" s="84"/>
      <c r="CAY115" s="84"/>
      <c r="CAZ115" s="84"/>
      <c r="CBA115" s="84"/>
      <c r="CBB115" s="84"/>
      <c r="CBC115" s="84"/>
      <c r="CBD115" s="84"/>
      <c r="CBE115" s="84"/>
      <c r="CBF115" s="84"/>
      <c r="CBG115" s="84"/>
      <c r="CBH115" s="84"/>
      <c r="CBI115" s="84"/>
      <c r="CBJ115" s="84"/>
      <c r="CBK115" s="84"/>
      <c r="CBL115" s="84"/>
      <c r="CBM115" s="84"/>
      <c r="CBN115" s="84"/>
      <c r="CBO115" s="84"/>
      <c r="CBP115" s="84"/>
      <c r="CBQ115" s="84"/>
      <c r="CBR115" s="84"/>
      <c r="CBS115" s="84"/>
      <c r="CBT115" s="84"/>
      <c r="CBU115" s="84"/>
      <c r="CBV115" s="84"/>
      <c r="CBW115" s="84"/>
      <c r="CBX115" s="84"/>
      <c r="CBY115" s="84"/>
      <c r="CBZ115" s="84"/>
      <c r="CCA115" s="84"/>
      <c r="CCB115" s="84"/>
      <c r="CCC115" s="84"/>
      <c r="CCD115" s="84"/>
      <c r="CCE115" s="84"/>
      <c r="CCF115" s="84"/>
      <c r="CCG115" s="84"/>
      <c r="CCH115" s="84"/>
      <c r="CCI115" s="84"/>
      <c r="CCJ115" s="84"/>
      <c r="CCK115" s="84"/>
      <c r="CCL115" s="84"/>
      <c r="CCM115" s="84"/>
      <c r="CCN115" s="84"/>
      <c r="CCO115" s="84"/>
      <c r="CCP115" s="84"/>
      <c r="CCQ115" s="84"/>
      <c r="CCR115" s="84"/>
      <c r="CCS115" s="84"/>
      <c r="CCT115" s="84"/>
      <c r="CCU115" s="84"/>
      <c r="CCV115" s="84"/>
      <c r="CCW115" s="84"/>
      <c r="CCX115" s="84"/>
      <c r="CCY115" s="84"/>
      <c r="CCZ115" s="84"/>
      <c r="CDA115" s="84"/>
      <c r="CDB115" s="84"/>
      <c r="CDC115" s="84"/>
      <c r="CDD115" s="84"/>
      <c r="CDE115" s="84"/>
      <c r="CDF115" s="84"/>
      <c r="CDG115" s="84"/>
      <c r="CDH115" s="84"/>
      <c r="CDI115" s="84"/>
      <c r="CDJ115" s="84"/>
      <c r="CDK115" s="84"/>
      <c r="CDL115" s="84"/>
      <c r="CDM115" s="84"/>
      <c r="CDN115" s="84"/>
      <c r="CDO115" s="84"/>
      <c r="CDP115" s="84"/>
      <c r="CDQ115" s="84"/>
      <c r="CDR115" s="84"/>
      <c r="CDS115" s="84"/>
      <c r="CDT115" s="84"/>
      <c r="CDU115" s="84"/>
      <c r="CDV115" s="84"/>
      <c r="CDW115" s="84"/>
      <c r="CDX115" s="84"/>
      <c r="CDY115" s="84"/>
      <c r="CDZ115" s="84"/>
      <c r="CEA115" s="84"/>
      <c r="CEB115" s="84"/>
      <c r="CEC115" s="84"/>
      <c r="CED115" s="84"/>
      <c r="CEE115" s="84"/>
      <c r="CEF115" s="84"/>
      <c r="CEG115" s="84"/>
      <c r="CEH115" s="84"/>
      <c r="CEI115" s="84"/>
      <c r="CEJ115" s="84"/>
      <c r="CEK115" s="84"/>
      <c r="CEL115" s="84"/>
      <c r="CEM115" s="84"/>
      <c r="CEN115" s="84"/>
      <c r="CEO115" s="84"/>
      <c r="CEP115" s="84"/>
      <c r="CEQ115" s="84"/>
      <c r="CER115" s="84"/>
      <c r="CES115" s="84"/>
      <c r="CET115" s="84"/>
      <c r="CEU115" s="84"/>
      <c r="CEV115" s="84"/>
      <c r="CEW115" s="84"/>
      <c r="CEX115" s="84"/>
      <c r="CEY115" s="84"/>
      <c r="CEZ115" s="84"/>
      <c r="CFA115" s="84"/>
      <c r="CFB115" s="84"/>
      <c r="CFC115" s="84"/>
      <c r="CFD115" s="84"/>
      <c r="CFE115" s="84"/>
      <c r="CFF115" s="84"/>
      <c r="CFG115" s="84"/>
      <c r="CFH115" s="84"/>
      <c r="CFI115" s="84"/>
      <c r="CFJ115" s="84"/>
      <c r="CFK115" s="84"/>
      <c r="CFL115" s="84"/>
      <c r="CFM115" s="84"/>
      <c r="CFN115" s="84"/>
      <c r="CFO115" s="84"/>
      <c r="CFP115" s="84"/>
      <c r="CFQ115" s="84"/>
      <c r="CFR115" s="84"/>
      <c r="CFS115" s="84"/>
      <c r="CFT115" s="84"/>
      <c r="CFU115" s="84"/>
      <c r="CFV115" s="84"/>
      <c r="CFW115" s="84"/>
      <c r="CFX115" s="84"/>
      <c r="CFY115" s="84"/>
      <c r="CFZ115" s="84"/>
      <c r="CGA115" s="84"/>
      <c r="CGB115" s="84"/>
      <c r="CGC115" s="84"/>
      <c r="CGD115" s="84"/>
      <c r="CGE115" s="84"/>
      <c r="CGF115" s="84"/>
      <c r="CGG115" s="84"/>
      <c r="CGH115" s="84"/>
      <c r="CGI115" s="84"/>
      <c r="CGJ115" s="84"/>
      <c r="CGK115" s="84"/>
      <c r="CGL115" s="84"/>
      <c r="CGM115" s="84"/>
      <c r="CGN115" s="84"/>
      <c r="CGO115" s="84"/>
      <c r="CGP115" s="84"/>
      <c r="CGQ115" s="84"/>
      <c r="CGR115" s="84"/>
      <c r="CGS115" s="84"/>
      <c r="CGT115" s="84"/>
      <c r="CGU115" s="84"/>
      <c r="CGV115" s="84"/>
      <c r="CGW115" s="84"/>
      <c r="CGX115" s="84"/>
      <c r="CGY115" s="84"/>
      <c r="CGZ115" s="84"/>
      <c r="CHA115" s="84"/>
      <c r="CHB115" s="84"/>
      <c r="CHC115" s="84"/>
      <c r="CHD115" s="84"/>
      <c r="CHE115" s="84"/>
      <c r="CHF115" s="84"/>
      <c r="CHG115" s="84"/>
      <c r="CHH115" s="84"/>
      <c r="CHI115" s="84"/>
      <c r="CHJ115" s="84"/>
      <c r="CHK115" s="84"/>
      <c r="CHR115" s="84"/>
      <c r="CHS115" s="84"/>
      <c r="CHT115" s="84"/>
      <c r="CHU115" s="84"/>
      <c r="CHV115" s="84"/>
      <c r="CHW115" s="84"/>
      <c r="CHX115" s="84"/>
      <c r="CHY115" s="84"/>
      <c r="CHZ115" s="84"/>
      <c r="CIA115" s="84"/>
      <c r="CIB115" s="84"/>
      <c r="CIC115" s="84"/>
      <c r="CID115" s="84"/>
      <c r="CIE115" s="84"/>
      <c r="CIF115" s="84"/>
      <c r="CIG115" s="84"/>
      <c r="CIH115" s="84"/>
      <c r="CII115" s="84"/>
      <c r="CIJ115" s="84"/>
      <c r="CIK115" s="84"/>
      <c r="CIL115" s="84"/>
      <c r="CIM115" s="84"/>
      <c r="CIN115" s="84"/>
      <c r="CIO115" s="84"/>
      <c r="CIP115" s="84"/>
      <c r="CIQ115" s="84"/>
      <c r="CIR115" s="84"/>
      <c r="CIS115" s="84"/>
      <c r="CIT115" s="84"/>
      <c r="CIU115" s="84"/>
      <c r="CIV115" s="84"/>
      <c r="CIW115" s="84"/>
      <c r="CIX115" s="84"/>
      <c r="CIY115" s="84"/>
      <c r="CIZ115" s="84"/>
      <c r="CJA115" s="84"/>
      <c r="CJB115" s="84"/>
      <c r="CJC115" s="84"/>
      <c r="CJD115" s="84"/>
      <c r="CJE115" s="84"/>
      <c r="CJF115" s="84"/>
      <c r="CJG115" s="84"/>
      <c r="CJH115" s="84"/>
      <c r="CJI115" s="84"/>
      <c r="CJJ115" s="84"/>
      <c r="CJK115" s="84"/>
      <c r="CJL115" s="84"/>
      <c r="CJM115" s="84"/>
      <c r="CJN115" s="84"/>
      <c r="CJO115" s="84"/>
      <c r="CJP115" s="84"/>
      <c r="CJQ115" s="84"/>
      <c r="CJR115" s="84"/>
      <c r="CJS115" s="84"/>
      <c r="CJT115" s="84"/>
      <c r="CJU115" s="84"/>
      <c r="CJV115" s="84"/>
      <c r="CJW115" s="84"/>
      <c r="CJX115" s="84"/>
      <c r="CJY115" s="84"/>
      <c r="CJZ115" s="84"/>
      <c r="CKA115" s="84"/>
      <c r="CKB115" s="84"/>
      <c r="CKC115" s="84"/>
      <c r="CKD115" s="84"/>
      <c r="CKE115" s="84"/>
      <c r="CKF115" s="84"/>
      <c r="CKG115" s="84"/>
      <c r="CKH115" s="84"/>
      <c r="CKI115" s="84"/>
      <c r="CKJ115" s="84"/>
      <c r="CKK115" s="84"/>
      <c r="CKL115" s="84"/>
      <c r="CKM115" s="84"/>
      <c r="CKN115" s="84"/>
      <c r="CKO115" s="84"/>
      <c r="CKP115" s="84"/>
      <c r="CKQ115" s="84"/>
      <c r="CKR115" s="84"/>
      <c r="CKS115" s="84"/>
      <c r="CKT115" s="84"/>
      <c r="CKU115" s="84"/>
      <c r="CKV115" s="84"/>
      <c r="CKW115" s="84"/>
      <c r="CKX115" s="84"/>
      <c r="CKY115" s="84"/>
      <c r="CKZ115" s="84"/>
      <c r="CLA115" s="84"/>
      <c r="CLB115" s="84"/>
      <c r="CLC115" s="84"/>
      <c r="CLD115" s="84"/>
      <c r="CLE115" s="84"/>
      <c r="CLF115" s="84"/>
      <c r="CLG115" s="84"/>
      <c r="CLH115" s="84"/>
      <c r="CLI115" s="84"/>
      <c r="CLJ115" s="84"/>
      <c r="CLK115" s="84"/>
      <c r="CLL115" s="84"/>
      <c r="CLM115" s="84"/>
      <c r="CLN115" s="84"/>
      <c r="CLO115" s="84"/>
      <c r="CLP115" s="84"/>
      <c r="CLQ115" s="84"/>
      <c r="CLR115" s="84"/>
      <c r="CLS115" s="84"/>
      <c r="CLT115" s="84"/>
      <c r="CLU115" s="84"/>
      <c r="CLV115" s="84"/>
      <c r="CLW115" s="84"/>
      <c r="CLX115" s="84"/>
      <c r="CLY115" s="84"/>
      <c r="CLZ115" s="84"/>
      <c r="CMA115" s="84"/>
      <c r="CMB115" s="84"/>
      <c r="CMC115" s="84"/>
      <c r="CMD115" s="84"/>
      <c r="CME115" s="84"/>
      <c r="CMF115" s="84"/>
      <c r="CMG115" s="84"/>
      <c r="CMH115" s="84"/>
      <c r="CMI115" s="84"/>
      <c r="CMJ115" s="84"/>
      <c r="CMK115" s="84"/>
      <c r="CML115" s="84"/>
      <c r="CMM115" s="84"/>
      <c r="CMN115" s="84"/>
      <c r="CMO115" s="84"/>
      <c r="CMP115" s="84"/>
      <c r="CMQ115" s="84"/>
      <c r="CMR115" s="84"/>
      <c r="CMS115" s="84"/>
      <c r="CMT115" s="84"/>
      <c r="CMU115" s="84"/>
      <c r="CMV115" s="84"/>
      <c r="CMW115" s="84"/>
      <c r="CMX115" s="84"/>
      <c r="CMY115" s="84"/>
      <c r="CMZ115" s="84"/>
      <c r="CNA115" s="84"/>
      <c r="CNB115" s="84"/>
      <c r="CNC115" s="84"/>
      <c r="CND115" s="84"/>
      <c r="CNE115" s="84"/>
      <c r="CNF115" s="84"/>
      <c r="CNG115" s="84"/>
      <c r="CNH115" s="84"/>
      <c r="CNI115" s="84"/>
      <c r="CNJ115" s="84"/>
      <c r="CNK115" s="84"/>
      <c r="CNL115" s="84"/>
      <c r="CNM115" s="84"/>
      <c r="CNN115" s="84"/>
      <c r="CNO115" s="84"/>
      <c r="CNP115" s="84"/>
      <c r="CNQ115" s="84"/>
      <c r="CNR115" s="84"/>
      <c r="CNS115" s="84"/>
      <c r="CNT115" s="84"/>
      <c r="CNU115" s="84"/>
      <c r="CNV115" s="84"/>
      <c r="CNW115" s="84"/>
      <c r="CNX115" s="84"/>
      <c r="CNY115" s="84"/>
      <c r="CNZ115" s="84"/>
      <c r="COA115" s="84"/>
      <c r="COB115" s="84"/>
      <c r="COC115" s="84"/>
      <c r="COD115" s="84"/>
      <c r="COE115" s="84"/>
      <c r="COF115" s="84"/>
      <c r="COG115" s="84"/>
      <c r="COH115" s="84"/>
      <c r="COI115" s="84"/>
      <c r="COJ115" s="84"/>
      <c r="COK115" s="84"/>
      <c r="COL115" s="84"/>
      <c r="COM115" s="84"/>
      <c r="CON115" s="84"/>
      <c r="COO115" s="84"/>
      <c r="COP115" s="84"/>
      <c r="COQ115" s="84"/>
      <c r="COR115" s="84"/>
      <c r="COS115" s="84"/>
      <c r="COT115" s="84"/>
      <c r="COU115" s="84"/>
      <c r="COV115" s="84"/>
      <c r="COW115" s="84"/>
      <c r="COX115" s="84"/>
      <c r="COY115" s="84"/>
      <c r="COZ115" s="84"/>
      <c r="CPA115" s="84"/>
      <c r="CPB115" s="84"/>
      <c r="CPC115" s="84"/>
      <c r="CPD115" s="84"/>
      <c r="CPE115" s="84"/>
      <c r="CPF115" s="84"/>
      <c r="CPG115" s="84"/>
      <c r="CPH115" s="84"/>
      <c r="CPI115" s="84"/>
      <c r="CPJ115" s="84"/>
      <c r="CPK115" s="84"/>
      <c r="CPL115" s="84"/>
      <c r="CPM115" s="84"/>
      <c r="CPN115" s="84"/>
      <c r="CPO115" s="84"/>
      <c r="CPP115" s="84"/>
      <c r="CPQ115" s="84"/>
      <c r="CPR115" s="84"/>
      <c r="CPS115" s="84"/>
      <c r="CPT115" s="84"/>
      <c r="CPU115" s="84"/>
      <c r="CPV115" s="84"/>
      <c r="CPW115" s="84"/>
      <c r="CPX115" s="84"/>
      <c r="CPY115" s="84"/>
      <c r="CPZ115" s="84"/>
      <c r="CQA115" s="84"/>
      <c r="CQB115" s="84"/>
      <c r="CQC115" s="84"/>
      <c r="CQD115" s="84"/>
      <c r="CQE115" s="84"/>
      <c r="CQF115" s="84"/>
      <c r="CQG115" s="84"/>
      <c r="CQH115" s="84"/>
      <c r="CQI115" s="84"/>
      <c r="CQJ115" s="84"/>
      <c r="CQK115" s="84"/>
      <c r="CQL115" s="84"/>
      <c r="CQM115" s="84"/>
      <c r="CQN115" s="84"/>
      <c r="CQO115" s="84"/>
      <c r="CQP115" s="84"/>
      <c r="CQQ115" s="84"/>
      <c r="CQR115" s="84"/>
      <c r="CQS115" s="84"/>
      <c r="CQT115" s="84"/>
      <c r="CQU115" s="84"/>
      <c r="CQV115" s="84"/>
      <c r="CQW115" s="84"/>
      <c r="CQX115" s="84"/>
      <c r="CQY115" s="84"/>
      <c r="CQZ115" s="84"/>
      <c r="CRA115" s="84"/>
      <c r="CRB115" s="84"/>
      <c r="CRC115" s="84"/>
      <c r="CRD115" s="84"/>
      <c r="CRE115" s="84"/>
      <c r="CRF115" s="84"/>
      <c r="CRG115" s="84"/>
      <c r="CRN115" s="84"/>
      <c r="CRO115" s="84"/>
      <c r="CRP115" s="84"/>
      <c r="CRQ115" s="84"/>
      <c r="CRR115" s="84"/>
      <c r="CRS115" s="84"/>
      <c r="CRT115" s="84"/>
      <c r="CRU115" s="84"/>
      <c r="CRV115" s="84"/>
      <c r="CRW115" s="84"/>
      <c r="CRX115" s="84"/>
      <c r="CRY115" s="84"/>
      <c r="CRZ115" s="84"/>
      <c r="CSA115" s="84"/>
      <c r="CSB115" s="84"/>
      <c r="CSC115" s="84"/>
      <c r="CSD115" s="84"/>
      <c r="CSE115" s="84"/>
      <c r="CSF115" s="84"/>
      <c r="CSG115" s="84"/>
      <c r="CSH115" s="84"/>
      <c r="CSI115" s="84"/>
      <c r="CSJ115" s="84"/>
      <c r="CSK115" s="84"/>
      <c r="CSL115" s="84"/>
      <c r="CSM115" s="84"/>
      <c r="CSN115" s="84"/>
      <c r="CSO115" s="84"/>
      <c r="CSP115" s="84"/>
      <c r="CSQ115" s="84"/>
      <c r="CSR115" s="84"/>
      <c r="CSS115" s="84"/>
      <c r="CST115" s="84"/>
      <c r="CSU115" s="84"/>
      <c r="CSV115" s="84"/>
      <c r="CSW115" s="84"/>
      <c r="CSX115" s="84"/>
      <c r="CSY115" s="84"/>
      <c r="CSZ115" s="84"/>
      <c r="CTA115" s="84"/>
      <c r="CTB115" s="84"/>
      <c r="CTC115" s="84"/>
      <c r="CTD115" s="84"/>
      <c r="CTE115" s="84"/>
      <c r="CTF115" s="84"/>
      <c r="CTG115" s="84"/>
      <c r="CTH115" s="84"/>
      <c r="CTI115" s="84"/>
      <c r="CTJ115" s="84"/>
      <c r="CTK115" s="84"/>
      <c r="CTL115" s="84"/>
      <c r="CTM115" s="84"/>
      <c r="CTN115" s="84"/>
      <c r="CTO115" s="84"/>
      <c r="CTP115" s="84"/>
      <c r="CTQ115" s="84"/>
      <c r="CTR115" s="84"/>
      <c r="CTS115" s="84"/>
      <c r="CTT115" s="84"/>
      <c r="CTU115" s="84"/>
      <c r="CTV115" s="84"/>
      <c r="CTW115" s="84"/>
      <c r="CTX115" s="84"/>
      <c r="CTY115" s="84"/>
      <c r="CTZ115" s="84"/>
      <c r="CUA115" s="84"/>
      <c r="CUB115" s="84"/>
      <c r="CUC115" s="84"/>
      <c r="CUD115" s="84"/>
      <c r="CUE115" s="84"/>
      <c r="CUF115" s="84"/>
      <c r="CUG115" s="84"/>
      <c r="CUH115" s="84"/>
      <c r="CUI115" s="84"/>
      <c r="CUJ115" s="84"/>
      <c r="CUK115" s="84"/>
      <c r="CUL115" s="84"/>
      <c r="CUM115" s="84"/>
      <c r="CUN115" s="84"/>
      <c r="CUO115" s="84"/>
      <c r="CUP115" s="84"/>
      <c r="CUQ115" s="84"/>
      <c r="CUR115" s="84"/>
      <c r="CUS115" s="84"/>
      <c r="CUT115" s="84"/>
      <c r="CUU115" s="84"/>
      <c r="CUV115" s="84"/>
      <c r="CUW115" s="84"/>
      <c r="CUX115" s="84"/>
      <c r="CUY115" s="84"/>
      <c r="CUZ115" s="84"/>
      <c r="CVA115" s="84"/>
      <c r="CVB115" s="84"/>
      <c r="CVC115" s="84"/>
      <c r="CVD115" s="84"/>
      <c r="CVE115" s="84"/>
      <c r="CVF115" s="84"/>
      <c r="CVG115" s="84"/>
      <c r="CVH115" s="84"/>
      <c r="CVI115" s="84"/>
      <c r="CVJ115" s="84"/>
      <c r="CVK115" s="84"/>
      <c r="CVL115" s="84"/>
      <c r="CVM115" s="84"/>
      <c r="CVN115" s="84"/>
      <c r="CVO115" s="84"/>
      <c r="CVP115" s="84"/>
      <c r="CVQ115" s="84"/>
      <c r="CVR115" s="84"/>
      <c r="CVS115" s="84"/>
      <c r="CVT115" s="84"/>
      <c r="CVU115" s="84"/>
      <c r="CVV115" s="84"/>
      <c r="CVW115" s="84"/>
      <c r="CVX115" s="84"/>
      <c r="CVY115" s="84"/>
      <c r="CVZ115" s="84"/>
      <c r="CWA115" s="84"/>
      <c r="CWB115" s="84"/>
      <c r="CWC115" s="84"/>
      <c r="CWD115" s="84"/>
      <c r="CWE115" s="84"/>
      <c r="CWF115" s="84"/>
      <c r="CWG115" s="84"/>
      <c r="CWH115" s="84"/>
      <c r="CWI115" s="84"/>
      <c r="CWJ115" s="84"/>
      <c r="CWK115" s="84"/>
      <c r="CWL115" s="84"/>
      <c r="CWM115" s="84"/>
      <c r="CWN115" s="84"/>
      <c r="CWO115" s="84"/>
      <c r="CWP115" s="84"/>
      <c r="CWQ115" s="84"/>
      <c r="CWR115" s="84"/>
      <c r="CWS115" s="84"/>
      <c r="CWT115" s="84"/>
      <c r="CWU115" s="84"/>
      <c r="CWV115" s="84"/>
      <c r="CWW115" s="84"/>
      <c r="CWX115" s="84"/>
      <c r="CWY115" s="84"/>
      <c r="CWZ115" s="84"/>
      <c r="CXA115" s="84"/>
      <c r="CXB115" s="84"/>
      <c r="CXC115" s="84"/>
      <c r="CXD115" s="84"/>
      <c r="CXE115" s="84"/>
      <c r="CXF115" s="84"/>
      <c r="CXG115" s="84"/>
      <c r="CXH115" s="84"/>
      <c r="CXI115" s="84"/>
      <c r="CXJ115" s="84"/>
      <c r="CXK115" s="84"/>
      <c r="CXL115" s="84"/>
      <c r="CXM115" s="84"/>
      <c r="CXN115" s="84"/>
      <c r="CXO115" s="84"/>
      <c r="CXP115" s="84"/>
      <c r="CXQ115" s="84"/>
      <c r="CXR115" s="84"/>
      <c r="CXS115" s="84"/>
      <c r="CXT115" s="84"/>
      <c r="CXU115" s="84"/>
      <c r="CXV115" s="84"/>
      <c r="CXW115" s="84"/>
      <c r="CXX115" s="84"/>
      <c r="CXY115" s="84"/>
      <c r="CXZ115" s="84"/>
      <c r="CYA115" s="84"/>
      <c r="CYB115" s="84"/>
      <c r="CYC115" s="84"/>
      <c r="CYD115" s="84"/>
      <c r="CYE115" s="84"/>
      <c r="CYF115" s="84"/>
      <c r="CYG115" s="84"/>
      <c r="CYH115" s="84"/>
      <c r="CYI115" s="84"/>
      <c r="CYJ115" s="84"/>
      <c r="CYK115" s="84"/>
      <c r="CYL115" s="84"/>
      <c r="CYM115" s="84"/>
      <c r="CYN115" s="84"/>
      <c r="CYO115" s="84"/>
      <c r="CYP115" s="84"/>
      <c r="CYQ115" s="84"/>
      <c r="CYR115" s="84"/>
      <c r="CYS115" s="84"/>
      <c r="CYT115" s="84"/>
      <c r="CYU115" s="84"/>
      <c r="CYV115" s="84"/>
      <c r="CYW115" s="84"/>
      <c r="CYX115" s="84"/>
      <c r="CYY115" s="84"/>
      <c r="CYZ115" s="84"/>
      <c r="CZA115" s="84"/>
      <c r="CZB115" s="84"/>
      <c r="CZC115" s="84"/>
      <c r="CZD115" s="84"/>
      <c r="CZE115" s="84"/>
      <c r="CZF115" s="84"/>
      <c r="CZG115" s="84"/>
      <c r="CZH115" s="84"/>
      <c r="CZI115" s="84"/>
      <c r="CZJ115" s="84"/>
      <c r="CZK115" s="84"/>
      <c r="CZL115" s="84"/>
      <c r="CZM115" s="84"/>
      <c r="CZN115" s="84"/>
      <c r="CZO115" s="84"/>
      <c r="CZP115" s="84"/>
      <c r="CZQ115" s="84"/>
      <c r="CZR115" s="84"/>
      <c r="CZS115" s="84"/>
      <c r="CZT115" s="84"/>
      <c r="CZU115" s="84"/>
      <c r="CZV115" s="84"/>
      <c r="CZW115" s="84"/>
      <c r="CZX115" s="84"/>
      <c r="CZY115" s="84"/>
      <c r="CZZ115" s="84"/>
      <c r="DAA115" s="84"/>
      <c r="DAB115" s="84"/>
      <c r="DAC115" s="84"/>
      <c r="DAD115" s="84"/>
      <c r="DAE115" s="84"/>
      <c r="DAF115" s="84"/>
      <c r="DAG115" s="84"/>
      <c r="DAH115" s="84"/>
      <c r="DAI115" s="84"/>
      <c r="DAJ115" s="84"/>
      <c r="DAK115" s="84"/>
      <c r="DAL115" s="84"/>
      <c r="DAM115" s="84"/>
      <c r="DAN115" s="84"/>
      <c r="DAO115" s="84"/>
      <c r="DAP115" s="84"/>
      <c r="DAQ115" s="84"/>
      <c r="DAR115" s="84"/>
      <c r="DAS115" s="84"/>
      <c r="DAT115" s="84"/>
      <c r="DAU115" s="84"/>
      <c r="DAV115" s="84"/>
      <c r="DAW115" s="84"/>
      <c r="DAX115" s="84"/>
      <c r="DAY115" s="84"/>
      <c r="DAZ115" s="84"/>
      <c r="DBA115" s="84"/>
      <c r="DBB115" s="84"/>
      <c r="DBC115" s="84"/>
      <c r="DBJ115" s="84"/>
      <c r="DBK115" s="84"/>
      <c r="DBL115" s="84"/>
      <c r="DBM115" s="84"/>
      <c r="DBN115" s="84"/>
      <c r="DBO115" s="84"/>
      <c r="DBP115" s="84"/>
      <c r="DBQ115" s="84"/>
      <c r="DBR115" s="84"/>
      <c r="DBS115" s="84"/>
      <c r="DBT115" s="84"/>
      <c r="DBU115" s="84"/>
      <c r="DBV115" s="84"/>
      <c r="DBW115" s="84"/>
      <c r="DBX115" s="84"/>
      <c r="DBY115" s="84"/>
      <c r="DBZ115" s="84"/>
      <c r="DCA115" s="84"/>
      <c r="DCB115" s="84"/>
      <c r="DCC115" s="84"/>
      <c r="DCD115" s="84"/>
      <c r="DCE115" s="84"/>
      <c r="DCF115" s="84"/>
      <c r="DCG115" s="84"/>
      <c r="DCH115" s="84"/>
      <c r="DCI115" s="84"/>
      <c r="DCJ115" s="84"/>
      <c r="DCK115" s="84"/>
      <c r="DCL115" s="84"/>
      <c r="DCM115" s="84"/>
      <c r="DCN115" s="84"/>
      <c r="DCO115" s="84"/>
      <c r="DCP115" s="84"/>
      <c r="DCQ115" s="84"/>
      <c r="DCR115" s="84"/>
      <c r="DCS115" s="84"/>
      <c r="DCT115" s="84"/>
      <c r="DCU115" s="84"/>
      <c r="DCV115" s="84"/>
      <c r="DCW115" s="84"/>
      <c r="DCX115" s="84"/>
      <c r="DCY115" s="84"/>
      <c r="DCZ115" s="84"/>
      <c r="DDA115" s="84"/>
      <c r="DDB115" s="84"/>
      <c r="DDC115" s="84"/>
      <c r="DDD115" s="84"/>
      <c r="DDE115" s="84"/>
      <c r="DDF115" s="84"/>
      <c r="DDG115" s="84"/>
      <c r="DDH115" s="84"/>
      <c r="DDI115" s="84"/>
      <c r="DDJ115" s="84"/>
      <c r="DDK115" s="84"/>
      <c r="DDL115" s="84"/>
      <c r="DDM115" s="84"/>
      <c r="DDN115" s="84"/>
      <c r="DDO115" s="84"/>
      <c r="DDP115" s="84"/>
      <c r="DDQ115" s="84"/>
      <c r="DDR115" s="84"/>
      <c r="DDS115" s="84"/>
      <c r="DDT115" s="84"/>
      <c r="DDU115" s="84"/>
      <c r="DDV115" s="84"/>
      <c r="DDW115" s="84"/>
      <c r="DDX115" s="84"/>
      <c r="DDY115" s="84"/>
      <c r="DDZ115" s="84"/>
      <c r="DEA115" s="84"/>
      <c r="DEB115" s="84"/>
      <c r="DEC115" s="84"/>
      <c r="DED115" s="84"/>
      <c r="DEE115" s="84"/>
      <c r="DEF115" s="84"/>
      <c r="DEG115" s="84"/>
      <c r="DEH115" s="84"/>
      <c r="DEI115" s="84"/>
      <c r="DEJ115" s="84"/>
      <c r="DEK115" s="84"/>
      <c r="DEL115" s="84"/>
      <c r="DEM115" s="84"/>
      <c r="DEN115" s="84"/>
      <c r="DEO115" s="84"/>
      <c r="DEP115" s="84"/>
      <c r="DEQ115" s="84"/>
      <c r="DER115" s="84"/>
      <c r="DES115" s="84"/>
      <c r="DET115" s="84"/>
      <c r="DEU115" s="84"/>
      <c r="DEV115" s="84"/>
      <c r="DEW115" s="84"/>
      <c r="DEX115" s="84"/>
      <c r="DEY115" s="84"/>
      <c r="DEZ115" s="84"/>
      <c r="DFA115" s="84"/>
      <c r="DFB115" s="84"/>
      <c r="DFC115" s="84"/>
      <c r="DFD115" s="84"/>
      <c r="DFE115" s="84"/>
      <c r="DFF115" s="84"/>
      <c r="DFG115" s="84"/>
      <c r="DFH115" s="84"/>
      <c r="DFI115" s="84"/>
      <c r="DFJ115" s="84"/>
      <c r="DFK115" s="84"/>
      <c r="DFL115" s="84"/>
      <c r="DFM115" s="84"/>
      <c r="DFN115" s="84"/>
      <c r="DFO115" s="84"/>
      <c r="DFP115" s="84"/>
      <c r="DFQ115" s="84"/>
      <c r="DFR115" s="84"/>
      <c r="DFS115" s="84"/>
      <c r="DFT115" s="84"/>
      <c r="DFU115" s="84"/>
      <c r="DFV115" s="84"/>
      <c r="DFW115" s="84"/>
      <c r="DFX115" s="84"/>
      <c r="DFY115" s="84"/>
      <c r="DFZ115" s="84"/>
      <c r="DGA115" s="84"/>
      <c r="DGB115" s="84"/>
      <c r="DGC115" s="84"/>
      <c r="DGD115" s="84"/>
      <c r="DGE115" s="84"/>
      <c r="DGF115" s="84"/>
      <c r="DGG115" s="84"/>
      <c r="DGH115" s="84"/>
      <c r="DGI115" s="84"/>
      <c r="DGJ115" s="84"/>
      <c r="DGK115" s="84"/>
      <c r="DGL115" s="84"/>
      <c r="DGM115" s="84"/>
      <c r="DGN115" s="84"/>
      <c r="DGO115" s="84"/>
      <c r="DGP115" s="84"/>
      <c r="DGQ115" s="84"/>
      <c r="DGR115" s="84"/>
      <c r="DGS115" s="84"/>
      <c r="DGT115" s="84"/>
      <c r="DGU115" s="84"/>
      <c r="DGV115" s="84"/>
      <c r="DGW115" s="84"/>
      <c r="DGX115" s="84"/>
      <c r="DGY115" s="84"/>
      <c r="DGZ115" s="84"/>
      <c r="DHA115" s="84"/>
      <c r="DHB115" s="84"/>
      <c r="DHC115" s="84"/>
      <c r="DHD115" s="84"/>
      <c r="DHE115" s="84"/>
      <c r="DHF115" s="84"/>
      <c r="DHG115" s="84"/>
      <c r="DHH115" s="84"/>
      <c r="DHI115" s="84"/>
      <c r="DHJ115" s="84"/>
      <c r="DHK115" s="84"/>
      <c r="DHL115" s="84"/>
      <c r="DHM115" s="84"/>
      <c r="DHN115" s="84"/>
      <c r="DHO115" s="84"/>
      <c r="DHP115" s="84"/>
      <c r="DHQ115" s="84"/>
      <c r="DHR115" s="84"/>
      <c r="DHS115" s="84"/>
      <c r="DHT115" s="84"/>
      <c r="DHU115" s="84"/>
      <c r="DHV115" s="84"/>
      <c r="DHW115" s="84"/>
      <c r="DHX115" s="84"/>
      <c r="DHY115" s="84"/>
      <c r="DHZ115" s="84"/>
      <c r="DIA115" s="84"/>
      <c r="DIB115" s="84"/>
      <c r="DIC115" s="84"/>
      <c r="DID115" s="84"/>
      <c r="DIE115" s="84"/>
      <c r="DIF115" s="84"/>
      <c r="DIG115" s="84"/>
      <c r="DIH115" s="84"/>
      <c r="DII115" s="84"/>
      <c r="DIJ115" s="84"/>
      <c r="DIK115" s="84"/>
      <c r="DIL115" s="84"/>
      <c r="DIM115" s="84"/>
      <c r="DIN115" s="84"/>
      <c r="DIO115" s="84"/>
      <c r="DIP115" s="84"/>
      <c r="DIQ115" s="84"/>
      <c r="DIR115" s="84"/>
      <c r="DIS115" s="84"/>
      <c r="DIT115" s="84"/>
      <c r="DIU115" s="84"/>
      <c r="DIV115" s="84"/>
      <c r="DIW115" s="84"/>
      <c r="DIX115" s="84"/>
      <c r="DIY115" s="84"/>
      <c r="DIZ115" s="84"/>
      <c r="DJA115" s="84"/>
      <c r="DJB115" s="84"/>
      <c r="DJC115" s="84"/>
      <c r="DJD115" s="84"/>
      <c r="DJE115" s="84"/>
      <c r="DJF115" s="84"/>
      <c r="DJG115" s="84"/>
      <c r="DJH115" s="84"/>
      <c r="DJI115" s="84"/>
      <c r="DJJ115" s="84"/>
      <c r="DJK115" s="84"/>
      <c r="DJL115" s="84"/>
      <c r="DJM115" s="84"/>
      <c r="DJN115" s="84"/>
      <c r="DJO115" s="84"/>
      <c r="DJP115" s="84"/>
      <c r="DJQ115" s="84"/>
      <c r="DJR115" s="84"/>
      <c r="DJS115" s="84"/>
      <c r="DJT115" s="84"/>
      <c r="DJU115" s="84"/>
      <c r="DJV115" s="84"/>
      <c r="DJW115" s="84"/>
      <c r="DJX115" s="84"/>
      <c r="DJY115" s="84"/>
      <c r="DJZ115" s="84"/>
      <c r="DKA115" s="84"/>
      <c r="DKB115" s="84"/>
      <c r="DKC115" s="84"/>
      <c r="DKD115" s="84"/>
      <c r="DKE115" s="84"/>
      <c r="DKF115" s="84"/>
      <c r="DKG115" s="84"/>
      <c r="DKH115" s="84"/>
      <c r="DKI115" s="84"/>
      <c r="DKJ115" s="84"/>
      <c r="DKK115" s="84"/>
      <c r="DKL115" s="84"/>
      <c r="DKM115" s="84"/>
      <c r="DKN115" s="84"/>
      <c r="DKO115" s="84"/>
      <c r="DKP115" s="84"/>
      <c r="DKQ115" s="84"/>
      <c r="DKR115" s="84"/>
      <c r="DKS115" s="84"/>
      <c r="DKT115" s="84"/>
      <c r="DKU115" s="84"/>
      <c r="DKV115" s="84"/>
      <c r="DKW115" s="84"/>
      <c r="DKX115" s="84"/>
      <c r="DKY115" s="84"/>
      <c r="DLF115" s="84"/>
      <c r="DLG115" s="84"/>
      <c r="DLH115" s="84"/>
      <c r="DLI115" s="84"/>
      <c r="DLJ115" s="84"/>
      <c r="DLK115" s="84"/>
      <c r="DLL115" s="84"/>
      <c r="DLM115" s="84"/>
      <c r="DLN115" s="84"/>
      <c r="DLO115" s="84"/>
      <c r="DLP115" s="84"/>
      <c r="DLQ115" s="84"/>
      <c r="DLR115" s="84"/>
      <c r="DLS115" s="84"/>
      <c r="DLT115" s="84"/>
      <c r="DLU115" s="84"/>
      <c r="DLV115" s="84"/>
      <c r="DLW115" s="84"/>
      <c r="DLX115" s="84"/>
      <c r="DLY115" s="84"/>
      <c r="DLZ115" s="84"/>
      <c r="DMA115" s="84"/>
      <c r="DMB115" s="84"/>
      <c r="DMC115" s="84"/>
      <c r="DMD115" s="84"/>
      <c r="DME115" s="84"/>
      <c r="DMF115" s="84"/>
      <c r="DMG115" s="84"/>
      <c r="DMH115" s="84"/>
      <c r="DMI115" s="84"/>
      <c r="DMJ115" s="84"/>
      <c r="DMK115" s="84"/>
      <c r="DML115" s="84"/>
      <c r="DMM115" s="84"/>
      <c r="DMN115" s="84"/>
      <c r="DMO115" s="84"/>
      <c r="DMP115" s="84"/>
      <c r="DMQ115" s="84"/>
      <c r="DMR115" s="84"/>
      <c r="DMS115" s="84"/>
      <c r="DMT115" s="84"/>
      <c r="DMU115" s="84"/>
      <c r="DMV115" s="84"/>
      <c r="DMW115" s="84"/>
      <c r="DMX115" s="84"/>
      <c r="DMY115" s="84"/>
      <c r="DMZ115" s="84"/>
      <c r="DNA115" s="84"/>
      <c r="DNB115" s="84"/>
      <c r="DNC115" s="84"/>
      <c r="DND115" s="84"/>
      <c r="DNE115" s="84"/>
      <c r="DNF115" s="84"/>
      <c r="DNG115" s="84"/>
      <c r="DNH115" s="84"/>
      <c r="DNI115" s="84"/>
      <c r="DNJ115" s="84"/>
      <c r="DNK115" s="84"/>
      <c r="DNL115" s="84"/>
      <c r="DNM115" s="84"/>
      <c r="DNN115" s="84"/>
      <c r="DNO115" s="84"/>
      <c r="DNP115" s="84"/>
      <c r="DNQ115" s="84"/>
      <c r="DNR115" s="84"/>
      <c r="DNS115" s="84"/>
      <c r="DNT115" s="84"/>
      <c r="DNU115" s="84"/>
      <c r="DNV115" s="84"/>
      <c r="DNW115" s="84"/>
      <c r="DNX115" s="84"/>
      <c r="DNY115" s="84"/>
      <c r="DNZ115" s="84"/>
      <c r="DOA115" s="84"/>
      <c r="DOB115" s="84"/>
      <c r="DOC115" s="84"/>
      <c r="DOD115" s="84"/>
      <c r="DOE115" s="84"/>
      <c r="DOF115" s="84"/>
      <c r="DOG115" s="84"/>
      <c r="DOH115" s="84"/>
      <c r="DOI115" s="84"/>
      <c r="DOJ115" s="84"/>
      <c r="DOK115" s="84"/>
      <c r="DOL115" s="84"/>
      <c r="DOM115" s="84"/>
      <c r="DON115" s="84"/>
      <c r="DOO115" s="84"/>
      <c r="DOP115" s="84"/>
      <c r="DOQ115" s="84"/>
      <c r="DOR115" s="84"/>
      <c r="DOS115" s="84"/>
      <c r="DOT115" s="84"/>
      <c r="DOU115" s="84"/>
      <c r="DOV115" s="84"/>
      <c r="DOW115" s="84"/>
      <c r="DOX115" s="84"/>
      <c r="DOY115" s="84"/>
      <c r="DOZ115" s="84"/>
      <c r="DPA115" s="84"/>
      <c r="DPB115" s="84"/>
      <c r="DPC115" s="84"/>
      <c r="DPD115" s="84"/>
      <c r="DPE115" s="84"/>
      <c r="DPF115" s="84"/>
      <c r="DPG115" s="84"/>
      <c r="DPH115" s="84"/>
      <c r="DPI115" s="84"/>
      <c r="DPJ115" s="84"/>
      <c r="DPK115" s="84"/>
      <c r="DPL115" s="84"/>
      <c r="DPM115" s="84"/>
      <c r="DPN115" s="84"/>
      <c r="DPO115" s="84"/>
      <c r="DPP115" s="84"/>
      <c r="DPQ115" s="84"/>
      <c r="DPR115" s="84"/>
      <c r="DPS115" s="84"/>
      <c r="DPT115" s="84"/>
      <c r="DPU115" s="84"/>
      <c r="DPV115" s="84"/>
      <c r="DPW115" s="84"/>
      <c r="DPX115" s="84"/>
      <c r="DPY115" s="84"/>
      <c r="DPZ115" s="84"/>
      <c r="DQA115" s="84"/>
      <c r="DQB115" s="84"/>
      <c r="DQC115" s="84"/>
      <c r="DQD115" s="84"/>
      <c r="DQE115" s="84"/>
      <c r="DQF115" s="84"/>
      <c r="DQG115" s="84"/>
      <c r="DQH115" s="84"/>
      <c r="DQI115" s="84"/>
      <c r="DQJ115" s="84"/>
      <c r="DQK115" s="84"/>
      <c r="DQL115" s="84"/>
      <c r="DQM115" s="84"/>
      <c r="DQN115" s="84"/>
      <c r="DQO115" s="84"/>
      <c r="DQP115" s="84"/>
      <c r="DQQ115" s="84"/>
      <c r="DQR115" s="84"/>
      <c r="DQS115" s="84"/>
      <c r="DQT115" s="84"/>
      <c r="DQU115" s="84"/>
      <c r="DQV115" s="84"/>
      <c r="DQW115" s="84"/>
      <c r="DQX115" s="84"/>
      <c r="DQY115" s="84"/>
      <c r="DQZ115" s="84"/>
      <c r="DRA115" s="84"/>
      <c r="DRB115" s="84"/>
      <c r="DRC115" s="84"/>
      <c r="DRD115" s="84"/>
      <c r="DRE115" s="84"/>
      <c r="DRF115" s="84"/>
      <c r="DRG115" s="84"/>
      <c r="DRH115" s="84"/>
      <c r="DRI115" s="84"/>
      <c r="DRJ115" s="84"/>
      <c r="DRK115" s="84"/>
      <c r="DRL115" s="84"/>
      <c r="DRM115" s="84"/>
      <c r="DRN115" s="84"/>
      <c r="DRO115" s="84"/>
      <c r="DRP115" s="84"/>
      <c r="DRQ115" s="84"/>
      <c r="DRR115" s="84"/>
      <c r="DRS115" s="84"/>
      <c r="DRT115" s="84"/>
      <c r="DRU115" s="84"/>
      <c r="DRV115" s="84"/>
      <c r="DRW115" s="84"/>
      <c r="DRX115" s="84"/>
      <c r="DRY115" s="84"/>
      <c r="DRZ115" s="84"/>
      <c r="DSA115" s="84"/>
      <c r="DSB115" s="84"/>
      <c r="DSC115" s="84"/>
      <c r="DSD115" s="84"/>
      <c r="DSE115" s="84"/>
      <c r="DSF115" s="84"/>
      <c r="DSG115" s="84"/>
      <c r="DSH115" s="84"/>
      <c r="DSI115" s="84"/>
      <c r="DSJ115" s="84"/>
      <c r="DSK115" s="84"/>
      <c r="DSL115" s="84"/>
      <c r="DSM115" s="84"/>
      <c r="DSN115" s="84"/>
      <c r="DSO115" s="84"/>
      <c r="DSP115" s="84"/>
      <c r="DSQ115" s="84"/>
      <c r="DSR115" s="84"/>
      <c r="DSS115" s="84"/>
      <c r="DST115" s="84"/>
      <c r="DSU115" s="84"/>
      <c r="DSV115" s="84"/>
      <c r="DSW115" s="84"/>
      <c r="DSX115" s="84"/>
      <c r="DSY115" s="84"/>
      <c r="DSZ115" s="84"/>
      <c r="DTA115" s="84"/>
      <c r="DTB115" s="84"/>
      <c r="DTC115" s="84"/>
      <c r="DTD115" s="84"/>
      <c r="DTE115" s="84"/>
      <c r="DTF115" s="84"/>
      <c r="DTG115" s="84"/>
      <c r="DTH115" s="84"/>
      <c r="DTI115" s="84"/>
      <c r="DTJ115" s="84"/>
      <c r="DTK115" s="84"/>
      <c r="DTL115" s="84"/>
      <c r="DTM115" s="84"/>
      <c r="DTN115" s="84"/>
      <c r="DTO115" s="84"/>
      <c r="DTP115" s="84"/>
      <c r="DTQ115" s="84"/>
      <c r="DTR115" s="84"/>
      <c r="DTS115" s="84"/>
      <c r="DTT115" s="84"/>
      <c r="DTU115" s="84"/>
      <c r="DTV115" s="84"/>
      <c r="DTW115" s="84"/>
      <c r="DTX115" s="84"/>
      <c r="DTY115" s="84"/>
      <c r="DTZ115" s="84"/>
      <c r="DUA115" s="84"/>
      <c r="DUB115" s="84"/>
      <c r="DUC115" s="84"/>
      <c r="DUD115" s="84"/>
      <c r="DUE115" s="84"/>
      <c r="DUF115" s="84"/>
      <c r="DUG115" s="84"/>
      <c r="DUH115" s="84"/>
      <c r="DUI115" s="84"/>
      <c r="DUJ115" s="84"/>
      <c r="DUK115" s="84"/>
      <c r="DUL115" s="84"/>
      <c r="DUM115" s="84"/>
      <c r="DUN115" s="84"/>
      <c r="DUO115" s="84"/>
      <c r="DUP115" s="84"/>
      <c r="DUQ115" s="84"/>
      <c r="DUR115" s="84"/>
      <c r="DUS115" s="84"/>
      <c r="DUT115" s="84"/>
      <c r="DUU115" s="84"/>
      <c r="DVB115" s="84"/>
      <c r="DVC115" s="84"/>
      <c r="DVD115" s="84"/>
      <c r="DVE115" s="84"/>
      <c r="DVF115" s="84"/>
      <c r="DVG115" s="84"/>
      <c r="DVH115" s="84"/>
      <c r="DVI115" s="84"/>
      <c r="DVJ115" s="84"/>
      <c r="DVK115" s="84"/>
      <c r="DVL115" s="84"/>
      <c r="DVM115" s="84"/>
      <c r="DVN115" s="84"/>
      <c r="DVO115" s="84"/>
      <c r="DVP115" s="84"/>
      <c r="DVQ115" s="84"/>
      <c r="DVR115" s="84"/>
      <c r="DVS115" s="84"/>
      <c r="DVT115" s="84"/>
      <c r="DVU115" s="84"/>
      <c r="DVV115" s="84"/>
      <c r="DVW115" s="84"/>
      <c r="DVX115" s="84"/>
      <c r="DVY115" s="84"/>
      <c r="DVZ115" s="84"/>
      <c r="DWA115" s="84"/>
      <c r="DWB115" s="84"/>
      <c r="DWC115" s="84"/>
      <c r="DWD115" s="84"/>
      <c r="DWE115" s="84"/>
      <c r="DWF115" s="84"/>
      <c r="DWG115" s="84"/>
      <c r="DWH115" s="84"/>
      <c r="DWI115" s="84"/>
      <c r="DWJ115" s="84"/>
      <c r="DWK115" s="84"/>
      <c r="DWL115" s="84"/>
      <c r="DWM115" s="84"/>
      <c r="DWN115" s="84"/>
      <c r="DWO115" s="84"/>
      <c r="DWP115" s="84"/>
      <c r="DWQ115" s="84"/>
      <c r="DWR115" s="84"/>
      <c r="DWS115" s="84"/>
      <c r="DWT115" s="84"/>
      <c r="DWU115" s="84"/>
      <c r="DWV115" s="84"/>
      <c r="DWW115" s="84"/>
      <c r="DWX115" s="84"/>
      <c r="DWY115" s="84"/>
      <c r="DWZ115" s="84"/>
      <c r="DXA115" s="84"/>
      <c r="DXB115" s="84"/>
      <c r="DXC115" s="84"/>
      <c r="DXD115" s="84"/>
      <c r="DXE115" s="84"/>
      <c r="DXF115" s="84"/>
      <c r="DXG115" s="84"/>
      <c r="DXH115" s="84"/>
      <c r="DXI115" s="84"/>
      <c r="DXJ115" s="84"/>
      <c r="DXK115" s="84"/>
      <c r="DXL115" s="84"/>
      <c r="DXM115" s="84"/>
      <c r="DXN115" s="84"/>
      <c r="DXO115" s="84"/>
      <c r="DXP115" s="84"/>
      <c r="DXQ115" s="84"/>
      <c r="DXR115" s="84"/>
      <c r="DXS115" s="84"/>
      <c r="DXT115" s="84"/>
      <c r="DXU115" s="84"/>
      <c r="DXV115" s="84"/>
      <c r="DXW115" s="84"/>
      <c r="DXX115" s="84"/>
      <c r="DXY115" s="84"/>
      <c r="DXZ115" s="84"/>
      <c r="DYA115" s="84"/>
      <c r="DYB115" s="84"/>
      <c r="DYC115" s="84"/>
      <c r="DYD115" s="84"/>
      <c r="DYE115" s="84"/>
      <c r="DYF115" s="84"/>
      <c r="DYG115" s="84"/>
      <c r="DYH115" s="84"/>
      <c r="DYI115" s="84"/>
      <c r="DYJ115" s="84"/>
      <c r="DYK115" s="84"/>
      <c r="DYL115" s="84"/>
      <c r="DYM115" s="84"/>
      <c r="DYN115" s="84"/>
      <c r="DYO115" s="84"/>
      <c r="DYP115" s="84"/>
      <c r="DYQ115" s="84"/>
      <c r="DYR115" s="84"/>
      <c r="DYS115" s="84"/>
      <c r="DYT115" s="84"/>
      <c r="DYU115" s="84"/>
      <c r="DYV115" s="84"/>
      <c r="DYW115" s="84"/>
      <c r="DYX115" s="84"/>
      <c r="DYY115" s="84"/>
      <c r="DYZ115" s="84"/>
      <c r="DZA115" s="84"/>
      <c r="DZB115" s="84"/>
      <c r="DZC115" s="84"/>
      <c r="DZD115" s="84"/>
      <c r="DZE115" s="84"/>
      <c r="DZF115" s="84"/>
      <c r="DZG115" s="84"/>
      <c r="DZH115" s="84"/>
      <c r="DZI115" s="84"/>
      <c r="DZJ115" s="84"/>
      <c r="DZK115" s="84"/>
      <c r="DZL115" s="84"/>
      <c r="DZM115" s="84"/>
      <c r="DZN115" s="84"/>
      <c r="DZO115" s="84"/>
      <c r="DZP115" s="84"/>
      <c r="DZQ115" s="84"/>
      <c r="DZR115" s="84"/>
      <c r="DZS115" s="84"/>
      <c r="DZT115" s="84"/>
      <c r="DZU115" s="84"/>
      <c r="DZV115" s="84"/>
      <c r="DZW115" s="84"/>
      <c r="DZX115" s="84"/>
      <c r="DZY115" s="84"/>
      <c r="DZZ115" s="84"/>
      <c r="EAA115" s="84"/>
      <c r="EAB115" s="84"/>
      <c r="EAC115" s="84"/>
      <c r="EAD115" s="84"/>
      <c r="EAE115" s="84"/>
      <c r="EAF115" s="84"/>
      <c r="EAG115" s="84"/>
      <c r="EAH115" s="84"/>
      <c r="EAI115" s="84"/>
      <c r="EAJ115" s="84"/>
      <c r="EAK115" s="84"/>
      <c r="EAL115" s="84"/>
      <c r="EAM115" s="84"/>
      <c r="EAN115" s="84"/>
      <c r="EAO115" s="84"/>
      <c r="EAP115" s="84"/>
      <c r="EAQ115" s="84"/>
      <c r="EAR115" s="84"/>
      <c r="EAS115" s="84"/>
      <c r="EAT115" s="84"/>
      <c r="EAU115" s="84"/>
      <c r="EAV115" s="84"/>
      <c r="EAW115" s="84"/>
      <c r="EAX115" s="84"/>
      <c r="EAY115" s="84"/>
      <c r="EAZ115" s="84"/>
      <c r="EBA115" s="84"/>
      <c r="EBB115" s="84"/>
      <c r="EBC115" s="84"/>
      <c r="EBD115" s="84"/>
      <c r="EBE115" s="84"/>
      <c r="EBF115" s="84"/>
      <c r="EBG115" s="84"/>
      <c r="EBH115" s="84"/>
      <c r="EBI115" s="84"/>
      <c r="EBJ115" s="84"/>
      <c r="EBK115" s="84"/>
      <c r="EBL115" s="84"/>
      <c r="EBM115" s="84"/>
      <c r="EBN115" s="84"/>
      <c r="EBO115" s="84"/>
      <c r="EBP115" s="84"/>
      <c r="EBQ115" s="84"/>
      <c r="EBR115" s="84"/>
      <c r="EBS115" s="84"/>
      <c r="EBT115" s="84"/>
      <c r="EBU115" s="84"/>
      <c r="EBV115" s="84"/>
      <c r="EBW115" s="84"/>
      <c r="EBX115" s="84"/>
      <c r="EBY115" s="84"/>
      <c r="EBZ115" s="84"/>
      <c r="ECA115" s="84"/>
      <c r="ECB115" s="84"/>
      <c r="ECC115" s="84"/>
      <c r="ECD115" s="84"/>
      <c r="ECE115" s="84"/>
      <c r="ECF115" s="84"/>
      <c r="ECG115" s="84"/>
      <c r="ECH115" s="84"/>
      <c r="ECI115" s="84"/>
      <c r="ECJ115" s="84"/>
      <c r="ECK115" s="84"/>
      <c r="ECL115" s="84"/>
      <c r="ECM115" s="84"/>
      <c r="ECN115" s="84"/>
      <c r="ECO115" s="84"/>
      <c r="ECP115" s="84"/>
      <c r="ECQ115" s="84"/>
      <c r="ECR115" s="84"/>
      <c r="ECS115" s="84"/>
      <c r="ECT115" s="84"/>
      <c r="ECU115" s="84"/>
      <c r="ECV115" s="84"/>
      <c r="ECW115" s="84"/>
      <c r="ECX115" s="84"/>
      <c r="ECY115" s="84"/>
      <c r="ECZ115" s="84"/>
      <c r="EDA115" s="84"/>
      <c r="EDB115" s="84"/>
      <c r="EDC115" s="84"/>
      <c r="EDD115" s="84"/>
      <c r="EDE115" s="84"/>
      <c r="EDF115" s="84"/>
      <c r="EDG115" s="84"/>
      <c r="EDH115" s="84"/>
      <c r="EDI115" s="84"/>
      <c r="EDJ115" s="84"/>
      <c r="EDK115" s="84"/>
      <c r="EDL115" s="84"/>
      <c r="EDM115" s="84"/>
      <c r="EDN115" s="84"/>
      <c r="EDO115" s="84"/>
      <c r="EDP115" s="84"/>
      <c r="EDQ115" s="84"/>
      <c r="EDR115" s="84"/>
      <c r="EDS115" s="84"/>
      <c r="EDT115" s="84"/>
      <c r="EDU115" s="84"/>
      <c r="EDV115" s="84"/>
      <c r="EDW115" s="84"/>
      <c r="EDX115" s="84"/>
      <c r="EDY115" s="84"/>
      <c r="EDZ115" s="84"/>
      <c r="EEA115" s="84"/>
      <c r="EEB115" s="84"/>
      <c r="EEC115" s="84"/>
      <c r="EED115" s="84"/>
      <c r="EEE115" s="84"/>
      <c r="EEF115" s="84"/>
      <c r="EEG115" s="84"/>
      <c r="EEH115" s="84"/>
      <c r="EEI115" s="84"/>
      <c r="EEJ115" s="84"/>
      <c r="EEK115" s="84"/>
      <c r="EEL115" s="84"/>
      <c r="EEM115" s="84"/>
      <c r="EEN115" s="84"/>
      <c r="EEO115" s="84"/>
      <c r="EEP115" s="84"/>
      <c r="EEQ115" s="84"/>
      <c r="EEX115" s="84"/>
      <c r="EEY115" s="84"/>
      <c r="EEZ115" s="84"/>
      <c r="EFA115" s="84"/>
      <c r="EFB115" s="84"/>
      <c r="EFC115" s="84"/>
      <c r="EFD115" s="84"/>
      <c r="EFE115" s="84"/>
      <c r="EFF115" s="84"/>
      <c r="EFG115" s="84"/>
      <c r="EFH115" s="84"/>
      <c r="EFI115" s="84"/>
      <c r="EFJ115" s="84"/>
      <c r="EFK115" s="84"/>
      <c r="EFL115" s="84"/>
      <c r="EFM115" s="84"/>
      <c r="EFN115" s="84"/>
      <c r="EFO115" s="84"/>
      <c r="EFP115" s="84"/>
      <c r="EFQ115" s="84"/>
      <c r="EFR115" s="84"/>
      <c r="EFS115" s="84"/>
      <c r="EFT115" s="84"/>
      <c r="EFU115" s="84"/>
      <c r="EFV115" s="84"/>
      <c r="EFW115" s="84"/>
      <c r="EFX115" s="84"/>
      <c r="EFY115" s="84"/>
      <c r="EFZ115" s="84"/>
      <c r="EGA115" s="84"/>
      <c r="EGB115" s="84"/>
      <c r="EGC115" s="84"/>
      <c r="EGD115" s="84"/>
      <c r="EGE115" s="84"/>
      <c r="EGF115" s="84"/>
      <c r="EGG115" s="84"/>
      <c r="EGH115" s="84"/>
      <c r="EGI115" s="84"/>
      <c r="EGJ115" s="84"/>
      <c r="EGK115" s="84"/>
      <c r="EGL115" s="84"/>
      <c r="EGM115" s="84"/>
      <c r="EGN115" s="84"/>
      <c r="EGO115" s="84"/>
      <c r="EGP115" s="84"/>
      <c r="EGQ115" s="84"/>
      <c r="EGR115" s="84"/>
      <c r="EGS115" s="84"/>
      <c r="EGT115" s="84"/>
      <c r="EGU115" s="84"/>
      <c r="EGV115" s="84"/>
      <c r="EGW115" s="84"/>
      <c r="EGX115" s="84"/>
      <c r="EGY115" s="84"/>
      <c r="EGZ115" s="84"/>
      <c r="EHA115" s="84"/>
      <c r="EHB115" s="84"/>
      <c r="EHC115" s="84"/>
      <c r="EHD115" s="84"/>
      <c r="EHE115" s="84"/>
      <c r="EHF115" s="84"/>
      <c r="EHG115" s="84"/>
      <c r="EHH115" s="84"/>
      <c r="EHI115" s="84"/>
      <c r="EHJ115" s="84"/>
      <c r="EHK115" s="84"/>
      <c r="EHL115" s="84"/>
      <c r="EHM115" s="84"/>
      <c r="EHN115" s="84"/>
      <c r="EHO115" s="84"/>
      <c r="EHP115" s="84"/>
      <c r="EHQ115" s="84"/>
      <c r="EHR115" s="84"/>
      <c r="EHS115" s="84"/>
      <c r="EHT115" s="84"/>
      <c r="EHU115" s="84"/>
      <c r="EHV115" s="84"/>
      <c r="EHW115" s="84"/>
      <c r="EHX115" s="84"/>
      <c r="EHY115" s="84"/>
      <c r="EHZ115" s="84"/>
      <c r="EIA115" s="84"/>
      <c r="EIB115" s="84"/>
      <c r="EIC115" s="84"/>
      <c r="EID115" s="84"/>
      <c r="EIE115" s="84"/>
      <c r="EIF115" s="84"/>
      <c r="EIG115" s="84"/>
      <c r="EIH115" s="84"/>
      <c r="EII115" s="84"/>
      <c r="EIJ115" s="84"/>
      <c r="EIK115" s="84"/>
      <c r="EIL115" s="84"/>
      <c r="EIM115" s="84"/>
      <c r="EIN115" s="84"/>
      <c r="EIO115" s="84"/>
      <c r="EIP115" s="84"/>
      <c r="EIQ115" s="84"/>
      <c r="EIR115" s="84"/>
      <c r="EIS115" s="84"/>
      <c r="EIT115" s="84"/>
      <c r="EIU115" s="84"/>
      <c r="EIV115" s="84"/>
      <c r="EIW115" s="84"/>
      <c r="EIX115" s="84"/>
      <c r="EIY115" s="84"/>
      <c r="EIZ115" s="84"/>
      <c r="EJA115" s="84"/>
      <c r="EJB115" s="84"/>
      <c r="EJC115" s="84"/>
      <c r="EJD115" s="84"/>
      <c r="EJE115" s="84"/>
      <c r="EJF115" s="84"/>
      <c r="EJG115" s="84"/>
      <c r="EJH115" s="84"/>
      <c r="EJI115" s="84"/>
      <c r="EJJ115" s="84"/>
      <c r="EJK115" s="84"/>
      <c r="EJL115" s="84"/>
      <c r="EJM115" s="84"/>
      <c r="EJN115" s="84"/>
      <c r="EJO115" s="84"/>
      <c r="EJP115" s="84"/>
      <c r="EJQ115" s="84"/>
      <c r="EJR115" s="84"/>
      <c r="EJS115" s="84"/>
      <c r="EJT115" s="84"/>
      <c r="EJU115" s="84"/>
      <c r="EJV115" s="84"/>
      <c r="EJW115" s="84"/>
      <c r="EJX115" s="84"/>
      <c r="EJY115" s="84"/>
      <c r="EJZ115" s="84"/>
      <c r="EKA115" s="84"/>
      <c r="EKB115" s="84"/>
      <c r="EKC115" s="84"/>
      <c r="EKD115" s="84"/>
      <c r="EKE115" s="84"/>
      <c r="EKF115" s="84"/>
      <c r="EKG115" s="84"/>
      <c r="EKH115" s="84"/>
      <c r="EKI115" s="84"/>
      <c r="EKJ115" s="84"/>
      <c r="EKK115" s="84"/>
      <c r="EKL115" s="84"/>
      <c r="EKM115" s="84"/>
      <c r="EKN115" s="84"/>
      <c r="EKO115" s="84"/>
      <c r="EKP115" s="84"/>
      <c r="EKQ115" s="84"/>
      <c r="EKR115" s="84"/>
      <c r="EKS115" s="84"/>
      <c r="EKT115" s="84"/>
      <c r="EKU115" s="84"/>
      <c r="EKV115" s="84"/>
      <c r="EKW115" s="84"/>
      <c r="EKX115" s="84"/>
      <c r="EKY115" s="84"/>
      <c r="EKZ115" s="84"/>
      <c r="ELA115" s="84"/>
      <c r="ELB115" s="84"/>
      <c r="ELC115" s="84"/>
      <c r="ELD115" s="84"/>
      <c r="ELE115" s="84"/>
      <c r="ELF115" s="84"/>
      <c r="ELG115" s="84"/>
      <c r="ELH115" s="84"/>
      <c r="ELI115" s="84"/>
      <c r="ELJ115" s="84"/>
      <c r="ELK115" s="84"/>
      <c r="ELL115" s="84"/>
      <c r="ELM115" s="84"/>
      <c r="ELN115" s="84"/>
      <c r="ELO115" s="84"/>
      <c r="ELP115" s="84"/>
      <c r="ELQ115" s="84"/>
      <c r="ELR115" s="84"/>
      <c r="ELS115" s="84"/>
      <c r="ELT115" s="84"/>
      <c r="ELU115" s="84"/>
      <c r="ELV115" s="84"/>
      <c r="ELW115" s="84"/>
      <c r="ELX115" s="84"/>
      <c r="ELY115" s="84"/>
      <c r="ELZ115" s="84"/>
      <c r="EMA115" s="84"/>
      <c r="EMB115" s="84"/>
      <c r="EMC115" s="84"/>
      <c r="EMD115" s="84"/>
      <c r="EME115" s="84"/>
      <c r="EMF115" s="84"/>
      <c r="EMG115" s="84"/>
      <c r="EMH115" s="84"/>
      <c r="EMI115" s="84"/>
      <c r="EMJ115" s="84"/>
      <c r="EMK115" s="84"/>
      <c r="EML115" s="84"/>
      <c r="EMM115" s="84"/>
      <c r="EMN115" s="84"/>
      <c r="EMO115" s="84"/>
      <c r="EMP115" s="84"/>
      <c r="EMQ115" s="84"/>
      <c r="EMR115" s="84"/>
      <c r="EMS115" s="84"/>
      <c r="EMT115" s="84"/>
      <c r="EMU115" s="84"/>
      <c r="EMV115" s="84"/>
      <c r="EMW115" s="84"/>
      <c r="EMX115" s="84"/>
      <c r="EMY115" s="84"/>
      <c r="EMZ115" s="84"/>
      <c r="ENA115" s="84"/>
      <c r="ENB115" s="84"/>
      <c r="ENC115" s="84"/>
      <c r="END115" s="84"/>
      <c r="ENE115" s="84"/>
      <c r="ENF115" s="84"/>
      <c r="ENG115" s="84"/>
      <c r="ENH115" s="84"/>
      <c r="ENI115" s="84"/>
      <c r="ENJ115" s="84"/>
      <c r="ENK115" s="84"/>
      <c r="ENL115" s="84"/>
      <c r="ENM115" s="84"/>
      <c r="ENN115" s="84"/>
      <c r="ENO115" s="84"/>
      <c r="ENP115" s="84"/>
      <c r="ENQ115" s="84"/>
      <c r="ENR115" s="84"/>
      <c r="ENS115" s="84"/>
      <c r="ENT115" s="84"/>
      <c r="ENU115" s="84"/>
      <c r="ENV115" s="84"/>
      <c r="ENW115" s="84"/>
      <c r="ENX115" s="84"/>
      <c r="ENY115" s="84"/>
      <c r="ENZ115" s="84"/>
      <c r="EOA115" s="84"/>
      <c r="EOB115" s="84"/>
      <c r="EOC115" s="84"/>
      <c r="EOD115" s="84"/>
      <c r="EOE115" s="84"/>
      <c r="EOF115" s="84"/>
      <c r="EOG115" s="84"/>
      <c r="EOH115" s="84"/>
      <c r="EOI115" s="84"/>
      <c r="EOJ115" s="84"/>
      <c r="EOK115" s="84"/>
      <c r="EOL115" s="84"/>
      <c r="EOM115" s="84"/>
      <c r="EOT115" s="84"/>
      <c r="EOU115" s="84"/>
      <c r="EOV115" s="84"/>
      <c r="EOW115" s="84"/>
      <c r="EOX115" s="84"/>
      <c r="EOY115" s="84"/>
      <c r="EOZ115" s="84"/>
      <c r="EPA115" s="84"/>
      <c r="EPB115" s="84"/>
      <c r="EPC115" s="84"/>
      <c r="EPD115" s="84"/>
      <c r="EPE115" s="84"/>
      <c r="EPF115" s="84"/>
      <c r="EPG115" s="84"/>
      <c r="EPH115" s="84"/>
      <c r="EPI115" s="84"/>
      <c r="EPJ115" s="84"/>
      <c r="EPK115" s="84"/>
      <c r="EPL115" s="84"/>
      <c r="EPM115" s="84"/>
      <c r="EPN115" s="84"/>
      <c r="EPO115" s="84"/>
      <c r="EPP115" s="84"/>
      <c r="EPQ115" s="84"/>
      <c r="EPR115" s="84"/>
      <c r="EPS115" s="84"/>
      <c r="EPT115" s="84"/>
      <c r="EPU115" s="84"/>
      <c r="EPV115" s="84"/>
      <c r="EPW115" s="84"/>
      <c r="EPX115" s="84"/>
      <c r="EPY115" s="84"/>
      <c r="EPZ115" s="84"/>
      <c r="EQA115" s="84"/>
      <c r="EQB115" s="84"/>
      <c r="EQC115" s="84"/>
      <c r="EQD115" s="84"/>
      <c r="EQE115" s="84"/>
      <c r="EQF115" s="84"/>
      <c r="EQG115" s="84"/>
      <c r="EQH115" s="84"/>
      <c r="EQI115" s="84"/>
      <c r="EQJ115" s="84"/>
      <c r="EQK115" s="84"/>
      <c r="EQL115" s="84"/>
      <c r="EQM115" s="84"/>
      <c r="EQN115" s="84"/>
      <c r="EQO115" s="84"/>
      <c r="EQP115" s="84"/>
      <c r="EQQ115" s="84"/>
      <c r="EQR115" s="84"/>
      <c r="EQS115" s="84"/>
      <c r="EQT115" s="84"/>
      <c r="EQU115" s="84"/>
      <c r="EQV115" s="84"/>
      <c r="EQW115" s="84"/>
      <c r="EQX115" s="84"/>
      <c r="EQY115" s="84"/>
      <c r="EQZ115" s="84"/>
      <c r="ERA115" s="84"/>
      <c r="ERB115" s="84"/>
      <c r="ERC115" s="84"/>
      <c r="ERD115" s="84"/>
      <c r="ERE115" s="84"/>
      <c r="ERF115" s="84"/>
      <c r="ERG115" s="84"/>
      <c r="ERH115" s="84"/>
      <c r="ERI115" s="84"/>
      <c r="ERJ115" s="84"/>
      <c r="ERK115" s="84"/>
      <c r="ERL115" s="84"/>
      <c r="ERM115" s="84"/>
      <c r="ERN115" s="84"/>
      <c r="ERO115" s="84"/>
      <c r="ERP115" s="84"/>
      <c r="ERQ115" s="84"/>
      <c r="ERR115" s="84"/>
      <c r="ERS115" s="84"/>
      <c r="ERT115" s="84"/>
      <c r="ERU115" s="84"/>
      <c r="ERV115" s="84"/>
      <c r="ERW115" s="84"/>
      <c r="ERX115" s="84"/>
      <c r="ERY115" s="84"/>
      <c r="ERZ115" s="84"/>
      <c r="ESA115" s="84"/>
      <c r="ESB115" s="84"/>
      <c r="ESC115" s="84"/>
      <c r="ESD115" s="84"/>
      <c r="ESE115" s="84"/>
      <c r="ESF115" s="84"/>
      <c r="ESG115" s="84"/>
      <c r="ESH115" s="84"/>
      <c r="ESI115" s="84"/>
      <c r="ESJ115" s="84"/>
      <c r="ESK115" s="84"/>
      <c r="ESL115" s="84"/>
      <c r="ESM115" s="84"/>
      <c r="ESN115" s="84"/>
      <c r="ESO115" s="84"/>
      <c r="ESP115" s="84"/>
      <c r="ESQ115" s="84"/>
      <c r="ESR115" s="84"/>
      <c r="ESS115" s="84"/>
      <c r="EST115" s="84"/>
      <c r="ESU115" s="84"/>
      <c r="ESV115" s="84"/>
      <c r="ESW115" s="84"/>
      <c r="ESX115" s="84"/>
      <c r="ESY115" s="84"/>
      <c r="ESZ115" s="84"/>
      <c r="ETA115" s="84"/>
      <c r="ETB115" s="84"/>
      <c r="ETC115" s="84"/>
      <c r="ETD115" s="84"/>
      <c r="ETE115" s="84"/>
      <c r="ETF115" s="84"/>
      <c r="ETG115" s="84"/>
      <c r="ETH115" s="84"/>
      <c r="ETI115" s="84"/>
      <c r="ETJ115" s="84"/>
      <c r="ETK115" s="84"/>
      <c r="ETL115" s="84"/>
      <c r="ETM115" s="84"/>
      <c r="ETN115" s="84"/>
      <c r="ETO115" s="84"/>
      <c r="ETP115" s="84"/>
      <c r="ETQ115" s="84"/>
      <c r="ETR115" s="84"/>
      <c r="ETS115" s="84"/>
      <c r="ETT115" s="84"/>
      <c r="ETU115" s="84"/>
      <c r="ETV115" s="84"/>
      <c r="ETW115" s="84"/>
      <c r="ETX115" s="84"/>
      <c r="ETY115" s="84"/>
      <c r="ETZ115" s="84"/>
      <c r="EUA115" s="84"/>
      <c r="EUB115" s="84"/>
      <c r="EUC115" s="84"/>
      <c r="EUD115" s="84"/>
      <c r="EUE115" s="84"/>
      <c r="EUF115" s="84"/>
      <c r="EUG115" s="84"/>
      <c r="EUH115" s="84"/>
      <c r="EUI115" s="84"/>
      <c r="EUJ115" s="84"/>
      <c r="EUK115" s="84"/>
      <c r="EUL115" s="84"/>
      <c r="EUM115" s="84"/>
      <c r="EUN115" s="84"/>
      <c r="EUO115" s="84"/>
      <c r="EUP115" s="84"/>
      <c r="EUQ115" s="84"/>
      <c r="EUR115" s="84"/>
      <c r="EUS115" s="84"/>
      <c r="EUT115" s="84"/>
      <c r="EUU115" s="84"/>
      <c r="EUV115" s="84"/>
      <c r="EUW115" s="84"/>
      <c r="EUX115" s="84"/>
      <c r="EUY115" s="84"/>
      <c r="EUZ115" s="84"/>
      <c r="EVA115" s="84"/>
      <c r="EVB115" s="84"/>
      <c r="EVC115" s="84"/>
      <c r="EVD115" s="84"/>
      <c r="EVE115" s="84"/>
      <c r="EVF115" s="84"/>
      <c r="EVG115" s="84"/>
      <c r="EVH115" s="84"/>
      <c r="EVI115" s="84"/>
      <c r="EVJ115" s="84"/>
      <c r="EVK115" s="84"/>
      <c r="EVL115" s="84"/>
      <c r="EVM115" s="84"/>
      <c r="EVN115" s="84"/>
      <c r="EVO115" s="84"/>
      <c r="EVP115" s="84"/>
      <c r="EVQ115" s="84"/>
      <c r="EVR115" s="84"/>
      <c r="EVS115" s="84"/>
      <c r="EVT115" s="84"/>
      <c r="EVU115" s="84"/>
      <c r="EVV115" s="84"/>
      <c r="EVW115" s="84"/>
      <c r="EVX115" s="84"/>
      <c r="EVY115" s="84"/>
      <c r="EVZ115" s="84"/>
      <c r="EWA115" s="84"/>
      <c r="EWB115" s="84"/>
      <c r="EWC115" s="84"/>
      <c r="EWD115" s="84"/>
      <c r="EWE115" s="84"/>
      <c r="EWF115" s="84"/>
      <c r="EWG115" s="84"/>
      <c r="EWH115" s="84"/>
      <c r="EWI115" s="84"/>
      <c r="EWJ115" s="84"/>
      <c r="EWK115" s="84"/>
      <c r="EWL115" s="84"/>
      <c r="EWM115" s="84"/>
      <c r="EWN115" s="84"/>
      <c r="EWO115" s="84"/>
      <c r="EWP115" s="84"/>
      <c r="EWQ115" s="84"/>
      <c r="EWR115" s="84"/>
      <c r="EWS115" s="84"/>
      <c r="EWT115" s="84"/>
      <c r="EWU115" s="84"/>
      <c r="EWV115" s="84"/>
      <c r="EWW115" s="84"/>
      <c r="EWX115" s="84"/>
      <c r="EWY115" s="84"/>
      <c r="EWZ115" s="84"/>
      <c r="EXA115" s="84"/>
      <c r="EXB115" s="84"/>
      <c r="EXC115" s="84"/>
      <c r="EXD115" s="84"/>
      <c r="EXE115" s="84"/>
      <c r="EXF115" s="84"/>
      <c r="EXG115" s="84"/>
      <c r="EXH115" s="84"/>
      <c r="EXI115" s="84"/>
      <c r="EXJ115" s="84"/>
      <c r="EXK115" s="84"/>
      <c r="EXL115" s="84"/>
      <c r="EXM115" s="84"/>
      <c r="EXN115" s="84"/>
      <c r="EXO115" s="84"/>
      <c r="EXP115" s="84"/>
      <c r="EXQ115" s="84"/>
      <c r="EXR115" s="84"/>
      <c r="EXS115" s="84"/>
      <c r="EXT115" s="84"/>
      <c r="EXU115" s="84"/>
      <c r="EXV115" s="84"/>
      <c r="EXW115" s="84"/>
      <c r="EXX115" s="84"/>
      <c r="EXY115" s="84"/>
      <c r="EXZ115" s="84"/>
      <c r="EYA115" s="84"/>
      <c r="EYB115" s="84"/>
      <c r="EYC115" s="84"/>
      <c r="EYD115" s="84"/>
      <c r="EYE115" s="84"/>
      <c r="EYF115" s="84"/>
      <c r="EYG115" s="84"/>
      <c r="EYH115" s="84"/>
      <c r="EYI115" s="84"/>
      <c r="EYP115" s="84"/>
      <c r="EYQ115" s="84"/>
      <c r="EYR115" s="84"/>
      <c r="EYS115" s="84"/>
      <c r="EYT115" s="84"/>
      <c r="EYU115" s="84"/>
      <c r="EYV115" s="84"/>
      <c r="EYW115" s="84"/>
      <c r="EYX115" s="84"/>
      <c r="EYY115" s="84"/>
      <c r="EYZ115" s="84"/>
      <c r="EZA115" s="84"/>
      <c r="EZB115" s="84"/>
      <c r="EZC115" s="84"/>
      <c r="EZD115" s="84"/>
      <c r="EZE115" s="84"/>
      <c r="EZF115" s="84"/>
      <c r="EZG115" s="84"/>
      <c r="EZH115" s="84"/>
      <c r="EZI115" s="84"/>
      <c r="EZJ115" s="84"/>
      <c r="EZK115" s="84"/>
      <c r="EZL115" s="84"/>
      <c r="EZM115" s="84"/>
      <c r="EZN115" s="84"/>
      <c r="EZO115" s="84"/>
      <c r="EZP115" s="84"/>
      <c r="EZQ115" s="84"/>
      <c r="EZR115" s="84"/>
      <c r="EZS115" s="84"/>
      <c r="EZT115" s="84"/>
      <c r="EZU115" s="84"/>
      <c r="EZV115" s="84"/>
      <c r="EZW115" s="84"/>
      <c r="EZX115" s="84"/>
      <c r="EZY115" s="84"/>
      <c r="EZZ115" s="84"/>
      <c r="FAA115" s="84"/>
      <c r="FAB115" s="84"/>
      <c r="FAC115" s="84"/>
      <c r="FAD115" s="84"/>
      <c r="FAE115" s="84"/>
      <c r="FAF115" s="84"/>
      <c r="FAG115" s="84"/>
      <c r="FAH115" s="84"/>
      <c r="FAI115" s="84"/>
      <c r="FAJ115" s="84"/>
      <c r="FAK115" s="84"/>
      <c r="FAL115" s="84"/>
      <c r="FAM115" s="84"/>
      <c r="FAN115" s="84"/>
      <c r="FAO115" s="84"/>
      <c r="FAP115" s="84"/>
      <c r="FAQ115" s="84"/>
      <c r="FAR115" s="84"/>
      <c r="FAS115" s="84"/>
      <c r="FAT115" s="84"/>
      <c r="FAU115" s="84"/>
      <c r="FAV115" s="84"/>
      <c r="FAW115" s="84"/>
      <c r="FAX115" s="84"/>
      <c r="FAY115" s="84"/>
      <c r="FAZ115" s="84"/>
      <c r="FBA115" s="84"/>
      <c r="FBB115" s="84"/>
      <c r="FBC115" s="84"/>
      <c r="FBD115" s="84"/>
      <c r="FBE115" s="84"/>
      <c r="FBF115" s="84"/>
      <c r="FBG115" s="84"/>
      <c r="FBH115" s="84"/>
      <c r="FBI115" s="84"/>
      <c r="FBJ115" s="84"/>
      <c r="FBK115" s="84"/>
      <c r="FBL115" s="84"/>
      <c r="FBM115" s="84"/>
      <c r="FBN115" s="84"/>
      <c r="FBO115" s="84"/>
      <c r="FBP115" s="84"/>
      <c r="FBQ115" s="84"/>
      <c r="FBR115" s="84"/>
      <c r="FBS115" s="84"/>
      <c r="FBT115" s="84"/>
      <c r="FBU115" s="84"/>
      <c r="FBV115" s="84"/>
      <c r="FBW115" s="84"/>
      <c r="FBX115" s="84"/>
      <c r="FBY115" s="84"/>
      <c r="FBZ115" s="84"/>
      <c r="FCA115" s="84"/>
      <c r="FCB115" s="84"/>
      <c r="FCC115" s="84"/>
      <c r="FCD115" s="84"/>
      <c r="FCE115" s="84"/>
      <c r="FCF115" s="84"/>
      <c r="FCG115" s="84"/>
      <c r="FCH115" s="84"/>
      <c r="FCI115" s="84"/>
      <c r="FCJ115" s="84"/>
      <c r="FCK115" s="84"/>
      <c r="FCL115" s="84"/>
      <c r="FCM115" s="84"/>
      <c r="FCN115" s="84"/>
      <c r="FCO115" s="84"/>
      <c r="FCP115" s="84"/>
      <c r="FCQ115" s="84"/>
      <c r="FCR115" s="84"/>
      <c r="FCS115" s="84"/>
      <c r="FCT115" s="84"/>
      <c r="FCU115" s="84"/>
      <c r="FCV115" s="84"/>
      <c r="FCW115" s="84"/>
      <c r="FCX115" s="84"/>
      <c r="FCY115" s="84"/>
      <c r="FCZ115" s="84"/>
      <c r="FDA115" s="84"/>
      <c r="FDB115" s="84"/>
      <c r="FDC115" s="84"/>
      <c r="FDD115" s="84"/>
      <c r="FDE115" s="84"/>
      <c r="FDF115" s="84"/>
      <c r="FDG115" s="84"/>
      <c r="FDH115" s="84"/>
      <c r="FDI115" s="84"/>
      <c r="FDJ115" s="84"/>
      <c r="FDK115" s="84"/>
      <c r="FDL115" s="84"/>
      <c r="FDM115" s="84"/>
      <c r="FDN115" s="84"/>
      <c r="FDO115" s="84"/>
      <c r="FDP115" s="84"/>
      <c r="FDQ115" s="84"/>
      <c r="FDR115" s="84"/>
      <c r="FDS115" s="84"/>
      <c r="FDT115" s="84"/>
      <c r="FDU115" s="84"/>
      <c r="FDV115" s="84"/>
      <c r="FDW115" s="84"/>
      <c r="FDX115" s="84"/>
      <c r="FDY115" s="84"/>
      <c r="FDZ115" s="84"/>
      <c r="FEA115" s="84"/>
      <c r="FEB115" s="84"/>
      <c r="FEC115" s="84"/>
      <c r="FED115" s="84"/>
      <c r="FEE115" s="84"/>
      <c r="FEF115" s="84"/>
      <c r="FEG115" s="84"/>
      <c r="FEH115" s="84"/>
      <c r="FEI115" s="84"/>
      <c r="FEJ115" s="84"/>
      <c r="FEK115" s="84"/>
      <c r="FEL115" s="84"/>
      <c r="FEM115" s="84"/>
      <c r="FEN115" s="84"/>
      <c r="FEO115" s="84"/>
      <c r="FEP115" s="84"/>
      <c r="FEQ115" s="84"/>
      <c r="FER115" s="84"/>
      <c r="FES115" s="84"/>
      <c r="FET115" s="84"/>
      <c r="FEU115" s="84"/>
      <c r="FEV115" s="84"/>
      <c r="FEW115" s="84"/>
      <c r="FEX115" s="84"/>
      <c r="FEY115" s="84"/>
      <c r="FEZ115" s="84"/>
      <c r="FFA115" s="84"/>
      <c r="FFB115" s="84"/>
      <c r="FFC115" s="84"/>
      <c r="FFD115" s="84"/>
      <c r="FFE115" s="84"/>
      <c r="FFF115" s="84"/>
      <c r="FFG115" s="84"/>
      <c r="FFH115" s="84"/>
      <c r="FFI115" s="84"/>
      <c r="FFJ115" s="84"/>
      <c r="FFK115" s="84"/>
      <c r="FFL115" s="84"/>
      <c r="FFM115" s="84"/>
      <c r="FFN115" s="84"/>
      <c r="FFO115" s="84"/>
      <c r="FFP115" s="84"/>
      <c r="FFQ115" s="84"/>
      <c r="FFR115" s="84"/>
      <c r="FFS115" s="84"/>
      <c r="FFT115" s="84"/>
      <c r="FFU115" s="84"/>
      <c r="FFV115" s="84"/>
      <c r="FFW115" s="84"/>
      <c r="FFX115" s="84"/>
      <c r="FFY115" s="84"/>
      <c r="FFZ115" s="84"/>
      <c r="FGA115" s="84"/>
      <c r="FGB115" s="84"/>
      <c r="FGC115" s="84"/>
      <c r="FGD115" s="84"/>
      <c r="FGE115" s="84"/>
      <c r="FGF115" s="84"/>
      <c r="FGG115" s="84"/>
      <c r="FGH115" s="84"/>
      <c r="FGI115" s="84"/>
      <c r="FGJ115" s="84"/>
      <c r="FGK115" s="84"/>
      <c r="FGL115" s="84"/>
      <c r="FGM115" s="84"/>
      <c r="FGN115" s="84"/>
      <c r="FGO115" s="84"/>
      <c r="FGP115" s="84"/>
      <c r="FGQ115" s="84"/>
      <c r="FGR115" s="84"/>
      <c r="FGS115" s="84"/>
      <c r="FGT115" s="84"/>
      <c r="FGU115" s="84"/>
      <c r="FGV115" s="84"/>
      <c r="FGW115" s="84"/>
      <c r="FGX115" s="84"/>
      <c r="FGY115" s="84"/>
      <c r="FGZ115" s="84"/>
      <c r="FHA115" s="84"/>
      <c r="FHB115" s="84"/>
      <c r="FHC115" s="84"/>
      <c r="FHD115" s="84"/>
      <c r="FHE115" s="84"/>
      <c r="FHF115" s="84"/>
      <c r="FHG115" s="84"/>
      <c r="FHH115" s="84"/>
      <c r="FHI115" s="84"/>
      <c r="FHJ115" s="84"/>
      <c r="FHK115" s="84"/>
      <c r="FHL115" s="84"/>
      <c r="FHM115" s="84"/>
      <c r="FHN115" s="84"/>
      <c r="FHO115" s="84"/>
      <c r="FHP115" s="84"/>
      <c r="FHQ115" s="84"/>
      <c r="FHR115" s="84"/>
      <c r="FHS115" s="84"/>
      <c r="FHT115" s="84"/>
      <c r="FHU115" s="84"/>
      <c r="FHV115" s="84"/>
      <c r="FHW115" s="84"/>
      <c r="FHX115" s="84"/>
      <c r="FHY115" s="84"/>
      <c r="FHZ115" s="84"/>
      <c r="FIA115" s="84"/>
      <c r="FIB115" s="84"/>
      <c r="FIC115" s="84"/>
      <c r="FID115" s="84"/>
      <c r="FIE115" s="84"/>
      <c r="FIL115" s="84"/>
      <c r="FIM115" s="84"/>
      <c r="FIN115" s="84"/>
      <c r="FIO115" s="84"/>
      <c r="FIP115" s="84"/>
      <c r="FIQ115" s="84"/>
      <c r="FIR115" s="84"/>
      <c r="FIS115" s="84"/>
      <c r="FIT115" s="84"/>
      <c r="FIU115" s="84"/>
      <c r="FIV115" s="84"/>
      <c r="FIW115" s="84"/>
      <c r="FIX115" s="84"/>
      <c r="FIY115" s="84"/>
      <c r="FIZ115" s="84"/>
      <c r="FJA115" s="84"/>
      <c r="FJB115" s="84"/>
      <c r="FJC115" s="84"/>
      <c r="FJD115" s="84"/>
      <c r="FJE115" s="84"/>
      <c r="FJF115" s="84"/>
      <c r="FJG115" s="84"/>
      <c r="FJH115" s="84"/>
      <c r="FJI115" s="84"/>
      <c r="FJJ115" s="84"/>
      <c r="FJK115" s="84"/>
      <c r="FJL115" s="84"/>
      <c r="FJM115" s="84"/>
      <c r="FJN115" s="84"/>
      <c r="FJO115" s="84"/>
      <c r="FJP115" s="84"/>
      <c r="FJQ115" s="84"/>
      <c r="FJR115" s="84"/>
      <c r="FJS115" s="84"/>
      <c r="FJT115" s="84"/>
      <c r="FJU115" s="84"/>
      <c r="FJV115" s="84"/>
      <c r="FJW115" s="84"/>
      <c r="FJX115" s="84"/>
      <c r="FJY115" s="84"/>
      <c r="FJZ115" s="84"/>
      <c r="FKA115" s="84"/>
      <c r="FKB115" s="84"/>
      <c r="FKC115" s="84"/>
      <c r="FKD115" s="84"/>
      <c r="FKE115" s="84"/>
      <c r="FKF115" s="84"/>
      <c r="FKG115" s="84"/>
      <c r="FKH115" s="84"/>
      <c r="FKI115" s="84"/>
      <c r="FKJ115" s="84"/>
      <c r="FKK115" s="84"/>
      <c r="FKL115" s="84"/>
      <c r="FKM115" s="84"/>
      <c r="FKN115" s="84"/>
      <c r="FKO115" s="84"/>
      <c r="FKP115" s="84"/>
      <c r="FKQ115" s="84"/>
      <c r="FKR115" s="84"/>
      <c r="FKS115" s="84"/>
      <c r="FKT115" s="84"/>
      <c r="FKU115" s="84"/>
      <c r="FKV115" s="84"/>
      <c r="FKW115" s="84"/>
      <c r="FKX115" s="84"/>
      <c r="FKY115" s="84"/>
      <c r="FKZ115" s="84"/>
      <c r="FLA115" s="84"/>
      <c r="FLB115" s="84"/>
      <c r="FLC115" s="84"/>
      <c r="FLD115" s="84"/>
      <c r="FLE115" s="84"/>
      <c r="FLF115" s="84"/>
      <c r="FLG115" s="84"/>
      <c r="FLH115" s="84"/>
      <c r="FLI115" s="84"/>
      <c r="FLJ115" s="84"/>
      <c r="FLK115" s="84"/>
      <c r="FLL115" s="84"/>
      <c r="FLM115" s="84"/>
      <c r="FLN115" s="84"/>
      <c r="FLO115" s="84"/>
      <c r="FLP115" s="84"/>
      <c r="FLQ115" s="84"/>
      <c r="FLR115" s="84"/>
      <c r="FLS115" s="84"/>
      <c r="FLT115" s="84"/>
      <c r="FLU115" s="84"/>
      <c r="FLV115" s="84"/>
      <c r="FLW115" s="84"/>
      <c r="FLX115" s="84"/>
      <c r="FLY115" s="84"/>
      <c r="FLZ115" s="84"/>
      <c r="FMA115" s="84"/>
      <c r="FMB115" s="84"/>
      <c r="FMC115" s="84"/>
      <c r="FMD115" s="84"/>
      <c r="FME115" s="84"/>
      <c r="FMF115" s="84"/>
      <c r="FMG115" s="84"/>
      <c r="FMH115" s="84"/>
      <c r="FMI115" s="84"/>
      <c r="FMJ115" s="84"/>
      <c r="FMK115" s="84"/>
      <c r="FML115" s="84"/>
      <c r="FMM115" s="84"/>
      <c r="FMN115" s="84"/>
      <c r="FMO115" s="84"/>
      <c r="FMP115" s="84"/>
      <c r="FMQ115" s="84"/>
      <c r="FMR115" s="84"/>
      <c r="FMS115" s="84"/>
      <c r="FMT115" s="84"/>
      <c r="FMU115" s="84"/>
      <c r="FMV115" s="84"/>
      <c r="FMW115" s="84"/>
      <c r="FMX115" s="84"/>
      <c r="FMY115" s="84"/>
      <c r="FMZ115" s="84"/>
      <c r="FNA115" s="84"/>
      <c r="FNB115" s="84"/>
      <c r="FNC115" s="84"/>
      <c r="FND115" s="84"/>
      <c r="FNE115" s="84"/>
      <c r="FNF115" s="84"/>
      <c r="FNG115" s="84"/>
      <c r="FNH115" s="84"/>
      <c r="FNI115" s="84"/>
      <c r="FNJ115" s="84"/>
      <c r="FNK115" s="84"/>
      <c r="FNL115" s="84"/>
      <c r="FNM115" s="84"/>
      <c r="FNN115" s="84"/>
      <c r="FNO115" s="84"/>
      <c r="FNP115" s="84"/>
      <c r="FNQ115" s="84"/>
      <c r="FNR115" s="84"/>
      <c r="FNS115" s="84"/>
      <c r="FNT115" s="84"/>
      <c r="FNU115" s="84"/>
      <c r="FNV115" s="84"/>
      <c r="FNW115" s="84"/>
      <c r="FNX115" s="84"/>
      <c r="FNY115" s="84"/>
      <c r="FNZ115" s="84"/>
      <c r="FOA115" s="84"/>
      <c r="FOB115" s="84"/>
      <c r="FOC115" s="84"/>
      <c r="FOD115" s="84"/>
      <c r="FOE115" s="84"/>
      <c r="FOF115" s="84"/>
      <c r="FOG115" s="84"/>
      <c r="FOH115" s="84"/>
      <c r="FOI115" s="84"/>
      <c r="FOJ115" s="84"/>
      <c r="FOK115" s="84"/>
      <c r="FOL115" s="84"/>
      <c r="FOM115" s="84"/>
      <c r="FON115" s="84"/>
      <c r="FOO115" s="84"/>
      <c r="FOP115" s="84"/>
      <c r="FOQ115" s="84"/>
      <c r="FOR115" s="84"/>
      <c r="FOS115" s="84"/>
      <c r="FOT115" s="84"/>
      <c r="FOU115" s="84"/>
      <c r="FOV115" s="84"/>
      <c r="FOW115" s="84"/>
      <c r="FOX115" s="84"/>
      <c r="FOY115" s="84"/>
      <c r="FOZ115" s="84"/>
      <c r="FPA115" s="84"/>
      <c r="FPB115" s="84"/>
      <c r="FPC115" s="84"/>
      <c r="FPD115" s="84"/>
      <c r="FPE115" s="84"/>
      <c r="FPF115" s="84"/>
      <c r="FPG115" s="84"/>
      <c r="FPH115" s="84"/>
      <c r="FPI115" s="84"/>
      <c r="FPJ115" s="84"/>
      <c r="FPK115" s="84"/>
      <c r="FPL115" s="84"/>
      <c r="FPM115" s="84"/>
      <c r="FPN115" s="84"/>
      <c r="FPO115" s="84"/>
      <c r="FPP115" s="84"/>
      <c r="FPQ115" s="84"/>
      <c r="FPR115" s="84"/>
      <c r="FPS115" s="84"/>
      <c r="FPT115" s="84"/>
      <c r="FPU115" s="84"/>
      <c r="FPV115" s="84"/>
      <c r="FPW115" s="84"/>
      <c r="FPX115" s="84"/>
      <c r="FPY115" s="84"/>
      <c r="FPZ115" s="84"/>
      <c r="FQA115" s="84"/>
      <c r="FQB115" s="84"/>
      <c r="FQC115" s="84"/>
      <c r="FQD115" s="84"/>
      <c r="FQE115" s="84"/>
      <c r="FQF115" s="84"/>
      <c r="FQG115" s="84"/>
      <c r="FQH115" s="84"/>
      <c r="FQI115" s="84"/>
      <c r="FQJ115" s="84"/>
      <c r="FQK115" s="84"/>
      <c r="FQL115" s="84"/>
      <c r="FQM115" s="84"/>
      <c r="FQN115" s="84"/>
      <c r="FQO115" s="84"/>
      <c r="FQP115" s="84"/>
      <c r="FQQ115" s="84"/>
      <c r="FQR115" s="84"/>
      <c r="FQS115" s="84"/>
      <c r="FQT115" s="84"/>
      <c r="FQU115" s="84"/>
      <c r="FQV115" s="84"/>
      <c r="FQW115" s="84"/>
      <c r="FQX115" s="84"/>
      <c r="FQY115" s="84"/>
      <c r="FQZ115" s="84"/>
      <c r="FRA115" s="84"/>
      <c r="FRB115" s="84"/>
      <c r="FRC115" s="84"/>
      <c r="FRD115" s="84"/>
      <c r="FRE115" s="84"/>
      <c r="FRF115" s="84"/>
      <c r="FRG115" s="84"/>
      <c r="FRH115" s="84"/>
      <c r="FRI115" s="84"/>
      <c r="FRJ115" s="84"/>
      <c r="FRK115" s="84"/>
      <c r="FRL115" s="84"/>
      <c r="FRM115" s="84"/>
      <c r="FRN115" s="84"/>
      <c r="FRO115" s="84"/>
      <c r="FRP115" s="84"/>
      <c r="FRQ115" s="84"/>
      <c r="FRR115" s="84"/>
      <c r="FRS115" s="84"/>
      <c r="FRT115" s="84"/>
      <c r="FRU115" s="84"/>
      <c r="FRV115" s="84"/>
      <c r="FRW115" s="84"/>
      <c r="FRX115" s="84"/>
      <c r="FRY115" s="84"/>
      <c r="FRZ115" s="84"/>
      <c r="FSA115" s="84"/>
      <c r="FSH115" s="84"/>
      <c r="FSI115" s="84"/>
      <c r="FSJ115" s="84"/>
      <c r="FSK115" s="84"/>
      <c r="FSL115" s="84"/>
      <c r="FSM115" s="84"/>
      <c r="FSN115" s="84"/>
      <c r="FSO115" s="84"/>
      <c r="FSP115" s="84"/>
      <c r="FSQ115" s="84"/>
      <c r="FSR115" s="84"/>
      <c r="FSS115" s="84"/>
      <c r="FST115" s="84"/>
      <c r="FSU115" s="84"/>
      <c r="FSV115" s="84"/>
      <c r="FSW115" s="84"/>
      <c r="FSX115" s="84"/>
      <c r="FSY115" s="84"/>
      <c r="FSZ115" s="84"/>
      <c r="FTA115" s="84"/>
      <c r="FTB115" s="84"/>
      <c r="FTC115" s="84"/>
      <c r="FTD115" s="84"/>
      <c r="FTE115" s="84"/>
      <c r="FTF115" s="84"/>
      <c r="FTG115" s="84"/>
      <c r="FTH115" s="84"/>
      <c r="FTI115" s="84"/>
      <c r="FTJ115" s="84"/>
      <c r="FTK115" s="84"/>
      <c r="FTL115" s="84"/>
      <c r="FTM115" s="84"/>
      <c r="FTN115" s="84"/>
      <c r="FTO115" s="84"/>
      <c r="FTP115" s="84"/>
      <c r="FTQ115" s="84"/>
      <c r="FTR115" s="84"/>
      <c r="FTS115" s="84"/>
      <c r="FTT115" s="84"/>
      <c r="FTU115" s="84"/>
      <c r="FTV115" s="84"/>
      <c r="FTW115" s="84"/>
      <c r="FTX115" s="84"/>
      <c r="FTY115" s="84"/>
      <c r="FTZ115" s="84"/>
      <c r="FUA115" s="84"/>
      <c r="FUB115" s="84"/>
      <c r="FUC115" s="84"/>
      <c r="FUD115" s="84"/>
      <c r="FUE115" s="84"/>
      <c r="FUF115" s="84"/>
      <c r="FUG115" s="84"/>
      <c r="FUH115" s="84"/>
      <c r="FUI115" s="84"/>
      <c r="FUJ115" s="84"/>
      <c r="FUK115" s="84"/>
      <c r="FUL115" s="84"/>
      <c r="FUM115" s="84"/>
      <c r="FUN115" s="84"/>
      <c r="FUO115" s="84"/>
      <c r="FUP115" s="84"/>
      <c r="FUQ115" s="84"/>
      <c r="FUR115" s="84"/>
      <c r="FUS115" s="84"/>
      <c r="FUT115" s="84"/>
      <c r="FUU115" s="84"/>
      <c r="FUV115" s="84"/>
      <c r="FUW115" s="84"/>
      <c r="FUX115" s="84"/>
      <c r="FUY115" s="84"/>
      <c r="FUZ115" s="84"/>
      <c r="FVA115" s="84"/>
      <c r="FVB115" s="84"/>
      <c r="FVC115" s="84"/>
      <c r="FVD115" s="84"/>
      <c r="FVE115" s="84"/>
      <c r="FVF115" s="84"/>
      <c r="FVG115" s="84"/>
      <c r="FVH115" s="84"/>
      <c r="FVI115" s="84"/>
      <c r="FVJ115" s="84"/>
      <c r="FVK115" s="84"/>
      <c r="FVL115" s="84"/>
      <c r="FVM115" s="84"/>
      <c r="FVN115" s="84"/>
      <c r="FVO115" s="84"/>
      <c r="FVP115" s="84"/>
      <c r="FVQ115" s="84"/>
      <c r="FVR115" s="84"/>
      <c r="FVS115" s="84"/>
      <c r="FVT115" s="84"/>
      <c r="FVU115" s="84"/>
      <c r="FVV115" s="84"/>
      <c r="FVW115" s="84"/>
      <c r="FVX115" s="84"/>
      <c r="FVY115" s="84"/>
      <c r="FVZ115" s="84"/>
      <c r="FWA115" s="84"/>
      <c r="FWB115" s="84"/>
      <c r="FWC115" s="84"/>
      <c r="FWD115" s="84"/>
      <c r="FWE115" s="84"/>
      <c r="FWF115" s="84"/>
      <c r="FWG115" s="84"/>
      <c r="FWH115" s="84"/>
      <c r="FWI115" s="84"/>
      <c r="FWJ115" s="84"/>
      <c r="FWK115" s="84"/>
      <c r="FWL115" s="84"/>
      <c r="FWM115" s="84"/>
      <c r="FWN115" s="84"/>
      <c r="FWO115" s="84"/>
      <c r="FWP115" s="84"/>
      <c r="FWQ115" s="84"/>
      <c r="FWR115" s="84"/>
      <c r="FWS115" s="84"/>
      <c r="FWT115" s="84"/>
      <c r="FWU115" s="84"/>
      <c r="FWV115" s="84"/>
      <c r="FWW115" s="84"/>
      <c r="FWX115" s="84"/>
      <c r="FWY115" s="84"/>
      <c r="FWZ115" s="84"/>
      <c r="FXA115" s="84"/>
      <c r="FXB115" s="84"/>
      <c r="FXC115" s="84"/>
      <c r="FXD115" s="84"/>
      <c r="FXE115" s="84"/>
      <c r="FXF115" s="84"/>
      <c r="FXG115" s="84"/>
      <c r="FXH115" s="84"/>
      <c r="FXI115" s="84"/>
      <c r="FXJ115" s="84"/>
      <c r="FXK115" s="84"/>
      <c r="FXL115" s="84"/>
      <c r="FXM115" s="84"/>
      <c r="FXN115" s="84"/>
      <c r="FXO115" s="84"/>
      <c r="FXP115" s="84"/>
      <c r="FXQ115" s="84"/>
      <c r="FXR115" s="84"/>
      <c r="FXS115" s="84"/>
      <c r="FXT115" s="84"/>
      <c r="FXU115" s="84"/>
      <c r="FXV115" s="84"/>
      <c r="FXW115" s="84"/>
      <c r="FXX115" s="84"/>
      <c r="FXY115" s="84"/>
      <c r="FXZ115" s="84"/>
      <c r="FYA115" s="84"/>
      <c r="FYB115" s="84"/>
      <c r="FYC115" s="84"/>
      <c r="FYD115" s="84"/>
      <c r="FYE115" s="84"/>
      <c r="FYF115" s="84"/>
      <c r="FYG115" s="84"/>
      <c r="FYH115" s="84"/>
      <c r="FYI115" s="84"/>
      <c r="FYJ115" s="84"/>
      <c r="FYK115" s="84"/>
      <c r="FYL115" s="84"/>
      <c r="FYM115" s="84"/>
      <c r="FYN115" s="84"/>
      <c r="FYO115" s="84"/>
      <c r="FYP115" s="84"/>
      <c r="FYQ115" s="84"/>
      <c r="FYR115" s="84"/>
      <c r="FYS115" s="84"/>
      <c r="FYT115" s="84"/>
      <c r="FYU115" s="84"/>
      <c r="FYV115" s="84"/>
      <c r="FYW115" s="84"/>
      <c r="FYX115" s="84"/>
      <c r="FYY115" s="84"/>
      <c r="FYZ115" s="84"/>
      <c r="FZA115" s="84"/>
      <c r="FZB115" s="84"/>
      <c r="FZC115" s="84"/>
      <c r="FZD115" s="84"/>
      <c r="FZE115" s="84"/>
      <c r="FZF115" s="84"/>
      <c r="FZG115" s="84"/>
      <c r="FZH115" s="84"/>
      <c r="FZI115" s="84"/>
      <c r="FZJ115" s="84"/>
      <c r="FZK115" s="84"/>
      <c r="FZL115" s="84"/>
      <c r="FZM115" s="84"/>
      <c r="FZN115" s="84"/>
      <c r="FZO115" s="84"/>
      <c r="FZP115" s="84"/>
      <c r="FZQ115" s="84"/>
      <c r="FZR115" s="84"/>
      <c r="FZS115" s="84"/>
      <c r="FZT115" s="84"/>
      <c r="FZU115" s="84"/>
      <c r="FZV115" s="84"/>
      <c r="FZW115" s="84"/>
      <c r="FZX115" s="84"/>
      <c r="FZY115" s="84"/>
      <c r="FZZ115" s="84"/>
      <c r="GAA115" s="84"/>
      <c r="GAB115" s="84"/>
      <c r="GAC115" s="84"/>
      <c r="GAD115" s="84"/>
      <c r="GAE115" s="84"/>
      <c r="GAF115" s="84"/>
      <c r="GAG115" s="84"/>
      <c r="GAH115" s="84"/>
      <c r="GAI115" s="84"/>
      <c r="GAJ115" s="84"/>
      <c r="GAK115" s="84"/>
      <c r="GAL115" s="84"/>
      <c r="GAM115" s="84"/>
      <c r="GAN115" s="84"/>
      <c r="GAO115" s="84"/>
      <c r="GAP115" s="84"/>
      <c r="GAQ115" s="84"/>
      <c r="GAR115" s="84"/>
      <c r="GAS115" s="84"/>
      <c r="GAT115" s="84"/>
      <c r="GAU115" s="84"/>
      <c r="GAV115" s="84"/>
      <c r="GAW115" s="84"/>
      <c r="GAX115" s="84"/>
      <c r="GAY115" s="84"/>
      <c r="GAZ115" s="84"/>
      <c r="GBA115" s="84"/>
      <c r="GBB115" s="84"/>
      <c r="GBC115" s="84"/>
      <c r="GBD115" s="84"/>
      <c r="GBE115" s="84"/>
      <c r="GBF115" s="84"/>
      <c r="GBG115" s="84"/>
      <c r="GBH115" s="84"/>
      <c r="GBI115" s="84"/>
      <c r="GBJ115" s="84"/>
      <c r="GBK115" s="84"/>
      <c r="GBL115" s="84"/>
      <c r="GBM115" s="84"/>
      <c r="GBN115" s="84"/>
      <c r="GBO115" s="84"/>
      <c r="GBP115" s="84"/>
      <c r="GBQ115" s="84"/>
      <c r="GBR115" s="84"/>
      <c r="GBS115" s="84"/>
      <c r="GBT115" s="84"/>
      <c r="GBU115" s="84"/>
      <c r="GBV115" s="84"/>
      <c r="GBW115" s="84"/>
      <c r="GCD115" s="84"/>
      <c r="GCE115" s="84"/>
      <c r="GCF115" s="84"/>
      <c r="GCG115" s="84"/>
      <c r="GCH115" s="84"/>
      <c r="GCI115" s="84"/>
      <c r="GCJ115" s="84"/>
      <c r="GCK115" s="84"/>
      <c r="GCL115" s="84"/>
      <c r="GCM115" s="84"/>
      <c r="GCN115" s="84"/>
      <c r="GCO115" s="84"/>
      <c r="GCP115" s="84"/>
      <c r="GCQ115" s="84"/>
      <c r="GCR115" s="84"/>
      <c r="GCS115" s="84"/>
      <c r="GCT115" s="84"/>
      <c r="GCU115" s="84"/>
      <c r="GCV115" s="84"/>
      <c r="GCW115" s="84"/>
      <c r="GCX115" s="84"/>
      <c r="GCY115" s="84"/>
      <c r="GCZ115" s="84"/>
      <c r="GDA115" s="84"/>
      <c r="GDB115" s="84"/>
      <c r="GDC115" s="84"/>
      <c r="GDD115" s="84"/>
      <c r="GDE115" s="84"/>
      <c r="GDF115" s="84"/>
      <c r="GDG115" s="84"/>
      <c r="GDH115" s="84"/>
      <c r="GDI115" s="84"/>
      <c r="GDJ115" s="84"/>
      <c r="GDK115" s="84"/>
      <c r="GDL115" s="84"/>
      <c r="GDM115" s="84"/>
      <c r="GDN115" s="84"/>
      <c r="GDO115" s="84"/>
      <c r="GDP115" s="84"/>
      <c r="GDQ115" s="84"/>
      <c r="GDR115" s="84"/>
      <c r="GDS115" s="84"/>
      <c r="GDT115" s="84"/>
      <c r="GDU115" s="84"/>
      <c r="GDV115" s="84"/>
      <c r="GDW115" s="84"/>
      <c r="GDX115" s="84"/>
      <c r="GDY115" s="84"/>
      <c r="GDZ115" s="84"/>
      <c r="GEA115" s="84"/>
      <c r="GEB115" s="84"/>
      <c r="GEC115" s="84"/>
      <c r="GED115" s="84"/>
      <c r="GEE115" s="84"/>
      <c r="GEF115" s="84"/>
      <c r="GEG115" s="84"/>
      <c r="GEH115" s="84"/>
      <c r="GEI115" s="84"/>
      <c r="GEJ115" s="84"/>
      <c r="GEK115" s="84"/>
      <c r="GEL115" s="84"/>
      <c r="GEM115" s="84"/>
      <c r="GEN115" s="84"/>
      <c r="GEO115" s="84"/>
      <c r="GEP115" s="84"/>
      <c r="GEQ115" s="84"/>
      <c r="GER115" s="84"/>
      <c r="GES115" s="84"/>
      <c r="GET115" s="84"/>
      <c r="GEU115" s="84"/>
      <c r="GEV115" s="84"/>
      <c r="GEW115" s="84"/>
      <c r="GEX115" s="84"/>
      <c r="GEY115" s="84"/>
      <c r="GEZ115" s="84"/>
      <c r="GFA115" s="84"/>
      <c r="GFB115" s="84"/>
      <c r="GFC115" s="84"/>
      <c r="GFD115" s="84"/>
      <c r="GFE115" s="84"/>
      <c r="GFF115" s="84"/>
      <c r="GFG115" s="84"/>
      <c r="GFH115" s="84"/>
      <c r="GFI115" s="84"/>
      <c r="GFJ115" s="84"/>
      <c r="GFK115" s="84"/>
      <c r="GFL115" s="84"/>
      <c r="GFM115" s="84"/>
      <c r="GFN115" s="84"/>
      <c r="GFO115" s="84"/>
      <c r="GFP115" s="84"/>
      <c r="GFQ115" s="84"/>
      <c r="GFR115" s="84"/>
      <c r="GFS115" s="84"/>
      <c r="GFT115" s="84"/>
      <c r="GFU115" s="84"/>
      <c r="GFV115" s="84"/>
      <c r="GFW115" s="84"/>
      <c r="GFX115" s="84"/>
      <c r="GFY115" s="84"/>
      <c r="GFZ115" s="84"/>
      <c r="GGA115" s="84"/>
      <c r="GGB115" s="84"/>
      <c r="GGC115" s="84"/>
      <c r="GGD115" s="84"/>
      <c r="GGE115" s="84"/>
      <c r="GGF115" s="84"/>
      <c r="GGG115" s="84"/>
      <c r="GGH115" s="84"/>
      <c r="GGI115" s="84"/>
      <c r="GGJ115" s="84"/>
      <c r="GGK115" s="84"/>
      <c r="GGL115" s="84"/>
      <c r="GGM115" s="84"/>
      <c r="GGN115" s="84"/>
      <c r="GGO115" s="84"/>
      <c r="GGP115" s="84"/>
      <c r="GGQ115" s="84"/>
      <c r="GGR115" s="84"/>
      <c r="GGS115" s="84"/>
      <c r="GGT115" s="84"/>
      <c r="GGU115" s="84"/>
      <c r="GGV115" s="84"/>
      <c r="GGW115" s="84"/>
      <c r="GGX115" s="84"/>
      <c r="GGY115" s="84"/>
      <c r="GGZ115" s="84"/>
      <c r="GHA115" s="84"/>
      <c r="GHB115" s="84"/>
      <c r="GHC115" s="84"/>
      <c r="GHD115" s="84"/>
      <c r="GHE115" s="84"/>
      <c r="GHF115" s="84"/>
      <c r="GHG115" s="84"/>
      <c r="GHH115" s="84"/>
      <c r="GHI115" s="84"/>
      <c r="GHJ115" s="84"/>
      <c r="GHK115" s="84"/>
      <c r="GHL115" s="84"/>
      <c r="GHM115" s="84"/>
      <c r="GHN115" s="84"/>
      <c r="GHO115" s="84"/>
      <c r="GHP115" s="84"/>
      <c r="GHQ115" s="84"/>
      <c r="GHR115" s="84"/>
      <c r="GHS115" s="84"/>
      <c r="GHT115" s="84"/>
      <c r="GHU115" s="84"/>
      <c r="GHV115" s="84"/>
      <c r="GHW115" s="84"/>
      <c r="GHX115" s="84"/>
      <c r="GHY115" s="84"/>
      <c r="GHZ115" s="84"/>
      <c r="GIA115" s="84"/>
      <c r="GIB115" s="84"/>
      <c r="GIC115" s="84"/>
      <c r="GID115" s="84"/>
      <c r="GIE115" s="84"/>
      <c r="GIF115" s="84"/>
      <c r="GIG115" s="84"/>
      <c r="GIH115" s="84"/>
      <c r="GII115" s="84"/>
      <c r="GIJ115" s="84"/>
      <c r="GIK115" s="84"/>
      <c r="GIL115" s="84"/>
      <c r="GIM115" s="84"/>
      <c r="GIN115" s="84"/>
      <c r="GIO115" s="84"/>
      <c r="GIP115" s="84"/>
      <c r="GIQ115" s="84"/>
      <c r="GIR115" s="84"/>
      <c r="GIS115" s="84"/>
      <c r="GIT115" s="84"/>
      <c r="GIU115" s="84"/>
      <c r="GIV115" s="84"/>
      <c r="GIW115" s="84"/>
      <c r="GIX115" s="84"/>
      <c r="GIY115" s="84"/>
      <c r="GIZ115" s="84"/>
      <c r="GJA115" s="84"/>
      <c r="GJB115" s="84"/>
      <c r="GJC115" s="84"/>
      <c r="GJD115" s="84"/>
      <c r="GJE115" s="84"/>
      <c r="GJF115" s="84"/>
      <c r="GJG115" s="84"/>
      <c r="GJH115" s="84"/>
      <c r="GJI115" s="84"/>
      <c r="GJJ115" s="84"/>
      <c r="GJK115" s="84"/>
      <c r="GJL115" s="84"/>
      <c r="GJM115" s="84"/>
      <c r="GJN115" s="84"/>
      <c r="GJO115" s="84"/>
      <c r="GJP115" s="84"/>
      <c r="GJQ115" s="84"/>
      <c r="GJR115" s="84"/>
      <c r="GJS115" s="84"/>
      <c r="GJT115" s="84"/>
      <c r="GJU115" s="84"/>
      <c r="GJV115" s="84"/>
      <c r="GJW115" s="84"/>
      <c r="GJX115" s="84"/>
      <c r="GJY115" s="84"/>
      <c r="GJZ115" s="84"/>
      <c r="GKA115" s="84"/>
      <c r="GKB115" s="84"/>
      <c r="GKC115" s="84"/>
      <c r="GKD115" s="84"/>
      <c r="GKE115" s="84"/>
      <c r="GKF115" s="84"/>
      <c r="GKG115" s="84"/>
      <c r="GKH115" s="84"/>
      <c r="GKI115" s="84"/>
      <c r="GKJ115" s="84"/>
      <c r="GKK115" s="84"/>
      <c r="GKL115" s="84"/>
      <c r="GKM115" s="84"/>
      <c r="GKN115" s="84"/>
      <c r="GKO115" s="84"/>
      <c r="GKP115" s="84"/>
      <c r="GKQ115" s="84"/>
      <c r="GKR115" s="84"/>
      <c r="GKS115" s="84"/>
      <c r="GKT115" s="84"/>
      <c r="GKU115" s="84"/>
      <c r="GKV115" s="84"/>
      <c r="GKW115" s="84"/>
      <c r="GKX115" s="84"/>
      <c r="GKY115" s="84"/>
      <c r="GKZ115" s="84"/>
      <c r="GLA115" s="84"/>
      <c r="GLB115" s="84"/>
      <c r="GLC115" s="84"/>
      <c r="GLD115" s="84"/>
      <c r="GLE115" s="84"/>
      <c r="GLF115" s="84"/>
      <c r="GLG115" s="84"/>
      <c r="GLH115" s="84"/>
      <c r="GLI115" s="84"/>
      <c r="GLJ115" s="84"/>
      <c r="GLK115" s="84"/>
      <c r="GLL115" s="84"/>
      <c r="GLM115" s="84"/>
      <c r="GLN115" s="84"/>
      <c r="GLO115" s="84"/>
      <c r="GLP115" s="84"/>
      <c r="GLQ115" s="84"/>
      <c r="GLR115" s="84"/>
      <c r="GLS115" s="84"/>
      <c r="GLZ115" s="84"/>
      <c r="GMA115" s="84"/>
      <c r="GMB115" s="84"/>
      <c r="GMC115" s="84"/>
      <c r="GMD115" s="84"/>
      <c r="GME115" s="84"/>
      <c r="GMF115" s="84"/>
      <c r="GMG115" s="84"/>
      <c r="GMH115" s="84"/>
      <c r="GMI115" s="84"/>
      <c r="GMJ115" s="84"/>
      <c r="GMK115" s="84"/>
      <c r="GML115" s="84"/>
      <c r="GMM115" s="84"/>
      <c r="GMN115" s="84"/>
      <c r="GMO115" s="84"/>
      <c r="GMP115" s="84"/>
      <c r="GMQ115" s="84"/>
      <c r="GMR115" s="84"/>
      <c r="GMS115" s="84"/>
      <c r="GMT115" s="84"/>
      <c r="GMU115" s="84"/>
      <c r="GMV115" s="84"/>
      <c r="GMW115" s="84"/>
      <c r="GMX115" s="84"/>
      <c r="GMY115" s="84"/>
      <c r="GMZ115" s="84"/>
      <c r="GNA115" s="84"/>
      <c r="GNB115" s="84"/>
      <c r="GNC115" s="84"/>
      <c r="GND115" s="84"/>
      <c r="GNE115" s="84"/>
      <c r="GNF115" s="84"/>
      <c r="GNG115" s="84"/>
      <c r="GNH115" s="84"/>
      <c r="GNI115" s="84"/>
      <c r="GNJ115" s="84"/>
      <c r="GNK115" s="84"/>
      <c r="GNL115" s="84"/>
      <c r="GNM115" s="84"/>
      <c r="GNN115" s="84"/>
      <c r="GNO115" s="84"/>
      <c r="GNP115" s="84"/>
      <c r="GNQ115" s="84"/>
      <c r="GNR115" s="84"/>
      <c r="GNS115" s="84"/>
      <c r="GNT115" s="84"/>
      <c r="GNU115" s="84"/>
      <c r="GNV115" s="84"/>
      <c r="GNW115" s="84"/>
      <c r="GNX115" s="84"/>
      <c r="GNY115" s="84"/>
      <c r="GNZ115" s="84"/>
      <c r="GOA115" s="84"/>
      <c r="GOB115" s="84"/>
      <c r="GOC115" s="84"/>
      <c r="GOD115" s="84"/>
      <c r="GOE115" s="84"/>
      <c r="GOF115" s="84"/>
      <c r="GOG115" s="84"/>
      <c r="GOH115" s="84"/>
      <c r="GOI115" s="84"/>
      <c r="GOJ115" s="84"/>
      <c r="GOK115" s="84"/>
      <c r="GOL115" s="84"/>
      <c r="GOM115" s="84"/>
      <c r="GON115" s="84"/>
      <c r="GOO115" s="84"/>
      <c r="GOP115" s="84"/>
      <c r="GOQ115" s="84"/>
      <c r="GOR115" s="84"/>
      <c r="GOS115" s="84"/>
      <c r="GOT115" s="84"/>
      <c r="GOU115" s="84"/>
      <c r="GOV115" s="84"/>
      <c r="GOW115" s="84"/>
      <c r="GOX115" s="84"/>
      <c r="GOY115" s="84"/>
      <c r="GOZ115" s="84"/>
      <c r="GPA115" s="84"/>
      <c r="GPB115" s="84"/>
      <c r="GPC115" s="84"/>
      <c r="GPD115" s="84"/>
      <c r="GPE115" s="84"/>
      <c r="GPF115" s="84"/>
      <c r="GPG115" s="84"/>
      <c r="GPH115" s="84"/>
      <c r="GPI115" s="84"/>
      <c r="GPJ115" s="84"/>
      <c r="GPK115" s="84"/>
      <c r="GPL115" s="84"/>
      <c r="GPM115" s="84"/>
      <c r="GPN115" s="84"/>
      <c r="GPO115" s="84"/>
      <c r="GPP115" s="84"/>
      <c r="GPQ115" s="84"/>
      <c r="GPR115" s="84"/>
      <c r="GPS115" s="84"/>
      <c r="GPT115" s="84"/>
      <c r="GPU115" s="84"/>
      <c r="GPV115" s="84"/>
      <c r="GPW115" s="84"/>
      <c r="GPX115" s="84"/>
      <c r="GPY115" s="84"/>
      <c r="GPZ115" s="84"/>
      <c r="GQA115" s="84"/>
      <c r="GQB115" s="84"/>
      <c r="GQC115" s="84"/>
      <c r="GQD115" s="84"/>
      <c r="GQE115" s="84"/>
      <c r="GQF115" s="84"/>
      <c r="GQG115" s="84"/>
      <c r="GQH115" s="84"/>
      <c r="GQI115" s="84"/>
      <c r="GQJ115" s="84"/>
      <c r="GQK115" s="84"/>
      <c r="GQL115" s="84"/>
      <c r="GQM115" s="84"/>
      <c r="GQN115" s="84"/>
      <c r="GQO115" s="84"/>
      <c r="GQP115" s="84"/>
      <c r="GQQ115" s="84"/>
      <c r="GQR115" s="84"/>
      <c r="GQS115" s="84"/>
      <c r="GQT115" s="84"/>
      <c r="GQU115" s="84"/>
      <c r="GQV115" s="84"/>
      <c r="GQW115" s="84"/>
      <c r="GQX115" s="84"/>
      <c r="GQY115" s="84"/>
      <c r="GQZ115" s="84"/>
      <c r="GRA115" s="84"/>
      <c r="GRB115" s="84"/>
      <c r="GRC115" s="84"/>
      <c r="GRD115" s="84"/>
      <c r="GRE115" s="84"/>
      <c r="GRF115" s="84"/>
      <c r="GRG115" s="84"/>
      <c r="GRH115" s="84"/>
      <c r="GRI115" s="84"/>
      <c r="GRJ115" s="84"/>
      <c r="GRK115" s="84"/>
      <c r="GRL115" s="84"/>
      <c r="GRM115" s="84"/>
      <c r="GRN115" s="84"/>
      <c r="GRO115" s="84"/>
      <c r="GRP115" s="84"/>
      <c r="GRQ115" s="84"/>
      <c r="GRR115" s="84"/>
      <c r="GRS115" s="84"/>
      <c r="GRT115" s="84"/>
      <c r="GRU115" s="84"/>
      <c r="GRV115" s="84"/>
      <c r="GRW115" s="84"/>
      <c r="GRX115" s="84"/>
      <c r="GRY115" s="84"/>
      <c r="GRZ115" s="84"/>
      <c r="GSA115" s="84"/>
      <c r="GSB115" s="84"/>
      <c r="GSC115" s="84"/>
      <c r="GSD115" s="84"/>
      <c r="GSE115" s="84"/>
      <c r="GSF115" s="84"/>
      <c r="GSG115" s="84"/>
      <c r="GSH115" s="84"/>
      <c r="GSI115" s="84"/>
      <c r="GSJ115" s="84"/>
      <c r="GSK115" s="84"/>
      <c r="GSL115" s="84"/>
      <c r="GSM115" s="84"/>
      <c r="GSN115" s="84"/>
      <c r="GSO115" s="84"/>
      <c r="GSP115" s="84"/>
      <c r="GSQ115" s="84"/>
      <c r="GSR115" s="84"/>
      <c r="GSS115" s="84"/>
      <c r="GST115" s="84"/>
      <c r="GSU115" s="84"/>
      <c r="GSV115" s="84"/>
      <c r="GSW115" s="84"/>
      <c r="GSX115" s="84"/>
      <c r="GSY115" s="84"/>
      <c r="GSZ115" s="84"/>
      <c r="GTA115" s="84"/>
      <c r="GTB115" s="84"/>
      <c r="GTC115" s="84"/>
      <c r="GTD115" s="84"/>
      <c r="GTE115" s="84"/>
      <c r="GTF115" s="84"/>
      <c r="GTG115" s="84"/>
      <c r="GTH115" s="84"/>
      <c r="GTI115" s="84"/>
      <c r="GTJ115" s="84"/>
      <c r="GTK115" s="84"/>
      <c r="GTL115" s="84"/>
      <c r="GTM115" s="84"/>
      <c r="GTN115" s="84"/>
      <c r="GTO115" s="84"/>
      <c r="GTP115" s="84"/>
      <c r="GTQ115" s="84"/>
      <c r="GTR115" s="84"/>
      <c r="GTS115" s="84"/>
      <c r="GTT115" s="84"/>
      <c r="GTU115" s="84"/>
      <c r="GTV115" s="84"/>
      <c r="GTW115" s="84"/>
      <c r="GTX115" s="84"/>
      <c r="GTY115" s="84"/>
      <c r="GTZ115" s="84"/>
      <c r="GUA115" s="84"/>
      <c r="GUB115" s="84"/>
      <c r="GUC115" s="84"/>
      <c r="GUD115" s="84"/>
      <c r="GUE115" s="84"/>
      <c r="GUF115" s="84"/>
      <c r="GUG115" s="84"/>
      <c r="GUH115" s="84"/>
      <c r="GUI115" s="84"/>
      <c r="GUJ115" s="84"/>
      <c r="GUK115" s="84"/>
      <c r="GUL115" s="84"/>
      <c r="GUM115" s="84"/>
      <c r="GUN115" s="84"/>
      <c r="GUO115" s="84"/>
      <c r="GUP115" s="84"/>
      <c r="GUQ115" s="84"/>
      <c r="GUR115" s="84"/>
      <c r="GUS115" s="84"/>
      <c r="GUT115" s="84"/>
      <c r="GUU115" s="84"/>
      <c r="GUV115" s="84"/>
      <c r="GUW115" s="84"/>
      <c r="GUX115" s="84"/>
      <c r="GUY115" s="84"/>
      <c r="GUZ115" s="84"/>
      <c r="GVA115" s="84"/>
      <c r="GVB115" s="84"/>
      <c r="GVC115" s="84"/>
      <c r="GVD115" s="84"/>
      <c r="GVE115" s="84"/>
      <c r="GVF115" s="84"/>
      <c r="GVG115" s="84"/>
      <c r="GVH115" s="84"/>
      <c r="GVI115" s="84"/>
      <c r="GVJ115" s="84"/>
      <c r="GVK115" s="84"/>
      <c r="GVL115" s="84"/>
      <c r="GVM115" s="84"/>
      <c r="GVN115" s="84"/>
      <c r="GVO115" s="84"/>
      <c r="GVV115" s="84"/>
      <c r="GVW115" s="84"/>
      <c r="GVX115" s="84"/>
      <c r="GVY115" s="84"/>
      <c r="GVZ115" s="84"/>
      <c r="GWA115" s="84"/>
      <c r="GWB115" s="84"/>
      <c r="GWC115" s="84"/>
      <c r="GWD115" s="84"/>
      <c r="GWE115" s="84"/>
      <c r="GWF115" s="84"/>
      <c r="GWG115" s="84"/>
      <c r="GWH115" s="84"/>
      <c r="GWI115" s="84"/>
      <c r="GWJ115" s="84"/>
      <c r="GWK115" s="84"/>
      <c r="GWL115" s="84"/>
      <c r="GWM115" s="84"/>
      <c r="GWN115" s="84"/>
      <c r="GWO115" s="84"/>
      <c r="GWP115" s="84"/>
      <c r="GWQ115" s="84"/>
      <c r="GWR115" s="84"/>
      <c r="GWS115" s="84"/>
      <c r="GWT115" s="84"/>
      <c r="GWU115" s="84"/>
      <c r="GWV115" s="84"/>
      <c r="GWW115" s="84"/>
      <c r="GWX115" s="84"/>
      <c r="GWY115" s="84"/>
      <c r="GWZ115" s="84"/>
      <c r="GXA115" s="84"/>
      <c r="GXB115" s="84"/>
      <c r="GXC115" s="84"/>
      <c r="GXD115" s="84"/>
      <c r="GXE115" s="84"/>
      <c r="GXF115" s="84"/>
      <c r="GXG115" s="84"/>
      <c r="GXH115" s="84"/>
      <c r="GXI115" s="84"/>
      <c r="GXJ115" s="84"/>
      <c r="GXK115" s="84"/>
      <c r="GXL115" s="84"/>
      <c r="GXM115" s="84"/>
      <c r="GXN115" s="84"/>
      <c r="GXO115" s="84"/>
      <c r="GXP115" s="84"/>
      <c r="GXQ115" s="84"/>
      <c r="GXR115" s="84"/>
      <c r="GXS115" s="84"/>
      <c r="GXT115" s="84"/>
      <c r="GXU115" s="84"/>
      <c r="GXV115" s="84"/>
      <c r="GXW115" s="84"/>
      <c r="GXX115" s="84"/>
      <c r="GXY115" s="84"/>
      <c r="GXZ115" s="84"/>
      <c r="GYA115" s="84"/>
      <c r="GYB115" s="84"/>
      <c r="GYC115" s="84"/>
      <c r="GYD115" s="84"/>
      <c r="GYE115" s="84"/>
      <c r="GYF115" s="84"/>
      <c r="GYG115" s="84"/>
      <c r="GYH115" s="84"/>
      <c r="GYI115" s="84"/>
      <c r="GYJ115" s="84"/>
      <c r="GYK115" s="84"/>
      <c r="GYL115" s="84"/>
      <c r="GYM115" s="84"/>
      <c r="GYN115" s="84"/>
      <c r="GYO115" s="84"/>
      <c r="GYP115" s="84"/>
      <c r="GYQ115" s="84"/>
      <c r="GYR115" s="84"/>
      <c r="GYS115" s="84"/>
      <c r="GYT115" s="84"/>
      <c r="GYU115" s="84"/>
      <c r="GYV115" s="84"/>
      <c r="GYW115" s="84"/>
      <c r="GYX115" s="84"/>
      <c r="GYY115" s="84"/>
      <c r="GYZ115" s="84"/>
      <c r="GZA115" s="84"/>
      <c r="GZB115" s="84"/>
      <c r="GZC115" s="84"/>
      <c r="GZD115" s="84"/>
      <c r="GZE115" s="84"/>
      <c r="GZF115" s="84"/>
      <c r="GZG115" s="84"/>
      <c r="GZH115" s="84"/>
      <c r="GZI115" s="84"/>
      <c r="GZJ115" s="84"/>
      <c r="GZK115" s="84"/>
      <c r="GZL115" s="84"/>
      <c r="GZM115" s="84"/>
      <c r="GZN115" s="84"/>
      <c r="GZO115" s="84"/>
      <c r="GZP115" s="84"/>
      <c r="GZQ115" s="84"/>
      <c r="GZR115" s="84"/>
      <c r="GZS115" s="84"/>
      <c r="GZT115" s="84"/>
      <c r="GZU115" s="84"/>
      <c r="GZV115" s="84"/>
      <c r="GZW115" s="84"/>
      <c r="GZX115" s="84"/>
      <c r="GZY115" s="84"/>
      <c r="GZZ115" s="84"/>
      <c r="HAA115" s="84"/>
      <c r="HAB115" s="84"/>
      <c r="HAC115" s="84"/>
      <c r="HAD115" s="84"/>
      <c r="HAE115" s="84"/>
      <c r="HAF115" s="84"/>
      <c r="HAG115" s="84"/>
      <c r="HAH115" s="84"/>
      <c r="HAI115" s="84"/>
      <c r="HAJ115" s="84"/>
      <c r="HAK115" s="84"/>
      <c r="HAL115" s="84"/>
      <c r="HAM115" s="84"/>
      <c r="HAN115" s="84"/>
      <c r="HAO115" s="84"/>
      <c r="HAP115" s="84"/>
      <c r="HAQ115" s="84"/>
      <c r="HAR115" s="84"/>
      <c r="HAS115" s="84"/>
      <c r="HAT115" s="84"/>
      <c r="HAU115" s="84"/>
      <c r="HAV115" s="84"/>
      <c r="HAW115" s="84"/>
      <c r="HAX115" s="84"/>
      <c r="HAY115" s="84"/>
      <c r="HAZ115" s="84"/>
      <c r="HBA115" s="84"/>
      <c r="HBB115" s="84"/>
      <c r="HBC115" s="84"/>
      <c r="HBD115" s="84"/>
      <c r="HBE115" s="84"/>
      <c r="HBF115" s="84"/>
      <c r="HBG115" s="84"/>
      <c r="HBH115" s="84"/>
      <c r="HBI115" s="84"/>
      <c r="HBJ115" s="84"/>
      <c r="HBK115" s="84"/>
      <c r="HBL115" s="84"/>
      <c r="HBM115" s="84"/>
      <c r="HBN115" s="84"/>
      <c r="HBO115" s="84"/>
      <c r="HBP115" s="84"/>
      <c r="HBQ115" s="84"/>
      <c r="HBR115" s="84"/>
      <c r="HBS115" s="84"/>
      <c r="HBT115" s="84"/>
      <c r="HBU115" s="84"/>
      <c r="HBV115" s="84"/>
      <c r="HBW115" s="84"/>
      <c r="HBX115" s="84"/>
      <c r="HBY115" s="84"/>
      <c r="HBZ115" s="84"/>
      <c r="HCA115" s="84"/>
      <c r="HCB115" s="84"/>
      <c r="HCC115" s="84"/>
      <c r="HCD115" s="84"/>
      <c r="HCE115" s="84"/>
      <c r="HCF115" s="84"/>
      <c r="HCG115" s="84"/>
      <c r="HCH115" s="84"/>
      <c r="HCI115" s="84"/>
      <c r="HCJ115" s="84"/>
      <c r="HCK115" s="84"/>
      <c r="HCL115" s="84"/>
      <c r="HCM115" s="84"/>
      <c r="HCN115" s="84"/>
      <c r="HCO115" s="84"/>
      <c r="HCP115" s="84"/>
      <c r="HCQ115" s="84"/>
      <c r="HCR115" s="84"/>
      <c r="HCS115" s="84"/>
      <c r="HCT115" s="84"/>
      <c r="HCU115" s="84"/>
      <c r="HCV115" s="84"/>
      <c r="HCW115" s="84"/>
      <c r="HCX115" s="84"/>
      <c r="HCY115" s="84"/>
      <c r="HCZ115" s="84"/>
      <c r="HDA115" s="84"/>
      <c r="HDB115" s="84"/>
      <c r="HDC115" s="84"/>
      <c r="HDD115" s="84"/>
      <c r="HDE115" s="84"/>
      <c r="HDF115" s="84"/>
      <c r="HDG115" s="84"/>
      <c r="HDH115" s="84"/>
      <c r="HDI115" s="84"/>
      <c r="HDJ115" s="84"/>
      <c r="HDK115" s="84"/>
      <c r="HDL115" s="84"/>
      <c r="HDM115" s="84"/>
      <c r="HDN115" s="84"/>
      <c r="HDO115" s="84"/>
      <c r="HDP115" s="84"/>
      <c r="HDQ115" s="84"/>
      <c r="HDR115" s="84"/>
      <c r="HDS115" s="84"/>
      <c r="HDT115" s="84"/>
      <c r="HDU115" s="84"/>
      <c r="HDV115" s="84"/>
      <c r="HDW115" s="84"/>
      <c r="HDX115" s="84"/>
      <c r="HDY115" s="84"/>
      <c r="HDZ115" s="84"/>
      <c r="HEA115" s="84"/>
      <c r="HEB115" s="84"/>
      <c r="HEC115" s="84"/>
      <c r="HED115" s="84"/>
      <c r="HEE115" s="84"/>
      <c r="HEF115" s="84"/>
      <c r="HEG115" s="84"/>
      <c r="HEH115" s="84"/>
      <c r="HEI115" s="84"/>
      <c r="HEJ115" s="84"/>
      <c r="HEK115" s="84"/>
      <c r="HEL115" s="84"/>
      <c r="HEM115" s="84"/>
      <c r="HEN115" s="84"/>
      <c r="HEO115" s="84"/>
      <c r="HEP115" s="84"/>
      <c r="HEQ115" s="84"/>
      <c r="HER115" s="84"/>
      <c r="HES115" s="84"/>
      <c r="HET115" s="84"/>
      <c r="HEU115" s="84"/>
      <c r="HEV115" s="84"/>
      <c r="HEW115" s="84"/>
      <c r="HEX115" s="84"/>
      <c r="HEY115" s="84"/>
      <c r="HEZ115" s="84"/>
      <c r="HFA115" s="84"/>
      <c r="HFB115" s="84"/>
      <c r="HFC115" s="84"/>
      <c r="HFD115" s="84"/>
      <c r="HFE115" s="84"/>
      <c r="HFF115" s="84"/>
      <c r="HFG115" s="84"/>
      <c r="HFH115" s="84"/>
      <c r="HFI115" s="84"/>
      <c r="HFJ115" s="84"/>
      <c r="HFK115" s="84"/>
      <c r="HFR115" s="84"/>
      <c r="HFS115" s="84"/>
      <c r="HFT115" s="84"/>
      <c r="HFU115" s="84"/>
      <c r="HFV115" s="84"/>
      <c r="HFW115" s="84"/>
      <c r="HFX115" s="84"/>
      <c r="HFY115" s="84"/>
      <c r="HFZ115" s="84"/>
      <c r="HGA115" s="84"/>
      <c r="HGB115" s="84"/>
      <c r="HGC115" s="84"/>
      <c r="HGD115" s="84"/>
      <c r="HGE115" s="84"/>
      <c r="HGF115" s="84"/>
      <c r="HGG115" s="84"/>
      <c r="HGH115" s="84"/>
      <c r="HGI115" s="84"/>
      <c r="HGJ115" s="84"/>
      <c r="HGK115" s="84"/>
      <c r="HGL115" s="84"/>
      <c r="HGM115" s="84"/>
      <c r="HGN115" s="84"/>
      <c r="HGO115" s="84"/>
      <c r="HGP115" s="84"/>
      <c r="HGQ115" s="84"/>
      <c r="HGR115" s="84"/>
      <c r="HGS115" s="84"/>
      <c r="HGT115" s="84"/>
      <c r="HGU115" s="84"/>
      <c r="HGV115" s="84"/>
      <c r="HGW115" s="84"/>
      <c r="HGX115" s="84"/>
      <c r="HGY115" s="84"/>
      <c r="HGZ115" s="84"/>
      <c r="HHA115" s="84"/>
      <c r="HHB115" s="84"/>
      <c r="HHC115" s="84"/>
      <c r="HHD115" s="84"/>
      <c r="HHE115" s="84"/>
      <c r="HHF115" s="84"/>
      <c r="HHG115" s="84"/>
      <c r="HHH115" s="84"/>
      <c r="HHI115" s="84"/>
      <c r="HHJ115" s="84"/>
      <c r="HHK115" s="84"/>
      <c r="HHL115" s="84"/>
      <c r="HHM115" s="84"/>
      <c r="HHN115" s="84"/>
      <c r="HHO115" s="84"/>
      <c r="HHP115" s="84"/>
      <c r="HHQ115" s="84"/>
      <c r="HHR115" s="84"/>
      <c r="HHS115" s="84"/>
      <c r="HHT115" s="84"/>
      <c r="HHU115" s="84"/>
      <c r="HHV115" s="84"/>
      <c r="HHW115" s="84"/>
      <c r="HHX115" s="84"/>
      <c r="HHY115" s="84"/>
      <c r="HHZ115" s="84"/>
      <c r="HIA115" s="84"/>
      <c r="HIB115" s="84"/>
      <c r="HIC115" s="84"/>
      <c r="HID115" s="84"/>
      <c r="HIE115" s="84"/>
      <c r="HIF115" s="84"/>
      <c r="HIG115" s="84"/>
      <c r="HIH115" s="84"/>
      <c r="HII115" s="84"/>
      <c r="HIJ115" s="84"/>
      <c r="HIK115" s="84"/>
      <c r="HIL115" s="84"/>
      <c r="HIM115" s="84"/>
      <c r="HIN115" s="84"/>
      <c r="HIO115" s="84"/>
      <c r="HIP115" s="84"/>
      <c r="HIQ115" s="84"/>
      <c r="HIR115" s="84"/>
      <c r="HIS115" s="84"/>
      <c r="HIT115" s="84"/>
      <c r="HIU115" s="84"/>
      <c r="HIV115" s="84"/>
      <c r="HIW115" s="84"/>
      <c r="HIX115" s="84"/>
      <c r="HIY115" s="84"/>
      <c r="HIZ115" s="84"/>
      <c r="HJA115" s="84"/>
      <c r="HJB115" s="84"/>
      <c r="HJC115" s="84"/>
      <c r="HJD115" s="84"/>
      <c r="HJE115" s="84"/>
      <c r="HJF115" s="84"/>
      <c r="HJG115" s="84"/>
      <c r="HJH115" s="84"/>
      <c r="HJI115" s="84"/>
      <c r="HJJ115" s="84"/>
      <c r="HJK115" s="84"/>
      <c r="HJL115" s="84"/>
      <c r="HJM115" s="84"/>
      <c r="HJN115" s="84"/>
      <c r="HJO115" s="84"/>
      <c r="HJP115" s="84"/>
      <c r="HJQ115" s="84"/>
      <c r="HJR115" s="84"/>
      <c r="HJS115" s="84"/>
      <c r="HJT115" s="84"/>
      <c r="HJU115" s="84"/>
      <c r="HJV115" s="84"/>
      <c r="HJW115" s="84"/>
      <c r="HJX115" s="84"/>
      <c r="HJY115" s="84"/>
      <c r="HJZ115" s="84"/>
      <c r="HKA115" s="84"/>
      <c r="HKB115" s="84"/>
      <c r="HKC115" s="84"/>
      <c r="HKD115" s="84"/>
      <c r="HKE115" s="84"/>
      <c r="HKF115" s="84"/>
      <c r="HKG115" s="84"/>
      <c r="HKH115" s="84"/>
      <c r="HKI115" s="84"/>
      <c r="HKJ115" s="84"/>
      <c r="HKK115" s="84"/>
      <c r="HKL115" s="84"/>
      <c r="HKM115" s="84"/>
      <c r="HKN115" s="84"/>
      <c r="HKO115" s="84"/>
      <c r="HKP115" s="84"/>
      <c r="HKQ115" s="84"/>
      <c r="HKR115" s="84"/>
      <c r="HKS115" s="84"/>
      <c r="HKT115" s="84"/>
      <c r="HKU115" s="84"/>
      <c r="HKV115" s="84"/>
      <c r="HKW115" s="84"/>
      <c r="HKX115" s="84"/>
      <c r="HKY115" s="84"/>
      <c r="HKZ115" s="84"/>
      <c r="HLA115" s="84"/>
      <c r="HLB115" s="84"/>
      <c r="HLC115" s="84"/>
      <c r="HLD115" s="84"/>
      <c r="HLE115" s="84"/>
      <c r="HLF115" s="84"/>
      <c r="HLG115" s="84"/>
      <c r="HLH115" s="84"/>
      <c r="HLI115" s="84"/>
      <c r="HLJ115" s="84"/>
      <c r="HLK115" s="84"/>
      <c r="HLL115" s="84"/>
      <c r="HLM115" s="84"/>
      <c r="HLN115" s="84"/>
      <c r="HLO115" s="84"/>
      <c r="HLP115" s="84"/>
      <c r="HLQ115" s="84"/>
      <c r="HLR115" s="84"/>
      <c r="HLS115" s="84"/>
      <c r="HLT115" s="84"/>
      <c r="HLU115" s="84"/>
      <c r="HLV115" s="84"/>
      <c r="HLW115" s="84"/>
      <c r="HLX115" s="84"/>
      <c r="HLY115" s="84"/>
      <c r="HLZ115" s="84"/>
      <c r="HMA115" s="84"/>
      <c r="HMB115" s="84"/>
      <c r="HMC115" s="84"/>
      <c r="HMD115" s="84"/>
      <c r="HME115" s="84"/>
      <c r="HMF115" s="84"/>
      <c r="HMG115" s="84"/>
      <c r="HMH115" s="84"/>
      <c r="HMI115" s="84"/>
      <c r="HMJ115" s="84"/>
      <c r="HMK115" s="84"/>
      <c r="HML115" s="84"/>
      <c r="HMM115" s="84"/>
      <c r="HMN115" s="84"/>
      <c r="HMO115" s="84"/>
      <c r="HMP115" s="84"/>
      <c r="HMQ115" s="84"/>
      <c r="HMR115" s="84"/>
      <c r="HMS115" s="84"/>
      <c r="HMT115" s="84"/>
      <c r="HMU115" s="84"/>
      <c r="HMV115" s="84"/>
      <c r="HMW115" s="84"/>
      <c r="HMX115" s="84"/>
      <c r="HMY115" s="84"/>
      <c r="HMZ115" s="84"/>
      <c r="HNA115" s="84"/>
      <c r="HNB115" s="84"/>
      <c r="HNC115" s="84"/>
      <c r="HND115" s="84"/>
      <c r="HNE115" s="84"/>
      <c r="HNF115" s="84"/>
      <c r="HNG115" s="84"/>
      <c r="HNH115" s="84"/>
      <c r="HNI115" s="84"/>
      <c r="HNJ115" s="84"/>
      <c r="HNK115" s="84"/>
      <c r="HNL115" s="84"/>
      <c r="HNM115" s="84"/>
      <c r="HNN115" s="84"/>
      <c r="HNO115" s="84"/>
      <c r="HNP115" s="84"/>
      <c r="HNQ115" s="84"/>
      <c r="HNR115" s="84"/>
      <c r="HNS115" s="84"/>
      <c r="HNT115" s="84"/>
      <c r="HNU115" s="84"/>
      <c r="HNV115" s="84"/>
      <c r="HNW115" s="84"/>
      <c r="HNX115" s="84"/>
      <c r="HNY115" s="84"/>
      <c r="HNZ115" s="84"/>
      <c r="HOA115" s="84"/>
      <c r="HOB115" s="84"/>
      <c r="HOC115" s="84"/>
      <c r="HOD115" s="84"/>
      <c r="HOE115" s="84"/>
      <c r="HOF115" s="84"/>
      <c r="HOG115" s="84"/>
      <c r="HOH115" s="84"/>
      <c r="HOI115" s="84"/>
      <c r="HOJ115" s="84"/>
      <c r="HOK115" s="84"/>
      <c r="HOL115" s="84"/>
      <c r="HOM115" s="84"/>
      <c r="HON115" s="84"/>
      <c r="HOO115" s="84"/>
      <c r="HOP115" s="84"/>
      <c r="HOQ115" s="84"/>
      <c r="HOR115" s="84"/>
      <c r="HOS115" s="84"/>
      <c r="HOT115" s="84"/>
      <c r="HOU115" s="84"/>
      <c r="HOV115" s="84"/>
      <c r="HOW115" s="84"/>
      <c r="HOX115" s="84"/>
      <c r="HOY115" s="84"/>
      <c r="HOZ115" s="84"/>
      <c r="HPA115" s="84"/>
      <c r="HPB115" s="84"/>
      <c r="HPC115" s="84"/>
      <c r="HPD115" s="84"/>
      <c r="HPE115" s="84"/>
      <c r="HPF115" s="84"/>
      <c r="HPG115" s="84"/>
      <c r="HPN115" s="84"/>
      <c r="HPO115" s="84"/>
      <c r="HPP115" s="84"/>
      <c r="HPQ115" s="84"/>
      <c r="HPR115" s="84"/>
      <c r="HPS115" s="84"/>
      <c r="HPT115" s="84"/>
      <c r="HPU115" s="84"/>
      <c r="HPV115" s="84"/>
      <c r="HPW115" s="84"/>
      <c r="HPX115" s="84"/>
      <c r="HPY115" s="84"/>
      <c r="HPZ115" s="84"/>
      <c r="HQA115" s="84"/>
      <c r="HQB115" s="84"/>
      <c r="HQC115" s="84"/>
      <c r="HQD115" s="84"/>
      <c r="HQE115" s="84"/>
      <c r="HQF115" s="84"/>
      <c r="HQG115" s="84"/>
      <c r="HQH115" s="84"/>
      <c r="HQI115" s="84"/>
      <c r="HQJ115" s="84"/>
      <c r="HQK115" s="84"/>
      <c r="HQL115" s="84"/>
      <c r="HQM115" s="84"/>
      <c r="HQN115" s="84"/>
      <c r="HQO115" s="84"/>
      <c r="HQP115" s="84"/>
      <c r="HQQ115" s="84"/>
      <c r="HQR115" s="84"/>
      <c r="HQS115" s="84"/>
      <c r="HQT115" s="84"/>
      <c r="HQU115" s="84"/>
      <c r="HQV115" s="84"/>
      <c r="HQW115" s="84"/>
      <c r="HQX115" s="84"/>
      <c r="HQY115" s="84"/>
      <c r="HQZ115" s="84"/>
      <c r="HRA115" s="84"/>
      <c r="HRB115" s="84"/>
      <c r="HRC115" s="84"/>
      <c r="HRD115" s="84"/>
      <c r="HRE115" s="84"/>
      <c r="HRF115" s="84"/>
      <c r="HRG115" s="84"/>
      <c r="HRH115" s="84"/>
      <c r="HRI115" s="84"/>
      <c r="HRJ115" s="84"/>
      <c r="HRK115" s="84"/>
      <c r="HRL115" s="84"/>
      <c r="HRM115" s="84"/>
      <c r="HRN115" s="84"/>
      <c r="HRO115" s="84"/>
      <c r="HRP115" s="84"/>
      <c r="HRQ115" s="84"/>
      <c r="HRR115" s="84"/>
      <c r="HRS115" s="84"/>
      <c r="HRT115" s="84"/>
      <c r="HRU115" s="84"/>
      <c r="HRV115" s="84"/>
      <c r="HRW115" s="84"/>
      <c r="HRX115" s="84"/>
      <c r="HRY115" s="84"/>
      <c r="HRZ115" s="84"/>
      <c r="HSA115" s="84"/>
      <c r="HSB115" s="84"/>
      <c r="HSC115" s="84"/>
      <c r="HSD115" s="84"/>
      <c r="HSE115" s="84"/>
      <c r="HSF115" s="84"/>
      <c r="HSG115" s="84"/>
      <c r="HSH115" s="84"/>
      <c r="HSI115" s="84"/>
      <c r="HSJ115" s="84"/>
      <c r="HSK115" s="84"/>
      <c r="HSL115" s="84"/>
      <c r="HSM115" s="84"/>
      <c r="HSN115" s="84"/>
      <c r="HSO115" s="84"/>
      <c r="HSP115" s="84"/>
      <c r="HSQ115" s="84"/>
      <c r="HSR115" s="84"/>
      <c r="HSS115" s="84"/>
      <c r="HST115" s="84"/>
      <c r="HSU115" s="84"/>
      <c r="HSV115" s="84"/>
      <c r="HSW115" s="84"/>
      <c r="HSX115" s="84"/>
      <c r="HSY115" s="84"/>
      <c r="HSZ115" s="84"/>
      <c r="HTA115" s="84"/>
      <c r="HTB115" s="84"/>
      <c r="HTC115" s="84"/>
      <c r="HTD115" s="84"/>
      <c r="HTE115" s="84"/>
      <c r="HTF115" s="84"/>
      <c r="HTG115" s="84"/>
      <c r="HTH115" s="84"/>
      <c r="HTI115" s="84"/>
      <c r="HTJ115" s="84"/>
      <c r="HTK115" s="84"/>
      <c r="HTL115" s="84"/>
      <c r="HTM115" s="84"/>
      <c r="HTN115" s="84"/>
      <c r="HTO115" s="84"/>
      <c r="HTP115" s="84"/>
      <c r="HTQ115" s="84"/>
      <c r="HTR115" s="84"/>
      <c r="HTS115" s="84"/>
      <c r="HTT115" s="84"/>
      <c r="HTU115" s="84"/>
      <c r="HTV115" s="84"/>
      <c r="HTW115" s="84"/>
      <c r="HTX115" s="84"/>
      <c r="HTY115" s="84"/>
      <c r="HTZ115" s="84"/>
      <c r="HUA115" s="84"/>
      <c r="HUB115" s="84"/>
      <c r="HUC115" s="84"/>
      <c r="HUD115" s="84"/>
      <c r="HUE115" s="84"/>
      <c r="HUF115" s="84"/>
      <c r="HUG115" s="84"/>
      <c r="HUH115" s="84"/>
      <c r="HUI115" s="84"/>
      <c r="HUJ115" s="84"/>
      <c r="HUK115" s="84"/>
      <c r="HUL115" s="84"/>
      <c r="HUM115" s="84"/>
      <c r="HUN115" s="84"/>
      <c r="HUO115" s="84"/>
      <c r="HUP115" s="84"/>
      <c r="HUQ115" s="84"/>
      <c r="HUR115" s="84"/>
      <c r="HUS115" s="84"/>
      <c r="HUT115" s="84"/>
      <c r="HUU115" s="84"/>
      <c r="HUV115" s="84"/>
      <c r="HUW115" s="84"/>
      <c r="HUX115" s="84"/>
      <c r="HUY115" s="84"/>
      <c r="HUZ115" s="84"/>
      <c r="HVA115" s="84"/>
      <c r="HVB115" s="84"/>
      <c r="HVC115" s="84"/>
      <c r="HVD115" s="84"/>
      <c r="HVE115" s="84"/>
      <c r="HVF115" s="84"/>
      <c r="HVG115" s="84"/>
      <c r="HVH115" s="84"/>
      <c r="HVI115" s="84"/>
      <c r="HVJ115" s="84"/>
      <c r="HVK115" s="84"/>
      <c r="HVL115" s="84"/>
      <c r="HVM115" s="84"/>
      <c r="HVN115" s="84"/>
      <c r="HVO115" s="84"/>
      <c r="HVP115" s="84"/>
      <c r="HVQ115" s="84"/>
      <c r="HVR115" s="84"/>
      <c r="HVS115" s="84"/>
      <c r="HVT115" s="84"/>
      <c r="HVU115" s="84"/>
      <c r="HVV115" s="84"/>
      <c r="HVW115" s="84"/>
      <c r="HVX115" s="84"/>
      <c r="HVY115" s="84"/>
      <c r="HVZ115" s="84"/>
      <c r="HWA115" s="84"/>
      <c r="HWB115" s="84"/>
      <c r="HWC115" s="84"/>
      <c r="HWD115" s="84"/>
      <c r="HWE115" s="84"/>
      <c r="HWF115" s="84"/>
      <c r="HWG115" s="84"/>
      <c r="HWH115" s="84"/>
      <c r="HWI115" s="84"/>
      <c r="HWJ115" s="84"/>
      <c r="HWK115" s="84"/>
      <c r="HWL115" s="84"/>
      <c r="HWM115" s="84"/>
      <c r="HWN115" s="84"/>
      <c r="HWO115" s="84"/>
      <c r="HWP115" s="84"/>
      <c r="HWQ115" s="84"/>
      <c r="HWR115" s="84"/>
      <c r="HWS115" s="84"/>
      <c r="HWT115" s="84"/>
      <c r="HWU115" s="84"/>
      <c r="HWV115" s="84"/>
      <c r="HWW115" s="84"/>
      <c r="HWX115" s="84"/>
      <c r="HWY115" s="84"/>
      <c r="HWZ115" s="84"/>
      <c r="HXA115" s="84"/>
      <c r="HXB115" s="84"/>
      <c r="HXC115" s="84"/>
      <c r="HXD115" s="84"/>
      <c r="HXE115" s="84"/>
      <c r="HXF115" s="84"/>
      <c r="HXG115" s="84"/>
      <c r="HXH115" s="84"/>
      <c r="HXI115" s="84"/>
      <c r="HXJ115" s="84"/>
      <c r="HXK115" s="84"/>
      <c r="HXL115" s="84"/>
      <c r="HXM115" s="84"/>
      <c r="HXN115" s="84"/>
      <c r="HXO115" s="84"/>
      <c r="HXP115" s="84"/>
      <c r="HXQ115" s="84"/>
      <c r="HXR115" s="84"/>
      <c r="HXS115" s="84"/>
      <c r="HXT115" s="84"/>
      <c r="HXU115" s="84"/>
      <c r="HXV115" s="84"/>
      <c r="HXW115" s="84"/>
      <c r="HXX115" s="84"/>
      <c r="HXY115" s="84"/>
      <c r="HXZ115" s="84"/>
      <c r="HYA115" s="84"/>
      <c r="HYB115" s="84"/>
      <c r="HYC115" s="84"/>
      <c r="HYD115" s="84"/>
      <c r="HYE115" s="84"/>
      <c r="HYF115" s="84"/>
      <c r="HYG115" s="84"/>
      <c r="HYH115" s="84"/>
      <c r="HYI115" s="84"/>
      <c r="HYJ115" s="84"/>
      <c r="HYK115" s="84"/>
      <c r="HYL115" s="84"/>
      <c r="HYM115" s="84"/>
      <c r="HYN115" s="84"/>
      <c r="HYO115" s="84"/>
      <c r="HYP115" s="84"/>
      <c r="HYQ115" s="84"/>
      <c r="HYR115" s="84"/>
      <c r="HYS115" s="84"/>
      <c r="HYT115" s="84"/>
      <c r="HYU115" s="84"/>
      <c r="HYV115" s="84"/>
      <c r="HYW115" s="84"/>
      <c r="HYX115" s="84"/>
      <c r="HYY115" s="84"/>
      <c r="HYZ115" s="84"/>
      <c r="HZA115" s="84"/>
      <c r="HZB115" s="84"/>
      <c r="HZC115" s="84"/>
      <c r="HZJ115" s="84"/>
      <c r="HZK115" s="84"/>
      <c r="HZL115" s="84"/>
      <c r="HZM115" s="84"/>
      <c r="HZN115" s="84"/>
      <c r="HZO115" s="84"/>
      <c r="HZP115" s="84"/>
      <c r="HZQ115" s="84"/>
      <c r="HZR115" s="84"/>
      <c r="HZS115" s="84"/>
      <c r="HZT115" s="84"/>
      <c r="HZU115" s="84"/>
      <c r="HZV115" s="84"/>
      <c r="HZW115" s="84"/>
      <c r="HZX115" s="84"/>
      <c r="HZY115" s="84"/>
      <c r="HZZ115" s="84"/>
      <c r="IAA115" s="84"/>
      <c r="IAB115" s="84"/>
      <c r="IAC115" s="84"/>
      <c r="IAD115" s="84"/>
      <c r="IAE115" s="84"/>
      <c r="IAF115" s="84"/>
      <c r="IAG115" s="84"/>
      <c r="IAH115" s="84"/>
      <c r="IAI115" s="84"/>
      <c r="IAJ115" s="84"/>
      <c r="IAK115" s="84"/>
      <c r="IAL115" s="84"/>
      <c r="IAM115" s="84"/>
      <c r="IAN115" s="84"/>
      <c r="IAO115" s="84"/>
      <c r="IAP115" s="84"/>
      <c r="IAQ115" s="84"/>
      <c r="IAR115" s="84"/>
      <c r="IAS115" s="84"/>
      <c r="IAT115" s="84"/>
      <c r="IAU115" s="84"/>
      <c r="IAV115" s="84"/>
      <c r="IAW115" s="84"/>
      <c r="IAX115" s="84"/>
      <c r="IAY115" s="84"/>
      <c r="IAZ115" s="84"/>
      <c r="IBA115" s="84"/>
      <c r="IBB115" s="84"/>
      <c r="IBC115" s="84"/>
      <c r="IBD115" s="84"/>
      <c r="IBE115" s="84"/>
      <c r="IBF115" s="84"/>
      <c r="IBG115" s="84"/>
      <c r="IBH115" s="84"/>
      <c r="IBI115" s="84"/>
      <c r="IBJ115" s="84"/>
      <c r="IBK115" s="84"/>
      <c r="IBL115" s="84"/>
      <c r="IBM115" s="84"/>
      <c r="IBN115" s="84"/>
      <c r="IBO115" s="84"/>
      <c r="IBP115" s="84"/>
      <c r="IBQ115" s="84"/>
      <c r="IBR115" s="84"/>
      <c r="IBS115" s="84"/>
      <c r="IBT115" s="84"/>
      <c r="IBU115" s="84"/>
      <c r="IBV115" s="84"/>
      <c r="IBW115" s="84"/>
      <c r="IBX115" s="84"/>
      <c r="IBY115" s="84"/>
      <c r="IBZ115" s="84"/>
      <c r="ICA115" s="84"/>
      <c r="ICB115" s="84"/>
      <c r="ICC115" s="84"/>
      <c r="ICD115" s="84"/>
      <c r="ICE115" s="84"/>
      <c r="ICF115" s="84"/>
      <c r="ICG115" s="84"/>
      <c r="ICH115" s="84"/>
      <c r="ICI115" s="84"/>
      <c r="ICJ115" s="84"/>
      <c r="ICK115" s="84"/>
      <c r="ICL115" s="84"/>
      <c r="ICM115" s="84"/>
      <c r="ICN115" s="84"/>
      <c r="ICO115" s="84"/>
      <c r="ICP115" s="84"/>
      <c r="ICQ115" s="84"/>
      <c r="ICR115" s="84"/>
      <c r="ICS115" s="84"/>
      <c r="ICT115" s="84"/>
      <c r="ICU115" s="84"/>
      <c r="ICV115" s="84"/>
      <c r="ICW115" s="84"/>
      <c r="ICX115" s="84"/>
      <c r="ICY115" s="84"/>
      <c r="ICZ115" s="84"/>
      <c r="IDA115" s="84"/>
      <c r="IDB115" s="84"/>
      <c r="IDC115" s="84"/>
      <c r="IDD115" s="84"/>
      <c r="IDE115" s="84"/>
      <c r="IDF115" s="84"/>
      <c r="IDG115" s="84"/>
      <c r="IDH115" s="84"/>
      <c r="IDI115" s="84"/>
      <c r="IDJ115" s="84"/>
      <c r="IDK115" s="84"/>
      <c r="IDL115" s="84"/>
      <c r="IDM115" s="84"/>
      <c r="IDN115" s="84"/>
      <c r="IDO115" s="84"/>
      <c r="IDP115" s="84"/>
      <c r="IDQ115" s="84"/>
      <c r="IDR115" s="84"/>
      <c r="IDS115" s="84"/>
      <c r="IDT115" s="84"/>
      <c r="IDU115" s="84"/>
      <c r="IDV115" s="84"/>
      <c r="IDW115" s="84"/>
      <c r="IDX115" s="84"/>
      <c r="IDY115" s="84"/>
      <c r="IDZ115" s="84"/>
      <c r="IEA115" s="84"/>
      <c r="IEB115" s="84"/>
      <c r="IEC115" s="84"/>
      <c r="IED115" s="84"/>
      <c r="IEE115" s="84"/>
      <c r="IEF115" s="84"/>
      <c r="IEG115" s="84"/>
      <c r="IEH115" s="84"/>
      <c r="IEI115" s="84"/>
      <c r="IEJ115" s="84"/>
      <c r="IEK115" s="84"/>
      <c r="IEL115" s="84"/>
      <c r="IEM115" s="84"/>
      <c r="IEN115" s="84"/>
      <c r="IEO115" s="84"/>
      <c r="IEP115" s="84"/>
      <c r="IEQ115" s="84"/>
      <c r="IER115" s="84"/>
      <c r="IES115" s="84"/>
      <c r="IET115" s="84"/>
      <c r="IEU115" s="84"/>
      <c r="IEV115" s="84"/>
      <c r="IEW115" s="84"/>
      <c r="IEX115" s="84"/>
      <c r="IEY115" s="84"/>
      <c r="IEZ115" s="84"/>
      <c r="IFA115" s="84"/>
      <c r="IFB115" s="84"/>
      <c r="IFC115" s="84"/>
      <c r="IFD115" s="84"/>
      <c r="IFE115" s="84"/>
      <c r="IFF115" s="84"/>
      <c r="IFG115" s="84"/>
      <c r="IFH115" s="84"/>
      <c r="IFI115" s="84"/>
      <c r="IFJ115" s="84"/>
      <c r="IFK115" s="84"/>
      <c r="IFL115" s="84"/>
      <c r="IFM115" s="84"/>
      <c r="IFN115" s="84"/>
      <c r="IFO115" s="84"/>
      <c r="IFP115" s="84"/>
      <c r="IFQ115" s="84"/>
      <c r="IFR115" s="84"/>
      <c r="IFS115" s="84"/>
      <c r="IFT115" s="84"/>
      <c r="IFU115" s="84"/>
      <c r="IFV115" s="84"/>
      <c r="IFW115" s="84"/>
      <c r="IFX115" s="84"/>
      <c r="IFY115" s="84"/>
      <c r="IFZ115" s="84"/>
      <c r="IGA115" s="84"/>
      <c r="IGB115" s="84"/>
      <c r="IGC115" s="84"/>
      <c r="IGD115" s="84"/>
      <c r="IGE115" s="84"/>
      <c r="IGF115" s="84"/>
      <c r="IGG115" s="84"/>
      <c r="IGH115" s="84"/>
      <c r="IGI115" s="84"/>
      <c r="IGJ115" s="84"/>
      <c r="IGK115" s="84"/>
      <c r="IGL115" s="84"/>
      <c r="IGM115" s="84"/>
      <c r="IGN115" s="84"/>
      <c r="IGO115" s="84"/>
      <c r="IGP115" s="84"/>
      <c r="IGQ115" s="84"/>
      <c r="IGR115" s="84"/>
      <c r="IGS115" s="84"/>
      <c r="IGT115" s="84"/>
      <c r="IGU115" s="84"/>
      <c r="IGV115" s="84"/>
      <c r="IGW115" s="84"/>
      <c r="IGX115" s="84"/>
      <c r="IGY115" s="84"/>
      <c r="IGZ115" s="84"/>
      <c r="IHA115" s="84"/>
      <c r="IHB115" s="84"/>
      <c r="IHC115" s="84"/>
      <c r="IHD115" s="84"/>
      <c r="IHE115" s="84"/>
      <c r="IHF115" s="84"/>
      <c r="IHG115" s="84"/>
      <c r="IHH115" s="84"/>
      <c r="IHI115" s="84"/>
      <c r="IHJ115" s="84"/>
      <c r="IHK115" s="84"/>
      <c r="IHL115" s="84"/>
      <c r="IHM115" s="84"/>
      <c r="IHN115" s="84"/>
      <c r="IHO115" s="84"/>
      <c r="IHP115" s="84"/>
      <c r="IHQ115" s="84"/>
      <c r="IHR115" s="84"/>
      <c r="IHS115" s="84"/>
      <c r="IHT115" s="84"/>
      <c r="IHU115" s="84"/>
      <c r="IHV115" s="84"/>
      <c r="IHW115" s="84"/>
      <c r="IHX115" s="84"/>
      <c r="IHY115" s="84"/>
      <c r="IHZ115" s="84"/>
      <c r="IIA115" s="84"/>
      <c r="IIB115" s="84"/>
      <c r="IIC115" s="84"/>
      <c r="IID115" s="84"/>
      <c r="IIE115" s="84"/>
      <c r="IIF115" s="84"/>
      <c r="IIG115" s="84"/>
      <c r="IIH115" s="84"/>
      <c r="III115" s="84"/>
      <c r="IIJ115" s="84"/>
      <c r="IIK115" s="84"/>
      <c r="IIL115" s="84"/>
      <c r="IIM115" s="84"/>
      <c r="IIN115" s="84"/>
      <c r="IIO115" s="84"/>
      <c r="IIP115" s="84"/>
      <c r="IIQ115" s="84"/>
      <c r="IIR115" s="84"/>
      <c r="IIS115" s="84"/>
      <c r="IIT115" s="84"/>
      <c r="IIU115" s="84"/>
      <c r="IIV115" s="84"/>
      <c r="IIW115" s="84"/>
      <c r="IIX115" s="84"/>
      <c r="IIY115" s="84"/>
      <c r="IJF115" s="84"/>
      <c r="IJG115" s="84"/>
      <c r="IJH115" s="84"/>
      <c r="IJI115" s="84"/>
      <c r="IJJ115" s="84"/>
      <c r="IJK115" s="84"/>
      <c r="IJL115" s="84"/>
      <c r="IJM115" s="84"/>
      <c r="IJN115" s="84"/>
      <c r="IJO115" s="84"/>
      <c r="IJP115" s="84"/>
      <c r="IJQ115" s="84"/>
      <c r="IJR115" s="84"/>
      <c r="IJS115" s="84"/>
      <c r="IJT115" s="84"/>
      <c r="IJU115" s="84"/>
      <c r="IJV115" s="84"/>
      <c r="IJW115" s="84"/>
      <c r="IJX115" s="84"/>
      <c r="IJY115" s="84"/>
      <c r="IJZ115" s="84"/>
      <c r="IKA115" s="84"/>
      <c r="IKB115" s="84"/>
      <c r="IKC115" s="84"/>
      <c r="IKD115" s="84"/>
      <c r="IKE115" s="84"/>
      <c r="IKF115" s="84"/>
      <c r="IKG115" s="84"/>
      <c r="IKH115" s="84"/>
      <c r="IKI115" s="84"/>
      <c r="IKJ115" s="84"/>
      <c r="IKK115" s="84"/>
      <c r="IKL115" s="84"/>
      <c r="IKM115" s="84"/>
      <c r="IKN115" s="84"/>
      <c r="IKO115" s="84"/>
      <c r="IKP115" s="84"/>
      <c r="IKQ115" s="84"/>
      <c r="IKR115" s="84"/>
      <c r="IKS115" s="84"/>
      <c r="IKT115" s="84"/>
      <c r="IKU115" s="84"/>
      <c r="IKV115" s="84"/>
      <c r="IKW115" s="84"/>
      <c r="IKX115" s="84"/>
      <c r="IKY115" s="84"/>
      <c r="IKZ115" s="84"/>
      <c r="ILA115" s="84"/>
      <c r="ILB115" s="84"/>
      <c r="ILC115" s="84"/>
      <c r="ILD115" s="84"/>
      <c r="ILE115" s="84"/>
      <c r="ILF115" s="84"/>
      <c r="ILG115" s="84"/>
      <c r="ILH115" s="84"/>
      <c r="ILI115" s="84"/>
      <c r="ILJ115" s="84"/>
      <c r="ILK115" s="84"/>
      <c r="ILL115" s="84"/>
      <c r="ILM115" s="84"/>
      <c r="ILN115" s="84"/>
      <c r="ILO115" s="84"/>
      <c r="ILP115" s="84"/>
      <c r="ILQ115" s="84"/>
      <c r="ILR115" s="84"/>
      <c r="ILS115" s="84"/>
      <c r="ILT115" s="84"/>
      <c r="ILU115" s="84"/>
      <c r="ILV115" s="84"/>
      <c r="ILW115" s="84"/>
      <c r="ILX115" s="84"/>
      <c r="ILY115" s="84"/>
      <c r="ILZ115" s="84"/>
      <c r="IMA115" s="84"/>
      <c r="IMB115" s="84"/>
      <c r="IMC115" s="84"/>
      <c r="IMD115" s="84"/>
      <c r="IME115" s="84"/>
      <c r="IMF115" s="84"/>
      <c r="IMG115" s="84"/>
      <c r="IMH115" s="84"/>
      <c r="IMI115" s="84"/>
      <c r="IMJ115" s="84"/>
      <c r="IMK115" s="84"/>
      <c r="IML115" s="84"/>
      <c r="IMM115" s="84"/>
      <c r="IMN115" s="84"/>
      <c r="IMO115" s="84"/>
      <c r="IMP115" s="84"/>
      <c r="IMQ115" s="84"/>
      <c r="IMR115" s="84"/>
      <c r="IMS115" s="84"/>
      <c r="IMT115" s="84"/>
      <c r="IMU115" s="84"/>
      <c r="IMV115" s="84"/>
      <c r="IMW115" s="84"/>
      <c r="IMX115" s="84"/>
      <c r="IMY115" s="84"/>
      <c r="IMZ115" s="84"/>
      <c r="INA115" s="84"/>
      <c r="INB115" s="84"/>
      <c r="INC115" s="84"/>
      <c r="IND115" s="84"/>
      <c r="INE115" s="84"/>
      <c r="INF115" s="84"/>
      <c r="ING115" s="84"/>
      <c r="INH115" s="84"/>
      <c r="INI115" s="84"/>
      <c r="INJ115" s="84"/>
      <c r="INK115" s="84"/>
      <c r="INL115" s="84"/>
      <c r="INM115" s="84"/>
      <c r="INN115" s="84"/>
      <c r="INO115" s="84"/>
      <c r="INP115" s="84"/>
      <c r="INQ115" s="84"/>
      <c r="INR115" s="84"/>
      <c r="INS115" s="84"/>
      <c r="INT115" s="84"/>
      <c r="INU115" s="84"/>
      <c r="INV115" s="84"/>
      <c r="INW115" s="84"/>
      <c r="INX115" s="84"/>
      <c r="INY115" s="84"/>
      <c r="INZ115" s="84"/>
      <c r="IOA115" s="84"/>
      <c r="IOB115" s="84"/>
      <c r="IOC115" s="84"/>
      <c r="IOD115" s="84"/>
      <c r="IOE115" s="84"/>
      <c r="IOF115" s="84"/>
      <c r="IOG115" s="84"/>
      <c r="IOH115" s="84"/>
      <c r="IOI115" s="84"/>
      <c r="IOJ115" s="84"/>
      <c r="IOK115" s="84"/>
      <c r="IOL115" s="84"/>
      <c r="IOM115" s="84"/>
      <c r="ION115" s="84"/>
      <c r="IOO115" s="84"/>
      <c r="IOP115" s="84"/>
      <c r="IOQ115" s="84"/>
      <c r="IOR115" s="84"/>
      <c r="IOS115" s="84"/>
      <c r="IOT115" s="84"/>
      <c r="IOU115" s="84"/>
      <c r="IOV115" s="84"/>
      <c r="IOW115" s="84"/>
      <c r="IOX115" s="84"/>
      <c r="IOY115" s="84"/>
      <c r="IOZ115" s="84"/>
      <c r="IPA115" s="84"/>
      <c r="IPB115" s="84"/>
      <c r="IPC115" s="84"/>
      <c r="IPD115" s="84"/>
      <c r="IPE115" s="84"/>
      <c r="IPF115" s="84"/>
      <c r="IPG115" s="84"/>
      <c r="IPH115" s="84"/>
      <c r="IPI115" s="84"/>
      <c r="IPJ115" s="84"/>
      <c r="IPK115" s="84"/>
      <c r="IPL115" s="84"/>
      <c r="IPM115" s="84"/>
      <c r="IPN115" s="84"/>
      <c r="IPO115" s="84"/>
      <c r="IPP115" s="84"/>
      <c r="IPQ115" s="84"/>
      <c r="IPR115" s="84"/>
      <c r="IPS115" s="84"/>
      <c r="IPT115" s="84"/>
      <c r="IPU115" s="84"/>
      <c r="IPV115" s="84"/>
      <c r="IPW115" s="84"/>
      <c r="IPX115" s="84"/>
      <c r="IPY115" s="84"/>
      <c r="IPZ115" s="84"/>
      <c r="IQA115" s="84"/>
      <c r="IQB115" s="84"/>
      <c r="IQC115" s="84"/>
      <c r="IQD115" s="84"/>
      <c r="IQE115" s="84"/>
      <c r="IQF115" s="84"/>
      <c r="IQG115" s="84"/>
      <c r="IQH115" s="84"/>
      <c r="IQI115" s="84"/>
      <c r="IQJ115" s="84"/>
      <c r="IQK115" s="84"/>
      <c r="IQL115" s="84"/>
      <c r="IQM115" s="84"/>
      <c r="IQN115" s="84"/>
      <c r="IQO115" s="84"/>
      <c r="IQP115" s="84"/>
      <c r="IQQ115" s="84"/>
      <c r="IQR115" s="84"/>
      <c r="IQS115" s="84"/>
      <c r="IQT115" s="84"/>
      <c r="IQU115" s="84"/>
      <c r="IQV115" s="84"/>
      <c r="IQW115" s="84"/>
      <c r="IQX115" s="84"/>
      <c r="IQY115" s="84"/>
      <c r="IQZ115" s="84"/>
      <c r="IRA115" s="84"/>
      <c r="IRB115" s="84"/>
      <c r="IRC115" s="84"/>
      <c r="IRD115" s="84"/>
      <c r="IRE115" s="84"/>
      <c r="IRF115" s="84"/>
      <c r="IRG115" s="84"/>
      <c r="IRH115" s="84"/>
      <c r="IRI115" s="84"/>
      <c r="IRJ115" s="84"/>
      <c r="IRK115" s="84"/>
      <c r="IRL115" s="84"/>
      <c r="IRM115" s="84"/>
      <c r="IRN115" s="84"/>
      <c r="IRO115" s="84"/>
      <c r="IRP115" s="84"/>
      <c r="IRQ115" s="84"/>
      <c r="IRR115" s="84"/>
      <c r="IRS115" s="84"/>
      <c r="IRT115" s="84"/>
      <c r="IRU115" s="84"/>
      <c r="IRV115" s="84"/>
      <c r="IRW115" s="84"/>
      <c r="IRX115" s="84"/>
      <c r="IRY115" s="84"/>
      <c r="IRZ115" s="84"/>
      <c r="ISA115" s="84"/>
      <c r="ISB115" s="84"/>
      <c r="ISC115" s="84"/>
      <c r="ISD115" s="84"/>
      <c r="ISE115" s="84"/>
      <c r="ISF115" s="84"/>
      <c r="ISG115" s="84"/>
      <c r="ISH115" s="84"/>
      <c r="ISI115" s="84"/>
      <c r="ISJ115" s="84"/>
      <c r="ISK115" s="84"/>
      <c r="ISL115" s="84"/>
      <c r="ISM115" s="84"/>
      <c r="ISN115" s="84"/>
      <c r="ISO115" s="84"/>
      <c r="ISP115" s="84"/>
      <c r="ISQ115" s="84"/>
      <c r="ISR115" s="84"/>
      <c r="ISS115" s="84"/>
      <c r="IST115" s="84"/>
      <c r="ISU115" s="84"/>
      <c r="ITB115" s="84"/>
      <c r="ITC115" s="84"/>
      <c r="ITD115" s="84"/>
      <c r="ITE115" s="84"/>
      <c r="ITF115" s="84"/>
      <c r="ITG115" s="84"/>
      <c r="ITH115" s="84"/>
      <c r="ITI115" s="84"/>
      <c r="ITJ115" s="84"/>
      <c r="ITK115" s="84"/>
      <c r="ITL115" s="84"/>
      <c r="ITM115" s="84"/>
      <c r="ITN115" s="84"/>
      <c r="ITO115" s="84"/>
      <c r="ITP115" s="84"/>
      <c r="ITQ115" s="84"/>
      <c r="ITR115" s="84"/>
      <c r="ITS115" s="84"/>
      <c r="ITT115" s="84"/>
      <c r="ITU115" s="84"/>
      <c r="ITV115" s="84"/>
      <c r="ITW115" s="84"/>
      <c r="ITX115" s="84"/>
      <c r="ITY115" s="84"/>
      <c r="ITZ115" s="84"/>
      <c r="IUA115" s="84"/>
      <c r="IUB115" s="84"/>
      <c r="IUC115" s="84"/>
      <c r="IUD115" s="84"/>
      <c r="IUE115" s="84"/>
      <c r="IUF115" s="84"/>
      <c r="IUG115" s="84"/>
      <c r="IUH115" s="84"/>
      <c r="IUI115" s="84"/>
      <c r="IUJ115" s="84"/>
      <c r="IUK115" s="84"/>
      <c r="IUL115" s="84"/>
      <c r="IUM115" s="84"/>
      <c r="IUN115" s="84"/>
      <c r="IUO115" s="84"/>
      <c r="IUP115" s="84"/>
      <c r="IUQ115" s="84"/>
      <c r="IUR115" s="84"/>
      <c r="IUS115" s="84"/>
      <c r="IUT115" s="84"/>
      <c r="IUU115" s="84"/>
      <c r="IUV115" s="84"/>
      <c r="IUW115" s="84"/>
      <c r="IUX115" s="84"/>
      <c r="IUY115" s="84"/>
      <c r="IUZ115" s="84"/>
      <c r="IVA115" s="84"/>
      <c r="IVB115" s="84"/>
      <c r="IVC115" s="84"/>
      <c r="IVD115" s="84"/>
      <c r="IVE115" s="84"/>
      <c r="IVF115" s="84"/>
      <c r="IVG115" s="84"/>
      <c r="IVH115" s="84"/>
      <c r="IVI115" s="84"/>
      <c r="IVJ115" s="84"/>
      <c r="IVK115" s="84"/>
      <c r="IVL115" s="84"/>
      <c r="IVM115" s="84"/>
      <c r="IVN115" s="84"/>
      <c r="IVO115" s="84"/>
      <c r="IVP115" s="84"/>
      <c r="IVQ115" s="84"/>
      <c r="IVR115" s="84"/>
      <c r="IVS115" s="84"/>
      <c r="IVT115" s="84"/>
      <c r="IVU115" s="84"/>
      <c r="IVV115" s="84"/>
      <c r="IVW115" s="84"/>
      <c r="IVX115" s="84"/>
      <c r="IVY115" s="84"/>
      <c r="IVZ115" s="84"/>
      <c r="IWA115" s="84"/>
      <c r="IWB115" s="84"/>
      <c r="IWC115" s="84"/>
      <c r="IWD115" s="84"/>
      <c r="IWE115" s="84"/>
      <c r="IWF115" s="84"/>
      <c r="IWG115" s="84"/>
      <c r="IWH115" s="84"/>
      <c r="IWI115" s="84"/>
      <c r="IWJ115" s="84"/>
      <c r="IWK115" s="84"/>
      <c r="IWL115" s="84"/>
      <c r="IWM115" s="84"/>
      <c r="IWN115" s="84"/>
      <c r="IWO115" s="84"/>
      <c r="IWP115" s="84"/>
      <c r="IWQ115" s="84"/>
      <c r="IWR115" s="84"/>
      <c r="IWS115" s="84"/>
      <c r="IWT115" s="84"/>
      <c r="IWU115" s="84"/>
      <c r="IWV115" s="84"/>
      <c r="IWW115" s="84"/>
      <c r="IWX115" s="84"/>
      <c r="IWY115" s="84"/>
      <c r="IWZ115" s="84"/>
      <c r="IXA115" s="84"/>
      <c r="IXB115" s="84"/>
      <c r="IXC115" s="84"/>
      <c r="IXD115" s="84"/>
      <c r="IXE115" s="84"/>
      <c r="IXF115" s="84"/>
      <c r="IXG115" s="84"/>
      <c r="IXH115" s="84"/>
      <c r="IXI115" s="84"/>
      <c r="IXJ115" s="84"/>
      <c r="IXK115" s="84"/>
      <c r="IXL115" s="84"/>
      <c r="IXM115" s="84"/>
      <c r="IXN115" s="84"/>
      <c r="IXO115" s="84"/>
      <c r="IXP115" s="84"/>
      <c r="IXQ115" s="84"/>
      <c r="IXR115" s="84"/>
      <c r="IXS115" s="84"/>
      <c r="IXT115" s="84"/>
      <c r="IXU115" s="84"/>
      <c r="IXV115" s="84"/>
      <c r="IXW115" s="84"/>
      <c r="IXX115" s="84"/>
      <c r="IXY115" s="84"/>
      <c r="IXZ115" s="84"/>
      <c r="IYA115" s="84"/>
      <c r="IYB115" s="84"/>
      <c r="IYC115" s="84"/>
      <c r="IYD115" s="84"/>
      <c r="IYE115" s="84"/>
      <c r="IYF115" s="84"/>
      <c r="IYG115" s="84"/>
      <c r="IYH115" s="84"/>
      <c r="IYI115" s="84"/>
      <c r="IYJ115" s="84"/>
      <c r="IYK115" s="84"/>
      <c r="IYL115" s="84"/>
      <c r="IYM115" s="84"/>
      <c r="IYN115" s="84"/>
      <c r="IYO115" s="84"/>
      <c r="IYP115" s="84"/>
      <c r="IYQ115" s="84"/>
      <c r="IYR115" s="84"/>
      <c r="IYS115" s="84"/>
      <c r="IYT115" s="84"/>
      <c r="IYU115" s="84"/>
      <c r="IYV115" s="84"/>
      <c r="IYW115" s="84"/>
      <c r="IYX115" s="84"/>
      <c r="IYY115" s="84"/>
      <c r="IYZ115" s="84"/>
      <c r="IZA115" s="84"/>
      <c r="IZB115" s="84"/>
      <c r="IZC115" s="84"/>
      <c r="IZD115" s="84"/>
      <c r="IZE115" s="84"/>
      <c r="IZF115" s="84"/>
      <c r="IZG115" s="84"/>
      <c r="IZH115" s="84"/>
      <c r="IZI115" s="84"/>
      <c r="IZJ115" s="84"/>
      <c r="IZK115" s="84"/>
      <c r="IZL115" s="84"/>
      <c r="IZM115" s="84"/>
      <c r="IZN115" s="84"/>
      <c r="IZO115" s="84"/>
      <c r="IZP115" s="84"/>
      <c r="IZQ115" s="84"/>
      <c r="IZR115" s="84"/>
      <c r="IZS115" s="84"/>
      <c r="IZT115" s="84"/>
      <c r="IZU115" s="84"/>
      <c r="IZV115" s="84"/>
      <c r="IZW115" s="84"/>
      <c r="IZX115" s="84"/>
      <c r="IZY115" s="84"/>
      <c r="IZZ115" s="84"/>
      <c r="JAA115" s="84"/>
      <c r="JAB115" s="84"/>
      <c r="JAC115" s="84"/>
      <c r="JAD115" s="84"/>
      <c r="JAE115" s="84"/>
      <c r="JAF115" s="84"/>
      <c r="JAG115" s="84"/>
      <c r="JAH115" s="84"/>
      <c r="JAI115" s="84"/>
      <c r="JAJ115" s="84"/>
      <c r="JAK115" s="84"/>
      <c r="JAL115" s="84"/>
      <c r="JAM115" s="84"/>
      <c r="JAN115" s="84"/>
      <c r="JAO115" s="84"/>
      <c r="JAP115" s="84"/>
      <c r="JAQ115" s="84"/>
      <c r="JAR115" s="84"/>
      <c r="JAS115" s="84"/>
      <c r="JAT115" s="84"/>
      <c r="JAU115" s="84"/>
      <c r="JAV115" s="84"/>
      <c r="JAW115" s="84"/>
      <c r="JAX115" s="84"/>
      <c r="JAY115" s="84"/>
      <c r="JAZ115" s="84"/>
      <c r="JBA115" s="84"/>
      <c r="JBB115" s="84"/>
      <c r="JBC115" s="84"/>
      <c r="JBD115" s="84"/>
      <c r="JBE115" s="84"/>
      <c r="JBF115" s="84"/>
      <c r="JBG115" s="84"/>
      <c r="JBH115" s="84"/>
      <c r="JBI115" s="84"/>
      <c r="JBJ115" s="84"/>
      <c r="JBK115" s="84"/>
      <c r="JBL115" s="84"/>
      <c r="JBM115" s="84"/>
      <c r="JBN115" s="84"/>
      <c r="JBO115" s="84"/>
      <c r="JBP115" s="84"/>
      <c r="JBQ115" s="84"/>
      <c r="JBR115" s="84"/>
      <c r="JBS115" s="84"/>
      <c r="JBT115" s="84"/>
      <c r="JBU115" s="84"/>
      <c r="JBV115" s="84"/>
      <c r="JBW115" s="84"/>
      <c r="JBX115" s="84"/>
      <c r="JBY115" s="84"/>
      <c r="JBZ115" s="84"/>
      <c r="JCA115" s="84"/>
      <c r="JCB115" s="84"/>
      <c r="JCC115" s="84"/>
      <c r="JCD115" s="84"/>
      <c r="JCE115" s="84"/>
      <c r="JCF115" s="84"/>
      <c r="JCG115" s="84"/>
      <c r="JCH115" s="84"/>
      <c r="JCI115" s="84"/>
      <c r="JCJ115" s="84"/>
      <c r="JCK115" s="84"/>
      <c r="JCL115" s="84"/>
      <c r="JCM115" s="84"/>
      <c r="JCN115" s="84"/>
      <c r="JCO115" s="84"/>
      <c r="JCP115" s="84"/>
      <c r="JCQ115" s="84"/>
      <c r="JCX115" s="84"/>
      <c r="JCY115" s="84"/>
      <c r="JCZ115" s="84"/>
      <c r="JDA115" s="84"/>
      <c r="JDB115" s="84"/>
      <c r="JDC115" s="84"/>
      <c r="JDD115" s="84"/>
      <c r="JDE115" s="84"/>
      <c r="JDF115" s="84"/>
      <c r="JDG115" s="84"/>
      <c r="JDH115" s="84"/>
      <c r="JDI115" s="84"/>
      <c r="JDJ115" s="84"/>
      <c r="JDK115" s="84"/>
      <c r="JDL115" s="84"/>
      <c r="JDM115" s="84"/>
      <c r="JDN115" s="84"/>
      <c r="JDO115" s="84"/>
      <c r="JDP115" s="84"/>
      <c r="JDQ115" s="84"/>
      <c r="JDR115" s="84"/>
      <c r="JDS115" s="84"/>
      <c r="JDT115" s="84"/>
      <c r="JDU115" s="84"/>
      <c r="JDV115" s="84"/>
      <c r="JDW115" s="84"/>
      <c r="JDX115" s="84"/>
      <c r="JDY115" s="84"/>
      <c r="JDZ115" s="84"/>
      <c r="JEA115" s="84"/>
      <c r="JEB115" s="84"/>
      <c r="JEC115" s="84"/>
      <c r="JED115" s="84"/>
      <c r="JEE115" s="84"/>
      <c r="JEF115" s="84"/>
      <c r="JEG115" s="84"/>
      <c r="JEH115" s="84"/>
      <c r="JEI115" s="84"/>
      <c r="JEJ115" s="84"/>
      <c r="JEK115" s="84"/>
      <c r="JEL115" s="84"/>
      <c r="JEM115" s="84"/>
      <c r="JEN115" s="84"/>
      <c r="JEO115" s="84"/>
      <c r="JEP115" s="84"/>
      <c r="JEQ115" s="84"/>
      <c r="JER115" s="84"/>
      <c r="JES115" s="84"/>
      <c r="JET115" s="84"/>
      <c r="JEU115" s="84"/>
      <c r="JEV115" s="84"/>
      <c r="JEW115" s="84"/>
      <c r="JEX115" s="84"/>
      <c r="JEY115" s="84"/>
      <c r="JEZ115" s="84"/>
      <c r="JFA115" s="84"/>
      <c r="JFB115" s="84"/>
      <c r="JFC115" s="84"/>
      <c r="JFD115" s="84"/>
      <c r="JFE115" s="84"/>
      <c r="JFF115" s="84"/>
      <c r="JFG115" s="84"/>
      <c r="JFH115" s="84"/>
      <c r="JFI115" s="84"/>
      <c r="JFJ115" s="84"/>
      <c r="JFK115" s="84"/>
      <c r="JFL115" s="84"/>
      <c r="JFM115" s="84"/>
      <c r="JFN115" s="84"/>
      <c r="JFO115" s="84"/>
      <c r="JFP115" s="84"/>
      <c r="JFQ115" s="84"/>
      <c r="JFR115" s="84"/>
      <c r="JFS115" s="84"/>
      <c r="JFT115" s="84"/>
      <c r="JFU115" s="84"/>
      <c r="JFV115" s="84"/>
      <c r="JFW115" s="84"/>
      <c r="JFX115" s="84"/>
      <c r="JFY115" s="84"/>
      <c r="JFZ115" s="84"/>
      <c r="JGA115" s="84"/>
      <c r="JGB115" s="84"/>
      <c r="JGC115" s="84"/>
      <c r="JGD115" s="84"/>
      <c r="JGE115" s="84"/>
      <c r="JGF115" s="84"/>
      <c r="JGG115" s="84"/>
      <c r="JGH115" s="84"/>
      <c r="JGI115" s="84"/>
      <c r="JGJ115" s="84"/>
      <c r="JGK115" s="84"/>
      <c r="JGL115" s="84"/>
      <c r="JGM115" s="84"/>
      <c r="JGN115" s="84"/>
      <c r="JGO115" s="84"/>
      <c r="JGP115" s="84"/>
      <c r="JGQ115" s="84"/>
      <c r="JGR115" s="84"/>
      <c r="JGS115" s="84"/>
      <c r="JGT115" s="84"/>
      <c r="JGU115" s="84"/>
      <c r="JGV115" s="84"/>
      <c r="JGW115" s="84"/>
      <c r="JGX115" s="84"/>
      <c r="JGY115" s="84"/>
      <c r="JGZ115" s="84"/>
      <c r="JHA115" s="84"/>
      <c r="JHB115" s="84"/>
      <c r="JHC115" s="84"/>
      <c r="JHD115" s="84"/>
      <c r="JHE115" s="84"/>
      <c r="JHF115" s="84"/>
      <c r="JHG115" s="84"/>
      <c r="JHH115" s="84"/>
      <c r="JHI115" s="84"/>
      <c r="JHJ115" s="84"/>
      <c r="JHK115" s="84"/>
      <c r="JHL115" s="84"/>
      <c r="JHM115" s="84"/>
      <c r="JHN115" s="84"/>
      <c r="JHO115" s="84"/>
      <c r="JHP115" s="84"/>
      <c r="JHQ115" s="84"/>
      <c r="JHR115" s="84"/>
      <c r="JHS115" s="84"/>
      <c r="JHT115" s="84"/>
      <c r="JHU115" s="84"/>
      <c r="JHV115" s="84"/>
      <c r="JHW115" s="84"/>
      <c r="JHX115" s="84"/>
      <c r="JHY115" s="84"/>
      <c r="JHZ115" s="84"/>
      <c r="JIA115" s="84"/>
      <c r="JIB115" s="84"/>
      <c r="JIC115" s="84"/>
      <c r="JID115" s="84"/>
      <c r="JIE115" s="84"/>
      <c r="JIF115" s="84"/>
      <c r="JIG115" s="84"/>
      <c r="JIH115" s="84"/>
      <c r="JII115" s="84"/>
      <c r="JIJ115" s="84"/>
      <c r="JIK115" s="84"/>
      <c r="JIL115" s="84"/>
      <c r="JIM115" s="84"/>
      <c r="JIN115" s="84"/>
      <c r="JIO115" s="84"/>
      <c r="JIP115" s="84"/>
      <c r="JIQ115" s="84"/>
      <c r="JIR115" s="84"/>
      <c r="JIS115" s="84"/>
      <c r="JIT115" s="84"/>
      <c r="JIU115" s="84"/>
      <c r="JIV115" s="84"/>
      <c r="JIW115" s="84"/>
      <c r="JIX115" s="84"/>
      <c r="JIY115" s="84"/>
      <c r="JIZ115" s="84"/>
      <c r="JJA115" s="84"/>
      <c r="JJB115" s="84"/>
      <c r="JJC115" s="84"/>
      <c r="JJD115" s="84"/>
      <c r="JJE115" s="84"/>
      <c r="JJF115" s="84"/>
      <c r="JJG115" s="84"/>
      <c r="JJH115" s="84"/>
      <c r="JJI115" s="84"/>
      <c r="JJJ115" s="84"/>
      <c r="JJK115" s="84"/>
      <c r="JJL115" s="84"/>
      <c r="JJM115" s="84"/>
      <c r="JJN115" s="84"/>
      <c r="JJO115" s="84"/>
      <c r="JJP115" s="84"/>
      <c r="JJQ115" s="84"/>
      <c r="JJR115" s="84"/>
      <c r="JJS115" s="84"/>
      <c r="JJT115" s="84"/>
      <c r="JJU115" s="84"/>
      <c r="JJV115" s="84"/>
      <c r="JJW115" s="84"/>
      <c r="JJX115" s="84"/>
      <c r="JJY115" s="84"/>
      <c r="JJZ115" s="84"/>
      <c r="JKA115" s="84"/>
      <c r="JKB115" s="84"/>
      <c r="JKC115" s="84"/>
      <c r="JKD115" s="84"/>
      <c r="JKE115" s="84"/>
      <c r="JKF115" s="84"/>
      <c r="JKG115" s="84"/>
      <c r="JKH115" s="84"/>
      <c r="JKI115" s="84"/>
      <c r="JKJ115" s="84"/>
      <c r="JKK115" s="84"/>
      <c r="JKL115" s="84"/>
      <c r="JKM115" s="84"/>
      <c r="JKN115" s="84"/>
      <c r="JKO115" s="84"/>
      <c r="JKP115" s="84"/>
      <c r="JKQ115" s="84"/>
      <c r="JKR115" s="84"/>
      <c r="JKS115" s="84"/>
      <c r="JKT115" s="84"/>
      <c r="JKU115" s="84"/>
      <c r="JKV115" s="84"/>
      <c r="JKW115" s="84"/>
      <c r="JKX115" s="84"/>
      <c r="JKY115" s="84"/>
      <c r="JKZ115" s="84"/>
      <c r="JLA115" s="84"/>
      <c r="JLB115" s="84"/>
      <c r="JLC115" s="84"/>
      <c r="JLD115" s="84"/>
      <c r="JLE115" s="84"/>
      <c r="JLF115" s="84"/>
      <c r="JLG115" s="84"/>
      <c r="JLH115" s="84"/>
      <c r="JLI115" s="84"/>
      <c r="JLJ115" s="84"/>
      <c r="JLK115" s="84"/>
      <c r="JLL115" s="84"/>
      <c r="JLM115" s="84"/>
      <c r="JLN115" s="84"/>
      <c r="JLO115" s="84"/>
      <c r="JLP115" s="84"/>
      <c r="JLQ115" s="84"/>
      <c r="JLR115" s="84"/>
      <c r="JLS115" s="84"/>
      <c r="JLT115" s="84"/>
      <c r="JLU115" s="84"/>
      <c r="JLV115" s="84"/>
      <c r="JLW115" s="84"/>
      <c r="JLX115" s="84"/>
      <c r="JLY115" s="84"/>
      <c r="JLZ115" s="84"/>
      <c r="JMA115" s="84"/>
      <c r="JMB115" s="84"/>
      <c r="JMC115" s="84"/>
      <c r="JMD115" s="84"/>
      <c r="JME115" s="84"/>
      <c r="JMF115" s="84"/>
      <c r="JMG115" s="84"/>
      <c r="JMH115" s="84"/>
      <c r="JMI115" s="84"/>
      <c r="JMJ115" s="84"/>
      <c r="JMK115" s="84"/>
      <c r="JML115" s="84"/>
      <c r="JMM115" s="84"/>
      <c r="JMT115" s="84"/>
      <c r="JMU115" s="84"/>
      <c r="JMV115" s="84"/>
      <c r="JMW115" s="84"/>
      <c r="JMX115" s="84"/>
      <c r="JMY115" s="84"/>
      <c r="JMZ115" s="84"/>
      <c r="JNA115" s="84"/>
      <c r="JNB115" s="84"/>
      <c r="JNC115" s="84"/>
      <c r="JND115" s="84"/>
      <c r="JNE115" s="84"/>
      <c r="JNF115" s="84"/>
      <c r="JNG115" s="84"/>
      <c r="JNH115" s="84"/>
      <c r="JNI115" s="84"/>
      <c r="JNJ115" s="84"/>
      <c r="JNK115" s="84"/>
      <c r="JNL115" s="84"/>
      <c r="JNM115" s="84"/>
      <c r="JNN115" s="84"/>
      <c r="JNO115" s="84"/>
      <c r="JNP115" s="84"/>
      <c r="JNQ115" s="84"/>
      <c r="JNR115" s="84"/>
      <c r="JNS115" s="84"/>
      <c r="JNT115" s="84"/>
      <c r="JNU115" s="84"/>
      <c r="JNV115" s="84"/>
      <c r="JNW115" s="84"/>
      <c r="JNX115" s="84"/>
      <c r="JNY115" s="84"/>
      <c r="JNZ115" s="84"/>
      <c r="JOA115" s="84"/>
      <c r="JOB115" s="84"/>
      <c r="JOC115" s="84"/>
      <c r="JOD115" s="84"/>
      <c r="JOE115" s="84"/>
      <c r="JOF115" s="84"/>
      <c r="JOG115" s="84"/>
      <c r="JOH115" s="84"/>
      <c r="JOI115" s="84"/>
      <c r="JOJ115" s="84"/>
      <c r="JOK115" s="84"/>
      <c r="JOL115" s="84"/>
      <c r="JOM115" s="84"/>
      <c r="JON115" s="84"/>
      <c r="JOO115" s="84"/>
      <c r="JOP115" s="84"/>
      <c r="JOQ115" s="84"/>
      <c r="JOR115" s="84"/>
      <c r="JOS115" s="84"/>
      <c r="JOT115" s="84"/>
      <c r="JOU115" s="84"/>
      <c r="JOV115" s="84"/>
      <c r="JOW115" s="84"/>
      <c r="JOX115" s="84"/>
      <c r="JOY115" s="84"/>
      <c r="JOZ115" s="84"/>
      <c r="JPA115" s="84"/>
      <c r="JPB115" s="84"/>
      <c r="JPC115" s="84"/>
      <c r="JPD115" s="84"/>
      <c r="JPE115" s="84"/>
      <c r="JPF115" s="84"/>
      <c r="JPG115" s="84"/>
      <c r="JPH115" s="84"/>
      <c r="JPI115" s="84"/>
      <c r="JPJ115" s="84"/>
      <c r="JPK115" s="84"/>
      <c r="JPL115" s="84"/>
      <c r="JPM115" s="84"/>
      <c r="JPN115" s="84"/>
      <c r="JPO115" s="84"/>
      <c r="JPP115" s="84"/>
      <c r="JPQ115" s="84"/>
      <c r="JPR115" s="84"/>
      <c r="JPS115" s="84"/>
      <c r="JPT115" s="84"/>
      <c r="JPU115" s="84"/>
      <c r="JPV115" s="84"/>
      <c r="JPW115" s="84"/>
      <c r="JPX115" s="84"/>
      <c r="JPY115" s="84"/>
      <c r="JPZ115" s="84"/>
      <c r="JQA115" s="84"/>
      <c r="JQB115" s="84"/>
      <c r="JQC115" s="84"/>
      <c r="JQD115" s="84"/>
      <c r="JQE115" s="84"/>
      <c r="JQF115" s="84"/>
      <c r="JQG115" s="84"/>
      <c r="JQH115" s="84"/>
      <c r="JQI115" s="84"/>
      <c r="JQJ115" s="84"/>
      <c r="JQK115" s="84"/>
      <c r="JQL115" s="84"/>
      <c r="JQM115" s="84"/>
      <c r="JQN115" s="84"/>
      <c r="JQO115" s="84"/>
      <c r="JQP115" s="84"/>
      <c r="JQQ115" s="84"/>
      <c r="JQR115" s="84"/>
      <c r="JQS115" s="84"/>
      <c r="JQT115" s="84"/>
      <c r="JQU115" s="84"/>
      <c r="JQV115" s="84"/>
      <c r="JQW115" s="84"/>
      <c r="JQX115" s="84"/>
      <c r="JQY115" s="84"/>
      <c r="JQZ115" s="84"/>
      <c r="JRA115" s="84"/>
      <c r="JRB115" s="84"/>
      <c r="JRC115" s="84"/>
      <c r="JRD115" s="84"/>
      <c r="JRE115" s="84"/>
      <c r="JRF115" s="84"/>
      <c r="JRG115" s="84"/>
      <c r="JRH115" s="84"/>
      <c r="JRI115" s="84"/>
      <c r="JRJ115" s="84"/>
      <c r="JRK115" s="84"/>
      <c r="JRL115" s="84"/>
      <c r="JRM115" s="84"/>
      <c r="JRN115" s="84"/>
      <c r="JRO115" s="84"/>
      <c r="JRP115" s="84"/>
      <c r="JRQ115" s="84"/>
      <c r="JRR115" s="84"/>
      <c r="JRS115" s="84"/>
      <c r="JRT115" s="84"/>
      <c r="JRU115" s="84"/>
      <c r="JRV115" s="84"/>
      <c r="JRW115" s="84"/>
      <c r="JRX115" s="84"/>
      <c r="JRY115" s="84"/>
      <c r="JRZ115" s="84"/>
      <c r="JSA115" s="84"/>
      <c r="JSB115" s="84"/>
      <c r="JSC115" s="84"/>
      <c r="JSD115" s="84"/>
      <c r="JSE115" s="84"/>
      <c r="JSF115" s="84"/>
      <c r="JSG115" s="84"/>
      <c r="JSH115" s="84"/>
      <c r="JSI115" s="84"/>
      <c r="JSJ115" s="84"/>
      <c r="JSK115" s="84"/>
      <c r="JSL115" s="84"/>
      <c r="JSM115" s="84"/>
      <c r="JSN115" s="84"/>
      <c r="JSO115" s="84"/>
      <c r="JSP115" s="84"/>
      <c r="JSQ115" s="84"/>
      <c r="JSR115" s="84"/>
      <c r="JSS115" s="84"/>
      <c r="JST115" s="84"/>
      <c r="JSU115" s="84"/>
      <c r="JSV115" s="84"/>
      <c r="JSW115" s="84"/>
      <c r="JSX115" s="84"/>
      <c r="JSY115" s="84"/>
      <c r="JSZ115" s="84"/>
      <c r="JTA115" s="84"/>
      <c r="JTB115" s="84"/>
      <c r="JTC115" s="84"/>
      <c r="JTD115" s="84"/>
      <c r="JTE115" s="84"/>
      <c r="JTF115" s="84"/>
      <c r="JTG115" s="84"/>
      <c r="JTH115" s="84"/>
      <c r="JTI115" s="84"/>
      <c r="JTJ115" s="84"/>
      <c r="JTK115" s="84"/>
      <c r="JTL115" s="84"/>
      <c r="JTM115" s="84"/>
      <c r="JTN115" s="84"/>
      <c r="JTO115" s="84"/>
      <c r="JTP115" s="84"/>
      <c r="JTQ115" s="84"/>
      <c r="JTR115" s="84"/>
      <c r="JTS115" s="84"/>
      <c r="JTT115" s="84"/>
      <c r="JTU115" s="84"/>
      <c r="JTV115" s="84"/>
      <c r="JTW115" s="84"/>
      <c r="JTX115" s="84"/>
      <c r="JTY115" s="84"/>
      <c r="JTZ115" s="84"/>
      <c r="JUA115" s="84"/>
      <c r="JUB115" s="84"/>
      <c r="JUC115" s="84"/>
      <c r="JUD115" s="84"/>
      <c r="JUE115" s="84"/>
      <c r="JUF115" s="84"/>
      <c r="JUG115" s="84"/>
      <c r="JUH115" s="84"/>
      <c r="JUI115" s="84"/>
      <c r="JUJ115" s="84"/>
      <c r="JUK115" s="84"/>
      <c r="JUL115" s="84"/>
      <c r="JUM115" s="84"/>
      <c r="JUN115" s="84"/>
      <c r="JUO115" s="84"/>
      <c r="JUP115" s="84"/>
      <c r="JUQ115" s="84"/>
      <c r="JUR115" s="84"/>
      <c r="JUS115" s="84"/>
      <c r="JUT115" s="84"/>
      <c r="JUU115" s="84"/>
      <c r="JUV115" s="84"/>
      <c r="JUW115" s="84"/>
      <c r="JUX115" s="84"/>
      <c r="JUY115" s="84"/>
      <c r="JUZ115" s="84"/>
      <c r="JVA115" s="84"/>
      <c r="JVB115" s="84"/>
      <c r="JVC115" s="84"/>
      <c r="JVD115" s="84"/>
      <c r="JVE115" s="84"/>
      <c r="JVF115" s="84"/>
      <c r="JVG115" s="84"/>
      <c r="JVH115" s="84"/>
      <c r="JVI115" s="84"/>
      <c r="JVJ115" s="84"/>
      <c r="JVK115" s="84"/>
      <c r="JVL115" s="84"/>
      <c r="JVM115" s="84"/>
      <c r="JVN115" s="84"/>
      <c r="JVO115" s="84"/>
      <c r="JVP115" s="84"/>
      <c r="JVQ115" s="84"/>
      <c r="JVR115" s="84"/>
      <c r="JVS115" s="84"/>
      <c r="JVT115" s="84"/>
      <c r="JVU115" s="84"/>
      <c r="JVV115" s="84"/>
      <c r="JVW115" s="84"/>
      <c r="JVX115" s="84"/>
      <c r="JVY115" s="84"/>
      <c r="JVZ115" s="84"/>
      <c r="JWA115" s="84"/>
      <c r="JWB115" s="84"/>
      <c r="JWC115" s="84"/>
      <c r="JWD115" s="84"/>
      <c r="JWE115" s="84"/>
      <c r="JWF115" s="84"/>
      <c r="JWG115" s="84"/>
      <c r="JWH115" s="84"/>
      <c r="JWI115" s="84"/>
      <c r="JWP115" s="84"/>
      <c r="JWQ115" s="84"/>
      <c r="JWR115" s="84"/>
      <c r="JWS115" s="84"/>
      <c r="JWT115" s="84"/>
      <c r="JWU115" s="84"/>
      <c r="JWV115" s="84"/>
      <c r="JWW115" s="84"/>
      <c r="JWX115" s="84"/>
      <c r="JWY115" s="84"/>
      <c r="JWZ115" s="84"/>
      <c r="JXA115" s="84"/>
      <c r="JXB115" s="84"/>
      <c r="JXC115" s="84"/>
      <c r="JXD115" s="84"/>
      <c r="JXE115" s="84"/>
      <c r="JXF115" s="84"/>
      <c r="JXG115" s="84"/>
      <c r="JXH115" s="84"/>
      <c r="JXI115" s="84"/>
      <c r="JXJ115" s="84"/>
      <c r="JXK115" s="84"/>
      <c r="JXL115" s="84"/>
      <c r="JXM115" s="84"/>
      <c r="JXN115" s="84"/>
      <c r="JXO115" s="84"/>
      <c r="JXP115" s="84"/>
      <c r="JXQ115" s="84"/>
      <c r="JXR115" s="84"/>
      <c r="JXS115" s="84"/>
      <c r="JXT115" s="84"/>
      <c r="JXU115" s="84"/>
      <c r="JXV115" s="84"/>
      <c r="JXW115" s="84"/>
      <c r="JXX115" s="84"/>
      <c r="JXY115" s="84"/>
      <c r="JXZ115" s="84"/>
      <c r="JYA115" s="84"/>
      <c r="JYB115" s="84"/>
      <c r="JYC115" s="84"/>
      <c r="JYD115" s="84"/>
      <c r="JYE115" s="84"/>
      <c r="JYF115" s="84"/>
      <c r="JYG115" s="84"/>
      <c r="JYH115" s="84"/>
      <c r="JYI115" s="84"/>
      <c r="JYJ115" s="84"/>
      <c r="JYK115" s="84"/>
      <c r="JYL115" s="84"/>
      <c r="JYM115" s="84"/>
      <c r="JYN115" s="84"/>
      <c r="JYO115" s="84"/>
      <c r="JYP115" s="84"/>
      <c r="JYQ115" s="84"/>
      <c r="JYR115" s="84"/>
      <c r="JYS115" s="84"/>
      <c r="JYT115" s="84"/>
      <c r="JYU115" s="84"/>
      <c r="JYV115" s="84"/>
      <c r="JYW115" s="84"/>
      <c r="JYX115" s="84"/>
      <c r="JYY115" s="84"/>
      <c r="JYZ115" s="84"/>
      <c r="JZA115" s="84"/>
      <c r="JZB115" s="84"/>
      <c r="JZC115" s="84"/>
      <c r="JZD115" s="84"/>
      <c r="JZE115" s="84"/>
      <c r="JZF115" s="84"/>
      <c r="JZG115" s="84"/>
      <c r="JZH115" s="84"/>
      <c r="JZI115" s="84"/>
      <c r="JZJ115" s="84"/>
      <c r="JZK115" s="84"/>
      <c r="JZL115" s="84"/>
      <c r="JZM115" s="84"/>
      <c r="JZN115" s="84"/>
      <c r="JZO115" s="84"/>
      <c r="JZP115" s="84"/>
      <c r="JZQ115" s="84"/>
      <c r="JZR115" s="84"/>
      <c r="JZS115" s="84"/>
      <c r="JZT115" s="84"/>
      <c r="JZU115" s="84"/>
      <c r="JZV115" s="84"/>
      <c r="JZW115" s="84"/>
      <c r="JZX115" s="84"/>
      <c r="JZY115" s="84"/>
      <c r="JZZ115" s="84"/>
      <c r="KAA115" s="84"/>
      <c r="KAB115" s="84"/>
      <c r="KAC115" s="84"/>
      <c r="KAD115" s="84"/>
      <c r="KAE115" s="84"/>
      <c r="KAF115" s="84"/>
      <c r="KAG115" s="84"/>
      <c r="KAH115" s="84"/>
      <c r="KAI115" s="84"/>
      <c r="KAJ115" s="84"/>
      <c r="KAK115" s="84"/>
      <c r="KAL115" s="84"/>
      <c r="KAM115" s="84"/>
      <c r="KAN115" s="84"/>
      <c r="KAO115" s="84"/>
      <c r="KAP115" s="84"/>
      <c r="KAQ115" s="84"/>
      <c r="KAR115" s="84"/>
      <c r="KAS115" s="84"/>
      <c r="KAT115" s="84"/>
      <c r="KAU115" s="84"/>
      <c r="KAV115" s="84"/>
      <c r="KAW115" s="84"/>
      <c r="KAX115" s="84"/>
      <c r="KAY115" s="84"/>
      <c r="KAZ115" s="84"/>
      <c r="KBA115" s="84"/>
      <c r="KBB115" s="84"/>
      <c r="KBC115" s="84"/>
      <c r="KBD115" s="84"/>
      <c r="KBE115" s="84"/>
      <c r="KBF115" s="84"/>
      <c r="KBG115" s="84"/>
      <c r="KBH115" s="84"/>
      <c r="KBI115" s="84"/>
      <c r="KBJ115" s="84"/>
      <c r="KBK115" s="84"/>
      <c r="KBL115" s="84"/>
      <c r="KBM115" s="84"/>
      <c r="KBN115" s="84"/>
      <c r="KBO115" s="84"/>
      <c r="KBP115" s="84"/>
      <c r="KBQ115" s="84"/>
      <c r="KBR115" s="84"/>
      <c r="KBS115" s="84"/>
      <c r="KBT115" s="84"/>
      <c r="KBU115" s="84"/>
      <c r="KBV115" s="84"/>
      <c r="KBW115" s="84"/>
      <c r="KBX115" s="84"/>
      <c r="KBY115" s="84"/>
      <c r="KBZ115" s="84"/>
      <c r="KCA115" s="84"/>
      <c r="KCB115" s="84"/>
      <c r="KCC115" s="84"/>
      <c r="KCD115" s="84"/>
      <c r="KCE115" s="84"/>
      <c r="KCF115" s="84"/>
      <c r="KCG115" s="84"/>
      <c r="KCH115" s="84"/>
      <c r="KCI115" s="84"/>
      <c r="KCJ115" s="84"/>
      <c r="KCK115" s="84"/>
      <c r="KCL115" s="84"/>
      <c r="KCM115" s="84"/>
      <c r="KCN115" s="84"/>
      <c r="KCO115" s="84"/>
      <c r="KCP115" s="84"/>
      <c r="KCQ115" s="84"/>
      <c r="KCR115" s="84"/>
      <c r="KCS115" s="84"/>
      <c r="KCT115" s="84"/>
      <c r="KCU115" s="84"/>
      <c r="KCV115" s="84"/>
      <c r="KCW115" s="84"/>
      <c r="KCX115" s="84"/>
      <c r="KCY115" s="84"/>
      <c r="KCZ115" s="84"/>
      <c r="KDA115" s="84"/>
      <c r="KDB115" s="84"/>
      <c r="KDC115" s="84"/>
      <c r="KDD115" s="84"/>
      <c r="KDE115" s="84"/>
      <c r="KDF115" s="84"/>
      <c r="KDG115" s="84"/>
      <c r="KDH115" s="84"/>
      <c r="KDI115" s="84"/>
      <c r="KDJ115" s="84"/>
      <c r="KDK115" s="84"/>
      <c r="KDL115" s="84"/>
      <c r="KDM115" s="84"/>
      <c r="KDN115" s="84"/>
      <c r="KDO115" s="84"/>
      <c r="KDP115" s="84"/>
      <c r="KDQ115" s="84"/>
      <c r="KDR115" s="84"/>
      <c r="KDS115" s="84"/>
      <c r="KDT115" s="84"/>
      <c r="KDU115" s="84"/>
      <c r="KDV115" s="84"/>
      <c r="KDW115" s="84"/>
      <c r="KDX115" s="84"/>
      <c r="KDY115" s="84"/>
      <c r="KDZ115" s="84"/>
      <c r="KEA115" s="84"/>
      <c r="KEB115" s="84"/>
      <c r="KEC115" s="84"/>
      <c r="KED115" s="84"/>
      <c r="KEE115" s="84"/>
      <c r="KEF115" s="84"/>
      <c r="KEG115" s="84"/>
      <c r="KEH115" s="84"/>
      <c r="KEI115" s="84"/>
      <c r="KEJ115" s="84"/>
      <c r="KEK115" s="84"/>
      <c r="KEL115" s="84"/>
      <c r="KEM115" s="84"/>
      <c r="KEN115" s="84"/>
      <c r="KEO115" s="84"/>
      <c r="KEP115" s="84"/>
      <c r="KEQ115" s="84"/>
      <c r="KER115" s="84"/>
      <c r="KES115" s="84"/>
      <c r="KET115" s="84"/>
      <c r="KEU115" s="84"/>
      <c r="KEV115" s="84"/>
      <c r="KEW115" s="84"/>
      <c r="KEX115" s="84"/>
      <c r="KEY115" s="84"/>
      <c r="KEZ115" s="84"/>
      <c r="KFA115" s="84"/>
      <c r="KFB115" s="84"/>
      <c r="KFC115" s="84"/>
      <c r="KFD115" s="84"/>
      <c r="KFE115" s="84"/>
      <c r="KFF115" s="84"/>
      <c r="KFG115" s="84"/>
      <c r="KFH115" s="84"/>
      <c r="KFI115" s="84"/>
      <c r="KFJ115" s="84"/>
      <c r="KFK115" s="84"/>
      <c r="KFL115" s="84"/>
      <c r="KFM115" s="84"/>
      <c r="KFN115" s="84"/>
      <c r="KFO115" s="84"/>
      <c r="KFP115" s="84"/>
      <c r="KFQ115" s="84"/>
      <c r="KFR115" s="84"/>
      <c r="KFS115" s="84"/>
      <c r="KFT115" s="84"/>
      <c r="KFU115" s="84"/>
      <c r="KFV115" s="84"/>
      <c r="KFW115" s="84"/>
      <c r="KFX115" s="84"/>
      <c r="KFY115" s="84"/>
      <c r="KFZ115" s="84"/>
      <c r="KGA115" s="84"/>
      <c r="KGB115" s="84"/>
      <c r="KGC115" s="84"/>
      <c r="KGD115" s="84"/>
      <c r="KGE115" s="84"/>
      <c r="KGL115" s="84"/>
      <c r="KGM115" s="84"/>
      <c r="KGN115" s="84"/>
      <c r="KGO115" s="84"/>
      <c r="KGP115" s="84"/>
      <c r="KGQ115" s="84"/>
      <c r="KGR115" s="84"/>
      <c r="KGS115" s="84"/>
      <c r="KGT115" s="84"/>
      <c r="KGU115" s="84"/>
      <c r="KGV115" s="84"/>
      <c r="KGW115" s="84"/>
      <c r="KGX115" s="84"/>
      <c r="KGY115" s="84"/>
      <c r="KGZ115" s="84"/>
      <c r="KHA115" s="84"/>
      <c r="KHB115" s="84"/>
      <c r="KHC115" s="84"/>
      <c r="KHD115" s="84"/>
      <c r="KHE115" s="84"/>
      <c r="KHF115" s="84"/>
      <c r="KHG115" s="84"/>
      <c r="KHH115" s="84"/>
      <c r="KHI115" s="84"/>
      <c r="KHJ115" s="84"/>
      <c r="KHK115" s="84"/>
      <c r="KHL115" s="84"/>
      <c r="KHM115" s="84"/>
      <c r="KHN115" s="84"/>
      <c r="KHO115" s="84"/>
      <c r="KHP115" s="84"/>
      <c r="KHQ115" s="84"/>
      <c r="KHR115" s="84"/>
      <c r="KHS115" s="84"/>
      <c r="KHT115" s="84"/>
      <c r="KHU115" s="84"/>
      <c r="KHV115" s="84"/>
      <c r="KHW115" s="84"/>
      <c r="KHX115" s="84"/>
      <c r="KHY115" s="84"/>
      <c r="KHZ115" s="84"/>
      <c r="KIA115" s="84"/>
      <c r="KIB115" s="84"/>
      <c r="KIC115" s="84"/>
      <c r="KID115" s="84"/>
      <c r="KIE115" s="84"/>
      <c r="KIF115" s="84"/>
      <c r="KIG115" s="84"/>
      <c r="KIH115" s="84"/>
      <c r="KII115" s="84"/>
      <c r="KIJ115" s="84"/>
      <c r="KIK115" s="84"/>
      <c r="KIL115" s="84"/>
      <c r="KIM115" s="84"/>
      <c r="KIN115" s="84"/>
      <c r="KIO115" s="84"/>
      <c r="KIP115" s="84"/>
      <c r="KIQ115" s="84"/>
      <c r="KIR115" s="84"/>
      <c r="KIS115" s="84"/>
      <c r="KIT115" s="84"/>
      <c r="KIU115" s="84"/>
      <c r="KIV115" s="84"/>
      <c r="KIW115" s="84"/>
      <c r="KIX115" s="84"/>
      <c r="KIY115" s="84"/>
      <c r="KIZ115" s="84"/>
      <c r="KJA115" s="84"/>
      <c r="KJB115" s="84"/>
      <c r="KJC115" s="84"/>
      <c r="KJD115" s="84"/>
      <c r="KJE115" s="84"/>
      <c r="KJF115" s="84"/>
      <c r="KJG115" s="84"/>
      <c r="KJH115" s="84"/>
      <c r="KJI115" s="84"/>
      <c r="KJJ115" s="84"/>
      <c r="KJK115" s="84"/>
      <c r="KJL115" s="84"/>
      <c r="KJM115" s="84"/>
      <c r="KJN115" s="84"/>
      <c r="KJO115" s="84"/>
      <c r="KJP115" s="84"/>
      <c r="KJQ115" s="84"/>
      <c r="KJR115" s="84"/>
      <c r="KJS115" s="84"/>
      <c r="KJT115" s="84"/>
      <c r="KJU115" s="84"/>
      <c r="KJV115" s="84"/>
      <c r="KJW115" s="84"/>
      <c r="KJX115" s="84"/>
      <c r="KJY115" s="84"/>
      <c r="KJZ115" s="84"/>
      <c r="KKA115" s="84"/>
      <c r="KKB115" s="84"/>
      <c r="KKC115" s="84"/>
      <c r="KKD115" s="84"/>
      <c r="KKE115" s="84"/>
      <c r="KKF115" s="84"/>
      <c r="KKG115" s="84"/>
      <c r="KKH115" s="84"/>
      <c r="KKI115" s="84"/>
      <c r="KKJ115" s="84"/>
      <c r="KKK115" s="84"/>
      <c r="KKL115" s="84"/>
      <c r="KKM115" s="84"/>
      <c r="KKN115" s="84"/>
      <c r="KKO115" s="84"/>
      <c r="KKP115" s="84"/>
      <c r="KKQ115" s="84"/>
      <c r="KKR115" s="84"/>
      <c r="KKS115" s="84"/>
      <c r="KKT115" s="84"/>
      <c r="KKU115" s="84"/>
      <c r="KKV115" s="84"/>
      <c r="KKW115" s="84"/>
      <c r="KKX115" s="84"/>
      <c r="KKY115" s="84"/>
      <c r="KKZ115" s="84"/>
      <c r="KLA115" s="84"/>
      <c r="KLB115" s="84"/>
      <c r="KLC115" s="84"/>
      <c r="KLD115" s="84"/>
      <c r="KLE115" s="84"/>
      <c r="KLF115" s="84"/>
      <c r="KLG115" s="84"/>
      <c r="KLH115" s="84"/>
      <c r="KLI115" s="84"/>
      <c r="KLJ115" s="84"/>
      <c r="KLK115" s="84"/>
      <c r="KLL115" s="84"/>
      <c r="KLM115" s="84"/>
      <c r="KLN115" s="84"/>
      <c r="KLO115" s="84"/>
      <c r="KLP115" s="84"/>
      <c r="KLQ115" s="84"/>
      <c r="KLR115" s="84"/>
      <c r="KLS115" s="84"/>
      <c r="KLT115" s="84"/>
      <c r="KLU115" s="84"/>
      <c r="KLV115" s="84"/>
      <c r="KLW115" s="84"/>
      <c r="KLX115" s="84"/>
      <c r="KLY115" s="84"/>
      <c r="KLZ115" s="84"/>
      <c r="KMA115" s="84"/>
      <c r="KMB115" s="84"/>
      <c r="KMC115" s="84"/>
      <c r="KMD115" s="84"/>
      <c r="KME115" s="84"/>
      <c r="KMF115" s="84"/>
      <c r="KMG115" s="84"/>
      <c r="KMH115" s="84"/>
      <c r="KMI115" s="84"/>
      <c r="KMJ115" s="84"/>
      <c r="KMK115" s="84"/>
      <c r="KML115" s="84"/>
      <c r="KMM115" s="84"/>
      <c r="KMN115" s="84"/>
      <c r="KMO115" s="84"/>
      <c r="KMP115" s="84"/>
      <c r="KMQ115" s="84"/>
      <c r="KMR115" s="84"/>
      <c r="KMS115" s="84"/>
      <c r="KMT115" s="84"/>
      <c r="KMU115" s="84"/>
      <c r="KMV115" s="84"/>
      <c r="KMW115" s="84"/>
      <c r="KMX115" s="84"/>
      <c r="KMY115" s="84"/>
      <c r="KMZ115" s="84"/>
      <c r="KNA115" s="84"/>
      <c r="KNB115" s="84"/>
      <c r="KNC115" s="84"/>
      <c r="KND115" s="84"/>
      <c r="KNE115" s="84"/>
      <c r="KNF115" s="84"/>
      <c r="KNG115" s="84"/>
      <c r="KNH115" s="84"/>
      <c r="KNI115" s="84"/>
      <c r="KNJ115" s="84"/>
      <c r="KNK115" s="84"/>
      <c r="KNL115" s="84"/>
      <c r="KNM115" s="84"/>
      <c r="KNN115" s="84"/>
      <c r="KNO115" s="84"/>
      <c r="KNP115" s="84"/>
      <c r="KNQ115" s="84"/>
      <c r="KNR115" s="84"/>
      <c r="KNS115" s="84"/>
      <c r="KNT115" s="84"/>
      <c r="KNU115" s="84"/>
      <c r="KNV115" s="84"/>
      <c r="KNW115" s="84"/>
      <c r="KNX115" s="84"/>
      <c r="KNY115" s="84"/>
      <c r="KNZ115" s="84"/>
      <c r="KOA115" s="84"/>
      <c r="KOB115" s="84"/>
      <c r="KOC115" s="84"/>
      <c r="KOD115" s="84"/>
      <c r="KOE115" s="84"/>
      <c r="KOF115" s="84"/>
      <c r="KOG115" s="84"/>
      <c r="KOH115" s="84"/>
      <c r="KOI115" s="84"/>
      <c r="KOJ115" s="84"/>
      <c r="KOK115" s="84"/>
      <c r="KOL115" s="84"/>
      <c r="KOM115" s="84"/>
      <c r="KON115" s="84"/>
      <c r="KOO115" s="84"/>
      <c r="KOP115" s="84"/>
      <c r="KOQ115" s="84"/>
      <c r="KOR115" s="84"/>
      <c r="KOS115" s="84"/>
      <c r="KOT115" s="84"/>
      <c r="KOU115" s="84"/>
      <c r="KOV115" s="84"/>
      <c r="KOW115" s="84"/>
      <c r="KOX115" s="84"/>
      <c r="KOY115" s="84"/>
      <c r="KOZ115" s="84"/>
      <c r="KPA115" s="84"/>
      <c r="KPB115" s="84"/>
      <c r="KPC115" s="84"/>
      <c r="KPD115" s="84"/>
      <c r="KPE115" s="84"/>
      <c r="KPF115" s="84"/>
      <c r="KPG115" s="84"/>
      <c r="KPH115" s="84"/>
      <c r="KPI115" s="84"/>
      <c r="KPJ115" s="84"/>
      <c r="KPK115" s="84"/>
      <c r="KPL115" s="84"/>
      <c r="KPM115" s="84"/>
      <c r="KPN115" s="84"/>
      <c r="KPO115" s="84"/>
      <c r="KPP115" s="84"/>
      <c r="KPQ115" s="84"/>
      <c r="KPR115" s="84"/>
      <c r="KPS115" s="84"/>
      <c r="KPT115" s="84"/>
      <c r="KPU115" s="84"/>
      <c r="KPV115" s="84"/>
      <c r="KPW115" s="84"/>
      <c r="KPX115" s="84"/>
      <c r="KPY115" s="84"/>
      <c r="KPZ115" s="84"/>
      <c r="KQA115" s="84"/>
      <c r="KQH115" s="84"/>
      <c r="KQI115" s="84"/>
      <c r="KQJ115" s="84"/>
      <c r="KQK115" s="84"/>
      <c r="KQL115" s="84"/>
      <c r="KQM115" s="84"/>
      <c r="KQN115" s="84"/>
      <c r="KQO115" s="84"/>
      <c r="KQP115" s="84"/>
      <c r="KQQ115" s="84"/>
      <c r="KQR115" s="84"/>
      <c r="KQS115" s="84"/>
      <c r="KQT115" s="84"/>
      <c r="KQU115" s="84"/>
      <c r="KQV115" s="84"/>
      <c r="KQW115" s="84"/>
      <c r="KQX115" s="84"/>
      <c r="KQY115" s="84"/>
      <c r="KQZ115" s="84"/>
      <c r="KRA115" s="84"/>
      <c r="KRB115" s="84"/>
      <c r="KRC115" s="84"/>
      <c r="KRD115" s="84"/>
      <c r="KRE115" s="84"/>
      <c r="KRF115" s="84"/>
      <c r="KRG115" s="84"/>
      <c r="KRH115" s="84"/>
      <c r="KRI115" s="84"/>
      <c r="KRJ115" s="84"/>
      <c r="KRK115" s="84"/>
      <c r="KRL115" s="84"/>
      <c r="KRM115" s="84"/>
      <c r="KRN115" s="84"/>
      <c r="KRO115" s="84"/>
      <c r="KRP115" s="84"/>
      <c r="KRQ115" s="84"/>
      <c r="KRR115" s="84"/>
      <c r="KRS115" s="84"/>
      <c r="KRT115" s="84"/>
      <c r="KRU115" s="84"/>
      <c r="KRV115" s="84"/>
      <c r="KRW115" s="84"/>
      <c r="KRX115" s="84"/>
      <c r="KRY115" s="84"/>
      <c r="KRZ115" s="84"/>
      <c r="KSA115" s="84"/>
      <c r="KSB115" s="84"/>
      <c r="KSC115" s="84"/>
      <c r="KSD115" s="84"/>
      <c r="KSE115" s="84"/>
      <c r="KSF115" s="84"/>
      <c r="KSG115" s="84"/>
      <c r="KSH115" s="84"/>
      <c r="KSI115" s="84"/>
      <c r="KSJ115" s="84"/>
      <c r="KSK115" s="84"/>
      <c r="KSL115" s="84"/>
      <c r="KSM115" s="84"/>
      <c r="KSN115" s="84"/>
      <c r="KSO115" s="84"/>
      <c r="KSP115" s="84"/>
      <c r="KSQ115" s="84"/>
      <c r="KSR115" s="84"/>
      <c r="KSS115" s="84"/>
      <c r="KST115" s="84"/>
      <c r="KSU115" s="84"/>
      <c r="KSV115" s="84"/>
      <c r="KSW115" s="84"/>
      <c r="KSX115" s="84"/>
      <c r="KSY115" s="84"/>
      <c r="KSZ115" s="84"/>
      <c r="KTA115" s="84"/>
      <c r="KTB115" s="84"/>
      <c r="KTC115" s="84"/>
      <c r="KTD115" s="84"/>
      <c r="KTE115" s="84"/>
      <c r="KTF115" s="84"/>
      <c r="KTG115" s="84"/>
      <c r="KTH115" s="84"/>
      <c r="KTI115" s="84"/>
      <c r="KTJ115" s="84"/>
      <c r="KTK115" s="84"/>
      <c r="KTL115" s="84"/>
      <c r="KTM115" s="84"/>
      <c r="KTN115" s="84"/>
      <c r="KTO115" s="84"/>
      <c r="KTP115" s="84"/>
      <c r="KTQ115" s="84"/>
      <c r="KTR115" s="84"/>
      <c r="KTS115" s="84"/>
      <c r="KTT115" s="84"/>
      <c r="KTU115" s="84"/>
      <c r="KTV115" s="84"/>
      <c r="KTW115" s="84"/>
      <c r="KTX115" s="84"/>
      <c r="KTY115" s="84"/>
      <c r="KTZ115" s="84"/>
      <c r="KUA115" s="84"/>
      <c r="KUB115" s="84"/>
      <c r="KUC115" s="84"/>
      <c r="KUD115" s="84"/>
      <c r="KUE115" s="84"/>
      <c r="KUF115" s="84"/>
      <c r="KUG115" s="84"/>
      <c r="KUH115" s="84"/>
      <c r="KUI115" s="84"/>
      <c r="KUJ115" s="84"/>
      <c r="KUK115" s="84"/>
      <c r="KUL115" s="84"/>
      <c r="KUM115" s="84"/>
      <c r="KUN115" s="84"/>
      <c r="KUO115" s="84"/>
      <c r="KUP115" s="84"/>
      <c r="KUQ115" s="84"/>
      <c r="KUR115" s="84"/>
      <c r="KUS115" s="84"/>
      <c r="KUT115" s="84"/>
      <c r="KUU115" s="84"/>
      <c r="KUV115" s="84"/>
      <c r="KUW115" s="84"/>
      <c r="KUX115" s="84"/>
      <c r="KUY115" s="84"/>
      <c r="KUZ115" s="84"/>
      <c r="KVA115" s="84"/>
      <c r="KVB115" s="84"/>
      <c r="KVC115" s="84"/>
      <c r="KVD115" s="84"/>
      <c r="KVE115" s="84"/>
      <c r="KVF115" s="84"/>
      <c r="KVG115" s="84"/>
      <c r="KVH115" s="84"/>
      <c r="KVI115" s="84"/>
      <c r="KVJ115" s="84"/>
      <c r="KVK115" s="84"/>
      <c r="KVL115" s="84"/>
      <c r="KVM115" s="84"/>
      <c r="KVN115" s="84"/>
      <c r="KVO115" s="84"/>
      <c r="KVP115" s="84"/>
      <c r="KVQ115" s="84"/>
      <c r="KVR115" s="84"/>
      <c r="KVS115" s="84"/>
      <c r="KVT115" s="84"/>
      <c r="KVU115" s="84"/>
      <c r="KVV115" s="84"/>
      <c r="KVW115" s="84"/>
      <c r="KVX115" s="84"/>
      <c r="KVY115" s="84"/>
      <c r="KVZ115" s="84"/>
      <c r="KWA115" s="84"/>
      <c r="KWB115" s="84"/>
      <c r="KWC115" s="84"/>
      <c r="KWD115" s="84"/>
      <c r="KWE115" s="84"/>
      <c r="KWF115" s="84"/>
      <c r="KWG115" s="84"/>
      <c r="KWH115" s="84"/>
      <c r="KWI115" s="84"/>
      <c r="KWJ115" s="84"/>
      <c r="KWK115" s="84"/>
      <c r="KWL115" s="84"/>
      <c r="KWM115" s="84"/>
      <c r="KWN115" s="84"/>
      <c r="KWO115" s="84"/>
      <c r="KWP115" s="84"/>
      <c r="KWQ115" s="84"/>
      <c r="KWR115" s="84"/>
      <c r="KWS115" s="84"/>
      <c r="KWT115" s="84"/>
      <c r="KWU115" s="84"/>
      <c r="KWV115" s="84"/>
      <c r="KWW115" s="84"/>
      <c r="KWX115" s="84"/>
      <c r="KWY115" s="84"/>
      <c r="KWZ115" s="84"/>
      <c r="KXA115" s="84"/>
      <c r="KXB115" s="84"/>
      <c r="KXC115" s="84"/>
      <c r="KXD115" s="84"/>
      <c r="KXE115" s="84"/>
      <c r="KXF115" s="84"/>
      <c r="KXG115" s="84"/>
      <c r="KXH115" s="84"/>
      <c r="KXI115" s="84"/>
      <c r="KXJ115" s="84"/>
      <c r="KXK115" s="84"/>
      <c r="KXL115" s="84"/>
      <c r="KXM115" s="84"/>
      <c r="KXN115" s="84"/>
      <c r="KXO115" s="84"/>
      <c r="KXP115" s="84"/>
      <c r="KXQ115" s="84"/>
      <c r="KXR115" s="84"/>
      <c r="KXS115" s="84"/>
      <c r="KXT115" s="84"/>
      <c r="KXU115" s="84"/>
      <c r="KXV115" s="84"/>
      <c r="KXW115" s="84"/>
      <c r="KXX115" s="84"/>
      <c r="KXY115" s="84"/>
      <c r="KXZ115" s="84"/>
      <c r="KYA115" s="84"/>
      <c r="KYB115" s="84"/>
      <c r="KYC115" s="84"/>
      <c r="KYD115" s="84"/>
      <c r="KYE115" s="84"/>
      <c r="KYF115" s="84"/>
      <c r="KYG115" s="84"/>
      <c r="KYH115" s="84"/>
      <c r="KYI115" s="84"/>
      <c r="KYJ115" s="84"/>
      <c r="KYK115" s="84"/>
      <c r="KYL115" s="84"/>
      <c r="KYM115" s="84"/>
      <c r="KYN115" s="84"/>
      <c r="KYO115" s="84"/>
      <c r="KYP115" s="84"/>
      <c r="KYQ115" s="84"/>
      <c r="KYR115" s="84"/>
      <c r="KYS115" s="84"/>
      <c r="KYT115" s="84"/>
      <c r="KYU115" s="84"/>
      <c r="KYV115" s="84"/>
      <c r="KYW115" s="84"/>
      <c r="KYX115" s="84"/>
      <c r="KYY115" s="84"/>
      <c r="KYZ115" s="84"/>
      <c r="KZA115" s="84"/>
      <c r="KZB115" s="84"/>
      <c r="KZC115" s="84"/>
      <c r="KZD115" s="84"/>
      <c r="KZE115" s="84"/>
      <c r="KZF115" s="84"/>
      <c r="KZG115" s="84"/>
      <c r="KZH115" s="84"/>
      <c r="KZI115" s="84"/>
      <c r="KZJ115" s="84"/>
      <c r="KZK115" s="84"/>
      <c r="KZL115" s="84"/>
      <c r="KZM115" s="84"/>
      <c r="KZN115" s="84"/>
      <c r="KZO115" s="84"/>
      <c r="KZP115" s="84"/>
      <c r="KZQ115" s="84"/>
      <c r="KZR115" s="84"/>
      <c r="KZS115" s="84"/>
      <c r="KZT115" s="84"/>
      <c r="KZU115" s="84"/>
      <c r="KZV115" s="84"/>
      <c r="KZW115" s="84"/>
      <c r="LAD115" s="84"/>
      <c r="LAE115" s="84"/>
      <c r="LAF115" s="84"/>
      <c r="LAG115" s="84"/>
      <c r="LAH115" s="84"/>
      <c r="LAI115" s="84"/>
      <c r="LAJ115" s="84"/>
      <c r="LAK115" s="84"/>
      <c r="LAL115" s="84"/>
      <c r="LAM115" s="84"/>
      <c r="LAN115" s="84"/>
      <c r="LAO115" s="84"/>
      <c r="LAP115" s="84"/>
      <c r="LAQ115" s="84"/>
      <c r="LAR115" s="84"/>
      <c r="LAS115" s="84"/>
      <c r="LAT115" s="84"/>
      <c r="LAU115" s="84"/>
      <c r="LAV115" s="84"/>
      <c r="LAW115" s="84"/>
      <c r="LAX115" s="84"/>
      <c r="LAY115" s="84"/>
      <c r="LAZ115" s="84"/>
      <c r="LBA115" s="84"/>
      <c r="LBB115" s="84"/>
      <c r="LBC115" s="84"/>
      <c r="LBD115" s="84"/>
      <c r="LBE115" s="84"/>
      <c r="LBF115" s="84"/>
      <c r="LBG115" s="84"/>
      <c r="LBH115" s="84"/>
      <c r="LBI115" s="84"/>
      <c r="LBJ115" s="84"/>
      <c r="LBK115" s="84"/>
      <c r="LBL115" s="84"/>
      <c r="LBM115" s="84"/>
      <c r="LBN115" s="84"/>
      <c r="LBO115" s="84"/>
      <c r="LBP115" s="84"/>
      <c r="LBQ115" s="84"/>
      <c r="LBR115" s="84"/>
      <c r="LBS115" s="84"/>
      <c r="LBT115" s="84"/>
      <c r="LBU115" s="84"/>
      <c r="LBV115" s="84"/>
      <c r="LBW115" s="84"/>
      <c r="LBX115" s="84"/>
      <c r="LBY115" s="84"/>
      <c r="LBZ115" s="84"/>
      <c r="LCA115" s="84"/>
      <c r="LCB115" s="84"/>
      <c r="LCC115" s="84"/>
      <c r="LCD115" s="84"/>
      <c r="LCE115" s="84"/>
      <c r="LCF115" s="84"/>
      <c r="LCG115" s="84"/>
      <c r="LCH115" s="84"/>
      <c r="LCI115" s="84"/>
      <c r="LCJ115" s="84"/>
      <c r="LCK115" s="84"/>
      <c r="LCL115" s="84"/>
      <c r="LCM115" s="84"/>
      <c r="LCN115" s="84"/>
      <c r="LCO115" s="84"/>
      <c r="LCP115" s="84"/>
      <c r="LCQ115" s="84"/>
      <c r="LCR115" s="84"/>
      <c r="LCS115" s="84"/>
      <c r="LCT115" s="84"/>
      <c r="LCU115" s="84"/>
      <c r="LCV115" s="84"/>
      <c r="LCW115" s="84"/>
      <c r="LCX115" s="84"/>
      <c r="LCY115" s="84"/>
      <c r="LCZ115" s="84"/>
      <c r="LDA115" s="84"/>
      <c r="LDB115" s="84"/>
      <c r="LDC115" s="84"/>
      <c r="LDD115" s="84"/>
      <c r="LDE115" s="84"/>
      <c r="LDF115" s="84"/>
      <c r="LDG115" s="84"/>
      <c r="LDH115" s="84"/>
      <c r="LDI115" s="84"/>
      <c r="LDJ115" s="84"/>
      <c r="LDK115" s="84"/>
      <c r="LDL115" s="84"/>
      <c r="LDM115" s="84"/>
      <c r="LDN115" s="84"/>
      <c r="LDO115" s="84"/>
      <c r="LDP115" s="84"/>
      <c r="LDQ115" s="84"/>
      <c r="LDR115" s="84"/>
      <c r="LDS115" s="84"/>
      <c r="LDT115" s="84"/>
      <c r="LDU115" s="84"/>
      <c r="LDV115" s="84"/>
      <c r="LDW115" s="84"/>
      <c r="LDX115" s="84"/>
      <c r="LDY115" s="84"/>
      <c r="LDZ115" s="84"/>
      <c r="LEA115" s="84"/>
      <c r="LEB115" s="84"/>
      <c r="LEC115" s="84"/>
      <c r="LED115" s="84"/>
      <c r="LEE115" s="84"/>
      <c r="LEF115" s="84"/>
      <c r="LEG115" s="84"/>
      <c r="LEH115" s="84"/>
      <c r="LEI115" s="84"/>
      <c r="LEJ115" s="84"/>
      <c r="LEK115" s="84"/>
      <c r="LEL115" s="84"/>
      <c r="LEM115" s="84"/>
      <c r="LEN115" s="84"/>
      <c r="LEO115" s="84"/>
      <c r="LEP115" s="84"/>
      <c r="LEQ115" s="84"/>
      <c r="LER115" s="84"/>
      <c r="LES115" s="84"/>
      <c r="LET115" s="84"/>
      <c r="LEU115" s="84"/>
      <c r="LEV115" s="84"/>
      <c r="LEW115" s="84"/>
      <c r="LEX115" s="84"/>
      <c r="LEY115" s="84"/>
      <c r="LEZ115" s="84"/>
      <c r="LFA115" s="84"/>
      <c r="LFB115" s="84"/>
      <c r="LFC115" s="84"/>
      <c r="LFD115" s="84"/>
      <c r="LFE115" s="84"/>
      <c r="LFF115" s="84"/>
      <c r="LFG115" s="84"/>
      <c r="LFH115" s="84"/>
      <c r="LFI115" s="84"/>
      <c r="LFJ115" s="84"/>
      <c r="LFK115" s="84"/>
      <c r="LFL115" s="84"/>
      <c r="LFM115" s="84"/>
      <c r="LFN115" s="84"/>
      <c r="LFO115" s="84"/>
      <c r="LFP115" s="84"/>
      <c r="LFQ115" s="84"/>
      <c r="LFR115" s="84"/>
      <c r="LFS115" s="84"/>
      <c r="LFT115" s="84"/>
      <c r="LFU115" s="84"/>
      <c r="LFV115" s="84"/>
      <c r="LFW115" s="84"/>
      <c r="LFX115" s="84"/>
      <c r="LFY115" s="84"/>
      <c r="LFZ115" s="84"/>
      <c r="LGA115" s="84"/>
      <c r="LGB115" s="84"/>
      <c r="LGC115" s="84"/>
      <c r="LGD115" s="84"/>
      <c r="LGE115" s="84"/>
      <c r="LGF115" s="84"/>
      <c r="LGG115" s="84"/>
      <c r="LGH115" s="84"/>
      <c r="LGI115" s="84"/>
      <c r="LGJ115" s="84"/>
      <c r="LGK115" s="84"/>
      <c r="LGL115" s="84"/>
      <c r="LGM115" s="84"/>
      <c r="LGN115" s="84"/>
      <c r="LGO115" s="84"/>
      <c r="LGP115" s="84"/>
      <c r="LGQ115" s="84"/>
      <c r="LGR115" s="84"/>
      <c r="LGS115" s="84"/>
      <c r="LGT115" s="84"/>
      <c r="LGU115" s="84"/>
      <c r="LGV115" s="84"/>
      <c r="LGW115" s="84"/>
      <c r="LGX115" s="84"/>
      <c r="LGY115" s="84"/>
      <c r="LGZ115" s="84"/>
      <c r="LHA115" s="84"/>
      <c r="LHB115" s="84"/>
      <c r="LHC115" s="84"/>
      <c r="LHD115" s="84"/>
      <c r="LHE115" s="84"/>
      <c r="LHF115" s="84"/>
      <c r="LHG115" s="84"/>
      <c r="LHH115" s="84"/>
      <c r="LHI115" s="84"/>
      <c r="LHJ115" s="84"/>
      <c r="LHK115" s="84"/>
      <c r="LHL115" s="84"/>
      <c r="LHM115" s="84"/>
      <c r="LHN115" s="84"/>
      <c r="LHO115" s="84"/>
      <c r="LHP115" s="84"/>
      <c r="LHQ115" s="84"/>
      <c r="LHR115" s="84"/>
      <c r="LHS115" s="84"/>
      <c r="LHT115" s="84"/>
      <c r="LHU115" s="84"/>
      <c r="LHV115" s="84"/>
      <c r="LHW115" s="84"/>
      <c r="LHX115" s="84"/>
      <c r="LHY115" s="84"/>
      <c r="LHZ115" s="84"/>
      <c r="LIA115" s="84"/>
      <c r="LIB115" s="84"/>
      <c r="LIC115" s="84"/>
      <c r="LID115" s="84"/>
      <c r="LIE115" s="84"/>
      <c r="LIF115" s="84"/>
      <c r="LIG115" s="84"/>
      <c r="LIH115" s="84"/>
      <c r="LII115" s="84"/>
      <c r="LIJ115" s="84"/>
      <c r="LIK115" s="84"/>
      <c r="LIL115" s="84"/>
      <c r="LIM115" s="84"/>
      <c r="LIN115" s="84"/>
      <c r="LIO115" s="84"/>
      <c r="LIP115" s="84"/>
      <c r="LIQ115" s="84"/>
      <c r="LIR115" s="84"/>
      <c r="LIS115" s="84"/>
      <c r="LIT115" s="84"/>
      <c r="LIU115" s="84"/>
      <c r="LIV115" s="84"/>
      <c r="LIW115" s="84"/>
      <c r="LIX115" s="84"/>
      <c r="LIY115" s="84"/>
      <c r="LIZ115" s="84"/>
      <c r="LJA115" s="84"/>
      <c r="LJB115" s="84"/>
      <c r="LJC115" s="84"/>
      <c r="LJD115" s="84"/>
      <c r="LJE115" s="84"/>
      <c r="LJF115" s="84"/>
      <c r="LJG115" s="84"/>
      <c r="LJH115" s="84"/>
      <c r="LJI115" s="84"/>
      <c r="LJJ115" s="84"/>
      <c r="LJK115" s="84"/>
      <c r="LJL115" s="84"/>
      <c r="LJM115" s="84"/>
      <c r="LJN115" s="84"/>
      <c r="LJO115" s="84"/>
      <c r="LJP115" s="84"/>
      <c r="LJQ115" s="84"/>
      <c r="LJR115" s="84"/>
      <c r="LJS115" s="84"/>
      <c r="LJZ115" s="84"/>
      <c r="LKA115" s="84"/>
      <c r="LKB115" s="84"/>
      <c r="LKC115" s="84"/>
      <c r="LKD115" s="84"/>
      <c r="LKE115" s="84"/>
      <c r="LKF115" s="84"/>
      <c r="LKG115" s="84"/>
      <c r="LKH115" s="84"/>
      <c r="LKI115" s="84"/>
      <c r="LKJ115" s="84"/>
      <c r="LKK115" s="84"/>
      <c r="LKL115" s="84"/>
      <c r="LKM115" s="84"/>
      <c r="LKN115" s="84"/>
      <c r="LKO115" s="84"/>
      <c r="LKP115" s="84"/>
      <c r="LKQ115" s="84"/>
      <c r="LKR115" s="84"/>
      <c r="LKS115" s="84"/>
      <c r="LKT115" s="84"/>
      <c r="LKU115" s="84"/>
      <c r="LKV115" s="84"/>
      <c r="LKW115" s="84"/>
      <c r="LKX115" s="84"/>
      <c r="LKY115" s="84"/>
      <c r="LKZ115" s="84"/>
      <c r="LLA115" s="84"/>
      <c r="LLB115" s="84"/>
      <c r="LLC115" s="84"/>
      <c r="LLD115" s="84"/>
      <c r="LLE115" s="84"/>
      <c r="LLF115" s="84"/>
      <c r="LLG115" s="84"/>
      <c r="LLH115" s="84"/>
      <c r="LLI115" s="84"/>
      <c r="LLJ115" s="84"/>
      <c r="LLK115" s="84"/>
      <c r="LLL115" s="84"/>
      <c r="LLM115" s="84"/>
      <c r="LLN115" s="84"/>
      <c r="LLO115" s="84"/>
      <c r="LLP115" s="84"/>
      <c r="LLQ115" s="84"/>
      <c r="LLR115" s="84"/>
      <c r="LLS115" s="84"/>
      <c r="LLT115" s="84"/>
      <c r="LLU115" s="84"/>
      <c r="LLV115" s="84"/>
      <c r="LLW115" s="84"/>
      <c r="LLX115" s="84"/>
      <c r="LLY115" s="84"/>
      <c r="LLZ115" s="84"/>
      <c r="LMA115" s="84"/>
      <c r="LMB115" s="84"/>
      <c r="LMC115" s="84"/>
      <c r="LMD115" s="84"/>
      <c r="LME115" s="84"/>
      <c r="LMF115" s="84"/>
      <c r="LMG115" s="84"/>
      <c r="LMH115" s="84"/>
      <c r="LMI115" s="84"/>
      <c r="LMJ115" s="84"/>
      <c r="LMK115" s="84"/>
      <c r="LML115" s="84"/>
      <c r="LMM115" s="84"/>
      <c r="LMN115" s="84"/>
      <c r="LMO115" s="84"/>
      <c r="LMP115" s="84"/>
      <c r="LMQ115" s="84"/>
      <c r="LMR115" s="84"/>
      <c r="LMS115" s="84"/>
      <c r="LMT115" s="84"/>
      <c r="LMU115" s="84"/>
      <c r="LMV115" s="84"/>
      <c r="LMW115" s="84"/>
      <c r="LMX115" s="84"/>
      <c r="LMY115" s="84"/>
      <c r="LMZ115" s="84"/>
      <c r="LNA115" s="84"/>
      <c r="LNB115" s="84"/>
      <c r="LNC115" s="84"/>
      <c r="LND115" s="84"/>
      <c r="LNE115" s="84"/>
      <c r="LNF115" s="84"/>
      <c r="LNG115" s="84"/>
      <c r="LNH115" s="84"/>
      <c r="LNI115" s="84"/>
      <c r="LNJ115" s="84"/>
      <c r="LNK115" s="84"/>
      <c r="LNL115" s="84"/>
      <c r="LNM115" s="84"/>
      <c r="LNN115" s="84"/>
      <c r="LNO115" s="84"/>
      <c r="LNP115" s="84"/>
      <c r="LNQ115" s="84"/>
      <c r="LNR115" s="84"/>
      <c r="LNS115" s="84"/>
      <c r="LNT115" s="84"/>
      <c r="LNU115" s="84"/>
      <c r="LNV115" s="84"/>
      <c r="LNW115" s="84"/>
      <c r="LNX115" s="84"/>
      <c r="LNY115" s="84"/>
      <c r="LNZ115" s="84"/>
      <c r="LOA115" s="84"/>
      <c r="LOB115" s="84"/>
      <c r="LOC115" s="84"/>
      <c r="LOD115" s="84"/>
      <c r="LOE115" s="84"/>
      <c r="LOF115" s="84"/>
      <c r="LOG115" s="84"/>
      <c r="LOH115" s="84"/>
      <c r="LOI115" s="84"/>
      <c r="LOJ115" s="84"/>
      <c r="LOK115" s="84"/>
      <c r="LOL115" s="84"/>
      <c r="LOM115" s="84"/>
      <c r="LON115" s="84"/>
      <c r="LOO115" s="84"/>
      <c r="LOP115" s="84"/>
      <c r="LOQ115" s="84"/>
      <c r="LOR115" s="84"/>
      <c r="LOS115" s="84"/>
      <c r="LOT115" s="84"/>
      <c r="LOU115" s="84"/>
      <c r="LOV115" s="84"/>
      <c r="LOW115" s="84"/>
      <c r="LOX115" s="84"/>
      <c r="LOY115" s="84"/>
      <c r="LOZ115" s="84"/>
      <c r="LPA115" s="84"/>
      <c r="LPB115" s="84"/>
      <c r="LPC115" s="84"/>
      <c r="LPD115" s="84"/>
      <c r="LPE115" s="84"/>
      <c r="LPF115" s="84"/>
      <c r="LPG115" s="84"/>
      <c r="LPH115" s="84"/>
      <c r="LPI115" s="84"/>
      <c r="LPJ115" s="84"/>
      <c r="LPK115" s="84"/>
      <c r="LPL115" s="84"/>
      <c r="LPM115" s="84"/>
      <c r="LPN115" s="84"/>
      <c r="LPO115" s="84"/>
      <c r="LPP115" s="84"/>
      <c r="LPQ115" s="84"/>
      <c r="LPR115" s="84"/>
      <c r="LPS115" s="84"/>
      <c r="LPT115" s="84"/>
      <c r="LPU115" s="84"/>
      <c r="LPV115" s="84"/>
      <c r="LPW115" s="84"/>
      <c r="LPX115" s="84"/>
      <c r="LPY115" s="84"/>
      <c r="LPZ115" s="84"/>
      <c r="LQA115" s="84"/>
      <c r="LQB115" s="84"/>
      <c r="LQC115" s="84"/>
      <c r="LQD115" s="84"/>
      <c r="LQE115" s="84"/>
      <c r="LQF115" s="84"/>
      <c r="LQG115" s="84"/>
      <c r="LQH115" s="84"/>
      <c r="LQI115" s="84"/>
      <c r="LQJ115" s="84"/>
      <c r="LQK115" s="84"/>
      <c r="LQL115" s="84"/>
      <c r="LQM115" s="84"/>
      <c r="LQN115" s="84"/>
      <c r="LQO115" s="84"/>
      <c r="LQP115" s="84"/>
      <c r="LQQ115" s="84"/>
      <c r="LQR115" s="84"/>
      <c r="LQS115" s="84"/>
      <c r="LQT115" s="84"/>
      <c r="LQU115" s="84"/>
      <c r="LQV115" s="84"/>
      <c r="LQW115" s="84"/>
      <c r="LQX115" s="84"/>
      <c r="LQY115" s="84"/>
      <c r="LQZ115" s="84"/>
      <c r="LRA115" s="84"/>
      <c r="LRB115" s="84"/>
      <c r="LRC115" s="84"/>
      <c r="LRD115" s="84"/>
      <c r="LRE115" s="84"/>
      <c r="LRF115" s="84"/>
      <c r="LRG115" s="84"/>
      <c r="LRH115" s="84"/>
      <c r="LRI115" s="84"/>
      <c r="LRJ115" s="84"/>
      <c r="LRK115" s="84"/>
      <c r="LRL115" s="84"/>
      <c r="LRM115" s="84"/>
      <c r="LRN115" s="84"/>
      <c r="LRO115" s="84"/>
      <c r="LRP115" s="84"/>
      <c r="LRQ115" s="84"/>
      <c r="LRR115" s="84"/>
      <c r="LRS115" s="84"/>
      <c r="LRT115" s="84"/>
      <c r="LRU115" s="84"/>
      <c r="LRV115" s="84"/>
      <c r="LRW115" s="84"/>
      <c r="LRX115" s="84"/>
      <c r="LRY115" s="84"/>
      <c r="LRZ115" s="84"/>
      <c r="LSA115" s="84"/>
      <c r="LSB115" s="84"/>
      <c r="LSC115" s="84"/>
      <c r="LSD115" s="84"/>
      <c r="LSE115" s="84"/>
      <c r="LSF115" s="84"/>
      <c r="LSG115" s="84"/>
      <c r="LSH115" s="84"/>
      <c r="LSI115" s="84"/>
      <c r="LSJ115" s="84"/>
      <c r="LSK115" s="84"/>
      <c r="LSL115" s="84"/>
      <c r="LSM115" s="84"/>
      <c r="LSN115" s="84"/>
      <c r="LSO115" s="84"/>
      <c r="LSP115" s="84"/>
      <c r="LSQ115" s="84"/>
      <c r="LSR115" s="84"/>
      <c r="LSS115" s="84"/>
      <c r="LST115" s="84"/>
      <c r="LSU115" s="84"/>
      <c r="LSV115" s="84"/>
      <c r="LSW115" s="84"/>
      <c r="LSX115" s="84"/>
      <c r="LSY115" s="84"/>
      <c r="LSZ115" s="84"/>
      <c r="LTA115" s="84"/>
      <c r="LTB115" s="84"/>
      <c r="LTC115" s="84"/>
      <c r="LTD115" s="84"/>
      <c r="LTE115" s="84"/>
      <c r="LTF115" s="84"/>
      <c r="LTG115" s="84"/>
      <c r="LTH115" s="84"/>
      <c r="LTI115" s="84"/>
      <c r="LTJ115" s="84"/>
      <c r="LTK115" s="84"/>
      <c r="LTL115" s="84"/>
      <c r="LTM115" s="84"/>
      <c r="LTN115" s="84"/>
      <c r="LTO115" s="84"/>
      <c r="LTV115" s="84"/>
      <c r="LTW115" s="84"/>
      <c r="LTX115" s="84"/>
      <c r="LTY115" s="84"/>
      <c r="LTZ115" s="84"/>
      <c r="LUA115" s="84"/>
      <c r="LUB115" s="84"/>
      <c r="LUC115" s="84"/>
      <c r="LUD115" s="84"/>
      <c r="LUE115" s="84"/>
      <c r="LUF115" s="84"/>
      <c r="LUG115" s="84"/>
      <c r="LUH115" s="84"/>
      <c r="LUI115" s="84"/>
      <c r="LUJ115" s="84"/>
      <c r="LUK115" s="84"/>
      <c r="LUL115" s="84"/>
      <c r="LUM115" s="84"/>
      <c r="LUN115" s="84"/>
      <c r="LUO115" s="84"/>
      <c r="LUP115" s="84"/>
      <c r="LUQ115" s="84"/>
      <c r="LUR115" s="84"/>
      <c r="LUS115" s="84"/>
      <c r="LUT115" s="84"/>
      <c r="LUU115" s="84"/>
      <c r="LUV115" s="84"/>
      <c r="LUW115" s="84"/>
      <c r="LUX115" s="84"/>
      <c r="LUY115" s="84"/>
      <c r="LUZ115" s="84"/>
      <c r="LVA115" s="84"/>
      <c r="LVB115" s="84"/>
      <c r="LVC115" s="84"/>
      <c r="LVD115" s="84"/>
      <c r="LVE115" s="84"/>
      <c r="LVF115" s="84"/>
      <c r="LVG115" s="84"/>
      <c r="LVH115" s="84"/>
      <c r="LVI115" s="84"/>
      <c r="LVJ115" s="84"/>
      <c r="LVK115" s="84"/>
      <c r="LVL115" s="84"/>
      <c r="LVM115" s="84"/>
      <c r="LVN115" s="84"/>
      <c r="LVO115" s="84"/>
      <c r="LVP115" s="84"/>
      <c r="LVQ115" s="84"/>
      <c r="LVR115" s="84"/>
      <c r="LVS115" s="84"/>
      <c r="LVT115" s="84"/>
      <c r="LVU115" s="84"/>
      <c r="LVV115" s="84"/>
      <c r="LVW115" s="84"/>
      <c r="LVX115" s="84"/>
      <c r="LVY115" s="84"/>
      <c r="LVZ115" s="84"/>
      <c r="LWA115" s="84"/>
      <c r="LWB115" s="84"/>
      <c r="LWC115" s="84"/>
      <c r="LWD115" s="84"/>
      <c r="LWE115" s="84"/>
      <c r="LWF115" s="84"/>
      <c r="LWG115" s="84"/>
      <c r="LWH115" s="84"/>
      <c r="LWI115" s="84"/>
      <c r="LWJ115" s="84"/>
      <c r="LWK115" s="84"/>
      <c r="LWL115" s="84"/>
      <c r="LWM115" s="84"/>
      <c r="LWN115" s="84"/>
      <c r="LWO115" s="84"/>
      <c r="LWP115" s="84"/>
      <c r="LWQ115" s="84"/>
      <c r="LWR115" s="84"/>
      <c r="LWS115" s="84"/>
      <c r="LWT115" s="84"/>
      <c r="LWU115" s="84"/>
      <c r="LWV115" s="84"/>
      <c r="LWW115" s="84"/>
      <c r="LWX115" s="84"/>
      <c r="LWY115" s="84"/>
      <c r="LWZ115" s="84"/>
      <c r="LXA115" s="84"/>
      <c r="LXB115" s="84"/>
      <c r="LXC115" s="84"/>
      <c r="LXD115" s="84"/>
      <c r="LXE115" s="84"/>
      <c r="LXF115" s="84"/>
      <c r="LXG115" s="84"/>
      <c r="LXH115" s="84"/>
      <c r="LXI115" s="84"/>
      <c r="LXJ115" s="84"/>
      <c r="LXK115" s="84"/>
      <c r="LXL115" s="84"/>
      <c r="LXM115" s="84"/>
      <c r="LXN115" s="84"/>
      <c r="LXO115" s="84"/>
      <c r="LXP115" s="84"/>
      <c r="LXQ115" s="84"/>
      <c r="LXR115" s="84"/>
      <c r="LXS115" s="84"/>
      <c r="LXT115" s="84"/>
      <c r="LXU115" s="84"/>
      <c r="LXV115" s="84"/>
      <c r="LXW115" s="84"/>
      <c r="LXX115" s="84"/>
      <c r="LXY115" s="84"/>
      <c r="LXZ115" s="84"/>
      <c r="LYA115" s="84"/>
      <c r="LYB115" s="84"/>
      <c r="LYC115" s="84"/>
      <c r="LYD115" s="84"/>
      <c r="LYE115" s="84"/>
      <c r="LYF115" s="84"/>
      <c r="LYG115" s="84"/>
      <c r="LYH115" s="84"/>
      <c r="LYI115" s="84"/>
      <c r="LYJ115" s="84"/>
      <c r="LYK115" s="84"/>
      <c r="LYL115" s="84"/>
      <c r="LYM115" s="84"/>
      <c r="LYN115" s="84"/>
      <c r="LYO115" s="84"/>
      <c r="LYP115" s="84"/>
      <c r="LYQ115" s="84"/>
      <c r="LYR115" s="84"/>
      <c r="LYS115" s="84"/>
      <c r="LYT115" s="84"/>
      <c r="LYU115" s="84"/>
      <c r="LYV115" s="84"/>
      <c r="LYW115" s="84"/>
      <c r="LYX115" s="84"/>
      <c r="LYY115" s="84"/>
      <c r="LYZ115" s="84"/>
      <c r="LZA115" s="84"/>
      <c r="LZB115" s="84"/>
      <c r="LZC115" s="84"/>
      <c r="LZD115" s="84"/>
      <c r="LZE115" s="84"/>
      <c r="LZF115" s="84"/>
      <c r="LZG115" s="84"/>
      <c r="LZH115" s="84"/>
      <c r="LZI115" s="84"/>
      <c r="LZJ115" s="84"/>
      <c r="LZK115" s="84"/>
      <c r="LZL115" s="84"/>
      <c r="LZM115" s="84"/>
      <c r="LZN115" s="84"/>
      <c r="LZO115" s="84"/>
      <c r="LZP115" s="84"/>
      <c r="LZQ115" s="84"/>
      <c r="LZR115" s="84"/>
      <c r="LZS115" s="84"/>
      <c r="LZT115" s="84"/>
      <c r="LZU115" s="84"/>
      <c r="LZV115" s="84"/>
      <c r="LZW115" s="84"/>
      <c r="LZX115" s="84"/>
      <c r="LZY115" s="84"/>
      <c r="LZZ115" s="84"/>
      <c r="MAA115" s="84"/>
      <c r="MAB115" s="84"/>
      <c r="MAC115" s="84"/>
      <c r="MAD115" s="84"/>
      <c r="MAE115" s="84"/>
      <c r="MAF115" s="84"/>
      <c r="MAG115" s="84"/>
      <c r="MAH115" s="84"/>
      <c r="MAI115" s="84"/>
      <c r="MAJ115" s="84"/>
      <c r="MAK115" s="84"/>
      <c r="MAL115" s="84"/>
      <c r="MAM115" s="84"/>
      <c r="MAN115" s="84"/>
      <c r="MAO115" s="84"/>
      <c r="MAP115" s="84"/>
      <c r="MAQ115" s="84"/>
      <c r="MAR115" s="84"/>
      <c r="MAS115" s="84"/>
      <c r="MAT115" s="84"/>
      <c r="MAU115" s="84"/>
      <c r="MAV115" s="84"/>
      <c r="MAW115" s="84"/>
      <c r="MAX115" s="84"/>
      <c r="MAY115" s="84"/>
      <c r="MAZ115" s="84"/>
      <c r="MBA115" s="84"/>
      <c r="MBB115" s="84"/>
      <c r="MBC115" s="84"/>
      <c r="MBD115" s="84"/>
      <c r="MBE115" s="84"/>
      <c r="MBF115" s="84"/>
      <c r="MBG115" s="84"/>
      <c r="MBH115" s="84"/>
      <c r="MBI115" s="84"/>
      <c r="MBJ115" s="84"/>
      <c r="MBK115" s="84"/>
      <c r="MBL115" s="84"/>
      <c r="MBM115" s="84"/>
      <c r="MBN115" s="84"/>
      <c r="MBO115" s="84"/>
      <c r="MBP115" s="84"/>
      <c r="MBQ115" s="84"/>
      <c r="MBR115" s="84"/>
      <c r="MBS115" s="84"/>
      <c r="MBT115" s="84"/>
      <c r="MBU115" s="84"/>
      <c r="MBV115" s="84"/>
      <c r="MBW115" s="84"/>
      <c r="MBX115" s="84"/>
      <c r="MBY115" s="84"/>
      <c r="MBZ115" s="84"/>
      <c r="MCA115" s="84"/>
      <c r="MCB115" s="84"/>
      <c r="MCC115" s="84"/>
      <c r="MCD115" s="84"/>
      <c r="MCE115" s="84"/>
      <c r="MCF115" s="84"/>
      <c r="MCG115" s="84"/>
      <c r="MCH115" s="84"/>
      <c r="MCI115" s="84"/>
      <c r="MCJ115" s="84"/>
      <c r="MCK115" s="84"/>
      <c r="MCL115" s="84"/>
      <c r="MCM115" s="84"/>
      <c r="MCN115" s="84"/>
      <c r="MCO115" s="84"/>
      <c r="MCP115" s="84"/>
      <c r="MCQ115" s="84"/>
      <c r="MCR115" s="84"/>
      <c r="MCS115" s="84"/>
      <c r="MCT115" s="84"/>
      <c r="MCU115" s="84"/>
      <c r="MCV115" s="84"/>
      <c r="MCW115" s="84"/>
      <c r="MCX115" s="84"/>
      <c r="MCY115" s="84"/>
      <c r="MCZ115" s="84"/>
      <c r="MDA115" s="84"/>
      <c r="MDB115" s="84"/>
      <c r="MDC115" s="84"/>
      <c r="MDD115" s="84"/>
      <c r="MDE115" s="84"/>
      <c r="MDF115" s="84"/>
      <c r="MDG115" s="84"/>
      <c r="MDH115" s="84"/>
      <c r="MDI115" s="84"/>
      <c r="MDJ115" s="84"/>
      <c r="MDK115" s="84"/>
      <c r="MDR115" s="84"/>
      <c r="MDS115" s="84"/>
      <c r="MDT115" s="84"/>
      <c r="MDU115" s="84"/>
      <c r="MDV115" s="84"/>
      <c r="MDW115" s="84"/>
      <c r="MDX115" s="84"/>
      <c r="MDY115" s="84"/>
      <c r="MDZ115" s="84"/>
      <c r="MEA115" s="84"/>
      <c r="MEB115" s="84"/>
      <c r="MEC115" s="84"/>
      <c r="MED115" s="84"/>
      <c r="MEE115" s="84"/>
      <c r="MEF115" s="84"/>
      <c r="MEG115" s="84"/>
      <c r="MEH115" s="84"/>
      <c r="MEI115" s="84"/>
      <c r="MEJ115" s="84"/>
      <c r="MEK115" s="84"/>
      <c r="MEL115" s="84"/>
      <c r="MEM115" s="84"/>
      <c r="MEN115" s="84"/>
      <c r="MEO115" s="84"/>
      <c r="MEP115" s="84"/>
      <c r="MEQ115" s="84"/>
      <c r="MER115" s="84"/>
      <c r="MES115" s="84"/>
      <c r="MET115" s="84"/>
      <c r="MEU115" s="84"/>
      <c r="MEV115" s="84"/>
      <c r="MEW115" s="84"/>
      <c r="MEX115" s="84"/>
      <c r="MEY115" s="84"/>
      <c r="MEZ115" s="84"/>
      <c r="MFA115" s="84"/>
      <c r="MFB115" s="84"/>
      <c r="MFC115" s="84"/>
      <c r="MFD115" s="84"/>
      <c r="MFE115" s="84"/>
      <c r="MFF115" s="84"/>
      <c r="MFG115" s="84"/>
      <c r="MFH115" s="84"/>
      <c r="MFI115" s="84"/>
      <c r="MFJ115" s="84"/>
      <c r="MFK115" s="84"/>
      <c r="MFL115" s="84"/>
      <c r="MFM115" s="84"/>
      <c r="MFN115" s="84"/>
      <c r="MFO115" s="84"/>
      <c r="MFP115" s="84"/>
      <c r="MFQ115" s="84"/>
      <c r="MFR115" s="84"/>
      <c r="MFS115" s="84"/>
      <c r="MFT115" s="84"/>
      <c r="MFU115" s="84"/>
      <c r="MFV115" s="84"/>
      <c r="MFW115" s="84"/>
      <c r="MFX115" s="84"/>
      <c r="MFY115" s="84"/>
      <c r="MFZ115" s="84"/>
      <c r="MGA115" s="84"/>
      <c r="MGB115" s="84"/>
      <c r="MGC115" s="84"/>
      <c r="MGD115" s="84"/>
      <c r="MGE115" s="84"/>
      <c r="MGF115" s="84"/>
      <c r="MGG115" s="84"/>
      <c r="MGH115" s="84"/>
      <c r="MGI115" s="84"/>
      <c r="MGJ115" s="84"/>
      <c r="MGK115" s="84"/>
      <c r="MGL115" s="84"/>
      <c r="MGM115" s="84"/>
      <c r="MGN115" s="84"/>
      <c r="MGO115" s="84"/>
      <c r="MGP115" s="84"/>
      <c r="MGQ115" s="84"/>
      <c r="MGR115" s="84"/>
      <c r="MGS115" s="84"/>
      <c r="MGT115" s="84"/>
      <c r="MGU115" s="84"/>
      <c r="MGV115" s="84"/>
      <c r="MGW115" s="84"/>
      <c r="MGX115" s="84"/>
      <c r="MGY115" s="84"/>
      <c r="MGZ115" s="84"/>
      <c r="MHA115" s="84"/>
      <c r="MHB115" s="84"/>
      <c r="MHC115" s="84"/>
      <c r="MHD115" s="84"/>
      <c r="MHE115" s="84"/>
      <c r="MHF115" s="84"/>
      <c r="MHG115" s="84"/>
      <c r="MHH115" s="84"/>
      <c r="MHI115" s="84"/>
      <c r="MHJ115" s="84"/>
      <c r="MHK115" s="84"/>
      <c r="MHL115" s="84"/>
      <c r="MHM115" s="84"/>
      <c r="MHN115" s="84"/>
      <c r="MHO115" s="84"/>
      <c r="MHP115" s="84"/>
      <c r="MHQ115" s="84"/>
      <c r="MHR115" s="84"/>
      <c r="MHS115" s="84"/>
      <c r="MHT115" s="84"/>
      <c r="MHU115" s="84"/>
      <c r="MHV115" s="84"/>
      <c r="MHW115" s="84"/>
      <c r="MHX115" s="84"/>
      <c r="MHY115" s="84"/>
      <c r="MHZ115" s="84"/>
      <c r="MIA115" s="84"/>
      <c r="MIB115" s="84"/>
      <c r="MIC115" s="84"/>
      <c r="MID115" s="84"/>
      <c r="MIE115" s="84"/>
      <c r="MIF115" s="84"/>
      <c r="MIG115" s="84"/>
      <c r="MIH115" s="84"/>
      <c r="MII115" s="84"/>
      <c r="MIJ115" s="84"/>
      <c r="MIK115" s="84"/>
      <c r="MIL115" s="84"/>
      <c r="MIM115" s="84"/>
      <c r="MIN115" s="84"/>
      <c r="MIO115" s="84"/>
      <c r="MIP115" s="84"/>
      <c r="MIQ115" s="84"/>
      <c r="MIR115" s="84"/>
      <c r="MIS115" s="84"/>
      <c r="MIT115" s="84"/>
      <c r="MIU115" s="84"/>
      <c r="MIV115" s="84"/>
      <c r="MIW115" s="84"/>
      <c r="MIX115" s="84"/>
      <c r="MIY115" s="84"/>
      <c r="MIZ115" s="84"/>
      <c r="MJA115" s="84"/>
      <c r="MJB115" s="84"/>
      <c r="MJC115" s="84"/>
      <c r="MJD115" s="84"/>
      <c r="MJE115" s="84"/>
      <c r="MJF115" s="84"/>
      <c r="MJG115" s="84"/>
      <c r="MJH115" s="84"/>
      <c r="MJI115" s="84"/>
      <c r="MJJ115" s="84"/>
      <c r="MJK115" s="84"/>
      <c r="MJL115" s="84"/>
      <c r="MJM115" s="84"/>
      <c r="MJN115" s="84"/>
      <c r="MJO115" s="84"/>
      <c r="MJP115" s="84"/>
      <c r="MJQ115" s="84"/>
      <c r="MJR115" s="84"/>
      <c r="MJS115" s="84"/>
      <c r="MJT115" s="84"/>
      <c r="MJU115" s="84"/>
      <c r="MJV115" s="84"/>
      <c r="MJW115" s="84"/>
      <c r="MJX115" s="84"/>
      <c r="MJY115" s="84"/>
      <c r="MJZ115" s="84"/>
      <c r="MKA115" s="84"/>
      <c r="MKB115" s="84"/>
      <c r="MKC115" s="84"/>
      <c r="MKD115" s="84"/>
      <c r="MKE115" s="84"/>
      <c r="MKF115" s="84"/>
      <c r="MKG115" s="84"/>
      <c r="MKH115" s="84"/>
      <c r="MKI115" s="84"/>
      <c r="MKJ115" s="84"/>
      <c r="MKK115" s="84"/>
      <c r="MKL115" s="84"/>
      <c r="MKM115" s="84"/>
      <c r="MKN115" s="84"/>
      <c r="MKO115" s="84"/>
      <c r="MKP115" s="84"/>
      <c r="MKQ115" s="84"/>
      <c r="MKR115" s="84"/>
      <c r="MKS115" s="84"/>
      <c r="MKT115" s="84"/>
      <c r="MKU115" s="84"/>
      <c r="MKV115" s="84"/>
      <c r="MKW115" s="84"/>
      <c r="MKX115" s="84"/>
      <c r="MKY115" s="84"/>
      <c r="MKZ115" s="84"/>
      <c r="MLA115" s="84"/>
      <c r="MLB115" s="84"/>
      <c r="MLC115" s="84"/>
      <c r="MLD115" s="84"/>
      <c r="MLE115" s="84"/>
      <c r="MLF115" s="84"/>
      <c r="MLG115" s="84"/>
      <c r="MLH115" s="84"/>
      <c r="MLI115" s="84"/>
      <c r="MLJ115" s="84"/>
      <c r="MLK115" s="84"/>
      <c r="MLL115" s="84"/>
      <c r="MLM115" s="84"/>
      <c r="MLN115" s="84"/>
      <c r="MLO115" s="84"/>
      <c r="MLP115" s="84"/>
      <c r="MLQ115" s="84"/>
      <c r="MLR115" s="84"/>
      <c r="MLS115" s="84"/>
      <c r="MLT115" s="84"/>
      <c r="MLU115" s="84"/>
      <c r="MLV115" s="84"/>
      <c r="MLW115" s="84"/>
      <c r="MLX115" s="84"/>
      <c r="MLY115" s="84"/>
      <c r="MLZ115" s="84"/>
      <c r="MMA115" s="84"/>
      <c r="MMB115" s="84"/>
      <c r="MMC115" s="84"/>
      <c r="MMD115" s="84"/>
      <c r="MME115" s="84"/>
      <c r="MMF115" s="84"/>
      <c r="MMG115" s="84"/>
      <c r="MMH115" s="84"/>
      <c r="MMI115" s="84"/>
      <c r="MMJ115" s="84"/>
      <c r="MMK115" s="84"/>
      <c r="MML115" s="84"/>
      <c r="MMM115" s="84"/>
      <c r="MMN115" s="84"/>
      <c r="MMO115" s="84"/>
      <c r="MMP115" s="84"/>
      <c r="MMQ115" s="84"/>
      <c r="MMR115" s="84"/>
      <c r="MMS115" s="84"/>
      <c r="MMT115" s="84"/>
      <c r="MMU115" s="84"/>
      <c r="MMV115" s="84"/>
      <c r="MMW115" s="84"/>
      <c r="MMX115" s="84"/>
      <c r="MMY115" s="84"/>
      <c r="MMZ115" s="84"/>
      <c r="MNA115" s="84"/>
      <c r="MNB115" s="84"/>
      <c r="MNC115" s="84"/>
      <c r="MND115" s="84"/>
      <c r="MNE115" s="84"/>
      <c r="MNF115" s="84"/>
      <c r="MNG115" s="84"/>
      <c r="MNN115" s="84"/>
      <c r="MNO115" s="84"/>
      <c r="MNP115" s="84"/>
      <c r="MNQ115" s="84"/>
      <c r="MNR115" s="84"/>
      <c r="MNS115" s="84"/>
      <c r="MNT115" s="84"/>
      <c r="MNU115" s="84"/>
      <c r="MNV115" s="84"/>
      <c r="MNW115" s="84"/>
      <c r="MNX115" s="84"/>
      <c r="MNY115" s="84"/>
      <c r="MNZ115" s="84"/>
      <c r="MOA115" s="84"/>
      <c r="MOB115" s="84"/>
      <c r="MOC115" s="84"/>
      <c r="MOD115" s="84"/>
      <c r="MOE115" s="84"/>
      <c r="MOF115" s="84"/>
      <c r="MOG115" s="84"/>
      <c r="MOH115" s="84"/>
      <c r="MOI115" s="84"/>
      <c r="MOJ115" s="84"/>
      <c r="MOK115" s="84"/>
      <c r="MOL115" s="84"/>
      <c r="MOM115" s="84"/>
      <c r="MON115" s="84"/>
      <c r="MOO115" s="84"/>
      <c r="MOP115" s="84"/>
      <c r="MOQ115" s="84"/>
      <c r="MOR115" s="84"/>
      <c r="MOS115" s="84"/>
      <c r="MOT115" s="84"/>
      <c r="MOU115" s="84"/>
      <c r="MOV115" s="84"/>
      <c r="MOW115" s="84"/>
      <c r="MOX115" s="84"/>
      <c r="MOY115" s="84"/>
      <c r="MOZ115" s="84"/>
      <c r="MPA115" s="84"/>
      <c r="MPB115" s="84"/>
      <c r="MPC115" s="84"/>
      <c r="MPD115" s="84"/>
      <c r="MPE115" s="84"/>
      <c r="MPF115" s="84"/>
      <c r="MPG115" s="84"/>
      <c r="MPH115" s="84"/>
      <c r="MPI115" s="84"/>
      <c r="MPJ115" s="84"/>
      <c r="MPK115" s="84"/>
      <c r="MPL115" s="84"/>
      <c r="MPM115" s="84"/>
      <c r="MPN115" s="84"/>
      <c r="MPO115" s="84"/>
      <c r="MPP115" s="84"/>
      <c r="MPQ115" s="84"/>
      <c r="MPR115" s="84"/>
      <c r="MPS115" s="84"/>
      <c r="MPT115" s="84"/>
      <c r="MPU115" s="84"/>
      <c r="MPV115" s="84"/>
      <c r="MPW115" s="84"/>
      <c r="MPX115" s="84"/>
      <c r="MPY115" s="84"/>
      <c r="MPZ115" s="84"/>
      <c r="MQA115" s="84"/>
      <c r="MQB115" s="84"/>
      <c r="MQC115" s="84"/>
      <c r="MQD115" s="84"/>
      <c r="MQE115" s="84"/>
      <c r="MQF115" s="84"/>
      <c r="MQG115" s="84"/>
      <c r="MQH115" s="84"/>
      <c r="MQI115" s="84"/>
      <c r="MQJ115" s="84"/>
      <c r="MQK115" s="84"/>
      <c r="MQL115" s="84"/>
      <c r="MQM115" s="84"/>
      <c r="MQN115" s="84"/>
      <c r="MQO115" s="84"/>
      <c r="MQP115" s="84"/>
      <c r="MQQ115" s="84"/>
      <c r="MQR115" s="84"/>
      <c r="MQS115" s="84"/>
      <c r="MQT115" s="84"/>
      <c r="MQU115" s="84"/>
      <c r="MQV115" s="84"/>
      <c r="MQW115" s="84"/>
      <c r="MQX115" s="84"/>
      <c r="MQY115" s="84"/>
      <c r="MQZ115" s="84"/>
      <c r="MRA115" s="84"/>
      <c r="MRB115" s="84"/>
      <c r="MRC115" s="84"/>
      <c r="MRD115" s="84"/>
      <c r="MRE115" s="84"/>
      <c r="MRF115" s="84"/>
      <c r="MRG115" s="84"/>
      <c r="MRH115" s="84"/>
      <c r="MRI115" s="84"/>
      <c r="MRJ115" s="84"/>
      <c r="MRK115" s="84"/>
      <c r="MRL115" s="84"/>
      <c r="MRM115" s="84"/>
      <c r="MRN115" s="84"/>
      <c r="MRO115" s="84"/>
      <c r="MRP115" s="84"/>
      <c r="MRQ115" s="84"/>
      <c r="MRR115" s="84"/>
      <c r="MRS115" s="84"/>
      <c r="MRT115" s="84"/>
      <c r="MRU115" s="84"/>
      <c r="MRV115" s="84"/>
      <c r="MRW115" s="84"/>
      <c r="MRX115" s="84"/>
      <c r="MRY115" s="84"/>
      <c r="MRZ115" s="84"/>
      <c r="MSA115" s="84"/>
      <c r="MSB115" s="84"/>
      <c r="MSC115" s="84"/>
      <c r="MSD115" s="84"/>
      <c r="MSE115" s="84"/>
      <c r="MSF115" s="84"/>
      <c r="MSG115" s="84"/>
      <c r="MSH115" s="84"/>
      <c r="MSI115" s="84"/>
      <c r="MSJ115" s="84"/>
      <c r="MSK115" s="84"/>
      <c r="MSL115" s="84"/>
      <c r="MSM115" s="84"/>
      <c r="MSN115" s="84"/>
      <c r="MSO115" s="84"/>
      <c r="MSP115" s="84"/>
      <c r="MSQ115" s="84"/>
      <c r="MSR115" s="84"/>
      <c r="MSS115" s="84"/>
      <c r="MST115" s="84"/>
      <c r="MSU115" s="84"/>
      <c r="MSV115" s="84"/>
      <c r="MSW115" s="84"/>
      <c r="MSX115" s="84"/>
      <c r="MSY115" s="84"/>
      <c r="MSZ115" s="84"/>
      <c r="MTA115" s="84"/>
      <c r="MTB115" s="84"/>
      <c r="MTC115" s="84"/>
      <c r="MTD115" s="84"/>
      <c r="MTE115" s="84"/>
      <c r="MTF115" s="84"/>
      <c r="MTG115" s="84"/>
      <c r="MTH115" s="84"/>
      <c r="MTI115" s="84"/>
      <c r="MTJ115" s="84"/>
      <c r="MTK115" s="84"/>
      <c r="MTL115" s="84"/>
      <c r="MTM115" s="84"/>
      <c r="MTN115" s="84"/>
      <c r="MTO115" s="84"/>
      <c r="MTP115" s="84"/>
      <c r="MTQ115" s="84"/>
      <c r="MTR115" s="84"/>
      <c r="MTS115" s="84"/>
      <c r="MTT115" s="84"/>
      <c r="MTU115" s="84"/>
      <c r="MTV115" s="84"/>
      <c r="MTW115" s="84"/>
      <c r="MTX115" s="84"/>
      <c r="MTY115" s="84"/>
      <c r="MTZ115" s="84"/>
      <c r="MUA115" s="84"/>
      <c r="MUB115" s="84"/>
      <c r="MUC115" s="84"/>
      <c r="MUD115" s="84"/>
      <c r="MUE115" s="84"/>
      <c r="MUF115" s="84"/>
      <c r="MUG115" s="84"/>
      <c r="MUH115" s="84"/>
      <c r="MUI115" s="84"/>
      <c r="MUJ115" s="84"/>
      <c r="MUK115" s="84"/>
      <c r="MUL115" s="84"/>
      <c r="MUM115" s="84"/>
      <c r="MUN115" s="84"/>
      <c r="MUO115" s="84"/>
      <c r="MUP115" s="84"/>
      <c r="MUQ115" s="84"/>
      <c r="MUR115" s="84"/>
      <c r="MUS115" s="84"/>
      <c r="MUT115" s="84"/>
      <c r="MUU115" s="84"/>
      <c r="MUV115" s="84"/>
      <c r="MUW115" s="84"/>
      <c r="MUX115" s="84"/>
      <c r="MUY115" s="84"/>
      <c r="MUZ115" s="84"/>
      <c r="MVA115" s="84"/>
      <c r="MVB115" s="84"/>
      <c r="MVC115" s="84"/>
      <c r="MVD115" s="84"/>
      <c r="MVE115" s="84"/>
      <c r="MVF115" s="84"/>
      <c r="MVG115" s="84"/>
      <c r="MVH115" s="84"/>
      <c r="MVI115" s="84"/>
      <c r="MVJ115" s="84"/>
      <c r="MVK115" s="84"/>
      <c r="MVL115" s="84"/>
      <c r="MVM115" s="84"/>
      <c r="MVN115" s="84"/>
      <c r="MVO115" s="84"/>
      <c r="MVP115" s="84"/>
      <c r="MVQ115" s="84"/>
      <c r="MVR115" s="84"/>
      <c r="MVS115" s="84"/>
      <c r="MVT115" s="84"/>
      <c r="MVU115" s="84"/>
      <c r="MVV115" s="84"/>
      <c r="MVW115" s="84"/>
      <c r="MVX115" s="84"/>
      <c r="MVY115" s="84"/>
      <c r="MVZ115" s="84"/>
      <c r="MWA115" s="84"/>
      <c r="MWB115" s="84"/>
      <c r="MWC115" s="84"/>
      <c r="MWD115" s="84"/>
      <c r="MWE115" s="84"/>
      <c r="MWF115" s="84"/>
      <c r="MWG115" s="84"/>
      <c r="MWH115" s="84"/>
      <c r="MWI115" s="84"/>
      <c r="MWJ115" s="84"/>
      <c r="MWK115" s="84"/>
      <c r="MWL115" s="84"/>
      <c r="MWM115" s="84"/>
      <c r="MWN115" s="84"/>
      <c r="MWO115" s="84"/>
      <c r="MWP115" s="84"/>
      <c r="MWQ115" s="84"/>
      <c r="MWR115" s="84"/>
      <c r="MWS115" s="84"/>
      <c r="MWT115" s="84"/>
      <c r="MWU115" s="84"/>
      <c r="MWV115" s="84"/>
      <c r="MWW115" s="84"/>
      <c r="MWX115" s="84"/>
      <c r="MWY115" s="84"/>
      <c r="MWZ115" s="84"/>
      <c r="MXA115" s="84"/>
      <c r="MXB115" s="84"/>
      <c r="MXC115" s="84"/>
      <c r="MXJ115" s="84"/>
      <c r="MXK115" s="84"/>
      <c r="MXL115" s="84"/>
      <c r="MXM115" s="84"/>
      <c r="MXN115" s="84"/>
      <c r="MXO115" s="84"/>
      <c r="MXP115" s="84"/>
      <c r="MXQ115" s="84"/>
      <c r="MXR115" s="84"/>
      <c r="MXS115" s="84"/>
      <c r="MXT115" s="84"/>
      <c r="MXU115" s="84"/>
      <c r="MXV115" s="84"/>
      <c r="MXW115" s="84"/>
      <c r="MXX115" s="84"/>
      <c r="MXY115" s="84"/>
      <c r="MXZ115" s="84"/>
      <c r="MYA115" s="84"/>
      <c r="MYB115" s="84"/>
      <c r="MYC115" s="84"/>
      <c r="MYD115" s="84"/>
      <c r="MYE115" s="84"/>
      <c r="MYF115" s="84"/>
      <c r="MYG115" s="84"/>
      <c r="MYH115" s="84"/>
      <c r="MYI115" s="84"/>
      <c r="MYJ115" s="84"/>
      <c r="MYK115" s="84"/>
      <c r="MYL115" s="84"/>
      <c r="MYM115" s="84"/>
      <c r="MYN115" s="84"/>
      <c r="MYO115" s="84"/>
      <c r="MYP115" s="84"/>
      <c r="MYQ115" s="84"/>
      <c r="MYR115" s="84"/>
      <c r="MYS115" s="84"/>
      <c r="MYT115" s="84"/>
      <c r="MYU115" s="84"/>
      <c r="MYV115" s="84"/>
      <c r="MYW115" s="84"/>
      <c r="MYX115" s="84"/>
      <c r="MYY115" s="84"/>
      <c r="MYZ115" s="84"/>
      <c r="MZA115" s="84"/>
      <c r="MZB115" s="84"/>
      <c r="MZC115" s="84"/>
      <c r="MZD115" s="84"/>
      <c r="MZE115" s="84"/>
      <c r="MZF115" s="84"/>
      <c r="MZG115" s="84"/>
      <c r="MZH115" s="84"/>
      <c r="MZI115" s="84"/>
      <c r="MZJ115" s="84"/>
      <c r="MZK115" s="84"/>
      <c r="MZL115" s="84"/>
      <c r="MZM115" s="84"/>
      <c r="MZN115" s="84"/>
      <c r="MZO115" s="84"/>
      <c r="MZP115" s="84"/>
      <c r="MZQ115" s="84"/>
      <c r="MZR115" s="84"/>
      <c r="MZS115" s="84"/>
      <c r="MZT115" s="84"/>
      <c r="MZU115" s="84"/>
      <c r="MZV115" s="84"/>
      <c r="MZW115" s="84"/>
      <c r="MZX115" s="84"/>
      <c r="MZY115" s="84"/>
      <c r="MZZ115" s="84"/>
      <c r="NAA115" s="84"/>
      <c r="NAB115" s="84"/>
      <c r="NAC115" s="84"/>
      <c r="NAD115" s="84"/>
      <c r="NAE115" s="84"/>
      <c r="NAF115" s="84"/>
      <c r="NAG115" s="84"/>
      <c r="NAH115" s="84"/>
      <c r="NAI115" s="84"/>
      <c r="NAJ115" s="84"/>
      <c r="NAK115" s="84"/>
      <c r="NAL115" s="84"/>
      <c r="NAM115" s="84"/>
      <c r="NAN115" s="84"/>
      <c r="NAO115" s="84"/>
      <c r="NAP115" s="84"/>
      <c r="NAQ115" s="84"/>
      <c r="NAR115" s="84"/>
      <c r="NAS115" s="84"/>
      <c r="NAT115" s="84"/>
      <c r="NAU115" s="84"/>
      <c r="NAV115" s="84"/>
      <c r="NAW115" s="84"/>
      <c r="NAX115" s="84"/>
      <c r="NAY115" s="84"/>
      <c r="NAZ115" s="84"/>
      <c r="NBA115" s="84"/>
      <c r="NBB115" s="84"/>
      <c r="NBC115" s="84"/>
      <c r="NBD115" s="84"/>
      <c r="NBE115" s="84"/>
      <c r="NBF115" s="84"/>
      <c r="NBG115" s="84"/>
      <c r="NBH115" s="84"/>
      <c r="NBI115" s="84"/>
      <c r="NBJ115" s="84"/>
      <c r="NBK115" s="84"/>
      <c r="NBL115" s="84"/>
      <c r="NBM115" s="84"/>
      <c r="NBN115" s="84"/>
      <c r="NBO115" s="84"/>
      <c r="NBP115" s="84"/>
      <c r="NBQ115" s="84"/>
      <c r="NBR115" s="84"/>
      <c r="NBS115" s="84"/>
      <c r="NBT115" s="84"/>
      <c r="NBU115" s="84"/>
      <c r="NBV115" s="84"/>
      <c r="NBW115" s="84"/>
      <c r="NBX115" s="84"/>
      <c r="NBY115" s="84"/>
      <c r="NBZ115" s="84"/>
      <c r="NCA115" s="84"/>
      <c r="NCB115" s="84"/>
      <c r="NCC115" s="84"/>
      <c r="NCD115" s="84"/>
      <c r="NCE115" s="84"/>
      <c r="NCF115" s="84"/>
      <c r="NCG115" s="84"/>
      <c r="NCH115" s="84"/>
      <c r="NCI115" s="84"/>
      <c r="NCJ115" s="84"/>
      <c r="NCK115" s="84"/>
      <c r="NCL115" s="84"/>
      <c r="NCM115" s="84"/>
      <c r="NCN115" s="84"/>
      <c r="NCO115" s="84"/>
      <c r="NCP115" s="84"/>
      <c r="NCQ115" s="84"/>
      <c r="NCR115" s="84"/>
      <c r="NCS115" s="84"/>
      <c r="NCT115" s="84"/>
      <c r="NCU115" s="84"/>
      <c r="NCV115" s="84"/>
      <c r="NCW115" s="84"/>
      <c r="NCX115" s="84"/>
      <c r="NCY115" s="84"/>
      <c r="NCZ115" s="84"/>
      <c r="NDA115" s="84"/>
      <c r="NDB115" s="84"/>
      <c r="NDC115" s="84"/>
      <c r="NDD115" s="84"/>
      <c r="NDE115" s="84"/>
      <c r="NDF115" s="84"/>
      <c r="NDG115" s="84"/>
      <c r="NDH115" s="84"/>
      <c r="NDI115" s="84"/>
      <c r="NDJ115" s="84"/>
      <c r="NDK115" s="84"/>
      <c r="NDL115" s="84"/>
      <c r="NDM115" s="84"/>
      <c r="NDN115" s="84"/>
      <c r="NDO115" s="84"/>
      <c r="NDP115" s="84"/>
      <c r="NDQ115" s="84"/>
      <c r="NDR115" s="84"/>
      <c r="NDS115" s="84"/>
      <c r="NDT115" s="84"/>
      <c r="NDU115" s="84"/>
      <c r="NDV115" s="84"/>
      <c r="NDW115" s="84"/>
      <c r="NDX115" s="84"/>
      <c r="NDY115" s="84"/>
      <c r="NDZ115" s="84"/>
      <c r="NEA115" s="84"/>
      <c r="NEB115" s="84"/>
      <c r="NEC115" s="84"/>
      <c r="NED115" s="84"/>
      <c r="NEE115" s="84"/>
      <c r="NEF115" s="84"/>
      <c r="NEG115" s="84"/>
      <c r="NEH115" s="84"/>
      <c r="NEI115" s="84"/>
      <c r="NEJ115" s="84"/>
      <c r="NEK115" s="84"/>
      <c r="NEL115" s="84"/>
      <c r="NEM115" s="84"/>
      <c r="NEN115" s="84"/>
      <c r="NEO115" s="84"/>
      <c r="NEP115" s="84"/>
      <c r="NEQ115" s="84"/>
      <c r="NER115" s="84"/>
      <c r="NES115" s="84"/>
      <c r="NET115" s="84"/>
      <c r="NEU115" s="84"/>
      <c r="NEV115" s="84"/>
      <c r="NEW115" s="84"/>
      <c r="NEX115" s="84"/>
      <c r="NEY115" s="84"/>
      <c r="NEZ115" s="84"/>
      <c r="NFA115" s="84"/>
      <c r="NFB115" s="84"/>
      <c r="NFC115" s="84"/>
      <c r="NFD115" s="84"/>
      <c r="NFE115" s="84"/>
      <c r="NFF115" s="84"/>
      <c r="NFG115" s="84"/>
      <c r="NFH115" s="84"/>
      <c r="NFI115" s="84"/>
      <c r="NFJ115" s="84"/>
      <c r="NFK115" s="84"/>
      <c r="NFL115" s="84"/>
      <c r="NFM115" s="84"/>
      <c r="NFN115" s="84"/>
      <c r="NFO115" s="84"/>
      <c r="NFP115" s="84"/>
      <c r="NFQ115" s="84"/>
      <c r="NFR115" s="84"/>
      <c r="NFS115" s="84"/>
      <c r="NFT115" s="84"/>
      <c r="NFU115" s="84"/>
      <c r="NFV115" s="84"/>
      <c r="NFW115" s="84"/>
      <c r="NFX115" s="84"/>
      <c r="NFY115" s="84"/>
      <c r="NFZ115" s="84"/>
      <c r="NGA115" s="84"/>
      <c r="NGB115" s="84"/>
      <c r="NGC115" s="84"/>
      <c r="NGD115" s="84"/>
      <c r="NGE115" s="84"/>
      <c r="NGF115" s="84"/>
      <c r="NGG115" s="84"/>
      <c r="NGH115" s="84"/>
      <c r="NGI115" s="84"/>
      <c r="NGJ115" s="84"/>
      <c r="NGK115" s="84"/>
      <c r="NGL115" s="84"/>
      <c r="NGM115" s="84"/>
      <c r="NGN115" s="84"/>
      <c r="NGO115" s="84"/>
      <c r="NGP115" s="84"/>
      <c r="NGQ115" s="84"/>
      <c r="NGR115" s="84"/>
      <c r="NGS115" s="84"/>
      <c r="NGT115" s="84"/>
      <c r="NGU115" s="84"/>
      <c r="NGV115" s="84"/>
      <c r="NGW115" s="84"/>
      <c r="NGX115" s="84"/>
      <c r="NGY115" s="84"/>
      <c r="NHF115" s="84"/>
      <c r="NHG115" s="84"/>
      <c r="NHH115" s="84"/>
      <c r="NHI115" s="84"/>
      <c r="NHJ115" s="84"/>
      <c r="NHK115" s="84"/>
      <c r="NHL115" s="84"/>
      <c r="NHM115" s="84"/>
      <c r="NHN115" s="84"/>
      <c r="NHO115" s="84"/>
      <c r="NHP115" s="84"/>
      <c r="NHQ115" s="84"/>
      <c r="NHR115" s="84"/>
      <c r="NHS115" s="84"/>
      <c r="NHT115" s="84"/>
      <c r="NHU115" s="84"/>
      <c r="NHV115" s="84"/>
      <c r="NHW115" s="84"/>
      <c r="NHX115" s="84"/>
      <c r="NHY115" s="84"/>
      <c r="NHZ115" s="84"/>
      <c r="NIA115" s="84"/>
      <c r="NIB115" s="84"/>
      <c r="NIC115" s="84"/>
      <c r="NID115" s="84"/>
      <c r="NIE115" s="84"/>
      <c r="NIF115" s="84"/>
      <c r="NIG115" s="84"/>
      <c r="NIH115" s="84"/>
      <c r="NII115" s="84"/>
      <c r="NIJ115" s="84"/>
      <c r="NIK115" s="84"/>
      <c r="NIL115" s="84"/>
      <c r="NIM115" s="84"/>
      <c r="NIN115" s="84"/>
      <c r="NIO115" s="84"/>
      <c r="NIP115" s="84"/>
      <c r="NIQ115" s="84"/>
      <c r="NIR115" s="84"/>
      <c r="NIS115" s="84"/>
      <c r="NIT115" s="84"/>
      <c r="NIU115" s="84"/>
      <c r="NIV115" s="84"/>
      <c r="NIW115" s="84"/>
      <c r="NIX115" s="84"/>
      <c r="NIY115" s="84"/>
      <c r="NIZ115" s="84"/>
      <c r="NJA115" s="84"/>
      <c r="NJB115" s="84"/>
      <c r="NJC115" s="84"/>
      <c r="NJD115" s="84"/>
      <c r="NJE115" s="84"/>
      <c r="NJF115" s="84"/>
      <c r="NJG115" s="84"/>
      <c r="NJH115" s="84"/>
      <c r="NJI115" s="84"/>
      <c r="NJJ115" s="84"/>
      <c r="NJK115" s="84"/>
      <c r="NJL115" s="84"/>
      <c r="NJM115" s="84"/>
      <c r="NJN115" s="84"/>
      <c r="NJO115" s="84"/>
      <c r="NJP115" s="84"/>
      <c r="NJQ115" s="84"/>
      <c r="NJR115" s="84"/>
      <c r="NJS115" s="84"/>
      <c r="NJT115" s="84"/>
      <c r="NJU115" s="84"/>
      <c r="NJV115" s="84"/>
      <c r="NJW115" s="84"/>
      <c r="NJX115" s="84"/>
      <c r="NJY115" s="84"/>
      <c r="NJZ115" s="84"/>
      <c r="NKA115" s="84"/>
      <c r="NKB115" s="84"/>
      <c r="NKC115" s="84"/>
      <c r="NKD115" s="84"/>
      <c r="NKE115" s="84"/>
      <c r="NKF115" s="84"/>
      <c r="NKG115" s="84"/>
      <c r="NKH115" s="84"/>
      <c r="NKI115" s="84"/>
      <c r="NKJ115" s="84"/>
      <c r="NKK115" s="84"/>
      <c r="NKL115" s="84"/>
      <c r="NKM115" s="84"/>
      <c r="NKN115" s="84"/>
      <c r="NKO115" s="84"/>
      <c r="NKP115" s="84"/>
      <c r="NKQ115" s="84"/>
      <c r="NKR115" s="84"/>
      <c r="NKS115" s="84"/>
      <c r="NKT115" s="84"/>
      <c r="NKU115" s="84"/>
      <c r="NKV115" s="84"/>
      <c r="NKW115" s="84"/>
      <c r="NKX115" s="84"/>
      <c r="NKY115" s="84"/>
      <c r="NKZ115" s="84"/>
      <c r="NLA115" s="84"/>
      <c r="NLB115" s="84"/>
      <c r="NLC115" s="84"/>
      <c r="NLD115" s="84"/>
      <c r="NLE115" s="84"/>
      <c r="NLF115" s="84"/>
      <c r="NLG115" s="84"/>
      <c r="NLH115" s="84"/>
      <c r="NLI115" s="84"/>
      <c r="NLJ115" s="84"/>
      <c r="NLK115" s="84"/>
      <c r="NLL115" s="84"/>
      <c r="NLM115" s="84"/>
      <c r="NLN115" s="84"/>
      <c r="NLO115" s="84"/>
      <c r="NLP115" s="84"/>
      <c r="NLQ115" s="84"/>
      <c r="NLR115" s="84"/>
      <c r="NLS115" s="84"/>
      <c r="NLT115" s="84"/>
      <c r="NLU115" s="84"/>
      <c r="NLV115" s="84"/>
      <c r="NLW115" s="84"/>
      <c r="NLX115" s="84"/>
      <c r="NLY115" s="84"/>
      <c r="NLZ115" s="84"/>
      <c r="NMA115" s="84"/>
      <c r="NMB115" s="84"/>
      <c r="NMC115" s="84"/>
      <c r="NMD115" s="84"/>
      <c r="NME115" s="84"/>
      <c r="NMF115" s="84"/>
      <c r="NMG115" s="84"/>
      <c r="NMH115" s="84"/>
      <c r="NMI115" s="84"/>
      <c r="NMJ115" s="84"/>
      <c r="NMK115" s="84"/>
      <c r="NML115" s="84"/>
      <c r="NMM115" s="84"/>
      <c r="NMN115" s="84"/>
      <c r="NMO115" s="84"/>
      <c r="NMP115" s="84"/>
      <c r="NMQ115" s="84"/>
      <c r="NMR115" s="84"/>
      <c r="NMS115" s="84"/>
      <c r="NMT115" s="84"/>
      <c r="NMU115" s="84"/>
      <c r="NMV115" s="84"/>
      <c r="NMW115" s="84"/>
      <c r="NMX115" s="84"/>
      <c r="NMY115" s="84"/>
      <c r="NMZ115" s="84"/>
      <c r="NNA115" s="84"/>
      <c r="NNB115" s="84"/>
      <c r="NNC115" s="84"/>
      <c r="NND115" s="84"/>
      <c r="NNE115" s="84"/>
      <c r="NNF115" s="84"/>
      <c r="NNG115" s="84"/>
      <c r="NNH115" s="84"/>
      <c r="NNI115" s="84"/>
      <c r="NNJ115" s="84"/>
      <c r="NNK115" s="84"/>
      <c r="NNL115" s="84"/>
      <c r="NNM115" s="84"/>
      <c r="NNN115" s="84"/>
      <c r="NNO115" s="84"/>
      <c r="NNP115" s="84"/>
      <c r="NNQ115" s="84"/>
      <c r="NNR115" s="84"/>
      <c r="NNS115" s="84"/>
      <c r="NNT115" s="84"/>
      <c r="NNU115" s="84"/>
      <c r="NNV115" s="84"/>
      <c r="NNW115" s="84"/>
      <c r="NNX115" s="84"/>
      <c r="NNY115" s="84"/>
      <c r="NNZ115" s="84"/>
      <c r="NOA115" s="84"/>
      <c r="NOB115" s="84"/>
      <c r="NOC115" s="84"/>
      <c r="NOD115" s="84"/>
      <c r="NOE115" s="84"/>
      <c r="NOF115" s="84"/>
      <c r="NOG115" s="84"/>
      <c r="NOH115" s="84"/>
      <c r="NOI115" s="84"/>
      <c r="NOJ115" s="84"/>
      <c r="NOK115" s="84"/>
      <c r="NOL115" s="84"/>
      <c r="NOM115" s="84"/>
      <c r="NON115" s="84"/>
      <c r="NOO115" s="84"/>
      <c r="NOP115" s="84"/>
      <c r="NOQ115" s="84"/>
      <c r="NOR115" s="84"/>
      <c r="NOS115" s="84"/>
      <c r="NOT115" s="84"/>
      <c r="NOU115" s="84"/>
      <c r="NOV115" s="84"/>
      <c r="NOW115" s="84"/>
      <c r="NOX115" s="84"/>
      <c r="NOY115" s="84"/>
      <c r="NOZ115" s="84"/>
      <c r="NPA115" s="84"/>
      <c r="NPB115" s="84"/>
      <c r="NPC115" s="84"/>
      <c r="NPD115" s="84"/>
      <c r="NPE115" s="84"/>
      <c r="NPF115" s="84"/>
      <c r="NPG115" s="84"/>
      <c r="NPH115" s="84"/>
      <c r="NPI115" s="84"/>
      <c r="NPJ115" s="84"/>
      <c r="NPK115" s="84"/>
      <c r="NPL115" s="84"/>
      <c r="NPM115" s="84"/>
      <c r="NPN115" s="84"/>
      <c r="NPO115" s="84"/>
      <c r="NPP115" s="84"/>
      <c r="NPQ115" s="84"/>
      <c r="NPR115" s="84"/>
      <c r="NPS115" s="84"/>
      <c r="NPT115" s="84"/>
      <c r="NPU115" s="84"/>
      <c r="NPV115" s="84"/>
      <c r="NPW115" s="84"/>
      <c r="NPX115" s="84"/>
      <c r="NPY115" s="84"/>
      <c r="NPZ115" s="84"/>
      <c r="NQA115" s="84"/>
      <c r="NQB115" s="84"/>
      <c r="NQC115" s="84"/>
      <c r="NQD115" s="84"/>
      <c r="NQE115" s="84"/>
      <c r="NQF115" s="84"/>
      <c r="NQG115" s="84"/>
      <c r="NQH115" s="84"/>
      <c r="NQI115" s="84"/>
      <c r="NQJ115" s="84"/>
      <c r="NQK115" s="84"/>
      <c r="NQL115" s="84"/>
      <c r="NQM115" s="84"/>
      <c r="NQN115" s="84"/>
      <c r="NQO115" s="84"/>
      <c r="NQP115" s="84"/>
      <c r="NQQ115" s="84"/>
      <c r="NQR115" s="84"/>
      <c r="NQS115" s="84"/>
      <c r="NQT115" s="84"/>
      <c r="NQU115" s="84"/>
      <c r="NRB115" s="84"/>
      <c r="NRC115" s="84"/>
      <c r="NRD115" s="84"/>
      <c r="NRE115" s="84"/>
      <c r="NRF115" s="84"/>
      <c r="NRG115" s="84"/>
      <c r="NRH115" s="84"/>
      <c r="NRI115" s="84"/>
      <c r="NRJ115" s="84"/>
      <c r="NRK115" s="84"/>
      <c r="NRL115" s="84"/>
      <c r="NRM115" s="84"/>
      <c r="NRN115" s="84"/>
      <c r="NRO115" s="84"/>
      <c r="NRP115" s="84"/>
      <c r="NRQ115" s="84"/>
      <c r="NRR115" s="84"/>
      <c r="NRS115" s="84"/>
      <c r="NRT115" s="84"/>
      <c r="NRU115" s="84"/>
      <c r="NRV115" s="84"/>
      <c r="NRW115" s="84"/>
      <c r="NRX115" s="84"/>
      <c r="NRY115" s="84"/>
      <c r="NRZ115" s="84"/>
      <c r="NSA115" s="84"/>
      <c r="NSB115" s="84"/>
      <c r="NSC115" s="84"/>
      <c r="NSD115" s="84"/>
      <c r="NSE115" s="84"/>
      <c r="NSF115" s="84"/>
      <c r="NSG115" s="84"/>
      <c r="NSH115" s="84"/>
      <c r="NSI115" s="84"/>
      <c r="NSJ115" s="84"/>
      <c r="NSK115" s="84"/>
      <c r="NSL115" s="84"/>
      <c r="NSM115" s="84"/>
      <c r="NSN115" s="84"/>
      <c r="NSO115" s="84"/>
      <c r="NSP115" s="84"/>
      <c r="NSQ115" s="84"/>
      <c r="NSR115" s="84"/>
      <c r="NSS115" s="84"/>
      <c r="NST115" s="84"/>
      <c r="NSU115" s="84"/>
      <c r="NSV115" s="84"/>
      <c r="NSW115" s="84"/>
      <c r="NSX115" s="84"/>
      <c r="NSY115" s="84"/>
      <c r="NSZ115" s="84"/>
      <c r="NTA115" s="84"/>
      <c r="NTB115" s="84"/>
      <c r="NTC115" s="84"/>
      <c r="NTD115" s="84"/>
      <c r="NTE115" s="84"/>
      <c r="NTF115" s="84"/>
      <c r="NTG115" s="84"/>
      <c r="NTH115" s="84"/>
      <c r="NTI115" s="84"/>
      <c r="NTJ115" s="84"/>
      <c r="NTK115" s="84"/>
      <c r="NTL115" s="84"/>
      <c r="NTM115" s="84"/>
      <c r="NTN115" s="84"/>
      <c r="NTO115" s="84"/>
      <c r="NTP115" s="84"/>
      <c r="NTQ115" s="84"/>
      <c r="NTR115" s="84"/>
      <c r="NTS115" s="84"/>
      <c r="NTT115" s="84"/>
      <c r="NTU115" s="84"/>
      <c r="NTV115" s="84"/>
      <c r="NTW115" s="84"/>
      <c r="NTX115" s="84"/>
      <c r="NTY115" s="84"/>
      <c r="NTZ115" s="84"/>
      <c r="NUA115" s="84"/>
      <c r="NUB115" s="84"/>
      <c r="NUC115" s="84"/>
      <c r="NUD115" s="84"/>
      <c r="NUE115" s="84"/>
      <c r="NUF115" s="84"/>
      <c r="NUG115" s="84"/>
      <c r="NUH115" s="84"/>
      <c r="NUI115" s="84"/>
      <c r="NUJ115" s="84"/>
      <c r="NUK115" s="84"/>
      <c r="NUL115" s="84"/>
      <c r="NUM115" s="84"/>
      <c r="NUN115" s="84"/>
      <c r="NUO115" s="84"/>
      <c r="NUP115" s="84"/>
      <c r="NUQ115" s="84"/>
      <c r="NUR115" s="84"/>
      <c r="NUS115" s="84"/>
      <c r="NUT115" s="84"/>
      <c r="NUU115" s="84"/>
      <c r="NUV115" s="84"/>
      <c r="NUW115" s="84"/>
      <c r="NUX115" s="84"/>
      <c r="NUY115" s="84"/>
      <c r="NUZ115" s="84"/>
      <c r="NVA115" s="84"/>
      <c r="NVB115" s="84"/>
      <c r="NVC115" s="84"/>
      <c r="NVD115" s="84"/>
      <c r="NVE115" s="84"/>
      <c r="NVF115" s="84"/>
      <c r="NVG115" s="84"/>
      <c r="NVH115" s="84"/>
      <c r="NVI115" s="84"/>
      <c r="NVJ115" s="84"/>
      <c r="NVK115" s="84"/>
      <c r="NVL115" s="84"/>
      <c r="NVM115" s="84"/>
      <c r="NVN115" s="84"/>
      <c r="NVO115" s="84"/>
      <c r="NVP115" s="84"/>
      <c r="NVQ115" s="84"/>
      <c r="NVR115" s="84"/>
      <c r="NVS115" s="84"/>
      <c r="NVT115" s="84"/>
      <c r="NVU115" s="84"/>
      <c r="NVV115" s="84"/>
      <c r="NVW115" s="84"/>
      <c r="NVX115" s="84"/>
      <c r="NVY115" s="84"/>
      <c r="NVZ115" s="84"/>
      <c r="NWA115" s="84"/>
      <c r="NWB115" s="84"/>
      <c r="NWC115" s="84"/>
      <c r="NWD115" s="84"/>
      <c r="NWE115" s="84"/>
      <c r="NWF115" s="84"/>
      <c r="NWG115" s="84"/>
      <c r="NWH115" s="84"/>
      <c r="NWI115" s="84"/>
      <c r="NWJ115" s="84"/>
      <c r="NWK115" s="84"/>
      <c r="NWL115" s="84"/>
      <c r="NWM115" s="84"/>
      <c r="NWN115" s="84"/>
      <c r="NWO115" s="84"/>
      <c r="NWP115" s="84"/>
      <c r="NWQ115" s="84"/>
      <c r="NWR115" s="84"/>
      <c r="NWS115" s="84"/>
      <c r="NWT115" s="84"/>
      <c r="NWU115" s="84"/>
      <c r="NWV115" s="84"/>
      <c r="NWW115" s="84"/>
      <c r="NWX115" s="84"/>
      <c r="NWY115" s="84"/>
      <c r="NWZ115" s="84"/>
      <c r="NXA115" s="84"/>
      <c r="NXB115" s="84"/>
      <c r="NXC115" s="84"/>
      <c r="NXD115" s="84"/>
      <c r="NXE115" s="84"/>
      <c r="NXF115" s="84"/>
      <c r="NXG115" s="84"/>
      <c r="NXH115" s="84"/>
      <c r="NXI115" s="84"/>
      <c r="NXJ115" s="84"/>
      <c r="NXK115" s="84"/>
      <c r="NXL115" s="84"/>
      <c r="NXM115" s="84"/>
      <c r="NXN115" s="84"/>
      <c r="NXO115" s="84"/>
      <c r="NXP115" s="84"/>
      <c r="NXQ115" s="84"/>
      <c r="NXR115" s="84"/>
      <c r="NXS115" s="84"/>
      <c r="NXT115" s="84"/>
      <c r="NXU115" s="84"/>
      <c r="NXV115" s="84"/>
      <c r="NXW115" s="84"/>
      <c r="NXX115" s="84"/>
      <c r="NXY115" s="84"/>
      <c r="NXZ115" s="84"/>
      <c r="NYA115" s="84"/>
      <c r="NYB115" s="84"/>
      <c r="NYC115" s="84"/>
      <c r="NYD115" s="84"/>
      <c r="NYE115" s="84"/>
      <c r="NYF115" s="84"/>
      <c r="NYG115" s="84"/>
      <c r="NYH115" s="84"/>
      <c r="NYI115" s="84"/>
      <c r="NYJ115" s="84"/>
      <c r="NYK115" s="84"/>
      <c r="NYL115" s="84"/>
      <c r="NYM115" s="84"/>
      <c r="NYN115" s="84"/>
      <c r="NYO115" s="84"/>
      <c r="NYP115" s="84"/>
      <c r="NYQ115" s="84"/>
      <c r="NYR115" s="84"/>
      <c r="NYS115" s="84"/>
      <c r="NYT115" s="84"/>
      <c r="NYU115" s="84"/>
      <c r="NYV115" s="84"/>
      <c r="NYW115" s="84"/>
      <c r="NYX115" s="84"/>
      <c r="NYY115" s="84"/>
      <c r="NYZ115" s="84"/>
      <c r="NZA115" s="84"/>
      <c r="NZB115" s="84"/>
      <c r="NZC115" s="84"/>
      <c r="NZD115" s="84"/>
      <c r="NZE115" s="84"/>
      <c r="NZF115" s="84"/>
      <c r="NZG115" s="84"/>
      <c r="NZH115" s="84"/>
      <c r="NZI115" s="84"/>
      <c r="NZJ115" s="84"/>
      <c r="NZK115" s="84"/>
      <c r="NZL115" s="84"/>
      <c r="NZM115" s="84"/>
      <c r="NZN115" s="84"/>
      <c r="NZO115" s="84"/>
      <c r="NZP115" s="84"/>
      <c r="NZQ115" s="84"/>
      <c r="NZR115" s="84"/>
      <c r="NZS115" s="84"/>
      <c r="NZT115" s="84"/>
      <c r="NZU115" s="84"/>
      <c r="NZV115" s="84"/>
      <c r="NZW115" s="84"/>
      <c r="NZX115" s="84"/>
      <c r="NZY115" s="84"/>
      <c r="NZZ115" s="84"/>
      <c r="OAA115" s="84"/>
      <c r="OAB115" s="84"/>
      <c r="OAC115" s="84"/>
      <c r="OAD115" s="84"/>
      <c r="OAE115" s="84"/>
      <c r="OAF115" s="84"/>
      <c r="OAG115" s="84"/>
      <c r="OAH115" s="84"/>
      <c r="OAI115" s="84"/>
      <c r="OAJ115" s="84"/>
      <c r="OAK115" s="84"/>
      <c r="OAL115" s="84"/>
      <c r="OAM115" s="84"/>
      <c r="OAN115" s="84"/>
      <c r="OAO115" s="84"/>
      <c r="OAP115" s="84"/>
      <c r="OAQ115" s="84"/>
      <c r="OAX115" s="84"/>
      <c r="OAY115" s="84"/>
      <c r="OAZ115" s="84"/>
      <c r="OBA115" s="84"/>
      <c r="OBB115" s="84"/>
      <c r="OBC115" s="84"/>
      <c r="OBD115" s="84"/>
      <c r="OBE115" s="84"/>
      <c r="OBF115" s="84"/>
      <c r="OBG115" s="84"/>
      <c r="OBH115" s="84"/>
      <c r="OBI115" s="84"/>
      <c r="OBJ115" s="84"/>
      <c r="OBK115" s="84"/>
      <c r="OBL115" s="84"/>
      <c r="OBM115" s="84"/>
      <c r="OBN115" s="84"/>
      <c r="OBO115" s="84"/>
      <c r="OBP115" s="84"/>
      <c r="OBQ115" s="84"/>
      <c r="OBR115" s="84"/>
      <c r="OBS115" s="84"/>
      <c r="OBT115" s="84"/>
      <c r="OBU115" s="84"/>
      <c r="OBV115" s="84"/>
      <c r="OBW115" s="84"/>
      <c r="OBX115" s="84"/>
      <c r="OBY115" s="84"/>
      <c r="OBZ115" s="84"/>
      <c r="OCA115" s="84"/>
      <c r="OCB115" s="84"/>
      <c r="OCC115" s="84"/>
      <c r="OCD115" s="84"/>
      <c r="OCE115" s="84"/>
      <c r="OCF115" s="84"/>
      <c r="OCG115" s="84"/>
      <c r="OCH115" s="84"/>
      <c r="OCI115" s="84"/>
      <c r="OCJ115" s="84"/>
      <c r="OCK115" s="84"/>
      <c r="OCL115" s="84"/>
      <c r="OCM115" s="84"/>
      <c r="OCN115" s="84"/>
      <c r="OCO115" s="84"/>
      <c r="OCP115" s="84"/>
      <c r="OCQ115" s="84"/>
      <c r="OCR115" s="84"/>
      <c r="OCS115" s="84"/>
      <c r="OCT115" s="84"/>
      <c r="OCU115" s="84"/>
      <c r="OCV115" s="84"/>
      <c r="OCW115" s="84"/>
      <c r="OCX115" s="84"/>
      <c r="OCY115" s="84"/>
      <c r="OCZ115" s="84"/>
      <c r="ODA115" s="84"/>
      <c r="ODB115" s="84"/>
      <c r="ODC115" s="84"/>
      <c r="ODD115" s="84"/>
      <c r="ODE115" s="84"/>
      <c r="ODF115" s="84"/>
      <c r="ODG115" s="84"/>
      <c r="ODH115" s="84"/>
      <c r="ODI115" s="84"/>
      <c r="ODJ115" s="84"/>
      <c r="ODK115" s="84"/>
      <c r="ODL115" s="84"/>
      <c r="ODM115" s="84"/>
      <c r="ODN115" s="84"/>
      <c r="ODO115" s="84"/>
      <c r="ODP115" s="84"/>
      <c r="ODQ115" s="84"/>
      <c r="ODR115" s="84"/>
      <c r="ODS115" s="84"/>
      <c r="ODT115" s="84"/>
      <c r="ODU115" s="84"/>
      <c r="ODV115" s="84"/>
      <c r="ODW115" s="84"/>
      <c r="ODX115" s="84"/>
      <c r="ODY115" s="84"/>
      <c r="ODZ115" s="84"/>
      <c r="OEA115" s="84"/>
      <c r="OEB115" s="84"/>
      <c r="OEC115" s="84"/>
      <c r="OED115" s="84"/>
      <c r="OEE115" s="84"/>
      <c r="OEF115" s="84"/>
      <c r="OEG115" s="84"/>
      <c r="OEH115" s="84"/>
      <c r="OEI115" s="84"/>
      <c r="OEJ115" s="84"/>
      <c r="OEK115" s="84"/>
      <c r="OEL115" s="84"/>
      <c r="OEM115" s="84"/>
      <c r="OEN115" s="84"/>
      <c r="OEO115" s="84"/>
      <c r="OEP115" s="84"/>
      <c r="OEQ115" s="84"/>
      <c r="OER115" s="84"/>
      <c r="OES115" s="84"/>
      <c r="OET115" s="84"/>
      <c r="OEU115" s="84"/>
      <c r="OEV115" s="84"/>
      <c r="OEW115" s="84"/>
      <c r="OEX115" s="84"/>
      <c r="OEY115" s="84"/>
      <c r="OEZ115" s="84"/>
      <c r="OFA115" s="84"/>
      <c r="OFB115" s="84"/>
      <c r="OFC115" s="84"/>
      <c r="OFD115" s="84"/>
      <c r="OFE115" s="84"/>
      <c r="OFF115" s="84"/>
      <c r="OFG115" s="84"/>
      <c r="OFH115" s="84"/>
      <c r="OFI115" s="84"/>
      <c r="OFJ115" s="84"/>
      <c r="OFK115" s="84"/>
      <c r="OFL115" s="84"/>
      <c r="OFM115" s="84"/>
      <c r="OFN115" s="84"/>
      <c r="OFO115" s="84"/>
      <c r="OFP115" s="84"/>
      <c r="OFQ115" s="84"/>
      <c r="OFR115" s="84"/>
      <c r="OFS115" s="84"/>
      <c r="OFT115" s="84"/>
      <c r="OFU115" s="84"/>
      <c r="OFV115" s="84"/>
      <c r="OFW115" s="84"/>
      <c r="OFX115" s="84"/>
      <c r="OFY115" s="84"/>
      <c r="OFZ115" s="84"/>
      <c r="OGA115" s="84"/>
      <c r="OGB115" s="84"/>
      <c r="OGC115" s="84"/>
      <c r="OGD115" s="84"/>
      <c r="OGE115" s="84"/>
      <c r="OGF115" s="84"/>
      <c r="OGG115" s="84"/>
      <c r="OGH115" s="84"/>
      <c r="OGI115" s="84"/>
      <c r="OGJ115" s="84"/>
      <c r="OGK115" s="84"/>
      <c r="OGL115" s="84"/>
      <c r="OGM115" s="84"/>
      <c r="OGN115" s="84"/>
      <c r="OGO115" s="84"/>
      <c r="OGP115" s="84"/>
      <c r="OGQ115" s="84"/>
      <c r="OGR115" s="84"/>
      <c r="OGS115" s="84"/>
      <c r="OGT115" s="84"/>
      <c r="OGU115" s="84"/>
      <c r="OGV115" s="84"/>
      <c r="OGW115" s="84"/>
      <c r="OGX115" s="84"/>
      <c r="OGY115" s="84"/>
      <c r="OGZ115" s="84"/>
      <c r="OHA115" s="84"/>
      <c r="OHB115" s="84"/>
      <c r="OHC115" s="84"/>
      <c r="OHD115" s="84"/>
      <c r="OHE115" s="84"/>
      <c r="OHF115" s="84"/>
      <c r="OHG115" s="84"/>
      <c r="OHH115" s="84"/>
      <c r="OHI115" s="84"/>
      <c r="OHJ115" s="84"/>
      <c r="OHK115" s="84"/>
      <c r="OHL115" s="84"/>
      <c r="OHM115" s="84"/>
      <c r="OHN115" s="84"/>
      <c r="OHO115" s="84"/>
      <c r="OHP115" s="84"/>
      <c r="OHQ115" s="84"/>
      <c r="OHR115" s="84"/>
      <c r="OHS115" s="84"/>
      <c r="OHT115" s="84"/>
      <c r="OHU115" s="84"/>
      <c r="OHV115" s="84"/>
      <c r="OHW115" s="84"/>
      <c r="OHX115" s="84"/>
      <c r="OHY115" s="84"/>
      <c r="OHZ115" s="84"/>
      <c r="OIA115" s="84"/>
      <c r="OIB115" s="84"/>
      <c r="OIC115" s="84"/>
      <c r="OID115" s="84"/>
      <c r="OIE115" s="84"/>
      <c r="OIF115" s="84"/>
      <c r="OIG115" s="84"/>
      <c r="OIH115" s="84"/>
      <c r="OII115" s="84"/>
      <c r="OIJ115" s="84"/>
      <c r="OIK115" s="84"/>
      <c r="OIL115" s="84"/>
      <c r="OIM115" s="84"/>
      <c r="OIN115" s="84"/>
      <c r="OIO115" s="84"/>
      <c r="OIP115" s="84"/>
      <c r="OIQ115" s="84"/>
      <c r="OIR115" s="84"/>
      <c r="OIS115" s="84"/>
      <c r="OIT115" s="84"/>
      <c r="OIU115" s="84"/>
      <c r="OIV115" s="84"/>
      <c r="OIW115" s="84"/>
      <c r="OIX115" s="84"/>
      <c r="OIY115" s="84"/>
      <c r="OIZ115" s="84"/>
      <c r="OJA115" s="84"/>
      <c r="OJB115" s="84"/>
      <c r="OJC115" s="84"/>
      <c r="OJD115" s="84"/>
      <c r="OJE115" s="84"/>
      <c r="OJF115" s="84"/>
      <c r="OJG115" s="84"/>
      <c r="OJH115" s="84"/>
      <c r="OJI115" s="84"/>
      <c r="OJJ115" s="84"/>
      <c r="OJK115" s="84"/>
      <c r="OJL115" s="84"/>
      <c r="OJM115" s="84"/>
      <c r="OJN115" s="84"/>
      <c r="OJO115" s="84"/>
      <c r="OJP115" s="84"/>
      <c r="OJQ115" s="84"/>
      <c r="OJR115" s="84"/>
      <c r="OJS115" s="84"/>
      <c r="OJT115" s="84"/>
      <c r="OJU115" s="84"/>
      <c r="OJV115" s="84"/>
      <c r="OJW115" s="84"/>
      <c r="OJX115" s="84"/>
      <c r="OJY115" s="84"/>
      <c r="OJZ115" s="84"/>
      <c r="OKA115" s="84"/>
      <c r="OKB115" s="84"/>
      <c r="OKC115" s="84"/>
      <c r="OKD115" s="84"/>
      <c r="OKE115" s="84"/>
      <c r="OKF115" s="84"/>
      <c r="OKG115" s="84"/>
      <c r="OKH115" s="84"/>
      <c r="OKI115" s="84"/>
      <c r="OKJ115" s="84"/>
      <c r="OKK115" s="84"/>
      <c r="OKL115" s="84"/>
      <c r="OKM115" s="84"/>
      <c r="OKT115" s="84"/>
      <c r="OKU115" s="84"/>
      <c r="OKV115" s="84"/>
      <c r="OKW115" s="84"/>
      <c r="OKX115" s="84"/>
      <c r="OKY115" s="84"/>
      <c r="OKZ115" s="84"/>
      <c r="OLA115" s="84"/>
      <c r="OLB115" s="84"/>
      <c r="OLC115" s="84"/>
      <c r="OLD115" s="84"/>
      <c r="OLE115" s="84"/>
      <c r="OLF115" s="84"/>
      <c r="OLG115" s="84"/>
      <c r="OLH115" s="84"/>
      <c r="OLI115" s="84"/>
      <c r="OLJ115" s="84"/>
      <c r="OLK115" s="84"/>
      <c r="OLL115" s="84"/>
      <c r="OLM115" s="84"/>
      <c r="OLN115" s="84"/>
      <c r="OLO115" s="84"/>
      <c r="OLP115" s="84"/>
      <c r="OLQ115" s="84"/>
      <c r="OLR115" s="84"/>
      <c r="OLS115" s="84"/>
      <c r="OLT115" s="84"/>
      <c r="OLU115" s="84"/>
      <c r="OLV115" s="84"/>
      <c r="OLW115" s="84"/>
      <c r="OLX115" s="84"/>
      <c r="OLY115" s="84"/>
      <c r="OLZ115" s="84"/>
      <c r="OMA115" s="84"/>
      <c r="OMB115" s="84"/>
      <c r="OMC115" s="84"/>
      <c r="OMD115" s="84"/>
      <c r="OME115" s="84"/>
      <c r="OMF115" s="84"/>
      <c r="OMG115" s="84"/>
      <c r="OMH115" s="84"/>
      <c r="OMI115" s="84"/>
      <c r="OMJ115" s="84"/>
      <c r="OMK115" s="84"/>
      <c r="OML115" s="84"/>
      <c r="OMM115" s="84"/>
      <c r="OMN115" s="84"/>
      <c r="OMO115" s="84"/>
      <c r="OMP115" s="84"/>
      <c r="OMQ115" s="84"/>
      <c r="OMR115" s="84"/>
      <c r="OMS115" s="84"/>
      <c r="OMT115" s="84"/>
      <c r="OMU115" s="84"/>
      <c r="OMV115" s="84"/>
      <c r="OMW115" s="84"/>
      <c r="OMX115" s="84"/>
      <c r="OMY115" s="84"/>
      <c r="OMZ115" s="84"/>
      <c r="ONA115" s="84"/>
      <c r="ONB115" s="84"/>
      <c r="ONC115" s="84"/>
      <c r="OND115" s="84"/>
      <c r="ONE115" s="84"/>
      <c r="ONF115" s="84"/>
      <c r="ONG115" s="84"/>
      <c r="ONH115" s="84"/>
      <c r="ONI115" s="84"/>
      <c r="ONJ115" s="84"/>
      <c r="ONK115" s="84"/>
      <c r="ONL115" s="84"/>
      <c r="ONM115" s="84"/>
      <c r="ONN115" s="84"/>
      <c r="ONO115" s="84"/>
      <c r="ONP115" s="84"/>
      <c r="ONQ115" s="84"/>
      <c r="ONR115" s="84"/>
      <c r="ONS115" s="84"/>
      <c r="ONT115" s="84"/>
      <c r="ONU115" s="84"/>
      <c r="ONV115" s="84"/>
      <c r="ONW115" s="84"/>
      <c r="ONX115" s="84"/>
      <c r="ONY115" s="84"/>
      <c r="ONZ115" s="84"/>
      <c r="OOA115" s="84"/>
      <c r="OOB115" s="84"/>
      <c r="OOC115" s="84"/>
      <c r="OOD115" s="84"/>
      <c r="OOE115" s="84"/>
      <c r="OOF115" s="84"/>
      <c r="OOG115" s="84"/>
      <c r="OOH115" s="84"/>
      <c r="OOI115" s="84"/>
      <c r="OOJ115" s="84"/>
      <c r="OOK115" s="84"/>
      <c r="OOL115" s="84"/>
      <c r="OOM115" s="84"/>
      <c r="OON115" s="84"/>
      <c r="OOO115" s="84"/>
      <c r="OOP115" s="84"/>
      <c r="OOQ115" s="84"/>
      <c r="OOR115" s="84"/>
      <c r="OOS115" s="84"/>
      <c r="OOT115" s="84"/>
      <c r="OOU115" s="84"/>
      <c r="OOV115" s="84"/>
      <c r="OOW115" s="84"/>
      <c r="OOX115" s="84"/>
      <c r="OOY115" s="84"/>
      <c r="OOZ115" s="84"/>
      <c r="OPA115" s="84"/>
      <c r="OPB115" s="84"/>
      <c r="OPC115" s="84"/>
      <c r="OPD115" s="84"/>
      <c r="OPE115" s="84"/>
      <c r="OPF115" s="84"/>
      <c r="OPG115" s="84"/>
      <c r="OPH115" s="84"/>
      <c r="OPI115" s="84"/>
      <c r="OPJ115" s="84"/>
      <c r="OPK115" s="84"/>
      <c r="OPL115" s="84"/>
      <c r="OPM115" s="84"/>
      <c r="OPN115" s="84"/>
      <c r="OPO115" s="84"/>
      <c r="OPP115" s="84"/>
      <c r="OPQ115" s="84"/>
      <c r="OPR115" s="84"/>
      <c r="OPS115" s="84"/>
      <c r="OPT115" s="84"/>
      <c r="OPU115" s="84"/>
      <c r="OPV115" s="84"/>
      <c r="OPW115" s="84"/>
      <c r="OPX115" s="84"/>
      <c r="OPY115" s="84"/>
      <c r="OPZ115" s="84"/>
      <c r="OQA115" s="84"/>
      <c r="OQB115" s="84"/>
      <c r="OQC115" s="84"/>
      <c r="OQD115" s="84"/>
      <c r="OQE115" s="84"/>
      <c r="OQF115" s="84"/>
      <c r="OQG115" s="84"/>
      <c r="OQH115" s="84"/>
      <c r="OQI115" s="84"/>
      <c r="OQJ115" s="84"/>
      <c r="OQK115" s="84"/>
      <c r="OQL115" s="84"/>
      <c r="OQM115" s="84"/>
      <c r="OQN115" s="84"/>
      <c r="OQO115" s="84"/>
      <c r="OQP115" s="84"/>
      <c r="OQQ115" s="84"/>
      <c r="OQR115" s="84"/>
      <c r="OQS115" s="84"/>
      <c r="OQT115" s="84"/>
      <c r="OQU115" s="84"/>
      <c r="OQV115" s="84"/>
      <c r="OQW115" s="84"/>
      <c r="OQX115" s="84"/>
      <c r="OQY115" s="84"/>
      <c r="OQZ115" s="84"/>
      <c r="ORA115" s="84"/>
      <c r="ORB115" s="84"/>
      <c r="ORC115" s="84"/>
      <c r="ORD115" s="84"/>
      <c r="ORE115" s="84"/>
      <c r="ORF115" s="84"/>
      <c r="ORG115" s="84"/>
      <c r="ORH115" s="84"/>
      <c r="ORI115" s="84"/>
      <c r="ORJ115" s="84"/>
      <c r="ORK115" s="84"/>
      <c r="ORL115" s="84"/>
      <c r="ORM115" s="84"/>
      <c r="ORN115" s="84"/>
      <c r="ORO115" s="84"/>
      <c r="ORP115" s="84"/>
      <c r="ORQ115" s="84"/>
      <c r="ORR115" s="84"/>
      <c r="ORS115" s="84"/>
      <c r="ORT115" s="84"/>
      <c r="ORU115" s="84"/>
      <c r="ORV115" s="84"/>
      <c r="ORW115" s="84"/>
      <c r="ORX115" s="84"/>
      <c r="ORY115" s="84"/>
      <c r="ORZ115" s="84"/>
      <c r="OSA115" s="84"/>
      <c r="OSB115" s="84"/>
      <c r="OSC115" s="84"/>
      <c r="OSD115" s="84"/>
      <c r="OSE115" s="84"/>
      <c r="OSF115" s="84"/>
      <c r="OSG115" s="84"/>
      <c r="OSH115" s="84"/>
      <c r="OSI115" s="84"/>
      <c r="OSJ115" s="84"/>
      <c r="OSK115" s="84"/>
      <c r="OSL115" s="84"/>
      <c r="OSM115" s="84"/>
      <c r="OSN115" s="84"/>
      <c r="OSO115" s="84"/>
      <c r="OSP115" s="84"/>
      <c r="OSQ115" s="84"/>
      <c r="OSR115" s="84"/>
      <c r="OSS115" s="84"/>
      <c r="OST115" s="84"/>
      <c r="OSU115" s="84"/>
      <c r="OSV115" s="84"/>
      <c r="OSW115" s="84"/>
      <c r="OSX115" s="84"/>
      <c r="OSY115" s="84"/>
      <c r="OSZ115" s="84"/>
      <c r="OTA115" s="84"/>
      <c r="OTB115" s="84"/>
      <c r="OTC115" s="84"/>
      <c r="OTD115" s="84"/>
      <c r="OTE115" s="84"/>
      <c r="OTF115" s="84"/>
      <c r="OTG115" s="84"/>
      <c r="OTH115" s="84"/>
      <c r="OTI115" s="84"/>
      <c r="OTJ115" s="84"/>
      <c r="OTK115" s="84"/>
      <c r="OTL115" s="84"/>
      <c r="OTM115" s="84"/>
      <c r="OTN115" s="84"/>
      <c r="OTO115" s="84"/>
      <c r="OTP115" s="84"/>
      <c r="OTQ115" s="84"/>
      <c r="OTR115" s="84"/>
      <c r="OTS115" s="84"/>
      <c r="OTT115" s="84"/>
      <c r="OTU115" s="84"/>
      <c r="OTV115" s="84"/>
      <c r="OTW115" s="84"/>
      <c r="OTX115" s="84"/>
      <c r="OTY115" s="84"/>
      <c r="OTZ115" s="84"/>
      <c r="OUA115" s="84"/>
      <c r="OUB115" s="84"/>
      <c r="OUC115" s="84"/>
      <c r="OUD115" s="84"/>
      <c r="OUE115" s="84"/>
      <c r="OUF115" s="84"/>
      <c r="OUG115" s="84"/>
      <c r="OUH115" s="84"/>
      <c r="OUI115" s="84"/>
      <c r="OUP115" s="84"/>
      <c r="OUQ115" s="84"/>
      <c r="OUR115" s="84"/>
      <c r="OUS115" s="84"/>
      <c r="OUT115" s="84"/>
      <c r="OUU115" s="84"/>
      <c r="OUV115" s="84"/>
      <c r="OUW115" s="84"/>
      <c r="OUX115" s="84"/>
      <c r="OUY115" s="84"/>
      <c r="OUZ115" s="84"/>
      <c r="OVA115" s="84"/>
      <c r="OVB115" s="84"/>
      <c r="OVC115" s="84"/>
      <c r="OVD115" s="84"/>
      <c r="OVE115" s="84"/>
      <c r="OVF115" s="84"/>
      <c r="OVG115" s="84"/>
      <c r="OVH115" s="84"/>
      <c r="OVI115" s="84"/>
      <c r="OVJ115" s="84"/>
      <c r="OVK115" s="84"/>
      <c r="OVL115" s="84"/>
      <c r="OVM115" s="84"/>
      <c r="OVN115" s="84"/>
      <c r="OVO115" s="84"/>
      <c r="OVP115" s="84"/>
      <c r="OVQ115" s="84"/>
      <c r="OVR115" s="84"/>
      <c r="OVS115" s="84"/>
      <c r="OVT115" s="84"/>
      <c r="OVU115" s="84"/>
      <c r="OVV115" s="84"/>
      <c r="OVW115" s="84"/>
      <c r="OVX115" s="84"/>
      <c r="OVY115" s="84"/>
      <c r="OVZ115" s="84"/>
      <c r="OWA115" s="84"/>
      <c r="OWB115" s="84"/>
      <c r="OWC115" s="84"/>
      <c r="OWD115" s="84"/>
      <c r="OWE115" s="84"/>
      <c r="OWF115" s="84"/>
      <c r="OWG115" s="84"/>
      <c r="OWH115" s="84"/>
      <c r="OWI115" s="84"/>
      <c r="OWJ115" s="84"/>
      <c r="OWK115" s="84"/>
      <c r="OWL115" s="84"/>
      <c r="OWM115" s="84"/>
      <c r="OWN115" s="84"/>
      <c r="OWO115" s="84"/>
      <c r="OWP115" s="84"/>
      <c r="OWQ115" s="84"/>
      <c r="OWR115" s="84"/>
      <c r="OWS115" s="84"/>
      <c r="OWT115" s="84"/>
      <c r="OWU115" s="84"/>
      <c r="OWV115" s="84"/>
      <c r="OWW115" s="84"/>
      <c r="OWX115" s="84"/>
      <c r="OWY115" s="84"/>
      <c r="OWZ115" s="84"/>
      <c r="OXA115" s="84"/>
      <c r="OXB115" s="84"/>
      <c r="OXC115" s="84"/>
      <c r="OXD115" s="84"/>
      <c r="OXE115" s="84"/>
      <c r="OXF115" s="84"/>
      <c r="OXG115" s="84"/>
      <c r="OXH115" s="84"/>
      <c r="OXI115" s="84"/>
      <c r="OXJ115" s="84"/>
      <c r="OXK115" s="84"/>
      <c r="OXL115" s="84"/>
      <c r="OXM115" s="84"/>
      <c r="OXN115" s="84"/>
      <c r="OXO115" s="84"/>
      <c r="OXP115" s="84"/>
      <c r="OXQ115" s="84"/>
      <c r="OXR115" s="84"/>
      <c r="OXS115" s="84"/>
      <c r="OXT115" s="84"/>
      <c r="OXU115" s="84"/>
      <c r="OXV115" s="84"/>
      <c r="OXW115" s="84"/>
      <c r="OXX115" s="84"/>
      <c r="OXY115" s="84"/>
      <c r="OXZ115" s="84"/>
      <c r="OYA115" s="84"/>
      <c r="OYB115" s="84"/>
      <c r="OYC115" s="84"/>
      <c r="OYD115" s="84"/>
      <c r="OYE115" s="84"/>
      <c r="OYF115" s="84"/>
      <c r="OYG115" s="84"/>
      <c r="OYH115" s="84"/>
      <c r="OYI115" s="84"/>
      <c r="OYJ115" s="84"/>
      <c r="OYK115" s="84"/>
      <c r="OYL115" s="84"/>
      <c r="OYM115" s="84"/>
      <c r="OYN115" s="84"/>
      <c r="OYO115" s="84"/>
      <c r="OYP115" s="84"/>
      <c r="OYQ115" s="84"/>
      <c r="OYR115" s="84"/>
      <c r="OYS115" s="84"/>
      <c r="OYT115" s="84"/>
      <c r="OYU115" s="84"/>
      <c r="OYV115" s="84"/>
      <c r="OYW115" s="84"/>
      <c r="OYX115" s="84"/>
      <c r="OYY115" s="84"/>
      <c r="OYZ115" s="84"/>
      <c r="OZA115" s="84"/>
      <c r="OZB115" s="84"/>
      <c r="OZC115" s="84"/>
      <c r="OZD115" s="84"/>
      <c r="OZE115" s="84"/>
      <c r="OZF115" s="84"/>
      <c r="OZG115" s="84"/>
      <c r="OZH115" s="84"/>
      <c r="OZI115" s="84"/>
      <c r="OZJ115" s="84"/>
      <c r="OZK115" s="84"/>
      <c r="OZL115" s="84"/>
      <c r="OZM115" s="84"/>
      <c r="OZN115" s="84"/>
      <c r="OZO115" s="84"/>
      <c r="OZP115" s="84"/>
      <c r="OZQ115" s="84"/>
      <c r="OZR115" s="84"/>
      <c r="OZS115" s="84"/>
      <c r="OZT115" s="84"/>
      <c r="OZU115" s="84"/>
      <c r="OZV115" s="84"/>
      <c r="OZW115" s="84"/>
      <c r="OZX115" s="84"/>
      <c r="OZY115" s="84"/>
      <c r="OZZ115" s="84"/>
      <c r="PAA115" s="84"/>
      <c r="PAB115" s="84"/>
      <c r="PAC115" s="84"/>
      <c r="PAD115" s="84"/>
      <c r="PAE115" s="84"/>
      <c r="PAF115" s="84"/>
      <c r="PAG115" s="84"/>
      <c r="PAH115" s="84"/>
      <c r="PAI115" s="84"/>
      <c r="PAJ115" s="84"/>
      <c r="PAK115" s="84"/>
      <c r="PAL115" s="84"/>
      <c r="PAM115" s="84"/>
      <c r="PAN115" s="84"/>
      <c r="PAO115" s="84"/>
      <c r="PAP115" s="84"/>
      <c r="PAQ115" s="84"/>
      <c r="PAR115" s="84"/>
      <c r="PAS115" s="84"/>
      <c r="PAT115" s="84"/>
      <c r="PAU115" s="84"/>
      <c r="PAV115" s="84"/>
      <c r="PAW115" s="84"/>
      <c r="PAX115" s="84"/>
      <c r="PAY115" s="84"/>
      <c r="PAZ115" s="84"/>
      <c r="PBA115" s="84"/>
      <c r="PBB115" s="84"/>
      <c r="PBC115" s="84"/>
      <c r="PBD115" s="84"/>
      <c r="PBE115" s="84"/>
      <c r="PBF115" s="84"/>
      <c r="PBG115" s="84"/>
      <c r="PBH115" s="84"/>
      <c r="PBI115" s="84"/>
      <c r="PBJ115" s="84"/>
      <c r="PBK115" s="84"/>
      <c r="PBL115" s="84"/>
      <c r="PBM115" s="84"/>
      <c r="PBN115" s="84"/>
      <c r="PBO115" s="84"/>
      <c r="PBP115" s="84"/>
      <c r="PBQ115" s="84"/>
      <c r="PBR115" s="84"/>
      <c r="PBS115" s="84"/>
      <c r="PBT115" s="84"/>
      <c r="PBU115" s="84"/>
      <c r="PBV115" s="84"/>
      <c r="PBW115" s="84"/>
      <c r="PBX115" s="84"/>
      <c r="PBY115" s="84"/>
      <c r="PBZ115" s="84"/>
      <c r="PCA115" s="84"/>
      <c r="PCB115" s="84"/>
      <c r="PCC115" s="84"/>
      <c r="PCD115" s="84"/>
      <c r="PCE115" s="84"/>
      <c r="PCF115" s="84"/>
      <c r="PCG115" s="84"/>
      <c r="PCH115" s="84"/>
      <c r="PCI115" s="84"/>
      <c r="PCJ115" s="84"/>
      <c r="PCK115" s="84"/>
      <c r="PCL115" s="84"/>
      <c r="PCM115" s="84"/>
      <c r="PCN115" s="84"/>
      <c r="PCO115" s="84"/>
      <c r="PCP115" s="84"/>
      <c r="PCQ115" s="84"/>
      <c r="PCR115" s="84"/>
      <c r="PCS115" s="84"/>
      <c r="PCT115" s="84"/>
      <c r="PCU115" s="84"/>
      <c r="PCV115" s="84"/>
      <c r="PCW115" s="84"/>
      <c r="PCX115" s="84"/>
      <c r="PCY115" s="84"/>
      <c r="PCZ115" s="84"/>
      <c r="PDA115" s="84"/>
      <c r="PDB115" s="84"/>
      <c r="PDC115" s="84"/>
      <c r="PDD115" s="84"/>
      <c r="PDE115" s="84"/>
      <c r="PDF115" s="84"/>
      <c r="PDG115" s="84"/>
      <c r="PDH115" s="84"/>
      <c r="PDI115" s="84"/>
      <c r="PDJ115" s="84"/>
      <c r="PDK115" s="84"/>
      <c r="PDL115" s="84"/>
      <c r="PDM115" s="84"/>
      <c r="PDN115" s="84"/>
      <c r="PDO115" s="84"/>
      <c r="PDP115" s="84"/>
      <c r="PDQ115" s="84"/>
      <c r="PDR115" s="84"/>
      <c r="PDS115" s="84"/>
      <c r="PDT115" s="84"/>
      <c r="PDU115" s="84"/>
      <c r="PDV115" s="84"/>
      <c r="PDW115" s="84"/>
      <c r="PDX115" s="84"/>
      <c r="PDY115" s="84"/>
      <c r="PDZ115" s="84"/>
      <c r="PEA115" s="84"/>
      <c r="PEB115" s="84"/>
      <c r="PEC115" s="84"/>
      <c r="PED115" s="84"/>
      <c r="PEE115" s="84"/>
      <c r="PEL115" s="84"/>
      <c r="PEM115" s="84"/>
      <c r="PEN115" s="84"/>
      <c r="PEO115" s="84"/>
      <c r="PEP115" s="84"/>
      <c r="PEQ115" s="84"/>
      <c r="PER115" s="84"/>
      <c r="PES115" s="84"/>
      <c r="PET115" s="84"/>
      <c r="PEU115" s="84"/>
      <c r="PEV115" s="84"/>
      <c r="PEW115" s="84"/>
      <c r="PEX115" s="84"/>
      <c r="PEY115" s="84"/>
      <c r="PEZ115" s="84"/>
      <c r="PFA115" s="84"/>
      <c r="PFB115" s="84"/>
      <c r="PFC115" s="84"/>
      <c r="PFD115" s="84"/>
      <c r="PFE115" s="84"/>
      <c r="PFF115" s="84"/>
      <c r="PFG115" s="84"/>
      <c r="PFH115" s="84"/>
      <c r="PFI115" s="84"/>
      <c r="PFJ115" s="84"/>
      <c r="PFK115" s="84"/>
      <c r="PFL115" s="84"/>
      <c r="PFM115" s="84"/>
      <c r="PFN115" s="84"/>
      <c r="PFO115" s="84"/>
      <c r="PFP115" s="84"/>
      <c r="PFQ115" s="84"/>
      <c r="PFR115" s="84"/>
      <c r="PFS115" s="84"/>
      <c r="PFT115" s="84"/>
      <c r="PFU115" s="84"/>
      <c r="PFV115" s="84"/>
      <c r="PFW115" s="84"/>
      <c r="PFX115" s="84"/>
      <c r="PFY115" s="84"/>
      <c r="PFZ115" s="84"/>
      <c r="PGA115" s="84"/>
      <c r="PGB115" s="84"/>
      <c r="PGC115" s="84"/>
      <c r="PGD115" s="84"/>
      <c r="PGE115" s="84"/>
      <c r="PGF115" s="84"/>
      <c r="PGG115" s="84"/>
      <c r="PGH115" s="84"/>
      <c r="PGI115" s="84"/>
      <c r="PGJ115" s="84"/>
      <c r="PGK115" s="84"/>
      <c r="PGL115" s="84"/>
      <c r="PGM115" s="84"/>
      <c r="PGN115" s="84"/>
      <c r="PGO115" s="84"/>
      <c r="PGP115" s="84"/>
      <c r="PGQ115" s="84"/>
      <c r="PGR115" s="84"/>
      <c r="PGS115" s="84"/>
      <c r="PGT115" s="84"/>
      <c r="PGU115" s="84"/>
      <c r="PGV115" s="84"/>
      <c r="PGW115" s="84"/>
      <c r="PGX115" s="84"/>
      <c r="PGY115" s="84"/>
      <c r="PGZ115" s="84"/>
      <c r="PHA115" s="84"/>
      <c r="PHB115" s="84"/>
      <c r="PHC115" s="84"/>
      <c r="PHD115" s="84"/>
      <c r="PHE115" s="84"/>
      <c r="PHF115" s="84"/>
      <c r="PHG115" s="84"/>
      <c r="PHH115" s="84"/>
      <c r="PHI115" s="84"/>
      <c r="PHJ115" s="84"/>
      <c r="PHK115" s="84"/>
      <c r="PHL115" s="84"/>
      <c r="PHM115" s="84"/>
      <c r="PHN115" s="84"/>
      <c r="PHO115" s="84"/>
      <c r="PHP115" s="84"/>
      <c r="PHQ115" s="84"/>
      <c r="PHR115" s="84"/>
      <c r="PHS115" s="84"/>
      <c r="PHT115" s="84"/>
      <c r="PHU115" s="84"/>
      <c r="PHV115" s="84"/>
      <c r="PHW115" s="84"/>
      <c r="PHX115" s="84"/>
      <c r="PHY115" s="84"/>
      <c r="PHZ115" s="84"/>
      <c r="PIA115" s="84"/>
      <c r="PIB115" s="84"/>
      <c r="PIC115" s="84"/>
      <c r="PID115" s="84"/>
      <c r="PIE115" s="84"/>
      <c r="PIF115" s="84"/>
      <c r="PIG115" s="84"/>
      <c r="PIH115" s="84"/>
      <c r="PII115" s="84"/>
      <c r="PIJ115" s="84"/>
      <c r="PIK115" s="84"/>
      <c r="PIL115" s="84"/>
      <c r="PIM115" s="84"/>
      <c r="PIN115" s="84"/>
      <c r="PIO115" s="84"/>
      <c r="PIP115" s="84"/>
      <c r="PIQ115" s="84"/>
      <c r="PIR115" s="84"/>
      <c r="PIS115" s="84"/>
      <c r="PIT115" s="84"/>
      <c r="PIU115" s="84"/>
      <c r="PIV115" s="84"/>
      <c r="PIW115" s="84"/>
      <c r="PIX115" s="84"/>
      <c r="PIY115" s="84"/>
      <c r="PIZ115" s="84"/>
      <c r="PJA115" s="84"/>
      <c r="PJB115" s="84"/>
      <c r="PJC115" s="84"/>
      <c r="PJD115" s="84"/>
      <c r="PJE115" s="84"/>
      <c r="PJF115" s="84"/>
      <c r="PJG115" s="84"/>
      <c r="PJH115" s="84"/>
      <c r="PJI115" s="84"/>
      <c r="PJJ115" s="84"/>
      <c r="PJK115" s="84"/>
      <c r="PJL115" s="84"/>
      <c r="PJM115" s="84"/>
      <c r="PJN115" s="84"/>
      <c r="PJO115" s="84"/>
      <c r="PJP115" s="84"/>
      <c r="PJQ115" s="84"/>
      <c r="PJR115" s="84"/>
      <c r="PJS115" s="84"/>
      <c r="PJT115" s="84"/>
      <c r="PJU115" s="84"/>
      <c r="PJV115" s="84"/>
      <c r="PJW115" s="84"/>
      <c r="PJX115" s="84"/>
      <c r="PJY115" s="84"/>
      <c r="PJZ115" s="84"/>
      <c r="PKA115" s="84"/>
      <c r="PKB115" s="84"/>
      <c r="PKC115" s="84"/>
      <c r="PKD115" s="84"/>
      <c r="PKE115" s="84"/>
      <c r="PKF115" s="84"/>
      <c r="PKG115" s="84"/>
      <c r="PKH115" s="84"/>
      <c r="PKI115" s="84"/>
      <c r="PKJ115" s="84"/>
      <c r="PKK115" s="84"/>
      <c r="PKL115" s="84"/>
      <c r="PKM115" s="84"/>
      <c r="PKN115" s="84"/>
      <c r="PKO115" s="84"/>
      <c r="PKP115" s="84"/>
      <c r="PKQ115" s="84"/>
      <c r="PKR115" s="84"/>
      <c r="PKS115" s="84"/>
      <c r="PKT115" s="84"/>
      <c r="PKU115" s="84"/>
      <c r="PKV115" s="84"/>
      <c r="PKW115" s="84"/>
      <c r="PKX115" s="84"/>
      <c r="PKY115" s="84"/>
      <c r="PKZ115" s="84"/>
      <c r="PLA115" s="84"/>
      <c r="PLB115" s="84"/>
      <c r="PLC115" s="84"/>
      <c r="PLD115" s="84"/>
      <c r="PLE115" s="84"/>
      <c r="PLF115" s="84"/>
      <c r="PLG115" s="84"/>
      <c r="PLH115" s="84"/>
      <c r="PLI115" s="84"/>
      <c r="PLJ115" s="84"/>
      <c r="PLK115" s="84"/>
      <c r="PLL115" s="84"/>
      <c r="PLM115" s="84"/>
      <c r="PLN115" s="84"/>
      <c r="PLO115" s="84"/>
      <c r="PLP115" s="84"/>
      <c r="PLQ115" s="84"/>
      <c r="PLR115" s="84"/>
      <c r="PLS115" s="84"/>
      <c r="PLT115" s="84"/>
      <c r="PLU115" s="84"/>
      <c r="PLV115" s="84"/>
      <c r="PLW115" s="84"/>
      <c r="PLX115" s="84"/>
      <c r="PLY115" s="84"/>
      <c r="PLZ115" s="84"/>
      <c r="PMA115" s="84"/>
      <c r="PMB115" s="84"/>
      <c r="PMC115" s="84"/>
      <c r="PMD115" s="84"/>
      <c r="PME115" s="84"/>
      <c r="PMF115" s="84"/>
      <c r="PMG115" s="84"/>
      <c r="PMH115" s="84"/>
      <c r="PMI115" s="84"/>
      <c r="PMJ115" s="84"/>
      <c r="PMK115" s="84"/>
      <c r="PML115" s="84"/>
      <c r="PMM115" s="84"/>
      <c r="PMN115" s="84"/>
      <c r="PMO115" s="84"/>
      <c r="PMP115" s="84"/>
      <c r="PMQ115" s="84"/>
      <c r="PMR115" s="84"/>
      <c r="PMS115" s="84"/>
      <c r="PMT115" s="84"/>
      <c r="PMU115" s="84"/>
      <c r="PMV115" s="84"/>
      <c r="PMW115" s="84"/>
      <c r="PMX115" s="84"/>
      <c r="PMY115" s="84"/>
      <c r="PMZ115" s="84"/>
      <c r="PNA115" s="84"/>
      <c r="PNB115" s="84"/>
      <c r="PNC115" s="84"/>
      <c r="PND115" s="84"/>
      <c r="PNE115" s="84"/>
      <c r="PNF115" s="84"/>
      <c r="PNG115" s="84"/>
      <c r="PNH115" s="84"/>
      <c r="PNI115" s="84"/>
      <c r="PNJ115" s="84"/>
      <c r="PNK115" s="84"/>
      <c r="PNL115" s="84"/>
      <c r="PNM115" s="84"/>
      <c r="PNN115" s="84"/>
      <c r="PNO115" s="84"/>
      <c r="PNP115" s="84"/>
      <c r="PNQ115" s="84"/>
      <c r="PNR115" s="84"/>
      <c r="PNS115" s="84"/>
      <c r="PNT115" s="84"/>
      <c r="PNU115" s="84"/>
      <c r="PNV115" s="84"/>
      <c r="PNW115" s="84"/>
      <c r="PNX115" s="84"/>
      <c r="PNY115" s="84"/>
      <c r="PNZ115" s="84"/>
      <c r="POA115" s="84"/>
      <c r="POH115" s="84"/>
      <c r="POI115" s="84"/>
      <c r="POJ115" s="84"/>
      <c r="POK115" s="84"/>
      <c r="POL115" s="84"/>
      <c r="POM115" s="84"/>
      <c r="PON115" s="84"/>
      <c r="POO115" s="84"/>
      <c r="POP115" s="84"/>
      <c r="POQ115" s="84"/>
      <c r="POR115" s="84"/>
      <c r="POS115" s="84"/>
      <c r="POT115" s="84"/>
      <c r="POU115" s="84"/>
      <c r="POV115" s="84"/>
      <c r="POW115" s="84"/>
      <c r="POX115" s="84"/>
      <c r="POY115" s="84"/>
      <c r="POZ115" s="84"/>
      <c r="PPA115" s="84"/>
      <c r="PPB115" s="84"/>
      <c r="PPC115" s="84"/>
      <c r="PPD115" s="84"/>
      <c r="PPE115" s="84"/>
      <c r="PPF115" s="84"/>
      <c r="PPG115" s="84"/>
      <c r="PPH115" s="84"/>
      <c r="PPI115" s="84"/>
      <c r="PPJ115" s="84"/>
      <c r="PPK115" s="84"/>
      <c r="PPL115" s="84"/>
      <c r="PPM115" s="84"/>
      <c r="PPN115" s="84"/>
      <c r="PPO115" s="84"/>
      <c r="PPP115" s="84"/>
      <c r="PPQ115" s="84"/>
      <c r="PPR115" s="84"/>
      <c r="PPS115" s="84"/>
      <c r="PPT115" s="84"/>
      <c r="PPU115" s="84"/>
      <c r="PPV115" s="84"/>
      <c r="PPW115" s="84"/>
      <c r="PPX115" s="84"/>
      <c r="PPY115" s="84"/>
      <c r="PPZ115" s="84"/>
      <c r="PQA115" s="84"/>
      <c r="PQB115" s="84"/>
      <c r="PQC115" s="84"/>
      <c r="PQD115" s="84"/>
      <c r="PQE115" s="84"/>
      <c r="PQF115" s="84"/>
      <c r="PQG115" s="84"/>
      <c r="PQH115" s="84"/>
      <c r="PQI115" s="84"/>
      <c r="PQJ115" s="84"/>
      <c r="PQK115" s="84"/>
      <c r="PQL115" s="84"/>
      <c r="PQM115" s="84"/>
      <c r="PQN115" s="84"/>
      <c r="PQO115" s="84"/>
      <c r="PQP115" s="84"/>
      <c r="PQQ115" s="84"/>
      <c r="PQR115" s="84"/>
      <c r="PQS115" s="84"/>
      <c r="PQT115" s="84"/>
      <c r="PQU115" s="84"/>
      <c r="PQV115" s="84"/>
      <c r="PQW115" s="84"/>
      <c r="PQX115" s="84"/>
      <c r="PQY115" s="84"/>
      <c r="PQZ115" s="84"/>
      <c r="PRA115" s="84"/>
      <c r="PRB115" s="84"/>
      <c r="PRC115" s="84"/>
      <c r="PRD115" s="84"/>
      <c r="PRE115" s="84"/>
      <c r="PRF115" s="84"/>
      <c r="PRG115" s="84"/>
      <c r="PRH115" s="84"/>
      <c r="PRI115" s="84"/>
      <c r="PRJ115" s="84"/>
      <c r="PRK115" s="84"/>
      <c r="PRL115" s="84"/>
      <c r="PRM115" s="84"/>
      <c r="PRN115" s="84"/>
      <c r="PRO115" s="84"/>
      <c r="PRP115" s="84"/>
      <c r="PRQ115" s="84"/>
      <c r="PRR115" s="84"/>
      <c r="PRS115" s="84"/>
      <c r="PRT115" s="84"/>
      <c r="PRU115" s="84"/>
      <c r="PRV115" s="84"/>
      <c r="PRW115" s="84"/>
      <c r="PRX115" s="84"/>
      <c r="PRY115" s="84"/>
      <c r="PRZ115" s="84"/>
      <c r="PSA115" s="84"/>
      <c r="PSB115" s="84"/>
      <c r="PSC115" s="84"/>
      <c r="PSD115" s="84"/>
      <c r="PSE115" s="84"/>
      <c r="PSF115" s="84"/>
      <c r="PSG115" s="84"/>
      <c r="PSH115" s="84"/>
      <c r="PSI115" s="84"/>
      <c r="PSJ115" s="84"/>
      <c r="PSK115" s="84"/>
      <c r="PSL115" s="84"/>
      <c r="PSM115" s="84"/>
      <c r="PSN115" s="84"/>
      <c r="PSO115" s="84"/>
      <c r="PSP115" s="84"/>
      <c r="PSQ115" s="84"/>
      <c r="PSR115" s="84"/>
      <c r="PSS115" s="84"/>
      <c r="PST115" s="84"/>
      <c r="PSU115" s="84"/>
      <c r="PSV115" s="84"/>
      <c r="PSW115" s="84"/>
      <c r="PSX115" s="84"/>
      <c r="PSY115" s="84"/>
      <c r="PSZ115" s="84"/>
      <c r="PTA115" s="84"/>
      <c r="PTB115" s="84"/>
      <c r="PTC115" s="84"/>
      <c r="PTD115" s="84"/>
      <c r="PTE115" s="84"/>
      <c r="PTF115" s="84"/>
      <c r="PTG115" s="84"/>
      <c r="PTH115" s="84"/>
      <c r="PTI115" s="84"/>
      <c r="PTJ115" s="84"/>
      <c r="PTK115" s="84"/>
      <c r="PTL115" s="84"/>
      <c r="PTM115" s="84"/>
      <c r="PTN115" s="84"/>
      <c r="PTO115" s="84"/>
      <c r="PTP115" s="84"/>
      <c r="PTQ115" s="84"/>
      <c r="PTR115" s="84"/>
      <c r="PTS115" s="84"/>
      <c r="PTT115" s="84"/>
      <c r="PTU115" s="84"/>
      <c r="PTV115" s="84"/>
      <c r="PTW115" s="84"/>
      <c r="PTX115" s="84"/>
      <c r="PTY115" s="84"/>
      <c r="PTZ115" s="84"/>
      <c r="PUA115" s="84"/>
      <c r="PUB115" s="84"/>
      <c r="PUC115" s="84"/>
      <c r="PUD115" s="84"/>
      <c r="PUE115" s="84"/>
      <c r="PUF115" s="84"/>
      <c r="PUG115" s="84"/>
      <c r="PUH115" s="84"/>
      <c r="PUI115" s="84"/>
      <c r="PUJ115" s="84"/>
      <c r="PUK115" s="84"/>
      <c r="PUL115" s="84"/>
      <c r="PUM115" s="84"/>
      <c r="PUN115" s="84"/>
      <c r="PUO115" s="84"/>
      <c r="PUP115" s="84"/>
      <c r="PUQ115" s="84"/>
      <c r="PUR115" s="84"/>
      <c r="PUS115" s="84"/>
      <c r="PUT115" s="84"/>
      <c r="PUU115" s="84"/>
      <c r="PUV115" s="84"/>
      <c r="PUW115" s="84"/>
      <c r="PUX115" s="84"/>
      <c r="PUY115" s="84"/>
      <c r="PUZ115" s="84"/>
      <c r="PVA115" s="84"/>
      <c r="PVB115" s="84"/>
      <c r="PVC115" s="84"/>
      <c r="PVD115" s="84"/>
      <c r="PVE115" s="84"/>
      <c r="PVF115" s="84"/>
      <c r="PVG115" s="84"/>
      <c r="PVH115" s="84"/>
      <c r="PVI115" s="84"/>
      <c r="PVJ115" s="84"/>
      <c r="PVK115" s="84"/>
      <c r="PVL115" s="84"/>
      <c r="PVM115" s="84"/>
      <c r="PVN115" s="84"/>
      <c r="PVO115" s="84"/>
      <c r="PVP115" s="84"/>
      <c r="PVQ115" s="84"/>
      <c r="PVR115" s="84"/>
      <c r="PVS115" s="84"/>
      <c r="PVT115" s="84"/>
      <c r="PVU115" s="84"/>
      <c r="PVV115" s="84"/>
      <c r="PVW115" s="84"/>
      <c r="PVX115" s="84"/>
      <c r="PVY115" s="84"/>
      <c r="PVZ115" s="84"/>
      <c r="PWA115" s="84"/>
      <c r="PWB115" s="84"/>
      <c r="PWC115" s="84"/>
      <c r="PWD115" s="84"/>
      <c r="PWE115" s="84"/>
      <c r="PWF115" s="84"/>
      <c r="PWG115" s="84"/>
      <c r="PWH115" s="84"/>
      <c r="PWI115" s="84"/>
      <c r="PWJ115" s="84"/>
      <c r="PWK115" s="84"/>
      <c r="PWL115" s="84"/>
      <c r="PWM115" s="84"/>
      <c r="PWN115" s="84"/>
      <c r="PWO115" s="84"/>
      <c r="PWP115" s="84"/>
      <c r="PWQ115" s="84"/>
      <c r="PWR115" s="84"/>
      <c r="PWS115" s="84"/>
      <c r="PWT115" s="84"/>
      <c r="PWU115" s="84"/>
      <c r="PWV115" s="84"/>
      <c r="PWW115" s="84"/>
      <c r="PWX115" s="84"/>
      <c r="PWY115" s="84"/>
      <c r="PWZ115" s="84"/>
      <c r="PXA115" s="84"/>
      <c r="PXB115" s="84"/>
      <c r="PXC115" s="84"/>
      <c r="PXD115" s="84"/>
      <c r="PXE115" s="84"/>
      <c r="PXF115" s="84"/>
      <c r="PXG115" s="84"/>
      <c r="PXH115" s="84"/>
      <c r="PXI115" s="84"/>
      <c r="PXJ115" s="84"/>
      <c r="PXK115" s="84"/>
      <c r="PXL115" s="84"/>
      <c r="PXM115" s="84"/>
      <c r="PXN115" s="84"/>
      <c r="PXO115" s="84"/>
      <c r="PXP115" s="84"/>
      <c r="PXQ115" s="84"/>
      <c r="PXR115" s="84"/>
      <c r="PXS115" s="84"/>
      <c r="PXT115" s="84"/>
      <c r="PXU115" s="84"/>
      <c r="PXV115" s="84"/>
      <c r="PXW115" s="84"/>
      <c r="PYD115" s="84"/>
      <c r="PYE115" s="84"/>
      <c r="PYF115" s="84"/>
      <c r="PYG115" s="84"/>
      <c r="PYH115" s="84"/>
      <c r="PYI115" s="84"/>
      <c r="PYJ115" s="84"/>
      <c r="PYK115" s="84"/>
      <c r="PYL115" s="84"/>
      <c r="PYM115" s="84"/>
      <c r="PYN115" s="84"/>
      <c r="PYO115" s="84"/>
      <c r="PYP115" s="84"/>
      <c r="PYQ115" s="84"/>
      <c r="PYR115" s="84"/>
      <c r="PYS115" s="84"/>
      <c r="PYT115" s="84"/>
      <c r="PYU115" s="84"/>
      <c r="PYV115" s="84"/>
      <c r="PYW115" s="84"/>
      <c r="PYX115" s="84"/>
      <c r="PYY115" s="84"/>
      <c r="PYZ115" s="84"/>
      <c r="PZA115" s="84"/>
      <c r="PZB115" s="84"/>
      <c r="PZC115" s="84"/>
      <c r="PZD115" s="84"/>
      <c r="PZE115" s="84"/>
      <c r="PZF115" s="84"/>
      <c r="PZG115" s="84"/>
      <c r="PZH115" s="84"/>
      <c r="PZI115" s="84"/>
      <c r="PZJ115" s="84"/>
      <c r="PZK115" s="84"/>
      <c r="PZL115" s="84"/>
      <c r="PZM115" s="84"/>
      <c r="PZN115" s="84"/>
      <c r="PZO115" s="84"/>
      <c r="PZP115" s="84"/>
      <c r="PZQ115" s="84"/>
      <c r="PZR115" s="84"/>
      <c r="PZS115" s="84"/>
      <c r="PZT115" s="84"/>
      <c r="PZU115" s="84"/>
      <c r="PZV115" s="84"/>
      <c r="PZW115" s="84"/>
      <c r="PZX115" s="84"/>
      <c r="PZY115" s="84"/>
      <c r="PZZ115" s="84"/>
      <c r="QAA115" s="84"/>
      <c r="QAB115" s="84"/>
      <c r="QAC115" s="84"/>
      <c r="QAD115" s="84"/>
      <c r="QAE115" s="84"/>
      <c r="QAF115" s="84"/>
      <c r="QAG115" s="84"/>
      <c r="QAH115" s="84"/>
      <c r="QAI115" s="84"/>
      <c r="QAJ115" s="84"/>
      <c r="QAK115" s="84"/>
      <c r="QAL115" s="84"/>
      <c r="QAM115" s="84"/>
      <c r="QAN115" s="84"/>
      <c r="QAO115" s="84"/>
      <c r="QAP115" s="84"/>
      <c r="QAQ115" s="84"/>
      <c r="QAR115" s="84"/>
      <c r="QAS115" s="84"/>
      <c r="QAT115" s="84"/>
      <c r="QAU115" s="84"/>
      <c r="QAV115" s="84"/>
      <c r="QAW115" s="84"/>
      <c r="QAX115" s="84"/>
      <c r="QAY115" s="84"/>
      <c r="QAZ115" s="84"/>
      <c r="QBA115" s="84"/>
      <c r="QBB115" s="84"/>
      <c r="QBC115" s="84"/>
      <c r="QBD115" s="84"/>
      <c r="QBE115" s="84"/>
      <c r="QBF115" s="84"/>
      <c r="QBG115" s="84"/>
      <c r="QBH115" s="84"/>
      <c r="QBI115" s="84"/>
      <c r="QBJ115" s="84"/>
      <c r="QBK115" s="84"/>
      <c r="QBL115" s="84"/>
      <c r="QBM115" s="84"/>
      <c r="QBN115" s="84"/>
      <c r="QBO115" s="84"/>
      <c r="QBP115" s="84"/>
      <c r="QBQ115" s="84"/>
      <c r="QBR115" s="84"/>
      <c r="QBS115" s="84"/>
      <c r="QBT115" s="84"/>
      <c r="QBU115" s="84"/>
      <c r="QBV115" s="84"/>
      <c r="QBW115" s="84"/>
      <c r="QBX115" s="84"/>
      <c r="QBY115" s="84"/>
      <c r="QBZ115" s="84"/>
      <c r="QCA115" s="84"/>
      <c r="QCB115" s="84"/>
      <c r="QCC115" s="84"/>
      <c r="QCD115" s="84"/>
      <c r="QCE115" s="84"/>
      <c r="QCF115" s="84"/>
      <c r="QCG115" s="84"/>
      <c r="QCH115" s="84"/>
      <c r="QCI115" s="84"/>
      <c r="QCJ115" s="84"/>
      <c r="QCK115" s="84"/>
      <c r="QCL115" s="84"/>
      <c r="QCM115" s="84"/>
      <c r="QCN115" s="84"/>
      <c r="QCO115" s="84"/>
      <c r="QCP115" s="84"/>
      <c r="QCQ115" s="84"/>
      <c r="QCR115" s="84"/>
      <c r="QCS115" s="84"/>
      <c r="QCT115" s="84"/>
      <c r="QCU115" s="84"/>
      <c r="QCV115" s="84"/>
      <c r="QCW115" s="84"/>
      <c r="QCX115" s="84"/>
      <c r="QCY115" s="84"/>
      <c r="QCZ115" s="84"/>
      <c r="QDA115" s="84"/>
      <c r="QDB115" s="84"/>
      <c r="QDC115" s="84"/>
      <c r="QDD115" s="84"/>
      <c r="QDE115" s="84"/>
      <c r="QDF115" s="84"/>
      <c r="QDG115" s="84"/>
      <c r="QDH115" s="84"/>
      <c r="QDI115" s="84"/>
      <c r="QDJ115" s="84"/>
      <c r="QDK115" s="84"/>
      <c r="QDL115" s="84"/>
      <c r="QDM115" s="84"/>
      <c r="QDN115" s="84"/>
      <c r="QDO115" s="84"/>
      <c r="QDP115" s="84"/>
      <c r="QDQ115" s="84"/>
      <c r="QDR115" s="84"/>
      <c r="QDS115" s="84"/>
      <c r="QDT115" s="84"/>
      <c r="QDU115" s="84"/>
      <c r="QDV115" s="84"/>
      <c r="QDW115" s="84"/>
      <c r="QDX115" s="84"/>
      <c r="QDY115" s="84"/>
      <c r="QDZ115" s="84"/>
      <c r="QEA115" s="84"/>
      <c r="QEB115" s="84"/>
      <c r="QEC115" s="84"/>
      <c r="QED115" s="84"/>
      <c r="QEE115" s="84"/>
      <c r="QEF115" s="84"/>
      <c r="QEG115" s="84"/>
      <c r="QEH115" s="84"/>
      <c r="QEI115" s="84"/>
      <c r="QEJ115" s="84"/>
      <c r="QEK115" s="84"/>
      <c r="QEL115" s="84"/>
      <c r="QEM115" s="84"/>
      <c r="QEN115" s="84"/>
      <c r="QEO115" s="84"/>
      <c r="QEP115" s="84"/>
      <c r="QEQ115" s="84"/>
      <c r="QER115" s="84"/>
      <c r="QES115" s="84"/>
      <c r="QET115" s="84"/>
      <c r="QEU115" s="84"/>
      <c r="QEV115" s="84"/>
      <c r="QEW115" s="84"/>
      <c r="QEX115" s="84"/>
      <c r="QEY115" s="84"/>
      <c r="QEZ115" s="84"/>
      <c r="QFA115" s="84"/>
      <c r="QFB115" s="84"/>
      <c r="QFC115" s="84"/>
      <c r="QFD115" s="84"/>
      <c r="QFE115" s="84"/>
      <c r="QFF115" s="84"/>
      <c r="QFG115" s="84"/>
      <c r="QFH115" s="84"/>
      <c r="QFI115" s="84"/>
      <c r="QFJ115" s="84"/>
      <c r="QFK115" s="84"/>
      <c r="QFL115" s="84"/>
      <c r="QFM115" s="84"/>
      <c r="QFN115" s="84"/>
      <c r="QFO115" s="84"/>
      <c r="QFP115" s="84"/>
      <c r="QFQ115" s="84"/>
      <c r="QFR115" s="84"/>
      <c r="QFS115" s="84"/>
      <c r="QFT115" s="84"/>
      <c r="QFU115" s="84"/>
      <c r="QFV115" s="84"/>
      <c r="QFW115" s="84"/>
      <c r="QFX115" s="84"/>
      <c r="QFY115" s="84"/>
      <c r="QFZ115" s="84"/>
      <c r="QGA115" s="84"/>
      <c r="QGB115" s="84"/>
      <c r="QGC115" s="84"/>
      <c r="QGD115" s="84"/>
      <c r="QGE115" s="84"/>
      <c r="QGF115" s="84"/>
      <c r="QGG115" s="84"/>
      <c r="QGH115" s="84"/>
      <c r="QGI115" s="84"/>
      <c r="QGJ115" s="84"/>
      <c r="QGK115" s="84"/>
      <c r="QGL115" s="84"/>
      <c r="QGM115" s="84"/>
      <c r="QGN115" s="84"/>
      <c r="QGO115" s="84"/>
      <c r="QGP115" s="84"/>
      <c r="QGQ115" s="84"/>
      <c r="QGR115" s="84"/>
      <c r="QGS115" s="84"/>
      <c r="QGT115" s="84"/>
      <c r="QGU115" s="84"/>
      <c r="QGV115" s="84"/>
      <c r="QGW115" s="84"/>
      <c r="QGX115" s="84"/>
      <c r="QGY115" s="84"/>
      <c r="QGZ115" s="84"/>
      <c r="QHA115" s="84"/>
      <c r="QHB115" s="84"/>
      <c r="QHC115" s="84"/>
      <c r="QHD115" s="84"/>
      <c r="QHE115" s="84"/>
      <c r="QHF115" s="84"/>
      <c r="QHG115" s="84"/>
      <c r="QHH115" s="84"/>
      <c r="QHI115" s="84"/>
      <c r="QHJ115" s="84"/>
      <c r="QHK115" s="84"/>
      <c r="QHL115" s="84"/>
      <c r="QHM115" s="84"/>
      <c r="QHN115" s="84"/>
      <c r="QHO115" s="84"/>
      <c r="QHP115" s="84"/>
      <c r="QHQ115" s="84"/>
      <c r="QHR115" s="84"/>
      <c r="QHS115" s="84"/>
      <c r="QHZ115" s="84"/>
      <c r="QIA115" s="84"/>
      <c r="QIB115" s="84"/>
      <c r="QIC115" s="84"/>
      <c r="QID115" s="84"/>
      <c r="QIE115" s="84"/>
      <c r="QIF115" s="84"/>
      <c r="QIG115" s="84"/>
      <c r="QIH115" s="84"/>
      <c r="QII115" s="84"/>
      <c r="QIJ115" s="84"/>
      <c r="QIK115" s="84"/>
      <c r="QIL115" s="84"/>
      <c r="QIM115" s="84"/>
      <c r="QIN115" s="84"/>
      <c r="QIO115" s="84"/>
      <c r="QIP115" s="84"/>
      <c r="QIQ115" s="84"/>
      <c r="QIR115" s="84"/>
      <c r="QIS115" s="84"/>
      <c r="QIT115" s="84"/>
      <c r="QIU115" s="84"/>
      <c r="QIV115" s="84"/>
      <c r="QIW115" s="84"/>
      <c r="QIX115" s="84"/>
      <c r="QIY115" s="84"/>
      <c r="QIZ115" s="84"/>
      <c r="QJA115" s="84"/>
      <c r="QJB115" s="84"/>
      <c r="QJC115" s="84"/>
      <c r="QJD115" s="84"/>
      <c r="QJE115" s="84"/>
      <c r="QJF115" s="84"/>
      <c r="QJG115" s="84"/>
      <c r="QJH115" s="84"/>
      <c r="QJI115" s="84"/>
      <c r="QJJ115" s="84"/>
      <c r="QJK115" s="84"/>
      <c r="QJL115" s="84"/>
      <c r="QJM115" s="84"/>
      <c r="QJN115" s="84"/>
      <c r="QJO115" s="84"/>
      <c r="QJP115" s="84"/>
      <c r="QJQ115" s="84"/>
      <c r="QJR115" s="84"/>
      <c r="QJS115" s="84"/>
      <c r="QJT115" s="84"/>
      <c r="QJU115" s="84"/>
      <c r="QJV115" s="84"/>
      <c r="QJW115" s="84"/>
      <c r="QJX115" s="84"/>
      <c r="QJY115" s="84"/>
      <c r="QJZ115" s="84"/>
      <c r="QKA115" s="84"/>
      <c r="QKB115" s="84"/>
      <c r="QKC115" s="84"/>
      <c r="QKD115" s="84"/>
      <c r="QKE115" s="84"/>
      <c r="QKF115" s="84"/>
      <c r="QKG115" s="84"/>
      <c r="QKH115" s="84"/>
      <c r="QKI115" s="84"/>
      <c r="QKJ115" s="84"/>
      <c r="QKK115" s="84"/>
      <c r="QKL115" s="84"/>
      <c r="QKM115" s="84"/>
      <c r="QKN115" s="84"/>
      <c r="QKO115" s="84"/>
      <c r="QKP115" s="84"/>
      <c r="QKQ115" s="84"/>
      <c r="QKR115" s="84"/>
      <c r="QKS115" s="84"/>
      <c r="QKT115" s="84"/>
      <c r="QKU115" s="84"/>
      <c r="QKV115" s="84"/>
      <c r="QKW115" s="84"/>
      <c r="QKX115" s="84"/>
      <c r="QKY115" s="84"/>
      <c r="QKZ115" s="84"/>
      <c r="QLA115" s="84"/>
      <c r="QLB115" s="84"/>
      <c r="QLC115" s="84"/>
      <c r="QLD115" s="84"/>
      <c r="QLE115" s="84"/>
      <c r="QLF115" s="84"/>
      <c r="QLG115" s="84"/>
      <c r="QLH115" s="84"/>
      <c r="QLI115" s="84"/>
      <c r="QLJ115" s="84"/>
      <c r="QLK115" s="84"/>
      <c r="QLL115" s="84"/>
      <c r="QLM115" s="84"/>
      <c r="QLN115" s="84"/>
      <c r="QLO115" s="84"/>
      <c r="QLP115" s="84"/>
      <c r="QLQ115" s="84"/>
      <c r="QLR115" s="84"/>
      <c r="QLS115" s="84"/>
      <c r="QLT115" s="84"/>
      <c r="QLU115" s="84"/>
      <c r="QLV115" s="84"/>
      <c r="QLW115" s="84"/>
      <c r="QLX115" s="84"/>
      <c r="QLY115" s="84"/>
      <c r="QLZ115" s="84"/>
      <c r="QMA115" s="84"/>
      <c r="QMB115" s="84"/>
      <c r="QMC115" s="84"/>
      <c r="QMD115" s="84"/>
      <c r="QME115" s="84"/>
      <c r="QMF115" s="84"/>
      <c r="QMG115" s="84"/>
      <c r="QMH115" s="84"/>
      <c r="QMI115" s="84"/>
      <c r="QMJ115" s="84"/>
      <c r="QMK115" s="84"/>
      <c r="QML115" s="84"/>
      <c r="QMM115" s="84"/>
      <c r="QMN115" s="84"/>
      <c r="QMO115" s="84"/>
      <c r="QMP115" s="84"/>
      <c r="QMQ115" s="84"/>
      <c r="QMR115" s="84"/>
      <c r="QMS115" s="84"/>
      <c r="QMT115" s="84"/>
      <c r="QMU115" s="84"/>
      <c r="QMV115" s="84"/>
      <c r="QMW115" s="84"/>
      <c r="QMX115" s="84"/>
      <c r="QMY115" s="84"/>
      <c r="QMZ115" s="84"/>
      <c r="QNA115" s="84"/>
      <c r="QNB115" s="84"/>
      <c r="QNC115" s="84"/>
      <c r="QND115" s="84"/>
      <c r="QNE115" s="84"/>
      <c r="QNF115" s="84"/>
      <c r="QNG115" s="84"/>
      <c r="QNH115" s="84"/>
      <c r="QNI115" s="84"/>
      <c r="QNJ115" s="84"/>
      <c r="QNK115" s="84"/>
      <c r="QNL115" s="84"/>
      <c r="QNM115" s="84"/>
      <c r="QNN115" s="84"/>
      <c r="QNO115" s="84"/>
      <c r="QNP115" s="84"/>
      <c r="QNQ115" s="84"/>
      <c r="QNR115" s="84"/>
      <c r="QNS115" s="84"/>
      <c r="QNT115" s="84"/>
      <c r="QNU115" s="84"/>
      <c r="QNV115" s="84"/>
      <c r="QNW115" s="84"/>
      <c r="QNX115" s="84"/>
      <c r="QNY115" s="84"/>
      <c r="QNZ115" s="84"/>
      <c r="QOA115" s="84"/>
      <c r="QOB115" s="84"/>
      <c r="QOC115" s="84"/>
      <c r="QOD115" s="84"/>
      <c r="QOE115" s="84"/>
      <c r="QOF115" s="84"/>
      <c r="QOG115" s="84"/>
      <c r="QOH115" s="84"/>
      <c r="QOI115" s="84"/>
      <c r="QOJ115" s="84"/>
      <c r="QOK115" s="84"/>
      <c r="QOL115" s="84"/>
      <c r="QOM115" s="84"/>
      <c r="QON115" s="84"/>
      <c r="QOO115" s="84"/>
      <c r="QOP115" s="84"/>
      <c r="QOQ115" s="84"/>
      <c r="QOR115" s="84"/>
      <c r="QOS115" s="84"/>
      <c r="QOT115" s="84"/>
      <c r="QOU115" s="84"/>
      <c r="QOV115" s="84"/>
      <c r="QOW115" s="84"/>
      <c r="QOX115" s="84"/>
      <c r="QOY115" s="84"/>
      <c r="QOZ115" s="84"/>
      <c r="QPA115" s="84"/>
      <c r="QPB115" s="84"/>
      <c r="QPC115" s="84"/>
      <c r="QPD115" s="84"/>
      <c r="QPE115" s="84"/>
      <c r="QPF115" s="84"/>
      <c r="QPG115" s="84"/>
      <c r="QPH115" s="84"/>
      <c r="QPI115" s="84"/>
      <c r="QPJ115" s="84"/>
      <c r="QPK115" s="84"/>
      <c r="QPL115" s="84"/>
      <c r="QPM115" s="84"/>
      <c r="QPN115" s="84"/>
      <c r="QPO115" s="84"/>
      <c r="QPP115" s="84"/>
      <c r="QPQ115" s="84"/>
      <c r="QPR115" s="84"/>
      <c r="QPS115" s="84"/>
      <c r="QPT115" s="84"/>
      <c r="QPU115" s="84"/>
      <c r="QPV115" s="84"/>
      <c r="QPW115" s="84"/>
      <c r="QPX115" s="84"/>
      <c r="QPY115" s="84"/>
      <c r="QPZ115" s="84"/>
      <c r="QQA115" s="84"/>
      <c r="QQB115" s="84"/>
      <c r="QQC115" s="84"/>
      <c r="QQD115" s="84"/>
      <c r="QQE115" s="84"/>
      <c r="QQF115" s="84"/>
      <c r="QQG115" s="84"/>
      <c r="QQH115" s="84"/>
      <c r="QQI115" s="84"/>
      <c r="QQJ115" s="84"/>
      <c r="QQK115" s="84"/>
      <c r="QQL115" s="84"/>
      <c r="QQM115" s="84"/>
      <c r="QQN115" s="84"/>
      <c r="QQO115" s="84"/>
      <c r="QQP115" s="84"/>
      <c r="QQQ115" s="84"/>
      <c r="QQR115" s="84"/>
      <c r="QQS115" s="84"/>
      <c r="QQT115" s="84"/>
      <c r="QQU115" s="84"/>
      <c r="QQV115" s="84"/>
      <c r="QQW115" s="84"/>
      <c r="QQX115" s="84"/>
      <c r="QQY115" s="84"/>
      <c r="QQZ115" s="84"/>
      <c r="QRA115" s="84"/>
      <c r="QRB115" s="84"/>
      <c r="QRC115" s="84"/>
      <c r="QRD115" s="84"/>
      <c r="QRE115" s="84"/>
      <c r="QRF115" s="84"/>
      <c r="QRG115" s="84"/>
      <c r="QRH115" s="84"/>
      <c r="QRI115" s="84"/>
      <c r="QRJ115" s="84"/>
      <c r="QRK115" s="84"/>
      <c r="QRL115" s="84"/>
      <c r="QRM115" s="84"/>
      <c r="QRN115" s="84"/>
      <c r="QRO115" s="84"/>
      <c r="QRV115" s="84"/>
      <c r="QRW115" s="84"/>
      <c r="QRX115" s="84"/>
      <c r="QRY115" s="84"/>
      <c r="QRZ115" s="84"/>
      <c r="QSA115" s="84"/>
      <c r="QSB115" s="84"/>
      <c r="QSC115" s="84"/>
      <c r="QSD115" s="84"/>
      <c r="QSE115" s="84"/>
      <c r="QSF115" s="84"/>
      <c r="QSG115" s="84"/>
      <c r="QSH115" s="84"/>
      <c r="QSI115" s="84"/>
      <c r="QSJ115" s="84"/>
      <c r="QSK115" s="84"/>
      <c r="QSL115" s="84"/>
      <c r="QSM115" s="84"/>
      <c r="QSN115" s="84"/>
      <c r="QSO115" s="84"/>
      <c r="QSP115" s="84"/>
      <c r="QSQ115" s="84"/>
      <c r="QSR115" s="84"/>
      <c r="QSS115" s="84"/>
      <c r="QST115" s="84"/>
      <c r="QSU115" s="84"/>
      <c r="QSV115" s="84"/>
      <c r="QSW115" s="84"/>
      <c r="QSX115" s="84"/>
      <c r="QSY115" s="84"/>
      <c r="QSZ115" s="84"/>
      <c r="QTA115" s="84"/>
      <c r="QTB115" s="84"/>
      <c r="QTC115" s="84"/>
      <c r="QTD115" s="84"/>
      <c r="QTE115" s="84"/>
      <c r="QTF115" s="84"/>
      <c r="QTG115" s="84"/>
      <c r="QTH115" s="84"/>
      <c r="QTI115" s="84"/>
      <c r="QTJ115" s="84"/>
      <c r="QTK115" s="84"/>
      <c r="QTL115" s="84"/>
      <c r="QTM115" s="84"/>
      <c r="QTN115" s="84"/>
      <c r="QTO115" s="84"/>
      <c r="QTP115" s="84"/>
      <c r="QTQ115" s="84"/>
      <c r="QTR115" s="84"/>
      <c r="QTS115" s="84"/>
      <c r="QTT115" s="84"/>
      <c r="QTU115" s="84"/>
      <c r="QTV115" s="84"/>
      <c r="QTW115" s="84"/>
      <c r="QTX115" s="84"/>
      <c r="QTY115" s="84"/>
      <c r="QTZ115" s="84"/>
      <c r="QUA115" s="84"/>
      <c r="QUB115" s="84"/>
      <c r="QUC115" s="84"/>
      <c r="QUD115" s="84"/>
      <c r="QUE115" s="84"/>
      <c r="QUF115" s="84"/>
      <c r="QUG115" s="84"/>
      <c r="QUH115" s="84"/>
      <c r="QUI115" s="84"/>
      <c r="QUJ115" s="84"/>
      <c r="QUK115" s="84"/>
      <c r="QUL115" s="84"/>
      <c r="QUM115" s="84"/>
      <c r="QUN115" s="84"/>
      <c r="QUO115" s="84"/>
      <c r="QUP115" s="84"/>
      <c r="QUQ115" s="84"/>
      <c r="QUR115" s="84"/>
      <c r="QUS115" s="84"/>
      <c r="QUT115" s="84"/>
      <c r="QUU115" s="84"/>
      <c r="QUV115" s="84"/>
      <c r="QUW115" s="84"/>
      <c r="QUX115" s="84"/>
      <c r="QUY115" s="84"/>
      <c r="QUZ115" s="84"/>
      <c r="QVA115" s="84"/>
      <c r="QVB115" s="84"/>
      <c r="QVC115" s="84"/>
      <c r="QVD115" s="84"/>
      <c r="QVE115" s="84"/>
      <c r="QVF115" s="84"/>
      <c r="QVG115" s="84"/>
      <c r="QVH115" s="84"/>
      <c r="QVI115" s="84"/>
      <c r="QVJ115" s="84"/>
      <c r="QVK115" s="84"/>
      <c r="QVL115" s="84"/>
      <c r="QVM115" s="84"/>
      <c r="QVN115" s="84"/>
      <c r="QVO115" s="84"/>
      <c r="QVP115" s="84"/>
      <c r="QVQ115" s="84"/>
      <c r="QVR115" s="84"/>
      <c r="QVS115" s="84"/>
      <c r="QVT115" s="84"/>
      <c r="QVU115" s="84"/>
      <c r="QVV115" s="84"/>
      <c r="QVW115" s="84"/>
      <c r="QVX115" s="84"/>
      <c r="QVY115" s="84"/>
      <c r="QVZ115" s="84"/>
      <c r="QWA115" s="84"/>
      <c r="QWB115" s="84"/>
      <c r="QWC115" s="84"/>
      <c r="QWD115" s="84"/>
      <c r="QWE115" s="84"/>
      <c r="QWF115" s="84"/>
      <c r="QWG115" s="84"/>
      <c r="QWH115" s="84"/>
      <c r="QWI115" s="84"/>
      <c r="QWJ115" s="84"/>
      <c r="QWK115" s="84"/>
      <c r="QWL115" s="84"/>
      <c r="QWM115" s="84"/>
      <c r="QWN115" s="84"/>
      <c r="QWO115" s="84"/>
      <c r="QWP115" s="84"/>
      <c r="QWQ115" s="84"/>
      <c r="QWR115" s="84"/>
      <c r="QWS115" s="84"/>
      <c r="QWT115" s="84"/>
      <c r="QWU115" s="84"/>
      <c r="QWV115" s="84"/>
      <c r="QWW115" s="84"/>
      <c r="QWX115" s="84"/>
      <c r="QWY115" s="84"/>
      <c r="QWZ115" s="84"/>
      <c r="QXA115" s="84"/>
      <c r="QXB115" s="84"/>
      <c r="QXC115" s="84"/>
      <c r="QXD115" s="84"/>
      <c r="QXE115" s="84"/>
      <c r="QXF115" s="84"/>
      <c r="QXG115" s="84"/>
      <c r="QXH115" s="84"/>
      <c r="QXI115" s="84"/>
      <c r="QXJ115" s="84"/>
      <c r="QXK115" s="84"/>
      <c r="QXL115" s="84"/>
      <c r="QXM115" s="84"/>
      <c r="QXN115" s="84"/>
      <c r="QXO115" s="84"/>
      <c r="QXP115" s="84"/>
      <c r="QXQ115" s="84"/>
      <c r="QXR115" s="84"/>
      <c r="QXS115" s="84"/>
      <c r="QXT115" s="84"/>
      <c r="QXU115" s="84"/>
      <c r="QXV115" s="84"/>
      <c r="QXW115" s="84"/>
      <c r="QXX115" s="84"/>
      <c r="QXY115" s="84"/>
      <c r="QXZ115" s="84"/>
      <c r="QYA115" s="84"/>
      <c r="QYB115" s="84"/>
      <c r="QYC115" s="84"/>
      <c r="QYD115" s="84"/>
      <c r="QYE115" s="84"/>
      <c r="QYF115" s="84"/>
      <c r="QYG115" s="84"/>
      <c r="QYH115" s="84"/>
      <c r="QYI115" s="84"/>
      <c r="QYJ115" s="84"/>
      <c r="QYK115" s="84"/>
      <c r="QYL115" s="84"/>
      <c r="QYM115" s="84"/>
      <c r="QYN115" s="84"/>
      <c r="QYO115" s="84"/>
      <c r="QYP115" s="84"/>
      <c r="QYQ115" s="84"/>
      <c r="QYR115" s="84"/>
      <c r="QYS115" s="84"/>
      <c r="QYT115" s="84"/>
      <c r="QYU115" s="84"/>
      <c r="QYV115" s="84"/>
      <c r="QYW115" s="84"/>
      <c r="QYX115" s="84"/>
      <c r="QYY115" s="84"/>
      <c r="QYZ115" s="84"/>
      <c r="QZA115" s="84"/>
      <c r="QZB115" s="84"/>
      <c r="QZC115" s="84"/>
      <c r="QZD115" s="84"/>
      <c r="QZE115" s="84"/>
      <c r="QZF115" s="84"/>
      <c r="QZG115" s="84"/>
      <c r="QZH115" s="84"/>
      <c r="QZI115" s="84"/>
      <c r="QZJ115" s="84"/>
      <c r="QZK115" s="84"/>
      <c r="QZL115" s="84"/>
      <c r="QZM115" s="84"/>
      <c r="QZN115" s="84"/>
      <c r="QZO115" s="84"/>
      <c r="QZP115" s="84"/>
      <c r="QZQ115" s="84"/>
      <c r="QZR115" s="84"/>
      <c r="QZS115" s="84"/>
      <c r="QZT115" s="84"/>
      <c r="QZU115" s="84"/>
      <c r="QZV115" s="84"/>
      <c r="QZW115" s="84"/>
      <c r="QZX115" s="84"/>
      <c r="QZY115" s="84"/>
      <c r="QZZ115" s="84"/>
      <c r="RAA115" s="84"/>
      <c r="RAB115" s="84"/>
      <c r="RAC115" s="84"/>
      <c r="RAD115" s="84"/>
      <c r="RAE115" s="84"/>
      <c r="RAF115" s="84"/>
      <c r="RAG115" s="84"/>
      <c r="RAH115" s="84"/>
      <c r="RAI115" s="84"/>
      <c r="RAJ115" s="84"/>
      <c r="RAK115" s="84"/>
      <c r="RAL115" s="84"/>
      <c r="RAM115" s="84"/>
      <c r="RAN115" s="84"/>
      <c r="RAO115" s="84"/>
      <c r="RAP115" s="84"/>
      <c r="RAQ115" s="84"/>
      <c r="RAR115" s="84"/>
      <c r="RAS115" s="84"/>
      <c r="RAT115" s="84"/>
      <c r="RAU115" s="84"/>
      <c r="RAV115" s="84"/>
      <c r="RAW115" s="84"/>
      <c r="RAX115" s="84"/>
      <c r="RAY115" s="84"/>
      <c r="RAZ115" s="84"/>
      <c r="RBA115" s="84"/>
      <c r="RBB115" s="84"/>
      <c r="RBC115" s="84"/>
      <c r="RBD115" s="84"/>
      <c r="RBE115" s="84"/>
      <c r="RBF115" s="84"/>
      <c r="RBG115" s="84"/>
      <c r="RBH115" s="84"/>
      <c r="RBI115" s="84"/>
      <c r="RBJ115" s="84"/>
      <c r="RBK115" s="84"/>
      <c r="RBR115" s="84"/>
      <c r="RBS115" s="84"/>
      <c r="RBT115" s="84"/>
      <c r="RBU115" s="84"/>
      <c r="RBV115" s="84"/>
      <c r="RBW115" s="84"/>
      <c r="RBX115" s="84"/>
      <c r="RBY115" s="84"/>
      <c r="RBZ115" s="84"/>
      <c r="RCA115" s="84"/>
      <c r="RCB115" s="84"/>
      <c r="RCC115" s="84"/>
      <c r="RCD115" s="84"/>
      <c r="RCE115" s="84"/>
      <c r="RCF115" s="84"/>
      <c r="RCG115" s="84"/>
      <c r="RCH115" s="84"/>
      <c r="RCI115" s="84"/>
      <c r="RCJ115" s="84"/>
      <c r="RCK115" s="84"/>
      <c r="RCL115" s="84"/>
      <c r="RCM115" s="84"/>
      <c r="RCN115" s="84"/>
      <c r="RCO115" s="84"/>
      <c r="RCP115" s="84"/>
      <c r="RCQ115" s="84"/>
      <c r="RCR115" s="84"/>
      <c r="RCS115" s="84"/>
      <c r="RCT115" s="84"/>
      <c r="RCU115" s="84"/>
      <c r="RCV115" s="84"/>
      <c r="RCW115" s="84"/>
      <c r="RCX115" s="84"/>
      <c r="RCY115" s="84"/>
      <c r="RCZ115" s="84"/>
      <c r="RDA115" s="84"/>
      <c r="RDB115" s="84"/>
      <c r="RDC115" s="84"/>
      <c r="RDD115" s="84"/>
      <c r="RDE115" s="84"/>
      <c r="RDF115" s="84"/>
      <c r="RDG115" s="84"/>
      <c r="RDH115" s="84"/>
      <c r="RDI115" s="84"/>
      <c r="RDJ115" s="84"/>
      <c r="RDK115" s="84"/>
      <c r="RDL115" s="84"/>
      <c r="RDM115" s="84"/>
      <c r="RDN115" s="84"/>
      <c r="RDO115" s="84"/>
      <c r="RDP115" s="84"/>
      <c r="RDQ115" s="84"/>
      <c r="RDR115" s="84"/>
      <c r="RDS115" s="84"/>
      <c r="RDT115" s="84"/>
      <c r="RDU115" s="84"/>
      <c r="RDV115" s="84"/>
      <c r="RDW115" s="84"/>
      <c r="RDX115" s="84"/>
      <c r="RDY115" s="84"/>
      <c r="RDZ115" s="84"/>
      <c r="REA115" s="84"/>
      <c r="REB115" s="84"/>
      <c r="REC115" s="84"/>
      <c r="RED115" s="84"/>
      <c r="REE115" s="84"/>
      <c r="REF115" s="84"/>
      <c r="REG115" s="84"/>
      <c r="REH115" s="84"/>
      <c r="REI115" s="84"/>
      <c r="REJ115" s="84"/>
      <c r="REK115" s="84"/>
      <c r="REL115" s="84"/>
      <c r="REM115" s="84"/>
      <c r="REN115" s="84"/>
      <c r="REO115" s="84"/>
      <c r="REP115" s="84"/>
      <c r="REQ115" s="84"/>
      <c r="RER115" s="84"/>
      <c r="RES115" s="84"/>
      <c r="RET115" s="84"/>
      <c r="REU115" s="84"/>
      <c r="REV115" s="84"/>
      <c r="REW115" s="84"/>
      <c r="REX115" s="84"/>
      <c r="REY115" s="84"/>
      <c r="REZ115" s="84"/>
      <c r="RFA115" s="84"/>
      <c r="RFB115" s="84"/>
      <c r="RFC115" s="84"/>
      <c r="RFD115" s="84"/>
      <c r="RFE115" s="84"/>
      <c r="RFF115" s="84"/>
      <c r="RFG115" s="84"/>
      <c r="RFH115" s="84"/>
      <c r="RFI115" s="84"/>
      <c r="RFJ115" s="84"/>
      <c r="RFK115" s="84"/>
      <c r="RFL115" s="84"/>
      <c r="RFM115" s="84"/>
      <c r="RFN115" s="84"/>
      <c r="RFO115" s="84"/>
      <c r="RFP115" s="84"/>
      <c r="RFQ115" s="84"/>
      <c r="RFR115" s="84"/>
      <c r="RFS115" s="84"/>
      <c r="RFT115" s="84"/>
      <c r="RFU115" s="84"/>
      <c r="RFV115" s="84"/>
      <c r="RFW115" s="84"/>
      <c r="RFX115" s="84"/>
      <c r="RFY115" s="84"/>
      <c r="RFZ115" s="84"/>
      <c r="RGA115" s="84"/>
      <c r="RGB115" s="84"/>
      <c r="RGC115" s="84"/>
      <c r="RGD115" s="84"/>
      <c r="RGE115" s="84"/>
      <c r="RGF115" s="84"/>
      <c r="RGG115" s="84"/>
      <c r="RGH115" s="84"/>
      <c r="RGI115" s="84"/>
      <c r="RGJ115" s="84"/>
      <c r="RGK115" s="84"/>
      <c r="RGL115" s="84"/>
      <c r="RGM115" s="84"/>
      <c r="RGN115" s="84"/>
      <c r="RGO115" s="84"/>
      <c r="RGP115" s="84"/>
      <c r="RGQ115" s="84"/>
      <c r="RGR115" s="84"/>
      <c r="RGS115" s="84"/>
      <c r="RGT115" s="84"/>
      <c r="RGU115" s="84"/>
      <c r="RGV115" s="84"/>
      <c r="RGW115" s="84"/>
      <c r="RGX115" s="84"/>
      <c r="RGY115" s="84"/>
      <c r="RGZ115" s="84"/>
      <c r="RHA115" s="84"/>
      <c r="RHB115" s="84"/>
      <c r="RHC115" s="84"/>
      <c r="RHD115" s="84"/>
      <c r="RHE115" s="84"/>
      <c r="RHF115" s="84"/>
      <c r="RHG115" s="84"/>
      <c r="RHH115" s="84"/>
      <c r="RHI115" s="84"/>
      <c r="RHJ115" s="84"/>
      <c r="RHK115" s="84"/>
      <c r="RHL115" s="84"/>
      <c r="RHM115" s="84"/>
      <c r="RHN115" s="84"/>
      <c r="RHO115" s="84"/>
      <c r="RHP115" s="84"/>
      <c r="RHQ115" s="84"/>
      <c r="RHR115" s="84"/>
      <c r="RHS115" s="84"/>
      <c r="RHT115" s="84"/>
      <c r="RHU115" s="84"/>
      <c r="RHV115" s="84"/>
      <c r="RHW115" s="84"/>
      <c r="RHX115" s="84"/>
      <c r="RHY115" s="84"/>
      <c r="RHZ115" s="84"/>
      <c r="RIA115" s="84"/>
      <c r="RIB115" s="84"/>
      <c r="RIC115" s="84"/>
      <c r="RID115" s="84"/>
      <c r="RIE115" s="84"/>
      <c r="RIF115" s="84"/>
      <c r="RIG115" s="84"/>
      <c r="RIH115" s="84"/>
      <c r="RII115" s="84"/>
      <c r="RIJ115" s="84"/>
      <c r="RIK115" s="84"/>
      <c r="RIL115" s="84"/>
      <c r="RIM115" s="84"/>
      <c r="RIN115" s="84"/>
      <c r="RIO115" s="84"/>
      <c r="RIP115" s="84"/>
      <c r="RIQ115" s="84"/>
      <c r="RIR115" s="84"/>
      <c r="RIS115" s="84"/>
      <c r="RIT115" s="84"/>
      <c r="RIU115" s="84"/>
      <c r="RIV115" s="84"/>
      <c r="RIW115" s="84"/>
      <c r="RIX115" s="84"/>
      <c r="RIY115" s="84"/>
      <c r="RIZ115" s="84"/>
      <c r="RJA115" s="84"/>
      <c r="RJB115" s="84"/>
      <c r="RJC115" s="84"/>
      <c r="RJD115" s="84"/>
      <c r="RJE115" s="84"/>
      <c r="RJF115" s="84"/>
      <c r="RJG115" s="84"/>
      <c r="RJH115" s="84"/>
      <c r="RJI115" s="84"/>
      <c r="RJJ115" s="84"/>
      <c r="RJK115" s="84"/>
      <c r="RJL115" s="84"/>
      <c r="RJM115" s="84"/>
      <c r="RJN115" s="84"/>
      <c r="RJO115" s="84"/>
      <c r="RJP115" s="84"/>
      <c r="RJQ115" s="84"/>
      <c r="RJR115" s="84"/>
      <c r="RJS115" s="84"/>
      <c r="RJT115" s="84"/>
      <c r="RJU115" s="84"/>
      <c r="RJV115" s="84"/>
      <c r="RJW115" s="84"/>
      <c r="RJX115" s="84"/>
      <c r="RJY115" s="84"/>
      <c r="RJZ115" s="84"/>
      <c r="RKA115" s="84"/>
      <c r="RKB115" s="84"/>
      <c r="RKC115" s="84"/>
      <c r="RKD115" s="84"/>
      <c r="RKE115" s="84"/>
      <c r="RKF115" s="84"/>
      <c r="RKG115" s="84"/>
      <c r="RKH115" s="84"/>
      <c r="RKI115" s="84"/>
      <c r="RKJ115" s="84"/>
      <c r="RKK115" s="84"/>
      <c r="RKL115" s="84"/>
      <c r="RKM115" s="84"/>
      <c r="RKN115" s="84"/>
      <c r="RKO115" s="84"/>
      <c r="RKP115" s="84"/>
      <c r="RKQ115" s="84"/>
      <c r="RKR115" s="84"/>
      <c r="RKS115" s="84"/>
      <c r="RKT115" s="84"/>
      <c r="RKU115" s="84"/>
      <c r="RKV115" s="84"/>
      <c r="RKW115" s="84"/>
      <c r="RKX115" s="84"/>
      <c r="RKY115" s="84"/>
      <c r="RKZ115" s="84"/>
      <c r="RLA115" s="84"/>
      <c r="RLB115" s="84"/>
      <c r="RLC115" s="84"/>
      <c r="RLD115" s="84"/>
      <c r="RLE115" s="84"/>
      <c r="RLF115" s="84"/>
      <c r="RLG115" s="84"/>
      <c r="RLN115" s="84"/>
      <c r="RLO115" s="84"/>
      <c r="RLP115" s="84"/>
      <c r="RLQ115" s="84"/>
      <c r="RLR115" s="84"/>
      <c r="RLS115" s="84"/>
      <c r="RLT115" s="84"/>
      <c r="RLU115" s="84"/>
      <c r="RLV115" s="84"/>
      <c r="RLW115" s="84"/>
      <c r="RLX115" s="84"/>
      <c r="RLY115" s="84"/>
      <c r="RLZ115" s="84"/>
      <c r="RMA115" s="84"/>
      <c r="RMB115" s="84"/>
      <c r="RMC115" s="84"/>
      <c r="RMD115" s="84"/>
      <c r="RME115" s="84"/>
      <c r="RMF115" s="84"/>
      <c r="RMG115" s="84"/>
      <c r="RMH115" s="84"/>
      <c r="RMI115" s="84"/>
      <c r="RMJ115" s="84"/>
      <c r="RMK115" s="84"/>
      <c r="RML115" s="84"/>
      <c r="RMM115" s="84"/>
      <c r="RMN115" s="84"/>
      <c r="RMO115" s="84"/>
      <c r="RMP115" s="84"/>
      <c r="RMQ115" s="84"/>
      <c r="RMR115" s="84"/>
      <c r="RMS115" s="84"/>
      <c r="RMT115" s="84"/>
      <c r="RMU115" s="84"/>
      <c r="RMV115" s="84"/>
      <c r="RMW115" s="84"/>
      <c r="RMX115" s="84"/>
      <c r="RMY115" s="84"/>
      <c r="RMZ115" s="84"/>
      <c r="RNA115" s="84"/>
      <c r="RNB115" s="84"/>
      <c r="RNC115" s="84"/>
      <c r="RND115" s="84"/>
      <c r="RNE115" s="84"/>
      <c r="RNF115" s="84"/>
      <c r="RNG115" s="84"/>
      <c r="RNH115" s="84"/>
      <c r="RNI115" s="84"/>
      <c r="RNJ115" s="84"/>
      <c r="RNK115" s="84"/>
      <c r="RNL115" s="84"/>
      <c r="RNM115" s="84"/>
      <c r="RNN115" s="84"/>
      <c r="RNO115" s="84"/>
      <c r="RNP115" s="84"/>
      <c r="RNQ115" s="84"/>
      <c r="RNR115" s="84"/>
      <c r="RNS115" s="84"/>
      <c r="RNT115" s="84"/>
      <c r="RNU115" s="84"/>
      <c r="RNV115" s="84"/>
      <c r="RNW115" s="84"/>
      <c r="RNX115" s="84"/>
      <c r="RNY115" s="84"/>
      <c r="RNZ115" s="84"/>
      <c r="ROA115" s="84"/>
      <c r="ROB115" s="84"/>
      <c r="ROC115" s="84"/>
      <c r="ROD115" s="84"/>
      <c r="ROE115" s="84"/>
      <c r="ROF115" s="84"/>
      <c r="ROG115" s="84"/>
      <c r="ROH115" s="84"/>
      <c r="ROI115" s="84"/>
      <c r="ROJ115" s="84"/>
      <c r="ROK115" s="84"/>
      <c r="ROL115" s="84"/>
      <c r="ROM115" s="84"/>
      <c r="RON115" s="84"/>
      <c r="ROO115" s="84"/>
      <c r="ROP115" s="84"/>
      <c r="ROQ115" s="84"/>
      <c r="ROR115" s="84"/>
      <c r="ROS115" s="84"/>
      <c r="ROT115" s="84"/>
      <c r="ROU115" s="84"/>
      <c r="ROV115" s="84"/>
      <c r="ROW115" s="84"/>
      <c r="ROX115" s="84"/>
      <c r="ROY115" s="84"/>
      <c r="ROZ115" s="84"/>
      <c r="RPA115" s="84"/>
      <c r="RPB115" s="84"/>
      <c r="RPC115" s="84"/>
      <c r="RPD115" s="84"/>
      <c r="RPE115" s="84"/>
      <c r="RPF115" s="84"/>
      <c r="RPG115" s="84"/>
      <c r="RPH115" s="84"/>
      <c r="RPI115" s="84"/>
      <c r="RPJ115" s="84"/>
      <c r="RPK115" s="84"/>
      <c r="RPL115" s="84"/>
      <c r="RPM115" s="84"/>
      <c r="RPN115" s="84"/>
      <c r="RPO115" s="84"/>
      <c r="RPP115" s="84"/>
      <c r="RPQ115" s="84"/>
      <c r="RPR115" s="84"/>
      <c r="RPS115" s="84"/>
      <c r="RPT115" s="84"/>
      <c r="RPU115" s="84"/>
      <c r="RPV115" s="84"/>
      <c r="RPW115" s="84"/>
      <c r="RPX115" s="84"/>
      <c r="RPY115" s="84"/>
      <c r="RPZ115" s="84"/>
      <c r="RQA115" s="84"/>
      <c r="RQB115" s="84"/>
      <c r="RQC115" s="84"/>
      <c r="RQD115" s="84"/>
      <c r="RQE115" s="84"/>
      <c r="RQF115" s="84"/>
      <c r="RQG115" s="84"/>
      <c r="RQH115" s="84"/>
      <c r="RQI115" s="84"/>
      <c r="RQJ115" s="84"/>
      <c r="RQK115" s="84"/>
      <c r="RQL115" s="84"/>
      <c r="RQM115" s="84"/>
      <c r="RQN115" s="84"/>
      <c r="RQO115" s="84"/>
      <c r="RQP115" s="84"/>
      <c r="RQQ115" s="84"/>
      <c r="RQR115" s="84"/>
      <c r="RQS115" s="84"/>
      <c r="RQT115" s="84"/>
      <c r="RQU115" s="84"/>
      <c r="RQV115" s="84"/>
      <c r="RQW115" s="84"/>
      <c r="RQX115" s="84"/>
      <c r="RQY115" s="84"/>
      <c r="RQZ115" s="84"/>
      <c r="RRA115" s="84"/>
      <c r="RRB115" s="84"/>
      <c r="RRC115" s="84"/>
      <c r="RRD115" s="84"/>
      <c r="RRE115" s="84"/>
      <c r="RRF115" s="84"/>
      <c r="RRG115" s="84"/>
      <c r="RRH115" s="84"/>
      <c r="RRI115" s="84"/>
      <c r="RRJ115" s="84"/>
      <c r="RRK115" s="84"/>
      <c r="RRL115" s="84"/>
      <c r="RRM115" s="84"/>
      <c r="RRN115" s="84"/>
      <c r="RRO115" s="84"/>
      <c r="RRP115" s="84"/>
      <c r="RRQ115" s="84"/>
      <c r="RRR115" s="84"/>
      <c r="RRS115" s="84"/>
      <c r="RRT115" s="84"/>
      <c r="RRU115" s="84"/>
      <c r="RRV115" s="84"/>
      <c r="RRW115" s="84"/>
      <c r="RRX115" s="84"/>
      <c r="RRY115" s="84"/>
      <c r="RRZ115" s="84"/>
      <c r="RSA115" s="84"/>
      <c r="RSB115" s="84"/>
      <c r="RSC115" s="84"/>
      <c r="RSD115" s="84"/>
      <c r="RSE115" s="84"/>
      <c r="RSF115" s="84"/>
      <c r="RSG115" s="84"/>
      <c r="RSH115" s="84"/>
      <c r="RSI115" s="84"/>
      <c r="RSJ115" s="84"/>
      <c r="RSK115" s="84"/>
      <c r="RSL115" s="84"/>
      <c r="RSM115" s="84"/>
      <c r="RSN115" s="84"/>
      <c r="RSO115" s="84"/>
      <c r="RSP115" s="84"/>
      <c r="RSQ115" s="84"/>
      <c r="RSR115" s="84"/>
      <c r="RSS115" s="84"/>
      <c r="RST115" s="84"/>
      <c r="RSU115" s="84"/>
      <c r="RSV115" s="84"/>
      <c r="RSW115" s="84"/>
      <c r="RSX115" s="84"/>
      <c r="RSY115" s="84"/>
      <c r="RSZ115" s="84"/>
      <c r="RTA115" s="84"/>
      <c r="RTB115" s="84"/>
      <c r="RTC115" s="84"/>
      <c r="RTD115" s="84"/>
      <c r="RTE115" s="84"/>
      <c r="RTF115" s="84"/>
      <c r="RTG115" s="84"/>
      <c r="RTH115" s="84"/>
      <c r="RTI115" s="84"/>
      <c r="RTJ115" s="84"/>
      <c r="RTK115" s="84"/>
      <c r="RTL115" s="84"/>
      <c r="RTM115" s="84"/>
      <c r="RTN115" s="84"/>
      <c r="RTO115" s="84"/>
      <c r="RTP115" s="84"/>
      <c r="RTQ115" s="84"/>
      <c r="RTR115" s="84"/>
      <c r="RTS115" s="84"/>
      <c r="RTT115" s="84"/>
      <c r="RTU115" s="84"/>
      <c r="RTV115" s="84"/>
      <c r="RTW115" s="84"/>
      <c r="RTX115" s="84"/>
      <c r="RTY115" s="84"/>
      <c r="RTZ115" s="84"/>
      <c r="RUA115" s="84"/>
      <c r="RUB115" s="84"/>
      <c r="RUC115" s="84"/>
      <c r="RUD115" s="84"/>
      <c r="RUE115" s="84"/>
      <c r="RUF115" s="84"/>
      <c r="RUG115" s="84"/>
      <c r="RUH115" s="84"/>
      <c r="RUI115" s="84"/>
      <c r="RUJ115" s="84"/>
      <c r="RUK115" s="84"/>
      <c r="RUL115" s="84"/>
      <c r="RUM115" s="84"/>
      <c r="RUN115" s="84"/>
      <c r="RUO115" s="84"/>
      <c r="RUP115" s="84"/>
      <c r="RUQ115" s="84"/>
      <c r="RUR115" s="84"/>
      <c r="RUS115" s="84"/>
      <c r="RUT115" s="84"/>
      <c r="RUU115" s="84"/>
      <c r="RUV115" s="84"/>
      <c r="RUW115" s="84"/>
      <c r="RUX115" s="84"/>
      <c r="RUY115" s="84"/>
      <c r="RUZ115" s="84"/>
      <c r="RVA115" s="84"/>
      <c r="RVB115" s="84"/>
      <c r="RVC115" s="84"/>
      <c r="RVJ115" s="84"/>
      <c r="RVK115" s="84"/>
      <c r="RVL115" s="84"/>
      <c r="RVM115" s="84"/>
      <c r="RVN115" s="84"/>
      <c r="RVO115" s="84"/>
      <c r="RVP115" s="84"/>
      <c r="RVQ115" s="84"/>
      <c r="RVR115" s="84"/>
      <c r="RVS115" s="84"/>
      <c r="RVT115" s="84"/>
      <c r="RVU115" s="84"/>
      <c r="RVV115" s="84"/>
      <c r="RVW115" s="84"/>
      <c r="RVX115" s="84"/>
      <c r="RVY115" s="84"/>
      <c r="RVZ115" s="84"/>
      <c r="RWA115" s="84"/>
      <c r="RWB115" s="84"/>
      <c r="RWC115" s="84"/>
      <c r="RWD115" s="84"/>
      <c r="RWE115" s="84"/>
      <c r="RWF115" s="84"/>
      <c r="RWG115" s="84"/>
      <c r="RWH115" s="84"/>
      <c r="RWI115" s="84"/>
      <c r="RWJ115" s="84"/>
      <c r="RWK115" s="84"/>
      <c r="RWL115" s="84"/>
      <c r="RWM115" s="84"/>
      <c r="RWN115" s="84"/>
      <c r="RWO115" s="84"/>
      <c r="RWP115" s="84"/>
      <c r="RWQ115" s="84"/>
      <c r="RWR115" s="84"/>
      <c r="RWS115" s="84"/>
      <c r="RWT115" s="84"/>
      <c r="RWU115" s="84"/>
      <c r="RWV115" s="84"/>
      <c r="RWW115" s="84"/>
      <c r="RWX115" s="84"/>
      <c r="RWY115" s="84"/>
      <c r="RWZ115" s="84"/>
      <c r="RXA115" s="84"/>
      <c r="RXB115" s="84"/>
      <c r="RXC115" s="84"/>
      <c r="RXD115" s="84"/>
      <c r="RXE115" s="84"/>
      <c r="RXF115" s="84"/>
      <c r="RXG115" s="84"/>
      <c r="RXH115" s="84"/>
      <c r="RXI115" s="84"/>
      <c r="RXJ115" s="84"/>
      <c r="RXK115" s="84"/>
      <c r="RXL115" s="84"/>
      <c r="RXM115" s="84"/>
      <c r="RXN115" s="84"/>
      <c r="RXO115" s="84"/>
      <c r="RXP115" s="84"/>
      <c r="RXQ115" s="84"/>
      <c r="RXR115" s="84"/>
      <c r="RXS115" s="84"/>
      <c r="RXT115" s="84"/>
      <c r="RXU115" s="84"/>
      <c r="RXV115" s="84"/>
      <c r="RXW115" s="84"/>
      <c r="RXX115" s="84"/>
      <c r="RXY115" s="84"/>
      <c r="RXZ115" s="84"/>
      <c r="RYA115" s="84"/>
      <c r="RYB115" s="84"/>
      <c r="RYC115" s="84"/>
      <c r="RYD115" s="84"/>
      <c r="RYE115" s="84"/>
      <c r="RYF115" s="84"/>
      <c r="RYG115" s="84"/>
      <c r="RYH115" s="84"/>
      <c r="RYI115" s="84"/>
      <c r="RYJ115" s="84"/>
      <c r="RYK115" s="84"/>
      <c r="RYL115" s="84"/>
      <c r="RYM115" s="84"/>
      <c r="RYN115" s="84"/>
      <c r="RYO115" s="84"/>
      <c r="RYP115" s="84"/>
      <c r="RYQ115" s="84"/>
      <c r="RYR115" s="84"/>
      <c r="RYS115" s="84"/>
      <c r="RYT115" s="84"/>
      <c r="RYU115" s="84"/>
      <c r="RYV115" s="84"/>
      <c r="RYW115" s="84"/>
      <c r="RYX115" s="84"/>
      <c r="RYY115" s="84"/>
      <c r="RYZ115" s="84"/>
      <c r="RZA115" s="84"/>
      <c r="RZB115" s="84"/>
      <c r="RZC115" s="84"/>
      <c r="RZD115" s="84"/>
      <c r="RZE115" s="84"/>
      <c r="RZF115" s="84"/>
      <c r="RZG115" s="84"/>
      <c r="RZH115" s="84"/>
      <c r="RZI115" s="84"/>
      <c r="RZJ115" s="84"/>
      <c r="RZK115" s="84"/>
      <c r="RZL115" s="84"/>
      <c r="RZM115" s="84"/>
      <c r="RZN115" s="84"/>
      <c r="RZO115" s="84"/>
      <c r="RZP115" s="84"/>
      <c r="RZQ115" s="84"/>
      <c r="RZR115" s="84"/>
      <c r="RZS115" s="84"/>
      <c r="RZT115" s="84"/>
      <c r="RZU115" s="84"/>
      <c r="RZV115" s="84"/>
      <c r="RZW115" s="84"/>
      <c r="RZX115" s="84"/>
      <c r="RZY115" s="84"/>
      <c r="RZZ115" s="84"/>
      <c r="SAA115" s="84"/>
      <c r="SAB115" s="84"/>
      <c r="SAC115" s="84"/>
      <c r="SAD115" s="84"/>
      <c r="SAE115" s="84"/>
      <c r="SAF115" s="84"/>
      <c r="SAG115" s="84"/>
      <c r="SAH115" s="84"/>
      <c r="SAI115" s="84"/>
      <c r="SAJ115" s="84"/>
      <c r="SAK115" s="84"/>
      <c r="SAL115" s="84"/>
      <c r="SAM115" s="84"/>
      <c r="SAN115" s="84"/>
      <c r="SAO115" s="84"/>
      <c r="SAP115" s="84"/>
      <c r="SAQ115" s="84"/>
      <c r="SAR115" s="84"/>
      <c r="SAS115" s="84"/>
      <c r="SAT115" s="84"/>
      <c r="SAU115" s="84"/>
      <c r="SAV115" s="84"/>
      <c r="SAW115" s="84"/>
      <c r="SAX115" s="84"/>
      <c r="SAY115" s="84"/>
      <c r="SAZ115" s="84"/>
      <c r="SBA115" s="84"/>
      <c r="SBB115" s="84"/>
      <c r="SBC115" s="84"/>
      <c r="SBD115" s="84"/>
      <c r="SBE115" s="84"/>
      <c r="SBF115" s="84"/>
      <c r="SBG115" s="84"/>
      <c r="SBH115" s="84"/>
      <c r="SBI115" s="84"/>
      <c r="SBJ115" s="84"/>
      <c r="SBK115" s="84"/>
      <c r="SBL115" s="84"/>
      <c r="SBM115" s="84"/>
      <c r="SBN115" s="84"/>
      <c r="SBO115" s="84"/>
      <c r="SBP115" s="84"/>
      <c r="SBQ115" s="84"/>
      <c r="SBR115" s="84"/>
      <c r="SBS115" s="84"/>
      <c r="SBT115" s="84"/>
      <c r="SBU115" s="84"/>
      <c r="SBV115" s="84"/>
      <c r="SBW115" s="84"/>
      <c r="SBX115" s="84"/>
      <c r="SBY115" s="84"/>
      <c r="SBZ115" s="84"/>
      <c r="SCA115" s="84"/>
      <c r="SCB115" s="84"/>
      <c r="SCC115" s="84"/>
      <c r="SCD115" s="84"/>
      <c r="SCE115" s="84"/>
      <c r="SCF115" s="84"/>
      <c r="SCG115" s="84"/>
      <c r="SCH115" s="84"/>
      <c r="SCI115" s="84"/>
      <c r="SCJ115" s="84"/>
      <c r="SCK115" s="84"/>
      <c r="SCL115" s="84"/>
      <c r="SCM115" s="84"/>
      <c r="SCN115" s="84"/>
      <c r="SCO115" s="84"/>
      <c r="SCP115" s="84"/>
      <c r="SCQ115" s="84"/>
      <c r="SCR115" s="84"/>
      <c r="SCS115" s="84"/>
      <c r="SCT115" s="84"/>
      <c r="SCU115" s="84"/>
      <c r="SCV115" s="84"/>
      <c r="SCW115" s="84"/>
      <c r="SCX115" s="84"/>
      <c r="SCY115" s="84"/>
      <c r="SCZ115" s="84"/>
      <c r="SDA115" s="84"/>
      <c r="SDB115" s="84"/>
      <c r="SDC115" s="84"/>
      <c r="SDD115" s="84"/>
      <c r="SDE115" s="84"/>
      <c r="SDF115" s="84"/>
      <c r="SDG115" s="84"/>
      <c r="SDH115" s="84"/>
      <c r="SDI115" s="84"/>
      <c r="SDJ115" s="84"/>
      <c r="SDK115" s="84"/>
      <c r="SDL115" s="84"/>
      <c r="SDM115" s="84"/>
      <c r="SDN115" s="84"/>
      <c r="SDO115" s="84"/>
      <c r="SDP115" s="84"/>
      <c r="SDQ115" s="84"/>
      <c r="SDR115" s="84"/>
      <c r="SDS115" s="84"/>
      <c r="SDT115" s="84"/>
      <c r="SDU115" s="84"/>
      <c r="SDV115" s="84"/>
      <c r="SDW115" s="84"/>
      <c r="SDX115" s="84"/>
      <c r="SDY115" s="84"/>
      <c r="SDZ115" s="84"/>
      <c r="SEA115" s="84"/>
      <c r="SEB115" s="84"/>
      <c r="SEC115" s="84"/>
      <c r="SED115" s="84"/>
      <c r="SEE115" s="84"/>
      <c r="SEF115" s="84"/>
      <c r="SEG115" s="84"/>
      <c r="SEH115" s="84"/>
      <c r="SEI115" s="84"/>
      <c r="SEJ115" s="84"/>
      <c r="SEK115" s="84"/>
      <c r="SEL115" s="84"/>
      <c r="SEM115" s="84"/>
      <c r="SEN115" s="84"/>
      <c r="SEO115" s="84"/>
      <c r="SEP115" s="84"/>
      <c r="SEQ115" s="84"/>
      <c r="SER115" s="84"/>
      <c r="SES115" s="84"/>
      <c r="SET115" s="84"/>
      <c r="SEU115" s="84"/>
      <c r="SEV115" s="84"/>
      <c r="SEW115" s="84"/>
      <c r="SEX115" s="84"/>
      <c r="SEY115" s="84"/>
      <c r="SFF115" s="84"/>
      <c r="SFG115" s="84"/>
      <c r="SFH115" s="84"/>
      <c r="SFI115" s="84"/>
      <c r="SFJ115" s="84"/>
      <c r="SFK115" s="84"/>
      <c r="SFL115" s="84"/>
      <c r="SFM115" s="84"/>
      <c r="SFN115" s="84"/>
      <c r="SFO115" s="84"/>
      <c r="SFP115" s="84"/>
      <c r="SFQ115" s="84"/>
      <c r="SFR115" s="84"/>
      <c r="SFS115" s="84"/>
      <c r="SFT115" s="84"/>
      <c r="SFU115" s="84"/>
      <c r="SFV115" s="84"/>
      <c r="SFW115" s="84"/>
      <c r="SFX115" s="84"/>
      <c r="SFY115" s="84"/>
      <c r="SFZ115" s="84"/>
      <c r="SGA115" s="84"/>
      <c r="SGB115" s="84"/>
      <c r="SGC115" s="84"/>
      <c r="SGD115" s="84"/>
      <c r="SGE115" s="84"/>
      <c r="SGF115" s="84"/>
      <c r="SGG115" s="84"/>
      <c r="SGH115" s="84"/>
      <c r="SGI115" s="84"/>
      <c r="SGJ115" s="84"/>
      <c r="SGK115" s="84"/>
      <c r="SGL115" s="84"/>
      <c r="SGM115" s="84"/>
      <c r="SGN115" s="84"/>
      <c r="SGO115" s="84"/>
      <c r="SGP115" s="84"/>
      <c r="SGQ115" s="84"/>
      <c r="SGR115" s="84"/>
      <c r="SGS115" s="84"/>
      <c r="SGT115" s="84"/>
      <c r="SGU115" s="84"/>
      <c r="SGV115" s="84"/>
      <c r="SGW115" s="84"/>
      <c r="SGX115" s="84"/>
      <c r="SGY115" s="84"/>
      <c r="SGZ115" s="84"/>
      <c r="SHA115" s="84"/>
      <c r="SHB115" s="84"/>
      <c r="SHC115" s="84"/>
      <c r="SHD115" s="84"/>
      <c r="SHE115" s="84"/>
      <c r="SHF115" s="84"/>
      <c r="SHG115" s="84"/>
      <c r="SHH115" s="84"/>
      <c r="SHI115" s="84"/>
      <c r="SHJ115" s="84"/>
      <c r="SHK115" s="84"/>
      <c r="SHL115" s="84"/>
      <c r="SHM115" s="84"/>
      <c r="SHN115" s="84"/>
      <c r="SHO115" s="84"/>
      <c r="SHP115" s="84"/>
      <c r="SHQ115" s="84"/>
      <c r="SHR115" s="84"/>
      <c r="SHS115" s="84"/>
      <c r="SHT115" s="84"/>
      <c r="SHU115" s="84"/>
      <c r="SHV115" s="84"/>
      <c r="SHW115" s="84"/>
      <c r="SHX115" s="84"/>
      <c r="SHY115" s="84"/>
      <c r="SHZ115" s="84"/>
      <c r="SIA115" s="84"/>
      <c r="SIB115" s="84"/>
      <c r="SIC115" s="84"/>
      <c r="SID115" s="84"/>
      <c r="SIE115" s="84"/>
      <c r="SIF115" s="84"/>
      <c r="SIG115" s="84"/>
      <c r="SIH115" s="84"/>
      <c r="SII115" s="84"/>
      <c r="SIJ115" s="84"/>
      <c r="SIK115" s="84"/>
      <c r="SIL115" s="84"/>
      <c r="SIM115" s="84"/>
      <c r="SIN115" s="84"/>
      <c r="SIO115" s="84"/>
      <c r="SIP115" s="84"/>
      <c r="SIQ115" s="84"/>
      <c r="SIR115" s="84"/>
      <c r="SIS115" s="84"/>
      <c r="SIT115" s="84"/>
      <c r="SIU115" s="84"/>
      <c r="SIV115" s="84"/>
      <c r="SIW115" s="84"/>
      <c r="SIX115" s="84"/>
      <c r="SIY115" s="84"/>
      <c r="SIZ115" s="84"/>
      <c r="SJA115" s="84"/>
      <c r="SJB115" s="84"/>
      <c r="SJC115" s="84"/>
      <c r="SJD115" s="84"/>
      <c r="SJE115" s="84"/>
      <c r="SJF115" s="84"/>
      <c r="SJG115" s="84"/>
      <c r="SJH115" s="84"/>
      <c r="SJI115" s="84"/>
      <c r="SJJ115" s="84"/>
      <c r="SJK115" s="84"/>
      <c r="SJL115" s="84"/>
      <c r="SJM115" s="84"/>
      <c r="SJN115" s="84"/>
      <c r="SJO115" s="84"/>
      <c r="SJP115" s="84"/>
      <c r="SJQ115" s="84"/>
      <c r="SJR115" s="84"/>
      <c r="SJS115" s="84"/>
      <c r="SJT115" s="84"/>
      <c r="SJU115" s="84"/>
      <c r="SJV115" s="84"/>
      <c r="SJW115" s="84"/>
      <c r="SJX115" s="84"/>
      <c r="SJY115" s="84"/>
      <c r="SJZ115" s="84"/>
      <c r="SKA115" s="84"/>
      <c r="SKB115" s="84"/>
      <c r="SKC115" s="84"/>
      <c r="SKD115" s="84"/>
      <c r="SKE115" s="84"/>
      <c r="SKF115" s="84"/>
      <c r="SKG115" s="84"/>
      <c r="SKH115" s="84"/>
      <c r="SKI115" s="84"/>
      <c r="SKJ115" s="84"/>
      <c r="SKK115" s="84"/>
      <c r="SKL115" s="84"/>
      <c r="SKM115" s="84"/>
      <c r="SKN115" s="84"/>
      <c r="SKO115" s="84"/>
      <c r="SKP115" s="84"/>
      <c r="SKQ115" s="84"/>
      <c r="SKR115" s="84"/>
      <c r="SKS115" s="84"/>
      <c r="SKT115" s="84"/>
      <c r="SKU115" s="84"/>
      <c r="SKV115" s="84"/>
      <c r="SKW115" s="84"/>
      <c r="SKX115" s="84"/>
      <c r="SKY115" s="84"/>
      <c r="SKZ115" s="84"/>
      <c r="SLA115" s="84"/>
      <c r="SLB115" s="84"/>
      <c r="SLC115" s="84"/>
      <c r="SLD115" s="84"/>
      <c r="SLE115" s="84"/>
      <c r="SLF115" s="84"/>
      <c r="SLG115" s="84"/>
      <c r="SLH115" s="84"/>
      <c r="SLI115" s="84"/>
      <c r="SLJ115" s="84"/>
      <c r="SLK115" s="84"/>
      <c r="SLL115" s="84"/>
      <c r="SLM115" s="84"/>
      <c r="SLN115" s="84"/>
      <c r="SLO115" s="84"/>
      <c r="SLP115" s="84"/>
      <c r="SLQ115" s="84"/>
      <c r="SLR115" s="84"/>
      <c r="SLS115" s="84"/>
      <c r="SLT115" s="84"/>
      <c r="SLU115" s="84"/>
      <c r="SLV115" s="84"/>
      <c r="SLW115" s="84"/>
      <c r="SLX115" s="84"/>
      <c r="SLY115" s="84"/>
      <c r="SLZ115" s="84"/>
      <c r="SMA115" s="84"/>
      <c r="SMB115" s="84"/>
      <c r="SMC115" s="84"/>
      <c r="SMD115" s="84"/>
      <c r="SME115" s="84"/>
      <c r="SMF115" s="84"/>
      <c r="SMG115" s="84"/>
      <c r="SMH115" s="84"/>
      <c r="SMI115" s="84"/>
      <c r="SMJ115" s="84"/>
      <c r="SMK115" s="84"/>
      <c r="SML115" s="84"/>
      <c r="SMM115" s="84"/>
      <c r="SMN115" s="84"/>
      <c r="SMO115" s="84"/>
      <c r="SMP115" s="84"/>
      <c r="SMQ115" s="84"/>
      <c r="SMR115" s="84"/>
      <c r="SMS115" s="84"/>
      <c r="SMT115" s="84"/>
      <c r="SMU115" s="84"/>
      <c r="SMV115" s="84"/>
      <c r="SMW115" s="84"/>
      <c r="SMX115" s="84"/>
      <c r="SMY115" s="84"/>
      <c r="SMZ115" s="84"/>
      <c r="SNA115" s="84"/>
      <c r="SNB115" s="84"/>
      <c r="SNC115" s="84"/>
      <c r="SND115" s="84"/>
      <c r="SNE115" s="84"/>
      <c r="SNF115" s="84"/>
      <c r="SNG115" s="84"/>
      <c r="SNH115" s="84"/>
      <c r="SNI115" s="84"/>
      <c r="SNJ115" s="84"/>
      <c r="SNK115" s="84"/>
      <c r="SNL115" s="84"/>
      <c r="SNM115" s="84"/>
      <c r="SNN115" s="84"/>
      <c r="SNO115" s="84"/>
      <c r="SNP115" s="84"/>
      <c r="SNQ115" s="84"/>
      <c r="SNR115" s="84"/>
      <c r="SNS115" s="84"/>
      <c r="SNT115" s="84"/>
      <c r="SNU115" s="84"/>
      <c r="SNV115" s="84"/>
      <c r="SNW115" s="84"/>
      <c r="SNX115" s="84"/>
      <c r="SNY115" s="84"/>
      <c r="SNZ115" s="84"/>
      <c r="SOA115" s="84"/>
      <c r="SOB115" s="84"/>
      <c r="SOC115" s="84"/>
      <c r="SOD115" s="84"/>
      <c r="SOE115" s="84"/>
      <c r="SOF115" s="84"/>
      <c r="SOG115" s="84"/>
      <c r="SOH115" s="84"/>
      <c r="SOI115" s="84"/>
      <c r="SOJ115" s="84"/>
      <c r="SOK115" s="84"/>
      <c r="SOL115" s="84"/>
      <c r="SOM115" s="84"/>
      <c r="SON115" s="84"/>
      <c r="SOO115" s="84"/>
      <c r="SOP115" s="84"/>
      <c r="SOQ115" s="84"/>
      <c r="SOR115" s="84"/>
      <c r="SOS115" s="84"/>
      <c r="SOT115" s="84"/>
      <c r="SOU115" s="84"/>
      <c r="SPB115" s="84"/>
      <c r="SPC115" s="84"/>
      <c r="SPD115" s="84"/>
      <c r="SPE115" s="84"/>
      <c r="SPF115" s="84"/>
      <c r="SPG115" s="84"/>
      <c r="SPH115" s="84"/>
      <c r="SPI115" s="84"/>
      <c r="SPJ115" s="84"/>
      <c r="SPK115" s="84"/>
      <c r="SPL115" s="84"/>
      <c r="SPM115" s="84"/>
      <c r="SPN115" s="84"/>
      <c r="SPO115" s="84"/>
      <c r="SPP115" s="84"/>
      <c r="SPQ115" s="84"/>
      <c r="SPR115" s="84"/>
      <c r="SPS115" s="84"/>
      <c r="SPT115" s="84"/>
      <c r="SPU115" s="84"/>
      <c r="SPV115" s="84"/>
      <c r="SPW115" s="84"/>
      <c r="SPX115" s="84"/>
      <c r="SPY115" s="84"/>
      <c r="SPZ115" s="84"/>
      <c r="SQA115" s="84"/>
      <c r="SQB115" s="84"/>
      <c r="SQC115" s="84"/>
      <c r="SQD115" s="84"/>
      <c r="SQE115" s="84"/>
      <c r="SQF115" s="84"/>
      <c r="SQG115" s="84"/>
      <c r="SQH115" s="84"/>
      <c r="SQI115" s="84"/>
      <c r="SQJ115" s="84"/>
      <c r="SQK115" s="84"/>
      <c r="SQL115" s="84"/>
      <c r="SQM115" s="84"/>
      <c r="SQN115" s="84"/>
      <c r="SQO115" s="84"/>
      <c r="SQP115" s="84"/>
      <c r="SQQ115" s="84"/>
      <c r="SQR115" s="84"/>
      <c r="SQS115" s="84"/>
      <c r="SQT115" s="84"/>
      <c r="SQU115" s="84"/>
      <c r="SQV115" s="84"/>
      <c r="SQW115" s="84"/>
      <c r="SQX115" s="84"/>
      <c r="SQY115" s="84"/>
      <c r="SQZ115" s="84"/>
      <c r="SRA115" s="84"/>
      <c r="SRB115" s="84"/>
      <c r="SRC115" s="84"/>
      <c r="SRD115" s="84"/>
      <c r="SRE115" s="84"/>
      <c r="SRF115" s="84"/>
      <c r="SRG115" s="84"/>
      <c r="SRH115" s="84"/>
      <c r="SRI115" s="84"/>
      <c r="SRJ115" s="84"/>
      <c r="SRK115" s="84"/>
      <c r="SRL115" s="84"/>
      <c r="SRM115" s="84"/>
      <c r="SRN115" s="84"/>
      <c r="SRO115" s="84"/>
      <c r="SRP115" s="84"/>
      <c r="SRQ115" s="84"/>
      <c r="SRR115" s="84"/>
      <c r="SRS115" s="84"/>
      <c r="SRT115" s="84"/>
      <c r="SRU115" s="84"/>
      <c r="SRV115" s="84"/>
      <c r="SRW115" s="84"/>
      <c r="SRX115" s="84"/>
      <c r="SRY115" s="84"/>
      <c r="SRZ115" s="84"/>
      <c r="SSA115" s="84"/>
      <c r="SSB115" s="84"/>
      <c r="SSC115" s="84"/>
      <c r="SSD115" s="84"/>
      <c r="SSE115" s="84"/>
      <c r="SSF115" s="84"/>
      <c r="SSG115" s="84"/>
      <c r="SSH115" s="84"/>
      <c r="SSI115" s="84"/>
      <c r="SSJ115" s="84"/>
      <c r="SSK115" s="84"/>
      <c r="SSL115" s="84"/>
      <c r="SSM115" s="84"/>
      <c r="SSN115" s="84"/>
      <c r="SSO115" s="84"/>
      <c r="SSP115" s="84"/>
      <c r="SSQ115" s="84"/>
      <c r="SSR115" s="84"/>
      <c r="SSS115" s="84"/>
      <c r="SST115" s="84"/>
      <c r="SSU115" s="84"/>
      <c r="SSV115" s="84"/>
      <c r="SSW115" s="84"/>
      <c r="SSX115" s="84"/>
      <c r="SSY115" s="84"/>
      <c r="SSZ115" s="84"/>
      <c r="STA115" s="84"/>
      <c r="STB115" s="84"/>
      <c r="STC115" s="84"/>
      <c r="STD115" s="84"/>
      <c r="STE115" s="84"/>
      <c r="STF115" s="84"/>
      <c r="STG115" s="84"/>
      <c r="STH115" s="84"/>
      <c r="STI115" s="84"/>
      <c r="STJ115" s="84"/>
      <c r="STK115" s="84"/>
      <c r="STL115" s="84"/>
      <c r="STM115" s="84"/>
      <c r="STN115" s="84"/>
      <c r="STO115" s="84"/>
      <c r="STP115" s="84"/>
      <c r="STQ115" s="84"/>
      <c r="STR115" s="84"/>
      <c r="STS115" s="84"/>
      <c r="STT115" s="84"/>
      <c r="STU115" s="84"/>
      <c r="STV115" s="84"/>
      <c r="STW115" s="84"/>
      <c r="STX115" s="84"/>
      <c r="STY115" s="84"/>
      <c r="STZ115" s="84"/>
      <c r="SUA115" s="84"/>
      <c r="SUB115" s="84"/>
      <c r="SUC115" s="84"/>
      <c r="SUD115" s="84"/>
      <c r="SUE115" s="84"/>
      <c r="SUF115" s="84"/>
      <c r="SUG115" s="84"/>
      <c r="SUH115" s="84"/>
      <c r="SUI115" s="84"/>
      <c r="SUJ115" s="84"/>
      <c r="SUK115" s="84"/>
      <c r="SUL115" s="84"/>
      <c r="SUM115" s="84"/>
      <c r="SUN115" s="84"/>
      <c r="SUO115" s="84"/>
      <c r="SUP115" s="84"/>
      <c r="SUQ115" s="84"/>
      <c r="SUR115" s="84"/>
      <c r="SUS115" s="84"/>
      <c r="SUT115" s="84"/>
      <c r="SUU115" s="84"/>
      <c r="SUV115" s="84"/>
      <c r="SUW115" s="84"/>
      <c r="SUX115" s="84"/>
      <c r="SUY115" s="84"/>
      <c r="SUZ115" s="84"/>
      <c r="SVA115" s="84"/>
      <c r="SVB115" s="84"/>
      <c r="SVC115" s="84"/>
      <c r="SVD115" s="84"/>
      <c r="SVE115" s="84"/>
      <c r="SVF115" s="84"/>
      <c r="SVG115" s="84"/>
      <c r="SVH115" s="84"/>
      <c r="SVI115" s="84"/>
      <c r="SVJ115" s="84"/>
      <c r="SVK115" s="84"/>
      <c r="SVL115" s="84"/>
      <c r="SVM115" s="84"/>
      <c r="SVN115" s="84"/>
      <c r="SVO115" s="84"/>
      <c r="SVP115" s="84"/>
      <c r="SVQ115" s="84"/>
      <c r="SVR115" s="84"/>
      <c r="SVS115" s="84"/>
      <c r="SVT115" s="84"/>
      <c r="SVU115" s="84"/>
      <c r="SVV115" s="84"/>
      <c r="SVW115" s="84"/>
      <c r="SVX115" s="84"/>
      <c r="SVY115" s="84"/>
      <c r="SVZ115" s="84"/>
      <c r="SWA115" s="84"/>
      <c r="SWB115" s="84"/>
      <c r="SWC115" s="84"/>
      <c r="SWD115" s="84"/>
      <c r="SWE115" s="84"/>
      <c r="SWF115" s="84"/>
      <c r="SWG115" s="84"/>
      <c r="SWH115" s="84"/>
      <c r="SWI115" s="84"/>
      <c r="SWJ115" s="84"/>
      <c r="SWK115" s="84"/>
      <c r="SWL115" s="84"/>
      <c r="SWM115" s="84"/>
      <c r="SWN115" s="84"/>
      <c r="SWO115" s="84"/>
      <c r="SWP115" s="84"/>
      <c r="SWQ115" s="84"/>
      <c r="SWR115" s="84"/>
      <c r="SWS115" s="84"/>
      <c r="SWT115" s="84"/>
      <c r="SWU115" s="84"/>
      <c r="SWV115" s="84"/>
      <c r="SWW115" s="84"/>
      <c r="SWX115" s="84"/>
      <c r="SWY115" s="84"/>
      <c r="SWZ115" s="84"/>
      <c r="SXA115" s="84"/>
      <c r="SXB115" s="84"/>
      <c r="SXC115" s="84"/>
      <c r="SXD115" s="84"/>
      <c r="SXE115" s="84"/>
      <c r="SXF115" s="84"/>
      <c r="SXG115" s="84"/>
      <c r="SXH115" s="84"/>
      <c r="SXI115" s="84"/>
      <c r="SXJ115" s="84"/>
      <c r="SXK115" s="84"/>
      <c r="SXL115" s="84"/>
      <c r="SXM115" s="84"/>
      <c r="SXN115" s="84"/>
      <c r="SXO115" s="84"/>
      <c r="SXP115" s="84"/>
      <c r="SXQ115" s="84"/>
      <c r="SXR115" s="84"/>
      <c r="SXS115" s="84"/>
      <c r="SXT115" s="84"/>
      <c r="SXU115" s="84"/>
      <c r="SXV115" s="84"/>
      <c r="SXW115" s="84"/>
      <c r="SXX115" s="84"/>
      <c r="SXY115" s="84"/>
      <c r="SXZ115" s="84"/>
      <c r="SYA115" s="84"/>
      <c r="SYB115" s="84"/>
      <c r="SYC115" s="84"/>
      <c r="SYD115" s="84"/>
      <c r="SYE115" s="84"/>
      <c r="SYF115" s="84"/>
      <c r="SYG115" s="84"/>
      <c r="SYH115" s="84"/>
      <c r="SYI115" s="84"/>
      <c r="SYJ115" s="84"/>
      <c r="SYK115" s="84"/>
      <c r="SYL115" s="84"/>
      <c r="SYM115" s="84"/>
      <c r="SYN115" s="84"/>
      <c r="SYO115" s="84"/>
      <c r="SYP115" s="84"/>
      <c r="SYQ115" s="84"/>
      <c r="SYX115" s="84"/>
      <c r="SYY115" s="84"/>
      <c r="SYZ115" s="84"/>
      <c r="SZA115" s="84"/>
      <c r="SZB115" s="84"/>
      <c r="SZC115" s="84"/>
      <c r="SZD115" s="84"/>
      <c r="SZE115" s="84"/>
      <c r="SZF115" s="84"/>
      <c r="SZG115" s="84"/>
      <c r="SZH115" s="84"/>
      <c r="SZI115" s="84"/>
      <c r="SZJ115" s="84"/>
      <c r="SZK115" s="84"/>
      <c r="SZL115" s="84"/>
      <c r="SZM115" s="84"/>
      <c r="SZN115" s="84"/>
      <c r="SZO115" s="84"/>
      <c r="SZP115" s="84"/>
      <c r="SZQ115" s="84"/>
      <c r="SZR115" s="84"/>
      <c r="SZS115" s="84"/>
      <c r="SZT115" s="84"/>
      <c r="SZU115" s="84"/>
      <c r="SZV115" s="84"/>
      <c r="SZW115" s="84"/>
      <c r="SZX115" s="84"/>
      <c r="SZY115" s="84"/>
      <c r="SZZ115" s="84"/>
      <c r="TAA115" s="84"/>
      <c r="TAB115" s="84"/>
      <c r="TAC115" s="84"/>
      <c r="TAD115" s="84"/>
      <c r="TAE115" s="84"/>
      <c r="TAF115" s="84"/>
      <c r="TAG115" s="84"/>
      <c r="TAH115" s="84"/>
      <c r="TAI115" s="84"/>
      <c r="TAJ115" s="84"/>
      <c r="TAK115" s="84"/>
      <c r="TAL115" s="84"/>
      <c r="TAM115" s="84"/>
      <c r="TAN115" s="84"/>
      <c r="TAO115" s="84"/>
      <c r="TAP115" s="84"/>
      <c r="TAQ115" s="84"/>
      <c r="TAR115" s="84"/>
      <c r="TAS115" s="84"/>
      <c r="TAT115" s="84"/>
      <c r="TAU115" s="84"/>
      <c r="TAV115" s="84"/>
      <c r="TAW115" s="84"/>
      <c r="TAX115" s="84"/>
      <c r="TAY115" s="84"/>
      <c r="TAZ115" s="84"/>
      <c r="TBA115" s="84"/>
      <c r="TBB115" s="84"/>
      <c r="TBC115" s="84"/>
      <c r="TBD115" s="84"/>
      <c r="TBE115" s="84"/>
      <c r="TBF115" s="84"/>
      <c r="TBG115" s="84"/>
      <c r="TBH115" s="84"/>
      <c r="TBI115" s="84"/>
      <c r="TBJ115" s="84"/>
      <c r="TBK115" s="84"/>
      <c r="TBL115" s="84"/>
      <c r="TBM115" s="84"/>
      <c r="TBN115" s="84"/>
      <c r="TBO115" s="84"/>
      <c r="TBP115" s="84"/>
      <c r="TBQ115" s="84"/>
      <c r="TBR115" s="84"/>
      <c r="TBS115" s="84"/>
      <c r="TBT115" s="84"/>
      <c r="TBU115" s="84"/>
      <c r="TBV115" s="84"/>
      <c r="TBW115" s="84"/>
      <c r="TBX115" s="84"/>
      <c r="TBY115" s="84"/>
      <c r="TBZ115" s="84"/>
      <c r="TCA115" s="84"/>
      <c r="TCB115" s="84"/>
      <c r="TCC115" s="84"/>
      <c r="TCD115" s="84"/>
      <c r="TCE115" s="84"/>
      <c r="TCF115" s="84"/>
      <c r="TCG115" s="84"/>
      <c r="TCH115" s="84"/>
      <c r="TCI115" s="84"/>
      <c r="TCJ115" s="84"/>
      <c r="TCK115" s="84"/>
      <c r="TCL115" s="84"/>
      <c r="TCM115" s="84"/>
      <c r="TCN115" s="84"/>
      <c r="TCO115" s="84"/>
      <c r="TCP115" s="84"/>
      <c r="TCQ115" s="84"/>
      <c r="TCR115" s="84"/>
      <c r="TCS115" s="84"/>
      <c r="TCT115" s="84"/>
      <c r="TCU115" s="84"/>
      <c r="TCV115" s="84"/>
      <c r="TCW115" s="84"/>
      <c r="TCX115" s="84"/>
      <c r="TCY115" s="84"/>
      <c r="TCZ115" s="84"/>
      <c r="TDA115" s="84"/>
      <c r="TDB115" s="84"/>
      <c r="TDC115" s="84"/>
      <c r="TDD115" s="84"/>
      <c r="TDE115" s="84"/>
      <c r="TDF115" s="84"/>
      <c r="TDG115" s="84"/>
      <c r="TDH115" s="84"/>
      <c r="TDI115" s="84"/>
      <c r="TDJ115" s="84"/>
      <c r="TDK115" s="84"/>
      <c r="TDL115" s="84"/>
      <c r="TDM115" s="84"/>
      <c r="TDN115" s="84"/>
      <c r="TDO115" s="84"/>
      <c r="TDP115" s="84"/>
      <c r="TDQ115" s="84"/>
      <c r="TDR115" s="84"/>
      <c r="TDS115" s="84"/>
      <c r="TDT115" s="84"/>
      <c r="TDU115" s="84"/>
      <c r="TDV115" s="84"/>
      <c r="TDW115" s="84"/>
      <c r="TDX115" s="84"/>
      <c r="TDY115" s="84"/>
      <c r="TDZ115" s="84"/>
      <c r="TEA115" s="84"/>
      <c r="TEB115" s="84"/>
      <c r="TEC115" s="84"/>
      <c r="TED115" s="84"/>
      <c r="TEE115" s="84"/>
      <c r="TEF115" s="84"/>
      <c r="TEG115" s="84"/>
      <c r="TEH115" s="84"/>
      <c r="TEI115" s="84"/>
      <c r="TEJ115" s="84"/>
      <c r="TEK115" s="84"/>
      <c r="TEL115" s="84"/>
      <c r="TEM115" s="84"/>
      <c r="TEN115" s="84"/>
      <c r="TEO115" s="84"/>
      <c r="TEP115" s="84"/>
      <c r="TEQ115" s="84"/>
      <c r="TER115" s="84"/>
      <c r="TES115" s="84"/>
      <c r="TET115" s="84"/>
      <c r="TEU115" s="84"/>
      <c r="TEV115" s="84"/>
      <c r="TEW115" s="84"/>
      <c r="TEX115" s="84"/>
      <c r="TEY115" s="84"/>
      <c r="TEZ115" s="84"/>
      <c r="TFA115" s="84"/>
      <c r="TFB115" s="84"/>
      <c r="TFC115" s="84"/>
      <c r="TFD115" s="84"/>
      <c r="TFE115" s="84"/>
      <c r="TFF115" s="84"/>
      <c r="TFG115" s="84"/>
      <c r="TFH115" s="84"/>
      <c r="TFI115" s="84"/>
      <c r="TFJ115" s="84"/>
      <c r="TFK115" s="84"/>
      <c r="TFL115" s="84"/>
      <c r="TFM115" s="84"/>
      <c r="TFN115" s="84"/>
      <c r="TFO115" s="84"/>
      <c r="TFP115" s="84"/>
      <c r="TFQ115" s="84"/>
      <c r="TFR115" s="84"/>
      <c r="TFS115" s="84"/>
      <c r="TFT115" s="84"/>
      <c r="TFU115" s="84"/>
      <c r="TFV115" s="84"/>
      <c r="TFW115" s="84"/>
      <c r="TFX115" s="84"/>
      <c r="TFY115" s="84"/>
      <c r="TFZ115" s="84"/>
      <c r="TGA115" s="84"/>
      <c r="TGB115" s="84"/>
      <c r="TGC115" s="84"/>
      <c r="TGD115" s="84"/>
      <c r="TGE115" s="84"/>
      <c r="TGF115" s="84"/>
      <c r="TGG115" s="84"/>
      <c r="TGH115" s="84"/>
      <c r="TGI115" s="84"/>
      <c r="TGJ115" s="84"/>
      <c r="TGK115" s="84"/>
      <c r="TGL115" s="84"/>
      <c r="TGM115" s="84"/>
      <c r="TGN115" s="84"/>
      <c r="TGO115" s="84"/>
      <c r="TGP115" s="84"/>
      <c r="TGQ115" s="84"/>
      <c r="TGR115" s="84"/>
      <c r="TGS115" s="84"/>
      <c r="TGT115" s="84"/>
      <c r="TGU115" s="84"/>
      <c r="TGV115" s="84"/>
      <c r="TGW115" s="84"/>
      <c r="TGX115" s="84"/>
      <c r="TGY115" s="84"/>
      <c r="TGZ115" s="84"/>
      <c r="THA115" s="84"/>
      <c r="THB115" s="84"/>
      <c r="THC115" s="84"/>
      <c r="THD115" s="84"/>
      <c r="THE115" s="84"/>
      <c r="THF115" s="84"/>
      <c r="THG115" s="84"/>
      <c r="THH115" s="84"/>
      <c r="THI115" s="84"/>
      <c r="THJ115" s="84"/>
      <c r="THK115" s="84"/>
      <c r="THL115" s="84"/>
      <c r="THM115" s="84"/>
      <c r="THN115" s="84"/>
      <c r="THO115" s="84"/>
      <c r="THP115" s="84"/>
      <c r="THQ115" s="84"/>
      <c r="THR115" s="84"/>
      <c r="THS115" s="84"/>
      <c r="THT115" s="84"/>
      <c r="THU115" s="84"/>
      <c r="THV115" s="84"/>
      <c r="THW115" s="84"/>
      <c r="THX115" s="84"/>
      <c r="THY115" s="84"/>
      <c r="THZ115" s="84"/>
      <c r="TIA115" s="84"/>
      <c r="TIB115" s="84"/>
      <c r="TIC115" s="84"/>
      <c r="TID115" s="84"/>
      <c r="TIE115" s="84"/>
      <c r="TIF115" s="84"/>
      <c r="TIG115" s="84"/>
      <c r="TIH115" s="84"/>
      <c r="TII115" s="84"/>
      <c r="TIJ115" s="84"/>
      <c r="TIK115" s="84"/>
      <c r="TIL115" s="84"/>
      <c r="TIM115" s="84"/>
      <c r="TIT115" s="84"/>
      <c r="TIU115" s="84"/>
      <c r="TIV115" s="84"/>
      <c r="TIW115" s="84"/>
      <c r="TIX115" s="84"/>
      <c r="TIY115" s="84"/>
      <c r="TIZ115" s="84"/>
      <c r="TJA115" s="84"/>
      <c r="TJB115" s="84"/>
      <c r="TJC115" s="84"/>
      <c r="TJD115" s="84"/>
      <c r="TJE115" s="84"/>
      <c r="TJF115" s="84"/>
      <c r="TJG115" s="84"/>
      <c r="TJH115" s="84"/>
      <c r="TJI115" s="84"/>
      <c r="TJJ115" s="84"/>
      <c r="TJK115" s="84"/>
      <c r="TJL115" s="84"/>
      <c r="TJM115" s="84"/>
      <c r="TJN115" s="84"/>
      <c r="TJO115" s="84"/>
      <c r="TJP115" s="84"/>
      <c r="TJQ115" s="84"/>
      <c r="TJR115" s="84"/>
      <c r="TJS115" s="84"/>
      <c r="TJT115" s="84"/>
      <c r="TJU115" s="84"/>
      <c r="TJV115" s="84"/>
      <c r="TJW115" s="84"/>
      <c r="TJX115" s="84"/>
      <c r="TJY115" s="84"/>
      <c r="TJZ115" s="84"/>
      <c r="TKA115" s="84"/>
      <c r="TKB115" s="84"/>
      <c r="TKC115" s="84"/>
      <c r="TKD115" s="84"/>
      <c r="TKE115" s="84"/>
      <c r="TKF115" s="84"/>
      <c r="TKG115" s="84"/>
      <c r="TKH115" s="84"/>
      <c r="TKI115" s="84"/>
      <c r="TKJ115" s="84"/>
      <c r="TKK115" s="84"/>
      <c r="TKL115" s="84"/>
      <c r="TKM115" s="84"/>
      <c r="TKN115" s="84"/>
      <c r="TKO115" s="84"/>
      <c r="TKP115" s="84"/>
      <c r="TKQ115" s="84"/>
      <c r="TKR115" s="84"/>
      <c r="TKS115" s="84"/>
      <c r="TKT115" s="84"/>
      <c r="TKU115" s="84"/>
      <c r="TKV115" s="84"/>
      <c r="TKW115" s="84"/>
      <c r="TKX115" s="84"/>
      <c r="TKY115" s="84"/>
      <c r="TKZ115" s="84"/>
      <c r="TLA115" s="84"/>
      <c r="TLB115" s="84"/>
      <c r="TLC115" s="84"/>
      <c r="TLD115" s="84"/>
      <c r="TLE115" s="84"/>
      <c r="TLF115" s="84"/>
      <c r="TLG115" s="84"/>
      <c r="TLH115" s="84"/>
      <c r="TLI115" s="84"/>
      <c r="TLJ115" s="84"/>
      <c r="TLK115" s="84"/>
      <c r="TLL115" s="84"/>
      <c r="TLM115" s="84"/>
      <c r="TLN115" s="84"/>
      <c r="TLO115" s="84"/>
      <c r="TLP115" s="84"/>
      <c r="TLQ115" s="84"/>
      <c r="TLR115" s="84"/>
      <c r="TLS115" s="84"/>
      <c r="TLT115" s="84"/>
      <c r="TLU115" s="84"/>
      <c r="TLV115" s="84"/>
      <c r="TLW115" s="84"/>
      <c r="TLX115" s="84"/>
      <c r="TLY115" s="84"/>
      <c r="TLZ115" s="84"/>
      <c r="TMA115" s="84"/>
      <c r="TMB115" s="84"/>
      <c r="TMC115" s="84"/>
      <c r="TMD115" s="84"/>
      <c r="TME115" s="84"/>
      <c r="TMF115" s="84"/>
      <c r="TMG115" s="84"/>
      <c r="TMH115" s="84"/>
      <c r="TMI115" s="84"/>
      <c r="TMJ115" s="84"/>
      <c r="TMK115" s="84"/>
      <c r="TML115" s="84"/>
      <c r="TMM115" s="84"/>
      <c r="TMN115" s="84"/>
      <c r="TMO115" s="84"/>
      <c r="TMP115" s="84"/>
      <c r="TMQ115" s="84"/>
      <c r="TMR115" s="84"/>
      <c r="TMS115" s="84"/>
      <c r="TMT115" s="84"/>
      <c r="TMU115" s="84"/>
      <c r="TMV115" s="84"/>
      <c r="TMW115" s="84"/>
      <c r="TMX115" s="84"/>
      <c r="TMY115" s="84"/>
      <c r="TMZ115" s="84"/>
      <c r="TNA115" s="84"/>
      <c r="TNB115" s="84"/>
      <c r="TNC115" s="84"/>
      <c r="TND115" s="84"/>
      <c r="TNE115" s="84"/>
      <c r="TNF115" s="84"/>
      <c r="TNG115" s="84"/>
      <c r="TNH115" s="84"/>
      <c r="TNI115" s="84"/>
      <c r="TNJ115" s="84"/>
      <c r="TNK115" s="84"/>
      <c r="TNL115" s="84"/>
      <c r="TNM115" s="84"/>
      <c r="TNN115" s="84"/>
      <c r="TNO115" s="84"/>
      <c r="TNP115" s="84"/>
      <c r="TNQ115" s="84"/>
      <c r="TNR115" s="84"/>
      <c r="TNS115" s="84"/>
      <c r="TNT115" s="84"/>
      <c r="TNU115" s="84"/>
      <c r="TNV115" s="84"/>
      <c r="TNW115" s="84"/>
      <c r="TNX115" s="84"/>
      <c r="TNY115" s="84"/>
      <c r="TNZ115" s="84"/>
      <c r="TOA115" s="84"/>
      <c r="TOB115" s="84"/>
      <c r="TOC115" s="84"/>
      <c r="TOD115" s="84"/>
      <c r="TOE115" s="84"/>
      <c r="TOF115" s="84"/>
      <c r="TOG115" s="84"/>
      <c r="TOH115" s="84"/>
      <c r="TOI115" s="84"/>
      <c r="TOJ115" s="84"/>
      <c r="TOK115" s="84"/>
      <c r="TOL115" s="84"/>
      <c r="TOM115" s="84"/>
      <c r="TON115" s="84"/>
      <c r="TOO115" s="84"/>
      <c r="TOP115" s="84"/>
      <c r="TOQ115" s="84"/>
      <c r="TOR115" s="84"/>
      <c r="TOS115" s="84"/>
      <c r="TOT115" s="84"/>
      <c r="TOU115" s="84"/>
      <c r="TOV115" s="84"/>
      <c r="TOW115" s="84"/>
      <c r="TOX115" s="84"/>
      <c r="TOY115" s="84"/>
      <c r="TOZ115" s="84"/>
      <c r="TPA115" s="84"/>
      <c r="TPB115" s="84"/>
      <c r="TPC115" s="84"/>
      <c r="TPD115" s="84"/>
      <c r="TPE115" s="84"/>
      <c r="TPF115" s="84"/>
      <c r="TPG115" s="84"/>
      <c r="TPH115" s="84"/>
      <c r="TPI115" s="84"/>
      <c r="TPJ115" s="84"/>
      <c r="TPK115" s="84"/>
      <c r="TPL115" s="84"/>
      <c r="TPM115" s="84"/>
      <c r="TPN115" s="84"/>
      <c r="TPO115" s="84"/>
      <c r="TPP115" s="84"/>
      <c r="TPQ115" s="84"/>
      <c r="TPR115" s="84"/>
      <c r="TPS115" s="84"/>
      <c r="TPT115" s="84"/>
      <c r="TPU115" s="84"/>
      <c r="TPV115" s="84"/>
      <c r="TPW115" s="84"/>
      <c r="TPX115" s="84"/>
      <c r="TPY115" s="84"/>
      <c r="TPZ115" s="84"/>
      <c r="TQA115" s="84"/>
      <c r="TQB115" s="84"/>
      <c r="TQC115" s="84"/>
      <c r="TQD115" s="84"/>
      <c r="TQE115" s="84"/>
      <c r="TQF115" s="84"/>
      <c r="TQG115" s="84"/>
      <c r="TQH115" s="84"/>
      <c r="TQI115" s="84"/>
      <c r="TQJ115" s="84"/>
      <c r="TQK115" s="84"/>
      <c r="TQL115" s="84"/>
      <c r="TQM115" s="84"/>
      <c r="TQN115" s="84"/>
      <c r="TQO115" s="84"/>
      <c r="TQP115" s="84"/>
      <c r="TQQ115" s="84"/>
      <c r="TQR115" s="84"/>
      <c r="TQS115" s="84"/>
      <c r="TQT115" s="84"/>
      <c r="TQU115" s="84"/>
      <c r="TQV115" s="84"/>
      <c r="TQW115" s="84"/>
      <c r="TQX115" s="84"/>
      <c r="TQY115" s="84"/>
      <c r="TQZ115" s="84"/>
      <c r="TRA115" s="84"/>
      <c r="TRB115" s="84"/>
      <c r="TRC115" s="84"/>
      <c r="TRD115" s="84"/>
      <c r="TRE115" s="84"/>
      <c r="TRF115" s="84"/>
      <c r="TRG115" s="84"/>
      <c r="TRH115" s="84"/>
      <c r="TRI115" s="84"/>
      <c r="TRJ115" s="84"/>
      <c r="TRK115" s="84"/>
      <c r="TRL115" s="84"/>
      <c r="TRM115" s="84"/>
      <c r="TRN115" s="84"/>
      <c r="TRO115" s="84"/>
      <c r="TRP115" s="84"/>
      <c r="TRQ115" s="84"/>
      <c r="TRR115" s="84"/>
      <c r="TRS115" s="84"/>
      <c r="TRT115" s="84"/>
      <c r="TRU115" s="84"/>
      <c r="TRV115" s="84"/>
      <c r="TRW115" s="84"/>
      <c r="TRX115" s="84"/>
      <c r="TRY115" s="84"/>
      <c r="TRZ115" s="84"/>
      <c r="TSA115" s="84"/>
      <c r="TSB115" s="84"/>
      <c r="TSC115" s="84"/>
      <c r="TSD115" s="84"/>
      <c r="TSE115" s="84"/>
      <c r="TSF115" s="84"/>
      <c r="TSG115" s="84"/>
      <c r="TSH115" s="84"/>
      <c r="TSI115" s="84"/>
      <c r="TSP115" s="84"/>
      <c r="TSQ115" s="84"/>
      <c r="TSR115" s="84"/>
      <c r="TSS115" s="84"/>
      <c r="TST115" s="84"/>
      <c r="TSU115" s="84"/>
      <c r="TSV115" s="84"/>
      <c r="TSW115" s="84"/>
      <c r="TSX115" s="84"/>
      <c r="TSY115" s="84"/>
      <c r="TSZ115" s="84"/>
      <c r="TTA115" s="84"/>
      <c r="TTB115" s="84"/>
      <c r="TTC115" s="84"/>
      <c r="TTD115" s="84"/>
      <c r="TTE115" s="84"/>
      <c r="TTF115" s="84"/>
      <c r="TTG115" s="84"/>
      <c r="TTH115" s="84"/>
      <c r="TTI115" s="84"/>
      <c r="TTJ115" s="84"/>
      <c r="TTK115" s="84"/>
      <c r="TTL115" s="84"/>
      <c r="TTM115" s="84"/>
      <c r="TTN115" s="84"/>
      <c r="TTO115" s="84"/>
      <c r="TTP115" s="84"/>
      <c r="TTQ115" s="84"/>
      <c r="TTR115" s="84"/>
      <c r="TTS115" s="84"/>
      <c r="TTT115" s="84"/>
      <c r="TTU115" s="84"/>
      <c r="TTV115" s="84"/>
      <c r="TTW115" s="84"/>
      <c r="TTX115" s="84"/>
      <c r="TTY115" s="84"/>
      <c r="TTZ115" s="84"/>
      <c r="TUA115" s="84"/>
      <c r="TUB115" s="84"/>
      <c r="TUC115" s="84"/>
      <c r="TUD115" s="84"/>
      <c r="TUE115" s="84"/>
      <c r="TUF115" s="84"/>
      <c r="TUG115" s="84"/>
      <c r="TUH115" s="84"/>
      <c r="TUI115" s="84"/>
      <c r="TUJ115" s="84"/>
      <c r="TUK115" s="84"/>
      <c r="TUL115" s="84"/>
      <c r="TUM115" s="84"/>
      <c r="TUN115" s="84"/>
      <c r="TUO115" s="84"/>
      <c r="TUP115" s="84"/>
      <c r="TUQ115" s="84"/>
      <c r="TUR115" s="84"/>
      <c r="TUS115" s="84"/>
      <c r="TUT115" s="84"/>
      <c r="TUU115" s="84"/>
      <c r="TUV115" s="84"/>
      <c r="TUW115" s="84"/>
      <c r="TUX115" s="84"/>
      <c r="TUY115" s="84"/>
      <c r="TUZ115" s="84"/>
      <c r="TVA115" s="84"/>
      <c r="TVB115" s="84"/>
      <c r="TVC115" s="84"/>
      <c r="TVD115" s="84"/>
      <c r="TVE115" s="84"/>
      <c r="TVF115" s="84"/>
      <c r="TVG115" s="84"/>
      <c r="TVH115" s="84"/>
      <c r="TVI115" s="84"/>
      <c r="TVJ115" s="84"/>
      <c r="TVK115" s="84"/>
      <c r="TVL115" s="84"/>
      <c r="TVM115" s="84"/>
      <c r="TVN115" s="84"/>
      <c r="TVO115" s="84"/>
      <c r="TVP115" s="84"/>
      <c r="TVQ115" s="84"/>
      <c r="TVR115" s="84"/>
      <c r="TVS115" s="84"/>
      <c r="TVT115" s="84"/>
      <c r="TVU115" s="84"/>
      <c r="TVV115" s="84"/>
      <c r="TVW115" s="84"/>
      <c r="TVX115" s="84"/>
      <c r="TVY115" s="84"/>
      <c r="TVZ115" s="84"/>
      <c r="TWA115" s="84"/>
      <c r="TWB115" s="84"/>
      <c r="TWC115" s="84"/>
      <c r="TWD115" s="84"/>
      <c r="TWE115" s="84"/>
      <c r="TWF115" s="84"/>
      <c r="TWG115" s="84"/>
      <c r="TWH115" s="84"/>
      <c r="TWI115" s="84"/>
      <c r="TWJ115" s="84"/>
      <c r="TWK115" s="84"/>
      <c r="TWL115" s="84"/>
      <c r="TWM115" s="84"/>
      <c r="TWN115" s="84"/>
      <c r="TWO115" s="84"/>
      <c r="TWP115" s="84"/>
      <c r="TWQ115" s="84"/>
      <c r="TWR115" s="84"/>
      <c r="TWS115" s="84"/>
      <c r="TWT115" s="84"/>
      <c r="TWU115" s="84"/>
      <c r="TWV115" s="84"/>
      <c r="TWW115" s="84"/>
      <c r="TWX115" s="84"/>
      <c r="TWY115" s="84"/>
      <c r="TWZ115" s="84"/>
      <c r="TXA115" s="84"/>
      <c r="TXB115" s="84"/>
      <c r="TXC115" s="84"/>
      <c r="TXD115" s="84"/>
      <c r="TXE115" s="84"/>
      <c r="TXF115" s="84"/>
      <c r="TXG115" s="84"/>
      <c r="TXH115" s="84"/>
      <c r="TXI115" s="84"/>
      <c r="TXJ115" s="84"/>
      <c r="TXK115" s="84"/>
      <c r="TXL115" s="84"/>
      <c r="TXM115" s="84"/>
      <c r="TXN115" s="84"/>
      <c r="TXO115" s="84"/>
      <c r="TXP115" s="84"/>
      <c r="TXQ115" s="84"/>
      <c r="TXR115" s="84"/>
      <c r="TXS115" s="84"/>
      <c r="TXT115" s="84"/>
      <c r="TXU115" s="84"/>
      <c r="TXV115" s="84"/>
      <c r="TXW115" s="84"/>
      <c r="TXX115" s="84"/>
      <c r="TXY115" s="84"/>
      <c r="TXZ115" s="84"/>
      <c r="TYA115" s="84"/>
      <c r="TYB115" s="84"/>
      <c r="TYC115" s="84"/>
      <c r="TYD115" s="84"/>
      <c r="TYE115" s="84"/>
      <c r="TYF115" s="84"/>
      <c r="TYG115" s="84"/>
      <c r="TYH115" s="84"/>
      <c r="TYI115" s="84"/>
      <c r="TYJ115" s="84"/>
      <c r="TYK115" s="84"/>
      <c r="TYL115" s="84"/>
      <c r="TYM115" s="84"/>
      <c r="TYN115" s="84"/>
      <c r="TYO115" s="84"/>
      <c r="TYP115" s="84"/>
      <c r="TYQ115" s="84"/>
      <c r="TYR115" s="84"/>
      <c r="TYS115" s="84"/>
      <c r="TYT115" s="84"/>
      <c r="TYU115" s="84"/>
      <c r="TYV115" s="84"/>
      <c r="TYW115" s="84"/>
      <c r="TYX115" s="84"/>
      <c r="TYY115" s="84"/>
      <c r="TYZ115" s="84"/>
      <c r="TZA115" s="84"/>
      <c r="TZB115" s="84"/>
      <c r="TZC115" s="84"/>
      <c r="TZD115" s="84"/>
      <c r="TZE115" s="84"/>
      <c r="TZF115" s="84"/>
      <c r="TZG115" s="84"/>
      <c r="TZH115" s="84"/>
      <c r="TZI115" s="84"/>
      <c r="TZJ115" s="84"/>
      <c r="TZK115" s="84"/>
      <c r="TZL115" s="84"/>
      <c r="TZM115" s="84"/>
      <c r="TZN115" s="84"/>
      <c r="TZO115" s="84"/>
      <c r="TZP115" s="84"/>
      <c r="TZQ115" s="84"/>
      <c r="TZR115" s="84"/>
      <c r="TZS115" s="84"/>
      <c r="TZT115" s="84"/>
      <c r="TZU115" s="84"/>
      <c r="TZV115" s="84"/>
      <c r="TZW115" s="84"/>
      <c r="TZX115" s="84"/>
      <c r="TZY115" s="84"/>
      <c r="TZZ115" s="84"/>
      <c r="UAA115" s="84"/>
      <c r="UAB115" s="84"/>
      <c r="UAC115" s="84"/>
      <c r="UAD115" s="84"/>
      <c r="UAE115" s="84"/>
      <c r="UAF115" s="84"/>
      <c r="UAG115" s="84"/>
      <c r="UAH115" s="84"/>
      <c r="UAI115" s="84"/>
      <c r="UAJ115" s="84"/>
      <c r="UAK115" s="84"/>
      <c r="UAL115" s="84"/>
      <c r="UAM115" s="84"/>
      <c r="UAN115" s="84"/>
      <c r="UAO115" s="84"/>
      <c r="UAP115" s="84"/>
      <c r="UAQ115" s="84"/>
      <c r="UAR115" s="84"/>
      <c r="UAS115" s="84"/>
      <c r="UAT115" s="84"/>
      <c r="UAU115" s="84"/>
      <c r="UAV115" s="84"/>
      <c r="UAW115" s="84"/>
      <c r="UAX115" s="84"/>
      <c r="UAY115" s="84"/>
      <c r="UAZ115" s="84"/>
      <c r="UBA115" s="84"/>
      <c r="UBB115" s="84"/>
      <c r="UBC115" s="84"/>
      <c r="UBD115" s="84"/>
      <c r="UBE115" s="84"/>
      <c r="UBF115" s="84"/>
      <c r="UBG115" s="84"/>
      <c r="UBH115" s="84"/>
      <c r="UBI115" s="84"/>
      <c r="UBJ115" s="84"/>
      <c r="UBK115" s="84"/>
      <c r="UBL115" s="84"/>
      <c r="UBM115" s="84"/>
      <c r="UBN115" s="84"/>
      <c r="UBO115" s="84"/>
      <c r="UBP115" s="84"/>
      <c r="UBQ115" s="84"/>
      <c r="UBR115" s="84"/>
      <c r="UBS115" s="84"/>
      <c r="UBT115" s="84"/>
      <c r="UBU115" s="84"/>
      <c r="UBV115" s="84"/>
      <c r="UBW115" s="84"/>
      <c r="UBX115" s="84"/>
      <c r="UBY115" s="84"/>
      <c r="UBZ115" s="84"/>
      <c r="UCA115" s="84"/>
      <c r="UCB115" s="84"/>
      <c r="UCC115" s="84"/>
      <c r="UCD115" s="84"/>
      <c r="UCE115" s="84"/>
      <c r="UCL115" s="84"/>
      <c r="UCM115" s="84"/>
      <c r="UCN115" s="84"/>
      <c r="UCO115" s="84"/>
      <c r="UCP115" s="84"/>
      <c r="UCQ115" s="84"/>
      <c r="UCR115" s="84"/>
      <c r="UCS115" s="84"/>
      <c r="UCT115" s="84"/>
      <c r="UCU115" s="84"/>
      <c r="UCV115" s="84"/>
      <c r="UCW115" s="84"/>
      <c r="UCX115" s="84"/>
      <c r="UCY115" s="84"/>
      <c r="UCZ115" s="84"/>
      <c r="UDA115" s="84"/>
      <c r="UDB115" s="84"/>
      <c r="UDC115" s="84"/>
      <c r="UDD115" s="84"/>
      <c r="UDE115" s="84"/>
      <c r="UDF115" s="84"/>
      <c r="UDG115" s="84"/>
      <c r="UDH115" s="84"/>
      <c r="UDI115" s="84"/>
      <c r="UDJ115" s="84"/>
      <c r="UDK115" s="84"/>
      <c r="UDL115" s="84"/>
      <c r="UDM115" s="84"/>
      <c r="UDN115" s="84"/>
      <c r="UDO115" s="84"/>
      <c r="UDP115" s="84"/>
      <c r="UDQ115" s="84"/>
      <c r="UDR115" s="84"/>
      <c r="UDS115" s="84"/>
      <c r="UDT115" s="84"/>
      <c r="UDU115" s="84"/>
      <c r="UDV115" s="84"/>
      <c r="UDW115" s="84"/>
      <c r="UDX115" s="84"/>
      <c r="UDY115" s="84"/>
      <c r="UDZ115" s="84"/>
      <c r="UEA115" s="84"/>
      <c r="UEB115" s="84"/>
      <c r="UEC115" s="84"/>
      <c r="UED115" s="84"/>
      <c r="UEE115" s="84"/>
      <c r="UEF115" s="84"/>
      <c r="UEG115" s="84"/>
      <c r="UEH115" s="84"/>
      <c r="UEI115" s="84"/>
      <c r="UEJ115" s="84"/>
      <c r="UEK115" s="84"/>
      <c r="UEL115" s="84"/>
      <c r="UEM115" s="84"/>
      <c r="UEN115" s="84"/>
      <c r="UEO115" s="84"/>
      <c r="UEP115" s="84"/>
      <c r="UEQ115" s="84"/>
      <c r="UER115" s="84"/>
      <c r="UES115" s="84"/>
      <c r="UET115" s="84"/>
      <c r="UEU115" s="84"/>
      <c r="UEV115" s="84"/>
      <c r="UEW115" s="84"/>
      <c r="UEX115" s="84"/>
      <c r="UEY115" s="84"/>
      <c r="UEZ115" s="84"/>
      <c r="UFA115" s="84"/>
      <c r="UFB115" s="84"/>
      <c r="UFC115" s="84"/>
      <c r="UFD115" s="84"/>
      <c r="UFE115" s="84"/>
      <c r="UFF115" s="84"/>
      <c r="UFG115" s="84"/>
      <c r="UFH115" s="84"/>
      <c r="UFI115" s="84"/>
      <c r="UFJ115" s="84"/>
      <c r="UFK115" s="84"/>
      <c r="UFL115" s="84"/>
      <c r="UFM115" s="84"/>
      <c r="UFN115" s="84"/>
      <c r="UFO115" s="84"/>
      <c r="UFP115" s="84"/>
      <c r="UFQ115" s="84"/>
      <c r="UFR115" s="84"/>
      <c r="UFS115" s="84"/>
      <c r="UFT115" s="84"/>
      <c r="UFU115" s="84"/>
      <c r="UFV115" s="84"/>
      <c r="UFW115" s="84"/>
      <c r="UFX115" s="84"/>
      <c r="UFY115" s="84"/>
      <c r="UFZ115" s="84"/>
      <c r="UGA115" s="84"/>
      <c r="UGB115" s="84"/>
      <c r="UGC115" s="84"/>
      <c r="UGD115" s="84"/>
      <c r="UGE115" s="84"/>
      <c r="UGF115" s="84"/>
      <c r="UGG115" s="84"/>
      <c r="UGH115" s="84"/>
      <c r="UGI115" s="84"/>
      <c r="UGJ115" s="84"/>
      <c r="UGK115" s="84"/>
      <c r="UGL115" s="84"/>
      <c r="UGM115" s="84"/>
      <c r="UGN115" s="84"/>
      <c r="UGO115" s="84"/>
      <c r="UGP115" s="84"/>
      <c r="UGQ115" s="84"/>
      <c r="UGR115" s="84"/>
      <c r="UGS115" s="84"/>
      <c r="UGT115" s="84"/>
      <c r="UGU115" s="84"/>
      <c r="UGV115" s="84"/>
      <c r="UGW115" s="84"/>
      <c r="UGX115" s="84"/>
      <c r="UGY115" s="84"/>
      <c r="UGZ115" s="84"/>
      <c r="UHA115" s="84"/>
      <c r="UHB115" s="84"/>
      <c r="UHC115" s="84"/>
      <c r="UHD115" s="84"/>
      <c r="UHE115" s="84"/>
      <c r="UHF115" s="84"/>
      <c r="UHG115" s="84"/>
      <c r="UHH115" s="84"/>
      <c r="UHI115" s="84"/>
      <c r="UHJ115" s="84"/>
      <c r="UHK115" s="84"/>
      <c r="UHL115" s="84"/>
      <c r="UHM115" s="84"/>
      <c r="UHN115" s="84"/>
      <c r="UHO115" s="84"/>
      <c r="UHP115" s="84"/>
      <c r="UHQ115" s="84"/>
      <c r="UHR115" s="84"/>
      <c r="UHS115" s="84"/>
      <c r="UHT115" s="84"/>
      <c r="UHU115" s="84"/>
      <c r="UHV115" s="84"/>
      <c r="UHW115" s="84"/>
      <c r="UHX115" s="84"/>
      <c r="UHY115" s="84"/>
      <c r="UHZ115" s="84"/>
      <c r="UIA115" s="84"/>
      <c r="UIB115" s="84"/>
      <c r="UIC115" s="84"/>
      <c r="UID115" s="84"/>
      <c r="UIE115" s="84"/>
      <c r="UIF115" s="84"/>
      <c r="UIG115" s="84"/>
      <c r="UIH115" s="84"/>
      <c r="UII115" s="84"/>
      <c r="UIJ115" s="84"/>
      <c r="UIK115" s="84"/>
      <c r="UIL115" s="84"/>
      <c r="UIM115" s="84"/>
      <c r="UIN115" s="84"/>
      <c r="UIO115" s="84"/>
      <c r="UIP115" s="84"/>
      <c r="UIQ115" s="84"/>
      <c r="UIR115" s="84"/>
      <c r="UIS115" s="84"/>
      <c r="UIT115" s="84"/>
      <c r="UIU115" s="84"/>
      <c r="UIV115" s="84"/>
      <c r="UIW115" s="84"/>
      <c r="UIX115" s="84"/>
      <c r="UIY115" s="84"/>
      <c r="UIZ115" s="84"/>
      <c r="UJA115" s="84"/>
      <c r="UJB115" s="84"/>
      <c r="UJC115" s="84"/>
      <c r="UJD115" s="84"/>
      <c r="UJE115" s="84"/>
      <c r="UJF115" s="84"/>
      <c r="UJG115" s="84"/>
      <c r="UJH115" s="84"/>
      <c r="UJI115" s="84"/>
      <c r="UJJ115" s="84"/>
      <c r="UJK115" s="84"/>
      <c r="UJL115" s="84"/>
      <c r="UJM115" s="84"/>
      <c r="UJN115" s="84"/>
      <c r="UJO115" s="84"/>
      <c r="UJP115" s="84"/>
      <c r="UJQ115" s="84"/>
      <c r="UJR115" s="84"/>
      <c r="UJS115" s="84"/>
      <c r="UJT115" s="84"/>
      <c r="UJU115" s="84"/>
      <c r="UJV115" s="84"/>
      <c r="UJW115" s="84"/>
      <c r="UJX115" s="84"/>
      <c r="UJY115" s="84"/>
      <c r="UJZ115" s="84"/>
      <c r="UKA115" s="84"/>
      <c r="UKB115" s="84"/>
      <c r="UKC115" s="84"/>
      <c r="UKD115" s="84"/>
      <c r="UKE115" s="84"/>
      <c r="UKF115" s="84"/>
      <c r="UKG115" s="84"/>
      <c r="UKH115" s="84"/>
      <c r="UKI115" s="84"/>
      <c r="UKJ115" s="84"/>
      <c r="UKK115" s="84"/>
      <c r="UKL115" s="84"/>
      <c r="UKM115" s="84"/>
      <c r="UKN115" s="84"/>
      <c r="UKO115" s="84"/>
      <c r="UKP115" s="84"/>
      <c r="UKQ115" s="84"/>
      <c r="UKR115" s="84"/>
      <c r="UKS115" s="84"/>
      <c r="UKT115" s="84"/>
      <c r="UKU115" s="84"/>
      <c r="UKV115" s="84"/>
      <c r="UKW115" s="84"/>
      <c r="UKX115" s="84"/>
      <c r="UKY115" s="84"/>
      <c r="UKZ115" s="84"/>
      <c r="ULA115" s="84"/>
      <c r="ULB115" s="84"/>
      <c r="ULC115" s="84"/>
      <c r="ULD115" s="84"/>
      <c r="ULE115" s="84"/>
      <c r="ULF115" s="84"/>
      <c r="ULG115" s="84"/>
      <c r="ULH115" s="84"/>
      <c r="ULI115" s="84"/>
      <c r="ULJ115" s="84"/>
      <c r="ULK115" s="84"/>
      <c r="ULL115" s="84"/>
      <c r="ULM115" s="84"/>
      <c r="ULN115" s="84"/>
      <c r="ULO115" s="84"/>
      <c r="ULP115" s="84"/>
      <c r="ULQ115" s="84"/>
      <c r="ULR115" s="84"/>
      <c r="ULS115" s="84"/>
      <c r="ULT115" s="84"/>
      <c r="ULU115" s="84"/>
      <c r="ULV115" s="84"/>
      <c r="ULW115" s="84"/>
      <c r="ULX115" s="84"/>
      <c r="ULY115" s="84"/>
      <c r="ULZ115" s="84"/>
      <c r="UMA115" s="84"/>
      <c r="UMH115" s="84"/>
      <c r="UMI115" s="84"/>
      <c r="UMJ115" s="84"/>
      <c r="UMK115" s="84"/>
      <c r="UML115" s="84"/>
      <c r="UMM115" s="84"/>
      <c r="UMN115" s="84"/>
      <c r="UMO115" s="84"/>
      <c r="UMP115" s="84"/>
      <c r="UMQ115" s="84"/>
      <c r="UMR115" s="84"/>
      <c r="UMS115" s="84"/>
      <c r="UMT115" s="84"/>
      <c r="UMU115" s="84"/>
      <c r="UMV115" s="84"/>
      <c r="UMW115" s="84"/>
      <c r="UMX115" s="84"/>
      <c r="UMY115" s="84"/>
      <c r="UMZ115" s="84"/>
      <c r="UNA115" s="84"/>
      <c r="UNB115" s="84"/>
      <c r="UNC115" s="84"/>
      <c r="UND115" s="84"/>
      <c r="UNE115" s="84"/>
      <c r="UNF115" s="84"/>
      <c r="UNG115" s="84"/>
      <c r="UNH115" s="84"/>
      <c r="UNI115" s="84"/>
      <c r="UNJ115" s="84"/>
      <c r="UNK115" s="84"/>
      <c r="UNL115" s="84"/>
      <c r="UNM115" s="84"/>
      <c r="UNN115" s="84"/>
      <c r="UNO115" s="84"/>
      <c r="UNP115" s="84"/>
      <c r="UNQ115" s="84"/>
      <c r="UNR115" s="84"/>
      <c r="UNS115" s="84"/>
      <c r="UNT115" s="84"/>
      <c r="UNU115" s="84"/>
      <c r="UNV115" s="84"/>
      <c r="UNW115" s="84"/>
      <c r="UNX115" s="84"/>
      <c r="UNY115" s="84"/>
      <c r="UNZ115" s="84"/>
      <c r="UOA115" s="84"/>
      <c r="UOB115" s="84"/>
      <c r="UOC115" s="84"/>
      <c r="UOD115" s="84"/>
      <c r="UOE115" s="84"/>
      <c r="UOF115" s="84"/>
      <c r="UOG115" s="84"/>
      <c r="UOH115" s="84"/>
      <c r="UOI115" s="84"/>
      <c r="UOJ115" s="84"/>
      <c r="UOK115" s="84"/>
      <c r="UOL115" s="84"/>
      <c r="UOM115" s="84"/>
      <c r="UON115" s="84"/>
      <c r="UOO115" s="84"/>
      <c r="UOP115" s="84"/>
      <c r="UOQ115" s="84"/>
      <c r="UOR115" s="84"/>
      <c r="UOS115" s="84"/>
      <c r="UOT115" s="84"/>
      <c r="UOU115" s="84"/>
      <c r="UOV115" s="84"/>
      <c r="UOW115" s="84"/>
      <c r="UOX115" s="84"/>
      <c r="UOY115" s="84"/>
      <c r="UOZ115" s="84"/>
      <c r="UPA115" s="84"/>
      <c r="UPB115" s="84"/>
      <c r="UPC115" s="84"/>
      <c r="UPD115" s="84"/>
      <c r="UPE115" s="84"/>
      <c r="UPF115" s="84"/>
      <c r="UPG115" s="84"/>
      <c r="UPH115" s="84"/>
      <c r="UPI115" s="84"/>
      <c r="UPJ115" s="84"/>
      <c r="UPK115" s="84"/>
      <c r="UPL115" s="84"/>
      <c r="UPM115" s="84"/>
      <c r="UPN115" s="84"/>
      <c r="UPO115" s="84"/>
      <c r="UPP115" s="84"/>
      <c r="UPQ115" s="84"/>
      <c r="UPR115" s="84"/>
      <c r="UPS115" s="84"/>
      <c r="UPT115" s="84"/>
      <c r="UPU115" s="84"/>
      <c r="UPV115" s="84"/>
      <c r="UPW115" s="84"/>
      <c r="UPX115" s="84"/>
      <c r="UPY115" s="84"/>
      <c r="UPZ115" s="84"/>
      <c r="UQA115" s="84"/>
      <c r="UQB115" s="84"/>
      <c r="UQC115" s="84"/>
      <c r="UQD115" s="84"/>
      <c r="UQE115" s="84"/>
      <c r="UQF115" s="84"/>
      <c r="UQG115" s="84"/>
      <c r="UQH115" s="84"/>
      <c r="UQI115" s="84"/>
      <c r="UQJ115" s="84"/>
      <c r="UQK115" s="84"/>
      <c r="UQL115" s="84"/>
      <c r="UQM115" s="84"/>
      <c r="UQN115" s="84"/>
      <c r="UQO115" s="84"/>
      <c r="UQP115" s="84"/>
      <c r="UQQ115" s="84"/>
      <c r="UQR115" s="84"/>
      <c r="UQS115" s="84"/>
      <c r="UQT115" s="84"/>
      <c r="UQU115" s="84"/>
      <c r="UQV115" s="84"/>
      <c r="UQW115" s="84"/>
      <c r="UQX115" s="84"/>
      <c r="UQY115" s="84"/>
      <c r="UQZ115" s="84"/>
      <c r="URA115" s="84"/>
      <c r="URB115" s="84"/>
      <c r="URC115" s="84"/>
      <c r="URD115" s="84"/>
      <c r="URE115" s="84"/>
      <c r="URF115" s="84"/>
      <c r="URG115" s="84"/>
      <c r="URH115" s="84"/>
      <c r="URI115" s="84"/>
      <c r="URJ115" s="84"/>
      <c r="URK115" s="84"/>
      <c r="URL115" s="84"/>
      <c r="URM115" s="84"/>
      <c r="URN115" s="84"/>
      <c r="URO115" s="84"/>
      <c r="URP115" s="84"/>
      <c r="URQ115" s="84"/>
      <c r="URR115" s="84"/>
      <c r="URS115" s="84"/>
      <c r="URT115" s="84"/>
      <c r="URU115" s="84"/>
      <c r="URV115" s="84"/>
      <c r="URW115" s="84"/>
      <c r="URX115" s="84"/>
      <c r="URY115" s="84"/>
      <c r="URZ115" s="84"/>
      <c r="USA115" s="84"/>
      <c r="USB115" s="84"/>
      <c r="USC115" s="84"/>
      <c r="USD115" s="84"/>
      <c r="USE115" s="84"/>
      <c r="USF115" s="84"/>
      <c r="USG115" s="84"/>
      <c r="USH115" s="84"/>
      <c r="USI115" s="84"/>
      <c r="USJ115" s="84"/>
      <c r="USK115" s="84"/>
      <c r="USL115" s="84"/>
      <c r="USM115" s="84"/>
      <c r="USN115" s="84"/>
      <c r="USO115" s="84"/>
      <c r="USP115" s="84"/>
      <c r="USQ115" s="84"/>
      <c r="USR115" s="84"/>
      <c r="USS115" s="84"/>
      <c r="UST115" s="84"/>
      <c r="USU115" s="84"/>
      <c r="USV115" s="84"/>
      <c r="USW115" s="84"/>
      <c r="USX115" s="84"/>
      <c r="USY115" s="84"/>
      <c r="USZ115" s="84"/>
      <c r="UTA115" s="84"/>
      <c r="UTB115" s="84"/>
      <c r="UTC115" s="84"/>
      <c r="UTD115" s="84"/>
      <c r="UTE115" s="84"/>
      <c r="UTF115" s="84"/>
      <c r="UTG115" s="84"/>
      <c r="UTH115" s="84"/>
      <c r="UTI115" s="84"/>
      <c r="UTJ115" s="84"/>
      <c r="UTK115" s="84"/>
      <c r="UTL115" s="84"/>
      <c r="UTM115" s="84"/>
      <c r="UTN115" s="84"/>
      <c r="UTO115" s="84"/>
      <c r="UTP115" s="84"/>
      <c r="UTQ115" s="84"/>
      <c r="UTR115" s="84"/>
      <c r="UTS115" s="84"/>
      <c r="UTT115" s="84"/>
      <c r="UTU115" s="84"/>
      <c r="UTV115" s="84"/>
      <c r="UTW115" s="84"/>
      <c r="UTX115" s="84"/>
      <c r="UTY115" s="84"/>
      <c r="UTZ115" s="84"/>
      <c r="UUA115" s="84"/>
      <c r="UUB115" s="84"/>
      <c r="UUC115" s="84"/>
      <c r="UUD115" s="84"/>
      <c r="UUE115" s="84"/>
      <c r="UUF115" s="84"/>
      <c r="UUG115" s="84"/>
      <c r="UUH115" s="84"/>
      <c r="UUI115" s="84"/>
      <c r="UUJ115" s="84"/>
      <c r="UUK115" s="84"/>
      <c r="UUL115" s="84"/>
      <c r="UUM115" s="84"/>
      <c r="UUN115" s="84"/>
      <c r="UUO115" s="84"/>
      <c r="UUP115" s="84"/>
      <c r="UUQ115" s="84"/>
      <c r="UUR115" s="84"/>
      <c r="UUS115" s="84"/>
      <c r="UUT115" s="84"/>
      <c r="UUU115" s="84"/>
      <c r="UUV115" s="84"/>
      <c r="UUW115" s="84"/>
      <c r="UUX115" s="84"/>
      <c r="UUY115" s="84"/>
      <c r="UUZ115" s="84"/>
      <c r="UVA115" s="84"/>
      <c r="UVB115" s="84"/>
      <c r="UVC115" s="84"/>
      <c r="UVD115" s="84"/>
      <c r="UVE115" s="84"/>
      <c r="UVF115" s="84"/>
      <c r="UVG115" s="84"/>
      <c r="UVH115" s="84"/>
      <c r="UVI115" s="84"/>
      <c r="UVJ115" s="84"/>
      <c r="UVK115" s="84"/>
      <c r="UVL115" s="84"/>
      <c r="UVM115" s="84"/>
      <c r="UVN115" s="84"/>
      <c r="UVO115" s="84"/>
      <c r="UVP115" s="84"/>
      <c r="UVQ115" s="84"/>
      <c r="UVR115" s="84"/>
      <c r="UVS115" s="84"/>
      <c r="UVT115" s="84"/>
      <c r="UVU115" s="84"/>
      <c r="UVV115" s="84"/>
      <c r="UVW115" s="84"/>
      <c r="UWD115" s="84"/>
      <c r="UWE115" s="84"/>
      <c r="UWF115" s="84"/>
      <c r="UWG115" s="84"/>
      <c r="UWH115" s="84"/>
      <c r="UWI115" s="84"/>
      <c r="UWJ115" s="84"/>
      <c r="UWK115" s="84"/>
      <c r="UWL115" s="84"/>
      <c r="UWM115" s="84"/>
      <c r="UWN115" s="84"/>
      <c r="UWO115" s="84"/>
      <c r="UWP115" s="84"/>
      <c r="UWQ115" s="84"/>
      <c r="UWR115" s="84"/>
      <c r="UWS115" s="84"/>
      <c r="UWT115" s="84"/>
      <c r="UWU115" s="84"/>
      <c r="UWV115" s="84"/>
      <c r="UWW115" s="84"/>
      <c r="UWX115" s="84"/>
      <c r="UWY115" s="84"/>
      <c r="UWZ115" s="84"/>
      <c r="UXA115" s="84"/>
      <c r="UXB115" s="84"/>
      <c r="UXC115" s="84"/>
      <c r="UXD115" s="84"/>
      <c r="UXE115" s="84"/>
      <c r="UXF115" s="84"/>
      <c r="UXG115" s="84"/>
      <c r="UXH115" s="84"/>
      <c r="UXI115" s="84"/>
      <c r="UXJ115" s="84"/>
      <c r="UXK115" s="84"/>
      <c r="UXL115" s="84"/>
      <c r="UXM115" s="84"/>
      <c r="UXN115" s="84"/>
      <c r="UXO115" s="84"/>
      <c r="UXP115" s="84"/>
      <c r="UXQ115" s="84"/>
      <c r="UXR115" s="84"/>
      <c r="UXS115" s="84"/>
      <c r="UXT115" s="84"/>
      <c r="UXU115" s="84"/>
      <c r="UXV115" s="84"/>
      <c r="UXW115" s="84"/>
      <c r="UXX115" s="84"/>
      <c r="UXY115" s="84"/>
      <c r="UXZ115" s="84"/>
      <c r="UYA115" s="84"/>
      <c r="UYB115" s="84"/>
      <c r="UYC115" s="84"/>
      <c r="UYD115" s="84"/>
      <c r="UYE115" s="84"/>
      <c r="UYF115" s="84"/>
      <c r="UYG115" s="84"/>
      <c r="UYH115" s="84"/>
      <c r="UYI115" s="84"/>
      <c r="UYJ115" s="84"/>
      <c r="UYK115" s="84"/>
      <c r="UYL115" s="84"/>
      <c r="UYM115" s="84"/>
      <c r="UYN115" s="84"/>
      <c r="UYO115" s="84"/>
      <c r="UYP115" s="84"/>
      <c r="UYQ115" s="84"/>
      <c r="UYR115" s="84"/>
      <c r="UYS115" s="84"/>
      <c r="UYT115" s="84"/>
      <c r="UYU115" s="84"/>
      <c r="UYV115" s="84"/>
      <c r="UYW115" s="84"/>
      <c r="UYX115" s="84"/>
      <c r="UYY115" s="84"/>
      <c r="UYZ115" s="84"/>
      <c r="UZA115" s="84"/>
      <c r="UZB115" s="84"/>
      <c r="UZC115" s="84"/>
      <c r="UZD115" s="84"/>
      <c r="UZE115" s="84"/>
      <c r="UZF115" s="84"/>
      <c r="UZG115" s="84"/>
      <c r="UZH115" s="84"/>
      <c r="UZI115" s="84"/>
      <c r="UZJ115" s="84"/>
      <c r="UZK115" s="84"/>
      <c r="UZL115" s="84"/>
      <c r="UZM115" s="84"/>
      <c r="UZN115" s="84"/>
      <c r="UZO115" s="84"/>
      <c r="UZP115" s="84"/>
      <c r="UZQ115" s="84"/>
      <c r="UZR115" s="84"/>
      <c r="UZS115" s="84"/>
      <c r="UZT115" s="84"/>
      <c r="UZU115" s="84"/>
      <c r="UZV115" s="84"/>
      <c r="UZW115" s="84"/>
      <c r="UZX115" s="84"/>
      <c r="UZY115" s="84"/>
      <c r="UZZ115" s="84"/>
      <c r="VAA115" s="84"/>
      <c r="VAB115" s="84"/>
      <c r="VAC115" s="84"/>
      <c r="VAD115" s="84"/>
      <c r="VAE115" s="84"/>
      <c r="VAF115" s="84"/>
      <c r="VAG115" s="84"/>
      <c r="VAH115" s="84"/>
      <c r="VAI115" s="84"/>
      <c r="VAJ115" s="84"/>
      <c r="VAK115" s="84"/>
      <c r="VAL115" s="84"/>
      <c r="VAM115" s="84"/>
      <c r="VAN115" s="84"/>
      <c r="VAO115" s="84"/>
      <c r="VAP115" s="84"/>
      <c r="VAQ115" s="84"/>
      <c r="VAR115" s="84"/>
      <c r="VAS115" s="84"/>
      <c r="VAT115" s="84"/>
      <c r="VAU115" s="84"/>
      <c r="VAV115" s="84"/>
      <c r="VAW115" s="84"/>
      <c r="VAX115" s="84"/>
      <c r="VAY115" s="84"/>
      <c r="VAZ115" s="84"/>
      <c r="VBA115" s="84"/>
      <c r="VBB115" s="84"/>
      <c r="VBC115" s="84"/>
      <c r="VBD115" s="84"/>
      <c r="VBE115" s="84"/>
      <c r="VBF115" s="84"/>
      <c r="VBG115" s="84"/>
      <c r="VBH115" s="84"/>
      <c r="VBI115" s="84"/>
      <c r="VBJ115" s="84"/>
      <c r="VBK115" s="84"/>
      <c r="VBL115" s="84"/>
      <c r="VBM115" s="84"/>
      <c r="VBN115" s="84"/>
      <c r="VBO115" s="84"/>
      <c r="VBP115" s="84"/>
      <c r="VBQ115" s="84"/>
      <c r="VBR115" s="84"/>
      <c r="VBS115" s="84"/>
      <c r="VBT115" s="84"/>
      <c r="VBU115" s="84"/>
      <c r="VBV115" s="84"/>
      <c r="VBW115" s="84"/>
      <c r="VBX115" s="84"/>
      <c r="VBY115" s="84"/>
      <c r="VBZ115" s="84"/>
      <c r="VCA115" s="84"/>
      <c r="VCB115" s="84"/>
      <c r="VCC115" s="84"/>
      <c r="VCD115" s="84"/>
      <c r="VCE115" s="84"/>
      <c r="VCF115" s="84"/>
      <c r="VCG115" s="84"/>
      <c r="VCH115" s="84"/>
      <c r="VCI115" s="84"/>
      <c r="VCJ115" s="84"/>
      <c r="VCK115" s="84"/>
      <c r="VCL115" s="84"/>
      <c r="VCM115" s="84"/>
      <c r="VCN115" s="84"/>
      <c r="VCO115" s="84"/>
      <c r="VCP115" s="84"/>
      <c r="VCQ115" s="84"/>
      <c r="VCR115" s="84"/>
      <c r="VCS115" s="84"/>
      <c r="VCT115" s="84"/>
      <c r="VCU115" s="84"/>
      <c r="VCV115" s="84"/>
      <c r="VCW115" s="84"/>
      <c r="VCX115" s="84"/>
      <c r="VCY115" s="84"/>
      <c r="VCZ115" s="84"/>
      <c r="VDA115" s="84"/>
      <c r="VDB115" s="84"/>
      <c r="VDC115" s="84"/>
      <c r="VDD115" s="84"/>
      <c r="VDE115" s="84"/>
      <c r="VDF115" s="84"/>
      <c r="VDG115" s="84"/>
      <c r="VDH115" s="84"/>
      <c r="VDI115" s="84"/>
      <c r="VDJ115" s="84"/>
      <c r="VDK115" s="84"/>
      <c r="VDL115" s="84"/>
      <c r="VDM115" s="84"/>
      <c r="VDN115" s="84"/>
      <c r="VDO115" s="84"/>
      <c r="VDP115" s="84"/>
      <c r="VDQ115" s="84"/>
      <c r="VDR115" s="84"/>
      <c r="VDS115" s="84"/>
      <c r="VDT115" s="84"/>
      <c r="VDU115" s="84"/>
      <c r="VDV115" s="84"/>
      <c r="VDW115" s="84"/>
      <c r="VDX115" s="84"/>
      <c r="VDY115" s="84"/>
      <c r="VDZ115" s="84"/>
      <c r="VEA115" s="84"/>
      <c r="VEB115" s="84"/>
      <c r="VEC115" s="84"/>
      <c r="VED115" s="84"/>
      <c r="VEE115" s="84"/>
      <c r="VEF115" s="84"/>
      <c r="VEG115" s="84"/>
      <c r="VEH115" s="84"/>
      <c r="VEI115" s="84"/>
      <c r="VEJ115" s="84"/>
      <c r="VEK115" s="84"/>
      <c r="VEL115" s="84"/>
      <c r="VEM115" s="84"/>
      <c r="VEN115" s="84"/>
      <c r="VEO115" s="84"/>
      <c r="VEP115" s="84"/>
      <c r="VEQ115" s="84"/>
      <c r="VER115" s="84"/>
      <c r="VES115" s="84"/>
      <c r="VET115" s="84"/>
      <c r="VEU115" s="84"/>
      <c r="VEV115" s="84"/>
      <c r="VEW115" s="84"/>
      <c r="VEX115" s="84"/>
      <c r="VEY115" s="84"/>
      <c r="VEZ115" s="84"/>
      <c r="VFA115" s="84"/>
      <c r="VFB115" s="84"/>
      <c r="VFC115" s="84"/>
      <c r="VFD115" s="84"/>
      <c r="VFE115" s="84"/>
      <c r="VFF115" s="84"/>
      <c r="VFG115" s="84"/>
      <c r="VFH115" s="84"/>
      <c r="VFI115" s="84"/>
      <c r="VFJ115" s="84"/>
      <c r="VFK115" s="84"/>
      <c r="VFL115" s="84"/>
      <c r="VFM115" s="84"/>
      <c r="VFN115" s="84"/>
      <c r="VFO115" s="84"/>
      <c r="VFP115" s="84"/>
      <c r="VFQ115" s="84"/>
      <c r="VFR115" s="84"/>
      <c r="VFS115" s="84"/>
      <c r="VFZ115" s="84"/>
      <c r="VGA115" s="84"/>
      <c r="VGB115" s="84"/>
      <c r="VGC115" s="84"/>
      <c r="VGD115" s="84"/>
      <c r="VGE115" s="84"/>
      <c r="VGF115" s="84"/>
      <c r="VGG115" s="84"/>
      <c r="VGH115" s="84"/>
      <c r="VGI115" s="84"/>
      <c r="VGJ115" s="84"/>
      <c r="VGK115" s="84"/>
      <c r="VGL115" s="84"/>
      <c r="VGM115" s="84"/>
      <c r="VGN115" s="84"/>
      <c r="VGO115" s="84"/>
      <c r="VGP115" s="84"/>
      <c r="VGQ115" s="84"/>
      <c r="VGR115" s="84"/>
      <c r="VGS115" s="84"/>
      <c r="VGT115" s="84"/>
      <c r="VGU115" s="84"/>
      <c r="VGV115" s="84"/>
      <c r="VGW115" s="84"/>
      <c r="VGX115" s="84"/>
      <c r="VGY115" s="84"/>
      <c r="VGZ115" s="84"/>
      <c r="VHA115" s="84"/>
      <c r="VHB115" s="84"/>
      <c r="VHC115" s="84"/>
      <c r="VHD115" s="84"/>
      <c r="VHE115" s="84"/>
      <c r="VHF115" s="84"/>
      <c r="VHG115" s="84"/>
      <c r="VHH115" s="84"/>
      <c r="VHI115" s="84"/>
      <c r="VHJ115" s="84"/>
      <c r="VHK115" s="84"/>
      <c r="VHL115" s="84"/>
      <c r="VHM115" s="84"/>
      <c r="VHN115" s="84"/>
      <c r="VHO115" s="84"/>
      <c r="VHP115" s="84"/>
      <c r="VHQ115" s="84"/>
      <c r="VHR115" s="84"/>
      <c r="VHS115" s="84"/>
      <c r="VHT115" s="84"/>
      <c r="VHU115" s="84"/>
      <c r="VHV115" s="84"/>
      <c r="VHW115" s="84"/>
      <c r="VHX115" s="84"/>
      <c r="VHY115" s="84"/>
      <c r="VHZ115" s="84"/>
      <c r="VIA115" s="84"/>
      <c r="VIB115" s="84"/>
      <c r="VIC115" s="84"/>
      <c r="VID115" s="84"/>
      <c r="VIE115" s="84"/>
      <c r="VIF115" s="84"/>
      <c r="VIG115" s="84"/>
      <c r="VIH115" s="84"/>
      <c r="VII115" s="84"/>
      <c r="VIJ115" s="84"/>
      <c r="VIK115" s="84"/>
      <c r="VIL115" s="84"/>
      <c r="VIM115" s="84"/>
      <c r="VIN115" s="84"/>
      <c r="VIO115" s="84"/>
      <c r="VIP115" s="84"/>
      <c r="VIQ115" s="84"/>
      <c r="VIR115" s="84"/>
      <c r="VIS115" s="84"/>
      <c r="VIT115" s="84"/>
      <c r="VIU115" s="84"/>
      <c r="VIV115" s="84"/>
      <c r="VIW115" s="84"/>
      <c r="VIX115" s="84"/>
      <c r="VIY115" s="84"/>
      <c r="VIZ115" s="84"/>
      <c r="VJA115" s="84"/>
      <c r="VJB115" s="84"/>
      <c r="VJC115" s="84"/>
      <c r="VJD115" s="84"/>
      <c r="VJE115" s="84"/>
      <c r="VJF115" s="84"/>
      <c r="VJG115" s="84"/>
      <c r="VJH115" s="84"/>
      <c r="VJI115" s="84"/>
      <c r="VJJ115" s="84"/>
      <c r="VJK115" s="84"/>
      <c r="VJL115" s="84"/>
      <c r="VJM115" s="84"/>
      <c r="VJN115" s="84"/>
      <c r="VJO115" s="84"/>
      <c r="VJP115" s="84"/>
      <c r="VJQ115" s="84"/>
      <c r="VJR115" s="84"/>
      <c r="VJS115" s="84"/>
      <c r="VJT115" s="84"/>
      <c r="VJU115" s="84"/>
      <c r="VJV115" s="84"/>
      <c r="VJW115" s="84"/>
      <c r="VJX115" s="84"/>
      <c r="VJY115" s="84"/>
      <c r="VJZ115" s="84"/>
      <c r="VKA115" s="84"/>
      <c r="VKB115" s="84"/>
      <c r="VKC115" s="84"/>
      <c r="VKD115" s="84"/>
      <c r="VKE115" s="84"/>
      <c r="VKF115" s="84"/>
      <c r="VKG115" s="84"/>
      <c r="VKH115" s="84"/>
      <c r="VKI115" s="84"/>
      <c r="VKJ115" s="84"/>
      <c r="VKK115" s="84"/>
      <c r="VKL115" s="84"/>
      <c r="VKM115" s="84"/>
      <c r="VKN115" s="84"/>
      <c r="VKO115" s="84"/>
      <c r="VKP115" s="84"/>
      <c r="VKQ115" s="84"/>
      <c r="VKR115" s="84"/>
      <c r="VKS115" s="84"/>
      <c r="VKT115" s="84"/>
      <c r="VKU115" s="84"/>
      <c r="VKV115" s="84"/>
      <c r="VKW115" s="84"/>
      <c r="VKX115" s="84"/>
      <c r="VKY115" s="84"/>
      <c r="VKZ115" s="84"/>
      <c r="VLA115" s="84"/>
      <c r="VLB115" s="84"/>
      <c r="VLC115" s="84"/>
      <c r="VLD115" s="84"/>
      <c r="VLE115" s="84"/>
      <c r="VLF115" s="84"/>
      <c r="VLG115" s="84"/>
      <c r="VLH115" s="84"/>
      <c r="VLI115" s="84"/>
      <c r="VLJ115" s="84"/>
      <c r="VLK115" s="84"/>
      <c r="VLL115" s="84"/>
      <c r="VLM115" s="84"/>
      <c r="VLN115" s="84"/>
      <c r="VLO115" s="84"/>
      <c r="VLP115" s="84"/>
      <c r="VLQ115" s="84"/>
      <c r="VLR115" s="84"/>
      <c r="VLS115" s="84"/>
      <c r="VLT115" s="84"/>
      <c r="VLU115" s="84"/>
      <c r="VLV115" s="84"/>
      <c r="VLW115" s="84"/>
      <c r="VLX115" s="84"/>
      <c r="VLY115" s="84"/>
      <c r="VLZ115" s="84"/>
      <c r="VMA115" s="84"/>
      <c r="VMB115" s="84"/>
      <c r="VMC115" s="84"/>
      <c r="VMD115" s="84"/>
      <c r="VME115" s="84"/>
      <c r="VMF115" s="84"/>
      <c r="VMG115" s="84"/>
      <c r="VMH115" s="84"/>
      <c r="VMI115" s="84"/>
      <c r="VMJ115" s="84"/>
      <c r="VMK115" s="84"/>
      <c r="VML115" s="84"/>
      <c r="VMM115" s="84"/>
      <c r="VMN115" s="84"/>
      <c r="VMO115" s="84"/>
      <c r="VMP115" s="84"/>
      <c r="VMQ115" s="84"/>
      <c r="VMR115" s="84"/>
      <c r="VMS115" s="84"/>
      <c r="VMT115" s="84"/>
      <c r="VMU115" s="84"/>
      <c r="VMV115" s="84"/>
      <c r="VMW115" s="84"/>
      <c r="VMX115" s="84"/>
      <c r="VMY115" s="84"/>
      <c r="VMZ115" s="84"/>
      <c r="VNA115" s="84"/>
      <c r="VNB115" s="84"/>
      <c r="VNC115" s="84"/>
      <c r="VND115" s="84"/>
      <c r="VNE115" s="84"/>
      <c r="VNF115" s="84"/>
      <c r="VNG115" s="84"/>
      <c r="VNH115" s="84"/>
      <c r="VNI115" s="84"/>
      <c r="VNJ115" s="84"/>
      <c r="VNK115" s="84"/>
      <c r="VNL115" s="84"/>
      <c r="VNM115" s="84"/>
      <c r="VNN115" s="84"/>
      <c r="VNO115" s="84"/>
      <c r="VNP115" s="84"/>
      <c r="VNQ115" s="84"/>
      <c r="VNR115" s="84"/>
      <c r="VNS115" s="84"/>
      <c r="VNT115" s="84"/>
      <c r="VNU115" s="84"/>
      <c r="VNV115" s="84"/>
      <c r="VNW115" s="84"/>
      <c r="VNX115" s="84"/>
      <c r="VNY115" s="84"/>
      <c r="VNZ115" s="84"/>
      <c r="VOA115" s="84"/>
      <c r="VOB115" s="84"/>
      <c r="VOC115" s="84"/>
      <c r="VOD115" s="84"/>
      <c r="VOE115" s="84"/>
      <c r="VOF115" s="84"/>
      <c r="VOG115" s="84"/>
      <c r="VOH115" s="84"/>
      <c r="VOI115" s="84"/>
      <c r="VOJ115" s="84"/>
      <c r="VOK115" s="84"/>
      <c r="VOL115" s="84"/>
      <c r="VOM115" s="84"/>
      <c r="VON115" s="84"/>
      <c r="VOO115" s="84"/>
      <c r="VOP115" s="84"/>
      <c r="VOQ115" s="84"/>
      <c r="VOR115" s="84"/>
      <c r="VOS115" s="84"/>
      <c r="VOT115" s="84"/>
      <c r="VOU115" s="84"/>
      <c r="VOV115" s="84"/>
      <c r="VOW115" s="84"/>
      <c r="VOX115" s="84"/>
      <c r="VOY115" s="84"/>
      <c r="VOZ115" s="84"/>
      <c r="VPA115" s="84"/>
      <c r="VPB115" s="84"/>
      <c r="VPC115" s="84"/>
      <c r="VPD115" s="84"/>
      <c r="VPE115" s="84"/>
      <c r="VPF115" s="84"/>
      <c r="VPG115" s="84"/>
      <c r="VPH115" s="84"/>
      <c r="VPI115" s="84"/>
      <c r="VPJ115" s="84"/>
      <c r="VPK115" s="84"/>
      <c r="VPL115" s="84"/>
      <c r="VPM115" s="84"/>
      <c r="VPN115" s="84"/>
      <c r="VPO115" s="84"/>
      <c r="VPV115" s="84"/>
      <c r="VPW115" s="84"/>
      <c r="VPX115" s="84"/>
      <c r="VPY115" s="84"/>
      <c r="VPZ115" s="84"/>
      <c r="VQA115" s="84"/>
      <c r="VQB115" s="84"/>
      <c r="VQC115" s="84"/>
      <c r="VQD115" s="84"/>
      <c r="VQE115" s="84"/>
      <c r="VQF115" s="84"/>
      <c r="VQG115" s="84"/>
      <c r="VQH115" s="84"/>
      <c r="VQI115" s="84"/>
      <c r="VQJ115" s="84"/>
      <c r="VQK115" s="84"/>
      <c r="VQL115" s="84"/>
      <c r="VQM115" s="84"/>
      <c r="VQN115" s="84"/>
      <c r="VQO115" s="84"/>
      <c r="VQP115" s="84"/>
      <c r="VQQ115" s="84"/>
      <c r="VQR115" s="84"/>
      <c r="VQS115" s="84"/>
      <c r="VQT115" s="84"/>
      <c r="VQU115" s="84"/>
      <c r="VQV115" s="84"/>
      <c r="VQW115" s="84"/>
      <c r="VQX115" s="84"/>
      <c r="VQY115" s="84"/>
      <c r="VQZ115" s="84"/>
      <c r="VRA115" s="84"/>
      <c r="VRB115" s="84"/>
      <c r="VRC115" s="84"/>
      <c r="VRD115" s="84"/>
      <c r="VRE115" s="84"/>
      <c r="VRF115" s="84"/>
      <c r="VRG115" s="84"/>
      <c r="VRH115" s="84"/>
      <c r="VRI115" s="84"/>
      <c r="VRJ115" s="84"/>
      <c r="VRK115" s="84"/>
      <c r="VRL115" s="84"/>
      <c r="VRM115" s="84"/>
      <c r="VRN115" s="84"/>
      <c r="VRO115" s="84"/>
      <c r="VRP115" s="84"/>
      <c r="VRQ115" s="84"/>
      <c r="VRR115" s="84"/>
      <c r="VRS115" s="84"/>
      <c r="VRT115" s="84"/>
      <c r="VRU115" s="84"/>
      <c r="VRV115" s="84"/>
      <c r="VRW115" s="84"/>
      <c r="VRX115" s="84"/>
      <c r="VRY115" s="84"/>
      <c r="VRZ115" s="84"/>
      <c r="VSA115" s="84"/>
      <c r="VSB115" s="84"/>
      <c r="VSC115" s="84"/>
      <c r="VSD115" s="84"/>
      <c r="VSE115" s="84"/>
      <c r="VSF115" s="84"/>
      <c r="VSG115" s="84"/>
      <c r="VSH115" s="84"/>
      <c r="VSI115" s="84"/>
      <c r="VSJ115" s="84"/>
      <c r="VSK115" s="84"/>
      <c r="VSL115" s="84"/>
      <c r="VSM115" s="84"/>
      <c r="VSN115" s="84"/>
      <c r="VSO115" s="84"/>
      <c r="VSP115" s="84"/>
      <c r="VSQ115" s="84"/>
      <c r="VSR115" s="84"/>
      <c r="VSS115" s="84"/>
      <c r="VST115" s="84"/>
      <c r="VSU115" s="84"/>
      <c r="VSV115" s="84"/>
      <c r="VSW115" s="84"/>
      <c r="VSX115" s="84"/>
      <c r="VSY115" s="84"/>
      <c r="VSZ115" s="84"/>
      <c r="VTA115" s="84"/>
      <c r="VTB115" s="84"/>
      <c r="VTC115" s="84"/>
      <c r="VTD115" s="84"/>
      <c r="VTE115" s="84"/>
      <c r="VTF115" s="84"/>
      <c r="VTG115" s="84"/>
      <c r="VTH115" s="84"/>
      <c r="VTI115" s="84"/>
      <c r="VTJ115" s="84"/>
      <c r="VTK115" s="84"/>
      <c r="VTL115" s="84"/>
      <c r="VTM115" s="84"/>
      <c r="VTN115" s="84"/>
      <c r="VTO115" s="84"/>
      <c r="VTP115" s="84"/>
      <c r="VTQ115" s="84"/>
      <c r="VTR115" s="84"/>
      <c r="VTS115" s="84"/>
      <c r="VTT115" s="84"/>
      <c r="VTU115" s="84"/>
      <c r="VTV115" s="84"/>
      <c r="VTW115" s="84"/>
      <c r="VTX115" s="84"/>
      <c r="VTY115" s="84"/>
      <c r="VTZ115" s="84"/>
      <c r="VUA115" s="84"/>
      <c r="VUB115" s="84"/>
      <c r="VUC115" s="84"/>
      <c r="VUD115" s="84"/>
      <c r="VUE115" s="84"/>
      <c r="VUF115" s="84"/>
      <c r="VUG115" s="84"/>
      <c r="VUH115" s="84"/>
      <c r="VUI115" s="84"/>
      <c r="VUJ115" s="84"/>
      <c r="VUK115" s="84"/>
      <c r="VUL115" s="84"/>
      <c r="VUM115" s="84"/>
      <c r="VUN115" s="84"/>
      <c r="VUO115" s="84"/>
      <c r="VUP115" s="84"/>
      <c r="VUQ115" s="84"/>
      <c r="VUR115" s="84"/>
      <c r="VUS115" s="84"/>
      <c r="VUT115" s="84"/>
      <c r="VUU115" s="84"/>
      <c r="VUV115" s="84"/>
      <c r="VUW115" s="84"/>
      <c r="VUX115" s="84"/>
      <c r="VUY115" s="84"/>
      <c r="VUZ115" s="84"/>
      <c r="VVA115" s="84"/>
      <c r="VVB115" s="84"/>
      <c r="VVC115" s="84"/>
      <c r="VVD115" s="84"/>
      <c r="VVE115" s="84"/>
      <c r="VVF115" s="84"/>
      <c r="VVG115" s="84"/>
      <c r="VVH115" s="84"/>
      <c r="VVI115" s="84"/>
      <c r="VVJ115" s="84"/>
      <c r="VVK115" s="84"/>
      <c r="VVL115" s="84"/>
      <c r="VVM115" s="84"/>
      <c r="VVN115" s="84"/>
      <c r="VVO115" s="84"/>
      <c r="VVP115" s="84"/>
      <c r="VVQ115" s="84"/>
      <c r="VVR115" s="84"/>
      <c r="VVS115" s="84"/>
      <c r="VVT115" s="84"/>
      <c r="VVU115" s="84"/>
      <c r="VVV115" s="84"/>
      <c r="VVW115" s="84"/>
      <c r="VVX115" s="84"/>
      <c r="VVY115" s="84"/>
      <c r="VVZ115" s="84"/>
      <c r="VWA115" s="84"/>
      <c r="VWB115" s="84"/>
      <c r="VWC115" s="84"/>
      <c r="VWD115" s="84"/>
      <c r="VWE115" s="84"/>
      <c r="VWF115" s="84"/>
      <c r="VWG115" s="84"/>
      <c r="VWH115" s="84"/>
      <c r="VWI115" s="84"/>
      <c r="VWJ115" s="84"/>
      <c r="VWK115" s="84"/>
      <c r="VWL115" s="84"/>
      <c r="VWM115" s="84"/>
      <c r="VWN115" s="84"/>
      <c r="VWO115" s="84"/>
      <c r="VWP115" s="84"/>
      <c r="VWQ115" s="84"/>
      <c r="VWR115" s="84"/>
      <c r="VWS115" s="84"/>
      <c r="VWT115" s="84"/>
      <c r="VWU115" s="84"/>
      <c r="VWV115" s="84"/>
      <c r="VWW115" s="84"/>
      <c r="VWX115" s="84"/>
      <c r="VWY115" s="84"/>
      <c r="VWZ115" s="84"/>
      <c r="VXA115" s="84"/>
      <c r="VXB115" s="84"/>
      <c r="VXC115" s="84"/>
      <c r="VXD115" s="84"/>
      <c r="VXE115" s="84"/>
      <c r="VXF115" s="84"/>
      <c r="VXG115" s="84"/>
      <c r="VXH115" s="84"/>
      <c r="VXI115" s="84"/>
      <c r="VXJ115" s="84"/>
      <c r="VXK115" s="84"/>
      <c r="VXL115" s="84"/>
      <c r="VXM115" s="84"/>
      <c r="VXN115" s="84"/>
      <c r="VXO115" s="84"/>
      <c r="VXP115" s="84"/>
      <c r="VXQ115" s="84"/>
      <c r="VXR115" s="84"/>
      <c r="VXS115" s="84"/>
      <c r="VXT115" s="84"/>
      <c r="VXU115" s="84"/>
      <c r="VXV115" s="84"/>
      <c r="VXW115" s="84"/>
      <c r="VXX115" s="84"/>
      <c r="VXY115" s="84"/>
      <c r="VXZ115" s="84"/>
      <c r="VYA115" s="84"/>
      <c r="VYB115" s="84"/>
      <c r="VYC115" s="84"/>
      <c r="VYD115" s="84"/>
      <c r="VYE115" s="84"/>
      <c r="VYF115" s="84"/>
      <c r="VYG115" s="84"/>
      <c r="VYH115" s="84"/>
      <c r="VYI115" s="84"/>
      <c r="VYJ115" s="84"/>
      <c r="VYK115" s="84"/>
      <c r="VYL115" s="84"/>
      <c r="VYM115" s="84"/>
      <c r="VYN115" s="84"/>
      <c r="VYO115" s="84"/>
      <c r="VYP115" s="84"/>
      <c r="VYQ115" s="84"/>
      <c r="VYR115" s="84"/>
      <c r="VYS115" s="84"/>
      <c r="VYT115" s="84"/>
      <c r="VYU115" s="84"/>
      <c r="VYV115" s="84"/>
      <c r="VYW115" s="84"/>
      <c r="VYX115" s="84"/>
      <c r="VYY115" s="84"/>
      <c r="VYZ115" s="84"/>
      <c r="VZA115" s="84"/>
      <c r="VZB115" s="84"/>
      <c r="VZC115" s="84"/>
      <c r="VZD115" s="84"/>
      <c r="VZE115" s="84"/>
      <c r="VZF115" s="84"/>
      <c r="VZG115" s="84"/>
      <c r="VZH115" s="84"/>
      <c r="VZI115" s="84"/>
      <c r="VZJ115" s="84"/>
      <c r="VZK115" s="84"/>
      <c r="VZR115" s="84"/>
      <c r="VZS115" s="84"/>
      <c r="VZT115" s="84"/>
      <c r="VZU115" s="84"/>
      <c r="VZV115" s="84"/>
      <c r="VZW115" s="84"/>
      <c r="VZX115" s="84"/>
      <c r="VZY115" s="84"/>
      <c r="VZZ115" s="84"/>
      <c r="WAA115" s="84"/>
      <c r="WAB115" s="84"/>
      <c r="WAC115" s="84"/>
      <c r="WAD115" s="84"/>
      <c r="WAE115" s="84"/>
      <c r="WAF115" s="84"/>
      <c r="WAG115" s="84"/>
      <c r="WAH115" s="84"/>
      <c r="WAI115" s="84"/>
      <c r="WAJ115" s="84"/>
      <c r="WAK115" s="84"/>
      <c r="WAL115" s="84"/>
      <c r="WAM115" s="84"/>
      <c r="WAN115" s="84"/>
      <c r="WAO115" s="84"/>
      <c r="WAP115" s="84"/>
      <c r="WAQ115" s="84"/>
      <c r="WAR115" s="84"/>
      <c r="WAS115" s="84"/>
      <c r="WAT115" s="84"/>
      <c r="WAU115" s="84"/>
      <c r="WAV115" s="84"/>
      <c r="WAW115" s="84"/>
      <c r="WAX115" s="84"/>
      <c r="WAY115" s="84"/>
      <c r="WAZ115" s="84"/>
      <c r="WBA115" s="84"/>
      <c r="WBB115" s="84"/>
      <c r="WBC115" s="84"/>
      <c r="WBD115" s="84"/>
      <c r="WBE115" s="84"/>
      <c r="WBF115" s="84"/>
      <c r="WBG115" s="84"/>
      <c r="WBH115" s="84"/>
      <c r="WBI115" s="84"/>
      <c r="WBJ115" s="84"/>
      <c r="WBK115" s="84"/>
      <c r="WBL115" s="84"/>
      <c r="WBM115" s="84"/>
      <c r="WBN115" s="84"/>
      <c r="WBO115" s="84"/>
      <c r="WBP115" s="84"/>
      <c r="WBQ115" s="84"/>
      <c r="WBR115" s="84"/>
      <c r="WBS115" s="84"/>
      <c r="WBT115" s="84"/>
      <c r="WBU115" s="84"/>
      <c r="WBV115" s="84"/>
      <c r="WBW115" s="84"/>
      <c r="WBX115" s="84"/>
      <c r="WBY115" s="84"/>
      <c r="WBZ115" s="84"/>
      <c r="WCA115" s="84"/>
      <c r="WCB115" s="84"/>
      <c r="WCC115" s="84"/>
      <c r="WCD115" s="84"/>
      <c r="WCE115" s="84"/>
      <c r="WCF115" s="84"/>
      <c r="WCG115" s="84"/>
      <c r="WCH115" s="84"/>
      <c r="WCI115" s="84"/>
      <c r="WCJ115" s="84"/>
      <c r="WCK115" s="84"/>
      <c r="WCL115" s="84"/>
      <c r="WCM115" s="84"/>
      <c r="WCN115" s="84"/>
      <c r="WCO115" s="84"/>
      <c r="WCP115" s="84"/>
      <c r="WCQ115" s="84"/>
      <c r="WCR115" s="84"/>
      <c r="WCS115" s="84"/>
      <c r="WCT115" s="84"/>
      <c r="WCU115" s="84"/>
      <c r="WCV115" s="84"/>
      <c r="WCW115" s="84"/>
      <c r="WCX115" s="84"/>
      <c r="WCY115" s="84"/>
      <c r="WCZ115" s="84"/>
      <c r="WDA115" s="84"/>
      <c r="WDB115" s="84"/>
      <c r="WDC115" s="84"/>
      <c r="WDD115" s="84"/>
      <c r="WDE115" s="84"/>
      <c r="WDF115" s="84"/>
      <c r="WDG115" s="84"/>
      <c r="WDH115" s="84"/>
      <c r="WDI115" s="84"/>
      <c r="WDJ115" s="84"/>
      <c r="WDK115" s="84"/>
      <c r="WDL115" s="84"/>
      <c r="WDM115" s="84"/>
      <c r="WDN115" s="84"/>
      <c r="WDO115" s="84"/>
      <c r="WDP115" s="84"/>
      <c r="WDQ115" s="84"/>
      <c r="WDR115" s="84"/>
      <c r="WDS115" s="84"/>
      <c r="WDT115" s="84"/>
      <c r="WDU115" s="84"/>
      <c r="WDV115" s="84"/>
      <c r="WDW115" s="84"/>
      <c r="WDX115" s="84"/>
      <c r="WDY115" s="84"/>
      <c r="WDZ115" s="84"/>
      <c r="WEA115" s="84"/>
      <c r="WEB115" s="84"/>
      <c r="WEC115" s="84"/>
      <c r="WED115" s="84"/>
      <c r="WEE115" s="84"/>
      <c r="WEF115" s="84"/>
      <c r="WEG115" s="84"/>
      <c r="WEH115" s="84"/>
      <c r="WEI115" s="84"/>
      <c r="WEJ115" s="84"/>
      <c r="WEK115" s="84"/>
      <c r="WEL115" s="84"/>
      <c r="WEM115" s="84"/>
      <c r="WEN115" s="84"/>
      <c r="WEO115" s="84"/>
      <c r="WEP115" s="84"/>
      <c r="WEQ115" s="84"/>
      <c r="WER115" s="84"/>
      <c r="WES115" s="84"/>
      <c r="WET115" s="84"/>
      <c r="WEU115" s="84"/>
      <c r="WEV115" s="84"/>
      <c r="WEW115" s="84"/>
      <c r="WEX115" s="84"/>
      <c r="WEY115" s="84"/>
      <c r="WEZ115" s="84"/>
      <c r="WFA115" s="84"/>
      <c r="WFB115" s="84"/>
      <c r="WFC115" s="84"/>
      <c r="WFD115" s="84"/>
      <c r="WFE115" s="84"/>
      <c r="WFF115" s="84"/>
      <c r="WFG115" s="84"/>
      <c r="WFH115" s="84"/>
      <c r="WFI115" s="84"/>
      <c r="WFJ115" s="84"/>
      <c r="WFK115" s="84"/>
      <c r="WFL115" s="84"/>
      <c r="WFM115" s="84"/>
      <c r="WFN115" s="84"/>
      <c r="WFO115" s="84"/>
      <c r="WFP115" s="84"/>
      <c r="WFQ115" s="84"/>
      <c r="WFR115" s="84"/>
      <c r="WFS115" s="84"/>
      <c r="WFT115" s="84"/>
      <c r="WFU115" s="84"/>
      <c r="WFV115" s="84"/>
      <c r="WFW115" s="84"/>
      <c r="WFX115" s="84"/>
      <c r="WFY115" s="84"/>
      <c r="WFZ115" s="84"/>
      <c r="WGA115" s="84"/>
      <c r="WGB115" s="84"/>
      <c r="WGC115" s="84"/>
      <c r="WGD115" s="84"/>
      <c r="WGE115" s="84"/>
      <c r="WGF115" s="84"/>
      <c r="WGG115" s="84"/>
      <c r="WGH115" s="84"/>
      <c r="WGI115" s="84"/>
      <c r="WGJ115" s="84"/>
      <c r="WGK115" s="84"/>
      <c r="WGL115" s="84"/>
      <c r="WGM115" s="84"/>
      <c r="WGN115" s="84"/>
      <c r="WGO115" s="84"/>
      <c r="WGP115" s="84"/>
      <c r="WGQ115" s="84"/>
      <c r="WGR115" s="84"/>
      <c r="WGS115" s="84"/>
      <c r="WGT115" s="84"/>
      <c r="WGU115" s="84"/>
      <c r="WGV115" s="84"/>
      <c r="WGW115" s="84"/>
      <c r="WGX115" s="84"/>
      <c r="WGY115" s="84"/>
      <c r="WGZ115" s="84"/>
      <c r="WHA115" s="84"/>
      <c r="WHB115" s="84"/>
      <c r="WHC115" s="84"/>
      <c r="WHD115" s="84"/>
      <c r="WHE115" s="84"/>
      <c r="WHF115" s="84"/>
      <c r="WHG115" s="84"/>
      <c r="WHH115" s="84"/>
      <c r="WHI115" s="84"/>
      <c r="WHJ115" s="84"/>
      <c r="WHK115" s="84"/>
      <c r="WHL115" s="84"/>
      <c r="WHM115" s="84"/>
      <c r="WHN115" s="84"/>
      <c r="WHO115" s="84"/>
      <c r="WHP115" s="84"/>
      <c r="WHQ115" s="84"/>
      <c r="WHR115" s="84"/>
      <c r="WHS115" s="84"/>
      <c r="WHT115" s="84"/>
      <c r="WHU115" s="84"/>
      <c r="WHV115" s="84"/>
      <c r="WHW115" s="84"/>
      <c r="WHX115" s="84"/>
      <c r="WHY115" s="84"/>
      <c r="WHZ115" s="84"/>
      <c r="WIA115" s="84"/>
      <c r="WIB115" s="84"/>
      <c r="WIC115" s="84"/>
      <c r="WID115" s="84"/>
      <c r="WIE115" s="84"/>
      <c r="WIF115" s="84"/>
      <c r="WIG115" s="84"/>
      <c r="WIH115" s="84"/>
      <c r="WII115" s="84"/>
      <c r="WIJ115" s="84"/>
      <c r="WIK115" s="84"/>
      <c r="WIL115" s="84"/>
      <c r="WIM115" s="84"/>
      <c r="WIN115" s="84"/>
      <c r="WIO115" s="84"/>
      <c r="WIP115" s="84"/>
      <c r="WIQ115" s="84"/>
      <c r="WIR115" s="84"/>
      <c r="WIS115" s="84"/>
      <c r="WIT115" s="84"/>
      <c r="WIU115" s="84"/>
      <c r="WIV115" s="84"/>
      <c r="WIW115" s="84"/>
      <c r="WIX115" s="84"/>
      <c r="WIY115" s="84"/>
      <c r="WIZ115" s="84"/>
      <c r="WJA115" s="84"/>
      <c r="WJB115" s="84"/>
      <c r="WJC115" s="84"/>
      <c r="WJD115" s="84"/>
      <c r="WJE115" s="84"/>
      <c r="WJF115" s="84"/>
      <c r="WJG115" s="84"/>
      <c r="WJN115" s="84"/>
      <c r="WJO115" s="84"/>
      <c r="WJP115" s="84"/>
      <c r="WJQ115" s="84"/>
      <c r="WJR115" s="84"/>
      <c r="WJS115" s="84"/>
      <c r="WJT115" s="84"/>
      <c r="WJU115" s="84"/>
      <c r="WJV115" s="84"/>
      <c r="WJW115" s="84"/>
      <c r="WJX115" s="84"/>
      <c r="WJY115" s="84"/>
      <c r="WJZ115" s="84"/>
      <c r="WKA115" s="84"/>
      <c r="WKB115" s="84"/>
      <c r="WKC115" s="84"/>
      <c r="WKD115" s="84"/>
      <c r="WKE115" s="84"/>
      <c r="WKF115" s="84"/>
      <c r="WKG115" s="84"/>
      <c r="WKH115" s="84"/>
      <c r="WKI115" s="84"/>
      <c r="WKJ115" s="84"/>
      <c r="WKK115" s="84"/>
      <c r="WKL115" s="84"/>
      <c r="WKM115" s="84"/>
      <c r="WKN115" s="84"/>
      <c r="WKO115" s="84"/>
      <c r="WKP115" s="84"/>
      <c r="WKQ115" s="84"/>
      <c r="WKR115" s="84"/>
      <c r="WKS115" s="84"/>
      <c r="WKT115" s="84"/>
      <c r="WKU115" s="84"/>
      <c r="WKV115" s="84"/>
      <c r="WKW115" s="84"/>
      <c r="WKX115" s="84"/>
      <c r="WKY115" s="84"/>
      <c r="WKZ115" s="84"/>
      <c r="WLA115" s="84"/>
      <c r="WLB115" s="84"/>
      <c r="WLC115" s="84"/>
      <c r="WLD115" s="84"/>
      <c r="WLE115" s="84"/>
      <c r="WLF115" s="84"/>
      <c r="WLG115" s="84"/>
      <c r="WLH115" s="84"/>
      <c r="WLI115" s="84"/>
      <c r="WLJ115" s="84"/>
      <c r="WLK115" s="84"/>
      <c r="WLL115" s="84"/>
      <c r="WLM115" s="84"/>
      <c r="WLN115" s="84"/>
      <c r="WLO115" s="84"/>
      <c r="WLP115" s="84"/>
      <c r="WLQ115" s="84"/>
      <c r="WLR115" s="84"/>
      <c r="WLS115" s="84"/>
      <c r="WLT115" s="84"/>
      <c r="WLU115" s="84"/>
      <c r="WLV115" s="84"/>
      <c r="WLW115" s="84"/>
      <c r="WLX115" s="84"/>
      <c r="WLY115" s="84"/>
      <c r="WLZ115" s="84"/>
      <c r="WMA115" s="84"/>
      <c r="WMB115" s="84"/>
      <c r="WMC115" s="84"/>
      <c r="WMD115" s="84"/>
      <c r="WME115" s="84"/>
      <c r="WMF115" s="84"/>
      <c r="WMG115" s="84"/>
      <c r="WMH115" s="84"/>
      <c r="WMI115" s="84"/>
      <c r="WMJ115" s="84"/>
      <c r="WMK115" s="84"/>
      <c r="WML115" s="84"/>
      <c r="WMM115" s="84"/>
      <c r="WMN115" s="84"/>
      <c r="WMO115" s="84"/>
      <c r="WMP115" s="84"/>
      <c r="WMQ115" s="84"/>
      <c r="WMR115" s="84"/>
      <c r="WMS115" s="84"/>
      <c r="WMT115" s="84"/>
      <c r="WMU115" s="84"/>
      <c r="WMV115" s="84"/>
      <c r="WMW115" s="84"/>
      <c r="WMX115" s="84"/>
      <c r="WMY115" s="84"/>
      <c r="WMZ115" s="84"/>
      <c r="WNA115" s="84"/>
      <c r="WNB115" s="84"/>
      <c r="WNC115" s="84"/>
      <c r="WND115" s="84"/>
      <c r="WNE115" s="84"/>
      <c r="WNF115" s="84"/>
      <c r="WNG115" s="84"/>
      <c r="WNH115" s="84"/>
      <c r="WNI115" s="84"/>
      <c r="WNJ115" s="84"/>
      <c r="WNK115" s="84"/>
      <c r="WNL115" s="84"/>
      <c r="WNM115" s="84"/>
      <c r="WNN115" s="84"/>
      <c r="WNO115" s="84"/>
      <c r="WNP115" s="84"/>
      <c r="WNQ115" s="84"/>
      <c r="WNR115" s="84"/>
      <c r="WNS115" s="84"/>
      <c r="WNT115" s="84"/>
      <c r="WNU115" s="84"/>
      <c r="WNV115" s="84"/>
      <c r="WNW115" s="84"/>
      <c r="WNX115" s="84"/>
      <c r="WNY115" s="84"/>
      <c r="WNZ115" s="84"/>
      <c r="WOA115" s="84"/>
      <c r="WOB115" s="84"/>
      <c r="WOC115" s="84"/>
      <c r="WOD115" s="84"/>
      <c r="WOE115" s="84"/>
      <c r="WOF115" s="84"/>
      <c r="WOG115" s="84"/>
      <c r="WOH115" s="84"/>
      <c r="WOI115" s="84"/>
      <c r="WOJ115" s="84"/>
      <c r="WOK115" s="84"/>
      <c r="WOL115" s="84"/>
      <c r="WOM115" s="84"/>
      <c r="WON115" s="84"/>
      <c r="WOO115" s="84"/>
      <c r="WOP115" s="84"/>
      <c r="WOQ115" s="84"/>
      <c r="WOR115" s="84"/>
      <c r="WOS115" s="84"/>
      <c r="WOT115" s="84"/>
      <c r="WOU115" s="84"/>
      <c r="WOV115" s="84"/>
      <c r="WOW115" s="84"/>
      <c r="WOX115" s="84"/>
      <c r="WOY115" s="84"/>
      <c r="WOZ115" s="84"/>
      <c r="WPA115" s="84"/>
      <c r="WPB115" s="84"/>
      <c r="WPC115" s="84"/>
      <c r="WPD115" s="84"/>
      <c r="WPE115" s="84"/>
      <c r="WPF115" s="84"/>
      <c r="WPG115" s="84"/>
      <c r="WPH115" s="84"/>
      <c r="WPI115" s="84"/>
      <c r="WPJ115" s="84"/>
      <c r="WPK115" s="84"/>
      <c r="WPL115" s="84"/>
      <c r="WPM115" s="84"/>
      <c r="WPN115" s="84"/>
      <c r="WPO115" s="84"/>
      <c r="WPP115" s="84"/>
      <c r="WPQ115" s="84"/>
      <c r="WPR115" s="84"/>
      <c r="WPS115" s="84"/>
      <c r="WPT115" s="84"/>
      <c r="WPU115" s="84"/>
      <c r="WPV115" s="84"/>
      <c r="WPW115" s="84"/>
      <c r="WPX115" s="84"/>
      <c r="WPY115" s="84"/>
      <c r="WPZ115" s="84"/>
      <c r="WQA115" s="84"/>
      <c r="WQB115" s="84"/>
      <c r="WQC115" s="84"/>
      <c r="WQD115" s="84"/>
      <c r="WQE115" s="84"/>
      <c r="WQF115" s="84"/>
      <c r="WQG115" s="84"/>
      <c r="WQH115" s="84"/>
      <c r="WQI115" s="84"/>
      <c r="WQJ115" s="84"/>
      <c r="WQK115" s="84"/>
      <c r="WQL115" s="84"/>
      <c r="WQM115" s="84"/>
      <c r="WQN115" s="84"/>
      <c r="WQO115" s="84"/>
      <c r="WQP115" s="84"/>
      <c r="WQQ115" s="84"/>
      <c r="WQR115" s="84"/>
      <c r="WQS115" s="84"/>
      <c r="WQT115" s="84"/>
      <c r="WQU115" s="84"/>
      <c r="WQV115" s="84"/>
      <c r="WQW115" s="84"/>
      <c r="WQX115" s="84"/>
      <c r="WQY115" s="84"/>
      <c r="WQZ115" s="84"/>
      <c r="WRA115" s="84"/>
      <c r="WRB115" s="84"/>
      <c r="WRC115" s="84"/>
      <c r="WRD115" s="84"/>
      <c r="WRE115" s="84"/>
      <c r="WRF115" s="84"/>
      <c r="WRG115" s="84"/>
      <c r="WRH115" s="84"/>
      <c r="WRI115" s="84"/>
      <c r="WRJ115" s="84"/>
      <c r="WRK115" s="84"/>
      <c r="WRL115" s="84"/>
      <c r="WRM115" s="84"/>
      <c r="WRN115" s="84"/>
      <c r="WRO115" s="84"/>
      <c r="WRP115" s="84"/>
      <c r="WRQ115" s="84"/>
      <c r="WRR115" s="84"/>
      <c r="WRS115" s="84"/>
      <c r="WRT115" s="84"/>
      <c r="WRU115" s="84"/>
      <c r="WRV115" s="84"/>
      <c r="WRW115" s="84"/>
      <c r="WRX115" s="84"/>
      <c r="WRY115" s="84"/>
      <c r="WRZ115" s="84"/>
      <c r="WSA115" s="84"/>
      <c r="WSB115" s="84"/>
      <c r="WSC115" s="84"/>
      <c r="WSD115" s="84"/>
      <c r="WSE115" s="84"/>
      <c r="WSF115" s="84"/>
      <c r="WSG115" s="84"/>
      <c r="WSH115" s="84"/>
      <c r="WSI115" s="84"/>
      <c r="WSJ115" s="84"/>
      <c r="WSK115" s="84"/>
      <c r="WSL115" s="84"/>
      <c r="WSM115" s="84"/>
      <c r="WSN115" s="84"/>
      <c r="WSO115" s="84"/>
      <c r="WSP115" s="84"/>
      <c r="WSQ115" s="84"/>
      <c r="WSR115" s="84"/>
      <c r="WSS115" s="84"/>
      <c r="WST115" s="84"/>
      <c r="WSU115" s="84"/>
      <c r="WSV115" s="84"/>
      <c r="WSW115" s="84"/>
      <c r="WSX115" s="84"/>
      <c r="WSY115" s="84"/>
      <c r="WSZ115" s="84"/>
      <c r="WTA115" s="84"/>
      <c r="WTB115" s="84"/>
      <c r="WTC115" s="84"/>
      <c r="WTJ115" s="84"/>
      <c r="WTK115" s="84"/>
      <c r="WTL115" s="84"/>
      <c r="WTM115" s="84"/>
      <c r="WTN115" s="84"/>
      <c r="WTO115" s="84"/>
      <c r="WTP115" s="84"/>
      <c r="WTQ115" s="84"/>
      <c r="WTR115" s="84"/>
      <c r="WTS115" s="84"/>
      <c r="WTT115" s="84"/>
      <c r="WTU115" s="84"/>
      <c r="WTV115" s="84"/>
      <c r="WTW115" s="84"/>
      <c r="WTX115" s="84"/>
      <c r="WTY115" s="84"/>
      <c r="WTZ115" s="84"/>
      <c r="WUA115" s="84"/>
      <c r="WUB115" s="84"/>
      <c r="WUC115" s="84"/>
      <c r="WUD115" s="84"/>
      <c r="WUE115" s="84"/>
      <c r="WUF115" s="84"/>
      <c r="WUG115" s="84"/>
      <c r="WUH115" s="84"/>
      <c r="WUI115" s="84"/>
      <c r="WUJ115" s="84"/>
      <c r="WUK115" s="84"/>
      <c r="WUL115" s="84"/>
      <c r="WUM115" s="84"/>
      <c r="WUN115" s="84"/>
      <c r="WUO115" s="84"/>
      <c r="WUP115" s="84"/>
      <c r="WUQ115" s="84"/>
      <c r="WUR115" s="84"/>
      <c r="WUS115" s="84"/>
      <c r="WUT115" s="84"/>
      <c r="WUU115" s="84"/>
      <c r="WUV115" s="84"/>
      <c r="WUW115" s="84"/>
      <c r="WUX115" s="84"/>
      <c r="WUY115" s="84"/>
      <c r="WUZ115" s="84"/>
      <c r="WVA115" s="84"/>
      <c r="WVB115" s="84"/>
      <c r="WVC115" s="84"/>
      <c r="WVD115" s="84"/>
      <c r="WVE115" s="84"/>
      <c r="WVF115" s="84"/>
      <c r="WVG115" s="84"/>
      <c r="WVH115" s="84"/>
      <c r="WVI115" s="84"/>
      <c r="WVJ115" s="84"/>
      <c r="WVK115" s="84"/>
      <c r="WVL115" s="84"/>
      <c r="WVM115" s="84"/>
      <c r="WVN115" s="84"/>
      <c r="WVO115" s="84"/>
      <c r="WVP115" s="84"/>
      <c r="WVQ115" s="84"/>
      <c r="WVR115" s="84"/>
      <c r="WVS115" s="84"/>
      <c r="WVT115" s="84"/>
      <c r="WVU115" s="84"/>
      <c r="WVV115" s="84"/>
      <c r="WVW115" s="84"/>
      <c r="WVX115" s="84"/>
      <c r="WVY115" s="84"/>
      <c r="WVZ115" s="84"/>
      <c r="WWA115" s="84"/>
      <c r="WWB115" s="84"/>
      <c r="WWC115" s="84"/>
      <c r="WWD115" s="84"/>
      <c r="WWE115" s="84"/>
      <c r="WWF115" s="84"/>
      <c r="WWG115" s="84"/>
      <c r="WWH115" s="84"/>
      <c r="WWI115" s="84"/>
      <c r="WWJ115" s="84"/>
      <c r="WWK115" s="84"/>
      <c r="WWL115" s="84"/>
      <c r="WWM115" s="84"/>
      <c r="WWN115" s="84"/>
      <c r="WWO115" s="84"/>
      <c r="WWP115" s="84"/>
      <c r="WWQ115" s="84"/>
      <c r="WWR115" s="84"/>
      <c r="WWS115" s="84"/>
      <c r="WWT115" s="84"/>
      <c r="WWU115" s="84"/>
      <c r="WWV115" s="84"/>
      <c r="WWW115" s="84"/>
      <c r="WWX115" s="84"/>
      <c r="WWY115" s="84"/>
      <c r="WWZ115" s="84"/>
      <c r="WXA115" s="84"/>
      <c r="WXB115" s="84"/>
      <c r="WXC115" s="84"/>
      <c r="WXD115" s="84"/>
      <c r="WXE115" s="84"/>
      <c r="WXF115" s="84"/>
      <c r="WXG115" s="84"/>
      <c r="WXH115" s="84"/>
      <c r="WXI115" s="84"/>
      <c r="WXJ115" s="84"/>
      <c r="WXK115" s="84"/>
      <c r="WXL115" s="84"/>
      <c r="WXM115" s="84"/>
      <c r="WXN115" s="84"/>
      <c r="WXO115" s="84"/>
      <c r="WXP115" s="84"/>
      <c r="WXQ115" s="84"/>
      <c r="WXR115" s="84"/>
      <c r="WXS115" s="84"/>
      <c r="WXT115" s="84"/>
      <c r="WXU115" s="84"/>
      <c r="WXV115" s="84"/>
      <c r="WXW115" s="84"/>
      <c r="WXX115" s="84"/>
      <c r="WXY115" s="84"/>
      <c r="WXZ115" s="84"/>
      <c r="WYA115" s="84"/>
      <c r="WYB115" s="84"/>
      <c r="WYC115" s="84"/>
      <c r="WYD115" s="84"/>
      <c r="WYE115" s="84"/>
      <c r="WYF115" s="84"/>
      <c r="WYG115" s="84"/>
      <c r="WYH115" s="84"/>
      <c r="WYI115" s="84"/>
      <c r="WYJ115" s="84"/>
      <c r="WYK115" s="84"/>
      <c r="WYL115" s="84"/>
      <c r="WYM115" s="84"/>
      <c r="WYN115" s="84"/>
      <c r="WYO115" s="84"/>
      <c r="WYP115" s="84"/>
      <c r="WYQ115" s="84"/>
      <c r="WYR115" s="84"/>
      <c r="WYS115" s="84"/>
      <c r="WYT115" s="84"/>
      <c r="WYU115" s="84"/>
      <c r="WYV115" s="84"/>
      <c r="WYW115" s="84"/>
      <c r="WYX115" s="84"/>
      <c r="WYY115" s="84"/>
      <c r="WYZ115" s="84"/>
      <c r="WZA115" s="84"/>
      <c r="WZB115" s="84"/>
      <c r="WZC115" s="84"/>
      <c r="WZD115" s="84"/>
      <c r="WZE115" s="84"/>
      <c r="WZF115" s="84"/>
      <c r="WZG115" s="84"/>
      <c r="WZH115" s="84"/>
      <c r="WZI115" s="84"/>
      <c r="WZJ115" s="84"/>
      <c r="WZK115" s="84"/>
      <c r="WZL115" s="84"/>
      <c r="WZM115" s="84"/>
      <c r="WZN115" s="84"/>
      <c r="WZO115" s="84"/>
      <c r="WZP115" s="84"/>
      <c r="WZQ115" s="84"/>
      <c r="WZR115" s="84"/>
      <c r="WZS115" s="84"/>
      <c r="WZT115" s="84"/>
      <c r="WZU115" s="84"/>
      <c r="WZV115" s="84"/>
      <c r="WZW115" s="84"/>
      <c r="WZX115" s="84"/>
      <c r="WZY115" s="84"/>
      <c r="WZZ115" s="84"/>
      <c r="XAA115" s="84"/>
      <c r="XAB115" s="84"/>
      <c r="XAC115" s="84"/>
      <c r="XAD115" s="84"/>
      <c r="XAE115" s="84"/>
      <c r="XAF115" s="84"/>
      <c r="XAG115" s="84"/>
      <c r="XAH115" s="84"/>
      <c r="XAI115" s="84"/>
      <c r="XAJ115" s="84"/>
      <c r="XAK115" s="84"/>
      <c r="XAL115" s="84"/>
      <c r="XAM115" s="84"/>
      <c r="XAN115" s="84"/>
      <c r="XAO115" s="84"/>
      <c r="XAP115" s="84"/>
      <c r="XAQ115" s="84"/>
      <c r="XAR115" s="84"/>
      <c r="XAS115" s="84"/>
      <c r="XAT115" s="84"/>
      <c r="XAU115" s="84"/>
      <c r="XAV115" s="84"/>
      <c r="XAW115" s="84"/>
      <c r="XAX115" s="84"/>
      <c r="XAY115" s="84"/>
      <c r="XAZ115" s="84"/>
      <c r="XBA115" s="84"/>
      <c r="XBB115" s="84"/>
      <c r="XBC115" s="84"/>
      <c r="XBD115" s="84"/>
      <c r="XBE115" s="84"/>
      <c r="XBF115" s="84"/>
      <c r="XBG115" s="84"/>
      <c r="XBH115" s="84"/>
      <c r="XBI115" s="84"/>
      <c r="XBJ115" s="84"/>
      <c r="XBK115" s="84"/>
      <c r="XBL115" s="84"/>
      <c r="XBM115" s="84"/>
      <c r="XBN115" s="84"/>
      <c r="XBO115" s="84"/>
      <c r="XBP115" s="84"/>
      <c r="XBQ115" s="84"/>
      <c r="XBR115" s="84"/>
      <c r="XBS115" s="84"/>
      <c r="XBT115" s="84"/>
      <c r="XBU115" s="84"/>
      <c r="XBV115" s="84"/>
      <c r="XBW115" s="84"/>
      <c r="XBX115" s="84"/>
      <c r="XBY115" s="84"/>
      <c r="XBZ115" s="84"/>
      <c r="XCA115" s="84"/>
      <c r="XCB115" s="84"/>
      <c r="XCC115" s="84"/>
      <c r="XCD115" s="84"/>
      <c r="XCE115" s="84"/>
      <c r="XCF115" s="84"/>
      <c r="XCG115" s="84"/>
      <c r="XCH115" s="84"/>
      <c r="XCI115" s="84"/>
      <c r="XCJ115" s="84"/>
      <c r="XCK115" s="84"/>
      <c r="XCL115" s="84"/>
      <c r="XCM115" s="84"/>
      <c r="XCN115" s="84"/>
      <c r="XCO115" s="84"/>
      <c r="XCP115" s="84"/>
      <c r="XCQ115" s="84"/>
      <c r="XCR115" s="84"/>
      <c r="XCS115" s="84"/>
      <c r="XCT115" s="84"/>
    </row>
    <row r="116" spans="1:16322" hidden="1" x14ac:dyDescent="0.25">
      <c r="A116" s="37" t="s">
        <v>8</v>
      </c>
      <c r="B116" s="67">
        <v>1540000000</v>
      </c>
      <c r="C116" s="67" t="s">
        <v>75</v>
      </c>
      <c r="D116" s="36"/>
    </row>
    <row r="117" spans="1:16322" ht="31.5" x14ac:dyDescent="0.25">
      <c r="A117" s="72" t="s">
        <v>78</v>
      </c>
      <c r="B117" s="64" t="s">
        <v>79</v>
      </c>
      <c r="C117" s="64"/>
      <c r="D117" s="54">
        <f t="shared" ref="D117" si="32">D118+D120</f>
        <v>37629627.759999998</v>
      </c>
    </row>
    <row r="118" spans="1:16322" s="108" customFormat="1" x14ac:dyDescent="0.25">
      <c r="A118" s="73" t="s">
        <v>80</v>
      </c>
      <c r="B118" s="74" t="s">
        <v>81</v>
      </c>
      <c r="C118" s="74"/>
      <c r="D118" s="75">
        <f t="shared" ref="D118" si="33">SUM(D119:D119)</f>
        <v>5497136.9400000004</v>
      </c>
      <c r="GR118" s="109"/>
      <c r="GS118" s="109"/>
      <c r="GT118" s="109"/>
      <c r="GU118" s="109"/>
      <c r="GV118" s="109"/>
      <c r="GW118" s="109"/>
      <c r="QN118" s="109"/>
      <c r="QO118" s="109"/>
      <c r="QP118" s="109"/>
      <c r="QQ118" s="109"/>
      <c r="QR118" s="109"/>
      <c r="QS118" s="109"/>
      <c r="AAJ118" s="109"/>
      <c r="AAK118" s="109"/>
      <c r="AAL118" s="109"/>
      <c r="AAM118" s="109"/>
      <c r="AAN118" s="109"/>
      <c r="AAO118" s="109"/>
      <c r="AKF118" s="109"/>
      <c r="AKG118" s="109"/>
      <c r="AKH118" s="109"/>
      <c r="AKI118" s="109"/>
      <c r="AKJ118" s="109"/>
      <c r="AKK118" s="109"/>
      <c r="AUB118" s="109"/>
      <c r="AUC118" s="109"/>
      <c r="AUD118" s="109"/>
      <c r="AUE118" s="109"/>
      <c r="AUF118" s="109"/>
      <c r="AUG118" s="109"/>
      <c r="BDX118" s="109"/>
      <c r="BDY118" s="109"/>
      <c r="BDZ118" s="109"/>
      <c r="BEA118" s="109"/>
      <c r="BEB118" s="109"/>
      <c r="BEC118" s="109"/>
      <c r="BNT118" s="109"/>
      <c r="BNU118" s="109"/>
      <c r="BNV118" s="109"/>
      <c r="BNW118" s="109"/>
      <c r="BNX118" s="109"/>
      <c r="BNY118" s="109"/>
      <c r="BXP118" s="109"/>
      <c r="BXQ118" s="109"/>
      <c r="BXR118" s="109"/>
      <c r="BXS118" s="109"/>
      <c r="BXT118" s="109"/>
      <c r="BXU118" s="109"/>
      <c r="CHL118" s="109"/>
      <c r="CHM118" s="109"/>
      <c r="CHN118" s="109"/>
      <c r="CHO118" s="109"/>
      <c r="CHP118" s="109"/>
      <c r="CHQ118" s="109"/>
      <c r="CRH118" s="109"/>
      <c r="CRI118" s="109"/>
      <c r="CRJ118" s="109"/>
      <c r="CRK118" s="109"/>
      <c r="CRL118" s="109"/>
      <c r="CRM118" s="109"/>
      <c r="DBD118" s="109"/>
      <c r="DBE118" s="109"/>
      <c r="DBF118" s="109"/>
      <c r="DBG118" s="109"/>
      <c r="DBH118" s="109"/>
      <c r="DBI118" s="109"/>
      <c r="DKZ118" s="109"/>
      <c r="DLA118" s="109"/>
      <c r="DLB118" s="109"/>
      <c r="DLC118" s="109"/>
      <c r="DLD118" s="109"/>
      <c r="DLE118" s="109"/>
      <c r="DUV118" s="109"/>
      <c r="DUW118" s="109"/>
      <c r="DUX118" s="109"/>
      <c r="DUY118" s="109"/>
      <c r="DUZ118" s="109"/>
      <c r="DVA118" s="109"/>
      <c r="EER118" s="109"/>
      <c r="EES118" s="109"/>
      <c r="EET118" s="109"/>
      <c r="EEU118" s="109"/>
      <c r="EEV118" s="109"/>
      <c r="EEW118" s="109"/>
      <c r="EON118" s="109"/>
      <c r="EOO118" s="109"/>
      <c r="EOP118" s="109"/>
      <c r="EOQ118" s="109"/>
      <c r="EOR118" s="109"/>
      <c r="EOS118" s="109"/>
      <c r="EYJ118" s="109"/>
      <c r="EYK118" s="109"/>
      <c r="EYL118" s="109"/>
      <c r="EYM118" s="109"/>
      <c r="EYN118" s="109"/>
      <c r="EYO118" s="109"/>
      <c r="FIF118" s="109"/>
      <c r="FIG118" s="109"/>
      <c r="FIH118" s="109"/>
      <c r="FII118" s="109"/>
      <c r="FIJ118" s="109"/>
      <c r="FIK118" s="109"/>
      <c r="FSB118" s="109"/>
      <c r="FSC118" s="109"/>
      <c r="FSD118" s="109"/>
      <c r="FSE118" s="109"/>
      <c r="FSF118" s="109"/>
      <c r="FSG118" s="109"/>
      <c r="GBX118" s="109"/>
      <c r="GBY118" s="109"/>
      <c r="GBZ118" s="109"/>
      <c r="GCA118" s="109"/>
      <c r="GCB118" s="109"/>
      <c r="GCC118" s="109"/>
      <c r="GLT118" s="109"/>
      <c r="GLU118" s="109"/>
      <c r="GLV118" s="109"/>
      <c r="GLW118" s="109"/>
      <c r="GLX118" s="109"/>
      <c r="GLY118" s="109"/>
      <c r="GVP118" s="109"/>
      <c r="GVQ118" s="109"/>
      <c r="GVR118" s="109"/>
      <c r="GVS118" s="109"/>
      <c r="GVT118" s="109"/>
      <c r="GVU118" s="109"/>
      <c r="HFL118" s="109"/>
      <c r="HFM118" s="109"/>
      <c r="HFN118" s="109"/>
      <c r="HFO118" s="109"/>
      <c r="HFP118" s="109"/>
      <c r="HFQ118" s="109"/>
      <c r="HPH118" s="109"/>
      <c r="HPI118" s="109"/>
      <c r="HPJ118" s="109"/>
      <c r="HPK118" s="109"/>
      <c r="HPL118" s="109"/>
      <c r="HPM118" s="109"/>
      <c r="HZD118" s="109"/>
      <c r="HZE118" s="109"/>
      <c r="HZF118" s="109"/>
      <c r="HZG118" s="109"/>
      <c r="HZH118" s="109"/>
      <c r="HZI118" s="109"/>
      <c r="IIZ118" s="109"/>
      <c r="IJA118" s="109"/>
      <c r="IJB118" s="109"/>
      <c r="IJC118" s="109"/>
      <c r="IJD118" s="109"/>
      <c r="IJE118" s="109"/>
      <c r="ISV118" s="109"/>
      <c r="ISW118" s="109"/>
      <c r="ISX118" s="109"/>
      <c r="ISY118" s="109"/>
      <c r="ISZ118" s="109"/>
      <c r="ITA118" s="109"/>
      <c r="JCR118" s="109"/>
      <c r="JCS118" s="109"/>
      <c r="JCT118" s="109"/>
      <c r="JCU118" s="109"/>
      <c r="JCV118" s="109"/>
      <c r="JCW118" s="109"/>
      <c r="JMN118" s="109"/>
      <c r="JMO118" s="109"/>
      <c r="JMP118" s="109"/>
      <c r="JMQ118" s="109"/>
      <c r="JMR118" s="109"/>
      <c r="JMS118" s="109"/>
      <c r="JWJ118" s="109"/>
      <c r="JWK118" s="109"/>
      <c r="JWL118" s="109"/>
      <c r="JWM118" s="109"/>
      <c r="JWN118" s="109"/>
      <c r="JWO118" s="109"/>
      <c r="KGF118" s="109"/>
      <c r="KGG118" s="109"/>
      <c r="KGH118" s="109"/>
      <c r="KGI118" s="109"/>
      <c r="KGJ118" s="109"/>
      <c r="KGK118" s="109"/>
      <c r="KQB118" s="109"/>
      <c r="KQC118" s="109"/>
      <c r="KQD118" s="109"/>
      <c r="KQE118" s="109"/>
      <c r="KQF118" s="109"/>
      <c r="KQG118" s="109"/>
      <c r="KZX118" s="109"/>
      <c r="KZY118" s="109"/>
      <c r="KZZ118" s="109"/>
      <c r="LAA118" s="109"/>
      <c r="LAB118" s="109"/>
      <c r="LAC118" s="109"/>
      <c r="LJT118" s="109"/>
      <c r="LJU118" s="109"/>
      <c r="LJV118" s="109"/>
      <c r="LJW118" s="109"/>
      <c r="LJX118" s="109"/>
      <c r="LJY118" s="109"/>
      <c r="LTP118" s="109"/>
      <c r="LTQ118" s="109"/>
      <c r="LTR118" s="109"/>
      <c r="LTS118" s="109"/>
      <c r="LTT118" s="109"/>
      <c r="LTU118" s="109"/>
      <c r="MDL118" s="109"/>
      <c r="MDM118" s="109"/>
      <c r="MDN118" s="109"/>
      <c r="MDO118" s="109"/>
      <c r="MDP118" s="109"/>
      <c r="MDQ118" s="109"/>
      <c r="MNH118" s="109"/>
      <c r="MNI118" s="109"/>
      <c r="MNJ118" s="109"/>
      <c r="MNK118" s="109"/>
      <c r="MNL118" s="109"/>
      <c r="MNM118" s="109"/>
      <c r="MXD118" s="109"/>
      <c r="MXE118" s="109"/>
      <c r="MXF118" s="109"/>
      <c r="MXG118" s="109"/>
      <c r="MXH118" s="109"/>
      <c r="MXI118" s="109"/>
      <c r="NGZ118" s="109"/>
      <c r="NHA118" s="109"/>
      <c r="NHB118" s="109"/>
      <c r="NHC118" s="109"/>
      <c r="NHD118" s="109"/>
      <c r="NHE118" s="109"/>
      <c r="NQV118" s="109"/>
      <c r="NQW118" s="109"/>
      <c r="NQX118" s="109"/>
      <c r="NQY118" s="109"/>
      <c r="NQZ118" s="109"/>
      <c r="NRA118" s="109"/>
      <c r="OAR118" s="109"/>
      <c r="OAS118" s="109"/>
      <c r="OAT118" s="109"/>
      <c r="OAU118" s="109"/>
      <c r="OAV118" s="109"/>
      <c r="OAW118" s="109"/>
      <c r="OKN118" s="109"/>
      <c r="OKO118" s="109"/>
      <c r="OKP118" s="109"/>
      <c r="OKQ118" s="109"/>
      <c r="OKR118" s="109"/>
      <c r="OKS118" s="109"/>
      <c r="OUJ118" s="109"/>
      <c r="OUK118" s="109"/>
      <c r="OUL118" s="109"/>
      <c r="OUM118" s="109"/>
      <c r="OUN118" s="109"/>
      <c r="OUO118" s="109"/>
      <c r="PEF118" s="109"/>
      <c r="PEG118" s="109"/>
      <c r="PEH118" s="109"/>
      <c r="PEI118" s="109"/>
      <c r="PEJ118" s="109"/>
      <c r="PEK118" s="109"/>
      <c r="POB118" s="109"/>
      <c r="POC118" s="109"/>
      <c r="POD118" s="109"/>
      <c r="POE118" s="109"/>
      <c r="POF118" s="109"/>
      <c r="POG118" s="109"/>
      <c r="PXX118" s="109"/>
      <c r="PXY118" s="109"/>
      <c r="PXZ118" s="109"/>
      <c r="PYA118" s="109"/>
      <c r="PYB118" s="109"/>
      <c r="PYC118" s="109"/>
      <c r="QHT118" s="109"/>
      <c r="QHU118" s="109"/>
      <c r="QHV118" s="109"/>
      <c r="QHW118" s="109"/>
      <c r="QHX118" s="109"/>
      <c r="QHY118" s="109"/>
      <c r="QRP118" s="109"/>
      <c r="QRQ118" s="109"/>
      <c r="QRR118" s="109"/>
      <c r="QRS118" s="109"/>
      <c r="QRT118" s="109"/>
      <c r="QRU118" s="109"/>
      <c r="RBL118" s="109"/>
      <c r="RBM118" s="109"/>
      <c r="RBN118" s="109"/>
      <c r="RBO118" s="109"/>
      <c r="RBP118" s="109"/>
      <c r="RBQ118" s="109"/>
      <c r="RLH118" s="109"/>
      <c r="RLI118" s="109"/>
      <c r="RLJ118" s="109"/>
      <c r="RLK118" s="109"/>
      <c r="RLL118" s="109"/>
      <c r="RLM118" s="109"/>
      <c r="RVD118" s="109"/>
      <c r="RVE118" s="109"/>
      <c r="RVF118" s="109"/>
      <c r="RVG118" s="109"/>
      <c r="RVH118" s="109"/>
      <c r="RVI118" s="109"/>
      <c r="SEZ118" s="109"/>
      <c r="SFA118" s="109"/>
      <c r="SFB118" s="109"/>
      <c r="SFC118" s="109"/>
      <c r="SFD118" s="109"/>
      <c r="SFE118" s="109"/>
      <c r="SOV118" s="109"/>
      <c r="SOW118" s="109"/>
      <c r="SOX118" s="109"/>
      <c r="SOY118" s="109"/>
      <c r="SOZ118" s="109"/>
      <c r="SPA118" s="109"/>
      <c r="SYR118" s="109"/>
      <c r="SYS118" s="109"/>
      <c r="SYT118" s="109"/>
      <c r="SYU118" s="109"/>
      <c r="SYV118" s="109"/>
      <c r="SYW118" s="109"/>
      <c r="TIN118" s="109"/>
      <c r="TIO118" s="109"/>
      <c r="TIP118" s="109"/>
      <c r="TIQ118" s="109"/>
      <c r="TIR118" s="109"/>
      <c r="TIS118" s="109"/>
      <c r="TSJ118" s="109"/>
      <c r="TSK118" s="109"/>
      <c r="TSL118" s="109"/>
      <c r="TSM118" s="109"/>
      <c r="TSN118" s="109"/>
      <c r="TSO118" s="109"/>
      <c r="UCF118" s="109"/>
      <c r="UCG118" s="109"/>
      <c r="UCH118" s="109"/>
      <c r="UCI118" s="109"/>
      <c r="UCJ118" s="109"/>
      <c r="UCK118" s="109"/>
      <c r="UMB118" s="109"/>
      <c r="UMC118" s="109"/>
      <c r="UMD118" s="109"/>
      <c r="UME118" s="109"/>
      <c r="UMF118" s="109"/>
      <c r="UMG118" s="109"/>
      <c r="UVX118" s="109"/>
      <c r="UVY118" s="109"/>
      <c r="UVZ118" s="109"/>
      <c r="UWA118" s="109"/>
      <c r="UWB118" s="109"/>
      <c r="UWC118" s="109"/>
      <c r="VFT118" s="109"/>
      <c r="VFU118" s="109"/>
      <c r="VFV118" s="109"/>
      <c r="VFW118" s="109"/>
      <c r="VFX118" s="109"/>
      <c r="VFY118" s="109"/>
      <c r="VPP118" s="109"/>
      <c r="VPQ118" s="109"/>
      <c r="VPR118" s="109"/>
      <c r="VPS118" s="109"/>
      <c r="VPT118" s="109"/>
      <c r="VPU118" s="109"/>
      <c r="VZL118" s="109"/>
      <c r="VZM118" s="109"/>
      <c r="VZN118" s="109"/>
      <c r="VZO118" s="109"/>
      <c r="VZP118" s="109"/>
      <c r="VZQ118" s="109"/>
      <c r="WJH118" s="109"/>
      <c r="WJI118" s="109"/>
      <c r="WJJ118" s="109"/>
      <c r="WJK118" s="109"/>
      <c r="WJL118" s="109"/>
      <c r="WJM118" s="109"/>
      <c r="WTD118" s="109"/>
      <c r="WTE118" s="109"/>
      <c r="WTF118" s="109"/>
      <c r="WTG118" s="109"/>
      <c r="WTH118" s="109"/>
      <c r="WTI118" s="109"/>
    </row>
    <row r="119" spans="1:16322" ht="31.5" x14ac:dyDescent="0.25">
      <c r="A119" s="37" t="s">
        <v>7</v>
      </c>
      <c r="B119" s="67" t="s">
        <v>81</v>
      </c>
      <c r="C119" s="67" t="s">
        <v>70</v>
      </c>
      <c r="D119" s="48">
        <v>5497136.9400000004</v>
      </c>
    </row>
    <row r="120" spans="1:16322" s="111" customFormat="1" ht="19.5" customHeight="1" x14ac:dyDescent="0.25">
      <c r="A120" s="73" t="s">
        <v>82</v>
      </c>
      <c r="B120" s="74" t="s">
        <v>83</v>
      </c>
      <c r="C120" s="74"/>
      <c r="D120" s="75">
        <f t="shared" ref="D120" si="34">D121+D122</f>
        <v>32132490.82</v>
      </c>
      <c r="E120" s="110"/>
      <c r="F120" s="110"/>
      <c r="G120" s="110"/>
      <c r="H120" s="110"/>
      <c r="I120" s="110"/>
      <c r="J120" s="110"/>
      <c r="K120" s="110"/>
      <c r="L120" s="110"/>
      <c r="M120" s="110"/>
      <c r="N120" s="110"/>
      <c r="O120" s="110"/>
      <c r="P120" s="110"/>
      <c r="Q120" s="110"/>
      <c r="R120" s="110"/>
      <c r="S120" s="110"/>
      <c r="T120" s="110"/>
      <c r="U120" s="110"/>
      <c r="V120" s="110"/>
      <c r="W120" s="110"/>
      <c r="X120" s="110"/>
      <c r="Y120" s="110"/>
      <c r="Z120" s="110"/>
      <c r="AA120" s="110"/>
      <c r="AB120" s="110"/>
      <c r="AC120" s="110"/>
      <c r="AD120" s="110"/>
      <c r="AE120" s="110"/>
      <c r="AF120" s="110"/>
      <c r="AG120" s="110"/>
      <c r="AH120" s="110"/>
      <c r="AI120" s="110"/>
      <c r="AJ120" s="110"/>
      <c r="AK120" s="110"/>
      <c r="AL120" s="110"/>
      <c r="AM120" s="110"/>
      <c r="AN120" s="110"/>
      <c r="AO120" s="110"/>
      <c r="AP120" s="110"/>
      <c r="AQ120" s="110"/>
      <c r="AR120" s="110"/>
      <c r="AS120" s="110"/>
      <c r="AT120" s="110"/>
      <c r="AU120" s="110"/>
      <c r="AV120" s="110"/>
      <c r="AW120" s="110"/>
      <c r="AX120" s="110"/>
      <c r="AY120" s="110"/>
      <c r="AZ120" s="110"/>
      <c r="BA120" s="110"/>
      <c r="BB120" s="110"/>
      <c r="BC120" s="110"/>
      <c r="BD120" s="110"/>
      <c r="BE120" s="110"/>
      <c r="BF120" s="110"/>
      <c r="BG120" s="110"/>
      <c r="BH120" s="110"/>
      <c r="BI120" s="110"/>
      <c r="BJ120" s="110"/>
      <c r="BK120" s="110"/>
      <c r="BL120" s="110"/>
      <c r="BM120" s="110"/>
      <c r="BN120" s="110"/>
      <c r="BO120" s="110"/>
      <c r="BP120" s="110"/>
      <c r="BQ120" s="110"/>
      <c r="BR120" s="110"/>
      <c r="BS120" s="110"/>
      <c r="BT120" s="110"/>
      <c r="BU120" s="110"/>
      <c r="BV120" s="110"/>
      <c r="BW120" s="110"/>
      <c r="BX120" s="110"/>
      <c r="BY120" s="110"/>
      <c r="BZ120" s="110"/>
      <c r="CA120" s="110"/>
      <c r="CB120" s="110"/>
      <c r="CC120" s="110"/>
      <c r="CD120" s="110"/>
      <c r="CE120" s="110"/>
      <c r="CF120" s="110"/>
      <c r="CG120" s="110"/>
      <c r="CH120" s="110"/>
      <c r="CI120" s="110"/>
      <c r="CJ120" s="110"/>
      <c r="CK120" s="110"/>
      <c r="CL120" s="110"/>
      <c r="CM120" s="110"/>
      <c r="CN120" s="110"/>
      <c r="CO120" s="110"/>
      <c r="CP120" s="110"/>
      <c r="CQ120" s="110"/>
      <c r="CR120" s="110"/>
      <c r="CS120" s="110"/>
      <c r="CT120" s="110"/>
      <c r="CU120" s="110"/>
      <c r="CV120" s="110"/>
      <c r="CW120" s="110"/>
      <c r="CX120" s="110"/>
      <c r="CY120" s="110"/>
      <c r="CZ120" s="110"/>
      <c r="DA120" s="110"/>
      <c r="DB120" s="110"/>
      <c r="DC120" s="110"/>
      <c r="DD120" s="110"/>
      <c r="DE120" s="110"/>
      <c r="DF120" s="110"/>
      <c r="DG120" s="110"/>
      <c r="DH120" s="110"/>
      <c r="DI120" s="110"/>
      <c r="DJ120" s="110"/>
      <c r="DK120" s="110"/>
      <c r="DL120" s="110"/>
      <c r="DM120" s="110"/>
      <c r="DN120" s="110"/>
      <c r="DO120" s="110"/>
      <c r="DP120" s="110"/>
      <c r="DQ120" s="110"/>
      <c r="DR120" s="110"/>
      <c r="DS120" s="110"/>
      <c r="DT120" s="110"/>
      <c r="DU120" s="110"/>
      <c r="DV120" s="110"/>
      <c r="DW120" s="110"/>
      <c r="DX120" s="110"/>
      <c r="DY120" s="110"/>
      <c r="DZ120" s="110"/>
      <c r="EA120" s="110"/>
      <c r="EB120" s="110"/>
      <c r="EC120" s="110"/>
      <c r="ED120" s="110"/>
      <c r="EE120" s="110"/>
      <c r="EF120" s="110"/>
      <c r="EG120" s="110"/>
      <c r="EH120" s="110"/>
      <c r="EI120" s="110"/>
      <c r="EJ120" s="110"/>
      <c r="EK120" s="110"/>
      <c r="EL120" s="110"/>
      <c r="EM120" s="110"/>
      <c r="EN120" s="110"/>
      <c r="EO120" s="110"/>
      <c r="EP120" s="110"/>
      <c r="EQ120" s="110"/>
      <c r="ER120" s="110"/>
      <c r="ES120" s="110"/>
      <c r="ET120" s="110"/>
      <c r="EU120" s="110"/>
      <c r="EV120" s="110"/>
      <c r="EW120" s="110"/>
      <c r="EX120" s="110"/>
      <c r="EY120" s="110"/>
      <c r="EZ120" s="110"/>
      <c r="FA120" s="110"/>
      <c r="FB120" s="110"/>
      <c r="FC120" s="110"/>
      <c r="FD120" s="110"/>
      <c r="FE120" s="110"/>
      <c r="FF120" s="110"/>
      <c r="FG120" s="110"/>
      <c r="FH120" s="110"/>
      <c r="FI120" s="110"/>
      <c r="FJ120" s="110"/>
      <c r="FK120" s="110"/>
      <c r="FL120" s="110"/>
      <c r="FM120" s="110"/>
      <c r="FN120" s="110"/>
      <c r="FO120" s="110"/>
      <c r="FP120" s="110"/>
      <c r="FQ120" s="110"/>
      <c r="FR120" s="110"/>
      <c r="FS120" s="110"/>
      <c r="FT120" s="110"/>
      <c r="FU120" s="110"/>
      <c r="FV120" s="110"/>
      <c r="FW120" s="110"/>
      <c r="FX120" s="110"/>
      <c r="FY120" s="110"/>
      <c r="FZ120" s="110"/>
      <c r="GA120" s="110"/>
      <c r="GB120" s="110"/>
      <c r="GC120" s="110"/>
      <c r="GD120" s="110"/>
      <c r="GE120" s="110"/>
      <c r="GF120" s="110"/>
      <c r="GG120" s="110"/>
      <c r="GH120" s="110"/>
      <c r="GI120" s="110"/>
      <c r="GJ120" s="110"/>
      <c r="GK120" s="110"/>
      <c r="GL120" s="110"/>
      <c r="GM120" s="110"/>
      <c r="GN120" s="110"/>
      <c r="GO120" s="110"/>
      <c r="GP120" s="110"/>
      <c r="GQ120" s="110"/>
      <c r="GX120" s="110"/>
      <c r="GY120" s="110"/>
      <c r="GZ120" s="110"/>
      <c r="HA120" s="110"/>
      <c r="HB120" s="110"/>
      <c r="HC120" s="110"/>
      <c r="HD120" s="110"/>
      <c r="HE120" s="110"/>
      <c r="HF120" s="110"/>
      <c r="HG120" s="110"/>
      <c r="HH120" s="110"/>
      <c r="HI120" s="110"/>
      <c r="HJ120" s="110"/>
      <c r="HK120" s="110"/>
      <c r="HL120" s="110"/>
      <c r="HM120" s="110"/>
      <c r="HN120" s="110"/>
      <c r="HO120" s="110"/>
      <c r="HP120" s="110"/>
      <c r="HQ120" s="110"/>
      <c r="HR120" s="110"/>
      <c r="HS120" s="110"/>
      <c r="HT120" s="110"/>
      <c r="HU120" s="110"/>
      <c r="HV120" s="110"/>
      <c r="HW120" s="110"/>
      <c r="HX120" s="110"/>
      <c r="HY120" s="110"/>
      <c r="HZ120" s="110"/>
      <c r="IA120" s="110"/>
      <c r="IB120" s="110"/>
      <c r="IC120" s="110"/>
      <c r="ID120" s="110"/>
      <c r="IE120" s="110"/>
      <c r="IF120" s="110"/>
      <c r="IG120" s="110"/>
      <c r="IH120" s="110"/>
      <c r="II120" s="110"/>
      <c r="IJ120" s="110"/>
      <c r="IK120" s="110"/>
      <c r="IL120" s="110"/>
      <c r="IM120" s="110"/>
      <c r="IN120" s="110"/>
      <c r="IO120" s="110"/>
      <c r="IP120" s="110"/>
      <c r="IQ120" s="110"/>
      <c r="IR120" s="110"/>
      <c r="IS120" s="110"/>
      <c r="IT120" s="110"/>
      <c r="IU120" s="110"/>
      <c r="IV120" s="110"/>
      <c r="IW120" s="110"/>
      <c r="IX120" s="110"/>
      <c r="IY120" s="110"/>
      <c r="IZ120" s="110"/>
      <c r="JA120" s="110"/>
      <c r="JB120" s="110"/>
      <c r="JC120" s="110"/>
      <c r="JD120" s="110"/>
      <c r="JE120" s="110"/>
      <c r="JF120" s="110"/>
      <c r="JG120" s="110"/>
      <c r="JH120" s="110"/>
      <c r="JI120" s="110"/>
      <c r="JJ120" s="110"/>
      <c r="JK120" s="110"/>
      <c r="JL120" s="110"/>
      <c r="JM120" s="110"/>
      <c r="JN120" s="110"/>
      <c r="JO120" s="110"/>
      <c r="JP120" s="110"/>
      <c r="JQ120" s="110"/>
      <c r="JR120" s="110"/>
      <c r="JS120" s="110"/>
      <c r="JT120" s="110"/>
      <c r="JU120" s="110"/>
      <c r="JV120" s="110"/>
      <c r="JW120" s="110"/>
      <c r="JX120" s="110"/>
      <c r="JY120" s="110"/>
      <c r="JZ120" s="110"/>
      <c r="KA120" s="110"/>
      <c r="KB120" s="110"/>
      <c r="KC120" s="110"/>
      <c r="KD120" s="110"/>
      <c r="KE120" s="110"/>
      <c r="KF120" s="110"/>
      <c r="KG120" s="110"/>
      <c r="KH120" s="110"/>
      <c r="KI120" s="110"/>
      <c r="KJ120" s="110"/>
      <c r="KK120" s="110"/>
      <c r="KL120" s="110"/>
      <c r="KM120" s="110"/>
      <c r="KN120" s="110"/>
      <c r="KO120" s="110"/>
      <c r="KP120" s="110"/>
      <c r="KQ120" s="110"/>
      <c r="KR120" s="110"/>
      <c r="KS120" s="110"/>
      <c r="KT120" s="110"/>
      <c r="KU120" s="110"/>
      <c r="KV120" s="110"/>
      <c r="KW120" s="110"/>
      <c r="KX120" s="110"/>
      <c r="KY120" s="110"/>
      <c r="KZ120" s="110"/>
      <c r="LA120" s="110"/>
      <c r="LB120" s="110"/>
      <c r="LC120" s="110"/>
      <c r="LD120" s="110"/>
      <c r="LE120" s="110"/>
      <c r="LF120" s="110"/>
      <c r="LG120" s="110"/>
      <c r="LH120" s="110"/>
      <c r="LI120" s="110"/>
      <c r="LJ120" s="110"/>
      <c r="LK120" s="110"/>
      <c r="LL120" s="110"/>
      <c r="LM120" s="110"/>
      <c r="LN120" s="110"/>
      <c r="LO120" s="110"/>
      <c r="LP120" s="110"/>
      <c r="LQ120" s="110"/>
      <c r="LR120" s="110"/>
      <c r="LS120" s="110"/>
      <c r="LT120" s="110"/>
      <c r="LU120" s="110"/>
      <c r="LV120" s="110"/>
      <c r="LW120" s="110"/>
      <c r="LX120" s="110"/>
      <c r="LY120" s="110"/>
      <c r="LZ120" s="110"/>
      <c r="MA120" s="110"/>
      <c r="MB120" s="110"/>
      <c r="MC120" s="110"/>
      <c r="MD120" s="110"/>
      <c r="ME120" s="110"/>
      <c r="MF120" s="110"/>
      <c r="MG120" s="110"/>
      <c r="MH120" s="110"/>
      <c r="MI120" s="110"/>
      <c r="MJ120" s="110"/>
      <c r="MK120" s="110"/>
      <c r="ML120" s="110"/>
      <c r="MM120" s="110"/>
      <c r="MN120" s="110"/>
      <c r="MO120" s="110"/>
      <c r="MP120" s="110"/>
      <c r="MQ120" s="110"/>
      <c r="MR120" s="110"/>
      <c r="MS120" s="110"/>
      <c r="MT120" s="110"/>
      <c r="MU120" s="110"/>
      <c r="MV120" s="110"/>
      <c r="MW120" s="110"/>
      <c r="MX120" s="110"/>
      <c r="MY120" s="110"/>
      <c r="MZ120" s="110"/>
      <c r="NA120" s="110"/>
      <c r="NB120" s="110"/>
      <c r="NC120" s="110"/>
      <c r="ND120" s="110"/>
      <c r="NE120" s="110"/>
      <c r="NF120" s="110"/>
      <c r="NG120" s="110"/>
      <c r="NH120" s="110"/>
      <c r="NI120" s="110"/>
      <c r="NJ120" s="110"/>
      <c r="NK120" s="110"/>
      <c r="NL120" s="110"/>
      <c r="NM120" s="110"/>
      <c r="NN120" s="110"/>
      <c r="NO120" s="110"/>
      <c r="NP120" s="110"/>
      <c r="NQ120" s="110"/>
      <c r="NR120" s="110"/>
      <c r="NS120" s="110"/>
      <c r="NT120" s="110"/>
      <c r="NU120" s="110"/>
      <c r="NV120" s="110"/>
      <c r="NW120" s="110"/>
      <c r="NX120" s="110"/>
      <c r="NY120" s="110"/>
      <c r="NZ120" s="110"/>
      <c r="OA120" s="110"/>
      <c r="OB120" s="110"/>
      <c r="OC120" s="110"/>
      <c r="OD120" s="110"/>
      <c r="OE120" s="110"/>
      <c r="OF120" s="110"/>
      <c r="OG120" s="110"/>
      <c r="OH120" s="110"/>
      <c r="OI120" s="110"/>
      <c r="OJ120" s="110"/>
      <c r="OK120" s="110"/>
      <c r="OL120" s="110"/>
      <c r="OM120" s="110"/>
      <c r="ON120" s="110"/>
      <c r="OO120" s="110"/>
      <c r="OP120" s="110"/>
      <c r="OQ120" s="110"/>
      <c r="OR120" s="110"/>
      <c r="OS120" s="110"/>
      <c r="OT120" s="110"/>
      <c r="OU120" s="110"/>
      <c r="OV120" s="110"/>
      <c r="OW120" s="110"/>
      <c r="OX120" s="110"/>
      <c r="OY120" s="110"/>
      <c r="OZ120" s="110"/>
      <c r="PA120" s="110"/>
      <c r="PB120" s="110"/>
      <c r="PC120" s="110"/>
      <c r="PD120" s="110"/>
      <c r="PE120" s="110"/>
      <c r="PF120" s="110"/>
      <c r="PG120" s="110"/>
      <c r="PH120" s="110"/>
      <c r="PI120" s="110"/>
      <c r="PJ120" s="110"/>
      <c r="PK120" s="110"/>
      <c r="PL120" s="110"/>
      <c r="PM120" s="110"/>
      <c r="PN120" s="110"/>
      <c r="PO120" s="110"/>
      <c r="PP120" s="110"/>
      <c r="PQ120" s="110"/>
      <c r="PR120" s="110"/>
      <c r="PS120" s="110"/>
      <c r="PT120" s="110"/>
      <c r="PU120" s="110"/>
      <c r="PV120" s="110"/>
      <c r="PW120" s="110"/>
      <c r="PX120" s="110"/>
      <c r="PY120" s="110"/>
      <c r="PZ120" s="110"/>
      <c r="QA120" s="110"/>
      <c r="QB120" s="110"/>
      <c r="QC120" s="110"/>
      <c r="QD120" s="110"/>
      <c r="QE120" s="110"/>
      <c r="QF120" s="110"/>
      <c r="QG120" s="110"/>
      <c r="QH120" s="110"/>
      <c r="QI120" s="110"/>
      <c r="QJ120" s="110"/>
      <c r="QK120" s="110"/>
      <c r="QL120" s="110"/>
      <c r="QM120" s="110"/>
      <c r="QT120" s="110"/>
      <c r="QU120" s="110"/>
      <c r="QV120" s="110"/>
      <c r="QW120" s="110"/>
      <c r="QX120" s="110"/>
      <c r="QY120" s="110"/>
      <c r="QZ120" s="110"/>
      <c r="RA120" s="110"/>
      <c r="RB120" s="110"/>
      <c r="RC120" s="110"/>
      <c r="RD120" s="110"/>
      <c r="RE120" s="110"/>
      <c r="RF120" s="110"/>
      <c r="RG120" s="110"/>
      <c r="RH120" s="110"/>
      <c r="RI120" s="110"/>
      <c r="RJ120" s="110"/>
      <c r="RK120" s="110"/>
      <c r="RL120" s="110"/>
      <c r="RM120" s="110"/>
      <c r="RN120" s="110"/>
      <c r="RO120" s="110"/>
      <c r="RP120" s="110"/>
      <c r="RQ120" s="110"/>
      <c r="RR120" s="110"/>
      <c r="RS120" s="110"/>
      <c r="RT120" s="110"/>
      <c r="RU120" s="110"/>
      <c r="RV120" s="110"/>
      <c r="RW120" s="110"/>
      <c r="RX120" s="110"/>
      <c r="RY120" s="110"/>
      <c r="RZ120" s="110"/>
      <c r="SA120" s="110"/>
      <c r="SB120" s="110"/>
      <c r="SC120" s="110"/>
      <c r="SD120" s="110"/>
      <c r="SE120" s="110"/>
      <c r="SF120" s="110"/>
      <c r="SG120" s="110"/>
      <c r="SH120" s="110"/>
      <c r="SI120" s="110"/>
      <c r="SJ120" s="110"/>
      <c r="SK120" s="110"/>
      <c r="SL120" s="110"/>
      <c r="SM120" s="110"/>
      <c r="SN120" s="110"/>
      <c r="SO120" s="110"/>
      <c r="SP120" s="110"/>
      <c r="SQ120" s="110"/>
      <c r="SR120" s="110"/>
      <c r="SS120" s="110"/>
      <c r="ST120" s="110"/>
      <c r="SU120" s="110"/>
      <c r="SV120" s="110"/>
      <c r="SW120" s="110"/>
      <c r="SX120" s="110"/>
      <c r="SY120" s="110"/>
      <c r="SZ120" s="110"/>
      <c r="TA120" s="110"/>
      <c r="TB120" s="110"/>
      <c r="TC120" s="110"/>
      <c r="TD120" s="110"/>
      <c r="TE120" s="110"/>
      <c r="TF120" s="110"/>
      <c r="TG120" s="110"/>
      <c r="TH120" s="110"/>
      <c r="TI120" s="110"/>
      <c r="TJ120" s="110"/>
      <c r="TK120" s="110"/>
      <c r="TL120" s="110"/>
      <c r="TM120" s="110"/>
      <c r="TN120" s="110"/>
      <c r="TO120" s="110"/>
      <c r="TP120" s="110"/>
      <c r="TQ120" s="110"/>
      <c r="TR120" s="110"/>
      <c r="TS120" s="110"/>
      <c r="TT120" s="110"/>
      <c r="TU120" s="110"/>
      <c r="TV120" s="110"/>
      <c r="TW120" s="110"/>
      <c r="TX120" s="110"/>
      <c r="TY120" s="110"/>
      <c r="TZ120" s="110"/>
      <c r="UA120" s="110"/>
      <c r="UB120" s="110"/>
      <c r="UC120" s="110"/>
      <c r="UD120" s="110"/>
      <c r="UE120" s="110"/>
      <c r="UF120" s="110"/>
      <c r="UG120" s="110"/>
      <c r="UH120" s="110"/>
      <c r="UI120" s="110"/>
      <c r="UJ120" s="110"/>
      <c r="UK120" s="110"/>
      <c r="UL120" s="110"/>
      <c r="UM120" s="110"/>
      <c r="UN120" s="110"/>
      <c r="UO120" s="110"/>
      <c r="UP120" s="110"/>
      <c r="UQ120" s="110"/>
      <c r="UR120" s="110"/>
      <c r="US120" s="110"/>
      <c r="UT120" s="110"/>
      <c r="UU120" s="110"/>
      <c r="UV120" s="110"/>
      <c r="UW120" s="110"/>
      <c r="UX120" s="110"/>
      <c r="UY120" s="110"/>
      <c r="UZ120" s="110"/>
      <c r="VA120" s="110"/>
      <c r="VB120" s="110"/>
      <c r="VC120" s="110"/>
      <c r="VD120" s="110"/>
      <c r="VE120" s="110"/>
      <c r="VF120" s="110"/>
      <c r="VG120" s="110"/>
      <c r="VH120" s="110"/>
      <c r="VI120" s="110"/>
      <c r="VJ120" s="110"/>
      <c r="VK120" s="110"/>
      <c r="VL120" s="110"/>
      <c r="VM120" s="110"/>
      <c r="VN120" s="110"/>
      <c r="VO120" s="110"/>
      <c r="VP120" s="110"/>
      <c r="VQ120" s="110"/>
      <c r="VR120" s="110"/>
      <c r="VS120" s="110"/>
      <c r="VT120" s="110"/>
      <c r="VU120" s="110"/>
      <c r="VV120" s="110"/>
      <c r="VW120" s="110"/>
      <c r="VX120" s="110"/>
      <c r="VY120" s="110"/>
      <c r="VZ120" s="110"/>
      <c r="WA120" s="110"/>
      <c r="WB120" s="110"/>
      <c r="WC120" s="110"/>
      <c r="WD120" s="110"/>
      <c r="WE120" s="110"/>
      <c r="WF120" s="110"/>
      <c r="WG120" s="110"/>
      <c r="WH120" s="110"/>
      <c r="WI120" s="110"/>
      <c r="WJ120" s="110"/>
      <c r="WK120" s="110"/>
      <c r="WL120" s="110"/>
      <c r="WM120" s="110"/>
      <c r="WN120" s="110"/>
      <c r="WO120" s="110"/>
      <c r="WP120" s="110"/>
      <c r="WQ120" s="110"/>
      <c r="WR120" s="110"/>
      <c r="WS120" s="110"/>
      <c r="WT120" s="110"/>
      <c r="WU120" s="110"/>
      <c r="WV120" s="110"/>
      <c r="WW120" s="110"/>
      <c r="WX120" s="110"/>
      <c r="WY120" s="110"/>
      <c r="WZ120" s="110"/>
      <c r="XA120" s="110"/>
      <c r="XB120" s="110"/>
      <c r="XC120" s="110"/>
      <c r="XD120" s="110"/>
      <c r="XE120" s="110"/>
      <c r="XF120" s="110"/>
      <c r="XG120" s="110"/>
      <c r="XH120" s="110"/>
      <c r="XI120" s="110"/>
      <c r="XJ120" s="110"/>
      <c r="XK120" s="110"/>
      <c r="XL120" s="110"/>
      <c r="XM120" s="110"/>
      <c r="XN120" s="110"/>
      <c r="XO120" s="110"/>
      <c r="XP120" s="110"/>
      <c r="XQ120" s="110"/>
      <c r="XR120" s="110"/>
      <c r="XS120" s="110"/>
      <c r="XT120" s="110"/>
      <c r="XU120" s="110"/>
      <c r="XV120" s="110"/>
      <c r="XW120" s="110"/>
      <c r="XX120" s="110"/>
      <c r="XY120" s="110"/>
      <c r="XZ120" s="110"/>
      <c r="YA120" s="110"/>
      <c r="YB120" s="110"/>
      <c r="YC120" s="110"/>
      <c r="YD120" s="110"/>
      <c r="YE120" s="110"/>
      <c r="YF120" s="110"/>
      <c r="YG120" s="110"/>
      <c r="YH120" s="110"/>
      <c r="YI120" s="110"/>
      <c r="YJ120" s="110"/>
      <c r="YK120" s="110"/>
      <c r="YL120" s="110"/>
      <c r="YM120" s="110"/>
      <c r="YN120" s="110"/>
      <c r="YO120" s="110"/>
      <c r="YP120" s="110"/>
      <c r="YQ120" s="110"/>
      <c r="YR120" s="110"/>
      <c r="YS120" s="110"/>
      <c r="YT120" s="110"/>
      <c r="YU120" s="110"/>
      <c r="YV120" s="110"/>
      <c r="YW120" s="110"/>
      <c r="YX120" s="110"/>
      <c r="YY120" s="110"/>
      <c r="YZ120" s="110"/>
      <c r="ZA120" s="110"/>
      <c r="ZB120" s="110"/>
      <c r="ZC120" s="110"/>
      <c r="ZD120" s="110"/>
      <c r="ZE120" s="110"/>
      <c r="ZF120" s="110"/>
      <c r="ZG120" s="110"/>
      <c r="ZH120" s="110"/>
      <c r="ZI120" s="110"/>
      <c r="ZJ120" s="110"/>
      <c r="ZK120" s="110"/>
      <c r="ZL120" s="110"/>
      <c r="ZM120" s="110"/>
      <c r="ZN120" s="110"/>
      <c r="ZO120" s="110"/>
      <c r="ZP120" s="110"/>
      <c r="ZQ120" s="110"/>
      <c r="ZR120" s="110"/>
      <c r="ZS120" s="110"/>
      <c r="ZT120" s="110"/>
      <c r="ZU120" s="110"/>
      <c r="ZV120" s="110"/>
      <c r="ZW120" s="110"/>
      <c r="ZX120" s="110"/>
      <c r="ZY120" s="110"/>
      <c r="ZZ120" s="110"/>
      <c r="AAA120" s="110"/>
      <c r="AAB120" s="110"/>
      <c r="AAC120" s="110"/>
      <c r="AAD120" s="110"/>
      <c r="AAE120" s="110"/>
      <c r="AAF120" s="110"/>
      <c r="AAG120" s="110"/>
      <c r="AAH120" s="110"/>
      <c r="AAI120" s="110"/>
      <c r="AAP120" s="110"/>
      <c r="AAQ120" s="110"/>
      <c r="AAR120" s="110"/>
      <c r="AAS120" s="110"/>
      <c r="AAT120" s="110"/>
      <c r="AAU120" s="110"/>
      <c r="AAV120" s="110"/>
      <c r="AAW120" s="110"/>
      <c r="AAX120" s="110"/>
      <c r="AAY120" s="110"/>
      <c r="AAZ120" s="110"/>
      <c r="ABA120" s="110"/>
      <c r="ABB120" s="110"/>
      <c r="ABC120" s="110"/>
      <c r="ABD120" s="110"/>
      <c r="ABE120" s="110"/>
      <c r="ABF120" s="110"/>
      <c r="ABG120" s="110"/>
      <c r="ABH120" s="110"/>
      <c r="ABI120" s="110"/>
      <c r="ABJ120" s="110"/>
      <c r="ABK120" s="110"/>
      <c r="ABL120" s="110"/>
      <c r="ABM120" s="110"/>
      <c r="ABN120" s="110"/>
      <c r="ABO120" s="110"/>
      <c r="ABP120" s="110"/>
      <c r="ABQ120" s="110"/>
      <c r="ABR120" s="110"/>
      <c r="ABS120" s="110"/>
      <c r="ABT120" s="110"/>
      <c r="ABU120" s="110"/>
      <c r="ABV120" s="110"/>
      <c r="ABW120" s="110"/>
      <c r="ABX120" s="110"/>
      <c r="ABY120" s="110"/>
      <c r="ABZ120" s="110"/>
      <c r="ACA120" s="110"/>
      <c r="ACB120" s="110"/>
      <c r="ACC120" s="110"/>
      <c r="ACD120" s="110"/>
      <c r="ACE120" s="110"/>
      <c r="ACF120" s="110"/>
      <c r="ACG120" s="110"/>
      <c r="ACH120" s="110"/>
      <c r="ACI120" s="110"/>
      <c r="ACJ120" s="110"/>
      <c r="ACK120" s="110"/>
      <c r="ACL120" s="110"/>
      <c r="ACM120" s="110"/>
      <c r="ACN120" s="110"/>
      <c r="ACO120" s="110"/>
      <c r="ACP120" s="110"/>
      <c r="ACQ120" s="110"/>
      <c r="ACR120" s="110"/>
      <c r="ACS120" s="110"/>
      <c r="ACT120" s="110"/>
      <c r="ACU120" s="110"/>
      <c r="ACV120" s="110"/>
      <c r="ACW120" s="110"/>
      <c r="ACX120" s="110"/>
      <c r="ACY120" s="110"/>
      <c r="ACZ120" s="110"/>
      <c r="ADA120" s="110"/>
      <c r="ADB120" s="110"/>
      <c r="ADC120" s="110"/>
      <c r="ADD120" s="110"/>
      <c r="ADE120" s="110"/>
      <c r="ADF120" s="110"/>
      <c r="ADG120" s="110"/>
      <c r="ADH120" s="110"/>
      <c r="ADI120" s="110"/>
      <c r="ADJ120" s="110"/>
      <c r="ADK120" s="110"/>
      <c r="ADL120" s="110"/>
      <c r="ADM120" s="110"/>
      <c r="ADN120" s="110"/>
      <c r="ADO120" s="110"/>
      <c r="ADP120" s="110"/>
      <c r="ADQ120" s="110"/>
      <c r="ADR120" s="110"/>
      <c r="ADS120" s="110"/>
      <c r="ADT120" s="110"/>
      <c r="ADU120" s="110"/>
      <c r="ADV120" s="110"/>
      <c r="ADW120" s="110"/>
      <c r="ADX120" s="110"/>
      <c r="ADY120" s="110"/>
      <c r="ADZ120" s="110"/>
      <c r="AEA120" s="110"/>
      <c r="AEB120" s="110"/>
      <c r="AEC120" s="110"/>
      <c r="AED120" s="110"/>
      <c r="AEE120" s="110"/>
      <c r="AEF120" s="110"/>
      <c r="AEG120" s="110"/>
      <c r="AEH120" s="110"/>
      <c r="AEI120" s="110"/>
      <c r="AEJ120" s="110"/>
      <c r="AEK120" s="110"/>
      <c r="AEL120" s="110"/>
      <c r="AEM120" s="110"/>
      <c r="AEN120" s="110"/>
      <c r="AEO120" s="110"/>
      <c r="AEP120" s="110"/>
      <c r="AEQ120" s="110"/>
      <c r="AER120" s="110"/>
      <c r="AES120" s="110"/>
      <c r="AET120" s="110"/>
      <c r="AEU120" s="110"/>
      <c r="AEV120" s="110"/>
      <c r="AEW120" s="110"/>
      <c r="AEX120" s="110"/>
      <c r="AEY120" s="110"/>
      <c r="AEZ120" s="110"/>
      <c r="AFA120" s="110"/>
      <c r="AFB120" s="110"/>
      <c r="AFC120" s="110"/>
      <c r="AFD120" s="110"/>
      <c r="AFE120" s="110"/>
      <c r="AFF120" s="110"/>
      <c r="AFG120" s="110"/>
      <c r="AFH120" s="110"/>
      <c r="AFI120" s="110"/>
      <c r="AFJ120" s="110"/>
      <c r="AFK120" s="110"/>
      <c r="AFL120" s="110"/>
      <c r="AFM120" s="110"/>
      <c r="AFN120" s="110"/>
      <c r="AFO120" s="110"/>
      <c r="AFP120" s="110"/>
      <c r="AFQ120" s="110"/>
      <c r="AFR120" s="110"/>
      <c r="AFS120" s="110"/>
      <c r="AFT120" s="110"/>
      <c r="AFU120" s="110"/>
      <c r="AFV120" s="110"/>
      <c r="AFW120" s="110"/>
      <c r="AFX120" s="110"/>
      <c r="AFY120" s="110"/>
      <c r="AFZ120" s="110"/>
      <c r="AGA120" s="110"/>
      <c r="AGB120" s="110"/>
      <c r="AGC120" s="110"/>
      <c r="AGD120" s="110"/>
      <c r="AGE120" s="110"/>
      <c r="AGF120" s="110"/>
      <c r="AGG120" s="110"/>
      <c r="AGH120" s="110"/>
      <c r="AGI120" s="110"/>
      <c r="AGJ120" s="110"/>
      <c r="AGK120" s="110"/>
      <c r="AGL120" s="110"/>
      <c r="AGM120" s="110"/>
      <c r="AGN120" s="110"/>
      <c r="AGO120" s="110"/>
      <c r="AGP120" s="110"/>
      <c r="AGQ120" s="110"/>
      <c r="AGR120" s="110"/>
      <c r="AGS120" s="110"/>
      <c r="AGT120" s="110"/>
      <c r="AGU120" s="110"/>
      <c r="AGV120" s="110"/>
      <c r="AGW120" s="110"/>
      <c r="AGX120" s="110"/>
      <c r="AGY120" s="110"/>
      <c r="AGZ120" s="110"/>
      <c r="AHA120" s="110"/>
      <c r="AHB120" s="110"/>
      <c r="AHC120" s="110"/>
      <c r="AHD120" s="110"/>
      <c r="AHE120" s="110"/>
      <c r="AHF120" s="110"/>
      <c r="AHG120" s="110"/>
      <c r="AHH120" s="110"/>
      <c r="AHI120" s="110"/>
      <c r="AHJ120" s="110"/>
      <c r="AHK120" s="110"/>
      <c r="AHL120" s="110"/>
      <c r="AHM120" s="110"/>
      <c r="AHN120" s="110"/>
      <c r="AHO120" s="110"/>
      <c r="AHP120" s="110"/>
      <c r="AHQ120" s="110"/>
      <c r="AHR120" s="110"/>
      <c r="AHS120" s="110"/>
      <c r="AHT120" s="110"/>
      <c r="AHU120" s="110"/>
      <c r="AHV120" s="110"/>
      <c r="AHW120" s="110"/>
      <c r="AHX120" s="110"/>
      <c r="AHY120" s="110"/>
      <c r="AHZ120" s="110"/>
      <c r="AIA120" s="110"/>
      <c r="AIB120" s="110"/>
      <c r="AIC120" s="110"/>
      <c r="AID120" s="110"/>
      <c r="AIE120" s="110"/>
      <c r="AIF120" s="110"/>
      <c r="AIG120" s="110"/>
      <c r="AIH120" s="110"/>
      <c r="AII120" s="110"/>
      <c r="AIJ120" s="110"/>
      <c r="AIK120" s="110"/>
      <c r="AIL120" s="110"/>
      <c r="AIM120" s="110"/>
      <c r="AIN120" s="110"/>
      <c r="AIO120" s="110"/>
      <c r="AIP120" s="110"/>
      <c r="AIQ120" s="110"/>
      <c r="AIR120" s="110"/>
      <c r="AIS120" s="110"/>
      <c r="AIT120" s="110"/>
      <c r="AIU120" s="110"/>
      <c r="AIV120" s="110"/>
      <c r="AIW120" s="110"/>
      <c r="AIX120" s="110"/>
      <c r="AIY120" s="110"/>
      <c r="AIZ120" s="110"/>
      <c r="AJA120" s="110"/>
      <c r="AJB120" s="110"/>
      <c r="AJC120" s="110"/>
      <c r="AJD120" s="110"/>
      <c r="AJE120" s="110"/>
      <c r="AJF120" s="110"/>
      <c r="AJG120" s="110"/>
      <c r="AJH120" s="110"/>
      <c r="AJI120" s="110"/>
      <c r="AJJ120" s="110"/>
      <c r="AJK120" s="110"/>
      <c r="AJL120" s="110"/>
      <c r="AJM120" s="110"/>
      <c r="AJN120" s="110"/>
      <c r="AJO120" s="110"/>
      <c r="AJP120" s="110"/>
      <c r="AJQ120" s="110"/>
      <c r="AJR120" s="110"/>
      <c r="AJS120" s="110"/>
      <c r="AJT120" s="110"/>
      <c r="AJU120" s="110"/>
      <c r="AJV120" s="110"/>
      <c r="AJW120" s="110"/>
      <c r="AJX120" s="110"/>
      <c r="AJY120" s="110"/>
      <c r="AJZ120" s="110"/>
      <c r="AKA120" s="110"/>
      <c r="AKB120" s="110"/>
      <c r="AKC120" s="110"/>
      <c r="AKD120" s="110"/>
      <c r="AKE120" s="110"/>
      <c r="AKL120" s="110"/>
      <c r="AKM120" s="110"/>
      <c r="AKN120" s="110"/>
      <c r="AKO120" s="110"/>
      <c r="AKP120" s="110"/>
      <c r="AKQ120" s="110"/>
      <c r="AKR120" s="110"/>
      <c r="AKS120" s="110"/>
      <c r="AKT120" s="110"/>
      <c r="AKU120" s="110"/>
      <c r="AKV120" s="110"/>
      <c r="AKW120" s="110"/>
      <c r="AKX120" s="110"/>
      <c r="AKY120" s="110"/>
      <c r="AKZ120" s="110"/>
      <c r="ALA120" s="110"/>
      <c r="ALB120" s="110"/>
      <c r="ALC120" s="110"/>
      <c r="ALD120" s="110"/>
      <c r="ALE120" s="110"/>
      <c r="ALF120" s="110"/>
      <c r="ALG120" s="110"/>
      <c r="ALH120" s="110"/>
      <c r="ALI120" s="110"/>
      <c r="ALJ120" s="110"/>
      <c r="ALK120" s="110"/>
      <c r="ALL120" s="110"/>
      <c r="ALM120" s="110"/>
      <c r="ALN120" s="110"/>
      <c r="ALO120" s="110"/>
      <c r="ALP120" s="110"/>
      <c r="ALQ120" s="110"/>
      <c r="ALR120" s="110"/>
      <c r="ALS120" s="110"/>
      <c r="ALT120" s="110"/>
      <c r="ALU120" s="110"/>
      <c r="ALV120" s="110"/>
      <c r="ALW120" s="110"/>
      <c r="ALX120" s="110"/>
      <c r="ALY120" s="110"/>
      <c r="ALZ120" s="110"/>
      <c r="AMA120" s="110"/>
      <c r="AMB120" s="110"/>
      <c r="AMC120" s="110"/>
      <c r="AMD120" s="110"/>
      <c r="AME120" s="110"/>
      <c r="AMF120" s="110"/>
      <c r="AMG120" s="110"/>
      <c r="AMH120" s="110"/>
      <c r="AMI120" s="110"/>
      <c r="AMJ120" s="110"/>
      <c r="AMK120" s="110"/>
      <c r="AML120" s="110"/>
      <c r="AMM120" s="110"/>
      <c r="AMN120" s="110"/>
      <c r="AMO120" s="110"/>
      <c r="AMP120" s="110"/>
      <c r="AMQ120" s="110"/>
      <c r="AMR120" s="110"/>
      <c r="AMS120" s="110"/>
      <c r="AMT120" s="110"/>
      <c r="AMU120" s="110"/>
      <c r="AMV120" s="110"/>
      <c r="AMW120" s="110"/>
      <c r="AMX120" s="110"/>
      <c r="AMY120" s="110"/>
      <c r="AMZ120" s="110"/>
      <c r="ANA120" s="110"/>
      <c r="ANB120" s="110"/>
      <c r="ANC120" s="110"/>
      <c r="AND120" s="110"/>
      <c r="ANE120" s="110"/>
      <c r="ANF120" s="110"/>
      <c r="ANG120" s="110"/>
      <c r="ANH120" s="110"/>
      <c r="ANI120" s="110"/>
      <c r="ANJ120" s="110"/>
      <c r="ANK120" s="110"/>
      <c r="ANL120" s="110"/>
      <c r="ANM120" s="110"/>
      <c r="ANN120" s="110"/>
      <c r="ANO120" s="110"/>
      <c r="ANP120" s="110"/>
      <c r="ANQ120" s="110"/>
      <c r="ANR120" s="110"/>
      <c r="ANS120" s="110"/>
      <c r="ANT120" s="110"/>
      <c r="ANU120" s="110"/>
      <c r="ANV120" s="110"/>
      <c r="ANW120" s="110"/>
      <c r="ANX120" s="110"/>
      <c r="ANY120" s="110"/>
      <c r="ANZ120" s="110"/>
      <c r="AOA120" s="110"/>
      <c r="AOB120" s="110"/>
      <c r="AOC120" s="110"/>
      <c r="AOD120" s="110"/>
      <c r="AOE120" s="110"/>
      <c r="AOF120" s="110"/>
      <c r="AOG120" s="110"/>
      <c r="AOH120" s="110"/>
      <c r="AOI120" s="110"/>
      <c r="AOJ120" s="110"/>
      <c r="AOK120" s="110"/>
      <c r="AOL120" s="110"/>
      <c r="AOM120" s="110"/>
      <c r="AON120" s="110"/>
      <c r="AOO120" s="110"/>
      <c r="AOP120" s="110"/>
      <c r="AOQ120" s="110"/>
      <c r="AOR120" s="110"/>
      <c r="AOS120" s="110"/>
      <c r="AOT120" s="110"/>
      <c r="AOU120" s="110"/>
      <c r="AOV120" s="110"/>
      <c r="AOW120" s="110"/>
      <c r="AOX120" s="110"/>
      <c r="AOY120" s="110"/>
      <c r="AOZ120" s="110"/>
      <c r="APA120" s="110"/>
      <c r="APB120" s="110"/>
      <c r="APC120" s="110"/>
      <c r="APD120" s="110"/>
      <c r="APE120" s="110"/>
      <c r="APF120" s="110"/>
      <c r="APG120" s="110"/>
      <c r="APH120" s="110"/>
      <c r="API120" s="110"/>
      <c r="APJ120" s="110"/>
      <c r="APK120" s="110"/>
      <c r="APL120" s="110"/>
      <c r="APM120" s="110"/>
      <c r="APN120" s="110"/>
      <c r="APO120" s="110"/>
      <c r="APP120" s="110"/>
      <c r="APQ120" s="110"/>
      <c r="APR120" s="110"/>
      <c r="APS120" s="110"/>
      <c r="APT120" s="110"/>
      <c r="APU120" s="110"/>
      <c r="APV120" s="110"/>
      <c r="APW120" s="110"/>
      <c r="APX120" s="110"/>
      <c r="APY120" s="110"/>
      <c r="APZ120" s="110"/>
      <c r="AQA120" s="110"/>
      <c r="AQB120" s="110"/>
      <c r="AQC120" s="110"/>
      <c r="AQD120" s="110"/>
      <c r="AQE120" s="110"/>
      <c r="AQF120" s="110"/>
      <c r="AQG120" s="110"/>
      <c r="AQH120" s="110"/>
      <c r="AQI120" s="110"/>
      <c r="AQJ120" s="110"/>
      <c r="AQK120" s="110"/>
      <c r="AQL120" s="110"/>
      <c r="AQM120" s="110"/>
      <c r="AQN120" s="110"/>
      <c r="AQO120" s="110"/>
      <c r="AQP120" s="110"/>
      <c r="AQQ120" s="110"/>
      <c r="AQR120" s="110"/>
      <c r="AQS120" s="110"/>
      <c r="AQT120" s="110"/>
      <c r="AQU120" s="110"/>
      <c r="AQV120" s="110"/>
      <c r="AQW120" s="110"/>
      <c r="AQX120" s="110"/>
      <c r="AQY120" s="110"/>
      <c r="AQZ120" s="110"/>
      <c r="ARA120" s="110"/>
      <c r="ARB120" s="110"/>
      <c r="ARC120" s="110"/>
      <c r="ARD120" s="110"/>
      <c r="ARE120" s="110"/>
      <c r="ARF120" s="110"/>
      <c r="ARG120" s="110"/>
      <c r="ARH120" s="110"/>
      <c r="ARI120" s="110"/>
      <c r="ARJ120" s="110"/>
      <c r="ARK120" s="110"/>
      <c r="ARL120" s="110"/>
      <c r="ARM120" s="110"/>
      <c r="ARN120" s="110"/>
      <c r="ARO120" s="110"/>
      <c r="ARP120" s="110"/>
      <c r="ARQ120" s="110"/>
      <c r="ARR120" s="110"/>
      <c r="ARS120" s="110"/>
      <c r="ART120" s="110"/>
      <c r="ARU120" s="110"/>
      <c r="ARV120" s="110"/>
      <c r="ARW120" s="110"/>
      <c r="ARX120" s="110"/>
      <c r="ARY120" s="110"/>
      <c r="ARZ120" s="110"/>
      <c r="ASA120" s="110"/>
      <c r="ASB120" s="110"/>
      <c r="ASC120" s="110"/>
      <c r="ASD120" s="110"/>
      <c r="ASE120" s="110"/>
      <c r="ASF120" s="110"/>
      <c r="ASG120" s="110"/>
      <c r="ASH120" s="110"/>
      <c r="ASI120" s="110"/>
      <c r="ASJ120" s="110"/>
      <c r="ASK120" s="110"/>
      <c r="ASL120" s="110"/>
      <c r="ASM120" s="110"/>
      <c r="ASN120" s="110"/>
      <c r="ASO120" s="110"/>
      <c r="ASP120" s="110"/>
      <c r="ASQ120" s="110"/>
      <c r="ASR120" s="110"/>
      <c r="ASS120" s="110"/>
      <c r="AST120" s="110"/>
      <c r="ASU120" s="110"/>
      <c r="ASV120" s="110"/>
      <c r="ASW120" s="110"/>
      <c r="ASX120" s="110"/>
      <c r="ASY120" s="110"/>
      <c r="ASZ120" s="110"/>
      <c r="ATA120" s="110"/>
      <c r="ATB120" s="110"/>
      <c r="ATC120" s="110"/>
      <c r="ATD120" s="110"/>
      <c r="ATE120" s="110"/>
      <c r="ATF120" s="110"/>
      <c r="ATG120" s="110"/>
      <c r="ATH120" s="110"/>
      <c r="ATI120" s="110"/>
      <c r="ATJ120" s="110"/>
      <c r="ATK120" s="110"/>
      <c r="ATL120" s="110"/>
      <c r="ATM120" s="110"/>
      <c r="ATN120" s="110"/>
      <c r="ATO120" s="110"/>
      <c r="ATP120" s="110"/>
      <c r="ATQ120" s="110"/>
      <c r="ATR120" s="110"/>
      <c r="ATS120" s="110"/>
      <c r="ATT120" s="110"/>
      <c r="ATU120" s="110"/>
      <c r="ATV120" s="110"/>
      <c r="ATW120" s="110"/>
      <c r="ATX120" s="110"/>
      <c r="ATY120" s="110"/>
      <c r="ATZ120" s="110"/>
      <c r="AUA120" s="110"/>
      <c r="AUH120" s="110"/>
      <c r="AUI120" s="110"/>
      <c r="AUJ120" s="110"/>
      <c r="AUK120" s="110"/>
      <c r="AUL120" s="110"/>
      <c r="AUM120" s="110"/>
      <c r="AUN120" s="110"/>
      <c r="AUO120" s="110"/>
      <c r="AUP120" s="110"/>
      <c r="AUQ120" s="110"/>
      <c r="AUR120" s="110"/>
      <c r="AUS120" s="110"/>
      <c r="AUT120" s="110"/>
      <c r="AUU120" s="110"/>
      <c r="AUV120" s="110"/>
      <c r="AUW120" s="110"/>
      <c r="AUX120" s="110"/>
      <c r="AUY120" s="110"/>
      <c r="AUZ120" s="110"/>
      <c r="AVA120" s="110"/>
      <c r="AVB120" s="110"/>
      <c r="AVC120" s="110"/>
      <c r="AVD120" s="110"/>
      <c r="AVE120" s="110"/>
      <c r="AVF120" s="110"/>
      <c r="AVG120" s="110"/>
      <c r="AVH120" s="110"/>
      <c r="AVI120" s="110"/>
      <c r="AVJ120" s="110"/>
      <c r="AVK120" s="110"/>
      <c r="AVL120" s="110"/>
      <c r="AVM120" s="110"/>
      <c r="AVN120" s="110"/>
      <c r="AVO120" s="110"/>
      <c r="AVP120" s="110"/>
      <c r="AVQ120" s="110"/>
      <c r="AVR120" s="110"/>
      <c r="AVS120" s="110"/>
      <c r="AVT120" s="110"/>
      <c r="AVU120" s="110"/>
      <c r="AVV120" s="110"/>
      <c r="AVW120" s="110"/>
      <c r="AVX120" s="110"/>
      <c r="AVY120" s="110"/>
      <c r="AVZ120" s="110"/>
      <c r="AWA120" s="110"/>
      <c r="AWB120" s="110"/>
      <c r="AWC120" s="110"/>
      <c r="AWD120" s="110"/>
      <c r="AWE120" s="110"/>
      <c r="AWF120" s="110"/>
      <c r="AWG120" s="110"/>
      <c r="AWH120" s="110"/>
      <c r="AWI120" s="110"/>
      <c r="AWJ120" s="110"/>
      <c r="AWK120" s="110"/>
      <c r="AWL120" s="110"/>
      <c r="AWM120" s="110"/>
      <c r="AWN120" s="110"/>
      <c r="AWO120" s="110"/>
      <c r="AWP120" s="110"/>
      <c r="AWQ120" s="110"/>
      <c r="AWR120" s="110"/>
      <c r="AWS120" s="110"/>
      <c r="AWT120" s="110"/>
      <c r="AWU120" s="110"/>
      <c r="AWV120" s="110"/>
      <c r="AWW120" s="110"/>
      <c r="AWX120" s="110"/>
      <c r="AWY120" s="110"/>
      <c r="AWZ120" s="110"/>
      <c r="AXA120" s="110"/>
      <c r="AXB120" s="110"/>
      <c r="AXC120" s="110"/>
      <c r="AXD120" s="110"/>
      <c r="AXE120" s="110"/>
      <c r="AXF120" s="110"/>
      <c r="AXG120" s="110"/>
      <c r="AXH120" s="110"/>
      <c r="AXI120" s="110"/>
      <c r="AXJ120" s="110"/>
      <c r="AXK120" s="110"/>
      <c r="AXL120" s="110"/>
      <c r="AXM120" s="110"/>
      <c r="AXN120" s="110"/>
      <c r="AXO120" s="110"/>
      <c r="AXP120" s="110"/>
      <c r="AXQ120" s="110"/>
      <c r="AXR120" s="110"/>
      <c r="AXS120" s="110"/>
      <c r="AXT120" s="110"/>
      <c r="AXU120" s="110"/>
      <c r="AXV120" s="110"/>
      <c r="AXW120" s="110"/>
      <c r="AXX120" s="110"/>
      <c r="AXY120" s="110"/>
      <c r="AXZ120" s="110"/>
      <c r="AYA120" s="110"/>
      <c r="AYB120" s="110"/>
      <c r="AYC120" s="110"/>
      <c r="AYD120" s="110"/>
      <c r="AYE120" s="110"/>
      <c r="AYF120" s="110"/>
      <c r="AYG120" s="110"/>
      <c r="AYH120" s="110"/>
      <c r="AYI120" s="110"/>
      <c r="AYJ120" s="110"/>
      <c r="AYK120" s="110"/>
      <c r="AYL120" s="110"/>
      <c r="AYM120" s="110"/>
      <c r="AYN120" s="110"/>
      <c r="AYO120" s="110"/>
      <c r="AYP120" s="110"/>
      <c r="AYQ120" s="110"/>
      <c r="AYR120" s="110"/>
      <c r="AYS120" s="110"/>
      <c r="AYT120" s="110"/>
      <c r="AYU120" s="110"/>
      <c r="AYV120" s="110"/>
      <c r="AYW120" s="110"/>
      <c r="AYX120" s="110"/>
      <c r="AYY120" s="110"/>
      <c r="AYZ120" s="110"/>
      <c r="AZA120" s="110"/>
      <c r="AZB120" s="110"/>
      <c r="AZC120" s="110"/>
      <c r="AZD120" s="110"/>
      <c r="AZE120" s="110"/>
      <c r="AZF120" s="110"/>
      <c r="AZG120" s="110"/>
      <c r="AZH120" s="110"/>
      <c r="AZI120" s="110"/>
      <c r="AZJ120" s="110"/>
      <c r="AZK120" s="110"/>
      <c r="AZL120" s="110"/>
      <c r="AZM120" s="110"/>
      <c r="AZN120" s="110"/>
      <c r="AZO120" s="110"/>
      <c r="AZP120" s="110"/>
      <c r="AZQ120" s="110"/>
      <c r="AZR120" s="110"/>
      <c r="AZS120" s="110"/>
      <c r="AZT120" s="110"/>
      <c r="AZU120" s="110"/>
      <c r="AZV120" s="110"/>
      <c r="AZW120" s="110"/>
      <c r="AZX120" s="110"/>
      <c r="AZY120" s="110"/>
      <c r="AZZ120" s="110"/>
      <c r="BAA120" s="110"/>
      <c r="BAB120" s="110"/>
      <c r="BAC120" s="110"/>
      <c r="BAD120" s="110"/>
      <c r="BAE120" s="110"/>
      <c r="BAF120" s="110"/>
      <c r="BAG120" s="110"/>
      <c r="BAH120" s="110"/>
      <c r="BAI120" s="110"/>
      <c r="BAJ120" s="110"/>
      <c r="BAK120" s="110"/>
      <c r="BAL120" s="110"/>
      <c r="BAM120" s="110"/>
      <c r="BAN120" s="110"/>
      <c r="BAO120" s="110"/>
      <c r="BAP120" s="110"/>
      <c r="BAQ120" s="110"/>
      <c r="BAR120" s="110"/>
      <c r="BAS120" s="110"/>
      <c r="BAT120" s="110"/>
      <c r="BAU120" s="110"/>
      <c r="BAV120" s="110"/>
      <c r="BAW120" s="110"/>
      <c r="BAX120" s="110"/>
      <c r="BAY120" s="110"/>
      <c r="BAZ120" s="110"/>
      <c r="BBA120" s="110"/>
      <c r="BBB120" s="110"/>
      <c r="BBC120" s="110"/>
      <c r="BBD120" s="110"/>
      <c r="BBE120" s="110"/>
      <c r="BBF120" s="110"/>
      <c r="BBG120" s="110"/>
      <c r="BBH120" s="110"/>
      <c r="BBI120" s="110"/>
      <c r="BBJ120" s="110"/>
      <c r="BBK120" s="110"/>
      <c r="BBL120" s="110"/>
      <c r="BBM120" s="110"/>
      <c r="BBN120" s="110"/>
      <c r="BBO120" s="110"/>
      <c r="BBP120" s="110"/>
      <c r="BBQ120" s="110"/>
      <c r="BBR120" s="110"/>
      <c r="BBS120" s="110"/>
      <c r="BBT120" s="110"/>
      <c r="BBU120" s="110"/>
      <c r="BBV120" s="110"/>
      <c r="BBW120" s="110"/>
      <c r="BBX120" s="110"/>
      <c r="BBY120" s="110"/>
      <c r="BBZ120" s="110"/>
      <c r="BCA120" s="110"/>
      <c r="BCB120" s="110"/>
      <c r="BCC120" s="110"/>
      <c r="BCD120" s="110"/>
      <c r="BCE120" s="110"/>
      <c r="BCF120" s="110"/>
      <c r="BCG120" s="110"/>
      <c r="BCH120" s="110"/>
      <c r="BCI120" s="110"/>
      <c r="BCJ120" s="110"/>
      <c r="BCK120" s="110"/>
      <c r="BCL120" s="110"/>
      <c r="BCM120" s="110"/>
      <c r="BCN120" s="110"/>
      <c r="BCO120" s="110"/>
      <c r="BCP120" s="110"/>
      <c r="BCQ120" s="110"/>
      <c r="BCR120" s="110"/>
      <c r="BCS120" s="110"/>
      <c r="BCT120" s="110"/>
      <c r="BCU120" s="110"/>
      <c r="BCV120" s="110"/>
      <c r="BCW120" s="110"/>
      <c r="BCX120" s="110"/>
      <c r="BCY120" s="110"/>
      <c r="BCZ120" s="110"/>
      <c r="BDA120" s="110"/>
      <c r="BDB120" s="110"/>
      <c r="BDC120" s="110"/>
      <c r="BDD120" s="110"/>
      <c r="BDE120" s="110"/>
      <c r="BDF120" s="110"/>
      <c r="BDG120" s="110"/>
      <c r="BDH120" s="110"/>
      <c r="BDI120" s="110"/>
      <c r="BDJ120" s="110"/>
      <c r="BDK120" s="110"/>
      <c r="BDL120" s="110"/>
      <c r="BDM120" s="110"/>
      <c r="BDN120" s="110"/>
      <c r="BDO120" s="110"/>
      <c r="BDP120" s="110"/>
      <c r="BDQ120" s="110"/>
      <c r="BDR120" s="110"/>
      <c r="BDS120" s="110"/>
      <c r="BDT120" s="110"/>
      <c r="BDU120" s="110"/>
      <c r="BDV120" s="110"/>
      <c r="BDW120" s="110"/>
      <c r="BED120" s="110"/>
      <c r="BEE120" s="110"/>
      <c r="BEF120" s="110"/>
      <c r="BEG120" s="110"/>
      <c r="BEH120" s="110"/>
      <c r="BEI120" s="110"/>
      <c r="BEJ120" s="110"/>
      <c r="BEK120" s="110"/>
      <c r="BEL120" s="110"/>
      <c r="BEM120" s="110"/>
      <c r="BEN120" s="110"/>
      <c r="BEO120" s="110"/>
      <c r="BEP120" s="110"/>
      <c r="BEQ120" s="110"/>
      <c r="BER120" s="110"/>
      <c r="BES120" s="110"/>
      <c r="BET120" s="110"/>
      <c r="BEU120" s="110"/>
      <c r="BEV120" s="110"/>
      <c r="BEW120" s="110"/>
      <c r="BEX120" s="110"/>
      <c r="BEY120" s="110"/>
      <c r="BEZ120" s="110"/>
      <c r="BFA120" s="110"/>
      <c r="BFB120" s="110"/>
      <c r="BFC120" s="110"/>
      <c r="BFD120" s="110"/>
      <c r="BFE120" s="110"/>
      <c r="BFF120" s="110"/>
      <c r="BFG120" s="110"/>
      <c r="BFH120" s="110"/>
      <c r="BFI120" s="110"/>
      <c r="BFJ120" s="110"/>
      <c r="BFK120" s="110"/>
      <c r="BFL120" s="110"/>
      <c r="BFM120" s="110"/>
      <c r="BFN120" s="110"/>
      <c r="BFO120" s="110"/>
      <c r="BFP120" s="110"/>
      <c r="BFQ120" s="110"/>
      <c r="BFR120" s="110"/>
      <c r="BFS120" s="110"/>
      <c r="BFT120" s="110"/>
      <c r="BFU120" s="110"/>
      <c r="BFV120" s="110"/>
      <c r="BFW120" s="110"/>
      <c r="BFX120" s="110"/>
      <c r="BFY120" s="110"/>
      <c r="BFZ120" s="110"/>
      <c r="BGA120" s="110"/>
      <c r="BGB120" s="110"/>
      <c r="BGC120" s="110"/>
      <c r="BGD120" s="110"/>
      <c r="BGE120" s="110"/>
      <c r="BGF120" s="110"/>
      <c r="BGG120" s="110"/>
      <c r="BGH120" s="110"/>
      <c r="BGI120" s="110"/>
      <c r="BGJ120" s="110"/>
      <c r="BGK120" s="110"/>
      <c r="BGL120" s="110"/>
      <c r="BGM120" s="110"/>
      <c r="BGN120" s="110"/>
      <c r="BGO120" s="110"/>
      <c r="BGP120" s="110"/>
      <c r="BGQ120" s="110"/>
      <c r="BGR120" s="110"/>
      <c r="BGS120" s="110"/>
      <c r="BGT120" s="110"/>
      <c r="BGU120" s="110"/>
      <c r="BGV120" s="110"/>
      <c r="BGW120" s="110"/>
      <c r="BGX120" s="110"/>
      <c r="BGY120" s="110"/>
      <c r="BGZ120" s="110"/>
      <c r="BHA120" s="110"/>
      <c r="BHB120" s="110"/>
      <c r="BHC120" s="110"/>
      <c r="BHD120" s="110"/>
      <c r="BHE120" s="110"/>
      <c r="BHF120" s="110"/>
      <c r="BHG120" s="110"/>
      <c r="BHH120" s="110"/>
      <c r="BHI120" s="110"/>
      <c r="BHJ120" s="110"/>
      <c r="BHK120" s="110"/>
      <c r="BHL120" s="110"/>
      <c r="BHM120" s="110"/>
      <c r="BHN120" s="110"/>
      <c r="BHO120" s="110"/>
      <c r="BHP120" s="110"/>
      <c r="BHQ120" s="110"/>
      <c r="BHR120" s="110"/>
      <c r="BHS120" s="110"/>
      <c r="BHT120" s="110"/>
      <c r="BHU120" s="110"/>
      <c r="BHV120" s="110"/>
      <c r="BHW120" s="110"/>
      <c r="BHX120" s="110"/>
      <c r="BHY120" s="110"/>
      <c r="BHZ120" s="110"/>
      <c r="BIA120" s="110"/>
      <c r="BIB120" s="110"/>
      <c r="BIC120" s="110"/>
      <c r="BID120" s="110"/>
      <c r="BIE120" s="110"/>
      <c r="BIF120" s="110"/>
      <c r="BIG120" s="110"/>
      <c r="BIH120" s="110"/>
      <c r="BII120" s="110"/>
      <c r="BIJ120" s="110"/>
      <c r="BIK120" s="110"/>
      <c r="BIL120" s="110"/>
      <c r="BIM120" s="110"/>
      <c r="BIN120" s="110"/>
      <c r="BIO120" s="110"/>
      <c r="BIP120" s="110"/>
      <c r="BIQ120" s="110"/>
      <c r="BIR120" s="110"/>
      <c r="BIS120" s="110"/>
      <c r="BIT120" s="110"/>
      <c r="BIU120" s="110"/>
      <c r="BIV120" s="110"/>
      <c r="BIW120" s="110"/>
      <c r="BIX120" s="110"/>
      <c r="BIY120" s="110"/>
      <c r="BIZ120" s="110"/>
      <c r="BJA120" s="110"/>
      <c r="BJB120" s="110"/>
      <c r="BJC120" s="110"/>
      <c r="BJD120" s="110"/>
      <c r="BJE120" s="110"/>
      <c r="BJF120" s="110"/>
      <c r="BJG120" s="110"/>
      <c r="BJH120" s="110"/>
      <c r="BJI120" s="110"/>
      <c r="BJJ120" s="110"/>
      <c r="BJK120" s="110"/>
      <c r="BJL120" s="110"/>
      <c r="BJM120" s="110"/>
      <c r="BJN120" s="110"/>
      <c r="BJO120" s="110"/>
      <c r="BJP120" s="110"/>
      <c r="BJQ120" s="110"/>
      <c r="BJR120" s="110"/>
      <c r="BJS120" s="110"/>
      <c r="BJT120" s="110"/>
      <c r="BJU120" s="110"/>
      <c r="BJV120" s="110"/>
      <c r="BJW120" s="110"/>
      <c r="BJX120" s="110"/>
      <c r="BJY120" s="110"/>
      <c r="BJZ120" s="110"/>
      <c r="BKA120" s="110"/>
      <c r="BKB120" s="110"/>
      <c r="BKC120" s="110"/>
      <c r="BKD120" s="110"/>
      <c r="BKE120" s="110"/>
      <c r="BKF120" s="110"/>
      <c r="BKG120" s="110"/>
      <c r="BKH120" s="110"/>
      <c r="BKI120" s="110"/>
      <c r="BKJ120" s="110"/>
      <c r="BKK120" s="110"/>
      <c r="BKL120" s="110"/>
      <c r="BKM120" s="110"/>
      <c r="BKN120" s="110"/>
      <c r="BKO120" s="110"/>
      <c r="BKP120" s="110"/>
      <c r="BKQ120" s="110"/>
      <c r="BKR120" s="110"/>
      <c r="BKS120" s="110"/>
      <c r="BKT120" s="110"/>
      <c r="BKU120" s="110"/>
      <c r="BKV120" s="110"/>
      <c r="BKW120" s="110"/>
      <c r="BKX120" s="110"/>
      <c r="BKY120" s="110"/>
      <c r="BKZ120" s="110"/>
      <c r="BLA120" s="110"/>
      <c r="BLB120" s="110"/>
      <c r="BLC120" s="110"/>
      <c r="BLD120" s="110"/>
      <c r="BLE120" s="110"/>
      <c r="BLF120" s="110"/>
      <c r="BLG120" s="110"/>
      <c r="BLH120" s="110"/>
      <c r="BLI120" s="110"/>
      <c r="BLJ120" s="110"/>
      <c r="BLK120" s="110"/>
      <c r="BLL120" s="110"/>
      <c r="BLM120" s="110"/>
      <c r="BLN120" s="110"/>
      <c r="BLO120" s="110"/>
      <c r="BLP120" s="110"/>
      <c r="BLQ120" s="110"/>
      <c r="BLR120" s="110"/>
      <c r="BLS120" s="110"/>
      <c r="BLT120" s="110"/>
      <c r="BLU120" s="110"/>
      <c r="BLV120" s="110"/>
      <c r="BLW120" s="110"/>
      <c r="BLX120" s="110"/>
      <c r="BLY120" s="110"/>
      <c r="BLZ120" s="110"/>
      <c r="BMA120" s="110"/>
      <c r="BMB120" s="110"/>
      <c r="BMC120" s="110"/>
      <c r="BMD120" s="110"/>
      <c r="BME120" s="110"/>
      <c r="BMF120" s="110"/>
      <c r="BMG120" s="110"/>
      <c r="BMH120" s="110"/>
      <c r="BMI120" s="110"/>
      <c r="BMJ120" s="110"/>
      <c r="BMK120" s="110"/>
      <c r="BML120" s="110"/>
      <c r="BMM120" s="110"/>
      <c r="BMN120" s="110"/>
      <c r="BMO120" s="110"/>
      <c r="BMP120" s="110"/>
      <c r="BMQ120" s="110"/>
      <c r="BMR120" s="110"/>
      <c r="BMS120" s="110"/>
      <c r="BMT120" s="110"/>
      <c r="BMU120" s="110"/>
      <c r="BMV120" s="110"/>
      <c r="BMW120" s="110"/>
      <c r="BMX120" s="110"/>
      <c r="BMY120" s="110"/>
      <c r="BMZ120" s="110"/>
      <c r="BNA120" s="110"/>
      <c r="BNB120" s="110"/>
      <c r="BNC120" s="110"/>
      <c r="BND120" s="110"/>
      <c r="BNE120" s="110"/>
      <c r="BNF120" s="110"/>
      <c r="BNG120" s="110"/>
      <c r="BNH120" s="110"/>
      <c r="BNI120" s="110"/>
      <c r="BNJ120" s="110"/>
      <c r="BNK120" s="110"/>
      <c r="BNL120" s="110"/>
      <c r="BNM120" s="110"/>
      <c r="BNN120" s="110"/>
      <c r="BNO120" s="110"/>
      <c r="BNP120" s="110"/>
      <c r="BNQ120" s="110"/>
      <c r="BNR120" s="110"/>
      <c r="BNS120" s="110"/>
      <c r="BNZ120" s="110"/>
      <c r="BOA120" s="110"/>
      <c r="BOB120" s="110"/>
      <c r="BOC120" s="110"/>
      <c r="BOD120" s="110"/>
      <c r="BOE120" s="110"/>
      <c r="BOF120" s="110"/>
      <c r="BOG120" s="110"/>
      <c r="BOH120" s="110"/>
      <c r="BOI120" s="110"/>
      <c r="BOJ120" s="110"/>
      <c r="BOK120" s="110"/>
      <c r="BOL120" s="110"/>
      <c r="BOM120" s="110"/>
      <c r="BON120" s="110"/>
      <c r="BOO120" s="110"/>
      <c r="BOP120" s="110"/>
      <c r="BOQ120" s="110"/>
      <c r="BOR120" s="110"/>
      <c r="BOS120" s="110"/>
      <c r="BOT120" s="110"/>
      <c r="BOU120" s="110"/>
      <c r="BOV120" s="110"/>
      <c r="BOW120" s="110"/>
      <c r="BOX120" s="110"/>
      <c r="BOY120" s="110"/>
      <c r="BOZ120" s="110"/>
      <c r="BPA120" s="110"/>
      <c r="BPB120" s="110"/>
      <c r="BPC120" s="110"/>
      <c r="BPD120" s="110"/>
      <c r="BPE120" s="110"/>
      <c r="BPF120" s="110"/>
      <c r="BPG120" s="110"/>
      <c r="BPH120" s="110"/>
      <c r="BPI120" s="110"/>
      <c r="BPJ120" s="110"/>
      <c r="BPK120" s="110"/>
      <c r="BPL120" s="110"/>
      <c r="BPM120" s="110"/>
      <c r="BPN120" s="110"/>
      <c r="BPO120" s="110"/>
      <c r="BPP120" s="110"/>
      <c r="BPQ120" s="110"/>
      <c r="BPR120" s="110"/>
      <c r="BPS120" s="110"/>
      <c r="BPT120" s="110"/>
      <c r="BPU120" s="110"/>
      <c r="BPV120" s="110"/>
      <c r="BPW120" s="110"/>
      <c r="BPX120" s="110"/>
      <c r="BPY120" s="110"/>
      <c r="BPZ120" s="110"/>
      <c r="BQA120" s="110"/>
      <c r="BQB120" s="110"/>
      <c r="BQC120" s="110"/>
      <c r="BQD120" s="110"/>
      <c r="BQE120" s="110"/>
      <c r="BQF120" s="110"/>
      <c r="BQG120" s="110"/>
      <c r="BQH120" s="110"/>
      <c r="BQI120" s="110"/>
      <c r="BQJ120" s="110"/>
      <c r="BQK120" s="110"/>
      <c r="BQL120" s="110"/>
      <c r="BQM120" s="110"/>
      <c r="BQN120" s="110"/>
      <c r="BQO120" s="110"/>
      <c r="BQP120" s="110"/>
      <c r="BQQ120" s="110"/>
      <c r="BQR120" s="110"/>
      <c r="BQS120" s="110"/>
      <c r="BQT120" s="110"/>
      <c r="BQU120" s="110"/>
      <c r="BQV120" s="110"/>
      <c r="BQW120" s="110"/>
      <c r="BQX120" s="110"/>
      <c r="BQY120" s="110"/>
      <c r="BQZ120" s="110"/>
      <c r="BRA120" s="110"/>
      <c r="BRB120" s="110"/>
      <c r="BRC120" s="110"/>
      <c r="BRD120" s="110"/>
      <c r="BRE120" s="110"/>
      <c r="BRF120" s="110"/>
      <c r="BRG120" s="110"/>
      <c r="BRH120" s="110"/>
      <c r="BRI120" s="110"/>
      <c r="BRJ120" s="110"/>
      <c r="BRK120" s="110"/>
      <c r="BRL120" s="110"/>
      <c r="BRM120" s="110"/>
      <c r="BRN120" s="110"/>
      <c r="BRO120" s="110"/>
      <c r="BRP120" s="110"/>
      <c r="BRQ120" s="110"/>
      <c r="BRR120" s="110"/>
      <c r="BRS120" s="110"/>
      <c r="BRT120" s="110"/>
      <c r="BRU120" s="110"/>
      <c r="BRV120" s="110"/>
      <c r="BRW120" s="110"/>
      <c r="BRX120" s="110"/>
      <c r="BRY120" s="110"/>
      <c r="BRZ120" s="110"/>
      <c r="BSA120" s="110"/>
      <c r="BSB120" s="110"/>
      <c r="BSC120" s="110"/>
      <c r="BSD120" s="110"/>
      <c r="BSE120" s="110"/>
      <c r="BSF120" s="110"/>
      <c r="BSG120" s="110"/>
      <c r="BSH120" s="110"/>
      <c r="BSI120" s="110"/>
      <c r="BSJ120" s="110"/>
      <c r="BSK120" s="110"/>
      <c r="BSL120" s="110"/>
      <c r="BSM120" s="110"/>
      <c r="BSN120" s="110"/>
      <c r="BSO120" s="110"/>
      <c r="BSP120" s="110"/>
      <c r="BSQ120" s="110"/>
      <c r="BSR120" s="110"/>
      <c r="BSS120" s="110"/>
      <c r="BST120" s="110"/>
      <c r="BSU120" s="110"/>
      <c r="BSV120" s="110"/>
      <c r="BSW120" s="110"/>
      <c r="BSX120" s="110"/>
      <c r="BSY120" s="110"/>
      <c r="BSZ120" s="110"/>
      <c r="BTA120" s="110"/>
      <c r="BTB120" s="110"/>
      <c r="BTC120" s="110"/>
      <c r="BTD120" s="110"/>
      <c r="BTE120" s="110"/>
      <c r="BTF120" s="110"/>
      <c r="BTG120" s="110"/>
      <c r="BTH120" s="110"/>
      <c r="BTI120" s="110"/>
      <c r="BTJ120" s="110"/>
      <c r="BTK120" s="110"/>
      <c r="BTL120" s="110"/>
      <c r="BTM120" s="110"/>
      <c r="BTN120" s="110"/>
      <c r="BTO120" s="110"/>
      <c r="BTP120" s="110"/>
      <c r="BTQ120" s="110"/>
      <c r="BTR120" s="110"/>
      <c r="BTS120" s="110"/>
      <c r="BTT120" s="110"/>
      <c r="BTU120" s="110"/>
      <c r="BTV120" s="110"/>
      <c r="BTW120" s="110"/>
      <c r="BTX120" s="110"/>
      <c r="BTY120" s="110"/>
      <c r="BTZ120" s="110"/>
      <c r="BUA120" s="110"/>
      <c r="BUB120" s="110"/>
      <c r="BUC120" s="110"/>
      <c r="BUD120" s="110"/>
      <c r="BUE120" s="110"/>
      <c r="BUF120" s="110"/>
      <c r="BUG120" s="110"/>
      <c r="BUH120" s="110"/>
      <c r="BUI120" s="110"/>
      <c r="BUJ120" s="110"/>
      <c r="BUK120" s="110"/>
      <c r="BUL120" s="110"/>
      <c r="BUM120" s="110"/>
      <c r="BUN120" s="110"/>
      <c r="BUO120" s="110"/>
      <c r="BUP120" s="110"/>
      <c r="BUQ120" s="110"/>
      <c r="BUR120" s="110"/>
      <c r="BUS120" s="110"/>
      <c r="BUT120" s="110"/>
      <c r="BUU120" s="110"/>
      <c r="BUV120" s="110"/>
      <c r="BUW120" s="110"/>
      <c r="BUX120" s="110"/>
      <c r="BUY120" s="110"/>
      <c r="BUZ120" s="110"/>
      <c r="BVA120" s="110"/>
      <c r="BVB120" s="110"/>
      <c r="BVC120" s="110"/>
      <c r="BVD120" s="110"/>
      <c r="BVE120" s="110"/>
      <c r="BVF120" s="110"/>
      <c r="BVG120" s="110"/>
      <c r="BVH120" s="110"/>
      <c r="BVI120" s="110"/>
      <c r="BVJ120" s="110"/>
      <c r="BVK120" s="110"/>
      <c r="BVL120" s="110"/>
      <c r="BVM120" s="110"/>
      <c r="BVN120" s="110"/>
      <c r="BVO120" s="110"/>
      <c r="BVP120" s="110"/>
      <c r="BVQ120" s="110"/>
      <c r="BVR120" s="110"/>
      <c r="BVS120" s="110"/>
      <c r="BVT120" s="110"/>
      <c r="BVU120" s="110"/>
      <c r="BVV120" s="110"/>
      <c r="BVW120" s="110"/>
      <c r="BVX120" s="110"/>
      <c r="BVY120" s="110"/>
      <c r="BVZ120" s="110"/>
      <c r="BWA120" s="110"/>
      <c r="BWB120" s="110"/>
      <c r="BWC120" s="110"/>
      <c r="BWD120" s="110"/>
      <c r="BWE120" s="110"/>
      <c r="BWF120" s="110"/>
      <c r="BWG120" s="110"/>
      <c r="BWH120" s="110"/>
      <c r="BWI120" s="110"/>
      <c r="BWJ120" s="110"/>
      <c r="BWK120" s="110"/>
      <c r="BWL120" s="110"/>
      <c r="BWM120" s="110"/>
      <c r="BWN120" s="110"/>
      <c r="BWO120" s="110"/>
      <c r="BWP120" s="110"/>
      <c r="BWQ120" s="110"/>
      <c r="BWR120" s="110"/>
      <c r="BWS120" s="110"/>
      <c r="BWT120" s="110"/>
      <c r="BWU120" s="110"/>
      <c r="BWV120" s="110"/>
      <c r="BWW120" s="110"/>
      <c r="BWX120" s="110"/>
      <c r="BWY120" s="110"/>
      <c r="BWZ120" s="110"/>
      <c r="BXA120" s="110"/>
      <c r="BXB120" s="110"/>
      <c r="BXC120" s="110"/>
      <c r="BXD120" s="110"/>
      <c r="BXE120" s="110"/>
      <c r="BXF120" s="110"/>
      <c r="BXG120" s="110"/>
      <c r="BXH120" s="110"/>
      <c r="BXI120" s="110"/>
      <c r="BXJ120" s="110"/>
      <c r="BXK120" s="110"/>
      <c r="BXL120" s="110"/>
      <c r="BXM120" s="110"/>
      <c r="BXN120" s="110"/>
      <c r="BXO120" s="110"/>
      <c r="BXV120" s="110"/>
      <c r="BXW120" s="110"/>
      <c r="BXX120" s="110"/>
      <c r="BXY120" s="110"/>
      <c r="BXZ120" s="110"/>
      <c r="BYA120" s="110"/>
      <c r="BYB120" s="110"/>
      <c r="BYC120" s="110"/>
      <c r="BYD120" s="110"/>
      <c r="BYE120" s="110"/>
      <c r="BYF120" s="110"/>
      <c r="BYG120" s="110"/>
      <c r="BYH120" s="110"/>
      <c r="BYI120" s="110"/>
      <c r="BYJ120" s="110"/>
      <c r="BYK120" s="110"/>
      <c r="BYL120" s="110"/>
      <c r="BYM120" s="110"/>
      <c r="BYN120" s="110"/>
      <c r="BYO120" s="110"/>
      <c r="BYP120" s="110"/>
      <c r="BYQ120" s="110"/>
      <c r="BYR120" s="110"/>
      <c r="BYS120" s="110"/>
      <c r="BYT120" s="110"/>
      <c r="BYU120" s="110"/>
      <c r="BYV120" s="110"/>
      <c r="BYW120" s="110"/>
      <c r="BYX120" s="110"/>
      <c r="BYY120" s="110"/>
      <c r="BYZ120" s="110"/>
      <c r="BZA120" s="110"/>
      <c r="BZB120" s="110"/>
      <c r="BZC120" s="110"/>
      <c r="BZD120" s="110"/>
      <c r="BZE120" s="110"/>
      <c r="BZF120" s="110"/>
      <c r="BZG120" s="110"/>
      <c r="BZH120" s="110"/>
      <c r="BZI120" s="110"/>
      <c r="BZJ120" s="110"/>
      <c r="BZK120" s="110"/>
      <c r="BZL120" s="110"/>
      <c r="BZM120" s="110"/>
      <c r="BZN120" s="110"/>
      <c r="BZO120" s="110"/>
      <c r="BZP120" s="110"/>
      <c r="BZQ120" s="110"/>
      <c r="BZR120" s="110"/>
      <c r="BZS120" s="110"/>
      <c r="BZT120" s="110"/>
      <c r="BZU120" s="110"/>
      <c r="BZV120" s="110"/>
      <c r="BZW120" s="110"/>
      <c r="BZX120" s="110"/>
      <c r="BZY120" s="110"/>
      <c r="BZZ120" s="110"/>
      <c r="CAA120" s="110"/>
      <c r="CAB120" s="110"/>
      <c r="CAC120" s="110"/>
      <c r="CAD120" s="110"/>
      <c r="CAE120" s="110"/>
      <c r="CAF120" s="110"/>
      <c r="CAG120" s="110"/>
      <c r="CAH120" s="110"/>
      <c r="CAI120" s="110"/>
      <c r="CAJ120" s="110"/>
      <c r="CAK120" s="110"/>
      <c r="CAL120" s="110"/>
      <c r="CAM120" s="110"/>
      <c r="CAN120" s="110"/>
      <c r="CAO120" s="110"/>
      <c r="CAP120" s="110"/>
      <c r="CAQ120" s="110"/>
      <c r="CAR120" s="110"/>
      <c r="CAS120" s="110"/>
      <c r="CAT120" s="110"/>
      <c r="CAU120" s="110"/>
      <c r="CAV120" s="110"/>
      <c r="CAW120" s="110"/>
      <c r="CAX120" s="110"/>
      <c r="CAY120" s="110"/>
      <c r="CAZ120" s="110"/>
      <c r="CBA120" s="110"/>
      <c r="CBB120" s="110"/>
      <c r="CBC120" s="110"/>
      <c r="CBD120" s="110"/>
      <c r="CBE120" s="110"/>
      <c r="CBF120" s="110"/>
      <c r="CBG120" s="110"/>
      <c r="CBH120" s="110"/>
      <c r="CBI120" s="110"/>
      <c r="CBJ120" s="110"/>
      <c r="CBK120" s="110"/>
      <c r="CBL120" s="110"/>
      <c r="CBM120" s="110"/>
      <c r="CBN120" s="110"/>
      <c r="CBO120" s="110"/>
      <c r="CBP120" s="110"/>
      <c r="CBQ120" s="110"/>
      <c r="CBR120" s="110"/>
      <c r="CBS120" s="110"/>
      <c r="CBT120" s="110"/>
      <c r="CBU120" s="110"/>
      <c r="CBV120" s="110"/>
      <c r="CBW120" s="110"/>
      <c r="CBX120" s="110"/>
      <c r="CBY120" s="110"/>
      <c r="CBZ120" s="110"/>
      <c r="CCA120" s="110"/>
      <c r="CCB120" s="110"/>
      <c r="CCC120" s="110"/>
      <c r="CCD120" s="110"/>
      <c r="CCE120" s="110"/>
      <c r="CCF120" s="110"/>
      <c r="CCG120" s="110"/>
      <c r="CCH120" s="110"/>
      <c r="CCI120" s="110"/>
      <c r="CCJ120" s="110"/>
      <c r="CCK120" s="110"/>
      <c r="CCL120" s="110"/>
      <c r="CCM120" s="110"/>
      <c r="CCN120" s="110"/>
      <c r="CCO120" s="110"/>
      <c r="CCP120" s="110"/>
      <c r="CCQ120" s="110"/>
      <c r="CCR120" s="110"/>
      <c r="CCS120" s="110"/>
      <c r="CCT120" s="110"/>
      <c r="CCU120" s="110"/>
      <c r="CCV120" s="110"/>
      <c r="CCW120" s="110"/>
      <c r="CCX120" s="110"/>
      <c r="CCY120" s="110"/>
      <c r="CCZ120" s="110"/>
      <c r="CDA120" s="110"/>
      <c r="CDB120" s="110"/>
      <c r="CDC120" s="110"/>
      <c r="CDD120" s="110"/>
      <c r="CDE120" s="110"/>
      <c r="CDF120" s="110"/>
      <c r="CDG120" s="110"/>
      <c r="CDH120" s="110"/>
      <c r="CDI120" s="110"/>
      <c r="CDJ120" s="110"/>
      <c r="CDK120" s="110"/>
      <c r="CDL120" s="110"/>
      <c r="CDM120" s="110"/>
      <c r="CDN120" s="110"/>
      <c r="CDO120" s="110"/>
      <c r="CDP120" s="110"/>
      <c r="CDQ120" s="110"/>
      <c r="CDR120" s="110"/>
      <c r="CDS120" s="110"/>
      <c r="CDT120" s="110"/>
      <c r="CDU120" s="110"/>
      <c r="CDV120" s="110"/>
      <c r="CDW120" s="110"/>
      <c r="CDX120" s="110"/>
      <c r="CDY120" s="110"/>
      <c r="CDZ120" s="110"/>
      <c r="CEA120" s="110"/>
      <c r="CEB120" s="110"/>
      <c r="CEC120" s="110"/>
      <c r="CED120" s="110"/>
      <c r="CEE120" s="110"/>
      <c r="CEF120" s="110"/>
      <c r="CEG120" s="110"/>
      <c r="CEH120" s="110"/>
      <c r="CEI120" s="110"/>
      <c r="CEJ120" s="110"/>
      <c r="CEK120" s="110"/>
      <c r="CEL120" s="110"/>
      <c r="CEM120" s="110"/>
      <c r="CEN120" s="110"/>
      <c r="CEO120" s="110"/>
      <c r="CEP120" s="110"/>
      <c r="CEQ120" s="110"/>
      <c r="CER120" s="110"/>
      <c r="CES120" s="110"/>
      <c r="CET120" s="110"/>
      <c r="CEU120" s="110"/>
      <c r="CEV120" s="110"/>
      <c r="CEW120" s="110"/>
      <c r="CEX120" s="110"/>
      <c r="CEY120" s="110"/>
      <c r="CEZ120" s="110"/>
      <c r="CFA120" s="110"/>
      <c r="CFB120" s="110"/>
      <c r="CFC120" s="110"/>
      <c r="CFD120" s="110"/>
      <c r="CFE120" s="110"/>
      <c r="CFF120" s="110"/>
      <c r="CFG120" s="110"/>
      <c r="CFH120" s="110"/>
      <c r="CFI120" s="110"/>
      <c r="CFJ120" s="110"/>
      <c r="CFK120" s="110"/>
      <c r="CFL120" s="110"/>
      <c r="CFM120" s="110"/>
      <c r="CFN120" s="110"/>
      <c r="CFO120" s="110"/>
      <c r="CFP120" s="110"/>
      <c r="CFQ120" s="110"/>
      <c r="CFR120" s="110"/>
      <c r="CFS120" s="110"/>
      <c r="CFT120" s="110"/>
      <c r="CFU120" s="110"/>
      <c r="CFV120" s="110"/>
      <c r="CFW120" s="110"/>
      <c r="CFX120" s="110"/>
      <c r="CFY120" s="110"/>
      <c r="CFZ120" s="110"/>
      <c r="CGA120" s="110"/>
      <c r="CGB120" s="110"/>
      <c r="CGC120" s="110"/>
      <c r="CGD120" s="110"/>
      <c r="CGE120" s="110"/>
      <c r="CGF120" s="110"/>
      <c r="CGG120" s="110"/>
      <c r="CGH120" s="110"/>
      <c r="CGI120" s="110"/>
      <c r="CGJ120" s="110"/>
      <c r="CGK120" s="110"/>
      <c r="CGL120" s="110"/>
      <c r="CGM120" s="110"/>
      <c r="CGN120" s="110"/>
      <c r="CGO120" s="110"/>
      <c r="CGP120" s="110"/>
      <c r="CGQ120" s="110"/>
      <c r="CGR120" s="110"/>
      <c r="CGS120" s="110"/>
      <c r="CGT120" s="110"/>
      <c r="CGU120" s="110"/>
      <c r="CGV120" s="110"/>
      <c r="CGW120" s="110"/>
      <c r="CGX120" s="110"/>
      <c r="CGY120" s="110"/>
      <c r="CGZ120" s="110"/>
      <c r="CHA120" s="110"/>
      <c r="CHB120" s="110"/>
      <c r="CHC120" s="110"/>
      <c r="CHD120" s="110"/>
      <c r="CHE120" s="110"/>
      <c r="CHF120" s="110"/>
      <c r="CHG120" s="110"/>
      <c r="CHH120" s="110"/>
      <c r="CHI120" s="110"/>
      <c r="CHJ120" s="110"/>
      <c r="CHK120" s="110"/>
      <c r="CHR120" s="110"/>
      <c r="CHS120" s="110"/>
      <c r="CHT120" s="110"/>
      <c r="CHU120" s="110"/>
      <c r="CHV120" s="110"/>
      <c r="CHW120" s="110"/>
      <c r="CHX120" s="110"/>
      <c r="CHY120" s="110"/>
      <c r="CHZ120" s="110"/>
      <c r="CIA120" s="110"/>
      <c r="CIB120" s="110"/>
      <c r="CIC120" s="110"/>
      <c r="CID120" s="110"/>
      <c r="CIE120" s="110"/>
      <c r="CIF120" s="110"/>
      <c r="CIG120" s="110"/>
      <c r="CIH120" s="110"/>
      <c r="CII120" s="110"/>
      <c r="CIJ120" s="110"/>
      <c r="CIK120" s="110"/>
      <c r="CIL120" s="110"/>
      <c r="CIM120" s="110"/>
      <c r="CIN120" s="110"/>
      <c r="CIO120" s="110"/>
      <c r="CIP120" s="110"/>
      <c r="CIQ120" s="110"/>
      <c r="CIR120" s="110"/>
      <c r="CIS120" s="110"/>
      <c r="CIT120" s="110"/>
      <c r="CIU120" s="110"/>
      <c r="CIV120" s="110"/>
      <c r="CIW120" s="110"/>
      <c r="CIX120" s="110"/>
      <c r="CIY120" s="110"/>
      <c r="CIZ120" s="110"/>
      <c r="CJA120" s="110"/>
      <c r="CJB120" s="110"/>
      <c r="CJC120" s="110"/>
      <c r="CJD120" s="110"/>
      <c r="CJE120" s="110"/>
      <c r="CJF120" s="110"/>
      <c r="CJG120" s="110"/>
      <c r="CJH120" s="110"/>
      <c r="CJI120" s="110"/>
      <c r="CJJ120" s="110"/>
      <c r="CJK120" s="110"/>
      <c r="CJL120" s="110"/>
      <c r="CJM120" s="110"/>
      <c r="CJN120" s="110"/>
      <c r="CJO120" s="110"/>
      <c r="CJP120" s="110"/>
      <c r="CJQ120" s="110"/>
      <c r="CJR120" s="110"/>
      <c r="CJS120" s="110"/>
      <c r="CJT120" s="110"/>
      <c r="CJU120" s="110"/>
      <c r="CJV120" s="110"/>
      <c r="CJW120" s="110"/>
      <c r="CJX120" s="110"/>
      <c r="CJY120" s="110"/>
      <c r="CJZ120" s="110"/>
      <c r="CKA120" s="110"/>
      <c r="CKB120" s="110"/>
      <c r="CKC120" s="110"/>
      <c r="CKD120" s="110"/>
      <c r="CKE120" s="110"/>
      <c r="CKF120" s="110"/>
      <c r="CKG120" s="110"/>
      <c r="CKH120" s="110"/>
      <c r="CKI120" s="110"/>
      <c r="CKJ120" s="110"/>
      <c r="CKK120" s="110"/>
      <c r="CKL120" s="110"/>
      <c r="CKM120" s="110"/>
      <c r="CKN120" s="110"/>
      <c r="CKO120" s="110"/>
      <c r="CKP120" s="110"/>
      <c r="CKQ120" s="110"/>
      <c r="CKR120" s="110"/>
      <c r="CKS120" s="110"/>
      <c r="CKT120" s="110"/>
      <c r="CKU120" s="110"/>
      <c r="CKV120" s="110"/>
      <c r="CKW120" s="110"/>
      <c r="CKX120" s="110"/>
      <c r="CKY120" s="110"/>
      <c r="CKZ120" s="110"/>
      <c r="CLA120" s="110"/>
      <c r="CLB120" s="110"/>
      <c r="CLC120" s="110"/>
      <c r="CLD120" s="110"/>
      <c r="CLE120" s="110"/>
      <c r="CLF120" s="110"/>
      <c r="CLG120" s="110"/>
      <c r="CLH120" s="110"/>
      <c r="CLI120" s="110"/>
      <c r="CLJ120" s="110"/>
      <c r="CLK120" s="110"/>
      <c r="CLL120" s="110"/>
      <c r="CLM120" s="110"/>
      <c r="CLN120" s="110"/>
      <c r="CLO120" s="110"/>
      <c r="CLP120" s="110"/>
      <c r="CLQ120" s="110"/>
      <c r="CLR120" s="110"/>
      <c r="CLS120" s="110"/>
      <c r="CLT120" s="110"/>
      <c r="CLU120" s="110"/>
      <c r="CLV120" s="110"/>
      <c r="CLW120" s="110"/>
      <c r="CLX120" s="110"/>
      <c r="CLY120" s="110"/>
      <c r="CLZ120" s="110"/>
      <c r="CMA120" s="110"/>
      <c r="CMB120" s="110"/>
      <c r="CMC120" s="110"/>
      <c r="CMD120" s="110"/>
      <c r="CME120" s="110"/>
      <c r="CMF120" s="110"/>
      <c r="CMG120" s="110"/>
      <c r="CMH120" s="110"/>
      <c r="CMI120" s="110"/>
      <c r="CMJ120" s="110"/>
      <c r="CMK120" s="110"/>
      <c r="CML120" s="110"/>
      <c r="CMM120" s="110"/>
      <c r="CMN120" s="110"/>
      <c r="CMO120" s="110"/>
      <c r="CMP120" s="110"/>
      <c r="CMQ120" s="110"/>
      <c r="CMR120" s="110"/>
      <c r="CMS120" s="110"/>
      <c r="CMT120" s="110"/>
      <c r="CMU120" s="110"/>
      <c r="CMV120" s="110"/>
      <c r="CMW120" s="110"/>
      <c r="CMX120" s="110"/>
      <c r="CMY120" s="110"/>
      <c r="CMZ120" s="110"/>
      <c r="CNA120" s="110"/>
      <c r="CNB120" s="110"/>
      <c r="CNC120" s="110"/>
      <c r="CND120" s="110"/>
      <c r="CNE120" s="110"/>
      <c r="CNF120" s="110"/>
      <c r="CNG120" s="110"/>
      <c r="CNH120" s="110"/>
      <c r="CNI120" s="110"/>
      <c r="CNJ120" s="110"/>
      <c r="CNK120" s="110"/>
      <c r="CNL120" s="110"/>
      <c r="CNM120" s="110"/>
      <c r="CNN120" s="110"/>
      <c r="CNO120" s="110"/>
      <c r="CNP120" s="110"/>
      <c r="CNQ120" s="110"/>
      <c r="CNR120" s="110"/>
      <c r="CNS120" s="110"/>
      <c r="CNT120" s="110"/>
      <c r="CNU120" s="110"/>
      <c r="CNV120" s="110"/>
      <c r="CNW120" s="110"/>
      <c r="CNX120" s="110"/>
      <c r="CNY120" s="110"/>
      <c r="CNZ120" s="110"/>
      <c r="COA120" s="110"/>
      <c r="COB120" s="110"/>
      <c r="COC120" s="110"/>
      <c r="COD120" s="110"/>
      <c r="COE120" s="110"/>
      <c r="COF120" s="110"/>
      <c r="COG120" s="110"/>
      <c r="COH120" s="110"/>
      <c r="COI120" s="110"/>
      <c r="COJ120" s="110"/>
      <c r="COK120" s="110"/>
      <c r="COL120" s="110"/>
      <c r="COM120" s="110"/>
      <c r="CON120" s="110"/>
      <c r="COO120" s="110"/>
      <c r="COP120" s="110"/>
      <c r="COQ120" s="110"/>
      <c r="COR120" s="110"/>
      <c r="COS120" s="110"/>
      <c r="COT120" s="110"/>
      <c r="COU120" s="110"/>
      <c r="COV120" s="110"/>
      <c r="COW120" s="110"/>
      <c r="COX120" s="110"/>
      <c r="COY120" s="110"/>
      <c r="COZ120" s="110"/>
      <c r="CPA120" s="110"/>
      <c r="CPB120" s="110"/>
      <c r="CPC120" s="110"/>
      <c r="CPD120" s="110"/>
      <c r="CPE120" s="110"/>
      <c r="CPF120" s="110"/>
      <c r="CPG120" s="110"/>
      <c r="CPH120" s="110"/>
      <c r="CPI120" s="110"/>
      <c r="CPJ120" s="110"/>
      <c r="CPK120" s="110"/>
      <c r="CPL120" s="110"/>
      <c r="CPM120" s="110"/>
      <c r="CPN120" s="110"/>
      <c r="CPO120" s="110"/>
      <c r="CPP120" s="110"/>
      <c r="CPQ120" s="110"/>
      <c r="CPR120" s="110"/>
      <c r="CPS120" s="110"/>
      <c r="CPT120" s="110"/>
      <c r="CPU120" s="110"/>
      <c r="CPV120" s="110"/>
      <c r="CPW120" s="110"/>
      <c r="CPX120" s="110"/>
      <c r="CPY120" s="110"/>
      <c r="CPZ120" s="110"/>
      <c r="CQA120" s="110"/>
      <c r="CQB120" s="110"/>
      <c r="CQC120" s="110"/>
      <c r="CQD120" s="110"/>
      <c r="CQE120" s="110"/>
      <c r="CQF120" s="110"/>
      <c r="CQG120" s="110"/>
      <c r="CQH120" s="110"/>
      <c r="CQI120" s="110"/>
      <c r="CQJ120" s="110"/>
      <c r="CQK120" s="110"/>
      <c r="CQL120" s="110"/>
      <c r="CQM120" s="110"/>
      <c r="CQN120" s="110"/>
      <c r="CQO120" s="110"/>
      <c r="CQP120" s="110"/>
      <c r="CQQ120" s="110"/>
      <c r="CQR120" s="110"/>
      <c r="CQS120" s="110"/>
      <c r="CQT120" s="110"/>
      <c r="CQU120" s="110"/>
      <c r="CQV120" s="110"/>
      <c r="CQW120" s="110"/>
      <c r="CQX120" s="110"/>
      <c r="CQY120" s="110"/>
      <c r="CQZ120" s="110"/>
      <c r="CRA120" s="110"/>
      <c r="CRB120" s="110"/>
      <c r="CRC120" s="110"/>
      <c r="CRD120" s="110"/>
      <c r="CRE120" s="110"/>
      <c r="CRF120" s="110"/>
      <c r="CRG120" s="110"/>
      <c r="CRN120" s="110"/>
      <c r="CRO120" s="110"/>
      <c r="CRP120" s="110"/>
      <c r="CRQ120" s="110"/>
      <c r="CRR120" s="110"/>
      <c r="CRS120" s="110"/>
      <c r="CRT120" s="110"/>
      <c r="CRU120" s="110"/>
      <c r="CRV120" s="110"/>
      <c r="CRW120" s="110"/>
      <c r="CRX120" s="110"/>
      <c r="CRY120" s="110"/>
      <c r="CRZ120" s="110"/>
      <c r="CSA120" s="110"/>
      <c r="CSB120" s="110"/>
      <c r="CSC120" s="110"/>
      <c r="CSD120" s="110"/>
      <c r="CSE120" s="110"/>
      <c r="CSF120" s="110"/>
      <c r="CSG120" s="110"/>
      <c r="CSH120" s="110"/>
      <c r="CSI120" s="110"/>
      <c r="CSJ120" s="110"/>
      <c r="CSK120" s="110"/>
      <c r="CSL120" s="110"/>
      <c r="CSM120" s="110"/>
      <c r="CSN120" s="110"/>
      <c r="CSO120" s="110"/>
      <c r="CSP120" s="110"/>
      <c r="CSQ120" s="110"/>
      <c r="CSR120" s="110"/>
      <c r="CSS120" s="110"/>
      <c r="CST120" s="110"/>
      <c r="CSU120" s="110"/>
      <c r="CSV120" s="110"/>
      <c r="CSW120" s="110"/>
      <c r="CSX120" s="110"/>
      <c r="CSY120" s="110"/>
      <c r="CSZ120" s="110"/>
      <c r="CTA120" s="110"/>
      <c r="CTB120" s="110"/>
      <c r="CTC120" s="110"/>
      <c r="CTD120" s="110"/>
      <c r="CTE120" s="110"/>
      <c r="CTF120" s="110"/>
      <c r="CTG120" s="110"/>
      <c r="CTH120" s="110"/>
      <c r="CTI120" s="110"/>
      <c r="CTJ120" s="110"/>
      <c r="CTK120" s="110"/>
      <c r="CTL120" s="110"/>
      <c r="CTM120" s="110"/>
      <c r="CTN120" s="110"/>
      <c r="CTO120" s="110"/>
      <c r="CTP120" s="110"/>
      <c r="CTQ120" s="110"/>
      <c r="CTR120" s="110"/>
      <c r="CTS120" s="110"/>
      <c r="CTT120" s="110"/>
      <c r="CTU120" s="110"/>
      <c r="CTV120" s="110"/>
      <c r="CTW120" s="110"/>
      <c r="CTX120" s="110"/>
      <c r="CTY120" s="110"/>
      <c r="CTZ120" s="110"/>
      <c r="CUA120" s="110"/>
      <c r="CUB120" s="110"/>
      <c r="CUC120" s="110"/>
      <c r="CUD120" s="110"/>
      <c r="CUE120" s="110"/>
      <c r="CUF120" s="110"/>
      <c r="CUG120" s="110"/>
      <c r="CUH120" s="110"/>
      <c r="CUI120" s="110"/>
      <c r="CUJ120" s="110"/>
      <c r="CUK120" s="110"/>
      <c r="CUL120" s="110"/>
      <c r="CUM120" s="110"/>
      <c r="CUN120" s="110"/>
      <c r="CUO120" s="110"/>
      <c r="CUP120" s="110"/>
      <c r="CUQ120" s="110"/>
      <c r="CUR120" s="110"/>
      <c r="CUS120" s="110"/>
      <c r="CUT120" s="110"/>
      <c r="CUU120" s="110"/>
      <c r="CUV120" s="110"/>
      <c r="CUW120" s="110"/>
      <c r="CUX120" s="110"/>
      <c r="CUY120" s="110"/>
      <c r="CUZ120" s="110"/>
      <c r="CVA120" s="110"/>
      <c r="CVB120" s="110"/>
      <c r="CVC120" s="110"/>
      <c r="CVD120" s="110"/>
      <c r="CVE120" s="110"/>
      <c r="CVF120" s="110"/>
      <c r="CVG120" s="110"/>
      <c r="CVH120" s="110"/>
      <c r="CVI120" s="110"/>
      <c r="CVJ120" s="110"/>
      <c r="CVK120" s="110"/>
      <c r="CVL120" s="110"/>
      <c r="CVM120" s="110"/>
      <c r="CVN120" s="110"/>
      <c r="CVO120" s="110"/>
      <c r="CVP120" s="110"/>
      <c r="CVQ120" s="110"/>
      <c r="CVR120" s="110"/>
      <c r="CVS120" s="110"/>
      <c r="CVT120" s="110"/>
      <c r="CVU120" s="110"/>
      <c r="CVV120" s="110"/>
      <c r="CVW120" s="110"/>
      <c r="CVX120" s="110"/>
      <c r="CVY120" s="110"/>
      <c r="CVZ120" s="110"/>
      <c r="CWA120" s="110"/>
      <c r="CWB120" s="110"/>
      <c r="CWC120" s="110"/>
      <c r="CWD120" s="110"/>
      <c r="CWE120" s="110"/>
      <c r="CWF120" s="110"/>
      <c r="CWG120" s="110"/>
      <c r="CWH120" s="110"/>
      <c r="CWI120" s="110"/>
      <c r="CWJ120" s="110"/>
      <c r="CWK120" s="110"/>
      <c r="CWL120" s="110"/>
      <c r="CWM120" s="110"/>
      <c r="CWN120" s="110"/>
      <c r="CWO120" s="110"/>
      <c r="CWP120" s="110"/>
      <c r="CWQ120" s="110"/>
      <c r="CWR120" s="110"/>
      <c r="CWS120" s="110"/>
      <c r="CWT120" s="110"/>
      <c r="CWU120" s="110"/>
      <c r="CWV120" s="110"/>
      <c r="CWW120" s="110"/>
      <c r="CWX120" s="110"/>
      <c r="CWY120" s="110"/>
      <c r="CWZ120" s="110"/>
      <c r="CXA120" s="110"/>
      <c r="CXB120" s="110"/>
      <c r="CXC120" s="110"/>
      <c r="CXD120" s="110"/>
      <c r="CXE120" s="110"/>
      <c r="CXF120" s="110"/>
      <c r="CXG120" s="110"/>
      <c r="CXH120" s="110"/>
      <c r="CXI120" s="110"/>
      <c r="CXJ120" s="110"/>
      <c r="CXK120" s="110"/>
      <c r="CXL120" s="110"/>
      <c r="CXM120" s="110"/>
      <c r="CXN120" s="110"/>
      <c r="CXO120" s="110"/>
      <c r="CXP120" s="110"/>
      <c r="CXQ120" s="110"/>
      <c r="CXR120" s="110"/>
      <c r="CXS120" s="110"/>
      <c r="CXT120" s="110"/>
      <c r="CXU120" s="110"/>
      <c r="CXV120" s="110"/>
      <c r="CXW120" s="110"/>
      <c r="CXX120" s="110"/>
      <c r="CXY120" s="110"/>
      <c r="CXZ120" s="110"/>
      <c r="CYA120" s="110"/>
      <c r="CYB120" s="110"/>
      <c r="CYC120" s="110"/>
      <c r="CYD120" s="110"/>
      <c r="CYE120" s="110"/>
      <c r="CYF120" s="110"/>
      <c r="CYG120" s="110"/>
      <c r="CYH120" s="110"/>
      <c r="CYI120" s="110"/>
      <c r="CYJ120" s="110"/>
      <c r="CYK120" s="110"/>
      <c r="CYL120" s="110"/>
      <c r="CYM120" s="110"/>
      <c r="CYN120" s="110"/>
      <c r="CYO120" s="110"/>
      <c r="CYP120" s="110"/>
      <c r="CYQ120" s="110"/>
      <c r="CYR120" s="110"/>
      <c r="CYS120" s="110"/>
      <c r="CYT120" s="110"/>
      <c r="CYU120" s="110"/>
      <c r="CYV120" s="110"/>
      <c r="CYW120" s="110"/>
      <c r="CYX120" s="110"/>
      <c r="CYY120" s="110"/>
      <c r="CYZ120" s="110"/>
      <c r="CZA120" s="110"/>
      <c r="CZB120" s="110"/>
      <c r="CZC120" s="110"/>
      <c r="CZD120" s="110"/>
      <c r="CZE120" s="110"/>
      <c r="CZF120" s="110"/>
      <c r="CZG120" s="110"/>
      <c r="CZH120" s="110"/>
      <c r="CZI120" s="110"/>
      <c r="CZJ120" s="110"/>
      <c r="CZK120" s="110"/>
      <c r="CZL120" s="110"/>
      <c r="CZM120" s="110"/>
      <c r="CZN120" s="110"/>
      <c r="CZO120" s="110"/>
      <c r="CZP120" s="110"/>
      <c r="CZQ120" s="110"/>
      <c r="CZR120" s="110"/>
      <c r="CZS120" s="110"/>
      <c r="CZT120" s="110"/>
      <c r="CZU120" s="110"/>
      <c r="CZV120" s="110"/>
      <c r="CZW120" s="110"/>
      <c r="CZX120" s="110"/>
      <c r="CZY120" s="110"/>
      <c r="CZZ120" s="110"/>
      <c r="DAA120" s="110"/>
      <c r="DAB120" s="110"/>
      <c r="DAC120" s="110"/>
      <c r="DAD120" s="110"/>
      <c r="DAE120" s="110"/>
      <c r="DAF120" s="110"/>
      <c r="DAG120" s="110"/>
      <c r="DAH120" s="110"/>
      <c r="DAI120" s="110"/>
      <c r="DAJ120" s="110"/>
      <c r="DAK120" s="110"/>
      <c r="DAL120" s="110"/>
      <c r="DAM120" s="110"/>
      <c r="DAN120" s="110"/>
      <c r="DAO120" s="110"/>
      <c r="DAP120" s="110"/>
      <c r="DAQ120" s="110"/>
      <c r="DAR120" s="110"/>
      <c r="DAS120" s="110"/>
      <c r="DAT120" s="110"/>
      <c r="DAU120" s="110"/>
      <c r="DAV120" s="110"/>
      <c r="DAW120" s="110"/>
      <c r="DAX120" s="110"/>
      <c r="DAY120" s="110"/>
      <c r="DAZ120" s="110"/>
      <c r="DBA120" s="110"/>
      <c r="DBB120" s="110"/>
      <c r="DBC120" s="110"/>
      <c r="DBJ120" s="110"/>
      <c r="DBK120" s="110"/>
      <c r="DBL120" s="110"/>
      <c r="DBM120" s="110"/>
      <c r="DBN120" s="110"/>
      <c r="DBO120" s="110"/>
      <c r="DBP120" s="110"/>
      <c r="DBQ120" s="110"/>
      <c r="DBR120" s="110"/>
      <c r="DBS120" s="110"/>
      <c r="DBT120" s="110"/>
      <c r="DBU120" s="110"/>
      <c r="DBV120" s="110"/>
      <c r="DBW120" s="110"/>
      <c r="DBX120" s="110"/>
      <c r="DBY120" s="110"/>
      <c r="DBZ120" s="110"/>
      <c r="DCA120" s="110"/>
      <c r="DCB120" s="110"/>
      <c r="DCC120" s="110"/>
      <c r="DCD120" s="110"/>
      <c r="DCE120" s="110"/>
      <c r="DCF120" s="110"/>
      <c r="DCG120" s="110"/>
      <c r="DCH120" s="110"/>
      <c r="DCI120" s="110"/>
      <c r="DCJ120" s="110"/>
      <c r="DCK120" s="110"/>
      <c r="DCL120" s="110"/>
      <c r="DCM120" s="110"/>
      <c r="DCN120" s="110"/>
      <c r="DCO120" s="110"/>
      <c r="DCP120" s="110"/>
      <c r="DCQ120" s="110"/>
      <c r="DCR120" s="110"/>
      <c r="DCS120" s="110"/>
      <c r="DCT120" s="110"/>
      <c r="DCU120" s="110"/>
      <c r="DCV120" s="110"/>
      <c r="DCW120" s="110"/>
      <c r="DCX120" s="110"/>
      <c r="DCY120" s="110"/>
      <c r="DCZ120" s="110"/>
      <c r="DDA120" s="110"/>
      <c r="DDB120" s="110"/>
      <c r="DDC120" s="110"/>
      <c r="DDD120" s="110"/>
      <c r="DDE120" s="110"/>
      <c r="DDF120" s="110"/>
      <c r="DDG120" s="110"/>
      <c r="DDH120" s="110"/>
      <c r="DDI120" s="110"/>
      <c r="DDJ120" s="110"/>
      <c r="DDK120" s="110"/>
      <c r="DDL120" s="110"/>
      <c r="DDM120" s="110"/>
      <c r="DDN120" s="110"/>
      <c r="DDO120" s="110"/>
      <c r="DDP120" s="110"/>
      <c r="DDQ120" s="110"/>
      <c r="DDR120" s="110"/>
      <c r="DDS120" s="110"/>
      <c r="DDT120" s="110"/>
      <c r="DDU120" s="110"/>
      <c r="DDV120" s="110"/>
      <c r="DDW120" s="110"/>
      <c r="DDX120" s="110"/>
      <c r="DDY120" s="110"/>
      <c r="DDZ120" s="110"/>
      <c r="DEA120" s="110"/>
      <c r="DEB120" s="110"/>
      <c r="DEC120" s="110"/>
      <c r="DED120" s="110"/>
      <c r="DEE120" s="110"/>
      <c r="DEF120" s="110"/>
      <c r="DEG120" s="110"/>
      <c r="DEH120" s="110"/>
      <c r="DEI120" s="110"/>
      <c r="DEJ120" s="110"/>
      <c r="DEK120" s="110"/>
      <c r="DEL120" s="110"/>
      <c r="DEM120" s="110"/>
      <c r="DEN120" s="110"/>
      <c r="DEO120" s="110"/>
      <c r="DEP120" s="110"/>
      <c r="DEQ120" s="110"/>
      <c r="DER120" s="110"/>
      <c r="DES120" s="110"/>
      <c r="DET120" s="110"/>
      <c r="DEU120" s="110"/>
      <c r="DEV120" s="110"/>
      <c r="DEW120" s="110"/>
      <c r="DEX120" s="110"/>
      <c r="DEY120" s="110"/>
      <c r="DEZ120" s="110"/>
      <c r="DFA120" s="110"/>
      <c r="DFB120" s="110"/>
      <c r="DFC120" s="110"/>
      <c r="DFD120" s="110"/>
      <c r="DFE120" s="110"/>
      <c r="DFF120" s="110"/>
      <c r="DFG120" s="110"/>
      <c r="DFH120" s="110"/>
      <c r="DFI120" s="110"/>
      <c r="DFJ120" s="110"/>
      <c r="DFK120" s="110"/>
      <c r="DFL120" s="110"/>
      <c r="DFM120" s="110"/>
      <c r="DFN120" s="110"/>
      <c r="DFO120" s="110"/>
      <c r="DFP120" s="110"/>
      <c r="DFQ120" s="110"/>
      <c r="DFR120" s="110"/>
      <c r="DFS120" s="110"/>
      <c r="DFT120" s="110"/>
      <c r="DFU120" s="110"/>
      <c r="DFV120" s="110"/>
      <c r="DFW120" s="110"/>
      <c r="DFX120" s="110"/>
      <c r="DFY120" s="110"/>
      <c r="DFZ120" s="110"/>
      <c r="DGA120" s="110"/>
      <c r="DGB120" s="110"/>
      <c r="DGC120" s="110"/>
      <c r="DGD120" s="110"/>
      <c r="DGE120" s="110"/>
      <c r="DGF120" s="110"/>
      <c r="DGG120" s="110"/>
      <c r="DGH120" s="110"/>
      <c r="DGI120" s="110"/>
      <c r="DGJ120" s="110"/>
      <c r="DGK120" s="110"/>
      <c r="DGL120" s="110"/>
      <c r="DGM120" s="110"/>
      <c r="DGN120" s="110"/>
      <c r="DGO120" s="110"/>
      <c r="DGP120" s="110"/>
      <c r="DGQ120" s="110"/>
      <c r="DGR120" s="110"/>
      <c r="DGS120" s="110"/>
      <c r="DGT120" s="110"/>
      <c r="DGU120" s="110"/>
      <c r="DGV120" s="110"/>
      <c r="DGW120" s="110"/>
      <c r="DGX120" s="110"/>
      <c r="DGY120" s="110"/>
      <c r="DGZ120" s="110"/>
      <c r="DHA120" s="110"/>
      <c r="DHB120" s="110"/>
      <c r="DHC120" s="110"/>
      <c r="DHD120" s="110"/>
      <c r="DHE120" s="110"/>
      <c r="DHF120" s="110"/>
      <c r="DHG120" s="110"/>
      <c r="DHH120" s="110"/>
      <c r="DHI120" s="110"/>
      <c r="DHJ120" s="110"/>
      <c r="DHK120" s="110"/>
      <c r="DHL120" s="110"/>
      <c r="DHM120" s="110"/>
      <c r="DHN120" s="110"/>
      <c r="DHO120" s="110"/>
      <c r="DHP120" s="110"/>
      <c r="DHQ120" s="110"/>
      <c r="DHR120" s="110"/>
      <c r="DHS120" s="110"/>
      <c r="DHT120" s="110"/>
      <c r="DHU120" s="110"/>
      <c r="DHV120" s="110"/>
      <c r="DHW120" s="110"/>
      <c r="DHX120" s="110"/>
      <c r="DHY120" s="110"/>
      <c r="DHZ120" s="110"/>
      <c r="DIA120" s="110"/>
      <c r="DIB120" s="110"/>
      <c r="DIC120" s="110"/>
      <c r="DID120" s="110"/>
      <c r="DIE120" s="110"/>
      <c r="DIF120" s="110"/>
      <c r="DIG120" s="110"/>
      <c r="DIH120" s="110"/>
      <c r="DII120" s="110"/>
      <c r="DIJ120" s="110"/>
      <c r="DIK120" s="110"/>
      <c r="DIL120" s="110"/>
      <c r="DIM120" s="110"/>
      <c r="DIN120" s="110"/>
      <c r="DIO120" s="110"/>
      <c r="DIP120" s="110"/>
      <c r="DIQ120" s="110"/>
      <c r="DIR120" s="110"/>
      <c r="DIS120" s="110"/>
      <c r="DIT120" s="110"/>
      <c r="DIU120" s="110"/>
      <c r="DIV120" s="110"/>
      <c r="DIW120" s="110"/>
      <c r="DIX120" s="110"/>
      <c r="DIY120" s="110"/>
      <c r="DIZ120" s="110"/>
      <c r="DJA120" s="110"/>
      <c r="DJB120" s="110"/>
      <c r="DJC120" s="110"/>
      <c r="DJD120" s="110"/>
      <c r="DJE120" s="110"/>
      <c r="DJF120" s="110"/>
      <c r="DJG120" s="110"/>
      <c r="DJH120" s="110"/>
      <c r="DJI120" s="110"/>
      <c r="DJJ120" s="110"/>
      <c r="DJK120" s="110"/>
      <c r="DJL120" s="110"/>
      <c r="DJM120" s="110"/>
      <c r="DJN120" s="110"/>
      <c r="DJO120" s="110"/>
      <c r="DJP120" s="110"/>
      <c r="DJQ120" s="110"/>
      <c r="DJR120" s="110"/>
      <c r="DJS120" s="110"/>
      <c r="DJT120" s="110"/>
      <c r="DJU120" s="110"/>
      <c r="DJV120" s="110"/>
      <c r="DJW120" s="110"/>
      <c r="DJX120" s="110"/>
      <c r="DJY120" s="110"/>
      <c r="DJZ120" s="110"/>
      <c r="DKA120" s="110"/>
      <c r="DKB120" s="110"/>
      <c r="DKC120" s="110"/>
      <c r="DKD120" s="110"/>
      <c r="DKE120" s="110"/>
      <c r="DKF120" s="110"/>
      <c r="DKG120" s="110"/>
      <c r="DKH120" s="110"/>
      <c r="DKI120" s="110"/>
      <c r="DKJ120" s="110"/>
      <c r="DKK120" s="110"/>
      <c r="DKL120" s="110"/>
      <c r="DKM120" s="110"/>
      <c r="DKN120" s="110"/>
      <c r="DKO120" s="110"/>
      <c r="DKP120" s="110"/>
      <c r="DKQ120" s="110"/>
      <c r="DKR120" s="110"/>
      <c r="DKS120" s="110"/>
      <c r="DKT120" s="110"/>
      <c r="DKU120" s="110"/>
      <c r="DKV120" s="110"/>
      <c r="DKW120" s="110"/>
      <c r="DKX120" s="110"/>
      <c r="DKY120" s="110"/>
      <c r="DLF120" s="110"/>
      <c r="DLG120" s="110"/>
      <c r="DLH120" s="110"/>
      <c r="DLI120" s="110"/>
      <c r="DLJ120" s="110"/>
      <c r="DLK120" s="110"/>
      <c r="DLL120" s="110"/>
      <c r="DLM120" s="110"/>
      <c r="DLN120" s="110"/>
      <c r="DLO120" s="110"/>
      <c r="DLP120" s="110"/>
      <c r="DLQ120" s="110"/>
      <c r="DLR120" s="110"/>
      <c r="DLS120" s="110"/>
      <c r="DLT120" s="110"/>
      <c r="DLU120" s="110"/>
      <c r="DLV120" s="110"/>
      <c r="DLW120" s="110"/>
      <c r="DLX120" s="110"/>
      <c r="DLY120" s="110"/>
      <c r="DLZ120" s="110"/>
      <c r="DMA120" s="110"/>
      <c r="DMB120" s="110"/>
      <c r="DMC120" s="110"/>
      <c r="DMD120" s="110"/>
      <c r="DME120" s="110"/>
      <c r="DMF120" s="110"/>
      <c r="DMG120" s="110"/>
      <c r="DMH120" s="110"/>
      <c r="DMI120" s="110"/>
      <c r="DMJ120" s="110"/>
      <c r="DMK120" s="110"/>
      <c r="DML120" s="110"/>
      <c r="DMM120" s="110"/>
      <c r="DMN120" s="110"/>
      <c r="DMO120" s="110"/>
      <c r="DMP120" s="110"/>
      <c r="DMQ120" s="110"/>
      <c r="DMR120" s="110"/>
      <c r="DMS120" s="110"/>
      <c r="DMT120" s="110"/>
      <c r="DMU120" s="110"/>
      <c r="DMV120" s="110"/>
      <c r="DMW120" s="110"/>
      <c r="DMX120" s="110"/>
      <c r="DMY120" s="110"/>
      <c r="DMZ120" s="110"/>
      <c r="DNA120" s="110"/>
      <c r="DNB120" s="110"/>
      <c r="DNC120" s="110"/>
      <c r="DND120" s="110"/>
      <c r="DNE120" s="110"/>
      <c r="DNF120" s="110"/>
      <c r="DNG120" s="110"/>
      <c r="DNH120" s="110"/>
      <c r="DNI120" s="110"/>
      <c r="DNJ120" s="110"/>
      <c r="DNK120" s="110"/>
      <c r="DNL120" s="110"/>
      <c r="DNM120" s="110"/>
      <c r="DNN120" s="110"/>
      <c r="DNO120" s="110"/>
      <c r="DNP120" s="110"/>
      <c r="DNQ120" s="110"/>
      <c r="DNR120" s="110"/>
      <c r="DNS120" s="110"/>
      <c r="DNT120" s="110"/>
      <c r="DNU120" s="110"/>
      <c r="DNV120" s="110"/>
      <c r="DNW120" s="110"/>
      <c r="DNX120" s="110"/>
      <c r="DNY120" s="110"/>
      <c r="DNZ120" s="110"/>
      <c r="DOA120" s="110"/>
      <c r="DOB120" s="110"/>
      <c r="DOC120" s="110"/>
      <c r="DOD120" s="110"/>
      <c r="DOE120" s="110"/>
      <c r="DOF120" s="110"/>
      <c r="DOG120" s="110"/>
      <c r="DOH120" s="110"/>
      <c r="DOI120" s="110"/>
      <c r="DOJ120" s="110"/>
      <c r="DOK120" s="110"/>
      <c r="DOL120" s="110"/>
      <c r="DOM120" s="110"/>
      <c r="DON120" s="110"/>
      <c r="DOO120" s="110"/>
      <c r="DOP120" s="110"/>
      <c r="DOQ120" s="110"/>
      <c r="DOR120" s="110"/>
      <c r="DOS120" s="110"/>
      <c r="DOT120" s="110"/>
      <c r="DOU120" s="110"/>
      <c r="DOV120" s="110"/>
      <c r="DOW120" s="110"/>
      <c r="DOX120" s="110"/>
      <c r="DOY120" s="110"/>
      <c r="DOZ120" s="110"/>
      <c r="DPA120" s="110"/>
      <c r="DPB120" s="110"/>
      <c r="DPC120" s="110"/>
      <c r="DPD120" s="110"/>
      <c r="DPE120" s="110"/>
      <c r="DPF120" s="110"/>
      <c r="DPG120" s="110"/>
      <c r="DPH120" s="110"/>
      <c r="DPI120" s="110"/>
      <c r="DPJ120" s="110"/>
      <c r="DPK120" s="110"/>
      <c r="DPL120" s="110"/>
      <c r="DPM120" s="110"/>
      <c r="DPN120" s="110"/>
      <c r="DPO120" s="110"/>
      <c r="DPP120" s="110"/>
      <c r="DPQ120" s="110"/>
      <c r="DPR120" s="110"/>
      <c r="DPS120" s="110"/>
      <c r="DPT120" s="110"/>
      <c r="DPU120" s="110"/>
      <c r="DPV120" s="110"/>
      <c r="DPW120" s="110"/>
      <c r="DPX120" s="110"/>
      <c r="DPY120" s="110"/>
      <c r="DPZ120" s="110"/>
      <c r="DQA120" s="110"/>
      <c r="DQB120" s="110"/>
      <c r="DQC120" s="110"/>
      <c r="DQD120" s="110"/>
      <c r="DQE120" s="110"/>
      <c r="DQF120" s="110"/>
      <c r="DQG120" s="110"/>
      <c r="DQH120" s="110"/>
      <c r="DQI120" s="110"/>
      <c r="DQJ120" s="110"/>
      <c r="DQK120" s="110"/>
      <c r="DQL120" s="110"/>
      <c r="DQM120" s="110"/>
      <c r="DQN120" s="110"/>
      <c r="DQO120" s="110"/>
      <c r="DQP120" s="110"/>
      <c r="DQQ120" s="110"/>
      <c r="DQR120" s="110"/>
      <c r="DQS120" s="110"/>
      <c r="DQT120" s="110"/>
      <c r="DQU120" s="110"/>
      <c r="DQV120" s="110"/>
      <c r="DQW120" s="110"/>
      <c r="DQX120" s="110"/>
      <c r="DQY120" s="110"/>
      <c r="DQZ120" s="110"/>
      <c r="DRA120" s="110"/>
      <c r="DRB120" s="110"/>
      <c r="DRC120" s="110"/>
      <c r="DRD120" s="110"/>
      <c r="DRE120" s="110"/>
      <c r="DRF120" s="110"/>
      <c r="DRG120" s="110"/>
      <c r="DRH120" s="110"/>
      <c r="DRI120" s="110"/>
      <c r="DRJ120" s="110"/>
      <c r="DRK120" s="110"/>
      <c r="DRL120" s="110"/>
      <c r="DRM120" s="110"/>
      <c r="DRN120" s="110"/>
      <c r="DRO120" s="110"/>
      <c r="DRP120" s="110"/>
      <c r="DRQ120" s="110"/>
      <c r="DRR120" s="110"/>
      <c r="DRS120" s="110"/>
      <c r="DRT120" s="110"/>
      <c r="DRU120" s="110"/>
      <c r="DRV120" s="110"/>
      <c r="DRW120" s="110"/>
      <c r="DRX120" s="110"/>
      <c r="DRY120" s="110"/>
      <c r="DRZ120" s="110"/>
      <c r="DSA120" s="110"/>
      <c r="DSB120" s="110"/>
      <c r="DSC120" s="110"/>
      <c r="DSD120" s="110"/>
      <c r="DSE120" s="110"/>
      <c r="DSF120" s="110"/>
      <c r="DSG120" s="110"/>
      <c r="DSH120" s="110"/>
      <c r="DSI120" s="110"/>
      <c r="DSJ120" s="110"/>
      <c r="DSK120" s="110"/>
      <c r="DSL120" s="110"/>
      <c r="DSM120" s="110"/>
      <c r="DSN120" s="110"/>
      <c r="DSO120" s="110"/>
      <c r="DSP120" s="110"/>
      <c r="DSQ120" s="110"/>
      <c r="DSR120" s="110"/>
      <c r="DSS120" s="110"/>
      <c r="DST120" s="110"/>
      <c r="DSU120" s="110"/>
      <c r="DSV120" s="110"/>
      <c r="DSW120" s="110"/>
      <c r="DSX120" s="110"/>
      <c r="DSY120" s="110"/>
      <c r="DSZ120" s="110"/>
      <c r="DTA120" s="110"/>
      <c r="DTB120" s="110"/>
      <c r="DTC120" s="110"/>
      <c r="DTD120" s="110"/>
      <c r="DTE120" s="110"/>
      <c r="DTF120" s="110"/>
      <c r="DTG120" s="110"/>
      <c r="DTH120" s="110"/>
      <c r="DTI120" s="110"/>
      <c r="DTJ120" s="110"/>
      <c r="DTK120" s="110"/>
      <c r="DTL120" s="110"/>
      <c r="DTM120" s="110"/>
      <c r="DTN120" s="110"/>
      <c r="DTO120" s="110"/>
      <c r="DTP120" s="110"/>
      <c r="DTQ120" s="110"/>
      <c r="DTR120" s="110"/>
      <c r="DTS120" s="110"/>
      <c r="DTT120" s="110"/>
      <c r="DTU120" s="110"/>
      <c r="DTV120" s="110"/>
      <c r="DTW120" s="110"/>
      <c r="DTX120" s="110"/>
      <c r="DTY120" s="110"/>
      <c r="DTZ120" s="110"/>
      <c r="DUA120" s="110"/>
      <c r="DUB120" s="110"/>
      <c r="DUC120" s="110"/>
      <c r="DUD120" s="110"/>
      <c r="DUE120" s="110"/>
      <c r="DUF120" s="110"/>
      <c r="DUG120" s="110"/>
      <c r="DUH120" s="110"/>
      <c r="DUI120" s="110"/>
      <c r="DUJ120" s="110"/>
      <c r="DUK120" s="110"/>
      <c r="DUL120" s="110"/>
      <c r="DUM120" s="110"/>
      <c r="DUN120" s="110"/>
      <c r="DUO120" s="110"/>
      <c r="DUP120" s="110"/>
      <c r="DUQ120" s="110"/>
      <c r="DUR120" s="110"/>
      <c r="DUS120" s="110"/>
      <c r="DUT120" s="110"/>
      <c r="DUU120" s="110"/>
      <c r="DVB120" s="110"/>
      <c r="DVC120" s="110"/>
      <c r="DVD120" s="110"/>
      <c r="DVE120" s="110"/>
      <c r="DVF120" s="110"/>
      <c r="DVG120" s="110"/>
      <c r="DVH120" s="110"/>
      <c r="DVI120" s="110"/>
      <c r="DVJ120" s="110"/>
      <c r="DVK120" s="110"/>
      <c r="DVL120" s="110"/>
      <c r="DVM120" s="110"/>
      <c r="DVN120" s="110"/>
      <c r="DVO120" s="110"/>
      <c r="DVP120" s="110"/>
      <c r="DVQ120" s="110"/>
      <c r="DVR120" s="110"/>
      <c r="DVS120" s="110"/>
      <c r="DVT120" s="110"/>
      <c r="DVU120" s="110"/>
      <c r="DVV120" s="110"/>
      <c r="DVW120" s="110"/>
      <c r="DVX120" s="110"/>
      <c r="DVY120" s="110"/>
      <c r="DVZ120" s="110"/>
      <c r="DWA120" s="110"/>
      <c r="DWB120" s="110"/>
      <c r="DWC120" s="110"/>
      <c r="DWD120" s="110"/>
      <c r="DWE120" s="110"/>
      <c r="DWF120" s="110"/>
      <c r="DWG120" s="110"/>
      <c r="DWH120" s="110"/>
      <c r="DWI120" s="110"/>
      <c r="DWJ120" s="110"/>
      <c r="DWK120" s="110"/>
      <c r="DWL120" s="110"/>
      <c r="DWM120" s="110"/>
      <c r="DWN120" s="110"/>
      <c r="DWO120" s="110"/>
      <c r="DWP120" s="110"/>
      <c r="DWQ120" s="110"/>
      <c r="DWR120" s="110"/>
      <c r="DWS120" s="110"/>
      <c r="DWT120" s="110"/>
      <c r="DWU120" s="110"/>
      <c r="DWV120" s="110"/>
      <c r="DWW120" s="110"/>
      <c r="DWX120" s="110"/>
      <c r="DWY120" s="110"/>
      <c r="DWZ120" s="110"/>
      <c r="DXA120" s="110"/>
      <c r="DXB120" s="110"/>
      <c r="DXC120" s="110"/>
      <c r="DXD120" s="110"/>
      <c r="DXE120" s="110"/>
      <c r="DXF120" s="110"/>
      <c r="DXG120" s="110"/>
      <c r="DXH120" s="110"/>
      <c r="DXI120" s="110"/>
      <c r="DXJ120" s="110"/>
      <c r="DXK120" s="110"/>
      <c r="DXL120" s="110"/>
      <c r="DXM120" s="110"/>
      <c r="DXN120" s="110"/>
      <c r="DXO120" s="110"/>
      <c r="DXP120" s="110"/>
      <c r="DXQ120" s="110"/>
      <c r="DXR120" s="110"/>
      <c r="DXS120" s="110"/>
      <c r="DXT120" s="110"/>
      <c r="DXU120" s="110"/>
      <c r="DXV120" s="110"/>
      <c r="DXW120" s="110"/>
      <c r="DXX120" s="110"/>
      <c r="DXY120" s="110"/>
      <c r="DXZ120" s="110"/>
      <c r="DYA120" s="110"/>
      <c r="DYB120" s="110"/>
      <c r="DYC120" s="110"/>
      <c r="DYD120" s="110"/>
      <c r="DYE120" s="110"/>
      <c r="DYF120" s="110"/>
      <c r="DYG120" s="110"/>
      <c r="DYH120" s="110"/>
      <c r="DYI120" s="110"/>
      <c r="DYJ120" s="110"/>
      <c r="DYK120" s="110"/>
      <c r="DYL120" s="110"/>
      <c r="DYM120" s="110"/>
      <c r="DYN120" s="110"/>
      <c r="DYO120" s="110"/>
      <c r="DYP120" s="110"/>
      <c r="DYQ120" s="110"/>
      <c r="DYR120" s="110"/>
      <c r="DYS120" s="110"/>
      <c r="DYT120" s="110"/>
      <c r="DYU120" s="110"/>
      <c r="DYV120" s="110"/>
      <c r="DYW120" s="110"/>
      <c r="DYX120" s="110"/>
      <c r="DYY120" s="110"/>
      <c r="DYZ120" s="110"/>
      <c r="DZA120" s="110"/>
      <c r="DZB120" s="110"/>
      <c r="DZC120" s="110"/>
      <c r="DZD120" s="110"/>
      <c r="DZE120" s="110"/>
      <c r="DZF120" s="110"/>
      <c r="DZG120" s="110"/>
      <c r="DZH120" s="110"/>
      <c r="DZI120" s="110"/>
      <c r="DZJ120" s="110"/>
      <c r="DZK120" s="110"/>
      <c r="DZL120" s="110"/>
      <c r="DZM120" s="110"/>
      <c r="DZN120" s="110"/>
      <c r="DZO120" s="110"/>
      <c r="DZP120" s="110"/>
      <c r="DZQ120" s="110"/>
      <c r="DZR120" s="110"/>
      <c r="DZS120" s="110"/>
      <c r="DZT120" s="110"/>
      <c r="DZU120" s="110"/>
      <c r="DZV120" s="110"/>
      <c r="DZW120" s="110"/>
      <c r="DZX120" s="110"/>
      <c r="DZY120" s="110"/>
      <c r="DZZ120" s="110"/>
      <c r="EAA120" s="110"/>
      <c r="EAB120" s="110"/>
      <c r="EAC120" s="110"/>
      <c r="EAD120" s="110"/>
      <c r="EAE120" s="110"/>
      <c r="EAF120" s="110"/>
      <c r="EAG120" s="110"/>
      <c r="EAH120" s="110"/>
      <c r="EAI120" s="110"/>
      <c r="EAJ120" s="110"/>
      <c r="EAK120" s="110"/>
      <c r="EAL120" s="110"/>
      <c r="EAM120" s="110"/>
      <c r="EAN120" s="110"/>
      <c r="EAO120" s="110"/>
      <c r="EAP120" s="110"/>
      <c r="EAQ120" s="110"/>
      <c r="EAR120" s="110"/>
      <c r="EAS120" s="110"/>
      <c r="EAT120" s="110"/>
      <c r="EAU120" s="110"/>
      <c r="EAV120" s="110"/>
      <c r="EAW120" s="110"/>
      <c r="EAX120" s="110"/>
      <c r="EAY120" s="110"/>
      <c r="EAZ120" s="110"/>
      <c r="EBA120" s="110"/>
      <c r="EBB120" s="110"/>
      <c r="EBC120" s="110"/>
      <c r="EBD120" s="110"/>
      <c r="EBE120" s="110"/>
      <c r="EBF120" s="110"/>
      <c r="EBG120" s="110"/>
      <c r="EBH120" s="110"/>
      <c r="EBI120" s="110"/>
      <c r="EBJ120" s="110"/>
      <c r="EBK120" s="110"/>
      <c r="EBL120" s="110"/>
      <c r="EBM120" s="110"/>
      <c r="EBN120" s="110"/>
      <c r="EBO120" s="110"/>
      <c r="EBP120" s="110"/>
      <c r="EBQ120" s="110"/>
      <c r="EBR120" s="110"/>
      <c r="EBS120" s="110"/>
      <c r="EBT120" s="110"/>
      <c r="EBU120" s="110"/>
      <c r="EBV120" s="110"/>
      <c r="EBW120" s="110"/>
      <c r="EBX120" s="110"/>
      <c r="EBY120" s="110"/>
      <c r="EBZ120" s="110"/>
      <c r="ECA120" s="110"/>
      <c r="ECB120" s="110"/>
      <c r="ECC120" s="110"/>
      <c r="ECD120" s="110"/>
      <c r="ECE120" s="110"/>
      <c r="ECF120" s="110"/>
      <c r="ECG120" s="110"/>
      <c r="ECH120" s="110"/>
      <c r="ECI120" s="110"/>
      <c r="ECJ120" s="110"/>
      <c r="ECK120" s="110"/>
      <c r="ECL120" s="110"/>
      <c r="ECM120" s="110"/>
      <c r="ECN120" s="110"/>
      <c r="ECO120" s="110"/>
      <c r="ECP120" s="110"/>
      <c r="ECQ120" s="110"/>
      <c r="ECR120" s="110"/>
      <c r="ECS120" s="110"/>
      <c r="ECT120" s="110"/>
      <c r="ECU120" s="110"/>
      <c r="ECV120" s="110"/>
      <c r="ECW120" s="110"/>
      <c r="ECX120" s="110"/>
      <c r="ECY120" s="110"/>
      <c r="ECZ120" s="110"/>
      <c r="EDA120" s="110"/>
      <c r="EDB120" s="110"/>
      <c r="EDC120" s="110"/>
      <c r="EDD120" s="110"/>
      <c r="EDE120" s="110"/>
      <c r="EDF120" s="110"/>
      <c r="EDG120" s="110"/>
      <c r="EDH120" s="110"/>
      <c r="EDI120" s="110"/>
      <c r="EDJ120" s="110"/>
      <c r="EDK120" s="110"/>
      <c r="EDL120" s="110"/>
      <c r="EDM120" s="110"/>
      <c r="EDN120" s="110"/>
      <c r="EDO120" s="110"/>
      <c r="EDP120" s="110"/>
      <c r="EDQ120" s="110"/>
      <c r="EDR120" s="110"/>
      <c r="EDS120" s="110"/>
      <c r="EDT120" s="110"/>
      <c r="EDU120" s="110"/>
      <c r="EDV120" s="110"/>
      <c r="EDW120" s="110"/>
      <c r="EDX120" s="110"/>
      <c r="EDY120" s="110"/>
      <c r="EDZ120" s="110"/>
      <c r="EEA120" s="110"/>
      <c r="EEB120" s="110"/>
      <c r="EEC120" s="110"/>
      <c r="EED120" s="110"/>
      <c r="EEE120" s="110"/>
      <c r="EEF120" s="110"/>
      <c r="EEG120" s="110"/>
      <c r="EEH120" s="110"/>
      <c r="EEI120" s="110"/>
      <c r="EEJ120" s="110"/>
      <c r="EEK120" s="110"/>
      <c r="EEL120" s="110"/>
      <c r="EEM120" s="110"/>
      <c r="EEN120" s="110"/>
      <c r="EEO120" s="110"/>
      <c r="EEP120" s="110"/>
      <c r="EEQ120" s="110"/>
      <c r="EEX120" s="110"/>
      <c r="EEY120" s="110"/>
      <c r="EEZ120" s="110"/>
      <c r="EFA120" s="110"/>
      <c r="EFB120" s="110"/>
      <c r="EFC120" s="110"/>
      <c r="EFD120" s="110"/>
      <c r="EFE120" s="110"/>
      <c r="EFF120" s="110"/>
      <c r="EFG120" s="110"/>
      <c r="EFH120" s="110"/>
      <c r="EFI120" s="110"/>
      <c r="EFJ120" s="110"/>
      <c r="EFK120" s="110"/>
      <c r="EFL120" s="110"/>
      <c r="EFM120" s="110"/>
      <c r="EFN120" s="110"/>
      <c r="EFO120" s="110"/>
      <c r="EFP120" s="110"/>
      <c r="EFQ120" s="110"/>
      <c r="EFR120" s="110"/>
      <c r="EFS120" s="110"/>
      <c r="EFT120" s="110"/>
      <c r="EFU120" s="110"/>
      <c r="EFV120" s="110"/>
      <c r="EFW120" s="110"/>
      <c r="EFX120" s="110"/>
      <c r="EFY120" s="110"/>
      <c r="EFZ120" s="110"/>
      <c r="EGA120" s="110"/>
      <c r="EGB120" s="110"/>
      <c r="EGC120" s="110"/>
      <c r="EGD120" s="110"/>
      <c r="EGE120" s="110"/>
      <c r="EGF120" s="110"/>
      <c r="EGG120" s="110"/>
      <c r="EGH120" s="110"/>
      <c r="EGI120" s="110"/>
      <c r="EGJ120" s="110"/>
      <c r="EGK120" s="110"/>
      <c r="EGL120" s="110"/>
      <c r="EGM120" s="110"/>
      <c r="EGN120" s="110"/>
      <c r="EGO120" s="110"/>
      <c r="EGP120" s="110"/>
      <c r="EGQ120" s="110"/>
      <c r="EGR120" s="110"/>
      <c r="EGS120" s="110"/>
      <c r="EGT120" s="110"/>
      <c r="EGU120" s="110"/>
      <c r="EGV120" s="110"/>
      <c r="EGW120" s="110"/>
      <c r="EGX120" s="110"/>
      <c r="EGY120" s="110"/>
      <c r="EGZ120" s="110"/>
      <c r="EHA120" s="110"/>
      <c r="EHB120" s="110"/>
      <c r="EHC120" s="110"/>
      <c r="EHD120" s="110"/>
      <c r="EHE120" s="110"/>
      <c r="EHF120" s="110"/>
      <c r="EHG120" s="110"/>
      <c r="EHH120" s="110"/>
      <c r="EHI120" s="110"/>
      <c r="EHJ120" s="110"/>
      <c r="EHK120" s="110"/>
      <c r="EHL120" s="110"/>
      <c r="EHM120" s="110"/>
      <c r="EHN120" s="110"/>
      <c r="EHO120" s="110"/>
      <c r="EHP120" s="110"/>
      <c r="EHQ120" s="110"/>
      <c r="EHR120" s="110"/>
      <c r="EHS120" s="110"/>
      <c r="EHT120" s="110"/>
      <c r="EHU120" s="110"/>
      <c r="EHV120" s="110"/>
      <c r="EHW120" s="110"/>
      <c r="EHX120" s="110"/>
      <c r="EHY120" s="110"/>
      <c r="EHZ120" s="110"/>
      <c r="EIA120" s="110"/>
      <c r="EIB120" s="110"/>
      <c r="EIC120" s="110"/>
      <c r="EID120" s="110"/>
      <c r="EIE120" s="110"/>
      <c r="EIF120" s="110"/>
      <c r="EIG120" s="110"/>
      <c r="EIH120" s="110"/>
      <c r="EII120" s="110"/>
      <c r="EIJ120" s="110"/>
      <c r="EIK120" s="110"/>
      <c r="EIL120" s="110"/>
      <c r="EIM120" s="110"/>
      <c r="EIN120" s="110"/>
      <c r="EIO120" s="110"/>
      <c r="EIP120" s="110"/>
      <c r="EIQ120" s="110"/>
      <c r="EIR120" s="110"/>
      <c r="EIS120" s="110"/>
      <c r="EIT120" s="110"/>
      <c r="EIU120" s="110"/>
      <c r="EIV120" s="110"/>
      <c r="EIW120" s="110"/>
      <c r="EIX120" s="110"/>
      <c r="EIY120" s="110"/>
      <c r="EIZ120" s="110"/>
      <c r="EJA120" s="110"/>
      <c r="EJB120" s="110"/>
      <c r="EJC120" s="110"/>
      <c r="EJD120" s="110"/>
      <c r="EJE120" s="110"/>
      <c r="EJF120" s="110"/>
      <c r="EJG120" s="110"/>
      <c r="EJH120" s="110"/>
      <c r="EJI120" s="110"/>
      <c r="EJJ120" s="110"/>
      <c r="EJK120" s="110"/>
      <c r="EJL120" s="110"/>
      <c r="EJM120" s="110"/>
      <c r="EJN120" s="110"/>
      <c r="EJO120" s="110"/>
      <c r="EJP120" s="110"/>
      <c r="EJQ120" s="110"/>
      <c r="EJR120" s="110"/>
      <c r="EJS120" s="110"/>
      <c r="EJT120" s="110"/>
      <c r="EJU120" s="110"/>
      <c r="EJV120" s="110"/>
      <c r="EJW120" s="110"/>
      <c r="EJX120" s="110"/>
      <c r="EJY120" s="110"/>
      <c r="EJZ120" s="110"/>
      <c r="EKA120" s="110"/>
      <c r="EKB120" s="110"/>
      <c r="EKC120" s="110"/>
      <c r="EKD120" s="110"/>
      <c r="EKE120" s="110"/>
      <c r="EKF120" s="110"/>
      <c r="EKG120" s="110"/>
      <c r="EKH120" s="110"/>
      <c r="EKI120" s="110"/>
      <c r="EKJ120" s="110"/>
      <c r="EKK120" s="110"/>
      <c r="EKL120" s="110"/>
      <c r="EKM120" s="110"/>
      <c r="EKN120" s="110"/>
      <c r="EKO120" s="110"/>
      <c r="EKP120" s="110"/>
      <c r="EKQ120" s="110"/>
      <c r="EKR120" s="110"/>
      <c r="EKS120" s="110"/>
      <c r="EKT120" s="110"/>
      <c r="EKU120" s="110"/>
      <c r="EKV120" s="110"/>
      <c r="EKW120" s="110"/>
      <c r="EKX120" s="110"/>
      <c r="EKY120" s="110"/>
      <c r="EKZ120" s="110"/>
      <c r="ELA120" s="110"/>
      <c r="ELB120" s="110"/>
      <c r="ELC120" s="110"/>
      <c r="ELD120" s="110"/>
      <c r="ELE120" s="110"/>
      <c r="ELF120" s="110"/>
      <c r="ELG120" s="110"/>
      <c r="ELH120" s="110"/>
      <c r="ELI120" s="110"/>
      <c r="ELJ120" s="110"/>
      <c r="ELK120" s="110"/>
      <c r="ELL120" s="110"/>
      <c r="ELM120" s="110"/>
      <c r="ELN120" s="110"/>
      <c r="ELO120" s="110"/>
      <c r="ELP120" s="110"/>
      <c r="ELQ120" s="110"/>
      <c r="ELR120" s="110"/>
      <c r="ELS120" s="110"/>
      <c r="ELT120" s="110"/>
      <c r="ELU120" s="110"/>
      <c r="ELV120" s="110"/>
      <c r="ELW120" s="110"/>
      <c r="ELX120" s="110"/>
      <c r="ELY120" s="110"/>
      <c r="ELZ120" s="110"/>
      <c r="EMA120" s="110"/>
      <c r="EMB120" s="110"/>
      <c r="EMC120" s="110"/>
      <c r="EMD120" s="110"/>
      <c r="EME120" s="110"/>
      <c r="EMF120" s="110"/>
      <c r="EMG120" s="110"/>
      <c r="EMH120" s="110"/>
      <c r="EMI120" s="110"/>
      <c r="EMJ120" s="110"/>
      <c r="EMK120" s="110"/>
      <c r="EML120" s="110"/>
      <c r="EMM120" s="110"/>
      <c r="EMN120" s="110"/>
      <c r="EMO120" s="110"/>
      <c r="EMP120" s="110"/>
      <c r="EMQ120" s="110"/>
      <c r="EMR120" s="110"/>
      <c r="EMS120" s="110"/>
      <c r="EMT120" s="110"/>
      <c r="EMU120" s="110"/>
      <c r="EMV120" s="110"/>
      <c r="EMW120" s="110"/>
      <c r="EMX120" s="110"/>
      <c r="EMY120" s="110"/>
      <c r="EMZ120" s="110"/>
      <c r="ENA120" s="110"/>
      <c r="ENB120" s="110"/>
      <c r="ENC120" s="110"/>
      <c r="END120" s="110"/>
      <c r="ENE120" s="110"/>
      <c r="ENF120" s="110"/>
      <c r="ENG120" s="110"/>
      <c r="ENH120" s="110"/>
      <c r="ENI120" s="110"/>
      <c r="ENJ120" s="110"/>
      <c r="ENK120" s="110"/>
      <c r="ENL120" s="110"/>
      <c r="ENM120" s="110"/>
      <c r="ENN120" s="110"/>
      <c r="ENO120" s="110"/>
      <c r="ENP120" s="110"/>
      <c r="ENQ120" s="110"/>
      <c r="ENR120" s="110"/>
      <c r="ENS120" s="110"/>
      <c r="ENT120" s="110"/>
      <c r="ENU120" s="110"/>
      <c r="ENV120" s="110"/>
      <c r="ENW120" s="110"/>
      <c r="ENX120" s="110"/>
      <c r="ENY120" s="110"/>
      <c r="ENZ120" s="110"/>
      <c r="EOA120" s="110"/>
      <c r="EOB120" s="110"/>
      <c r="EOC120" s="110"/>
      <c r="EOD120" s="110"/>
      <c r="EOE120" s="110"/>
      <c r="EOF120" s="110"/>
      <c r="EOG120" s="110"/>
      <c r="EOH120" s="110"/>
      <c r="EOI120" s="110"/>
      <c r="EOJ120" s="110"/>
      <c r="EOK120" s="110"/>
      <c r="EOL120" s="110"/>
      <c r="EOM120" s="110"/>
      <c r="EOT120" s="110"/>
      <c r="EOU120" s="110"/>
      <c r="EOV120" s="110"/>
      <c r="EOW120" s="110"/>
      <c r="EOX120" s="110"/>
      <c r="EOY120" s="110"/>
      <c r="EOZ120" s="110"/>
      <c r="EPA120" s="110"/>
      <c r="EPB120" s="110"/>
      <c r="EPC120" s="110"/>
      <c r="EPD120" s="110"/>
      <c r="EPE120" s="110"/>
      <c r="EPF120" s="110"/>
      <c r="EPG120" s="110"/>
      <c r="EPH120" s="110"/>
      <c r="EPI120" s="110"/>
      <c r="EPJ120" s="110"/>
      <c r="EPK120" s="110"/>
      <c r="EPL120" s="110"/>
      <c r="EPM120" s="110"/>
      <c r="EPN120" s="110"/>
      <c r="EPO120" s="110"/>
      <c r="EPP120" s="110"/>
      <c r="EPQ120" s="110"/>
      <c r="EPR120" s="110"/>
      <c r="EPS120" s="110"/>
      <c r="EPT120" s="110"/>
      <c r="EPU120" s="110"/>
      <c r="EPV120" s="110"/>
      <c r="EPW120" s="110"/>
      <c r="EPX120" s="110"/>
      <c r="EPY120" s="110"/>
      <c r="EPZ120" s="110"/>
      <c r="EQA120" s="110"/>
      <c r="EQB120" s="110"/>
      <c r="EQC120" s="110"/>
      <c r="EQD120" s="110"/>
      <c r="EQE120" s="110"/>
      <c r="EQF120" s="110"/>
      <c r="EQG120" s="110"/>
      <c r="EQH120" s="110"/>
      <c r="EQI120" s="110"/>
      <c r="EQJ120" s="110"/>
      <c r="EQK120" s="110"/>
      <c r="EQL120" s="110"/>
      <c r="EQM120" s="110"/>
      <c r="EQN120" s="110"/>
      <c r="EQO120" s="110"/>
      <c r="EQP120" s="110"/>
      <c r="EQQ120" s="110"/>
      <c r="EQR120" s="110"/>
      <c r="EQS120" s="110"/>
      <c r="EQT120" s="110"/>
      <c r="EQU120" s="110"/>
      <c r="EQV120" s="110"/>
      <c r="EQW120" s="110"/>
      <c r="EQX120" s="110"/>
      <c r="EQY120" s="110"/>
      <c r="EQZ120" s="110"/>
      <c r="ERA120" s="110"/>
      <c r="ERB120" s="110"/>
      <c r="ERC120" s="110"/>
      <c r="ERD120" s="110"/>
      <c r="ERE120" s="110"/>
      <c r="ERF120" s="110"/>
      <c r="ERG120" s="110"/>
      <c r="ERH120" s="110"/>
      <c r="ERI120" s="110"/>
      <c r="ERJ120" s="110"/>
      <c r="ERK120" s="110"/>
      <c r="ERL120" s="110"/>
      <c r="ERM120" s="110"/>
      <c r="ERN120" s="110"/>
      <c r="ERO120" s="110"/>
      <c r="ERP120" s="110"/>
      <c r="ERQ120" s="110"/>
      <c r="ERR120" s="110"/>
      <c r="ERS120" s="110"/>
      <c r="ERT120" s="110"/>
      <c r="ERU120" s="110"/>
      <c r="ERV120" s="110"/>
      <c r="ERW120" s="110"/>
      <c r="ERX120" s="110"/>
      <c r="ERY120" s="110"/>
      <c r="ERZ120" s="110"/>
      <c r="ESA120" s="110"/>
      <c r="ESB120" s="110"/>
      <c r="ESC120" s="110"/>
      <c r="ESD120" s="110"/>
      <c r="ESE120" s="110"/>
      <c r="ESF120" s="110"/>
      <c r="ESG120" s="110"/>
      <c r="ESH120" s="110"/>
      <c r="ESI120" s="110"/>
      <c r="ESJ120" s="110"/>
      <c r="ESK120" s="110"/>
      <c r="ESL120" s="110"/>
      <c r="ESM120" s="110"/>
      <c r="ESN120" s="110"/>
      <c r="ESO120" s="110"/>
      <c r="ESP120" s="110"/>
      <c r="ESQ120" s="110"/>
      <c r="ESR120" s="110"/>
      <c r="ESS120" s="110"/>
      <c r="EST120" s="110"/>
      <c r="ESU120" s="110"/>
      <c r="ESV120" s="110"/>
      <c r="ESW120" s="110"/>
      <c r="ESX120" s="110"/>
      <c r="ESY120" s="110"/>
      <c r="ESZ120" s="110"/>
      <c r="ETA120" s="110"/>
      <c r="ETB120" s="110"/>
      <c r="ETC120" s="110"/>
      <c r="ETD120" s="110"/>
      <c r="ETE120" s="110"/>
      <c r="ETF120" s="110"/>
      <c r="ETG120" s="110"/>
      <c r="ETH120" s="110"/>
      <c r="ETI120" s="110"/>
      <c r="ETJ120" s="110"/>
      <c r="ETK120" s="110"/>
      <c r="ETL120" s="110"/>
      <c r="ETM120" s="110"/>
      <c r="ETN120" s="110"/>
      <c r="ETO120" s="110"/>
      <c r="ETP120" s="110"/>
      <c r="ETQ120" s="110"/>
      <c r="ETR120" s="110"/>
      <c r="ETS120" s="110"/>
      <c r="ETT120" s="110"/>
      <c r="ETU120" s="110"/>
      <c r="ETV120" s="110"/>
      <c r="ETW120" s="110"/>
      <c r="ETX120" s="110"/>
      <c r="ETY120" s="110"/>
      <c r="ETZ120" s="110"/>
      <c r="EUA120" s="110"/>
      <c r="EUB120" s="110"/>
      <c r="EUC120" s="110"/>
      <c r="EUD120" s="110"/>
      <c r="EUE120" s="110"/>
      <c r="EUF120" s="110"/>
      <c r="EUG120" s="110"/>
      <c r="EUH120" s="110"/>
      <c r="EUI120" s="110"/>
      <c r="EUJ120" s="110"/>
      <c r="EUK120" s="110"/>
      <c r="EUL120" s="110"/>
      <c r="EUM120" s="110"/>
      <c r="EUN120" s="110"/>
      <c r="EUO120" s="110"/>
      <c r="EUP120" s="110"/>
      <c r="EUQ120" s="110"/>
      <c r="EUR120" s="110"/>
      <c r="EUS120" s="110"/>
      <c r="EUT120" s="110"/>
      <c r="EUU120" s="110"/>
      <c r="EUV120" s="110"/>
      <c r="EUW120" s="110"/>
      <c r="EUX120" s="110"/>
      <c r="EUY120" s="110"/>
      <c r="EUZ120" s="110"/>
      <c r="EVA120" s="110"/>
      <c r="EVB120" s="110"/>
      <c r="EVC120" s="110"/>
      <c r="EVD120" s="110"/>
      <c r="EVE120" s="110"/>
      <c r="EVF120" s="110"/>
      <c r="EVG120" s="110"/>
      <c r="EVH120" s="110"/>
      <c r="EVI120" s="110"/>
      <c r="EVJ120" s="110"/>
      <c r="EVK120" s="110"/>
      <c r="EVL120" s="110"/>
      <c r="EVM120" s="110"/>
      <c r="EVN120" s="110"/>
      <c r="EVO120" s="110"/>
      <c r="EVP120" s="110"/>
      <c r="EVQ120" s="110"/>
      <c r="EVR120" s="110"/>
      <c r="EVS120" s="110"/>
      <c r="EVT120" s="110"/>
      <c r="EVU120" s="110"/>
      <c r="EVV120" s="110"/>
      <c r="EVW120" s="110"/>
      <c r="EVX120" s="110"/>
      <c r="EVY120" s="110"/>
      <c r="EVZ120" s="110"/>
      <c r="EWA120" s="110"/>
      <c r="EWB120" s="110"/>
      <c r="EWC120" s="110"/>
      <c r="EWD120" s="110"/>
      <c r="EWE120" s="110"/>
      <c r="EWF120" s="110"/>
      <c r="EWG120" s="110"/>
      <c r="EWH120" s="110"/>
      <c r="EWI120" s="110"/>
      <c r="EWJ120" s="110"/>
      <c r="EWK120" s="110"/>
      <c r="EWL120" s="110"/>
      <c r="EWM120" s="110"/>
      <c r="EWN120" s="110"/>
      <c r="EWO120" s="110"/>
      <c r="EWP120" s="110"/>
      <c r="EWQ120" s="110"/>
      <c r="EWR120" s="110"/>
      <c r="EWS120" s="110"/>
      <c r="EWT120" s="110"/>
      <c r="EWU120" s="110"/>
      <c r="EWV120" s="110"/>
      <c r="EWW120" s="110"/>
      <c r="EWX120" s="110"/>
      <c r="EWY120" s="110"/>
      <c r="EWZ120" s="110"/>
      <c r="EXA120" s="110"/>
      <c r="EXB120" s="110"/>
      <c r="EXC120" s="110"/>
      <c r="EXD120" s="110"/>
      <c r="EXE120" s="110"/>
      <c r="EXF120" s="110"/>
      <c r="EXG120" s="110"/>
      <c r="EXH120" s="110"/>
      <c r="EXI120" s="110"/>
      <c r="EXJ120" s="110"/>
      <c r="EXK120" s="110"/>
      <c r="EXL120" s="110"/>
      <c r="EXM120" s="110"/>
      <c r="EXN120" s="110"/>
      <c r="EXO120" s="110"/>
      <c r="EXP120" s="110"/>
      <c r="EXQ120" s="110"/>
      <c r="EXR120" s="110"/>
      <c r="EXS120" s="110"/>
      <c r="EXT120" s="110"/>
      <c r="EXU120" s="110"/>
      <c r="EXV120" s="110"/>
      <c r="EXW120" s="110"/>
      <c r="EXX120" s="110"/>
      <c r="EXY120" s="110"/>
      <c r="EXZ120" s="110"/>
      <c r="EYA120" s="110"/>
      <c r="EYB120" s="110"/>
      <c r="EYC120" s="110"/>
      <c r="EYD120" s="110"/>
      <c r="EYE120" s="110"/>
      <c r="EYF120" s="110"/>
      <c r="EYG120" s="110"/>
      <c r="EYH120" s="110"/>
      <c r="EYI120" s="110"/>
      <c r="EYP120" s="110"/>
      <c r="EYQ120" s="110"/>
      <c r="EYR120" s="110"/>
      <c r="EYS120" s="110"/>
      <c r="EYT120" s="110"/>
      <c r="EYU120" s="110"/>
      <c r="EYV120" s="110"/>
      <c r="EYW120" s="110"/>
      <c r="EYX120" s="110"/>
      <c r="EYY120" s="110"/>
      <c r="EYZ120" s="110"/>
      <c r="EZA120" s="110"/>
      <c r="EZB120" s="110"/>
      <c r="EZC120" s="110"/>
      <c r="EZD120" s="110"/>
      <c r="EZE120" s="110"/>
      <c r="EZF120" s="110"/>
      <c r="EZG120" s="110"/>
      <c r="EZH120" s="110"/>
      <c r="EZI120" s="110"/>
      <c r="EZJ120" s="110"/>
      <c r="EZK120" s="110"/>
      <c r="EZL120" s="110"/>
      <c r="EZM120" s="110"/>
      <c r="EZN120" s="110"/>
      <c r="EZO120" s="110"/>
      <c r="EZP120" s="110"/>
      <c r="EZQ120" s="110"/>
      <c r="EZR120" s="110"/>
      <c r="EZS120" s="110"/>
      <c r="EZT120" s="110"/>
      <c r="EZU120" s="110"/>
      <c r="EZV120" s="110"/>
      <c r="EZW120" s="110"/>
      <c r="EZX120" s="110"/>
      <c r="EZY120" s="110"/>
      <c r="EZZ120" s="110"/>
      <c r="FAA120" s="110"/>
      <c r="FAB120" s="110"/>
      <c r="FAC120" s="110"/>
      <c r="FAD120" s="110"/>
      <c r="FAE120" s="110"/>
      <c r="FAF120" s="110"/>
      <c r="FAG120" s="110"/>
      <c r="FAH120" s="110"/>
      <c r="FAI120" s="110"/>
      <c r="FAJ120" s="110"/>
      <c r="FAK120" s="110"/>
      <c r="FAL120" s="110"/>
      <c r="FAM120" s="110"/>
      <c r="FAN120" s="110"/>
      <c r="FAO120" s="110"/>
      <c r="FAP120" s="110"/>
      <c r="FAQ120" s="110"/>
      <c r="FAR120" s="110"/>
      <c r="FAS120" s="110"/>
      <c r="FAT120" s="110"/>
      <c r="FAU120" s="110"/>
      <c r="FAV120" s="110"/>
      <c r="FAW120" s="110"/>
      <c r="FAX120" s="110"/>
      <c r="FAY120" s="110"/>
      <c r="FAZ120" s="110"/>
      <c r="FBA120" s="110"/>
      <c r="FBB120" s="110"/>
      <c r="FBC120" s="110"/>
      <c r="FBD120" s="110"/>
      <c r="FBE120" s="110"/>
      <c r="FBF120" s="110"/>
      <c r="FBG120" s="110"/>
      <c r="FBH120" s="110"/>
      <c r="FBI120" s="110"/>
      <c r="FBJ120" s="110"/>
      <c r="FBK120" s="110"/>
      <c r="FBL120" s="110"/>
      <c r="FBM120" s="110"/>
      <c r="FBN120" s="110"/>
      <c r="FBO120" s="110"/>
      <c r="FBP120" s="110"/>
      <c r="FBQ120" s="110"/>
      <c r="FBR120" s="110"/>
      <c r="FBS120" s="110"/>
      <c r="FBT120" s="110"/>
      <c r="FBU120" s="110"/>
      <c r="FBV120" s="110"/>
      <c r="FBW120" s="110"/>
      <c r="FBX120" s="110"/>
      <c r="FBY120" s="110"/>
      <c r="FBZ120" s="110"/>
      <c r="FCA120" s="110"/>
      <c r="FCB120" s="110"/>
      <c r="FCC120" s="110"/>
      <c r="FCD120" s="110"/>
      <c r="FCE120" s="110"/>
      <c r="FCF120" s="110"/>
      <c r="FCG120" s="110"/>
      <c r="FCH120" s="110"/>
      <c r="FCI120" s="110"/>
      <c r="FCJ120" s="110"/>
      <c r="FCK120" s="110"/>
      <c r="FCL120" s="110"/>
      <c r="FCM120" s="110"/>
      <c r="FCN120" s="110"/>
      <c r="FCO120" s="110"/>
      <c r="FCP120" s="110"/>
      <c r="FCQ120" s="110"/>
      <c r="FCR120" s="110"/>
      <c r="FCS120" s="110"/>
      <c r="FCT120" s="110"/>
      <c r="FCU120" s="110"/>
      <c r="FCV120" s="110"/>
      <c r="FCW120" s="110"/>
      <c r="FCX120" s="110"/>
      <c r="FCY120" s="110"/>
      <c r="FCZ120" s="110"/>
      <c r="FDA120" s="110"/>
      <c r="FDB120" s="110"/>
      <c r="FDC120" s="110"/>
      <c r="FDD120" s="110"/>
      <c r="FDE120" s="110"/>
      <c r="FDF120" s="110"/>
      <c r="FDG120" s="110"/>
      <c r="FDH120" s="110"/>
      <c r="FDI120" s="110"/>
      <c r="FDJ120" s="110"/>
      <c r="FDK120" s="110"/>
      <c r="FDL120" s="110"/>
      <c r="FDM120" s="110"/>
      <c r="FDN120" s="110"/>
      <c r="FDO120" s="110"/>
      <c r="FDP120" s="110"/>
      <c r="FDQ120" s="110"/>
      <c r="FDR120" s="110"/>
      <c r="FDS120" s="110"/>
      <c r="FDT120" s="110"/>
      <c r="FDU120" s="110"/>
      <c r="FDV120" s="110"/>
      <c r="FDW120" s="110"/>
      <c r="FDX120" s="110"/>
      <c r="FDY120" s="110"/>
      <c r="FDZ120" s="110"/>
      <c r="FEA120" s="110"/>
      <c r="FEB120" s="110"/>
      <c r="FEC120" s="110"/>
      <c r="FED120" s="110"/>
      <c r="FEE120" s="110"/>
      <c r="FEF120" s="110"/>
      <c r="FEG120" s="110"/>
      <c r="FEH120" s="110"/>
      <c r="FEI120" s="110"/>
      <c r="FEJ120" s="110"/>
      <c r="FEK120" s="110"/>
      <c r="FEL120" s="110"/>
      <c r="FEM120" s="110"/>
      <c r="FEN120" s="110"/>
      <c r="FEO120" s="110"/>
      <c r="FEP120" s="110"/>
      <c r="FEQ120" s="110"/>
      <c r="FER120" s="110"/>
      <c r="FES120" s="110"/>
      <c r="FET120" s="110"/>
      <c r="FEU120" s="110"/>
      <c r="FEV120" s="110"/>
      <c r="FEW120" s="110"/>
      <c r="FEX120" s="110"/>
      <c r="FEY120" s="110"/>
      <c r="FEZ120" s="110"/>
      <c r="FFA120" s="110"/>
      <c r="FFB120" s="110"/>
      <c r="FFC120" s="110"/>
      <c r="FFD120" s="110"/>
      <c r="FFE120" s="110"/>
      <c r="FFF120" s="110"/>
      <c r="FFG120" s="110"/>
      <c r="FFH120" s="110"/>
      <c r="FFI120" s="110"/>
      <c r="FFJ120" s="110"/>
      <c r="FFK120" s="110"/>
      <c r="FFL120" s="110"/>
      <c r="FFM120" s="110"/>
      <c r="FFN120" s="110"/>
      <c r="FFO120" s="110"/>
      <c r="FFP120" s="110"/>
      <c r="FFQ120" s="110"/>
      <c r="FFR120" s="110"/>
      <c r="FFS120" s="110"/>
      <c r="FFT120" s="110"/>
      <c r="FFU120" s="110"/>
      <c r="FFV120" s="110"/>
      <c r="FFW120" s="110"/>
      <c r="FFX120" s="110"/>
      <c r="FFY120" s="110"/>
      <c r="FFZ120" s="110"/>
      <c r="FGA120" s="110"/>
      <c r="FGB120" s="110"/>
      <c r="FGC120" s="110"/>
      <c r="FGD120" s="110"/>
      <c r="FGE120" s="110"/>
      <c r="FGF120" s="110"/>
      <c r="FGG120" s="110"/>
      <c r="FGH120" s="110"/>
      <c r="FGI120" s="110"/>
      <c r="FGJ120" s="110"/>
      <c r="FGK120" s="110"/>
      <c r="FGL120" s="110"/>
      <c r="FGM120" s="110"/>
      <c r="FGN120" s="110"/>
      <c r="FGO120" s="110"/>
      <c r="FGP120" s="110"/>
      <c r="FGQ120" s="110"/>
      <c r="FGR120" s="110"/>
      <c r="FGS120" s="110"/>
      <c r="FGT120" s="110"/>
      <c r="FGU120" s="110"/>
      <c r="FGV120" s="110"/>
      <c r="FGW120" s="110"/>
      <c r="FGX120" s="110"/>
      <c r="FGY120" s="110"/>
      <c r="FGZ120" s="110"/>
      <c r="FHA120" s="110"/>
      <c r="FHB120" s="110"/>
      <c r="FHC120" s="110"/>
      <c r="FHD120" s="110"/>
      <c r="FHE120" s="110"/>
      <c r="FHF120" s="110"/>
      <c r="FHG120" s="110"/>
      <c r="FHH120" s="110"/>
      <c r="FHI120" s="110"/>
      <c r="FHJ120" s="110"/>
      <c r="FHK120" s="110"/>
      <c r="FHL120" s="110"/>
      <c r="FHM120" s="110"/>
      <c r="FHN120" s="110"/>
      <c r="FHO120" s="110"/>
      <c r="FHP120" s="110"/>
      <c r="FHQ120" s="110"/>
      <c r="FHR120" s="110"/>
      <c r="FHS120" s="110"/>
      <c r="FHT120" s="110"/>
      <c r="FHU120" s="110"/>
      <c r="FHV120" s="110"/>
      <c r="FHW120" s="110"/>
      <c r="FHX120" s="110"/>
      <c r="FHY120" s="110"/>
      <c r="FHZ120" s="110"/>
      <c r="FIA120" s="110"/>
      <c r="FIB120" s="110"/>
      <c r="FIC120" s="110"/>
      <c r="FID120" s="110"/>
      <c r="FIE120" s="110"/>
      <c r="FIL120" s="110"/>
      <c r="FIM120" s="110"/>
      <c r="FIN120" s="110"/>
      <c r="FIO120" s="110"/>
      <c r="FIP120" s="110"/>
      <c r="FIQ120" s="110"/>
      <c r="FIR120" s="110"/>
      <c r="FIS120" s="110"/>
      <c r="FIT120" s="110"/>
      <c r="FIU120" s="110"/>
      <c r="FIV120" s="110"/>
      <c r="FIW120" s="110"/>
      <c r="FIX120" s="110"/>
      <c r="FIY120" s="110"/>
      <c r="FIZ120" s="110"/>
      <c r="FJA120" s="110"/>
      <c r="FJB120" s="110"/>
      <c r="FJC120" s="110"/>
      <c r="FJD120" s="110"/>
      <c r="FJE120" s="110"/>
      <c r="FJF120" s="110"/>
      <c r="FJG120" s="110"/>
      <c r="FJH120" s="110"/>
      <c r="FJI120" s="110"/>
      <c r="FJJ120" s="110"/>
      <c r="FJK120" s="110"/>
      <c r="FJL120" s="110"/>
      <c r="FJM120" s="110"/>
      <c r="FJN120" s="110"/>
      <c r="FJO120" s="110"/>
      <c r="FJP120" s="110"/>
      <c r="FJQ120" s="110"/>
      <c r="FJR120" s="110"/>
      <c r="FJS120" s="110"/>
      <c r="FJT120" s="110"/>
      <c r="FJU120" s="110"/>
      <c r="FJV120" s="110"/>
      <c r="FJW120" s="110"/>
      <c r="FJX120" s="110"/>
      <c r="FJY120" s="110"/>
      <c r="FJZ120" s="110"/>
      <c r="FKA120" s="110"/>
      <c r="FKB120" s="110"/>
      <c r="FKC120" s="110"/>
      <c r="FKD120" s="110"/>
      <c r="FKE120" s="110"/>
      <c r="FKF120" s="110"/>
      <c r="FKG120" s="110"/>
      <c r="FKH120" s="110"/>
      <c r="FKI120" s="110"/>
      <c r="FKJ120" s="110"/>
      <c r="FKK120" s="110"/>
      <c r="FKL120" s="110"/>
      <c r="FKM120" s="110"/>
      <c r="FKN120" s="110"/>
      <c r="FKO120" s="110"/>
      <c r="FKP120" s="110"/>
      <c r="FKQ120" s="110"/>
      <c r="FKR120" s="110"/>
      <c r="FKS120" s="110"/>
      <c r="FKT120" s="110"/>
      <c r="FKU120" s="110"/>
      <c r="FKV120" s="110"/>
      <c r="FKW120" s="110"/>
      <c r="FKX120" s="110"/>
      <c r="FKY120" s="110"/>
      <c r="FKZ120" s="110"/>
      <c r="FLA120" s="110"/>
      <c r="FLB120" s="110"/>
      <c r="FLC120" s="110"/>
      <c r="FLD120" s="110"/>
      <c r="FLE120" s="110"/>
      <c r="FLF120" s="110"/>
      <c r="FLG120" s="110"/>
      <c r="FLH120" s="110"/>
      <c r="FLI120" s="110"/>
      <c r="FLJ120" s="110"/>
      <c r="FLK120" s="110"/>
      <c r="FLL120" s="110"/>
      <c r="FLM120" s="110"/>
      <c r="FLN120" s="110"/>
      <c r="FLO120" s="110"/>
      <c r="FLP120" s="110"/>
      <c r="FLQ120" s="110"/>
      <c r="FLR120" s="110"/>
      <c r="FLS120" s="110"/>
      <c r="FLT120" s="110"/>
      <c r="FLU120" s="110"/>
      <c r="FLV120" s="110"/>
      <c r="FLW120" s="110"/>
      <c r="FLX120" s="110"/>
      <c r="FLY120" s="110"/>
      <c r="FLZ120" s="110"/>
      <c r="FMA120" s="110"/>
      <c r="FMB120" s="110"/>
      <c r="FMC120" s="110"/>
      <c r="FMD120" s="110"/>
      <c r="FME120" s="110"/>
      <c r="FMF120" s="110"/>
      <c r="FMG120" s="110"/>
      <c r="FMH120" s="110"/>
      <c r="FMI120" s="110"/>
      <c r="FMJ120" s="110"/>
      <c r="FMK120" s="110"/>
      <c r="FML120" s="110"/>
      <c r="FMM120" s="110"/>
      <c r="FMN120" s="110"/>
      <c r="FMO120" s="110"/>
      <c r="FMP120" s="110"/>
      <c r="FMQ120" s="110"/>
      <c r="FMR120" s="110"/>
      <c r="FMS120" s="110"/>
      <c r="FMT120" s="110"/>
      <c r="FMU120" s="110"/>
      <c r="FMV120" s="110"/>
      <c r="FMW120" s="110"/>
      <c r="FMX120" s="110"/>
      <c r="FMY120" s="110"/>
      <c r="FMZ120" s="110"/>
      <c r="FNA120" s="110"/>
      <c r="FNB120" s="110"/>
      <c r="FNC120" s="110"/>
      <c r="FND120" s="110"/>
      <c r="FNE120" s="110"/>
      <c r="FNF120" s="110"/>
      <c r="FNG120" s="110"/>
      <c r="FNH120" s="110"/>
      <c r="FNI120" s="110"/>
      <c r="FNJ120" s="110"/>
      <c r="FNK120" s="110"/>
      <c r="FNL120" s="110"/>
      <c r="FNM120" s="110"/>
      <c r="FNN120" s="110"/>
      <c r="FNO120" s="110"/>
      <c r="FNP120" s="110"/>
      <c r="FNQ120" s="110"/>
      <c r="FNR120" s="110"/>
      <c r="FNS120" s="110"/>
      <c r="FNT120" s="110"/>
      <c r="FNU120" s="110"/>
      <c r="FNV120" s="110"/>
      <c r="FNW120" s="110"/>
      <c r="FNX120" s="110"/>
      <c r="FNY120" s="110"/>
      <c r="FNZ120" s="110"/>
      <c r="FOA120" s="110"/>
      <c r="FOB120" s="110"/>
      <c r="FOC120" s="110"/>
      <c r="FOD120" s="110"/>
      <c r="FOE120" s="110"/>
      <c r="FOF120" s="110"/>
      <c r="FOG120" s="110"/>
      <c r="FOH120" s="110"/>
      <c r="FOI120" s="110"/>
      <c r="FOJ120" s="110"/>
      <c r="FOK120" s="110"/>
      <c r="FOL120" s="110"/>
      <c r="FOM120" s="110"/>
      <c r="FON120" s="110"/>
      <c r="FOO120" s="110"/>
      <c r="FOP120" s="110"/>
      <c r="FOQ120" s="110"/>
      <c r="FOR120" s="110"/>
      <c r="FOS120" s="110"/>
      <c r="FOT120" s="110"/>
      <c r="FOU120" s="110"/>
      <c r="FOV120" s="110"/>
      <c r="FOW120" s="110"/>
      <c r="FOX120" s="110"/>
      <c r="FOY120" s="110"/>
      <c r="FOZ120" s="110"/>
      <c r="FPA120" s="110"/>
      <c r="FPB120" s="110"/>
      <c r="FPC120" s="110"/>
      <c r="FPD120" s="110"/>
      <c r="FPE120" s="110"/>
      <c r="FPF120" s="110"/>
      <c r="FPG120" s="110"/>
      <c r="FPH120" s="110"/>
      <c r="FPI120" s="110"/>
      <c r="FPJ120" s="110"/>
      <c r="FPK120" s="110"/>
      <c r="FPL120" s="110"/>
      <c r="FPM120" s="110"/>
      <c r="FPN120" s="110"/>
      <c r="FPO120" s="110"/>
      <c r="FPP120" s="110"/>
      <c r="FPQ120" s="110"/>
      <c r="FPR120" s="110"/>
      <c r="FPS120" s="110"/>
      <c r="FPT120" s="110"/>
      <c r="FPU120" s="110"/>
      <c r="FPV120" s="110"/>
      <c r="FPW120" s="110"/>
      <c r="FPX120" s="110"/>
      <c r="FPY120" s="110"/>
      <c r="FPZ120" s="110"/>
      <c r="FQA120" s="110"/>
      <c r="FQB120" s="110"/>
      <c r="FQC120" s="110"/>
      <c r="FQD120" s="110"/>
      <c r="FQE120" s="110"/>
      <c r="FQF120" s="110"/>
      <c r="FQG120" s="110"/>
      <c r="FQH120" s="110"/>
      <c r="FQI120" s="110"/>
      <c r="FQJ120" s="110"/>
      <c r="FQK120" s="110"/>
      <c r="FQL120" s="110"/>
      <c r="FQM120" s="110"/>
      <c r="FQN120" s="110"/>
      <c r="FQO120" s="110"/>
      <c r="FQP120" s="110"/>
      <c r="FQQ120" s="110"/>
      <c r="FQR120" s="110"/>
      <c r="FQS120" s="110"/>
      <c r="FQT120" s="110"/>
      <c r="FQU120" s="110"/>
      <c r="FQV120" s="110"/>
      <c r="FQW120" s="110"/>
      <c r="FQX120" s="110"/>
      <c r="FQY120" s="110"/>
      <c r="FQZ120" s="110"/>
      <c r="FRA120" s="110"/>
      <c r="FRB120" s="110"/>
      <c r="FRC120" s="110"/>
      <c r="FRD120" s="110"/>
      <c r="FRE120" s="110"/>
      <c r="FRF120" s="110"/>
      <c r="FRG120" s="110"/>
      <c r="FRH120" s="110"/>
      <c r="FRI120" s="110"/>
      <c r="FRJ120" s="110"/>
      <c r="FRK120" s="110"/>
      <c r="FRL120" s="110"/>
      <c r="FRM120" s="110"/>
      <c r="FRN120" s="110"/>
      <c r="FRO120" s="110"/>
      <c r="FRP120" s="110"/>
      <c r="FRQ120" s="110"/>
      <c r="FRR120" s="110"/>
      <c r="FRS120" s="110"/>
      <c r="FRT120" s="110"/>
      <c r="FRU120" s="110"/>
      <c r="FRV120" s="110"/>
      <c r="FRW120" s="110"/>
      <c r="FRX120" s="110"/>
      <c r="FRY120" s="110"/>
      <c r="FRZ120" s="110"/>
      <c r="FSA120" s="110"/>
      <c r="FSH120" s="110"/>
      <c r="FSI120" s="110"/>
      <c r="FSJ120" s="110"/>
      <c r="FSK120" s="110"/>
      <c r="FSL120" s="110"/>
      <c r="FSM120" s="110"/>
      <c r="FSN120" s="110"/>
      <c r="FSO120" s="110"/>
      <c r="FSP120" s="110"/>
      <c r="FSQ120" s="110"/>
      <c r="FSR120" s="110"/>
      <c r="FSS120" s="110"/>
      <c r="FST120" s="110"/>
      <c r="FSU120" s="110"/>
      <c r="FSV120" s="110"/>
      <c r="FSW120" s="110"/>
      <c r="FSX120" s="110"/>
      <c r="FSY120" s="110"/>
      <c r="FSZ120" s="110"/>
      <c r="FTA120" s="110"/>
      <c r="FTB120" s="110"/>
      <c r="FTC120" s="110"/>
      <c r="FTD120" s="110"/>
      <c r="FTE120" s="110"/>
      <c r="FTF120" s="110"/>
      <c r="FTG120" s="110"/>
      <c r="FTH120" s="110"/>
      <c r="FTI120" s="110"/>
      <c r="FTJ120" s="110"/>
      <c r="FTK120" s="110"/>
      <c r="FTL120" s="110"/>
      <c r="FTM120" s="110"/>
      <c r="FTN120" s="110"/>
      <c r="FTO120" s="110"/>
      <c r="FTP120" s="110"/>
      <c r="FTQ120" s="110"/>
      <c r="FTR120" s="110"/>
      <c r="FTS120" s="110"/>
      <c r="FTT120" s="110"/>
      <c r="FTU120" s="110"/>
      <c r="FTV120" s="110"/>
      <c r="FTW120" s="110"/>
      <c r="FTX120" s="110"/>
      <c r="FTY120" s="110"/>
      <c r="FTZ120" s="110"/>
      <c r="FUA120" s="110"/>
      <c r="FUB120" s="110"/>
      <c r="FUC120" s="110"/>
      <c r="FUD120" s="110"/>
      <c r="FUE120" s="110"/>
      <c r="FUF120" s="110"/>
      <c r="FUG120" s="110"/>
      <c r="FUH120" s="110"/>
      <c r="FUI120" s="110"/>
      <c r="FUJ120" s="110"/>
      <c r="FUK120" s="110"/>
      <c r="FUL120" s="110"/>
      <c r="FUM120" s="110"/>
      <c r="FUN120" s="110"/>
      <c r="FUO120" s="110"/>
      <c r="FUP120" s="110"/>
      <c r="FUQ120" s="110"/>
      <c r="FUR120" s="110"/>
      <c r="FUS120" s="110"/>
      <c r="FUT120" s="110"/>
      <c r="FUU120" s="110"/>
      <c r="FUV120" s="110"/>
      <c r="FUW120" s="110"/>
      <c r="FUX120" s="110"/>
      <c r="FUY120" s="110"/>
      <c r="FUZ120" s="110"/>
      <c r="FVA120" s="110"/>
      <c r="FVB120" s="110"/>
      <c r="FVC120" s="110"/>
      <c r="FVD120" s="110"/>
      <c r="FVE120" s="110"/>
      <c r="FVF120" s="110"/>
      <c r="FVG120" s="110"/>
      <c r="FVH120" s="110"/>
      <c r="FVI120" s="110"/>
      <c r="FVJ120" s="110"/>
      <c r="FVK120" s="110"/>
      <c r="FVL120" s="110"/>
      <c r="FVM120" s="110"/>
      <c r="FVN120" s="110"/>
      <c r="FVO120" s="110"/>
      <c r="FVP120" s="110"/>
      <c r="FVQ120" s="110"/>
      <c r="FVR120" s="110"/>
      <c r="FVS120" s="110"/>
      <c r="FVT120" s="110"/>
      <c r="FVU120" s="110"/>
      <c r="FVV120" s="110"/>
      <c r="FVW120" s="110"/>
      <c r="FVX120" s="110"/>
      <c r="FVY120" s="110"/>
      <c r="FVZ120" s="110"/>
      <c r="FWA120" s="110"/>
      <c r="FWB120" s="110"/>
      <c r="FWC120" s="110"/>
      <c r="FWD120" s="110"/>
      <c r="FWE120" s="110"/>
      <c r="FWF120" s="110"/>
      <c r="FWG120" s="110"/>
      <c r="FWH120" s="110"/>
      <c r="FWI120" s="110"/>
      <c r="FWJ120" s="110"/>
      <c r="FWK120" s="110"/>
      <c r="FWL120" s="110"/>
      <c r="FWM120" s="110"/>
      <c r="FWN120" s="110"/>
      <c r="FWO120" s="110"/>
      <c r="FWP120" s="110"/>
      <c r="FWQ120" s="110"/>
      <c r="FWR120" s="110"/>
      <c r="FWS120" s="110"/>
      <c r="FWT120" s="110"/>
      <c r="FWU120" s="110"/>
      <c r="FWV120" s="110"/>
      <c r="FWW120" s="110"/>
      <c r="FWX120" s="110"/>
      <c r="FWY120" s="110"/>
      <c r="FWZ120" s="110"/>
      <c r="FXA120" s="110"/>
      <c r="FXB120" s="110"/>
      <c r="FXC120" s="110"/>
      <c r="FXD120" s="110"/>
      <c r="FXE120" s="110"/>
      <c r="FXF120" s="110"/>
      <c r="FXG120" s="110"/>
      <c r="FXH120" s="110"/>
      <c r="FXI120" s="110"/>
      <c r="FXJ120" s="110"/>
      <c r="FXK120" s="110"/>
      <c r="FXL120" s="110"/>
      <c r="FXM120" s="110"/>
      <c r="FXN120" s="110"/>
      <c r="FXO120" s="110"/>
      <c r="FXP120" s="110"/>
      <c r="FXQ120" s="110"/>
      <c r="FXR120" s="110"/>
      <c r="FXS120" s="110"/>
      <c r="FXT120" s="110"/>
      <c r="FXU120" s="110"/>
      <c r="FXV120" s="110"/>
      <c r="FXW120" s="110"/>
      <c r="FXX120" s="110"/>
      <c r="FXY120" s="110"/>
      <c r="FXZ120" s="110"/>
      <c r="FYA120" s="110"/>
      <c r="FYB120" s="110"/>
      <c r="FYC120" s="110"/>
      <c r="FYD120" s="110"/>
      <c r="FYE120" s="110"/>
      <c r="FYF120" s="110"/>
      <c r="FYG120" s="110"/>
      <c r="FYH120" s="110"/>
      <c r="FYI120" s="110"/>
      <c r="FYJ120" s="110"/>
      <c r="FYK120" s="110"/>
      <c r="FYL120" s="110"/>
      <c r="FYM120" s="110"/>
      <c r="FYN120" s="110"/>
      <c r="FYO120" s="110"/>
      <c r="FYP120" s="110"/>
      <c r="FYQ120" s="110"/>
      <c r="FYR120" s="110"/>
      <c r="FYS120" s="110"/>
      <c r="FYT120" s="110"/>
      <c r="FYU120" s="110"/>
      <c r="FYV120" s="110"/>
      <c r="FYW120" s="110"/>
      <c r="FYX120" s="110"/>
      <c r="FYY120" s="110"/>
      <c r="FYZ120" s="110"/>
      <c r="FZA120" s="110"/>
      <c r="FZB120" s="110"/>
      <c r="FZC120" s="110"/>
      <c r="FZD120" s="110"/>
      <c r="FZE120" s="110"/>
      <c r="FZF120" s="110"/>
      <c r="FZG120" s="110"/>
      <c r="FZH120" s="110"/>
      <c r="FZI120" s="110"/>
      <c r="FZJ120" s="110"/>
      <c r="FZK120" s="110"/>
      <c r="FZL120" s="110"/>
      <c r="FZM120" s="110"/>
      <c r="FZN120" s="110"/>
      <c r="FZO120" s="110"/>
      <c r="FZP120" s="110"/>
      <c r="FZQ120" s="110"/>
      <c r="FZR120" s="110"/>
      <c r="FZS120" s="110"/>
      <c r="FZT120" s="110"/>
      <c r="FZU120" s="110"/>
      <c r="FZV120" s="110"/>
      <c r="FZW120" s="110"/>
      <c r="FZX120" s="110"/>
      <c r="FZY120" s="110"/>
      <c r="FZZ120" s="110"/>
      <c r="GAA120" s="110"/>
      <c r="GAB120" s="110"/>
      <c r="GAC120" s="110"/>
      <c r="GAD120" s="110"/>
      <c r="GAE120" s="110"/>
      <c r="GAF120" s="110"/>
      <c r="GAG120" s="110"/>
      <c r="GAH120" s="110"/>
      <c r="GAI120" s="110"/>
      <c r="GAJ120" s="110"/>
      <c r="GAK120" s="110"/>
      <c r="GAL120" s="110"/>
      <c r="GAM120" s="110"/>
      <c r="GAN120" s="110"/>
      <c r="GAO120" s="110"/>
      <c r="GAP120" s="110"/>
      <c r="GAQ120" s="110"/>
      <c r="GAR120" s="110"/>
      <c r="GAS120" s="110"/>
      <c r="GAT120" s="110"/>
      <c r="GAU120" s="110"/>
      <c r="GAV120" s="110"/>
      <c r="GAW120" s="110"/>
      <c r="GAX120" s="110"/>
      <c r="GAY120" s="110"/>
      <c r="GAZ120" s="110"/>
      <c r="GBA120" s="110"/>
      <c r="GBB120" s="110"/>
      <c r="GBC120" s="110"/>
      <c r="GBD120" s="110"/>
      <c r="GBE120" s="110"/>
      <c r="GBF120" s="110"/>
      <c r="GBG120" s="110"/>
      <c r="GBH120" s="110"/>
      <c r="GBI120" s="110"/>
      <c r="GBJ120" s="110"/>
      <c r="GBK120" s="110"/>
      <c r="GBL120" s="110"/>
      <c r="GBM120" s="110"/>
      <c r="GBN120" s="110"/>
      <c r="GBO120" s="110"/>
      <c r="GBP120" s="110"/>
      <c r="GBQ120" s="110"/>
      <c r="GBR120" s="110"/>
      <c r="GBS120" s="110"/>
      <c r="GBT120" s="110"/>
      <c r="GBU120" s="110"/>
      <c r="GBV120" s="110"/>
      <c r="GBW120" s="110"/>
      <c r="GCD120" s="110"/>
      <c r="GCE120" s="110"/>
      <c r="GCF120" s="110"/>
      <c r="GCG120" s="110"/>
      <c r="GCH120" s="110"/>
      <c r="GCI120" s="110"/>
      <c r="GCJ120" s="110"/>
      <c r="GCK120" s="110"/>
      <c r="GCL120" s="110"/>
      <c r="GCM120" s="110"/>
      <c r="GCN120" s="110"/>
      <c r="GCO120" s="110"/>
      <c r="GCP120" s="110"/>
      <c r="GCQ120" s="110"/>
      <c r="GCR120" s="110"/>
      <c r="GCS120" s="110"/>
      <c r="GCT120" s="110"/>
      <c r="GCU120" s="110"/>
      <c r="GCV120" s="110"/>
      <c r="GCW120" s="110"/>
      <c r="GCX120" s="110"/>
      <c r="GCY120" s="110"/>
      <c r="GCZ120" s="110"/>
      <c r="GDA120" s="110"/>
      <c r="GDB120" s="110"/>
      <c r="GDC120" s="110"/>
      <c r="GDD120" s="110"/>
      <c r="GDE120" s="110"/>
      <c r="GDF120" s="110"/>
      <c r="GDG120" s="110"/>
      <c r="GDH120" s="110"/>
      <c r="GDI120" s="110"/>
      <c r="GDJ120" s="110"/>
      <c r="GDK120" s="110"/>
      <c r="GDL120" s="110"/>
      <c r="GDM120" s="110"/>
      <c r="GDN120" s="110"/>
      <c r="GDO120" s="110"/>
      <c r="GDP120" s="110"/>
      <c r="GDQ120" s="110"/>
      <c r="GDR120" s="110"/>
      <c r="GDS120" s="110"/>
      <c r="GDT120" s="110"/>
      <c r="GDU120" s="110"/>
      <c r="GDV120" s="110"/>
      <c r="GDW120" s="110"/>
      <c r="GDX120" s="110"/>
      <c r="GDY120" s="110"/>
      <c r="GDZ120" s="110"/>
      <c r="GEA120" s="110"/>
      <c r="GEB120" s="110"/>
      <c r="GEC120" s="110"/>
      <c r="GED120" s="110"/>
      <c r="GEE120" s="110"/>
      <c r="GEF120" s="110"/>
      <c r="GEG120" s="110"/>
      <c r="GEH120" s="110"/>
      <c r="GEI120" s="110"/>
      <c r="GEJ120" s="110"/>
      <c r="GEK120" s="110"/>
      <c r="GEL120" s="110"/>
      <c r="GEM120" s="110"/>
      <c r="GEN120" s="110"/>
      <c r="GEO120" s="110"/>
      <c r="GEP120" s="110"/>
      <c r="GEQ120" s="110"/>
      <c r="GER120" s="110"/>
      <c r="GES120" s="110"/>
      <c r="GET120" s="110"/>
      <c r="GEU120" s="110"/>
      <c r="GEV120" s="110"/>
      <c r="GEW120" s="110"/>
      <c r="GEX120" s="110"/>
      <c r="GEY120" s="110"/>
      <c r="GEZ120" s="110"/>
      <c r="GFA120" s="110"/>
      <c r="GFB120" s="110"/>
      <c r="GFC120" s="110"/>
      <c r="GFD120" s="110"/>
      <c r="GFE120" s="110"/>
      <c r="GFF120" s="110"/>
      <c r="GFG120" s="110"/>
      <c r="GFH120" s="110"/>
      <c r="GFI120" s="110"/>
      <c r="GFJ120" s="110"/>
      <c r="GFK120" s="110"/>
      <c r="GFL120" s="110"/>
      <c r="GFM120" s="110"/>
      <c r="GFN120" s="110"/>
      <c r="GFO120" s="110"/>
      <c r="GFP120" s="110"/>
      <c r="GFQ120" s="110"/>
      <c r="GFR120" s="110"/>
      <c r="GFS120" s="110"/>
      <c r="GFT120" s="110"/>
      <c r="GFU120" s="110"/>
      <c r="GFV120" s="110"/>
      <c r="GFW120" s="110"/>
      <c r="GFX120" s="110"/>
      <c r="GFY120" s="110"/>
      <c r="GFZ120" s="110"/>
      <c r="GGA120" s="110"/>
      <c r="GGB120" s="110"/>
      <c r="GGC120" s="110"/>
      <c r="GGD120" s="110"/>
      <c r="GGE120" s="110"/>
      <c r="GGF120" s="110"/>
      <c r="GGG120" s="110"/>
      <c r="GGH120" s="110"/>
      <c r="GGI120" s="110"/>
      <c r="GGJ120" s="110"/>
      <c r="GGK120" s="110"/>
      <c r="GGL120" s="110"/>
      <c r="GGM120" s="110"/>
      <c r="GGN120" s="110"/>
      <c r="GGO120" s="110"/>
      <c r="GGP120" s="110"/>
      <c r="GGQ120" s="110"/>
      <c r="GGR120" s="110"/>
      <c r="GGS120" s="110"/>
      <c r="GGT120" s="110"/>
      <c r="GGU120" s="110"/>
      <c r="GGV120" s="110"/>
      <c r="GGW120" s="110"/>
      <c r="GGX120" s="110"/>
      <c r="GGY120" s="110"/>
      <c r="GGZ120" s="110"/>
      <c r="GHA120" s="110"/>
      <c r="GHB120" s="110"/>
      <c r="GHC120" s="110"/>
      <c r="GHD120" s="110"/>
      <c r="GHE120" s="110"/>
      <c r="GHF120" s="110"/>
      <c r="GHG120" s="110"/>
      <c r="GHH120" s="110"/>
      <c r="GHI120" s="110"/>
      <c r="GHJ120" s="110"/>
      <c r="GHK120" s="110"/>
      <c r="GHL120" s="110"/>
      <c r="GHM120" s="110"/>
      <c r="GHN120" s="110"/>
      <c r="GHO120" s="110"/>
      <c r="GHP120" s="110"/>
      <c r="GHQ120" s="110"/>
      <c r="GHR120" s="110"/>
      <c r="GHS120" s="110"/>
      <c r="GHT120" s="110"/>
      <c r="GHU120" s="110"/>
      <c r="GHV120" s="110"/>
      <c r="GHW120" s="110"/>
      <c r="GHX120" s="110"/>
      <c r="GHY120" s="110"/>
      <c r="GHZ120" s="110"/>
      <c r="GIA120" s="110"/>
      <c r="GIB120" s="110"/>
      <c r="GIC120" s="110"/>
      <c r="GID120" s="110"/>
      <c r="GIE120" s="110"/>
      <c r="GIF120" s="110"/>
      <c r="GIG120" s="110"/>
      <c r="GIH120" s="110"/>
      <c r="GII120" s="110"/>
      <c r="GIJ120" s="110"/>
      <c r="GIK120" s="110"/>
      <c r="GIL120" s="110"/>
      <c r="GIM120" s="110"/>
      <c r="GIN120" s="110"/>
      <c r="GIO120" s="110"/>
      <c r="GIP120" s="110"/>
      <c r="GIQ120" s="110"/>
      <c r="GIR120" s="110"/>
      <c r="GIS120" s="110"/>
      <c r="GIT120" s="110"/>
      <c r="GIU120" s="110"/>
      <c r="GIV120" s="110"/>
      <c r="GIW120" s="110"/>
      <c r="GIX120" s="110"/>
      <c r="GIY120" s="110"/>
      <c r="GIZ120" s="110"/>
      <c r="GJA120" s="110"/>
      <c r="GJB120" s="110"/>
      <c r="GJC120" s="110"/>
      <c r="GJD120" s="110"/>
      <c r="GJE120" s="110"/>
      <c r="GJF120" s="110"/>
      <c r="GJG120" s="110"/>
      <c r="GJH120" s="110"/>
      <c r="GJI120" s="110"/>
      <c r="GJJ120" s="110"/>
      <c r="GJK120" s="110"/>
      <c r="GJL120" s="110"/>
      <c r="GJM120" s="110"/>
      <c r="GJN120" s="110"/>
      <c r="GJO120" s="110"/>
      <c r="GJP120" s="110"/>
      <c r="GJQ120" s="110"/>
      <c r="GJR120" s="110"/>
      <c r="GJS120" s="110"/>
      <c r="GJT120" s="110"/>
      <c r="GJU120" s="110"/>
      <c r="GJV120" s="110"/>
      <c r="GJW120" s="110"/>
      <c r="GJX120" s="110"/>
      <c r="GJY120" s="110"/>
      <c r="GJZ120" s="110"/>
      <c r="GKA120" s="110"/>
      <c r="GKB120" s="110"/>
      <c r="GKC120" s="110"/>
      <c r="GKD120" s="110"/>
      <c r="GKE120" s="110"/>
      <c r="GKF120" s="110"/>
      <c r="GKG120" s="110"/>
      <c r="GKH120" s="110"/>
      <c r="GKI120" s="110"/>
      <c r="GKJ120" s="110"/>
      <c r="GKK120" s="110"/>
      <c r="GKL120" s="110"/>
      <c r="GKM120" s="110"/>
      <c r="GKN120" s="110"/>
      <c r="GKO120" s="110"/>
      <c r="GKP120" s="110"/>
      <c r="GKQ120" s="110"/>
      <c r="GKR120" s="110"/>
      <c r="GKS120" s="110"/>
      <c r="GKT120" s="110"/>
      <c r="GKU120" s="110"/>
      <c r="GKV120" s="110"/>
      <c r="GKW120" s="110"/>
      <c r="GKX120" s="110"/>
      <c r="GKY120" s="110"/>
      <c r="GKZ120" s="110"/>
      <c r="GLA120" s="110"/>
      <c r="GLB120" s="110"/>
      <c r="GLC120" s="110"/>
      <c r="GLD120" s="110"/>
      <c r="GLE120" s="110"/>
      <c r="GLF120" s="110"/>
      <c r="GLG120" s="110"/>
      <c r="GLH120" s="110"/>
      <c r="GLI120" s="110"/>
      <c r="GLJ120" s="110"/>
      <c r="GLK120" s="110"/>
      <c r="GLL120" s="110"/>
      <c r="GLM120" s="110"/>
      <c r="GLN120" s="110"/>
      <c r="GLO120" s="110"/>
      <c r="GLP120" s="110"/>
      <c r="GLQ120" s="110"/>
      <c r="GLR120" s="110"/>
      <c r="GLS120" s="110"/>
      <c r="GLZ120" s="110"/>
      <c r="GMA120" s="110"/>
      <c r="GMB120" s="110"/>
      <c r="GMC120" s="110"/>
      <c r="GMD120" s="110"/>
      <c r="GME120" s="110"/>
      <c r="GMF120" s="110"/>
      <c r="GMG120" s="110"/>
      <c r="GMH120" s="110"/>
      <c r="GMI120" s="110"/>
      <c r="GMJ120" s="110"/>
      <c r="GMK120" s="110"/>
      <c r="GML120" s="110"/>
      <c r="GMM120" s="110"/>
      <c r="GMN120" s="110"/>
      <c r="GMO120" s="110"/>
      <c r="GMP120" s="110"/>
      <c r="GMQ120" s="110"/>
      <c r="GMR120" s="110"/>
      <c r="GMS120" s="110"/>
      <c r="GMT120" s="110"/>
      <c r="GMU120" s="110"/>
      <c r="GMV120" s="110"/>
      <c r="GMW120" s="110"/>
      <c r="GMX120" s="110"/>
      <c r="GMY120" s="110"/>
      <c r="GMZ120" s="110"/>
      <c r="GNA120" s="110"/>
      <c r="GNB120" s="110"/>
      <c r="GNC120" s="110"/>
      <c r="GND120" s="110"/>
      <c r="GNE120" s="110"/>
      <c r="GNF120" s="110"/>
      <c r="GNG120" s="110"/>
      <c r="GNH120" s="110"/>
      <c r="GNI120" s="110"/>
      <c r="GNJ120" s="110"/>
      <c r="GNK120" s="110"/>
      <c r="GNL120" s="110"/>
      <c r="GNM120" s="110"/>
      <c r="GNN120" s="110"/>
      <c r="GNO120" s="110"/>
      <c r="GNP120" s="110"/>
      <c r="GNQ120" s="110"/>
      <c r="GNR120" s="110"/>
      <c r="GNS120" s="110"/>
      <c r="GNT120" s="110"/>
      <c r="GNU120" s="110"/>
      <c r="GNV120" s="110"/>
      <c r="GNW120" s="110"/>
      <c r="GNX120" s="110"/>
      <c r="GNY120" s="110"/>
      <c r="GNZ120" s="110"/>
      <c r="GOA120" s="110"/>
      <c r="GOB120" s="110"/>
      <c r="GOC120" s="110"/>
      <c r="GOD120" s="110"/>
      <c r="GOE120" s="110"/>
      <c r="GOF120" s="110"/>
      <c r="GOG120" s="110"/>
      <c r="GOH120" s="110"/>
      <c r="GOI120" s="110"/>
      <c r="GOJ120" s="110"/>
      <c r="GOK120" s="110"/>
      <c r="GOL120" s="110"/>
      <c r="GOM120" s="110"/>
      <c r="GON120" s="110"/>
      <c r="GOO120" s="110"/>
      <c r="GOP120" s="110"/>
      <c r="GOQ120" s="110"/>
      <c r="GOR120" s="110"/>
      <c r="GOS120" s="110"/>
      <c r="GOT120" s="110"/>
      <c r="GOU120" s="110"/>
      <c r="GOV120" s="110"/>
      <c r="GOW120" s="110"/>
      <c r="GOX120" s="110"/>
      <c r="GOY120" s="110"/>
      <c r="GOZ120" s="110"/>
      <c r="GPA120" s="110"/>
      <c r="GPB120" s="110"/>
      <c r="GPC120" s="110"/>
      <c r="GPD120" s="110"/>
      <c r="GPE120" s="110"/>
      <c r="GPF120" s="110"/>
      <c r="GPG120" s="110"/>
      <c r="GPH120" s="110"/>
      <c r="GPI120" s="110"/>
      <c r="GPJ120" s="110"/>
      <c r="GPK120" s="110"/>
      <c r="GPL120" s="110"/>
      <c r="GPM120" s="110"/>
      <c r="GPN120" s="110"/>
      <c r="GPO120" s="110"/>
      <c r="GPP120" s="110"/>
      <c r="GPQ120" s="110"/>
      <c r="GPR120" s="110"/>
      <c r="GPS120" s="110"/>
      <c r="GPT120" s="110"/>
      <c r="GPU120" s="110"/>
      <c r="GPV120" s="110"/>
      <c r="GPW120" s="110"/>
      <c r="GPX120" s="110"/>
      <c r="GPY120" s="110"/>
      <c r="GPZ120" s="110"/>
      <c r="GQA120" s="110"/>
      <c r="GQB120" s="110"/>
      <c r="GQC120" s="110"/>
      <c r="GQD120" s="110"/>
      <c r="GQE120" s="110"/>
      <c r="GQF120" s="110"/>
      <c r="GQG120" s="110"/>
      <c r="GQH120" s="110"/>
      <c r="GQI120" s="110"/>
      <c r="GQJ120" s="110"/>
      <c r="GQK120" s="110"/>
      <c r="GQL120" s="110"/>
      <c r="GQM120" s="110"/>
      <c r="GQN120" s="110"/>
      <c r="GQO120" s="110"/>
      <c r="GQP120" s="110"/>
      <c r="GQQ120" s="110"/>
      <c r="GQR120" s="110"/>
      <c r="GQS120" s="110"/>
      <c r="GQT120" s="110"/>
      <c r="GQU120" s="110"/>
      <c r="GQV120" s="110"/>
      <c r="GQW120" s="110"/>
      <c r="GQX120" s="110"/>
      <c r="GQY120" s="110"/>
      <c r="GQZ120" s="110"/>
      <c r="GRA120" s="110"/>
      <c r="GRB120" s="110"/>
      <c r="GRC120" s="110"/>
      <c r="GRD120" s="110"/>
      <c r="GRE120" s="110"/>
      <c r="GRF120" s="110"/>
      <c r="GRG120" s="110"/>
      <c r="GRH120" s="110"/>
      <c r="GRI120" s="110"/>
      <c r="GRJ120" s="110"/>
      <c r="GRK120" s="110"/>
      <c r="GRL120" s="110"/>
      <c r="GRM120" s="110"/>
      <c r="GRN120" s="110"/>
      <c r="GRO120" s="110"/>
      <c r="GRP120" s="110"/>
      <c r="GRQ120" s="110"/>
      <c r="GRR120" s="110"/>
      <c r="GRS120" s="110"/>
      <c r="GRT120" s="110"/>
      <c r="GRU120" s="110"/>
      <c r="GRV120" s="110"/>
      <c r="GRW120" s="110"/>
      <c r="GRX120" s="110"/>
      <c r="GRY120" s="110"/>
      <c r="GRZ120" s="110"/>
      <c r="GSA120" s="110"/>
      <c r="GSB120" s="110"/>
      <c r="GSC120" s="110"/>
      <c r="GSD120" s="110"/>
      <c r="GSE120" s="110"/>
      <c r="GSF120" s="110"/>
      <c r="GSG120" s="110"/>
      <c r="GSH120" s="110"/>
      <c r="GSI120" s="110"/>
      <c r="GSJ120" s="110"/>
      <c r="GSK120" s="110"/>
      <c r="GSL120" s="110"/>
      <c r="GSM120" s="110"/>
      <c r="GSN120" s="110"/>
      <c r="GSO120" s="110"/>
      <c r="GSP120" s="110"/>
      <c r="GSQ120" s="110"/>
      <c r="GSR120" s="110"/>
      <c r="GSS120" s="110"/>
      <c r="GST120" s="110"/>
      <c r="GSU120" s="110"/>
      <c r="GSV120" s="110"/>
      <c r="GSW120" s="110"/>
      <c r="GSX120" s="110"/>
      <c r="GSY120" s="110"/>
      <c r="GSZ120" s="110"/>
      <c r="GTA120" s="110"/>
      <c r="GTB120" s="110"/>
      <c r="GTC120" s="110"/>
      <c r="GTD120" s="110"/>
      <c r="GTE120" s="110"/>
      <c r="GTF120" s="110"/>
      <c r="GTG120" s="110"/>
      <c r="GTH120" s="110"/>
      <c r="GTI120" s="110"/>
      <c r="GTJ120" s="110"/>
      <c r="GTK120" s="110"/>
      <c r="GTL120" s="110"/>
      <c r="GTM120" s="110"/>
      <c r="GTN120" s="110"/>
      <c r="GTO120" s="110"/>
      <c r="GTP120" s="110"/>
      <c r="GTQ120" s="110"/>
      <c r="GTR120" s="110"/>
      <c r="GTS120" s="110"/>
      <c r="GTT120" s="110"/>
      <c r="GTU120" s="110"/>
      <c r="GTV120" s="110"/>
      <c r="GTW120" s="110"/>
      <c r="GTX120" s="110"/>
      <c r="GTY120" s="110"/>
      <c r="GTZ120" s="110"/>
      <c r="GUA120" s="110"/>
      <c r="GUB120" s="110"/>
      <c r="GUC120" s="110"/>
      <c r="GUD120" s="110"/>
      <c r="GUE120" s="110"/>
      <c r="GUF120" s="110"/>
      <c r="GUG120" s="110"/>
      <c r="GUH120" s="110"/>
      <c r="GUI120" s="110"/>
      <c r="GUJ120" s="110"/>
      <c r="GUK120" s="110"/>
      <c r="GUL120" s="110"/>
      <c r="GUM120" s="110"/>
      <c r="GUN120" s="110"/>
      <c r="GUO120" s="110"/>
      <c r="GUP120" s="110"/>
      <c r="GUQ120" s="110"/>
      <c r="GUR120" s="110"/>
      <c r="GUS120" s="110"/>
      <c r="GUT120" s="110"/>
      <c r="GUU120" s="110"/>
      <c r="GUV120" s="110"/>
      <c r="GUW120" s="110"/>
      <c r="GUX120" s="110"/>
      <c r="GUY120" s="110"/>
      <c r="GUZ120" s="110"/>
      <c r="GVA120" s="110"/>
      <c r="GVB120" s="110"/>
      <c r="GVC120" s="110"/>
      <c r="GVD120" s="110"/>
      <c r="GVE120" s="110"/>
      <c r="GVF120" s="110"/>
      <c r="GVG120" s="110"/>
      <c r="GVH120" s="110"/>
      <c r="GVI120" s="110"/>
      <c r="GVJ120" s="110"/>
      <c r="GVK120" s="110"/>
      <c r="GVL120" s="110"/>
      <c r="GVM120" s="110"/>
      <c r="GVN120" s="110"/>
      <c r="GVO120" s="110"/>
      <c r="GVV120" s="110"/>
      <c r="GVW120" s="110"/>
      <c r="GVX120" s="110"/>
      <c r="GVY120" s="110"/>
      <c r="GVZ120" s="110"/>
      <c r="GWA120" s="110"/>
      <c r="GWB120" s="110"/>
      <c r="GWC120" s="110"/>
      <c r="GWD120" s="110"/>
      <c r="GWE120" s="110"/>
      <c r="GWF120" s="110"/>
      <c r="GWG120" s="110"/>
      <c r="GWH120" s="110"/>
      <c r="GWI120" s="110"/>
      <c r="GWJ120" s="110"/>
      <c r="GWK120" s="110"/>
      <c r="GWL120" s="110"/>
      <c r="GWM120" s="110"/>
      <c r="GWN120" s="110"/>
      <c r="GWO120" s="110"/>
      <c r="GWP120" s="110"/>
      <c r="GWQ120" s="110"/>
      <c r="GWR120" s="110"/>
      <c r="GWS120" s="110"/>
      <c r="GWT120" s="110"/>
      <c r="GWU120" s="110"/>
      <c r="GWV120" s="110"/>
      <c r="GWW120" s="110"/>
      <c r="GWX120" s="110"/>
      <c r="GWY120" s="110"/>
      <c r="GWZ120" s="110"/>
      <c r="GXA120" s="110"/>
      <c r="GXB120" s="110"/>
      <c r="GXC120" s="110"/>
      <c r="GXD120" s="110"/>
      <c r="GXE120" s="110"/>
      <c r="GXF120" s="110"/>
      <c r="GXG120" s="110"/>
      <c r="GXH120" s="110"/>
      <c r="GXI120" s="110"/>
      <c r="GXJ120" s="110"/>
      <c r="GXK120" s="110"/>
      <c r="GXL120" s="110"/>
      <c r="GXM120" s="110"/>
      <c r="GXN120" s="110"/>
      <c r="GXO120" s="110"/>
      <c r="GXP120" s="110"/>
      <c r="GXQ120" s="110"/>
      <c r="GXR120" s="110"/>
      <c r="GXS120" s="110"/>
      <c r="GXT120" s="110"/>
      <c r="GXU120" s="110"/>
      <c r="GXV120" s="110"/>
      <c r="GXW120" s="110"/>
      <c r="GXX120" s="110"/>
      <c r="GXY120" s="110"/>
      <c r="GXZ120" s="110"/>
      <c r="GYA120" s="110"/>
      <c r="GYB120" s="110"/>
      <c r="GYC120" s="110"/>
      <c r="GYD120" s="110"/>
      <c r="GYE120" s="110"/>
      <c r="GYF120" s="110"/>
      <c r="GYG120" s="110"/>
      <c r="GYH120" s="110"/>
      <c r="GYI120" s="110"/>
      <c r="GYJ120" s="110"/>
      <c r="GYK120" s="110"/>
      <c r="GYL120" s="110"/>
      <c r="GYM120" s="110"/>
      <c r="GYN120" s="110"/>
      <c r="GYO120" s="110"/>
      <c r="GYP120" s="110"/>
      <c r="GYQ120" s="110"/>
      <c r="GYR120" s="110"/>
      <c r="GYS120" s="110"/>
      <c r="GYT120" s="110"/>
      <c r="GYU120" s="110"/>
      <c r="GYV120" s="110"/>
      <c r="GYW120" s="110"/>
      <c r="GYX120" s="110"/>
      <c r="GYY120" s="110"/>
      <c r="GYZ120" s="110"/>
      <c r="GZA120" s="110"/>
      <c r="GZB120" s="110"/>
      <c r="GZC120" s="110"/>
      <c r="GZD120" s="110"/>
      <c r="GZE120" s="110"/>
      <c r="GZF120" s="110"/>
      <c r="GZG120" s="110"/>
      <c r="GZH120" s="110"/>
      <c r="GZI120" s="110"/>
      <c r="GZJ120" s="110"/>
      <c r="GZK120" s="110"/>
      <c r="GZL120" s="110"/>
      <c r="GZM120" s="110"/>
      <c r="GZN120" s="110"/>
      <c r="GZO120" s="110"/>
      <c r="GZP120" s="110"/>
      <c r="GZQ120" s="110"/>
      <c r="GZR120" s="110"/>
      <c r="GZS120" s="110"/>
      <c r="GZT120" s="110"/>
      <c r="GZU120" s="110"/>
      <c r="GZV120" s="110"/>
      <c r="GZW120" s="110"/>
      <c r="GZX120" s="110"/>
      <c r="GZY120" s="110"/>
      <c r="GZZ120" s="110"/>
      <c r="HAA120" s="110"/>
      <c r="HAB120" s="110"/>
      <c r="HAC120" s="110"/>
      <c r="HAD120" s="110"/>
      <c r="HAE120" s="110"/>
      <c r="HAF120" s="110"/>
      <c r="HAG120" s="110"/>
      <c r="HAH120" s="110"/>
      <c r="HAI120" s="110"/>
      <c r="HAJ120" s="110"/>
      <c r="HAK120" s="110"/>
      <c r="HAL120" s="110"/>
      <c r="HAM120" s="110"/>
      <c r="HAN120" s="110"/>
      <c r="HAO120" s="110"/>
      <c r="HAP120" s="110"/>
      <c r="HAQ120" s="110"/>
      <c r="HAR120" s="110"/>
      <c r="HAS120" s="110"/>
      <c r="HAT120" s="110"/>
      <c r="HAU120" s="110"/>
      <c r="HAV120" s="110"/>
      <c r="HAW120" s="110"/>
      <c r="HAX120" s="110"/>
      <c r="HAY120" s="110"/>
      <c r="HAZ120" s="110"/>
      <c r="HBA120" s="110"/>
      <c r="HBB120" s="110"/>
      <c r="HBC120" s="110"/>
      <c r="HBD120" s="110"/>
      <c r="HBE120" s="110"/>
      <c r="HBF120" s="110"/>
      <c r="HBG120" s="110"/>
      <c r="HBH120" s="110"/>
      <c r="HBI120" s="110"/>
      <c r="HBJ120" s="110"/>
      <c r="HBK120" s="110"/>
      <c r="HBL120" s="110"/>
      <c r="HBM120" s="110"/>
      <c r="HBN120" s="110"/>
      <c r="HBO120" s="110"/>
      <c r="HBP120" s="110"/>
      <c r="HBQ120" s="110"/>
      <c r="HBR120" s="110"/>
      <c r="HBS120" s="110"/>
      <c r="HBT120" s="110"/>
      <c r="HBU120" s="110"/>
      <c r="HBV120" s="110"/>
      <c r="HBW120" s="110"/>
      <c r="HBX120" s="110"/>
      <c r="HBY120" s="110"/>
      <c r="HBZ120" s="110"/>
      <c r="HCA120" s="110"/>
      <c r="HCB120" s="110"/>
      <c r="HCC120" s="110"/>
      <c r="HCD120" s="110"/>
      <c r="HCE120" s="110"/>
      <c r="HCF120" s="110"/>
      <c r="HCG120" s="110"/>
      <c r="HCH120" s="110"/>
      <c r="HCI120" s="110"/>
      <c r="HCJ120" s="110"/>
      <c r="HCK120" s="110"/>
      <c r="HCL120" s="110"/>
      <c r="HCM120" s="110"/>
      <c r="HCN120" s="110"/>
      <c r="HCO120" s="110"/>
      <c r="HCP120" s="110"/>
      <c r="HCQ120" s="110"/>
      <c r="HCR120" s="110"/>
      <c r="HCS120" s="110"/>
      <c r="HCT120" s="110"/>
      <c r="HCU120" s="110"/>
      <c r="HCV120" s="110"/>
      <c r="HCW120" s="110"/>
      <c r="HCX120" s="110"/>
      <c r="HCY120" s="110"/>
      <c r="HCZ120" s="110"/>
      <c r="HDA120" s="110"/>
      <c r="HDB120" s="110"/>
      <c r="HDC120" s="110"/>
      <c r="HDD120" s="110"/>
      <c r="HDE120" s="110"/>
      <c r="HDF120" s="110"/>
      <c r="HDG120" s="110"/>
      <c r="HDH120" s="110"/>
      <c r="HDI120" s="110"/>
      <c r="HDJ120" s="110"/>
      <c r="HDK120" s="110"/>
      <c r="HDL120" s="110"/>
      <c r="HDM120" s="110"/>
      <c r="HDN120" s="110"/>
      <c r="HDO120" s="110"/>
      <c r="HDP120" s="110"/>
      <c r="HDQ120" s="110"/>
      <c r="HDR120" s="110"/>
      <c r="HDS120" s="110"/>
      <c r="HDT120" s="110"/>
      <c r="HDU120" s="110"/>
      <c r="HDV120" s="110"/>
      <c r="HDW120" s="110"/>
      <c r="HDX120" s="110"/>
      <c r="HDY120" s="110"/>
      <c r="HDZ120" s="110"/>
      <c r="HEA120" s="110"/>
      <c r="HEB120" s="110"/>
      <c r="HEC120" s="110"/>
      <c r="HED120" s="110"/>
      <c r="HEE120" s="110"/>
      <c r="HEF120" s="110"/>
      <c r="HEG120" s="110"/>
      <c r="HEH120" s="110"/>
      <c r="HEI120" s="110"/>
      <c r="HEJ120" s="110"/>
      <c r="HEK120" s="110"/>
      <c r="HEL120" s="110"/>
      <c r="HEM120" s="110"/>
      <c r="HEN120" s="110"/>
      <c r="HEO120" s="110"/>
      <c r="HEP120" s="110"/>
      <c r="HEQ120" s="110"/>
      <c r="HER120" s="110"/>
      <c r="HES120" s="110"/>
      <c r="HET120" s="110"/>
      <c r="HEU120" s="110"/>
      <c r="HEV120" s="110"/>
      <c r="HEW120" s="110"/>
      <c r="HEX120" s="110"/>
      <c r="HEY120" s="110"/>
      <c r="HEZ120" s="110"/>
      <c r="HFA120" s="110"/>
      <c r="HFB120" s="110"/>
      <c r="HFC120" s="110"/>
      <c r="HFD120" s="110"/>
      <c r="HFE120" s="110"/>
      <c r="HFF120" s="110"/>
      <c r="HFG120" s="110"/>
      <c r="HFH120" s="110"/>
      <c r="HFI120" s="110"/>
      <c r="HFJ120" s="110"/>
      <c r="HFK120" s="110"/>
      <c r="HFR120" s="110"/>
      <c r="HFS120" s="110"/>
      <c r="HFT120" s="110"/>
      <c r="HFU120" s="110"/>
      <c r="HFV120" s="110"/>
      <c r="HFW120" s="110"/>
      <c r="HFX120" s="110"/>
      <c r="HFY120" s="110"/>
      <c r="HFZ120" s="110"/>
      <c r="HGA120" s="110"/>
      <c r="HGB120" s="110"/>
      <c r="HGC120" s="110"/>
      <c r="HGD120" s="110"/>
      <c r="HGE120" s="110"/>
      <c r="HGF120" s="110"/>
      <c r="HGG120" s="110"/>
      <c r="HGH120" s="110"/>
      <c r="HGI120" s="110"/>
      <c r="HGJ120" s="110"/>
      <c r="HGK120" s="110"/>
      <c r="HGL120" s="110"/>
      <c r="HGM120" s="110"/>
      <c r="HGN120" s="110"/>
      <c r="HGO120" s="110"/>
      <c r="HGP120" s="110"/>
      <c r="HGQ120" s="110"/>
      <c r="HGR120" s="110"/>
      <c r="HGS120" s="110"/>
      <c r="HGT120" s="110"/>
      <c r="HGU120" s="110"/>
      <c r="HGV120" s="110"/>
      <c r="HGW120" s="110"/>
      <c r="HGX120" s="110"/>
      <c r="HGY120" s="110"/>
      <c r="HGZ120" s="110"/>
      <c r="HHA120" s="110"/>
      <c r="HHB120" s="110"/>
      <c r="HHC120" s="110"/>
      <c r="HHD120" s="110"/>
      <c r="HHE120" s="110"/>
      <c r="HHF120" s="110"/>
      <c r="HHG120" s="110"/>
      <c r="HHH120" s="110"/>
      <c r="HHI120" s="110"/>
      <c r="HHJ120" s="110"/>
      <c r="HHK120" s="110"/>
      <c r="HHL120" s="110"/>
      <c r="HHM120" s="110"/>
      <c r="HHN120" s="110"/>
      <c r="HHO120" s="110"/>
      <c r="HHP120" s="110"/>
      <c r="HHQ120" s="110"/>
      <c r="HHR120" s="110"/>
      <c r="HHS120" s="110"/>
      <c r="HHT120" s="110"/>
      <c r="HHU120" s="110"/>
      <c r="HHV120" s="110"/>
      <c r="HHW120" s="110"/>
      <c r="HHX120" s="110"/>
      <c r="HHY120" s="110"/>
      <c r="HHZ120" s="110"/>
      <c r="HIA120" s="110"/>
      <c r="HIB120" s="110"/>
      <c r="HIC120" s="110"/>
      <c r="HID120" s="110"/>
      <c r="HIE120" s="110"/>
      <c r="HIF120" s="110"/>
      <c r="HIG120" s="110"/>
      <c r="HIH120" s="110"/>
      <c r="HII120" s="110"/>
      <c r="HIJ120" s="110"/>
      <c r="HIK120" s="110"/>
      <c r="HIL120" s="110"/>
      <c r="HIM120" s="110"/>
      <c r="HIN120" s="110"/>
      <c r="HIO120" s="110"/>
      <c r="HIP120" s="110"/>
      <c r="HIQ120" s="110"/>
      <c r="HIR120" s="110"/>
      <c r="HIS120" s="110"/>
      <c r="HIT120" s="110"/>
      <c r="HIU120" s="110"/>
      <c r="HIV120" s="110"/>
      <c r="HIW120" s="110"/>
      <c r="HIX120" s="110"/>
      <c r="HIY120" s="110"/>
      <c r="HIZ120" s="110"/>
      <c r="HJA120" s="110"/>
      <c r="HJB120" s="110"/>
      <c r="HJC120" s="110"/>
      <c r="HJD120" s="110"/>
      <c r="HJE120" s="110"/>
      <c r="HJF120" s="110"/>
      <c r="HJG120" s="110"/>
      <c r="HJH120" s="110"/>
      <c r="HJI120" s="110"/>
      <c r="HJJ120" s="110"/>
      <c r="HJK120" s="110"/>
      <c r="HJL120" s="110"/>
      <c r="HJM120" s="110"/>
      <c r="HJN120" s="110"/>
      <c r="HJO120" s="110"/>
      <c r="HJP120" s="110"/>
      <c r="HJQ120" s="110"/>
      <c r="HJR120" s="110"/>
      <c r="HJS120" s="110"/>
      <c r="HJT120" s="110"/>
      <c r="HJU120" s="110"/>
      <c r="HJV120" s="110"/>
      <c r="HJW120" s="110"/>
      <c r="HJX120" s="110"/>
      <c r="HJY120" s="110"/>
      <c r="HJZ120" s="110"/>
      <c r="HKA120" s="110"/>
      <c r="HKB120" s="110"/>
      <c r="HKC120" s="110"/>
      <c r="HKD120" s="110"/>
      <c r="HKE120" s="110"/>
      <c r="HKF120" s="110"/>
      <c r="HKG120" s="110"/>
      <c r="HKH120" s="110"/>
      <c r="HKI120" s="110"/>
      <c r="HKJ120" s="110"/>
      <c r="HKK120" s="110"/>
      <c r="HKL120" s="110"/>
      <c r="HKM120" s="110"/>
      <c r="HKN120" s="110"/>
      <c r="HKO120" s="110"/>
      <c r="HKP120" s="110"/>
      <c r="HKQ120" s="110"/>
      <c r="HKR120" s="110"/>
      <c r="HKS120" s="110"/>
      <c r="HKT120" s="110"/>
      <c r="HKU120" s="110"/>
      <c r="HKV120" s="110"/>
      <c r="HKW120" s="110"/>
      <c r="HKX120" s="110"/>
      <c r="HKY120" s="110"/>
      <c r="HKZ120" s="110"/>
      <c r="HLA120" s="110"/>
      <c r="HLB120" s="110"/>
      <c r="HLC120" s="110"/>
      <c r="HLD120" s="110"/>
      <c r="HLE120" s="110"/>
      <c r="HLF120" s="110"/>
      <c r="HLG120" s="110"/>
      <c r="HLH120" s="110"/>
      <c r="HLI120" s="110"/>
      <c r="HLJ120" s="110"/>
      <c r="HLK120" s="110"/>
      <c r="HLL120" s="110"/>
      <c r="HLM120" s="110"/>
      <c r="HLN120" s="110"/>
      <c r="HLO120" s="110"/>
      <c r="HLP120" s="110"/>
      <c r="HLQ120" s="110"/>
      <c r="HLR120" s="110"/>
      <c r="HLS120" s="110"/>
      <c r="HLT120" s="110"/>
      <c r="HLU120" s="110"/>
      <c r="HLV120" s="110"/>
      <c r="HLW120" s="110"/>
      <c r="HLX120" s="110"/>
      <c r="HLY120" s="110"/>
      <c r="HLZ120" s="110"/>
      <c r="HMA120" s="110"/>
      <c r="HMB120" s="110"/>
      <c r="HMC120" s="110"/>
      <c r="HMD120" s="110"/>
      <c r="HME120" s="110"/>
      <c r="HMF120" s="110"/>
      <c r="HMG120" s="110"/>
      <c r="HMH120" s="110"/>
      <c r="HMI120" s="110"/>
      <c r="HMJ120" s="110"/>
      <c r="HMK120" s="110"/>
      <c r="HML120" s="110"/>
      <c r="HMM120" s="110"/>
      <c r="HMN120" s="110"/>
      <c r="HMO120" s="110"/>
      <c r="HMP120" s="110"/>
      <c r="HMQ120" s="110"/>
      <c r="HMR120" s="110"/>
      <c r="HMS120" s="110"/>
      <c r="HMT120" s="110"/>
      <c r="HMU120" s="110"/>
      <c r="HMV120" s="110"/>
      <c r="HMW120" s="110"/>
      <c r="HMX120" s="110"/>
      <c r="HMY120" s="110"/>
      <c r="HMZ120" s="110"/>
      <c r="HNA120" s="110"/>
      <c r="HNB120" s="110"/>
      <c r="HNC120" s="110"/>
      <c r="HND120" s="110"/>
      <c r="HNE120" s="110"/>
      <c r="HNF120" s="110"/>
      <c r="HNG120" s="110"/>
      <c r="HNH120" s="110"/>
      <c r="HNI120" s="110"/>
      <c r="HNJ120" s="110"/>
      <c r="HNK120" s="110"/>
      <c r="HNL120" s="110"/>
      <c r="HNM120" s="110"/>
      <c r="HNN120" s="110"/>
      <c r="HNO120" s="110"/>
      <c r="HNP120" s="110"/>
      <c r="HNQ120" s="110"/>
      <c r="HNR120" s="110"/>
      <c r="HNS120" s="110"/>
      <c r="HNT120" s="110"/>
      <c r="HNU120" s="110"/>
      <c r="HNV120" s="110"/>
      <c r="HNW120" s="110"/>
      <c r="HNX120" s="110"/>
      <c r="HNY120" s="110"/>
      <c r="HNZ120" s="110"/>
      <c r="HOA120" s="110"/>
      <c r="HOB120" s="110"/>
      <c r="HOC120" s="110"/>
      <c r="HOD120" s="110"/>
      <c r="HOE120" s="110"/>
      <c r="HOF120" s="110"/>
      <c r="HOG120" s="110"/>
      <c r="HOH120" s="110"/>
      <c r="HOI120" s="110"/>
      <c r="HOJ120" s="110"/>
      <c r="HOK120" s="110"/>
      <c r="HOL120" s="110"/>
      <c r="HOM120" s="110"/>
      <c r="HON120" s="110"/>
      <c r="HOO120" s="110"/>
      <c r="HOP120" s="110"/>
      <c r="HOQ120" s="110"/>
      <c r="HOR120" s="110"/>
      <c r="HOS120" s="110"/>
      <c r="HOT120" s="110"/>
      <c r="HOU120" s="110"/>
      <c r="HOV120" s="110"/>
      <c r="HOW120" s="110"/>
      <c r="HOX120" s="110"/>
      <c r="HOY120" s="110"/>
      <c r="HOZ120" s="110"/>
      <c r="HPA120" s="110"/>
      <c r="HPB120" s="110"/>
      <c r="HPC120" s="110"/>
      <c r="HPD120" s="110"/>
      <c r="HPE120" s="110"/>
      <c r="HPF120" s="110"/>
      <c r="HPG120" s="110"/>
      <c r="HPN120" s="110"/>
      <c r="HPO120" s="110"/>
      <c r="HPP120" s="110"/>
      <c r="HPQ120" s="110"/>
      <c r="HPR120" s="110"/>
      <c r="HPS120" s="110"/>
      <c r="HPT120" s="110"/>
      <c r="HPU120" s="110"/>
      <c r="HPV120" s="110"/>
      <c r="HPW120" s="110"/>
      <c r="HPX120" s="110"/>
      <c r="HPY120" s="110"/>
      <c r="HPZ120" s="110"/>
      <c r="HQA120" s="110"/>
      <c r="HQB120" s="110"/>
      <c r="HQC120" s="110"/>
      <c r="HQD120" s="110"/>
      <c r="HQE120" s="110"/>
      <c r="HQF120" s="110"/>
      <c r="HQG120" s="110"/>
      <c r="HQH120" s="110"/>
      <c r="HQI120" s="110"/>
      <c r="HQJ120" s="110"/>
      <c r="HQK120" s="110"/>
      <c r="HQL120" s="110"/>
      <c r="HQM120" s="110"/>
      <c r="HQN120" s="110"/>
      <c r="HQO120" s="110"/>
      <c r="HQP120" s="110"/>
      <c r="HQQ120" s="110"/>
      <c r="HQR120" s="110"/>
      <c r="HQS120" s="110"/>
      <c r="HQT120" s="110"/>
      <c r="HQU120" s="110"/>
      <c r="HQV120" s="110"/>
      <c r="HQW120" s="110"/>
      <c r="HQX120" s="110"/>
      <c r="HQY120" s="110"/>
      <c r="HQZ120" s="110"/>
      <c r="HRA120" s="110"/>
      <c r="HRB120" s="110"/>
      <c r="HRC120" s="110"/>
      <c r="HRD120" s="110"/>
      <c r="HRE120" s="110"/>
      <c r="HRF120" s="110"/>
      <c r="HRG120" s="110"/>
      <c r="HRH120" s="110"/>
      <c r="HRI120" s="110"/>
      <c r="HRJ120" s="110"/>
      <c r="HRK120" s="110"/>
      <c r="HRL120" s="110"/>
      <c r="HRM120" s="110"/>
      <c r="HRN120" s="110"/>
      <c r="HRO120" s="110"/>
      <c r="HRP120" s="110"/>
      <c r="HRQ120" s="110"/>
      <c r="HRR120" s="110"/>
      <c r="HRS120" s="110"/>
      <c r="HRT120" s="110"/>
      <c r="HRU120" s="110"/>
      <c r="HRV120" s="110"/>
      <c r="HRW120" s="110"/>
      <c r="HRX120" s="110"/>
      <c r="HRY120" s="110"/>
      <c r="HRZ120" s="110"/>
      <c r="HSA120" s="110"/>
      <c r="HSB120" s="110"/>
      <c r="HSC120" s="110"/>
      <c r="HSD120" s="110"/>
      <c r="HSE120" s="110"/>
      <c r="HSF120" s="110"/>
      <c r="HSG120" s="110"/>
      <c r="HSH120" s="110"/>
      <c r="HSI120" s="110"/>
      <c r="HSJ120" s="110"/>
      <c r="HSK120" s="110"/>
      <c r="HSL120" s="110"/>
      <c r="HSM120" s="110"/>
      <c r="HSN120" s="110"/>
      <c r="HSO120" s="110"/>
      <c r="HSP120" s="110"/>
      <c r="HSQ120" s="110"/>
      <c r="HSR120" s="110"/>
      <c r="HSS120" s="110"/>
      <c r="HST120" s="110"/>
      <c r="HSU120" s="110"/>
      <c r="HSV120" s="110"/>
      <c r="HSW120" s="110"/>
      <c r="HSX120" s="110"/>
      <c r="HSY120" s="110"/>
      <c r="HSZ120" s="110"/>
      <c r="HTA120" s="110"/>
      <c r="HTB120" s="110"/>
      <c r="HTC120" s="110"/>
      <c r="HTD120" s="110"/>
      <c r="HTE120" s="110"/>
      <c r="HTF120" s="110"/>
      <c r="HTG120" s="110"/>
      <c r="HTH120" s="110"/>
      <c r="HTI120" s="110"/>
      <c r="HTJ120" s="110"/>
      <c r="HTK120" s="110"/>
      <c r="HTL120" s="110"/>
      <c r="HTM120" s="110"/>
      <c r="HTN120" s="110"/>
      <c r="HTO120" s="110"/>
      <c r="HTP120" s="110"/>
      <c r="HTQ120" s="110"/>
      <c r="HTR120" s="110"/>
      <c r="HTS120" s="110"/>
      <c r="HTT120" s="110"/>
      <c r="HTU120" s="110"/>
      <c r="HTV120" s="110"/>
      <c r="HTW120" s="110"/>
      <c r="HTX120" s="110"/>
      <c r="HTY120" s="110"/>
      <c r="HTZ120" s="110"/>
      <c r="HUA120" s="110"/>
      <c r="HUB120" s="110"/>
      <c r="HUC120" s="110"/>
      <c r="HUD120" s="110"/>
      <c r="HUE120" s="110"/>
      <c r="HUF120" s="110"/>
      <c r="HUG120" s="110"/>
      <c r="HUH120" s="110"/>
      <c r="HUI120" s="110"/>
      <c r="HUJ120" s="110"/>
      <c r="HUK120" s="110"/>
      <c r="HUL120" s="110"/>
      <c r="HUM120" s="110"/>
      <c r="HUN120" s="110"/>
      <c r="HUO120" s="110"/>
      <c r="HUP120" s="110"/>
      <c r="HUQ120" s="110"/>
      <c r="HUR120" s="110"/>
      <c r="HUS120" s="110"/>
      <c r="HUT120" s="110"/>
      <c r="HUU120" s="110"/>
      <c r="HUV120" s="110"/>
      <c r="HUW120" s="110"/>
      <c r="HUX120" s="110"/>
      <c r="HUY120" s="110"/>
      <c r="HUZ120" s="110"/>
      <c r="HVA120" s="110"/>
      <c r="HVB120" s="110"/>
      <c r="HVC120" s="110"/>
      <c r="HVD120" s="110"/>
      <c r="HVE120" s="110"/>
      <c r="HVF120" s="110"/>
      <c r="HVG120" s="110"/>
      <c r="HVH120" s="110"/>
      <c r="HVI120" s="110"/>
      <c r="HVJ120" s="110"/>
      <c r="HVK120" s="110"/>
      <c r="HVL120" s="110"/>
      <c r="HVM120" s="110"/>
      <c r="HVN120" s="110"/>
      <c r="HVO120" s="110"/>
      <c r="HVP120" s="110"/>
      <c r="HVQ120" s="110"/>
      <c r="HVR120" s="110"/>
      <c r="HVS120" s="110"/>
      <c r="HVT120" s="110"/>
      <c r="HVU120" s="110"/>
      <c r="HVV120" s="110"/>
      <c r="HVW120" s="110"/>
      <c r="HVX120" s="110"/>
      <c r="HVY120" s="110"/>
      <c r="HVZ120" s="110"/>
      <c r="HWA120" s="110"/>
      <c r="HWB120" s="110"/>
      <c r="HWC120" s="110"/>
      <c r="HWD120" s="110"/>
      <c r="HWE120" s="110"/>
      <c r="HWF120" s="110"/>
      <c r="HWG120" s="110"/>
      <c r="HWH120" s="110"/>
      <c r="HWI120" s="110"/>
      <c r="HWJ120" s="110"/>
      <c r="HWK120" s="110"/>
      <c r="HWL120" s="110"/>
      <c r="HWM120" s="110"/>
      <c r="HWN120" s="110"/>
      <c r="HWO120" s="110"/>
      <c r="HWP120" s="110"/>
      <c r="HWQ120" s="110"/>
      <c r="HWR120" s="110"/>
      <c r="HWS120" s="110"/>
      <c r="HWT120" s="110"/>
      <c r="HWU120" s="110"/>
      <c r="HWV120" s="110"/>
      <c r="HWW120" s="110"/>
      <c r="HWX120" s="110"/>
      <c r="HWY120" s="110"/>
      <c r="HWZ120" s="110"/>
      <c r="HXA120" s="110"/>
      <c r="HXB120" s="110"/>
      <c r="HXC120" s="110"/>
      <c r="HXD120" s="110"/>
      <c r="HXE120" s="110"/>
      <c r="HXF120" s="110"/>
      <c r="HXG120" s="110"/>
      <c r="HXH120" s="110"/>
      <c r="HXI120" s="110"/>
      <c r="HXJ120" s="110"/>
      <c r="HXK120" s="110"/>
      <c r="HXL120" s="110"/>
      <c r="HXM120" s="110"/>
      <c r="HXN120" s="110"/>
      <c r="HXO120" s="110"/>
      <c r="HXP120" s="110"/>
      <c r="HXQ120" s="110"/>
      <c r="HXR120" s="110"/>
      <c r="HXS120" s="110"/>
      <c r="HXT120" s="110"/>
      <c r="HXU120" s="110"/>
      <c r="HXV120" s="110"/>
      <c r="HXW120" s="110"/>
      <c r="HXX120" s="110"/>
      <c r="HXY120" s="110"/>
      <c r="HXZ120" s="110"/>
      <c r="HYA120" s="110"/>
      <c r="HYB120" s="110"/>
      <c r="HYC120" s="110"/>
      <c r="HYD120" s="110"/>
      <c r="HYE120" s="110"/>
      <c r="HYF120" s="110"/>
      <c r="HYG120" s="110"/>
      <c r="HYH120" s="110"/>
      <c r="HYI120" s="110"/>
      <c r="HYJ120" s="110"/>
      <c r="HYK120" s="110"/>
      <c r="HYL120" s="110"/>
      <c r="HYM120" s="110"/>
      <c r="HYN120" s="110"/>
      <c r="HYO120" s="110"/>
      <c r="HYP120" s="110"/>
      <c r="HYQ120" s="110"/>
      <c r="HYR120" s="110"/>
      <c r="HYS120" s="110"/>
      <c r="HYT120" s="110"/>
      <c r="HYU120" s="110"/>
      <c r="HYV120" s="110"/>
      <c r="HYW120" s="110"/>
      <c r="HYX120" s="110"/>
      <c r="HYY120" s="110"/>
      <c r="HYZ120" s="110"/>
      <c r="HZA120" s="110"/>
      <c r="HZB120" s="110"/>
      <c r="HZC120" s="110"/>
      <c r="HZJ120" s="110"/>
      <c r="HZK120" s="110"/>
      <c r="HZL120" s="110"/>
      <c r="HZM120" s="110"/>
      <c r="HZN120" s="110"/>
      <c r="HZO120" s="110"/>
      <c r="HZP120" s="110"/>
      <c r="HZQ120" s="110"/>
      <c r="HZR120" s="110"/>
      <c r="HZS120" s="110"/>
      <c r="HZT120" s="110"/>
      <c r="HZU120" s="110"/>
      <c r="HZV120" s="110"/>
      <c r="HZW120" s="110"/>
      <c r="HZX120" s="110"/>
      <c r="HZY120" s="110"/>
      <c r="HZZ120" s="110"/>
      <c r="IAA120" s="110"/>
      <c r="IAB120" s="110"/>
      <c r="IAC120" s="110"/>
      <c r="IAD120" s="110"/>
      <c r="IAE120" s="110"/>
      <c r="IAF120" s="110"/>
      <c r="IAG120" s="110"/>
      <c r="IAH120" s="110"/>
      <c r="IAI120" s="110"/>
      <c r="IAJ120" s="110"/>
      <c r="IAK120" s="110"/>
      <c r="IAL120" s="110"/>
      <c r="IAM120" s="110"/>
      <c r="IAN120" s="110"/>
      <c r="IAO120" s="110"/>
      <c r="IAP120" s="110"/>
      <c r="IAQ120" s="110"/>
      <c r="IAR120" s="110"/>
      <c r="IAS120" s="110"/>
      <c r="IAT120" s="110"/>
      <c r="IAU120" s="110"/>
      <c r="IAV120" s="110"/>
      <c r="IAW120" s="110"/>
      <c r="IAX120" s="110"/>
      <c r="IAY120" s="110"/>
      <c r="IAZ120" s="110"/>
      <c r="IBA120" s="110"/>
      <c r="IBB120" s="110"/>
      <c r="IBC120" s="110"/>
      <c r="IBD120" s="110"/>
      <c r="IBE120" s="110"/>
      <c r="IBF120" s="110"/>
      <c r="IBG120" s="110"/>
      <c r="IBH120" s="110"/>
      <c r="IBI120" s="110"/>
      <c r="IBJ120" s="110"/>
      <c r="IBK120" s="110"/>
      <c r="IBL120" s="110"/>
      <c r="IBM120" s="110"/>
      <c r="IBN120" s="110"/>
      <c r="IBO120" s="110"/>
      <c r="IBP120" s="110"/>
      <c r="IBQ120" s="110"/>
      <c r="IBR120" s="110"/>
      <c r="IBS120" s="110"/>
      <c r="IBT120" s="110"/>
      <c r="IBU120" s="110"/>
      <c r="IBV120" s="110"/>
      <c r="IBW120" s="110"/>
      <c r="IBX120" s="110"/>
      <c r="IBY120" s="110"/>
      <c r="IBZ120" s="110"/>
      <c r="ICA120" s="110"/>
      <c r="ICB120" s="110"/>
      <c r="ICC120" s="110"/>
      <c r="ICD120" s="110"/>
      <c r="ICE120" s="110"/>
      <c r="ICF120" s="110"/>
      <c r="ICG120" s="110"/>
      <c r="ICH120" s="110"/>
      <c r="ICI120" s="110"/>
      <c r="ICJ120" s="110"/>
      <c r="ICK120" s="110"/>
      <c r="ICL120" s="110"/>
      <c r="ICM120" s="110"/>
      <c r="ICN120" s="110"/>
      <c r="ICO120" s="110"/>
      <c r="ICP120" s="110"/>
      <c r="ICQ120" s="110"/>
      <c r="ICR120" s="110"/>
      <c r="ICS120" s="110"/>
      <c r="ICT120" s="110"/>
      <c r="ICU120" s="110"/>
      <c r="ICV120" s="110"/>
      <c r="ICW120" s="110"/>
      <c r="ICX120" s="110"/>
      <c r="ICY120" s="110"/>
      <c r="ICZ120" s="110"/>
      <c r="IDA120" s="110"/>
      <c r="IDB120" s="110"/>
      <c r="IDC120" s="110"/>
      <c r="IDD120" s="110"/>
      <c r="IDE120" s="110"/>
      <c r="IDF120" s="110"/>
      <c r="IDG120" s="110"/>
      <c r="IDH120" s="110"/>
      <c r="IDI120" s="110"/>
      <c r="IDJ120" s="110"/>
      <c r="IDK120" s="110"/>
      <c r="IDL120" s="110"/>
      <c r="IDM120" s="110"/>
      <c r="IDN120" s="110"/>
      <c r="IDO120" s="110"/>
      <c r="IDP120" s="110"/>
      <c r="IDQ120" s="110"/>
      <c r="IDR120" s="110"/>
      <c r="IDS120" s="110"/>
      <c r="IDT120" s="110"/>
      <c r="IDU120" s="110"/>
      <c r="IDV120" s="110"/>
      <c r="IDW120" s="110"/>
      <c r="IDX120" s="110"/>
      <c r="IDY120" s="110"/>
      <c r="IDZ120" s="110"/>
      <c r="IEA120" s="110"/>
      <c r="IEB120" s="110"/>
      <c r="IEC120" s="110"/>
      <c r="IED120" s="110"/>
      <c r="IEE120" s="110"/>
      <c r="IEF120" s="110"/>
      <c r="IEG120" s="110"/>
      <c r="IEH120" s="110"/>
      <c r="IEI120" s="110"/>
      <c r="IEJ120" s="110"/>
      <c r="IEK120" s="110"/>
      <c r="IEL120" s="110"/>
      <c r="IEM120" s="110"/>
      <c r="IEN120" s="110"/>
      <c r="IEO120" s="110"/>
      <c r="IEP120" s="110"/>
      <c r="IEQ120" s="110"/>
      <c r="IER120" s="110"/>
      <c r="IES120" s="110"/>
      <c r="IET120" s="110"/>
      <c r="IEU120" s="110"/>
      <c r="IEV120" s="110"/>
      <c r="IEW120" s="110"/>
      <c r="IEX120" s="110"/>
      <c r="IEY120" s="110"/>
      <c r="IEZ120" s="110"/>
      <c r="IFA120" s="110"/>
      <c r="IFB120" s="110"/>
      <c r="IFC120" s="110"/>
      <c r="IFD120" s="110"/>
      <c r="IFE120" s="110"/>
      <c r="IFF120" s="110"/>
      <c r="IFG120" s="110"/>
      <c r="IFH120" s="110"/>
      <c r="IFI120" s="110"/>
      <c r="IFJ120" s="110"/>
      <c r="IFK120" s="110"/>
      <c r="IFL120" s="110"/>
      <c r="IFM120" s="110"/>
      <c r="IFN120" s="110"/>
      <c r="IFO120" s="110"/>
      <c r="IFP120" s="110"/>
      <c r="IFQ120" s="110"/>
      <c r="IFR120" s="110"/>
      <c r="IFS120" s="110"/>
      <c r="IFT120" s="110"/>
      <c r="IFU120" s="110"/>
      <c r="IFV120" s="110"/>
      <c r="IFW120" s="110"/>
      <c r="IFX120" s="110"/>
      <c r="IFY120" s="110"/>
      <c r="IFZ120" s="110"/>
      <c r="IGA120" s="110"/>
      <c r="IGB120" s="110"/>
      <c r="IGC120" s="110"/>
      <c r="IGD120" s="110"/>
      <c r="IGE120" s="110"/>
      <c r="IGF120" s="110"/>
      <c r="IGG120" s="110"/>
      <c r="IGH120" s="110"/>
      <c r="IGI120" s="110"/>
      <c r="IGJ120" s="110"/>
      <c r="IGK120" s="110"/>
      <c r="IGL120" s="110"/>
      <c r="IGM120" s="110"/>
      <c r="IGN120" s="110"/>
      <c r="IGO120" s="110"/>
      <c r="IGP120" s="110"/>
      <c r="IGQ120" s="110"/>
      <c r="IGR120" s="110"/>
      <c r="IGS120" s="110"/>
      <c r="IGT120" s="110"/>
      <c r="IGU120" s="110"/>
      <c r="IGV120" s="110"/>
      <c r="IGW120" s="110"/>
      <c r="IGX120" s="110"/>
      <c r="IGY120" s="110"/>
      <c r="IGZ120" s="110"/>
      <c r="IHA120" s="110"/>
      <c r="IHB120" s="110"/>
      <c r="IHC120" s="110"/>
      <c r="IHD120" s="110"/>
      <c r="IHE120" s="110"/>
      <c r="IHF120" s="110"/>
      <c r="IHG120" s="110"/>
      <c r="IHH120" s="110"/>
      <c r="IHI120" s="110"/>
      <c r="IHJ120" s="110"/>
      <c r="IHK120" s="110"/>
      <c r="IHL120" s="110"/>
      <c r="IHM120" s="110"/>
      <c r="IHN120" s="110"/>
      <c r="IHO120" s="110"/>
      <c r="IHP120" s="110"/>
      <c r="IHQ120" s="110"/>
      <c r="IHR120" s="110"/>
      <c r="IHS120" s="110"/>
      <c r="IHT120" s="110"/>
      <c r="IHU120" s="110"/>
      <c r="IHV120" s="110"/>
      <c r="IHW120" s="110"/>
      <c r="IHX120" s="110"/>
      <c r="IHY120" s="110"/>
      <c r="IHZ120" s="110"/>
      <c r="IIA120" s="110"/>
      <c r="IIB120" s="110"/>
      <c r="IIC120" s="110"/>
      <c r="IID120" s="110"/>
      <c r="IIE120" s="110"/>
      <c r="IIF120" s="110"/>
      <c r="IIG120" s="110"/>
      <c r="IIH120" s="110"/>
      <c r="III120" s="110"/>
      <c r="IIJ120" s="110"/>
      <c r="IIK120" s="110"/>
      <c r="IIL120" s="110"/>
      <c r="IIM120" s="110"/>
      <c r="IIN120" s="110"/>
      <c r="IIO120" s="110"/>
      <c r="IIP120" s="110"/>
      <c r="IIQ120" s="110"/>
      <c r="IIR120" s="110"/>
      <c r="IIS120" s="110"/>
      <c r="IIT120" s="110"/>
      <c r="IIU120" s="110"/>
      <c r="IIV120" s="110"/>
      <c r="IIW120" s="110"/>
      <c r="IIX120" s="110"/>
      <c r="IIY120" s="110"/>
      <c r="IJF120" s="110"/>
      <c r="IJG120" s="110"/>
      <c r="IJH120" s="110"/>
      <c r="IJI120" s="110"/>
      <c r="IJJ120" s="110"/>
      <c r="IJK120" s="110"/>
      <c r="IJL120" s="110"/>
      <c r="IJM120" s="110"/>
      <c r="IJN120" s="110"/>
      <c r="IJO120" s="110"/>
      <c r="IJP120" s="110"/>
      <c r="IJQ120" s="110"/>
      <c r="IJR120" s="110"/>
      <c r="IJS120" s="110"/>
      <c r="IJT120" s="110"/>
      <c r="IJU120" s="110"/>
      <c r="IJV120" s="110"/>
      <c r="IJW120" s="110"/>
      <c r="IJX120" s="110"/>
      <c r="IJY120" s="110"/>
      <c r="IJZ120" s="110"/>
      <c r="IKA120" s="110"/>
      <c r="IKB120" s="110"/>
      <c r="IKC120" s="110"/>
      <c r="IKD120" s="110"/>
      <c r="IKE120" s="110"/>
      <c r="IKF120" s="110"/>
      <c r="IKG120" s="110"/>
      <c r="IKH120" s="110"/>
      <c r="IKI120" s="110"/>
      <c r="IKJ120" s="110"/>
      <c r="IKK120" s="110"/>
      <c r="IKL120" s="110"/>
      <c r="IKM120" s="110"/>
      <c r="IKN120" s="110"/>
      <c r="IKO120" s="110"/>
      <c r="IKP120" s="110"/>
      <c r="IKQ120" s="110"/>
      <c r="IKR120" s="110"/>
      <c r="IKS120" s="110"/>
      <c r="IKT120" s="110"/>
      <c r="IKU120" s="110"/>
      <c r="IKV120" s="110"/>
      <c r="IKW120" s="110"/>
      <c r="IKX120" s="110"/>
      <c r="IKY120" s="110"/>
      <c r="IKZ120" s="110"/>
      <c r="ILA120" s="110"/>
      <c r="ILB120" s="110"/>
      <c r="ILC120" s="110"/>
      <c r="ILD120" s="110"/>
      <c r="ILE120" s="110"/>
      <c r="ILF120" s="110"/>
      <c r="ILG120" s="110"/>
      <c r="ILH120" s="110"/>
      <c r="ILI120" s="110"/>
      <c r="ILJ120" s="110"/>
      <c r="ILK120" s="110"/>
      <c r="ILL120" s="110"/>
      <c r="ILM120" s="110"/>
      <c r="ILN120" s="110"/>
      <c r="ILO120" s="110"/>
      <c r="ILP120" s="110"/>
      <c r="ILQ120" s="110"/>
      <c r="ILR120" s="110"/>
      <c r="ILS120" s="110"/>
      <c r="ILT120" s="110"/>
      <c r="ILU120" s="110"/>
      <c r="ILV120" s="110"/>
      <c r="ILW120" s="110"/>
      <c r="ILX120" s="110"/>
      <c r="ILY120" s="110"/>
      <c r="ILZ120" s="110"/>
      <c r="IMA120" s="110"/>
      <c r="IMB120" s="110"/>
      <c r="IMC120" s="110"/>
      <c r="IMD120" s="110"/>
      <c r="IME120" s="110"/>
      <c r="IMF120" s="110"/>
      <c r="IMG120" s="110"/>
      <c r="IMH120" s="110"/>
      <c r="IMI120" s="110"/>
      <c r="IMJ120" s="110"/>
      <c r="IMK120" s="110"/>
      <c r="IML120" s="110"/>
      <c r="IMM120" s="110"/>
      <c r="IMN120" s="110"/>
      <c r="IMO120" s="110"/>
      <c r="IMP120" s="110"/>
      <c r="IMQ120" s="110"/>
      <c r="IMR120" s="110"/>
      <c r="IMS120" s="110"/>
      <c r="IMT120" s="110"/>
      <c r="IMU120" s="110"/>
      <c r="IMV120" s="110"/>
      <c r="IMW120" s="110"/>
      <c r="IMX120" s="110"/>
      <c r="IMY120" s="110"/>
      <c r="IMZ120" s="110"/>
      <c r="INA120" s="110"/>
      <c r="INB120" s="110"/>
      <c r="INC120" s="110"/>
      <c r="IND120" s="110"/>
      <c r="INE120" s="110"/>
      <c r="INF120" s="110"/>
      <c r="ING120" s="110"/>
      <c r="INH120" s="110"/>
      <c r="INI120" s="110"/>
      <c r="INJ120" s="110"/>
      <c r="INK120" s="110"/>
      <c r="INL120" s="110"/>
      <c r="INM120" s="110"/>
      <c r="INN120" s="110"/>
      <c r="INO120" s="110"/>
      <c r="INP120" s="110"/>
      <c r="INQ120" s="110"/>
      <c r="INR120" s="110"/>
      <c r="INS120" s="110"/>
      <c r="INT120" s="110"/>
      <c r="INU120" s="110"/>
      <c r="INV120" s="110"/>
      <c r="INW120" s="110"/>
      <c r="INX120" s="110"/>
      <c r="INY120" s="110"/>
      <c r="INZ120" s="110"/>
      <c r="IOA120" s="110"/>
      <c r="IOB120" s="110"/>
      <c r="IOC120" s="110"/>
      <c r="IOD120" s="110"/>
      <c r="IOE120" s="110"/>
      <c r="IOF120" s="110"/>
      <c r="IOG120" s="110"/>
      <c r="IOH120" s="110"/>
      <c r="IOI120" s="110"/>
      <c r="IOJ120" s="110"/>
      <c r="IOK120" s="110"/>
      <c r="IOL120" s="110"/>
      <c r="IOM120" s="110"/>
      <c r="ION120" s="110"/>
      <c r="IOO120" s="110"/>
      <c r="IOP120" s="110"/>
      <c r="IOQ120" s="110"/>
      <c r="IOR120" s="110"/>
      <c r="IOS120" s="110"/>
      <c r="IOT120" s="110"/>
      <c r="IOU120" s="110"/>
      <c r="IOV120" s="110"/>
      <c r="IOW120" s="110"/>
      <c r="IOX120" s="110"/>
      <c r="IOY120" s="110"/>
      <c r="IOZ120" s="110"/>
      <c r="IPA120" s="110"/>
      <c r="IPB120" s="110"/>
      <c r="IPC120" s="110"/>
      <c r="IPD120" s="110"/>
      <c r="IPE120" s="110"/>
      <c r="IPF120" s="110"/>
      <c r="IPG120" s="110"/>
      <c r="IPH120" s="110"/>
      <c r="IPI120" s="110"/>
      <c r="IPJ120" s="110"/>
      <c r="IPK120" s="110"/>
      <c r="IPL120" s="110"/>
      <c r="IPM120" s="110"/>
      <c r="IPN120" s="110"/>
      <c r="IPO120" s="110"/>
      <c r="IPP120" s="110"/>
      <c r="IPQ120" s="110"/>
      <c r="IPR120" s="110"/>
      <c r="IPS120" s="110"/>
      <c r="IPT120" s="110"/>
      <c r="IPU120" s="110"/>
      <c r="IPV120" s="110"/>
      <c r="IPW120" s="110"/>
      <c r="IPX120" s="110"/>
      <c r="IPY120" s="110"/>
      <c r="IPZ120" s="110"/>
      <c r="IQA120" s="110"/>
      <c r="IQB120" s="110"/>
      <c r="IQC120" s="110"/>
      <c r="IQD120" s="110"/>
      <c r="IQE120" s="110"/>
      <c r="IQF120" s="110"/>
      <c r="IQG120" s="110"/>
      <c r="IQH120" s="110"/>
      <c r="IQI120" s="110"/>
      <c r="IQJ120" s="110"/>
      <c r="IQK120" s="110"/>
      <c r="IQL120" s="110"/>
      <c r="IQM120" s="110"/>
      <c r="IQN120" s="110"/>
      <c r="IQO120" s="110"/>
      <c r="IQP120" s="110"/>
      <c r="IQQ120" s="110"/>
      <c r="IQR120" s="110"/>
      <c r="IQS120" s="110"/>
      <c r="IQT120" s="110"/>
      <c r="IQU120" s="110"/>
      <c r="IQV120" s="110"/>
      <c r="IQW120" s="110"/>
      <c r="IQX120" s="110"/>
      <c r="IQY120" s="110"/>
      <c r="IQZ120" s="110"/>
      <c r="IRA120" s="110"/>
      <c r="IRB120" s="110"/>
      <c r="IRC120" s="110"/>
      <c r="IRD120" s="110"/>
      <c r="IRE120" s="110"/>
      <c r="IRF120" s="110"/>
      <c r="IRG120" s="110"/>
      <c r="IRH120" s="110"/>
      <c r="IRI120" s="110"/>
      <c r="IRJ120" s="110"/>
      <c r="IRK120" s="110"/>
      <c r="IRL120" s="110"/>
      <c r="IRM120" s="110"/>
      <c r="IRN120" s="110"/>
      <c r="IRO120" s="110"/>
      <c r="IRP120" s="110"/>
      <c r="IRQ120" s="110"/>
      <c r="IRR120" s="110"/>
      <c r="IRS120" s="110"/>
      <c r="IRT120" s="110"/>
      <c r="IRU120" s="110"/>
      <c r="IRV120" s="110"/>
      <c r="IRW120" s="110"/>
      <c r="IRX120" s="110"/>
      <c r="IRY120" s="110"/>
      <c r="IRZ120" s="110"/>
      <c r="ISA120" s="110"/>
      <c r="ISB120" s="110"/>
      <c r="ISC120" s="110"/>
      <c r="ISD120" s="110"/>
      <c r="ISE120" s="110"/>
      <c r="ISF120" s="110"/>
      <c r="ISG120" s="110"/>
      <c r="ISH120" s="110"/>
      <c r="ISI120" s="110"/>
      <c r="ISJ120" s="110"/>
      <c r="ISK120" s="110"/>
      <c r="ISL120" s="110"/>
      <c r="ISM120" s="110"/>
      <c r="ISN120" s="110"/>
      <c r="ISO120" s="110"/>
      <c r="ISP120" s="110"/>
      <c r="ISQ120" s="110"/>
      <c r="ISR120" s="110"/>
      <c r="ISS120" s="110"/>
      <c r="IST120" s="110"/>
      <c r="ISU120" s="110"/>
      <c r="ITB120" s="110"/>
      <c r="ITC120" s="110"/>
      <c r="ITD120" s="110"/>
      <c r="ITE120" s="110"/>
      <c r="ITF120" s="110"/>
      <c r="ITG120" s="110"/>
      <c r="ITH120" s="110"/>
      <c r="ITI120" s="110"/>
      <c r="ITJ120" s="110"/>
      <c r="ITK120" s="110"/>
      <c r="ITL120" s="110"/>
      <c r="ITM120" s="110"/>
      <c r="ITN120" s="110"/>
      <c r="ITO120" s="110"/>
      <c r="ITP120" s="110"/>
      <c r="ITQ120" s="110"/>
      <c r="ITR120" s="110"/>
      <c r="ITS120" s="110"/>
      <c r="ITT120" s="110"/>
      <c r="ITU120" s="110"/>
      <c r="ITV120" s="110"/>
      <c r="ITW120" s="110"/>
      <c r="ITX120" s="110"/>
      <c r="ITY120" s="110"/>
      <c r="ITZ120" s="110"/>
      <c r="IUA120" s="110"/>
      <c r="IUB120" s="110"/>
      <c r="IUC120" s="110"/>
      <c r="IUD120" s="110"/>
      <c r="IUE120" s="110"/>
      <c r="IUF120" s="110"/>
      <c r="IUG120" s="110"/>
      <c r="IUH120" s="110"/>
      <c r="IUI120" s="110"/>
      <c r="IUJ120" s="110"/>
      <c r="IUK120" s="110"/>
      <c r="IUL120" s="110"/>
      <c r="IUM120" s="110"/>
      <c r="IUN120" s="110"/>
      <c r="IUO120" s="110"/>
      <c r="IUP120" s="110"/>
      <c r="IUQ120" s="110"/>
      <c r="IUR120" s="110"/>
      <c r="IUS120" s="110"/>
      <c r="IUT120" s="110"/>
      <c r="IUU120" s="110"/>
      <c r="IUV120" s="110"/>
      <c r="IUW120" s="110"/>
      <c r="IUX120" s="110"/>
      <c r="IUY120" s="110"/>
      <c r="IUZ120" s="110"/>
      <c r="IVA120" s="110"/>
      <c r="IVB120" s="110"/>
      <c r="IVC120" s="110"/>
      <c r="IVD120" s="110"/>
      <c r="IVE120" s="110"/>
      <c r="IVF120" s="110"/>
      <c r="IVG120" s="110"/>
      <c r="IVH120" s="110"/>
      <c r="IVI120" s="110"/>
      <c r="IVJ120" s="110"/>
      <c r="IVK120" s="110"/>
      <c r="IVL120" s="110"/>
      <c r="IVM120" s="110"/>
      <c r="IVN120" s="110"/>
      <c r="IVO120" s="110"/>
      <c r="IVP120" s="110"/>
      <c r="IVQ120" s="110"/>
      <c r="IVR120" s="110"/>
      <c r="IVS120" s="110"/>
      <c r="IVT120" s="110"/>
      <c r="IVU120" s="110"/>
      <c r="IVV120" s="110"/>
      <c r="IVW120" s="110"/>
      <c r="IVX120" s="110"/>
      <c r="IVY120" s="110"/>
      <c r="IVZ120" s="110"/>
      <c r="IWA120" s="110"/>
      <c r="IWB120" s="110"/>
      <c r="IWC120" s="110"/>
      <c r="IWD120" s="110"/>
      <c r="IWE120" s="110"/>
      <c r="IWF120" s="110"/>
      <c r="IWG120" s="110"/>
      <c r="IWH120" s="110"/>
      <c r="IWI120" s="110"/>
      <c r="IWJ120" s="110"/>
      <c r="IWK120" s="110"/>
      <c r="IWL120" s="110"/>
      <c r="IWM120" s="110"/>
      <c r="IWN120" s="110"/>
      <c r="IWO120" s="110"/>
      <c r="IWP120" s="110"/>
      <c r="IWQ120" s="110"/>
      <c r="IWR120" s="110"/>
      <c r="IWS120" s="110"/>
      <c r="IWT120" s="110"/>
      <c r="IWU120" s="110"/>
      <c r="IWV120" s="110"/>
      <c r="IWW120" s="110"/>
      <c r="IWX120" s="110"/>
      <c r="IWY120" s="110"/>
      <c r="IWZ120" s="110"/>
      <c r="IXA120" s="110"/>
      <c r="IXB120" s="110"/>
      <c r="IXC120" s="110"/>
      <c r="IXD120" s="110"/>
      <c r="IXE120" s="110"/>
      <c r="IXF120" s="110"/>
      <c r="IXG120" s="110"/>
      <c r="IXH120" s="110"/>
      <c r="IXI120" s="110"/>
      <c r="IXJ120" s="110"/>
      <c r="IXK120" s="110"/>
      <c r="IXL120" s="110"/>
      <c r="IXM120" s="110"/>
      <c r="IXN120" s="110"/>
      <c r="IXO120" s="110"/>
      <c r="IXP120" s="110"/>
      <c r="IXQ120" s="110"/>
      <c r="IXR120" s="110"/>
      <c r="IXS120" s="110"/>
      <c r="IXT120" s="110"/>
      <c r="IXU120" s="110"/>
      <c r="IXV120" s="110"/>
      <c r="IXW120" s="110"/>
      <c r="IXX120" s="110"/>
      <c r="IXY120" s="110"/>
      <c r="IXZ120" s="110"/>
      <c r="IYA120" s="110"/>
      <c r="IYB120" s="110"/>
      <c r="IYC120" s="110"/>
      <c r="IYD120" s="110"/>
      <c r="IYE120" s="110"/>
      <c r="IYF120" s="110"/>
      <c r="IYG120" s="110"/>
      <c r="IYH120" s="110"/>
      <c r="IYI120" s="110"/>
      <c r="IYJ120" s="110"/>
      <c r="IYK120" s="110"/>
      <c r="IYL120" s="110"/>
      <c r="IYM120" s="110"/>
      <c r="IYN120" s="110"/>
      <c r="IYO120" s="110"/>
      <c r="IYP120" s="110"/>
      <c r="IYQ120" s="110"/>
      <c r="IYR120" s="110"/>
      <c r="IYS120" s="110"/>
      <c r="IYT120" s="110"/>
      <c r="IYU120" s="110"/>
      <c r="IYV120" s="110"/>
      <c r="IYW120" s="110"/>
      <c r="IYX120" s="110"/>
      <c r="IYY120" s="110"/>
      <c r="IYZ120" s="110"/>
      <c r="IZA120" s="110"/>
      <c r="IZB120" s="110"/>
      <c r="IZC120" s="110"/>
      <c r="IZD120" s="110"/>
      <c r="IZE120" s="110"/>
      <c r="IZF120" s="110"/>
      <c r="IZG120" s="110"/>
      <c r="IZH120" s="110"/>
      <c r="IZI120" s="110"/>
      <c r="IZJ120" s="110"/>
      <c r="IZK120" s="110"/>
      <c r="IZL120" s="110"/>
      <c r="IZM120" s="110"/>
      <c r="IZN120" s="110"/>
      <c r="IZO120" s="110"/>
      <c r="IZP120" s="110"/>
      <c r="IZQ120" s="110"/>
      <c r="IZR120" s="110"/>
      <c r="IZS120" s="110"/>
      <c r="IZT120" s="110"/>
      <c r="IZU120" s="110"/>
      <c r="IZV120" s="110"/>
      <c r="IZW120" s="110"/>
      <c r="IZX120" s="110"/>
      <c r="IZY120" s="110"/>
      <c r="IZZ120" s="110"/>
      <c r="JAA120" s="110"/>
      <c r="JAB120" s="110"/>
      <c r="JAC120" s="110"/>
      <c r="JAD120" s="110"/>
      <c r="JAE120" s="110"/>
      <c r="JAF120" s="110"/>
      <c r="JAG120" s="110"/>
      <c r="JAH120" s="110"/>
      <c r="JAI120" s="110"/>
      <c r="JAJ120" s="110"/>
      <c r="JAK120" s="110"/>
      <c r="JAL120" s="110"/>
      <c r="JAM120" s="110"/>
      <c r="JAN120" s="110"/>
      <c r="JAO120" s="110"/>
      <c r="JAP120" s="110"/>
      <c r="JAQ120" s="110"/>
      <c r="JAR120" s="110"/>
      <c r="JAS120" s="110"/>
      <c r="JAT120" s="110"/>
      <c r="JAU120" s="110"/>
      <c r="JAV120" s="110"/>
      <c r="JAW120" s="110"/>
      <c r="JAX120" s="110"/>
      <c r="JAY120" s="110"/>
      <c r="JAZ120" s="110"/>
      <c r="JBA120" s="110"/>
      <c r="JBB120" s="110"/>
      <c r="JBC120" s="110"/>
      <c r="JBD120" s="110"/>
      <c r="JBE120" s="110"/>
      <c r="JBF120" s="110"/>
      <c r="JBG120" s="110"/>
      <c r="JBH120" s="110"/>
      <c r="JBI120" s="110"/>
      <c r="JBJ120" s="110"/>
      <c r="JBK120" s="110"/>
      <c r="JBL120" s="110"/>
      <c r="JBM120" s="110"/>
      <c r="JBN120" s="110"/>
      <c r="JBO120" s="110"/>
      <c r="JBP120" s="110"/>
      <c r="JBQ120" s="110"/>
      <c r="JBR120" s="110"/>
      <c r="JBS120" s="110"/>
      <c r="JBT120" s="110"/>
      <c r="JBU120" s="110"/>
      <c r="JBV120" s="110"/>
      <c r="JBW120" s="110"/>
      <c r="JBX120" s="110"/>
      <c r="JBY120" s="110"/>
      <c r="JBZ120" s="110"/>
      <c r="JCA120" s="110"/>
      <c r="JCB120" s="110"/>
      <c r="JCC120" s="110"/>
      <c r="JCD120" s="110"/>
      <c r="JCE120" s="110"/>
      <c r="JCF120" s="110"/>
      <c r="JCG120" s="110"/>
      <c r="JCH120" s="110"/>
      <c r="JCI120" s="110"/>
      <c r="JCJ120" s="110"/>
      <c r="JCK120" s="110"/>
      <c r="JCL120" s="110"/>
      <c r="JCM120" s="110"/>
      <c r="JCN120" s="110"/>
      <c r="JCO120" s="110"/>
      <c r="JCP120" s="110"/>
      <c r="JCQ120" s="110"/>
      <c r="JCX120" s="110"/>
      <c r="JCY120" s="110"/>
      <c r="JCZ120" s="110"/>
      <c r="JDA120" s="110"/>
      <c r="JDB120" s="110"/>
      <c r="JDC120" s="110"/>
      <c r="JDD120" s="110"/>
      <c r="JDE120" s="110"/>
      <c r="JDF120" s="110"/>
      <c r="JDG120" s="110"/>
      <c r="JDH120" s="110"/>
      <c r="JDI120" s="110"/>
      <c r="JDJ120" s="110"/>
      <c r="JDK120" s="110"/>
      <c r="JDL120" s="110"/>
      <c r="JDM120" s="110"/>
      <c r="JDN120" s="110"/>
      <c r="JDO120" s="110"/>
      <c r="JDP120" s="110"/>
      <c r="JDQ120" s="110"/>
      <c r="JDR120" s="110"/>
      <c r="JDS120" s="110"/>
      <c r="JDT120" s="110"/>
      <c r="JDU120" s="110"/>
      <c r="JDV120" s="110"/>
      <c r="JDW120" s="110"/>
      <c r="JDX120" s="110"/>
      <c r="JDY120" s="110"/>
      <c r="JDZ120" s="110"/>
      <c r="JEA120" s="110"/>
      <c r="JEB120" s="110"/>
      <c r="JEC120" s="110"/>
      <c r="JED120" s="110"/>
      <c r="JEE120" s="110"/>
      <c r="JEF120" s="110"/>
      <c r="JEG120" s="110"/>
      <c r="JEH120" s="110"/>
      <c r="JEI120" s="110"/>
      <c r="JEJ120" s="110"/>
      <c r="JEK120" s="110"/>
      <c r="JEL120" s="110"/>
      <c r="JEM120" s="110"/>
      <c r="JEN120" s="110"/>
      <c r="JEO120" s="110"/>
      <c r="JEP120" s="110"/>
      <c r="JEQ120" s="110"/>
      <c r="JER120" s="110"/>
      <c r="JES120" s="110"/>
      <c r="JET120" s="110"/>
      <c r="JEU120" s="110"/>
      <c r="JEV120" s="110"/>
      <c r="JEW120" s="110"/>
      <c r="JEX120" s="110"/>
      <c r="JEY120" s="110"/>
      <c r="JEZ120" s="110"/>
      <c r="JFA120" s="110"/>
      <c r="JFB120" s="110"/>
      <c r="JFC120" s="110"/>
      <c r="JFD120" s="110"/>
      <c r="JFE120" s="110"/>
      <c r="JFF120" s="110"/>
      <c r="JFG120" s="110"/>
      <c r="JFH120" s="110"/>
      <c r="JFI120" s="110"/>
      <c r="JFJ120" s="110"/>
      <c r="JFK120" s="110"/>
      <c r="JFL120" s="110"/>
      <c r="JFM120" s="110"/>
      <c r="JFN120" s="110"/>
      <c r="JFO120" s="110"/>
      <c r="JFP120" s="110"/>
      <c r="JFQ120" s="110"/>
      <c r="JFR120" s="110"/>
      <c r="JFS120" s="110"/>
      <c r="JFT120" s="110"/>
      <c r="JFU120" s="110"/>
      <c r="JFV120" s="110"/>
      <c r="JFW120" s="110"/>
      <c r="JFX120" s="110"/>
      <c r="JFY120" s="110"/>
      <c r="JFZ120" s="110"/>
      <c r="JGA120" s="110"/>
      <c r="JGB120" s="110"/>
      <c r="JGC120" s="110"/>
      <c r="JGD120" s="110"/>
      <c r="JGE120" s="110"/>
      <c r="JGF120" s="110"/>
      <c r="JGG120" s="110"/>
      <c r="JGH120" s="110"/>
      <c r="JGI120" s="110"/>
      <c r="JGJ120" s="110"/>
      <c r="JGK120" s="110"/>
      <c r="JGL120" s="110"/>
      <c r="JGM120" s="110"/>
      <c r="JGN120" s="110"/>
      <c r="JGO120" s="110"/>
      <c r="JGP120" s="110"/>
      <c r="JGQ120" s="110"/>
      <c r="JGR120" s="110"/>
      <c r="JGS120" s="110"/>
      <c r="JGT120" s="110"/>
      <c r="JGU120" s="110"/>
      <c r="JGV120" s="110"/>
      <c r="JGW120" s="110"/>
      <c r="JGX120" s="110"/>
      <c r="JGY120" s="110"/>
      <c r="JGZ120" s="110"/>
      <c r="JHA120" s="110"/>
      <c r="JHB120" s="110"/>
      <c r="JHC120" s="110"/>
      <c r="JHD120" s="110"/>
      <c r="JHE120" s="110"/>
      <c r="JHF120" s="110"/>
      <c r="JHG120" s="110"/>
      <c r="JHH120" s="110"/>
      <c r="JHI120" s="110"/>
      <c r="JHJ120" s="110"/>
      <c r="JHK120" s="110"/>
      <c r="JHL120" s="110"/>
      <c r="JHM120" s="110"/>
      <c r="JHN120" s="110"/>
      <c r="JHO120" s="110"/>
      <c r="JHP120" s="110"/>
      <c r="JHQ120" s="110"/>
      <c r="JHR120" s="110"/>
      <c r="JHS120" s="110"/>
      <c r="JHT120" s="110"/>
      <c r="JHU120" s="110"/>
      <c r="JHV120" s="110"/>
      <c r="JHW120" s="110"/>
      <c r="JHX120" s="110"/>
      <c r="JHY120" s="110"/>
      <c r="JHZ120" s="110"/>
      <c r="JIA120" s="110"/>
      <c r="JIB120" s="110"/>
      <c r="JIC120" s="110"/>
      <c r="JID120" s="110"/>
      <c r="JIE120" s="110"/>
      <c r="JIF120" s="110"/>
      <c r="JIG120" s="110"/>
      <c r="JIH120" s="110"/>
      <c r="JII120" s="110"/>
      <c r="JIJ120" s="110"/>
      <c r="JIK120" s="110"/>
      <c r="JIL120" s="110"/>
      <c r="JIM120" s="110"/>
      <c r="JIN120" s="110"/>
      <c r="JIO120" s="110"/>
      <c r="JIP120" s="110"/>
      <c r="JIQ120" s="110"/>
      <c r="JIR120" s="110"/>
      <c r="JIS120" s="110"/>
      <c r="JIT120" s="110"/>
      <c r="JIU120" s="110"/>
      <c r="JIV120" s="110"/>
      <c r="JIW120" s="110"/>
      <c r="JIX120" s="110"/>
      <c r="JIY120" s="110"/>
      <c r="JIZ120" s="110"/>
      <c r="JJA120" s="110"/>
      <c r="JJB120" s="110"/>
      <c r="JJC120" s="110"/>
      <c r="JJD120" s="110"/>
      <c r="JJE120" s="110"/>
      <c r="JJF120" s="110"/>
      <c r="JJG120" s="110"/>
      <c r="JJH120" s="110"/>
      <c r="JJI120" s="110"/>
      <c r="JJJ120" s="110"/>
      <c r="JJK120" s="110"/>
      <c r="JJL120" s="110"/>
      <c r="JJM120" s="110"/>
      <c r="JJN120" s="110"/>
      <c r="JJO120" s="110"/>
      <c r="JJP120" s="110"/>
      <c r="JJQ120" s="110"/>
      <c r="JJR120" s="110"/>
      <c r="JJS120" s="110"/>
      <c r="JJT120" s="110"/>
      <c r="JJU120" s="110"/>
      <c r="JJV120" s="110"/>
      <c r="JJW120" s="110"/>
      <c r="JJX120" s="110"/>
      <c r="JJY120" s="110"/>
      <c r="JJZ120" s="110"/>
      <c r="JKA120" s="110"/>
      <c r="JKB120" s="110"/>
      <c r="JKC120" s="110"/>
      <c r="JKD120" s="110"/>
      <c r="JKE120" s="110"/>
      <c r="JKF120" s="110"/>
      <c r="JKG120" s="110"/>
      <c r="JKH120" s="110"/>
      <c r="JKI120" s="110"/>
      <c r="JKJ120" s="110"/>
      <c r="JKK120" s="110"/>
      <c r="JKL120" s="110"/>
      <c r="JKM120" s="110"/>
      <c r="JKN120" s="110"/>
      <c r="JKO120" s="110"/>
      <c r="JKP120" s="110"/>
      <c r="JKQ120" s="110"/>
      <c r="JKR120" s="110"/>
      <c r="JKS120" s="110"/>
      <c r="JKT120" s="110"/>
      <c r="JKU120" s="110"/>
      <c r="JKV120" s="110"/>
      <c r="JKW120" s="110"/>
      <c r="JKX120" s="110"/>
      <c r="JKY120" s="110"/>
      <c r="JKZ120" s="110"/>
      <c r="JLA120" s="110"/>
      <c r="JLB120" s="110"/>
      <c r="JLC120" s="110"/>
      <c r="JLD120" s="110"/>
      <c r="JLE120" s="110"/>
      <c r="JLF120" s="110"/>
      <c r="JLG120" s="110"/>
      <c r="JLH120" s="110"/>
      <c r="JLI120" s="110"/>
      <c r="JLJ120" s="110"/>
      <c r="JLK120" s="110"/>
      <c r="JLL120" s="110"/>
      <c r="JLM120" s="110"/>
      <c r="JLN120" s="110"/>
      <c r="JLO120" s="110"/>
      <c r="JLP120" s="110"/>
      <c r="JLQ120" s="110"/>
      <c r="JLR120" s="110"/>
      <c r="JLS120" s="110"/>
      <c r="JLT120" s="110"/>
      <c r="JLU120" s="110"/>
      <c r="JLV120" s="110"/>
      <c r="JLW120" s="110"/>
      <c r="JLX120" s="110"/>
      <c r="JLY120" s="110"/>
      <c r="JLZ120" s="110"/>
      <c r="JMA120" s="110"/>
      <c r="JMB120" s="110"/>
      <c r="JMC120" s="110"/>
      <c r="JMD120" s="110"/>
      <c r="JME120" s="110"/>
      <c r="JMF120" s="110"/>
      <c r="JMG120" s="110"/>
      <c r="JMH120" s="110"/>
      <c r="JMI120" s="110"/>
      <c r="JMJ120" s="110"/>
      <c r="JMK120" s="110"/>
      <c r="JML120" s="110"/>
      <c r="JMM120" s="110"/>
      <c r="JMT120" s="110"/>
      <c r="JMU120" s="110"/>
      <c r="JMV120" s="110"/>
      <c r="JMW120" s="110"/>
      <c r="JMX120" s="110"/>
      <c r="JMY120" s="110"/>
      <c r="JMZ120" s="110"/>
      <c r="JNA120" s="110"/>
      <c r="JNB120" s="110"/>
      <c r="JNC120" s="110"/>
      <c r="JND120" s="110"/>
      <c r="JNE120" s="110"/>
      <c r="JNF120" s="110"/>
      <c r="JNG120" s="110"/>
      <c r="JNH120" s="110"/>
      <c r="JNI120" s="110"/>
      <c r="JNJ120" s="110"/>
      <c r="JNK120" s="110"/>
      <c r="JNL120" s="110"/>
      <c r="JNM120" s="110"/>
      <c r="JNN120" s="110"/>
      <c r="JNO120" s="110"/>
      <c r="JNP120" s="110"/>
      <c r="JNQ120" s="110"/>
      <c r="JNR120" s="110"/>
      <c r="JNS120" s="110"/>
      <c r="JNT120" s="110"/>
      <c r="JNU120" s="110"/>
      <c r="JNV120" s="110"/>
      <c r="JNW120" s="110"/>
      <c r="JNX120" s="110"/>
      <c r="JNY120" s="110"/>
      <c r="JNZ120" s="110"/>
      <c r="JOA120" s="110"/>
      <c r="JOB120" s="110"/>
      <c r="JOC120" s="110"/>
      <c r="JOD120" s="110"/>
      <c r="JOE120" s="110"/>
      <c r="JOF120" s="110"/>
      <c r="JOG120" s="110"/>
      <c r="JOH120" s="110"/>
      <c r="JOI120" s="110"/>
      <c r="JOJ120" s="110"/>
      <c r="JOK120" s="110"/>
      <c r="JOL120" s="110"/>
      <c r="JOM120" s="110"/>
      <c r="JON120" s="110"/>
      <c r="JOO120" s="110"/>
      <c r="JOP120" s="110"/>
      <c r="JOQ120" s="110"/>
      <c r="JOR120" s="110"/>
      <c r="JOS120" s="110"/>
      <c r="JOT120" s="110"/>
      <c r="JOU120" s="110"/>
      <c r="JOV120" s="110"/>
      <c r="JOW120" s="110"/>
      <c r="JOX120" s="110"/>
      <c r="JOY120" s="110"/>
      <c r="JOZ120" s="110"/>
      <c r="JPA120" s="110"/>
      <c r="JPB120" s="110"/>
      <c r="JPC120" s="110"/>
      <c r="JPD120" s="110"/>
      <c r="JPE120" s="110"/>
      <c r="JPF120" s="110"/>
      <c r="JPG120" s="110"/>
      <c r="JPH120" s="110"/>
      <c r="JPI120" s="110"/>
      <c r="JPJ120" s="110"/>
      <c r="JPK120" s="110"/>
      <c r="JPL120" s="110"/>
      <c r="JPM120" s="110"/>
      <c r="JPN120" s="110"/>
      <c r="JPO120" s="110"/>
      <c r="JPP120" s="110"/>
      <c r="JPQ120" s="110"/>
      <c r="JPR120" s="110"/>
      <c r="JPS120" s="110"/>
      <c r="JPT120" s="110"/>
      <c r="JPU120" s="110"/>
      <c r="JPV120" s="110"/>
      <c r="JPW120" s="110"/>
      <c r="JPX120" s="110"/>
      <c r="JPY120" s="110"/>
      <c r="JPZ120" s="110"/>
      <c r="JQA120" s="110"/>
      <c r="JQB120" s="110"/>
      <c r="JQC120" s="110"/>
      <c r="JQD120" s="110"/>
      <c r="JQE120" s="110"/>
      <c r="JQF120" s="110"/>
      <c r="JQG120" s="110"/>
      <c r="JQH120" s="110"/>
      <c r="JQI120" s="110"/>
      <c r="JQJ120" s="110"/>
      <c r="JQK120" s="110"/>
      <c r="JQL120" s="110"/>
      <c r="JQM120" s="110"/>
      <c r="JQN120" s="110"/>
      <c r="JQO120" s="110"/>
      <c r="JQP120" s="110"/>
      <c r="JQQ120" s="110"/>
      <c r="JQR120" s="110"/>
      <c r="JQS120" s="110"/>
      <c r="JQT120" s="110"/>
      <c r="JQU120" s="110"/>
      <c r="JQV120" s="110"/>
      <c r="JQW120" s="110"/>
      <c r="JQX120" s="110"/>
      <c r="JQY120" s="110"/>
      <c r="JQZ120" s="110"/>
      <c r="JRA120" s="110"/>
      <c r="JRB120" s="110"/>
      <c r="JRC120" s="110"/>
      <c r="JRD120" s="110"/>
      <c r="JRE120" s="110"/>
      <c r="JRF120" s="110"/>
      <c r="JRG120" s="110"/>
      <c r="JRH120" s="110"/>
      <c r="JRI120" s="110"/>
      <c r="JRJ120" s="110"/>
      <c r="JRK120" s="110"/>
      <c r="JRL120" s="110"/>
      <c r="JRM120" s="110"/>
      <c r="JRN120" s="110"/>
      <c r="JRO120" s="110"/>
      <c r="JRP120" s="110"/>
      <c r="JRQ120" s="110"/>
      <c r="JRR120" s="110"/>
      <c r="JRS120" s="110"/>
      <c r="JRT120" s="110"/>
      <c r="JRU120" s="110"/>
      <c r="JRV120" s="110"/>
      <c r="JRW120" s="110"/>
      <c r="JRX120" s="110"/>
      <c r="JRY120" s="110"/>
      <c r="JRZ120" s="110"/>
      <c r="JSA120" s="110"/>
      <c r="JSB120" s="110"/>
      <c r="JSC120" s="110"/>
      <c r="JSD120" s="110"/>
      <c r="JSE120" s="110"/>
      <c r="JSF120" s="110"/>
      <c r="JSG120" s="110"/>
      <c r="JSH120" s="110"/>
      <c r="JSI120" s="110"/>
      <c r="JSJ120" s="110"/>
      <c r="JSK120" s="110"/>
      <c r="JSL120" s="110"/>
      <c r="JSM120" s="110"/>
      <c r="JSN120" s="110"/>
      <c r="JSO120" s="110"/>
      <c r="JSP120" s="110"/>
      <c r="JSQ120" s="110"/>
      <c r="JSR120" s="110"/>
      <c r="JSS120" s="110"/>
      <c r="JST120" s="110"/>
      <c r="JSU120" s="110"/>
      <c r="JSV120" s="110"/>
      <c r="JSW120" s="110"/>
      <c r="JSX120" s="110"/>
      <c r="JSY120" s="110"/>
      <c r="JSZ120" s="110"/>
      <c r="JTA120" s="110"/>
      <c r="JTB120" s="110"/>
      <c r="JTC120" s="110"/>
      <c r="JTD120" s="110"/>
      <c r="JTE120" s="110"/>
      <c r="JTF120" s="110"/>
      <c r="JTG120" s="110"/>
      <c r="JTH120" s="110"/>
      <c r="JTI120" s="110"/>
      <c r="JTJ120" s="110"/>
      <c r="JTK120" s="110"/>
      <c r="JTL120" s="110"/>
      <c r="JTM120" s="110"/>
      <c r="JTN120" s="110"/>
      <c r="JTO120" s="110"/>
      <c r="JTP120" s="110"/>
      <c r="JTQ120" s="110"/>
      <c r="JTR120" s="110"/>
      <c r="JTS120" s="110"/>
      <c r="JTT120" s="110"/>
      <c r="JTU120" s="110"/>
      <c r="JTV120" s="110"/>
      <c r="JTW120" s="110"/>
      <c r="JTX120" s="110"/>
      <c r="JTY120" s="110"/>
      <c r="JTZ120" s="110"/>
      <c r="JUA120" s="110"/>
      <c r="JUB120" s="110"/>
      <c r="JUC120" s="110"/>
      <c r="JUD120" s="110"/>
      <c r="JUE120" s="110"/>
      <c r="JUF120" s="110"/>
      <c r="JUG120" s="110"/>
      <c r="JUH120" s="110"/>
      <c r="JUI120" s="110"/>
      <c r="JUJ120" s="110"/>
      <c r="JUK120" s="110"/>
      <c r="JUL120" s="110"/>
      <c r="JUM120" s="110"/>
      <c r="JUN120" s="110"/>
      <c r="JUO120" s="110"/>
      <c r="JUP120" s="110"/>
      <c r="JUQ120" s="110"/>
      <c r="JUR120" s="110"/>
      <c r="JUS120" s="110"/>
      <c r="JUT120" s="110"/>
      <c r="JUU120" s="110"/>
      <c r="JUV120" s="110"/>
      <c r="JUW120" s="110"/>
      <c r="JUX120" s="110"/>
      <c r="JUY120" s="110"/>
      <c r="JUZ120" s="110"/>
      <c r="JVA120" s="110"/>
      <c r="JVB120" s="110"/>
      <c r="JVC120" s="110"/>
      <c r="JVD120" s="110"/>
      <c r="JVE120" s="110"/>
      <c r="JVF120" s="110"/>
      <c r="JVG120" s="110"/>
      <c r="JVH120" s="110"/>
      <c r="JVI120" s="110"/>
      <c r="JVJ120" s="110"/>
      <c r="JVK120" s="110"/>
      <c r="JVL120" s="110"/>
      <c r="JVM120" s="110"/>
      <c r="JVN120" s="110"/>
      <c r="JVO120" s="110"/>
      <c r="JVP120" s="110"/>
      <c r="JVQ120" s="110"/>
      <c r="JVR120" s="110"/>
      <c r="JVS120" s="110"/>
      <c r="JVT120" s="110"/>
      <c r="JVU120" s="110"/>
      <c r="JVV120" s="110"/>
      <c r="JVW120" s="110"/>
      <c r="JVX120" s="110"/>
      <c r="JVY120" s="110"/>
      <c r="JVZ120" s="110"/>
      <c r="JWA120" s="110"/>
      <c r="JWB120" s="110"/>
      <c r="JWC120" s="110"/>
      <c r="JWD120" s="110"/>
      <c r="JWE120" s="110"/>
      <c r="JWF120" s="110"/>
      <c r="JWG120" s="110"/>
      <c r="JWH120" s="110"/>
      <c r="JWI120" s="110"/>
      <c r="JWP120" s="110"/>
      <c r="JWQ120" s="110"/>
      <c r="JWR120" s="110"/>
      <c r="JWS120" s="110"/>
      <c r="JWT120" s="110"/>
      <c r="JWU120" s="110"/>
      <c r="JWV120" s="110"/>
      <c r="JWW120" s="110"/>
      <c r="JWX120" s="110"/>
      <c r="JWY120" s="110"/>
      <c r="JWZ120" s="110"/>
      <c r="JXA120" s="110"/>
      <c r="JXB120" s="110"/>
      <c r="JXC120" s="110"/>
      <c r="JXD120" s="110"/>
      <c r="JXE120" s="110"/>
      <c r="JXF120" s="110"/>
      <c r="JXG120" s="110"/>
      <c r="JXH120" s="110"/>
      <c r="JXI120" s="110"/>
      <c r="JXJ120" s="110"/>
      <c r="JXK120" s="110"/>
      <c r="JXL120" s="110"/>
      <c r="JXM120" s="110"/>
      <c r="JXN120" s="110"/>
      <c r="JXO120" s="110"/>
      <c r="JXP120" s="110"/>
      <c r="JXQ120" s="110"/>
      <c r="JXR120" s="110"/>
      <c r="JXS120" s="110"/>
      <c r="JXT120" s="110"/>
      <c r="JXU120" s="110"/>
      <c r="JXV120" s="110"/>
      <c r="JXW120" s="110"/>
      <c r="JXX120" s="110"/>
      <c r="JXY120" s="110"/>
      <c r="JXZ120" s="110"/>
      <c r="JYA120" s="110"/>
      <c r="JYB120" s="110"/>
      <c r="JYC120" s="110"/>
      <c r="JYD120" s="110"/>
      <c r="JYE120" s="110"/>
      <c r="JYF120" s="110"/>
      <c r="JYG120" s="110"/>
      <c r="JYH120" s="110"/>
      <c r="JYI120" s="110"/>
      <c r="JYJ120" s="110"/>
      <c r="JYK120" s="110"/>
      <c r="JYL120" s="110"/>
      <c r="JYM120" s="110"/>
      <c r="JYN120" s="110"/>
      <c r="JYO120" s="110"/>
      <c r="JYP120" s="110"/>
      <c r="JYQ120" s="110"/>
      <c r="JYR120" s="110"/>
      <c r="JYS120" s="110"/>
      <c r="JYT120" s="110"/>
      <c r="JYU120" s="110"/>
      <c r="JYV120" s="110"/>
      <c r="JYW120" s="110"/>
      <c r="JYX120" s="110"/>
      <c r="JYY120" s="110"/>
      <c r="JYZ120" s="110"/>
      <c r="JZA120" s="110"/>
      <c r="JZB120" s="110"/>
      <c r="JZC120" s="110"/>
      <c r="JZD120" s="110"/>
      <c r="JZE120" s="110"/>
      <c r="JZF120" s="110"/>
      <c r="JZG120" s="110"/>
      <c r="JZH120" s="110"/>
      <c r="JZI120" s="110"/>
      <c r="JZJ120" s="110"/>
      <c r="JZK120" s="110"/>
      <c r="JZL120" s="110"/>
      <c r="JZM120" s="110"/>
      <c r="JZN120" s="110"/>
      <c r="JZO120" s="110"/>
      <c r="JZP120" s="110"/>
      <c r="JZQ120" s="110"/>
      <c r="JZR120" s="110"/>
      <c r="JZS120" s="110"/>
      <c r="JZT120" s="110"/>
      <c r="JZU120" s="110"/>
      <c r="JZV120" s="110"/>
      <c r="JZW120" s="110"/>
      <c r="JZX120" s="110"/>
      <c r="JZY120" s="110"/>
      <c r="JZZ120" s="110"/>
      <c r="KAA120" s="110"/>
      <c r="KAB120" s="110"/>
      <c r="KAC120" s="110"/>
      <c r="KAD120" s="110"/>
      <c r="KAE120" s="110"/>
      <c r="KAF120" s="110"/>
      <c r="KAG120" s="110"/>
      <c r="KAH120" s="110"/>
      <c r="KAI120" s="110"/>
      <c r="KAJ120" s="110"/>
      <c r="KAK120" s="110"/>
      <c r="KAL120" s="110"/>
      <c r="KAM120" s="110"/>
      <c r="KAN120" s="110"/>
      <c r="KAO120" s="110"/>
      <c r="KAP120" s="110"/>
      <c r="KAQ120" s="110"/>
      <c r="KAR120" s="110"/>
      <c r="KAS120" s="110"/>
      <c r="KAT120" s="110"/>
      <c r="KAU120" s="110"/>
      <c r="KAV120" s="110"/>
      <c r="KAW120" s="110"/>
      <c r="KAX120" s="110"/>
      <c r="KAY120" s="110"/>
      <c r="KAZ120" s="110"/>
      <c r="KBA120" s="110"/>
      <c r="KBB120" s="110"/>
      <c r="KBC120" s="110"/>
      <c r="KBD120" s="110"/>
      <c r="KBE120" s="110"/>
      <c r="KBF120" s="110"/>
      <c r="KBG120" s="110"/>
      <c r="KBH120" s="110"/>
      <c r="KBI120" s="110"/>
      <c r="KBJ120" s="110"/>
      <c r="KBK120" s="110"/>
      <c r="KBL120" s="110"/>
      <c r="KBM120" s="110"/>
      <c r="KBN120" s="110"/>
      <c r="KBO120" s="110"/>
      <c r="KBP120" s="110"/>
      <c r="KBQ120" s="110"/>
      <c r="KBR120" s="110"/>
      <c r="KBS120" s="110"/>
      <c r="KBT120" s="110"/>
      <c r="KBU120" s="110"/>
      <c r="KBV120" s="110"/>
      <c r="KBW120" s="110"/>
      <c r="KBX120" s="110"/>
      <c r="KBY120" s="110"/>
      <c r="KBZ120" s="110"/>
      <c r="KCA120" s="110"/>
      <c r="KCB120" s="110"/>
      <c r="KCC120" s="110"/>
      <c r="KCD120" s="110"/>
      <c r="KCE120" s="110"/>
      <c r="KCF120" s="110"/>
      <c r="KCG120" s="110"/>
      <c r="KCH120" s="110"/>
      <c r="KCI120" s="110"/>
      <c r="KCJ120" s="110"/>
      <c r="KCK120" s="110"/>
      <c r="KCL120" s="110"/>
      <c r="KCM120" s="110"/>
      <c r="KCN120" s="110"/>
      <c r="KCO120" s="110"/>
      <c r="KCP120" s="110"/>
      <c r="KCQ120" s="110"/>
      <c r="KCR120" s="110"/>
      <c r="KCS120" s="110"/>
      <c r="KCT120" s="110"/>
      <c r="KCU120" s="110"/>
      <c r="KCV120" s="110"/>
      <c r="KCW120" s="110"/>
      <c r="KCX120" s="110"/>
      <c r="KCY120" s="110"/>
      <c r="KCZ120" s="110"/>
      <c r="KDA120" s="110"/>
      <c r="KDB120" s="110"/>
      <c r="KDC120" s="110"/>
      <c r="KDD120" s="110"/>
      <c r="KDE120" s="110"/>
      <c r="KDF120" s="110"/>
      <c r="KDG120" s="110"/>
      <c r="KDH120" s="110"/>
      <c r="KDI120" s="110"/>
      <c r="KDJ120" s="110"/>
      <c r="KDK120" s="110"/>
      <c r="KDL120" s="110"/>
      <c r="KDM120" s="110"/>
      <c r="KDN120" s="110"/>
      <c r="KDO120" s="110"/>
      <c r="KDP120" s="110"/>
      <c r="KDQ120" s="110"/>
      <c r="KDR120" s="110"/>
      <c r="KDS120" s="110"/>
      <c r="KDT120" s="110"/>
      <c r="KDU120" s="110"/>
      <c r="KDV120" s="110"/>
      <c r="KDW120" s="110"/>
      <c r="KDX120" s="110"/>
      <c r="KDY120" s="110"/>
      <c r="KDZ120" s="110"/>
      <c r="KEA120" s="110"/>
      <c r="KEB120" s="110"/>
      <c r="KEC120" s="110"/>
      <c r="KED120" s="110"/>
      <c r="KEE120" s="110"/>
      <c r="KEF120" s="110"/>
      <c r="KEG120" s="110"/>
      <c r="KEH120" s="110"/>
      <c r="KEI120" s="110"/>
      <c r="KEJ120" s="110"/>
      <c r="KEK120" s="110"/>
      <c r="KEL120" s="110"/>
      <c r="KEM120" s="110"/>
      <c r="KEN120" s="110"/>
      <c r="KEO120" s="110"/>
      <c r="KEP120" s="110"/>
      <c r="KEQ120" s="110"/>
      <c r="KER120" s="110"/>
      <c r="KES120" s="110"/>
      <c r="KET120" s="110"/>
      <c r="KEU120" s="110"/>
      <c r="KEV120" s="110"/>
      <c r="KEW120" s="110"/>
      <c r="KEX120" s="110"/>
      <c r="KEY120" s="110"/>
      <c r="KEZ120" s="110"/>
      <c r="KFA120" s="110"/>
      <c r="KFB120" s="110"/>
      <c r="KFC120" s="110"/>
      <c r="KFD120" s="110"/>
      <c r="KFE120" s="110"/>
      <c r="KFF120" s="110"/>
      <c r="KFG120" s="110"/>
      <c r="KFH120" s="110"/>
      <c r="KFI120" s="110"/>
      <c r="KFJ120" s="110"/>
      <c r="KFK120" s="110"/>
      <c r="KFL120" s="110"/>
      <c r="KFM120" s="110"/>
      <c r="KFN120" s="110"/>
      <c r="KFO120" s="110"/>
      <c r="KFP120" s="110"/>
      <c r="KFQ120" s="110"/>
      <c r="KFR120" s="110"/>
      <c r="KFS120" s="110"/>
      <c r="KFT120" s="110"/>
      <c r="KFU120" s="110"/>
      <c r="KFV120" s="110"/>
      <c r="KFW120" s="110"/>
      <c r="KFX120" s="110"/>
      <c r="KFY120" s="110"/>
      <c r="KFZ120" s="110"/>
      <c r="KGA120" s="110"/>
      <c r="KGB120" s="110"/>
      <c r="KGC120" s="110"/>
      <c r="KGD120" s="110"/>
      <c r="KGE120" s="110"/>
      <c r="KGL120" s="110"/>
      <c r="KGM120" s="110"/>
      <c r="KGN120" s="110"/>
      <c r="KGO120" s="110"/>
      <c r="KGP120" s="110"/>
      <c r="KGQ120" s="110"/>
      <c r="KGR120" s="110"/>
      <c r="KGS120" s="110"/>
      <c r="KGT120" s="110"/>
      <c r="KGU120" s="110"/>
      <c r="KGV120" s="110"/>
      <c r="KGW120" s="110"/>
      <c r="KGX120" s="110"/>
      <c r="KGY120" s="110"/>
      <c r="KGZ120" s="110"/>
      <c r="KHA120" s="110"/>
      <c r="KHB120" s="110"/>
      <c r="KHC120" s="110"/>
      <c r="KHD120" s="110"/>
      <c r="KHE120" s="110"/>
      <c r="KHF120" s="110"/>
      <c r="KHG120" s="110"/>
      <c r="KHH120" s="110"/>
      <c r="KHI120" s="110"/>
      <c r="KHJ120" s="110"/>
      <c r="KHK120" s="110"/>
      <c r="KHL120" s="110"/>
      <c r="KHM120" s="110"/>
      <c r="KHN120" s="110"/>
      <c r="KHO120" s="110"/>
      <c r="KHP120" s="110"/>
      <c r="KHQ120" s="110"/>
      <c r="KHR120" s="110"/>
      <c r="KHS120" s="110"/>
      <c r="KHT120" s="110"/>
      <c r="KHU120" s="110"/>
      <c r="KHV120" s="110"/>
      <c r="KHW120" s="110"/>
      <c r="KHX120" s="110"/>
      <c r="KHY120" s="110"/>
      <c r="KHZ120" s="110"/>
      <c r="KIA120" s="110"/>
      <c r="KIB120" s="110"/>
      <c r="KIC120" s="110"/>
      <c r="KID120" s="110"/>
      <c r="KIE120" s="110"/>
      <c r="KIF120" s="110"/>
      <c r="KIG120" s="110"/>
      <c r="KIH120" s="110"/>
      <c r="KII120" s="110"/>
      <c r="KIJ120" s="110"/>
      <c r="KIK120" s="110"/>
      <c r="KIL120" s="110"/>
      <c r="KIM120" s="110"/>
      <c r="KIN120" s="110"/>
      <c r="KIO120" s="110"/>
      <c r="KIP120" s="110"/>
      <c r="KIQ120" s="110"/>
      <c r="KIR120" s="110"/>
      <c r="KIS120" s="110"/>
      <c r="KIT120" s="110"/>
      <c r="KIU120" s="110"/>
      <c r="KIV120" s="110"/>
      <c r="KIW120" s="110"/>
      <c r="KIX120" s="110"/>
      <c r="KIY120" s="110"/>
      <c r="KIZ120" s="110"/>
      <c r="KJA120" s="110"/>
      <c r="KJB120" s="110"/>
      <c r="KJC120" s="110"/>
      <c r="KJD120" s="110"/>
      <c r="KJE120" s="110"/>
      <c r="KJF120" s="110"/>
      <c r="KJG120" s="110"/>
      <c r="KJH120" s="110"/>
      <c r="KJI120" s="110"/>
      <c r="KJJ120" s="110"/>
      <c r="KJK120" s="110"/>
      <c r="KJL120" s="110"/>
      <c r="KJM120" s="110"/>
      <c r="KJN120" s="110"/>
      <c r="KJO120" s="110"/>
      <c r="KJP120" s="110"/>
      <c r="KJQ120" s="110"/>
      <c r="KJR120" s="110"/>
      <c r="KJS120" s="110"/>
      <c r="KJT120" s="110"/>
      <c r="KJU120" s="110"/>
      <c r="KJV120" s="110"/>
      <c r="KJW120" s="110"/>
      <c r="KJX120" s="110"/>
      <c r="KJY120" s="110"/>
      <c r="KJZ120" s="110"/>
      <c r="KKA120" s="110"/>
      <c r="KKB120" s="110"/>
      <c r="KKC120" s="110"/>
      <c r="KKD120" s="110"/>
      <c r="KKE120" s="110"/>
      <c r="KKF120" s="110"/>
      <c r="KKG120" s="110"/>
      <c r="KKH120" s="110"/>
      <c r="KKI120" s="110"/>
      <c r="KKJ120" s="110"/>
      <c r="KKK120" s="110"/>
      <c r="KKL120" s="110"/>
      <c r="KKM120" s="110"/>
      <c r="KKN120" s="110"/>
      <c r="KKO120" s="110"/>
      <c r="KKP120" s="110"/>
      <c r="KKQ120" s="110"/>
      <c r="KKR120" s="110"/>
      <c r="KKS120" s="110"/>
      <c r="KKT120" s="110"/>
      <c r="KKU120" s="110"/>
      <c r="KKV120" s="110"/>
      <c r="KKW120" s="110"/>
      <c r="KKX120" s="110"/>
      <c r="KKY120" s="110"/>
      <c r="KKZ120" s="110"/>
      <c r="KLA120" s="110"/>
      <c r="KLB120" s="110"/>
      <c r="KLC120" s="110"/>
      <c r="KLD120" s="110"/>
      <c r="KLE120" s="110"/>
      <c r="KLF120" s="110"/>
      <c r="KLG120" s="110"/>
      <c r="KLH120" s="110"/>
      <c r="KLI120" s="110"/>
      <c r="KLJ120" s="110"/>
      <c r="KLK120" s="110"/>
      <c r="KLL120" s="110"/>
      <c r="KLM120" s="110"/>
      <c r="KLN120" s="110"/>
      <c r="KLO120" s="110"/>
      <c r="KLP120" s="110"/>
      <c r="KLQ120" s="110"/>
      <c r="KLR120" s="110"/>
      <c r="KLS120" s="110"/>
      <c r="KLT120" s="110"/>
      <c r="KLU120" s="110"/>
      <c r="KLV120" s="110"/>
      <c r="KLW120" s="110"/>
      <c r="KLX120" s="110"/>
      <c r="KLY120" s="110"/>
      <c r="KLZ120" s="110"/>
      <c r="KMA120" s="110"/>
      <c r="KMB120" s="110"/>
      <c r="KMC120" s="110"/>
      <c r="KMD120" s="110"/>
      <c r="KME120" s="110"/>
      <c r="KMF120" s="110"/>
      <c r="KMG120" s="110"/>
      <c r="KMH120" s="110"/>
      <c r="KMI120" s="110"/>
      <c r="KMJ120" s="110"/>
      <c r="KMK120" s="110"/>
      <c r="KML120" s="110"/>
      <c r="KMM120" s="110"/>
      <c r="KMN120" s="110"/>
      <c r="KMO120" s="110"/>
      <c r="KMP120" s="110"/>
      <c r="KMQ120" s="110"/>
      <c r="KMR120" s="110"/>
      <c r="KMS120" s="110"/>
      <c r="KMT120" s="110"/>
      <c r="KMU120" s="110"/>
      <c r="KMV120" s="110"/>
      <c r="KMW120" s="110"/>
      <c r="KMX120" s="110"/>
      <c r="KMY120" s="110"/>
      <c r="KMZ120" s="110"/>
      <c r="KNA120" s="110"/>
      <c r="KNB120" s="110"/>
      <c r="KNC120" s="110"/>
      <c r="KND120" s="110"/>
      <c r="KNE120" s="110"/>
      <c r="KNF120" s="110"/>
      <c r="KNG120" s="110"/>
      <c r="KNH120" s="110"/>
      <c r="KNI120" s="110"/>
      <c r="KNJ120" s="110"/>
      <c r="KNK120" s="110"/>
      <c r="KNL120" s="110"/>
      <c r="KNM120" s="110"/>
      <c r="KNN120" s="110"/>
      <c r="KNO120" s="110"/>
      <c r="KNP120" s="110"/>
      <c r="KNQ120" s="110"/>
      <c r="KNR120" s="110"/>
      <c r="KNS120" s="110"/>
      <c r="KNT120" s="110"/>
      <c r="KNU120" s="110"/>
      <c r="KNV120" s="110"/>
      <c r="KNW120" s="110"/>
      <c r="KNX120" s="110"/>
      <c r="KNY120" s="110"/>
      <c r="KNZ120" s="110"/>
      <c r="KOA120" s="110"/>
      <c r="KOB120" s="110"/>
      <c r="KOC120" s="110"/>
      <c r="KOD120" s="110"/>
      <c r="KOE120" s="110"/>
      <c r="KOF120" s="110"/>
      <c r="KOG120" s="110"/>
      <c r="KOH120" s="110"/>
      <c r="KOI120" s="110"/>
      <c r="KOJ120" s="110"/>
      <c r="KOK120" s="110"/>
      <c r="KOL120" s="110"/>
      <c r="KOM120" s="110"/>
      <c r="KON120" s="110"/>
      <c r="KOO120" s="110"/>
      <c r="KOP120" s="110"/>
      <c r="KOQ120" s="110"/>
      <c r="KOR120" s="110"/>
      <c r="KOS120" s="110"/>
      <c r="KOT120" s="110"/>
      <c r="KOU120" s="110"/>
      <c r="KOV120" s="110"/>
      <c r="KOW120" s="110"/>
      <c r="KOX120" s="110"/>
      <c r="KOY120" s="110"/>
      <c r="KOZ120" s="110"/>
      <c r="KPA120" s="110"/>
      <c r="KPB120" s="110"/>
      <c r="KPC120" s="110"/>
      <c r="KPD120" s="110"/>
      <c r="KPE120" s="110"/>
      <c r="KPF120" s="110"/>
      <c r="KPG120" s="110"/>
      <c r="KPH120" s="110"/>
      <c r="KPI120" s="110"/>
      <c r="KPJ120" s="110"/>
      <c r="KPK120" s="110"/>
      <c r="KPL120" s="110"/>
      <c r="KPM120" s="110"/>
      <c r="KPN120" s="110"/>
      <c r="KPO120" s="110"/>
      <c r="KPP120" s="110"/>
      <c r="KPQ120" s="110"/>
      <c r="KPR120" s="110"/>
      <c r="KPS120" s="110"/>
      <c r="KPT120" s="110"/>
      <c r="KPU120" s="110"/>
      <c r="KPV120" s="110"/>
      <c r="KPW120" s="110"/>
      <c r="KPX120" s="110"/>
      <c r="KPY120" s="110"/>
      <c r="KPZ120" s="110"/>
      <c r="KQA120" s="110"/>
      <c r="KQH120" s="110"/>
      <c r="KQI120" s="110"/>
      <c r="KQJ120" s="110"/>
      <c r="KQK120" s="110"/>
      <c r="KQL120" s="110"/>
      <c r="KQM120" s="110"/>
      <c r="KQN120" s="110"/>
      <c r="KQO120" s="110"/>
      <c r="KQP120" s="110"/>
      <c r="KQQ120" s="110"/>
      <c r="KQR120" s="110"/>
      <c r="KQS120" s="110"/>
      <c r="KQT120" s="110"/>
      <c r="KQU120" s="110"/>
      <c r="KQV120" s="110"/>
      <c r="KQW120" s="110"/>
      <c r="KQX120" s="110"/>
      <c r="KQY120" s="110"/>
      <c r="KQZ120" s="110"/>
      <c r="KRA120" s="110"/>
      <c r="KRB120" s="110"/>
      <c r="KRC120" s="110"/>
      <c r="KRD120" s="110"/>
      <c r="KRE120" s="110"/>
      <c r="KRF120" s="110"/>
      <c r="KRG120" s="110"/>
      <c r="KRH120" s="110"/>
      <c r="KRI120" s="110"/>
      <c r="KRJ120" s="110"/>
      <c r="KRK120" s="110"/>
      <c r="KRL120" s="110"/>
      <c r="KRM120" s="110"/>
      <c r="KRN120" s="110"/>
      <c r="KRO120" s="110"/>
      <c r="KRP120" s="110"/>
      <c r="KRQ120" s="110"/>
      <c r="KRR120" s="110"/>
      <c r="KRS120" s="110"/>
      <c r="KRT120" s="110"/>
      <c r="KRU120" s="110"/>
      <c r="KRV120" s="110"/>
      <c r="KRW120" s="110"/>
      <c r="KRX120" s="110"/>
      <c r="KRY120" s="110"/>
      <c r="KRZ120" s="110"/>
      <c r="KSA120" s="110"/>
      <c r="KSB120" s="110"/>
      <c r="KSC120" s="110"/>
      <c r="KSD120" s="110"/>
      <c r="KSE120" s="110"/>
      <c r="KSF120" s="110"/>
      <c r="KSG120" s="110"/>
      <c r="KSH120" s="110"/>
      <c r="KSI120" s="110"/>
      <c r="KSJ120" s="110"/>
      <c r="KSK120" s="110"/>
      <c r="KSL120" s="110"/>
      <c r="KSM120" s="110"/>
      <c r="KSN120" s="110"/>
      <c r="KSO120" s="110"/>
      <c r="KSP120" s="110"/>
      <c r="KSQ120" s="110"/>
      <c r="KSR120" s="110"/>
      <c r="KSS120" s="110"/>
      <c r="KST120" s="110"/>
      <c r="KSU120" s="110"/>
      <c r="KSV120" s="110"/>
      <c r="KSW120" s="110"/>
      <c r="KSX120" s="110"/>
      <c r="KSY120" s="110"/>
      <c r="KSZ120" s="110"/>
      <c r="KTA120" s="110"/>
      <c r="KTB120" s="110"/>
      <c r="KTC120" s="110"/>
      <c r="KTD120" s="110"/>
      <c r="KTE120" s="110"/>
      <c r="KTF120" s="110"/>
      <c r="KTG120" s="110"/>
      <c r="KTH120" s="110"/>
      <c r="KTI120" s="110"/>
      <c r="KTJ120" s="110"/>
      <c r="KTK120" s="110"/>
      <c r="KTL120" s="110"/>
      <c r="KTM120" s="110"/>
      <c r="KTN120" s="110"/>
      <c r="KTO120" s="110"/>
      <c r="KTP120" s="110"/>
      <c r="KTQ120" s="110"/>
      <c r="KTR120" s="110"/>
      <c r="KTS120" s="110"/>
      <c r="KTT120" s="110"/>
      <c r="KTU120" s="110"/>
      <c r="KTV120" s="110"/>
      <c r="KTW120" s="110"/>
      <c r="KTX120" s="110"/>
      <c r="KTY120" s="110"/>
      <c r="KTZ120" s="110"/>
      <c r="KUA120" s="110"/>
      <c r="KUB120" s="110"/>
      <c r="KUC120" s="110"/>
      <c r="KUD120" s="110"/>
      <c r="KUE120" s="110"/>
      <c r="KUF120" s="110"/>
      <c r="KUG120" s="110"/>
      <c r="KUH120" s="110"/>
      <c r="KUI120" s="110"/>
      <c r="KUJ120" s="110"/>
      <c r="KUK120" s="110"/>
      <c r="KUL120" s="110"/>
      <c r="KUM120" s="110"/>
      <c r="KUN120" s="110"/>
      <c r="KUO120" s="110"/>
      <c r="KUP120" s="110"/>
      <c r="KUQ120" s="110"/>
      <c r="KUR120" s="110"/>
      <c r="KUS120" s="110"/>
      <c r="KUT120" s="110"/>
      <c r="KUU120" s="110"/>
      <c r="KUV120" s="110"/>
      <c r="KUW120" s="110"/>
      <c r="KUX120" s="110"/>
      <c r="KUY120" s="110"/>
      <c r="KUZ120" s="110"/>
      <c r="KVA120" s="110"/>
      <c r="KVB120" s="110"/>
      <c r="KVC120" s="110"/>
      <c r="KVD120" s="110"/>
      <c r="KVE120" s="110"/>
      <c r="KVF120" s="110"/>
      <c r="KVG120" s="110"/>
      <c r="KVH120" s="110"/>
      <c r="KVI120" s="110"/>
      <c r="KVJ120" s="110"/>
      <c r="KVK120" s="110"/>
      <c r="KVL120" s="110"/>
      <c r="KVM120" s="110"/>
      <c r="KVN120" s="110"/>
      <c r="KVO120" s="110"/>
      <c r="KVP120" s="110"/>
      <c r="KVQ120" s="110"/>
      <c r="KVR120" s="110"/>
      <c r="KVS120" s="110"/>
      <c r="KVT120" s="110"/>
      <c r="KVU120" s="110"/>
      <c r="KVV120" s="110"/>
      <c r="KVW120" s="110"/>
      <c r="KVX120" s="110"/>
      <c r="KVY120" s="110"/>
      <c r="KVZ120" s="110"/>
      <c r="KWA120" s="110"/>
      <c r="KWB120" s="110"/>
      <c r="KWC120" s="110"/>
      <c r="KWD120" s="110"/>
      <c r="KWE120" s="110"/>
      <c r="KWF120" s="110"/>
      <c r="KWG120" s="110"/>
      <c r="KWH120" s="110"/>
      <c r="KWI120" s="110"/>
      <c r="KWJ120" s="110"/>
      <c r="KWK120" s="110"/>
      <c r="KWL120" s="110"/>
      <c r="KWM120" s="110"/>
      <c r="KWN120" s="110"/>
      <c r="KWO120" s="110"/>
      <c r="KWP120" s="110"/>
      <c r="KWQ120" s="110"/>
      <c r="KWR120" s="110"/>
      <c r="KWS120" s="110"/>
      <c r="KWT120" s="110"/>
      <c r="KWU120" s="110"/>
      <c r="KWV120" s="110"/>
      <c r="KWW120" s="110"/>
      <c r="KWX120" s="110"/>
      <c r="KWY120" s="110"/>
      <c r="KWZ120" s="110"/>
      <c r="KXA120" s="110"/>
      <c r="KXB120" s="110"/>
      <c r="KXC120" s="110"/>
      <c r="KXD120" s="110"/>
      <c r="KXE120" s="110"/>
      <c r="KXF120" s="110"/>
      <c r="KXG120" s="110"/>
      <c r="KXH120" s="110"/>
      <c r="KXI120" s="110"/>
      <c r="KXJ120" s="110"/>
      <c r="KXK120" s="110"/>
      <c r="KXL120" s="110"/>
      <c r="KXM120" s="110"/>
      <c r="KXN120" s="110"/>
      <c r="KXO120" s="110"/>
      <c r="KXP120" s="110"/>
      <c r="KXQ120" s="110"/>
      <c r="KXR120" s="110"/>
      <c r="KXS120" s="110"/>
      <c r="KXT120" s="110"/>
      <c r="KXU120" s="110"/>
      <c r="KXV120" s="110"/>
      <c r="KXW120" s="110"/>
      <c r="KXX120" s="110"/>
      <c r="KXY120" s="110"/>
      <c r="KXZ120" s="110"/>
      <c r="KYA120" s="110"/>
      <c r="KYB120" s="110"/>
      <c r="KYC120" s="110"/>
      <c r="KYD120" s="110"/>
      <c r="KYE120" s="110"/>
      <c r="KYF120" s="110"/>
      <c r="KYG120" s="110"/>
      <c r="KYH120" s="110"/>
      <c r="KYI120" s="110"/>
      <c r="KYJ120" s="110"/>
      <c r="KYK120" s="110"/>
      <c r="KYL120" s="110"/>
      <c r="KYM120" s="110"/>
      <c r="KYN120" s="110"/>
      <c r="KYO120" s="110"/>
      <c r="KYP120" s="110"/>
      <c r="KYQ120" s="110"/>
      <c r="KYR120" s="110"/>
      <c r="KYS120" s="110"/>
      <c r="KYT120" s="110"/>
      <c r="KYU120" s="110"/>
      <c r="KYV120" s="110"/>
      <c r="KYW120" s="110"/>
      <c r="KYX120" s="110"/>
      <c r="KYY120" s="110"/>
      <c r="KYZ120" s="110"/>
      <c r="KZA120" s="110"/>
      <c r="KZB120" s="110"/>
      <c r="KZC120" s="110"/>
      <c r="KZD120" s="110"/>
      <c r="KZE120" s="110"/>
      <c r="KZF120" s="110"/>
      <c r="KZG120" s="110"/>
      <c r="KZH120" s="110"/>
      <c r="KZI120" s="110"/>
      <c r="KZJ120" s="110"/>
      <c r="KZK120" s="110"/>
      <c r="KZL120" s="110"/>
      <c r="KZM120" s="110"/>
      <c r="KZN120" s="110"/>
      <c r="KZO120" s="110"/>
      <c r="KZP120" s="110"/>
      <c r="KZQ120" s="110"/>
      <c r="KZR120" s="110"/>
      <c r="KZS120" s="110"/>
      <c r="KZT120" s="110"/>
      <c r="KZU120" s="110"/>
      <c r="KZV120" s="110"/>
      <c r="KZW120" s="110"/>
      <c r="LAD120" s="110"/>
      <c r="LAE120" s="110"/>
      <c r="LAF120" s="110"/>
      <c r="LAG120" s="110"/>
      <c r="LAH120" s="110"/>
      <c r="LAI120" s="110"/>
      <c r="LAJ120" s="110"/>
      <c r="LAK120" s="110"/>
      <c r="LAL120" s="110"/>
      <c r="LAM120" s="110"/>
      <c r="LAN120" s="110"/>
      <c r="LAO120" s="110"/>
      <c r="LAP120" s="110"/>
      <c r="LAQ120" s="110"/>
      <c r="LAR120" s="110"/>
      <c r="LAS120" s="110"/>
      <c r="LAT120" s="110"/>
      <c r="LAU120" s="110"/>
      <c r="LAV120" s="110"/>
      <c r="LAW120" s="110"/>
      <c r="LAX120" s="110"/>
      <c r="LAY120" s="110"/>
      <c r="LAZ120" s="110"/>
      <c r="LBA120" s="110"/>
      <c r="LBB120" s="110"/>
      <c r="LBC120" s="110"/>
      <c r="LBD120" s="110"/>
      <c r="LBE120" s="110"/>
      <c r="LBF120" s="110"/>
      <c r="LBG120" s="110"/>
      <c r="LBH120" s="110"/>
      <c r="LBI120" s="110"/>
      <c r="LBJ120" s="110"/>
      <c r="LBK120" s="110"/>
      <c r="LBL120" s="110"/>
      <c r="LBM120" s="110"/>
      <c r="LBN120" s="110"/>
      <c r="LBO120" s="110"/>
      <c r="LBP120" s="110"/>
      <c r="LBQ120" s="110"/>
      <c r="LBR120" s="110"/>
      <c r="LBS120" s="110"/>
      <c r="LBT120" s="110"/>
      <c r="LBU120" s="110"/>
      <c r="LBV120" s="110"/>
      <c r="LBW120" s="110"/>
      <c r="LBX120" s="110"/>
      <c r="LBY120" s="110"/>
      <c r="LBZ120" s="110"/>
      <c r="LCA120" s="110"/>
      <c r="LCB120" s="110"/>
      <c r="LCC120" s="110"/>
      <c r="LCD120" s="110"/>
      <c r="LCE120" s="110"/>
      <c r="LCF120" s="110"/>
      <c r="LCG120" s="110"/>
      <c r="LCH120" s="110"/>
      <c r="LCI120" s="110"/>
      <c r="LCJ120" s="110"/>
      <c r="LCK120" s="110"/>
      <c r="LCL120" s="110"/>
      <c r="LCM120" s="110"/>
      <c r="LCN120" s="110"/>
      <c r="LCO120" s="110"/>
      <c r="LCP120" s="110"/>
      <c r="LCQ120" s="110"/>
      <c r="LCR120" s="110"/>
      <c r="LCS120" s="110"/>
      <c r="LCT120" s="110"/>
      <c r="LCU120" s="110"/>
      <c r="LCV120" s="110"/>
      <c r="LCW120" s="110"/>
      <c r="LCX120" s="110"/>
      <c r="LCY120" s="110"/>
      <c r="LCZ120" s="110"/>
      <c r="LDA120" s="110"/>
      <c r="LDB120" s="110"/>
      <c r="LDC120" s="110"/>
      <c r="LDD120" s="110"/>
      <c r="LDE120" s="110"/>
      <c r="LDF120" s="110"/>
      <c r="LDG120" s="110"/>
      <c r="LDH120" s="110"/>
      <c r="LDI120" s="110"/>
      <c r="LDJ120" s="110"/>
      <c r="LDK120" s="110"/>
      <c r="LDL120" s="110"/>
      <c r="LDM120" s="110"/>
      <c r="LDN120" s="110"/>
      <c r="LDO120" s="110"/>
      <c r="LDP120" s="110"/>
      <c r="LDQ120" s="110"/>
      <c r="LDR120" s="110"/>
      <c r="LDS120" s="110"/>
      <c r="LDT120" s="110"/>
      <c r="LDU120" s="110"/>
      <c r="LDV120" s="110"/>
      <c r="LDW120" s="110"/>
      <c r="LDX120" s="110"/>
      <c r="LDY120" s="110"/>
      <c r="LDZ120" s="110"/>
      <c r="LEA120" s="110"/>
      <c r="LEB120" s="110"/>
      <c r="LEC120" s="110"/>
      <c r="LED120" s="110"/>
      <c r="LEE120" s="110"/>
      <c r="LEF120" s="110"/>
      <c r="LEG120" s="110"/>
      <c r="LEH120" s="110"/>
      <c r="LEI120" s="110"/>
      <c r="LEJ120" s="110"/>
      <c r="LEK120" s="110"/>
      <c r="LEL120" s="110"/>
      <c r="LEM120" s="110"/>
      <c r="LEN120" s="110"/>
      <c r="LEO120" s="110"/>
      <c r="LEP120" s="110"/>
      <c r="LEQ120" s="110"/>
      <c r="LER120" s="110"/>
      <c r="LES120" s="110"/>
      <c r="LET120" s="110"/>
      <c r="LEU120" s="110"/>
      <c r="LEV120" s="110"/>
      <c r="LEW120" s="110"/>
      <c r="LEX120" s="110"/>
      <c r="LEY120" s="110"/>
      <c r="LEZ120" s="110"/>
      <c r="LFA120" s="110"/>
      <c r="LFB120" s="110"/>
      <c r="LFC120" s="110"/>
      <c r="LFD120" s="110"/>
      <c r="LFE120" s="110"/>
      <c r="LFF120" s="110"/>
      <c r="LFG120" s="110"/>
      <c r="LFH120" s="110"/>
      <c r="LFI120" s="110"/>
      <c r="LFJ120" s="110"/>
      <c r="LFK120" s="110"/>
      <c r="LFL120" s="110"/>
      <c r="LFM120" s="110"/>
      <c r="LFN120" s="110"/>
      <c r="LFO120" s="110"/>
      <c r="LFP120" s="110"/>
      <c r="LFQ120" s="110"/>
      <c r="LFR120" s="110"/>
      <c r="LFS120" s="110"/>
      <c r="LFT120" s="110"/>
      <c r="LFU120" s="110"/>
      <c r="LFV120" s="110"/>
      <c r="LFW120" s="110"/>
      <c r="LFX120" s="110"/>
      <c r="LFY120" s="110"/>
      <c r="LFZ120" s="110"/>
      <c r="LGA120" s="110"/>
      <c r="LGB120" s="110"/>
      <c r="LGC120" s="110"/>
      <c r="LGD120" s="110"/>
      <c r="LGE120" s="110"/>
      <c r="LGF120" s="110"/>
      <c r="LGG120" s="110"/>
      <c r="LGH120" s="110"/>
      <c r="LGI120" s="110"/>
      <c r="LGJ120" s="110"/>
      <c r="LGK120" s="110"/>
      <c r="LGL120" s="110"/>
      <c r="LGM120" s="110"/>
      <c r="LGN120" s="110"/>
      <c r="LGO120" s="110"/>
      <c r="LGP120" s="110"/>
      <c r="LGQ120" s="110"/>
      <c r="LGR120" s="110"/>
      <c r="LGS120" s="110"/>
      <c r="LGT120" s="110"/>
      <c r="LGU120" s="110"/>
      <c r="LGV120" s="110"/>
      <c r="LGW120" s="110"/>
      <c r="LGX120" s="110"/>
      <c r="LGY120" s="110"/>
      <c r="LGZ120" s="110"/>
      <c r="LHA120" s="110"/>
      <c r="LHB120" s="110"/>
      <c r="LHC120" s="110"/>
      <c r="LHD120" s="110"/>
      <c r="LHE120" s="110"/>
      <c r="LHF120" s="110"/>
      <c r="LHG120" s="110"/>
      <c r="LHH120" s="110"/>
      <c r="LHI120" s="110"/>
      <c r="LHJ120" s="110"/>
      <c r="LHK120" s="110"/>
      <c r="LHL120" s="110"/>
      <c r="LHM120" s="110"/>
      <c r="LHN120" s="110"/>
      <c r="LHO120" s="110"/>
      <c r="LHP120" s="110"/>
      <c r="LHQ120" s="110"/>
      <c r="LHR120" s="110"/>
      <c r="LHS120" s="110"/>
      <c r="LHT120" s="110"/>
      <c r="LHU120" s="110"/>
      <c r="LHV120" s="110"/>
      <c r="LHW120" s="110"/>
      <c r="LHX120" s="110"/>
      <c r="LHY120" s="110"/>
      <c r="LHZ120" s="110"/>
      <c r="LIA120" s="110"/>
      <c r="LIB120" s="110"/>
      <c r="LIC120" s="110"/>
      <c r="LID120" s="110"/>
      <c r="LIE120" s="110"/>
      <c r="LIF120" s="110"/>
      <c r="LIG120" s="110"/>
      <c r="LIH120" s="110"/>
      <c r="LII120" s="110"/>
      <c r="LIJ120" s="110"/>
      <c r="LIK120" s="110"/>
      <c r="LIL120" s="110"/>
      <c r="LIM120" s="110"/>
      <c r="LIN120" s="110"/>
      <c r="LIO120" s="110"/>
      <c r="LIP120" s="110"/>
      <c r="LIQ120" s="110"/>
      <c r="LIR120" s="110"/>
      <c r="LIS120" s="110"/>
      <c r="LIT120" s="110"/>
      <c r="LIU120" s="110"/>
      <c r="LIV120" s="110"/>
      <c r="LIW120" s="110"/>
      <c r="LIX120" s="110"/>
      <c r="LIY120" s="110"/>
      <c r="LIZ120" s="110"/>
      <c r="LJA120" s="110"/>
      <c r="LJB120" s="110"/>
      <c r="LJC120" s="110"/>
      <c r="LJD120" s="110"/>
      <c r="LJE120" s="110"/>
      <c r="LJF120" s="110"/>
      <c r="LJG120" s="110"/>
      <c r="LJH120" s="110"/>
      <c r="LJI120" s="110"/>
      <c r="LJJ120" s="110"/>
      <c r="LJK120" s="110"/>
      <c r="LJL120" s="110"/>
      <c r="LJM120" s="110"/>
      <c r="LJN120" s="110"/>
      <c r="LJO120" s="110"/>
      <c r="LJP120" s="110"/>
      <c r="LJQ120" s="110"/>
      <c r="LJR120" s="110"/>
      <c r="LJS120" s="110"/>
      <c r="LJZ120" s="110"/>
      <c r="LKA120" s="110"/>
      <c r="LKB120" s="110"/>
      <c r="LKC120" s="110"/>
      <c r="LKD120" s="110"/>
      <c r="LKE120" s="110"/>
      <c r="LKF120" s="110"/>
      <c r="LKG120" s="110"/>
      <c r="LKH120" s="110"/>
      <c r="LKI120" s="110"/>
      <c r="LKJ120" s="110"/>
      <c r="LKK120" s="110"/>
      <c r="LKL120" s="110"/>
      <c r="LKM120" s="110"/>
      <c r="LKN120" s="110"/>
      <c r="LKO120" s="110"/>
      <c r="LKP120" s="110"/>
      <c r="LKQ120" s="110"/>
      <c r="LKR120" s="110"/>
      <c r="LKS120" s="110"/>
      <c r="LKT120" s="110"/>
      <c r="LKU120" s="110"/>
      <c r="LKV120" s="110"/>
      <c r="LKW120" s="110"/>
      <c r="LKX120" s="110"/>
      <c r="LKY120" s="110"/>
      <c r="LKZ120" s="110"/>
      <c r="LLA120" s="110"/>
      <c r="LLB120" s="110"/>
      <c r="LLC120" s="110"/>
      <c r="LLD120" s="110"/>
      <c r="LLE120" s="110"/>
      <c r="LLF120" s="110"/>
      <c r="LLG120" s="110"/>
      <c r="LLH120" s="110"/>
      <c r="LLI120" s="110"/>
      <c r="LLJ120" s="110"/>
      <c r="LLK120" s="110"/>
      <c r="LLL120" s="110"/>
      <c r="LLM120" s="110"/>
      <c r="LLN120" s="110"/>
      <c r="LLO120" s="110"/>
      <c r="LLP120" s="110"/>
      <c r="LLQ120" s="110"/>
      <c r="LLR120" s="110"/>
      <c r="LLS120" s="110"/>
      <c r="LLT120" s="110"/>
      <c r="LLU120" s="110"/>
      <c r="LLV120" s="110"/>
      <c r="LLW120" s="110"/>
      <c r="LLX120" s="110"/>
      <c r="LLY120" s="110"/>
      <c r="LLZ120" s="110"/>
      <c r="LMA120" s="110"/>
      <c r="LMB120" s="110"/>
      <c r="LMC120" s="110"/>
      <c r="LMD120" s="110"/>
      <c r="LME120" s="110"/>
      <c r="LMF120" s="110"/>
      <c r="LMG120" s="110"/>
      <c r="LMH120" s="110"/>
      <c r="LMI120" s="110"/>
      <c r="LMJ120" s="110"/>
      <c r="LMK120" s="110"/>
      <c r="LML120" s="110"/>
      <c r="LMM120" s="110"/>
      <c r="LMN120" s="110"/>
      <c r="LMO120" s="110"/>
      <c r="LMP120" s="110"/>
      <c r="LMQ120" s="110"/>
      <c r="LMR120" s="110"/>
      <c r="LMS120" s="110"/>
      <c r="LMT120" s="110"/>
      <c r="LMU120" s="110"/>
      <c r="LMV120" s="110"/>
      <c r="LMW120" s="110"/>
      <c r="LMX120" s="110"/>
      <c r="LMY120" s="110"/>
      <c r="LMZ120" s="110"/>
      <c r="LNA120" s="110"/>
      <c r="LNB120" s="110"/>
      <c r="LNC120" s="110"/>
      <c r="LND120" s="110"/>
      <c r="LNE120" s="110"/>
      <c r="LNF120" s="110"/>
      <c r="LNG120" s="110"/>
      <c r="LNH120" s="110"/>
      <c r="LNI120" s="110"/>
      <c r="LNJ120" s="110"/>
      <c r="LNK120" s="110"/>
      <c r="LNL120" s="110"/>
      <c r="LNM120" s="110"/>
      <c r="LNN120" s="110"/>
      <c r="LNO120" s="110"/>
      <c r="LNP120" s="110"/>
      <c r="LNQ120" s="110"/>
      <c r="LNR120" s="110"/>
      <c r="LNS120" s="110"/>
      <c r="LNT120" s="110"/>
      <c r="LNU120" s="110"/>
      <c r="LNV120" s="110"/>
      <c r="LNW120" s="110"/>
      <c r="LNX120" s="110"/>
      <c r="LNY120" s="110"/>
      <c r="LNZ120" s="110"/>
      <c r="LOA120" s="110"/>
      <c r="LOB120" s="110"/>
      <c r="LOC120" s="110"/>
      <c r="LOD120" s="110"/>
      <c r="LOE120" s="110"/>
      <c r="LOF120" s="110"/>
      <c r="LOG120" s="110"/>
      <c r="LOH120" s="110"/>
      <c r="LOI120" s="110"/>
      <c r="LOJ120" s="110"/>
      <c r="LOK120" s="110"/>
      <c r="LOL120" s="110"/>
      <c r="LOM120" s="110"/>
      <c r="LON120" s="110"/>
      <c r="LOO120" s="110"/>
      <c r="LOP120" s="110"/>
      <c r="LOQ120" s="110"/>
      <c r="LOR120" s="110"/>
      <c r="LOS120" s="110"/>
      <c r="LOT120" s="110"/>
      <c r="LOU120" s="110"/>
      <c r="LOV120" s="110"/>
      <c r="LOW120" s="110"/>
      <c r="LOX120" s="110"/>
      <c r="LOY120" s="110"/>
      <c r="LOZ120" s="110"/>
      <c r="LPA120" s="110"/>
      <c r="LPB120" s="110"/>
      <c r="LPC120" s="110"/>
      <c r="LPD120" s="110"/>
      <c r="LPE120" s="110"/>
      <c r="LPF120" s="110"/>
      <c r="LPG120" s="110"/>
      <c r="LPH120" s="110"/>
      <c r="LPI120" s="110"/>
      <c r="LPJ120" s="110"/>
      <c r="LPK120" s="110"/>
      <c r="LPL120" s="110"/>
      <c r="LPM120" s="110"/>
      <c r="LPN120" s="110"/>
      <c r="LPO120" s="110"/>
      <c r="LPP120" s="110"/>
      <c r="LPQ120" s="110"/>
      <c r="LPR120" s="110"/>
      <c r="LPS120" s="110"/>
      <c r="LPT120" s="110"/>
      <c r="LPU120" s="110"/>
      <c r="LPV120" s="110"/>
      <c r="LPW120" s="110"/>
      <c r="LPX120" s="110"/>
      <c r="LPY120" s="110"/>
      <c r="LPZ120" s="110"/>
      <c r="LQA120" s="110"/>
      <c r="LQB120" s="110"/>
      <c r="LQC120" s="110"/>
      <c r="LQD120" s="110"/>
      <c r="LQE120" s="110"/>
      <c r="LQF120" s="110"/>
      <c r="LQG120" s="110"/>
      <c r="LQH120" s="110"/>
      <c r="LQI120" s="110"/>
      <c r="LQJ120" s="110"/>
      <c r="LQK120" s="110"/>
      <c r="LQL120" s="110"/>
      <c r="LQM120" s="110"/>
      <c r="LQN120" s="110"/>
      <c r="LQO120" s="110"/>
      <c r="LQP120" s="110"/>
      <c r="LQQ120" s="110"/>
      <c r="LQR120" s="110"/>
      <c r="LQS120" s="110"/>
      <c r="LQT120" s="110"/>
      <c r="LQU120" s="110"/>
      <c r="LQV120" s="110"/>
      <c r="LQW120" s="110"/>
      <c r="LQX120" s="110"/>
      <c r="LQY120" s="110"/>
      <c r="LQZ120" s="110"/>
      <c r="LRA120" s="110"/>
      <c r="LRB120" s="110"/>
      <c r="LRC120" s="110"/>
      <c r="LRD120" s="110"/>
      <c r="LRE120" s="110"/>
      <c r="LRF120" s="110"/>
      <c r="LRG120" s="110"/>
      <c r="LRH120" s="110"/>
      <c r="LRI120" s="110"/>
      <c r="LRJ120" s="110"/>
      <c r="LRK120" s="110"/>
      <c r="LRL120" s="110"/>
      <c r="LRM120" s="110"/>
      <c r="LRN120" s="110"/>
      <c r="LRO120" s="110"/>
      <c r="LRP120" s="110"/>
      <c r="LRQ120" s="110"/>
      <c r="LRR120" s="110"/>
      <c r="LRS120" s="110"/>
      <c r="LRT120" s="110"/>
      <c r="LRU120" s="110"/>
      <c r="LRV120" s="110"/>
      <c r="LRW120" s="110"/>
      <c r="LRX120" s="110"/>
      <c r="LRY120" s="110"/>
      <c r="LRZ120" s="110"/>
      <c r="LSA120" s="110"/>
      <c r="LSB120" s="110"/>
      <c r="LSC120" s="110"/>
      <c r="LSD120" s="110"/>
      <c r="LSE120" s="110"/>
      <c r="LSF120" s="110"/>
      <c r="LSG120" s="110"/>
      <c r="LSH120" s="110"/>
      <c r="LSI120" s="110"/>
      <c r="LSJ120" s="110"/>
      <c r="LSK120" s="110"/>
      <c r="LSL120" s="110"/>
      <c r="LSM120" s="110"/>
      <c r="LSN120" s="110"/>
      <c r="LSO120" s="110"/>
      <c r="LSP120" s="110"/>
      <c r="LSQ120" s="110"/>
      <c r="LSR120" s="110"/>
      <c r="LSS120" s="110"/>
      <c r="LST120" s="110"/>
      <c r="LSU120" s="110"/>
      <c r="LSV120" s="110"/>
      <c r="LSW120" s="110"/>
      <c r="LSX120" s="110"/>
      <c r="LSY120" s="110"/>
      <c r="LSZ120" s="110"/>
      <c r="LTA120" s="110"/>
      <c r="LTB120" s="110"/>
      <c r="LTC120" s="110"/>
      <c r="LTD120" s="110"/>
      <c r="LTE120" s="110"/>
      <c r="LTF120" s="110"/>
      <c r="LTG120" s="110"/>
      <c r="LTH120" s="110"/>
      <c r="LTI120" s="110"/>
      <c r="LTJ120" s="110"/>
      <c r="LTK120" s="110"/>
      <c r="LTL120" s="110"/>
      <c r="LTM120" s="110"/>
      <c r="LTN120" s="110"/>
      <c r="LTO120" s="110"/>
      <c r="LTV120" s="110"/>
      <c r="LTW120" s="110"/>
      <c r="LTX120" s="110"/>
      <c r="LTY120" s="110"/>
      <c r="LTZ120" s="110"/>
      <c r="LUA120" s="110"/>
      <c r="LUB120" s="110"/>
      <c r="LUC120" s="110"/>
      <c r="LUD120" s="110"/>
      <c r="LUE120" s="110"/>
      <c r="LUF120" s="110"/>
      <c r="LUG120" s="110"/>
      <c r="LUH120" s="110"/>
      <c r="LUI120" s="110"/>
      <c r="LUJ120" s="110"/>
      <c r="LUK120" s="110"/>
      <c r="LUL120" s="110"/>
      <c r="LUM120" s="110"/>
      <c r="LUN120" s="110"/>
      <c r="LUO120" s="110"/>
      <c r="LUP120" s="110"/>
      <c r="LUQ120" s="110"/>
      <c r="LUR120" s="110"/>
      <c r="LUS120" s="110"/>
      <c r="LUT120" s="110"/>
      <c r="LUU120" s="110"/>
      <c r="LUV120" s="110"/>
      <c r="LUW120" s="110"/>
      <c r="LUX120" s="110"/>
      <c r="LUY120" s="110"/>
      <c r="LUZ120" s="110"/>
      <c r="LVA120" s="110"/>
      <c r="LVB120" s="110"/>
      <c r="LVC120" s="110"/>
      <c r="LVD120" s="110"/>
      <c r="LVE120" s="110"/>
      <c r="LVF120" s="110"/>
      <c r="LVG120" s="110"/>
      <c r="LVH120" s="110"/>
      <c r="LVI120" s="110"/>
      <c r="LVJ120" s="110"/>
      <c r="LVK120" s="110"/>
      <c r="LVL120" s="110"/>
      <c r="LVM120" s="110"/>
      <c r="LVN120" s="110"/>
      <c r="LVO120" s="110"/>
      <c r="LVP120" s="110"/>
      <c r="LVQ120" s="110"/>
      <c r="LVR120" s="110"/>
      <c r="LVS120" s="110"/>
      <c r="LVT120" s="110"/>
      <c r="LVU120" s="110"/>
      <c r="LVV120" s="110"/>
      <c r="LVW120" s="110"/>
      <c r="LVX120" s="110"/>
      <c r="LVY120" s="110"/>
      <c r="LVZ120" s="110"/>
      <c r="LWA120" s="110"/>
      <c r="LWB120" s="110"/>
      <c r="LWC120" s="110"/>
      <c r="LWD120" s="110"/>
      <c r="LWE120" s="110"/>
      <c r="LWF120" s="110"/>
      <c r="LWG120" s="110"/>
      <c r="LWH120" s="110"/>
      <c r="LWI120" s="110"/>
      <c r="LWJ120" s="110"/>
      <c r="LWK120" s="110"/>
      <c r="LWL120" s="110"/>
      <c r="LWM120" s="110"/>
      <c r="LWN120" s="110"/>
      <c r="LWO120" s="110"/>
      <c r="LWP120" s="110"/>
      <c r="LWQ120" s="110"/>
      <c r="LWR120" s="110"/>
      <c r="LWS120" s="110"/>
      <c r="LWT120" s="110"/>
      <c r="LWU120" s="110"/>
      <c r="LWV120" s="110"/>
      <c r="LWW120" s="110"/>
      <c r="LWX120" s="110"/>
      <c r="LWY120" s="110"/>
      <c r="LWZ120" s="110"/>
      <c r="LXA120" s="110"/>
      <c r="LXB120" s="110"/>
      <c r="LXC120" s="110"/>
      <c r="LXD120" s="110"/>
      <c r="LXE120" s="110"/>
      <c r="LXF120" s="110"/>
      <c r="LXG120" s="110"/>
      <c r="LXH120" s="110"/>
      <c r="LXI120" s="110"/>
      <c r="LXJ120" s="110"/>
      <c r="LXK120" s="110"/>
      <c r="LXL120" s="110"/>
      <c r="LXM120" s="110"/>
      <c r="LXN120" s="110"/>
      <c r="LXO120" s="110"/>
      <c r="LXP120" s="110"/>
      <c r="LXQ120" s="110"/>
      <c r="LXR120" s="110"/>
      <c r="LXS120" s="110"/>
      <c r="LXT120" s="110"/>
      <c r="LXU120" s="110"/>
      <c r="LXV120" s="110"/>
      <c r="LXW120" s="110"/>
      <c r="LXX120" s="110"/>
      <c r="LXY120" s="110"/>
      <c r="LXZ120" s="110"/>
      <c r="LYA120" s="110"/>
      <c r="LYB120" s="110"/>
      <c r="LYC120" s="110"/>
      <c r="LYD120" s="110"/>
      <c r="LYE120" s="110"/>
      <c r="LYF120" s="110"/>
      <c r="LYG120" s="110"/>
      <c r="LYH120" s="110"/>
      <c r="LYI120" s="110"/>
      <c r="LYJ120" s="110"/>
      <c r="LYK120" s="110"/>
      <c r="LYL120" s="110"/>
      <c r="LYM120" s="110"/>
      <c r="LYN120" s="110"/>
      <c r="LYO120" s="110"/>
      <c r="LYP120" s="110"/>
      <c r="LYQ120" s="110"/>
      <c r="LYR120" s="110"/>
      <c r="LYS120" s="110"/>
      <c r="LYT120" s="110"/>
      <c r="LYU120" s="110"/>
      <c r="LYV120" s="110"/>
      <c r="LYW120" s="110"/>
      <c r="LYX120" s="110"/>
      <c r="LYY120" s="110"/>
      <c r="LYZ120" s="110"/>
      <c r="LZA120" s="110"/>
      <c r="LZB120" s="110"/>
      <c r="LZC120" s="110"/>
      <c r="LZD120" s="110"/>
      <c r="LZE120" s="110"/>
      <c r="LZF120" s="110"/>
      <c r="LZG120" s="110"/>
      <c r="LZH120" s="110"/>
      <c r="LZI120" s="110"/>
      <c r="LZJ120" s="110"/>
      <c r="LZK120" s="110"/>
      <c r="LZL120" s="110"/>
      <c r="LZM120" s="110"/>
      <c r="LZN120" s="110"/>
      <c r="LZO120" s="110"/>
      <c r="LZP120" s="110"/>
      <c r="LZQ120" s="110"/>
      <c r="LZR120" s="110"/>
      <c r="LZS120" s="110"/>
      <c r="LZT120" s="110"/>
      <c r="LZU120" s="110"/>
      <c r="LZV120" s="110"/>
      <c r="LZW120" s="110"/>
      <c r="LZX120" s="110"/>
      <c r="LZY120" s="110"/>
      <c r="LZZ120" s="110"/>
      <c r="MAA120" s="110"/>
      <c r="MAB120" s="110"/>
      <c r="MAC120" s="110"/>
      <c r="MAD120" s="110"/>
      <c r="MAE120" s="110"/>
      <c r="MAF120" s="110"/>
      <c r="MAG120" s="110"/>
      <c r="MAH120" s="110"/>
      <c r="MAI120" s="110"/>
      <c r="MAJ120" s="110"/>
      <c r="MAK120" s="110"/>
      <c r="MAL120" s="110"/>
      <c r="MAM120" s="110"/>
      <c r="MAN120" s="110"/>
      <c r="MAO120" s="110"/>
      <c r="MAP120" s="110"/>
      <c r="MAQ120" s="110"/>
      <c r="MAR120" s="110"/>
      <c r="MAS120" s="110"/>
      <c r="MAT120" s="110"/>
      <c r="MAU120" s="110"/>
      <c r="MAV120" s="110"/>
      <c r="MAW120" s="110"/>
      <c r="MAX120" s="110"/>
      <c r="MAY120" s="110"/>
      <c r="MAZ120" s="110"/>
      <c r="MBA120" s="110"/>
      <c r="MBB120" s="110"/>
      <c r="MBC120" s="110"/>
      <c r="MBD120" s="110"/>
      <c r="MBE120" s="110"/>
      <c r="MBF120" s="110"/>
      <c r="MBG120" s="110"/>
      <c r="MBH120" s="110"/>
      <c r="MBI120" s="110"/>
      <c r="MBJ120" s="110"/>
      <c r="MBK120" s="110"/>
      <c r="MBL120" s="110"/>
      <c r="MBM120" s="110"/>
      <c r="MBN120" s="110"/>
      <c r="MBO120" s="110"/>
      <c r="MBP120" s="110"/>
      <c r="MBQ120" s="110"/>
      <c r="MBR120" s="110"/>
      <c r="MBS120" s="110"/>
      <c r="MBT120" s="110"/>
      <c r="MBU120" s="110"/>
      <c r="MBV120" s="110"/>
      <c r="MBW120" s="110"/>
      <c r="MBX120" s="110"/>
      <c r="MBY120" s="110"/>
      <c r="MBZ120" s="110"/>
      <c r="MCA120" s="110"/>
      <c r="MCB120" s="110"/>
      <c r="MCC120" s="110"/>
      <c r="MCD120" s="110"/>
      <c r="MCE120" s="110"/>
      <c r="MCF120" s="110"/>
      <c r="MCG120" s="110"/>
      <c r="MCH120" s="110"/>
      <c r="MCI120" s="110"/>
      <c r="MCJ120" s="110"/>
      <c r="MCK120" s="110"/>
      <c r="MCL120" s="110"/>
      <c r="MCM120" s="110"/>
      <c r="MCN120" s="110"/>
      <c r="MCO120" s="110"/>
      <c r="MCP120" s="110"/>
      <c r="MCQ120" s="110"/>
      <c r="MCR120" s="110"/>
      <c r="MCS120" s="110"/>
      <c r="MCT120" s="110"/>
      <c r="MCU120" s="110"/>
      <c r="MCV120" s="110"/>
      <c r="MCW120" s="110"/>
      <c r="MCX120" s="110"/>
      <c r="MCY120" s="110"/>
      <c r="MCZ120" s="110"/>
      <c r="MDA120" s="110"/>
      <c r="MDB120" s="110"/>
      <c r="MDC120" s="110"/>
      <c r="MDD120" s="110"/>
      <c r="MDE120" s="110"/>
      <c r="MDF120" s="110"/>
      <c r="MDG120" s="110"/>
      <c r="MDH120" s="110"/>
      <c r="MDI120" s="110"/>
      <c r="MDJ120" s="110"/>
      <c r="MDK120" s="110"/>
      <c r="MDR120" s="110"/>
      <c r="MDS120" s="110"/>
      <c r="MDT120" s="110"/>
      <c r="MDU120" s="110"/>
      <c r="MDV120" s="110"/>
      <c r="MDW120" s="110"/>
      <c r="MDX120" s="110"/>
      <c r="MDY120" s="110"/>
      <c r="MDZ120" s="110"/>
      <c r="MEA120" s="110"/>
      <c r="MEB120" s="110"/>
      <c r="MEC120" s="110"/>
      <c r="MED120" s="110"/>
      <c r="MEE120" s="110"/>
      <c r="MEF120" s="110"/>
      <c r="MEG120" s="110"/>
      <c r="MEH120" s="110"/>
      <c r="MEI120" s="110"/>
      <c r="MEJ120" s="110"/>
      <c r="MEK120" s="110"/>
      <c r="MEL120" s="110"/>
      <c r="MEM120" s="110"/>
      <c r="MEN120" s="110"/>
      <c r="MEO120" s="110"/>
      <c r="MEP120" s="110"/>
      <c r="MEQ120" s="110"/>
      <c r="MER120" s="110"/>
      <c r="MES120" s="110"/>
      <c r="MET120" s="110"/>
      <c r="MEU120" s="110"/>
      <c r="MEV120" s="110"/>
      <c r="MEW120" s="110"/>
      <c r="MEX120" s="110"/>
      <c r="MEY120" s="110"/>
      <c r="MEZ120" s="110"/>
      <c r="MFA120" s="110"/>
      <c r="MFB120" s="110"/>
      <c r="MFC120" s="110"/>
      <c r="MFD120" s="110"/>
      <c r="MFE120" s="110"/>
      <c r="MFF120" s="110"/>
      <c r="MFG120" s="110"/>
      <c r="MFH120" s="110"/>
      <c r="MFI120" s="110"/>
      <c r="MFJ120" s="110"/>
      <c r="MFK120" s="110"/>
      <c r="MFL120" s="110"/>
      <c r="MFM120" s="110"/>
      <c r="MFN120" s="110"/>
      <c r="MFO120" s="110"/>
      <c r="MFP120" s="110"/>
      <c r="MFQ120" s="110"/>
      <c r="MFR120" s="110"/>
      <c r="MFS120" s="110"/>
      <c r="MFT120" s="110"/>
      <c r="MFU120" s="110"/>
      <c r="MFV120" s="110"/>
      <c r="MFW120" s="110"/>
      <c r="MFX120" s="110"/>
      <c r="MFY120" s="110"/>
      <c r="MFZ120" s="110"/>
      <c r="MGA120" s="110"/>
      <c r="MGB120" s="110"/>
      <c r="MGC120" s="110"/>
      <c r="MGD120" s="110"/>
      <c r="MGE120" s="110"/>
      <c r="MGF120" s="110"/>
      <c r="MGG120" s="110"/>
      <c r="MGH120" s="110"/>
      <c r="MGI120" s="110"/>
      <c r="MGJ120" s="110"/>
      <c r="MGK120" s="110"/>
      <c r="MGL120" s="110"/>
      <c r="MGM120" s="110"/>
      <c r="MGN120" s="110"/>
      <c r="MGO120" s="110"/>
      <c r="MGP120" s="110"/>
      <c r="MGQ120" s="110"/>
      <c r="MGR120" s="110"/>
      <c r="MGS120" s="110"/>
      <c r="MGT120" s="110"/>
      <c r="MGU120" s="110"/>
      <c r="MGV120" s="110"/>
      <c r="MGW120" s="110"/>
      <c r="MGX120" s="110"/>
      <c r="MGY120" s="110"/>
      <c r="MGZ120" s="110"/>
      <c r="MHA120" s="110"/>
      <c r="MHB120" s="110"/>
      <c r="MHC120" s="110"/>
      <c r="MHD120" s="110"/>
      <c r="MHE120" s="110"/>
      <c r="MHF120" s="110"/>
      <c r="MHG120" s="110"/>
      <c r="MHH120" s="110"/>
      <c r="MHI120" s="110"/>
      <c r="MHJ120" s="110"/>
      <c r="MHK120" s="110"/>
      <c r="MHL120" s="110"/>
      <c r="MHM120" s="110"/>
      <c r="MHN120" s="110"/>
      <c r="MHO120" s="110"/>
      <c r="MHP120" s="110"/>
      <c r="MHQ120" s="110"/>
      <c r="MHR120" s="110"/>
      <c r="MHS120" s="110"/>
      <c r="MHT120" s="110"/>
      <c r="MHU120" s="110"/>
      <c r="MHV120" s="110"/>
      <c r="MHW120" s="110"/>
      <c r="MHX120" s="110"/>
      <c r="MHY120" s="110"/>
      <c r="MHZ120" s="110"/>
      <c r="MIA120" s="110"/>
      <c r="MIB120" s="110"/>
      <c r="MIC120" s="110"/>
      <c r="MID120" s="110"/>
      <c r="MIE120" s="110"/>
      <c r="MIF120" s="110"/>
      <c r="MIG120" s="110"/>
      <c r="MIH120" s="110"/>
      <c r="MII120" s="110"/>
      <c r="MIJ120" s="110"/>
      <c r="MIK120" s="110"/>
      <c r="MIL120" s="110"/>
      <c r="MIM120" s="110"/>
      <c r="MIN120" s="110"/>
      <c r="MIO120" s="110"/>
      <c r="MIP120" s="110"/>
      <c r="MIQ120" s="110"/>
      <c r="MIR120" s="110"/>
      <c r="MIS120" s="110"/>
      <c r="MIT120" s="110"/>
      <c r="MIU120" s="110"/>
      <c r="MIV120" s="110"/>
      <c r="MIW120" s="110"/>
      <c r="MIX120" s="110"/>
      <c r="MIY120" s="110"/>
      <c r="MIZ120" s="110"/>
      <c r="MJA120" s="110"/>
      <c r="MJB120" s="110"/>
      <c r="MJC120" s="110"/>
      <c r="MJD120" s="110"/>
      <c r="MJE120" s="110"/>
      <c r="MJF120" s="110"/>
      <c r="MJG120" s="110"/>
      <c r="MJH120" s="110"/>
      <c r="MJI120" s="110"/>
      <c r="MJJ120" s="110"/>
      <c r="MJK120" s="110"/>
      <c r="MJL120" s="110"/>
      <c r="MJM120" s="110"/>
      <c r="MJN120" s="110"/>
      <c r="MJO120" s="110"/>
      <c r="MJP120" s="110"/>
      <c r="MJQ120" s="110"/>
      <c r="MJR120" s="110"/>
      <c r="MJS120" s="110"/>
      <c r="MJT120" s="110"/>
      <c r="MJU120" s="110"/>
      <c r="MJV120" s="110"/>
      <c r="MJW120" s="110"/>
      <c r="MJX120" s="110"/>
      <c r="MJY120" s="110"/>
      <c r="MJZ120" s="110"/>
      <c r="MKA120" s="110"/>
      <c r="MKB120" s="110"/>
      <c r="MKC120" s="110"/>
      <c r="MKD120" s="110"/>
      <c r="MKE120" s="110"/>
      <c r="MKF120" s="110"/>
      <c r="MKG120" s="110"/>
      <c r="MKH120" s="110"/>
      <c r="MKI120" s="110"/>
      <c r="MKJ120" s="110"/>
      <c r="MKK120" s="110"/>
      <c r="MKL120" s="110"/>
      <c r="MKM120" s="110"/>
      <c r="MKN120" s="110"/>
      <c r="MKO120" s="110"/>
      <c r="MKP120" s="110"/>
      <c r="MKQ120" s="110"/>
      <c r="MKR120" s="110"/>
      <c r="MKS120" s="110"/>
      <c r="MKT120" s="110"/>
      <c r="MKU120" s="110"/>
      <c r="MKV120" s="110"/>
      <c r="MKW120" s="110"/>
      <c r="MKX120" s="110"/>
      <c r="MKY120" s="110"/>
      <c r="MKZ120" s="110"/>
      <c r="MLA120" s="110"/>
      <c r="MLB120" s="110"/>
      <c r="MLC120" s="110"/>
      <c r="MLD120" s="110"/>
      <c r="MLE120" s="110"/>
      <c r="MLF120" s="110"/>
      <c r="MLG120" s="110"/>
      <c r="MLH120" s="110"/>
      <c r="MLI120" s="110"/>
      <c r="MLJ120" s="110"/>
      <c r="MLK120" s="110"/>
      <c r="MLL120" s="110"/>
      <c r="MLM120" s="110"/>
      <c r="MLN120" s="110"/>
      <c r="MLO120" s="110"/>
      <c r="MLP120" s="110"/>
      <c r="MLQ120" s="110"/>
      <c r="MLR120" s="110"/>
      <c r="MLS120" s="110"/>
      <c r="MLT120" s="110"/>
      <c r="MLU120" s="110"/>
      <c r="MLV120" s="110"/>
      <c r="MLW120" s="110"/>
      <c r="MLX120" s="110"/>
      <c r="MLY120" s="110"/>
      <c r="MLZ120" s="110"/>
      <c r="MMA120" s="110"/>
      <c r="MMB120" s="110"/>
      <c r="MMC120" s="110"/>
      <c r="MMD120" s="110"/>
      <c r="MME120" s="110"/>
      <c r="MMF120" s="110"/>
      <c r="MMG120" s="110"/>
      <c r="MMH120" s="110"/>
      <c r="MMI120" s="110"/>
      <c r="MMJ120" s="110"/>
      <c r="MMK120" s="110"/>
      <c r="MML120" s="110"/>
      <c r="MMM120" s="110"/>
      <c r="MMN120" s="110"/>
      <c r="MMO120" s="110"/>
      <c r="MMP120" s="110"/>
      <c r="MMQ120" s="110"/>
      <c r="MMR120" s="110"/>
      <c r="MMS120" s="110"/>
      <c r="MMT120" s="110"/>
      <c r="MMU120" s="110"/>
      <c r="MMV120" s="110"/>
      <c r="MMW120" s="110"/>
      <c r="MMX120" s="110"/>
      <c r="MMY120" s="110"/>
      <c r="MMZ120" s="110"/>
      <c r="MNA120" s="110"/>
      <c r="MNB120" s="110"/>
      <c r="MNC120" s="110"/>
      <c r="MND120" s="110"/>
      <c r="MNE120" s="110"/>
      <c r="MNF120" s="110"/>
      <c r="MNG120" s="110"/>
      <c r="MNN120" s="110"/>
      <c r="MNO120" s="110"/>
      <c r="MNP120" s="110"/>
      <c r="MNQ120" s="110"/>
      <c r="MNR120" s="110"/>
      <c r="MNS120" s="110"/>
      <c r="MNT120" s="110"/>
      <c r="MNU120" s="110"/>
      <c r="MNV120" s="110"/>
      <c r="MNW120" s="110"/>
      <c r="MNX120" s="110"/>
      <c r="MNY120" s="110"/>
      <c r="MNZ120" s="110"/>
      <c r="MOA120" s="110"/>
      <c r="MOB120" s="110"/>
      <c r="MOC120" s="110"/>
      <c r="MOD120" s="110"/>
      <c r="MOE120" s="110"/>
      <c r="MOF120" s="110"/>
      <c r="MOG120" s="110"/>
      <c r="MOH120" s="110"/>
      <c r="MOI120" s="110"/>
      <c r="MOJ120" s="110"/>
      <c r="MOK120" s="110"/>
      <c r="MOL120" s="110"/>
      <c r="MOM120" s="110"/>
      <c r="MON120" s="110"/>
      <c r="MOO120" s="110"/>
      <c r="MOP120" s="110"/>
      <c r="MOQ120" s="110"/>
      <c r="MOR120" s="110"/>
      <c r="MOS120" s="110"/>
      <c r="MOT120" s="110"/>
      <c r="MOU120" s="110"/>
      <c r="MOV120" s="110"/>
      <c r="MOW120" s="110"/>
      <c r="MOX120" s="110"/>
      <c r="MOY120" s="110"/>
      <c r="MOZ120" s="110"/>
      <c r="MPA120" s="110"/>
      <c r="MPB120" s="110"/>
      <c r="MPC120" s="110"/>
      <c r="MPD120" s="110"/>
      <c r="MPE120" s="110"/>
      <c r="MPF120" s="110"/>
      <c r="MPG120" s="110"/>
      <c r="MPH120" s="110"/>
      <c r="MPI120" s="110"/>
      <c r="MPJ120" s="110"/>
      <c r="MPK120" s="110"/>
      <c r="MPL120" s="110"/>
      <c r="MPM120" s="110"/>
      <c r="MPN120" s="110"/>
      <c r="MPO120" s="110"/>
      <c r="MPP120" s="110"/>
      <c r="MPQ120" s="110"/>
      <c r="MPR120" s="110"/>
      <c r="MPS120" s="110"/>
      <c r="MPT120" s="110"/>
      <c r="MPU120" s="110"/>
      <c r="MPV120" s="110"/>
      <c r="MPW120" s="110"/>
      <c r="MPX120" s="110"/>
      <c r="MPY120" s="110"/>
      <c r="MPZ120" s="110"/>
      <c r="MQA120" s="110"/>
      <c r="MQB120" s="110"/>
      <c r="MQC120" s="110"/>
      <c r="MQD120" s="110"/>
      <c r="MQE120" s="110"/>
      <c r="MQF120" s="110"/>
      <c r="MQG120" s="110"/>
      <c r="MQH120" s="110"/>
      <c r="MQI120" s="110"/>
      <c r="MQJ120" s="110"/>
      <c r="MQK120" s="110"/>
      <c r="MQL120" s="110"/>
      <c r="MQM120" s="110"/>
      <c r="MQN120" s="110"/>
      <c r="MQO120" s="110"/>
      <c r="MQP120" s="110"/>
      <c r="MQQ120" s="110"/>
      <c r="MQR120" s="110"/>
      <c r="MQS120" s="110"/>
      <c r="MQT120" s="110"/>
      <c r="MQU120" s="110"/>
      <c r="MQV120" s="110"/>
      <c r="MQW120" s="110"/>
      <c r="MQX120" s="110"/>
      <c r="MQY120" s="110"/>
      <c r="MQZ120" s="110"/>
      <c r="MRA120" s="110"/>
      <c r="MRB120" s="110"/>
      <c r="MRC120" s="110"/>
      <c r="MRD120" s="110"/>
      <c r="MRE120" s="110"/>
      <c r="MRF120" s="110"/>
      <c r="MRG120" s="110"/>
      <c r="MRH120" s="110"/>
      <c r="MRI120" s="110"/>
      <c r="MRJ120" s="110"/>
      <c r="MRK120" s="110"/>
      <c r="MRL120" s="110"/>
      <c r="MRM120" s="110"/>
      <c r="MRN120" s="110"/>
      <c r="MRO120" s="110"/>
      <c r="MRP120" s="110"/>
      <c r="MRQ120" s="110"/>
      <c r="MRR120" s="110"/>
      <c r="MRS120" s="110"/>
      <c r="MRT120" s="110"/>
      <c r="MRU120" s="110"/>
      <c r="MRV120" s="110"/>
      <c r="MRW120" s="110"/>
      <c r="MRX120" s="110"/>
      <c r="MRY120" s="110"/>
      <c r="MRZ120" s="110"/>
      <c r="MSA120" s="110"/>
      <c r="MSB120" s="110"/>
      <c r="MSC120" s="110"/>
      <c r="MSD120" s="110"/>
      <c r="MSE120" s="110"/>
      <c r="MSF120" s="110"/>
      <c r="MSG120" s="110"/>
      <c r="MSH120" s="110"/>
      <c r="MSI120" s="110"/>
      <c r="MSJ120" s="110"/>
      <c r="MSK120" s="110"/>
      <c r="MSL120" s="110"/>
      <c r="MSM120" s="110"/>
      <c r="MSN120" s="110"/>
      <c r="MSO120" s="110"/>
      <c r="MSP120" s="110"/>
      <c r="MSQ120" s="110"/>
      <c r="MSR120" s="110"/>
      <c r="MSS120" s="110"/>
      <c r="MST120" s="110"/>
      <c r="MSU120" s="110"/>
      <c r="MSV120" s="110"/>
      <c r="MSW120" s="110"/>
      <c r="MSX120" s="110"/>
      <c r="MSY120" s="110"/>
      <c r="MSZ120" s="110"/>
      <c r="MTA120" s="110"/>
      <c r="MTB120" s="110"/>
      <c r="MTC120" s="110"/>
      <c r="MTD120" s="110"/>
      <c r="MTE120" s="110"/>
      <c r="MTF120" s="110"/>
      <c r="MTG120" s="110"/>
      <c r="MTH120" s="110"/>
      <c r="MTI120" s="110"/>
      <c r="MTJ120" s="110"/>
      <c r="MTK120" s="110"/>
      <c r="MTL120" s="110"/>
      <c r="MTM120" s="110"/>
      <c r="MTN120" s="110"/>
      <c r="MTO120" s="110"/>
      <c r="MTP120" s="110"/>
      <c r="MTQ120" s="110"/>
      <c r="MTR120" s="110"/>
      <c r="MTS120" s="110"/>
      <c r="MTT120" s="110"/>
      <c r="MTU120" s="110"/>
      <c r="MTV120" s="110"/>
      <c r="MTW120" s="110"/>
      <c r="MTX120" s="110"/>
      <c r="MTY120" s="110"/>
      <c r="MTZ120" s="110"/>
      <c r="MUA120" s="110"/>
      <c r="MUB120" s="110"/>
      <c r="MUC120" s="110"/>
      <c r="MUD120" s="110"/>
      <c r="MUE120" s="110"/>
      <c r="MUF120" s="110"/>
      <c r="MUG120" s="110"/>
      <c r="MUH120" s="110"/>
      <c r="MUI120" s="110"/>
      <c r="MUJ120" s="110"/>
      <c r="MUK120" s="110"/>
      <c r="MUL120" s="110"/>
      <c r="MUM120" s="110"/>
      <c r="MUN120" s="110"/>
      <c r="MUO120" s="110"/>
      <c r="MUP120" s="110"/>
      <c r="MUQ120" s="110"/>
      <c r="MUR120" s="110"/>
      <c r="MUS120" s="110"/>
      <c r="MUT120" s="110"/>
      <c r="MUU120" s="110"/>
      <c r="MUV120" s="110"/>
      <c r="MUW120" s="110"/>
      <c r="MUX120" s="110"/>
      <c r="MUY120" s="110"/>
      <c r="MUZ120" s="110"/>
      <c r="MVA120" s="110"/>
      <c r="MVB120" s="110"/>
      <c r="MVC120" s="110"/>
      <c r="MVD120" s="110"/>
      <c r="MVE120" s="110"/>
      <c r="MVF120" s="110"/>
      <c r="MVG120" s="110"/>
      <c r="MVH120" s="110"/>
      <c r="MVI120" s="110"/>
      <c r="MVJ120" s="110"/>
      <c r="MVK120" s="110"/>
      <c r="MVL120" s="110"/>
      <c r="MVM120" s="110"/>
      <c r="MVN120" s="110"/>
      <c r="MVO120" s="110"/>
      <c r="MVP120" s="110"/>
      <c r="MVQ120" s="110"/>
      <c r="MVR120" s="110"/>
      <c r="MVS120" s="110"/>
      <c r="MVT120" s="110"/>
      <c r="MVU120" s="110"/>
      <c r="MVV120" s="110"/>
      <c r="MVW120" s="110"/>
      <c r="MVX120" s="110"/>
      <c r="MVY120" s="110"/>
      <c r="MVZ120" s="110"/>
      <c r="MWA120" s="110"/>
      <c r="MWB120" s="110"/>
      <c r="MWC120" s="110"/>
      <c r="MWD120" s="110"/>
      <c r="MWE120" s="110"/>
      <c r="MWF120" s="110"/>
      <c r="MWG120" s="110"/>
      <c r="MWH120" s="110"/>
      <c r="MWI120" s="110"/>
      <c r="MWJ120" s="110"/>
      <c r="MWK120" s="110"/>
      <c r="MWL120" s="110"/>
      <c r="MWM120" s="110"/>
      <c r="MWN120" s="110"/>
      <c r="MWO120" s="110"/>
      <c r="MWP120" s="110"/>
      <c r="MWQ120" s="110"/>
      <c r="MWR120" s="110"/>
      <c r="MWS120" s="110"/>
      <c r="MWT120" s="110"/>
      <c r="MWU120" s="110"/>
      <c r="MWV120" s="110"/>
      <c r="MWW120" s="110"/>
      <c r="MWX120" s="110"/>
      <c r="MWY120" s="110"/>
      <c r="MWZ120" s="110"/>
      <c r="MXA120" s="110"/>
      <c r="MXB120" s="110"/>
      <c r="MXC120" s="110"/>
      <c r="MXJ120" s="110"/>
      <c r="MXK120" s="110"/>
      <c r="MXL120" s="110"/>
      <c r="MXM120" s="110"/>
      <c r="MXN120" s="110"/>
      <c r="MXO120" s="110"/>
      <c r="MXP120" s="110"/>
      <c r="MXQ120" s="110"/>
      <c r="MXR120" s="110"/>
      <c r="MXS120" s="110"/>
      <c r="MXT120" s="110"/>
      <c r="MXU120" s="110"/>
      <c r="MXV120" s="110"/>
      <c r="MXW120" s="110"/>
      <c r="MXX120" s="110"/>
      <c r="MXY120" s="110"/>
      <c r="MXZ120" s="110"/>
      <c r="MYA120" s="110"/>
      <c r="MYB120" s="110"/>
      <c r="MYC120" s="110"/>
      <c r="MYD120" s="110"/>
      <c r="MYE120" s="110"/>
      <c r="MYF120" s="110"/>
      <c r="MYG120" s="110"/>
      <c r="MYH120" s="110"/>
      <c r="MYI120" s="110"/>
      <c r="MYJ120" s="110"/>
      <c r="MYK120" s="110"/>
      <c r="MYL120" s="110"/>
      <c r="MYM120" s="110"/>
      <c r="MYN120" s="110"/>
      <c r="MYO120" s="110"/>
      <c r="MYP120" s="110"/>
      <c r="MYQ120" s="110"/>
      <c r="MYR120" s="110"/>
      <c r="MYS120" s="110"/>
      <c r="MYT120" s="110"/>
      <c r="MYU120" s="110"/>
      <c r="MYV120" s="110"/>
      <c r="MYW120" s="110"/>
      <c r="MYX120" s="110"/>
      <c r="MYY120" s="110"/>
      <c r="MYZ120" s="110"/>
      <c r="MZA120" s="110"/>
      <c r="MZB120" s="110"/>
      <c r="MZC120" s="110"/>
      <c r="MZD120" s="110"/>
      <c r="MZE120" s="110"/>
      <c r="MZF120" s="110"/>
      <c r="MZG120" s="110"/>
      <c r="MZH120" s="110"/>
      <c r="MZI120" s="110"/>
      <c r="MZJ120" s="110"/>
      <c r="MZK120" s="110"/>
      <c r="MZL120" s="110"/>
      <c r="MZM120" s="110"/>
      <c r="MZN120" s="110"/>
      <c r="MZO120" s="110"/>
      <c r="MZP120" s="110"/>
      <c r="MZQ120" s="110"/>
      <c r="MZR120" s="110"/>
      <c r="MZS120" s="110"/>
      <c r="MZT120" s="110"/>
      <c r="MZU120" s="110"/>
      <c r="MZV120" s="110"/>
      <c r="MZW120" s="110"/>
      <c r="MZX120" s="110"/>
      <c r="MZY120" s="110"/>
      <c r="MZZ120" s="110"/>
      <c r="NAA120" s="110"/>
      <c r="NAB120" s="110"/>
      <c r="NAC120" s="110"/>
      <c r="NAD120" s="110"/>
      <c r="NAE120" s="110"/>
      <c r="NAF120" s="110"/>
      <c r="NAG120" s="110"/>
      <c r="NAH120" s="110"/>
      <c r="NAI120" s="110"/>
      <c r="NAJ120" s="110"/>
      <c r="NAK120" s="110"/>
      <c r="NAL120" s="110"/>
      <c r="NAM120" s="110"/>
      <c r="NAN120" s="110"/>
      <c r="NAO120" s="110"/>
      <c r="NAP120" s="110"/>
      <c r="NAQ120" s="110"/>
      <c r="NAR120" s="110"/>
      <c r="NAS120" s="110"/>
      <c r="NAT120" s="110"/>
      <c r="NAU120" s="110"/>
      <c r="NAV120" s="110"/>
      <c r="NAW120" s="110"/>
      <c r="NAX120" s="110"/>
      <c r="NAY120" s="110"/>
      <c r="NAZ120" s="110"/>
      <c r="NBA120" s="110"/>
      <c r="NBB120" s="110"/>
      <c r="NBC120" s="110"/>
      <c r="NBD120" s="110"/>
      <c r="NBE120" s="110"/>
      <c r="NBF120" s="110"/>
      <c r="NBG120" s="110"/>
      <c r="NBH120" s="110"/>
      <c r="NBI120" s="110"/>
      <c r="NBJ120" s="110"/>
      <c r="NBK120" s="110"/>
      <c r="NBL120" s="110"/>
      <c r="NBM120" s="110"/>
      <c r="NBN120" s="110"/>
      <c r="NBO120" s="110"/>
      <c r="NBP120" s="110"/>
      <c r="NBQ120" s="110"/>
      <c r="NBR120" s="110"/>
      <c r="NBS120" s="110"/>
      <c r="NBT120" s="110"/>
      <c r="NBU120" s="110"/>
      <c r="NBV120" s="110"/>
      <c r="NBW120" s="110"/>
      <c r="NBX120" s="110"/>
      <c r="NBY120" s="110"/>
      <c r="NBZ120" s="110"/>
      <c r="NCA120" s="110"/>
      <c r="NCB120" s="110"/>
      <c r="NCC120" s="110"/>
      <c r="NCD120" s="110"/>
      <c r="NCE120" s="110"/>
      <c r="NCF120" s="110"/>
      <c r="NCG120" s="110"/>
      <c r="NCH120" s="110"/>
      <c r="NCI120" s="110"/>
      <c r="NCJ120" s="110"/>
      <c r="NCK120" s="110"/>
      <c r="NCL120" s="110"/>
      <c r="NCM120" s="110"/>
      <c r="NCN120" s="110"/>
      <c r="NCO120" s="110"/>
      <c r="NCP120" s="110"/>
      <c r="NCQ120" s="110"/>
      <c r="NCR120" s="110"/>
      <c r="NCS120" s="110"/>
      <c r="NCT120" s="110"/>
      <c r="NCU120" s="110"/>
      <c r="NCV120" s="110"/>
      <c r="NCW120" s="110"/>
      <c r="NCX120" s="110"/>
      <c r="NCY120" s="110"/>
      <c r="NCZ120" s="110"/>
      <c r="NDA120" s="110"/>
      <c r="NDB120" s="110"/>
      <c r="NDC120" s="110"/>
      <c r="NDD120" s="110"/>
      <c r="NDE120" s="110"/>
      <c r="NDF120" s="110"/>
      <c r="NDG120" s="110"/>
      <c r="NDH120" s="110"/>
      <c r="NDI120" s="110"/>
      <c r="NDJ120" s="110"/>
      <c r="NDK120" s="110"/>
      <c r="NDL120" s="110"/>
      <c r="NDM120" s="110"/>
      <c r="NDN120" s="110"/>
      <c r="NDO120" s="110"/>
      <c r="NDP120" s="110"/>
      <c r="NDQ120" s="110"/>
      <c r="NDR120" s="110"/>
      <c r="NDS120" s="110"/>
      <c r="NDT120" s="110"/>
      <c r="NDU120" s="110"/>
      <c r="NDV120" s="110"/>
      <c r="NDW120" s="110"/>
      <c r="NDX120" s="110"/>
      <c r="NDY120" s="110"/>
      <c r="NDZ120" s="110"/>
      <c r="NEA120" s="110"/>
      <c r="NEB120" s="110"/>
      <c r="NEC120" s="110"/>
      <c r="NED120" s="110"/>
      <c r="NEE120" s="110"/>
      <c r="NEF120" s="110"/>
      <c r="NEG120" s="110"/>
      <c r="NEH120" s="110"/>
      <c r="NEI120" s="110"/>
      <c r="NEJ120" s="110"/>
      <c r="NEK120" s="110"/>
      <c r="NEL120" s="110"/>
      <c r="NEM120" s="110"/>
      <c r="NEN120" s="110"/>
      <c r="NEO120" s="110"/>
      <c r="NEP120" s="110"/>
      <c r="NEQ120" s="110"/>
      <c r="NER120" s="110"/>
      <c r="NES120" s="110"/>
      <c r="NET120" s="110"/>
      <c r="NEU120" s="110"/>
      <c r="NEV120" s="110"/>
      <c r="NEW120" s="110"/>
      <c r="NEX120" s="110"/>
      <c r="NEY120" s="110"/>
      <c r="NEZ120" s="110"/>
      <c r="NFA120" s="110"/>
      <c r="NFB120" s="110"/>
      <c r="NFC120" s="110"/>
      <c r="NFD120" s="110"/>
      <c r="NFE120" s="110"/>
      <c r="NFF120" s="110"/>
      <c r="NFG120" s="110"/>
      <c r="NFH120" s="110"/>
      <c r="NFI120" s="110"/>
      <c r="NFJ120" s="110"/>
      <c r="NFK120" s="110"/>
      <c r="NFL120" s="110"/>
      <c r="NFM120" s="110"/>
      <c r="NFN120" s="110"/>
      <c r="NFO120" s="110"/>
      <c r="NFP120" s="110"/>
      <c r="NFQ120" s="110"/>
      <c r="NFR120" s="110"/>
      <c r="NFS120" s="110"/>
      <c r="NFT120" s="110"/>
      <c r="NFU120" s="110"/>
      <c r="NFV120" s="110"/>
      <c r="NFW120" s="110"/>
      <c r="NFX120" s="110"/>
      <c r="NFY120" s="110"/>
      <c r="NFZ120" s="110"/>
      <c r="NGA120" s="110"/>
      <c r="NGB120" s="110"/>
      <c r="NGC120" s="110"/>
      <c r="NGD120" s="110"/>
      <c r="NGE120" s="110"/>
      <c r="NGF120" s="110"/>
      <c r="NGG120" s="110"/>
      <c r="NGH120" s="110"/>
      <c r="NGI120" s="110"/>
      <c r="NGJ120" s="110"/>
      <c r="NGK120" s="110"/>
      <c r="NGL120" s="110"/>
      <c r="NGM120" s="110"/>
      <c r="NGN120" s="110"/>
      <c r="NGO120" s="110"/>
      <c r="NGP120" s="110"/>
      <c r="NGQ120" s="110"/>
      <c r="NGR120" s="110"/>
      <c r="NGS120" s="110"/>
      <c r="NGT120" s="110"/>
      <c r="NGU120" s="110"/>
      <c r="NGV120" s="110"/>
      <c r="NGW120" s="110"/>
      <c r="NGX120" s="110"/>
      <c r="NGY120" s="110"/>
      <c r="NHF120" s="110"/>
      <c r="NHG120" s="110"/>
      <c r="NHH120" s="110"/>
      <c r="NHI120" s="110"/>
      <c r="NHJ120" s="110"/>
      <c r="NHK120" s="110"/>
      <c r="NHL120" s="110"/>
      <c r="NHM120" s="110"/>
      <c r="NHN120" s="110"/>
      <c r="NHO120" s="110"/>
      <c r="NHP120" s="110"/>
      <c r="NHQ120" s="110"/>
      <c r="NHR120" s="110"/>
      <c r="NHS120" s="110"/>
      <c r="NHT120" s="110"/>
      <c r="NHU120" s="110"/>
      <c r="NHV120" s="110"/>
      <c r="NHW120" s="110"/>
      <c r="NHX120" s="110"/>
      <c r="NHY120" s="110"/>
      <c r="NHZ120" s="110"/>
      <c r="NIA120" s="110"/>
      <c r="NIB120" s="110"/>
      <c r="NIC120" s="110"/>
      <c r="NID120" s="110"/>
      <c r="NIE120" s="110"/>
      <c r="NIF120" s="110"/>
      <c r="NIG120" s="110"/>
      <c r="NIH120" s="110"/>
      <c r="NII120" s="110"/>
      <c r="NIJ120" s="110"/>
      <c r="NIK120" s="110"/>
      <c r="NIL120" s="110"/>
      <c r="NIM120" s="110"/>
      <c r="NIN120" s="110"/>
      <c r="NIO120" s="110"/>
      <c r="NIP120" s="110"/>
      <c r="NIQ120" s="110"/>
      <c r="NIR120" s="110"/>
      <c r="NIS120" s="110"/>
      <c r="NIT120" s="110"/>
      <c r="NIU120" s="110"/>
      <c r="NIV120" s="110"/>
      <c r="NIW120" s="110"/>
      <c r="NIX120" s="110"/>
      <c r="NIY120" s="110"/>
      <c r="NIZ120" s="110"/>
      <c r="NJA120" s="110"/>
      <c r="NJB120" s="110"/>
      <c r="NJC120" s="110"/>
      <c r="NJD120" s="110"/>
      <c r="NJE120" s="110"/>
      <c r="NJF120" s="110"/>
      <c r="NJG120" s="110"/>
      <c r="NJH120" s="110"/>
      <c r="NJI120" s="110"/>
      <c r="NJJ120" s="110"/>
      <c r="NJK120" s="110"/>
      <c r="NJL120" s="110"/>
      <c r="NJM120" s="110"/>
      <c r="NJN120" s="110"/>
      <c r="NJO120" s="110"/>
      <c r="NJP120" s="110"/>
      <c r="NJQ120" s="110"/>
      <c r="NJR120" s="110"/>
      <c r="NJS120" s="110"/>
      <c r="NJT120" s="110"/>
      <c r="NJU120" s="110"/>
      <c r="NJV120" s="110"/>
      <c r="NJW120" s="110"/>
      <c r="NJX120" s="110"/>
      <c r="NJY120" s="110"/>
      <c r="NJZ120" s="110"/>
      <c r="NKA120" s="110"/>
      <c r="NKB120" s="110"/>
      <c r="NKC120" s="110"/>
      <c r="NKD120" s="110"/>
      <c r="NKE120" s="110"/>
      <c r="NKF120" s="110"/>
      <c r="NKG120" s="110"/>
      <c r="NKH120" s="110"/>
      <c r="NKI120" s="110"/>
      <c r="NKJ120" s="110"/>
      <c r="NKK120" s="110"/>
      <c r="NKL120" s="110"/>
      <c r="NKM120" s="110"/>
      <c r="NKN120" s="110"/>
      <c r="NKO120" s="110"/>
      <c r="NKP120" s="110"/>
      <c r="NKQ120" s="110"/>
      <c r="NKR120" s="110"/>
      <c r="NKS120" s="110"/>
      <c r="NKT120" s="110"/>
      <c r="NKU120" s="110"/>
      <c r="NKV120" s="110"/>
      <c r="NKW120" s="110"/>
      <c r="NKX120" s="110"/>
      <c r="NKY120" s="110"/>
      <c r="NKZ120" s="110"/>
      <c r="NLA120" s="110"/>
      <c r="NLB120" s="110"/>
      <c r="NLC120" s="110"/>
      <c r="NLD120" s="110"/>
      <c r="NLE120" s="110"/>
      <c r="NLF120" s="110"/>
      <c r="NLG120" s="110"/>
      <c r="NLH120" s="110"/>
      <c r="NLI120" s="110"/>
      <c r="NLJ120" s="110"/>
      <c r="NLK120" s="110"/>
      <c r="NLL120" s="110"/>
      <c r="NLM120" s="110"/>
      <c r="NLN120" s="110"/>
      <c r="NLO120" s="110"/>
      <c r="NLP120" s="110"/>
      <c r="NLQ120" s="110"/>
      <c r="NLR120" s="110"/>
      <c r="NLS120" s="110"/>
      <c r="NLT120" s="110"/>
      <c r="NLU120" s="110"/>
      <c r="NLV120" s="110"/>
      <c r="NLW120" s="110"/>
      <c r="NLX120" s="110"/>
      <c r="NLY120" s="110"/>
      <c r="NLZ120" s="110"/>
      <c r="NMA120" s="110"/>
      <c r="NMB120" s="110"/>
      <c r="NMC120" s="110"/>
      <c r="NMD120" s="110"/>
      <c r="NME120" s="110"/>
      <c r="NMF120" s="110"/>
      <c r="NMG120" s="110"/>
      <c r="NMH120" s="110"/>
      <c r="NMI120" s="110"/>
      <c r="NMJ120" s="110"/>
      <c r="NMK120" s="110"/>
      <c r="NML120" s="110"/>
      <c r="NMM120" s="110"/>
      <c r="NMN120" s="110"/>
      <c r="NMO120" s="110"/>
      <c r="NMP120" s="110"/>
      <c r="NMQ120" s="110"/>
      <c r="NMR120" s="110"/>
      <c r="NMS120" s="110"/>
      <c r="NMT120" s="110"/>
      <c r="NMU120" s="110"/>
      <c r="NMV120" s="110"/>
      <c r="NMW120" s="110"/>
      <c r="NMX120" s="110"/>
      <c r="NMY120" s="110"/>
      <c r="NMZ120" s="110"/>
      <c r="NNA120" s="110"/>
      <c r="NNB120" s="110"/>
      <c r="NNC120" s="110"/>
      <c r="NND120" s="110"/>
      <c r="NNE120" s="110"/>
      <c r="NNF120" s="110"/>
      <c r="NNG120" s="110"/>
      <c r="NNH120" s="110"/>
      <c r="NNI120" s="110"/>
      <c r="NNJ120" s="110"/>
      <c r="NNK120" s="110"/>
      <c r="NNL120" s="110"/>
      <c r="NNM120" s="110"/>
      <c r="NNN120" s="110"/>
      <c r="NNO120" s="110"/>
      <c r="NNP120" s="110"/>
      <c r="NNQ120" s="110"/>
      <c r="NNR120" s="110"/>
      <c r="NNS120" s="110"/>
      <c r="NNT120" s="110"/>
      <c r="NNU120" s="110"/>
      <c r="NNV120" s="110"/>
      <c r="NNW120" s="110"/>
      <c r="NNX120" s="110"/>
      <c r="NNY120" s="110"/>
      <c r="NNZ120" s="110"/>
      <c r="NOA120" s="110"/>
      <c r="NOB120" s="110"/>
      <c r="NOC120" s="110"/>
      <c r="NOD120" s="110"/>
      <c r="NOE120" s="110"/>
      <c r="NOF120" s="110"/>
      <c r="NOG120" s="110"/>
      <c r="NOH120" s="110"/>
      <c r="NOI120" s="110"/>
      <c r="NOJ120" s="110"/>
      <c r="NOK120" s="110"/>
      <c r="NOL120" s="110"/>
      <c r="NOM120" s="110"/>
      <c r="NON120" s="110"/>
      <c r="NOO120" s="110"/>
      <c r="NOP120" s="110"/>
      <c r="NOQ120" s="110"/>
      <c r="NOR120" s="110"/>
      <c r="NOS120" s="110"/>
      <c r="NOT120" s="110"/>
      <c r="NOU120" s="110"/>
      <c r="NOV120" s="110"/>
      <c r="NOW120" s="110"/>
      <c r="NOX120" s="110"/>
      <c r="NOY120" s="110"/>
      <c r="NOZ120" s="110"/>
      <c r="NPA120" s="110"/>
      <c r="NPB120" s="110"/>
      <c r="NPC120" s="110"/>
      <c r="NPD120" s="110"/>
      <c r="NPE120" s="110"/>
      <c r="NPF120" s="110"/>
      <c r="NPG120" s="110"/>
      <c r="NPH120" s="110"/>
      <c r="NPI120" s="110"/>
      <c r="NPJ120" s="110"/>
      <c r="NPK120" s="110"/>
      <c r="NPL120" s="110"/>
      <c r="NPM120" s="110"/>
      <c r="NPN120" s="110"/>
      <c r="NPO120" s="110"/>
      <c r="NPP120" s="110"/>
      <c r="NPQ120" s="110"/>
      <c r="NPR120" s="110"/>
      <c r="NPS120" s="110"/>
      <c r="NPT120" s="110"/>
      <c r="NPU120" s="110"/>
      <c r="NPV120" s="110"/>
      <c r="NPW120" s="110"/>
      <c r="NPX120" s="110"/>
      <c r="NPY120" s="110"/>
      <c r="NPZ120" s="110"/>
      <c r="NQA120" s="110"/>
      <c r="NQB120" s="110"/>
      <c r="NQC120" s="110"/>
      <c r="NQD120" s="110"/>
      <c r="NQE120" s="110"/>
      <c r="NQF120" s="110"/>
      <c r="NQG120" s="110"/>
      <c r="NQH120" s="110"/>
      <c r="NQI120" s="110"/>
      <c r="NQJ120" s="110"/>
      <c r="NQK120" s="110"/>
      <c r="NQL120" s="110"/>
      <c r="NQM120" s="110"/>
      <c r="NQN120" s="110"/>
      <c r="NQO120" s="110"/>
      <c r="NQP120" s="110"/>
      <c r="NQQ120" s="110"/>
      <c r="NQR120" s="110"/>
      <c r="NQS120" s="110"/>
      <c r="NQT120" s="110"/>
      <c r="NQU120" s="110"/>
      <c r="NRB120" s="110"/>
      <c r="NRC120" s="110"/>
      <c r="NRD120" s="110"/>
      <c r="NRE120" s="110"/>
      <c r="NRF120" s="110"/>
      <c r="NRG120" s="110"/>
      <c r="NRH120" s="110"/>
      <c r="NRI120" s="110"/>
      <c r="NRJ120" s="110"/>
      <c r="NRK120" s="110"/>
      <c r="NRL120" s="110"/>
      <c r="NRM120" s="110"/>
      <c r="NRN120" s="110"/>
      <c r="NRO120" s="110"/>
      <c r="NRP120" s="110"/>
      <c r="NRQ120" s="110"/>
      <c r="NRR120" s="110"/>
      <c r="NRS120" s="110"/>
      <c r="NRT120" s="110"/>
      <c r="NRU120" s="110"/>
      <c r="NRV120" s="110"/>
      <c r="NRW120" s="110"/>
      <c r="NRX120" s="110"/>
      <c r="NRY120" s="110"/>
      <c r="NRZ120" s="110"/>
      <c r="NSA120" s="110"/>
      <c r="NSB120" s="110"/>
      <c r="NSC120" s="110"/>
      <c r="NSD120" s="110"/>
      <c r="NSE120" s="110"/>
      <c r="NSF120" s="110"/>
      <c r="NSG120" s="110"/>
      <c r="NSH120" s="110"/>
      <c r="NSI120" s="110"/>
      <c r="NSJ120" s="110"/>
      <c r="NSK120" s="110"/>
      <c r="NSL120" s="110"/>
      <c r="NSM120" s="110"/>
      <c r="NSN120" s="110"/>
      <c r="NSO120" s="110"/>
      <c r="NSP120" s="110"/>
      <c r="NSQ120" s="110"/>
      <c r="NSR120" s="110"/>
      <c r="NSS120" s="110"/>
      <c r="NST120" s="110"/>
      <c r="NSU120" s="110"/>
      <c r="NSV120" s="110"/>
      <c r="NSW120" s="110"/>
      <c r="NSX120" s="110"/>
      <c r="NSY120" s="110"/>
      <c r="NSZ120" s="110"/>
      <c r="NTA120" s="110"/>
      <c r="NTB120" s="110"/>
      <c r="NTC120" s="110"/>
      <c r="NTD120" s="110"/>
      <c r="NTE120" s="110"/>
      <c r="NTF120" s="110"/>
      <c r="NTG120" s="110"/>
      <c r="NTH120" s="110"/>
      <c r="NTI120" s="110"/>
      <c r="NTJ120" s="110"/>
      <c r="NTK120" s="110"/>
      <c r="NTL120" s="110"/>
      <c r="NTM120" s="110"/>
      <c r="NTN120" s="110"/>
      <c r="NTO120" s="110"/>
      <c r="NTP120" s="110"/>
      <c r="NTQ120" s="110"/>
      <c r="NTR120" s="110"/>
      <c r="NTS120" s="110"/>
      <c r="NTT120" s="110"/>
      <c r="NTU120" s="110"/>
      <c r="NTV120" s="110"/>
      <c r="NTW120" s="110"/>
      <c r="NTX120" s="110"/>
      <c r="NTY120" s="110"/>
      <c r="NTZ120" s="110"/>
      <c r="NUA120" s="110"/>
      <c r="NUB120" s="110"/>
      <c r="NUC120" s="110"/>
      <c r="NUD120" s="110"/>
      <c r="NUE120" s="110"/>
      <c r="NUF120" s="110"/>
      <c r="NUG120" s="110"/>
      <c r="NUH120" s="110"/>
      <c r="NUI120" s="110"/>
      <c r="NUJ120" s="110"/>
      <c r="NUK120" s="110"/>
      <c r="NUL120" s="110"/>
      <c r="NUM120" s="110"/>
      <c r="NUN120" s="110"/>
      <c r="NUO120" s="110"/>
      <c r="NUP120" s="110"/>
      <c r="NUQ120" s="110"/>
      <c r="NUR120" s="110"/>
      <c r="NUS120" s="110"/>
      <c r="NUT120" s="110"/>
      <c r="NUU120" s="110"/>
      <c r="NUV120" s="110"/>
      <c r="NUW120" s="110"/>
      <c r="NUX120" s="110"/>
      <c r="NUY120" s="110"/>
      <c r="NUZ120" s="110"/>
      <c r="NVA120" s="110"/>
      <c r="NVB120" s="110"/>
      <c r="NVC120" s="110"/>
      <c r="NVD120" s="110"/>
      <c r="NVE120" s="110"/>
      <c r="NVF120" s="110"/>
      <c r="NVG120" s="110"/>
      <c r="NVH120" s="110"/>
      <c r="NVI120" s="110"/>
      <c r="NVJ120" s="110"/>
      <c r="NVK120" s="110"/>
      <c r="NVL120" s="110"/>
      <c r="NVM120" s="110"/>
      <c r="NVN120" s="110"/>
      <c r="NVO120" s="110"/>
      <c r="NVP120" s="110"/>
      <c r="NVQ120" s="110"/>
      <c r="NVR120" s="110"/>
      <c r="NVS120" s="110"/>
      <c r="NVT120" s="110"/>
      <c r="NVU120" s="110"/>
      <c r="NVV120" s="110"/>
      <c r="NVW120" s="110"/>
      <c r="NVX120" s="110"/>
      <c r="NVY120" s="110"/>
      <c r="NVZ120" s="110"/>
      <c r="NWA120" s="110"/>
      <c r="NWB120" s="110"/>
      <c r="NWC120" s="110"/>
      <c r="NWD120" s="110"/>
      <c r="NWE120" s="110"/>
      <c r="NWF120" s="110"/>
      <c r="NWG120" s="110"/>
      <c r="NWH120" s="110"/>
      <c r="NWI120" s="110"/>
      <c r="NWJ120" s="110"/>
      <c r="NWK120" s="110"/>
      <c r="NWL120" s="110"/>
      <c r="NWM120" s="110"/>
      <c r="NWN120" s="110"/>
      <c r="NWO120" s="110"/>
      <c r="NWP120" s="110"/>
      <c r="NWQ120" s="110"/>
      <c r="NWR120" s="110"/>
      <c r="NWS120" s="110"/>
      <c r="NWT120" s="110"/>
      <c r="NWU120" s="110"/>
      <c r="NWV120" s="110"/>
      <c r="NWW120" s="110"/>
      <c r="NWX120" s="110"/>
      <c r="NWY120" s="110"/>
      <c r="NWZ120" s="110"/>
      <c r="NXA120" s="110"/>
      <c r="NXB120" s="110"/>
      <c r="NXC120" s="110"/>
      <c r="NXD120" s="110"/>
      <c r="NXE120" s="110"/>
      <c r="NXF120" s="110"/>
      <c r="NXG120" s="110"/>
      <c r="NXH120" s="110"/>
      <c r="NXI120" s="110"/>
      <c r="NXJ120" s="110"/>
      <c r="NXK120" s="110"/>
      <c r="NXL120" s="110"/>
      <c r="NXM120" s="110"/>
      <c r="NXN120" s="110"/>
      <c r="NXO120" s="110"/>
      <c r="NXP120" s="110"/>
      <c r="NXQ120" s="110"/>
      <c r="NXR120" s="110"/>
      <c r="NXS120" s="110"/>
      <c r="NXT120" s="110"/>
      <c r="NXU120" s="110"/>
      <c r="NXV120" s="110"/>
      <c r="NXW120" s="110"/>
      <c r="NXX120" s="110"/>
      <c r="NXY120" s="110"/>
      <c r="NXZ120" s="110"/>
      <c r="NYA120" s="110"/>
      <c r="NYB120" s="110"/>
      <c r="NYC120" s="110"/>
      <c r="NYD120" s="110"/>
      <c r="NYE120" s="110"/>
      <c r="NYF120" s="110"/>
      <c r="NYG120" s="110"/>
      <c r="NYH120" s="110"/>
      <c r="NYI120" s="110"/>
      <c r="NYJ120" s="110"/>
      <c r="NYK120" s="110"/>
      <c r="NYL120" s="110"/>
      <c r="NYM120" s="110"/>
      <c r="NYN120" s="110"/>
      <c r="NYO120" s="110"/>
      <c r="NYP120" s="110"/>
      <c r="NYQ120" s="110"/>
      <c r="NYR120" s="110"/>
      <c r="NYS120" s="110"/>
      <c r="NYT120" s="110"/>
      <c r="NYU120" s="110"/>
      <c r="NYV120" s="110"/>
      <c r="NYW120" s="110"/>
      <c r="NYX120" s="110"/>
      <c r="NYY120" s="110"/>
      <c r="NYZ120" s="110"/>
      <c r="NZA120" s="110"/>
      <c r="NZB120" s="110"/>
      <c r="NZC120" s="110"/>
      <c r="NZD120" s="110"/>
      <c r="NZE120" s="110"/>
      <c r="NZF120" s="110"/>
      <c r="NZG120" s="110"/>
      <c r="NZH120" s="110"/>
      <c r="NZI120" s="110"/>
      <c r="NZJ120" s="110"/>
      <c r="NZK120" s="110"/>
      <c r="NZL120" s="110"/>
      <c r="NZM120" s="110"/>
      <c r="NZN120" s="110"/>
      <c r="NZO120" s="110"/>
      <c r="NZP120" s="110"/>
      <c r="NZQ120" s="110"/>
      <c r="NZR120" s="110"/>
      <c r="NZS120" s="110"/>
      <c r="NZT120" s="110"/>
      <c r="NZU120" s="110"/>
      <c r="NZV120" s="110"/>
      <c r="NZW120" s="110"/>
      <c r="NZX120" s="110"/>
      <c r="NZY120" s="110"/>
      <c r="NZZ120" s="110"/>
      <c r="OAA120" s="110"/>
      <c r="OAB120" s="110"/>
      <c r="OAC120" s="110"/>
      <c r="OAD120" s="110"/>
      <c r="OAE120" s="110"/>
      <c r="OAF120" s="110"/>
      <c r="OAG120" s="110"/>
      <c r="OAH120" s="110"/>
      <c r="OAI120" s="110"/>
      <c r="OAJ120" s="110"/>
      <c r="OAK120" s="110"/>
      <c r="OAL120" s="110"/>
      <c r="OAM120" s="110"/>
      <c r="OAN120" s="110"/>
      <c r="OAO120" s="110"/>
      <c r="OAP120" s="110"/>
      <c r="OAQ120" s="110"/>
      <c r="OAX120" s="110"/>
      <c r="OAY120" s="110"/>
      <c r="OAZ120" s="110"/>
      <c r="OBA120" s="110"/>
      <c r="OBB120" s="110"/>
      <c r="OBC120" s="110"/>
      <c r="OBD120" s="110"/>
      <c r="OBE120" s="110"/>
      <c r="OBF120" s="110"/>
      <c r="OBG120" s="110"/>
      <c r="OBH120" s="110"/>
      <c r="OBI120" s="110"/>
      <c r="OBJ120" s="110"/>
      <c r="OBK120" s="110"/>
      <c r="OBL120" s="110"/>
      <c r="OBM120" s="110"/>
      <c r="OBN120" s="110"/>
      <c r="OBO120" s="110"/>
      <c r="OBP120" s="110"/>
      <c r="OBQ120" s="110"/>
      <c r="OBR120" s="110"/>
      <c r="OBS120" s="110"/>
      <c r="OBT120" s="110"/>
      <c r="OBU120" s="110"/>
      <c r="OBV120" s="110"/>
      <c r="OBW120" s="110"/>
      <c r="OBX120" s="110"/>
      <c r="OBY120" s="110"/>
      <c r="OBZ120" s="110"/>
      <c r="OCA120" s="110"/>
      <c r="OCB120" s="110"/>
      <c r="OCC120" s="110"/>
      <c r="OCD120" s="110"/>
      <c r="OCE120" s="110"/>
      <c r="OCF120" s="110"/>
      <c r="OCG120" s="110"/>
      <c r="OCH120" s="110"/>
      <c r="OCI120" s="110"/>
      <c r="OCJ120" s="110"/>
      <c r="OCK120" s="110"/>
      <c r="OCL120" s="110"/>
      <c r="OCM120" s="110"/>
      <c r="OCN120" s="110"/>
      <c r="OCO120" s="110"/>
      <c r="OCP120" s="110"/>
      <c r="OCQ120" s="110"/>
      <c r="OCR120" s="110"/>
      <c r="OCS120" s="110"/>
      <c r="OCT120" s="110"/>
      <c r="OCU120" s="110"/>
      <c r="OCV120" s="110"/>
      <c r="OCW120" s="110"/>
      <c r="OCX120" s="110"/>
      <c r="OCY120" s="110"/>
      <c r="OCZ120" s="110"/>
      <c r="ODA120" s="110"/>
      <c r="ODB120" s="110"/>
      <c r="ODC120" s="110"/>
      <c r="ODD120" s="110"/>
      <c r="ODE120" s="110"/>
      <c r="ODF120" s="110"/>
      <c r="ODG120" s="110"/>
      <c r="ODH120" s="110"/>
      <c r="ODI120" s="110"/>
      <c r="ODJ120" s="110"/>
      <c r="ODK120" s="110"/>
      <c r="ODL120" s="110"/>
      <c r="ODM120" s="110"/>
      <c r="ODN120" s="110"/>
      <c r="ODO120" s="110"/>
      <c r="ODP120" s="110"/>
      <c r="ODQ120" s="110"/>
      <c r="ODR120" s="110"/>
      <c r="ODS120" s="110"/>
      <c r="ODT120" s="110"/>
      <c r="ODU120" s="110"/>
      <c r="ODV120" s="110"/>
      <c r="ODW120" s="110"/>
      <c r="ODX120" s="110"/>
      <c r="ODY120" s="110"/>
      <c r="ODZ120" s="110"/>
      <c r="OEA120" s="110"/>
      <c r="OEB120" s="110"/>
      <c r="OEC120" s="110"/>
      <c r="OED120" s="110"/>
      <c r="OEE120" s="110"/>
      <c r="OEF120" s="110"/>
      <c r="OEG120" s="110"/>
      <c r="OEH120" s="110"/>
      <c r="OEI120" s="110"/>
      <c r="OEJ120" s="110"/>
      <c r="OEK120" s="110"/>
      <c r="OEL120" s="110"/>
      <c r="OEM120" s="110"/>
      <c r="OEN120" s="110"/>
      <c r="OEO120" s="110"/>
      <c r="OEP120" s="110"/>
      <c r="OEQ120" s="110"/>
      <c r="OER120" s="110"/>
      <c r="OES120" s="110"/>
      <c r="OET120" s="110"/>
      <c r="OEU120" s="110"/>
      <c r="OEV120" s="110"/>
      <c r="OEW120" s="110"/>
      <c r="OEX120" s="110"/>
      <c r="OEY120" s="110"/>
      <c r="OEZ120" s="110"/>
      <c r="OFA120" s="110"/>
      <c r="OFB120" s="110"/>
      <c r="OFC120" s="110"/>
      <c r="OFD120" s="110"/>
      <c r="OFE120" s="110"/>
      <c r="OFF120" s="110"/>
      <c r="OFG120" s="110"/>
      <c r="OFH120" s="110"/>
      <c r="OFI120" s="110"/>
      <c r="OFJ120" s="110"/>
      <c r="OFK120" s="110"/>
      <c r="OFL120" s="110"/>
      <c r="OFM120" s="110"/>
      <c r="OFN120" s="110"/>
      <c r="OFO120" s="110"/>
      <c r="OFP120" s="110"/>
      <c r="OFQ120" s="110"/>
      <c r="OFR120" s="110"/>
      <c r="OFS120" s="110"/>
      <c r="OFT120" s="110"/>
      <c r="OFU120" s="110"/>
      <c r="OFV120" s="110"/>
      <c r="OFW120" s="110"/>
      <c r="OFX120" s="110"/>
      <c r="OFY120" s="110"/>
      <c r="OFZ120" s="110"/>
      <c r="OGA120" s="110"/>
      <c r="OGB120" s="110"/>
      <c r="OGC120" s="110"/>
      <c r="OGD120" s="110"/>
      <c r="OGE120" s="110"/>
      <c r="OGF120" s="110"/>
      <c r="OGG120" s="110"/>
      <c r="OGH120" s="110"/>
      <c r="OGI120" s="110"/>
      <c r="OGJ120" s="110"/>
      <c r="OGK120" s="110"/>
      <c r="OGL120" s="110"/>
      <c r="OGM120" s="110"/>
      <c r="OGN120" s="110"/>
      <c r="OGO120" s="110"/>
      <c r="OGP120" s="110"/>
      <c r="OGQ120" s="110"/>
      <c r="OGR120" s="110"/>
      <c r="OGS120" s="110"/>
      <c r="OGT120" s="110"/>
      <c r="OGU120" s="110"/>
      <c r="OGV120" s="110"/>
      <c r="OGW120" s="110"/>
      <c r="OGX120" s="110"/>
      <c r="OGY120" s="110"/>
      <c r="OGZ120" s="110"/>
      <c r="OHA120" s="110"/>
      <c r="OHB120" s="110"/>
      <c r="OHC120" s="110"/>
      <c r="OHD120" s="110"/>
      <c r="OHE120" s="110"/>
      <c r="OHF120" s="110"/>
      <c r="OHG120" s="110"/>
      <c r="OHH120" s="110"/>
      <c r="OHI120" s="110"/>
      <c r="OHJ120" s="110"/>
      <c r="OHK120" s="110"/>
      <c r="OHL120" s="110"/>
      <c r="OHM120" s="110"/>
      <c r="OHN120" s="110"/>
      <c r="OHO120" s="110"/>
      <c r="OHP120" s="110"/>
      <c r="OHQ120" s="110"/>
      <c r="OHR120" s="110"/>
      <c r="OHS120" s="110"/>
      <c r="OHT120" s="110"/>
      <c r="OHU120" s="110"/>
      <c r="OHV120" s="110"/>
      <c r="OHW120" s="110"/>
      <c r="OHX120" s="110"/>
      <c r="OHY120" s="110"/>
      <c r="OHZ120" s="110"/>
      <c r="OIA120" s="110"/>
      <c r="OIB120" s="110"/>
      <c r="OIC120" s="110"/>
      <c r="OID120" s="110"/>
      <c r="OIE120" s="110"/>
      <c r="OIF120" s="110"/>
      <c r="OIG120" s="110"/>
      <c r="OIH120" s="110"/>
      <c r="OII120" s="110"/>
      <c r="OIJ120" s="110"/>
      <c r="OIK120" s="110"/>
      <c r="OIL120" s="110"/>
      <c r="OIM120" s="110"/>
      <c r="OIN120" s="110"/>
      <c r="OIO120" s="110"/>
      <c r="OIP120" s="110"/>
      <c r="OIQ120" s="110"/>
      <c r="OIR120" s="110"/>
      <c r="OIS120" s="110"/>
      <c r="OIT120" s="110"/>
      <c r="OIU120" s="110"/>
      <c r="OIV120" s="110"/>
      <c r="OIW120" s="110"/>
      <c r="OIX120" s="110"/>
      <c r="OIY120" s="110"/>
      <c r="OIZ120" s="110"/>
      <c r="OJA120" s="110"/>
      <c r="OJB120" s="110"/>
      <c r="OJC120" s="110"/>
      <c r="OJD120" s="110"/>
      <c r="OJE120" s="110"/>
      <c r="OJF120" s="110"/>
      <c r="OJG120" s="110"/>
      <c r="OJH120" s="110"/>
      <c r="OJI120" s="110"/>
      <c r="OJJ120" s="110"/>
      <c r="OJK120" s="110"/>
      <c r="OJL120" s="110"/>
      <c r="OJM120" s="110"/>
      <c r="OJN120" s="110"/>
      <c r="OJO120" s="110"/>
      <c r="OJP120" s="110"/>
      <c r="OJQ120" s="110"/>
      <c r="OJR120" s="110"/>
      <c r="OJS120" s="110"/>
      <c r="OJT120" s="110"/>
      <c r="OJU120" s="110"/>
      <c r="OJV120" s="110"/>
      <c r="OJW120" s="110"/>
      <c r="OJX120" s="110"/>
      <c r="OJY120" s="110"/>
      <c r="OJZ120" s="110"/>
      <c r="OKA120" s="110"/>
      <c r="OKB120" s="110"/>
      <c r="OKC120" s="110"/>
      <c r="OKD120" s="110"/>
      <c r="OKE120" s="110"/>
      <c r="OKF120" s="110"/>
      <c r="OKG120" s="110"/>
      <c r="OKH120" s="110"/>
      <c r="OKI120" s="110"/>
      <c r="OKJ120" s="110"/>
      <c r="OKK120" s="110"/>
      <c r="OKL120" s="110"/>
      <c r="OKM120" s="110"/>
      <c r="OKT120" s="110"/>
      <c r="OKU120" s="110"/>
      <c r="OKV120" s="110"/>
      <c r="OKW120" s="110"/>
      <c r="OKX120" s="110"/>
      <c r="OKY120" s="110"/>
      <c r="OKZ120" s="110"/>
      <c r="OLA120" s="110"/>
      <c r="OLB120" s="110"/>
      <c r="OLC120" s="110"/>
      <c r="OLD120" s="110"/>
      <c r="OLE120" s="110"/>
      <c r="OLF120" s="110"/>
      <c r="OLG120" s="110"/>
      <c r="OLH120" s="110"/>
      <c r="OLI120" s="110"/>
      <c r="OLJ120" s="110"/>
      <c r="OLK120" s="110"/>
      <c r="OLL120" s="110"/>
      <c r="OLM120" s="110"/>
      <c r="OLN120" s="110"/>
      <c r="OLO120" s="110"/>
      <c r="OLP120" s="110"/>
      <c r="OLQ120" s="110"/>
      <c r="OLR120" s="110"/>
      <c r="OLS120" s="110"/>
      <c r="OLT120" s="110"/>
      <c r="OLU120" s="110"/>
      <c r="OLV120" s="110"/>
      <c r="OLW120" s="110"/>
      <c r="OLX120" s="110"/>
      <c r="OLY120" s="110"/>
      <c r="OLZ120" s="110"/>
      <c r="OMA120" s="110"/>
      <c r="OMB120" s="110"/>
      <c r="OMC120" s="110"/>
      <c r="OMD120" s="110"/>
      <c r="OME120" s="110"/>
      <c r="OMF120" s="110"/>
      <c r="OMG120" s="110"/>
      <c r="OMH120" s="110"/>
      <c r="OMI120" s="110"/>
      <c r="OMJ120" s="110"/>
      <c r="OMK120" s="110"/>
      <c r="OML120" s="110"/>
      <c r="OMM120" s="110"/>
      <c r="OMN120" s="110"/>
      <c r="OMO120" s="110"/>
      <c r="OMP120" s="110"/>
      <c r="OMQ120" s="110"/>
      <c r="OMR120" s="110"/>
      <c r="OMS120" s="110"/>
      <c r="OMT120" s="110"/>
      <c r="OMU120" s="110"/>
      <c r="OMV120" s="110"/>
      <c r="OMW120" s="110"/>
      <c r="OMX120" s="110"/>
      <c r="OMY120" s="110"/>
      <c r="OMZ120" s="110"/>
      <c r="ONA120" s="110"/>
      <c r="ONB120" s="110"/>
      <c r="ONC120" s="110"/>
      <c r="OND120" s="110"/>
      <c r="ONE120" s="110"/>
      <c r="ONF120" s="110"/>
      <c r="ONG120" s="110"/>
      <c r="ONH120" s="110"/>
      <c r="ONI120" s="110"/>
      <c r="ONJ120" s="110"/>
      <c r="ONK120" s="110"/>
      <c r="ONL120" s="110"/>
      <c r="ONM120" s="110"/>
      <c r="ONN120" s="110"/>
      <c r="ONO120" s="110"/>
      <c r="ONP120" s="110"/>
      <c r="ONQ120" s="110"/>
      <c r="ONR120" s="110"/>
      <c r="ONS120" s="110"/>
      <c r="ONT120" s="110"/>
      <c r="ONU120" s="110"/>
      <c r="ONV120" s="110"/>
      <c r="ONW120" s="110"/>
      <c r="ONX120" s="110"/>
      <c r="ONY120" s="110"/>
      <c r="ONZ120" s="110"/>
      <c r="OOA120" s="110"/>
      <c r="OOB120" s="110"/>
      <c r="OOC120" s="110"/>
      <c r="OOD120" s="110"/>
      <c r="OOE120" s="110"/>
      <c r="OOF120" s="110"/>
      <c r="OOG120" s="110"/>
      <c r="OOH120" s="110"/>
      <c r="OOI120" s="110"/>
      <c r="OOJ120" s="110"/>
      <c r="OOK120" s="110"/>
      <c r="OOL120" s="110"/>
      <c r="OOM120" s="110"/>
      <c r="OON120" s="110"/>
      <c r="OOO120" s="110"/>
      <c r="OOP120" s="110"/>
      <c r="OOQ120" s="110"/>
      <c r="OOR120" s="110"/>
      <c r="OOS120" s="110"/>
      <c r="OOT120" s="110"/>
      <c r="OOU120" s="110"/>
      <c r="OOV120" s="110"/>
      <c r="OOW120" s="110"/>
      <c r="OOX120" s="110"/>
      <c r="OOY120" s="110"/>
      <c r="OOZ120" s="110"/>
      <c r="OPA120" s="110"/>
      <c r="OPB120" s="110"/>
      <c r="OPC120" s="110"/>
      <c r="OPD120" s="110"/>
      <c r="OPE120" s="110"/>
      <c r="OPF120" s="110"/>
      <c r="OPG120" s="110"/>
      <c r="OPH120" s="110"/>
      <c r="OPI120" s="110"/>
      <c r="OPJ120" s="110"/>
      <c r="OPK120" s="110"/>
      <c r="OPL120" s="110"/>
      <c r="OPM120" s="110"/>
      <c r="OPN120" s="110"/>
      <c r="OPO120" s="110"/>
      <c r="OPP120" s="110"/>
      <c r="OPQ120" s="110"/>
      <c r="OPR120" s="110"/>
      <c r="OPS120" s="110"/>
      <c r="OPT120" s="110"/>
      <c r="OPU120" s="110"/>
      <c r="OPV120" s="110"/>
      <c r="OPW120" s="110"/>
      <c r="OPX120" s="110"/>
      <c r="OPY120" s="110"/>
      <c r="OPZ120" s="110"/>
      <c r="OQA120" s="110"/>
      <c r="OQB120" s="110"/>
      <c r="OQC120" s="110"/>
      <c r="OQD120" s="110"/>
      <c r="OQE120" s="110"/>
      <c r="OQF120" s="110"/>
      <c r="OQG120" s="110"/>
      <c r="OQH120" s="110"/>
      <c r="OQI120" s="110"/>
      <c r="OQJ120" s="110"/>
      <c r="OQK120" s="110"/>
      <c r="OQL120" s="110"/>
      <c r="OQM120" s="110"/>
      <c r="OQN120" s="110"/>
      <c r="OQO120" s="110"/>
      <c r="OQP120" s="110"/>
      <c r="OQQ120" s="110"/>
      <c r="OQR120" s="110"/>
      <c r="OQS120" s="110"/>
      <c r="OQT120" s="110"/>
      <c r="OQU120" s="110"/>
      <c r="OQV120" s="110"/>
      <c r="OQW120" s="110"/>
      <c r="OQX120" s="110"/>
      <c r="OQY120" s="110"/>
      <c r="OQZ120" s="110"/>
      <c r="ORA120" s="110"/>
      <c r="ORB120" s="110"/>
      <c r="ORC120" s="110"/>
      <c r="ORD120" s="110"/>
      <c r="ORE120" s="110"/>
      <c r="ORF120" s="110"/>
      <c r="ORG120" s="110"/>
      <c r="ORH120" s="110"/>
      <c r="ORI120" s="110"/>
      <c r="ORJ120" s="110"/>
      <c r="ORK120" s="110"/>
      <c r="ORL120" s="110"/>
      <c r="ORM120" s="110"/>
      <c r="ORN120" s="110"/>
      <c r="ORO120" s="110"/>
      <c r="ORP120" s="110"/>
      <c r="ORQ120" s="110"/>
      <c r="ORR120" s="110"/>
      <c r="ORS120" s="110"/>
      <c r="ORT120" s="110"/>
      <c r="ORU120" s="110"/>
      <c r="ORV120" s="110"/>
      <c r="ORW120" s="110"/>
      <c r="ORX120" s="110"/>
      <c r="ORY120" s="110"/>
      <c r="ORZ120" s="110"/>
      <c r="OSA120" s="110"/>
      <c r="OSB120" s="110"/>
      <c r="OSC120" s="110"/>
      <c r="OSD120" s="110"/>
      <c r="OSE120" s="110"/>
      <c r="OSF120" s="110"/>
      <c r="OSG120" s="110"/>
      <c r="OSH120" s="110"/>
      <c r="OSI120" s="110"/>
      <c r="OSJ120" s="110"/>
      <c r="OSK120" s="110"/>
      <c r="OSL120" s="110"/>
      <c r="OSM120" s="110"/>
      <c r="OSN120" s="110"/>
      <c r="OSO120" s="110"/>
      <c r="OSP120" s="110"/>
      <c r="OSQ120" s="110"/>
      <c r="OSR120" s="110"/>
      <c r="OSS120" s="110"/>
      <c r="OST120" s="110"/>
      <c r="OSU120" s="110"/>
      <c r="OSV120" s="110"/>
      <c r="OSW120" s="110"/>
      <c r="OSX120" s="110"/>
      <c r="OSY120" s="110"/>
      <c r="OSZ120" s="110"/>
      <c r="OTA120" s="110"/>
      <c r="OTB120" s="110"/>
      <c r="OTC120" s="110"/>
      <c r="OTD120" s="110"/>
      <c r="OTE120" s="110"/>
      <c r="OTF120" s="110"/>
      <c r="OTG120" s="110"/>
      <c r="OTH120" s="110"/>
      <c r="OTI120" s="110"/>
      <c r="OTJ120" s="110"/>
      <c r="OTK120" s="110"/>
      <c r="OTL120" s="110"/>
      <c r="OTM120" s="110"/>
      <c r="OTN120" s="110"/>
      <c r="OTO120" s="110"/>
      <c r="OTP120" s="110"/>
      <c r="OTQ120" s="110"/>
      <c r="OTR120" s="110"/>
      <c r="OTS120" s="110"/>
      <c r="OTT120" s="110"/>
      <c r="OTU120" s="110"/>
      <c r="OTV120" s="110"/>
      <c r="OTW120" s="110"/>
      <c r="OTX120" s="110"/>
      <c r="OTY120" s="110"/>
      <c r="OTZ120" s="110"/>
      <c r="OUA120" s="110"/>
      <c r="OUB120" s="110"/>
      <c r="OUC120" s="110"/>
      <c r="OUD120" s="110"/>
      <c r="OUE120" s="110"/>
      <c r="OUF120" s="110"/>
      <c r="OUG120" s="110"/>
      <c r="OUH120" s="110"/>
      <c r="OUI120" s="110"/>
      <c r="OUP120" s="110"/>
      <c r="OUQ120" s="110"/>
      <c r="OUR120" s="110"/>
      <c r="OUS120" s="110"/>
      <c r="OUT120" s="110"/>
      <c r="OUU120" s="110"/>
      <c r="OUV120" s="110"/>
      <c r="OUW120" s="110"/>
      <c r="OUX120" s="110"/>
      <c r="OUY120" s="110"/>
      <c r="OUZ120" s="110"/>
      <c r="OVA120" s="110"/>
      <c r="OVB120" s="110"/>
      <c r="OVC120" s="110"/>
      <c r="OVD120" s="110"/>
      <c r="OVE120" s="110"/>
      <c r="OVF120" s="110"/>
      <c r="OVG120" s="110"/>
      <c r="OVH120" s="110"/>
      <c r="OVI120" s="110"/>
      <c r="OVJ120" s="110"/>
      <c r="OVK120" s="110"/>
      <c r="OVL120" s="110"/>
      <c r="OVM120" s="110"/>
      <c r="OVN120" s="110"/>
      <c r="OVO120" s="110"/>
      <c r="OVP120" s="110"/>
      <c r="OVQ120" s="110"/>
      <c r="OVR120" s="110"/>
      <c r="OVS120" s="110"/>
      <c r="OVT120" s="110"/>
      <c r="OVU120" s="110"/>
      <c r="OVV120" s="110"/>
      <c r="OVW120" s="110"/>
      <c r="OVX120" s="110"/>
      <c r="OVY120" s="110"/>
      <c r="OVZ120" s="110"/>
      <c r="OWA120" s="110"/>
      <c r="OWB120" s="110"/>
      <c r="OWC120" s="110"/>
      <c r="OWD120" s="110"/>
      <c r="OWE120" s="110"/>
      <c r="OWF120" s="110"/>
      <c r="OWG120" s="110"/>
      <c r="OWH120" s="110"/>
      <c r="OWI120" s="110"/>
      <c r="OWJ120" s="110"/>
      <c r="OWK120" s="110"/>
      <c r="OWL120" s="110"/>
      <c r="OWM120" s="110"/>
      <c r="OWN120" s="110"/>
      <c r="OWO120" s="110"/>
      <c r="OWP120" s="110"/>
      <c r="OWQ120" s="110"/>
      <c r="OWR120" s="110"/>
      <c r="OWS120" s="110"/>
      <c r="OWT120" s="110"/>
      <c r="OWU120" s="110"/>
      <c r="OWV120" s="110"/>
      <c r="OWW120" s="110"/>
      <c r="OWX120" s="110"/>
      <c r="OWY120" s="110"/>
      <c r="OWZ120" s="110"/>
      <c r="OXA120" s="110"/>
      <c r="OXB120" s="110"/>
      <c r="OXC120" s="110"/>
      <c r="OXD120" s="110"/>
      <c r="OXE120" s="110"/>
      <c r="OXF120" s="110"/>
      <c r="OXG120" s="110"/>
      <c r="OXH120" s="110"/>
      <c r="OXI120" s="110"/>
      <c r="OXJ120" s="110"/>
      <c r="OXK120" s="110"/>
      <c r="OXL120" s="110"/>
      <c r="OXM120" s="110"/>
      <c r="OXN120" s="110"/>
      <c r="OXO120" s="110"/>
      <c r="OXP120" s="110"/>
      <c r="OXQ120" s="110"/>
      <c r="OXR120" s="110"/>
      <c r="OXS120" s="110"/>
      <c r="OXT120" s="110"/>
      <c r="OXU120" s="110"/>
      <c r="OXV120" s="110"/>
      <c r="OXW120" s="110"/>
      <c r="OXX120" s="110"/>
      <c r="OXY120" s="110"/>
      <c r="OXZ120" s="110"/>
      <c r="OYA120" s="110"/>
      <c r="OYB120" s="110"/>
      <c r="OYC120" s="110"/>
      <c r="OYD120" s="110"/>
      <c r="OYE120" s="110"/>
      <c r="OYF120" s="110"/>
      <c r="OYG120" s="110"/>
      <c r="OYH120" s="110"/>
      <c r="OYI120" s="110"/>
      <c r="OYJ120" s="110"/>
      <c r="OYK120" s="110"/>
      <c r="OYL120" s="110"/>
      <c r="OYM120" s="110"/>
      <c r="OYN120" s="110"/>
      <c r="OYO120" s="110"/>
      <c r="OYP120" s="110"/>
      <c r="OYQ120" s="110"/>
      <c r="OYR120" s="110"/>
      <c r="OYS120" s="110"/>
      <c r="OYT120" s="110"/>
      <c r="OYU120" s="110"/>
      <c r="OYV120" s="110"/>
      <c r="OYW120" s="110"/>
      <c r="OYX120" s="110"/>
      <c r="OYY120" s="110"/>
      <c r="OYZ120" s="110"/>
      <c r="OZA120" s="110"/>
      <c r="OZB120" s="110"/>
      <c r="OZC120" s="110"/>
      <c r="OZD120" s="110"/>
      <c r="OZE120" s="110"/>
      <c r="OZF120" s="110"/>
      <c r="OZG120" s="110"/>
      <c r="OZH120" s="110"/>
      <c r="OZI120" s="110"/>
      <c r="OZJ120" s="110"/>
      <c r="OZK120" s="110"/>
      <c r="OZL120" s="110"/>
      <c r="OZM120" s="110"/>
      <c r="OZN120" s="110"/>
      <c r="OZO120" s="110"/>
      <c r="OZP120" s="110"/>
      <c r="OZQ120" s="110"/>
      <c r="OZR120" s="110"/>
      <c r="OZS120" s="110"/>
      <c r="OZT120" s="110"/>
      <c r="OZU120" s="110"/>
      <c r="OZV120" s="110"/>
      <c r="OZW120" s="110"/>
      <c r="OZX120" s="110"/>
      <c r="OZY120" s="110"/>
      <c r="OZZ120" s="110"/>
      <c r="PAA120" s="110"/>
      <c r="PAB120" s="110"/>
      <c r="PAC120" s="110"/>
      <c r="PAD120" s="110"/>
      <c r="PAE120" s="110"/>
      <c r="PAF120" s="110"/>
      <c r="PAG120" s="110"/>
      <c r="PAH120" s="110"/>
      <c r="PAI120" s="110"/>
      <c r="PAJ120" s="110"/>
      <c r="PAK120" s="110"/>
      <c r="PAL120" s="110"/>
      <c r="PAM120" s="110"/>
      <c r="PAN120" s="110"/>
      <c r="PAO120" s="110"/>
      <c r="PAP120" s="110"/>
      <c r="PAQ120" s="110"/>
      <c r="PAR120" s="110"/>
      <c r="PAS120" s="110"/>
      <c r="PAT120" s="110"/>
      <c r="PAU120" s="110"/>
      <c r="PAV120" s="110"/>
      <c r="PAW120" s="110"/>
      <c r="PAX120" s="110"/>
      <c r="PAY120" s="110"/>
      <c r="PAZ120" s="110"/>
      <c r="PBA120" s="110"/>
      <c r="PBB120" s="110"/>
      <c r="PBC120" s="110"/>
      <c r="PBD120" s="110"/>
      <c r="PBE120" s="110"/>
      <c r="PBF120" s="110"/>
      <c r="PBG120" s="110"/>
      <c r="PBH120" s="110"/>
      <c r="PBI120" s="110"/>
      <c r="PBJ120" s="110"/>
      <c r="PBK120" s="110"/>
      <c r="PBL120" s="110"/>
      <c r="PBM120" s="110"/>
      <c r="PBN120" s="110"/>
      <c r="PBO120" s="110"/>
      <c r="PBP120" s="110"/>
      <c r="PBQ120" s="110"/>
      <c r="PBR120" s="110"/>
      <c r="PBS120" s="110"/>
      <c r="PBT120" s="110"/>
      <c r="PBU120" s="110"/>
      <c r="PBV120" s="110"/>
      <c r="PBW120" s="110"/>
      <c r="PBX120" s="110"/>
      <c r="PBY120" s="110"/>
      <c r="PBZ120" s="110"/>
      <c r="PCA120" s="110"/>
      <c r="PCB120" s="110"/>
      <c r="PCC120" s="110"/>
      <c r="PCD120" s="110"/>
      <c r="PCE120" s="110"/>
      <c r="PCF120" s="110"/>
      <c r="PCG120" s="110"/>
      <c r="PCH120" s="110"/>
      <c r="PCI120" s="110"/>
      <c r="PCJ120" s="110"/>
      <c r="PCK120" s="110"/>
      <c r="PCL120" s="110"/>
      <c r="PCM120" s="110"/>
      <c r="PCN120" s="110"/>
      <c r="PCO120" s="110"/>
      <c r="PCP120" s="110"/>
      <c r="PCQ120" s="110"/>
      <c r="PCR120" s="110"/>
      <c r="PCS120" s="110"/>
      <c r="PCT120" s="110"/>
      <c r="PCU120" s="110"/>
      <c r="PCV120" s="110"/>
      <c r="PCW120" s="110"/>
      <c r="PCX120" s="110"/>
      <c r="PCY120" s="110"/>
      <c r="PCZ120" s="110"/>
      <c r="PDA120" s="110"/>
      <c r="PDB120" s="110"/>
      <c r="PDC120" s="110"/>
      <c r="PDD120" s="110"/>
      <c r="PDE120" s="110"/>
      <c r="PDF120" s="110"/>
      <c r="PDG120" s="110"/>
      <c r="PDH120" s="110"/>
      <c r="PDI120" s="110"/>
      <c r="PDJ120" s="110"/>
      <c r="PDK120" s="110"/>
      <c r="PDL120" s="110"/>
      <c r="PDM120" s="110"/>
      <c r="PDN120" s="110"/>
      <c r="PDO120" s="110"/>
      <c r="PDP120" s="110"/>
      <c r="PDQ120" s="110"/>
      <c r="PDR120" s="110"/>
      <c r="PDS120" s="110"/>
      <c r="PDT120" s="110"/>
      <c r="PDU120" s="110"/>
      <c r="PDV120" s="110"/>
      <c r="PDW120" s="110"/>
      <c r="PDX120" s="110"/>
      <c r="PDY120" s="110"/>
      <c r="PDZ120" s="110"/>
      <c r="PEA120" s="110"/>
      <c r="PEB120" s="110"/>
      <c r="PEC120" s="110"/>
      <c r="PED120" s="110"/>
      <c r="PEE120" s="110"/>
      <c r="PEL120" s="110"/>
      <c r="PEM120" s="110"/>
      <c r="PEN120" s="110"/>
      <c r="PEO120" s="110"/>
      <c r="PEP120" s="110"/>
      <c r="PEQ120" s="110"/>
      <c r="PER120" s="110"/>
      <c r="PES120" s="110"/>
      <c r="PET120" s="110"/>
      <c r="PEU120" s="110"/>
      <c r="PEV120" s="110"/>
      <c r="PEW120" s="110"/>
      <c r="PEX120" s="110"/>
      <c r="PEY120" s="110"/>
      <c r="PEZ120" s="110"/>
      <c r="PFA120" s="110"/>
      <c r="PFB120" s="110"/>
      <c r="PFC120" s="110"/>
      <c r="PFD120" s="110"/>
      <c r="PFE120" s="110"/>
      <c r="PFF120" s="110"/>
      <c r="PFG120" s="110"/>
      <c r="PFH120" s="110"/>
      <c r="PFI120" s="110"/>
      <c r="PFJ120" s="110"/>
      <c r="PFK120" s="110"/>
      <c r="PFL120" s="110"/>
      <c r="PFM120" s="110"/>
      <c r="PFN120" s="110"/>
      <c r="PFO120" s="110"/>
      <c r="PFP120" s="110"/>
      <c r="PFQ120" s="110"/>
      <c r="PFR120" s="110"/>
      <c r="PFS120" s="110"/>
      <c r="PFT120" s="110"/>
      <c r="PFU120" s="110"/>
      <c r="PFV120" s="110"/>
      <c r="PFW120" s="110"/>
      <c r="PFX120" s="110"/>
      <c r="PFY120" s="110"/>
      <c r="PFZ120" s="110"/>
      <c r="PGA120" s="110"/>
      <c r="PGB120" s="110"/>
      <c r="PGC120" s="110"/>
      <c r="PGD120" s="110"/>
      <c r="PGE120" s="110"/>
      <c r="PGF120" s="110"/>
      <c r="PGG120" s="110"/>
      <c r="PGH120" s="110"/>
      <c r="PGI120" s="110"/>
      <c r="PGJ120" s="110"/>
      <c r="PGK120" s="110"/>
      <c r="PGL120" s="110"/>
      <c r="PGM120" s="110"/>
      <c r="PGN120" s="110"/>
      <c r="PGO120" s="110"/>
      <c r="PGP120" s="110"/>
      <c r="PGQ120" s="110"/>
      <c r="PGR120" s="110"/>
      <c r="PGS120" s="110"/>
      <c r="PGT120" s="110"/>
      <c r="PGU120" s="110"/>
      <c r="PGV120" s="110"/>
      <c r="PGW120" s="110"/>
      <c r="PGX120" s="110"/>
      <c r="PGY120" s="110"/>
      <c r="PGZ120" s="110"/>
      <c r="PHA120" s="110"/>
      <c r="PHB120" s="110"/>
      <c r="PHC120" s="110"/>
      <c r="PHD120" s="110"/>
      <c r="PHE120" s="110"/>
      <c r="PHF120" s="110"/>
      <c r="PHG120" s="110"/>
      <c r="PHH120" s="110"/>
      <c r="PHI120" s="110"/>
      <c r="PHJ120" s="110"/>
      <c r="PHK120" s="110"/>
      <c r="PHL120" s="110"/>
      <c r="PHM120" s="110"/>
      <c r="PHN120" s="110"/>
      <c r="PHO120" s="110"/>
      <c r="PHP120" s="110"/>
      <c r="PHQ120" s="110"/>
      <c r="PHR120" s="110"/>
      <c r="PHS120" s="110"/>
      <c r="PHT120" s="110"/>
      <c r="PHU120" s="110"/>
      <c r="PHV120" s="110"/>
      <c r="PHW120" s="110"/>
      <c r="PHX120" s="110"/>
      <c r="PHY120" s="110"/>
      <c r="PHZ120" s="110"/>
      <c r="PIA120" s="110"/>
      <c r="PIB120" s="110"/>
      <c r="PIC120" s="110"/>
      <c r="PID120" s="110"/>
      <c r="PIE120" s="110"/>
      <c r="PIF120" s="110"/>
      <c r="PIG120" s="110"/>
      <c r="PIH120" s="110"/>
      <c r="PII120" s="110"/>
      <c r="PIJ120" s="110"/>
      <c r="PIK120" s="110"/>
      <c r="PIL120" s="110"/>
      <c r="PIM120" s="110"/>
      <c r="PIN120" s="110"/>
      <c r="PIO120" s="110"/>
      <c r="PIP120" s="110"/>
      <c r="PIQ120" s="110"/>
      <c r="PIR120" s="110"/>
      <c r="PIS120" s="110"/>
      <c r="PIT120" s="110"/>
      <c r="PIU120" s="110"/>
      <c r="PIV120" s="110"/>
      <c r="PIW120" s="110"/>
      <c r="PIX120" s="110"/>
      <c r="PIY120" s="110"/>
      <c r="PIZ120" s="110"/>
      <c r="PJA120" s="110"/>
      <c r="PJB120" s="110"/>
      <c r="PJC120" s="110"/>
      <c r="PJD120" s="110"/>
      <c r="PJE120" s="110"/>
      <c r="PJF120" s="110"/>
      <c r="PJG120" s="110"/>
      <c r="PJH120" s="110"/>
      <c r="PJI120" s="110"/>
      <c r="PJJ120" s="110"/>
      <c r="PJK120" s="110"/>
      <c r="PJL120" s="110"/>
      <c r="PJM120" s="110"/>
      <c r="PJN120" s="110"/>
      <c r="PJO120" s="110"/>
      <c r="PJP120" s="110"/>
      <c r="PJQ120" s="110"/>
      <c r="PJR120" s="110"/>
      <c r="PJS120" s="110"/>
      <c r="PJT120" s="110"/>
      <c r="PJU120" s="110"/>
      <c r="PJV120" s="110"/>
      <c r="PJW120" s="110"/>
      <c r="PJX120" s="110"/>
      <c r="PJY120" s="110"/>
      <c r="PJZ120" s="110"/>
      <c r="PKA120" s="110"/>
      <c r="PKB120" s="110"/>
      <c r="PKC120" s="110"/>
      <c r="PKD120" s="110"/>
      <c r="PKE120" s="110"/>
      <c r="PKF120" s="110"/>
      <c r="PKG120" s="110"/>
      <c r="PKH120" s="110"/>
      <c r="PKI120" s="110"/>
      <c r="PKJ120" s="110"/>
      <c r="PKK120" s="110"/>
      <c r="PKL120" s="110"/>
      <c r="PKM120" s="110"/>
      <c r="PKN120" s="110"/>
      <c r="PKO120" s="110"/>
      <c r="PKP120" s="110"/>
      <c r="PKQ120" s="110"/>
      <c r="PKR120" s="110"/>
      <c r="PKS120" s="110"/>
      <c r="PKT120" s="110"/>
      <c r="PKU120" s="110"/>
      <c r="PKV120" s="110"/>
      <c r="PKW120" s="110"/>
      <c r="PKX120" s="110"/>
      <c r="PKY120" s="110"/>
      <c r="PKZ120" s="110"/>
      <c r="PLA120" s="110"/>
      <c r="PLB120" s="110"/>
      <c r="PLC120" s="110"/>
      <c r="PLD120" s="110"/>
      <c r="PLE120" s="110"/>
      <c r="PLF120" s="110"/>
      <c r="PLG120" s="110"/>
      <c r="PLH120" s="110"/>
      <c r="PLI120" s="110"/>
      <c r="PLJ120" s="110"/>
      <c r="PLK120" s="110"/>
      <c r="PLL120" s="110"/>
      <c r="PLM120" s="110"/>
      <c r="PLN120" s="110"/>
      <c r="PLO120" s="110"/>
      <c r="PLP120" s="110"/>
      <c r="PLQ120" s="110"/>
      <c r="PLR120" s="110"/>
      <c r="PLS120" s="110"/>
      <c r="PLT120" s="110"/>
      <c r="PLU120" s="110"/>
      <c r="PLV120" s="110"/>
      <c r="PLW120" s="110"/>
      <c r="PLX120" s="110"/>
      <c r="PLY120" s="110"/>
      <c r="PLZ120" s="110"/>
      <c r="PMA120" s="110"/>
      <c r="PMB120" s="110"/>
      <c r="PMC120" s="110"/>
      <c r="PMD120" s="110"/>
      <c r="PME120" s="110"/>
      <c r="PMF120" s="110"/>
      <c r="PMG120" s="110"/>
      <c r="PMH120" s="110"/>
      <c r="PMI120" s="110"/>
      <c r="PMJ120" s="110"/>
      <c r="PMK120" s="110"/>
      <c r="PML120" s="110"/>
      <c r="PMM120" s="110"/>
      <c r="PMN120" s="110"/>
      <c r="PMO120" s="110"/>
      <c r="PMP120" s="110"/>
      <c r="PMQ120" s="110"/>
      <c r="PMR120" s="110"/>
      <c r="PMS120" s="110"/>
      <c r="PMT120" s="110"/>
      <c r="PMU120" s="110"/>
      <c r="PMV120" s="110"/>
      <c r="PMW120" s="110"/>
      <c r="PMX120" s="110"/>
      <c r="PMY120" s="110"/>
      <c r="PMZ120" s="110"/>
      <c r="PNA120" s="110"/>
      <c r="PNB120" s="110"/>
      <c r="PNC120" s="110"/>
      <c r="PND120" s="110"/>
      <c r="PNE120" s="110"/>
      <c r="PNF120" s="110"/>
      <c r="PNG120" s="110"/>
      <c r="PNH120" s="110"/>
      <c r="PNI120" s="110"/>
      <c r="PNJ120" s="110"/>
      <c r="PNK120" s="110"/>
      <c r="PNL120" s="110"/>
      <c r="PNM120" s="110"/>
      <c r="PNN120" s="110"/>
      <c r="PNO120" s="110"/>
      <c r="PNP120" s="110"/>
      <c r="PNQ120" s="110"/>
      <c r="PNR120" s="110"/>
      <c r="PNS120" s="110"/>
      <c r="PNT120" s="110"/>
      <c r="PNU120" s="110"/>
      <c r="PNV120" s="110"/>
      <c r="PNW120" s="110"/>
      <c r="PNX120" s="110"/>
      <c r="PNY120" s="110"/>
      <c r="PNZ120" s="110"/>
      <c r="POA120" s="110"/>
      <c r="POH120" s="110"/>
      <c r="POI120" s="110"/>
      <c r="POJ120" s="110"/>
      <c r="POK120" s="110"/>
      <c r="POL120" s="110"/>
      <c r="POM120" s="110"/>
      <c r="PON120" s="110"/>
      <c r="POO120" s="110"/>
      <c r="POP120" s="110"/>
      <c r="POQ120" s="110"/>
      <c r="POR120" s="110"/>
      <c r="POS120" s="110"/>
      <c r="POT120" s="110"/>
      <c r="POU120" s="110"/>
      <c r="POV120" s="110"/>
      <c r="POW120" s="110"/>
      <c r="POX120" s="110"/>
      <c r="POY120" s="110"/>
      <c r="POZ120" s="110"/>
      <c r="PPA120" s="110"/>
      <c r="PPB120" s="110"/>
      <c r="PPC120" s="110"/>
      <c r="PPD120" s="110"/>
      <c r="PPE120" s="110"/>
      <c r="PPF120" s="110"/>
      <c r="PPG120" s="110"/>
      <c r="PPH120" s="110"/>
      <c r="PPI120" s="110"/>
      <c r="PPJ120" s="110"/>
      <c r="PPK120" s="110"/>
      <c r="PPL120" s="110"/>
      <c r="PPM120" s="110"/>
      <c r="PPN120" s="110"/>
      <c r="PPO120" s="110"/>
      <c r="PPP120" s="110"/>
      <c r="PPQ120" s="110"/>
      <c r="PPR120" s="110"/>
      <c r="PPS120" s="110"/>
      <c r="PPT120" s="110"/>
      <c r="PPU120" s="110"/>
      <c r="PPV120" s="110"/>
      <c r="PPW120" s="110"/>
      <c r="PPX120" s="110"/>
      <c r="PPY120" s="110"/>
      <c r="PPZ120" s="110"/>
      <c r="PQA120" s="110"/>
      <c r="PQB120" s="110"/>
      <c r="PQC120" s="110"/>
      <c r="PQD120" s="110"/>
      <c r="PQE120" s="110"/>
      <c r="PQF120" s="110"/>
      <c r="PQG120" s="110"/>
      <c r="PQH120" s="110"/>
      <c r="PQI120" s="110"/>
      <c r="PQJ120" s="110"/>
      <c r="PQK120" s="110"/>
      <c r="PQL120" s="110"/>
      <c r="PQM120" s="110"/>
      <c r="PQN120" s="110"/>
      <c r="PQO120" s="110"/>
      <c r="PQP120" s="110"/>
      <c r="PQQ120" s="110"/>
      <c r="PQR120" s="110"/>
      <c r="PQS120" s="110"/>
      <c r="PQT120" s="110"/>
      <c r="PQU120" s="110"/>
      <c r="PQV120" s="110"/>
      <c r="PQW120" s="110"/>
      <c r="PQX120" s="110"/>
      <c r="PQY120" s="110"/>
      <c r="PQZ120" s="110"/>
      <c r="PRA120" s="110"/>
      <c r="PRB120" s="110"/>
      <c r="PRC120" s="110"/>
      <c r="PRD120" s="110"/>
      <c r="PRE120" s="110"/>
      <c r="PRF120" s="110"/>
      <c r="PRG120" s="110"/>
      <c r="PRH120" s="110"/>
      <c r="PRI120" s="110"/>
      <c r="PRJ120" s="110"/>
      <c r="PRK120" s="110"/>
      <c r="PRL120" s="110"/>
      <c r="PRM120" s="110"/>
      <c r="PRN120" s="110"/>
      <c r="PRO120" s="110"/>
      <c r="PRP120" s="110"/>
      <c r="PRQ120" s="110"/>
      <c r="PRR120" s="110"/>
      <c r="PRS120" s="110"/>
      <c r="PRT120" s="110"/>
      <c r="PRU120" s="110"/>
      <c r="PRV120" s="110"/>
      <c r="PRW120" s="110"/>
      <c r="PRX120" s="110"/>
      <c r="PRY120" s="110"/>
      <c r="PRZ120" s="110"/>
      <c r="PSA120" s="110"/>
      <c r="PSB120" s="110"/>
      <c r="PSC120" s="110"/>
      <c r="PSD120" s="110"/>
      <c r="PSE120" s="110"/>
      <c r="PSF120" s="110"/>
      <c r="PSG120" s="110"/>
      <c r="PSH120" s="110"/>
      <c r="PSI120" s="110"/>
      <c r="PSJ120" s="110"/>
      <c r="PSK120" s="110"/>
      <c r="PSL120" s="110"/>
      <c r="PSM120" s="110"/>
      <c r="PSN120" s="110"/>
      <c r="PSO120" s="110"/>
      <c r="PSP120" s="110"/>
      <c r="PSQ120" s="110"/>
      <c r="PSR120" s="110"/>
      <c r="PSS120" s="110"/>
      <c r="PST120" s="110"/>
      <c r="PSU120" s="110"/>
      <c r="PSV120" s="110"/>
      <c r="PSW120" s="110"/>
      <c r="PSX120" s="110"/>
      <c r="PSY120" s="110"/>
      <c r="PSZ120" s="110"/>
      <c r="PTA120" s="110"/>
      <c r="PTB120" s="110"/>
      <c r="PTC120" s="110"/>
      <c r="PTD120" s="110"/>
      <c r="PTE120" s="110"/>
      <c r="PTF120" s="110"/>
      <c r="PTG120" s="110"/>
      <c r="PTH120" s="110"/>
      <c r="PTI120" s="110"/>
      <c r="PTJ120" s="110"/>
      <c r="PTK120" s="110"/>
      <c r="PTL120" s="110"/>
      <c r="PTM120" s="110"/>
      <c r="PTN120" s="110"/>
      <c r="PTO120" s="110"/>
      <c r="PTP120" s="110"/>
      <c r="PTQ120" s="110"/>
      <c r="PTR120" s="110"/>
      <c r="PTS120" s="110"/>
      <c r="PTT120" s="110"/>
      <c r="PTU120" s="110"/>
      <c r="PTV120" s="110"/>
      <c r="PTW120" s="110"/>
      <c r="PTX120" s="110"/>
      <c r="PTY120" s="110"/>
      <c r="PTZ120" s="110"/>
      <c r="PUA120" s="110"/>
      <c r="PUB120" s="110"/>
      <c r="PUC120" s="110"/>
      <c r="PUD120" s="110"/>
      <c r="PUE120" s="110"/>
      <c r="PUF120" s="110"/>
      <c r="PUG120" s="110"/>
      <c r="PUH120" s="110"/>
      <c r="PUI120" s="110"/>
      <c r="PUJ120" s="110"/>
      <c r="PUK120" s="110"/>
      <c r="PUL120" s="110"/>
      <c r="PUM120" s="110"/>
      <c r="PUN120" s="110"/>
      <c r="PUO120" s="110"/>
      <c r="PUP120" s="110"/>
      <c r="PUQ120" s="110"/>
      <c r="PUR120" s="110"/>
      <c r="PUS120" s="110"/>
      <c r="PUT120" s="110"/>
      <c r="PUU120" s="110"/>
      <c r="PUV120" s="110"/>
      <c r="PUW120" s="110"/>
      <c r="PUX120" s="110"/>
      <c r="PUY120" s="110"/>
      <c r="PUZ120" s="110"/>
      <c r="PVA120" s="110"/>
      <c r="PVB120" s="110"/>
      <c r="PVC120" s="110"/>
      <c r="PVD120" s="110"/>
      <c r="PVE120" s="110"/>
      <c r="PVF120" s="110"/>
      <c r="PVG120" s="110"/>
      <c r="PVH120" s="110"/>
      <c r="PVI120" s="110"/>
      <c r="PVJ120" s="110"/>
      <c r="PVK120" s="110"/>
      <c r="PVL120" s="110"/>
      <c r="PVM120" s="110"/>
      <c r="PVN120" s="110"/>
      <c r="PVO120" s="110"/>
      <c r="PVP120" s="110"/>
      <c r="PVQ120" s="110"/>
      <c r="PVR120" s="110"/>
      <c r="PVS120" s="110"/>
      <c r="PVT120" s="110"/>
      <c r="PVU120" s="110"/>
      <c r="PVV120" s="110"/>
      <c r="PVW120" s="110"/>
      <c r="PVX120" s="110"/>
      <c r="PVY120" s="110"/>
      <c r="PVZ120" s="110"/>
      <c r="PWA120" s="110"/>
      <c r="PWB120" s="110"/>
      <c r="PWC120" s="110"/>
      <c r="PWD120" s="110"/>
      <c r="PWE120" s="110"/>
      <c r="PWF120" s="110"/>
      <c r="PWG120" s="110"/>
      <c r="PWH120" s="110"/>
      <c r="PWI120" s="110"/>
      <c r="PWJ120" s="110"/>
      <c r="PWK120" s="110"/>
      <c r="PWL120" s="110"/>
      <c r="PWM120" s="110"/>
      <c r="PWN120" s="110"/>
      <c r="PWO120" s="110"/>
      <c r="PWP120" s="110"/>
      <c r="PWQ120" s="110"/>
      <c r="PWR120" s="110"/>
      <c r="PWS120" s="110"/>
      <c r="PWT120" s="110"/>
      <c r="PWU120" s="110"/>
      <c r="PWV120" s="110"/>
      <c r="PWW120" s="110"/>
      <c r="PWX120" s="110"/>
      <c r="PWY120" s="110"/>
      <c r="PWZ120" s="110"/>
      <c r="PXA120" s="110"/>
      <c r="PXB120" s="110"/>
      <c r="PXC120" s="110"/>
      <c r="PXD120" s="110"/>
      <c r="PXE120" s="110"/>
      <c r="PXF120" s="110"/>
      <c r="PXG120" s="110"/>
      <c r="PXH120" s="110"/>
      <c r="PXI120" s="110"/>
      <c r="PXJ120" s="110"/>
      <c r="PXK120" s="110"/>
      <c r="PXL120" s="110"/>
      <c r="PXM120" s="110"/>
      <c r="PXN120" s="110"/>
      <c r="PXO120" s="110"/>
      <c r="PXP120" s="110"/>
      <c r="PXQ120" s="110"/>
      <c r="PXR120" s="110"/>
      <c r="PXS120" s="110"/>
      <c r="PXT120" s="110"/>
      <c r="PXU120" s="110"/>
      <c r="PXV120" s="110"/>
      <c r="PXW120" s="110"/>
      <c r="PYD120" s="110"/>
      <c r="PYE120" s="110"/>
      <c r="PYF120" s="110"/>
      <c r="PYG120" s="110"/>
      <c r="PYH120" s="110"/>
      <c r="PYI120" s="110"/>
      <c r="PYJ120" s="110"/>
      <c r="PYK120" s="110"/>
      <c r="PYL120" s="110"/>
      <c r="PYM120" s="110"/>
      <c r="PYN120" s="110"/>
      <c r="PYO120" s="110"/>
      <c r="PYP120" s="110"/>
      <c r="PYQ120" s="110"/>
      <c r="PYR120" s="110"/>
      <c r="PYS120" s="110"/>
      <c r="PYT120" s="110"/>
      <c r="PYU120" s="110"/>
      <c r="PYV120" s="110"/>
      <c r="PYW120" s="110"/>
      <c r="PYX120" s="110"/>
      <c r="PYY120" s="110"/>
      <c r="PYZ120" s="110"/>
      <c r="PZA120" s="110"/>
      <c r="PZB120" s="110"/>
      <c r="PZC120" s="110"/>
      <c r="PZD120" s="110"/>
      <c r="PZE120" s="110"/>
      <c r="PZF120" s="110"/>
      <c r="PZG120" s="110"/>
      <c r="PZH120" s="110"/>
      <c r="PZI120" s="110"/>
      <c r="PZJ120" s="110"/>
      <c r="PZK120" s="110"/>
      <c r="PZL120" s="110"/>
      <c r="PZM120" s="110"/>
      <c r="PZN120" s="110"/>
      <c r="PZO120" s="110"/>
      <c r="PZP120" s="110"/>
      <c r="PZQ120" s="110"/>
      <c r="PZR120" s="110"/>
      <c r="PZS120" s="110"/>
      <c r="PZT120" s="110"/>
      <c r="PZU120" s="110"/>
      <c r="PZV120" s="110"/>
      <c r="PZW120" s="110"/>
      <c r="PZX120" s="110"/>
      <c r="PZY120" s="110"/>
      <c r="PZZ120" s="110"/>
      <c r="QAA120" s="110"/>
      <c r="QAB120" s="110"/>
      <c r="QAC120" s="110"/>
      <c r="QAD120" s="110"/>
      <c r="QAE120" s="110"/>
      <c r="QAF120" s="110"/>
      <c r="QAG120" s="110"/>
      <c r="QAH120" s="110"/>
      <c r="QAI120" s="110"/>
      <c r="QAJ120" s="110"/>
      <c r="QAK120" s="110"/>
      <c r="QAL120" s="110"/>
      <c r="QAM120" s="110"/>
      <c r="QAN120" s="110"/>
      <c r="QAO120" s="110"/>
      <c r="QAP120" s="110"/>
      <c r="QAQ120" s="110"/>
      <c r="QAR120" s="110"/>
      <c r="QAS120" s="110"/>
      <c r="QAT120" s="110"/>
      <c r="QAU120" s="110"/>
      <c r="QAV120" s="110"/>
      <c r="QAW120" s="110"/>
      <c r="QAX120" s="110"/>
      <c r="QAY120" s="110"/>
      <c r="QAZ120" s="110"/>
      <c r="QBA120" s="110"/>
      <c r="QBB120" s="110"/>
      <c r="QBC120" s="110"/>
      <c r="QBD120" s="110"/>
      <c r="QBE120" s="110"/>
      <c r="QBF120" s="110"/>
      <c r="QBG120" s="110"/>
      <c r="QBH120" s="110"/>
      <c r="QBI120" s="110"/>
      <c r="QBJ120" s="110"/>
      <c r="QBK120" s="110"/>
      <c r="QBL120" s="110"/>
      <c r="QBM120" s="110"/>
      <c r="QBN120" s="110"/>
      <c r="QBO120" s="110"/>
      <c r="QBP120" s="110"/>
      <c r="QBQ120" s="110"/>
      <c r="QBR120" s="110"/>
      <c r="QBS120" s="110"/>
      <c r="QBT120" s="110"/>
      <c r="QBU120" s="110"/>
      <c r="QBV120" s="110"/>
      <c r="QBW120" s="110"/>
      <c r="QBX120" s="110"/>
      <c r="QBY120" s="110"/>
      <c r="QBZ120" s="110"/>
      <c r="QCA120" s="110"/>
      <c r="QCB120" s="110"/>
      <c r="QCC120" s="110"/>
      <c r="QCD120" s="110"/>
      <c r="QCE120" s="110"/>
      <c r="QCF120" s="110"/>
      <c r="QCG120" s="110"/>
      <c r="QCH120" s="110"/>
      <c r="QCI120" s="110"/>
      <c r="QCJ120" s="110"/>
      <c r="QCK120" s="110"/>
      <c r="QCL120" s="110"/>
      <c r="QCM120" s="110"/>
      <c r="QCN120" s="110"/>
      <c r="QCO120" s="110"/>
      <c r="QCP120" s="110"/>
      <c r="QCQ120" s="110"/>
      <c r="QCR120" s="110"/>
      <c r="QCS120" s="110"/>
      <c r="QCT120" s="110"/>
      <c r="QCU120" s="110"/>
      <c r="QCV120" s="110"/>
      <c r="QCW120" s="110"/>
      <c r="QCX120" s="110"/>
      <c r="QCY120" s="110"/>
      <c r="QCZ120" s="110"/>
      <c r="QDA120" s="110"/>
      <c r="QDB120" s="110"/>
      <c r="QDC120" s="110"/>
      <c r="QDD120" s="110"/>
      <c r="QDE120" s="110"/>
      <c r="QDF120" s="110"/>
      <c r="QDG120" s="110"/>
      <c r="QDH120" s="110"/>
      <c r="QDI120" s="110"/>
      <c r="QDJ120" s="110"/>
      <c r="QDK120" s="110"/>
      <c r="QDL120" s="110"/>
      <c r="QDM120" s="110"/>
      <c r="QDN120" s="110"/>
      <c r="QDO120" s="110"/>
      <c r="QDP120" s="110"/>
      <c r="QDQ120" s="110"/>
      <c r="QDR120" s="110"/>
      <c r="QDS120" s="110"/>
      <c r="QDT120" s="110"/>
      <c r="QDU120" s="110"/>
      <c r="QDV120" s="110"/>
      <c r="QDW120" s="110"/>
      <c r="QDX120" s="110"/>
      <c r="QDY120" s="110"/>
      <c r="QDZ120" s="110"/>
      <c r="QEA120" s="110"/>
      <c r="QEB120" s="110"/>
      <c r="QEC120" s="110"/>
      <c r="QED120" s="110"/>
      <c r="QEE120" s="110"/>
      <c r="QEF120" s="110"/>
      <c r="QEG120" s="110"/>
      <c r="QEH120" s="110"/>
      <c r="QEI120" s="110"/>
      <c r="QEJ120" s="110"/>
      <c r="QEK120" s="110"/>
      <c r="QEL120" s="110"/>
      <c r="QEM120" s="110"/>
      <c r="QEN120" s="110"/>
      <c r="QEO120" s="110"/>
      <c r="QEP120" s="110"/>
      <c r="QEQ120" s="110"/>
      <c r="QER120" s="110"/>
      <c r="QES120" s="110"/>
      <c r="QET120" s="110"/>
      <c r="QEU120" s="110"/>
      <c r="QEV120" s="110"/>
      <c r="QEW120" s="110"/>
      <c r="QEX120" s="110"/>
      <c r="QEY120" s="110"/>
      <c r="QEZ120" s="110"/>
      <c r="QFA120" s="110"/>
      <c r="QFB120" s="110"/>
      <c r="QFC120" s="110"/>
      <c r="QFD120" s="110"/>
      <c r="QFE120" s="110"/>
      <c r="QFF120" s="110"/>
      <c r="QFG120" s="110"/>
      <c r="QFH120" s="110"/>
      <c r="QFI120" s="110"/>
      <c r="QFJ120" s="110"/>
      <c r="QFK120" s="110"/>
      <c r="QFL120" s="110"/>
      <c r="QFM120" s="110"/>
      <c r="QFN120" s="110"/>
      <c r="QFO120" s="110"/>
      <c r="QFP120" s="110"/>
      <c r="QFQ120" s="110"/>
      <c r="QFR120" s="110"/>
      <c r="QFS120" s="110"/>
      <c r="QFT120" s="110"/>
      <c r="QFU120" s="110"/>
      <c r="QFV120" s="110"/>
      <c r="QFW120" s="110"/>
      <c r="QFX120" s="110"/>
      <c r="QFY120" s="110"/>
      <c r="QFZ120" s="110"/>
      <c r="QGA120" s="110"/>
      <c r="QGB120" s="110"/>
      <c r="QGC120" s="110"/>
      <c r="QGD120" s="110"/>
      <c r="QGE120" s="110"/>
      <c r="QGF120" s="110"/>
      <c r="QGG120" s="110"/>
      <c r="QGH120" s="110"/>
      <c r="QGI120" s="110"/>
      <c r="QGJ120" s="110"/>
      <c r="QGK120" s="110"/>
      <c r="QGL120" s="110"/>
      <c r="QGM120" s="110"/>
      <c r="QGN120" s="110"/>
      <c r="QGO120" s="110"/>
      <c r="QGP120" s="110"/>
      <c r="QGQ120" s="110"/>
      <c r="QGR120" s="110"/>
      <c r="QGS120" s="110"/>
      <c r="QGT120" s="110"/>
      <c r="QGU120" s="110"/>
      <c r="QGV120" s="110"/>
      <c r="QGW120" s="110"/>
      <c r="QGX120" s="110"/>
      <c r="QGY120" s="110"/>
      <c r="QGZ120" s="110"/>
      <c r="QHA120" s="110"/>
      <c r="QHB120" s="110"/>
      <c r="QHC120" s="110"/>
      <c r="QHD120" s="110"/>
      <c r="QHE120" s="110"/>
      <c r="QHF120" s="110"/>
      <c r="QHG120" s="110"/>
      <c r="QHH120" s="110"/>
      <c r="QHI120" s="110"/>
      <c r="QHJ120" s="110"/>
      <c r="QHK120" s="110"/>
      <c r="QHL120" s="110"/>
      <c r="QHM120" s="110"/>
      <c r="QHN120" s="110"/>
      <c r="QHO120" s="110"/>
      <c r="QHP120" s="110"/>
      <c r="QHQ120" s="110"/>
      <c r="QHR120" s="110"/>
      <c r="QHS120" s="110"/>
      <c r="QHZ120" s="110"/>
      <c r="QIA120" s="110"/>
      <c r="QIB120" s="110"/>
      <c r="QIC120" s="110"/>
      <c r="QID120" s="110"/>
      <c r="QIE120" s="110"/>
      <c r="QIF120" s="110"/>
      <c r="QIG120" s="110"/>
      <c r="QIH120" s="110"/>
      <c r="QII120" s="110"/>
      <c r="QIJ120" s="110"/>
      <c r="QIK120" s="110"/>
      <c r="QIL120" s="110"/>
      <c r="QIM120" s="110"/>
      <c r="QIN120" s="110"/>
      <c r="QIO120" s="110"/>
      <c r="QIP120" s="110"/>
      <c r="QIQ120" s="110"/>
      <c r="QIR120" s="110"/>
      <c r="QIS120" s="110"/>
      <c r="QIT120" s="110"/>
      <c r="QIU120" s="110"/>
      <c r="QIV120" s="110"/>
      <c r="QIW120" s="110"/>
      <c r="QIX120" s="110"/>
      <c r="QIY120" s="110"/>
      <c r="QIZ120" s="110"/>
      <c r="QJA120" s="110"/>
      <c r="QJB120" s="110"/>
      <c r="QJC120" s="110"/>
      <c r="QJD120" s="110"/>
      <c r="QJE120" s="110"/>
      <c r="QJF120" s="110"/>
      <c r="QJG120" s="110"/>
      <c r="QJH120" s="110"/>
      <c r="QJI120" s="110"/>
      <c r="QJJ120" s="110"/>
      <c r="QJK120" s="110"/>
      <c r="QJL120" s="110"/>
      <c r="QJM120" s="110"/>
      <c r="QJN120" s="110"/>
      <c r="QJO120" s="110"/>
      <c r="QJP120" s="110"/>
      <c r="QJQ120" s="110"/>
      <c r="QJR120" s="110"/>
      <c r="QJS120" s="110"/>
      <c r="QJT120" s="110"/>
      <c r="QJU120" s="110"/>
      <c r="QJV120" s="110"/>
      <c r="QJW120" s="110"/>
      <c r="QJX120" s="110"/>
      <c r="QJY120" s="110"/>
      <c r="QJZ120" s="110"/>
      <c r="QKA120" s="110"/>
      <c r="QKB120" s="110"/>
      <c r="QKC120" s="110"/>
      <c r="QKD120" s="110"/>
      <c r="QKE120" s="110"/>
      <c r="QKF120" s="110"/>
      <c r="QKG120" s="110"/>
      <c r="QKH120" s="110"/>
      <c r="QKI120" s="110"/>
      <c r="QKJ120" s="110"/>
      <c r="QKK120" s="110"/>
      <c r="QKL120" s="110"/>
      <c r="QKM120" s="110"/>
      <c r="QKN120" s="110"/>
      <c r="QKO120" s="110"/>
      <c r="QKP120" s="110"/>
      <c r="QKQ120" s="110"/>
      <c r="QKR120" s="110"/>
      <c r="QKS120" s="110"/>
      <c r="QKT120" s="110"/>
      <c r="QKU120" s="110"/>
      <c r="QKV120" s="110"/>
      <c r="QKW120" s="110"/>
      <c r="QKX120" s="110"/>
      <c r="QKY120" s="110"/>
      <c r="QKZ120" s="110"/>
      <c r="QLA120" s="110"/>
      <c r="QLB120" s="110"/>
      <c r="QLC120" s="110"/>
      <c r="QLD120" s="110"/>
      <c r="QLE120" s="110"/>
      <c r="QLF120" s="110"/>
      <c r="QLG120" s="110"/>
      <c r="QLH120" s="110"/>
      <c r="QLI120" s="110"/>
      <c r="QLJ120" s="110"/>
      <c r="QLK120" s="110"/>
      <c r="QLL120" s="110"/>
      <c r="QLM120" s="110"/>
      <c r="QLN120" s="110"/>
      <c r="QLO120" s="110"/>
      <c r="QLP120" s="110"/>
      <c r="QLQ120" s="110"/>
      <c r="QLR120" s="110"/>
      <c r="QLS120" s="110"/>
      <c r="QLT120" s="110"/>
      <c r="QLU120" s="110"/>
      <c r="QLV120" s="110"/>
      <c r="QLW120" s="110"/>
      <c r="QLX120" s="110"/>
      <c r="QLY120" s="110"/>
      <c r="QLZ120" s="110"/>
      <c r="QMA120" s="110"/>
      <c r="QMB120" s="110"/>
      <c r="QMC120" s="110"/>
      <c r="QMD120" s="110"/>
      <c r="QME120" s="110"/>
      <c r="QMF120" s="110"/>
      <c r="QMG120" s="110"/>
      <c r="QMH120" s="110"/>
      <c r="QMI120" s="110"/>
      <c r="QMJ120" s="110"/>
      <c r="QMK120" s="110"/>
      <c r="QML120" s="110"/>
      <c r="QMM120" s="110"/>
      <c r="QMN120" s="110"/>
      <c r="QMO120" s="110"/>
      <c r="QMP120" s="110"/>
      <c r="QMQ120" s="110"/>
      <c r="QMR120" s="110"/>
      <c r="QMS120" s="110"/>
      <c r="QMT120" s="110"/>
      <c r="QMU120" s="110"/>
      <c r="QMV120" s="110"/>
      <c r="QMW120" s="110"/>
      <c r="QMX120" s="110"/>
      <c r="QMY120" s="110"/>
      <c r="QMZ120" s="110"/>
      <c r="QNA120" s="110"/>
      <c r="QNB120" s="110"/>
      <c r="QNC120" s="110"/>
      <c r="QND120" s="110"/>
      <c r="QNE120" s="110"/>
      <c r="QNF120" s="110"/>
      <c r="QNG120" s="110"/>
      <c r="QNH120" s="110"/>
      <c r="QNI120" s="110"/>
      <c r="QNJ120" s="110"/>
      <c r="QNK120" s="110"/>
      <c r="QNL120" s="110"/>
      <c r="QNM120" s="110"/>
      <c r="QNN120" s="110"/>
      <c r="QNO120" s="110"/>
      <c r="QNP120" s="110"/>
      <c r="QNQ120" s="110"/>
      <c r="QNR120" s="110"/>
      <c r="QNS120" s="110"/>
      <c r="QNT120" s="110"/>
      <c r="QNU120" s="110"/>
      <c r="QNV120" s="110"/>
      <c r="QNW120" s="110"/>
      <c r="QNX120" s="110"/>
      <c r="QNY120" s="110"/>
      <c r="QNZ120" s="110"/>
      <c r="QOA120" s="110"/>
      <c r="QOB120" s="110"/>
      <c r="QOC120" s="110"/>
      <c r="QOD120" s="110"/>
      <c r="QOE120" s="110"/>
      <c r="QOF120" s="110"/>
      <c r="QOG120" s="110"/>
      <c r="QOH120" s="110"/>
      <c r="QOI120" s="110"/>
      <c r="QOJ120" s="110"/>
      <c r="QOK120" s="110"/>
      <c r="QOL120" s="110"/>
      <c r="QOM120" s="110"/>
      <c r="QON120" s="110"/>
      <c r="QOO120" s="110"/>
      <c r="QOP120" s="110"/>
      <c r="QOQ120" s="110"/>
      <c r="QOR120" s="110"/>
      <c r="QOS120" s="110"/>
      <c r="QOT120" s="110"/>
      <c r="QOU120" s="110"/>
      <c r="QOV120" s="110"/>
      <c r="QOW120" s="110"/>
      <c r="QOX120" s="110"/>
      <c r="QOY120" s="110"/>
      <c r="QOZ120" s="110"/>
      <c r="QPA120" s="110"/>
      <c r="QPB120" s="110"/>
      <c r="QPC120" s="110"/>
      <c r="QPD120" s="110"/>
      <c r="QPE120" s="110"/>
      <c r="QPF120" s="110"/>
      <c r="QPG120" s="110"/>
      <c r="QPH120" s="110"/>
      <c r="QPI120" s="110"/>
      <c r="QPJ120" s="110"/>
      <c r="QPK120" s="110"/>
      <c r="QPL120" s="110"/>
      <c r="QPM120" s="110"/>
      <c r="QPN120" s="110"/>
      <c r="QPO120" s="110"/>
      <c r="QPP120" s="110"/>
      <c r="QPQ120" s="110"/>
      <c r="QPR120" s="110"/>
      <c r="QPS120" s="110"/>
      <c r="QPT120" s="110"/>
      <c r="QPU120" s="110"/>
      <c r="QPV120" s="110"/>
      <c r="QPW120" s="110"/>
      <c r="QPX120" s="110"/>
      <c r="QPY120" s="110"/>
      <c r="QPZ120" s="110"/>
      <c r="QQA120" s="110"/>
      <c r="QQB120" s="110"/>
      <c r="QQC120" s="110"/>
      <c r="QQD120" s="110"/>
      <c r="QQE120" s="110"/>
      <c r="QQF120" s="110"/>
      <c r="QQG120" s="110"/>
      <c r="QQH120" s="110"/>
      <c r="QQI120" s="110"/>
      <c r="QQJ120" s="110"/>
      <c r="QQK120" s="110"/>
      <c r="QQL120" s="110"/>
      <c r="QQM120" s="110"/>
      <c r="QQN120" s="110"/>
      <c r="QQO120" s="110"/>
      <c r="QQP120" s="110"/>
      <c r="QQQ120" s="110"/>
      <c r="QQR120" s="110"/>
      <c r="QQS120" s="110"/>
      <c r="QQT120" s="110"/>
      <c r="QQU120" s="110"/>
      <c r="QQV120" s="110"/>
      <c r="QQW120" s="110"/>
      <c r="QQX120" s="110"/>
      <c r="QQY120" s="110"/>
      <c r="QQZ120" s="110"/>
      <c r="QRA120" s="110"/>
      <c r="QRB120" s="110"/>
      <c r="QRC120" s="110"/>
      <c r="QRD120" s="110"/>
      <c r="QRE120" s="110"/>
      <c r="QRF120" s="110"/>
      <c r="QRG120" s="110"/>
      <c r="QRH120" s="110"/>
      <c r="QRI120" s="110"/>
      <c r="QRJ120" s="110"/>
      <c r="QRK120" s="110"/>
      <c r="QRL120" s="110"/>
      <c r="QRM120" s="110"/>
      <c r="QRN120" s="110"/>
      <c r="QRO120" s="110"/>
      <c r="QRV120" s="110"/>
      <c r="QRW120" s="110"/>
      <c r="QRX120" s="110"/>
      <c r="QRY120" s="110"/>
      <c r="QRZ120" s="110"/>
      <c r="QSA120" s="110"/>
      <c r="QSB120" s="110"/>
      <c r="QSC120" s="110"/>
      <c r="QSD120" s="110"/>
      <c r="QSE120" s="110"/>
      <c r="QSF120" s="110"/>
      <c r="QSG120" s="110"/>
      <c r="QSH120" s="110"/>
      <c r="QSI120" s="110"/>
      <c r="QSJ120" s="110"/>
      <c r="QSK120" s="110"/>
      <c r="QSL120" s="110"/>
      <c r="QSM120" s="110"/>
      <c r="QSN120" s="110"/>
      <c r="QSO120" s="110"/>
      <c r="QSP120" s="110"/>
      <c r="QSQ120" s="110"/>
      <c r="QSR120" s="110"/>
      <c r="QSS120" s="110"/>
      <c r="QST120" s="110"/>
      <c r="QSU120" s="110"/>
      <c r="QSV120" s="110"/>
      <c r="QSW120" s="110"/>
      <c r="QSX120" s="110"/>
      <c r="QSY120" s="110"/>
      <c r="QSZ120" s="110"/>
      <c r="QTA120" s="110"/>
      <c r="QTB120" s="110"/>
      <c r="QTC120" s="110"/>
      <c r="QTD120" s="110"/>
      <c r="QTE120" s="110"/>
      <c r="QTF120" s="110"/>
      <c r="QTG120" s="110"/>
      <c r="QTH120" s="110"/>
      <c r="QTI120" s="110"/>
      <c r="QTJ120" s="110"/>
      <c r="QTK120" s="110"/>
      <c r="QTL120" s="110"/>
      <c r="QTM120" s="110"/>
      <c r="QTN120" s="110"/>
      <c r="QTO120" s="110"/>
      <c r="QTP120" s="110"/>
      <c r="QTQ120" s="110"/>
      <c r="QTR120" s="110"/>
      <c r="QTS120" s="110"/>
      <c r="QTT120" s="110"/>
      <c r="QTU120" s="110"/>
      <c r="QTV120" s="110"/>
      <c r="QTW120" s="110"/>
      <c r="QTX120" s="110"/>
      <c r="QTY120" s="110"/>
      <c r="QTZ120" s="110"/>
      <c r="QUA120" s="110"/>
      <c r="QUB120" s="110"/>
      <c r="QUC120" s="110"/>
      <c r="QUD120" s="110"/>
      <c r="QUE120" s="110"/>
      <c r="QUF120" s="110"/>
      <c r="QUG120" s="110"/>
      <c r="QUH120" s="110"/>
      <c r="QUI120" s="110"/>
      <c r="QUJ120" s="110"/>
      <c r="QUK120" s="110"/>
      <c r="QUL120" s="110"/>
      <c r="QUM120" s="110"/>
      <c r="QUN120" s="110"/>
      <c r="QUO120" s="110"/>
      <c r="QUP120" s="110"/>
      <c r="QUQ120" s="110"/>
      <c r="QUR120" s="110"/>
      <c r="QUS120" s="110"/>
      <c r="QUT120" s="110"/>
      <c r="QUU120" s="110"/>
      <c r="QUV120" s="110"/>
      <c r="QUW120" s="110"/>
      <c r="QUX120" s="110"/>
      <c r="QUY120" s="110"/>
      <c r="QUZ120" s="110"/>
      <c r="QVA120" s="110"/>
      <c r="QVB120" s="110"/>
      <c r="QVC120" s="110"/>
      <c r="QVD120" s="110"/>
      <c r="QVE120" s="110"/>
      <c r="QVF120" s="110"/>
      <c r="QVG120" s="110"/>
      <c r="QVH120" s="110"/>
      <c r="QVI120" s="110"/>
      <c r="QVJ120" s="110"/>
      <c r="QVK120" s="110"/>
      <c r="QVL120" s="110"/>
      <c r="QVM120" s="110"/>
      <c r="QVN120" s="110"/>
      <c r="QVO120" s="110"/>
      <c r="QVP120" s="110"/>
      <c r="QVQ120" s="110"/>
      <c r="QVR120" s="110"/>
      <c r="QVS120" s="110"/>
      <c r="QVT120" s="110"/>
      <c r="QVU120" s="110"/>
      <c r="QVV120" s="110"/>
      <c r="QVW120" s="110"/>
      <c r="QVX120" s="110"/>
      <c r="QVY120" s="110"/>
      <c r="QVZ120" s="110"/>
      <c r="QWA120" s="110"/>
      <c r="QWB120" s="110"/>
      <c r="QWC120" s="110"/>
      <c r="QWD120" s="110"/>
      <c r="QWE120" s="110"/>
      <c r="QWF120" s="110"/>
      <c r="QWG120" s="110"/>
      <c r="QWH120" s="110"/>
      <c r="QWI120" s="110"/>
      <c r="QWJ120" s="110"/>
      <c r="QWK120" s="110"/>
      <c r="QWL120" s="110"/>
      <c r="QWM120" s="110"/>
      <c r="QWN120" s="110"/>
      <c r="QWO120" s="110"/>
      <c r="QWP120" s="110"/>
      <c r="QWQ120" s="110"/>
      <c r="QWR120" s="110"/>
      <c r="QWS120" s="110"/>
      <c r="QWT120" s="110"/>
      <c r="QWU120" s="110"/>
      <c r="QWV120" s="110"/>
      <c r="QWW120" s="110"/>
      <c r="QWX120" s="110"/>
      <c r="QWY120" s="110"/>
      <c r="QWZ120" s="110"/>
      <c r="QXA120" s="110"/>
      <c r="QXB120" s="110"/>
      <c r="QXC120" s="110"/>
      <c r="QXD120" s="110"/>
      <c r="QXE120" s="110"/>
      <c r="QXF120" s="110"/>
      <c r="QXG120" s="110"/>
      <c r="QXH120" s="110"/>
      <c r="QXI120" s="110"/>
      <c r="QXJ120" s="110"/>
      <c r="QXK120" s="110"/>
      <c r="QXL120" s="110"/>
      <c r="QXM120" s="110"/>
      <c r="QXN120" s="110"/>
      <c r="QXO120" s="110"/>
      <c r="QXP120" s="110"/>
      <c r="QXQ120" s="110"/>
      <c r="QXR120" s="110"/>
      <c r="QXS120" s="110"/>
      <c r="QXT120" s="110"/>
      <c r="QXU120" s="110"/>
      <c r="QXV120" s="110"/>
      <c r="QXW120" s="110"/>
      <c r="QXX120" s="110"/>
      <c r="QXY120" s="110"/>
      <c r="QXZ120" s="110"/>
      <c r="QYA120" s="110"/>
      <c r="QYB120" s="110"/>
      <c r="QYC120" s="110"/>
      <c r="QYD120" s="110"/>
      <c r="QYE120" s="110"/>
      <c r="QYF120" s="110"/>
      <c r="QYG120" s="110"/>
      <c r="QYH120" s="110"/>
      <c r="QYI120" s="110"/>
      <c r="QYJ120" s="110"/>
      <c r="QYK120" s="110"/>
      <c r="QYL120" s="110"/>
      <c r="QYM120" s="110"/>
      <c r="QYN120" s="110"/>
      <c r="QYO120" s="110"/>
      <c r="QYP120" s="110"/>
      <c r="QYQ120" s="110"/>
      <c r="QYR120" s="110"/>
      <c r="QYS120" s="110"/>
      <c r="QYT120" s="110"/>
      <c r="QYU120" s="110"/>
      <c r="QYV120" s="110"/>
      <c r="QYW120" s="110"/>
      <c r="QYX120" s="110"/>
      <c r="QYY120" s="110"/>
      <c r="QYZ120" s="110"/>
      <c r="QZA120" s="110"/>
      <c r="QZB120" s="110"/>
      <c r="QZC120" s="110"/>
      <c r="QZD120" s="110"/>
      <c r="QZE120" s="110"/>
      <c r="QZF120" s="110"/>
      <c r="QZG120" s="110"/>
      <c r="QZH120" s="110"/>
      <c r="QZI120" s="110"/>
      <c r="QZJ120" s="110"/>
      <c r="QZK120" s="110"/>
      <c r="QZL120" s="110"/>
      <c r="QZM120" s="110"/>
      <c r="QZN120" s="110"/>
      <c r="QZO120" s="110"/>
      <c r="QZP120" s="110"/>
      <c r="QZQ120" s="110"/>
      <c r="QZR120" s="110"/>
      <c r="QZS120" s="110"/>
      <c r="QZT120" s="110"/>
      <c r="QZU120" s="110"/>
      <c r="QZV120" s="110"/>
      <c r="QZW120" s="110"/>
      <c r="QZX120" s="110"/>
      <c r="QZY120" s="110"/>
      <c r="QZZ120" s="110"/>
      <c r="RAA120" s="110"/>
      <c r="RAB120" s="110"/>
      <c r="RAC120" s="110"/>
      <c r="RAD120" s="110"/>
      <c r="RAE120" s="110"/>
      <c r="RAF120" s="110"/>
      <c r="RAG120" s="110"/>
      <c r="RAH120" s="110"/>
      <c r="RAI120" s="110"/>
      <c r="RAJ120" s="110"/>
      <c r="RAK120" s="110"/>
      <c r="RAL120" s="110"/>
      <c r="RAM120" s="110"/>
      <c r="RAN120" s="110"/>
      <c r="RAO120" s="110"/>
      <c r="RAP120" s="110"/>
      <c r="RAQ120" s="110"/>
      <c r="RAR120" s="110"/>
      <c r="RAS120" s="110"/>
      <c r="RAT120" s="110"/>
      <c r="RAU120" s="110"/>
      <c r="RAV120" s="110"/>
      <c r="RAW120" s="110"/>
      <c r="RAX120" s="110"/>
      <c r="RAY120" s="110"/>
      <c r="RAZ120" s="110"/>
      <c r="RBA120" s="110"/>
      <c r="RBB120" s="110"/>
      <c r="RBC120" s="110"/>
      <c r="RBD120" s="110"/>
      <c r="RBE120" s="110"/>
      <c r="RBF120" s="110"/>
      <c r="RBG120" s="110"/>
      <c r="RBH120" s="110"/>
      <c r="RBI120" s="110"/>
      <c r="RBJ120" s="110"/>
      <c r="RBK120" s="110"/>
      <c r="RBR120" s="110"/>
      <c r="RBS120" s="110"/>
      <c r="RBT120" s="110"/>
      <c r="RBU120" s="110"/>
      <c r="RBV120" s="110"/>
      <c r="RBW120" s="110"/>
      <c r="RBX120" s="110"/>
      <c r="RBY120" s="110"/>
      <c r="RBZ120" s="110"/>
      <c r="RCA120" s="110"/>
      <c r="RCB120" s="110"/>
      <c r="RCC120" s="110"/>
      <c r="RCD120" s="110"/>
      <c r="RCE120" s="110"/>
      <c r="RCF120" s="110"/>
      <c r="RCG120" s="110"/>
      <c r="RCH120" s="110"/>
      <c r="RCI120" s="110"/>
      <c r="RCJ120" s="110"/>
      <c r="RCK120" s="110"/>
      <c r="RCL120" s="110"/>
      <c r="RCM120" s="110"/>
      <c r="RCN120" s="110"/>
      <c r="RCO120" s="110"/>
      <c r="RCP120" s="110"/>
      <c r="RCQ120" s="110"/>
      <c r="RCR120" s="110"/>
      <c r="RCS120" s="110"/>
      <c r="RCT120" s="110"/>
      <c r="RCU120" s="110"/>
      <c r="RCV120" s="110"/>
      <c r="RCW120" s="110"/>
      <c r="RCX120" s="110"/>
      <c r="RCY120" s="110"/>
      <c r="RCZ120" s="110"/>
      <c r="RDA120" s="110"/>
      <c r="RDB120" s="110"/>
      <c r="RDC120" s="110"/>
      <c r="RDD120" s="110"/>
      <c r="RDE120" s="110"/>
      <c r="RDF120" s="110"/>
      <c r="RDG120" s="110"/>
      <c r="RDH120" s="110"/>
      <c r="RDI120" s="110"/>
      <c r="RDJ120" s="110"/>
      <c r="RDK120" s="110"/>
      <c r="RDL120" s="110"/>
      <c r="RDM120" s="110"/>
      <c r="RDN120" s="110"/>
      <c r="RDO120" s="110"/>
      <c r="RDP120" s="110"/>
      <c r="RDQ120" s="110"/>
      <c r="RDR120" s="110"/>
      <c r="RDS120" s="110"/>
      <c r="RDT120" s="110"/>
      <c r="RDU120" s="110"/>
      <c r="RDV120" s="110"/>
      <c r="RDW120" s="110"/>
      <c r="RDX120" s="110"/>
      <c r="RDY120" s="110"/>
      <c r="RDZ120" s="110"/>
      <c r="REA120" s="110"/>
      <c r="REB120" s="110"/>
      <c r="REC120" s="110"/>
      <c r="RED120" s="110"/>
      <c r="REE120" s="110"/>
      <c r="REF120" s="110"/>
      <c r="REG120" s="110"/>
      <c r="REH120" s="110"/>
      <c r="REI120" s="110"/>
      <c r="REJ120" s="110"/>
      <c r="REK120" s="110"/>
      <c r="REL120" s="110"/>
      <c r="REM120" s="110"/>
      <c r="REN120" s="110"/>
      <c r="REO120" s="110"/>
      <c r="REP120" s="110"/>
      <c r="REQ120" s="110"/>
      <c r="RER120" s="110"/>
      <c r="RES120" s="110"/>
      <c r="RET120" s="110"/>
      <c r="REU120" s="110"/>
      <c r="REV120" s="110"/>
      <c r="REW120" s="110"/>
      <c r="REX120" s="110"/>
      <c r="REY120" s="110"/>
      <c r="REZ120" s="110"/>
      <c r="RFA120" s="110"/>
      <c r="RFB120" s="110"/>
      <c r="RFC120" s="110"/>
      <c r="RFD120" s="110"/>
      <c r="RFE120" s="110"/>
      <c r="RFF120" s="110"/>
      <c r="RFG120" s="110"/>
      <c r="RFH120" s="110"/>
      <c r="RFI120" s="110"/>
      <c r="RFJ120" s="110"/>
      <c r="RFK120" s="110"/>
      <c r="RFL120" s="110"/>
      <c r="RFM120" s="110"/>
      <c r="RFN120" s="110"/>
      <c r="RFO120" s="110"/>
      <c r="RFP120" s="110"/>
      <c r="RFQ120" s="110"/>
      <c r="RFR120" s="110"/>
      <c r="RFS120" s="110"/>
      <c r="RFT120" s="110"/>
      <c r="RFU120" s="110"/>
      <c r="RFV120" s="110"/>
      <c r="RFW120" s="110"/>
      <c r="RFX120" s="110"/>
      <c r="RFY120" s="110"/>
      <c r="RFZ120" s="110"/>
      <c r="RGA120" s="110"/>
      <c r="RGB120" s="110"/>
      <c r="RGC120" s="110"/>
      <c r="RGD120" s="110"/>
      <c r="RGE120" s="110"/>
      <c r="RGF120" s="110"/>
      <c r="RGG120" s="110"/>
      <c r="RGH120" s="110"/>
      <c r="RGI120" s="110"/>
      <c r="RGJ120" s="110"/>
      <c r="RGK120" s="110"/>
      <c r="RGL120" s="110"/>
      <c r="RGM120" s="110"/>
      <c r="RGN120" s="110"/>
      <c r="RGO120" s="110"/>
      <c r="RGP120" s="110"/>
      <c r="RGQ120" s="110"/>
      <c r="RGR120" s="110"/>
      <c r="RGS120" s="110"/>
      <c r="RGT120" s="110"/>
      <c r="RGU120" s="110"/>
      <c r="RGV120" s="110"/>
      <c r="RGW120" s="110"/>
      <c r="RGX120" s="110"/>
      <c r="RGY120" s="110"/>
      <c r="RGZ120" s="110"/>
      <c r="RHA120" s="110"/>
      <c r="RHB120" s="110"/>
      <c r="RHC120" s="110"/>
      <c r="RHD120" s="110"/>
      <c r="RHE120" s="110"/>
      <c r="RHF120" s="110"/>
      <c r="RHG120" s="110"/>
      <c r="RHH120" s="110"/>
      <c r="RHI120" s="110"/>
      <c r="RHJ120" s="110"/>
      <c r="RHK120" s="110"/>
      <c r="RHL120" s="110"/>
      <c r="RHM120" s="110"/>
      <c r="RHN120" s="110"/>
      <c r="RHO120" s="110"/>
      <c r="RHP120" s="110"/>
      <c r="RHQ120" s="110"/>
      <c r="RHR120" s="110"/>
      <c r="RHS120" s="110"/>
      <c r="RHT120" s="110"/>
      <c r="RHU120" s="110"/>
      <c r="RHV120" s="110"/>
      <c r="RHW120" s="110"/>
      <c r="RHX120" s="110"/>
      <c r="RHY120" s="110"/>
      <c r="RHZ120" s="110"/>
      <c r="RIA120" s="110"/>
      <c r="RIB120" s="110"/>
      <c r="RIC120" s="110"/>
      <c r="RID120" s="110"/>
      <c r="RIE120" s="110"/>
      <c r="RIF120" s="110"/>
      <c r="RIG120" s="110"/>
      <c r="RIH120" s="110"/>
      <c r="RII120" s="110"/>
      <c r="RIJ120" s="110"/>
      <c r="RIK120" s="110"/>
      <c r="RIL120" s="110"/>
      <c r="RIM120" s="110"/>
      <c r="RIN120" s="110"/>
      <c r="RIO120" s="110"/>
      <c r="RIP120" s="110"/>
      <c r="RIQ120" s="110"/>
      <c r="RIR120" s="110"/>
      <c r="RIS120" s="110"/>
      <c r="RIT120" s="110"/>
      <c r="RIU120" s="110"/>
      <c r="RIV120" s="110"/>
      <c r="RIW120" s="110"/>
      <c r="RIX120" s="110"/>
      <c r="RIY120" s="110"/>
      <c r="RIZ120" s="110"/>
      <c r="RJA120" s="110"/>
      <c r="RJB120" s="110"/>
      <c r="RJC120" s="110"/>
      <c r="RJD120" s="110"/>
      <c r="RJE120" s="110"/>
      <c r="RJF120" s="110"/>
      <c r="RJG120" s="110"/>
      <c r="RJH120" s="110"/>
      <c r="RJI120" s="110"/>
      <c r="RJJ120" s="110"/>
      <c r="RJK120" s="110"/>
      <c r="RJL120" s="110"/>
      <c r="RJM120" s="110"/>
      <c r="RJN120" s="110"/>
      <c r="RJO120" s="110"/>
      <c r="RJP120" s="110"/>
      <c r="RJQ120" s="110"/>
      <c r="RJR120" s="110"/>
      <c r="RJS120" s="110"/>
      <c r="RJT120" s="110"/>
      <c r="RJU120" s="110"/>
      <c r="RJV120" s="110"/>
      <c r="RJW120" s="110"/>
      <c r="RJX120" s="110"/>
      <c r="RJY120" s="110"/>
      <c r="RJZ120" s="110"/>
      <c r="RKA120" s="110"/>
      <c r="RKB120" s="110"/>
      <c r="RKC120" s="110"/>
      <c r="RKD120" s="110"/>
      <c r="RKE120" s="110"/>
      <c r="RKF120" s="110"/>
      <c r="RKG120" s="110"/>
      <c r="RKH120" s="110"/>
      <c r="RKI120" s="110"/>
      <c r="RKJ120" s="110"/>
      <c r="RKK120" s="110"/>
      <c r="RKL120" s="110"/>
      <c r="RKM120" s="110"/>
      <c r="RKN120" s="110"/>
      <c r="RKO120" s="110"/>
      <c r="RKP120" s="110"/>
      <c r="RKQ120" s="110"/>
      <c r="RKR120" s="110"/>
      <c r="RKS120" s="110"/>
      <c r="RKT120" s="110"/>
      <c r="RKU120" s="110"/>
      <c r="RKV120" s="110"/>
      <c r="RKW120" s="110"/>
      <c r="RKX120" s="110"/>
      <c r="RKY120" s="110"/>
      <c r="RKZ120" s="110"/>
      <c r="RLA120" s="110"/>
      <c r="RLB120" s="110"/>
      <c r="RLC120" s="110"/>
      <c r="RLD120" s="110"/>
      <c r="RLE120" s="110"/>
      <c r="RLF120" s="110"/>
      <c r="RLG120" s="110"/>
      <c r="RLN120" s="110"/>
      <c r="RLO120" s="110"/>
      <c r="RLP120" s="110"/>
      <c r="RLQ120" s="110"/>
      <c r="RLR120" s="110"/>
      <c r="RLS120" s="110"/>
      <c r="RLT120" s="110"/>
      <c r="RLU120" s="110"/>
      <c r="RLV120" s="110"/>
      <c r="RLW120" s="110"/>
      <c r="RLX120" s="110"/>
      <c r="RLY120" s="110"/>
      <c r="RLZ120" s="110"/>
      <c r="RMA120" s="110"/>
      <c r="RMB120" s="110"/>
      <c r="RMC120" s="110"/>
      <c r="RMD120" s="110"/>
      <c r="RME120" s="110"/>
      <c r="RMF120" s="110"/>
      <c r="RMG120" s="110"/>
      <c r="RMH120" s="110"/>
      <c r="RMI120" s="110"/>
      <c r="RMJ120" s="110"/>
      <c r="RMK120" s="110"/>
      <c r="RML120" s="110"/>
      <c r="RMM120" s="110"/>
      <c r="RMN120" s="110"/>
      <c r="RMO120" s="110"/>
      <c r="RMP120" s="110"/>
      <c r="RMQ120" s="110"/>
      <c r="RMR120" s="110"/>
      <c r="RMS120" s="110"/>
      <c r="RMT120" s="110"/>
      <c r="RMU120" s="110"/>
      <c r="RMV120" s="110"/>
      <c r="RMW120" s="110"/>
      <c r="RMX120" s="110"/>
      <c r="RMY120" s="110"/>
      <c r="RMZ120" s="110"/>
      <c r="RNA120" s="110"/>
      <c r="RNB120" s="110"/>
      <c r="RNC120" s="110"/>
      <c r="RND120" s="110"/>
      <c r="RNE120" s="110"/>
      <c r="RNF120" s="110"/>
      <c r="RNG120" s="110"/>
      <c r="RNH120" s="110"/>
      <c r="RNI120" s="110"/>
      <c r="RNJ120" s="110"/>
      <c r="RNK120" s="110"/>
      <c r="RNL120" s="110"/>
      <c r="RNM120" s="110"/>
      <c r="RNN120" s="110"/>
      <c r="RNO120" s="110"/>
      <c r="RNP120" s="110"/>
      <c r="RNQ120" s="110"/>
      <c r="RNR120" s="110"/>
      <c r="RNS120" s="110"/>
      <c r="RNT120" s="110"/>
      <c r="RNU120" s="110"/>
      <c r="RNV120" s="110"/>
      <c r="RNW120" s="110"/>
      <c r="RNX120" s="110"/>
      <c r="RNY120" s="110"/>
      <c r="RNZ120" s="110"/>
      <c r="ROA120" s="110"/>
      <c r="ROB120" s="110"/>
      <c r="ROC120" s="110"/>
      <c r="ROD120" s="110"/>
      <c r="ROE120" s="110"/>
      <c r="ROF120" s="110"/>
      <c r="ROG120" s="110"/>
      <c r="ROH120" s="110"/>
      <c r="ROI120" s="110"/>
      <c r="ROJ120" s="110"/>
      <c r="ROK120" s="110"/>
      <c r="ROL120" s="110"/>
      <c r="ROM120" s="110"/>
      <c r="RON120" s="110"/>
      <c r="ROO120" s="110"/>
      <c r="ROP120" s="110"/>
      <c r="ROQ120" s="110"/>
      <c r="ROR120" s="110"/>
      <c r="ROS120" s="110"/>
      <c r="ROT120" s="110"/>
      <c r="ROU120" s="110"/>
      <c r="ROV120" s="110"/>
      <c r="ROW120" s="110"/>
      <c r="ROX120" s="110"/>
      <c r="ROY120" s="110"/>
      <c r="ROZ120" s="110"/>
      <c r="RPA120" s="110"/>
      <c r="RPB120" s="110"/>
      <c r="RPC120" s="110"/>
      <c r="RPD120" s="110"/>
      <c r="RPE120" s="110"/>
      <c r="RPF120" s="110"/>
      <c r="RPG120" s="110"/>
      <c r="RPH120" s="110"/>
      <c r="RPI120" s="110"/>
      <c r="RPJ120" s="110"/>
      <c r="RPK120" s="110"/>
      <c r="RPL120" s="110"/>
      <c r="RPM120" s="110"/>
      <c r="RPN120" s="110"/>
      <c r="RPO120" s="110"/>
      <c r="RPP120" s="110"/>
      <c r="RPQ120" s="110"/>
      <c r="RPR120" s="110"/>
      <c r="RPS120" s="110"/>
      <c r="RPT120" s="110"/>
      <c r="RPU120" s="110"/>
      <c r="RPV120" s="110"/>
      <c r="RPW120" s="110"/>
      <c r="RPX120" s="110"/>
      <c r="RPY120" s="110"/>
      <c r="RPZ120" s="110"/>
      <c r="RQA120" s="110"/>
      <c r="RQB120" s="110"/>
      <c r="RQC120" s="110"/>
      <c r="RQD120" s="110"/>
      <c r="RQE120" s="110"/>
      <c r="RQF120" s="110"/>
      <c r="RQG120" s="110"/>
      <c r="RQH120" s="110"/>
      <c r="RQI120" s="110"/>
      <c r="RQJ120" s="110"/>
      <c r="RQK120" s="110"/>
      <c r="RQL120" s="110"/>
      <c r="RQM120" s="110"/>
      <c r="RQN120" s="110"/>
      <c r="RQO120" s="110"/>
      <c r="RQP120" s="110"/>
      <c r="RQQ120" s="110"/>
      <c r="RQR120" s="110"/>
      <c r="RQS120" s="110"/>
      <c r="RQT120" s="110"/>
      <c r="RQU120" s="110"/>
      <c r="RQV120" s="110"/>
      <c r="RQW120" s="110"/>
      <c r="RQX120" s="110"/>
      <c r="RQY120" s="110"/>
      <c r="RQZ120" s="110"/>
      <c r="RRA120" s="110"/>
      <c r="RRB120" s="110"/>
      <c r="RRC120" s="110"/>
      <c r="RRD120" s="110"/>
      <c r="RRE120" s="110"/>
      <c r="RRF120" s="110"/>
      <c r="RRG120" s="110"/>
      <c r="RRH120" s="110"/>
      <c r="RRI120" s="110"/>
      <c r="RRJ120" s="110"/>
      <c r="RRK120" s="110"/>
      <c r="RRL120" s="110"/>
      <c r="RRM120" s="110"/>
      <c r="RRN120" s="110"/>
      <c r="RRO120" s="110"/>
      <c r="RRP120" s="110"/>
      <c r="RRQ120" s="110"/>
      <c r="RRR120" s="110"/>
      <c r="RRS120" s="110"/>
      <c r="RRT120" s="110"/>
      <c r="RRU120" s="110"/>
      <c r="RRV120" s="110"/>
      <c r="RRW120" s="110"/>
      <c r="RRX120" s="110"/>
      <c r="RRY120" s="110"/>
      <c r="RRZ120" s="110"/>
      <c r="RSA120" s="110"/>
      <c r="RSB120" s="110"/>
      <c r="RSC120" s="110"/>
      <c r="RSD120" s="110"/>
      <c r="RSE120" s="110"/>
      <c r="RSF120" s="110"/>
      <c r="RSG120" s="110"/>
      <c r="RSH120" s="110"/>
      <c r="RSI120" s="110"/>
      <c r="RSJ120" s="110"/>
      <c r="RSK120" s="110"/>
      <c r="RSL120" s="110"/>
      <c r="RSM120" s="110"/>
      <c r="RSN120" s="110"/>
      <c r="RSO120" s="110"/>
      <c r="RSP120" s="110"/>
      <c r="RSQ120" s="110"/>
      <c r="RSR120" s="110"/>
      <c r="RSS120" s="110"/>
      <c r="RST120" s="110"/>
      <c r="RSU120" s="110"/>
      <c r="RSV120" s="110"/>
      <c r="RSW120" s="110"/>
      <c r="RSX120" s="110"/>
      <c r="RSY120" s="110"/>
      <c r="RSZ120" s="110"/>
      <c r="RTA120" s="110"/>
      <c r="RTB120" s="110"/>
      <c r="RTC120" s="110"/>
      <c r="RTD120" s="110"/>
      <c r="RTE120" s="110"/>
      <c r="RTF120" s="110"/>
      <c r="RTG120" s="110"/>
      <c r="RTH120" s="110"/>
      <c r="RTI120" s="110"/>
      <c r="RTJ120" s="110"/>
      <c r="RTK120" s="110"/>
      <c r="RTL120" s="110"/>
      <c r="RTM120" s="110"/>
      <c r="RTN120" s="110"/>
      <c r="RTO120" s="110"/>
      <c r="RTP120" s="110"/>
      <c r="RTQ120" s="110"/>
      <c r="RTR120" s="110"/>
      <c r="RTS120" s="110"/>
      <c r="RTT120" s="110"/>
      <c r="RTU120" s="110"/>
      <c r="RTV120" s="110"/>
      <c r="RTW120" s="110"/>
      <c r="RTX120" s="110"/>
      <c r="RTY120" s="110"/>
      <c r="RTZ120" s="110"/>
      <c r="RUA120" s="110"/>
      <c r="RUB120" s="110"/>
      <c r="RUC120" s="110"/>
      <c r="RUD120" s="110"/>
      <c r="RUE120" s="110"/>
      <c r="RUF120" s="110"/>
      <c r="RUG120" s="110"/>
      <c r="RUH120" s="110"/>
      <c r="RUI120" s="110"/>
      <c r="RUJ120" s="110"/>
      <c r="RUK120" s="110"/>
      <c r="RUL120" s="110"/>
      <c r="RUM120" s="110"/>
      <c r="RUN120" s="110"/>
      <c r="RUO120" s="110"/>
      <c r="RUP120" s="110"/>
      <c r="RUQ120" s="110"/>
      <c r="RUR120" s="110"/>
      <c r="RUS120" s="110"/>
      <c r="RUT120" s="110"/>
      <c r="RUU120" s="110"/>
      <c r="RUV120" s="110"/>
      <c r="RUW120" s="110"/>
      <c r="RUX120" s="110"/>
      <c r="RUY120" s="110"/>
      <c r="RUZ120" s="110"/>
      <c r="RVA120" s="110"/>
      <c r="RVB120" s="110"/>
      <c r="RVC120" s="110"/>
      <c r="RVJ120" s="110"/>
      <c r="RVK120" s="110"/>
      <c r="RVL120" s="110"/>
      <c r="RVM120" s="110"/>
      <c r="RVN120" s="110"/>
      <c r="RVO120" s="110"/>
      <c r="RVP120" s="110"/>
      <c r="RVQ120" s="110"/>
      <c r="RVR120" s="110"/>
      <c r="RVS120" s="110"/>
      <c r="RVT120" s="110"/>
      <c r="RVU120" s="110"/>
      <c r="RVV120" s="110"/>
      <c r="RVW120" s="110"/>
      <c r="RVX120" s="110"/>
      <c r="RVY120" s="110"/>
      <c r="RVZ120" s="110"/>
      <c r="RWA120" s="110"/>
      <c r="RWB120" s="110"/>
      <c r="RWC120" s="110"/>
      <c r="RWD120" s="110"/>
      <c r="RWE120" s="110"/>
      <c r="RWF120" s="110"/>
      <c r="RWG120" s="110"/>
      <c r="RWH120" s="110"/>
      <c r="RWI120" s="110"/>
      <c r="RWJ120" s="110"/>
      <c r="RWK120" s="110"/>
      <c r="RWL120" s="110"/>
      <c r="RWM120" s="110"/>
      <c r="RWN120" s="110"/>
      <c r="RWO120" s="110"/>
      <c r="RWP120" s="110"/>
      <c r="RWQ120" s="110"/>
      <c r="RWR120" s="110"/>
      <c r="RWS120" s="110"/>
      <c r="RWT120" s="110"/>
      <c r="RWU120" s="110"/>
      <c r="RWV120" s="110"/>
      <c r="RWW120" s="110"/>
      <c r="RWX120" s="110"/>
      <c r="RWY120" s="110"/>
      <c r="RWZ120" s="110"/>
      <c r="RXA120" s="110"/>
      <c r="RXB120" s="110"/>
      <c r="RXC120" s="110"/>
      <c r="RXD120" s="110"/>
      <c r="RXE120" s="110"/>
      <c r="RXF120" s="110"/>
      <c r="RXG120" s="110"/>
      <c r="RXH120" s="110"/>
      <c r="RXI120" s="110"/>
      <c r="RXJ120" s="110"/>
      <c r="RXK120" s="110"/>
      <c r="RXL120" s="110"/>
      <c r="RXM120" s="110"/>
      <c r="RXN120" s="110"/>
      <c r="RXO120" s="110"/>
      <c r="RXP120" s="110"/>
      <c r="RXQ120" s="110"/>
      <c r="RXR120" s="110"/>
      <c r="RXS120" s="110"/>
      <c r="RXT120" s="110"/>
      <c r="RXU120" s="110"/>
      <c r="RXV120" s="110"/>
      <c r="RXW120" s="110"/>
      <c r="RXX120" s="110"/>
      <c r="RXY120" s="110"/>
      <c r="RXZ120" s="110"/>
      <c r="RYA120" s="110"/>
      <c r="RYB120" s="110"/>
      <c r="RYC120" s="110"/>
      <c r="RYD120" s="110"/>
      <c r="RYE120" s="110"/>
      <c r="RYF120" s="110"/>
      <c r="RYG120" s="110"/>
      <c r="RYH120" s="110"/>
      <c r="RYI120" s="110"/>
      <c r="RYJ120" s="110"/>
      <c r="RYK120" s="110"/>
      <c r="RYL120" s="110"/>
      <c r="RYM120" s="110"/>
      <c r="RYN120" s="110"/>
      <c r="RYO120" s="110"/>
      <c r="RYP120" s="110"/>
      <c r="RYQ120" s="110"/>
      <c r="RYR120" s="110"/>
      <c r="RYS120" s="110"/>
      <c r="RYT120" s="110"/>
      <c r="RYU120" s="110"/>
      <c r="RYV120" s="110"/>
      <c r="RYW120" s="110"/>
      <c r="RYX120" s="110"/>
      <c r="RYY120" s="110"/>
      <c r="RYZ120" s="110"/>
      <c r="RZA120" s="110"/>
      <c r="RZB120" s="110"/>
      <c r="RZC120" s="110"/>
      <c r="RZD120" s="110"/>
      <c r="RZE120" s="110"/>
      <c r="RZF120" s="110"/>
      <c r="RZG120" s="110"/>
      <c r="RZH120" s="110"/>
      <c r="RZI120" s="110"/>
      <c r="RZJ120" s="110"/>
      <c r="RZK120" s="110"/>
      <c r="RZL120" s="110"/>
      <c r="RZM120" s="110"/>
      <c r="RZN120" s="110"/>
      <c r="RZO120" s="110"/>
      <c r="RZP120" s="110"/>
      <c r="RZQ120" s="110"/>
      <c r="RZR120" s="110"/>
      <c r="RZS120" s="110"/>
      <c r="RZT120" s="110"/>
      <c r="RZU120" s="110"/>
      <c r="RZV120" s="110"/>
      <c r="RZW120" s="110"/>
      <c r="RZX120" s="110"/>
      <c r="RZY120" s="110"/>
      <c r="RZZ120" s="110"/>
      <c r="SAA120" s="110"/>
      <c r="SAB120" s="110"/>
      <c r="SAC120" s="110"/>
      <c r="SAD120" s="110"/>
      <c r="SAE120" s="110"/>
      <c r="SAF120" s="110"/>
      <c r="SAG120" s="110"/>
      <c r="SAH120" s="110"/>
      <c r="SAI120" s="110"/>
      <c r="SAJ120" s="110"/>
      <c r="SAK120" s="110"/>
      <c r="SAL120" s="110"/>
      <c r="SAM120" s="110"/>
      <c r="SAN120" s="110"/>
      <c r="SAO120" s="110"/>
      <c r="SAP120" s="110"/>
      <c r="SAQ120" s="110"/>
      <c r="SAR120" s="110"/>
      <c r="SAS120" s="110"/>
      <c r="SAT120" s="110"/>
      <c r="SAU120" s="110"/>
      <c r="SAV120" s="110"/>
      <c r="SAW120" s="110"/>
      <c r="SAX120" s="110"/>
      <c r="SAY120" s="110"/>
      <c r="SAZ120" s="110"/>
      <c r="SBA120" s="110"/>
      <c r="SBB120" s="110"/>
      <c r="SBC120" s="110"/>
      <c r="SBD120" s="110"/>
      <c r="SBE120" s="110"/>
      <c r="SBF120" s="110"/>
      <c r="SBG120" s="110"/>
      <c r="SBH120" s="110"/>
      <c r="SBI120" s="110"/>
      <c r="SBJ120" s="110"/>
      <c r="SBK120" s="110"/>
      <c r="SBL120" s="110"/>
      <c r="SBM120" s="110"/>
      <c r="SBN120" s="110"/>
      <c r="SBO120" s="110"/>
      <c r="SBP120" s="110"/>
      <c r="SBQ120" s="110"/>
      <c r="SBR120" s="110"/>
      <c r="SBS120" s="110"/>
      <c r="SBT120" s="110"/>
      <c r="SBU120" s="110"/>
      <c r="SBV120" s="110"/>
      <c r="SBW120" s="110"/>
      <c r="SBX120" s="110"/>
      <c r="SBY120" s="110"/>
      <c r="SBZ120" s="110"/>
      <c r="SCA120" s="110"/>
      <c r="SCB120" s="110"/>
      <c r="SCC120" s="110"/>
      <c r="SCD120" s="110"/>
      <c r="SCE120" s="110"/>
      <c r="SCF120" s="110"/>
      <c r="SCG120" s="110"/>
      <c r="SCH120" s="110"/>
      <c r="SCI120" s="110"/>
      <c r="SCJ120" s="110"/>
      <c r="SCK120" s="110"/>
      <c r="SCL120" s="110"/>
      <c r="SCM120" s="110"/>
      <c r="SCN120" s="110"/>
      <c r="SCO120" s="110"/>
      <c r="SCP120" s="110"/>
      <c r="SCQ120" s="110"/>
      <c r="SCR120" s="110"/>
      <c r="SCS120" s="110"/>
      <c r="SCT120" s="110"/>
      <c r="SCU120" s="110"/>
      <c r="SCV120" s="110"/>
      <c r="SCW120" s="110"/>
      <c r="SCX120" s="110"/>
      <c r="SCY120" s="110"/>
      <c r="SCZ120" s="110"/>
      <c r="SDA120" s="110"/>
      <c r="SDB120" s="110"/>
      <c r="SDC120" s="110"/>
      <c r="SDD120" s="110"/>
      <c r="SDE120" s="110"/>
      <c r="SDF120" s="110"/>
      <c r="SDG120" s="110"/>
      <c r="SDH120" s="110"/>
      <c r="SDI120" s="110"/>
      <c r="SDJ120" s="110"/>
      <c r="SDK120" s="110"/>
      <c r="SDL120" s="110"/>
      <c r="SDM120" s="110"/>
      <c r="SDN120" s="110"/>
      <c r="SDO120" s="110"/>
      <c r="SDP120" s="110"/>
      <c r="SDQ120" s="110"/>
      <c r="SDR120" s="110"/>
      <c r="SDS120" s="110"/>
      <c r="SDT120" s="110"/>
      <c r="SDU120" s="110"/>
      <c r="SDV120" s="110"/>
      <c r="SDW120" s="110"/>
      <c r="SDX120" s="110"/>
      <c r="SDY120" s="110"/>
      <c r="SDZ120" s="110"/>
      <c r="SEA120" s="110"/>
      <c r="SEB120" s="110"/>
      <c r="SEC120" s="110"/>
      <c r="SED120" s="110"/>
      <c r="SEE120" s="110"/>
      <c r="SEF120" s="110"/>
      <c r="SEG120" s="110"/>
      <c r="SEH120" s="110"/>
      <c r="SEI120" s="110"/>
      <c r="SEJ120" s="110"/>
      <c r="SEK120" s="110"/>
      <c r="SEL120" s="110"/>
      <c r="SEM120" s="110"/>
      <c r="SEN120" s="110"/>
      <c r="SEO120" s="110"/>
      <c r="SEP120" s="110"/>
      <c r="SEQ120" s="110"/>
      <c r="SER120" s="110"/>
      <c r="SES120" s="110"/>
      <c r="SET120" s="110"/>
      <c r="SEU120" s="110"/>
      <c r="SEV120" s="110"/>
      <c r="SEW120" s="110"/>
      <c r="SEX120" s="110"/>
      <c r="SEY120" s="110"/>
      <c r="SFF120" s="110"/>
      <c r="SFG120" s="110"/>
      <c r="SFH120" s="110"/>
      <c r="SFI120" s="110"/>
      <c r="SFJ120" s="110"/>
      <c r="SFK120" s="110"/>
      <c r="SFL120" s="110"/>
      <c r="SFM120" s="110"/>
      <c r="SFN120" s="110"/>
      <c r="SFO120" s="110"/>
      <c r="SFP120" s="110"/>
      <c r="SFQ120" s="110"/>
      <c r="SFR120" s="110"/>
      <c r="SFS120" s="110"/>
      <c r="SFT120" s="110"/>
      <c r="SFU120" s="110"/>
      <c r="SFV120" s="110"/>
      <c r="SFW120" s="110"/>
      <c r="SFX120" s="110"/>
      <c r="SFY120" s="110"/>
      <c r="SFZ120" s="110"/>
      <c r="SGA120" s="110"/>
      <c r="SGB120" s="110"/>
      <c r="SGC120" s="110"/>
      <c r="SGD120" s="110"/>
      <c r="SGE120" s="110"/>
      <c r="SGF120" s="110"/>
      <c r="SGG120" s="110"/>
      <c r="SGH120" s="110"/>
      <c r="SGI120" s="110"/>
      <c r="SGJ120" s="110"/>
      <c r="SGK120" s="110"/>
      <c r="SGL120" s="110"/>
      <c r="SGM120" s="110"/>
      <c r="SGN120" s="110"/>
      <c r="SGO120" s="110"/>
      <c r="SGP120" s="110"/>
      <c r="SGQ120" s="110"/>
      <c r="SGR120" s="110"/>
      <c r="SGS120" s="110"/>
      <c r="SGT120" s="110"/>
      <c r="SGU120" s="110"/>
      <c r="SGV120" s="110"/>
      <c r="SGW120" s="110"/>
      <c r="SGX120" s="110"/>
      <c r="SGY120" s="110"/>
      <c r="SGZ120" s="110"/>
      <c r="SHA120" s="110"/>
      <c r="SHB120" s="110"/>
      <c r="SHC120" s="110"/>
      <c r="SHD120" s="110"/>
      <c r="SHE120" s="110"/>
      <c r="SHF120" s="110"/>
      <c r="SHG120" s="110"/>
      <c r="SHH120" s="110"/>
      <c r="SHI120" s="110"/>
      <c r="SHJ120" s="110"/>
      <c r="SHK120" s="110"/>
      <c r="SHL120" s="110"/>
      <c r="SHM120" s="110"/>
      <c r="SHN120" s="110"/>
      <c r="SHO120" s="110"/>
      <c r="SHP120" s="110"/>
      <c r="SHQ120" s="110"/>
      <c r="SHR120" s="110"/>
      <c r="SHS120" s="110"/>
      <c r="SHT120" s="110"/>
      <c r="SHU120" s="110"/>
      <c r="SHV120" s="110"/>
      <c r="SHW120" s="110"/>
      <c r="SHX120" s="110"/>
      <c r="SHY120" s="110"/>
      <c r="SHZ120" s="110"/>
      <c r="SIA120" s="110"/>
      <c r="SIB120" s="110"/>
      <c r="SIC120" s="110"/>
      <c r="SID120" s="110"/>
      <c r="SIE120" s="110"/>
      <c r="SIF120" s="110"/>
      <c r="SIG120" s="110"/>
      <c r="SIH120" s="110"/>
      <c r="SII120" s="110"/>
      <c r="SIJ120" s="110"/>
      <c r="SIK120" s="110"/>
      <c r="SIL120" s="110"/>
      <c r="SIM120" s="110"/>
      <c r="SIN120" s="110"/>
      <c r="SIO120" s="110"/>
      <c r="SIP120" s="110"/>
      <c r="SIQ120" s="110"/>
      <c r="SIR120" s="110"/>
      <c r="SIS120" s="110"/>
      <c r="SIT120" s="110"/>
      <c r="SIU120" s="110"/>
      <c r="SIV120" s="110"/>
      <c r="SIW120" s="110"/>
      <c r="SIX120" s="110"/>
      <c r="SIY120" s="110"/>
      <c r="SIZ120" s="110"/>
      <c r="SJA120" s="110"/>
      <c r="SJB120" s="110"/>
      <c r="SJC120" s="110"/>
      <c r="SJD120" s="110"/>
      <c r="SJE120" s="110"/>
      <c r="SJF120" s="110"/>
      <c r="SJG120" s="110"/>
      <c r="SJH120" s="110"/>
      <c r="SJI120" s="110"/>
      <c r="SJJ120" s="110"/>
      <c r="SJK120" s="110"/>
      <c r="SJL120" s="110"/>
      <c r="SJM120" s="110"/>
      <c r="SJN120" s="110"/>
      <c r="SJO120" s="110"/>
      <c r="SJP120" s="110"/>
      <c r="SJQ120" s="110"/>
      <c r="SJR120" s="110"/>
      <c r="SJS120" s="110"/>
      <c r="SJT120" s="110"/>
      <c r="SJU120" s="110"/>
      <c r="SJV120" s="110"/>
      <c r="SJW120" s="110"/>
      <c r="SJX120" s="110"/>
      <c r="SJY120" s="110"/>
      <c r="SJZ120" s="110"/>
      <c r="SKA120" s="110"/>
      <c r="SKB120" s="110"/>
      <c r="SKC120" s="110"/>
      <c r="SKD120" s="110"/>
      <c r="SKE120" s="110"/>
      <c r="SKF120" s="110"/>
      <c r="SKG120" s="110"/>
      <c r="SKH120" s="110"/>
      <c r="SKI120" s="110"/>
      <c r="SKJ120" s="110"/>
      <c r="SKK120" s="110"/>
      <c r="SKL120" s="110"/>
      <c r="SKM120" s="110"/>
      <c r="SKN120" s="110"/>
      <c r="SKO120" s="110"/>
      <c r="SKP120" s="110"/>
      <c r="SKQ120" s="110"/>
      <c r="SKR120" s="110"/>
      <c r="SKS120" s="110"/>
      <c r="SKT120" s="110"/>
      <c r="SKU120" s="110"/>
      <c r="SKV120" s="110"/>
      <c r="SKW120" s="110"/>
      <c r="SKX120" s="110"/>
      <c r="SKY120" s="110"/>
      <c r="SKZ120" s="110"/>
      <c r="SLA120" s="110"/>
      <c r="SLB120" s="110"/>
      <c r="SLC120" s="110"/>
      <c r="SLD120" s="110"/>
      <c r="SLE120" s="110"/>
      <c r="SLF120" s="110"/>
      <c r="SLG120" s="110"/>
      <c r="SLH120" s="110"/>
      <c r="SLI120" s="110"/>
      <c r="SLJ120" s="110"/>
      <c r="SLK120" s="110"/>
      <c r="SLL120" s="110"/>
      <c r="SLM120" s="110"/>
      <c r="SLN120" s="110"/>
      <c r="SLO120" s="110"/>
      <c r="SLP120" s="110"/>
      <c r="SLQ120" s="110"/>
      <c r="SLR120" s="110"/>
      <c r="SLS120" s="110"/>
      <c r="SLT120" s="110"/>
      <c r="SLU120" s="110"/>
      <c r="SLV120" s="110"/>
      <c r="SLW120" s="110"/>
      <c r="SLX120" s="110"/>
      <c r="SLY120" s="110"/>
      <c r="SLZ120" s="110"/>
      <c r="SMA120" s="110"/>
      <c r="SMB120" s="110"/>
      <c r="SMC120" s="110"/>
      <c r="SMD120" s="110"/>
      <c r="SME120" s="110"/>
      <c r="SMF120" s="110"/>
      <c r="SMG120" s="110"/>
      <c r="SMH120" s="110"/>
      <c r="SMI120" s="110"/>
      <c r="SMJ120" s="110"/>
      <c r="SMK120" s="110"/>
      <c r="SML120" s="110"/>
      <c r="SMM120" s="110"/>
      <c r="SMN120" s="110"/>
      <c r="SMO120" s="110"/>
      <c r="SMP120" s="110"/>
      <c r="SMQ120" s="110"/>
      <c r="SMR120" s="110"/>
      <c r="SMS120" s="110"/>
      <c r="SMT120" s="110"/>
      <c r="SMU120" s="110"/>
      <c r="SMV120" s="110"/>
      <c r="SMW120" s="110"/>
      <c r="SMX120" s="110"/>
      <c r="SMY120" s="110"/>
      <c r="SMZ120" s="110"/>
      <c r="SNA120" s="110"/>
      <c r="SNB120" s="110"/>
      <c r="SNC120" s="110"/>
      <c r="SND120" s="110"/>
      <c r="SNE120" s="110"/>
      <c r="SNF120" s="110"/>
      <c r="SNG120" s="110"/>
      <c r="SNH120" s="110"/>
      <c r="SNI120" s="110"/>
      <c r="SNJ120" s="110"/>
      <c r="SNK120" s="110"/>
      <c r="SNL120" s="110"/>
      <c r="SNM120" s="110"/>
      <c r="SNN120" s="110"/>
      <c r="SNO120" s="110"/>
      <c r="SNP120" s="110"/>
      <c r="SNQ120" s="110"/>
      <c r="SNR120" s="110"/>
      <c r="SNS120" s="110"/>
      <c r="SNT120" s="110"/>
      <c r="SNU120" s="110"/>
      <c r="SNV120" s="110"/>
      <c r="SNW120" s="110"/>
      <c r="SNX120" s="110"/>
      <c r="SNY120" s="110"/>
      <c r="SNZ120" s="110"/>
      <c r="SOA120" s="110"/>
      <c r="SOB120" s="110"/>
      <c r="SOC120" s="110"/>
      <c r="SOD120" s="110"/>
      <c r="SOE120" s="110"/>
      <c r="SOF120" s="110"/>
      <c r="SOG120" s="110"/>
      <c r="SOH120" s="110"/>
      <c r="SOI120" s="110"/>
      <c r="SOJ120" s="110"/>
      <c r="SOK120" s="110"/>
      <c r="SOL120" s="110"/>
      <c r="SOM120" s="110"/>
      <c r="SON120" s="110"/>
      <c r="SOO120" s="110"/>
      <c r="SOP120" s="110"/>
      <c r="SOQ120" s="110"/>
      <c r="SOR120" s="110"/>
      <c r="SOS120" s="110"/>
      <c r="SOT120" s="110"/>
      <c r="SOU120" s="110"/>
      <c r="SPB120" s="110"/>
      <c r="SPC120" s="110"/>
      <c r="SPD120" s="110"/>
      <c r="SPE120" s="110"/>
      <c r="SPF120" s="110"/>
      <c r="SPG120" s="110"/>
      <c r="SPH120" s="110"/>
      <c r="SPI120" s="110"/>
      <c r="SPJ120" s="110"/>
      <c r="SPK120" s="110"/>
      <c r="SPL120" s="110"/>
      <c r="SPM120" s="110"/>
      <c r="SPN120" s="110"/>
      <c r="SPO120" s="110"/>
      <c r="SPP120" s="110"/>
      <c r="SPQ120" s="110"/>
      <c r="SPR120" s="110"/>
      <c r="SPS120" s="110"/>
      <c r="SPT120" s="110"/>
      <c r="SPU120" s="110"/>
      <c r="SPV120" s="110"/>
      <c r="SPW120" s="110"/>
      <c r="SPX120" s="110"/>
      <c r="SPY120" s="110"/>
      <c r="SPZ120" s="110"/>
      <c r="SQA120" s="110"/>
      <c r="SQB120" s="110"/>
      <c r="SQC120" s="110"/>
      <c r="SQD120" s="110"/>
      <c r="SQE120" s="110"/>
      <c r="SQF120" s="110"/>
      <c r="SQG120" s="110"/>
      <c r="SQH120" s="110"/>
      <c r="SQI120" s="110"/>
      <c r="SQJ120" s="110"/>
      <c r="SQK120" s="110"/>
      <c r="SQL120" s="110"/>
      <c r="SQM120" s="110"/>
      <c r="SQN120" s="110"/>
      <c r="SQO120" s="110"/>
      <c r="SQP120" s="110"/>
      <c r="SQQ120" s="110"/>
      <c r="SQR120" s="110"/>
      <c r="SQS120" s="110"/>
      <c r="SQT120" s="110"/>
      <c r="SQU120" s="110"/>
      <c r="SQV120" s="110"/>
      <c r="SQW120" s="110"/>
      <c r="SQX120" s="110"/>
      <c r="SQY120" s="110"/>
      <c r="SQZ120" s="110"/>
      <c r="SRA120" s="110"/>
      <c r="SRB120" s="110"/>
      <c r="SRC120" s="110"/>
      <c r="SRD120" s="110"/>
      <c r="SRE120" s="110"/>
      <c r="SRF120" s="110"/>
      <c r="SRG120" s="110"/>
      <c r="SRH120" s="110"/>
      <c r="SRI120" s="110"/>
      <c r="SRJ120" s="110"/>
      <c r="SRK120" s="110"/>
      <c r="SRL120" s="110"/>
      <c r="SRM120" s="110"/>
      <c r="SRN120" s="110"/>
      <c r="SRO120" s="110"/>
      <c r="SRP120" s="110"/>
      <c r="SRQ120" s="110"/>
      <c r="SRR120" s="110"/>
      <c r="SRS120" s="110"/>
      <c r="SRT120" s="110"/>
      <c r="SRU120" s="110"/>
      <c r="SRV120" s="110"/>
      <c r="SRW120" s="110"/>
      <c r="SRX120" s="110"/>
      <c r="SRY120" s="110"/>
      <c r="SRZ120" s="110"/>
      <c r="SSA120" s="110"/>
      <c r="SSB120" s="110"/>
      <c r="SSC120" s="110"/>
      <c r="SSD120" s="110"/>
      <c r="SSE120" s="110"/>
      <c r="SSF120" s="110"/>
      <c r="SSG120" s="110"/>
      <c r="SSH120" s="110"/>
      <c r="SSI120" s="110"/>
      <c r="SSJ120" s="110"/>
      <c r="SSK120" s="110"/>
      <c r="SSL120" s="110"/>
      <c r="SSM120" s="110"/>
      <c r="SSN120" s="110"/>
      <c r="SSO120" s="110"/>
      <c r="SSP120" s="110"/>
      <c r="SSQ120" s="110"/>
      <c r="SSR120" s="110"/>
      <c r="SSS120" s="110"/>
      <c r="SST120" s="110"/>
      <c r="SSU120" s="110"/>
      <c r="SSV120" s="110"/>
      <c r="SSW120" s="110"/>
      <c r="SSX120" s="110"/>
      <c r="SSY120" s="110"/>
      <c r="SSZ120" s="110"/>
      <c r="STA120" s="110"/>
      <c r="STB120" s="110"/>
      <c r="STC120" s="110"/>
      <c r="STD120" s="110"/>
      <c r="STE120" s="110"/>
      <c r="STF120" s="110"/>
      <c r="STG120" s="110"/>
      <c r="STH120" s="110"/>
      <c r="STI120" s="110"/>
      <c r="STJ120" s="110"/>
      <c r="STK120" s="110"/>
      <c r="STL120" s="110"/>
      <c r="STM120" s="110"/>
      <c r="STN120" s="110"/>
      <c r="STO120" s="110"/>
      <c r="STP120" s="110"/>
      <c r="STQ120" s="110"/>
      <c r="STR120" s="110"/>
      <c r="STS120" s="110"/>
      <c r="STT120" s="110"/>
      <c r="STU120" s="110"/>
      <c r="STV120" s="110"/>
      <c r="STW120" s="110"/>
      <c r="STX120" s="110"/>
      <c r="STY120" s="110"/>
      <c r="STZ120" s="110"/>
      <c r="SUA120" s="110"/>
      <c r="SUB120" s="110"/>
      <c r="SUC120" s="110"/>
      <c r="SUD120" s="110"/>
      <c r="SUE120" s="110"/>
      <c r="SUF120" s="110"/>
      <c r="SUG120" s="110"/>
      <c r="SUH120" s="110"/>
      <c r="SUI120" s="110"/>
      <c r="SUJ120" s="110"/>
      <c r="SUK120" s="110"/>
      <c r="SUL120" s="110"/>
      <c r="SUM120" s="110"/>
      <c r="SUN120" s="110"/>
      <c r="SUO120" s="110"/>
      <c r="SUP120" s="110"/>
      <c r="SUQ120" s="110"/>
      <c r="SUR120" s="110"/>
      <c r="SUS120" s="110"/>
      <c r="SUT120" s="110"/>
      <c r="SUU120" s="110"/>
      <c r="SUV120" s="110"/>
      <c r="SUW120" s="110"/>
      <c r="SUX120" s="110"/>
      <c r="SUY120" s="110"/>
      <c r="SUZ120" s="110"/>
      <c r="SVA120" s="110"/>
      <c r="SVB120" s="110"/>
      <c r="SVC120" s="110"/>
      <c r="SVD120" s="110"/>
      <c r="SVE120" s="110"/>
      <c r="SVF120" s="110"/>
      <c r="SVG120" s="110"/>
      <c r="SVH120" s="110"/>
      <c r="SVI120" s="110"/>
      <c r="SVJ120" s="110"/>
      <c r="SVK120" s="110"/>
      <c r="SVL120" s="110"/>
      <c r="SVM120" s="110"/>
      <c r="SVN120" s="110"/>
      <c r="SVO120" s="110"/>
      <c r="SVP120" s="110"/>
      <c r="SVQ120" s="110"/>
      <c r="SVR120" s="110"/>
      <c r="SVS120" s="110"/>
      <c r="SVT120" s="110"/>
      <c r="SVU120" s="110"/>
      <c r="SVV120" s="110"/>
      <c r="SVW120" s="110"/>
      <c r="SVX120" s="110"/>
      <c r="SVY120" s="110"/>
      <c r="SVZ120" s="110"/>
      <c r="SWA120" s="110"/>
      <c r="SWB120" s="110"/>
      <c r="SWC120" s="110"/>
      <c r="SWD120" s="110"/>
      <c r="SWE120" s="110"/>
      <c r="SWF120" s="110"/>
      <c r="SWG120" s="110"/>
      <c r="SWH120" s="110"/>
      <c r="SWI120" s="110"/>
      <c r="SWJ120" s="110"/>
      <c r="SWK120" s="110"/>
      <c r="SWL120" s="110"/>
      <c r="SWM120" s="110"/>
      <c r="SWN120" s="110"/>
      <c r="SWO120" s="110"/>
      <c r="SWP120" s="110"/>
      <c r="SWQ120" s="110"/>
      <c r="SWR120" s="110"/>
      <c r="SWS120" s="110"/>
      <c r="SWT120" s="110"/>
      <c r="SWU120" s="110"/>
      <c r="SWV120" s="110"/>
      <c r="SWW120" s="110"/>
      <c r="SWX120" s="110"/>
      <c r="SWY120" s="110"/>
      <c r="SWZ120" s="110"/>
      <c r="SXA120" s="110"/>
      <c r="SXB120" s="110"/>
      <c r="SXC120" s="110"/>
      <c r="SXD120" s="110"/>
      <c r="SXE120" s="110"/>
      <c r="SXF120" s="110"/>
      <c r="SXG120" s="110"/>
      <c r="SXH120" s="110"/>
      <c r="SXI120" s="110"/>
      <c r="SXJ120" s="110"/>
      <c r="SXK120" s="110"/>
      <c r="SXL120" s="110"/>
      <c r="SXM120" s="110"/>
      <c r="SXN120" s="110"/>
      <c r="SXO120" s="110"/>
      <c r="SXP120" s="110"/>
      <c r="SXQ120" s="110"/>
      <c r="SXR120" s="110"/>
      <c r="SXS120" s="110"/>
      <c r="SXT120" s="110"/>
      <c r="SXU120" s="110"/>
      <c r="SXV120" s="110"/>
      <c r="SXW120" s="110"/>
      <c r="SXX120" s="110"/>
      <c r="SXY120" s="110"/>
      <c r="SXZ120" s="110"/>
      <c r="SYA120" s="110"/>
      <c r="SYB120" s="110"/>
      <c r="SYC120" s="110"/>
      <c r="SYD120" s="110"/>
      <c r="SYE120" s="110"/>
      <c r="SYF120" s="110"/>
      <c r="SYG120" s="110"/>
      <c r="SYH120" s="110"/>
      <c r="SYI120" s="110"/>
      <c r="SYJ120" s="110"/>
      <c r="SYK120" s="110"/>
      <c r="SYL120" s="110"/>
      <c r="SYM120" s="110"/>
      <c r="SYN120" s="110"/>
      <c r="SYO120" s="110"/>
      <c r="SYP120" s="110"/>
      <c r="SYQ120" s="110"/>
      <c r="SYX120" s="110"/>
      <c r="SYY120" s="110"/>
      <c r="SYZ120" s="110"/>
      <c r="SZA120" s="110"/>
      <c r="SZB120" s="110"/>
      <c r="SZC120" s="110"/>
      <c r="SZD120" s="110"/>
      <c r="SZE120" s="110"/>
      <c r="SZF120" s="110"/>
      <c r="SZG120" s="110"/>
      <c r="SZH120" s="110"/>
      <c r="SZI120" s="110"/>
      <c r="SZJ120" s="110"/>
      <c r="SZK120" s="110"/>
      <c r="SZL120" s="110"/>
      <c r="SZM120" s="110"/>
      <c r="SZN120" s="110"/>
      <c r="SZO120" s="110"/>
      <c r="SZP120" s="110"/>
      <c r="SZQ120" s="110"/>
      <c r="SZR120" s="110"/>
      <c r="SZS120" s="110"/>
      <c r="SZT120" s="110"/>
      <c r="SZU120" s="110"/>
      <c r="SZV120" s="110"/>
      <c r="SZW120" s="110"/>
      <c r="SZX120" s="110"/>
      <c r="SZY120" s="110"/>
      <c r="SZZ120" s="110"/>
      <c r="TAA120" s="110"/>
      <c r="TAB120" s="110"/>
      <c r="TAC120" s="110"/>
      <c r="TAD120" s="110"/>
      <c r="TAE120" s="110"/>
      <c r="TAF120" s="110"/>
      <c r="TAG120" s="110"/>
      <c r="TAH120" s="110"/>
      <c r="TAI120" s="110"/>
      <c r="TAJ120" s="110"/>
      <c r="TAK120" s="110"/>
      <c r="TAL120" s="110"/>
      <c r="TAM120" s="110"/>
      <c r="TAN120" s="110"/>
      <c r="TAO120" s="110"/>
      <c r="TAP120" s="110"/>
      <c r="TAQ120" s="110"/>
      <c r="TAR120" s="110"/>
      <c r="TAS120" s="110"/>
      <c r="TAT120" s="110"/>
      <c r="TAU120" s="110"/>
      <c r="TAV120" s="110"/>
      <c r="TAW120" s="110"/>
      <c r="TAX120" s="110"/>
      <c r="TAY120" s="110"/>
      <c r="TAZ120" s="110"/>
      <c r="TBA120" s="110"/>
      <c r="TBB120" s="110"/>
      <c r="TBC120" s="110"/>
      <c r="TBD120" s="110"/>
      <c r="TBE120" s="110"/>
      <c r="TBF120" s="110"/>
      <c r="TBG120" s="110"/>
      <c r="TBH120" s="110"/>
      <c r="TBI120" s="110"/>
      <c r="TBJ120" s="110"/>
      <c r="TBK120" s="110"/>
      <c r="TBL120" s="110"/>
      <c r="TBM120" s="110"/>
      <c r="TBN120" s="110"/>
      <c r="TBO120" s="110"/>
      <c r="TBP120" s="110"/>
      <c r="TBQ120" s="110"/>
      <c r="TBR120" s="110"/>
      <c r="TBS120" s="110"/>
      <c r="TBT120" s="110"/>
      <c r="TBU120" s="110"/>
      <c r="TBV120" s="110"/>
      <c r="TBW120" s="110"/>
      <c r="TBX120" s="110"/>
      <c r="TBY120" s="110"/>
      <c r="TBZ120" s="110"/>
      <c r="TCA120" s="110"/>
      <c r="TCB120" s="110"/>
      <c r="TCC120" s="110"/>
      <c r="TCD120" s="110"/>
      <c r="TCE120" s="110"/>
      <c r="TCF120" s="110"/>
      <c r="TCG120" s="110"/>
      <c r="TCH120" s="110"/>
      <c r="TCI120" s="110"/>
      <c r="TCJ120" s="110"/>
      <c r="TCK120" s="110"/>
      <c r="TCL120" s="110"/>
      <c r="TCM120" s="110"/>
      <c r="TCN120" s="110"/>
      <c r="TCO120" s="110"/>
      <c r="TCP120" s="110"/>
      <c r="TCQ120" s="110"/>
      <c r="TCR120" s="110"/>
      <c r="TCS120" s="110"/>
      <c r="TCT120" s="110"/>
      <c r="TCU120" s="110"/>
      <c r="TCV120" s="110"/>
      <c r="TCW120" s="110"/>
      <c r="TCX120" s="110"/>
      <c r="TCY120" s="110"/>
      <c r="TCZ120" s="110"/>
      <c r="TDA120" s="110"/>
      <c r="TDB120" s="110"/>
      <c r="TDC120" s="110"/>
      <c r="TDD120" s="110"/>
      <c r="TDE120" s="110"/>
      <c r="TDF120" s="110"/>
      <c r="TDG120" s="110"/>
      <c r="TDH120" s="110"/>
      <c r="TDI120" s="110"/>
      <c r="TDJ120" s="110"/>
      <c r="TDK120" s="110"/>
      <c r="TDL120" s="110"/>
      <c r="TDM120" s="110"/>
      <c r="TDN120" s="110"/>
      <c r="TDO120" s="110"/>
      <c r="TDP120" s="110"/>
      <c r="TDQ120" s="110"/>
      <c r="TDR120" s="110"/>
      <c r="TDS120" s="110"/>
      <c r="TDT120" s="110"/>
      <c r="TDU120" s="110"/>
      <c r="TDV120" s="110"/>
      <c r="TDW120" s="110"/>
      <c r="TDX120" s="110"/>
      <c r="TDY120" s="110"/>
      <c r="TDZ120" s="110"/>
      <c r="TEA120" s="110"/>
      <c r="TEB120" s="110"/>
      <c r="TEC120" s="110"/>
      <c r="TED120" s="110"/>
      <c r="TEE120" s="110"/>
      <c r="TEF120" s="110"/>
      <c r="TEG120" s="110"/>
      <c r="TEH120" s="110"/>
      <c r="TEI120" s="110"/>
      <c r="TEJ120" s="110"/>
      <c r="TEK120" s="110"/>
      <c r="TEL120" s="110"/>
      <c r="TEM120" s="110"/>
      <c r="TEN120" s="110"/>
      <c r="TEO120" s="110"/>
      <c r="TEP120" s="110"/>
      <c r="TEQ120" s="110"/>
      <c r="TER120" s="110"/>
      <c r="TES120" s="110"/>
      <c r="TET120" s="110"/>
      <c r="TEU120" s="110"/>
      <c r="TEV120" s="110"/>
      <c r="TEW120" s="110"/>
      <c r="TEX120" s="110"/>
      <c r="TEY120" s="110"/>
      <c r="TEZ120" s="110"/>
      <c r="TFA120" s="110"/>
      <c r="TFB120" s="110"/>
      <c r="TFC120" s="110"/>
      <c r="TFD120" s="110"/>
      <c r="TFE120" s="110"/>
      <c r="TFF120" s="110"/>
      <c r="TFG120" s="110"/>
      <c r="TFH120" s="110"/>
      <c r="TFI120" s="110"/>
      <c r="TFJ120" s="110"/>
      <c r="TFK120" s="110"/>
      <c r="TFL120" s="110"/>
      <c r="TFM120" s="110"/>
      <c r="TFN120" s="110"/>
      <c r="TFO120" s="110"/>
      <c r="TFP120" s="110"/>
      <c r="TFQ120" s="110"/>
      <c r="TFR120" s="110"/>
      <c r="TFS120" s="110"/>
      <c r="TFT120" s="110"/>
      <c r="TFU120" s="110"/>
      <c r="TFV120" s="110"/>
      <c r="TFW120" s="110"/>
      <c r="TFX120" s="110"/>
      <c r="TFY120" s="110"/>
      <c r="TFZ120" s="110"/>
      <c r="TGA120" s="110"/>
      <c r="TGB120" s="110"/>
      <c r="TGC120" s="110"/>
      <c r="TGD120" s="110"/>
      <c r="TGE120" s="110"/>
      <c r="TGF120" s="110"/>
      <c r="TGG120" s="110"/>
      <c r="TGH120" s="110"/>
      <c r="TGI120" s="110"/>
      <c r="TGJ120" s="110"/>
      <c r="TGK120" s="110"/>
      <c r="TGL120" s="110"/>
      <c r="TGM120" s="110"/>
      <c r="TGN120" s="110"/>
      <c r="TGO120" s="110"/>
      <c r="TGP120" s="110"/>
      <c r="TGQ120" s="110"/>
      <c r="TGR120" s="110"/>
      <c r="TGS120" s="110"/>
      <c r="TGT120" s="110"/>
      <c r="TGU120" s="110"/>
      <c r="TGV120" s="110"/>
      <c r="TGW120" s="110"/>
      <c r="TGX120" s="110"/>
      <c r="TGY120" s="110"/>
      <c r="TGZ120" s="110"/>
      <c r="THA120" s="110"/>
      <c r="THB120" s="110"/>
      <c r="THC120" s="110"/>
      <c r="THD120" s="110"/>
      <c r="THE120" s="110"/>
      <c r="THF120" s="110"/>
      <c r="THG120" s="110"/>
      <c r="THH120" s="110"/>
      <c r="THI120" s="110"/>
      <c r="THJ120" s="110"/>
      <c r="THK120" s="110"/>
      <c r="THL120" s="110"/>
      <c r="THM120" s="110"/>
      <c r="THN120" s="110"/>
      <c r="THO120" s="110"/>
      <c r="THP120" s="110"/>
      <c r="THQ120" s="110"/>
      <c r="THR120" s="110"/>
      <c r="THS120" s="110"/>
      <c r="THT120" s="110"/>
      <c r="THU120" s="110"/>
      <c r="THV120" s="110"/>
      <c r="THW120" s="110"/>
      <c r="THX120" s="110"/>
      <c r="THY120" s="110"/>
      <c r="THZ120" s="110"/>
      <c r="TIA120" s="110"/>
      <c r="TIB120" s="110"/>
      <c r="TIC120" s="110"/>
      <c r="TID120" s="110"/>
      <c r="TIE120" s="110"/>
      <c r="TIF120" s="110"/>
      <c r="TIG120" s="110"/>
      <c r="TIH120" s="110"/>
      <c r="TII120" s="110"/>
      <c r="TIJ120" s="110"/>
      <c r="TIK120" s="110"/>
      <c r="TIL120" s="110"/>
      <c r="TIM120" s="110"/>
      <c r="TIT120" s="110"/>
      <c r="TIU120" s="110"/>
      <c r="TIV120" s="110"/>
      <c r="TIW120" s="110"/>
      <c r="TIX120" s="110"/>
      <c r="TIY120" s="110"/>
      <c r="TIZ120" s="110"/>
      <c r="TJA120" s="110"/>
      <c r="TJB120" s="110"/>
      <c r="TJC120" s="110"/>
      <c r="TJD120" s="110"/>
      <c r="TJE120" s="110"/>
      <c r="TJF120" s="110"/>
      <c r="TJG120" s="110"/>
      <c r="TJH120" s="110"/>
      <c r="TJI120" s="110"/>
      <c r="TJJ120" s="110"/>
      <c r="TJK120" s="110"/>
      <c r="TJL120" s="110"/>
      <c r="TJM120" s="110"/>
      <c r="TJN120" s="110"/>
      <c r="TJO120" s="110"/>
      <c r="TJP120" s="110"/>
      <c r="TJQ120" s="110"/>
      <c r="TJR120" s="110"/>
      <c r="TJS120" s="110"/>
      <c r="TJT120" s="110"/>
      <c r="TJU120" s="110"/>
      <c r="TJV120" s="110"/>
      <c r="TJW120" s="110"/>
      <c r="TJX120" s="110"/>
      <c r="TJY120" s="110"/>
      <c r="TJZ120" s="110"/>
      <c r="TKA120" s="110"/>
      <c r="TKB120" s="110"/>
      <c r="TKC120" s="110"/>
      <c r="TKD120" s="110"/>
      <c r="TKE120" s="110"/>
      <c r="TKF120" s="110"/>
      <c r="TKG120" s="110"/>
      <c r="TKH120" s="110"/>
      <c r="TKI120" s="110"/>
      <c r="TKJ120" s="110"/>
      <c r="TKK120" s="110"/>
      <c r="TKL120" s="110"/>
      <c r="TKM120" s="110"/>
      <c r="TKN120" s="110"/>
      <c r="TKO120" s="110"/>
      <c r="TKP120" s="110"/>
      <c r="TKQ120" s="110"/>
      <c r="TKR120" s="110"/>
      <c r="TKS120" s="110"/>
      <c r="TKT120" s="110"/>
      <c r="TKU120" s="110"/>
      <c r="TKV120" s="110"/>
      <c r="TKW120" s="110"/>
      <c r="TKX120" s="110"/>
      <c r="TKY120" s="110"/>
      <c r="TKZ120" s="110"/>
      <c r="TLA120" s="110"/>
      <c r="TLB120" s="110"/>
      <c r="TLC120" s="110"/>
      <c r="TLD120" s="110"/>
      <c r="TLE120" s="110"/>
      <c r="TLF120" s="110"/>
      <c r="TLG120" s="110"/>
      <c r="TLH120" s="110"/>
      <c r="TLI120" s="110"/>
      <c r="TLJ120" s="110"/>
      <c r="TLK120" s="110"/>
      <c r="TLL120" s="110"/>
      <c r="TLM120" s="110"/>
      <c r="TLN120" s="110"/>
      <c r="TLO120" s="110"/>
      <c r="TLP120" s="110"/>
      <c r="TLQ120" s="110"/>
      <c r="TLR120" s="110"/>
      <c r="TLS120" s="110"/>
      <c r="TLT120" s="110"/>
      <c r="TLU120" s="110"/>
      <c r="TLV120" s="110"/>
      <c r="TLW120" s="110"/>
      <c r="TLX120" s="110"/>
      <c r="TLY120" s="110"/>
      <c r="TLZ120" s="110"/>
      <c r="TMA120" s="110"/>
      <c r="TMB120" s="110"/>
      <c r="TMC120" s="110"/>
      <c r="TMD120" s="110"/>
      <c r="TME120" s="110"/>
      <c r="TMF120" s="110"/>
      <c r="TMG120" s="110"/>
      <c r="TMH120" s="110"/>
      <c r="TMI120" s="110"/>
      <c r="TMJ120" s="110"/>
      <c r="TMK120" s="110"/>
      <c r="TML120" s="110"/>
      <c r="TMM120" s="110"/>
      <c r="TMN120" s="110"/>
      <c r="TMO120" s="110"/>
      <c r="TMP120" s="110"/>
      <c r="TMQ120" s="110"/>
      <c r="TMR120" s="110"/>
      <c r="TMS120" s="110"/>
      <c r="TMT120" s="110"/>
      <c r="TMU120" s="110"/>
      <c r="TMV120" s="110"/>
      <c r="TMW120" s="110"/>
      <c r="TMX120" s="110"/>
      <c r="TMY120" s="110"/>
      <c r="TMZ120" s="110"/>
      <c r="TNA120" s="110"/>
      <c r="TNB120" s="110"/>
      <c r="TNC120" s="110"/>
      <c r="TND120" s="110"/>
      <c r="TNE120" s="110"/>
      <c r="TNF120" s="110"/>
      <c r="TNG120" s="110"/>
      <c r="TNH120" s="110"/>
      <c r="TNI120" s="110"/>
      <c r="TNJ120" s="110"/>
      <c r="TNK120" s="110"/>
      <c r="TNL120" s="110"/>
      <c r="TNM120" s="110"/>
      <c r="TNN120" s="110"/>
      <c r="TNO120" s="110"/>
      <c r="TNP120" s="110"/>
      <c r="TNQ120" s="110"/>
      <c r="TNR120" s="110"/>
      <c r="TNS120" s="110"/>
      <c r="TNT120" s="110"/>
      <c r="TNU120" s="110"/>
      <c r="TNV120" s="110"/>
      <c r="TNW120" s="110"/>
      <c r="TNX120" s="110"/>
      <c r="TNY120" s="110"/>
      <c r="TNZ120" s="110"/>
      <c r="TOA120" s="110"/>
      <c r="TOB120" s="110"/>
      <c r="TOC120" s="110"/>
      <c r="TOD120" s="110"/>
      <c r="TOE120" s="110"/>
      <c r="TOF120" s="110"/>
      <c r="TOG120" s="110"/>
      <c r="TOH120" s="110"/>
      <c r="TOI120" s="110"/>
      <c r="TOJ120" s="110"/>
      <c r="TOK120" s="110"/>
      <c r="TOL120" s="110"/>
      <c r="TOM120" s="110"/>
      <c r="TON120" s="110"/>
      <c r="TOO120" s="110"/>
      <c r="TOP120" s="110"/>
      <c r="TOQ120" s="110"/>
      <c r="TOR120" s="110"/>
      <c r="TOS120" s="110"/>
      <c r="TOT120" s="110"/>
      <c r="TOU120" s="110"/>
      <c r="TOV120" s="110"/>
      <c r="TOW120" s="110"/>
      <c r="TOX120" s="110"/>
      <c r="TOY120" s="110"/>
      <c r="TOZ120" s="110"/>
      <c r="TPA120" s="110"/>
      <c r="TPB120" s="110"/>
      <c r="TPC120" s="110"/>
      <c r="TPD120" s="110"/>
      <c r="TPE120" s="110"/>
      <c r="TPF120" s="110"/>
      <c r="TPG120" s="110"/>
      <c r="TPH120" s="110"/>
      <c r="TPI120" s="110"/>
      <c r="TPJ120" s="110"/>
      <c r="TPK120" s="110"/>
      <c r="TPL120" s="110"/>
      <c r="TPM120" s="110"/>
      <c r="TPN120" s="110"/>
      <c r="TPO120" s="110"/>
      <c r="TPP120" s="110"/>
      <c r="TPQ120" s="110"/>
      <c r="TPR120" s="110"/>
      <c r="TPS120" s="110"/>
      <c r="TPT120" s="110"/>
      <c r="TPU120" s="110"/>
      <c r="TPV120" s="110"/>
      <c r="TPW120" s="110"/>
      <c r="TPX120" s="110"/>
      <c r="TPY120" s="110"/>
      <c r="TPZ120" s="110"/>
      <c r="TQA120" s="110"/>
      <c r="TQB120" s="110"/>
      <c r="TQC120" s="110"/>
      <c r="TQD120" s="110"/>
      <c r="TQE120" s="110"/>
      <c r="TQF120" s="110"/>
      <c r="TQG120" s="110"/>
      <c r="TQH120" s="110"/>
      <c r="TQI120" s="110"/>
      <c r="TQJ120" s="110"/>
      <c r="TQK120" s="110"/>
      <c r="TQL120" s="110"/>
      <c r="TQM120" s="110"/>
      <c r="TQN120" s="110"/>
      <c r="TQO120" s="110"/>
      <c r="TQP120" s="110"/>
      <c r="TQQ120" s="110"/>
      <c r="TQR120" s="110"/>
      <c r="TQS120" s="110"/>
      <c r="TQT120" s="110"/>
      <c r="TQU120" s="110"/>
      <c r="TQV120" s="110"/>
      <c r="TQW120" s="110"/>
      <c r="TQX120" s="110"/>
      <c r="TQY120" s="110"/>
      <c r="TQZ120" s="110"/>
      <c r="TRA120" s="110"/>
      <c r="TRB120" s="110"/>
      <c r="TRC120" s="110"/>
      <c r="TRD120" s="110"/>
      <c r="TRE120" s="110"/>
      <c r="TRF120" s="110"/>
      <c r="TRG120" s="110"/>
      <c r="TRH120" s="110"/>
      <c r="TRI120" s="110"/>
      <c r="TRJ120" s="110"/>
      <c r="TRK120" s="110"/>
      <c r="TRL120" s="110"/>
      <c r="TRM120" s="110"/>
      <c r="TRN120" s="110"/>
      <c r="TRO120" s="110"/>
      <c r="TRP120" s="110"/>
      <c r="TRQ120" s="110"/>
      <c r="TRR120" s="110"/>
      <c r="TRS120" s="110"/>
      <c r="TRT120" s="110"/>
      <c r="TRU120" s="110"/>
      <c r="TRV120" s="110"/>
      <c r="TRW120" s="110"/>
      <c r="TRX120" s="110"/>
      <c r="TRY120" s="110"/>
      <c r="TRZ120" s="110"/>
      <c r="TSA120" s="110"/>
      <c r="TSB120" s="110"/>
      <c r="TSC120" s="110"/>
      <c r="TSD120" s="110"/>
      <c r="TSE120" s="110"/>
      <c r="TSF120" s="110"/>
      <c r="TSG120" s="110"/>
      <c r="TSH120" s="110"/>
      <c r="TSI120" s="110"/>
      <c r="TSP120" s="110"/>
      <c r="TSQ120" s="110"/>
      <c r="TSR120" s="110"/>
      <c r="TSS120" s="110"/>
      <c r="TST120" s="110"/>
      <c r="TSU120" s="110"/>
      <c r="TSV120" s="110"/>
      <c r="TSW120" s="110"/>
      <c r="TSX120" s="110"/>
      <c r="TSY120" s="110"/>
      <c r="TSZ120" s="110"/>
      <c r="TTA120" s="110"/>
      <c r="TTB120" s="110"/>
      <c r="TTC120" s="110"/>
      <c r="TTD120" s="110"/>
      <c r="TTE120" s="110"/>
      <c r="TTF120" s="110"/>
      <c r="TTG120" s="110"/>
      <c r="TTH120" s="110"/>
      <c r="TTI120" s="110"/>
      <c r="TTJ120" s="110"/>
      <c r="TTK120" s="110"/>
      <c r="TTL120" s="110"/>
      <c r="TTM120" s="110"/>
      <c r="TTN120" s="110"/>
      <c r="TTO120" s="110"/>
      <c r="TTP120" s="110"/>
      <c r="TTQ120" s="110"/>
      <c r="TTR120" s="110"/>
      <c r="TTS120" s="110"/>
      <c r="TTT120" s="110"/>
      <c r="TTU120" s="110"/>
      <c r="TTV120" s="110"/>
      <c r="TTW120" s="110"/>
      <c r="TTX120" s="110"/>
      <c r="TTY120" s="110"/>
      <c r="TTZ120" s="110"/>
      <c r="TUA120" s="110"/>
      <c r="TUB120" s="110"/>
      <c r="TUC120" s="110"/>
      <c r="TUD120" s="110"/>
      <c r="TUE120" s="110"/>
      <c r="TUF120" s="110"/>
      <c r="TUG120" s="110"/>
      <c r="TUH120" s="110"/>
      <c r="TUI120" s="110"/>
      <c r="TUJ120" s="110"/>
      <c r="TUK120" s="110"/>
      <c r="TUL120" s="110"/>
      <c r="TUM120" s="110"/>
      <c r="TUN120" s="110"/>
      <c r="TUO120" s="110"/>
      <c r="TUP120" s="110"/>
      <c r="TUQ120" s="110"/>
      <c r="TUR120" s="110"/>
      <c r="TUS120" s="110"/>
      <c r="TUT120" s="110"/>
      <c r="TUU120" s="110"/>
      <c r="TUV120" s="110"/>
      <c r="TUW120" s="110"/>
      <c r="TUX120" s="110"/>
      <c r="TUY120" s="110"/>
      <c r="TUZ120" s="110"/>
      <c r="TVA120" s="110"/>
      <c r="TVB120" s="110"/>
      <c r="TVC120" s="110"/>
      <c r="TVD120" s="110"/>
      <c r="TVE120" s="110"/>
      <c r="TVF120" s="110"/>
      <c r="TVG120" s="110"/>
      <c r="TVH120" s="110"/>
      <c r="TVI120" s="110"/>
      <c r="TVJ120" s="110"/>
      <c r="TVK120" s="110"/>
      <c r="TVL120" s="110"/>
      <c r="TVM120" s="110"/>
      <c r="TVN120" s="110"/>
      <c r="TVO120" s="110"/>
      <c r="TVP120" s="110"/>
      <c r="TVQ120" s="110"/>
      <c r="TVR120" s="110"/>
      <c r="TVS120" s="110"/>
      <c r="TVT120" s="110"/>
      <c r="TVU120" s="110"/>
      <c r="TVV120" s="110"/>
      <c r="TVW120" s="110"/>
      <c r="TVX120" s="110"/>
      <c r="TVY120" s="110"/>
      <c r="TVZ120" s="110"/>
      <c r="TWA120" s="110"/>
      <c r="TWB120" s="110"/>
      <c r="TWC120" s="110"/>
      <c r="TWD120" s="110"/>
      <c r="TWE120" s="110"/>
      <c r="TWF120" s="110"/>
      <c r="TWG120" s="110"/>
      <c r="TWH120" s="110"/>
      <c r="TWI120" s="110"/>
      <c r="TWJ120" s="110"/>
      <c r="TWK120" s="110"/>
      <c r="TWL120" s="110"/>
      <c r="TWM120" s="110"/>
      <c r="TWN120" s="110"/>
      <c r="TWO120" s="110"/>
      <c r="TWP120" s="110"/>
      <c r="TWQ120" s="110"/>
      <c r="TWR120" s="110"/>
      <c r="TWS120" s="110"/>
      <c r="TWT120" s="110"/>
      <c r="TWU120" s="110"/>
      <c r="TWV120" s="110"/>
      <c r="TWW120" s="110"/>
      <c r="TWX120" s="110"/>
      <c r="TWY120" s="110"/>
      <c r="TWZ120" s="110"/>
      <c r="TXA120" s="110"/>
      <c r="TXB120" s="110"/>
      <c r="TXC120" s="110"/>
      <c r="TXD120" s="110"/>
      <c r="TXE120" s="110"/>
      <c r="TXF120" s="110"/>
      <c r="TXG120" s="110"/>
      <c r="TXH120" s="110"/>
      <c r="TXI120" s="110"/>
      <c r="TXJ120" s="110"/>
      <c r="TXK120" s="110"/>
      <c r="TXL120" s="110"/>
      <c r="TXM120" s="110"/>
      <c r="TXN120" s="110"/>
      <c r="TXO120" s="110"/>
      <c r="TXP120" s="110"/>
      <c r="TXQ120" s="110"/>
      <c r="TXR120" s="110"/>
      <c r="TXS120" s="110"/>
      <c r="TXT120" s="110"/>
      <c r="TXU120" s="110"/>
      <c r="TXV120" s="110"/>
      <c r="TXW120" s="110"/>
      <c r="TXX120" s="110"/>
      <c r="TXY120" s="110"/>
      <c r="TXZ120" s="110"/>
      <c r="TYA120" s="110"/>
      <c r="TYB120" s="110"/>
      <c r="TYC120" s="110"/>
      <c r="TYD120" s="110"/>
      <c r="TYE120" s="110"/>
      <c r="TYF120" s="110"/>
      <c r="TYG120" s="110"/>
      <c r="TYH120" s="110"/>
      <c r="TYI120" s="110"/>
      <c r="TYJ120" s="110"/>
      <c r="TYK120" s="110"/>
      <c r="TYL120" s="110"/>
      <c r="TYM120" s="110"/>
      <c r="TYN120" s="110"/>
      <c r="TYO120" s="110"/>
      <c r="TYP120" s="110"/>
      <c r="TYQ120" s="110"/>
      <c r="TYR120" s="110"/>
      <c r="TYS120" s="110"/>
      <c r="TYT120" s="110"/>
      <c r="TYU120" s="110"/>
      <c r="TYV120" s="110"/>
      <c r="TYW120" s="110"/>
      <c r="TYX120" s="110"/>
      <c r="TYY120" s="110"/>
      <c r="TYZ120" s="110"/>
      <c r="TZA120" s="110"/>
      <c r="TZB120" s="110"/>
      <c r="TZC120" s="110"/>
      <c r="TZD120" s="110"/>
      <c r="TZE120" s="110"/>
      <c r="TZF120" s="110"/>
      <c r="TZG120" s="110"/>
      <c r="TZH120" s="110"/>
      <c r="TZI120" s="110"/>
      <c r="TZJ120" s="110"/>
      <c r="TZK120" s="110"/>
      <c r="TZL120" s="110"/>
      <c r="TZM120" s="110"/>
      <c r="TZN120" s="110"/>
      <c r="TZO120" s="110"/>
      <c r="TZP120" s="110"/>
      <c r="TZQ120" s="110"/>
      <c r="TZR120" s="110"/>
      <c r="TZS120" s="110"/>
      <c r="TZT120" s="110"/>
      <c r="TZU120" s="110"/>
      <c r="TZV120" s="110"/>
      <c r="TZW120" s="110"/>
      <c r="TZX120" s="110"/>
      <c r="TZY120" s="110"/>
      <c r="TZZ120" s="110"/>
      <c r="UAA120" s="110"/>
      <c r="UAB120" s="110"/>
      <c r="UAC120" s="110"/>
      <c r="UAD120" s="110"/>
      <c r="UAE120" s="110"/>
      <c r="UAF120" s="110"/>
      <c r="UAG120" s="110"/>
      <c r="UAH120" s="110"/>
      <c r="UAI120" s="110"/>
      <c r="UAJ120" s="110"/>
      <c r="UAK120" s="110"/>
      <c r="UAL120" s="110"/>
      <c r="UAM120" s="110"/>
      <c r="UAN120" s="110"/>
      <c r="UAO120" s="110"/>
      <c r="UAP120" s="110"/>
      <c r="UAQ120" s="110"/>
      <c r="UAR120" s="110"/>
      <c r="UAS120" s="110"/>
      <c r="UAT120" s="110"/>
      <c r="UAU120" s="110"/>
      <c r="UAV120" s="110"/>
      <c r="UAW120" s="110"/>
      <c r="UAX120" s="110"/>
      <c r="UAY120" s="110"/>
      <c r="UAZ120" s="110"/>
      <c r="UBA120" s="110"/>
      <c r="UBB120" s="110"/>
      <c r="UBC120" s="110"/>
      <c r="UBD120" s="110"/>
      <c r="UBE120" s="110"/>
      <c r="UBF120" s="110"/>
      <c r="UBG120" s="110"/>
      <c r="UBH120" s="110"/>
      <c r="UBI120" s="110"/>
      <c r="UBJ120" s="110"/>
      <c r="UBK120" s="110"/>
      <c r="UBL120" s="110"/>
      <c r="UBM120" s="110"/>
      <c r="UBN120" s="110"/>
      <c r="UBO120" s="110"/>
      <c r="UBP120" s="110"/>
      <c r="UBQ120" s="110"/>
      <c r="UBR120" s="110"/>
      <c r="UBS120" s="110"/>
      <c r="UBT120" s="110"/>
      <c r="UBU120" s="110"/>
      <c r="UBV120" s="110"/>
      <c r="UBW120" s="110"/>
      <c r="UBX120" s="110"/>
      <c r="UBY120" s="110"/>
      <c r="UBZ120" s="110"/>
      <c r="UCA120" s="110"/>
      <c r="UCB120" s="110"/>
      <c r="UCC120" s="110"/>
      <c r="UCD120" s="110"/>
      <c r="UCE120" s="110"/>
      <c r="UCL120" s="110"/>
      <c r="UCM120" s="110"/>
      <c r="UCN120" s="110"/>
      <c r="UCO120" s="110"/>
      <c r="UCP120" s="110"/>
      <c r="UCQ120" s="110"/>
      <c r="UCR120" s="110"/>
      <c r="UCS120" s="110"/>
      <c r="UCT120" s="110"/>
      <c r="UCU120" s="110"/>
      <c r="UCV120" s="110"/>
      <c r="UCW120" s="110"/>
      <c r="UCX120" s="110"/>
      <c r="UCY120" s="110"/>
      <c r="UCZ120" s="110"/>
      <c r="UDA120" s="110"/>
      <c r="UDB120" s="110"/>
      <c r="UDC120" s="110"/>
      <c r="UDD120" s="110"/>
      <c r="UDE120" s="110"/>
      <c r="UDF120" s="110"/>
      <c r="UDG120" s="110"/>
      <c r="UDH120" s="110"/>
      <c r="UDI120" s="110"/>
      <c r="UDJ120" s="110"/>
      <c r="UDK120" s="110"/>
      <c r="UDL120" s="110"/>
      <c r="UDM120" s="110"/>
      <c r="UDN120" s="110"/>
      <c r="UDO120" s="110"/>
      <c r="UDP120" s="110"/>
      <c r="UDQ120" s="110"/>
      <c r="UDR120" s="110"/>
      <c r="UDS120" s="110"/>
      <c r="UDT120" s="110"/>
      <c r="UDU120" s="110"/>
      <c r="UDV120" s="110"/>
      <c r="UDW120" s="110"/>
      <c r="UDX120" s="110"/>
      <c r="UDY120" s="110"/>
      <c r="UDZ120" s="110"/>
      <c r="UEA120" s="110"/>
      <c r="UEB120" s="110"/>
      <c r="UEC120" s="110"/>
      <c r="UED120" s="110"/>
      <c r="UEE120" s="110"/>
      <c r="UEF120" s="110"/>
      <c r="UEG120" s="110"/>
      <c r="UEH120" s="110"/>
      <c r="UEI120" s="110"/>
      <c r="UEJ120" s="110"/>
      <c r="UEK120" s="110"/>
      <c r="UEL120" s="110"/>
      <c r="UEM120" s="110"/>
      <c r="UEN120" s="110"/>
      <c r="UEO120" s="110"/>
      <c r="UEP120" s="110"/>
      <c r="UEQ120" s="110"/>
      <c r="UER120" s="110"/>
      <c r="UES120" s="110"/>
      <c r="UET120" s="110"/>
      <c r="UEU120" s="110"/>
      <c r="UEV120" s="110"/>
      <c r="UEW120" s="110"/>
      <c r="UEX120" s="110"/>
      <c r="UEY120" s="110"/>
      <c r="UEZ120" s="110"/>
      <c r="UFA120" s="110"/>
      <c r="UFB120" s="110"/>
      <c r="UFC120" s="110"/>
      <c r="UFD120" s="110"/>
      <c r="UFE120" s="110"/>
      <c r="UFF120" s="110"/>
      <c r="UFG120" s="110"/>
      <c r="UFH120" s="110"/>
      <c r="UFI120" s="110"/>
      <c r="UFJ120" s="110"/>
      <c r="UFK120" s="110"/>
      <c r="UFL120" s="110"/>
      <c r="UFM120" s="110"/>
      <c r="UFN120" s="110"/>
      <c r="UFO120" s="110"/>
      <c r="UFP120" s="110"/>
      <c r="UFQ120" s="110"/>
      <c r="UFR120" s="110"/>
      <c r="UFS120" s="110"/>
      <c r="UFT120" s="110"/>
      <c r="UFU120" s="110"/>
      <c r="UFV120" s="110"/>
      <c r="UFW120" s="110"/>
      <c r="UFX120" s="110"/>
      <c r="UFY120" s="110"/>
      <c r="UFZ120" s="110"/>
      <c r="UGA120" s="110"/>
      <c r="UGB120" s="110"/>
      <c r="UGC120" s="110"/>
      <c r="UGD120" s="110"/>
      <c r="UGE120" s="110"/>
      <c r="UGF120" s="110"/>
      <c r="UGG120" s="110"/>
      <c r="UGH120" s="110"/>
      <c r="UGI120" s="110"/>
      <c r="UGJ120" s="110"/>
      <c r="UGK120" s="110"/>
      <c r="UGL120" s="110"/>
      <c r="UGM120" s="110"/>
      <c r="UGN120" s="110"/>
      <c r="UGO120" s="110"/>
      <c r="UGP120" s="110"/>
      <c r="UGQ120" s="110"/>
      <c r="UGR120" s="110"/>
      <c r="UGS120" s="110"/>
      <c r="UGT120" s="110"/>
      <c r="UGU120" s="110"/>
      <c r="UGV120" s="110"/>
      <c r="UGW120" s="110"/>
      <c r="UGX120" s="110"/>
      <c r="UGY120" s="110"/>
      <c r="UGZ120" s="110"/>
      <c r="UHA120" s="110"/>
      <c r="UHB120" s="110"/>
      <c r="UHC120" s="110"/>
      <c r="UHD120" s="110"/>
      <c r="UHE120" s="110"/>
      <c r="UHF120" s="110"/>
      <c r="UHG120" s="110"/>
      <c r="UHH120" s="110"/>
      <c r="UHI120" s="110"/>
      <c r="UHJ120" s="110"/>
      <c r="UHK120" s="110"/>
      <c r="UHL120" s="110"/>
      <c r="UHM120" s="110"/>
      <c r="UHN120" s="110"/>
      <c r="UHO120" s="110"/>
      <c r="UHP120" s="110"/>
      <c r="UHQ120" s="110"/>
      <c r="UHR120" s="110"/>
      <c r="UHS120" s="110"/>
      <c r="UHT120" s="110"/>
      <c r="UHU120" s="110"/>
      <c r="UHV120" s="110"/>
      <c r="UHW120" s="110"/>
      <c r="UHX120" s="110"/>
      <c r="UHY120" s="110"/>
      <c r="UHZ120" s="110"/>
      <c r="UIA120" s="110"/>
      <c r="UIB120" s="110"/>
      <c r="UIC120" s="110"/>
      <c r="UID120" s="110"/>
      <c r="UIE120" s="110"/>
      <c r="UIF120" s="110"/>
      <c r="UIG120" s="110"/>
      <c r="UIH120" s="110"/>
      <c r="UII120" s="110"/>
      <c r="UIJ120" s="110"/>
      <c r="UIK120" s="110"/>
      <c r="UIL120" s="110"/>
      <c r="UIM120" s="110"/>
      <c r="UIN120" s="110"/>
      <c r="UIO120" s="110"/>
      <c r="UIP120" s="110"/>
      <c r="UIQ120" s="110"/>
      <c r="UIR120" s="110"/>
      <c r="UIS120" s="110"/>
      <c r="UIT120" s="110"/>
      <c r="UIU120" s="110"/>
      <c r="UIV120" s="110"/>
      <c r="UIW120" s="110"/>
      <c r="UIX120" s="110"/>
      <c r="UIY120" s="110"/>
      <c r="UIZ120" s="110"/>
      <c r="UJA120" s="110"/>
      <c r="UJB120" s="110"/>
      <c r="UJC120" s="110"/>
      <c r="UJD120" s="110"/>
      <c r="UJE120" s="110"/>
      <c r="UJF120" s="110"/>
      <c r="UJG120" s="110"/>
      <c r="UJH120" s="110"/>
      <c r="UJI120" s="110"/>
      <c r="UJJ120" s="110"/>
      <c r="UJK120" s="110"/>
      <c r="UJL120" s="110"/>
      <c r="UJM120" s="110"/>
      <c r="UJN120" s="110"/>
      <c r="UJO120" s="110"/>
      <c r="UJP120" s="110"/>
      <c r="UJQ120" s="110"/>
      <c r="UJR120" s="110"/>
      <c r="UJS120" s="110"/>
      <c r="UJT120" s="110"/>
      <c r="UJU120" s="110"/>
      <c r="UJV120" s="110"/>
      <c r="UJW120" s="110"/>
      <c r="UJX120" s="110"/>
      <c r="UJY120" s="110"/>
      <c r="UJZ120" s="110"/>
      <c r="UKA120" s="110"/>
      <c r="UKB120" s="110"/>
      <c r="UKC120" s="110"/>
      <c r="UKD120" s="110"/>
      <c r="UKE120" s="110"/>
      <c r="UKF120" s="110"/>
      <c r="UKG120" s="110"/>
      <c r="UKH120" s="110"/>
      <c r="UKI120" s="110"/>
      <c r="UKJ120" s="110"/>
      <c r="UKK120" s="110"/>
      <c r="UKL120" s="110"/>
      <c r="UKM120" s="110"/>
      <c r="UKN120" s="110"/>
      <c r="UKO120" s="110"/>
      <c r="UKP120" s="110"/>
      <c r="UKQ120" s="110"/>
      <c r="UKR120" s="110"/>
      <c r="UKS120" s="110"/>
      <c r="UKT120" s="110"/>
      <c r="UKU120" s="110"/>
      <c r="UKV120" s="110"/>
      <c r="UKW120" s="110"/>
      <c r="UKX120" s="110"/>
      <c r="UKY120" s="110"/>
      <c r="UKZ120" s="110"/>
      <c r="ULA120" s="110"/>
      <c r="ULB120" s="110"/>
      <c r="ULC120" s="110"/>
      <c r="ULD120" s="110"/>
      <c r="ULE120" s="110"/>
      <c r="ULF120" s="110"/>
      <c r="ULG120" s="110"/>
      <c r="ULH120" s="110"/>
      <c r="ULI120" s="110"/>
      <c r="ULJ120" s="110"/>
      <c r="ULK120" s="110"/>
      <c r="ULL120" s="110"/>
      <c r="ULM120" s="110"/>
      <c r="ULN120" s="110"/>
      <c r="ULO120" s="110"/>
      <c r="ULP120" s="110"/>
      <c r="ULQ120" s="110"/>
      <c r="ULR120" s="110"/>
      <c r="ULS120" s="110"/>
      <c r="ULT120" s="110"/>
      <c r="ULU120" s="110"/>
      <c r="ULV120" s="110"/>
      <c r="ULW120" s="110"/>
      <c r="ULX120" s="110"/>
      <c r="ULY120" s="110"/>
      <c r="ULZ120" s="110"/>
      <c r="UMA120" s="110"/>
      <c r="UMH120" s="110"/>
      <c r="UMI120" s="110"/>
      <c r="UMJ120" s="110"/>
      <c r="UMK120" s="110"/>
      <c r="UML120" s="110"/>
      <c r="UMM120" s="110"/>
      <c r="UMN120" s="110"/>
      <c r="UMO120" s="110"/>
      <c r="UMP120" s="110"/>
      <c r="UMQ120" s="110"/>
      <c r="UMR120" s="110"/>
      <c r="UMS120" s="110"/>
      <c r="UMT120" s="110"/>
      <c r="UMU120" s="110"/>
      <c r="UMV120" s="110"/>
      <c r="UMW120" s="110"/>
      <c r="UMX120" s="110"/>
      <c r="UMY120" s="110"/>
      <c r="UMZ120" s="110"/>
      <c r="UNA120" s="110"/>
      <c r="UNB120" s="110"/>
      <c r="UNC120" s="110"/>
      <c r="UND120" s="110"/>
      <c r="UNE120" s="110"/>
      <c r="UNF120" s="110"/>
      <c r="UNG120" s="110"/>
      <c r="UNH120" s="110"/>
      <c r="UNI120" s="110"/>
      <c r="UNJ120" s="110"/>
      <c r="UNK120" s="110"/>
      <c r="UNL120" s="110"/>
      <c r="UNM120" s="110"/>
      <c r="UNN120" s="110"/>
      <c r="UNO120" s="110"/>
      <c r="UNP120" s="110"/>
      <c r="UNQ120" s="110"/>
      <c r="UNR120" s="110"/>
      <c r="UNS120" s="110"/>
      <c r="UNT120" s="110"/>
      <c r="UNU120" s="110"/>
      <c r="UNV120" s="110"/>
      <c r="UNW120" s="110"/>
      <c r="UNX120" s="110"/>
      <c r="UNY120" s="110"/>
      <c r="UNZ120" s="110"/>
      <c r="UOA120" s="110"/>
      <c r="UOB120" s="110"/>
      <c r="UOC120" s="110"/>
      <c r="UOD120" s="110"/>
      <c r="UOE120" s="110"/>
      <c r="UOF120" s="110"/>
      <c r="UOG120" s="110"/>
      <c r="UOH120" s="110"/>
      <c r="UOI120" s="110"/>
      <c r="UOJ120" s="110"/>
      <c r="UOK120" s="110"/>
      <c r="UOL120" s="110"/>
      <c r="UOM120" s="110"/>
      <c r="UON120" s="110"/>
      <c r="UOO120" s="110"/>
      <c r="UOP120" s="110"/>
      <c r="UOQ120" s="110"/>
      <c r="UOR120" s="110"/>
      <c r="UOS120" s="110"/>
      <c r="UOT120" s="110"/>
      <c r="UOU120" s="110"/>
      <c r="UOV120" s="110"/>
      <c r="UOW120" s="110"/>
      <c r="UOX120" s="110"/>
      <c r="UOY120" s="110"/>
      <c r="UOZ120" s="110"/>
      <c r="UPA120" s="110"/>
      <c r="UPB120" s="110"/>
      <c r="UPC120" s="110"/>
      <c r="UPD120" s="110"/>
      <c r="UPE120" s="110"/>
      <c r="UPF120" s="110"/>
      <c r="UPG120" s="110"/>
      <c r="UPH120" s="110"/>
      <c r="UPI120" s="110"/>
      <c r="UPJ120" s="110"/>
      <c r="UPK120" s="110"/>
      <c r="UPL120" s="110"/>
      <c r="UPM120" s="110"/>
      <c r="UPN120" s="110"/>
      <c r="UPO120" s="110"/>
      <c r="UPP120" s="110"/>
      <c r="UPQ120" s="110"/>
      <c r="UPR120" s="110"/>
      <c r="UPS120" s="110"/>
      <c r="UPT120" s="110"/>
      <c r="UPU120" s="110"/>
      <c r="UPV120" s="110"/>
      <c r="UPW120" s="110"/>
      <c r="UPX120" s="110"/>
      <c r="UPY120" s="110"/>
      <c r="UPZ120" s="110"/>
      <c r="UQA120" s="110"/>
      <c r="UQB120" s="110"/>
      <c r="UQC120" s="110"/>
      <c r="UQD120" s="110"/>
      <c r="UQE120" s="110"/>
      <c r="UQF120" s="110"/>
      <c r="UQG120" s="110"/>
      <c r="UQH120" s="110"/>
      <c r="UQI120" s="110"/>
      <c r="UQJ120" s="110"/>
      <c r="UQK120" s="110"/>
      <c r="UQL120" s="110"/>
      <c r="UQM120" s="110"/>
      <c r="UQN120" s="110"/>
      <c r="UQO120" s="110"/>
      <c r="UQP120" s="110"/>
      <c r="UQQ120" s="110"/>
      <c r="UQR120" s="110"/>
      <c r="UQS120" s="110"/>
      <c r="UQT120" s="110"/>
      <c r="UQU120" s="110"/>
      <c r="UQV120" s="110"/>
      <c r="UQW120" s="110"/>
      <c r="UQX120" s="110"/>
      <c r="UQY120" s="110"/>
      <c r="UQZ120" s="110"/>
      <c r="URA120" s="110"/>
      <c r="URB120" s="110"/>
      <c r="URC120" s="110"/>
      <c r="URD120" s="110"/>
      <c r="URE120" s="110"/>
      <c r="URF120" s="110"/>
      <c r="URG120" s="110"/>
      <c r="URH120" s="110"/>
      <c r="URI120" s="110"/>
      <c r="URJ120" s="110"/>
      <c r="URK120" s="110"/>
      <c r="URL120" s="110"/>
      <c r="URM120" s="110"/>
      <c r="URN120" s="110"/>
      <c r="URO120" s="110"/>
      <c r="URP120" s="110"/>
      <c r="URQ120" s="110"/>
      <c r="URR120" s="110"/>
      <c r="URS120" s="110"/>
      <c r="URT120" s="110"/>
      <c r="URU120" s="110"/>
      <c r="URV120" s="110"/>
      <c r="URW120" s="110"/>
      <c r="URX120" s="110"/>
      <c r="URY120" s="110"/>
      <c r="URZ120" s="110"/>
      <c r="USA120" s="110"/>
      <c r="USB120" s="110"/>
      <c r="USC120" s="110"/>
      <c r="USD120" s="110"/>
      <c r="USE120" s="110"/>
      <c r="USF120" s="110"/>
      <c r="USG120" s="110"/>
      <c r="USH120" s="110"/>
      <c r="USI120" s="110"/>
      <c r="USJ120" s="110"/>
      <c r="USK120" s="110"/>
      <c r="USL120" s="110"/>
      <c r="USM120" s="110"/>
      <c r="USN120" s="110"/>
      <c r="USO120" s="110"/>
      <c r="USP120" s="110"/>
      <c r="USQ120" s="110"/>
      <c r="USR120" s="110"/>
      <c r="USS120" s="110"/>
      <c r="UST120" s="110"/>
      <c r="USU120" s="110"/>
      <c r="USV120" s="110"/>
      <c r="USW120" s="110"/>
      <c r="USX120" s="110"/>
      <c r="USY120" s="110"/>
      <c r="USZ120" s="110"/>
      <c r="UTA120" s="110"/>
      <c r="UTB120" s="110"/>
      <c r="UTC120" s="110"/>
      <c r="UTD120" s="110"/>
      <c r="UTE120" s="110"/>
      <c r="UTF120" s="110"/>
      <c r="UTG120" s="110"/>
      <c r="UTH120" s="110"/>
      <c r="UTI120" s="110"/>
      <c r="UTJ120" s="110"/>
      <c r="UTK120" s="110"/>
      <c r="UTL120" s="110"/>
      <c r="UTM120" s="110"/>
      <c r="UTN120" s="110"/>
      <c r="UTO120" s="110"/>
      <c r="UTP120" s="110"/>
      <c r="UTQ120" s="110"/>
      <c r="UTR120" s="110"/>
      <c r="UTS120" s="110"/>
      <c r="UTT120" s="110"/>
      <c r="UTU120" s="110"/>
      <c r="UTV120" s="110"/>
      <c r="UTW120" s="110"/>
      <c r="UTX120" s="110"/>
      <c r="UTY120" s="110"/>
      <c r="UTZ120" s="110"/>
      <c r="UUA120" s="110"/>
      <c r="UUB120" s="110"/>
      <c r="UUC120" s="110"/>
      <c r="UUD120" s="110"/>
      <c r="UUE120" s="110"/>
      <c r="UUF120" s="110"/>
      <c r="UUG120" s="110"/>
      <c r="UUH120" s="110"/>
      <c r="UUI120" s="110"/>
      <c r="UUJ120" s="110"/>
      <c r="UUK120" s="110"/>
      <c r="UUL120" s="110"/>
      <c r="UUM120" s="110"/>
      <c r="UUN120" s="110"/>
      <c r="UUO120" s="110"/>
      <c r="UUP120" s="110"/>
      <c r="UUQ120" s="110"/>
      <c r="UUR120" s="110"/>
      <c r="UUS120" s="110"/>
      <c r="UUT120" s="110"/>
      <c r="UUU120" s="110"/>
      <c r="UUV120" s="110"/>
      <c r="UUW120" s="110"/>
      <c r="UUX120" s="110"/>
      <c r="UUY120" s="110"/>
      <c r="UUZ120" s="110"/>
      <c r="UVA120" s="110"/>
      <c r="UVB120" s="110"/>
      <c r="UVC120" s="110"/>
      <c r="UVD120" s="110"/>
      <c r="UVE120" s="110"/>
      <c r="UVF120" s="110"/>
      <c r="UVG120" s="110"/>
      <c r="UVH120" s="110"/>
      <c r="UVI120" s="110"/>
      <c r="UVJ120" s="110"/>
      <c r="UVK120" s="110"/>
      <c r="UVL120" s="110"/>
      <c r="UVM120" s="110"/>
      <c r="UVN120" s="110"/>
      <c r="UVO120" s="110"/>
      <c r="UVP120" s="110"/>
      <c r="UVQ120" s="110"/>
      <c r="UVR120" s="110"/>
      <c r="UVS120" s="110"/>
      <c r="UVT120" s="110"/>
      <c r="UVU120" s="110"/>
      <c r="UVV120" s="110"/>
      <c r="UVW120" s="110"/>
      <c r="UWD120" s="110"/>
      <c r="UWE120" s="110"/>
      <c r="UWF120" s="110"/>
      <c r="UWG120" s="110"/>
      <c r="UWH120" s="110"/>
      <c r="UWI120" s="110"/>
      <c r="UWJ120" s="110"/>
      <c r="UWK120" s="110"/>
      <c r="UWL120" s="110"/>
      <c r="UWM120" s="110"/>
      <c r="UWN120" s="110"/>
      <c r="UWO120" s="110"/>
      <c r="UWP120" s="110"/>
      <c r="UWQ120" s="110"/>
      <c r="UWR120" s="110"/>
      <c r="UWS120" s="110"/>
      <c r="UWT120" s="110"/>
      <c r="UWU120" s="110"/>
      <c r="UWV120" s="110"/>
      <c r="UWW120" s="110"/>
      <c r="UWX120" s="110"/>
      <c r="UWY120" s="110"/>
      <c r="UWZ120" s="110"/>
      <c r="UXA120" s="110"/>
      <c r="UXB120" s="110"/>
      <c r="UXC120" s="110"/>
      <c r="UXD120" s="110"/>
      <c r="UXE120" s="110"/>
      <c r="UXF120" s="110"/>
      <c r="UXG120" s="110"/>
      <c r="UXH120" s="110"/>
      <c r="UXI120" s="110"/>
      <c r="UXJ120" s="110"/>
      <c r="UXK120" s="110"/>
      <c r="UXL120" s="110"/>
      <c r="UXM120" s="110"/>
      <c r="UXN120" s="110"/>
      <c r="UXO120" s="110"/>
      <c r="UXP120" s="110"/>
      <c r="UXQ120" s="110"/>
      <c r="UXR120" s="110"/>
      <c r="UXS120" s="110"/>
      <c r="UXT120" s="110"/>
      <c r="UXU120" s="110"/>
      <c r="UXV120" s="110"/>
      <c r="UXW120" s="110"/>
      <c r="UXX120" s="110"/>
      <c r="UXY120" s="110"/>
      <c r="UXZ120" s="110"/>
      <c r="UYA120" s="110"/>
      <c r="UYB120" s="110"/>
      <c r="UYC120" s="110"/>
      <c r="UYD120" s="110"/>
      <c r="UYE120" s="110"/>
      <c r="UYF120" s="110"/>
      <c r="UYG120" s="110"/>
      <c r="UYH120" s="110"/>
      <c r="UYI120" s="110"/>
      <c r="UYJ120" s="110"/>
      <c r="UYK120" s="110"/>
      <c r="UYL120" s="110"/>
      <c r="UYM120" s="110"/>
      <c r="UYN120" s="110"/>
      <c r="UYO120" s="110"/>
      <c r="UYP120" s="110"/>
      <c r="UYQ120" s="110"/>
      <c r="UYR120" s="110"/>
      <c r="UYS120" s="110"/>
      <c r="UYT120" s="110"/>
      <c r="UYU120" s="110"/>
      <c r="UYV120" s="110"/>
      <c r="UYW120" s="110"/>
      <c r="UYX120" s="110"/>
      <c r="UYY120" s="110"/>
      <c r="UYZ120" s="110"/>
      <c r="UZA120" s="110"/>
      <c r="UZB120" s="110"/>
      <c r="UZC120" s="110"/>
      <c r="UZD120" s="110"/>
      <c r="UZE120" s="110"/>
      <c r="UZF120" s="110"/>
      <c r="UZG120" s="110"/>
      <c r="UZH120" s="110"/>
      <c r="UZI120" s="110"/>
      <c r="UZJ120" s="110"/>
      <c r="UZK120" s="110"/>
      <c r="UZL120" s="110"/>
      <c r="UZM120" s="110"/>
      <c r="UZN120" s="110"/>
      <c r="UZO120" s="110"/>
      <c r="UZP120" s="110"/>
      <c r="UZQ120" s="110"/>
      <c r="UZR120" s="110"/>
      <c r="UZS120" s="110"/>
      <c r="UZT120" s="110"/>
      <c r="UZU120" s="110"/>
      <c r="UZV120" s="110"/>
      <c r="UZW120" s="110"/>
      <c r="UZX120" s="110"/>
      <c r="UZY120" s="110"/>
      <c r="UZZ120" s="110"/>
      <c r="VAA120" s="110"/>
      <c r="VAB120" s="110"/>
      <c r="VAC120" s="110"/>
      <c r="VAD120" s="110"/>
      <c r="VAE120" s="110"/>
      <c r="VAF120" s="110"/>
      <c r="VAG120" s="110"/>
      <c r="VAH120" s="110"/>
      <c r="VAI120" s="110"/>
      <c r="VAJ120" s="110"/>
      <c r="VAK120" s="110"/>
      <c r="VAL120" s="110"/>
      <c r="VAM120" s="110"/>
      <c r="VAN120" s="110"/>
      <c r="VAO120" s="110"/>
      <c r="VAP120" s="110"/>
      <c r="VAQ120" s="110"/>
      <c r="VAR120" s="110"/>
      <c r="VAS120" s="110"/>
      <c r="VAT120" s="110"/>
      <c r="VAU120" s="110"/>
      <c r="VAV120" s="110"/>
      <c r="VAW120" s="110"/>
      <c r="VAX120" s="110"/>
      <c r="VAY120" s="110"/>
      <c r="VAZ120" s="110"/>
      <c r="VBA120" s="110"/>
      <c r="VBB120" s="110"/>
      <c r="VBC120" s="110"/>
      <c r="VBD120" s="110"/>
      <c r="VBE120" s="110"/>
      <c r="VBF120" s="110"/>
      <c r="VBG120" s="110"/>
      <c r="VBH120" s="110"/>
      <c r="VBI120" s="110"/>
      <c r="VBJ120" s="110"/>
      <c r="VBK120" s="110"/>
      <c r="VBL120" s="110"/>
      <c r="VBM120" s="110"/>
      <c r="VBN120" s="110"/>
      <c r="VBO120" s="110"/>
      <c r="VBP120" s="110"/>
      <c r="VBQ120" s="110"/>
      <c r="VBR120" s="110"/>
      <c r="VBS120" s="110"/>
      <c r="VBT120" s="110"/>
      <c r="VBU120" s="110"/>
      <c r="VBV120" s="110"/>
      <c r="VBW120" s="110"/>
      <c r="VBX120" s="110"/>
      <c r="VBY120" s="110"/>
      <c r="VBZ120" s="110"/>
      <c r="VCA120" s="110"/>
      <c r="VCB120" s="110"/>
      <c r="VCC120" s="110"/>
      <c r="VCD120" s="110"/>
      <c r="VCE120" s="110"/>
      <c r="VCF120" s="110"/>
      <c r="VCG120" s="110"/>
      <c r="VCH120" s="110"/>
      <c r="VCI120" s="110"/>
      <c r="VCJ120" s="110"/>
      <c r="VCK120" s="110"/>
      <c r="VCL120" s="110"/>
      <c r="VCM120" s="110"/>
      <c r="VCN120" s="110"/>
      <c r="VCO120" s="110"/>
      <c r="VCP120" s="110"/>
      <c r="VCQ120" s="110"/>
      <c r="VCR120" s="110"/>
      <c r="VCS120" s="110"/>
      <c r="VCT120" s="110"/>
      <c r="VCU120" s="110"/>
      <c r="VCV120" s="110"/>
      <c r="VCW120" s="110"/>
      <c r="VCX120" s="110"/>
      <c r="VCY120" s="110"/>
      <c r="VCZ120" s="110"/>
      <c r="VDA120" s="110"/>
      <c r="VDB120" s="110"/>
      <c r="VDC120" s="110"/>
      <c r="VDD120" s="110"/>
      <c r="VDE120" s="110"/>
      <c r="VDF120" s="110"/>
      <c r="VDG120" s="110"/>
      <c r="VDH120" s="110"/>
      <c r="VDI120" s="110"/>
      <c r="VDJ120" s="110"/>
      <c r="VDK120" s="110"/>
      <c r="VDL120" s="110"/>
      <c r="VDM120" s="110"/>
      <c r="VDN120" s="110"/>
      <c r="VDO120" s="110"/>
      <c r="VDP120" s="110"/>
      <c r="VDQ120" s="110"/>
      <c r="VDR120" s="110"/>
      <c r="VDS120" s="110"/>
      <c r="VDT120" s="110"/>
      <c r="VDU120" s="110"/>
      <c r="VDV120" s="110"/>
      <c r="VDW120" s="110"/>
      <c r="VDX120" s="110"/>
      <c r="VDY120" s="110"/>
      <c r="VDZ120" s="110"/>
      <c r="VEA120" s="110"/>
      <c r="VEB120" s="110"/>
      <c r="VEC120" s="110"/>
      <c r="VED120" s="110"/>
      <c r="VEE120" s="110"/>
      <c r="VEF120" s="110"/>
      <c r="VEG120" s="110"/>
      <c r="VEH120" s="110"/>
      <c r="VEI120" s="110"/>
      <c r="VEJ120" s="110"/>
      <c r="VEK120" s="110"/>
      <c r="VEL120" s="110"/>
      <c r="VEM120" s="110"/>
      <c r="VEN120" s="110"/>
      <c r="VEO120" s="110"/>
      <c r="VEP120" s="110"/>
      <c r="VEQ120" s="110"/>
      <c r="VER120" s="110"/>
      <c r="VES120" s="110"/>
      <c r="VET120" s="110"/>
      <c r="VEU120" s="110"/>
      <c r="VEV120" s="110"/>
      <c r="VEW120" s="110"/>
      <c r="VEX120" s="110"/>
      <c r="VEY120" s="110"/>
      <c r="VEZ120" s="110"/>
      <c r="VFA120" s="110"/>
      <c r="VFB120" s="110"/>
      <c r="VFC120" s="110"/>
      <c r="VFD120" s="110"/>
      <c r="VFE120" s="110"/>
      <c r="VFF120" s="110"/>
      <c r="VFG120" s="110"/>
      <c r="VFH120" s="110"/>
      <c r="VFI120" s="110"/>
      <c r="VFJ120" s="110"/>
      <c r="VFK120" s="110"/>
      <c r="VFL120" s="110"/>
      <c r="VFM120" s="110"/>
      <c r="VFN120" s="110"/>
      <c r="VFO120" s="110"/>
      <c r="VFP120" s="110"/>
      <c r="VFQ120" s="110"/>
      <c r="VFR120" s="110"/>
      <c r="VFS120" s="110"/>
      <c r="VFZ120" s="110"/>
      <c r="VGA120" s="110"/>
      <c r="VGB120" s="110"/>
      <c r="VGC120" s="110"/>
      <c r="VGD120" s="110"/>
      <c r="VGE120" s="110"/>
      <c r="VGF120" s="110"/>
      <c r="VGG120" s="110"/>
      <c r="VGH120" s="110"/>
      <c r="VGI120" s="110"/>
      <c r="VGJ120" s="110"/>
      <c r="VGK120" s="110"/>
      <c r="VGL120" s="110"/>
      <c r="VGM120" s="110"/>
      <c r="VGN120" s="110"/>
      <c r="VGO120" s="110"/>
      <c r="VGP120" s="110"/>
      <c r="VGQ120" s="110"/>
      <c r="VGR120" s="110"/>
      <c r="VGS120" s="110"/>
      <c r="VGT120" s="110"/>
      <c r="VGU120" s="110"/>
      <c r="VGV120" s="110"/>
      <c r="VGW120" s="110"/>
      <c r="VGX120" s="110"/>
      <c r="VGY120" s="110"/>
      <c r="VGZ120" s="110"/>
      <c r="VHA120" s="110"/>
      <c r="VHB120" s="110"/>
      <c r="VHC120" s="110"/>
      <c r="VHD120" s="110"/>
      <c r="VHE120" s="110"/>
      <c r="VHF120" s="110"/>
      <c r="VHG120" s="110"/>
      <c r="VHH120" s="110"/>
      <c r="VHI120" s="110"/>
      <c r="VHJ120" s="110"/>
      <c r="VHK120" s="110"/>
      <c r="VHL120" s="110"/>
      <c r="VHM120" s="110"/>
      <c r="VHN120" s="110"/>
      <c r="VHO120" s="110"/>
      <c r="VHP120" s="110"/>
      <c r="VHQ120" s="110"/>
      <c r="VHR120" s="110"/>
      <c r="VHS120" s="110"/>
      <c r="VHT120" s="110"/>
      <c r="VHU120" s="110"/>
      <c r="VHV120" s="110"/>
      <c r="VHW120" s="110"/>
      <c r="VHX120" s="110"/>
      <c r="VHY120" s="110"/>
      <c r="VHZ120" s="110"/>
      <c r="VIA120" s="110"/>
      <c r="VIB120" s="110"/>
      <c r="VIC120" s="110"/>
      <c r="VID120" s="110"/>
      <c r="VIE120" s="110"/>
      <c r="VIF120" s="110"/>
      <c r="VIG120" s="110"/>
      <c r="VIH120" s="110"/>
      <c r="VII120" s="110"/>
      <c r="VIJ120" s="110"/>
      <c r="VIK120" s="110"/>
      <c r="VIL120" s="110"/>
      <c r="VIM120" s="110"/>
      <c r="VIN120" s="110"/>
      <c r="VIO120" s="110"/>
      <c r="VIP120" s="110"/>
      <c r="VIQ120" s="110"/>
      <c r="VIR120" s="110"/>
      <c r="VIS120" s="110"/>
      <c r="VIT120" s="110"/>
      <c r="VIU120" s="110"/>
      <c r="VIV120" s="110"/>
      <c r="VIW120" s="110"/>
      <c r="VIX120" s="110"/>
      <c r="VIY120" s="110"/>
      <c r="VIZ120" s="110"/>
      <c r="VJA120" s="110"/>
      <c r="VJB120" s="110"/>
      <c r="VJC120" s="110"/>
      <c r="VJD120" s="110"/>
      <c r="VJE120" s="110"/>
      <c r="VJF120" s="110"/>
      <c r="VJG120" s="110"/>
      <c r="VJH120" s="110"/>
      <c r="VJI120" s="110"/>
      <c r="VJJ120" s="110"/>
      <c r="VJK120" s="110"/>
      <c r="VJL120" s="110"/>
      <c r="VJM120" s="110"/>
      <c r="VJN120" s="110"/>
      <c r="VJO120" s="110"/>
      <c r="VJP120" s="110"/>
      <c r="VJQ120" s="110"/>
      <c r="VJR120" s="110"/>
      <c r="VJS120" s="110"/>
      <c r="VJT120" s="110"/>
      <c r="VJU120" s="110"/>
      <c r="VJV120" s="110"/>
      <c r="VJW120" s="110"/>
      <c r="VJX120" s="110"/>
      <c r="VJY120" s="110"/>
      <c r="VJZ120" s="110"/>
      <c r="VKA120" s="110"/>
      <c r="VKB120" s="110"/>
      <c r="VKC120" s="110"/>
      <c r="VKD120" s="110"/>
      <c r="VKE120" s="110"/>
      <c r="VKF120" s="110"/>
      <c r="VKG120" s="110"/>
      <c r="VKH120" s="110"/>
      <c r="VKI120" s="110"/>
      <c r="VKJ120" s="110"/>
      <c r="VKK120" s="110"/>
      <c r="VKL120" s="110"/>
      <c r="VKM120" s="110"/>
      <c r="VKN120" s="110"/>
      <c r="VKO120" s="110"/>
      <c r="VKP120" s="110"/>
      <c r="VKQ120" s="110"/>
      <c r="VKR120" s="110"/>
      <c r="VKS120" s="110"/>
      <c r="VKT120" s="110"/>
      <c r="VKU120" s="110"/>
      <c r="VKV120" s="110"/>
      <c r="VKW120" s="110"/>
      <c r="VKX120" s="110"/>
      <c r="VKY120" s="110"/>
      <c r="VKZ120" s="110"/>
      <c r="VLA120" s="110"/>
      <c r="VLB120" s="110"/>
      <c r="VLC120" s="110"/>
      <c r="VLD120" s="110"/>
      <c r="VLE120" s="110"/>
      <c r="VLF120" s="110"/>
      <c r="VLG120" s="110"/>
      <c r="VLH120" s="110"/>
      <c r="VLI120" s="110"/>
      <c r="VLJ120" s="110"/>
      <c r="VLK120" s="110"/>
      <c r="VLL120" s="110"/>
      <c r="VLM120" s="110"/>
      <c r="VLN120" s="110"/>
      <c r="VLO120" s="110"/>
      <c r="VLP120" s="110"/>
      <c r="VLQ120" s="110"/>
      <c r="VLR120" s="110"/>
      <c r="VLS120" s="110"/>
      <c r="VLT120" s="110"/>
      <c r="VLU120" s="110"/>
      <c r="VLV120" s="110"/>
      <c r="VLW120" s="110"/>
      <c r="VLX120" s="110"/>
      <c r="VLY120" s="110"/>
      <c r="VLZ120" s="110"/>
      <c r="VMA120" s="110"/>
      <c r="VMB120" s="110"/>
      <c r="VMC120" s="110"/>
      <c r="VMD120" s="110"/>
      <c r="VME120" s="110"/>
      <c r="VMF120" s="110"/>
      <c r="VMG120" s="110"/>
      <c r="VMH120" s="110"/>
      <c r="VMI120" s="110"/>
      <c r="VMJ120" s="110"/>
      <c r="VMK120" s="110"/>
      <c r="VML120" s="110"/>
      <c r="VMM120" s="110"/>
      <c r="VMN120" s="110"/>
      <c r="VMO120" s="110"/>
      <c r="VMP120" s="110"/>
      <c r="VMQ120" s="110"/>
      <c r="VMR120" s="110"/>
      <c r="VMS120" s="110"/>
      <c r="VMT120" s="110"/>
      <c r="VMU120" s="110"/>
      <c r="VMV120" s="110"/>
      <c r="VMW120" s="110"/>
      <c r="VMX120" s="110"/>
      <c r="VMY120" s="110"/>
      <c r="VMZ120" s="110"/>
      <c r="VNA120" s="110"/>
      <c r="VNB120" s="110"/>
      <c r="VNC120" s="110"/>
      <c r="VND120" s="110"/>
      <c r="VNE120" s="110"/>
      <c r="VNF120" s="110"/>
      <c r="VNG120" s="110"/>
      <c r="VNH120" s="110"/>
      <c r="VNI120" s="110"/>
      <c r="VNJ120" s="110"/>
      <c r="VNK120" s="110"/>
      <c r="VNL120" s="110"/>
      <c r="VNM120" s="110"/>
      <c r="VNN120" s="110"/>
      <c r="VNO120" s="110"/>
      <c r="VNP120" s="110"/>
      <c r="VNQ120" s="110"/>
      <c r="VNR120" s="110"/>
      <c r="VNS120" s="110"/>
      <c r="VNT120" s="110"/>
      <c r="VNU120" s="110"/>
      <c r="VNV120" s="110"/>
      <c r="VNW120" s="110"/>
      <c r="VNX120" s="110"/>
      <c r="VNY120" s="110"/>
      <c r="VNZ120" s="110"/>
      <c r="VOA120" s="110"/>
      <c r="VOB120" s="110"/>
      <c r="VOC120" s="110"/>
      <c r="VOD120" s="110"/>
      <c r="VOE120" s="110"/>
      <c r="VOF120" s="110"/>
      <c r="VOG120" s="110"/>
      <c r="VOH120" s="110"/>
      <c r="VOI120" s="110"/>
      <c r="VOJ120" s="110"/>
      <c r="VOK120" s="110"/>
      <c r="VOL120" s="110"/>
      <c r="VOM120" s="110"/>
      <c r="VON120" s="110"/>
      <c r="VOO120" s="110"/>
      <c r="VOP120" s="110"/>
      <c r="VOQ120" s="110"/>
      <c r="VOR120" s="110"/>
      <c r="VOS120" s="110"/>
      <c r="VOT120" s="110"/>
      <c r="VOU120" s="110"/>
      <c r="VOV120" s="110"/>
      <c r="VOW120" s="110"/>
      <c r="VOX120" s="110"/>
      <c r="VOY120" s="110"/>
      <c r="VOZ120" s="110"/>
      <c r="VPA120" s="110"/>
      <c r="VPB120" s="110"/>
      <c r="VPC120" s="110"/>
      <c r="VPD120" s="110"/>
      <c r="VPE120" s="110"/>
      <c r="VPF120" s="110"/>
      <c r="VPG120" s="110"/>
      <c r="VPH120" s="110"/>
      <c r="VPI120" s="110"/>
      <c r="VPJ120" s="110"/>
      <c r="VPK120" s="110"/>
      <c r="VPL120" s="110"/>
      <c r="VPM120" s="110"/>
      <c r="VPN120" s="110"/>
      <c r="VPO120" s="110"/>
      <c r="VPV120" s="110"/>
      <c r="VPW120" s="110"/>
      <c r="VPX120" s="110"/>
      <c r="VPY120" s="110"/>
      <c r="VPZ120" s="110"/>
      <c r="VQA120" s="110"/>
      <c r="VQB120" s="110"/>
      <c r="VQC120" s="110"/>
      <c r="VQD120" s="110"/>
      <c r="VQE120" s="110"/>
      <c r="VQF120" s="110"/>
      <c r="VQG120" s="110"/>
      <c r="VQH120" s="110"/>
      <c r="VQI120" s="110"/>
      <c r="VQJ120" s="110"/>
      <c r="VQK120" s="110"/>
      <c r="VQL120" s="110"/>
      <c r="VQM120" s="110"/>
      <c r="VQN120" s="110"/>
      <c r="VQO120" s="110"/>
      <c r="VQP120" s="110"/>
      <c r="VQQ120" s="110"/>
      <c r="VQR120" s="110"/>
      <c r="VQS120" s="110"/>
      <c r="VQT120" s="110"/>
      <c r="VQU120" s="110"/>
      <c r="VQV120" s="110"/>
      <c r="VQW120" s="110"/>
      <c r="VQX120" s="110"/>
      <c r="VQY120" s="110"/>
      <c r="VQZ120" s="110"/>
      <c r="VRA120" s="110"/>
      <c r="VRB120" s="110"/>
      <c r="VRC120" s="110"/>
      <c r="VRD120" s="110"/>
      <c r="VRE120" s="110"/>
      <c r="VRF120" s="110"/>
      <c r="VRG120" s="110"/>
      <c r="VRH120" s="110"/>
      <c r="VRI120" s="110"/>
      <c r="VRJ120" s="110"/>
      <c r="VRK120" s="110"/>
      <c r="VRL120" s="110"/>
      <c r="VRM120" s="110"/>
      <c r="VRN120" s="110"/>
      <c r="VRO120" s="110"/>
      <c r="VRP120" s="110"/>
      <c r="VRQ120" s="110"/>
      <c r="VRR120" s="110"/>
      <c r="VRS120" s="110"/>
      <c r="VRT120" s="110"/>
      <c r="VRU120" s="110"/>
      <c r="VRV120" s="110"/>
      <c r="VRW120" s="110"/>
      <c r="VRX120" s="110"/>
      <c r="VRY120" s="110"/>
      <c r="VRZ120" s="110"/>
      <c r="VSA120" s="110"/>
      <c r="VSB120" s="110"/>
      <c r="VSC120" s="110"/>
      <c r="VSD120" s="110"/>
      <c r="VSE120" s="110"/>
      <c r="VSF120" s="110"/>
      <c r="VSG120" s="110"/>
      <c r="VSH120" s="110"/>
      <c r="VSI120" s="110"/>
      <c r="VSJ120" s="110"/>
      <c r="VSK120" s="110"/>
      <c r="VSL120" s="110"/>
      <c r="VSM120" s="110"/>
      <c r="VSN120" s="110"/>
      <c r="VSO120" s="110"/>
      <c r="VSP120" s="110"/>
      <c r="VSQ120" s="110"/>
      <c r="VSR120" s="110"/>
      <c r="VSS120" s="110"/>
      <c r="VST120" s="110"/>
      <c r="VSU120" s="110"/>
      <c r="VSV120" s="110"/>
      <c r="VSW120" s="110"/>
      <c r="VSX120" s="110"/>
      <c r="VSY120" s="110"/>
      <c r="VSZ120" s="110"/>
      <c r="VTA120" s="110"/>
      <c r="VTB120" s="110"/>
      <c r="VTC120" s="110"/>
      <c r="VTD120" s="110"/>
      <c r="VTE120" s="110"/>
      <c r="VTF120" s="110"/>
      <c r="VTG120" s="110"/>
      <c r="VTH120" s="110"/>
      <c r="VTI120" s="110"/>
      <c r="VTJ120" s="110"/>
      <c r="VTK120" s="110"/>
      <c r="VTL120" s="110"/>
      <c r="VTM120" s="110"/>
      <c r="VTN120" s="110"/>
      <c r="VTO120" s="110"/>
      <c r="VTP120" s="110"/>
      <c r="VTQ120" s="110"/>
      <c r="VTR120" s="110"/>
      <c r="VTS120" s="110"/>
      <c r="VTT120" s="110"/>
      <c r="VTU120" s="110"/>
      <c r="VTV120" s="110"/>
      <c r="VTW120" s="110"/>
      <c r="VTX120" s="110"/>
      <c r="VTY120" s="110"/>
      <c r="VTZ120" s="110"/>
      <c r="VUA120" s="110"/>
      <c r="VUB120" s="110"/>
      <c r="VUC120" s="110"/>
      <c r="VUD120" s="110"/>
      <c r="VUE120" s="110"/>
      <c r="VUF120" s="110"/>
      <c r="VUG120" s="110"/>
      <c r="VUH120" s="110"/>
      <c r="VUI120" s="110"/>
      <c r="VUJ120" s="110"/>
      <c r="VUK120" s="110"/>
      <c r="VUL120" s="110"/>
      <c r="VUM120" s="110"/>
      <c r="VUN120" s="110"/>
      <c r="VUO120" s="110"/>
      <c r="VUP120" s="110"/>
      <c r="VUQ120" s="110"/>
      <c r="VUR120" s="110"/>
      <c r="VUS120" s="110"/>
      <c r="VUT120" s="110"/>
      <c r="VUU120" s="110"/>
      <c r="VUV120" s="110"/>
      <c r="VUW120" s="110"/>
      <c r="VUX120" s="110"/>
      <c r="VUY120" s="110"/>
      <c r="VUZ120" s="110"/>
      <c r="VVA120" s="110"/>
      <c r="VVB120" s="110"/>
      <c r="VVC120" s="110"/>
      <c r="VVD120" s="110"/>
      <c r="VVE120" s="110"/>
      <c r="VVF120" s="110"/>
      <c r="VVG120" s="110"/>
      <c r="VVH120" s="110"/>
      <c r="VVI120" s="110"/>
      <c r="VVJ120" s="110"/>
      <c r="VVK120" s="110"/>
      <c r="VVL120" s="110"/>
      <c r="VVM120" s="110"/>
      <c r="VVN120" s="110"/>
      <c r="VVO120" s="110"/>
      <c r="VVP120" s="110"/>
      <c r="VVQ120" s="110"/>
      <c r="VVR120" s="110"/>
      <c r="VVS120" s="110"/>
      <c r="VVT120" s="110"/>
      <c r="VVU120" s="110"/>
      <c r="VVV120" s="110"/>
      <c r="VVW120" s="110"/>
      <c r="VVX120" s="110"/>
      <c r="VVY120" s="110"/>
      <c r="VVZ120" s="110"/>
      <c r="VWA120" s="110"/>
      <c r="VWB120" s="110"/>
      <c r="VWC120" s="110"/>
      <c r="VWD120" s="110"/>
      <c r="VWE120" s="110"/>
      <c r="VWF120" s="110"/>
      <c r="VWG120" s="110"/>
      <c r="VWH120" s="110"/>
      <c r="VWI120" s="110"/>
      <c r="VWJ120" s="110"/>
      <c r="VWK120" s="110"/>
      <c r="VWL120" s="110"/>
      <c r="VWM120" s="110"/>
      <c r="VWN120" s="110"/>
      <c r="VWO120" s="110"/>
      <c r="VWP120" s="110"/>
      <c r="VWQ120" s="110"/>
      <c r="VWR120" s="110"/>
      <c r="VWS120" s="110"/>
      <c r="VWT120" s="110"/>
      <c r="VWU120" s="110"/>
      <c r="VWV120" s="110"/>
      <c r="VWW120" s="110"/>
      <c r="VWX120" s="110"/>
      <c r="VWY120" s="110"/>
      <c r="VWZ120" s="110"/>
      <c r="VXA120" s="110"/>
      <c r="VXB120" s="110"/>
      <c r="VXC120" s="110"/>
      <c r="VXD120" s="110"/>
      <c r="VXE120" s="110"/>
      <c r="VXF120" s="110"/>
      <c r="VXG120" s="110"/>
      <c r="VXH120" s="110"/>
      <c r="VXI120" s="110"/>
      <c r="VXJ120" s="110"/>
      <c r="VXK120" s="110"/>
      <c r="VXL120" s="110"/>
      <c r="VXM120" s="110"/>
      <c r="VXN120" s="110"/>
      <c r="VXO120" s="110"/>
      <c r="VXP120" s="110"/>
      <c r="VXQ120" s="110"/>
      <c r="VXR120" s="110"/>
      <c r="VXS120" s="110"/>
      <c r="VXT120" s="110"/>
      <c r="VXU120" s="110"/>
      <c r="VXV120" s="110"/>
      <c r="VXW120" s="110"/>
      <c r="VXX120" s="110"/>
      <c r="VXY120" s="110"/>
      <c r="VXZ120" s="110"/>
      <c r="VYA120" s="110"/>
      <c r="VYB120" s="110"/>
      <c r="VYC120" s="110"/>
      <c r="VYD120" s="110"/>
      <c r="VYE120" s="110"/>
      <c r="VYF120" s="110"/>
      <c r="VYG120" s="110"/>
      <c r="VYH120" s="110"/>
      <c r="VYI120" s="110"/>
      <c r="VYJ120" s="110"/>
      <c r="VYK120" s="110"/>
      <c r="VYL120" s="110"/>
      <c r="VYM120" s="110"/>
      <c r="VYN120" s="110"/>
      <c r="VYO120" s="110"/>
      <c r="VYP120" s="110"/>
      <c r="VYQ120" s="110"/>
      <c r="VYR120" s="110"/>
      <c r="VYS120" s="110"/>
      <c r="VYT120" s="110"/>
      <c r="VYU120" s="110"/>
      <c r="VYV120" s="110"/>
      <c r="VYW120" s="110"/>
      <c r="VYX120" s="110"/>
      <c r="VYY120" s="110"/>
      <c r="VYZ120" s="110"/>
      <c r="VZA120" s="110"/>
      <c r="VZB120" s="110"/>
      <c r="VZC120" s="110"/>
      <c r="VZD120" s="110"/>
      <c r="VZE120" s="110"/>
      <c r="VZF120" s="110"/>
      <c r="VZG120" s="110"/>
      <c r="VZH120" s="110"/>
      <c r="VZI120" s="110"/>
      <c r="VZJ120" s="110"/>
      <c r="VZK120" s="110"/>
      <c r="VZR120" s="110"/>
      <c r="VZS120" s="110"/>
      <c r="VZT120" s="110"/>
      <c r="VZU120" s="110"/>
      <c r="VZV120" s="110"/>
      <c r="VZW120" s="110"/>
      <c r="VZX120" s="110"/>
      <c r="VZY120" s="110"/>
      <c r="VZZ120" s="110"/>
      <c r="WAA120" s="110"/>
      <c r="WAB120" s="110"/>
      <c r="WAC120" s="110"/>
      <c r="WAD120" s="110"/>
      <c r="WAE120" s="110"/>
      <c r="WAF120" s="110"/>
      <c r="WAG120" s="110"/>
      <c r="WAH120" s="110"/>
      <c r="WAI120" s="110"/>
      <c r="WAJ120" s="110"/>
      <c r="WAK120" s="110"/>
      <c r="WAL120" s="110"/>
      <c r="WAM120" s="110"/>
      <c r="WAN120" s="110"/>
      <c r="WAO120" s="110"/>
      <c r="WAP120" s="110"/>
      <c r="WAQ120" s="110"/>
      <c r="WAR120" s="110"/>
      <c r="WAS120" s="110"/>
      <c r="WAT120" s="110"/>
      <c r="WAU120" s="110"/>
      <c r="WAV120" s="110"/>
      <c r="WAW120" s="110"/>
      <c r="WAX120" s="110"/>
      <c r="WAY120" s="110"/>
      <c r="WAZ120" s="110"/>
      <c r="WBA120" s="110"/>
      <c r="WBB120" s="110"/>
      <c r="WBC120" s="110"/>
      <c r="WBD120" s="110"/>
      <c r="WBE120" s="110"/>
      <c r="WBF120" s="110"/>
      <c r="WBG120" s="110"/>
      <c r="WBH120" s="110"/>
      <c r="WBI120" s="110"/>
      <c r="WBJ120" s="110"/>
      <c r="WBK120" s="110"/>
      <c r="WBL120" s="110"/>
      <c r="WBM120" s="110"/>
      <c r="WBN120" s="110"/>
      <c r="WBO120" s="110"/>
      <c r="WBP120" s="110"/>
      <c r="WBQ120" s="110"/>
      <c r="WBR120" s="110"/>
      <c r="WBS120" s="110"/>
      <c r="WBT120" s="110"/>
      <c r="WBU120" s="110"/>
      <c r="WBV120" s="110"/>
      <c r="WBW120" s="110"/>
      <c r="WBX120" s="110"/>
      <c r="WBY120" s="110"/>
      <c r="WBZ120" s="110"/>
      <c r="WCA120" s="110"/>
      <c r="WCB120" s="110"/>
      <c r="WCC120" s="110"/>
      <c r="WCD120" s="110"/>
      <c r="WCE120" s="110"/>
      <c r="WCF120" s="110"/>
      <c r="WCG120" s="110"/>
      <c r="WCH120" s="110"/>
      <c r="WCI120" s="110"/>
      <c r="WCJ120" s="110"/>
      <c r="WCK120" s="110"/>
      <c r="WCL120" s="110"/>
      <c r="WCM120" s="110"/>
      <c r="WCN120" s="110"/>
      <c r="WCO120" s="110"/>
      <c r="WCP120" s="110"/>
      <c r="WCQ120" s="110"/>
      <c r="WCR120" s="110"/>
      <c r="WCS120" s="110"/>
      <c r="WCT120" s="110"/>
      <c r="WCU120" s="110"/>
      <c r="WCV120" s="110"/>
      <c r="WCW120" s="110"/>
      <c r="WCX120" s="110"/>
      <c r="WCY120" s="110"/>
      <c r="WCZ120" s="110"/>
      <c r="WDA120" s="110"/>
      <c r="WDB120" s="110"/>
      <c r="WDC120" s="110"/>
      <c r="WDD120" s="110"/>
      <c r="WDE120" s="110"/>
      <c r="WDF120" s="110"/>
      <c r="WDG120" s="110"/>
      <c r="WDH120" s="110"/>
      <c r="WDI120" s="110"/>
      <c r="WDJ120" s="110"/>
      <c r="WDK120" s="110"/>
      <c r="WDL120" s="110"/>
      <c r="WDM120" s="110"/>
      <c r="WDN120" s="110"/>
      <c r="WDO120" s="110"/>
      <c r="WDP120" s="110"/>
      <c r="WDQ120" s="110"/>
      <c r="WDR120" s="110"/>
      <c r="WDS120" s="110"/>
      <c r="WDT120" s="110"/>
      <c r="WDU120" s="110"/>
      <c r="WDV120" s="110"/>
      <c r="WDW120" s="110"/>
      <c r="WDX120" s="110"/>
      <c r="WDY120" s="110"/>
      <c r="WDZ120" s="110"/>
      <c r="WEA120" s="110"/>
      <c r="WEB120" s="110"/>
      <c r="WEC120" s="110"/>
      <c r="WED120" s="110"/>
      <c r="WEE120" s="110"/>
      <c r="WEF120" s="110"/>
      <c r="WEG120" s="110"/>
      <c r="WEH120" s="110"/>
      <c r="WEI120" s="110"/>
      <c r="WEJ120" s="110"/>
      <c r="WEK120" s="110"/>
      <c r="WEL120" s="110"/>
      <c r="WEM120" s="110"/>
      <c r="WEN120" s="110"/>
      <c r="WEO120" s="110"/>
      <c r="WEP120" s="110"/>
      <c r="WEQ120" s="110"/>
      <c r="WER120" s="110"/>
      <c r="WES120" s="110"/>
      <c r="WET120" s="110"/>
      <c r="WEU120" s="110"/>
      <c r="WEV120" s="110"/>
      <c r="WEW120" s="110"/>
      <c r="WEX120" s="110"/>
      <c r="WEY120" s="110"/>
      <c r="WEZ120" s="110"/>
      <c r="WFA120" s="110"/>
      <c r="WFB120" s="110"/>
      <c r="WFC120" s="110"/>
      <c r="WFD120" s="110"/>
      <c r="WFE120" s="110"/>
      <c r="WFF120" s="110"/>
      <c r="WFG120" s="110"/>
      <c r="WFH120" s="110"/>
      <c r="WFI120" s="110"/>
      <c r="WFJ120" s="110"/>
      <c r="WFK120" s="110"/>
      <c r="WFL120" s="110"/>
      <c r="WFM120" s="110"/>
      <c r="WFN120" s="110"/>
      <c r="WFO120" s="110"/>
      <c r="WFP120" s="110"/>
      <c r="WFQ120" s="110"/>
      <c r="WFR120" s="110"/>
      <c r="WFS120" s="110"/>
      <c r="WFT120" s="110"/>
      <c r="WFU120" s="110"/>
      <c r="WFV120" s="110"/>
      <c r="WFW120" s="110"/>
      <c r="WFX120" s="110"/>
      <c r="WFY120" s="110"/>
      <c r="WFZ120" s="110"/>
      <c r="WGA120" s="110"/>
      <c r="WGB120" s="110"/>
      <c r="WGC120" s="110"/>
      <c r="WGD120" s="110"/>
      <c r="WGE120" s="110"/>
      <c r="WGF120" s="110"/>
      <c r="WGG120" s="110"/>
      <c r="WGH120" s="110"/>
      <c r="WGI120" s="110"/>
      <c r="WGJ120" s="110"/>
      <c r="WGK120" s="110"/>
      <c r="WGL120" s="110"/>
      <c r="WGM120" s="110"/>
      <c r="WGN120" s="110"/>
      <c r="WGO120" s="110"/>
      <c r="WGP120" s="110"/>
      <c r="WGQ120" s="110"/>
      <c r="WGR120" s="110"/>
      <c r="WGS120" s="110"/>
      <c r="WGT120" s="110"/>
      <c r="WGU120" s="110"/>
      <c r="WGV120" s="110"/>
      <c r="WGW120" s="110"/>
      <c r="WGX120" s="110"/>
      <c r="WGY120" s="110"/>
      <c r="WGZ120" s="110"/>
      <c r="WHA120" s="110"/>
      <c r="WHB120" s="110"/>
      <c r="WHC120" s="110"/>
      <c r="WHD120" s="110"/>
      <c r="WHE120" s="110"/>
      <c r="WHF120" s="110"/>
      <c r="WHG120" s="110"/>
      <c r="WHH120" s="110"/>
      <c r="WHI120" s="110"/>
      <c r="WHJ120" s="110"/>
      <c r="WHK120" s="110"/>
      <c r="WHL120" s="110"/>
      <c r="WHM120" s="110"/>
      <c r="WHN120" s="110"/>
      <c r="WHO120" s="110"/>
      <c r="WHP120" s="110"/>
      <c r="WHQ120" s="110"/>
      <c r="WHR120" s="110"/>
      <c r="WHS120" s="110"/>
      <c r="WHT120" s="110"/>
      <c r="WHU120" s="110"/>
      <c r="WHV120" s="110"/>
      <c r="WHW120" s="110"/>
      <c r="WHX120" s="110"/>
      <c r="WHY120" s="110"/>
      <c r="WHZ120" s="110"/>
      <c r="WIA120" s="110"/>
      <c r="WIB120" s="110"/>
      <c r="WIC120" s="110"/>
      <c r="WID120" s="110"/>
      <c r="WIE120" s="110"/>
      <c r="WIF120" s="110"/>
      <c r="WIG120" s="110"/>
      <c r="WIH120" s="110"/>
      <c r="WII120" s="110"/>
      <c r="WIJ120" s="110"/>
      <c r="WIK120" s="110"/>
      <c r="WIL120" s="110"/>
      <c r="WIM120" s="110"/>
      <c r="WIN120" s="110"/>
      <c r="WIO120" s="110"/>
      <c r="WIP120" s="110"/>
      <c r="WIQ120" s="110"/>
      <c r="WIR120" s="110"/>
      <c r="WIS120" s="110"/>
      <c r="WIT120" s="110"/>
      <c r="WIU120" s="110"/>
      <c r="WIV120" s="110"/>
      <c r="WIW120" s="110"/>
      <c r="WIX120" s="110"/>
      <c r="WIY120" s="110"/>
      <c r="WIZ120" s="110"/>
      <c r="WJA120" s="110"/>
      <c r="WJB120" s="110"/>
      <c r="WJC120" s="110"/>
      <c r="WJD120" s="110"/>
      <c r="WJE120" s="110"/>
      <c r="WJF120" s="110"/>
      <c r="WJG120" s="110"/>
      <c r="WJN120" s="110"/>
      <c r="WJO120" s="110"/>
      <c r="WJP120" s="110"/>
      <c r="WJQ120" s="110"/>
      <c r="WJR120" s="110"/>
      <c r="WJS120" s="110"/>
      <c r="WJT120" s="110"/>
      <c r="WJU120" s="110"/>
      <c r="WJV120" s="110"/>
      <c r="WJW120" s="110"/>
      <c r="WJX120" s="110"/>
      <c r="WJY120" s="110"/>
      <c r="WJZ120" s="110"/>
      <c r="WKA120" s="110"/>
      <c r="WKB120" s="110"/>
      <c r="WKC120" s="110"/>
      <c r="WKD120" s="110"/>
      <c r="WKE120" s="110"/>
      <c r="WKF120" s="110"/>
      <c r="WKG120" s="110"/>
      <c r="WKH120" s="110"/>
      <c r="WKI120" s="110"/>
      <c r="WKJ120" s="110"/>
      <c r="WKK120" s="110"/>
      <c r="WKL120" s="110"/>
      <c r="WKM120" s="110"/>
      <c r="WKN120" s="110"/>
      <c r="WKO120" s="110"/>
      <c r="WKP120" s="110"/>
      <c r="WKQ120" s="110"/>
      <c r="WKR120" s="110"/>
      <c r="WKS120" s="110"/>
      <c r="WKT120" s="110"/>
      <c r="WKU120" s="110"/>
      <c r="WKV120" s="110"/>
      <c r="WKW120" s="110"/>
      <c r="WKX120" s="110"/>
      <c r="WKY120" s="110"/>
      <c r="WKZ120" s="110"/>
      <c r="WLA120" s="110"/>
      <c r="WLB120" s="110"/>
      <c r="WLC120" s="110"/>
      <c r="WLD120" s="110"/>
      <c r="WLE120" s="110"/>
      <c r="WLF120" s="110"/>
      <c r="WLG120" s="110"/>
      <c r="WLH120" s="110"/>
      <c r="WLI120" s="110"/>
      <c r="WLJ120" s="110"/>
      <c r="WLK120" s="110"/>
      <c r="WLL120" s="110"/>
      <c r="WLM120" s="110"/>
      <c r="WLN120" s="110"/>
      <c r="WLO120" s="110"/>
      <c r="WLP120" s="110"/>
      <c r="WLQ120" s="110"/>
      <c r="WLR120" s="110"/>
      <c r="WLS120" s="110"/>
      <c r="WLT120" s="110"/>
      <c r="WLU120" s="110"/>
      <c r="WLV120" s="110"/>
      <c r="WLW120" s="110"/>
      <c r="WLX120" s="110"/>
      <c r="WLY120" s="110"/>
      <c r="WLZ120" s="110"/>
      <c r="WMA120" s="110"/>
      <c r="WMB120" s="110"/>
      <c r="WMC120" s="110"/>
      <c r="WMD120" s="110"/>
      <c r="WME120" s="110"/>
      <c r="WMF120" s="110"/>
      <c r="WMG120" s="110"/>
      <c r="WMH120" s="110"/>
      <c r="WMI120" s="110"/>
      <c r="WMJ120" s="110"/>
      <c r="WMK120" s="110"/>
      <c r="WML120" s="110"/>
      <c r="WMM120" s="110"/>
      <c r="WMN120" s="110"/>
      <c r="WMO120" s="110"/>
      <c r="WMP120" s="110"/>
      <c r="WMQ120" s="110"/>
      <c r="WMR120" s="110"/>
      <c r="WMS120" s="110"/>
      <c r="WMT120" s="110"/>
      <c r="WMU120" s="110"/>
      <c r="WMV120" s="110"/>
      <c r="WMW120" s="110"/>
      <c r="WMX120" s="110"/>
      <c r="WMY120" s="110"/>
      <c r="WMZ120" s="110"/>
      <c r="WNA120" s="110"/>
      <c r="WNB120" s="110"/>
      <c r="WNC120" s="110"/>
      <c r="WND120" s="110"/>
      <c r="WNE120" s="110"/>
      <c r="WNF120" s="110"/>
      <c r="WNG120" s="110"/>
      <c r="WNH120" s="110"/>
      <c r="WNI120" s="110"/>
      <c r="WNJ120" s="110"/>
      <c r="WNK120" s="110"/>
      <c r="WNL120" s="110"/>
      <c r="WNM120" s="110"/>
      <c r="WNN120" s="110"/>
      <c r="WNO120" s="110"/>
      <c r="WNP120" s="110"/>
      <c r="WNQ120" s="110"/>
      <c r="WNR120" s="110"/>
      <c r="WNS120" s="110"/>
      <c r="WNT120" s="110"/>
      <c r="WNU120" s="110"/>
      <c r="WNV120" s="110"/>
      <c r="WNW120" s="110"/>
      <c r="WNX120" s="110"/>
      <c r="WNY120" s="110"/>
      <c r="WNZ120" s="110"/>
      <c r="WOA120" s="110"/>
      <c r="WOB120" s="110"/>
      <c r="WOC120" s="110"/>
      <c r="WOD120" s="110"/>
      <c r="WOE120" s="110"/>
      <c r="WOF120" s="110"/>
      <c r="WOG120" s="110"/>
      <c r="WOH120" s="110"/>
      <c r="WOI120" s="110"/>
      <c r="WOJ120" s="110"/>
      <c r="WOK120" s="110"/>
      <c r="WOL120" s="110"/>
      <c r="WOM120" s="110"/>
      <c r="WON120" s="110"/>
      <c r="WOO120" s="110"/>
      <c r="WOP120" s="110"/>
      <c r="WOQ120" s="110"/>
      <c r="WOR120" s="110"/>
      <c r="WOS120" s="110"/>
      <c r="WOT120" s="110"/>
      <c r="WOU120" s="110"/>
      <c r="WOV120" s="110"/>
      <c r="WOW120" s="110"/>
      <c r="WOX120" s="110"/>
      <c r="WOY120" s="110"/>
      <c r="WOZ120" s="110"/>
      <c r="WPA120" s="110"/>
      <c r="WPB120" s="110"/>
      <c r="WPC120" s="110"/>
      <c r="WPD120" s="110"/>
      <c r="WPE120" s="110"/>
      <c r="WPF120" s="110"/>
      <c r="WPG120" s="110"/>
      <c r="WPH120" s="110"/>
      <c r="WPI120" s="110"/>
      <c r="WPJ120" s="110"/>
      <c r="WPK120" s="110"/>
      <c r="WPL120" s="110"/>
      <c r="WPM120" s="110"/>
      <c r="WPN120" s="110"/>
      <c r="WPO120" s="110"/>
      <c r="WPP120" s="110"/>
      <c r="WPQ120" s="110"/>
      <c r="WPR120" s="110"/>
      <c r="WPS120" s="110"/>
      <c r="WPT120" s="110"/>
      <c r="WPU120" s="110"/>
      <c r="WPV120" s="110"/>
      <c r="WPW120" s="110"/>
      <c r="WPX120" s="110"/>
      <c r="WPY120" s="110"/>
      <c r="WPZ120" s="110"/>
      <c r="WQA120" s="110"/>
      <c r="WQB120" s="110"/>
      <c r="WQC120" s="110"/>
      <c r="WQD120" s="110"/>
      <c r="WQE120" s="110"/>
      <c r="WQF120" s="110"/>
      <c r="WQG120" s="110"/>
      <c r="WQH120" s="110"/>
      <c r="WQI120" s="110"/>
      <c r="WQJ120" s="110"/>
      <c r="WQK120" s="110"/>
      <c r="WQL120" s="110"/>
      <c r="WQM120" s="110"/>
      <c r="WQN120" s="110"/>
      <c r="WQO120" s="110"/>
      <c r="WQP120" s="110"/>
      <c r="WQQ120" s="110"/>
      <c r="WQR120" s="110"/>
      <c r="WQS120" s="110"/>
      <c r="WQT120" s="110"/>
      <c r="WQU120" s="110"/>
      <c r="WQV120" s="110"/>
      <c r="WQW120" s="110"/>
      <c r="WQX120" s="110"/>
      <c r="WQY120" s="110"/>
      <c r="WQZ120" s="110"/>
      <c r="WRA120" s="110"/>
      <c r="WRB120" s="110"/>
      <c r="WRC120" s="110"/>
      <c r="WRD120" s="110"/>
      <c r="WRE120" s="110"/>
      <c r="WRF120" s="110"/>
      <c r="WRG120" s="110"/>
      <c r="WRH120" s="110"/>
      <c r="WRI120" s="110"/>
      <c r="WRJ120" s="110"/>
      <c r="WRK120" s="110"/>
      <c r="WRL120" s="110"/>
      <c r="WRM120" s="110"/>
      <c r="WRN120" s="110"/>
      <c r="WRO120" s="110"/>
      <c r="WRP120" s="110"/>
      <c r="WRQ120" s="110"/>
      <c r="WRR120" s="110"/>
      <c r="WRS120" s="110"/>
      <c r="WRT120" s="110"/>
      <c r="WRU120" s="110"/>
      <c r="WRV120" s="110"/>
      <c r="WRW120" s="110"/>
      <c r="WRX120" s="110"/>
      <c r="WRY120" s="110"/>
      <c r="WRZ120" s="110"/>
      <c r="WSA120" s="110"/>
      <c r="WSB120" s="110"/>
      <c r="WSC120" s="110"/>
      <c r="WSD120" s="110"/>
      <c r="WSE120" s="110"/>
      <c r="WSF120" s="110"/>
      <c r="WSG120" s="110"/>
      <c r="WSH120" s="110"/>
      <c r="WSI120" s="110"/>
      <c r="WSJ120" s="110"/>
      <c r="WSK120" s="110"/>
      <c r="WSL120" s="110"/>
      <c r="WSM120" s="110"/>
      <c r="WSN120" s="110"/>
      <c r="WSO120" s="110"/>
      <c r="WSP120" s="110"/>
      <c r="WSQ120" s="110"/>
      <c r="WSR120" s="110"/>
      <c r="WSS120" s="110"/>
      <c r="WST120" s="110"/>
      <c r="WSU120" s="110"/>
      <c r="WSV120" s="110"/>
      <c r="WSW120" s="110"/>
      <c r="WSX120" s="110"/>
      <c r="WSY120" s="110"/>
      <c r="WSZ120" s="110"/>
      <c r="WTA120" s="110"/>
      <c r="WTB120" s="110"/>
      <c r="WTC120" s="110"/>
      <c r="WTJ120" s="110"/>
      <c r="WTK120" s="110"/>
      <c r="WTL120" s="110"/>
      <c r="WTM120" s="110"/>
      <c r="WTN120" s="110"/>
      <c r="WTO120" s="110"/>
      <c r="WTP120" s="110"/>
      <c r="WTQ120" s="110"/>
      <c r="WTR120" s="110"/>
      <c r="WTS120" s="110"/>
      <c r="WTT120" s="110"/>
      <c r="WTU120" s="110"/>
      <c r="WTV120" s="110"/>
      <c r="WTW120" s="110"/>
      <c r="WTX120" s="110"/>
      <c r="WTY120" s="110"/>
      <c r="WTZ120" s="110"/>
      <c r="WUA120" s="110"/>
      <c r="WUB120" s="110"/>
      <c r="WUC120" s="110"/>
      <c r="WUD120" s="110"/>
      <c r="WUE120" s="110"/>
      <c r="WUF120" s="110"/>
      <c r="WUG120" s="110"/>
      <c r="WUH120" s="110"/>
      <c r="WUI120" s="110"/>
      <c r="WUJ120" s="110"/>
      <c r="WUK120" s="110"/>
      <c r="WUL120" s="110"/>
      <c r="WUM120" s="110"/>
      <c r="WUN120" s="110"/>
      <c r="WUO120" s="110"/>
      <c r="WUP120" s="110"/>
      <c r="WUQ120" s="110"/>
      <c r="WUR120" s="110"/>
      <c r="WUS120" s="110"/>
      <c r="WUT120" s="110"/>
      <c r="WUU120" s="110"/>
      <c r="WUV120" s="110"/>
      <c r="WUW120" s="110"/>
      <c r="WUX120" s="110"/>
      <c r="WUY120" s="110"/>
      <c r="WUZ120" s="110"/>
      <c r="WVA120" s="110"/>
      <c r="WVB120" s="110"/>
      <c r="WVC120" s="110"/>
      <c r="WVD120" s="110"/>
      <c r="WVE120" s="110"/>
      <c r="WVF120" s="110"/>
      <c r="WVG120" s="110"/>
      <c r="WVH120" s="110"/>
      <c r="WVI120" s="110"/>
      <c r="WVJ120" s="110"/>
      <c r="WVK120" s="110"/>
      <c r="WVL120" s="110"/>
      <c r="WVM120" s="110"/>
      <c r="WVN120" s="110"/>
      <c r="WVO120" s="110"/>
      <c r="WVP120" s="110"/>
      <c r="WVQ120" s="110"/>
      <c r="WVR120" s="110"/>
      <c r="WVS120" s="110"/>
      <c r="WVT120" s="110"/>
      <c r="WVU120" s="110"/>
      <c r="WVV120" s="110"/>
      <c r="WVW120" s="110"/>
      <c r="WVX120" s="110"/>
      <c r="WVY120" s="110"/>
      <c r="WVZ120" s="110"/>
      <c r="WWA120" s="110"/>
      <c r="WWB120" s="110"/>
      <c r="WWC120" s="110"/>
      <c r="WWD120" s="110"/>
      <c r="WWE120" s="110"/>
      <c r="WWF120" s="110"/>
      <c r="WWG120" s="110"/>
      <c r="WWH120" s="110"/>
      <c r="WWI120" s="110"/>
      <c r="WWJ120" s="110"/>
      <c r="WWK120" s="110"/>
      <c r="WWL120" s="110"/>
      <c r="WWM120" s="110"/>
      <c r="WWN120" s="110"/>
      <c r="WWO120" s="110"/>
      <c r="WWP120" s="110"/>
      <c r="WWQ120" s="110"/>
      <c r="WWR120" s="110"/>
      <c r="WWS120" s="110"/>
      <c r="WWT120" s="110"/>
      <c r="WWU120" s="110"/>
      <c r="WWV120" s="110"/>
      <c r="WWW120" s="110"/>
      <c r="WWX120" s="110"/>
      <c r="WWY120" s="110"/>
      <c r="WWZ120" s="110"/>
      <c r="WXA120" s="110"/>
      <c r="WXB120" s="110"/>
      <c r="WXC120" s="110"/>
      <c r="WXD120" s="110"/>
      <c r="WXE120" s="110"/>
      <c r="WXF120" s="110"/>
      <c r="WXG120" s="110"/>
      <c r="WXH120" s="110"/>
      <c r="WXI120" s="110"/>
      <c r="WXJ120" s="110"/>
      <c r="WXK120" s="110"/>
      <c r="WXL120" s="110"/>
      <c r="WXM120" s="110"/>
      <c r="WXN120" s="110"/>
      <c r="WXO120" s="110"/>
      <c r="WXP120" s="110"/>
      <c r="WXQ120" s="110"/>
      <c r="WXR120" s="110"/>
      <c r="WXS120" s="110"/>
      <c r="WXT120" s="110"/>
      <c r="WXU120" s="110"/>
      <c r="WXV120" s="110"/>
      <c r="WXW120" s="110"/>
      <c r="WXX120" s="110"/>
      <c r="WXY120" s="110"/>
      <c r="WXZ120" s="110"/>
      <c r="WYA120" s="110"/>
      <c r="WYB120" s="110"/>
      <c r="WYC120" s="110"/>
      <c r="WYD120" s="110"/>
      <c r="WYE120" s="110"/>
      <c r="WYF120" s="110"/>
      <c r="WYG120" s="110"/>
      <c r="WYH120" s="110"/>
      <c r="WYI120" s="110"/>
      <c r="WYJ120" s="110"/>
      <c r="WYK120" s="110"/>
      <c r="WYL120" s="110"/>
      <c r="WYM120" s="110"/>
      <c r="WYN120" s="110"/>
      <c r="WYO120" s="110"/>
      <c r="WYP120" s="110"/>
      <c r="WYQ120" s="110"/>
      <c r="WYR120" s="110"/>
      <c r="WYS120" s="110"/>
      <c r="WYT120" s="110"/>
      <c r="WYU120" s="110"/>
      <c r="WYV120" s="110"/>
      <c r="WYW120" s="110"/>
      <c r="WYX120" s="110"/>
      <c r="WYY120" s="110"/>
      <c r="WYZ120" s="110"/>
      <c r="WZA120" s="110"/>
      <c r="WZB120" s="110"/>
      <c r="WZC120" s="110"/>
      <c r="WZD120" s="110"/>
      <c r="WZE120" s="110"/>
      <c r="WZF120" s="110"/>
      <c r="WZG120" s="110"/>
      <c r="WZH120" s="110"/>
      <c r="WZI120" s="110"/>
      <c r="WZJ120" s="110"/>
      <c r="WZK120" s="110"/>
      <c r="WZL120" s="110"/>
      <c r="WZM120" s="110"/>
      <c r="WZN120" s="110"/>
      <c r="WZO120" s="110"/>
      <c r="WZP120" s="110"/>
      <c r="WZQ120" s="110"/>
      <c r="WZR120" s="110"/>
      <c r="WZS120" s="110"/>
      <c r="WZT120" s="110"/>
      <c r="WZU120" s="110"/>
      <c r="WZV120" s="110"/>
      <c r="WZW120" s="110"/>
      <c r="WZX120" s="110"/>
      <c r="WZY120" s="110"/>
      <c r="WZZ120" s="110"/>
      <c r="XAA120" s="110"/>
      <c r="XAB120" s="110"/>
      <c r="XAC120" s="110"/>
      <c r="XAD120" s="110"/>
      <c r="XAE120" s="110"/>
      <c r="XAF120" s="110"/>
      <c r="XAG120" s="110"/>
      <c r="XAH120" s="110"/>
      <c r="XAI120" s="110"/>
      <c r="XAJ120" s="110"/>
      <c r="XAK120" s="110"/>
      <c r="XAL120" s="110"/>
      <c r="XAM120" s="110"/>
      <c r="XAN120" s="110"/>
      <c r="XAO120" s="110"/>
      <c r="XAP120" s="110"/>
      <c r="XAQ120" s="110"/>
      <c r="XAR120" s="110"/>
      <c r="XAS120" s="110"/>
      <c r="XAT120" s="110"/>
      <c r="XAU120" s="110"/>
      <c r="XAV120" s="110"/>
      <c r="XAW120" s="110"/>
      <c r="XAX120" s="110"/>
      <c r="XAY120" s="110"/>
      <c r="XAZ120" s="110"/>
      <c r="XBA120" s="110"/>
      <c r="XBB120" s="110"/>
      <c r="XBC120" s="110"/>
      <c r="XBD120" s="110"/>
      <c r="XBE120" s="110"/>
      <c r="XBF120" s="110"/>
      <c r="XBG120" s="110"/>
      <c r="XBH120" s="110"/>
      <c r="XBI120" s="110"/>
      <c r="XBJ120" s="110"/>
      <c r="XBK120" s="110"/>
      <c r="XBL120" s="110"/>
      <c r="XBM120" s="110"/>
      <c r="XBN120" s="110"/>
      <c r="XBO120" s="110"/>
      <c r="XBP120" s="110"/>
      <c r="XBQ120" s="110"/>
      <c r="XBR120" s="110"/>
      <c r="XBS120" s="110"/>
      <c r="XBT120" s="110"/>
      <c r="XBU120" s="110"/>
      <c r="XBV120" s="110"/>
      <c r="XBW120" s="110"/>
      <c r="XBX120" s="110"/>
      <c r="XBY120" s="110"/>
      <c r="XBZ120" s="110"/>
      <c r="XCA120" s="110"/>
      <c r="XCB120" s="110"/>
      <c r="XCC120" s="110"/>
      <c r="XCD120" s="110"/>
      <c r="XCE120" s="110"/>
      <c r="XCF120" s="110"/>
      <c r="XCG120" s="110"/>
      <c r="XCH120" s="110"/>
      <c r="XCI120" s="110"/>
      <c r="XCJ120" s="110"/>
      <c r="XCK120" s="110"/>
      <c r="XCL120" s="110"/>
      <c r="XCM120" s="110"/>
      <c r="XCN120" s="110"/>
      <c r="XCO120" s="110"/>
      <c r="XCP120" s="110"/>
      <c r="XCQ120" s="110"/>
      <c r="XCR120" s="110"/>
      <c r="XCS120" s="110"/>
      <c r="XCT120" s="110"/>
    </row>
    <row r="121" spans="1:16322" x14ac:dyDescent="0.25">
      <c r="A121" s="37" t="s">
        <v>8</v>
      </c>
      <c r="B121" s="67" t="s">
        <v>83</v>
      </c>
      <c r="C121" s="67" t="s">
        <v>75</v>
      </c>
      <c r="D121" s="36">
        <f>8298990.32+23833500.5</f>
        <v>32132490.82</v>
      </c>
    </row>
    <row r="122" spans="1:16322" ht="31.5" x14ac:dyDescent="0.25">
      <c r="A122" s="37" t="s">
        <v>32</v>
      </c>
      <c r="B122" s="67" t="s">
        <v>83</v>
      </c>
      <c r="C122" s="67" t="s">
        <v>84</v>
      </c>
      <c r="D122" s="36">
        <v>0</v>
      </c>
    </row>
    <row r="123" spans="1:16322" ht="31.5" x14ac:dyDescent="0.25">
      <c r="A123" s="72" t="s">
        <v>85</v>
      </c>
      <c r="B123" s="64" t="s">
        <v>86</v>
      </c>
      <c r="C123" s="64"/>
      <c r="D123" s="54">
        <f t="shared" ref="D123" si="35">D124+D128+D132</f>
        <v>231285238.23000002</v>
      </c>
    </row>
    <row r="124" spans="1:16322" x14ac:dyDescent="0.25">
      <c r="A124" s="65" t="s">
        <v>4</v>
      </c>
      <c r="B124" s="66" t="s">
        <v>87</v>
      </c>
      <c r="C124" s="66"/>
      <c r="D124" s="57">
        <f t="shared" ref="D124" si="36">SUM(D125:D127)</f>
        <v>32493042.23</v>
      </c>
    </row>
    <row r="125" spans="1:16322" ht="63" x14ac:dyDescent="0.25">
      <c r="A125" s="37" t="s">
        <v>6</v>
      </c>
      <c r="B125" s="67" t="s">
        <v>87</v>
      </c>
      <c r="C125" s="67" t="s">
        <v>41</v>
      </c>
      <c r="D125" s="36">
        <v>30608323.890000001</v>
      </c>
    </row>
    <row r="126" spans="1:16322" ht="31.5" x14ac:dyDescent="0.25">
      <c r="A126" s="37" t="s">
        <v>7</v>
      </c>
      <c r="B126" s="67" t="s">
        <v>87</v>
      </c>
      <c r="C126" s="67" t="s">
        <v>70</v>
      </c>
      <c r="D126" s="36">
        <v>1883893.83</v>
      </c>
    </row>
    <row r="127" spans="1:16322" x14ac:dyDescent="0.25">
      <c r="A127" s="37" t="s">
        <v>9</v>
      </c>
      <c r="B127" s="67" t="s">
        <v>87</v>
      </c>
      <c r="C127" s="67" t="s">
        <v>48</v>
      </c>
      <c r="D127" s="36">
        <v>824.51</v>
      </c>
    </row>
    <row r="128" spans="1:16322" x14ac:dyDescent="0.25">
      <c r="A128" s="58" t="s">
        <v>88</v>
      </c>
      <c r="B128" s="66" t="s">
        <v>89</v>
      </c>
      <c r="C128" s="66"/>
      <c r="D128" s="57">
        <f t="shared" ref="D128" si="37">SUM(D129:D131)</f>
        <v>197752226.20000002</v>
      </c>
    </row>
    <row r="129" spans="1:16322" ht="31.5" x14ac:dyDescent="0.25">
      <c r="A129" s="37" t="s">
        <v>7</v>
      </c>
      <c r="B129" s="67" t="s">
        <v>89</v>
      </c>
      <c r="C129" s="67" t="s">
        <v>70</v>
      </c>
      <c r="D129" s="36">
        <v>10193187.550000001</v>
      </c>
    </row>
    <row r="130" spans="1:16322" ht="31.5" x14ac:dyDescent="0.25">
      <c r="A130" s="37" t="s">
        <v>90</v>
      </c>
      <c r="B130" s="67" t="s">
        <v>89</v>
      </c>
      <c r="C130" s="67" t="s">
        <v>84</v>
      </c>
      <c r="D130" s="36">
        <v>187556288.65000001</v>
      </c>
    </row>
    <row r="131" spans="1:16322" x14ac:dyDescent="0.25">
      <c r="A131" s="37" t="s">
        <v>9</v>
      </c>
      <c r="B131" s="67" t="s">
        <v>89</v>
      </c>
      <c r="C131" s="67" t="s">
        <v>48</v>
      </c>
      <c r="D131" s="36">
        <v>2750</v>
      </c>
    </row>
    <row r="132" spans="1:16322" s="108" customFormat="1" x14ac:dyDescent="0.25">
      <c r="A132" s="73" t="s">
        <v>91</v>
      </c>
      <c r="B132" s="74" t="s">
        <v>92</v>
      </c>
      <c r="C132" s="74"/>
      <c r="D132" s="75">
        <f t="shared" ref="D132" si="38">D133+D134</f>
        <v>1039969.8</v>
      </c>
      <c r="GR132" s="109"/>
      <c r="GS132" s="109"/>
      <c r="GT132" s="109"/>
      <c r="GU132" s="109"/>
      <c r="GV132" s="109"/>
      <c r="GW132" s="109"/>
      <c r="QN132" s="109"/>
      <c r="QO132" s="109"/>
      <c r="QP132" s="109"/>
      <c r="QQ132" s="109"/>
      <c r="QR132" s="109"/>
      <c r="QS132" s="109"/>
      <c r="AAJ132" s="109"/>
      <c r="AAK132" s="109"/>
      <c r="AAL132" s="109"/>
      <c r="AAM132" s="109"/>
      <c r="AAN132" s="109"/>
      <c r="AAO132" s="109"/>
      <c r="AKF132" s="109"/>
      <c r="AKG132" s="109"/>
      <c r="AKH132" s="109"/>
      <c r="AKI132" s="109"/>
      <c r="AKJ132" s="109"/>
      <c r="AKK132" s="109"/>
      <c r="AUB132" s="109"/>
      <c r="AUC132" s="109"/>
      <c r="AUD132" s="109"/>
      <c r="AUE132" s="109"/>
      <c r="AUF132" s="109"/>
      <c r="AUG132" s="109"/>
      <c r="BDX132" s="109"/>
      <c r="BDY132" s="109"/>
      <c r="BDZ132" s="109"/>
      <c r="BEA132" s="109"/>
      <c r="BEB132" s="109"/>
      <c r="BEC132" s="109"/>
      <c r="BNT132" s="109"/>
      <c r="BNU132" s="109"/>
      <c r="BNV132" s="109"/>
      <c r="BNW132" s="109"/>
      <c r="BNX132" s="109"/>
      <c r="BNY132" s="109"/>
      <c r="BXP132" s="109"/>
      <c r="BXQ132" s="109"/>
      <c r="BXR132" s="109"/>
      <c r="BXS132" s="109"/>
      <c r="BXT132" s="109"/>
      <c r="BXU132" s="109"/>
      <c r="CHL132" s="109"/>
      <c r="CHM132" s="109"/>
      <c r="CHN132" s="109"/>
      <c r="CHO132" s="109"/>
      <c r="CHP132" s="109"/>
      <c r="CHQ132" s="109"/>
      <c r="CRH132" s="109"/>
      <c r="CRI132" s="109"/>
      <c r="CRJ132" s="109"/>
      <c r="CRK132" s="109"/>
      <c r="CRL132" s="109"/>
      <c r="CRM132" s="109"/>
      <c r="DBD132" s="109"/>
      <c r="DBE132" s="109"/>
      <c r="DBF132" s="109"/>
      <c r="DBG132" s="109"/>
      <c r="DBH132" s="109"/>
      <c r="DBI132" s="109"/>
      <c r="DKZ132" s="109"/>
      <c r="DLA132" s="109"/>
      <c r="DLB132" s="109"/>
      <c r="DLC132" s="109"/>
      <c r="DLD132" s="109"/>
      <c r="DLE132" s="109"/>
      <c r="DUV132" s="109"/>
      <c r="DUW132" s="109"/>
      <c r="DUX132" s="109"/>
      <c r="DUY132" s="109"/>
      <c r="DUZ132" s="109"/>
      <c r="DVA132" s="109"/>
      <c r="EER132" s="109"/>
      <c r="EES132" s="109"/>
      <c r="EET132" s="109"/>
      <c r="EEU132" s="109"/>
      <c r="EEV132" s="109"/>
      <c r="EEW132" s="109"/>
      <c r="EON132" s="109"/>
      <c r="EOO132" s="109"/>
      <c r="EOP132" s="109"/>
      <c r="EOQ132" s="109"/>
      <c r="EOR132" s="109"/>
      <c r="EOS132" s="109"/>
      <c r="EYJ132" s="109"/>
      <c r="EYK132" s="109"/>
      <c r="EYL132" s="109"/>
      <c r="EYM132" s="109"/>
      <c r="EYN132" s="109"/>
      <c r="EYO132" s="109"/>
      <c r="FIF132" s="109"/>
      <c r="FIG132" s="109"/>
      <c r="FIH132" s="109"/>
      <c r="FII132" s="109"/>
      <c r="FIJ132" s="109"/>
      <c r="FIK132" s="109"/>
      <c r="FSB132" s="109"/>
      <c r="FSC132" s="109"/>
      <c r="FSD132" s="109"/>
      <c r="FSE132" s="109"/>
      <c r="FSF132" s="109"/>
      <c r="FSG132" s="109"/>
      <c r="GBX132" s="109"/>
      <c r="GBY132" s="109"/>
      <c r="GBZ132" s="109"/>
      <c r="GCA132" s="109"/>
      <c r="GCB132" s="109"/>
      <c r="GCC132" s="109"/>
      <c r="GLT132" s="109"/>
      <c r="GLU132" s="109"/>
      <c r="GLV132" s="109"/>
      <c r="GLW132" s="109"/>
      <c r="GLX132" s="109"/>
      <c r="GLY132" s="109"/>
      <c r="GVP132" s="109"/>
      <c r="GVQ132" s="109"/>
      <c r="GVR132" s="109"/>
      <c r="GVS132" s="109"/>
      <c r="GVT132" s="109"/>
      <c r="GVU132" s="109"/>
      <c r="HFL132" s="109"/>
      <c r="HFM132" s="109"/>
      <c r="HFN132" s="109"/>
      <c r="HFO132" s="109"/>
      <c r="HFP132" s="109"/>
      <c r="HFQ132" s="109"/>
      <c r="HPH132" s="109"/>
      <c r="HPI132" s="109"/>
      <c r="HPJ132" s="109"/>
      <c r="HPK132" s="109"/>
      <c r="HPL132" s="109"/>
      <c r="HPM132" s="109"/>
      <c r="HZD132" s="109"/>
      <c r="HZE132" s="109"/>
      <c r="HZF132" s="109"/>
      <c r="HZG132" s="109"/>
      <c r="HZH132" s="109"/>
      <c r="HZI132" s="109"/>
      <c r="IIZ132" s="109"/>
      <c r="IJA132" s="109"/>
      <c r="IJB132" s="109"/>
      <c r="IJC132" s="109"/>
      <c r="IJD132" s="109"/>
      <c r="IJE132" s="109"/>
      <c r="ISV132" s="109"/>
      <c r="ISW132" s="109"/>
      <c r="ISX132" s="109"/>
      <c r="ISY132" s="109"/>
      <c r="ISZ132" s="109"/>
      <c r="ITA132" s="109"/>
      <c r="JCR132" s="109"/>
      <c r="JCS132" s="109"/>
      <c r="JCT132" s="109"/>
      <c r="JCU132" s="109"/>
      <c r="JCV132" s="109"/>
      <c r="JCW132" s="109"/>
      <c r="JMN132" s="109"/>
      <c r="JMO132" s="109"/>
      <c r="JMP132" s="109"/>
      <c r="JMQ132" s="109"/>
      <c r="JMR132" s="109"/>
      <c r="JMS132" s="109"/>
      <c r="JWJ132" s="109"/>
      <c r="JWK132" s="109"/>
      <c r="JWL132" s="109"/>
      <c r="JWM132" s="109"/>
      <c r="JWN132" s="109"/>
      <c r="JWO132" s="109"/>
      <c r="KGF132" s="109"/>
      <c r="KGG132" s="109"/>
      <c r="KGH132" s="109"/>
      <c r="KGI132" s="109"/>
      <c r="KGJ132" s="109"/>
      <c r="KGK132" s="109"/>
      <c r="KQB132" s="109"/>
      <c r="KQC132" s="109"/>
      <c r="KQD132" s="109"/>
      <c r="KQE132" s="109"/>
      <c r="KQF132" s="109"/>
      <c r="KQG132" s="109"/>
      <c r="KZX132" s="109"/>
      <c r="KZY132" s="109"/>
      <c r="KZZ132" s="109"/>
      <c r="LAA132" s="109"/>
      <c r="LAB132" s="109"/>
      <c r="LAC132" s="109"/>
      <c r="LJT132" s="109"/>
      <c r="LJU132" s="109"/>
      <c r="LJV132" s="109"/>
      <c r="LJW132" s="109"/>
      <c r="LJX132" s="109"/>
      <c r="LJY132" s="109"/>
      <c r="LTP132" s="109"/>
      <c r="LTQ132" s="109"/>
      <c r="LTR132" s="109"/>
      <c r="LTS132" s="109"/>
      <c r="LTT132" s="109"/>
      <c r="LTU132" s="109"/>
      <c r="MDL132" s="109"/>
      <c r="MDM132" s="109"/>
      <c r="MDN132" s="109"/>
      <c r="MDO132" s="109"/>
      <c r="MDP132" s="109"/>
      <c r="MDQ132" s="109"/>
      <c r="MNH132" s="109"/>
      <c r="MNI132" s="109"/>
      <c r="MNJ132" s="109"/>
      <c r="MNK132" s="109"/>
      <c r="MNL132" s="109"/>
      <c r="MNM132" s="109"/>
      <c r="MXD132" s="109"/>
      <c r="MXE132" s="109"/>
      <c r="MXF132" s="109"/>
      <c r="MXG132" s="109"/>
      <c r="MXH132" s="109"/>
      <c r="MXI132" s="109"/>
      <c r="NGZ132" s="109"/>
      <c r="NHA132" s="109"/>
      <c r="NHB132" s="109"/>
      <c r="NHC132" s="109"/>
      <c r="NHD132" s="109"/>
      <c r="NHE132" s="109"/>
      <c r="NQV132" s="109"/>
      <c r="NQW132" s="109"/>
      <c r="NQX132" s="109"/>
      <c r="NQY132" s="109"/>
      <c r="NQZ132" s="109"/>
      <c r="NRA132" s="109"/>
      <c r="OAR132" s="109"/>
      <c r="OAS132" s="109"/>
      <c r="OAT132" s="109"/>
      <c r="OAU132" s="109"/>
      <c r="OAV132" s="109"/>
      <c r="OAW132" s="109"/>
      <c r="OKN132" s="109"/>
      <c r="OKO132" s="109"/>
      <c r="OKP132" s="109"/>
      <c r="OKQ132" s="109"/>
      <c r="OKR132" s="109"/>
      <c r="OKS132" s="109"/>
      <c r="OUJ132" s="109"/>
      <c r="OUK132" s="109"/>
      <c r="OUL132" s="109"/>
      <c r="OUM132" s="109"/>
      <c r="OUN132" s="109"/>
      <c r="OUO132" s="109"/>
      <c r="PEF132" s="109"/>
      <c r="PEG132" s="109"/>
      <c r="PEH132" s="109"/>
      <c r="PEI132" s="109"/>
      <c r="PEJ132" s="109"/>
      <c r="PEK132" s="109"/>
      <c r="POB132" s="109"/>
      <c r="POC132" s="109"/>
      <c r="POD132" s="109"/>
      <c r="POE132" s="109"/>
      <c r="POF132" s="109"/>
      <c r="POG132" s="109"/>
      <c r="PXX132" s="109"/>
      <c r="PXY132" s="109"/>
      <c r="PXZ132" s="109"/>
      <c r="PYA132" s="109"/>
      <c r="PYB132" s="109"/>
      <c r="PYC132" s="109"/>
      <c r="QHT132" s="109"/>
      <c r="QHU132" s="109"/>
      <c r="QHV132" s="109"/>
      <c r="QHW132" s="109"/>
      <c r="QHX132" s="109"/>
      <c r="QHY132" s="109"/>
      <c r="QRP132" s="109"/>
      <c r="QRQ132" s="109"/>
      <c r="QRR132" s="109"/>
      <c r="QRS132" s="109"/>
      <c r="QRT132" s="109"/>
      <c r="QRU132" s="109"/>
      <c r="RBL132" s="109"/>
      <c r="RBM132" s="109"/>
      <c r="RBN132" s="109"/>
      <c r="RBO132" s="109"/>
      <c r="RBP132" s="109"/>
      <c r="RBQ132" s="109"/>
      <c r="RLH132" s="109"/>
      <c r="RLI132" s="109"/>
      <c r="RLJ132" s="109"/>
      <c r="RLK132" s="109"/>
      <c r="RLL132" s="109"/>
      <c r="RLM132" s="109"/>
      <c r="RVD132" s="109"/>
      <c r="RVE132" s="109"/>
      <c r="RVF132" s="109"/>
      <c r="RVG132" s="109"/>
      <c r="RVH132" s="109"/>
      <c r="RVI132" s="109"/>
      <c r="SEZ132" s="109"/>
      <c r="SFA132" s="109"/>
      <c r="SFB132" s="109"/>
      <c r="SFC132" s="109"/>
      <c r="SFD132" s="109"/>
      <c r="SFE132" s="109"/>
      <c r="SOV132" s="109"/>
      <c r="SOW132" s="109"/>
      <c r="SOX132" s="109"/>
      <c r="SOY132" s="109"/>
      <c r="SOZ132" s="109"/>
      <c r="SPA132" s="109"/>
      <c r="SYR132" s="109"/>
      <c r="SYS132" s="109"/>
      <c r="SYT132" s="109"/>
      <c r="SYU132" s="109"/>
      <c r="SYV132" s="109"/>
      <c r="SYW132" s="109"/>
      <c r="TIN132" s="109"/>
      <c r="TIO132" s="109"/>
      <c r="TIP132" s="109"/>
      <c r="TIQ132" s="109"/>
      <c r="TIR132" s="109"/>
      <c r="TIS132" s="109"/>
      <c r="TSJ132" s="109"/>
      <c r="TSK132" s="109"/>
      <c r="TSL132" s="109"/>
      <c r="TSM132" s="109"/>
      <c r="TSN132" s="109"/>
      <c r="TSO132" s="109"/>
      <c r="UCF132" s="109"/>
      <c r="UCG132" s="109"/>
      <c r="UCH132" s="109"/>
      <c r="UCI132" s="109"/>
      <c r="UCJ132" s="109"/>
      <c r="UCK132" s="109"/>
      <c r="UMB132" s="109"/>
      <c r="UMC132" s="109"/>
      <c r="UMD132" s="109"/>
      <c r="UME132" s="109"/>
      <c r="UMF132" s="109"/>
      <c r="UMG132" s="109"/>
      <c r="UVX132" s="109"/>
      <c r="UVY132" s="109"/>
      <c r="UVZ132" s="109"/>
      <c r="UWA132" s="109"/>
      <c r="UWB132" s="109"/>
      <c r="UWC132" s="109"/>
      <c r="VFT132" s="109"/>
      <c r="VFU132" s="109"/>
      <c r="VFV132" s="109"/>
      <c r="VFW132" s="109"/>
      <c r="VFX132" s="109"/>
      <c r="VFY132" s="109"/>
      <c r="VPP132" s="109"/>
      <c r="VPQ132" s="109"/>
      <c r="VPR132" s="109"/>
      <c r="VPS132" s="109"/>
      <c r="VPT132" s="109"/>
      <c r="VPU132" s="109"/>
      <c r="VZL132" s="109"/>
      <c r="VZM132" s="109"/>
      <c r="VZN132" s="109"/>
      <c r="VZO132" s="109"/>
      <c r="VZP132" s="109"/>
      <c r="VZQ132" s="109"/>
      <c r="WJH132" s="109"/>
      <c r="WJI132" s="109"/>
      <c r="WJJ132" s="109"/>
      <c r="WJK132" s="109"/>
      <c r="WJL132" s="109"/>
      <c r="WJM132" s="109"/>
      <c r="WTD132" s="109"/>
      <c r="WTE132" s="109"/>
      <c r="WTF132" s="109"/>
      <c r="WTG132" s="109"/>
      <c r="WTH132" s="109"/>
      <c r="WTI132" s="109"/>
    </row>
    <row r="133" spans="1:16322" ht="31.5" x14ac:dyDescent="0.25">
      <c r="A133" s="37" t="s">
        <v>7</v>
      </c>
      <c r="B133" s="67" t="s">
        <v>92</v>
      </c>
      <c r="C133" s="67" t="s">
        <v>70</v>
      </c>
      <c r="D133" s="36">
        <v>881078.8</v>
      </c>
    </row>
    <row r="134" spans="1:16322" x14ac:dyDescent="0.25">
      <c r="A134" s="37" t="s">
        <v>9</v>
      </c>
      <c r="B134" s="67" t="s">
        <v>92</v>
      </c>
      <c r="C134" s="67" t="s">
        <v>48</v>
      </c>
      <c r="D134" s="36">
        <v>158891</v>
      </c>
    </row>
    <row r="135" spans="1:16322" s="108" customFormat="1" ht="17.25" customHeight="1" x14ac:dyDescent="0.25">
      <c r="A135" s="63" t="s">
        <v>93</v>
      </c>
      <c r="B135" s="76" t="s">
        <v>94</v>
      </c>
      <c r="C135" s="76"/>
      <c r="D135" s="77">
        <f t="shared" ref="D135" si="39">D136+D141+D144</f>
        <v>123763568.53000002</v>
      </c>
      <c r="GR135" s="109"/>
      <c r="GS135" s="109"/>
      <c r="GT135" s="109"/>
      <c r="GU135" s="109"/>
      <c r="GV135" s="109"/>
      <c r="GW135" s="109"/>
      <c r="QN135" s="109"/>
      <c r="QO135" s="109"/>
      <c r="QP135" s="109"/>
      <c r="QQ135" s="109"/>
      <c r="QR135" s="109"/>
      <c r="QS135" s="109"/>
      <c r="AAJ135" s="109"/>
      <c r="AAK135" s="109"/>
      <c r="AAL135" s="109"/>
      <c r="AAM135" s="109"/>
      <c r="AAN135" s="109"/>
      <c r="AAO135" s="109"/>
      <c r="AKF135" s="109"/>
      <c r="AKG135" s="109"/>
      <c r="AKH135" s="109"/>
      <c r="AKI135" s="109"/>
      <c r="AKJ135" s="109"/>
      <c r="AKK135" s="109"/>
      <c r="AUB135" s="109"/>
      <c r="AUC135" s="109"/>
      <c r="AUD135" s="109"/>
      <c r="AUE135" s="109"/>
      <c r="AUF135" s="109"/>
      <c r="AUG135" s="109"/>
      <c r="BDX135" s="109"/>
      <c r="BDY135" s="109"/>
      <c r="BDZ135" s="109"/>
      <c r="BEA135" s="109"/>
      <c r="BEB135" s="109"/>
      <c r="BEC135" s="109"/>
      <c r="BNT135" s="109"/>
      <c r="BNU135" s="109"/>
      <c r="BNV135" s="109"/>
      <c r="BNW135" s="109"/>
      <c r="BNX135" s="109"/>
      <c r="BNY135" s="109"/>
      <c r="BXP135" s="109"/>
      <c r="BXQ135" s="109"/>
      <c r="BXR135" s="109"/>
      <c r="BXS135" s="109"/>
      <c r="BXT135" s="109"/>
      <c r="BXU135" s="109"/>
      <c r="CHL135" s="109"/>
      <c r="CHM135" s="109"/>
      <c r="CHN135" s="109"/>
      <c r="CHO135" s="109"/>
      <c r="CHP135" s="109"/>
      <c r="CHQ135" s="109"/>
      <c r="CRH135" s="109"/>
      <c r="CRI135" s="109"/>
      <c r="CRJ135" s="109"/>
      <c r="CRK135" s="109"/>
      <c r="CRL135" s="109"/>
      <c r="CRM135" s="109"/>
      <c r="DBD135" s="109"/>
      <c r="DBE135" s="109"/>
      <c r="DBF135" s="109"/>
      <c r="DBG135" s="109"/>
      <c r="DBH135" s="109"/>
      <c r="DBI135" s="109"/>
      <c r="DKZ135" s="109"/>
      <c r="DLA135" s="109"/>
      <c r="DLB135" s="109"/>
      <c r="DLC135" s="109"/>
      <c r="DLD135" s="109"/>
      <c r="DLE135" s="109"/>
      <c r="DUV135" s="109"/>
      <c r="DUW135" s="109"/>
      <c r="DUX135" s="109"/>
      <c r="DUY135" s="109"/>
      <c r="DUZ135" s="109"/>
      <c r="DVA135" s="109"/>
      <c r="EER135" s="109"/>
      <c r="EES135" s="109"/>
      <c r="EET135" s="109"/>
      <c r="EEU135" s="109"/>
      <c r="EEV135" s="109"/>
      <c r="EEW135" s="109"/>
      <c r="EON135" s="109"/>
      <c r="EOO135" s="109"/>
      <c r="EOP135" s="109"/>
      <c r="EOQ135" s="109"/>
      <c r="EOR135" s="109"/>
      <c r="EOS135" s="109"/>
      <c r="EYJ135" s="109"/>
      <c r="EYK135" s="109"/>
      <c r="EYL135" s="109"/>
      <c r="EYM135" s="109"/>
      <c r="EYN135" s="109"/>
      <c r="EYO135" s="109"/>
      <c r="FIF135" s="109"/>
      <c r="FIG135" s="109"/>
      <c r="FIH135" s="109"/>
      <c r="FII135" s="109"/>
      <c r="FIJ135" s="109"/>
      <c r="FIK135" s="109"/>
      <c r="FSB135" s="109"/>
      <c r="FSC135" s="109"/>
      <c r="FSD135" s="109"/>
      <c r="FSE135" s="109"/>
      <c r="FSF135" s="109"/>
      <c r="FSG135" s="109"/>
      <c r="GBX135" s="109"/>
      <c r="GBY135" s="109"/>
      <c r="GBZ135" s="109"/>
      <c r="GCA135" s="109"/>
      <c r="GCB135" s="109"/>
      <c r="GCC135" s="109"/>
      <c r="GLT135" s="109"/>
      <c r="GLU135" s="109"/>
      <c r="GLV135" s="109"/>
      <c r="GLW135" s="109"/>
      <c r="GLX135" s="109"/>
      <c r="GLY135" s="109"/>
      <c r="GVP135" s="109"/>
      <c r="GVQ135" s="109"/>
      <c r="GVR135" s="109"/>
      <c r="GVS135" s="109"/>
      <c r="GVT135" s="109"/>
      <c r="GVU135" s="109"/>
      <c r="HFL135" s="109"/>
      <c r="HFM135" s="109"/>
      <c r="HFN135" s="109"/>
      <c r="HFO135" s="109"/>
      <c r="HFP135" s="109"/>
      <c r="HFQ135" s="109"/>
      <c r="HPH135" s="109"/>
      <c r="HPI135" s="109"/>
      <c r="HPJ135" s="109"/>
      <c r="HPK135" s="109"/>
      <c r="HPL135" s="109"/>
      <c r="HPM135" s="109"/>
      <c r="HZD135" s="109"/>
      <c r="HZE135" s="109"/>
      <c r="HZF135" s="109"/>
      <c r="HZG135" s="109"/>
      <c r="HZH135" s="109"/>
      <c r="HZI135" s="109"/>
      <c r="IIZ135" s="109"/>
      <c r="IJA135" s="109"/>
      <c r="IJB135" s="109"/>
      <c r="IJC135" s="109"/>
      <c r="IJD135" s="109"/>
      <c r="IJE135" s="109"/>
      <c r="ISV135" s="109"/>
      <c r="ISW135" s="109"/>
      <c r="ISX135" s="109"/>
      <c r="ISY135" s="109"/>
      <c r="ISZ135" s="109"/>
      <c r="ITA135" s="109"/>
      <c r="JCR135" s="109"/>
      <c r="JCS135" s="109"/>
      <c r="JCT135" s="109"/>
      <c r="JCU135" s="109"/>
      <c r="JCV135" s="109"/>
      <c r="JCW135" s="109"/>
      <c r="JMN135" s="109"/>
      <c r="JMO135" s="109"/>
      <c r="JMP135" s="109"/>
      <c r="JMQ135" s="109"/>
      <c r="JMR135" s="109"/>
      <c r="JMS135" s="109"/>
      <c r="JWJ135" s="109"/>
      <c r="JWK135" s="109"/>
      <c r="JWL135" s="109"/>
      <c r="JWM135" s="109"/>
      <c r="JWN135" s="109"/>
      <c r="JWO135" s="109"/>
      <c r="KGF135" s="109"/>
      <c r="KGG135" s="109"/>
      <c r="KGH135" s="109"/>
      <c r="KGI135" s="109"/>
      <c r="KGJ135" s="109"/>
      <c r="KGK135" s="109"/>
      <c r="KQB135" s="109"/>
      <c r="KQC135" s="109"/>
      <c r="KQD135" s="109"/>
      <c r="KQE135" s="109"/>
      <c r="KQF135" s="109"/>
      <c r="KQG135" s="109"/>
      <c r="KZX135" s="109"/>
      <c r="KZY135" s="109"/>
      <c r="KZZ135" s="109"/>
      <c r="LAA135" s="109"/>
      <c r="LAB135" s="109"/>
      <c r="LAC135" s="109"/>
      <c r="LJT135" s="109"/>
      <c r="LJU135" s="109"/>
      <c r="LJV135" s="109"/>
      <c r="LJW135" s="109"/>
      <c r="LJX135" s="109"/>
      <c r="LJY135" s="109"/>
      <c r="LTP135" s="109"/>
      <c r="LTQ135" s="109"/>
      <c r="LTR135" s="109"/>
      <c r="LTS135" s="109"/>
      <c r="LTT135" s="109"/>
      <c r="LTU135" s="109"/>
      <c r="MDL135" s="109"/>
      <c r="MDM135" s="109"/>
      <c r="MDN135" s="109"/>
      <c r="MDO135" s="109"/>
      <c r="MDP135" s="109"/>
      <c r="MDQ135" s="109"/>
      <c r="MNH135" s="109"/>
      <c r="MNI135" s="109"/>
      <c r="MNJ135" s="109"/>
      <c r="MNK135" s="109"/>
      <c r="MNL135" s="109"/>
      <c r="MNM135" s="109"/>
      <c r="MXD135" s="109"/>
      <c r="MXE135" s="109"/>
      <c r="MXF135" s="109"/>
      <c r="MXG135" s="109"/>
      <c r="MXH135" s="109"/>
      <c r="MXI135" s="109"/>
      <c r="NGZ135" s="109"/>
      <c r="NHA135" s="109"/>
      <c r="NHB135" s="109"/>
      <c r="NHC135" s="109"/>
      <c r="NHD135" s="109"/>
      <c r="NHE135" s="109"/>
      <c r="NQV135" s="109"/>
      <c r="NQW135" s="109"/>
      <c r="NQX135" s="109"/>
      <c r="NQY135" s="109"/>
      <c r="NQZ135" s="109"/>
      <c r="NRA135" s="109"/>
      <c r="OAR135" s="109"/>
      <c r="OAS135" s="109"/>
      <c r="OAT135" s="109"/>
      <c r="OAU135" s="109"/>
      <c r="OAV135" s="109"/>
      <c r="OAW135" s="109"/>
      <c r="OKN135" s="109"/>
      <c r="OKO135" s="109"/>
      <c r="OKP135" s="109"/>
      <c r="OKQ135" s="109"/>
      <c r="OKR135" s="109"/>
      <c r="OKS135" s="109"/>
      <c r="OUJ135" s="109"/>
      <c r="OUK135" s="109"/>
      <c r="OUL135" s="109"/>
      <c r="OUM135" s="109"/>
      <c r="OUN135" s="109"/>
      <c r="OUO135" s="109"/>
      <c r="PEF135" s="109"/>
      <c r="PEG135" s="109"/>
      <c r="PEH135" s="109"/>
      <c r="PEI135" s="109"/>
      <c r="PEJ135" s="109"/>
      <c r="PEK135" s="109"/>
      <c r="POB135" s="109"/>
      <c r="POC135" s="109"/>
      <c r="POD135" s="109"/>
      <c r="POE135" s="109"/>
      <c r="POF135" s="109"/>
      <c r="POG135" s="109"/>
      <c r="PXX135" s="109"/>
      <c r="PXY135" s="109"/>
      <c r="PXZ135" s="109"/>
      <c r="PYA135" s="109"/>
      <c r="PYB135" s="109"/>
      <c r="PYC135" s="109"/>
      <c r="QHT135" s="109"/>
      <c r="QHU135" s="109"/>
      <c r="QHV135" s="109"/>
      <c r="QHW135" s="109"/>
      <c r="QHX135" s="109"/>
      <c r="QHY135" s="109"/>
      <c r="QRP135" s="109"/>
      <c r="QRQ135" s="109"/>
      <c r="QRR135" s="109"/>
      <c r="QRS135" s="109"/>
      <c r="QRT135" s="109"/>
      <c r="QRU135" s="109"/>
      <c r="RBL135" s="109"/>
      <c r="RBM135" s="109"/>
      <c r="RBN135" s="109"/>
      <c r="RBO135" s="109"/>
      <c r="RBP135" s="109"/>
      <c r="RBQ135" s="109"/>
      <c r="RLH135" s="109"/>
      <c r="RLI135" s="109"/>
      <c r="RLJ135" s="109"/>
      <c r="RLK135" s="109"/>
      <c r="RLL135" s="109"/>
      <c r="RLM135" s="109"/>
      <c r="RVD135" s="109"/>
      <c r="RVE135" s="109"/>
      <c r="RVF135" s="109"/>
      <c r="RVG135" s="109"/>
      <c r="RVH135" s="109"/>
      <c r="RVI135" s="109"/>
      <c r="SEZ135" s="109"/>
      <c r="SFA135" s="109"/>
      <c r="SFB135" s="109"/>
      <c r="SFC135" s="109"/>
      <c r="SFD135" s="109"/>
      <c r="SFE135" s="109"/>
      <c r="SOV135" s="109"/>
      <c r="SOW135" s="109"/>
      <c r="SOX135" s="109"/>
      <c r="SOY135" s="109"/>
      <c r="SOZ135" s="109"/>
      <c r="SPA135" s="109"/>
      <c r="SYR135" s="109"/>
      <c r="SYS135" s="109"/>
      <c r="SYT135" s="109"/>
      <c r="SYU135" s="109"/>
      <c r="SYV135" s="109"/>
      <c r="SYW135" s="109"/>
      <c r="TIN135" s="109"/>
      <c r="TIO135" s="109"/>
      <c r="TIP135" s="109"/>
      <c r="TIQ135" s="109"/>
      <c r="TIR135" s="109"/>
      <c r="TIS135" s="109"/>
      <c r="TSJ135" s="109"/>
      <c r="TSK135" s="109"/>
      <c r="TSL135" s="109"/>
      <c r="TSM135" s="109"/>
      <c r="TSN135" s="109"/>
      <c r="TSO135" s="109"/>
      <c r="UCF135" s="109"/>
      <c r="UCG135" s="109"/>
      <c r="UCH135" s="109"/>
      <c r="UCI135" s="109"/>
      <c r="UCJ135" s="109"/>
      <c r="UCK135" s="109"/>
      <c r="UMB135" s="109"/>
      <c r="UMC135" s="109"/>
      <c r="UMD135" s="109"/>
      <c r="UME135" s="109"/>
      <c r="UMF135" s="109"/>
      <c r="UMG135" s="109"/>
      <c r="UVX135" s="109"/>
      <c r="UVY135" s="109"/>
      <c r="UVZ135" s="109"/>
      <c r="UWA135" s="109"/>
      <c r="UWB135" s="109"/>
      <c r="UWC135" s="109"/>
      <c r="VFT135" s="109"/>
      <c r="VFU135" s="109"/>
      <c r="VFV135" s="109"/>
      <c r="VFW135" s="109"/>
      <c r="VFX135" s="109"/>
      <c r="VFY135" s="109"/>
      <c r="VPP135" s="109"/>
      <c r="VPQ135" s="109"/>
      <c r="VPR135" s="109"/>
      <c r="VPS135" s="109"/>
      <c r="VPT135" s="109"/>
      <c r="VPU135" s="109"/>
      <c r="VZL135" s="109"/>
      <c r="VZM135" s="109"/>
      <c r="VZN135" s="109"/>
      <c r="VZO135" s="109"/>
      <c r="VZP135" s="109"/>
      <c r="VZQ135" s="109"/>
      <c r="WJH135" s="109"/>
      <c r="WJI135" s="109"/>
      <c r="WJJ135" s="109"/>
      <c r="WJK135" s="109"/>
      <c r="WJL135" s="109"/>
      <c r="WJM135" s="109"/>
      <c r="WTD135" s="109"/>
      <c r="WTE135" s="109"/>
      <c r="WTF135" s="109"/>
      <c r="WTG135" s="109"/>
      <c r="WTH135" s="109"/>
      <c r="WTI135" s="109"/>
    </row>
    <row r="136" spans="1:16322" s="106" customFormat="1" x14ac:dyDescent="0.25">
      <c r="A136" s="65" t="s">
        <v>4</v>
      </c>
      <c r="B136" s="66" t="s">
        <v>95</v>
      </c>
      <c r="C136" s="66"/>
      <c r="D136" s="57">
        <f t="shared" ref="D136" si="40">SUBTOTAL(9,D137:D140)</f>
        <v>109896890.63000001</v>
      </c>
      <c r="E136" s="84"/>
      <c r="F136" s="84"/>
      <c r="G136" s="84"/>
      <c r="H136" s="84"/>
      <c r="I136" s="84"/>
      <c r="J136" s="84"/>
      <c r="K136" s="84"/>
      <c r="L136" s="84"/>
      <c r="M136" s="84"/>
      <c r="N136" s="84"/>
      <c r="O136" s="84"/>
      <c r="P136" s="84"/>
      <c r="Q136" s="84"/>
      <c r="R136" s="84"/>
      <c r="S136" s="84"/>
      <c r="T136" s="84"/>
      <c r="U136" s="84"/>
      <c r="V136" s="84"/>
      <c r="W136" s="84"/>
      <c r="X136" s="84"/>
      <c r="Y136" s="84"/>
      <c r="Z136" s="84"/>
      <c r="AA136" s="84"/>
      <c r="AB136" s="84"/>
      <c r="AC136" s="84"/>
      <c r="AD136" s="84"/>
      <c r="AE136" s="84"/>
      <c r="AF136" s="84"/>
      <c r="AG136" s="84"/>
      <c r="AH136" s="84"/>
      <c r="AI136" s="84"/>
      <c r="AJ136" s="84"/>
      <c r="AK136" s="84"/>
      <c r="AL136" s="84"/>
      <c r="AM136" s="84"/>
      <c r="AN136" s="84"/>
      <c r="AO136" s="84"/>
      <c r="AP136" s="84"/>
      <c r="AQ136" s="84"/>
      <c r="AR136" s="84"/>
      <c r="AS136" s="84"/>
      <c r="AT136" s="84"/>
      <c r="AU136" s="84"/>
      <c r="AV136" s="84"/>
      <c r="AW136" s="84"/>
      <c r="AX136" s="84"/>
      <c r="AY136" s="84"/>
      <c r="AZ136" s="84"/>
      <c r="BA136" s="84"/>
      <c r="BB136" s="84"/>
      <c r="BC136" s="84"/>
      <c r="BD136" s="84"/>
      <c r="BE136" s="84"/>
      <c r="BF136" s="84"/>
      <c r="BG136" s="84"/>
      <c r="BH136" s="84"/>
      <c r="BI136" s="84"/>
      <c r="BJ136" s="84"/>
      <c r="BK136" s="84"/>
      <c r="BL136" s="84"/>
      <c r="BM136" s="84"/>
      <c r="BN136" s="84"/>
      <c r="BO136" s="84"/>
      <c r="BP136" s="84"/>
      <c r="BQ136" s="84"/>
      <c r="BR136" s="84"/>
      <c r="BS136" s="84"/>
      <c r="BT136" s="84"/>
      <c r="BU136" s="84"/>
      <c r="BV136" s="84"/>
      <c r="BW136" s="84"/>
      <c r="BX136" s="84"/>
      <c r="BY136" s="84"/>
      <c r="BZ136" s="84"/>
      <c r="CA136" s="84"/>
      <c r="CB136" s="84"/>
      <c r="CC136" s="84"/>
      <c r="CD136" s="84"/>
      <c r="CE136" s="84"/>
      <c r="CF136" s="84"/>
      <c r="CG136" s="84"/>
      <c r="CH136" s="84"/>
      <c r="CI136" s="84"/>
      <c r="CJ136" s="84"/>
      <c r="CK136" s="84"/>
      <c r="CL136" s="84"/>
      <c r="CM136" s="84"/>
      <c r="CN136" s="84"/>
      <c r="CO136" s="84"/>
      <c r="CP136" s="84"/>
      <c r="CQ136" s="84"/>
      <c r="CR136" s="84"/>
      <c r="CS136" s="84"/>
      <c r="CT136" s="84"/>
      <c r="CU136" s="84"/>
      <c r="CV136" s="84"/>
      <c r="CW136" s="84"/>
      <c r="CX136" s="84"/>
      <c r="CY136" s="84"/>
      <c r="CZ136" s="84"/>
      <c r="DA136" s="84"/>
      <c r="DB136" s="84"/>
      <c r="DC136" s="84"/>
      <c r="DD136" s="84"/>
      <c r="DE136" s="84"/>
      <c r="DF136" s="84"/>
      <c r="DG136" s="84"/>
      <c r="DH136" s="84"/>
      <c r="DI136" s="84"/>
      <c r="DJ136" s="84"/>
      <c r="DK136" s="84"/>
      <c r="DL136" s="84"/>
      <c r="DM136" s="84"/>
      <c r="DN136" s="84"/>
      <c r="DO136" s="84"/>
      <c r="DP136" s="84"/>
      <c r="DQ136" s="84"/>
      <c r="DR136" s="84"/>
      <c r="DS136" s="84"/>
      <c r="DT136" s="84"/>
      <c r="DU136" s="84"/>
      <c r="DV136" s="84"/>
      <c r="DW136" s="84"/>
      <c r="DX136" s="84"/>
      <c r="DY136" s="84"/>
      <c r="DZ136" s="84"/>
      <c r="EA136" s="84"/>
      <c r="EB136" s="84"/>
      <c r="EC136" s="84"/>
      <c r="ED136" s="84"/>
      <c r="EE136" s="84"/>
      <c r="EF136" s="84"/>
      <c r="EG136" s="84"/>
      <c r="EH136" s="84"/>
      <c r="EI136" s="84"/>
      <c r="EJ136" s="84"/>
      <c r="EK136" s="84"/>
      <c r="EL136" s="84"/>
      <c r="EM136" s="84"/>
      <c r="EN136" s="84"/>
      <c r="EO136" s="84"/>
      <c r="EP136" s="84"/>
      <c r="EQ136" s="84"/>
      <c r="ER136" s="84"/>
      <c r="ES136" s="84"/>
      <c r="ET136" s="84"/>
      <c r="EU136" s="84"/>
      <c r="EV136" s="84"/>
      <c r="EW136" s="84"/>
      <c r="EX136" s="84"/>
      <c r="EY136" s="84"/>
      <c r="EZ136" s="84"/>
      <c r="FA136" s="84"/>
      <c r="FB136" s="84"/>
      <c r="FC136" s="84"/>
      <c r="FD136" s="84"/>
      <c r="FE136" s="84"/>
      <c r="FF136" s="84"/>
      <c r="FG136" s="84"/>
      <c r="FH136" s="84"/>
      <c r="FI136" s="84"/>
      <c r="FJ136" s="84"/>
      <c r="FK136" s="84"/>
      <c r="FL136" s="84"/>
      <c r="FM136" s="84"/>
      <c r="FN136" s="84"/>
      <c r="FO136" s="84"/>
      <c r="FP136" s="84"/>
      <c r="FQ136" s="84"/>
      <c r="FR136" s="84"/>
      <c r="FS136" s="84"/>
      <c r="FT136" s="84"/>
      <c r="FU136" s="84"/>
      <c r="FV136" s="84"/>
      <c r="FW136" s="84"/>
      <c r="FX136" s="84"/>
      <c r="FY136" s="84"/>
      <c r="FZ136" s="84"/>
      <c r="GA136" s="84"/>
      <c r="GB136" s="84"/>
      <c r="GC136" s="84"/>
      <c r="GD136" s="84"/>
      <c r="GE136" s="84"/>
      <c r="GF136" s="84"/>
      <c r="GG136" s="84"/>
      <c r="GH136" s="84"/>
      <c r="GI136" s="84"/>
      <c r="GJ136" s="84"/>
      <c r="GK136" s="84"/>
      <c r="GL136" s="84"/>
      <c r="GM136" s="84"/>
      <c r="GN136" s="84"/>
      <c r="GO136" s="84"/>
      <c r="GP136" s="84"/>
      <c r="GQ136" s="84"/>
      <c r="GX136" s="84"/>
      <c r="GY136" s="84"/>
      <c r="GZ136" s="84"/>
      <c r="HA136" s="84"/>
      <c r="HB136" s="84"/>
      <c r="HC136" s="84"/>
      <c r="HD136" s="84"/>
      <c r="HE136" s="84"/>
      <c r="HF136" s="84"/>
      <c r="HG136" s="84"/>
      <c r="HH136" s="84"/>
      <c r="HI136" s="84"/>
      <c r="HJ136" s="84"/>
      <c r="HK136" s="84"/>
      <c r="HL136" s="84"/>
      <c r="HM136" s="84"/>
      <c r="HN136" s="84"/>
      <c r="HO136" s="84"/>
      <c r="HP136" s="84"/>
      <c r="HQ136" s="84"/>
      <c r="HR136" s="84"/>
      <c r="HS136" s="84"/>
      <c r="HT136" s="84"/>
      <c r="HU136" s="84"/>
      <c r="HV136" s="84"/>
      <c r="HW136" s="84"/>
      <c r="HX136" s="84"/>
      <c r="HY136" s="84"/>
      <c r="HZ136" s="84"/>
      <c r="IA136" s="84"/>
      <c r="IB136" s="84"/>
      <c r="IC136" s="84"/>
      <c r="ID136" s="84"/>
      <c r="IE136" s="84"/>
      <c r="IF136" s="84"/>
      <c r="IG136" s="84"/>
      <c r="IH136" s="84"/>
      <c r="II136" s="84"/>
      <c r="IJ136" s="84"/>
      <c r="IK136" s="84"/>
      <c r="IL136" s="84"/>
      <c r="IM136" s="84"/>
      <c r="IN136" s="84"/>
      <c r="IO136" s="84"/>
      <c r="IP136" s="84"/>
      <c r="IQ136" s="84"/>
      <c r="IR136" s="84"/>
      <c r="IS136" s="84"/>
      <c r="IT136" s="84"/>
      <c r="IU136" s="84"/>
      <c r="IV136" s="84"/>
      <c r="IW136" s="84"/>
      <c r="IX136" s="84"/>
      <c r="IY136" s="84"/>
      <c r="IZ136" s="84"/>
      <c r="JA136" s="84"/>
      <c r="JB136" s="84"/>
      <c r="JC136" s="84"/>
      <c r="JD136" s="84"/>
      <c r="JE136" s="84"/>
      <c r="JF136" s="84"/>
      <c r="JG136" s="84"/>
      <c r="JH136" s="84"/>
      <c r="JI136" s="84"/>
      <c r="JJ136" s="84"/>
      <c r="JK136" s="84"/>
      <c r="JL136" s="84"/>
      <c r="JM136" s="84"/>
      <c r="JN136" s="84"/>
      <c r="JO136" s="84"/>
      <c r="JP136" s="84"/>
      <c r="JQ136" s="84"/>
      <c r="JR136" s="84"/>
      <c r="JS136" s="84"/>
      <c r="JT136" s="84"/>
      <c r="JU136" s="84"/>
      <c r="JV136" s="84"/>
      <c r="JW136" s="84"/>
      <c r="JX136" s="84"/>
      <c r="JY136" s="84"/>
      <c r="JZ136" s="84"/>
      <c r="KA136" s="84"/>
      <c r="KB136" s="84"/>
      <c r="KC136" s="84"/>
      <c r="KD136" s="84"/>
      <c r="KE136" s="84"/>
      <c r="KF136" s="84"/>
      <c r="KG136" s="84"/>
      <c r="KH136" s="84"/>
      <c r="KI136" s="84"/>
      <c r="KJ136" s="84"/>
      <c r="KK136" s="84"/>
      <c r="KL136" s="84"/>
      <c r="KM136" s="84"/>
      <c r="KN136" s="84"/>
      <c r="KO136" s="84"/>
      <c r="KP136" s="84"/>
      <c r="KQ136" s="84"/>
      <c r="KR136" s="84"/>
      <c r="KS136" s="84"/>
      <c r="KT136" s="84"/>
      <c r="KU136" s="84"/>
      <c r="KV136" s="84"/>
      <c r="KW136" s="84"/>
      <c r="KX136" s="84"/>
      <c r="KY136" s="84"/>
      <c r="KZ136" s="84"/>
      <c r="LA136" s="84"/>
      <c r="LB136" s="84"/>
      <c r="LC136" s="84"/>
      <c r="LD136" s="84"/>
      <c r="LE136" s="84"/>
      <c r="LF136" s="84"/>
      <c r="LG136" s="84"/>
      <c r="LH136" s="84"/>
      <c r="LI136" s="84"/>
      <c r="LJ136" s="84"/>
      <c r="LK136" s="84"/>
      <c r="LL136" s="84"/>
      <c r="LM136" s="84"/>
      <c r="LN136" s="84"/>
      <c r="LO136" s="84"/>
      <c r="LP136" s="84"/>
      <c r="LQ136" s="84"/>
      <c r="LR136" s="84"/>
      <c r="LS136" s="84"/>
      <c r="LT136" s="84"/>
      <c r="LU136" s="84"/>
      <c r="LV136" s="84"/>
      <c r="LW136" s="84"/>
      <c r="LX136" s="84"/>
      <c r="LY136" s="84"/>
      <c r="LZ136" s="84"/>
      <c r="MA136" s="84"/>
      <c r="MB136" s="84"/>
      <c r="MC136" s="84"/>
      <c r="MD136" s="84"/>
      <c r="ME136" s="84"/>
      <c r="MF136" s="84"/>
      <c r="MG136" s="84"/>
      <c r="MH136" s="84"/>
      <c r="MI136" s="84"/>
      <c r="MJ136" s="84"/>
      <c r="MK136" s="84"/>
      <c r="ML136" s="84"/>
      <c r="MM136" s="84"/>
      <c r="MN136" s="84"/>
      <c r="MO136" s="84"/>
      <c r="MP136" s="84"/>
      <c r="MQ136" s="84"/>
      <c r="MR136" s="84"/>
      <c r="MS136" s="84"/>
      <c r="MT136" s="84"/>
      <c r="MU136" s="84"/>
      <c r="MV136" s="84"/>
      <c r="MW136" s="84"/>
      <c r="MX136" s="84"/>
      <c r="MY136" s="84"/>
      <c r="MZ136" s="84"/>
      <c r="NA136" s="84"/>
      <c r="NB136" s="84"/>
      <c r="NC136" s="84"/>
      <c r="ND136" s="84"/>
      <c r="NE136" s="84"/>
      <c r="NF136" s="84"/>
      <c r="NG136" s="84"/>
      <c r="NH136" s="84"/>
      <c r="NI136" s="84"/>
      <c r="NJ136" s="84"/>
      <c r="NK136" s="84"/>
      <c r="NL136" s="84"/>
      <c r="NM136" s="84"/>
      <c r="NN136" s="84"/>
      <c r="NO136" s="84"/>
      <c r="NP136" s="84"/>
      <c r="NQ136" s="84"/>
      <c r="NR136" s="84"/>
      <c r="NS136" s="84"/>
      <c r="NT136" s="84"/>
      <c r="NU136" s="84"/>
      <c r="NV136" s="84"/>
      <c r="NW136" s="84"/>
      <c r="NX136" s="84"/>
      <c r="NY136" s="84"/>
      <c r="NZ136" s="84"/>
      <c r="OA136" s="84"/>
      <c r="OB136" s="84"/>
      <c r="OC136" s="84"/>
      <c r="OD136" s="84"/>
      <c r="OE136" s="84"/>
      <c r="OF136" s="84"/>
      <c r="OG136" s="84"/>
      <c r="OH136" s="84"/>
      <c r="OI136" s="84"/>
      <c r="OJ136" s="84"/>
      <c r="OK136" s="84"/>
      <c r="OL136" s="84"/>
      <c r="OM136" s="84"/>
      <c r="ON136" s="84"/>
      <c r="OO136" s="84"/>
      <c r="OP136" s="84"/>
      <c r="OQ136" s="84"/>
      <c r="OR136" s="84"/>
      <c r="OS136" s="84"/>
      <c r="OT136" s="84"/>
      <c r="OU136" s="84"/>
      <c r="OV136" s="84"/>
      <c r="OW136" s="84"/>
      <c r="OX136" s="84"/>
      <c r="OY136" s="84"/>
      <c r="OZ136" s="84"/>
      <c r="PA136" s="84"/>
      <c r="PB136" s="84"/>
      <c r="PC136" s="84"/>
      <c r="PD136" s="84"/>
      <c r="PE136" s="84"/>
      <c r="PF136" s="84"/>
      <c r="PG136" s="84"/>
      <c r="PH136" s="84"/>
      <c r="PI136" s="84"/>
      <c r="PJ136" s="84"/>
      <c r="PK136" s="84"/>
      <c r="PL136" s="84"/>
      <c r="PM136" s="84"/>
      <c r="PN136" s="84"/>
      <c r="PO136" s="84"/>
      <c r="PP136" s="84"/>
      <c r="PQ136" s="84"/>
      <c r="PR136" s="84"/>
      <c r="PS136" s="84"/>
      <c r="PT136" s="84"/>
      <c r="PU136" s="84"/>
      <c r="PV136" s="84"/>
      <c r="PW136" s="84"/>
      <c r="PX136" s="84"/>
      <c r="PY136" s="84"/>
      <c r="PZ136" s="84"/>
      <c r="QA136" s="84"/>
      <c r="QB136" s="84"/>
      <c r="QC136" s="84"/>
      <c r="QD136" s="84"/>
      <c r="QE136" s="84"/>
      <c r="QF136" s="84"/>
      <c r="QG136" s="84"/>
      <c r="QH136" s="84"/>
      <c r="QI136" s="84"/>
      <c r="QJ136" s="84"/>
      <c r="QK136" s="84"/>
      <c r="QL136" s="84"/>
      <c r="QM136" s="84"/>
      <c r="QT136" s="84"/>
      <c r="QU136" s="84"/>
      <c r="QV136" s="84"/>
      <c r="QW136" s="84"/>
      <c r="QX136" s="84"/>
      <c r="QY136" s="84"/>
      <c r="QZ136" s="84"/>
      <c r="RA136" s="84"/>
      <c r="RB136" s="84"/>
      <c r="RC136" s="84"/>
      <c r="RD136" s="84"/>
      <c r="RE136" s="84"/>
      <c r="RF136" s="84"/>
      <c r="RG136" s="84"/>
      <c r="RH136" s="84"/>
      <c r="RI136" s="84"/>
      <c r="RJ136" s="84"/>
      <c r="RK136" s="84"/>
      <c r="RL136" s="84"/>
      <c r="RM136" s="84"/>
      <c r="RN136" s="84"/>
      <c r="RO136" s="84"/>
      <c r="RP136" s="84"/>
      <c r="RQ136" s="84"/>
      <c r="RR136" s="84"/>
      <c r="RS136" s="84"/>
      <c r="RT136" s="84"/>
      <c r="RU136" s="84"/>
      <c r="RV136" s="84"/>
      <c r="RW136" s="84"/>
      <c r="RX136" s="84"/>
      <c r="RY136" s="84"/>
      <c r="RZ136" s="84"/>
      <c r="SA136" s="84"/>
      <c r="SB136" s="84"/>
      <c r="SC136" s="84"/>
      <c r="SD136" s="84"/>
      <c r="SE136" s="84"/>
      <c r="SF136" s="84"/>
      <c r="SG136" s="84"/>
      <c r="SH136" s="84"/>
      <c r="SI136" s="84"/>
      <c r="SJ136" s="84"/>
      <c r="SK136" s="84"/>
      <c r="SL136" s="84"/>
      <c r="SM136" s="84"/>
      <c r="SN136" s="84"/>
      <c r="SO136" s="84"/>
      <c r="SP136" s="84"/>
      <c r="SQ136" s="84"/>
      <c r="SR136" s="84"/>
      <c r="SS136" s="84"/>
      <c r="ST136" s="84"/>
      <c r="SU136" s="84"/>
      <c r="SV136" s="84"/>
      <c r="SW136" s="84"/>
      <c r="SX136" s="84"/>
      <c r="SY136" s="84"/>
      <c r="SZ136" s="84"/>
      <c r="TA136" s="84"/>
      <c r="TB136" s="84"/>
      <c r="TC136" s="84"/>
      <c r="TD136" s="84"/>
      <c r="TE136" s="84"/>
      <c r="TF136" s="84"/>
      <c r="TG136" s="84"/>
      <c r="TH136" s="84"/>
      <c r="TI136" s="84"/>
      <c r="TJ136" s="84"/>
      <c r="TK136" s="84"/>
      <c r="TL136" s="84"/>
      <c r="TM136" s="84"/>
      <c r="TN136" s="84"/>
      <c r="TO136" s="84"/>
      <c r="TP136" s="84"/>
      <c r="TQ136" s="84"/>
      <c r="TR136" s="84"/>
      <c r="TS136" s="84"/>
      <c r="TT136" s="84"/>
      <c r="TU136" s="84"/>
      <c r="TV136" s="84"/>
      <c r="TW136" s="84"/>
      <c r="TX136" s="84"/>
      <c r="TY136" s="84"/>
      <c r="TZ136" s="84"/>
      <c r="UA136" s="84"/>
      <c r="UB136" s="84"/>
      <c r="UC136" s="84"/>
      <c r="UD136" s="84"/>
      <c r="UE136" s="84"/>
      <c r="UF136" s="84"/>
      <c r="UG136" s="84"/>
      <c r="UH136" s="84"/>
      <c r="UI136" s="84"/>
      <c r="UJ136" s="84"/>
      <c r="UK136" s="84"/>
      <c r="UL136" s="84"/>
      <c r="UM136" s="84"/>
      <c r="UN136" s="84"/>
      <c r="UO136" s="84"/>
      <c r="UP136" s="84"/>
      <c r="UQ136" s="84"/>
      <c r="UR136" s="84"/>
      <c r="US136" s="84"/>
      <c r="UT136" s="84"/>
      <c r="UU136" s="84"/>
      <c r="UV136" s="84"/>
      <c r="UW136" s="84"/>
      <c r="UX136" s="84"/>
      <c r="UY136" s="84"/>
      <c r="UZ136" s="84"/>
      <c r="VA136" s="84"/>
      <c r="VB136" s="84"/>
      <c r="VC136" s="84"/>
      <c r="VD136" s="84"/>
      <c r="VE136" s="84"/>
      <c r="VF136" s="84"/>
      <c r="VG136" s="84"/>
      <c r="VH136" s="84"/>
      <c r="VI136" s="84"/>
      <c r="VJ136" s="84"/>
      <c r="VK136" s="84"/>
      <c r="VL136" s="84"/>
      <c r="VM136" s="84"/>
      <c r="VN136" s="84"/>
      <c r="VO136" s="84"/>
      <c r="VP136" s="84"/>
      <c r="VQ136" s="84"/>
      <c r="VR136" s="84"/>
      <c r="VS136" s="84"/>
      <c r="VT136" s="84"/>
      <c r="VU136" s="84"/>
      <c r="VV136" s="84"/>
      <c r="VW136" s="84"/>
      <c r="VX136" s="84"/>
      <c r="VY136" s="84"/>
      <c r="VZ136" s="84"/>
      <c r="WA136" s="84"/>
      <c r="WB136" s="84"/>
      <c r="WC136" s="84"/>
      <c r="WD136" s="84"/>
      <c r="WE136" s="84"/>
      <c r="WF136" s="84"/>
      <c r="WG136" s="84"/>
      <c r="WH136" s="84"/>
      <c r="WI136" s="84"/>
      <c r="WJ136" s="84"/>
      <c r="WK136" s="84"/>
      <c r="WL136" s="84"/>
      <c r="WM136" s="84"/>
      <c r="WN136" s="84"/>
      <c r="WO136" s="84"/>
      <c r="WP136" s="84"/>
      <c r="WQ136" s="84"/>
      <c r="WR136" s="84"/>
      <c r="WS136" s="84"/>
      <c r="WT136" s="84"/>
      <c r="WU136" s="84"/>
      <c r="WV136" s="84"/>
      <c r="WW136" s="84"/>
      <c r="WX136" s="84"/>
      <c r="WY136" s="84"/>
      <c r="WZ136" s="84"/>
      <c r="XA136" s="84"/>
      <c r="XB136" s="84"/>
      <c r="XC136" s="84"/>
      <c r="XD136" s="84"/>
      <c r="XE136" s="84"/>
      <c r="XF136" s="84"/>
      <c r="XG136" s="84"/>
      <c r="XH136" s="84"/>
      <c r="XI136" s="84"/>
      <c r="XJ136" s="84"/>
      <c r="XK136" s="84"/>
      <c r="XL136" s="84"/>
      <c r="XM136" s="84"/>
      <c r="XN136" s="84"/>
      <c r="XO136" s="84"/>
      <c r="XP136" s="84"/>
      <c r="XQ136" s="84"/>
      <c r="XR136" s="84"/>
      <c r="XS136" s="84"/>
      <c r="XT136" s="84"/>
      <c r="XU136" s="84"/>
      <c r="XV136" s="84"/>
      <c r="XW136" s="84"/>
      <c r="XX136" s="84"/>
      <c r="XY136" s="84"/>
      <c r="XZ136" s="84"/>
      <c r="YA136" s="84"/>
      <c r="YB136" s="84"/>
      <c r="YC136" s="84"/>
      <c r="YD136" s="84"/>
      <c r="YE136" s="84"/>
      <c r="YF136" s="84"/>
      <c r="YG136" s="84"/>
      <c r="YH136" s="84"/>
      <c r="YI136" s="84"/>
      <c r="YJ136" s="84"/>
      <c r="YK136" s="84"/>
      <c r="YL136" s="84"/>
      <c r="YM136" s="84"/>
      <c r="YN136" s="84"/>
      <c r="YO136" s="84"/>
      <c r="YP136" s="84"/>
      <c r="YQ136" s="84"/>
      <c r="YR136" s="84"/>
      <c r="YS136" s="84"/>
      <c r="YT136" s="84"/>
      <c r="YU136" s="84"/>
      <c r="YV136" s="84"/>
      <c r="YW136" s="84"/>
      <c r="YX136" s="84"/>
      <c r="YY136" s="84"/>
      <c r="YZ136" s="84"/>
      <c r="ZA136" s="84"/>
      <c r="ZB136" s="84"/>
      <c r="ZC136" s="84"/>
      <c r="ZD136" s="84"/>
      <c r="ZE136" s="84"/>
      <c r="ZF136" s="84"/>
      <c r="ZG136" s="84"/>
      <c r="ZH136" s="84"/>
      <c r="ZI136" s="84"/>
      <c r="ZJ136" s="84"/>
      <c r="ZK136" s="84"/>
      <c r="ZL136" s="84"/>
      <c r="ZM136" s="84"/>
      <c r="ZN136" s="84"/>
      <c r="ZO136" s="84"/>
      <c r="ZP136" s="84"/>
      <c r="ZQ136" s="84"/>
      <c r="ZR136" s="84"/>
      <c r="ZS136" s="84"/>
      <c r="ZT136" s="84"/>
      <c r="ZU136" s="84"/>
      <c r="ZV136" s="84"/>
      <c r="ZW136" s="84"/>
      <c r="ZX136" s="84"/>
      <c r="ZY136" s="84"/>
      <c r="ZZ136" s="84"/>
      <c r="AAA136" s="84"/>
      <c r="AAB136" s="84"/>
      <c r="AAC136" s="84"/>
      <c r="AAD136" s="84"/>
      <c r="AAE136" s="84"/>
      <c r="AAF136" s="84"/>
      <c r="AAG136" s="84"/>
      <c r="AAH136" s="84"/>
      <c r="AAI136" s="84"/>
      <c r="AAP136" s="84"/>
      <c r="AAQ136" s="84"/>
      <c r="AAR136" s="84"/>
      <c r="AAS136" s="84"/>
      <c r="AAT136" s="84"/>
      <c r="AAU136" s="84"/>
      <c r="AAV136" s="84"/>
      <c r="AAW136" s="84"/>
      <c r="AAX136" s="84"/>
      <c r="AAY136" s="84"/>
      <c r="AAZ136" s="84"/>
      <c r="ABA136" s="84"/>
      <c r="ABB136" s="84"/>
      <c r="ABC136" s="84"/>
      <c r="ABD136" s="84"/>
      <c r="ABE136" s="84"/>
      <c r="ABF136" s="84"/>
      <c r="ABG136" s="84"/>
      <c r="ABH136" s="84"/>
      <c r="ABI136" s="84"/>
      <c r="ABJ136" s="84"/>
      <c r="ABK136" s="84"/>
      <c r="ABL136" s="84"/>
      <c r="ABM136" s="84"/>
      <c r="ABN136" s="84"/>
      <c r="ABO136" s="84"/>
      <c r="ABP136" s="84"/>
      <c r="ABQ136" s="84"/>
      <c r="ABR136" s="84"/>
      <c r="ABS136" s="84"/>
      <c r="ABT136" s="84"/>
      <c r="ABU136" s="84"/>
      <c r="ABV136" s="84"/>
      <c r="ABW136" s="84"/>
      <c r="ABX136" s="84"/>
      <c r="ABY136" s="84"/>
      <c r="ABZ136" s="84"/>
      <c r="ACA136" s="84"/>
      <c r="ACB136" s="84"/>
      <c r="ACC136" s="84"/>
      <c r="ACD136" s="84"/>
      <c r="ACE136" s="84"/>
      <c r="ACF136" s="84"/>
      <c r="ACG136" s="84"/>
      <c r="ACH136" s="84"/>
      <c r="ACI136" s="84"/>
      <c r="ACJ136" s="84"/>
      <c r="ACK136" s="84"/>
      <c r="ACL136" s="84"/>
      <c r="ACM136" s="84"/>
      <c r="ACN136" s="84"/>
      <c r="ACO136" s="84"/>
      <c r="ACP136" s="84"/>
      <c r="ACQ136" s="84"/>
      <c r="ACR136" s="84"/>
      <c r="ACS136" s="84"/>
      <c r="ACT136" s="84"/>
      <c r="ACU136" s="84"/>
      <c r="ACV136" s="84"/>
      <c r="ACW136" s="84"/>
      <c r="ACX136" s="84"/>
      <c r="ACY136" s="84"/>
      <c r="ACZ136" s="84"/>
      <c r="ADA136" s="84"/>
      <c r="ADB136" s="84"/>
      <c r="ADC136" s="84"/>
      <c r="ADD136" s="84"/>
      <c r="ADE136" s="84"/>
      <c r="ADF136" s="84"/>
      <c r="ADG136" s="84"/>
      <c r="ADH136" s="84"/>
      <c r="ADI136" s="84"/>
      <c r="ADJ136" s="84"/>
      <c r="ADK136" s="84"/>
      <c r="ADL136" s="84"/>
      <c r="ADM136" s="84"/>
      <c r="ADN136" s="84"/>
      <c r="ADO136" s="84"/>
      <c r="ADP136" s="84"/>
      <c r="ADQ136" s="84"/>
      <c r="ADR136" s="84"/>
      <c r="ADS136" s="84"/>
      <c r="ADT136" s="84"/>
      <c r="ADU136" s="84"/>
      <c r="ADV136" s="84"/>
      <c r="ADW136" s="84"/>
      <c r="ADX136" s="84"/>
      <c r="ADY136" s="84"/>
      <c r="ADZ136" s="84"/>
      <c r="AEA136" s="84"/>
      <c r="AEB136" s="84"/>
      <c r="AEC136" s="84"/>
      <c r="AED136" s="84"/>
      <c r="AEE136" s="84"/>
      <c r="AEF136" s="84"/>
      <c r="AEG136" s="84"/>
      <c r="AEH136" s="84"/>
      <c r="AEI136" s="84"/>
      <c r="AEJ136" s="84"/>
      <c r="AEK136" s="84"/>
      <c r="AEL136" s="84"/>
      <c r="AEM136" s="84"/>
      <c r="AEN136" s="84"/>
      <c r="AEO136" s="84"/>
      <c r="AEP136" s="84"/>
      <c r="AEQ136" s="84"/>
      <c r="AER136" s="84"/>
      <c r="AES136" s="84"/>
      <c r="AET136" s="84"/>
      <c r="AEU136" s="84"/>
      <c r="AEV136" s="84"/>
      <c r="AEW136" s="84"/>
      <c r="AEX136" s="84"/>
      <c r="AEY136" s="84"/>
      <c r="AEZ136" s="84"/>
      <c r="AFA136" s="84"/>
      <c r="AFB136" s="84"/>
      <c r="AFC136" s="84"/>
      <c r="AFD136" s="84"/>
      <c r="AFE136" s="84"/>
      <c r="AFF136" s="84"/>
      <c r="AFG136" s="84"/>
      <c r="AFH136" s="84"/>
      <c r="AFI136" s="84"/>
      <c r="AFJ136" s="84"/>
      <c r="AFK136" s="84"/>
      <c r="AFL136" s="84"/>
      <c r="AFM136" s="84"/>
      <c r="AFN136" s="84"/>
      <c r="AFO136" s="84"/>
      <c r="AFP136" s="84"/>
      <c r="AFQ136" s="84"/>
      <c r="AFR136" s="84"/>
      <c r="AFS136" s="84"/>
      <c r="AFT136" s="84"/>
      <c r="AFU136" s="84"/>
      <c r="AFV136" s="84"/>
      <c r="AFW136" s="84"/>
      <c r="AFX136" s="84"/>
      <c r="AFY136" s="84"/>
      <c r="AFZ136" s="84"/>
      <c r="AGA136" s="84"/>
      <c r="AGB136" s="84"/>
      <c r="AGC136" s="84"/>
      <c r="AGD136" s="84"/>
      <c r="AGE136" s="84"/>
      <c r="AGF136" s="84"/>
      <c r="AGG136" s="84"/>
      <c r="AGH136" s="84"/>
      <c r="AGI136" s="84"/>
      <c r="AGJ136" s="84"/>
      <c r="AGK136" s="84"/>
      <c r="AGL136" s="84"/>
      <c r="AGM136" s="84"/>
      <c r="AGN136" s="84"/>
      <c r="AGO136" s="84"/>
      <c r="AGP136" s="84"/>
      <c r="AGQ136" s="84"/>
      <c r="AGR136" s="84"/>
      <c r="AGS136" s="84"/>
      <c r="AGT136" s="84"/>
      <c r="AGU136" s="84"/>
      <c r="AGV136" s="84"/>
      <c r="AGW136" s="84"/>
      <c r="AGX136" s="84"/>
      <c r="AGY136" s="84"/>
      <c r="AGZ136" s="84"/>
      <c r="AHA136" s="84"/>
      <c r="AHB136" s="84"/>
      <c r="AHC136" s="84"/>
      <c r="AHD136" s="84"/>
      <c r="AHE136" s="84"/>
      <c r="AHF136" s="84"/>
      <c r="AHG136" s="84"/>
      <c r="AHH136" s="84"/>
      <c r="AHI136" s="84"/>
      <c r="AHJ136" s="84"/>
      <c r="AHK136" s="84"/>
      <c r="AHL136" s="84"/>
      <c r="AHM136" s="84"/>
      <c r="AHN136" s="84"/>
      <c r="AHO136" s="84"/>
      <c r="AHP136" s="84"/>
      <c r="AHQ136" s="84"/>
      <c r="AHR136" s="84"/>
      <c r="AHS136" s="84"/>
      <c r="AHT136" s="84"/>
      <c r="AHU136" s="84"/>
      <c r="AHV136" s="84"/>
      <c r="AHW136" s="84"/>
      <c r="AHX136" s="84"/>
      <c r="AHY136" s="84"/>
      <c r="AHZ136" s="84"/>
      <c r="AIA136" s="84"/>
      <c r="AIB136" s="84"/>
      <c r="AIC136" s="84"/>
      <c r="AID136" s="84"/>
      <c r="AIE136" s="84"/>
      <c r="AIF136" s="84"/>
      <c r="AIG136" s="84"/>
      <c r="AIH136" s="84"/>
      <c r="AII136" s="84"/>
      <c r="AIJ136" s="84"/>
      <c r="AIK136" s="84"/>
      <c r="AIL136" s="84"/>
      <c r="AIM136" s="84"/>
      <c r="AIN136" s="84"/>
      <c r="AIO136" s="84"/>
      <c r="AIP136" s="84"/>
      <c r="AIQ136" s="84"/>
      <c r="AIR136" s="84"/>
      <c r="AIS136" s="84"/>
      <c r="AIT136" s="84"/>
      <c r="AIU136" s="84"/>
      <c r="AIV136" s="84"/>
      <c r="AIW136" s="84"/>
      <c r="AIX136" s="84"/>
      <c r="AIY136" s="84"/>
      <c r="AIZ136" s="84"/>
      <c r="AJA136" s="84"/>
      <c r="AJB136" s="84"/>
      <c r="AJC136" s="84"/>
      <c r="AJD136" s="84"/>
      <c r="AJE136" s="84"/>
      <c r="AJF136" s="84"/>
      <c r="AJG136" s="84"/>
      <c r="AJH136" s="84"/>
      <c r="AJI136" s="84"/>
      <c r="AJJ136" s="84"/>
      <c r="AJK136" s="84"/>
      <c r="AJL136" s="84"/>
      <c r="AJM136" s="84"/>
      <c r="AJN136" s="84"/>
      <c r="AJO136" s="84"/>
      <c r="AJP136" s="84"/>
      <c r="AJQ136" s="84"/>
      <c r="AJR136" s="84"/>
      <c r="AJS136" s="84"/>
      <c r="AJT136" s="84"/>
      <c r="AJU136" s="84"/>
      <c r="AJV136" s="84"/>
      <c r="AJW136" s="84"/>
      <c r="AJX136" s="84"/>
      <c r="AJY136" s="84"/>
      <c r="AJZ136" s="84"/>
      <c r="AKA136" s="84"/>
      <c r="AKB136" s="84"/>
      <c r="AKC136" s="84"/>
      <c r="AKD136" s="84"/>
      <c r="AKE136" s="84"/>
      <c r="AKL136" s="84"/>
      <c r="AKM136" s="84"/>
      <c r="AKN136" s="84"/>
      <c r="AKO136" s="84"/>
      <c r="AKP136" s="84"/>
      <c r="AKQ136" s="84"/>
      <c r="AKR136" s="84"/>
      <c r="AKS136" s="84"/>
      <c r="AKT136" s="84"/>
      <c r="AKU136" s="84"/>
      <c r="AKV136" s="84"/>
      <c r="AKW136" s="84"/>
      <c r="AKX136" s="84"/>
      <c r="AKY136" s="84"/>
      <c r="AKZ136" s="84"/>
      <c r="ALA136" s="84"/>
      <c r="ALB136" s="84"/>
      <c r="ALC136" s="84"/>
      <c r="ALD136" s="84"/>
      <c r="ALE136" s="84"/>
      <c r="ALF136" s="84"/>
      <c r="ALG136" s="84"/>
      <c r="ALH136" s="84"/>
      <c r="ALI136" s="84"/>
      <c r="ALJ136" s="84"/>
      <c r="ALK136" s="84"/>
      <c r="ALL136" s="84"/>
      <c r="ALM136" s="84"/>
      <c r="ALN136" s="84"/>
      <c r="ALO136" s="84"/>
      <c r="ALP136" s="84"/>
      <c r="ALQ136" s="84"/>
      <c r="ALR136" s="84"/>
      <c r="ALS136" s="84"/>
      <c r="ALT136" s="84"/>
      <c r="ALU136" s="84"/>
      <c r="ALV136" s="84"/>
      <c r="ALW136" s="84"/>
      <c r="ALX136" s="84"/>
      <c r="ALY136" s="84"/>
      <c r="ALZ136" s="84"/>
      <c r="AMA136" s="84"/>
      <c r="AMB136" s="84"/>
      <c r="AMC136" s="84"/>
      <c r="AMD136" s="84"/>
      <c r="AME136" s="84"/>
      <c r="AMF136" s="84"/>
      <c r="AMG136" s="84"/>
      <c r="AMH136" s="84"/>
      <c r="AMI136" s="84"/>
      <c r="AMJ136" s="84"/>
      <c r="AMK136" s="84"/>
      <c r="AML136" s="84"/>
      <c r="AMM136" s="84"/>
      <c r="AMN136" s="84"/>
      <c r="AMO136" s="84"/>
      <c r="AMP136" s="84"/>
      <c r="AMQ136" s="84"/>
      <c r="AMR136" s="84"/>
      <c r="AMS136" s="84"/>
      <c r="AMT136" s="84"/>
      <c r="AMU136" s="84"/>
      <c r="AMV136" s="84"/>
      <c r="AMW136" s="84"/>
      <c r="AMX136" s="84"/>
      <c r="AMY136" s="84"/>
      <c r="AMZ136" s="84"/>
      <c r="ANA136" s="84"/>
      <c r="ANB136" s="84"/>
      <c r="ANC136" s="84"/>
      <c r="AND136" s="84"/>
      <c r="ANE136" s="84"/>
      <c r="ANF136" s="84"/>
      <c r="ANG136" s="84"/>
      <c r="ANH136" s="84"/>
      <c r="ANI136" s="84"/>
      <c r="ANJ136" s="84"/>
      <c r="ANK136" s="84"/>
      <c r="ANL136" s="84"/>
      <c r="ANM136" s="84"/>
      <c r="ANN136" s="84"/>
      <c r="ANO136" s="84"/>
      <c r="ANP136" s="84"/>
      <c r="ANQ136" s="84"/>
      <c r="ANR136" s="84"/>
      <c r="ANS136" s="84"/>
      <c r="ANT136" s="84"/>
      <c r="ANU136" s="84"/>
      <c r="ANV136" s="84"/>
      <c r="ANW136" s="84"/>
      <c r="ANX136" s="84"/>
      <c r="ANY136" s="84"/>
      <c r="ANZ136" s="84"/>
      <c r="AOA136" s="84"/>
      <c r="AOB136" s="84"/>
      <c r="AOC136" s="84"/>
      <c r="AOD136" s="84"/>
      <c r="AOE136" s="84"/>
      <c r="AOF136" s="84"/>
      <c r="AOG136" s="84"/>
      <c r="AOH136" s="84"/>
      <c r="AOI136" s="84"/>
      <c r="AOJ136" s="84"/>
      <c r="AOK136" s="84"/>
      <c r="AOL136" s="84"/>
      <c r="AOM136" s="84"/>
      <c r="AON136" s="84"/>
      <c r="AOO136" s="84"/>
      <c r="AOP136" s="84"/>
      <c r="AOQ136" s="84"/>
      <c r="AOR136" s="84"/>
      <c r="AOS136" s="84"/>
      <c r="AOT136" s="84"/>
      <c r="AOU136" s="84"/>
      <c r="AOV136" s="84"/>
      <c r="AOW136" s="84"/>
      <c r="AOX136" s="84"/>
      <c r="AOY136" s="84"/>
      <c r="AOZ136" s="84"/>
      <c r="APA136" s="84"/>
      <c r="APB136" s="84"/>
      <c r="APC136" s="84"/>
      <c r="APD136" s="84"/>
      <c r="APE136" s="84"/>
      <c r="APF136" s="84"/>
      <c r="APG136" s="84"/>
      <c r="APH136" s="84"/>
      <c r="API136" s="84"/>
      <c r="APJ136" s="84"/>
      <c r="APK136" s="84"/>
      <c r="APL136" s="84"/>
      <c r="APM136" s="84"/>
      <c r="APN136" s="84"/>
      <c r="APO136" s="84"/>
      <c r="APP136" s="84"/>
      <c r="APQ136" s="84"/>
      <c r="APR136" s="84"/>
      <c r="APS136" s="84"/>
      <c r="APT136" s="84"/>
      <c r="APU136" s="84"/>
      <c r="APV136" s="84"/>
      <c r="APW136" s="84"/>
      <c r="APX136" s="84"/>
      <c r="APY136" s="84"/>
      <c r="APZ136" s="84"/>
      <c r="AQA136" s="84"/>
      <c r="AQB136" s="84"/>
      <c r="AQC136" s="84"/>
      <c r="AQD136" s="84"/>
      <c r="AQE136" s="84"/>
      <c r="AQF136" s="84"/>
      <c r="AQG136" s="84"/>
      <c r="AQH136" s="84"/>
      <c r="AQI136" s="84"/>
      <c r="AQJ136" s="84"/>
      <c r="AQK136" s="84"/>
      <c r="AQL136" s="84"/>
      <c r="AQM136" s="84"/>
      <c r="AQN136" s="84"/>
      <c r="AQO136" s="84"/>
      <c r="AQP136" s="84"/>
      <c r="AQQ136" s="84"/>
      <c r="AQR136" s="84"/>
      <c r="AQS136" s="84"/>
      <c r="AQT136" s="84"/>
      <c r="AQU136" s="84"/>
      <c r="AQV136" s="84"/>
      <c r="AQW136" s="84"/>
      <c r="AQX136" s="84"/>
      <c r="AQY136" s="84"/>
      <c r="AQZ136" s="84"/>
      <c r="ARA136" s="84"/>
      <c r="ARB136" s="84"/>
      <c r="ARC136" s="84"/>
      <c r="ARD136" s="84"/>
      <c r="ARE136" s="84"/>
      <c r="ARF136" s="84"/>
      <c r="ARG136" s="84"/>
      <c r="ARH136" s="84"/>
      <c r="ARI136" s="84"/>
      <c r="ARJ136" s="84"/>
      <c r="ARK136" s="84"/>
      <c r="ARL136" s="84"/>
      <c r="ARM136" s="84"/>
      <c r="ARN136" s="84"/>
      <c r="ARO136" s="84"/>
      <c r="ARP136" s="84"/>
      <c r="ARQ136" s="84"/>
      <c r="ARR136" s="84"/>
      <c r="ARS136" s="84"/>
      <c r="ART136" s="84"/>
      <c r="ARU136" s="84"/>
      <c r="ARV136" s="84"/>
      <c r="ARW136" s="84"/>
      <c r="ARX136" s="84"/>
      <c r="ARY136" s="84"/>
      <c r="ARZ136" s="84"/>
      <c r="ASA136" s="84"/>
      <c r="ASB136" s="84"/>
      <c r="ASC136" s="84"/>
      <c r="ASD136" s="84"/>
      <c r="ASE136" s="84"/>
      <c r="ASF136" s="84"/>
      <c r="ASG136" s="84"/>
      <c r="ASH136" s="84"/>
      <c r="ASI136" s="84"/>
      <c r="ASJ136" s="84"/>
      <c r="ASK136" s="84"/>
      <c r="ASL136" s="84"/>
      <c r="ASM136" s="84"/>
      <c r="ASN136" s="84"/>
      <c r="ASO136" s="84"/>
      <c r="ASP136" s="84"/>
      <c r="ASQ136" s="84"/>
      <c r="ASR136" s="84"/>
      <c r="ASS136" s="84"/>
      <c r="AST136" s="84"/>
      <c r="ASU136" s="84"/>
      <c r="ASV136" s="84"/>
      <c r="ASW136" s="84"/>
      <c r="ASX136" s="84"/>
      <c r="ASY136" s="84"/>
      <c r="ASZ136" s="84"/>
      <c r="ATA136" s="84"/>
      <c r="ATB136" s="84"/>
      <c r="ATC136" s="84"/>
      <c r="ATD136" s="84"/>
      <c r="ATE136" s="84"/>
      <c r="ATF136" s="84"/>
      <c r="ATG136" s="84"/>
      <c r="ATH136" s="84"/>
      <c r="ATI136" s="84"/>
      <c r="ATJ136" s="84"/>
      <c r="ATK136" s="84"/>
      <c r="ATL136" s="84"/>
      <c r="ATM136" s="84"/>
      <c r="ATN136" s="84"/>
      <c r="ATO136" s="84"/>
      <c r="ATP136" s="84"/>
      <c r="ATQ136" s="84"/>
      <c r="ATR136" s="84"/>
      <c r="ATS136" s="84"/>
      <c r="ATT136" s="84"/>
      <c r="ATU136" s="84"/>
      <c r="ATV136" s="84"/>
      <c r="ATW136" s="84"/>
      <c r="ATX136" s="84"/>
      <c r="ATY136" s="84"/>
      <c r="ATZ136" s="84"/>
      <c r="AUA136" s="84"/>
      <c r="AUH136" s="84"/>
      <c r="AUI136" s="84"/>
      <c r="AUJ136" s="84"/>
      <c r="AUK136" s="84"/>
      <c r="AUL136" s="84"/>
      <c r="AUM136" s="84"/>
      <c r="AUN136" s="84"/>
      <c r="AUO136" s="84"/>
      <c r="AUP136" s="84"/>
      <c r="AUQ136" s="84"/>
      <c r="AUR136" s="84"/>
      <c r="AUS136" s="84"/>
      <c r="AUT136" s="84"/>
      <c r="AUU136" s="84"/>
      <c r="AUV136" s="84"/>
      <c r="AUW136" s="84"/>
      <c r="AUX136" s="84"/>
      <c r="AUY136" s="84"/>
      <c r="AUZ136" s="84"/>
      <c r="AVA136" s="84"/>
      <c r="AVB136" s="84"/>
      <c r="AVC136" s="84"/>
      <c r="AVD136" s="84"/>
      <c r="AVE136" s="84"/>
      <c r="AVF136" s="84"/>
      <c r="AVG136" s="84"/>
      <c r="AVH136" s="84"/>
      <c r="AVI136" s="84"/>
      <c r="AVJ136" s="84"/>
      <c r="AVK136" s="84"/>
      <c r="AVL136" s="84"/>
      <c r="AVM136" s="84"/>
      <c r="AVN136" s="84"/>
      <c r="AVO136" s="84"/>
      <c r="AVP136" s="84"/>
      <c r="AVQ136" s="84"/>
      <c r="AVR136" s="84"/>
      <c r="AVS136" s="84"/>
      <c r="AVT136" s="84"/>
      <c r="AVU136" s="84"/>
      <c r="AVV136" s="84"/>
      <c r="AVW136" s="84"/>
      <c r="AVX136" s="84"/>
      <c r="AVY136" s="84"/>
      <c r="AVZ136" s="84"/>
      <c r="AWA136" s="84"/>
      <c r="AWB136" s="84"/>
      <c r="AWC136" s="84"/>
      <c r="AWD136" s="84"/>
      <c r="AWE136" s="84"/>
      <c r="AWF136" s="84"/>
      <c r="AWG136" s="84"/>
      <c r="AWH136" s="84"/>
      <c r="AWI136" s="84"/>
      <c r="AWJ136" s="84"/>
      <c r="AWK136" s="84"/>
      <c r="AWL136" s="84"/>
      <c r="AWM136" s="84"/>
      <c r="AWN136" s="84"/>
      <c r="AWO136" s="84"/>
      <c r="AWP136" s="84"/>
      <c r="AWQ136" s="84"/>
      <c r="AWR136" s="84"/>
      <c r="AWS136" s="84"/>
      <c r="AWT136" s="84"/>
      <c r="AWU136" s="84"/>
      <c r="AWV136" s="84"/>
      <c r="AWW136" s="84"/>
      <c r="AWX136" s="84"/>
      <c r="AWY136" s="84"/>
      <c r="AWZ136" s="84"/>
      <c r="AXA136" s="84"/>
      <c r="AXB136" s="84"/>
      <c r="AXC136" s="84"/>
      <c r="AXD136" s="84"/>
      <c r="AXE136" s="84"/>
      <c r="AXF136" s="84"/>
      <c r="AXG136" s="84"/>
      <c r="AXH136" s="84"/>
      <c r="AXI136" s="84"/>
      <c r="AXJ136" s="84"/>
      <c r="AXK136" s="84"/>
      <c r="AXL136" s="84"/>
      <c r="AXM136" s="84"/>
      <c r="AXN136" s="84"/>
      <c r="AXO136" s="84"/>
      <c r="AXP136" s="84"/>
      <c r="AXQ136" s="84"/>
      <c r="AXR136" s="84"/>
      <c r="AXS136" s="84"/>
      <c r="AXT136" s="84"/>
      <c r="AXU136" s="84"/>
      <c r="AXV136" s="84"/>
      <c r="AXW136" s="84"/>
      <c r="AXX136" s="84"/>
      <c r="AXY136" s="84"/>
      <c r="AXZ136" s="84"/>
      <c r="AYA136" s="84"/>
      <c r="AYB136" s="84"/>
      <c r="AYC136" s="84"/>
      <c r="AYD136" s="84"/>
      <c r="AYE136" s="84"/>
      <c r="AYF136" s="84"/>
      <c r="AYG136" s="84"/>
      <c r="AYH136" s="84"/>
      <c r="AYI136" s="84"/>
      <c r="AYJ136" s="84"/>
      <c r="AYK136" s="84"/>
      <c r="AYL136" s="84"/>
      <c r="AYM136" s="84"/>
      <c r="AYN136" s="84"/>
      <c r="AYO136" s="84"/>
      <c r="AYP136" s="84"/>
      <c r="AYQ136" s="84"/>
      <c r="AYR136" s="84"/>
      <c r="AYS136" s="84"/>
      <c r="AYT136" s="84"/>
      <c r="AYU136" s="84"/>
      <c r="AYV136" s="84"/>
      <c r="AYW136" s="84"/>
      <c r="AYX136" s="84"/>
      <c r="AYY136" s="84"/>
      <c r="AYZ136" s="84"/>
      <c r="AZA136" s="84"/>
      <c r="AZB136" s="84"/>
      <c r="AZC136" s="84"/>
      <c r="AZD136" s="84"/>
      <c r="AZE136" s="84"/>
      <c r="AZF136" s="84"/>
      <c r="AZG136" s="84"/>
      <c r="AZH136" s="84"/>
      <c r="AZI136" s="84"/>
      <c r="AZJ136" s="84"/>
      <c r="AZK136" s="84"/>
      <c r="AZL136" s="84"/>
      <c r="AZM136" s="84"/>
      <c r="AZN136" s="84"/>
      <c r="AZO136" s="84"/>
      <c r="AZP136" s="84"/>
      <c r="AZQ136" s="84"/>
      <c r="AZR136" s="84"/>
      <c r="AZS136" s="84"/>
      <c r="AZT136" s="84"/>
      <c r="AZU136" s="84"/>
      <c r="AZV136" s="84"/>
      <c r="AZW136" s="84"/>
      <c r="AZX136" s="84"/>
      <c r="AZY136" s="84"/>
      <c r="AZZ136" s="84"/>
      <c r="BAA136" s="84"/>
      <c r="BAB136" s="84"/>
      <c r="BAC136" s="84"/>
      <c r="BAD136" s="84"/>
      <c r="BAE136" s="84"/>
      <c r="BAF136" s="84"/>
      <c r="BAG136" s="84"/>
      <c r="BAH136" s="84"/>
      <c r="BAI136" s="84"/>
      <c r="BAJ136" s="84"/>
      <c r="BAK136" s="84"/>
      <c r="BAL136" s="84"/>
      <c r="BAM136" s="84"/>
      <c r="BAN136" s="84"/>
      <c r="BAO136" s="84"/>
      <c r="BAP136" s="84"/>
      <c r="BAQ136" s="84"/>
      <c r="BAR136" s="84"/>
      <c r="BAS136" s="84"/>
      <c r="BAT136" s="84"/>
      <c r="BAU136" s="84"/>
      <c r="BAV136" s="84"/>
      <c r="BAW136" s="84"/>
      <c r="BAX136" s="84"/>
      <c r="BAY136" s="84"/>
      <c r="BAZ136" s="84"/>
      <c r="BBA136" s="84"/>
      <c r="BBB136" s="84"/>
      <c r="BBC136" s="84"/>
      <c r="BBD136" s="84"/>
      <c r="BBE136" s="84"/>
      <c r="BBF136" s="84"/>
      <c r="BBG136" s="84"/>
      <c r="BBH136" s="84"/>
      <c r="BBI136" s="84"/>
      <c r="BBJ136" s="84"/>
      <c r="BBK136" s="84"/>
      <c r="BBL136" s="84"/>
      <c r="BBM136" s="84"/>
      <c r="BBN136" s="84"/>
      <c r="BBO136" s="84"/>
      <c r="BBP136" s="84"/>
      <c r="BBQ136" s="84"/>
      <c r="BBR136" s="84"/>
      <c r="BBS136" s="84"/>
      <c r="BBT136" s="84"/>
      <c r="BBU136" s="84"/>
      <c r="BBV136" s="84"/>
      <c r="BBW136" s="84"/>
      <c r="BBX136" s="84"/>
      <c r="BBY136" s="84"/>
      <c r="BBZ136" s="84"/>
      <c r="BCA136" s="84"/>
      <c r="BCB136" s="84"/>
      <c r="BCC136" s="84"/>
      <c r="BCD136" s="84"/>
      <c r="BCE136" s="84"/>
      <c r="BCF136" s="84"/>
      <c r="BCG136" s="84"/>
      <c r="BCH136" s="84"/>
      <c r="BCI136" s="84"/>
      <c r="BCJ136" s="84"/>
      <c r="BCK136" s="84"/>
      <c r="BCL136" s="84"/>
      <c r="BCM136" s="84"/>
      <c r="BCN136" s="84"/>
      <c r="BCO136" s="84"/>
      <c r="BCP136" s="84"/>
      <c r="BCQ136" s="84"/>
      <c r="BCR136" s="84"/>
      <c r="BCS136" s="84"/>
      <c r="BCT136" s="84"/>
      <c r="BCU136" s="84"/>
      <c r="BCV136" s="84"/>
      <c r="BCW136" s="84"/>
      <c r="BCX136" s="84"/>
      <c r="BCY136" s="84"/>
      <c r="BCZ136" s="84"/>
      <c r="BDA136" s="84"/>
      <c r="BDB136" s="84"/>
      <c r="BDC136" s="84"/>
      <c r="BDD136" s="84"/>
      <c r="BDE136" s="84"/>
      <c r="BDF136" s="84"/>
      <c r="BDG136" s="84"/>
      <c r="BDH136" s="84"/>
      <c r="BDI136" s="84"/>
      <c r="BDJ136" s="84"/>
      <c r="BDK136" s="84"/>
      <c r="BDL136" s="84"/>
      <c r="BDM136" s="84"/>
      <c r="BDN136" s="84"/>
      <c r="BDO136" s="84"/>
      <c r="BDP136" s="84"/>
      <c r="BDQ136" s="84"/>
      <c r="BDR136" s="84"/>
      <c r="BDS136" s="84"/>
      <c r="BDT136" s="84"/>
      <c r="BDU136" s="84"/>
      <c r="BDV136" s="84"/>
      <c r="BDW136" s="84"/>
      <c r="BED136" s="84"/>
      <c r="BEE136" s="84"/>
      <c r="BEF136" s="84"/>
      <c r="BEG136" s="84"/>
      <c r="BEH136" s="84"/>
      <c r="BEI136" s="84"/>
      <c r="BEJ136" s="84"/>
      <c r="BEK136" s="84"/>
      <c r="BEL136" s="84"/>
      <c r="BEM136" s="84"/>
      <c r="BEN136" s="84"/>
      <c r="BEO136" s="84"/>
      <c r="BEP136" s="84"/>
      <c r="BEQ136" s="84"/>
      <c r="BER136" s="84"/>
      <c r="BES136" s="84"/>
      <c r="BET136" s="84"/>
      <c r="BEU136" s="84"/>
      <c r="BEV136" s="84"/>
      <c r="BEW136" s="84"/>
      <c r="BEX136" s="84"/>
      <c r="BEY136" s="84"/>
      <c r="BEZ136" s="84"/>
      <c r="BFA136" s="84"/>
      <c r="BFB136" s="84"/>
      <c r="BFC136" s="84"/>
      <c r="BFD136" s="84"/>
      <c r="BFE136" s="84"/>
      <c r="BFF136" s="84"/>
      <c r="BFG136" s="84"/>
      <c r="BFH136" s="84"/>
      <c r="BFI136" s="84"/>
      <c r="BFJ136" s="84"/>
      <c r="BFK136" s="84"/>
      <c r="BFL136" s="84"/>
      <c r="BFM136" s="84"/>
      <c r="BFN136" s="84"/>
      <c r="BFO136" s="84"/>
      <c r="BFP136" s="84"/>
      <c r="BFQ136" s="84"/>
      <c r="BFR136" s="84"/>
      <c r="BFS136" s="84"/>
      <c r="BFT136" s="84"/>
      <c r="BFU136" s="84"/>
      <c r="BFV136" s="84"/>
      <c r="BFW136" s="84"/>
      <c r="BFX136" s="84"/>
      <c r="BFY136" s="84"/>
      <c r="BFZ136" s="84"/>
      <c r="BGA136" s="84"/>
      <c r="BGB136" s="84"/>
      <c r="BGC136" s="84"/>
      <c r="BGD136" s="84"/>
      <c r="BGE136" s="84"/>
      <c r="BGF136" s="84"/>
      <c r="BGG136" s="84"/>
      <c r="BGH136" s="84"/>
      <c r="BGI136" s="84"/>
      <c r="BGJ136" s="84"/>
      <c r="BGK136" s="84"/>
      <c r="BGL136" s="84"/>
      <c r="BGM136" s="84"/>
      <c r="BGN136" s="84"/>
      <c r="BGO136" s="84"/>
      <c r="BGP136" s="84"/>
      <c r="BGQ136" s="84"/>
      <c r="BGR136" s="84"/>
      <c r="BGS136" s="84"/>
      <c r="BGT136" s="84"/>
      <c r="BGU136" s="84"/>
      <c r="BGV136" s="84"/>
      <c r="BGW136" s="84"/>
      <c r="BGX136" s="84"/>
      <c r="BGY136" s="84"/>
      <c r="BGZ136" s="84"/>
      <c r="BHA136" s="84"/>
      <c r="BHB136" s="84"/>
      <c r="BHC136" s="84"/>
      <c r="BHD136" s="84"/>
      <c r="BHE136" s="84"/>
      <c r="BHF136" s="84"/>
      <c r="BHG136" s="84"/>
      <c r="BHH136" s="84"/>
      <c r="BHI136" s="84"/>
      <c r="BHJ136" s="84"/>
      <c r="BHK136" s="84"/>
      <c r="BHL136" s="84"/>
      <c r="BHM136" s="84"/>
      <c r="BHN136" s="84"/>
      <c r="BHO136" s="84"/>
      <c r="BHP136" s="84"/>
      <c r="BHQ136" s="84"/>
      <c r="BHR136" s="84"/>
      <c r="BHS136" s="84"/>
      <c r="BHT136" s="84"/>
      <c r="BHU136" s="84"/>
      <c r="BHV136" s="84"/>
      <c r="BHW136" s="84"/>
      <c r="BHX136" s="84"/>
      <c r="BHY136" s="84"/>
      <c r="BHZ136" s="84"/>
      <c r="BIA136" s="84"/>
      <c r="BIB136" s="84"/>
      <c r="BIC136" s="84"/>
      <c r="BID136" s="84"/>
      <c r="BIE136" s="84"/>
      <c r="BIF136" s="84"/>
      <c r="BIG136" s="84"/>
      <c r="BIH136" s="84"/>
      <c r="BII136" s="84"/>
      <c r="BIJ136" s="84"/>
      <c r="BIK136" s="84"/>
      <c r="BIL136" s="84"/>
      <c r="BIM136" s="84"/>
      <c r="BIN136" s="84"/>
      <c r="BIO136" s="84"/>
      <c r="BIP136" s="84"/>
      <c r="BIQ136" s="84"/>
      <c r="BIR136" s="84"/>
      <c r="BIS136" s="84"/>
      <c r="BIT136" s="84"/>
      <c r="BIU136" s="84"/>
      <c r="BIV136" s="84"/>
      <c r="BIW136" s="84"/>
      <c r="BIX136" s="84"/>
      <c r="BIY136" s="84"/>
      <c r="BIZ136" s="84"/>
      <c r="BJA136" s="84"/>
      <c r="BJB136" s="84"/>
      <c r="BJC136" s="84"/>
      <c r="BJD136" s="84"/>
      <c r="BJE136" s="84"/>
      <c r="BJF136" s="84"/>
      <c r="BJG136" s="84"/>
      <c r="BJH136" s="84"/>
      <c r="BJI136" s="84"/>
      <c r="BJJ136" s="84"/>
      <c r="BJK136" s="84"/>
      <c r="BJL136" s="84"/>
      <c r="BJM136" s="84"/>
      <c r="BJN136" s="84"/>
      <c r="BJO136" s="84"/>
      <c r="BJP136" s="84"/>
      <c r="BJQ136" s="84"/>
      <c r="BJR136" s="84"/>
      <c r="BJS136" s="84"/>
      <c r="BJT136" s="84"/>
      <c r="BJU136" s="84"/>
      <c r="BJV136" s="84"/>
      <c r="BJW136" s="84"/>
      <c r="BJX136" s="84"/>
      <c r="BJY136" s="84"/>
      <c r="BJZ136" s="84"/>
      <c r="BKA136" s="84"/>
      <c r="BKB136" s="84"/>
      <c r="BKC136" s="84"/>
      <c r="BKD136" s="84"/>
      <c r="BKE136" s="84"/>
      <c r="BKF136" s="84"/>
      <c r="BKG136" s="84"/>
      <c r="BKH136" s="84"/>
      <c r="BKI136" s="84"/>
      <c r="BKJ136" s="84"/>
      <c r="BKK136" s="84"/>
      <c r="BKL136" s="84"/>
      <c r="BKM136" s="84"/>
      <c r="BKN136" s="84"/>
      <c r="BKO136" s="84"/>
      <c r="BKP136" s="84"/>
      <c r="BKQ136" s="84"/>
      <c r="BKR136" s="84"/>
      <c r="BKS136" s="84"/>
      <c r="BKT136" s="84"/>
      <c r="BKU136" s="84"/>
      <c r="BKV136" s="84"/>
      <c r="BKW136" s="84"/>
      <c r="BKX136" s="84"/>
      <c r="BKY136" s="84"/>
      <c r="BKZ136" s="84"/>
      <c r="BLA136" s="84"/>
      <c r="BLB136" s="84"/>
      <c r="BLC136" s="84"/>
      <c r="BLD136" s="84"/>
      <c r="BLE136" s="84"/>
      <c r="BLF136" s="84"/>
      <c r="BLG136" s="84"/>
      <c r="BLH136" s="84"/>
      <c r="BLI136" s="84"/>
      <c r="BLJ136" s="84"/>
      <c r="BLK136" s="84"/>
      <c r="BLL136" s="84"/>
      <c r="BLM136" s="84"/>
      <c r="BLN136" s="84"/>
      <c r="BLO136" s="84"/>
      <c r="BLP136" s="84"/>
      <c r="BLQ136" s="84"/>
      <c r="BLR136" s="84"/>
      <c r="BLS136" s="84"/>
      <c r="BLT136" s="84"/>
      <c r="BLU136" s="84"/>
      <c r="BLV136" s="84"/>
      <c r="BLW136" s="84"/>
      <c r="BLX136" s="84"/>
      <c r="BLY136" s="84"/>
      <c r="BLZ136" s="84"/>
      <c r="BMA136" s="84"/>
      <c r="BMB136" s="84"/>
      <c r="BMC136" s="84"/>
      <c r="BMD136" s="84"/>
      <c r="BME136" s="84"/>
      <c r="BMF136" s="84"/>
      <c r="BMG136" s="84"/>
      <c r="BMH136" s="84"/>
      <c r="BMI136" s="84"/>
      <c r="BMJ136" s="84"/>
      <c r="BMK136" s="84"/>
      <c r="BML136" s="84"/>
      <c r="BMM136" s="84"/>
      <c r="BMN136" s="84"/>
      <c r="BMO136" s="84"/>
      <c r="BMP136" s="84"/>
      <c r="BMQ136" s="84"/>
      <c r="BMR136" s="84"/>
      <c r="BMS136" s="84"/>
      <c r="BMT136" s="84"/>
      <c r="BMU136" s="84"/>
      <c r="BMV136" s="84"/>
      <c r="BMW136" s="84"/>
      <c r="BMX136" s="84"/>
      <c r="BMY136" s="84"/>
      <c r="BMZ136" s="84"/>
      <c r="BNA136" s="84"/>
      <c r="BNB136" s="84"/>
      <c r="BNC136" s="84"/>
      <c r="BND136" s="84"/>
      <c r="BNE136" s="84"/>
      <c r="BNF136" s="84"/>
      <c r="BNG136" s="84"/>
      <c r="BNH136" s="84"/>
      <c r="BNI136" s="84"/>
      <c r="BNJ136" s="84"/>
      <c r="BNK136" s="84"/>
      <c r="BNL136" s="84"/>
      <c r="BNM136" s="84"/>
      <c r="BNN136" s="84"/>
      <c r="BNO136" s="84"/>
      <c r="BNP136" s="84"/>
      <c r="BNQ136" s="84"/>
      <c r="BNR136" s="84"/>
      <c r="BNS136" s="84"/>
      <c r="BNZ136" s="84"/>
      <c r="BOA136" s="84"/>
      <c r="BOB136" s="84"/>
      <c r="BOC136" s="84"/>
      <c r="BOD136" s="84"/>
      <c r="BOE136" s="84"/>
      <c r="BOF136" s="84"/>
      <c r="BOG136" s="84"/>
      <c r="BOH136" s="84"/>
      <c r="BOI136" s="84"/>
      <c r="BOJ136" s="84"/>
      <c r="BOK136" s="84"/>
      <c r="BOL136" s="84"/>
      <c r="BOM136" s="84"/>
      <c r="BON136" s="84"/>
      <c r="BOO136" s="84"/>
      <c r="BOP136" s="84"/>
      <c r="BOQ136" s="84"/>
      <c r="BOR136" s="84"/>
      <c r="BOS136" s="84"/>
      <c r="BOT136" s="84"/>
      <c r="BOU136" s="84"/>
      <c r="BOV136" s="84"/>
      <c r="BOW136" s="84"/>
      <c r="BOX136" s="84"/>
      <c r="BOY136" s="84"/>
      <c r="BOZ136" s="84"/>
      <c r="BPA136" s="84"/>
      <c r="BPB136" s="84"/>
      <c r="BPC136" s="84"/>
      <c r="BPD136" s="84"/>
      <c r="BPE136" s="84"/>
      <c r="BPF136" s="84"/>
      <c r="BPG136" s="84"/>
      <c r="BPH136" s="84"/>
      <c r="BPI136" s="84"/>
      <c r="BPJ136" s="84"/>
      <c r="BPK136" s="84"/>
      <c r="BPL136" s="84"/>
      <c r="BPM136" s="84"/>
      <c r="BPN136" s="84"/>
      <c r="BPO136" s="84"/>
      <c r="BPP136" s="84"/>
      <c r="BPQ136" s="84"/>
      <c r="BPR136" s="84"/>
      <c r="BPS136" s="84"/>
      <c r="BPT136" s="84"/>
      <c r="BPU136" s="84"/>
      <c r="BPV136" s="84"/>
      <c r="BPW136" s="84"/>
      <c r="BPX136" s="84"/>
      <c r="BPY136" s="84"/>
      <c r="BPZ136" s="84"/>
      <c r="BQA136" s="84"/>
      <c r="BQB136" s="84"/>
      <c r="BQC136" s="84"/>
      <c r="BQD136" s="84"/>
      <c r="BQE136" s="84"/>
      <c r="BQF136" s="84"/>
      <c r="BQG136" s="84"/>
      <c r="BQH136" s="84"/>
      <c r="BQI136" s="84"/>
      <c r="BQJ136" s="84"/>
      <c r="BQK136" s="84"/>
      <c r="BQL136" s="84"/>
      <c r="BQM136" s="84"/>
      <c r="BQN136" s="84"/>
      <c r="BQO136" s="84"/>
      <c r="BQP136" s="84"/>
      <c r="BQQ136" s="84"/>
      <c r="BQR136" s="84"/>
      <c r="BQS136" s="84"/>
      <c r="BQT136" s="84"/>
      <c r="BQU136" s="84"/>
      <c r="BQV136" s="84"/>
      <c r="BQW136" s="84"/>
      <c r="BQX136" s="84"/>
      <c r="BQY136" s="84"/>
      <c r="BQZ136" s="84"/>
      <c r="BRA136" s="84"/>
      <c r="BRB136" s="84"/>
      <c r="BRC136" s="84"/>
      <c r="BRD136" s="84"/>
      <c r="BRE136" s="84"/>
      <c r="BRF136" s="84"/>
      <c r="BRG136" s="84"/>
      <c r="BRH136" s="84"/>
      <c r="BRI136" s="84"/>
      <c r="BRJ136" s="84"/>
      <c r="BRK136" s="84"/>
      <c r="BRL136" s="84"/>
      <c r="BRM136" s="84"/>
      <c r="BRN136" s="84"/>
      <c r="BRO136" s="84"/>
      <c r="BRP136" s="84"/>
      <c r="BRQ136" s="84"/>
      <c r="BRR136" s="84"/>
      <c r="BRS136" s="84"/>
      <c r="BRT136" s="84"/>
      <c r="BRU136" s="84"/>
      <c r="BRV136" s="84"/>
      <c r="BRW136" s="84"/>
      <c r="BRX136" s="84"/>
      <c r="BRY136" s="84"/>
      <c r="BRZ136" s="84"/>
      <c r="BSA136" s="84"/>
      <c r="BSB136" s="84"/>
      <c r="BSC136" s="84"/>
      <c r="BSD136" s="84"/>
      <c r="BSE136" s="84"/>
      <c r="BSF136" s="84"/>
      <c r="BSG136" s="84"/>
      <c r="BSH136" s="84"/>
      <c r="BSI136" s="84"/>
      <c r="BSJ136" s="84"/>
      <c r="BSK136" s="84"/>
      <c r="BSL136" s="84"/>
      <c r="BSM136" s="84"/>
      <c r="BSN136" s="84"/>
      <c r="BSO136" s="84"/>
      <c r="BSP136" s="84"/>
      <c r="BSQ136" s="84"/>
      <c r="BSR136" s="84"/>
      <c r="BSS136" s="84"/>
      <c r="BST136" s="84"/>
      <c r="BSU136" s="84"/>
      <c r="BSV136" s="84"/>
      <c r="BSW136" s="84"/>
      <c r="BSX136" s="84"/>
      <c r="BSY136" s="84"/>
      <c r="BSZ136" s="84"/>
      <c r="BTA136" s="84"/>
      <c r="BTB136" s="84"/>
      <c r="BTC136" s="84"/>
      <c r="BTD136" s="84"/>
      <c r="BTE136" s="84"/>
      <c r="BTF136" s="84"/>
      <c r="BTG136" s="84"/>
      <c r="BTH136" s="84"/>
      <c r="BTI136" s="84"/>
      <c r="BTJ136" s="84"/>
      <c r="BTK136" s="84"/>
      <c r="BTL136" s="84"/>
      <c r="BTM136" s="84"/>
      <c r="BTN136" s="84"/>
      <c r="BTO136" s="84"/>
      <c r="BTP136" s="84"/>
      <c r="BTQ136" s="84"/>
      <c r="BTR136" s="84"/>
      <c r="BTS136" s="84"/>
      <c r="BTT136" s="84"/>
      <c r="BTU136" s="84"/>
      <c r="BTV136" s="84"/>
      <c r="BTW136" s="84"/>
      <c r="BTX136" s="84"/>
      <c r="BTY136" s="84"/>
      <c r="BTZ136" s="84"/>
      <c r="BUA136" s="84"/>
      <c r="BUB136" s="84"/>
      <c r="BUC136" s="84"/>
      <c r="BUD136" s="84"/>
      <c r="BUE136" s="84"/>
      <c r="BUF136" s="84"/>
      <c r="BUG136" s="84"/>
      <c r="BUH136" s="84"/>
      <c r="BUI136" s="84"/>
      <c r="BUJ136" s="84"/>
      <c r="BUK136" s="84"/>
      <c r="BUL136" s="84"/>
      <c r="BUM136" s="84"/>
      <c r="BUN136" s="84"/>
      <c r="BUO136" s="84"/>
      <c r="BUP136" s="84"/>
      <c r="BUQ136" s="84"/>
      <c r="BUR136" s="84"/>
      <c r="BUS136" s="84"/>
      <c r="BUT136" s="84"/>
      <c r="BUU136" s="84"/>
      <c r="BUV136" s="84"/>
      <c r="BUW136" s="84"/>
      <c r="BUX136" s="84"/>
      <c r="BUY136" s="84"/>
      <c r="BUZ136" s="84"/>
      <c r="BVA136" s="84"/>
      <c r="BVB136" s="84"/>
      <c r="BVC136" s="84"/>
      <c r="BVD136" s="84"/>
      <c r="BVE136" s="84"/>
      <c r="BVF136" s="84"/>
      <c r="BVG136" s="84"/>
      <c r="BVH136" s="84"/>
      <c r="BVI136" s="84"/>
      <c r="BVJ136" s="84"/>
      <c r="BVK136" s="84"/>
      <c r="BVL136" s="84"/>
      <c r="BVM136" s="84"/>
      <c r="BVN136" s="84"/>
      <c r="BVO136" s="84"/>
      <c r="BVP136" s="84"/>
      <c r="BVQ136" s="84"/>
      <c r="BVR136" s="84"/>
      <c r="BVS136" s="84"/>
      <c r="BVT136" s="84"/>
      <c r="BVU136" s="84"/>
      <c r="BVV136" s="84"/>
      <c r="BVW136" s="84"/>
      <c r="BVX136" s="84"/>
      <c r="BVY136" s="84"/>
      <c r="BVZ136" s="84"/>
      <c r="BWA136" s="84"/>
      <c r="BWB136" s="84"/>
      <c r="BWC136" s="84"/>
      <c r="BWD136" s="84"/>
      <c r="BWE136" s="84"/>
      <c r="BWF136" s="84"/>
      <c r="BWG136" s="84"/>
      <c r="BWH136" s="84"/>
      <c r="BWI136" s="84"/>
      <c r="BWJ136" s="84"/>
      <c r="BWK136" s="84"/>
      <c r="BWL136" s="84"/>
      <c r="BWM136" s="84"/>
      <c r="BWN136" s="84"/>
      <c r="BWO136" s="84"/>
      <c r="BWP136" s="84"/>
      <c r="BWQ136" s="84"/>
      <c r="BWR136" s="84"/>
      <c r="BWS136" s="84"/>
      <c r="BWT136" s="84"/>
      <c r="BWU136" s="84"/>
      <c r="BWV136" s="84"/>
      <c r="BWW136" s="84"/>
      <c r="BWX136" s="84"/>
      <c r="BWY136" s="84"/>
      <c r="BWZ136" s="84"/>
      <c r="BXA136" s="84"/>
      <c r="BXB136" s="84"/>
      <c r="BXC136" s="84"/>
      <c r="BXD136" s="84"/>
      <c r="BXE136" s="84"/>
      <c r="BXF136" s="84"/>
      <c r="BXG136" s="84"/>
      <c r="BXH136" s="84"/>
      <c r="BXI136" s="84"/>
      <c r="BXJ136" s="84"/>
      <c r="BXK136" s="84"/>
      <c r="BXL136" s="84"/>
      <c r="BXM136" s="84"/>
      <c r="BXN136" s="84"/>
      <c r="BXO136" s="84"/>
      <c r="BXV136" s="84"/>
      <c r="BXW136" s="84"/>
      <c r="BXX136" s="84"/>
      <c r="BXY136" s="84"/>
      <c r="BXZ136" s="84"/>
      <c r="BYA136" s="84"/>
      <c r="BYB136" s="84"/>
      <c r="BYC136" s="84"/>
      <c r="BYD136" s="84"/>
      <c r="BYE136" s="84"/>
      <c r="BYF136" s="84"/>
      <c r="BYG136" s="84"/>
      <c r="BYH136" s="84"/>
      <c r="BYI136" s="84"/>
      <c r="BYJ136" s="84"/>
      <c r="BYK136" s="84"/>
      <c r="BYL136" s="84"/>
      <c r="BYM136" s="84"/>
      <c r="BYN136" s="84"/>
      <c r="BYO136" s="84"/>
      <c r="BYP136" s="84"/>
      <c r="BYQ136" s="84"/>
      <c r="BYR136" s="84"/>
      <c r="BYS136" s="84"/>
      <c r="BYT136" s="84"/>
      <c r="BYU136" s="84"/>
      <c r="BYV136" s="84"/>
      <c r="BYW136" s="84"/>
      <c r="BYX136" s="84"/>
      <c r="BYY136" s="84"/>
      <c r="BYZ136" s="84"/>
      <c r="BZA136" s="84"/>
      <c r="BZB136" s="84"/>
      <c r="BZC136" s="84"/>
      <c r="BZD136" s="84"/>
      <c r="BZE136" s="84"/>
      <c r="BZF136" s="84"/>
      <c r="BZG136" s="84"/>
      <c r="BZH136" s="84"/>
      <c r="BZI136" s="84"/>
      <c r="BZJ136" s="84"/>
      <c r="BZK136" s="84"/>
      <c r="BZL136" s="84"/>
      <c r="BZM136" s="84"/>
      <c r="BZN136" s="84"/>
      <c r="BZO136" s="84"/>
      <c r="BZP136" s="84"/>
      <c r="BZQ136" s="84"/>
      <c r="BZR136" s="84"/>
      <c r="BZS136" s="84"/>
      <c r="BZT136" s="84"/>
      <c r="BZU136" s="84"/>
      <c r="BZV136" s="84"/>
      <c r="BZW136" s="84"/>
      <c r="BZX136" s="84"/>
      <c r="BZY136" s="84"/>
      <c r="BZZ136" s="84"/>
      <c r="CAA136" s="84"/>
      <c r="CAB136" s="84"/>
      <c r="CAC136" s="84"/>
      <c r="CAD136" s="84"/>
      <c r="CAE136" s="84"/>
      <c r="CAF136" s="84"/>
      <c r="CAG136" s="84"/>
      <c r="CAH136" s="84"/>
      <c r="CAI136" s="84"/>
      <c r="CAJ136" s="84"/>
      <c r="CAK136" s="84"/>
      <c r="CAL136" s="84"/>
      <c r="CAM136" s="84"/>
      <c r="CAN136" s="84"/>
      <c r="CAO136" s="84"/>
      <c r="CAP136" s="84"/>
      <c r="CAQ136" s="84"/>
      <c r="CAR136" s="84"/>
      <c r="CAS136" s="84"/>
      <c r="CAT136" s="84"/>
      <c r="CAU136" s="84"/>
      <c r="CAV136" s="84"/>
      <c r="CAW136" s="84"/>
      <c r="CAX136" s="84"/>
      <c r="CAY136" s="84"/>
      <c r="CAZ136" s="84"/>
      <c r="CBA136" s="84"/>
      <c r="CBB136" s="84"/>
      <c r="CBC136" s="84"/>
      <c r="CBD136" s="84"/>
      <c r="CBE136" s="84"/>
      <c r="CBF136" s="84"/>
      <c r="CBG136" s="84"/>
      <c r="CBH136" s="84"/>
      <c r="CBI136" s="84"/>
      <c r="CBJ136" s="84"/>
      <c r="CBK136" s="84"/>
      <c r="CBL136" s="84"/>
      <c r="CBM136" s="84"/>
      <c r="CBN136" s="84"/>
      <c r="CBO136" s="84"/>
      <c r="CBP136" s="84"/>
      <c r="CBQ136" s="84"/>
      <c r="CBR136" s="84"/>
      <c r="CBS136" s="84"/>
      <c r="CBT136" s="84"/>
      <c r="CBU136" s="84"/>
      <c r="CBV136" s="84"/>
      <c r="CBW136" s="84"/>
      <c r="CBX136" s="84"/>
      <c r="CBY136" s="84"/>
      <c r="CBZ136" s="84"/>
      <c r="CCA136" s="84"/>
      <c r="CCB136" s="84"/>
      <c r="CCC136" s="84"/>
      <c r="CCD136" s="84"/>
      <c r="CCE136" s="84"/>
      <c r="CCF136" s="84"/>
      <c r="CCG136" s="84"/>
      <c r="CCH136" s="84"/>
      <c r="CCI136" s="84"/>
      <c r="CCJ136" s="84"/>
      <c r="CCK136" s="84"/>
      <c r="CCL136" s="84"/>
      <c r="CCM136" s="84"/>
      <c r="CCN136" s="84"/>
      <c r="CCO136" s="84"/>
      <c r="CCP136" s="84"/>
      <c r="CCQ136" s="84"/>
      <c r="CCR136" s="84"/>
      <c r="CCS136" s="84"/>
      <c r="CCT136" s="84"/>
      <c r="CCU136" s="84"/>
      <c r="CCV136" s="84"/>
      <c r="CCW136" s="84"/>
      <c r="CCX136" s="84"/>
      <c r="CCY136" s="84"/>
      <c r="CCZ136" s="84"/>
      <c r="CDA136" s="84"/>
      <c r="CDB136" s="84"/>
      <c r="CDC136" s="84"/>
      <c r="CDD136" s="84"/>
      <c r="CDE136" s="84"/>
      <c r="CDF136" s="84"/>
      <c r="CDG136" s="84"/>
      <c r="CDH136" s="84"/>
      <c r="CDI136" s="84"/>
      <c r="CDJ136" s="84"/>
      <c r="CDK136" s="84"/>
      <c r="CDL136" s="84"/>
      <c r="CDM136" s="84"/>
      <c r="CDN136" s="84"/>
      <c r="CDO136" s="84"/>
      <c r="CDP136" s="84"/>
      <c r="CDQ136" s="84"/>
      <c r="CDR136" s="84"/>
      <c r="CDS136" s="84"/>
      <c r="CDT136" s="84"/>
      <c r="CDU136" s="84"/>
      <c r="CDV136" s="84"/>
      <c r="CDW136" s="84"/>
      <c r="CDX136" s="84"/>
      <c r="CDY136" s="84"/>
      <c r="CDZ136" s="84"/>
      <c r="CEA136" s="84"/>
      <c r="CEB136" s="84"/>
      <c r="CEC136" s="84"/>
      <c r="CED136" s="84"/>
      <c r="CEE136" s="84"/>
      <c r="CEF136" s="84"/>
      <c r="CEG136" s="84"/>
      <c r="CEH136" s="84"/>
      <c r="CEI136" s="84"/>
      <c r="CEJ136" s="84"/>
      <c r="CEK136" s="84"/>
      <c r="CEL136" s="84"/>
      <c r="CEM136" s="84"/>
      <c r="CEN136" s="84"/>
      <c r="CEO136" s="84"/>
      <c r="CEP136" s="84"/>
      <c r="CEQ136" s="84"/>
      <c r="CER136" s="84"/>
      <c r="CES136" s="84"/>
      <c r="CET136" s="84"/>
      <c r="CEU136" s="84"/>
      <c r="CEV136" s="84"/>
      <c r="CEW136" s="84"/>
      <c r="CEX136" s="84"/>
      <c r="CEY136" s="84"/>
      <c r="CEZ136" s="84"/>
      <c r="CFA136" s="84"/>
      <c r="CFB136" s="84"/>
      <c r="CFC136" s="84"/>
      <c r="CFD136" s="84"/>
      <c r="CFE136" s="84"/>
      <c r="CFF136" s="84"/>
      <c r="CFG136" s="84"/>
      <c r="CFH136" s="84"/>
      <c r="CFI136" s="84"/>
      <c r="CFJ136" s="84"/>
      <c r="CFK136" s="84"/>
      <c r="CFL136" s="84"/>
      <c r="CFM136" s="84"/>
      <c r="CFN136" s="84"/>
      <c r="CFO136" s="84"/>
      <c r="CFP136" s="84"/>
      <c r="CFQ136" s="84"/>
      <c r="CFR136" s="84"/>
      <c r="CFS136" s="84"/>
      <c r="CFT136" s="84"/>
      <c r="CFU136" s="84"/>
      <c r="CFV136" s="84"/>
      <c r="CFW136" s="84"/>
      <c r="CFX136" s="84"/>
      <c r="CFY136" s="84"/>
      <c r="CFZ136" s="84"/>
      <c r="CGA136" s="84"/>
      <c r="CGB136" s="84"/>
      <c r="CGC136" s="84"/>
      <c r="CGD136" s="84"/>
      <c r="CGE136" s="84"/>
      <c r="CGF136" s="84"/>
      <c r="CGG136" s="84"/>
      <c r="CGH136" s="84"/>
      <c r="CGI136" s="84"/>
      <c r="CGJ136" s="84"/>
      <c r="CGK136" s="84"/>
      <c r="CGL136" s="84"/>
      <c r="CGM136" s="84"/>
      <c r="CGN136" s="84"/>
      <c r="CGO136" s="84"/>
      <c r="CGP136" s="84"/>
      <c r="CGQ136" s="84"/>
      <c r="CGR136" s="84"/>
      <c r="CGS136" s="84"/>
      <c r="CGT136" s="84"/>
      <c r="CGU136" s="84"/>
      <c r="CGV136" s="84"/>
      <c r="CGW136" s="84"/>
      <c r="CGX136" s="84"/>
      <c r="CGY136" s="84"/>
      <c r="CGZ136" s="84"/>
      <c r="CHA136" s="84"/>
      <c r="CHB136" s="84"/>
      <c r="CHC136" s="84"/>
      <c r="CHD136" s="84"/>
      <c r="CHE136" s="84"/>
      <c r="CHF136" s="84"/>
      <c r="CHG136" s="84"/>
      <c r="CHH136" s="84"/>
      <c r="CHI136" s="84"/>
      <c r="CHJ136" s="84"/>
      <c r="CHK136" s="84"/>
      <c r="CHR136" s="84"/>
      <c r="CHS136" s="84"/>
      <c r="CHT136" s="84"/>
      <c r="CHU136" s="84"/>
      <c r="CHV136" s="84"/>
      <c r="CHW136" s="84"/>
      <c r="CHX136" s="84"/>
      <c r="CHY136" s="84"/>
      <c r="CHZ136" s="84"/>
      <c r="CIA136" s="84"/>
      <c r="CIB136" s="84"/>
      <c r="CIC136" s="84"/>
      <c r="CID136" s="84"/>
      <c r="CIE136" s="84"/>
      <c r="CIF136" s="84"/>
      <c r="CIG136" s="84"/>
      <c r="CIH136" s="84"/>
      <c r="CII136" s="84"/>
      <c r="CIJ136" s="84"/>
      <c r="CIK136" s="84"/>
      <c r="CIL136" s="84"/>
      <c r="CIM136" s="84"/>
      <c r="CIN136" s="84"/>
      <c r="CIO136" s="84"/>
      <c r="CIP136" s="84"/>
      <c r="CIQ136" s="84"/>
      <c r="CIR136" s="84"/>
      <c r="CIS136" s="84"/>
      <c r="CIT136" s="84"/>
      <c r="CIU136" s="84"/>
      <c r="CIV136" s="84"/>
      <c r="CIW136" s="84"/>
      <c r="CIX136" s="84"/>
      <c r="CIY136" s="84"/>
      <c r="CIZ136" s="84"/>
      <c r="CJA136" s="84"/>
      <c r="CJB136" s="84"/>
      <c r="CJC136" s="84"/>
      <c r="CJD136" s="84"/>
      <c r="CJE136" s="84"/>
      <c r="CJF136" s="84"/>
      <c r="CJG136" s="84"/>
      <c r="CJH136" s="84"/>
      <c r="CJI136" s="84"/>
      <c r="CJJ136" s="84"/>
      <c r="CJK136" s="84"/>
      <c r="CJL136" s="84"/>
      <c r="CJM136" s="84"/>
      <c r="CJN136" s="84"/>
      <c r="CJO136" s="84"/>
      <c r="CJP136" s="84"/>
      <c r="CJQ136" s="84"/>
      <c r="CJR136" s="84"/>
      <c r="CJS136" s="84"/>
      <c r="CJT136" s="84"/>
      <c r="CJU136" s="84"/>
      <c r="CJV136" s="84"/>
      <c r="CJW136" s="84"/>
      <c r="CJX136" s="84"/>
      <c r="CJY136" s="84"/>
      <c r="CJZ136" s="84"/>
      <c r="CKA136" s="84"/>
      <c r="CKB136" s="84"/>
      <c r="CKC136" s="84"/>
      <c r="CKD136" s="84"/>
      <c r="CKE136" s="84"/>
      <c r="CKF136" s="84"/>
      <c r="CKG136" s="84"/>
      <c r="CKH136" s="84"/>
      <c r="CKI136" s="84"/>
      <c r="CKJ136" s="84"/>
      <c r="CKK136" s="84"/>
      <c r="CKL136" s="84"/>
      <c r="CKM136" s="84"/>
      <c r="CKN136" s="84"/>
      <c r="CKO136" s="84"/>
      <c r="CKP136" s="84"/>
      <c r="CKQ136" s="84"/>
      <c r="CKR136" s="84"/>
      <c r="CKS136" s="84"/>
      <c r="CKT136" s="84"/>
      <c r="CKU136" s="84"/>
      <c r="CKV136" s="84"/>
      <c r="CKW136" s="84"/>
      <c r="CKX136" s="84"/>
      <c r="CKY136" s="84"/>
      <c r="CKZ136" s="84"/>
      <c r="CLA136" s="84"/>
      <c r="CLB136" s="84"/>
      <c r="CLC136" s="84"/>
      <c r="CLD136" s="84"/>
      <c r="CLE136" s="84"/>
      <c r="CLF136" s="84"/>
      <c r="CLG136" s="84"/>
      <c r="CLH136" s="84"/>
      <c r="CLI136" s="84"/>
      <c r="CLJ136" s="84"/>
      <c r="CLK136" s="84"/>
      <c r="CLL136" s="84"/>
      <c r="CLM136" s="84"/>
      <c r="CLN136" s="84"/>
      <c r="CLO136" s="84"/>
      <c r="CLP136" s="84"/>
      <c r="CLQ136" s="84"/>
      <c r="CLR136" s="84"/>
      <c r="CLS136" s="84"/>
      <c r="CLT136" s="84"/>
      <c r="CLU136" s="84"/>
      <c r="CLV136" s="84"/>
      <c r="CLW136" s="84"/>
      <c r="CLX136" s="84"/>
      <c r="CLY136" s="84"/>
      <c r="CLZ136" s="84"/>
      <c r="CMA136" s="84"/>
      <c r="CMB136" s="84"/>
      <c r="CMC136" s="84"/>
      <c r="CMD136" s="84"/>
      <c r="CME136" s="84"/>
      <c r="CMF136" s="84"/>
      <c r="CMG136" s="84"/>
      <c r="CMH136" s="84"/>
      <c r="CMI136" s="84"/>
      <c r="CMJ136" s="84"/>
      <c r="CMK136" s="84"/>
      <c r="CML136" s="84"/>
      <c r="CMM136" s="84"/>
      <c r="CMN136" s="84"/>
      <c r="CMO136" s="84"/>
      <c r="CMP136" s="84"/>
      <c r="CMQ136" s="84"/>
      <c r="CMR136" s="84"/>
      <c r="CMS136" s="84"/>
      <c r="CMT136" s="84"/>
      <c r="CMU136" s="84"/>
      <c r="CMV136" s="84"/>
      <c r="CMW136" s="84"/>
      <c r="CMX136" s="84"/>
      <c r="CMY136" s="84"/>
      <c r="CMZ136" s="84"/>
      <c r="CNA136" s="84"/>
      <c r="CNB136" s="84"/>
      <c r="CNC136" s="84"/>
      <c r="CND136" s="84"/>
      <c r="CNE136" s="84"/>
      <c r="CNF136" s="84"/>
      <c r="CNG136" s="84"/>
      <c r="CNH136" s="84"/>
      <c r="CNI136" s="84"/>
      <c r="CNJ136" s="84"/>
      <c r="CNK136" s="84"/>
      <c r="CNL136" s="84"/>
      <c r="CNM136" s="84"/>
      <c r="CNN136" s="84"/>
      <c r="CNO136" s="84"/>
      <c r="CNP136" s="84"/>
      <c r="CNQ136" s="84"/>
      <c r="CNR136" s="84"/>
      <c r="CNS136" s="84"/>
      <c r="CNT136" s="84"/>
      <c r="CNU136" s="84"/>
      <c r="CNV136" s="84"/>
      <c r="CNW136" s="84"/>
      <c r="CNX136" s="84"/>
      <c r="CNY136" s="84"/>
      <c r="CNZ136" s="84"/>
      <c r="COA136" s="84"/>
      <c r="COB136" s="84"/>
      <c r="COC136" s="84"/>
      <c r="COD136" s="84"/>
      <c r="COE136" s="84"/>
      <c r="COF136" s="84"/>
      <c r="COG136" s="84"/>
      <c r="COH136" s="84"/>
      <c r="COI136" s="84"/>
      <c r="COJ136" s="84"/>
      <c r="COK136" s="84"/>
      <c r="COL136" s="84"/>
      <c r="COM136" s="84"/>
      <c r="CON136" s="84"/>
      <c r="COO136" s="84"/>
      <c r="COP136" s="84"/>
      <c r="COQ136" s="84"/>
      <c r="COR136" s="84"/>
      <c r="COS136" s="84"/>
      <c r="COT136" s="84"/>
      <c r="COU136" s="84"/>
      <c r="COV136" s="84"/>
      <c r="COW136" s="84"/>
      <c r="COX136" s="84"/>
      <c r="COY136" s="84"/>
      <c r="COZ136" s="84"/>
      <c r="CPA136" s="84"/>
      <c r="CPB136" s="84"/>
      <c r="CPC136" s="84"/>
      <c r="CPD136" s="84"/>
      <c r="CPE136" s="84"/>
      <c r="CPF136" s="84"/>
      <c r="CPG136" s="84"/>
      <c r="CPH136" s="84"/>
      <c r="CPI136" s="84"/>
      <c r="CPJ136" s="84"/>
      <c r="CPK136" s="84"/>
      <c r="CPL136" s="84"/>
      <c r="CPM136" s="84"/>
      <c r="CPN136" s="84"/>
      <c r="CPO136" s="84"/>
      <c r="CPP136" s="84"/>
      <c r="CPQ136" s="84"/>
      <c r="CPR136" s="84"/>
      <c r="CPS136" s="84"/>
      <c r="CPT136" s="84"/>
      <c r="CPU136" s="84"/>
      <c r="CPV136" s="84"/>
      <c r="CPW136" s="84"/>
      <c r="CPX136" s="84"/>
      <c r="CPY136" s="84"/>
      <c r="CPZ136" s="84"/>
      <c r="CQA136" s="84"/>
      <c r="CQB136" s="84"/>
      <c r="CQC136" s="84"/>
      <c r="CQD136" s="84"/>
      <c r="CQE136" s="84"/>
      <c r="CQF136" s="84"/>
      <c r="CQG136" s="84"/>
      <c r="CQH136" s="84"/>
      <c r="CQI136" s="84"/>
      <c r="CQJ136" s="84"/>
      <c r="CQK136" s="84"/>
      <c r="CQL136" s="84"/>
      <c r="CQM136" s="84"/>
      <c r="CQN136" s="84"/>
      <c r="CQO136" s="84"/>
      <c r="CQP136" s="84"/>
      <c r="CQQ136" s="84"/>
      <c r="CQR136" s="84"/>
      <c r="CQS136" s="84"/>
      <c r="CQT136" s="84"/>
      <c r="CQU136" s="84"/>
      <c r="CQV136" s="84"/>
      <c r="CQW136" s="84"/>
      <c r="CQX136" s="84"/>
      <c r="CQY136" s="84"/>
      <c r="CQZ136" s="84"/>
      <c r="CRA136" s="84"/>
      <c r="CRB136" s="84"/>
      <c r="CRC136" s="84"/>
      <c r="CRD136" s="84"/>
      <c r="CRE136" s="84"/>
      <c r="CRF136" s="84"/>
      <c r="CRG136" s="84"/>
      <c r="CRN136" s="84"/>
      <c r="CRO136" s="84"/>
      <c r="CRP136" s="84"/>
      <c r="CRQ136" s="84"/>
      <c r="CRR136" s="84"/>
      <c r="CRS136" s="84"/>
      <c r="CRT136" s="84"/>
      <c r="CRU136" s="84"/>
      <c r="CRV136" s="84"/>
      <c r="CRW136" s="84"/>
      <c r="CRX136" s="84"/>
      <c r="CRY136" s="84"/>
      <c r="CRZ136" s="84"/>
      <c r="CSA136" s="84"/>
      <c r="CSB136" s="84"/>
      <c r="CSC136" s="84"/>
      <c r="CSD136" s="84"/>
      <c r="CSE136" s="84"/>
      <c r="CSF136" s="84"/>
      <c r="CSG136" s="84"/>
      <c r="CSH136" s="84"/>
      <c r="CSI136" s="84"/>
      <c r="CSJ136" s="84"/>
      <c r="CSK136" s="84"/>
      <c r="CSL136" s="84"/>
      <c r="CSM136" s="84"/>
      <c r="CSN136" s="84"/>
      <c r="CSO136" s="84"/>
      <c r="CSP136" s="84"/>
      <c r="CSQ136" s="84"/>
      <c r="CSR136" s="84"/>
      <c r="CSS136" s="84"/>
      <c r="CST136" s="84"/>
      <c r="CSU136" s="84"/>
      <c r="CSV136" s="84"/>
      <c r="CSW136" s="84"/>
      <c r="CSX136" s="84"/>
      <c r="CSY136" s="84"/>
      <c r="CSZ136" s="84"/>
      <c r="CTA136" s="84"/>
      <c r="CTB136" s="84"/>
      <c r="CTC136" s="84"/>
      <c r="CTD136" s="84"/>
      <c r="CTE136" s="84"/>
      <c r="CTF136" s="84"/>
      <c r="CTG136" s="84"/>
      <c r="CTH136" s="84"/>
      <c r="CTI136" s="84"/>
      <c r="CTJ136" s="84"/>
      <c r="CTK136" s="84"/>
      <c r="CTL136" s="84"/>
      <c r="CTM136" s="84"/>
      <c r="CTN136" s="84"/>
      <c r="CTO136" s="84"/>
      <c r="CTP136" s="84"/>
      <c r="CTQ136" s="84"/>
      <c r="CTR136" s="84"/>
      <c r="CTS136" s="84"/>
      <c r="CTT136" s="84"/>
      <c r="CTU136" s="84"/>
      <c r="CTV136" s="84"/>
      <c r="CTW136" s="84"/>
      <c r="CTX136" s="84"/>
      <c r="CTY136" s="84"/>
      <c r="CTZ136" s="84"/>
      <c r="CUA136" s="84"/>
      <c r="CUB136" s="84"/>
      <c r="CUC136" s="84"/>
      <c r="CUD136" s="84"/>
      <c r="CUE136" s="84"/>
      <c r="CUF136" s="84"/>
      <c r="CUG136" s="84"/>
      <c r="CUH136" s="84"/>
      <c r="CUI136" s="84"/>
      <c r="CUJ136" s="84"/>
      <c r="CUK136" s="84"/>
      <c r="CUL136" s="84"/>
      <c r="CUM136" s="84"/>
      <c r="CUN136" s="84"/>
      <c r="CUO136" s="84"/>
      <c r="CUP136" s="84"/>
      <c r="CUQ136" s="84"/>
      <c r="CUR136" s="84"/>
      <c r="CUS136" s="84"/>
      <c r="CUT136" s="84"/>
      <c r="CUU136" s="84"/>
      <c r="CUV136" s="84"/>
      <c r="CUW136" s="84"/>
      <c r="CUX136" s="84"/>
      <c r="CUY136" s="84"/>
      <c r="CUZ136" s="84"/>
      <c r="CVA136" s="84"/>
      <c r="CVB136" s="84"/>
      <c r="CVC136" s="84"/>
      <c r="CVD136" s="84"/>
      <c r="CVE136" s="84"/>
      <c r="CVF136" s="84"/>
      <c r="CVG136" s="84"/>
      <c r="CVH136" s="84"/>
      <c r="CVI136" s="84"/>
      <c r="CVJ136" s="84"/>
      <c r="CVK136" s="84"/>
      <c r="CVL136" s="84"/>
      <c r="CVM136" s="84"/>
      <c r="CVN136" s="84"/>
      <c r="CVO136" s="84"/>
      <c r="CVP136" s="84"/>
      <c r="CVQ136" s="84"/>
      <c r="CVR136" s="84"/>
      <c r="CVS136" s="84"/>
      <c r="CVT136" s="84"/>
      <c r="CVU136" s="84"/>
      <c r="CVV136" s="84"/>
      <c r="CVW136" s="84"/>
      <c r="CVX136" s="84"/>
      <c r="CVY136" s="84"/>
      <c r="CVZ136" s="84"/>
      <c r="CWA136" s="84"/>
      <c r="CWB136" s="84"/>
      <c r="CWC136" s="84"/>
      <c r="CWD136" s="84"/>
      <c r="CWE136" s="84"/>
      <c r="CWF136" s="84"/>
      <c r="CWG136" s="84"/>
      <c r="CWH136" s="84"/>
      <c r="CWI136" s="84"/>
      <c r="CWJ136" s="84"/>
      <c r="CWK136" s="84"/>
      <c r="CWL136" s="84"/>
      <c r="CWM136" s="84"/>
      <c r="CWN136" s="84"/>
      <c r="CWO136" s="84"/>
      <c r="CWP136" s="84"/>
      <c r="CWQ136" s="84"/>
      <c r="CWR136" s="84"/>
      <c r="CWS136" s="84"/>
      <c r="CWT136" s="84"/>
      <c r="CWU136" s="84"/>
      <c r="CWV136" s="84"/>
      <c r="CWW136" s="84"/>
      <c r="CWX136" s="84"/>
      <c r="CWY136" s="84"/>
      <c r="CWZ136" s="84"/>
      <c r="CXA136" s="84"/>
      <c r="CXB136" s="84"/>
      <c r="CXC136" s="84"/>
      <c r="CXD136" s="84"/>
      <c r="CXE136" s="84"/>
      <c r="CXF136" s="84"/>
      <c r="CXG136" s="84"/>
      <c r="CXH136" s="84"/>
      <c r="CXI136" s="84"/>
      <c r="CXJ136" s="84"/>
      <c r="CXK136" s="84"/>
      <c r="CXL136" s="84"/>
      <c r="CXM136" s="84"/>
      <c r="CXN136" s="84"/>
      <c r="CXO136" s="84"/>
      <c r="CXP136" s="84"/>
      <c r="CXQ136" s="84"/>
      <c r="CXR136" s="84"/>
      <c r="CXS136" s="84"/>
      <c r="CXT136" s="84"/>
      <c r="CXU136" s="84"/>
      <c r="CXV136" s="84"/>
      <c r="CXW136" s="84"/>
      <c r="CXX136" s="84"/>
      <c r="CXY136" s="84"/>
      <c r="CXZ136" s="84"/>
      <c r="CYA136" s="84"/>
      <c r="CYB136" s="84"/>
      <c r="CYC136" s="84"/>
      <c r="CYD136" s="84"/>
      <c r="CYE136" s="84"/>
      <c r="CYF136" s="84"/>
      <c r="CYG136" s="84"/>
      <c r="CYH136" s="84"/>
      <c r="CYI136" s="84"/>
      <c r="CYJ136" s="84"/>
      <c r="CYK136" s="84"/>
      <c r="CYL136" s="84"/>
      <c r="CYM136" s="84"/>
      <c r="CYN136" s="84"/>
      <c r="CYO136" s="84"/>
      <c r="CYP136" s="84"/>
      <c r="CYQ136" s="84"/>
      <c r="CYR136" s="84"/>
      <c r="CYS136" s="84"/>
      <c r="CYT136" s="84"/>
      <c r="CYU136" s="84"/>
      <c r="CYV136" s="84"/>
      <c r="CYW136" s="84"/>
      <c r="CYX136" s="84"/>
      <c r="CYY136" s="84"/>
      <c r="CYZ136" s="84"/>
      <c r="CZA136" s="84"/>
      <c r="CZB136" s="84"/>
      <c r="CZC136" s="84"/>
      <c r="CZD136" s="84"/>
      <c r="CZE136" s="84"/>
      <c r="CZF136" s="84"/>
      <c r="CZG136" s="84"/>
      <c r="CZH136" s="84"/>
      <c r="CZI136" s="84"/>
      <c r="CZJ136" s="84"/>
      <c r="CZK136" s="84"/>
      <c r="CZL136" s="84"/>
      <c r="CZM136" s="84"/>
      <c r="CZN136" s="84"/>
      <c r="CZO136" s="84"/>
      <c r="CZP136" s="84"/>
      <c r="CZQ136" s="84"/>
      <c r="CZR136" s="84"/>
      <c r="CZS136" s="84"/>
      <c r="CZT136" s="84"/>
      <c r="CZU136" s="84"/>
      <c r="CZV136" s="84"/>
      <c r="CZW136" s="84"/>
      <c r="CZX136" s="84"/>
      <c r="CZY136" s="84"/>
      <c r="CZZ136" s="84"/>
      <c r="DAA136" s="84"/>
      <c r="DAB136" s="84"/>
      <c r="DAC136" s="84"/>
      <c r="DAD136" s="84"/>
      <c r="DAE136" s="84"/>
      <c r="DAF136" s="84"/>
      <c r="DAG136" s="84"/>
      <c r="DAH136" s="84"/>
      <c r="DAI136" s="84"/>
      <c r="DAJ136" s="84"/>
      <c r="DAK136" s="84"/>
      <c r="DAL136" s="84"/>
      <c r="DAM136" s="84"/>
      <c r="DAN136" s="84"/>
      <c r="DAO136" s="84"/>
      <c r="DAP136" s="84"/>
      <c r="DAQ136" s="84"/>
      <c r="DAR136" s="84"/>
      <c r="DAS136" s="84"/>
      <c r="DAT136" s="84"/>
      <c r="DAU136" s="84"/>
      <c r="DAV136" s="84"/>
      <c r="DAW136" s="84"/>
      <c r="DAX136" s="84"/>
      <c r="DAY136" s="84"/>
      <c r="DAZ136" s="84"/>
      <c r="DBA136" s="84"/>
      <c r="DBB136" s="84"/>
      <c r="DBC136" s="84"/>
      <c r="DBJ136" s="84"/>
      <c r="DBK136" s="84"/>
      <c r="DBL136" s="84"/>
      <c r="DBM136" s="84"/>
      <c r="DBN136" s="84"/>
      <c r="DBO136" s="84"/>
      <c r="DBP136" s="84"/>
      <c r="DBQ136" s="84"/>
      <c r="DBR136" s="84"/>
      <c r="DBS136" s="84"/>
      <c r="DBT136" s="84"/>
      <c r="DBU136" s="84"/>
      <c r="DBV136" s="84"/>
      <c r="DBW136" s="84"/>
      <c r="DBX136" s="84"/>
      <c r="DBY136" s="84"/>
      <c r="DBZ136" s="84"/>
      <c r="DCA136" s="84"/>
      <c r="DCB136" s="84"/>
      <c r="DCC136" s="84"/>
      <c r="DCD136" s="84"/>
      <c r="DCE136" s="84"/>
      <c r="DCF136" s="84"/>
      <c r="DCG136" s="84"/>
      <c r="DCH136" s="84"/>
      <c r="DCI136" s="84"/>
      <c r="DCJ136" s="84"/>
      <c r="DCK136" s="84"/>
      <c r="DCL136" s="84"/>
      <c r="DCM136" s="84"/>
      <c r="DCN136" s="84"/>
      <c r="DCO136" s="84"/>
      <c r="DCP136" s="84"/>
      <c r="DCQ136" s="84"/>
      <c r="DCR136" s="84"/>
      <c r="DCS136" s="84"/>
      <c r="DCT136" s="84"/>
      <c r="DCU136" s="84"/>
      <c r="DCV136" s="84"/>
      <c r="DCW136" s="84"/>
      <c r="DCX136" s="84"/>
      <c r="DCY136" s="84"/>
      <c r="DCZ136" s="84"/>
      <c r="DDA136" s="84"/>
      <c r="DDB136" s="84"/>
      <c r="DDC136" s="84"/>
      <c r="DDD136" s="84"/>
      <c r="DDE136" s="84"/>
      <c r="DDF136" s="84"/>
      <c r="DDG136" s="84"/>
      <c r="DDH136" s="84"/>
      <c r="DDI136" s="84"/>
      <c r="DDJ136" s="84"/>
      <c r="DDK136" s="84"/>
      <c r="DDL136" s="84"/>
      <c r="DDM136" s="84"/>
      <c r="DDN136" s="84"/>
      <c r="DDO136" s="84"/>
      <c r="DDP136" s="84"/>
      <c r="DDQ136" s="84"/>
      <c r="DDR136" s="84"/>
      <c r="DDS136" s="84"/>
      <c r="DDT136" s="84"/>
      <c r="DDU136" s="84"/>
      <c r="DDV136" s="84"/>
      <c r="DDW136" s="84"/>
      <c r="DDX136" s="84"/>
      <c r="DDY136" s="84"/>
      <c r="DDZ136" s="84"/>
      <c r="DEA136" s="84"/>
      <c r="DEB136" s="84"/>
      <c r="DEC136" s="84"/>
      <c r="DED136" s="84"/>
      <c r="DEE136" s="84"/>
      <c r="DEF136" s="84"/>
      <c r="DEG136" s="84"/>
      <c r="DEH136" s="84"/>
      <c r="DEI136" s="84"/>
      <c r="DEJ136" s="84"/>
      <c r="DEK136" s="84"/>
      <c r="DEL136" s="84"/>
      <c r="DEM136" s="84"/>
      <c r="DEN136" s="84"/>
      <c r="DEO136" s="84"/>
      <c r="DEP136" s="84"/>
      <c r="DEQ136" s="84"/>
      <c r="DER136" s="84"/>
      <c r="DES136" s="84"/>
      <c r="DET136" s="84"/>
      <c r="DEU136" s="84"/>
      <c r="DEV136" s="84"/>
      <c r="DEW136" s="84"/>
      <c r="DEX136" s="84"/>
      <c r="DEY136" s="84"/>
      <c r="DEZ136" s="84"/>
      <c r="DFA136" s="84"/>
      <c r="DFB136" s="84"/>
      <c r="DFC136" s="84"/>
      <c r="DFD136" s="84"/>
      <c r="DFE136" s="84"/>
      <c r="DFF136" s="84"/>
      <c r="DFG136" s="84"/>
      <c r="DFH136" s="84"/>
      <c r="DFI136" s="84"/>
      <c r="DFJ136" s="84"/>
      <c r="DFK136" s="84"/>
      <c r="DFL136" s="84"/>
      <c r="DFM136" s="84"/>
      <c r="DFN136" s="84"/>
      <c r="DFO136" s="84"/>
      <c r="DFP136" s="84"/>
      <c r="DFQ136" s="84"/>
      <c r="DFR136" s="84"/>
      <c r="DFS136" s="84"/>
      <c r="DFT136" s="84"/>
      <c r="DFU136" s="84"/>
      <c r="DFV136" s="84"/>
      <c r="DFW136" s="84"/>
      <c r="DFX136" s="84"/>
      <c r="DFY136" s="84"/>
      <c r="DFZ136" s="84"/>
      <c r="DGA136" s="84"/>
      <c r="DGB136" s="84"/>
      <c r="DGC136" s="84"/>
      <c r="DGD136" s="84"/>
      <c r="DGE136" s="84"/>
      <c r="DGF136" s="84"/>
      <c r="DGG136" s="84"/>
      <c r="DGH136" s="84"/>
      <c r="DGI136" s="84"/>
      <c r="DGJ136" s="84"/>
      <c r="DGK136" s="84"/>
      <c r="DGL136" s="84"/>
      <c r="DGM136" s="84"/>
      <c r="DGN136" s="84"/>
      <c r="DGO136" s="84"/>
      <c r="DGP136" s="84"/>
      <c r="DGQ136" s="84"/>
      <c r="DGR136" s="84"/>
      <c r="DGS136" s="84"/>
      <c r="DGT136" s="84"/>
      <c r="DGU136" s="84"/>
      <c r="DGV136" s="84"/>
      <c r="DGW136" s="84"/>
      <c r="DGX136" s="84"/>
      <c r="DGY136" s="84"/>
      <c r="DGZ136" s="84"/>
      <c r="DHA136" s="84"/>
      <c r="DHB136" s="84"/>
      <c r="DHC136" s="84"/>
      <c r="DHD136" s="84"/>
      <c r="DHE136" s="84"/>
      <c r="DHF136" s="84"/>
      <c r="DHG136" s="84"/>
      <c r="DHH136" s="84"/>
      <c r="DHI136" s="84"/>
      <c r="DHJ136" s="84"/>
      <c r="DHK136" s="84"/>
      <c r="DHL136" s="84"/>
      <c r="DHM136" s="84"/>
      <c r="DHN136" s="84"/>
      <c r="DHO136" s="84"/>
      <c r="DHP136" s="84"/>
      <c r="DHQ136" s="84"/>
      <c r="DHR136" s="84"/>
      <c r="DHS136" s="84"/>
      <c r="DHT136" s="84"/>
      <c r="DHU136" s="84"/>
      <c r="DHV136" s="84"/>
      <c r="DHW136" s="84"/>
      <c r="DHX136" s="84"/>
      <c r="DHY136" s="84"/>
      <c r="DHZ136" s="84"/>
      <c r="DIA136" s="84"/>
      <c r="DIB136" s="84"/>
      <c r="DIC136" s="84"/>
      <c r="DID136" s="84"/>
      <c r="DIE136" s="84"/>
      <c r="DIF136" s="84"/>
      <c r="DIG136" s="84"/>
      <c r="DIH136" s="84"/>
      <c r="DII136" s="84"/>
      <c r="DIJ136" s="84"/>
      <c r="DIK136" s="84"/>
      <c r="DIL136" s="84"/>
      <c r="DIM136" s="84"/>
      <c r="DIN136" s="84"/>
      <c r="DIO136" s="84"/>
      <c r="DIP136" s="84"/>
      <c r="DIQ136" s="84"/>
      <c r="DIR136" s="84"/>
      <c r="DIS136" s="84"/>
      <c r="DIT136" s="84"/>
      <c r="DIU136" s="84"/>
      <c r="DIV136" s="84"/>
      <c r="DIW136" s="84"/>
      <c r="DIX136" s="84"/>
      <c r="DIY136" s="84"/>
      <c r="DIZ136" s="84"/>
      <c r="DJA136" s="84"/>
      <c r="DJB136" s="84"/>
      <c r="DJC136" s="84"/>
      <c r="DJD136" s="84"/>
      <c r="DJE136" s="84"/>
      <c r="DJF136" s="84"/>
      <c r="DJG136" s="84"/>
      <c r="DJH136" s="84"/>
      <c r="DJI136" s="84"/>
      <c r="DJJ136" s="84"/>
      <c r="DJK136" s="84"/>
      <c r="DJL136" s="84"/>
      <c r="DJM136" s="84"/>
      <c r="DJN136" s="84"/>
      <c r="DJO136" s="84"/>
      <c r="DJP136" s="84"/>
      <c r="DJQ136" s="84"/>
      <c r="DJR136" s="84"/>
      <c r="DJS136" s="84"/>
      <c r="DJT136" s="84"/>
      <c r="DJU136" s="84"/>
      <c r="DJV136" s="84"/>
      <c r="DJW136" s="84"/>
      <c r="DJX136" s="84"/>
      <c r="DJY136" s="84"/>
      <c r="DJZ136" s="84"/>
      <c r="DKA136" s="84"/>
      <c r="DKB136" s="84"/>
      <c r="DKC136" s="84"/>
      <c r="DKD136" s="84"/>
      <c r="DKE136" s="84"/>
      <c r="DKF136" s="84"/>
      <c r="DKG136" s="84"/>
      <c r="DKH136" s="84"/>
      <c r="DKI136" s="84"/>
      <c r="DKJ136" s="84"/>
      <c r="DKK136" s="84"/>
      <c r="DKL136" s="84"/>
      <c r="DKM136" s="84"/>
      <c r="DKN136" s="84"/>
      <c r="DKO136" s="84"/>
      <c r="DKP136" s="84"/>
      <c r="DKQ136" s="84"/>
      <c r="DKR136" s="84"/>
      <c r="DKS136" s="84"/>
      <c r="DKT136" s="84"/>
      <c r="DKU136" s="84"/>
      <c r="DKV136" s="84"/>
      <c r="DKW136" s="84"/>
      <c r="DKX136" s="84"/>
      <c r="DKY136" s="84"/>
      <c r="DLF136" s="84"/>
      <c r="DLG136" s="84"/>
      <c r="DLH136" s="84"/>
      <c r="DLI136" s="84"/>
      <c r="DLJ136" s="84"/>
      <c r="DLK136" s="84"/>
      <c r="DLL136" s="84"/>
      <c r="DLM136" s="84"/>
      <c r="DLN136" s="84"/>
      <c r="DLO136" s="84"/>
      <c r="DLP136" s="84"/>
      <c r="DLQ136" s="84"/>
      <c r="DLR136" s="84"/>
      <c r="DLS136" s="84"/>
      <c r="DLT136" s="84"/>
      <c r="DLU136" s="84"/>
      <c r="DLV136" s="84"/>
      <c r="DLW136" s="84"/>
      <c r="DLX136" s="84"/>
      <c r="DLY136" s="84"/>
      <c r="DLZ136" s="84"/>
      <c r="DMA136" s="84"/>
      <c r="DMB136" s="84"/>
      <c r="DMC136" s="84"/>
      <c r="DMD136" s="84"/>
      <c r="DME136" s="84"/>
      <c r="DMF136" s="84"/>
      <c r="DMG136" s="84"/>
      <c r="DMH136" s="84"/>
      <c r="DMI136" s="84"/>
      <c r="DMJ136" s="84"/>
      <c r="DMK136" s="84"/>
      <c r="DML136" s="84"/>
      <c r="DMM136" s="84"/>
      <c r="DMN136" s="84"/>
      <c r="DMO136" s="84"/>
      <c r="DMP136" s="84"/>
      <c r="DMQ136" s="84"/>
      <c r="DMR136" s="84"/>
      <c r="DMS136" s="84"/>
      <c r="DMT136" s="84"/>
      <c r="DMU136" s="84"/>
      <c r="DMV136" s="84"/>
      <c r="DMW136" s="84"/>
      <c r="DMX136" s="84"/>
      <c r="DMY136" s="84"/>
      <c r="DMZ136" s="84"/>
      <c r="DNA136" s="84"/>
      <c r="DNB136" s="84"/>
      <c r="DNC136" s="84"/>
      <c r="DND136" s="84"/>
      <c r="DNE136" s="84"/>
      <c r="DNF136" s="84"/>
      <c r="DNG136" s="84"/>
      <c r="DNH136" s="84"/>
      <c r="DNI136" s="84"/>
      <c r="DNJ136" s="84"/>
      <c r="DNK136" s="84"/>
      <c r="DNL136" s="84"/>
      <c r="DNM136" s="84"/>
      <c r="DNN136" s="84"/>
      <c r="DNO136" s="84"/>
      <c r="DNP136" s="84"/>
      <c r="DNQ136" s="84"/>
      <c r="DNR136" s="84"/>
      <c r="DNS136" s="84"/>
      <c r="DNT136" s="84"/>
      <c r="DNU136" s="84"/>
      <c r="DNV136" s="84"/>
      <c r="DNW136" s="84"/>
      <c r="DNX136" s="84"/>
      <c r="DNY136" s="84"/>
      <c r="DNZ136" s="84"/>
      <c r="DOA136" s="84"/>
      <c r="DOB136" s="84"/>
      <c r="DOC136" s="84"/>
      <c r="DOD136" s="84"/>
      <c r="DOE136" s="84"/>
      <c r="DOF136" s="84"/>
      <c r="DOG136" s="84"/>
      <c r="DOH136" s="84"/>
      <c r="DOI136" s="84"/>
      <c r="DOJ136" s="84"/>
      <c r="DOK136" s="84"/>
      <c r="DOL136" s="84"/>
      <c r="DOM136" s="84"/>
      <c r="DON136" s="84"/>
      <c r="DOO136" s="84"/>
      <c r="DOP136" s="84"/>
      <c r="DOQ136" s="84"/>
      <c r="DOR136" s="84"/>
      <c r="DOS136" s="84"/>
      <c r="DOT136" s="84"/>
      <c r="DOU136" s="84"/>
      <c r="DOV136" s="84"/>
      <c r="DOW136" s="84"/>
      <c r="DOX136" s="84"/>
      <c r="DOY136" s="84"/>
      <c r="DOZ136" s="84"/>
      <c r="DPA136" s="84"/>
      <c r="DPB136" s="84"/>
      <c r="DPC136" s="84"/>
      <c r="DPD136" s="84"/>
      <c r="DPE136" s="84"/>
      <c r="DPF136" s="84"/>
      <c r="DPG136" s="84"/>
      <c r="DPH136" s="84"/>
      <c r="DPI136" s="84"/>
      <c r="DPJ136" s="84"/>
      <c r="DPK136" s="84"/>
      <c r="DPL136" s="84"/>
      <c r="DPM136" s="84"/>
      <c r="DPN136" s="84"/>
      <c r="DPO136" s="84"/>
      <c r="DPP136" s="84"/>
      <c r="DPQ136" s="84"/>
      <c r="DPR136" s="84"/>
      <c r="DPS136" s="84"/>
      <c r="DPT136" s="84"/>
      <c r="DPU136" s="84"/>
      <c r="DPV136" s="84"/>
      <c r="DPW136" s="84"/>
      <c r="DPX136" s="84"/>
      <c r="DPY136" s="84"/>
      <c r="DPZ136" s="84"/>
      <c r="DQA136" s="84"/>
      <c r="DQB136" s="84"/>
      <c r="DQC136" s="84"/>
      <c r="DQD136" s="84"/>
      <c r="DQE136" s="84"/>
      <c r="DQF136" s="84"/>
      <c r="DQG136" s="84"/>
      <c r="DQH136" s="84"/>
      <c r="DQI136" s="84"/>
      <c r="DQJ136" s="84"/>
      <c r="DQK136" s="84"/>
      <c r="DQL136" s="84"/>
      <c r="DQM136" s="84"/>
      <c r="DQN136" s="84"/>
      <c r="DQO136" s="84"/>
      <c r="DQP136" s="84"/>
      <c r="DQQ136" s="84"/>
      <c r="DQR136" s="84"/>
      <c r="DQS136" s="84"/>
      <c r="DQT136" s="84"/>
      <c r="DQU136" s="84"/>
      <c r="DQV136" s="84"/>
      <c r="DQW136" s="84"/>
      <c r="DQX136" s="84"/>
      <c r="DQY136" s="84"/>
      <c r="DQZ136" s="84"/>
      <c r="DRA136" s="84"/>
      <c r="DRB136" s="84"/>
      <c r="DRC136" s="84"/>
      <c r="DRD136" s="84"/>
      <c r="DRE136" s="84"/>
      <c r="DRF136" s="84"/>
      <c r="DRG136" s="84"/>
      <c r="DRH136" s="84"/>
      <c r="DRI136" s="84"/>
      <c r="DRJ136" s="84"/>
      <c r="DRK136" s="84"/>
      <c r="DRL136" s="84"/>
      <c r="DRM136" s="84"/>
      <c r="DRN136" s="84"/>
      <c r="DRO136" s="84"/>
      <c r="DRP136" s="84"/>
      <c r="DRQ136" s="84"/>
      <c r="DRR136" s="84"/>
      <c r="DRS136" s="84"/>
      <c r="DRT136" s="84"/>
      <c r="DRU136" s="84"/>
      <c r="DRV136" s="84"/>
      <c r="DRW136" s="84"/>
      <c r="DRX136" s="84"/>
      <c r="DRY136" s="84"/>
      <c r="DRZ136" s="84"/>
      <c r="DSA136" s="84"/>
      <c r="DSB136" s="84"/>
      <c r="DSC136" s="84"/>
      <c r="DSD136" s="84"/>
      <c r="DSE136" s="84"/>
      <c r="DSF136" s="84"/>
      <c r="DSG136" s="84"/>
      <c r="DSH136" s="84"/>
      <c r="DSI136" s="84"/>
      <c r="DSJ136" s="84"/>
      <c r="DSK136" s="84"/>
      <c r="DSL136" s="84"/>
      <c r="DSM136" s="84"/>
      <c r="DSN136" s="84"/>
      <c r="DSO136" s="84"/>
      <c r="DSP136" s="84"/>
      <c r="DSQ136" s="84"/>
      <c r="DSR136" s="84"/>
      <c r="DSS136" s="84"/>
      <c r="DST136" s="84"/>
      <c r="DSU136" s="84"/>
      <c r="DSV136" s="84"/>
      <c r="DSW136" s="84"/>
      <c r="DSX136" s="84"/>
      <c r="DSY136" s="84"/>
      <c r="DSZ136" s="84"/>
      <c r="DTA136" s="84"/>
      <c r="DTB136" s="84"/>
      <c r="DTC136" s="84"/>
      <c r="DTD136" s="84"/>
      <c r="DTE136" s="84"/>
      <c r="DTF136" s="84"/>
      <c r="DTG136" s="84"/>
      <c r="DTH136" s="84"/>
      <c r="DTI136" s="84"/>
      <c r="DTJ136" s="84"/>
      <c r="DTK136" s="84"/>
      <c r="DTL136" s="84"/>
      <c r="DTM136" s="84"/>
      <c r="DTN136" s="84"/>
      <c r="DTO136" s="84"/>
      <c r="DTP136" s="84"/>
      <c r="DTQ136" s="84"/>
      <c r="DTR136" s="84"/>
      <c r="DTS136" s="84"/>
      <c r="DTT136" s="84"/>
      <c r="DTU136" s="84"/>
      <c r="DTV136" s="84"/>
      <c r="DTW136" s="84"/>
      <c r="DTX136" s="84"/>
      <c r="DTY136" s="84"/>
      <c r="DTZ136" s="84"/>
      <c r="DUA136" s="84"/>
      <c r="DUB136" s="84"/>
      <c r="DUC136" s="84"/>
      <c r="DUD136" s="84"/>
      <c r="DUE136" s="84"/>
      <c r="DUF136" s="84"/>
      <c r="DUG136" s="84"/>
      <c r="DUH136" s="84"/>
      <c r="DUI136" s="84"/>
      <c r="DUJ136" s="84"/>
      <c r="DUK136" s="84"/>
      <c r="DUL136" s="84"/>
      <c r="DUM136" s="84"/>
      <c r="DUN136" s="84"/>
      <c r="DUO136" s="84"/>
      <c r="DUP136" s="84"/>
      <c r="DUQ136" s="84"/>
      <c r="DUR136" s="84"/>
      <c r="DUS136" s="84"/>
      <c r="DUT136" s="84"/>
      <c r="DUU136" s="84"/>
      <c r="DVB136" s="84"/>
      <c r="DVC136" s="84"/>
      <c r="DVD136" s="84"/>
      <c r="DVE136" s="84"/>
      <c r="DVF136" s="84"/>
      <c r="DVG136" s="84"/>
      <c r="DVH136" s="84"/>
      <c r="DVI136" s="84"/>
      <c r="DVJ136" s="84"/>
      <c r="DVK136" s="84"/>
      <c r="DVL136" s="84"/>
      <c r="DVM136" s="84"/>
      <c r="DVN136" s="84"/>
      <c r="DVO136" s="84"/>
      <c r="DVP136" s="84"/>
      <c r="DVQ136" s="84"/>
      <c r="DVR136" s="84"/>
      <c r="DVS136" s="84"/>
      <c r="DVT136" s="84"/>
      <c r="DVU136" s="84"/>
      <c r="DVV136" s="84"/>
      <c r="DVW136" s="84"/>
      <c r="DVX136" s="84"/>
      <c r="DVY136" s="84"/>
      <c r="DVZ136" s="84"/>
      <c r="DWA136" s="84"/>
      <c r="DWB136" s="84"/>
      <c r="DWC136" s="84"/>
      <c r="DWD136" s="84"/>
      <c r="DWE136" s="84"/>
      <c r="DWF136" s="84"/>
      <c r="DWG136" s="84"/>
      <c r="DWH136" s="84"/>
      <c r="DWI136" s="84"/>
      <c r="DWJ136" s="84"/>
      <c r="DWK136" s="84"/>
      <c r="DWL136" s="84"/>
      <c r="DWM136" s="84"/>
      <c r="DWN136" s="84"/>
      <c r="DWO136" s="84"/>
      <c r="DWP136" s="84"/>
      <c r="DWQ136" s="84"/>
      <c r="DWR136" s="84"/>
      <c r="DWS136" s="84"/>
      <c r="DWT136" s="84"/>
      <c r="DWU136" s="84"/>
      <c r="DWV136" s="84"/>
      <c r="DWW136" s="84"/>
      <c r="DWX136" s="84"/>
      <c r="DWY136" s="84"/>
      <c r="DWZ136" s="84"/>
      <c r="DXA136" s="84"/>
      <c r="DXB136" s="84"/>
      <c r="DXC136" s="84"/>
      <c r="DXD136" s="84"/>
      <c r="DXE136" s="84"/>
      <c r="DXF136" s="84"/>
      <c r="DXG136" s="84"/>
      <c r="DXH136" s="84"/>
      <c r="DXI136" s="84"/>
      <c r="DXJ136" s="84"/>
      <c r="DXK136" s="84"/>
      <c r="DXL136" s="84"/>
      <c r="DXM136" s="84"/>
      <c r="DXN136" s="84"/>
      <c r="DXO136" s="84"/>
      <c r="DXP136" s="84"/>
      <c r="DXQ136" s="84"/>
      <c r="DXR136" s="84"/>
      <c r="DXS136" s="84"/>
      <c r="DXT136" s="84"/>
      <c r="DXU136" s="84"/>
      <c r="DXV136" s="84"/>
      <c r="DXW136" s="84"/>
      <c r="DXX136" s="84"/>
      <c r="DXY136" s="84"/>
      <c r="DXZ136" s="84"/>
      <c r="DYA136" s="84"/>
      <c r="DYB136" s="84"/>
      <c r="DYC136" s="84"/>
      <c r="DYD136" s="84"/>
      <c r="DYE136" s="84"/>
      <c r="DYF136" s="84"/>
      <c r="DYG136" s="84"/>
      <c r="DYH136" s="84"/>
      <c r="DYI136" s="84"/>
      <c r="DYJ136" s="84"/>
      <c r="DYK136" s="84"/>
      <c r="DYL136" s="84"/>
      <c r="DYM136" s="84"/>
      <c r="DYN136" s="84"/>
      <c r="DYO136" s="84"/>
      <c r="DYP136" s="84"/>
      <c r="DYQ136" s="84"/>
      <c r="DYR136" s="84"/>
      <c r="DYS136" s="84"/>
      <c r="DYT136" s="84"/>
      <c r="DYU136" s="84"/>
      <c r="DYV136" s="84"/>
      <c r="DYW136" s="84"/>
      <c r="DYX136" s="84"/>
      <c r="DYY136" s="84"/>
      <c r="DYZ136" s="84"/>
      <c r="DZA136" s="84"/>
      <c r="DZB136" s="84"/>
      <c r="DZC136" s="84"/>
      <c r="DZD136" s="84"/>
      <c r="DZE136" s="84"/>
      <c r="DZF136" s="84"/>
      <c r="DZG136" s="84"/>
      <c r="DZH136" s="84"/>
      <c r="DZI136" s="84"/>
      <c r="DZJ136" s="84"/>
      <c r="DZK136" s="84"/>
      <c r="DZL136" s="84"/>
      <c r="DZM136" s="84"/>
      <c r="DZN136" s="84"/>
      <c r="DZO136" s="84"/>
      <c r="DZP136" s="84"/>
      <c r="DZQ136" s="84"/>
      <c r="DZR136" s="84"/>
      <c r="DZS136" s="84"/>
      <c r="DZT136" s="84"/>
      <c r="DZU136" s="84"/>
      <c r="DZV136" s="84"/>
      <c r="DZW136" s="84"/>
      <c r="DZX136" s="84"/>
      <c r="DZY136" s="84"/>
      <c r="DZZ136" s="84"/>
      <c r="EAA136" s="84"/>
      <c r="EAB136" s="84"/>
      <c r="EAC136" s="84"/>
      <c r="EAD136" s="84"/>
      <c r="EAE136" s="84"/>
      <c r="EAF136" s="84"/>
      <c r="EAG136" s="84"/>
      <c r="EAH136" s="84"/>
      <c r="EAI136" s="84"/>
      <c r="EAJ136" s="84"/>
      <c r="EAK136" s="84"/>
      <c r="EAL136" s="84"/>
      <c r="EAM136" s="84"/>
      <c r="EAN136" s="84"/>
      <c r="EAO136" s="84"/>
      <c r="EAP136" s="84"/>
      <c r="EAQ136" s="84"/>
      <c r="EAR136" s="84"/>
      <c r="EAS136" s="84"/>
      <c r="EAT136" s="84"/>
      <c r="EAU136" s="84"/>
      <c r="EAV136" s="84"/>
      <c r="EAW136" s="84"/>
      <c r="EAX136" s="84"/>
      <c r="EAY136" s="84"/>
      <c r="EAZ136" s="84"/>
      <c r="EBA136" s="84"/>
      <c r="EBB136" s="84"/>
      <c r="EBC136" s="84"/>
      <c r="EBD136" s="84"/>
      <c r="EBE136" s="84"/>
      <c r="EBF136" s="84"/>
      <c r="EBG136" s="84"/>
      <c r="EBH136" s="84"/>
      <c r="EBI136" s="84"/>
      <c r="EBJ136" s="84"/>
      <c r="EBK136" s="84"/>
      <c r="EBL136" s="84"/>
      <c r="EBM136" s="84"/>
      <c r="EBN136" s="84"/>
      <c r="EBO136" s="84"/>
      <c r="EBP136" s="84"/>
      <c r="EBQ136" s="84"/>
      <c r="EBR136" s="84"/>
      <c r="EBS136" s="84"/>
      <c r="EBT136" s="84"/>
      <c r="EBU136" s="84"/>
      <c r="EBV136" s="84"/>
      <c r="EBW136" s="84"/>
      <c r="EBX136" s="84"/>
      <c r="EBY136" s="84"/>
      <c r="EBZ136" s="84"/>
      <c r="ECA136" s="84"/>
      <c r="ECB136" s="84"/>
      <c r="ECC136" s="84"/>
      <c r="ECD136" s="84"/>
      <c r="ECE136" s="84"/>
      <c r="ECF136" s="84"/>
      <c r="ECG136" s="84"/>
      <c r="ECH136" s="84"/>
      <c r="ECI136" s="84"/>
      <c r="ECJ136" s="84"/>
      <c r="ECK136" s="84"/>
      <c r="ECL136" s="84"/>
      <c r="ECM136" s="84"/>
      <c r="ECN136" s="84"/>
      <c r="ECO136" s="84"/>
      <c r="ECP136" s="84"/>
      <c r="ECQ136" s="84"/>
      <c r="ECR136" s="84"/>
      <c r="ECS136" s="84"/>
      <c r="ECT136" s="84"/>
      <c r="ECU136" s="84"/>
      <c r="ECV136" s="84"/>
      <c r="ECW136" s="84"/>
      <c r="ECX136" s="84"/>
      <c r="ECY136" s="84"/>
      <c r="ECZ136" s="84"/>
      <c r="EDA136" s="84"/>
      <c r="EDB136" s="84"/>
      <c r="EDC136" s="84"/>
      <c r="EDD136" s="84"/>
      <c r="EDE136" s="84"/>
      <c r="EDF136" s="84"/>
      <c r="EDG136" s="84"/>
      <c r="EDH136" s="84"/>
      <c r="EDI136" s="84"/>
      <c r="EDJ136" s="84"/>
      <c r="EDK136" s="84"/>
      <c r="EDL136" s="84"/>
      <c r="EDM136" s="84"/>
      <c r="EDN136" s="84"/>
      <c r="EDO136" s="84"/>
      <c r="EDP136" s="84"/>
      <c r="EDQ136" s="84"/>
      <c r="EDR136" s="84"/>
      <c r="EDS136" s="84"/>
      <c r="EDT136" s="84"/>
      <c r="EDU136" s="84"/>
      <c r="EDV136" s="84"/>
      <c r="EDW136" s="84"/>
      <c r="EDX136" s="84"/>
      <c r="EDY136" s="84"/>
      <c r="EDZ136" s="84"/>
      <c r="EEA136" s="84"/>
      <c r="EEB136" s="84"/>
      <c r="EEC136" s="84"/>
      <c r="EED136" s="84"/>
      <c r="EEE136" s="84"/>
      <c r="EEF136" s="84"/>
      <c r="EEG136" s="84"/>
      <c r="EEH136" s="84"/>
      <c r="EEI136" s="84"/>
      <c r="EEJ136" s="84"/>
      <c r="EEK136" s="84"/>
      <c r="EEL136" s="84"/>
      <c r="EEM136" s="84"/>
      <c r="EEN136" s="84"/>
      <c r="EEO136" s="84"/>
      <c r="EEP136" s="84"/>
      <c r="EEQ136" s="84"/>
      <c r="EEX136" s="84"/>
      <c r="EEY136" s="84"/>
      <c r="EEZ136" s="84"/>
      <c r="EFA136" s="84"/>
      <c r="EFB136" s="84"/>
      <c r="EFC136" s="84"/>
      <c r="EFD136" s="84"/>
      <c r="EFE136" s="84"/>
      <c r="EFF136" s="84"/>
      <c r="EFG136" s="84"/>
      <c r="EFH136" s="84"/>
      <c r="EFI136" s="84"/>
      <c r="EFJ136" s="84"/>
      <c r="EFK136" s="84"/>
      <c r="EFL136" s="84"/>
      <c r="EFM136" s="84"/>
      <c r="EFN136" s="84"/>
      <c r="EFO136" s="84"/>
      <c r="EFP136" s="84"/>
      <c r="EFQ136" s="84"/>
      <c r="EFR136" s="84"/>
      <c r="EFS136" s="84"/>
      <c r="EFT136" s="84"/>
      <c r="EFU136" s="84"/>
      <c r="EFV136" s="84"/>
      <c r="EFW136" s="84"/>
      <c r="EFX136" s="84"/>
      <c r="EFY136" s="84"/>
      <c r="EFZ136" s="84"/>
      <c r="EGA136" s="84"/>
      <c r="EGB136" s="84"/>
      <c r="EGC136" s="84"/>
      <c r="EGD136" s="84"/>
      <c r="EGE136" s="84"/>
      <c r="EGF136" s="84"/>
      <c r="EGG136" s="84"/>
      <c r="EGH136" s="84"/>
      <c r="EGI136" s="84"/>
      <c r="EGJ136" s="84"/>
      <c r="EGK136" s="84"/>
      <c r="EGL136" s="84"/>
      <c r="EGM136" s="84"/>
      <c r="EGN136" s="84"/>
      <c r="EGO136" s="84"/>
      <c r="EGP136" s="84"/>
      <c r="EGQ136" s="84"/>
      <c r="EGR136" s="84"/>
      <c r="EGS136" s="84"/>
      <c r="EGT136" s="84"/>
      <c r="EGU136" s="84"/>
      <c r="EGV136" s="84"/>
      <c r="EGW136" s="84"/>
      <c r="EGX136" s="84"/>
      <c r="EGY136" s="84"/>
      <c r="EGZ136" s="84"/>
      <c r="EHA136" s="84"/>
      <c r="EHB136" s="84"/>
      <c r="EHC136" s="84"/>
      <c r="EHD136" s="84"/>
      <c r="EHE136" s="84"/>
      <c r="EHF136" s="84"/>
      <c r="EHG136" s="84"/>
      <c r="EHH136" s="84"/>
      <c r="EHI136" s="84"/>
      <c r="EHJ136" s="84"/>
      <c r="EHK136" s="84"/>
      <c r="EHL136" s="84"/>
      <c r="EHM136" s="84"/>
      <c r="EHN136" s="84"/>
      <c r="EHO136" s="84"/>
      <c r="EHP136" s="84"/>
      <c r="EHQ136" s="84"/>
      <c r="EHR136" s="84"/>
      <c r="EHS136" s="84"/>
      <c r="EHT136" s="84"/>
      <c r="EHU136" s="84"/>
      <c r="EHV136" s="84"/>
      <c r="EHW136" s="84"/>
      <c r="EHX136" s="84"/>
      <c r="EHY136" s="84"/>
      <c r="EHZ136" s="84"/>
      <c r="EIA136" s="84"/>
      <c r="EIB136" s="84"/>
      <c r="EIC136" s="84"/>
      <c r="EID136" s="84"/>
      <c r="EIE136" s="84"/>
      <c r="EIF136" s="84"/>
      <c r="EIG136" s="84"/>
      <c r="EIH136" s="84"/>
      <c r="EII136" s="84"/>
      <c r="EIJ136" s="84"/>
      <c r="EIK136" s="84"/>
      <c r="EIL136" s="84"/>
      <c r="EIM136" s="84"/>
      <c r="EIN136" s="84"/>
      <c r="EIO136" s="84"/>
      <c r="EIP136" s="84"/>
      <c r="EIQ136" s="84"/>
      <c r="EIR136" s="84"/>
      <c r="EIS136" s="84"/>
      <c r="EIT136" s="84"/>
      <c r="EIU136" s="84"/>
      <c r="EIV136" s="84"/>
      <c r="EIW136" s="84"/>
      <c r="EIX136" s="84"/>
      <c r="EIY136" s="84"/>
      <c r="EIZ136" s="84"/>
      <c r="EJA136" s="84"/>
      <c r="EJB136" s="84"/>
      <c r="EJC136" s="84"/>
      <c r="EJD136" s="84"/>
      <c r="EJE136" s="84"/>
      <c r="EJF136" s="84"/>
      <c r="EJG136" s="84"/>
      <c r="EJH136" s="84"/>
      <c r="EJI136" s="84"/>
      <c r="EJJ136" s="84"/>
      <c r="EJK136" s="84"/>
      <c r="EJL136" s="84"/>
      <c r="EJM136" s="84"/>
      <c r="EJN136" s="84"/>
      <c r="EJO136" s="84"/>
      <c r="EJP136" s="84"/>
      <c r="EJQ136" s="84"/>
      <c r="EJR136" s="84"/>
      <c r="EJS136" s="84"/>
      <c r="EJT136" s="84"/>
      <c r="EJU136" s="84"/>
      <c r="EJV136" s="84"/>
      <c r="EJW136" s="84"/>
      <c r="EJX136" s="84"/>
      <c r="EJY136" s="84"/>
      <c r="EJZ136" s="84"/>
      <c r="EKA136" s="84"/>
      <c r="EKB136" s="84"/>
      <c r="EKC136" s="84"/>
      <c r="EKD136" s="84"/>
      <c r="EKE136" s="84"/>
      <c r="EKF136" s="84"/>
      <c r="EKG136" s="84"/>
      <c r="EKH136" s="84"/>
      <c r="EKI136" s="84"/>
      <c r="EKJ136" s="84"/>
      <c r="EKK136" s="84"/>
      <c r="EKL136" s="84"/>
      <c r="EKM136" s="84"/>
      <c r="EKN136" s="84"/>
      <c r="EKO136" s="84"/>
      <c r="EKP136" s="84"/>
      <c r="EKQ136" s="84"/>
      <c r="EKR136" s="84"/>
      <c r="EKS136" s="84"/>
      <c r="EKT136" s="84"/>
      <c r="EKU136" s="84"/>
      <c r="EKV136" s="84"/>
      <c r="EKW136" s="84"/>
      <c r="EKX136" s="84"/>
      <c r="EKY136" s="84"/>
      <c r="EKZ136" s="84"/>
      <c r="ELA136" s="84"/>
      <c r="ELB136" s="84"/>
      <c r="ELC136" s="84"/>
      <c r="ELD136" s="84"/>
      <c r="ELE136" s="84"/>
      <c r="ELF136" s="84"/>
      <c r="ELG136" s="84"/>
      <c r="ELH136" s="84"/>
      <c r="ELI136" s="84"/>
      <c r="ELJ136" s="84"/>
      <c r="ELK136" s="84"/>
      <c r="ELL136" s="84"/>
      <c r="ELM136" s="84"/>
      <c r="ELN136" s="84"/>
      <c r="ELO136" s="84"/>
      <c r="ELP136" s="84"/>
      <c r="ELQ136" s="84"/>
      <c r="ELR136" s="84"/>
      <c r="ELS136" s="84"/>
      <c r="ELT136" s="84"/>
      <c r="ELU136" s="84"/>
      <c r="ELV136" s="84"/>
      <c r="ELW136" s="84"/>
      <c r="ELX136" s="84"/>
      <c r="ELY136" s="84"/>
      <c r="ELZ136" s="84"/>
      <c r="EMA136" s="84"/>
      <c r="EMB136" s="84"/>
      <c r="EMC136" s="84"/>
      <c r="EMD136" s="84"/>
      <c r="EME136" s="84"/>
      <c r="EMF136" s="84"/>
      <c r="EMG136" s="84"/>
      <c r="EMH136" s="84"/>
      <c r="EMI136" s="84"/>
      <c r="EMJ136" s="84"/>
      <c r="EMK136" s="84"/>
      <c r="EML136" s="84"/>
      <c r="EMM136" s="84"/>
      <c r="EMN136" s="84"/>
      <c r="EMO136" s="84"/>
      <c r="EMP136" s="84"/>
      <c r="EMQ136" s="84"/>
      <c r="EMR136" s="84"/>
      <c r="EMS136" s="84"/>
      <c r="EMT136" s="84"/>
      <c r="EMU136" s="84"/>
      <c r="EMV136" s="84"/>
      <c r="EMW136" s="84"/>
      <c r="EMX136" s="84"/>
      <c r="EMY136" s="84"/>
      <c r="EMZ136" s="84"/>
      <c r="ENA136" s="84"/>
      <c r="ENB136" s="84"/>
      <c r="ENC136" s="84"/>
      <c r="END136" s="84"/>
      <c r="ENE136" s="84"/>
      <c r="ENF136" s="84"/>
      <c r="ENG136" s="84"/>
      <c r="ENH136" s="84"/>
      <c r="ENI136" s="84"/>
      <c r="ENJ136" s="84"/>
      <c r="ENK136" s="84"/>
      <c r="ENL136" s="84"/>
      <c r="ENM136" s="84"/>
      <c r="ENN136" s="84"/>
      <c r="ENO136" s="84"/>
      <c r="ENP136" s="84"/>
      <c r="ENQ136" s="84"/>
      <c r="ENR136" s="84"/>
      <c r="ENS136" s="84"/>
      <c r="ENT136" s="84"/>
      <c r="ENU136" s="84"/>
      <c r="ENV136" s="84"/>
      <c r="ENW136" s="84"/>
      <c r="ENX136" s="84"/>
      <c r="ENY136" s="84"/>
      <c r="ENZ136" s="84"/>
      <c r="EOA136" s="84"/>
      <c r="EOB136" s="84"/>
      <c r="EOC136" s="84"/>
      <c r="EOD136" s="84"/>
      <c r="EOE136" s="84"/>
      <c r="EOF136" s="84"/>
      <c r="EOG136" s="84"/>
      <c r="EOH136" s="84"/>
      <c r="EOI136" s="84"/>
      <c r="EOJ136" s="84"/>
      <c r="EOK136" s="84"/>
      <c r="EOL136" s="84"/>
      <c r="EOM136" s="84"/>
      <c r="EOT136" s="84"/>
      <c r="EOU136" s="84"/>
      <c r="EOV136" s="84"/>
      <c r="EOW136" s="84"/>
      <c r="EOX136" s="84"/>
      <c r="EOY136" s="84"/>
      <c r="EOZ136" s="84"/>
      <c r="EPA136" s="84"/>
      <c r="EPB136" s="84"/>
      <c r="EPC136" s="84"/>
      <c r="EPD136" s="84"/>
      <c r="EPE136" s="84"/>
      <c r="EPF136" s="84"/>
      <c r="EPG136" s="84"/>
      <c r="EPH136" s="84"/>
      <c r="EPI136" s="84"/>
      <c r="EPJ136" s="84"/>
      <c r="EPK136" s="84"/>
      <c r="EPL136" s="84"/>
      <c r="EPM136" s="84"/>
      <c r="EPN136" s="84"/>
      <c r="EPO136" s="84"/>
      <c r="EPP136" s="84"/>
      <c r="EPQ136" s="84"/>
      <c r="EPR136" s="84"/>
      <c r="EPS136" s="84"/>
      <c r="EPT136" s="84"/>
      <c r="EPU136" s="84"/>
      <c r="EPV136" s="84"/>
      <c r="EPW136" s="84"/>
      <c r="EPX136" s="84"/>
      <c r="EPY136" s="84"/>
      <c r="EPZ136" s="84"/>
      <c r="EQA136" s="84"/>
      <c r="EQB136" s="84"/>
      <c r="EQC136" s="84"/>
      <c r="EQD136" s="84"/>
      <c r="EQE136" s="84"/>
      <c r="EQF136" s="84"/>
      <c r="EQG136" s="84"/>
      <c r="EQH136" s="84"/>
      <c r="EQI136" s="84"/>
      <c r="EQJ136" s="84"/>
      <c r="EQK136" s="84"/>
      <c r="EQL136" s="84"/>
      <c r="EQM136" s="84"/>
      <c r="EQN136" s="84"/>
      <c r="EQO136" s="84"/>
      <c r="EQP136" s="84"/>
      <c r="EQQ136" s="84"/>
      <c r="EQR136" s="84"/>
      <c r="EQS136" s="84"/>
      <c r="EQT136" s="84"/>
      <c r="EQU136" s="84"/>
      <c r="EQV136" s="84"/>
      <c r="EQW136" s="84"/>
      <c r="EQX136" s="84"/>
      <c r="EQY136" s="84"/>
      <c r="EQZ136" s="84"/>
      <c r="ERA136" s="84"/>
      <c r="ERB136" s="84"/>
      <c r="ERC136" s="84"/>
      <c r="ERD136" s="84"/>
      <c r="ERE136" s="84"/>
      <c r="ERF136" s="84"/>
      <c r="ERG136" s="84"/>
      <c r="ERH136" s="84"/>
      <c r="ERI136" s="84"/>
      <c r="ERJ136" s="84"/>
      <c r="ERK136" s="84"/>
      <c r="ERL136" s="84"/>
      <c r="ERM136" s="84"/>
      <c r="ERN136" s="84"/>
      <c r="ERO136" s="84"/>
      <c r="ERP136" s="84"/>
      <c r="ERQ136" s="84"/>
      <c r="ERR136" s="84"/>
      <c r="ERS136" s="84"/>
      <c r="ERT136" s="84"/>
      <c r="ERU136" s="84"/>
      <c r="ERV136" s="84"/>
      <c r="ERW136" s="84"/>
      <c r="ERX136" s="84"/>
      <c r="ERY136" s="84"/>
      <c r="ERZ136" s="84"/>
      <c r="ESA136" s="84"/>
      <c r="ESB136" s="84"/>
      <c r="ESC136" s="84"/>
      <c r="ESD136" s="84"/>
      <c r="ESE136" s="84"/>
      <c r="ESF136" s="84"/>
      <c r="ESG136" s="84"/>
      <c r="ESH136" s="84"/>
      <c r="ESI136" s="84"/>
      <c r="ESJ136" s="84"/>
      <c r="ESK136" s="84"/>
      <c r="ESL136" s="84"/>
      <c r="ESM136" s="84"/>
      <c r="ESN136" s="84"/>
      <c r="ESO136" s="84"/>
      <c r="ESP136" s="84"/>
      <c r="ESQ136" s="84"/>
      <c r="ESR136" s="84"/>
      <c r="ESS136" s="84"/>
      <c r="EST136" s="84"/>
      <c r="ESU136" s="84"/>
      <c r="ESV136" s="84"/>
      <c r="ESW136" s="84"/>
      <c r="ESX136" s="84"/>
      <c r="ESY136" s="84"/>
      <c r="ESZ136" s="84"/>
      <c r="ETA136" s="84"/>
      <c r="ETB136" s="84"/>
      <c r="ETC136" s="84"/>
      <c r="ETD136" s="84"/>
      <c r="ETE136" s="84"/>
      <c r="ETF136" s="84"/>
      <c r="ETG136" s="84"/>
      <c r="ETH136" s="84"/>
      <c r="ETI136" s="84"/>
      <c r="ETJ136" s="84"/>
      <c r="ETK136" s="84"/>
      <c r="ETL136" s="84"/>
      <c r="ETM136" s="84"/>
      <c r="ETN136" s="84"/>
      <c r="ETO136" s="84"/>
      <c r="ETP136" s="84"/>
      <c r="ETQ136" s="84"/>
      <c r="ETR136" s="84"/>
      <c r="ETS136" s="84"/>
      <c r="ETT136" s="84"/>
      <c r="ETU136" s="84"/>
      <c r="ETV136" s="84"/>
      <c r="ETW136" s="84"/>
      <c r="ETX136" s="84"/>
      <c r="ETY136" s="84"/>
      <c r="ETZ136" s="84"/>
      <c r="EUA136" s="84"/>
      <c r="EUB136" s="84"/>
      <c r="EUC136" s="84"/>
      <c r="EUD136" s="84"/>
      <c r="EUE136" s="84"/>
      <c r="EUF136" s="84"/>
      <c r="EUG136" s="84"/>
      <c r="EUH136" s="84"/>
      <c r="EUI136" s="84"/>
      <c r="EUJ136" s="84"/>
      <c r="EUK136" s="84"/>
      <c r="EUL136" s="84"/>
      <c r="EUM136" s="84"/>
      <c r="EUN136" s="84"/>
      <c r="EUO136" s="84"/>
      <c r="EUP136" s="84"/>
      <c r="EUQ136" s="84"/>
      <c r="EUR136" s="84"/>
      <c r="EUS136" s="84"/>
      <c r="EUT136" s="84"/>
      <c r="EUU136" s="84"/>
      <c r="EUV136" s="84"/>
      <c r="EUW136" s="84"/>
      <c r="EUX136" s="84"/>
      <c r="EUY136" s="84"/>
      <c r="EUZ136" s="84"/>
      <c r="EVA136" s="84"/>
      <c r="EVB136" s="84"/>
      <c r="EVC136" s="84"/>
      <c r="EVD136" s="84"/>
      <c r="EVE136" s="84"/>
      <c r="EVF136" s="84"/>
      <c r="EVG136" s="84"/>
      <c r="EVH136" s="84"/>
      <c r="EVI136" s="84"/>
      <c r="EVJ136" s="84"/>
      <c r="EVK136" s="84"/>
      <c r="EVL136" s="84"/>
      <c r="EVM136" s="84"/>
      <c r="EVN136" s="84"/>
      <c r="EVO136" s="84"/>
      <c r="EVP136" s="84"/>
      <c r="EVQ136" s="84"/>
      <c r="EVR136" s="84"/>
      <c r="EVS136" s="84"/>
      <c r="EVT136" s="84"/>
      <c r="EVU136" s="84"/>
      <c r="EVV136" s="84"/>
      <c r="EVW136" s="84"/>
      <c r="EVX136" s="84"/>
      <c r="EVY136" s="84"/>
      <c r="EVZ136" s="84"/>
      <c r="EWA136" s="84"/>
      <c r="EWB136" s="84"/>
      <c r="EWC136" s="84"/>
      <c r="EWD136" s="84"/>
      <c r="EWE136" s="84"/>
      <c r="EWF136" s="84"/>
      <c r="EWG136" s="84"/>
      <c r="EWH136" s="84"/>
      <c r="EWI136" s="84"/>
      <c r="EWJ136" s="84"/>
      <c r="EWK136" s="84"/>
      <c r="EWL136" s="84"/>
      <c r="EWM136" s="84"/>
      <c r="EWN136" s="84"/>
      <c r="EWO136" s="84"/>
      <c r="EWP136" s="84"/>
      <c r="EWQ136" s="84"/>
      <c r="EWR136" s="84"/>
      <c r="EWS136" s="84"/>
      <c r="EWT136" s="84"/>
      <c r="EWU136" s="84"/>
      <c r="EWV136" s="84"/>
      <c r="EWW136" s="84"/>
      <c r="EWX136" s="84"/>
      <c r="EWY136" s="84"/>
      <c r="EWZ136" s="84"/>
      <c r="EXA136" s="84"/>
      <c r="EXB136" s="84"/>
      <c r="EXC136" s="84"/>
      <c r="EXD136" s="84"/>
      <c r="EXE136" s="84"/>
      <c r="EXF136" s="84"/>
      <c r="EXG136" s="84"/>
      <c r="EXH136" s="84"/>
      <c r="EXI136" s="84"/>
      <c r="EXJ136" s="84"/>
      <c r="EXK136" s="84"/>
      <c r="EXL136" s="84"/>
      <c r="EXM136" s="84"/>
      <c r="EXN136" s="84"/>
      <c r="EXO136" s="84"/>
      <c r="EXP136" s="84"/>
      <c r="EXQ136" s="84"/>
      <c r="EXR136" s="84"/>
      <c r="EXS136" s="84"/>
      <c r="EXT136" s="84"/>
      <c r="EXU136" s="84"/>
      <c r="EXV136" s="84"/>
      <c r="EXW136" s="84"/>
      <c r="EXX136" s="84"/>
      <c r="EXY136" s="84"/>
      <c r="EXZ136" s="84"/>
      <c r="EYA136" s="84"/>
      <c r="EYB136" s="84"/>
      <c r="EYC136" s="84"/>
      <c r="EYD136" s="84"/>
      <c r="EYE136" s="84"/>
      <c r="EYF136" s="84"/>
      <c r="EYG136" s="84"/>
      <c r="EYH136" s="84"/>
      <c r="EYI136" s="84"/>
      <c r="EYP136" s="84"/>
      <c r="EYQ136" s="84"/>
      <c r="EYR136" s="84"/>
      <c r="EYS136" s="84"/>
      <c r="EYT136" s="84"/>
      <c r="EYU136" s="84"/>
      <c r="EYV136" s="84"/>
      <c r="EYW136" s="84"/>
      <c r="EYX136" s="84"/>
      <c r="EYY136" s="84"/>
      <c r="EYZ136" s="84"/>
      <c r="EZA136" s="84"/>
      <c r="EZB136" s="84"/>
      <c r="EZC136" s="84"/>
      <c r="EZD136" s="84"/>
      <c r="EZE136" s="84"/>
      <c r="EZF136" s="84"/>
      <c r="EZG136" s="84"/>
      <c r="EZH136" s="84"/>
      <c r="EZI136" s="84"/>
      <c r="EZJ136" s="84"/>
      <c r="EZK136" s="84"/>
      <c r="EZL136" s="84"/>
      <c r="EZM136" s="84"/>
      <c r="EZN136" s="84"/>
      <c r="EZO136" s="84"/>
      <c r="EZP136" s="84"/>
      <c r="EZQ136" s="84"/>
      <c r="EZR136" s="84"/>
      <c r="EZS136" s="84"/>
      <c r="EZT136" s="84"/>
      <c r="EZU136" s="84"/>
      <c r="EZV136" s="84"/>
      <c r="EZW136" s="84"/>
      <c r="EZX136" s="84"/>
      <c r="EZY136" s="84"/>
      <c r="EZZ136" s="84"/>
      <c r="FAA136" s="84"/>
      <c r="FAB136" s="84"/>
      <c r="FAC136" s="84"/>
      <c r="FAD136" s="84"/>
      <c r="FAE136" s="84"/>
      <c r="FAF136" s="84"/>
      <c r="FAG136" s="84"/>
      <c r="FAH136" s="84"/>
      <c r="FAI136" s="84"/>
      <c r="FAJ136" s="84"/>
      <c r="FAK136" s="84"/>
      <c r="FAL136" s="84"/>
      <c r="FAM136" s="84"/>
      <c r="FAN136" s="84"/>
      <c r="FAO136" s="84"/>
      <c r="FAP136" s="84"/>
      <c r="FAQ136" s="84"/>
      <c r="FAR136" s="84"/>
      <c r="FAS136" s="84"/>
      <c r="FAT136" s="84"/>
      <c r="FAU136" s="84"/>
      <c r="FAV136" s="84"/>
      <c r="FAW136" s="84"/>
      <c r="FAX136" s="84"/>
      <c r="FAY136" s="84"/>
      <c r="FAZ136" s="84"/>
      <c r="FBA136" s="84"/>
      <c r="FBB136" s="84"/>
      <c r="FBC136" s="84"/>
      <c r="FBD136" s="84"/>
      <c r="FBE136" s="84"/>
      <c r="FBF136" s="84"/>
      <c r="FBG136" s="84"/>
      <c r="FBH136" s="84"/>
      <c r="FBI136" s="84"/>
      <c r="FBJ136" s="84"/>
      <c r="FBK136" s="84"/>
      <c r="FBL136" s="84"/>
      <c r="FBM136" s="84"/>
      <c r="FBN136" s="84"/>
      <c r="FBO136" s="84"/>
      <c r="FBP136" s="84"/>
      <c r="FBQ136" s="84"/>
      <c r="FBR136" s="84"/>
      <c r="FBS136" s="84"/>
      <c r="FBT136" s="84"/>
      <c r="FBU136" s="84"/>
      <c r="FBV136" s="84"/>
      <c r="FBW136" s="84"/>
      <c r="FBX136" s="84"/>
      <c r="FBY136" s="84"/>
      <c r="FBZ136" s="84"/>
      <c r="FCA136" s="84"/>
      <c r="FCB136" s="84"/>
      <c r="FCC136" s="84"/>
      <c r="FCD136" s="84"/>
      <c r="FCE136" s="84"/>
      <c r="FCF136" s="84"/>
      <c r="FCG136" s="84"/>
      <c r="FCH136" s="84"/>
      <c r="FCI136" s="84"/>
      <c r="FCJ136" s="84"/>
      <c r="FCK136" s="84"/>
      <c r="FCL136" s="84"/>
      <c r="FCM136" s="84"/>
      <c r="FCN136" s="84"/>
      <c r="FCO136" s="84"/>
      <c r="FCP136" s="84"/>
      <c r="FCQ136" s="84"/>
      <c r="FCR136" s="84"/>
      <c r="FCS136" s="84"/>
      <c r="FCT136" s="84"/>
      <c r="FCU136" s="84"/>
      <c r="FCV136" s="84"/>
      <c r="FCW136" s="84"/>
      <c r="FCX136" s="84"/>
      <c r="FCY136" s="84"/>
      <c r="FCZ136" s="84"/>
      <c r="FDA136" s="84"/>
      <c r="FDB136" s="84"/>
      <c r="FDC136" s="84"/>
      <c r="FDD136" s="84"/>
      <c r="FDE136" s="84"/>
      <c r="FDF136" s="84"/>
      <c r="FDG136" s="84"/>
      <c r="FDH136" s="84"/>
      <c r="FDI136" s="84"/>
      <c r="FDJ136" s="84"/>
      <c r="FDK136" s="84"/>
      <c r="FDL136" s="84"/>
      <c r="FDM136" s="84"/>
      <c r="FDN136" s="84"/>
      <c r="FDO136" s="84"/>
      <c r="FDP136" s="84"/>
      <c r="FDQ136" s="84"/>
      <c r="FDR136" s="84"/>
      <c r="FDS136" s="84"/>
      <c r="FDT136" s="84"/>
      <c r="FDU136" s="84"/>
      <c r="FDV136" s="84"/>
      <c r="FDW136" s="84"/>
      <c r="FDX136" s="84"/>
      <c r="FDY136" s="84"/>
      <c r="FDZ136" s="84"/>
      <c r="FEA136" s="84"/>
      <c r="FEB136" s="84"/>
      <c r="FEC136" s="84"/>
      <c r="FED136" s="84"/>
      <c r="FEE136" s="84"/>
      <c r="FEF136" s="84"/>
      <c r="FEG136" s="84"/>
      <c r="FEH136" s="84"/>
      <c r="FEI136" s="84"/>
      <c r="FEJ136" s="84"/>
      <c r="FEK136" s="84"/>
      <c r="FEL136" s="84"/>
      <c r="FEM136" s="84"/>
      <c r="FEN136" s="84"/>
      <c r="FEO136" s="84"/>
      <c r="FEP136" s="84"/>
      <c r="FEQ136" s="84"/>
      <c r="FER136" s="84"/>
      <c r="FES136" s="84"/>
      <c r="FET136" s="84"/>
      <c r="FEU136" s="84"/>
      <c r="FEV136" s="84"/>
      <c r="FEW136" s="84"/>
      <c r="FEX136" s="84"/>
      <c r="FEY136" s="84"/>
      <c r="FEZ136" s="84"/>
      <c r="FFA136" s="84"/>
      <c r="FFB136" s="84"/>
      <c r="FFC136" s="84"/>
      <c r="FFD136" s="84"/>
      <c r="FFE136" s="84"/>
      <c r="FFF136" s="84"/>
      <c r="FFG136" s="84"/>
      <c r="FFH136" s="84"/>
      <c r="FFI136" s="84"/>
      <c r="FFJ136" s="84"/>
      <c r="FFK136" s="84"/>
      <c r="FFL136" s="84"/>
      <c r="FFM136" s="84"/>
      <c r="FFN136" s="84"/>
      <c r="FFO136" s="84"/>
      <c r="FFP136" s="84"/>
      <c r="FFQ136" s="84"/>
      <c r="FFR136" s="84"/>
      <c r="FFS136" s="84"/>
      <c r="FFT136" s="84"/>
      <c r="FFU136" s="84"/>
      <c r="FFV136" s="84"/>
      <c r="FFW136" s="84"/>
      <c r="FFX136" s="84"/>
      <c r="FFY136" s="84"/>
      <c r="FFZ136" s="84"/>
      <c r="FGA136" s="84"/>
      <c r="FGB136" s="84"/>
      <c r="FGC136" s="84"/>
      <c r="FGD136" s="84"/>
      <c r="FGE136" s="84"/>
      <c r="FGF136" s="84"/>
      <c r="FGG136" s="84"/>
      <c r="FGH136" s="84"/>
      <c r="FGI136" s="84"/>
      <c r="FGJ136" s="84"/>
      <c r="FGK136" s="84"/>
      <c r="FGL136" s="84"/>
      <c r="FGM136" s="84"/>
      <c r="FGN136" s="84"/>
      <c r="FGO136" s="84"/>
      <c r="FGP136" s="84"/>
      <c r="FGQ136" s="84"/>
      <c r="FGR136" s="84"/>
      <c r="FGS136" s="84"/>
      <c r="FGT136" s="84"/>
      <c r="FGU136" s="84"/>
      <c r="FGV136" s="84"/>
      <c r="FGW136" s="84"/>
      <c r="FGX136" s="84"/>
      <c r="FGY136" s="84"/>
      <c r="FGZ136" s="84"/>
      <c r="FHA136" s="84"/>
      <c r="FHB136" s="84"/>
      <c r="FHC136" s="84"/>
      <c r="FHD136" s="84"/>
      <c r="FHE136" s="84"/>
      <c r="FHF136" s="84"/>
      <c r="FHG136" s="84"/>
      <c r="FHH136" s="84"/>
      <c r="FHI136" s="84"/>
      <c r="FHJ136" s="84"/>
      <c r="FHK136" s="84"/>
      <c r="FHL136" s="84"/>
      <c r="FHM136" s="84"/>
      <c r="FHN136" s="84"/>
      <c r="FHO136" s="84"/>
      <c r="FHP136" s="84"/>
      <c r="FHQ136" s="84"/>
      <c r="FHR136" s="84"/>
      <c r="FHS136" s="84"/>
      <c r="FHT136" s="84"/>
      <c r="FHU136" s="84"/>
      <c r="FHV136" s="84"/>
      <c r="FHW136" s="84"/>
      <c r="FHX136" s="84"/>
      <c r="FHY136" s="84"/>
      <c r="FHZ136" s="84"/>
      <c r="FIA136" s="84"/>
      <c r="FIB136" s="84"/>
      <c r="FIC136" s="84"/>
      <c r="FID136" s="84"/>
      <c r="FIE136" s="84"/>
      <c r="FIL136" s="84"/>
      <c r="FIM136" s="84"/>
      <c r="FIN136" s="84"/>
      <c r="FIO136" s="84"/>
      <c r="FIP136" s="84"/>
      <c r="FIQ136" s="84"/>
      <c r="FIR136" s="84"/>
      <c r="FIS136" s="84"/>
      <c r="FIT136" s="84"/>
      <c r="FIU136" s="84"/>
      <c r="FIV136" s="84"/>
      <c r="FIW136" s="84"/>
      <c r="FIX136" s="84"/>
      <c r="FIY136" s="84"/>
      <c r="FIZ136" s="84"/>
      <c r="FJA136" s="84"/>
      <c r="FJB136" s="84"/>
      <c r="FJC136" s="84"/>
      <c r="FJD136" s="84"/>
      <c r="FJE136" s="84"/>
      <c r="FJF136" s="84"/>
      <c r="FJG136" s="84"/>
      <c r="FJH136" s="84"/>
      <c r="FJI136" s="84"/>
      <c r="FJJ136" s="84"/>
      <c r="FJK136" s="84"/>
      <c r="FJL136" s="84"/>
      <c r="FJM136" s="84"/>
      <c r="FJN136" s="84"/>
      <c r="FJO136" s="84"/>
      <c r="FJP136" s="84"/>
      <c r="FJQ136" s="84"/>
      <c r="FJR136" s="84"/>
      <c r="FJS136" s="84"/>
      <c r="FJT136" s="84"/>
      <c r="FJU136" s="84"/>
      <c r="FJV136" s="84"/>
      <c r="FJW136" s="84"/>
      <c r="FJX136" s="84"/>
      <c r="FJY136" s="84"/>
      <c r="FJZ136" s="84"/>
      <c r="FKA136" s="84"/>
      <c r="FKB136" s="84"/>
      <c r="FKC136" s="84"/>
      <c r="FKD136" s="84"/>
      <c r="FKE136" s="84"/>
      <c r="FKF136" s="84"/>
      <c r="FKG136" s="84"/>
      <c r="FKH136" s="84"/>
      <c r="FKI136" s="84"/>
      <c r="FKJ136" s="84"/>
      <c r="FKK136" s="84"/>
      <c r="FKL136" s="84"/>
      <c r="FKM136" s="84"/>
      <c r="FKN136" s="84"/>
      <c r="FKO136" s="84"/>
      <c r="FKP136" s="84"/>
      <c r="FKQ136" s="84"/>
      <c r="FKR136" s="84"/>
      <c r="FKS136" s="84"/>
      <c r="FKT136" s="84"/>
      <c r="FKU136" s="84"/>
      <c r="FKV136" s="84"/>
      <c r="FKW136" s="84"/>
      <c r="FKX136" s="84"/>
      <c r="FKY136" s="84"/>
      <c r="FKZ136" s="84"/>
      <c r="FLA136" s="84"/>
      <c r="FLB136" s="84"/>
      <c r="FLC136" s="84"/>
      <c r="FLD136" s="84"/>
      <c r="FLE136" s="84"/>
      <c r="FLF136" s="84"/>
      <c r="FLG136" s="84"/>
      <c r="FLH136" s="84"/>
      <c r="FLI136" s="84"/>
      <c r="FLJ136" s="84"/>
      <c r="FLK136" s="84"/>
      <c r="FLL136" s="84"/>
      <c r="FLM136" s="84"/>
      <c r="FLN136" s="84"/>
      <c r="FLO136" s="84"/>
      <c r="FLP136" s="84"/>
      <c r="FLQ136" s="84"/>
      <c r="FLR136" s="84"/>
      <c r="FLS136" s="84"/>
      <c r="FLT136" s="84"/>
      <c r="FLU136" s="84"/>
      <c r="FLV136" s="84"/>
      <c r="FLW136" s="84"/>
      <c r="FLX136" s="84"/>
      <c r="FLY136" s="84"/>
      <c r="FLZ136" s="84"/>
      <c r="FMA136" s="84"/>
      <c r="FMB136" s="84"/>
      <c r="FMC136" s="84"/>
      <c r="FMD136" s="84"/>
      <c r="FME136" s="84"/>
      <c r="FMF136" s="84"/>
      <c r="FMG136" s="84"/>
      <c r="FMH136" s="84"/>
      <c r="FMI136" s="84"/>
      <c r="FMJ136" s="84"/>
      <c r="FMK136" s="84"/>
      <c r="FML136" s="84"/>
      <c r="FMM136" s="84"/>
      <c r="FMN136" s="84"/>
      <c r="FMO136" s="84"/>
      <c r="FMP136" s="84"/>
      <c r="FMQ136" s="84"/>
      <c r="FMR136" s="84"/>
      <c r="FMS136" s="84"/>
      <c r="FMT136" s="84"/>
      <c r="FMU136" s="84"/>
      <c r="FMV136" s="84"/>
      <c r="FMW136" s="84"/>
      <c r="FMX136" s="84"/>
      <c r="FMY136" s="84"/>
      <c r="FMZ136" s="84"/>
      <c r="FNA136" s="84"/>
      <c r="FNB136" s="84"/>
      <c r="FNC136" s="84"/>
      <c r="FND136" s="84"/>
      <c r="FNE136" s="84"/>
      <c r="FNF136" s="84"/>
      <c r="FNG136" s="84"/>
      <c r="FNH136" s="84"/>
      <c r="FNI136" s="84"/>
      <c r="FNJ136" s="84"/>
      <c r="FNK136" s="84"/>
      <c r="FNL136" s="84"/>
      <c r="FNM136" s="84"/>
      <c r="FNN136" s="84"/>
      <c r="FNO136" s="84"/>
      <c r="FNP136" s="84"/>
      <c r="FNQ136" s="84"/>
      <c r="FNR136" s="84"/>
      <c r="FNS136" s="84"/>
      <c r="FNT136" s="84"/>
      <c r="FNU136" s="84"/>
      <c r="FNV136" s="84"/>
      <c r="FNW136" s="84"/>
      <c r="FNX136" s="84"/>
      <c r="FNY136" s="84"/>
      <c r="FNZ136" s="84"/>
      <c r="FOA136" s="84"/>
      <c r="FOB136" s="84"/>
      <c r="FOC136" s="84"/>
      <c r="FOD136" s="84"/>
      <c r="FOE136" s="84"/>
      <c r="FOF136" s="84"/>
      <c r="FOG136" s="84"/>
      <c r="FOH136" s="84"/>
      <c r="FOI136" s="84"/>
      <c r="FOJ136" s="84"/>
      <c r="FOK136" s="84"/>
      <c r="FOL136" s="84"/>
      <c r="FOM136" s="84"/>
      <c r="FON136" s="84"/>
      <c r="FOO136" s="84"/>
      <c r="FOP136" s="84"/>
      <c r="FOQ136" s="84"/>
      <c r="FOR136" s="84"/>
      <c r="FOS136" s="84"/>
      <c r="FOT136" s="84"/>
      <c r="FOU136" s="84"/>
      <c r="FOV136" s="84"/>
      <c r="FOW136" s="84"/>
      <c r="FOX136" s="84"/>
      <c r="FOY136" s="84"/>
      <c r="FOZ136" s="84"/>
      <c r="FPA136" s="84"/>
      <c r="FPB136" s="84"/>
      <c r="FPC136" s="84"/>
      <c r="FPD136" s="84"/>
      <c r="FPE136" s="84"/>
      <c r="FPF136" s="84"/>
      <c r="FPG136" s="84"/>
      <c r="FPH136" s="84"/>
      <c r="FPI136" s="84"/>
      <c r="FPJ136" s="84"/>
      <c r="FPK136" s="84"/>
      <c r="FPL136" s="84"/>
      <c r="FPM136" s="84"/>
      <c r="FPN136" s="84"/>
      <c r="FPO136" s="84"/>
      <c r="FPP136" s="84"/>
      <c r="FPQ136" s="84"/>
      <c r="FPR136" s="84"/>
      <c r="FPS136" s="84"/>
      <c r="FPT136" s="84"/>
      <c r="FPU136" s="84"/>
      <c r="FPV136" s="84"/>
      <c r="FPW136" s="84"/>
      <c r="FPX136" s="84"/>
      <c r="FPY136" s="84"/>
      <c r="FPZ136" s="84"/>
      <c r="FQA136" s="84"/>
      <c r="FQB136" s="84"/>
      <c r="FQC136" s="84"/>
      <c r="FQD136" s="84"/>
      <c r="FQE136" s="84"/>
      <c r="FQF136" s="84"/>
      <c r="FQG136" s="84"/>
      <c r="FQH136" s="84"/>
      <c r="FQI136" s="84"/>
      <c r="FQJ136" s="84"/>
      <c r="FQK136" s="84"/>
      <c r="FQL136" s="84"/>
      <c r="FQM136" s="84"/>
      <c r="FQN136" s="84"/>
      <c r="FQO136" s="84"/>
      <c r="FQP136" s="84"/>
      <c r="FQQ136" s="84"/>
      <c r="FQR136" s="84"/>
      <c r="FQS136" s="84"/>
      <c r="FQT136" s="84"/>
      <c r="FQU136" s="84"/>
      <c r="FQV136" s="84"/>
      <c r="FQW136" s="84"/>
      <c r="FQX136" s="84"/>
      <c r="FQY136" s="84"/>
      <c r="FQZ136" s="84"/>
      <c r="FRA136" s="84"/>
      <c r="FRB136" s="84"/>
      <c r="FRC136" s="84"/>
      <c r="FRD136" s="84"/>
      <c r="FRE136" s="84"/>
      <c r="FRF136" s="84"/>
      <c r="FRG136" s="84"/>
      <c r="FRH136" s="84"/>
      <c r="FRI136" s="84"/>
      <c r="FRJ136" s="84"/>
      <c r="FRK136" s="84"/>
      <c r="FRL136" s="84"/>
      <c r="FRM136" s="84"/>
      <c r="FRN136" s="84"/>
      <c r="FRO136" s="84"/>
      <c r="FRP136" s="84"/>
      <c r="FRQ136" s="84"/>
      <c r="FRR136" s="84"/>
      <c r="FRS136" s="84"/>
      <c r="FRT136" s="84"/>
      <c r="FRU136" s="84"/>
      <c r="FRV136" s="84"/>
      <c r="FRW136" s="84"/>
      <c r="FRX136" s="84"/>
      <c r="FRY136" s="84"/>
      <c r="FRZ136" s="84"/>
      <c r="FSA136" s="84"/>
      <c r="FSH136" s="84"/>
      <c r="FSI136" s="84"/>
      <c r="FSJ136" s="84"/>
      <c r="FSK136" s="84"/>
      <c r="FSL136" s="84"/>
      <c r="FSM136" s="84"/>
      <c r="FSN136" s="84"/>
      <c r="FSO136" s="84"/>
      <c r="FSP136" s="84"/>
      <c r="FSQ136" s="84"/>
      <c r="FSR136" s="84"/>
      <c r="FSS136" s="84"/>
      <c r="FST136" s="84"/>
      <c r="FSU136" s="84"/>
      <c r="FSV136" s="84"/>
      <c r="FSW136" s="84"/>
      <c r="FSX136" s="84"/>
      <c r="FSY136" s="84"/>
      <c r="FSZ136" s="84"/>
      <c r="FTA136" s="84"/>
      <c r="FTB136" s="84"/>
      <c r="FTC136" s="84"/>
      <c r="FTD136" s="84"/>
      <c r="FTE136" s="84"/>
      <c r="FTF136" s="84"/>
      <c r="FTG136" s="84"/>
      <c r="FTH136" s="84"/>
      <c r="FTI136" s="84"/>
      <c r="FTJ136" s="84"/>
      <c r="FTK136" s="84"/>
      <c r="FTL136" s="84"/>
      <c r="FTM136" s="84"/>
      <c r="FTN136" s="84"/>
      <c r="FTO136" s="84"/>
      <c r="FTP136" s="84"/>
      <c r="FTQ136" s="84"/>
      <c r="FTR136" s="84"/>
      <c r="FTS136" s="84"/>
      <c r="FTT136" s="84"/>
      <c r="FTU136" s="84"/>
      <c r="FTV136" s="84"/>
      <c r="FTW136" s="84"/>
      <c r="FTX136" s="84"/>
      <c r="FTY136" s="84"/>
      <c r="FTZ136" s="84"/>
      <c r="FUA136" s="84"/>
      <c r="FUB136" s="84"/>
      <c r="FUC136" s="84"/>
      <c r="FUD136" s="84"/>
      <c r="FUE136" s="84"/>
      <c r="FUF136" s="84"/>
      <c r="FUG136" s="84"/>
      <c r="FUH136" s="84"/>
      <c r="FUI136" s="84"/>
      <c r="FUJ136" s="84"/>
      <c r="FUK136" s="84"/>
      <c r="FUL136" s="84"/>
      <c r="FUM136" s="84"/>
      <c r="FUN136" s="84"/>
      <c r="FUO136" s="84"/>
      <c r="FUP136" s="84"/>
      <c r="FUQ136" s="84"/>
      <c r="FUR136" s="84"/>
      <c r="FUS136" s="84"/>
      <c r="FUT136" s="84"/>
      <c r="FUU136" s="84"/>
      <c r="FUV136" s="84"/>
      <c r="FUW136" s="84"/>
      <c r="FUX136" s="84"/>
      <c r="FUY136" s="84"/>
      <c r="FUZ136" s="84"/>
      <c r="FVA136" s="84"/>
      <c r="FVB136" s="84"/>
      <c r="FVC136" s="84"/>
      <c r="FVD136" s="84"/>
      <c r="FVE136" s="84"/>
      <c r="FVF136" s="84"/>
      <c r="FVG136" s="84"/>
      <c r="FVH136" s="84"/>
      <c r="FVI136" s="84"/>
      <c r="FVJ136" s="84"/>
      <c r="FVK136" s="84"/>
      <c r="FVL136" s="84"/>
      <c r="FVM136" s="84"/>
      <c r="FVN136" s="84"/>
      <c r="FVO136" s="84"/>
      <c r="FVP136" s="84"/>
      <c r="FVQ136" s="84"/>
      <c r="FVR136" s="84"/>
      <c r="FVS136" s="84"/>
      <c r="FVT136" s="84"/>
      <c r="FVU136" s="84"/>
      <c r="FVV136" s="84"/>
      <c r="FVW136" s="84"/>
      <c r="FVX136" s="84"/>
      <c r="FVY136" s="84"/>
      <c r="FVZ136" s="84"/>
      <c r="FWA136" s="84"/>
      <c r="FWB136" s="84"/>
      <c r="FWC136" s="84"/>
      <c r="FWD136" s="84"/>
      <c r="FWE136" s="84"/>
      <c r="FWF136" s="84"/>
      <c r="FWG136" s="84"/>
      <c r="FWH136" s="84"/>
      <c r="FWI136" s="84"/>
      <c r="FWJ136" s="84"/>
      <c r="FWK136" s="84"/>
      <c r="FWL136" s="84"/>
      <c r="FWM136" s="84"/>
      <c r="FWN136" s="84"/>
      <c r="FWO136" s="84"/>
      <c r="FWP136" s="84"/>
      <c r="FWQ136" s="84"/>
      <c r="FWR136" s="84"/>
      <c r="FWS136" s="84"/>
      <c r="FWT136" s="84"/>
      <c r="FWU136" s="84"/>
      <c r="FWV136" s="84"/>
      <c r="FWW136" s="84"/>
      <c r="FWX136" s="84"/>
      <c r="FWY136" s="84"/>
      <c r="FWZ136" s="84"/>
      <c r="FXA136" s="84"/>
      <c r="FXB136" s="84"/>
      <c r="FXC136" s="84"/>
      <c r="FXD136" s="84"/>
      <c r="FXE136" s="84"/>
      <c r="FXF136" s="84"/>
      <c r="FXG136" s="84"/>
      <c r="FXH136" s="84"/>
      <c r="FXI136" s="84"/>
      <c r="FXJ136" s="84"/>
      <c r="FXK136" s="84"/>
      <c r="FXL136" s="84"/>
      <c r="FXM136" s="84"/>
      <c r="FXN136" s="84"/>
      <c r="FXO136" s="84"/>
      <c r="FXP136" s="84"/>
      <c r="FXQ136" s="84"/>
      <c r="FXR136" s="84"/>
      <c r="FXS136" s="84"/>
      <c r="FXT136" s="84"/>
      <c r="FXU136" s="84"/>
      <c r="FXV136" s="84"/>
      <c r="FXW136" s="84"/>
      <c r="FXX136" s="84"/>
      <c r="FXY136" s="84"/>
      <c r="FXZ136" s="84"/>
      <c r="FYA136" s="84"/>
      <c r="FYB136" s="84"/>
      <c r="FYC136" s="84"/>
      <c r="FYD136" s="84"/>
      <c r="FYE136" s="84"/>
      <c r="FYF136" s="84"/>
      <c r="FYG136" s="84"/>
      <c r="FYH136" s="84"/>
      <c r="FYI136" s="84"/>
      <c r="FYJ136" s="84"/>
      <c r="FYK136" s="84"/>
      <c r="FYL136" s="84"/>
      <c r="FYM136" s="84"/>
      <c r="FYN136" s="84"/>
      <c r="FYO136" s="84"/>
      <c r="FYP136" s="84"/>
      <c r="FYQ136" s="84"/>
      <c r="FYR136" s="84"/>
      <c r="FYS136" s="84"/>
      <c r="FYT136" s="84"/>
      <c r="FYU136" s="84"/>
      <c r="FYV136" s="84"/>
      <c r="FYW136" s="84"/>
      <c r="FYX136" s="84"/>
      <c r="FYY136" s="84"/>
      <c r="FYZ136" s="84"/>
      <c r="FZA136" s="84"/>
      <c r="FZB136" s="84"/>
      <c r="FZC136" s="84"/>
      <c r="FZD136" s="84"/>
      <c r="FZE136" s="84"/>
      <c r="FZF136" s="84"/>
      <c r="FZG136" s="84"/>
      <c r="FZH136" s="84"/>
      <c r="FZI136" s="84"/>
      <c r="FZJ136" s="84"/>
      <c r="FZK136" s="84"/>
      <c r="FZL136" s="84"/>
      <c r="FZM136" s="84"/>
      <c r="FZN136" s="84"/>
      <c r="FZO136" s="84"/>
      <c r="FZP136" s="84"/>
      <c r="FZQ136" s="84"/>
      <c r="FZR136" s="84"/>
      <c r="FZS136" s="84"/>
      <c r="FZT136" s="84"/>
      <c r="FZU136" s="84"/>
      <c r="FZV136" s="84"/>
      <c r="FZW136" s="84"/>
      <c r="FZX136" s="84"/>
      <c r="FZY136" s="84"/>
      <c r="FZZ136" s="84"/>
      <c r="GAA136" s="84"/>
      <c r="GAB136" s="84"/>
      <c r="GAC136" s="84"/>
      <c r="GAD136" s="84"/>
      <c r="GAE136" s="84"/>
      <c r="GAF136" s="84"/>
      <c r="GAG136" s="84"/>
      <c r="GAH136" s="84"/>
      <c r="GAI136" s="84"/>
      <c r="GAJ136" s="84"/>
      <c r="GAK136" s="84"/>
      <c r="GAL136" s="84"/>
      <c r="GAM136" s="84"/>
      <c r="GAN136" s="84"/>
      <c r="GAO136" s="84"/>
      <c r="GAP136" s="84"/>
      <c r="GAQ136" s="84"/>
      <c r="GAR136" s="84"/>
      <c r="GAS136" s="84"/>
      <c r="GAT136" s="84"/>
      <c r="GAU136" s="84"/>
      <c r="GAV136" s="84"/>
      <c r="GAW136" s="84"/>
      <c r="GAX136" s="84"/>
      <c r="GAY136" s="84"/>
      <c r="GAZ136" s="84"/>
      <c r="GBA136" s="84"/>
      <c r="GBB136" s="84"/>
      <c r="GBC136" s="84"/>
      <c r="GBD136" s="84"/>
      <c r="GBE136" s="84"/>
      <c r="GBF136" s="84"/>
      <c r="GBG136" s="84"/>
      <c r="GBH136" s="84"/>
      <c r="GBI136" s="84"/>
      <c r="GBJ136" s="84"/>
      <c r="GBK136" s="84"/>
      <c r="GBL136" s="84"/>
      <c r="GBM136" s="84"/>
      <c r="GBN136" s="84"/>
      <c r="GBO136" s="84"/>
      <c r="GBP136" s="84"/>
      <c r="GBQ136" s="84"/>
      <c r="GBR136" s="84"/>
      <c r="GBS136" s="84"/>
      <c r="GBT136" s="84"/>
      <c r="GBU136" s="84"/>
      <c r="GBV136" s="84"/>
      <c r="GBW136" s="84"/>
      <c r="GCD136" s="84"/>
      <c r="GCE136" s="84"/>
      <c r="GCF136" s="84"/>
      <c r="GCG136" s="84"/>
      <c r="GCH136" s="84"/>
      <c r="GCI136" s="84"/>
      <c r="GCJ136" s="84"/>
      <c r="GCK136" s="84"/>
      <c r="GCL136" s="84"/>
      <c r="GCM136" s="84"/>
      <c r="GCN136" s="84"/>
      <c r="GCO136" s="84"/>
      <c r="GCP136" s="84"/>
      <c r="GCQ136" s="84"/>
      <c r="GCR136" s="84"/>
      <c r="GCS136" s="84"/>
      <c r="GCT136" s="84"/>
      <c r="GCU136" s="84"/>
      <c r="GCV136" s="84"/>
      <c r="GCW136" s="84"/>
      <c r="GCX136" s="84"/>
      <c r="GCY136" s="84"/>
      <c r="GCZ136" s="84"/>
      <c r="GDA136" s="84"/>
      <c r="GDB136" s="84"/>
      <c r="GDC136" s="84"/>
      <c r="GDD136" s="84"/>
      <c r="GDE136" s="84"/>
      <c r="GDF136" s="84"/>
      <c r="GDG136" s="84"/>
      <c r="GDH136" s="84"/>
      <c r="GDI136" s="84"/>
      <c r="GDJ136" s="84"/>
      <c r="GDK136" s="84"/>
      <c r="GDL136" s="84"/>
      <c r="GDM136" s="84"/>
      <c r="GDN136" s="84"/>
      <c r="GDO136" s="84"/>
      <c r="GDP136" s="84"/>
      <c r="GDQ136" s="84"/>
      <c r="GDR136" s="84"/>
      <c r="GDS136" s="84"/>
      <c r="GDT136" s="84"/>
      <c r="GDU136" s="84"/>
      <c r="GDV136" s="84"/>
      <c r="GDW136" s="84"/>
      <c r="GDX136" s="84"/>
      <c r="GDY136" s="84"/>
      <c r="GDZ136" s="84"/>
      <c r="GEA136" s="84"/>
      <c r="GEB136" s="84"/>
      <c r="GEC136" s="84"/>
      <c r="GED136" s="84"/>
      <c r="GEE136" s="84"/>
      <c r="GEF136" s="84"/>
      <c r="GEG136" s="84"/>
      <c r="GEH136" s="84"/>
      <c r="GEI136" s="84"/>
      <c r="GEJ136" s="84"/>
      <c r="GEK136" s="84"/>
      <c r="GEL136" s="84"/>
      <c r="GEM136" s="84"/>
      <c r="GEN136" s="84"/>
      <c r="GEO136" s="84"/>
      <c r="GEP136" s="84"/>
      <c r="GEQ136" s="84"/>
      <c r="GER136" s="84"/>
      <c r="GES136" s="84"/>
      <c r="GET136" s="84"/>
      <c r="GEU136" s="84"/>
      <c r="GEV136" s="84"/>
      <c r="GEW136" s="84"/>
      <c r="GEX136" s="84"/>
      <c r="GEY136" s="84"/>
      <c r="GEZ136" s="84"/>
      <c r="GFA136" s="84"/>
      <c r="GFB136" s="84"/>
      <c r="GFC136" s="84"/>
      <c r="GFD136" s="84"/>
      <c r="GFE136" s="84"/>
      <c r="GFF136" s="84"/>
      <c r="GFG136" s="84"/>
      <c r="GFH136" s="84"/>
      <c r="GFI136" s="84"/>
      <c r="GFJ136" s="84"/>
      <c r="GFK136" s="84"/>
      <c r="GFL136" s="84"/>
      <c r="GFM136" s="84"/>
      <c r="GFN136" s="84"/>
      <c r="GFO136" s="84"/>
      <c r="GFP136" s="84"/>
      <c r="GFQ136" s="84"/>
      <c r="GFR136" s="84"/>
      <c r="GFS136" s="84"/>
      <c r="GFT136" s="84"/>
      <c r="GFU136" s="84"/>
      <c r="GFV136" s="84"/>
      <c r="GFW136" s="84"/>
      <c r="GFX136" s="84"/>
      <c r="GFY136" s="84"/>
      <c r="GFZ136" s="84"/>
      <c r="GGA136" s="84"/>
      <c r="GGB136" s="84"/>
      <c r="GGC136" s="84"/>
      <c r="GGD136" s="84"/>
      <c r="GGE136" s="84"/>
      <c r="GGF136" s="84"/>
      <c r="GGG136" s="84"/>
      <c r="GGH136" s="84"/>
      <c r="GGI136" s="84"/>
      <c r="GGJ136" s="84"/>
      <c r="GGK136" s="84"/>
      <c r="GGL136" s="84"/>
      <c r="GGM136" s="84"/>
      <c r="GGN136" s="84"/>
      <c r="GGO136" s="84"/>
      <c r="GGP136" s="84"/>
      <c r="GGQ136" s="84"/>
      <c r="GGR136" s="84"/>
      <c r="GGS136" s="84"/>
      <c r="GGT136" s="84"/>
      <c r="GGU136" s="84"/>
      <c r="GGV136" s="84"/>
      <c r="GGW136" s="84"/>
      <c r="GGX136" s="84"/>
      <c r="GGY136" s="84"/>
      <c r="GGZ136" s="84"/>
      <c r="GHA136" s="84"/>
      <c r="GHB136" s="84"/>
      <c r="GHC136" s="84"/>
      <c r="GHD136" s="84"/>
      <c r="GHE136" s="84"/>
      <c r="GHF136" s="84"/>
      <c r="GHG136" s="84"/>
      <c r="GHH136" s="84"/>
      <c r="GHI136" s="84"/>
      <c r="GHJ136" s="84"/>
      <c r="GHK136" s="84"/>
      <c r="GHL136" s="84"/>
      <c r="GHM136" s="84"/>
      <c r="GHN136" s="84"/>
      <c r="GHO136" s="84"/>
      <c r="GHP136" s="84"/>
      <c r="GHQ136" s="84"/>
      <c r="GHR136" s="84"/>
      <c r="GHS136" s="84"/>
      <c r="GHT136" s="84"/>
      <c r="GHU136" s="84"/>
      <c r="GHV136" s="84"/>
      <c r="GHW136" s="84"/>
      <c r="GHX136" s="84"/>
      <c r="GHY136" s="84"/>
      <c r="GHZ136" s="84"/>
      <c r="GIA136" s="84"/>
      <c r="GIB136" s="84"/>
      <c r="GIC136" s="84"/>
      <c r="GID136" s="84"/>
      <c r="GIE136" s="84"/>
      <c r="GIF136" s="84"/>
      <c r="GIG136" s="84"/>
      <c r="GIH136" s="84"/>
      <c r="GII136" s="84"/>
      <c r="GIJ136" s="84"/>
      <c r="GIK136" s="84"/>
      <c r="GIL136" s="84"/>
      <c r="GIM136" s="84"/>
      <c r="GIN136" s="84"/>
      <c r="GIO136" s="84"/>
      <c r="GIP136" s="84"/>
      <c r="GIQ136" s="84"/>
      <c r="GIR136" s="84"/>
      <c r="GIS136" s="84"/>
      <c r="GIT136" s="84"/>
      <c r="GIU136" s="84"/>
      <c r="GIV136" s="84"/>
      <c r="GIW136" s="84"/>
      <c r="GIX136" s="84"/>
      <c r="GIY136" s="84"/>
      <c r="GIZ136" s="84"/>
      <c r="GJA136" s="84"/>
      <c r="GJB136" s="84"/>
      <c r="GJC136" s="84"/>
      <c r="GJD136" s="84"/>
      <c r="GJE136" s="84"/>
      <c r="GJF136" s="84"/>
      <c r="GJG136" s="84"/>
      <c r="GJH136" s="84"/>
      <c r="GJI136" s="84"/>
      <c r="GJJ136" s="84"/>
      <c r="GJK136" s="84"/>
      <c r="GJL136" s="84"/>
      <c r="GJM136" s="84"/>
      <c r="GJN136" s="84"/>
      <c r="GJO136" s="84"/>
      <c r="GJP136" s="84"/>
      <c r="GJQ136" s="84"/>
      <c r="GJR136" s="84"/>
      <c r="GJS136" s="84"/>
      <c r="GJT136" s="84"/>
      <c r="GJU136" s="84"/>
      <c r="GJV136" s="84"/>
      <c r="GJW136" s="84"/>
      <c r="GJX136" s="84"/>
      <c r="GJY136" s="84"/>
      <c r="GJZ136" s="84"/>
      <c r="GKA136" s="84"/>
      <c r="GKB136" s="84"/>
      <c r="GKC136" s="84"/>
      <c r="GKD136" s="84"/>
      <c r="GKE136" s="84"/>
      <c r="GKF136" s="84"/>
      <c r="GKG136" s="84"/>
      <c r="GKH136" s="84"/>
      <c r="GKI136" s="84"/>
      <c r="GKJ136" s="84"/>
      <c r="GKK136" s="84"/>
      <c r="GKL136" s="84"/>
      <c r="GKM136" s="84"/>
      <c r="GKN136" s="84"/>
      <c r="GKO136" s="84"/>
      <c r="GKP136" s="84"/>
      <c r="GKQ136" s="84"/>
      <c r="GKR136" s="84"/>
      <c r="GKS136" s="84"/>
      <c r="GKT136" s="84"/>
      <c r="GKU136" s="84"/>
      <c r="GKV136" s="84"/>
      <c r="GKW136" s="84"/>
      <c r="GKX136" s="84"/>
      <c r="GKY136" s="84"/>
      <c r="GKZ136" s="84"/>
      <c r="GLA136" s="84"/>
      <c r="GLB136" s="84"/>
      <c r="GLC136" s="84"/>
      <c r="GLD136" s="84"/>
      <c r="GLE136" s="84"/>
      <c r="GLF136" s="84"/>
      <c r="GLG136" s="84"/>
      <c r="GLH136" s="84"/>
      <c r="GLI136" s="84"/>
      <c r="GLJ136" s="84"/>
      <c r="GLK136" s="84"/>
      <c r="GLL136" s="84"/>
      <c r="GLM136" s="84"/>
      <c r="GLN136" s="84"/>
      <c r="GLO136" s="84"/>
      <c r="GLP136" s="84"/>
      <c r="GLQ136" s="84"/>
      <c r="GLR136" s="84"/>
      <c r="GLS136" s="84"/>
      <c r="GLZ136" s="84"/>
      <c r="GMA136" s="84"/>
      <c r="GMB136" s="84"/>
      <c r="GMC136" s="84"/>
      <c r="GMD136" s="84"/>
      <c r="GME136" s="84"/>
      <c r="GMF136" s="84"/>
      <c r="GMG136" s="84"/>
      <c r="GMH136" s="84"/>
      <c r="GMI136" s="84"/>
      <c r="GMJ136" s="84"/>
      <c r="GMK136" s="84"/>
      <c r="GML136" s="84"/>
      <c r="GMM136" s="84"/>
      <c r="GMN136" s="84"/>
      <c r="GMO136" s="84"/>
      <c r="GMP136" s="84"/>
      <c r="GMQ136" s="84"/>
      <c r="GMR136" s="84"/>
      <c r="GMS136" s="84"/>
      <c r="GMT136" s="84"/>
      <c r="GMU136" s="84"/>
      <c r="GMV136" s="84"/>
      <c r="GMW136" s="84"/>
      <c r="GMX136" s="84"/>
      <c r="GMY136" s="84"/>
      <c r="GMZ136" s="84"/>
      <c r="GNA136" s="84"/>
      <c r="GNB136" s="84"/>
      <c r="GNC136" s="84"/>
      <c r="GND136" s="84"/>
      <c r="GNE136" s="84"/>
      <c r="GNF136" s="84"/>
      <c r="GNG136" s="84"/>
      <c r="GNH136" s="84"/>
      <c r="GNI136" s="84"/>
      <c r="GNJ136" s="84"/>
      <c r="GNK136" s="84"/>
      <c r="GNL136" s="84"/>
      <c r="GNM136" s="84"/>
      <c r="GNN136" s="84"/>
      <c r="GNO136" s="84"/>
      <c r="GNP136" s="84"/>
      <c r="GNQ136" s="84"/>
      <c r="GNR136" s="84"/>
      <c r="GNS136" s="84"/>
      <c r="GNT136" s="84"/>
      <c r="GNU136" s="84"/>
      <c r="GNV136" s="84"/>
      <c r="GNW136" s="84"/>
      <c r="GNX136" s="84"/>
      <c r="GNY136" s="84"/>
      <c r="GNZ136" s="84"/>
      <c r="GOA136" s="84"/>
      <c r="GOB136" s="84"/>
      <c r="GOC136" s="84"/>
      <c r="GOD136" s="84"/>
      <c r="GOE136" s="84"/>
      <c r="GOF136" s="84"/>
      <c r="GOG136" s="84"/>
      <c r="GOH136" s="84"/>
      <c r="GOI136" s="84"/>
      <c r="GOJ136" s="84"/>
      <c r="GOK136" s="84"/>
      <c r="GOL136" s="84"/>
      <c r="GOM136" s="84"/>
      <c r="GON136" s="84"/>
      <c r="GOO136" s="84"/>
      <c r="GOP136" s="84"/>
      <c r="GOQ136" s="84"/>
      <c r="GOR136" s="84"/>
      <c r="GOS136" s="84"/>
      <c r="GOT136" s="84"/>
      <c r="GOU136" s="84"/>
      <c r="GOV136" s="84"/>
      <c r="GOW136" s="84"/>
      <c r="GOX136" s="84"/>
      <c r="GOY136" s="84"/>
      <c r="GOZ136" s="84"/>
      <c r="GPA136" s="84"/>
      <c r="GPB136" s="84"/>
      <c r="GPC136" s="84"/>
      <c r="GPD136" s="84"/>
      <c r="GPE136" s="84"/>
      <c r="GPF136" s="84"/>
      <c r="GPG136" s="84"/>
      <c r="GPH136" s="84"/>
      <c r="GPI136" s="84"/>
      <c r="GPJ136" s="84"/>
      <c r="GPK136" s="84"/>
      <c r="GPL136" s="84"/>
      <c r="GPM136" s="84"/>
      <c r="GPN136" s="84"/>
      <c r="GPO136" s="84"/>
      <c r="GPP136" s="84"/>
      <c r="GPQ136" s="84"/>
      <c r="GPR136" s="84"/>
      <c r="GPS136" s="84"/>
      <c r="GPT136" s="84"/>
      <c r="GPU136" s="84"/>
      <c r="GPV136" s="84"/>
      <c r="GPW136" s="84"/>
      <c r="GPX136" s="84"/>
      <c r="GPY136" s="84"/>
      <c r="GPZ136" s="84"/>
      <c r="GQA136" s="84"/>
      <c r="GQB136" s="84"/>
      <c r="GQC136" s="84"/>
      <c r="GQD136" s="84"/>
      <c r="GQE136" s="84"/>
      <c r="GQF136" s="84"/>
      <c r="GQG136" s="84"/>
      <c r="GQH136" s="84"/>
      <c r="GQI136" s="84"/>
      <c r="GQJ136" s="84"/>
      <c r="GQK136" s="84"/>
      <c r="GQL136" s="84"/>
      <c r="GQM136" s="84"/>
      <c r="GQN136" s="84"/>
      <c r="GQO136" s="84"/>
      <c r="GQP136" s="84"/>
      <c r="GQQ136" s="84"/>
      <c r="GQR136" s="84"/>
      <c r="GQS136" s="84"/>
      <c r="GQT136" s="84"/>
      <c r="GQU136" s="84"/>
      <c r="GQV136" s="84"/>
      <c r="GQW136" s="84"/>
      <c r="GQX136" s="84"/>
      <c r="GQY136" s="84"/>
      <c r="GQZ136" s="84"/>
      <c r="GRA136" s="84"/>
      <c r="GRB136" s="84"/>
      <c r="GRC136" s="84"/>
      <c r="GRD136" s="84"/>
      <c r="GRE136" s="84"/>
      <c r="GRF136" s="84"/>
      <c r="GRG136" s="84"/>
      <c r="GRH136" s="84"/>
      <c r="GRI136" s="84"/>
      <c r="GRJ136" s="84"/>
      <c r="GRK136" s="84"/>
      <c r="GRL136" s="84"/>
      <c r="GRM136" s="84"/>
      <c r="GRN136" s="84"/>
      <c r="GRO136" s="84"/>
      <c r="GRP136" s="84"/>
      <c r="GRQ136" s="84"/>
      <c r="GRR136" s="84"/>
      <c r="GRS136" s="84"/>
      <c r="GRT136" s="84"/>
      <c r="GRU136" s="84"/>
      <c r="GRV136" s="84"/>
      <c r="GRW136" s="84"/>
      <c r="GRX136" s="84"/>
      <c r="GRY136" s="84"/>
      <c r="GRZ136" s="84"/>
      <c r="GSA136" s="84"/>
      <c r="GSB136" s="84"/>
      <c r="GSC136" s="84"/>
      <c r="GSD136" s="84"/>
      <c r="GSE136" s="84"/>
      <c r="GSF136" s="84"/>
      <c r="GSG136" s="84"/>
      <c r="GSH136" s="84"/>
      <c r="GSI136" s="84"/>
      <c r="GSJ136" s="84"/>
      <c r="GSK136" s="84"/>
      <c r="GSL136" s="84"/>
      <c r="GSM136" s="84"/>
      <c r="GSN136" s="84"/>
      <c r="GSO136" s="84"/>
      <c r="GSP136" s="84"/>
      <c r="GSQ136" s="84"/>
      <c r="GSR136" s="84"/>
      <c r="GSS136" s="84"/>
      <c r="GST136" s="84"/>
      <c r="GSU136" s="84"/>
      <c r="GSV136" s="84"/>
      <c r="GSW136" s="84"/>
      <c r="GSX136" s="84"/>
      <c r="GSY136" s="84"/>
      <c r="GSZ136" s="84"/>
      <c r="GTA136" s="84"/>
      <c r="GTB136" s="84"/>
      <c r="GTC136" s="84"/>
      <c r="GTD136" s="84"/>
      <c r="GTE136" s="84"/>
      <c r="GTF136" s="84"/>
      <c r="GTG136" s="84"/>
      <c r="GTH136" s="84"/>
      <c r="GTI136" s="84"/>
      <c r="GTJ136" s="84"/>
      <c r="GTK136" s="84"/>
      <c r="GTL136" s="84"/>
      <c r="GTM136" s="84"/>
      <c r="GTN136" s="84"/>
      <c r="GTO136" s="84"/>
      <c r="GTP136" s="84"/>
      <c r="GTQ136" s="84"/>
      <c r="GTR136" s="84"/>
      <c r="GTS136" s="84"/>
      <c r="GTT136" s="84"/>
      <c r="GTU136" s="84"/>
      <c r="GTV136" s="84"/>
      <c r="GTW136" s="84"/>
      <c r="GTX136" s="84"/>
      <c r="GTY136" s="84"/>
      <c r="GTZ136" s="84"/>
      <c r="GUA136" s="84"/>
      <c r="GUB136" s="84"/>
      <c r="GUC136" s="84"/>
      <c r="GUD136" s="84"/>
      <c r="GUE136" s="84"/>
      <c r="GUF136" s="84"/>
      <c r="GUG136" s="84"/>
      <c r="GUH136" s="84"/>
      <c r="GUI136" s="84"/>
      <c r="GUJ136" s="84"/>
      <c r="GUK136" s="84"/>
      <c r="GUL136" s="84"/>
      <c r="GUM136" s="84"/>
      <c r="GUN136" s="84"/>
      <c r="GUO136" s="84"/>
      <c r="GUP136" s="84"/>
      <c r="GUQ136" s="84"/>
      <c r="GUR136" s="84"/>
      <c r="GUS136" s="84"/>
      <c r="GUT136" s="84"/>
      <c r="GUU136" s="84"/>
      <c r="GUV136" s="84"/>
      <c r="GUW136" s="84"/>
      <c r="GUX136" s="84"/>
      <c r="GUY136" s="84"/>
      <c r="GUZ136" s="84"/>
      <c r="GVA136" s="84"/>
      <c r="GVB136" s="84"/>
      <c r="GVC136" s="84"/>
      <c r="GVD136" s="84"/>
      <c r="GVE136" s="84"/>
      <c r="GVF136" s="84"/>
      <c r="GVG136" s="84"/>
      <c r="GVH136" s="84"/>
      <c r="GVI136" s="84"/>
      <c r="GVJ136" s="84"/>
      <c r="GVK136" s="84"/>
      <c r="GVL136" s="84"/>
      <c r="GVM136" s="84"/>
      <c r="GVN136" s="84"/>
      <c r="GVO136" s="84"/>
      <c r="GVV136" s="84"/>
      <c r="GVW136" s="84"/>
      <c r="GVX136" s="84"/>
      <c r="GVY136" s="84"/>
      <c r="GVZ136" s="84"/>
      <c r="GWA136" s="84"/>
      <c r="GWB136" s="84"/>
      <c r="GWC136" s="84"/>
      <c r="GWD136" s="84"/>
      <c r="GWE136" s="84"/>
      <c r="GWF136" s="84"/>
      <c r="GWG136" s="84"/>
      <c r="GWH136" s="84"/>
      <c r="GWI136" s="84"/>
      <c r="GWJ136" s="84"/>
      <c r="GWK136" s="84"/>
      <c r="GWL136" s="84"/>
      <c r="GWM136" s="84"/>
      <c r="GWN136" s="84"/>
      <c r="GWO136" s="84"/>
      <c r="GWP136" s="84"/>
      <c r="GWQ136" s="84"/>
      <c r="GWR136" s="84"/>
      <c r="GWS136" s="84"/>
      <c r="GWT136" s="84"/>
      <c r="GWU136" s="84"/>
      <c r="GWV136" s="84"/>
      <c r="GWW136" s="84"/>
      <c r="GWX136" s="84"/>
      <c r="GWY136" s="84"/>
      <c r="GWZ136" s="84"/>
      <c r="GXA136" s="84"/>
      <c r="GXB136" s="84"/>
      <c r="GXC136" s="84"/>
      <c r="GXD136" s="84"/>
      <c r="GXE136" s="84"/>
      <c r="GXF136" s="84"/>
      <c r="GXG136" s="84"/>
      <c r="GXH136" s="84"/>
      <c r="GXI136" s="84"/>
      <c r="GXJ136" s="84"/>
      <c r="GXK136" s="84"/>
      <c r="GXL136" s="84"/>
      <c r="GXM136" s="84"/>
      <c r="GXN136" s="84"/>
      <c r="GXO136" s="84"/>
      <c r="GXP136" s="84"/>
      <c r="GXQ136" s="84"/>
      <c r="GXR136" s="84"/>
      <c r="GXS136" s="84"/>
      <c r="GXT136" s="84"/>
      <c r="GXU136" s="84"/>
      <c r="GXV136" s="84"/>
      <c r="GXW136" s="84"/>
      <c r="GXX136" s="84"/>
      <c r="GXY136" s="84"/>
      <c r="GXZ136" s="84"/>
      <c r="GYA136" s="84"/>
      <c r="GYB136" s="84"/>
      <c r="GYC136" s="84"/>
      <c r="GYD136" s="84"/>
      <c r="GYE136" s="84"/>
      <c r="GYF136" s="84"/>
      <c r="GYG136" s="84"/>
      <c r="GYH136" s="84"/>
      <c r="GYI136" s="84"/>
      <c r="GYJ136" s="84"/>
      <c r="GYK136" s="84"/>
      <c r="GYL136" s="84"/>
      <c r="GYM136" s="84"/>
      <c r="GYN136" s="84"/>
      <c r="GYO136" s="84"/>
      <c r="GYP136" s="84"/>
      <c r="GYQ136" s="84"/>
      <c r="GYR136" s="84"/>
      <c r="GYS136" s="84"/>
      <c r="GYT136" s="84"/>
      <c r="GYU136" s="84"/>
      <c r="GYV136" s="84"/>
      <c r="GYW136" s="84"/>
      <c r="GYX136" s="84"/>
      <c r="GYY136" s="84"/>
      <c r="GYZ136" s="84"/>
      <c r="GZA136" s="84"/>
      <c r="GZB136" s="84"/>
      <c r="GZC136" s="84"/>
      <c r="GZD136" s="84"/>
      <c r="GZE136" s="84"/>
      <c r="GZF136" s="84"/>
      <c r="GZG136" s="84"/>
      <c r="GZH136" s="84"/>
      <c r="GZI136" s="84"/>
      <c r="GZJ136" s="84"/>
      <c r="GZK136" s="84"/>
      <c r="GZL136" s="84"/>
      <c r="GZM136" s="84"/>
      <c r="GZN136" s="84"/>
      <c r="GZO136" s="84"/>
      <c r="GZP136" s="84"/>
      <c r="GZQ136" s="84"/>
      <c r="GZR136" s="84"/>
      <c r="GZS136" s="84"/>
      <c r="GZT136" s="84"/>
      <c r="GZU136" s="84"/>
      <c r="GZV136" s="84"/>
      <c r="GZW136" s="84"/>
      <c r="GZX136" s="84"/>
      <c r="GZY136" s="84"/>
      <c r="GZZ136" s="84"/>
      <c r="HAA136" s="84"/>
      <c r="HAB136" s="84"/>
      <c r="HAC136" s="84"/>
      <c r="HAD136" s="84"/>
      <c r="HAE136" s="84"/>
      <c r="HAF136" s="84"/>
      <c r="HAG136" s="84"/>
      <c r="HAH136" s="84"/>
      <c r="HAI136" s="84"/>
      <c r="HAJ136" s="84"/>
      <c r="HAK136" s="84"/>
      <c r="HAL136" s="84"/>
      <c r="HAM136" s="84"/>
      <c r="HAN136" s="84"/>
      <c r="HAO136" s="84"/>
      <c r="HAP136" s="84"/>
      <c r="HAQ136" s="84"/>
      <c r="HAR136" s="84"/>
      <c r="HAS136" s="84"/>
      <c r="HAT136" s="84"/>
      <c r="HAU136" s="84"/>
      <c r="HAV136" s="84"/>
      <c r="HAW136" s="84"/>
      <c r="HAX136" s="84"/>
      <c r="HAY136" s="84"/>
      <c r="HAZ136" s="84"/>
      <c r="HBA136" s="84"/>
      <c r="HBB136" s="84"/>
      <c r="HBC136" s="84"/>
      <c r="HBD136" s="84"/>
      <c r="HBE136" s="84"/>
      <c r="HBF136" s="84"/>
      <c r="HBG136" s="84"/>
      <c r="HBH136" s="84"/>
      <c r="HBI136" s="84"/>
      <c r="HBJ136" s="84"/>
      <c r="HBK136" s="84"/>
      <c r="HBL136" s="84"/>
      <c r="HBM136" s="84"/>
      <c r="HBN136" s="84"/>
      <c r="HBO136" s="84"/>
      <c r="HBP136" s="84"/>
      <c r="HBQ136" s="84"/>
      <c r="HBR136" s="84"/>
      <c r="HBS136" s="84"/>
      <c r="HBT136" s="84"/>
      <c r="HBU136" s="84"/>
      <c r="HBV136" s="84"/>
      <c r="HBW136" s="84"/>
      <c r="HBX136" s="84"/>
      <c r="HBY136" s="84"/>
      <c r="HBZ136" s="84"/>
      <c r="HCA136" s="84"/>
      <c r="HCB136" s="84"/>
      <c r="HCC136" s="84"/>
      <c r="HCD136" s="84"/>
      <c r="HCE136" s="84"/>
      <c r="HCF136" s="84"/>
      <c r="HCG136" s="84"/>
      <c r="HCH136" s="84"/>
      <c r="HCI136" s="84"/>
      <c r="HCJ136" s="84"/>
      <c r="HCK136" s="84"/>
      <c r="HCL136" s="84"/>
      <c r="HCM136" s="84"/>
      <c r="HCN136" s="84"/>
      <c r="HCO136" s="84"/>
      <c r="HCP136" s="84"/>
      <c r="HCQ136" s="84"/>
      <c r="HCR136" s="84"/>
      <c r="HCS136" s="84"/>
      <c r="HCT136" s="84"/>
      <c r="HCU136" s="84"/>
      <c r="HCV136" s="84"/>
      <c r="HCW136" s="84"/>
      <c r="HCX136" s="84"/>
      <c r="HCY136" s="84"/>
      <c r="HCZ136" s="84"/>
      <c r="HDA136" s="84"/>
      <c r="HDB136" s="84"/>
      <c r="HDC136" s="84"/>
      <c r="HDD136" s="84"/>
      <c r="HDE136" s="84"/>
      <c r="HDF136" s="84"/>
      <c r="HDG136" s="84"/>
      <c r="HDH136" s="84"/>
      <c r="HDI136" s="84"/>
      <c r="HDJ136" s="84"/>
      <c r="HDK136" s="84"/>
      <c r="HDL136" s="84"/>
      <c r="HDM136" s="84"/>
      <c r="HDN136" s="84"/>
      <c r="HDO136" s="84"/>
      <c r="HDP136" s="84"/>
      <c r="HDQ136" s="84"/>
      <c r="HDR136" s="84"/>
      <c r="HDS136" s="84"/>
      <c r="HDT136" s="84"/>
      <c r="HDU136" s="84"/>
      <c r="HDV136" s="84"/>
      <c r="HDW136" s="84"/>
      <c r="HDX136" s="84"/>
      <c r="HDY136" s="84"/>
      <c r="HDZ136" s="84"/>
      <c r="HEA136" s="84"/>
      <c r="HEB136" s="84"/>
      <c r="HEC136" s="84"/>
      <c r="HED136" s="84"/>
      <c r="HEE136" s="84"/>
      <c r="HEF136" s="84"/>
      <c r="HEG136" s="84"/>
      <c r="HEH136" s="84"/>
      <c r="HEI136" s="84"/>
      <c r="HEJ136" s="84"/>
      <c r="HEK136" s="84"/>
      <c r="HEL136" s="84"/>
      <c r="HEM136" s="84"/>
      <c r="HEN136" s="84"/>
      <c r="HEO136" s="84"/>
      <c r="HEP136" s="84"/>
      <c r="HEQ136" s="84"/>
      <c r="HER136" s="84"/>
      <c r="HES136" s="84"/>
      <c r="HET136" s="84"/>
      <c r="HEU136" s="84"/>
      <c r="HEV136" s="84"/>
      <c r="HEW136" s="84"/>
      <c r="HEX136" s="84"/>
      <c r="HEY136" s="84"/>
      <c r="HEZ136" s="84"/>
      <c r="HFA136" s="84"/>
      <c r="HFB136" s="84"/>
      <c r="HFC136" s="84"/>
      <c r="HFD136" s="84"/>
      <c r="HFE136" s="84"/>
      <c r="HFF136" s="84"/>
      <c r="HFG136" s="84"/>
      <c r="HFH136" s="84"/>
      <c r="HFI136" s="84"/>
      <c r="HFJ136" s="84"/>
      <c r="HFK136" s="84"/>
      <c r="HFR136" s="84"/>
      <c r="HFS136" s="84"/>
      <c r="HFT136" s="84"/>
      <c r="HFU136" s="84"/>
      <c r="HFV136" s="84"/>
      <c r="HFW136" s="84"/>
      <c r="HFX136" s="84"/>
      <c r="HFY136" s="84"/>
      <c r="HFZ136" s="84"/>
      <c r="HGA136" s="84"/>
      <c r="HGB136" s="84"/>
      <c r="HGC136" s="84"/>
      <c r="HGD136" s="84"/>
      <c r="HGE136" s="84"/>
      <c r="HGF136" s="84"/>
      <c r="HGG136" s="84"/>
      <c r="HGH136" s="84"/>
      <c r="HGI136" s="84"/>
      <c r="HGJ136" s="84"/>
      <c r="HGK136" s="84"/>
      <c r="HGL136" s="84"/>
      <c r="HGM136" s="84"/>
      <c r="HGN136" s="84"/>
      <c r="HGO136" s="84"/>
      <c r="HGP136" s="84"/>
      <c r="HGQ136" s="84"/>
      <c r="HGR136" s="84"/>
      <c r="HGS136" s="84"/>
      <c r="HGT136" s="84"/>
      <c r="HGU136" s="84"/>
      <c r="HGV136" s="84"/>
      <c r="HGW136" s="84"/>
      <c r="HGX136" s="84"/>
      <c r="HGY136" s="84"/>
      <c r="HGZ136" s="84"/>
      <c r="HHA136" s="84"/>
      <c r="HHB136" s="84"/>
      <c r="HHC136" s="84"/>
      <c r="HHD136" s="84"/>
      <c r="HHE136" s="84"/>
      <c r="HHF136" s="84"/>
      <c r="HHG136" s="84"/>
      <c r="HHH136" s="84"/>
      <c r="HHI136" s="84"/>
      <c r="HHJ136" s="84"/>
      <c r="HHK136" s="84"/>
      <c r="HHL136" s="84"/>
      <c r="HHM136" s="84"/>
      <c r="HHN136" s="84"/>
      <c r="HHO136" s="84"/>
      <c r="HHP136" s="84"/>
      <c r="HHQ136" s="84"/>
      <c r="HHR136" s="84"/>
      <c r="HHS136" s="84"/>
      <c r="HHT136" s="84"/>
      <c r="HHU136" s="84"/>
      <c r="HHV136" s="84"/>
      <c r="HHW136" s="84"/>
      <c r="HHX136" s="84"/>
      <c r="HHY136" s="84"/>
      <c r="HHZ136" s="84"/>
      <c r="HIA136" s="84"/>
      <c r="HIB136" s="84"/>
      <c r="HIC136" s="84"/>
      <c r="HID136" s="84"/>
      <c r="HIE136" s="84"/>
      <c r="HIF136" s="84"/>
      <c r="HIG136" s="84"/>
      <c r="HIH136" s="84"/>
      <c r="HII136" s="84"/>
      <c r="HIJ136" s="84"/>
      <c r="HIK136" s="84"/>
      <c r="HIL136" s="84"/>
      <c r="HIM136" s="84"/>
      <c r="HIN136" s="84"/>
      <c r="HIO136" s="84"/>
      <c r="HIP136" s="84"/>
      <c r="HIQ136" s="84"/>
      <c r="HIR136" s="84"/>
      <c r="HIS136" s="84"/>
      <c r="HIT136" s="84"/>
      <c r="HIU136" s="84"/>
      <c r="HIV136" s="84"/>
      <c r="HIW136" s="84"/>
      <c r="HIX136" s="84"/>
      <c r="HIY136" s="84"/>
      <c r="HIZ136" s="84"/>
      <c r="HJA136" s="84"/>
      <c r="HJB136" s="84"/>
      <c r="HJC136" s="84"/>
      <c r="HJD136" s="84"/>
      <c r="HJE136" s="84"/>
      <c r="HJF136" s="84"/>
      <c r="HJG136" s="84"/>
      <c r="HJH136" s="84"/>
      <c r="HJI136" s="84"/>
      <c r="HJJ136" s="84"/>
      <c r="HJK136" s="84"/>
      <c r="HJL136" s="84"/>
      <c r="HJM136" s="84"/>
      <c r="HJN136" s="84"/>
      <c r="HJO136" s="84"/>
      <c r="HJP136" s="84"/>
      <c r="HJQ136" s="84"/>
      <c r="HJR136" s="84"/>
      <c r="HJS136" s="84"/>
      <c r="HJT136" s="84"/>
      <c r="HJU136" s="84"/>
      <c r="HJV136" s="84"/>
      <c r="HJW136" s="84"/>
      <c r="HJX136" s="84"/>
      <c r="HJY136" s="84"/>
      <c r="HJZ136" s="84"/>
      <c r="HKA136" s="84"/>
      <c r="HKB136" s="84"/>
      <c r="HKC136" s="84"/>
      <c r="HKD136" s="84"/>
      <c r="HKE136" s="84"/>
      <c r="HKF136" s="84"/>
      <c r="HKG136" s="84"/>
      <c r="HKH136" s="84"/>
      <c r="HKI136" s="84"/>
      <c r="HKJ136" s="84"/>
      <c r="HKK136" s="84"/>
      <c r="HKL136" s="84"/>
      <c r="HKM136" s="84"/>
      <c r="HKN136" s="84"/>
      <c r="HKO136" s="84"/>
      <c r="HKP136" s="84"/>
      <c r="HKQ136" s="84"/>
      <c r="HKR136" s="84"/>
      <c r="HKS136" s="84"/>
      <c r="HKT136" s="84"/>
      <c r="HKU136" s="84"/>
      <c r="HKV136" s="84"/>
      <c r="HKW136" s="84"/>
      <c r="HKX136" s="84"/>
      <c r="HKY136" s="84"/>
      <c r="HKZ136" s="84"/>
      <c r="HLA136" s="84"/>
      <c r="HLB136" s="84"/>
      <c r="HLC136" s="84"/>
      <c r="HLD136" s="84"/>
      <c r="HLE136" s="84"/>
      <c r="HLF136" s="84"/>
      <c r="HLG136" s="84"/>
      <c r="HLH136" s="84"/>
      <c r="HLI136" s="84"/>
      <c r="HLJ136" s="84"/>
      <c r="HLK136" s="84"/>
      <c r="HLL136" s="84"/>
      <c r="HLM136" s="84"/>
      <c r="HLN136" s="84"/>
      <c r="HLO136" s="84"/>
      <c r="HLP136" s="84"/>
      <c r="HLQ136" s="84"/>
      <c r="HLR136" s="84"/>
      <c r="HLS136" s="84"/>
      <c r="HLT136" s="84"/>
      <c r="HLU136" s="84"/>
      <c r="HLV136" s="84"/>
      <c r="HLW136" s="84"/>
      <c r="HLX136" s="84"/>
      <c r="HLY136" s="84"/>
      <c r="HLZ136" s="84"/>
      <c r="HMA136" s="84"/>
      <c r="HMB136" s="84"/>
      <c r="HMC136" s="84"/>
      <c r="HMD136" s="84"/>
      <c r="HME136" s="84"/>
      <c r="HMF136" s="84"/>
      <c r="HMG136" s="84"/>
      <c r="HMH136" s="84"/>
      <c r="HMI136" s="84"/>
      <c r="HMJ136" s="84"/>
      <c r="HMK136" s="84"/>
      <c r="HML136" s="84"/>
      <c r="HMM136" s="84"/>
      <c r="HMN136" s="84"/>
      <c r="HMO136" s="84"/>
      <c r="HMP136" s="84"/>
      <c r="HMQ136" s="84"/>
      <c r="HMR136" s="84"/>
      <c r="HMS136" s="84"/>
      <c r="HMT136" s="84"/>
      <c r="HMU136" s="84"/>
      <c r="HMV136" s="84"/>
      <c r="HMW136" s="84"/>
      <c r="HMX136" s="84"/>
      <c r="HMY136" s="84"/>
      <c r="HMZ136" s="84"/>
      <c r="HNA136" s="84"/>
      <c r="HNB136" s="84"/>
      <c r="HNC136" s="84"/>
      <c r="HND136" s="84"/>
      <c r="HNE136" s="84"/>
      <c r="HNF136" s="84"/>
      <c r="HNG136" s="84"/>
      <c r="HNH136" s="84"/>
      <c r="HNI136" s="84"/>
      <c r="HNJ136" s="84"/>
      <c r="HNK136" s="84"/>
      <c r="HNL136" s="84"/>
      <c r="HNM136" s="84"/>
      <c r="HNN136" s="84"/>
      <c r="HNO136" s="84"/>
      <c r="HNP136" s="84"/>
      <c r="HNQ136" s="84"/>
      <c r="HNR136" s="84"/>
      <c r="HNS136" s="84"/>
      <c r="HNT136" s="84"/>
      <c r="HNU136" s="84"/>
      <c r="HNV136" s="84"/>
      <c r="HNW136" s="84"/>
      <c r="HNX136" s="84"/>
      <c r="HNY136" s="84"/>
      <c r="HNZ136" s="84"/>
      <c r="HOA136" s="84"/>
      <c r="HOB136" s="84"/>
      <c r="HOC136" s="84"/>
      <c r="HOD136" s="84"/>
      <c r="HOE136" s="84"/>
      <c r="HOF136" s="84"/>
      <c r="HOG136" s="84"/>
      <c r="HOH136" s="84"/>
      <c r="HOI136" s="84"/>
      <c r="HOJ136" s="84"/>
      <c r="HOK136" s="84"/>
      <c r="HOL136" s="84"/>
      <c r="HOM136" s="84"/>
      <c r="HON136" s="84"/>
      <c r="HOO136" s="84"/>
      <c r="HOP136" s="84"/>
      <c r="HOQ136" s="84"/>
      <c r="HOR136" s="84"/>
      <c r="HOS136" s="84"/>
      <c r="HOT136" s="84"/>
      <c r="HOU136" s="84"/>
      <c r="HOV136" s="84"/>
      <c r="HOW136" s="84"/>
      <c r="HOX136" s="84"/>
      <c r="HOY136" s="84"/>
      <c r="HOZ136" s="84"/>
      <c r="HPA136" s="84"/>
      <c r="HPB136" s="84"/>
      <c r="HPC136" s="84"/>
      <c r="HPD136" s="84"/>
      <c r="HPE136" s="84"/>
      <c r="HPF136" s="84"/>
      <c r="HPG136" s="84"/>
      <c r="HPN136" s="84"/>
      <c r="HPO136" s="84"/>
      <c r="HPP136" s="84"/>
      <c r="HPQ136" s="84"/>
      <c r="HPR136" s="84"/>
      <c r="HPS136" s="84"/>
      <c r="HPT136" s="84"/>
      <c r="HPU136" s="84"/>
      <c r="HPV136" s="84"/>
      <c r="HPW136" s="84"/>
      <c r="HPX136" s="84"/>
      <c r="HPY136" s="84"/>
      <c r="HPZ136" s="84"/>
      <c r="HQA136" s="84"/>
      <c r="HQB136" s="84"/>
      <c r="HQC136" s="84"/>
      <c r="HQD136" s="84"/>
      <c r="HQE136" s="84"/>
      <c r="HQF136" s="84"/>
      <c r="HQG136" s="84"/>
      <c r="HQH136" s="84"/>
      <c r="HQI136" s="84"/>
      <c r="HQJ136" s="84"/>
      <c r="HQK136" s="84"/>
      <c r="HQL136" s="84"/>
      <c r="HQM136" s="84"/>
      <c r="HQN136" s="84"/>
      <c r="HQO136" s="84"/>
      <c r="HQP136" s="84"/>
      <c r="HQQ136" s="84"/>
      <c r="HQR136" s="84"/>
      <c r="HQS136" s="84"/>
      <c r="HQT136" s="84"/>
      <c r="HQU136" s="84"/>
      <c r="HQV136" s="84"/>
      <c r="HQW136" s="84"/>
      <c r="HQX136" s="84"/>
      <c r="HQY136" s="84"/>
      <c r="HQZ136" s="84"/>
      <c r="HRA136" s="84"/>
      <c r="HRB136" s="84"/>
      <c r="HRC136" s="84"/>
      <c r="HRD136" s="84"/>
      <c r="HRE136" s="84"/>
      <c r="HRF136" s="84"/>
      <c r="HRG136" s="84"/>
      <c r="HRH136" s="84"/>
      <c r="HRI136" s="84"/>
      <c r="HRJ136" s="84"/>
      <c r="HRK136" s="84"/>
      <c r="HRL136" s="84"/>
      <c r="HRM136" s="84"/>
      <c r="HRN136" s="84"/>
      <c r="HRO136" s="84"/>
      <c r="HRP136" s="84"/>
      <c r="HRQ136" s="84"/>
      <c r="HRR136" s="84"/>
      <c r="HRS136" s="84"/>
      <c r="HRT136" s="84"/>
      <c r="HRU136" s="84"/>
      <c r="HRV136" s="84"/>
      <c r="HRW136" s="84"/>
      <c r="HRX136" s="84"/>
      <c r="HRY136" s="84"/>
      <c r="HRZ136" s="84"/>
      <c r="HSA136" s="84"/>
      <c r="HSB136" s="84"/>
      <c r="HSC136" s="84"/>
      <c r="HSD136" s="84"/>
      <c r="HSE136" s="84"/>
      <c r="HSF136" s="84"/>
      <c r="HSG136" s="84"/>
      <c r="HSH136" s="84"/>
      <c r="HSI136" s="84"/>
      <c r="HSJ136" s="84"/>
      <c r="HSK136" s="84"/>
      <c r="HSL136" s="84"/>
      <c r="HSM136" s="84"/>
      <c r="HSN136" s="84"/>
      <c r="HSO136" s="84"/>
      <c r="HSP136" s="84"/>
      <c r="HSQ136" s="84"/>
      <c r="HSR136" s="84"/>
      <c r="HSS136" s="84"/>
      <c r="HST136" s="84"/>
      <c r="HSU136" s="84"/>
      <c r="HSV136" s="84"/>
      <c r="HSW136" s="84"/>
      <c r="HSX136" s="84"/>
      <c r="HSY136" s="84"/>
      <c r="HSZ136" s="84"/>
      <c r="HTA136" s="84"/>
      <c r="HTB136" s="84"/>
      <c r="HTC136" s="84"/>
      <c r="HTD136" s="84"/>
      <c r="HTE136" s="84"/>
      <c r="HTF136" s="84"/>
      <c r="HTG136" s="84"/>
      <c r="HTH136" s="84"/>
      <c r="HTI136" s="84"/>
      <c r="HTJ136" s="84"/>
      <c r="HTK136" s="84"/>
      <c r="HTL136" s="84"/>
      <c r="HTM136" s="84"/>
      <c r="HTN136" s="84"/>
      <c r="HTO136" s="84"/>
      <c r="HTP136" s="84"/>
      <c r="HTQ136" s="84"/>
      <c r="HTR136" s="84"/>
      <c r="HTS136" s="84"/>
      <c r="HTT136" s="84"/>
      <c r="HTU136" s="84"/>
      <c r="HTV136" s="84"/>
      <c r="HTW136" s="84"/>
      <c r="HTX136" s="84"/>
      <c r="HTY136" s="84"/>
      <c r="HTZ136" s="84"/>
      <c r="HUA136" s="84"/>
      <c r="HUB136" s="84"/>
      <c r="HUC136" s="84"/>
      <c r="HUD136" s="84"/>
      <c r="HUE136" s="84"/>
      <c r="HUF136" s="84"/>
      <c r="HUG136" s="84"/>
      <c r="HUH136" s="84"/>
      <c r="HUI136" s="84"/>
      <c r="HUJ136" s="84"/>
      <c r="HUK136" s="84"/>
      <c r="HUL136" s="84"/>
      <c r="HUM136" s="84"/>
      <c r="HUN136" s="84"/>
      <c r="HUO136" s="84"/>
      <c r="HUP136" s="84"/>
      <c r="HUQ136" s="84"/>
      <c r="HUR136" s="84"/>
      <c r="HUS136" s="84"/>
      <c r="HUT136" s="84"/>
      <c r="HUU136" s="84"/>
      <c r="HUV136" s="84"/>
      <c r="HUW136" s="84"/>
      <c r="HUX136" s="84"/>
      <c r="HUY136" s="84"/>
      <c r="HUZ136" s="84"/>
      <c r="HVA136" s="84"/>
      <c r="HVB136" s="84"/>
      <c r="HVC136" s="84"/>
      <c r="HVD136" s="84"/>
      <c r="HVE136" s="84"/>
      <c r="HVF136" s="84"/>
      <c r="HVG136" s="84"/>
      <c r="HVH136" s="84"/>
      <c r="HVI136" s="84"/>
      <c r="HVJ136" s="84"/>
      <c r="HVK136" s="84"/>
      <c r="HVL136" s="84"/>
      <c r="HVM136" s="84"/>
      <c r="HVN136" s="84"/>
      <c r="HVO136" s="84"/>
      <c r="HVP136" s="84"/>
      <c r="HVQ136" s="84"/>
      <c r="HVR136" s="84"/>
      <c r="HVS136" s="84"/>
      <c r="HVT136" s="84"/>
      <c r="HVU136" s="84"/>
      <c r="HVV136" s="84"/>
      <c r="HVW136" s="84"/>
      <c r="HVX136" s="84"/>
      <c r="HVY136" s="84"/>
      <c r="HVZ136" s="84"/>
      <c r="HWA136" s="84"/>
      <c r="HWB136" s="84"/>
      <c r="HWC136" s="84"/>
      <c r="HWD136" s="84"/>
      <c r="HWE136" s="84"/>
      <c r="HWF136" s="84"/>
      <c r="HWG136" s="84"/>
      <c r="HWH136" s="84"/>
      <c r="HWI136" s="84"/>
      <c r="HWJ136" s="84"/>
      <c r="HWK136" s="84"/>
      <c r="HWL136" s="84"/>
      <c r="HWM136" s="84"/>
      <c r="HWN136" s="84"/>
      <c r="HWO136" s="84"/>
      <c r="HWP136" s="84"/>
      <c r="HWQ136" s="84"/>
      <c r="HWR136" s="84"/>
      <c r="HWS136" s="84"/>
      <c r="HWT136" s="84"/>
      <c r="HWU136" s="84"/>
      <c r="HWV136" s="84"/>
      <c r="HWW136" s="84"/>
      <c r="HWX136" s="84"/>
      <c r="HWY136" s="84"/>
      <c r="HWZ136" s="84"/>
      <c r="HXA136" s="84"/>
      <c r="HXB136" s="84"/>
      <c r="HXC136" s="84"/>
      <c r="HXD136" s="84"/>
      <c r="HXE136" s="84"/>
      <c r="HXF136" s="84"/>
      <c r="HXG136" s="84"/>
      <c r="HXH136" s="84"/>
      <c r="HXI136" s="84"/>
      <c r="HXJ136" s="84"/>
      <c r="HXK136" s="84"/>
      <c r="HXL136" s="84"/>
      <c r="HXM136" s="84"/>
      <c r="HXN136" s="84"/>
      <c r="HXO136" s="84"/>
      <c r="HXP136" s="84"/>
      <c r="HXQ136" s="84"/>
      <c r="HXR136" s="84"/>
      <c r="HXS136" s="84"/>
      <c r="HXT136" s="84"/>
      <c r="HXU136" s="84"/>
      <c r="HXV136" s="84"/>
      <c r="HXW136" s="84"/>
      <c r="HXX136" s="84"/>
      <c r="HXY136" s="84"/>
      <c r="HXZ136" s="84"/>
      <c r="HYA136" s="84"/>
      <c r="HYB136" s="84"/>
      <c r="HYC136" s="84"/>
      <c r="HYD136" s="84"/>
      <c r="HYE136" s="84"/>
      <c r="HYF136" s="84"/>
      <c r="HYG136" s="84"/>
      <c r="HYH136" s="84"/>
      <c r="HYI136" s="84"/>
      <c r="HYJ136" s="84"/>
      <c r="HYK136" s="84"/>
      <c r="HYL136" s="84"/>
      <c r="HYM136" s="84"/>
      <c r="HYN136" s="84"/>
      <c r="HYO136" s="84"/>
      <c r="HYP136" s="84"/>
      <c r="HYQ136" s="84"/>
      <c r="HYR136" s="84"/>
      <c r="HYS136" s="84"/>
      <c r="HYT136" s="84"/>
      <c r="HYU136" s="84"/>
      <c r="HYV136" s="84"/>
      <c r="HYW136" s="84"/>
      <c r="HYX136" s="84"/>
      <c r="HYY136" s="84"/>
      <c r="HYZ136" s="84"/>
      <c r="HZA136" s="84"/>
      <c r="HZB136" s="84"/>
      <c r="HZC136" s="84"/>
      <c r="HZJ136" s="84"/>
      <c r="HZK136" s="84"/>
      <c r="HZL136" s="84"/>
      <c r="HZM136" s="84"/>
      <c r="HZN136" s="84"/>
      <c r="HZO136" s="84"/>
      <c r="HZP136" s="84"/>
      <c r="HZQ136" s="84"/>
      <c r="HZR136" s="84"/>
      <c r="HZS136" s="84"/>
      <c r="HZT136" s="84"/>
      <c r="HZU136" s="84"/>
      <c r="HZV136" s="84"/>
      <c r="HZW136" s="84"/>
      <c r="HZX136" s="84"/>
      <c r="HZY136" s="84"/>
      <c r="HZZ136" s="84"/>
      <c r="IAA136" s="84"/>
      <c r="IAB136" s="84"/>
      <c r="IAC136" s="84"/>
      <c r="IAD136" s="84"/>
      <c r="IAE136" s="84"/>
      <c r="IAF136" s="84"/>
      <c r="IAG136" s="84"/>
      <c r="IAH136" s="84"/>
      <c r="IAI136" s="84"/>
      <c r="IAJ136" s="84"/>
      <c r="IAK136" s="84"/>
      <c r="IAL136" s="84"/>
      <c r="IAM136" s="84"/>
      <c r="IAN136" s="84"/>
      <c r="IAO136" s="84"/>
      <c r="IAP136" s="84"/>
      <c r="IAQ136" s="84"/>
      <c r="IAR136" s="84"/>
      <c r="IAS136" s="84"/>
      <c r="IAT136" s="84"/>
      <c r="IAU136" s="84"/>
      <c r="IAV136" s="84"/>
      <c r="IAW136" s="84"/>
      <c r="IAX136" s="84"/>
      <c r="IAY136" s="84"/>
      <c r="IAZ136" s="84"/>
      <c r="IBA136" s="84"/>
      <c r="IBB136" s="84"/>
      <c r="IBC136" s="84"/>
      <c r="IBD136" s="84"/>
      <c r="IBE136" s="84"/>
      <c r="IBF136" s="84"/>
      <c r="IBG136" s="84"/>
      <c r="IBH136" s="84"/>
      <c r="IBI136" s="84"/>
      <c r="IBJ136" s="84"/>
      <c r="IBK136" s="84"/>
      <c r="IBL136" s="84"/>
      <c r="IBM136" s="84"/>
      <c r="IBN136" s="84"/>
      <c r="IBO136" s="84"/>
      <c r="IBP136" s="84"/>
      <c r="IBQ136" s="84"/>
      <c r="IBR136" s="84"/>
      <c r="IBS136" s="84"/>
      <c r="IBT136" s="84"/>
      <c r="IBU136" s="84"/>
      <c r="IBV136" s="84"/>
      <c r="IBW136" s="84"/>
      <c r="IBX136" s="84"/>
      <c r="IBY136" s="84"/>
      <c r="IBZ136" s="84"/>
      <c r="ICA136" s="84"/>
      <c r="ICB136" s="84"/>
      <c r="ICC136" s="84"/>
      <c r="ICD136" s="84"/>
      <c r="ICE136" s="84"/>
      <c r="ICF136" s="84"/>
      <c r="ICG136" s="84"/>
      <c r="ICH136" s="84"/>
      <c r="ICI136" s="84"/>
      <c r="ICJ136" s="84"/>
      <c r="ICK136" s="84"/>
      <c r="ICL136" s="84"/>
      <c r="ICM136" s="84"/>
      <c r="ICN136" s="84"/>
      <c r="ICO136" s="84"/>
      <c r="ICP136" s="84"/>
      <c r="ICQ136" s="84"/>
      <c r="ICR136" s="84"/>
      <c r="ICS136" s="84"/>
      <c r="ICT136" s="84"/>
      <c r="ICU136" s="84"/>
      <c r="ICV136" s="84"/>
      <c r="ICW136" s="84"/>
      <c r="ICX136" s="84"/>
      <c r="ICY136" s="84"/>
      <c r="ICZ136" s="84"/>
      <c r="IDA136" s="84"/>
      <c r="IDB136" s="84"/>
      <c r="IDC136" s="84"/>
      <c r="IDD136" s="84"/>
      <c r="IDE136" s="84"/>
      <c r="IDF136" s="84"/>
      <c r="IDG136" s="84"/>
      <c r="IDH136" s="84"/>
      <c r="IDI136" s="84"/>
      <c r="IDJ136" s="84"/>
      <c r="IDK136" s="84"/>
      <c r="IDL136" s="84"/>
      <c r="IDM136" s="84"/>
      <c r="IDN136" s="84"/>
      <c r="IDO136" s="84"/>
      <c r="IDP136" s="84"/>
      <c r="IDQ136" s="84"/>
      <c r="IDR136" s="84"/>
      <c r="IDS136" s="84"/>
      <c r="IDT136" s="84"/>
      <c r="IDU136" s="84"/>
      <c r="IDV136" s="84"/>
      <c r="IDW136" s="84"/>
      <c r="IDX136" s="84"/>
      <c r="IDY136" s="84"/>
      <c r="IDZ136" s="84"/>
      <c r="IEA136" s="84"/>
      <c r="IEB136" s="84"/>
      <c r="IEC136" s="84"/>
      <c r="IED136" s="84"/>
      <c r="IEE136" s="84"/>
      <c r="IEF136" s="84"/>
      <c r="IEG136" s="84"/>
      <c r="IEH136" s="84"/>
      <c r="IEI136" s="84"/>
      <c r="IEJ136" s="84"/>
      <c r="IEK136" s="84"/>
      <c r="IEL136" s="84"/>
      <c r="IEM136" s="84"/>
      <c r="IEN136" s="84"/>
      <c r="IEO136" s="84"/>
      <c r="IEP136" s="84"/>
      <c r="IEQ136" s="84"/>
      <c r="IER136" s="84"/>
      <c r="IES136" s="84"/>
      <c r="IET136" s="84"/>
      <c r="IEU136" s="84"/>
      <c r="IEV136" s="84"/>
      <c r="IEW136" s="84"/>
      <c r="IEX136" s="84"/>
      <c r="IEY136" s="84"/>
      <c r="IEZ136" s="84"/>
      <c r="IFA136" s="84"/>
      <c r="IFB136" s="84"/>
      <c r="IFC136" s="84"/>
      <c r="IFD136" s="84"/>
      <c r="IFE136" s="84"/>
      <c r="IFF136" s="84"/>
      <c r="IFG136" s="84"/>
      <c r="IFH136" s="84"/>
      <c r="IFI136" s="84"/>
      <c r="IFJ136" s="84"/>
      <c r="IFK136" s="84"/>
      <c r="IFL136" s="84"/>
      <c r="IFM136" s="84"/>
      <c r="IFN136" s="84"/>
      <c r="IFO136" s="84"/>
      <c r="IFP136" s="84"/>
      <c r="IFQ136" s="84"/>
      <c r="IFR136" s="84"/>
      <c r="IFS136" s="84"/>
      <c r="IFT136" s="84"/>
      <c r="IFU136" s="84"/>
      <c r="IFV136" s="84"/>
      <c r="IFW136" s="84"/>
      <c r="IFX136" s="84"/>
      <c r="IFY136" s="84"/>
      <c r="IFZ136" s="84"/>
      <c r="IGA136" s="84"/>
      <c r="IGB136" s="84"/>
      <c r="IGC136" s="84"/>
      <c r="IGD136" s="84"/>
      <c r="IGE136" s="84"/>
      <c r="IGF136" s="84"/>
      <c r="IGG136" s="84"/>
      <c r="IGH136" s="84"/>
      <c r="IGI136" s="84"/>
      <c r="IGJ136" s="84"/>
      <c r="IGK136" s="84"/>
      <c r="IGL136" s="84"/>
      <c r="IGM136" s="84"/>
      <c r="IGN136" s="84"/>
      <c r="IGO136" s="84"/>
      <c r="IGP136" s="84"/>
      <c r="IGQ136" s="84"/>
      <c r="IGR136" s="84"/>
      <c r="IGS136" s="84"/>
      <c r="IGT136" s="84"/>
      <c r="IGU136" s="84"/>
      <c r="IGV136" s="84"/>
      <c r="IGW136" s="84"/>
      <c r="IGX136" s="84"/>
      <c r="IGY136" s="84"/>
      <c r="IGZ136" s="84"/>
      <c r="IHA136" s="84"/>
      <c r="IHB136" s="84"/>
      <c r="IHC136" s="84"/>
      <c r="IHD136" s="84"/>
      <c r="IHE136" s="84"/>
      <c r="IHF136" s="84"/>
      <c r="IHG136" s="84"/>
      <c r="IHH136" s="84"/>
      <c r="IHI136" s="84"/>
      <c r="IHJ136" s="84"/>
      <c r="IHK136" s="84"/>
      <c r="IHL136" s="84"/>
      <c r="IHM136" s="84"/>
      <c r="IHN136" s="84"/>
      <c r="IHO136" s="84"/>
      <c r="IHP136" s="84"/>
      <c r="IHQ136" s="84"/>
      <c r="IHR136" s="84"/>
      <c r="IHS136" s="84"/>
      <c r="IHT136" s="84"/>
      <c r="IHU136" s="84"/>
      <c r="IHV136" s="84"/>
      <c r="IHW136" s="84"/>
      <c r="IHX136" s="84"/>
      <c r="IHY136" s="84"/>
      <c r="IHZ136" s="84"/>
      <c r="IIA136" s="84"/>
      <c r="IIB136" s="84"/>
      <c r="IIC136" s="84"/>
      <c r="IID136" s="84"/>
      <c r="IIE136" s="84"/>
      <c r="IIF136" s="84"/>
      <c r="IIG136" s="84"/>
      <c r="IIH136" s="84"/>
      <c r="III136" s="84"/>
      <c r="IIJ136" s="84"/>
      <c r="IIK136" s="84"/>
      <c r="IIL136" s="84"/>
      <c r="IIM136" s="84"/>
      <c r="IIN136" s="84"/>
      <c r="IIO136" s="84"/>
      <c r="IIP136" s="84"/>
      <c r="IIQ136" s="84"/>
      <c r="IIR136" s="84"/>
      <c r="IIS136" s="84"/>
      <c r="IIT136" s="84"/>
      <c r="IIU136" s="84"/>
      <c r="IIV136" s="84"/>
      <c r="IIW136" s="84"/>
      <c r="IIX136" s="84"/>
      <c r="IIY136" s="84"/>
      <c r="IJF136" s="84"/>
      <c r="IJG136" s="84"/>
      <c r="IJH136" s="84"/>
      <c r="IJI136" s="84"/>
      <c r="IJJ136" s="84"/>
      <c r="IJK136" s="84"/>
      <c r="IJL136" s="84"/>
      <c r="IJM136" s="84"/>
      <c r="IJN136" s="84"/>
      <c r="IJO136" s="84"/>
      <c r="IJP136" s="84"/>
      <c r="IJQ136" s="84"/>
      <c r="IJR136" s="84"/>
      <c r="IJS136" s="84"/>
      <c r="IJT136" s="84"/>
      <c r="IJU136" s="84"/>
      <c r="IJV136" s="84"/>
      <c r="IJW136" s="84"/>
      <c r="IJX136" s="84"/>
      <c r="IJY136" s="84"/>
      <c r="IJZ136" s="84"/>
      <c r="IKA136" s="84"/>
      <c r="IKB136" s="84"/>
      <c r="IKC136" s="84"/>
      <c r="IKD136" s="84"/>
      <c r="IKE136" s="84"/>
      <c r="IKF136" s="84"/>
      <c r="IKG136" s="84"/>
      <c r="IKH136" s="84"/>
      <c r="IKI136" s="84"/>
      <c r="IKJ136" s="84"/>
      <c r="IKK136" s="84"/>
      <c r="IKL136" s="84"/>
      <c r="IKM136" s="84"/>
      <c r="IKN136" s="84"/>
      <c r="IKO136" s="84"/>
      <c r="IKP136" s="84"/>
      <c r="IKQ136" s="84"/>
      <c r="IKR136" s="84"/>
      <c r="IKS136" s="84"/>
      <c r="IKT136" s="84"/>
      <c r="IKU136" s="84"/>
      <c r="IKV136" s="84"/>
      <c r="IKW136" s="84"/>
      <c r="IKX136" s="84"/>
      <c r="IKY136" s="84"/>
      <c r="IKZ136" s="84"/>
      <c r="ILA136" s="84"/>
      <c r="ILB136" s="84"/>
      <c r="ILC136" s="84"/>
      <c r="ILD136" s="84"/>
      <c r="ILE136" s="84"/>
      <c r="ILF136" s="84"/>
      <c r="ILG136" s="84"/>
      <c r="ILH136" s="84"/>
      <c r="ILI136" s="84"/>
      <c r="ILJ136" s="84"/>
      <c r="ILK136" s="84"/>
      <c r="ILL136" s="84"/>
      <c r="ILM136" s="84"/>
      <c r="ILN136" s="84"/>
      <c r="ILO136" s="84"/>
      <c r="ILP136" s="84"/>
      <c r="ILQ136" s="84"/>
      <c r="ILR136" s="84"/>
      <c r="ILS136" s="84"/>
      <c r="ILT136" s="84"/>
      <c r="ILU136" s="84"/>
      <c r="ILV136" s="84"/>
      <c r="ILW136" s="84"/>
      <c r="ILX136" s="84"/>
      <c r="ILY136" s="84"/>
      <c r="ILZ136" s="84"/>
      <c r="IMA136" s="84"/>
      <c r="IMB136" s="84"/>
      <c r="IMC136" s="84"/>
      <c r="IMD136" s="84"/>
      <c r="IME136" s="84"/>
      <c r="IMF136" s="84"/>
      <c r="IMG136" s="84"/>
      <c r="IMH136" s="84"/>
      <c r="IMI136" s="84"/>
      <c r="IMJ136" s="84"/>
      <c r="IMK136" s="84"/>
      <c r="IML136" s="84"/>
      <c r="IMM136" s="84"/>
      <c r="IMN136" s="84"/>
      <c r="IMO136" s="84"/>
      <c r="IMP136" s="84"/>
      <c r="IMQ136" s="84"/>
      <c r="IMR136" s="84"/>
      <c r="IMS136" s="84"/>
      <c r="IMT136" s="84"/>
      <c r="IMU136" s="84"/>
      <c r="IMV136" s="84"/>
      <c r="IMW136" s="84"/>
      <c r="IMX136" s="84"/>
      <c r="IMY136" s="84"/>
      <c r="IMZ136" s="84"/>
      <c r="INA136" s="84"/>
      <c r="INB136" s="84"/>
      <c r="INC136" s="84"/>
      <c r="IND136" s="84"/>
      <c r="INE136" s="84"/>
      <c r="INF136" s="84"/>
      <c r="ING136" s="84"/>
      <c r="INH136" s="84"/>
      <c r="INI136" s="84"/>
      <c r="INJ136" s="84"/>
      <c r="INK136" s="84"/>
      <c r="INL136" s="84"/>
      <c r="INM136" s="84"/>
      <c r="INN136" s="84"/>
      <c r="INO136" s="84"/>
      <c r="INP136" s="84"/>
      <c r="INQ136" s="84"/>
      <c r="INR136" s="84"/>
      <c r="INS136" s="84"/>
      <c r="INT136" s="84"/>
      <c r="INU136" s="84"/>
      <c r="INV136" s="84"/>
      <c r="INW136" s="84"/>
      <c r="INX136" s="84"/>
      <c r="INY136" s="84"/>
      <c r="INZ136" s="84"/>
      <c r="IOA136" s="84"/>
      <c r="IOB136" s="84"/>
      <c r="IOC136" s="84"/>
      <c r="IOD136" s="84"/>
      <c r="IOE136" s="84"/>
      <c r="IOF136" s="84"/>
      <c r="IOG136" s="84"/>
      <c r="IOH136" s="84"/>
      <c r="IOI136" s="84"/>
      <c r="IOJ136" s="84"/>
      <c r="IOK136" s="84"/>
      <c r="IOL136" s="84"/>
      <c r="IOM136" s="84"/>
      <c r="ION136" s="84"/>
      <c r="IOO136" s="84"/>
      <c r="IOP136" s="84"/>
      <c r="IOQ136" s="84"/>
      <c r="IOR136" s="84"/>
      <c r="IOS136" s="84"/>
      <c r="IOT136" s="84"/>
      <c r="IOU136" s="84"/>
      <c r="IOV136" s="84"/>
      <c r="IOW136" s="84"/>
      <c r="IOX136" s="84"/>
      <c r="IOY136" s="84"/>
      <c r="IOZ136" s="84"/>
      <c r="IPA136" s="84"/>
      <c r="IPB136" s="84"/>
      <c r="IPC136" s="84"/>
      <c r="IPD136" s="84"/>
      <c r="IPE136" s="84"/>
      <c r="IPF136" s="84"/>
      <c r="IPG136" s="84"/>
      <c r="IPH136" s="84"/>
      <c r="IPI136" s="84"/>
      <c r="IPJ136" s="84"/>
      <c r="IPK136" s="84"/>
      <c r="IPL136" s="84"/>
      <c r="IPM136" s="84"/>
      <c r="IPN136" s="84"/>
      <c r="IPO136" s="84"/>
      <c r="IPP136" s="84"/>
      <c r="IPQ136" s="84"/>
      <c r="IPR136" s="84"/>
      <c r="IPS136" s="84"/>
      <c r="IPT136" s="84"/>
      <c r="IPU136" s="84"/>
      <c r="IPV136" s="84"/>
      <c r="IPW136" s="84"/>
      <c r="IPX136" s="84"/>
      <c r="IPY136" s="84"/>
      <c r="IPZ136" s="84"/>
      <c r="IQA136" s="84"/>
      <c r="IQB136" s="84"/>
      <c r="IQC136" s="84"/>
      <c r="IQD136" s="84"/>
      <c r="IQE136" s="84"/>
      <c r="IQF136" s="84"/>
      <c r="IQG136" s="84"/>
      <c r="IQH136" s="84"/>
      <c r="IQI136" s="84"/>
      <c r="IQJ136" s="84"/>
      <c r="IQK136" s="84"/>
      <c r="IQL136" s="84"/>
      <c r="IQM136" s="84"/>
      <c r="IQN136" s="84"/>
      <c r="IQO136" s="84"/>
      <c r="IQP136" s="84"/>
      <c r="IQQ136" s="84"/>
      <c r="IQR136" s="84"/>
      <c r="IQS136" s="84"/>
      <c r="IQT136" s="84"/>
      <c r="IQU136" s="84"/>
      <c r="IQV136" s="84"/>
      <c r="IQW136" s="84"/>
      <c r="IQX136" s="84"/>
      <c r="IQY136" s="84"/>
      <c r="IQZ136" s="84"/>
      <c r="IRA136" s="84"/>
      <c r="IRB136" s="84"/>
      <c r="IRC136" s="84"/>
      <c r="IRD136" s="84"/>
      <c r="IRE136" s="84"/>
      <c r="IRF136" s="84"/>
      <c r="IRG136" s="84"/>
      <c r="IRH136" s="84"/>
      <c r="IRI136" s="84"/>
      <c r="IRJ136" s="84"/>
      <c r="IRK136" s="84"/>
      <c r="IRL136" s="84"/>
      <c r="IRM136" s="84"/>
      <c r="IRN136" s="84"/>
      <c r="IRO136" s="84"/>
      <c r="IRP136" s="84"/>
      <c r="IRQ136" s="84"/>
      <c r="IRR136" s="84"/>
      <c r="IRS136" s="84"/>
      <c r="IRT136" s="84"/>
      <c r="IRU136" s="84"/>
      <c r="IRV136" s="84"/>
      <c r="IRW136" s="84"/>
      <c r="IRX136" s="84"/>
      <c r="IRY136" s="84"/>
      <c r="IRZ136" s="84"/>
      <c r="ISA136" s="84"/>
      <c r="ISB136" s="84"/>
      <c r="ISC136" s="84"/>
      <c r="ISD136" s="84"/>
      <c r="ISE136" s="84"/>
      <c r="ISF136" s="84"/>
      <c r="ISG136" s="84"/>
      <c r="ISH136" s="84"/>
      <c r="ISI136" s="84"/>
      <c r="ISJ136" s="84"/>
      <c r="ISK136" s="84"/>
      <c r="ISL136" s="84"/>
      <c r="ISM136" s="84"/>
      <c r="ISN136" s="84"/>
      <c r="ISO136" s="84"/>
      <c r="ISP136" s="84"/>
      <c r="ISQ136" s="84"/>
      <c r="ISR136" s="84"/>
      <c r="ISS136" s="84"/>
      <c r="IST136" s="84"/>
      <c r="ISU136" s="84"/>
      <c r="ITB136" s="84"/>
      <c r="ITC136" s="84"/>
      <c r="ITD136" s="84"/>
      <c r="ITE136" s="84"/>
      <c r="ITF136" s="84"/>
      <c r="ITG136" s="84"/>
      <c r="ITH136" s="84"/>
      <c r="ITI136" s="84"/>
      <c r="ITJ136" s="84"/>
      <c r="ITK136" s="84"/>
      <c r="ITL136" s="84"/>
      <c r="ITM136" s="84"/>
      <c r="ITN136" s="84"/>
      <c r="ITO136" s="84"/>
      <c r="ITP136" s="84"/>
      <c r="ITQ136" s="84"/>
      <c r="ITR136" s="84"/>
      <c r="ITS136" s="84"/>
      <c r="ITT136" s="84"/>
      <c r="ITU136" s="84"/>
      <c r="ITV136" s="84"/>
      <c r="ITW136" s="84"/>
      <c r="ITX136" s="84"/>
      <c r="ITY136" s="84"/>
      <c r="ITZ136" s="84"/>
      <c r="IUA136" s="84"/>
      <c r="IUB136" s="84"/>
      <c r="IUC136" s="84"/>
      <c r="IUD136" s="84"/>
      <c r="IUE136" s="84"/>
      <c r="IUF136" s="84"/>
      <c r="IUG136" s="84"/>
      <c r="IUH136" s="84"/>
      <c r="IUI136" s="84"/>
      <c r="IUJ136" s="84"/>
      <c r="IUK136" s="84"/>
      <c r="IUL136" s="84"/>
      <c r="IUM136" s="84"/>
      <c r="IUN136" s="84"/>
      <c r="IUO136" s="84"/>
      <c r="IUP136" s="84"/>
      <c r="IUQ136" s="84"/>
      <c r="IUR136" s="84"/>
      <c r="IUS136" s="84"/>
      <c r="IUT136" s="84"/>
      <c r="IUU136" s="84"/>
      <c r="IUV136" s="84"/>
      <c r="IUW136" s="84"/>
      <c r="IUX136" s="84"/>
      <c r="IUY136" s="84"/>
      <c r="IUZ136" s="84"/>
      <c r="IVA136" s="84"/>
      <c r="IVB136" s="84"/>
      <c r="IVC136" s="84"/>
      <c r="IVD136" s="84"/>
      <c r="IVE136" s="84"/>
      <c r="IVF136" s="84"/>
      <c r="IVG136" s="84"/>
      <c r="IVH136" s="84"/>
      <c r="IVI136" s="84"/>
      <c r="IVJ136" s="84"/>
      <c r="IVK136" s="84"/>
      <c r="IVL136" s="84"/>
      <c r="IVM136" s="84"/>
      <c r="IVN136" s="84"/>
      <c r="IVO136" s="84"/>
      <c r="IVP136" s="84"/>
      <c r="IVQ136" s="84"/>
      <c r="IVR136" s="84"/>
      <c r="IVS136" s="84"/>
      <c r="IVT136" s="84"/>
      <c r="IVU136" s="84"/>
      <c r="IVV136" s="84"/>
      <c r="IVW136" s="84"/>
      <c r="IVX136" s="84"/>
      <c r="IVY136" s="84"/>
      <c r="IVZ136" s="84"/>
      <c r="IWA136" s="84"/>
      <c r="IWB136" s="84"/>
      <c r="IWC136" s="84"/>
      <c r="IWD136" s="84"/>
      <c r="IWE136" s="84"/>
      <c r="IWF136" s="84"/>
      <c r="IWG136" s="84"/>
      <c r="IWH136" s="84"/>
      <c r="IWI136" s="84"/>
      <c r="IWJ136" s="84"/>
      <c r="IWK136" s="84"/>
      <c r="IWL136" s="84"/>
      <c r="IWM136" s="84"/>
      <c r="IWN136" s="84"/>
      <c r="IWO136" s="84"/>
      <c r="IWP136" s="84"/>
      <c r="IWQ136" s="84"/>
      <c r="IWR136" s="84"/>
      <c r="IWS136" s="84"/>
      <c r="IWT136" s="84"/>
      <c r="IWU136" s="84"/>
      <c r="IWV136" s="84"/>
      <c r="IWW136" s="84"/>
      <c r="IWX136" s="84"/>
      <c r="IWY136" s="84"/>
      <c r="IWZ136" s="84"/>
      <c r="IXA136" s="84"/>
      <c r="IXB136" s="84"/>
      <c r="IXC136" s="84"/>
      <c r="IXD136" s="84"/>
      <c r="IXE136" s="84"/>
      <c r="IXF136" s="84"/>
      <c r="IXG136" s="84"/>
      <c r="IXH136" s="84"/>
      <c r="IXI136" s="84"/>
      <c r="IXJ136" s="84"/>
      <c r="IXK136" s="84"/>
      <c r="IXL136" s="84"/>
      <c r="IXM136" s="84"/>
      <c r="IXN136" s="84"/>
      <c r="IXO136" s="84"/>
      <c r="IXP136" s="84"/>
      <c r="IXQ136" s="84"/>
      <c r="IXR136" s="84"/>
      <c r="IXS136" s="84"/>
      <c r="IXT136" s="84"/>
      <c r="IXU136" s="84"/>
      <c r="IXV136" s="84"/>
      <c r="IXW136" s="84"/>
      <c r="IXX136" s="84"/>
      <c r="IXY136" s="84"/>
      <c r="IXZ136" s="84"/>
      <c r="IYA136" s="84"/>
      <c r="IYB136" s="84"/>
      <c r="IYC136" s="84"/>
      <c r="IYD136" s="84"/>
      <c r="IYE136" s="84"/>
      <c r="IYF136" s="84"/>
      <c r="IYG136" s="84"/>
      <c r="IYH136" s="84"/>
      <c r="IYI136" s="84"/>
      <c r="IYJ136" s="84"/>
      <c r="IYK136" s="84"/>
      <c r="IYL136" s="84"/>
      <c r="IYM136" s="84"/>
      <c r="IYN136" s="84"/>
      <c r="IYO136" s="84"/>
      <c r="IYP136" s="84"/>
      <c r="IYQ136" s="84"/>
      <c r="IYR136" s="84"/>
      <c r="IYS136" s="84"/>
      <c r="IYT136" s="84"/>
      <c r="IYU136" s="84"/>
      <c r="IYV136" s="84"/>
      <c r="IYW136" s="84"/>
      <c r="IYX136" s="84"/>
      <c r="IYY136" s="84"/>
      <c r="IYZ136" s="84"/>
      <c r="IZA136" s="84"/>
      <c r="IZB136" s="84"/>
      <c r="IZC136" s="84"/>
      <c r="IZD136" s="84"/>
      <c r="IZE136" s="84"/>
      <c r="IZF136" s="84"/>
      <c r="IZG136" s="84"/>
      <c r="IZH136" s="84"/>
      <c r="IZI136" s="84"/>
      <c r="IZJ136" s="84"/>
      <c r="IZK136" s="84"/>
      <c r="IZL136" s="84"/>
      <c r="IZM136" s="84"/>
      <c r="IZN136" s="84"/>
      <c r="IZO136" s="84"/>
      <c r="IZP136" s="84"/>
      <c r="IZQ136" s="84"/>
      <c r="IZR136" s="84"/>
      <c r="IZS136" s="84"/>
      <c r="IZT136" s="84"/>
      <c r="IZU136" s="84"/>
      <c r="IZV136" s="84"/>
      <c r="IZW136" s="84"/>
      <c r="IZX136" s="84"/>
      <c r="IZY136" s="84"/>
      <c r="IZZ136" s="84"/>
      <c r="JAA136" s="84"/>
      <c r="JAB136" s="84"/>
      <c r="JAC136" s="84"/>
      <c r="JAD136" s="84"/>
      <c r="JAE136" s="84"/>
      <c r="JAF136" s="84"/>
      <c r="JAG136" s="84"/>
      <c r="JAH136" s="84"/>
      <c r="JAI136" s="84"/>
      <c r="JAJ136" s="84"/>
      <c r="JAK136" s="84"/>
      <c r="JAL136" s="84"/>
      <c r="JAM136" s="84"/>
      <c r="JAN136" s="84"/>
      <c r="JAO136" s="84"/>
      <c r="JAP136" s="84"/>
      <c r="JAQ136" s="84"/>
      <c r="JAR136" s="84"/>
      <c r="JAS136" s="84"/>
      <c r="JAT136" s="84"/>
      <c r="JAU136" s="84"/>
      <c r="JAV136" s="84"/>
      <c r="JAW136" s="84"/>
      <c r="JAX136" s="84"/>
      <c r="JAY136" s="84"/>
      <c r="JAZ136" s="84"/>
      <c r="JBA136" s="84"/>
      <c r="JBB136" s="84"/>
      <c r="JBC136" s="84"/>
      <c r="JBD136" s="84"/>
      <c r="JBE136" s="84"/>
      <c r="JBF136" s="84"/>
      <c r="JBG136" s="84"/>
      <c r="JBH136" s="84"/>
      <c r="JBI136" s="84"/>
      <c r="JBJ136" s="84"/>
      <c r="JBK136" s="84"/>
      <c r="JBL136" s="84"/>
      <c r="JBM136" s="84"/>
      <c r="JBN136" s="84"/>
      <c r="JBO136" s="84"/>
      <c r="JBP136" s="84"/>
      <c r="JBQ136" s="84"/>
      <c r="JBR136" s="84"/>
      <c r="JBS136" s="84"/>
      <c r="JBT136" s="84"/>
      <c r="JBU136" s="84"/>
      <c r="JBV136" s="84"/>
      <c r="JBW136" s="84"/>
      <c r="JBX136" s="84"/>
      <c r="JBY136" s="84"/>
      <c r="JBZ136" s="84"/>
      <c r="JCA136" s="84"/>
      <c r="JCB136" s="84"/>
      <c r="JCC136" s="84"/>
      <c r="JCD136" s="84"/>
      <c r="JCE136" s="84"/>
      <c r="JCF136" s="84"/>
      <c r="JCG136" s="84"/>
      <c r="JCH136" s="84"/>
      <c r="JCI136" s="84"/>
      <c r="JCJ136" s="84"/>
      <c r="JCK136" s="84"/>
      <c r="JCL136" s="84"/>
      <c r="JCM136" s="84"/>
      <c r="JCN136" s="84"/>
      <c r="JCO136" s="84"/>
      <c r="JCP136" s="84"/>
      <c r="JCQ136" s="84"/>
      <c r="JCX136" s="84"/>
      <c r="JCY136" s="84"/>
      <c r="JCZ136" s="84"/>
      <c r="JDA136" s="84"/>
      <c r="JDB136" s="84"/>
      <c r="JDC136" s="84"/>
      <c r="JDD136" s="84"/>
      <c r="JDE136" s="84"/>
      <c r="JDF136" s="84"/>
      <c r="JDG136" s="84"/>
      <c r="JDH136" s="84"/>
      <c r="JDI136" s="84"/>
      <c r="JDJ136" s="84"/>
      <c r="JDK136" s="84"/>
      <c r="JDL136" s="84"/>
      <c r="JDM136" s="84"/>
      <c r="JDN136" s="84"/>
      <c r="JDO136" s="84"/>
      <c r="JDP136" s="84"/>
      <c r="JDQ136" s="84"/>
      <c r="JDR136" s="84"/>
      <c r="JDS136" s="84"/>
      <c r="JDT136" s="84"/>
      <c r="JDU136" s="84"/>
      <c r="JDV136" s="84"/>
      <c r="JDW136" s="84"/>
      <c r="JDX136" s="84"/>
      <c r="JDY136" s="84"/>
      <c r="JDZ136" s="84"/>
      <c r="JEA136" s="84"/>
      <c r="JEB136" s="84"/>
      <c r="JEC136" s="84"/>
      <c r="JED136" s="84"/>
      <c r="JEE136" s="84"/>
      <c r="JEF136" s="84"/>
      <c r="JEG136" s="84"/>
      <c r="JEH136" s="84"/>
      <c r="JEI136" s="84"/>
      <c r="JEJ136" s="84"/>
      <c r="JEK136" s="84"/>
      <c r="JEL136" s="84"/>
      <c r="JEM136" s="84"/>
      <c r="JEN136" s="84"/>
      <c r="JEO136" s="84"/>
      <c r="JEP136" s="84"/>
      <c r="JEQ136" s="84"/>
      <c r="JER136" s="84"/>
      <c r="JES136" s="84"/>
      <c r="JET136" s="84"/>
      <c r="JEU136" s="84"/>
      <c r="JEV136" s="84"/>
      <c r="JEW136" s="84"/>
      <c r="JEX136" s="84"/>
      <c r="JEY136" s="84"/>
      <c r="JEZ136" s="84"/>
      <c r="JFA136" s="84"/>
      <c r="JFB136" s="84"/>
      <c r="JFC136" s="84"/>
      <c r="JFD136" s="84"/>
      <c r="JFE136" s="84"/>
      <c r="JFF136" s="84"/>
      <c r="JFG136" s="84"/>
      <c r="JFH136" s="84"/>
      <c r="JFI136" s="84"/>
      <c r="JFJ136" s="84"/>
      <c r="JFK136" s="84"/>
      <c r="JFL136" s="84"/>
      <c r="JFM136" s="84"/>
      <c r="JFN136" s="84"/>
      <c r="JFO136" s="84"/>
      <c r="JFP136" s="84"/>
      <c r="JFQ136" s="84"/>
      <c r="JFR136" s="84"/>
      <c r="JFS136" s="84"/>
      <c r="JFT136" s="84"/>
      <c r="JFU136" s="84"/>
      <c r="JFV136" s="84"/>
      <c r="JFW136" s="84"/>
      <c r="JFX136" s="84"/>
      <c r="JFY136" s="84"/>
      <c r="JFZ136" s="84"/>
      <c r="JGA136" s="84"/>
      <c r="JGB136" s="84"/>
      <c r="JGC136" s="84"/>
      <c r="JGD136" s="84"/>
      <c r="JGE136" s="84"/>
      <c r="JGF136" s="84"/>
      <c r="JGG136" s="84"/>
      <c r="JGH136" s="84"/>
      <c r="JGI136" s="84"/>
      <c r="JGJ136" s="84"/>
      <c r="JGK136" s="84"/>
      <c r="JGL136" s="84"/>
      <c r="JGM136" s="84"/>
      <c r="JGN136" s="84"/>
      <c r="JGO136" s="84"/>
      <c r="JGP136" s="84"/>
      <c r="JGQ136" s="84"/>
      <c r="JGR136" s="84"/>
      <c r="JGS136" s="84"/>
      <c r="JGT136" s="84"/>
      <c r="JGU136" s="84"/>
      <c r="JGV136" s="84"/>
      <c r="JGW136" s="84"/>
      <c r="JGX136" s="84"/>
      <c r="JGY136" s="84"/>
      <c r="JGZ136" s="84"/>
      <c r="JHA136" s="84"/>
      <c r="JHB136" s="84"/>
      <c r="JHC136" s="84"/>
      <c r="JHD136" s="84"/>
      <c r="JHE136" s="84"/>
      <c r="JHF136" s="84"/>
      <c r="JHG136" s="84"/>
      <c r="JHH136" s="84"/>
      <c r="JHI136" s="84"/>
      <c r="JHJ136" s="84"/>
      <c r="JHK136" s="84"/>
      <c r="JHL136" s="84"/>
      <c r="JHM136" s="84"/>
      <c r="JHN136" s="84"/>
      <c r="JHO136" s="84"/>
      <c r="JHP136" s="84"/>
      <c r="JHQ136" s="84"/>
      <c r="JHR136" s="84"/>
      <c r="JHS136" s="84"/>
      <c r="JHT136" s="84"/>
      <c r="JHU136" s="84"/>
      <c r="JHV136" s="84"/>
      <c r="JHW136" s="84"/>
      <c r="JHX136" s="84"/>
      <c r="JHY136" s="84"/>
      <c r="JHZ136" s="84"/>
      <c r="JIA136" s="84"/>
      <c r="JIB136" s="84"/>
      <c r="JIC136" s="84"/>
      <c r="JID136" s="84"/>
      <c r="JIE136" s="84"/>
      <c r="JIF136" s="84"/>
      <c r="JIG136" s="84"/>
      <c r="JIH136" s="84"/>
      <c r="JII136" s="84"/>
      <c r="JIJ136" s="84"/>
      <c r="JIK136" s="84"/>
      <c r="JIL136" s="84"/>
      <c r="JIM136" s="84"/>
      <c r="JIN136" s="84"/>
      <c r="JIO136" s="84"/>
      <c r="JIP136" s="84"/>
      <c r="JIQ136" s="84"/>
      <c r="JIR136" s="84"/>
      <c r="JIS136" s="84"/>
      <c r="JIT136" s="84"/>
      <c r="JIU136" s="84"/>
      <c r="JIV136" s="84"/>
      <c r="JIW136" s="84"/>
      <c r="JIX136" s="84"/>
      <c r="JIY136" s="84"/>
      <c r="JIZ136" s="84"/>
      <c r="JJA136" s="84"/>
      <c r="JJB136" s="84"/>
      <c r="JJC136" s="84"/>
      <c r="JJD136" s="84"/>
      <c r="JJE136" s="84"/>
      <c r="JJF136" s="84"/>
      <c r="JJG136" s="84"/>
      <c r="JJH136" s="84"/>
      <c r="JJI136" s="84"/>
      <c r="JJJ136" s="84"/>
      <c r="JJK136" s="84"/>
      <c r="JJL136" s="84"/>
      <c r="JJM136" s="84"/>
      <c r="JJN136" s="84"/>
      <c r="JJO136" s="84"/>
      <c r="JJP136" s="84"/>
      <c r="JJQ136" s="84"/>
      <c r="JJR136" s="84"/>
      <c r="JJS136" s="84"/>
      <c r="JJT136" s="84"/>
      <c r="JJU136" s="84"/>
      <c r="JJV136" s="84"/>
      <c r="JJW136" s="84"/>
      <c r="JJX136" s="84"/>
      <c r="JJY136" s="84"/>
      <c r="JJZ136" s="84"/>
      <c r="JKA136" s="84"/>
      <c r="JKB136" s="84"/>
      <c r="JKC136" s="84"/>
      <c r="JKD136" s="84"/>
      <c r="JKE136" s="84"/>
      <c r="JKF136" s="84"/>
      <c r="JKG136" s="84"/>
      <c r="JKH136" s="84"/>
      <c r="JKI136" s="84"/>
      <c r="JKJ136" s="84"/>
      <c r="JKK136" s="84"/>
      <c r="JKL136" s="84"/>
      <c r="JKM136" s="84"/>
      <c r="JKN136" s="84"/>
      <c r="JKO136" s="84"/>
      <c r="JKP136" s="84"/>
      <c r="JKQ136" s="84"/>
      <c r="JKR136" s="84"/>
      <c r="JKS136" s="84"/>
      <c r="JKT136" s="84"/>
      <c r="JKU136" s="84"/>
      <c r="JKV136" s="84"/>
      <c r="JKW136" s="84"/>
      <c r="JKX136" s="84"/>
      <c r="JKY136" s="84"/>
      <c r="JKZ136" s="84"/>
      <c r="JLA136" s="84"/>
      <c r="JLB136" s="84"/>
      <c r="JLC136" s="84"/>
      <c r="JLD136" s="84"/>
      <c r="JLE136" s="84"/>
      <c r="JLF136" s="84"/>
      <c r="JLG136" s="84"/>
      <c r="JLH136" s="84"/>
      <c r="JLI136" s="84"/>
      <c r="JLJ136" s="84"/>
      <c r="JLK136" s="84"/>
      <c r="JLL136" s="84"/>
      <c r="JLM136" s="84"/>
      <c r="JLN136" s="84"/>
      <c r="JLO136" s="84"/>
      <c r="JLP136" s="84"/>
      <c r="JLQ136" s="84"/>
      <c r="JLR136" s="84"/>
      <c r="JLS136" s="84"/>
      <c r="JLT136" s="84"/>
      <c r="JLU136" s="84"/>
      <c r="JLV136" s="84"/>
      <c r="JLW136" s="84"/>
      <c r="JLX136" s="84"/>
      <c r="JLY136" s="84"/>
      <c r="JLZ136" s="84"/>
      <c r="JMA136" s="84"/>
      <c r="JMB136" s="84"/>
      <c r="JMC136" s="84"/>
      <c r="JMD136" s="84"/>
      <c r="JME136" s="84"/>
      <c r="JMF136" s="84"/>
      <c r="JMG136" s="84"/>
      <c r="JMH136" s="84"/>
      <c r="JMI136" s="84"/>
      <c r="JMJ136" s="84"/>
      <c r="JMK136" s="84"/>
      <c r="JML136" s="84"/>
      <c r="JMM136" s="84"/>
      <c r="JMT136" s="84"/>
      <c r="JMU136" s="84"/>
      <c r="JMV136" s="84"/>
      <c r="JMW136" s="84"/>
      <c r="JMX136" s="84"/>
      <c r="JMY136" s="84"/>
      <c r="JMZ136" s="84"/>
      <c r="JNA136" s="84"/>
      <c r="JNB136" s="84"/>
      <c r="JNC136" s="84"/>
      <c r="JND136" s="84"/>
      <c r="JNE136" s="84"/>
      <c r="JNF136" s="84"/>
      <c r="JNG136" s="84"/>
      <c r="JNH136" s="84"/>
      <c r="JNI136" s="84"/>
      <c r="JNJ136" s="84"/>
      <c r="JNK136" s="84"/>
      <c r="JNL136" s="84"/>
      <c r="JNM136" s="84"/>
      <c r="JNN136" s="84"/>
      <c r="JNO136" s="84"/>
      <c r="JNP136" s="84"/>
      <c r="JNQ136" s="84"/>
      <c r="JNR136" s="84"/>
      <c r="JNS136" s="84"/>
      <c r="JNT136" s="84"/>
      <c r="JNU136" s="84"/>
      <c r="JNV136" s="84"/>
      <c r="JNW136" s="84"/>
      <c r="JNX136" s="84"/>
      <c r="JNY136" s="84"/>
      <c r="JNZ136" s="84"/>
      <c r="JOA136" s="84"/>
      <c r="JOB136" s="84"/>
      <c r="JOC136" s="84"/>
      <c r="JOD136" s="84"/>
      <c r="JOE136" s="84"/>
      <c r="JOF136" s="84"/>
      <c r="JOG136" s="84"/>
      <c r="JOH136" s="84"/>
      <c r="JOI136" s="84"/>
      <c r="JOJ136" s="84"/>
      <c r="JOK136" s="84"/>
      <c r="JOL136" s="84"/>
      <c r="JOM136" s="84"/>
      <c r="JON136" s="84"/>
      <c r="JOO136" s="84"/>
      <c r="JOP136" s="84"/>
      <c r="JOQ136" s="84"/>
      <c r="JOR136" s="84"/>
      <c r="JOS136" s="84"/>
      <c r="JOT136" s="84"/>
      <c r="JOU136" s="84"/>
      <c r="JOV136" s="84"/>
      <c r="JOW136" s="84"/>
      <c r="JOX136" s="84"/>
      <c r="JOY136" s="84"/>
      <c r="JOZ136" s="84"/>
      <c r="JPA136" s="84"/>
      <c r="JPB136" s="84"/>
      <c r="JPC136" s="84"/>
      <c r="JPD136" s="84"/>
      <c r="JPE136" s="84"/>
      <c r="JPF136" s="84"/>
      <c r="JPG136" s="84"/>
      <c r="JPH136" s="84"/>
      <c r="JPI136" s="84"/>
      <c r="JPJ136" s="84"/>
      <c r="JPK136" s="84"/>
      <c r="JPL136" s="84"/>
      <c r="JPM136" s="84"/>
      <c r="JPN136" s="84"/>
      <c r="JPO136" s="84"/>
      <c r="JPP136" s="84"/>
      <c r="JPQ136" s="84"/>
      <c r="JPR136" s="84"/>
      <c r="JPS136" s="84"/>
      <c r="JPT136" s="84"/>
      <c r="JPU136" s="84"/>
      <c r="JPV136" s="84"/>
      <c r="JPW136" s="84"/>
      <c r="JPX136" s="84"/>
      <c r="JPY136" s="84"/>
      <c r="JPZ136" s="84"/>
      <c r="JQA136" s="84"/>
      <c r="JQB136" s="84"/>
      <c r="JQC136" s="84"/>
      <c r="JQD136" s="84"/>
      <c r="JQE136" s="84"/>
      <c r="JQF136" s="84"/>
      <c r="JQG136" s="84"/>
      <c r="JQH136" s="84"/>
      <c r="JQI136" s="84"/>
      <c r="JQJ136" s="84"/>
      <c r="JQK136" s="84"/>
      <c r="JQL136" s="84"/>
      <c r="JQM136" s="84"/>
      <c r="JQN136" s="84"/>
      <c r="JQO136" s="84"/>
      <c r="JQP136" s="84"/>
      <c r="JQQ136" s="84"/>
      <c r="JQR136" s="84"/>
      <c r="JQS136" s="84"/>
      <c r="JQT136" s="84"/>
      <c r="JQU136" s="84"/>
      <c r="JQV136" s="84"/>
      <c r="JQW136" s="84"/>
      <c r="JQX136" s="84"/>
      <c r="JQY136" s="84"/>
      <c r="JQZ136" s="84"/>
      <c r="JRA136" s="84"/>
      <c r="JRB136" s="84"/>
      <c r="JRC136" s="84"/>
      <c r="JRD136" s="84"/>
      <c r="JRE136" s="84"/>
      <c r="JRF136" s="84"/>
      <c r="JRG136" s="84"/>
      <c r="JRH136" s="84"/>
      <c r="JRI136" s="84"/>
      <c r="JRJ136" s="84"/>
      <c r="JRK136" s="84"/>
      <c r="JRL136" s="84"/>
      <c r="JRM136" s="84"/>
      <c r="JRN136" s="84"/>
      <c r="JRO136" s="84"/>
      <c r="JRP136" s="84"/>
      <c r="JRQ136" s="84"/>
      <c r="JRR136" s="84"/>
      <c r="JRS136" s="84"/>
      <c r="JRT136" s="84"/>
      <c r="JRU136" s="84"/>
      <c r="JRV136" s="84"/>
      <c r="JRW136" s="84"/>
      <c r="JRX136" s="84"/>
      <c r="JRY136" s="84"/>
      <c r="JRZ136" s="84"/>
      <c r="JSA136" s="84"/>
      <c r="JSB136" s="84"/>
      <c r="JSC136" s="84"/>
      <c r="JSD136" s="84"/>
      <c r="JSE136" s="84"/>
      <c r="JSF136" s="84"/>
      <c r="JSG136" s="84"/>
      <c r="JSH136" s="84"/>
      <c r="JSI136" s="84"/>
      <c r="JSJ136" s="84"/>
      <c r="JSK136" s="84"/>
      <c r="JSL136" s="84"/>
      <c r="JSM136" s="84"/>
      <c r="JSN136" s="84"/>
      <c r="JSO136" s="84"/>
      <c r="JSP136" s="84"/>
      <c r="JSQ136" s="84"/>
      <c r="JSR136" s="84"/>
      <c r="JSS136" s="84"/>
      <c r="JST136" s="84"/>
      <c r="JSU136" s="84"/>
      <c r="JSV136" s="84"/>
      <c r="JSW136" s="84"/>
      <c r="JSX136" s="84"/>
      <c r="JSY136" s="84"/>
      <c r="JSZ136" s="84"/>
      <c r="JTA136" s="84"/>
      <c r="JTB136" s="84"/>
      <c r="JTC136" s="84"/>
      <c r="JTD136" s="84"/>
      <c r="JTE136" s="84"/>
      <c r="JTF136" s="84"/>
      <c r="JTG136" s="84"/>
      <c r="JTH136" s="84"/>
      <c r="JTI136" s="84"/>
      <c r="JTJ136" s="84"/>
      <c r="JTK136" s="84"/>
      <c r="JTL136" s="84"/>
      <c r="JTM136" s="84"/>
      <c r="JTN136" s="84"/>
      <c r="JTO136" s="84"/>
      <c r="JTP136" s="84"/>
      <c r="JTQ136" s="84"/>
      <c r="JTR136" s="84"/>
      <c r="JTS136" s="84"/>
      <c r="JTT136" s="84"/>
      <c r="JTU136" s="84"/>
      <c r="JTV136" s="84"/>
      <c r="JTW136" s="84"/>
      <c r="JTX136" s="84"/>
      <c r="JTY136" s="84"/>
      <c r="JTZ136" s="84"/>
      <c r="JUA136" s="84"/>
      <c r="JUB136" s="84"/>
      <c r="JUC136" s="84"/>
      <c r="JUD136" s="84"/>
      <c r="JUE136" s="84"/>
      <c r="JUF136" s="84"/>
      <c r="JUG136" s="84"/>
      <c r="JUH136" s="84"/>
      <c r="JUI136" s="84"/>
      <c r="JUJ136" s="84"/>
      <c r="JUK136" s="84"/>
      <c r="JUL136" s="84"/>
      <c r="JUM136" s="84"/>
      <c r="JUN136" s="84"/>
      <c r="JUO136" s="84"/>
      <c r="JUP136" s="84"/>
      <c r="JUQ136" s="84"/>
      <c r="JUR136" s="84"/>
      <c r="JUS136" s="84"/>
      <c r="JUT136" s="84"/>
      <c r="JUU136" s="84"/>
      <c r="JUV136" s="84"/>
      <c r="JUW136" s="84"/>
      <c r="JUX136" s="84"/>
      <c r="JUY136" s="84"/>
      <c r="JUZ136" s="84"/>
      <c r="JVA136" s="84"/>
      <c r="JVB136" s="84"/>
      <c r="JVC136" s="84"/>
      <c r="JVD136" s="84"/>
      <c r="JVE136" s="84"/>
      <c r="JVF136" s="84"/>
      <c r="JVG136" s="84"/>
      <c r="JVH136" s="84"/>
      <c r="JVI136" s="84"/>
      <c r="JVJ136" s="84"/>
      <c r="JVK136" s="84"/>
      <c r="JVL136" s="84"/>
      <c r="JVM136" s="84"/>
      <c r="JVN136" s="84"/>
      <c r="JVO136" s="84"/>
      <c r="JVP136" s="84"/>
      <c r="JVQ136" s="84"/>
      <c r="JVR136" s="84"/>
      <c r="JVS136" s="84"/>
      <c r="JVT136" s="84"/>
      <c r="JVU136" s="84"/>
      <c r="JVV136" s="84"/>
      <c r="JVW136" s="84"/>
      <c r="JVX136" s="84"/>
      <c r="JVY136" s="84"/>
      <c r="JVZ136" s="84"/>
      <c r="JWA136" s="84"/>
      <c r="JWB136" s="84"/>
      <c r="JWC136" s="84"/>
      <c r="JWD136" s="84"/>
      <c r="JWE136" s="84"/>
      <c r="JWF136" s="84"/>
      <c r="JWG136" s="84"/>
      <c r="JWH136" s="84"/>
      <c r="JWI136" s="84"/>
      <c r="JWP136" s="84"/>
      <c r="JWQ136" s="84"/>
      <c r="JWR136" s="84"/>
      <c r="JWS136" s="84"/>
      <c r="JWT136" s="84"/>
      <c r="JWU136" s="84"/>
      <c r="JWV136" s="84"/>
      <c r="JWW136" s="84"/>
      <c r="JWX136" s="84"/>
      <c r="JWY136" s="84"/>
      <c r="JWZ136" s="84"/>
      <c r="JXA136" s="84"/>
      <c r="JXB136" s="84"/>
      <c r="JXC136" s="84"/>
      <c r="JXD136" s="84"/>
      <c r="JXE136" s="84"/>
      <c r="JXF136" s="84"/>
      <c r="JXG136" s="84"/>
      <c r="JXH136" s="84"/>
      <c r="JXI136" s="84"/>
      <c r="JXJ136" s="84"/>
      <c r="JXK136" s="84"/>
      <c r="JXL136" s="84"/>
      <c r="JXM136" s="84"/>
      <c r="JXN136" s="84"/>
      <c r="JXO136" s="84"/>
      <c r="JXP136" s="84"/>
      <c r="JXQ136" s="84"/>
      <c r="JXR136" s="84"/>
      <c r="JXS136" s="84"/>
      <c r="JXT136" s="84"/>
      <c r="JXU136" s="84"/>
      <c r="JXV136" s="84"/>
      <c r="JXW136" s="84"/>
      <c r="JXX136" s="84"/>
      <c r="JXY136" s="84"/>
      <c r="JXZ136" s="84"/>
      <c r="JYA136" s="84"/>
      <c r="JYB136" s="84"/>
      <c r="JYC136" s="84"/>
      <c r="JYD136" s="84"/>
      <c r="JYE136" s="84"/>
      <c r="JYF136" s="84"/>
      <c r="JYG136" s="84"/>
      <c r="JYH136" s="84"/>
      <c r="JYI136" s="84"/>
      <c r="JYJ136" s="84"/>
      <c r="JYK136" s="84"/>
      <c r="JYL136" s="84"/>
      <c r="JYM136" s="84"/>
      <c r="JYN136" s="84"/>
      <c r="JYO136" s="84"/>
      <c r="JYP136" s="84"/>
      <c r="JYQ136" s="84"/>
      <c r="JYR136" s="84"/>
      <c r="JYS136" s="84"/>
      <c r="JYT136" s="84"/>
      <c r="JYU136" s="84"/>
      <c r="JYV136" s="84"/>
      <c r="JYW136" s="84"/>
      <c r="JYX136" s="84"/>
      <c r="JYY136" s="84"/>
      <c r="JYZ136" s="84"/>
      <c r="JZA136" s="84"/>
      <c r="JZB136" s="84"/>
      <c r="JZC136" s="84"/>
      <c r="JZD136" s="84"/>
      <c r="JZE136" s="84"/>
      <c r="JZF136" s="84"/>
      <c r="JZG136" s="84"/>
      <c r="JZH136" s="84"/>
      <c r="JZI136" s="84"/>
      <c r="JZJ136" s="84"/>
      <c r="JZK136" s="84"/>
      <c r="JZL136" s="84"/>
      <c r="JZM136" s="84"/>
      <c r="JZN136" s="84"/>
      <c r="JZO136" s="84"/>
      <c r="JZP136" s="84"/>
      <c r="JZQ136" s="84"/>
      <c r="JZR136" s="84"/>
      <c r="JZS136" s="84"/>
      <c r="JZT136" s="84"/>
      <c r="JZU136" s="84"/>
      <c r="JZV136" s="84"/>
      <c r="JZW136" s="84"/>
      <c r="JZX136" s="84"/>
      <c r="JZY136" s="84"/>
      <c r="JZZ136" s="84"/>
      <c r="KAA136" s="84"/>
      <c r="KAB136" s="84"/>
      <c r="KAC136" s="84"/>
      <c r="KAD136" s="84"/>
      <c r="KAE136" s="84"/>
      <c r="KAF136" s="84"/>
      <c r="KAG136" s="84"/>
      <c r="KAH136" s="84"/>
      <c r="KAI136" s="84"/>
      <c r="KAJ136" s="84"/>
      <c r="KAK136" s="84"/>
      <c r="KAL136" s="84"/>
      <c r="KAM136" s="84"/>
      <c r="KAN136" s="84"/>
      <c r="KAO136" s="84"/>
      <c r="KAP136" s="84"/>
      <c r="KAQ136" s="84"/>
      <c r="KAR136" s="84"/>
      <c r="KAS136" s="84"/>
      <c r="KAT136" s="84"/>
      <c r="KAU136" s="84"/>
      <c r="KAV136" s="84"/>
      <c r="KAW136" s="84"/>
      <c r="KAX136" s="84"/>
      <c r="KAY136" s="84"/>
      <c r="KAZ136" s="84"/>
      <c r="KBA136" s="84"/>
      <c r="KBB136" s="84"/>
      <c r="KBC136" s="84"/>
      <c r="KBD136" s="84"/>
      <c r="KBE136" s="84"/>
      <c r="KBF136" s="84"/>
      <c r="KBG136" s="84"/>
      <c r="KBH136" s="84"/>
      <c r="KBI136" s="84"/>
      <c r="KBJ136" s="84"/>
      <c r="KBK136" s="84"/>
      <c r="KBL136" s="84"/>
      <c r="KBM136" s="84"/>
      <c r="KBN136" s="84"/>
      <c r="KBO136" s="84"/>
      <c r="KBP136" s="84"/>
      <c r="KBQ136" s="84"/>
      <c r="KBR136" s="84"/>
      <c r="KBS136" s="84"/>
      <c r="KBT136" s="84"/>
      <c r="KBU136" s="84"/>
      <c r="KBV136" s="84"/>
      <c r="KBW136" s="84"/>
      <c r="KBX136" s="84"/>
      <c r="KBY136" s="84"/>
      <c r="KBZ136" s="84"/>
      <c r="KCA136" s="84"/>
      <c r="KCB136" s="84"/>
      <c r="KCC136" s="84"/>
      <c r="KCD136" s="84"/>
      <c r="KCE136" s="84"/>
      <c r="KCF136" s="84"/>
      <c r="KCG136" s="84"/>
      <c r="KCH136" s="84"/>
      <c r="KCI136" s="84"/>
      <c r="KCJ136" s="84"/>
      <c r="KCK136" s="84"/>
      <c r="KCL136" s="84"/>
      <c r="KCM136" s="84"/>
      <c r="KCN136" s="84"/>
      <c r="KCO136" s="84"/>
      <c r="KCP136" s="84"/>
      <c r="KCQ136" s="84"/>
      <c r="KCR136" s="84"/>
      <c r="KCS136" s="84"/>
      <c r="KCT136" s="84"/>
      <c r="KCU136" s="84"/>
      <c r="KCV136" s="84"/>
      <c r="KCW136" s="84"/>
      <c r="KCX136" s="84"/>
      <c r="KCY136" s="84"/>
      <c r="KCZ136" s="84"/>
      <c r="KDA136" s="84"/>
      <c r="KDB136" s="84"/>
      <c r="KDC136" s="84"/>
      <c r="KDD136" s="84"/>
      <c r="KDE136" s="84"/>
      <c r="KDF136" s="84"/>
      <c r="KDG136" s="84"/>
      <c r="KDH136" s="84"/>
      <c r="KDI136" s="84"/>
      <c r="KDJ136" s="84"/>
      <c r="KDK136" s="84"/>
      <c r="KDL136" s="84"/>
      <c r="KDM136" s="84"/>
      <c r="KDN136" s="84"/>
      <c r="KDO136" s="84"/>
      <c r="KDP136" s="84"/>
      <c r="KDQ136" s="84"/>
      <c r="KDR136" s="84"/>
      <c r="KDS136" s="84"/>
      <c r="KDT136" s="84"/>
      <c r="KDU136" s="84"/>
      <c r="KDV136" s="84"/>
      <c r="KDW136" s="84"/>
      <c r="KDX136" s="84"/>
      <c r="KDY136" s="84"/>
      <c r="KDZ136" s="84"/>
      <c r="KEA136" s="84"/>
      <c r="KEB136" s="84"/>
      <c r="KEC136" s="84"/>
      <c r="KED136" s="84"/>
      <c r="KEE136" s="84"/>
      <c r="KEF136" s="84"/>
      <c r="KEG136" s="84"/>
      <c r="KEH136" s="84"/>
      <c r="KEI136" s="84"/>
      <c r="KEJ136" s="84"/>
      <c r="KEK136" s="84"/>
      <c r="KEL136" s="84"/>
      <c r="KEM136" s="84"/>
      <c r="KEN136" s="84"/>
      <c r="KEO136" s="84"/>
      <c r="KEP136" s="84"/>
      <c r="KEQ136" s="84"/>
      <c r="KER136" s="84"/>
      <c r="KES136" s="84"/>
      <c r="KET136" s="84"/>
      <c r="KEU136" s="84"/>
      <c r="KEV136" s="84"/>
      <c r="KEW136" s="84"/>
      <c r="KEX136" s="84"/>
      <c r="KEY136" s="84"/>
      <c r="KEZ136" s="84"/>
      <c r="KFA136" s="84"/>
      <c r="KFB136" s="84"/>
      <c r="KFC136" s="84"/>
      <c r="KFD136" s="84"/>
      <c r="KFE136" s="84"/>
      <c r="KFF136" s="84"/>
      <c r="KFG136" s="84"/>
      <c r="KFH136" s="84"/>
      <c r="KFI136" s="84"/>
      <c r="KFJ136" s="84"/>
      <c r="KFK136" s="84"/>
      <c r="KFL136" s="84"/>
      <c r="KFM136" s="84"/>
      <c r="KFN136" s="84"/>
      <c r="KFO136" s="84"/>
      <c r="KFP136" s="84"/>
      <c r="KFQ136" s="84"/>
      <c r="KFR136" s="84"/>
      <c r="KFS136" s="84"/>
      <c r="KFT136" s="84"/>
      <c r="KFU136" s="84"/>
      <c r="KFV136" s="84"/>
      <c r="KFW136" s="84"/>
      <c r="KFX136" s="84"/>
      <c r="KFY136" s="84"/>
      <c r="KFZ136" s="84"/>
      <c r="KGA136" s="84"/>
      <c r="KGB136" s="84"/>
      <c r="KGC136" s="84"/>
      <c r="KGD136" s="84"/>
      <c r="KGE136" s="84"/>
      <c r="KGL136" s="84"/>
      <c r="KGM136" s="84"/>
      <c r="KGN136" s="84"/>
      <c r="KGO136" s="84"/>
      <c r="KGP136" s="84"/>
      <c r="KGQ136" s="84"/>
      <c r="KGR136" s="84"/>
      <c r="KGS136" s="84"/>
      <c r="KGT136" s="84"/>
      <c r="KGU136" s="84"/>
      <c r="KGV136" s="84"/>
      <c r="KGW136" s="84"/>
      <c r="KGX136" s="84"/>
      <c r="KGY136" s="84"/>
      <c r="KGZ136" s="84"/>
      <c r="KHA136" s="84"/>
      <c r="KHB136" s="84"/>
      <c r="KHC136" s="84"/>
      <c r="KHD136" s="84"/>
      <c r="KHE136" s="84"/>
      <c r="KHF136" s="84"/>
      <c r="KHG136" s="84"/>
      <c r="KHH136" s="84"/>
      <c r="KHI136" s="84"/>
      <c r="KHJ136" s="84"/>
      <c r="KHK136" s="84"/>
      <c r="KHL136" s="84"/>
      <c r="KHM136" s="84"/>
      <c r="KHN136" s="84"/>
      <c r="KHO136" s="84"/>
      <c r="KHP136" s="84"/>
      <c r="KHQ136" s="84"/>
      <c r="KHR136" s="84"/>
      <c r="KHS136" s="84"/>
      <c r="KHT136" s="84"/>
      <c r="KHU136" s="84"/>
      <c r="KHV136" s="84"/>
      <c r="KHW136" s="84"/>
      <c r="KHX136" s="84"/>
      <c r="KHY136" s="84"/>
      <c r="KHZ136" s="84"/>
      <c r="KIA136" s="84"/>
      <c r="KIB136" s="84"/>
      <c r="KIC136" s="84"/>
      <c r="KID136" s="84"/>
      <c r="KIE136" s="84"/>
      <c r="KIF136" s="84"/>
      <c r="KIG136" s="84"/>
      <c r="KIH136" s="84"/>
      <c r="KII136" s="84"/>
      <c r="KIJ136" s="84"/>
      <c r="KIK136" s="84"/>
      <c r="KIL136" s="84"/>
      <c r="KIM136" s="84"/>
      <c r="KIN136" s="84"/>
      <c r="KIO136" s="84"/>
      <c r="KIP136" s="84"/>
      <c r="KIQ136" s="84"/>
      <c r="KIR136" s="84"/>
      <c r="KIS136" s="84"/>
      <c r="KIT136" s="84"/>
      <c r="KIU136" s="84"/>
      <c r="KIV136" s="84"/>
      <c r="KIW136" s="84"/>
      <c r="KIX136" s="84"/>
      <c r="KIY136" s="84"/>
      <c r="KIZ136" s="84"/>
      <c r="KJA136" s="84"/>
      <c r="KJB136" s="84"/>
      <c r="KJC136" s="84"/>
      <c r="KJD136" s="84"/>
      <c r="KJE136" s="84"/>
      <c r="KJF136" s="84"/>
      <c r="KJG136" s="84"/>
      <c r="KJH136" s="84"/>
      <c r="KJI136" s="84"/>
      <c r="KJJ136" s="84"/>
      <c r="KJK136" s="84"/>
      <c r="KJL136" s="84"/>
      <c r="KJM136" s="84"/>
      <c r="KJN136" s="84"/>
      <c r="KJO136" s="84"/>
      <c r="KJP136" s="84"/>
      <c r="KJQ136" s="84"/>
      <c r="KJR136" s="84"/>
      <c r="KJS136" s="84"/>
      <c r="KJT136" s="84"/>
      <c r="KJU136" s="84"/>
      <c r="KJV136" s="84"/>
      <c r="KJW136" s="84"/>
      <c r="KJX136" s="84"/>
      <c r="KJY136" s="84"/>
      <c r="KJZ136" s="84"/>
      <c r="KKA136" s="84"/>
      <c r="KKB136" s="84"/>
      <c r="KKC136" s="84"/>
      <c r="KKD136" s="84"/>
      <c r="KKE136" s="84"/>
      <c r="KKF136" s="84"/>
      <c r="KKG136" s="84"/>
      <c r="KKH136" s="84"/>
      <c r="KKI136" s="84"/>
      <c r="KKJ136" s="84"/>
      <c r="KKK136" s="84"/>
      <c r="KKL136" s="84"/>
      <c r="KKM136" s="84"/>
      <c r="KKN136" s="84"/>
      <c r="KKO136" s="84"/>
      <c r="KKP136" s="84"/>
      <c r="KKQ136" s="84"/>
      <c r="KKR136" s="84"/>
      <c r="KKS136" s="84"/>
      <c r="KKT136" s="84"/>
      <c r="KKU136" s="84"/>
      <c r="KKV136" s="84"/>
      <c r="KKW136" s="84"/>
      <c r="KKX136" s="84"/>
      <c r="KKY136" s="84"/>
      <c r="KKZ136" s="84"/>
      <c r="KLA136" s="84"/>
      <c r="KLB136" s="84"/>
      <c r="KLC136" s="84"/>
      <c r="KLD136" s="84"/>
      <c r="KLE136" s="84"/>
      <c r="KLF136" s="84"/>
      <c r="KLG136" s="84"/>
      <c r="KLH136" s="84"/>
      <c r="KLI136" s="84"/>
      <c r="KLJ136" s="84"/>
      <c r="KLK136" s="84"/>
      <c r="KLL136" s="84"/>
      <c r="KLM136" s="84"/>
      <c r="KLN136" s="84"/>
      <c r="KLO136" s="84"/>
      <c r="KLP136" s="84"/>
      <c r="KLQ136" s="84"/>
      <c r="KLR136" s="84"/>
      <c r="KLS136" s="84"/>
      <c r="KLT136" s="84"/>
      <c r="KLU136" s="84"/>
      <c r="KLV136" s="84"/>
      <c r="KLW136" s="84"/>
      <c r="KLX136" s="84"/>
      <c r="KLY136" s="84"/>
      <c r="KLZ136" s="84"/>
      <c r="KMA136" s="84"/>
      <c r="KMB136" s="84"/>
      <c r="KMC136" s="84"/>
      <c r="KMD136" s="84"/>
      <c r="KME136" s="84"/>
      <c r="KMF136" s="84"/>
      <c r="KMG136" s="84"/>
      <c r="KMH136" s="84"/>
      <c r="KMI136" s="84"/>
      <c r="KMJ136" s="84"/>
      <c r="KMK136" s="84"/>
      <c r="KML136" s="84"/>
      <c r="KMM136" s="84"/>
      <c r="KMN136" s="84"/>
      <c r="KMO136" s="84"/>
      <c r="KMP136" s="84"/>
      <c r="KMQ136" s="84"/>
      <c r="KMR136" s="84"/>
      <c r="KMS136" s="84"/>
      <c r="KMT136" s="84"/>
      <c r="KMU136" s="84"/>
      <c r="KMV136" s="84"/>
      <c r="KMW136" s="84"/>
      <c r="KMX136" s="84"/>
      <c r="KMY136" s="84"/>
      <c r="KMZ136" s="84"/>
      <c r="KNA136" s="84"/>
      <c r="KNB136" s="84"/>
      <c r="KNC136" s="84"/>
      <c r="KND136" s="84"/>
      <c r="KNE136" s="84"/>
      <c r="KNF136" s="84"/>
      <c r="KNG136" s="84"/>
      <c r="KNH136" s="84"/>
      <c r="KNI136" s="84"/>
      <c r="KNJ136" s="84"/>
      <c r="KNK136" s="84"/>
      <c r="KNL136" s="84"/>
      <c r="KNM136" s="84"/>
      <c r="KNN136" s="84"/>
      <c r="KNO136" s="84"/>
      <c r="KNP136" s="84"/>
      <c r="KNQ136" s="84"/>
      <c r="KNR136" s="84"/>
      <c r="KNS136" s="84"/>
      <c r="KNT136" s="84"/>
      <c r="KNU136" s="84"/>
      <c r="KNV136" s="84"/>
      <c r="KNW136" s="84"/>
      <c r="KNX136" s="84"/>
      <c r="KNY136" s="84"/>
      <c r="KNZ136" s="84"/>
      <c r="KOA136" s="84"/>
      <c r="KOB136" s="84"/>
      <c r="KOC136" s="84"/>
      <c r="KOD136" s="84"/>
      <c r="KOE136" s="84"/>
      <c r="KOF136" s="84"/>
      <c r="KOG136" s="84"/>
      <c r="KOH136" s="84"/>
      <c r="KOI136" s="84"/>
      <c r="KOJ136" s="84"/>
      <c r="KOK136" s="84"/>
      <c r="KOL136" s="84"/>
      <c r="KOM136" s="84"/>
      <c r="KON136" s="84"/>
      <c r="KOO136" s="84"/>
      <c r="KOP136" s="84"/>
      <c r="KOQ136" s="84"/>
      <c r="KOR136" s="84"/>
      <c r="KOS136" s="84"/>
      <c r="KOT136" s="84"/>
      <c r="KOU136" s="84"/>
      <c r="KOV136" s="84"/>
      <c r="KOW136" s="84"/>
      <c r="KOX136" s="84"/>
      <c r="KOY136" s="84"/>
      <c r="KOZ136" s="84"/>
      <c r="KPA136" s="84"/>
      <c r="KPB136" s="84"/>
      <c r="KPC136" s="84"/>
      <c r="KPD136" s="84"/>
      <c r="KPE136" s="84"/>
      <c r="KPF136" s="84"/>
      <c r="KPG136" s="84"/>
      <c r="KPH136" s="84"/>
      <c r="KPI136" s="84"/>
      <c r="KPJ136" s="84"/>
      <c r="KPK136" s="84"/>
      <c r="KPL136" s="84"/>
      <c r="KPM136" s="84"/>
      <c r="KPN136" s="84"/>
      <c r="KPO136" s="84"/>
      <c r="KPP136" s="84"/>
      <c r="KPQ136" s="84"/>
      <c r="KPR136" s="84"/>
      <c r="KPS136" s="84"/>
      <c r="KPT136" s="84"/>
      <c r="KPU136" s="84"/>
      <c r="KPV136" s="84"/>
      <c r="KPW136" s="84"/>
      <c r="KPX136" s="84"/>
      <c r="KPY136" s="84"/>
      <c r="KPZ136" s="84"/>
      <c r="KQA136" s="84"/>
      <c r="KQH136" s="84"/>
      <c r="KQI136" s="84"/>
      <c r="KQJ136" s="84"/>
      <c r="KQK136" s="84"/>
      <c r="KQL136" s="84"/>
      <c r="KQM136" s="84"/>
      <c r="KQN136" s="84"/>
      <c r="KQO136" s="84"/>
      <c r="KQP136" s="84"/>
      <c r="KQQ136" s="84"/>
      <c r="KQR136" s="84"/>
      <c r="KQS136" s="84"/>
      <c r="KQT136" s="84"/>
      <c r="KQU136" s="84"/>
      <c r="KQV136" s="84"/>
      <c r="KQW136" s="84"/>
      <c r="KQX136" s="84"/>
      <c r="KQY136" s="84"/>
      <c r="KQZ136" s="84"/>
      <c r="KRA136" s="84"/>
      <c r="KRB136" s="84"/>
      <c r="KRC136" s="84"/>
      <c r="KRD136" s="84"/>
      <c r="KRE136" s="84"/>
      <c r="KRF136" s="84"/>
      <c r="KRG136" s="84"/>
      <c r="KRH136" s="84"/>
      <c r="KRI136" s="84"/>
      <c r="KRJ136" s="84"/>
      <c r="KRK136" s="84"/>
      <c r="KRL136" s="84"/>
      <c r="KRM136" s="84"/>
      <c r="KRN136" s="84"/>
      <c r="KRO136" s="84"/>
      <c r="KRP136" s="84"/>
      <c r="KRQ136" s="84"/>
      <c r="KRR136" s="84"/>
      <c r="KRS136" s="84"/>
      <c r="KRT136" s="84"/>
      <c r="KRU136" s="84"/>
      <c r="KRV136" s="84"/>
      <c r="KRW136" s="84"/>
      <c r="KRX136" s="84"/>
      <c r="KRY136" s="84"/>
      <c r="KRZ136" s="84"/>
      <c r="KSA136" s="84"/>
      <c r="KSB136" s="84"/>
      <c r="KSC136" s="84"/>
      <c r="KSD136" s="84"/>
      <c r="KSE136" s="84"/>
      <c r="KSF136" s="84"/>
      <c r="KSG136" s="84"/>
      <c r="KSH136" s="84"/>
      <c r="KSI136" s="84"/>
      <c r="KSJ136" s="84"/>
      <c r="KSK136" s="84"/>
      <c r="KSL136" s="84"/>
      <c r="KSM136" s="84"/>
      <c r="KSN136" s="84"/>
      <c r="KSO136" s="84"/>
      <c r="KSP136" s="84"/>
      <c r="KSQ136" s="84"/>
      <c r="KSR136" s="84"/>
      <c r="KSS136" s="84"/>
      <c r="KST136" s="84"/>
      <c r="KSU136" s="84"/>
      <c r="KSV136" s="84"/>
      <c r="KSW136" s="84"/>
      <c r="KSX136" s="84"/>
      <c r="KSY136" s="84"/>
      <c r="KSZ136" s="84"/>
      <c r="KTA136" s="84"/>
      <c r="KTB136" s="84"/>
      <c r="KTC136" s="84"/>
      <c r="KTD136" s="84"/>
      <c r="KTE136" s="84"/>
      <c r="KTF136" s="84"/>
      <c r="KTG136" s="84"/>
      <c r="KTH136" s="84"/>
      <c r="KTI136" s="84"/>
      <c r="KTJ136" s="84"/>
      <c r="KTK136" s="84"/>
      <c r="KTL136" s="84"/>
      <c r="KTM136" s="84"/>
      <c r="KTN136" s="84"/>
      <c r="KTO136" s="84"/>
      <c r="KTP136" s="84"/>
      <c r="KTQ136" s="84"/>
      <c r="KTR136" s="84"/>
      <c r="KTS136" s="84"/>
      <c r="KTT136" s="84"/>
      <c r="KTU136" s="84"/>
      <c r="KTV136" s="84"/>
      <c r="KTW136" s="84"/>
      <c r="KTX136" s="84"/>
      <c r="KTY136" s="84"/>
      <c r="KTZ136" s="84"/>
      <c r="KUA136" s="84"/>
      <c r="KUB136" s="84"/>
      <c r="KUC136" s="84"/>
      <c r="KUD136" s="84"/>
      <c r="KUE136" s="84"/>
      <c r="KUF136" s="84"/>
      <c r="KUG136" s="84"/>
      <c r="KUH136" s="84"/>
      <c r="KUI136" s="84"/>
      <c r="KUJ136" s="84"/>
      <c r="KUK136" s="84"/>
      <c r="KUL136" s="84"/>
      <c r="KUM136" s="84"/>
      <c r="KUN136" s="84"/>
      <c r="KUO136" s="84"/>
      <c r="KUP136" s="84"/>
      <c r="KUQ136" s="84"/>
      <c r="KUR136" s="84"/>
      <c r="KUS136" s="84"/>
      <c r="KUT136" s="84"/>
      <c r="KUU136" s="84"/>
      <c r="KUV136" s="84"/>
      <c r="KUW136" s="84"/>
      <c r="KUX136" s="84"/>
      <c r="KUY136" s="84"/>
      <c r="KUZ136" s="84"/>
      <c r="KVA136" s="84"/>
      <c r="KVB136" s="84"/>
      <c r="KVC136" s="84"/>
      <c r="KVD136" s="84"/>
      <c r="KVE136" s="84"/>
      <c r="KVF136" s="84"/>
      <c r="KVG136" s="84"/>
      <c r="KVH136" s="84"/>
      <c r="KVI136" s="84"/>
      <c r="KVJ136" s="84"/>
      <c r="KVK136" s="84"/>
      <c r="KVL136" s="84"/>
      <c r="KVM136" s="84"/>
      <c r="KVN136" s="84"/>
      <c r="KVO136" s="84"/>
      <c r="KVP136" s="84"/>
      <c r="KVQ136" s="84"/>
      <c r="KVR136" s="84"/>
      <c r="KVS136" s="84"/>
      <c r="KVT136" s="84"/>
      <c r="KVU136" s="84"/>
      <c r="KVV136" s="84"/>
      <c r="KVW136" s="84"/>
      <c r="KVX136" s="84"/>
      <c r="KVY136" s="84"/>
      <c r="KVZ136" s="84"/>
      <c r="KWA136" s="84"/>
      <c r="KWB136" s="84"/>
      <c r="KWC136" s="84"/>
      <c r="KWD136" s="84"/>
      <c r="KWE136" s="84"/>
      <c r="KWF136" s="84"/>
      <c r="KWG136" s="84"/>
      <c r="KWH136" s="84"/>
      <c r="KWI136" s="84"/>
      <c r="KWJ136" s="84"/>
      <c r="KWK136" s="84"/>
      <c r="KWL136" s="84"/>
      <c r="KWM136" s="84"/>
      <c r="KWN136" s="84"/>
      <c r="KWO136" s="84"/>
      <c r="KWP136" s="84"/>
      <c r="KWQ136" s="84"/>
      <c r="KWR136" s="84"/>
      <c r="KWS136" s="84"/>
      <c r="KWT136" s="84"/>
      <c r="KWU136" s="84"/>
      <c r="KWV136" s="84"/>
      <c r="KWW136" s="84"/>
      <c r="KWX136" s="84"/>
      <c r="KWY136" s="84"/>
      <c r="KWZ136" s="84"/>
      <c r="KXA136" s="84"/>
      <c r="KXB136" s="84"/>
      <c r="KXC136" s="84"/>
      <c r="KXD136" s="84"/>
      <c r="KXE136" s="84"/>
      <c r="KXF136" s="84"/>
      <c r="KXG136" s="84"/>
      <c r="KXH136" s="84"/>
      <c r="KXI136" s="84"/>
      <c r="KXJ136" s="84"/>
      <c r="KXK136" s="84"/>
      <c r="KXL136" s="84"/>
      <c r="KXM136" s="84"/>
      <c r="KXN136" s="84"/>
      <c r="KXO136" s="84"/>
      <c r="KXP136" s="84"/>
      <c r="KXQ136" s="84"/>
      <c r="KXR136" s="84"/>
      <c r="KXS136" s="84"/>
      <c r="KXT136" s="84"/>
      <c r="KXU136" s="84"/>
      <c r="KXV136" s="84"/>
      <c r="KXW136" s="84"/>
      <c r="KXX136" s="84"/>
      <c r="KXY136" s="84"/>
      <c r="KXZ136" s="84"/>
      <c r="KYA136" s="84"/>
      <c r="KYB136" s="84"/>
      <c r="KYC136" s="84"/>
      <c r="KYD136" s="84"/>
      <c r="KYE136" s="84"/>
      <c r="KYF136" s="84"/>
      <c r="KYG136" s="84"/>
      <c r="KYH136" s="84"/>
      <c r="KYI136" s="84"/>
      <c r="KYJ136" s="84"/>
      <c r="KYK136" s="84"/>
      <c r="KYL136" s="84"/>
      <c r="KYM136" s="84"/>
      <c r="KYN136" s="84"/>
      <c r="KYO136" s="84"/>
      <c r="KYP136" s="84"/>
      <c r="KYQ136" s="84"/>
      <c r="KYR136" s="84"/>
      <c r="KYS136" s="84"/>
      <c r="KYT136" s="84"/>
      <c r="KYU136" s="84"/>
      <c r="KYV136" s="84"/>
      <c r="KYW136" s="84"/>
      <c r="KYX136" s="84"/>
      <c r="KYY136" s="84"/>
      <c r="KYZ136" s="84"/>
      <c r="KZA136" s="84"/>
      <c r="KZB136" s="84"/>
      <c r="KZC136" s="84"/>
      <c r="KZD136" s="84"/>
      <c r="KZE136" s="84"/>
      <c r="KZF136" s="84"/>
      <c r="KZG136" s="84"/>
      <c r="KZH136" s="84"/>
      <c r="KZI136" s="84"/>
      <c r="KZJ136" s="84"/>
      <c r="KZK136" s="84"/>
      <c r="KZL136" s="84"/>
      <c r="KZM136" s="84"/>
      <c r="KZN136" s="84"/>
      <c r="KZO136" s="84"/>
      <c r="KZP136" s="84"/>
      <c r="KZQ136" s="84"/>
      <c r="KZR136" s="84"/>
      <c r="KZS136" s="84"/>
      <c r="KZT136" s="84"/>
      <c r="KZU136" s="84"/>
      <c r="KZV136" s="84"/>
      <c r="KZW136" s="84"/>
      <c r="LAD136" s="84"/>
      <c r="LAE136" s="84"/>
      <c r="LAF136" s="84"/>
      <c r="LAG136" s="84"/>
      <c r="LAH136" s="84"/>
      <c r="LAI136" s="84"/>
      <c r="LAJ136" s="84"/>
      <c r="LAK136" s="84"/>
      <c r="LAL136" s="84"/>
      <c r="LAM136" s="84"/>
      <c r="LAN136" s="84"/>
      <c r="LAO136" s="84"/>
      <c r="LAP136" s="84"/>
      <c r="LAQ136" s="84"/>
      <c r="LAR136" s="84"/>
      <c r="LAS136" s="84"/>
      <c r="LAT136" s="84"/>
      <c r="LAU136" s="84"/>
      <c r="LAV136" s="84"/>
      <c r="LAW136" s="84"/>
      <c r="LAX136" s="84"/>
      <c r="LAY136" s="84"/>
      <c r="LAZ136" s="84"/>
      <c r="LBA136" s="84"/>
      <c r="LBB136" s="84"/>
      <c r="LBC136" s="84"/>
      <c r="LBD136" s="84"/>
      <c r="LBE136" s="84"/>
      <c r="LBF136" s="84"/>
      <c r="LBG136" s="84"/>
      <c r="LBH136" s="84"/>
      <c r="LBI136" s="84"/>
      <c r="LBJ136" s="84"/>
      <c r="LBK136" s="84"/>
      <c r="LBL136" s="84"/>
      <c r="LBM136" s="84"/>
      <c r="LBN136" s="84"/>
      <c r="LBO136" s="84"/>
      <c r="LBP136" s="84"/>
      <c r="LBQ136" s="84"/>
      <c r="LBR136" s="84"/>
      <c r="LBS136" s="84"/>
      <c r="LBT136" s="84"/>
      <c r="LBU136" s="84"/>
      <c r="LBV136" s="84"/>
      <c r="LBW136" s="84"/>
      <c r="LBX136" s="84"/>
      <c r="LBY136" s="84"/>
      <c r="LBZ136" s="84"/>
      <c r="LCA136" s="84"/>
      <c r="LCB136" s="84"/>
      <c r="LCC136" s="84"/>
      <c r="LCD136" s="84"/>
      <c r="LCE136" s="84"/>
      <c r="LCF136" s="84"/>
      <c r="LCG136" s="84"/>
      <c r="LCH136" s="84"/>
      <c r="LCI136" s="84"/>
      <c r="LCJ136" s="84"/>
      <c r="LCK136" s="84"/>
      <c r="LCL136" s="84"/>
      <c r="LCM136" s="84"/>
      <c r="LCN136" s="84"/>
      <c r="LCO136" s="84"/>
      <c r="LCP136" s="84"/>
      <c r="LCQ136" s="84"/>
      <c r="LCR136" s="84"/>
      <c r="LCS136" s="84"/>
      <c r="LCT136" s="84"/>
      <c r="LCU136" s="84"/>
      <c r="LCV136" s="84"/>
      <c r="LCW136" s="84"/>
      <c r="LCX136" s="84"/>
      <c r="LCY136" s="84"/>
      <c r="LCZ136" s="84"/>
      <c r="LDA136" s="84"/>
      <c r="LDB136" s="84"/>
      <c r="LDC136" s="84"/>
      <c r="LDD136" s="84"/>
      <c r="LDE136" s="84"/>
      <c r="LDF136" s="84"/>
      <c r="LDG136" s="84"/>
      <c r="LDH136" s="84"/>
      <c r="LDI136" s="84"/>
      <c r="LDJ136" s="84"/>
      <c r="LDK136" s="84"/>
      <c r="LDL136" s="84"/>
      <c r="LDM136" s="84"/>
      <c r="LDN136" s="84"/>
      <c r="LDO136" s="84"/>
      <c r="LDP136" s="84"/>
      <c r="LDQ136" s="84"/>
      <c r="LDR136" s="84"/>
      <c r="LDS136" s="84"/>
      <c r="LDT136" s="84"/>
      <c r="LDU136" s="84"/>
      <c r="LDV136" s="84"/>
      <c r="LDW136" s="84"/>
      <c r="LDX136" s="84"/>
      <c r="LDY136" s="84"/>
      <c r="LDZ136" s="84"/>
      <c r="LEA136" s="84"/>
      <c r="LEB136" s="84"/>
      <c r="LEC136" s="84"/>
      <c r="LED136" s="84"/>
      <c r="LEE136" s="84"/>
      <c r="LEF136" s="84"/>
      <c r="LEG136" s="84"/>
      <c r="LEH136" s="84"/>
      <c r="LEI136" s="84"/>
      <c r="LEJ136" s="84"/>
      <c r="LEK136" s="84"/>
      <c r="LEL136" s="84"/>
      <c r="LEM136" s="84"/>
      <c r="LEN136" s="84"/>
      <c r="LEO136" s="84"/>
      <c r="LEP136" s="84"/>
      <c r="LEQ136" s="84"/>
      <c r="LER136" s="84"/>
      <c r="LES136" s="84"/>
      <c r="LET136" s="84"/>
      <c r="LEU136" s="84"/>
      <c r="LEV136" s="84"/>
      <c r="LEW136" s="84"/>
      <c r="LEX136" s="84"/>
      <c r="LEY136" s="84"/>
      <c r="LEZ136" s="84"/>
      <c r="LFA136" s="84"/>
      <c r="LFB136" s="84"/>
      <c r="LFC136" s="84"/>
      <c r="LFD136" s="84"/>
      <c r="LFE136" s="84"/>
      <c r="LFF136" s="84"/>
      <c r="LFG136" s="84"/>
      <c r="LFH136" s="84"/>
      <c r="LFI136" s="84"/>
      <c r="LFJ136" s="84"/>
      <c r="LFK136" s="84"/>
      <c r="LFL136" s="84"/>
      <c r="LFM136" s="84"/>
      <c r="LFN136" s="84"/>
      <c r="LFO136" s="84"/>
      <c r="LFP136" s="84"/>
      <c r="LFQ136" s="84"/>
      <c r="LFR136" s="84"/>
      <c r="LFS136" s="84"/>
      <c r="LFT136" s="84"/>
      <c r="LFU136" s="84"/>
      <c r="LFV136" s="84"/>
      <c r="LFW136" s="84"/>
      <c r="LFX136" s="84"/>
      <c r="LFY136" s="84"/>
      <c r="LFZ136" s="84"/>
      <c r="LGA136" s="84"/>
      <c r="LGB136" s="84"/>
      <c r="LGC136" s="84"/>
      <c r="LGD136" s="84"/>
      <c r="LGE136" s="84"/>
      <c r="LGF136" s="84"/>
      <c r="LGG136" s="84"/>
      <c r="LGH136" s="84"/>
      <c r="LGI136" s="84"/>
      <c r="LGJ136" s="84"/>
      <c r="LGK136" s="84"/>
      <c r="LGL136" s="84"/>
      <c r="LGM136" s="84"/>
      <c r="LGN136" s="84"/>
      <c r="LGO136" s="84"/>
      <c r="LGP136" s="84"/>
      <c r="LGQ136" s="84"/>
      <c r="LGR136" s="84"/>
      <c r="LGS136" s="84"/>
      <c r="LGT136" s="84"/>
      <c r="LGU136" s="84"/>
      <c r="LGV136" s="84"/>
      <c r="LGW136" s="84"/>
      <c r="LGX136" s="84"/>
      <c r="LGY136" s="84"/>
      <c r="LGZ136" s="84"/>
      <c r="LHA136" s="84"/>
      <c r="LHB136" s="84"/>
      <c r="LHC136" s="84"/>
      <c r="LHD136" s="84"/>
      <c r="LHE136" s="84"/>
      <c r="LHF136" s="84"/>
      <c r="LHG136" s="84"/>
      <c r="LHH136" s="84"/>
      <c r="LHI136" s="84"/>
      <c r="LHJ136" s="84"/>
      <c r="LHK136" s="84"/>
      <c r="LHL136" s="84"/>
      <c r="LHM136" s="84"/>
      <c r="LHN136" s="84"/>
      <c r="LHO136" s="84"/>
      <c r="LHP136" s="84"/>
      <c r="LHQ136" s="84"/>
      <c r="LHR136" s="84"/>
      <c r="LHS136" s="84"/>
      <c r="LHT136" s="84"/>
      <c r="LHU136" s="84"/>
      <c r="LHV136" s="84"/>
      <c r="LHW136" s="84"/>
      <c r="LHX136" s="84"/>
      <c r="LHY136" s="84"/>
      <c r="LHZ136" s="84"/>
      <c r="LIA136" s="84"/>
      <c r="LIB136" s="84"/>
      <c r="LIC136" s="84"/>
      <c r="LID136" s="84"/>
      <c r="LIE136" s="84"/>
      <c r="LIF136" s="84"/>
      <c r="LIG136" s="84"/>
      <c r="LIH136" s="84"/>
      <c r="LII136" s="84"/>
      <c r="LIJ136" s="84"/>
      <c r="LIK136" s="84"/>
      <c r="LIL136" s="84"/>
      <c r="LIM136" s="84"/>
      <c r="LIN136" s="84"/>
      <c r="LIO136" s="84"/>
      <c r="LIP136" s="84"/>
      <c r="LIQ136" s="84"/>
      <c r="LIR136" s="84"/>
      <c r="LIS136" s="84"/>
      <c r="LIT136" s="84"/>
      <c r="LIU136" s="84"/>
      <c r="LIV136" s="84"/>
      <c r="LIW136" s="84"/>
      <c r="LIX136" s="84"/>
      <c r="LIY136" s="84"/>
      <c r="LIZ136" s="84"/>
      <c r="LJA136" s="84"/>
      <c r="LJB136" s="84"/>
      <c r="LJC136" s="84"/>
      <c r="LJD136" s="84"/>
      <c r="LJE136" s="84"/>
      <c r="LJF136" s="84"/>
      <c r="LJG136" s="84"/>
      <c r="LJH136" s="84"/>
      <c r="LJI136" s="84"/>
      <c r="LJJ136" s="84"/>
      <c r="LJK136" s="84"/>
      <c r="LJL136" s="84"/>
      <c r="LJM136" s="84"/>
      <c r="LJN136" s="84"/>
      <c r="LJO136" s="84"/>
      <c r="LJP136" s="84"/>
      <c r="LJQ136" s="84"/>
      <c r="LJR136" s="84"/>
      <c r="LJS136" s="84"/>
      <c r="LJZ136" s="84"/>
      <c r="LKA136" s="84"/>
      <c r="LKB136" s="84"/>
      <c r="LKC136" s="84"/>
      <c r="LKD136" s="84"/>
      <c r="LKE136" s="84"/>
      <c r="LKF136" s="84"/>
      <c r="LKG136" s="84"/>
      <c r="LKH136" s="84"/>
      <c r="LKI136" s="84"/>
      <c r="LKJ136" s="84"/>
      <c r="LKK136" s="84"/>
      <c r="LKL136" s="84"/>
      <c r="LKM136" s="84"/>
      <c r="LKN136" s="84"/>
      <c r="LKO136" s="84"/>
      <c r="LKP136" s="84"/>
      <c r="LKQ136" s="84"/>
      <c r="LKR136" s="84"/>
      <c r="LKS136" s="84"/>
      <c r="LKT136" s="84"/>
      <c r="LKU136" s="84"/>
      <c r="LKV136" s="84"/>
      <c r="LKW136" s="84"/>
      <c r="LKX136" s="84"/>
      <c r="LKY136" s="84"/>
      <c r="LKZ136" s="84"/>
      <c r="LLA136" s="84"/>
      <c r="LLB136" s="84"/>
      <c r="LLC136" s="84"/>
      <c r="LLD136" s="84"/>
      <c r="LLE136" s="84"/>
      <c r="LLF136" s="84"/>
      <c r="LLG136" s="84"/>
      <c r="LLH136" s="84"/>
      <c r="LLI136" s="84"/>
      <c r="LLJ136" s="84"/>
      <c r="LLK136" s="84"/>
      <c r="LLL136" s="84"/>
      <c r="LLM136" s="84"/>
      <c r="LLN136" s="84"/>
      <c r="LLO136" s="84"/>
      <c r="LLP136" s="84"/>
      <c r="LLQ136" s="84"/>
      <c r="LLR136" s="84"/>
      <c r="LLS136" s="84"/>
      <c r="LLT136" s="84"/>
      <c r="LLU136" s="84"/>
      <c r="LLV136" s="84"/>
      <c r="LLW136" s="84"/>
      <c r="LLX136" s="84"/>
      <c r="LLY136" s="84"/>
      <c r="LLZ136" s="84"/>
      <c r="LMA136" s="84"/>
      <c r="LMB136" s="84"/>
      <c r="LMC136" s="84"/>
      <c r="LMD136" s="84"/>
      <c r="LME136" s="84"/>
      <c r="LMF136" s="84"/>
      <c r="LMG136" s="84"/>
      <c r="LMH136" s="84"/>
      <c r="LMI136" s="84"/>
      <c r="LMJ136" s="84"/>
      <c r="LMK136" s="84"/>
      <c r="LML136" s="84"/>
      <c r="LMM136" s="84"/>
      <c r="LMN136" s="84"/>
      <c r="LMO136" s="84"/>
      <c r="LMP136" s="84"/>
      <c r="LMQ136" s="84"/>
      <c r="LMR136" s="84"/>
      <c r="LMS136" s="84"/>
      <c r="LMT136" s="84"/>
      <c r="LMU136" s="84"/>
      <c r="LMV136" s="84"/>
      <c r="LMW136" s="84"/>
      <c r="LMX136" s="84"/>
      <c r="LMY136" s="84"/>
      <c r="LMZ136" s="84"/>
      <c r="LNA136" s="84"/>
      <c r="LNB136" s="84"/>
      <c r="LNC136" s="84"/>
      <c r="LND136" s="84"/>
      <c r="LNE136" s="84"/>
      <c r="LNF136" s="84"/>
      <c r="LNG136" s="84"/>
      <c r="LNH136" s="84"/>
      <c r="LNI136" s="84"/>
      <c r="LNJ136" s="84"/>
      <c r="LNK136" s="84"/>
      <c r="LNL136" s="84"/>
      <c r="LNM136" s="84"/>
      <c r="LNN136" s="84"/>
      <c r="LNO136" s="84"/>
      <c r="LNP136" s="84"/>
      <c r="LNQ136" s="84"/>
      <c r="LNR136" s="84"/>
      <c r="LNS136" s="84"/>
      <c r="LNT136" s="84"/>
      <c r="LNU136" s="84"/>
      <c r="LNV136" s="84"/>
      <c r="LNW136" s="84"/>
      <c r="LNX136" s="84"/>
      <c r="LNY136" s="84"/>
      <c r="LNZ136" s="84"/>
      <c r="LOA136" s="84"/>
      <c r="LOB136" s="84"/>
      <c r="LOC136" s="84"/>
      <c r="LOD136" s="84"/>
      <c r="LOE136" s="84"/>
      <c r="LOF136" s="84"/>
      <c r="LOG136" s="84"/>
      <c r="LOH136" s="84"/>
      <c r="LOI136" s="84"/>
      <c r="LOJ136" s="84"/>
      <c r="LOK136" s="84"/>
      <c r="LOL136" s="84"/>
      <c r="LOM136" s="84"/>
      <c r="LON136" s="84"/>
      <c r="LOO136" s="84"/>
      <c r="LOP136" s="84"/>
      <c r="LOQ136" s="84"/>
      <c r="LOR136" s="84"/>
      <c r="LOS136" s="84"/>
      <c r="LOT136" s="84"/>
      <c r="LOU136" s="84"/>
      <c r="LOV136" s="84"/>
      <c r="LOW136" s="84"/>
      <c r="LOX136" s="84"/>
      <c r="LOY136" s="84"/>
      <c r="LOZ136" s="84"/>
      <c r="LPA136" s="84"/>
      <c r="LPB136" s="84"/>
      <c r="LPC136" s="84"/>
      <c r="LPD136" s="84"/>
      <c r="LPE136" s="84"/>
      <c r="LPF136" s="84"/>
      <c r="LPG136" s="84"/>
      <c r="LPH136" s="84"/>
      <c r="LPI136" s="84"/>
      <c r="LPJ136" s="84"/>
      <c r="LPK136" s="84"/>
      <c r="LPL136" s="84"/>
      <c r="LPM136" s="84"/>
      <c r="LPN136" s="84"/>
      <c r="LPO136" s="84"/>
      <c r="LPP136" s="84"/>
      <c r="LPQ136" s="84"/>
      <c r="LPR136" s="84"/>
      <c r="LPS136" s="84"/>
      <c r="LPT136" s="84"/>
      <c r="LPU136" s="84"/>
      <c r="LPV136" s="84"/>
      <c r="LPW136" s="84"/>
      <c r="LPX136" s="84"/>
      <c r="LPY136" s="84"/>
      <c r="LPZ136" s="84"/>
      <c r="LQA136" s="84"/>
      <c r="LQB136" s="84"/>
      <c r="LQC136" s="84"/>
      <c r="LQD136" s="84"/>
      <c r="LQE136" s="84"/>
      <c r="LQF136" s="84"/>
      <c r="LQG136" s="84"/>
      <c r="LQH136" s="84"/>
      <c r="LQI136" s="84"/>
      <c r="LQJ136" s="84"/>
      <c r="LQK136" s="84"/>
      <c r="LQL136" s="84"/>
      <c r="LQM136" s="84"/>
      <c r="LQN136" s="84"/>
      <c r="LQO136" s="84"/>
      <c r="LQP136" s="84"/>
      <c r="LQQ136" s="84"/>
      <c r="LQR136" s="84"/>
      <c r="LQS136" s="84"/>
      <c r="LQT136" s="84"/>
      <c r="LQU136" s="84"/>
      <c r="LQV136" s="84"/>
      <c r="LQW136" s="84"/>
      <c r="LQX136" s="84"/>
      <c r="LQY136" s="84"/>
      <c r="LQZ136" s="84"/>
      <c r="LRA136" s="84"/>
      <c r="LRB136" s="84"/>
      <c r="LRC136" s="84"/>
      <c r="LRD136" s="84"/>
      <c r="LRE136" s="84"/>
      <c r="LRF136" s="84"/>
      <c r="LRG136" s="84"/>
      <c r="LRH136" s="84"/>
      <c r="LRI136" s="84"/>
      <c r="LRJ136" s="84"/>
      <c r="LRK136" s="84"/>
      <c r="LRL136" s="84"/>
      <c r="LRM136" s="84"/>
      <c r="LRN136" s="84"/>
      <c r="LRO136" s="84"/>
      <c r="LRP136" s="84"/>
      <c r="LRQ136" s="84"/>
      <c r="LRR136" s="84"/>
      <c r="LRS136" s="84"/>
      <c r="LRT136" s="84"/>
      <c r="LRU136" s="84"/>
      <c r="LRV136" s="84"/>
      <c r="LRW136" s="84"/>
      <c r="LRX136" s="84"/>
      <c r="LRY136" s="84"/>
      <c r="LRZ136" s="84"/>
      <c r="LSA136" s="84"/>
      <c r="LSB136" s="84"/>
      <c r="LSC136" s="84"/>
      <c r="LSD136" s="84"/>
      <c r="LSE136" s="84"/>
      <c r="LSF136" s="84"/>
      <c r="LSG136" s="84"/>
      <c r="LSH136" s="84"/>
      <c r="LSI136" s="84"/>
      <c r="LSJ136" s="84"/>
      <c r="LSK136" s="84"/>
      <c r="LSL136" s="84"/>
      <c r="LSM136" s="84"/>
      <c r="LSN136" s="84"/>
      <c r="LSO136" s="84"/>
      <c r="LSP136" s="84"/>
      <c r="LSQ136" s="84"/>
      <c r="LSR136" s="84"/>
      <c r="LSS136" s="84"/>
      <c r="LST136" s="84"/>
      <c r="LSU136" s="84"/>
      <c r="LSV136" s="84"/>
      <c r="LSW136" s="84"/>
      <c r="LSX136" s="84"/>
      <c r="LSY136" s="84"/>
      <c r="LSZ136" s="84"/>
      <c r="LTA136" s="84"/>
      <c r="LTB136" s="84"/>
      <c r="LTC136" s="84"/>
      <c r="LTD136" s="84"/>
      <c r="LTE136" s="84"/>
      <c r="LTF136" s="84"/>
      <c r="LTG136" s="84"/>
      <c r="LTH136" s="84"/>
      <c r="LTI136" s="84"/>
      <c r="LTJ136" s="84"/>
      <c r="LTK136" s="84"/>
      <c r="LTL136" s="84"/>
      <c r="LTM136" s="84"/>
      <c r="LTN136" s="84"/>
      <c r="LTO136" s="84"/>
      <c r="LTV136" s="84"/>
      <c r="LTW136" s="84"/>
      <c r="LTX136" s="84"/>
      <c r="LTY136" s="84"/>
      <c r="LTZ136" s="84"/>
      <c r="LUA136" s="84"/>
      <c r="LUB136" s="84"/>
      <c r="LUC136" s="84"/>
      <c r="LUD136" s="84"/>
      <c r="LUE136" s="84"/>
      <c r="LUF136" s="84"/>
      <c r="LUG136" s="84"/>
      <c r="LUH136" s="84"/>
      <c r="LUI136" s="84"/>
      <c r="LUJ136" s="84"/>
      <c r="LUK136" s="84"/>
      <c r="LUL136" s="84"/>
      <c r="LUM136" s="84"/>
      <c r="LUN136" s="84"/>
      <c r="LUO136" s="84"/>
      <c r="LUP136" s="84"/>
      <c r="LUQ136" s="84"/>
      <c r="LUR136" s="84"/>
      <c r="LUS136" s="84"/>
      <c r="LUT136" s="84"/>
      <c r="LUU136" s="84"/>
      <c r="LUV136" s="84"/>
      <c r="LUW136" s="84"/>
      <c r="LUX136" s="84"/>
      <c r="LUY136" s="84"/>
      <c r="LUZ136" s="84"/>
      <c r="LVA136" s="84"/>
      <c r="LVB136" s="84"/>
      <c r="LVC136" s="84"/>
      <c r="LVD136" s="84"/>
      <c r="LVE136" s="84"/>
      <c r="LVF136" s="84"/>
      <c r="LVG136" s="84"/>
      <c r="LVH136" s="84"/>
      <c r="LVI136" s="84"/>
      <c r="LVJ136" s="84"/>
      <c r="LVK136" s="84"/>
      <c r="LVL136" s="84"/>
      <c r="LVM136" s="84"/>
      <c r="LVN136" s="84"/>
      <c r="LVO136" s="84"/>
      <c r="LVP136" s="84"/>
      <c r="LVQ136" s="84"/>
      <c r="LVR136" s="84"/>
      <c r="LVS136" s="84"/>
      <c r="LVT136" s="84"/>
      <c r="LVU136" s="84"/>
      <c r="LVV136" s="84"/>
      <c r="LVW136" s="84"/>
      <c r="LVX136" s="84"/>
      <c r="LVY136" s="84"/>
      <c r="LVZ136" s="84"/>
      <c r="LWA136" s="84"/>
      <c r="LWB136" s="84"/>
      <c r="LWC136" s="84"/>
      <c r="LWD136" s="84"/>
      <c r="LWE136" s="84"/>
      <c r="LWF136" s="84"/>
      <c r="LWG136" s="84"/>
      <c r="LWH136" s="84"/>
      <c r="LWI136" s="84"/>
      <c r="LWJ136" s="84"/>
      <c r="LWK136" s="84"/>
      <c r="LWL136" s="84"/>
      <c r="LWM136" s="84"/>
      <c r="LWN136" s="84"/>
      <c r="LWO136" s="84"/>
      <c r="LWP136" s="84"/>
      <c r="LWQ136" s="84"/>
      <c r="LWR136" s="84"/>
      <c r="LWS136" s="84"/>
      <c r="LWT136" s="84"/>
      <c r="LWU136" s="84"/>
      <c r="LWV136" s="84"/>
      <c r="LWW136" s="84"/>
      <c r="LWX136" s="84"/>
      <c r="LWY136" s="84"/>
      <c r="LWZ136" s="84"/>
      <c r="LXA136" s="84"/>
      <c r="LXB136" s="84"/>
      <c r="LXC136" s="84"/>
      <c r="LXD136" s="84"/>
      <c r="LXE136" s="84"/>
      <c r="LXF136" s="84"/>
      <c r="LXG136" s="84"/>
      <c r="LXH136" s="84"/>
      <c r="LXI136" s="84"/>
      <c r="LXJ136" s="84"/>
      <c r="LXK136" s="84"/>
      <c r="LXL136" s="84"/>
      <c r="LXM136" s="84"/>
      <c r="LXN136" s="84"/>
      <c r="LXO136" s="84"/>
      <c r="LXP136" s="84"/>
      <c r="LXQ136" s="84"/>
      <c r="LXR136" s="84"/>
      <c r="LXS136" s="84"/>
      <c r="LXT136" s="84"/>
      <c r="LXU136" s="84"/>
      <c r="LXV136" s="84"/>
      <c r="LXW136" s="84"/>
      <c r="LXX136" s="84"/>
      <c r="LXY136" s="84"/>
      <c r="LXZ136" s="84"/>
      <c r="LYA136" s="84"/>
      <c r="LYB136" s="84"/>
      <c r="LYC136" s="84"/>
      <c r="LYD136" s="84"/>
      <c r="LYE136" s="84"/>
      <c r="LYF136" s="84"/>
      <c r="LYG136" s="84"/>
      <c r="LYH136" s="84"/>
      <c r="LYI136" s="84"/>
      <c r="LYJ136" s="84"/>
      <c r="LYK136" s="84"/>
      <c r="LYL136" s="84"/>
      <c r="LYM136" s="84"/>
      <c r="LYN136" s="84"/>
      <c r="LYO136" s="84"/>
      <c r="LYP136" s="84"/>
      <c r="LYQ136" s="84"/>
      <c r="LYR136" s="84"/>
      <c r="LYS136" s="84"/>
      <c r="LYT136" s="84"/>
      <c r="LYU136" s="84"/>
      <c r="LYV136" s="84"/>
      <c r="LYW136" s="84"/>
      <c r="LYX136" s="84"/>
      <c r="LYY136" s="84"/>
      <c r="LYZ136" s="84"/>
      <c r="LZA136" s="84"/>
      <c r="LZB136" s="84"/>
      <c r="LZC136" s="84"/>
      <c r="LZD136" s="84"/>
      <c r="LZE136" s="84"/>
      <c r="LZF136" s="84"/>
      <c r="LZG136" s="84"/>
      <c r="LZH136" s="84"/>
      <c r="LZI136" s="84"/>
      <c r="LZJ136" s="84"/>
      <c r="LZK136" s="84"/>
      <c r="LZL136" s="84"/>
      <c r="LZM136" s="84"/>
      <c r="LZN136" s="84"/>
      <c r="LZO136" s="84"/>
      <c r="LZP136" s="84"/>
      <c r="LZQ136" s="84"/>
      <c r="LZR136" s="84"/>
      <c r="LZS136" s="84"/>
      <c r="LZT136" s="84"/>
      <c r="LZU136" s="84"/>
      <c r="LZV136" s="84"/>
      <c r="LZW136" s="84"/>
      <c r="LZX136" s="84"/>
      <c r="LZY136" s="84"/>
      <c r="LZZ136" s="84"/>
      <c r="MAA136" s="84"/>
      <c r="MAB136" s="84"/>
      <c r="MAC136" s="84"/>
      <c r="MAD136" s="84"/>
      <c r="MAE136" s="84"/>
      <c r="MAF136" s="84"/>
      <c r="MAG136" s="84"/>
      <c r="MAH136" s="84"/>
      <c r="MAI136" s="84"/>
      <c r="MAJ136" s="84"/>
      <c r="MAK136" s="84"/>
      <c r="MAL136" s="84"/>
      <c r="MAM136" s="84"/>
      <c r="MAN136" s="84"/>
      <c r="MAO136" s="84"/>
      <c r="MAP136" s="84"/>
      <c r="MAQ136" s="84"/>
      <c r="MAR136" s="84"/>
      <c r="MAS136" s="84"/>
      <c r="MAT136" s="84"/>
      <c r="MAU136" s="84"/>
      <c r="MAV136" s="84"/>
      <c r="MAW136" s="84"/>
      <c r="MAX136" s="84"/>
      <c r="MAY136" s="84"/>
      <c r="MAZ136" s="84"/>
      <c r="MBA136" s="84"/>
      <c r="MBB136" s="84"/>
      <c r="MBC136" s="84"/>
      <c r="MBD136" s="84"/>
      <c r="MBE136" s="84"/>
      <c r="MBF136" s="84"/>
      <c r="MBG136" s="84"/>
      <c r="MBH136" s="84"/>
      <c r="MBI136" s="84"/>
      <c r="MBJ136" s="84"/>
      <c r="MBK136" s="84"/>
      <c r="MBL136" s="84"/>
      <c r="MBM136" s="84"/>
      <c r="MBN136" s="84"/>
      <c r="MBO136" s="84"/>
      <c r="MBP136" s="84"/>
      <c r="MBQ136" s="84"/>
      <c r="MBR136" s="84"/>
      <c r="MBS136" s="84"/>
      <c r="MBT136" s="84"/>
      <c r="MBU136" s="84"/>
      <c r="MBV136" s="84"/>
      <c r="MBW136" s="84"/>
      <c r="MBX136" s="84"/>
      <c r="MBY136" s="84"/>
      <c r="MBZ136" s="84"/>
      <c r="MCA136" s="84"/>
      <c r="MCB136" s="84"/>
      <c r="MCC136" s="84"/>
      <c r="MCD136" s="84"/>
      <c r="MCE136" s="84"/>
      <c r="MCF136" s="84"/>
      <c r="MCG136" s="84"/>
      <c r="MCH136" s="84"/>
      <c r="MCI136" s="84"/>
      <c r="MCJ136" s="84"/>
      <c r="MCK136" s="84"/>
      <c r="MCL136" s="84"/>
      <c r="MCM136" s="84"/>
      <c r="MCN136" s="84"/>
      <c r="MCO136" s="84"/>
      <c r="MCP136" s="84"/>
      <c r="MCQ136" s="84"/>
      <c r="MCR136" s="84"/>
      <c r="MCS136" s="84"/>
      <c r="MCT136" s="84"/>
      <c r="MCU136" s="84"/>
      <c r="MCV136" s="84"/>
      <c r="MCW136" s="84"/>
      <c r="MCX136" s="84"/>
      <c r="MCY136" s="84"/>
      <c r="MCZ136" s="84"/>
      <c r="MDA136" s="84"/>
      <c r="MDB136" s="84"/>
      <c r="MDC136" s="84"/>
      <c r="MDD136" s="84"/>
      <c r="MDE136" s="84"/>
      <c r="MDF136" s="84"/>
      <c r="MDG136" s="84"/>
      <c r="MDH136" s="84"/>
      <c r="MDI136" s="84"/>
      <c r="MDJ136" s="84"/>
      <c r="MDK136" s="84"/>
      <c r="MDR136" s="84"/>
      <c r="MDS136" s="84"/>
      <c r="MDT136" s="84"/>
      <c r="MDU136" s="84"/>
      <c r="MDV136" s="84"/>
      <c r="MDW136" s="84"/>
      <c r="MDX136" s="84"/>
      <c r="MDY136" s="84"/>
      <c r="MDZ136" s="84"/>
      <c r="MEA136" s="84"/>
      <c r="MEB136" s="84"/>
      <c r="MEC136" s="84"/>
      <c r="MED136" s="84"/>
      <c r="MEE136" s="84"/>
      <c r="MEF136" s="84"/>
      <c r="MEG136" s="84"/>
      <c r="MEH136" s="84"/>
      <c r="MEI136" s="84"/>
      <c r="MEJ136" s="84"/>
      <c r="MEK136" s="84"/>
      <c r="MEL136" s="84"/>
      <c r="MEM136" s="84"/>
      <c r="MEN136" s="84"/>
      <c r="MEO136" s="84"/>
      <c r="MEP136" s="84"/>
      <c r="MEQ136" s="84"/>
      <c r="MER136" s="84"/>
      <c r="MES136" s="84"/>
      <c r="MET136" s="84"/>
      <c r="MEU136" s="84"/>
      <c r="MEV136" s="84"/>
      <c r="MEW136" s="84"/>
      <c r="MEX136" s="84"/>
      <c r="MEY136" s="84"/>
      <c r="MEZ136" s="84"/>
      <c r="MFA136" s="84"/>
      <c r="MFB136" s="84"/>
      <c r="MFC136" s="84"/>
      <c r="MFD136" s="84"/>
      <c r="MFE136" s="84"/>
      <c r="MFF136" s="84"/>
      <c r="MFG136" s="84"/>
      <c r="MFH136" s="84"/>
      <c r="MFI136" s="84"/>
      <c r="MFJ136" s="84"/>
      <c r="MFK136" s="84"/>
      <c r="MFL136" s="84"/>
      <c r="MFM136" s="84"/>
      <c r="MFN136" s="84"/>
      <c r="MFO136" s="84"/>
      <c r="MFP136" s="84"/>
      <c r="MFQ136" s="84"/>
      <c r="MFR136" s="84"/>
      <c r="MFS136" s="84"/>
      <c r="MFT136" s="84"/>
      <c r="MFU136" s="84"/>
      <c r="MFV136" s="84"/>
      <c r="MFW136" s="84"/>
      <c r="MFX136" s="84"/>
      <c r="MFY136" s="84"/>
      <c r="MFZ136" s="84"/>
      <c r="MGA136" s="84"/>
      <c r="MGB136" s="84"/>
      <c r="MGC136" s="84"/>
      <c r="MGD136" s="84"/>
      <c r="MGE136" s="84"/>
      <c r="MGF136" s="84"/>
      <c r="MGG136" s="84"/>
      <c r="MGH136" s="84"/>
      <c r="MGI136" s="84"/>
      <c r="MGJ136" s="84"/>
      <c r="MGK136" s="84"/>
      <c r="MGL136" s="84"/>
      <c r="MGM136" s="84"/>
      <c r="MGN136" s="84"/>
      <c r="MGO136" s="84"/>
      <c r="MGP136" s="84"/>
      <c r="MGQ136" s="84"/>
      <c r="MGR136" s="84"/>
      <c r="MGS136" s="84"/>
      <c r="MGT136" s="84"/>
      <c r="MGU136" s="84"/>
      <c r="MGV136" s="84"/>
      <c r="MGW136" s="84"/>
      <c r="MGX136" s="84"/>
      <c r="MGY136" s="84"/>
      <c r="MGZ136" s="84"/>
      <c r="MHA136" s="84"/>
      <c r="MHB136" s="84"/>
      <c r="MHC136" s="84"/>
      <c r="MHD136" s="84"/>
      <c r="MHE136" s="84"/>
      <c r="MHF136" s="84"/>
      <c r="MHG136" s="84"/>
      <c r="MHH136" s="84"/>
      <c r="MHI136" s="84"/>
      <c r="MHJ136" s="84"/>
      <c r="MHK136" s="84"/>
      <c r="MHL136" s="84"/>
      <c r="MHM136" s="84"/>
      <c r="MHN136" s="84"/>
      <c r="MHO136" s="84"/>
      <c r="MHP136" s="84"/>
      <c r="MHQ136" s="84"/>
      <c r="MHR136" s="84"/>
      <c r="MHS136" s="84"/>
      <c r="MHT136" s="84"/>
      <c r="MHU136" s="84"/>
      <c r="MHV136" s="84"/>
      <c r="MHW136" s="84"/>
      <c r="MHX136" s="84"/>
      <c r="MHY136" s="84"/>
      <c r="MHZ136" s="84"/>
      <c r="MIA136" s="84"/>
      <c r="MIB136" s="84"/>
      <c r="MIC136" s="84"/>
      <c r="MID136" s="84"/>
      <c r="MIE136" s="84"/>
      <c r="MIF136" s="84"/>
      <c r="MIG136" s="84"/>
      <c r="MIH136" s="84"/>
      <c r="MII136" s="84"/>
      <c r="MIJ136" s="84"/>
      <c r="MIK136" s="84"/>
      <c r="MIL136" s="84"/>
      <c r="MIM136" s="84"/>
      <c r="MIN136" s="84"/>
      <c r="MIO136" s="84"/>
      <c r="MIP136" s="84"/>
      <c r="MIQ136" s="84"/>
      <c r="MIR136" s="84"/>
      <c r="MIS136" s="84"/>
      <c r="MIT136" s="84"/>
      <c r="MIU136" s="84"/>
      <c r="MIV136" s="84"/>
      <c r="MIW136" s="84"/>
      <c r="MIX136" s="84"/>
      <c r="MIY136" s="84"/>
      <c r="MIZ136" s="84"/>
      <c r="MJA136" s="84"/>
      <c r="MJB136" s="84"/>
      <c r="MJC136" s="84"/>
      <c r="MJD136" s="84"/>
      <c r="MJE136" s="84"/>
      <c r="MJF136" s="84"/>
      <c r="MJG136" s="84"/>
      <c r="MJH136" s="84"/>
      <c r="MJI136" s="84"/>
      <c r="MJJ136" s="84"/>
      <c r="MJK136" s="84"/>
      <c r="MJL136" s="84"/>
      <c r="MJM136" s="84"/>
      <c r="MJN136" s="84"/>
      <c r="MJO136" s="84"/>
      <c r="MJP136" s="84"/>
      <c r="MJQ136" s="84"/>
      <c r="MJR136" s="84"/>
      <c r="MJS136" s="84"/>
      <c r="MJT136" s="84"/>
      <c r="MJU136" s="84"/>
      <c r="MJV136" s="84"/>
      <c r="MJW136" s="84"/>
      <c r="MJX136" s="84"/>
      <c r="MJY136" s="84"/>
      <c r="MJZ136" s="84"/>
      <c r="MKA136" s="84"/>
      <c r="MKB136" s="84"/>
      <c r="MKC136" s="84"/>
      <c r="MKD136" s="84"/>
      <c r="MKE136" s="84"/>
      <c r="MKF136" s="84"/>
      <c r="MKG136" s="84"/>
      <c r="MKH136" s="84"/>
      <c r="MKI136" s="84"/>
      <c r="MKJ136" s="84"/>
      <c r="MKK136" s="84"/>
      <c r="MKL136" s="84"/>
      <c r="MKM136" s="84"/>
      <c r="MKN136" s="84"/>
      <c r="MKO136" s="84"/>
      <c r="MKP136" s="84"/>
      <c r="MKQ136" s="84"/>
      <c r="MKR136" s="84"/>
      <c r="MKS136" s="84"/>
      <c r="MKT136" s="84"/>
      <c r="MKU136" s="84"/>
      <c r="MKV136" s="84"/>
      <c r="MKW136" s="84"/>
      <c r="MKX136" s="84"/>
      <c r="MKY136" s="84"/>
      <c r="MKZ136" s="84"/>
      <c r="MLA136" s="84"/>
      <c r="MLB136" s="84"/>
      <c r="MLC136" s="84"/>
      <c r="MLD136" s="84"/>
      <c r="MLE136" s="84"/>
      <c r="MLF136" s="84"/>
      <c r="MLG136" s="84"/>
      <c r="MLH136" s="84"/>
      <c r="MLI136" s="84"/>
      <c r="MLJ136" s="84"/>
      <c r="MLK136" s="84"/>
      <c r="MLL136" s="84"/>
      <c r="MLM136" s="84"/>
      <c r="MLN136" s="84"/>
      <c r="MLO136" s="84"/>
      <c r="MLP136" s="84"/>
      <c r="MLQ136" s="84"/>
      <c r="MLR136" s="84"/>
      <c r="MLS136" s="84"/>
      <c r="MLT136" s="84"/>
      <c r="MLU136" s="84"/>
      <c r="MLV136" s="84"/>
      <c r="MLW136" s="84"/>
      <c r="MLX136" s="84"/>
      <c r="MLY136" s="84"/>
      <c r="MLZ136" s="84"/>
      <c r="MMA136" s="84"/>
      <c r="MMB136" s="84"/>
      <c r="MMC136" s="84"/>
      <c r="MMD136" s="84"/>
      <c r="MME136" s="84"/>
      <c r="MMF136" s="84"/>
      <c r="MMG136" s="84"/>
      <c r="MMH136" s="84"/>
      <c r="MMI136" s="84"/>
      <c r="MMJ136" s="84"/>
      <c r="MMK136" s="84"/>
      <c r="MML136" s="84"/>
      <c r="MMM136" s="84"/>
      <c r="MMN136" s="84"/>
      <c r="MMO136" s="84"/>
      <c r="MMP136" s="84"/>
      <c r="MMQ136" s="84"/>
      <c r="MMR136" s="84"/>
      <c r="MMS136" s="84"/>
      <c r="MMT136" s="84"/>
      <c r="MMU136" s="84"/>
      <c r="MMV136" s="84"/>
      <c r="MMW136" s="84"/>
      <c r="MMX136" s="84"/>
      <c r="MMY136" s="84"/>
      <c r="MMZ136" s="84"/>
      <c r="MNA136" s="84"/>
      <c r="MNB136" s="84"/>
      <c r="MNC136" s="84"/>
      <c r="MND136" s="84"/>
      <c r="MNE136" s="84"/>
      <c r="MNF136" s="84"/>
      <c r="MNG136" s="84"/>
      <c r="MNN136" s="84"/>
      <c r="MNO136" s="84"/>
      <c r="MNP136" s="84"/>
      <c r="MNQ136" s="84"/>
      <c r="MNR136" s="84"/>
      <c r="MNS136" s="84"/>
      <c r="MNT136" s="84"/>
      <c r="MNU136" s="84"/>
      <c r="MNV136" s="84"/>
      <c r="MNW136" s="84"/>
      <c r="MNX136" s="84"/>
      <c r="MNY136" s="84"/>
      <c r="MNZ136" s="84"/>
      <c r="MOA136" s="84"/>
      <c r="MOB136" s="84"/>
      <c r="MOC136" s="84"/>
      <c r="MOD136" s="84"/>
      <c r="MOE136" s="84"/>
      <c r="MOF136" s="84"/>
      <c r="MOG136" s="84"/>
      <c r="MOH136" s="84"/>
      <c r="MOI136" s="84"/>
      <c r="MOJ136" s="84"/>
      <c r="MOK136" s="84"/>
      <c r="MOL136" s="84"/>
      <c r="MOM136" s="84"/>
      <c r="MON136" s="84"/>
      <c r="MOO136" s="84"/>
      <c r="MOP136" s="84"/>
      <c r="MOQ136" s="84"/>
      <c r="MOR136" s="84"/>
      <c r="MOS136" s="84"/>
      <c r="MOT136" s="84"/>
      <c r="MOU136" s="84"/>
      <c r="MOV136" s="84"/>
      <c r="MOW136" s="84"/>
      <c r="MOX136" s="84"/>
      <c r="MOY136" s="84"/>
      <c r="MOZ136" s="84"/>
      <c r="MPA136" s="84"/>
      <c r="MPB136" s="84"/>
      <c r="MPC136" s="84"/>
      <c r="MPD136" s="84"/>
      <c r="MPE136" s="84"/>
      <c r="MPF136" s="84"/>
      <c r="MPG136" s="84"/>
      <c r="MPH136" s="84"/>
      <c r="MPI136" s="84"/>
      <c r="MPJ136" s="84"/>
      <c r="MPK136" s="84"/>
      <c r="MPL136" s="84"/>
      <c r="MPM136" s="84"/>
      <c r="MPN136" s="84"/>
      <c r="MPO136" s="84"/>
      <c r="MPP136" s="84"/>
      <c r="MPQ136" s="84"/>
      <c r="MPR136" s="84"/>
      <c r="MPS136" s="84"/>
      <c r="MPT136" s="84"/>
      <c r="MPU136" s="84"/>
      <c r="MPV136" s="84"/>
      <c r="MPW136" s="84"/>
      <c r="MPX136" s="84"/>
      <c r="MPY136" s="84"/>
      <c r="MPZ136" s="84"/>
      <c r="MQA136" s="84"/>
      <c r="MQB136" s="84"/>
      <c r="MQC136" s="84"/>
      <c r="MQD136" s="84"/>
      <c r="MQE136" s="84"/>
      <c r="MQF136" s="84"/>
      <c r="MQG136" s="84"/>
      <c r="MQH136" s="84"/>
      <c r="MQI136" s="84"/>
      <c r="MQJ136" s="84"/>
      <c r="MQK136" s="84"/>
      <c r="MQL136" s="84"/>
      <c r="MQM136" s="84"/>
      <c r="MQN136" s="84"/>
      <c r="MQO136" s="84"/>
      <c r="MQP136" s="84"/>
      <c r="MQQ136" s="84"/>
      <c r="MQR136" s="84"/>
      <c r="MQS136" s="84"/>
      <c r="MQT136" s="84"/>
      <c r="MQU136" s="84"/>
      <c r="MQV136" s="84"/>
      <c r="MQW136" s="84"/>
      <c r="MQX136" s="84"/>
      <c r="MQY136" s="84"/>
      <c r="MQZ136" s="84"/>
      <c r="MRA136" s="84"/>
      <c r="MRB136" s="84"/>
      <c r="MRC136" s="84"/>
      <c r="MRD136" s="84"/>
      <c r="MRE136" s="84"/>
      <c r="MRF136" s="84"/>
      <c r="MRG136" s="84"/>
      <c r="MRH136" s="84"/>
      <c r="MRI136" s="84"/>
      <c r="MRJ136" s="84"/>
      <c r="MRK136" s="84"/>
      <c r="MRL136" s="84"/>
      <c r="MRM136" s="84"/>
      <c r="MRN136" s="84"/>
      <c r="MRO136" s="84"/>
      <c r="MRP136" s="84"/>
      <c r="MRQ136" s="84"/>
      <c r="MRR136" s="84"/>
      <c r="MRS136" s="84"/>
      <c r="MRT136" s="84"/>
      <c r="MRU136" s="84"/>
      <c r="MRV136" s="84"/>
      <c r="MRW136" s="84"/>
      <c r="MRX136" s="84"/>
      <c r="MRY136" s="84"/>
      <c r="MRZ136" s="84"/>
      <c r="MSA136" s="84"/>
      <c r="MSB136" s="84"/>
      <c r="MSC136" s="84"/>
      <c r="MSD136" s="84"/>
      <c r="MSE136" s="84"/>
      <c r="MSF136" s="84"/>
      <c r="MSG136" s="84"/>
      <c r="MSH136" s="84"/>
      <c r="MSI136" s="84"/>
      <c r="MSJ136" s="84"/>
      <c r="MSK136" s="84"/>
      <c r="MSL136" s="84"/>
      <c r="MSM136" s="84"/>
      <c r="MSN136" s="84"/>
      <c r="MSO136" s="84"/>
      <c r="MSP136" s="84"/>
      <c r="MSQ136" s="84"/>
      <c r="MSR136" s="84"/>
      <c r="MSS136" s="84"/>
      <c r="MST136" s="84"/>
      <c r="MSU136" s="84"/>
      <c r="MSV136" s="84"/>
      <c r="MSW136" s="84"/>
      <c r="MSX136" s="84"/>
      <c r="MSY136" s="84"/>
      <c r="MSZ136" s="84"/>
      <c r="MTA136" s="84"/>
      <c r="MTB136" s="84"/>
      <c r="MTC136" s="84"/>
      <c r="MTD136" s="84"/>
      <c r="MTE136" s="84"/>
      <c r="MTF136" s="84"/>
      <c r="MTG136" s="84"/>
      <c r="MTH136" s="84"/>
      <c r="MTI136" s="84"/>
      <c r="MTJ136" s="84"/>
      <c r="MTK136" s="84"/>
      <c r="MTL136" s="84"/>
      <c r="MTM136" s="84"/>
      <c r="MTN136" s="84"/>
      <c r="MTO136" s="84"/>
      <c r="MTP136" s="84"/>
      <c r="MTQ136" s="84"/>
      <c r="MTR136" s="84"/>
      <c r="MTS136" s="84"/>
      <c r="MTT136" s="84"/>
      <c r="MTU136" s="84"/>
      <c r="MTV136" s="84"/>
      <c r="MTW136" s="84"/>
      <c r="MTX136" s="84"/>
      <c r="MTY136" s="84"/>
      <c r="MTZ136" s="84"/>
      <c r="MUA136" s="84"/>
      <c r="MUB136" s="84"/>
      <c r="MUC136" s="84"/>
      <c r="MUD136" s="84"/>
      <c r="MUE136" s="84"/>
      <c r="MUF136" s="84"/>
      <c r="MUG136" s="84"/>
      <c r="MUH136" s="84"/>
      <c r="MUI136" s="84"/>
      <c r="MUJ136" s="84"/>
      <c r="MUK136" s="84"/>
      <c r="MUL136" s="84"/>
      <c r="MUM136" s="84"/>
      <c r="MUN136" s="84"/>
      <c r="MUO136" s="84"/>
      <c r="MUP136" s="84"/>
      <c r="MUQ136" s="84"/>
      <c r="MUR136" s="84"/>
      <c r="MUS136" s="84"/>
      <c r="MUT136" s="84"/>
      <c r="MUU136" s="84"/>
      <c r="MUV136" s="84"/>
      <c r="MUW136" s="84"/>
      <c r="MUX136" s="84"/>
      <c r="MUY136" s="84"/>
      <c r="MUZ136" s="84"/>
      <c r="MVA136" s="84"/>
      <c r="MVB136" s="84"/>
      <c r="MVC136" s="84"/>
      <c r="MVD136" s="84"/>
      <c r="MVE136" s="84"/>
      <c r="MVF136" s="84"/>
      <c r="MVG136" s="84"/>
      <c r="MVH136" s="84"/>
      <c r="MVI136" s="84"/>
      <c r="MVJ136" s="84"/>
      <c r="MVK136" s="84"/>
      <c r="MVL136" s="84"/>
      <c r="MVM136" s="84"/>
      <c r="MVN136" s="84"/>
      <c r="MVO136" s="84"/>
      <c r="MVP136" s="84"/>
      <c r="MVQ136" s="84"/>
      <c r="MVR136" s="84"/>
      <c r="MVS136" s="84"/>
      <c r="MVT136" s="84"/>
      <c r="MVU136" s="84"/>
      <c r="MVV136" s="84"/>
      <c r="MVW136" s="84"/>
      <c r="MVX136" s="84"/>
      <c r="MVY136" s="84"/>
      <c r="MVZ136" s="84"/>
      <c r="MWA136" s="84"/>
      <c r="MWB136" s="84"/>
      <c r="MWC136" s="84"/>
      <c r="MWD136" s="84"/>
      <c r="MWE136" s="84"/>
      <c r="MWF136" s="84"/>
      <c r="MWG136" s="84"/>
      <c r="MWH136" s="84"/>
      <c r="MWI136" s="84"/>
      <c r="MWJ136" s="84"/>
      <c r="MWK136" s="84"/>
      <c r="MWL136" s="84"/>
      <c r="MWM136" s="84"/>
      <c r="MWN136" s="84"/>
      <c r="MWO136" s="84"/>
      <c r="MWP136" s="84"/>
      <c r="MWQ136" s="84"/>
      <c r="MWR136" s="84"/>
      <c r="MWS136" s="84"/>
      <c r="MWT136" s="84"/>
      <c r="MWU136" s="84"/>
      <c r="MWV136" s="84"/>
      <c r="MWW136" s="84"/>
      <c r="MWX136" s="84"/>
      <c r="MWY136" s="84"/>
      <c r="MWZ136" s="84"/>
      <c r="MXA136" s="84"/>
      <c r="MXB136" s="84"/>
      <c r="MXC136" s="84"/>
      <c r="MXJ136" s="84"/>
      <c r="MXK136" s="84"/>
      <c r="MXL136" s="84"/>
      <c r="MXM136" s="84"/>
      <c r="MXN136" s="84"/>
      <c r="MXO136" s="84"/>
      <c r="MXP136" s="84"/>
      <c r="MXQ136" s="84"/>
      <c r="MXR136" s="84"/>
      <c r="MXS136" s="84"/>
      <c r="MXT136" s="84"/>
      <c r="MXU136" s="84"/>
      <c r="MXV136" s="84"/>
      <c r="MXW136" s="84"/>
      <c r="MXX136" s="84"/>
      <c r="MXY136" s="84"/>
      <c r="MXZ136" s="84"/>
      <c r="MYA136" s="84"/>
      <c r="MYB136" s="84"/>
      <c r="MYC136" s="84"/>
      <c r="MYD136" s="84"/>
      <c r="MYE136" s="84"/>
      <c r="MYF136" s="84"/>
      <c r="MYG136" s="84"/>
      <c r="MYH136" s="84"/>
      <c r="MYI136" s="84"/>
      <c r="MYJ136" s="84"/>
      <c r="MYK136" s="84"/>
      <c r="MYL136" s="84"/>
      <c r="MYM136" s="84"/>
      <c r="MYN136" s="84"/>
      <c r="MYO136" s="84"/>
      <c r="MYP136" s="84"/>
      <c r="MYQ136" s="84"/>
      <c r="MYR136" s="84"/>
      <c r="MYS136" s="84"/>
      <c r="MYT136" s="84"/>
      <c r="MYU136" s="84"/>
      <c r="MYV136" s="84"/>
      <c r="MYW136" s="84"/>
      <c r="MYX136" s="84"/>
      <c r="MYY136" s="84"/>
      <c r="MYZ136" s="84"/>
      <c r="MZA136" s="84"/>
      <c r="MZB136" s="84"/>
      <c r="MZC136" s="84"/>
      <c r="MZD136" s="84"/>
      <c r="MZE136" s="84"/>
      <c r="MZF136" s="84"/>
      <c r="MZG136" s="84"/>
      <c r="MZH136" s="84"/>
      <c r="MZI136" s="84"/>
      <c r="MZJ136" s="84"/>
      <c r="MZK136" s="84"/>
      <c r="MZL136" s="84"/>
      <c r="MZM136" s="84"/>
      <c r="MZN136" s="84"/>
      <c r="MZO136" s="84"/>
      <c r="MZP136" s="84"/>
      <c r="MZQ136" s="84"/>
      <c r="MZR136" s="84"/>
      <c r="MZS136" s="84"/>
      <c r="MZT136" s="84"/>
      <c r="MZU136" s="84"/>
      <c r="MZV136" s="84"/>
      <c r="MZW136" s="84"/>
      <c r="MZX136" s="84"/>
      <c r="MZY136" s="84"/>
      <c r="MZZ136" s="84"/>
      <c r="NAA136" s="84"/>
      <c r="NAB136" s="84"/>
      <c r="NAC136" s="84"/>
      <c r="NAD136" s="84"/>
      <c r="NAE136" s="84"/>
      <c r="NAF136" s="84"/>
      <c r="NAG136" s="84"/>
      <c r="NAH136" s="84"/>
      <c r="NAI136" s="84"/>
      <c r="NAJ136" s="84"/>
      <c r="NAK136" s="84"/>
      <c r="NAL136" s="84"/>
      <c r="NAM136" s="84"/>
      <c r="NAN136" s="84"/>
      <c r="NAO136" s="84"/>
      <c r="NAP136" s="84"/>
      <c r="NAQ136" s="84"/>
      <c r="NAR136" s="84"/>
      <c r="NAS136" s="84"/>
      <c r="NAT136" s="84"/>
      <c r="NAU136" s="84"/>
      <c r="NAV136" s="84"/>
      <c r="NAW136" s="84"/>
      <c r="NAX136" s="84"/>
      <c r="NAY136" s="84"/>
      <c r="NAZ136" s="84"/>
      <c r="NBA136" s="84"/>
      <c r="NBB136" s="84"/>
      <c r="NBC136" s="84"/>
      <c r="NBD136" s="84"/>
      <c r="NBE136" s="84"/>
      <c r="NBF136" s="84"/>
      <c r="NBG136" s="84"/>
      <c r="NBH136" s="84"/>
      <c r="NBI136" s="84"/>
      <c r="NBJ136" s="84"/>
      <c r="NBK136" s="84"/>
      <c r="NBL136" s="84"/>
      <c r="NBM136" s="84"/>
      <c r="NBN136" s="84"/>
      <c r="NBO136" s="84"/>
      <c r="NBP136" s="84"/>
      <c r="NBQ136" s="84"/>
      <c r="NBR136" s="84"/>
      <c r="NBS136" s="84"/>
      <c r="NBT136" s="84"/>
      <c r="NBU136" s="84"/>
      <c r="NBV136" s="84"/>
      <c r="NBW136" s="84"/>
      <c r="NBX136" s="84"/>
      <c r="NBY136" s="84"/>
      <c r="NBZ136" s="84"/>
      <c r="NCA136" s="84"/>
      <c r="NCB136" s="84"/>
      <c r="NCC136" s="84"/>
      <c r="NCD136" s="84"/>
      <c r="NCE136" s="84"/>
      <c r="NCF136" s="84"/>
      <c r="NCG136" s="84"/>
      <c r="NCH136" s="84"/>
      <c r="NCI136" s="84"/>
      <c r="NCJ136" s="84"/>
      <c r="NCK136" s="84"/>
      <c r="NCL136" s="84"/>
      <c r="NCM136" s="84"/>
      <c r="NCN136" s="84"/>
      <c r="NCO136" s="84"/>
      <c r="NCP136" s="84"/>
      <c r="NCQ136" s="84"/>
      <c r="NCR136" s="84"/>
      <c r="NCS136" s="84"/>
      <c r="NCT136" s="84"/>
      <c r="NCU136" s="84"/>
      <c r="NCV136" s="84"/>
      <c r="NCW136" s="84"/>
      <c r="NCX136" s="84"/>
      <c r="NCY136" s="84"/>
      <c r="NCZ136" s="84"/>
      <c r="NDA136" s="84"/>
      <c r="NDB136" s="84"/>
      <c r="NDC136" s="84"/>
      <c r="NDD136" s="84"/>
      <c r="NDE136" s="84"/>
      <c r="NDF136" s="84"/>
      <c r="NDG136" s="84"/>
      <c r="NDH136" s="84"/>
      <c r="NDI136" s="84"/>
      <c r="NDJ136" s="84"/>
      <c r="NDK136" s="84"/>
      <c r="NDL136" s="84"/>
      <c r="NDM136" s="84"/>
      <c r="NDN136" s="84"/>
      <c r="NDO136" s="84"/>
      <c r="NDP136" s="84"/>
      <c r="NDQ136" s="84"/>
      <c r="NDR136" s="84"/>
      <c r="NDS136" s="84"/>
      <c r="NDT136" s="84"/>
      <c r="NDU136" s="84"/>
      <c r="NDV136" s="84"/>
      <c r="NDW136" s="84"/>
      <c r="NDX136" s="84"/>
      <c r="NDY136" s="84"/>
      <c r="NDZ136" s="84"/>
      <c r="NEA136" s="84"/>
      <c r="NEB136" s="84"/>
      <c r="NEC136" s="84"/>
      <c r="NED136" s="84"/>
      <c r="NEE136" s="84"/>
      <c r="NEF136" s="84"/>
      <c r="NEG136" s="84"/>
      <c r="NEH136" s="84"/>
      <c r="NEI136" s="84"/>
      <c r="NEJ136" s="84"/>
      <c r="NEK136" s="84"/>
      <c r="NEL136" s="84"/>
      <c r="NEM136" s="84"/>
      <c r="NEN136" s="84"/>
      <c r="NEO136" s="84"/>
      <c r="NEP136" s="84"/>
      <c r="NEQ136" s="84"/>
      <c r="NER136" s="84"/>
      <c r="NES136" s="84"/>
      <c r="NET136" s="84"/>
      <c r="NEU136" s="84"/>
      <c r="NEV136" s="84"/>
      <c r="NEW136" s="84"/>
      <c r="NEX136" s="84"/>
      <c r="NEY136" s="84"/>
      <c r="NEZ136" s="84"/>
      <c r="NFA136" s="84"/>
      <c r="NFB136" s="84"/>
      <c r="NFC136" s="84"/>
      <c r="NFD136" s="84"/>
      <c r="NFE136" s="84"/>
      <c r="NFF136" s="84"/>
      <c r="NFG136" s="84"/>
      <c r="NFH136" s="84"/>
      <c r="NFI136" s="84"/>
      <c r="NFJ136" s="84"/>
      <c r="NFK136" s="84"/>
      <c r="NFL136" s="84"/>
      <c r="NFM136" s="84"/>
      <c r="NFN136" s="84"/>
      <c r="NFO136" s="84"/>
      <c r="NFP136" s="84"/>
      <c r="NFQ136" s="84"/>
      <c r="NFR136" s="84"/>
      <c r="NFS136" s="84"/>
      <c r="NFT136" s="84"/>
      <c r="NFU136" s="84"/>
      <c r="NFV136" s="84"/>
      <c r="NFW136" s="84"/>
      <c r="NFX136" s="84"/>
      <c r="NFY136" s="84"/>
      <c r="NFZ136" s="84"/>
      <c r="NGA136" s="84"/>
      <c r="NGB136" s="84"/>
      <c r="NGC136" s="84"/>
      <c r="NGD136" s="84"/>
      <c r="NGE136" s="84"/>
      <c r="NGF136" s="84"/>
      <c r="NGG136" s="84"/>
      <c r="NGH136" s="84"/>
      <c r="NGI136" s="84"/>
      <c r="NGJ136" s="84"/>
      <c r="NGK136" s="84"/>
      <c r="NGL136" s="84"/>
      <c r="NGM136" s="84"/>
      <c r="NGN136" s="84"/>
      <c r="NGO136" s="84"/>
      <c r="NGP136" s="84"/>
      <c r="NGQ136" s="84"/>
      <c r="NGR136" s="84"/>
      <c r="NGS136" s="84"/>
      <c r="NGT136" s="84"/>
      <c r="NGU136" s="84"/>
      <c r="NGV136" s="84"/>
      <c r="NGW136" s="84"/>
      <c r="NGX136" s="84"/>
      <c r="NGY136" s="84"/>
      <c r="NHF136" s="84"/>
      <c r="NHG136" s="84"/>
      <c r="NHH136" s="84"/>
      <c r="NHI136" s="84"/>
      <c r="NHJ136" s="84"/>
      <c r="NHK136" s="84"/>
      <c r="NHL136" s="84"/>
      <c r="NHM136" s="84"/>
      <c r="NHN136" s="84"/>
      <c r="NHO136" s="84"/>
      <c r="NHP136" s="84"/>
      <c r="NHQ136" s="84"/>
      <c r="NHR136" s="84"/>
      <c r="NHS136" s="84"/>
      <c r="NHT136" s="84"/>
      <c r="NHU136" s="84"/>
      <c r="NHV136" s="84"/>
      <c r="NHW136" s="84"/>
      <c r="NHX136" s="84"/>
      <c r="NHY136" s="84"/>
      <c r="NHZ136" s="84"/>
      <c r="NIA136" s="84"/>
      <c r="NIB136" s="84"/>
      <c r="NIC136" s="84"/>
      <c r="NID136" s="84"/>
      <c r="NIE136" s="84"/>
      <c r="NIF136" s="84"/>
      <c r="NIG136" s="84"/>
      <c r="NIH136" s="84"/>
      <c r="NII136" s="84"/>
      <c r="NIJ136" s="84"/>
      <c r="NIK136" s="84"/>
      <c r="NIL136" s="84"/>
      <c r="NIM136" s="84"/>
      <c r="NIN136" s="84"/>
      <c r="NIO136" s="84"/>
      <c r="NIP136" s="84"/>
      <c r="NIQ136" s="84"/>
      <c r="NIR136" s="84"/>
      <c r="NIS136" s="84"/>
      <c r="NIT136" s="84"/>
      <c r="NIU136" s="84"/>
      <c r="NIV136" s="84"/>
      <c r="NIW136" s="84"/>
      <c r="NIX136" s="84"/>
      <c r="NIY136" s="84"/>
      <c r="NIZ136" s="84"/>
      <c r="NJA136" s="84"/>
      <c r="NJB136" s="84"/>
      <c r="NJC136" s="84"/>
      <c r="NJD136" s="84"/>
      <c r="NJE136" s="84"/>
      <c r="NJF136" s="84"/>
      <c r="NJG136" s="84"/>
      <c r="NJH136" s="84"/>
      <c r="NJI136" s="84"/>
      <c r="NJJ136" s="84"/>
      <c r="NJK136" s="84"/>
      <c r="NJL136" s="84"/>
      <c r="NJM136" s="84"/>
      <c r="NJN136" s="84"/>
      <c r="NJO136" s="84"/>
      <c r="NJP136" s="84"/>
      <c r="NJQ136" s="84"/>
      <c r="NJR136" s="84"/>
      <c r="NJS136" s="84"/>
      <c r="NJT136" s="84"/>
      <c r="NJU136" s="84"/>
      <c r="NJV136" s="84"/>
      <c r="NJW136" s="84"/>
      <c r="NJX136" s="84"/>
      <c r="NJY136" s="84"/>
      <c r="NJZ136" s="84"/>
      <c r="NKA136" s="84"/>
      <c r="NKB136" s="84"/>
      <c r="NKC136" s="84"/>
      <c r="NKD136" s="84"/>
      <c r="NKE136" s="84"/>
      <c r="NKF136" s="84"/>
      <c r="NKG136" s="84"/>
      <c r="NKH136" s="84"/>
      <c r="NKI136" s="84"/>
      <c r="NKJ136" s="84"/>
      <c r="NKK136" s="84"/>
      <c r="NKL136" s="84"/>
      <c r="NKM136" s="84"/>
      <c r="NKN136" s="84"/>
      <c r="NKO136" s="84"/>
      <c r="NKP136" s="84"/>
      <c r="NKQ136" s="84"/>
      <c r="NKR136" s="84"/>
      <c r="NKS136" s="84"/>
      <c r="NKT136" s="84"/>
      <c r="NKU136" s="84"/>
      <c r="NKV136" s="84"/>
      <c r="NKW136" s="84"/>
      <c r="NKX136" s="84"/>
      <c r="NKY136" s="84"/>
      <c r="NKZ136" s="84"/>
      <c r="NLA136" s="84"/>
      <c r="NLB136" s="84"/>
      <c r="NLC136" s="84"/>
      <c r="NLD136" s="84"/>
      <c r="NLE136" s="84"/>
      <c r="NLF136" s="84"/>
      <c r="NLG136" s="84"/>
      <c r="NLH136" s="84"/>
      <c r="NLI136" s="84"/>
      <c r="NLJ136" s="84"/>
      <c r="NLK136" s="84"/>
      <c r="NLL136" s="84"/>
      <c r="NLM136" s="84"/>
      <c r="NLN136" s="84"/>
      <c r="NLO136" s="84"/>
      <c r="NLP136" s="84"/>
      <c r="NLQ136" s="84"/>
      <c r="NLR136" s="84"/>
      <c r="NLS136" s="84"/>
      <c r="NLT136" s="84"/>
      <c r="NLU136" s="84"/>
      <c r="NLV136" s="84"/>
      <c r="NLW136" s="84"/>
      <c r="NLX136" s="84"/>
      <c r="NLY136" s="84"/>
      <c r="NLZ136" s="84"/>
      <c r="NMA136" s="84"/>
      <c r="NMB136" s="84"/>
      <c r="NMC136" s="84"/>
      <c r="NMD136" s="84"/>
      <c r="NME136" s="84"/>
      <c r="NMF136" s="84"/>
      <c r="NMG136" s="84"/>
      <c r="NMH136" s="84"/>
      <c r="NMI136" s="84"/>
      <c r="NMJ136" s="84"/>
      <c r="NMK136" s="84"/>
      <c r="NML136" s="84"/>
      <c r="NMM136" s="84"/>
      <c r="NMN136" s="84"/>
      <c r="NMO136" s="84"/>
      <c r="NMP136" s="84"/>
      <c r="NMQ136" s="84"/>
      <c r="NMR136" s="84"/>
      <c r="NMS136" s="84"/>
      <c r="NMT136" s="84"/>
      <c r="NMU136" s="84"/>
      <c r="NMV136" s="84"/>
      <c r="NMW136" s="84"/>
      <c r="NMX136" s="84"/>
      <c r="NMY136" s="84"/>
      <c r="NMZ136" s="84"/>
      <c r="NNA136" s="84"/>
      <c r="NNB136" s="84"/>
      <c r="NNC136" s="84"/>
      <c r="NND136" s="84"/>
      <c r="NNE136" s="84"/>
      <c r="NNF136" s="84"/>
      <c r="NNG136" s="84"/>
      <c r="NNH136" s="84"/>
      <c r="NNI136" s="84"/>
      <c r="NNJ136" s="84"/>
      <c r="NNK136" s="84"/>
      <c r="NNL136" s="84"/>
      <c r="NNM136" s="84"/>
      <c r="NNN136" s="84"/>
      <c r="NNO136" s="84"/>
      <c r="NNP136" s="84"/>
      <c r="NNQ136" s="84"/>
      <c r="NNR136" s="84"/>
      <c r="NNS136" s="84"/>
      <c r="NNT136" s="84"/>
      <c r="NNU136" s="84"/>
      <c r="NNV136" s="84"/>
      <c r="NNW136" s="84"/>
      <c r="NNX136" s="84"/>
      <c r="NNY136" s="84"/>
      <c r="NNZ136" s="84"/>
      <c r="NOA136" s="84"/>
      <c r="NOB136" s="84"/>
      <c r="NOC136" s="84"/>
      <c r="NOD136" s="84"/>
      <c r="NOE136" s="84"/>
      <c r="NOF136" s="84"/>
      <c r="NOG136" s="84"/>
      <c r="NOH136" s="84"/>
      <c r="NOI136" s="84"/>
      <c r="NOJ136" s="84"/>
      <c r="NOK136" s="84"/>
      <c r="NOL136" s="84"/>
      <c r="NOM136" s="84"/>
      <c r="NON136" s="84"/>
      <c r="NOO136" s="84"/>
      <c r="NOP136" s="84"/>
      <c r="NOQ136" s="84"/>
      <c r="NOR136" s="84"/>
      <c r="NOS136" s="84"/>
      <c r="NOT136" s="84"/>
      <c r="NOU136" s="84"/>
      <c r="NOV136" s="84"/>
      <c r="NOW136" s="84"/>
      <c r="NOX136" s="84"/>
      <c r="NOY136" s="84"/>
      <c r="NOZ136" s="84"/>
      <c r="NPA136" s="84"/>
      <c r="NPB136" s="84"/>
      <c r="NPC136" s="84"/>
      <c r="NPD136" s="84"/>
      <c r="NPE136" s="84"/>
      <c r="NPF136" s="84"/>
      <c r="NPG136" s="84"/>
      <c r="NPH136" s="84"/>
      <c r="NPI136" s="84"/>
      <c r="NPJ136" s="84"/>
      <c r="NPK136" s="84"/>
      <c r="NPL136" s="84"/>
      <c r="NPM136" s="84"/>
      <c r="NPN136" s="84"/>
      <c r="NPO136" s="84"/>
      <c r="NPP136" s="84"/>
      <c r="NPQ136" s="84"/>
      <c r="NPR136" s="84"/>
      <c r="NPS136" s="84"/>
      <c r="NPT136" s="84"/>
      <c r="NPU136" s="84"/>
      <c r="NPV136" s="84"/>
      <c r="NPW136" s="84"/>
      <c r="NPX136" s="84"/>
      <c r="NPY136" s="84"/>
      <c r="NPZ136" s="84"/>
      <c r="NQA136" s="84"/>
      <c r="NQB136" s="84"/>
      <c r="NQC136" s="84"/>
      <c r="NQD136" s="84"/>
      <c r="NQE136" s="84"/>
      <c r="NQF136" s="84"/>
      <c r="NQG136" s="84"/>
      <c r="NQH136" s="84"/>
      <c r="NQI136" s="84"/>
      <c r="NQJ136" s="84"/>
      <c r="NQK136" s="84"/>
      <c r="NQL136" s="84"/>
      <c r="NQM136" s="84"/>
      <c r="NQN136" s="84"/>
      <c r="NQO136" s="84"/>
      <c r="NQP136" s="84"/>
      <c r="NQQ136" s="84"/>
      <c r="NQR136" s="84"/>
      <c r="NQS136" s="84"/>
      <c r="NQT136" s="84"/>
      <c r="NQU136" s="84"/>
      <c r="NRB136" s="84"/>
      <c r="NRC136" s="84"/>
      <c r="NRD136" s="84"/>
      <c r="NRE136" s="84"/>
      <c r="NRF136" s="84"/>
      <c r="NRG136" s="84"/>
      <c r="NRH136" s="84"/>
      <c r="NRI136" s="84"/>
      <c r="NRJ136" s="84"/>
      <c r="NRK136" s="84"/>
      <c r="NRL136" s="84"/>
      <c r="NRM136" s="84"/>
      <c r="NRN136" s="84"/>
      <c r="NRO136" s="84"/>
      <c r="NRP136" s="84"/>
      <c r="NRQ136" s="84"/>
      <c r="NRR136" s="84"/>
      <c r="NRS136" s="84"/>
      <c r="NRT136" s="84"/>
      <c r="NRU136" s="84"/>
      <c r="NRV136" s="84"/>
      <c r="NRW136" s="84"/>
      <c r="NRX136" s="84"/>
      <c r="NRY136" s="84"/>
      <c r="NRZ136" s="84"/>
      <c r="NSA136" s="84"/>
      <c r="NSB136" s="84"/>
      <c r="NSC136" s="84"/>
      <c r="NSD136" s="84"/>
      <c r="NSE136" s="84"/>
      <c r="NSF136" s="84"/>
      <c r="NSG136" s="84"/>
      <c r="NSH136" s="84"/>
      <c r="NSI136" s="84"/>
      <c r="NSJ136" s="84"/>
      <c r="NSK136" s="84"/>
      <c r="NSL136" s="84"/>
      <c r="NSM136" s="84"/>
      <c r="NSN136" s="84"/>
      <c r="NSO136" s="84"/>
      <c r="NSP136" s="84"/>
      <c r="NSQ136" s="84"/>
      <c r="NSR136" s="84"/>
      <c r="NSS136" s="84"/>
      <c r="NST136" s="84"/>
      <c r="NSU136" s="84"/>
      <c r="NSV136" s="84"/>
      <c r="NSW136" s="84"/>
      <c r="NSX136" s="84"/>
      <c r="NSY136" s="84"/>
      <c r="NSZ136" s="84"/>
      <c r="NTA136" s="84"/>
      <c r="NTB136" s="84"/>
      <c r="NTC136" s="84"/>
      <c r="NTD136" s="84"/>
      <c r="NTE136" s="84"/>
      <c r="NTF136" s="84"/>
      <c r="NTG136" s="84"/>
      <c r="NTH136" s="84"/>
      <c r="NTI136" s="84"/>
      <c r="NTJ136" s="84"/>
      <c r="NTK136" s="84"/>
      <c r="NTL136" s="84"/>
      <c r="NTM136" s="84"/>
      <c r="NTN136" s="84"/>
      <c r="NTO136" s="84"/>
      <c r="NTP136" s="84"/>
      <c r="NTQ136" s="84"/>
      <c r="NTR136" s="84"/>
      <c r="NTS136" s="84"/>
      <c r="NTT136" s="84"/>
      <c r="NTU136" s="84"/>
      <c r="NTV136" s="84"/>
      <c r="NTW136" s="84"/>
      <c r="NTX136" s="84"/>
      <c r="NTY136" s="84"/>
      <c r="NTZ136" s="84"/>
      <c r="NUA136" s="84"/>
      <c r="NUB136" s="84"/>
      <c r="NUC136" s="84"/>
      <c r="NUD136" s="84"/>
      <c r="NUE136" s="84"/>
      <c r="NUF136" s="84"/>
      <c r="NUG136" s="84"/>
      <c r="NUH136" s="84"/>
      <c r="NUI136" s="84"/>
      <c r="NUJ136" s="84"/>
      <c r="NUK136" s="84"/>
      <c r="NUL136" s="84"/>
      <c r="NUM136" s="84"/>
      <c r="NUN136" s="84"/>
      <c r="NUO136" s="84"/>
      <c r="NUP136" s="84"/>
      <c r="NUQ136" s="84"/>
      <c r="NUR136" s="84"/>
      <c r="NUS136" s="84"/>
      <c r="NUT136" s="84"/>
      <c r="NUU136" s="84"/>
      <c r="NUV136" s="84"/>
      <c r="NUW136" s="84"/>
      <c r="NUX136" s="84"/>
      <c r="NUY136" s="84"/>
      <c r="NUZ136" s="84"/>
      <c r="NVA136" s="84"/>
      <c r="NVB136" s="84"/>
      <c r="NVC136" s="84"/>
      <c r="NVD136" s="84"/>
      <c r="NVE136" s="84"/>
      <c r="NVF136" s="84"/>
      <c r="NVG136" s="84"/>
      <c r="NVH136" s="84"/>
      <c r="NVI136" s="84"/>
      <c r="NVJ136" s="84"/>
      <c r="NVK136" s="84"/>
      <c r="NVL136" s="84"/>
      <c r="NVM136" s="84"/>
      <c r="NVN136" s="84"/>
      <c r="NVO136" s="84"/>
      <c r="NVP136" s="84"/>
      <c r="NVQ136" s="84"/>
      <c r="NVR136" s="84"/>
      <c r="NVS136" s="84"/>
      <c r="NVT136" s="84"/>
      <c r="NVU136" s="84"/>
      <c r="NVV136" s="84"/>
      <c r="NVW136" s="84"/>
      <c r="NVX136" s="84"/>
      <c r="NVY136" s="84"/>
      <c r="NVZ136" s="84"/>
      <c r="NWA136" s="84"/>
      <c r="NWB136" s="84"/>
      <c r="NWC136" s="84"/>
      <c r="NWD136" s="84"/>
      <c r="NWE136" s="84"/>
      <c r="NWF136" s="84"/>
      <c r="NWG136" s="84"/>
      <c r="NWH136" s="84"/>
      <c r="NWI136" s="84"/>
      <c r="NWJ136" s="84"/>
      <c r="NWK136" s="84"/>
      <c r="NWL136" s="84"/>
      <c r="NWM136" s="84"/>
      <c r="NWN136" s="84"/>
      <c r="NWO136" s="84"/>
      <c r="NWP136" s="84"/>
      <c r="NWQ136" s="84"/>
      <c r="NWR136" s="84"/>
      <c r="NWS136" s="84"/>
      <c r="NWT136" s="84"/>
      <c r="NWU136" s="84"/>
      <c r="NWV136" s="84"/>
      <c r="NWW136" s="84"/>
      <c r="NWX136" s="84"/>
      <c r="NWY136" s="84"/>
      <c r="NWZ136" s="84"/>
      <c r="NXA136" s="84"/>
      <c r="NXB136" s="84"/>
      <c r="NXC136" s="84"/>
      <c r="NXD136" s="84"/>
      <c r="NXE136" s="84"/>
      <c r="NXF136" s="84"/>
      <c r="NXG136" s="84"/>
      <c r="NXH136" s="84"/>
      <c r="NXI136" s="84"/>
      <c r="NXJ136" s="84"/>
      <c r="NXK136" s="84"/>
      <c r="NXL136" s="84"/>
      <c r="NXM136" s="84"/>
      <c r="NXN136" s="84"/>
      <c r="NXO136" s="84"/>
      <c r="NXP136" s="84"/>
      <c r="NXQ136" s="84"/>
      <c r="NXR136" s="84"/>
      <c r="NXS136" s="84"/>
      <c r="NXT136" s="84"/>
      <c r="NXU136" s="84"/>
      <c r="NXV136" s="84"/>
      <c r="NXW136" s="84"/>
      <c r="NXX136" s="84"/>
      <c r="NXY136" s="84"/>
      <c r="NXZ136" s="84"/>
      <c r="NYA136" s="84"/>
      <c r="NYB136" s="84"/>
      <c r="NYC136" s="84"/>
      <c r="NYD136" s="84"/>
      <c r="NYE136" s="84"/>
      <c r="NYF136" s="84"/>
      <c r="NYG136" s="84"/>
      <c r="NYH136" s="84"/>
      <c r="NYI136" s="84"/>
      <c r="NYJ136" s="84"/>
      <c r="NYK136" s="84"/>
      <c r="NYL136" s="84"/>
      <c r="NYM136" s="84"/>
      <c r="NYN136" s="84"/>
      <c r="NYO136" s="84"/>
      <c r="NYP136" s="84"/>
      <c r="NYQ136" s="84"/>
      <c r="NYR136" s="84"/>
      <c r="NYS136" s="84"/>
      <c r="NYT136" s="84"/>
      <c r="NYU136" s="84"/>
      <c r="NYV136" s="84"/>
      <c r="NYW136" s="84"/>
      <c r="NYX136" s="84"/>
      <c r="NYY136" s="84"/>
      <c r="NYZ136" s="84"/>
      <c r="NZA136" s="84"/>
      <c r="NZB136" s="84"/>
      <c r="NZC136" s="84"/>
      <c r="NZD136" s="84"/>
      <c r="NZE136" s="84"/>
      <c r="NZF136" s="84"/>
      <c r="NZG136" s="84"/>
      <c r="NZH136" s="84"/>
      <c r="NZI136" s="84"/>
      <c r="NZJ136" s="84"/>
      <c r="NZK136" s="84"/>
      <c r="NZL136" s="84"/>
      <c r="NZM136" s="84"/>
      <c r="NZN136" s="84"/>
      <c r="NZO136" s="84"/>
      <c r="NZP136" s="84"/>
      <c r="NZQ136" s="84"/>
      <c r="NZR136" s="84"/>
      <c r="NZS136" s="84"/>
      <c r="NZT136" s="84"/>
      <c r="NZU136" s="84"/>
      <c r="NZV136" s="84"/>
      <c r="NZW136" s="84"/>
      <c r="NZX136" s="84"/>
      <c r="NZY136" s="84"/>
      <c r="NZZ136" s="84"/>
      <c r="OAA136" s="84"/>
      <c r="OAB136" s="84"/>
      <c r="OAC136" s="84"/>
      <c r="OAD136" s="84"/>
      <c r="OAE136" s="84"/>
      <c r="OAF136" s="84"/>
      <c r="OAG136" s="84"/>
      <c r="OAH136" s="84"/>
      <c r="OAI136" s="84"/>
      <c r="OAJ136" s="84"/>
      <c r="OAK136" s="84"/>
      <c r="OAL136" s="84"/>
      <c r="OAM136" s="84"/>
      <c r="OAN136" s="84"/>
      <c r="OAO136" s="84"/>
      <c r="OAP136" s="84"/>
      <c r="OAQ136" s="84"/>
      <c r="OAX136" s="84"/>
      <c r="OAY136" s="84"/>
      <c r="OAZ136" s="84"/>
      <c r="OBA136" s="84"/>
      <c r="OBB136" s="84"/>
      <c r="OBC136" s="84"/>
      <c r="OBD136" s="84"/>
      <c r="OBE136" s="84"/>
      <c r="OBF136" s="84"/>
      <c r="OBG136" s="84"/>
      <c r="OBH136" s="84"/>
      <c r="OBI136" s="84"/>
      <c r="OBJ136" s="84"/>
      <c r="OBK136" s="84"/>
      <c r="OBL136" s="84"/>
      <c r="OBM136" s="84"/>
      <c r="OBN136" s="84"/>
      <c r="OBO136" s="84"/>
      <c r="OBP136" s="84"/>
      <c r="OBQ136" s="84"/>
      <c r="OBR136" s="84"/>
      <c r="OBS136" s="84"/>
      <c r="OBT136" s="84"/>
      <c r="OBU136" s="84"/>
      <c r="OBV136" s="84"/>
      <c r="OBW136" s="84"/>
      <c r="OBX136" s="84"/>
      <c r="OBY136" s="84"/>
      <c r="OBZ136" s="84"/>
      <c r="OCA136" s="84"/>
      <c r="OCB136" s="84"/>
      <c r="OCC136" s="84"/>
      <c r="OCD136" s="84"/>
      <c r="OCE136" s="84"/>
      <c r="OCF136" s="84"/>
      <c r="OCG136" s="84"/>
      <c r="OCH136" s="84"/>
      <c r="OCI136" s="84"/>
      <c r="OCJ136" s="84"/>
      <c r="OCK136" s="84"/>
      <c r="OCL136" s="84"/>
      <c r="OCM136" s="84"/>
      <c r="OCN136" s="84"/>
      <c r="OCO136" s="84"/>
      <c r="OCP136" s="84"/>
      <c r="OCQ136" s="84"/>
      <c r="OCR136" s="84"/>
      <c r="OCS136" s="84"/>
      <c r="OCT136" s="84"/>
      <c r="OCU136" s="84"/>
      <c r="OCV136" s="84"/>
      <c r="OCW136" s="84"/>
      <c r="OCX136" s="84"/>
      <c r="OCY136" s="84"/>
      <c r="OCZ136" s="84"/>
      <c r="ODA136" s="84"/>
      <c r="ODB136" s="84"/>
      <c r="ODC136" s="84"/>
      <c r="ODD136" s="84"/>
      <c r="ODE136" s="84"/>
      <c r="ODF136" s="84"/>
      <c r="ODG136" s="84"/>
      <c r="ODH136" s="84"/>
      <c r="ODI136" s="84"/>
      <c r="ODJ136" s="84"/>
      <c r="ODK136" s="84"/>
      <c r="ODL136" s="84"/>
      <c r="ODM136" s="84"/>
      <c r="ODN136" s="84"/>
      <c r="ODO136" s="84"/>
      <c r="ODP136" s="84"/>
      <c r="ODQ136" s="84"/>
      <c r="ODR136" s="84"/>
      <c r="ODS136" s="84"/>
      <c r="ODT136" s="84"/>
      <c r="ODU136" s="84"/>
      <c r="ODV136" s="84"/>
      <c r="ODW136" s="84"/>
      <c r="ODX136" s="84"/>
      <c r="ODY136" s="84"/>
      <c r="ODZ136" s="84"/>
      <c r="OEA136" s="84"/>
      <c r="OEB136" s="84"/>
      <c r="OEC136" s="84"/>
      <c r="OED136" s="84"/>
      <c r="OEE136" s="84"/>
      <c r="OEF136" s="84"/>
      <c r="OEG136" s="84"/>
      <c r="OEH136" s="84"/>
      <c r="OEI136" s="84"/>
      <c r="OEJ136" s="84"/>
      <c r="OEK136" s="84"/>
      <c r="OEL136" s="84"/>
      <c r="OEM136" s="84"/>
      <c r="OEN136" s="84"/>
      <c r="OEO136" s="84"/>
      <c r="OEP136" s="84"/>
      <c r="OEQ136" s="84"/>
      <c r="OER136" s="84"/>
      <c r="OES136" s="84"/>
      <c r="OET136" s="84"/>
      <c r="OEU136" s="84"/>
      <c r="OEV136" s="84"/>
      <c r="OEW136" s="84"/>
      <c r="OEX136" s="84"/>
      <c r="OEY136" s="84"/>
      <c r="OEZ136" s="84"/>
      <c r="OFA136" s="84"/>
      <c r="OFB136" s="84"/>
      <c r="OFC136" s="84"/>
      <c r="OFD136" s="84"/>
      <c r="OFE136" s="84"/>
      <c r="OFF136" s="84"/>
      <c r="OFG136" s="84"/>
      <c r="OFH136" s="84"/>
      <c r="OFI136" s="84"/>
      <c r="OFJ136" s="84"/>
      <c r="OFK136" s="84"/>
      <c r="OFL136" s="84"/>
      <c r="OFM136" s="84"/>
      <c r="OFN136" s="84"/>
      <c r="OFO136" s="84"/>
      <c r="OFP136" s="84"/>
      <c r="OFQ136" s="84"/>
      <c r="OFR136" s="84"/>
      <c r="OFS136" s="84"/>
      <c r="OFT136" s="84"/>
      <c r="OFU136" s="84"/>
      <c r="OFV136" s="84"/>
      <c r="OFW136" s="84"/>
      <c r="OFX136" s="84"/>
      <c r="OFY136" s="84"/>
      <c r="OFZ136" s="84"/>
      <c r="OGA136" s="84"/>
      <c r="OGB136" s="84"/>
      <c r="OGC136" s="84"/>
      <c r="OGD136" s="84"/>
      <c r="OGE136" s="84"/>
      <c r="OGF136" s="84"/>
      <c r="OGG136" s="84"/>
      <c r="OGH136" s="84"/>
      <c r="OGI136" s="84"/>
      <c r="OGJ136" s="84"/>
      <c r="OGK136" s="84"/>
      <c r="OGL136" s="84"/>
      <c r="OGM136" s="84"/>
      <c r="OGN136" s="84"/>
      <c r="OGO136" s="84"/>
      <c r="OGP136" s="84"/>
      <c r="OGQ136" s="84"/>
      <c r="OGR136" s="84"/>
      <c r="OGS136" s="84"/>
      <c r="OGT136" s="84"/>
      <c r="OGU136" s="84"/>
      <c r="OGV136" s="84"/>
      <c r="OGW136" s="84"/>
      <c r="OGX136" s="84"/>
      <c r="OGY136" s="84"/>
      <c r="OGZ136" s="84"/>
      <c r="OHA136" s="84"/>
      <c r="OHB136" s="84"/>
      <c r="OHC136" s="84"/>
      <c r="OHD136" s="84"/>
      <c r="OHE136" s="84"/>
      <c r="OHF136" s="84"/>
      <c r="OHG136" s="84"/>
      <c r="OHH136" s="84"/>
      <c r="OHI136" s="84"/>
      <c r="OHJ136" s="84"/>
      <c r="OHK136" s="84"/>
      <c r="OHL136" s="84"/>
      <c r="OHM136" s="84"/>
      <c r="OHN136" s="84"/>
      <c r="OHO136" s="84"/>
      <c r="OHP136" s="84"/>
      <c r="OHQ136" s="84"/>
      <c r="OHR136" s="84"/>
      <c r="OHS136" s="84"/>
      <c r="OHT136" s="84"/>
      <c r="OHU136" s="84"/>
      <c r="OHV136" s="84"/>
      <c r="OHW136" s="84"/>
      <c r="OHX136" s="84"/>
      <c r="OHY136" s="84"/>
      <c r="OHZ136" s="84"/>
      <c r="OIA136" s="84"/>
      <c r="OIB136" s="84"/>
      <c r="OIC136" s="84"/>
      <c r="OID136" s="84"/>
      <c r="OIE136" s="84"/>
      <c r="OIF136" s="84"/>
      <c r="OIG136" s="84"/>
      <c r="OIH136" s="84"/>
      <c r="OII136" s="84"/>
      <c r="OIJ136" s="84"/>
      <c r="OIK136" s="84"/>
      <c r="OIL136" s="84"/>
      <c r="OIM136" s="84"/>
      <c r="OIN136" s="84"/>
      <c r="OIO136" s="84"/>
      <c r="OIP136" s="84"/>
      <c r="OIQ136" s="84"/>
      <c r="OIR136" s="84"/>
      <c r="OIS136" s="84"/>
      <c r="OIT136" s="84"/>
      <c r="OIU136" s="84"/>
      <c r="OIV136" s="84"/>
      <c r="OIW136" s="84"/>
      <c r="OIX136" s="84"/>
      <c r="OIY136" s="84"/>
      <c r="OIZ136" s="84"/>
      <c r="OJA136" s="84"/>
      <c r="OJB136" s="84"/>
      <c r="OJC136" s="84"/>
      <c r="OJD136" s="84"/>
      <c r="OJE136" s="84"/>
      <c r="OJF136" s="84"/>
      <c r="OJG136" s="84"/>
      <c r="OJH136" s="84"/>
      <c r="OJI136" s="84"/>
      <c r="OJJ136" s="84"/>
      <c r="OJK136" s="84"/>
      <c r="OJL136" s="84"/>
      <c r="OJM136" s="84"/>
      <c r="OJN136" s="84"/>
      <c r="OJO136" s="84"/>
      <c r="OJP136" s="84"/>
      <c r="OJQ136" s="84"/>
      <c r="OJR136" s="84"/>
      <c r="OJS136" s="84"/>
      <c r="OJT136" s="84"/>
      <c r="OJU136" s="84"/>
      <c r="OJV136" s="84"/>
      <c r="OJW136" s="84"/>
      <c r="OJX136" s="84"/>
      <c r="OJY136" s="84"/>
      <c r="OJZ136" s="84"/>
      <c r="OKA136" s="84"/>
      <c r="OKB136" s="84"/>
      <c r="OKC136" s="84"/>
      <c r="OKD136" s="84"/>
      <c r="OKE136" s="84"/>
      <c r="OKF136" s="84"/>
      <c r="OKG136" s="84"/>
      <c r="OKH136" s="84"/>
      <c r="OKI136" s="84"/>
      <c r="OKJ136" s="84"/>
      <c r="OKK136" s="84"/>
      <c r="OKL136" s="84"/>
      <c r="OKM136" s="84"/>
      <c r="OKT136" s="84"/>
      <c r="OKU136" s="84"/>
      <c r="OKV136" s="84"/>
      <c r="OKW136" s="84"/>
      <c r="OKX136" s="84"/>
      <c r="OKY136" s="84"/>
      <c r="OKZ136" s="84"/>
      <c r="OLA136" s="84"/>
      <c r="OLB136" s="84"/>
      <c r="OLC136" s="84"/>
      <c r="OLD136" s="84"/>
      <c r="OLE136" s="84"/>
      <c r="OLF136" s="84"/>
      <c r="OLG136" s="84"/>
      <c r="OLH136" s="84"/>
      <c r="OLI136" s="84"/>
      <c r="OLJ136" s="84"/>
      <c r="OLK136" s="84"/>
      <c r="OLL136" s="84"/>
      <c r="OLM136" s="84"/>
      <c r="OLN136" s="84"/>
      <c r="OLO136" s="84"/>
      <c r="OLP136" s="84"/>
      <c r="OLQ136" s="84"/>
      <c r="OLR136" s="84"/>
      <c r="OLS136" s="84"/>
      <c r="OLT136" s="84"/>
      <c r="OLU136" s="84"/>
      <c r="OLV136" s="84"/>
      <c r="OLW136" s="84"/>
      <c r="OLX136" s="84"/>
      <c r="OLY136" s="84"/>
      <c r="OLZ136" s="84"/>
      <c r="OMA136" s="84"/>
      <c r="OMB136" s="84"/>
      <c r="OMC136" s="84"/>
      <c r="OMD136" s="84"/>
      <c r="OME136" s="84"/>
      <c r="OMF136" s="84"/>
      <c r="OMG136" s="84"/>
      <c r="OMH136" s="84"/>
      <c r="OMI136" s="84"/>
      <c r="OMJ136" s="84"/>
      <c r="OMK136" s="84"/>
      <c r="OML136" s="84"/>
      <c r="OMM136" s="84"/>
      <c r="OMN136" s="84"/>
      <c r="OMO136" s="84"/>
      <c r="OMP136" s="84"/>
      <c r="OMQ136" s="84"/>
      <c r="OMR136" s="84"/>
      <c r="OMS136" s="84"/>
      <c r="OMT136" s="84"/>
      <c r="OMU136" s="84"/>
      <c r="OMV136" s="84"/>
      <c r="OMW136" s="84"/>
      <c r="OMX136" s="84"/>
      <c r="OMY136" s="84"/>
      <c r="OMZ136" s="84"/>
      <c r="ONA136" s="84"/>
      <c r="ONB136" s="84"/>
      <c r="ONC136" s="84"/>
      <c r="OND136" s="84"/>
      <c r="ONE136" s="84"/>
      <c r="ONF136" s="84"/>
      <c r="ONG136" s="84"/>
      <c r="ONH136" s="84"/>
      <c r="ONI136" s="84"/>
      <c r="ONJ136" s="84"/>
      <c r="ONK136" s="84"/>
      <c r="ONL136" s="84"/>
      <c r="ONM136" s="84"/>
      <c r="ONN136" s="84"/>
      <c r="ONO136" s="84"/>
      <c r="ONP136" s="84"/>
      <c r="ONQ136" s="84"/>
      <c r="ONR136" s="84"/>
      <c r="ONS136" s="84"/>
      <c r="ONT136" s="84"/>
      <c r="ONU136" s="84"/>
      <c r="ONV136" s="84"/>
      <c r="ONW136" s="84"/>
      <c r="ONX136" s="84"/>
      <c r="ONY136" s="84"/>
      <c r="ONZ136" s="84"/>
      <c r="OOA136" s="84"/>
      <c r="OOB136" s="84"/>
      <c r="OOC136" s="84"/>
      <c r="OOD136" s="84"/>
      <c r="OOE136" s="84"/>
      <c r="OOF136" s="84"/>
      <c r="OOG136" s="84"/>
      <c r="OOH136" s="84"/>
      <c r="OOI136" s="84"/>
      <c r="OOJ136" s="84"/>
      <c r="OOK136" s="84"/>
      <c r="OOL136" s="84"/>
      <c r="OOM136" s="84"/>
      <c r="OON136" s="84"/>
      <c r="OOO136" s="84"/>
      <c r="OOP136" s="84"/>
      <c r="OOQ136" s="84"/>
      <c r="OOR136" s="84"/>
      <c r="OOS136" s="84"/>
      <c r="OOT136" s="84"/>
      <c r="OOU136" s="84"/>
      <c r="OOV136" s="84"/>
      <c r="OOW136" s="84"/>
      <c r="OOX136" s="84"/>
      <c r="OOY136" s="84"/>
      <c r="OOZ136" s="84"/>
      <c r="OPA136" s="84"/>
      <c r="OPB136" s="84"/>
      <c r="OPC136" s="84"/>
      <c r="OPD136" s="84"/>
      <c r="OPE136" s="84"/>
      <c r="OPF136" s="84"/>
      <c r="OPG136" s="84"/>
      <c r="OPH136" s="84"/>
      <c r="OPI136" s="84"/>
      <c r="OPJ136" s="84"/>
      <c r="OPK136" s="84"/>
      <c r="OPL136" s="84"/>
      <c r="OPM136" s="84"/>
      <c r="OPN136" s="84"/>
      <c r="OPO136" s="84"/>
      <c r="OPP136" s="84"/>
      <c r="OPQ136" s="84"/>
      <c r="OPR136" s="84"/>
      <c r="OPS136" s="84"/>
      <c r="OPT136" s="84"/>
      <c r="OPU136" s="84"/>
      <c r="OPV136" s="84"/>
      <c r="OPW136" s="84"/>
      <c r="OPX136" s="84"/>
      <c r="OPY136" s="84"/>
      <c r="OPZ136" s="84"/>
      <c r="OQA136" s="84"/>
      <c r="OQB136" s="84"/>
      <c r="OQC136" s="84"/>
      <c r="OQD136" s="84"/>
      <c r="OQE136" s="84"/>
      <c r="OQF136" s="84"/>
      <c r="OQG136" s="84"/>
      <c r="OQH136" s="84"/>
      <c r="OQI136" s="84"/>
      <c r="OQJ136" s="84"/>
      <c r="OQK136" s="84"/>
      <c r="OQL136" s="84"/>
      <c r="OQM136" s="84"/>
      <c r="OQN136" s="84"/>
      <c r="OQO136" s="84"/>
      <c r="OQP136" s="84"/>
      <c r="OQQ136" s="84"/>
      <c r="OQR136" s="84"/>
      <c r="OQS136" s="84"/>
      <c r="OQT136" s="84"/>
      <c r="OQU136" s="84"/>
      <c r="OQV136" s="84"/>
      <c r="OQW136" s="84"/>
      <c r="OQX136" s="84"/>
      <c r="OQY136" s="84"/>
      <c r="OQZ136" s="84"/>
      <c r="ORA136" s="84"/>
      <c r="ORB136" s="84"/>
      <c r="ORC136" s="84"/>
      <c r="ORD136" s="84"/>
      <c r="ORE136" s="84"/>
      <c r="ORF136" s="84"/>
      <c r="ORG136" s="84"/>
      <c r="ORH136" s="84"/>
      <c r="ORI136" s="84"/>
      <c r="ORJ136" s="84"/>
      <c r="ORK136" s="84"/>
      <c r="ORL136" s="84"/>
      <c r="ORM136" s="84"/>
      <c r="ORN136" s="84"/>
      <c r="ORO136" s="84"/>
      <c r="ORP136" s="84"/>
      <c r="ORQ136" s="84"/>
      <c r="ORR136" s="84"/>
      <c r="ORS136" s="84"/>
      <c r="ORT136" s="84"/>
      <c r="ORU136" s="84"/>
      <c r="ORV136" s="84"/>
      <c r="ORW136" s="84"/>
      <c r="ORX136" s="84"/>
      <c r="ORY136" s="84"/>
      <c r="ORZ136" s="84"/>
      <c r="OSA136" s="84"/>
      <c r="OSB136" s="84"/>
      <c r="OSC136" s="84"/>
      <c r="OSD136" s="84"/>
      <c r="OSE136" s="84"/>
      <c r="OSF136" s="84"/>
      <c r="OSG136" s="84"/>
      <c r="OSH136" s="84"/>
      <c r="OSI136" s="84"/>
      <c r="OSJ136" s="84"/>
      <c r="OSK136" s="84"/>
      <c r="OSL136" s="84"/>
      <c r="OSM136" s="84"/>
      <c r="OSN136" s="84"/>
      <c r="OSO136" s="84"/>
      <c r="OSP136" s="84"/>
      <c r="OSQ136" s="84"/>
      <c r="OSR136" s="84"/>
      <c r="OSS136" s="84"/>
      <c r="OST136" s="84"/>
      <c r="OSU136" s="84"/>
      <c r="OSV136" s="84"/>
      <c r="OSW136" s="84"/>
      <c r="OSX136" s="84"/>
      <c r="OSY136" s="84"/>
      <c r="OSZ136" s="84"/>
      <c r="OTA136" s="84"/>
      <c r="OTB136" s="84"/>
      <c r="OTC136" s="84"/>
      <c r="OTD136" s="84"/>
      <c r="OTE136" s="84"/>
      <c r="OTF136" s="84"/>
      <c r="OTG136" s="84"/>
      <c r="OTH136" s="84"/>
      <c r="OTI136" s="84"/>
      <c r="OTJ136" s="84"/>
      <c r="OTK136" s="84"/>
      <c r="OTL136" s="84"/>
      <c r="OTM136" s="84"/>
      <c r="OTN136" s="84"/>
      <c r="OTO136" s="84"/>
      <c r="OTP136" s="84"/>
      <c r="OTQ136" s="84"/>
      <c r="OTR136" s="84"/>
      <c r="OTS136" s="84"/>
      <c r="OTT136" s="84"/>
      <c r="OTU136" s="84"/>
      <c r="OTV136" s="84"/>
      <c r="OTW136" s="84"/>
      <c r="OTX136" s="84"/>
      <c r="OTY136" s="84"/>
      <c r="OTZ136" s="84"/>
      <c r="OUA136" s="84"/>
      <c r="OUB136" s="84"/>
      <c r="OUC136" s="84"/>
      <c r="OUD136" s="84"/>
      <c r="OUE136" s="84"/>
      <c r="OUF136" s="84"/>
      <c r="OUG136" s="84"/>
      <c r="OUH136" s="84"/>
      <c r="OUI136" s="84"/>
      <c r="OUP136" s="84"/>
      <c r="OUQ136" s="84"/>
      <c r="OUR136" s="84"/>
      <c r="OUS136" s="84"/>
      <c r="OUT136" s="84"/>
      <c r="OUU136" s="84"/>
      <c r="OUV136" s="84"/>
      <c r="OUW136" s="84"/>
      <c r="OUX136" s="84"/>
      <c r="OUY136" s="84"/>
      <c r="OUZ136" s="84"/>
      <c r="OVA136" s="84"/>
      <c r="OVB136" s="84"/>
      <c r="OVC136" s="84"/>
      <c r="OVD136" s="84"/>
      <c r="OVE136" s="84"/>
      <c r="OVF136" s="84"/>
      <c r="OVG136" s="84"/>
      <c r="OVH136" s="84"/>
      <c r="OVI136" s="84"/>
      <c r="OVJ136" s="84"/>
      <c r="OVK136" s="84"/>
      <c r="OVL136" s="84"/>
      <c r="OVM136" s="84"/>
      <c r="OVN136" s="84"/>
      <c r="OVO136" s="84"/>
      <c r="OVP136" s="84"/>
      <c r="OVQ136" s="84"/>
      <c r="OVR136" s="84"/>
      <c r="OVS136" s="84"/>
      <c r="OVT136" s="84"/>
      <c r="OVU136" s="84"/>
      <c r="OVV136" s="84"/>
      <c r="OVW136" s="84"/>
      <c r="OVX136" s="84"/>
      <c r="OVY136" s="84"/>
      <c r="OVZ136" s="84"/>
      <c r="OWA136" s="84"/>
      <c r="OWB136" s="84"/>
      <c r="OWC136" s="84"/>
      <c r="OWD136" s="84"/>
      <c r="OWE136" s="84"/>
      <c r="OWF136" s="84"/>
      <c r="OWG136" s="84"/>
      <c r="OWH136" s="84"/>
      <c r="OWI136" s="84"/>
      <c r="OWJ136" s="84"/>
      <c r="OWK136" s="84"/>
      <c r="OWL136" s="84"/>
      <c r="OWM136" s="84"/>
      <c r="OWN136" s="84"/>
      <c r="OWO136" s="84"/>
      <c r="OWP136" s="84"/>
      <c r="OWQ136" s="84"/>
      <c r="OWR136" s="84"/>
      <c r="OWS136" s="84"/>
      <c r="OWT136" s="84"/>
      <c r="OWU136" s="84"/>
      <c r="OWV136" s="84"/>
      <c r="OWW136" s="84"/>
      <c r="OWX136" s="84"/>
      <c r="OWY136" s="84"/>
      <c r="OWZ136" s="84"/>
      <c r="OXA136" s="84"/>
      <c r="OXB136" s="84"/>
      <c r="OXC136" s="84"/>
      <c r="OXD136" s="84"/>
      <c r="OXE136" s="84"/>
      <c r="OXF136" s="84"/>
      <c r="OXG136" s="84"/>
      <c r="OXH136" s="84"/>
      <c r="OXI136" s="84"/>
      <c r="OXJ136" s="84"/>
      <c r="OXK136" s="84"/>
      <c r="OXL136" s="84"/>
      <c r="OXM136" s="84"/>
      <c r="OXN136" s="84"/>
      <c r="OXO136" s="84"/>
      <c r="OXP136" s="84"/>
      <c r="OXQ136" s="84"/>
      <c r="OXR136" s="84"/>
      <c r="OXS136" s="84"/>
      <c r="OXT136" s="84"/>
      <c r="OXU136" s="84"/>
      <c r="OXV136" s="84"/>
      <c r="OXW136" s="84"/>
      <c r="OXX136" s="84"/>
      <c r="OXY136" s="84"/>
      <c r="OXZ136" s="84"/>
      <c r="OYA136" s="84"/>
      <c r="OYB136" s="84"/>
      <c r="OYC136" s="84"/>
      <c r="OYD136" s="84"/>
      <c r="OYE136" s="84"/>
      <c r="OYF136" s="84"/>
      <c r="OYG136" s="84"/>
      <c r="OYH136" s="84"/>
      <c r="OYI136" s="84"/>
      <c r="OYJ136" s="84"/>
      <c r="OYK136" s="84"/>
      <c r="OYL136" s="84"/>
      <c r="OYM136" s="84"/>
      <c r="OYN136" s="84"/>
      <c r="OYO136" s="84"/>
      <c r="OYP136" s="84"/>
      <c r="OYQ136" s="84"/>
      <c r="OYR136" s="84"/>
      <c r="OYS136" s="84"/>
      <c r="OYT136" s="84"/>
      <c r="OYU136" s="84"/>
      <c r="OYV136" s="84"/>
      <c r="OYW136" s="84"/>
      <c r="OYX136" s="84"/>
      <c r="OYY136" s="84"/>
      <c r="OYZ136" s="84"/>
      <c r="OZA136" s="84"/>
      <c r="OZB136" s="84"/>
      <c r="OZC136" s="84"/>
      <c r="OZD136" s="84"/>
      <c r="OZE136" s="84"/>
      <c r="OZF136" s="84"/>
      <c r="OZG136" s="84"/>
      <c r="OZH136" s="84"/>
      <c r="OZI136" s="84"/>
      <c r="OZJ136" s="84"/>
      <c r="OZK136" s="84"/>
      <c r="OZL136" s="84"/>
      <c r="OZM136" s="84"/>
      <c r="OZN136" s="84"/>
      <c r="OZO136" s="84"/>
      <c r="OZP136" s="84"/>
      <c r="OZQ136" s="84"/>
      <c r="OZR136" s="84"/>
      <c r="OZS136" s="84"/>
      <c r="OZT136" s="84"/>
      <c r="OZU136" s="84"/>
      <c r="OZV136" s="84"/>
      <c r="OZW136" s="84"/>
      <c r="OZX136" s="84"/>
      <c r="OZY136" s="84"/>
      <c r="OZZ136" s="84"/>
      <c r="PAA136" s="84"/>
      <c r="PAB136" s="84"/>
      <c r="PAC136" s="84"/>
      <c r="PAD136" s="84"/>
      <c r="PAE136" s="84"/>
      <c r="PAF136" s="84"/>
      <c r="PAG136" s="84"/>
      <c r="PAH136" s="84"/>
      <c r="PAI136" s="84"/>
      <c r="PAJ136" s="84"/>
      <c r="PAK136" s="84"/>
      <c r="PAL136" s="84"/>
      <c r="PAM136" s="84"/>
      <c r="PAN136" s="84"/>
      <c r="PAO136" s="84"/>
      <c r="PAP136" s="84"/>
      <c r="PAQ136" s="84"/>
      <c r="PAR136" s="84"/>
      <c r="PAS136" s="84"/>
      <c r="PAT136" s="84"/>
      <c r="PAU136" s="84"/>
      <c r="PAV136" s="84"/>
      <c r="PAW136" s="84"/>
      <c r="PAX136" s="84"/>
      <c r="PAY136" s="84"/>
      <c r="PAZ136" s="84"/>
      <c r="PBA136" s="84"/>
      <c r="PBB136" s="84"/>
      <c r="PBC136" s="84"/>
      <c r="PBD136" s="84"/>
      <c r="PBE136" s="84"/>
      <c r="PBF136" s="84"/>
      <c r="PBG136" s="84"/>
      <c r="PBH136" s="84"/>
      <c r="PBI136" s="84"/>
      <c r="PBJ136" s="84"/>
      <c r="PBK136" s="84"/>
      <c r="PBL136" s="84"/>
      <c r="PBM136" s="84"/>
      <c r="PBN136" s="84"/>
      <c r="PBO136" s="84"/>
      <c r="PBP136" s="84"/>
      <c r="PBQ136" s="84"/>
      <c r="PBR136" s="84"/>
      <c r="PBS136" s="84"/>
      <c r="PBT136" s="84"/>
      <c r="PBU136" s="84"/>
      <c r="PBV136" s="84"/>
      <c r="PBW136" s="84"/>
      <c r="PBX136" s="84"/>
      <c r="PBY136" s="84"/>
      <c r="PBZ136" s="84"/>
      <c r="PCA136" s="84"/>
      <c r="PCB136" s="84"/>
      <c r="PCC136" s="84"/>
      <c r="PCD136" s="84"/>
      <c r="PCE136" s="84"/>
      <c r="PCF136" s="84"/>
      <c r="PCG136" s="84"/>
      <c r="PCH136" s="84"/>
      <c r="PCI136" s="84"/>
      <c r="PCJ136" s="84"/>
      <c r="PCK136" s="84"/>
      <c r="PCL136" s="84"/>
      <c r="PCM136" s="84"/>
      <c r="PCN136" s="84"/>
      <c r="PCO136" s="84"/>
      <c r="PCP136" s="84"/>
      <c r="PCQ136" s="84"/>
      <c r="PCR136" s="84"/>
      <c r="PCS136" s="84"/>
      <c r="PCT136" s="84"/>
      <c r="PCU136" s="84"/>
      <c r="PCV136" s="84"/>
      <c r="PCW136" s="84"/>
      <c r="PCX136" s="84"/>
      <c r="PCY136" s="84"/>
      <c r="PCZ136" s="84"/>
      <c r="PDA136" s="84"/>
      <c r="PDB136" s="84"/>
      <c r="PDC136" s="84"/>
      <c r="PDD136" s="84"/>
      <c r="PDE136" s="84"/>
      <c r="PDF136" s="84"/>
      <c r="PDG136" s="84"/>
      <c r="PDH136" s="84"/>
      <c r="PDI136" s="84"/>
      <c r="PDJ136" s="84"/>
      <c r="PDK136" s="84"/>
      <c r="PDL136" s="84"/>
      <c r="PDM136" s="84"/>
      <c r="PDN136" s="84"/>
      <c r="PDO136" s="84"/>
      <c r="PDP136" s="84"/>
      <c r="PDQ136" s="84"/>
      <c r="PDR136" s="84"/>
      <c r="PDS136" s="84"/>
      <c r="PDT136" s="84"/>
      <c r="PDU136" s="84"/>
      <c r="PDV136" s="84"/>
      <c r="PDW136" s="84"/>
      <c r="PDX136" s="84"/>
      <c r="PDY136" s="84"/>
      <c r="PDZ136" s="84"/>
      <c r="PEA136" s="84"/>
      <c r="PEB136" s="84"/>
      <c r="PEC136" s="84"/>
      <c r="PED136" s="84"/>
      <c r="PEE136" s="84"/>
      <c r="PEL136" s="84"/>
      <c r="PEM136" s="84"/>
      <c r="PEN136" s="84"/>
      <c r="PEO136" s="84"/>
      <c r="PEP136" s="84"/>
      <c r="PEQ136" s="84"/>
      <c r="PER136" s="84"/>
      <c r="PES136" s="84"/>
      <c r="PET136" s="84"/>
      <c r="PEU136" s="84"/>
      <c r="PEV136" s="84"/>
      <c r="PEW136" s="84"/>
      <c r="PEX136" s="84"/>
      <c r="PEY136" s="84"/>
      <c r="PEZ136" s="84"/>
      <c r="PFA136" s="84"/>
      <c r="PFB136" s="84"/>
      <c r="PFC136" s="84"/>
      <c r="PFD136" s="84"/>
      <c r="PFE136" s="84"/>
      <c r="PFF136" s="84"/>
      <c r="PFG136" s="84"/>
      <c r="PFH136" s="84"/>
      <c r="PFI136" s="84"/>
      <c r="PFJ136" s="84"/>
      <c r="PFK136" s="84"/>
      <c r="PFL136" s="84"/>
      <c r="PFM136" s="84"/>
      <c r="PFN136" s="84"/>
      <c r="PFO136" s="84"/>
      <c r="PFP136" s="84"/>
      <c r="PFQ136" s="84"/>
      <c r="PFR136" s="84"/>
      <c r="PFS136" s="84"/>
      <c r="PFT136" s="84"/>
      <c r="PFU136" s="84"/>
      <c r="PFV136" s="84"/>
      <c r="PFW136" s="84"/>
      <c r="PFX136" s="84"/>
      <c r="PFY136" s="84"/>
      <c r="PFZ136" s="84"/>
      <c r="PGA136" s="84"/>
      <c r="PGB136" s="84"/>
      <c r="PGC136" s="84"/>
      <c r="PGD136" s="84"/>
      <c r="PGE136" s="84"/>
      <c r="PGF136" s="84"/>
      <c r="PGG136" s="84"/>
      <c r="PGH136" s="84"/>
      <c r="PGI136" s="84"/>
      <c r="PGJ136" s="84"/>
      <c r="PGK136" s="84"/>
      <c r="PGL136" s="84"/>
      <c r="PGM136" s="84"/>
      <c r="PGN136" s="84"/>
      <c r="PGO136" s="84"/>
      <c r="PGP136" s="84"/>
      <c r="PGQ136" s="84"/>
      <c r="PGR136" s="84"/>
      <c r="PGS136" s="84"/>
      <c r="PGT136" s="84"/>
      <c r="PGU136" s="84"/>
      <c r="PGV136" s="84"/>
      <c r="PGW136" s="84"/>
      <c r="PGX136" s="84"/>
      <c r="PGY136" s="84"/>
      <c r="PGZ136" s="84"/>
      <c r="PHA136" s="84"/>
      <c r="PHB136" s="84"/>
      <c r="PHC136" s="84"/>
      <c r="PHD136" s="84"/>
      <c r="PHE136" s="84"/>
      <c r="PHF136" s="84"/>
      <c r="PHG136" s="84"/>
      <c r="PHH136" s="84"/>
      <c r="PHI136" s="84"/>
      <c r="PHJ136" s="84"/>
      <c r="PHK136" s="84"/>
      <c r="PHL136" s="84"/>
      <c r="PHM136" s="84"/>
      <c r="PHN136" s="84"/>
      <c r="PHO136" s="84"/>
      <c r="PHP136" s="84"/>
      <c r="PHQ136" s="84"/>
      <c r="PHR136" s="84"/>
      <c r="PHS136" s="84"/>
      <c r="PHT136" s="84"/>
      <c r="PHU136" s="84"/>
      <c r="PHV136" s="84"/>
      <c r="PHW136" s="84"/>
      <c r="PHX136" s="84"/>
      <c r="PHY136" s="84"/>
      <c r="PHZ136" s="84"/>
      <c r="PIA136" s="84"/>
      <c r="PIB136" s="84"/>
      <c r="PIC136" s="84"/>
      <c r="PID136" s="84"/>
      <c r="PIE136" s="84"/>
      <c r="PIF136" s="84"/>
      <c r="PIG136" s="84"/>
      <c r="PIH136" s="84"/>
      <c r="PII136" s="84"/>
      <c r="PIJ136" s="84"/>
      <c r="PIK136" s="84"/>
      <c r="PIL136" s="84"/>
      <c r="PIM136" s="84"/>
      <c r="PIN136" s="84"/>
      <c r="PIO136" s="84"/>
      <c r="PIP136" s="84"/>
      <c r="PIQ136" s="84"/>
      <c r="PIR136" s="84"/>
      <c r="PIS136" s="84"/>
      <c r="PIT136" s="84"/>
      <c r="PIU136" s="84"/>
      <c r="PIV136" s="84"/>
      <c r="PIW136" s="84"/>
      <c r="PIX136" s="84"/>
      <c r="PIY136" s="84"/>
      <c r="PIZ136" s="84"/>
      <c r="PJA136" s="84"/>
      <c r="PJB136" s="84"/>
      <c r="PJC136" s="84"/>
      <c r="PJD136" s="84"/>
      <c r="PJE136" s="84"/>
      <c r="PJF136" s="84"/>
      <c r="PJG136" s="84"/>
      <c r="PJH136" s="84"/>
      <c r="PJI136" s="84"/>
      <c r="PJJ136" s="84"/>
      <c r="PJK136" s="84"/>
      <c r="PJL136" s="84"/>
      <c r="PJM136" s="84"/>
      <c r="PJN136" s="84"/>
      <c r="PJO136" s="84"/>
      <c r="PJP136" s="84"/>
      <c r="PJQ136" s="84"/>
      <c r="PJR136" s="84"/>
      <c r="PJS136" s="84"/>
      <c r="PJT136" s="84"/>
      <c r="PJU136" s="84"/>
      <c r="PJV136" s="84"/>
      <c r="PJW136" s="84"/>
      <c r="PJX136" s="84"/>
      <c r="PJY136" s="84"/>
      <c r="PJZ136" s="84"/>
      <c r="PKA136" s="84"/>
      <c r="PKB136" s="84"/>
      <c r="PKC136" s="84"/>
      <c r="PKD136" s="84"/>
      <c r="PKE136" s="84"/>
      <c r="PKF136" s="84"/>
      <c r="PKG136" s="84"/>
      <c r="PKH136" s="84"/>
      <c r="PKI136" s="84"/>
      <c r="PKJ136" s="84"/>
      <c r="PKK136" s="84"/>
      <c r="PKL136" s="84"/>
      <c r="PKM136" s="84"/>
      <c r="PKN136" s="84"/>
      <c r="PKO136" s="84"/>
      <c r="PKP136" s="84"/>
      <c r="PKQ136" s="84"/>
      <c r="PKR136" s="84"/>
      <c r="PKS136" s="84"/>
      <c r="PKT136" s="84"/>
      <c r="PKU136" s="84"/>
      <c r="PKV136" s="84"/>
      <c r="PKW136" s="84"/>
      <c r="PKX136" s="84"/>
      <c r="PKY136" s="84"/>
      <c r="PKZ136" s="84"/>
      <c r="PLA136" s="84"/>
      <c r="PLB136" s="84"/>
      <c r="PLC136" s="84"/>
      <c r="PLD136" s="84"/>
      <c r="PLE136" s="84"/>
      <c r="PLF136" s="84"/>
      <c r="PLG136" s="84"/>
      <c r="PLH136" s="84"/>
      <c r="PLI136" s="84"/>
      <c r="PLJ136" s="84"/>
      <c r="PLK136" s="84"/>
      <c r="PLL136" s="84"/>
      <c r="PLM136" s="84"/>
      <c r="PLN136" s="84"/>
      <c r="PLO136" s="84"/>
      <c r="PLP136" s="84"/>
      <c r="PLQ136" s="84"/>
      <c r="PLR136" s="84"/>
      <c r="PLS136" s="84"/>
      <c r="PLT136" s="84"/>
      <c r="PLU136" s="84"/>
      <c r="PLV136" s="84"/>
      <c r="PLW136" s="84"/>
      <c r="PLX136" s="84"/>
      <c r="PLY136" s="84"/>
      <c r="PLZ136" s="84"/>
      <c r="PMA136" s="84"/>
      <c r="PMB136" s="84"/>
      <c r="PMC136" s="84"/>
      <c r="PMD136" s="84"/>
      <c r="PME136" s="84"/>
      <c r="PMF136" s="84"/>
      <c r="PMG136" s="84"/>
      <c r="PMH136" s="84"/>
      <c r="PMI136" s="84"/>
      <c r="PMJ136" s="84"/>
      <c r="PMK136" s="84"/>
      <c r="PML136" s="84"/>
      <c r="PMM136" s="84"/>
      <c r="PMN136" s="84"/>
      <c r="PMO136" s="84"/>
      <c r="PMP136" s="84"/>
      <c r="PMQ136" s="84"/>
      <c r="PMR136" s="84"/>
      <c r="PMS136" s="84"/>
      <c r="PMT136" s="84"/>
      <c r="PMU136" s="84"/>
      <c r="PMV136" s="84"/>
      <c r="PMW136" s="84"/>
      <c r="PMX136" s="84"/>
      <c r="PMY136" s="84"/>
      <c r="PMZ136" s="84"/>
      <c r="PNA136" s="84"/>
      <c r="PNB136" s="84"/>
      <c r="PNC136" s="84"/>
      <c r="PND136" s="84"/>
      <c r="PNE136" s="84"/>
      <c r="PNF136" s="84"/>
      <c r="PNG136" s="84"/>
      <c r="PNH136" s="84"/>
      <c r="PNI136" s="84"/>
      <c r="PNJ136" s="84"/>
      <c r="PNK136" s="84"/>
      <c r="PNL136" s="84"/>
      <c r="PNM136" s="84"/>
      <c r="PNN136" s="84"/>
      <c r="PNO136" s="84"/>
      <c r="PNP136" s="84"/>
      <c r="PNQ136" s="84"/>
      <c r="PNR136" s="84"/>
      <c r="PNS136" s="84"/>
      <c r="PNT136" s="84"/>
      <c r="PNU136" s="84"/>
      <c r="PNV136" s="84"/>
      <c r="PNW136" s="84"/>
      <c r="PNX136" s="84"/>
      <c r="PNY136" s="84"/>
      <c r="PNZ136" s="84"/>
      <c r="POA136" s="84"/>
      <c r="POH136" s="84"/>
      <c r="POI136" s="84"/>
      <c r="POJ136" s="84"/>
      <c r="POK136" s="84"/>
      <c r="POL136" s="84"/>
      <c r="POM136" s="84"/>
      <c r="PON136" s="84"/>
      <c r="POO136" s="84"/>
      <c r="POP136" s="84"/>
      <c r="POQ136" s="84"/>
      <c r="POR136" s="84"/>
      <c r="POS136" s="84"/>
      <c r="POT136" s="84"/>
      <c r="POU136" s="84"/>
      <c r="POV136" s="84"/>
      <c r="POW136" s="84"/>
      <c r="POX136" s="84"/>
      <c r="POY136" s="84"/>
      <c r="POZ136" s="84"/>
      <c r="PPA136" s="84"/>
      <c r="PPB136" s="84"/>
      <c r="PPC136" s="84"/>
      <c r="PPD136" s="84"/>
      <c r="PPE136" s="84"/>
      <c r="PPF136" s="84"/>
      <c r="PPG136" s="84"/>
      <c r="PPH136" s="84"/>
      <c r="PPI136" s="84"/>
      <c r="PPJ136" s="84"/>
      <c r="PPK136" s="84"/>
      <c r="PPL136" s="84"/>
      <c r="PPM136" s="84"/>
      <c r="PPN136" s="84"/>
      <c r="PPO136" s="84"/>
      <c r="PPP136" s="84"/>
      <c r="PPQ136" s="84"/>
      <c r="PPR136" s="84"/>
      <c r="PPS136" s="84"/>
      <c r="PPT136" s="84"/>
      <c r="PPU136" s="84"/>
      <c r="PPV136" s="84"/>
      <c r="PPW136" s="84"/>
      <c r="PPX136" s="84"/>
      <c r="PPY136" s="84"/>
      <c r="PPZ136" s="84"/>
      <c r="PQA136" s="84"/>
      <c r="PQB136" s="84"/>
      <c r="PQC136" s="84"/>
      <c r="PQD136" s="84"/>
      <c r="PQE136" s="84"/>
      <c r="PQF136" s="84"/>
      <c r="PQG136" s="84"/>
      <c r="PQH136" s="84"/>
      <c r="PQI136" s="84"/>
      <c r="PQJ136" s="84"/>
      <c r="PQK136" s="84"/>
      <c r="PQL136" s="84"/>
      <c r="PQM136" s="84"/>
      <c r="PQN136" s="84"/>
      <c r="PQO136" s="84"/>
      <c r="PQP136" s="84"/>
      <c r="PQQ136" s="84"/>
      <c r="PQR136" s="84"/>
      <c r="PQS136" s="84"/>
      <c r="PQT136" s="84"/>
      <c r="PQU136" s="84"/>
      <c r="PQV136" s="84"/>
      <c r="PQW136" s="84"/>
      <c r="PQX136" s="84"/>
      <c r="PQY136" s="84"/>
      <c r="PQZ136" s="84"/>
      <c r="PRA136" s="84"/>
      <c r="PRB136" s="84"/>
      <c r="PRC136" s="84"/>
      <c r="PRD136" s="84"/>
      <c r="PRE136" s="84"/>
      <c r="PRF136" s="84"/>
      <c r="PRG136" s="84"/>
      <c r="PRH136" s="84"/>
      <c r="PRI136" s="84"/>
      <c r="PRJ136" s="84"/>
      <c r="PRK136" s="84"/>
      <c r="PRL136" s="84"/>
      <c r="PRM136" s="84"/>
      <c r="PRN136" s="84"/>
      <c r="PRO136" s="84"/>
      <c r="PRP136" s="84"/>
      <c r="PRQ136" s="84"/>
      <c r="PRR136" s="84"/>
      <c r="PRS136" s="84"/>
      <c r="PRT136" s="84"/>
      <c r="PRU136" s="84"/>
      <c r="PRV136" s="84"/>
      <c r="PRW136" s="84"/>
      <c r="PRX136" s="84"/>
      <c r="PRY136" s="84"/>
      <c r="PRZ136" s="84"/>
      <c r="PSA136" s="84"/>
      <c r="PSB136" s="84"/>
      <c r="PSC136" s="84"/>
      <c r="PSD136" s="84"/>
      <c r="PSE136" s="84"/>
      <c r="PSF136" s="84"/>
      <c r="PSG136" s="84"/>
      <c r="PSH136" s="84"/>
      <c r="PSI136" s="84"/>
      <c r="PSJ136" s="84"/>
      <c r="PSK136" s="84"/>
      <c r="PSL136" s="84"/>
      <c r="PSM136" s="84"/>
      <c r="PSN136" s="84"/>
      <c r="PSO136" s="84"/>
      <c r="PSP136" s="84"/>
      <c r="PSQ136" s="84"/>
      <c r="PSR136" s="84"/>
      <c r="PSS136" s="84"/>
      <c r="PST136" s="84"/>
      <c r="PSU136" s="84"/>
      <c r="PSV136" s="84"/>
      <c r="PSW136" s="84"/>
      <c r="PSX136" s="84"/>
      <c r="PSY136" s="84"/>
      <c r="PSZ136" s="84"/>
      <c r="PTA136" s="84"/>
      <c r="PTB136" s="84"/>
      <c r="PTC136" s="84"/>
      <c r="PTD136" s="84"/>
      <c r="PTE136" s="84"/>
      <c r="PTF136" s="84"/>
      <c r="PTG136" s="84"/>
      <c r="PTH136" s="84"/>
      <c r="PTI136" s="84"/>
      <c r="PTJ136" s="84"/>
      <c r="PTK136" s="84"/>
      <c r="PTL136" s="84"/>
      <c r="PTM136" s="84"/>
      <c r="PTN136" s="84"/>
      <c r="PTO136" s="84"/>
      <c r="PTP136" s="84"/>
      <c r="PTQ136" s="84"/>
      <c r="PTR136" s="84"/>
      <c r="PTS136" s="84"/>
      <c r="PTT136" s="84"/>
      <c r="PTU136" s="84"/>
      <c r="PTV136" s="84"/>
      <c r="PTW136" s="84"/>
      <c r="PTX136" s="84"/>
      <c r="PTY136" s="84"/>
      <c r="PTZ136" s="84"/>
      <c r="PUA136" s="84"/>
      <c r="PUB136" s="84"/>
      <c r="PUC136" s="84"/>
      <c r="PUD136" s="84"/>
      <c r="PUE136" s="84"/>
      <c r="PUF136" s="84"/>
      <c r="PUG136" s="84"/>
      <c r="PUH136" s="84"/>
      <c r="PUI136" s="84"/>
      <c r="PUJ136" s="84"/>
      <c r="PUK136" s="84"/>
      <c r="PUL136" s="84"/>
      <c r="PUM136" s="84"/>
      <c r="PUN136" s="84"/>
      <c r="PUO136" s="84"/>
      <c r="PUP136" s="84"/>
      <c r="PUQ136" s="84"/>
      <c r="PUR136" s="84"/>
      <c r="PUS136" s="84"/>
      <c r="PUT136" s="84"/>
      <c r="PUU136" s="84"/>
      <c r="PUV136" s="84"/>
      <c r="PUW136" s="84"/>
      <c r="PUX136" s="84"/>
      <c r="PUY136" s="84"/>
      <c r="PUZ136" s="84"/>
      <c r="PVA136" s="84"/>
      <c r="PVB136" s="84"/>
      <c r="PVC136" s="84"/>
      <c r="PVD136" s="84"/>
      <c r="PVE136" s="84"/>
      <c r="PVF136" s="84"/>
      <c r="PVG136" s="84"/>
      <c r="PVH136" s="84"/>
      <c r="PVI136" s="84"/>
      <c r="PVJ136" s="84"/>
      <c r="PVK136" s="84"/>
      <c r="PVL136" s="84"/>
      <c r="PVM136" s="84"/>
      <c r="PVN136" s="84"/>
      <c r="PVO136" s="84"/>
      <c r="PVP136" s="84"/>
      <c r="PVQ136" s="84"/>
      <c r="PVR136" s="84"/>
      <c r="PVS136" s="84"/>
      <c r="PVT136" s="84"/>
      <c r="PVU136" s="84"/>
      <c r="PVV136" s="84"/>
      <c r="PVW136" s="84"/>
      <c r="PVX136" s="84"/>
      <c r="PVY136" s="84"/>
      <c r="PVZ136" s="84"/>
      <c r="PWA136" s="84"/>
      <c r="PWB136" s="84"/>
      <c r="PWC136" s="84"/>
      <c r="PWD136" s="84"/>
      <c r="PWE136" s="84"/>
      <c r="PWF136" s="84"/>
      <c r="PWG136" s="84"/>
      <c r="PWH136" s="84"/>
      <c r="PWI136" s="84"/>
      <c r="PWJ136" s="84"/>
      <c r="PWK136" s="84"/>
      <c r="PWL136" s="84"/>
      <c r="PWM136" s="84"/>
      <c r="PWN136" s="84"/>
      <c r="PWO136" s="84"/>
      <c r="PWP136" s="84"/>
      <c r="PWQ136" s="84"/>
      <c r="PWR136" s="84"/>
      <c r="PWS136" s="84"/>
      <c r="PWT136" s="84"/>
      <c r="PWU136" s="84"/>
      <c r="PWV136" s="84"/>
      <c r="PWW136" s="84"/>
      <c r="PWX136" s="84"/>
      <c r="PWY136" s="84"/>
      <c r="PWZ136" s="84"/>
      <c r="PXA136" s="84"/>
      <c r="PXB136" s="84"/>
      <c r="PXC136" s="84"/>
      <c r="PXD136" s="84"/>
      <c r="PXE136" s="84"/>
      <c r="PXF136" s="84"/>
      <c r="PXG136" s="84"/>
      <c r="PXH136" s="84"/>
      <c r="PXI136" s="84"/>
      <c r="PXJ136" s="84"/>
      <c r="PXK136" s="84"/>
      <c r="PXL136" s="84"/>
      <c r="PXM136" s="84"/>
      <c r="PXN136" s="84"/>
      <c r="PXO136" s="84"/>
      <c r="PXP136" s="84"/>
      <c r="PXQ136" s="84"/>
      <c r="PXR136" s="84"/>
      <c r="PXS136" s="84"/>
      <c r="PXT136" s="84"/>
      <c r="PXU136" s="84"/>
      <c r="PXV136" s="84"/>
      <c r="PXW136" s="84"/>
      <c r="PYD136" s="84"/>
      <c r="PYE136" s="84"/>
      <c r="PYF136" s="84"/>
      <c r="PYG136" s="84"/>
      <c r="PYH136" s="84"/>
      <c r="PYI136" s="84"/>
      <c r="PYJ136" s="84"/>
      <c r="PYK136" s="84"/>
      <c r="PYL136" s="84"/>
      <c r="PYM136" s="84"/>
      <c r="PYN136" s="84"/>
      <c r="PYO136" s="84"/>
      <c r="PYP136" s="84"/>
      <c r="PYQ136" s="84"/>
      <c r="PYR136" s="84"/>
      <c r="PYS136" s="84"/>
      <c r="PYT136" s="84"/>
      <c r="PYU136" s="84"/>
      <c r="PYV136" s="84"/>
      <c r="PYW136" s="84"/>
      <c r="PYX136" s="84"/>
      <c r="PYY136" s="84"/>
      <c r="PYZ136" s="84"/>
      <c r="PZA136" s="84"/>
      <c r="PZB136" s="84"/>
      <c r="PZC136" s="84"/>
      <c r="PZD136" s="84"/>
      <c r="PZE136" s="84"/>
      <c r="PZF136" s="84"/>
      <c r="PZG136" s="84"/>
      <c r="PZH136" s="84"/>
      <c r="PZI136" s="84"/>
      <c r="PZJ136" s="84"/>
      <c r="PZK136" s="84"/>
      <c r="PZL136" s="84"/>
      <c r="PZM136" s="84"/>
      <c r="PZN136" s="84"/>
      <c r="PZO136" s="84"/>
      <c r="PZP136" s="84"/>
      <c r="PZQ136" s="84"/>
      <c r="PZR136" s="84"/>
      <c r="PZS136" s="84"/>
      <c r="PZT136" s="84"/>
      <c r="PZU136" s="84"/>
      <c r="PZV136" s="84"/>
      <c r="PZW136" s="84"/>
      <c r="PZX136" s="84"/>
      <c r="PZY136" s="84"/>
      <c r="PZZ136" s="84"/>
      <c r="QAA136" s="84"/>
      <c r="QAB136" s="84"/>
      <c r="QAC136" s="84"/>
      <c r="QAD136" s="84"/>
      <c r="QAE136" s="84"/>
      <c r="QAF136" s="84"/>
      <c r="QAG136" s="84"/>
      <c r="QAH136" s="84"/>
      <c r="QAI136" s="84"/>
      <c r="QAJ136" s="84"/>
      <c r="QAK136" s="84"/>
      <c r="QAL136" s="84"/>
      <c r="QAM136" s="84"/>
      <c r="QAN136" s="84"/>
      <c r="QAO136" s="84"/>
      <c r="QAP136" s="84"/>
      <c r="QAQ136" s="84"/>
      <c r="QAR136" s="84"/>
      <c r="QAS136" s="84"/>
      <c r="QAT136" s="84"/>
      <c r="QAU136" s="84"/>
      <c r="QAV136" s="84"/>
      <c r="QAW136" s="84"/>
      <c r="QAX136" s="84"/>
      <c r="QAY136" s="84"/>
      <c r="QAZ136" s="84"/>
      <c r="QBA136" s="84"/>
      <c r="QBB136" s="84"/>
      <c r="QBC136" s="84"/>
      <c r="QBD136" s="84"/>
      <c r="QBE136" s="84"/>
      <c r="QBF136" s="84"/>
      <c r="QBG136" s="84"/>
      <c r="QBH136" s="84"/>
      <c r="QBI136" s="84"/>
      <c r="QBJ136" s="84"/>
      <c r="QBK136" s="84"/>
      <c r="QBL136" s="84"/>
      <c r="QBM136" s="84"/>
      <c r="QBN136" s="84"/>
      <c r="QBO136" s="84"/>
      <c r="QBP136" s="84"/>
      <c r="QBQ136" s="84"/>
      <c r="QBR136" s="84"/>
      <c r="QBS136" s="84"/>
      <c r="QBT136" s="84"/>
      <c r="QBU136" s="84"/>
      <c r="QBV136" s="84"/>
      <c r="QBW136" s="84"/>
      <c r="QBX136" s="84"/>
      <c r="QBY136" s="84"/>
      <c r="QBZ136" s="84"/>
      <c r="QCA136" s="84"/>
      <c r="QCB136" s="84"/>
      <c r="QCC136" s="84"/>
      <c r="QCD136" s="84"/>
      <c r="QCE136" s="84"/>
      <c r="QCF136" s="84"/>
      <c r="QCG136" s="84"/>
      <c r="QCH136" s="84"/>
      <c r="QCI136" s="84"/>
      <c r="QCJ136" s="84"/>
      <c r="QCK136" s="84"/>
      <c r="QCL136" s="84"/>
      <c r="QCM136" s="84"/>
      <c r="QCN136" s="84"/>
      <c r="QCO136" s="84"/>
      <c r="QCP136" s="84"/>
      <c r="QCQ136" s="84"/>
      <c r="QCR136" s="84"/>
      <c r="QCS136" s="84"/>
      <c r="QCT136" s="84"/>
      <c r="QCU136" s="84"/>
      <c r="QCV136" s="84"/>
      <c r="QCW136" s="84"/>
      <c r="QCX136" s="84"/>
      <c r="QCY136" s="84"/>
      <c r="QCZ136" s="84"/>
      <c r="QDA136" s="84"/>
      <c r="QDB136" s="84"/>
      <c r="QDC136" s="84"/>
      <c r="QDD136" s="84"/>
      <c r="QDE136" s="84"/>
      <c r="QDF136" s="84"/>
      <c r="QDG136" s="84"/>
      <c r="QDH136" s="84"/>
      <c r="QDI136" s="84"/>
      <c r="QDJ136" s="84"/>
      <c r="QDK136" s="84"/>
      <c r="QDL136" s="84"/>
      <c r="QDM136" s="84"/>
      <c r="QDN136" s="84"/>
      <c r="QDO136" s="84"/>
      <c r="QDP136" s="84"/>
      <c r="QDQ136" s="84"/>
      <c r="QDR136" s="84"/>
      <c r="QDS136" s="84"/>
      <c r="QDT136" s="84"/>
      <c r="QDU136" s="84"/>
      <c r="QDV136" s="84"/>
      <c r="QDW136" s="84"/>
      <c r="QDX136" s="84"/>
      <c r="QDY136" s="84"/>
      <c r="QDZ136" s="84"/>
      <c r="QEA136" s="84"/>
      <c r="QEB136" s="84"/>
      <c r="QEC136" s="84"/>
      <c r="QED136" s="84"/>
      <c r="QEE136" s="84"/>
      <c r="QEF136" s="84"/>
      <c r="QEG136" s="84"/>
      <c r="QEH136" s="84"/>
      <c r="QEI136" s="84"/>
      <c r="QEJ136" s="84"/>
      <c r="QEK136" s="84"/>
      <c r="QEL136" s="84"/>
      <c r="QEM136" s="84"/>
      <c r="QEN136" s="84"/>
      <c r="QEO136" s="84"/>
      <c r="QEP136" s="84"/>
      <c r="QEQ136" s="84"/>
      <c r="QER136" s="84"/>
      <c r="QES136" s="84"/>
      <c r="QET136" s="84"/>
      <c r="QEU136" s="84"/>
      <c r="QEV136" s="84"/>
      <c r="QEW136" s="84"/>
      <c r="QEX136" s="84"/>
      <c r="QEY136" s="84"/>
      <c r="QEZ136" s="84"/>
      <c r="QFA136" s="84"/>
      <c r="QFB136" s="84"/>
      <c r="QFC136" s="84"/>
      <c r="QFD136" s="84"/>
      <c r="QFE136" s="84"/>
      <c r="QFF136" s="84"/>
      <c r="QFG136" s="84"/>
      <c r="QFH136" s="84"/>
      <c r="QFI136" s="84"/>
      <c r="QFJ136" s="84"/>
      <c r="QFK136" s="84"/>
      <c r="QFL136" s="84"/>
      <c r="QFM136" s="84"/>
      <c r="QFN136" s="84"/>
      <c r="QFO136" s="84"/>
      <c r="QFP136" s="84"/>
      <c r="QFQ136" s="84"/>
      <c r="QFR136" s="84"/>
      <c r="QFS136" s="84"/>
      <c r="QFT136" s="84"/>
      <c r="QFU136" s="84"/>
      <c r="QFV136" s="84"/>
      <c r="QFW136" s="84"/>
      <c r="QFX136" s="84"/>
      <c r="QFY136" s="84"/>
      <c r="QFZ136" s="84"/>
      <c r="QGA136" s="84"/>
      <c r="QGB136" s="84"/>
      <c r="QGC136" s="84"/>
      <c r="QGD136" s="84"/>
      <c r="QGE136" s="84"/>
      <c r="QGF136" s="84"/>
      <c r="QGG136" s="84"/>
      <c r="QGH136" s="84"/>
      <c r="QGI136" s="84"/>
      <c r="QGJ136" s="84"/>
      <c r="QGK136" s="84"/>
      <c r="QGL136" s="84"/>
      <c r="QGM136" s="84"/>
      <c r="QGN136" s="84"/>
      <c r="QGO136" s="84"/>
      <c r="QGP136" s="84"/>
      <c r="QGQ136" s="84"/>
      <c r="QGR136" s="84"/>
      <c r="QGS136" s="84"/>
      <c r="QGT136" s="84"/>
      <c r="QGU136" s="84"/>
      <c r="QGV136" s="84"/>
      <c r="QGW136" s="84"/>
      <c r="QGX136" s="84"/>
      <c r="QGY136" s="84"/>
      <c r="QGZ136" s="84"/>
      <c r="QHA136" s="84"/>
      <c r="QHB136" s="84"/>
      <c r="QHC136" s="84"/>
      <c r="QHD136" s="84"/>
      <c r="QHE136" s="84"/>
      <c r="QHF136" s="84"/>
      <c r="QHG136" s="84"/>
      <c r="QHH136" s="84"/>
      <c r="QHI136" s="84"/>
      <c r="QHJ136" s="84"/>
      <c r="QHK136" s="84"/>
      <c r="QHL136" s="84"/>
      <c r="QHM136" s="84"/>
      <c r="QHN136" s="84"/>
      <c r="QHO136" s="84"/>
      <c r="QHP136" s="84"/>
      <c r="QHQ136" s="84"/>
      <c r="QHR136" s="84"/>
      <c r="QHS136" s="84"/>
      <c r="QHZ136" s="84"/>
      <c r="QIA136" s="84"/>
      <c r="QIB136" s="84"/>
      <c r="QIC136" s="84"/>
      <c r="QID136" s="84"/>
      <c r="QIE136" s="84"/>
      <c r="QIF136" s="84"/>
      <c r="QIG136" s="84"/>
      <c r="QIH136" s="84"/>
      <c r="QII136" s="84"/>
      <c r="QIJ136" s="84"/>
      <c r="QIK136" s="84"/>
      <c r="QIL136" s="84"/>
      <c r="QIM136" s="84"/>
      <c r="QIN136" s="84"/>
      <c r="QIO136" s="84"/>
      <c r="QIP136" s="84"/>
      <c r="QIQ136" s="84"/>
      <c r="QIR136" s="84"/>
      <c r="QIS136" s="84"/>
      <c r="QIT136" s="84"/>
      <c r="QIU136" s="84"/>
      <c r="QIV136" s="84"/>
      <c r="QIW136" s="84"/>
      <c r="QIX136" s="84"/>
      <c r="QIY136" s="84"/>
      <c r="QIZ136" s="84"/>
      <c r="QJA136" s="84"/>
      <c r="QJB136" s="84"/>
      <c r="QJC136" s="84"/>
      <c r="QJD136" s="84"/>
      <c r="QJE136" s="84"/>
      <c r="QJF136" s="84"/>
      <c r="QJG136" s="84"/>
      <c r="QJH136" s="84"/>
      <c r="QJI136" s="84"/>
      <c r="QJJ136" s="84"/>
      <c r="QJK136" s="84"/>
      <c r="QJL136" s="84"/>
      <c r="QJM136" s="84"/>
      <c r="QJN136" s="84"/>
      <c r="QJO136" s="84"/>
      <c r="QJP136" s="84"/>
      <c r="QJQ136" s="84"/>
      <c r="QJR136" s="84"/>
      <c r="QJS136" s="84"/>
      <c r="QJT136" s="84"/>
      <c r="QJU136" s="84"/>
      <c r="QJV136" s="84"/>
      <c r="QJW136" s="84"/>
      <c r="QJX136" s="84"/>
      <c r="QJY136" s="84"/>
      <c r="QJZ136" s="84"/>
      <c r="QKA136" s="84"/>
      <c r="QKB136" s="84"/>
      <c r="QKC136" s="84"/>
      <c r="QKD136" s="84"/>
      <c r="QKE136" s="84"/>
      <c r="QKF136" s="84"/>
      <c r="QKG136" s="84"/>
      <c r="QKH136" s="84"/>
      <c r="QKI136" s="84"/>
      <c r="QKJ136" s="84"/>
      <c r="QKK136" s="84"/>
      <c r="QKL136" s="84"/>
      <c r="QKM136" s="84"/>
      <c r="QKN136" s="84"/>
      <c r="QKO136" s="84"/>
      <c r="QKP136" s="84"/>
      <c r="QKQ136" s="84"/>
      <c r="QKR136" s="84"/>
      <c r="QKS136" s="84"/>
      <c r="QKT136" s="84"/>
      <c r="QKU136" s="84"/>
      <c r="QKV136" s="84"/>
      <c r="QKW136" s="84"/>
      <c r="QKX136" s="84"/>
      <c r="QKY136" s="84"/>
      <c r="QKZ136" s="84"/>
      <c r="QLA136" s="84"/>
      <c r="QLB136" s="84"/>
      <c r="QLC136" s="84"/>
      <c r="QLD136" s="84"/>
      <c r="QLE136" s="84"/>
      <c r="QLF136" s="84"/>
      <c r="QLG136" s="84"/>
      <c r="QLH136" s="84"/>
      <c r="QLI136" s="84"/>
      <c r="QLJ136" s="84"/>
      <c r="QLK136" s="84"/>
      <c r="QLL136" s="84"/>
      <c r="QLM136" s="84"/>
      <c r="QLN136" s="84"/>
      <c r="QLO136" s="84"/>
      <c r="QLP136" s="84"/>
      <c r="QLQ136" s="84"/>
      <c r="QLR136" s="84"/>
      <c r="QLS136" s="84"/>
      <c r="QLT136" s="84"/>
      <c r="QLU136" s="84"/>
      <c r="QLV136" s="84"/>
      <c r="QLW136" s="84"/>
      <c r="QLX136" s="84"/>
      <c r="QLY136" s="84"/>
      <c r="QLZ136" s="84"/>
      <c r="QMA136" s="84"/>
      <c r="QMB136" s="84"/>
      <c r="QMC136" s="84"/>
      <c r="QMD136" s="84"/>
      <c r="QME136" s="84"/>
      <c r="QMF136" s="84"/>
      <c r="QMG136" s="84"/>
      <c r="QMH136" s="84"/>
      <c r="QMI136" s="84"/>
      <c r="QMJ136" s="84"/>
      <c r="QMK136" s="84"/>
      <c r="QML136" s="84"/>
      <c r="QMM136" s="84"/>
      <c r="QMN136" s="84"/>
      <c r="QMO136" s="84"/>
      <c r="QMP136" s="84"/>
      <c r="QMQ136" s="84"/>
      <c r="QMR136" s="84"/>
      <c r="QMS136" s="84"/>
      <c r="QMT136" s="84"/>
      <c r="QMU136" s="84"/>
      <c r="QMV136" s="84"/>
      <c r="QMW136" s="84"/>
      <c r="QMX136" s="84"/>
      <c r="QMY136" s="84"/>
      <c r="QMZ136" s="84"/>
      <c r="QNA136" s="84"/>
      <c r="QNB136" s="84"/>
      <c r="QNC136" s="84"/>
      <c r="QND136" s="84"/>
      <c r="QNE136" s="84"/>
      <c r="QNF136" s="84"/>
      <c r="QNG136" s="84"/>
      <c r="QNH136" s="84"/>
      <c r="QNI136" s="84"/>
      <c r="QNJ136" s="84"/>
      <c r="QNK136" s="84"/>
      <c r="QNL136" s="84"/>
      <c r="QNM136" s="84"/>
      <c r="QNN136" s="84"/>
      <c r="QNO136" s="84"/>
      <c r="QNP136" s="84"/>
      <c r="QNQ136" s="84"/>
      <c r="QNR136" s="84"/>
      <c r="QNS136" s="84"/>
      <c r="QNT136" s="84"/>
      <c r="QNU136" s="84"/>
      <c r="QNV136" s="84"/>
      <c r="QNW136" s="84"/>
      <c r="QNX136" s="84"/>
      <c r="QNY136" s="84"/>
      <c r="QNZ136" s="84"/>
      <c r="QOA136" s="84"/>
      <c r="QOB136" s="84"/>
      <c r="QOC136" s="84"/>
      <c r="QOD136" s="84"/>
      <c r="QOE136" s="84"/>
      <c r="QOF136" s="84"/>
      <c r="QOG136" s="84"/>
      <c r="QOH136" s="84"/>
      <c r="QOI136" s="84"/>
      <c r="QOJ136" s="84"/>
      <c r="QOK136" s="84"/>
      <c r="QOL136" s="84"/>
      <c r="QOM136" s="84"/>
      <c r="QON136" s="84"/>
      <c r="QOO136" s="84"/>
      <c r="QOP136" s="84"/>
      <c r="QOQ136" s="84"/>
      <c r="QOR136" s="84"/>
      <c r="QOS136" s="84"/>
      <c r="QOT136" s="84"/>
      <c r="QOU136" s="84"/>
      <c r="QOV136" s="84"/>
      <c r="QOW136" s="84"/>
      <c r="QOX136" s="84"/>
      <c r="QOY136" s="84"/>
      <c r="QOZ136" s="84"/>
      <c r="QPA136" s="84"/>
      <c r="QPB136" s="84"/>
      <c r="QPC136" s="84"/>
      <c r="QPD136" s="84"/>
      <c r="QPE136" s="84"/>
      <c r="QPF136" s="84"/>
      <c r="QPG136" s="84"/>
      <c r="QPH136" s="84"/>
      <c r="QPI136" s="84"/>
      <c r="QPJ136" s="84"/>
      <c r="QPK136" s="84"/>
      <c r="QPL136" s="84"/>
      <c r="QPM136" s="84"/>
      <c r="QPN136" s="84"/>
      <c r="QPO136" s="84"/>
      <c r="QPP136" s="84"/>
      <c r="QPQ136" s="84"/>
      <c r="QPR136" s="84"/>
      <c r="QPS136" s="84"/>
      <c r="QPT136" s="84"/>
      <c r="QPU136" s="84"/>
      <c r="QPV136" s="84"/>
      <c r="QPW136" s="84"/>
      <c r="QPX136" s="84"/>
      <c r="QPY136" s="84"/>
      <c r="QPZ136" s="84"/>
      <c r="QQA136" s="84"/>
      <c r="QQB136" s="84"/>
      <c r="QQC136" s="84"/>
      <c r="QQD136" s="84"/>
      <c r="QQE136" s="84"/>
      <c r="QQF136" s="84"/>
      <c r="QQG136" s="84"/>
      <c r="QQH136" s="84"/>
      <c r="QQI136" s="84"/>
      <c r="QQJ136" s="84"/>
      <c r="QQK136" s="84"/>
      <c r="QQL136" s="84"/>
      <c r="QQM136" s="84"/>
      <c r="QQN136" s="84"/>
      <c r="QQO136" s="84"/>
      <c r="QQP136" s="84"/>
      <c r="QQQ136" s="84"/>
      <c r="QQR136" s="84"/>
      <c r="QQS136" s="84"/>
      <c r="QQT136" s="84"/>
      <c r="QQU136" s="84"/>
      <c r="QQV136" s="84"/>
      <c r="QQW136" s="84"/>
      <c r="QQX136" s="84"/>
      <c r="QQY136" s="84"/>
      <c r="QQZ136" s="84"/>
      <c r="QRA136" s="84"/>
      <c r="QRB136" s="84"/>
      <c r="QRC136" s="84"/>
      <c r="QRD136" s="84"/>
      <c r="QRE136" s="84"/>
      <c r="QRF136" s="84"/>
      <c r="QRG136" s="84"/>
      <c r="QRH136" s="84"/>
      <c r="QRI136" s="84"/>
      <c r="QRJ136" s="84"/>
      <c r="QRK136" s="84"/>
      <c r="QRL136" s="84"/>
      <c r="QRM136" s="84"/>
      <c r="QRN136" s="84"/>
      <c r="QRO136" s="84"/>
      <c r="QRV136" s="84"/>
      <c r="QRW136" s="84"/>
      <c r="QRX136" s="84"/>
      <c r="QRY136" s="84"/>
      <c r="QRZ136" s="84"/>
      <c r="QSA136" s="84"/>
      <c r="QSB136" s="84"/>
      <c r="QSC136" s="84"/>
      <c r="QSD136" s="84"/>
      <c r="QSE136" s="84"/>
      <c r="QSF136" s="84"/>
      <c r="QSG136" s="84"/>
      <c r="QSH136" s="84"/>
      <c r="QSI136" s="84"/>
      <c r="QSJ136" s="84"/>
      <c r="QSK136" s="84"/>
      <c r="QSL136" s="84"/>
      <c r="QSM136" s="84"/>
      <c r="QSN136" s="84"/>
      <c r="QSO136" s="84"/>
      <c r="QSP136" s="84"/>
      <c r="QSQ136" s="84"/>
      <c r="QSR136" s="84"/>
      <c r="QSS136" s="84"/>
      <c r="QST136" s="84"/>
      <c r="QSU136" s="84"/>
      <c r="QSV136" s="84"/>
      <c r="QSW136" s="84"/>
      <c r="QSX136" s="84"/>
      <c r="QSY136" s="84"/>
      <c r="QSZ136" s="84"/>
      <c r="QTA136" s="84"/>
      <c r="QTB136" s="84"/>
      <c r="QTC136" s="84"/>
      <c r="QTD136" s="84"/>
      <c r="QTE136" s="84"/>
      <c r="QTF136" s="84"/>
      <c r="QTG136" s="84"/>
      <c r="QTH136" s="84"/>
      <c r="QTI136" s="84"/>
      <c r="QTJ136" s="84"/>
      <c r="QTK136" s="84"/>
      <c r="QTL136" s="84"/>
      <c r="QTM136" s="84"/>
      <c r="QTN136" s="84"/>
      <c r="QTO136" s="84"/>
      <c r="QTP136" s="84"/>
      <c r="QTQ136" s="84"/>
      <c r="QTR136" s="84"/>
      <c r="QTS136" s="84"/>
      <c r="QTT136" s="84"/>
      <c r="QTU136" s="84"/>
      <c r="QTV136" s="84"/>
      <c r="QTW136" s="84"/>
      <c r="QTX136" s="84"/>
      <c r="QTY136" s="84"/>
      <c r="QTZ136" s="84"/>
      <c r="QUA136" s="84"/>
      <c r="QUB136" s="84"/>
      <c r="QUC136" s="84"/>
      <c r="QUD136" s="84"/>
      <c r="QUE136" s="84"/>
      <c r="QUF136" s="84"/>
      <c r="QUG136" s="84"/>
      <c r="QUH136" s="84"/>
      <c r="QUI136" s="84"/>
      <c r="QUJ136" s="84"/>
      <c r="QUK136" s="84"/>
      <c r="QUL136" s="84"/>
      <c r="QUM136" s="84"/>
      <c r="QUN136" s="84"/>
      <c r="QUO136" s="84"/>
      <c r="QUP136" s="84"/>
      <c r="QUQ136" s="84"/>
      <c r="QUR136" s="84"/>
      <c r="QUS136" s="84"/>
      <c r="QUT136" s="84"/>
      <c r="QUU136" s="84"/>
      <c r="QUV136" s="84"/>
      <c r="QUW136" s="84"/>
      <c r="QUX136" s="84"/>
      <c r="QUY136" s="84"/>
      <c r="QUZ136" s="84"/>
      <c r="QVA136" s="84"/>
      <c r="QVB136" s="84"/>
      <c r="QVC136" s="84"/>
      <c r="QVD136" s="84"/>
      <c r="QVE136" s="84"/>
      <c r="QVF136" s="84"/>
      <c r="QVG136" s="84"/>
      <c r="QVH136" s="84"/>
      <c r="QVI136" s="84"/>
      <c r="QVJ136" s="84"/>
      <c r="QVK136" s="84"/>
      <c r="QVL136" s="84"/>
      <c r="QVM136" s="84"/>
      <c r="QVN136" s="84"/>
      <c r="QVO136" s="84"/>
      <c r="QVP136" s="84"/>
      <c r="QVQ136" s="84"/>
      <c r="QVR136" s="84"/>
      <c r="QVS136" s="84"/>
      <c r="QVT136" s="84"/>
      <c r="QVU136" s="84"/>
      <c r="QVV136" s="84"/>
      <c r="QVW136" s="84"/>
      <c r="QVX136" s="84"/>
      <c r="QVY136" s="84"/>
      <c r="QVZ136" s="84"/>
      <c r="QWA136" s="84"/>
      <c r="QWB136" s="84"/>
      <c r="QWC136" s="84"/>
      <c r="QWD136" s="84"/>
      <c r="QWE136" s="84"/>
      <c r="QWF136" s="84"/>
      <c r="QWG136" s="84"/>
      <c r="QWH136" s="84"/>
      <c r="QWI136" s="84"/>
      <c r="QWJ136" s="84"/>
      <c r="QWK136" s="84"/>
      <c r="QWL136" s="84"/>
      <c r="QWM136" s="84"/>
      <c r="QWN136" s="84"/>
      <c r="QWO136" s="84"/>
      <c r="QWP136" s="84"/>
      <c r="QWQ136" s="84"/>
      <c r="QWR136" s="84"/>
      <c r="QWS136" s="84"/>
      <c r="QWT136" s="84"/>
      <c r="QWU136" s="84"/>
      <c r="QWV136" s="84"/>
      <c r="QWW136" s="84"/>
      <c r="QWX136" s="84"/>
      <c r="QWY136" s="84"/>
      <c r="QWZ136" s="84"/>
      <c r="QXA136" s="84"/>
      <c r="QXB136" s="84"/>
      <c r="QXC136" s="84"/>
      <c r="QXD136" s="84"/>
      <c r="QXE136" s="84"/>
      <c r="QXF136" s="84"/>
      <c r="QXG136" s="84"/>
      <c r="QXH136" s="84"/>
      <c r="QXI136" s="84"/>
      <c r="QXJ136" s="84"/>
      <c r="QXK136" s="84"/>
      <c r="QXL136" s="84"/>
      <c r="QXM136" s="84"/>
      <c r="QXN136" s="84"/>
      <c r="QXO136" s="84"/>
      <c r="QXP136" s="84"/>
      <c r="QXQ136" s="84"/>
      <c r="QXR136" s="84"/>
      <c r="QXS136" s="84"/>
      <c r="QXT136" s="84"/>
      <c r="QXU136" s="84"/>
      <c r="QXV136" s="84"/>
      <c r="QXW136" s="84"/>
      <c r="QXX136" s="84"/>
      <c r="QXY136" s="84"/>
      <c r="QXZ136" s="84"/>
      <c r="QYA136" s="84"/>
      <c r="QYB136" s="84"/>
      <c r="QYC136" s="84"/>
      <c r="QYD136" s="84"/>
      <c r="QYE136" s="84"/>
      <c r="QYF136" s="84"/>
      <c r="QYG136" s="84"/>
      <c r="QYH136" s="84"/>
      <c r="QYI136" s="84"/>
      <c r="QYJ136" s="84"/>
      <c r="QYK136" s="84"/>
      <c r="QYL136" s="84"/>
      <c r="QYM136" s="84"/>
      <c r="QYN136" s="84"/>
      <c r="QYO136" s="84"/>
      <c r="QYP136" s="84"/>
      <c r="QYQ136" s="84"/>
      <c r="QYR136" s="84"/>
      <c r="QYS136" s="84"/>
      <c r="QYT136" s="84"/>
      <c r="QYU136" s="84"/>
      <c r="QYV136" s="84"/>
      <c r="QYW136" s="84"/>
      <c r="QYX136" s="84"/>
      <c r="QYY136" s="84"/>
      <c r="QYZ136" s="84"/>
      <c r="QZA136" s="84"/>
      <c r="QZB136" s="84"/>
      <c r="QZC136" s="84"/>
      <c r="QZD136" s="84"/>
      <c r="QZE136" s="84"/>
      <c r="QZF136" s="84"/>
      <c r="QZG136" s="84"/>
      <c r="QZH136" s="84"/>
      <c r="QZI136" s="84"/>
      <c r="QZJ136" s="84"/>
      <c r="QZK136" s="84"/>
      <c r="QZL136" s="84"/>
      <c r="QZM136" s="84"/>
      <c r="QZN136" s="84"/>
      <c r="QZO136" s="84"/>
      <c r="QZP136" s="84"/>
      <c r="QZQ136" s="84"/>
      <c r="QZR136" s="84"/>
      <c r="QZS136" s="84"/>
      <c r="QZT136" s="84"/>
      <c r="QZU136" s="84"/>
      <c r="QZV136" s="84"/>
      <c r="QZW136" s="84"/>
      <c r="QZX136" s="84"/>
      <c r="QZY136" s="84"/>
      <c r="QZZ136" s="84"/>
      <c r="RAA136" s="84"/>
      <c r="RAB136" s="84"/>
      <c r="RAC136" s="84"/>
      <c r="RAD136" s="84"/>
      <c r="RAE136" s="84"/>
      <c r="RAF136" s="84"/>
      <c r="RAG136" s="84"/>
      <c r="RAH136" s="84"/>
      <c r="RAI136" s="84"/>
      <c r="RAJ136" s="84"/>
      <c r="RAK136" s="84"/>
      <c r="RAL136" s="84"/>
      <c r="RAM136" s="84"/>
      <c r="RAN136" s="84"/>
      <c r="RAO136" s="84"/>
      <c r="RAP136" s="84"/>
      <c r="RAQ136" s="84"/>
      <c r="RAR136" s="84"/>
      <c r="RAS136" s="84"/>
      <c r="RAT136" s="84"/>
      <c r="RAU136" s="84"/>
      <c r="RAV136" s="84"/>
      <c r="RAW136" s="84"/>
      <c r="RAX136" s="84"/>
      <c r="RAY136" s="84"/>
      <c r="RAZ136" s="84"/>
      <c r="RBA136" s="84"/>
      <c r="RBB136" s="84"/>
      <c r="RBC136" s="84"/>
      <c r="RBD136" s="84"/>
      <c r="RBE136" s="84"/>
      <c r="RBF136" s="84"/>
      <c r="RBG136" s="84"/>
      <c r="RBH136" s="84"/>
      <c r="RBI136" s="84"/>
      <c r="RBJ136" s="84"/>
      <c r="RBK136" s="84"/>
      <c r="RBR136" s="84"/>
      <c r="RBS136" s="84"/>
      <c r="RBT136" s="84"/>
      <c r="RBU136" s="84"/>
      <c r="RBV136" s="84"/>
      <c r="RBW136" s="84"/>
      <c r="RBX136" s="84"/>
      <c r="RBY136" s="84"/>
      <c r="RBZ136" s="84"/>
      <c r="RCA136" s="84"/>
      <c r="RCB136" s="84"/>
      <c r="RCC136" s="84"/>
      <c r="RCD136" s="84"/>
      <c r="RCE136" s="84"/>
      <c r="RCF136" s="84"/>
      <c r="RCG136" s="84"/>
      <c r="RCH136" s="84"/>
      <c r="RCI136" s="84"/>
      <c r="RCJ136" s="84"/>
      <c r="RCK136" s="84"/>
      <c r="RCL136" s="84"/>
      <c r="RCM136" s="84"/>
      <c r="RCN136" s="84"/>
      <c r="RCO136" s="84"/>
      <c r="RCP136" s="84"/>
      <c r="RCQ136" s="84"/>
      <c r="RCR136" s="84"/>
      <c r="RCS136" s="84"/>
      <c r="RCT136" s="84"/>
      <c r="RCU136" s="84"/>
      <c r="RCV136" s="84"/>
      <c r="RCW136" s="84"/>
      <c r="RCX136" s="84"/>
      <c r="RCY136" s="84"/>
      <c r="RCZ136" s="84"/>
      <c r="RDA136" s="84"/>
      <c r="RDB136" s="84"/>
      <c r="RDC136" s="84"/>
      <c r="RDD136" s="84"/>
      <c r="RDE136" s="84"/>
      <c r="RDF136" s="84"/>
      <c r="RDG136" s="84"/>
      <c r="RDH136" s="84"/>
      <c r="RDI136" s="84"/>
      <c r="RDJ136" s="84"/>
      <c r="RDK136" s="84"/>
      <c r="RDL136" s="84"/>
      <c r="RDM136" s="84"/>
      <c r="RDN136" s="84"/>
      <c r="RDO136" s="84"/>
      <c r="RDP136" s="84"/>
      <c r="RDQ136" s="84"/>
      <c r="RDR136" s="84"/>
      <c r="RDS136" s="84"/>
      <c r="RDT136" s="84"/>
      <c r="RDU136" s="84"/>
      <c r="RDV136" s="84"/>
      <c r="RDW136" s="84"/>
      <c r="RDX136" s="84"/>
      <c r="RDY136" s="84"/>
      <c r="RDZ136" s="84"/>
      <c r="REA136" s="84"/>
      <c r="REB136" s="84"/>
      <c r="REC136" s="84"/>
      <c r="RED136" s="84"/>
      <c r="REE136" s="84"/>
      <c r="REF136" s="84"/>
      <c r="REG136" s="84"/>
      <c r="REH136" s="84"/>
      <c r="REI136" s="84"/>
      <c r="REJ136" s="84"/>
      <c r="REK136" s="84"/>
      <c r="REL136" s="84"/>
      <c r="REM136" s="84"/>
      <c r="REN136" s="84"/>
      <c r="REO136" s="84"/>
      <c r="REP136" s="84"/>
      <c r="REQ136" s="84"/>
      <c r="RER136" s="84"/>
      <c r="RES136" s="84"/>
      <c r="RET136" s="84"/>
      <c r="REU136" s="84"/>
      <c r="REV136" s="84"/>
      <c r="REW136" s="84"/>
      <c r="REX136" s="84"/>
      <c r="REY136" s="84"/>
      <c r="REZ136" s="84"/>
      <c r="RFA136" s="84"/>
      <c r="RFB136" s="84"/>
      <c r="RFC136" s="84"/>
      <c r="RFD136" s="84"/>
      <c r="RFE136" s="84"/>
      <c r="RFF136" s="84"/>
      <c r="RFG136" s="84"/>
      <c r="RFH136" s="84"/>
      <c r="RFI136" s="84"/>
      <c r="RFJ136" s="84"/>
      <c r="RFK136" s="84"/>
      <c r="RFL136" s="84"/>
      <c r="RFM136" s="84"/>
      <c r="RFN136" s="84"/>
      <c r="RFO136" s="84"/>
      <c r="RFP136" s="84"/>
      <c r="RFQ136" s="84"/>
      <c r="RFR136" s="84"/>
      <c r="RFS136" s="84"/>
      <c r="RFT136" s="84"/>
      <c r="RFU136" s="84"/>
      <c r="RFV136" s="84"/>
      <c r="RFW136" s="84"/>
      <c r="RFX136" s="84"/>
      <c r="RFY136" s="84"/>
      <c r="RFZ136" s="84"/>
      <c r="RGA136" s="84"/>
      <c r="RGB136" s="84"/>
      <c r="RGC136" s="84"/>
      <c r="RGD136" s="84"/>
      <c r="RGE136" s="84"/>
      <c r="RGF136" s="84"/>
      <c r="RGG136" s="84"/>
      <c r="RGH136" s="84"/>
      <c r="RGI136" s="84"/>
      <c r="RGJ136" s="84"/>
      <c r="RGK136" s="84"/>
      <c r="RGL136" s="84"/>
      <c r="RGM136" s="84"/>
      <c r="RGN136" s="84"/>
      <c r="RGO136" s="84"/>
      <c r="RGP136" s="84"/>
      <c r="RGQ136" s="84"/>
      <c r="RGR136" s="84"/>
      <c r="RGS136" s="84"/>
      <c r="RGT136" s="84"/>
      <c r="RGU136" s="84"/>
      <c r="RGV136" s="84"/>
      <c r="RGW136" s="84"/>
      <c r="RGX136" s="84"/>
      <c r="RGY136" s="84"/>
      <c r="RGZ136" s="84"/>
      <c r="RHA136" s="84"/>
      <c r="RHB136" s="84"/>
      <c r="RHC136" s="84"/>
      <c r="RHD136" s="84"/>
      <c r="RHE136" s="84"/>
      <c r="RHF136" s="84"/>
      <c r="RHG136" s="84"/>
      <c r="RHH136" s="84"/>
      <c r="RHI136" s="84"/>
      <c r="RHJ136" s="84"/>
      <c r="RHK136" s="84"/>
      <c r="RHL136" s="84"/>
      <c r="RHM136" s="84"/>
      <c r="RHN136" s="84"/>
      <c r="RHO136" s="84"/>
      <c r="RHP136" s="84"/>
      <c r="RHQ136" s="84"/>
      <c r="RHR136" s="84"/>
      <c r="RHS136" s="84"/>
      <c r="RHT136" s="84"/>
      <c r="RHU136" s="84"/>
      <c r="RHV136" s="84"/>
      <c r="RHW136" s="84"/>
      <c r="RHX136" s="84"/>
      <c r="RHY136" s="84"/>
      <c r="RHZ136" s="84"/>
      <c r="RIA136" s="84"/>
      <c r="RIB136" s="84"/>
      <c r="RIC136" s="84"/>
      <c r="RID136" s="84"/>
      <c r="RIE136" s="84"/>
      <c r="RIF136" s="84"/>
      <c r="RIG136" s="84"/>
      <c r="RIH136" s="84"/>
      <c r="RII136" s="84"/>
      <c r="RIJ136" s="84"/>
      <c r="RIK136" s="84"/>
      <c r="RIL136" s="84"/>
      <c r="RIM136" s="84"/>
      <c r="RIN136" s="84"/>
      <c r="RIO136" s="84"/>
      <c r="RIP136" s="84"/>
      <c r="RIQ136" s="84"/>
      <c r="RIR136" s="84"/>
      <c r="RIS136" s="84"/>
      <c r="RIT136" s="84"/>
      <c r="RIU136" s="84"/>
      <c r="RIV136" s="84"/>
      <c r="RIW136" s="84"/>
      <c r="RIX136" s="84"/>
      <c r="RIY136" s="84"/>
      <c r="RIZ136" s="84"/>
      <c r="RJA136" s="84"/>
      <c r="RJB136" s="84"/>
      <c r="RJC136" s="84"/>
      <c r="RJD136" s="84"/>
      <c r="RJE136" s="84"/>
      <c r="RJF136" s="84"/>
      <c r="RJG136" s="84"/>
      <c r="RJH136" s="84"/>
      <c r="RJI136" s="84"/>
      <c r="RJJ136" s="84"/>
      <c r="RJK136" s="84"/>
      <c r="RJL136" s="84"/>
      <c r="RJM136" s="84"/>
      <c r="RJN136" s="84"/>
      <c r="RJO136" s="84"/>
      <c r="RJP136" s="84"/>
      <c r="RJQ136" s="84"/>
      <c r="RJR136" s="84"/>
      <c r="RJS136" s="84"/>
      <c r="RJT136" s="84"/>
      <c r="RJU136" s="84"/>
      <c r="RJV136" s="84"/>
      <c r="RJW136" s="84"/>
      <c r="RJX136" s="84"/>
      <c r="RJY136" s="84"/>
      <c r="RJZ136" s="84"/>
      <c r="RKA136" s="84"/>
      <c r="RKB136" s="84"/>
      <c r="RKC136" s="84"/>
      <c r="RKD136" s="84"/>
      <c r="RKE136" s="84"/>
      <c r="RKF136" s="84"/>
      <c r="RKG136" s="84"/>
      <c r="RKH136" s="84"/>
      <c r="RKI136" s="84"/>
      <c r="RKJ136" s="84"/>
      <c r="RKK136" s="84"/>
      <c r="RKL136" s="84"/>
      <c r="RKM136" s="84"/>
      <c r="RKN136" s="84"/>
      <c r="RKO136" s="84"/>
      <c r="RKP136" s="84"/>
      <c r="RKQ136" s="84"/>
      <c r="RKR136" s="84"/>
      <c r="RKS136" s="84"/>
      <c r="RKT136" s="84"/>
      <c r="RKU136" s="84"/>
      <c r="RKV136" s="84"/>
      <c r="RKW136" s="84"/>
      <c r="RKX136" s="84"/>
      <c r="RKY136" s="84"/>
      <c r="RKZ136" s="84"/>
      <c r="RLA136" s="84"/>
      <c r="RLB136" s="84"/>
      <c r="RLC136" s="84"/>
      <c r="RLD136" s="84"/>
      <c r="RLE136" s="84"/>
      <c r="RLF136" s="84"/>
      <c r="RLG136" s="84"/>
      <c r="RLN136" s="84"/>
      <c r="RLO136" s="84"/>
      <c r="RLP136" s="84"/>
      <c r="RLQ136" s="84"/>
      <c r="RLR136" s="84"/>
      <c r="RLS136" s="84"/>
      <c r="RLT136" s="84"/>
      <c r="RLU136" s="84"/>
      <c r="RLV136" s="84"/>
      <c r="RLW136" s="84"/>
      <c r="RLX136" s="84"/>
      <c r="RLY136" s="84"/>
      <c r="RLZ136" s="84"/>
      <c r="RMA136" s="84"/>
      <c r="RMB136" s="84"/>
      <c r="RMC136" s="84"/>
      <c r="RMD136" s="84"/>
      <c r="RME136" s="84"/>
      <c r="RMF136" s="84"/>
      <c r="RMG136" s="84"/>
      <c r="RMH136" s="84"/>
      <c r="RMI136" s="84"/>
      <c r="RMJ136" s="84"/>
      <c r="RMK136" s="84"/>
      <c r="RML136" s="84"/>
      <c r="RMM136" s="84"/>
      <c r="RMN136" s="84"/>
      <c r="RMO136" s="84"/>
      <c r="RMP136" s="84"/>
      <c r="RMQ136" s="84"/>
      <c r="RMR136" s="84"/>
      <c r="RMS136" s="84"/>
      <c r="RMT136" s="84"/>
      <c r="RMU136" s="84"/>
      <c r="RMV136" s="84"/>
      <c r="RMW136" s="84"/>
      <c r="RMX136" s="84"/>
      <c r="RMY136" s="84"/>
      <c r="RMZ136" s="84"/>
      <c r="RNA136" s="84"/>
      <c r="RNB136" s="84"/>
      <c r="RNC136" s="84"/>
      <c r="RND136" s="84"/>
      <c r="RNE136" s="84"/>
      <c r="RNF136" s="84"/>
      <c r="RNG136" s="84"/>
      <c r="RNH136" s="84"/>
      <c r="RNI136" s="84"/>
      <c r="RNJ136" s="84"/>
      <c r="RNK136" s="84"/>
      <c r="RNL136" s="84"/>
      <c r="RNM136" s="84"/>
      <c r="RNN136" s="84"/>
      <c r="RNO136" s="84"/>
      <c r="RNP136" s="84"/>
      <c r="RNQ136" s="84"/>
      <c r="RNR136" s="84"/>
      <c r="RNS136" s="84"/>
      <c r="RNT136" s="84"/>
      <c r="RNU136" s="84"/>
      <c r="RNV136" s="84"/>
      <c r="RNW136" s="84"/>
      <c r="RNX136" s="84"/>
      <c r="RNY136" s="84"/>
      <c r="RNZ136" s="84"/>
      <c r="ROA136" s="84"/>
      <c r="ROB136" s="84"/>
      <c r="ROC136" s="84"/>
      <c r="ROD136" s="84"/>
      <c r="ROE136" s="84"/>
      <c r="ROF136" s="84"/>
      <c r="ROG136" s="84"/>
      <c r="ROH136" s="84"/>
      <c r="ROI136" s="84"/>
      <c r="ROJ136" s="84"/>
      <c r="ROK136" s="84"/>
      <c r="ROL136" s="84"/>
      <c r="ROM136" s="84"/>
      <c r="RON136" s="84"/>
      <c r="ROO136" s="84"/>
      <c r="ROP136" s="84"/>
      <c r="ROQ136" s="84"/>
      <c r="ROR136" s="84"/>
      <c r="ROS136" s="84"/>
      <c r="ROT136" s="84"/>
      <c r="ROU136" s="84"/>
      <c r="ROV136" s="84"/>
      <c r="ROW136" s="84"/>
      <c r="ROX136" s="84"/>
      <c r="ROY136" s="84"/>
      <c r="ROZ136" s="84"/>
      <c r="RPA136" s="84"/>
      <c r="RPB136" s="84"/>
      <c r="RPC136" s="84"/>
      <c r="RPD136" s="84"/>
      <c r="RPE136" s="84"/>
      <c r="RPF136" s="84"/>
      <c r="RPG136" s="84"/>
      <c r="RPH136" s="84"/>
      <c r="RPI136" s="84"/>
      <c r="RPJ136" s="84"/>
      <c r="RPK136" s="84"/>
      <c r="RPL136" s="84"/>
      <c r="RPM136" s="84"/>
      <c r="RPN136" s="84"/>
      <c r="RPO136" s="84"/>
      <c r="RPP136" s="84"/>
      <c r="RPQ136" s="84"/>
      <c r="RPR136" s="84"/>
      <c r="RPS136" s="84"/>
      <c r="RPT136" s="84"/>
      <c r="RPU136" s="84"/>
      <c r="RPV136" s="84"/>
      <c r="RPW136" s="84"/>
      <c r="RPX136" s="84"/>
      <c r="RPY136" s="84"/>
      <c r="RPZ136" s="84"/>
      <c r="RQA136" s="84"/>
      <c r="RQB136" s="84"/>
      <c r="RQC136" s="84"/>
      <c r="RQD136" s="84"/>
      <c r="RQE136" s="84"/>
      <c r="RQF136" s="84"/>
      <c r="RQG136" s="84"/>
      <c r="RQH136" s="84"/>
      <c r="RQI136" s="84"/>
      <c r="RQJ136" s="84"/>
      <c r="RQK136" s="84"/>
      <c r="RQL136" s="84"/>
      <c r="RQM136" s="84"/>
      <c r="RQN136" s="84"/>
      <c r="RQO136" s="84"/>
      <c r="RQP136" s="84"/>
      <c r="RQQ136" s="84"/>
      <c r="RQR136" s="84"/>
      <c r="RQS136" s="84"/>
      <c r="RQT136" s="84"/>
      <c r="RQU136" s="84"/>
      <c r="RQV136" s="84"/>
      <c r="RQW136" s="84"/>
      <c r="RQX136" s="84"/>
      <c r="RQY136" s="84"/>
      <c r="RQZ136" s="84"/>
      <c r="RRA136" s="84"/>
      <c r="RRB136" s="84"/>
      <c r="RRC136" s="84"/>
      <c r="RRD136" s="84"/>
      <c r="RRE136" s="84"/>
      <c r="RRF136" s="84"/>
      <c r="RRG136" s="84"/>
      <c r="RRH136" s="84"/>
      <c r="RRI136" s="84"/>
      <c r="RRJ136" s="84"/>
      <c r="RRK136" s="84"/>
      <c r="RRL136" s="84"/>
      <c r="RRM136" s="84"/>
      <c r="RRN136" s="84"/>
      <c r="RRO136" s="84"/>
      <c r="RRP136" s="84"/>
      <c r="RRQ136" s="84"/>
      <c r="RRR136" s="84"/>
      <c r="RRS136" s="84"/>
      <c r="RRT136" s="84"/>
      <c r="RRU136" s="84"/>
      <c r="RRV136" s="84"/>
      <c r="RRW136" s="84"/>
      <c r="RRX136" s="84"/>
      <c r="RRY136" s="84"/>
      <c r="RRZ136" s="84"/>
      <c r="RSA136" s="84"/>
      <c r="RSB136" s="84"/>
      <c r="RSC136" s="84"/>
      <c r="RSD136" s="84"/>
      <c r="RSE136" s="84"/>
      <c r="RSF136" s="84"/>
      <c r="RSG136" s="84"/>
      <c r="RSH136" s="84"/>
      <c r="RSI136" s="84"/>
      <c r="RSJ136" s="84"/>
      <c r="RSK136" s="84"/>
      <c r="RSL136" s="84"/>
      <c r="RSM136" s="84"/>
      <c r="RSN136" s="84"/>
      <c r="RSO136" s="84"/>
      <c r="RSP136" s="84"/>
      <c r="RSQ136" s="84"/>
      <c r="RSR136" s="84"/>
      <c r="RSS136" s="84"/>
      <c r="RST136" s="84"/>
      <c r="RSU136" s="84"/>
      <c r="RSV136" s="84"/>
      <c r="RSW136" s="84"/>
      <c r="RSX136" s="84"/>
      <c r="RSY136" s="84"/>
      <c r="RSZ136" s="84"/>
      <c r="RTA136" s="84"/>
      <c r="RTB136" s="84"/>
      <c r="RTC136" s="84"/>
      <c r="RTD136" s="84"/>
      <c r="RTE136" s="84"/>
      <c r="RTF136" s="84"/>
      <c r="RTG136" s="84"/>
      <c r="RTH136" s="84"/>
      <c r="RTI136" s="84"/>
      <c r="RTJ136" s="84"/>
      <c r="RTK136" s="84"/>
      <c r="RTL136" s="84"/>
      <c r="RTM136" s="84"/>
      <c r="RTN136" s="84"/>
      <c r="RTO136" s="84"/>
      <c r="RTP136" s="84"/>
      <c r="RTQ136" s="84"/>
      <c r="RTR136" s="84"/>
      <c r="RTS136" s="84"/>
      <c r="RTT136" s="84"/>
      <c r="RTU136" s="84"/>
      <c r="RTV136" s="84"/>
      <c r="RTW136" s="84"/>
      <c r="RTX136" s="84"/>
      <c r="RTY136" s="84"/>
      <c r="RTZ136" s="84"/>
      <c r="RUA136" s="84"/>
      <c r="RUB136" s="84"/>
      <c r="RUC136" s="84"/>
      <c r="RUD136" s="84"/>
      <c r="RUE136" s="84"/>
      <c r="RUF136" s="84"/>
      <c r="RUG136" s="84"/>
      <c r="RUH136" s="84"/>
      <c r="RUI136" s="84"/>
      <c r="RUJ136" s="84"/>
      <c r="RUK136" s="84"/>
      <c r="RUL136" s="84"/>
      <c r="RUM136" s="84"/>
      <c r="RUN136" s="84"/>
      <c r="RUO136" s="84"/>
      <c r="RUP136" s="84"/>
      <c r="RUQ136" s="84"/>
      <c r="RUR136" s="84"/>
      <c r="RUS136" s="84"/>
      <c r="RUT136" s="84"/>
      <c r="RUU136" s="84"/>
      <c r="RUV136" s="84"/>
      <c r="RUW136" s="84"/>
      <c r="RUX136" s="84"/>
      <c r="RUY136" s="84"/>
      <c r="RUZ136" s="84"/>
      <c r="RVA136" s="84"/>
      <c r="RVB136" s="84"/>
      <c r="RVC136" s="84"/>
      <c r="RVJ136" s="84"/>
      <c r="RVK136" s="84"/>
      <c r="RVL136" s="84"/>
      <c r="RVM136" s="84"/>
      <c r="RVN136" s="84"/>
      <c r="RVO136" s="84"/>
      <c r="RVP136" s="84"/>
      <c r="RVQ136" s="84"/>
      <c r="RVR136" s="84"/>
      <c r="RVS136" s="84"/>
      <c r="RVT136" s="84"/>
      <c r="RVU136" s="84"/>
      <c r="RVV136" s="84"/>
      <c r="RVW136" s="84"/>
      <c r="RVX136" s="84"/>
      <c r="RVY136" s="84"/>
      <c r="RVZ136" s="84"/>
      <c r="RWA136" s="84"/>
      <c r="RWB136" s="84"/>
      <c r="RWC136" s="84"/>
      <c r="RWD136" s="84"/>
      <c r="RWE136" s="84"/>
      <c r="RWF136" s="84"/>
      <c r="RWG136" s="84"/>
      <c r="RWH136" s="84"/>
      <c r="RWI136" s="84"/>
      <c r="RWJ136" s="84"/>
      <c r="RWK136" s="84"/>
      <c r="RWL136" s="84"/>
      <c r="RWM136" s="84"/>
      <c r="RWN136" s="84"/>
      <c r="RWO136" s="84"/>
      <c r="RWP136" s="84"/>
      <c r="RWQ136" s="84"/>
      <c r="RWR136" s="84"/>
      <c r="RWS136" s="84"/>
      <c r="RWT136" s="84"/>
      <c r="RWU136" s="84"/>
      <c r="RWV136" s="84"/>
      <c r="RWW136" s="84"/>
      <c r="RWX136" s="84"/>
      <c r="RWY136" s="84"/>
      <c r="RWZ136" s="84"/>
      <c r="RXA136" s="84"/>
      <c r="RXB136" s="84"/>
      <c r="RXC136" s="84"/>
      <c r="RXD136" s="84"/>
      <c r="RXE136" s="84"/>
      <c r="RXF136" s="84"/>
      <c r="RXG136" s="84"/>
      <c r="RXH136" s="84"/>
      <c r="RXI136" s="84"/>
      <c r="RXJ136" s="84"/>
      <c r="RXK136" s="84"/>
      <c r="RXL136" s="84"/>
      <c r="RXM136" s="84"/>
      <c r="RXN136" s="84"/>
      <c r="RXO136" s="84"/>
      <c r="RXP136" s="84"/>
      <c r="RXQ136" s="84"/>
      <c r="RXR136" s="84"/>
      <c r="RXS136" s="84"/>
      <c r="RXT136" s="84"/>
      <c r="RXU136" s="84"/>
      <c r="RXV136" s="84"/>
      <c r="RXW136" s="84"/>
      <c r="RXX136" s="84"/>
      <c r="RXY136" s="84"/>
      <c r="RXZ136" s="84"/>
      <c r="RYA136" s="84"/>
      <c r="RYB136" s="84"/>
      <c r="RYC136" s="84"/>
      <c r="RYD136" s="84"/>
      <c r="RYE136" s="84"/>
      <c r="RYF136" s="84"/>
      <c r="RYG136" s="84"/>
      <c r="RYH136" s="84"/>
      <c r="RYI136" s="84"/>
      <c r="RYJ136" s="84"/>
      <c r="RYK136" s="84"/>
      <c r="RYL136" s="84"/>
      <c r="RYM136" s="84"/>
      <c r="RYN136" s="84"/>
      <c r="RYO136" s="84"/>
      <c r="RYP136" s="84"/>
      <c r="RYQ136" s="84"/>
      <c r="RYR136" s="84"/>
      <c r="RYS136" s="84"/>
      <c r="RYT136" s="84"/>
      <c r="RYU136" s="84"/>
      <c r="RYV136" s="84"/>
      <c r="RYW136" s="84"/>
      <c r="RYX136" s="84"/>
      <c r="RYY136" s="84"/>
      <c r="RYZ136" s="84"/>
      <c r="RZA136" s="84"/>
      <c r="RZB136" s="84"/>
      <c r="RZC136" s="84"/>
      <c r="RZD136" s="84"/>
      <c r="RZE136" s="84"/>
      <c r="RZF136" s="84"/>
      <c r="RZG136" s="84"/>
      <c r="RZH136" s="84"/>
      <c r="RZI136" s="84"/>
      <c r="RZJ136" s="84"/>
      <c r="RZK136" s="84"/>
      <c r="RZL136" s="84"/>
      <c r="RZM136" s="84"/>
      <c r="RZN136" s="84"/>
      <c r="RZO136" s="84"/>
      <c r="RZP136" s="84"/>
      <c r="RZQ136" s="84"/>
      <c r="RZR136" s="84"/>
      <c r="RZS136" s="84"/>
      <c r="RZT136" s="84"/>
      <c r="RZU136" s="84"/>
      <c r="RZV136" s="84"/>
      <c r="RZW136" s="84"/>
      <c r="RZX136" s="84"/>
      <c r="RZY136" s="84"/>
      <c r="RZZ136" s="84"/>
      <c r="SAA136" s="84"/>
      <c r="SAB136" s="84"/>
      <c r="SAC136" s="84"/>
      <c r="SAD136" s="84"/>
      <c r="SAE136" s="84"/>
      <c r="SAF136" s="84"/>
      <c r="SAG136" s="84"/>
      <c r="SAH136" s="84"/>
      <c r="SAI136" s="84"/>
      <c r="SAJ136" s="84"/>
      <c r="SAK136" s="84"/>
      <c r="SAL136" s="84"/>
      <c r="SAM136" s="84"/>
      <c r="SAN136" s="84"/>
      <c r="SAO136" s="84"/>
      <c r="SAP136" s="84"/>
      <c r="SAQ136" s="84"/>
      <c r="SAR136" s="84"/>
      <c r="SAS136" s="84"/>
      <c r="SAT136" s="84"/>
      <c r="SAU136" s="84"/>
      <c r="SAV136" s="84"/>
      <c r="SAW136" s="84"/>
      <c r="SAX136" s="84"/>
      <c r="SAY136" s="84"/>
      <c r="SAZ136" s="84"/>
      <c r="SBA136" s="84"/>
      <c r="SBB136" s="84"/>
      <c r="SBC136" s="84"/>
      <c r="SBD136" s="84"/>
      <c r="SBE136" s="84"/>
      <c r="SBF136" s="84"/>
      <c r="SBG136" s="84"/>
      <c r="SBH136" s="84"/>
      <c r="SBI136" s="84"/>
      <c r="SBJ136" s="84"/>
      <c r="SBK136" s="84"/>
      <c r="SBL136" s="84"/>
      <c r="SBM136" s="84"/>
      <c r="SBN136" s="84"/>
      <c r="SBO136" s="84"/>
      <c r="SBP136" s="84"/>
      <c r="SBQ136" s="84"/>
      <c r="SBR136" s="84"/>
      <c r="SBS136" s="84"/>
      <c r="SBT136" s="84"/>
      <c r="SBU136" s="84"/>
      <c r="SBV136" s="84"/>
      <c r="SBW136" s="84"/>
      <c r="SBX136" s="84"/>
      <c r="SBY136" s="84"/>
      <c r="SBZ136" s="84"/>
      <c r="SCA136" s="84"/>
      <c r="SCB136" s="84"/>
      <c r="SCC136" s="84"/>
      <c r="SCD136" s="84"/>
      <c r="SCE136" s="84"/>
      <c r="SCF136" s="84"/>
      <c r="SCG136" s="84"/>
      <c r="SCH136" s="84"/>
      <c r="SCI136" s="84"/>
      <c r="SCJ136" s="84"/>
      <c r="SCK136" s="84"/>
      <c r="SCL136" s="84"/>
      <c r="SCM136" s="84"/>
      <c r="SCN136" s="84"/>
      <c r="SCO136" s="84"/>
      <c r="SCP136" s="84"/>
      <c r="SCQ136" s="84"/>
      <c r="SCR136" s="84"/>
      <c r="SCS136" s="84"/>
      <c r="SCT136" s="84"/>
      <c r="SCU136" s="84"/>
      <c r="SCV136" s="84"/>
      <c r="SCW136" s="84"/>
      <c r="SCX136" s="84"/>
      <c r="SCY136" s="84"/>
      <c r="SCZ136" s="84"/>
      <c r="SDA136" s="84"/>
      <c r="SDB136" s="84"/>
      <c r="SDC136" s="84"/>
      <c r="SDD136" s="84"/>
      <c r="SDE136" s="84"/>
      <c r="SDF136" s="84"/>
      <c r="SDG136" s="84"/>
      <c r="SDH136" s="84"/>
      <c r="SDI136" s="84"/>
      <c r="SDJ136" s="84"/>
      <c r="SDK136" s="84"/>
      <c r="SDL136" s="84"/>
      <c r="SDM136" s="84"/>
      <c r="SDN136" s="84"/>
      <c r="SDO136" s="84"/>
      <c r="SDP136" s="84"/>
      <c r="SDQ136" s="84"/>
      <c r="SDR136" s="84"/>
      <c r="SDS136" s="84"/>
      <c r="SDT136" s="84"/>
      <c r="SDU136" s="84"/>
      <c r="SDV136" s="84"/>
      <c r="SDW136" s="84"/>
      <c r="SDX136" s="84"/>
      <c r="SDY136" s="84"/>
      <c r="SDZ136" s="84"/>
      <c r="SEA136" s="84"/>
      <c r="SEB136" s="84"/>
      <c r="SEC136" s="84"/>
      <c r="SED136" s="84"/>
      <c r="SEE136" s="84"/>
      <c r="SEF136" s="84"/>
      <c r="SEG136" s="84"/>
      <c r="SEH136" s="84"/>
      <c r="SEI136" s="84"/>
      <c r="SEJ136" s="84"/>
      <c r="SEK136" s="84"/>
      <c r="SEL136" s="84"/>
      <c r="SEM136" s="84"/>
      <c r="SEN136" s="84"/>
      <c r="SEO136" s="84"/>
      <c r="SEP136" s="84"/>
      <c r="SEQ136" s="84"/>
      <c r="SER136" s="84"/>
      <c r="SES136" s="84"/>
      <c r="SET136" s="84"/>
      <c r="SEU136" s="84"/>
      <c r="SEV136" s="84"/>
      <c r="SEW136" s="84"/>
      <c r="SEX136" s="84"/>
      <c r="SEY136" s="84"/>
      <c r="SFF136" s="84"/>
      <c r="SFG136" s="84"/>
      <c r="SFH136" s="84"/>
      <c r="SFI136" s="84"/>
      <c r="SFJ136" s="84"/>
      <c r="SFK136" s="84"/>
      <c r="SFL136" s="84"/>
      <c r="SFM136" s="84"/>
      <c r="SFN136" s="84"/>
      <c r="SFO136" s="84"/>
      <c r="SFP136" s="84"/>
      <c r="SFQ136" s="84"/>
      <c r="SFR136" s="84"/>
      <c r="SFS136" s="84"/>
      <c r="SFT136" s="84"/>
      <c r="SFU136" s="84"/>
      <c r="SFV136" s="84"/>
      <c r="SFW136" s="84"/>
      <c r="SFX136" s="84"/>
      <c r="SFY136" s="84"/>
      <c r="SFZ136" s="84"/>
      <c r="SGA136" s="84"/>
      <c r="SGB136" s="84"/>
      <c r="SGC136" s="84"/>
      <c r="SGD136" s="84"/>
      <c r="SGE136" s="84"/>
      <c r="SGF136" s="84"/>
      <c r="SGG136" s="84"/>
      <c r="SGH136" s="84"/>
      <c r="SGI136" s="84"/>
      <c r="SGJ136" s="84"/>
      <c r="SGK136" s="84"/>
      <c r="SGL136" s="84"/>
      <c r="SGM136" s="84"/>
      <c r="SGN136" s="84"/>
      <c r="SGO136" s="84"/>
      <c r="SGP136" s="84"/>
      <c r="SGQ136" s="84"/>
      <c r="SGR136" s="84"/>
      <c r="SGS136" s="84"/>
      <c r="SGT136" s="84"/>
      <c r="SGU136" s="84"/>
      <c r="SGV136" s="84"/>
      <c r="SGW136" s="84"/>
      <c r="SGX136" s="84"/>
      <c r="SGY136" s="84"/>
      <c r="SGZ136" s="84"/>
      <c r="SHA136" s="84"/>
      <c r="SHB136" s="84"/>
      <c r="SHC136" s="84"/>
      <c r="SHD136" s="84"/>
      <c r="SHE136" s="84"/>
      <c r="SHF136" s="84"/>
      <c r="SHG136" s="84"/>
      <c r="SHH136" s="84"/>
      <c r="SHI136" s="84"/>
      <c r="SHJ136" s="84"/>
      <c r="SHK136" s="84"/>
      <c r="SHL136" s="84"/>
      <c r="SHM136" s="84"/>
      <c r="SHN136" s="84"/>
      <c r="SHO136" s="84"/>
      <c r="SHP136" s="84"/>
      <c r="SHQ136" s="84"/>
      <c r="SHR136" s="84"/>
      <c r="SHS136" s="84"/>
      <c r="SHT136" s="84"/>
      <c r="SHU136" s="84"/>
      <c r="SHV136" s="84"/>
      <c r="SHW136" s="84"/>
      <c r="SHX136" s="84"/>
      <c r="SHY136" s="84"/>
      <c r="SHZ136" s="84"/>
      <c r="SIA136" s="84"/>
      <c r="SIB136" s="84"/>
      <c r="SIC136" s="84"/>
      <c r="SID136" s="84"/>
      <c r="SIE136" s="84"/>
      <c r="SIF136" s="84"/>
      <c r="SIG136" s="84"/>
      <c r="SIH136" s="84"/>
      <c r="SII136" s="84"/>
      <c r="SIJ136" s="84"/>
      <c r="SIK136" s="84"/>
      <c r="SIL136" s="84"/>
      <c r="SIM136" s="84"/>
      <c r="SIN136" s="84"/>
      <c r="SIO136" s="84"/>
      <c r="SIP136" s="84"/>
      <c r="SIQ136" s="84"/>
      <c r="SIR136" s="84"/>
      <c r="SIS136" s="84"/>
      <c r="SIT136" s="84"/>
      <c r="SIU136" s="84"/>
      <c r="SIV136" s="84"/>
      <c r="SIW136" s="84"/>
      <c r="SIX136" s="84"/>
      <c r="SIY136" s="84"/>
      <c r="SIZ136" s="84"/>
      <c r="SJA136" s="84"/>
      <c r="SJB136" s="84"/>
      <c r="SJC136" s="84"/>
      <c r="SJD136" s="84"/>
      <c r="SJE136" s="84"/>
      <c r="SJF136" s="84"/>
      <c r="SJG136" s="84"/>
      <c r="SJH136" s="84"/>
      <c r="SJI136" s="84"/>
      <c r="SJJ136" s="84"/>
      <c r="SJK136" s="84"/>
      <c r="SJL136" s="84"/>
      <c r="SJM136" s="84"/>
      <c r="SJN136" s="84"/>
      <c r="SJO136" s="84"/>
      <c r="SJP136" s="84"/>
      <c r="SJQ136" s="84"/>
      <c r="SJR136" s="84"/>
      <c r="SJS136" s="84"/>
      <c r="SJT136" s="84"/>
      <c r="SJU136" s="84"/>
      <c r="SJV136" s="84"/>
      <c r="SJW136" s="84"/>
      <c r="SJX136" s="84"/>
      <c r="SJY136" s="84"/>
      <c r="SJZ136" s="84"/>
      <c r="SKA136" s="84"/>
      <c r="SKB136" s="84"/>
      <c r="SKC136" s="84"/>
      <c r="SKD136" s="84"/>
      <c r="SKE136" s="84"/>
      <c r="SKF136" s="84"/>
      <c r="SKG136" s="84"/>
      <c r="SKH136" s="84"/>
      <c r="SKI136" s="84"/>
      <c r="SKJ136" s="84"/>
      <c r="SKK136" s="84"/>
      <c r="SKL136" s="84"/>
      <c r="SKM136" s="84"/>
      <c r="SKN136" s="84"/>
      <c r="SKO136" s="84"/>
      <c r="SKP136" s="84"/>
      <c r="SKQ136" s="84"/>
      <c r="SKR136" s="84"/>
      <c r="SKS136" s="84"/>
      <c r="SKT136" s="84"/>
      <c r="SKU136" s="84"/>
      <c r="SKV136" s="84"/>
      <c r="SKW136" s="84"/>
      <c r="SKX136" s="84"/>
      <c r="SKY136" s="84"/>
      <c r="SKZ136" s="84"/>
      <c r="SLA136" s="84"/>
      <c r="SLB136" s="84"/>
      <c r="SLC136" s="84"/>
      <c r="SLD136" s="84"/>
      <c r="SLE136" s="84"/>
      <c r="SLF136" s="84"/>
      <c r="SLG136" s="84"/>
      <c r="SLH136" s="84"/>
      <c r="SLI136" s="84"/>
      <c r="SLJ136" s="84"/>
      <c r="SLK136" s="84"/>
      <c r="SLL136" s="84"/>
      <c r="SLM136" s="84"/>
      <c r="SLN136" s="84"/>
      <c r="SLO136" s="84"/>
      <c r="SLP136" s="84"/>
      <c r="SLQ136" s="84"/>
      <c r="SLR136" s="84"/>
      <c r="SLS136" s="84"/>
      <c r="SLT136" s="84"/>
      <c r="SLU136" s="84"/>
      <c r="SLV136" s="84"/>
      <c r="SLW136" s="84"/>
      <c r="SLX136" s="84"/>
      <c r="SLY136" s="84"/>
      <c r="SLZ136" s="84"/>
      <c r="SMA136" s="84"/>
      <c r="SMB136" s="84"/>
      <c r="SMC136" s="84"/>
      <c r="SMD136" s="84"/>
      <c r="SME136" s="84"/>
      <c r="SMF136" s="84"/>
      <c r="SMG136" s="84"/>
      <c r="SMH136" s="84"/>
      <c r="SMI136" s="84"/>
      <c r="SMJ136" s="84"/>
      <c r="SMK136" s="84"/>
      <c r="SML136" s="84"/>
      <c r="SMM136" s="84"/>
      <c r="SMN136" s="84"/>
      <c r="SMO136" s="84"/>
      <c r="SMP136" s="84"/>
      <c r="SMQ136" s="84"/>
      <c r="SMR136" s="84"/>
      <c r="SMS136" s="84"/>
      <c r="SMT136" s="84"/>
      <c r="SMU136" s="84"/>
      <c r="SMV136" s="84"/>
      <c r="SMW136" s="84"/>
      <c r="SMX136" s="84"/>
      <c r="SMY136" s="84"/>
      <c r="SMZ136" s="84"/>
      <c r="SNA136" s="84"/>
      <c r="SNB136" s="84"/>
      <c r="SNC136" s="84"/>
      <c r="SND136" s="84"/>
      <c r="SNE136" s="84"/>
      <c r="SNF136" s="84"/>
      <c r="SNG136" s="84"/>
      <c r="SNH136" s="84"/>
      <c r="SNI136" s="84"/>
      <c r="SNJ136" s="84"/>
      <c r="SNK136" s="84"/>
      <c r="SNL136" s="84"/>
      <c r="SNM136" s="84"/>
      <c r="SNN136" s="84"/>
      <c r="SNO136" s="84"/>
      <c r="SNP136" s="84"/>
      <c r="SNQ136" s="84"/>
      <c r="SNR136" s="84"/>
      <c r="SNS136" s="84"/>
      <c r="SNT136" s="84"/>
      <c r="SNU136" s="84"/>
      <c r="SNV136" s="84"/>
      <c r="SNW136" s="84"/>
      <c r="SNX136" s="84"/>
      <c r="SNY136" s="84"/>
      <c r="SNZ136" s="84"/>
      <c r="SOA136" s="84"/>
      <c r="SOB136" s="84"/>
      <c r="SOC136" s="84"/>
      <c r="SOD136" s="84"/>
      <c r="SOE136" s="84"/>
      <c r="SOF136" s="84"/>
      <c r="SOG136" s="84"/>
      <c r="SOH136" s="84"/>
      <c r="SOI136" s="84"/>
      <c r="SOJ136" s="84"/>
      <c r="SOK136" s="84"/>
      <c r="SOL136" s="84"/>
      <c r="SOM136" s="84"/>
      <c r="SON136" s="84"/>
      <c r="SOO136" s="84"/>
      <c r="SOP136" s="84"/>
      <c r="SOQ136" s="84"/>
      <c r="SOR136" s="84"/>
      <c r="SOS136" s="84"/>
      <c r="SOT136" s="84"/>
      <c r="SOU136" s="84"/>
      <c r="SPB136" s="84"/>
      <c r="SPC136" s="84"/>
      <c r="SPD136" s="84"/>
      <c r="SPE136" s="84"/>
      <c r="SPF136" s="84"/>
      <c r="SPG136" s="84"/>
      <c r="SPH136" s="84"/>
      <c r="SPI136" s="84"/>
      <c r="SPJ136" s="84"/>
      <c r="SPK136" s="84"/>
      <c r="SPL136" s="84"/>
      <c r="SPM136" s="84"/>
      <c r="SPN136" s="84"/>
      <c r="SPO136" s="84"/>
      <c r="SPP136" s="84"/>
      <c r="SPQ136" s="84"/>
      <c r="SPR136" s="84"/>
      <c r="SPS136" s="84"/>
      <c r="SPT136" s="84"/>
      <c r="SPU136" s="84"/>
      <c r="SPV136" s="84"/>
      <c r="SPW136" s="84"/>
      <c r="SPX136" s="84"/>
      <c r="SPY136" s="84"/>
      <c r="SPZ136" s="84"/>
      <c r="SQA136" s="84"/>
      <c r="SQB136" s="84"/>
      <c r="SQC136" s="84"/>
      <c r="SQD136" s="84"/>
      <c r="SQE136" s="84"/>
      <c r="SQF136" s="84"/>
      <c r="SQG136" s="84"/>
      <c r="SQH136" s="84"/>
      <c r="SQI136" s="84"/>
      <c r="SQJ136" s="84"/>
      <c r="SQK136" s="84"/>
      <c r="SQL136" s="84"/>
      <c r="SQM136" s="84"/>
      <c r="SQN136" s="84"/>
      <c r="SQO136" s="84"/>
      <c r="SQP136" s="84"/>
      <c r="SQQ136" s="84"/>
      <c r="SQR136" s="84"/>
      <c r="SQS136" s="84"/>
      <c r="SQT136" s="84"/>
      <c r="SQU136" s="84"/>
      <c r="SQV136" s="84"/>
      <c r="SQW136" s="84"/>
      <c r="SQX136" s="84"/>
      <c r="SQY136" s="84"/>
      <c r="SQZ136" s="84"/>
      <c r="SRA136" s="84"/>
      <c r="SRB136" s="84"/>
      <c r="SRC136" s="84"/>
      <c r="SRD136" s="84"/>
      <c r="SRE136" s="84"/>
      <c r="SRF136" s="84"/>
      <c r="SRG136" s="84"/>
      <c r="SRH136" s="84"/>
      <c r="SRI136" s="84"/>
      <c r="SRJ136" s="84"/>
      <c r="SRK136" s="84"/>
      <c r="SRL136" s="84"/>
      <c r="SRM136" s="84"/>
      <c r="SRN136" s="84"/>
      <c r="SRO136" s="84"/>
      <c r="SRP136" s="84"/>
      <c r="SRQ136" s="84"/>
      <c r="SRR136" s="84"/>
      <c r="SRS136" s="84"/>
      <c r="SRT136" s="84"/>
      <c r="SRU136" s="84"/>
      <c r="SRV136" s="84"/>
      <c r="SRW136" s="84"/>
      <c r="SRX136" s="84"/>
      <c r="SRY136" s="84"/>
      <c r="SRZ136" s="84"/>
      <c r="SSA136" s="84"/>
      <c r="SSB136" s="84"/>
      <c r="SSC136" s="84"/>
      <c r="SSD136" s="84"/>
      <c r="SSE136" s="84"/>
      <c r="SSF136" s="84"/>
      <c r="SSG136" s="84"/>
      <c r="SSH136" s="84"/>
      <c r="SSI136" s="84"/>
      <c r="SSJ136" s="84"/>
      <c r="SSK136" s="84"/>
      <c r="SSL136" s="84"/>
      <c r="SSM136" s="84"/>
      <c r="SSN136" s="84"/>
      <c r="SSO136" s="84"/>
      <c r="SSP136" s="84"/>
      <c r="SSQ136" s="84"/>
      <c r="SSR136" s="84"/>
      <c r="SSS136" s="84"/>
      <c r="SST136" s="84"/>
      <c r="SSU136" s="84"/>
      <c r="SSV136" s="84"/>
      <c r="SSW136" s="84"/>
      <c r="SSX136" s="84"/>
      <c r="SSY136" s="84"/>
      <c r="SSZ136" s="84"/>
      <c r="STA136" s="84"/>
      <c r="STB136" s="84"/>
      <c r="STC136" s="84"/>
      <c r="STD136" s="84"/>
      <c r="STE136" s="84"/>
      <c r="STF136" s="84"/>
      <c r="STG136" s="84"/>
      <c r="STH136" s="84"/>
      <c r="STI136" s="84"/>
      <c r="STJ136" s="84"/>
      <c r="STK136" s="84"/>
      <c r="STL136" s="84"/>
      <c r="STM136" s="84"/>
      <c r="STN136" s="84"/>
      <c r="STO136" s="84"/>
      <c r="STP136" s="84"/>
      <c r="STQ136" s="84"/>
      <c r="STR136" s="84"/>
      <c r="STS136" s="84"/>
      <c r="STT136" s="84"/>
      <c r="STU136" s="84"/>
      <c r="STV136" s="84"/>
      <c r="STW136" s="84"/>
      <c r="STX136" s="84"/>
      <c r="STY136" s="84"/>
      <c r="STZ136" s="84"/>
      <c r="SUA136" s="84"/>
      <c r="SUB136" s="84"/>
      <c r="SUC136" s="84"/>
      <c r="SUD136" s="84"/>
      <c r="SUE136" s="84"/>
      <c r="SUF136" s="84"/>
      <c r="SUG136" s="84"/>
      <c r="SUH136" s="84"/>
      <c r="SUI136" s="84"/>
      <c r="SUJ136" s="84"/>
      <c r="SUK136" s="84"/>
      <c r="SUL136" s="84"/>
      <c r="SUM136" s="84"/>
      <c r="SUN136" s="84"/>
      <c r="SUO136" s="84"/>
      <c r="SUP136" s="84"/>
      <c r="SUQ136" s="84"/>
      <c r="SUR136" s="84"/>
      <c r="SUS136" s="84"/>
      <c r="SUT136" s="84"/>
      <c r="SUU136" s="84"/>
      <c r="SUV136" s="84"/>
      <c r="SUW136" s="84"/>
      <c r="SUX136" s="84"/>
      <c r="SUY136" s="84"/>
      <c r="SUZ136" s="84"/>
      <c r="SVA136" s="84"/>
      <c r="SVB136" s="84"/>
      <c r="SVC136" s="84"/>
      <c r="SVD136" s="84"/>
      <c r="SVE136" s="84"/>
      <c r="SVF136" s="84"/>
      <c r="SVG136" s="84"/>
      <c r="SVH136" s="84"/>
      <c r="SVI136" s="84"/>
      <c r="SVJ136" s="84"/>
      <c r="SVK136" s="84"/>
      <c r="SVL136" s="84"/>
      <c r="SVM136" s="84"/>
      <c r="SVN136" s="84"/>
      <c r="SVO136" s="84"/>
      <c r="SVP136" s="84"/>
      <c r="SVQ136" s="84"/>
      <c r="SVR136" s="84"/>
      <c r="SVS136" s="84"/>
      <c r="SVT136" s="84"/>
      <c r="SVU136" s="84"/>
      <c r="SVV136" s="84"/>
      <c r="SVW136" s="84"/>
      <c r="SVX136" s="84"/>
      <c r="SVY136" s="84"/>
      <c r="SVZ136" s="84"/>
      <c r="SWA136" s="84"/>
      <c r="SWB136" s="84"/>
      <c r="SWC136" s="84"/>
      <c r="SWD136" s="84"/>
      <c r="SWE136" s="84"/>
      <c r="SWF136" s="84"/>
      <c r="SWG136" s="84"/>
      <c r="SWH136" s="84"/>
      <c r="SWI136" s="84"/>
      <c r="SWJ136" s="84"/>
      <c r="SWK136" s="84"/>
      <c r="SWL136" s="84"/>
      <c r="SWM136" s="84"/>
      <c r="SWN136" s="84"/>
      <c r="SWO136" s="84"/>
      <c r="SWP136" s="84"/>
      <c r="SWQ136" s="84"/>
      <c r="SWR136" s="84"/>
      <c r="SWS136" s="84"/>
      <c r="SWT136" s="84"/>
      <c r="SWU136" s="84"/>
      <c r="SWV136" s="84"/>
      <c r="SWW136" s="84"/>
      <c r="SWX136" s="84"/>
      <c r="SWY136" s="84"/>
      <c r="SWZ136" s="84"/>
      <c r="SXA136" s="84"/>
      <c r="SXB136" s="84"/>
      <c r="SXC136" s="84"/>
      <c r="SXD136" s="84"/>
      <c r="SXE136" s="84"/>
      <c r="SXF136" s="84"/>
      <c r="SXG136" s="84"/>
      <c r="SXH136" s="84"/>
      <c r="SXI136" s="84"/>
      <c r="SXJ136" s="84"/>
      <c r="SXK136" s="84"/>
      <c r="SXL136" s="84"/>
      <c r="SXM136" s="84"/>
      <c r="SXN136" s="84"/>
      <c r="SXO136" s="84"/>
      <c r="SXP136" s="84"/>
      <c r="SXQ136" s="84"/>
      <c r="SXR136" s="84"/>
      <c r="SXS136" s="84"/>
      <c r="SXT136" s="84"/>
      <c r="SXU136" s="84"/>
      <c r="SXV136" s="84"/>
      <c r="SXW136" s="84"/>
      <c r="SXX136" s="84"/>
      <c r="SXY136" s="84"/>
      <c r="SXZ136" s="84"/>
      <c r="SYA136" s="84"/>
      <c r="SYB136" s="84"/>
      <c r="SYC136" s="84"/>
      <c r="SYD136" s="84"/>
      <c r="SYE136" s="84"/>
      <c r="SYF136" s="84"/>
      <c r="SYG136" s="84"/>
      <c r="SYH136" s="84"/>
      <c r="SYI136" s="84"/>
      <c r="SYJ136" s="84"/>
      <c r="SYK136" s="84"/>
      <c r="SYL136" s="84"/>
      <c r="SYM136" s="84"/>
      <c r="SYN136" s="84"/>
      <c r="SYO136" s="84"/>
      <c r="SYP136" s="84"/>
      <c r="SYQ136" s="84"/>
      <c r="SYX136" s="84"/>
      <c r="SYY136" s="84"/>
      <c r="SYZ136" s="84"/>
      <c r="SZA136" s="84"/>
      <c r="SZB136" s="84"/>
      <c r="SZC136" s="84"/>
      <c r="SZD136" s="84"/>
      <c r="SZE136" s="84"/>
      <c r="SZF136" s="84"/>
      <c r="SZG136" s="84"/>
      <c r="SZH136" s="84"/>
      <c r="SZI136" s="84"/>
      <c r="SZJ136" s="84"/>
      <c r="SZK136" s="84"/>
      <c r="SZL136" s="84"/>
      <c r="SZM136" s="84"/>
      <c r="SZN136" s="84"/>
      <c r="SZO136" s="84"/>
      <c r="SZP136" s="84"/>
      <c r="SZQ136" s="84"/>
      <c r="SZR136" s="84"/>
      <c r="SZS136" s="84"/>
      <c r="SZT136" s="84"/>
      <c r="SZU136" s="84"/>
      <c r="SZV136" s="84"/>
      <c r="SZW136" s="84"/>
      <c r="SZX136" s="84"/>
      <c r="SZY136" s="84"/>
      <c r="SZZ136" s="84"/>
      <c r="TAA136" s="84"/>
      <c r="TAB136" s="84"/>
      <c r="TAC136" s="84"/>
      <c r="TAD136" s="84"/>
      <c r="TAE136" s="84"/>
      <c r="TAF136" s="84"/>
      <c r="TAG136" s="84"/>
      <c r="TAH136" s="84"/>
      <c r="TAI136" s="84"/>
      <c r="TAJ136" s="84"/>
      <c r="TAK136" s="84"/>
      <c r="TAL136" s="84"/>
      <c r="TAM136" s="84"/>
      <c r="TAN136" s="84"/>
      <c r="TAO136" s="84"/>
      <c r="TAP136" s="84"/>
      <c r="TAQ136" s="84"/>
      <c r="TAR136" s="84"/>
      <c r="TAS136" s="84"/>
      <c r="TAT136" s="84"/>
      <c r="TAU136" s="84"/>
      <c r="TAV136" s="84"/>
      <c r="TAW136" s="84"/>
      <c r="TAX136" s="84"/>
      <c r="TAY136" s="84"/>
      <c r="TAZ136" s="84"/>
      <c r="TBA136" s="84"/>
      <c r="TBB136" s="84"/>
      <c r="TBC136" s="84"/>
      <c r="TBD136" s="84"/>
      <c r="TBE136" s="84"/>
      <c r="TBF136" s="84"/>
      <c r="TBG136" s="84"/>
      <c r="TBH136" s="84"/>
      <c r="TBI136" s="84"/>
      <c r="TBJ136" s="84"/>
      <c r="TBK136" s="84"/>
      <c r="TBL136" s="84"/>
      <c r="TBM136" s="84"/>
      <c r="TBN136" s="84"/>
      <c r="TBO136" s="84"/>
      <c r="TBP136" s="84"/>
      <c r="TBQ136" s="84"/>
      <c r="TBR136" s="84"/>
      <c r="TBS136" s="84"/>
      <c r="TBT136" s="84"/>
      <c r="TBU136" s="84"/>
      <c r="TBV136" s="84"/>
      <c r="TBW136" s="84"/>
      <c r="TBX136" s="84"/>
      <c r="TBY136" s="84"/>
      <c r="TBZ136" s="84"/>
      <c r="TCA136" s="84"/>
      <c r="TCB136" s="84"/>
      <c r="TCC136" s="84"/>
      <c r="TCD136" s="84"/>
      <c r="TCE136" s="84"/>
      <c r="TCF136" s="84"/>
      <c r="TCG136" s="84"/>
      <c r="TCH136" s="84"/>
      <c r="TCI136" s="84"/>
      <c r="TCJ136" s="84"/>
      <c r="TCK136" s="84"/>
      <c r="TCL136" s="84"/>
      <c r="TCM136" s="84"/>
      <c r="TCN136" s="84"/>
      <c r="TCO136" s="84"/>
      <c r="TCP136" s="84"/>
      <c r="TCQ136" s="84"/>
      <c r="TCR136" s="84"/>
      <c r="TCS136" s="84"/>
      <c r="TCT136" s="84"/>
      <c r="TCU136" s="84"/>
      <c r="TCV136" s="84"/>
      <c r="TCW136" s="84"/>
      <c r="TCX136" s="84"/>
      <c r="TCY136" s="84"/>
      <c r="TCZ136" s="84"/>
      <c r="TDA136" s="84"/>
      <c r="TDB136" s="84"/>
      <c r="TDC136" s="84"/>
      <c r="TDD136" s="84"/>
      <c r="TDE136" s="84"/>
      <c r="TDF136" s="84"/>
      <c r="TDG136" s="84"/>
      <c r="TDH136" s="84"/>
      <c r="TDI136" s="84"/>
      <c r="TDJ136" s="84"/>
      <c r="TDK136" s="84"/>
      <c r="TDL136" s="84"/>
      <c r="TDM136" s="84"/>
      <c r="TDN136" s="84"/>
      <c r="TDO136" s="84"/>
      <c r="TDP136" s="84"/>
      <c r="TDQ136" s="84"/>
      <c r="TDR136" s="84"/>
      <c r="TDS136" s="84"/>
      <c r="TDT136" s="84"/>
      <c r="TDU136" s="84"/>
      <c r="TDV136" s="84"/>
      <c r="TDW136" s="84"/>
      <c r="TDX136" s="84"/>
      <c r="TDY136" s="84"/>
      <c r="TDZ136" s="84"/>
      <c r="TEA136" s="84"/>
      <c r="TEB136" s="84"/>
      <c r="TEC136" s="84"/>
      <c r="TED136" s="84"/>
      <c r="TEE136" s="84"/>
      <c r="TEF136" s="84"/>
      <c r="TEG136" s="84"/>
      <c r="TEH136" s="84"/>
      <c r="TEI136" s="84"/>
      <c r="TEJ136" s="84"/>
      <c r="TEK136" s="84"/>
      <c r="TEL136" s="84"/>
      <c r="TEM136" s="84"/>
      <c r="TEN136" s="84"/>
      <c r="TEO136" s="84"/>
      <c r="TEP136" s="84"/>
      <c r="TEQ136" s="84"/>
      <c r="TER136" s="84"/>
      <c r="TES136" s="84"/>
      <c r="TET136" s="84"/>
      <c r="TEU136" s="84"/>
      <c r="TEV136" s="84"/>
      <c r="TEW136" s="84"/>
      <c r="TEX136" s="84"/>
      <c r="TEY136" s="84"/>
      <c r="TEZ136" s="84"/>
      <c r="TFA136" s="84"/>
      <c r="TFB136" s="84"/>
      <c r="TFC136" s="84"/>
      <c r="TFD136" s="84"/>
      <c r="TFE136" s="84"/>
      <c r="TFF136" s="84"/>
      <c r="TFG136" s="84"/>
      <c r="TFH136" s="84"/>
      <c r="TFI136" s="84"/>
      <c r="TFJ136" s="84"/>
      <c r="TFK136" s="84"/>
      <c r="TFL136" s="84"/>
      <c r="TFM136" s="84"/>
      <c r="TFN136" s="84"/>
      <c r="TFO136" s="84"/>
      <c r="TFP136" s="84"/>
      <c r="TFQ136" s="84"/>
      <c r="TFR136" s="84"/>
      <c r="TFS136" s="84"/>
      <c r="TFT136" s="84"/>
      <c r="TFU136" s="84"/>
      <c r="TFV136" s="84"/>
      <c r="TFW136" s="84"/>
      <c r="TFX136" s="84"/>
      <c r="TFY136" s="84"/>
      <c r="TFZ136" s="84"/>
      <c r="TGA136" s="84"/>
      <c r="TGB136" s="84"/>
      <c r="TGC136" s="84"/>
      <c r="TGD136" s="84"/>
      <c r="TGE136" s="84"/>
      <c r="TGF136" s="84"/>
      <c r="TGG136" s="84"/>
      <c r="TGH136" s="84"/>
      <c r="TGI136" s="84"/>
      <c r="TGJ136" s="84"/>
      <c r="TGK136" s="84"/>
      <c r="TGL136" s="84"/>
      <c r="TGM136" s="84"/>
      <c r="TGN136" s="84"/>
      <c r="TGO136" s="84"/>
      <c r="TGP136" s="84"/>
      <c r="TGQ136" s="84"/>
      <c r="TGR136" s="84"/>
      <c r="TGS136" s="84"/>
      <c r="TGT136" s="84"/>
      <c r="TGU136" s="84"/>
      <c r="TGV136" s="84"/>
      <c r="TGW136" s="84"/>
      <c r="TGX136" s="84"/>
      <c r="TGY136" s="84"/>
      <c r="TGZ136" s="84"/>
      <c r="THA136" s="84"/>
      <c r="THB136" s="84"/>
      <c r="THC136" s="84"/>
      <c r="THD136" s="84"/>
      <c r="THE136" s="84"/>
      <c r="THF136" s="84"/>
      <c r="THG136" s="84"/>
      <c r="THH136" s="84"/>
      <c r="THI136" s="84"/>
      <c r="THJ136" s="84"/>
      <c r="THK136" s="84"/>
      <c r="THL136" s="84"/>
      <c r="THM136" s="84"/>
      <c r="THN136" s="84"/>
      <c r="THO136" s="84"/>
      <c r="THP136" s="84"/>
      <c r="THQ136" s="84"/>
      <c r="THR136" s="84"/>
      <c r="THS136" s="84"/>
      <c r="THT136" s="84"/>
      <c r="THU136" s="84"/>
      <c r="THV136" s="84"/>
      <c r="THW136" s="84"/>
      <c r="THX136" s="84"/>
      <c r="THY136" s="84"/>
      <c r="THZ136" s="84"/>
      <c r="TIA136" s="84"/>
      <c r="TIB136" s="84"/>
      <c r="TIC136" s="84"/>
      <c r="TID136" s="84"/>
      <c r="TIE136" s="84"/>
      <c r="TIF136" s="84"/>
      <c r="TIG136" s="84"/>
      <c r="TIH136" s="84"/>
      <c r="TII136" s="84"/>
      <c r="TIJ136" s="84"/>
      <c r="TIK136" s="84"/>
      <c r="TIL136" s="84"/>
      <c r="TIM136" s="84"/>
      <c r="TIT136" s="84"/>
      <c r="TIU136" s="84"/>
      <c r="TIV136" s="84"/>
      <c r="TIW136" s="84"/>
      <c r="TIX136" s="84"/>
      <c r="TIY136" s="84"/>
      <c r="TIZ136" s="84"/>
      <c r="TJA136" s="84"/>
      <c r="TJB136" s="84"/>
      <c r="TJC136" s="84"/>
      <c r="TJD136" s="84"/>
      <c r="TJE136" s="84"/>
      <c r="TJF136" s="84"/>
      <c r="TJG136" s="84"/>
      <c r="TJH136" s="84"/>
      <c r="TJI136" s="84"/>
      <c r="TJJ136" s="84"/>
      <c r="TJK136" s="84"/>
      <c r="TJL136" s="84"/>
      <c r="TJM136" s="84"/>
      <c r="TJN136" s="84"/>
      <c r="TJO136" s="84"/>
      <c r="TJP136" s="84"/>
      <c r="TJQ136" s="84"/>
      <c r="TJR136" s="84"/>
      <c r="TJS136" s="84"/>
      <c r="TJT136" s="84"/>
      <c r="TJU136" s="84"/>
      <c r="TJV136" s="84"/>
      <c r="TJW136" s="84"/>
      <c r="TJX136" s="84"/>
      <c r="TJY136" s="84"/>
      <c r="TJZ136" s="84"/>
      <c r="TKA136" s="84"/>
      <c r="TKB136" s="84"/>
      <c r="TKC136" s="84"/>
      <c r="TKD136" s="84"/>
      <c r="TKE136" s="84"/>
      <c r="TKF136" s="84"/>
      <c r="TKG136" s="84"/>
      <c r="TKH136" s="84"/>
      <c r="TKI136" s="84"/>
      <c r="TKJ136" s="84"/>
      <c r="TKK136" s="84"/>
      <c r="TKL136" s="84"/>
      <c r="TKM136" s="84"/>
      <c r="TKN136" s="84"/>
      <c r="TKO136" s="84"/>
      <c r="TKP136" s="84"/>
      <c r="TKQ136" s="84"/>
      <c r="TKR136" s="84"/>
      <c r="TKS136" s="84"/>
      <c r="TKT136" s="84"/>
      <c r="TKU136" s="84"/>
      <c r="TKV136" s="84"/>
      <c r="TKW136" s="84"/>
      <c r="TKX136" s="84"/>
      <c r="TKY136" s="84"/>
      <c r="TKZ136" s="84"/>
      <c r="TLA136" s="84"/>
      <c r="TLB136" s="84"/>
      <c r="TLC136" s="84"/>
      <c r="TLD136" s="84"/>
      <c r="TLE136" s="84"/>
      <c r="TLF136" s="84"/>
      <c r="TLG136" s="84"/>
      <c r="TLH136" s="84"/>
      <c r="TLI136" s="84"/>
      <c r="TLJ136" s="84"/>
      <c r="TLK136" s="84"/>
      <c r="TLL136" s="84"/>
      <c r="TLM136" s="84"/>
      <c r="TLN136" s="84"/>
      <c r="TLO136" s="84"/>
      <c r="TLP136" s="84"/>
      <c r="TLQ136" s="84"/>
      <c r="TLR136" s="84"/>
      <c r="TLS136" s="84"/>
      <c r="TLT136" s="84"/>
      <c r="TLU136" s="84"/>
      <c r="TLV136" s="84"/>
      <c r="TLW136" s="84"/>
      <c r="TLX136" s="84"/>
      <c r="TLY136" s="84"/>
      <c r="TLZ136" s="84"/>
      <c r="TMA136" s="84"/>
      <c r="TMB136" s="84"/>
      <c r="TMC136" s="84"/>
      <c r="TMD136" s="84"/>
      <c r="TME136" s="84"/>
      <c r="TMF136" s="84"/>
      <c r="TMG136" s="84"/>
      <c r="TMH136" s="84"/>
      <c r="TMI136" s="84"/>
      <c r="TMJ136" s="84"/>
      <c r="TMK136" s="84"/>
      <c r="TML136" s="84"/>
      <c r="TMM136" s="84"/>
      <c r="TMN136" s="84"/>
      <c r="TMO136" s="84"/>
      <c r="TMP136" s="84"/>
      <c r="TMQ136" s="84"/>
      <c r="TMR136" s="84"/>
      <c r="TMS136" s="84"/>
      <c r="TMT136" s="84"/>
      <c r="TMU136" s="84"/>
      <c r="TMV136" s="84"/>
      <c r="TMW136" s="84"/>
      <c r="TMX136" s="84"/>
      <c r="TMY136" s="84"/>
      <c r="TMZ136" s="84"/>
      <c r="TNA136" s="84"/>
      <c r="TNB136" s="84"/>
      <c r="TNC136" s="84"/>
      <c r="TND136" s="84"/>
      <c r="TNE136" s="84"/>
      <c r="TNF136" s="84"/>
      <c r="TNG136" s="84"/>
      <c r="TNH136" s="84"/>
      <c r="TNI136" s="84"/>
      <c r="TNJ136" s="84"/>
      <c r="TNK136" s="84"/>
      <c r="TNL136" s="84"/>
      <c r="TNM136" s="84"/>
      <c r="TNN136" s="84"/>
      <c r="TNO136" s="84"/>
      <c r="TNP136" s="84"/>
      <c r="TNQ136" s="84"/>
      <c r="TNR136" s="84"/>
      <c r="TNS136" s="84"/>
      <c r="TNT136" s="84"/>
      <c r="TNU136" s="84"/>
      <c r="TNV136" s="84"/>
      <c r="TNW136" s="84"/>
      <c r="TNX136" s="84"/>
      <c r="TNY136" s="84"/>
      <c r="TNZ136" s="84"/>
      <c r="TOA136" s="84"/>
      <c r="TOB136" s="84"/>
      <c r="TOC136" s="84"/>
      <c r="TOD136" s="84"/>
      <c r="TOE136" s="84"/>
      <c r="TOF136" s="84"/>
      <c r="TOG136" s="84"/>
      <c r="TOH136" s="84"/>
      <c r="TOI136" s="84"/>
      <c r="TOJ136" s="84"/>
      <c r="TOK136" s="84"/>
      <c r="TOL136" s="84"/>
      <c r="TOM136" s="84"/>
      <c r="TON136" s="84"/>
      <c r="TOO136" s="84"/>
      <c r="TOP136" s="84"/>
      <c r="TOQ136" s="84"/>
      <c r="TOR136" s="84"/>
      <c r="TOS136" s="84"/>
      <c r="TOT136" s="84"/>
      <c r="TOU136" s="84"/>
      <c r="TOV136" s="84"/>
      <c r="TOW136" s="84"/>
      <c r="TOX136" s="84"/>
      <c r="TOY136" s="84"/>
      <c r="TOZ136" s="84"/>
      <c r="TPA136" s="84"/>
      <c r="TPB136" s="84"/>
      <c r="TPC136" s="84"/>
      <c r="TPD136" s="84"/>
      <c r="TPE136" s="84"/>
      <c r="TPF136" s="84"/>
      <c r="TPG136" s="84"/>
      <c r="TPH136" s="84"/>
      <c r="TPI136" s="84"/>
      <c r="TPJ136" s="84"/>
      <c r="TPK136" s="84"/>
      <c r="TPL136" s="84"/>
      <c r="TPM136" s="84"/>
      <c r="TPN136" s="84"/>
      <c r="TPO136" s="84"/>
      <c r="TPP136" s="84"/>
      <c r="TPQ136" s="84"/>
      <c r="TPR136" s="84"/>
      <c r="TPS136" s="84"/>
      <c r="TPT136" s="84"/>
      <c r="TPU136" s="84"/>
      <c r="TPV136" s="84"/>
      <c r="TPW136" s="84"/>
      <c r="TPX136" s="84"/>
      <c r="TPY136" s="84"/>
      <c r="TPZ136" s="84"/>
      <c r="TQA136" s="84"/>
      <c r="TQB136" s="84"/>
      <c r="TQC136" s="84"/>
      <c r="TQD136" s="84"/>
      <c r="TQE136" s="84"/>
      <c r="TQF136" s="84"/>
      <c r="TQG136" s="84"/>
      <c r="TQH136" s="84"/>
      <c r="TQI136" s="84"/>
      <c r="TQJ136" s="84"/>
      <c r="TQK136" s="84"/>
      <c r="TQL136" s="84"/>
      <c r="TQM136" s="84"/>
      <c r="TQN136" s="84"/>
      <c r="TQO136" s="84"/>
      <c r="TQP136" s="84"/>
      <c r="TQQ136" s="84"/>
      <c r="TQR136" s="84"/>
      <c r="TQS136" s="84"/>
      <c r="TQT136" s="84"/>
      <c r="TQU136" s="84"/>
      <c r="TQV136" s="84"/>
      <c r="TQW136" s="84"/>
      <c r="TQX136" s="84"/>
      <c r="TQY136" s="84"/>
      <c r="TQZ136" s="84"/>
      <c r="TRA136" s="84"/>
      <c r="TRB136" s="84"/>
      <c r="TRC136" s="84"/>
      <c r="TRD136" s="84"/>
      <c r="TRE136" s="84"/>
      <c r="TRF136" s="84"/>
      <c r="TRG136" s="84"/>
      <c r="TRH136" s="84"/>
      <c r="TRI136" s="84"/>
      <c r="TRJ136" s="84"/>
      <c r="TRK136" s="84"/>
      <c r="TRL136" s="84"/>
      <c r="TRM136" s="84"/>
      <c r="TRN136" s="84"/>
      <c r="TRO136" s="84"/>
      <c r="TRP136" s="84"/>
      <c r="TRQ136" s="84"/>
      <c r="TRR136" s="84"/>
      <c r="TRS136" s="84"/>
      <c r="TRT136" s="84"/>
      <c r="TRU136" s="84"/>
      <c r="TRV136" s="84"/>
      <c r="TRW136" s="84"/>
      <c r="TRX136" s="84"/>
      <c r="TRY136" s="84"/>
      <c r="TRZ136" s="84"/>
      <c r="TSA136" s="84"/>
      <c r="TSB136" s="84"/>
      <c r="TSC136" s="84"/>
      <c r="TSD136" s="84"/>
      <c r="TSE136" s="84"/>
      <c r="TSF136" s="84"/>
      <c r="TSG136" s="84"/>
      <c r="TSH136" s="84"/>
      <c r="TSI136" s="84"/>
      <c r="TSP136" s="84"/>
      <c r="TSQ136" s="84"/>
      <c r="TSR136" s="84"/>
      <c r="TSS136" s="84"/>
      <c r="TST136" s="84"/>
      <c r="TSU136" s="84"/>
      <c r="TSV136" s="84"/>
      <c r="TSW136" s="84"/>
      <c r="TSX136" s="84"/>
      <c r="TSY136" s="84"/>
      <c r="TSZ136" s="84"/>
      <c r="TTA136" s="84"/>
      <c r="TTB136" s="84"/>
      <c r="TTC136" s="84"/>
      <c r="TTD136" s="84"/>
      <c r="TTE136" s="84"/>
      <c r="TTF136" s="84"/>
      <c r="TTG136" s="84"/>
      <c r="TTH136" s="84"/>
      <c r="TTI136" s="84"/>
      <c r="TTJ136" s="84"/>
      <c r="TTK136" s="84"/>
      <c r="TTL136" s="84"/>
      <c r="TTM136" s="84"/>
      <c r="TTN136" s="84"/>
      <c r="TTO136" s="84"/>
      <c r="TTP136" s="84"/>
      <c r="TTQ136" s="84"/>
      <c r="TTR136" s="84"/>
      <c r="TTS136" s="84"/>
      <c r="TTT136" s="84"/>
      <c r="TTU136" s="84"/>
      <c r="TTV136" s="84"/>
      <c r="TTW136" s="84"/>
      <c r="TTX136" s="84"/>
      <c r="TTY136" s="84"/>
      <c r="TTZ136" s="84"/>
      <c r="TUA136" s="84"/>
      <c r="TUB136" s="84"/>
      <c r="TUC136" s="84"/>
      <c r="TUD136" s="84"/>
      <c r="TUE136" s="84"/>
      <c r="TUF136" s="84"/>
      <c r="TUG136" s="84"/>
      <c r="TUH136" s="84"/>
      <c r="TUI136" s="84"/>
      <c r="TUJ136" s="84"/>
      <c r="TUK136" s="84"/>
      <c r="TUL136" s="84"/>
      <c r="TUM136" s="84"/>
      <c r="TUN136" s="84"/>
      <c r="TUO136" s="84"/>
      <c r="TUP136" s="84"/>
      <c r="TUQ136" s="84"/>
      <c r="TUR136" s="84"/>
      <c r="TUS136" s="84"/>
      <c r="TUT136" s="84"/>
      <c r="TUU136" s="84"/>
      <c r="TUV136" s="84"/>
      <c r="TUW136" s="84"/>
      <c r="TUX136" s="84"/>
      <c r="TUY136" s="84"/>
      <c r="TUZ136" s="84"/>
      <c r="TVA136" s="84"/>
      <c r="TVB136" s="84"/>
      <c r="TVC136" s="84"/>
      <c r="TVD136" s="84"/>
      <c r="TVE136" s="84"/>
      <c r="TVF136" s="84"/>
      <c r="TVG136" s="84"/>
      <c r="TVH136" s="84"/>
      <c r="TVI136" s="84"/>
      <c r="TVJ136" s="84"/>
      <c r="TVK136" s="84"/>
      <c r="TVL136" s="84"/>
      <c r="TVM136" s="84"/>
      <c r="TVN136" s="84"/>
      <c r="TVO136" s="84"/>
      <c r="TVP136" s="84"/>
      <c r="TVQ136" s="84"/>
      <c r="TVR136" s="84"/>
      <c r="TVS136" s="84"/>
      <c r="TVT136" s="84"/>
      <c r="TVU136" s="84"/>
      <c r="TVV136" s="84"/>
      <c r="TVW136" s="84"/>
      <c r="TVX136" s="84"/>
      <c r="TVY136" s="84"/>
      <c r="TVZ136" s="84"/>
      <c r="TWA136" s="84"/>
      <c r="TWB136" s="84"/>
      <c r="TWC136" s="84"/>
      <c r="TWD136" s="84"/>
      <c r="TWE136" s="84"/>
      <c r="TWF136" s="84"/>
      <c r="TWG136" s="84"/>
      <c r="TWH136" s="84"/>
      <c r="TWI136" s="84"/>
      <c r="TWJ136" s="84"/>
      <c r="TWK136" s="84"/>
      <c r="TWL136" s="84"/>
      <c r="TWM136" s="84"/>
      <c r="TWN136" s="84"/>
      <c r="TWO136" s="84"/>
      <c r="TWP136" s="84"/>
      <c r="TWQ136" s="84"/>
      <c r="TWR136" s="84"/>
      <c r="TWS136" s="84"/>
      <c r="TWT136" s="84"/>
      <c r="TWU136" s="84"/>
      <c r="TWV136" s="84"/>
      <c r="TWW136" s="84"/>
      <c r="TWX136" s="84"/>
      <c r="TWY136" s="84"/>
      <c r="TWZ136" s="84"/>
      <c r="TXA136" s="84"/>
      <c r="TXB136" s="84"/>
      <c r="TXC136" s="84"/>
      <c r="TXD136" s="84"/>
      <c r="TXE136" s="84"/>
      <c r="TXF136" s="84"/>
      <c r="TXG136" s="84"/>
      <c r="TXH136" s="84"/>
      <c r="TXI136" s="84"/>
      <c r="TXJ136" s="84"/>
      <c r="TXK136" s="84"/>
      <c r="TXL136" s="84"/>
      <c r="TXM136" s="84"/>
      <c r="TXN136" s="84"/>
      <c r="TXO136" s="84"/>
      <c r="TXP136" s="84"/>
      <c r="TXQ136" s="84"/>
      <c r="TXR136" s="84"/>
      <c r="TXS136" s="84"/>
      <c r="TXT136" s="84"/>
      <c r="TXU136" s="84"/>
      <c r="TXV136" s="84"/>
      <c r="TXW136" s="84"/>
      <c r="TXX136" s="84"/>
      <c r="TXY136" s="84"/>
      <c r="TXZ136" s="84"/>
      <c r="TYA136" s="84"/>
      <c r="TYB136" s="84"/>
      <c r="TYC136" s="84"/>
      <c r="TYD136" s="84"/>
      <c r="TYE136" s="84"/>
      <c r="TYF136" s="84"/>
      <c r="TYG136" s="84"/>
      <c r="TYH136" s="84"/>
      <c r="TYI136" s="84"/>
      <c r="TYJ136" s="84"/>
      <c r="TYK136" s="84"/>
      <c r="TYL136" s="84"/>
      <c r="TYM136" s="84"/>
      <c r="TYN136" s="84"/>
      <c r="TYO136" s="84"/>
      <c r="TYP136" s="84"/>
      <c r="TYQ136" s="84"/>
      <c r="TYR136" s="84"/>
      <c r="TYS136" s="84"/>
      <c r="TYT136" s="84"/>
      <c r="TYU136" s="84"/>
      <c r="TYV136" s="84"/>
      <c r="TYW136" s="84"/>
      <c r="TYX136" s="84"/>
      <c r="TYY136" s="84"/>
      <c r="TYZ136" s="84"/>
      <c r="TZA136" s="84"/>
      <c r="TZB136" s="84"/>
      <c r="TZC136" s="84"/>
      <c r="TZD136" s="84"/>
      <c r="TZE136" s="84"/>
      <c r="TZF136" s="84"/>
      <c r="TZG136" s="84"/>
      <c r="TZH136" s="84"/>
      <c r="TZI136" s="84"/>
      <c r="TZJ136" s="84"/>
      <c r="TZK136" s="84"/>
      <c r="TZL136" s="84"/>
      <c r="TZM136" s="84"/>
      <c r="TZN136" s="84"/>
      <c r="TZO136" s="84"/>
      <c r="TZP136" s="84"/>
      <c r="TZQ136" s="84"/>
      <c r="TZR136" s="84"/>
      <c r="TZS136" s="84"/>
      <c r="TZT136" s="84"/>
      <c r="TZU136" s="84"/>
      <c r="TZV136" s="84"/>
      <c r="TZW136" s="84"/>
      <c r="TZX136" s="84"/>
      <c r="TZY136" s="84"/>
      <c r="TZZ136" s="84"/>
      <c r="UAA136" s="84"/>
      <c r="UAB136" s="84"/>
      <c r="UAC136" s="84"/>
      <c r="UAD136" s="84"/>
      <c r="UAE136" s="84"/>
      <c r="UAF136" s="84"/>
      <c r="UAG136" s="84"/>
      <c r="UAH136" s="84"/>
      <c r="UAI136" s="84"/>
      <c r="UAJ136" s="84"/>
      <c r="UAK136" s="84"/>
      <c r="UAL136" s="84"/>
      <c r="UAM136" s="84"/>
      <c r="UAN136" s="84"/>
      <c r="UAO136" s="84"/>
      <c r="UAP136" s="84"/>
      <c r="UAQ136" s="84"/>
      <c r="UAR136" s="84"/>
      <c r="UAS136" s="84"/>
      <c r="UAT136" s="84"/>
      <c r="UAU136" s="84"/>
      <c r="UAV136" s="84"/>
      <c r="UAW136" s="84"/>
      <c r="UAX136" s="84"/>
      <c r="UAY136" s="84"/>
      <c r="UAZ136" s="84"/>
      <c r="UBA136" s="84"/>
      <c r="UBB136" s="84"/>
      <c r="UBC136" s="84"/>
      <c r="UBD136" s="84"/>
      <c r="UBE136" s="84"/>
      <c r="UBF136" s="84"/>
      <c r="UBG136" s="84"/>
      <c r="UBH136" s="84"/>
      <c r="UBI136" s="84"/>
      <c r="UBJ136" s="84"/>
      <c r="UBK136" s="84"/>
      <c r="UBL136" s="84"/>
      <c r="UBM136" s="84"/>
      <c r="UBN136" s="84"/>
      <c r="UBO136" s="84"/>
      <c r="UBP136" s="84"/>
      <c r="UBQ136" s="84"/>
      <c r="UBR136" s="84"/>
      <c r="UBS136" s="84"/>
      <c r="UBT136" s="84"/>
      <c r="UBU136" s="84"/>
      <c r="UBV136" s="84"/>
      <c r="UBW136" s="84"/>
      <c r="UBX136" s="84"/>
      <c r="UBY136" s="84"/>
      <c r="UBZ136" s="84"/>
      <c r="UCA136" s="84"/>
      <c r="UCB136" s="84"/>
      <c r="UCC136" s="84"/>
      <c r="UCD136" s="84"/>
      <c r="UCE136" s="84"/>
      <c r="UCL136" s="84"/>
      <c r="UCM136" s="84"/>
      <c r="UCN136" s="84"/>
      <c r="UCO136" s="84"/>
      <c r="UCP136" s="84"/>
      <c r="UCQ136" s="84"/>
      <c r="UCR136" s="84"/>
      <c r="UCS136" s="84"/>
      <c r="UCT136" s="84"/>
      <c r="UCU136" s="84"/>
      <c r="UCV136" s="84"/>
      <c r="UCW136" s="84"/>
      <c r="UCX136" s="84"/>
      <c r="UCY136" s="84"/>
      <c r="UCZ136" s="84"/>
      <c r="UDA136" s="84"/>
      <c r="UDB136" s="84"/>
      <c r="UDC136" s="84"/>
      <c r="UDD136" s="84"/>
      <c r="UDE136" s="84"/>
      <c r="UDF136" s="84"/>
      <c r="UDG136" s="84"/>
      <c r="UDH136" s="84"/>
      <c r="UDI136" s="84"/>
      <c r="UDJ136" s="84"/>
      <c r="UDK136" s="84"/>
      <c r="UDL136" s="84"/>
      <c r="UDM136" s="84"/>
      <c r="UDN136" s="84"/>
      <c r="UDO136" s="84"/>
      <c r="UDP136" s="84"/>
      <c r="UDQ136" s="84"/>
      <c r="UDR136" s="84"/>
      <c r="UDS136" s="84"/>
      <c r="UDT136" s="84"/>
      <c r="UDU136" s="84"/>
      <c r="UDV136" s="84"/>
      <c r="UDW136" s="84"/>
      <c r="UDX136" s="84"/>
      <c r="UDY136" s="84"/>
      <c r="UDZ136" s="84"/>
      <c r="UEA136" s="84"/>
      <c r="UEB136" s="84"/>
      <c r="UEC136" s="84"/>
      <c r="UED136" s="84"/>
      <c r="UEE136" s="84"/>
      <c r="UEF136" s="84"/>
      <c r="UEG136" s="84"/>
      <c r="UEH136" s="84"/>
      <c r="UEI136" s="84"/>
      <c r="UEJ136" s="84"/>
      <c r="UEK136" s="84"/>
      <c r="UEL136" s="84"/>
      <c r="UEM136" s="84"/>
      <c r="UEN136" s="84"/>
      <c r="UEO136" s="84"/>
      <c r="UEP136" s="84"/>
      <c r="UEQ136" s="84"/>
      <c r="UER136" s="84"/>
      <c r="UES136" s="84"/>
      <c r="UET136" s="84"/>
      <c r="UEU136" s="84"/>
      <c r="UEV136" s="84"/>
      <c r="UEW136" s="84"/>
      <c r="UEX136" s="84"/>
      <c r="UEY136" s="84"/>
      <c r="UEZ136" s="84"/>
      <c r="UFA136" s="84"/>
      <c r="UFB136" s="84"/>
      <c r="UFC136" s="84"/>
      <c r="UFD136" s="84"/>
      <c r="UFE136" s="84"/>
      <c r="UFF136" s="84"/>
      <c r="UFG136" s="84"/>
      <c r="UFH136" s="84"/>
      <c r="UFI136" s="84"/>
      <c r="UFJ136" s="84"/>
      <c r="UFK136" s="84"/>
      <c r="UFL136" s="84"/>
      <c r="UFM136" s="84"/>
      <c r="UFN136" s="84"/>
      <c r="UFO136" s="84"/>
      <c r="UFP136" s="84"/>
      <c r="UFQ136" s="84"/>
      <c r="UFR136" s="84"/>
      <c r="UFS136" s="84"/>
      <c r="UFT136" s="84"/>
      <c r="UFU136" s="84"/>
      <c r="UFV136" s="84"/>
      <c r="UFW136" s="84"/>
      <c r="UFX136" s="84"/>
      <c r="UFY136" s="84"/>
      <c r="UFZ136" s="84"/>
      <c r="UGA136" s="84"/>
      <c r="UGB136" s="84"/>
      <c r="UGC136" s="84"/>
      <c r="UGD136" s="84"/>
      <c r="UGE136" s="84"/>
      <c r="UGF136" s="84"/>
      <c r="UGG136" s="84"/>
      <c r="UGH136" s="84"/>
      <c r="UGI136" s="84"/>
      <c r="UGJ136" s="84"/>
      <c r="UGK136" s="84"/>
      <c r="UGL136" s="84"/>
      <c r="UGM136" s="84"/>
      <c r="UGN136" s="84"/>
      <c r="UGO136" s="84"/>
      <c r="UGP136" s="84"/>
      <c r="UGQ136" s="84"/>
      <c r="UGR136" s="84"/>
      <c r="UGS136" s="84"/>
      <c r="UGT136" s="84"/>
      <c r="UGU136" s="84"/>
      <c r="UGV136" s="84"/>
      <c r="UGW136" s="84"/>
      <c r="UGX136" s="84"/>
      <c r="UGY136" s="84"/>
      <c r="UGZ136" s="84"/>
      <c r="UHA136" s="84"/>
      <c r="UHB136" s="84"/>
      <c r="UHC136" s="84"/>
      <c r="UHD136" s="84"/>
      <c r="UHE136" s="84"/>
      <c r="UHF136" s="84"/>
      <c r="UHG136" s="84"/>
      <c r="UHH136" s="84"/>
      <c r="UHI136" s="84"/>
      <c r="UHJ136" s="84"/>
      <c r="UHK136" s="84"/>
      <c r="UHL136" s="84"/>
      <c r="UHM136" s="84"/>
      <c r="UHN136" s="84"/>
      <c r="UHO136" s="84"/>
      <c r="UHP136" s="84"/>
      <c r="UHQ136" s="84"/>
      <c r="UHR136" s="84"/>
      <c r="UHS136" s="84"/>
      <c r="UHT136" s="84"/>
      <c r="UHU136" s="84"/>
      <c r="UHV136" s="84"/>
      <c r="UHW136" s="84"/>
      <c r="UHX136" s="84"/>
      <c r="UHY136" s="84"/>
      <c r="UHZ136" s="84"/>
      <c r="UIA136" s="84"/>
      <c r="UIB136" s="84"/>
      <c r="UIC136" s="84"/>
      <c r="UID136" s="84"/>
      <c r="UIE136" s="84"/>
      <c r="UIF136" s="84"/>
      <c r="UIG136" s="84"/>
      <c r="UIH136" s="84"/>
      <c r="UII136" s="84"/>
      <c r="UIJ136" s="84"/>
      <c r="UIK136" s="84"/>
      <c r="UIL136" s="84"/>
      <c r="UIM136" s="84"/>
      <c r="UIN136" s="84"/>
      <c r="UIO136" s="84"/>
      <c r="UIP136" s="84"/>
      <c r="UIQ136" s="84"/>
      <c r="UIR136" s="84"/>
      <c r="UIS136" s="84"/>
      <c r="UIT136" s="84"/>
      <c r="UIU136" s="84"/>
      <c r="UIV136" s="84"/>
      <c r="UIW136" s="84"/>
      <c r="UIX136" s="84"/>
      <c r="UIY136" s="84"/>
      <c r="UIZ136" s="84"/>
      <c r="UJA136" s="84"/>
      <c r="UJB136" s="84"/>
      <c r="UJC136" s="84"/>
      <c r="UJD136" s="84"/>
      <c r="UJE136" s="84"/>
      <c r="UJF136" s="84"/>
      <c r="UJG136" s="84"/>
      <c r="UJH136" s="84"/>
      <c r="UJI136" s="84"/>
      <c r="UJJ136" s="84"/>
      <c r="UJK136" s="84"/>
      <c r="UJL136" s="84"/>
      <c r="UJM136" s="84"/>
      <c r="UJN136" s="84"/>
      <c r="UJO136" s="84"/>
      <c r="UJP136" s="84"/>
      <c r="UJQ136" s="84"/>
      <c r="UJR136" s="84"/>
      <c r="UJS136" s="84"/>
      <c r="UJT136" s="84"/>
      <c r="UJU136" s="84"/>
      <c r="UJV136" s="84"/>
      <c r="UJW136" s="84"/>
      <c r="UJX136" s="84"/>
      <c r="UJY136" s="84"/>
      <c r="UJZ136" s="84"/>
      <c r="UKA136" s="84"/>
      <c r="UKB136" s="84"/>
      <c r="UKC136" s="84"/>
      <c r="UKD136" s="84"/>
      <c r="UKE136" s="84"/>
      <c r="UKF136" s="84"/>
      <c r="UKG136" s="84"/>
      <c r="UKH136" s="84"/>
      <c r="UKI136" s="84"/>
      <c r="UKJ136" s="84"/>
      <c r="UKK136" s="84"/>
      <c r="UKL136" s="84"/>
      <c r="UKM136" s="84"/>
      <c r="UKN136" s="84"/>
      <c r="UKO136" s="84"/>
      <c r="UKP136" s="84"/>
      <c r="UKQ136" s="84"/>
      <c r="UKR136" s="84"/>
      <c r="UKS136" s="84"/>
      <c r="UKT136" s="84"/>
      <c r="UKU136" s="84"/>
      <c r="UKV136" s="84"/>
      <c r="UKW136" s="84"/>
      <c r="UKX136" s="84"/>
      <c r="UKY136" s="84"/>
      <c r="UKZ136" s="84"/>
      <c r="ULA136" s="84"/>
      <c r="ULB136" s="84"/>
      <c r="ULC136" s="84"/>
      <c r="ULD136" s="84"/>
      <c r="ULE136" s="84"/>
      <c r="ULF136" s="84"/>
      <c r="ULG136" s="84"/>
      <c r="ULH136" s="84"/>
      <c r="ULI136" s="84"/>
      <c r="ULJ136" s="84"/>
      <c r="ULK136" s="84"/>
      <c r="ULL136" s="84"/>
      <c r="ULM136" s="84"/>
      <c r="ULN136" s="84"/>
      <c r="ULO136" s="84"/>
      <c r="ULP136" s="84"/>
      <c r="ULQ136" s="84"/>
      <c r="ULR136" s="84"/>
      <c r="ULS136" s="84"/>
      <c r="ULT136" s="84"/>
      <c r="ULU136" s="84"/>
      <c r="ULV136" s="84"/>
      <c r="ULW136" s="84"/>
      <c r="ULX136" s="84"/>
      <c r="ULY136" s="84"/>
      <c r="ULZ136" s="84"/>
      <c r="UMA136" s="84"/>
      <c r="UMH136" s="84"/>
      <c r="UMI136" s="84"/>
      <c r="UMJ136" s="84"/>
      <c r="UMK136" s="84"/>
      <c r="UML136" s="84"/>
      <c r="UMM136" s="84"/>
      <c r="UMN136" s="84"/>
      <c r="UMO136" s="84"/>
      <c r="UMP136" s="84"/>
      <c r="UMQ136" s="84"/>
      <c r="UMR136" s="84"/>
      <c r="UMS136" s="84"/>
      <c r="UMT136" s="84"/>
      <c r="UMU136" s="84"/>
      <c r="UMV136" s="84"/>
      <c r="UMW136" s="84"/>
      <c r="UMX136" s="84"/>
      <c r="UMY136" s="84"/>
      <c r="UMZ136" s="84"/>
      <c r="UNA136" s="84"/>
      <c r="UNB136" s="84"/>
      <c r="UNC136" s="84"/>
      <c r="UND136" s="84"/>
      <c r="UNE136" s="84"/>
      <c r="UNF136" s="84"/>
      <c r="UNG136" s="84"/>
      <c r="UNH136" s="84"/>
      <c r="UNI136" s="84"/>
      <c r="UNJ136" s="84"/>
      <c r="UNK136" s="84"/>
      <c r="UNL136" s="84"/>
      <c r="UNM136" s="84"/>
      <c r="UNN136" s="84"/>
      <c r="UNO136" s="84"/>
      <c r="UNP136" s="84"/>
      <c r="UNQ136" s="84"/>
      <c r="UNR136" s="84"/>
      <c r="UNS136" s="84"/>
      <c r="UNT136" s="84"/>
      <c r="UNU136" s="84"/>
      <c r="UNV136" s="84"/>
      <c r="UNW136" s="84"/>
      <c r="UNX136" s="84"/>
      <c r="UNY136" s="84"/>
      <c r="UNZ136" s="84"/>
      <c r="UOA136" s="84"/>
      <c r="UOB136" s="84"/>
      <c r="UOC136" s="84"/>
      <c r="UOD136" s="84"/>
      <c r="UOE136" s="84"/>
      <c r="UOF136" s="84"/>
      <c r="UOG136" s="84"/>
      <c r="UOH136" s="84"/>
      <c r="UOI136" s="84"/>
      <c r="UOJ136" s="84"/>
      <c r="UOK136" s="84"/>
      <c r="UOL136" s="84"/>
      <c r="UOM136" s="84"/>
      <c r="UON136" s="84"/>
      <c r="UOO136" s="84"/>
      <c r="UOP136" s="84"/>
      <c r="UOQ136" s="84"/>
      <c r="UOR136" s="84"/>
      <c r="UOS136" s="84"/>
      <c r="UOT136" s="84"/>
      <c r="UOU136" s="84"/>
      <c r="UOV136" s="84"/>
      <c r="UOW136" s="84"/>
      <c r="UOX136" s="84"/>
      <c r="UOY136" s="84"/>
      <c r="UOZ136" s="84"/>
      <c r="UPA136" s="84"/>
      <c r="UPB136" s="84"/>
      <c r="UPC136" s="84"/>
      <c r="UPD136" s="84"/>
      <c r="UPE136" s="84"/>
      <c r="UPF136" s="84"/>
      <c r="UPG136" s="84"/>
      <c r="UPH136" s="84"/>
      <c r="UPI136" s="84"/>
      <c r="UPJ136" s="84"/>
      <c r="UPK136" s="84"/>
      <c r="UPL136" s="84"/>
      <c r="UPM136" s="84"/>
      <c r="UPN136" s="84"/>
      <c r="UPO136" s="84"/>
      <c r="UPP136" s="84"/>
      <c r="UPQ136" s="84"/>
      <c r="UPR136" s="84"/>
      <c r="UPS136" s="84"/>
      <c r="UPT136" s="84"/>
      <c r="UPU136" s="84"/>
      <c r="UPV136" s="84"/>
      <c r="UPW136" s="84"/>
      <c r="UPX136" s="84"/>
      <c r="UPY136" s="84"/>
      <c r="UPZ136" s="84"/>
      <c r="UQA136" s="84"/>
      <c r="UQB136" s="84"/>
      <c r="UQC136" s="84"/>
      <c r="UQD136" s="84"/>
      <c r="UQE136" s="84"/>
      <c r="UQF136" s="84"/>
      <c r="UQG136" s="84"/>
      <c r="UQH136" s="84"/>
      <c r="UQI136" s="84"/>
      <c r="UQJ136" s="84"/>
      <c r="UQK136" s="84"/>
      <c r="UQL136" s="84"/>
      <c r="UQM136" s="84"/>
      <c r="UQN136" s="84"/>
      <c r="UQO136" s="84"/>
      <c r="UQP136" s="84"/>
      <c r="UQQ136" s="84"/>
      <c r="UQR136" s="84"/>
      <c r="UQS136" s="84"/>
      <c r="UQT136" s="84"/>
      <c r="UQU136" s="84"/>
      <c r="UQV136" s="84"/>
      <c r="UQW136" s="84"/>
      <c r="UQX136" s="84"/>
      <c r="UQY136" s="84"/>
      <c r="UQZ136" s="84"/>
      <c r="URA136" s="84"/>
      <c r="URB136" s="84"/>
      <c r="URC136" s="84"/>
      <c r="URD136" s="84"/>
      <c r="URE136" s="84"/>
      <c r="URF136" s="84"/>
      <c r="URG136" s="84"/>
      <c r="URH136" s="84"/>
      <c r="URI136" s="84"/>
      <c r="URJ136" s="84"/>
      <c r="URK136" s="84"/>
      <c r="URL136" s="84"/>
      <c r="URM136" s="84"/>
      <c r="URN136" s="84"/>
      <c r="URO136" s="84"/>
      <c r="URP136" s="84"/>
      <c r="URQ136" s="84"/>
      <c r="URR136" s="84"/>
      <c r="URS136" s="84"/>
      <c r="URT136" s="84"/>
      <c r="URU136" s="84"/>
      <c r="URV136" s="84"/>
      <c r="URW136" s="84"/>
      <c r="URX136" s="84"/>
      <c r="URY136" s="84"/>
      <c r="URZ136" s="84"/>
      <c r="USA136" s="84"/>
      <c r="USB136" s="84"/>
      <c r="USC136" s="84"/>
      <c r="USD136" s="84"/>
      <c r="USE136" s="84"/>
      <c r="USF136" s="84"/>
      <c r="USG136" s="84"/>
      <c r="USH136" s="84"/>
      <c r="USI136" s="84"/>
      <c r="USJ136" s="84"/>
      <c r="USK136" s="84"/>
      <c r="USL136" s="84"/>
      <c r="USM136" s="84"/>
      <c r="USN136" s="84"/>
      <c r="USO136" s="84"/>
      <c r="USP136" s="84"/>
      <c r="USQ136" s="84"/>
      <c r="USR136" s="84"/>
      <c r="USS136" s="84"/>
      <c r="UST136" s="84"/>
      <c r="USU136" s="84"/>
      <c r="USV136" s="84"/>
      <c r="USW136" s="84"/>
      <c r="USX136" s="84"/>
      <c r="USY136" s="84"/>
      <c r="USZ136" s="84"/>
      <c r="UTA136" s="84"/>
      <c r="UTB136" s="84"/>
      <c r="UTC136" s="84"/>
      <c r="UTD136" s="84"/>
      <c r="UTE136" s="84"/>
      <c r="UTF136" s="84"/>
      <c r="UTG136" s="84"/>
      <c r="UTH136" s="84"/>
      <c r="UTI136" s="84"/>
      <c r="UTJ136" s="84"/>
      <c r="UTK136" s="84"/>
      <c r="UTL136" s="84"/>
      <c r="UTM136" s="84"/>
      <c r="UTN136" s="84"/>
      <c r="UTO136" s="84"/>
      <c r="UTP136" s="84"/>
      <c r="UTQ136" s="84"/>
      <c r="UTR136" s="84"/>
      <c r="UTS136" s="84"/>
      <c r="UTT136" s="84"/>
      <c r="UTU136" s="84"/>
      <c r="UTV136" s="84"/>
      <c r="UTW136" s="84"/>
      <c r="UTX136" s="84"/>
      <c r="UTY136" s="84"/>
      <c r="UTZ136" s="84"/>
      <c r="UUA136" s="84"/>
      <c r="UUB136" s="84"/>
      <c r="UUC136" s="84"/>
      <c r="UUD136" s="84"/>
      <c r="UUE136" s="84"/>
      <c r="UUF136" s="84"/>
      <c r="UUG136" s="84"/>
      <c r="UUH136" s="84"/>
      <c r="UUI136" s="84"/>
      <c r="UUJ136" s="84"/>
      <c r="UUK136" s="84"/>
      <c r="UUL136" s="84"/>
      <c r="UUM136" s="84"/>
      <c r="UUN136" s="84"/>
      <c r="UUO136" s="84"/>
      <c r="UUP136" s="84"/>
      <c r="UUQ136" s="84"/>
      <c r="UUR136" s="84"/>
      <c r="UUS136" s="84"/>
      <c r="UUT136" s="84"/>
      <c r="UUU136" s="84"/>
      <c r="UUV136" s="84"/>
      <c r="UUW136" s="84"/>
      <c r="UUX136" s="84"/>
      <c r="UUY136" s="84"/>
      <c r="UUZ136" s="84"/>
      <c r="UVA136" s="84"/>
      <c r="UVB136" s="84"/>
      <c r="UVC136" s="84"/>
      <c r="UVD136" s="84"/>
      <c r="UVE136" s="84"/>
      <c r="UVF136" s="84"/>
      <c r="UVG136" s="84"/>
      <c r="UVH136" s="84"/>
      <c r="UVI136" s="84"/>
      <c r="UVJ136" s="84"/>
      <c r="UVK136" s="84"/>
      <c r="UVL136" s="84"/>
      <c r="UVM136" s="84"/>
      <c r="UVN136" s="84"/>
      <c r="UVO136" s="84"/>
      <c r="UVP136" s="84"/>
      <c r="UVQ136" s="84"/>
      <c r="UVR136" s="84"/>
      <c r="UVS136" s="84"/>
      <c r="UVT136" s="84"/>
      <c r="UVU136" s="84"/>
      <c r="UVV136" s="84"/>
      <c r="UVW136" s="84"/>
      <c r="UWD136" s="84"/>
      <c r="UWE136" s="84"/>
      <c r="UWF136" s="84"/>
      <c r="UWG136" s="84"/>
      <c r="UWH136" s="84"/>
      <c r="UWI136" s="84"/>
      <c r="UWJ136" s="84"/>
      <c r="UWK136" s="84"/>
      <c r="UWL136" s="84"/>
      <c r="UWM136" s="84"/>
      <c r="UWN136" s="84"/>
      <c r="UWO136" s="84"/>
      <c r="UWP136" s="84"/>
      <c r="UWQ136" s="84"/>
      <c r="UWR136" s="84"/>
      <c r="UWS136" s="84"/>
      <c r="UWT136" s="84"/>
      <c r="UWU136" s="84"/>
      <c r="UWV136" s="84"/>
      <c r="UWW136" s="84"/>
      <c r="UWX136" s="84"/>
      <c r="UWY136" s="84"/>
      <c r="UWZ136" s="84"/>
      <c r="UXA136" s="84"/>
      <c r="UXB136" s="84"/>
      <c r="UXC136" s="84"/>
      <c r="UXD136" s="84"/>
      <c r="UXE136" s="84"/>
      <c r="UXF136" s="84"/>
      <c r="UXG136" s="84"/>
      <c r="UXH136" s="84"/>
      <c r="UXI136" s="84"/>
      <c r="UXJ136" s="84"/>
      <c r="UXK136" s="84"/>
      <c r="UXL136" s="84"/>
      <c r="UXM136" s="84"/>
      <c r="UXN136" s="84"/>
      <c r="UXO136" s="84"/>
      <c r="UXP136" s="84"/>
      <c r="UXQ136" s="84"/>
      <c r="UXR136" s="84"/>
      <c r="UXS136" s="84"/>
      <c r="UXT136" s="84"/>
      <c r="UXU136" s="84"/>
      <c r="UXV136" s="84"/>
      <c r="UXW136" s="84"/>
      <c r="UXX136" s="84"/>
      <c r="UXY136" s="84"/>
      <c r="UXZ136" s="84"/>
      <c r="UYA136" s="84"/>
      <c r="UYB136" s="84"/>
      <c r="UYC136" s="84"/>
      <c r="UYD136" s="84"/>
      <c r="UYE136" s="84"/>
      <c r="UYF136" s="84"/>
      <c r="UYG136" s="84"/>
      <c r="UYH136" s="84"/>
      <c r="UYI136" s="84"/>
      <c r="UYJ136" s="84"/>
      <c r="UYK136" s="84"/>
      <c r="UYL136" s="84"/>
      <c r="UYM136" s="84"/>
      <c r="UYN136" s="84"/>
      <c r="UYO136" s="84"/>
      <c r="UYP136" s="84"/>
      <c r="UYQ136" s="84"/>
      <c r="UYR136" s="84"/>
      <c r="UYS136" s="84"/>
      <c r="UYT136" s="84"/>
      <c r="UYU136" s="84"/>
      <c r="UYV136" s="84"/>
      <c r="UYW136" s="84"/>
      <c r="UYX136" s="84"/>
      <c r="UYY136" s="84"/>
      <c r="UYZ136" s="84"/>
      <c r="UZA136" s="84"/>
      <c r="UZB136" s="84"/>
      <c r="UZC136" s="84"/>
      <c r="UZD136" s="84"/>
      <c r="UZE136" s="84"/>
      <c r="UZF136" s="84"/>
      <c r="UZG136" s="84"/>
      <c r="UZH136" s="84"/>
      <c r="UZI136" s="84"/>
      <c r="UZJ136" s="84"/>
      <c r="UZK136" s="84"/>
      <c r="UZL136" s="84"/>
      <c r="UZM136" s="84"/>
      <c r="UZN136" s="84"/>
      <c r="UZO136" s="84"/>
      <c r="UZP136" s="84"/>
      <c r="UZQ136" s="84"/>
      <c r="UZR136" s="84"/>
      <c r="UZS136" s="84"/>
      <c r="UZT136" s="84"/>
      <c r="UZU136" s="84"/>
      <c r="UZV136" s="84"/>
      <c r="UZW136" s="84"/>
      <c r="UZX136" s="84"/>
      <c r="UZY136" s="84"/>
      <c r="UZZ136" s="84"/>
      <c r="VAA136" s="84"/>
      <c r="VAB136" s="84"/>
      <c r="VAC136" s="84"/>
      <c r="VAD136" s="84"/>
      <c r="VAE136" s="84"/>
      <c r="VAF136" s="84"/>
      <c r="VAG136" s="84"/>
      <c r="VAH136" s="84"/>
      <c r="VAI136" s="84"/>
      <c r="VAJ136" s="84"/>
      <c r="VAK136" s="84"/>
      <c r="VAL136" s="84"/>
      <c r="VAM136" s="84"/>
      <c r="VAN136" s="84"/>
      <c r="VAO136" s="84"/>
      <c r="VAP136" s="84"/>
      <c r="VAQ136" s="84"/>
      <c r="VAR136" s="84"/>
      <c r="VAS136" s="84"/>
      <c r="VAT136" s="84"/>
      <c r="VAU136" s="84"/>
      <c r="VAV136" s="84"/>
      <c r="VAW136" s="84"/>
      <c r="VAX136" s="84"/>
      <c r="VAY136" s="84"/>
      <c r="VAZ136" s="84"/>
      <c r="VBA136" s="84"/>
      <c r="VBB136" s="84"/>
      <c r="VBC136" s="84"/>
      <c r="VBD136" s="84"/>
      <c r="VBE136" s="84"/>
      <c r="VBF136" s="84"/>
      <c r="VBG136" s="84"/>
      <c r="VBH136" s="84"/>
      <c r="VBI136" s="84"/>
      <c r="VBJ136" s="84"/>
      <c r="VBK136" s="84"/>
      <c r="VBL136" s="84"/>
      <c r="VBM136" s="84"/>
      <c r="VBN136" s="84"/>
      <c r="VBO136" s="84"/>
      <c r="VBP136" s="84"/>
      <c r="VBQ136" s="84"/>
      <c r="VBR136" s="84"/>
      <c r="VBS136" s="84"/>
      <c r="VBT136" s="84"/>
      <c r="VBU136" s="84"/>
      <c r="VBV136" s="84"/>
      <c r="VBW136" s="84"/>
      <c r="VBX136" s="84"/>
      <c r="VBY136" s="84"/>
      <c r="VBZ136" s="84"/>
      <c r="VCA136" s="84"/>
      <c r="VCB136" s="84"/>
      <c r="VCC136" s="84"/>
      <c r="VCD136" s="84"/>
      <c r="VCE136" s="84"/>
      <c r="VCF136" s="84"/>
      <c r="VCG136" s="84"/>
      <c r="VCH136" s="84"/>
      <c r="VCI136" s="84"/>
      <c r="VCJ136" s="84"/>
      <c r="VCK136" s="84"/>
      <c r="VCL136" s="84"/>
      <c r="VCM136" s="84"/>
      <c r="VCN136" s="84"/>
      <c r="VCO136" s="84"/>
      <c r="VCP136" s="84"/>
      <c r="VCQ136" s="84"/>
      <c r="VCR136" s="84"/>
      <c r="VCS136" s="84"/>
      <c r="VCT136" s="84"/>
      <c r="VCU136" s="84"/>
      <c r="VCV136" s="84"/>
      <c r="VCW136" s="84"/>
      <c r="VCX136" s="84"/>
      <c r="VCY136" s="84"/>
      <c r="VCZ136" s="84"/>
      <c r="VDA136" s="84"/>
      <c r="VDB136" s="84"/>
      <c r="VDC136" s="84"/>
      <c r="VDD136" s="84"/>
      <c r="VDE136" s="84"/>
      <c r="VDF136" s="84"/>
      <c r="VDG136" s="84"/>
      <c r="VDH136" s="84"/>
      <c r="VDI136" s="84"/>
      <c r="VDJ136" s="84"/>
      <c r="VDK136" s="84"/>
      <c r="VDL136" s="84"/>
      <c r="VDM136" s="84"/>
      <c r="VDN136" s="84"/>
      <c r="VDO136" s="84"/>
      <c r="VDP136" s="84"/>
      <c r="VDQ136" s="84"/>
      <c r="VDR136" s="84"/>
      <c r="VDS136" s="84"/>
      <c r="VDT136" s="84"/>
      <c r="VDU136" s="84"/>
      <c r="VDV136" s="84"/>
      <c r="VDW136" s="84"/>
      <c r="VDX136" s="84"/>
      <c r="VDY136" s="84"/>
      <c r="VDZ136" s="84"/>
      <c r="VEA136" s="84"/>
      <c r="VEB136" s="84"/>
      <c r="VEC136" s="84"/>
      <c r="VED136" s="84"/>
      <c r="VEE136" s="84"/>
      <c r="VEF136" s="84"/>
      <c r="VEG136" s="84"/>
      <c r="VEH136" s="84"/>
      <c r="VEI136" s="84"/>
      <c r="VEJ136" s="84"/>
      <c r="VEK136" s="84"/>
      <c r="VEL136" s="84"/>
      <c r="VEM136" s="84"/>
      <c r="VEN136" s="84"/>
      <c r="VEO136" s="84"/>
      <c r="VEP136" s="84"/>
      <c r="VEQ136" s="84"/>
      <c r="VER136" s="84"/>
      <c r="VES136" s="84"/>
      <c r="VET136" s="84"/>
      <c r="VEU136" s="84"/>
      <c r="VEV136" s="84"/>
      <c r="VEW136" s="84"/>
      <c r="VEX136" s="84"/>
      <c r="VEY136" s="84"/>
      <c r="VEZ136" s="84"/>
      <c r="VFA136" s="84"/>
      <c r="VFB136" s="84"/>
      <c r="VFC136" s="84"/>
      <c r="VFD136" s="84"/>
      <c r="VFE136" s="84"/>
      <c r="VFF136" s="84"/>
      <c r="VFG136" s="84"/>
      <c r="VFH136" s="84"/>
      <c r="VFI136" s="84"/>
      <c r="VFJ136" s="84"/>
      <c r="VFK136" s="84"/>
      <c r="VFL136" s="84"/>
      <c r="VFM136" s="84"/>
      <c r="VFN136" s="84"/>
      <c r="VFO136" s="84"/>
      <c r="VFP136" s="84"/>
      <c r="VFQ136" s="84"/>
      <c r="VFR136" s="84"/>
      <c r="VFS136" s="84"/>
      <c r="VFZ136" s="84"/>
      <c r="VGA136" s="84"/>
      <c r="VGB136" s="84"/>
      <c r="VGC136" s="84"/>
      <c r="VGD136" s="84"/>
      <c r="VGE136" s="84"/>
      <c r="VGF136" s="84"/>
      <c r="VGG136" s="84"/>
      <c r="VGH136" s="84"/>
      <c r="VGI136" s="84"/>
      <c r="VGJ136" s="84"/>
      <c r="VGK136" s="84"/>
      <c r="VGL136" s="84"/>
      <c r="VGM136" s="84"/>
      <c r="VGN136" s="84"/>
      <c r="VGO136" s="84"/>
      <c r="VGP136" s="84"/>
      <c r="VGQ136" s="84"/>
      <c r="VGR136" s="84"/>
      <c r="VGS136" s="84"/>
      <c r="VGT136" s="84"/>
      <c r="VGU136" s="84"/>
      <c r="VGV136" s="84"/>
      <c r="VGW136" s="84"/>
      <c r="VGX136" s="84"/>
      <c r="VGY136" s="84"/>
      <c r="VGZ136" s="84"/>
      <c r="VHA136" s="84"/>
      <c r="VHB136" s="84"/>
      <c r="VHC136" s="84"/>
      <c r="VHD136" s="84"/>
      <c r="VHE136" s="84"/>
      <c r="VHF136" s="84"/>
      <c r="VHG136" s="84"/>
      <c r="VHH136" s="84"/>
      <c r="VHI136" s="84"/>
      <c r="VHJ136" s="84"/>
      <c r="VHK136" s="84"/>
      <c r="VHL136" s="84"/>
      <c r="VHM136" s="84"/>
      <c r="VHN136" s="84"/>
      <c r="VHO136" s="84"/>
      <c r="VHP136" s="84"/>
      <c r="VHQ136" s="84"/>
      <c r="VHR136" s="84"/>
      <c r="VHS136" s="84"/>
      <c r="VHT136" s="84"/>
      <c r="VHU136" s="84"/>
      <c r="VHV136" s="84"/>
      <c r="VHW136" s="84"/>
      <c r="VHX136" s="84"/>
      <c r="VHY136" s="84"/>
      <c r="VHZ136" s="84"/>
      <c r="VIA136" s="84"/>
      <c r="VIB136" s="84"/>
      <c r="VIC136" s="84"/>
      <c r="VID136" s="84"/>
      <c r="VIE136" s="84"/>
      <c r="VIF136" s="84"/>
      <c r="VIG136" s="84"/>
      <c r="VIH136" s="84"/>
      <c r="VII136" s="84"/>
      <c r="VIJ136" s="84"/>
      <c r="VIK136" s="84"/>
      <c r="VIL136" s="84"/>
      <c r="VIM136" s="84"/>
      <c r="VIN136" s="84"/>
      <c r="VIO136" s="84"/>
      <c r="VIP136" s="84"/>
      <c r="VIQ136" s="84"/>
      <c r="VIR136" s="84"/>
      <c r="VIS136" s="84"/>
      <c r="VIT136" s="84"/>
      <c r="VIU136" s="84"/>
      <c r="VIV136" s="84"/>
      <c r="VIW136" s="84"/>
      <c r="VIX136" s="84"/>
      <c r="VIY136" s="84"/>
      <c r="VIZ136" s="84"/>
      <c r="VJA136" s="84"/>
      <c r="VJB136" s="84"/>
      <c r="VJC136" s="84"/>
      <c r="VJD136" s="84"/>
      <c r="VJE136" s="84"/>
      <c r="VJF136" s="84"/>
      <c r="VJG136" s="84"/>
      <c r="VJH136" s="84"/>
      <c r="VJI136" s="84"/>
      <c r="VJJ136" s="84"/>
      <c r="VJK136" s="84"/>
      <c r="VJL136" s="84"/>
      <c r="VJM136" s="84"/>
      <c r="VJN136" s="84"/>
      <c r="VJO136" s="84"/>
      <c r="VJP136" s="84"/>
      <c r="VJQ136" s="84"/>
      <c r="VJR136" s="84"/>
      <c r="VJS136" s="84"/>
      <c r="VJT136" s="84"/>
      <c r="VJU136" s="84"/>
      <c r="VJV136" s="84"/>
      <c r="VJW136" s="84"/>
      <c r="VJX136" s="84"/>
      <c r="VJY136" s="84"/>
      <c r="VJZ136" s="84"/>
      <c r="VKA136" s="84"/>
      <c r="VKB136" s="84"/>
      <c r="VKC136" s="84"/>
      <c r="VKD136" s="84"/>
      <c r="VKE136" s="84"/>
      <c r="VKF136" s="84"/>
      <c r="VKG136" s="84"/>
      <c r="VKH136" s="84"/>
      <c r="VKI136" s="84"/>
      <c r="VKJ136" s="84"/>
      <c r="VKK136" s="84"/>
      <c r="VKL136" s="84"/>
      <c r="VKM136" s="84"/>
      <c r="VKN136" s="84"/>
      <c r="VKO136" s="84"/>
      <c r="VKP136" s="84"/>
      <c r="VKQ136" s="84"/>
      <c r="VKR136" s="84"/>
      <c r="VKS136" s="84"/>
      <c r="VKT136" s="84"/>
      <c r="VKU136" s="84"/>
      <c r="VKV136" s="84"/>
      <c r="VKW136" s="84"/>
      <c r="VKX136" s="84"/>
      <c r="VKY136" s="84"/>
      <c r="VKZ136" s="84"/>
      <c r="VLA136" s="84"/>
      <c r="VLB136" s="84"/>
      <c r="VLC136" s="84"/>
      <c r="VLD136" s="84"/>
      <c r="VLE136" s="84"/>
      <c r="VLF136" s="84"/>
      <c r="VLG136" s="84"/>
      <c r="VLH136" s="84"/>
      <c r="VLI136" s="84"/>
      <c r="VLJ136" s="84"/>
      <c r="VLK136" s="84"/>
      <c r="VLL136" s="84"/>
      <c r="VLM136" s="84"/>
      <c r="VLN136" s="84"/>
      <c r="VLO136" s="84"/>
      <c r="VLP136" s="84"/>
      <c r="VLQ136" s="84"/>
      <c r="VLR136" s="84"/>
      <c r="VLS136" s="84"/>
      <c r="VLT136" s="84"/>
      <c r="VLU136" s="84"/>
      <c r="VLV136" s="84"/>
      <c r="VLW136" s="84"/>
      <c r="VLX136" s="84"/>
      <c r="VLY136" s="84"/>
      <c r="VLZ136" s="84"/>
      <c r="VMA136" s="84"/>
      <c r="VMB136" s="84"/>
      <c r="VMC136" s="84"/>
      <c r="VMD136" s="84"/>
      <c r="VME136" s="84"/>
      <c r="VMF136" s="84"/>
      <c r="VMG136" s="84"/>
      <c r="VMH136" s="84"/>
      <c r="VMI136" s="84"/>
      <c r="VMJ136" s="84"/>
      <c r="VMK136" s="84"/>
      <c r="VML136" s="84"/>
      <c r="VMM136" s="84"/>
      <c r="VMN136" s="84"/>
      <c r="VMO136" s="84"/>
      <c r="VMP136" s="84"/>
      <c r="VMQ136" s="84"/>
      <c r="VMR136" s="84"/>
      <c r="VMS136" s="84"/>
      <c r="VMT136" s="84"/>
      <c r="VMU136" s="84"/>
      <c r="VMV136" s="84"/>
      <c r="VMW136" s="84"/>
      <c r="VMX136" s="84"/>
      <c r="VMY136" s="84"/>
      <c r="VMZ136" s="84"/>
      <c r="VNA136" s="84"/>
      <c r="VNB136" s="84"/>
      <c r="VNC136" s="84"/>
      <c r="VND136" s="84"/>
      <c r="VNE136" s="84"/>
      <c r="VNF136" s="84"/>
      <c r="VNG136" s="84"/>
      <c r="VNH136" s="84"/>
      <c r="VNI136" s="84"/>
      <c r="VNJ136" s="84"/>
      <c r="VNK136" s="84"/>
      <c r="VNL136" s="84"/>
      <c r="VNM136" s="84"/>
      <c r="VNN136" s="84"/>
      <c r="VNO136" s="84"/>
      <c r="VNP136" s="84"/>
      <c r="VNQ136" s="84"/>
      <c r="VNR136" s="84"/>
      <c r="VNS136" s="84"/>
      <c r="VNT136" s="84"/>
      <c r="VNU136" s="84"/>
      <c r="VNV136" s="84"/>
      <c r="VNW136" s="84"/>
      <c r="VNX136" s="84"/>
      <c r="VNY136" s="84"/>
      <c r="VNZ136" s="84"/>
      <c r="VOA136" s="84"/>
      <c r="VOB136" s="84"/>
      <c r="VOC136" s="84"/>
      <c r="VOD136" s="84"/>
      <c r="VOE136" s="84"/>
      <c r="VOF136" s="84"/>
      <c r="VOG136" s="84"/>
      <c r="VOH136" s="84"/>
      <c r="VOI136" s="84"/>
      <c r="VOJ136" s="84"/>
      <c r="VOK136" s="84"/>
      <c r="VOL136" s="84"/>
      <c r="VOM136" s="84"/>
      <c r="VON136" s="84"/>
      <c r="VOO136" s="84"/>
      <c r="VOP136" s="84"/>
      <c r="VOQ136" s="84"/>
      <c r="VOR136" s="84"/>
      <c r="VOS136" s="84"/>
      <c r="VOT136" s="84"/>
      <c r="VOU136" s="84"/>
      <c r="VOV136" s="84"/>
      <c r="VOW136" s="84"/>
      <c r="VOX136" s="84"/>
      <c r="VOY136" s="84"/>
      <c r="VOZ136" s="84"/>
      <c r="VPA136" s="84"/>
      <c r="VPB136" s="84"/>
      <c r="VPC136" s="84"/>
      <c r="VPD136" s="84"/>
      <c r="VPE136" s="84"/>
      <c r="VPF136" s="84"/>
      <c r="VPG136" s="84"/>
      <c r="VPH136" s="84"/>
      <c r="VPI136" s="84"/>
      <c r="VPJ136" s="84"/>
      <c r="VPK136" s="84"/>
      <c r="VPL136" s="84"/>
      <c r="VPM136" s="84"/>
      <c r="VPN136" s="84"/>
      <c r="VPO136" s="84"/>
      <c r="VPV136" s="84"/>
      <c r="VPW136" s="84"/>
      <c r="VPX136" s="84"/>
      <c r="VPY136" s="84"/>
      <c r="VPZ136" s="84"/>
      <c r="VQA136" s="84"/>
      <c r="VQB136" s="84"/>
      <c r="VQC136" s="84"/>
      <c r="VQD136" s="84"/>
      <c r="VQE136" s="84"/>
      <c r="VQF136" s="84"/>
      <c r="VQG136" s="84"/>
      <c r="VQH136" s="84"/>
      <c r="VQI136" s="84"/>
      <c r="VQJ136" s="84"/>
      <c r="VQK136" s="84"/>
      <c r="VQL136" s="84"/>
      <c r="VQM136" s="84"/>
      <c r="VQN136" s="84"/>
      <c r="VQO136" s="84"/>
      <c r="VQP136" s="84"/>
      <c r="VQQ136" s="84"/>
      <c r="VQR136" s="84"/>
      <c r="VQS136" s="84"/>
      <c r="VQT136" s="84"/>
      <c r="VQU136" s="84"/>
      <c r="VQV136" s="84"/>
      <c r="VQW136" s="84"/>
      <c r="VQX136" s="84"/>
      <c r="VQY136" s="84"/>
      <c r="VQZ136" s="84"/>
      <c r="VRA136" s="84"/>
      <c r="VRB136" s="84"/>
      <c r="VRC136" s="84"/>
      <c r="VRD136" s="84"/>
      <c r="VRE136" s="84"/>
      <c r="VRF136" s="84"/>
      <c r="VRG136" s="84"/>
      <c r="VRH136" s="84"/>
      <c r="VRI136" s="84"/>
      <c r="VRJ136" s="84"/>
      <c r="VRK136" s="84"/>
      <c r="VRL136" s="84"/>
      <c r="VRM136" s="84"/>
      <c r="VRN136" s="84"/>
      <c r="VRO136" s="84"/>
      <c r="VRP136" s="84"/>
      <c r="VRQ136" s="84"/>
      <c r="VRR136" s="84"/>
      <c r="VRS136" s="84"/>
      <c r="VRT136" s="84"/>
      <c r="VRU136" s="84"/>
      <c r="VRV136" s="84"/>
      <c r="VRW136" s="84"/>
      <c r="VRX136" s="84"/>
      <c r="VRY136" s="84"/>
      <c r="VRZ136" s="84"/>
      <c r="VSA136" s="84"/>
      <c r="VSB136" s="84"/>
      <c r="VSC136" s="84"/>
      <c r="VSD136" s="84"/>
      <c r="VSE136" s="84"/>
      <c r="VSF136" s="84"/>
      <c r="VSG136" s="84"/>
      <c r="VSH136" s="84"/>
      <c r="VSI136" s="84"/>
      <c r="VSJ136" s="84"/>
      <c r="VSK136" s="84"/>
      <c r="VSL136" s="84"/>
      <c r="VSM136" s="84"/>
      <c r="VSN136" s="84"/>
      <c r="VSO136" s="84"/>
      <c r="VSP136" s="84"/>
      <c r="VSQ136" s="84"/>
      <c r="VSR136" s="84"/>
      <c r="VSS136" s="84"/>
      <c r="VST136" s="84"/>
      <c r="VSU136" s="84"/>
      <c r="VSV136" s="84"/>
      <c r="VSW136" s="84"/>
      <c r="VSX136" s="84"/>
      <c r="VSY136" s="84"/>
      <c r="VSZ136" s="84"/>
      <c r="VTA136" s="84"/>
      <c r="VTB136" s="84"/>
      <c r="VTC136" s="84"/>
      <c r="VTD136" s="84"/>
      <c r="VTE136" s="84"/>
      <c r="VTF136" s="84"/>
      <c r="VTG136" s="84"/>
      <c r="VTH136" s="84"/>
      <c r="VTI136" s="84"/>
      <c r="VTJ136" s="84"/>
      <c r="VTK136" s="84"/>
      <c r="VTL136" s="84"/>
      <c r="VTM136" s="84"/>
      <c r="VTN136" s="84"/>
      <c r="VTO136" s="84"/>
      <c r="VTP136" s="84"/>
      <c r="VTQ136" s="84"/>
      <c r="VTR136" s="84"/>
      <c r="VTS136" s="84"/>
      <c r="VTT136" s="84"/>
      <c r="VTU136" s="84"/>
      <c r="VTV136" s="84"/>
      <c r="VTW136" s="84"/>
      <c r="VTX136" s="84"/>
      <c r="VTY136" s="84"/>
      <c r="VTZ136" s="84"/>
      <c r="VUA136" s="84"/>
      <c r="VUB136" s="84"/>
      <c r="VUC136" s="84"/>
      <c r="VUD136" s="84"/>
      <c r="VUE136" s="84"/>
      <c r="VUF136" s="84"/>
      <c r="VUG136" s="84"/>
      <c r="VUH136" s="84"/>
      <c r="VUI136" s="84"/>
      <c r="VUJ136" s="84"/>
      <c r="VUK136" s="84"/>
      <c r="VUL136" s="84"/>
      <c r="VUM136" s="84"/>
      <c r="VUN136" s="84"/>
      <c r="VUO136" s="84"/>
      <c r="VUP136" s="84"/>
      <c r="VUQ136" s="84"/>
      <c r="VUR136" s="84"/>
      <c r="VUS136" s="84"/>
      <c r="VUT136" s="84"/>
      <c r="VUU136" s="84"/>
      <c r="VUV136" s="84"/>
      <c r="VUW136" s="84"/>
      <c r="VUX136" s="84"/>
      <c r="VUY136" s="84"/>
      <c r="VUZ136" s="84"/>
      <c r="VVA136" s="84"/>
      <c r="VVB136" s="84"/>
      <c r="VVC136" s="84"/>
      <c r="VVD136" s="84"/>
      <c r="VVE136" s="84"/>
      <c r="VVF136" s="84"/>
      <c r="VVG136" s="84"/>
      <c r="VVH136" s="84"/>
      <c r="VVI136" s="84"/>
      <c r="VVJ136" s="84"/>
      <c r="VVK136" s="84"/>
      <c r="VVL136" s="84"/>
      <c r="VVM136" s="84"/>
      <c r="VVN136" s="84"/>
      <c r="VVO136" s="84"/>
      <c r="VVP136" s="84"/>
      <c r="VVQ136" s="84"/>
      <c r="VVR136" s="84"/>
      <c r="VVS136" s="84"/>
      <c r="VVT136" s="84"/>
      <c r="VVU136" s="84"/>
      <c r="VVV136" s="84"/>
      <c r="VVW136" s="84"/>
      <c r="VVX136" s="84"/>
      <c r="VVY136" s="84"/>
      <c r="VVZ136" s="84"/>
      <c r="VWA136" s="84"/>
      <c r="VWB136" s="84"/>
      <c r="VWC136" s="84"/>
      <c r="VWD136" s="84"/>
      <c r="VWE136" s="84"/>
      <c r="VWF136" s="84"/>
      <c r="VWG136" s="84"/>
      <c r="VWH136" s="84"/>
      <c r="VWI136" s="84"/>
      <c r="VWJ136" s="84"/>
      <c r="VWK136" s="84"/>
      <c r="VWL136" s="84"/>
      <c r="VWM136" s="84"/>
      <c r="VWN136" s="84"/>
      <c r="VWO136" s="84"/>
      <c r="VWP136" s="84"/>
      <c r="VWQ136" s="84"/>
      <c r="VWR136" s="84"/>
      <c r="VWS136" s="84"/>
      <c r="VWT136" s="84"/>
      <c r="VWU136" s="84"/>
      <c r="VWV136" s="84"/>
      <c r="VWW136" s="84"/>
      <c r="VWX136" s="84"/>
      <c r="VWY136" s="84"/>
      <c r="VWZ136" s="84"/>
      <c r="VXA136" s="84"/>
      <c r="VXB136" s="84"/>
      <c r="VXC136" s="84"/>
      <c r="VXD136" s="84"/>
      <c r="VXE136" s="84"/>
      <c r="VXF136" s="84"/>
      <c r="VXG136" s="84"/>
      <c r="VXH136" s="84"/>
      <c r="VXI136" s="84"/>
      <c r="VXJ136" s="84"/>
      <c r="VXK136" s="84"/>
      <c r="VXL136" s="84"/>
      <c r="VXM136" s="84"/>
      <c r="VXN136" s="84"/>
      <c r="VXO136" s="84"/>
      <c r="VXP136" s="84"/>
      <c r="VXQ136" s="84"/>
      <c r="VXR136" s="84"/>
      <c r="VXS136" s="84"/>
      <c r="VXT136" s="84"/>
      <c r="VXU136" s="84"/>
      <c r="VXV136" s="84"/>
      <c r="VXW136" s="84"/>
      <c r="VXX136" s="84"/>
      <c r="VXY136" s="84"/>
      <c r="VXZ136" s="84"/>
      <c r="VYA136" s="84"/>
      <c r="VYB136" s="84"/>
      <c r="VYC136" s="84"/>
      <c r="VYD136" s="84"/>
      <c r="VYE136" s="84"/>
      <c r="VYF136" s="84"/>
      <c r="VYG136" s="84"/>
      <c r="VYH136" s="84"/>
      <c r="VYI136" s="84"/>
      <c r="VYJ136" s="84"/>
      <c r="VYK136" s="84"/>
      <c r="VYL136" s="84"/>
      <c r="VYM136" s="84"/>
      <c r="VYN136" s="84"/>
      <c r="VYO136" s="84"/>
      <c r="VYP136" s="84"/>
      <c r="VYQ136" s="84"/>
      <c r="VYR136" s="84"/>
      <c r="VYS136" s="84"/>
      <c r="VYT136" s="84"/>
      <c r="VYU136" s="84"/>
      <c r="VYV136" s="84"/>
      <c r="VYW136" s="84"/>
      <c r="VYX136" s="84"/>
      <c r="VYY136" s="84"/>
      <c r="VYZ136" s="84"/>
      <c r="VZA136" s="84"/>
      <c r="VZB136" s="84"/>
      <c r="VZC136" s="84"/>
      <c r="VZD136" s="84"/>
      <c r="VZE136" s="84"/>
      <c r="VZF136" s="84"/>
      <c r="VZG136" s="84"/>
      <c r="VZH136" s="84"/>
      <c r="VZI136" s="84"/>
      <c r="VZJ136" s="84"/>
      <c r="VZK136" s="84"/>
      <c r="VZR136" s="84"/>
      <c r="VZS136" s="84"/>
      <c r="VZT136" s="84"/>
      <c r="VZU136" s="84"/>
      <c r="VZV136" s="84"/>
      <c r="VZW136" s="84"/>
      <c r="VZX136" s="84"/>
      <c r="VZY136" s="84"/>
      <c r="VZZ136" s="84"/>
      <c r="WAA136" s="84"/>
      <c r="WAB136" s="84"/>
      <c r="WAC136" s="84"/>
      <c r="WAD136" s="84"/>
      <c r="WAE136" s="84"/>
      <c r="WAF136" s="84"/>
      <c r="WAG136" s="84"/>
      <c r="WAH136" s="84"/>
      <c r="WAI136" s="84"/>
      <c r="WAJ136" s="84"/>
      <c r="WAK136" s="84"/>
      <c r="WAL136" s="84"/>
      <c r="WAM136" s="84"/>
      <c r="WAN136" s="84"/>
      <c r="WAO136" s="84"/>
      <c r="WAP136" s="84"/>
      <c r="WAQ136" s="84"/>
      <c r="WAR136" s="84"/>
      <c r="WAS136" s="84"/>
      <c r="WAT136" s="84"/>
      <c r="WAU136" s="84"/>
      <c r="WAV136" s="84"/>
      <c r="WAW136" s="84"/>
      <c r="WAX136" s="84"/>
      <c r="WAY136" s="84"/>
      <c r="WAZ136" s="84"/>
      <c r="WBA136" s="84"/>
      <c r="WBB136" s="84"/>
      <c r="WBC136" s="84"/>
      <c r="WBD136" s="84"/>
      <c r="WBE136" s="84"/>
      <c r="WBF136" s="84"/>
      <c r="WBG136" s="84"/>
      <c r="WBH136" s="84"/>
      <c r="WBI136" s="84"/>
      <c r="WBJ136" s="84"/>
      <c r="WBK136" s="84"/>
      <c r="WBL136" s="84"/>
      <c r="WBM136" s="84"/>
      <c r="WBN136" s="84"/>
      <c r="WBO136" s="84"/>
      <c r="WBP136" s="84"/>
      <c r="WBQ136" s="84"/>
      <c r="WBR136" s="84"/>
      <c r="WBS136" s="84"/>
      <c r="WBT136" s="84"/>
      <c r="WBU136" s="84"/>
      <c r="WBV136" s="84"/>
      <c r="WBW136" s="84"/>
      <c r="WBX136" s="84"/>
      <c r="WBY136" s="84"/>
      <c r="WBZ136" s="84"/>
      <c r="WCA136" s="84"/>
      <c r="WCB136" s="84"/>
      <c r="WCC136" s="84"/>
      <c r="WCD136" s="84"/>
      <c r="WCE136" s="84"/>
      <c r="WCF136" s="84"/>
      <c r="WCG136" s="84"/>
      <c r="WCH136" s="84"/>
      <c r="WCI136" s="84"/>
      <c r="WCJ136" s="84"/>
      <c r="WCK136" s="84"/>
      <c r="WCL136" s="84"/>
      <c r="WCM136" s="84"/>
      <c r="WCN136" s="84"/>
      <c r="WCO136" s="84"/>
      <c r="WCP136" s="84"/>
      <c r="WCQ136" s="84"/>
      <c r="WCR136" s="84"/>
      <c r="WCS136" s="84"/>
      <c r="WCT136" s="84"/>
      <c r="WCU136" s="84"/>
      <c r="WCV136" s="84"/>
      <c r="WCW136" s="84"/>
      <c r="WCX136" s="84"/>
      <c r="WCY136" s="84"/>
      <c r="WCZ136" s="84"/>
      <c r="WDA136" s="84"/>
      <c r="WDB136" s="84"/>
      <c r="WDC136" s="84"/>
      <c r="WDD136" s="84"/>
      <c r="WDE136" s="84"/>
      <c r="WDF136" s="84"/>
      <c r="WDG136" s="84"/>
      <c r="WDH136" s="84"/>
      <c r="WDI136" s="84"/>
      <c r="WDJ136" s="84"/>
      <c r="WDK136" s="84"/>
      <c r="WDL136" s="84"/>
      <c r="WDM136" s="84"/>
      <c r="WDN136" s="84"/>
      <c r="WDO136" s="84"/>
      <c r="WDP136" s="84"/>
      <c r="WDQ136" s="84"/>
      <c r="WDR136" s="84"/>
      <c r="WDS136" s="84"/>
      <c r="WDT136" s="84"/>
      <c r="WDU136" s="84"/>
      <c r="WDV136" s="84"/>
      <c r="WDW136" s="84"/>
      <c r="WDX136" s="84"/>
      <c r="WDY136" s="84"/>
      <c r="WDZ136" s="84"/>
      <c r="WEA136" s="84"/>
      <c r="WEB136" s="84"/>
      <c r="WEC136" s="84"/>
      <c r="WED136" s="84"/>
      <c r="WEE136" s="84"/>
      <c r="WEF136" s="84"/>
      <c r="WEG136" s="84"/>
      <c r="WEH136" s="84"/>
      <c r="WEI136" s="84"/>
      <c r="WEJ136" s="84"/>
      <c r="WEK136" s="84"/>
      <c r="WEL136" s="84"/>
      <c r="WEM136" s="84"/>
      <c r="WEN136" s="84"/>
      <c r="WEO136" s="84"/>
      <c r="WEP136" s="84"/>
      <c r="WEQ136" s="84"/>
      <c r="WER136" s="84"/>
      <c r="WES136" s="84"/>
      <c r="WET136" s="84"/>
      <c r="WEU136" s="84"/>
      <c r="WEV136" s="84"/>
      <c r="WEW136" s="84"/>
      <c r="WEX136" s="84"/>
      <c r="WEY136" s="84"/>
      <c r="WEZ136" s="84"/>
      <c r="WFA136" s="84"/>
      <c r="WFB136" s="84"/>
      <c r="WFC136" s="84"/>
      <c r="WFD136" s="84"/>
      <c r="WFE136" s="84"/>
      <c r="WFF136" s="84"/>
      <c r="WFG136" s="84"/>
      <c r="WFH136" s="84"/>
      <c r="WFI136" s="84"/>
      <c r="WFJ136" s="84"/>
      <c r="WFK136" s="84"/>
      <c r="WFL136" s="84"/>
      <c r="WFM136" s="84"/>
      <c r="WFN136" s="84"/>
      <c r="WFO136" s="84"/>
      <c r="WFP136" s="84"/>
      <c r="WFQ136" s="84"/>
      <c r="WFR136" s="84"/>
      <c r="WFS136" s="84"/>
      <c r="WFT136" s="84"/>
      <c r="WFU136" s="84"/>
      <c r="WFV136" s="84"/>
      <c r="WFW136" s="84"/>
      <c r="WFX136" s="84"/>
      <c r="WFY136" s="84"/>
      <c r="WFZ136" s="84"/>
      <c r="WGA136" s="84"/>
      <c r="WGB136" s="84"/>
      <c r="WGC136" s="84"/>
      <c r="WGD136" s="84"/>
      <c r="WGE136" s="84"/>
      <c r="WGF136" s="84"/>
      <c r="WGG136" s="84"/>
      <c r="WGH136" s="84"/>
      <c r="WGI136" s="84"/>
      <c r="WGJ136" s="84"/>
      <c r="WGK136" s="84"/>
      <c r="WGL136" s="84"/>
      <c r="WGM136" s="84"/>
      <c r="WGN136" s="84"/>
      <c r="WGO136" s="84"/>
      <c r="WGP136" s="84"/>
      <c r="WGQ136" s="84"/>
      <c r="WGR136" s="84"/>
      <c r="WGS136" s="84"/>
      <c r="WGT136" s="84"/>
      <c r="WGU136" s="84"/>
      <c r="WGV136" s="84"/>
      <c r="WGW136" s="84"/>
      <c r="WGX136" s="84"/>
      <c r="WGY136" s="84"/>
      <c r="WGZ136" s="84"/>
      <c r="WHA136" s="84"/>
      <c r="WHB136" s="84"/>
      <c r="WHC136" s="84"/>
      <c r="WHD136" s="84"/>
      <c r="WHE136" s="84"/>
      <c r="WHF136" s="84"/>
      <c r="WHG136" s="84"/>
      <c r="WHH136" s="84"/>
      <c r="WHI136" s="84"/>
      <c r="WHJ136" s="84"/>
      <c r="WHK136" s="84"/>
      <c r="WHL136" s="84"/>
      <c r="WHM136" s="84"/>
      <c r="WHN136" s="84"/>
      <c r="WHO136" s="84"/>
      <c r="WHP136" s="84"/>
      <c r="WHQ136" s="84"/>
      <c r="WHR136" s="84"/>
      <c r="WHS136" s="84"/>
      <c r="WHT136" s="84"/>
      <c r="WHU136" s="84"/>
      <c r="WHV136" s="84"/>
      <c r="WHW136" s="84"/>
      <c r="WHX136" s="84"/>
      <c r="WHY136" s="84"/>
      <c r="WHZ136" s="84"/>
      <c r="WIA136" s="84"/>
      <c r="WIB136" s="84"/>
      <c r="WIC136" s="84"/>
      <c r="WID136" s="84"/>
      <c r="WIE136" s="84"/>
      <c r="WIF136" s="84"/>
      <c r="WIG136" s="84"/>
      <c r="WIH136" s="84"/>
      <c r="WII136" s="84"/>
      <c r="WIJ136" s="84"/>
      <c r="WIK136" s="84"/>
      <c r="WIL136" s="84"/>
      <c r="WIM136" s="84"/>
      <c r="WIN136" s="84"/>
      <c r="WIO136" s="84"/>
      <c r="WIP136" s="84"/>
      <c r="WIQ136" s="84"/>
      <c r="WIR136" s="84"/>
      <c r="WIS136" s="84"/>
      <c r="WIT136" s="84"/>
      <c r="WIU136" s="84"/>
      <c r="WIV136" s="84"/>
      <c r="WIW136" s="84"/>
      <c r="WIX136" s="84"/>
      <c r="WIY136" s="84"/>
      <c r="WIZ136" s="84"/>
      <c r="WJA136" s="84"/>
      <c r="WJB136" s="84"/>
      <c r="WJC136" s="84"/>
      <c r="WJD136" s="84"/>
      <c r="WJE136" s="84"/>
      <c r="WJF136" s="84"/>
      <c r="WJG136" s="84"/>
      <c r="WJN136" s="84"/>
      <c r="WJO136" s="84"/>
      <c r="WJP136" s="84"/>
      <c r="WJQ136" s="84"/>
      <c r="WJR136" s="84"/>
      <c r="WJS136" s="84"/>
      <c r="WJT136" s="84"/>
      <c r="WJU136" s="84"/>
      <c r="WJV136" s="84"/>
      <c r="WJW136" s="84"/>
      <c r="WJX136" s="84"/>
      <c r="WJY136" s="84"/>
      <c r="WJZ136" s="84"/>
      <c r="WKA136" s="84"/>
      <c r="WKB136" s="84"/>
      <c r="WKC136" s="84"/>
      <c r="WKD136" s="84"/>
      <c r="WKE136" s="84"/>
      <c r="WKF136" s="84"/>
      <c r="WKG136" s="84"/>
      <c r="WKH136" s="84"/>
      <c r="WKI136" s="84"/>
      <c r="WKJ136" s="84"/>
      <c r="WKK136" s="84"/>
      <c r="WKL136" s="84"/>
      <c r="WKM136" s="84"/>
      <c r="WKN136" s="84"/>
      <c r="WKO136" s="84"/>
      <c r="WKP136" s="84"/>
      <c r="WKQ136" s="84"/>
      <c r="WKR136" s="84"/>
      <c r="WKS136" s="84"/>
      <c r="WKT136" s="84"/>
      <c r="WKU136" s="84"/>
      <c r="WKV136" s="84"/>
      <c r="WKW136" s="84"/>
      <c r="WKX136" s="84"/>
      <c r="WKY136" s="84"/>
      <c r="WKZ136" s="84"/>
      <c r="WLA136" s="84"/>
      <c r="WLB136" s="84"/>
      <c r="WLC136" s="84"/>
      <c r="WLD136" s="84"/>
      <c r="WLE136" s="84"/>
      <c r="WLF136" s="84"/>
      <c r="WLG136" s="84"/>
      <c r="WLH136" s="84"/>
      <c r="WLI136" s="84"/>
      <c r="WLJ136" s="84"/>
      <c r="WLK136" s="84"/>
      <c r="WLL136" s="84"/>
      <c r="WLM136" s="84"/>
      <c r="WLN136" s="84"/>
      <c r="WLO136" s="84"/>
      <c r="WLP136" s="84"/>
      <c r="WLQ136" s="84"/>
      <c r="WLR136" s="84"/>
      <c r="WLS136" s="84"/>
      <c r="WLT136" s="84"/>
      <c r="WLU136" s="84"/>
      <c r="WLV136" s="84"/>
      <c r="WLW136" s="84"/>
      <c r="WLX136" s="84"/>
      <c r="WLY136" s="84"/>
      <c r="WLZ136" s="84"/>
      <c r="WMA136" s="84"/>
      <c r="WMB136" s="84"/>
      <c r="WMC136" s="84"/>
      <c r="WMD136" s="84"/>
      <c r="WME136" s="84"/>
      <c r="WMF136" s="84"/>
      <c r="WMG136" s="84"/>
      <c r="WMH136" s="84"/>
      <c r="WMI136" s="84"/>
      <c r="WMJ136" s="84"/>
      <c r="WMK136" s="84"/>
      <c r="WML136" s="84"/>
      <c r="WMM136" s="84"/>
      <c r="WMN136" s="84"/>
      <c r="WMO136" s="84"/>
      <c r="WMP136" s="84"/>
      <c r="WMQ136" s="84"/>
      <c r="WMR136" s="84"/>
      <c r="WMS136" s="84"/>
      <c r="WMT136" s="84"/>
      <c r="WMU136" s="84"/>
      <c r="WMV136" s="84"/>
      <c r="WMW136" s="84"/>
      <c r="WMX136" s="84"/>
      <c r="WMY136" s="84"/>
      <c r="WMZ136" s="84"/>
      <c r="WNA136" s="84"/>
      <c r="WNB136" s="84"/>
      <c r="WNC136" s="84"/>
      <c r="WND136" s="84"/>
      <c r="WNE136" s="84"/>
      <c r="WNF136" s="84"/>
      <c r="WNG136" s="84"/>
      <c r="WNH136" s="84"/>
      <c r="WNI136" s="84"/>
      <c r="WNJ136" s="84"/>
      <c r="WNK136" s="84"/>
      <c r="WNL136" s="84"/>
      <c r="WNM136" s="84"/>
      <c r="WNN136" s="84"/>
      <c r="WNO136" s="84"/>
      <c r="WNP136" s="84"/>
      <c r="WNQ136" s="84"/>
      <c r="WNR136" s="84"/>
      <c r="WNS136" s="84"/>
      <c r="WNT136" s="84"/>
      <c r="WNU136" s="84"/>
      <c r="WNV136" s="84"/>
      <c r="WNW136" s="84"/>
      <c r="WNX136" s="84"/>
      <c r="WNY136" s="84"/>
      <c r="WNZ136" s="84"/>
      <c r="WOA136" s="84"/>
      <c r="WOB136" s="84"/>
      <c r="WOC136" s="84"/>
      <c r="WOD136" s="84"/>
      <c r="WOE136" s="84"/>
      <c r="WOF136" s="84"/>
      <c r="WOG136" s="84"/>
      <c r="WOH136" s="84"/>
      <c r="WOI136" s="84"/>
      <c r="WOJ136" s="84"/>
      <c r="WOK136" s="84"/>
      <c r="WOL136" s="84"/>
      <c r="WOM136" s="84"/>
      <c r="WON136" s="84"/>
      <c r="WOO136" s="84"/>
      <c r="WOP136" s="84"/>
      <c r="WOQ136" s="84"/>
      <c r="WOR136" s="84"/>
      <c r="WOS136" s="84"/>
      <c r="WOT136" s="84"/>
      <c r="WOU136" s="84"/>
      <c r="WOV136" s="84"/>
      <c r="WOW136" s="84"/>
      <c r="WOX136" s="84"/>
      <c r="WOY136" s="84"/>
      <c r="WOZ136" s="84"/>
      <c r="WPA136" s="84"/>
      <c r="WPB136" s="84"/>
      <c r="WPC136" s="84"/>
      <c r="WPD136" s="84"/>
      <c r="WPE136" s="84"/>
      <c r="WPF136" s="84"/>
      <c r="WPG136" s="84"/>
      <c r="WPH136" s="84"/>
      <c r="WPI136" s="84"/>
      <c r="WPJ136" s="84"/>
      <c r="WPK136" s="84"/>
      <c r="WPL136" s="84"/>
      <c r="WPM136" s="84"/>
      <c r="WPN136" s="84"/>
      <c r="WPO136" s="84"/>
      <c r="WPP136" s="84"/>
      <c r="WPQ136" s="84"/>
      <c r="WPR136" s="84"/>
      <c r="WPS136" s="84"/>
      <c r="WPT136" s="84"/>
      <c r="WPU136" s="84"/>
      <c r="WPV136" s="84"/>
      <c r="WPW136" s="84"/>
      <c r="WPX136" s="84"/>
      <c r="WPY136" s="84"/>
      <c r="WPZ136" s="84"/>
      <c r="WQA136" s="84"/>
      <c r="WQB136" s="84"/>
      <c r="WQC136" s="84"/>
      <c r="WQD136" s="84"/>
      <c r="WQE136" s="84"/>
      <c r="WQF136" s="84"/>
      <c r="WQG136" s="84"/>
      <c r="WQH136" s="84"/>
      <c r="WQI136" s="84"/>
      <c r="WQJ136" s="84"/>
      <c r="WQK136" s="84"/>
      <c r="WQL136" s="84"/>
      <c r="WQM136" s="84"/>
      <c r="WQN136" s="84"/>
      <c r="WQO136" s="84"/>
      <c r="WQP136" s="84"/>
      <c r="WQQ136" s="84"/>
      <c r="WQR136" s="84"/>
      <c r="WQS136" s="84"/>
      <c r="WQT136" s="84"/>
      <c r="WQU136" s="84"/>
      <c r="WQV136" s="84"/>
      <c r="WQW136" s="84"/>
      <c r="WQX136" s="84"/>
      <c r="WQY136" s="84"/>
      <c r="WQZ136" s="84"/>
      <c r="WRA136" s="84"/>
      <c r="WRB136" s="84"/>
      <c r="WRC136" s="84"/>
      <c r="WRD136" s="84"/>
      <c r="WRE136" s="84"/>
      <c r="WRF136" s="84"/>
      <c r="WRG136" s="84"/>
      <c r="WRH136" s="84"/>
      <c r="WRI136" s="84"/>
      <c r="WRJ136" s="84"/>
      <c r="WRK136" s="84"/>
      <c r="WRL136" s="84"/>
      <c r="WRM136" s="84"/>
      <c r="WRN136" s="84"/>
      <c r="WRO136" s="84"/>
      <c r="WRP136" s="84"/>
      <c r="WRQ136" s="84"/>
      <c r="WRR136" s="84"/>
      <c r="WRS136" s="84"/>
      <c r="WRT136" s="84"/>
      <c r="WRU136" s="84"/>
      <c r="WRV136" s="84"/>
      <c r="WRW136" s="84"/>
      <c r="WRX136" s="84"/>
      <c r="WRY136" s="84"/>
      <c r="WRZ136" s="84"/>
      <c r="WSA136" s="84"/>
      <c r="WSB136" s="84"/>
      <c r="WSC136" s="84"/>
      <c r="WSD136" s="84"/>
      <c r="WSE136" s="84"/>
      <c r="WSF136" s="84"/>
      <c r="WSG136" s="84"/>
      <c r="WSH136" s="84"/>
      <c r="WSI136" s="84"/>
      <c r="WSJ136" s="84"/>
      <c r="WSK136" s="84"/>
      <c r="WSL136" s="84"/>
      <c r="WSM136" s="84"/>
      <c r="WSN136" s="84"/>
      <c r="WSO136" s="84"/>
      <c r="WSP136" s="84"/>
      <c r="WSQ136" s="84"/>
      <c r="WSR136" s="84"/>
      <c r="WSS136" s="84"/>
      <c r="WST136" s="84"/>
      <c r="WSU136" s="84"/>
      <c r="WSV136" s="84"/>
      <c r="WSW136" s="84"/>
      <c r="WSX136" s="84"/>
      <c r="WSY136" s="84"/>
      <c r="WSZ136" s="84"/>
      <c r="WTA136" s="84"/>
      <c r="WTB136" s="84"/>
      <c r="WTC136" s="84"/>
      <c r="WTJ136" s="84"/>
      <c r="WTK136" s="84"/>
      <c r="WTL136" s="84"/>
      <c r="WTM136" s="84"/>
      <c r="WTN136" s="84"/>
      <c r="WTO136" s="84"/>
      <c r="WTP136" s="84"/>
      <c r="WTQ136" s="84"/>
      <c r="WTR136" s="84"/>
      <c r="WTS136" s="84"/>
      <c r="WTT136" s="84"/>
      <c r="WTU136" s="84"/>
      <c r="WTV136" s="84"/>
      <c r="WTW136" s="84"/>
      <c r="WTX136" s="84"/>
      <c r="WTY136" s="84"/>
      <c r="WTZ136" s="84"/>
      <c r="WUA136" s="84"/>
      <c r="WUB136" s="84"/>
      <c r="WUC136" s="84"/>
      <c r="WUD136" s="84"/>
      <c r="WUE136" s="84"/>
      <c r="WUF136" s="84"/>
      <c r="WUG136" s="84"/>
      <c r="WUH136" s="84"/>
      <c r="WUI136" s="84"/>
      <c r="WUJ136" s="84"/>
      <c r="WUK136" s="84"/>
      <c r="WUL136" s="84"/>
      <c r="WUM136" s="84"/>
      <c r="WUN136" s="84"/>
      <c r="WUO136" s="84"/>
      <c r="WUP136" s="84"/>
      <c r="WUQ136" s="84"/>
      <c r="WUR136" s="84"/>
      <c r="WUS136" s="84"/>
      <c r="WUT136" s="84"/>
      <c r="WUU136" s="84"/>
      <c r="WUV136" s="84"/>
      <c r="WUW136" s="84"/>
      <c r="WUX136" s="84"/>
      <c r="WUY136" s="84"/>
      <c r="WUZ136" s="84"/>
      <c r="WVA136" s="84"/>
      <c r="WVB136" s="84"/>
      <c r="WVC136" s="84"/>
      <c r="WVD136" s="84"/>
      <c r="WVE136" s="84"/>
      <c r="WVF136" s="84"/>
      <c r="WVG136" s="84"/>
      <c r="WVH136" s="84"/>
      <c r="WVI136" s="84"/>
      <c r="WVJ136" s="84"/>
      <c r="WVK136" s="84"/>
      <c r="WVL136" s="84"/>
      <c r="WVM136" s="84"/>
      <c r="WVN136" s="84"/>
      <c r="WVO136" s="84"/>
      <c r="WVP136" s="84"/>
      <c r="WVQ136" s="84"/>
      <c r="WVR136" s="84"/>
      <c r="WVS136" s="84"/>
      <c r="WVT136" s="84"/>
      <c r="WVU136" s="84"/>
      <c r="WVV136" s="84"/>
      <c r="WVW136" s="84"/>
      <c r="WVX136" s="84"/>
      <c r="WVY136" s="84"/>
      <c r="WVZ136" s="84"/>
      <c r="WWA136" s="84"/>
      <c r="WWB136" s="84"/>
      <c r="WWC136" s="84"/>
      <c r="WWD136" s="84"/>
      <c r="WWE136" s="84"/>
      <c r="WWF136" s="84"/>
      <c r="WWG136" s="84"/>
      <c r="WWH136" s="84"/>
      <c r="WWI136" s="84"/>
      <c r="WWJ136" s="84"/>
      <c r="WWK136" s="84"/>
      <c r="WWL136" s="84"/>
      <c r="WWM136" s="84"/>
      <c r="WWN136" s="84"/>
      <c r="WWO136" s="84"/>
      <c r="WWP136" s="84"/>
      <c r="WWQ136" s="84"/>
      <c r="WWR136" s="84"/>
      <c r="WWS136" s="84"/>
      <c r="WWT136" s="84"/>
      <c r="WWU136" s="84"/>
      <c r="WWV136" s="84"/>
      <c r="WWW136" s="84"/>
      <c r="WWX136" s="84"/>
      <c r="WWY136" s="84"/>
      <c r="WWZ136" s="84"/>
      <c r="WXA136" s="84"/>
      <c r="WXB136" s="84"/>
      <c r="WXC136" s="84"/>
      <c r="WXD136" s="84"/>
      <c r="WXE136" s="84"/>
      <c r="WXF136" s="84"/>
      <c r="WXG136" s="84"/>
      <c r="WXH136" s="84"/>
      <c r="WXI136" s="84"/>
      <c r="WXJ136" s="84"/>
      <c r="WXK136" s="84"/>
      <c r="WXL136" s="84"/>
      <c r="WXM136" s="84"/>
      <c r="WXN136" s="84"/>
      <c r="WXO136" s="84"/>
      <c r="WXP136" s="84"/>
      <c r="WXQ136" s="84"/>
      <c r="WXR136" s="84"/>
      <c r="WXS136" s="84"/>
      <c r="WXT136" s="84"/>
      <c r="WXU136" s="84"/>
      <c r="WXV136" s="84"/>
      <c r="WXW136" s="84"/>
      <c r="WXX136" s="84"/>
      <c r="WXY136" s="84"/>
      <c r="WXZ136" s="84"/>
      <c r="WYA136" s="84"/>
      <c r="WYB136" s="84"/>
      <c r="WYC136" s="84"/>
      <c r="WYD136" s="84"/>
      <c r="WYE136" s="84"/>
      <c r="WYF136" s="84"/>
      <c r="WYG136" s="84"/>
      <c r="WYH136" s="84"/>
      <c r="WYI136" s="84"/>
      <c r="WYJ136" s="84"/>
      <c r="WYK136" s="84"/>
      <c r="WYL136" s="84"/>
      <c r="WYM136" s="84"/>
      <c r="WYN136" s="84"/>
      <c r="WYO136" s="84"/>
      <c r="WYP136" s="84"/>
      <c r="WYQ136" s="84"/>
      <c r="WYR136" s="84"/>
      <c r="WYS136" s="84"/>
      <c r="WYT136" s="84"/>
      <c r="WYU136" s="84"/>
      <c r="WYV136" s="84"/>
      <c r="WYW136" s="84"/>
      <c r="WYX136" s="84"/>
      <c r="WYY136" s="84"/>
      <c r="WYZ136" s="84"/>
      <c r="WZA136" s="84"/>
      <c r="WZB136" s="84"/>
      <c r="WZC136" s="84"/>
      <c r="WZD136" s="84"/>
      <c r="WZE136" s="84"/>
      <c r="WZF136" s="84"/>
      <c r="WZG136" s="84"/>
      <c r="WZH136" s="84"/>
      <c r="WZI136" s="84"/>
      <c r="WZJ136" s="84"/>
      <c r="WZK136" s="84"/>
      <c r="WZL136" s="84"/>
      <c r="WZM136" s="84"/>
      <c r="WZN136" s="84"/>
      <c r="WZO136" s="84"/>
      <c r="WZP136" s="84"/>
      <c r="WZQ136" s="84"/>
      <c r="WZR136" s="84"/>
      <c r="WZS136" s="84"/>
      <c r="WZT136" s="84"/>
      <c r="WZU136" s="84"/>
      <c r="WZV136" s="84"/>
      <c r="WZW136" s="84"/>
      <c r="WZX136" s="84"/>
      <c r="WZY136" s="84"/>
      <c r="WZZ136" s="84"/>
      <c r="XAA136" s="84"/>
      <c r="XAB136" s="84"/>
      <c r="XAC136" s="84"/>
      <c r="XAD136" s="84"/>
      <c r="XAE136" s="84"/>
      <c r="XAF136" s="84"/>
      <c r="XAG136" s="84"/>
      <c r="XAH136" s="84"/>
      <c r="XAI136" s="84"/>
      <c r="XAJ136" s="84"/>
      <c r="XAK136" s="84"/>
      <c r="XAL136" s="84"/>
      <c r="XAM136" s="84"/>
      <c r="XAN136" s="84"/>
      <c r="XAO136" s="84"/>
      <c r="XAP136" s="84"/>
      <c r="XAQ136" s="84"/>
      <c r="XAR136" s="84"/>
      <c r="XAS136" s="84"/>
      <c r="XAT136" s="84"/>
      <c r="XAU136" s="84"/>
      <c r="XAV136" s="84"/>
      <c r="XAW136" s="84"/>
      <c r="XAX136" s="84"/>
      <c r="XAY136" s="84"/>
      <c r="XAZ136" s="84"/>
      <c r="XBA136" s="84"/>
      <c r="XBB136" s="84"/>
      <c r="XBC136" s="84"/>
      <c r="XBD136" s="84"/>
      <c r="XBE136" s="84"/>
      <c r="XBF136" s="84"/>
      <c r="XBG136" s="84"/>
      <c r="XBH136" s="84"/>
      <c r="XBI136" s="84"/>
      <c r="XBJ136" s="84"/>
      <c r="XBK136" s="84"/>
      <c r="XBL136" s="84"/>
      <c r="XBM136" s="84"/>
      <c r="XBN136" s="84"/>
      <c r="XBO136" s="84"/>
      <c r="XBP136" s="84"/>
      <c r="XBQ136" s="84"/>
      <c r="XBR136" s="84"/>
      <c r="XBS136" s="84"/>
      <c r="XBT136" s="84"/>
      <c r="XBU136" s="84"/>
      <c r="XBV136" s="84"/>
      <c r="XBW136" s="84"/>
      <c r="XBX136" s="84"/>
      <c r="XBY136" s="84"/>
      <c r="XBZ136" s="84"/>
      <c r="XCA136" s="84"/>
      <c r="XCB136" s="84"/>
      <c r="XCC136" s="84"/>
      <c r="XCD136" s="84"/>
      <c r="XCE136" s="84"/>
      <c r="XCF136" s="84"/>
      <c r="XCG136" s="84"/>
      <c r="XCH136" s="84"/>
      <c r="XCI136" s="84"/>
      <c r="XCJ136" s="84"/>
      <c r="XCK136" s="84"/>
      <c r="XCL136" s="84"/>
      <c r="XCM136" s="84"/>
      <c r="XCN136" s="84"/>
      <c r="XCO136" s="84"/>
      <c r="XCP136" s="84"/>
      <c r="XCQ136" s="84"/>
      <c r="XCR136" s="84"/>
      <c r="XCS136" s="84"/>
      <c r="XCT136" s="84"/>
    </row>
    <row r="137" spans="1:16322" s="106" customFormat="1" ht="63" x14ac:dyDescent="0.25">
      <c r="A137" s="37" t="s">
        <v>6</v>
      </c>
      <c r="B137" s="67" t="s">
        <v>95</v>
      </c>
      <c r="C137" s="67" t="s">
        <v>41</v>
      </c>
      <c r="D137" s="36">
        <f>88836742.99-2357339</f>
        <v>86479403.989999995</v>
      </c>
      <c r="E137" s="86"/>
      <c r="F137" s="86"/>
      <c r="G137" s="86"/>
      <c r="H137" s="86"/>
      <c r="I137" s="86"/>
      <c r="J137" s="86"/>
      <c r="K137" s="86"/>
      <c r="L137" s="86"/>
      <c r="M137" s="86"/>
      <c r="N137" s="86"/>
      <c r="O137" s="86"/>
      <c r="P137" s="86"/>
      <c r="Q137" s="86"/>
      <c r="R137" s="86"/>
      <c r="S137" s="86"/>
      <c r="T137" s="86"/>
      <c r="U137" s="86"/>
      <c r="V137" s="86"/>
      <c r="W137" s="86"/>
      <c r="X137" s="86"/>
      <c r="Y137" s="86"/>
      <c r="Z137" s="86"/>
      <c r="AA137" s="86"/>
      <c r="AB137" s="86"/>
      <c r="AC137" s="86"/>
      <c r="AD137" s="86"/>
      <c r="AE137" s="86"/>
      <c r="AF137" s="86"/>
      <c r="AG137" s="86"/>
      <c r="AH137" s="86"/>
      <c r="AI137" s="86"/>
      <c r="AJ137" s="86"/>
      <c r="AK137" s="86"/>
      <c r="AL137" s="86"/>
      <c r="AM137" s="86"/>
      <c r="AN137" s="86"/>
      <c r="AO137" s="86"/>
      <c r="AP137" s="86"/>
      <c r="AQ137" s="86"/>
      <c r="AR137" s="86"/>
      <c r="AS137" s="86"/>
      <c r="AT137" s="86"/>
      <c r="AU137" s="86"/>
      <c r="AV137" s="86"/>
      <c r="AW137" s="86"/>
      <c r="AX137" s="86"/>
      <c r="AY137" s="86"/>
      <c r="AZ137" s="86"/>
      <c r="BA137" s="86"/>
      <c r="BB137" s="86"/>
      <c r="BC137" s="86"/>
      <c r="BD137" s="86"/>
      <c r="BE137" s="86"/>
      <c r="BF137" s="86"/>
      <c r="BG137" s="86"/>
      <c r="BH137" s="86"/>
      <c r="BI137" s="86"/>
      <c r="BJ137" s="86"/>
      <c r="BK137" s="86"/>
      <c r="BL137" s="86"/>
      <c r="BM137" s="86"/>
      <c r="BN137" s="86"/>
      <c r="BO137" s="86"/>
      <c r="BP137" s="86"/>
      <c r="BQ137" s="86"/>
      <c r="BR137" s="86"/>
      <c r="BS137" s="86"/>
      <c r="BT137" s="86"/>
      <c r="BU137" s="86"/>
      <c r="BV137" s="86"/>
      <c r="BW137" s="86"/>
      <c r="BX137" s="86"/>
      <c r="BY137" s="86"/>
      <c r="BZ137" s="86"/>
      <c r="CA137" s="86"/>
      <c r="CB137" s="86"/>
      <c r="CC137" s="86"/>
      <c r="CD137" s="86"/>
      <c r="CE137" s="86"/>
      <c r="CF137" s="86"/>
      <c r="CG137" s="86"/>
      <c r="CH137" s="86"/>
      <c r="CI137" s="86"/>
      <c r="CJ137" s="86"/>
      <c r="CK137" s="86"/>
      <c r="CL137" s="86"/>
      <c r="CM137" s="86"/>
      <c r="CN137" s="86"/>
      <c r="CO137" s="86"/>
      <c r="CP137" s="86"/>
      <c r="CQ137" s="86"/>
      <c r="CR137" s="86"/>
      <c r="CS137" s="86"/>
      <c r="CT137" s="86"/>
      <c r="CU137" s="86"/>
      <c r="CV137" s="86"/>
      <c r="CW137" s="86"/>
      <c r="CX137" s="86"/>
      <c r="CY137" s="86"/>
      <c r="CZ137" s="86"/>
      <c r="DA137" s="86"/>
      <c r="DB137" s="86"/>
      <c r="DC137" s="86"/>
      <c r="DD137" s="86"/>
      <c r="DE137" s="86"/>
      <c r="DF137" s="86"/>
      <c r="DG137" s="86"/>
      <c r="DH137" s="86"/>
      <c r="DI137" s="86"/>
      <c r="DJ137" s="86"/>
      <c r="DK137" s="86"/>
      <c r="DL137" s="86"/>
      <c r="DM137" s="86"/>
      <c r="DN137" s="86"/>
      <c r="DO137" s="86"/>
      <c r="DP137" s="86"/>
      <c r="DQ137" s="86"/>
      <c r="DR137" s="86"/>
      <c r="DS137" s="86"/>
      <c r="DT137" s="86"/>
      <c r="DU137" s="86"/>
      <c r="DV137" s="86"/>
      <c r="DW137" s="86"/>
      <c r="DX137" s="86"/>
      <c r="DY137" s="86"/>
      <c r="DZ137" s="86"/>
      <c r="EA137" s="86"/>
      <c r="EB137" s="86"/>
      <c r="EC137" s="86"/>
      <c r="ED137" s="86"/>
      <c r="EE137" s="86"/>
      <c r="EF137" s="86"/>
      <c r="EG137" s="86"/>
      <c r="EH137" s="86"/>
      <c r="EI137" s="86"/>
      <c r="EJ137" s="86"/>
      <c r="EK137" s="86"/>
      <c r="EL137" s="86"/>
      <c r="EM137" s="86"/>
      <c r="EN137" s="86"/>
      <c r="EO137" s="86"/>
      <c r="EP137" s="86"/>
      <c r="EQ137" s="86"/>
      <c r="ER137" s="86"/>
      <c r="ES137" s="86"/>
      <c r="ET137" s="86"/>
      <c r="EU137" s="86"/>
      <c r="EV137" s="86"/>
      <c r="EW137" s="86"/>
      <c r="EX137" s="86"/>
      <c r="EY137" s="86"/>
      <c r="EZ137" s="86"/>
      <c r="FA137" s="86"/>
      <c r="FB137" s="86"/>
      <c r="FC137" s="86"/>
      <c r="FD137" s="86"/>
      <c r="FE137" s="86"/>
      <c r="FF137" s="86"/>
      <c r="FG137" s="86"/>
      <c r="FH137" s="86"/>
      <c r="FI137" s="86"/>
      <c r="FJ137" s="86"/>
      <c r="FK137" s="86"/>
      <c r="FL137" s="86"/>
      <c r="FM137" s="86"/>
      <c r="FN137" s="86"/>
      <c r="FO137" s="86"/>
      <c r="FP137" s="86"/>
      <c r="FQ137" s="86"/>
      <c r="FR137" s="86"/>
      <c r="FS137" s="86"/>
      <c r="FT137" s="86"/>
      <c r="FU137" s="86"/>
      <c r="FV137" s="86"/>
      <c r="FW137" s="86"/>
      <c r="FX137" s="86"/>
      <c r="FY137" s="86"/>
      <c r="FZ137" s="86"/>
      <c r="GA137" s="86"/>
      <c r="GB137" s="86"/>
      <c r="GC137" s="86"/>
      <c r="GD137" s="86"/>
      <c r="GE137" s="86"/>
      <c r="GF137" s="86"/>
      <c r="GG137" s="86"/>
      <c r="GH137" s="86"/>
      <c r="GI137" s="86"/>
      <c r="GJ137" s="86"/>
      <c r="GK137" s="86"/>
      <c r="GL137" s="86"/>
      <c r="GM137" s="86"/>
      <c r="GN137" s="86"/>
      <c r="GO137" s="86"/>
      <c r="GP137" s="86"/>
      <c r="GQ137" s="86"/>
      <c r="GX137" s="86"/>
      <c r="GY137" s="86"/>
      <c r="GZ137" s="86"/>
      <c r="HA137" s="86"/>
      <c r="HB137" s="86"/>
      <c r="HC137" s="86"/>
      <c r="HD137" s="86"/>
      <c r="HE137" s="86"/>
      <c r="HF137" s="86"/>
      <c r="HG137" s="86"/>
      <c r="HH137" s="86"/>
      <c r="HI137" s="86"/>
      <c r="HJ137" s="86"/>
      <c r="HK137" s="86"/>
      <c r="HL137" s="86"/>
      <c r="HM137" s="86"/>
      <c r="HN137" s="86"/>
      <c r="HO137" s="86"/>
      <c r="HP137" s="86"/>
      <c r="HQ137" s="86"/>
      <c r="HR137" s="86"/>
      <c r="HS137" s="86"/>
      <c r="HT137" s="86"/>
      <c r="HU137" s="86"/>
      <c r="HV137" s="86"/>
      <c r="HW137" s="86"/>
      <c r="HX137" s="86"/>
      <c r="HY137" s="86"/>
      <c r="HZ137" s="86"/>
      <c r="IA137" s="86"/>
      <c r="IB137" s="86"/>
      <c r="IC137" s="86"/>
      <c r="ID137" s="86"/>
      <c r="IE137" s="86"/>
      <c r="IF137" s="86"/>
      <c r="IG137" s="86"/>
      <c r="IH137" s="86"/>
      <c r="II137" s="86"/>
      <c r="IJ137" s="86"/>
      <c r="IK137" s="86"/>
      <c r="IL137" s="86"/>
      <c r="IM137" s="86"/>
      <c r="IN137" s="86"/>
      <c r="IO137" s="86"/>
      <c r="IP137" s="86"/>
      <c r="IQ137" s="86"/>
      <c r="IR137" s="86"/>
      <c r="IS137" s="86"/>
      <c r="IT137" s="86"/>
      <c r="IU137" s="86"/>
      <c r="IV137" s="86"/>
      <c r="IW137" s="86"/>
      <c r="IX137" s="86"/>
      <c r="IY137" s="86"/>
      <c r="IZ137" s="86"/>
      <c r="JA137" s="86"/>
      <c r="JB137" s="86"/>
      <c r="JC137" s="86"/>
      <c r="JD137" s="86"/>
      <c r="JE137" s="86"/>
      <c r="JF137" s="86"/>
      <c r="JG137" s="86"/>
      <c r="JH137" s="86"/>
      <c r="JI137" s="86"/>
      <c r="JJ137" s="86"/>
      <c r="JK137" s="86"/>
      <c r="JL137" s="86"/>
      <c r="JM137" s="86"/>
      <c r="JN137" s="86"/>
      <c r="JO137" s="86"/>
      <c r="JP137" s="86"/>
      <c r="JQ137" s="86"/>
      <c r="JR137" s="86"/>
      <c r="JS137" s="86"/>
      <c r="JT137" s="86"/>
      <c r="JU137" s="86"/>
      <c r="JV137" s="86"/>
      <c r="JW137" s="86"/>
      <c r="JX137" s="86"/>
      <c r="JY137" s="86"/>
      <c r="JZ137" s="86"/>
      <c r="KA137" s="86"/>
      <c r="KB137" s="86"/>
      <c r="KC137" s="86"/>
      <c r="KD137" s="86"/>
      <c r="KE137" s="86"/>
      <c r="KF137" s="86"/>
      <c r="KG137" s="86"/>
      <c r="KH137" s="86"/>
      <c r="KI137" s="86"/>
      <c r="KJ137" s="86"/>
      <c r="KK137" s="86"/>
      <c r="KL137" s="86"/>
      <c r="KM137" s="86"/>
      <c r="KN137" s="86"/>
      <c r="KO137" s="86"/>
      <c r="KP137" s="86"/>
      <c r="KQ137" s="86"/>
      <c r="KR137" s="86"/>
      <c r="KS137" s="86"/>
      <c r="KT137" s="86"/>
      <c r="KU137" s="86"/>
      <c r="KV137" s="86"/>
      <c r="KW137" s="86"/>
      <c r="KX137" s="86"/>
      <c r="KY137" s="86"/>
      <c r="KZ137" s="86"/>
      <c r="LA137" s="86"/>
      <c r="LB137" s="86"/>
      <c r="LC137" s="86"/>
      <c r="LD137" s="86"/>
      <c r="LE137" s="86"/>
      <c r="LF137" s="86"/>
      <c r="LG137" s="86"/>
      <c r="LH137" s="86"/>
      <c r="LI137" s="86"/>
      <c r="LJ137" s="86"/>
      <c r="LK137" s="86"/>
      <c r="LL137" s="86"/>
      <c r="LM137" s="86"/>
      <c r="LN137" s="86"/>
      <c r="LO137" s="86"/>
      <c r="LP137" s="86"/>
      <c r="LQ137" s="86"/>
      <c r="LR137" s="86"/>
      <c r="LS137" s="86"/>
      <c r="LT137" s="86"/>
      <c r="LU137" s="86"/>
      <c r="LV137" s="86"/>
      <c r="LW137" s="86"/>
      <c r="LX137" s="86"/>
      <c r="LY137" s="86"/>
      <c r="LZ137" s="86"/>
      <c r="MA137" s="86"/>
      <c r="MB137" s="86"/>
      <c r="MC137" s="86"/>
      <c r="MD137" s="86"/>
      <c r="ME137" s="86"/>
      <c r="MF137" s="86"/>
      <c r="MG137" s="86"/>
      <c r="MH137" s="86"/>
      <c r="MI137" s="86"/>
      <c r="MJ137" s="86"/>
      <c r="MK137" s="86"/>
      <c r="ML137" s="86"/>
      <c r="MM137" s="86"/>
      <c r="MN137" s="86"/>
      <c r="MO137" s="86"/>
      <c r="MP137" s="86"/>
      <c r="MQ137" s="86"/>
      <c r="MR137" s="86"/>
      <c r="MS137" s="86"/>
      <c r="MT137" s="86"/>
      <c r="MU137" s="86"/>
      <c r="MV137" s="86"/>
      <c r="MW137" s="86"/>
      <c r="MX137" s="86"/>
      <c r="MY137" s="86"/>
      <c r="MZ137" s="86"/>
      <c r="NA137" s="86"/>
      <c r="NB137" s="86"/>
      <c r="NC137" s="86"/>
      <c r="ND137" s="86"/>
      <c r="NE137" s="86"/>
      <c r="NF137" s="86"/>
      <c r="NG137" s="86"/>
      <c r="NH137" s="86"/>
      <c r="NI137" s="86"/>
      <c r="NJ137" s="86"/>
      <c r="NK137" s="86"/>
      <c r="NL137" s="86"/>
      <c r="NM137" s="86"/>
      <c r="NN137" s="86"/>
      <c r="NO137" s="86"/>
      <c r="NP137" s="86"/>
      <c r="NQ137" s="86"/>
      <c r="NR137" s="86"/>
      <c r="NS137" s="86"/>
      <c r="NT137" s="86"/>
      <c r="NU137" s="86"/>
      <c r="NV137" s="86"/>
      <c r="NW137" s="86"/>
      <c r="NX137" s="86"/>
      <c r="NY137" s="86"/>
      <c r="NZ137" s="86"/>
      <c r="OA137" s="86"/>
      <c r="OB137" s="86"/>
      <c r="OC137" s="86"/>
      <c r="OD137" s="86"/>
      <c r="OE137" s="86"/>
      <c r="OF137" s="86"/>
      <c r="OG137" s="86"/>
      <c r="OH137" s="86"/>
      <c r="OI137" s="86"/>
      <c r="OJ137" s="86"/>
      <c r="OK137" s="86"/>
      <c r="OL137" s="86"/>
      <c r="OM137" s="86"/>
      <c r="ON137" s="86"/>
      <c r="OO137" s="86"/>
      <c r="OP137" s="86"/>
      <c r="OQ137" s="86"/>
      <c r="OR137" s="86"/>
      <c r="OS137" s="86"/>
      <c r="OT137" s="86"/>
      <c r="OU137" s="86"/>
      <c r="OV137" s="86"/>
      <c r="OW137" s="86"/>
      <c r="OX137" s="86"/>
      <c r="OY137" s="86"/>
      <c r="OZ137" s="86"/>
      <c r="PA137" s="86"/>
      <c r="PB137" s="86"/>
      <c r="PC137" s="86"/>
      <c r="PD137" s="86"/>
      <c r="PE137" s="86"/>
      <c r="PF137" s="86"/>
      <c r="PG137" s="86"/>
      <c r="PH137" s="86"/>
      <c r="PI137" s="86"/>
      <c r="PJ137" s="86"/>
      <c r="PK137" s="86"/>
      <c r="PL137" s="86"/>
      <c r="PM137" s="86"/>
      <c r="PN137" s="86"/>
      <c r="PO137" s="86"/>
      <c r="PP137" s="86"/>
      <c r="PQ137" s="86"/>
      <c r="PR137" s="86"/>
      <c r="PS137" s="86"/>
      <c r="PT137" s="86"/>
      <c r="PU137" s="86"/>
      <c r="PV137" s="86"/>
      <c r="PW137" s="86"/>
      <c r="PX137" s="86"/>
      <c r="PY137" s="86"/>
      <c r="PZ137" s="86"/>
      <c r="QA137" s="86"/>
      <c r="QB137" s="86"/>
      <c r="QC137" s="86"/>
      <c r="QD137" s="86"/>
      <c r="QE137" s="86"/>
      <c r="QF137" s="86"/>
      <c r="QG137" s="86"/>
      <c r="QH137" s="86"/>
      <c r="QI137" s="86"/>
      <c r="QJ137" s="86"/>
      <c r="QK137" s="86"/>
      <c r="QL137" s="86"/>
      <c r="QM137" s="86"/>
      <c r="QT137" s="86"/>
      <c r="QU137" s="86"/>
      <c r="QV137" s="86"/>
      <c r="QW137" s="86"/>
      <c r="QX137" s="86"/>
      <c r="QY137" s="86"/>
      <c r="QZ137" s="86"/>
      <c r="RA137" s="86"/>
      <c r="RB137" s="86"/>
      <c r="RC137" s="86"/>
      <c r="RD137" s="86"/>
      <c r="RE137" s="86"/>
      <c r="RF137" s="86"/>
      <c r="RG137" s="86"/>
      <c r="RH137" s="86"/>
      <c r="RI137" s="86"/>
      <c r="RJ137" s="86"/>
      <c r="RK137" s="86"/>
      <c r="RL137" s="86"/>
      <c r="RM137" s="86"/>
      <c r="RN137" s="86"/>
      <c r="RO137" s="86"/>
      <c r="RP137" s="86"/>
      <c r="RQ137" s="86"/>
      <c r="RR137" s="86"/>
      <c r="RS137" s="86"/>
      <c r="RT137" s="86"/>
      <c r="RU137" s="86"/>
      <c r="RV137" s="86"/>
      <c r="RW137" s="86"/>
      <c r="RX137" s="86"/>
      <c r="RY137" s="86"/>
      <c r="RZ137" s="86"/>
      <c r="SA137" s="86"/>
      <c r="SB137" s="86"/>
      <c r="SC137" s="86"/>
      <c r="SD137" s="86"/>
      <c r="SE137" s="86"/>
      <c r="SF137" s="86"/>
      <c r="SG137" s="86"/>
      <c r="SH137" s="86"/>
      <c r="SI137" s="86"/>
      <c r="SJ137" s="86"/>
      <c r="SK137" s="86"/>
      <c r="SL137" s="86"/>
      <c r="SM137" s="86"/>
      <c r="SN137" s="86"/>
      <c r="SO137" s="86"/>
      <c r="SP137" s="86"/>
      <c r="SQ137" s="86"/>
      <c r="SR137" s="86"/>
      <c r="SS137" s="86"/>
      <c r="ST137" s="86"/>
      <c r="SU137" s="86"/>
      <c r="SV137" s="86"/>
      <c r="SW137" s="86"/>
      <c r="SX137" s="86"/>
      <c r="SY137" s="86"/>
      <c r="SZ137" s="86"/>
      <c r="TA137" s="86"/>
      <c r="TB137" s="86"/>
      <c r="TC137" s="86"/>
      <c r="TD137" s="86"/>
      <c r="TE137" s="86"/>
      <c r="TF137" s="86"/>
      <c r="TG137" s="86"/>
      <c r="TH137" s="86"/>
      <c r="TI137" s="86"/>
      <c r="TJ137" s="86"/>
      <c r="TK137" s="86"/>
      <c r="TL137" s="86"/>
      <c r="TM137" s="86"/>
      <c r="TN137" s="86"/>
      <c r="TO137" s="86"/>
      <c r="TP137" s="86"/>
      <c r="TQ137" s="86"/>
      <c r="TR137" s="86"/>
      <c r="TS137" s="86"/>
      <c r="TT137" s="86"/>
      <c r="TU137" s="86"/>
      <c r="TV137" s="86"/>
      <c r="TW137" s="86"/>
      <c r="TX137" s="86"/>
      <c r="TY137" s="86"/>
      <c r="TZ137" s="86"/>
      <c r="UA137" s="86"/>
      <c r="UB137" s="86"/>
      <c r="UC137" s="86"/>
      <c r="UD137" s="86"/>
      <c r="UE137" s="86"/>
      <c r="UF137" s="86"/>
      <c r="UG137" s="86"/>
      <c r="UH137" s="86"/>
      <c r="UI137" s="86"/>
      <c r="UJ137" s="86"/>
      <c r="UK137" s="86"/>
      <c r="UL137" s="86"/>
      <c r="UM137" s="86"/>
      <c r="UN137" s="86"/>
      <c r="UO137" s="86"/>
      <c r="UP137" s="86"/>
      <c r="UQ137" s="86"/>
      <c r="UR137" s="86"/>
      <c r="US137" s="86"/>
      <c r="UT137" s="86"/>
      <c r="UU137" s="86"/>
      <c r="UV137" s="86"/>
      <c r="UW137" s="86"/>
      <c r="UX137" s="86"/>
      <c r="UY137" s="86"/>
      <c r="UZ137" s="86"/>
      <c r="VA137" s="86"/>
      <c r="VB137" s="86"/>
      <c r="VC137" s="86"/>
      <c r="VD137" s="86"/>
      <c r="VE137" s="86"/>
      <c r="VF137" s="86"/>
      <c r="VG137" s="86"/>
      <c r="VH137" s="86"/>
      <c r="VI137" s="86"/>
      <c r="VJ137" s="86"/>
      <c r="VK137" s="86"/>
      <c r="VL137" s="86"/>
      <c r="VM137" s="86"/>
      <c r="VN137" s="86"/>
      <c r="VO137" s="86"/>
      <c r="VP137" s="86"/>
      <c r="VQ137" s="86"/>
      <c r="VR137" s="86"/>
      <c r="VS137" s="86"/>
      <c r="VT137" s="86"/>
      <c r="VU137" s="86"/>
      <c r="VV137" s="86"/>
      <c r="VW137" s="86"/>
      <c r="VX137" s="86"/>
      <c r="VY137" s="86"/>
      <c r="VZ137" s="86"/>
      <c r="WA137" s="86"/>
      <c r="WB137" s="86"/>
      <c r="WC137" s="86"/>
      <c r="WD137" s="86"/>
      <c r="WE137" s="86"/>
      <c r="WF137" s="86"/>
      <c r="WG137" s="86"/>
      <c r="WH137" s="86"/>
      <c r="WI137" s="86"/>
      <c r="WJ137" s="86"/>
      <c r="WK137" s="86"/>
      <c r="WL137" s="86"/>
      <c r="WM137" s="86"/>
      <c r="WN137" s="86"/>
      <c r="WO137" s="86"/>
      <c r="WP137" s="86"/>
      <c r="WQ137" s="86"/>
      <c r="WR137" s="86"/>
      <c r="WS137" s="86"/>
      <c r="WT137" s="86"/>
      <c r="WU137" s="86"/>
      <c r="WV137" s="86"/>
      <c r="WW137" s="86"/>
      <c r="WX137" s="86"/>
      <c r="WY137" s="86"/>
      <c r="WZ137" s="86"/>
      <c r="XA137" s="86"/>
      <c r="XB137" s="86"/>
      <c r="XC137" s="86"/>
      <c r="XD137" s="86"/>
      <c r="XE137" s="86"/>
      <c r="XF137" s="86"/>
      <c r="XG137" s="86"/>
      <c r="XH137" s="86"/>
      <c r="XI137" s="86"/>
      <c r="XJ137" s="86"/>
      <c r="XK137" s="86"/>
      <c r="XL137" s="86"/>
      <c r="XM137" s="86"/>
      <c r="XN137" s="86"/>
      <c r="XO137" s="86"/>
      <c r="XP137" s="86"/>
      <c r="XQ137" s="86"/>
      <c r="XR137" s="86"/>
      <c r="XS137" s="86"/>
      <c r="XT137" s="86"/>
      <c r="XU137" s="86"/>
      <c r="XV137" s="86"/>
      <c r="XW137" s="86"/>
      <c r="XX137" s="86"/>
      <c r="XY137" s="86"/>
      <c r="XZ137" s="86"/>
      <c r="YA137" s="86"/>
      <c r="YB137" s="86"/>
      <c r="YC137" s="86"/>
      <c r="YD137" s="86"/>
      <c r="YE137" s="86"/>
      <c r="YF137" s="86"/>
      <c r="YG137" s="86"/>
      <c r="YH137" s="86"/>
      <c r="YI137" s="86"/>
      <c r="YJ137" s="86"/>
      <c r="YK137" s="86"/>
      <c r="YL137" s="86"/>
      <c r="YM137" s="86"/>
      <c r="YN137" s="86"/>
      <c r="YO137" s="86"/>
      <c r="YP137" s="86"/>
      <c r="YQ137" s="86"/>
      <c r="YR137" s="86"/>
      <c r="YS137" s="86"/>
      <c r="YT137" s="86"/>
      <c r="YU137" s="86"/>
      <c r="YV137" s="86"/>
      <c r="YW137" s="86"/>
      <c r="YX137" s="86"/>
      <c r="YY137" s="86"/>
      <c r="YZ137" s="86"/>
      <c r="ZA137" s="86"/>
      <c r="ZB137" s="86"/>
      <c r="ZC137" s="86"/>
      <c r="ZD137" s="86"/>
      <c r="ZE137" s="86"/>
      <c r="ZF137" s="86"/>
      <c r="ZG137" s="86"/>
      <c r="ZH137" s="86"/>
      <c r="ZI137" s="86"/>
      <c r="ZJ137" s="86"/>
      <c r="ZK137" s="86"/>
      <c r="ZL137" s="86"/>
      <c r="ZM137" s="86"/>
      <c r="ZN137" s="86"/>
      <c r="ZO137" s="86"/>
      <c r="ZP137" s="86"/>
      <c r="ZQ137" s="86"/>
      <c r="ZR137" s="86"/>
      <c r="ZS137" s="86"/>
      <c r="ZT137" s="86"/>
      <c r="ZU137" s="86"/>
      <c r="ZV137" s="86"/>
      <c r="ZW137" s="86"/>
      <c r="ZX137" s="86"/>
      <c r="ZY137" s="86"/>
      <c r="ZZ137" s="86"/>
      <c r="AAA137" s="86"/>
      <c r="AAB137" s="86"/>
      <c r="AAC137" s="86"/>
      <c r="AAD137" s="86"/>
      <c r="AAE137" s="86"/>
      <c r="AAF137" s="86"/>
      <c r="AAG137" s="86"/>
      <c r="AAH137" s="86"/>
      <c r="AAI137" s="86"/>
      <c r="AAP137" s="86"/>
      <c r="AAQ137" s="86"/>
      <c r="AAR137" s="86"/>
      <c r="AAS137" s="86"/>
      <c r="AAT137" s="86"/>
      <c r="AAU137" s="86"/>
      <c r="AAV137" s="86"/>
      <c r="AAW137" s="86"/>
      <c r="AAX137" s="86"/>
      <c r="AAY137" s="86"/>
      <c r="AAZ137" s="86"/>
      <c r="ABA137" s="86"/>
      <c r="ABB137" s="86"/>
      <c r="ABC137" s="86"/>
      <c r="ABD137" s="86"/>
      <c r="ABE137" s="86"/>
      <c r="ABF137" s="86"/>
      <c r="ABG137" s="86"/>
      <c r="ABH137" s="86"/>
      <c r="ABI137" s="86"/>
      <c r="ABJ137" s="86"/>
      <c r="ABK137" s="86"/>
      <c r="ABL137" s="86"/>
      <c r="ABM137" s="86"/>
      <c r="ABN137" s="86"/>
      <c r="ABO137" s="86"/>
      <c r="ABP137" s="86"/>
      <c r="ABQ137" s="86"/>
      <c r="ABR137" s="86"/>
      <c r="ABS137" s="86"/>
      <c r="ABT137" s="86"/>
      <c r="ABU137" s="86"/>
      <c r="ABV137" s="86"/>
      <c r="ABW137" s="86"/>
      <c r="ABX137" s="86"/>
      <c r="ABY137" s="86"/>
      <c r="ABZ137" s="86"/>
      <c r="ACA137" s="86"/>
      <c r="ACB137" s="86"/>
      <c r="ACC137" s="86"/>
      <c r="ACD137" s="86"/>
      <c r="ACE137" s="86"/>
      <c r="ACF137" s="86"/>
      <c r="ACG137" s="86"/>
      <c r="ACH137" s="86"/>
      <c r="ACI137" s="86"/>
      <c r="ACJ137" s="86"/>
      <c r="ACK137" s="86"/>
      <c r="ACL137" s="86"/>
      <c r="ACM137" s="86"/>
      <c r="ACN137" s="86"/>
      <c r="ACO137" s="86"/>
      <c r="ACP137" s="86"/>
      <c r="ACQ137" s="86"/>
      <c r="ACR137" s="86"/>
      <c r="ACS137" s="86"/>
      <c r="ACT137" s="86"/>
      <c r="ACU137" s="86"/>
      <c r="ACV137" s="86"/>
      <c r="ACW137" s="86"/>
      <c r="ACX137" s="86"/>
      <c r="ACY137" s="86"/>
      <c r="ACZ137" s="86"/>
      <c r="ADA137" s="86"/>
      <c r="ADB137" s="86"/>
      <c r="ADC137" s="86"/>
      <c r="ADD137" s="86"/>
      <c r="ADE137" s="86"/>
      <c r="ADF137" s="86"/>
      <c r="ADG137" s="86"/>
      <c r="ADH137" s="86"/>
      <c r="ADI137" s="86"/>
      <c r="ADJ137" s="86"/>
      <c r="ADK137" s="86"/>
      <c r="ADL137" s="86"/>
      <c r="ADM137" s="86"/>
      <c r="ADN137" s="86"/>
      <c r="ADO137" s="86"/>
      <c r="ADP137" s="86"/>
      <c r="ADQ137" s="86"/>
      <c r="ADR137" s="86"/>
      <c r="ADS137" s="86"/>
      <c r="ADT137" s="86"/>
      <c r="ADU137" s="86"/>
      <c r="ADV137" s="86"/>
      <c r="ADW137" s="86"/>
      <c r="ADX137" s="86"/>
      <c r="ADY137" s="86"/>
      <c r="ADZ137" s="86"/>
      <c r="AEA137" s="86"/>
      <c r="AEB137" s="86"/>
      <c r="AEC137" s="86"/>
      <c r="AED137" s="86"/>
      <c r="AEE137" s="86"/>
      <c r="AEF137" s="86"/>
      <c r="AEG137" s="86"/>
      <c r="AEH137" s="86"/>
      <c r="AEI137" s="86"/>
      <c r="AEJ137" s="86"/>
      <c r="AEK137" s="86"/>
      <c r="AEL137" s="86"/>
      <c r="AEM137" s="86"/>
      <c r="AEN137" s="86"/>
      <c r="AEO137" s="86"/>
      <c r="AEP137" s="86"/>
      <c r="AEQ137" s="86"/>
      <c r="AER137" s="86"/>
      <c r="AES137" s="86"/>
      <c r="AET137" s="86"/>
      <c r="AEU137" s="86"/>
      <c r="AEV137" s="86"/>
      <c r="AEW137" s="86"/>
      <c r="AEX137" s="86"/>
      <c r="AEY137" s="86"/>
      <c r="AEZ137" s="86"/>
      <c r="AFA137" s="86"/>
      <c r="AFB137" s="86"/>
      <c r="AFC137" s="86"/>
      <c r="AFD137" s="86"/>
      <c r="AFE137" s="86"/>
      <c r="AFF137" s="86"/>
      <c r="AFG137" s="86"/>
      <c r="AFH137" s="86"/>
      <c r="AFI137" s="86"/>
      <c r="AFJ137" s="86"/>
      <c r="AFK137" s="86"/>
      <c r="AFL137" s="86"/>
      <c r="AFM137" s="86"/>
      <c r="AFN137" s="86"/>
      <c r="AFO137" s="86"/>
      <c r="AFP137" s="86"/>
      <c r="AFQ137" s="86"/>
      <c r="AFR137" s="86"/>
      <c r="AFS137" s="86"/>
      <c r="AFT137" s="86"/>
      <c r="AFU137" s="86"/>
      <c r="AFV137" s="86"/>
      <c r="AFW137" s="86"/>
      <c r="AFX137" s="86"/>
      <c r="AFY137" s="86"/>
      <c r="AFZ137" s="86"/>
      <c r="AGA137" s="86"/>
      <c r="AGB137" s="86"/>
      <c r="AGC137" s="86"/>
      <c r="AGD137" s="86"/>
      <c r="AGE137" s="86"/>
      <c r="AGF137" s="86"/>
      <c r="AGG137" s="86"/>
      <c r="AGH137" s="86"/>
      <c r="AGI137" s="86"/>
      <c r="AGJ137" s="86"/>
      <c r="AGK137" s="86"/>
      <c r="AGL137" s="86"/>
      <c r="AGM137" s="86"/>
      <c r="AGN137" s="86"/>
      <c r="AGO137" s="86"/>
      <c r="AGP137" s="86"/>
      <c r="AGQ137" s="86"/>
      <c r="AGR137" s="86"/>
      <c r="AGS137" s="86"/>
      <c r="AGT137" s="86"/>
      <c r="AGU137" s="86"/>
      <c r="AGV137" s="86"/>
      <c r="AGW137" s="86"/>
      <c r="AGX137" s="86"/>
      <c r="AGY137" s="86"/>
      <c r="AGZ137" s="86"/>
      <c r="AHA137" s="86"/>
      <c r="AHB137" s="86"/>
      <c r="AHC137" s="86"/>
      <c r="AHD137" s="86"/>
      <c r="AHE137" s="86"/>
      <c r="AHF137" s="86"/>
      <c r="AHG137" s="86"/>
      <c r="AHH137" s="86"/>
      <c r="AHI137" s="86"/>
      <c r="AHJ137" s="86"/>
      <c r="AHK137" s="86"/>
      <c r="AHL137" s="86"/>
      <c r="AHM137" s="86"/>
      <c r="AHN137" s="86"/>
      <c r="AHO137" s="86"/>
      <c r="AHP137" s="86"/>
      <c r="AHQ137" s="86"/>
      <c r="AHR137" s="86"/>
      <c r="AHS137" s="86"/>
      <c r="AHT137" s="86"/>
      <c r="AHU137" s="86"/>
      <c r="AHV137" s="86"/>
      <c r="AHW137" s="86"/>
      <c r="AHX137" s="86"/>
      <c r="AHY137" s="86"/>
      <c r="AHZ137" s="86"/>
      <c r="AIA137" s="86"/>
      <c r="AIB137" s="86"/>
      <c r="AIC137" s="86"/>
      <c r="AID137" s="86"/>
      <c r="AIE137" s="86"/>
      <c r="AIF137" s="86"/>
      <c r="AIG137" s="86"/>
      <c r="AIH137" s="86"/>
      <c r="AII137" s="86"/>
      <c r="AIJ137" s="86"/>
      <c r="AIK137" s="86"/>
      <c r="AIL137" s="86"/>
      <c r="AIM137" s="86"/>
      <c r="AIN137" s="86"/>
      <c r="AIO137" s="86"/>
      <c r="AIP137" s="86"/>
      <c r="AIQ137" s="86"/>
      <c r="AIR137" s="86"/>
      <c r="AIS137" s="86"/>
      <c r="AIT137" s="86"/>
      <c r="AIU137" s="86"/>
      <c r="AIV137" s="86"/>
      <c r="AIW137" s="86"/>
      <c r="AIX137" s="86"/>
      <c r="AIY137" s="86"/>
      <c r="AIZ137" s="86"/>
      <c r="AJA137" s="86"/>
      <c r="AJB137" s="86"/>
      <c r="AJC137" s="86"/>
      <c r="AJD137" s="86"/>
      <c r="AJE137" s="86"/>
      <c r="AJF137" s="86"/>
      <c r="AJG137" s="86"/>
      <c r="AJH137" s="86"/>
      <c r="AJI137" s="86"/>
      <c r="AJJ137" s="86"/>
      <c r="AJK137" s="86"/>
      <c r="AJL137" s="86"/>
      <c r="AJM137" s="86"/>
      <c r="AJN137" s="86"/>
      <c r="AJO137" s="86"/>
      <c r="AJP137" s="86"/>
      <c r="AJQ137" s="86"/>
      <c r="AJR137" s="86"/>
      <c r="AJS137" s="86"/>
      <c r="AJT137" s="86"/>
      <c r="AJU137" s="86"/>
      <c r="AJV137" s="86"/>
      <c r="AJW137" s="86"/>
      <c r="AJX137" s="86"/>
      <c r="AJY137" s="86"/>
      <c r="AJZ137" s="86"/>
      <c r="AKA137" s="86"/>
      <c r="AKB137" s="86"/>
      <c r="AKC137" s="86"/>
      <c r="AKD137" s="86"/>
      <c r="AKE137" s="86"/>
      <c r="AKL137" s="86"/>
      <c r="AKM137" s="86"/>
      <c r="AKN137" s="86"/>
      <c r="AKO137" s="86"/>
      <c r="AKP137" s="86"/>
      <c r="AKQ137" s="86"/>
      <c r="AKR137" s="86"/>
      <c r="AKS137" s="86"/>
      <c r="AKT137" s="86"/>
      <c r="AKU137" s="86"/>
      <c r="AKV137" s="86"/>
      <c r="AKW137" s="86"/>
      <c r="AKX137" s="86"/>
      <c r="AKY137" s="86"/>
      <c r="AKZ137" s="86"/>
      <c r="ALA137" s="86"/>
      <c r="ALB137" s="86"/>
      <c r="ALC137" s="86"/>
      <c r="ALD137" s="86"/>
      <c r="ALE137" s="86"/>
      <c r="ALF137" s="86"/>
      <c r="ALG137" s="86"/>
      <c r="ALH137" s="86"/>
      <c r="ALI137" s="86"/>
      <c r="ALJ137" s="86"/>
      <c r="ALK137" s="86"/>
      <c r="ALL137" s="86"/>
      <c r="ALM137" s="86"/>
      <c r="ALN137" s="86"/>
      <c r="ALO137" s="86"/>
      <c r="ALP137" s="86"/>
      <c r="ALQ137" s="86"/>
      <c r="ALR137" s="86"/>
      <c r="ALS137" s="86"/>
      <c r="ALT137" s="86"/>
      <c r="ALU137" s="86"/>
      <c r="ALV137" s="86"/>
      <c r="ALW137" s="86"/>
      <c r="ALX137" s="86"/>
      <c r="ALY137" s="86"/>
      <c r="ALZ137" s="86"/>
      <c r="AMA137" s="86"/>
      <c r="AMB137" s="86"/>
      <c r="AMC137" s="86"/>
      <c r="AMD137" s="86"/>
      <c r="AME137" s="86"/>
      <c r="AMF137" s="86"/>
      <c r="AMG137" s="86"/>
      <c r="AMH137" s="86"/>
      <c r="AMI137" s="86"/>
      <c r="AMJ137" s="86"/>
      <c r="AMK137" s="86"/>
      <c r="AML137" s="86"/>
      <c r="AMM137" s="86"/>
      <c r="AMN137" s="86"/>
      <c r="AMO137" s="86"/>
      <c r="AMP137" s="86"/>
      <c r="AMQ137" s="86"/>
      <c r="AMR137" s="86"/>
      <c r="AMS137" s="86"/>
      <c r="AMT137" s="86"/>
      <c r="AMU137" s="86"/>
      <c r="AMV137" s="86"/>
      <c r="AMW137" s="86"/>
      <c r="AMX137" s="86"/>
      <c r="AMY137" s="86"/>
      <c r="AMZ137" s="86"/>
      <c r="ANA137" s="86"/>
      <c r="ANB137" s="86"/>
      <c r="ANC137" s="86"/>
      <c r="AND137" s="86"/>
      <c r="ANE137" s="86"/>
      <c r="ANF137" s="86"/>
      <c r="ANG137" s="86"/>
      <c r="ANH137" s="86"/>
      <c r="ANI137" s="86"/>
      <c r="ANJ137" s="86"/>
      <c r="ANK137" s="86"/>
      <c r="ANL137" s="86"/>
      <c r="ANM137" s="86"/>
      <c r="ANN137" s="86"/>
      <c r="ANO137" s="86"/>
      <c r="ANP137" s="86"/>
      <c r="ANQ137" s="86"/>
      <c r="ANR137" s="86"/>
      <c r="ANS137" s="86"/>
      <c r="ANT137" s="86"/>
      <c r="ANU137" s="86"/>
      <c r="ANV137" s="86"/>
      <c r="ANW137" s="86"/>
      <c r="ANX137" s="86"/>
      <c r="ANY137" s="86"/>
      <c r="ANZ137" s="86"/>
      <c r="AOA137" s="86"/>
      <c r="AOB137" s="86"/>
      <c r="AOC137" s="86"/>
      <c r="AOD137" s="86"/>
      <c r="AOE137" s="86"/>
      <c r="AOF137" s="86"/>
      <c r="AOG137" s="86"/>
      <c r="AOH137" s="86"/>
      <c r="AOI137" s="86"/>
      <c r="AOJ137" s="86"/>
      <c r="AOK137" s="86"/>
      <c r="AOL137" s="86"/>
      <c r="AOM137" s="86"/>
      <c r="AON137" s="86"/>
      <c r="AOO137" s="86"/>
      <c r="AOP137" s="86"/>
      <c r="AOQ137" s="86"/>
      <c r="AOR137" s="86"/>
      <c r="AOS137" s="86"/>
      <c r="AOT137" s="86"/>
      <c r="AOU137" s="86"/>
      <c r="AOV137" s="86"/>
      <c r="AOW137" s="86"/>
      <c r="AOX137" s="86"/>
      <c r="AOY137" s="86"/>
      <c r="AOZ137" s="86"/>
      <c r="APA137" s="86"/>
      <c r="APB137" s="86"/>
      <c r="APC137" s="86"/>
      <c r="APD137" s="86"/>
      <c r="APE137" s="86"/>
      <c r="APF137" s="86"/>
      <c r="APG137" s="86"/>
      <c r="APH137" s="86"/>
      <c r="API137" s="86"/>
      <c r="APJ137" s="86"/>
      <c r="APK137" s="86"/>
      <c r="APL137" s="86"/>
      <c r="APM137" s="86"/>
      <c r="APN137" s="86"/>
      <c r="APO137" s="86"/>
      <c r="APP137" s="86"/>
      <c r="APQ137" s="86"/>
      <c r="APR137" s="86"/>
      <c r="APS137" s="86"/>
      <c r="APT137" s="86"/>
      <c r="APU137" s="86"/>
      <c r="APV137" s="86"/>
      <c r="APW137" s="86"/>
      <c r="APX137" s="86"/>
      <c r="APY137" s="86"/>
      <c r="APZ137" s="86"/>
      <c r="AQA137" s="86"/>
      <c r="AQB137" s="86"/>
      <c r="AQC137" s="86"/>
      <c r="AQD137" s="86"/>
      <c r="AQE137" s="86"/>
      <c r="AQF137" s="86"/>
      <c r="AQG137" s="86"/>
      <c r="AQH137" s="86"/>
      <c r="AQI137" s="86"/>
      <c r="AQJ137" s="86"/>
      <c r="AQK137" s="86"/>
      <c r="AQL137" s="86"/>
      <c r="AQM137" s="86"/>
      <c r="AQN137" s="86"/>
      <c r="AQO137" s="86"/>
      <c r="AQP137" s="86"/>
      <c r="AQQ137" s="86"/>
      <c r="AQR137" s="86"/>
      <c r="AQS137" s="86"/>
      <c r="AQT137" s="86"/>
      <c r="AQU137" s="86"/>
      <c r="AQV137" s="86"/>
      <c r="AQW137" s="86"/>
      <c r="AQX137" s="86"/>
      <c r="AQY137" s="86"/>
      <c r="AQZ137" s="86"/>
      <c r="ARA137" s="86"/>
      <c r="ARB137" s="86"/>
      <c r="ARC137" s="86"/>
      <c r="ARD137" s="86"/>
      <c r="ARE137" s="86"/>
      <c r="ARF137" s="86"/>
      <c r="ARG137" s="86"/>
      <c r="ARH137" s="86"/>
      <c r="ARI137" s="86"/>
      <c r="ARJ137" s="86"/>
      <c r="ARK137" s="86"/>
      <c r="ARL137" s="86"/>
      <c r="ARM137" s="86"/>
      <c r="ARN137" s="86"/>
      <c r="ARO137" s="86"/>
      <c r="ARP137" s="86"/>
      <c r="ARQ137" s="86"/>
      <c r="ARR137" s="86"/>
      <c r="ARS137" s="86"/>
      <c r="ART137" s="86"/>
      <c r="ARU137" s="86"/>
      <c r="ARV137" s="86"/>
      <c r="ARW137" s="86"/>
      <c r="ARX137" s="86"/>
      <c r="ARY137" s="86"/>
      <c r="ARZ137" s="86"/>
      <c r="ASA137" s="86"/>
      <c r="ASB137" s="86"/>
      <c r="ASC137" s="86"/>
      <c r="ASD137" s="86"/>
      <c r="ASE137" s="86"/>
      <c r="ASF137" s="86"/>
      <c r="ASG137" s="86"/>
      <c r="ASH137" s="86"/>
      <c r="ASI137" s="86"/>
      <c r="ASJ137" s="86"/>
      <c r="ASK137" s="86"/>
      <c r="ASL137" s="86"/>
      <c r="ASM137" s="86"/>
      <c r="ASN137" s="86"/>
      <c r="ASO137" s="86"/>
      <c r="ASP137" s="86"/>
      <c r="ASQ137" s="86"/>
      <c r="ASR137" s="86"/>
      <c r="ASS137" s="86"/>
      <c r="AST137" s="86"/>
      <c r="ASU137" s="86"/>
      <c r="ASV137" s="86"/>
      <c r="ASW137" s="86"/>
      <c r="ASX137" s="86"/>
      <c r="ASY137" s="86"/>
      <c r="ASZ137" s="86"/>
      <c r="ATA137" s="86"/>
      <c r="ATB137" s="86"/>
      <c r="ATC137" s="86"/>
      <c r="ATD137" s="86"/>
      <c r="ATE137" s="86"/>
      <c r="ATF137" s="86"/>
      <c r="ATG137" s="86"/>
      <c r="ATH137" s="86"/>
      <c r="ATI137" s="86"/>
      <c r="ATJ137" s="86"/>
      <c r="ATK137" s="86"/>
      <c r="ATL137" s="86"/>
      <c r="ATM137" s="86"/>
      <c r="ATN137" s="86"/>
      <c r="ATO137" s="86"/>
      <c r="ATP137" s="86"/>
      <c r="ATQ137" s="86"/>
      <c r="ATR137" s="86"/>
      <c r="ATS137" s="86"/>
      <c r="ATT137" s="86"/>
      <c r="ATU137" s="86"/>
      <c r="ATV137" s="86"/>
      <c r="ATW137" s="86"/>
      <c r="ATX137" s="86"/>
      <c r="ATY137" s="86"/>
      <c r="ATZ137" s="86"/>
      <c r="AUA137" s="86"/>
      <c r="AUH137" s="86"/>
      <c r="AUI137" s="86"/>
      <c r="AUJ137" s="86"/>
      <c r="AUK137" s="86"/>
      <c r="AUL137" s="86"/>
      <c r="AUM137" s="86"/>
      <c r="AUN137" s="86"/>
      <c r="AUO137" s="86"/>
      <c r="AUP137" s="86"/>
      <c r="AUQ137" s="86"/>
      <c r="AUR137" s="86"/>
      <c r="AUS137" s="86"/>
      <c r="AUT137" s="86"/>
      <c r="AUU137" s="86"/>
      <c r="AUV137" s="86"/>
      <c r="AUW137" s="86"/>
      <c r="AUX137" s="86"/>
      <c r="AUY137" s="86"/>
      <c r="AUZ137" s="86"/>
      <c r="AVA137" s="86"/>
      <c r="AVB137" s="86"/>
      <c r="AVC137" s="86"/>
      <c r="AVD137" s="86"/>
      <c r="AVE137" s="86"/>
      <c r="AVF137" s="86"/>
      <c r="AVG137" s="86"/>
      <c r="AVH137" s="86"/>
      <c r="AVI137" s="86"/>
      <c r="AVJ137" s="86"/>
      <c r="AVK137" s="86"/>
      <c r="AVL137" s="86"/>
      <c r="AVM137" s="86"/>
      <c r="AVN137" s="86"/>
      <c r="AVO137" s="86"/>
      <c r="AVP137" s="86"/>
      <c r="AVQ137" s="86"/>
      <c r="AVR137" s="86"/>
      <c r="AVS137" s="86"/>
      <c r="AVT137" s="86"/>
      <c r="AVU137" s="86"/>
      <c r="AVV137" s="86"/>
      <c r="AVW137" s="86"/>
      <c r="AVX137" s="86"/>
      <c r="AVY137" s="86"/>
      <c r="AVZ137" s="86"/>
      <c r="AWA137" s="86"/>
      <c r="AWB137" s="86"/>
      <c r="AWC137" s="86"/>
      <c r="AWD137" s="86"/>
      <c r="AWE137" s="86"/>
      <c r="AWF137" s="86"/>
      <c r="AWG137" s="86"/>
      <c r="AWH137" s="86"/>
      <c r="AWI137" s="86"/>
      <c r="AWJ137" s="86"/>
      <c r="AWK137" s="86"/>
      <c r="AWL137" s="86"/>
      <c r="AWM137" s="86"/>
      <c r="AWN137" s="86"/>
      <c r="AWO137" s="86"/>
      <c r="AWP137" s="86"/>
      <c r="AWQ137" s="86"/>
      <c r="AWR137" s="86"/>
      <c r="AWS137" s="86"/>
      <c r="AWT137" s="86"/>
      <c r="AWU137" s="86"/>
      <c r="AWV137" s="86"/>
      <c r="AWW137" s="86"/>
      <c r="AWX137" s="86"/>
      <c r="AWY137" s="86"/>
      <c r="AWZ137" s="86"/>
      <c r="AXA137" s="86"/>
      <c r="AXB137" s="86"/>
      <c r="AXC137" s="86"/>
      <c r="AXD137" s="86"/>
      <c r="AXE137" s="86"/>
      <c r="AXF137" s="86"/>
      <c r="AXG137" s="86"/>
      <c r="AXH137" s="86"/>
      <c r="AXI137" s="86"/>
      <c r="AXJ137" s="86"/>
      <c r="AXK137" s="86"/>
      <c r="AXL137" s="86"/>
      <c r="AXM137" s="86"/>
      <c r="AXN137" s="86"/>
      <c r="AXO137" s="86"/>
      <c r="AXP137" s="86"/>
      <c r="AXQ137" s="86"/>
      <c r="AXR137" s="86"/>
      <c r="AXS137" s="86"/>
      <c r="AXT137" s="86"/>
      <c r="AXU137" s="86"/>
      <c r="AXV137" s="86"/>
      <c r="AXW137" s="86"/>
      <c r="AXX137" s="86"/>
      <c r="AXY137" s="86"/>
      <c r="AXZ137" s="86"/>
      <c r="AYA137" s="86"/>
      <c r="AYB137" s="86"/>
      <c r="AYC137" s="86"/>
      <c r="AYD137" s="86"/>
      <c r="AYE137" s="86"/>
      <c r="AYF137" s="86"/>
      <c r="AYG137" s="86"/>
      <c r="AYH137" s="86"/>
      <c r="AYI137" s="86"/>
      <c r="AYJ137" s="86"/>
      <c r="AYK137" s="86"/>
      <c r="AYL137" s="86"/>
      <c r="AYM137" s="86"/>
      <c r="AYN137" s="86"/>
      <c r="AYO137" s="86"/>
      <c r="AYP137" s="86"/>
      <c r="AYQ137" s="86"/>
      <c r="AYR137" s="86"/>
      <c r="AYS137" s="86"/>
      <c r="AYT137" s="86"/>
      <c r="AYU137" s="86"/>
      <c r="AYV137" s="86"/>
      <c r="AYW137" s="86"/>
      <c r="AYX137" s="86"/>
      <c r="AYY137" s="86"/>
      <c r="AYZ137" s="86"/>
      <c r="AZA137" s="86"/>
      <c r="AZB137" s="86"/>
      <c r="AZC137" s="86"/>
      <c r="AZD137" s="86"/>
      <c r="AZE137" s="86"/>
      <c r="AZF137" s="86"/>
      <c r="AZG137" s="86"/>
      <c r="AZH137" s="86"/>
      <c r="AZI137" s="86"/>
      <c r="AZJ137" s="86"/>
      <c r="AZK137" s="86"/>
      <c r="AZL137" s="86"/>
      <c r="AZM137" s="86"/>
      <c r="AZN137" s="86"/>
      <c r="AZO137" s="86"/>
      <c r="AZP137" s="86"/>
      <c r="AZQ137" s="86"/>
      <c r="AZR137" s="86"/>
      <c r="AZS137" s="86"/>
      <c r="AZT137" s="86"/>
      <c r="AZU137" s="86"/>
      <c r="AZV137" s="86"/>
      <c r="AZW137" s="86"/>
      <c r="AZX137" s="86"/>
      <c r="AZY137" s="86"/>
      <c r="AZZ137" s="86"/>
      <c r="BAA137" s="86"/>
      <c r="BAB137" s="86"/>
      <c r="BAC137" s="86"/>
      <c r="BAD137" s="86"/>
      <c r="BAE137" s="86"/>
      <c r="BAF137" s="86"/>
      <c r="BAG137" s="86"/>
      <c r="BAH137" s="86"/>
      <c r="BAI137" s="86"/>
      <c r="BAJ137" s="86"/>
      <c r="BAK137" s="86"/>
      <c r="BAL137" s="86"/>
      <c r="BAM137" s="86"/>
      <c r="BAN137" s="86"/>
      <c r="BAO137" s="86"/>
      <c r="BAP137" s="86"/>
      <c r="BAQ137" s="86"/>
      <c r="BAR137" s="86"/>
      <c r="BAS137" s="86"/>
      <c r="BAT137" s="86"/>
      <c r="BAU137" s="86"/>
      <c r="BAV137" s="86"/>
      <c r="BAW137" s="86"/>
      <c r="BAX137" s="86"/>
      <c r="BAY137" s="86"/>
      <c r="BAZ137" s="86"/>
      <c r="BBA137" s="86"/>
      <c r="BBB137" s="86"/>
      <c r="BBC137" s="86"/>
      <c r="BBD137" s="86"/>
      <c r="BBE137" s="86"/>
      <c r="BBF137" s="86"/>
      <c r="BBG137" s="86"/>
      <c r="BBH137" s="86"/>
      <c r="BBI137" s="86"/>
      <c r="BBJ137" s="86"/>
      <c r="BBK137" s="86"/>
      <c r="BBL137" s="86"/>
      <c r="BBM137" s="86"/>
      <c r="BBN137" s="86"/>
      <c r="BBO137" s="86"/>
      <c r="BBP137" s="86"/>
      <c r="BBQ137" s="86"/>
      <c r="BBR137" s="86"/>
      <c r="BBS137" s="86"/>
      <c r="BBT137" s="86"/>
      <c r="BBU137" s="86"/>
      <c r="BBV137" s="86"/>
      <c r="BBW137" s="86"/>
      <c r="BBX137" s="86"/>
      <c r="BBY137" s="86"/>
      <c r="BBZ137" s="86"/>
      <c r="BCA137" s="86"/>
      <c r="BCB137" s="86"/>
      <c r="BCC137" s="86"/>
      <c r="BCD137" s="86"/>
      <c r="BCE137" s="86"/>
      <c r="BCF137" s="86"/>
      <c r="BCG137" s="86"/>
      <c r="BCH137" s="86"/>
      <c r="BCI137" s="86"/>
      <c r="BCJ137" s="86"/>
      <c r="BCK137" s="86"/>
      <c r="BCL137" s="86"/>
      <c r="BCM137" s="86"/>
      <c r="BCN137" s="86"/>
      <c r="BCO137" s="86"/>
      <c r="BCP137" s="86"/>
      <c r="BCQ137" s="86"/>
      <c r="BCR137" s="86"/>
      <c r="BCS137" s="86"/>
      <c r="BCT137" s="86"/>
      <c r="BCU137" s="86"/>
      <c r="BCV137" s="86"/>
      <c r="BCW137" s="86"/>
      <c r="BCX137" s="86"/>
      <c r="BCY137" s="86"/>
      <c r="BCZ137" s="86"/>
      <c r="BDA137" s="86"/>
      <c r="BDB137" s="86"/>
      <c r="BDC137" s="86"/>
      <c r="BDD137" s="86"/>
      <c r="BDE137" s="86"/>
      <c r="BDF137" s="86"/>
      <c r="BDG137" s="86"/>
      <c r="BDH137" s="86"/>
      <c r="BDI137" s="86"/>
      <c r="BDJ137" s="86"/>
      <c r="BDK137" s="86"/>
      <c r="BDL137" s="86"/>
      <c r="BDM137" s="86"/>
      <c r="BDN137" s="86"/>
      <c r="BDO137" s="86"/>
      <c r="BDP137" s="86"/>
      <c r="BDQ137" s="86"/>
      <c r="BDR137" s="86"/>
      <c r="BDS137" s="86"/>
      <c r="BDT137" s="86"/>
      <c r="BDU137" s="86"/>
      <c r="BDV137" s="86"/>
      <c r="BDW137" s="86"/>
      <c r="BED137" s="86"/>
      <c r="BEE137" s="86"/>
      <c r="BEF137" s="86"/>
      <c r="BEG137" s="86"/>
      <c r="BEH137" s="86"/>
      <c r="BEI137" s="86"/>
      <c r="BEJ137" s="86"/>
      <c r="BEK137" s="86"/>
      <c r="BEL137" s="86"/>
      <c r="BEM137" s="86"/>
      <c r="BEN137" s="86"/>
      <c r="BEO137" s="86"/>
      <c r="BEP137" s="86"/>
      <c r="BEQ137" s="86"/>
      <c r="BER137" s="86"/>
      <c r="BES137" s="86"/>
      <c r="BET137" s="86"/>
      <c r="BEU137" s="86"/>
      <c r="BEV137" s="86"/>
      <c r="BEW137" s="86"/>
      <c r="BEX137" s="86"/>
      <c r="BEY137" s="86"/>
      <c r="BEZ137" s="86"/>
      <c r="BFA137" s="86"/>
      <c r="BFB137" s="86"/>
      <c r="BFC137" s="86"/>
      <c r="BFD137" s="86"/>
      <c r="BFE137" s="86"/>
      <c r="BFF137" s="86"/>
      <c r="BFG137" s="86"/>
      <c r="BFH137" s="86"/>
      <c r="BFI137" s="86"/>
      <c r="BFJ137" s="86"/>
      <c r="BFK137" s="86"/>
      <c r="BFL137" s="86"/>
      <c r="BFM137" s="86"/>
      <c r="BFN137" s="86"/>
      <c r="BFO137" s="86"/>
      <c r="BFP137" s="86"/>
      <c r="BFQ137" s="86"/>
      <c r="BFR137" s="86"/>
      <c r="BFS137" s="86"/>
      <c r="BFT137" s="86"/>
      <c r="BFU137" s="86"/>
      <c r="BFV137" s="86"/>
      <c r="BFW137" s="86"/>
      <c r="BFX137" s="86"/>
      <c r="BFY137" s="86"/>
      <c r="BFZ137" s="86"/>
      <c r="BGA137" s="86"/>
      <c r="BGB137" s="86"/>
      <c r="BGC137" s="86"/>
      <c r="BGD137" s="86"/>
      <c r="BGE137" s="86"/>
      <c r="BGF137" s="86"/>
      <c r="BGG137" s="86"/>
      <c r="BGH137" s="86"/>
      <c r="BGI137" s="86"/>
      <c r="BGJ137" s="86"/>
      <c r="BGK137" s="86"/>
      <c r="BGL137" s="86"/>
      <c r="BGM137" s="86"/>
      <c r="BGN137" s="86"/>
      <c r="BGO137" s="86"/>
      <c r="BGP137" s="86"/>
      <c r="BGQ137" s="86"/>
      <c r="BGR137" s="86"/>
      <c r="BGS137" s="86"/>
      <c r="BGT137" s="86"/>
      <c r="BGU137" s="86"/>
      <c r="BGV137" s="86"/>
      <c r="BGW137" s="86"/>
      <c r="BGX137" s="86"/>
      <c r="BGY137" s="86"/>
      <c r="BGZ137" s="86"/>
      <c r="BHA137" s="86"/>
      <c r="BHB137" s="86"/>
      <c r="BHC137" s="86"/>
      <c r="BHD137" s="86"/>
      <c r="BHE137" s="86"/>
      <c r="BHF137" s="86"/>
      <c r="BHG137" s="86"/>
      <c r="BHH137" s="86"/>
      <c r="BHI137" s="86"/>
      <c r="BHJ137" s="86"/>
      <c r="BHK137" s="86"/>
      <c r="BHL137" s="86"/>
      <c r="BHM137" s="86"/>
      <c r="BHN137" s="86"/>
      <c r="BHO137" s="86"/>
      <c r="BHP137" s="86"/>
      <c r="BHQ137" s="86"/>
      <c r="BHR137" s="86"/>
      <c r="BHS137" s="86"/>
      <c r="BHT137" s="86"/>
      <c r="BHU137" s="86"/>
      <c r="BHV137" s="86"/>
      <c r="BHW137" s="86"/>
      <c r="BHX137" s="86"/>
      <c r="BHY137" s="86"/>
      <c r="BHZ137" s="86"/>
      <c r="BIA137" s="86"/>
      <c r="BIB137" s="86"/>
      <c r="BIC137" s="86"/>
      <c r="BID137" s="86"/>
      <c r="BIE137" s="86"/>
      <c r="BIF137" s="86"/>
      <c r="BIG137" s="86"/>
      <c r="BIH137" s="86"/>
      <c r="BII137" s="86"/>
      <c r="BIJ137" s="86"/>
      <c r="BIK137" s="86"/>
      <c r="BIL137" s="86"/>
      <c r="BIM137" s="86"/>
      <c r="BIN137" s="86"/>
      <c r="BIO137" s="86"/>
      <c r="BIP137" s="86"/>
      <c r="BIQ137" s="86"/>
      <c r="BIR137" s="86"/>
      <c r="BIS137" s="86"/>
      <c r="BIT137" s="86"/>
      <c r="BIU137" s="86"/>
      <c r="BIV137" s="86"/>
      <c r="BIW137" s="86"/>
      <c r="BIX137" s="86"/>
      <c r="BIY137" s="86"/>
      <c r="BIZ137" s="86"/>
      <c r="BJA137" s="86"/>
      <c r="BJB137" s="86"/>
      <c r="BJC137" s="86"/>
      <c r="BJD137" s="86"/>
      <c r="BJE137" s="86"/>
      <c r="BJF137" s="86"/>
      <c r="BJG137" s="86"/>
      <c r="BJH137" s="86"/>
      <c r="BJI137" s="86"/>
      <c r="BJJ137" s="86"/>
      <c r="BJK137" s="86"/>
      <c r="BJL137" s="86"/>
      <c r="BJM137" s="86"/>
      <c r="BJN137" s="86"/>
      <c r="BJO137" s="86"/>
      <c r="BJP137" s="86"/>
      <c r="BJQ137" s="86"/>
      <c r="BJR137" s="86"/>
      <c r="BJS137" s="86"/>
      <c r="BJT137" s="86"/>
      <c r="BJU137" s="86"/>
      <c r="BJV137" s="86"/>
      <c r="BJW137" s="86"/>
      <c r="BJX137" s="86"/>
      <c r="BJY137" s="86"/>
      <c r="BJZ137" s="86"/>
      <c r="BKA137" s="86"/>
      <c r="BKB137" s="86"/>
      <c r="BKC137" s="86"/>
      <c r="BKD137" s="86"/>
      <c r="BKE137" s="86"/>
      <c r="BKF137" s="86"/>
      <c r="BKG137" s="86"/>
      <c r="BKH137" s="86"/>
      <c r="BKI137" s="86"/>
      <c r="BKJ137" s="86"/>
      <c r="BKK137" s="86"/>
      <c r="BKL137" s="86"/>
      <c r="BKM137" s="86"/>
      <c r="BKN137" s="86"/>
      <c r="BKO137" s="86"/>
      <c r="BKP137" s="86"/>
      <c r="BKQ137" s="86"/>
      <c r="BKR137" s="86"/>
      <c r="BKS137" s="86"/>
      <c r="BKT137" s="86"/>
      <c r="BKU137" s="86"/>
      <c r="BKV137" s="86"/>
      <c r="BKW137" s="86"/>
      <c r="BKX137" s="86"/>
      <c r="BKY137" s="86"/>
      <c r="BKZ137" s="86"/>
      <c r="BLA137" s="86"/>
      <c r="BLB137" s="86"/>
      <c r="BLC137" s="86"/>
      <c r="BLD137" s="86"/>
      <c r="BLE137" s="86"/>
      <c r="BLF137" s="86"/>
      <c r="BLG137" s="86"/>
      <c r="BLH137" s="86"/>
      <c r="BLI137" s="86"/>
      <c r="BLJ137" s="86"/>
      <c r="BLK137" s="86"/>
      <c r="BLL137" s="86"/>
      <c r="BLM137" s="86"/>
      <c r="BLN137" s="86"/>
      <c r="BLO137" s="86"/>
      <c r="BLP137" s="86"/>
      <c r="BLQ137" s="86"/>
      <c r="BLR137" s="86"/>
      <c r="BLS137" s="86"/>
      <c r="BLT137" s="86"/>
      <c r="BLU137" s="86"/>
      <c r="BLV137" s="86"/>
      <c r="BLW137" s="86"/>
      <c r="BLX137" s="86"/>
      <c r="BLY137" s="86"/>
      <c r="BLZ137" s="86"/>
      <c r="BMA137" s="86"/>
      <c r="BMB137" s="86"/>
      <c r="BMC137" s="86"/>
      <c r="BMD137" s="86"/>
      <c r="BME137" s="86"/>
      <c r="BMF137" s="86"/>
      <c r="BMG137" s="86"/>
      <c r="BMH137" s="86"/>
      <c r="BMI137" s="86"/>
      <c r="BMJ137" s="86"/>
      <c r="BMK137" s="86"/>
      <c r="BML137" s="86"/>
      <c r="BMM137" s="86"/>
      <c r="BMN137" s="86"/>
      <c r="BMO137" s="86"/>
      <c r="BMP137" s="86"/>
      <c r="BMQ137" s="86"/>
      <c r="BMR137" s="86"/>
      <c r="BMS137" s="86"/>
      <c r="BMT137" s="86"/>
      <c r="BMU137" s="86"/>
      <c r="BMV137" s="86"/>
      <c r="BMW137" s="86"/>
      <c r="BMX137" s="86"/>
      <c r="BMY137" s="86"/>
      <c r="BMZ137" s="86"/>
      <c r="BNA137" s="86"/>
      <c r="BNB137" s="86"/>
      <c r="BNC137" s="86"/>
      <c r="BND137" s="86"/>
      <c r="BNE137" s="86"/>
      <c r="BNF137" s="86"/>
      <c r="BNG137" s="86"/>
      <c r="BNH137" s="86"/>
      <c r="BNI137" s="86"/>
      <c r="BNJ137" s="86"/>
      <c r="BNK137" s="86"/>
      <c r="BNL137" s="86"/>
      <c r="BNM137" s="86"/>
      <c r="BNN137" s="86"/>
      <c r="BNO137" s="86"/>
      <c r="BNP137" s="86"/>
      <c r="BNQ137" s="86"/>
      <c r="BNR137" s="86"/>
      <c r="BNS137" s="86"/>
      <c r="BNZ137" s="86"/>
      <c r="BOA137" s="86"/>
      <c r="BOB137" s="86"/>
      <c r="BOC137" s="86"/>
      <c r="BOD137" s="86"/>
      <c r="BOE137" s="86"/>
      <c r="BOF137" s="86"/>
      <c r="BOG137" s="86"/>
      <c r="BOH137" s="86"/>
      <c r="BOI137" s="86"/>
      <c r="BOJ137" s="86"/>
      <c r="BOK137" s="86"/>
      <c r="BOL137" s="86"/>
      <c r="BOM137" s="86"/>
      <c r="BON137" s="86"/>
      <c r="BOO137" s="86"/>
      <c r="BOP137" s="86"/>
      <c r="BOQ137" s="86"/>
      <c r="BOR137" s="86"/>
      <c r="BOS137" s="86"/>
      <c r="BOT137" s="86"/>
      <c r="BOU137" s="86"/>
      <c r="BOV137" s="86"/>
      <c r="BOW137" s="86"/>
      <c r="BOX137" s="86"/>
      <c r="BOY137" s="86"/>
      <c r="BOZ137" s="86"/>
      <c r="BPA137" s="86"/>
      <c r="BPB137" s="86"/>
      <c r="BPC137" s="86"/>
      <c r="BPD137" s="86"/>
      <c r="BPE137" s="86"/>
      <c r="BPF137" s="86"/>
      <c r="BPG137" s="86"/>
      <c r="BPH137" s="86"/>
      <c r="BPI137" s="86"/>
      <c r="BPJ137" s="86"/>
      <c r="BPK137" s="86"/>
      <c r="BPL137" s="86"/>
      <c r="BPM137" s="86"/>
      <c r="BPN137" s="86"/>
      <c r="BPO137" s="86"/>
      <c r="BPP137" s="86"/>
      <c r="BPQ137" s="86"/>
      <c r="BPR137" s="86"/>
      <c r="BPS137" s="86"/>
      <c r="BPT137" s="86"/>
      <c r="BPU137" s="86"/>
      <c r="BPV137" s="86"/>
      <c r="BPW137" s="86"/>
      <c r="BPX137" s="86"/>
      <c r="BPY137" s="86"/>
      <c r="BPZ137" s="86"/>
      <c r="BQA137" s="86"/>
      <c r="BQB137" s="86"/>
      <c r="BQC137" s="86"/>
      <c r="BQD137" s="86"/>
      <c r="BQE137" s="86"/>
      <c r="BQF137" s="86"/>
      <c r="BQG137" s="86"/>
      <c r="BQH137" s="86"/>
      <c r="BQI137" s="86"/>
      <c r="BQJ137" s="86"/>
      <c r="BQK137" s="86"/>
      <c r="BQL137" s="86"/>
      <c r="BQM137" s="86"/>
      <c r="BQN137" s="86"/>
      <c r="BQO137" s="86"/>
      <c r="BQP137" s="86"/>
      <c r="BQQ137" s="86"/>
      <c r="BQR137" s="86"/>
      <c r="BQS137" s="86"/>
      <c r="BQT137" s="86"/>
      <c r="BQU137" s="86"/>
      <c r="BQV137" s="86"/>
      <c r="BQW137" s="86"/>
      <c r="BQX137" s="86"/>
      <c r="BQY137" s="86"/>
      <c r="BQZ137" s="86"/>
      <c r="BRA137" s="86"/>
      <c r="BRB137" s="86"/>
      <c r="BRC137" s="86"/>
      <c r="BRD137" s="86"/>
      <c r="BRE137" s="86"/>
      <c r="BRF137" s="86"/>
      <c r="BRG137" s="86"/>
      <c r="BRH137" s="86"/>
      <c r="BRI137" s="86"/>
      <c r="BRJ137" s="86"/>
      <c r="BRK137" s="86"/>
      <c r="BRL137" s="86"/>
      <c r="BRM137" s="86"/>
      <c r="BRN137" s="86"/>
      <c r="BRO137" s="86"/>
      <c r="BRP137" s="86"/>
      <c r="BRQ137" s="86"/>
      <c r="BRR137" s="86"/>
      <c r="BRS137" s="86"/>
      <c r="BRT137" s="86"/>
      <c r="BRU137" s="86"/>
      <c r="BRV137" s="86"/>
      <c r="BRW137" s="86"/>
      <c r="BRX137" s="86"/>
      <c r="BRY137" s="86"/>
      <c r="BRZ137" s="86"/>
      <c r="BSA137" s="86"/>
      <c r="BSB137" s="86"/>
      <c r="BSC137" s="86"/>
      <c r="BSD137" s="86"/>
      <c r="BSE137" s="86"/>
      <c r="BSF137" s="86"/>
      <c r="BSG137" s="86"/>
      <c r="BSH137" s="86"/>
      <c r="BSI137" s="86"/>
      <c r="BSJ137" s="86"/>
      <c r="BSK137" s="86"/>
      <c r="BSL137" s="86"/>
      <c r="BSM137" s="86"/>
      <c r="BSN137" s="86"/>
      <c r="BSO137" s="86"/>
      <c r="BSP137" s="86"/>
      <c r="BSQ137" s="86"/>
      <c r="BSR137" s="86"/>
      <c r="BSS137" s="86"/>
      <c r="BST137" s="86"/>
      <c r="BSU137" s="86"/>
      <c r="BSV137" s="86"/>
      <c r="BSW137" s="86"/>
      <c r="BSX137" s="86"/>
      <c r="BSY137" s="86"/>
      <c r="BSZ137" s="86"/>
      <c r="BTA137" s="86"/>
      <c r="BTB137" s="86"/>
      <c r="BTC137" s="86"/>
      <c r="BTD137" s="86"/>
      <c r="BTE137" s="86"/>
      <c r="BTF137" s="86"/>
      <c r="BTG137" s="86"/>
      <c r="BTH137" s="86"/>
      <c r="BTI137" s="86"/>
      <c r="BTJ137" s="86"/>
      <c r="BTK137" s="86"/>
      <c r="BTL137" s="86"/>
      <c r="BTM137" s="86"/>
      <c r="BTN137" s="86"/>
      <c r="BTO137" s="86"/>
      <c r="BTP137" s="86"/>
      <c r="BTQ137" s="86"/>
      <c r="BTR137" s="86"/>
      <c r="BTS137" s="86"/>
      <c r="BTT137" s="86"/>
      <c r="BTU137" s="86"/>
      <c r="BTV137" s="86"/>
      <c r="BTW137" s="86"/>
      <c r="BTX137" s="86"/>
      <c r="BTY137" s="86"/>
      <c r="BTZ137" s="86"/>
      <c r="BUA137" s="86"/>
      <c r="BUB137" s="86"/>
      <c r="BUC137" s="86"/>
      <c r="BUD137" s="86"/>
      <c r="BUE137" s="86"/>
      <c r="BUF137" s="86"/>
      <c r="BUG137" s="86"/>
      <c r="BUH137" s="86"/>
      <c r="BUI137" s="86"/>
      <c r="BUJ137" s="86"/>
      <c r="BUK137" s="86"/>
      <c r="BUL137" s="86"/>
      <c r="BUM137" s="86"/>
      <c r="BUN137" s="86"/>
      <c r="BUO137" s="86"/>
      <c r="BUP137" s="86"/>
      <c r="BUQ137" s="86"/>
      <c r="BUR137" s="86"/>
      <c r="BUS137" s="86"/>
      <c r="BUT137" s="86"/>
      <c r="BUU137" s="86"/>
      <c r="BUV137" s="86"/>
      <c r="BUW137" s="86"/>
      <c r="BUX137" s="86"/>
      <c r="BUY137" s="86"/>
      <c r="BUZ137" s="86"/>
      <c r="BVA137" s="86"/>
      <c r="BVB137" s="86"/>
      <c r="BVC137" s="86"/>
      <c r="BVD137" s="86"/>
      <c r="BVE137" s="86"/>
      <c r="BVF137" s="86"/>
      <c r="BVG137" s="86"/>
      <c r="BVH137" s="86"/>
      <c r="BVI137" s="86"/>
      <c r="BVJ137" s="86"/>
      <c r="BVK137" s="86"/>
      <c r="BVL137" s="86"/>
      <c r="BVM137" s="86"/>
      <c r="BVN137" s="86"/>
      <c r="BVO137" s="86"/>
      <c r="BVP137" s="86"/>
      <c r="BVQ137" s="86"/>
      <c r="BVR137" s="86"/>
      <c r="BVS137" s="86"/>
      <c r="BVT137" s="86"/>
      <c r="BVU137" s="86"/>
      <c r="BVV137" s="86"/>
      <c r="BVW137" s="86"/>
      <c r="BVX137" s="86"/>
      <c r="BVY137" s="86"/>
      <c r="BVZ137" s="86"/>
      <c r="BWA137" s="86"/>
      <c r="BWB137" s="86"/>
      <c r="BWC137" s="86"/>
      <c r="BWD137" s="86"/>
      <c r="BWE137" s="86"/>
      <c r="BWF137" s="86"/>
      <c r="BWG137" s="86"/>
      <c r="BWH137" s="86"/>
      <c r="BWI137" s="86"/>
      <c r="BWJ137" s="86"/>
      <c r="BWK137" s="86"/>
      <c r="BWL137" s="86"/>
      <c r="BWM137" s="86"/>
      <c r="BWN137" s="86"/>
      <c r="BWO137" s="86"/>
      <c r="BWP137" s="86"/>
      <c r="BWQ137" s="86"/>
      <c r="BWR137" s="86"/>
      <c r="BWS137" s="86"/>
      <c r="BWT137" s="86"/>
      <c r="BWU137" s="86"/>
      <c r="BWV137" s="86"/>
      <c r="BWW137" s="86"/>
      <c r="BWX137" s="86"/>
      <c r="BWY137" s="86"/>
      <c r="BWZ137" s="86"/>
      <c r="BXA137" s="86"/>
      <c r="BXB137" s="86"/>
      <c r="BXC137" s="86"/>
      <c r="BXD137" s="86"/>
      <c r="BXE137" s="86"/>
      <c r="BXF137" s="86"/>
      <c r="BXG137" s="86"/>
      <c r="BXH137" s="86"/>
      <c r="BXI137" s="86"/>
      <c r="BXJ137" s="86"/>
      <c r="BXK137" s="86"/>
      <c r="BXL137" s="86"/>
      <c r="BXM137" s="86"/>
      <c r="BXN137" s="86"/>
      <c r="BXO137" s="86"/>
      <c r="BXV137" s="86"/>
      <c r="BXW137" s="86"/>
      <c r="BXX137" s="86"/>
      <c r="BXY137" s="86"/>
      <c r="BXZ137" s="86"/>
      <c r="BYA137" s="86"/>
      <c r="BYB137" s="86"/>
      <c r="BYC137" s="86"/>
      <c r="BYD137" s="86"/>
      <c r="BYE137" s="86"/>
      <c r="BYF137" s="86"/>
      <c r="BYG137" s="86"/>
      <c r="BYH137" s="86"/>
      <c r="BYI137" s="86"/>
      <c r="BYJ137" s="86"/>
      <c r="BYK137" s="86"/>
      <c r="BYL137" s="86"/>
      <c r="BYM137" s="86"/>
      <c r="BYN137" s="86"/>
      <c r="BYO137" s="86"/>
      <c r="BYP137" s="86"/>
      <c r="BYQ137" s="86"/>
      <c r="BYR137" s="86"/>
      <c r="BYS137" s="86"/>
      <c r="BYT137" s="86"/>
      <c r="BYU137" s="86"/>
      <c r="BYV137" s="86"/>
      <c r="BYW137" s="86"/>
      <c r="BYX137" s="86"/>
      <c r="BYY137" s="86"/>
      <c r="BYZ137" s="86"/>
      <c r="BZA137" s="86"/>
      <c r="BZB137" s="86"/>
      <c r="BZC137" s="86"/>
      <c r="BZD137" s="86"/>
      <c r="BZE137" s="86"/>
      <c r="BZF137" s="86"/>
      <c r="BZG137" s="86"/>
      <c r="BZH137" s="86"/>
      <c r="BZI137" s="86"/>
      <c r="BZJ137" s="86"/>
      <c r="BZK137" s="86"/>
      <c r="BZL137" s="86"/>
      <c r="BZM137" s="86"/>
      <c r="BZN137" s="86"/>
      <c r="BZO137" s="86"/>
      <c r="BZP137" s="86"/>
      <c r="BZQ137" s="86"/>
      <c r="BZR137" s="86"/>
      <c r="BZS137" s="86"/>
      <c r="BZT137" s="86"/>
      <c r="BZU137" s="86"/>
      <c r="BZV137" s="86"/>
      <c r="BZW137" s="86"/>
      <c r="BZX137" s="86"/>
      <c r="BZY137" s="86"/>
      <c r="BZZ137" s="86"/>
      <c r="CAA137" s="86"/>
      <c r="CAB137" s="86"/>
      <c r="CAC137" s="86"/>
      <c r="CAD137" s="86"/>
      <c r="CAE137" s="86"/>
      <c r="CAF137" s="86"/>
      <c r="CAG137" s="86"/>
      <c r="CAH137" s="86"/>
      <c r="CAI137" s="86"/>
      <c r="CAJ137" s="86"/>
      <c r="CAK137" s="86"/>
      <c r="CAL137" s="86"/>
      <c r="CAM137" s="86"/>
      <c r="CAN137" s="86"/>
      <c r="CAO137" s="86"/>
      <c r="CAP137" s="86"/>
      <c r="CAQ137" s="86"/>
      <c r="CAR137" s="86"/>
      <c r="CAS137" s="86"/>
      <c r="CAT137" s="86"/>
      <c r="CAU137" s="86"/>
      <c r="CAV137" s="86"/>
      <c r="CAW137" s="86"/>
      <c r="CAX137" s="86"/>
      <c r="CAY137" s="86"/>
      <c r="CAZ137" s="86"/>
      <c r="CBA137" s="86"/>
      <c r="CBB137" s="86"/>
      <c r="CBC137" s="86"/>
      <c r="CBD137" s="86"/>
      <c r="CBE137" s="86"/>
      <c r="CBF137" s="86"/>
      <c r="CBG137" s="86"/>
      <c r="CBH137" s="86"/>
      <c r="CBI137" s="86"/>
      <c r="CBJ137" s="86"/>
      <c r="CBK137" s="86"/>
      <c r="CBL137" s="86"/>
      <c r="CBM137" s="86"/>
      <c r="CBN137" s="86"/>
      <c r="CBO137" s="86"/>
      <c r="CBP137" s="86"/>
      <c r="CBQ137" s="86"/>
      <c r="CBR137" s="86"/>
      <c r="CBS137" s="86"/>
      <c r="CBT137" s="86"/>
      <c r="CBU137" s="86"/>
      <c r="CBV137" s="86"/>
      <c r="CBW137" s="86"/>
      <c r="CBX137" s="86"/>
      <c r="CBY137" s="86"/>
      <c r="CBZ137" s="86"/>
      <c r="CCA137" s="86"/>
      <c r="CCB137" s="86"/>
      <c r="CCC137" s="86"/>
      <c r="CCD137" s="86"/>
      <c r="CCE137" s="86"/>
      <c r="CCF137" s="86"/>
      <c r="CCG137" s="86"/>
      <c r="CCH137" s="86"/>
      <c r="CCI137" s="86"/>
      <c r="CCJ137" s="86"/>
      <c r="CCK137" s="86"/>
      <c r="CCL137" s="86"/>
      <c r="CCM137" s="86"/>
      <c r="CCN137" s="86"/>
      <c r="CCO137" s="86"/>
      <c r="CCP137" s="86"/>
      <c r="CCQ137" s="86"/>
      <c r="CCR137" s="86"/>
      <c r="CCS137" s="86"/>
      <c r="CCT137" s="86"/>
      <c r="CCU137" s="86"/>
      <c r="CCV137" s="86"/>
      <c r="CCW137" s="86"/>
      <c r="CCX137" s="86"/>
      <c r="CCY137" s="86"/>
      <c r="CCZ137" s="86"/>
      <c r="CDA137" s="86"/>
      <c r="CDB137" s="86"/>
      <c r="CDC137" s="86"/>
      <c r="CDD137" s="86"/>
      <c r="CDE137" s="86"/>
      <c r="CDF137" s="86"/>
      <c r="CDG137" s="86"/>
      <c r="CDH137" s="86"/>
      <c r="CDI137" s="86"/>
      <c r="CDJ137" s="86"/>
      <c r="CDK137" s="86"/>
      <c r="CDL137" s="86"/>
      <c r="CDM137" s="86"/>
      <c r="CDN137" s="86"/>
      <c r="CDO137" s="86"/>
      <c r="CDP137" s="86"/>
      <c r="CDQ137" s="86"/>
      <c r="CDR137" s="86"/>
      <c r="CDS137" s="86"/>
      <c r="CDT137" s="86"/>
      <c r="CDU137" s="86"/>
      <c r="CDV137" s="86"/>
      <c r="CDW137" s="86"/>
      <c r="CDX137" s="86"/>
      <c r="CDY137" s="86"/>
      <c r="CDZ137" s="86"/>
      <c r="CEA137" s="86"/>
      <c r="CEB137" s="86"/>
      <c r="CEC137" s="86"/>
      <c r="CED137" s="86"/>
      <c r="CEE137" s="86"/>
      <c r="CEF137" s="86"/>
      <c r="CEG137" s="86"/>
      <c r="CEH137" s="86"/>
      <c r="CEI137" s="86"/>
      <c r="CEJ137" s="86"/>
      <c r="CEK137" s="86"/>
      <c r="CEL137" s="86"/>
      <c r="CEM137" s="86"/>
      <c r="CEN137" s="86"/>
      <c r="CEO137" s="86"/>
      <c r="CEP137" s="86"/>
      <c r="CEQ137" s="86"/>
      <c r="CER137" s="86"/>
      <c r="CES137" s="86"/>
      <c r="CET137" s="86"/>
      <c r="CEU137" s="86"/>
      <c r="CEV137" s="86"/>
      <c r="CEW137" s="86"/>
      <c r="CEX137" s="86"/>
      <c r="CEY137" s="86"/>
      <c r="CEZ137" s="86"/>
      <c r="CFA137" s="86"/>
      <c r="CFB137" s="86"/>
      <c r="CFC137" s="86"/>
      <c r="CFD137" s="86"/>
      <c r="CFE137" s="86"/>
      <c r="CFF137" s="86"/>
      <c r="CFG137" s="86"/>
      <c r="CFH137" s="86"/>
      <c r="CFI137" s="86"/>
      <c r="CFJ137" s="86"/>
      <c r="CFK137" s="86"/>
      <c r="CFL137" s="86"/>
      <c r="CFM137" s="86"/>
      <c r="CFN137" s="86"/>
      <c r="CFO137" s="86"/>
      <c r="CFP137" s="86"/>
      <c r="CFQ137" s="86"/>
      <c r="CFR137" s="86"/>
      <c r="CFS137" s="86"/>
      <c r="CFT137" s="86"/>
      <c r="CFU137" s="86"/>
      <c r="CFV137" s="86"/>
      <c r="CFW137" s="86"/>
      <c r="CFX137" s="86"/>
      <c r="CFY137" s="86"/>
      <c r="CFZ137" s="86"/>
      <c r="CGA137" s="86"/>
      <c r="CGB137" s="86"/>
      <c r="CGC137" s="86"/>
      <c r="CGD137" s="86"/>
      <c r="CGE137" s="86"/>
      <c r="CGF137" s="86"/>
      <c r="CGG137" s="86"/>
      <c r="CGH137" s="86"/>
      <c r="CGI137" s="86"/>
      <c r="CGJ137" s="86"/>
      <c r="CGK137" s="86"/>
      <c r="CGL137" s="86"/>
      <c r="CGM137" s="86"/>
      <c r="CGN137" s="86"/>
      <c r="CGO137" s="86"/>
      <c r="CGP137" s="86"/>
      <c r="CGQ137" s="86"/>
      <c r="CGR137" s="86"/>
      <c r="CGS137" s="86"/>
      <c r="CGT137" s="86"/>
      <c r="CGU137" s="86"/>
      <c r="CGV137" s="86"/>
      <c r="CGW137" s="86"/>
      <c r="CGX137" s="86"/>
      <c r="CGY137" s="86"/>
      <c r="CGZ137" s="86"/>
      <c r="CHA137" s="86"/>
      <c r="CHB137" s="86"/>
      <c r="CHC137" s="86"/>
      <c r="CHD137" s="86"/>
      <c r="CHE137" s="86"/>
      <c r="CHF137" s="86"/>
      <c r="CHG137" s="86"/>
      <c r="CHH137" s="86"/>
      <c r="CHI137" s="86"/>
      <c r="CHJ137" s="86"/>
      <c r="CHK137" s="86"/>
      <c r="CHR137" s="86"/>
      <c r="CHS137" s="86"/>
      <c r="CHT137" s="86"/>
      <c r="CHU137" s="86"/>
      <c r="CHV137" s="86"/>
      <c r="CHW137" s="86"/>
      <c r="CHX137" s="86"/>
      <c r="CHY137" s="86"/>
      <c r="CHZ137" s="86"/>
      <c r="CIA137" s="86"/>
      <c r="CIB137" s="86"/>
      <c r="CIC137" s="86"/>
      <c r="CID137" s="86"/>
      <c r="CIE137" s="86"/>
      <c r="CIF137" s="86"/>
      <c r="CIG137" s="86"/>
      <c r="CIH137" s="86"/>
      <c r="CII137" s="86"/>
      <c r="CIJ137" s="86"/>
      <c r="CIK137" s="86"/>
      <c r="CIL137" s="86"/>
      <c r="CIM137" s="86"/>
      <c r="CIN137" s="86"/>
      <c r="CIO137" s="86"/>
      <c r="CIP137" s="86"/>
      <c r="CIQ137" s="86"/>
      <c r="CIR137" s="86"/>
      <c r="CIS137" s="86"/>
      <c r="CIT137" s="86"/>
      <c r="CIU137" s="86"/>
      <c r="CIV137" s="86"/>
      <c r="CIW137" s="86"/>
      <c r="CIX137" s="86"/>
      <c r="CIY137" s="86"/>
      <c r="CIZ137" s="86"/>
      <c r="CJA137" s="86"/>
      <c r="CJB137" s="86"/>
      <c r="CJC137" s="86"/>
      <c r="CJD137" s="86"/>
      <c r="CJE137" s="86"/>
      <c r="CJF137" s="86"/>
      <c r="CJG137" s="86"/>
      <c r="CJH137" s="86"/>
      <c r="CJI137" s="86"/>
      <c r="CJJ137" s="86"/>
      <c r="CJK137" s="86"/>
      <c r="CJL137" s="86"/>
      <c r="CJM137" s="86"/>
      <c r="CJN137" s="86"/>
      <c r="CJO137" s="86"/>
      <c r="CJP137" s="86"/>
      <c r="CJQ137" s="86"/>
      <c r="CJR137" s="86"/>
      <c r="CJS137" s="86"/>
      <c r="CJT137" s="86"/>
      <c r="CJU137" s="86"/>
      <c r="CJV137" s="86"/>
      <c r="CJW137" s="86"/>
      <c r="CJX137" s="86"/>
      <c r="CJY137" s="86"/>
      <c r="CJZ137" s="86"/>
      <c r="CKA137" s="86"/>
      <c r="CKB137" s="86"/>
      <c r="CKC137" s="86"/>
      <c r="CKD137" s="86"/>
      <c r="CKE137" s="86"/>
      <c r="CKF137" s="86"/>
      <c r="CKG137" s="86"/>
      <c r="CKH137" s="86"/>
      <c r="CKI137" s="86"/>
      <c r="CKJ137" s="86"/>
      <c r="CKK137" s="86"/>
      <c r="CKL137" s="86"/>
      <c r="CKM137" s="86"/>
      <c r="CKN137" s="86"/>
      <c r="CKO137" s="86"/>
      <c r="CKP137" s="86"/>
      <c r="CKQ137" s="86"/>
      <c r="CKR137" s="86"/>
      <c r="CKS137" s="86"/>
      <c r="CKT137" s="86"/>
      <c r="CKU137" s="86"/>
      <c r="CKV137" s="86"/>
      <c r="CKW137" s="86"/>
      <c r="CKX137" s="86"/>
      <c r="CKY137" s="86"/>
      <c r="CKZ137" s="86"/>
      <c r="CLA137" s="86"/>
      <c r="CLB137" s="86"/>
      <c r="CLC137" s="86"/>
      <c r="CLD137" s="86"/>
      <c r="CLE137" s="86"/>
      <c r="CLF137" s="86"/>
      <c r="CLG137" s="86"/>
      <c r="CLH137" s="86"/>
      <c r="CLI137" s="86"/>
      <c r="CLJ137" s="86"/>
      <c r="CLK137" s="86"/>
      <c r="CLL137" s="86"/>
      <c r="CLM137" s="86"/>
      <c r="CLN137" s="86"/>
      <c r="CLO137" s="86"/>
      <c r="CLP137" s="86"/>
      <c r="CLQ137" s="86"/>
      <c r="CLR137" s="86"/>
      <c r="CLS137" s="86"/>
      <c r="CLT137" s="86"/>
      <c r="CLU137" s="86"/>
      <c r="CLV137" s="86"/>
      <c r="CLW137" s="86"/>
      <c r="CLX137" s="86"/>
      <c r="CLY137" s="86"/>
      <c r="CLZ137" s="86"/>
      <c r="CMA137" s="86"/>
      <c r="CMB137" s="86"/>
      <c r="CMC137" s="86"/>
      <c r="CMD137" s="86"/>
      <c r="CME137" s="86"/>
      <c r="CMF137" s="86"/>
      <c r="CMG137" s="86"/>
      <c r="CMH137" s="86"/>
      <c r="CMI137" s="86"/>
      <c r="CMJ137" s="86"/>
      <c r="CMK137" s="86"/>
      <c r="CML137" s="86"/>
      <c r="CMM137" s="86"/>
      <c r="CMN137" s="86"/>
      <c r="CMO137" s="86"/>
      <c r="CMP137" s="86"/>
      <c r="CMQ137" s="86"/>
      <c r="CMR137" s="86"/>
      <c r="CMS137" s="86"/>
      <c r="CMT137" s="86"/>
      <c r="CMU137" s="86"/>
      <c r="CMV137" s="86"/>
      <c r="CMW137" s="86"/>
      <c r="CMX137" s="86"/>
      <c r="CMY137" s="86"/>
      <c r="CMZ137" s="86"/>
      <c r="CNA137" s="86"/>
      <c r="CNB137" s="86"/>
      <c r="CNC137" s="86"/>
      <c r="CND137" s="86"/>
      <c r="CNE137" s="86"/>
      <c r="CNF137" s="86"/>
      <c r="CNG137" s="86"/>
      <c r="CNH137" s="86"/>
      <c r="CNI137" s="86"/>
      <c r="CNJ137" s="86"/>
      <c r="CNK137" s="86"/>
      <c r="CNL137" s="86"/>
      <c r="CNM137" s="86"/>
      <c r="CNN137" s="86"/>
      <c r="CNO137" s="86"/>
      <c r="CNP137" s="86"/>
      <c r="CNQ137" s="86"/>
      <c r="CNR137" s="86"/>
      <c r="CNS137" s="86"/>
      <c r="CNT137" s="86"/>
      <c r="CNU137" s="86"/>
      <c r="CNV137" s="86"/>
      <c r="CNW137" s="86"/>
      <c r="CNX137" s="86"/>
      <c r="CNY137" s="86"/>
      <c r="CNZ137" s="86"/>
      <c r="COA137" s="86"/>
      <c r="COB137" s="86"/>
      <c r="COC137" s="86"/>
      <c r="COD137" s="86"/>
      <c r="COE137" s="86"/>
      <c r="COF137" s="86"/>
      <c r="COG137" s="86"/>
      <c r="COH137" s="86"/>
      <c r="COI137" s="86"/>
      <c r="COJ137" s="86"/>
      <c r="COK137" s="86"/>
      <c r="COL137" s="86"/>
      <c r="COM137" s="86"/>
      <c r="CON137" s="86"/>
      <c r="COO137" s="86"/>
      <c r="COP137" s="86"/>
      <c r="COQ137" s="86"/>
      <c r="COR137" s="86"/>
      <c r="COS137" s="86"/>
      <c r="COT137" s="86"/>
      <c r="COU137" s="86"/>
      <c r="COV137" s="86"/>
      <c r="COW137" s="86"/>
      <c r="COX137" s="86"/>
      <c r="COY137" s="86"/>
      <c r="COZ137" s="86"/>
      <c r="CPA137" s="86"/>
      <c r="CPB137" s="86"/>
      <c r="CPC137" s="86"/>
      <c r="CPD137" s="86"/>
      <c r="CPE137" s="86"/>
      <c r="CPF137" s="86"/>
      <c r="CPG137" s="86"/>
      <c r="CPH137" s="86"/>
      <c r="CPI137" s="86"/>
      <c r="CPJ137" s="86"/>
      <c r="CPK137" s="86"/>
      <c r="CPL137" s="86"/>
      <c r="CPM137" s="86"/>
      <c r="CPN137" s="86"/>
      <c r="CPO137" s="86"/>
      <c r="CPP137" s="86"/>
      <c r="CPQ137" s="86"/>
      <c r="CPR137" s="86"/>
      <c r="CPS137" s="86"/>
      <c r="CPT137" s="86"/>
      <c r="CPU137" s="86"/>
      <c r="CPV137" s="86"/>
      <c r="CPW137" s="86"/>
      <c r="CPX137" s="86"/>
      <c r="CPY137" s="86"/>
      <c r="CPZ137" s="86"/>
      <c r="CQA137" s="86"/>
      <c r="CQB137" s="86"/>
      <c r="CQC137" s="86"/>
      <c r="CQD137" s="86"/>
      <c r="CQE137" s="86"/>
      <c r="CQF137" s="86"/>
      <c r="CQG137" s="86"/>
      <c r="CQH137" s="86"/>
      <c r="CQI137" s="86"/>
      <c r="CQJ137" s="86"/>
      <c r="CQK137" s="86"/>
      <c r="CQL137" s="86"/>
      <c r="CQM137" s="86"/>
      <c r="CQN137" s="86"/>
      <c r="CQO137" s="86"/>
      <c r="CQP137" s="86"/>
      <c r="CQQ137" s="86"/>
      <c r="CQR137" s="86"/>
      <c r="CQS137" s="86"/>
      <c r="CQT137" s="86"/>
      <c r="CQU137" s="86"/>
      <c r="CQV137" s="86"/>
      <c r="CQW137" s="86"/>
      <c r="CQX137" s="86"/>
      <c r="CQY137" s="86"/>
      <c r="CQZ137" s="86"/>
      <c r="CRA137" s="86"/>
      <c r="CRB137" s="86"/>
      <c r="CRC137" s="86"/>
      <c r="CRD137" s="86"/>
      <c r="CRE137" s="86"/>
      <c r="CRF137" s="86"/>
      <c r="CRG137" s="86"/>
      <c r="CRN137" s="86"/>
      <c r="CRO137" s="86"/>
      <c r="CRP137" s="86"/>
      <c r="CRQ137" s="86"/>
      <c r="CRR137" s="86"/>
      <c r="CRS137" s="86"/>
      <c r="CRT137" s="86"/>
      <c r="CRU137" s="86"/>
      <c r="CRV137" s="86"/>
      <c r="CRW137" s="86"/>
      <c r="CRX137" s="86"/>
      <c r="CRY137" s="86"/>
      <c r="CRZ137" s="86"/>
      <c r="CSA137" s="86"/>
      <c r="CSB137" s="86"/>
      <c r="CSC137" s="86"/>
      <c r="CSD137" s="86"/>
      <c r="CSE137" s="86"/>
      <c r="CSF137" s="86"/>
      <c r="CSG137" s="86"/>
      <c r="CSH137" s="86"/>
      <c r="CSI137" s="86"/>
      <c r="CSJ137" s="86"/>
      <c r="CSK137" s="86"/>
      <c r="CSL137" s="86"/>
      <c r="CSM137" s="86"/>
      <c r="CSN137" s="86"/>
      <c r="CSO137" s="86"/>
      <c r="CSP137" s="86"/>
      <c r="CSQ137" s="86"/>
      <c r="CSR137" s="86"/>
      <c r="CSS137" s="86"/>
      <c r="CST137" s="86"/>
      <c r="CSU137" s="86"/>
      <c r="CSV137" s="86"/>
      <c r="CSW137" s="86"/>
      <c r="CSX137" s="86"/>
      <c r="CSY137" s="86"/>
      <c r="CSZ137" s="86"/>
      <c r="CTA137" s="86"/>
      <c r="CTB137" s="86"/>
      <c r="CTC137" s="86"/>
      <c r="CTD137" s="86"/>
      <c r="CTE137" s="86"/>
      <c r="CTF137" s="86"/>
      <c r="CTG137" s="86"/>
      <c r="CTH137" s="86"/>
      <c r="CTI137" s="86"/>
      <c r="CTJ137" s="86"/>
      <c r="CTK137" s="86"/>
      <c r="CTL137" s="86"/>
      <c r="CTM137" s="86"/>
      <c r="CTN137" s="86"/>
      <c r="CTO137" s="86"/>
      <c r="CTP137" s="86"/>
      <c r="CTQ137" s="86"/>
      <c r="CTR137" s="86"/>
      <c r="CTS137" s="86"/>
      <c r="CTT137" s="86"/>
      <c r="CTU137" s="86"/>
      <c r="CTV137" s="86"/>
      <c r="CTW137" s="86"/>
      <c r="CTX137" s="86"/>
      <c r="CTY137" s="86"/>
      <c r="CTZ137" s="86"/>
      <c r="CUA137" s="86"/>
      <c r="CUB137" s="86"/>
      <c r="CUC137" s="86"/>
      <c r="CUD137" s="86"/>
      <c r="CUE137" s="86"/>
      <c r="CUF137" s="86"/>
      <c r="CUG137" s="86"/>
      <c r="CUH137" s="86"/>
      <c r="CUI137" s="86"/>
      <c r="CUJ137" s="86"/>
      <c r="CUK137" s="86"/>
      <c r="CUL137" s="86"/>
      <c r="CUM137" s="86"/>
      <c r="CUN137" s="86"/>
      <c r="CUO137" s="86"/>
      <c r="CUP137" s="86"/>
      <c r="CUQ137" s="86"/>
      <c r="CUR137" s="86"/>
      <c r="CUS137" s="86"/>
      <c r="CUT137" s="86"/>
      <c r="CUU137" s="86"/>
      <c r="CUV137" s="86"/>
      <c r="CUW137" s="86"/>
      <c r="CUX137" s="86"/>
      <c r="CUY137" s="86"/>
      <c r="CUZ137" s="86"/>
      <c r="CVA137" s="86"/>
      <c r="CVB137" s="86"/>
      <c r="CVC137" s="86"/>
      <c r="CVD137" s="86"/>
      <c r="CVE137" s="86"/>
      <c r="CVF137" s="86"/>
      <c r="CVG137" s="86"/>
      <c r="CVH137" s="86"/>
      <c r="CVI137" s="86"/>
      <c r="CVJ137" s="86"/>
      <c r="CVK137" s="86"/>
      <c r="CVL137" s="86"/>
      <c r="CVM137" s="86"/>
      <c r="CVN137" s="86"/>
      <c r="CVO137" s="86"/>
      <c r="CVP137" s="86"/>
      <c r="CVQ137" s="86"/>
      <c r="CVR137" s="86"/>
      <c r="CVS137" s="86"/>
      <c r="CVT137" s="86"/>
      <c r="CVU137" s="86"/>
      <c r="CVV137" s="86"/>
      <c r="CVW137" s="86"/>
      <c r="CVX137" s="86"/>
      <c r="CVY137" s="86"/>
      <c r="CVZ137" s="86"/>
      <c r="CWA137" s="86"/>
      <c r="CWB137" s="86"/>
      <c r="CWC137" s="86"/>
      <c r="CWD137" s="86"/>
      <c r="CWE137" s="86"/>
      <c r="CWF137" s="86"/>
      <c r="CWG137" s="86"/>
      <c r="CWH137" s="86"/>
      <c r="CWI137" s="86"/>
      <c r="CWJ137" s="86"/>
      <c r="CWK137" s="86"/>
      <c r="CWL137" s="86"/>
      <c r="CWM137" s="86"/>
      <c r="CWN137" s="86"/>
      <c r="CWO137" s="86"/>
      <c r="CWP137" s="86"/>
      <c r="CWQ137" s="86"/>
      <c r="CWR137" s="86"/>
      <c r="CWS137" s="86"/>
      <c r="CWT137" s="86"/>
      <c r="CWU137" s="86"/>
      <c r="CWV137" s="86"/>
      <c r="CWW137" s="86"/>
      <c r="CWX137" s="86"/>
      <c r="CWY137" s="86"/>
      <c r="CWZ137" s="86"/>
      <c r="CXA137" s="86"/>
      <c r="CXB137" s="86"/>
      <c r="CXC137" s="86"/>
      <c r="CXD137" s="86"/>
      <c r="CXE137" s="86"/>
      <c r="CXF137" s="86"/>
      <c r="CXG137" s="86"/>
      <c r="CXH137" s="86"/>
      <c r="CXI137" s="86"/>
      <c r="CXJ137" s="86"/>
      <c r="CXK137" s="86"/>
      <c r="CXL137" s="86"/>
      <c r="CXM137" s="86"/>
      <c r="CXN137" s="86"/>
      <c r="CXO137" s="86"/>
      <c r="CXP137" s="86"/>
      <c r="CXQ137" s="86"/>
      <c r="CXR137" s="86"/>
      <c r="CXS137" s="86"/>
      <c r="CXT137" s="86"/>
      <c r="CXU137" s="86"/>
      <c r="CXV137" s="86"/>
      <c r="CXW137" s="86"/>
      <c r="CXX137" s="86"/>
      <c r="CXY137" s="86"/>
      <c r="CXZ137" s="86"/>
      <c r="CYA137" s="86"/>
      <c r="CYB137" s="86"/>
      <c r="CYC137" s="86"/>
      <c r="CYD137" s="86"/>
      <c r="CYE137" s="86"/>
      <c r="CYF137" s="86"/>
      <c r="CYG137" s="86"/>
      <c r="CYH137" s="86"/>
      <c r="CYI137" s="86"/>
      <c r="CYJ137" s="86"/>
      <c r="CYK137" s="86"/>
      <c r="CYL137" s="86"/>
      <c r="CYM137" s="86"/>
      <c r="CYN137" s="86"/>
      <c r="CYO137" s="86"/>
      <c r="CYP137" s="86"/>
      <c r="CYQ137" s="86"/>
      <c r="CYR137" s="86"/>
      <c r="CYS137" s="86"/>
      <c r="CYT137" s="86"/>
      <c r="CYU137" s="86"/>
      <c r="CYV137" s="86"/>
      <c r="CYW137" s="86"/>
      <c r="CYX137" s="86"/>
      <c r="CYY137" s="86"/>
      <c r="CYZ137" s="86"/>
      <c r="CZA137" s="86"/>
      <c r="CZB137" s="86"/>
      <c r="CZC137" s="86"/>
      <c r="CZD137" s="86"/>
      <c r="CZE137" s="86"/>
      <c r="CZF137" s="86"/>
      <c r="CZG137" s="86"/>
      <c r="CZH137" s="86"/>
      <c r="CZI137" s="86"/>
      <c r="CZJ137" s="86"/>
      <c r="CZK137" s="86"/>
      <c r="CZL137" s="86"/>
      <c r="CZM137" s="86"/>
      <c r="CZN137" s="86"/>
      <c r="CZO137" s="86"/>
      <c r="CZP137" s="86"/>
      <c r="CZQ137" s="86"/>
      <c r="CZR137" s="86"/>
      <c r="CZS137" s="86"/>
      <c r="CZT137" s="86"/>
      <c r="CZU137" s="86"/>
      <c r="CZV137" s="86"/>
      <c r="CZW137" s="86"/>
      <c r="CZX137" s="86"/>
      <c r="CZY137" s="86"/>
      <c r="CZZ137" s="86"/>
      <c r="DAA137" s="86"/>
      <c r="DAB137" s="86"/>
      <c r="DAC137" s="86"/>
      <c r="DAD137" s="86"/>
      <c r="DAE137" s="86"/>
      <c r="DAF137" s="86"/>
      <c r="DAG137" s="86"/>
      <c r="DAH137" s="86"/>
      <c r="DAI137" s="86"/>
      <c r="DAJ137" s="86"/>
      <c r="DAK137" s="86"/>
      <c r="DAL137" s="86"/>
      <c r="DAM137" s="86"/>
      <c r="DAN137" s="86"/>
      <c r="DAO137" s="86"/>
      <c r="DAP137" s="86"/>
      <c r="DAQ137" s="86"/>
      <c r="DAR137" s="86"/>
      <c r="DAS137" s="86"/>
      <c r="DAT137" s="86"/>
      <c r="DAU137" s="86"/>
      <c r="DAV137" s="86"/>
      <c r="DAW137" s="86"/>
      <c r="DAX137" s="86"/>
      <c r="DAY137" s="86"/>
      <c r="DAZ137" s="86"/>
      <c r="DBA137" s="86"/>
      <c r="DBB137" s="86"/>
      <c r="DBC137" s="86"/>
      <c r="DBJ137" s="86"/>
      <c r="DBK137" s="86"/>
      <c r="DBL137" s="86"/>
      <c r="DBM137" s="86"/>
      <c r="DBN137" s="86"/>
      <c r="DBO137" s="86"/>
      <c r="DBP137" s="86"/>
      <c r="DBQ137" s="86"/>
      <c r="DBR137" s="86"/>
      <c r="DBS137" s="86"/>
      <c r="DBT137" s="86"/>
      <c r="DBU137" s="86"/>
      <c r="DBV137" s="86"/>
      <c r="DBW137" s="86"/>
      <c r="DBX137" s="86"/>
      <c r="DBY137" s="86"/>
      <c r="DBZ137" s="86"/>
      <c r="DCA137" s="86"/>
      <c r="DCB137" s="86"/>
      <c r="DCC137" s="86"/>
      <c r="DCD137" s="86"/>
      <c r="DCE137" s="86"/>
      <c r="DCF137" s="86"/>
      <c r="DCG137" s="86"/>
      <c r="DCH137" s="86"/>
      <c r="DCI137" s="86"/>
      <c r="DCJ137" s="86"/>
      <c r="DCK137" s="86"/>
      <c r="DCL137" s="86"/>
      <c r="DCM137" s="86"/>
      <c r="DCN137" s="86"/>
      <c r="DCO137" s="86"/>
      <c r="DCP137" s="86"/>
      <c r="DCQ137" s="86"/>
      <c r="DCR137" s="86"/>
      <c r="DCS137" s="86"/>
      <c r="DCT137" s="86"/>
      <c r="DCU137" s="86"/>
      <c r="DCV137" s="86"/>
      <c r="DCW137" s="86"/>
      <c r="DCX137" s="86"/>
      <c r="DCY137" s="86"/>
      <c r="DCZ137" s="86"/>
      <c r="DDA137" s="86"/>
      <c r="DDB137" s="86"/>
      <c r="DDC137" s="86"/>
      <c r="DDD137" s="86"/>
      <c r="DDE137" s="86"/>
      <c r="DDF137" s="86"/>
      <c r="DDG137" s="86"/>
      <c r="DDH137" s="86"/>
      <c r="DDI137" s="86"/>
      <c r="DDJ137" s="86"/>
      <c r="DDK137" s="86"/>
      <c r="DDL137" s="86"/>
      <c r="DDM137" s="86"/>
      <c r="DDN137" s="86"/>
      <c r="DDO137" s="86"/>
      <c r="DDP137" s="86"/>
      <c r="DDQ137" s="86"/>
      <c r="DDR137" s="86"/>
      <c r="DDS137" s="86"/>
      <c r="DDT137" s="86"/>
      <c r="DDU137" s="86"/>
      <c r="DDV137" s="86"/>
      <c r="DDW137" s="86"/>
      <c r="DDX137" s="86"/>
      <c r="DDY137" s="86"/>
      <c r="DDZ137" s="86"/>
      <c r="DEA137" s="86"/>
      <c r="DEB137" s="86"/>
      <c r="DEC137" s="86"/>
      <c r="DED137" s="86"/>
      <c r="DEE137" s="86"/>
      <c r="DEF137" s="86"/>
      <c r="DEG137" s="86"/>
      <c r="DEH137" s="86"/>
      <c r="DEI137" s="86"/>
      <c r="DEJ137" s="86"/>
      <c r="DEK137" s="86"/>
      <c r="DEL137" s="86"/>
      <c r="DEM137" s="86"/>
      <c r="DEN137" s="86"/>
      <c r="DEO137" s="86"/>
      <c r="DEP137" s="86"/>
      <c r="DEQ137" s="86"/>
      <c r="DER137" s="86"/>
      <c r="DES137" s="86"/>
      <c r="DET137" s="86"/>
      <c r="DEU137" s="86"/>
      <c r="DEV137" s="86"/>
      <c r="DEW137" s="86"/>
      <c r="DEX137" s="86"/>
      <c r="DEY137" s="86"/>
      <c r="DEZ137" s="86"/>
      <c r="DFA137" s="86"/>
      <c r="DFB137" s="86"/>
      <c r="DFC137" s="86"/>
      <c r="DFD137" s="86"/>
      <c r="DFE137" s="86"/>
      <c r="DFF137" s="86"/>
      <c r="DFG137" s="86"/>
      <c r="DFH137" s="86"/>
      <c r="DFI137" s="86"/>
      <c r="DFJ137" s="86"/>
      <c r="DFK137" s="86"/>
      <c r="DFL137" s="86"/>
      <c r="DFM137" s="86"/>
      <c r="DFN137" s="86"/>
      <c r="DFO137" s="86"/>
      <c r="DFP137" s="86"/>
      <c r="DFQ137" s="86"/>
      <c r="DFR137" s="86"/>
      <c r="DFS137" s="86"/>
      <c r="DFT137" s="86"/>
      <c r="DFU137" s="86"/>
      <c r="DFV137" s="86"/>
      <c r="DFW137" s="86"/>
      <c r="DFX137" s="86"/>
      <c r="DFY137" s="86"/>
      <c r="DFZ137" s="86"/>
      <c r="DGA137" s="86"/>
      <c r="DGB137" s="86"/>
      <c r="DGC137" s="86"/>
      <c r="DGD137" s="86"/>
      <c r="DGE137" s="86"/>
      <c r="DGF137" s="86"/>
      <c r="DGG137" s="86"/>
      <c r="DGH137" s="86"/>
      <c r="DGI137" s="86"/>
      <c r="DGJ137" s="86"/>
      <c r="DGK137" s="86"/>
      <c r="DGL137" s="86"/>
      <c r="DGM137" s="86"/>
      <c r="DGN137" s="86"/>
      <c r="DGO137" s="86"/>
      <c r="DGP137" s="86"/>
      <c r="DGQ137" s="86"/>
      <c r="DGR137" s="86"/>
      <c r="DGS137" s="86"/>
      <c r="DGT137" s="86"/>
      <c r="DGU137" s="86"/>
      <c r="DGV137" s="86"/>
      <c r="DGW137" s="86"/>
      <c r="DGX137" s="86"/>
      <c r="DGY137" s="86"/>
      <c r="DGZ137" s="86"/>
      <c r="DHA137" s="86"/>
      <c r="DHB137" s="86"/>
      <c r="DHC137" s="86"/>
      <c r="DHD137" s="86"/>
      <c r="DHE137" s="86"/>
      <c r="DHF137" s="86"/>
      <c r="DHG137" s="86"/>
      <c r="DHH137" s="86"/>
      <c r="DHI137" s="86"/>
      <c r="DHJ137" s="86"/>
      <c r="DHK137" s="86"/>
      <c r="DHL137" s="86"/>
      <c r="DHM137" s="86"/>
      <c r="DHN137" s="86"/>
      <c r="DHO137" s="86"/>
      <c r="DHP137" s="86"/>
      <c r="DHQ137" s="86"/>
      <c r="DHR137" s="86"/>
      <c r="DHS137" s="86"/>
      <c r="DHT137" s="86"/>
      <c r="DHU137" s="86"/>
      <c r="DHV137" s="86"/>
      <c r="DHW137" s="86"/>
      <c r="DHX137" s="86"/>
      <c r="DHY137" s="86"/>
      <c r="DHZ137" s="86"/>
      <c r="DIA137" s="86"/>
      <c r="DIB137" s="86"/>
      <c r="DIC137" s="86"/>
      <c r="DID137" s="86"/>
      <c r="DIE137" s="86"/>
      <c r="DIF137" s="86"/>
      <c r="DIG137" s="86"/>
      <c r="DIH137" s="86"/>
      <c r="DII137" s="86"/>
      <c r="DIJ137" s="86"/>
      <c r="DIK137" s="86"/>
      <c r="DIL137" s="86"/>
      <c r="DIM137" s="86"/>
      <c r="DIN137" s="86"/>
      <c r="DIO137" s="86"/>
      <c r="DIP137" s="86"/>
      <c r="DIQ137" s="86"/>
      <c r="DIR137" s="86"/>
      <c r="DIS137" s="86"/>
      <c r="DIT137" s="86"/>
      <c r="DIU137" s="86"/>
      <c r="DIV137" s="86"/>
      <c r="DIW137" s="86"/>
      <c r="DIX137" s="86"/>
      <c r="DIY137" s="86"/>
      <c r="DIZ137" s="86"/>
      <c r="DJA137" s="86"/>
      <c r="DJB137" s="86"/>
      <c r="DJC137" s="86"/>
      <c r="DJD137" s="86"/>
      <c r="DJE137" s="86"/>
      <c r="DJF137" s="86"/>
      <c r="DJG137" s="86"/>
      <c r="DJH137" s="86"/>
      <c r="DJI137" s="86"/>
      <c r="DJJ137" s="86"/>
      <c r="DJK137" s="86"/>
      <c r="DJL137" s="86"/>
      <c r="DJM137" s="86"/>
      <c r="DJN137" s="86"/>
      <c r="DJO137" s="86"/>
      <c r="DJP137" s="86"/>
      <c r="DJQ137" s="86"/>
      <c r="DJR137" s="86"/>
      <c r="DJS137" s="86"/>
      <c r="DJT137" s="86"/>
      <c r="DJU137" s="86"/>
      <c r="DJV137" s="86"/>
      <c r="DJW137" s="86"/>
      <c r="DJX137" s="86"/>
      <c r="DJY137" s="86"/>
      <c r="DJZ137" s="86"/>
      <c r="DKA137" s="86"/>
      <c r="DKB137" s="86"/>
      <c r="DKC137" s="86"/>
      <c r="DKD137" s="86"/>
      <c r="DKE137" s="86"/>
      <c r="DKF137" s="86"/>
      <c r="DKG137" s="86"/>
      <c r="DKH137" s="86"/>
      <c r="DKI137" s="86"/>
      <c r="DKJ137" s="86"/>
      <c r="DKK137" s="86"/>
      <c r="DKL137" s="86"/>
      <c r="DKM137" s="86"/>
      <c r="DKN137" s="86"/>
      <c r="DKO137" s="86"/>
      <c r="DKP137" s="86"/>
      <c r="DKQ137" s="86"/>
      <c r="DKR137" s="86"/>
      <c r="DKS137" s="86"/>
      <c r="DKT137" s="86"/>
      <c r="DKU137" s="86"/>
      <c r="DKV137" s="86"/>
      <c r="DKW137" s="86"/>
      <c r="DKX137" s="86"/>
      <c r="DKY137" s="86"/>
      <c r="DLF137" s="86"/>
      <c r="DLG137" s="86"/>
      <c r="DLH137" s="86"/>
      <c r="DLI137" s="86"/>
      <c r="DLJ137" s="86"/>
      <c r="DLK137" s="86"/>
      <c r="DLL137" s="86"/>
      <c r="DLM137" s="86"/>
      <c r="DLN137" s="86"/>
      <c r="DLO137" s="86"/>
      <c r="DLP137" s="86"/>
      <c r="DLQ137" s="86"/>
      <c r="DLR137" s="86"/>
      <c r="DLS137" s="86"/>
      <c r="DLT137" s="86"/>
      <c r="DLU137" s="86"/>
      <c r="DLV137" s="86"/>
      <c r="DLW137" s="86"/>
      <c r="DLX137" s="86"/>
      <c r="DLY137" s="86"/>
      <c r="DLZ137" s="86"/>
      <c r="DMA137" s="86"/>
      <c r="DMB137" s="86"/>
      <c r="DMC137" s="86"/>
      <c r="DMD137" s="86"/>
      <c r="DME137" s="86"/>
      <c r="DMF137" s="86"/>
      <c r="DMG137" s="86"/>
      <c r="DMH137" s="86"/>
      <c r="DMI137" s="86"/>
      <c r="DMJ137" s="86"/>
      <c r="DMK137" s="86"/>
      <c r="DML137" s="86"/>
      <c r="DMM137" s="86"/>
      <c r="DMN137" s="86"/>
      <c r="DMO137" s="86"/>
      <c r="DMP137" s="86"/>
      <c r="DMQ137" s="86"/>
      <c r="DMR137" s="86"/>
      <c r="DMS137" s="86"/>
      <c r="DMT137" s="86"/>
      <c r="DMU137" s="86"/>
      <c r="DMV137" s="86"/>
      <c r="DMW137" s="86"/>
      <c r="DMX137" s="86"/>
      <c r="DMY137" s="86"/>
      <c r="DMZ137" s="86"/>
      <c r="DNA137" s="86"/>
      <c r="DNB137" s="86"/>
      <c r="DNC137" s="86"/>
      <c r="DND137" s="86"/>
      <c r="DNE137" s="86"/>
      <c r="DNF137" s="86"/>
      <c r="DNG137" s="86"/>
      <c r="DNH137" s="86"/>
      <c r="DNI137" s="86"/>
      <c r="DNJ137" s="86"/>
      <c r="DNK137" s="86"/>
      <c r="DNL137" s="86"/>
      <c r="DNM137" s="86"/>
      <c r="DNN137" s="86"/>
      <c r="DNO137" s="86"/>
      <c r="DNP137" s="86"/>
      <c r="DNQ137" s="86"/>
      <c r="DNR137" s="86"/>
      <c r="DNS137" s="86"/>
      <c r="DNT137" s="86"/>
      <c r="DNU137" s="86"/>
      <c r="DNV137" s="86"/>
      <c r="DNW137" s="86"/>
      <c r="DNX137" s="86"/>
      <c r="DNY137" s="86"/>
      <c r="DNZ137" s="86"/>
      <c r="DOA137" s="86"/>
      <c r="DOB137" s="86"/>
      <c r="DOC137" s="86"/>
      <c r="DOD137" s="86"/>
      <c r="DOE137" s="86"/>
      <c r="DOF137" s="86"/>
      <c r="DOG137" s="86"/>
      <c r="DOH137" s="86"/>
      <c r="DOI137" s="86"/>
      <c r="DOJ137" s="86"/>
      <c r="DOK137" s="86"/>
      <c r="DOL137" s="86"/>
      <c r="DOM137" s="86"/>
      <c r="DON137" s="86"/>
      <c r="DOO137" s="86"/>
      <c r="DOP137" s="86"/>
      <c r="DOQ137" s="86"/>
      <c r="DOR137" s="86"/>
      <c r="DOS137" s="86"/>
      <c r="DOT137" s="86"/>
      <c r="DOU137" s="86"/>
      <c r="DOV137" s="86"/>
      <c r="DOW137" s="86"/>
      <c r="DOX137" s="86"/>
      <c r="DOY137" s="86"/>
      <c r="DOZ137" s="86"/>
      <c r="DPA137" s="86"/>
      <c r="DPB137" s="86"/>
      <c r="DPC137" s="86"/>
      <c r="DPD137" s="86"/>
      <c r="DPE137" s="86"/>
      <c r="DPF137" s="86"/>
      <c r="DPG137" s="86"/>
      <c r="DPH137" s="86"/>
      <c r="DPI137" s="86"/>
      <c r="DPJ137" s="86"/>
      <c r="DPK137" s="86"/>
      <c r="DPL137" s="86"/>
      <c r="DPM137" s="86"/>
      <c r="DPN137" s="86"/>
      <c r="DPO137" s="86"/>
      <c r="DPP137" s="86"/>
      <c r="DPQ137" s="86"/>
      <c r="DPR137" s="86"/>
      <c r="DPS137" s="86"/>
      <c r="DPT137" s="86"/>
      <c r="DPU137" s="86"/>
      <c r="DPV137" s="86"/>
      <c r="DPW137" s="86"/>
      <c r="DPX137" s="86"/>
      <c r="DPY137" s="86"/>
      <c r="DPZ137" s="86"/>
      <c r="DQA137" s="86"/>
      <c r="DQB137" s="86"/>
      <c r="DQC137" s="86"/>
      <c r="DQD137" s="86"/>
      <c r="DQE137" s="86"/>
      <c r="DQF137" s="86"/>
      <c r="DQG137" s="86"/>
      <c r="DQH137" s="86"/>
      <c r="DQI137" s="86"/>
      <c r="DQJ137" s="86"/>
      <c r="DQK137" s="86"/>
      <c r="DQL137" s="86"/>
      <c r="DQM137" s="86"/>
      <c r="DQN137" s="86"/>
      <c r="DQO137" s="86"/>
      <c r="DQP137" s="86"/>
      <c r="DQQ137" s="86"/>
      <c r="DQR137" s="86"/>
      <c r="DQS137" s="86"/>
      <c r="DQT137" s="86"/>
      <c r="DQU137" s="86"/>
      <c r="DQV137" s="86"/>
      <c r="DQW137" s="86"/>
      <c r="DQX137" s="86"/>
      <c r="DQY137" s="86"/>
      <c r="DQZ137" s="86"/>
      <c r="DRA137" s="86"/>
      <c r="DRB137" s="86"/>
      <c r="DRC137" s="86"/>
      <c r="DRD137" s="86"/>
      <c r="DRE137" s="86"/>
      <c r="DRF137" s="86"/>
      <c r="DRG137" s="86"/>
      <c r="DRH137" s="86"/>
      <c r="DRI137" s="86"/>
      <c r="DRJ137" s="86"/>
      <c r="DRK137" s="86"/>
      <c r="DRL137" s="86"/>
      <c r="DRM137" s="86"/>
      <c r="DRN137" s="86"/>
      <c r="DRO137" s="86"/>
      <c r="DRP137" s="86"/>
      <c r="DRQ137" s="86"/>
      <c r="DRR137" s="86"/>
      <c r="DRS137" s="86"/>
      <c r="DRT137" s="86"/>
      <c r="DRU137" s="86"/>
      <c r="DRV137" s="86"/>
      <c r="DRW137" s="86"/>
      <c r="DRX137" s="86"/>
      <c r="DRY137" s="86"/>
      <c r="DRZ137" s="86"/>
      <c r="DSA137" s="86"/>
      <c r="DSB137" s="86"/>
      <c r="DSC137" s="86"/>
      <c r="DSD137" s="86"/>
      <c r="DSE137" s="86"/>
      <c r="DSF137" s="86"/>
      <c r="DSG137" s="86"/>
      <c r="DSH137" s="86"/>
      <c r="DSI137" s="86"/>
      <c r="DSJ137" s="86"/>
      <c r="DSK137" s="86"/>
      <c r="DSL137" s="86"/>
      <c r="DSM137" s="86"/>
      <c r="DSN137" s="86"/>
      <c r="DSO137" s="86"/>
      <c r="DSP137" s="86"/>
      <c r="DSQ137" s="86"/>
      <c r="DSR137" s="86"/>
      <c r="DSS137" s="86"/>
      <c r="DST137" s="86"/>
      <c r="DSU137" s="86"/>
      <c r="DSV137" s="86"/>
      <c r="DSW137" s="86"/>
      <c r="DSX137" s="86"/>
      <c r="DSY137" s="86"/>
      <c r="DSZ137" s="86"/>
      <c r="DTA137" s="86"/>
      <c r="DTB137" s="86"/>
      <c r="DTC137" s="86"/>
      <c r="DTD137" s="86"/>
      <c r="DTE137" s="86"/>
      <c r="DTF137" s="86"/>
      <c r="DTG137" s="86"/>
      <c r="DTH137" s="86"/>
      <c r="DTI137" s="86"/>
      <c r="DTJ137" s="86"/>
      <c r="DTK137" s="86"/>
      <c r="DTL137" s="86"/>
      <c r="DTM137" s="86"/>
      <c r="DTN137" s="86"/>
      <c r="DTO137" s="86"/>
      <c r="DTP137" s="86"/>
      <c r="DTQ137" s="86"/>
      <c r="DTR137" s="86"/>
      <c r="DTS137" s="86"/>
      <c r="DTT137" s="86"/>
      <c r="DTU137" s="86"/>
      <c r="DTV137" s="86"/>
      <c r="DTW137" s="86"/>
      <c r="DTX137" s="86"/>
      <c r="DTY137" s="86"/>
      <c r="DTZ137" s="86"/>
      <c r="DUA137" s="86"/>
      <c r="DUB137" s="86"/>
      <c r="DUC137" s="86"/>
      <c r="DUD137" s="86"/>
      <c r="DUE137" s="86"/>
      <c r="DUF137" s="86"/>
      <c r="DUG137" s="86"/>
      <c r="DUH137" s="86"/>
      <c r="DUI137" s="86"/>
      <c r="DUJ137" s="86"/>
      <c r="DUK137" s="86"/>
      <c r="DUL137" s="86"/>
      <c r="DUM137" s="86"/>
      <c r="DUN137" s="86"/>
      <c r="DUO137" s="86"/>
      <c r="DUP137" s="86"/>
      <c r="DUQ137" s="86"/>
      <c r="DUR137" s="86"/>
      <c r="DUS137" s="86"/>
      <c r="DUT137" s="86"/>
      <c r="DUU137" s="86"/>
      <c r="DVB137" s="86"/>
      <c r="DVC137" s="86"/>
      <c r="DVD137" s="86"/>
      <c r="DVE137" s="86"/>
      <c r="DVF137" s="86"/>
      <c r="DVG137" s="86"/>
      <c r="DVH137" s="86"/>
      <c r="DVI137" s="86"/>
      <c r="DVJ137" s="86"/>
      <c r="DVK137" s="86"/>
      <c r="DVL137" s="86"/>
      <c r="DVM137" s="86"/>
      <c r="DVN137" s="86"/>
      <c r="DVO137" s="86"/>
      <c r="DVP137" s="86"/>
      <c r="DVQ137" s="86"/>
      <c r="DVR137" s="86"/>
      <c r="DVS137" s="86"/>
      <c r="DVT137" s="86"/>
      <c r="DVU137" s="86"/>
      <c r="DVV137" s="86"/>
      <c r="DVW137" s="86"/>
      <c r="DVX137" s="86"/>
      <c r="DVY137" s="86"/>
      <c r="DVZ137" s="86"/>
      <c r="DWA137" s="86"/>
      <c r="DWB137" s="86"/>
      <c r="DWC137" s="86"/>
      <c r="DWD137" s="86"/>
      <c r="DWE137" s="86"/>
      <c r="DWF137" s="86"/>
      <c r="DWG137" s="86"/>
      <c r="DWH137" s="86"/>
      <c r="DWI137" s="86"/>
      <c r="DWJ137" s="86"/>
      <c r="DWK137" s="86"/>
      <c r="DWL137" s="86"/>
      <c r="DWM137" s="86"/>
      <c r="DWN137" s="86"/>
      <c r="DWO137" s="86"/>
      <c r="DWP137" s="86"/>
      <c r="DWQ137" s="86"/>
      <c r="DWR137" s="86"/>
      <c r="DWS137" s="86"/>
      <c r="DWT137" s="86"/>
      <c r="DWU137" s="86"/>
      <c r="DWV137" s="86"/>
      <c r="DWW137" s="86"/>
      <c r="DWX137" s="86"/>
      <c r="DWY137" s="86"/>
      <c r="DWZ137" s="86"/>
      <c r="DXA137" s="86"/>
      <c r="DXB137" s="86"/>
      <c r="DXC137" s="86"/>
      <c r="DXD137" s="86"/>
      <c r="DXE137" s="86"/>
      <c r="DXF137" s="86"/>
      <c r="DXG137" s="86"/>
      <c r="DXH137" s="86"/>
      <c r="DXI137" s="86"/>
      <c r="DXJ137" s="86"/>
      <c r="DXK137" s="86"/>
      <c r="DXL137" s="86"/>
      <c r="DXM137" s="86"/>
      <c r="DXN137" s="86"/>
      <c r="DXO137" s="86"/>
      <c r="DXP137" s="86"/>
      <c r="DXQ137" s="86"/>
      <c r="DXR137" s="86"/>
      <c r="DXS137" s="86"/>
      <c r="DXT137" s="86"/>
      <c r="DXU137" s="86"/>
      <c r="DXV137" s="86"/>
      <c r="DXW137" s="86"/>
      <c r="DXX137" s="86"/>
      <c r="DXY137" s="86"/>
      <c r="DXZ137" s="86"/>
      <c r="DYA137" s="86"/>
      <c r="DYB137" s="86"/>
      <c r="DYC137" s="86"/>
      <c r="DYD137" s="86"/>
      <c r="DYE137" s="86"/>
      <c r="DYF137" s="86"/>
      <c r="DYG137" s="86"/>
      <c r="DYH137" s="86"/>
      <c r="DYI137" s="86"/>
      <c r="DYJ137" s="86"/>
      <c r="DYK137" s="86"/>
      <c r="DYL137" s="86"/>
      <c r="DYM137" s="86"/>
      <c r="DYN137" s="86"/>
      <c r="DYO137" s="86"/>
      <c r="DYP137" s="86"/>
      <c r="DYQ137" s="86"/>
      <c r="DYR137" s="86"/>
      <c r="DYS137" s="86"/>
      <c r="DYT137" s="86"/>
      <c r="DYU137" s="86"/>
      <c r="DYV137" s="86"/>
      <c r="DYW137" s="86"/>
      <c r="DYX137" s="86"/>
      <c r="DYY137" s="86"/>
      <c r="DYZ137" s="86"/>
      <c r="DZA137" s="86"/>
      <c r="DZB137" s="86"/>
      <c r="DZC137" s="86"/>
      <c r="DZD137" s="86"/>
      <c r="DZE137" s="86"/>
      <c r="DZF137" s="86"/>
      <c r="DZG137" s="86"/>
      <c r="DZH137" s="86"/>
      <c r="DZI137" s="86"/>
      <c r="DZJ137" s="86"/>
      <c r="DZK137" s="86"/>
      <c r="DZL137" s="86"/>
      <c r="DZM137" s="86"/>
      <c r="DZN137" s="86"/>
      <c r="DZO137" s="86"/>
      <c r="DZP137" s="86"/>
      <c r="DZQ137" s="86"/>
      <c r="DZR137" s="86"/>
      <c r="DZS137" s="86"/>
      <c r="DZT137" s="86"/>
      <c r="DZU137" s="86"/>
      <c r="DZV137" s="86"/>
      <c r="DZW137" s="86"/>
      <c r="DZX137" s="86"/>
      <c r="DZY137" s="86"/>
      <c r="DZZ137" s="86"/>
      <c r="EAA137" s="86"/>
      <c r="EAB137" s="86"/>
      <c r="EAC137" s="86"/>
      <c r="EAD137" s="86"/>
      <c r="EAE137" s="86"/>
      <c r="EAF137" s="86"/>
      <c r="EAG137" s="86"/>
      <c r="EAH137" s="86"/>
      <c r="EAI137" s="86"/>
      <c r="EAJ137" s="86"/>
      <c r="EAK137" s="86"/>
      <c r="EAL137" s="86"/>
      <c r="EAM137" s="86"/>
      <c r="EAN137" s="86"/>
      <c r="EAO137" s="86"/>
      <c r="EAP137" s="86"/>
      <c r="EAQ137" s="86"/>
      <c r="EAR137" s="86"/>
      <c r="EAS137" s="86"/>
      <c r="EAT137" s="86"/>
      <c r="EAU137" s="86"/>
      <c r="EAV137" s="86"/>
      <c r="EAW137" s="86"/>
      <c r="EAX137" s="86"/>
      <c r="EAY137" s="86"/>
      <c r="EAZ137" s="86"/>
      <c r="EBA137" s="86"/>
      <c r="EBB137" s="86"/>
      <c r="EBC137" s="86"/>
      <c r="EBD137" s="86"/>
      <c r="EBE137" s="86"/>
      <c r="EBF137" s="86"/>
      <c r="EBG137" s="86"/>
      <c r="EBH137" s="86"/>
      <c r="EBI137" s="86"/>
      <c r="EBJ137" s="86"/>
      <c r="EBK137" s="86"/>
      <c r="EBL137" s="86"/>
      <c r="EBM137" s="86"/>
      <c r="EBN137" s="86"/>
      <c r="EBO137" s="86"/>
      <c r="EBP137" s="86"/>
      <c r="EBQ137" s="86"/>
      <c r="EBR137" s="86"/>
      <c r="EBS137" s="86"/>
      <c r="EBT137" s="86"/>
      <c r="EBU137" s="86"/>
      <c r="EBV137" s="86"/>
      <c r="EBW137" s="86"/>
      <c r="EBX137" s="86"/>
      <c r="EBY137" s="86"/>
      <c r="EBZ137" s="86"/>
      <c r="ECA137" s="86"/>
      <c r="ECB137" s="86"/>
      <c r="ECC137" s="86"/>
      <c r="ECD137" s="86"/>
      <c r="ECE137" s="86"/>
      <c r="ECF137" s="86"/>
      <c r="ECG137" s="86"/>
      <c r="ECH137" s="86"/>
      <c r="ECI137" s="86"/>
      <c r="ECJ137" s="86"/>
      <c r="ECK137" s="86"/>
      <c r="ECL137" s="86"/>
      <c r="ECM137" s="86"/>
      <c r="ECN137" s="86"/>
      <c r="ECO137" s="86"/>
      <c r="ECP137" s="86"/>
      <c r="ECQ137" s="86"/>
      <c r="ECR137" s="86"/>
      <c r="ECS137" s="86"/>
      <c r="ECT137" s="86"/>
      <c r="ECU137" s="86"/>
      <c r="ECV137" s="86"/>
      <c r="ECW137" s="86"/>
      <c r="ECX137" s="86"/>
      <c r="ECY137" s="86"/>
      <c r="ECZ137" s="86"/>
      <c r="EDA137" s="86"/>
      <c r="EDB137" s="86"/>
      <c r="EDC137" s="86"/>
      <c r="EDD137" s="86"/>
      <c r="EDE137" s="86"/>
      <c r="EDF137" s="86"/>
      <c r="EDG137" s="86"/>
      <c r="EDH137" s="86"/>
      <c r="EDI137" s="86"/>
      <c r="EDJ137" s="86"/>
      <c r="EDK137" s="86"/>
      <c r="EDL137" s="86"/>
      <c r="EDM137" s="86"/>
      <c r="EDN137" s="86"/>
      <c r="EDO137" s="86"/>
      <c r="EDP137" s="86"/>
      <c r="EDQ137" s="86"/>
      <c r="EDR137" s="86"/>
      <c r="EDS137" s="86"/>
      <c r="EDT137" s="86"/>
      <c r="EDU137" s="86"/>
      <c r="EDV137" s="86"/>
      <c r="EDW137" s="86"/>
      <c r="EDX137" s="86"/>
      <c r="EDY137" s="86"/>
      <c r="EDZ137" s="86"/>
      <c r="EEA137" s="86"/>
      <c r="EEB137" s="86"/>
      <c r="EEC137" s="86"/>
      <c r="EED137" s="86"/>
      <c r="EEE137" s="86"/>
      <c r="EEF137" s="86"/>
      <c r="EEG137" s="86"/>
      <c r="EEH137" s="86"/>
      <c r="EEI137" s="86"/>
      <c r="EEJ137" s="86"/>
      <c r="EEK137" s="86"/>
      <c r="EEL137" s="86"/>
      <c r="EEM137" s="86"/>
      <c r="EEN137" s="86"/>
      <c r="EEO137" s="86"/>
      <c r="EEP137" s="86"/>
      <c r="EEQ137" s="86"/>
      <c r="EEX137" s="86"/>
      <c r="EEY137" s="86"/>
      <c r="EEZ137" s="86"/>
      <c r="EFA137" s="86"/>
      <c r="EFB137" s="86"/>
      <c r="EFC137" s="86"/>
      <c r="EFD137" s="86"/>
      <c r="EFE137" s="86"/>
      <c r="EFF137" s="86"/>
      <c r="EFG137" s="86"/>
      <c r="EFH137" s="86"/>
      <c r="EFI137" s="86"/>
      <c r="EFJ137" s="86"/>
      <c r="EFK137" s="86"/>
      <c r="EFL137" s="86"/>
      <c r="EFM137" s="86"/>
      <c r="EFN137" s="86"/>
      <c r="EFO137" s="86"/>
      <c r="EFP137" s="86"/>
      <c r="EFQ137" s="86"/>
      <c r="EFR137" s="86"/>
      <c r="EFS137" s="86"/>
      <c r="EFT137" s="86"/>
      <c r="EFU137" s="86"/>
      <c r="EFV137" s="86"/>
      <c r="EFW137" s="86"/>
      <c r="EFX137" s="86"/>
      <c r="EFY137" s="86"/>
      <c r="EFZ137" s="86"/>
      <c r="EGA137" s="86"/>
      <c r="EGB137" s="86"/>
      <c r="EGC137" s="86"/>
      <c r="EGD137" s="86"/>
      <c r="EGE137" s="86"/>
      <c r="EGF137" s="86"/>
      <c r="EGG137" s="86"/>
      <c r="EGH137" s="86"/>
      <c r="EGI137" s="86"/>
      <c r="EGJ137" s="86"/>
      <c r="EGK137" s="86"/>
      <c r="EGL137" s="86"/>
      <c r="EGM137" s="86"/>
      <c r="EGN137" s="86"/>
      <c r="EGO137" s="86"/>
      <c r="EGP137" s="86"/>
      <c r="EGQ137" s="86"/>
      <c r="EGR137" s="86"/>
      <c r="EGS137" s="86"/>
      <c r="EGT137" s="86"/>
      <c r="EGU137" s="86"/>
      <c r="EGV137" s="86"/>
      <c r="EGW137" s="86"/>
      <c r="EGX137" s="86"/>
      <c r="EGY137" s="86"/>
      <c r="EGZ137" s="86"/>
      <c r="EHA137" s="86"/>
      <c r="EHB137" s="86"/>
      <c r="EHC137" s="86"/>
      <c r="EHD137" s="86"/>
      <c r="EHE137" s="86"/>
      <c r="EHF137" s="86"/>
      <c r="EHG137" s="86"/>
      <c r="EHH137" s="86"/>
      <c r="EHI137" s="86"/>
      <c r="EHJ137" s="86"/>
      <c r="EHK137" s="86"/>
      <c r="EHL137" s="86"/>
      <c r="EHM137" s="86"/>
      <c r="EHN137" s="86"/>
      <c r="EHO137" s="86"/>
      <c r="EHP137" s="86"/>
      <c r="EHQ137" s="86"/>
      <c r="EHR137" s="86"/>
      <c r="EHS137" s="86"/>
      <c r="EHT137" s="86"/>
      <c r="EHU137" s="86"/>
      <c r="EHV137" s="86"/>
      <c r="EHW137" s="86"/>
      <c r="EHX137" s="86"/>
      <c r="EHY137" s="86"/>
      <c r="EHZ137" s="86"/>
      <c r="EIA137" s="86"/>
      <c r="EIB137" s="86"/>
      <c r="EIC137" s="86"/>
      <c r="EID137" s="86"/>
      <c r="EIE137" s="86"/>
      <c r="EIF137" s="86"/>
      <c r="EIG137" s="86"/>
      <c r="EIH137" s="86"/>
      <c r="EII137" s="86"/>
      <c r="EIJ137" s="86"/>
      <c r="EIK137" s="86"/>
      <c r="EIL137" s="86"/>
      <c r="EIM137" s="86"/>
      <c r="EIN137" s="86"/>
      <c r="EIO137" s="86"/>
      <c r="EIP137" s="86"/>
      <c r="EIQ137" s="86"/>
      <c r="EIR137" s="86"/>
      <c r="EIS137" s="86"/>
      <c r="EIT137" s="86"/>
      <c r="EIU137" s="86"/>
      <c r="EIV137" s="86"/>
      <c r="EIW137" s="86"/>
      <c r="EIX137" s="86"/>
      <c r="EIY137" s="86"/>
      <c r="EIZ137" s="86"/>
      <c r="EJA137" s="86"/>
      <c r="EJB137" s="86"/>
      <c r="EJC137" s="86"/>
      <c r="EJD137" s="86"/>
      <c r="EJE137" s="86"/>
      <c r="EJF137" s="86"/>
      <c r="EJG137" s="86"/>
      <c r="EJH137" s="86"/>
      <c r="EJI137" s="86"/>
      <c r="EJJ137" s="86"/>
      <c r="EJK137" s="86"/>
      <c r="EJL137" s="86"/>
      <c r="EJM137" s="86"/>
      <c r="EJN137" s="86"/>
      <c r="EJO137" s="86"/>
      <c r="EJP137" s="86"/>
      <c r="EJQ137" s="86"/>
      <c r="EJR137" s="86"/>
      <c r="EJS137" s="86"/>
      <c r="EJT137" s="86"/>
      <c r="EJU137" s="86"/>
      <c r="EJV137" s="86"/>
      <c r="EJW137" s="86"/>
      <c r="EJX137" s="86"/>
      <c r="EJY137" s="86"/>
      <c r="EJZ137" s="86"/>
      <c r="EKA137" s="86"/>
      <c r="EKB137" s="86"/>
      <c r="EKC137" s="86"/>
      <c r="EKD137" s="86"/>
      <c r="EKE137" s="86"/>
      <c r="EKF137" s="86"/>
      <c r="EKG137" s="86"/>
      <c r="EKH137" s="86"/>
      <c r="EKI137" s="86"/>
      <c r="EKJ137" s="86"/>
      <c r="EKK137" s="86"/>
      <c r="EKL137" s="86"/>
      <c r="EKM137" s="86"/>
      <c r="EKN137" s="86"/>
      <c r="EKO137" s="86"/>
      <c r="EKP137" s="86"/>
      <c r="EKQ137" s="86"/>
      <c r="EKR137" s="86"/>
      <c r="EKS137" s="86"/>
      <c r="EKT137" s="86"/>
      <c r="EKU137" s="86"/>
      <c r="EKV137" s="86"/>
      <c r="EKW137" s="86"/>
      <c r="EKX137" s="86"/>
      <c r="EKY137" s="86"/>
      <c r="EKZ137" s="86"/>
      <c r="ELA137" s="86"/>
      <c r="ELB137" s="86"/>
      <c r="ELC137" s="86"/>
      <c r="ELD137" s="86"/>
      <c r="ELE137" s="86"/>
      <c r="ELF137" s="86"/>
      <c r="ELG137" s="86"/>
      <c r="ELH137" s="86"/>
      <c r="ELI137" s="86"/>
      <c r="ELJ137" s="86"/>
      <c r="ELK137" s="86"/>
      <c r="ELL137" s="86"/>
      <c r="ELM137" s="86"/>
      <c r="ELN137" s="86"/>
      <c r="ELO137" s="86"/>
      <c r="ELP137" s="86"/>
      <c r="ELQ137" s="86"/>
      <c r="ELR137" s="86"/>
      <c r="ELS137" s="86"/>
      <c r="ELT137" s="86"/>
      <c r="ELU137" s="86"/>
      <c r="ELV137" s="86"/>
      <c r="ELW137" s="86"/>
      <c r="ELX137" s="86"/>
      <c r="ELY137" s="86"/>
      <c r="ELZ137" s="86"/>
      <c r="EMA137" s="86"/>
      <c r="EMB137" s="86"/>
      <c r="EMC137" s="86"/>
      <c r="EMD137" s="86"/>
      <c r="EME137" s="86"/>
      <c r="EMF137" s="86"/>
      <c r="EMG137" s="86"/>
      <c r="EMH137" s="86"/>
      <c r="EMI137" s="86"/>
      <c r="EMJ137" s="86"/>
      <c r="EMK137" s="86"/>
      <c r="EML137" s="86"/>
      <c r="EMM137" s="86"/>
      <c r="EMN137" s="86"/>
      <c r="EMO137" s="86"/>
      <c r="EMP137" s="86"/>
      <c r="EMQ137" s="86"/>
      <c r="EMR137" s="86"/>
      <c r="EMS137" s="86"/>
      <c r="EMT137" s="86"/>
      <c r="EMU137" s="86"/>
      <c r="EMV137" s="86"/>
      <c r="EMW137" s="86"/>
      <c r="EMX137" s="86"/>
      <c r="EMY137" s="86"/>
      <c r="EMZ137" s="86"/>
      <c r="ENA137" s="86"/>
      <c r="ENB137" s="86"/>
      <c r="ENC137" s="86"/>
      <c r="END137" s="86"/>
      <c r="ENE137" s="86"/>
      <c r="ENF137" s="86"/>
      <c r="ENG137" s="86"/>
      <c r="ENH137" s="86"/>
      <c r="ENI137" s="86"/>
      <c r="ENJ137" s="86"/>
      <c r="ENK137" s="86"/>
      <c r="ENL137" s="86"/>
      <c r="ENM137" s="86"/>
      <c r="ENN137" s="86"/>
      <c r="ENO137" s="86"/>
      <c r="ENP137" s="86"/>
      <c r="ENQ137" s="86"/>
      <c r="ENR137" s="86"/>
      <c r="ENS137" s="86"/>
      <c r="ENT137" s="86"/>
      <c r="ENU137" s="86"/>
      <c r="ENV137" s="86"/>
      <c r="ENW137" s="86"/>
      <c r="ENX137" s="86"/>
      <c r="ENY137" s="86"/>
      <c r="ENZ137" s="86"/>
      <c r="EOA137" s="86"/>
      <c r="EOB137" s="86"/>
      <c r="EOC137" s="86"/>
      <c r="EOD137" s="86"/>
      <c r="EOE137" s="86"/>
      <c r="EOF137" s="86"/>
      <c r="EOG137" s="86"/>
      <c r="EOH137" s="86"/>
      <c r="EOI137" s="86"/>
      <c r="EOJ137" s="86"/>
      <c r="EOK137" s="86"/>
      <c r="EOL137" s="86"/>
      <c r="EOM137" s="86"/>
      <c r="EOT137" s="86"/>
      <c r="EOU137" s="86"/>
      <c r="EOV137" s="86"/>
      <c r="EOW137" s="86"/>
      <c r="EOX137" s="86"/>
      <c r="EOY137" s="86"/>
      <c r="EOZ137" s="86"/>
      <c r="EPA137" s="86"/>
      <c r="EPB137" s="86"/>
      <c r="EPC137" s="86"/>
      <c r="EPD137" s="86"/>
      <c r="EPE137" s="86"/>
      <c r="EPF137" s="86"/>
      <c r="EPG137" s="86"/>
      <c r="EPH137" s="86"/>
      <c r="EPI137" s="86"/>
      <c r="EPJ137" s="86"/>
      <c r="EPK137" s="86"/>
      <c r="EPL137" s="86"/>
      <c r="EPM137" s="86"/>
      <c r="EPN137" s="86"/>
      <c r="EPO137" s="86"/>
      <c r="EPP137" s="86"/>
      <c r="EPQ137" s="86"/>
      <c r="EPR137" s="86"/>
      <c r="EPS137" s="86"/>
      <c r="EPT137" s="86"/>
      <c r="EPU137" s="86"/>
      <c r="EPV137" s="86"/>
      <c r="EPW137" s="86"/>
      <c r="EPX137" s="86"/>
      <c r="EPY137" s="86"/>
      <c r="EPZ137" s="86"/>
      <c r="EQA137" s="86"/>
      <c r="EQB137" s="86"/>
      <c r="EQC137" s="86"/>
      <c r="EQD137" s="86"/>
      <c r="EQE137" s="86"/>
      <c r="EQF137" s="86"/>
      <c r="EQG137" s="86"/>
      <c r="EQH137" s="86"/>
      <c r="EQI137" s="86"/>
      <c r="EQJ137" s="86"/>
      <c r="EQK137" s="86"/>
      <c r="EQL137" s="86"/>
      <c r="EQM137" s="86"/>
      <c r="EQN137" s="86"/>
      <c r="EQO137" s="86"/>
      <c r="EQP137" s="86"/>
      <c r="EQQ137" s="86"/>
      <c r="EQR137" s="86"/>
      <c r="EQS137" s="86"/>
      <c r="EQT137" s="86"/>
      <c r="EQU137" s="86"/>
      <c r="EQV137" s="86"/>
      <c r="EQW137" s="86"/>
      <c r="EQX137" s="86"/>
      <c r="EQY137" s="86"/>
      <c r="EQZ137" s="86"/>
      <c r="ERA137" s="86"/>
      <c r="ERB137" s="86"/>
      <c r="ERC137" s="86"/>
      <c r="ERD137" s="86"/>
      <c r="ERE137" s="86"/>
      <c r="ERF137" s="86"/>
      <c r="ERG137" s="86"/>
      <c r="ERH137" s="86"/>
      <c r="ERI137" s="86"/>
      <c r="ERJ137" s="86"/>
      <c r="ERK137" s="86"/>
      <c r="ERL137" s="86"/>
      <c r="ERM137" s="86"/>
      <c r="ERN137" s="86"/>
      <c r="ERO137" s="86"/>
      <c r="ERP137" s="86"/>
      <c r="ERQ137" s="86"/>
      <c r="ERR137" s="86"/>
      <c r="ERS137" s="86"/>
      <c r="ERT137" s="86"/>
      <c r="ERU137" s="86"/>
      <c r="ERV137" s="86"/>
      <c r="ERW137" s="86"/>
      <c r="ERX137" s="86"/>
      <c r="ERY137" s="86"/>
      <c r="ERZ137" s="86"/>
      <c r="ESA137" s="86"/>
      <c r="ESB137" s="86"/>
      <c r="ESC137" s="86"/>
      <c r="ESD137" s="86"/>
      <c r="ESE137" s="86"/>
      <c r="ESF137" s="86"/>
      <c r="ESG137" s="86"/>
      <c r="ESH137" s="86"/>
      <c r="ESI137" s="86"/>
      <c r="ESJ137" s="86"/>
      <c r="ESK137" s="86"/>
      <c r="ESL137" s="86"/>
      <c r="ESM137" s="86"/>
      <c r="ESN137" s="86"/>
      <c r="ESO137" s="86"/>
      <c r="ESP137" s="86"/>
      <c r="ESQ137" s="86"/>
      <c r="ESR137" s="86"/>
      <c r="ESS137" s="86"/>
      <c r="EST137" s="86"/>
      <c r="ESU137" s="86"/>
      <c r="ESV137" s="86"/>
      <c r="ESW137" s="86"/>
      <c r="ESX137" s="86"/>
      <c r="ESY137" s="86"/>
      <c r="ESZ137" s="86"/>
      <c r="ETA137" s="86"/>
      <c r="ETB137" s="86"/>
      <c r="ETC137" s="86"/>
      <c r="ETD137" s="86"/>
      <c r="ETE137" s="86"/>
      <c r="ETF137" s="86"/>
      <c r="ETG137" s="86"/>
      <c r="ETH137" s="86"/>
      <c r="ETI137" s="86"/>
      <c r="ETJ137" s="86"/>
      <c r="ETK137" s="86"/>
      <c r="ETL137" s="86"/>
      <c r="ETM137" s="86"/>
      <c r="ETN137" s="86"/>
      <c r="ETO137" s="86"/>
      <c r="ETP137" s="86"/>
      <c r="ETQ137" s="86"/>
      <c r="ETR137" s="86"/>
      <c r="ETS137" s="86"/>
      <c r="ETT137" s="86"/>
      <c r="ETU137" s="86"/>
      <c r="ETV137" s="86"/>
      <c r="ETW137" s="86"/>
      <c r="ETX137" s="86"/>
      <c r="ETY137" s="86"/>
      <c r="ETZ137" s="86"/>
      <c r="EUA137" s="86"/>
      <c r="EUB137" s="86"/>
      <c r="EUC137" s="86"/>
      <c r="EUD137" s="86"/>
      <c r="EUE137" s="86"/>
      <c r="EUF137" s="86"/>
      <c r="EUG137" s="86"/>
      <c r="EUH137" s="86"/>
      <c r="EUI137" s="86"/>
      <c r="EUJ137" s="86"/>
      <c r="EUK137" s="86"/>
      <c r="EUL137" s="86"/>
      <c r="EUM137" s="86"/>
      <c r="EUN137" s="86"/>
      <c r="EUO137" s="86"/>
      <c r="EUP137" s="86"/>
      <c r="EUQ137" s="86"/>
      <c r="EUR137" s="86"/>
      <c r="EUS137" s="86"/>
      <c r="EUT137" s="86"/>
      <c r="EUU137" s="86"/>
      <c r="EUV137" s="86"/>
      <c r="EUW137" s="86"/>
      <c r="EUX137" s="86"/>
      <c r="EUY137" s="86"/>
      <c r="EUZ137" s="86"/>
      <c r="EVA137" s="86"/>
      <c r="EVB137" s="86"/>
      <c r="EVC137" s="86"/>
      <c r="EVD137" s="86"/>
      <c r="EVE137" s="86"/>
      <c r="EVF137" s="86"/>
      <c r="EVG137" s="86"/>
      <c r="EVH137" s="86"/>
      <c r="EVI137" s="86"/>
      <c r="EVJ137" s="86"/>
      <c r="EVK137" s="86"/>
      <c r="EVL137" s="86"/>
      <c r="EVM137" s="86"/>
      <c r="EVN137" s="86"/>
      <c r="EVO137" s="86"/>
      <c r="EVP137" s="86"/>
      <c r="EVQ137" s="86"/>
      <c r="EVR137" s="86"/>
      <c r="EVS137" s="86"/>
      <c r="EVT137" s="86"/>
      <c r="EVU137" s="86"/>
      <c r="EVV137" s="86"/>
      <c r="EVW137" s="86"/>
      <c r="EVX137" s="86"/>
      <c r="EVY137" s="86"/>
      <c r="EVZ137" s="86"/>
      <c r="EWA137" s="86"/>
      <c r="EWB137" s="86"/>
      <c r="EWC137" s="86"/>
      <c r="EWD137" s="86"/>
      <c r="EWE137" s="86"/>
      <c r="EWF137" s="86"/>
      <c r="EWG137" s="86"/>
      <c r="EWH137" s="86"/>
      <c r="EWI137" s="86"/>
      <c r="EWJ137" s="86"/>
      <c r="EWK137" s="86"/>
      <c r="EWL137" s="86"/>
      <c r="EWM137" s="86"/>
      <c r="EWN137" s="86"/>
      <c r="EWO137" s="86"/>
      <c r="EWP137" s="86"/>
      <c r="EWQ137" s="86"/>
      <c r="EWR137" s="86"/>
      <c r="EWS137" s="86"/>
      <c r="EWT137" s="86"/>
      <c r="EWU137" s="86"/>
      <c r="EWV137" s="86"/>
      <c r="EWW137" s="86"/>
      <c r="EWX137" s="86"/>
      <c r="EWY137" s="86"/>
      <c r="EWZ137" s="86"/>
      <c r="EXA137" s="86"/>
      <c r="EXB137" s="86"/>
      <c r="EXC137" s="86"/>
      <c r="EXD137" s="86"/>
      <c r="EXE137" s="86"/>
      <c r="EXF137" s="86"/>
      <c r="EXG137" s="86"/>
      <c r="EXH137" s="86"/>
      <c r="EXI137" s="86"/>
      <c r="EXJ137" s="86"/>
      <c r="EXK137" s="86"/>
      <c r="EXL137" s="86"/>
      <c r="EXM137" s="86"/>
      <c r="EXN137" s="86"/>
      <c r="EXO137" s="86"/>
      <c r="EXP137" s="86"/>
      <c r="EXQ137" s="86"/>
      <c r="EXR137" s="86"/>
      <c r="EXS137" s="86"/>
      <c r="EXT137" s="86"/>
      <c r="EXU137" s="86"/>
      <c r="EXV137" s="86"/>
      <c r="EXW137" s="86"/>
      <c r="EXX137" s="86"/>
      <c r="EXY137" s="86"/>
      <c r="EXZ137" s="86"/>
      <c r="EYA137" s="86"/>
      <c r="EYB137" s="86"/>
      <c r="EYC137" s="86"/>
      <c r="EYD137" s="86"/>
      <c r="EYE137" s="86"/>
      <c r="EYF137" s="86"/>
      <c r="EYG137" s="86"/>
      <c r="EYH137" s="86"/>
      <c r="EYI137" s="86"/>
      <c r="EYP137" s="86"/>
      <c r="EYQ137" s="86"/>
      <c r="EYR137" s="86"/>
      <c r="EYS137" s="86"/>
      <c r="EYT137" s="86"/>
      <c r="EYU137" s="86"/>
      <c r="EYV137" s="86"/>
      <c r="EYW137" s="86"/>
      <c r="EYX137" s="86"/>
      <c r="EYY137" s="86"/>
      <c r="EYZ137" s="86"/>
      <c r="EZA137" s="86"/>
      <c r="EZB137" s="86"/>
      <c r="EZC137" s="86"/>
      <c r="EZD137" s="86"/>
      <c r="EZE137" s="86"/>
      <c r="EZF137" s="86"/>
      <c r="EZG137" s="86"/>
      <c r="EZH137" s="86"/>
      <c r="EZI137" s="86"/>
      <c r="EZJ137" s="86"/>
      <c r="EZK137" s="86"/>
      <c r="EZL137" s="86"/>
      <c r="EZM137" s="86"/>
      <c r="EZN137" s="86"/>
      <c r="EZO137" s="86"/>
      <c r="EZP137" s="86"/>
      <c r="EZQ137" s="86"/>
      <c r="EZR137" s="86"/>
      <c r="EZS137" s="86"/>
      <c r="EZT137" s="86"/>
      <c r="EZU137" s="86"/>
      <c r="EZV137" s="86"/>
      <c r="EZW137" s="86"/>
      <c r="EZX137" s="86"/>
      <c r="EZY137" s="86"/>
      <c r="EZZ137" s="86"/>
      <c r="FAA137" s="86"/>
      <c r="FAB137" s="86"/>
      <c r="FAC137" s="86"/>
      <c r="FAD137" s="86"/>
      <c r="FAE137" s="86"/>
      <c r="FAF137" s="86"/>
      <c r="FAG137" s="86"/>
      <c r="FAH137" s="86"/>
      <c r="FAI137" s="86"/>
      <c r="FAJ137" s="86"/>
      <c r="FAK137" s="86"/>
      <c r="FAL137" s="86"/>
      <c r="FAM137" s="86"/>
      <c r="FAN137" s="86"/>
      <c r="FAO137" s="86"/>
      <c r="FAP137" s="86"/>
      <c r="FAQ137" s="86"/>
      <c r="FAR137" s="86"/>
      <c r="FAS137" s="86"/>
      <c r="FAT137" s="86"/>
      <c r="FAU137" s="86"/>
      <c r="FAV137" s="86"/>
      <c r="FAW137" s="86"/>
      <c r="FAX137" s="86"/>
      <c r="FAY137" s="86"/>
      <c r="FAZ137" s="86"/>
      <c r="FBA137" s="86"/>
      <c r="FBB137" s="86"/>
      <c r="FBC137" s="86"/>
      <c r="FBD137" s="86"/>
      <c r="FBE137" s="86"/>
      <c r="FBF137" s="86"/>
      <c r="FBG137" s="86"/>
      <c r="FBH137" s="86"/>
      <c r="FBI137" s="86"/>
      <c r="FBJ137" s="86"/>
      <c r="FBK137" s="86"/>
      <c r="FBL137" s="86"/>
      <c r="FBM137" s="86"/>
      <c r="FBN137" s="86"/>
      <c r="FBO137" s="86"/>
      <c r="FBP137" s="86"/>
      <c r="FBQ137" s="86"/>
      <c r="FBR137" s="86"/>
      <c r="FBS137" s="86"/>
      <c r="FBT137" s="86"/>
      <c r="FBU137" s="86"/>
      <c r="FBV137" s="86"/>
      <c r="FBW137" s="86"/>
      <c r="FBX137" s="86"/>
      <c r="FBY137" s="86"/>
      <c r="FBZ137" s="86"/>
      <c r="FCA137" s="86"/>
      <c r="FCB137" s="86"/>
      <c r="FCC137" s="86"/>
      <c r="FCD137" s="86"/>
      <c r="FCE137" s="86"/>
      <c r="FCF137" s="86"/>
      <c r="FCG137" s="86"/>
      <c r="FCH137" s="86"/>
      <c r="FCI137" s="86"/>
      <c r="FCJ137" s="86"/>
      <c r="FCK137" s="86"/>
      <c r="FCL137" s="86"/>
      <c r="FCM137" s="86"/>
      <c r="FCN137" s="86"/>
      <c r="FCO137" s="86"/>
      <c r="FCP137" s="86"/>
      <c r="FCQ137" s="86"/>
      <c r="FCR137" s="86"/>
      <c r="FCS137" s="86"/>
      <c r="FCT137" s="86"/>
      <c r="FCU137" s="86"/>
      <c r="FCV137" s="86"/>
      <c r="FCW137" s="86"/>
      <c r="FCX137" s="86"/>
      <c r="FCY137" s="86"/>
      <c r="FCZ137" s="86"/>
      <c r="FDA137" s="86"/>
      <c r="FDB137" s="86"/>
      <c r="FDC137" s="86"/>
      <c r="FDD137" s="86"/>
      <c r="FDE137" s="86"/>
      <c r="FDF137" s="86"/>
      <c r="FDG137" s="86"/>
      <c r="FDH137" s="86"/>
      <c r="FDI137" s="86"/>
      <c r="FDJ137" s="86"/>
      <c r="FDK137" s="86"/>
      <c r="FDL137" s="86"/>
      <c r="FDM137" s="86"/>
      <c r="FDN137" s="86"/>
      <c r="FDO137" s="86"/>
      <c r="FDP137" s="86"/>
      <c r="FDQ137" s="86"/>
      <c r="FDR137" s="86"/>
      <c r="FDS137" s="86"/>
      <c r="FDT137" s="86"/>
      <c r="FDU137" s="86"/>
      <c r="FDV137" s="86"/>
      <c r="FDW137" s="86"/>
      <c r="FDX137" s="86"/>
      <c r="FDY137" s="86"/>
      <c r="FDZ137" s="86"/>
      <c r="FEA137" s="86"/>
      <c r="FEB137" s="86"/>
      <c r="FEC137" s="86"/>
      <c r="FED137" s="86"/>
      <c r="FEE137" s="86"/>
      <c r="FEF137" s="86"/>
      <c r="FEG137" s="86"/>
      <c r="FEH137" s="86"/>
      <c r="FEI137" s="86"/>
      <c r="FEJ137" s="86"/>
      <c r="FEK137" s="86"/>
      <c r="FEL137" s="86"/>
      <c r="FEM137" s="86"/>
      <c r="FEN137" s="86"/>
      <c r="FEO137" s="86"/>
      <c r="FEP137" s="86"/>
      <c r="FEQ137" s="86"/>
      <c r="FER137" s="86"/>
      <c r="FES137" s="86"/>
      <c r="FET137" s="86"/>
      <c r="FEU137" s="86"/>
      <c r="FEV137" s="86"/>
      <c r="FEW137" s="86"/>
      <c r="FEX137" s="86"/>
      <c r="FEY137" s="86"/>
      <c r="FEZ137" s="86"/>
      <c r="FFA137" s="86"/>
      <c r="FFB137" s="86"/>
      <c r="FFC137" s="86"/>
      <c r="FFD137" s="86"/>
      <c r="FFE137" s="86"/>
      <c r="FFF137" s="86"/>
      <c r="FFG137" s="86"/>
      <c r="FFH137" s="86"/>
      <c r="FFI137" s="86"/>
      <c r="FFJ137" s="86"/>
      <c r="FFK137" s="86"/>
      <c r="FFL137" s="86"/>
      <c r="FFM137" s="86"/>
      <c r="FFN137" s="86"/>
      <c r="FFO137" s="86"/>
      <c r="FFP137" s="86"/>
      <c r="FFQ137" s="86"/>
      <c r="FFR137" s="86"/>
      <c r="FFS137" s="86"/>
      <c r="FFT137" s="86"/>
      <c r="FFU137" s="86"/>
      <c r="FFV137" s="86"/>
      <c r="FFW137" s="86"/>
      <c r="FFX137" s="86"/>
      <c r="FFY137" s="86"/>
      <c r="FFZ137" s="86"/>
      <c r="FGA137" s="86"/>
      <c r="FGB137" s="86"/>
      <c r="FGC137" s="86"/>
      <c r="FGD137" s="86"/>
      <c r="FGE137" s="86"/>
      <c r="FGF137" s="86"/>
      <c r="FGG137" s="86"/>
      <c r="FGH137" s="86"/>
      <c r="FGI137" s="86"/>
      <c r="FGJ137" s="86"/>
      <c r="FGK137" s="86"/>
      <c r="FGL137" s="86"/>
      <c r="FGM137" s="86"/>
      <c r="FGN137" s="86"/>
      <c r="FGO137" s="86"/>
      <c r="FGP137" s="86"/>
      <c r="FGQ137" s="86"/>
      <c r="FGR137" s="86"/>
      <c r="FGS137" s="86"/>
      <c r="FGT137" s="86"/>
      <c r="FGU137" s="86"/>
      <c r="FGV137" s="86"/>
      <c r="FGW137" s="86"/>
      <c r="FGX137" s="86"/>
      <c r="FGY137" s="86"/>
      <c r="FGZ137" s="86"/>
      <c r="FHA137" s="86"/>
      <c r="FHB137" s="86"/>
      <c r="FHC137" s="86"/>
      <c r="FHD137" s="86"/>
      <c r="FHE137" s="86"/>
      <c r="FHF137" s="86"/>
      <c r="FHG137" s="86"/>
      <c r="FHH137" s="86"/>
      <c r="FHI137" s="86"/>
      <c r="FHJ137" s="86"/>
      <c r="FHK137" s="86"/>
      <c r="FHL137" s="86"/>
      <c r="FHM137" s="86"/>
      <c r="FHN137" s="86"/>
      <c r="FHO137" s="86"/>
      <c r="FHP137" s="86"/>
      <c r="FHQ137" s="86"/>
      <c r="FHR137" s="86"/>
      <c r="FHS137" s="86"/>
      <c r="FHT137" s="86"/>
      <c r="FHU137" s="86"/>
      <c r="FHV137" s="86"/>
      <c r="FHW137" s="86"/>
      <c r="FHX137" s="86"/>
      <c r="FHY137" s="86"/>
      <c r="FHZ137" s="86"/>
      <c r="FIA137" s="86"/>
      <c r="FIB137" s="86"/>
      <c r="FIC137" s="86"/>
      <c r="FID137" s="86"/>
      <c r="FIE137" s="86"/>
      <c r="FIL137" s="86"/>
      <c r="FIM137" s="86"/>
      <c r="FIN137" s="86"/>
      <c r="FIO137" s="86"/>
      <c r="FIP137" s="86"/>
      <c r="FIQ137" s="86"/>
      <c r="FIR137" s="86"/>
      <c r="FIS137" s="86"/>
      <c r="FIT137" s="86"/>
      <c r="FIU137" s="86"/>
      <c r="FIV137" s="86"/>
      <c r="FIW137" s="86"/>
      <c r="FIX137" s="86"/>
      <c r="FIY137" s="86"/>
      <c r="FIZ137" s="86"/>
      <c r="FJA137" s="86"/>
      <c r="FJB137" s="86"/>
      <c r="FJC137" s="86"/>
      <c r="FJD137" s="86"/>
      <c r="FJE137" s="86"/>
      <c r="FJF137" s="86"/>
      <c r="FJG137" s="86"/>
      <c r="FJH137" s="86"/>
      <c r="FJI137" s="86"/>
      <c r="FJJ137" s="86"/>
      <c r="FJK137" s="86"/>
      <c r="FJL137" s="86"/>
      <c r="FJM137" s="86"/>
      <c r="FJN137" s="86"/>
      <c r="FJO137" s="86"/>
      <c r="FJP137" s="86"/>
      <c r="FJQ137" s="86"/>
      <c r="FJR137" s="86"/>
      <c r="FJS137" s="86"/>
      <c r="FJT137" s="86"/>
      <c r="FJU137" s="86"/>
      <c r="FJV137" s="86"/>
      <c r="FJW137" s="86"/>
      <c r="FJX137" s="86"/>
      <c r="FJY137" s="86"/>
      <c r="FJZ137" s="86"/>
      <c r="FKA137" s="86"/>
      <c r="FKB137" s="86"/>
      <c r="FKC137" s="86"/>
      <c r="FKD137" s="86"/>
      <c r="FKE137" s="86"/>
      <c r="FKF137" s="86"/>
      <c r="FKG137" s="86"/>
      <c r="FKH137" s="86"/>
      <c r="FKI137" s="86"/>
      <c r="FKJ137" s="86"/>
      <c r="FKK137" s="86"/>
      <c r="FKL137" s="86"/>
      <c r="FKM137" s="86"/>
      <c r="FKN137" s="86"/>
      <c r="FKO137" s="86"/>
      <c r="FKP137" s="86"/>
      <c r="FKQ137" s="86"/>
      <c r="FKR137" s="86"/>
      <c r="FKS137" s="86"/>
      <c r="FKT137" s="86"/>
      <c r="FKU137" s="86"/>
      <c r="FKV137" s="86"/>
      <c r="FKW137" s="86"/>
      <c r="FKX137" s="86"/>
      <c r="FKY137" s="86"/>
      <c r="FKZ137" s="86"/>
      <c r="FLA137" s="86"/>
      <c r="FLB137" s="86"/>
      <c r="FLC137" s="86"/>
      <c r="FLD137" s="86"/>
      <c r="FLE137" s="86"/>
      <c r="FLF137" s="86"/>
      <c r="FLG137" s="86"/>
      <c r="FLH137" s="86"/>
      <c r="FLI137" s="86"/>
      <c r="FLJ137" s="86"/>
      <c r="FLK137" s="86"/>
      <c r="FLL137" s="86"/>
      <c r="FLM137" s="86"/>
      <c r="FLN137" s="86"/>
      <c r="FLO137" s="86"/>
      <c r="FLP137" s="86"/>
      <c r="FLQ137" s="86"/>
      <c r="FLR137" s="86"/>
      <c r="FLS137" s="86"/>
      <c r="FLT137" s="86"/>
      <c r="FLU137" s="86"/>
      <c r="FLV137" s="86"/>
      <c r="FLW137" s="86"/>
      <c r="FLX137" s="86"/>
      <c r="FLY137" s="86"/>
      <c r="FLZ137" s="86"/>
      <c r="FMA137" s="86"/>
      <c r="FMB137" s="86"/>
      <c r="FMC137" s="86"/>
      <c r="FMD137" s="86"/>
      <c r="FME137" s="86"/>
      <c r="FMF137" s="86"/>
      <c r="FMG137" s="86"/>
      <c r="FMH137" s="86"/>
      <c r="FMI137" s="86"/>
      <c r="FMJ137" s="86"/>
      <c r="FMK137" s="86"/>
      <c r="FML137" s="86"/>
      <c r="FMM137" s="86"/>
      <c r="FMN137" s="86"/>
      <c r="FMO137" s="86"/>
      <c r="FMP137" s="86"/>
      <c r="FMQ137" s="86"/>
      <c r="FMR137" s="86"/>
      <c r="FMS137" s="86"/>
      <c r="FMT137" s="86"/>
      <c r="FMU137" s="86"/>
      <c r="FMV137" s="86"/>
      <c r="FMW137" s="86"/>
      <c r="FMX137" s="86"/>
      <c r="FMY137" s="86"/>
      <c r="FMZ137" s="86"/>
      <c r="FNA137" s="86"/>
      <c r="FNB137" s="86"/>
      <c r="FNC137" s="86"/>
      <c r="FND137" s="86"/>
      <c r="FNE137" s="86"/>
      <c r="FNF137" s="86"/>
      <c r="FNG137" s="86"/>
      <c r="FNH137" s="86"/>
      <c r="FNI137" s="86"/>
      <c r="FNJ137" s="86"/>
      <c r="FNK137" s="86"/>
      <c r="FNL137" s="86"/>
      <c r="FNM137" s="86"/>
      <c r="FNN137" s="86"/>
      <c r="FNO137" s="86"/>
      <c r="FNP137" s="86"/>
      <c r="FNQ137" s="86"/>
      <c r="FNR137" s="86"/>
      <c r="FNS137" s="86"/>
      <c r="FNT137" s="86"/>
      <c r="FNU137" s="86"/>
      <c r="FNV137" s="86"/>
      <c r="FNW137" s="86"/>
      <c r="FNX137" s="86"/>
      <c r="FNY137" s="86"/>
      <c r="FNZ137" s="86"/>
      <c r="FOA137" s="86"/>
      <c r="FOB137" s="86"/>
      <c r="FOC137" s="86"/>
      <c r="FOD137" s="86"/>
      <c r="FOE137" s="86"/>
      <c r="FOF137" s="86"/>
      <c r="FOG137" s="86"/>
      <c r="FOH137" s="86"/>
      <c r="FOI137" s="86"/>
      <c r="FOJ137" s="86"/>
      <c r="FOK137" s="86"/>
      <c r="FOL137" s="86"/>
      <c r="FOM137" s="86"/>
      <c r="FON137" s="86"/>
      <c r="FOO137" s="86"/>
      <c r="FOP137" s="86"/>
      <c r="FOQ137" s="86"/>
      <c r="FOR137" s="86"/>
      <c r="FOS137" s="86"/>
      <c r="FOT137" s="86"/>
      <c r="FOU137" s="86"/>
      <c r="FOV137" s="86"/>
      <c r="FOW137" s="86"/>
      <c r="FOX137" s="86"/>
      <c r="FOY137" s="86"/>
      <c r="FOZ137" s="86"/>
      <c r="FPA137" s="86"/>
      <c r="FPB137" s="86"/>
      <c r="FPC137" s="86"/>
      <c r="FPD137" s="86"/>
      <c r="FPE137" s="86"/>
      <c r="FPF137" s="86"/>
      <c r="FPG137" s="86"/>
      <c r="FPH137" s="86"/>
      <c r="FPI137" s="86"/>
      <c r="FPJ137" s="86"/>
      <c r="FPK137" s="86"/>
      <c r="FPL137" s="86"/>
      <c r="FPM137" s="86"/>
      <c r="FPN137" s="86"/>
      <c r="FPO137" s="86"/>
      <c r="FPP137" s="86"/>
      <c r="FPQ137" s="86"/>
      <c r="FPR137" s="86"/>
      <c r="FPS137" s="86"/>
      <c r="FPT137" s="86"/>
      <c r="FPU137" s="86"/>
      <c r="FPV137" s="86"/>
      <c r="FPW137" s="86"/>
      <c r="FPX137" s="86"/>
      <c r="FPY137" s="86"/>
      <c r="FPZ137" s="86"/>
      <c r="FQA137" s="86"/>
      <c r="FQB137" s="86"/>
      <c r="FQC137" s="86"/>
      <c r="FQD137" s="86"/>
      <c r="FQE137" s="86"/>
      <c r="FQF137" s="86"/>
      <c r="FQG137" s="86"/>
      <c r="FQH137" s="86"/>
      <c r="FQI137" s="86"/>
      <c r="FQJ137" s="86"/>
      <c r="FQK137" s="86"/>
      <c r="FQL137" s="86"/>
      <c r="FQM137" s="86"/>
      <c r="FQN137" s="86"/>
      <c r="FQO137" s="86"/>
      <c r="FQP137" s="86"/>
      <c r="FQQ137" s="86"/>
      <c r="FQR137" s="86"/>
      <c r="FQS137" s="86"/>
      <c r="FQT137" s="86"/>
      <c r="FQU137" s="86"/>
      <c r="FQV137" s="86"/>
      <c r="FQW137" s="86"/>
      <c r="FQX137" s="86"/>
      <c r="FQY137" s="86"/>
      <c r="FQZ137" s="86"/>
      <c r="FRA137" s="86"/>
      <c r="FRB137" s="86"/>
      <c r="FRC137" s="86"/>
      <c r="FRD137" s="86"/>
      <c r="FRE137" s="86"/>
      <c r="FRF137" s="86"/>
      <c r="FRG137" s="86"/>
      <c r="FRH137" s="86"/>
      <c r="FRI137" s="86"/>
      <c r="FRJ137" s="86"/>
      <c r="FRK137" s="86"/>
      <c r="FRL137" s="86"/>
      <c r="FRM137" s="86"/>
      <c r="FRN137" s="86"/>
      <c r="FRO137" s="86"/>
      <c r="FRP137" s="86"/>
      <c r="FRQ137" s="86"/>
      <c r="FRR137" s="86"/>
      <c r="FRS137" s="86"/>
      <c r="FRT137" s="86"/>
      <c r="FRU137" s="86"/>
      <c r="FRV137" s="86"/>
      <c r="FRW137" s="86"/>
      <c r="FRX137" s="86"/>
      <c r="FRY137" s="86"/>
      <c r="FRZ137" s="86"/>
      <c r="FSA137" s="86"/>
      <c r="FSH137" s="86"/>
      <c r="FSI137" s="86"/>
      <c r="FSJ137" s="86"/>
      <c r="FSK137" s="86"/>
      <c r="FSL137" s="86"/>
      <c r="FSM137" s="86"/>
      <c r="FSN137" s="86"/>
      <c r="FSO137" s="86"/>
      <c r="FSP137" s="86"/>
      <c r="FSQ137" s="86"/>
      <c r="FSR137" s="86"/>
      <c r="FSS137" s="86"/>
      <c r="FST137" s="86"/>
      <c r="FSU137" s="86"/>
      <c r="FSV137" s="86"/>
      <c r="FSW137" s="86"/>
      <c r="FSX137" s="86"/>
      <c r="FSY137" s="86"/>
      <c r="FSZ137" s="86"/>
      <c r="FTA137" s="86"/>
      <c r="FTB137" s="86"/>
      <c r="FTC137" s="86"/>
      <c r="FTD137" s="86"/>
      <c r="FTE137" s="86"/>
      <c r="FTF137" s="86"/>
      <c r="FTG137" s="86"/>
      <c r="FTH137" s="86"/>
      <c r="FTI137" s="86"/>
      <c r="FTJ137" s="86"/>
      <c r="FTK137" s="86"/>
      <c r="FTL137" s="86"/>
      <c r="FTM137" s="86"/>
      <c r="FTN137" s="86"/>
      <c r="FTO137" s="86"/>
      <c r="FTP137" s="86"/>
      <c r="FTQ137" s="86"/>
      <c r="FTR137" s="86"/>
      <c r="FTS137" s="86"/>
      <c r="FTT137" s="86"/>
      <c r="FTU137" s="86"/>
      <c r="FTV137" s="86"/>
      <c r="FTW137" s="86"/>
      <c r="FTX137" s="86"/>
      <c r="FTY137" s="86"/>
      <c r="FTZ137" s="86"/>
      <c r="FUA137" s="86"/>
      <c r="FUB137" s="86"/>
      <c r="FUC137" s="86"/>
      <c r="FUD137" s="86"/>
      <c r="FUE137" s="86"/>
      <c r="FUF137" s="86"/>
      <c r="FUG137" s="86"/>
      <c r="FUH137" s="86"/>
      <c r="FUI137" s="86"/>
      <c r="FUJ137" s="86"/>
      <c r="FUK137" s="86"/>
      <c r="FUL137" s="86"/>
      <c r="FUM137" s="86"/>
      <c r="FUN137" s="86"/>
      <c r="FUO137" s="86"/>
      <c r="FUP137" s="86"/>
      <c r="FUQ137" s="86"/>
      <c r="FUR137" s="86"/>
      <c r="FUS137" s="86"/>
      <c r="FUT137" s="86"/>
      <c r="FUU137" s="86"/>
      <c r="FUV137" s="86"/>
      <c r="FUW137" s="86"/>
      <c r="FUX137" s="86"/>
      <c r="FUY137" s="86"/>
      <c r="FUZ137" s="86"/>
      <c r="FVA137" s="86"/>
      <c r="FVB137" s="86"/>
      <c r="FVC137" s="86"/>
      <c r="FVD137" s="86"/>
      <c r="FVE137" s="86"/>
      <c r="FVF137" s="86"/>
      <c r="FVG137" s="86"/>
      <c r="FVH137" s="86"/>
      <c r="FVI137" s="86"/>
      <c r="FVJ137" s="86"/>
      <c r="FVK137" s="86"/>
      <c r="FVL137" s="86"/>
      <c r="FVM137" s="86"/>
      <c r="FVN137" s="86"/>
      <c r="FVO137" s="86"/>
      <c r="FVP137" s="86"/>
      <c r="FVQ137" s="86"/>
      <c r="FVR137" s="86"/>
      <c r="FVS137" s="86"/>
      <c r="FVT137" s="86"/>
      <c r="FVU137" s="86"/>
      <c r="FVV137" s="86"/>
      <c r="FVW137" s="86"/>
      <c r="FVX137" s="86"/>
      <c r="FVY137" s="86"/>
      <c r="FVZ137" s="86"/>
      <c r="FWA137" s="86"/>
      <c r="FWB137" s="86"/>
      <c r="FWC137" s="86"/>
      <c r="FWD137" s="86"/>
      <c r="FWE137" s="86"/>
      <c r="FWF137" s="86"/>
      <c r="FWG137" s="86"/>
      <c r="FWH137" s="86"/>
      <c r="FWI137" s="86"/>
      <c r="FWJ137" s="86"/>
      <c r="FWK137" s="86"/>
      <c r="FWL137" s="86"/>
      <c r="FWM137" s="86"/>
      <c r="FWN137" s="86"/>
      <c r="FWO137" s="86"/>
      <c r="FWP137" s="86"/>
      <c r="FWQ137" s="86"/>
      <c r="FWR137" s="86"/>
      <c r="FWS137" s="86"/>
      <c r="FWT137" s="86"/>
      <c r="FWU137" s="86"/>
      <c r="FWV137" s="86"/>
      <c r="FWW137" s="86"/>
      <c r="FWX137" s="86"/>
      <c r="FWY137" s="86"/>
      <c r="FWZ137" s="86"/>
      <c r="FXA137" s="86"/>
      <c r="FXB137" s="86"/>
      <c r="FXC137" s="86"/>
      <c r="FXD137" s="86"/>
      <c r="FXE137" s="86"/>
      <c r="FXF137" s="86"/>
      <c r="FXG137" s="86"/>
      <c r="FXH137" s="86"/>
      <c r="FXI137" s="86"/>
      <c r="FXJ137" s="86"/>
      <c r="FXK137" s="86"/>
      <c r="FXL137" s="86"/>
      <c r="FXM137" s="86"/>
      <c r="FXN137" s="86"/>
      <c r="FXO137" s="86"/>
      <c r="FXP137" s="86"/>
      <c r="FXQ137" s="86"/>
      <c r="FXR137" s="86"/>
      <c r="FXS137" s="86"/>
      <c r="FXT137" s="86"/>
      <c r="FXU137" s="86"/>
      <c r="FXV137" s="86"/>
      <c r="FXW137" s="86"/>
      <c r="FXX137" s="86"/>
      <c r="FXY137" s="86"/>
      <c r="FXZ137" s="86"/>
      <c r="FYA137" s="86"/>
      <c r="FYB137" s="86"/>
      <c r="FYC137" s="86"/>
      <c r="FYD137" s="86"/>
      <c r="FYE137" s="86"/>
      <c r="FYF137" s="86"/>
      <c r="FYG137" s="86"/>
      <c r="FYH137" s="86"/>
      <c r="FYI137" s="86"/>
      <c r="FYJ137" s="86"/>
      <c r="FYK137" s="86"/>
      <c r="FYL137" s="86"/>
      <c r="FYM137" s="86"/>
      <c r="FYN137" s="86"/>
      <c r="FYO137" s="86"/>
      <c r="FYP137" s="86"/>
      <c r="FYQ137" s="86"/>
      <c r="FYR137" s="86"/>
      <c r="FYS137" s="86"/>
      <c r="FYT137" s="86"/>
      <c r="FYU137" s="86"/>
      <c r="FYV137" s="86"/>
      <c r="FYW137" s="86"/>
      <c r="FYX137" s="86"/>
      <c r="FYY137" s="86"/>
      <c r="FYZ137" s="86"/>
      <c r="FZA137" s="86"/>
      <c r="FZB137" s="86"/>
      <c r="FZC137" s="86"/>
      <c r="FZD137" s="86"/>
      <c r="FZE137" s="86"/>
      <c r="FZF137" s="86"/>
      <c r="FZG137" s="86"/>
      <c r="FZH137" s="86"/>
      <c r="FZI137" s="86"/>
      <c r="FZJ137" s="86"/>
      <c r="FZK137" s="86"/>
      <c r="FZL137" s="86"/>
      <c r="FZM137" s="86"/>
      <c r="FZN137" s="86"/>
      <c r="FZO137" s="86"/>
      <c r="FZP137" s="86"/>
      <c r="FZQ137" s="86"/>
      <c r="FZR137" s="86"/>
      <c r="FZS137" s="86"/>
      <c r="FZT137" s="86"/>
      <c r="FZU137" s="86"/>
      <c r="FZV137" s="86"/>
      <c r="FZW137" s="86"/>
      <c r="FZX137" s="86"/>
      <c r="FZY137" s="86"/>
      <c r="FZZ137" s="86"/>
      <c r="GAA137" s="86"/>
      <c r="GAB137" s="86"/>
      <c r="GAC137" s="86"/>
      <c r="GAD137" s="86"/>
      <c r="GAE137" s="86"/>
      <c r="GAF137" s="86"/>
      <c r="GAG137" s="86"/>
      <c r="GAH137" s="86"/>
      <c r="GAI137" s="86"/>
      <c r="GAJ137" s="86"/>
      <c r="GAK137" s="86"/>
      <c r="GAL137" s="86"/>
      <c r="GAM137" s="86"/>
      <c r="GAN137" s="86"/>
      <c r="GAO137" s="86"/>
      <c r="GAP137" s="86"/>
      <c r="GAQ137" s="86"/>
      <c r="GAR137" s="86"/>
      <c r="GAS137" s="86"/>
      <c r="GAT137" s="86"/>
      <c r="GAU137" s="86"/>
      <c r="GAV137" s="86"/>
      <c r="GAW137" s="86"/>
      <c r="GAX137" s="86"/>
      <c r="GAY137" s="86"/>
      <c r="GAZ137" s="86"/>
      <c r="GBA137" s="86"/>
      <c r="GBB137" s="86"/>
      <c r="GBC137" s="86"/>
      <c r="GBD137" s="86"/>
      <c r="GBE137" s="86"/>
      <c r="GBF137" s="86"/>
      <c r="GBG137" s="86"/>
      <c r="GBH137" s="86"/>
      <c r="GBI137" s="86"/>
      <c r="GBJ137" s="86"/>
      <c r="GBK137" s="86"/>
      <c r="GBL137" s="86"/>
      <c r="GBM137" s="86"/>
      <c r="GBN137" s="86"/>
      <c r="GBO137" s="86"/>
      <c r="GBP137" s="86"/>
      <c r="GBQ137" s="86"/>
      <c r="GBR137" s="86"/>
      <c r="GBS137" s="86"/>
      <c r="GBT137" s="86"/>
      <c r="GBU137" s="86"/>
      <c r="GBV137" s="86"/>
      <c r="GBW137" s="86"/>
      <c r="GCD137" s="86"/>
      <c r="GCE137" s="86"/>
      <c r="GCF137" s="86"/>
      <c r="GCG137" s="86"/>
      <c r="GCH137" s="86"/>
      <c r="GCI137" s="86"/>
      <c r="GCJ137" s="86"/>
      <c r="GCK137" s="86"/>
      <c r="GCL137" s="86"/>
      <c r="GCM137" s="86"/>
      <c r="GCN137" s="86"/>
      <c r="GCO137" s="86"/>
      <c r="GCP137" s="86"/>
      <c r="GCQ137" s="86"/>
      <c r="GCR137" s="86"/>
      <c r="GCS137" s="86"/>
      <c r="GCT137" s="86"/>
      <c r="GCU137" s="86"/>
      <c r="GCV137" s="86"/>
      <c r="GCW137" s="86"/>
      <c r="GCX137" s="86"/>
      <c r="GCY137" s="86"/>
      <c r="GCZ137" s="86"/>
      <c r="GDA137" s="86"/>
      <c r="GDB137" s="86"/>
      <c r="GDC137" s="86"/>
      <c r="GDD137" s="86"/>
      <c r="GDE137" s="86"/>
      <c r="GDF137" s="86"/>
      <c r="GDG137" s="86"/>
      <c r="GDH137" s="86"/>
      <c r="GDI137" s="86"/>
      <c r="GDJ137" s="86"/>
      <c r="GDK137" s="86"/>
      <c r="GDL137" s="86"/>
      <c r="GDM137" s="86"/>
      <c r="GDN137" s="86"/>
      <c r="GDO137" s="86"/>
      <c r="GDP137" s="86"/>
      <c r="GDQ137" s="86"/>
      <c r="GDR137" s="86"/>
      <c r="GDS137" s="86"/>
      <c r="GDT137" s="86"/>
      <c r="GDU137" s="86"/>
      <c r="GDV137" s="86"/>
      <c r="GDW137" s="86"/>
      <c r="GDX137" s="86"/>
      <c r="GDY137" s="86"/>
      <c r="GDZ137" s="86"/>
      <c r="GEA137" s="86"/>
      <c r="GEB137" s="86"/>
      <c r="GEC137" s="86"/>
      <c r="GED137" s="86"/>
      <c r="GEE137" s="86"/>
      <c r="GEF137" s="86"/>
      <c r="GEG137" s="86"/>
      <c r="GEH137" s="86"/>
      <c r="GEI137" s="86"/>
      <c r="GEJ137" s="86"/>
      <c r="GEK137" s="86"/>
      <c r="GEL137" s="86"/>
      <c r="GEM137" s="86"/>
      <c r="GEN137" s="86"/>
      <c r="GEO137" s="86"/>
      <c r="GEP137" s="86"/>
      <c r="GEQ137" s="86"/>
      <c r="GER137" s="86"/>
      <c r="GES137" s="86"/>
      <c r="GET137" s="86"/>
      <c r="GEU137" s="86"/>
      <c r="GEV137" s="86"/>
      <c r="GEW137" s="86"/>
      <c r="GEX137" s="86"/>
      <c r="GEY137" s="86"/>
      <c r="GEZ137" s="86"/>
      <c r="GFA137" s="86"/>
      <c r="GFB137" s="86"/>
      <c r="GFC137" s="86"/>
      <c r="GFD137" s="86"/>
      <c r="GFE137" s="86"/>
      <c r="GFF137" s="86"/>
      <c r="GFG137" s="86"/>
      <c r="GFH137" s="86"/>
      <c r="GFI137" s="86"/>
      <c r="GFJ137" s="86"/>
      <c r="GFK137" s="86"/>
      <c r="GFL137" s="86"/>
      <c r="GFM137" s="86"/>
      <c r="GFN137" s="86"/>
      <c r="GFO137" s="86"/>
      <c r="GFP137" s="86"/>
      <c r="GFQ137" s="86"/>
      <c r="GFR137" s="86"/>
      <c r="GFS137" s="86"/>
      <c r="GFT137" s="86"/>
      <c r="GFU137" s="86"/>
      <c r="GFV137" s="86"/>
      <c r="GFW137" s="86"/>
      <c r="GFX137" s="86"/>
      <c r="GFY137" s="86"/>
      <c r="GFZ137" s="86"/>
      <c r="GGA137" s="86"/>
      <c r="GGB137" s="86"/>
      <c r="GGC137" s="86"/>
      <c r="GGD137" s="86"/>
      <c r="GGE137" s="86"/>
      <c r="GGF137" s="86"/>
      <c r="GGG137" s="86"/>
      <c r="GGH137" s="86"/>
      <c r="GGI137" s="86"/>
      <c r="GGJ137" s="86"/>
      <c r="GGK137" s="86"/>
      <c r="GGL137" s="86"/>
      <c r="GGM137" s="86"/>
      <c r="GGN137" s="86"/>
      <c r="GGO137" s="86"/>
      <c r="GGP137" s="86"/>
      <c r="GGQ137" s="86"/>
      <c r="GGR137" s="86"/>
      <c r="GGS137" s="86"/>
      <c r="GGT137" s="86"/>
      <c r="GGU137" s="86"/>
      <c r="GGV137" s="86"/>
      <c r="GGW137" s="86"/>
      <c r="GGX137" s="86"/>
      <c r="GGY137" s="86"/>
      <c r="GGZ137" s="86"/>
      <c r="GHA137" s="86"/>
      <c r="GHB137" s="86"/>
      <c r="GHC137" s="86"/>
      <c r="GHD137" s="86"/>
      <c r="GHE137" s="86"/>
      <c r="GHF137" s="86"/>
      <c r="GHG137" s="86"/>
      <c r="GHH137" s="86"/>
      <c r="GHI137" s="86"/>
      <c r="GHJ137" s="86"/>
      <c r="GHK137" s="86"/>
      <c r="GHL137" s="86"/>
      <c r="GHM137" s="86"/>
      <c r="GHN137" s="86"/>
      <c r="GHO137" s="86"/>
      <c r="GHP137" s="86"/>
      <c r="GHQ137" s="86"/>
      <c r="GHR137" s="86"/>
      <c r="GHS137" s="86"/>
      <c r="GHT137" s="86"/>
      <c r="GHU137" s="86"/>
      <c r="GHV137" s="86"/>
      <c r="GHW137" s="86"/>
      <c r="GHX137" s="86"/>
      <c r="GHY137" s="86"/>
      <c r="GHZ137" s="86"/>
      <c r="GIA137" s="86"/>
      <c r="GIB137" s="86"/>
      <c r="GIC137" s="86"/>
      <c r="GID137" s="86"/>
      <c r="GIE137" s="86"/>
      <c r="GIF137" s="86"/>
      <c r="GIG137" s="86"/>
      <c r="GIH137" s="86"/>
      <c r="GII137" s="86"/>
      <c r="GIJ137" s="86"/>
      <c r="GIK137" s="86"/>
      <c r="GIL137" s="86"/>
      <c r="GIM137" s="86"/>
      <c r="GIN137" s="86"/>
      <c r="GIO137" s="86"/>
      <c r="GIP137" s="86"/>
      <c r="GIQ137" s="86"/>
      <c r="GIR137" s="86"/>
      <c r="GIS137" s="86"/>
      <c r="GIT137" s="86"/>
      <c r="GIU137" s="86"/>
      <c r="GIV137" s="86"/>
      <c r="GIW137" s="86"/>
      <c r="GIX137" s="86"/>
      <c r="GIY137" s="86"/>
      <c r="GIZ137" s="86"/>
      <c r="GJA137" s="86"/>
      <c r="GJB137" s="86"/>
      <c r="GJC137" s="86"/>
      <c r="GJD137" s="86"/>
      <c r="GJE137" s="86"/>
      <c r="GJF137" s="86"/>
      <c r="GJG137" s="86"/>
      <c r="GJH137" s="86"/>
      <c r="GJI137" s="86"/>
      <c r="GJJ137" s="86"/>
      <c r="GJK137" s="86"/>
      <c r="GJL137" s="86"/>
      <c r="GJM137" s="86"/>
      <c r="GJN137" s="86"/>
      <c r="GJO137" s="86"/>
      <c r="GJP137" s="86"/>
      <c r="GJQ137" s="86"/>
      <c r="GJR137" s="86"/>
      <c r="GJS137" s="86"/>
      <c r="GJT137" s="86"/>
      <c r="GJU137" s="86"/>
      <c r="GJV137" s="86"/>
      <c r="GJW137" s="86"/>
      <c r="GJX137" s="86"/>
      <c r="GJY137" s="86"/>
      <c r="GJZ137" s="86"/>
      <c r="GKA137" s="86"/>
      <c r="GKB137" s="86"/>
      <c r="GKC137" s="86"/>
      <c r="GKD137" s="86"/>
      <c r="GKE137" s="86"/>
      <c r="GKF137" s="86"/>
      <c r="GKG137" s="86"/>
      <c r="GKH137" s="86"/>
      <c r="GKI137" s="86"/>
      <c r="GKJ137" s="86"/>
      <c r="GKK137" s="86"/>
      <c r="GKL137" s="86"/>
      <c r="GKM137" s="86"/>
      <c r="GKN137" s="86"/>
      <c r="GKO137" s="86"/>
      <c r="GKP137" s="86"/>
      <c r="GKQ137" s="86"/>
      <c r="GKR137" s="86"/>
      <c r="GKS137" s="86"/>
      <c r="GKT137" s="86"/>
      <c r="GKU137" s="86"/>
      <c r="GKV137" s="86"/>
      <c r="GKW137" s="86"/>
      <c r="GKX137" s="86"/>
      <c r="GKY137" s="86"/>
      <c r="GKZ137" s="86"/>
      <c r="GLA137" s="86"/>
      <c r="GLB137" s="86"/>
      <c r="GLC137" s="86"/>
      <c r="GLD137" s="86"/>
      <c r="GLE137" s="86"/>
      <c r="GLF137" s="86"/>
      <c r="GLG137" s="86"/>
      <c r="GLH137" s="86"/>
      <c r="GLI137" s="86"/>
      <c r="GLJ137" s="86"/>
      <c r="GLK137" s="86"/>
      <c r="GLL137" s="86"/>
      <c r="GLM137" s="86"/>
      <c r="GLN137" s="86"/>
      <c r="GLO137" s="86"/>
      <c r="GLP137" s="86"/>
      <c r="GLQ137" s="86"/>
      <c r="GLR137" s="86"/>
      <c r="GLS137" s="86"/>
      <c r="GLZ137" s="86"/>
      <c r="GMA137" s="86"/>
      <c r="GMB137" s="86"/>
      <c r="GMC137" s="86"/>
      <c r="GMD137" s="86"/>
      <c r="GME137" s="86"/>
      <c r="GMF137" s="86"/>
      <c r="GMG137" s="86"/>
      <c r="GMH137" s="86"/>
      <c r="GMI137" s="86"/>
      <c r="GMJ137" s="86"/>
      <c r="GMK137" s="86"/>
      <c r="GML137" s="86"/>
      <c r="GMM137" s="86"/>
      <c r="GMN137" s="86"/>
      <c r="GMO137" s="86"/>
      <c r="GMP137" s="86"/>
      <c r="GMQ137" s="86"/>
      <c r="GMR137" s="86"/>
      <c r="GMS137" s="86"/>
      <c r="GMT137" s="86"/>
      <c r="GMU137" s="86"/>
      <c r="GMV137" s="86"/>
      <c r="GMW137" s="86"/>
      <c r="GMX137" s="86"/>
      <c r="GMY137" s="86"/>
      <c r="GMZ137" s="86"/>
      <c r="GNA137" s="86"/>
      <c r="GNB137" s="86"/>
      <c r="GNC137" s="86"/>
      <c r="GND137" s="86"/>
      <c r="GNE137" s="86"/>
      <c r="GNF137" s="86"/>
      <c r="GNG137" s="86"/>
      <c r="GNH137" s="86"/>
      <c r="GNI137" s="86"/>
      <c r="GNJ137" s="86"/>
      <c r="GNK137" s="86"/>
      <c r="GNL137" s="86"/>
      <c r="GNM137" s="86"/>
      <c r="GNN137" s="86"/>
      <c r="GNO137" s="86"/>
      <c r="GNP137" s="86"/>
      <c r="GNQ137" s="86"/>
      <c r="GNR137" s="86"/>
      <c r="GNS137" s="86"/>
      <c r="GNT137" s="86"/>
      <c r="GNU137" s="86"/>
      <c r="GNV137" s="86"/>
      <c r="GNW137" s="86"/>
      <c r="GNX137" s="86"/>
      <c r="GNY137" s="86"/>
      <c r="GNZ137" s="86"/>
      <c r="GOA137" s="86"/>
      <c r="GOB137" s="86"/>
      <c r="GOC137" s="86"/>
      <c r="GOD137" s="86"/>
      <c r="GOE137" s="86"/>
      <c r="GOF137" s="86"/>
      <c r="GOG137" s="86"/>
      <c r="GOH137" s="86"/>
      <c r="GOI137" s="86"/>
      <c r="GOJ137" s="86"/>
      <c r="GOK137" s="86"/>
      <c r="GOL137" s="86"/>
      <c r="GOM137" s="86"/>
      <c r="GON137" s="86"/>
      <c r="GOO137" s="86"/>
      <c r="GOP137" s="86"/>
      <c r="GOQ137" s="86"/>
      <c r="GOR137" s="86"/>
      <c r="GOS137" s="86"/>
      <c r="GOT137" s="86"/>
      <c r="GOU137" s="86"/>
      <c r="GOV137" s="86"/>
      <c r="GOW137" s="86"/>
      <c r="GOX137" s="86"/>
      <c r="GOY137" s="86"/>
      <c r="GOZ137" s="86"/>
      <c r="GPA137" s="86"/>
      <c r="GPB137" s="86"/>
      <c r="GPC137" s="86"/>
      <c r="GPD137" s="86"/>
      <c r="GPE137" s="86"/>
      <c r="GPF137" s="86"/>
      <c r="GPG137" s="86"/>
      <c r="GPH137" s="86"/>
      <c r="GPI137" s="86"/>
      <c r="GPJ137" s="86"/>
      <c r="GPK137" s="86"/>
      <c r="GPL137" s="86"/>
      <c r="GPM137" s="86"/>
      <c r="GPN137" s="86"/>
      <c r="GPO137" s="86"/>
      <c r="GPP137" s="86"/>
      <c r="GPQ137" s="86"/>
      <c r="GPR137" s="86"/>
      <c r="GPS137" s="86"/>
      <c r="GPT137" s="86"/>
      <c r="GPU137" s="86"/>
      <c r="GPV137" s="86"/>
      <c r="GPW137" s="86"/>
      <c r="GPX137" s="86"/>
      <c r="GPY137" s="86"/>
      <c r="GPZ137" s="86"/>
      <c r="GQA137" s="86"/>
      <c r="GQB137" s="86"/>
      <c r="GQC137" s="86"/>
      <c r="GQD137" s="86"/>
      <c r="GQE137" s="86"/>
      <c r="GQF137" s="86"/>
      <c r="GQG137" s="86"/>
      <c r="GQH137" s="86"/>
      <c r="GQI137" s="86"/>
      <c r="GQJ137" s="86"/>
      <c r="GQK137" s="86"/>
      <c r="GQL137" s="86"/>
      <c r="GQM137" s="86"/>
      <c r="GQN137" s="86"/>
      <c r="GQO137" s="86"/>
      <c r="GQP137" s="86"/>
      <c r="GQQ137" s="86"/>
      <c r="GQR137" s="86"/>
      <c r="GQS137" s="86"/>
      <c r="GQT137" s="86"/>
      <c r="GQU137" s="86"/>
      <c r="GQV137" s="86"/>
      <c r="GQW137" s="86"/>
      <c r="GQX137" s="86"/>
      <c r="GQY137" s="86"/>
      <c r="GQZ137" s="86"/>
      <c r="GRA137" s="86"/>
      <c r="GRB137" s="86"/>
      <c r="GRC137" s="86"/>
      <c r="GRD137" s="86"/>
      <c r="GRE137" s="86"/>
      <c r="GRF137" s="86"/>
      <c r="GRG137" s="86"/>
      <c r="GRH137" s="86"/>
      <c r="GRI137" s="86"/>
      <c r="GRJ137" s="86"/>
      <c r="GRK137" s="86"/>
      <c r="GRL137" s="86"/>
      <c r="GRM137" s="86"/>
      <c r="GRN137" s="86"/>
      <c r="GRO137" s="86"/>
      <c r="GRP137" s="86"/>
      <c r="GRQ137" s="86"/>
      <c r="GRR137" s="86"/>
      <c r="GRS137" s="86"/>
      <c r="GRT137" s="86"/>
      <c r="GRU137" s="86"/>
      <c r="GRV137" s="86"/>
      <c r="GRW137" s="86"/>
      <c r="GRX137" s="86"/>
      <c r="GRY137" s="86"/>
      <c r="GRZ137" s="86"/>
      <c r="GSA137" s="86"/>
      <c r="GSB137" s="86"/>
      <c r="GSC137" s="86"/>
      <c r="GSD137" s="86"/>
      <c r="GSE137" s="86"/>
      <c r="GSF137" s="86"/>
      <c r="GSG137" s="86"/>
      <c r="GSH137" s="86"/>
      <c r="GSI137" s="86"/>
      <c r="GSJ137" s="86"/>
      <c r="GSK137" s="86"/>
      <c r="GSL137" s="86"/>
      <c r="GSM137" s="86"/>
      <c r="GSN137" s="86"/>
      <c r="GSO137" s="86"/>
      <c r="GSP137" s="86"/>
      <c r="GSQ137" s="86"/>
      <c r="GSR137" s="86"/>
      <c r="GSS137" s="86"/>
      <c r="GST137" s="86"/>
      <c r="GSU137" s="86"/>
      <c r="GSV137" s="86"/>
      <c r="GSW137" s="86"/>
      <c r="GSX137" s="86"/>
      <c r="GSY137" s="86"/>
      <c r="GSZ137" s="86"/>
      <c r="GTA137" s="86"/>
      <c r="GTB137" s="86"/>
      <c r="GTC137" s="86"/>
      <c r="GTD137" s="86"/>
      <c r="GTE137" s="86"/>
      <c r="GTF137" s="86"/>
      <c r="GTG137" s="86"/>
      <c r="GTH137" s="86"/>
      <c r="GTI137" s="86"/>
      <c r="GTJ137" s="86"/>
      <c r="GTK137" s="86"/>
      <c r="GTL137" s="86"/>
      <c r="GTM137" s="86"/>
      <c r="GTN137" s="86"/>
      <c r="GTO137" s="86"/>
      <c r="GTP137" s="86"/>
      <c r="GTQ137" s="86"/>
      <c r="GTR137" s="86"/>
      <c r="GTS137" s="86"/>
      <c r="GTT137" s="86"/>
      <c r="GTU137" s="86"/>
      <c r="GTV137" s="86"/>
      <c r="GTW137" s="86"/>
      <c r="GTX137" s="86"/>
      <c r="GTY137" s="86"/>
      <c r="GTZ137" s="86"/>
      <c r="GUA137" s="86"/>
      <c r="GUB137" s="86"/>
      <c r="GUC137" s="86"/>
      <c r="GUD137" s="86"/>
      <c r="GUE137" s="86"/>
      <c r="GUF137" s="86"/>
      <c r="GUG137" s="86"/>
      <c r="GUH137" s="86"/>
      <c r="GUI137" s="86"/>
      <c r="GUJ137" s="86"/>
      <c r="GUK137" s="86"/>
      <c r="GUL137" s="86"/>
      <c r="GUM137" s="86"/>
      <c r="GUN137" s="86"/>
      <c r="GUO137" s="86"/>
      <c r="GUP137" s="86"/>
      <c r="GUQ137" s="86"/>
      <c r="GUR137" s="86"/>
      <c r="GUS137" s="86"/>
      <c r="GUT137" s="86"/>
      <c r="GUU137" s="86"/>
      <c r="GUV137" s="86"/>
      <c r="GUW137" s="86"/>
      <c r="GUX137" s="86"/>
      <c r="GUY137" s="86"/>
      <c r="GUZ137" s="86"/>
      <c r="GVA137" s="86"/>
      <c r="GVB137" s="86"/>
      <c r="GVC137" s="86"/>
      <c r="GVD137" s="86"/>
      <c r="GVE137" s="86"/>
      <c r="GVF137" s="86"/>
      <c r="GVG137" s="86"/>
      <c r="GVH137" s="86"/>
      <c r="GVI137" s="86"/>
      <c r="GVJ137" s="86"/>
      <c r="GVK137" s="86"/>
      <c r="GVL137" s="86"/>
      <c r="GVM137" s="86"/>
      <c r="GVN137" s="86"/>
      <c r="GVO137" s="86"/>
      <c r="GVV137" s="86"/>
      <c r="GVW137" s="86"/>
      <c r="GVX137" s="86"/>
      <c r="GVY137" s="86"/>
      <c r="GVZ137" s="86"/>
      <c r="GWA137" s="86"/>
      <c r="GWB137" s="86"/>
      <c r="GWC137" s="86"/>
      <c r="GWD137" s="86"/>
      <c r="GWE137" s="86"/>
      <c r="GWF137" s="86"/>
      <c r="GWG137" s="86"/>
      <c r="GWH137" s="86"/>
      <c r="GWI137" s="86"/>
      <c r="GWJ137" s="86"/>
      <c r="GWK137" s="86"/>
      <c r="GWL137" s="86"/>
      <c r="GWM137" s="86"/>
      <c r="GWN137" s="86"/>
      <c r="GWO137" s="86"/>
      <c r="GWP137" s="86"/>
      <c r="GWQ137" s="86"/>
      <c r="GWR137" s="86"/>
      <c r="GWS137" s="86"/>
      <c r="GWT137" s="86"/>
      <c r="GWU137" s="86"/>
      <c r="GWV137" s="86"/>
      <c r="GWW137" s="86"/>
      <c r="GWX137" s="86"/>
      <c r="GWY137" s="86"/>
      <c r="GWZ137" s="86"/>
      <c r="GXA137" s="86"/>
      <c r="GXB137" s="86"/>
      <c r="GXC137" s="86"/>
      <c r="GXD137" s="86"/>
      <c r="GXE137" s="86"/>
      <c r="GXF137" s="86"/>
      <c r="GXG137" s="86"/>
      <c r="GXH137" s="86"/>
      <c r="GXI137" s="86"/>
      <c r="GXJ137" s="86"/>
      <c r="GXK137" s="86"/>
      <c r="GXL137" s="86"/>
      <c r="GXM137" s="86"/>
      <c r="GXN137" s="86"/>
      <c r="GXO137" s="86"/>
      <c r="GXP137" s="86"/>
      <c r="GXQ137" s="86"/>
      <c r="GXR137" s="86"/>
      <c r="GXS137" s="86"/>
      <c r="GXT137" s="86"/>
      <c r="GXU137" s="86"/>
      <c r="GXV137" s="86"/>
      <c r="GXW137" s="86"/>
      <c r="GXX137" s="86"/>
      <c r="GXY137" s="86"/>
      <c r="GXZ137" s="86"/>
      <c r="GYA137" s="86"/>
      <c r="GYB137" s="86"/>
      <c r="GYC137" s="86"/>
      <c r="GYD137" s="86"/>
      <c r="GYE137" s="86"/>
      <c r="GYF137" s="86"/>
      <c r="GYG137" s="86"/>
      <c r="GYH137" s="86"/>
      <c r="GYI137" s="86"/>
      <c r="GYJ137" s="86"/>
      <c r="GYK137" s="86"/>
      <c r="GYL137" s="86"/>
      <c r="GYM137" s="86"/>
      <c r="GYN137" s="86"/>
      <c r="GYO137" s="86"/>
      <c r="GYP137" s="86"/>
      <c r="GYQ137" s="86"/>
      <c r="GYR137" s="86"/>
      <c r="GYS137" s="86"/>
      <c r="GYT137" s="86"/>
      <c r="GYU137" s="86"/>
      <c r="GYV137" s="86"/>
      <c r="GYW137" s="86"/>
      <c r="GYX137" s="86"/>
      <c r="GYY137" s="86"/>
      <c r="GYZ137" s="86"/>
      <c r="GZA137" s="86"/>
      <c r="GZB137" s="86"/>
      <c r="GZC137" s="86"/>
      <c r="GZD137" s="86"/>
      <c r="GZE137" s="86"/>
      <c r="GZF137" s="86"/>
      <c r="GZG137" s="86"/>
      <c r="GZH137" s="86"/>
      <c r="GZI137" s="86"/>
      <c r="GZJ137" s="86"/>
      <c r="GZK137" s="86"/>
      <c r="GZL137" s="86"/>
      <c r="GZM137" s="86"/>
      <c r="GZN137" s="86"/>
      <c r="GZO137" s="86"/>
      <c r="GZP137" s="86"/>
      <c r="GZQ137" s="86"/>
      <c r="GZR137" s="86"/>
      <c r="GZS137" s="86"/>
      <c r="GZT137" s="86"/>
      <c r="GZU137" s="86"/>
      <c r="GZV137" s="86"/>
      <c r="GZW137" s="86"/>
      <c r="GZX137" s="86"/>
      <c r="GZY137" s="86"/>
      <c r="GZZ137" s="86"/>
      <c r="HAA137" s="86"/>
      <c r="HAB137" s="86"/>
      <c r="HAC137" s="86"/>
      <c r="HAD137" s="86"/>
      <c r="HAE137" s="86"/>
      <c r="HAF137" s="86"/>
      <c r="HAG137" s="86"/>
      <c r="HAH137" s="86"/>
      <c r="HAI137" s="86"/>
      <c r="HAJ137" s="86"/>
      <c r="HAK137" s="86"/>
      <c r="HAL137" s="86"/>
      <c r="HAM137" s="86"/>
      <c r="HAN137" s="86"/>
      <c r="HAO137" s="86"/>
      <c r="HAP137" s="86"/>
      <c r="HAQ137" s="86"/>
      <c r="HAR137" s="86"/>
      <c r="HAS137" s="86"/>
      <c r="HAT137" s="86"/>
      <c r="HAU137" s="86"/>
      <c r="HAV137" s="86"/>
      <c r="HAW137" s="86"/>
      <c r="HAX137" s="86"/>
      <c r="HAY137" s="86"/>
      <c r="HAZ137" s="86"/>
      <c r="HBA137" s="86"/>
      <c r="HBB137" s="86"/>
      <c r="HBC137" s="86"/>
      <c r="HBD137" s="86"/>
      <c r="HBE137" s="86"/>
      <c r="HBF137" s="86"/>
      <c r="HBG137" s="86"/>
      <c r="HBH137" s="86"/>
      <c r="HBI137" s="86"/>
      <c r="HBJ137" s="86"/>
      <c r="HBK137" s="86"/>
      <c r="HBL137" s="86"/>
      <c r="HBM137" s="86"/>
      <c r="HBN137" s="86"/>
      <c r="HBO137" s="86"/>
      <c r="HBP137" s="86"/>
      <c r="HBQ137" s="86"/>
      <c r="HBR137" s="86"/>
      <c r="HBS137" s="86"/>
      <c r="HBT137" s="86"/>
      <c r="HBU137" s="86"/>
      <c r="HBV137" s="86"/>
      <c r="HBW137" s="86"/>
      <c r="HBX137" s="86"/>
      <c r="HBY137" s="86"/>
      <c r="HBZ137" s="86"/>
      <c r="HCA137" s="86"/>
      <c r="HCB137" s="86"/>
      <c r="HCC137" s="86"/>
      <c r="HCD137" s="86"/>
      <c r="HCE137" s="86"/>
      <c r="HCF137" s="86"/>
      <c r="HCG137" s="86"/>
      <c r="HCH137" s="86"/>
      <c r="HCI137" s="86"/>
      <c r="HCJ137" s="86"/>
      <c r="HCK137" s="86"/>
      <c r="HCL137" s="86"/>
      <c r="HCM137" s="86"/>
      <c r="HCN137" s="86"/>
      <c r="HCO137" s="86"/>
      <c r="HCP137" s="86"/>
      <c r="HCQ137" s="86"/>
      <c r="HCR137" s="86"/>
      <c r="HCS137" s="86"/>
      <c r="HCT137" s="86"/>
      <c r="HCU137" s="86"/>
      <c r="HCV137" s="86"/>
      <c r="HCW137" s="86"/>
      <c r="HCX137" s="86"/>
      <c r="HCY137" s="86"/>
      <c r="HCZ137" s="86"/>
      <c r="HDA137" s="86"/>
      <c r="HDB137" s="86"/>
      <c r="HDC137" s="86"/>
      <c r="HDD137" s="86"/>
      <c r="HDE137" s="86"/>
      <c r="HDF137" s="86"/>
      <c r="HDG137" s="86"/>
      <c r="HDH137" s="86"/>
      <c r="HDI137" s="86"/>
      <c r="HDJ137" s="86"/>
      <c r="HDK137" s="86"/>
      <c r="HDL137" s="86"/>
      <c r="HDM137" s="86"/>
      <c r="HDN137" s="86"/>
      <c r="HDO137" s="86"/>
      <c r="HDP137" s="86"/>
      <c r="HDQ137" s="86"/>
      <c r="HDR137" s="86"/>
      <c r="HDS137" s="86"/>
      <c r="HDT137" s="86"/>
      <c r="HDU137" s="86"/>
      <c r="HDV137" s="86"/>
      <c r="HDW137" s="86"/>
      <c r="HDX137" s="86"/>
      <c r="HDY137" s="86"/>
      <c r="HDZ137" s="86"/>
      <c r="HEA137" s="86"/>
      <c r="HEB137" s="86"/>
      <c r="HEC137" s="86"/>
      <c r="HED137" s="86"/>
      <c r="HEE137" s="86"/>
      <c r="HEF137" s="86"/>
      <c r="HEG137" s="86"/>
      <c r="HEH137" s="86"/>
      <c r="HEI137" s="86"/>
      <c r="HEJ137" s="86"/>
      <c r="HEK137" s="86"/>
      <c r="HEL137" s="86"/>
      <c r="HEM137" s="86"/>
      <c r="HEN137" s="86"/>
      <c r="HEO137" s="86"/>
      <c r="HEP137" s="86"/>
      <c r="HEQ137" s="86"/>
      <c r="HER137" s="86"/>
      <c r="HES137" s="86"/>
      <c r="HET137" s="86"/>
      <c r="HEU137" s="86"/>
      <c r="HEV137" s="86"/>
      <c r="HEW137" s="86"/>
      <c r="HEX137" s="86"/>
      <c r="HEY137" s="86"/>
      <c r="HEZ137" s="86"/>
      <c r="HFA137" s="86"/>
      <c r="HFB137" s="86"/>
      <c r="HFC137" s="86"/>
      <c r="HFD137" s="86"/>
      <c r="HFE137" s="86"/>
      <c r="HFF137" s="86"/>
      <c r="HFG137" s="86"/>
      <c r="HFH137" s="86"/>
      <c r="HFI137" s="86"/>
      <c r="HFJ137" s="86"/>
      <c r="HFK137" s="86"/>
      <c r="HFR137" s="86"/>
      <c r="HFS137" s="86"/>
      <c r="HFT137" s="86"/>
      <c r="HFU137" s="86"/>
      <c r="HFV137" s="86"/>
      <c r="HFW137" s="86"/>
      <c r="HFX137" s="86"/>
      <c r="HFY137" s="86"/>
      <c r="HFZ137" s="86"/>
      <c r="HGA137" s="86"/>
      <c r="HGB137" s="86"/>
      <c r="HGC137" s="86"/>
      <c r="HGD137" s="86"/>
      <c r="HGE137" s="86"/>
      <c r="HGF137" s="86"/>
      <c r="HGG137" s="86"/>
      <c r="HGH137" s="86"/>
      <c r="HGI137" s="86"/>
      <c r="HGJ137" s="86"/>
      <c r="HGK137" s="86"/>
      <c r="HGL137" s="86"/>
      <c r="HGM137" s="86"/>
      <c r="HGN137" s="86"/>
      <c r="HGO137" s="86"/>
      <c r="HGP137" s="86"/>
      <c r="HGQ137" s="86"/>
      <c r="HGR137" s="86"/>
      <c r="HGS137" s="86"/>
      <c r="HGT137" s="86"/>
      <c r="HGU137" s="86"/>
      <c r="HGV137" s="86"/>
      <c r="HGW137" s="86"/>
      <c r="HGX137" s="86"/>
      <c r="HGY137" s="86"/>
      <c r="HGZ137" s="86"/>
      <c r="HHA137" s="86"/>
      <c r="HHB137" s="86"/>
      <c r="HHC137" s="86"/>
      <c r="HHD137" s="86"/>
      <c r="HHE137" s="86"/>
      <c r="HHF137" s="86"/>
      <c r="HHG137" s="86"/>
      <c r="HHH137" s="86"/>
      <c r="HHI137" s="86"/>
      <c r="HHJ137" s="86"/>
      <c r="HHK137" s="86"/>
      <c r="HHL137" s="86"/>
      <c r="HHM137" s="86"/>
      <c r="HHN137" s="86"/>
      <c r="HHO137" s="86"/>
      <c r="HHP137" s="86"/>
      <c r="HHQ137" s="86"/>
      <c r="HHR137" s="86"/>
      <c r="HHS137" s="86"/>
      <c r="HHT137" s="86"/>
      <c r="HHU137" s="86"/>
      <c r="HHV137" s="86"/>
      <c r="HHW137" s="86"/>
      <c r="HHX137" s="86"/>
      <c r="HHY137" s="86"/>
      <c r="HHZ137" s="86"/>
      <c r="HIA137" s="86"/>
      <c r="HIB137" s="86"/>
      <c r="HIC137" s="86"/>
      <c r="HID137" s="86"/>
      <c r="HIE137" s="86"/>
      <c r="HIF137" s="86"/>
      <c r="HIG137" s="86"/>
      <c r="HIH137" s="86"/>
      <c r="HII137" s="86"/>
      <c r="HIJ137" s="86"/>
      <c r="HIK137" s="86"/>
      <c r="HIL137" s="86"/>
      <c r="HIM137" s="86"/>
      <c r="HIN137" s="86"/>
      <c r="HIO137" s="86"/>
      <c r="HIP137" s="86"/>
      <c r="HIQ137" s="86"/>
      <c r="HIR137" s="86"/>
      <c r="HIS137" s="86"/>
      <c r="HIT137" s="86"/>
      <c r="HIU137" s="86"/>
      <c r="HIV137" s="86"/>
      <c r="HIW137" s="86"/>
      <c r="HIX137" s="86"/>
      <c r="HIY137" s="86"/>
      <c r="HIZ137" s="86"/>
      <c r="HJA137" s="86"/>
      <c r="HJB137" s="86"/>
      <c r="HJC137" s="86"/>
      <c r="HJD137" s="86"/>
      <c r="HJE137" s="86"/>
      <c r="HJF137" s="86"/>
      <c r="HJG137" s="86"/>
      <c r="HJH137" s="86"/>
      <c r="HJI137" s="86"/>
      <c r="HJJ137" s="86"/>
      <c r="HJK137" s="86"/>
      <c r="HJL137" s="86"/>
      <c r="HJM137" s="86"/>
      <c r="HJN137" s="86"/>
      <c r="HJO137" s="86"/>
      <c r="HJP137" s="86"/>
      <c r="HJQ137" s="86"/>
      <c r="HJR137" s="86"/>
      <c r="HJS137" s="86"/>
      <c r="HJT137" s="86"/>
      <c r="HJU137" s="86"/>
      <c r="HJV137" s="86"/>
      <c r="HJW137" s="86"/>
      <c r="HJX137" s="86"/>
      <c r="HJY137" s="86"/>
      <c r="HJZ137" s="86"/>
      <c r="HKA137" s="86"/>
      <c r="HKB137" s="86"/>
      <c r="HKC137" s="86"/>
      <c r="HKD137" s="86"/>
      <c r="HKE137" s="86"/>
      <c r="HKF137" s="86"/>
      <c r="HKG137" s="86"/>
      <c r="HKH137" s="86"/>
      <c r="HKI137" s="86"/>
      <c r="HKJ137" s="86"/>
      <c r="HKK137" s="86"/>
      <c r="HKL137" s="86"/>
      <c r="HKM137" s="86"/>
      <c r="HKN137" s="86"/>
      <c r="HKO137" s="86"/>
      <c r="HKP137" s="86"/>
      <c r="HKQ137" s="86"/>
      <c r="HKR137" s="86"/>
      <c r="HKS137" s="86"/>
      <c r="HKT137" s="86"/>
      <c r="HKU137" s="86"/>
      <c r="HKV137" s="86"/>
      <c r="HKW137" s="86"/>
      <c r="HKX137" s="86"/>
      <c r="HKY137" s="86"/>
      <c r="HKZ137" s="86"/>
      <c r="HLA137" s="86"/>
      <c r="HLB137" s="86"/>
      <c r="HLC137" s="86"/>
      <c r="HLD137" s="86"/>
      <c r="HLE137" s="86"/>
      <c r="HLF137" s="86"/>
      <c r="HLG137" s="86"/>
      <c r="HLH137" s="86"/>
      <c r="HLI137" s="86"/>
      <c r="HLJ137" s="86"/>
      <c r="HLK137" s="86"/>
      <c r="HLL137" s="86"/>
      <c r="HLM137" s="86"/>
      <c r="HLN137" s="86"/>
      <c r="HLO137" s="86"/>
      <c r="HLP137" s="86"/>
      <c r="HLQ137" s="86"/>
      <c r="HLR137" s="86"/>
      <c r="HLS137" s="86"/>
      <c r="HLT137" s="86"/>
      <c r="HLU137" s="86"/>
      <c r="HLV137" s="86"/>
      <c r="HLW137" s="86"/>
      <c r="HLX137" s="86"/>
      <c r="HLY137" s="86"/>
      <c r="HLZ137" s="86"/>
      <c r="HMA137" s="86"/>
      <c r="HMB137" s="86"/>
      <c r="HMC137" s="86"/>
      <c r="HMD137" s="86"/>
      <c r="HME137" s="86"/>
      <c r="HMF137" s="86"/>
      <c r="HMG137" s="86"/>
      <c r="HMH137" s="86"/>
      <c r="HMI137" s="86"/>
      <c r="HMJ137" s="86"/>
      <c r="HMK137" s="86"/>
      <c r="HML137" s="86"/>
      <c r="HMM137" s="86"/>
      <c r="HMN137" s="86"/>
      <c r="HMO137" s="86"/>
      <c r="HMP137" s="86"/>
      <c r="HMQ137" s="86"/>
      <c r="HMR137" s="86"/>
      <c r="HMS137" s="86"/>
      <c r="HMT137" s="86"/>
      <c r="HMU137" s="86"/>
      <c r="HMV137" s="86"/>
      <c r="HMW137" s="86"/>
      <c r="HMX137" s="86"/>
      <c r="HMY137" s="86"/>
      <c r="HMZ137" s="86"/>
      <c r="HNA137" s="86"/>
      <c r="HNB137" s="86"/>
      <c r="HNC137" s="86"/>
      <c r="HND137" s="86"/>
      <c r="HNE137" s="86"/>
      <c r="HNF137" s="86"/>
      <c r="HNG137" s="86"/>
      <c r="HNH137" s="86"/>
      <c r="HNI137" s="86"/>
      <c r="HNJ137" s="86"/>
      <c r="HNK137" s="86"/>
      <c r="HNL137" s="86"/>
      <c r="HNM137" s="86"/>
      <c r="HNN137" s="86"/>
      <c r="HNO137" s="86"/>
      <c r="HNP137" s="86"/>
      <c r="HNQ137" s="86"/>
      <c r="HNR137" s="86"/>
      <c r="HNS137" s="86"/>
      <c r="HNT137" s="86"/>
      <c r="HNU137" s="86"/>
      <c r="HNV137" s="86"/>
      <c r="HNW137" s="86"/>
      <c r="HNX137" s="86"/>
      <c r="HNY137" s="86"/>
      <c r="HNZ137" s="86"/>
      <c r="HOA137" s="86"/>
      <c r="HOB137" s="86"/>
      <c r="HOC137" s="86"/>
      <c r="HOD137" s="86"/>
      <c r="HOE137" s="86"/>
      <c r="HOF137" s="86"/>
      <c r="HOG137" s="86"/>
      <c r="HOH137" s="86"/>
      <c r="HOI137" s="86"/>
      <c r="HOJ137" s="86"/>
      <c r="HOK137" s="86"/>
      <c r="HOL137" s="86"/>
      <c r="HOM137" s="86"/>
      <c r="HON137" s="86"/>
      <c r="HOO137" s="86"/>
      <c r="HOP137" s="86"/>
      <c r="HOQ137" s="86"/>
      <c r="HOR137" s="86"/>
      <c r="HOS137" s="86"/>
      <c r="HOT137" s="86"/>
      <c r="HOU137" s="86"/>
      <c r="HOV137" s="86"/>
      <c r="HOW137" s="86"/>
      <c r="HOX137" s="86"/>
      <c r="HOY137" s="86"/>
      <c r="HOZ137" s="86"/>
      <c r="HPA137" s="86"/>
      <c r="HPB137" s="86"/>
      <c r="HPC137" s="86"/>
      <c r="HPD137" s="86"/>
      <c r="HPE137" s="86"/>
      <c r="HPF137" s="86"/>
      <c r="HPG137" s="86"/>
      <c r="HPN137" s="86"/>
      <c r="HPO137" s="86"/>
      <c r="HPP137" s="86"/>
      <c r="HPQ137" s="86"/>
      <c r="HPR137" s="86"/>
      <c r="HPS137" s="86"/>
      <c r="HPT137" s="86"/>
      <c r="HPU137" s="86"/>
      <c r="HPV137" s="86"/>
      <c r="HPW137" s="86"/>
      <c r="HPX137" s="86"/>
      <c r="HPY137" s="86"/>
      <c r="HPZ137" s="86"/>
      <c r="HQA137" s="86"/>
      <c r="HQB137" s="86"/>
      <c r="HQC137" s="86"/>
      <c r="HQD137" s="86"/>
      <c r="HQE137" s="86"/>
      <c r="HQF137" s="86"/>
      <c r="HQG137" s="86"/>
      <c r="HQH137" s="86"/>
      <c r="HQI137" s="86"/>
      <c r="HQJ137" s="86"/>
      <c r="HQK137" s="86"/>
      <c r="HQL137" s="86"/>
      <c r="HQM137" s="86"/>
      <c r="HQN137" s="86"/>
      <c r="HQO137" s="86"/>
      <c r="HQP137" s="86"/>
      <c r="HQQ137" s="86"/>
      <c r="HQR137" s="86"/>
      <c r="HQS137" s="86"/>
      <c r="HQT137" s="86"/>
      <c r="HQU137" s="86"/>
      <c r="HQV137" s="86"/>
      <c r="HQW137" s="86"/>
      <c r="HQX137" s="86"/>
      <c r="HQY137" s="86"/>
      <c r="HQZ137" s="86"/>
      <c r="HRA137" s="86"/>
      <c r="HRB137" s="86"/>
      <c r="HRC137" s="86"/>
      <c r="HRD137" s="86"/>
      <c r="HRE137" s="86"/>
      <c r="HRF137" s="86"/>
      <c r="HRG137" s="86"/>
      <c r="HRH137" s="86"/>
      <c r="HRI137" s="86"/>
      <c r="HRJ137" s="86"/>
      <c r="HRK137" s="86"/>
      <c r="HRL137" s="86"/>
      <c r="HRM137" s="86"/>
      <c r="HRN137" s="86"/>
      <c r="HRO137" s="86"/>
      <c r="HRP137" s="86"/>
      <c r="HRQ137" s="86"/>
      <c r="HRR137" s="86"/>
      <c r="HRS137" s="86"/>
      <c r="HRT137" s="86"/>
      <c r="HRU137" s="86"/>
      <c r="HRV137" s="86"/>
      <c r="HRW137" s="86"/>
      <c r="HRX137" s="86"/>
      <c r="HRY137" s="86"/>
      <c r="HRZ137" s="86"/>
      <c r="HSA137" s="86"/>
      <c r="HSB137" s="86"/>
      <c r="HSC137" s="86"/>
      <c r="HSD137" s="86"/>
      <c r="HSE137" s="86"/>
      <c r="HSF137" s="86"/>
      <c r="HSG137" s="86"/>
      <c r="HSH137" s="86"/>
      <c r="HSI137" s="86"/>
      <c r="HSJ137" s="86"/>
      <c r="HSK137" s="86"/>
      <c r="HSL137" s="86"/>
      <c r="HSM137" s="86"/>
      <c r="HSN137" s="86"/>
      <c r="HSO137" s="86"/>
      <c r="HSP137" s="86"/>
      <c r="HSQ137" s="86"/>
      <c r="HSR137" s="86"/>
      <c r="HSS137" s="86"/>
      <c r="HST137" s="86"/>
      <c r="HSU137" s="86"/>
      <c r="HSV137" s="86"/>
      <c r="HSW137" s="86"/>
      <c r="HSX137" s="86"/>
      <c r="HSY137" s="86"/>
      <c r="HSZ137" s="86"/>
      <c r="HTA137" s="86"/>
      <c r="HTB137" s="86"/>
      <c r="HTC137" s="86"/>
      <c r="HTD137" s="86"/>
      <c r="HTE137" s="86"/>
      <c r="HTF137" s="86"/>
      <c r="HTG137" s="86"/>
      <c r="HTH137" s="86"/>
      <c r="HTI137" s="86"/>
      <c r="HTJ137" s="86"/>
      <c r="HTK137" s="86"/>
      <c r="HTL137" s="86"/>
      <c r="HTM137" s="86"/>
      <c r="HTN137" s="86"/>
      <c r="HTO137" s="86"/>
      <c r="HTP137" s="86"/>
      <c r="HTQ137" s="86"/>
      <c r="HTR137" s="86"/>
      <c r="HTS137" s="86"/>
      <c r="HTT137" s="86"/>
      <c r="HTU137" s="86"/>
      <c r="HTV137" s="86"/>
      <c r="HTW137" s="86"/>
      <c r="HTX137" s="86"/>
      <c r="HTY137" s="86"/>
      <c r="HTZ137" s="86"/>
      <c r="HUA137" s="86"/>
      <c r="HUB137" s="86"/>
      <c r="HUC137" s="86"/>
      <c r="HUD137" s="86"/>
      <c r="HUE137" s="86"/>
      <c r="HUF137" s="86"/>
      <c r="HUG137" s="86"/>
      <c r="HUH137" s="86"/>
      <c r="HUI137" s="86"/>
      <c r="HUJ137" s="86"/>
      <c r="HUK137" s="86"/>
      <c r="HUL137" s="86"/>
      <c r="HUM137" s="86"/>
      <c r="HUN137" s="86"/>
      <c r="HUO137" s="86"/>
      <c r="HUP137" s="86"/>
      <c r="HUQ137" s="86"/>
      <c r="HUR137" s="86"/>
      <c r="HUS137" s="86"/>
      <c r="HUT137" s="86"/>
      <c r="HUU137" s="86"/>
      <c r="HUV137" s="86"/>
      <c r="HUW137" s="86"/>
      <c r="HUX137" s="86"/>
      <c r="HUY137" s="86"/>
      <c r="HUZ137" s="86"/>
      <c r="HVA137" s="86"/>
      <c r="HVB137" s="86"/>
      <c r="HVC137" s="86"/>
      <c r="HVD137" s="86"/>
      <c r="HVE137" s="86"/>
      <c r="HVF137" s="86"/>
      <c r="HVG137" s="86"/>
      <c r="HVH137" s="86"/>
      <c r="HVI137" s="86"/>
      <c r="HVJ137" s="86"/>
      <c r="HVK137" s="86"/>
      <c r="HVL137" s="86"/>
      <c r="HVM137" s="86"/>
      <c r="HVN137" s="86"/>
      <c r="HVO137" s="86"/>
      <c r="HVP137" s="86"/>
      <c r="HVQ137" s="86"/>
      <c r="HVR137" s="86"/>
      <c r="HVS137" s="86"/>
      <c r="HVT137" s="86"/>
      <c r="HVU137" s="86"/>
      <c r="HVV137" s="86"/>
      <c r="HVW137" s="86"/>
      <c r="HVX137" s="86"/>
      <c r="HVY137" s="86"/>
      <c r="HVZ137" s="86"/>
      <c r="HWA137" s="86"/>
      <c r="HWB137" s="86"/>
      <c r="HWC137" s="86"/>
      <c r="HWD137" s="86"/>
      <c r="HWE137" s="86"/>
      <c r="HWF137" s="86"/>
      <c r="HWG137" s="86"/>
      <c r="HWH137" s="86"/>
      <c r="HWI137" s="86"/>
      <c r="HWJ137" s="86"/>
      <c r="HWK137" s="86"/>
      <c r="HWL137" s="86"/>
      <c r="HWM137" s="86"/>
      <c r="HWN137" s="86"/>
      <c r="HWO137" s="86"/>
      <c r="HWP137" s="86"/>
      <c r="HWQ137" s="86"/>
      <c r="HWR137" s="86"/>
      <c r="HWS137" s="86"/>
      <c r="HWT137" s="86"/>
      <c r="HWU137" s="86"/>
      <c r="HWV137" s="86"/>
      <c r="HWW137" s="86"/>
      <c r="HWX137" s="86"/>
      <c r="HWY137" s="86"/>
      <c r="HWZ137" s="86"/>
      <c r="HXA137" s="86"/>
      <c r="HXB137" s="86"/>
      <c r="HXC137" s="86"/>
      <c r="HXD137" s="86"/>
      <c r="HXE137" s="86"/>
      <c r="HXF137" s="86"/>
      <c r="HXG137" s="86"/>
      <c r="HXH137" s="86"/>
      <c r="HXI137" s="86"/>
      <c r="HXJ137" s="86"/>
      <c r="HXK137" s="86"/>
      <c r="HXL137" s="86"/>
      <c r="HXM137" s="86"/>
      <c r="HXN137" s="86"/>
      <c r="HXO137" s="86"/>
      <c r="HXP137" s="86"/>
      <c r="HXQ137" s="86"/>
      <c r="HXR137" s="86"/>
      <c r="HXS137" s="86"/>
      <c r="HXT137" s="86"/>
      <c r="HXU137" s="86"/>
      <c r="HXV137" s="86"/>
      <c r="HXW137" s="86"/>
      <c r="HXX137" s="86"/>
      <c r="HXY137" s="86"/>
      <c r="HXZ137" s="86"/>
      <c r="HYA137" s="86"/>
      <c r="HYB137" s="86"/>
      <c r="HYC137" s="86"/>
      <c r="HYD137" s="86"/>
      <c r="HYE137" s="86"/>
      <c r="HYF137" s="86"/>
      <c r="HYG137" s="86"/>
      <c r="HYH137" s="86"/>
      <c r="HYI137" s="86"/>
      <c r="HYJ137" s="86"/>
      <c r="HYK137" s="86"/>
      <c r="HYL137" s="86"/>
      <c r="HYM137" s="86"/>
      <c r="HYN137" s="86"/>
      <c r="HYO137" s="86"/>
      <c r="HYP137" s="86"/>
      <c r="HYQ137" s="86"/>
      <c r="HYR137" s="86"/>
      <c r="HYS137" s="86"/>
      <c r="HYT137" s="86"/>
      <c r="HYU137" s="86"/>
      <c r="HYV137" s="86"/>
      <c r="HYW137" s="86"/>
      <c r="HYX137" s="86"/>
      <c r="HYY137" s="86"/>
      <c r="HYZ137" s="86"/>
      <c r="HZA137" s="86"/>
      <c r="HZB137" s="86"/>
      <c r="HZC137" s="86"/>
      <c r="HZJ137" s="86"/>
      <c r="HZK137" s="86"/>
      <c r="HZL137" s="86"/>
      <c r="HZM137" s="86"/>
      <c r="HZN137" s="86"/>
      <c r="HZO137" s="86"/>
      <c r="HZP137" s="86"/>
      <c r="HZQ137" s="86"/>
      <c r="HZR137" s="86"/>
      <c r="HZS137" s="86"/>
      <c r="HZT137" s="86"/>
      <c r="HZU137" s="86"/>
      <c r="HZV137" s="86"/>
      <c r="HZW137" s="86"/>
      <c r="HZX137" s="86"/>
      <c r="HZY137" s="86"/>
      <c r="HZZ137" s="86"/>
      <c r="IAA137" s="86"/>
      <c r="IAB137" s="86"/>
      <c r="IAC137" s="86"/>
      <c r="IAD137" s="86"/>
      <c r="IAE137" s="86"/>
      <c r="IAF137" s="86"/>
      <c r="IAG137" s="86"/>
      <c r="IAH137" s="86"/>
      <c r="IAI137" s="86"/>
      <c r="IAJ137" s="86"/>
      <c r="IAK137" s="86"/>
      <c r="IAL137" s="86"/>
      <c r="IAM137" s="86"/>
      <c r="IAN137" s="86"/>
      <c r="IAO137" s="86"/>
      <c r="IAP137" s="86"/>
      <c r="IAQ137" s="86"/>
      <c r="IAR137" s="86"/>
      <c r="IAS137" s="86"/>
      <c r="IAT137" s="86"/>
      <c r="IAU137" s="86"/>
      <c r="IAV137" s="86"/>
      <c r="IAW137" s="86"/>
      <c r="IAX137" s="86"/>
      <c r="IAY137" s="86"/>
      <c r="IAZ137" s="86"/>
      <c r="IBA137" s="86"/>
      <c r="IBB137" s="86"/>
      <c r="IBC137" s="86"/>
      <c r="IBD137" s="86"/>
      <c r="IBE137" s="86"/>
      <c r="IBF137" s="86"/>
      <c r="IBG137" s="86"/>
      <c r="IBH137" s="86"/>
      <c r="IBI137" s="86"/>
      <c r="IBJ137" s="86"/>
      <c r="IBK137" s="86"/>
      <c r="IBL137" s="86"/>
      <c r="IBM137" s="86"/>
      <c r="IBN137" s="86"/>
      <c r="IBO137" s="86"/>
      <c r="IBP137" s="86"/>
      <c r="IBQ137" s="86"/>
      <c r="IBR137" s="86"/>
      <c r="IBS137" s="86"/>
      <c r="IBT137" s="86"/>
      <c r="IBU137" s="86"/>
      <c r="IBV137" s="86"/>
      <c r="IBW137" s="86"/>
      <c r="IBX137" s="86"/>
      <c r="IBY137" s="86"/>
      <c r="IBZ137" s="86"/>
      <c r="ICA137" s="86"/>
      <c r="ICB137" s="86"/>
      <c r="ICC137" s="86"/>
      <c r="ICD137" s="86"/>
      <c r="ICE137" s="86"/>
      <c r="ICF137" s="86"/>
      <c r="ICG137" s="86"/>
      <c r="ICH137" s="86"/>
      <c r="ICI137" s="86"/>
      <c r="ICJ137" s="86"/>
      <c r="ICK137" s="86"/>
      <c r="ICL137" s="86"/>
      <c r="ICM137" s="86"/>
      <c r="ICN137" s="86"/>
      <c r="ICO137" s="86"/>
      <c r="ICP137" s="86"/>
      <c r="ICQ137" s="86"/>
      <c r="ICR137" s="86"/>
      <c r="ICS137" s="86"/>
      <c r="ICT137" s="86"/>
      <c r="ICU137" s="86"/>
      <c r="ICV137" s="86"/>
      <c r="ICW137" s="86"/>
      <c r="ICX137" s="86"/>
      <c r="ICY137" s="86"/>
      <c r="ICZ137" s="86"/>
      <c r="IDA137" s="86"/>
      <c r="IDB137" s="86"/>
      <c r="IDC137" s="86"/>
      <c r="IDD137" s="86"/>
      <c r="IDE137" s="86"/>
      <c r="IDF137" s="86"/>
      <c r="IDG137" s="86"/>
      <c r="IDH137" s="86"/>
      <c r="IDI137" s="86"/>
      <c r="IDJ137" s="86"/>
      <c r="IDK137" s="86"/>
      <c r="IDL137" s="86"/>
      <c r="IDM137" s="86"/>
      <c r="IDN137" s="86"/>
      <c r="IDO137" s="86"/>
      <c r="IDP137" s="86"/>
      <c r="IDQ137" s="86"/>
      <c r="IDR137" s="86"/>
      <c r="IDS137" s="86"/>
      <c r="IDT137" s="86"/>
      <c r="IDU137" s="86"/>
      <c r="IDV137" s="86"/>
      <c r="IDW137" s="86"/>
      <c r="IDX137" s="86"/>
      <c r="IDY137" s="86"/>
      <c r="IDZ137" s="86"/>
      <c r="IEA137" s="86"/>
      <c r="IEB137" s="86"/>
      <c r="IEC137" s="86"/>
      <c r="IED137" s="86"/>
      <c r="IEE137" s="86"/>
      <c r="IEF137" s="86"/>
      <c r="IEG137" s="86"/>
      <c r="IEH137" s="86"/>
      <c r="IEI137" s="86"/>
      <c r="IEJ137" s="86"/>
      <c r="IEK137" s="86"/>
      <c r="IEL137" s="86"/>
      <c r="IEM137" s="86"/>
      <c r="IEN137" s="86"/>
      <c r="IEO137" s="86"/>
      <c r="IEP137" s="86"/>
      <c r="IEQ137" s="86"/>
      <c r="IER137" s="86"/>
      <c r="IES137" s="86"/>
      <c r="IET137" s="86"/>
      <c r="IEU137" s="86"/>
      <c r="IEV137" s="86"/>
      <c r="IEW137" s="86"/>
      <c r="IEX137" s="86"/>
      <c r="IEY137" s="86"/>
      <c r="IEZ137" s="86"/>
      <c r="IFA137" s="86"/>
      <c r="IFB137" s="86"/>
      <c r="IFC137" s="86"/>
      <c r="IFD137" s="86"/>
      <c r="IFE137" s="86"/>
      <c r="IFF137" s="86"/>
      <c r="IFG137" s="86"/>
      <c r="IFH137" s="86"/>
      <c r="IFI137" s="86"/>
      <c r="IFJ137" s="86"/>
      <c r="IFK137" s="86"/>
      <c r="IFL137" s="86"/>
      <c r="IFM137" s="86"/>
      <c r="IFN137" s="86"/>
      <c r="IFO137" s="86"/>
      <c r="IFP137" s="86"/>
      <c r="IFQ137" s="86"/>
      <c r="IFR137" s="86"/>
      <c r="IFS137" s="86"/>
      <c r="IFT137" s="86"/>
      <c r="IFU137" s="86"/>
      <c r="IFV137" s="86"/>
      <c r="IFW137" s="86"/>
      <c r="IFX137" s="86"/>
      <c r="IFY137" s="86"/>
      <c r="IFZ137" s="86"/>
      <c r="IGA137" s="86"/>
      <c r="IGB137" s="86"/>
      <c r="IGC137" s="86"/>
      <c r="IGD137" s="86"/>
      <c r="IGE137" s="86"/>
      <c r="IGF137" s="86"/>
      <c r="IGG137" s="86"/>
      <c r="IGH137" s="86"/>
      <c r="IGI137" s="86"/>
      <c r="IGJ137" s="86"/>
      <c r="IGK137" s="86"/>
      <c r="IGL137" s="86"/>
      <c r="IGM137" s="86"/>
      <c r="IGN137" s="86"/>
      <c r="IGO137" s="86"/>
      <c r="IGP137" s="86"/>
      <c r="IGQ137" s="86"/>
      <c r="IGR137" s="86"/>
      <c r="IGS137" s="86"/>
      <c r="IGT137" s="86"/>
      <c r="IGU137" s="86"/>
      <c r="IGV137" s="86"/>
      <c r="IGW137" s="86"/>
      <c r="IGX137" s="86"/>
      <c r="IGY137" s="86"/>
      <c r="IGZ137" s="86"/>
      <c r="IHA137" s="86"/>
      <c r="IHB137" s="86"/>
      <c r="IHC137" s="86"/>
      <c r="IHD137" s="86"/>
      <c r="IHE137" s="86"/>
      <c r="IHF137" s="86"/>
      <c r="IHG137" s="86"/>
      <c r="IHH137" s="86"/>
      <c r="IHI137" s="86"/>
      <c r="IHJ137" s="86"/>
      <c r="IHK137" s="86"/>
      <c r="IHL137" s="86"/>
      <c r="IHM137" s="86"/>
      <c r="IHN137" s="86"/>
      <c r="IHO137" s="86"/>
      <c r="IHP137" s="86"/>
      <c r="IHQ137" s="86"/>
      <c r="IHR137" s="86"/>
      <c r="IHS137" s="86"/>
      <c r="IHT137" s="86"/>
      <c r="IHU137" s="86"/>
      <c r="IHV137" s="86"/>
      <c r="IHW137" s="86"/>
      <c r="IHX137" s="86"/>
      <c r="IHY137" s="86"/>
      <c r="IHZ137" s="86"/>
      <c r="IIA137" s="86"/>
      <c r="IIB137" s="86"/>
      <c r="IIC137" s="86"/>
      <c r="IID137" s="86"/>
      <c r="IIE137" s="86"/>
      <c r="IIF137" s="86"/>
      <c r="IIG137" s="86"/>
      <c r="IIH137" s="86"/>
      <c r="III137" s="86"/>
      <c r="IIJ137" s="86"/>
      <c r="IIK137" s="86"/>
      <c r="IIL137" s="86"/>
      <c r="IIM137" s="86"/>
      <c r="IIN137" s="86"/>
      <c r="IIO137" s="86"/>
      <c r="IIP137" s="86"/>
      <c r="IIQ137" s="86"/>
      <c r="IIR137" s="86"/>
      <c r="IIS137" s="86"/>
      <c r="IIT137" s="86"/>
      <c r="IIU137" s="86"/>
      <c r="IIV137" s="86"/>
      <c r="IIW137" s="86"/>
      <c r="IIX137" s="86"/>
      <c r="IIY137" s="86"/>
      <c r="IJF137" s="86"/>
      <c r="IJG137" s="86"/>
      <c r="IJH137" s="86"/>
      <c r="IJI137" s="86"/>
      <c r="IJJ137" s="86"/>
      <c r="IJK137" s="86"/>
      <c r="IJL137" s="86"/>
      <c r="IJM137" s="86"/>
      <c r="IJN137" s="86"/>
      <c r="IJO137" s="86"/>
      <c r="IJP137" s="86"/>
      <c r="IJQ137" s="86"/>
      <c r="IJR137" s="86"/>
      <c r="IJS137" s="86"/>
      <c r="IJT137" s="86"/>
      <c r="IJU137" s="86"/>
      <c r="IJV137" s="86"/>
      <c r="IJW137" s="86"/>
      <c r="IJX137" s="86"/>
      <c r="IJY137" s="86"/>
      <c r="IJZ137" s="86"/>
      <c r="IKA137" s="86"/>
      <c r="IKB137" s="86"/>
      <c r="IKC137" s="86"/>
      <c r="IKD137" s="86"/>
      <c r="IKE137" s="86"/>
      <c r="IKF137" s="86"/>
      <c r="IKG137" s="86"/>
      <c r="IKH137" s="86"/>
      <c r="IKI137" s="86"/>
      <c r="IKJ137" s="86"/>
      <c r="IKK137" s="86"/>
      <c r="IKL137" s="86"/>
      <c r="IKM137" s="86"/>
      <c r="IKN137" s="86"/>
      <c r="IKO137" s="86"/>
      <c r="IKP137" s="86"/>
      <c r="IKQ137" s="86"/>
      <c r="IKR137" s="86"/>
      <c r="IKS137" s="86"/>
      <c r="IKT137" s="86"/>
      <c r="IKU137" s="86"/>
      <c r="IKV137" s="86"/>
      <c r="IKW137" s="86"/>
      <c r="IKX137" s="86"/>
      <c r="IKY137" s="86"/>
      <c r="IKZ137" s="86"/>
      <c r="ILA137" s="86"/>
      <c r="ILB137" s="86"/>
      <c r="ILC137" s="86"/>
      <c r="ILD137" s="86"/>
      <c r="ILE137" s="86"/>
      <c r="ILF137" s="86"/>
      <c r="ILG137" s="86"/>
      <c r="ILH137" s="86"/>
      <c r="ILI137" s="86"/>
      <c r="ILJ137" s="86"/>
      <c r="ILK137" s="86"/>
      <c r="ILL137" s="86"/>
      <c r="ILM137" s="86"/>
      <c r="ILN137" s="86"/>
      <c r="ILO137" s="86"/>
      <c r="ILP137" s="86"/>
      <c r="ILQ137" s="86"/>
      <c r="ILR137" s="86"/>
      <c r="ILS137" s="86"/>
      <c r="ILT137" s="86"/>
      <c r="ILU137" s="86"/>
      <c r="ILV137" s="86"/>
      <c r="ILW137" s="86"/>
      <c r="ILX137" s="86"/>
      <c r="ILY137" s="86"/>
      <c r="ILZ137" s="86"/>
      <c r="IMA137" s="86"/>
      <c r="IMB137" s="86"/>
      <c r="IMC137" s="86"/>
      <c r="IMD137" s="86"/>
      <c r="IME137" s="86"/>
      <c r="IMF137" s="86"/>
      <c r="IMG137" s="86"/>
      <c r="IMH137" s="86"/>
      <c r="IMI137" s="86"/>
      <c r="IMJ137" s="86"/>
      <c r="IMK137" s="86"/>
      <c r="IML137" s="86"/>
      <c r="IMM137" s="86"/>
      <c r="IMN137" s="86"/>
      <c r="IMO137" s="86"/>
      <c r="IMP137" s="86"/>
      <c r="IMQ137" s="86"/>
      <c r="IMR137" s="86"/>
      <c r="IMS137" s="86"/>
      <c r="IMT137" s="86"/>
      <c r="IMU137" s="86"/>
      <c r="IMV137" s="86"/>
      <c r="IMW137" s="86"/>
      <c r="IMX137" s="86"/>
      <c r="IMY137" s="86"/>
      <c r="IMZ137" s="86"/>
      <c r="INA137" s="86"/>
      <c r="INB137" s="86"/>
      <c r="INC137" s="86"/>
      <c r="IND137" s="86"/>
      <c r="INE137" s="86"/>
      <c r="INF137" s="86"/>
      <c r="ING137" s="86"/>
      <c r="INH137" s="86"/>
      <c r="INI137" s="86"/>
      <c r="INJ137" s="86"/>
      <c r="INK137" s="86"/>
      <c r="INL137" s="86"/>
      <c r="INM137" s="86"/>
      <c r="INN137" s="86"/>
      <c r="INO137" s="86"/>
      <c r="INP137" s="86"/>
      <c r="INQ137" s="86"/>
      <c r="INR137" s="86"/>
      <c r="INS137" s="86"/>
      <c r="INT137" s="86"/>
      <c r="INU137" s="86"/>
      <c r="INV137" s="86"/>
      <c r="INW137" s="86"/>
      <c r="INX137" s="86"/>
      <c r="INY137" s="86"/>
      <c r="INZ137" s="86"/>
      <c r="IOA137" s="86"/>
      <c r="IOB137" s="86"/>
      <c r="IOC137" s="86"/>
      <c r="IOD137" s="86"/>
      <c r="IOE137" s="86"/>
      <c r="IOF137" s="86"/>
      <c r="IOG137" s="86"/>
      <c r="IOH137" s="86"/>
      <c r="IOI137" s="86"/>
      <c r="IOJ137" s="86"/>
      <c r="IOK137" s="86"/>
      <c r="IOL137" s="86"/>
      <c r="IOM137" s="86"/>
      <c r="ION137" s="86"/>
      <c r="IOO137" s="86"/>
      <c r="IOP137" s="86"/>
      <c r="IOQ137" s="86"/>
      <c r="IOR137" s="86"/>
      <c r="IOS137" s="86"/>
      <c r="IOT137" s="86"/>
      <c r="IOU137" s="86"/>
      <c r="IOV137" s="86"/>
      <c r="IOW137" s="86"/>
      <c r="IOX137" s="86"/>
      <c r="IOY137" s="86"/>
      <c r="IOZ137" s="86"/>
      <c r="IPA137" s="86"/>
      <c r="IPB137" s="86"/>
      <c r="IPC137" s="86"/>
      <c r="IPD137" s="86"/>
      <c r="IPE137" s="86"/>
      <c r="IPF137" s="86"/>
      <c r="IPG137" s="86"/>
      <c r="IPH137" s="86"/>
      <c r="IPI137" s="86"/>
      <c r="IPJ137" s="86"/>
      <c r="IPK137" s="86"/>
      <c r="IPL137" s="86"/>
      <c r="IPM137" s="86"/>
      <c r="IPN137" s="86"/>
      <c r="IPO137" s="86"/>
      <c r="IPP137" s="86"/>
      <c r="IPQ137" s="86"/>
      <c r="IPR137" s="86"/>
      <c r="IPS137" s="86"/>
      <c r="IPT137" s="86"/>
      <c r="IPU137" s="86"/>
      <c r="IPV137" s="86"/>
      <c r="IPW137" s="86"/>
      <c r="IPX137" s="86"/>
      <c r="IPY137" s="86"/>
      <c r="IPZ137" s="86"/>
      <c r="IQA137" s="86"/>
      <c r="IQB137" s="86"/>
      <c r="IQC137" s="86"/>
      <c r="IQD137" s="86"/>
      <c r="IQE137" s="86"/>
      <c r="IQF137" s="86"/>
      <c r="IQG137" s="86"/>
      <c r="IQH137" s="86"/>
      <c r="IQI137" s="86"/>
      <c r="IQJ137" s="86"/>
      <c r="IQK137" s="86"/>
      <c r="IQL137" s="86"/>
      <c r="IQM137" s="86"/>
      <c r="IQN137" s="86"/>
      <c r="IQO137" s="86"/>
      <c r="IQP137" s="86"/>
      <c r="IQQ137" s="86"/>
      <c r="IQR137" s="86"/>
      <c r="IQS137" s="86"/>
      <c r="IQT137" s="86"/>
      <c r="IQU137" s="86"/>
      <c r="IQV137" s="86"/>
      <c r="IQW137" s="86"/>
      <c r="IQX137" s="86"/>
      <c r="IQY137" s="86"/>
      <c r="IQZ137" s="86"/>
      <c r="IRA137" s="86"/>
      <c r="IRB137" s="86"/>
      <c r="IRC137" s="86"/>
      <c r="IRD137" s="86"/>
      <c r="IRE137" s="86"/>
      <c r="IRF137" s="86"/>
      <c r="IRG137" s="86"/>
      <c r="IRH137" s="86"/>
      <c r="IRI137" s="86"/>
      <c r="IRJ137" s="86"/>
      <c r="IRK137" s="86"/>
      <c r="IRL137" s="86"/>
      <c r="IRM137" s="86"/>
      <c r="IRN137" s="86"/>
      <c r="IRO137" s="86"/>
      <c r="IRP137" s="86"/>
      <c r="IRQ137" s="86"/>
      <c r="IRR137" s="86"/>
      <c r="IRS137" s="86"/>
      <c r="IRT137" s="86"/>
      <c r="IRU137" s="86"/>
      <c r="IRV137" s="86"/>
      <c r="IRW137" s="86"/>
      <c r="IRX137" s="86"/>
      <c r="IRY137" s="86"/>
      <c r="IRZ137" s="86"/>
      <c r="ISA137" s="86"/>
      <c r="ISB137" s="86"/>
      <c r="ISC137" s="86"/>
      <c r="ISD137" s="86"/>
      <c r="ISE137" s="86"/>
      <c r="ISF137" s="86"/>
      <c r="ISG137" s="86"/>
      <c r="ISH137" s="86"/>
      <c r="ISI137" s="86"/>
      <c r="ISJ137" s="86"/>
      <c r="ISK137" s="86"/>
      <c r="ISL137" s="86"/>
      <c r="ISM137" s="86"/>
      <c r="ISN137" s="86"/>
      <c r="ISO137" s="86"/>
      <c r="ISP137" s="86"/>
      <c r="ISQ137" s="86"/>
      <c r="ISR137" s="86"/>
      <c r="ISS137" s="86"/>
      <c r="IST137" s="86"/>
      <c r="ISU137" s="86"/>
      <c r="ITB137" s="86"/>
      <c r="ITC137" s="86"/>
      <c r="ITD137" s="86"/>
      <c r="ITE137" s="86"/>
      <c r="ITF137" s="86"/>
      <c r="ITG137" s="86"/>
      <c r="ITH137" s="86"/>
      <c r="ITI137" s="86"/>
      <c r="ITJ137" s="86"/>
      <c r="ITK137" s="86"/>
      <c r="ITL137" s="86"/>
      <c r="ITM137" s="86"/>
      <c r="ITN137" s="86"/>
      <c r="ITO137" s="86"/>
      <c r="ITP137" s="86"/>
      <c r="ITQ137" s="86"/>
      <c r="ITR137" s="86"/>
      <c r="ITS137" s="86"/>
      <c r="ITT137" s="86"/>
      <c r="ITU137" s="86"/>
      <c r="ITV137" s="86"/>
      <c r="ITW137" s="86"/>
      <c r="ITX137" s="86"/>
      <c r="ITY137" s="86"/>
      <c r="ITZ137" s="86"/>
      <c r="IUA137" s="86"/>
      <c r="IUB137" s="86"/>
      <c r="IUC137" s="86"/>
      <c r="IUD137" s="86"/>
      <c r="IUE137" s="86"/>
      <c r="IUF137" s="86"/>
      <c r="IUG137" s="86"/>
      <c r="IUH137" s="86"/>
      <c r="IUI137" s="86"/>
      <c r="IUJ137" s="86"/>
      <c r="IUK137" s="86"/>
      <c r="IUL137" s="86"/>
      <c r="IUM137" s="86"/>
      <c r="IUN137" s="86"/>
      <c r="IUO137" s="86"/>
      <c r="IUP137" s="86"/>
      <c r="IUQ137" s="86"/>
      <c r="IUR137" s="86"/>
      <c r="IUS137" s="86"/>
      <c r="IUT137" s="86"/>
      <c r="IUU137" s="86"/>
      <c r="IUV137" s="86"/>
      <c r="IUW137" s="86"/>
      <c r="IUX137" s="86"/>
      <c r="IUY137" s="86"/>
      <c r="IUZ137" s="86"/>
      <c r="IVA137" s="86"/>
      <c r="IVB137" s="86"/>
      <c r="IVC137" s="86"/>
      <c r="IVD137" s="86"/>
      <c r="IVE137" s="86"/>
      <c r="IVF137" s="86"/>
      <c r="IVG137" s="86"/>
      <c r="IVH137" s="86"/>
      <c r="IVI137" s="86"/>
      <c r="IVJ137" s="86"/>
      <c r="IVK137" s="86"/>
      <c r="IVL137" s="86"/>
      <c r="IVM137" s="86"/>
      <c r="IVN137" s="86"/>
      <c r="IVO137" s="86"/>
      <c r="IVP137" s="86"/>
      <c r="IVQ137" s="86"/>
      <c r="IVR137" s="86"/>
      <c r="IVS137" s="86"/>
      <c r="IVT137" s="86"/>
      <c r="IVU137" s="86"/>
      <c r="IVV137" s="86"/>
      <c r="IVW137" s="86"/>
      <c r="IVX137" s="86"/>
      <c r="IVY137" s="86"/>
      <c r="IVZ137" s="86"/>
      <c r="IWA137" s="86"/>
      <c r="IWB137" s="86"/>
      <c r="IWC137" s="86"/>
      <c r="IWD137" s="86"/>
      <c r="IWE137" s="86"/>
      <c r="IWF137" s="86"/>
      <c r="IWG137" s="86"/>
      <c r="IWH137" s="86"/>
      <c r="IWI137" s="86"/>
      <c r="IWJ137" s="86"/>
      <c r="IWK137" s="86"/>
      <c r="IWL137" s="86"/>
      <c r="IWM137" s="86"/>
      <c r="IWN137" s="86"/>
      <c r="IWO137" s="86"/>
      <c r="IWP137" s="86"/>
      <c r="IWQ137" s="86"/>
      <c r="IWR137" s="86"/>
      <c r="IWS137" s="86"/>
      <c r="IWT137" s="86"/>
      <c r="IWU137" s="86"/>
      <c r="IWV137" s="86"/>
      <c r="IWW137" s="86"/>
      <c r="IWX137" s="86"/>
      <c r="IWY137" s="86"/>
      <c r="IWZ137" s="86"/>
      <c r="IXA137" s="86"/>
      <c r="IXB137" s="86"/>
      <c r="IXC137" s="86"/>
      <c r="IXD137" s="86"/>
      <c r="IXE137" s="86"/>
      <c r="IXF137" s="86"/>
      <c r="IXG137" s="86"/>
      <c r="IXH137" s="86"/>
      <c r="IXI137" s="86"/>
      <c r="IXJ137" s="86"/>
      <c r="IXK137" s="86"/>
      <c r="IXL137" s="86"/>
      <c r="IXM137" s="86"/>
      <c r="IXN137" s="86"/>
      <c r="IXO137" s="86"/>
      <c r="IXP137" s="86"/>
      <c r="IXQ137" s="86"/>
      <c r="IXR137" s="86"/>
      <c r="IXS137" s="86"/>
      <c r="IXT137" s="86"/>
      <c r="IXU137" s="86"/>
      <c r="IXV137" s="86"/>
      <c r="IXW137" s="86"/>
      <c r="IXX137" s="86"/>
      <c r="IXY137" s="86"/>
      <c r="IXZ137" s="86"/>
      <c r="IYA137" s="86"/>
      <c r="IYB137" s="86"/>
      <c r="IYC137" s="86"/>
      <c r="IYD137" s="86"/>
      <c r="IYE137" s="86"/>
      <c r="IYF137" s="86"/>
      <c r="IYG137" s="86"/>
      <c r="IYH137" s="86"/>
      <c r="IYI137" s="86"/>
      <c r="IYJ137" s="86"/>
      <c r="IYK137" s="86"/>
      <c r="IYL137" s="86"/>
      <c r="IYM137" s="86"/>
      <c r="IYN137" s="86"/>
      <c r="IYO137" s="86"/>
      <c r="IYP137" s="86"/>
      <c r="IYQ137" s="86"/>
      <c r="IYR137" s="86"/>
      <c r="IYS137" s="86"/>
      <c r="IYT137" s="86"/>
      <c r="IYU137" s="86"/>
      <c r="IYV137" s="86"/>
      <c r="IYW137" s="86"/>
      <c r="IYX137" s="86"/>
      <c r="IYY137" s="86"/>
      <c r="IYZ137" s="86"/>
      <c r="IZA137" s="86"/>
      <c r="IZB137" s="86"/>
      <c r="IZC137" s="86"/>
      <c r="IZD137" s="86"/>
      <c r="IZE137" s="86"/>
      <c r="IZF137" s="86"/>
      <c r="IZG137" s="86"/>
      <c r="IZH137" s="86"/>
      <c r="IZI137" s="86"/>
      <c r="IZJ137" s="86"/>
      <c r="IZK137" s="86"/>
      <c r="IZL137" s="86"/>
      <c r="IZM137" s="86"/>
      <c r="IZN137" s="86"/>
      <c r="IZO137" s="86"/>
      <c r="IZP137" s="86"/>
      <c r="IZQ137" s="86"/>
      <c r="IZR137" s="86"/>
      <c r="IZS137" s="86"/>
      <c r="IZT137" s="86"/>
      <c r="IZU137" s="86"/>
      <c r="IZV137" s="86"/>
      <c r="IZW137" s="86"/>
      <c r="IZX137" s="86"/>
      <c r="IZY137" s="86"/>
      <c r="IZZ137" s="86"/>
      <c r="JAA137" s="86"/>
      <c r="JAB137" s="86"/>
      <c r="JAC137" s="86"/>
      <c r="JAD137" s="86"/>
      <c r="JAE137" s="86"/>
      <c r="JAF137" s="86"/>
      <c r="JAG137" s="86"/>
      <c r="JAH137" s="86"/>
      <c r="JAI137" s="86"/>
      <c r="JAJ137" s="86"/>
      <c r="JAK137" s="86"/>
      <c r="JAL137" s="86"/>
      <c r="JAM137" s="86"/>
      <c r="JAN137" s="86"/>
      <c r="JAO137" s="86"/>
      <c r="JAP137" s="86"/>
      <c r="JAQ137" s="86"/>
      <c r="JAR137" s="86"/>
      <c r="JAS137" s="86"/>
      <c r="JAT137" s="86"/>
      <c r="JAU137" s="86"/>
      <c r="JAV137" s="86"/>
      <c r="JAW137" s="86"/>
      <c r="JAX137" s="86"/>
      <c r="JAY137" s="86"/>
      <c r="JAZ137" s="86"/>
      <c r="JBA137" s="86"/>
      <c r="JBB137" s="86"/>
      <c r="JBC137" s="86"/>
      <c r="JBD137" s="86"/>
      <c r="JBE137" s="86"/>
      <c r="JBF137" s="86"/>
      <c r="JBG137" s="86"/>
      <c r="JBH137" s="86"/>
      <c r="JBI137" s="86"/>
      <c r="JBJ137" s="86"/>
      <c r="JBK137" s="86"/>
      <c r="JBL137" s="86"/>
      <c r="JBM137" s="86"/>
      <c r="JBN137" s="86"/>
      <c r="JBO137" s="86"/>
      <c r="JBP137" s="86"/>
      <c r="JBQ137" s="86"/>
      <c r="JBR137" s="86"/>
      <c r="JBS137" s="86"/>
      <c r="JBT137" s="86"/>
      <c r="JBU137" s="86"/>
      <c r="JBV137" s="86"/>
      <c r="JBW137" s="86"/>
      <c r="JBX137" s="86"/>
      <c r="JBY137" s="86"/>
      <c r="JBZ137" s="86"/>
      <c r="JCA137" s="86"/>
      <c r="JCB137" s="86"/>
      <c r="JCC137" s="86"/>
      <c r="JCD137" s="86"/>
      <c r="JCE137" s="86"/>
      <c r="JCF137" s="86"/>
      <c r="JCG137" s="86"/>
      <c r="JCH137" s="86"/>
      <c r="JCI137" s="86"/>
      <c r="JCJ137" s="86"/>
      <c r="JCK137" s="86"/>
      <c r="JCL137" s="86"/>
      <c r="JCM137" s="86"/>
      <c r="JCN137" s="86"/>
      <c r="JCO137" s="86"/>
      <c r="JCP137" s="86"/>
      <c r="JCQ137" s="86"/>
      <c r="JCX137" s="86"/>
      <c r="JCY137" s="86"/>
      <c r="JCZ137" s="86"/>
      <c r="JDA137" s="86"/>
      <c r="JDB137" s="86"/>
      <c r="JDC137" s="86"/>
      <c r="JDD137" s="86"/>
      <c r="JDE137" s="86"/>
      <c r="JDF137" s="86"/>
      <c r="JDG137" s="86"/>
      <c r="JDH137" s="86"/>
      <c r="JDI137" s="86"/>
      <c r="JDJ137" s="86"/>
      <c r="JDK137" s="86"/>
      <c r="JDL137" s="86"/>
      <c r="JDM137" s="86"/>
      <c r="JDN137" s="86"/>
      <c r="JDO137" s="86"/>
      <c r="JDP137" s="86"/>
      <c r="JDQ137" s="86"/>
      <c r="JDR137" s="86"/>
      <c r="JDS137" s="86"/>
      <c r="JDT137" s="86"/>
      <c r="JDU137" s="86"/>
      <c r="JDV137" s="86"/>
      <c r="JDW137" s="86"/>
      <c r="JDX137" s="86"/>
      <c r="JDY137" s="86"/>
      <c r="JDZ137" s="86"/>
      <c r="JEA137" s="86"/>
      <c r="JEB137" s="86"/>
      <c r="JEC137" s="86"/>
      <c r="JED137" s="86"/>
      <c r="JEE137" s="86"/>
      <c r="JEF137" s="86"/>
      <c r="JEG137" s="86"/>
      <c r="JEH137" s="86"/>
      <c r="JEI137" s="86"/>
      <c r="JEJ137" s="86"/>
      <c r="JEK137" s="86"/>
      <c r="JEL137" s="86"/>
      <c r="JEM137" s="86"/>
      <c r="JEN137" s="86"/>
      <c r="JEO137" s="86"/>
      <c r="JEP137" s="86"/>
      <c r="JEQ137" s="86"/>
      <c r="JER137" s="86"/>
      <c r="JES137" s="86"/>
      <c r="JET137" s="86"/>
      <c r="JEU137" s="86"/>
      <c r="JEV137" s="86"/>
      <c r="JEW137" s="86"/>
      <c r="JEX137" s="86"/>
      <c r="JEY137" s="86"/>
      <c r="JEZ137" s="86"/>
      <c r="JFA137" s="86"/>
      <c r="JFB137" s="86"/>
      <c r="JFC137" s="86"/>
      <c r="JFD137" s="86"/>
      <c r="JFE137" s="86"/>
      <c r="JFF137" s="86"/>
      <c r="JFG137" s="86"/>
      <c r="JFH137" s="86"/>
      <c r="JFI137" s="86"/>
      <c r="JFJ137" s="86"/>
      <c r="JFK137" s="86"/>
      <c r="JFL137" s="86"/>
      <c r="JFM137" s="86"/>
      <c r="JFN137" s="86"/>
      <c r="JFO137" s="86"/>
      <c r="JFP137" s="86"/>
      <c r="JFQ137" s="86"/>
      <c r="JFR137" s="86"/>
      <c r="JFS137" s="86"/>
      <c r="JFT137" s="86"/>
      <c r="JFU137" s="86"/>
      <c r="JFV137" s="86"/>
      <c r="JFW137" s="86"/>
      <c r="JFX137" s="86"/>
      <c r="JFY137" s="86"/>
      <c r="JFZ137" s="86"/>
      <c r="JGA137" s="86"/>
      <c r="JGB137" s="86"/>
      <c r="JGC137" s="86"/>
      <c r="JGD137" s="86"/>
      <c r="JGE137" s="86"/>
      <c r="JGF137" s="86"/>
      <c r="JGG137" s="86"/>
      <c r="JGH137" s="86"/>
      <c r="JGI137" s="86"/>
      <c r="JGJ137" s="86"/>
      <c r="JGK137" s="86"/>
      <c r="JGL137" s="86"/>
      <c r="JGM137" s="86"/>
      <c r="JGN137" s="86"/>
      <c r="JGO137" s="86"/>
      <c r="JGP137" s="86"/>
      <c r="JGQ137" s="86"/>
      <c r="JGR137" s="86"/>
      <c r="JGS137" s="86"/>
      <c r="JGT137" s="86"/>
      <c r="JGU137" s="86"/>
      <c r="JGV137" s="86"/>
      <c r="JGW137" s="86"/>
      <c r="JGX137" s="86"/>
      <c r="JGY137" s="86"/>
      <c r="JGZ137" s="86"/>
      <c r="JHA137" s="86"/>
      <c r="JHB137" s="86"/>
      <c r="JHC137" s="86"/>
      <c r="JHD137" s="86"/>
      <c r="JHE137" s="86"/>
      <c r="JHF137" s="86"/>
      <c r="JHG137" s="86"/>
      <c r="JHH137" s="86"/>
      <c r="JHI137" s="86"/>
      <c r="JHJ137" s="86"/>
      <c r="JHK137" s="86"/>
      <c r="JHL137" s="86"/>
      <c r="JHM137" s="86"/>
      <c r="JHN137" s="86"/>
      <c r="JHO137" s="86"/>
      <c r="JHP137" s="86"/>
      <c r="JHQ137" s="86"/>
      <c r="JHR137" s="86"/>
      <c r="JHS137" s="86"/>
      <c r="JHT137" s="86"/>
      <c r="JHU137" s="86"/>
      <c r="JHV137" s="86"/>
      <c r="JHW137" s="86"/>
      <c r="JHX137" s="86"/>
      <c r="JHY137" s="86"/>
      <c r="JHZ137" s="86"/>
      <c r="JIA137" s="86"/>
      <c r="JIB137" s="86"/>
      <c r="JIC137" s="86"/>
      <c r="JID137" s="86"/>
      <c r="JIE137" s="86"/>
      <c r="JIF137" s="86"/>
      <c r="JIG137" s="86"/>
      <c r="JIH137" s="86"/>
      <c r="JII137" s="86"/>
      <c r="JIJ137" s="86"/>
      <c r="JIK137" s="86"/>
      <c r="JIL137" s="86"/>
      <c r="JIM137" s="86"/>
      <c r="JIN137" s="86"/>
      <c r="JIO137" s="86"/>
      <c r="JIP137" s="86"/>
      <c r="JIQ137" s="86"/>
      <c r="JIR137" s="86"/>
      <c r="JIS137" s="86"/>
      <c r="JIT137" s="86"/>
      <c r="JIU137" s="86"/>
      <c r="JIV137" s="86"/>
      <c r="JIW137" s="86"/>
      <c r="JIX137" s="86"/>
      <c r="JIY137" s="86"/>
      <c r="JIZ137" s="86"/>
      <c r="JJA137" s="86"/>
      <c r="JJB137" s="86"/>
      <c r="JJC137" s="86"/>
      <c r="JJD137" s="86"/>
      <c r="JJE137" s="86"/>
      <c r="JJF137" s="86"/>
      <c r="JJG137" s="86"/>
      <c r="JJH137" s="86"/>
      <c r="JJI137" s="86"/>
      <c r="JJJ137" s="86"/>
      <c r="JJK137" s="86"/>
      <c r="JJL137" s="86"/>
      <c r="JJM137" s="86"/>
      <c r="JJN137" s="86"/>
      <c r="JJO137" s="86"/>
      <c r="JJP137" s="86"/>
      <c r="JJQ137" s="86"/>
      <c r="JJR137" s="86"/>
      <c r="JJS137" s="86"/>
      <c r="JJT137" s="86"/>
      <c r="JJU137" s="86"/>
      <c r="JJV137" s="86"/>
      <c r="JJW137" s="86"/>
      <c r="JJX137" s="86"/>
      <c r="JJY137" s="86"/>
      <c r="JJZ137" s="86"/>
      <c r="JKA137" s="86"/>
      <c r="JKB137" s="86"/>
      <c r="JKC137" s="86"/>
      <c r="JKD137" s="86"/>
      <c r="JKE137" s="86"/>
      <c r="JKF137" s="86"/>
      <c r="JKG137" s="86"/>
      <c r="JKH137" s="86"/>
      <c r="JKI137" s="86"/>
      <c r="JKJ137" s="86"/>
      <c r="JKK137" s="86"/>
      <c r="JKL137" s="86"/>
      <c r="JKM137" s="86"/>
      <c r="JKN137" s="86"/>
      <c r="JKO137" s="86"/>
      <c r="JKP137" s="86"/>
      <c r="JKQ137" s="86"/>
      <c r="JKR137" s="86"/>
      <c r="JKS137" s="86"/>
      <c r="JKT137" s="86"/>
      <c r="JKU137" s="86"/>
      <c r="JKV137" s="86"/>
      <c r="JKW137" s="86"/>
      <c r="JKX137" s="86"/>
      <c r="JKY137" s="86"/>
      <c r="JKZ137" s="86"/>
      <c r="JLA137" s="86"/>
      <c r="JLB137" s="86"/>
      <c r="JLC137" s="86"/>
      <c r="JLD137" s="86"/>
      <c r="JLE137" s="86"/>
      <c r="JLF137" s="86"/>
      <c r="JLG137" s="86"/>
      <c r="JLH137" s="86"/>
      <c r="JLI137" s="86"/>
      <c r="JLJ137" s="86"/>
      <c r="JLK137" s="86"/>
      <c r="JLL137" s="86"/>
      <c r="JLM137" s="86"/>
      <c r="JLN137" s="86"/>
      <c r="JLO137" s="86"/>
      <c r="JLP137" s="86"/>
      <c r="JLQ137" s="86"/>
      <c r="JLR137" s="86"/>
      <c r="JLS137" s="86"/>
      <c r="JLT137" s="86"/>
      <c r="JLU137" s="86"/>
      <c r="JLV137" s="86"/>
      <c r="JLW137" s="86"/>
      <c r="JLX137" s="86"/>
      <c r="JLY137" s="86"/>
      <c r="JLZ137" s="86"/>
      <c r="JMA137" s="86"/>
      <c r="JMB137" s="86"/>
      <c r="JMC137" s="86"/>
      <c r="JMD137" s="86"/>
      <c r="JME137" s="86"/>
      <c r="JMF137" s="86"/>
      <c r="JMG137" s="86"/>
      <c r="JMH137" s="86"/>
      <c r="JMI137" s="86"/>
      <c r="JMJ137" s="86"/>
      <c r="JMK137" s="86"/>
      <c r="JML137" s="86"/>
      <c r="JMM137" s="86"/>
      <c r="JMT137" s="86"/>
      <c r="JMU137" s="86"/>
      <c r="JMV137" s="86"/>
      <c r="JMW137" s="86"/>
      <c r="JMX137" s="86"/>
      <c r="JMY137" s="86"/>
      <c r="JMZ137" s="86"/>
      <c r="JNA137" s="86"/>
      <c r="JNB137" s="86"/>
      <c r="JNC137" s="86"/>
      <c r="JND137" s="86"/>
      <c r="JNE137" s="86"/>
      <c r="JNF137" s="86"/>
      <c r="JNG137" s="86"/>
      <c r="JNH137" s="86"/>
      <c r="JNI137" s="86"/>
      <c r="JNJ137" s="86"/>
      <c r="JNK137" s="86"/>
      <c r="JNL137" s="86"/>
      <c r="JNM137" s="86"/>
      <c r="JNN137" s="86"/>
      <c r="JNO137" s="86"/>
      <c r="JNP137" s="86"/>
      <c r="JNQ137" s="86"/>
      <c r="JNR137" s="86"/>
      <c r="JNS137" s="86"/>
      <c r="JNT137" s="86"/>
      <c r="JNU137" s="86"/>
      <c r="JNV137" s="86"/>
      <c r="JNW137" s="86"/>
      <c r="JNX137" s="86"/>
      <c r="JNY137" s="86"/>
      <c r="JNZ137" s="86"/>
      <c r="JOA137" s="86"/>
      <c r="JOB137" s="86"/>
      <c r="JOC137" s="86"/>
      <c r="JOD137" s="86"/>
      <c r="JOE137" s="86"/>
      <c r="JOF137" s="86"/>
      <c r="JOG137" s="86"/>
      <c r="JOH137" s="86"/>
      <c r="JOI137" s="86"/>
      <c r="JOJ137" s="86"/>
      <c r="JOK137" s="86"/>
      <c r="JOL137" s="86"/>
      <c r="JOM137" s="86"/>
      <c r="JON137" s="86"/>
      <c r="JOO137" s="86"/>
      <c r="JOP137" s="86"/>
      <c r="JOQ137" s="86"/>
      <c r="JOR137" s="86"/>
      <c r="JOS137" s="86"/>
      <c r="JOT137" s="86"/>
      <c r="JOU137" s="86"/>
      <c r="JOV137" s="86"/>
      <c r="JOW137" s="86"/>
      <c r="JOX137" s="86"/>
      <c r="JOY137" s="86"/>
      <c r="JOZ137" s="86"/>
      <c r="JPA137" s="86"/>
      <c r="JPB137" s="86"/>
      <c r="JPC137" s="86"/>
      <c r="JPD137" s="86"/>
      <c r="JPE137" s="86"/>
      <c r="JPF137" s="86"/>
      <c r="JPG137" s="86"/>
      <c r="JPH137" s="86"/>
      <c r="JPI137" s="86"/>
      <c r="JPJ137" s="86"/>
      <c r="JPK137" s="86"/>
      <c r="JPL137" s="86"/>
      <c r="JPM137" s="86"/>
      <c r="JPN137" s="86"/>
      <c r="JPO137" s="86"/>
      <c r="JPP137" s="86"/>
      <c r="JPQ137" s="86"/>
      <c r="JPR137" s="86"/>
      <c r="JPS137" s="86"/>
      <c r="JPT137" s="86"/>
      <c r="JPU137" s="86"/>
      <c r="JPV137" s="86"/>
      <c r="JPW137" s="86"/>
      <c r="JPX137" s="86"/>
      <c r="JPY137" s="86"/>
      <c r="JPZ137" s="86"/>
      <c r="JQA137" s="86"/>
      <c r="JQB137" s="86"/>
      <c r="JQC137" s="86"/>
      <c r="JQD137" s="86"/>
      <c r="JQE137" s="86"/>
      <c r="JQF137" s="86"/>
      <c r="JQG137" s="86"/>
      <c r="JQH137" s="86"/>
      <c r="JQI137" s="86"/>
      <c r="JQJ137" s="86"/>
      <c r="JQK137" s="86"/>
      <c r="JQL137" s="86"/>
      <c r="JQM137" s="86"/>
      <c r="JQN137" s="86"/>
      <c r="JQO137" s="86"/>
      <c r="JQP137" s="86"/>
      <c r="JQQ137" s="86"/>
      <c r="JQR137" s="86"/>
      <c r="JQS137" s="86"/>
      <c r="JQT137" s="86"/>
      <c r="JQU137" s="86"/>
      <c r="JQV137" s="86"/>
      <c r="JQW137" s="86"/>
      <c r="JQX137" s="86"/>
      <c r="JQY137" s="86"/>
      <c r="JQZ137" s="86"/>
      <c r="JRA137" s="86"/>
      <c r="JRB137" s="86"/>
      <c r="JRC137" s="86"/>
      <c r="JRD137" s="86"/>
      <c r="JRE137" s="86"/>
      <c r="JRF137" s="86"/>
      <c r="JRG137" s="86"/>
      <c r="JRH137" s="86"/>
      <c r="JRI137" s="86"/>
      <c r="JRJ137" s="86"/>
      <c r="JRK137" s="86"/>
      <c r="JRL137" s="86"/>
      <c r="JRM137" s="86"/>
      <c r="JRN137" s="86"/>
      <c r="JRO137" s="86"/>
      <c r="JRP137" s="86"/>
      <c r="JRQ137" s="86"/>
      <c r="JRR137" s="86"/>
      <c r="JRS137" s="86"/>
      <c r="JRT137" s="86"/>
      <c r="JRU137" s="86"/>
      <c r="JRV137" s="86"/>
      <c r="JRW137" s="86"/>
      <c r="JRX137" s="86"/>
      <c r="JRY137" s="86"/>
      <c r="JRZ137" s="86"/>
      <c r="JSA137" s="86"/>
      <c r="JSB137" s="86"/>
      <c r="JSC137" s="86"/>
      <c r="JSD137" s="86"/>
      <c r="JSE137" s="86"/>
      <c r="JSF137" s="86"/>
      <c r="JSG137" s="86"/>
      <c r="JSH137" s="86"/>
      <c r="JSI137" s="86"/>
      <c r="JSJ137" s="86"/>
      <c r="JSK137" s="86"/>
      <c r="JSL137" s="86"/>
      <c r="JSM137" s="86"/>
      <c r="JSN137" s="86"/>
      <c r="JSO137" s="86"/>
      <c r="JSP137" s="86"/>
      <c r="JSQ137" s="86"/>
      <c r="JSR137" s="86"/>
      <c r="JSS137" s="86"/>
      <c r="JST137" s="86"/>
      <c r="JSU137" s="86"/>
      <c r="JSV137" s="86"/>
      <c r="JSW137" s="86"/>
      <c r="JSX137" s="86"/>
      <c r="JSY137" s="86"/>
      <c r="JSZ137" s="86"/>
      <c r="JTA137" s="86"/>
      <c r="JTB137" s="86"/>
      <c r="JTC137" s="86"/>
      <c r="JTD137" s="86"/>
      <c r="JTE137" s="86"/>
      <c r="JTF137" s="86"/>
      <c r="JTG137" s="86"/>
      <c r="JTH137" s="86"/>
      <c r="JTI137" s="86"/>
      <c r="JTJ137" s="86"/>
      <c r="JTK137" s="86"/>
      <c r="JTL137" s="86"/>
      <c r="JTM137" s="86"/>
      <c r="JTN137" s="86"/>
      <c r="JTO137" s="86"/>
      <c r="JTP137" s="86"/>
      <c r="JTQ137" s="86"/>
      <c r="JTR137" s="86"/>
      <c r="JTS137" s="86"/>
      <c r="JTT137" s="86"/>
      <c r="JTU137" s="86"/>
      <c r="JTV137" s="86"/>
      <c r="JTW137" s="86"/>
      <c r="JTX137" s="86"/>
      <c r="JTY137" s="86"/>
      <c r="JTZ137" s="86"/>
      <c r="JUA137" s="86"/>
      <c r="JUB137" s="86"/>
      <c r="JUC137" s="86"/>
      <c r="JUD137" s="86"/>
      <c r="JUE137" s="86"/>
      <c r="JUF137" s="86"/>
      <c r="JUG137" s="86"/>
      <c r="JUH137" s="86"/>
      <c r="JUI137" s="86"/>
      <c r="JUJ137" s="86"/>
      <c r="JUK137" s="86"/>
      <c r="JUL137" s="86"/>
      <c r="JUM137" s="86"/>
      <c r="JUN137" s="86"/>
      <c r="JUO137" s="86"/>
      <c r="JUP137" s="86"/>
      <c r="JUQ137" s="86"/>
      <c r="JUR137" s="86"/>
      <c r="JUS137" s="86"/>
      <c r="JUT137" s="86"/>
      <c r="JUU137" s="86"/>
      <c r="JUV137" s="86"/>
      <c r="JUW137" s="86"/>
      <c r="JUX137" s="86"/>
      <c r="JUY137" s="86"/>
      <c r="JUZ137" s="86"/>
      <c r="JVA137" s="86"/>
      <c r="JVB137" s="86"/>
      <c r="JVC137" s="86"/>
      <c r="JVD137" s="86"/>
      <c r="JVE137" s="86"/>
      <c r="JVF137" s="86"/>
      <c r="JVG137" s="86"/>
      <c r="JVH137" s="86"/>
      <c r="JVI137" s="86"/>
      <c r="JVJ137" s="86"/>
      <c r="JVK137" s="86"/>
      <c r="JVL137" s="86"/>
      <c r="JVM137" s="86"/>
      <c r="JVN137" s="86"/>
      <c r="JVO137" s="86"/>
      <c r="JVP137" s="86"/>
      <c r="JVQ137" s="86"/>
      <c r="JVR137" s="86"/>
      <c r="JVS137" s="86"/>
      <c r="JVT137" s="86"/>
      <c r="JVU137" s="86"/>
      <c r="JVV137" s="86"/>
      <c r="JVW137" s="86"/>
      <c r="JVX137" s="86"/>
      <c r="JVY137" s="86"/>
      <c r="JVZ137" s="86"/>
      <c r="JWA137" s="86"/>
      <c r="JWB137" s="86"/>
      <c r="JWC137" s="86"/>
      <c r="JWD137" s="86"/>
      <c r="JWE137" s="86"/>
      <c r="JWF137" s="86"/>
      <c r="JWG137" s="86"/>
      <c r="JWH137" s="86"/>
      <c r="JWI137" s="86"/>
      <c r="JWP137" s="86"/>
      <c r="JWQ137" s="86"/>
      <c r="JWR137" s="86"/>
      <c r="JWS137" s="86"/>
      <c r="JWT137" s="86"/>
      <c r="JWU137" s="86"/>
      <c r="JWV137" s="86"/>
      <c r="JWW137" s="86"/>
      <c r="JWX137" s="86"/>
      <c r="JWY137" s="86"/>
      <c r="JWZ137" s="86"/>
      <c r="JXA137" s="86"/>
      <c r="JXB137" s="86"/>
      <c r="JXC137" s="86"/>
      <c r="JXD137" s="86"/>
      <c r="JXE137" s="86"/>
      <c r="JXF137" s="86"/>
      <c r="JXG137" s="86"/>
      <c r="JXH137" s="86"/>
      <c r="JXI137" s="86"/>
      <c r="JXJ137" s="86"/>
      <c r="JXK137" s="86"/>
      <c r="JXL137" s="86"/>
      <c r="JXM137" s="86"/>
      <c r="JXN137" s="86"/>
      <c r="JXO137" s="86"/>
      <c r="JXP137" s="86"/>
      <c r="JXQ137" s="86"/>
      <c r="JXR137" s="86"/>
      <c r="JXS137" s="86"/>
      <c r="JXT137" s="86"/>
      <c r="JXU137" s="86"/>
      <c r="JXV137" s="86"/>
      <c r="JXW137" s="86"/>
      <c r="JXX137" s="86"/>
      <c r="JXY137" s="86"/>
      <c r="JXZ137" s="86"/>
      <c r="JYA137" s="86"/>
      <c r="JYB137" s="86"/>
      <c r="JYC137" s="86"/>
      <c r="JYD137" s="86"/>
      <c r="JYE137" s="86"/>
      <c r="JYF137" s="86"/>
      <c r="JYG137" s="86"/>
      <c r="JYH137" s="86"/>
      <c r="JYI137" s="86"/>
      <c r="JYJ137" s="86"/>
      <c r="JYK137" s="86"/>
      <c r="JYL137" s="86"/>
      <c r="JYM137" s="86"/>
      <c r="JYN137" s="86"/>
      <c r="JYO137" s="86"/>
      <c r="JYP137" s="86"/>
      <c r="JYQ137" s="86"/>
      <c r="JYR137" s="86"/>
      <c r="JYS137" s="86"/>
      <c r="JYT137" s="86"/>
      <c r="JYU137" s="86"/>
      <c r="JYV137" s="86"/>
      <c r="JYW137" s="86"/>
      <c r="JYX137" s="86"/>
      <c r="JYY137" s="86"/>
      <c r="JYZ137" s="86"/>
      <c r="JZA137" s="86"/>
      <c r="JZB137" s="86"/>
      <c r="JZC137" s="86"/>
      <c r="JZD137" s="86"/>
      <c r="JZE137" s="86"/>
      <c r="JZF137" s="86"/>
      <c r="JZG137" s="86"/>
      <c r="JZH137" s="86"/>
      <c r="JZI137" s="86"/>
      <c r="JZJ137" s="86"/>
      <c r="JZK137" s="86"/>
      <c r="JZL137" s="86"/>
      <c r="JZM137" s="86"/>
      <c r="JZN137" s="86"/>
      <c r="JZO137" s="86"/>
      <c r="JZP137" s="86"/>
      <c r="JZQ137" s="86"/>
      <c r="JZR137" s="86"/>
      <c r="JZS137" s="86"/>
      <c r="JZT137" s="86"/>
      <c r="JZU137" s="86"/>
      <c r="JZV137" s="86"/>
      <c r="JZW137" s="86"/>
      <c r="JZX137" s="86"/>
      <c r="JZY137" s="86"/>
      <c r="JZZ137" s="86"/>
      <c r="KAA137" s="86"/>
      <c r="KAB137" s="86"/>
      <c r="KAC137" s="86"/>
      <c r="KAD137" s="86"/>
      <c r="KAE137" s="86"/>
      <c r="KAF137" s="86"/>
      <c r="KAG137" s="86"/>
      <c r="KAH137" s="86"/>
      <c r="KAI137" s="86"/>
      <c r="KAJ137" s="86"/>
      <c r="KAK137" s="86"/>
      <c r="KAL137" s="86"/>
      <c r="KAM137" s="86"/>
      <c r="KAN137" s="86"/>
      <c r="KAO137" s="86"/>
      <c r="KAP137" s="86"/>
      <c r="KAQ137" s="86"/>
      <c r="KAR137" s="86"/>
      <c r="KAS137" s="86"/>
      <c r="KAT137" s="86"/>
      <c r="KAU137" s="86"/>
      <c r="KAV137" s="86"/>
      <c r="KAW137" s="86"/>
      <c r="KAX137" s="86"/>
      <c r="KAY137" s="86"/>
      <c r="KAZ137" s="86"/>
      <c r="KBA137" s="86"/>
      <c r="KBB137" s="86"/>
      <c r="KBC137" s="86"/>
      <c r="KBD137" s="86"/>
      <c r="KBE137" s="86"/>
      <c r="KBF137" s="86"/>
      <c r="KBG137" s="86"/>
      <c r="KBH137" s="86"/>
      <c r="KBI137" s="86"/>
      <c r="KBJ137" s="86"/>
      <c r="KBK137" s="86"/>
      <c r="KBL137" s="86"/>
      <c r="KBM137" s="86"/>
      <c r="KBN137" s="86"/>
      <c r="KBO137" s="86"/>
      <c r="KBP137" s="86"/>
      <c r="KBQ137" s="86"/>
      <c r="KBR137" s="86"/>
      <c r="KBS137" s="86"/>
      <c r="KBT137" s="86"/>
      <c r="KBU137" s="86"/>
      <c r="KBV137" s="86"/>
      <c r="KBW137" s="86"/>
      <c r="KBX137" s="86"/>
      <c r="KBY137" s="86"/>
      <c r="KBZ137" s="86"/>
      <c r="KCA137" s="86"/>
      <c r="KCB137" s="86"/>
      <c r="KCC137" s="86"/>
      <c r="KCD137" s="86"/>
      <c r="KCE137" s="86"/>
      <c r="KCF137" s="86"/>
      <c r="KCG137" s="86"/>
      <c r="KCH137" s="86"/>
      <c r="KCI137" s="86"/>
      <c r="KCJ137" s="86"/>
      <c r="KCK137" s="86"/>
      <c r="KCL137" s="86"/>
      <c r="KCM137" s="86"/>
      <c r="KCN137" s="86"/>
      <c r="KCO137" s="86"/>
      <c r="KCP137" s="86"/>
      <c r="KCQ137" s="86"/>
      <c r="KCR137" s="86"/>
      <c r="KCS137" s="86"/>
      <c r="KCT137" s="86"/>
      <c r="KCU137" s="86"/>
      <c r="KCV137" s="86"/>
      <c r="KCW137" s="86"/>
      <c r="KCX137" s="86"/>
      <c r="KCY137" s="86"/>
      <c r="KCZ137" s="86"/>
      <c r="KDA137" s="86"/>
      <c r="KDB137" s="86"/>
      <c r="KDC137" s="86"/>
      <c r="KDD137" s="86"/>
      <c r="KDE137" s="86"/>
      <c r="KDF137" s="86"/>
      <c r="KDG137" s="86"/>
      <c r="KDH137" s="86"/>
      <c r="KDI137" s="86"/>
      <c r="KDJ137" s="86"/>
      <c r="KDK137" s="86"/>
      <c r="KDL137" s="86"/>
      <c r="KDM137" s="86"/>
      <c r="KDN137" s="86"/>
      <c r="KDO137" s="86"/>
      <c r="KDP137" s="86"/>
      <c r="KDQ137" s="86"/>
      <c r="KDR137" s="86"/>
      <c r="KDS137" s="86"/>
      <c r="KDT137" s="86"/>
      <c r="KDU137" s="86"/>
      <c r="KDV137" s="86"/>
      <c r="KDW137" s="86"/>
      <c r="KDX137" s="86"/>
      <c r="KDY137" s="86"/>
      <c r="KDZ137" s="86"/>
      <c r="KEA137" s="86"/>
      <c r="KEB137" s="86"/>
      <c r="KEC137" s="86"/>
      <c r="KED137" s="86"/>
      <c r="KEE137" s="86"/>
      <c r="KEF137" s="86"/>
      <c r="KEG137" s="86"/>
      <c r="KEH137" s="86"/>
      <c r="KEI137" s="86"/>
      <c r="KEJ137" s="86"/>
      <c r="KEK137" s="86"/>
      <c r="KEL137" s="86"/>
      <c r="KEM137" s="86"/>
      <c r="KEN137" s="86"/>
      <c r="KEO137" s="86"/>
      <c r="KEP137" s="86"/>
      <c r="KEQ137" s="86"/>
      <c r="KER137" s="86"/>
      <c r="KES137" s="86"/>
      <c r="KET137" s="86"/>
      <c r="KEU137" s="86"/>
      <c r="KEV137" s="86"/>
      <c r="KEW137" s="86"/>
      <c r="KEX137" s="86"/>
      <c r="KEY137" s="86"/>
      <c r="KEZ137" s="86"/>
      <c r="KFA137" s="86"/>
      <c r="KFB137" s="86"/>
      <c r="KFC137" s="86"/>
      <c r="KFD137" s="86"/>
      <c r="KFE137" s="86"/>
      <c r="KFF137" s="86"/>
      <c r="KFG137" s="86"/>
      <c r="KFH137" s="86"/>
      <c r="KFI137" s="86"/>
      <c r="KFJ137" s="86"/>
      <c r="KFK137" s="86"/>
      <c r="KFL137" s="86"/>
      <c r="KFM137" s="86"/>
      <c r="KFN137" s="86"/>
      <c r="KFO137" s="86"/>
      <c r="KFP137" s="86"/>
      <c r="KFQ137" s="86"/>
      <c r="KFR137" s="86"/>
      <c r="KFS137" s="86"/>
      <c r="KFT137" s="86"/>
      <c r="KFU137" s="86"/>
      <c r="KFV137" s="86"/>
      <c r="KFW137" s="86"/>
      <c r="KFX137" s="86"/>
      <c r="KFY137" s="86"/>
      <c r="KFZ137" s="86"/>
      <c r="KGA137" s="86"/>
      <c r="KGB137" s="86"/>
      <c r="KGC137" s="86"/>
      <c r="KGD137" s="86"/>
      <c r="KGE137" s="86"/>
      <c r="KGL137" s="86"/>
      <c r="KGM137" s="86"/>
      <c r="KGN137" s="86"/>
      <c r="KGO137" s="86"/>
      <c r="KGP137" s="86"/>
      <c r="KGQ137" s="86"/>
      <c r="KGR137" s="86"/>
      <c r="KGS137" s="86"/>
      <c r="KGT137" s="86"/>
      <c r="KGU137" s="86"/>
      <c r="KGV137" s="86"/>
      <c r="KGW137" s="86"/>
      <c r="KGX137" s="86"/>
      <c r="KGY137" s="86"/>
      <c r="KGZ137" s="86"/>
      <c r="KHA137" s="86"/>
      <c r="KHB137" s="86"/>
      <c r="KHC137" s="86"/>
      <c r="KHD137" s="86"/>
      <c r="KHE137" s="86"/>
      <c r="KHF137" s="86"/>
      <c r="KHG137" s="86"/>
      <c r="KHH137" s="86"/>
      <c r="KHI137" s="86"/>
      <c r="KHJ137" s="86"/>
      <c r="KHK137" s="86"/>
      <c r="KHL137" s="86"/>
      <c r="KHM137" s="86"/>
      <c r="KHN137" s="86"/>
      <c r="KHO137" s="86"/>
      <c r="KHP137" s="86"/>
      <c r="KHQ137" s="86"/>
      <c r="KHR137" s="86"/>
      <c r="KHS137" s="86"/>
      <c r="KHT137" s="86"/>
      <c r="KHU137" s="86"/>
      <c r="KHV137" s="86"/>
      <c r="KHW137" s="86"/>
      <c r="KHX137" s="86"/>
      <c r="KHY137" s="86"/>
      <c r="KHZ137" s="86"/>
      <c r="KIA137" s="86"/>
      <c r="KIB137" s="86"/>
      <c r="KIC137" s="86"/>
      <c r="KID137" s="86"/>
      <c r="KIE137" s="86"/>
      <c r="KIF137" s="86"/>
      <c r="KIG137" s="86"/>
      <c r="KIH137" s="86"/>
      <c r="KII137" s="86"/>
      <c r="KIJ137" s="86"/>
      <c r="KIK137" s="86"/>
      <c r="KIL137" s="86"/>
      <c r="KIM137" s="86"/>
      <c r="KIN137" s="86"/>
      <c r="KIO137" s="86"/>
      <c r="KIP137" s="86"/>
      <c r="KIQ137" s="86"/>
      <c r="KIR137" s="86"/>
      <c r="KIS137" s="86"/>
      <c r="KIT137" s="86"/>
      <c r="KIU137" s="86"/>
      <c r="KIV137" s="86"/>
      <c r="KIW137" s="86"/>
      <c r="KIX137" s="86"/>
      <c r="KIY137" s="86"/>
      <c r="KIZ137" s="86"/>
      <c r="KJA137" s="86"/>
      <c r="KJB137" s="86"/>
      <c r="KJC137" s="86"/>
      <c r="KJD137" s="86"/>
      <c r="KJE137" s="86"/>
      <c r="KJF137" s="86"/>
      <c r="KJG137" s="86"/>
      <c r="KJH137" s="86"/>
      <c r="KJI137" s="86"/>
      <c r="KJJ137" s="86"/>
      <c r="KJK137" s="86"/>
      <c r="KJL137" s="86"/>
      <c r="KJM137" s="86"/>
      <c r="KJN137" s="86"/>
      <c r="KJO137" s="86"/>
      <c r="KJP137" s="86"/>
      <c r="KJQ137" s="86"/>
      <c r="KJR137" s="86"/>
      <c r="KJS137" s="86"/>
      <c r="KJT137" s="86"/>
      <c r="KJU137" s="86"/>
      <c r="KJV137" s="86"/>
      <c r="KJW137" s="86"/>
      <c r="KJX137" s="86"/>
      <c r="KJY137" s="86"/>
      <c r="KJZ137" s="86"/>
      <c r="KKA137" s="86"/>
      <c r="KKB137" s="86"/>
      <c r="KKC137" s="86"/>
      <c r="KKD137" s="86"/>
      <c r="KKE137" s="86"/>
      <c r="KKF137" s="86"/>
      <c r="KKG137" s="86"/>
      <c r="KKH137" s="86"/>
      <c r="KKI137" s="86"/>
      <c r="KKJ137" s="86"/>
      <c r="KKK137" s="86"/>
      <c r="KKL137" s="86"/>
      <c r="KKM137" s="86"/>
      <c r="KKN137" s="86"/>
      <c r="KKO137" s="86"/>
      <c r="KKP137" s="86"/>
      <c r="KKQ137" s="86"/>
      <c r="KKR137" s="86"/>
      <c r="KKS137" s="86"/>
      <c r="KKT137" s="86"/>
      <c r="KKU137" s="86"/>
      <c r="KKV137" s="86"/>
      <c r="KKW137" s="86"/>
      <c r="KKX137" s="86"/>
      <c r="KKY137" s="86"/>
      <c r="KKZ137" s="86"/>
      <c r="KLA137" s="86"/>
      <c r="KLB137" s="86"/>
      <c r="KLC137" s="86"/>
      <c r="KLD137" s="86"/>
      <c r="KLE137" s="86"/>
      <c r="KLF137" s="86"/>
      <c r="KLG137" s="86"/>
      <c r="KLH137" s="86"/>
      <c r="KLI137" s="86"/>
      <c r="KLJ137" s="86"/>
      <c r="KLK137" s="86"/>
      <c r="KLL137" s="86"/>
      <c r="KLM137" s="86"/>
      <c r="KLN137" s="86"/>
      <c r="KLO137" s="86"/>
      <c r="KLP137" s="86"/>
      <c r="KLQ137" s="86"/>
      <c r="KLR137" s="86"/>
      <c r="KLS137" s="86"/>
      <c r="KLT137" s="86"/>
      <c r="KLU137" s="86"/>
      <c r="KLV137" s="86"/>
      <c r="KLW137" s="86"/>
      <c r="KLX137" s="86"/>
      <c r="KLY137" s="86"/>
      <c r="KLZ137" s="86"/>
      <c r="KMA137" s="86"/>
      <c r="KMB137" s="86"/>
      <c r="KMC137" s="86"/>
      <c r="KMD137" s="86"/>
      <c r="KME137" s="86"/>
      <c r="KMF137" s="86"/>
      <c r="KMG137" s="86"/>
      <c r="KMH137" s="86"/>
      <c r="KMI137" s="86"/>
      <c r="KMJ137" s="86"/>
      <c r="KMK137" s="86"/>
      <c r="KML137" s="86"/>
      <c r="KMM137" s="86"/>
      <c r="KMN137" s="86"/>
      <c r="KMO137" s="86"/>
      <c r="KMP137" s="86"/>
      <c r="KMQ137" s="86"/>
      <c r="KMR137" s="86"/>
      <c r="KMS137" s="86"/>
      <c r="KMT137" s="86"/>
      <c r="KMU137" s="86"/>
      <c r="KMV137" s="86"/>
      <c r="KMW137" s="86"/>
      <c r="KMX137" s="86"/>
      <c r="KMY137" s="86"/>
      <c r="KMZ137" s="86"/>
      <c r="KNA137" s="86"/>
      <c r="KNB137" s="86"/>
      <c r="KNC137" s="86"/>
      <c r="KND137" s="86"/>
      <c r="KNE137" s="86"/>
      <c r="KNF137" s="86"/>
      <c r="KNG137" s="86"/>
      <c r="KNH137" s="86"/>
      <c r="KNI137" s="86"/>
      <c r="KNJ137" s="86"/>
      <c r="KNK137" s="86"/>
      <c r="KNL137" s="86"/>
      <c r="KNM137" s="86"/>
      <c r="KNN137" s="86"/>
      <c r="KNO137" s="86"/>
      <c r="KNP137" s="86"/>
      <c r="KNQ137" s="86"/>
      <c r="KNR137" s="86"/>
      <c r="KNS137" s="86"/>
      <c r="KNT137" s="86"/>
      <c r="KNU137" s="86"/>
      <c r="KNV137" s="86"/>
      <c r="KNW137" s="86"/>
      <c r="KNX137" s="86"/>
      <c r="KNY137" s="86"/>
      <c r="KNZ137" s="86"/>
      <c r="KOA137" s="86"/>
      <c r="KOB137" s="86"/>
      <c r="KOC137" s="86"/>
      <c r="KOD137" s="86"/>
      <c r="KOE137" s="86"/>
      <c r="KOF137" s="86"/>
      <c r="KOG137" s="86"/>
      <c r="KOH137" s="86"/>
      <c r="KOI137" s="86"/>
      <c r="KOJ137" s="86"/>
      <c r="KOK137" s="86"/>
      <c r="KOL137" s="86"/>
      <c r="KOM137" s="86"/>
      <c r="KON137" s="86"/>
      <c r="KOO137" s="86"/>
      <c r="KOP137" s="86"/>
      <c r="KOQ137" s="86"/>
      <c r="KOR137" s="86"/>
      <c r="KOS137" s="86"/>
      <c r="KOT137" s="86"/>
      <c r="KOU137" s="86"/>
      <c r="KOV137" s="86"/>
      <c r="KOW137" s="86"/>
      <c r="KOX137" s="86"/>
      <c r="KOY137" s="86"/>
      <c r="KOZ137" s="86"/>
      <c r="KPA137" s="86"/>
      <c r="KPB137" s="86"/>
      <c r="KPC137" s="86"/>
      <c r="KPD137" s="86"/>
      <c r="KPE137" s="86"/>
      <c r="KPF137" s="86"/>
      <c r="KPG137" s="86"/>
      <c r="KPH137" s="86"/>
      <c r="KPI137" s="86"/>
      <c r="KPJ137" s="86"/>
      <c r="KPK137" s="86"/>
      <c r="KPL137" s="86"/>
      <c r="KPM137" s="86"/>
      <c r="KPN137" s="86"/>
      <c r="KPO137" s="86"/>
      <c r="KPP137" s="86"/>
      <c r="KPQ137" s="86"/>
      <c r="KPR137" s="86"/>
      <c r="KPS137" s="86"/>
      <c r="KPT137" s="86"/>
      <c r="KPU137" s="86"/>
      <c r="KPV137" s="86"/>
      <c r="KPW137" s="86"/>
      <c r="KPX137" s="86"/>
      <c r="KPY137" s="86"/>
      <c r="KPZ137" s="86"/>
      <c r="KQA137" s="86"/>
      <c r="KQH137" s="86"/>
      <c r="KQI137" s="86"/>
      <c r="KQJ137" s="86"/>
      <c r="KQK137" s="86"/>
      <c r="KQL137" s="86"/>
      <c r="KQM137" s="86"/>
      <c r="KQN137" s="86"/>
      <c r="KQO137" s="86"/>
      <c r="KQP137" s="86"/>
      <c r="KQQ137" s="86"/>
      <c r="KQR137" s="86"/>
      <c r="KQS137" s="86"/>
      <c r="KQT137" s="86"/>
      <c r="KQU137" s="86"/>
      <c r="KQV137" s="86"/>
      <c r="KQW137" s="86"/>
      <c r="KQX137" s="86"/>
      <c r="KQY137" s="86"/>
      <c r="KQZ137" s="86"/>
      <c r="KRA137" s="86"/>
      <c r="KRB137" s="86"/>
      <c r="KRC137" s="86"/>
      <c r="KRD137" s="86"/>
      <c r="KRE137" s="86"/>
      <c r="KRF137" s="86"/>
      <c r="KRG137" s="86"/>
      <c r="KRH137" s="86"/>
      <c r="KRI137" s="86"/>
      <c r="KRJ137" s="86"/>
      <c r="KRK137" s="86"/>
      <c r="KRL137" s="86"/>
      <c r="KRM137" s="86"/>
      <c r="KRN137" s="86"/>
      <c r="KRO137" s="86"/>
      <c r="KRP137" s="86"/>
      <c r="KRQ137" s="86"/>
      <c r="KRR137" s="86"/>
      <c r="KRS137" s="86"/>
      <c r="KRT137" s="86"/>
      <c r="KRU137" s="86"/>
      <c r="KRV137" s="86"/>
      <c r="KRW137" s="86"/>
      <c r="KRX137" s="86"/>
      <c r="KRY137" s="86"/>
      <c r="KRZ137" s="86"/>
      <c r="KSA137" s="86"/>
      <c r="KSB137" s="86"/>
      <c r="KSC137" s="86"/>
      <c r="KSD137" s="86"/>
      <c r="KSE137" s="86"/>
      <c r="KSF137" s="86"/>
      <c r="KSG137" s="86"/>
      <c r="KSH137" s="86"/>
      <c r="KSI137" s="86"/>
      <c r="KSJ137" s="86"/>
      <c r="KSK137" s="86"/>
      <c r="KSL137" s="86"/>
      <c r="KSM137" s="86"/>
      <c r="KSN137" s="86"/>
      <c r="KSO137" s="86"/>
      <c r="KSP137" s="86"/>
      <c r="KSQ137" s="86"/>
      <c r="KSR137" s="86"/>
      <c r="KSS137" s="86"/>
      <c r="KST137" s="86"/>
      <c r="KSU137" s="86"/>
      <c r="KSV137" s="86"/>
      <c r="KSW137" s="86"/>
      <c r="KSX137" s="86"/>
      <c r="KSY137" s="86"/>
      <c r="KSZ137" s="86"/>
      <c r="KTA137" s="86"/>
      <c r="KTB137" s="86"/>
      <c r="KTC137" s="86"/>
      <c r="KTD137" s="86"/>
      <c r="KTE137" s="86"/>
      <c r="KTF137" s="86"/>
      <c r="KTG137" s="86"/>
      <c r="KTH137" s="86"/>
      <c r="KTI137" s="86"/>
      <c r="KTJ137" s="86"/>
      <c r="KTK137" s="86"/>
      <c r="KTL137" s="86"/>
      <c r="KTM137" s="86"/>
      <c r="KTN137" s="86"/>
      <c r="KTO137" s="86"/>
      <c r="KTP137" s="86"/>
      <c r="KTQ137" s="86"/>
      <c r="KTR137" s="86"/>
      <c r="KTS137" s="86"/>
      <c r="KTT137" s="86"/>
      <c r="KTU137" s="86"/>
      <c r="KTV137" s="86"/>
      <c r="KTW137" s="86"/>
      <c r="KTX137" s="86"/>
      <c r="KTY137" s="86"/>
      <c r="KTZ137" s="86"/>
      <c r="KUA137" s="86"/>
      <c r="KUB137" s="86"/>
      <c r="KUC137" s="86"/>
      <c r="KUD137" s="86"/>
      <c r="KUE137" s="86"/>
      <c r="KUF137" s="86"/>
      <c r="KUG137" s="86"/>
      <c r="KUH137" s="86"/>
      <c r="KUI137" s="86"/>
      <c r="KUJ137" s="86"/>
      <c r="KUK137" s="86"/>
      <c r="KUL137" s="86"/>
      <c r="KUM137" s="86"/>
      <c r="KUN137" s="86"/>
      <c r="KUO137" s="86"/>
      <c r="KUP137" s="86"/>
      <c r="KUQ137" s="86"/>
      <c r="KUR137" s="86"/>
      <c r="KUS137" s="86"/>
      <c r="KUT137" s="86"/>
      <c r="KUU137" s="86"/>
      <c r="KUV137" s="86"/>
      <c r="KUW137" s="86"/>
      <c r="KUX137" s="86"/>
      <c r="KUY137" s="86"/>
      <c r="KUZ137" s="86"/>
      <c r="KVA137" s="86"/>
      <c r="KVB137" s="86"/>
      <c r="KVC137" s="86"/>
      <c r="KVD137" s="86"/>
      <c r="KVE137" s="86"/>
      <c r="KVF137" s="86"/>
      <c r="KVG137" s="86"/>
      <c r="KVH137" s="86"/>
      <c r="KVI137" s="86"/>
      <c r="KVJ137" s="86"/>
      <c r="KVK137" s="86"/>
      <c r="KVL137" s="86"/>
      <c r="KVM137" s="86"/>
      <c r="KVN137" s="86"/>
      <c r="KVO137" s="86"/>
      <c r="KVP137" s="86"/>
      <c r="KVQ137" s="86"/>
      <c r="KVR137" s="86"/>
      <c r="KVS137" s="86"/>
      <c r="KVT137" s="86"/>
      <c r="KVU137" s="86"/>
      <c r="KVV137" s="86"/>
      <c r="KVW137" s="86"/>
      <c r="KVX137" s="86"/>
      <c r="KVY137" s="86"/>
      <c r="KVZ137" s="86"/>
      <c r="KWA137" s="86"/>
      <c r="KWB137" s="86"/>
      <c r="KWC137" s="86"/>
      <c r="KWD137" s="86"/>
      <c r="KWE137" s="86"/>
      <c r="KWF137" s="86"/>
      <c r="KWG137" s="86"/>
      <c r="KWH137" s="86"/>
      <c r="KWI137" s="86"/>
      <c r="KWJ137" s="86"/>
      <c r="KWK137" s="86"/>
      <c r="KWL137" s="86"/>
      <c r="KWM137" s="86"/>
      <c r="KWN137" s="86"/>
      <c r="KWO137" s="86"/>
      <c r="KWP137" s="86"/>
      <c r="KWQ137" s="86"/>
      <c r="KWR137" s="86"/>
      <c r="KWS137" s="86"/>
      <c r="KWT137" s="86"/>
      <c r="KWU137" s="86"/>
      <c r="KWV137" s="86"/>
      <c r="KWW137" s="86"/>
      <c r="KWX137" s="86"/>
      <c r="KWY137" s="86"/>
      <c r="KWZ137" s="86"/>
      <c r="KXA137" s="86"/>
      <c r="KXB137" s="86"/>
      <c r="KXC137" s="86"/>
      <c r="KXD137" s="86"/>
      <c r="KXE137" s="86"/>
      <c r="KXF137" s="86"/>
      <c r="KXG137" s="86"/>
      <c r="KXH137" s="86"/>
      <c r="KXI137" s="86"/>
      <c r="KXJ137" s="86"/>
      <c r="KXK137" s="86"/>
      <c r="KXL137" s="86"/>
      <c r="KXM137" s="86"/>
      <c r="KXN137" s="86"/>
      <c r="KXO137" s="86"/>
      <c r="KXP137" s="86"/>
      <c r="KXQ137" s="86"/>
      <c r="KXR137" s="86"/>
      <c r="KXS137" s="86"/>
      <c r="KXT137" s="86"/>
      <c r="KXU137" s="86"/>
      <c r="KXV137" s="86"/>
      <c r="KXW137" s="86"/>
      <c r="KXX137" s="86"/>
      <c r="KXY137" s="86"/>
      <c r="KXZ137" s="86"/>
      <c r="KYA137" s="86"/>
      <c r="KYB137" s="86"/>
      <c r="KYC137" s="86"/>
      <c r="KYD137" s="86"/>
      <c r="KYE137" s="86"/>
      <c r="KYF137" s="86"/>
      <c r="KYG137" s="86"/>
      <c r="KYH137" s="86"/>
      <c r="KYI137" s="86"/>
      <c r="KYJ137" s="86"/>
      <c r="KYK137" s="86"/>
      <c r="KYL137" s="86"/>
      <c r="KYM137" s="86"/>
      <c r="KYN137" s="86"/>
      <c r="KYO137" s="86"/>
      <c r="KYP137" s="86"/>
      <c r="KYQ137" s="86"/>
      <c r="KYR137" s="86"/>
      <c r="KYS137" s="86"/>
      <c r="KYT137" s="86"/>
      <c r="KYU137" s="86"/>
      <c r="KYV137" s="86"/>
      <c r="KYW137" s="86"/>
      <c r="KYX137" s="86"/>
      <c r="KYY137" s="86"/>
      <c r="KYZ137" s="86"/>
      <c r="KZA137" s="86"/>
      <c r="KZB137" s="86"/>
      <c r="KZC137" s="86"/>
      <c r="KZD137" s="86"/>
      <c r="KZE137" s="86"/>
      <c r="KZF137" s="86"/>
      <c r="KZG137" s="86"/>
      <c r="KZH137" s="86"/>
      <c r="KZI137" s="86"/>
      <c r="KZJ137" s="86"/>
      <c r="KZK137" s="86"/>
      <c r="KZL137" s="86"/>
      <c r="KZM137" s="86"/>
      <c r="KZN137" s="86"/>
      <c r="KZO137" s="86"/>
      <c r="KZP137" s="86"/>
      <c r="KZQ137" s="86"/>
      <c r="KZR137" s="86"/>
      <c r="KZS137" s="86"/>
      <c r="KZT137" s="86"/>
      <c r="KZU137" s="86"/>
      <c r="KZV137" s="86"/>
      <c r="KZW137" s="86"/>
      <c r="LAD137" s="86"/>
      <c r="LAE137" s="86"/>
      <c r="LAF137" s="86"/>
      <c r="LAG137" s="86"/>
      <c r="LAH137" s="86"/>
      <c r="LAI137" s="86"/>
      <c r="LAJ137" s="86"/>
      <c r="LAK137" s="86"/>
      <c r="LAL137" s="86"/>
      <c r="LAM137" s="86"/>
      <c r="LAN137" s="86"/>
      <c r="LAO137" s="86"/>
      <c r="LAP137" s="86"/>
      <c r="LAQ137" s="86"/>
      <c r="LAR137" s="86"/>
      <c r="LAS137" s="86"/>
      <c r="LAT137" s="86"/>
      <c r="LAU137" s="86"/>
      <c r="LAV137" s="86"/>
      <c r="LAW137" s="86"/>
      <c r="LAX137" s="86"/>
      <c r="LAY137" s="86"/>
      <c r="LAZ137" s="86"/>
      <c r="LBA137" s="86"/>
      <c r="LBB137" s="86"/>
      <c r="LBC137" s="86"/>
      <c r="LBD137" s="86"/>
      <c r="LBE137" s="86"/>
      <c r="LBF137" s="86"/>
      <c r="LBG137" s="86"/>
      <c r="LBH137" s="86"/>
      <c r="LBI137" s="86"/>
      <c r="LBJ137" s="86"/>
      <c r="LBK137" s="86"/>
      <c r="LBL137" s="86"/>
      <c r="LBM137" s="86"/>
      <c r="LBN137" s="86"/>
      <c r="LBO137" s="86"/>
      <c r="LBP137" s="86"/>
      <c r="LBQ137" s="86"/>
      <c r="LBR137" s="86"/>
      <c r="LBS137" s="86"/>
      <c r="LBT137" s="86"/>
      <c r="LBU137" s="86"/>
      <c r="LBV137" s="86"/>
      <c r="LBW137" s="86"/>
      <c r="LBX137" s="86"/>
      <c r="LBY137" s="86"/>
      <c r="LBZ137" s="86"/>
      <c r="LCA137" s="86"/>
      <c r="LCB137" s="86"/>
      <c r="LCC137" s="86"/>
      <c r="LCD137" s="86"/>
      <c r="LCE137" s="86"/>
      <c r="LCF137" s="86"/>
      <c r="LCG137" s="86"/>
      <c r="LCH137" s="86"/>
      <c r="LCI137" s="86"/>
      <c r="LCJ137" s="86"/>
      <c r="LCK137" s="86"/>
      <c r="LCL137" s="86"/>
      <c r="LCM137" s="86"/>
      <c r="LCN137" s="86"/>
      <c r="LCO137" s="86"/>
      <c r="LCP137" s="86"/>
      <c r="LCQ137" s="86"/>
      <c r="LCR137" s="86"/>
      <c r="LCS137" s="86"/>
      <c r="LCT137" s="86"/>
      <c r="LCU137" s="86"/>
      <c r="LCV137" s="86"/>
      <c r="LCW137" s="86"/>
      <c r="LCX137" s="86"/>
      <c r="LCY137" s="86"/>
      <c r="LCZ137" s="86"/>
      <c r="LDA137" s="86"/>
      <c r="LDB137" s="86"/>
      <c r="LDC137" s="86"/>
      <c r="LDD137" s="86"/>
      <c r="LDE137" s="86"/>
      <c r="LDF137" s="86"/>
      <c r="LDG137" s="86"/>
      <c r="LDH137" s="86"/>
      <c r="LDI137" s="86"/>
      <c r="LDJ137" s="86"/>
      <c r="LDK137" s="86"/>
      <c r="LDL137" s="86"/>
      <c r="LDM137" s="86"/>
      <c r="LDN137" s="86"/>
      <c r="LDO137" s="86"/>
      <c r="LDP137" s="86"/>
      <c r="LDQ137" s="86"/>
      <c r="LDR137" s="86"/>
      <c r="LDS137" s="86"/>
      <c r="LDT137" s="86"/>
      <c r="LDU137" s="86"/>
      <c r="LDV137" s="86"/>
      <c r="LDW137" s="86"/>
      <c r="LDX137" s="86"/>
      <c r="LDY137" s="86"/>
      <c r="LDZ137" s="86"/>
      <c r="LEA137" s="86"/>
      <c r="LEB137" s="86"/>
      <c r="LEC137" s="86"/>
      <c r="LED137" s="86"/>
      <c r="LEE137" s="86"/>
      <c r="LEF137" s="86"/>
      <c r="LEG137" s="86"/>
      <c r="LEH137" s="86"/>
      <c r="LEI137" s="86"/>
      <c r="LEJ137" s="86"/>
      <c r="LEK137" s="86"/>
      <c r="LEL137" s="86"/>
      <c r="LEM137" s="86"/>
      <c r="LEN137" s="86"/>
      <c r="LEO137" s="86"/>
      <c r="LEP137" s="86"/>
      <c r="LEQ137" s="86"/>
      <c r="LER137" s="86"/>
      <c r="LES137" s="86"/>
      <c r="LET137" s="86"/>
      <c r="LEU137" s="86"/>
      <c r="LEV137" s="86"/>
      <c r="LEW137" s="86"/>
      <c r="LEX137" s="86"/>
      <c r="LEY137" s="86"/>
      <c r="LEZ137" s="86"/>
      <c r="LFA137" s="86"/>
      <c r="LFB137" s="86"/>
      <c r="LFC137" s="86"/>
      <c r="LFD137" s="86"/>
      <c r="LFE137" s="86"/>
      <c r="LFF137" s="86"/>
      <c r="LFG137" s="86"/>
      <c r="LFH137" s="86"/>
      <c r="LFI137" s="86"/>
      <c r="LFJ137" s="86"/>
      <c r="LFK137" s="86"/>
      <c r="LFL137" s="86"/>
      <c r="LFM137" s="86"/>
      <c r="LFN137" s="86"/>
      <c r="LFO137" s="86"/>
      <c r="LFP137" s="86"/>
      <c r="LFQ137" s="86"/>
      <c r="LFR137" s="86"/>
      <c r="LFS137" s="86"/>
      <c r="LFT137" s="86"/>
      <c r="LFU137" s="86"/>
      <c r="LFV137" s="86"/>
      <c r="LFW137" s="86"/>
      <c r="LFX137" s="86"/>
      <c r="LFY137" s="86"/>
      <c r="LFZ137" s="86"/>
      <c r="LGA137" s="86"/>
      <c r="LGB137" s="86"/>
      <c r="LGC137" s="86"/>
      <c r="LGD137" s="86"/>
      <c r="LGE137" s="86"/>
      <c r="LGF137" s="86"/>
      <c r="LGG137" s="86"/>
      <c r="LGH137" s="86"/>
      <c r="LGI137" s="86"/>
      <c r="LGJ137" s="86"/>
      <c r="LGK137" s="86"/>
      <c r="LGL137" s="86"/>
      <c r="LGM137" s="86"/>
      <c r="LGN137" s="86"/>
      <c r="LGO137" s="86"/>
      <c r="LGP137" s="86"/>
      <c r="LGQ137" s="86"/>
      <c r="LGR137" s="86"/>
      <c r="LGS137" s="86"/>
      <c r="LGT137" s="86"/>
      <c r="LGU137" s="86"/>
      <c r="LGV137" s="86"/>
      <c r="LGW137" s="86"/>
      <c r="LGX137" s="86"/>
      <c r="LGY137" s="86"/>
      <c r="LGZ137" s="86"/>
      <c r="LHA137" s="86"/>
      <c r="LHB137" s="86"/>
      <c r="LHC137" s="86"/>
      <c r="LHD137" s="86"/>
      <c r="LHE137" s="86"/>
      <c r="LHF137" s="86"/>
      <c r="LHG137" s="86"/>
      <c r="LHH137" s="86"/>
      <c r="LHI137" s="86"/>
      <c r="LHJ137" s="86"/>
      <c r="LHK137" s="86"/>
      <c r="LHL137" s="86"/>
      <c r="LHM137" s="86"/>
      <c r="LHN137" s="86"/>
      <c r="LHO137" s="86"/>
      <c r="LHP137" s="86"/>
      <c r="LHQ137" s="86"/>
      <c r="LHR137" s="86"/>
      <c r="LHS137" s="86"/>
      <c r="LHT137" s="86"/>
      <c r="LHU137" s="86"/>
      <c r="LHV137" s="86"/>
      <c r="LHW137" s="86"/>
      <c r="LHX137" s="86"/>
      <c r="LHY137" s="86"/>
      <c r="LHZ137" s="86"/>
      <c r="LIA137" s="86"/>
      <c r="LIB137" s="86"/>
      <c r="LIC137" s="86"/>
      <c r="LID137" s="86"/>
      <c r="LIE137" s="86"/>
      <c r="LIF137" s="86"/>
      <c r="LIG137" s="86"/>
      <c r="LIH137" s="86"/>
      <c r="LII137" s="86"/>
      <c r="LIJ137" s="86"/>
      <c r="LIK137" s="86"/>
      <c r="LIL137" s="86"/>
      <c r="LIM137" s="86"/>
      <c r="LIN137" s="86"/>
      <c r="LIO137" s="86"/>
      <c r="LIP137" s="86"/>
      <c r="LIQ137" s="86"/>
      <c r="LIR137" s="86"/>
      <c r="LIS137" s="86"/>
      <c r="LIT137" s="86"/>
      <c r="LIU137" s="86"/>
      <c r="LIV137" s="86"/>
      <c r="LIW137" s="86"/>
      <c r="LIX137" s="86"/>
      <c r="LIY137" s="86"/>
      <c r="LIZ137" s="86"/>
      <c r="LJA137" s="86"/>
      <c r="LJB137" s="86"/>
      <c r="LJC137" s="86"/>
      <c r="LJD137" s="86"/>
      <c r="LJE137" s="86"/>
      <c r="LJF137" s="86"/>
      <c r="LJG137" s="86"/>
      <c r="LJH137" s="86"/>
      <c r="LJI137" s="86"/>
      <c r="LJJ137" s="86"/>
      <c r="LJK137" s="86"/>
      <c r="LJL137" s="86"/>
      <c r="LJM137" s="86"/>
      <c r="LJN137" s="86"/>
      <c r="LJO137" s="86"/>
      <c r="LJP137" s="86"/>
      <c r="LJQ137" s="86"/>
      <c r="LJR137" s="86"/>
      <c r="LJS137" s="86"/>
      <c r="LJZ137" s="86"/>
      <c r="LKA137" s="86"/>
      <c r="LKB137" s="86"/>
      <c r="LKC137" s="86"/>
      <c r="LKD137" s="86"/>
      <c r="LKE137" s="86"/>
      <c r="LKF137" s="86"/>
      <c r="LKG137" s="86"/>
      <c r="LKH137" s="86"/>
      <c r="LKI137" s="86"/>
      <c r="LKJ137" s="86"/>
      <c r="LKK137" s="86"/>
      <c r="LKL137" s="86"/>
      <c r="LKM137" s="86"/>
      <c r="LKN137" s="86"/>
      <c r="LKO137" s="86"/>
      <c r="LKP137" s="86"/>
      <c r="LKQ137" s="86"/>
      <c r="LKR137" s="86"/>
      <c r="LKS137" s="86"/>
      <c r="LKT137" s="86"/>
      <c r="LKU137" s="86"/>
      <c r="LKV137" s="86"/>
      <c r="LKW137" s="86"/>
      <c r="LKX137" s="86"/>
      <c r="LKY137" s="86"/>
      <c r="LKZ137" s="86"/>
      <c r="LLA137" s="86"/>
      <c r="LLB137" s="86"/>
      <c r="LLC137" s="86"/>
      <c r="LLD137" s="86"/>
      <c r="LLE137" s="86"/>
      <c r="LLF137" s="86"/>
      <c r="LLG137" s="86"/>
      <c r="LLH137" s="86"/>
      <c r="LLI137" s="86"/>
      <c r="LLJ137" s="86"/>
      <c r="LLK137" s="86"/>
      <c r="LLL137" s="86"/>
      <c r="LLM137" s="86"/>
      <c r="LLN137" s="86"/>
      <c r="LLO137" s="86"/>
      <c r="LLP137" s="86"/>
      <c r="LLQ137" s="86"/>
      <c r="LLR137" s="86"/>
      <c r="LLS137" s="86"/>
      <c r="LLT137" s="86"/>
      <c r="LLU137" s="86"/>
      <c r="LLV137" s="86"/>
      <c r="LLW137" s="86"/>
      <c r="LLX137" s="86"/>
      <c r="LLY137" s="86"/>
      <c r="LLZ137" s="86"/>
      <c r="LMA137" s="86"/>
      <c r="LMB137" s="86"/>
      <c r="LMC137" s="86"/>
      <c r="LMD137" s="86"/>
      <c r="LME137" s="86"/>
      <c r="LMF137" s="86"/>
      <c r="LMG137" s="86"/>
      <c r="LMH137" s="86"/>
      <c r="LMI137" s="86"/>
      <c r="LMJ137" s="86"/>
      <c r="LMK137" s="86"/>
      <c r="LML137" s="86"/>
      <c r="LMM137" s="86"/>
      <c r="LMN137" s="86"/>
      <c r="LMO137" s="86"/>
      <c r="LMP137" s="86"/>
      <c r="LMQ137" s="86"/>
      <c r="LMR137" s="86"/>
      <c r="LMS137" s="86"/>
      <c r="LMT137" s="86"/>
      <c r="LMU137" s="86"/>
      <c r="LMV137" s="86"/>
      <c r="LMW137" s="86"/>
      <c r="LMX137" s="86"/>
      <c r="LMY137" s="86"/>
      <c r="LMZ137" s="86"/>
      <c r="LNA137" s="86"/>
      <c r="LNB137" s="86"/>
      <c r="LNC137" s="86"/>
      <c r="LND137" s="86"/>
      <c r="LNE137" s="86"/>
      <c r="LNF137" s="86"/>
      <c r="LNG137" s="86"/>
      <c r="LNH137" s="86"/>
      <c r="LNI137" s="86"/>
      <c r="LNJ137" s="86"/>
      <c r="LNK137" s="86"/>
      <c r="LNL137" s="86"/>
      <c r="LNM137" s="86"/>
      <c r="LNN137" s="86"/>
      <c r="LNO137" s="86"/>
      <c r="LNP137" s="86"/>
      <c r="LNQ137" s="86"/>
      <c r="LNR137" s="86"/>
      <c r="LNS137" s="86"/>
      <c r="LNT137" s="86"/>
      <c r="LNU137" s="86"/>
      <c r="LNV137" s="86"/>
      <c r="LNW137" s="86"/>
      <c r="LNX137" s="86"/>
      <c r="LNY137" s="86"/>
      <c r="LNZ137" s="86"/>
      <c r="LOA137" s="86"/>
      <c r="LOB137" s="86"/>
      <c r="LOC137" s="86"/>
      <c r="LOD137" s="86"/>
      <c r="LOE137" s="86"/>
      <c r="LOF137" s="86"/>
      <c r="LOG137" s="86"/>
      <c r="LOH137" s="86"/>
      <c r="LOI137" s="86"/>
      <c r="LOJ137" s="86"/>
      <c r="LOK137" s="86"/>
      <c r="LOL137" s="86"/>
      <c r="LOM137" s="86"/>
      <c r="LON137" s="86"/>
      <c r="LOO137" s="86"/>
      <c r="LOP137" s="86"/>
      <c r="LOQ137" s="86"/>
      <c r="LOR137" s="86"/>
      <c r="LOS137" s="86"/>
      <c r="LOT137" s="86"/>
      <c r="LOU137" s="86"/>
      <c r="LOV137" s="86"/>
      <c r="LOW137" s="86"/>
      <c r="LOX137" s="86"/>
      <c r="LOY137" s="86"/>
      <c r="LOZ137" s="86"/>
      <c r="LPA137" s="86"/>
      <c r="LPB137" s="86"/>
      <c r="LPC137" s="86"/>
      <c r="LPD137" s="86"/>
      <c r="LPE137" s="86"/>
      <c r="LPF137" s="86"/>
      <c r="LPG137" s="86"/>
      <c r="LPH137" s="86"/>
      <c r="LPI137" s="86"/>
      <c r="LPJ137" s="86"/>
      <c r="LPK137" s="86"/>
      <c r="LPL137" s="86"/>
      <c r="LPM137" s="86"/>
      <c r="LPN137" s="86"/>
      <c r="LPO137" s="86"/>
      <c r="LPP137" s="86"/>
      <c r="LPQ137" s="86"/>
      <c r="LPR137" s="86"/>
      <c r="LPS137" s="86"/>
      <c r="LPT137" s="86"/>
      <c r="LPU137" s="86"/>
      <c r="LPV137" s="86"/>
      <c r="LPW137" s="86"/>
      <c r="LPX137" s="86"/>
      <c r="LPY137" s="86"/>
      <c r="LPZ137" s="86"/>
      <c r="LQA137" s="86"/>
      <c r="LQB137" s="86"/>
      <c r="LQC137" s="86"/>
      <c r="LQD137" s="86"/>
      <c r="LQE137" s="86"/>
      <c r="LQF137" s="86"/>
      <c r="LQG137" s="86"/>
      <c r="LQH137" s="86"/>
      <c r="LQI137" s="86"/>
      <c r="LQJ137" s="86"/>
      <c r="LQK137" s="86"/>
      <c r="LQL137" s="86"/>
      <c r="LQM137" s="86"/>
      <c r="LQN137" s="86"/>
      <c r="LQO137" s="86"/>
      <c r="LQP137" s="86"/>
      <c r="LQQ137" s="86"/>
      <c r="LQR137" s="86"/>
      <c r="LQS137" s="86"/>
      <c r="LQT137" s="86"/>
      <c r="LQU137" s="86"/>
      <c r="LQV137" s="86"/>
      <c r="LQW137" s="86"/>
      <c r="LQX137" s="86"/>
      <c r="LQY137" s="86"/>
      <c r="LQZ137" s="86"/>
      <c r="LRA137" s="86"/>
      <c r="LRB137" s="86"/>
      <c r="LRC137" s="86"/>
      <c r="LRD137" s="86"/>
      <c r="LRE137" s="86"/>
      <c r="LRF137" s="86"/>
      <c r="LRG137" s="86"/>
      <c r="LRH137" s="86"/>
      <c r="LRI137" s="86"/>
      <c r="LRJ137" s="86"/>
      <c r="LRK137" s="86"/>
      <c r="LRL137" s="86"/>
      <c r="LRM137" s="86"/>
      <c r="LRN137" s="86"/>
      <c r="LRO137" s="86"/>
      <c r="LRP137" s="86"/>
      <c r="LRQ137" s="86"/>
      <c r="LRR137" s="86"/>
      <c r="LRS137" s="86"/>
      <c r="LRT137" s="86"/>
      <c r="LRU137" s="86"/>
      <c r="LRV137" s="86"/>
      <c r="LRW137" s="86"/>
      <c r="LRX137" s="86"/>
      <c r="LRY137" s="86"/>
      <c r="LRZ137" s="86"/>
      <c r="LSA137" s="86"/>
      <c r="LSB137" s="86"/>
      <c r="LSC137" s="86"/>
      <c r="LSD137" s="86"/>
      <c r="LSE137" s="86"/>
      <c r="LSF137" s="86"/>
      <c r="LSG137" s="86"/>
      <c r="LSH137" s="86"/>
      <c r="LSI137" s="86"/>
      <c r="LSJ137" s="86"/>
      <c r="LSK137" s="86"/>
      <c r="LSL137" s="86"/>
      <c r="LSM137" s="86"/>
      <c r="LSN137" s="86"/>
      <c r="LSO137" s="86"/>
      <c r="LSP137" s="86"/>
      <c r="LSQ137" s="86"/>
      <c r="LSR137" s="86"/>
      <c r="LSS137" s="86"/>
      <c r="LST137" s="86"/>
      <c r="LSU137" s="86"/>
      <c r="LSV137" s="86"/>
      <c r="LSW137" s="86"/>
      <c r="LSX137" s="86"/>
      <c r="LSY137" s="86"/>
      <c r="LSZ137" s="86"/>
      <c r="LTA137" s="86"/>
      <c r="LTB137" s="86"/>
      <c r="LTC137" s="86"/>
      <c r="LTD137" s="86"/>
      <c r="LTE137" s="86"/>
      <c r="LTF137" s="86"/>
      <c r="LTG137" s="86"/>
      <c r="LTH137" s="86"/>
      <c r="LTI137" s="86"/>
      <c r="LTJ137" s="86"/>
      <c r="LTK137" s="86"/>
      <c r="LTL137" s="86"/>
      <c r="LTM137" s="86"/>
      <c r="LTN137" s="86"/>
      <c r="LTO137" s="86"/>
      <c r="LTV137" s="86"/>
      <c r="LTW137" s="86"/>
      <c r="LTX137" s="86"/>
      <c r="LTY137" s="86"/>
      <c r="LTZ137" s="86"/>
      <c r="LUA137" s="86"/>
      <c r="LUB137" s="86"/>
      <c r="LUC137" s="86"/>
      <c r="LUD137" s="86"/>
      <c r="LUE137" s="86"/>
      <c r="LUF137" s="86"/>
      <c r="LUG137" s="86"/>
      <c r="LUH137" s="86"/>
      <c r="LUI137" s="86"/>
      <c r="LUJ137" s="86"/>
      <c r="LUK137" s="86"/>
      <c r="LUL137" s="86"/>
      <c r="LUM137" s="86"/>
      <c r="LUN137" s="86"/>
      <c r="LUO137" s="86"/>
      <c r="LUP137" s="86"/>
      <c r="LUQ137" s="86"/>
      <c r="LUR137" s="86"/>
      <c r="LUS137" s="86"/>
      <c r="LUT137" s="86"/>
      <c r="LUU137" s="86"/>
      <c r="LUV137" s="86"/>
      <c r="LUW137" s="86"/>
      <c r="LUX137" s="86"/>
      <c r="LUY137" s="86"/>
      <c r="LUZ137" s="86"/>
      <c r="LVA137" s="86"/>
      <c r="LVB137" s="86"/>
      <c r="LVC137" s="86"/>
      <c r="LVD137" s="86"/>
      <c r="LVE137" s="86"/>
      <c r="LVF137" s="86"/>
      <c r="LVG137" s="86"/>
      <c r="LVH137" s="86"/>
      <c r="LVI137" s="86"/>
      <c r="LVJ137" s="86"/>
      <c r="LVK137" s="86"/>
      <c r="LVL137" s="86"/>
      <c r="LVM137" s="86"/>
      <c r="LVN137" s="86"/>
      <c r="LVO137" s="86"/>
      <c r="LVP137" s="86"/>
      <c r="LVQ137" s="86"/>
      <c r="LVR137" s="86"/>
      <c r="LVS137" s="86"/>
      <c r="LVT137" s="86"/>
      <c r="LVU137" s="86"/>
      <c r="LVV137" s="86"/>
      <c r="LVW137" s="86"/>
      <c r="LVX137" s="86"/>
      <c r="LVY137" s="86"/>
      <c r="LVZ137" s="86"/>
      <c r="LWA137" s="86"/>
      <c r="LWB137" s="86"/>
      <c r="LWC137" s="86"/>
      <c r="LWD137" s="86"/>
      <c r="LWE137" s="86"/>
      <c r="LWF137" s="86"/>
      <c r="LWG137" s="86"/>
      <c r="LWH137" s="86"/>
      <c r="LWI137" s="86"/>
      <c r="LWJ137" s="86"/>
      <c r="LWK137" s="86"/>
      <c r="LWL137" s="86"/>
      <c r="LWM137" s="86"/>
      <c r="LWN137" s="86"/>
      <c r="LWO137" s="86"/>
      <c r="LWP137" s="86"/>
      <c r="LWQ137" s="86"/>
      <c r="LWR137" s="86"/>
      <c r="LWS137" s="86"/>
      <c r="LWT137" s="86"/>
      <c r="LWU137" s="86"/>
      <c r="LWV137" s="86"/>
      <c r="LWW137" s="86"/>
      <c r="LWX137" s="86"/>
      <c r="LWY137" s="86"/>
      <c r="LWZ137" s="86"/>
      <c r="LXA137" s="86"/>
      <c r="LXB137" s="86"/>
      <c r="LXC137" s="86"/>
      <c r="LXD137" s="86"/>
      <c r="LXE137" s="86"/>
      <c r="LXF137" s="86"/>
      <c r="LXG137" s="86"/>
      <c r="LXH137" s="86"/>
      <c r="LXI137" s="86"/>
      <c r="LXJ137" s="86"/>
      <c r="LXK137" s="86"/>
      <c r="LXL137" s="86"/>
      <c r="LXM137" s="86"/>
      <c r="LXN137" s="86"/>
      <c r="LXO137" s="86"/>
      <c r="LXP137" s="86"/>
      <c r="LXQ137" s="86"/>
      <c r="LXR137" s="86"/>
      <c r="LXS137" s="86"/>
      <c r="LXT137" s="86"/>
      <c r="LXU137" s="86"/>
      <c r="LXV137" s="86"/>
      <c r="LXW137" s="86"/>
      <c r="LXX137" s="86"/>
      <c r="LXY137" s="86"/>
      <c r="LXZ137" s="86"/>
      <c r="LYA137" s="86"/>
      <c r="LYB137" s="86"/>
      <c r="LYC137" s="86"/>
      <c r="LYD137" s="86"/>
      <c r="LYE137" s="86"/>
      <c r="LYF137" s="86"/>
      <c r="LYG137" s="86"/>
      <c r="LYH137" s="86"/>
      <c r="LYI137" s="86"/>
      <c r="LYJ137" s="86"/>
      <c r="LYK137" s="86"/>
      <c r="LYL137" s="86"/>
      <c r="LYM137" s="86"/>
      <c r="LYN137" s="86"/>
      <c r="LYO137" s="86"/>
      <c r="LYP137" s="86"/>
      <c r="LYQ137" s="86"/>
      <c r="LYR137" s="86"/>
      <c r="LYS137" s="86"/>
      <c r="LYT137" s="86"/>
      <c r="LYU137" s="86"/>
      <c r="LYV137" s="86"/>
      <c r="LYW137" s="86"/>
      <c r="LYX137" s="86"/>
      <c r="LYY137" s="86"/>
      <c r="LYZ137" s="86"/>
      <c r="LZA137" s="86"/>
      <c r="LZB137" s="86"/>
      <c r="LZC137" s="86"/>
      <c r="LZD137" s="86"/>
      <c r="LZE137" s="86"/>
      <c r="LZF137" s="86"/>
      <c r="LZG137" s="86"/>
      <c r="LZH137" s="86"/>
      <c r="LZI137" s="86"/>
      <c r="LZJ137" s="86"/>
      <c r="LZK137" s="86"/>
      <c r="LZL137" s="86"/>
      <c r="LZM137" s="86"/>
      <c r="LZN137" s="86"/>
      <c r="LZO137" s="86"/>
      <c r="LZP137" s="86"/>
      <c r="LZQ137" s="86"/>
      <c r="LZR137" s="86"/>
      <c r="LZS137" s="86"/>
      <c r="LZT137" s="86"/>
      <c r="LZU137" s="86"/>
      <c r="LZV137" s="86"/>
      <c r="LZW137" s="86"/>
      <c r="LZX137" s="86"/>
      <c r="LZY137" s="86"/>
      <c r="LZZ137" s="86"/>
      <c r="MAA137" s="86"/>
      <c r="MAB137" s="86"/>
      <c r="MAC137" s="86"/>
      <c r="MAD137" s="86"/>
      <c r="MAE137" s="86"/>
      <c r="MAF137" s="86"/>
      <c r="MAG137" s="86"/>
      <c r="MAH137" s="86"/>
      <c r="MAI137" s="86"/>
      <c r="MAJ137" s="86"/>
      <c r="MAK137" s="86"/>
      <c r="MAL137" s="86"/>
      <c r="MAM137" s="86"/>
      <c r="MAN137" s="86"/>
      <c r="MAO137" s="86"/>
      <c r="MAP137" s="86"/>
      <c r="MAQ137" s="86"/>
      <c r="MAR137" s="86"/>
      <c r="MAS137" s="86"/>
      <c r="MAT137" s="86"/>
      <c r="MAU137" s="86"/>
      <c r="MAV137" s="86"/>
      <c r="MAW137" s="86"/>
      <c r="MAX137" s="86"/>
      <c r="MAY137" s="86"/>
      <c r="MAZ137" s="86"/>
      <c r="MBA137" s="86"/>
      <c r="MBB137" s="86"/>
      <c r="MBC137" s="86"/>
      <c r="MBD137" s="86"/>
      <c r="MBE137" s="86"/>
      <c r="MBF137" s="86"/>
      <c r="MBG137" s="86"/>
      <c r="MBH137" s="86"/>
      <c r="MBI137" s="86"/>
      <c r="MBJ137" s="86"/>
      <c r="MBK137" s="86"/>
      <c r="MBL137" s="86"/>
      <c r="MBM137" s="86"/>
      <c r="MBN137" s="86"/>
      <c r="MBO137" s="86"/>
      <c r="MBP137" s="86"/>
      <c r="MBQ137" s="86"/>
      <c r="MBR137" s="86"/>
      <c r="MBS137" s="86"/>
      <c r="MBT137" s="86"/>
      <c r="MBU137" s="86"/>
      <c r="MBV137" s="86"/>
      <c r="MBW137" s="86"/>
      <c r="MBX137" s="86"/>
      <c r="MBY137" s="86"/>
      <c r="MBZ137" s="86"/>
      <c r="MCA137" s="86"/>
      <c r="MCB137" s="86"/>
      <c r="MCC137" s="86"/>
      <c r="MCD137" s="86"/>
      <c r="MCE137" s="86"/>
      <c r="MCF137" s="86"/>
      <c r="MCG137" s="86"/>
      <c r="MCH137" s="86"/>
      <c r="MCI137" s="86"/>
      <c r="MCJ137" s="86"/>
      <c r="MCK137" s="86"/>
      <c r="MCL137" s="86"/>
      <c r="MCM137" s="86"/>
      <c r="MCN137" s="86"/>
      <c r="MCO137" s="86"/>
      <c r="MCP137" s="86"/>
      <c r="MCQ137" s="86"/>
      <c r="MCR137" s="86"/>
      <c r="MCS137" s="86"/>
      <c r="MCT137" s="86"/>
      <c r="MCU137" s="86"/>
      <c r="MCV137" s="86"/>
      <c r="MCW137" s="86"/>
      <c r="MCX137" s="86"/>
      <c r="MCY137" s="86"/>
      <c r="MCZ137" s="86"/>
      <c r="MDA137" s="86"/>
      <c r="MDB137" s="86"/>
      <c r="MDC137" s="86"/>
      <c r="MDD137" s="86"/>
      <c r="MDE137" s="86"/>
      <c r="MDF137" s="86"/>
      <c r="MDG137" s="86"/>
      <c r="MDH137" s="86"/>
      <c r="MDI137" s="86"/>
      <c r="MDJ137" s="86"/>
      <c r="MDK137" s="86"/>
      <c r="MDR137" s="86"/>
      <c r="MDS137" s="86"/>
      <c r="MDT137" s="86"/>
      <c r="MDU137" s="86"/>
      <c r="MDV137" s="86"/>
      <c r="MDW137" s="86"/>
      <c r="MDX137" s="86"/>
      <c r="MDY137" s="86"/>
      <c r="MDZ137" s="86"/>
      <c r="MEA137" s="86"/>
      <c r="MEB137" s="86"/>
      <c r="MEC137" s="86"/>
      <c r="MED137" s="86"/>
      <c r="MEE137" s="86"/>
      <c r="MEF137" s="86"/>
      <c r="MEG137" s="86"/>
      <c r="MEH137" s="86"/>
      <c r="MEI137" s="86"/>
      <c r="MEJ137" s="86"/>
      <c r="MEK137" s="86"/>
      <c r="MEL137" s="86"/>
      <c r="MEM137" s="86"/>
      <c r="MEN137" s="86"/>
      <c r="MEO137" s="86"/>
      <c r="MEP137" s="86"/>
      <c r="MEQ137" s="86"/>
      <c r="MER137" s="86"/>
      <c r="MES137" s="86"/>
      <c r="MET137" s="86"/>
      <c r="MEU137" s="86"/>
      <c r="MEV137" s="86"/>
      <c r="MEW137" s="86"/>
      <c r="MEX137" s="86"/>
      <c r="MEY137" s="86"/>
      <c r="MEZ137" s="86"/>
      <c r="MFA137" s="86"/>
      <c r="MFB137" s="86"/>
      <c r="MFC137" s="86"/>
      <c r="MFD137" s="86"/>
      <c r="MFE137" s="86"/>
      <c r="MFF137" s="86"/>
      <c r="MFG137" s="86"/>
      <c r="MFH137" s="86"/>
      <c r="MFI137" s="86"/>
      <c r="MFJ137" s="86"/>
      <c r="MFK137" s="86"/>
      <c r="MFL137" s="86"/>
      <c r="MFM137" s="86"/>
      <c r="MFN137" s="86"/>
      <c r="MFO137" s="86"/>
      <c r="MFP137" s="86"/>
      <c r="MFQ137" s="86"/>
      <c r="MFR137" s="86"/>
      <c r="MFS137" s="86"/>
      <c r="MFT137" s="86"/>
      <c r="MFU137" s="86"/>
      <c r="MFV137" s="86"/>
      <c r="MFW137" s="86"/>
      <c r="MFX137" s="86"/>
      <c r="MFY137" s="86"/>
      <c r="MFZ137" s="86"/>
      <c r="MGA137" s="86"/>
      <c r="MGB137" s="86"/>
      <c r="MGC137" s="86"/>
      <c r="MGD137" s="86"/>
      <c r="MGE137" s="86"/>
      <c r="MGF137" s="86"/>
      <c r="MGG137" s="86"/>
      <c r="MGH137" s="86"/>
      <c r="MGI137" s="86"/>
      <c r="MGJ137" s="86"/>
      <c r="MGK137" s="86"/>
      <c r="MGL137" s="86"/>
      <c r="MGM137" s="86"/>
      <c r="MGN137" s="86"/>
      <c r="MGO137" s="86"/>
      <c r="MGP137" s="86"/>
      <c r="MGQ137" s="86"/>
      <c r="MGR137" s="86"/>
      <c r="MGS137" s="86"/>
      <c r="MGT137" s="86"/>
      <c r="MGU137" s="86"/>
      <c r="MGV137" s="86"/>
      <c r="MGW137" s="86"/>
      <c r="MGX137" s="86"/>
      <c r="MGY137" s="86"/>
      <c r="MGZ137" s="86"/>
      <c r="MHA137" s="86"/>
      <c r="MHB137" s="86"/>
      <c r="MHC137" s="86"/>
      <c r="MHD137" s="86"/>
      <c r="MHE137" s="86"/>
      <c r="MHF137" s="86"/>
      <c r="MHG137" s="86"/>
      <c r="MHH137" s="86"/>
      <c r="MHI137" s="86"/>
      <c r="MHJ137" s="86"/>
      <c r="MHK137" s="86"/>
      <c r="MHL137" s="86"/>
      <c r="MHM137" s="86"/>
      <c r="MHN137" s="86"/>
      <c r="MHO137" s="86"/>
      <c r="MHP137" s="86"/>
      <c r="MHQ137" s="86"/>
      <c r="MHR137" s="86"/>
      <c r="MHS137" s="86"/>
      <c r="MHT137" s="86"/>
      <c r="MHU137" s="86"/>
      <c r="MHV137" s="86"/>
      <c r="MHW137" s="86"/>
      <c r="MHX137" s="86"/>
      <c r="MHY137" s="86"/>
      <c r="MHZ137" s="86"/>
      <c r="MIA137" s="86"/>
      <c r="MIB137" s="86"/>
      <c r="MIC137" s="86"/>
      <c r="MID137" s="86"/>
      <c r="MIE137" s="86"/>
      <c r="MIF137" s="86"/>
      <c r="MIG137" s="86"/>
      <c r="MIH137" s="86"/>
      <c r="MII137" s="86"/>
      <c r="MIJ137" s="86"/>
      <c r="MIK137" s="86"/>
      <c r="MIL137" s="86"/>
      <c r="MIM137" s="86"/>
      <c r="MIN137" s="86"/>
      <c r="MIO137" s="86"/>
      <c r="MIP137" s="86"/>
      <c r="MIQ137" s="86"/>
      <c r="MIR137" s="86"/>
      <c r="MIS137" s="86"/>
      <c r="MIT137" s="86"/>
      <c r="MIU137" s="86"/>
      <c r="MIV137" s="86"/>
      <c r="MIW137" s="86"/>
      <c r="MIX137" s="86"/>
      <c r="MIY137" s="86"/>
      <c r="MIZ137" s="86"/>
      <c r="MJA137" s="86"/>
      <c r="MJB137" s="86"/>
      <c r="MJC137" s="86"/>
      <c r="MJD137" s="86"/>
      <c r="MJE137" s="86"/>
      <c r="MJF137" s="86"/>
      <c r="MJG137" s="86"/>
      <c r="MJH137" s="86"/>
      <c r="MJI137" s="86"/>
      <c r="MJJ137" s="86"/>
      <c r="MJK137" s="86"/>
      <c r="MJL137" s="86"/>
      <c r="MJM137" s="86"/>
      <c r="MJN137" s="86"/>
      <c r="MJO137" s="86"/>
      <c r="MJP137" s="86"/>
      <c r="MJQ137" s="86"/>
      <c r="MJR137" s="86"/>
      <c r="MJS137" s="86"/>
      <c r="MJT137" s="86"/>
      <c r="MJU137" s="86"/>
      <c r="MJV137" s="86"/>
      <c r="MJW137" s="86"/>
      <c r="MJX137" s="86"/>
      <c r="MJY137" s="86"/>
      <c r="MJZ137" s="86"/>
      <c r="MKA137" s="86"/>
      <c r="MKB137" s="86"/>
      <c r="MKC137" s="86"/>
      <c r="MKD137" s="86"/>
      <c r="MKE137" s="86"/>
      <c r="MKF137" s="86"/>
      <c r="MKG137" s="86"/>
      <c r="MKH137" s="86"/>
      <c r="MKI137" s="86"/>
      <c r="MKJ137" s="86"/>
      <c r="MKK137" s="86"/>
      <c r="MKL137" s="86"/>
      <c r="MKM137" s="86"/>
      <c r="MKN137" s="86"/>
      <c r="MKO137" s="86"/>
      <c r="MKP137" s="86"/>
      <c r="MKQ137" s="86"/>
      <c r="MKR137" s="86"/>
      <c r="MKS137" s="86"/>
      <c r="MKT137" s="86"/>
      <c r="MKU137" s="86"/>
      <c r="MKV137" s="86"/>
      <c r="MKW137" s="86"/>
      <c r="MKX137" s="86"/>
      <c r="MKY137" s="86"/>
      <c r="MKZ137" s="86"/>
      <c r="MLA137" s="86"/>
      <c r="MLB137" s="86"/>
      <c r="MLC137" s="86"/>
      <c r="MLD137" s="86"/>
      <c r="MLE137" s="86"/>
      <c r="MLF137" s="86"/>
      <c r="MLG137" s="86"/>
      <c r="MLH137" s="86"/>
      <c r="MLI137" s="86"/>
      <c r="MLJ137" s="86"/>
      <c r="MLK137" s="86"/>
      <c r="MLL137" s="86"/>
      <c r="MLM137" s="86"/>
      <c r="MLN137" s="86"/>
      <c r="MLO137" s="86"/>
      <c r="MLP137" s="86"/>
      <c r="MLQ137" s="86"/>
      <c r="MLR137" s="86"/>
      <c r="MLS137" s="86"/>
      <c r="MLT137" s="86"/>
      <c r="MLU137" s="86"/>
      <c r="MLV137" s="86"/>
      <c r="MLW137" s="86"/>
      <c r="MLX137" s="86"/>
      <c r="MLY137" s="86"/>
      <c r="MLZ137" s="86"/>
      <c r="MMA137" s="86"/>
      <c r="MMB137" s="86"/>
      <c r="MMC137" s="86"/>
      <c r="MMD137" s="86"/>
      <c r="MME137" s="86"/>
      <c r="MMF137" s="86"/>
      <c r="MMG137" s="86"/>
      <c r="MMH137" s="86"/>
      <c r="MMI137" s="86"/>
      <c r="MMJ137" s="86"/>
      <c r="MMK137" s="86"/>
      <c r="MML137" s="86"/>
      <c r="MMM137" s="86"/>
      <c r="MMN137" s="86"/>
      <c r="MMO137" s="86"/>
      <c r="MMP137" s="86"/>
      <c r="MMQ137" s="86"/>
      <c r="MMR137" s="86"/>
      <c r="MMS137" s="86"/>
      <c r="MMT137" s="86"/>
      <c r="MMU137" s="86"/>
      <c r="MMV137" s="86"/>
      <c r="MMW137" s="86"/>
      <c r="MMX137" s="86"/>
      <c r="MMY137" s="86"/>
      <c r="MMZ137" s="86"/>
      <c r="MNA137" s="86"/>
      <c r="MNB137" s="86"/>
      <c r="MNC137" s="86"/>
      <c r="MND137" s="86"/>
      <c r="MNE137" s="86"/>
      <c r="MNF137" s="86"/>
      <c r="MNG137" s="86"/>
      <c r="MNN137" s="86"/>
      <c r="MNO137" s="86"/>
      <c r="MNP137" s="86"/>
      <c r="MNQ137" s="86"/>
      <c r="MNR137" s="86"/>
      <c r="MNS137" s="86"/>
      <c r="MNT137" s="86"/>
      <c r="MNU137" s="86"/>
      <c r="MNV137" s="86"/>
      <c r="MNW137" s="86"/>
      <c r="MNX137" s="86"/>
      <c r="MNY137" s="86"/>
      <c r="MNZ137" s="86"/>
      <c r="MOA137" s="86"/>
      <c r="MOB137" s="86"/>
      <c r="MOC137" s="86"/>
      <c r="MOD137" s="86"/>
      <c r="MOE137" s="86"/>
      <c r="MOF137" s="86"/>
      <c r="MOG137" s="86"/>
      <c r="MOH137" s="86"/>
      <c r="MOI137" s="86"/>
      <c r="MOJ137" s="86"/>
      <c r="MOK137" s="86"/>
      <c r="MOL137" s="86"/>
      <c r="MOM137" s="86"/>
      <c r="MON137" s="86"/>
      <c r="MOO137" s="86"/>
      <c r="MOP137" s="86"/>
      <c r="MOQ137" s="86"/>
      <c r="MOR137" s="86"/>
      <c r="MOS137" s="86"/>
      <c r="MOT137" s="86"/>
      <c r="MOU137" s="86"/>
      <c r="MOV137" s="86"/>
      <c r="MOW137" s="86"/>
      <c r="MOX137" s="86"/>
      <c r="MOY137" s="86"/>
      <c r="MOZ137" s="86"/>
      <c r="MPA137" s="86"/>
      <c r="MPB137" s="86"/>
      <c r="MPC137" s="86"/>
      <c r="MPD137" s="86"/>
      <c r="MPE137" s="86"/>
      <c r="MPF137" s="86"/>
      <c r="MPG137" s="86"/>
      <c r="MPH137" s="86"/>
      <c r="MPI137" s="86"/>
      <c r="MPJ137" s="86"/>
      <c r="MPK137" s="86"/>
      <c r="MPL137" s="86"/>
      <c r="MPM137" s="86"/>
      <c r="MPN137" s="86"/>
      <c r="MPO137" s="86"/>
      <c r="MPP137" s="86"/>
      <c r="MPQ137" s="86"/>
      <c r="MPR137" s="86"/>
      <c r="MPS137" s="86"/>
      <c r="MPT137" s="86"/>
      <c r="MPU137" s="86"/>
      <c r="MPV137" s="86"/>
      <c r="MPW137" s="86"/>
      <c r="MPX137" s="86"/>
      <c r="MPY137" s="86"/>
      <c r="MPZ137" s="86"/>
      <c r="MQA137" s="86"/>
      <c r="MQB137" s="86"/>
      <c r="MQC137" s="86"/>
      <c r="MQD137" s="86"/>
      <c r="MQE137" s="86"/>
      <c r="MQF137" s="86"/>
      <c r="MQG137" s="86"/>
      <c r="MQH137" s="86"/>
      <c r="MQI137" s="86"/>
      <c r="MQJ137" s="86"/>
      <c r="MQK137" s="86"/>
      <c r="MQL137" s="86"/>
      <c r="MQM137" s="86"/>
      <c r="MQN137" s="86"/>
      <c r="MQO137" s="86"/>
      <c r="MQP137" s="86"/>
      <c r="MQQ137" s="86"/>
      <c r="MQR137" s="86"/>
      <c r="MQS137" s="86"/>
      <c r="MQT137" s="86"/>
      <c r="MQU137" s="86"/>
      <c r="MQV137" s="86"/>
      <c r="MQW137" s="86"/>
      <c r="MQX137" s="86"/>
      <c r="MQY137" s="86"/>
      <c r="MQZ137" s="86"/>
      <c r="MRA137" s="86"/>
      <c r="MRB137" s="86"/>
      <c r="MRC137" s="86"/>
      <c r="MRD137" s="86"/>
      <c r="MRE137" s="86"/>
      <c r="MRF137" s="86"/>
      <c r="MRG137" s="86"/>
      <c r="MRH137" s="86"/>
      <c r="MRI137" s="86"/>
      <c r="MRJ137" s="86"/>
      <c r="MRK137" s="86"/>
      <c r="MRL137" s="86"/>
      <c r="MRM137" s="86"/>
      <c r="MRN137" s="86"/>
      <c r="MRO137" s="86"/>
      <c r="MRP137" s="86"/>
      <c r="MRQ137" s="86"/>
      <c r="MRR137" s="86"/>
      <c r="MRS137" s="86"/>
      <c r="MRT137" s="86"/>
      <c r="MRU137" s="86"/>
      <c r="MRV137" s="86"/>
      <c r="MRW137" s="86"/>
      <c r="MRX137" s="86"/>
      <c r="MRY137" s="86"/>
      <c r="MRZ137" s="86"/>
      <c r="MSA137" s="86"/>
      <c r="MSB137" s="86"/>
      <c r="MSC137" s="86"/>
      <c r="MSD137" s="86"/>
      <c r="MSE137" s="86"/>
      <c r="MSF137" s="86"/>
      <c r="MSG137" s="86"/>
      <c r="MSH137" s="86"/>
      <c r="MSI137" s="86"/>
      <c r="MSJ137" s="86"/>
      <c r="MSK137" s="86"/>
      <c r="MSL137" s="86"/>
      <c r="MSM137" s="86"/>
      <c r="MSN137" s="86"/>
      <c r="MSO137" s="86"/>
      <c r="MSP137" s="86"/>
      <c r="MSQ137" s="86"/>
      <c r="MSR137" s="86"/>
      <c r="MSS137" s="86"/>
      <c r="MST137" s="86"/>
      <c r="MSU137" s="86"/>
      <c r="MSV137" s="86"/>
      <c r="MSW137" s="86"/>
      <c r="MSX137" s="86"/>
      <c r="MSY137" s="86"/>
      <c r="MSZ137" s="86"/>
      <c r="MTA137" s="86"/>
      <c r="MTB137" s="86"/>
      <c r="MTC137" s="86"/>
      <c r="MTD137" s="86"/>
      <c r="MTE137" s="86"/>
      <c r="MTF137" s="86"/>
      <c r="MTG137" s="86"/>
      <c r="MTH137" s="86"/>
      <c r="MTI137" s="86"/>
      <c r="MTJ137" s="86"/>
      <c r="MTK137" s="86"/>
      <c r="MTL137" s="86"/>
      <c r="MTM137" s="86"/>
      <c r="MTN137" s="86"/>
      <c r="MTO137" s="86"/>
      <c r="MTP137" s="86"/>
      <c r="MTQ137" s="86"/>
      <c r="MTR137" s="86"/>
      <c r="MTS137" s="86"/>
      <c r="MTT137" s="86"/>
      <c r="MTU137" s="86"/>
      <c r="MTV137" s="86"/>
      <c r="MTW137" s="86"/>
      <c r="MTX137" s="86"/>
      <c r="MTY137" s="86"/>
      <c r="MTZ137" s="86"/>
      <c r="MUA137" s="86"/>
      <c r="MUB137" s="86"/>
      <c r="MUC137" s="86"/>
      <c r="MUD137" s="86"/>
      <c r="MUE137" s="86"/>
      <c r="MUF137" s="86"/>
      <c r="MUG137" s="86"/>
      <c r="MUH137" s="86"/>
      <c r="MUI137" s="86"/>
      <c r="MUJ137" s="86"/>
      <c r="MUK137" s="86"/>
      <c r="MUL137" s="86"/>
      <c r="MUM137" s="86"/>
      <c r="MUN137" s="86"/>
      <c r="MUO137" s="86"/>
      <c r="MUP137" s="86"/>
      <c r="MUQ137" s="86"/>
      <c r="MUR137" s="86"/>
      <c r="MUS137" s="86"/>
      <c r="MUT137" s="86"/>
      <c r="MUU137" s="86"/>
      <c r="MUV137" s="86"/>
      <c r="MUW137" s="86"/>
      <c r="MUX137" s="86"/>
      <c r="MUY137" s="86"/>
      <c r="MUZ137" s="86"/>
      <c r="MVA137" s="86"/>
      <c r="MVB137" s="86"/>
      <c r="MVC137" s="86"/>
      <c r="MVD137" s="86"/>
      <c r="MVE137" s="86"/>
      <c r="MVF137" s="86"/>
      <c r="MVG137" s="86"/>
      <c r="MVH137" s="86"/>
      <c r="MVI137" s="86"/>
      <c r="MVJ137" s="86"/>
      <c r="MVK137" s="86"/>
      <c r="MVL137" s="86"/>
      <c r="MVM137" s="86"/>
      <c r="MVN137" s="86"/>
      <c r="MVO137" s="86"/>
      <c r="MVP137" s="86"/>
      <c r="MVQ137" s="86"/>
      <c r="MVR137" s="86"/>
      <c r="MVS137" s="86"/>
      <c r="MVT137" s="86"/>
      <c r="MVU137" s="86"/>
      <c r="MVV137" s="86"/>
      <c r="MVW137" s="86"/>
      <c r="MVX137" s="86"/>
      <c r="MVY137" s="86"/>
      <c r="MVZ137" s="86"/>
      <c r="MWA137" s="86"/>
      <c r="MWB137" s="86"/>
      <c r="MWC137" s="86"/>
      <c r="MWD137" s="86"/>
      <c r="MWE137" s="86"/>
      <c r="MWF137" s="86"/>
      <c r="MWG137" s="86"/>
      <c r="MWH137" s="86"/>
      <c r="MWI137" s="86"/>
      <c r="MWJ137" s="86"/>
      <c r="MWK137" s="86"/>
      <c r="MWL137" s="86"/>
      <c r="MWM137" s="86"/>
      <c r="MWN137" s="86"/>
      <c r="MWO137" s="86"/>
      <c r="MWP137" s="86"/>
      <c r="MWQ137" s="86"/>
      <c r="MWR137" s="86"/>
      <c r="MWS137" s="86"/>
      <c r="MWT137" s="86"/>
      <c r="MWU137" s="86"/>
      <c r="MWV137" s="86"/>
      <c r="MWW137" s="86"/>
      <c r="MWX137" s="86"/>
      <c r="MWY137" s="86"/>
      <c r="MWZ137" s="86"/>
      <c r="MXA137" s="86"/>
      <c r="MXB137" s="86"/>
      <c r="MXC137" s="86"/>
      <c r="MXJ137" s="86"/>
      <c r="MXK137" s="86"/>
      <c r="MXL137" s="86"/>
      <c r="MXM137" s="86"/>
      <c r="MXN137" s="86"/>
      <c r="MXO137" s="86"/>
      <c r="MXP137" s="86"/>
      <c r="MXQ137" s="86"/>
      <c r="MXR137" s="86"/>
      <c r="MXS137" s="86"/>
      <c r="MXT137" s="86"/>
      <c r="MXU137" s="86"/>
      <c r="MXV137" s="86"/>
      <c r="MXW137" s="86"/>
      <c r="MXX137" s="86"/>
      <c r="MXY137" s="86"/>
      <c r="MXZ137" s="86"/>
      <c r="MYA137" s="86"/>
      <c r="MYB137" s="86"/>
      <c r="MYC137" s="86"/>
      <c r="MYD137" s="86"/>
      <c r="MYE137" s="86"/>
      <c r="MYF137" s="86"/>
      <c r="MYG137" s="86"/>
      <c r="MYH137" s="86"/>
      <c r="MYI137" s="86"/>
      <c r="MYJ137" s="86"/>
      <c r="MYK137" s="86"/>
      <c r="MYL137" s="86"/>
      <c r="MYM137" s="86"/>
      <c r="MYN137" s="86"/>
      <c r="MYO137" s="86"/>
      <c r="MYP137" s="86"/>
      <c r="MYQ137" s="86"/>
      <c r="MYR137" s="86"/>
      <c r="MYS137" s="86"/>
      <c r="MYT137" s="86"/>
      <c r="MYU137" s="86"/>
      <c r="MYV137" s="86"/>
      <c r="MYW137" s="86"/>
      <c r="MYX137" s="86"/>
      <c r="MYY137" s="86"/>
      <c r="MYZ137" s="86"/>
      <c r="MZA137" s="86"/>
      <c r="MZB137" s="86"/>
      <c r="MZC137" s="86"/>
      <c r="MZD137" s="86"/>
      <c r="MZE137" s="86"/>
      <c r="MZF137" s="86"/>
      <c r="MZG137" s="86"/>
      <c r="MZH137" s="86"/>
      <c r="MZI137" s="86"/>
      <c r="MZJ137" s="86"/>
      <c r="MZK137" s="86"/>
      <c r="MZL137" s="86"/>
      <c r="MZM137" s="86"/>
      <c r="MZN137" s="86"/>
      <c r="MZO137" s="86"/>
      <c r="MZP137" s="86"/>
      <c r="MZQ137" s="86"/>
      <c r="MZR137" s="86"/>
      <c r="MZS137" s="86"/>
      <c r="MZT137" s="86"/>
      <c r="MZU137" s="86"/>
      <c r="MZV137" s="86"/>
      <c r="MZW137" s="86"/>
      <c r="MZX137" s="86"/>
      <c r="MZY137" s="86"/>
      <c r="MZZ137" s="86"/>
      <c r="NAA137" s="86"/>
      <c r="NAB137" s="86"/>
      <c r="NAC137" s="86"/>
      <c r="NAD137" s="86"/>
      <c r="NAE137" s="86"/>
      <c r="NAF137" s="86"/>
      <c r="NAG137" s="86"/>
      <c r="NAH137" s="86"/>
      <c r="NAI137" s="86"/>
      <c r="NAJ137" s="86"/>
      <c r="NAK137" s="86"/>
      <c r="NAL137" s="86"/>
      <c r="NAM137" s="86"/>
      <c r="NAN137" s="86"/>
      <c r="NAO137" s="86"/>
      <c r="NAP137" s="86"/>
      <c r="NAQ137" s="86"/>
      <c r="NAR137" s="86"/>
      <c r="NAS137" s="86"/>
      <c r="NAT137" s="86"/>
      <c r="NAU137" s="86"/>
      <c r="NAV137" s="86"/>
      <c r="NAW137" s="86"/>
      <c r="NAX137" s="86"/>
      <c r="NAY137" s="86"/>
      <c r="NAZ137" s="86"/>
      <c r="NBA137" s="86"/>
      <c r="NBB137" s="86"/>
      <c r="NBC137" s="86"/>
      <c r="NBD137" s="86"/>
      <c r="NBE137" s="86"/>
      <c r="NBF137" s="86"/>
      <c r="NBG137" s="86"/>
      <c r="NBH137" s="86"/>
      <c r="NBI137" s="86"/>
      <c r="NBJ137" s="86"/>
      <c r="NBK137" s="86"/>
      <c r="NBL137" s="86"/>
      <c r="NBM137" s="86"/>
      <c r="NBN137" s="86"/>
      <c r="NBO137" s="86"/>
      <c r="NBP137" s="86"/>
      <c r="NBQ137" s="86"/>
      <c r="NBR137" s="86"/>
      <c r="NBS137" s="86"/>
      <c r="NBT137" s="86"/>
      <c r="NBU137" s="86"/>
      <c r="NBV137" s="86"/>
      <c r="NBW137" s="86"/>
      <c r="NBX137" s="86"/>
      <c r="NBY137" s="86"/>
      <c r="NBZ137" s="86"/>
      <c r="NCA137" s="86"/>
      <c r="NCB137" s="86"/>
      <c r="NCC137" s="86"/>
      <c r="NCD137" s="86"/>
      <c r="NCE137" s="86"/>
      <c r="NCF137" s="86"/>
      <c r="NCG137" s="86"/>
      <c r="NCH137" s="86"/>
      <c r="NCI137" s="86"/>
      <c r="NCJ137" s="86"/>
      <c r="NCK137" s="86"/>
      <c r="NCL137" s="86"/>
      <c r="NCM137" s="86"/>
      <c r="NCN137" s="86"/>
      <c r="NCO137" s="86"/>
      <c r="NCP137" s="86"/>
      <c r="NCQ137" s="86"/>
      <c r="NCR137" s="86"/>
      <c r="NCS137" s="86"/>
      <c r="NCT137" s="86"/>
      <c r="NCU137" s="86"/>
      <c r="NCV137" s="86"/>
      <c r="NCW137" s="86"/>
      <c r="NCX137" s="86"/>
      <c r="NCY137" s="86"/>
      <c r="NCZ137" s="86"/>
      <c r="NDA137" s="86"/>
      <c r="NDB137" s="86"/>
      <c r="NDC137" s="86"/>
      <c r="NDD137" s="86"/>
      <c r="NDE137" s="86"/>
      <c r="NDF137" s="86"/>
      <c r="NDG137" s="86"/>
      <c r="NDH137" s="86"/>
      <c r="NDI137" s="86"/>
      <c r="NDJ137" s="86"/>
      <c r="NDK137" s="86"/>
      <c r="NDL137" s="86"/>
      <c r="NDM137" s="86"/>
      <c r="NDN137" s="86"/>
      <c r="NDO137" s="86"/>
      <c r="NDP137" s="86"/>
      <c r="NDQ137" s="86"/>
      <c r="NDR137" s="86"/>
      <c r="NDS137" s="86"/>
      <c r="NDT137" s="86"/>
      <c r="NDU137" s="86"/>
      <c r="NDV137" s="86"/>
      <c r="NDW137" s="86"/>
      <c r="NDX137" s="86"/>
      <c r="NDY137" s="86"/>
      <c r="NDZ137" s="86"/>
      <c r="NEA137" s="86"/>
      <c r="NEB137" s="86"/>
      <c r="NEC137" s="86"/>
      <c r="NED137" s="86"/>
      <c r="NEE137" s="86"/>
      <c r="NEF137" s="86"/>
      <c r="NEG137" s="86"/>
      <c r="NEH137" s="86"/>
      <c r="NEI137" s="86"/>
      <c r="NEJ137" s="86"/>
      <c r="NEK137" s="86"/>
      <c r="NEL137" s="86"/>
      <c r="NEM137" s="86"/>
      <c r="NEN137" s="86"/>
      <c r="NEO137" s="86"/>
      <c r="NEP137" s="86"/>
      <c r="NEQ137" s="86"/>
      <c r="NER137" s="86"/>
      <c r="NES137" s="86"/>
      <c r="NET137" s="86"/>
      <c r="NEU137" s="86"/>
      <c r="NEV137" s="86"/>
      <c r="NEW137" s="86"/>
      <c r="NEX137" s="86"/>
      <c r="NEY137" s="86"/>
      <c r="NEZ137" s="86"/>
      <c r="NFA137" s="86"/>
      <c r="NFB137" s="86"/>
      <c r="NFC137" s="86"/>
      <c r="NFD137" s="86"/>
      <c r="NFE137" s="86"/>
      <c r="NFF137" s="86"/>
      <c r="NFG137" s="86"/>
      <c r="NFH137" s="86"/>
      <c r="NFI137" s="86"/>
      <c r="NFJ137" s="86"/>
      <c r="NFK137" s="86"/>
      <c r="NFL137" s="86"/>
      <c r="NFM137" s="86"/>
      <c r="NFN137" s="86"/>
      <c r="NFO137" s="86"/>
      <c r="NFP137" s="86"/>
      <c r="NFQ137" s="86"/>
      <c r="NFR137" s="86"/>
      <c r="NFS137" s="86"/>
      <c r="NFT137" s="86"/>
      <c r="NFU137" s="86"/>
      <c r="NFV137" s="86"/>
      <c r="NFW137" s="86"/>
      <c r="NFX137" s="86"/>
      <c r="NFY137" s="86"/>
      <c r="NFZ137" s="86"/>
      <c r="NGA137" s="86"/>
      <c r="NGB137" s="86"/>
      <c r="NGC137" s="86"/>
      <c r="NGD137" s="86"/>
      <c r="NGE137" s="86"/>
      <c r="NGF137" s="86"/>
      <c r="NGG137" s="86"/>
      <c r="NGH137" s="86"/>
      <c r="NGI137" s="86"/>
      <c r="NGJ137" s="86"/>
      <c r="NGK137" s="86"/>
      <c r="NGL137" s="86"/>
      <c r="NGM137" s="86"/>
      <c r="NGN137" s="86"/>
      <c r="NGO137" s="86"/>
      <c r="NGP137" s="86"/>
      <c r="NGQ137" s="86"/>
      <c r="NGR137" s="86"/>
      <c r="NGS137" s="86"/>
      <c r="NGT137" s="86"/>
      <c r="NGU137" s="86"/>
      <c r="NGV137" s="86"/>
      <c r="NGW137" s="86"/>
      <c r="NGX137" s="86"/>
      <c r="NGY137" s="86"/>
      <c r="NHF137" s="86"/>
      <c r="NHG137" s="86"/>
      <c r="NHH137" s="86"/>
      <c r="NHI137" s="86"/>
      <c r="NHJ137" s="86"/>
      <c r="NHK137" s="86"/>
      <c r="NHL137" s="86"/>
      <c r="NHM137" s="86"/>
      <c r="NHN137" s="86"/>
      <c r="NHO137" s="86"/>
      <c r="NHP137" s="86"/>
      <c r="NHQ137" s="86"/>
      <c r="NHR137" s="86"/>
      <c r="NHS137" s="86"/>
      <c r="NHT137" s="86"/>
      <c r="NHU137" s="86"/>
      <c r="NHV137" s="86"/>
      <c r="NHW137" s="86"/>
      <c r="NHX137" s="86"/>
      <c r="NHY137" s="86"/>
      <c r="NHZ137" s="86"/>
      <c r="NIA137" s="86"/>
      <c r="NIB137" s="86"/>
      <c r="NIC137" s="86"/>
      <c r="NID137" s="86"/>
      <c r="NIE137" s="86"/>
      <c r="NIF137" s="86"/>
      <c r="NIG137" s="86"/>
      <c r="NIH137" s="86"/>
      <c r="NII137" s="86"/>
      <c r="NIJ137" s="86"/>
      <c r="NIK137" s="86"/>
      <c r="NIL137" s="86"/>
      <c r="NIM137" s="86"/>
      <c r="NIN137" s="86"/>
      <c r="NIO137" s="86"/>
      <c r="NIP137" s="86"/>
      <c r="NIQ137" s="86"/>
      <c r="NIR137" s="86"/>
      <c r="NIS137" s="86"/>
      <c r="NIT137" s="86"/>
      <c r="NIU137" s="86"/>
      <c r="NIV137" s="86"/>
      <c r="NIW137" s="86"/>
      <c r="NIX137" s="86"/>
      <c r="NIY137" s="86"/>
      <c r="NIZ137" s="86"/>
      <c r="NJA137" s="86"/>
      <c r="NJB137" s="86"/>
      <c r="NJC137" s="86"/>
      <c r="NJD137" s="86"/>
      <c r="NJE137" s="86"/>
      <c r="NJF137" s="86"/>
      <c r="NJG137" s="86"/>
      <c r="NJH137" s="86"/>
      <c r="NJI137" s="86"/>
      <c r="NJJ137" s="86"/>
      <c r="NJK137" s="86"/>
      <c r="NJL137" s="86"/>
      <c r="NJM137" s="86"/>
      <c r="NJN137" s="86"/>
      <c r="NJO137" s="86"/>
      <c r="NJP137" s="86"/>
      <c r="NJQ137" s="86"/>
      <c r="NJR137" s="86"/>
      <c r="NJS137" s="86"/>
      <c r="NJT137" s="86"/>
      <c r="NJU137" s="86"/>
      <c r="NJV137" s="86"/>
      <c r="NJW137" s="86"/>
      <c r="NJX137" s="86"/>
      <c r="NJY137" s="86"/>
      <c r="NJZ137" s="86"/>
      <c r="NKA137" s="86"/>
      <c r="NKB137" s="86"/>
      <c r="NKC137" s="86"/>
      <c r="NKD137" s="86"/>
      <c r="NKE137" s="86"/>
      <c r="NKF137" s="86"/>
      <c r="NKG137" s="86"/>
      <c r="NKH137" s="86"/>
      <c r="NKI137" s="86"/>
      <c r="NKJ137" s="86"/>
      <c r="NKK137" s="86"/>
      <c r="NKL137" s="86"/>
      <c r="NKM137" s="86"/>
      <c r="NKN137" s="86"/>
      <c r="NKO137" s="86"/>
      <c r="NKP137" s="86"/>
      <c r="NKQ137" s="86"/>
      <c r="NKR137" s="86"/>
      <c r="NKS137" s="86"/>
      <c r="NKT137" s="86"/>
      <c r="NKU137" s="86"/>
      <c r="NKV137" s="86"/>
      <c r="NKW137" s="86"/>
      <c r="NKX137" s="86"/>
      <c r="NKY137" s="86"/>
      <c r="NKZ137" s="86"/>
      <c r="NLA137" s="86"/>
      <c r="NLB137" s="86"/>
      <c r="NLC137" s="86"/>
      <c r="NLD137" s="86"/>
      <c r="NLE137" s="86"/>
      <c r="NLF137" s="86"/>
      <c r="NLG137" s="86"/>
      <c r="NLH137" s="86"/>
      <c r="NLI137" s="86"/>
      <c r="NLJ137" s="86"/>
      <c r="NLK137" s="86"/>
      <c r="NLL137" s="86"/>
      <c r="NLM137" s="86"/>
      <c r="NLN137" s="86"/>
      <c r="NLO137" s="86"/>
      <c r="NLP137" s="86"/>
      <c r="NLQ137" s="86"/>
      <c r="NLR137" s="86"/>
      <c r="NLS137" s="86"/>
      <c r="NLT137" s="86"/>
      <c r="NLU137" s="86"/>
      <c r="NLV137" s="86"/>
      <c r="NLW137" s="86"/>
      <c r="NLX137" s="86"/>
      <c r="NLY137" s="86"/>
      <c r="NLZ137" s="86"/>
      <c r="NMA137" s="86"/>
      <c r="NMB137" s="86"/>
      <c r="NMC137" s="86"/>
      <c r="NMD137" s="86"/>
      <c r="NME137" s="86"/>
      <c r="NMF137" s="86"/>
      <c r="NMG137" s="86"/>
      <c r="NMH137" s="86"/>
      <c r="NMI137" s="86"/>
      <c r="NMJ137" s="86"/>
      <c r="NMK137" s="86"/>
      <c r="NML137" s="86"/>
      <c r="NMM137" s="86"/>
      <c r="NMN137" s="86"/>
      <c r="NMO137" s="86"/>
      <c r="NMP137" s="86"/>
      <c r="NMQ137" s="86"/>
      <c r="NMR137" s="86"/>
      <c r="NMS137" s="86"/>
      <c r="NMT137" s="86"/>
      <c r="NMU137" s="86"/>
      <c r="NMV137" s="86"/>
      <c r="NMW137" s="86"/>
      <c r="NMX137" s="86"/>
      <c r="NMY137" s="86"/>
      <c r="NMZ137" s="86"/>
      <c r="NNA137" s="86"/>
      <c r="NNB137" s="86"/>
      <c r="NNC137" s="86"/>
      <c r="NND137" s="86"/>
      <c r="NNE137" s="86"/>
      <c r="NNF137" s="86"/>
      <c r="NNG137" s="86"/>
      <c r="NNH137" s="86"/>
      <c r="NNI137" s="86"/>
      <c r="NNJ137" s="86"/>
      <c r="NNK137" s="86"/>
      <c r="NNL137" s="86"/>
      <c r="NNM137" s="86"/>
      <c r="NNN137" s="86"/>
      <c r="NNO137" s="86"/>
      <c r="NNP137" s="86"/>
      <c r="NNQ137" s="86"/>
      <c r="NNR137" s="86"/>
      <c r="NNS137" s="86"/>
      <c r="NNT137" s="86"/>
      <c r="NNU137" s="86"/>
      <c r="NNV137" s="86"/>
      <c r="NNW137" s="86"/>
      <c r="NNX137" s="86"/>
      <c r="NNY137" s="86"/>
      <c r="NNZ137" s="86"/>
      <c r="NOA137" s="86"/>
      <c r="NOB137" s="86"/>
      <c r="NOC137" s="86"/>
      <c r="NOD137" s="86"/>
      <c r="NOE137" s="86"/>
      <c r="NOF137" s="86"/>
      <c r="NOG137" s="86"/>
      <c r="NOH137" s="86"/>
      <c r="NOI137" s="86"/>
      <c r="NOJ137" s="86"/>
      <c r="NOK137" s="86"/>
      <c r="NOL137" s="86"/>
      <c r="NOM137" s="86"/>
      <c r="NON137" s="86"/>
      <c r="NOO137" s="86"/>
      <c r="NOP137" s="86"/>
      <c r="NOQ137" s="86"/>
      <c r="NOR137" s="86"/>
      <c r="NOS137" s="86"/>
      <c r="NOT137" s="86"/>
      <c r="NOU137" s="86"/>
      <c r="NOV137" s="86"/>
      <c r="NOW137" s="86"/>
      <c r="NOX137" s="86"/>
      <c r="NOY137" s="86"/>
      <c r="NOZ137" s="86"/>
      <c r="NPA137" s="86"/>
      <c r="NPB137" s="86"/>
      <c r="NPC137" s="86"/>
      <c r="NPD137" s="86"/>
      <c r="NPE137" s="86"/>
      <c r="NPF137" s="86"/>
      <c r="NPG137" s="86"/>
      <c r="NPH137" s="86"/>
      <c r="NPI137" s="86"/>
      <c r="NPJ137" s="86"/>
      <c r="NPK137" s="86"/>
      <c r="NPL137" s="86"/>
      <c r="NPM137" s="86"/>
      <c r="NPN137" s="86"/>
      <c r="NPO137" s="86"/>
      <c r="NPP137" s="86"/>
      <c r="NPQ137" s="86"/>
      <c r="NPR137" s="86"/>
      <c r="NPS137" s="86"/>
      <c r="NPT137" s="86"/>
      <c r="NPU137" s="86"/>
      <c r="NPV137" s="86"/>
      <c r="NPW137" s="86"/>
      <c r="NPX137" s="86"/>
      <c r="NPY137" s="86"/>
      <c r="NPZ137" s="86"/>
      <c r="NQA137" s="86"/>
      <c r="NQB137" s="86"/>
      <c r="NQC137" s="86"/>
      <c r="NQD137" s="86"/>
      <c r="NQE137" s="86"/>
      <c r="NQF137" s="86"/>
      <c r="NQG137" s="86"/>
      <c r="NQH137" s="86"/>
      <c r="NQI137" s="86"/>
      <c r="NQJ137" s="86"/>
      <c r="NQK137" s="86"/>
      <c r="NQL137" s="86"/>
      <c r="NQM137" s="86"/>
      <c r="NQN137" s="86"/>
      <c r="NQO137" s="86"/>
      <c r="NQP137" s="86"/>
      <c r="NQQ137" s="86"/>
      <c r="NQR137" s="86"/>
      <c r="NQS137" s="86"/>
      <c r="NQT137" s="86"/>
      <c r="NQU137" s="86"/>
      <c r="NRB137" s="86"/>
      <c r="NRC137" s="86"/>
      <c r="NRD137" s="86"/>
      <c r="NRE137" s="86"/>
      <c r="NRF137" s="86"/>
      <c r="NRG137" s="86"/>
      <c r="NRH137" s="86"/>
      <c r="NRI137" s="86"/>
      <c r="NRJ137" s="86"/>
      <c r="NRK137" s="86"/>
      <c r="NRL137" s="86"/>
      <c r="NRM137" s="86"/>
      <c r="NRN137" s="86"/>
      <c r="NRO137" s="86"/>
      <c r="NRP137" s="86"/>
      <c r="NRQ137" s="86"/>
      <c r="NRR137" s="86"/>
      <c r="NRS137" s="86"/>
      <c r="NRT137" s="86"/>
      <c r="NRU137" s="86"/>
      <c r="NRV137" s="86"/>
      <c r="NRW137" s="86"/>
      <c r="NRX137" s="86"/>
      <c r="NRY137" s="86"/>
      <c r="NRZ137" s="86"/>
      <c r="NSA137" s="86"/>
      <c r="NSB137" s="86"/>
      <c r="NSC137" s="86"/>
      <c r="NSD137" s="86"/>
      <c r="NSE137" s="86"/>
      <c r="NSF137" s="86"/>
      <c r="NSG137" s="86"/>
      <c r="NSH137" s="86"/>
      <c r="NSI137" s="86"/>
      <c r="NSJ137" s="86"/>
      <c r="NSK137" s="86"/>
      <c r="NSL137" s="86"/>
      <c r="NSM137" s="86"/>
      <c r="NSN137" s="86"/>
      <c r="NSO137" s="86"/>
      <c r="NSP137" s="86"/>
      <c r="NSQ137" s="86"/>
      <c r="NSR137" s="86"/>
      <c r="NSS137" s="86"/>
      <c r="NST137" s="86"/>
      <c r="NSU137" s="86"/>
      <c r="NSV137" s="86"/>
      <c r="NSW137" s="86"/>
      <c r="NSX137" s="86"/>
      <c r="NSY137" s="86"/>
      <c r="NSZ137" s="86"/>
      <c r="NTA137" s="86"/>
      <c r="NTB137" s="86"/>
      <c r="NTC137" s="86"/>
      <c r="NTD137" s="86"/>
      <c r="NTE137" s="86"/>
      <c r="NTF137" s="86"/>
      <c r="NTG137" s="86"/>
      <c r="NTH137" s="86"/>
      <c r="NTI137" s="86"/>
      <c r="NTJ137" s="86"/>
      <c r="NTK137" s="86"/>
      <c r="NTL137" s="86"/>
      <c r="NTM137" s="86"/>
      <c r="NTN137" s="86"/>
      <c r="NTO137" s="86"/>
      <c r="NTP137" s="86"/>
      <c r="NTQ137" s="86"/>
      <c r="NTR137" s="86"/>
      <c r="NTS137" s="86"/>
      <c r="NTT137" s="86"/>
      <c r="NTU137" s="86"/>
      <c r="NTV137" s="86"/>
      <c r="NTW137" s="86"/>
      <c r="NTX137" s="86"/>
      <c r="NTY137" s="86"/>
      <c r="NTZ137" s="86"/>
      <c r="NUA137" s="86"/>
      <c r="NUB137" s="86"/>
      <c r="NUC137" s="86"/>
      <c r="NUD137" s="86"/>
      <c r="NUE137" s="86"/>
      <c r="NUF137" s="86"/>
      <c r="NUG137" s="86"/>
      <c r="NUH137" s="86"/>
      <c r="NUI137" s="86"/>
      <c r="NUJ137" s="86"/>
      <c r="NUK137" s="86"/>
      <c r="NUL137" s="86"/>
      <c r="NUM137" s="86"/>
      <c r="NUN137" s="86"/>
      <c r="NUO137" s="86"/>
      <c r="NUP137" s="86"/>
      <c r="NUQ137" s="86"/>
      <c r="NUR137" s="86"/>
      <c r="NUS137" s="86"/>
      <c r="NUT137" s="86"/>
      <c r="NUU137" s="86"/>
      <c r="NUV137" s="86"/>
      <c r="NUW137" s="86"/>
      <c r="NUX137" s="86"/>
      <c r="NUY137" s="86"/>
      <c r="NUZ137" s="86"/>
      <c r="NVA137" s="86"/>
      <c r="NVB137" s="86"/>
      <c r="NVC137" s="86"/>
      <c r="NVD137" s="86"/>
      <c r="NVE137" s="86"/>
      <c r="NVF137" s="86"/>
      <c r="NVG137" s="86"/>
      <c r="NVH137" s="86"/>
      <c r="NVI137" s="86"/>
      <c r="NVJ137" s="86"/>
      <c r="NVK137" s="86"/>
      <c r="NVL137" s="86"/>
      <c r="NVM137" s="86"/>
      <c r="NVN137" s="86"/>
      <c r="NVO137" s="86"/>
      <c r="NVP137" s="86"/>
      <c r="NVQ137" s="86"/>
      <c r="NVR137" s="86"/>
      <c r="NVS137" s="86"/>
      <c r="NVT137" s="86"/>
      <c r="NVU137" s="86"/>
      <c r="NVV137" s="86"/>
      <c r="NVW137" s="86"/>
      <c r="NVX137" s="86"/>
      <c r="NVY137" s="86"/>
      <c r="NVZ137" s="86"/>
      <c r="NWA137" s="86"/>
      <c r="NWB137" s="86"/>
      <c r="NWC137" s="86"/>
      <c r="NWD137" s="86"/>
      <c r="NWE137" s="86"/>
      <c r="NWF137" s="86"/>
      <c r="NWG137" s="86"/>
      <c r="NWH137" s="86"/>
      <c r="NWI137" s="86"/>
      <c r="NWJ137" s="86"/>
      <c r="NWK137" s="86"/>
      <c r="NWL137" s="86"/>
      <c r="NWM137" s="86"/>
      <c r="NWN137" s="86"/>
      <c r="NWO137" s="86"/>
      <c r="NWP137" s="86"/>
      <c r="NWQ137" s="86"/>
      <c r="NWR137" s="86"/>
      <c r="NWS137" s="86"/>
      <c r="NWT137" s="86"/>
      <c r="NWU137" s="86"/>
      <c r="NWV137" s="86"/>
      <c r="NWW137" s="86"/>
      <c r="NWX137" s="86"/>
      <c r="NWY137" s="86"/>
      <c r="NWZ137" s="86"/>
      <c r="NXA137" s="86"/>
      <c r="NXB137" s="86"/>
      <c r="NXC137" s="86"/>
      <c r="NXD137" s="86"/>
      <c r="NXE137" s="86"/>
      <c r="NXF137" s="86"/>
      <c r="NXG137" s="86"/>
      <c r="NXH137" s="86"/>
      <c r="NXI137" s="86"/>
      <c r="NXJ137" s="86"/>
      <c r="NXK137" s="86"/>
      <c r="NXL137" s="86"/>
      <c r="NXM137" s="86"/>
      <c r="NXN137" s="86"/>
      <c r="NXO137" s="86"/>
      <c r="NXP137" s="86"/>
      <c r="NXQ137" s="86"/>
      <c r="NXR137" s="86"/>
      <c r="NXS137" s="86"/>
      <c r="NXT137" s="86"/>
      <c r="NXU137" s="86"/>
      <c r="NXV137" s="86"/>
      <c r="NXW137" s="86"/>
      <c r="NXX137" s="86"/>
      <c r="NXY137" s="86"/>
      <c r="NXZ137" s="86"/>
      <c r="NYA137" s="86"/>
      <c r="NYB137" s="86"/>
      <c r="NYC137" s="86"/>
      <c r="NYD137" s="86"/>
      <c r="NYE137" s="86"/>
      <c r="NYF137" s="86"/>
      <c r="NYG137" s="86"/>
      <c r="NYH137" s="86"/>
      <c r="NYI137" s="86"/>
      <c r="NYJ137" s="86"/>
      <c r="NYK137" s="86"/>
      <c r="NYL137" s="86"/>
      <c r="NYM137" s="86"/>
      <c r="NYN137" s="86"/>
      <c r="NYO137" s="86"/>
      <c r="NYP137" s="86"/>
      <c r="NYQ137" s="86"/>
      <c r="NYR137" s="86"/>
      <c r="NYS137" s="86"/>
      <c r="NYT137" s="86"/>
      <c r="NYU137" s="86"/>
      <c r="NYV137" s="86"/>
      <c r="NYW137" s="86"/>
      <c r="NYX137" s="86"/>
      <c r="NYY137" s="86"/>
      <c r="NYZ137" s="86"/>
      <c r="NZA137" s="86"/>
      <c r="NZB137" s="86"/>
      <c r="NZC137" s="86"/>
      <c r="NZD137" s="86"/>
      <c r="NZE137" s="86"/>
      <c r="NZF137" s="86"/>
      <c r="NZG137" s="86"/>
      <c r="NZH137" s="86"/>
      <c r="NZI137" s="86"/>
      <c r="NZJ137" s="86"/>
      <c r="NZK137" s="86"/>
      <c r="NZL137" s="86"/>
      <c r="NZM137" s="86"/>
      <c r="NZN137" s="86"/>
      <c r="NZO137" s="86"/>
      <c r="NZP137" s="86"/>
      <c r="NZQ137" s="86"/>
      <c r="NZR137" s="86"/>
      <c r="NZS137" s="86"/>
      <c r="NZT137" s="86"/>
      <c r="NZU137" s="86"/>
      <c r="NZV137" s="86"/>
      <c r="NZW137" s="86"/>
      <c r="NZX137" s="86"/>
      <c r="NZY137" s="86"/>
      <c r="NZZ137" s="86"/>
      <c r="OAA137" s="86"/>
      <c r="OAB137" s="86"/>
      <c r="OAC137" s="86"/>
      <c r="OAD137" s="86"/>
      <c r="OAE137" s="86"/>
      <c r="OAF137" s="86"/>
      <c r="OAG137" s="86"/>
      <c r="OAH137" s="86"/>
      <c r="OAI137" s="86"/>
      <c r="OAJ137" s="86"/>
      <c r="OAK137" s="86"/>
      <c r="OAL137" s="86"/>
      <c r="OAM137" s="86"/>
      <c r="OAN137" s="86"/>
      <c r="OAO137" s="86"/>
      <c r="OAP137" s="86"/>
      <c r="OAQ137" s="86"/>
      <c r="OAX137" s="86"/>
      <c r="OAY137" s="86"/>
      <c r="OAZ137" s="86"/>
      <c r="OBA137" s="86"/>
      <c r="OBB137" s="86"/>
      <c r="OBC137" s="86"/>
      <c r="OBD137" s="86"/>
      <c r="OBE137" s="86"/>
      <c r="OBF137" s="86"/>
      <c r="OBG137" s="86"/>
      <c r="OBH137" s="86"/>
      <c r="OBI137" s="86"/>
      <c r="OBJ137" s="86"/>
      <c r="OBK137" s="86"/>
      <c r="OBL137" s="86"/>
      <c r="OBM137" s="86"/>
      <c r="OBN137" s="86"/>
      <c r="OBO137" s="86"/>
      <c r="OBP137" s="86"/>
      <c r="OBQ137" s="86"/>
      <c r="OBR137" s="86"/>
      <c r="OBS137" s="86"/>
      <c r="OBT137" s="86"/>
      <c r="OBU137" s="86"/>
      <c r="OBV137" s="86"/>
      <c r="OBW137" s="86"/>
      <c r="OBX137" s="86"/>
      <c r="OBY137" s="86"/>
      <c r="OBZ137" s="86"/>
      <c r="OCA137" s="86"/>
      <c r="OCB137" s="86"/>
      <c r="OCC137" s="86"/>
      <c r="OCD137" s="86"/>
      <c r="OCE137" s="86"/>
      <c r="OCF137" s="86"/>
      <c r="OCG137" s="86"/>
      <c r="OCH137" s="86"/>
      <c r="OCI137" s="86"/>
      <c r="OCJ137" s="86"/>
      <c r="OCK137" s="86"/>
      <c r="OCL137" s="86"/>
      <c r="OCM137" s="86"/>
      <c r="OCN137" s="86"/>
      <c r="OCO137" s="86"/>
      <c r="OCP137" s="86"/>
      <c r="OCQ137" s="86"/>
      <c r="OCR137" s="86"/>
      <c r="OCS137" s="86"/>
      <c r="OCT137" s="86"/>
      <c r="OCU137" s="86"/>
      <c r="OCV137" s="86"/>
      <c r="OCW137" s="86"/>
      <c r="OCX137" s="86"/>
      <c r="OCY137" s="86"/>
      <c r="OCZ137" s="86"/>
      <c r="ODA137" s="86"/>
      <c r="ODB137" s="86"/>
      <c r="ODC137" s="86"/>
      <c r="ODD137" s="86"/>
      <c r="ODE137" s="86"/>
      <c r="ODF137" s="86"/>
      <c r="ODG137" s="86"/>
      <c r="ODH137" s="86"/>
      <c r="ODI137" s="86"/>
      <c r="ODJ137" s="86"/>
      <c r="ODK137" s="86"/>
      <c r="ODL137" s="86"/>
      <c r="ODM137" s="86"/>
      <c r="ODN137" s="86"/>
      <c r="ODO137" s="86"/>
      <c r="ODP137" s="86"/>
      <c r="ODQ137" s="86"/>
      <c r="ODR137" s="86"/>
      <c r="ODS137" s="86"/>
      <c r="ODT137" s="86"/>
      <c r="ODU137" s="86"/>
      <c r="ODV137" s="86"/>
      <c r="ODW137" s="86"/>
      <c r="ODX137" s="86"/>
      <c r="ODY137" s="86"/>
      <c r="ODZ137" s="86"/>
      <c r="OEA137" s="86"/>
      <c r="OEB137" s="86"/>
      <c r="OEC137" s="86"/>
      <c r="OED137" s="86"/>
      <c r="OEE137" s="86"/>
      <c r="OEF137" s="86"/>
      <c r="OEG137" s="86"/>
      <c r="OEH137" s="86"/>
      <c r="OEI137" s="86"/>
      <c r="OEJ137" s="86"/>
      <c r="OEK137" s="86"/>
      <c r="OEL137" s="86"/>
      <c r="OEM137" s="86"/>
      <c r="OEN137" s="86"/>
      <c r="OEO137" s="86"/>
      <c r="OEP137" s="86"/>
      <c r="OEQ137" s="86"/>
      <c r="OER137" s="86"/>
      <c r="OES137" s="86"/>
      <c r="OET137" s="86"/>
      <c r="OEU137" s="86"/>
      <c r="OEV137" s="86"/>
      <c r="OEW137" s="86"/>
      <c r="OEX137" s="86"/>
      <c r="OEY137" s="86"/>
      <c r="OEZ137" s="86"/>
      <c r="OFA137" s="86"/>
      <c r="OFB137" s="86"/>
      <c r="OFC137" s="86"/>
      <c r="OFD137" s="86"/>
      <c r="OFE137" s="86"/>
      <c r="OFF137" s="86"/>
      <c r="OFG137" s="86"/>
      <c r="OFH137" s="86"/>
      <c r="OFI137" s="86"/>
      <c r="OFJ137" s="86"/>
      <c r="OFK137" s="86"/>
      <c r="OFL137" s="86"/>
      <c r="OFM137" s="86"/>
      <c r="OFN137" s="86"/>
      <c r="OFO137" s="86"/>
      <c r="OFP137" s="86"/>
      <c r="OFQ137" s="86"/>
      <c r="OFR137" s="86"/>
      <c r="OFS137" s="86"/>
      <c r="OFT137" s="86"/>
      <c r="OFU137" s="86"/>
      <c r="OFV137" s="86"/>
      <c r="OFW137" s="86"/>
      <c r="OFX137" s="86"/>
      <c r="OFY137" s="86"/>
      <c r="OFZ137" s="86"/>
      <c r="OGA137" s="86"/>
      <c r="OGB137" s="86"/>
      <c r="OGC137" s="86"/>
      <c r="OGD137" s="86"/>
      <c r="OGE137" s="86"/>
      <c r="OGF137" s="86"/>
      <c r="OGG137" s="86"/>
      <c r="OGH137" s="86"/>
      <c r="OGI137" s="86"/>
      <c r="OGJ137" s="86"/>
      <c r="OGK137" s="86"/>
      <c r="OGL137" s="86"/>
      <c r="OGM137" s="86"/>
      <c r="OGN137" s="86"/>
      <c r="OGO137" s="86"/>
      <c r="OGP137" s="86"/>
      <c r="OGQ137" s="86"/>
      <c r="OGR137" s="86"/>
      <c r="OGS137" s="86"/>
      <c r="OGT137" s="86"/>
      <c r="OGU137" s="86"/>
      <c r="OGV137" s="86"/>
      <c r="OGW137" s="86"/>
      <c r="OGX137" s="86"/>
      <c r="OGY137" s="86"/>
      <c r="OGZ137" s="86"/>
      <c r="OHA137" s="86"/>
      <c r="OHB137" s="86"/>
      <c r="OHC137" s="86"/>
      <c r="OHD137" s="86"/>
      <c r="OHE137" s="86"/>
      <c r="OHF137" s="86"/>
      <c r="OHG137" s="86"/>
      <c r="OHH137" s="86"/>
      <c r="OHI137" s="86"/>
      <c r="OHJ137" s="86"/>
      <c r="OHK137" s="86"/>
      <c r="OHL137" s="86"/>
      <c r="OHM137" s="86"/>
      <c r="OHN137" s="86"/>
      <c r="OHO137" s="86"/>
      <c r="OHP137" s="86"/>
      <c r="OHQ137" s="86"/>
      <c r="OHR137" s="86"/>
      <c r="OHS137" s="86"/>
      <c r="OHT137" s="86"/>
      <c r="OHU137" s="86"/>
      <c r="OHV137" s="86"/>
      <c r="OHW137" s="86"/>
      <c r="OHX137" s="86"/>
      <c r="OHY137" s="86"/>
      <c r="OHZ137" s="86"/>
      <c r="OIA137" s="86"/>
      <c r="OIB137" s="86"/>
      <c r="OIC137" s="86"/>
      <c r="OID137" s="86"/>
      <c r="OIE137" s="86"/>
      <c r="OIF137" s="86"/>
      <c r="OIG137" s="86"/>
      <c r="OIH137" s="86"/>
      <c r="OII137" s="86"/>
      <c r="OIJ137" s="86"/>
      <c r="OIK137" s="86"/>
      <c r="OIL137" s="86"/>
      <c r="OIM137" s="86"/>
      <c r="OIN137" s="86"/>
      <c r="OIO137" s="86"/>
      <c r="OIP137" s="86"/>
      <c r="OIQ137" s="86"/>
      <c r="OIR137" s="86"/>
      <c r="OIS137" s="86"/>
      <c r="OIT137" s="86"/>
      <c r="OIU137" s="86"/>
      <c r="OIV137" s="86"/>
      <c r="OIW137" s="86"/>
      <c r="OIX137" s="86"/>
      <c r="OIY137" s="86"/>
      <c r="OIZ137" s="86"/>
      <c r="OJA137" s="86"/>
      <c r="OJB137" s="86"/>
      <c r="OJC137" s="86"/>
      <c r="OJD137" s="86"/>
      <c r="OJE137" s="86"/>
      <c r="OJF137" s="86"/>
      <c r="OJG137" s="86"/>
      <c r="OJH137" s="86"/>
      <c r="OJI137" s="86"/>
      <c r="OJJ137" s="86"/>
      <c r="OJK137" s="86"/>
      <c r="OJL137" s="86"/>
      <c r="OJM137" s="86"/>
      <c r="OJN137" s="86"/>
      <c r="OJO137" s="86"/>
      <c r="OJP137" s="86"/>
      <c r="OJQ137" s="86"/>
      <c r="OJR137" s="86"/>
      <c r="OJS137" s="86"/>
      <c r="OJT137" s="86"/>
      <c r="OJU137" s="86"/>
      <c r="OJV137" s="86"/>
      <c r="OJW137" s="86"/>
      <c r="OJX137" s="86"/>
      <c r="OJY137" s="86"/>
      <c r="OJZ137" s="86"/>
      <c r="OKA137" s="86"/>
      <c r="OKB137" s="86"/>
      <c r="OKC137" s="86"/>
      <c r="OKD137" s="86"/>
      <c r="OKE137" s="86"/>
      <c r="OKF137" s="86"/>
      <c r="OKG137" s="86"/>
      <c r="OKH137" s="86"/>
      <c r="OKI137" s="86"/>
      <c r="OKJ137" s="86"/>
      <c r="OKK137" s="86"/>
      <c r="OKL137" s="86"/>
      <c r="OKM137" s="86"/>
      <c r="OKT137" s="86"/>
      <c r="OKU137" s="86"/>
      <c r="OKV137" s="86"/>
      <c r="OKW137" s="86"/>
      <c r="OKX137" s="86"/>
      <c r="OKY137" s="86"/>
      <c r="OKZ137" s="86"/>
      <c r="OLA137" s="86"/>
      <c r="OLB137" s="86"/>
      <c r="OLC137" s="86"/>
      <c r="OLD137" s="86"/>
      <c r="OLE137" s="86"/>
      <c r="OLF137" s="86"/>
      <c r="OLG137" s="86"/>
      <c r="OLH137" s="86"/>
      <c r="OLI137" s="86"/>
      <c r="OLJ137" s="86"/>
      <c r="OLK137" s="86"/>
      <c r="OLL137" s="86"/>
      <c r="OLM137" s="86"/>
      <c r="OLN137" s="86"/>
      <c r="OLO137" s="86"/>
      <c r="OLP137" s="86"/>
      <c r="OLQ137" s="86"/>
      <c r="OLR137" s="86"/>
      <c r="OLS137" s="86"/>
      <c r="OLT137" s="86"/>
      <c r="OLU137" s="86"/>
      <c r="OLV137" s="86"/>
      <c r="OLW137" s="86"/>
      <c r="OLX137" s="86"/>
      <c r="OLY137" s="86"/>
      <c r="OLZ137" s="86"/>
      <c r="OMA137" s="86"/>
      <c r="OMB137" s="86"/>
      <c r="OMC137" s="86"/>
      <c r="OMD137" s="86"/>
      <c r="OME137" s="86"/>
      <c r="OMF137" s="86"/>
      <c r="OMG137" s="86"/>
      <c r="OMH137" s="86"/>
      <c r="OMI137" s="86"/>
      <c r="OMJ137" s="86"/>
      <c r="OMK137" s="86"/>
      <c r="OML137" s="86"/>
      <c r="OMM137" s="86"/>
      <c r="OMN137" s="86"/>
      <c r="OMO137" s="86"/>
      <c r="OMP137" s="86"/>
      <c r="OMQ137" s="86"/>
      <c r="OMR137" s="86"/>
      <c r="OMS137" s="86"/>
      <c r="OMT137" s="86"/>
      <c r="OMU137" s="86"/>
      <c r="OMV137" s="86"/>
      <c r="OMW137" s="86"/>
      <c r="OMX137" s="86"/>
      <c r="OMY137" s="86"/>
      <c r="OMZ137" s="86"/>
      <c r="ONA137" s="86"/>
      <c r="ONB137" s="86"/>
      <c r="ONC137" s="86"/>
      <c r="OND137" s="86"/>
      <c r="ONE137" s="86"/>
      <c r="ONF137" s="86"/>
      <c r="ONG137" s="86"/>
      <c r="ONH137" s="86"/>
      <c r="ONI137" s="86"/>
      <c r="ONJ137" s="86"/>
      <c r="ONK137" s="86"/>
      <c r="ONL137" s="86"/>
      <c r="ONM137" s="86"/>
      <c r="ONN137" s="86"/>
      <c r="ONO137" s="86"/>
      <c r="ONP137" s="86"/>
      <c r="ONQ137" s="86"/>
      <c r="ONR137" s="86"/>
      <c r="ONS137" s="86"/>
      <c r="ONT137" s="86"/>
      <c r="ONU137" s="86"/>
      <c r="ONV137" s="86"/>
      <c r="ONW137" s="86"/>
      <c r="ONX137" s="86"/>
      <c r="ONY137" s="86"/>
      <c r="ONZ137" s="86"/>
      <c r="OOA137" s="86"/>
      <c r="OOB137" s="86"/>
      <c r="OOC137" s="86"/>
      <c r="OOD137" s="86"/>
      <c r="OOE137" s="86"/>
      <c r="OOF137" s="86"/>
      <c r="OOG137" s="86"/>
      <c r="OOH137" s="86"/>
      <c r="OOI137" s="86"/>
      <c r="OOJ137" s="86"/>
      <c r="OOK137" s="86"/>
      <c r="OOL137" s="86"/>
      <c r="OOM137" s="86"/>
      <c r="OON137" s="86"/>
      <c r="OOO137" s="86"/>
      <c r="OOP137" s="86"/>
      <c r="OOQ137" s="86"/>
      <c r="OOR137" s="86"/>
      <c r="OOS137" s="86"/>
      <c r="OOT137" s="86"/>
      <c r="OOU137" s="86"/>
      <c r="OOV137" s="86"/>
      <c r="OOW137" s="86"/>
      <c r="OOX137" s="86"/>
      <c r="OOY137" s="86"/>
      <c r="OOZ137" s="86"/>
      <c r="OPA137" s="86"/>
      <c r="OPB137" s="86"/>
      <c r="OPC137" s="86"/>
      <c r="OPD137" s="86"/>
      <c r="OPE137" s="86"/>
      <c r="OPF137" s="86"/>
      <c r="OPG137" s="86"/>
      <c r="OPH137" s="86"/>
      <c r="OPI137" s="86"/>
      <c r="OPJ137" s="86"/>
      <c r="OPK137" s="86"/>
      <c r="OPL137" s="86"/>
      <c r="OPM137" s="86"/>
      <c r="OPN137" s="86"/>
      <c r="OPO137" s="86"/>
      <c r="OPP137" s="86"/>
      <c r="OPQ137" s="86"/>
      <c r="OPR137" s="86"/>
      <c r="OPS137" s="86"/>
      <c r="OPT137" s="86"/>
      <c r="OPU137" s="86"/>
      <c r="OPV137" s="86"/>
      <c r="OPW137" s="86"/>
      <c r="OPX137" s="86"/>
      <c r="OPY137" s="86"/>
      <c r="OPZ137" s="86"/>
      <c r="OQA137" s="86"/>
      <c r="OQB137" s="86"/>
      <c r="OQC137" s="86"/>
      <c r="OQD137" s="86"/>
      <c r="OQE137" s="86"/>
      <c r="OQF137" s="86"/>
      <c r="OQG137" s="86"/>
      <c r="OQH137" s="86"/>
      <c r="OQI137" s="86"/>
      <c r="OQJ137" s="86"/>
      <c r="OQK137" s="86"/>
      <c r="OQL137" s="86"/>
      <c r="OQM137" s="86"/>
      <c r="OQN137" s="86"/>
      <c r="OQO137" s="86"/>
      <c r="OQP137" s="86"/>
      <c r="OQQ137" s="86"/>
      <c r="OQR137" s="86"/>
      <c r="OQS137" s="86"/>
      <c r="OQT137" s="86"/>
      <c r="OQU137" s="86"/>
      <c r="OQV137" s="86"/>
      <c r="OQW137" s="86"/>
      <c r="OQX137" s="86"/>
      <c r="OQY137" s="86"/>
      <c r="OQZ137" s="86"/>
      <c r="ORA137" s="86"/>
      <c r="ORB137" s="86"/>
      <c r="ORC137" s="86"/>
      <c r="ORD137" s="86"/>
      <c r="ORE137" s="86"/>
      <c r="ORF137" s="86"/>
      <c r="ORG137" s="86"/>
      <c r="ORH137" s="86"/>
      <c r="ORI137" s="86"/>
      <c r="ORJ137" s="86"/>
      <c r="ORK137" s="86"/>
      <c r="ORL137" s="86"/>
      <c r="ORM137" s="86"/>
      <c r="ORN137" s="86"/>
      <c r="ORO137" s="86"/>
      <c r="ORP137" s="86"/>
      <c r="ORQ137" s="86"/>
      <c r="ORR137" s="86"/>
      <c r="ORS137" s="86"/>
      <c r="ORT137" s="86"/>
      <c r="ORU137" s="86"/>
      <c r="ORV137" s="86"/>
      <c r="ORW137" s="86"/>
      <c r="ORX137" s="86"/>
      <c r="ORY137" s="86"/>
      <c r="ORZ137" s="86"/>
      <c r="OSA137" s="86"/>
      <c r="OSB137" s="86"/>
      <c r="OSC137" s="86"/>
      <c r="OSD137" s="86"/>
      <c r="OSE137" s="86"/>
      <c r="OSF137" s="86"/>
      <c r="OSG137" s="86"/>
      <c r="OSH137" s="86"/>
      <c r="OSI137" s="86"/>
      <c r="OSJ137" s="86"/>
      <c r="OSK137" s="86"/>
      <c r="OSL137" s="86"/>
      <c r="OSM137" s="86"/>
      <c r="OSN137" s="86"/>
      <c r="OSO137" s="86"/>
      <c r="OSP137" s="86"/>
      <c r="OSQ137" s="86"/>
      <c r="OSR137" s="86"/>
      <c r="OSS137" s="86"/>
      <c r="OST137" s="86"/>
      <c r="OSU137" s="86"/>
      <c r="OSV137" s="86"/>
      <c r="OSW137" s="86"/>
      <c r="OSX137" s="86"/>
      <c r="OSY137" s="86"/>
      <c r="OSZ137" s="86"/>
      <c r="OTA137" s="86"/>
      <c r="OTB137" s="86"/>
      <c r="OTC137" s="86"/>
      <c r="OTD137" s="86"/>
      <c r="OTE137" s="86"/>
      <c r="OTF137" s="86"/>
      <c r="OTG137" s="86"/>
      <c r="OTH137" s="86"/>
      <c r="OTI137" s="86"/>
      <c r="OTJ137" s="86"/>
      <c r="OTK137" s="86"/>
      <c r="OTL137" s="86"/>
      <c r="OTM137" s="86"/>
      <c r="OTN137" s="86"/>
      <c r="OTO137" s="86"/>
      <c r="OTP137" s="86"/>
      <c r="OTQ137" s="86"/>
      <c r="OTR137" s="86"/>
      <c r="OTS137" s="86"/>
      <c r="OTT137" s="86"/>
      <c r="OTU137" s="86"/>
      <c r="OTV137" s="86"/>
      <c r="OTW137" s="86"/>
      <c r="OTX137" s="86"/>
      <c r="OTY137" s="86"/>
      <c r="OTZ137" s="86"/>
      <c r="OUA137" s="86"/>
      <c r="OUB137" s="86"/>
      <c r="OUC137" s="86"/>
      <c r="OUD137" s="86"/>
      <c r="OUE137" s="86"/>
      <c r="OUF137" s="86"/>
      <c r="OUG137" s="86"/>
      <c r="OUH137" s="86"/>
      <c r="OUI137" s="86"/>
      <c r="OUP137" s="86"/>
      <c r="OUQ137" s="86"/>
      <c r="OUR137" s="86"/>
      <c r="OUS137" s="86"/>
      <c r="OUT137" s="86"/>
      <c r="OUU137" s="86"/>
      <c r="OUV137" s="86"/>
      <c r="OUW137" s="86"/>
      <c r="OUX137" s="86"/>
      <c r="OUY137" s="86"/>
      <c r="OUZ137" s="86"/>
      <c r="OVA137" s="86"/>
      <c r="OVB137" s="86"/>
      <c r="OVC137" s="86"/>
      <c r="OVD137" s="86"/>
      <c r="OVE137" s="86"/>
      <c r="OVF137" s="86"/>
      <c r="OVG137" s="86"/>
      <c r="OVH137" s="86"/>
      <c r="OVI137" s="86"/>
      <c r="OVJ137" s="86"/>
      <c r="OVK137" s="86"/>
      <c r="OVL137" s="86"/>
      <c r="OVM137" s="86"/>
      <c r="OVN137" s="86"/>
      <c r="OVO137" s="86"/>
      <c r="OVP137" s="86"/>
      <c r="OVQ137" s="86"/>
      <c r="OVR137" s="86"/>
      <c r="OVS137" s="86"/>
      <c r="OVT137" s="86"/>
      <c r="OVU137" s="86"/>
      <c r="OVV137" s="86"/>
      <c r="OVW137" s="86"/>
      <c r="OVX137" s="86"/>
      <c r="OVY137" s="86"/>
      <c r="OVZ137" s="86"/>
      <c r="OWA137" s="86"/>
      <c r="OWB137" s="86"/>
      <c r="OWC137" s="86"/>
      <c r="OWD137" s="86"/>
      <c r="OWE137" s="86"/>
      <c r="OWF137" s="86"/>
      <c r="OWG137" s="86"/>
      <c r="OWH137" s="86"/>
      <c r="OWI137" s="86"/>
      <c r="OWJ137" s="86"/>
      <c r="OWK137" s="86"/>
      <c r="OWL137" s="86"/>
      <c r="OWM137" s="86"/>
      <c r="OWN137" s="86"/>
      <c r="OWO137" s="86"/>
      <c r="OWP137" s="86"/>
      <c r="OWQ137" s="86"/>
      <c r="OWR137" s="86"/>
      <c r="OWS137" s="86"/>
      <c r="OWT137" s="86"/>
      <c r="OWU137" s="86"/>
      <c r="OWV137" s="86"/>
      <c r="OWW137" s="86"/>
      <c r="OWX137" s="86"/>
      <c r="OWY137" s="86"/>
      <c r="OWZ137" s="86"/>
      <c r="OXA137" s="86"/>
      <c r="OXB137" s="86"/>
      <c r="OXC137" s="86"/>
      <c r="OXD137" s="86"/>
      <c r="OXE137" s="86"/>
      <c r="OXF137" s="86"/>
      <c r="OXG137" s="86"/>
      <c r="OXH137" s="86"/>
      <c r="OXI137" s="86"/>
      <c r="OXJ137" s="86"/>
      <c r="OXK137" s="86"/>
      <c r="OXL137" s="86"/>
      <c r="OXM137" s="86"/>
      <c r="OXN137" s="86"/>
      <c r="OXO137" s="86"/>
      <c r="OXP137" s="86"/>
      <c r="OXQ137" s="86"/>
      <c r="OXR137" s="86"/>
      <c r="OXS137" s="86"/>
      <c r="OXT137" s="86"/>
      <c r="OXU137" s="86"/>
      <c r="OXV137" s="86"/>
      <c r="OXW137" s="86"/>
      <c r="OXX137" s="86"/>
      <c r="OXY137" s="86"/>
      <c r="OXZ137" s="86"/>
      <c r="OYA137" s="86"/>
      <c r="OYB137" s="86"/>
      <c r="OYC137" s="86"/>
      <c r="OYD137" s="86"/>
      <c r="OYE137" s="86"/>
      <c r="OYF137" s="86"/>
      <c r="OYG137" s="86"/>
      <c r="OYH137" s="86"/>
      <c r="OYI137" s="86"/>
      <c r="OYJ137" s="86"/>
      <c r="OYK137" s="86"/>
      <c r="OYL137" s="86"/>
      <c r="OYM137" s="86"/>
      <c r="OYN137" s="86"/>
      <c r="OYO137" s="86"/>
      <c r="OYP137" s="86"/>
      <c r="OYQ137" s="86"/>
      <c r="OYR137" s="86"/>
      <c r="OYS137" s="86"/>
      <c r="OYT137" s="86"/>
      <c r="OYU137" s="86"/>
      <c r="OYV137" s="86"/>
      <c r="OYW137" s="86"/>
      <c r="OYX137" s="86"/>
      <c r="OYY137" s="86"/>
      <c r="OYZ137" s="86"/>
      <c r="OZA137" s="86"/>
      <c r="OZB137" s="86"/>
      <c r="OZC137" s="86"/>
      <c r="OZD137" s="86"/>
      <c r="OZE137" s="86"/>
      <c r="OZF137" s="86"/>
      <c r="OZG137" s="86"/>
      <c r="OZH137" s="86"/>
      <c r="OZI137" s="86"/>
      <c r="OZJ137" s="86"/>
      <c r="OZK137" s="86"/>
      <c r="OZL137" s="86"/>
      <c r="OZM137" s="86"/>
      <c r="OZN137" s="86"/>
      <c r="OZO137" s="86"/>
      <c r="OZP137" s="86"/>
      <c r="OZQ137" s="86"/>
      <c r="OZR137" s="86"/>
      <c r="OZS137" s="86"/>
      <c r="OZT137" s="86"/>
      <c r="OZU137" s="86"/>
      <c r="OZV137" s="86"/>
      <c r="OZW137" s="86"/>
      <c r="OZX137" s="86"/>
      <c r="OZY137" s="86"/>
      <c r="OZZ137" s="86"/>
      <c r="PAA137" s="86"/>
      <c r="PAB137" s="86"/>
      <c r="PAC137" s="86"/>
      <c r="PAD137" s="86"/>
      <c r="PAE137" s="86"/>
      <c r="PAF137" s="86"/>
      <c r="PAG137" s="86"/>
      <c r="PAH137" s="86"/>
      <c r="PAI137" s="86"/>
      <c r="PAJ137" s="86"/>
      <c r="PAK137" s="86"/>
      <c r="PAL137" s="86"/>
      <c r="PAM137" s="86"/>
      <c r="PAN137" s="86"/>
      <c r="PAO137" s="86"/>
      <c r="PAP137" s="86"/>
      <c r="PAQ137" s="86"/>
      <c r="PAR137" s="86"/>
      <c r="PAS137" s="86"/>
      <c r="PAT137" s="86"/>
      <c r="PAU137" s="86"/>
      <c r="PAV137" s="86"/>
      <c r="PAW137" s="86"/>
      <c r="PAX137" s="86"/>
      <c r="PAY137" s="86"/>
      <c r="PAZ137" s="86"/>
      <c r="PBA137" s="86"/>
      <c r="PBB137" s="86"/>
      <c r="PBC137" s="86"/>
      <c r="PBD137" s="86"/>
      <c r="PBE137" s="86"/>
      <c r="PBF137" s="86"/>
      <c r="PBG137" s="86"/>
      <c r="PBH137" s="86"/>
      <c r="PBI137" s="86"/>
      <c r="PBJ137" s="86"/>
      <c r="PBK137" s="86"/>
      <c r="PBL137" s="86"/>
      <c r="PBM137" s="86"/>
      <c r="PBN137" s="86"/>
      <c r="PBO137" s="86"/>
      <c r="PBP137" s="86"/>
      <c r="PBQ137" s="86"/>
      <c r="PBR137" s="86"/>
      <c r="PBS137" s="86"/>
      <c r="PBT137" s="86"/>
      <c r="PBU137" s="86"/>
      <c r="PBV137" s="86"/>
      <c r="PBW137" s="86"/>
      <c r="PBX137" s="86"/>
      <c r="PBY137" s="86"/>
      <c r="PBZ137" s="86"/>
      <c r="PCA137" s="86"/>
      <c r="PCB137" s="86"/>
      <c r="PCC137" s="86"/>
      <c r="PCD137" s="86"/>
      <c r="PCE137" s="86"/>
      <c r="PCF137" s="86"/>
      <c r="PCG137" s="86"/>
      <c r="PCH137" s="86"/>
      <c r="PCI137" s="86"/>
      <c r="PCJ137" s="86"/>
      <c r="PCK137" s="86"/>
      <c r="PCL137" s="86"/>
      <c r="PCM137" s="86"/>
      <c r="PCN137" s="86"/>
      <c r="PCO137" s="86"/>
      <c r="PCP137" s="86"/>
      <c r="PCQ137" s="86"/>
      <c r="PCR137" s="86"/>
      <c r="PCS137" s="86"/>
      <c r="PCT137" s="86"/>
      <c r="PCU137" s="86"/>
      <c r="PCV137" s="86"/>
      <c r="PCW137" s="86"/>
      <c r="PCX137" s="86"/>
      <c r="PCY137" s="86"/>
      <c r="PCZ137" s="86"/>
      <c r="PDA137" s="86"/>
      <c r="PDB137" s="86"/>
      <c r="PDC137" s="86"/>
      <c r="PDD137" s="86"/>
      <c r="PDE137" s="86"/>
      <c r="PDF137" s="86"/>
      <c r="PDG137" s="86"/>
      <c r="PDH137" s="86"/>
      <c r="PDI137" s="86"/>
      <c r="PDJ137" s="86"/>
      <c r="PDK137" s="86"/>
      <c r="PDL137" s="86"/>
      <c r="PDM137" s="86"/>
      <c r="PDN137" s="86"/>
      <c r="PDO137" s="86"/>
      <c r="PDP137" s="86"/>
      <c r="PDQ137" s="86"/>
      <c r="PDR137" s="86"/>
      <c r="PDS137" s="86"/>
      <c r="PDT137" s="86"/>
      <c r="PDU137" s="86"/>
      <c r="PDV137" s="86"/>
      <c r="PDW137" s="86"/>
      <c r="PDX137" s="86"/>
      <c r="PDY137" s="86"/>
      <c r="PDZ137" s="86"/>
      <c r="PEA137" s="86"/>
      <c r="PEB137" s="86"/>
      <c r="PEC137" s="86"/>
      <c r="PED137" s="86"/>
      <c r="PEE137" s="86"/>
      <c r="PEL137" s="86"/>
      <c r="PEM137" s="86"/>
      <c r="PEN137" s="86"/>
      <c r="PEO137" s="86"/>
      <c r="PEP137" s="86"/>
      <c r="PEQ137" s="86"/>
      <c r="PER137" s="86"/>
      <c r="PES137" s="86"/>
      <c r="PET137" s="86"/>
      <c r="PEU137" s="86"/>
      <c r="PEV137" s="86"/>
      <c r="PEW137" s="86"/>
      <c r="PEX137" s="86"/>
      <c r="PEY137" s="86"/>
      <c r="PEZ137" s="86"/>
      <c r="PFA137" s="86"/>
      <c r="PFB137" s="86"/>
      <c r="PFC137" s="86"/>
      <c r="PFD137" s="86"/>
      <c r="PFE137" s="86"/>
      <c r="PFF137" s="86"/>
      <c r="PFG137" s="86"/>
      <c r="PFH137" s="86"/>
      <c r="PFI137" s="86"/>
      <c r="PFJ137" s="86"/>
      <c r="PFK137" s="86"/>
      <c r="PFL137" s="86"/>
      <c r="PFM137" s="86"/>
      <c r="PFN137" s="86"/>
      <c r="PFO137" s="86"/>
      <c r="PFP137" s="86"/>
      <c r="PFQ137" s="86"/>
      <c r="PFR137" s="86"/>
      <c r="PFS137" s="86"/>
      <c r="PFT137" s="86"/>
      <c r="PFU137" s="86"/>
      <c r="PFV137" s="86"/>
      <c r="PFW137" s="86"/>
      <c r="PFX137" s="86"/>
      <c r="PFY137" s="86"/>
      <c r="PFZ137" s="86"/>
      <c r="PGA137" s="86"/>
      <c r="PGB137" s="86"/>
      <c r="PGC137" s="86"/>
      <c r="PGD137" s="86"/>
      <c r="PGE137" s="86"/>
      <c r="PGF137" s="86"/>
      <c r="PGG137" s="86"/>
      <c r="PGH137" s="86"/>
      <c r="PGI137" s="86"/>
      <c r="PGJ137" s="86"/>
      <c r="PGK137" s="86"/>
      <c r="PGL137" s="86"/>
      <c r="PGM137" s="86"/>
      <c r="PGN137" s="86"/>
      <c r="PGO137" s="86"/>
      <c r="PGP137" s="86"/>
      <c r="PGQ137" s="86"/>
      <c r="PGR137" s="86"/>
      <c r="PGS137" s="86"/>
      <c r="PGT137" s="86"/>
      <c r="PGU137" s="86"/>
      <c r="PGV137" s="86"/>
      <c r="PGW137" s="86"/>
      <c r="PGX137" s="86"/>
      <c r="PGY137" s="86"/>
      <c r="PGZ137" s="86"/>
      <c r="PHA137" s="86"/>
      <c r="PHB137" s="86"/>
      <c r="PHC137" s="86"/>
      <c r="PHD137" s="86"/>
      <c r="PHE137" s="86"/>
      <c r="PHF137" s="86"/>
      <c r="PHG137" s="86"/>
      <c r="PHH137" s="86"/>
      <c r="PHI137" s="86"/>
      <c r="PHJ137" s="86"/>
      <c r="PHK137" s="86"/>
      <c r="PHL137" s="86"/>
      <c r="PHM137" s="86"/>
      <c r="PHN137" s="86"/>
      <c r="PHO137" s="86"/>
      <c r="PHP137" s="86"/>
      <c r="PHQ137" s="86"/>
      <c r="PHR137" s="86"/>
      <c r="PHS137" s="86"/>
      <c r="PHT137" s="86"/>
      <c r="PHU137" s="86"/>
      <c r="PHV137" s="86"/>
      <c r="PHW137" s="86"/>
      <c r="PHX137" s="86"/>
      <c r="PHY137" s="86"/>
      <c r="PHZ137" s="86"/>
      <c r="PIA137" s="86"/>
      <c r="PIB137" s="86"/>
      <c r="PIC137" s="86"/>
      <c r="PID137" s="86"/>
      <c r="PIE137" s="86"/>
      <c r="PIF137" s="86"/>
      <c r="PIG137" s="86"/>
      <c r="PIH137" s="86"/>
      <c r="PII137" s="86"/>
      <c r="PIJ137" s="86"/>
      <c r="PIK137" s="86"/>
      <c r="PIL137" s="86"/>
      <c r="PIM137" s="86"/>
      <c r="PIN137" s="86"/>
      <c r="PIO137" s="86"/>
      <c r="PIP137" s="86"/>
      <c r="PIQ137" s="86"/>
      <c r="PIR137" s="86"/>
      <c r="PIS137" s="86"/>
      <c r="PIT137" s="86"/>
      <c r="PIU137" s="86"/>
      <c r="PIV137" s="86"/>
      <c r="PIW137" s="86"/>
      <c r="PIX137" s="86"/>
      <c r="PIY137" s="86"/>
      <c r="PIZ137" s="86"/>
      <c r="PJA137" s="86"/>
      <c r="PJB137" s="86"/>
      <c r="PJC137" s="86"/>
      <c r="PJD137" s="86"/>
      <c r="PJE137" s="86"/>
      <c r="PJF137" s="86"/>
      <c r="PJG137" s="86"/>
      <c r="PJH137" s="86"/>
      <c r="PJI137" s="86"/>
      <c r="PJJ137" s="86"/>
      <c r="PJK137" s="86"/>
      <c r="PJL137" s="86"/>
      <c r="PJM137" s="86"/>
      <c r="PJN137" s="86"/>
      <c r="PJO137" s="86"/>
      <c r="PJP137" s="86"/>
      <c r="PJQ137" s="86"/>
      <c r="PJR137" s="86"/>
      <c r="PJS137" s="86"/>
      <c r="PJT137" s="86"/>
      <c r="PJU137" s="86"/>
      <c r="PJV137" s="86"/>
      <c r="PJW137" s="86"/>
      <c r="PJX137" s="86"/>
      <c r="PJY137" s="86"/>
      <c r="PJZ137" s="86"/>
      <c r="PKA137" s="86"/>
      <c r="PKB137" s="86"/>
      <c r="PKC137" s="86"/>
      <c r="PKD137" s="86"/>
      <c r="PKE137" s="86"/>
      <c r="PKF137" s="86"/>
      <c r="PKG137" s="86"/>
      <c r="PKH137" s="86"/>
      <c r="PKI137" s="86"/>
      <c r="PKJ137" s="86"/>
      <c r="PKK137" s="86"/>
      <c r="PKL137" s="86"/>
      <c r="PKM137" s="86"/>
      <c r="PKN137" s="86"/>
      <c r="PKO137" s="86"/>
      <c r="PKP137" s="86"/>
      <c r="PKQ137" s="86"/>
      <c r="PKR137" s="86"/>
      <c r="PKS137" s="86"/>
      <c r="PKT137" s="86"/>
      <c r="PKU137" s="86"/>
      <c r="PKV137" s="86"/>
      <c r="PKW137" s="86"/>
      <c r="PKX137" s="86"/>
      <c r="PKY137" s="86"/>
      <c r="PKZ137" s="86"/>
      <c r="PLA137" s="86"/>
      <c r="PLB137" s="86"/>
      <c r="PLC137" s="86"/>
      <c r="PLD137" s="86"/>
      <c r="PLE137" s="86"/>
      <c r="PLF137" s="86"/>
      <c r="PLG137" s="86"/>
      <c r="PLH137" s="86"/>
      <c r="PLI137" s="86"/>
      <c r="PLJ137" s="86"/>
      <c r="PLK137" s="86"/>
      <c r="PLL137" s="86"/>
      <c r="PLM137" s="86"/>
      <c r="PLN137" s="86"/>
      <c r="PLO137" s="86"/>
      <c r="PLP137" s="86"/>
      <c r="PLQ137" s="86"/>
      <c r="PLR137" s="86"/>
      <c r="PLS137" s="86"/>
      <c r="PLT137" s="86"/>
      <c r="PLU137" s="86"/>
      <c r="PLV137" s="86"/>
      <c r="PLW137" s="86"/>
      <c r="PLX137" s="86"/>
      <c r="PLY137" s="86"/>
      <c r="PLZ137" s="86"/>
      <c r="PMA137" s="86"/>
      <c r="PMB137" s="86"/>
      <c r="PMC137" s="86"/>
      <c r="PMD137" s="86"/>
      <c r="PME137" s="86"/>
      <c r="PMF137" s="86"/>
      <c r="PMG137" s="86"/>
      <c r="PMH137" s="86"/>
      <c r="PMI137" s="86"/>
      <c r="PMJ137" s="86"/>
      <c r="PMK137" s="86"/>
      <c r="PML137" s="86"/>
      <c r="PMM137" s="86"/>
      <c r="PMN137" s="86"/>
      <c r="PMO137" s="86"/>
      <c r="PMP137" s="86"/>
      <c r="PMQ137" s="86"/>
      <c r="PMR137" s="86"/>
      <c r="PMS137" s="86"/>
      <c r="PMT137" s="86"/>
      <c r="PMU137" s="86"/>
      <c r="PMV137" s="86"/>
      <c r="PMW137" s="86"/>
      <c r="PMX137" s="86"/>
      <c r="PMY137" s="86"/>
      <c r="PMZ137" s="86"/>
      <c r="PNA137" s="86"/>
      <c r="PNB137" s="86"/>
      <c r="PNC137" s="86"/>
      <c r="PND137" s="86"/>
      <c r="PNE137" s="86"/>
      <c r="PNF137" s="86"/>
      <c r="PNG137" s="86"/>
      <c r="PNH137" s="86"/>
      <c r="PNI137" s="86"/>
      <c r="PNJ137" s="86"/>
      <c r="PNK137" s="86"/>
      <c r="PNL137" s="86"/>
      <c r="PNM137" s="86"/>
      <c r="PNN137" s="86"/>
      <c r="PNO137" s="86"/>
      <c r="PNP137" s="86"/>
      <c r="PNQ137" s="86"/>
      <c r="PNR137" s="86"/>
      <c r="PNS137" s="86"/>
      <c r="PNT137" s="86"/>
      <c r="PNU137" s="86"/>
      <c r="PNV137" s="86"/>
      <c r="PNW137" s="86"/>
      <c r="PNX137" s="86"/>
      <c r="PNY137" s="86"/>
      <c r="PNZ137" s="86"/>
      <c r="POA137" s="86"/>
      <c r="POH137" s="86"/>
      <c r="POI137" s="86"/>
      <c r="POJ137" s="86"/>
      <c r="POK137" s="86"/>
      <c r="POL137" s="86"/>
      <c r="POM137" s="86"/>
      <c r="PON137" s="86"/>
      <c r="POO137" s="86"/>
      <c r="POP137" s="86"/>
      <c r="POQ137" s="86"/>
      <c r="POR137" s="86"/>
      <c r="POS137" s="86"/>
      <c r="POT137" s="86"/>
      <c r="POU137" s="86"/>
      <c r="POV137" s="86"/>
      <c r="POW137" s="86"/>
      <c r="POX137" s="86"/>
      <c r="POY137" s="86"/>
      <c r="POZ137" s="86"/>
      <c r="PPA137" s="86"/>
      <c r="PPB137" s="86"/>
      <c r="PPC137" s="86"/>
      <c r="PPD137" s="86"/>
      <c r="PPE137" s="86"/>
      <c r="PPF137" s="86"/>
      <c r="PPG137" s="86"/>
      <c r="PPH137" s="86"/>
      <c r="PPI137" s="86"/>
      <c r="PPJ137" s="86"/>
      <c r="PPK137" s="86"/>
      <c r="PPL137" s="86"/>
      <c r="PPM137" s="86"/>
      <c r="PPN137" s="86"/>
      <c r="PPO137" s="86"/>
      <c r="PPP137" s="86"/>
      <c r="PPQ137" s="86"/>
      <c r="PPR137" s="86"/>
      <c r="PPS137" s="86"/>
      <c r="PPT137" s="86"/>
      <c r="PPU137" s="86"/>
      <c r="PPV137" s="86"/>
      <c r="PPW137" s="86"/>
      <c r="PPX137" s="86"/>
      <c r="PPY137" s="86"/>
      <c r="PPZ137" s="86"/>
      <c r="PQA137" s="86"/>
      <c r="PQB137" s="86"/>
      <c r="PQC137" s="86"/>
      <c r="PQD137" s="86"/>
      <c r="PQE137" s="86"/>
      <c r="PQF137" s="86"/>
      <c r="PQG137" s="86"/>
      <c r="PQH137" s="86"/>
      <c r="PQI137" s="86"/>
      <c r="PQJ137" s="86"/>
      <c r="PQK137" s="86"/>
      <c r="PQL137" s="86"/>
      <c r="PQM137" s="86"/>
      <c r="PQN137" s="86"/>
      <c r="PQO137" s="86"/>
      <c r="PQP137" s="86"/>
      <c r="PQQ137" s="86"/>
      <c r="PQR137" s="86"/>
      <c r="PQS137" s="86"/>
      <c r="PQT137" s="86"/>
      <c r="PQU137" s="86"/>
      <c r="PQV137" s="86"/>
      <c r="PQW137" s="86"/>
      <c r="PQX137" s="86"/>
      <c r="PQY137" s="86"/>
      <c r="PQZ137" s="86"/>
      <c r="PRA137" s="86"/>
      <c r="PRB137" s="86"/>
      <c r="PRC137" s="86"/>
      <c r="PRD137" s="86"/>
      <c r="PRE137" s="86"/>
      <c r="PRF137" s="86"/>
      <c r="PRG137" s="86"/>
      <c r="PRH137" s="86"/>
      <c r="PRI137" s="86"/>
      <c r="PRJ137" s="86"/>
      <c r="PRK137" s="86"/>
      <c r="PRL137" s="86"/>
      <c r="PRM137" s="86"/>
      <c r="PRN137" s="86"/>
      <c r="PRO137" s="86"/>
      <c r="PRP137" s="86"/>
      <c r="PRQ137" s="86"/>
      <c r="PRR137" s="86"/>
      <c r="PRS137" s="86"/>
      <c r="PRT137" s="86"/>
      <c r="PRU137" s="86"/>
      <c r="PRV137" s="86"/>
      <c r="PRW137" s="86"/>
      <c r="PRX137" s="86"/>
      <c r="PRY137" s="86"/>
      <c r="PRZ137" s="86"/>
      <c r="PSA137" s="86"/>
      <c r="PSB137" s="86"/>
      <c r="PSC137" s="86"/>
      <c r="PSD137" s="86"/>
      <c r="PSE137" s="86"/>
      <c r="PSF137" s="86"/>
      <c r="PSG137" s="86"/>
      <c r="PSH137" s="86"/>
      <c r="PSI137" s="86"/>
      <c r="PSJ137" s="86"/>
      <c r="PSK137" s="86"/>
      <c r="PSL137" s="86"/>
      <c r="PSM137" s="86"/>
      <c r="PSN137" s="86"/>
      <c r="PSO137" s="86"/>
      <c r="PSP137" s="86"/>
      <c r="PSQ137" s="86"/>
      <c r="PSR137" s="86"/>
      <c r="PSS137" s="86"/>
      <c r="PST137" s="86"/>
      <c r="PSU137" s="86"/>
      <c r="PSV137" s="86"/>
      <c r="PSW137" s="86"/>
      <c r="PSX137" s="86"/>
      <c r="PSY137" s="86"/>
      <c r="PSZ137" s="86"/>
      <c r="PTA137" s="86"/>
      <c r="PTB137" s="86"/>
      <c r="PTC137" s="86"/>
      <c r="PTD137" s="86"/>
      <c r="PTE137" s="86"/>
      <c r="PTF137" s="86"/>
      <c r="PTG137" s="86"/>
      <c r="PTH137" s="86"/>
      <c r="PTI137" s="86"/>
      <c r="PTJ137" s="86"/>
      <c r="PTK137" s="86"/>
      <c r="PTL137" s="86"/>
      <c r="PTM137" s="86"/>
      <c r="PTN137" s="86"/>
      <c r="PTO137" s="86"/>
      <c r="PTP137" s="86"/>
      <c r="PTQ137" s="86"/>
      <c r="PTR137" s="86"/>
      <c r="PTS137" s="86"/>
      <c r="PTT137" s="86"/>
      <c r="PTU137" s="86"/>
      <c r="PTV137" s="86"/>
      <c r="PTW137" s="86"/>
      <c r="PTX137" s="86"/>
      <c r="PTY137" s="86"/>
      <c r="PTZ137" s="86"/>
      <c r="PUA137" s="86"/>
      <c r="PUB137" s="86"/>
      <c r="PUC137" s="86"/>
      <c r="PUD137" s="86"/>
      <c r="PUE137" s="86"/>
      <c r="PUF137" s="86"/>
      <c r="PUG137" s="86"/>
      <c r="PUH137" s="86"/>
      <c r="PUI137" s="86"/>
      <c r="PUJ137" s="86"/>
      <c r="PUK137" s="86"/>
      <c r="PUL137" s="86"/>
      <c r="PUM137" s="86"/>
      <c r="PUN137" s="86"/>
      <c r="PUO137" s="86"/>
      <c r="PUP137" s="86"/>
      <c r="PUQ137" s="86"/>
      <c r="PUR137" s="86"/>
      <c r="PUS137" s="86"/>
      <c r="PUT137" s="86"/>
      <c r="PUU137" s="86"/>
      <c r="PUV137" s="86"/>
      <c r="PUW137" s="86"/>
      <c r="PUX137" s="86"/>
      <c r="PUY137" s="86"/>
      <c r="PUZ137" s="86"/>
      <c r="PVA137" s="86"/>
      <c r="PVB137" s="86"/>
      <c r="PVC137" s="86"/>
      <c r="PVD137" s="86"/>
      <c r="PVE137" s="86"/>
      <c r="PVF137" s="86"/>
      <c r="PVG137" s="86"/>
      <c r="PVH137" s="86"/>
      <c r="PVI137" s="86"/>
      <c r="PVJ137" s="86"/>
      <c r="PVK137" s="86"/>
      <c r="PVL137" s="86"/>
      <c r="PVM137" s="86"/>
      <c r="PVN137" s="86"/>
      <c r="PVO137" s="86"/>
      <c r="PVP137" s="86"/>
      <c r="PVQ137" s="86"/>
      <c r="PVR137" s="86"/>
      <c r="PVS137" s="86"/>
      <c r="PVT137" s="86"/>
      <c r="PVU137" s="86"/>
      <c r="PVV137" s="86"/>
      <c r="PVW137" s="86"/>
      <c r="PVX137" s="86"/>
      <c r="PVY137" s="86"/>
      <c r="PVZ137" s="86"/>
      <c r="PWA137" s="86"/>
      <c r="PWB137" s="86"/>
      <c r="PWC137" s="86"/>
      <c r="PWD137" s="86"/>
      <c r="PWE137" s="86"/>
      <c r="PWF137" s="86"/>
      <c r="PWG137" s="86"/>
      <c r="PWH137" s="86"/>
      <c r="PWI137" s="86"/>
      <c r="PWJ137" s="86"/>
      <c r="PWK137" s="86"/>
      <c r="PWL137" s="86"/>
      <c r="PWM137" s="86"/>
      <c r="PWN137" s="86"/>
      <c r="PWO137" s="86"/>
      <c r="PWP137" s="86"/>
      <c r="PWQ137" s="86"/>
      <c r="PWR137" s="86"/>
      <c r="PWS137" s="86"/>
      <c r="PWT137" s="86"/>
      <c r="PWU137" s="86"/>
      <c r="PWV137" s="86"/>
      <c r="PWW137" s="86"/>
      <c r="PWX137" s="86"/>
      <c r="PWY137" s="86"/>
      <c r="PWZ137" s="86"/>
      <c r="PXA137" s="86"/>
      <c r="PXB137" s="86"/>
      <c r="PXC137" s="86"/>
      <c r="PXD137" s="86"/>
      <c r="PXE137" s="86"/>
      <c r="PXF137" s="86"/>
      <c r="PXG137" s="86"/>
      <c r="PXH137" s="86"/>
      <c r="PXI137" s="86"/>
      <c r="PXJ137" s="86"/>
      <c r="PXK137" s="86"/>
      <c r="PXL137" s="86"/>
      <c r="PXM137" s="86"/>
      <c r="PXN137" s="86"/>
      <c r="PXO137" s="86"/>
      <c r="PXP137" s="86"/>
      <c r="PXQ137" s="86"/>
      <c r="PXR137" s="86"/>
      <c r="PXS137" s="86"/>
      <c r="PXT137" s="86"/>
      <c r="PXU137" s="86"/>
      <c r="PXV137" s="86"/>
      <c r="PXW137" s="86"/>
      <c r="PYD137" s="86"/>
      <c r="PYE137" s="86"/>
      <c r="PYF137" s="86"/>
      <c r="PYG137" s="86"/>
      <c r="PYH137" s="86"/>
      <c r="PYI137" s="86"/>
      <c r="PYJ137" s="86"/>
      <c r="PYK137" s="86"/>
      <c r="PYL137" s="86"/>
      <c r="PYM137" s="86"/>
      <c r="PYN137" s="86"/>
      <c r="PYO137" s="86"/>
      <c r="PYP137" s="86"/>
      <c r="PYQ137" s="86"/>
      <c r="PYR137" s="86"/>
      <c r="PYS137" s="86"/>
      <c r="PYT137" s="86"/>
      <c r="PYU137" s="86"/>
      <c r="PYV137" s="86"/>
      <c r="PYW137" s="86"/>
      <c r="PYX137" s="86"/>
      <c r="PYY137" s="86"/>
      <c r="PYZ137" s="86"/>
      <c r="PZA137" s="86"/>
      <c r="PZB137" s="86"/>
      <c r="PZC137" s="86"/>
      <c r="PZD137" s="86"/>
      <c r="PZE137" s="86"/>
      <c r="PZF137" s="86"/>
      <c r="PZG137" s="86"/>
      <c r="PZH137" s="86"/>
      <c r="PZI137" s="86"/>
      <c r="PZJ137" s="86"/>
      <c r="PZK137" s="86"/>
      <c r="PZL137" s="86"/>
      <c r="PZM137" s="86"/>
      <c r="PZN137" s="86"/>
      <c r="PZO137" s="86"/>
      <c r="PZP137" s="86"/>
      <c r="PZQ137" s="86"/>
      <c r="PZR137" s="86"/>
      <c r="PZS137" s="86"/>
      <c r="PZT137" s="86"/>
      <c r="PZU137" s="86"/>
      <c r="PZV137" s="86"/>
      <c r="PZW137" s="86"/>
      <c r="PZX137" s="86"/>
      <c r="PZY137" s="86"/>
      <c r="PZZ137" s="86"/>
      <c r="QAA137" s="86"/>
      <c r="QAB137" s="86"/>
      <c r="QAC137" s="86"/>
      <c r="QAD137" s="86"/>
      <c r="QAE137" s="86"/>
      <c r="QAF137" s="86"/>
      <c r="QAG137" s="86"/>
      <c r="QAH137" s="86"/>
      <c r="QAI137" s="86"/>
      <c r="QAJ137" s="86"/>
      <c r="QAK137" s="86"/>
      <c r="QAL137" s="86"/>
      <c r="QAM137" s="86"/>
      <c r="QAN137" s="86"/>
      <c r="QAO137" s="86"/>
      <c r="QAP137" s="86"/>
      <c r="QAQ137" s="86"/>
      <c r="QAR137" s="86"/>
      <c r="QAS137" s="86"/>
      <c r="QAT137" s="86"/>
      <c r="QAU137" s="86"/>
      <c r="QAV137" s="86"/>
      <c r="QAW137" s="86"/>
      <c r="QAX137" s="86"/>
      <c r="QAY137" s="86"/>
      <c r="QAZ137" s="86"/>
      <c r="QBA137" s="86"/>
      <c r="QBB137" s="86"/>
      <c r="QBC137" s="86"/>
      <c r="QBD137" s="86"/>
      <c r="QBE137" s="86"/>
      <c r="QBF137" s="86"/>
      <c r="QBG137" s="86"/>
      <c r="QBH137" s="86"/>
      <c r="QBI137" s="86"/>
      <c r="QBJ137" s="86"/>
      <c r="QBK137" s="86"/>
      <c r="QBL137" s="86"/>
      <c r="QBM137" s="86"/>
      <c r="QBN137" s="86"/>
      <c r="QBO137" s="86"/>
      <c r="QBP137" s="86"/>
      <c r="QBQ137" s="86"/>
      <c r="QBR137" s="86"/>
      <c r="QBS137" s="86"/>
      <c r="QBT137" s="86"/>
      <c r="QBU137" s="86"/>
      <c r="QBV137" s="86"/>
      <c r="QBW137" s="86"/>
      <c r="QBX137" s="86"/>
      <c r="QBY137" s="86"/>
      <c r="QBZ137" s="86"/>
      <c r="QCA137" s="86"/>
      <c r="QCB137" s="86"/>
      <c r="QCC137" s="86"/>
      <c r="QCD137" s="86"/>
      <c r="QCE137" s="86"/>
      <c r="QCF137" s="86"/>
      <c r="QCG137" s="86"/>
      <c r="QCH137" s="86"/>
      <c r="QCI137" s="86"/>
      <c r="QCJ137" s="86"/>
      <c r="QCK137" s="86"/>
      <c r="QCL137" s="86"/>
      <c r="QCM137" s="86"/>
      <c r="QCN137" s="86"/>
      <c r="QCO137" s="86"/>
      <c r="QCP137" s="86"/>
      <c r="QCQ137" s="86"/>
      <c r="QCR137" s="86"/>
      <c r="QCS137" s="86"/>
      <c r="QCT137" s="86"/>
      <c r="QCU137" s="86"/>
      <c r="QCV137" s="86"/>
      <c r="QCW137" s="86"/>
      <c r="QCX137" s="86"/>
      <c r="QCY137" s="86"/>
      <c r="QCZ137" s="86"/>
      <c r="QDA137" s="86"/>
      <c r="QDB137" s="86"/>
      <c r="QDC137" s="86"/>
      <c r="QDD137" s="86"/>
      <c r="QDE137" s="86"/>
      <c r="QDF137" s="86"/>
      <c r="QDG137" s="86"/>
      <c r="QDH137" s="86"/>
      <c r="QDI137" s="86"/>
      <c r="QDJ137" s="86"/>
      <c r="QDK137" s="86"/>
      <c r="QDL137" s="86"/>
      <c r="QDM137" s="86"/>
      <c r="QDN137" s="86"/>
      <c r="QDO137" s="86"/>
      <c r="QDP137" s="86"/>
      <c r="QDQ137" s="86"/>
      <c r="QDR137" s="86"/>
      <c r="QDS137" s="86"/>
      <c r="QDT137" s="86"/>
      <c r="QDU137" s="86"/>
      <c r="QDV137" s="86"/>
      <c r="QDW137" s="86"/>
      <c r="QDX137" s="86"/>
      <c r="QDY137" s="86"/>
      <c r="QDZ137" s="86"/>
      <c r="QEA137" s="86"/>
      <c r="QEB137" s="86"/>
      <c r="QEC137" s="86"/>
      <c r="QED137" s="86"/>
      <c r="QEE137" s="86"/>
      <c r="QEF137" s="86"/>
      <c r="QEG137" s="86"/>
      <c r="QEH137" s="86"/>
      <c r="QEI137" s="86"/>
      <c r="QEJ137" s="86"/>
      <c r="QEK137" s="86"/>
      <c r="QEL137" s="86"/>
      <c r="QEM137" s="86"/>
      <c r="QEN137" s="86"/>
      <c r="QEO137" s="86"/>
      <c r="QEP137" s="86"/>
      <c r="QEQ137" s="86"/>
      <c r="QER137" s="86"/>
      <c r="QES137" s="86"/>
      <c r="QET137" s="86"/>
      <c r="QEU137" s="86"/>
      <c r="QEV137" s="86"/>
      <c r="QEW137" s="86"/>
      <c r="QEX137" s="86"/>
      <c r="QEY137" s="86"/>
      <c r="QEZ137" s="86"/>
      <c r="QFA137" s="86"/>
      <c r="QFB137" s="86"/>
      <c r="QFC137" s="86"/>
      <c r="QFD137" s="86"/>
      <c r="QFE137" s="86"/>
      <c r="QFF137" s="86"/>
      <c r="QFG137" s="86"/>
      <c r="QFH137" s="86"/>
      <c r="QFI137" s="86"/>
      <c r="QFJ137" s="86"/>
      <c r="QFK137" s="86"/>
      <c r="QFL137" s="86"/>
      <c r="QFM137" s="86"/>
      <c r="QFN137" s="86"/>
      <c r="QFO137" s="86"/>
      <c r="QFP137" s="86"/>
      <c r="QFQ137" s="86"/>
      <c r="QFR137" s="86"/>
      <c r="QFS137" s="86"/>
      <c r="QFT137" s="86"/>
      <c r="QFU137" s="86"/>
      <c r="QFV137" s="86"/>
      <c r="QFW137" s="86"/>
      <c r="QFX137" s="86"/>
      <c r="QFY137" s="86"/>
      <c r="QFZ137" s="86"/>
      <c r="QGA137" s="86"/>
      <c r="QGB137" s="86"/>
      <c r="QGC137" s="86"/>
      <c r="QGD137" s="86"/>
      <c r="QGE137" s="86"/>
      <c r="QGF137" s="86"/>
      <c r="QGG137" s="86"/>
      <c r="QGH137" s="86"/>
      <c r="QGI137" s="86"/>
      <c r="QGJ137" s="86"/>
      <c r="QGK137" s="86"/>
      <c r="QGL137" s="86"/>
      <c r="QGM137" s="86"/>
      <c r="QGN137" s="86"/>
      <c r="QGO137" s="86"/>
      <c r="QGP137" s="86"/>
      <c r="QGQ137" s="86"/>
      <c r="QGR137" s="86"/>
      <c r="QGS137" s="86"/>
      <c r="QGT137" s="86"/>
      <c r="QGU137" s="86"/>
      <c r="QGV137" s="86"/>
      <c r="QGW137" s="86"/>
      <c r="QGX137" s="86"/>
      <c r="QGY137" s="86"/>
      <c r="QGZ137" s="86"/>
      <c r="QHA137" s="86"/>
      <c r="QHB137" s="86"/>
      <c r="QHC137" s="86"/>
      <c r="QHD137" s="86"/>
      <c r="QHE137" s="86"/>
      <c r="QHF137" s="86"/>
      <c r="QHG137" s="86"/>
      <c r="QHH137" s="86"/>
      <c r="QHI137" s="86"/>
      <c r="QHJ137" s="86"/>
      <c r="QHK137" s="86"/>
      <c r="QHL137" s="86"/>
      <c r="QHM137" s="86"/>
      <c r="QHN137" s="86"/>
      <c r="QHO137" s="86"/>
      <c r="QHP137" s="86"/>
      <c r="QHQ137" s="86"/>
      <c r="QHR137" s="86"/>
      <c r="QHS137" s="86"/>
      <c r="QHZ137" s="86"/>
      <c r="QIA137" s="86"/>
      <c r="QIB137" s="86"/>
      <c r="QIC137" s="86"/>
      <c r="QID137" s="86"/>
      <c r="QIE137" s="86"/>
      <c r="QIF137" s="86"/>
      <c r="QIG137" s="86"/>
      <c r="QIH137" s="86"/>
      <c r="QII137" s="86"/>
      <c r="QIJ137" s="86"/>
      <c r="QIK137" s="86"/>
      <c r="QIL137" s="86"/>
      <c r="QIM137" s="86"/>
      <c r="QIN137" s="86"/>
      <c r="QIO137" s="86"/>
      <c r="QIP137" s="86"/>
      <c r="QIQ137" s="86"/>
      <c r="QIR137" s="86"/>
      <c r="QIS137" s="86"/>
      <c r="QIT137" s="86"/>
      <c r="QIU137" s="86"/>
      <c r="QIV137" s="86"/>
      <c r="QIW137" s="86"/>
      <c r="QIX137" s="86"/>
      <c r="QIY137" s="86"/>
      <c r="QIZ137" s="86"/>
      <c r="QJA137" s="86"/>
      <c r="QJB137" s="86"/>
      <c r="QJC137" s="86"/>
      <c r="QJD137" s="86"/>
      <c r="QJE137" s="86"/>
      <c r="QJF137" s="86"/>
      <c r="QJG137" s="86"/>
      <c r="QJH137" s="86"/>
      <c r="QJI137" s="86"/>
      <c r="QJJ137" s="86"/>
      <c r="QJK137" s="86"/>
      <c r="QJL137" s="86"/>
      <c r="QJM137" s="86"/>
      <c r="QJN137" s="86"/>
      <c r="QJO137" s="86"/>
      <c r="QJP137" s="86"/>
      <c r="QJQ137" s="86"/>
      <c r="QJR137" s="86"/>
      <c r="QJS137" s="86"/>
      <c r="QJT137" s="86"/>
      <c r="QJU137" s="86"/>
      <c r="QJV137" s="86"/>
      <c r="QJW137" s="86"/>
      <c r="QJX137" s="86"/>
      <c r="QJY137" s="86"/>
      <c r="QJZ137" s="86"/>
      <c r="QKA137" s="86"/>
      <c r="QKB137" s="86"/>
      <c r="QKC137" s="86"/>
      <c r="QKD137" s="86"/>
      <c r="QKE137" s="86"/>
      <c r="QKF137" s="86"/>
      <c r="QKG137" s="86"/>
      <c r="QKH137" s="86"/>
      <c r="QKI137" s="86"/>
      <c r="QKJ137" s="86"/>
      <c r="QKK137" s="86"/>
      <c r="QKL137" s="86"/>
      <c r="QKM137" s="86"/>
      <c r="QKN137" s="86"/>
      <c r="QKO137" s="86"/>
      <c r="QKP137" s="86"/>
      <c r="QKQ137" s="86"/>
      <c r="QKR137" s="86"/>
      <c r="QKS137" s="86"/>
      <c r="QKT137" s="86"/>
      <c r="QKU137" s="86"/>
      <c r="QKV137" s="86"/>
      <c r="QKW137" s="86"/>
      <c r="QKX137" s="86"/>
      <c r="QKY137" s="86"/>
      <c r="QKZ137" s="86"/>
      <c r="QLA137" s="86"/>
      <c r="QLB137" s="86"/>
      <c r="QLC137" s="86"/>
      <c r="QLD137" s="86"/>
      <c r="QLE137" s="86"/>
      <c r="QLF137" s="86"/>
      <c r="QLG137" s="86"/>
      <c r="QLH137" s="86"/>
      <c r="QLI137" s="86"/>
      <c r="QLJ137" s="86"/>
      <c r="QLK137" s="86"/>
      <c r="QLL137" s="86"/>
      <c r="QLM137" s="86"/>
      <c r="QLN137" s="86"/>
      <c r="QLO137" s="86"/>
      <c r="QLP137" s="86"/>
      <c r="QLQ137" s="86"/>
      <c r="QLR137" s="86"/>
      <c r="QLS137" s="86"/>
      <c r="QLT137" s="86"/>
      <c r="QLU137" s="86"/>
      <c r="QLV137" s="86"/>
      <c r="QLW137" s="86"/>
      <c r="QLX137" s="86"/>
      <c r="QLY137" s="86"/>
      <c r="QLZ137" s="86"/>
      <c r="QMA137" s="86"/>
      <c r="QMB137" s="86"/>
      <c r="QMC137" s="86"/>
      <c r="QMD137" s="86"/>
      <c r="QME137" s="86"/>
      <c r="QMF137" s="86"/>
      <c r="QMG137" s="86"/>
      <c r="QMH137" s="86"/>
      <c r="QMI137" s="86"/>
      <c r="QMJ137" s="86"/>
      <c r="QMK137" s="86"/>
      <c r="QML137" s="86"/>
      <c r="QMM137" s="86"/>
      <c r="QMN137" s="86"/>
      <c r="QMO137" s="86"/>
      <c r="QMP137" s="86"/>
      <c r="QMQ137" s="86"/>
      <c r="QMR137" s="86"/>
      <c r="QMS137" s="86"/>
      <c r="QMT137" s="86"/>
      <c r="QMU137" s="86"/>
      <c r="QMV137" s="86"/>
      <c r="QMW137" s="86"/>
      <c r="QMX137" s="86"/>
      <c r="QMY137" s="86"/>
      <c r="QMZ137" s="86"/>
      <c r="QNA137" s="86"/>
      <c r="QNB137" s="86"/>
      <c r="QNC137" s="86"/>
      <c r="QND137" s="86"/>
      <c r="QNE137" s="86"/>
      <c r="QNF137" s="86"/>
      <c r="QNG137" s="86"/>
      <c r="QNH137" s="86"/>
      <c r="QNI137" s="86"/>
      <c r="QNJ137" s="86"/>
      <c r="QNK137" s="86"/>
      <c r="QNL137" s="86"/>
      <c r="QNM137" s="86"/>
      <c r="QNN137" s="86"/>
      <c r="QNO137" s="86"/>
      <c r="QNP137" s="86"/>
      <c r="QNQ137" s="86"/>
      <c r="QNR137" s="86"/>
      <c r="QNS137" s="86"/>
      <c r="QNT137" s="86"/>
      <c r="QNU137" s="86"/>
      <c r="QNV137" s="86"/>
      <c r="QNW137" s="86"/>
      <c r="QNX137" s="86"/>
      <c r="QNY137" s="86"/>
      <c r="QNZ137" s="86"/>
      <c r="QOA137" s="86"/>
      <c r="QOB137" s="86"/>
      <c r="QOC137" s="86"/>
      <c r="QOD137" s="86"/>
      <c r="QOE137" s="86"/>
      <c r="QOF137" s="86"/>
      <c r="QOG137" s="86"/>
      <c r="QOH137" s="86"/>
      <c r="QOI137" s="86"/>
      <c r="QOJ137" s="86"/>
      <c r="QOK137" s="86"/>
      <c r="QOL137" s="86"/>
      <c r="QOM137" s="86"/>
      <c r="QON137" s="86"/>
      <c r="QOO137" s="86"/>
      <c r="QOP137" s="86"/>
      <c r="QOQ137" s="86"/>
      <c r="QOR137" s="86"/>
      <c r="QOS137" s="86"/>
      <c r="QOT137" s="86"/>
      <c r="QOU137" s="86"/>
      <c r="QOV137" s="86"/>
      <c r="QOW137" s="86"/>
      <c r="QOX137" s="86"/>
      <c r="QOY137" s="86"/>
      <c r="QOZ137" s="86"/>
      <c r="QPA137" s="86"/>
      <c r="QPB137" s="86"/>
      <c r="QPC137" s="86"/>
      <c r="QPD137" s="86"/>
      <c r="QPE137" s="86"/>
      <c r="QPF137" s="86"/>
      <c r="QPG137" s="86"/>
      <c r="QPH137" s="86"/>
      <c r="QPI137" s="86"/>
      <c r="QPJ137" s="86"/>
      <c r="QPK137" s="86"/>
      <c r="QPL137" s="86"/>
      <c r="QPM137" s="86"/>
      <c r="QPN137" s="86"/>
      <c r="QPO137" s="86"/>
      <c r="QPP137" s="86"/>
      <c r="QPQ137" s="86"/>
      <c r="QPR137" s="86"/>
      <c r="QPS137" s="86"/>
      <c r="QPT137" s="86"/>
      <c r="QPU137" s="86"/>
      <c r="QPV137" s="86"/>
      <c r="QPW137" s="86"/>
      <c r="QPX137" s="86"/>
      <c r="QPY137" s="86"/>
      <c r="QPZ137" s="86"/>
      <c r="QQA137" s="86"/>
      <c r="QQB137" s="86"/>
      <c r="QQC137" s="86"/>
      <c r="QQD137" s="86"/>
      <c r="QQE137" s="86"/>
      <c r="QQF137" s="86"/>
      <c r="QQG137" s="86"/>
      <c r="QQH137" s="86"/>
      <c r="QQI137" s="86"/>
      <c r="QQJ137" s="86"/>
      <c r="QQK137" s="86"/>
      <c r="QQL137" s="86"/>
      <c r="QQM137" s="86"/>
      <c r="QQN137" s="86"/>
      <c r="QQO137" s="86"/>
      <c r="QQP137" s="86"/>
      <c r="QQQ137" s="86"/>
      <c r="QQR137" s="86"/>
      <c r="QQS137" s="86"/>
      <c r="QQT137" s="86"/>
      <c r="QQU137" s="86"/>
      <c r="QQV137" s="86"/>
      <c r="QQW137" s="86"/>
      <c r="QQX137" s="86"/>
      <c r="QQY137" s="86"/>
      <c r="QQZ137" s="86"/>
      <c r="QRA137" s="86"/>
      <c r="QRB137" s="86"/>
      <c r="QRC137" s="86"/>
      <c r="QRD137" s="86"/>
      <c r="QRE137" s="86"/>
      <c r="QRF137" s="86"/>
      <c r="QRG137" s="86"/>
      <c r="QRH137" s="86"/>
      <c r="QRI137" s="86"/>
      <c r="QRJ137" s="86"/>
      <c r="QRK137" s="86"/>
      <c r="QRL137" s="86"/>
      <c r="QRM137" s="86"/>
      <c r="QRN137" s="86"/>
      <c r="QRO137" s="86"/>
      <c r="QRV137" s="86"/>
      <c r="QRW137" s="86"/>
      <c r="QRX137" s="86"/>
      <c r="QRY137" s="86"/>
      <c r="QRZ137" s="86"/>
      <c r="QSA137" s="86"/>
      <c r="QSB137" s="86"/>
      <c r="QSC137" s="86"/>
      <c r="QSD137" s="86"/>
      <c r="QSE137" s="86"/>
      <c r="QSF137" s="86"/>
      <c r="QSG137" s="86"/>
      <c r="QSH137" s="86"/>
      <c r="QSI137" s="86"/>
      <c r="QSJ137" s="86"/>
      <c r="QSK137" s="86"/>
      <c r="QSL137" s="86"/>
      <c r="QSM137" s="86"/>
      <c r="QSN137" s="86"/>
      <c r="QSO137" s="86"/>
      <c r="QSP137" s="86"/>
      <c r="QSQ137" s="86"/>
      <c r="QSR137" s="86"/>
      <c r="QSS137" s="86"/>
      <c r="QST137" s="86"/>
      <c r="QSU137" s="86"/>
      <c r="QSV137" s="86"/>
      <c r="QSW137" s="86"/>
      <c r="QSX137" s="86"/>
      <c r="QSY137" s="86"/>
      <c r="QSZ137" s="86"/>
      <c r="QTA137" s="86"/>
      <c r="QTB137" s="86"/>
      <c r="QTC137" s="86"/>
      <c r="QTD137" s="86"/>
      <c r="QTE137" s="86"/>
      <c r="QTF137" s="86"/>
      <c r="QTG137" s="86"/>
      <c r="QTH137" s="86"/>
      <c r="QTI137" s="86"/>
      <c r="QTJ137" s="86"/>
      <c r="QTK137" s="86"/>
      <c r="QTL137" s="86"/>
      <c r="QTM137" s="86"/>
      <c r="QTN137" s="86"/>
      <c r="QTO137" s="86"/>
      <c r="QTP137" s="86"/>
      <c r="QTQ137" s="86"/>
      <c r="QTR137" s="86"/>
      <c r="QTS137" s="86"/>
      <c r="QTT137" s="86"/>
      <c r="QTU137" s="86"/>
      <c r="QTV137" s="86"/>
      <c r="QTW137" s="86"/>
      <c r="QTX137" s="86"/>
      <c r="QTY137" s="86"/>
      <c r="QTZ137" s="86"/>
      <c r="QUA137" s="86"/>
      <c r="QUB137" s="86"/>
      <c r="QUC137" s="86"/>
      <c r="QUD137" s="86"/>
      <c r="QUE137" s="86"/>
      <c r="QUF137" s="86"/>
      <c r="QUG137" s="86"/>
      <c r="QUH137" s="86"/>
      <c r="QUI137" s="86"/>
      <c r="QUJ137" s="86"/>
      <c r="QUK137" s="86"/>
      <c r="QUL137" s="86"/>
      <c r="QUM137" s="86"/>
      <c r="QUN137" s="86"/>
      <c r="QUO137" s="86"/>
      <c r="QUP137" s="86"/>
      <c r="QUQ137" s="86"/>
      <c r="QUR137" s="86"/>
      <c r="QUS137" s="86"/>
      <c r="QUT137" s="86"/>
      <c r="QUU137" s="86"/>
      <c r="QUV137" s="86"/>
      <c r="QUW137" s="86"/>
      <c r="QUX137" s="86"/>
      <c r="QUY137" s="86"/>
      <c r="QUZ137" s="86"/>
      <c r="QVA137" s="86"/>
      <c r="QVB137" s="86"/>
      <c r="QVC137" s="86"/>
      <c r="QVD137" s="86"/>
      <c r="QVE137" s="86"/>
      <c r="QVF137" s="86"/>
      <c r="QVG137" s="86"/>
      <c r="QVH137" s="86"/>
      <c r="QVI137" s="86"/>
      <c r="QVJ137" s="86"/>
      <c r="QVK137" s="86"/>
      <c r="QVL137" s="86"/>
      <c r="QVM137" s="86"/>
      <c r="QVN137" s="86"/>
      <c r="QVO137" s="86"/>
      <c r="QVP137" s="86"/>
      <c r="QVQ137" s="86"/>
      <c r="QVR137" s="86"/>
      <c r="QVS137" s="86"/>
      <c r="QVT137" s="86"/>
      <c r="QVU137" s="86"/>
      <c r="QVV137" s="86"/>
      <c r="QVW137" s="86"/>
      <c r="QVX137" s="86"/>
      <c r="QVY137" s="86"/>
      <c r="QVZ137" s="86"/>
      <c r="QWA137" s="86"/>
      <c r="QWB137" s="86"/>
      <c r="QWC137" s="86"/>
      <c r="QWD137" s="86"/>
      <c r="QWE137" s="86"/>
      <c r="QWF137" s="86"/>
      <c r="QWG137" s="86"/>
      <c r="QWH137" s="86"/>
      <c r="QWI137" s="86"/>
      <c r="QWJ137" s="86"/>
      <c r="QWK137" s="86"/>
      <c r="QWL137" s="86"/>
      <c r="QWM137" s="86"/>
      <c r="QWN137" s="86"/>
      <c r="QWO137" s="86"/>
      <c r="QWP137" s="86"/>
      <c r="QWQ137" s="86"/>
      <c r="QWR137" s="86"/>
      <c r="QWS137" s="86"/>
      <c r="QWT137" s="86"/>
      <c r="QWU137" s="86"/>
      <c r="QWV137" s="86"/>
      <c r="QWW137" s="86"/>
      <c r="QWX137" s="86"/>
      <c r="QWY137" s="86"/>
      <c r="QWZ137" s="86"/>
      <c r="QXA137" s="86"/>
      <c r="QXB137" s="86"/>
      <c r="QXC137" s="86"/>
      <c r="QXD137" s="86"/>
      <c r="QXE137" s="86"/>
      <c r="QXF137" s="86"/>
      <c r="QXG137" s="86"/>
      <c r="QXH137" s="86"/>
      <c r="QXI137" s="86"/>
      <c r="QXJ137" s="86"/>
      <c r="QXK137" s="86"/>
      <c r="QXL137" s="86"/>
      <c r="QXM137" s="86"/>
      <c r="QXN137" s="86"/>
      <c r="QXO137" s="86"/>
      <c r="QXP137" s="86"/>
      <c r="QXQ137" s="86"/>
      <c r="QXR137" s="86"/>
      <c r="QXS137" s="86"/>
      <c r="QXT137" s="86"/>
      <c r="QXU137" s="86"/>
      <c r="QXV137" s="86"/>
      <c r="QXW137" s="86"/>
      <c r="QXX137" s="86"/>
      <c r="QXY137" s="86"/>
      <c r="QXZ137" s="86"/>
      <c r="QYA137" s="86"/>
      <c r="QYB137" s="86"/>
      <c r="QYC137" s="86"/>
      <c r="QYD137" s="86"/>
      <c r="QYE137" s="86"/>
      <c r="QYF137" s="86"/>
      <c r="QYG137" s="86"/>
      <c r="QYH137" s="86"/>
      <c r="QYI137" s="86"/>
      <c r="QYJ137" s="86"/>
      <c r="QYK137" s="86"/>
      <c r="QYL137" s="86"/>
      <c r="QYM137" s="86"/>
      <c r="QYN137" s="86"/>
      <c r="QYO137" s="86"/>
      <c r="QYP137" s="86"/>
      <c r="QYQ137" s="86"/>
      <c r="QYR137" s="86"/>
      <c r="QYS137" s="86"/>
      <c r="QYT137" s="86"/>
      <c r="QYU137" s="86"/>
      <c r="QYV137" s="86"/>
      <c r="QYW137" s="86"/>
      <c r="QYX137" s="86"/>
      <c r="QYY137" s="86"/>
      <c r="QYZ137" s="86"/>
      <c r="QZA137" s="86"/>
      <c r="QZB137" s="86"/>
      <c r="QZC137" s="86"/>
      <c r="QZD137" s="86"/>
      <c r="QZE137" s="86"/>
      <c r="QZF137" s="86"/>
      <c r="QZG137" s="86"/>
      <c r="QZH137" s="86"/>
      <c r="QZI137" s="86"/>
      <c r="QZJ137" s="86"/>
      <c r="QZK137" s="86"/>
      <c r="QZL137" s="86"/>
      <c r="QZM137" s="86"/>
      <c r="QZN137" s="86"/>
      <c r="QZO137" s="86"/>
      <c r="QZP137" s="86"/>
      <c r="QZQ137" s="86"/>
      <c r="QZR137" s="86"/>
      <c r="QZS137" s="86"/>
      <c r="QZT137" s="86"/>
      <c r="QZU137" s="86"/>
      <c r="QZV137" s="86"/>
      <c r="QZW137" s="86"/>
      <c r="QZX137" s="86"/>
      <c r="QZY137" s="86"/>
      <c r="QZZ137" s="86"/>
      <c r="RAA137" s="86"/>
      <c r="RAB137" s="86"/>
      <c r="RAC137" s="86"/>
      <c r="RAD137" s="86"/>
      <c r="RAE137" s="86"/>
      <c r="RAF137" s="86"/>
      <c r="RAG137" s="86"/>
      <c r="RAH137" s="86"/>
      <c r="RAI137" s="86"/>
      <c r="RAJ137" s="86"/>
      <c r="RAK137" s="86"/>
      <c r="RAL137" s="86"/>
      <c r="RAM137" s="86"/>
      <c r="RAN137" s="86"/>
      <c r="RAO137" s="86"/>
      <c r="RAP137" s="86"/>
      <c r="RAQ137" s="86"/>
      <c r="RAR137" s="86"/>
      <c r="RAS137" s="86"/>
      <c r="RAT137" s="86"/>
      <c r="RAU137" s="86"/>
      <c r="RAV137" s="86"/>
      <c r="RAW137" s="86"/>
      <c r="RAX137" s="86"/>
      <c r="RAY137" s="86"/>
      <c r="RAZ137" s="86"/>
      <c r="RBA137" s="86"/>
      <c r="RBB137" s="86"/>
      <c r="RBC137" s="86"/>
      <c r="RBD137" s="86"/>
      <c r="RBE137" s="86"/>
      <c r="RBF137" s="86"/>
      <c r="RBG137" s="86"/>
      <c r="RBH137" s="86"/>
      <c r="RBI137" s="86"/>
      <c r="RBJ137" s="86"/>
      <c r="RBK137" s="86"/>
      <c r="RBR137" s="86"/>
      <c r="RBS137" s="86"/>
      <c r="RBT137" s="86"/>
      <c r="RBU137" s="86"/>
      <c r="RBV137" s="86"/>
      <c r="RBW137" s="86"/>
      <c r="RBX137" s="86"/>
      <c r="RBY137" s="86"/>
      <c r="RBZ137" s="86"/>
      <c r="RCA137" s="86"/>
      <c r="RCB137" s="86"/>
      <c r="RCC137" s="86"/>
      <c r="RCD137" s="86"/>
      <c r="RCE137" s="86"/>
      <c r="RCF137" s="86"/>
      <c r="RCG137" s="86"/>
      <c r="RCH137" s="86"/>
      <c r="RCI137" s="86"/>
      <c r="RCJ137" s="86"/>
      <c r="RCK137" s="86"/>
      <c r="RCL137" s="86"/>
      <c r="RCM137" s="86"/>
      <c r="RCN137" s="86"/>
      <c r="RCO137" s="86"/>
      <c r="RCP137" s="86"/>
      <c r="RCQ137" s="86"/>
      <c r="RCR137" s="86"/>
      <c r="RCS137" s="86"/>
      <c r="RCT137" s="86"/>
      <c r="RCU137" s="86"/>
      <c r="RCV137" s="86"/>
      <c r="RCW137" s="86"/>
      <c r="RCX137" s="86"/>
      <c r="RCY137" s="86"/>
      <c r="RCZ137" s="86"/>
      <c r="RDA137" s="86"/>
      <c r="RDB137" s="86"/>
      <c r="RDC137" s="86"/>
      <c r="RDD137" s="86"/>
      <c r="RDE137" s="86"/>
      <c r="RDF137" s="86"/>
      <c r="RDG137" s="86"/>
      <c r="RDH137" s="86"/>
      <c r="RDI137" s="86"/>
      <c r="RDJ137" s="86"/>
      <c r="RDK137" s="86"/>
      <c r="RDL137" s="86"/>
      <c r="RDM137" s="86"/>
      <c r="RDN137" s="86"/>
      <c r="RDO137" s="86"/>
      <c r="RDP137" s="86"/>
      <c r="RDQ137" s="86"/>
      <c r="RDR137" s="86"/>
      <c r="RDS137" s="86"/>
      <c r="RDT137" s="86"/>
      <c r="RDU137" s="86"/>
      <c r="RDV137" s="86"/>
      <c r="RDW137" s="86"/>
      <c r="RDX137" s="86"/>
      <c r="RDY137" s="86"/>
      <c r="RDZ137" s="86"/>
      <c r="REA137" s="86"/>
      <c r="REB137" s="86"/>
      <c r="REC137" s="86"/>
      <c r="RED137" s="86"/>
      <c r="REE137" s="86"/>
      <c r="REF137" s="86"/>
      <c r="REG137" s="86"/>
      <c r="REH137" s="86"/>
      <c r="REI137" s="86"/>
      <c r="REJ137" s="86"/>
      <c r="REK137" s="86"/>
      <c r="REL137" s="86"/>
      <c r="REM137" s="86"/>
      <c r="REN137" s="86"/>
      <c r="REO137" s="86"/>
      <c r="REP137" s="86"/>
      <c r="REQ137" s="86"/>
      <c r="RER137" s="86"/>
      <c r="RES137" s="86"/>
      <c r="RET137" s="86"/>
      <c r="REU137" s="86"/>
      <c r="REV137" s="86"/>
      <c r="REW137" s="86"/>
      <c r="REX137" s="86"/>
      <c r="REY137" s="86"/>
      <c r="REZ137" s="86"/>
      <c r="RFA137" s="86"/>
      <c r="RFB137" s="86"/>
      <c r="RFC137" s="86"/>
      <c r="RFD137" s="86"/>
      <c r="RFE137" s="86"/>
      <c r="RFF137" s="86"/>
      <c r="RFG137" s="86"/>
      <c r="RFH137" s="86"/>
      <c r="RFI137" s="86"/>
      <c r="RFJ137" s="86"/>
      <c r="RFK137" s="86"/>
      <c r="RFL137" s="86"/>
      <c r="RFM137" s="86"/>
      <c r="RFN137" s="86"/>
      <c r="RFO137" s="86"/>
      <c r="RFP137" s="86"/>
      <c r="RFQ137" s="86"/>
      <c r="RFR137" s="86"/>
      <c r="RFS137" s="86"/>
      <c r="RFT137" s="86"/>
      <c r="RFU137" s="86"/>
      <c r="RFV137" s="86"/>
      <c r="RFW137" s="86"/>
      <c r="RFX137" s="86"/>
      <c r="RFY137" s="86"/>
      <c r="RFZ137" s="86"/>
      <c r="RGA137" s="86"/>
      <c r="RGB137" s="86"/>
      <c r="RGC137" s="86"/>
      <c r="RGD137" s="86"/>
      <c r="RGE137" s="86"/>
      <c r="RGF137" s="86"/>
      <c r="RGG137" s="86"/>
      <c r="RGH137" s="86"/>
      <c r="RGI137" s="86"/>
      <c r="RGJ137" s="86"/>
      <c r="RGK137" s="86"/>
      <c r="RGL137" s="86"/>
      <c r="RGM137" s="86"/>
      <c r="RGN137" s="86"/>
      <c r="RGO137" s="86"/>
      <c r="RGP137" s="86"/>
      <c r="RGQ137" s="86"/>
      <c r="RGR137" s="86"/>
      <c r="RGS137" s="86"/>
      <c r="RGT137" s="86"/>
      <c r="RGU137" s="86"/>
      <c r="RGV137" s="86"/>
      <c r="RGW137" s="86"/>
      <c r="RGX137" s="86"/>
      <c r="RGY137" s="86"/>
      <c r="RGZ137" s="86"/>
      <c r="RHA137" s="86"/>
      <c r="RHB137" s="86"/>
      <c r="RHC137" s="86"/>
      <c r="RHD137" s="86"/>
      <c r="RHE137" s="86"/>
      <c r="RHF137" s="86"/>
      <c r="RHG137" s="86"/>
      <c r="RHH137" s="86"/>
      <c r="RHI137" s="86"/>
      <c r="RHJ137" s="86"/>
      <c r="RHK137" s="86"/>
      <c r="RHL137" s="86"/>
      <c r="RHM137" s="86"/>
      <c r="RHN137" s="86"/>
      <c r="RHO137" s="86"/>
      <c r="RHP137" s="86"/>
      <c r="RHQ137" s="86"/>
      <c r="RHR137" s="86"/>
      <c r="RHS137" s="86"/>
      <c r="RHT137" s="86"/>
      <c r="RHU137" s="86"/>
      <c r="RHV137" s="86"/>
      <c r="RHW137" s="86"/>
      <c r="RHX137" s="86"/>
      <c r="RHY137" s="86"/>
      <c r="RHZ137" s="86"/>
      <c r="RIA137" s="86"/>
      <c r="RIB137" s="86"/>
      <c r="RIC137" s="86"/>
      <c r="RID137" s="86"/>
      <c r="RIE137" s="86"/>
      <c r="RIF137" s="86"/>
      <c r="RIG137" s="86"/>
      <c r="RIH137" s="86"/>
      <c r="RII137" s="86"/>
      <c r="RIJ137" s="86"/>
      <c r="RIK137" s="86"/>
      <c r="RIL137" s="86"/>
      <c r="RIM137" s="86"/>
      <c r="RIN137" s="86"/>
      <c r="RIO137" s="86"/>
      <c r="RIP137" s="86"/>
      <c r="RIQ137" s="86"/>
      <c r="RIR137" s="86"/>
      <c r="RIS137" s="86"/>
      <c r="RIT137" s="86"/>
      <c r="RIU137" s="86"/>
      <c r="RIV137" s="86"/>
      <c r="RIW137" s="86"/>
      <c r="RIX137" s="86"/>
      <c r="RIY137" s="86"/>
      <c r="RIZ137" s="86"/>
      <c r="RJA137" s="86"/>
      <c r="RJB137" s="86"/>
      <c r="RJC137" s="86"/>
      <c r="RJD137" s="86"/>
      <c r="RJE137" s="86"/>
      <c r="RJF137" s="86"/>
      <c r="RJG137" s="86"/>
      <c r="RJH137" s="86"/>
      <c r="RJI137" s="86"/>
      <c r="RJJ137" s="86"/>
      <c r="RJK137" s="86"/>
      <c r="RJL137" s="86"/>
      <c r="RJM137" s="86"/>
      <c r="RJN137" s="86"/>
      <c r="RJO137" s="86"/>
      <c r="RJP137" s="86"/>
      <c r="RJQ137" s="86"/>
      <c r="RJR137" s="86"/>
      <c r="RJS137" s="86"/>
      <c r="RJT137" s="86"/>
      <c r="RJU137" s="86"/>
      <c r="RJV137" s="86"/>
      <c r="RJW137" s="86"/>
      <c r="RJX137" s="86"/>
      <c r="RJY137" s="86"/>
      <c r="RJZ137" s="86"/>
      <c r="RKA137" s="86"/>
      <c r="RKB137" s="86"/>
      <c r="RKC137" s="86"/>
      <c r="RKD137" s="86"/>
      <c r="RKE137" s="86"/>
      <c r="RKF137" s="86"/>
      <c r="RKG137" s="86"/>
      <c r="RKH137" s="86"/>
      <c r="RKI137" s="86"/>
      <c r="RKJ137" s="86"/>
      <c r="RKK137" s="86"/>
      <c r="RKL137" s="86"/>
      <c r="RKM137" s="86"/>
      <c r="RKN137" s="86"/>
      <c r="RKO137" s="86"/>
      <c r="RKP137" s="86"/>
      <c r="RKQ137" s="86"/>
      <c r="RKR137" s="86"/>
      <c r="RKS137" s="86"/>
      <c r="RKT137" s="86"/>
      <c r="RKU137" s="86"/>
      <c r="RKV137" s="86"/>
      <c r="RKW137" s="86"/>
      <c r="RKX137" s="86"/>
      <c r="RKY137" s="86"/>
      <c r="RKZ137" s="86"/>
      <c r="RLA137" s="86"/>
      <c r="RLB137" s="86"/>
      <c r="RLC137" s="86"/>
      <c r="RLD137" s="86"/>
      <c r="RLE137" s="86"/>
      <c r="RLF137" s="86"/>
      <c r="RLG137" s="86"/>
      <c r="RLN137" s="86"/>
      <c r="RLO137" s="86"/>
      <c r="RLP137" s="86"/>
      <c r="RLQ137" s="86"/>
      <c r="RLR137" s="86"/>
      <c r="RLS137" s="86"/>
      <c r="RLT137" s="86"/>
      <c r="RLU137" s="86"/>
      <c r="RLV137" s="86"/>
      <c r="RLW137" s="86"/>
      <c r="RLX137" s="86"/>
      <c r="RLY137" s="86"/>
      <c r="RLZ137" s="86"/>
      <c r="RMA137" s="86"/>
      <c r="RMB137" s="86"/>
      <c r="RMC137" s="86"/>
      <c r="RMD137" s="86"/>
      <c r="RME137" s="86"/>
      <c r="RMF137" s="86"/>
      <c r="RMG137" s="86"/>
      <c r="RMH137" s="86"/>
      <c r="RMI137" s="86"/>
      <c r="RMJ137" s="86"/>
      <c r="RMK137" s="86"/>
      <c r="RML137" s="86"/>
      <c r="RMM137" s="86"/>
      <c r="RMN137" s="86"/>
      <c r="RMO137" s="86"/>
      <c r="RMP137" s="86"/>
      <c r="RMQ137" s="86"/>
      <c r="RMR137" s="86"/>
      <c r="RMS137" s="86"/>
      <c r="RMT137" s="86"/>
      <c r="RMU137" s="86"/>
      <c r="RMV137" s="86"/>
      <c r="RMW137" s="86"/>
      <c r="RMX137" s="86"/>
      <c r="RMY137" s="86"/>
      <c r="RMZ137" s="86"/>
      <c r="RNA137" s="86"/>
      <c r="RNB137" s="86"/>
      <c r="RNC137" s="86"/>
      <c r="RND137" s="86"/>
      <c r="RNE137" s="86"/>
      <c r="RNF137" s="86"/>
      <c r="RNG137" s="86"/>
      <c r="RNH137" s="86"/>
      <c r="RNI137" s="86"/>
      <c r="RNJ137" s="86"/>
      <c r="RNK137" s="86"/>
      <c r="RNL137" s="86"/>
      <c r="RNM137" s="86"/>
      <c r="RNN137" s="86"/>
      <c r="RNO137" s="86"/>
      <c r="RNP137" s="86"/>
      <c r="RNQ137" s="86"/>
      <c r="RNR137" s="86"/>
      <c r="RNS137" s="86"/>
      <c r="RNT137" s="86"/>
      <c r="RNU137" s="86"/>
      <c r="RNV137" s="86"/>
      <c r="RNW137" s="86"/>
      <c r="RNX137" s="86"/>
      <c r="RNY137" s="86"/>
      <c r="RNZ137" s="86"/>
      <c r="ROA137" s="86"/>
      <c r="ROB137" s="86"/>
      <c r="ROC137" s="86"/>
      <c r="ROD137" s="86"/>
      <c r="ROE137" s="86"/>
      <c r="ROF137" s="86"/>
      <c r="ROG137" s="86"/>
      <c r="ROH137" s="86"/>
      <c r="ROI137" s="86"/>
      <c r="ROJ137" s="86"/>
      <c r="ROK137" s="86"/>
      <c r="ROL137" s="86"/>
      <c r="ROM137" s="86"/>
      <c r="RON137" s="86"/>
      <c r="ROO137" s="86"/>
      <c r="ROP137" s="86"/>
      <c r="ROQ137" s="86"/>
      <c r="ROR137" s="86"/>
      <c r="ROS137" s="86"/>
      <c r="ROT137" s="86"/>
      <c r="ROU137" s="86"/>
      <c r="ROV137" s="86"/>
      <c r="ROW137" s="86"/>
      <c r="ROX137" s="86"/>
      <c r="ROY137" s="86"/>
      <c r="ROZ137" s="86"/>
      <c r="RPA137" s="86"/>
      <c r="RPB137" s="86"/>
      <c r="RPC137" s="86"/>
      <c r="RPD137" s="86"/>
      <c r="RPE137" s="86"/>
      <c r="RPF137" s="86"/>
      <c r="RPG137" s="86"/>
      <c r="RPH137" s="86"/>
      <c r="RPI137" s="86"/>
      <c r="RPJ137" s="86"/>
      <c r="RPK137" s="86"/>
      <c r="RPL137" s="86"/>
      <c r="RPM137" s="86"/>
      <c r="RPN137" s="86"/>
      <c r="RPO137" s="86"/>
      <c r="RPP137" s="86"/>
      <c r="RPQ137" s="86"/>
      <c r="RPR137" s="86"/>
      <c r="RPS137" s="86"/>
      <c r="RPT137" s="86"/>
      <c r="RPU137" s="86"/>
      <c r="RPV137" s="86"/>
      <c r="RPW137" s="86"/>
      <c r="RPX137" s="86"/>
      <c r="RPY137" s="86"/>
      <c r="RPZ137" s="86"/>
      <c r="RQA137" s="86"/>
      <c r="RQB137" s="86"/>
      <c r="RQC137" s="86"/>
      <c r="RQD137" s="86"/>
      <c r="RQE137" s="86"/>
      <c r="RQF137" s="86"/>
      <c r="RQG137" s="86"/>
      <c r="RQH137" s="86"/>
      <c r="RQI137" s="86"/>
      <c r="RQJ137" s="86"/>
      <c r="RQK137" s="86"/>
      <c r="RQL137" s="86"/>
      <c r="RQM137" s="86"/>
      <c r="RQN137" s="86"/>
      <c r="RQO137" s="86"/>
      <c r="RQP137" s="86"/>
      <c r="RQQ137" s="86"/>
      <c r="RQR137" s="86"/>
      <c r="RQS137" s="86"/>
      <c r="RQT137" s="86"/>
      <c r="RQU137" s="86"/>
      <c r="RQV137" s="86"/>
      <c r="RQW137" s="86"/>
      <c r="RQX137" s="86"/>
      <c r="RQY137" s="86"/>
      <c r="RQZ137" s="86"/>
      <c r="RRA137" s="86"/>
      <c r="RRB137" s="86"/>
      <c r="RRC137" s="86"/>
      <c r="RRD137" s="86"/>
      <c r="RRE137" s="86"/>
      <c r="RRF137" s="86"/>
      <c r="RRG137" s="86"/>
      <c r="RRH137" s="86"/>
      <c r="RRI137" s="86"/>
      <c r="RRJ137" s="86"/>
      <c r="RRK137" s="86"/>
      <c r="RRL137" s="86"/>
      <c r="RRM137" s="86"/>
      <c r="RRN137" s="86"/>
      <c r="RRO137" s="86"/>
      <c r="RRP137" s="86"/>
      <c r="RRQ137" s="86"/>
      <c r="RRR137" s="86"/>
      <c r="RRS137" s="86"/>
      <c r="RRT137" s="86"/>
      <c r="RRU137" s="86"/>
      <c r="RRV137" s="86"/>
      <c r="RRW137" s="86"/>
      <c r="RRX137" s="86"/>
      <c r="RRY137" s="86"/>
      <c r="RRZ137" s="86"/>
      <c r="RSA137" s="86"/>
      <c r="RSB137" s="86"/>
      <c r="RSC137" s="86"/>
      <c r="RSD137" s="86"/>
      <c r="RSE137" s="86"/>
      <c r="RSF137" s="86"/>
      <c r="RSG137" s="86"/>
      <c r="RSH137" s="86"/>
      <c r="RSI137" s="86"/>
      <c r="RSJ137" s="86"/>
      <c r="RSK137" s="86"/>
      <c r="RSL137" s="86"/>
      <c r="RSM137" s="86"/>
      <c r="RSN137" s="86"/>
      <c r="RSO137" s="86"/>
      <c r="RSP137" s="86"/>
      <c r="RSQ137" s="86"/>
      <c r="RSR137" s="86"/>
      <c r="RSS137" s="86"/>
      <c r="RST137" s="86"/>
      <c r="RSU137" s="86"/>
      <c r="RSV137" s="86"/>
      <c r="RSW137" s="86"/>
      <c r="RSX137" s="86"/>
      <c r="RSY137" s="86"/>
      <c r="RSZ137" s="86"/>
      <c r="RTA137" s="86"/>
      <c r="RTB137" s="86"/>
      <c r="RTC137" s="86"/>
      <c r="RTD137" s="86"/>
      <c r="RTE137" s="86"/>
      <c r="RTF137" s="86"/>
      <c r="RTG137" s="86"/>
      <c r="RTH137" s="86"/>
      <c r="RTI137" s="86"/>
      <c r="RTJ137" s="86"/>
      <c r="RTK137" s="86"/>
      <c r="RTL137" s="86"/>
      <c r="RTM137" s="86"/>
      <c r="RTN137" s="86"/>
      <c r="RTO137" s="86"/>
      <c r="RTP137" s="86"/>
      <c r="RTQ137" s="86"/>
      <c r="RTR137" s="86"/>
      <c r="RTS137" s="86"/>
      <c r="RTT137" s="86"/>
      <c r="RTU137" s="86"/>
      <c r="RTV137" s="86"/>
      <c r="RTW137" s="86"/>
      <c r="RTX137" s="86"/>
      <c r="RTY137" s="86"/>
      <c r="RTZ137" s="86"/>
      <c r="RUA137" s="86"/>
      <c r="RUB137" s="86"/>
      <c r="RUC137" s="86"/>
      <c r="RUD137" s="86"/>
      <c r="RUE137" s="86"/>
      <c r="RUF137" s="86"/>
      <c r="RUG137" s="86"/>
      <c r="RUH137" s="86"/>
      <c r="RUI137" s="86"/>
      <c r="RUJ137" s="86"/>
      <c r="RUK137" s="86"/>
      <c r="RUL137" s="86"/>
      <c r="RUM137" s="86"/>
      <c r="RUN137" s="86"/>
      <c r="RUO137" s="86"/>
      <c r="RUP137" s="86"/>
      <c r="RUQ137" s="86"/>
      <c r="RUR137" s="86"/>
      <c r="RUS137" s="86"/>
      <c r="RUT137" s="86"/>
      <c r="RUU137" s="86"/>
      <c r="RUV137" s="86"/>
      <c r="RUW137" s="86"/>
      <c r="RUX137" s="86"/>
      <c r="RUY137" s="86"/>
      <c r="RUZ137" s="86"/>
      <c r="RVA137" s="86"/>
      <c r="RVB137" s="86"/>
      <c r="RVC137" s="86"/>
      <c r="RVJ137" s="86"/>
      <c r="RVK137" s="86"/>
      <c r="RVL137" s="86"/>
      <c r="RVM137" s="86"/>
      <c r="RVN137" s="86"/>
      <c r="RVO137" s="86"/>
      <c r="RVP137" s="86"/>
      <c r="RVQ137" s="86"/>
      <c r="RVR137" s="86"/>
      <c r="RVS137" s="86"/>
      <c r="RVT137" s="86"/>
      <c r="RVU137" s="86"/>
      <c r="RVV137" s="86"/>
      <c r="RVW137" s="86"/>
      <c r="RVX137" s="86"/>
      <c r="RVY137" s="86"/>
      <c r="RVZ137" s="86"/>
      <c r="RWA137" s="86"/>
      <c r="RWB137" s="86"/>
      <c r="RWC137" s="86"/>
      <c r="RWD137" s="86"/>
      <c r="RWE137" s="86"/>
      <c r="RWF137" s="86"/>
      <c r="RWG137" s="86"/>
      <c r="RWH137" s="86"/>
      <c r="RWI137" s="86"/>
      <c r="RWJ137" s="86"/>
      <c r="RWK137" s="86"/>
      <c r="RWL137" s="86"/>
      <c r="RWM137" s="86"/>
      <c r="RWN137" s="86"/>
      <c r="RWO137" s="86"/>
      <c r="RWP137" s="86"/>
      <c r="RWQ137" s="86"/>
      <c r="RWR137" s="86"/>
      <c r="RWS137" s="86"/>
      <c r="RWT137" s="86"/>
      <c r="RWU137" s="86"/>
      <c r="RWV137" s="86"/>
      <c r="RWW137" s="86"/>
      <c r="RWX137" s="86"/>
      <c r="RWY137" s="86"/>
      <c r="RWZ137" s="86"/>
      <c r="RXA137" s="86"/>
      <c r="RXB137" s="86"/>
      <c r="RXC137" s="86"/>
      <c r="RXD137" s="86"/>
      <c r="RXE137" s="86"/>
      <c r="RXF137" s="86"/>
      <c r="RXG137" s="86"/>
      <c r="RXH137" s="86"/>
      <c r="RXI137" s="86"/>
      <c r="RXJ137" s="86"/>
      <c r="RXK137" s="86"/>
      <c r="RXL137" s="86"/>
      <c r="RXM137" s="86"/>
      <c r="RXN137" s="86"/>
      <c r="RXO137" s="86"/>
      <c r="RXP137" s="86"/>
      <c r="RXQ137" s="86"/>
      <c r="RXR137" s="86"/>
      <c r="RXS137" s="86"/>
      <c r="RXT137" s="86"/>
      <c r="RXU137" s="86"/>
      <c r="RXV137" s="86"/>
      <c r="RXW137" s="86"/>
      <c r="RXX137" s="86"/>
      <c r="RXY137" s="86"/>
      <c r="RXZ137" s="86"/>
      <c r="RYA137" s="86"/>
      <c r="RYB137" s="86"/>
      <c r="RYC137" s="86"/>
      <c r="RYD137" s="86"/>
      <c r="RYE137" s="86"/>
      <c r="RYF137" s="86"/>
      <c r="RYG137" s="86"/>
      <c r="RYH137" s="86"/>
      <c r="RYI137" s="86"/>
      <c r="RYJ137" s="86"/>
      <c r="RYK137" s="86"/>
      <c r="RYL137" s="86"/>
      <c r="RYM137" s="86"/>
      <c r="RYN137" s="86"/>
      <c r="RYO137" s="86"/>
      <c r="RYP137" s="86"/>
      <c r="RYQ137" s="86"/>
      <c r="RYR137" s="86"/>
      <c r="RYS137" s="86"/>
      <c r="RYT137" s="86"/>
      <c r="RYU137" s="86"/>
      <c r="RYV137" s="86"/>
      <c r="RYW137" s="86"/>
      <c r="RYX137" s="86"/>
      <c r="RYY137" s="86"/>
      <c r="RYZ137" s="86"/>
      <c r="RZA137" s="86"/>
      <c r="RZB137" s="86"/>
      <c r="RZC137" s="86"/>
      <c r="RZD137" s="86"/>
      <c r="RZE137" s="86"/>
      <c r="RZF137" s="86"/>
      <c r="RZG137" s="86"/>
      <c r="RZH137" s="86"/>
      <c r="RZI137" s="86"/>
      <c r="RZJ137" s="86"/>
      <c r="RZK137" s="86"/>
      <c r="RZL137" s="86"/>
      <c r="RZM137" s="86"/>
      <c r="RZN137" s="86"/>
      <c r="RZO137" s="86"/>
      <c r="RZP137" s="86"/>
      <c r="RZQ137" s="86"/>
      <c r="RZR137" s="86"/>
      <c r="RZS137" s="86"/>
      <c r="RZT137" s="86"/>
      <c r="RZU137" s="86"/>
      <c r="RZV137" s="86"/>
      <c r="RZW137" s="86"/>
      <c r="RZX137" s="86"/>
      <c r="RZY137" s="86"/>
      <c r="RZZ137" s="86"/>
      <c r="SAA137" s="86"/>
      <c r="SAB137" s="86"/>
      <c r="SAC137" s="86"/>
      <c r="SAD137" s="86"/>
      <c r="SAE137" s="86"/>
      <c r="SAF137" s="86"/>
      <c r="SAG137" s="86"/>
      <c r="SAH137" s="86"/>
      <c r="SAI137" s="86"/>
      <c r="SAJ137" s="86"/>
      <c r="SAK137" s="86"/>
      <c r="SAL137" s="86"/>
      <c r="SAM137" s="86"/>
      <c r="SAN137" s="86"/>
      <c r="SAO137" s="86"/>
      <c r="SAP137" s="86"/>
      <c r="SAQ137" s="86"/>
      <c r="SAR137" s="86"/>
      <c r="SAS137" s="86"/>
      <c r="SAT137" s="86"/>
      <c r="SAU137" s="86"/>
      <c r="SAV137" s="86"/>
      <c r="SAW137" s="86"/>
      <c r="SAX137" s="86"/>
      <c r="SAY137" s="86"/>
      <c r="SAZ137" s="86"/>
      <c r="SBA137" s="86"/>
      <c r="SBB137" s="86"/>
      <c r="SBC137" s="86"/>
      <c r="SBD137" s="86"/>
      <c r="SBE137" s="86"/>
      <c r="SBF137" s="86"/>
      <c r="SBG137" s="86"/>
      <c r="SBH137" s="86"/>
      <c r="SBI137" s="86"/>
      <c r="SBJ137" s="86"/>
      <c r="SBK137" s="86"/>
      <c r="SBL137" s="86"/>
      <c r="SBM137" s="86"/>
      <c r="SBN137" s="86"/>
      <c r="SBO137" s="86"/>
      <c r="SBP137" s="86"/>
      <c r="SBQ137" s="86"/>
      <c r="SBR137" s="86"/>
      <c r="SBS137" s="86"/>
      <c r="SBT137" s="86"/>
      <c r="SBU137" s="86"/>
      <c r="SBV137" s="86"/>
      <c r="SBW137" s="86"/>
      <c r="SBX137" s="86"/>
      <c r="SBY137" s="86"/>
      <c r="SBZ137" s="86"/>
      <c r="SCA137" s="86"/>
      <c r="SCB137" s="86"/>
      <c r="SCC137" s="86"/>
      <c r="SCD137" s="86"/>
      <c r="SCE137" s="86"/>
      <c r="SCF137" s="86"/>
      <c r="SCG137" s="86"/>
      <c r="SCH137" s="86"/>
      <c r="SCI137" s="86"/>
      <c r="SCJ137" s="86"/>
      <c r="SCK137" s="86"/>
      <c r="SCL137" s="86"/>
      <c r="SCM137" s="86"/>
      <c r="SCN137" s="86"/>
      <c r="SCO137" s="86"/>
      <c r="SCP137" s="86"/>
      <c r="SCQ137" s="86"/>
      <c r="SCR137" s="86"/>
      <c r="SCS137" s="86"/>
      <c r="SCT137" s="86"/>
      <c r="SCU137" s="86"/>
      <c r="SCV137" s="86"/>
      <c r="SCW137" s="86"/>
      <c r="SCX137" s="86"/>
      <c r="SCY137" s="86"/>
      <c r="SCZ137" s="86"/>
      <c r="SDA137" s="86"/>
      <c r="SDB137" s="86"/>
      <c r="SDC137" s="86"/>
      <c r="SDD137" s="86"/>
      <c r="SDE137" s="86"/>
      <c r="SDF137" s="86"/>
      <c r="SDG137" s="86"/>
      <c r="SDH137" s="86"/>
      <c r="SDI137" s="86"/>
      <c r="SDJ137" s="86"/>
      <c r="SDK137" s="86"/>
      <c r="SDL137" s="86"/>
      <c r="SDM137" s="86"/>
      <c r="SDN137" s="86"/>
      <c r="SDO137" s="86"/>
      <c r="SDP137" s="86"/>
      <c r="SDQ137" s="86"/>
      <c r="SDR137" s="86"/>
      <c r="SDS137" s="86"/>
      <c r="SDT137" s="86"/>
      <c r="SDU137" s="86"/>
      <c r="SDV137" s="86"/>
      <c r="SDW137" s="86"/>
      <c r="SDX137" s="86"/>
      <c r="SDY137" s="86"/>
      <c r="SDZ137" s="86"/>
      <c r="SEA137" s="86"/>
      <c r="SEB137" s="86"/>
      <c r="SEC137" s="86"/>
      <c r="SED137" s="86"/>
      <c r="SEE137" s="86"/>
      <c r="SEF137" s="86"/>
      <c r="SEG137" s="86"/>
      <c r="SEH137" s="86"/>
      <c r="SEI137" s="86"/>
      <c r="SEJ137" s="86"/>
      <c r="SEK137" s="86"/>
      <c r="SEL137" s="86"/>
      <c r="SEM137" s="86"/>
      <c r="SEN137" s="86"/>
      <c r="SEO137" s="86"/>
      <c r="SEP137" s="86"/>
      <c r="SEQ137" s="86"/>
      <c r="SER137" s="86"/>
      <c r="SES137" s="86"/>
      <c r="SET137" s="86"/>
      <c r="SEU137" s="86"/>
      <c r="SEV137" s="86"/>
      <c r="SEW137" s="86"/>
      <c r="SEX137" s="86"/>
      <c r="SEY137" s="86"/>
      <c r="SFF137" s="86"/>
      <c r="SFG137" s="86"/>
      <c r="SFH137" s="86"/>
      <c r="SFI137" s="86"/>
      <c r="SFJ137" s="86"/>
      <c r="SFK137" s="86"/>
      <c r="SFL137" s="86"/>
      <c r="SFM137" s="86"/>
      <c r="SFN137" s="86"/>
      <c r="SFO137" s="86"/>
      <c r="SFP137" s="86"/>
      <c r="SFQ137" s="86"/>
      <c r="SFR137" s="86"/>
      <c r="SFS137" s="86"/>
      <c r="SFT137" s="86"/>
      <c r="SFU137" s="86"/>
      <c r="SFV137" s="86"/>
      <c r="SFW137" s="86"/>
      <c r="SFX137" s="86"/>
      <c r="SFY137" s="86"/>
      <c r="SFZ137" s="86"/>
      <c r="SGA137" s="86"/>
      <c r="SGB137" s="86"/>
      <c r="SGC137" s="86"/>
      <c r="SGD137" s="86"/>
      <c r="SGE137" s="86"/>
      <c r="SGF137" s="86"/>
      <c r="SGG137" s="86"/>
      <c r="SGH137" s="86"/>
      <c r="SGI137" s="86"/>
      <c r="SGJ137" s="86"/>
      <c r="SGK137" s="86"/>
      <c r="SGL137" s="86"/>
      <c r="SGM137" s="86"/>
      <c r="SGN137" s="86"/>
      <c r="SGO137" s="86"/>
      <c r="SGP137" s="86"/>
      <c r="SGQ137" s="86"/>
      <c r="SGR137" s="86"/>
      <c r="SGS137" s="86"/>
      <c r="SGT137" s="86"/>
      <c r="SGU137" s="86"/>
      <c r="SGV137" s="86"/>
      <c r="SGW137" s="86"/>
      <c r="SGX137" s="86"/>
      <c r="SGY137" s="86"/>
      <c r="SGZ137" s="86"/>
      <c r="SHA137" s="86"/>
      <c r="SHB137" s="86"/>
      <c r="SHC137" s="86"/>
      <c r="SHD137" s="86"/>
      <c r="SHE137" s="86"/>
      <c r="SHF137" s="86"/>
      <c r="SHG137" s="86"/>
      <c r="SHH137" s="86"/>
      <c r="SHI137" s="86"/>
      <c r="SHJ137" s="86"/>
      <c r="SHK137" s="86"/>
      <c r="SHL137" s="86"/>
      <c r="SHM137" s="86"/>
      <c r="SHN137" s="86"/>
      <c r="SHO137" s="86"/>
      <c r="SHP137" s="86"/>
      <c r="SHQ137" s="86"/>
      <c r="SHR137" s="86"/>
      <c r="SHS137" s="86"/>
      <c r="SHT137" s="86"/>
      <c r="SHU137" s="86"/>
      <c r="SHV137" s="86"/>
      <c r="SHW137" s="86"/>
      <c r="SHX137" s="86"/>
      <c r="SHY137" s="86"/>
      <c r="SHZ137" s="86"/>
      <c r="SIA137" s="86"/>
      <c r="SIB137" s="86"/>
      <c r="SIC137" s="86"/>
      <c r="SID137" s="86"/>
      <c r="SIE137" s="86"/>
      <c r="SIF137" s="86"/>
      <c r="SIG137" s="86"/>
      <c r="SIH137" s="86"/>
      <c r="SII137" s="86"/>
      <c r="SIJ137" s="86"/>
      <c r="SIK137" s="86"/>
      <c r="SIL137" s="86"/>
      <c r="SIM137" s="86"/>
      <c r="SIN137" s="86"/>
      <c r="SIO137" s="86"/>
      <c r="SIP137" s="86"/>
      <c r="SIQ137" s="86"/>
      <c r="SIR137" s="86"/>
      <c r="SIS137" s="86"/>
      <c r="SIT137" s="86"/>
      <c r="SIU137" s="86"/>
      <c r="SIV137" s="86"/>
      <c r="SIW137" s="86"/>
      <c r="SIX137" s="86"/>
      <c r="SIY137" s="86"/>
      <c r="SIZ137" s="86"/>
      <c r="SJA137" s="86"/>
      <c r="SJB137" s="86"/>
      <c r="SJC137" s="86"/>
      <c r="SJD137" s="86"/>
      <c r="SJE137" s="86"/>
      <c r="SJF137" s="86"/>
      <c r="SJG137" s="86"/>
      <c r="SJH137" s="86"/>
      <c r="SJI137" s="86"/>
      <c r="SJJ137" s="86"/>
      <c r="SJK137" s="86"/>
      <c r="SJL137" s="86"/>
      <c r="SJM137" s="86"/>
      <c r="SJN137" s="86"/>
      <c r="SJO137" s="86"/>
      <c r="SJP137" s="86"/>
      <c r="SJQ137" s="86"/>
      <c r="SJR137" s="86"/>
      <c r="SJS137" s="86"/>
      <c r="SJT137" s="86"/>
      <c r="SJU137" s="86"/>
      <c r="SJV137" s="86"/>
      <c r="SJW137" s="86"/>
      <c r="SJX137" s="86"/>
      <c r="SJY137" s="86"/>
      <c r="SJZ137" s="86"/>
      <c r="SKA137" s="86"/>
      <c r="SKB137" s="86"/>
      <c r="SKC137" s="86"/>
      <c r="SKD137" s="86"/>
      <c r="SKE137" s="86"/>
      <c r="SKF137" s="86"/>
      <c r="SKG137" s="86"/>
      <c r="SKH137" s="86"/>
      <c r="SKI137" s="86"/>
      <c r="SKJ137" s="86"/>
      <c r="SKK137" s="86"/>
      <c r="SKL137" s="86"/>
      <c r="SKM137" s="86"/>
      <c r="SKN137" s="86"/>
      <c r="SKO137" s="86"/>
      <c r="SKP137" s="86"/>
      <c r="SKQ137" s="86"/>
      <c r="SKR137" s="86"/>
      <c r="SKS137" s="86"/>
      <c r="SKT137" s="86"/>
      <c r="SKU137" s="86"/>
      <c r="SKV137" s="86"/>
      <c r="SKW137" s="86"/>
      <c r="SKX137" s="86"/>
      <c r="SKY137" s="86"/>
      <c r="SKZ137" s="86"/>
      <c r="SLA137" s="86"/>
      <c r="SLB137" s="86"/>
      <c r="SLC137" s="86"/>
      <c r="SLD137" s="86"/>
      <c r="SLE137" s="86"/>
      <c r="SLF137" s="86"/>
      <c r="SLG137" s="86"/>
      <c r="SLH137" s="86"/>
      <c r="SLI137" s="86"/>
      <c r="SLJ137" s="86"/>
      <c r="SLK137" s="86"/>
      <c r="SLL137" s="86"/>
      <c r="SLM137" s="86"/>
      <c r="SLN137" s="86"/>
      <c r="SLO137" s="86"/>
      <c r="SLP137" s="86"/>
      <c r="SLQ137" s="86"/>
      <c r="SLR137" s="86"/>
      <c r="SLS137" s="86"/>
      <c r="SLT137" s="86"/>
      <c r="SLU137" s="86"/>
      <c r="SLV137" s="86"/>
      <c r="SLW137" s="86"/>
      <c r="SLX137" s="86"/>
      <c r="SLY137" s="86"/>
      <c r="SLZ137" s="86"/>
      <c r="SMA137" s="86"/>
      <c r="SMB137" s="86"/>
      <c r="SMC137" s="86"/>
      <c r="SMD137" s="86"/>
      <c r="SME137" s="86"/>
      <c r="SMF137" s="86"/>
      <c r="SMG137" s="86"/>
      <c r="SMH137" s="86"/>
      <c r="SMI137" s="86"/>
      <c r="SMJ137" s="86"/>
      <c r="SMK137" s="86"/>
      <c r="SML137" s="86"/>
      <c r="SMM137" s="86"/>
      <c r="SMN137" s="86"/>
      <c r="SMO137" s="86"/>
      <c r="SMP137" s="86"/>
      <c r="SMQ137" s="86"/>
      <c r="SMR137" s="86"/>
      <c r="SMS137" s="86"/>
      <c r="SMT137" s="86"/>
      <c r="SMU137" s="86"/>
      <c r="SMV137" s="86"/>
      <c r="SMW137" s="86"/>
      <c r="SMX137" s="86"/>
      <c r="SMY137" s="86"/>
      <c r="SMZ137" s="86"/>
      <c r="SNA137" s="86"/>
      <c r="SNB137" s="86"/>
      <c r="SNC137" s="86"/>
      <c r="SND137" s="86"/>
      <c r="SNE137" s="86"/>
      <c r="SNF137" s="86"/>
      <c r="SNG137" s="86"/>
      <c r="SNH137" s="86"/>
      <c r="SNI137" s="86"/>
      <c r="SNJ137" s="86"/>
      <c r="SNK137" s="86"/>
      <c r="SNL137" s="86"/>
      <c r="SNM137" s="86"/>
      <c r="SNN137" s="86"/>
      <c r="SNO137" s="86"/>
      <c r="SNP137" s="86"/>
      <c r="SNQ137" s="86"/>
      <c r="SNR137" s="86"/>
      <c r="SNS137" s="86"/>
      <c r="SNT137" s="86"/>
      <c r="SNU137" s="86"/>
      <c r="SNV137" s="86"/>
      <c r="SNW137" s="86"/>
      <c r="SNX137" s="86"/>
      <c r="SNY137" s="86"/>
      <c r="SNZ137" s="86"/>
      <c r="SOA137" s="86"/>
      <c r="SOB137" s="86"/>
      <c r="SOC137" s="86"/>
      <c r="SOD137" s="86"/>
      <c r="SOE137" s="86"/>
      <c r="SOF137" s="86"/>
      <c r="SOG137" s="86"/>
      <c r="SOH137" s="86"/>
      <c r="SOI137" s="86"/>
      <c r="SOJ137" s="86"/>
      <c r="SOK137" s="86"/>
      <c r="SOL137" s="86"/>
      <c r="SOM137" s="86"/>
      <c r="SON137" s="86"/>
      <c r="SOO137" s="86"/>
      <c r="SOP137" s="86"/>
      <c r="SOQ137" s="86"/>
      <c r="SOR137" s="86"/>
      <c r="SOS137" s="86"/>
      <c r="SOT137" s="86"/>
      <c r="SOU137" s="86"/>
      <c r="SPB137" s="86"/>
      <c r="SPC137" s="86"/>
      <c r="SPD137" s="86"/>
      <c r="SPE137" s="86"/>
      <c r="SPF137" s="86"/>
      <c r="SPG137" s="86"/>
      <c r="SPH137" s="86"/>
      <c r="SPI137" s="86"/>
      <c r="SPJ137" s="86"/>
      <c r="SPK137" s="86"/>
      <c r="SPL137" s="86"/>
      <c r="SPM137" s="86"/>
      <c r="SPN137" s="86"/>
      <c r="SPO137" s="86"/>
      <c r="SPP137" s="86"/>
      <c r="SPQ137" s="86"/>
      <c r="SPR137" s="86"/>
      <c r="SPS137" s="86"/>
      <c r="SPT137" s="86"/>
      <c r="SPU137" s="86"/>
      <c r="SPV137" s="86"/>
      <c r="SPW137" s="86"/>
      <c r="SPX137" s="86"/>
      <c r="SPY137" s="86"/>
      <c r="SPZ137" s="86"/>
      <c r="SQA137" s="86"/>
      <c r="SQB137" s="86"/>
      <c r="SQC137" s="86"/>
      <c r="SQD137" s="86"/>
      <c r="SQE137" s="86"/>
      <c r="SQF137" s="86"/>
      <c r="SQG137" s="86"/>
      <c r="SQH137" s="86"/>
      <c r="SQI137" s="86"/>
      <c r="SQJ137" s="86"/>
      <c r="SQK137" s="86"/>
      <c r="SQL137" s="86"/>
      <c r="SQM137" s="86"/>
      <c r="SQN137" s="86"/>
      <c r="SQO137" s="86"/>
      <c r="SQP137" s="86"/>
      <c r="SQQ137" s="86"/>
      <c r="SQR137" s="86"/>
      <c r="SQS137" s="86"/>
      <c r="SQT137" s="86"/>
      <c r="SQU137" s="86"/>
      <c r="SQV137" s="86"/>
      <c r="SQW137" s="86"/>
      <c r="SQX137" s="86"/>
      <c r="SQY137" s="86"/>
      <c r="SQZ137" s="86"/>
      <c r="SRA137" s="86"/>
      <c r="SRB137" s="86"/>
      <c r="SRC137" s="86"/>
      <c r="SRD137" s="86"/>
      <c r="SRE137" s="86"/>
      <c r="SRF137" s="86"/>
      <c r="SRG137" s="86"/>
      <c r="SRH137" s="86"/>
      <c r="SRI137" s="86"/>
      <c r="SRJ137" s="86"/>
      <c r="SRK137" s="86"/>
      <c r="SRL137" s="86"/>
      <c r="SRM137" s="86"/>
      <c r="SRN137" s="86"/>
      <c r="SRO137" s="86"/>
      <c r="SRP137" s="86"/>
      <c r="SRQ137" s="86"/>
      <c r="SRR137" s="86"/>
      <c r="SRS137" s="86"/>
      <c r="SRT137" s="86"/>
      <c r="SRU137" s="86"/>
      <c r="SRV137" s="86"/>
      <c r="SRW137" s="86"/>
      <c r="SRX137" s="86"/>
      <c r="SRY137" s="86"/>
      <c r="SRZ137" s="86"/>
      <c r="SSA137" s="86"/>
      <c r="SSB137" s="86"/>
      <c r="SSC137" s="86"/>
      <c r="SSD137" s="86"/>
      <c r="SSE137" s="86"/>
      <c r="SSF137" s="86"/>
      <c r="SSG137" s="86"/>
      <c r="SSH137" s="86"/>
      <c r="SSI137" s="86"/>
      <c r="SSJ137" s="86"/>
      <c r="SSK137" s="86"/>
      <c r="SSL137" s="86"/>
      <c r="SSM137" s="86"/>
      <c r="SSN137" s="86"/>
      <c r="SSO137" s="86"/>
      <c r="SSP137" s="86"/>
      <c r="SSQ137" s="86"/>
      <c r="SSR137" s="86"/>
      <c r="SSS137" s="86"/>
      <c r="SST137" s="86"/>
      <c r="SSU137" s="86"/>
      <c r="SSV137" s="86"/>
      <c r="SSW137" s="86"/>
      <c r="SSX137" s="86"/>
      <c r="SSY137" s="86"/>
      <c r="SSZ137" s="86"/>
      <c r="STA137" s="86"/>
      <c r="STB137" s="86"/>
      <c r="STC137" s="86"/>
      <c r="STD137" s="86"/>
      <c r="STE137" s="86"/>
      <c r="STF137" s="86"/>
      <c r="STG137" s="86"/>
      <c r="STH137" s="86"/>
      <c r="STI137" s="86"/>
      <c r="STJ137" s="86"/>
      <c r="STK137" s="86"/>
      <c r="STL137" s="86"/>
      <c r="STM137" s="86"/>
      <c r="STN137" s="86"/>
      <c r="STO137" s="86"/>
      <c r="STP137" s="86"/>
      <c r="STQ137" s="86"/>
      <c r="STR137" s="86"/>
      <c r="STS137" s="86"/>
      <c r="STT137" s="86"/>
      <c r="STU137" s="86"/>
      <c r="STV137" s="86"/>
      <c r="STW137" s="86"/>
      <c r="STX137" s="86"/>
      <c r="STY137" s="86"/>
      <c r="STZ137" s="86"/>
      <c r="SUA137" s="86"/>
      <c r="SUB137" s="86"/>
      <c r="SUC137" s="86"/>
      <c r="SUD137" s="86"/>
      <c r="SUE137" s="86"/>
      <c r="SUF137" s="86"/>
      <c r="SUG137" s="86"/>
      <c r="SUH137" s="86"/>
      <c r="SUI137" s="86"/>
      <c r="SUJ137" s="86"/>
      <c r="SUK137" s="86"/>
      <c r="SUL137" s="86"/>
      <c r="SUM137" s="86"/>
      <c r="SUN137" s="86"/>
      <c r="SUO137" s="86"/>
      <c r="SUP137" s="86"/>
      <c r="SUQ137" s="86"/>
      <c r="SUR137" s="86"/>
      <c r="SUS137" s="86"/>
      <c r="SUT137" s="86"/>
      <c r="SUU137" s="86"/>
      <c r="SUV137" s="86"/>
      <c r="SUW137" s="86"/>
      <c r="SUX137" s="86"/>
      <c r="SUY137" s="86"/>
      <c r="SUZ137" s="86"/>
      <c r="SVA137" s="86"/>
      <c r="SVB137" s="86"/>
      <c r="SVC137" s="86"/>
      <c r="SVD137" s="86"/>
      <c r="SVE137" s="86"/>
      <c r="SVF137" s="86"/>
      <c r="SVG137" s="86"/>
      <c r="SVH137" s="86"/>
      <c r="SVI137" s="86"/>
      <c r="SVJ137" s="86"/>
      <c r="SVK137" s="86"/>
      <c r="SVL137" s="86"/>
      <c r="SVM137" s="86"/>
      <c r="SVN137" s="86"/>
      <c r="SVO137" s="86"/>
      <c r="SVP137" s="86"/>
      <c r="SVQ137" s="86"/>
      <c r="SVR137" s="86"/>
      <c r="SVS137" s="86"/>
      <c r="SVT137" s="86"/>
      <c r="SVU137" s="86"/>
      <c r="SVV137" s="86"/>
      <c r="SVW137" s="86"/>
      <c r="SVX137" s="86"/>
      <c r="SVY137" s="86"/>
      <c r="SVZ137" s="86"/>
      <c r="SWA137" s="86"/>
      <c r="SWB137" s="86"/>
      <c r="SWC137" s="86"/>
      <c r="SWD137" s="86"/>
      <c r="SWE137" s="86"/>
      <c r="SWF137" s="86"/>
      <c r="SWG137" s="86"/>
      <c r="SWH137" s="86"/>
      <c r="SWI137" s="86"/>
      <c r="SWJ137" s="86"/>
      <c r="SWK137" s="86"/>
      <c r="SWL137" s="86"/>
      <c r="SWM137" s="86"/>
      <c r="SWN137" s="86"/>
      <c r="SWO137" s="86"/>
      <c r="SWP137" s="86"/>
      <c r="SWQ137" s="86"/>
      <c r="SWR137" s="86"/>
      <c r="SWS137" s="86"/>
      <c r="SWT137" s="86"/>
      <c r="SWU137" s="86"/>
      <c r="SWV137" s="86"/>
      <c r="SWW137" s="86"/>
      <c r="SWX137" s="86"/>
      <c r="SWY137" s="86"/>
      <c r="SWZ137" s="86"/>
      <c r="SXA137" s="86"/>
      <c r="SXB137" s="86"/>
      <c r="SXC137" s="86"/>
      <c r="SXD137" s="86"/>
      <c r="SXE137" s="86"/>
      <c r="SXF137" s="86"/>
      <c r="SXG137" s="86"/>
      <c r="SXH137" s="86"/>
      <c r="SXI137" s="86"/>
      <c r="SXJ137" s="86"/>
      <c r="SXK137" s="86"/>
      <c r="SXL137" s="86"/>
      <c r="SXM137" s="86"/>
      <c r="SXN137" s="86"/>
      <c r="SXO137" s="86"/>
      <c r="SXP137" s="86"/>
      <c r="SXQ137" s="86"/>
      <c r="SXR137" s="86"/>
      <c r="SXS137" s="86"/>
      <c r="SXT137" s="86"/>
      <c r="SXU137" s="86"/>
      <c r="SXV137" s="86"/>
      <c r="SXW137" s="86"/>
      <c r="SXX137" s="86"/>
      <c r="SXY137" s="86"/>
      <c r="SXZ137" s="86"/>
      <c r="SYA137" s="86"/>
      <c r="SYB137" s="86"/>
      <c r="SYC137" s="86"/>
      <c r="SYD137" s="86"/>
      <c r="SYE137" s="86"/>
      <c r="SYF137" s="86"/>
      <c r="SYG137" s="86"/>
      <c r="SYH137" s="86"/>
      <c r="SYI137" s="86"/>
      <c r="SYJ137" s="86"/>
      <c r="SYK137" s="86"/>
      <c r="SYL137" s="86"/>
      <c r="SYM137" s="86"/>
      <c r="SYN137" s="86"/>
      <c r="SYO137" s="86"/>
      <c r="SYP137" s="86"/>
      <c r="SYQ137" s="86"/>
      <c r="SYX137" s="86"/>
      <c r="SYY137" s="86"/>
      <c r="SYZ137" s="86"/>
      <c r="SZA137" s="86"/>
      <c r="SZB137" s="86"/>
      <c r="SZC137" s="86"/>
      <c r="SZD137" s="86"/>
      <c r="SZE137" s="86"/>
      <c r="SZF137" s="86"/>
      <c r="SZG137" s="86"/>
      <c r="SZH137" s="86"/>
      <c r="SZI137" s="86"/>
      <c r="SZJ137" s="86"/>
      <c r="SZK137" s="86"/>
      <c r="SZL137" s="86"/>
      <c r="SZM137" s="86"/>
      <c r="SZN137" s="86"/>
      <c r="SZO137" s="86"/>
      <c r="SZP137" s="86"/>
      <c r="SZQ137" s="86"/>
      <c r="SZR137" s="86"/>
      <c r="SZS137" s="86"/>
      <c r="SZT137" s="86"/>
      <c r="SZU137" s="86"/>
      <c r="SZV137" s="86"/>
      <c r="SZW137" s="86"/>
      <c r="SZX137" s="86"/>
      <c r="SZY137" s="86"/>
      <c r="SZZ137" s="86"/>
      <c r="TAA137" s="86"/>
      <c r="TAB137" s="86"/>
      <c r="TAC137" s="86"/>
      <c r="TAD137" s="86"/>
      <c r="TAE137" s="86"/>
      <c r="TAF137" s="86"/>
      <c r="TAG137" s="86"/>
      <c r="TAH137" s="86"/>
      <c r="TAI137" s="86"/>
      <c r="TAJ137" s="86"/>
      <c r="TAK137" s="86"/>
      <c r="TAL137" s="86"/>
      <c r="TAM137" s="86"/>
      <c r="TAN137" s="86"/>
      <c r="TAO137" s="86"/>
      <c r="TAP137" s="86"/>
      <c r="TAQ137" s="86"/>
      <c r="TAR137" s="86"/>
      <c r="TAS137" s="86"/>
      <c r="TAT137" s="86"/>
      <c r="TAU137" s="86"/>
      <c r="TAV137" s="86"/>
      <c r="TAW137" s="86"/>
      <c r="TAX137" s="86"/>
      <c r="TAY137" s="86"/>
      <c r="TAZ137" s="86"/>
      <c r="TBA137" s="86"/>
      <c r="TBB137" s="86"/>
      <c r="TBC137" s="86"/>
      <c r="TBD137" s="86"/>
      <c r="TBE137" s="86"/>
      <c r="TBF137" s="86"/>
      <c r="TBG137" s="86"/>
      <c r="TBH137" s="86"/>
      <c r="TBI137" s="86"/>
      <c r="TBJ137" s="86"/>
      <c r="TBK137" s="86"/>
      <c r="TBL137" s="86"/>
      <c r="TBM137" s="86"/>
      <c r="TBN137" s="86"/>
      <c r="TBO137" s="86"/>
      <c r="TBP137" s="86"/>
      <c r="TBQ137" s="86"/>
      <c r="TBR137" s="86"/>
      <c r="TBS137" s="86"/>
      <c r="TBT137" s="86"/>
      <c r="TBU137" s="86"/>
      <c r="TBV137" s="86"/>
      <c r="TBW137" s="86"/>
      <c r="TBX137" s="86"/>
      <c r="TBY137" s="86"/>
      <c r="TBZ137" s="86"/>
      <c r="TCA137" s="86"/>
      <c r="TCB137" s="86"/>
      <c r="TCC137" s="86"/>
      <c r="TCD137" s="86"/>
      <c r="TCE137" s="86"/>
      <c r="TCF137" s="86"/>
      <c r="TCG137" s="86"/>
      <c r="TCH137" s="86"/>
      <c r="TCI137" s="86"/>
      <c r="TCJ137" s="86"/>
      <c r="TCK137" s="86"/>
      <c r="TCL137" s="86"/>
      <c r="TCM137" s="86"/>
      <c r="TCN137" s="86"/>
      <c r="TCO137" s="86"/>
      <c r="TCP137" s="86"/>
      <c r="TCQ137" s="86"/>
      <c r="TCR137" s="86"/>
      <c r="TCS137" s="86"/>
      <c r="TCT137" s="86"/>
      <c r="TCU137" s="86"/>
      <c r="TCV137" s="86"/>
      <c r="TCW137" s="86"/>
      <c r="TCX137" s="86"/>
      <c r="TCY137" s="86"/>
      <c r="TCZ137" s="86"/>
      <c r="TDA137" s="86"/>
      <c r="TDB137" s="86"/>
      <c r="TDC137" s="86"/>
      <c r="TDD137" s="86"/>
      <c r="TDE137" s="86"/>
      <c r="TDF137" s="86"/>
      <c r="TDG137" s="86"/>
      <c r="TDH137" s="86"/>
      <c r="TDI137" s="86"/>
      <c r="TDJ137" s="86"/>
      <c r="TDK137" s="86"/>
      <c r="TDL137" s="86"/>
      <c r="TDM137" s="86"/>
      <c r="TDN137" s="86"/>
      <c r="TDO137" s="86"/>
      <c r="TDP137" s="86"/>
      <c r="TDQ137" s="86"/>
      <c r="TDR137" s="86"/>
      <c r="TDS137" s="86"/>
      <c r="TDT137" s="86"/>
      <c r="TDU137" s="86"/>
      <c r="TDV137" s="86"/>
      <c r="TDW137" s="86"/>
      <c r="TDX137" s="86"/>
      <c r="TDY137" s="86"/>
      <c r="TDZ137" s="86"/>
      <c r="TEA137" s="86"/>
      <c r="TEB137" s="86"/>
      <c r="TEC137" s="86"/>
      <c r="TED137" s="86"/>
      <c r="TEE137" s="86"/>
      <c r="TEF137" s="86"/>
      <c r="TEG137" s="86"/>
      <c r="TEH137" s="86"/>
      <c r="TEI137" s="86"/>
      <c r="TEJ137" s="86"/>
      <c r="TEK137" s="86"/>
      <c r="TEL137" s="86"/>
      <c r="TEM137" s="86"/>
      <c r="TEN137" s="86"/>
      <c r="TEO137" s="86"/>
      <c r="TEP137" s="86"/>
      <c r="TEQ137" s="86"/>
      <c r="TER137" s="86"/>
      <c r="TES137" s="86"/>
      <c r="TET137" s="86"/>
      <c r="TEU137" s="86"/>
      <c r="TEV137" s="86"/>
      <c r="TEW137" s="86"/>
      <c r="TEX137" s="86"/>
      <c r="TEY137" s="86"/>
      <c r="TEZ137" s="86"/>
      <c r="TFA137" s="86"/>
      <c r="TFB137" s="86"/>
      <c r="TFC137" s="86"/>
      <c r="TFD137" s="86"/>
      <c r="TFE137" s="86"/>
      <c r="TFF137" s="86"/>
      <c r="TFG137" s="86"/>
      <c r="TFH137" s="86"/>
      <c r="TFI137" s="86"/>
      <c r="TFJ137" s="86"/>
      <c r="TFK137" s="86"/>
      <c r="TFL137" s="86"/>
      <c r="TFM137" s="86"/>
      <c r="TFN137" s="86"/>
      <c r="TFO137" s="86"/>
      <c r="TFP137" s="86"/>
      <c r="TFQ137" s="86"/>
      <c r="TFR137" s="86"/>
      <c r="TFS137" s="86"/>
      <c r="TFT137" s="86"/>
      <c r="TFU137" s="86"/>
      <c r="TFV137" s="86"/>
      <c r="TFW137" s="86"/>
      <c r="TFX137" s="86"/>
      <c r="TFY137" s="86"/>
      <c r="TFZ137" s="86"/>
      <c r="TGA137" s="86"/>
      <c r="TGB137" s="86"/>
      <c r="TGC137" s="86"/>
      <c r="TGD137" s="86"/>
      <c r="TGE137" s="86"/>
      <c r="TGF137" s="86"/>
      <c r="TGG137" s="86"/>
      <c r="TGH137" s="86"/>
      <c r="TGI137" s="86"/>
      <c r="TGJ137" s="86"/>
      <c r="TGK137" s="86"/>
      <c r="TGL137" s="86"/>
      <c r="TGM137" s="86"/>
      <c r="TGN137" s="86"/>
      <c r="TGO137" s="86"/>
      <c r="TGP137" s="86"/>
      <c r="TGQ137" s="86"/>
      <c r="TGR137" s="86"/>
      <c r="TGS137" s="86"/>
      <c r="TGT137" s="86"/>
      <c r="TGU137" s="86"/>
      <c r="TGV137" s="86"/>
      <c r="TGW137" s="86"/>
      <c r="TGX137" s="86"/>
      <c r="TGY137" s="86"/>
      <c r="TGZ137" s="86"/>
      <c r="THA137" s="86"/>
      <c r="THB137" s="86"/>
      <c r="THC137" s="86"/>
      <c r="THD137" s="86"/>
      <c r="THE137" s="86"/>
      <c r="THF137" s="86"/>
      <c r="THG137" s="86"/>
      <c r="THH137" s="86"/>
      <c r="THI137" s="86"/>
      <c r="THJ137" s="86"/>
      <c r="THK137" s="86"/>
      <c r="THL137" s="86"/>
      <c r="THM137" s="86"/>
      <c r="THN137" s="86"/>
      <c r="THO137" s="86"/>
      <c r="THP137" s="86"/>
      <c r="THQ137" s="86"/>
      <c r="THR137" s="86"/>
      <c r="THS137" s="86"/>
      <c r="THT137" s="86"/>
      <c r="THU137" s="86"/>
      <c r="THV137" s="86"/>
      <c r="THW137" s="86"/>
      <c r="THX137" s="86"/>
      <c r="THY137" s="86"/>
      <c r="THZ137" s="86"/>
      <c r="TIA137" s="86"/>
      <c r="TIB137" s="86"/>
      <c r="TIC137" s="86"/>
      <c r="TID137" s="86"/>
      <c r="TIE137" s="86"/>
      <c r="TIF137" s="86"/>
      <c r="TIG137" s="86"/>
      <c r="TIH137" s="86"/>
      <c r="TII137" s="86"/>
      <c r="TIJ137" s="86"/>
      <c r="TIK137" s="86"/>
      <c r="TIL137" s="86"/>
      <c r="TIM137" s="86"/>
      <c r="TIT137" s="86"/>
      <c r="TIU137" s="86"/>
      <c r="TIV137" s="86"/>
      <c r="TIW137" s="86"/>
      <c r="TIX137" s="86"/>
      <c r="TIY137" s="86"/>
      <c r="TIZ137" s="86"/>
      <c r="TJA137" s="86"/>
      <c r="TJB137" s="86"/>
      <c r="TJC137" s="86"/>
      <c r="TJD137" s="86"/>
      <c r="TJE137" s="86"/>
      <c r="TJF137" s="86"/>
      <c r="TJG137" s="86"/>
      <c r="TJH137" s="86"/>
      <c r="TJI137" s="86"/>
      <c r="TJJ137" s="86"/>
      <c r="TJK137" s="86"/>
      <c r="TJL137" s="86"/>
      <c r="TJM137" s="86"/>
      <c r="TJN137" s="86"/>
      <c r="TJO137" s="86"/>
      <c r="TJP137" s="86"/>
      <c r="TJQ137" s="86"/>
      <c r="TJR137" s="86"/>
      <c r="TJS137" s="86"/>
      <c r="TJT137" s="86"/>
      <c r="TJU137" s="86"/>
      <c r="TJV137" s="86"/>
      <c r="TJW137" s="86"/>
      <c r="TJX137" s="86"/>
      <c r="TJY137" s="86"/>
      <c r="TJZ137" s="86"/>
      <c r="TKA137" s="86"/>
      <c r="TKB137" s="86"/>
      <c r="TKC137" s="86"/>
      <c r="TKD137" s="86"/>
      <c r="TKE137" s="86"/>
      <c r="TKF137" s="86"/>
      <c r="TKG137" s="86"/>
      <c r="TKH137" s="86"/>
      <c r="TKI137" s="86"/>
      <c r="TKJ137" s="86"/>
      <c r="TKK137" s="86"/>
      <c r="TKL137" s="86"/>
      <c r="TKM137" s="86"/>
      <c r="TKN137" s="86"/>
      <c r="TKO137" s="86"/>
      <c r="TKP137" s="86"/>
      <c r="TKQ137" s="86"/>
      <c r="TKR137" s="86"/>
      <c r="TKS137" s="86"/>
      <c r="TKT137" s="86"/>
      <c r="TKU137" s="86"/>
      <c r="TKV137" s="86"/>
      <c r="TKW137" s="86"/>
      <c r="TKX137" s="86"/>
      <c r="TKY137" s="86"/>
      <c r="TKZ137" s="86"/>
      <c r="TLA137" s="86"/>
      <c r="TLB137" s="86"/>
      <c r="TLC137" s="86"/>
      <c r="TLD137" s="86"/>
      <c r="TLE137" s="86"/>
      <c r="TLF137" s="86"/>
      <c r="TLG137" s="86"/>
      <c r="TLH137" s="86"/>
      <c r="TLI137" s="86"/>
      <c r="TLJ137" s="86"/>
      <c r="TLK137" s="86"/>
      <c r="TLL137" s="86"/>
      <c r="TLM137" s="86"/>
      <c r="TLN137" s="86"/>
      <c r="TLO137" s="86"/>
      <c r="TLP137" s="86"/>
      <c r="TLQ137" s="86"/>
      <c r="TLR137" s="86"/>
      <c r="TLS137" s="86"/>
      <c r="TLT137" s="86"/>
      <c r="TLU137" s="86"/>
      <c r="TLV137" s="86"/>
      <c r="TLW137" s="86"/>
      <c r="TLX137" s="86"/>
      <c r="TLY137" s="86"/>
      <c r="TLZ137" s="86"/>
      <c r="TMA137" s="86"/>
      <c r="TMB137" s="86"/>
      <c r="TMC137" s="86"/>
      <c r="TMD137" s="86"/>
      <c r="TME137" s="86"/>
      <c r="TMF137" s="86"/>
      <c r="TMG137" s="86"/>
      <c r="TMH137" s="86"/>
      <c r="TMI137" s="86"/>
      <c r="TMJ137" s="86"/>
      <c r="TMK137" s="86"/>
      <c r="TML137" s="86"/>
      <c r="TMM137" s="86"/>
      <c r="TMN137" s="86"/>
      <c r="TMO137" s="86"/>
      <c r="TMP137" s="86"/>
      <c r="TMQ137" s="86"/>
      <c r="TMR137" s="86"/>
      <c r="TMS137" s="86"/>
      <c r="TMT137" s="86"/>
      <c r="TMU137" s="86"/>
      <c r="TMV137" s="86"/>
      <c r="TMW137" s="86"/>
      <c r="TMX137" s="86"/>
      <c r="TMY137" s="86"/>
      <c r="TMZ137" s="86"/>
      <c r="TNA137" s="86"/>
      <c r="TNB137" s="86"/>
      <c r="TNC137" s="86"/>
      <c r="TND137" s="86"/>
      <c r="TNE137" s="86"/>
      <c r="TNF137" s="86"/>
      <c r="TNG137" s="86"/>
      <c r="TNH137" s="86"/>
      <c r="TNI137" s="86"/>
      <c r="TNJ137" s="86"/>
      <c r="TNK137" s="86"/>
      <c r="TNL137" s="86"/>
      <c r="TNM137" s="86"/>
      <c r="TNN137" s="86"/>
      <c r="TNO137" s="86"/>
      <c r="TNP137" s="86"/>
      <c r="TNQ137" s="86"/>
      <c r="TNR137" s="86"/>
      <c r="TNS137" s="86"/>
      <c r="TNT137" s="86"/>
      <c r="TNU137" s="86"/>
      <c r="TNV137" s="86"/>
      <c r="TNW137" s="86"/>
      <c r="TNX137" s="86"/>
      <c r="TNY137" s="86"/>
      <c r="TNZ137" s="86"/>
      <c r="TOA137" s="86"/>
      <c r="TOB137" s="86"/>
      <c r="TOC137" s="86"/>
      <c r="TOD137" s="86"/>
      <c r="TOE137" s="86"/>
      <c r="TOF137" s="86"/>
      <c r="TOG137" s="86"/>
      <c r="TOH137" s="86"/>
      <c r="TOI137" s="86"/>
      <c r="TOJ137" s="86"/>
      <c r="TOK137" s="86"/>
      <c r="TOL137" s="86"/>
      <c r="TOM137" s="86"/>
      <c r="TON137" s="86"/>
      <c r="TOO137" s="86"/>
      <c r="TOP137" s="86"/>
      <c r="TOQ137" s="86"/>
      <c r="TOR137" s="86"/>
      <c r="TOS137" s="86"/>
      <c r="TOT137" s="86"/>
      <c r="TOU137" s="86"/>
      <c r="TOV137" s="86"/>
      <c r="TOW137" s="86"/>
      <c r="TOX137" s="86"/>
      <c r="TOY137" s="86"/>
      <c r="TOZ137" s="86"/>
      <c r="TPA137" s="86"/>
      <c r="TPB137" s="86"/>
      <c r="TPC137" s="86"/>
      <c r="TPD137" s="86"/>
      <c r="TPE137" s="86"/>
      <c r="TPF137" s="86"/>
      <c r="TPG137" s="86"/>
      <c r="TPH137" s="86"/>
      <c r="TPI137" s="86"/>
      <c r="TPJ137" s="86"/>
      <c r="TPK137" s="86"/>
      <c r="TPL137" s="86"/>
      <c r="TPM137" s="86"/>
      <c r="TPN137" s="86"/>
      <c r="TPO137" s="86"/>
      <c r="TPP137" s="86"/>
      <c r="TPQ137" s="86"/>
      <c r="TPR137" s="86"/>
      <c r="TPS137" s="86"/>
      <c r="TPT137" s="86"/>
      <c r="TPU137" s="86"/>
      <c r="TPV137" s="86"/>
      <c r="TPW137" s="86"/>
      <c r="TPX137" s="86"/>
      <c r="TPY137" s="86"/>
      <c r="TPZ137" s="86"/>
      <c r="TQA137" s="86"/>
      <c r="TQB137" s="86"/>
      <c r="TQC137" s="86"/>
      <c r="TQD137" s="86"/>
      <c r="TQE137" s="86"/>
      <c r="TQF137" s="86"/>
      <c r="TQG137" s="86"/>
      <c r="TQH137" s="86"/>
      <c r="TQI137" s="86"/>
      <c r="TQJ137" s="86"/>
      <c r="TQK137" s="86"/>
      <c r="TQL137" s="86"/>
      <c r="TQM137" s="86"/>
      <c r="TQN137" s="86"/>
      <c r="TQO137" s="86"/>
      <c r="TQP137" s="86"/>
      <c r="TQQ137" s="86"/>
      <c r="TQR137" s="86"/>
      <c r="TQS137" s="86"/>
      <c r="TQT137" s="86"/>
      <c r="TQU137" s="86"/>
      <c r="TQV137" s="86"/>
      <c r="TQW137" s="86"/>
      <c r="TQX137" s="86"/>
      <c r="TQY137" s="86"/>
      <c r="TQZ137" s="86"/>
      <c r="TRA137" s="86"/>
      <c r="TRB137" s="86"/>
      <c r="TRC137" s="86"/>
      <c r="TRD137" s="86"/>
      <c r="TRE137" s="86"/>
      <c r="TRF137" s="86"/>
      <c r="TRG137" s="86"/>
      <c r="TRH137" s="86"/>
      <c r="TRI137" s="86"/>
      <c r="TRJ137" s="86"/>
      <c r="TRK137" s="86"/>
      <c r="TRL137" s="86"/>
      <c r="TRM137" s="86"/>
      <c r="TRN137" s="86"/>
      <c r="TRO137" s="86"/>
      <c r="TRP137" s="86"/>
      <c r="TRQ137" s="86"/>
      <c r="TRR137" s="86"/>
      <c r="TRS137" s="86"/>
      <c r="TRT137" s="86"/>
      <c r="TRU137" s="86"/>
      <c r="TRV137" s="86"/>
      <c r="TRW137" s="86"/>
      <c r="TRX137" s="86"/>
      <c r="TRY137" s="86"/>
      <c r="TRZ137" s="86"/>
      <c r="TSA137" s="86"/>
      <c r="TSB137" s="86"/>
      <c r="TSC137" s="86"/>
      <c r="TSD137" s="86"/>
      <c r="TSE137" s="86"/>
      <c r="TSF137" s="86"/>
      <c r="TSG137" s="86"/>
      <c r="TSH137" s="86"/>
      <c r="TSI137" s="86"/>
      <c r="TSP137" s="86"/>
      <c r="TSQ137" s="86"/>
      <c r="TSR137" s="86"/>
      <c r="TSS137" s="86"/>
      <c r="TST137" s="86"/>
      <c r="TSU137" s="86"/>
      <c r="TSV137" s="86"/>
      <c r="TSW137" s="86"/>
      <c r="TSX137" s="86"/>
      <c r="TSY137" s="86"/>
      <c r="TSZ137" s="86"/>
      <c r="TTA137" s="86"/>
      <c r="TTB137" s="86"/>
      <c r="TTC137" s="86"/>
      <c r="TTD137" s="86"/>
      <c r="TTE137" s="86"/>
      <c r="TTF137" s="86"/>
      <c r="TTG137" s="86"/>
      <c r="TTH137" s="86"/>
      <c r="TTI137" s="86"/>
      <c r="TTJ137" s="86"/>
      <c r="TTK137" s="86"/>
      <c r="TTL137" s="86"/>
      <c r="TTM137" s="86"/>
      <c r="TTN137" s="86"/>
      <c r="TTO137" s="86"/>
      <c r="TTP137" s="86"/>
      <c r="TTQ137" s="86"/>
      <c r="TTR137" s="86"/>
      <c r="TTS137" s="86"/>
      <c r="TTT137" s="86"/>
      <c r="TTU137" s="86"/>
      <c r="TTV137" s="86"/>
      <c r="TTW137" s="86"/>
      <c r="TTX137" s="86"/>
      <c r="TTY137" s="86"/>
      <c r="TTZ137" s="86"/>
      <c r="TUA137" s="86"/>
      <c r="TUB137" s="86"/>
      <c r="TUC137" s="86"/>
      <c r="TUD137" s="86"/>
      <c r="TUE137" s="86"/>
      <c r="TUF137" s="86"/>
      <c r="TUG137" s="86"/>
      <c r="TUH137" s="86"/>
      <c r="TUI137" s="86"/>
      <c r="TUJ137" s="86"/>
      <c r="TUK137" s="86"/>
      <c r="TUL137" s="86"/>
      <c r="TUM137" s="86"/>
      <c r="TUN137" s="86"/>
      <c r="TUO137" s="86"/>
      <c r="TUP137" s="86"/>
      <c r="TUQ137" s="86"/>
      <c r="TUR137" s="86"/>
      <c r="TUS137" s="86"/>
      <c r="TUT137" s="86"/>
      <c r="TUU137" s="86"/>
      <c r="TUV137" s="86"/>
      <c r="TUW137" s="86"/>
      <c r="TUX137" s="86"/>
      <c r="TUY137" s="86"/>
      <c r="TUZ137" s="86"/>
      <c r="TVA137" s="86"/>
      <c r="TVB137" s="86"/>
      <c r="TVC137" s="86"/>
      <c r="TVD137" s="86"/>
      <c r="TVE137" s="86"/>
      <c r="TVF137" s="86"/>
      <c r="TVG137" s="86"/>
      <c r="TVH137" s="86"/>
      <c r="TVI137" s="86"/>
      <c r="TVJ137" s="86"/>
      <c r="TVK137" s="86"/>
      <c r="TVL137" s="86"/>
      <c r="TVM137" s="86"/>
      <c r="TVN137" s="86"/>
      <c r="TVO137" s="86"/>
      <c r="TVP137" s="86"/>
      <c r="TVQ137" s="86"/>
      <c r="TVR137" s="86"/>
      <c r="TVS137" s="86"/>
      <c r="TVT137" s="86"/>
      <c r="TVU137" s="86"/>
      <c r="TVV137" s="86"/>
      <c r="TVW137" s="86"/>
      <c r="TVX137" s="86"/>
      <c r="TVY137" s="86"/>
      <c r="TVZ137" s="86"/>
      <c r="TWA137" s="86"/>
      <c r="TWB137" s="86"/>
      <c r="TWC137" s="86"/>
      <c r="TWD137" s="86"/>
      <c r="TWE137" s="86"/>
      <c r="TWF137" s="86"/>
      <c r="TWG137" s="86"/>
      <c r="TWH137" s="86"/>
      <c r="TWI137" s="86"/>
      <c r="TWJ137" s="86"/>
      <c r="TWK137" s="86"/>
      <c r="TWL137" s="86"/>
      <c r="TWM137" s="86"/>
      <c r="TWN137" s="86"/>
      <c r="TWO137" s="86"/>
      <c r="TWP137" s="86"/>
      <c r="TWQ137" s="86"/>
      <c r="TWR137" s="86"/>
      <c r="TWS137" s="86"/>
      <c r="TWT137" s="86"/>
      <c r="TWU137" s="86"/>
      <c r="TWV137" s="86"/>
      <c r="TWW137" s="86"/>
      <c r="TWX137" s="86"/>
      <c r="TWY137" s="86"/>
      <c r="TWZ137" s="86"/>
      <c r="TXA137" s="86"/>
      <c r="TXB137" s="86"/>
      <c r="TXC137" s="86"/>
      <c r="TXD137" s="86"/>
      <c r="TXE137" s="86"/>
      <c r="TXF137" s="86"/>
      <c r="TXG137" s="86"/>
      <c r="TXH137" s="86"/>
      <c r="TXI137" s="86"/>
      <c r="TXJ137" s="86"/>
      <c r="TXK137" s="86"/>
      <c r="TXL137" s="86"/>
      <c r="TXM137" s="86"/>
      <c r="TXN137" s="86"/>
      <c r="TXO137" s="86"/>
      <c r="TXP137" s="86"/>
      <c r="TXQ137" s="86"/>
      <c r="TXR137" s="86"/>
      <c r="TXS137" s="86"/>
      <c r="TXT137" s="86"/>
      <c r="TXU137" s="86"/>
      <c r="TXV137" s="86"/>
      <c r="TXW137" s="86"/>
      <c r="TXX137" s="86"/>
      <c r="TXY137" s="86"/>
      <c r="TXZ137" s="86"/>
      <c r="TYA137" s="86"/>
      <c r="TYB137" s="86"/>
      <c r="TYC137" s="86"/>
      <c r="TYD137" s="86"/>
      <c r="TYE137" s="86"/>
      <c r="TYF137" s="86"/>
      <c r="TYG137" s="86"/>
      <c r="TYH137" s="86"/>
      <c r="TYI137" s="86"/>
      <c r="TYJ137" s="86"/>
      <c r="TYK137" s="86"/>
      <c r="TYL137" s="86"/>
      <c r="TYM137" s="86"/>
      <c r="TYN137" s="86"/>
      <c r="TYO137" s="86"/>
      <c r="TYP137" s="86"/>
      <c r="TYQ137" s="86"/>
      <c r="TYR137" s="86"/>
      <c r="TYS137" s="86"/>
      <c r="TYT137" s="86"/>
      <c r="TYU137" s="86"/>
      <c r="TYV137" s="86"/>
      <c r="TYW137" s="86"/>
      <c r="TYX137" s="86"/>
      <c r="TYY137" s="86"/>
      <c r="TYZ137" s="86"/>
      <c r="TZA137" s="86"/>
      <c r="TZB137" s="86"/>
      <c r="TZC137" s="86"/>
      <c r="TZD137" s="86"/>
      <c r="TZE137" s="86"/>
      <c r="TZF137" s="86"/>
      <c r="TZG137" s="86"/>
      <c r="TZH137" s="86"/>
      <c r="TZI137" s="86"/>
      <c r="TZJ137" s="86"/>
      <c r="TZK137" s="86"/>
      <c r="TZL137" s="86"/>
      <c r="TZM137" s="86"/>
      <c r="TZN137" s="86"/>
      <c r="TZO137" s="86"/>
      <c r="TZP137" s="86"/>
      <c r="TZQ137" s="86"/>
      <c r="TZR137" s="86"/>
      <c r="TZS137" s="86"/>
      <c r="TZT137" s="86"/>
      <c r="TZU137" s="86"/>
      <c r="TZV137" s="86"/>
      <c r="TZW137" s="86"/>
      <c r="TZX137" s="86"/>
      <c r="TZY137" s="86"/>
      <c r="TZZ137" s="86"/>
      <c r="UAA137" s="86"/>
      <c r="UAB137" s="86"/>
      <c r="UAC137" s="86"/>
      <c r="UAD137" s="86"/>
      <c r="UAE137" s="86"/>
      <c r="UAF137" s="86"/>
      <c r="UAG137" s="86"/>
      <c r="UAH137" s="86"/>
      <c r="UAI137" s="86"/>
      <c r="UAJ137" s="86"/>
      <c r="UAK137" s="86"/>
      <c r="UAL137" s="86"/>
      <c r="UAM137" s="86"/>
      <c r="UAN137" s="86"/>
      <c r="UAO137" s="86"/>
      <c r="UAP137" s="86"/>
      <c r="UAQ137" s="86"/>
      <c r="UAR137" s="86"/>
      <c r="UAS137" s="86"/>
      <c r="UAT137" s="86"/>
      <c r="UAU137" s="86"/>
      <c r="UAV137" s="86"/>
      <c r="UAW137" s="86"/>
      <c r="UAX137" s="86"/>
      <c r="UAY137" s="86"/>
      <c r="UAZ137" s="86"/>
      <c r="UBA137" s="86"/>
      <c r="UBB137" s="86"/>
      <c r="UBC137" s="86"/>
      <c r="UBD137" s="86"/>
      <c r="UBE137" s="86"/>
      <c r="UBF137" s="86"/>
      <c r="UBG137" s="86"/>
      <c r="UBH137" s="86"/>
      <c r="UBI137" s="86"/>
      <c r="UBJ137" s="86"/>
      <c r="UBK137" s="86"/>
      <c r="UBL137" s="86"/>
      <c r="UBM137" s="86"/>
      <c r="UBN137" s="86"/>
      <c r="UBO137" s="86"/>
      <c r="UBP137" s="86"/>
      <c r="UBQ137" s="86"/>
      <c r="UBR137" s="86"/>
      <c r="UBS137" s="86"/>
      <c r="UBT137" s="86"/>
      <c r="UBU137" s="86"/>
      <c r="UBV137" s="86"/>
      <c r="UBW137" s="86"/>
      <c r="UBX137" s="86"/>
      <c r="UBY137" s="86"/>
      <c r="UBZ137" s="86"/>
      <c r="UCA137" s="86"/>
      <c r="UCB137" s="86"/>
      <c r="UCC137" s="86"/>
      <c r="UCD137" s="86"/>
      <c r="UCE137" s="86"/>
      <c r="UCL137" s="86"/>
      <c r="UCM137" s="86"/>
      <c r="UCN137" s="86"/>
      <c r="UCO137" s="86"/>
      <c r="UCP137" s="86"/>
      <c r="UCQ137" s="86"/>
      <c r="UCR137" s="86"/>
      <c r="UCS137" s="86"/>
      <c r="UCT137" s="86"/>
      <c r="UCU137" s="86"/>
      <c r="UCV137" s="86"/>
      <c r="UCW137" s="86"/>
      <c r="UCX137" s="86"/>
      <c r="UCY137" s="86"/>
      <c r="UCZ137" s="86"/>
      <c r="UDA137" s="86"/>
      <c r="UDB137" s="86"/>
      <c r="UDC137" s="86"/>
      <c r="UDD137" s="86"/>
      <c r="UDE137" s="86"/>
      <c r="UDF137" s="86"/>
      <c r="UDG137" s="86"/>
      <c r="UDH137" s="86"/>
      <c r="UDI137" s="86"/>
      <c r="UDJ137" s="86"/>
      <c r="UDK137" s="86"/>
      <c r="UDL137" s="86"/>
      <c r="UDM137" s="86"/>
      <c r="UDN137" s="86"/>
      <c r="UDO137" s="86"/>
      <c r="UDP137" s="86"/>
      <c r="UDQ137" s="86"/>
      <c r="UDR137" s="86"/>
      <c r="UDS137" s="86"/>
      <c r="UDT137" s="86"/>
      <c r="UDU137" s="86"/>
      <c r="UDV137" s="86"/>
      <c r="UDW137" s="86"/>
      <c r="UDX137" s="86"/>
      <c r="UDY137" s="86"/>
      <c r="UDZ137" s="86"/>
      <c r="UEA137" s="86"/>
      <c r="UEB137" s="86"/>
      <c r="UEC137" s="86"/>
      <c r="UED137" s="86"/>
      <c r="UEE137" s="86"/>
      <c r="UEF137" s="86"/>
      <c r="UEG137" s="86"/>
      <c r="UEH137" s="86"/>
      <c r="UEI137" s="86"/>
      <c r="UEJ137" s="86"/>
      <c r="UEK137" s="86"/>
      <c r="UEL137" s="86"/>
      <c r="UEM137" s="86"/>
      <c r="UEN137" s="86"/>
      <c r="UEO137" s="86"/>
      <c r="UEP137" s="86"/>
      <c r="UEQ137" s="86"/>
      <c r="UER137" s="86"/>
      <c r="UES137" s="86"/>
      <c r="UET137" s="86"/>
      <c r="UEU137" s="86"/>
      <c r="UEV137" s="86"/>
      <c r="UEW137" s="86"/>
      <c r="UEX137" s="86"/>
      <c r="UEY137" s="86"/>
      <c r="UEZ137" s="86"/>
      <c r="UFA137" s="86"/>
      <c r="UFB137" s="86"/>
      <c r="UFC137" s="86"/>
      <c r="UFD137" s="86"/>
      <c r="UFE137" s="86"/>
      <c r="UFF137" s="86"/>
      <c r="UFG137" s="86"/>
      <c r="UFH137" s="86"/>
      <c r="UFI137" s="86"/>
      <c r="UFJ137" s="86"/>
      <c r="UFK137" s="86"/>
      <c r="UFL137" s="86"/>
      <c r="UFM137" s="86"/>
      <c r="UFN137" s="86"/>
      <c r="UFO137" s="86"/>
      <c r="UFP137" s="86"/>
      <c r="UFQ137" s="86"/>
      <c r="UFR137" s="86"/>
      <c r="UFS137" s="86"/>
      <c r="UFT137" s="86"/>
      <c r="UFU137" s="86"/>
      <c r="UFV137" s="86"/>
      <c r="UFW137" s="86"/>
      <c r="UFX137" s="86"/>
      <c r="UFY137" s="86"/>
      <c r="UFZ137" s="86"/>
      <c r="UGA137" s="86"/>
      <c r="UGB137" s="86"/>
      <c r="UGC137" s="86"/>
      <c r="UGD137" s="86"/>
      <c r="UGE137" s="86"/>
      <c r="UGF137" s="86"/>
      <c r="UGG137" s="86"/>
      <c r="UGH137" s="86"/>
      <c r="UGI137" s="86"/>
      <c r="UGJ137" s="86"/>
      <c r="UGK137" s="86"/>
      <c r="UGL137" s="86"/>
      <c r="UGM137" s="86"/>
      <c r="UGN137" s="86"/>
      <c r="UGO137" s="86"/>
      <c r="UGP137" s="86"/>
      <c r="UGQ137" s="86"/>
      <c r="UGR137" s="86"/>
      <c r="UGS137" s="86"/>
      <c r="UGT137" s="86"/>
      <c r="UGU137" s="86"/>
      <c r="UGV137" s="86"/>
      <c r="UGW137" s="86"/>
      <c r="UGX137" s="86"/>
      <c r="UGY137" s="86"/>
      <c r="UGZ137" s="86"/>
      <c r="UHA137" s="86"/>
      <c r="UHB137" s="86"/>
      <c r="UHC137" s="86"/>
      <c r="UHD137" s="86"/>
      <c r="UHE137" s="86"/>
      <c r="UHF137" s="86"/>
      <c r="UHG137" s="86"/>
      <c r="UHH137" s="86"/>
      <c r="UHI137" s="86"/>
      <c r="UHJ137" s="86"/>
      <c r="UHK137" s="86"/>
      <c r="UHL137" s="86"/>
      <c r="UHM137" s="86"/>
      <c r="UHN137" s="86"/>
      <c r="UHO137" s="86"/>
      <c r="UHP137" s="86"/>
      <c r="UHQ137" s="86"/>
      <c r="UHR137" s="86"/>
      <c r="UHS137" s="86"/>
      <c r="UHT137" s="86"/>
      <c r="UHU137" s="86"/>
      <c r="UHV137" s="86"/>
      <c r="UHW137" s="86"/>
      <c r="UHX137" s="86"/>
      <c r="UHY137" s="86"/>
      <c r="UHZ137" s="86"/>
      <c r="UIA137" s="86"/>
      <c r="UIB137" s="86"/>
      <c r="UIC137" s="86"/>
      <c r="UID137" s="86"/>
      <c r="UIE137" s="86"/>
      <c r="UIF137" s="86"/>
      <c r="UIG137" s="86"/>
      <c r="UIH137" s="86"/>
      <c r="UII137" s="86"/>
      <c r="UIJ137" s="86"/>
      <c r="UIK137" s="86"/>
      <c r="UIL137" s="86"/>
      <c r="UIM137" s="86"/>
      <c r="UIN137" s="86"/>
      <c r="UIO137" s="86"/>
      <c r="UIP137" s="86"/>
      <c r="UIQ137" s="86"/>
      <c r="UIR137" s="86"/>
      <c r="UIS137" s="86"/>
      <c r="UIT137" s="86"/>
      <c r="UIU137" s="86"/>
      <c r="UIV137" s="86"/>
      <c r="UIW137" s="86"/>
      <c r="UIX137" s="86"/>
      <c r="UIY137" s="86"/>
      <c r="UIZ137" s="86"/>
      <c r="UJA137" s="86"/>
      <c r="UJB137" s="86"/>
      <c r="UJC137" s="86"/>
      <c r="UJD137" s="86"/>
      <c r="UJE137" s="86"/>
      <c r="UJF137" s="86"/>
      <c r="UJG137" s="86"/>
      <c r="UJH137" s="86"/>
      <c r="UJI137" s="86"/>
      <c r="UJJ137" s="86"/>
      <c r="UJK137" s="86"/>
      <c r="UJL137" s="86"/>
      <c r="UJM137" s="86"/>
      <c r="UJN137" s="86"/>
      <c r="UJO137" s="86"/>
      <c r="UJP137" s="86"/>
      <c r="UJQ137" s="86"/>
      <c r="UJR137" s="86"/>
      <c r="UJS137" s="86"/>
      <c r="UJT137" s="86"/>
      <c r="UJU137" s="86"/>
      <c r="UJV137" s="86"/>
      <c r="UJW137" s="86"/>
      <c r="UJX137" s="86"/>
      <c r="UJY137" s="86"/>
      <c r="UJZ137" s="86"/>
      <c r="UKA137" s="86"/>
      <c r="UKB137" s="86"/>
      <c r="UKC137" s="86"/>
      <c r="UKD137" s="86"/>
      <c r="UKE137" s="86"/>
      <c r="UKF137" s="86"/>
      <c r="UKG137" s="86"/>
      <c r="UKH137" s="86"/>
      <c r="UKI137" s="86"/>
      <c r="UKJ137" s="86"/>
      <c r="UKK137" s="86"/>
      <c r="UKL137" s="86"/>
      <c r="UKM137" s="86"/>
      <c r="UKN137" s="86"/>
      <c r="UKO137" s="86"/>
      <c r="UKP137" s="86"/>
      <c r="UKQ137" s="86"/>
      <c r="UKR137" s="86"/>
      <c r="UKS137" s="86"/>
      <c r="UKT137" s="86"/>
      <c r="UKU137" s="86"/>
      <c r="UKV137" s="86"/>
      <c r="UKW137" s="86"/>
      <c r="UKX137" s="86"/>
      <c r="UKY137" s="86"/>
      <c r="UKZ137" s="86"/>
      <c r="ULA137" s="86"/>
      <c r="ULB137" s="86"/>
      <c r="ULC137" s="86"/>
      <c r="ULD137" s="86"/>
      <c r="ULE137" s="86"/>
      <c r="ULF137" s="86"/>
      <c r="ULG137" s="86"/>
      <c r="ULH137" s="86"/>
      <c r="ULI137" s="86"/>
      <c r="ULJ137" s="86"/>
      <c r="ULK137" s="86"/>
      <c r="ULL137" s="86"/>
      <c r="ULM137" s="86"/>
      <c r="ULN137" s="86"/>
      <c r="ULO137" s="86"/>
      <c r="ULP137" s="86"/>
      <c r="ULQ137" s="86"/>
      <c r="ULR137" s="86"/>
      <c r="ULS137" s="86"/>
      <c r="ULT137" s="86"/>
      <c r="ULU137" s="86"/>
      <c r="ULV137" s="86"/>
      <c r="ULW137" s="86"/>
      <c r="ULX137" s="86"/>
      <c r="ULY137" s="86"/>
      <c r="ULZ137" s="86"/>
      <c r="UMA137" s="86"/>
      <c r="UMH137" s="86"/>
      <c r="UMI137" s="86"/>
      <c r="UMJ137" s="86"/>
      <c r="UMK137" s="86"/>
      <c r="UML137" s="86"/>
      <c r="UMM137" s="86"/>
      <c r="UMN137" s="86"/>
      <c r="UMO137" s="86"/>
      <c r="UMP137" s="86"/>
      <c r="UMQ137" s="86"/>
      <c r="UMR137" s="86"/>
      <c r="UMS137" s="86"/>
      <c r="UMT137" s="86"/>
      <c r="UMU137" s="86"/>
      <c r="UMV137" s="86"/>
      <c r="UMW137" s="86"/>
      <c r="UMX137" s="86"/>
      <c r="UMY137" s="86"/>
      <c r="UMZ137" s="86"/>
      <c r="UNA137" s="86"/>
      <c r="UNB137" s="86"/>
      <c r="UNC137" s="86"/>
      <c r="UND137" s="86"/>
      <c r="UNE137" s="86"/>
      <c r="UNF137" s="86"/>
      <c r="UNG137" s="86"/>
      <c r="UNH137" s="86"/>
      <c r="UNI137" s="86"/>
      <c r="UNJ137" s="86"/>
      <c r="UNK137" s="86"/>
      <c r="UNL137" s="86"/>
      <c r="UNM137" s="86"/>
      <c r="UNN137" s="86"/>
      <c r="UNO137" s="86"/>
      <c r="UNP137" s="86"/>
      <c r="UNQ137" s="86"/>
      <c r="UNR137" s="86"/>
      <c r="UNS137" s="86"/>
      <c r="UNT137" s="86"/>
      <c r="UNU137" s="86"/>
      <c r="UNV137" s="86"/>
      <c r="UNW137" s="86"/>
      <c r="UNX137" s="86"/>
      <c r="UNY137" s="86"/>
      <c r="UNZ137" s="86"/>
      <c r="UOA137" s="86"/>
      <c r="UOB137" s="86"/>
      <c r="UOC137" s="86"/>
      <c r="UOD137" s="86"/>
      <c r="UOE137" s="86"/>
      <c r="UOF137" s="86"/>
      <c r="UOG137" s="86"/>
      <c r="UOH137" s="86"/>
      <c r="UOI137" s="86"/>
      <c r="UOJ137" s="86"/>
      <c r="UOK137" s="86"/>
      <c r="UOL137" s="86"/>
      <c r="UOM137" s="86"/>
      <c r="UON137" s="86"/>
      <c r="UOO137" s="86"/>
      <c r="UOP137" s="86"/>
      <c r="UOQ137" s="86"/>
      <c r="UOR137" s="86"/>
      <c r="UOS137" s="86"/>
      <c r="UOT137" s="86"/>
      <c r="UOU137" s="86"/>
      <c r="UOV137" s="86"/>
      <c r="UOW137" s="86"/>
      <c r="UOX137" s="86"/>
      <c r="UOY137" s="86"/>
      <c r="UOZ137" s="86"/>
      <c r="UPA137" s="86"/>
      <c r="UPB137" s="86"/>
      <c r="UPC137" s="86"/>
      <c r="UPD137" s="86"/>
      <c r="UPE137" s="86"/>
      <c r="UPF137" s="86"/>
      <c r="UPG137" s="86"/>
      <c r="UPH137" s="86"/>
      <c r="UPI137" s="86"/>
      <c r="UPJ137" s="86"/>
      <c r="UPK137" s="86"/>
      <c r="UPL137" s="86"/>
      <c r="UPM137" s="86"/>
      <c r="UPN137" s="86"/>
      <c r="UPO137" s="86"/>
      <c r="UPP137" s="86"/>
      <c r="UPQ137" s="86"/>
      <c r="UPR137" s="86"/>
      <c r="UPS137" s="86"/>
      <c r="UPT137" s="86"/>
      <c r="UPU137" s="86"/>
      <c r="UPV137" s="86"/>
      <c r="UPW137" s="86"/>
      <c r="UPX137" s="86"/>
      <c r="UPY137" s="86"/>
      <c r="UPZ137" s="86"/>
      <c r="UQA137" s="86"/>
      <c r="UQB137" s="86"/>
      <c r="UQC137" s="86"/>
      <c r="UQD137" s="86"/>
      <c r="UQE137" s="86"/>
      <c r="UQF137" s="86"/>
      <c r="UQG137" s="86"/>
      <c r="UQH137" s="86"/>
      <c r="UQI137" s="86"/>
      <c r="UQJ137" s="86"/>
      <c r="UQK137" s="86"/>
      <c r="UQL137" s="86"/>
      <c r="UQM137" s="86"/>
      <c r="UQN137" s="86"/>
      <c r="UQO137" s="86"/>
      <c r="UQP137" s="86"/>
      <c r="UQQ137" s="86"/>
      <c r="UQR137" s="86"/>
      <c r="UQS137" s="86"/>
      <c r="UQT137" s="86"/>
      <c r="UQU137" s="86"/>
      <c r="UQV137" s="86"/>
      <c r="UQW137" s="86"/>
      <c r="UQX137" s="86"/>
      <c r="UQY137" s="86"/>
      <c r="UQZ137" s="86"/>
      <c r="URA137" s="86"/>
      <c r="URB137" s="86"/>
      <c r="URC137" s="86"/>
      <c r="URD137" s="86"/>
      <c r="URE137" s="86"/>
      <c r="URF137" s="86"/>
      <c r="URG137" s="86"/>
      <c r="URH137" s="86"/>
      <c r="URI137" s="86"/>
      <c r="URJ137" s="86"/>
      <c r="URK137" s="86"/>
      <c r="URL137" s="86"/>
      <c r="URM137" s="86"/>
      <c r="URN137" s="86"/>
      <c r="URO137" s="86"/>
      <c r="URP137" s="86"/>
      <c r="URQ137" s="86"/>
      <c r="URR137" s="86"/>
      <c r="URS137" s="86"/>
      <c r="URT137" s="86"/>
      <c r="URU137" s="86"/>
      <c r="URV137" s="86"/>
      <c r="URW137" s="86"/>
      <c r="URX137" s="86"/>
      <c r="URY137" s="86"/>
      <c r="URZ137" s="86"/>
      <c r="USA137" s="86"/>
      <c r="USB137" s="86"/>
      <c r="USC137" s="86"/>
      <c r="USD137" s="86"/>
      <c r="USE137" s="86"/>
      <c r="USF137" s="86"/>
      <c r="USG137" s="86"/>
      <c r="USH137" s="86"/>
      <c r="USI137" s="86"/>
      <c r="USJ137" s="86"/>
      <c r="USK137" s="86"/>
      <c r="USL137" s="86"/>
      <c r="USM137" s="86"/>
      <c r="USN137" s="86"/>
      <c r="USO137" s="86"/>
      <c r="USP137" s="86"/>
      <c r="USQ137" s="86"/>
      <c r="USR137" s="86"/>
      <c r="USS137" s="86"/>
      <c r="UST137" s="86"/>
      <c r="USU137" s="86"/>
      <c r="USV137" s="86"/>
      <c r="USW137" s="86"/>
      <c r="USX137" s="86"/>
      <c r="USY137" s="86"/>
      <c r="USZ137" s="86"/>
      <c r="UTA137" s="86"/>
      <c r="UTB137" s="86"/>
      <c r="UTC137" s="86"/>
      <c r="UTD137" s="86"/>
      <c r="UTE137" s="86"/>
      <c r="UTF137" s="86"/>
      <c r="UTG137" s="86"/>
      <c r="UTH137" s="86"/>
      <c r="UTI137" s="86"/>
      <c r="UTJ137" s="86"/>
      <c r="UTK137" s="86"/>
      <c r="UTL137" s="86"/>
      <c r="UTM137" s="86"/>
      <c r="UTN137" s="86"/>
      <c r="UTO137" s="86"/>
      <c r="UTP137" s="86"/>
      <c r="UTQ137" s="86"/>
      <c r="UTR137" s="86"/>
      <c r="UTS137" s="86"/>
      <c r="UTT137" s="86"/>
      <c r="UTU137" s="86"/>
      <c r="UTV137" s="86"/>
      <c r="UTW137" s="86"/>
      <c r="UTX137" s="86"/>
      <c r="UTY137" s="86"/>
      <c r="UTZ137" s="86"/>
      <c r="UUA137" s="86"/>
      <c r="UUB137" s="86"/>
      <c r="UUC137" s="86"/>
      <c r="UUD137" s="86"/>
      <c r="UUE137" s="86"/>
      <c r="UUF137" s="86"/>
      <c r="UUG137" s="86"/>
      <c r="UUH137" s="86"/>
      <c r="UUI137" s="86"/>
      <c r="UUJ137" s="86"/>
      <c r="UUK137" s="86"/>
      <c r="UUL137" s="86"/>
      <c r="UUM137" s="86"/>
      <c r="UUN137" s="86"/>
      <c r="UUO137" s="86"/>
      <c r="UUP137" s="86"/>
      <c r="UUQ137" s="86"/>
      <c r="UUR137" s="86"/>
      <c r="UUS137" s="86"/>
      <c r="UUT137" s="86"/>
      <c r="UUU137" s="86"/>
      <c r="UUV137" s="86"/>
      <c r="UUW137" s="86"/>
      <c r="UUX137" s="86"/>
      <c r="UUY137" s="86"/>
      <c r="UUZ137" s="86"/>
      <c r="UVA137" s="86"/>
      <c r="UVB137" s="86"/>
      <c r="UVC137" s="86"/>
      <c r="UVD137" s="86"/>
      <c r="UVE137" s="86"/>
      <c r="UVF137" s="86"/>
      <c r="UVG137" s="86"/>
      <c r="UVH137" s="86"/>
      <c r="UVI137" s="86"/>
      <c r="UVJ137" s="86"/>
      <c r="UVK137" s="86"/>
      <c r="UVL137" s="86"/>
      <c r="UVM137" s="86"/>
      <c r="UVN137" s="86"/>
      <c r="UVO137" s="86"/>
      <c r="UVP137" s="86"/>
      <c r="UVQ137" s="86"/>
      <c r="UVR137" s="86"/>
      <c r="UVS137" s="86"/>
      <c r="UVT137" s="86"/>
      <c r="UVU137" s="86"/>
      <c r="UVV137" s="86"/>
      <c r="UVW137" s="86"/>
      <c r="UWD137" s="86"/>
      <c r="UWE137" s="86"/>
      <c r="UWF137" s="86"/>
      <c r="UWG137" s="86"/>
      <c r="UWH137" s="86"/>
      <c r="UWI137" s="86"/>
      <c r="UWJ137" s="86"/>
      <c r="UWK137" s="86"/>
      <c r="UWL137" s="86"/>
      <c r="UWM137" s="86"/>
      <c r="UWN137" s="86"/>
      <c r="UWO137" s="86"/>
      <c r="UWP137" s="86"/>
      <c r="UWQ137" s="86"/>
      <c r="UWR137" s="86"/>
      <c r="UWS137" s="86"/>
      <c r="UWT137" s="86"/>
      <c r="UWU137" s="86"/>
      <c r="UWV137" s="86"/>
      <c r="UWW137" s="86"/>
      <c r="UWX137" s="86"/>
      <c r="UWY137" s="86"/>
      <c r="UWZ137" s="86"/>
      <c r="UXA137" s="86"/>
      <c r="UXB137" s="86"/>
      <c r="UXC137" s="86"/>
      <c r="UXD137" s="86"/>
      <c r="UXE137" s="86"/>
      <c r="UXF137" s="86"/>
      <c r="UXG137" s="86"/>
      <c r="UXH137" s="86"/>
      <c r="UXI137" s="86"/>
      <c r="UXJ137" s="86"/>
      <c r="UXK137" s="86"/>
      <c r="UXL137" s="86"/>
      <c r="UXM137" s="86"/>
      <c r="UXN137" s="86"/>
      <c r="UXO137" s="86"/>
      <c r="UXP137" s="86"/>
      <c r="UXQ137" s="86"/>
      <c r="UXR137" s="86"/>
      <c r="UXS137" s="86"/>
      <c r="UXT137" s="86"/>
      <c r="UXU137" s="86"/>
      <c r="UXV137" s="86"/>
      <c r="UXW137" s="86"/>
      <c r="UXX137" s="86"/>
      <c r="UXY137" s="86"/>
      <c r="UXZ137" s="86"/>
      <c r="UYA137" s="86"/>
      <c r="UYB137" s="86"/>
      <c r="UYC137" s="86"/>
      <c r="UYD137" s="86"/>
      <c r="UYE137" s="86"/>
      <c r="UYF137" s="86"/>
      <c r="UYG137" s="86"/>
      <c r="UYH137" s="86"/>
      <c r="UYI137" s="86"/>
      <c r="UYJ137" s="86"/>
      <c r="UYK137" s="86"/>
      <c r="UYL137" s="86"/>
      <c r="UYM137" s="86"/>
      <c r="UYN137" s="86"/>
      <c r="UYO137" s="86"/>
      <c r="UYP137" s="86"/>
      <c r="UYQ137" s="86"/>
      <c r="UYR137" s="86"/>
      <c r="UYS137" s="86"/>
      <c r="UYT137" s="86"/>
      <c r="UYU137" s="86"/>
      <c r="UYV137" s="86"/>
      <c r="UYW137" s="86"/>
      <c r="UYX137" s="86"/>
      <c r="UYY137" s="86"/>
      <c r="UYZ137" s="86"/>
      <c r="UZA137" s="86"/>
      <c r="UZB137" s="86"/>
      <c r="UZC137" s="86"/>
      <c r="UZD137" s="86"/>
      <c r="UZE137" s="86"/>
      <c r="UZF137" s="86"/>
      <c r="UZG137" s="86"/>
      <c r="UZH137" s="86"/>
      <c r="UZI137" s="86"/>
      <c r="UZJ137" s="86"/>
      <c r="UZK137" s="86"/>
      <c r="UZL137" s="86"/>
      <c r="UZM137" s="86"/>
      <c r="UZN137" s="86"/>
      <c r="UZO137" s="86"/>
      <c r="UZP137" s="86"/>
      <c r="UZQ137" s="86"/>
      <c r="UZR137" s="86"/>
      <c r="UZS137" s="86"/>
      <c r="UZT137" s="86"/>
      <c r="UZU137" s="86"/>
      <c r="UZV137" s="86"/>
      <c r="UZW137" s="86"/>
      <c r="UZX137" s="86"/>
      <c r="UZY137" s="86"/>
      <c r="UZZ137" s="86"/>
      <c r="VAA137" s="86"/>
      <c r="VAB137" s="86"/>
      <c r="VAC137" s="86"/>
      <c r="VAD137" s="86"/>
      <c r="VAE137" s="86"/>
      <c r="VAF137" s="86"/>
      <c r="VAG137" s="86"/>
      <c r="VAH137" s="86"/>
      <c r="VAI137" s="86"/>
      <c r="VAJ137" s="86"/>
      <c r="VAK137" s="86"/>
      <c r="VAL137" s="86"/>
      <c r="VAM137" s="86"/>
      <c r="VAN137" s="86"/>
      <c r="VAO137" s="86"/>
      <c r="VAP137" s="86"/>
      <c r="VAQ137" s="86"/>
      <c r="VAR137" s="86"/>
      <c r="VAS137" s="86"/>
      <c r="VAT137" s="86"/>
      <c r="VAU137" s="86"/>
      <c r="VAV137" s="86"/>
      <c r="VAW137" s="86"/>
      <c r="VAX137" s="86"/>
      <c r="VAY137" s="86"/>
      <c r="VAZ137" s="86"/>
      <c r="VBA137" s="86"/>
      <c r="VBB137" s="86"/>
      <c r="VBC137" s="86"/>
      <c r="VBD137" s="86"/>
      <c r="VBE137" s="86"/>
      <c r="VBF137" s="86"/>
      <c r="VBG137" s="86"/>
      <c r="VBH137" s="86"/>
      <c r="VBI137" s="86"/>
      <c r="VBJ137" s="86"/>
      <c r="VBK137" s="86"/>
      <c r="VBL137" s="86"/>
      <c r="VBM137" s="86"/>
      <c r="VBN137" s="86"/>
      <c r="VBO137" s="86"/>
      <c r="VBP137" s="86"/>
      <c r="VBQ137" s="86"/>
      <c r="VBR137" s="86"/>
      <c r="VBS137" s="86"/>
      <c r="VBT137" s="86"/>
      <c r="VBU137" s="86"/>
      <c r="VBV137" s="86"/>
      <c r="VBW137" s="86"/>
      <c r="VBX137" s="86"/>
      <c r="VBY137" s="86"/>
      <c r="VBZ137" s="86"/>
      <c r="VCA137" s="86"/>
      <c r="VCB137" s="86"/>
      <c r="VCC137" s="86"/>
      <c r="VCD137" s="86"/>
      <c r="VCE137" s="86"/>
      <c r="VCF137" s="86"/>
      <c r="VCG137" s="86"/>
      <c r="VCH137" s="86"/>
      <c r="VCI137" s="86"/>
      <c r="VCJ137" s="86"/>
      <c r="VCK137" s="86"/>
      <c r="VCL137" s="86"/>
      <c r="VCM137" s="86"/>
      <c r="VCN137" s="86"/>
      <c r="VCO137" s="86"/>
      <c r="VCP137" s="86"/>
      <c r="VCQ137" s="86"/>
      <c r="VCR137" s="86"/>
      <c r="VCS137" s="86"/>
      <c r="VCT137" s="86"/>
      <c r="VCU137" s="86"/>
      <c r="VCV137" s="86"/>
      <c r="VCW137" s="86"/>
      <c r="VCX137" s="86"/>
      <c r="VCY137" s="86"/>
      <c r="VCZ137" s="86"/>
      <c r="VDA137" s="86"/>
      <c r="VDB137" s="86"/>
      <c r="VDC137" s="86"/>
      <c r="VDD137" s="86"/>
      <c r="VDE137" s="86"/>
      <c r="VDF137" s="86"/>
      <c r="VDG137" s="86"/>
      <c r="VDH137" s="86"/>
      <c r="VDI137" s="86"/>
      <c r="VDJ137" s="86"/>
      <c r="VDK137" s="86"/>
      <c r="VDL137" s="86"/>
      <c r="VDM137" s="86"/>
      <c r="VDN137" s="86"/>
      <c r="VDO137" s="86"/>
      <c r="VDP137" s="86"/>
      <c r="VDQ137" s="86"/>
      <c r="VDR137" s="86"/>
      <c r="VDS137" s="86"/>
      <c r="VDT137" s="86"/>
      <c r="VDU137" s="86"/>
      <c r="VDV137" s="86"/>
      <c r="VDW137" s="86"/>
      <c r="VDX137" s="86"/>
      <c r="VDY137" s="86"/>
      <c r="VDZ137" s="86"/>
      <c r="VEA137" s="86"/>
      <c r="VEB137" s="86"/>
      <c r="VEC137" s="86"/>
      <c r="VED137" s="86"/>
      <c r="VEE137" s="86"/>
      <c r="VEF137" s="86"/>
      <c r="VEG137" s="86"/>
      <c r="VEH137" s="86"/>
      <c r="VEI137" s="86"/>
      <c r="VEJ137" s="86"/>
      <c r="VEK137" s="86"/>
      <c r="VEL137" s="86"/>
      <c r="VEM137" s="86"/>
      <c r="VEN137" s="86"/>
      <c r="VEO137" s="86"/>
      <c r="VEP137" s="86"/>
      <c r="VEQ137" s="86"/>
      <c r="VER137" s="86"/>
      <c r="VES137" s="86"/>
      <c r="VET137" s="86"/>
      <c r="VEU137" s="86"/>
      <c r="VEV137" s="86"/>
      <c r="VEW137" s="86"/>
      <c r="VEX137" s="86"/>
      <c r="VEY137" s="86"/>
      <c r="VEZ137" s="86"/>
      <c r="VFA137" s="86"/>
      <c r="VFB137" s="86"/>
      <c r="VFC137" s="86"/>
      <c r="VFD137" s="86"/>
      <c r="VFE137" s="86"/>
      <c r="VFF137" s="86"/>
      <c r="VFG137" s="86"/>
      <c r="VFH137" s="86"/>
      <c r="VFI137" s="86"/>
      <c r="VFJ137" s="86"/>
      <c r="VFK137" s="86"/>
      <c r="VFL137" s="86"/>
      <c r="VFM137" s="86"/>
      <c r="VFN137" s="86"/>
      <c r="VFO137" s="86"/>
      <c r="VFP137" s="86"/>
      <c r="VFQ137" s="86"/>
      <c r="VFR137" s="86"/>
      <c r="VFS137" s="86"/>
      <c r="VFZ137" s="86"/>
      <c r="VGA137" s="86"/>
      <c r="VGB137" s="86"/>
      <c r="VGC137" s="86"/>
      <c r="VGD137" s="86"/>
      <c r="VGE137" s="86"/>
      <c r="VGF137" s="86"/>
      <c r="VGG137" s="86"/>
      <c r="VGH137" s="86"/>
      <c r="VGI137" s="86"/>
      <c r="VGJ137" s="86"/>
      <c r="VGK137" s="86"/>
      <c r="VGL137" s="86"/>
      <c r="VGM137" s="86"/>
      <c r="VGN137" s="86"/>
      <c r="VGO137" s="86"/>
      <c r="VGP137" s="86"/>
      <c r="VGQ137" s="86"/>
      <c r="VGR137" s="86"/>
      <c r="VGS137" s="86"/>
      <c r="VGT137" s="86"/>
      <c r="VGU137" s="86"/>
      <c r="VGV137" s="86"/>
      <c r="VGW137" s="86"/>
      <c r="VGX137" s="86"/>
      <c r="VGY137" s="86"/>
      <c r="VGZ137" s="86"/>
      <c r="VHA137" s="86"/>
      <c r="VHB137" s="86"/>
      <c r="VHC137" s="86"/>
      <c r="VHD137" s="86"/>
      <c r="VHE137" s="86"/>
      <c r="VHF137" s="86"/>
      <c r="VHG137" s="86"/>
      <c r="VHH137" s="86"/>
      <c r="VHI137" s="86"/>
      <c r="VHJ137" s="86"/>
      <c r="VHK137" s="86"/>
      <c r="VHL137" s="86"/>
      <c r="VHM137" s="86"/>
      <c r="VHN137" s="86"/>
      <c r="VHO137" s="86"/>
      <c r="VHP137" s="86"/>
      <c r="VHQ137" s="86"/>
      <c r="VHR137" s="86"/>
      <c r="VHS137" s="86"/>
      <c r="VHT137" s="86"/>
      <c r="VHU137" s="86"/>
      <c r="VHV137" s="86"/>
      <c r="VHW137" s="86"/>
      <c r="VHX137" s="86"/>
      <c r="VHY137" s="86"/>
      <c r="VHZ137" s="86"/>
      <c r="VIA137" s="86"/>
      <c r="VIB137" s="86"/>
      <c r="VIC137" s="86"/>
      <c r="VID137" s="86"/>
      <c r="VIE137" s="86"/>
      <c r="VIF137" s="86"/>
      <c r="VIG137" s="86"/>
      <c r="VIH137" s="86"/>
      <c r="VII137" s="86"/>
      <c r="VIJ137" s="86"/>
      <c r="VIK137" s="86"/>
      <c r="VIL137" s="86"/>
      <c r="VIM137" s="86"/>
      <c r="VIN137" s="86"/>
      <c r="VIO137" s="86"/>
      <c r="VIP137" s="86"/>
      <c r="VIQ137" s="86"/>
      <c r="VIR137" s="86"/>
      <c r="VIS137" s="86"/>
      <c r="VIT137" s="86"/>
      <c r="VIU137" s="86"/>
      <c r="VIV137" s="86"/>
      <c r="VIW137" s="86"/>
      <c r="VIX137" s="86"/>
      <c r="VIY137" s="86"/>
      <c r="VIZ137" s="86"/>
      <c r="VJA137" s="86"/>
      <c r="VJB137" s="86"/>
      <c r="VJC137" s="86"/>
      <c r="VJD137" s="86"/>
      <c r="VJE137" s="86"/>
      <c r="VJF137" s="86"/>
      <c r="VJG137" s="86"/>
      <c r="VJH137" s="86"/>
      <c r="VJI137" s="86"/>
      <c r="VJJ137" s="86"/>
      <c r="VJK137" s="86"/>
      <c r="VJL137" s="86"/>
      <c r="VJM137" s="86"/>
      <c r="VJN137" s="86"/>
      <c r="VJO137" s="86"/>
      <c r="VJP137" s="86"/>
      <c r="VJQ137" s="86"/>
      <c r="VJR137" s="86"/>
      <c r="VJS137" s="86"/>
      <c r="VJT137" s="86"/>
      <c r="VJU137" s="86"/>
      <c r="VJV137" s="86"/>
      <c r="VJW137" s="86"/>
      <c r="VJX137" s="86"/>
      <c r="VJY137" s="86"/>
      <c r="VJZ137" s="86"/>
      <c r="VKA137" s="86"/>
      <c r="VKB137" s="86"/>
      <c r="VKC137" s="86"/>
      <c r="VKD137" s="86"/>
      <c r="VKE137" s="86"/>
      <c r="VKF137" s="86"/>
      <c r="VKG137" s="86"/>
      <c r="VKH137" s="86"/>
      <c r="VKI137" s="86"/>
      <c r="VKJ137" s="86"/>
      <c r="VKK137" s="86"/>
      <c r="VKL137" s="86"/>
      <c r="VKM137" s="86"/>
      <c r="VKN137" s="86"/>
      <c r="VKO137" s="86"/>
      <c r="VKP137" s="86"/>
      <c r="VKQ137" s="86"/>
      <c r="VKR137" s="86"/>
      <c r="VKS137" s="86"/>
      <c r="VKT137" s="86"/>
      <c r="VKU137" s="86"/>
      <c r="VKV137" s="86"/>
      <c r="VKW137" s="86"/>
      <c r="VKX137" s="86"/>
      <c r="VKY137" s="86"/>
      <c r="VKZ137" s="86"/>
      <c r="VLA137" s="86"/>
      <c r="VLB137" s="86"/>
      <c r="VLC137" s="86"/>
      <c r="VLD137" s="86"/>
      <c r="VLE137" s="86"/>
      <c r="VLF137" s="86"/>
      <c r="VLG137" s="86"/>
      <c r="VLH137" s="86"/>
      <c r="VLI137" s="86"/>
      <c r="VLJ137" s="86"/>
      <c r="VLK137" s="86"/>
      <c r="VLL137" s="86"/>
      <c r="VLM137" s="86"/>
      <c r="VLN137" s="86"/>
      <c r="VLO137" s="86"/>
      <c r="VLP137" s="86"/>
      <c r="VLQ137" s="86"/>
      <c r="VLR137" s="86"/>
      <c r="VLS137" s="86"/>
      <c r="VLT137" s="86"/>
      <c r="VLU137" s="86"/>
      <c r="VLV137" s="86"/>
      <c r="VLW137" s="86"/>
      <c r="VLX137" s="86"/>
      <c r="VLY137" s="86"/>
      <c r="VLZ137" s="86"/>
      <c r="VMA137" s="86"/>
      <c r="VMB137" s="86"/>
      <c r="VMC137" s="86"/>
      <c r="VMD137" s="86"/>
      <c r="VME137" s="86"/>
      <c r="VMF137" s="86"/>
      <c r="VMG137" s="86"/>
      <c r="VMH137" s="86"/>
      <c r="VMI137" s="86"/>
      <c r="VMJ137" s="86"/>
      <c r="VMK137" s="86"/>
      <c r="VML137" s="86"/>
      <c r="VMM137" s="86"/>
      <c r="VMN137" s="86"/>
      <c r="VMO137" s="86"/>
      <c r="VMP137" s="86"/>
      <c r="VMQ137" s="86"/>
      <c r="VMR137" s="86"/>
      <c r="VMS137" s="86"/>
      <c r="VMT137" s="86"/>
      <c r="VMU137" s="86"/>
      <c r="VMV137" s="86"/>
      <c r="VMW137" s="86"/>
      <c r="VMX137" s="86"/>
      <c r="VMY137" s="86"/>
      <c r="VMZ137" s="86"/>
      <c r="VNA137" s="86"/>
      <c r="VNB137" s="86"/>
      <c r="VNC137" s="86"/>
      <c r="VND137" s="86"/>
      <c r="VNE137" s="86"/>
      <c r="VNF137" s="86"/>
      <c r="VNG137" s="86"/>
      <c r="VNH137" s="86"/>
      <c r="VNI137" s="86"/>
      <c r="VNJ137" s="86"/>
      <c r="VNK137" s="86"/>
      <c r="VNL137" s="86"/>
      <c r="VNM137" s="86"/>
      <c r="VNN137" s="86"/>
      <c r="VNO137" s="86"/>
      <c r="VNP137" s="86"/>
      <c r="VNQ137" s="86"/>
      <c r="VNR137" s="86"/>
      <c r="VNS137" s="86"/>
      <c r="VNT137" s="86"/>
      <c r="VNU137" s="86"/>
      <c r="VNV137" s="86"/>
      <c r="VNW137" s="86"/>
      <c r="VNX137" s="86"/>
      <c r="VNY137" s="86"/>
      <c r="VNZ137" s="86"/>
      <c r="VOA137" s="86"/>
      <c r="VOB137" s="86"/>
      <c r="VOC137" s="86"/>
      <c r="VOD137" s="86"/>
      <c r="VOE137" s="86"/>
      <c r="VOF137" s="86"/>
      <c r="VOG137" s="86"/>
      <c r="VOH137" s="86"/>
      <c r="VOI137" s="86"/>
      <c r="VOJ137" s="86"/>
      <c r="VOK137" s="86"/>
      <c r="VOL137" s="86"/>
      <c r="VOM137" s="86"/>
      <c r="VON137" s="86"/>
      <c r="VOO137" s="86"/>
      <c r="VOP137" s="86"/>
      <c r="VOQ137" s="86"/>
      <c r="VOR137" s="86"/>
      <c r="VOS137" s="86"/>
      <c r="VOT137" s="86"/>
      <c r="VOU137" s="86"/>
      <c r="VOV137" s="86"/>
      <c r="VOW137" s="86"/>
      <c r="VOX137" s="86"/>
      <c r="VOY137" s="86"/>
      <c r="VOZ137" s="86"/>
      <c r="VPA137" s="86"/>
      <c r="VPB137" s="86"/>
      <c r="VPC137" s="86"/>
      <c r="VPD137" s="86"/>
      <c r="VPE137" s="86"/>
      <c r="VPF137" s="86"/>
      <c r="VPG137" s="86"/>
      <c r="VPH137" s="86"/>
      <c r="VPI137" s="86"/>
      <c r="VPJ137" s="86"/>
      <c r="VPK137" s="86"/>
      <c r="VPL137" s="86"/>
      <c r="VPM137" s="86"/>
      <c r="VPN137" s="86"/>
      <c r="VPO137" s="86"/>
      <c r="VPV137" s="86"/>
      <c r="VPW137" s="86"/>
      <c r="VPX137" s="86"/>
      <c r="VPY137" s="86"/>
      <c r="VPZ137" s="86"/>
      <c r="VQA137" s="86"/>
      <c r="VQB137" s="86"/>
      <c r="VQC137" s="86"/>
      <c r="VQD137" s="86"/>
      <c r="VQE137" s="86"/>
      <c r="VQF137" s="86"/>
      <c r="VQG137" s="86"/>
      <c r="VQH137" s="86"/>
      <c r="VQI137" s="86"/>
      <c r="VQJ137" s="86"/>
      <c r="VQK137" s="86"/>
      <c r="VQL137" s="86"/>
      <c r="VQM137" s="86"/>
      <c r="VQN137" s="86"/>
      <c r="VQO137" s="86"/>
      <c r="VQP137" s="86"/>
      <c r="VQQ137" s="86"/>
      <c r="VQR137" s="86"/>
      <c r="VQS137" s="86"/>
      <c r="VQT137" s="86"/>
      <c r="VQU137" s="86"/>
      <c r="VQV137" s="86"/>
      <c r="VQW137" s="86"/>
      <c r="VQX137" s="86"/>
      <c r="VQY137" s="86"/>
      <c r="VQZ137" s="86"/>
      <c r="VRA137" s="86"/>
      <c r="VRB137" s="86"/>
      <c r="VRC137" s="86"/>
      <c r="VRD137" s="86"/>
      <c r="VRE137" s="86"/>
      <c r="VRF137" s="86"/>
      <c r="VRG137" s="86"/>
      <c r="VRH137" s="86"/>
      <c r="VRI137" s="86"/>
      <c r="VRJ137" s="86"/>
      <c r="VRK137" s="86"/>
      <c r="VRL137" s="86"/>
      <c r="VRM137" s="86"/>
      <c r="VRN137" s="86"/>
      <c r="VRO137" s="86"/>
      <c r="VRP137" s="86"/>
      <c r="VRQ137" s="86"/>
      <c r="VRR137" s="86"/>
      <c r="VRS137" s="86"/>
      <c r="VRT137" s="86"/>
      <c r="VRU137" s="86"/>
      <c r="VRV137" s="86"/>
      <c r="VRW137" s="86"/>
      <c r="VRX137" s="86"/>
      <c r="VRY137" s="86"/>
      <c r="VRZ137" s="86"/>
      <c r="VSA137" s="86"/>
      <c r="VSB137" s="86"/>
      <c r="VSC137" s="86"/>
      <c r="VSD137" s="86"/>
      <c r="VSE137" s="86"/>
      <c r="VSF137" s="86"/>
      <c r="VSG137" s="86"/>
      <c r="VSH137" s="86"/>
      <c r="VSI137" s="86"/>
      <c r="VSJ137" s="86"/>
      <c r="VSK137" s="86"/>
      <c r="VSL137" s="86"/>
      <c r="VSM137" s="86"/>
      <c r="VSN137" s="86"/>
      <c r="VSO137" s="86"/>
      <c r="VSP137" s="86"/>
      <c r="VSQ137" s="86"/>
      <c r="VSR137" s="86"/>
      <c r="VSS137" s="86"/>
      <c r="VST137" s="86"/>
      <c r="VSU137" s="86"/>
      <c r="VSV137" s="86"/>
      <c r="VSW137" s="86"/>
      <c r="VSX137" s="86"/>
      <c r="VSY137" s="86"/>
      <c r="VSZ137" s="86"/>
      <c r="VTA137" s="86"/>
      <c r="VTB137" s="86"/>
      <c r="VTC137" s="86"/>
      <c r="VTD137" s="86"/>
      <c r="VTE137" s="86"/>
      <c r="VTF137" s="86"/>
      <c r="VTG137" s="86"/>
      <c r="VTH137" s="86"/>
      <c r="VTI137" s="86"/>
      <c r="VTJ137" s="86"/>
      <c r="VTK137" s="86"/>
      <c r="VTL137" s="86"/>
      <c r="VTM137" s="86"/>
      <c r="VTN137" s="86"/>
      <c r="VTO137" s="86"/>
      <c r="VTP137" s="86"/>
      <c r="VTQ137" s="86"/>
      <c r="VTR137" s="86"/>
      <c r="VTS137" s="86"/>
      <c r="VTT137" s="86"/>
      <c r="VTU137" s="86"/>
      <c r="VTV137" s="86"/>
      <c r="VTW137" s="86"/>
      <c r="VTX137" s="86"/>
      <c r="VTY137" s="86"/>
      <c r="VTZ137" s="86"/>
      <c r="VUA137" s="86"/>
      <c r="VUB137" s="86"/>
      <c r="VUC137" s="86"/>
      <c r="VUD137" s="86"/>
      <c r="VUE137" s="86"/>
      <c r="VUF137" s="86"/>
      <c r="VUG137" s="86"/>
      <c r="VUH137" s="86"/>
      <c r="VUI137" s="86"/>
      <c r="VUJ137" s="86"/>
      <c r="VUK137" s="86"/>
      <c r="VUL137" s="86"/>
      <c r="VUM137" s="86"/>
      <c r="VUN137" s="86"/>
      <c r="VUO137" s="86"/>
      <c r="VUP137" s="86"/>
      <c r="VUQ137" s="86"/>
      <c r="VUR137" s="86"/>
      <c r="VUS137" s="86"/>
      <c r="VUT137" s="86"/>
      <c r="VUU137" s="86"/>
      <c r="VUV137" s="86"/>
      <c r="VUW137" s="86"/>
      <c r="VUX137" s="86"/>
      <c r="VUY137" s="86"/>
      <c r="VUZ137" s="86"/>
      <c r="VVA137" s="86"/>
      <c r="VVB137" s="86"/>
      <c r="VVC137" s="86"/>
      <c r="VVD137" s="86"/>
      <c r="VVE137" s="86"/>
      <c r="VVF137" s="86"/>
      <c r="VVG137" s="86"/>
      <c r="VVH137" s="86"/>
      <c r="VVI137" s="86"/>
      <c r="VVJ137" s="86"/>
      <c r="VVK137" s="86"/>
      <c r="VVL137" s="86"/>
      <c r="VVM137" s="86"/>
      <c r="VVN137" s="86"/>
      <c r="VVO137" s="86"/>
      <c r="VVP137" s="86"/>
      <c r="VVQ137" s="86"/>
      <c r="VVR137" s="86"/>
      <c r="VVS137" s="86"/>
      <c r="VVT137" s="86"/>
      <c r="VVU137" s="86"/>
      <c r="VVV137" s="86"/>
      <c r="VVW137" s="86"/>
      <c r="VVX137" s="86"/>
      <c r="VVY137" s="86"/>
      <c r="VVZ137" s="86"/>
      <c r="VWA137" s="86"/>
      <c r="VWB137" s="86"/>
      <c r="VWC137" s="86"/>
      <c r="VWD137" s="86"/>
      <c r="VWE137" s="86"/>
      <c r="VWF137" s="86"/>
      <c r="VWG137" s="86"/>
      <c r="VWH137" s="86"/>
      <c r="VWI137" s="86"/>
      <c r="VWJ137" s="86"/>
      <c r="VWK137" s="86"/>
      <c r="VWL137" s="86"/>
      <c r="VWM137" s="86"/>
      <c r="VWN137" s="86"/>
      <c r="VWO137" s="86"/>
      <c r="VWP137" s="86"/>
      <c r="VWQ137" s="86"/>
      <c r="VWR137" s="86"/>
      <c r="VWS137" s="86"/>
      <c r="VWT137" s="86"/>
      <c r="VWU137" s="86"/>
      <c r="VWV137" s="86"/>
      <c r="VWW137" s="86"/>
      <c r="VWX137" s="86"/>
      <c r="VWY137" s="86"/>
      <c r="VWZ137" s="86"/>
      <c r="VXA137" s="86"/>
      <c r="VXB137" s="86"/>
      <c r="VXC137" s="86"/>
      <c r="VXD137" s="86"/>
      <c r="VXE137" s="86"/>
      <c r="VXF137" s="86"/>
      <c r="VXG137" s="86"/>
      <c r="VXH137" s="86"/>
      <c r="VXI137" s="86"/>
      <c r="VXJ137" s="86"/>
      <c r="VXK137" s="86"/>
      <c r="VXL137" s="86"/>
      <c r="VXM137" s="86"/>
      <c r="VXN137" s="86"/>
      <c r="VXO137" s="86"/>
      <c r="VXP137" s="86"/>
      <c r="VXQ137" s="86"/>
      <c r="VXR137" s="86"/>
      <c r="VXS137" s="86"/>
      <c r="VXT137" s="86"/>
      <c r="VXU137" s="86"/>
      <c r="VXV137" s="86"/>
      <c r="VXW137" s="86"/>
      <c r="VXX137" s="86"/>
      <c r="VXY137" s="86"/>
      <c r="VXZ137" s="86"/>
      <c r="VYA137" s="86"/>
      <c r="VYB137" s="86"/>
      <c r="VYC137" s="86"/>
      <c r="VYD137" s="86"/>
      <c r="VYE137" s="86"/>
      <c r="VYF137" s="86"/>
      <c r="VYG137" s="86"/>
      <c r="VYH137" s="86"/>
      <c r="VYI137" s="86"/>
      <c r="VYJ137" s="86"/>
      <c r="VYK137" s="86"/>
      <c r="VYL137" s="86"/>
      <c r="VYM137" s="86"/>
      <c r="VYN137" s="86"/>
      <c r="VYO137" s="86"/>
      <c r="VYP137" s="86"/>
      <c r="VYQ137" s="86"/>
      <c r="VYR137" s="86"/>
      <c r="VYS137" s="86"/>
      <c r="VYT137" s="86"/>
      <c r="VYU137" s="86"/>
      <c r="VYV137" s="86"/>
      <c r="VYW137" s="86"/>
      <c r="VYX137" s="86"/>
      <c r="VYY137" s="86"/>
      <c r="VYZ137" s="86"/>
      <c r="VZA137" s="86"/>
      <c r="VZB137" s="86"/>
      <c r="VZC137" s="86"/>
      <c r="VZD137" s="86"/>
      <c r="VZE137" s="86"/>
      <c r="VZF137" s="86"/>
      <c r="VZG137" s="86"/>
      <c r="VZH137" s="86"/>
      <c r="VZI137" s="86"/>
      <c r="VZJ137" s="86"/>
      <c r="VZK137" s="86"/>
      <c r="VZR137" s="86"/>
      <c r="VZS137" s="86"/>
      <c r="VZT137" s="86"/>
      <c r="VZU137" s="86"/>
      <c r="VZV137" s="86"/>
      <c r="VZW137" s="86"/>
      <c r="VZX137" s="86"/>
      <c r="VZY137" s="86"/>
      <c r="VZZ137" s="86"/>
      <c r="WAA137" s="86"/>
      <c r="WAB137" s="86"/>
      <c r="WAC137" s="86"/>
      <c r="WAD137" s="86"/>
      <c r="WAE137" s="86"/>
      <c r="WAF137" s="86"/>
      <c r="WAG137" s="86"/>
      <c r="WAH137" s="86"/>
      <c r="WAI137" s="86"/>
      <c r="WAJ137" s="86"/>
      <c r="WAK137" s="86"/>
      <c r="WAL137" s="86"/>
      <c r="WAM137" s="86"/>
      <c r="WAN137" s="86"/>
      <c r="WAO137" s="86"/>
      <c r="WAP137" s="86"/>
      <c r="WAQ137" s="86"/>
      <c r="WAR137" s="86"/>
      <c r="WAS137" s="86"/>
      <c r="WAT137" s="86"/>
      <c r="WAU137" s="86"/>
      <c r="WAV137" s="86"/>
      <c r="WAW137" s="86"/>
      <c r="WAX137" s="86"/>
      <c r="WAY137" s="86"/>
      <c r="WAZ137" s="86"/>
      <c r="WBA137" s="86"/>
      <c r="WBB137" s="86"/>
      <c r="WBC137" s="86"/>
      <c r="WBD137" s="86"/>
      <c r="WBE137" s="86"/>
      <c r="WBF137" s="86"/>
      <c r="WBG137" s="86"/>
      <c r="WBH137" s="86"/>
      <c r="WBI137" s="86"/>
      <c r="WBJ137" s="86"/>
      <c r="WBK137" s="86"/>
      <c r="WBL137" s="86"/>
      <c r="WBM137" s="86"/>
      <c r="WBN137" s="86"/>
      <c r="WBO137" s="86"/>
      <c r="WBP137" s="86"/>
      <c r="WBQ137" s="86"/>
      <c r="WBR137" s="86"/>
      <c r="WBS137" s="86"/>
      <c r="WBT137" s="86"/>
      <c r="WBU137" s="86"/>
      <c r="WBV137" s="86"/>
      <c r="WBW137" s="86"/>
      <c r="WBX137" s="86"/>
      <c r="WBY137" s="86"/>
      <c r="WBZ137" s="86"/>
      <c r="WCA137" s="86"/>
      <c r="WCB137" s="86"/>
      <c r="WCC137" s="86"/>
      <c r="WCD137" s="86"/>
      <c r="WCE137" s="86"/>
      <c r="WCF137" s="86"/>
      <c r="WCG137" s="86"/>
      <c r="WCH137" s="86"/>
      <c r="WCI137" s="86"/>
      <c r="WCJ137" s="86"/>
      <c r="WCK137" s="86"/>
      <c r="WCL137" s="86"/>
      <c r="WCM137" s="86"/>
      <c r="WCN137" s="86"/>
      <c r="WCO137" s="86"/>
      <c r="WCP137" s="86"/>
      <c r="WCQ137" s="86"/>
      <c r="WCR137" s="86"/>
      <c r="WCS137" s="86"/>
      <c r="WCT137" s="86"/>
      <c r="WCU137" s="86"/>
      <c r="WCV137" s="86"/>
      <c r="WCW137" s="86"/>
      <c r="WCX137" s="86"/>
      <c r="WCY137" s="86"/>
      <c r="WCZ137" s="86"/>
      <c r="WDA137" s="86"/>
      <c r="WDB137" s="86"/>
      <c r="WDC137" s="86"/>
      <c r="WDD137" s="86"/>
      <c r="WDE137" s="86"/>
      <c r="WDF137" s="86"/>
      <c r="WDG137" s="86"/>
      <c r="WDH137" s="86"/>
      <c r="WDI137" s="86"/>
      <c r="WDJ137" s="86"/>
      <c r="WDK137" s="86"/>
      <c r="WDL137" s="86"/>
      <c r="WDM137" s="86"/>
      <c r="WDN137" s="86"/>
      <c r="WDO137" s="86"/>
      <c r="WDP137" s="86"/>
      <c r="WDQ137" s="86"/>
      <c r="WDR137" s="86"/>
      <c r="WDS137" s="86"/>
      <c r="WDT137" s="86"/>
      <c r="WDU137" s="86"/>
      <c r="WDV137" s="86"/>
      <c r="WDW137" s="86"/>
      <c r="WDX137" s="86"/>
      <c r="WDY137" s="86"/>
      <c r="WDZ137" s="86"/>
      <c r="WEA137" s="86"/>
      <c r="WEB137" s="86"/>
      <c r="WEC137" s="86"/>
      <c r="WED137" s="86"/>
      <c r="WEE137" s="86"/>
      <c r="WEF137" s="86"/>
      <c r="WEG137" s="86"/>
      <c r="WEH137" s="86"/>
      <c r="WEI137" s="86"/>
      <c r="WEJ137" s="86"/>
      <c r="WEK137" s="86"/>
      <c r="WEL137" s="86"/>
      <c r="WEM137" s="86"/>
      <c r="WEN137" s="86"/>
      <c r="WEO137" s="86"/>
      <c r="WEP137" s="86"/>
      <c r="WEQ137" s="86"/>
      <c r="WER137" s="86"/>
      <c r="WES137" s="86"/>
      <c r="WET137" s="86"/>
      <c r="WEU137" s="86"/>
      <c r="WEV137" s="86"/>
      <c r="WEW137" s="86"/>
      <c r="WEX137" s="86"/>
      <c r="WEY137" s="86"/>
      <c r="WEZ137" s="86"/>
      <c r="WFA137" s="86"/>
      <c r="WFB137" s="86"/>
      <c r="WFC137" s="86"/>
      <c r="WFD137" s="86"/>
      <c r="WFE137" s="86"/>
      <c r="WFF137" s="86"/>
      <c r="WFG137" s="86"/>
      <c r="WFH137" s="86"/>
      <c r="WFI137" s="86"/>
      <c r="WFJ137" s="86"/>
      <c r="WFK137" s="86"/>
      <c r="WFL137" s="86"/>
      <c r="WFM137" s="86"/>
      <c r="WFN137" s="86"/>
      <c r="WFO137" s="86"/>
      <c r="WFP137" s="86"/>
      <c r="WFQ137" s="86"/>
      <c r="WFR137" s="86"/>
      <c r="WFS137" s="86"/>
      <c r="WFT137" s="86"/>
      <c r="WFU137" s="86"/>
      <c r="WFV137" s="86"/>
      <c r="WFW137" s="86"/>
      <c r="WFX137" s="86"/>
      <c r="WFY137" s="86"/>
      <c r="WFZ137" s="86"/>
      <c r="WGA137" s="86"/>
      <c r="WGB137" s="86"/>
      <c r="WGC137" s="86"/>
      <c r="WGD137" s="86"/>
      <c r="WGE137" s="86"/>
      <c r="WGF137" s="86"/>
      <c r="WGG137" s="86"/>
      <c r="WGH137" s="86"/>
      <c r="WGI137" s="86"/>
      <c r="WGJ137" s="86"/>
      <c r="WGK137" s="86"/>
      <c r="WGL137" s="86"/>
      <c r="WGM137" s="86"/>
      <c r="WGN137" s="86"/>
      <c r="WGO137" s="86"/>
      <c r="WGP137" s="86"/>
      <c r="WGQ137" s="86"/>
      <c r="WGR137" s="86"/>
      <c r="WGS137" s="86"/>
      <c r="WGT137" s="86"/>
      <c r="WGU137" s="86"/>
      <c r="WGV137" s="86"/>
      <c r="WGW137" s="86"/>
      <c r="WGX137" s="86"/>
      <c r="WGY137" s="86"/>
      <c r="WGZ137" s="86"/>
      <c r="WHA137" s="86"/>
      <c r="WHB137" s="86"/>
      <c r="WHC137" s="86"/>
      <c r="WHD137" s="86"/>
      <c r="WHE137" s="86"/>
      <c r="WHF137" s="86"/>
      <c r="WHG137" s="86"/>
      <c r="WHH137" s="86"/>
      <c r="WHI137" s="86"/>
      <c r="WHJ137" s="86"/>
      <c r="WHK137" s="86"/>
      <c r="WHL137" s="86"/>
      <c r="WHM137" s="86"/>
      <c r="WHN137" s="86"/>
      <c r="WHO137" s="86"/>
      <c r="WHP137" s="86"/>
      <c r="WHQ137" s="86"/>
      <c r="WHR137" s="86"/>
      <c r="WHS137" s="86"/>
      <c r="WHT137" s="86"/>
      <c r="WHU137" s="86"/>
      <c r="WHV137" s="86"/>
      <c r="WHW137" s="86"/>
      <c r="WHX137" s="86"/>
      <c r="WHY137" s="86"/>
      <c r="WHZ137" s="86"/>
      <c r="WIA137" s="86"/>
      <c r="WIB137" s="86"/>
      <c r="WIC137" s="86"/>
      <c r="WID137" s="86"/>
      <c r="WIE137" s="86"/>
      <c r="WIF137" s="86"/>
      <c r="WIG137" s="86"/>
      <c r="WIH137" s="86"/>
      <c r="WII137" s="86"/>
      <c r="WIJ137" s="86"/>
      <c r="WIK137" s="86"/>
      <c r="WIL137" s="86"/>
      <c r="WIM137" s="86"/>
      <c r="WIN137" s="86"/>
      <c r="WIO137" s="86"/>
      <c r="WIP137" s="86"/>
      <c r="WIQ137" s="86"/>
      <c r="WIR137" s="86"/>
      <c r="WIS137" s="86"/>
      <c r="WIT137" s="86"/>
      <c r="WIU137" s="86"/>
      <c r="WIV137" s="86"/>
      <c r="WIW137" s="86"/>
      <c r="WIX137" s="86"/>
      <c r="WIY137" s="86"/>
      <c r="WIZ137" s="86"/>
      <c r="WJA137" s="86"/>
      <c r="WJB137" s="86"/>
      <c r="WJC137" s="86"/>
      <c r="WJD137" s="86"/>
      <c r="WJE137" s="86"/>
      <c r="WJF137" s="86"/>
      <c r="WJG137" s="86"/>
      <c r="WJN137" s="86"/>
      <c r="WJO137" s="86"/>
      <c r="WJP137" s="86"/>
      <c r="WJQ137" s="86"/>
      <c r="WJR137" s="86"/>
      <c r="WJS137" s="86"/>
      <c r="WJT137" s="86"/>
      <c r="WJU137" s="86"/>
      <c r="WJV137" s="86"/>
      <c r="WJW137" s="86"/>
      <c r="WJX137" s="86"/>
      <c r="WJY137" s="86"/>
      <c r="WJZ137" s="86"/>
      <c r="WKA137" s="86"/>
      <c r="WKB137" s="86"/>
      <c r="WKC137" s="86"/>
      <c r="WKD137" s="86"/>
      <c r="WKE137" s="86"/>
      <c r="WKF137" s="86"/>
      <c r="WKG137" s="86"/>
      <c r="WKH137" s="86"/>
      <c r="WKI137" s="86"/>
      <c r="WKJ137" s="86"/>
      <c r="WKK137" s="86"/>
      <c r="WKL137" s="86"/>
      <c r="WKM137" s="86"/>
      <c r="WKN137" s="86"/>
      <c r="WKO137" s="86"/>
      <c r="WKP137" s="86"/>
      <c r="WKQ137" s="86"/>
      <c r="WKR137" s="86"/>
      <c r="WKS137" s="86"/>
      <c r="WKT137" s="86"/>
      <c r="WKU137" s="86"/>
      <c r="WKV137" s="86"/>
      <c r="WKW137" s="86"/>
      <c r="WKX137" s="86"/>
      <c r="WKY137" s="86"/>
      <c r="WKZ137" s="86"/>
      <c r="WLA137" s="86"/>
      <c r="WLB137" s="86"/>
      <c r="WLC137" s="86"/>
      <c r="WLD137" s="86"/>
      <c r="WLE137" s="86"/>
      <c r="WLF137" s="86"/>
      <c r="WLG137" s="86"/>
      <c r="WLH137" s="86"/>
      <c r="WLI137" s="86"/>
      <c r="WLJ137" s="86"/>
      <c r="WLK137" s="86"/>
      <c r="WLL137" s="86"/>
      <c r="WLM137" s="86"/>
      <c r="WLN137" s="86"/>
      <c r="WLO137" s="86"/>
      <c r="WLP137" s="86"/>
      <c r="WLQ137" s="86"/>
      <c r="WLR137" s="86"/>
      <c r="WLS137" s="86"/>
      <c r="WLT137" s="86"/>
      <c r="WLU137" s="86"/>
      <c r="WLV137" s="86"/>
      <c r="WLW137" s="86"/>
      <c r="WLX137" s="86"/>
      <c r="WLY137" s="86"/>
      <c r="WLZ137" s="86"/>
      <c r="WMA137" s="86"/>
      <c r="WMB137" s="86"/>
      <c r="WMC137" s="86"/>
      <c r="WMD137" s="86"/>
      <c r="WME137" s="86"/>
      <c r="WMF137" s="86"/>
      <c r="WMG137" s="86"/>
      <c r="WMH137" s="86"/>
      <c r="WMI137" s="86"/>
      <c r="WMJ137" s="86"/>
      <c r="WMK137" s="86"/>
      <c r="WML137" s="86"/>
      <c r="WMM137" s="86"/>
      <c r="WMN137" s="86"/>
      <c r="WMO137" s="86"/>
      <c r="WMP137" s="86"/>
      <c r="WMQ137" s="86"/>
      <c r="WMR137" s="86"/>
      <c r="WMS137" s="86"/>
      <c r="WMT137" s="86"/>
      <c r="WMU137" s="86"/>
      <c r="WMV137" s="86"/>
      <c r="WMW137" s="86"/>
      <c r="WMX137" s="86"/>
      <c r="WMY137" s="86"/>
      <c r="WMZ137" s="86"/>
      <c r="WNA137" s="86"/>
      <c r="WNB137" s="86"/>
      <c r="WNC137" s="86"/>
      <c r="WND137" s="86"/>
      <c r="WNE137" s="86"/>
      <c r="WNF137" s="86"/>
      <c r="WNG137" s="86"/>
      <c r="WNH137" s="86"/>
      <c r="WNI137" s="86"/>
      <c r="WNJ137" s="86"/>
      <c r="WNK137" s="86"/>
      <c r="WNL137" s="86"/>
      <c r="WNM137" s="86"/>
      <c r="WNN137" s="86"/>
      <c r="WNO137" s="86"/>
      <c r="WNP137" s="86"/>
      <c r="WNQ137" s="86"/>
      <c r="WNR137" s="86"/>
      <c r="WNS137" s="86"/>
      <c r="WNT137" s="86"/>
      <c r="WNU137" s="86"/>
      <c r="WNV137" s="86"/>
      <c r="WNW137" s="86"/>
      <c r="WNX137" s="86"/>
      <c r="WNY137" s="86"/>
      <c r="WNZ137" s="86"/>
      <c r="WOA137" s="86"/>
      <c r="WOB137" s="86"/>
      <c r="WOC137" s="86"/>
      <c r="WOD137" s="86"/>
      <c r="WOE137" s="86"/>
      <c r="WOF137" s="86"/>
      <c r="WOG137" s="86"/>
      <c r="WOH137" s="86"/>
      <c r="WOI137" s="86"/>
      <c r="WOJ137" s="86"/>
      <c r="WOK137" s="86"/>
      <c r="WOL137" s="86"/>
      <c r="WOM137" s="86"/>
      <c r="WON137" s="86"/>
      <c r="WOO137" s="86"/>
      <c r="WOP137" s="86"/>
      <c r="WOQ137" s="86"/>
      <c r="WOR137" s="86"/>
      <c r="WOS137" s="86"/>
      <c r="WOT137" s="86"/>
      <c r="WOU137" s="86"/>
      <c r="WOV137" s="86"/>
      <c r="WOW137" s="86"/>
      <c r="WOX137" s="86"/>
      <c r="WOY137" s="86"/>
      <c r="WOZ137" s="86"/>
      <c r="WPA137" s="86"/>
      <c r="WPB137" s="86"/>
      <c r="WPC137" s="86"/>
      <c r="WPD137" s="86"/>
      <c r="WPE137" s="86"/>
      <c r="WPF137" s="86"/>
      <c r="WPG137" s="86"/>
      <c r="WPH137" s="86"/>
      <c r="WPI137" s="86"/>
      <c r="WPJ137" s="86"/>
      <c r="WPK137" s="86"/>
      <c r="WPL137" s="86"/>
      <c r="WPM137" s="86"/>
      <c r="WPN137" s="86"/>
      <c r="WPO137" s="86"/>
      <c r="WPP137" s="86"/>
      <c r="WPQ137" s="86"/>
      <c r="WPR137" s="86"/>
      <c r="WPS137" s="86"/>
      <c r="WPT137" s="86"/>
      <c r="WPU137" s="86"/>
      <c r="WPV137" s="86"/>
      <c r="WPW137" s="86"/>
      <c r="WPX137" s="86"/>
      <c r="WPY137" s="86"/>
      <c r="WPZ137" s="86"/>
      <c r="WQA137" s="86"/>
      <c r="WQB137" s="86"/>
      <c r="WQC137" s="86"/>
      <c r="WQD137" s="86"/>
      <c r="WQE137" s="86"/>
      <c r="WQF137" s="86"/>
      <c r="WQG137" s="86"/>
      <c r="WQH137" s="86"/>
      <c r="WQI137" s="86"/>
      <c r="WQJ137" s="86"/>
      <c r="WQK137" s="86"/>
      <c r="WQL137" s="86"/>
      <c r="WQM137" s="86"/>
      <c r="WQN137" s="86"/>
      <c r="WQO137" s="86"/>
      <c r="WQP137" s="86"/>
      <c r="WQQ137" s="86"/>
      <c r="WQR137" s="86"/>
      <c r="WQS137" s="86"/>
      <c r="WQT137" s="86"/>
      <c r="WQU137" s="86"/>
      <c r="WQV137" s="86"/>
      <c r="WQW137" s="86"/>
      <c r="WQX137" s="86"/>
      <c r="WQY137" s="86"/>
      <c r="WQZ137" s="86"/>
      <c r="WRA137" s="86"/>
      <c r="WRB137" s="86"/>
      <c r="WRC137" s="86"/>
      <c r="WRD137" s="86"/>
      <c r="WRE137" s="86"/>
      <c r="WRF137" s="86"/>
      <c r="WRG137" s="86"/>
      <c r="WRH137" s="86"/>
      <c r="WRI137" s="86"/>
      <c r="WRJ137" s="86"/>
      <c r="WRK137" s="86"/>
      <c r="WRL137" s="86"/>
      <c r="WRM137" s="86"/>
      <c r="WRN137" s="86"/>
      <c r="WRO137" s="86"/>
      <c r="WRP137" s="86"/>
      <c r="WRQ137" s="86"/>
      <c r="WRR137" s="86"/>
      <c r="WRS137" s="86"/>
      <c r="WRT137" s="86"/>
      <c r="WRU137" s="86"/>
      <c r="WRV137" s="86"/>
      <c r="WRW137" s="86"/>
      <c r="WRX137" s="86"/>
      <c r="WRY137" s="86"/>
      <c r="WRZ137" s="86"/>
      <c r="WSA137" s="86"/>
      <c r="WSB137" s="86"/>
      <c r="WSC137" s="86"/>
      <c r="WSD137" s="86"/>
      <c r="WSE137" s="86"/>
      <c r="WSF137" s="86"/>
      <c r="WSG137" s="86"/>
      <c r="WSH137" s="86"/>
      <c r="WSI137" s="86"/>
      <c r="WSJ137" s="86"/>
      <c r="WSK137" s="86"/>
      <c r="WSL137" s="86"/>
      <c r="WSM137" s="86"/>
      <c r="WSN137" s="86"/>
      <c r="WSO137" s="86"/>
      <c r="WSP137" s="86"/>
      <c r="WSQ137" s="86"/>
      <c r="WSR137" s="86"/>
      <c r="WSS137" s="86"/>
      <c r="WST137" s="86"/>
      <c r="WSU137" s="86"/>
      <c r="WSV137" s="86"/>
      <c r="WSW137" s="86"/>
      <c r="WSX137" s="86"/>
      <c r="WSY137" s="86"/>
      <c r="WSZ137" s="86"/>
      <c r="WTA137" s="86"/>
      <c r="WTB137" s="86"/>
      <c r="WTC137" s="86"/>
      <c r="WTJ137" s="86"/>
      <c r="WTK137" s="86"/>
      <c r="WTL137" s="86"/>
      <c r="WTM137" s="86"/>
      <c r="WTN137" s="86"/>
      <c r="WTO137" s="86"/>
      <c r="WTP137" s="86"/>
      <c r="WTQ137" s="86"/>
      <c r="WTR137" s="86"/>
      <c r="WTS137" s="86"/>
      <c r="WTT137" s="86"/>
      <c r="WTU137" s="86"/>
      <c r="WTV137" s="86"/>
      <c r="WTW137" s="86"/>
      <c r="WTX137" s="86"/>
      <c r="WTY137" s="86"/>
      <c r="WTZ137" s="86"/>
      <c r="WUA137" s="86"/>
      <c r="WUB137" s="86"/>
      <c r="WUC137" s="86"/>
      <c r="WUD137" s="86"/>
      <c r="WUE137" s="86"/>
      <c r="WUF137" s="86"/>
      <c r="WUG137" s="86"/>
      <c r="WUH137" s="86"/>
      <c r="WUI137" s="86"/>
      <c r="WUJ137" s="86"/>
      <c r="WUK137" s="86"/>
      <c r="WUL137" s="86"/>
      <c r="WUM137" s="86"/>
      <c r="WUN137" s="86"/>
      <c r="WUO137" s="86"/>
      <c r="WUP137" s="86"/>
      <c r="WUQ137" s="86"/>
      <c r="WUR137" s="86"/>
      <c r="WUS137" s="86"/>
      <c r="WUT137" s="86"/>
      <c r="WUU137" s="86"/>
      <c r="WUV137" s="86"/>
      <c r="WUW137" s="86"/>
      <c r="WUX137" s="86"/>
      <c r="WUY137" s="86"/>
      <c r="WUZ137" s="86"/>
      <c r="WVA137" s="86"/>
      <c r="WVB137" s="86"/>
      <c r="WVC137" s="86"/>
      <c r="WVD137" s="86"/>
      <c r="WVE137" s="86"/>
      <c r="WVF137" s="86"/>
      <c r="WVG137" s="86"/>
      <c r="WVH137" s="86"/>
      <c r="WVI137" s="86"/>
      <c r="WVJ137" s="86"/>
      <c r="WVK137" s="86"/>
      <c r="WVL137" s="86"/>
      <c r="WVM137" s="86"/>
      <c r="WVN137" s="86"/>
      <c r="WVO137" s="86"/>
      <c r="WVP137" s="86"/>
      <c r="WVQ137" s="86"/>
      <c r="WVR137" s="86"/>
      <c r="WVS137" s="86"/>
      <c r="WVT137" s="86"/>
      <c r="WVU137" s="86"/>
      <c r="WVV137" s="86"/>
      <c r="WVW137" s="86"/>
      <c r="WVX137" s="86"/>
      <c r="WVY137" s="86"/>
      <c r="WVZ137" s="86"/>
      <c r="WWA137" s="86"/>
      <c r="WWB137" s="86"/>
      <c r="WWC137" s="86"/>
      <c r="WWD137" s="86"/>
      <c r="WWE137" s="86"/>
      <c r="WWF137" s="86"/>
      <c r="WWG137" s="86"/>
      <c r="WWH137" s="86"/>
      <c r="WWI137" s="86"/>
      <c r="WWJ137" s="86"/>
      <c r="WWK137" s="86"/>
      <c r="WWL137" s="86"/>
      <c r="WWM137" s="86"/>
      <c r="WWN137" s="86"/>
      <c r="WWO137" s="86"/>
      <c r="WWP137" s="86"/>
      <c r="WWQ137" s="86"/>
      <c r="WWR137" s="86"/>
      <c r="WWS137" s="86"/>
      <c r="WWT137" s="86"/>
      <c r="WWU137" s="86"/>
      <c r="WWV137" s="86"/>
      <c r="WWW137" s="86"/>
      <c r="WWX137" s="86"/>
      <c r="WWY137" s="86"/>
      <c r="WWZ137" s="86"/>
      <c r="WXA137" s="86"/>
      <c r="WXB137" s="86"/>
      <c r="WXC137" s="86"/>
      <c r="WXD137" s="86"/>
      <c r="WXE137" s="86"/>
      <c r="WXF137" s="86"/>
      <c r="WXG137" s="86"/>
      <c r="WXH137" s="86"/>
      <c r="WXI137" s="86"/>
      <c r="WXJ137" s="86"/>
      <c r="WXK137" s="86"/>
      <c r="WXL137" s="86"/>
      <c r="WXM137" s="86"/>
      <c r="WXN137" s="86"/>
      <c r="WXO137" s="86"/>
      <c r="WXP137" s="86"/>
      <c r="WXQ137" s="86"/>
      <c r="WXR137" s="86"/>
      <c r="WXS137" s="86"/>
      <c r="WXT137" s="86"/>
      <c r="WXU137" s="86"/>
      <c r="WXV137" s="86"/>
      <c r="WXW137" s="86"/>
      <c r="WXX137" s="86"/>
      <c r="WXY137" s="86"/>
      <c r="WXZ137" s="86"/>
      <c r="WYA137" s="86"/>
      <c r="WYB137" s="86"/>
      <c r="WYC137" s="86"/>
      <c r="WYD137" s="86"/>
      <c r="WYE137" s="86"/>
      <c r="WYF137" s="86"/>
      <c r="WYG137" s="86"/>
      <c r="WYH137" s="86"/>
      <c r="WYI137" s="86"/>
      <c r="WYJ137" s="86"/>
      <c r="WYK137" s="86"/>
      <c r="WYL137" s="86"/>
      <c r="WYM137" s="86"/>
      <c r="WYN137" s="86"/>
      <c r="WYO137" s="86"/>
      <c r="WYP137" s="86"/>
      <c r="WYQ137" s="86"/>
      <c r="WYR137" s="86"/>
      <c r="WYS137" s="86"/>
      <c r="WYT137" s="86"/>
      <c r="WYU137" s="86"/>
      <c r="WYV137" s="86"/>
      <c r="WYW137" s="86"/>
      <c r="WYX137" s="86"/>
      <c r="WYY137" s="86"/>
      <c r="WYZ137" s="86"/>
      <c r="WZA137" s="86"/>
      <c r="WZB137" s="86"/>
      <c r="WZC137" s="86"/>
      <c r="WZD137" s="86"/>
      <c r="WZE137" s="86"/>
      <c r="WZF137" s="86"/>
      <c r="WZG137" s="86"/>
      <c r="WZH137" s="86"/>
      <c r="WZI137" s="86"/>
      <c r="WZJ137" s="86"/>
      <c r="WZK137" s="86"/>
      <c r="WZL137" s="86"/>
      <c r="WZM137" s="86"/>
      <c r="WZN137" s="86"/>
      <c r="WZO137" s="86"/>
      <c r="WZP137" s="86"/>
      <c r="WZQ137" s="86"/>
      <c r="WZR137" s="86"/>
      <c r="WZS137" s="86"/>
      <c r="WZT137" s="86"/>
      <c r="WZU137" s="86"/>
      <c r="WZV137" s="86"/>
      <c r="WZW137" s="86"/>
      <c r="WZX137" s="86"/>
      <c r="WZY137" s="86"/>
      <c r="WZZ137" s="86"/>
      <c r="XAA137" s="86"/>
      <c r="XAB137" s="86"/>
      <c r="XAC137" s="86"/>
      <c r="XAD137" s="86"/>
      <c r="XAE137" s="86"/>
      <c r="XAF137" s="86"/>
      <c r="XAG137" s="86"/>
      <c r="XAH137" s="86"/>
      <c r="XAI137" s="86"/>
      <c r="XAJ137" s="86"/>
      <c r="XAK137" s="86"/>
      <c r="XAL137" s="86"/>
      <c r="XAM137" s="86"/>
      <c r="XAN137" s="86"/>
      <c r="XAO137" s="86"/>
      <c r="XAP137" s="86"/>
      <c r="XAQ137" s="86"/>
      <c r="XAR137" s="86"/>
      <c r="XAS137" s="86"/>
      <c r="XAT137" s="86"/>
      <c r="XAU137" s="86"/>
      <c r="XAV137" s="86"/>
      <c r="XAW137" s="86"/>
      <c r="XAX137" s="86"/>
      <c r="XAY137" s="86"/>
      <c r="XAZ137" s="86"/>
      <c r="XBA137" s="86"/>
      <c r="XBB137" s="86"/>
      <c r="XBC137" s="86"/>
      <c r="XBD137" s="86"/>
      <c r="XBE137" s="86"/>
      <c r="XBF137" s="86"/>
      <c r="XBG137" s="86"/>
      <c r="XBH137" s="86"/>
      <c r="XBI137" s="86"/>
      <c r="XBJ137" s="86"/>
      <c r="XBK137" s="86"/>
      <c r="XBL137" s="86"/>
      <c r="XBM137" s="86"/>
      <c r="XBN137" s="86"/>
      <c r="XBO137" s="86"/>
      <c r="XBP137" s="86"/>
      <c r="XBQ137" s="86"/>
      <c r="XBR137" s="86"/>
      <c r="XBS137" s="86"/>
      <c r="XBT137" s="86"/>
      <c r="XBU137" s="86"/>
      <c r="XBV137" s="86"/>
      <c r="XBW137" s="86"/>
      <c r="XBX137" s="86"/>
      <c r="XBY137" s="86"/>
      <c r="XBZ137" s="86"/>
      <c r="XCA137" s="86"/>
      <c r="XCB137" s="86"/>
      <c r="XCC137" s="86"/>
      <c r="XCD137" s="86"/>
      <c r="XCE137" s="86"/>
      <c r="XCF137" s="86"/>
      <c r="XCG137" s="86"/>
      <c r="XCH137" s="86"/>
      <c r="XCI137" s="86"/>
      <c r="XCJ137" s="86"/>
      <c r="XCK137" s="86"/>
      <c r="XCL137" s="86"/>
      <c r="XCM137" s="86"/>
      <c r="XCN137" s="86"/>
      <c r="XCO137" s="86"/>
      <c r="XCP137" s="86"/>
      <c r="XCQ137" s="86"/>
      <c r="XCR137" s="86"/>
      <c r="XCS137" s="86"/>
      <c r="XCT137" s="86"/>
    </row>
    <row r="138" spans="1:16322" s="106" customFormat="1" ht="36.75" customHeight="1" x14ac:dyDescent="0.25">
      <c r="A138" s="37" t="s">
        <v>7</v>
      </c>
      <c r="B138" s="67" t="s">
        <v>95</v>
      </c>
      <c r="C138" s="67" t="s">
        <v>70</v>
      </c>
      <c r="D138" s="36">
        <v>19844221.850000001</v>
      </c>
      <c r="E138" s="86"/>
      <c r="F138" s="86"/>
      <c r="G138" s="86"/>
      <c r="H138" s="86"/>
      <c r="I138" s="86"/>
      <c r="J138" s="86"/>
      <c r="K138" s="86"/>
      <c r="L138" s="86"/>
      <c r="M138" s="86"/>
      <c r="N138" s="86"/>
      <c r="O138" s="86"/>
      <c r="P138" s="86"/>
      <c r="Q138" s="86"/>
      <c r="R138" s="86"/>
      <c r="S138" s="86"/>
      <c r="T138" s="86"/>
      <c r="U138" s="86"/>
      <c r="V138" s="86"/>
      <c r="W138" s="86"/>
      <c r="X138" s="86"/>
      <c r="Y138" s="86"/>
      <c r="Z138" s="86"/>
      <c r="AA138" s="86"/>
      <c r="AB138" s="86"/>
      <c r="AC138" s="86"/>
      <c r="AD138" s="86"/>
      <c r="AE138" s="86"/>
      <c r="AF138" s="86"/>
      <c r="AG138" s="86"/>
      <c r="AH138" s="86"/>
      <c r="AI138" s="86"/>
      <c r="AJ138" s="86"/>
      <c r="AK138" s="86"/>
      <c r="AL138" s="86"/>
      <c r="AM138" s="86"/>
      <c r="AN138" s="86"/>
      <c r="AO138" s="86"/>
      <c r="AP138" s="86"/>
      <c r="AQ138" s="86"/>
      <c r="AR138" s="86"/>
      <c r="AS138" s="86"/>
      <c r="AT138" s="86"/>
      <c r="AU138" s="86"/>
      <c r="AV138" s="86"/>
      <c r="AW138" s="86"/>
      <c r="AX138" s="86"/>
      <c r="AY138" s="86"/>
      <c r="AZ138" s="86"/>
      <c r="BA138" s="86"/>
      <c r="BB138" s="86"/>
      <c r="BC138" s="86"/>
      <c r="BD138" s="86"/>
      <c r="BE138" s="86"/>
      <c r="BF138" s="86"/>
      <c r="BG138" s="86"/>
      <c r="BH138" s="86"/>
      <c r="BI138" s="86"/>
      <c r="BJ138" s="86"/>
      <c r="BK138" s="86"/>
      <c r="BL138" s="86"/>
      <c r="BM138" s="86"/>
      <c r="BN138" s="86"/>
      <c r="BO138" s="86"/>
      <c r="BP138" s="86"/>
      <c r="BQ138" s="86"/>
      <c r="BR138" s="86"/>
      <c r="BS138" s="86"/>
      <c r="BT138" s="86"/>
      <c r="BU138" s="86"/>
      <c r="BV138" s="86"/>
      <c r="BW138" s="86"/>
      <c r="BX138" s="86"/>
      <c r="BY138" s="86"/>
      <c r="BZ138" s="86"/>
      <c r="CA138" s="86"/>
      <c r="CB138" s="86"/>
      <c r="CC138" s="86"/>
      <c r="CD138" s="86"/>
      <c r="CE138" s="86"/>
      <c r="CF138" s="86"/>
      <c r="CG138" s="86"/>
      <c r="CH138" s="86"/>
      <c r="CI138" s="86"/>
      <c r="CJ138" s="86"/>
      <c r="CK138" s="86"/>
      <c r="CL138" s="86"/>
      <c r="CM138" s="86"/>
      <c r="CN138" s="86"/>
      <c r="CO138" s="86"/>
      <c r="CP138" s="86"/>
      <c r="CQ138" s="86"/>
      <c r="CR138" s="86"/>
      <c r="CS138" s="86"/>
      <c r="CT138" s="86"/>
      <c r="CU138" s="86"/>
      <c r="CV138" s="86"/>
      <c r="CW138" s="86"/>
      <c r="CX138" s="86"/>
      <c r="CY138" s="86"/>
      <c r="CZ138" s="86"/>
      <c r="DA138" s="86"/>
      <c r="DB138" s="86"/>
      <c r="DC138" s="86"/>
      <c r="DD138" s="86"/>
      <c r="DE138" s="86"/>
      <c r="DF138" s="86"/>
      <c r="DG138" s="86"/>
      <c r="DH138" s="86"/>
      <c r="DI138" s="86"/>
      <c r="DJ138" s="86"/>
      <c r="DK138" s="86"/>
      <c r="DL138" s="86"/>
      <c r="DM138" s="86"/>
      <c r="DN138" s="86"/>
      <c r="DO138" s="86"/>
      <c r="DP138" s="86"/>
      <c r="DQ138" s="86"/>
      <c r="DR138" s="86"/>
      <c r="DS138" s="86"/>
      <c r="DT138" s="86"/>
      <c r="DU138" s="86"/>
      <c r="DV138" s="86"/>
      <c r="DW138" s="86"/>
      <c r="DX138" s="86"/>
      <c r="DY138" s="86"/>
      <c r="DZ138" s="86"/>
      <c r="EA138" s="86"/>
      <c r="EB138" s="86"/>
      <c r="EC138" s="86"/>
      <c r="ED138" s="86"/>
      <c r="EE138" s="86"/>
      <c r="EF138" s="86"/>
      <c r="EG138" s="86"/>
      <c r="EH138" s="86"/>
      <c r="EI138" s="86"/>
      <c r="EJ138" s="86"/>
      <c r="EK138" s="86"/>
      <c r="EL138" s="86"/>
      <c r="EM138" s="86"/>
      <c r="EN138" s="86"/>
      <c r="EO138" s="86"/>
      <c r="EP138" s="86"/>
      <c r="EQ138" s="86"/>
      <c r="ER138" s="86"/>
      <c r="ES138" s="86"/>
      <c r="ET138" s="86"/>
      <c r="EU138" s="86"/>
      <c r="EV138" s="86"/>
      <c r="EW138" s="86"/>
      <c r="EX138" s="86"/>
      <c r="EY138" s="86"/>
      <c r="EZ138" s="86"/>
      <c r="FA138" s="86"/>
      <c r="FB138" s="86"/>
      <c r="FC138" s="86"/>
      <c r="FD138" s="86"/>
      <c r="FE138" s="86"/>
      <c r="FF138" s="86"/>
      <c r="FG138" s="86"/>
      <c r="FH138" s="86"/>
      <c r="FI138" s="86"/>
      <c r="FJ138" s="86"/>
      <c r="FK138" s="86"/>
      <c r="FL138" s="86"/>
      <c r="FM138" s="86"/>
      <c r="FN138" s="86"/>
      <c r="FO138" s="86"/>
      <c r="FP138" s="86"/>
      <c r="FQ138" s="86"/>
      <c r="FR138" s="86"/>
      <c r="FS138" s="86"/>
      <c r="FT138" s="86"/>
      <c r="FU138" s="86"/>
      <c r="FV138" s="86"/>
      <c r="FW138" s="86"/>
      <c r="FX138" s="86"/>
      <c r="FY138" s="86"/>
      <c r="FZ138" s="86"/>
      <c r="GA138" s="86"/>
      <c r="GB138" s="86"/>
      <c r="GC138" s="86"/>
      <c r="GD138" s="86"/>
      <c r="GE138" s="86"/>
      <c r="GF138" s="86"/>
      <c r="GG138" s="86"/>
      <c r="GH138" s="86"/>
      <c r="GI138" s="86"/>
      <c r="GJ138" s="86"/>
      <c r="GK138" s="86"/>
      <c r="GL138" s="86"/>
      <c r="GM138" s="86"/>
      <c r="GN138" s="86"/>
      <c r="GO138" s="86"/>
      <c r="GP138" s="86"/>
      <c r="GQ138" s="86"/>
      <c r="GX138" s="86"/>
      <c r="GY138" s="86"/>
      <c r="GZ138" s="86"/>
      <c r="HA138" s="86"/>
      <c r="HB138" s="86"/>
      <c r="HC138" s="86"/>
      <c r="HD138" s="86"/>
      <c r="HE138" s="86"/>
      <c r="HF138" s="86"/>
      <c r="HG138" s="86"/>
      <c r="HH138" s="86"/>
      <c r="HI138" s="86"/>
      <c r="HJ138" s="86"/>
      <c r="HK138" s="86"/>
      <c r="HL138" s="86"/>
      <c r="HM138" s="86"/>
      <c r="HN138" s="86"/>
      <c r="HO138" s="86"/>
      <c r="HP138" s="86"/>
      <c r="HQ138" s="86"/>
      <c r="HR138" s="86"/>
      <c r="HS138" s="86"/>
      <c r="HT138" s="86"/>
      <c r="HU138" s="86"/>
      <c r="HV138" s="86"/>
      <c r="HW138" s="86"/>
      <c r="HX138" s="86"/>
      <c r="HY138" s="86"/>
      <c r="HZ138" s="86"/>
      <c r="IA138" s="86"/>
      <c r="IB138" s="86"/>
      <c r="IC138" s="86"/>
      <c r="ID138" s="86"/>
      <c r="IE138" s="86"/>
      <c r="IF138" s="86"/>
      <c r="IG138" s="86"/>
      <c r="IH138" s="86"/>
      <c r="II138" s="86"/>
      <c r="IJ138" s="86"/>
      <c r="IK138" s="86"/>
      <c r="IL138" s="86"/>
      <c r="IM138" s="86"/>
      <c r="IN138" s="86"/>
      <c r="IO138" s="86"/>
      <c r="IP138" s="86"/>
      <c r="IQ138" s="86"/>
      <c r="IR138" s="86"/>
      <c r="IS138" s="86"/>
      <c r="IT138" s="86"/>
      <c r="IU138" s="86"/>
      <c r="IV138" s="86"/>
      <c r="IW138" s="86"/>
      <c r="IX138" s="86"/>
      <c r="IY138" s="86"/>
      <c r="IZ138" s="86"/>
      <c r="JA138" s="86"/>
      <c r="JB138" s="86"/>
      <c r="JC138" s="86"/>
      <c r="JD138" s="86"/>
      <c r="JE138" s="86"/>
      <c r="JF138" s="86"/>
      <c r="JG138" s="86"/>
      <c r="JH138" s="86"/>
      <c r="JI138" s="86"/>
      <c r="JJ138" s="86"/>
      <c r="JK138" s="86"/>
      <c r="JL138" s="86"/>
      <c r="JM138" s="86"/>
      <c r="JN138" s="86"/>
      <c r="JO138" s="86"/>
      <c r="JP138" s="86"/>
      <c r="JQ138" s="86"/>
      <c r="JR138" s="86"/>
      <c r="JS138" s="86"/>
      <c r="JT138" s="86"/>
      <c r="JU138" s="86"/>
      <c r="JV138" s="86"/>
      <c r="JW138" s="86"/>
      <c r="JX138" s="86"/>
      <c r="JY138" s="86"/>
      <c r="JZ138" s="86"/>
      <c r="KA138" s="86"/>
      <c r="KB138" s="86"/>
      <c r="KC138" s="86"/>
      <c r="KD138" s="86"/>
      <c r="KE138" s="86"/>
      <c r="KF138" s="86"/>
      <c r="KG138" s="86"/>
      <c r="KH138" s="86"/>
      <c r="KI138" s="86"/>
      <c r="KJ138" s="86"/>
      <c r="KK138" s="86"/>
      <c r="KL138" s="86"/>
      <c r="KM138" s="86"/>
      <c r="KN138" s="86"/>
      <c r="KO138" s="86"/>
      <c r="KP138" s="86"/>
      <c r="KQ138" s="86"/>
      <c r="KR138" s="86"/>
      <c r="KS138" s="86"/>
      <c r="KT138" s="86"/>
      <c r="KU138" s="86"/>
      <c r="KV138" s="86"/>
      <c r="KW138" s="86"/>
      <c r="KX138" s="86"/>
      <c r="KY138" s="86"/>
      <c r="KZ138" s="86"/>
      <c r="LA138" s="86"/>
      <c r="LB138" s="86"/>
      <c r="LC138" s="86"/>
      <c r="LD138" s="86"/>
      <c r="LE138" s="86"/>
      <c r="LF138" s="86"/>
      <c r="LG138" s="86"/>
      <c r="LH138" s="86"/>
      <c r="LI138" s="86"/>
      <c r="LJ138" s="86"/>
      <c r="LK138" s="86"/>
      <c r="LL138" s="86"/>
      <c r="LM138" s="86"/>
      <c r="LN138" s="86"/>
      <c r="LO138" s="86"/>
      <c r="LP138" s="86"/>
      <c r="LQ138" s="86"/>
      <c r="LR138" s="86"/>
      <c r="LS138" s="86"/>
      <c r="LT138" s="86"/>
      <c r="LU138" s="86"/>
      <c r="LV138" s="86"/>
      <c r="LW138" s="86"/>
      <c r="LX138" s="86"/>
      <c r="LY138" s="86"/>
      <c r="LZ138" s="86"/>
      <c r="MA138" s="86"/>
      <c r="MB138" s="86"/>
      <c r="MC138" s="86"/>
      <c r="MD138" s="86"/>
      <c r="ME138" s="86"/>
      <c r="MF138" s="86"/>
      <c r="MG138" s="86"/>
      <c r="MH138" s="86"/>
      <c r="MI138" s="86"/>
      <c r="MJ138" s="86"/>
      <c r="MK138" s="86"/>
      <c r="ML138" s="86"/>
      <c r="MM138" s="86"/>
      <c r="MN138" s="86"/>
      <c r="MO138" s="86"/>
      <c r="MP138" s="86"/>
      <c r="MQ138" s="86"/>
      <c r="MR138" s="86"/>
      <c r="MS138" s="86"/>
      <c r="MT138" s="86"/>
      <c r="MU138" s="86"/>
      <c r="MV138" s="86"/>
      <c r="MW138" s="86"/>
      <c r="MX138" s="86"/>
      <c r="MY138" s="86"/>
      <c r="MZ138" s="86"/>
      <c r="NA138" s="86"/>
      <c r="NB138" s="86"/>
      <c r="NC138" s="86"/>
      <c r="ND138" s="86"/>
      <c r="NE138" s="86"/>
      <c r="NF138" s="86"/>
      <c r="NG138" s="86"/>
      <c r="NH138" s="86"/>
      <c r="NI138" s="86"/>
      <c r="NJ138" s="86"/>
      <c r="NK138" s="86"/>
      <c r="NL138" s="86"/>
      <c r="NM138" s="86"/>
      <c r="NN138" s="86"/>
      <c r="NO138" s="86"/>
      <c r="NP138" s="86"/>
      <c r="NQ138" s="86"/>
      <c r="NR138" s="86"/>
      <c r="NS138" s="86"/>
      <c r="NT138" s="86"/>
      <c r="NU138" s="86"/>
      <c r="NV138" s="86"/>
      <c r="NW138" s="86"/>
      <c r="NX138" s="86"/>
      <c r="NY138" s="86"/>
      <c r="NZ138" s="86"/>
      <c r="OA138" s="86"/>
      <c r="OB138" s="86"/>
      <c r="OC138" s="86"/>
      <c r="OD138" s="86"/>
      <c r="OE138" s="86"/>
      <c r="OF138" s="86"/>
      <c r="OG138" s="86"/>
      <c r="OH138" s="86"/>
      <c r="OI138" s="86"/>
      <c r="OJ138" s="86"/>
      <c r="OK138" s="86"/>
      <c r="OL138" s="86"/>
      <c r="OM138" s="86"/>
      <c r="ON138" s="86"/>
      <c r="OO138" s="86"/>
      <c r="OP138" s="86"/>
      <c r="OQ138" s="86"/>
      <c r="OR138" s="86"/>
      <c r="OS138" s="86"/>
      <c r="OT138" s="86"/>
      <c r="OU138" s="86"/>
      <c r="OV138" s="86"/>
      <c r="OW138" s="86"/>
      <c r="OX138" s="86"/>
      <c r="OY138" s="86"/>
      <c r="OZ138" s="86"/>
      <c r="PA138" s="86"/>
      <c r="PB138" s="86"/>
      <c r="PC138" s="86"/>
      <c r="PD138" s="86"/>
      <c r="PE138" s="86"/>
      <c r="PF138" s="86"/>
      <c r="PG138" s="86"/>
      <c r="PH138" s="86"/>
      <c r="PI138" s="86"/>
      <c r="PJ138" s="86"/>
      <c r="PK138" s="86"/>
      <c r="PL138" s="86"/>
      <c r="PM138" s="86"/>
      <c r="PN138" s="86"/>
      <c r="PO138" s="86"/>
      <c r="PP138" s="86"/>
      <c r="PQ138" s="86"/>
      <c r="PR138" s="86"/>
      <c r="PS138" s="86"/>
      <c r="PT138" s="86"/>
      <c r="PU138" s="86"/>
      <c r="PV138" s="86"/>
      <c r="PW138" s="86"/>
      <c r="PX138" s="86"/>
      <c r="PY138" s="86"/>
      <c r="PZ138" s="86"/>
      <c r="QA138" s="86"/>
      <c r="QB138" s="86"/>
      <c r="QC138" s="86"/>
      <c r="QD138" s="86"/>
      <c r="QE138" s="86"/>
      <c r="QF138" s="86"/>
      <c r="QG138" s="86"/>
      <c r="QH138" s="86"/>
      <c r="QI138" s="86"/>
      <c r="QJ138" s="86"/>
      <c r="QK138" s="86"/>
      <c r="QL138" s="86"/>
      <c r="QM138" s="86"/>
      <c r="QT138" s="86"/>
      <c r="QU138" s="86"/>
      <c r="QV138" s="86"/>
      <c r="QW138" s="86"/>
      <c r="QX138" s="86"/>
      <c r="QY138" s="86"/>
      <c r="QZ138" s="86"/>
      <c r="RA138" s="86"/>
      <c r="RB138" s="86"/>
      <c r="RC138" s="86"/>
      <c r="RD138" s="86"/>
      <c r="RE138" s="86"/>
      <c r="RF138" s="86"/>
      <c r="RG138" s="86"/>
      <c r="RH138" s="86"/>
      <c r="RI138" s="86"/>
      <c r="RJ138" s="86"/>
      <c r="RK138" s="86"/>
      <c r="RL138" s="86"/>
      <c r="RM138" s="86"/>
      <c r="RN138" s="86"/>
      <c r="RO138" s="86"/>
      <c r="RP138" s="86"/>
      <c r="RQ138" s="86"/>
      <c r="RR138" s="86"/>
      <c r="RS138" s="86"/>
      <c r="RT138" s="86"/>
      <c r="RU138" s="86"/>
      <c r="RV138" s="86"/>
      <c r="RW138" s="86"/>
      <c r="RX138" s="86"/>
      <c r="RY138" s="86"/>
      <c r="RZ138" s="86"/>
      <c r="SA138" s="86"/>
      <c r="SB138" s="86"/>
      <c r="SC138" s="86"/>
      <c r="SD138" s="86"/>
      <c r="SE138" s="86"/>
      <c r="SF138" s="86"/>
      <c r="SG138" s="86"/>
      <c r="SH138" s="86"/>
      <c r="SI138" s="86"/>
      <c r="SJ138" s="86"/>
      <c r="SK138" s="86"/>
      <c r="SL138" s="86"/>
      <c r="SM138" s="86"/>
      <c r="SN138" s="86"/>
      <c r="SO138" s="86"/>
      <c r="SP138" s="86"/>
      <c r="SQ138" s="86"/>
      <c r="SR138" s="86"/>
      <c r="SS138" s="86"/>
      <c r="ST138" s="86"/>
      <c r="SU138" s="86"/>
      <c r="SV138" s="86"/>
      <c r="SW138" s="86"/>
      <c r="SX138" s="86"/>
      <c r="SY138" s="86"/>
      <c r="SZ138" s="86"/>
      <c r="TA138" s="86"/>
      <c r="TB138" s="86"/>
      <c r="TC138" s="86"/>
      <c r="TD138" s="86"/>
      <c r="TE138" s="86"/>
      <c r="TF138" s="86"/>
      <c r="TG138" s="86"/>
      <c r="TH138" s="86"/>
      <c r="TI138" s="86"/>
      <c r="TJ138" s="86"/>
      <c r="TK138" s="86"/>
      <c r="TL138" s="86"/>
      <c r="TM138" s="86"/>
      <c r="TN138" s="86"/>
      <c r="TO138" s="86"/>
      <c r="TP138" s="86"/>
      <c r="TQ138" s="86"/>
      <c r="TR138" s="86"/>
      <c r="TS138" s="86"/>
      <c r="TT138" s="86"/>
      <c r="TU138" s="86"/>
      <c r="TV138" s="86"/>
      <c r="TW138" s="86"/>
      <c r="TX138" s="86"/>
      <c r="TY138" s="86"/>
      <c r="TZ138" s="86"/>
      <c r="UA138" s="86"/>
      <c r="UB138" s="86"/>
      <c r="UC138" s="86"/>
      <c r="UD138" s="86"/>
      <c r="UE138" s="86"/>
      <c r="UF138" s="86"/>
      <c r="UG138" s="86"/>
      <c r="UH138" s="86"/>
      <c r="UI138" s="86"/>
      <c r="UJ138" s="86"/>
      <c r="UK138" s="86"/>
      <c r="UL138" s="86"/>
      <c r="UM138" s="86"/>
      <c r="UN138" s="86"/>
      <c r="UO138" s="86"/>
      <c r="UP138" s="86"/>
      <c r="UQ138" s="86"/>
      <c r="UR138" s="86"/>
      <c r="US138" s="86"/>
      <c r="UT138" s="86"/>
      <c r="UU138" s="86"/>
      <c r="UV138" s="86"/>
      <c r="UW138" s="86"/>
      <c r="UX138" s="86"/>
      <c r="UY138" s="86"/>
      <c r="UZ138" s="86"/>
      <c r="VA138" s="86"/>
      <c r="VB138" s="86"/>
      <c r="VC138" s="86"/>
      <c r="VD138" s="86"/>
      <c r="VE138" s="86"/>
      <c r="VF138" s="86"/>
      <c r="VG138" s="86"/>
      <c r="VH138" s="86"/>
      <c r="VI138" s="86"/>
      <c r="VJ138" s="86"/>
      <c r="VK138" s="86"/>
      <c r="VL138" s="86"/>
      <c r="VM138" s="86"/>
      <c r="VN138" s="86"/>
      <c r="VO138" s="86"/>
      <c r="VP138" s="86"/>
      <c r="VQ138" s="86"/>
      <c r="VR138" s="86"/>
      <c r="VS138" s="86"/>
      <c r="VT138" s="86"/>
      <c r="VU138" s="86"/>
      <c r="VV138" s="86"/>
      <c r="VW138" s="86"/>
      <c r="VX138" s="86"/>
      <c r="VY138" s="86"/>
      <c r="VZ138" s="86"/>
      <c r="WA138" s="86"/>
      <c r="WB138" s="86"/>
      <c r="WC138" s="86"/>
      <c r="WD138" s="86"/>
      <c r="WE138" s="86"/>
      <c r="WF138" s="86"/>
      <c r="WG138" s="86"/>
      <c r="WH138" s="86"/>
      <c r="WI138" s="86"/>
      <c r="WJ138" s="86"/>
      <c r="WK138" s="86"/>
      <c r="WL138" s="86"/>
      <c r="WM138" s="86"/>
      <c r="WN138" s="86"/>
      <c r="WO138" s="86"/>
      <c r="WP138" s="86"/>
      <c r="WQ138" s="86"/>
      <c r="WR138" s="86"/>
      <c r="WS138" s="86"/>
      <c r="WT138" s="86"/>
      <c r="WU138" s="86"/>
      <c r="WV138" s="86"/>
      <c r="WW138" s="86"/>
      <c r="WX138" s="86"/>
      <c r="WY138" s="86"/>
      <c r="WZ138" s="86"/>
      <c r="XA138" s="86"/>
      <c r="XB138" s="86"/>
      <c r="XC138" s="86"/>
      <c r="XD138" s="86"/>
      <c r="XE138" s="86"/>
      <c r="XF138" s="86"/>
      <c r="XG138" s="86"/>
      <c r="XH138" s="86"/>
      <c r="XI138" s="86"/>
      <c r="XJ138" s="86"/>
      <c r="XK138" s="86"/>
      <c r="XL138" s="86"/>
      <c r="XM138" s="86"/>
      <c r="XN138" s="86"/>
      <c r="XO138" s="86"/>
      <c r="XP138" s="86"/>
      <c r="XQ138" s="86"/>
      <c r="XR138" s="86"/>
      <c r="XS138" s="86"/>
      <c r="XT138" s="86"/>
      <c r="XU138" s="86"/>
      <c r="XV138" s="86"/>
      <c r="XW138" s="86"/>
      <c r="XX138" s="86"/>
      <c r="XY138" s="86"/>
      <c r="XZ138" s="86"/>
      <c r="YA138" s="86"/>
      <c r="YB138" s="86"/>
      <c r="YC138" s="86"/>
      <c r="YD138" s="86"/>
      <c r="YE138" s="86"/>
      <c r="YF138" s="86"/>
      <c r="YG138" s="86"/>
      <c r="YH138" s="86"/>
      <c r="YI138" s="86"/>
      <c r="YJ138" s="86"/>
      <c r="YK138" s="86"/>
      <c r="YL138" s="86"/>
      <c r="YM138" s="86"/>
      <c r="YN138" s="86"/>
      <c r="YO138" s="86"/>
      <c r="YP138" s="86"/>
      <c r="YQ138" s="86"/>
      <c r="YR138" s="86"/>
      <c r="YS138" s="86"/>
      <c r="YT138" s="86"/>
      <c r="YU138" s="86"/>
      <c r="YV138" s="86"/>
      <c r="YW138" s="86"/>
      <c r="YX138" s="86"/>
      <c r="YY138" s="86"/>
      <c r="YZ138" s="86"/>
      <c r="ZA138" s="86"/>
      <c r="ZB138" s="86"/>
      <c r="ZC138" s="86"/>
      <c r="ZD138" s="86"/>
      <c r="ZE138" s="86"/>
      <c r="ZF138" s="86"/>
      <c r="ZG138" s="86"/>
      <c r="ZH138" s="86"/>
      <c r="ZI138" s="86"/>
      <c r="ZJ138" s="86"/>
      <c r="ZK138" s="86"/>
      <c r="ZL138" s="86"/>
      <c r="ZM138" s="86"/>
      <c r="ZN138" s="86"/>
      <c r="ZO138" s="86"/>
      <c r="ZP138" s="86"/>
      <c r="ZQ138" s="86"/>
      <c r="ZR138" s="86"/>
      <c r="ZS138" s="86"/>
      <c r="ZT138" s="86"/>
      <c r="ZU138" s="86"/>
      <c r="ZV138" s="86"/>
      <c r="ZW138" s="86"/>
      <c r="ZX138" s="86"/>
      <c r="ZY138" s="86"/>
      <c r="ZZ138" s="86"/>
      <c r="AAA138" s="86"/>
      <c r="AAB138" s="86"/>
      <c r="AAC138" s="86"/>
      <c r="AAD138" s="86"/>
      <c r="AAE138" s="86"/>
      <c r="AAF138" s="86"/>
      <c r="AAG138" s="86"/>
      <c r="AAH138" s="86"/>
      <c r="AAI138" s="86"/>
      <c r="AAP138" s="86"/>
      <c r="AAQ138" s="86"/>
      <c r="AAR138" s="86"/>
      <c r="AAS138" s="86"/>
      <c r="AAT138" s="86"/>
      <c r="AAU138" s="86"/>
      <c r="AAV138" s="86"/>
      <c r="AAW138" s="86"/>
      <c r="AAX138" s="86"/>
      <c r="AAY138" s="86"/>
      <c r="AAZ138" s="86"/>
      <c r="ABA138" s="86"/>
      <c r="ABB138" s="86"/>
      <c r="ABC138" s="86"/>
      <c r="ABD138" s="86"/>
      <c r="ABE138" s="86"/>
      <c r="ABF138" s="86"/>
      <c r="ABG138" s="86"/>
      <c r="ABH138" s="86"/>
      <c r="ABI138" s="86"/>
      <c r="ABJ138" s="86"/>
      <c r="ABK138" s="86"/>
      <c r="ABL138" s="86"/>
      <c r="ABM138" s="86"/>
      <c r="ABN138" s="86"/>
      <c r="ABO138" s="86"/>
      <c r="ABP138" s="86"/>
      <c r="ABQ138" s="86"/>
      <c r="ABR138" s="86"/>
      <c r="ABS138" s="86"/>
      <c r="ABT138" s="86"/>
      <c r="ABU138" s="86"/>
      <c r="ABV138" s="86"/>
      <c r="ABW138" s="86"/>
      <c r="ABX138" s="86"/>
      <c r="ABY138" s="86"/>
      <c r="ABZ138" s="86"/>
      <c r="ACA138" s="86"/>
      <c r="ACB138" s="86"/>
      <c r="ACC138" s="86"/>
      <c r="ACD138" s="86"/>
      <c r="ACE138" s="86"/>
      <c r="ACF138" s="86"/>
      <c r="ACG138" s="86"/>
      <c r="ACH138" s="86"/>
      <c r="ACI138" s="86"/>
      <c r="ACJ138" s="86"/>
      <c r="ACK138" s="86"/>
      <c r="ACL138" s="86"/>
      <c r="ACM138" s="86"/>
      <c r="ACN138" s="86"/>
      <c r="ACO138" s="86"/>
      <c r="ACP138" s="86"/>
      <c r="ACQ138" s="86"/>
      <c r="ACR138" s="86"/>
      <c r="ACS138" s="86"/>
      <c r="ACT138" s="86"/>
      <c r="ACU138" s="86"/>
      <c r="ACV138" s="86"/>
      <c r="ACW138" s="86"/>
      <c r="ACX138" s="86"/>
      <c r="ACY138" s="86"/>
      <c r="ACZ138" s="86"/>
      <c r="ADA138" s="86"/>
      <c r="ADB138" s="86"/>
      <c r="ADC138" s="86"/>
      <c r="ADD138" s="86"/>
      <c r="ADE138" s="86"/>
      <c r="ADF138" s="86"/>
      <c r="ADG138" s="86"/>
      <c r="ADH138" s="86"/>
      <c r="ADI138" s="86"/>
      <c r="ADJ138" s="86"/>
      <c r="ADK138" s="86"/>
      <c r="ADL138" s="86"/>
      <c r="ADM138" s="86"/>
      <c r="ADN138" s="86"/>
      <c r="ADO138" s="86"/>
      <c r="ADP138" s="86"/>
      <c r="ADQ138" s="86"/>
      <c r="ADR138" s="86"/>
      <c r="ADS138" s="86"/>
      <c r="ADT138" s="86"/>
      <c r="ADU138" s="86"/>
      <c r="ADV138" s="86"/>
      <c r="ADW138" s="86"/>
      <c r="ADX138" s="86"/>
      <c r="ADY138" s="86"/>
      <c r="ADZ138" s="86"/>
      <c r="AEA138" s="86"/>
      <c r="AEB138" s="86"/>
      <c r="AEC138" s="86"/>
      <c r="AED138" s="86"/>
      <c r="AEE138" s="86"/>
      <c r="AEF138" s="86"/>
      <c r="AEG138" s="86"/>
      <c r="AEH138" s="86"/>
      <c r="AEI138" s="86"/>
      <c r="AEJ138" s="86"/>
      <c r="AEK138" s="86"/>
      <c r="AEL138" s="86"/>
      <c r="AEM138" s="86"/>
      <c r="AEN138" s="86"/>
      <c r="AEO138" s="86"/>
      <c r="AEP138" s="86"/>
      <c r="AEQ138" s="86"/>
      <c r="AER138" s="86"/>
      <c r="AES138" s="86"/>
      <c r="AET138" s="86"/>
      <c r="AEU138" s="86"/>
      <c r="AEV138" s="86"/>
      <c r="AEW138" s="86"/>
      <c r="AEX138" s="86"/>
      <c r="AEY138" s="86"/>
      <c r="AEZ138" s="86"/>
      <c r="AFA138" s="86"/>
      <c r="AFB138" s="86"/>
      <c r="AFC138" s="86"/>
      <c r="AFD138" s="86"/>
      <c r="AFE138" s="86"/>
      <c r="AFF138" s="86"/>
      <c r="AFG138" s="86"/>
      <c r="AFH138" s="86"/>
      <c r="AFI138" s="86"/>
      <c r="AFJ138" s="86"/>
      <c r="AFK138" s="86"/>
      <c r="AFL138" s="86"/>
      <c r="AFM138" s="86"/>
      <c r="AFN138" s="86"/>
      <c r="AFO138" s="86"/>
      <c r="AFP138" s="86"/>
      <c r="AFQ138" s="86"/>
      <c r="AFR138" s="86"/>
      <c r="AFS138" s="86"/>
      <c r="AFT138" s="86"/>
      <c r="AFU138" s="86"/>
      <c r="AFV138" s="86"/>
      <c r="AFW138" s="86"/>
      <c r="AFX138" s="86"/>
      <c r="AFY138" s="86"/>
      <c r="AFZ138" s="86"/>
      <c r="AGA138" s="86"/>
      <c r="AGB138" s="86"/>
      <c r="AGC138" s="86"/>
      <c r="AGD138" s="86"/>
      <c r="AGE138" s="86"/>
      <c r="AGF138" s="86"/>
      <c r="AGG138" s="86"/>
      <c r="AGH138" s="86"/>
      <c r="AGI138" s="86"/>
      <c r="AGJ138" s="86"/>
      <c r="AGK138" s="86"/>
      <c r="AGL138" s="86"/>
      <c r="AGM138" s="86"/>
      <c r="AGN138" s="86"/>
      <c r="AGO138" s="86"/>
      <c r="AGP138" s="86"/>
      <c r="AGQ138" s="86"/>
      <c r="AGR138" s="86"/>
      <c r="AGS138" s="86"/>
      <c r="AGT138" s="86"/>
      <c r="AGU138" s="86"/>
      <c r="AGV138" s="86"/>
      <c r="AGW138" s="86"/>
      <c r="AGX138" s="86"/>
      <c r="AGY138" s="86"/>
      <c r="AGZ138" s="86"/>
      <c r="AHA138" s="86"/>
      <c r="AHB138" s="86"/>
      <c r="AHC138" s="86"/>
      <c r="AHD138" s="86"/>
      <c r="AHE138" s="86"/>
      <c r="AHF138" s="86"/>
      <c r="AHG138" s="86"/>
      <c r="AHH138" s="86"/>
      <c r="AHI138" s="86"/>
      <c r="AHJ138" s="86"/>
      <c r="AHK138" s="86"/>
      <c r="AHL138" s="86"/>
      <c r="AHM138" s="86"/>
      <c r="AHN138" s="86"/>
      <c r="AHO138" s="86"/>
      <c r="AHP138" s="86"/>
      <c r="AHQ138" s="86"/>
      <c r="AHR138" s="86"/>
      <c r="AHS138" s="86"/>
      <c r="AHT138" s="86"/>
      <c r="AHU138" s="86"/>
      <c r="AHV138" s="86"/>
      <c r="AHW138" s="86"/>
      <c r="AHX138" s="86"/>
      <c r="AHY138" s="86"/>
      <c r="AHZ138" s="86"/>
      <c r="AIA138" s="86"/>
      <c r="AIB138" s="86"/>
      <c r="AIC138" s="86"/>
      <c r="AID138" s="86"/>
      <c r="AIE138" s="86"/>
      <c r="AIF138" s="86"/>
      <c r="AIG138" s="86"/>
      <c r="AIH138" s="86"/>
      <c r="AII138" s="86"/>
      <c r="AIJ138" s="86"/>
      <c r="AIK138" s="86"/>
      <c r="AIL138" s="86"/>
      <c r="AIM138" s="86"/>
      <c r="AIN138" s="86"/>
      <c r="AIO138" s="86"/>
      <c r="AIP138" s="86"/>
      <c r="AIQ138" s="86"/>
      <c r="AIR138" s="86"/>
      <c r="AIS138" s="86"/>
      <c r="AIT138" s="86"/>
      <c r="AIU138" s="86"/>
      <c r="AIV138" s="86"/>
      <c r="AIW138" s="86"/>
      <c r="AIX138" s="86"/>
      <c r="AIY138" s="86"/>
      <c r="AIZ138" s="86"/>
      <c r="AJA138" s="86"/>
      <c r="AJB138" s="86"/>
      <c r="AJC138" s="86"/>
      <c r="AJD138" s="86"/>
      <c r="AJE138" s="86"/>
      <c r="AJF138" s="86"/>
      <c r="AJG138" s="86"/>
      <c r="AJH138" s="86"/>
      <c r="AJI138" s="86"/>
      <c r="AJJ138" s="86"/>
      <c r="AJK138" s="86"/>
      <c r="AJL138" s="86"/>
      <c r="AJM138" s="86"/>
      <c r="AJN138" s="86"/>
      <c r="AJO138" s="86"/>
      <c r="AJP138" s="86"/>
      <c r="AJQ138" s="86"/>
      <c r="AJR138" s="86"/>
      <c r="AJS138" s="86"/>
      <c r="AJT138" s="86"/>
      <c r="AJU138" s="86"/>
      <c r="AJV138" s="86"/>
      <c r="AJW138" s="86"/>
      <c r="AJX138" s="86"/>
      <c r="AJY138" s="86"/>
      <c r="AJZ138" s="86"/>
      <c r="AKA138" s="86"/>
      <c r="AKB138" s="86"/>
      <c r="AKC138" s="86"/>
      <c r="AKD138" s="86"/>
      <c r="AKE138" s="86"/>
      <c r="AKL138" s="86"/>
      <c r="AKM138" s="86"/>
      <c r="AKN138" s="86"/>
      <c r="AKO138" s="86"/>
      <c r="AKP138" s="86"/>
      <c r="AKQ138" s="86"/>
      <c r="AKR138" s="86"/>
      <c r="AKS138" s="86"/>
      <c r="AKT138" s="86"/>
      <c r="AKU138" s="86"/>
      <c r="AKV138" s="86"/>
      <c r="AKW138" s="86"/>
      <c r="AKX138" s="86"/>
      <c r="AKY138" s="86"/>
      <c r="AKZ138" s="86"/>
      <c r="ALA138" s="86"/>
      <c r="ALB138" s="86"/>
      <c r="ALC138" s="86"/>
      <c r="ALD138" s="86"/>
      <c r="ALE138" s="86"/>
      <c r="ALF138" s="86"/>
      <c r="ALG138" s="86"/>
      <c r="ALH138" s="86"/>
      <c r="ALI138" s="86"/>
      <c r="ALJ138" s="86"/>
      <c r="ALK138" s="86"/>
      <c r="ALL138" s="86"/>
      <c r="ALM138" s="86"/>
      <c r="ALN138" s="86"/>
      <c r="ALO138" s="86"/>
      <c r="ALP138" s="86"/>
      <c r="ALQ138" s="86"/>
      <c r="ALR138" s="86"/>
      <c r="ALS138" s="86"/>
      <c r="ALT138" s="86"/>
      <c r="ALU138" s="86"/>
      <c r="ALV138" s="86"/>
      <c r="ALW138" s="86"/>
      <c r="ALX138" s="86"/>
      <c r="ALY138" s="86"/>
      <c r="ALZ138" s="86"/>
      <c r="AMA138" s="86"/>
      <c r="AMB138" s="86"/>
      <c r="AMC138" s="86"/>
      <c r="AMD138" s="86"/>
      <c r="AME138" s="86"/>
      <c r="AMF138" s="86"/>
      <c r="AMG138" s="86"/>
      <c r="AMH138" s="86"/>
      <c r="AMI138" s="86"/>
      <c r="AMJ138" s="86"/>
      <c r="AMK138" s="86"/>
      <c r="AML138" s="86"/>
      <c r="AMM138" s="86"/>
      <c r="AMN138" s="86"/>
      <c r="AMO138" s="86"/>
      <c r="AMP138" s="86"/>
      <c r="AMQ138" s="86"/>
      <c r="AMR138" s="86"/>
      <c r="AMS138" s="86"/>
      <c r="AMT138" s="86"/>
      <c r="AMU138" s="86"/>
      <c r="AMV138" s="86"/>
      <c r="AMW138" s="86"/>
      <c r="AMX138" s="86"/>
      <c r="AMY138" s="86"/>
      <c r="AMZ138" s="86"/>
      <c r="ANA138" s="86"/>
      <c r="ANB138" s="86"/>
      <c r="ANC138" s="86"/>
      <c r="AND138" s="86"/>
      <c r="ANE138" s="86"/>
      <c r="ANF138" s="86"/>
      <c r="ANG138" s="86"/>
      <c r="ANH138" s="86"/>
      <c r="ANI138" s="86"/>
      <c r="ANJ138" s="86"/>
      <c r="ANK138" s="86"/>
      <c r="ANL138" s="86"/>
      <c r="ANM138" s="86"/>
      <c r="ANN138" s="86"/>
      <c r="ANO138" s="86"/>
      <c r="ANP138" s="86"/>
      <c r="ANQ138" s="86"/>
      <c r="ANR138" s="86"/>
      <c r="ANS138" s="86"/>
      <c r="ANT138" s="86"/>
      <c r="ANU138" s="86"/>
      <c r="ANV138" s="86"/>
      <c r="ANW138" s="86"/>
      <c r="ANX138" s="86"/>
      <c r="ANY138" s="86"/>
      <c r="ANZ138" s="86"/>
      <c r="AOA138" s="86"/>
      <c r="AOB138" s="86"/>
      <c r="AOC138" s="86"/>
      <c r="AOD138" s="86"/>
      <c r="AOE138" s="86"/>
      <c r="AOF138" s="86"/>
      <c r="AOG138" s="86"/>
      <c r="AOH138" s="86"/>
      <c r="AOI138" s="86"/>
      <c r="AOJ138" s="86"/>
      <c r="AOK138" s="86"/>
      <c r="AOL138" s="86"/>
      <c r="AOM138" s="86"/>
      <c r="AON138" s="86"/>
      <c r="AOO138" s="86"/>
      <c r="AOP138" s="86"/>
      <c r="AOQ138" s="86"/>
      <c r="AOR138" s="86"/>
      <c r="AOS138" s="86"/>
      <c r="AOT138" s="86"/>
      <c r="AOU138" s="86"/>
      <c r="AOV138" s="86"/>
      <c r="AOW138" s="86"/>
      <c r="AOX138" s="86"/>
      <c r="AOY138" s="86"/>
      <c r="AOZ138" s="86"/>
      <c r="APA138" s="86"/>
      <c r="APB138" s="86"/>
      <c r="APC138" s="86"/>
      <c r="APD138" s="86"/>
      <c r="APE138" s="86"/>
      <c r="APF138" s="86"/>
      <c r="APG138" s="86"/>
      <c r="APH138" s="86"/>
      <c r="API138" s="86"/>
      <c r="APJ138" s="86"/>
      <c r="APK138" s="86"/>
      <c r="APL138" s="86"/>
      <c r="APM138" s="86"/>
      <c r="APN138" s="86"/>
      <c r="APO138" s="86"/>
      <c r="APP138" s="86"/>
      <c r="APQ138" s="86"/>
      <c r="APR138" s="86"/>
      <c r="APS138" s="86"/>
      <c r="APT138" s="86"/>
      <c r="APU138" s="86"/>
      <c r="APV138" s="86"/>
      <c r="APW138" s="86"/>
      <c r="APX138" s="86"/>
      <c r="APY138" s="86"/>
      <c r="APZ138" s="86"/>
      <c r="AQA138" s="86"/>
      <c r="AQB138" s="86"/>
      <c r="AQC138" s="86"/>
      <c r="AQD138" s="86"/>
      <c r="AQE138" s="86"/>
      <c r="AQF138" s="86"/>
      <c r="AQG138" s="86"/>
      <c r="AQH138" s="86"/>
      <c r="AQI138" s="86"/>
      <c r="AQJ138" s="86"/>
      <c r="AQK138" s="86"/>
      <c r="AQL138" s="86"/>
      <c r="AQM138" s="86"/>
      <c r="AQN138" s="86"/>
      <c r="AQO138" s="86"/>
      <c r="AQP138" s="86"/>
      <c r="AQQ138" s="86"/>
      <c r="AQR138" s="86"/>
      <c r="AQS138" s="86"/>
      <c r="AQT138" s="86"/>
      <c r="AQU138" s="86"/>
      <c r="AQV138" s="86"/>
      <c r="AQW138" s="86"/>
      <c r="AQX138" s="86"/>
      <c r="AQY138" s="86"/>
      <c r="AQZ138" s="86"/>
      <c r="ARA138" s="86"/>
      <c r="ARB138" s="86"/>
      <c r="ARC138" s="86"/>
      <c r="ARD138" s="86"/>
      <c r="ARE138" s="86"/>
      <c r="ARF138" s="86"/>
      <c r="ARG138" s="86"/>
      <c r="ARH138" s="86"/>
      <c r="ARI138" s="86"/>
      <c r="ARJ138" s="86"/>
      <c r="ARK138" s="86"/>
      <c r="ARL138" s="86"/>
      <c r="ARM138" s="86"/>
      <c r="ARN138" s="86"/>
      <c r="ARO138" s="86"/>
      <c r="ARP138" s="86"/>
      <c r="ARQ138" s="86"/>
      <c r="ARR138" s="86"/>
      <c r="ARS138" s="86"/>
      <c r="ART138" s="86"/>
      <c r="ARU138" s="86"/>
      <c r="ARV138" s="86"/>
      <c r="ARW138" s="86"/>
      <c r="ARX138" s="86"/>
      <c r="ARY138" s="86"/>
      <c r="ARZ138" s="86"/>
      <c r="ASA138" s="86"/>
      <c r="ASB138" s="86"/>
      <c r="ASC138" s="86"/>
      <c r="ASD138" s="86"/>
      <c r="ASE138" s="86"/>
      <c r="ASF138" s="86"/>
      <c r="ASG138" s="86"/>
      <c r="ASH138" s="86"/>
      <c r="ASI138" s="86"/>
      <c r="ASJ138" s="86"/>
      <c r="ASK138" s="86"/>
      <c r="ASL138" s="86"/>
      <c r="ASM138" s="86"/>
      <c r="ASN138" s="86"/>
      <c r="ASO138" s="86"/>
      <c r="ASP138" s="86"/>
      <c r="ASQ138" s="86"/>
      <c r="ASR138" s="86"/>
      <c r="ASS138" s="86"/>
      <c r="AST138" s="86"/>
      <c r="ASU138" s="86"/>
      <c r="ASV138" s="86"/>
      <c r="ASW138" s="86"/>
      <c r="ASX138" s="86"/>
      <c r="ASY138" s="86"/>
      <c r="ASZ138" s="86"/>
      <c r="ATA138" s="86"/>
      <c r="ATB138" s="86"/>
      <c r="ATC138" s="86"/>
      <c r="ATD138" s="86"/>
      <c r="ATE138" s="86"/>
      <c r="ATF138" s="86"/>
      <c r="ATG138" s="86"/>
      <c r="ATH138" s="86"/>
      <c r="ATI138" s="86"/>
      <c r="ATJ138" s="86"/>
      <c r="ATK138" s="86"/>
      <c r="ATL138" s="86"/>
      <c r="ATM138" s="86"/>
      <c r="ATN138" s="86"/>
      <c r="ATO138" s="86"/>
      <c r="ATP138" s="86"/>
      <c r="ATQ138" s="86"/>
      <c r="ATR138" s="86"/>
      <c r="ATS138" s="86"/>
      <c r="ATT138" s="86"/>
      <c r="ATU138" s="86"/>
      <c r="ATV138" s="86"/>
      <c r="ATW138" s="86"/>
      <c r="ATX138" s="86"/>
      <c r="ATY138" s="86"/>
      <c r="ATZ138" s="86"/>
      <c r="AUA138" s="86"/>
      <c r="AUH138" s="86"/>
      <c r="AUI138" s="86"/>
      <c r="AUJ138" s="86"/>
      <c r="AUK138" s="86"/>
      <c r="AUL138" s="86"/>
      <c r="AUM138" s="86"/>
      <c r="AUN138" s="86"/>
      <c r="AUO138" s="86"/>
      <c r="AUP138" s="86"/>
      <c r="AUQ138" s="86"/>
      <c r="AUR138" s="86"/>
      <c r="AUS138" s="86"/>
      <c r="AUT138" s="86"/>
      <c r="AUU138" s="86"/>
      <c r="AUV138" s="86"/>
      <c r="AUW138" s="86"/>
      <c r="AUX138" s="86"/>
      <c r="AUY138" s="86"/>
      <c r="AUZ138" s="86"/>
      <c r="AVA138" s="86"/>
      <c r="AVB138" s="86"/>
      <c r="AVC138" s="86"/>
      <c r="AVD138" s="86"/>
      <c r="AVE138" s="86"/>
      <c r="AVF138" s="86"/>
      <c r="AVG138" s="86"/>
      <c r="AVH138" s="86"/>
      <c r="AVI138" s="86"/>
      <c r="AVJ138" s="86"/>
      <c r="AVK138" s="86"/>
      <c r="AVL138" s="86"/>
      <c r="AVM138" s="86"/>
      <c r="AVN138" s="86"/>
      <c r="AVO138" s="86"/>
      <c r="AVP138" s="86"/>
      <c r="AVQ138" s="86"/>
      <c r="AVR138" s="86"/>
      <c r="AVS138" s="86"/>
      <c r="AVT138" s="86"/>
      <c r="AVU138" s="86"/>
      <c r="AVV138" s="86"/>
      <c r="AVW138" s="86"/>
      <c r="AVX138" s="86"/>
      <c r="AVY138" s="86"/>
      <c r="AVZ138" s="86"/>
      <c r="AWA138" s="86"/>
      <c r="AWB138" s="86"/>
      <c r="AWC138" s="86"/>
      <c r="AWD138" s="86"/>
      <c r="AWE138" s="86"/>
      <c r="AWF138" s="86"/>
      <c r="AWG138" s="86"/>
      <c r="AWH138" s="86"/>
      <c r="AWI138" s="86"/>
      <c r="AWJ138" s="86"/>
      <c r="AWK138" s="86"/>
      <c r="AWL138" s="86"/>
      <c r="AWM138" s="86"/>
      <c r="AWN138" s="86"/>
      <c r="AWO138" s="86"/>
      <c r="AWP138" s="86"/>
      <c r="AWQ138" s="86"/>
      <c r="AWR138" s="86"/>
      <c r="AWS138" s="86"/>
      <c r="AWT138" s="86"/>
      <c r="AWU138" s="86"/>
      <c r="AWV138" s="86"/>
      <c r="AWW138" s="86"/>
      <c r="AWX138" s="86"/>
      <c r="AWY138" s="86"/>
      <c r="AWZ138" s="86"/>
      <c r="AXA138" s="86"/>
      <c r="AXB138" s="86"/>
      <c r="AXC138" s="86"/>
      <c r="AXD138" s="86"/>
      <c r="AXE138" s="86"/>
      <c r="AXF138" s="86"/>
      <c r="AXG138" s="86"/>
      <c r="AXH138" s="86"/>
      <c r="AXI138" s="86"/>
      <c r="AXJ138" s="86"/>
      <c r="AXK138" s="86"/>
      <c r="AXL138" s="86"/>
      <c r="AXM138" s="86"/>
      <c r="AXN138" s="86"/>
      <c r="AXO138" s="86"/>
      <c r="AXP138" s="86"/>
      <c r="AXQ138" s="86"/>
      <c r="AXR138" s="86"/>
      <c r="AXS138" s="86"/>
      <c r="AXT138" s="86"/>
      <c r="AXU138" s="86"/>
      <c r="AXV138" s="86"/>
      <c r="AXW138" s="86"/>
      <c r="AXX138" s="86"/>
      <c r="AXY138" s="86"/>
      <c r="AXZ138" s="86"/>
      <c r="AYA138" s="86"/>
      <c r="AYB138" s="86"/>
      <c r="AYC138" s="86"/>
      <c r="AYD138" s="86"/>
      <c r="AYE138" s="86"/>
      <c r="AYF138" s="86"/>
      <c r="AYG138" s="86"/>
      <c r="AYH138" s="86"/>
      <c r="AYI138" s="86"/>
      <c r="AYJ138" s="86"/>
      <c r="AYK138" s="86"/>
      <c r="AYL138" s="86"/>
      <c r="AYM138" s="86"/>
      <c r="AYN138" s="86"/>
      <c r="AYO138" s="86"/>
      <c r="AYP138" s="86"/>
      <c r="AYQ138" s="86"/>
      <c r="AYR138" s="86"/>
      <c r="AYS138" s="86"/>
      <c r="AYT138" s="86"/>
      <c r="AYU138" s="86"/>
      <c r="AYV138" s="86"/>
      <c r="AYW138" s="86"/>
      <c r="AYX138" s="86"/>
      <c r="AYY138" s="86"/>
      <c r="AYZ138" s="86"/>
      <c r="AZA138" s="86"/>
      <c r="AZB138" s="86"/>
      <c r="AZC138" s="86"/>
      <c r="AZD138" s="86"/>
      <c r="AZE138" s="86"/>
      <c r="AZF138" s="86"/>
      <c r="AZG138" s="86"/>
      <c r="AZH138" s="86"/>
      <c r="AZI138" s="86"/>
      <c r="AZJ138" s="86"/>
      <c r="AZK138" s="86"/>
      <c r="AZL138" s="86"/>
      <c r="AZM138" s="86"/>
      <c r="AZN138" s="86"/>
      <c r="AZO138" s="86"/>
      <c r="AZP138" s="86"/>
      <c r="AZQ138" s="86"/>
      <c r="AZR138" s="86"/>
      <c r="AZS138" s="86"/>
      <c r="AZT138" s="86"/>
      <c r="AZU138" s="86"/>
      <c r="AZV138" s="86"/>
      <c r="AZW138" s="86"/>
      <c r="AZX138" s="86"/>
      <c r="AZY138" s="86"/>
      <c r="AZZ138" s="86"/>
      <c r="BAA138" s="86"/>
      <c r="BAB138" s="86"/>
      <c r="BAC138" s="86"/>
      <c r="BAD138" s="86"/>
      <c r="BAE138" s="86"/>
      <c r="BAF138" s="86"/>
      <c r="BAG138" s="86"/>
      <c r="BAH138" s="86"/>
      <c r="BAI138" s="86"/>
      <c r="BAJ138" s="86"/>
      <c r="BAK138" s="86"/>
      <c r="BAL138" s="86"/>
      <c r="BAM138" s="86"/>
      <c r="BAN138" s="86"/>
      <c r="BAO138" s="86"/>
      <c r="BAP138" s="86"/>
      <c r="BAQ138" s="86"/>
      <c r="BAR138" s="86"/>
      <c r="BAS138" s="86"/>
      <c r="BAT138" s="86"/>
      <c r="BAU138" s="86"/>
      <c r="BAV138" s="86"/>
      <c r="BAW138" s="86"/>
      <c r="BAX138" s="86"/>
      <c r="BAY138" s="86"/>
      <c r="BAZ138" s="86"/>
      <c r="BBA138" s="86"/>
      <c r="BBB138" s="86"/>
      <c r="BBC138" s="86"/>
      <c r="BBD138" s="86"/>
      <c r="BBE138" s="86"/>
      <c r="BBF138" s="86"/>
      <c r="BBG138" s="86"/>
      <c r="BBH138" s="86"/>
      <c r="BBI138" s="86"/>
      <c r="BBJ138" s="86"/>
      <c r="BBK138" s="86"/>
      <c r="BBL138" s="86"/>
      <c r="BBM138" s="86"/>
      <c r="BBN138" s="86"/>
      <c r="BBO138" s="86"/>
      <c r="BBP138" s="86"/>
      <c r="BBQ138" s="86"/>
      <c r="BBR138" s="86"/>
      <c r="BBS138" s="86"/>
      <c r="BBT138" s="86"/>
      <c r="BBU138" s="86"/>
      <c r="BBV138" s="86"/>
      <c r="BBW138" s="86"/>
      <c r="BBX138" s="86"/>
      <c r="BBY138" s="86"/>
      <c r="BBZ138" s="86"/>
      <c r="BCA138" s="86"/>
      <c r="BCB138" s="86"/>
      <c r="BCC138" s="86"/>
      <c r="BCD138" s="86"/>
      <c r="BCE138" s="86"/>
      <c r="BCF138" s="86"/>
      <c r="BCG138" s="86"/>
      <c r="BCH138" s="86"/>
      <c r="BCI138" s="86"/>
      <c r="BCJ138" s="86"/>
      <c r="BCK138" s="86"/>
      <c r="BCL138" s="86"/>
      <c r="BCM138" s="86"/>
      <c r="BCN138" s="86"/>
      <c r="BCO138" s="86"/>
      <c r="BCP138" s="86"/>
      <c r="BCQ138" s="86"/>
      <c r="BCR138" s="86"/>
      <c r="BCS138" s="86"/>
      <c r="BCT138" s="86"/>
      <c r="BCU138" s="86"/>
      <c r="BCV138" s="86"/>
      <c r="BCW138" s="86"/>
      <c r="BCX138" s="86"/>
      <c r="BCY138" s="86"/>
      <c r="BCZ138" s="86"/>
      <c r="BDA138" s="86"/>
      <c r="BDB138" s="86"/>
      <c r="BDC138" s="86"/>
      <c r="BDD138" s="86"/>
      <c r="BDE138" s="86"/>
      <c r="BDF138" s="86"/>
      <c r="BDG138" s="86"/>
      <c r="BDH138" s="86"/>
      <c r="BDI138" s="86"/>
      <c r="BDJ138" s="86"/>
      <c r="BDK138" s="86"/>
      <c r="BDL138" s="86"/>
      <c r="BDM138" s="86"/>
      <c r="BDN138" s="86"/>
      <c r="BDO138" s="86"/>
      <c r="BDP138" s="86"/>
      <c r="BDQ138" s="86"/>
      <c r="BDR138" s="86"/>
      <c r="BDS138" s="86"/>
      <c r="BDT138" s="86"/>
      <c r="BDU138" s="86"/>
      <c r="BDV138" s="86"/>
      <c r="BDW138" s="86"/>
      <c r="BED138" s="86"/>
      <c r="BEE138" s="86"/>
      <c r="BEF138" s="86"/>
      <c r="BEG138" s="86"/>
      <c r="BEH138" s="86"/>
      <c r="BEI138" s="86"/>
      <c r="BEJ138" s="86"/>
      <c r="BEK138" s="86"/>
      <c r="BEL138" s="86"/>
      <c r="BEM138" s="86"/>
      <c r="BEN138" s="86"/>
      <c r="BEO138" s="86"/>
      <c r="BEP138" s="86"/>
      <c r="BEQ138" s="86"/>
      <c r="BER138" s="86"/>
      <c r="BES138" s="86"/>
      <c r="BET138" s="86"/>
      <c r="BEU138" s="86"/>
      <c r="BEV138" s="86"/>
      <c r="BEW138" s="86"/>
      <c r="BEX138" s="86"/>
      <c r="BEY138" s="86"/>
      <c r="BEZ138" s="86"/>
      <c r="BFA138" s="86"/>
      <c r="BFB138" s="86"/>
      <c r="BFC138" s="86"/>
      <c r="BFD138" s="86"/>
      <c r="BFE138" s="86"/>
      <c r="BFF138" s="86"/>
      <c r="BFG138" s="86"/>
      <c r="BFH138" s="86"/>
      <c r="BFI138" s="86"/>
      <c r="BFJ138" s="86"/>
      <c r="BFK138" s="86"/>
      <c r="BFL138" s="86"/>
      <c r="BFM138" s="86"/>
      <c r="BFN138" s="86"/>
      <c r="BFO138" s="86"/>
      <c r="BFP138" s="86"/>
      <c r="BFQ138" s="86"/>
      <c r="BFR138" s="86"/>
      <c r="BFS138" s="86"/>
      <c r="BFT138" s="86"/>
      <c r="BFU138" s="86"/>
      <c r="BFV138" s="86"/>
      <c r="BFW138" s="86"/>
      <c r="BFX138" s="86"/>
      <c r="BFY138" s="86"/>
      <c r="BFZ138" s="86"/>
      <c r="BGA138" s="86"/>
      <c r="BGB138" s="86"/>
      <c r="BGC138" s="86"/>
      <c r="BGD138" s="86"/>
      <c r="BGE138" s="86"/>
      <c r="BGF138" s="86"/>
      <c r="BGG138" s="86"/>
      <c r="BGH138" s="86"/>
      <c r="BGI138" s="86"/>
      <c r="BGJ138" s="86"/>
      <c r="BGK138" s="86"/>
      <c r="BGL138" s="86"/>
      <c r="BGM138" s="86"/>
      <c r="BGN138" s="86"/>
      <c r="BGO138" s="86"/>
      <c r="BGP138" s="86"/>
      <c r="BGQ138" s="86"/>
      <c r="BGR138" s="86"/>
      <c r="BGS138" s="86"/>
      <c r="BGT138" s="86"/>
      <c r="BGU138" s="86"/>
      <c r="BGV138" s="86"/>
      <c r="BGW138" s="86"/>
      <c r="BGX138" s="86"/>
      <c r="BGY138" s="86"/>
      <c r="BGZ138" s="86"/>
      <c r="BHA138" s="86"/>
      <c r="BHB138" s="86"/>
      <c r="BHC138" s="86"/>
      <c r="BHD138" s="86"/>
      <c r="BHE138" s="86"/>
      <c r="BHF138" s="86"/>
      <c r="BHG138" s="86"/>
      <c r="BHH138" s="86"/>
      <c r="BHI138" s="86"/>
      <c r="BHJ138" s="86"/>
      <c r="BHK138" s="86"/>
      <c r="BHL138" s="86"/>
      <c r="BHM138" s="86"/>
      <c r="BHN138" s="86"/>
      <c r="BHO138" s="86"/>
      <c r="BHP138" s="86"/>
      <c r="BHQ138" s="86"/>
      <c r="BHR138" s="86"/>
      <c r="BHS138" s="86"/>
      <c r="BHT138" s="86"/>
      <c r="BHU138" s="86"/>
      <c r="BHV138" s="86"/>
      <c r="BHW138" s="86"/>
      <c r="BHX138" s="86"/>
      <c r="BHY138" s="86"/>
      <c r="BHZ138" s="86"/>
      <c r="BIA138" s="86"/>
      <c r="BIB138" s="86"/>
      <c r="BIC138" s="86"/>
      <c r="BID138" s="86"/>
      <c r="BIE138" s="86"/>
      <c r="BIF138" s="86"/>
      <c r="BIG138" s="86"/>
      <c r="BIH138" s="86"/>
      <c r="BII138" s="86"/>
      <c r="BIJ138" s="86"/>
      <c r="BIK138" s="86"/>
      <c r="BIL138" s="86"/>
      <c r="BIM138" s="86"/>
      <c r="BIN138" s="86"/>
      <c r="BIO138" s="86"/>
      <c r="BIP138" s="86"/>
      <c r="BIQ138" s="86"/>
      <c r="BIR138" s="86"/>
      <c r="BIS138" s="86"/>
      <c r="BIT138" s="86"/>
      <c r="BIU138" s="86"/>
      <c r="BIV138" s="86"/>
      <c r="BIW138" s="86"/>
      <c r="BIX138" s="86"/>
      <c r="BIY138" s="86"/>
      <c r="BIZ138" s="86"/>
      <c r="BJA138" s="86"/>
      <c r="BJB138" s="86"/>
      <c r="BJC138" s="86"/>
      <c r="BJD138" s="86"/>
      <c r="BJE138" s="86"/>
      <c r="BJF138" s="86"/>
      <c r="BJG138" s="86"/>
      <c r="BJH138" s="86"/>
      <c r="BJI138" s="86"/>
      <c r="BJJ138" s="86"/>
      <c r="BJK138" s="86"/>
      <c r="BJL138" s="86"/>
      <c r="BJM138" s="86"/>
      <c r="BJN138" s="86"/>
      <c r="BJO138" s="86"/>
      <c r="BJP138" s="86"/>
      <c r="BJQ138" s="86"/>
      <c r="BJR138" s="86"/>
      <c r="BJS138" s="86"/>
      <c r="BJT138" s="86"/>
      <c r="BJU138" s="86"/>
      <c r="BJV138" s="86"/>
      <c r="BJW138" s="86"/>
      <c r="BJX138" s="86"/>
      <c r="BJY138" s="86"/>
      <c r="BJZ138" s="86"/>
      <c r="BKA138" s="86"/>
      <c r="BKB138" s="86"/>
      <c r="BKC138" s="86"/>
      <c r="BKD138" s="86"/>
      <c r="BKE138" s="86"/>
      <c r="BKF138" s="86"/>
      <c r="BKG138" s="86"/>
      <c r="BKH138" s="86"/>
      <c r="BKI138" s="86"/>
      <c r="BKJ138" s="86"/>
      <c r="BKK138" s="86"/>
      <c r="BKL138" s="86"/>
      <c r="BKM138" s="86"/>
      <c r="BKN138" s="86"/>
      <c r="BKO138" s="86"/>
      <c r="BKP138" s="86"/>
      <c r="BKQ138" s="86"/>
      <c r="BKR138" s="86"/>
      <c r="BKS138" s="86"/>
      <c r="BKT138" s="86"/>
      <c r="BKU138" s="86"/>
      <c r="BKV138" s="86"/>
      <c r="BKW138" s="86"/>
      <c r="BKX138" s="86"/>
      <c r="BKY138" s="86"/>
      <c r="BKZ138" s="86"/>
      <c r="BLA138" s="86"/>
      <c r="BLB138" s="86"/>
      <c r="BLC138" s="86"/>
      <c r="BLD138" s="86"/>
      <c r="BLE138" s="86"/>
      <c r="BLF138" s="86"/>
      <c r="BLG138" s="86"/>
      <c r="BLH138" s="86"/>
      <c r="BLI138" s="86"/>
      <c r="BLJ138" s="86"/>
      <c r="BLK138" s="86"/>
      <c r="BLL138" s="86"/>
      <c r="BLM138" s="86"/>
      <c r="BLN138" s="86"/>
      <c r="BLO138" s="86"/>
      <c r="BLP138" s="86"/>
      <c r="BLQ138" s="86"/>
      <c r="BLR138" s="86"/>
      <c r="BLS138" s="86"/>
      <c r="BLT138" s="86"/>
      <c r="BLU138" s="86"/>
      <c r="BLV138" s="86"/>
      <c r="BLW138" s="86"/>
      <c r="BLX138" s="86"/>
      <c r="BLY138" s="86"/>
      <c r="BLZ138" s="86"/>
      <c r="BMA138" s="86"/>
      <c r="BMB138" s="86"/>
      <c r="BMC138" s="86"/>
      <c r="BMD138" s="86"/>
      <c r="BME138" s="86"/>
      <c r="BMF138" s="86"/>
      <c r="BMG138" s="86"/>
      <c r="BMH138" s="86"/>
      <c r="BMI138" s="86"/>
      <c r="BMJ138" s="86"/>
      <c r="BMK138" s="86"/>
      <c r="BML138" s="86"/>
      <c r="BMM138" s="86"/>
      <c r="BMN138" s="86"/>
      <c r="BMO138" s="86"/>
      <c r="BMP138" s="86"/>
      <c r="BMQ138" s="86"/>
      <c r="BMR138" s="86"/>
      <c r="BMS138" s="86"/>
      <c r="BMT138" s="86"/>
      <c r="BMU138" s="86"/>
      <c r="BMV138" s="86"/>
      <c r="BMW138" s="86"/>
      <c r="BMX138" s="86"/>
      <c r="BMY138" s="86"/>
      <c r="BMZ138" s="86"/>
      <c r="BNA138" s="86"/>
      <c r="BNB138" s="86"/>
      <c r="BNC138" s="86"/>
      <c r="BND138" s="86"/>
      <c r="BNE138" s="86"/>
      <c r="BNF138" s="86"/>
      <c r="BNG138" s="86"/>
      <c r="BNH138" s="86"/>
      <c r="BNI138" s="86"/>
      <c r="BNJ138" s="86"/>
      <c r="BNK138" s="86"/>
      <c r="BNL138" s="86"/>
      <c r="BNM138" s="86"/>
      <c r="BNN138" s="86"/>
      <c r="BNO138" s="86"/>
      <c r="BNP138" s="86"/>
      <c r="BNQ138" s="86"/>
      <c r="BNR138" s="86"/>
      <c r="BNS138" s="86"/>
      <c r="BNZ138" s="86"/>
      <c r="BOA138" s="86"/>
      <c r="BOB138" s="86"/>
      <c r="BOC138" s="86"/>
      <c r="BOD138" s="86"/>
      <c r="BOE138" s="86"/>
      <c r="BOF138" s="86"/>
      <c r="BOG138" s="86"/>
      <c r="BOH138" s="86"/>
      <c r="BOI138" s="86"/>
      <c r="BOJ138" s="86"/>
      <c r="BOK138" s="86"/>
      <c r="BOL138" s="86"/>
      <c r="BOM138" s="86"/>
      <c r="BON138" s="86"/>
      <c r="BOO138" s="86"/>
      <c r="BOP138" s="86"/>
      <c r="BOQ138" s="86"/>
      <c r="BOR138" s="86"/>
      <c r="BOS138" s="86"/>
      <c r="BOT138" s="86"/>
      <c r="BOU138" s="86"/>
      <c r="BOV138" s="86"/>
      <c r="BOW138" s="86"/>
      <c r="BOX138" s="86"/>
      <c r="BOY138" s="86"/>
      <c r="BOZ138" s="86"/>
      <c r="BPA138" s="86"/>
      <c r="BPB138" s="86"/>
      <c r="BPC138" s="86"/>
      <c r="BPD138" s="86"/>
      <c r="BPE138" s="86"/>
      <c r="BPF138" s="86"/>
      <c r="BPG138" s="86"/>
      <c r="BPH138" s="86"/>
      <c r="BPI138" s="86"/>
      <c r="BPJ138" s="86"/>
      <c r="BPK138" s="86"/>
      <c r="BPL138" s="86"/>
      <c r="BPM138" s="86"/>
      <c r="BPN138" s="86"/>
      <c r="BPO138" s="86"/>
      <c r="BPP138" s="86"/>
      <c r="BPQ138" s="86"/>
      <c r="BPR138" s="86"/>
      <c r="BPS138" s="86"/>
      <c r="BPT138" s="86"/>
      <c r="BPU138" s="86"/>
      <c r="BPV138" s="86"/>
      <c r="BPW138" s="86"/>
      <c r="BPX138" s="86"/>
      <c r="BPY138" s="86"/>
      <c r="BPZ138" s="86"/>
      <c r="BQA138" s="86"/>
      <c r="BQB138" s="86"/>
      <c r="BQC138" s="86"/>
      <c r="BQD138" s="86"/>
      <c r="BQE138" s="86"/>
      <c r="BQF138" s="86"/>
      <c r="BQG138" s="86"/>
      <c r="BQH138" s="86"/>
      <c r="BQI138" s="86"/>
      <c r="BQJ138" s="86"/>
      <c r="BQK138" s="86"/>
      <c r="BQL138" s="86"/>
      <c r="BQM138" s="86"/>
      <c r="BQN138" s="86"/>
      <c r="BQO138" s="86"/>
      <c r="BQP138" s="86"/>
      <c r="BQQ138" s="86"/>
      <c r="BQR138" s="86"/>
      <c r="BQS138" s="86"/>
      <c r="BQT138" s="86"/>
      <c r="BQU138" s="86"/>
      <c r="BQV138" s="86"/>
      <c r="BQW138" s="86"/>
      <c r="BQX138" s="86"/>
      <c r="BQY138" s="86"/>
      <c r="BQZ138" s="86"/>
      <c r="BRA138" s="86"/>
      <c r="BRB138" s="86"/>
      <c r="BRC138" s="86"/>
      <c r="BRD138" s="86"/>
      <c r="BRE138" s="86"/>
      <c r="BRF138" s="86"/>
      <c r="BRG138" s="86"/>
      <c r="BRH138" s="86"/>
      <c r="BRI138" s="86"/>
      <c r="BRJ138" s="86"/>
      <c r="BRK138" s="86"/>
      <c r="BRL138" s="86"/>
      <c r="BRM138" s="86"/>
      <c r="BRN138" s="86"/>
      <c r="BRO138" s="86"/>
      <c r="BRP138" s="86"/>
      <c r="BRQ138" s="86"/>
      <c r="BRR138" s="86"/>
      <c r="BRS138" s="86"/>
      <c r="BRT138" s="86"/>
      <c r="BRU138" s="86"/>
      <c r="BRV138" s="86"/>
      <c r="BRW138" s="86"/>
      <c r="BRX138" s="86"/>
      <c r="BRY138" s="86"/>
      <c r="BRZ138" s="86"/>
      <c r="BSA138" s="86"/>
      <c r="BSB138" s="86"/>
      <c r="BSC138" s="86"/>
      <c r="BSD138" s="86"/>
      <c r="BSE138" s="86"/>
      <c r="BSF138" s="86"/>
      <c r="BSG138" s="86"/>
      <c r="BSH138" s="86"/>
      <c r="BSI138" s="86"/>
      <c r="BSJ138" s="86"/>
      <c r="BSK138" s="86"/>
      <c r="BSL138" s="86"/>
      <c r="BSM138" s="86"/>
      <c r="BSN138" s="86"/>
      <c r="BSO138" s="86"/>
      <c r="BSP138" s="86"/>
      <c r="BSQ138" s="86"/>
      <c r="BSR138" s="86"/>
      <c r="BSS138" s="86"/>
      <c r="BST138" s="86"/>
      <c r="BSU138" s="86"/>
      <c r="BSV138" s="86"/>
      <c r="BSW138" s="86"/>
      <c r="BSX138" s="86"/>
      <c r="BSY138" s="86"/>
      <c r="BSZ138" s="86"/>
      <c r="BTA138" s="86"/>
      <c r="BTB138" s="86"/>
      <c r="BTC138" s="86"/>
      <c r="BTD138" s="86"/>
      <c r="BTE138" s="86"/>
      <c r="BTF138" s="86"/>
      <c r="BTG138" s="86"/>
      <c r="BTH138" s="86"/>
      <c r="BTI138" s="86"/>
      <c r="BTJ138" s="86"/>
      <c r="BTK138" s="86"/>
      <c r="BTL138" s="86"/>
      <c r="BTM138" s="86"/>
      <c r="BTN138" s="86"/>
      <c r="BTO138" s="86"/>
      <c r="BTP138" s="86"/>
      <c r="BTQ138" s="86"/>
      <c r="BTR138" s="86"/>
      <c r="BTS138" s="86"/>
      <c r="BTT138" s="86"/>
      <c r="BTU138" s="86"/>
      <c r="BTV138" s="86"/>
      <c r="BTW138" s="86"/>
      <c r="BTX138" s="86"/>
      <c r="BTY138" s="86"/>
      <c r="BTZ138" s="86"/>
      <c r="BUA138" s="86"/>
      <c r="BUB138" s="86"/>
      <c r="BUC138" s="86"/>
      <c r="BUD138" s="86"/>
      <c r="BUE138" s="86"/>
      <c r="BUF138" s="86"/>
      <c r="BUG138" s="86"/>
      <c r="BUH138" s="86"/>
      <c r="BUI138" s="86"/>
      <c r="BUJ138" s="86"/>
      <c r="BUK138" s="86"/>
      <c r="BUL138" s="86"/>
      <c r="BUM138" s="86"/>
      <c r="BUN138" s="86"/>
      <c r="BUO138" s="86"/>
      <c r="BUP138" s="86"/>
      <c r="BUQ138" s="86"/>
      <c r="BUR138" s="86"/>
      <c r="BUS138" s="86"/>
      <c r="BUT138" s="86"/>
      <c r="BUU138" s="86"/>
      <c r="BUV138" s="86"/>
      <c r="BUW138" s="86"/>
      <c r="BUX138" s="86"/>
      <c r="BUY138" s="86"/>
      <c r="BUZ138" s="86"/>
      <c r="BVA138" s="86"/>
      <c r="BVB138" s="86"/>
      <c r="BVC138" s="86"/>
      <c r="BVD138" s="86"/>
      <c r="BVE138" s="86"/>
      <c r="BVF138" s="86"/>
      <c r="BVG138" s="86"/>
      <c r="BVH138" s="86"/>
      <c r="BVI138" s="86"/>
      <c r="BVJ138" s="86"/>
      <c r="BVK138" s="86"/>
      <c r="BVL138" s="86"/>
      <c r="BVM138" s="86"/>
      <c r="BVN138" s="86"/>
      <c r="BVO138" s="86"/>
      <c r="BVP138" s="86"/>
      <c r="BVQ138" s="86"/>
      <c r="BVR138" s="86"/>
      <c r="BVS138" s="86"/>
      <c r="BVT138" s="86"/>
      <c r="BVU138" s="86"/>
      <c r="BVV138" s="86"/>
      <c r="BVW138" s="86"/>
      <c r="BVX138" s="86"/>
      <c r="BVY138" s="86"/>
      <c r="BVZ138" s="86"/>
      <c r="BWA138" s="86"/>
      <c r="BWB138" s="86"/>
      <c r="BWC138" s="86"/>
      <c r="BWD138" s="86"/>
      <c r="BWE138" s="86"/>
      <c r="BWF138" s="86"/>
      <c r="BWG138" s="86"/>
      <c r="BWH138" s="86"/>
      <c r="BWI138" s="86"/>
      <c r="BWJ138" s="86"/>
      <c r="BWK138" s="86"/>
      <c r="BWL138" s="86"/>
      <c r="BWM138" s="86"/>
      <c r="BWN138" s="86"/>
      <c r="BWO138" s="86"/>
      <c r="BWP138" s="86"/>
      <c r="BWQ138" s="86"/>
      <c r="BWR138" s="86"/>
      <c r="BWS138" s="86"/>
      <c r="BWT138" s="86"/>
      <c r="BWU138" s="86"/>
      <c r="BWV138" s="86"/>
      <c r="BWW138" s="86"/>
      <c r="BWX138" s="86"/>
      <c r="BWY138" s="86"/>
      <c r="BWZ138" s="86"/>
      <c r="BXA138" s="86"/>
      <c r="BXB138" s="86"/>
      <c r="BXC138" s="86"/>
      <c r="BXD138" s="86"/>
      <c r="BXE138" s="86"/>
      <c r="BXF138" s="86"/>
      <c r="BXG138" s="86"/>
      <c r="BXH138" s="86"/>
      <c r="BXI138" s="86"/>
      <c r="BXJ138" s="86"/>
      <c r="BXK138" s="86"/>
      <c r="BXL138" s="86"/>
      <c r="BXM138" s="86"/>
      <c r="BXN138" s="86"/>
      <c r="BXO138" s="86"/>
      <c r="BXV138" s="86"/>
      <c r="BXW138" s="86"/>
      <c r="BXX138" s="86"/>
      <c r="BXY138" s="86"/>
      <c r="BXZ138" s="86"/>
      <c r="BYA138" s="86"/>
      <c r="BYB138" s="86"/>
      <c r="BYC138" s="86"/>
      <c r="BYD138" s="86"/>
      <c r="BYE138" s="86"/>
      <c r="BYF138" s="86"/>
      <c r="BYG138" s="86"/>
      <c r="BYH138" s="86"/>
      <c r="BYI138" s="86"/>
      <c r="BYJ138" s="86"/>
      <c r="BYK138" s="86"/>
      <c r="BYL138" s="86"/>
      <c r="BYM138" s="86"/>
      <c r="BYN138" s="86"/>
      <c r="BYO138" s="86"/>
      <c r="BYP138" s="86"/>
      <c r="BYQ138" s="86"/>
      <c r="BYR138" s="86"/>
      <c r="BYS138" s="86"/>
      <c r="BYT138" s="86"/>
      <c r="BYU138" s="86"/>
      <c r="BYV138" s="86"/>
      <c r="BYW138" s="86"/>
      <c r="BYX138" s="86"/>
      <c r="BYY138" s="86"/>
      <c r="BYZ138" s="86"/>
      <c r="BZA138" s="86"/>
      <c r="BZB138" s="86"/>
      <c r="BZC138" s="86"/>
      <c r="BZD138" s="86"/>
      <c r="BZE138" s="86"/>
      <c r="BZF138" s="86"/>
      <c r="BZG138" s="86"/>
      <c r="BZH138" s="86"/>
      <c r="BZI138" s="86"/>
      <c r="BZJ138" s="86"/>
      <c r="BZK138" s="86"/>
      <c r="BZL138" s="86"/>
      <c r="BZM138" s="86"/>
      <c r="BZN138" s="86"/>
      <c r="BZO138" s="86"/>
      <c r="BZP138" s="86"/>
      <c r="BZQ138" s="86"/>
      <c r="BZR138" s="86"/>
      <c r="BZS138" s="86"/>
      <c r="BZT138" s="86"/>
      <c r="BZU138" s="86"/>
      <c r="BZV138" s="86"/>
      <c r="BZW138" s="86"/>
      <c r="BZX138" s="86"/>
      <c r="BZY138" s="86"/>
      <c r="BZZ138" s="86"/>
      <c r="CAA138" s="86"/>
      <c r="CAB138" s="86"/>
      <c r="CAC138" s="86"/>
      <c r="CAD138" s="86"/>
      <c r="CAE138" s="86"/>
      <c r="CAF138" s="86"/>
      <c r="CAG138" s="86"/>
      <c r="CAH138" s="86"/>
      <c r="CAI138" s="86"/>
      <c r="CAJ138" s="86"/>
      <c r="CAK138" s="86"/>
      <c r="CAL138" s="86"/>
      <c r="CAM138" s="86"/>
      <c r="CAN138" s="86"/>
      <c r="CAO138" s="86"/>
      <c r="CAP138" s="86"/>
      <c r="CAQ138" s="86"/>
      <c r="CAR138" s="86"/>
      <c r="CAS138" s="86"/>
      <c r="CAT138" s="86"/>
      <c r="CAU138" s="86"/>
      <c r="CAV138" s="86"/>
      <c r="CAW138" s="86"/>
      <c r="CAX138" s="86"/>
      <c r="CAY138" s="86"/>
      <c r="CAZ138" s="86"/>
      <c r="CBA138" s="86"/>
      <c r="CBB138" s="86"/>
      <c r="CBC138" s="86"/>
      <c r="CBD138" s="86"/>
      <c r="CBE138" s="86"/>
      <c r="CBF138" s="86"/>
      <c r="CBG138" s="86"/>
      <c r="CBH138" s="86"/>
      <c r="CBI138" s="86"/>
      <c r="CBJ138" s="86"/>
      <c r="CBK138" s="86"/>
      <c r="CBL138" s="86"/>
      <c r="CBM138" s="86"/>
      <c r="CBN138" s="86"/>
      <c r="CBO138" s="86"/>
      <c r="CBP138" s="86"/>
      <c r="CBQ138" s="86"/>
      <c r="CBR138" s="86"/>
      <c r="CBS138" s="86"/>
      <c r="CBT138" s="86"/>
      <c r="CBU138" s="86"/>
      <c r="CBV138" s="86"/>
      <c r="CBW138" s="86"/>
      <c r="CBX138" s="86"/>
      <c r="CBY138" s="86"/>
      <c r="CBZ138" s="86"/>
      <c r="CCA138" s="86"/>
      <c r="CCB138" s="86"/>
      <c r="CCC138" s="86"/>
      <c r="CCD138" s="86"/>
      <c r="CCE138" s="86"/>
      <c r="CCF138" s="86"/>
      <c r="CCG138" s="86"/>
      <c r="CCH138" s="86"/>
      <c r="CCI138" s="86"/>
      <c r="CCJ138" s="86"/>
      <c r="CCK138" s="86"/>
      <c r="CCL138" s="86"/>
      <c r="CCM138" s="86"/>
      <c r="CCN138" s="86"/>
      <c r="CCO138" s="86"/>
      <c r="CCP138" s="86"/>
      <c r="CCQ138" s="86"/>
      <c r="CCR138" s="86"/>
      <c r="CCS138" s="86"/>
      <c r="CCT138" s="86"/>
      <c r="CCU138" s="86"/>
      <c r="CCV138" s="86"/>
      <c r="CCW138" s="86"/>
      <c r="CCX138" s="86"/>
      <c r="CCY138" s="86"/>
      <c r="CCZ138" s="86"/>
      <c r="CDA138" s="86"/>
      <c r="CDB138" s="86"/>
      <c r="CDC138" s="86"/>
      <c r="CDD138" s="86"/>
      <c r="CDE138" s="86"/>
      <c r="CDF138" s="86"/>
      <c r="CDG138" s="86"/>
      <c r="CDH138" s="86"/>
      <c r="CDI138" s="86"/>
      <c r="CDJ138" s="86"/>
      <c r="CDK138" s="86"/>
      <c r="CDL138" s="86"/>
      <c r="CDM138" s="86"/>
      <c r="CDN138" s="86"/>
      <c r="CDO138" s="86"/>
      <c r="CDP138" s="86"/>
      <c r="CDQ138" s="86"/>
      <c r="CDR138" s="86"/>
      <c r="CDS138" s="86"/>
      <c r="CDT138" s="86"/>
      <c r="CDU138" s="86"/>
      <c r="CDV138" s="86"/>
      <c r="CDW138" s="86"/>
      <c r="CDX138" s="86"/>
      <c r="CDY138" s="86"/>
      <c r="CDZ138" s="86"/>
      <c r="CEA138" s="86"/>
      <c r="CEB138" s="86"/>
      <c r="CEC138" s="86"/>
      <c r="CED138" s="86"/>
      <c r="CEE138" s="86"/>
      <c r="CEF138" s="86"/>
      <c r="CEG138" s="86"/>
      <c r="CEH138" s="86"/>
      <c r="CEI138" s="86"/>
      <c r="CEJ138" s="86"/>
      <c r="CEK138" s="86"/>
      <c r="CEL138" s="86"/>
      <c r="CEM138" s="86"/>
      <c r="CEN138" s="86"/>
      <c r="CEO138" s="86"/>
      <c r="CEP138" s="86"/>
      <c r="CEQ138" s="86"/>
      <c r="CER138" s="86"/>
      <c r="CES138" s="86"/>
      <c r="CET138" s="86"/>
      <c r="CEU138" s="86"/>
      <c r="CEV138" s="86"/>
      <c r="CEW138" s="86"/>
      <c r="CEX138" s="86"/>
      <c r="CEY138" s="86"/>
      <c r="CEZ138" s="86"/>
      <c r="CFA138" s="86"/>
      <c r="CFB138" s="86"/>
      <c r="CFC138" s="86"/>
      <c r="CFD138" s="86"/>
      <c r="CFE138" s="86"/>
      <c r="CFF138" s="86"/>
      <c r="CFG138" s="86"/>
      <c r="CFH138" s="86"/>
      <c r="CFI138" s="86"/>
      <c r="CFJ138" s="86"/>
      <c r="CFK138" s="86"/>
      <c r="CFL138" s="86"/>
      <c r="CFM138" s="86"/>
      <c r="CFN138" s="86"/>
      <c r="CFO138" s="86"/>
      <c r="CFP138" s="86"/>
      <c r="CFQ138" s="86"/>
      <c r="CFR138" s="86"/>
      <c r="CFS138" s="86"/>
      <c r="CFT138" s="86"/>
      <c r="CFU138" s="86"/>
      <c r="CFV138" s="86"/>
      <c r="CFW138" s="86"/>
      <c r="CFX138" s="86"/>
      <c r="CFY138" s="86"/>
      <c r="CFZ138" s="86"/>
      <c r="CGA138" s="86"/>
      <c r="CGB138" s="86"/>
      <c r="CGC138" s="86"/>
      <c r="CGD138" s="86"/>
      <c r="CGE138" s="86"/>
      <c r="CGF138" s="86"/>
      <c r="CGG138" s="86"/>
      <c r="CGH138" s="86"/>
      <c r="CGI138" s="86"/>
      <c r="CGJ138" s="86"/>
      <c r="CGK138" s="86"/>
      <c r="CGL138" s="86"/>
      <c r="CGM138" s="86"/>
      <c r="CGN138" s="86"/>
      <c r="CGO138" s="86"/>
      <c r="CGP138" s="86"/>
      <c r="CGQ138" s="86"/>
      <c r="CGR138" s="86"/>
      <c r="CGS138" s="86"/>
      <c r="CGT138" s="86"/>
      <c r="CGU138" s="86"/>
      <c r="CGV138" s="86"/>
      <c r="CGW138" s="86"/>
      <c r="CGX138" s="86"/>
      <c r="CGY138" s="86"/>
      <c r="CGZ138" s="86"/>
      <c r="CHA138" s="86"/>
      <c r="CHB138" s="86"/>
      <c r="CHC138" s="86"/>
      <c r="CHD138" s="86"/>
      <c r="CHE138" s="86"/>
      <c r="CHF138" s="86"/>
      <c r="CHG138" s="86"/>
      <c r="CHH138" s="86"/>
      <c r="CHI138" s="86"/>
      <c r="CHJ138" s="86"/>
      <c r="CHK138" s="86"/>
      <c r="CHR138" s="86"/>
      <c r="CHS138" s="86"/>
      <c r="CHT138" s="86"/>
      <c r="CHU138" s="86"/>
      <c r="CHV138" s="86"/>
      <c r="CHW138" s="86"/>
      <c r="CHX138" s="86"/>
      <c r="CHY138" s="86"/>
      <c r="CHZ138" s="86"/>
      <c r="CIA138" s="86"/>
      <c r="CIB138" s="86"/>
      <c r="CIC138" s="86"/>
      <c r="CID138" s="86"/>
      <c r="CIE138" s="86"/>
      <c r="CIF138" s="86"/>
      <c r="CIG138" s="86"/>
      <c r="CIH138" s="86"/>
      <c r="CII138" s="86"/>
      <c r="CIJ138" s="86"/>
      <c r="CIK138" s="86"/>
      <c r="CIL138" s="86"/>
      <c r="CIM138" s="86"/>
      <c r="CIN138" s="86"/>
      <c r="CIO138" s="86"/>
      <c r="CIP138" s="86"/>
      <c r="CIQ138" s="86"/>
      <c r="CIR138" s="86"/>
      <c r="CIS138" s="86"/>
      <c r="CIT138" s="86"/>
      <c r="CIU138" s="86"/>
      <c r="CIV138" s="86"/>
      <c r="CIW138" s="86"/>
      <c r="CIX138" s="86"/>
      <c r="CIY138" s="86"/>
      <c r="CIZ138" s="86"/>
      <c r="CJA138" s="86"/>
      <c r="CJB138" s="86"/>
      <c r="CJC138" s="86"/>
      <c r="CJD138" s="86"/>
      <c r="CJE138" s="86"/>
      <c r="CJF138" s="86"/>
      <c r="CJG138" s="86"/>
      <c r="CJH138" s="86"/>
      <c r="CJI138" s="86"/>
      <c r="CJJ138" s="86"/>
      <c r="CJK138" s="86"/>
      <c r="CJL138" s="86"/>
      <c r="CJM138" s="86"/>
      <c r="CJN138" s="86"/>
      <c r="CJO138" s="86"/>
      <c r="CJP138" s="86"/>
      <c r="CJQ138" s="86"/>
      <c r="CJR138" s="86"/>
      <c r="CJS138" s="86"/>
      <c r="CJT138" s="86"/>
      <c r="CJU138" s="86"/>
      <c r="CJV138" s="86"/>
      <c r="CJW138" s="86"/>
      <c r="CJX138" s="86"/>
      <c r="CJY138" s="86"/>
      <c r="CJZ138" s="86"/>
      <c r="CKA138" s="86"/>
      <c r="CKB138" s="86"/>
      <c r="CKC138" s="86"/>
      <c r="CKD138" s="86"/>
      <c r="CKE138" s="86"/>
      <c r="CKF138" s="86"/>
      <c r="CKG138" s="86"/>
      <c r="CKH138" s="86"/>
      <c r="CKI138" s="86"/>
      <c r="CKJ138" s="86"/>
      <c r="CKK138" s="86"/>
      <c r="CKL138" s="86"/>
      <c r="CKM138" s="86"/>
      <c r="CKN138" s="86"/>
      <c r="CKO138" s="86"/>
      <c r="CKP138" s="86"/>
      <c r="CKQ138" s="86"/>
      <c r="CKR138" s="86"/>
      <c r="CKS138" s="86"/>
      <c r="CKT138" s="86"/>
      <c r="CKU138" s="86"/>
      <c r="CKV138" s="86"/>
      <c r="CKW138" s="86"/>
      <c r="CKX138" s="86"/>
      <c r="CKY138" s="86"/>
      <c r="CKZ138" s="86"/>
      <c r="CLA138" s="86"/>
      <c r="CLB138" s="86"/>
      <c r="CLC138" s="86"/>
      <c r="CLD138" s="86"/>
      <c r="CLE138" s="86"/>
      <c r="CLF138" s="86"/>
      <c r="CLG138" s="86"/>
      <c r="CLH138" s="86"/>
      <c r="CLI138" s="86"/>
      <c r="CLJ138" s="86"/>
      <c r="CLK138" s="86"/>
      <c r="CLL138" s="86"/>
      <c r="CLM138" s="86"/>
      <c r="CLN138" s="86"/>
      <c r="CLO138" s="86"/>
      <c r="CLP138" s="86"/>
      <c r="CLQ138" s="86"/>
      <c r="CLR138" s="86"/>
      <c r="CLS138" s="86"/>
      <c r="CLT138" s="86"/>
      <c r="CLU138" s="86"/>
      <c r="CLV138" s="86"/>
      <c r="CLW138" s="86"/>
      <c r="CLX138" s="86"/>
      <c r="CLY138" s="86"/>
      <c r="CLZ138" s="86"/>
      <c r="CMA138" s="86"/>
      <c r="CMB138" s="86"/>
      <c r="CMC138" s="86"/>
      <c r="CMD138" s="86"/>
      <c r="CME138" s="86"/>
      <c r="CMF138" s="86"/>
      <c r="CMG138" s="86"/>
      <c r="CMH138" s="86"/>
      <c r="CMI138" s="86"/>
      <c r="CMJ138" s="86"/>
      <c r="CMK138" s="86"/>
      <c r="CML138" s="86"/>
      <c r="CMM138" s="86"/>
      <c r="CMN138" s="86"/>
      <c r="CMO138" s="86"/>
      <c r="CMP138" s="86"/>
      <c r="CMQ138" s="86"/>
      <c r="CMR138" s="86"/>
      <c r="CMS138" s="86"/>
      <c r="CMT138" s="86"/>
      <c r="CMU138" s="86"/>
      <c r="CMV138" s="86"/>
      <c r="CMW138" s="86"/>
      <c r="CMX138" s="86"/>
      <c r="CMY138" s="86"/>
      <c r="CMZ138" s="86"/>
      <c r="CNA138" s="86"/>
      <c r="CNB138" s="86"/>
      <c r="CNC138" s="86"/>
      <c r="CND138" s="86"/>
      <c r="CNE138" s="86"/>
      <c r="CNF138" s="86"/>
      <c r="CNG138" s="86"/>
      <c r="CNH138" s="86"/>
      <c r="CNI138" s="86"/>
      <c r="CNJ138" s="86"/>
      <c r="CNK138" s="86"/>
      <c r="CNL138" s="86"/>
      <c r="CNM138" s="86"/>
      <c r="CNN138" s="86"/>
      <c r="CNO138" s="86"/>
      <c r="CNP138" s="86"/>
      <c r="CNQ138" s="86"/>
      <c r="CNR138" s="86"/>
      <c r="CNS138" s="86"/>
      <c r="CNT138" s="86"/>
      <c r="CNU138" s="86"/>
      <c r="CNV138" s="86"/>
      <c r="CNW138" s="86"/>
      <c r="CNX138" s="86"/>
      <c r="CNY138" s="86"/>
      <c r="CNZ138" s="86"/>
      <c r="COA138" s="86"/>
      <c r="COB138" s="86"/>
      <c r="COC138" s="86"/>
      <c r="COD138" s="86"/>
      <c r="COE138" s="86"/>
      <c r="COF138" s="86"/>
      <c r="COG138" s="86"/>
      <c r="COH138" s="86"/>
      <c r="COI138" s="86"/>
      <c r="COJ138" s="86"/>
      <c r="COK138" s="86"/>
      <c r="COL138" s="86"/>
      <c r="COM138" s="86"/>
      <c r="CON138" s="86"/>
      <c r="COO138" s="86"/>
      <c r="COP138" s="86"/>
      <c r="COQ138" s="86"/>
      <c r="COR138" s="86"/>
      <c r="COS138" s="86"/>
      <c r="COT138" s="86"/>
      <c r="COU138" s="86"/>
      <c r="COV138" s="86"/>
      <c r="COW138" s="86"/>
      <c r="COX138" s="86"/>
      <c r="COY138" s="86"/>
      <c r="COZ138" s="86"/>
      <c r="CPA138" s="86"/>
      <c r="CPB138" s="86"/>
      <c r="CPC138" s="86"/>
      <c r="CPD138" s="86"/>
      <c r="CPE138" s="86"/>
      <c r="CPF138" s="86"/>
      <c r="CPG138" s="86"/>
      <c r="CPH138" s="86"/>
      <c r="CPI138" s="86"/>
      <c r="CPJ138" s="86"/>
      <c r="CPK138" s="86"/>
      <c r="CPL138" s="86"/>
      <c r="CPM138" s="86"/>
      <c r="CPN138" s="86"/>
      <c r="CPO138" s="86"/>
      <c r="CPP138" s="86"/>
      <c r="CPQ138" s="86"/>
      <c r="CPR138" s="86"/>
      <c r="CPS138" s="86"/>
      <c r="CPT138" s="86"/>
      <c r="CPU138" s="86"/>
      <c r="CPV138" s="86"/>
      <c r="CPW138" s="86"/>
      <c r="CPX138" s="86"/>
      <c r="CPY138" s="86"/>
      <c r="CPZ138" s="86"/>
      <c r="CQA138" s="86"/>
      <c r="CQB138" s="86"/>
      <c r="CQC138" s="86"/>
      <c r="CQD138" s="86"/>
      <c r="CQE138" s="86"/>
      <c r="CQF138" s="86"/>
      <c r="CQG138" s="86"/>
      <c r="CQH138" s="86"/>
      <c r="CQI138" s="86"/>
      <c r="CQJ138" s="86"/>
      <c r="CQK138" s="86"/>
      <c r="CQL138" s="86"/>
      <c r="CQM138" s="86"/>
      <c r="CQN138" s="86"/>
      <c r="CQO138" s="86"/>
      <c r="CQP138" s="86"/>
      <c r="CQQ138" s="86"/>
      <c r="CQR138" s="86"/>
      <c r="CQS138" s="86"/>
      <c r="CQT138" s="86"/>
      <c r="CQU138" s="86"/>
      <c r="CQV138" s="86"/>
      <c r="CQW138" s="86"/>
      <c r="CQX138" s="86"/>
      <c r="CQY138" s="86"/>
      <c r="CQZ138" s="86"/>
      <c r="CRA138" s="86"/>
      <c r="CRB138" s="86"/>
      <c r="CRC138" s="86"/>
      <c r="CRD138" s="86"/>
      <c r="CRE138" s="86"/>
      <c r="CRF138" s="86"/>
      <c r="CRG138" s="86"/>
      <c r="CRN138" s="86"/>
      <c r="CRO138" s="86"/>
      <c r="CRP138" s="86"/>
      <c r="CRQ138" s="86"/>
      <c r="CRR138" s="86"/>
      <c r="CRS138" s="86"/>
      <c r="CRT138" s="86"/>
      <c r="CRU138" s="86"/>
      <c r="CRV138" s="86"/>
      <c r="CRW138" s="86"/>
      <c r="CRX138" s="86"/>
      <c r="CRY138" s="86"/>
      <c r="CRZ138" s="86"/>
      <c r="CSA138" s="86"/>
      <c r="CSB138" s="86"/>
      <c r="CSC138" s="86"/>
      <c r="CSD138" s="86"/>
      <c r="CSE138" s="86"/>
      <c r="CSF138" s="86"/>
      <c r="CSG138" s="86"/>
      <c r="CSH138" s="86"/>
      <c r="CSI138" s="86"/>
      <c r="CSJ138" s="86"/>
      <c r="CSK138" s="86"/>
      <c r="CSL138" s="86"/>
      <c r="CSM138" s="86"/>
      <c r="CSN138" s="86"/>
      <c r="CSO138" s="86"/>
      <c r="CSP138" s="86"/>
      <c r="CSQ138" s="86"/>
      <c r="CSR138" s="86"/>
      <c r="CSS138" s="86"/>
      <c r="CST138" s="86"/>
      <c r="CSU138" s="86"/>
      <c r="CSV138" s="86"/>
      <c r="CSW138" s="86"/>
      <c r="CSX138" s="86"/>
      <c r="CSY138" s="86"/>
      <c r="CSZ138" s="86"/>
      <c r="CTA138" s="86"/>
      <c r="CTB138" s="86"/>
      <c r="CTC138" s="86"/>
      <c r="CTD138" s="86"/>
      <c r="CTE138" s="86"/>
      <c r="CTF138" s="86"/>
      <c r="CTG138" s="86"/>
      <c r="CTH138" s="86"/>
      <c r="CTI138" s="86"/>
      <c r="CTJ138" s="86"/>
      <c r="CTK138" s="86"/>
      <c r="CTL138" s="86"/>
      <c r="CTM138" s="86"/>
      <c r="CTN138" s="86"/>
      <c r="CTO138" s="86"/>
      <c r="CTP138" s="86"/>
      <c r="CTQ138" s="86"/>
      <c r="CTR138" s="86"/>
      <c r="CTS138" s="86"/>
      <c r="CTT138" s="86"/>
      <c r="CTU138" s="86"/>
      <c r="CTV138" s="86"/>
      <c r="CTW138" s="86"/>
      <c r="CTX138" s="86"/>
      <c r="CTY138" s="86"/>
      <c r="CTZ138" s="86"/>
      <c r="CUA138" s="86"/>
      <c r="CUB138" s="86"/>
      <c r="CUC138" s="86"/>
      <c r="CUD138" s="86"/>
      <c r="CUE138" s="86"/>
      <c r="CUF138" s="86"/>
      <c r="CUG138" s="86"/>
      <c r="CUH138" s="86"/>
      <c r="CUI138" s="86"/>
      <c r="CUJ138" s="86"/>
      <c r="CUK138" s="86"/>
      <c r="CUL138" s="86"/>
      <c r="CUM138" s="86"/>
      <c r="CUN138" s="86"/>
      <c r="CUO138" s="86"/>
      <c r="CUP138" s="86"/>
      <c r="CUQ138" s="86"/>
      <c r="CUR138" s="86"/>
      <c r="CUS138" s="86"/>
      <c r="CUT138" s="86"/>
      <c r="CUU138" s="86"/>
      <c r="CUV138" s="86"/>
      <c r="CUW138" s="86"/>
      <c r="CUX138" s="86"/>
      <c r="CUY138" s="86"/>
      <c r="CUZ138" s="86"/>
      <c r="CVA138" s="86"/>
      <c r="CVB138" s="86"/>
      <c r="CVC138" s="86"/>
      <c r="CVD138" s="86"/>
      <c r="CVE138" s="86"/>
      <c r="CVF138" s="86"/>
      <c r="CVG138" s="86"/>
      <c r="CVH138" s="86"/>
      <c r="CVI138" s="86"/>
      <c r="CVJ138" s="86"/>
      <c r="CVK138" s="86"/>
      <c r="CVL138" s="86"/>
      <c r="CVM138" s="86"/>
      <c r="CVN138" s="86"/>
      <c r="CVO138" s="86"/>
      <c r="CVP138" s="86"/>
      <c r="CVQ138" s="86"/>
      <c r="CVR138" s="86"/>
      <c r="CVS138" s="86"/>
      <c r="CVT138" s="86"/>
      <c r="CVU138" s="86"/>
      <c r="CVV138" s="86"/>
      <c r="CVW138" s="86"/>
      <c r="CVX138" s="86"/>
      <c r="CVY138" s="86"/>
      <c r="CVZ138" s="86"/>
      <c r="CWA138" s="86"/>
      <c r="CWB138" s="86"/>
      <c r="CWC138" s="86"/>
      <c r="CWD138" s="86"/>
      <c r="CWE138" s="86"/>
      <c r="CWF138" s="86"/>
      <c r="CWG138" s="86"/>
      <c r="CWH138" s="86"/>
      <c r="CWI138" s="86"/>
      <c r="CWJ138" s="86"/>
      <c r="CWK138" s="86"/>
      <c r="CWL138" s="86"/>
      <c r="CWM138" s="86"/>
      <c r="CWN138" s="86"/>
      <c r="CWO138" s="86"/>
      <c r="CWP138" s="86"/>
      <c r="CWQ138" s="86"/>
      <c r="CWR138" s="86"/>
      <c r="CWS138" s="86"/>
      <c r="CWT138" s="86"/>
      <c r="CWU138" s="86"/>
      <c r="CWV138" s="86"/>
      <c r="CWW138" s="86"/>
      <c r="CWX138" s="86"/>
      <c r="CWY138" s="86"/>
      <c r="CWZ138" s="86"/>
      <c r="CXA138" s="86"/>
      <c r="CXB138" s="86"/>
      <c r="CXC138" s="86"/>
      <c r="CXD138" s="86"/>
      <c r="CXE138" s="86"/>
      <c r="CXF138" s="86"/>
      <c r="CXG138" s="86"/>
      <c r="CXH138" s="86"/>
      <c r="CXI138" s="86"/>
      <c r="CXJ138" s="86"/>
      <c r="CXK138" s="86"/>
      <c r="CXL138" s="86"/>
      <c r="CXM138" s="86"/>
      <c r="CXN138" s="86"/>
      <c r="CXO138" s="86"/>
      <c r="CXP138" s="86"/>
      <c r="CXQ138" s="86"/>
      <c r="CXR138" s="86"/>
      <c r="CXS138" s="86"/>
      <c r="CXT138" s="86"/>
      <c r="CXU138" s="86"/>
      <c r="CXV138" s="86"/>
      <c r="CXW138" s="86"/>
      <c r="CXX138" s="86"/>
      <c r="CXY138" s="86"/>
      <c r="CXZ138" s="86"/>
      <c r="CYA138" s="86"/>
      <c r="CYB138" s="86"/>
      <c r="CYC138" s="86"/>
      <c r="CYD138" s="86"/>
      <c r="CYE138" s="86"/>
      <c r="CYF138" s="86"/>
      <c r="CYG138" s="86"/>
      <c r="CYH138" s="86"/>
      <c r="CYI138" s="86"/>
      <c r="CYJ138" s="86"/>
      <c r="CYK138" s="86"/>
      <c r="CYL138" s="86"/>
      <c r="CYM138" s="86"/>
      <c r="CYN138" s="86"/>
      <c r="CYO138" s="86"/>
      <c r="CYP138" s="86"/>
      <c r="CYQ138" s="86"/>
      <c r="CYR138" s="86"/>
      <c r="CYS138" s="86"/>
      <c r="CYT138" s="86"/>
      <c r="CYU138" s="86"/>
      <c r="CYV138" s="86"/>
      <c r="CYW138" s="86"/>
      <c r="CYX138" s="86"/>
      <c r="CYY138" s="86"/>
      <c r="CYZ138" s="86"/>
      <c r="CZA138" s="86"/>
      <c r="CZB138" s="86"/>
      <c r="CZC138" s="86"/>
      <c r="CZD138" s="86"/>
      <c r="CZE138" s="86"/>
      <c r="CZF138" s="86"/>
      <c r="CZG138" s="86"/>
      <c r="CZH138" s="86"/>
      <c r="CZI138" s="86"/>
      <c r="CZJ138" s="86"/>
      <c r="CZK138" s="86"/>
      <c r="CZL138" s="86"/>
      <c r="CZM138" s="86"/>
      <c r="CZN138" s="86"/>
      <c r="CZO138" s="86"/>
      <c r="CZP138" s="86"/>
      <c r="CZQ138" s="86"/>
      <c r="CZR138" s="86"/>
      <c r="CZS138" s="86"/>
      <c r="CZT138" s="86"/>
      <c r="CZU138" s="86"/>
      <c r="CZV138" s="86"/>
      <c r="CZW138" s="86"/>
      <c r="CZX138" s="86"/>
      <c r="CZY138" s="86"/>
      <c r="CZZ138" s="86"/>
      <c r="DAA138" s="86"/>
      <c r="DAB138" s="86"/>
      <c r="DAC138" s="86"/>
      <c r="DAD138" s="86"/>
      <c r="DAE138" s="86"/>
      <c r="DAF138" s="86"/>
      <c r="DAG138" s="86"/>
      <c r="DAH138" s="86"/>
      <c r="DAI138" s="86"/>
      <c r="DAJ138" s="86"/>
      <c r="DAK138" s="86"/>
      <c r="DAL138" s="86"/>
      <c r="DAM138" s="86"/>
      <c r="DAN138" s="86"/>
      <c r="DAO138" s="86"/>
      <c r="DAP138" s="86"/>
      <c r="DAQ138" s="86"/>
      <c r="DAR138" s="86"/>
      <c r="DAS138" s="86"/>
      <c r="DAT138" s="86"/>
      <c r="DAU138" s="86"/>
      <c r="DAV138" s="86"/>
      <c r="DAW138" s="86"/>
      <c r="DAX138" s="86"/>
      <c r="DAY138" s="86"/>
      <c r="DAZ138" s="86"/>
      <c r="DBA138" s="86"/>
      <c r="DBB138" s="86"/>
      <c r="DBC138" s="86"/>
      <c r="DBJ138" s="86"/>
      <c r="DBK138" s="86"/>
      <c r="DBL138" s="86"/>
      <c r="DBM138" s="86"/>
      <c r="DBN138" s="86"/>
      <c r="DBO138" s="86"/>
      <c r="DBP138" s="86"/>
      <c r="DBQ138" s="86"/>
      <c r="DBR138" s="86"/>
      <c r="DBS138" s="86"/>
      <c r="DBT138" s="86"/>
      <c r="DBU138" s="86"/>
      <c r="DBV138" s="86"/>
      <c r="DBW138" s="86"/>
      <c r="DBX138" s="86"/>
      <c r="DBY138" s="86"/>
      <c r="DBZ138" s="86"/>
      <c r="DCA138" s="86"/>
      <c r="DCB138" s="86"/>
      <c r="DCC138" s="86"/>
      <c r="DCD138" s="86"/>
      <c r="DCE138" s="86"/>
      <c r="DCF138" s="86"/>
      <c r="DCG138" s="86"/>
      <c r="DCH138" s="86"/>
      <c r="DCI138" s="86"/>
      <c r="DCJ138" s="86"/>
      <c r="DCK138" s="86"/>
      <c r="DCL138" s="86"/>
      <c r="DCM138" s="86"/>
      <c r="DCN138" s="86"/>
      <c r="DCO138" s="86"/>
      <c r="DCP138" s="86"/>
      <c r="DCQ138" s="86"/>
      <c r="DCR138" s="86"/>
      <c r="DCS138" s="86"/>
      <c r="DCT138" s="86"/>
      <c r="DCU138" s="86"/>
      <c r="DCV138" s="86"/>
      <c r="DCW138" s="86"/>
      <c r="DCX138" s="86"/>
      <c r="DCY138" s="86"/>
      <c r="DCZ138" s="86"/>
      <c r="DDA138" s="86"/>
      <c r="DDB138" s="86"/>
      <c r="DDC138" s="86"/>
      <c r="DDD138" s="86"/>
      <c r="DDE138" s="86"/>
      <c r="DDF138" s="86"/>
      <c r="DDG138" s="86"/>
      <c r="DDH138" s="86"/>
      <c r="DDI138" s="86"/>
      <c r="DDJ138" s="86"/>
      <c r="DDK138" s="86"/>
      <c r="DDL138" s="86"/>
      <c r="DDM138" s="86"/>
      <c r="DDN138" s="86"/>
      <c r="DDO138" s="86"/>
      <c r="DDP138" s="86"/>
      <c r="DDQ138" s="86"/>
      <c r="DDR138" s="86"/>
      <c r="DDS138" s="86"/>
      <c r="DDT138" s="86"/>
      <c r="DDU138" s="86"/>
      <c r="DDV138" s="86"/>
      <c r="DDW138" s="86"/>
      <c r="DDX138" s="86"/>
      <c r="DDY138" s="86"/>
      <c r="DDZ138" s="86"/>
      <c r="DEA138" s="86"/>
      <c r="DEB138" s="86"/>
      <c r="DEC138" s="86"/>
      <c r="DED138" s="86"/>
      <c r="DEE138" s="86"/>
      <c r="DEF138" s="86"/>
      <c r="DEG138" s="86"/>
      <c r="DEH138" s="86"/>
      <c r="DEI138" s="86"/>
      <c r="DEJ138" s="86"/>
      <c r="DEK138" s="86"/>
      <c r="DEL138" s="86"/>
      <c r="DEM138" s="86"/>
      <c r="DEN138" s="86"/>
      <c r="DEO138" s="86"/>
      <c r="DEP138" s="86"/>
      <c r="DEQ138" s="86"/>
      <c r="DER138" s="86"/>
      <c r="DES138" s="86"/>
      <c r="DET138" s="86"/>
      <c r="DEU138" s="86"/>
      <c r="DEV138" s="86"/>
      <c r="DEW138" s="86"/>
      <c r="DEX138" s="86"/>
      <c r="DEY138" s="86"/>
      <c r="DEZ138" s="86"/>
      <c r="DFA138" s="86"/>
      <c r="DFB138" s="86"/>
      <c r="DFC138" s="86"/>
      <c r="DFD138" s="86"/>
      <c r="DFE138" s="86"/>
      <c r="DFF138" s="86"/>
      <c r="DFG138" s="86"/>
      <c r="DFH138" s="86"/>
      <c r="DFI138" s="86"/>
      <c r="DFJ138" s="86"/>
      <c r="DFK138" s="86"/>
      <c r="DFL138" s="86"/>
      <c r="DFM138" s="86"/>
      <c r="DFN138" s="86"/>
      <c r="DFO138" s="86"/>
      <c r="DFP138" s="86"/>
      <c r="DFQ138" s="86"/>
      <c r="DFR138" s="86"/>
      <c r="DFS138" s="86"/>
      <c r="DFT138" s="86"/>
      <c r="DFU138" s="86"/>
      <c r="DFV138" s="86"/>
      <c r="DFW138" s="86"/>
      <c r="DFX138" s="86"/>
      <c r="DFY138" s="86"/>
      <c r="DFZ138" s="86"/>
      <c r="DGA138" s="86"/>
      <c r="DGB138" s="86"/>
      <c r="DGC138" s="86"/>
      <c r="DGD138" s="86"/>
      <c r="DGE138" s="86"/>
      <c r="DGF138" s="86"/>
      <c r="DGG138" s="86"/>
      <c r="DGH138" s="86"/>
      <c r="DGI138" s="86"/>
      <c r="DGJ138" s="86"/>
      <c r="DGK138" s="86"/>
      <c r="DGL138" s="86"/>
      <c r="DGM138" s="86"/>
      <c r="DGN138" s="86"/>
      <c r="DGO138" s="86"/>
      <c r="DGP138" s="86"/>
      <c r="DGQ138" s="86"/>
      <c r="DGR138" s="86"/>
      <c r="DGS138" s="86"/>
      <c r="DGT138" s="86"/>
      <c r="DGU138" s="86"/>
      <c r="DGV138" s="86"/>
      <c r="DGW138" s="86"/>
      <c r="DGX138" s="86"/>
      <c r="DGY138" s="86"/>
      <c r="DGZ138" s="86"/>
      <c r="DHA138" s="86"/>
      <c r="DHB138" s="86"/>
      <c r="DHC138" s="86"/>
      <c r="DHD138" s="86"/>
      <c r="DHE138" s="86"/>
      <c r="DHF138" s="86"/>
      <c r="DHG138" s="86"/>
      <c r="DHH138" s="86"/>
      <c r="DHI138" s="86"/>
      <c r="DHJ138" s="86"/>
      <c r="DHK138" s="86"/>
      <c r="DHL138" s="86"/>
      <c r="DHM138" s="86"/>
      <c r="DHN138" s="86"/>
      <c r="DHO138" s="86"/>
      <c r="DHP138" s="86"/>
      <c r="DHQ138" s="86"/>
      <c r="DHR138" s="86"/>
      <c r="DHS138" s="86"/>
      <c r="DHT138" s="86"/>
      <c r="DHU138" s="86"/>
      <c r="DHV138" s="86"/>
      <c r="DHW138" s="86"/>
      <c r="DHX138" s="86"/>
      <c r="DHY138" s="86"/>
      <c r="DHZ138" s="86"/>
      <c r="DIA138" s="86"/>
      <c r="DIB138" s="86"/>
      <c r="DIC138" s="86"/>
      <c r="DID138" s="86"/>
      <c r="DIE138" s="86"/>
      <c r="DIF138" s="86"/>
      <c r="DIG138" s="86"/>
      <c r="DIH138" s="86"/>
      <c r="DII138" s="86"/>
      <c r="DIJ138" s="86"/>
      <c r="DIK138" s="86"/>
      <c r="DIL138" s="86"/>
      <c r="DIM138" s="86"/>
      <c r="DIN138" s="86"/>
      <c r="DIO138" s="86"/>
      <c r="DIP138" s="86"/>
      <c r="DIQ138" s="86"/>
      <c r="DIR138" s="86"/>
      <c r="DIS138" s="86"/>
      <c r="DIT138" s="86"/>
      <c r="DIU138" s="86"/>
      <c r="DIV138" s="86"/>
      <c r="DIW138" s="86"/>
      <c r="DIX138" s="86"/>
      <c r="DIY138" s="86"/>
      <c r="DIZ138" s="86"/>
      <c r="DJA138" s="86"/>
      <c r="DJB138" s="86"/>
      <c r="DJC138" s="86"/>
      <c r="DJD138" s="86"/>
      <c r="DJE138" s="86"/>
      <c r="DJF138" s="86"/>
      <c r="DJG138" s="86"/>
      <c r="DJH138" s="86"/>
      <c r="DJI138" s="86"/>
      <c r="DJJ138" s="86"/>
      <c r="DJK138" s="86"/>
      <c r="DJL138" s="86"/>
      <c r="DJM138" s="86"/>
      <c r="DJN138" s="86"/>
      <c r="DJO138" s="86"/>
      <c r="DJP138" s="86"/>
      <c r="DJQ138" s="86"/>
      <c r="DJR138" s="86"/>
      <c r="DJS138" s="86"/>
      <c r="DJT138" s="86"/>
      <c r="DJU138" s="86"/>
      <c r="DJV138" s="86"/>
      <c r="DJW138" s="86"/>
      <c r="DJX138" s="86"/>
      <c r="DJY138" s="86"/>
      <c r="DJZ138" s="86"/>
      <c r="DKA138" s="86"/>
      <c r="DKB138" s="86"/>
      <c r="DKC138" s="86"/>
      <c r="DKD138" s="86"/>
      <c r="DKE138" s="86"/>
      <c r="DKF138" s="86"/>
      <c r="DKG138" s="86"/>
      <c r="DKH138" s="86"/>
      <c r="DKI138" s="86"/>
      <c r="DKJ138" s="86"/>
      <c r="DKK138" s="86"/>
      <c r="DKL138" s="86"/>
      <c r="DKM138" s="86"/>
      <c r="DKN138" s="86"/>
      <c r="DKO138" s="86"/>
      <c r="DKP138" s="86"/>
      <c r="DKQ138" s="86"/>
      <c r="DKR138" s="86"/>
      <c r="DKS138" s="86"/>
      <c r="DKT138" s="86"/>
      <c r="DKU138" s="86"/>
      <c r="DKV138" s="86"/>
      <c r="DKW138" s="86"/>
      <c r="DKX138" s="86"/>
      <c r="DKY138" s="86"/>
      <c r="DLF138" s="86"/>
      <c r="DLG138" s="86"/>
      <c r="DLH138" s="86"/>
      <c r="DLI138" s="86"/>
      <c r="DLJ138" s="86"/>
      <c r="DLK138" s="86"/>
      <c r="DLL138" s="86"/>
      <c r="DLM138" s="86"/>
      <c r="DLN138" s="86"/>
      <c r="DLO138" s="86"/>
      <c r="DLP138" s="86"/>
      <c r="DLQ138" s="86"/>
      <c r="DLR138" s="86"/>
      <c r="DLS138" s="86"/>
      <c r="DLT138" s="86"/>
      <c r="DLU138" s="86"/>
      <c r="DLV138" s="86"/>
      <c r="DLW138" s="86"/>
      <c r="DLX138" s="86"/>
      <c r="DLY138" s="86"/>
      <c r="DLZ138" s="86"/>
      <c r="DMA138" s="86"/>
      <c r="DMB138" s="86"/>
      <c r="DMC138" s="86"/>
      <c r="DMD138" s="86"/>
      <c r="DME138" s="86"/>
      <c r="DMF138" s="86"/>
      <c r="DMG138" s="86"/>
      <c r="DMH138" s="86"/>
      <c r="DMI138" s="86"/>
      <c r="DMJ138" s="86"/>
      <c r="DMK138" s="86"/>
      <c r="DML138" s="86"/>
      <c r="DMM138" s="86"/>
      <c r="DMN138" s="86"/>
      <c r="DMO138" s="86"/>
      <c r="DMP138" s="86"/>
      <c r="DMQ138" s="86"/>
      <c r="DMR138" s="86"/>
      <c r="DMS138" s="86"/>
      <c r="DMT138" s="86"/>
      <c r="DMU138" s="86"/>
      <c r="DMV138" s="86"/>
      <c r="DMW138" s="86"/>
      <c r="DMX138" s="86"/>
      <c r="DMY138" s="86"/>
      <c r="DMZ138" s="86"/>
      <c r="DNA138" s="86"/>
      <c r="DNB138" s="86"/>
      <c r="DNC138" s="86"/>
      <c r="DND138" s="86"/>
      <c r="DNE138" s="86"/>
      <c r="DNF138" s="86"/>
      <c r="DNG138" s="86"/>
      <c r="DNH138" s="86"/>
      <c r="DNI138" s="86"/>
      <c r="DNJ138" s="86"/>
      <c r="DNK138" s="86"/>
      <c r="DNL138" s="86"/>
      <c r="DNM138" s="86"/>
      <c r="DNN138" s="86"/>
      <c r="DNO138" s="86"/>
      <c r="DNP138" s="86"/>
      <c r="DNQ138" s="86"/>
      <c r="DNR138" s="86"/>
      <c r="DNS138" s="86"/>
      <c r="DNT138" s="86"/>
      <c r="DNU138" s="86"/>
      <c r="DNV138" s="86"/>
      <c r="DNW138" s="86"/>
      <c r="DNX138" s="86"/>
      <c r="DNY138" s="86"/>
      <c r="DNZ138" s="86"/>
      <c r="DOA138" s="86"/>
      <c r="DOB138" s="86"/>
      <c r="DOC138" s="86"/>
      <c r="DOD138" s="86"/>
      <c r="DOE138" s="86"/>
      <c r="DOF138" s="86"/>
      <c r="DOG138" s="86"/>
      <c r="DOH138" s="86"/>
      <c r="DOI138" s="86"/>
      <c r="DOJ138" s="86"/>
      <c r="DOK138" s="86"/>
      <c r="DOL138" s="86"/>
      <c r="DOM138" s="86"/>
      <c r="DON138" s="86"/>
      <c r="DOO138" s="86"/>
      <c r="DOP138" s="86"/>
      <c r="DOQ138" s="86"/>
      <c r="DOR138" s="86"/>
      <c r="DOS138" s="86"/>
      <c r="DOT138" s="86"/>
      <c r="DOU138" s="86"/>
      <c r="DOV138" s="86"/>
      <c r="DOW138" s="86"/>
      <c r="DOX138" s="86"/>
      <c r="DOY138" s="86"/>
      <c r="DOZ138" s="86"/>
      <c r="DPA138" s="86"/>
      <c r="DPB138" s="86"/>
      <c r="DPC138" s="86"/>
      <c r="DPD138" s="86"/>
      <c r="DPE138" s="86"/>
      <c r="DPF138" s="86"/>
      <c r="DPG138" s="86"/>
      <c r="DPH138" s="86"/>
      <c r="DPI138" s="86"/>
      <c r="DPJ138" s="86"/>
      <c r="DPK138" s="86"/>
      <c r="DPL138" s="86"/>
      <c r="DPM138" s="86"/>
      <c r="DPN138" s="86"/>
      <c r="DPO138" s="86"/>
      <c r="DPP138" s="86"/>
      <c r="DPQ138" s="86"/>
      <c r="DPR138" s="86"/>
      <c r="DPS138" s="86"/>
      <c r="DPT138" s="86"/>
      <c r="DPU138" s="86"/>
      <c r="DPV138" s="86"/>
      <c r="DPW138" s="86"/>
      <c r="DPX138" s="86"/>
      <c r="DPY138" s="86"/>
      <c r="DPZ138" s="86"/>
      <c r="DQA138" s="86"/>
      <c r="DQB138" s="86"/>
      <c r="DQC138" s="86"/>
      <c r="DQD138" s="86"/>
      <c r="DQE138" s="86"/>
      <c r="DQF138" s="86"/>
      <c r="DQG138" s="86"/>
      <c r="DQH138" s="86"/>
      <c r="DQI138" s="86"/>
      <c r="DQJ138" s="86"/>
      <c r="DQK138" s="86"/>
      <c r="DQL138" s="86"/>
      <c r="DQM138" s="86"/>
      <c r="DQN138" s="86"/>
      <c r="DQO138" s="86"/>
      <c r="DQP138" s="86"/>
      <c r="DQQ138" s="86"/>
      <c r="DQR138" s="86"/>
      <c r="DQS138" s="86"/>
      <c r="DQT138" s="86"/>
      <c r="DQU138" s="86"/>
      <c r="DQV138" s="86"/>
      <c r="DQW138" s="86"/>
      <c r="DQX138" s="86"/>
      <c r="DQY138" s="86"/>
      <c r="DQZ138" s="86"/>
      <c r="DRA138" s="86"/>
      <c r="DRB138" s="86"/>
      <c r="DRC138" s="86"/>
      <c r="DRD138" s="86"/>
      <c r="DRE138" s="86"/>
      <c r="DRF138" s="86"/>
      <c r="DRG138" s="86"/>
      <c r="DRH138" s="86"/>
      <c r="DRI138" s="86"/>
      <c r="DRJ138" s="86"/>
      <c r="DRK138" s="86"/>
      <c r="DRL138" s="86"/>
      <c r="DRM138" s="86"/>
      <c r="DRN138" s="86"/>
      <c r="DRO138" s="86"/>
      <c r="DRP138" s="86"/>
      <c r="DRQ138" s="86"/>
      <c r="DRR138" s="86"/>
      <c r="DRS138" s="86"/>
      <c r="DRT138" s="86"/>
      <c r="DRU138" s="86"/>
      <c r="DRV138" s="86"/>
      <c r="DRW138" s="86"/>
      <c r="DRX138" s="86"/>
      <c r="DRY138" s="86"/>
      <c r="DRZ138" s="86"/>
      <c r="DSA138" s="86"/>
      <c r="DSB138" s="86"/>
      <c r="DSC138" s="86"/>
      <c r="DSD138" s="86"/>
      <c r="DSE138" s="86"/>
      <c r="DSF138" s="86"/>
      <c r="DSG138" s="86"/>
      <c r="DSH138" s="86"/>
      <c r="DSI138" s="86"/>
      <c r="DSJ138" s="86"/>
      <c r="DSK138" s="86"/>
      <c r="DSL138" s="86"/>
      <c r="DSM138" s="86"/>
      <c r="DSN138" s="86"/>
      <c r="DSO138" s="86"/>
      <c r="DSP138" s="86"/>
      <c r="DSQ138" s="86"/>
      <c r="DSR138" s="86"/>
      <c r="DSS138" s="86"/>
      <c r="DST138" s="86"/>
      <c r="DSU138" s="86"/>
      <c r="DSV138" s="86"/>
      <c r="DSW138" s="86"/>
      <c r="DSX138" s="86"/>
      <c r="DSY138" s="86"/>
      <c r="DSZ138" s="86"/>
      <c r="DTA138" s="86"/>
      <c r="DTB138" s="86"/>
      <c r="DTC138" s="86"/>
      <c r="DTD138" s="86"/>
      <c r="DTE138" s="86"/>
      <c r="DTF138" s="86"/>
      <c r="DTG138" s="86"/>
      <c r="DTH138" s="86"/>
      <c r="DTI138" s="86"/>
      <c r="DTJ138" s="86"/>
      <c r="DTK138" s="86"/>
      <c r="DTL138" s="86"/>
      <c r="DTM138" s="86"/>
      <c r="DTN138" s="86"/>
      <c r="DTO138" s="86"/>
      <c r="DTP138" s="86"/>
      <c r="DTQ138" s="86"/>
      <c r="DTR138" s="86"/>
      <c r="DTS138" s="86"/>
      <c r="DTT138" s="86"/>
      <c r="DTU138" s="86"/>
      <c r="DTV138" s="86"/>
      <c r="DTW138" s="86"/>
      <c r="DTX138" s="86"/>
      <c r="DTY138" s="86"/>
      <c r="DTZ138" s="86"/>
      <c r="DUA138" s="86"/>
      <c r="DUB138" s="86"/>
      <c r="DUC138" s="86"/>
      <c r="DUD138" s="86"/>
      <c r="DUE138" s="86"/>
      <c r="DUF138" s="86"/>
      <c r="DUG138" s="86"/>
      <c r="DUH138" s="86"/>
      <c r="DUI138" s="86"/>
      <c r="DUJ138" s="86"/>
      <c r="DUK138" s="86"/>
      <c r="DUL138" s="86"/>
      <c r="DUM138" s="86"/>
      <c r="DUN138" s="86"/>
      <c r="DUO138" s="86"/>
      <c r="DUP138" s="86"/>
      <c r="DUQ138" s="86"/>
      <c r="DUR138" s="86"/>
      <c r="DUS138" s="86"/>
      <c r="DUT138" s="86"/>
      <c r="DUU138" s="86"/>
      <c r="DVB138" s="86"/>
      <c r="DVC138" s="86"/>
      <c r="DVD138" s="86"/>
      <c r="DVE138" s="86"/>
      <c r="DVF138" s="86"/>
      <c r="DVG138" s="86"/>
      <c r="DVH138" s="86"/>
      <c r="DVI138" s="86"/>
      <c r="DVJ138" s="86"/>
      <c r="DVK138" s="86"/>
      <c r="DVL138" s="86"/>
      <c r="DVM138" s="86"/>
      <c r="DVN138" s="86"/>
      <c r="DVO138" s="86"/>
      <c r="DVP138" s="86"/>
      <c r="DVQ138" s="86"/>
      <c r="DVR138" s="86"/>
      <c r="DVS138" s="86"/>
      <c r="DVT138" s="86"/>
      <c r="DVU138" s="86"/>
      <c r="DVV138" s="86"/>
      <c r="DVW138" s="86"/>
      <c r="DVX138" s="86"/>
      <c r="DVY138" s="86"/>
      <c r="DVZ138" s="86"/>
      <c r="DWA138" s="86"/>
      <c r="DWB138" s="86"/>
      <c r="DWC138" s="86"/>
      <c r="DWD138" s="86"/>
      <c r="DWE138" s="86"/>
      <c r="DWF138" s="86"/>
      <c r="DWG138" s="86"/>
      <c r="DWH138" s="86"/>
      <c r="DWI138" s="86"/>
      <c r="DWJ138" s="86"/>
      <c r="DWK138" s="86"/>
      <c r="DWL138" s="86"/>
      <c r="DWM138" s="86"/>
      <c r="DWN138" s="86"/>
      <c r="DWO138" s="86"/>
      <c r="DWP138" s="86"/>
      <c r="DWQ138" s="86"/>
      <c r="DWR138" s="86"/>
      <c r="DWS138" s="86"/>
      <c r="DWT138" s="86"/>
      <c r="DWU138" s="86"/>
      <c r="DWV138" s="86"/>
      <c r="DWW138" s="86"/>
      <c r="DWX138" s="86"/>
      <c r="DWY138" s="86"/>
      <c r="DWZ138" s="86"/>
      <c r="DXA138" s="86"/>
      <c r="DXB138" s="86"/>
      <c r="DXC138" s="86"/>
      <c r="DXD138" s="86"/>
      <c r="DXE138" s="86"/>
      <c r="DXF138" s="86"/>
      <c r="DXG138" s="86"/>
      <c r="DXH138" s="86"/>
      <c r="DXI138" s="86"/>
      <c r="DXJ138" s="86"/>
      <c r="DXK138" s="86"/>
      <c r="DXL138" s="86"/>
      <c r="DXM138" s="86"/>
      <c r="DXN138" s="86"/>
      <c r="DXO138" s="86"/>
      <c r="DXP138" s="86"/>
      <c r="DXQ138" s="86"/>
      <c r="DXR138" s="86"/>
      <c r="DXS138" s="86"/>
      <c r="DXT138" s="86"/>
      <c r="DXU138" s="86"/>
      <c r="DXV138" s="86"/>
      <c r="DXW138" s="86"/>
      <c r="DXX138" s="86"/>
      <c r="DXY138" s="86"/>
      <c r="DXZ138" s="86"/>
      <c r="DYA138" s="86"/>
      <c r="DYB138" s="86"/>
      <c r="DYC138" s="86"/>
      <c r="DYD138" s="86"/>
      <c r="DYE138" s="86"/>
      <c r="DYF138" s="86"/>
      <c r="DYG138" s="86"/>
      <c r="DYH138" s="86"/>
      <c r="DYI138" s="86"/>
      <c r="DYJ138" s="86"/>
      <c r="DYK138" s="86"/>
      <c r="DYL138" s="86"/>
      <c r="DYM138" s="86"/>
      <c r="DYN138" s="86"/>
      <c r="DYO138" s="86"/>
      <c r="DYP138" s="86"/>
      <c r="DYQ138" s="86"/>
      <c r="DYR138" s="86"/>
      <c r="DYS138" s="86"/>
      <c r="DYT138" s="86"/>
      <c r="DYU138" s="86"/>
      <c r="DYV138" s="86"/>
      <c r="DYW138" s="86"/>
      <c r="DYX138" s="86"/>
      <c r="DYY138" s="86"/>
      <c r="DYZ138" s="86"/>
      <c r="DZA138" s="86"/>
      <c r="DZB138" s="86"/>
      <c r="DZC138" s="86"/>
      <c r="DZD138" s="86"/>
      <c r="DZE138" s="86"/>
      <c r="DZF138" s="86"/>
      <c r="DZG138" s="86"/>
      <c r="DZH138" s="86"/>
      <c r="DZI138" s="86"/>
      <c r="DZJ138" s="86"/>
      <c r="DZK138" s="86"/>
      <c r="DZL138" s="86"/>
      <c r="DZM138" s="86"/>
      <c r="DZN138" s="86"/>
      <c r="DZO138" s="86"/>
      <c r="DZP138" s="86"/>
      <c r="DZQ138" s="86"/>
      <c r="DZR138" s="86"/>
      <c r="DZS138" s="86"/>
      <c r="DZT138" s="86"/>
      <c r="DZU138" s="86"/>
      <c r="DZV138" s="86"/>
      <c r="DZW138" s="86"/>
      <c r="DZX138" s="86"/>
      <c r="DZY138" s="86"/>
      <c r="DZZ138" s="86"/>
      <c r="EAA138" s="86"/>
      <c r="EAB138" s="86"/>
      <c r="EAC138" s="86"/>
      <c r="EAD138" s="86"/>
      <c r="EAE138" s="86"/>
      <c r="EAF138" s="86"/>
      <c r="EAG138" s="86"/>
      <c r="EAH138" s="86"/>
      <c r="EAI138" s="86"/>
      <c r="EAJ138" s="86"/>
      <c r="EAK138" s="86"/>
      <c r="EAL138" s="86"/>
      <c r="EAM138" s="86"/>
      <c r="EAN138" s="86"/>
      <c r="EAO138" s="86"/>
      <c r="EAP138" s="86"/>
      <c r="EAQ138" s="86"/>
      <c r="EAR138" s="86"/>
      <c r="EAS138" s="86"/>
      <c r="EAT138" s="86"/>
      <c r="EAU138" s="86"/>
      <c r="EAV138" s="86"/>
      <c r="EAW138" s="86"/>
      <c r="EAX138" s="86"/>
      <c r="EAY138" s="86"/>
      <c r="EAZ138" s="86"/>
      <c r="EBA138" s="86"/>
      <c r="EBB138" s="86"/>
      <c r="EBC138" s="86"/>
      <c r="EBD138" s="86"/>
      <c r="EBE138" s="86"/>
      <c r="EBF138" s="86"/>
      <c r="EBG138" s="86"/>
      <c r="EBH138" s="86"/>
      <c r="EBI138" s="86"/>
      <c r="EBJ138" s="86"/>
      <c r="EBK138" s="86"/>
      <c r="EBL138" s="86"/>
      <c r="EBM138" s="86"/>
      <c r="EBN138" s="86"/>
      <c r="EBO138" s="86"/>
      <c r="EBP138" s="86"/>
      <c r="EBQ138" s="86"/>
      <c r="EBR138" s="86"/>
      <c r="EBS138" s="86"/>
      <c r="EBT138" s="86"/>
      <c r="EBU138" s="86"/>
      <c r="EBV138" s="86"/>
      <c r="EBW138" s="86"/>
      <c r="EBX138" s="86"/>
      <c r="EBY138" s="86"/>
      <c r="EBZ138" s="86"/>
      <c r="ECA138" s="86"/>
      <c r="ECB138" s="86"/>
      <c r="ECC138" s="86"/>
      <c r="ECD138" s="86"/>
      <c r="ECE138" s="86"/>
      <c r="ECF138" s="86"/>
      <c r="ECG138" s="86"/>
      <c r="ECH138" s="86"/>
      <c r="ECI138" s="86"/>
      <c r="ECJ138" s="86"/>
      <c r="ECK138" s="86"/>
      <c r="ECL138" s="86"/>
      <c r="ECM138" s="86"/>
      <c r="ECN138" s="86"/>
      <c r="ECO138" s="86"/>
      <c r="ECP138" s="86"/>
      <c r="ECQ138" s="86"/>
      <c r="ECR138" s="86"/>
      <c r="ECS138" s="86"/>
      <c r="ECT138" s="86"/>
      <c r="ECU138" s="86"/>
      <c r="ECV138" s="86"/>
      <c r="ECW138" s="86"/>
      <c r="ECX138" s="86"/>
      <c r="ECY138" s="86"/>
      <c r="ECZ138" s="86"/>
      <c r="EDA138" s="86"/>
      <c r="EDB138" s="86"/>
      <c r="EDC138" s="86"/>
      <c r="EDD138" s="86"/>
      <c r="EDE138" s="86"/>
      <c r="EDF138" s="86"/>
      <c r="EDG138" s="86"/>
      <c r="EDH138" s="86"/>
      <c r="EDI138" s="86"/>
      <c r="EDJ138" s="86"/>
      <c r="EDK138" s="86"/>
      <c r="EDL138" s="86"/>
      <c r="EDM138" s="86"/>
      <c r="EDN138" s="86"/>
      <c r="EDO138" s="86"/>
      <c r="EDP138" s="86"/>
      <c r="EDQ138" s="86"/>
      <c r="EDR138" s="86"/>
      <c r="EDS138" s="86"/>
      <c r="EDT138" s="86"/>
      <c r="EDU138" s="86"/>
      <c r="EDV138" s="86"/>
      <c r="EDW138" s="86"/>
      <c r="EDX138" s="86"/>
      <c r="EDY138" s="86"/>
      <c r="EDZ138" s="86"/>
      <c r="EEA138" s="86"/>
      <c r="EEB138" s="86"/>
      <c r="EEC138" s="86"/>
      <c r="EED138" s="86"/>
      <c r="EEE138" s="86"/>
      <c r="EEF138" s="86"/>
      <c r="EEG138" s="86"/>
      <c r="EEH138" s="86"/>
      <c r="EEI138" s="86"/>
      <c r="EEJ138" s="86"/>
      <c r="EEK138" s="86"/>
      <c r="EEL138" s="86"/>
      <c r="EEM138" s="86"/>
      <c r="EEN138" s="86"/>
      <c r="EEO138" s="86"/>
      <c r="EEP138" s="86"/>
      <c r="EEQ138" s="86"/>
      <c r="EEX138" s="86"/>
      <c r="EEY138" s="86"/>
      <c r="EEZ138" s="86"/>
      <c r="EFA138" s="86"/>
      <c r="EFB138" s="86"/>
      <c r="EFC138" s="86"/>
      <c r="EFD138" s="86"/>
      <c r="EFE138" s="86"/>
      <c r="EFF138" s="86"/>
      <c r="EFG138" s="86"/>
      <c r="EFH138" s="86"/>
      <c r="EFI138" s="86"/>
      <c r="EFJ138" s="86"/>
      <c r="EFK138" s="86"/>
      <c r="EFL138" s="86"/>
      <c r="EFM138" s="86"/>
      <c r="EFN138" s="86"/>
      <c r="EFO138" s="86"/>
      <c r="EFP138" s="86"/>
      <c r="EFQ138" s="86"/>
      <c r="EFR138" s="86"/>
      <c r="EFS138" s="86"/>
      <c r="EFT138" s="86"/>
      <c r="EFU138" s="86"/>
      <c r="EFV138" s="86"/>
      <c r="EFW138" s="86"/>
      <c r="EFX138" s="86"/>
      <c r="EFY138" s="86"/>
      <c r="EFZ138" s="86"/>
      <c r="EGA138" s="86"/>
      <c r="EGB138" s="86"/>
      <c r="EGC138" s="86"/>
      <c r="EGD138" s="86"/>
      <c r="EGE138" s="86"/>
      <c r="EGF138" s="86"/>
      <c r="EGG138" s="86"/>
      <c r="EGH138" s="86"/>
      <c r="EGI138" s="86"/>
      <c r="EGJ138" s="86"/>
      <c r="EGK138" s="86"/>
      <c r="EGL138" s="86"/>
      <c r="EGM138" s="86"/>
      <c r="EGN138" s="86"/>
      <c r="EGO138" s="86"/>
      <c r="EGP138" s="86"/>
      <c r="EGQ138" s="86"/>
      <c r="EGR138" s="86"/>
      <c r="EGS138" s="86"/>
      <c r="EGT138" s="86"/>
      <c r="EGU138" s="86"/>
      <c r="EGV138" s="86"/>
      <c r="EGW138" s="86"/>
      <c r="EGX138" s="86"/>
      <c r="EGY138" s="86"/>
      <c r="EGZ138" s="86"/>
      <c r="EHA138" s="86"/>
      <c r="EHB138" s="86"/>
      <c r="EHC138" s="86"/>
      <c r="EHD138" s="86"/>
      <c r="EHE138" s="86"/>
      <c r="EHF138" s="86"/>
      <c r="EHG138" s="86"/>
      <c r="EHH138" s="86"/>
      <c r="EHI138" s="86"/>
      <c r="EHJ138" s="86"/>
      <c r="EHK138" s="86"/>
      <c r="EHL138" s="86"/>
      <c r="EHM138" s="86"/>
      <c r="EHN138" s="86"/>
      <c r="EHO138" s="86"/>
      <c r="EHP138" s="86"/>
      <c r="EHQ138" s="86"/>
      <c r="EHR138" s="86"/>
      <c r="EHS138" s="86"/>
      <c r="EHT138" s="86"/>
      <c r="EHU138" s="86"/>
      <c r="EHV138" s="86"/>
      <c r="EHW138" s="86"/>
      <c r="EHX138" s="86"/>
      <c r="EHY138" s="86"/>
      <c r="EHZ138" s="86"/>
      <c r="EIA138" s="86"/>
      <c r="EIB138" s="86"/>
      <c r="EIC138" s="86"/>
      <c r="EID138" s="86"/>
      <c r="EIE138" s="86"/>
      <c r="EIF138" s="86"/>
      <c r="EIG138" s="86"/>
      <c r="EIH138" s="86"/>
      <c r="EII138" s="86"/>
      <c r="EIJ138" s="86"/>
      <c r="EIK138" s="86"/>
      <c r="EIL138" s="86"/>
      <c r="EIM138" s="86"/>
      <c r="EIN138" s="86"/>
      <c r="EIO138" s="86"/>
      <c r="EIP138" s="86"/>
      <c r="EIQ138" s="86"/>
      <c r="EIR138" s="86"/>
      <c r="EIS138" s="86"/>
      <c r="EIT138" s="86"/>
      <c r="EIU138" s="86"/>
      <c r="EIV138" s="86"/>
      <c r="EIW138" s="86"/>
      <c r="EIX138" s="86"/>
      <c r="EIY138" s="86"/>
      <c r="EIZ138" s="86"/>
      <c r="EJA138" s="86"/>
      <c r="EJB138" s="86"/>
      <c r="EJC138" s="86"/>
      <c r="EJD138" s="86"/>
      <c r="EJE138" s="86"/>
      <c r="EJF138" s="86"/>
      <c r="EJG138" s="86"/>
      <c r="EJH138" s="86"/>
      <c r="EJI138" s="86"/>
      <c r="EJJ138" s="86"/>
      <c r="EJK138" s="86"/>
      <c r="EJL138" s="86"/>
      <c r="EJM138" s="86"/>
      <c r="EJN138" s="86"/>
      <c r="EJO138" s="86"/>
      <c r="EJP138" s="86"/>
      <c r="EJQ138" s="86"/>
      <c r="EJR138" s="86"/>
      <c r="EJS138" s="86"/>
      <c r="EJT138" s="86"/>
      <c r="EJU138" s="86"/>
      <c r="EJV138" s="86"/>
      <c r="EJW138" s="86"/>
      <c r="EJX138" s="86"/>
      <c r="EJY138" s="86"/>
      <c r="EJZ138" s="86"/>
      <c r="EKA138" s="86"/>
      <c r="EKB138" s="86"/>
      <c r="EKC138" s="86"/>
      <c r="EKD138" s="86"/>
      <c r="EKE138" s="86"/>
      <c r="EKF138" s="86"/>
      <c r="EKG138" s="86"/>
      <c r="EKH138" s="86"/>
      <c r="EKI138" s="86"/>
      <c r="EKJ138" s="86"/>
      <c r="EKK138" s="86"/>
      <c r="EKL138" s="86"/>
      <c r="EKM138" s="86"/>
      <c r="EKN138" s="86"/>
      <c r="EKO138" s="86"/>
      <c r="EKP138" s="86"/>
      <c r="EKQ138" s="86"/>
      <c r="EKR138" s="86"/>
      <c r="EKS138" s="86"/>
      <c r="EKT138" s="86"/>
      <c r="EKU138" s="86"/>
      <c r="EKV138" s="86"/>
      <c r="EKW138" s="86"/>
      <c r="EKX138" s="86"/>
      <c r="EKY138" s="86"/>
      <c r="EKZ138" s="86"/>
      <c r="ELA138" s="86"/>
      <c r="ELB138" s="86"/>
      <c r="ELC138" s="86"/>
      <c r="ELD138" s="86"/>
      <c r="ELE138" s="86"/>
      <c r="ELF138" s="86"/>
      <c r="ELG138" s="86"/>
      <c r="ELH138" s="86"/>
      <c r="ELI138" s="86"/>
      <c r="ELJ138" s="86"/>
      <c r="ELK138" s="86"/>
      <c r="ELL138" s="86"/>
      <c r="ELM138" s="86"/>
      <c r="ELN138" s="86"/>
      <c r="ELO138" s="86"/>
      <c r="ELP138" s="86"/>
      <c r="ELQ138" s="86"/>
      <c r="ELR138" s="86"/>
      <c r="ELS138" s="86"/>
      <c r="ELT138" s="86"/>
      <c r="ELU138" s="86"/>
      <c r="ELV138" s="86"/>
      <c r="ELW138" s="86"/>
      <c r="ELX138" s="86"/>
      <c r="ELY138" s="86"/>
      <c r="ELZ138" s="86"/>
      <c r="EMA138" s="86"/>
      <c r="EMB138" s="86"/>
      <c r="EMC138" s="86"/>
      <c r="EMD138" s="86"/>
      <c r="EME138" s="86"/>
      <c r="EMF138" s="86"/>
      <c r="EMG138" s="86"/>
      <c r="EMH138" s="86"/>
      <c r="EMI138" s="86"/>
      <c r="EMJ138" s="86"/>
      <c r="EMK138" s="86"/>
      <c r="EML138" s="86"/>
      <c r="EMM138" s="86"/>
      <c r="EMN138" s="86"/>
      <c r="EMO138" s="86"/>
      <c r="EMP138" s="86"/>
      <c r="EMQ138" s="86"/>
      <c r="EMR138" s="86"/>
      <c r="EMS138" s="86"/>
      <c r="EMT138" s="86"/>
      <c r="EMU138" s="86"/>
      <c r="EMV138" s="86"/>
      <c r="EMW138" s="86"/>
      <c r="EMX138" s="86"/>
      <c r="EMY138" s="86"/>
      <c r="EMZ138" s="86"/>
      <c r="ENA138" s="86"/>
      <c r="ENB138" s="86"/>
      <c r="ENC138" s="86"/>
      <c r="END138" s="86"/>
      <c r="ENE138" s="86"/>
      <c r="ENF138" s="86"/>
      <c r="ENG138" s="86"/>
      <c r="ENH138" s="86"/>
      <c r="ENI138" s="86"/>
      <c r="ENJ138" s="86"/>
      <c r="ENK138" s="86"/>
      <c r="ENL138" s="86"/>
      <c r="ENM138" s="86"/>
      <c r="ENN138" s="86"/>
      <c r="ENO138" s="86"/>
      <c r="ENP138" s="86"/>
      <c r="ENQ138" s="86"/>
      <c r="ENR138" s="86"/>
      <c r="ENS138" s="86"/>
      <c r="ENT138" s="86"/>
      <c r="ENU138" s="86"/>
      <c r="ENV138" s="86"/>
      <c r="ENW138" s="86"/>
      <c r="ENX138" s="86"/>
      <c r="ENY138" s="86"/>
      <c r="ENZ138" s="86"/>
      <c r="EOA138" s="86"/>
      <c r="EOB138" s="86"/>
      <c r="EOC138" s="86"/>
      <c r="EOD138" s="86"/>
      <c r="EOE138" s="86"/>
      <c r="EOF138" s="86"/>
      <c r="EOG138" s="86"/>
      <c r="EOH138" s="86"/>
      <c r="EOI138" s="86"/>
      <c r="EOJ138" s="86"/>
      <c r="EOK138" s="86"/>
      <c r="EOL138" s="86"/>
      <c r="EOM138" s="86"/>
      <c r="EOT138" s="86"/>
      <c r="EOU138" s="86"/>
      <c r="EOV138" s="86"/>
      <c r="EOW138" s="86"/>
      <c r="EOX138" s="86"/>
      <c r="EOY138" s="86"/>
      <c r="EOZ138" s="86"/>
      <c r="EPA138" s="86"/>
      <c r="EPB138" s="86"/>
      <c r="EPC138" s="86"/>
      <c r="EPD138" s="86"/>
      <c r="EPE138" s="86"/>
      <c r="EPF138" s="86"/>
      <c r="EPG138" s="86"/>
      <c r="EPH138" s="86"/>
      <c r="EPI138" s="86"/>
      <c r="EPJ138" s="86"/>
      <c r="EPK138" s="86"/>
      <c r="EPL138" s="86"/>
      <c r="EPM138" s="86"/>
      <c r="EPN138" s="86"/>
      <c r="EPO138" s="86"/>
      <c r="EPP138" s="86"/>
      <c r="EPQ138" s="86"/>
      <c r="EPR138" s="86"/>
      <c r="EPS138" s="86"/>
      <c r="EPT138" s="86"/>
      <c r="EPU138" s="86"/>
      <c r="EPV138" s="86"/>
      <c r="EPW138" s="86"/>
      <c r="EPX138" s="86"/>
      <c r="EPY138" s="86"/>
      <c r="EPZ138" s="86"/>
      <c r="EQA138" s="86"/>
      <c r="EQB138" s="86"/>
      <c r="EQC138" s="86"/>
      <c r="EQD138" s="86"/>
      <c r="EQE138" s="86"/>
      <c r="EQF138" s="86"/>
      <c r="EQG138" s="86"/>
      <c r="EQH138" s="86"/>
      <c r="EQI138" s="86"/>
      <c r="EQJ138" s="86"/>
      <c r="EQK138" s="86"/>
      <c r="EQL138" s="86"/>
      <c r="EQM138" s="86"/>
      <c r="EQN138" s="86"/>
      <c r="EQO138" s="86"/>
      <c r="EQP138" s="86"/>
      <c r="EQQ138" s="86"/>
      <c r="EQR138" s="86"/>
      <c r="EQS138" s="86"/>
      <c r="EQT138" s="86"/>
      <c r="EQU138" s="86"/>
      <c r="EQV138" s="86"/>
      <c r="EQW138" s="86"/>
      <c r="EQX138" s="86"/>
      <c r="EQY138" s="86"/>
      <c r="EQZ138" s="86"/>
      <c r="ERA138" s="86"/>
      <c r="ERB138" s="86"/>
      <c r="ERC138" s="86"/>
      <c r="ERD138" s="86"/>
      <c r="ERE138" s="86"/>
      <c r="ERF138" s="86"/>
      <c r="ERG138" s="86"/>
      <c r="ERH138" s="86"/>
      <c r="ERI138" s="86"/>
      <c r="ERJ138" s="86"/>
      <c r="ERK138" s="86"/>
      <c r="ERL138" s="86"/>
      <c r="ERM138" s="86"/>
      <c r="ERN138" s="86"/>
      <c r="ERO138" s="86"/>
      <c r="ERP138" s="86"/>
      <c r="ERQ138" s="86"/>
      <c r="ERR138" s="86"/>
      <c r="ERS138" s="86"/>
      <c r="ERT138" s="86"/>
      <c r="ERU138" s="86"/>
      <c r="ERV138" s="86"/>
      <c r="ERW138" s="86"/>
      <c r="ERX138" s="86"/>
      <c r="ERY138" s="86"/>
      <c r="ERZ138" s="86"/>
      <c r="ESA138" s="86"/>
      <c r="ESB138" s="86"/>
      <c r="ESC138" s="86"/>
      <c r="ESD138" s="86"/>
      <c r="ESE138" s="86"/>
      <c r="ESF138" s="86"/>
      <c r="ESG138" s="86"/>
      <c r="ESH138" s="86"/>
      <c r="ESI138" s="86"/>
      <c r="ESJ138" s="86"/>
      <c r="ESK138" s="86"/>
      <c r="ESL138" s="86"/>
      <c r="ESM138" s="86"/>
      <c r="ESN138" s="86"/>
      <c r="ESO138" s="86"/>
      <c r="ESP138" s="86"/>
      <c r="ESQ138" s="86"/>
      <c r="ESR138" s="86"/>
      <c r="ESS138" s="86"/>
      <c r="EST138" s="86"/>
      <c r="ESU138" s="86"/>
      <c r="ESV138" s="86"/>
      <c r="ESW138" s="86"/>
      <c r="ESX138" s="86"/>
      <c r="ESY138" s="86"/>
      <c r="ESZ138" s="86"/>
      <c r="ETA138" s="86"/>
      <c r="ETB138" s="86"/>
      <c r="ETC138" s="86"/>
      <c r="ETD138" s="86"/>
      <c r="ETE138" s="86"/>
      <c r="ETF138" s="86"/>
      <c r="ETG138" s="86"/>
      <c r="ETH138" s="86"/>
      <c r="ETI138" s="86"/>
      <c r="ETJ138" s="86"/>
      <c r="ETK138" s="86"/>
      <c r="ETL138" s="86"/>
      <c r="ETM138" s="86"/>
      <c r="ETN138" s="86"/>
      <c r="ETO138" s="86"/>
      <c r="ETP138" s="86"/>
      <c r="ETQ138" s="86"/>
      <c r="ETR138" s="86"/>
      <c r="ETS138" s="86"/>
      <c r="ETT138" s="86"/>
      <c r="ETU138" s="86"/>
      <c r="ETV138" s="86"/>
      <c r="ETW138" s="86"/>
      <c r="ETX138" s="86"/>
      <c r="ETY138" s="86"/>
      <c r="ETZ138" s="86"/>
      <c r="EUA138" s="86"/>
      <c r="EUB138" s="86"/>
      <c r="EUC138" s="86"/>
      <c r="EUD138" s="86"/>
      <c r="EUE138" s="86"/>
      <c r="EUF138" s="86"/>
      <c r="EUG138" s="86"/>
      <c r="EUH138" s="86"/>
      <c r="EUI138" s="86"/>
      <c r="EUJ138" s="86"/>
      <c r="EUK138" s="86"/>
      <c r="EUL138" s="86"/>
      <c r="EUM138" s="86"/>
      <c r="EUN138" s="86"/>
      <c r="EUO138" s="86"/>
      <c r="EUP138" s="86"/>
      <c r="EUQ138" s="86"/>
      <c r="EUR138" s="86"/>
      <c r="EUS138" s="86"/>
      <c r="EUT138" s="86"/>
      <c r="EUU138" s="86"/>
      <c r="EUV138" s="86"/>
      <c r="EUW138" s="86"/>
      <c r="EUX138" s="86"/>
      <c r="EUY138" s="86"/>
      <c r="EUZ138" s="86"/>
      <c r="EVA138" s="86"/>
      <c r="EVB138" s="86"/>
      <c r="EVC138" s="86"/>
      <c r="EVD138" s="86"/>
      <c r="EVE138" s="86"/>
      <c r="EVF138" s="86"/>
      <c r="EVG138" s="86"/>
      <c r="EVH138" s="86"/>
      <c r="EVI138" s="86"/>
      <c r="EVJ138" s="86"/>
      <c r="EVK138" s="86"/>
      <c r="EVL138" s="86"/>
      <c r="EVM138" s="86"/>
      <c r="EVN138" s="86"/>
      <c r="EVO138" s="86"/>
      <c r="EVP138" s="86"/>
      <c r="EVQ138" s="86"/>
      <c r="EVR138" s="86"/>
      <c r="EVS138" s="86"/>
      <c r="EVT138" s="86"/>
      <c r="EVU138" s="86"/>
      <c r="EVV138" s="86"/>
      <c r="EVW138" s="86"/>
      <c r="EVX138" s="86"/>
      <c r="EVY138" s="86"/>
      <c r="EVZ138" s="86"/>
      <c r="EWA138" s="86"/>
      <c r="EWB138" s="86"/>
      <c r="EWC138" s="86"/>
      <c r="EWD138" s="86"/>
      <c r="EWE138" s="86"/>
      <c r="EWF138" s="86"/>
      <c r="EWG138" s="86"/>
      <c r="EWH138" s="86"/>
      <c r="EWI138" s="86"/>
      <c r="EWJ138" s="86"/>
      <c r="EWK138" s="86"/>
      <c r="EWL138" s="86"/>
      <c r="EWM138" s="86"/>
      <c r="EWN138" s="86"/>
      <c r="EWO138" s="86"/>
      <c r="EWP138" s="86"/>
      <c r="EWQ138" s="86"/>
      <c r="EWR138" s="86"/>
      <c r="EWS138" s="86"/>
      <c r="EWT138" s="86"/>
      <c r="EWU138" s="86"/>
      <c r="EWV138" s="86"/>
      <c r="EWW138" s="86"/>
      <c r="EWX138" s="86"/>
      <c r="EWY138" s="86"/>
      <c r="EWZ138" s="86"/>
      <c r="EXA138" s="86"/>
      <c r="EXB138" s="86"/>
      <c r="EXC138" s="86"/>
      <c r="EXD138" s="86"/>
      <c r="EXE138" s="86"/>
      <c r="EXF138" s="86"/>
      <c r="EXG138" s="86"/>
      <c r="EXH138" s="86"/>
      <c r="EXI138" s="86"/>
      <c r="EXJ138" s="86"/>
      <c r="EXK138" s="86"/>
      <c r="EXL138" s="86"/>
      <c r="EXM138" s="86"/>
      <c r="EXN138" s="86"/>
      <c r="EXO138" s="86"/>
      <c r="EXP138" s="86"/>
      <c r="EXQ138" s="86"/>
      <c r="EXR138" s="86"/>
      <c r="EXS138" s="86"/>
      <c r="EXT138" s="86"/>
      <c r="EXU138" s="86"/>
      <c r="EXV138" s="86"/>
      <c r="EXW138" s="86"/>
      <c r="EXX138" s="86"/>
      <c r="EXY138" s="86"/>
      <c r="EXZ138" s="86"/>
      <c r="EYA138" s="86"/>
      <c r="EYB138" s="86"/>
      <c r="EYC138" s="86"/>
      <c r="EYD138" s="86"/>
      <c r="EYE138" s="86"/>
      <c r="EYF138" s="86"/>
      <c r="EYG138" s="86"/>
      <c r="EYH138" s="86"/>
      <c r="EYI138" s="86"/>
      <c r="EYP138" s="86"/>
      <c r="EYQ138" s="86"/>
      <c r="EYR138" s="86"/>
      <c r="EYS138" s="86"/>
      <c r="EYT138" s="86"/>
      <c r="EYU138" s="86"/>
      <c r="EYV138" s="86"/>
      <c r="EYW138" s="86"/>
      <c r="EYX138" s="86"/>
      <c r="EYY138" s="86"/>
      <c r="EYZ138" s="86"/>
      <c r="EZA138" s="86"/>
      <c r="EZB138" s="86"/>
      <c r="EZC138" s="86"/>
      <c r="EZD138" s="86"/>
      <c r="EZE138" s="86"/>
      <c r="EZF138" s="86"/>
      <c r="EZG138" s="86"/>
      <c r="EZH138" s="86"/>
      <c r="EZI138" s="86"/>
      <c r="EZJ138" s="86"/>
      <c r="EZK138" s="86"/>
      <c r="EZL138" s="86"/>
      <c r="EZM138" s="86"/>
      <c r="EZN138" s="86"/>
      <c r="EZO138" s="86"/>
      <c r="EZP138" s="86"/>
      <c r="EZQ138" s="86"/>
      <c r="EZR138" s="86"/>
      <c r="EZS138" s="86"/>
      <c r="EZT138" s="86"/>
      <c r="EZU138" s="86"/>
      <c r="EZV138" s="86"/>
      <c r="EZW138" s="86"/>
      <c r="EZX138" s="86"/>
      <c r="EZY138" s="86"/>
      <c r="EZZ138" s="86"/>
      <c r="FAA138" s="86"/>
      <c r="FAB138" s="86"/>
      <c r="FAC138" s="86"/>
      <c r="FAD138" s="86"/>
      <c r="FAE138" s="86"/>
      <c r="FAF138" s="86"/>
      <c r="FAG138" s="86"/>
      <c r="FAH138" s="86"/>
      <c r="FAI138" s="86"/>
      <c r="FAJ138" s="86"/>
      <c r="FAK138" s="86"/>
      <c r="FAL138" s="86"/>
      <c r="FAM138" s="86"/>
      <c r="FAN138" s="86"/>
      <c r="FAO138" s="86"/>
      <c r="FAP138" s="86"/>
      <c r="FAQ138" s="86"/>
      <c r="FAR138" s="86"/>
      <c r="FAS138" s="86"/>
      <c r="FAT138" s="86"/>
      <c r="FAU138" s="86"/>
      <c r="FAV138" s="86"/>
      <c r="FAW138" s="86"/>
      <c r="FAX138" s="86"/>
      <c r="FAY138" s="86"/>
      <c r="FAZ138" s="86"/>
      <c r="FBA138" s="86"/>
      <c r="FBB138" s="86"/>
      <c r="FBC138" s="86"/>
      <c r="FBD138" s="86"/>
      <c r="FBE138" s="86"/>
      <c r="FBF138" s="86"/>
      <c r="FBG138" s="86"/>
      <c r="FBH138" s="86"/>
      <c r="FBI138" s="86"/>
      <c r="FBJ138" s="86"/>
      <c r="FBK138" s="86"/>
      <c r="FBL138" s="86"/>
      <c r="FBM138" s="86"/>
      <c r="FBN138" s="86"/>
      <c r="FBO138" s="86"/>
      <c r="FBP138" s="86"/>
      <c r="FBQ138" s="86"/>
      <c r="FBR138" s="86"/>
      <c r="FBS138" s="86"/>
      <c r="FBT138" s="86"/>
      <c r="FBU138" s="86"/>
      <c r="FBV138" s="86"/>
      <c r="FBW138" s="86"/>
      <c r="FBX138" s="86"/>
      <c r="FBY138" s="86"/>
      <c r="FBZ138" s="86"/>
      <c r="FCA138" s="86"/>
      <c r="FCB138" s="86"/>
      <c r="FCC138" s="86"/>
      <c r="FCD138" s="86"/>
      <c r="FCE138" s="86"/>
      <c r="FCF138" s="86"/>
      <c r="FCG138" s="86"/>
      <c r="FCH138" s="86"/>
      <c r="FCI138" s="86"/>
      <c r="FCJ138" s="86"/>
      <c r="FCK138" s="86"/>
      <c r="FCL138" s="86"/>
      <c r="FCM138" s="86"/>
      <c r="FCN138" s="86"/>
      <c r="FCO138" s="86"/>
      <c r="FCP138" s="86"/>
      <c r="FCQ138" s="86"/>
      <c r="FCR138" s="86"/>
      <c r="FCS138" s="86"/>
      <c r="FCT138" s="86"/>
      <c r="FCU138" s="86"/>
      <c r="FCV138" s="86"/>
      <c r="FCW138" s="86"/>
      <c r="FCX138" s="86"/>
      <c r="FCY138" s="86"/>
      <c r="FCZ138" s="86"/>
      <c r="FDA138" s="86"/>
      <c r="FDB138" s="86"/>
      <c r="FDC138" s="86"/>
      <c r="FDD138" s="86"/>
      <c r="FDE138" s="86"/>
      <c r="FDF138" s="86"/>
      <c r="FDG138" s="86"/>
      <c r="FDH138" s="86"/>
      <c r="FDI138" s="86"/>
      <c r="FDJ138" s="86"/>
      <c r="FDK138" s="86"/>
      <c r="FDL138" s="86"/>
      <c r="FDM138" s="86"/>
      <c r="FDN138" s="86"/>
      <c r="FDO138" s="86"/>
      <c r="FDP138" s="86"/>
      <c r="FDQ138" s="86"/>
      <c r="FDR138" s="86"/>
      <c r="FDS138" s="86"/>
      <c r="FDT138" s="86"/>
      <c r="FDU138" s="86"/>
      <c r="FDV138" s="86"/>
      <c r="FDW138" s="86"/>
      <c r="FDX138" s="86"/>
      <c r="FDY138" s="86"/>
      <c r="FDZ138" s="86"/>
      <c r="FEA138" s="86"/>
      <c r="FEB138" s="86"/>
      <c r="FEC138" s="86"/>
      <c r="FED138" s="86"/>
      <c r="FEE138" s="86"/>
      <c r="FEF138" s="86"/>
      <c r="FEG138" s="86"/>
      <c r="FEH138" s="86"/>
      <c r="FEI138" s="86"/>
      <c r="FEJ138" s="86"/>
      <c r="FEK138" s="86"/>
      <c r="FEL138" s="86"/>
      <c r="FEM138" s="86"/>
      <c r="FEN138" s="86"/>
      <c r="FEO138" s="86"/>
      <c r="FEP138" s="86"/>
      <c r="FEQ138" s="86"/>
      <c r="FER138" s="86"/>
      <c r="FES138" s="86"/>
      <c r="FET138" s="86"/>
      <c r="FEU138" s="86"/>
      <c r="FEV138" s="86"/>
      <c r="FEW138" s="86"/>
      <c r="FEX138" s="86"/>
      <c r="FEY138" s="86"/>
      <c r="FEZ138" s="86"/>
      <c r="FFA138" s="86"/>
      <c r="FFB138" s="86"/>
      <c r="FFC138" s="86"/>
      <c r="FFD138" s="86"/>
      <c r="FFE138" s="86"/>
      <c r="FFF138" s="86"/>
      <c r="FFG138" s="86"/>
      <c r="FFH138" s="86"/>
      <c r="FFI138" s="86"/>
      <c r="FFJ138" s="86"/>
      <c r="FFK138" s="86"/>
      <c r="FFL138" s="86"/>
      <c r="FFM138" s="86"/>
      <c r="FFN138" s="86"/>
      <c r="FFO138" s="86"/>
      <c r="FFP138" s="86"/>
      <c r="FFQ138" s="86"/>
      <c r="FFR138" s="86"/>
      <c r="FFS138" s="86"/>
      <c r="FFT138" s="86"/>
      <c r="FFU138" s="86"/>
      <c r="FFV138" s="86"/>
      <c r="FFW138" s="86"/>
      <c r="FFX138" s="86"/>
      <c r="FFY138" s="86"/>
      <c r="FFZ138" s="86"/>
      <c r="FGA138" s="86"/>
      <c r="FGB138" s="86"/>
      <c r="FGC138" s="86"/>
      <c r="FGD138" s="86"/>
      <c r="FGE138" s="86"/>
      <c r="FGF138" s="86"/>
      <c r="FGG138" s="86"/>
      <c r="FGH138" s="86"/>
      <c r="FGI138" s="86"/>
      <c r="FGJ138" s="86"/>
      <c r="FGK138" s="86"/>
      <c r="FGL138" s="86"/>
      <c r="FGM138" s="86"/>
      <c r="FGN138" s="86"/>
      <c r="FGO138" s="86"/>
      <c r="FGP138" s="86"/>
      <c r="FGQ138" s="86"/>
      <c r="FGR138" s="86"/>
      <c r="FGS138" s="86"/>
      <c r="FGT138" s="86"/>
      <c r="FGU138" s="86"/>
      <c r="FGV138" s="86"/>
      <c r="FGW138" s="86"/>
      <c r="FGX138" s="86"/>
      <c r="FGY138" s="86"/>
      <c r="FGZ138" s="86"/>
      <c r="FHA138" s="86"/>
      <c r="FHB138" s="86"/>
      <c r="FHC138" s="86"/>
      <c r="FHD138" s="86"/>
      <c r="FHE138" s="86"/>
      <c r="FHF138" s="86"/>
      <c r="FHG138" s="86"/>
      <c r="FHH138" s="86"/>
      <c r="FHI138" s="86"/>
      <c r="FHJ138" s="86"/>
      <c r="FHK138" s="86"/>
      <c r="FHL138" s="86"/>
      <c r="FHM138" s="86"/>
      <c r="FHN138" s="86"/>
      <c r="FHO138" s="86"/>
      <c r="FHP138" s="86"/>
      <c r="FHQ138" s="86"/>
      <c r="FHR138" s="86"/>
      <c r="FHS138" s="86"/>
      <c r="FHT138" s="86"/>
      <c r="FHU138" s="86"/>
      <c r="FHV138" s="86"/>
      <c r="FHW138" s="86"/>
      <c r="FHX138" s="86"/>
      <c r="FHY138" s="86"/>
      <c r="FHZ138" s="86"/>
      <c r="FIA138" s="86"/>
      <c r="FIB138" s="86"/>
      <c r="FIC138" s="86"/>
      <c r="FID138" s="86"/>
      <c r="FIE138" s="86"/>
      <c r="FIL138" s="86"/>
      <c r="FIM138" s="86"/>
      <c r="FIN138" s="86"/>
      <c r="FIO138" s="86"/>
      <c r="FIP138" s="86"/>
      <c r="FIQ138" s="86"/>
      <c r="FIR138" s="86"/>
      <c r="FIS138" s="86"/>
      <c r="FIT138" s="86"/>
      <c r="FIU138" s="86"/>
      <c r="FIV138" s="86"/>
      <c r="FIW138" s="86"/>
      <c r="FIX138" s="86"/>
      <c r="FIY138" s="86"/>
      <c r="FIZ138" s="86"/>
      <c r="FJA138" s="86"/>
      <c r="FJB138" s="86"/>
      <c r="FJC138" s="86"/>
      <c r="FJD138" s="86"/>
      <c r="FJE138" s="86"/>
      <c r="FJF138" s="86"/>
      <c r="FJG138" s="86"/>
      <c r="FJH138" s="86"/>
      <c r="FJI138" s="86"/>
      <c r="FJJ138" s="86"/>
      <c r="FJK138" s="86"/>
      <c r="FJL138" s="86"/>
      <c r="FJM138" s="86"/>
      <c r="FJN138" s="86"/>
      <c r="FJO138" s="86"/>
      <c r="FJP138" s="86"/>
      <c r="FJQ138" s="86"/>
      <c r="FJR138" s="86"/>
      <c r="FJS138" s="86"/>
      <c r="FJT138" s="86"/>
      <c r="FJU138" s="86"/>
      <c r="FJV138" s="86"/>
      <c r="FJW138" s="86"/>
      <c r="FJX138" s="86"/>
      <c r="FJY138" s="86"/>
      <c r="FJZ138" s="86"/>
      <c r="FKA138" s="86"/>
      <c r="FKB138" s="86"/>
      <c r="FKC138" s="86"/>
      <c r="FKD138" s="86"/>
      <c r="FKE138" s="86"/>
      <c r="FKF138" s="86"/>
      <c r="FKG138" s="86"/>
      <c r="FKH138" s="86"/>
      <c r="FKI138" s="86"/>
      <c r="FKJ138" s="86"/>
      <c r="FKK138" s="86"/>
      <c r="FKL138" s="86"/>
      <c r="FKM138" s="86"/>
      <c r="FKN138" s="86"/>
      <c r="FKO138" s="86"/>
      <c r="FKP138" s="86"/>
      <c r="FKQ138" s="86"/>
      <c r="FKR138" s="86"/>
      <c r="FKS138" s="86"/>
      <c r="FKT138" s="86"/>
      <c r="FKU138" s="86"/>
      <c r="FKV138" s="86"/>
      <c r="FKW138" s="86"/>
      <c r="FKX138" s="86"/>
      <c r="FKY138" s="86"/>
      <c r="FKZ138" s="86"/>
      <c r="FLA138" s="86"/>
      <c r="FLB138" s="86"/>
      <c r="FLC138" s="86"/>
      <c r="FLD138" s="86"/>
      <c r="FLE138" s="86"/>
      <c r="FLF138" s="86"/>
      <c r="FLG138" s="86"/>
      <c r="FLH138" s="86"/>
      <c r="FLI138" s="86"/>
      <c r="FLJ138" s="86"/>
      <c r="FLK138" s="86"/>
      <c r="FLL138" s="86"/>
      <c r="FLM138" s="86"/>
      <c r="FLN138" s="86"/>
      <c r="FLO138" s="86"/>
      <c r="FLP138" s="86"/>
      <c r="FLQ138" s="86"/>
      <c r="FLR138" s="86"/>
      <c r="FLS138" s="86"/>
      <c r="FLT138" s="86"/>
      <c r="FLU138" s="86"/>
      <c r="FLV138" s="86"/>
      <c r="FLW138" s="86"/>
      <c r="FLX138" s="86"/>
      <c r="FLY138" s="86"/>
      <c r="FLZ138" s="86"/>
      <c r="FMA138" s="86"/>
      <c r="FMB138" s="86"/>
      <c r="FMC138" s="86"/>
      <c r="FMD138" s="86"/>
      <c r="FME138" s="86"/>
      <c r="FMF138" s="86"/>
      <c r="FMG138" s="86"/>
      <c r="FMH138" s="86"/>
      <c r="FMI138" s="86"/>
      <c r="FMJ138" s="86"/>
      <c r="FMK138" s="86"/>
      <c r="FML138" s="86"/>
      <c r="FMM138" s="86"/>
      <c r="FMN138" s="86"/>
      <c r="FMO138" s="86"/>
      <c r="FMP138" s="86"/>
      <c r="FMQ138" s="86"/>
      <c r="FMR138" s="86"/>
      <c r="FMS138" s="86"/>
      <c r="FMT138" s="86"/>
      <c r="FMU138" s="86"/>
      <c r="FMV138" s="86"/>
      <c r="FMW138" s="86"/>
      <c r="FMX138" s="86"/>
      <c r="FMY138" s="86"/>
      <c r="FMZ138" s="86"/>
      <c r="FNA138" s="86"/>
      <c r="FNB138" s="86"/>
      <c r="FNC138" s="86"/>
      <c r="FND138" s="86"/>
      <c r="FNE138" s="86"/>
      <c r="FNF138" s="86"/>
      <c r="FNG138" s="86"/>
      <c r="FNH138" s="86"/>
      <c r="FNI138" s="86"/>
      <c r="FNJ138" s="86"/>
      <c r="FNK138" s="86"/>
      <c r="FNL138" s="86"/>
      <c r="FNM138" s="86"/>
      <c r="FNN138" s="86"/>
      <c r="FNO138" s="86"/>
      <c r="FNP138" s="86"/>
      <c r="FNQ138" s="86"/>
      <c r="FNR138" s="86"/>
      <c r="FNS138" s="86"/>
      <c r="FNT138" s="86"/>
      <c r="FNU138" s="86"/>
      <c r="FNV138" s="86"/>
      <c r="FNW138" s="86"/>
      <c r="FNX138" s="86"/>
      <c r="FNY138" s="86"/>
      <c r="FNZ138" s="86"/>
      <c r="FOA138" s="86"/>
      <c r="FOB138" s="86"/>
      <c r="FOC138" s="86"/>
      <c r="FOD138" s="86"/>
      <c r="FOE138" s="86"/>
      <c r="FOF138" s="86"/>
      <c r="FOG138" s="86"/>
      <c r="FOH138" s="86"/>
      <c r="FOI138" s="86"/>
      <c r="FOJ138" s="86"/>
      <c r="FOK138" s="86"/>
      <c r="FOL138" s="86"/>
      <c r="FOM138" s="86"/>
      <c r="FON138" s="86"/>
      <c r="FOO138" s="86"/>
      <c r="FOP138" s="86"/>
      <c r="FOQ138" s="86"/>
      <c r="FOR138" s="86"/>
      <c r="FOS138" s="86"/>
      <c r="FOT138" s="86"/>
      <c r="FOU138" s="86"/>
      <c r="FOV138" s="86"/>
      <c r="FOW138" s="86"/>
      <c r="FOX138" s="86"/>
      <c r="FOY138" s="86"/>
      <c r="FOZ138" s="86"/>
      <c r="FPA138" s="86"/>
      <c r="FPB138" s="86"/>
      <c r="FPC138" s="86"/>
      <c r="FPD138" s="86"/>
      <c r="FPE138" s="86"/>
      <c r="FPF138" s="86"/>
      <c r="FPG138" s="86"/>
      <c r="FPH138" s="86"/>
      <c r="FPI138" s="86"/>
      <c r="FPJ138" s="86"/>
      <c r="FPK138" s="86"/>
      <c r="FPL138" s="86"/>
      <c r="FPM138" s="86"/>
      <c r="FPN138" s="86"/>
      <c r="FPO138" s="86"/>
      <c r="FPP138" s="86"/>
      <c r="FPQ138" s="86"/>
      <c r="FPR138" s="86"/>
      <c r="FPS138" s="86"/>
      <c r="FPT138" s="86"/>
      <c r="FPU138" s="86"/>
      <c r="FPV138" s="86"/>
      <c r="FPW138" s="86"/>
      <c r="FPX138" s="86"/>
      <c r="FPY138" s="86"/>
      <c r="FPZ138" s="86"/>
      <c r="FQA138" s="86"/>
      <c r="FQB138" s="86"/>
      <c r="FQC138" s="86"/>
      <c r="FQD138" s="86"/>
      <c r="FQE138" s="86"/>
      <c r="FQF138" s="86"/>
      <c r="FQG138" s="86"/>
      <c r="FQH138" s="86"/>
      <c r="FQI138" s="86"/>
      <c r="FQJ138" s="86"/>
      <c r="FQK138" s="86"/>
      <c r="FQL138" s="86"/>
      <c r="FQM138" s="86"/>
      <c r="FQN138" s="86"/>
      <c r="FQO138" s="86"/>
      <c r="FQP138" s="86"/>
      <c r="FQQ138" s="86"/>
      <c r="FQR138" s="86"/>
      <c r="FQS138" s="86"/>
      <c r="FQT138" s="86"/>
      <c r="FQU138" s="86"/>
      <c r="FQV138" s="86"/>
      <c r="FQW138" s="86"/>
      <c r="FQX138" s="86"/>
      <c r="FQY138" s="86"/>
      <c r="FQZ138" s="86"/>
      <c r="FRA138" s="86"/>
      <c r="FRB138" s="86"/>
      <c r="FRC138" s="86"/>
      <c r="FRD138" s="86"/>
      <c r="FRE138" s="86"/>
      <c r="FRF138" s="86"/>
      <c r="FRG138" s="86"/>
      <c r="FRH138" s="86"/>
      <c r="FRI138" s="86"/>
      <c r="FRJ138" s="86"/>
      <c r="FRK138" s="86"/>
      <c r="FRL138" s="86"/>
      <c r="FRM138" s="86"/>
      <c r="FRN138" s="86"/>
      <c r="FRO138" s="86"/>
      <c r="FRP138" s="86"/>
      <c r="FRQ138" s="86"/>
      <c r="FRR138" s="86"/>
      <c r="FRS138" s="86"/>
      <c r="FRT138" s="86"/>
      <c r="FRU138" s="86"/>
      <c r="FRV138" s="86"/>
      <c r="FRW138" s="86"/>
      <c r="FRX138" s="86"/>
      <c r="FRY138" s="86"/>
      <c r="FRZ138" s="86"/>
      <c r="FSA138" s="86"/>
      <c r="FSH138" s="86"/>
      <c r="FSI138" s="86"/>
      <c r="FSJ138" s="86"/>
      <c r="FSK138" s="86"/>
      <c r="FSL138" s="86"/>
      <c r="FSM138" s="86"/>
      <c r="FSN138" s="86"/>
      <c r="FSO138" s="86"/>
      <c r="FSP138" s="86"/>
      <c r="FSQ138" s="86"/>
      <c r="FSR138" s="86"/>
      <c r="FSS138" s="86"/>
      <c r="FST138" s="86"/>
      <c r="FSU138" s="86"/>
      <c r="FSV138" s="86"/>
      <c r="FSW138" s="86"/>
      <c r="FSX138" s="86"/>
      <c r="FSY138" s="86"/>
      <c r="FSZ138" s="86"/>
      <c r="FTA138" s="86"/>
      <c r="FTB138" s="86"/>
      <c r="FTC138" s="86"/>
      <c r="FTD138" s="86"/>
      <c r="FTE138" s="86"/>
      <c r="FTF138" s="86"/>
      <c r="FTG138" s="86"/>
      <c r="FTH138" s="86"/>
      <c r="FTI138" s="86"/>
      <c r="FTJ138" s="86"/>
      <c r="FTK138" s="86"/>
      <c r="FTL138" s="86"/>
      <c r="FTM138" s="86"/>
      <c r="FTN138" s="86"/>
      <c r="FTO138" s="86"/>
      <c r="FTP138" s="86"/>
      <c r="FTQ138" s="86"/>
      <c r="FTR138" s="86"/>
      <c r="FTS138" s="86"/>
      <c r="FTT138" s="86"/>
      <c r="FTU138" s="86"/>
      <c r="FTV138" s="86"/>
      <c r="FTW138" s="86"/>
      <c r="FTX138" s="86"/>
      <c r="FTY138" s="86"/>
      <c r="FTZ138" s="86"/>
      <c r="FUA138" s="86"/>
      <c r="FUB138" s="86"/>
      <c r="FUC138" s="86"/>
      <c r="FUD138" s="86"/>
      <c r="FUE138" s="86"/>
      <c r="FUF138" s="86"/>
      <c r="FUG138" s="86"/>
      <c r="FUH138" s="86"/>
      <c r="FUI138" s="86"/>
      <c r="FUJ138" s="86"/>
      <c r="FUK138" s="86"/>
      <c r="FUL138" s="86"/>
      <c r="FUM138" s="86"/>
      <c r="FUN138" s="86"/>
      <c r="FUO138" s="86"/>
      <c r="FUP138" s="86"/>
      <c r="FUQ138" s="86"/>
      <c r="FUR138" s="86"/>
      <c r="FUS138" s="86"/>
      <c r="FUT138" s="86"/>
      <c r="FUU138" s="86"/>
      <c r="FUV138" s="86"/>
      <c r="FUW138" s="86"/>
      <c r="FUX138" s="86"/>
      <c r="FUY138" s="86"/>
      <c r="FUZ138" s="86"/>
      <c r="FVA138" s="86"/>
      <c r="FVB138" s="86"/>
      <c r="FVC138" s="86"/>
      <c r="FVD138" s="86"/>
      <c r="FVE138" s="86"/>
      <c r="FVF138" s="86"/>
      <c r="FVG138" s="86"/>
      <c r="FVH138" s="86"/>
      <c r="FVI138" s="86"/>
      <c r="FVJ138" s="86"/>
      <c r="FVK138" s="86"/>
      <c r="FVL138" s="86"/>
      <c r="FVM138" s="86"/>
      <c r="FVN138" s="86"/>
      <c r="FVO138" s="86"/>
      <c r="FVP138" s="86"/>
      <c r="FVQ138" s="86"/>
      <c r="FVR138" s="86"/>
      <c r="FVS138" s="86"/>
      <c r="FVT138" s="86"/>
      <c r="FVU138" s="86"/>
      <c r="FVV138" s="86"/>
      <c r="FVW138" s="86"/>
      <c r="FVX138" s="86"/>
      <c r="FVY138" s="86"/>
      <c r="FVZ138" s="86"/>
      <c r="FWA138" s="86"/>
      <c r="FWB138" s="86"/>
      <c r="FWC138" s="86"/>
      <c r="FWD138" s="86"/>
      <c r="FWE138" s="86"/>
      <c r="FWF138" s="86"/>
      <c r="FWG138" s="86"/>
      <c r="FWH138" s="86"/>
      <c r="FWI138" s="86"/>
      <c r="FWJ138" s="86"/>
      <c r="FWK138" s="86"/>
      <c r="FWL138" s="86"/>
      <c r="FWM138" s="86"/>
      <c r="FWN138" s="86"/>
      <c r="FWO138" s="86"/>
      <c r="FWP138" s="86"/>
      <c r="FWQ138" s="86"/>
      <c r="FWR138" s="86"/>
      <c r="FWS138" s="86"/>
      <c r="FWT138" s="86"/>
      <c r="FWU138" s="86"/>
      <c r="FWV138" s="86"/>
      <c r="FWW138" s="86"/>
      <c r="FWX138" s="86"/>
      <c r="FWY138" s="86"/>
      <c r="FWZ138" s="86"/>
      <c r="FXA138" s="86"/>
      <c r="FXB138" s="86"/>
      <c r="FXC138" s="86"/>
      <c r="FXD138" s="86"/>
      <c r="FXE138" s="86"/>
      <c r="FXF138" s="86"/>
      <c r="FXG138" s="86"/>
      <c r="FXH138" s="86"/>
      <c r="FXI138" s="86"/>
      <c r="FXJ138" s="86"/>
      <c r="FXK138" s="86"/>
      <c r="FXL138" s="86"/>
      <c r="FXM138" s="86"/>
      <c r="FXN138" s="86"/>
      <c r="FXO138" s="86"/>
      <c r="FXP138" s="86"/>
      <c r="FXQ138" s="86"/>
      <c r="FXR138" s="86"/>
      <c r="FXS138" s="86"/>
      <c r="FXT138" s="86"/>
      <c r="FXU138" s="86"/>
      <c r="FXV138" s="86"/>
      <c r="FXW138" s="86"/>
      <c r="FXX138" s="86"/>
      <c r="FXY138" s="86"/>
      <c r="FXZ138" s="86"/>
      <c r="FYA138" s="86"/>
      <c r="FYB138" s="86"/>
      <c r="FYC138" s="86"/>
      <c r="FYD138" s="86"/>
      <c r="FYE138" s="86"/>
      <c r="FYF138" s="86"/>
      <c r="FYG138" s="86"/>
      <c r="FYH138" s="86"/>
      <c r="FYI138" s="86"/>
      <c r="FYJ138" s="86"/>
      <c r="FYK138" s="86"/>
      <c r="FYL138" s="86"/>
      <c r="FYM138" s="86"/>
      <c r="FYN138" s="86"/>
      <c r="FYO138" s="86"/>
      <c r="FYP138" s="86"/>
      <c r="FYQ138" s="86"/>
      <c r="FYR138" s="86"/>
      <c r="FYS138" s="86"/>
      <c r="FYT138" s="86"/>
      <c r="FYU138" s="86"/>
      <c r="FYV138" s="86"/>
      <c r="FYW138" s="86"/>
      <c r="FYX138" s="86"/>
      <c r="FYY138" s="86"/>
      <c r="FYZ138" s="86"/>
      <c r="FZA138" s="86"/>
      <c r="FZB138" s="86"/>
      <c r="FZC138" s="86"/>
      <c r="FZD138" s="86"/>
      <c r="FZE138" s="86"/>
      <c r="FZF138" s="86"/>
      <c r="FZG138" s="86"/>
      <c r="FZH138" s="86"/>
      <c r="FZI138" s="86"/>
      <c r="FZJ138" s="86"/>
      <c r="FZK138" s="86"/>
      <c r="FZL138" s="86"/>
      <c r="FZM138" s="86"/>
      <c r="FZN138" s="86"/>
      <c r="FZO138" s="86"/>
      <c r="FZP138" s="86"/>
      <c r="FZQ138" s="86"/>
      <c r="FZR138" s="86"/>
      <c r="FZS138" s="86"/>
      <c r="FZT138" s="86"/>
      <c r="FZU138" s="86"/>
      <c r="FZV138" s="86"/>
      <c r="FZW138" s="86"/>
      <c r="FZX138" s="86"/>
      <c r="FZY138" s="86"/>
      <c r="FZZ138" s="86"/>
      <c r="GAA138" s="86"/>
      <c r="GAB138" s="86"/>
      <c r="GAC138" s="86"/>
      <c r="GAD138" s="86"/>
      <c r="GAE138" s="86"/>
      <c r="GAF138" s="86"/>
      <c r="GAG138" s="86"/>
      <c r="GAH138" s="86"/>
      <c r="GAI138" s="86"/>
      <c r="GAJ138" s="86"/>
      <c r="GAK138" s="86"/>
      <c r="GAL138" s="86"/>
      <c r="GAM138" s="86"/>
      <c r="GAN138" s="86"/>
      <c r="GAO138" s="86"/>
      <c r="GAP138" s="86"/>
      <c r="GAQ138" s="86"/>
      <c r="GAR138" s="86"/>
      <c r="GAS138" s="86"/>
      <c r="GAT138" s="86"/>
      <c r="GAU138" s="86"/>
      <c r="GAV138" s="86"/>
      <c r="GAW138" s="86"/>
      <c r="GAX138" s="86"/>
      <c r="GAY138" s="86"/>
      <c r="GAZ138" s="86"/>
      <c r="GBA138" s="86"/>
      <c r="GBB138" s="86"/>
      <c r="GBC138" s="86"/>
      <c r="GBD138" s="86"/>
      <c r="GBE138" s="86"/>
      <c r="GBF138" s="86"/>
      <c r="GBG138" s="86"/>
      <c r="GBH138" s="86"/>
      <c r="GBI138" s="86"/>
      <c r="GBJ138" s="86"/>
      <c r="GBK138" s="86"/>
      <c r="GBL138" s="86"/>
      <c r="GBM138" s="86"/>
      <c r="GBN138" s="86"/>
      <c r="GBO138" s="86"/>
      <c r="GBP138" s="86"/>
      <c r="GBQ138" s="86"/>
      <c r="GBR138" s="86"/>
      <c r="GBS138" s="86"/>
      <c r="GBT138" s="86"/>
      <c r="GBU138" s="86"/>
      <c r="GBV138" s="86"/>
      <c r="GBW138" s="86"/>
      <c r="GCD138" s="86"/>
      <c r="GCE138" s="86"/>
      <c r="GCF138" s="86"/>
      <c r="GCG138" s="86"/>
      <c r="GCH138" s="86"/>
      <c r="GCI138" s="86"/>
      <c r="GCJ138" s="86"/>
      <c r="GCK138" s="86"/>
      <c r="GCL138" s="86"/>
      <c r="GCM138" s="86"/>
      <c r="GCN138" s="86"/>
      <c r="GCO138" s="86"/>
      <c r="GCP138" s="86"/>
      <c r="GCQ138" s="86"/>
      <c r="GCR138" s="86"/>
      <c r="GCS138" s="86"/>
      <c r="GCT138" s="86"/>
      <c r="GCU138" s="86"/>
      <c r="GCV138" s="86"/>
      <c r="GCW138" s="86"/>
      <c r="GCX138" s="86"/>
      <c r="GCY138" s="86"/>
      <c r="GCZ138" s="86"/>
      <c r="GDA138" s="86"/>
      <c r="GDB138" s="86"/>
      <c r="GDC138" s="86"/>
      <c r="GDD138" s="86"/>
      <c r="GDE138" s="86"/>
      <c r="GDF138" s="86"/>
      <c r="GDG138" s="86"/>
      <c r="GDH138" s="86"/>
      <c r="GDI138" s="86"/>
      <c r="GDJ138" s="86"/>
      <c r="GDK138" s="86"/>
      <c r="GDL138" s="86"/>
      <c r="GDM138" s="86"/>
      <c r="GDN138" s="86"/>
      <c r="GDO138" s="86"/>
      <c r="GDP138" s="86"/>
      <c r="GDQ138" s="86"/>
      <c r="GDR138" s="86"/>
      <c r="GDS138" s="86"/>
      <c r="GDT138" s="86"/>
      <c r="GDU138" s="86"/>
      <c r="GDV138" s="86"/>
      <c r="GDW138" s="86"/>
      <c r="GDX138" s="86"/>
      <c r="GDY138" s="86"/>
      <c r="GDZ138" s="86"/>
      <c r="GEA138" s="86"/>
      <c r="GEB138" s="86"/>
      <c r="GEC138" s="86"/>
      <c r="GED138" s="86"/>
      <c r="GEE138" s="86"/>
      <c r="GEF138" s="86"/>
      <c r="GEG138" s="86"/>
      <c r="GEH138" s="86"/>
      <c r="GEI138" s="86"/>
      <c r="GEJ138" s="86"/>
      <c r="GEK138" s="86"/>
      <c r="GEL138" s="86"/>
      <c r="GEM138" s="86"/>
      <c r="GEN138" s="86"/>
      <c r="GEO138" s="86"/>
      <c r="GEP138" s="86"/>
      <c r="GEQ138" s="86"/>
      <c r="GER138" s="86"/>
      <c r="GES138" s="86"/>
      <c r="GET138" s="86"/>
      <c r="GEU138" s="86"/>
      <c r="GEV138" s="86"/>
      <c r="GEW138" s="86"/>
      <c r="GEX138" s="86"/>
      <c r="GEY138" s="86"/>
      <c r="GEZ138" s="86"/>
      <c r="GFA138" s="86"/>
      <c r="GFB138" s="86"/>
      <c r="GFC138" s="86"/>
      <c r="GFD138" s="86"/>
      <c r="GFE138" s="86"/>
      <c r="GFF138" s="86"/>
      <c r="GFG138" s="86"/>
      <c r="GFH138" s="86"/>
      <c r="GFI138" s="86"/>
      <c r="GFJ138" s="86"/>
      <c r="GFK138" s="86"/>
      <c r="GFL138" s="86"/>
      <c r="GFM138" s="86"/>
      <c r="GFN138" s="86"/>
      <c r="GFO138" s="86"/>
      <c r="GFP138" s="86"/>
      <c r="GFQ138" s="86"/>
      <c r="GFR138" s="86"/>
      <c r="GFS138" s="86"/>
      <c r="GFT138" s="86"/>
      <c r="GFU138" s="86"/>
      <c r="GFV138" s="86"/>
      <c r="GFW138" s="86"/>
      <c r="GFX138" s="86"/>
      <c r="GFY138" s="86"/>
      <c r="GFZ138" s="86"/>
      <c r="GGA138" s="86"/>
      <c r="GGB138" s="86"/>
      <c r="GGC138" s="86"/>
      <c r="GGD138" s="86"/>
      <c r="GGE138" s="86"/>
      <c r="GGF138" s="86"/>
      <c r="GGG138" s="86"/>
      <c r="GGH138" s="86"/>
      <c r="GGI138" s="86"/>
      <c r="GGJ138" s="86"/>
      <c r="GGK138" s="86"/>
      <c r="GGL138" s="86"/>
      <c r="GGM138" s="86"/>
      <c r="GGN138" s="86"/>
      <c r="GGO138" s="86"/>
      <c r="GGP138" s="86"/>
      <c r="GGQ138" s="86"/>
      <c r="GGR138" s="86"/>
      <c r="GGS138" s="86"/>
      <c r="GGT138" s="86"/>
      <c r="GGU138" s="86"/>
      <c r="GGV138" s="86"/>
      <c r="GGW138" s="86"/>
      <c r="GGX138" s="86"/>
      <c r="GGY138" s="86"/>
      <c r="GGZ138" s="86"/>
      <c r="GHA138" s="86"/>
      <c r="GHB138" s="86"/>
      <c r="GHC138" s="86"/>
      <c r="GHD138" s="86"/>
      <c r="GHE138" s="86"/>
      <c r="GHF138" s="86"/>
      <c r="GHG138" s="86"/>
      <c r="GHH138" s="86"/>
      <c r="GHI138" s="86"/>
      <c r="GHJ138" s="86"/>
      <c r="GHK138" s="86"/>
      <c r="GHL138" s="86"/>
      <c r="GHM138" s="86"/>
      <c r="GHN138" s="86"/>
      <c r="GHO138" s="86"/>
      <c r="GHP138" s="86"/>
      <c r="GHQ138" s="86"/>
      <c r="GHR138" s="86"/>
      <c r="GHS138" s="86"/>
      <c r="GHT138" s="86"/>
      <c r="GHU138" s="86"/>
      <c r="GHV138" s="86"/>
      <c r="GHW138" s="86"/>
      <c r="GHX138" s="86"/>
      <c r="GHY138" s="86"/>
      <c r="GHZ138" s="86"/>
      <c r="GIA138" s="86"/>
      <c r="GIB138" s="86"/>
      <c r="GIC138" s="86"/>
      <c r="GID138" s="86"/>
      <c r="GIE138" s="86"/>
      <c r="GIF138" s="86"/>
      <c r="GIG138" s="86"/>
      <c r="GIH138" s="86"/>
      <c r="GII138" s="86"/>
      <c r="GIJ138" s="86"/>
      <c r="GIK138" s="86"/>
      <c r="GIL138" s="86"/>
      <c r="GIM138" s="86"/>
      <c r="GIN138" s="86"/>
      <c r="GIO138" s="86"/>
      <c r="GIP138" s="86"/>
      <c r="GIQ138" s="86"/>
      <c r="GIR138" s="86"/>
      <c r="GIS138" s="86"/>
      <c r="GIT138" s="86"/>
      <c r="GIU138" s="86"/>
      <c r="GIV138" s="86"/>
      <c r="GIW138" s="86"/>
      <c r="GIX138" s="86"/>
      <c r="GIY138" s="86"/>
      <c r="GIZ138" s="86"/>
      <c r="GJA138" s="86"/>
      <c r="GJB138" s="86"/>
      <c r="GJC138" s="86"/>
      <c r="GJD138" s="86"/>
      <c r="GJE138" s="86"/>
      <c r="GJF138" s="86"/>
      <c r="GJG138" s="86"/>
      <c r="GJH138" s="86"/>
      <c r="GJI138" s="86"/>
      <c r="GJJ138" s="86"/>
      <c r="GJK138" s="86"/>
      <c r="GJL138" s="86"/>
      <c r="GJM138" s="86"/>
      <c r="GJN138" s="86"/>
      <c r="GJO138" s="86"/>
      <c r="GJP138" s="86"/>
      <c r="GJQ138" s="86"/>
      <c r="GJR138" s="86"/>
      <c r="GJS138" s="86"/>
      <c r="GJT138" s="86"/>
      <c r="GJU138" s="86"/>
      <c r="GJV138" s="86"/>
      <c r="GJW138" s="86"/>
      <c r="GJX138" s="86"/>
      <c r="GJY138" s="86"/>
      <c r="GJZ138" s="86"/>
      <c r="GKA138" s="86"/>
      <c r="GKB138" s="86"/>
      <c r="GKC138" s="86"/>
      <c r="GKD138" s="86"/>
      <c r="GKE138" s="86"/>
      <c r="GKF138" s="86"/>
      <c r="GKG138" s="86"/>
      <c r="GKH138" s="86"/>
      <c r="GKI138" s="86"/>
      <c r="GKJ138" s="86"/>
      <c r="GKK138" s="86"/>
      <c r="GKL138" s="86"/>
      <c r="GKM138" s="86"/>
      <c r="GKN138" s="86"/>
      <c r="GKO138" s="86"/>
      <c r="GKP138" s="86"/>
      <c r="GKQ138" s="86"/>
      <c r="GKR138" s="86"/>
      <c r="GKS138" s="86"/>
      <c r="GKT138" s="86"/>
      <c r="GKU138" s="86"/>
      <c r="GKV138" s="86"/>
      <c r="GKW138" s="86"/>
      <c r="GKX138" s="86"/>
      <c r="GKY138" s="86"/>
      <c r="GKZ138" s="86"/>
      <c r="GLA138" s="86"/>
      <c r="GLB138" s="86"/>
      <c r="GLC138" s="86"/>
      <c r="GLD138" s="86"/>
      <c r="GLE138" s="86"/>
      <c r="GLF138" s="86"/>
      <c r="GLG138" s="86"/>
      <c r="GLH138" s="86"/>
      <c r="GLI138" s="86"/>
      <c r="GLJ138" s="86"/>
      <c r="GLK138" s="86"/>
      <c r="GLL138" s="86"/>
      <c r="GLM138" s="86"/>
      <c r="GLN138" s="86"/>
      <c r="GLO138" s="86"/>
      <c r="GLP138" s="86"/>
      <c r="GLQ138" s="86"/>
      <c r="GLR138" s="86"/>
      <c r="GLS138" s="86"/>
      <c r="GLZ138" s="86"/>
      <c r="GMA138" s="86"/>
      <c r="GMB138" s="86"/>
      <c r="GMC138" s="86"/>
      <c r="GMD138" s="86"/>
      <c r="GME138" s="86"/>
      <c r="GMF138" s="86"/>
      <c r="GMG138" s="86"/>
      <c r="GMH138" s="86"/>
      <c r="GMI138" s="86"/>
      <c r="GMJ138" s="86"/>
      <c r="GMK138" s="86"/>
      <c r="GML138" s="86"/>
      <c r="GMM138" s="86"/>
      <c r="GMN138" s="86"/>
      <c r="GMO138" s="86"/>
      <c r="GMP138" s="86"/>
      <c r="GMQ138" s="86"/>
      <c r="GMR138" s="86"/>
      <c r="GMS138" s="86"/>
      <c r="GMT138" s="86"/>
      <c r="GMU138" s="86"/>
      <c r="GMV138" s="86"/>
      <c r="GMW138" s="86"/>
      <c r="GMX138" s="86"/>
      <c r="GMY138" s="86"/>
      <c r="GMZ138" s="86"/>
      <c r="GNA138" s="86"/>
      <c r="GNB138" s="86"/>
      <c r="GNC138" s="86"/>
      <c r="GND138" s="86"/>
      <c r="GNE138" s="86"/>
      <c r="GNF138" s="86"/>
      <c r="GNG138" s="86"/>
      <c r="GNH138" s="86"/>
      <c r="GNI138" s="86"/>
      <c r="GNJ138" s="86"/>
      <c r="GNK138" s="86"/>
      <c r="GNL138" s="86"/>
      <c r="GNM138" s="86"/>
      <c r="GNN138" s="86"/>
      <c r="GNO138" s="86"/>
      <c r="GNP138" s="86"/>
      <c r="GNQ138" s="86"/>
      <c r="GNR138" s="86"/>
      <c r="GNS138" s="86"/>
      <c r="GNT138" s="86"/>
      <c r="GNU138" s="86"/>
      <c r="GNV138" s="86"/>
      <c r="GNW138" s="86"/>
      <c r="GNX138" s="86"/>
      <c r="GNY138" s="86"/>
      <c r="GNZ138" s="86"/>
      <c r="GOA138" s="86"/>
      <c r="GOB138" s="86"/>
      <c r="GOC138" s="86"/>
      <c r="GOD138" s="86"/>
      <c r="GOE138" s="86"/>
      <c r="GOF138" s="86"/>
      <c r="GOG138" s="86"/>
      <c r="GOH138" s="86"/>
      <c r="GOI138" s="86"/>
      <c r="GOJ138" s="86"/>
      <c r="GOK138" s="86"/>
      <c r="GOL138" s="86"/>
      <c r="GOM138" s="86"/>
      <c r="GON138" s="86"/>
      <c r="GOO138" s="86"/>
      <c r="GOP138" s="86"/>
      <c r="GOQ138" s="86"/>
      <c r="GOR138" s="86"/>
      <c r="GOS138" s="86"/>
      <c r="GOT138" s="86"/>
      <c r="GOU138" s="86"/>
      <c r="GOV138" s="86"/>
      <c r="GOW138" s="86"/>
      <c r="GOX138" s="86"/>
      <c r="GOY138" s="86"/>
      <c r="GOZ138" s="86"/>
      <c r="GPA138" s="86"/>
      <c r="GPB138" s="86"/>
      <c r="GPC138" s="86"/>
      <c r="GPD138" s="86"/>
      <c r="GPE138" s="86"/>
      <c r="GPF138" s="86"/>
      <c r="GPG138" s="86"/>
      <c r="GPH138" s="86"/>
      <c r="GPI138" s="86"/>
      <c r="GPJ138" s="86"/>
      <c r="GPK138" s="86"/>
      <c r="GPL138" s="86"/>
      <c r="GPM138" s="86"/>
      <c r="GPN138" s="86"/>
      <c r="GPO138" s="86"/>
      <c r="GPP138" s="86"/>
      <c r="GPQ138" s="86"/>
      <c r="GPR138" s="86"/>
      <c r="GPS138" s="86"/>
      <c r="GPT138" s="86"/>
      <c r="GPU138" s="86"/>
      <c r="GPV138" s="86"/>
      <c r="GPW138" s="86"/>
      <c r="GPX138" s="86"/>
      <c r="GPY138" s="86"/>
      <c r="GPZ138" s="86"/>
      <c r="GQA138" s="86"/>
      <c r="GQB138" s="86"/>
      <c r="GQC138" s="86"/>
      <c r="GQD138" s="86"/>
      <c r="GQE138" s="86"/>
      <c r="GQF138" s="86"/>
      <c r="GQG138" s="86"/>
      <c r="GQH138" s="86"/>
      <c r="GQI138" s="86"/>
      <c r="GQJ138" s="86"/>
      <c r="GQK138" s="86"/>
      <c r="GQL138" s="86"/>
      <c r="GQM138" s="86"/>
      <c r="GQN138" s="86"/>
      <c r="GQO138" s="86"/>
      <c r="GQP138" s="86"/>
      <c r="GQQ138" s="86"/>
      <c r="GQR138" s="86"/>
      <c r="GQS138" s="86"/>
      <c r="GQT138" s="86"/>
      <c r="GQU138" s="86"/>
      <c r="GQV138" s="86"/>
      <c r="GQW138" s="86"/>
      <c r="GQX138" s="86"/>
      <c r="GQY138" s="86"/>
      <c r="GQZ138" s="86"/>
      <c r="GRA138" s="86"/>
      <c r="GRB138" s="86"/>
      <c r="GRC138" s="86"/>
      <c r="GRD138" s="86"/>
      <c r="GRE138" s="86"/>
      <c r="GRF138" s="86"/>
      <c r="GRG138" s="86"/>
      <c r="GRH138" s="86"/>
      <c r="GRI138" s="86"/>
      <c r="GRJ138" s="86"/>
      <c r="GRK138" s="86"/>
      <c r="GRL138" s="86"/>
      <c r="GRM138" s="86"/>
      <c r="GRN138" s="86"/>
      <c r="GRO138" s="86"/>
      <c r="GRP138" s="86"/>
      <c r="GRQ138" s="86"/>
      <c r="GRR138" s="86"/>
      <c r="GRS138" s="86"/>
      <c r="GRT138" s="86"/>
      <c r="GRU138" s="86"/>
      <c r="GRV138" s="86"/>
      <c r="GRW138" s="86"/>
      <c r="GRX138" s="86"/>
      <c r="GRY138" s="86"/>
      <c r="GRZ138" s="86"/>
      <c r="GSA138" s="86"/>
      <c r="GSB138" s="86"/>
      <c r="GSC138" s="86"/>
      <c r="GSD138" s="86"/>
      <c r="GSE138" s="86"/>
      <c r="GSF138" s="86"/>
      <c r="GSG138" s="86"/>
      <c r="GSH138" s="86"/>
      <c r="GSI138" s="86"/>
      <c r="GSJ138" s="86"/>
      <c r="GSK138" s="86"/>
      <c r="GSL138" s="86"/>
      <c r="GSM138" s="86"/>
      <c r="GSN138" s="86"/>
      <c r="GSO138" s="86"/>
      <c r="GSP138" s="86"/>
      <c r="GSQ138" s="86"/>
      <c r="GSR138" s="86"/>
      <c r="GSS138" s="86"/>
      <c r="GST138" s="86"/>
      <c r="GSU138" s="86"/>
      <c r="GSV138" s="86"/>
      <c r="GSW138" s="86"/>
      <c r="GSX138" s="86"/>
      <c r="GSY138" s="86"/>
      <c r="GSZ138" s="86"/>
      <c r="GTA138" s="86"/>
      <c r="GTB138" s="86"/>
      <c r="GTC138" s="86"/>
      <c r="GTD138" s="86"/>
      <c r="GTE138" s="86"/>
      <c r="GTF138" s="86"/>
      <c r="GTG138" s="86"/>
      <c r="GTH138" s="86"/>
      <c r="GTI138" s="86"/>
      <c r="GTJ138" s="86"/>
      <c r="GTK138" s="86"/>
      <c r="GTL138" s="86"/>
      <c r="GTM138" s="86"/>
      <c r="GTN138" s="86"/>
      <c r="GTO138" s="86"/>
      <c r="GTP138" s="86"/>
      <c r="GTQ138" s="86"/>
      <c r="GTR138" s="86"/>
      <c r="GTS138" s="86"/>
      <c r="GTT138" s="86"/>
      <c r="GTU138" s="86"/>
      <c r="GTV138" s="86"/>
      <c r="GTW138" s="86"/>
      <c r="GTX138" s="86"/>
      <c r="GTY138" s="86"/>
      <c r="GTZ138" s="86"/>
      <c r="GUA138" s="86"/>
      <c r="GUB138" s="86"/>
      <c r="GUC138" s="86"/>
      <c r="GUD138" s="86"/>
      <c r="GUE138" s="86"/>
      <c r="GUF138" s="86"/>
      <c r="GUG138" s="86"/>
      <c r="GUH138" s="86"/>
      <c r="GUI138" s="86"/>
      <c r="GUJ138" s="86"/>
      <c r="GUK138" s="86"/>
      <c r="GUL138" s="86"/>
      <c r="GUM138" s="86"/>
      <c r="GUN138" s="86"/>
      <c r="GUO138" s="86"/>
      <c r="GUP138" s="86"/>
      <c r="GUQ138" s="86"/>
      <c r="GUR138" s="86"/>
      <c r="GUS138" s="86"/>
      <c r="GUT138" s="86"/>
      <c r="GUU138" s="86"/>
      <c r="GUV138" s="86"/>
      <c r="GUW138" s="86"/>
      <c r="GUX138" s="86"/>
      <c r="GUY138" s="86"/>
      <c r="GUZ138" s="86"/>
      <c r="GVA138" s="86"/>
      <c r="GVB138" s="86"/>
      <c r="GVC138" s="86"/>
      <c r="GVD138" s="86"/>
      <c r="GVE138" s="86"/>
      <c r="GVF138" s="86"/>
      <c r="GVG138" s="86"/>
      <c r="GVH138" s="86"/>
      <c r="GVI138" s="86"/>
      <c r="GVJ138" s="86"/>
      <c r="GVK138" s="86"/>
      <c r="GVL138" s="86"/>
      <c r="GVM138" s="86"/>
      <c r="GVN138" s="86"/>
      <c r="GVO138" s="86"/>
      <c r="GVV138" s="86"/>
      <c r="GVW138" s="86"/>
      <c r="GVX138" s="86"/>
      <c r="GVY138" s="86"/>
      <c r="GVZ138" s="86"/>
      <c r="GWA138" s="86"/>
      <c r="GWB138" s="86"/>
      <c r="GWC138" s="86"/>
      <c r="GWD138" s="86"/>
      <c r="GWE138" s="86"/>
      <c r="GWF138" s="86"/>
      <c r="GWG138" s="86"/>
      <c r="GWH138" s="86"/>
      <c r="GWI138" s="86"/>
      <c r="GWJ138" s="86"/>
      <c r="GWK138" s="86"/>
      <c r="GWL138" s="86"/>
      <c r="GWM138" s="86"/>
      <c r="GWN138" s="86"/>
      <c r="GWO138" s="86"/>
      <c r="GWP138" s="86"/>
      <c r="GWQ138" s="86"/>
      <c r="GWR138" s="86"/>
      <c r="GWS138" s="86"/>
      <c r="GWT138" s="86"/>
      <c r="GWU138" s="86"/>
      <c r="GWV138" s="86"/>
      <c r="GWW138" s="86"/>
      <c r="GWX138" s="86"/>
      <c r="GWY138" s="86"/>
      <c r="GWZ138" s="86"/>
      <c r="GXA138" s="86"/>
      <c r="GXB138" s="86"/>
      <c r="GXC138" s="86"/>
      <c r="GXD138" s="86"/>
      <c r="GXE138" s="86"/>
      <c r="GXF138" s="86"/>
      <c r="GXG138" s="86"/>
      <c r="GXH138" s="86"/>
      <c r="GXI138" s="86"/>
      <c r="GXJ138" s="86"/>
      <c r="GXK138" s="86"/>
      <c r="GXL138" s="86"/>
      <c r="GXM138" s="86"/>
      <c r="GXN138" s="86"/>
      <c r="GXO138" s="86"/>
      <c r="GXP138" s="86"/>
      <c r="GXQ138" s="86"/>
      <c r="GXR138" s="86"/>
      <c r="GXS138" s="86"/>
      <c r="GXT138" s="86"/>
      <c r="GXU138" s="86"/>
      <c r="GXV138" s="86"/>
      <c r="GXW138" s="86"/>
      <c r="GXX138" s="86"/>
      <c r="GXY138" s="86"/>
      <c r="GXZ138" s="86"/>
      <c r="GYA138" s="86"/>
      <c r="GYB138" s="86"/>
      <c r="GYC138" s="86"/>
      <c r="GYD138" s="86"/>
      <c r="GYE138" s="86"/>
      <c r="GYF138" s="86"/>
      <c r="GYG138" s="86"/>
      <c r="GYH138" s="86"/>
      <c r="GYI138" s="86"/>
      <c r="GYJ138" s="86"/>
      <c r="GYK138" s="86"/>
      <c r="GYL138" s="86"/>
      <c r="GYM138" s="86"/>
      <c r="GYN138" s="86"/>
      <c r="GYO138" s="86"/>
      <c r="GYP138" s="86"/>
      <c r="GYQ138" s="86"/>
      <c r="GYR138" s="86"/>
      <c r="GYS138" s="86"/>
      <c r="GYT138" s="86"/>
      <c r="GYU138" s="86"/>
      <c r="GYV138" s="86"/>
      <c r="GYW138" s="86"/>
      <c r="GYX138" s="86"/>
      <c r="GYY138" s="86"/>
      <c r="GYZ138" s="86"/>
      <c r="GZA138" s="86"/>
      <c r="GZB138" s="86"/>
      <c r="GZC138" s="86"/>
      <c r="GZD138" s="86"/>
      <c r="GZE138" s="86"/>
      <c r="GZF138" s="86"/>
      <c r="GZG138" s="86"/>
      <c r="GZH138" s="86"/>
      <c r="GZI138" s="86"/>
      <c r="GZJ138" s="86"/>
      <c r="GZK138" s="86"/>
      <c r="GZL138" s="86"/>
      <c r="GZM138" s="86"/>
      <c r="GZN138" s="86"/>
      <c r="GZO138" s="86"/>
      <c r="GZP138" s="86"/>
      <c r="GZQ138" s="86"/>
      <c r="GZR138" s="86"/>
      <c r="GZS138" s="86"/>
      <c r="GZT138" s="86"/>
      <c r="GZU138" s="86"/>
      <c r="GZV138" s="86"/>
      <c r="GZW138" s="86"/>
      <c r="GZX138" s="86"/>
      <c r="GZY138" s="86"/>
      <c r="GZZ138" s="86"/>
      <c r="HAA138" s="86"/>
      <c r="HAB138" s="86"/>
      <c r="HAC138" s="86"/>
      <c r="HAD138" s="86"/>
      <c r="HAE138" s="86"/>
      <c r="HAF138" s="86"/>
      <c r="HAG138" s="86"/>
      <c r="HAH138" s="86"/>
      <c r="HAI138" s="86"/>
      <c r="HAJ138" s="86"/>
      <c r="HAK138" s="86"/>
      <c r="HAL138" s="86"/>
      <c r="HAM138" s="86"/>
      <c r="HAN138" s="86"/>
      <c r="HAO138" s="86"/>
      <c r="HAP138" s="86"/>
      <c r="HAQ138" s="86"/>
      <c r="HAR138" s="86"/>
      <c r="HAS138" s="86"/>
      <c r="HAT138" s="86"/>
      <c r="HAU138" s="86"/>
      <c r="HAV138" s="86"/>
      <c r="HAW138" s="86"/>
      <c r="HAX138" s="86"/>
      <c r="HAY138" s="86"/>
      <c r="HAZ138" s="86"/>
      <c r="HBA138" s="86"/>
      <c r="HBB138" s="86"/>
      <c r="HBC138" s="86"/>
      <c r="HBD138" s="86"/>
      <c r="HBE138" s="86"/>
      <c r="HBF138" s="86"/>
      <c r="HBG138" s="86"/>
      <c r="HBH138" s="86"/>
      <c r="HBI138" s="86"/>
      <c r="HBJ138" s="86"/>
      <c r="HBK138" s="86"/>
      <c r="HBL138" s="86"/>
      <c r="HBM138" s="86"/>
      <c r="HBN138" s="86"/>
      <c r="HBO138" s="86"/>
      <c r="HBP138" s="86"/>
      <c r="HBQ138" s="86"/>
      <c r="HBR138" s="86"/>
      <c r="HBS138" s="86"/>
      <c r="HBT138" s="86"/>
      <c r="HBU138" s="86"/>
      <c r="HBV138" s="86"/>
      <c r="HBW138" s="86"/>
      <c r="HBX138" s="86"/>
      <c r="HBY138" s="86"/>
      <c r="HBZ138" s="86"/>
      <c r="HCA138" s="86"/>
      <c r="HCB138" s="86"/>
      <c r="HCC138" s="86"/>
      <c r="HCD138" s="86"/>
      <c r="HCE138" s="86"/>
      <c r="HCF138" s="86"/>
      <c r="HCG138" s="86"/>
      <c r="HCH138" s="86"/>
      <c r="HCI138" s="86"/>
      <c r="HCJ138" s="86"/>
      <c r="HCK138" s="86"/>
      <c r="HCL138" s="86"/>
      <c r="HCM138" s="86"/>
      <c r="HCN138" s="86"/>
      <c r="HCO138" s="86"/>
      <c r="HCP138" s="86"/>
      <c r="HCQ138" s="86"/>
      <c r="HCR138" s="86"/>
      <c r="HCS138" s="86"/>
      <c r="HCT138" s="86"/>
      <c r="HCU138" s="86"/>
      <c r="HCV138" s="86"/>
      <c r="HCW138" s="86"/>
      <c r="HCX138" s="86"/>
      <c r="HCY138" s="86"/>
      <c r="HCZ138" s="86"/>
      <c r="HDA138" s="86"/>
      <c r="HDB138" s="86"/>
      <c r="HDC138" s="86"/>
      <c r="HDD138" s="86"/>
      <c r="HDE138" s="86"/>
      <c r="HDF138" s="86"/>
      <c r="HDG138" s="86"/>
      <c r="HDH138" s="86"/>
      <c r="HDI138" s="86"/>
      <c r="HDJ138" s="86"/>
      <c r="HDK138" s="86"/>
      <c r="HDL138" s="86"/>
      <c r="HDM138" s="86"/>
      <c r="HDN138" s="86"/>
      <c r="HDO138" s="86"/>
      <c r="HDP138" s="86"/>
      <c r="HDQ138" s="86"/>
      <c r="HDR138" s="86"/>
      <c r="HDS138" s="86"/>
      <c r="HDT138" s="86"/>
      <c r="HDU138" s="86"/>
      <c r="HDV138" s="86"/>
      <c r="HDW138" s="86"/>
      <c r="HDX138" s="86"/>
      <c r="HDY138" s="86"/>
      <c r="HDZ138" s="86"/>
      <c r="HEA138" s="86"/>
      <c r="HEB138" s="86"/>
      <c r="HEC138" s="86"/>
      <c r="HED138" s="86"/>
      <c r="HEE138" s="86"/>
      <c r="HEF138" s="86"/>
      <c r="HEG138" s="86"/>
      <c r="HEH138" s="86"/>
      <c r="HEI138" s="86"/>
      <c r="HEJ138" s="86"/>
      <c r="HEK138" s="86"/>
      <c r="HEL138" s="86"/>
      <c r="HEM138" s="86"/>
      <c r="HEN138" s="86"/>
      <c r="HEO138" s="86"/>
      <c r="HEP138" s="86"/>
      <c r="HEQ138" s="86"/>
      <c r="HER138" s="86"/>
      <c r="HES138" s="86"/>
      <c r="HET138" s="86"/>
      <c r="HEU138" s="86"/>
      <c r="HEV138" s="86"/>
      <c r="HEW138" s="86"/>
      <c r="HEX138" s="86"/>
      <c r="HEY138" s="86"/>
      <c r="HEZ138" s="86"/>
      <c r="HFA138" s="86"/>
      <c r="HFB138" s="86"/>
      <c r="HFC138" s="86"/>
      <c r="HFD138" s="86"/>
      <c r="HFE138" s="86"/>
      <c r="HFF138" s="86"/>
      <c r="HFG138" s="86"/>
      <c r="HFH138" s="86"/>
      <c r="HFI138" s="86"/>
      <c r="HFJ138" s="86"/>
      <c r="HFK138" s="86"/>
      <c r="HFR138" s="86"/>
      <c r="HFS138" s="86"/>
      <c r="HFT138" s="86"/>
      <c r="HFU138" s="86"/>
      <c r="HFV138" s="86"/>
      <c r="HFW138" s="86"/>
      <c r="HFX138" s="86"/>
      <c r="HFY138" s="86"/>
      <c r="HFZ138" s="86"/>
      <c r="HGA138" s="86"/>
      <c r="HGB138" s="86"/>
      <c r="HGC138" s="86"/>
      <c r="HGD138" s="86"/>
      <c r="HGE138" s="86"/>
      <c r="HGF138" s="86"/>
      <c r="HGG138" s="86"/>
      <c r="HGH138" s="86"/>
      <c r="HGI138" s="86"/>
      <c r="HGJ138" s="86"/>
      <c r="HGK138" s="86"/>
      <c r="HGL138" s="86"/>
      <c r="HGM138" s="86"/>
      <c r="HGN138" s="86"/>
      <c r="HGO138" s="86"/>
      <c r="HGP138" s="86"/>
      <c r="HGQ138" s="86"/>
      <c r="HGR138" s="86"/>
      <c r="HGS138" s="86"/>
      <c r="HGT138" s="86"/>
      <c r="HGU138" s="86"/>
      <c r="HGV138" s="86"/>
      <c r="HGW138" s="86"/>
      <c r="HGX138" s="86"/>
      <c r="HGY138" s="86"/>
      <c r="HGZ138" s="86"/>
      <c r="HHA138" s="86"/>
      <c r="HHB138" s="86"/>
      <c r="HHC138" s="86"/>
      <c r="HHD138" s="86"/>
      <c r="HHE138" s="86"/>
      <c r="HHF138" s="86"/>
      <c r="HHG138" s="86"/>
      <c r="HHH138" s="86"/>
      <c r="HHI138" s="86"/>
      <c r="HHJ138" s="86"/>
      <c r="HHK138" s="86"/>
      <c r="HHL138" s="86"/>
      <c r="HHM138" s="86"/>
      <c r="HHN138" s="86"/>
      <c r="HHO138" s="86"/>
      <c r="HHP138" s="86"/>
      <c r="HHQ138" s="86"/>
      <c r="HHR138" s="86"/>
      <c r="HHS138" s="86"/>
      <c r="HHT138" s="86"/>
      <c r="HHU138" s="86"/>
      <c r="HHV138" s="86"/>
      <c r="HHW138" s="86"/>
      <c r="HHX138" s="86"/>
      <c r="HHY138" s="86"/>
      <c r="HHZ138" s="86"/>
      <c r="HIA138" s="86"/>
      <c r="HIB138" s="86"/>
      <c r="HIC138" s="86"/>
      <c r="HID138" s="86"/>
      <c r="HIE138" s="86"/>
      <c r="HIF138" s="86"/>
      <c r="HIG138" s="86"/>
      <c r="HIH138" s="86"/>
      <c r="HII138" s="86"/>
      <c r="HIJ138" s="86"/>
      <c r="HIK138" s="86"/>
      <c r="HIL138" s="86"/>
      <c r="HIM138" s="86"/>
      <c r="HIN138" s="86"/>
      <c r="HIO138" s="86"/>
      <c r="HIP138" s="86"/>
      <c r="HIQ138" s="86"/>
      <c r="HIR138" s="86"/>
      <c r="HIS138" s="86"/>
      <c r="HIT138" s="86"/>
      <c r="HIU138" s="86"/>
      <c r="HIV138" s="86"/>
      <c r="HIW138" s="86"/>
      <c r="HIX138" s="86"/>
      <c r="HIY138" s="86"/>
      <c r="HIZ138" s="86"/>
      <c r="HJA138" s="86"/>
      <c r="HJB138" s="86"/>
      <c r="HJC138" s="86"/>
      <c r="HJD138" s="86"/>
      <c r="HJE138" s="86"/>
      <c r="HJF138" s="86"/>
      <c r="HJG138" s="86"/>
      <c r="HJH138" s="86"/>
      <c r="HJI138" s="86"/>
      <c r="HJJ138" s="86"/>
      <c r="HJK138" s="86"/>
      <c r="HJL138" s="86"/>
      <c r="HJM138" s="86"/>
      <c r="HJN138" s="86"/>
      <c r="HJO138" s="86"/>
      <c r="HJP138" s="86"/>
      <c r="HJQ138" s="86"/>
      <c r="HJR138" s="86"/>
      <c r="HJS138" s="86"/>
      <c r="HJT138" s="86"/>
      <c r="HJU138" s="86"/>
      <c r="HJV138" s="86"/>
      <c r="HJW138" s="86"/>
      <c r="HJX138" s="86"/>
      <c r="HJY138" s="86"/>
      <c r="HJZ138" s="86"/>
      <c r="HKA138" s="86"/>
      <c r="HKB138" s="86"/>
      <c r="HKC138" s="86"/>
      <c r="HKD138" s="86"/>
      <c r="HKE138" s="86"/>
      <c r="HKF138" s="86"/>
      <c r="HKG138" s="86"/>
      <c r="HKH138" s="86"/>
      <c r="HKI138" s="86"/>
      <c r="HKJ138" s="86"/>
      <c r="HKK138" s="86"/>
      <c r="HKL138" s="86"/>
      <c r="HKM138" s="86"/>
      <c r="HKN138" s="86"/>
      <c r="HKO138" s="86"/>
      <c r="HKP138" s="86"/>
      <c r="HKQ138" s="86"/>
      <c r="HKR138" s="86"/>
      <c r="HKS138" s="86"/>
      <c r="HKT138" s="86"/>
      <c r="HKU138" s="86"/>
      <c r="HKV138" s="86"/>
      <c r="HKW138" s="86"/>
      <c r="HKX138" s="86"/>
      <c r="HKY138" s="86"/>
      <c r="HKZ138" s="86"/>
      <c r="HLA138" s="86"/>
      <c r="HLB138" s="86"/>
      <c r="HLC138" s="86"/>
      <c r="HLD138" s="86"/>
      <c r="HLE138" s="86"/>
      <c r="HLF138" s="86"/>
      <c r="HLG138" s="86"/>
      <c r="HLH138" s="86"/>
      <c r="HLI138" s="86"/>
      <c r="HLJ138" s="86"/>
      <c r="HLK138" s="86"/>
      <c r="HLL138" s="86"/>
      <c r="HLM138" s="86"/>
      <c r="HLN138" s="86"/>
      <c r="HLO138" s="86"/>
      <c r="HLP138" s="86"/>
      <c r="HLQ138" s="86"/>
      <c r="HLR138" s="86"/>
      <c r="HLS138" s="86"/>
      <c r="HLT138" s="86"/>
      <c r="HLU138" s="86"/>
      <c r="HLV138" s="86"/>
      <c r="HLW138" s="86"/>
      <c r="HLX138" s="86"/>
      <c r="HLY138" s="86"/>
      <c r="HLZ138" s="86"/>
      <c r="HMA138" s="86"/>
      <c r="HMB138" s="86"/>
      <c r="HMC138" s="86"/>
      <c r="HMD138" s="86"/>
      <c r="HME138" s="86"/>
      <c r="HMF138" s="86"/>
      <c r="HMG138" s="86"/>
      <c r="HMH138" s="86"/>
      <c r="HMI138" s="86"/>
      <c r="HMJ138" s="86"/>
      <c r="HMK138" s="86"/>
      <c r="HML138" s="86"/>
      <c r="HMM138" s="86"/>
      <c r="HMN138" s="86"/>
      <c r="HMO138" s="86"/>
      <c r="HMP138" s="86"/>
      <c r="HMQ138" s="86"/>
      <c r="HMR138" s="86"/>
      <c r="HMS138" s="86"/>
      <c r="HMT138" s="86"/>
      <c r="HMU138" s="86"/>
      <c r="HMV138" s="86"/>
      <c r="HMW138" s="86"/>
      <c r="HMX138" s="86"/>
      <c r="HMY138" s="86"/>
      <c r="HMZ138" s="86"/>
      <c r="HNA138" s="86"/>
      <c r="HNB138" s="86"/>
      <c r="HNC138" s="86"/>
      <c r="HND138" s="86"/>
      <c r="HNE138" s="86"/>
      <c r="HNF138" s="86"/>
      <c r="HNG138" s="86"/>
      <c r="HNH138" s="86"/>
      <c r="HNI138" s="86"/>
      <c r="HNJ138" s="86"/>
      <c r="HNK138" s="86"/>
      <c r="HNL138" s="86"/>
      <c r="HNM138" s="86"/>
      <c r="HNN138" s="86"/>
      <c r="HNO138" s="86"/>
      <c r="HNP138" s="86"/>
      <c r="HNQ138" s="86"/>
      <c r="HNR138" s="86"/>
      <c r="HNS138" s="86"/>
      <c r="HNT138" s="86"/>
      <c r="HNU138" s="86"/>
      <c r="HNV138" s="86"/>
      <c r="HNW138" s="86"/>
      <c r="HNX138" s="86"/>
      <c r="HNY138" s="86"/>
      <c r="HNZ138" s="86"/>
      <c r="HOA138" s="86"/>
      <c r="HOB138" s="86"/>
      <c r="HOC138" s="86"/>
      <c r="HOD138" s="86"/>
      <c r="HOE138" s="86"/>
      <c r="HOF138" s="86"/>
      <c r="HOG138" s="86"/>
      <c r="HOH138" s="86"/>
      <c r="HOI138" s="86"/>
      <c r="HOJ138" s="86"/>
      <c r="HOK138" s="86"/>
      <c r="HOL138" s="86"/>
      <c r="HOM138" s="86"/>
      <c r="HON138" s="86"/>
      <c r="HOO138" s="86"/>
      <c r="HOP138" s="86"/>
      <c r="HOQ138" s="86"/>
      <c r="HOR138" s="86"/>
      <c r="HOS138" s="86"/>
      <c r="HOT138" s="86"/>
      <c r="HOU138" s="86"/>
      <c r="HOV138" s="86"/>
      <c r="HOW138" s="86"/>
      <c r="HOX138" s="86"/>
      <c r="HOY138" s="86"/>
      <c r="HOZ138" s="86"/>
      <c r="HPA138" s="86"/>
      <c r="HPB138" s="86"/>
      <c r="HPC138" s="86"/>
      <c r="HPD138" s="86"/>
      <c r="HPE138" s="86"/>
      <c r="HPF138" s="86"/>
      <c r="HPG138" s="86"/>
      <c r="HPN138" s="86"/>
      <c r="HPO138" s="86"/>
      <c r="HPP138" s="86"/>
      <c r="HPQ138" s="86"/>
      <c r="HPR138" s="86"/>
      <c r="HPS138" s="86"/>
      <c r="HPT138" s="86"/>
      <c r="HPU138" s="86"/>
      <c r="HPV138" s="86"/>
      <c r="HPW138" s="86"/>
      <c r="HPX138" s="86"/>
      <c r="HPY138" s="86"/>
      <c r="HPZ138" s="86"/>
      <c r="HQA138" s="86"/>
      <c r="HQB138" s="86"/>
      <c r="HQC138" s="86"/>
      <c r="HQD138" s="86"/>
      <c r="HQE138" s="86"/>
      <c r="HQF138" s="86"/>
      <c r="HQG138" s="86"/>
      <c r="HQH138" s="86"/>
      <c r="HQI138" s="86"/>
      <c r="HQJ138" s="86"/>
      <c r="HQK138" s="86"/>
      <c r="HQL138" s="86"/>
      <c r="HQM138" s="86"/>
      <c r="HQN138" s="86"/>
      <c r="HQO138" s="86"/>
      <c r="HQP138" s="86"/>
      <c r="HQQ138" s="86"/>
      <c r="HQR138" s="86"/>
      <c r="HQS138" s="86"/>
      <c r="HQT138" s="86"/>
      <c r="HQU138" s="86"/>
      <c r="HQV138" s="86"/>
      <c r="HQW138" s="86"/>
      <c r="HQX138" s="86"/>
      <c r="HQY138" s="86"/>
      <c r="HQZ138" s="86"/>
      <c r="HRA138" s="86"/>
      <c r="HRB138" s="86"/>
      <c r="HRC138" s="86"/>
      <c r="HRD138" s="86"/>
      <c r="HRE138" s="86"/>
      <c r="HRF138" s="86"/>
      <c r="HRG138" s="86"/>
      <c r="HRH138" s="86"/>
      <c r="HRI138" s="86"/>
      <c r="HRJ138" s="86"/>
      <c r="HRK138" s="86"/>
      <c r="HRL138" s="86"/>
      <c r="HRM138" s="86"/>
      <c r="HRN138" s="86"/>
      <c r="HRO138" s="86"/>
      <c r="HRP138" s="86"/>
      <c r="HRQ138" s="86"/>
      <c r="HRR138" s="86"/>
      <c r="HRS138" s="86"/>
      <c r="HRT138" s="86"/>
      <c r="HRU138" s="86"/>
      <c r="HRV138" s="86"/>
      <c r="HRW138" s="86"/>
      <c r="HRX138" s="86"/>
      <c r="HRY138" s="86"/>
      <c r="HRZ138" s="86"/>
      <c r="HSA138" s="86"/>
      <c r="HSB138" s="86"/>
      <c r="HSC138" s="86"/>
      <c r="HSD138" s="86"/>
      <c r="HSE138" s="86"/>
      <c r="HSF138" s="86"/>
      <c r="HSG138" s="86"/>
      <c r="HSH138" s="86"/>
      <c r="HSI138" s="86"/>
      <c r="HSJ138" s="86"/>
      <c r="HSK138" s="86"/>
      <c r="HSL138" s="86"/>
      <c r="HSM138" s="86"/>
      <c r="HSN138" s="86"/>
      <c r="HSO138" s="86"/>
      <c r="HSP138" s="86"/>
      <c r="HSQ138" s="86"/>
      <c r="HSR138" s="86"/>
      <c r="HSS138" s="86"/>
      <c r="HST138" s="86"/>
      <c r="HSU138" s="86"/>
      <c r="HSV138" s="86"/>
      <c r="HSW138" s="86"/>
      <c r="HSX138" s="86"/>
      <c r="HSY138" s="86"/>
      <c r="HSZ138" s="86"/>
      <c r="HTA138" s="86"/>
      <c r="HTB138" s="86"/>
      <c r="HTC138" s="86"/>
      <c r="HTD138" s="86"/>
      <c r="HTE138" s="86"/>
      <c r="HTF138" s="86"/>
      <c r="HTG138" s="86"/>
      <c r="HTH138" s="86"/>
      <c r="HTI138" s="86"/>
      <c r="HTJ138" s="86"/>
      <c r="HTK138" s="86"/>
      <c r="HTL138" s="86"/>
      <c r="HTM138" s="86"/>
      <c r="HTN138" s="86"/>
      <c r="HTO138" s="86"/>
      <c r="HTP138" s="86"/>
      <c r="HTQ138" s="86"/>
      <c r="HTR138" s="86"/>
      <c r="HTS138" s="86"/>
      <c r="HTT138" s="86"/>
      <c r="HTU138" s="86"/>
      <c r="HTV138" s="86"/>
      <c r="HTW138" s="86"/>
      <c r="HTX138" s="86"/>
      <c r="HTY138" s="86"/>
      <c r="HTZ138" s="86"/>
      <c r="HUA138" s="86"/>
      <c r="HUB138" s="86"/>
      <c r="HUC138" s="86"/>
      <c r="HUD138" s="86"/>
      <c r="HUE138" s="86"/>
      <c r="HUF138" s="86"/>
      <c r="HUG138" s="86"/>
      <c r="HUH138" s="86"/>
      <c r="HUI138" s="86"/>
      <c r="HUJ138" s="86"/>
      <c r="HUK138" s="86"/>
      <c r="HUL138" s="86"/>
      <c r="HUM138" s="86"/>
      <c r="HUN138" s="86"/>
      <c r="HUO138" s="86"/>
      <c r="HUP138" s="86"/>
      <c r="HUQ138" s="86"/>
      <c r="HUR138" s="86"/>
      <c r="HUS138" s="86"/>
      <c r="HUT138" s="86"/>
      <c r="HUU138" s="86"/>
      <c r="HUV138" s="86"/>
      <c r="HUW138" s="86"/>
      <c r="HUX138" s="86"/>
      <c r="HUY138" s="86"/>
      <c r="HUZ138" s="86"/>
      <c r="HVA138" s="86"/>
      <c r="HVB138" s="86"/>
      <c r="HVC138" s="86"/>
      <c r="HVD138" s="86"/>
      <c r="HVE138" s="86"/>
      <c r="HVF138" s="86"/>
      <c r="HVG138" s="86"/>
      <c r="HVH138" s="86"/>
      <c r="HVI138" s="86"/>
      <c r="HVJ138" s="86"/>
      <c r="HVK138" s="86"/>
      <c r="HVL138" s="86"/>
      <c r="HVM138" s="86"/>
      <c r="HVN138" s="86"/>
      <c r="HVO138" s="86"/>
      <c r="HVP138" s="86"/>
      <c r="HVQ138" s="86"/>
      <c r="HVR138" s="86"/>
      <c r="HVS138" s="86"/>
      <c r="HVT138" s="86"/>
      <c r="HVU138" s="86"/>
      <c r="HVV138" s="86"/>
      <c r="HVW138" s="86"/>
      <c r="HVX138" s="86"/>
      <c r="HVY138" s="86"/>
      <c r="HVZ138" s="86"/>
      <c r="HWA138" s="86"/>
      <c r="HWB138" s="86"/>
      <c r="HWC138" s="86"/>
      <c r="HWD138" s="86"/>
      <c r="HWE138" s="86"/>
      <c r="HWF138" s="86"/>
      <c r="HWG138" s="86"/>
      <c r="HWH138" s="86"/>
      <c r="HWI138" s="86"/>
      <c r="HWJ138" s="86"/>
      <c r="HWK138" s="86"/>
      <c r="HWL138" s="86"/>
      <c r="HWM138" s="86"/>
      <c r="HWN138" s="86"/>
      <c r="HWO138" s="86"/>
      <c r="HWP138" s="86"/>
      <c r="HWQ138" s="86"/>
      <c r="HWR138" s="86"/>
      <c r="HWS138" s="86"/>
      <c r="HWT138" s="86"/>
      <c r="HWU138" s="86"/>
      <c r="HWV138" s="86"/>
      <c r="HWW138" s="86"/>
      <c r="HWX138" s="86"/>
      <c r="HWY138" s="86"/>
      <c r="HWZ138" s="86"/>
      <c r="HXA138" s="86"/>
      <c r="HXB138" s="86"/>
      <c r="HXC138" s="86"/>
      <c r="HXD138" s="86"/>
      <c r="HXE138" s="86"/>
      <c r="HXF138" s="86"/>
      <c r="HXG138" s="86"/>
      <c r="HXH138" s="86"/>
      <c r="HXI138" s="86"/>
      <c r="HXJ138" s="86"/>
      <c r="HXK138" s="86"/>
      <c r="HXL138" s="86"/>
      <c r="HXM138" s="86"/>
      <c r="HXN138" s="86"/>
      <c r="HXO138" s="86"/>
      <c r="HXP138" s="86"/>
      <c r="HXQ138" s="86"/>
      <c r="HXR138" s="86"/>
      <c r="HXS138" s="86"/>
      <c r="HXT138" s="86"/>
      <c r="HXU138" s="86"/>
      <c r="HXV138" s="86"/>
      <c r="HXW138" s="86"/>
      <c r="HXX138" s="86"/>
      <c r="HXY138" s="86"/>
      <c r="HXZ138" s="86"/>
      <c r="HYA138" s="86"/>
      <c r="HYB138" s="86"/>
      <c r="HYC138" s="86"/>
      <c r="HYD138" s="86"/>
      <c r="HYE138" s="86"/>
      <c r="HYF138" s="86"/>
      <c r="HYG138" s="86"/>
      <c r="HYH138" s="86"/>
      <c r="HYI138" s="86"/>
      <c r="HYJ138" s="86"/>
      <c r="HYK138" s="86"/>
      <c r="HYL138" s="86"/>
      <c r="HYM138" s="86"/>
      <c r="HYN138" s="86"/>
      <c r="HYO138" s="86"/>
      <c r="HYP138" s="86"/>
      <c r="HYQ138" s="86"/>
      <c r="HYR138" s="86"/>
      <c r="HYS138" s="86"/>
      <c r="HYT138" s="86"/>
      <c r="HYU138" s="86"/>
      <c r="HYV138" s="86"/>
      <c r="HYW138" s="86"/>
      <c r="HYX138" s="86"/>
      <c r="HYY138" s="86"/>
      <c r="HYZ138" s="86"/>
      <c r="HZA138" s="86"/>
      <c r="HZB138" s="86"/>
      <c r="HZC138" s="86"/>
      <c r="HZJ138" s="86"/>
      <c r="HZK138" s="86"/>
      <c r="HZL138" s="86"/>
      <c r="HZM138" s="86"/>
      <c r="HZN138" s="86"/>
      <c r="HZO138" s="86"/>
      <c r="HZP138" s="86"/>
      <c r="HZQ138" s="86"/>
      <c r="HZR138" s="86"/>
      <c r="HZS138" s="86"/>
      <c r="HZT138" s="86"/>
      <c r="HZU138" s="86"/>
      <c r="HZV138" s="86"/>
      <c r="HZW138" s="86"/>
      <c r="HZX138" s="86"/>
      <c r="HZY138" s="86"/>
      <c r="HZZ138" s="86"/>
      <c r="IAA138" s="86"/>
      <c r="IAB138" s="86"/>
      <c r="IAC138" s="86"/>
      <c r="IAD138" s="86"/>
      <c r="IAE138" s="86"/>
      <c r="IAF138" s="86"/>
      <c r="IAG138" s="86"/>
      <c r="IAH138" s="86"/>
      <c r="IAI138" s="86"/>
      <c r="IAJ138" s="86"/>
      <c r="IAK138" s="86"/>
      <c r="IAL138" s="86"/>
      <c r="IAM138" s="86"/>
      <c r="IAN138" s="86"/>
      <c r="IAO138" s="86"/>
      <c r="IAP138" s="86"/>
      <c r="IAQ138" s="86"/>
      <c r="IAR138" s="86"/>
      <c r="IAS138" s="86"/>
      <c r="IAT138" s="86"/>
      <c r="IAU138" s="86"/>
      <c r="IAV138" s="86"/>
      <c r="IAW138" s="86"/>
      <c r="IAX138" s="86"/>
      <c r="IAY138" s="86"/>
      <c r="IAZ138" s="86"/>
      <c r="IBA138" s="86"/>
      <c r="IBB138" s="86"/>
      <c r="IBC138" s="86"/>
      <c r="IBD138" s="86"/>
      <c r="IBE138" s="86"/>
      <c r="IBF138" s="86"/>
      <c r="IBG138" s="86"/>
      <c r="IBH138" s="86"/>
      <c r="IBI138" s="86"/>
      <c r="IBJ138" s="86"/>
      <c r="IBK138" s="86"/>
      <c r="IBL138" s="86"/>
      <c r="IBM138" s="86"/>
      <c r="IBN138" s="86"/>
      <c r="IBO138" s="86"/>
      <c r="IBP138" s="86"/>
      <c r="IBQ138" s="86"/>
      <c r="IBR138" s="86"/>
      <c r="IBS138" s="86"/>
      <c r="IBT138" s="86"/>
      <c r="IBU138" s="86"/>
      <c r="IBV138" s="86"/>
      <c r="IBW138" s="86"/>
      <c r="IBX138" s="86"/>
      <c r="IBY138" s="86"/>
      <c r="IBZ138" s="86"/>
      <c r="ICA138" s="86"/>
      <c r="ICB138" s="86"/>
      <c r="ICC138" s="86"/>
      <c r="ICD138" s="86"/>
      <c r="ICE138" s="86"/>
      <c r="ICF138" s="86"/>
      <c r="ICG138" s="86"/>
      <c r="ICH138" s="86"/>
      <c r="ICI138" s="86"/>
      <c r="ICJ138" s="86"/>
      <c r="ICK138" s="86"/>
      <c r="ICL138" s="86"/>
      <c r="ICM138" s="86"/>
      <c r="ICN138" s="86"/>
      <c r="ICO138" s="86"/>
      <c r="ICP138" s="86"/>
      <c r="ICQ138" s="86"/>
      <c r="ICR138" s="86"/>
      <c r="ICS138" s="86"/>
      <c r="ICT138" s="86"/>
      <c r="ICU138" s="86"/>
      <c r="ICV138" s="86"/>
      <c r="ICW138" s="86"/>
      <c r="ICX138" s="86"/>
      <c r="ICY138" s="86"/>
      <c r="ICZ138" s="86"/>
      <c r="IDA138" s="86"/>
      <c r="IDB138" s="86"/>
      <c r="IDC138" s="86"/>
      <c r="IDD138" s="86"/>
      <c r="IDE138" s="86"/>
      <c r="IDF138" s="86"/>
      <c r="IDG138" s="86"/>
      <c r="IDH138" s="86"/>
      <c r="IDI138" s="86"/>
      <c r="IDJ138" s="86"/>
      <c r="IDK138" s="86"/>
      <c r="IDL138" s="86"/>
      <c r="IDM138" s="86"/>
      <c r="IDN138" s="86"/>
      <c r="IDO138" s="86"/>
      <c r="IDP138" s="86"/>
      <c r="IDQ138" s="86"/>
      <c r="IDR138" s="86"/>
      <c r="IDS138" s="86"/>
      <c r="IDT138" s="86"/>
      <c r="IDU138" s="86"/>
      <c r="IDV138" s="86"/>
      <c r="IDW138" s="86"/>
      <c r="IDX138" s="86"/>
      <c r="IDY138" s="86"/>
      <c r="IDZ138" s="86"/>
      <c r="IEA138" s="86"/>
      <c r="IEB138" s="86"/>
      <c r="IEC138" s="86"/>
      <c r="IED138" s="86"/>
      <c r="IEE138" s="86"/>
      <c r="IEF138" s="86"/>
      <c r="IEG138" s="86"/>
      <c r="IEH138" s="86"/>
      <c r="IEI138" s="86"/>
      <c r="IEJ138" s="86"/>
      <c r="IEK138" s="86"/>
      <c r="IEL138" s="86"/>
      <c r="IEM138" s="86"/>
      <c r="IEN138" s="86"/>
      <c r="IEO138" s="86"/>
      <c r="IEP138" s="86"/>
      <c r="IEQ138" s="86"/>
      <c r="IER138" s="86"/>
      <c r="IES138" s="86"/>
      <c r="IET138" s="86"/>
      <c r="IEU138" s="86"/>
      <c r="IEV138" s="86"/>
      <c r="IEW138" s="86"/>
      <c r="IEX138" s="86"/>
      <c r="IEY138" s="86"/>
      <c r="IEZ138" s="86"/>
      <c r="IFA138" s="86"/>
      <c r="IFB138" s="86"/>
      <c r="IFC138" s="86"/>
      <c r="IFD138" s="86"/>
      <c r="IFE138" s="86"/>
      <c r="IFF138" s="86"/>
      <c r="IFG138" s="86"/>
      <c r="IFH138" s="86"/>
      <c r="IFI138" s="86"/>
      <c r="IFJ138" s="86"/>
      <c r="IFK138" s="86"/>
      <c r="IFL138" s="86"/>
      <c r="IFM138" s="86"/>
      <c r="IFN138" s="86"/>
      <c r="IFO138" s="86"/>
      <c r="IFP138" s="86"/>
      <c r="IFQ138" s="86"/>
      <c r="IFR138" s="86"/>
      <c r="IFS138" s="86"/>
      <c r="IFT138" s="86"/>
      <c r="IFU138" s="86"/>
      <c r="IFV138" s="86"/>
      <c r="IFW138" s="86"/>
      <c r="IFX138" s="86"/>
      <c r="IFY138" s="86"/>
      <c r="IFZ138" s="86"/>
      <c r="IGA138" s="86"/>
      <c r="IGB138" s="86"/>
      <c r="IGC138" s="86"/>
      <c r="IGD138" s="86"/>
      <c r="IGE138" s="86"/>
      <c r="IGF138" s="86"/>
      <c r="IGG138" s="86"/>
      <c r="IGH138" s="86"/>
      <c r="IGI138" s="86"/>
      <c r="IGJ138" s="86"/>
      <c r="IGK138" s="86"/>
      <c r="IGL138" s="86"/>
      <c r="IGM138" s="86"/>
      <c r="IGN138" s="86"/>
      <c r="IGO138" s="86"/>
      <c r="IGP138" s="86"/>
      <c r="IGQ138" s="86"/>
      <c r="IGR138" s="86"/>
      <c r="IGS138" s="86"/>
      <c r="IGT138" s="86"/>
      <c r="IGU138" s="86"/>
      <c r="IGV138" s="86"/>
      <c r="IGW138" s="86"/>
      <c r="IGX138" s="86"/>
      <c r="IGY138" s="86"/>
      <c r="IGZ138" s="86"/>
      <c r="IHA138" s="86"/>
      <c r="IHB138" s="86"/>
      <c r="IHC138" s="86"/>
      <c r="IHD138" s="86"/>
      <c r="IHE138" s="86"/>
      <c r="IHF138" s="86"/>
      <c r="IHG138" s="86"/>
      <c r="IHH138" s="86"/>
      <c r="IHI138" s="86"/>
      <c r="IHJ138" s="86"/>
      <c r="IHK138" s="86"/>
      <c r="IHL138" s="86"/>
      <c r="IHM138" s="86"/>
      <c r="IHN138" s="86"/>
      <c r="IHO138" s="86"/>
      <c r="IHP138" s="86"/>
      <c r="IHQ138" s="86"/>
      <c r="IHR138" s="86"/>
      <c r="IHS138" s="86"/>
      <c r="IHT138" s="86"/>
      <c r="IHU138" s="86"/>
      <c r="IHV138" s="86"/>
      <c r="IHW138" s="86"/>
      <c r="IHX138" s="86"/>
      <c r="IHY138" s="86"/>
      <c r="IHZ138" s="86"/>
      <c r="IIA138" s="86"/>
      <c r="IIB138" s="86"/>
      <c r="IIC138" s="86"/>
      <c r="IID138" s="86"/>
      <c r="IIE138" s="86"/>
      <c r="IIF138" s="86"/>
      <c r="IIG138" s="86"/>
      <c r="IIH138" s="86"/>
      <c r="III138" s="86"/>
      <c r="IIJ138" s="86"/>
      <c r="IIK138" s="86"/>
      <c r="IIL138" s="86"/>
      <c r="IIM138" s="86"/>
      <c r="IIN138" s="86"/>
      <c r="IIO138" s="86"/>
      <c r="IIP138" s="86"/>
      <c r="IIQ138" s="86"/>
      <c r="IIR138" s="86"/>
      <c r="IIS138" s="86"/>
      <c r="IIT138" s="86"/>
      <c r="IIU138" s="86"/>
      <c r="IIV138" s="86"/>
      <c r="IIW138" s="86"/>
      <c r="IIX138" s="86"/>
      <c r="IIY138" s="86"/>
      <c r="IJF138" s="86"/>
      <c r="IJG138" s="86"/>
      <c r="IJH138" s="86"/>
      <c r="IJI138" s="86"/>
      <c r="IJJ138" s="86"/>
      <c r="IJK138" s="86"/>
      <c r="IJL138" s="86"/>
      <c r="IJM138" s="86"/>
      <c r="IJN138" s="86"/>
      <c r="IJO138" s="86"/>
      <c r="IJP138" s="86"/>
      <c r="IJQ138" s="86"/>
      <c r="IJR138" s="86"/>
      <c r="IJS138" s="86"/>
      <c r="IJT138" s="86"/>
      <c r="IJU138" s="86"/>
      <c r="IJV138" s="86"/>
      <c r="IJW138" s="86"/>
      <c r="IJX138" s="86"/>
      <c r="IJY138" s="86"/>
      <c r="IJZ138" s="86"/>
      <c r="IKA138" s="86"/>
      <c r="IKB138" s="86"/>
      <c r="IKC138" s="86"/>
      <c r="IKD138" s="86"/>
      <c r="IKE138" s="86"/>
      <c r="IKF138" s="86"/>
      <c r="IKG138" s="86"/>
      <c r="IKH138" s="86"/>
      <c r="IKI138" s="86"/>
      <c r="IKJ138" s="86"/>
      <c r="IKK138" s="86"/>
      <c r="IKL138" s="86"/>
      <c r="IKM138" s="86"/>
      <c r="IKN138" s="86"/>
      <c r="IKO138" s="86"/>
      <c r="IKP138" s="86"/>
      <c r="IKQ138" s="86"/>
      <c r="IKR138" s="86"/>
      <c r="IKS138" s="86"/>
      <c r="IKT138" s="86"/>
      <c r="IKU138" s="86"/>
      <c r="IKV138" s="86"/>
      <c r="IKW138" s="86"/>
      <c r="IKX138" s="86"/>
      <c r="IKY138" s="86"/>
      <c r="IKZ138" s="86"/>
      <c r="ILA138" s="86"/>
      <c r="ILB138" s="86"/>
      <c r="ILC138" s="86"/>
      <c r="ILD138" s="86"/>
      <c r="ILE138" s="86"/>
      <c r="ILF138" s="86"/>
      <c r="ILG138" s="86"/>
      <c r="ILH138" s="86"/>
      <c r="ILI138" s="86"/>
      <c r="ILJ138" s="86"/>
      <c r="ILK138" s="86"/>
      <c r="ILL138" s="86"/>
      <c r="ILM138" s="86"/>
      <c r="ILN138" s="86"/>
      <c r="ILO138" s="86"/>
      <c r="ILP138" s="86"/>
      <c r="ILQ138" s="86"/>
      <c r="ILR138" s="86"/>
      <c r="ILS138" s="86"/>
      <c r="ILT138" s="86"/>
      <c r="ILU138" s="86"/>
      <c r="ILV138" s="86"/>
      <c r="ILW138" s="86"/>
      <c r="ILX138" s="86"/>
      <c r="ILY138" s="86"/>
      <c r="ILZ138" s="86"/>
      <c r="IMA138" s="86"/>
      <c r="IMB138" s="86"/>
      <c r="IMC138" s="86"/>
      <c r="IMD138" s="86"/>
      <c r="IME138" s="86"/>
      <c r="IMF138" s="86"/>
      <c r="IMG138" s="86"/>
      <c r="IMH138" s="86"/>
      <c r="IMI138" s="86"/>
      <c r="IMJ138" s="86"/>
      <c r="IMK138" s="86"/>
      <c r="IML138" s="86"/>
      <c r="IMM138" s="86"/>
      <c r="IMN138" s="86"/>
      <c r="IMO138" s="86"/>
      <c r="IMP138" s="86"/>
      <c r="IMQ138" s="86"/>
      <c r="IMR138" s="86"/>
      <c r="IMS138" s="86"/>
      <c r="IMT138" s="86"/>
      <c r="IMU138" s="86"/>
      <c r="IMV138" s="86"/>
      <c r="IMW138" s="86"/>
      <c r="IMX138" s="86"/>
      <c r="IMY138" s="86"/>
      <c r="IMZ138" s="86"/>
      <c r="INA138" s="86"/>
      <c r="INB138" s="86"/>
      <c r="INC138" s="86"/>
      <c r="IND138" s="86"/>
      <c r="INE138" s="86"/>
      <c r="INF138" s="86"/>
      <c r="ING138" s="86"/>
      <c r="INH138" s="86"/>
      <c r="INI138" s="86"/>
      <c r="INJ138" s="86"/>
      <c r="INK138" s="86"/>
      <c r="INL138" s="86"/>
      <c r="INM138" s="86"/>
      <c r="INN138" s="86"/>
      <c r="INO138" s="86"/>
      <c r="INP138" s="86"/>
      <c r="INQ138" s="86"/>
      <c r="INR138" s="86"/>
      <c r="INS138" s="86"/>
      <c r="INT138" s="86"/>
      <c r="INU138" s="86"/>
      <c r="INV138" s="86"/>
      <c r="INW138" s="86"/>
      <c r="INX138" s="86"/>
      <c r="INY138" s="86"/>
      <c r="INZ138" s="86"/>
      <c r="IOA138" s="86"/>
      <c r="IOB138" s="86"/>
      <c r="IOC138" s="86"/>
      <c r="IOD138" s="86"/>
      <c r="IOE138" s="86"/>
      <c r="IOF138" s="86"/>
      <c r="IOG138" s="86"/>
      <c r="IOH138" s="86"/>
      <c r="IOI138" s="86"/>
      <c r="IOJ138" s="86"/>
      <c r="IOK138" s="86"/>
      <c r="IOL138" s="86"/>
      <c r="IOM138" s="86"/>
      <c r="ION138" s="86"/>
      <c r="IOO138" s="86"/>
      <c r="IOP138" s="86"/>
      <c r="IOQ138" s="86"/>
      <c r="IOR138" s="86"/>
      <c r="IOS138" s="86"/>
      <c r="IOT138" s="86"/>
      <c r="IOU138" s="86"/>
      <c r="IOV138" s="86"/>
      <c r="IOW138" s="86"/>
      <c r="IOX138" s="86"/>
      <c r="IOY138" s="86"/>
      <c r="IOZ138" s="86"/>
      <c r="IPA138" s="86"/>
      <c r="IPB138" s="86"/>
      <c r="IPC138" s="86"/>
      <c r="IPD138" s="86"/>
      <c r="IPE138" s="86"/>
      <c r="IPF138" s="86"/>
      <c r="IPG138" s="86"/>
      <c r="IPH138" s="86"/>
      <c r="IPI138" s="86"/>
      <c r="IPJ138" s="86"/>
      <c r="IPK138" s="86"/>
      <c r="IPL138" s="86"/>
      <c r="IPM138" s="86"/>
      <c r="IPN138" s="86"/>
      <c r="IPO138" s="86"/>
      <c r="IPP138" s="86"/>
      <c r="IPQ138" s="86"/>
      <c r="IPR138" s="86"/>
      <c r="IPS138" s="86"/>
      <c r="IPT138" s="86"/>
      <c r="IPU138" s="86"/>
      <c r="IPV138" s="86"/>
      <c r="IPW138" s="86"/>
      <c r="IPX138" s="86"/>
      <c r="IPY138" s="86"/>
      <c r="IPZ138" s="86"/>
      <c r="IQA138" s="86"/>
      <c r="IQB138" s="86"/>
      <c r="IQC138" s="86"/>
      <c r="IQD138" s="86"/>
      <c r="IQE138" s="86"/>
      <c r="IQF138" s="86"/>
      <c r="IQG138" s="86"/>
      <c r="IQH138" s="86"/>
      <c r="IQI138" s="86"/>
      <c r="IQJ138" s="86"/>
      <c r="IQK138" s="86"/>
      <c r="IQL138" s="86"/>
      <c r="IQM138" s="86"/>
      <c r="IQN138" s="86"/>
      <c r="IQO138" s="86"/>
      <c r="IQP138" s="86"/>
      <c r="IQQ138" s="86"/>
      <c r="IQR138" s="86"/>
      <c r="IQS138" s="86"/>
      <c r="IQT138" s="86"/>
      <c r="IQU138" s="86"/>
      <c r="IQV138" s="86"/>
      <c r="IQW138" s="86"/>
      <c r="IQX138" s="86"/>
      <c r="IQY138" s="86"/>
      <c r="IQZ138" s="86"/>
      <c r="IRA138" s="86"/>
      <c r="IRB138" s="86"/>
      <c r="IRC138" s="86"/>
      <c r="IRD138" s="86"/>
      <c r="IRE138" s="86"/>
      <c r="IRF138" s="86"/>
      <c r="IRG138" s="86"/>
      <c r="IRH138" s="86"/>
      <c r="IRI138" s="86"/>
      <c r="IRJ138" s="86"/>
      <c r="IRK138" s="86"/>
      <c r="IRL138" s="86"/>
      <c r="IRM138" s="86"/>
      <c r="IRN138" s="86"/>
      <c r="IRO138" s="86"/>
      <c r="IRP138" s="86"/>
      <c r="IRQ138" s="86"/>
      <c r="IRR138" s="86"/>
      <c r="IRS138" s="86"/>
      <c r="IRT138" s="86"/>
      <c r="IRU138" s="86"/>
      <c r="IRV138" s="86"/>
      <c r="IRW138" s="86"/>
      <c r="IRX138" s="86"/>
      <c r="IRY138" s="86"/>
      <c r="IRZ138" s="86"/>
      <c r="ISA138" s="86"/>
      <c r="ISB138" s="86"/>
      <c r="ISC138" s="86"/>
      <c r="ISD138" s="86"/>
      <c r="ISE138" s="86"/>
      <c r="ISF138" s="86"/>
      <c r="ISG138" s="86"/>
      <c r="ISH138" s="86"/>
      <c r="ISI138" s="86"/>
      <c r="ISJ138" s="86"/>
      <c r="ISK138" s="86"/>
      <c r="ISL138" s="86"/>
      <c r="ISM138" s="86"/>
      <c r="ISN138" s="86"/>
      <c r="ISO138" s="86"/>
      <c r="ISP138" s="86"/>
      <c r="ISQ138" s="86"/>
      <c r="ISR138" s="86"/>
      <c r="ISS138" s="86"/>
      <c r="IST138" s="86"/>
      <c r="ISU138" s="86"/>
      <c r="ITB138" s="86"/>
      <c r="ITC138" s="86"/>
      <c r="ITD138" s="86"/>
      <c r="ITE138" s="86"/>
      <c r="ITF138" s="86"/>
      <c r="ITG138" s="86"/>
      <c r="ITH138" s="86"/>
      <c r="ITI138" s="86"/>
      <c r="ITJ138" s="86"/>
      <c r="ITK138" s="86"/>
      <c r="ITL138" s="86"/>
      <c r="ITM138" s="86"/>
      <c r="ITN138" s="86"/>
      <c r="ITO138" s="86"/>
      <c r="ITP138" s="86"/>
      <c r="ITQ138" s="86"/>
      <c r="ITR138" s="86"/>
      <c r="ITS138" s="86"/>
      <c r="ITT138" s="86"/>
      <c r="ITU138" s="86"/>
      <c r="ITV138" s="86"/>
      <c r="ITW138" s="86"/>
      <c r="ITX138" s="86"/>
      <c r="ITY138" s="86"/>
      <c r="ITZ138" s="86"/>
      <c r="IUA138" s="86"/>
      <c r="IUB138" s="86"/>
      <c r="IUC138" s="86"/>
      <c r="IUD138" s="86"/>
      <c r="IUE138" s="86"/>
      <c r="IUF138" s="86"/>
      <c r="IUG138" s="86"/>
      <c r="IUH138" s="86"/>
      <c r="IUI138" s="86"/>
      <c r="IUJ138" s="86"/>
      <c r="IUK138" s="86"/>
      <c r="IUL138" s="86"/>
      <c r="IUM138" s="86"/>
      <c r="IUN138" s="86"/>
      <c r="IUO138" s="86"/>
      <c r="IUP138" s="86"/>
      <c r="IUQ138" s="86"/>
      <c r="IUR138" s="86"/>
      <c r="IUS138" s="86"/>
      <c r="IUT138" s="86"/>
      <c r="IUU138" s="86"/>
      <c r="IUV138" s="86"/>
      <c r="IUW138" s="86"/>
      <c r="IUX138" s="86"/>
      <c r="IUY138" s="86"/>
      <c r="IUZ138" s="86"/>
      <c r="IVA138" s="86"/>
      <c r="IVB138" s="86"/>
      <c r="IVC138" s="86"/>
      <c r="IVD138" s="86"/>
      <c r="IVE138" s="86"/>
      <c r="IVF138" s="86"/>
      <c r="IVG138" s="86"/>
      <c r="IVH138" s="86"/>
      <c r="IVI138" s="86"/>
      <c r="IVJ138" s="86"/>
      <c r="IVK138" s="86"/>
      <c r="IVL138" s="86"/>
      <c r="IVM138" s="86"/>
      <c r="IVN138" s="86"/>
      <c r="IVO138" s="86"/>
      <c r="IVP138" s="86"/>
      <c r="IVQ138" s="86"/>
      <c r="IVR138" s="86"/>
      <c r="IVS138" s="86"/>
      <c r="IVT138" s="86"/>
      <c r="IVU138" s="86"/>
      <c r="IVV138" s="86"/>
      <c r="IVW138" s="86"/>
      <c r="IVX138" s="86"/>
      <c r="IVY138" s="86"/>
      <c r="IVZ138" s="86"/>
      <c r="IWA138" s="86"/>
      <c r="IWB138" s="86"/>
      <c r="IWC138" s="86"/>
      <c r="IWD138" s="86"/>
      <c r="IWE138" s="86"/>
      <c r="IWF138" s="86"/>
      <c r="IWG138" s="86"/>
      <c r="IWH138" s="86"/>
      <c r="IWI138" s="86"/>
      <c r="IWJ138" s="86"/>
      <c r="IWK138" s="86"/>
      <c r="IWL138" s="86"/>
      <c r="IWM138" s="86"/>
      <c r="IWN138" s="86"/>
      <c r="IWO138" s="86"/>
      <c r="IWP138" s="86"/>
      <c r="IWQ138" s="86"/>
      <c r="IWR138" s="86"/>
      <c r="IWS138" s="86"/>
      <c r="IWT138" s="86"/>
      <c r="IWU138" s="86"/>
      <c r="IWV138" s="86"/>
      <c r="IWW138" s="86"/>
      <c r="IWX138" s="86"/>
      <c r="IWY138" s="86"/>
      <c r="IWZ138" s="86"/>
      <c r="IXA138" s="86"/>
      <c r="IXB138" s="86"/>
      <c r="IXC138" s="86"/>
      <c r="IXD138" s="86"/>
      <c r="IXE138" s="86"/>
      <c r="IXF138" s="86"/>
      <c r="IXG138" s="86"/>
      <c r="IXH138" s="86"/>
      <c r="IXI138" s="86"/>
      <c r="IXJ138" s="86"/>
      <c r="IXK138" s="86"/>
      <c r="IXL138" s="86"/>
      <c r="IXM138" s="86"/>
      <c r="IXN138" s="86"/>
      <c r="IXO138" s="86"/>
      <c r="IXP138" s="86"/>
      <c r="IXQ138" s="86"/>
      <c r="IXR138" s="86"/>
      <c r="IXS138" s="86"/>
      <c r="IXT138" s="86"/>
      <c r="IXU138" s="86"/>
      <c r="IXV138" s="86"/>
      <c r="IXW138" s="86"/>
      <c r="IXX138" s="86"/>
      <c r="IXY138" s="86"/>
      <c r="IXZ138" s="86"/>
      <c r="IYA138" s="86"/>
      <c r="IYB138" s="86"/>
      <c r="IYC138" s="86"/>
      <c r="IYD138" s="86"/>
      <c r="IYE138" s="86"/>
      <c r="IYF138" s="86"/>
      <c r="IYG138" s="86"/>
      <c r="IYH138" s="86"/>
      <c r="IYI138" s="86"/>
      <c r="IYJ138" s="86"/>
      <c r="IYK138" s="86"/>
      <c r="IYL138" s="86"/>
      <c r="IYM138" s="86"/>
      <c r="IYN138" s="86"/>
      <c r="IYO138" s="86"/>
      <c r="IYP138" s="86"/>
      <c r="IYQ138" s="86"/>
      <c r="IYR138" s="86"/>
      <c r="IYS138" s="86"/>
      <c r="IYT138" s="86"/>
      <c r="IYU138" s="86"/>
      <c r="IYV138" s="86"/>
      <c r="IYW138" s="86"/>
      <c r="IYX138" s="86"/>
      <c r="IYY138" s="86"/>
      <c r="IYZ138" s="86"/>
      <c r="IZA138" s="86"/>
      <c r="IZB138" s="86"/>
      <c r="IZC138" s="86"/>
      <c r="IZD138" s="86"/>
      <c r="IZE138" s="86"/>
      <c r="IZF138" s="86"/>
      <c r="IZG138" s="86"/>
      <c r="IZH138" s="86"/>
      <c r="IZI138" s="86"/>
      <c r="IZJ138" s="86"/>
      <c r="IZK138" s="86"/>
      <c r="IZL138" s="86"/>
      <c r="IZM138" s="86"/>
      <c r="IZN138" s="86"/>
      <c r="IZO138" s="86"/>
      <c r="IZP138" s="86"/>
      <c r="IZQ138" s="86"/>
      <c r="IZR138" s="86"/>
      <c r="IZS138" s="86"/>
      <c r="IZT138" s="86"/>
      <c r="IZU138" s="86"/>
      <c r="IZV138" s="86"/>
      <c r="IZW138" s="86"/>
      <c r="IZX138" s="86"/>
      <c r="IZY138" s="86"/>
      <c r="IZZ138" s="86"/>
      <c r="JAA138" s="86"/>
      <c r="JAB138" s="86"/>
      <c r="JAC138" s="86"/>
      <c r="JAD138" s="86"/>
      <c r="JAE138" s="86"/>
      <c r="JAF138" s="86"/>
      <c r="JAG138" s="86"/>
      <c r="JAH138" s="86"/>
      <c r="JAI138" s="86"/>
      <c r="JAJ138" s="86"/>
      <c r="JAK138" s="86"/>
      <c r="JAL138" s="86"/>
      <c r="JAM138" s="86"/>
      <c r="JAN138" s="86"/>
      <c r="JAO138" s="86"/>
      <c r="JAP138" s="86"/>
      <c r="JAQ138" s="86"/>
      <c r="JAR138" s="86"/>
      <c r="JAS138" s="86"/>
      <c r="JAT138" s="86"/>
      <c r="JAU138" s="86"/>
      <c r="JAV138" s="86"/>
      <c r="JAW138" s="86"/>
      <c r="JAX138" s="86"/>
      <c r="JAY138" s="86"/>
      <c r="JAZ138" s="86"/>
      <c r="JBA138" s="86"/>
      <c r="JBB138" s="86"/>
      <c r="JBC138" s="86"/>
      <c r="JBD138" s="86"/>
      <c r="JBE138" s="86"/>
      <c r="JBF138" s="86"/>
      <c r="JBG138" s="86"/>
      <c r="JBH138" s="86"/>
      <c r="JBI138" s="86"/>
      <c r="JBJ138" s="86"/>
      <c r="JBK138" s="86"/>
      <c r="JBL138" s="86"/>
      <c r="JBM138" s="86"/>
      <c r="JBN138" s="86"/>
      <c r="JBO138" s="86"/>
      <c r="JBP138" s="86"/>
      <c r="JBQ138" s="86"/>
      <c r="JBR138" s="86"/>
      <c r="JBS138" s="86"/>
      <c r="JBT138" s="86"/>
      <c r="JBU138" s="86"/>
      <c r="JBV138" s="86"/>
      <c r="JBW138" s="86"/>
      <c r="JBX138" s="86"/>
      <c r="JBY138" s="86"/>
      <c r="JBZ138" s="86"/>
      <c r="JCA138" s="86"/>
      <c r="JCB138" s="86"/>
      <c r="JCC138" s="86"/>
      <c r="JCD138" s="86"/>
      <c r="JCE138" s="86"/>
      <c r="JCF138" s="86"/>
      <c r="JCG138" s="86"/>
      <c r="JCH138" s="86"/>
      <c r="JCI138" s="86"/>
      <c r="JCJ138" s="86"/>
      <c r="JCK138" s="86"/>
      <c r="JCL138" s="86"/>
      <c r="JCM138" s="86"/>
      <c r="JCN138" s="86"/>
      <c r="JCO138" s="86"/>
      <c r="JCP138" s="86"/>
      <c r="JCQ138" s="86"/>
      <c r="JCX138" s="86"/>
      <c r="JCY138" s="86"/>
      <c r="JCZ138" s="86"/>
      <c r="JDA138" s="86"/>
      <c r="JDB138" s="86"/>
      <c r="JDC138" s="86"/>
      <c r="JDD138" s="86"/>
      <c r="JDE138" s="86"/>
      <c r="JDF138" s="86"/>
      <c r="JDG138" s="86"/>
      <c r="JDH138" s="86"/>
      <c r="JDI138" s="86"/>
      <c r="JDJ138" s="86"/>
      <c r="JDK138" s="86"/>
      <c r="JDL138" s="86"/>
      <c r="JDM138" s="86"/>
      <c r="JDN138" s="86"/>
      <c r="JDO138" s="86"/>
      <c r="JDP138" s="86"/>
      <c r="JDQ138" s="86"/>
      <c r="JDR138" s="86"/>
      <c r="JDS138" s="86"/>
      <c r="JDT138" s="86"/>
      <c r="JDU138" s="86"/>
      <c r="JDV138" s="86"/>
      <c r="JDW138" s="86"/>
      <c r="JDX138" s="86"/>
      <c r="JDY138" s="86"/>
      <c r="JDZ138" s="86"/>
      <c r="JEA138" s="86"/>
      <c r="JEB138" s="86"/>
      <c r="JEC138" s="86"/>
      <c r="JED138" s="86"/>
      <c r="JEE138" s="86"/>
      <c r="JEF138" s="86"/>
      <c r="JEG138" s="86"/>
      <c r="JEH138" s="86"/>
      <c r="JEI138" s="86"/>
      <c r="JEJ138" s="86"/>
      <c r="JEK138" s="86"/>
      <c r="JEL138" s="86"/>
      <c r="JEM138" s="86"/>
      <c r="JEN138" s="86"/>
      <c r="JEO138" s="86"/>
      <c r="JEP138" s="86"/>
      <c r="JEQ138" s="86"/>
      <c r="JER138" s="86"/>
      <c r="JES138" s="86"/>
      <c r="JET138" s="86"/>
      <c r="JEU138" s="86"/>
      <c r="JEV138" s="86"/>
      <c r="JEW138" s="86"/>
      <c r="JEX138" s="86"/>
      <c r="JEY138" s="86"/>
      <c r="JEZ138" s="86"/>
      <c r="JFA138" s="86"/>
      <c r="JFB138" s="86"/>
      <c r="JFC138" s="86"/>
      <c r="JFD138" s="86"/>
      <c r="JFE138" s="86"/>
      <c r="JFF138" s="86"/>
      <c r="JFG138" s="86"/>
      <c r="JFH138" s="86"/>
      <c r="JFI138" s="86"/>
      <c r="JFJ138" s="86"/>
      <c r="JFK138" s="86"/>
      <c r="JFL138" s="86"/>
      <c r="JFM138" s="86"/>
      <c r="JFN138" s="86"/>
      <c r="JFO138" s="86"/>
      <c r="JFP138" s="86"/>
      <c r="JFQ138" s="86"/>
      <c r="JFR138" s="86"/>
      <c r="JFS138" s="86"/>
      <c r="JFT138" s="86"/>
      <c r="JFU138" s="86"/>
      <c r="JFV138" s="86"/>
      <c r="JFW138" s="86"/>
      <c r="JFX138" s="86"/>
      <c r="JFY138" s="86"/>
      <c r="JFZ138" s="86"/>
      <c r="JGA138" s="86"/>
      <c r="JGB138" s="86"/>
      <c r="JGC138" s="86"/>
      <c r="JGD138" s="86"/>
      <c r="JGE138" s="86"/>
      <c r="JGF138" s="86"/>
      <c r="JGG138" s="86"/>
      <c r="JGH138" s="86"/>
      <c r="JGI138" s="86"/>
      <c r="JGJ138" s="86"/>
      <c r="JGK138" s="86"/>
      <c r="JGL138" s="86"/>
      <c r="JGM138" s="86"/>
      <c r="JGN138" s="86"/>
      <c r="JGO138" s="86"/>
      <c r="JGP138" s="86"/>
      <c r="JGQ138" s="86"/>
      <c r="JGR138" s="86"/>
      <c r="JGS138" s="86"/>
      <c r="JGT138" s="86"/>
      <c r="JGU138" s="86"/>
      <c r="JGV138" s="86"/>
      <c r="JGW138" s="86"/>
      <c r="JGX138" s="86"/>
      <c r="JGY138" s="86"/>
      <c r="JGZ138" s="86"/>
      <c r="JHA138" s="86"/>
      <c r="JHB138" s="86"/>
      <c r="JHC138" s="86"/>
      <c r="JHD138" s="86"/>
      <c r="JHE138" s="86"/>
      <c r="JHF138" s="86"/>
      <c r="JHG138" s="86"/>
      <c r="JHH138" s="86"/>
      <c r="JHI138" s="86"/>
      <c r="JHJ138" s="86"/>
      <c r="JHK138" s="86"/>
      <c r="JHL138" s="86"/>
      <c r="JHM138" s="86"/>
      <c r="JHN138" s="86"/>
      <c r="JHO138" s="86"/>
      <c r="JHP138" s="86"/>
      <c r="JHQ138" s="86"/>
      <c r="JHR138" s="86"/>
      <c r="JHS138" s="86"/>
      <c r="JHT138" s="86"/>
      <c r="JHU138" s="86"/>
      <c r="JHV138" s="86"/>
      <c r="JHW138" s="86"/>
      <c r="JHX138" s="86"/>
      <c r="JHY138" s="86"/>
      <c r="JHZ138" s="86"/>
      <c r="JIA138" s="86"/>
      <c r="JIB138" s="86"/>
      <c r="JIC138" s="86"/>
      <c r="JID138" s="86"/>
      <c r="JIE138" s="86"/>
      <c r="JIF138" s="86"/>
      <c r="JIG138" s="86"/>
      <c r="JIH138" s="86"/>
      <c r="JII138" s="86"/>
      <c r="JIJ138" s="86"/>
      <c r="JIK138" s="86"/>
      <c r="JIL138" s="86"/>
      <c r="JIM138" s="86"/>
      <c r="JIN138" s="86"/>
      <c r="JIO138" s="86"/>
      <c r="JIP138" s="86"/>
      <c r="JIQ138" s="86"/>
      <c r="JIR138" s="86"/>
      <c r="JIS138" s="86"/>
      <c r="JIT138" s="86"/>
      <c r="JIU138" s="86"/>
      <c r="JIV138" s="86"/>
      <c r="JIW138" s="86"/>
      <c r="JIX138" s="86"/>
      <c r="JIY138" s="86"/>
      <c r="JIZ138" s="86"/>
      <c r="JJA138" s="86"/>
      <c r="JJB138" s="86"/>
      <c r="JJC138" s="86"/>
      <c r="JJD138" s="86"/>
      <c r="JJE138" s="86"/>
      <c r="JJF138" s="86"/>
      <c r="JJG138" s="86"/>
      <c r="JJH138" s="86"/>
      <c r="JJI138" s="86"/>
      <c r="JJJ138" s="86"/>
      <c r="JJK138" s="86"/>
      <c r="JJL138" s="86"/>
      <c r="JJM138" s="86"/>
      <c r="JJN138" s="86"/>
      <c r="JJO138" s="86"/>
      <c r="JJP138" s="86"/>
      <c r="JJQ138" s="86"/>
      <c r="JJR138" s="86"/>
      <c r="JJS138" s="86"/>
      <c r="JJT138" s="86"/>
      <c r="JJU138" s="86"/>
      <c r="JJV138" s="86"/>
      <c r="JJW138" s="86"/>
      <c r="JJX138" s="86"/>
      <c r="JJY138" s="86"/>
      <c r="JJZ138" s="86"/>
      <c r="JKA138" s="86"/>
      <c r="JKB138" s="86"/>
      <c r="JKC138" s="86"/>
      <c r="JKD138" s="86"/>
      <c r="JKE138" s="86"/>
      <c r="JKF138" s="86"/>
      <c r="JKG138" s="86"/>
      <c r="JKH138" s="86"/>
      <c r="JKI138" s="86"/>
      <c r="JKJ138" s="86"/>
      <c r="JKK138" s="86"/>
      <c r="JKL138" s="86"/>
      <c r="JKM138" s="86"/>
      <c r="JKN138" s="86"/>
      <c r="JKO138" s="86"/>
      <c r="JKP138" s="86"/>
      <c r="JKQ138" s="86"/>
      <c r="JKR138" s="86"/>
      <c r="JKS138" s="86"/>
      <c r="JKT138" s="86"/>
      <c r="JKU138" s="86"/>
      <c r="JKV138" s="86"/>
      <c r="JKW138" s="86"/>
      <c r="JKX138" s="86"/>
      <c r="JKY138" s="86"/>
      <c r="JKZ138" s="86"/>
      <c r="JLA138" s="86"/>
      <c r="JLB138" s="86"/>
      <c r="JLC138" s="86"/>
      <c r="JLD138" s="86"/>
      <c r="JLE138" s="86"/>
      <c r="JLF138" s="86"/>
      <c r="JLG138" s="86"/>
      <c r="JLH138" s="86"/>
      <c r="JLI138" s="86"/>
      <c r="JLJ138" s="86"/>
      <c r="JLK138" s="86"/>
      <c r="JLL138" s="86"/>
      <c r="JLM138" s="86"/>
      <c r="JLN138" s="86"/>
      <c r="JLO138" s="86"/>
      <c r="JLP138" s="86"/>
      <c r="JLQ138" s="86"/>
      <c r="JLR138" s="86"/>
      <c r="JLS138" s="86"/>
      <c r="JLT138" s="86"/>
      <c r="JLU138" s="86"/>
      <c r="JLV138" s="86"/>
      <c r="JLW138" s="86"/>
      <c r="JLX138" s="86"/>
      <c r="JLY138" s="86"/>
      <c r="JLZ138" s="86"/>
      <c r="JMA138" s="86"/>
      <c r="JMB138" s="86"/>
      <c r="JMC138" s="86"/>
      <c r="JMD138" s="86"/>
      <c r="JME138" s="86"/>
      <c r="JMF138" s="86"/>
      <c r="JMG138" s="86"/>
      <c r="JMH138" s="86"/>
      <c r="JMI138" s="86"/>
      <c r="JMJ138" s="86"/>
      <c r="JMK138" s="86"/>
      <c r="JML138" s="86"/>
      <c r="JMM138" s="86"/>
      <c r="JMT138" s="86"/>
      <c r="JMU138" s="86"/>
      <c r="JMV138" s="86"/>
      <c r="JMW138" s="86"/>
      <c r="JMX138" s="86"/>
      <c r="JMY138" s="86"/>
      <c r="JMZ138" s="86"/>
      <c r="JNA138" s="86"/>
      <c r="JNB138" s="86"/>
      <c r="JNC138" s="86"/>
      <c r="JND138" s="86"/>
      <c r="JNE138" s="86"/>
      <c r="JNF138" s="86"/>
      <c r="JNG138" s="86"/>
      <c r="JNH138" s="86"/>
      <c r="JNI138" s="86"/>
      <c r="JNJ138" s="86"/>
      <c r="JNK138" s="86"/>
      <c r="JNL138" s="86"/>
      <c r="JNM138" s="86"/>
      <c r="JNN138" s="86"/>
      <c r="JNO138" s="86"/>
      <c r="JNP138" s="86"/>
      <c r="JNQ138" s="86"/>
      <c r="JNR138" s="86"/>
      <c r="JNS138" s="86"/>
      <c r="JNT138" s="86"/>
      <c r="JNU138" s="86"/>
      <c r="JNV138" s="86"/>
      <c r="JNW138" s="86"/>
      <c r="JNX138" s="86"/>
      <c r="JNY138" s="86"/>
      <c r="JNZ138" s="86"/>
      <c r="JOA138" s="86"/>
      <c r="JOB138" s="86"/>
      <c r="JOC138" s="86"/>
      <c r="JOD138" s="86"/>
      <c r="JOE138" s="86"/>
      <c r="JOF138" s="86"/>
      <c r="JOG138" s="86"/>
      <c r="JOH138" s="86"/>
      <c r="JOI138" s="86"/>
      <c r="JOJ138" s="86"/>
      <c r="JOK138" s="86"/>
      <c r="JOL138" s="86"/>
      <c r="JOM138" s="86"/>
      <c r="JON138" s="86"/>
      <c r="JOO138" s="86"/>
      <c r="JOP138" s="86"/>
      <c r="JOQ138" s="86"/>
      <c r="JOR138" s="86"/>
      <c r="JOS138" s="86"/>
      <c r="JOT138" s="86"/>
      <c r="JOU138" s="86"/>
      <c r="JOV138" s="86"/>
      <c r="JOW138" s="86"/>
      <c r="JOX138" s="86"/>
      <c r="JOY138" s="86"/>
      <c r="JOZ138" s="86"/>
      <c r="JPA138" s="86"/>
      <c r="JPB138" s="86"/>
      <c r="JPC138" s="86"/>
      <c r="JPD138" s="86"/>
      <c r="JPE138" s="86"/>
      <c r="JPF138" s="86"/>
      <c r="JPG138" s="86"/>
      <c r="JPH138" s="86"/>
      <c r="JPI138" s="86"/>
      <c r="JPJ138" s="86"/>
      <c r="JPK138" s="86"/>
      <c r="JPL138" s="86"/>
      <c r="JPM138" s="86"/>
      <c r="JPN138" s="86"/>
      <c r="JPO138" s="86"/>
      <c r="JPP138" s="86"/>
      <c r="JPQ138" s="86"/>
      <c r="JPR138" s="86"/>
      <c r="JPS138" s="86"/>
      <c r="JPT138" s="86"/>
      <c r="JPU138" s="86"/>
      <c r="JPV138" s="86"/>
      <c r="JPW138" s="86"/>
      <c r="JPX138" s="86"/>
      <c r="JPY138" s="86"/>
      <c r="JPZ138" s="86"/>
      <c r="JQA138" s="86"/>
      <c r="JQB138" s="86"/>
      <c r="JQC138" s="86"/>
      <c r="JQD138" s="86"/>
      <c r="JQE138" s="86"/>
      <c r="JQF138" s="86"/>
      <c r="JQG138" s="86"/>
      <c r="JQH138" s="86"/>
      <c r="JQI138" s="86"/>
      <c r="JQJ138" s="86"/>
      <c r="JQK138" s="86"/>
      <c r="JQL138" s="86"/>
      <c r="JQM138" s="86"/>
      <c r="JQN138" s="86"/>
      <c r="JQO138" s="86"/>
      <c r="JQP138" s="86"/>
      <c r="JQQ138" s="86"/>
      <c r="JQR138" s="86"/>
      <c r="JQS138" s="86"/>
      <c r="JQT138" s="86"/>
      <c r="JQU138" s="86"/>
      <c r="JQV138" s="86"/>
      <c r="JQW138" s="86"/>
      <c r="JQX138" s="86"/>
      <c r="JQY138" s="86"/>
      <c r="JQZ138" s="86"/>
      <c r="JRA138" s="86"/>
      <c r="JRB138" s="86"/>
      <c r="JRC138" s="86"/>
      <c r="JRD138" s="86"/>
      <c r="JRE138" s="86"/>
      <c r="JRF138" s="86"/>
      <c r="JRG138" s="86"/>
      <c r="JRH138" s="86"/>
      <c r="JRI138" s="86"/>
      <c r="JRJ138" s="86"/>
      <c r="JRK138" s="86"/>
      <c r="JRL138" s="86"/>
      <c r="JRM138" s="86"/>
      <c r="JRN138" s="86"/>
      <c r="JRO138" s="86"/>
      <c r="JRP138" s="86"/>
      <c r="JRQ138" s="86"/>
      <c r="JRR138" s="86"/>
      <c r="JRS138" s="86"/>
      <c r="JRT138" s="86"/>
      <c r="JRU138" s="86"/>
      <c r="JRV138" s="86"/>
      <c r="JRW138" s="86"/>
      <c r="JRX138" s="86"/>
      <c r="JRY138" s="86"/>
      <c r="JRZ138" s="86"/>
      <c r="JSA138" s="86"/>
      <c r="JSB138" s="86"/>
      <c r="JSC138" s="86"/>
      <c r="JSD138" s="86"/>
      <c r="JSE138" s="86"/>
      <c r="JSF138" s="86"/>
      <c r="JSG138" s="86"/>
      <c r="JSH138" s="86"/>
      <c r="JSI138" s="86"/>
      <c r="JSJ138" s="86"/>
      <c r="JSK138" s="86"/>
      <c r="JSL138" s="86"/>
      <c r="JSM138" s="86"/>
      <c r="JSN138" s="86"/>
      <c r="JSO138" s="86"/>
      <c r="JSP138" s="86"/>
      <c r="JSQ138" s="86"/>
      <c r="JSR138" s="86"/>
      <c r="JSS138" s="86"/>
      <c r="JST138" s="86"/>
      <c r="JSU138" s="86"/>
      <c r="JSV138" s="86"/>
      <c r="JSW138" s="86"/>
      <c r="JSX138" s="86"/>
      <c r="JSY138" s="86"/>
      <c r="JSZ138" s="86"/>
      <c r="JTA138" s="86"/>
      <c r="JTB138" s="86"/>
      <c r="JTC138" s="86"/>
      <c r="JTD138" s="86"/>
      <c r="JTE138" s="86"/>
      <c r="JTF138" s="86"/>
      <c r="JTG138" s="86"/>
      <c r="JTH138" s="86"/>
      <c r="JTI138" s="86"/>
      <c r="JTJ138" s="86"/>
      <c r="JTK138" s="86"/>
      <c r="JTL138" s="86"/>
      <c r="JTM138" s="86"/>
      <c r="JTN138" s="86"/>
      <c r="JTO138" s="86"/>
      <c r="JTP138" s="86"/>
      <c r="JTQ138" s="86"/>
      <c r="JTR138" s="86"/>
      <c r="JTS138" s="86"/>
      <c r="JTT138" s="86"/>
      <c r="JTU138" s="86"/>
      <c r="JTV138" s="86"/>
      <c r="JTW138" s="86"/>
      <c r="JTX138" s="86"/>
      <c r="JTY138" s="86"/>
      <c r="JTZ138" s="86"/>
      <c r="JUA138" s="86"/>
      <c r="JUB138" s="86"/>
      <c r="JUC138" s="86"/>
      <c r="JUD138" s="86"/>
      <c r="JUE138" s="86"/>
      <c r="JUF138" s="86"/>
      <c r="JUG138" s="86"/>
      <c r="JUH138" s="86"/>
      <c r="JUI138" s="86"/>
      <c r="JUJ138" s="86"/>
      <c r="JUK138" s="86"/>
      <c r="JUL138" s="86"/>
      <c r="JUM138" s="86"/>
      <c r="JUN138" s="86"/>
      <c r="JUO138" s="86"/>
      <c r="JUP138" s="86"/>
      <c r="JUQ138" s="86"/>
      <c r="JUR138" s="86"/>
      <c r="JUS138" s="86"/>
      <c r="JUT138" s="86"/>
      <c r="JUU138" s="86"/>
      <c r="JUV138" s="86"/>
      <c r="JUW138" s="86"/>
      <c r="JUX138" s="86"/>
      <c r="JUY138" s="86"/>
      <c r="JUZ138" s="86"/>
      <c r="JVA138" s="86"/>
      <c r="JVB138" s="86"/>
      <c r="JVC138" s="86"/>
      <c r="JVD138" s="86"/>
      <c r="JVE138" s="86"/>
      <c r="JVF138" s="86"/>
      <c r="JVG138" s="86"/>
      <c r="JVH138" s="86"/>
      <c r="JVI138" s="86"/>
      <c r="JVJ138" s="86"/>
      <c r="JVK138" s="86"/>
      <c r="JVL138" s="86"/>
      <c r="JVM138" s="86"/>
      <c r="JVN138" s="86"/>
      <c r="JVO138" s="86"/>
      <c r="JVP138" s="86"/>
      <c r="JVQ138" s="86"/>
      <c r="JVR138" s="86"/>
      <c r="JVS138" s="86"/>
      <c r="JVT138" s="86"/>
      <c r="JVU138" s="86"/>
      <c r="JVV138" s="86"/>
      <c r="JVW138" s="86"/>
      <c r="JVX138" s="86"/>
      <c r="JVY138" s="86"/>
      <c r="JVZ138" s="86"/>
      <c r="JWA138" s="86"/>
      <c r="JWB138" s="86"/>
      <c r="JWC138" s="86"/>
      <c r="JWD138" s="86"/>
      <c r="JWE138" s="86"/>
      <c r="JWF138" s="86"/>
      <c r="JWG138" s="86"/>
      <c r="JWH138" s="86"/>
      <c r="JWI138" s="86"/>
      <c r="JWP138" s="86"/>
      <c r="JWQ138" s="86"/>
      <c r="JWR138" s="86"/>
      <c r="JWS138" s="86"/>
      <c r="JWT138" s="86"/>
      <c r="JWU138" s="86"/>
      <c r="JWV138" s="86"/>
      <c r="JWW138" s="86"/>
      <c r="JWX138" s="86"/>
      <c r="JWY138" s="86"/>
      <c r="JWZ138" s="86"/>
      <c r="JXA138" s="86"/>
      <c r="JXB138" s="86"/>
      <c r="JXC138" s="86"/>
      <c r="JXD138" s="86"/>
      <c r="JXE138" s="86"/>
      <c r="JXF138" s="86"/>
      <c r="JXG138" s="86"/>
      <c r="JXH138" s="86"/>
      <c r="JXI138" s="86"/>
      <c r="JXJ138" s="86"/>
      <c r="JXK138" s="86"/>
      <c r="JXL138" s="86"/>
      <c r="JXM138" s="86"/>
      <c r="JXN138" s="86"/>
      <c r="JXO138" s="86"/>
      <c r="JXP138" s="86"/>
      <c r="JXQ138" s="86"/>
      <c r="JXR138" s="86"/>
      <c r="JXS138" s="86"/>
      <c r="JXT138" s="86"/>
      <c r="JXU138" s="86"/>
      <c r="JXV138" s="86"/>
      <c r="JXW138" s="86"/>
      <c r="JXX138" s="86"/>
      <c r="JXY138" s="86"/>
      <c r="JXZ138" s="86"/>
      <c r="JYA138" s="86"/>
      <c r="JYB138" s="86"/>
      <c r="JYC138" s="86"/>
      <c r="JYD138" s="86"/>
      <c r="JYE138" s="86"/>
      <c r="JYF138" s="86"/>
      <c r="JYG138" s="86"/>
      <c r="JYH138" s="86"/>
      <c r="JYI138" s="86"/>
      <c r="JYJ138" s="86"/>
      <c r="JYK138" s="86"/>
      <c r="JYL138" s="86"/>
      <c r="JYM138" s="86"/>
      <c r="JYN138" s="86"/>
      <c r="JYO138" s="86"/>
      <c r="JYP138" s="86"/>
      <c r="JYQ138" s="86"/>
      <c r="JYR138" s="86"/>
      <c r="JYS138" s="86"/>
      <c r="JYT138" s="86"/>
      <c r="JYU138" s="86"/>
      <c r="JYV138" s="86"/>
      <c r="JYW138" s="86"/>
      <c r="JYX138" s="86"/>
      <c r="JYY138" s="86"/>
      <c r="JYZ138" s="86"/>
      <c r="JZA138" s="86"/>
      <c r="JZB138" s="86"/>
      <c r="JZC138" s="86"/>
      <c r="JZD138" s="86"/>
      <c r="JZE138" s="86"/>
      <c r="JZF138" s="86"/>
      <c r="JZG138" s="86"/>
      <c r="JZH138" s="86"/>
      <c r="JZI138" s="86"/>
      <c r="JZJ138" s="86"/>
      <c r="JZK138" s="86"/>
      <c r="JZL138" s="86"/>
      <c r="JZM138" s="86"/>
      <c r="JZN138" s="86"/>
      <c r="JZO138" s="86"/>
      <c r="JZP138" s="86"/>
      <c r="JZQ138" s="86"/>
      <c r="JZR138" s="86"/>
      <c r="JZS138" s="86"/>
      <c r="JZT138" s="86"/>
      <c r="JZU138" s="86"/>
      <c r="JZV138" s="86"/>
      <c r="JZW138" s="86"/>
      <c r="JZX138" s="86"/>
      <c r="JZY138" s="86"/>
      <c r="JZZ138" s="86"/>
      <c r="KAA138" s="86"/>
      <c r="KAB138" s="86"/>
      <c r="KAC138" s="86"/>
      <c r="KAD138" s="86"/>
      <c r="KAE138" s="86"/>
      <c r="KAF138" s="86"/>
      <c r="KAG138" s="86"/>
      <c r="KAH138" s="86"/>
      <c r="KAI138" s="86"/>
      <c r="KAJ138" s="86"/>
      <c r="KAK138" s="86"/>
      <c r="KAL138" s="86"/>
      <c r="KAM138" s="86"/>
      <c r="KAN138" s="86"/>
      <c r="KAO138" s="86"/>
      <c r="KAP138" s="86"/>
      <c r="KAQ138" s="86"/>
      <c r="KAR138" s="86"/>
      <c r="KAS138" s="86"/>
      <c r="KAT138" s="86"/>
      <c r="KAU138" s="86"/>
      <c r="KAV138" s="86"/>
      <c r="KAW138" s="86"/>
      <c r="KAX138" s="86"/>
      <c r="KAY138" s="86"/>
      <c r="KAZ138" s="86"/>
      <c r="KBA138" s="86"/>
      <c r="KBB138" s="86"/>
      <c r="KBC138" s="86"/>
      <c r="KBD138" s="86"/>
      <c r="KBE138" s="86"/>
      <c r="KBF138" s="86"/>
      <c r="KBG138" s="86"/>
      <c r="KBH138" s="86"/>
      <c r="KBI138" s="86"/>
      <c r="KBJ138" s="86"/>
      <c r="KBK138" s="86"/>
      <c r="KBL138" s="86"/>
      <c r="KBM138" s="86"/>
      <c r="KBN138" s="86"/>
      <c r="KBO138" s="86"/>
      <c r="KBP138" s="86"/>
      <c r="KBQ138" s="86"/>
      <c r="KBR138" s="86"/>
      <c r="KBS138" s="86"/>
      <c r="KBT138" s="86"/>
      <c r="KBU138" s="86"/>
      <c r="KBV138" s="86"/>
      <c r="KBW138" s="86"/>
      <c r="KBX138" s="86"/>
      <c r="KBY138" s="86"/>
      <c r="KBZ138" s="86"/>
      <c r="KCA138" s="86"/>
      <c r="KCB138" s="86"/>
      <c r="KCC138" s="86"/>
      <c r="KCD138" s="86"/>
      <c r="KCE138" s="86"/>
      <c r="KCF138" s="86"/>
      <c r="KCG138" s="86"/>
      <c r="KCH138" s="86"/>
      <c r="KCI138" s="86"/>
      <c r="KCJ138" s="86"/>
      <c r="KCK138" s="86"/>
      <c r="KCL138" s="86"/>
      <c r="KCM138" s="86"/>
      <c r="KCN138" s="86"/>
      <c r="KCO138" s="86"/>
      <c r="KCP138" s="86"/>
      <c r="KCQ138" s="86"/>
      <c r="KCR138" s="86"/>
      <c r="KCS138" s="86"/>
      <c r="KCT138" s="86"/>
      <c r="KCU138" s="86"/>
      <c r="KCV138" s="86"/>
      <c r="KCW138" s="86"/>
      <c r="KCX138" s="86"/>
      <c r="KCY138" s="86"/>
      <c r="KCZ138" s="86"/>
      <c r="KDA138" s="86"/>
      <c r="KDB138" s="86"/>
      <c r="KDC138" s="86"/>
      <c r="KDD138" s="86"/>
      <c r="KDE138" s="86"/>
      <c r="KDF138" s="86"/>
      <c r="KDG138" s="86"/>
      <c r="KDH138" s="86"/>
      <c r="KDI138" s="86"/>
      <c r="KDJ138" s="86"/>
      <c r="KDK138" s="86"/>
      <c r="KDL138" s="86"/>
      <c r="KDM138" s="86"/>
      <c r="KDN138" s="86"/>
      <c r="KDO138" s="86"/>
      <c r="KDP138" s="86"/>
      <c r="KDQ138" s="86"/>
      <c r="KDR138" s="86"/>
      <c r="KDS138" s="86"/>
      <c r="KDT138" s="86"/>
      <c r="KDU138" s="86"/>
      <c r="KDV138" s="86"/>
      <c r="KDW138" s="86"/>
      <c r="KDX138" s="86"/>
      <c r="KDY138" s="86"/>
      <c r="KDZ138" s="86"/>
      <c r="KEA138" s="86"/>
      <c r="KEB138" s="86"/>
      <c r="KEC138" s="86"/>
      <c r="KED138" s="86"/>
      <c r="KEE138" s="86"/>
      <c r="KEF138" s="86"/>
      <c r="KEG138" s="86"/>
      <c r="KEH138" s="86"/>
      <c r="KEI138" s="86"/>
      <c r="KEJ138" s="86"/>
      <c r="KEK138" s="86"/>
      <c r="KEL138" s="86"/>
      <c r="KEM138" s="86"/>
      <c r="KEN138" s="86"/>
      <c r="KEO138" s="86"/>
      <c r="KEP138" s="86"/>
      <c r="KEQ138" s="86"/>
      <c r="KER138" s="86"/>
      <c r="KES138" s="86"/>
      <c r="KET138" s="86"/>
      <c r="KEU138" s="86"/>
      <c r="KEV138" s="86"/>
      <c r="KEW138" s="86"/>
      <c r="KEX138" s="86"/>
      <c r="KEY138" s="86"/>
      <c r="KEZ138" s="86"/>
      <c r="KFA138" s="86"/>
      <c r="KFB138" s="86"/>
      <c r="KFC138" s="86"/>
      <c r="KFD138" s="86"/>
      <c r="KFE138" s="86"/>
      <c r="KFF138" s="86"/>
      <c r="KFG138" s="86"/>
      <c r="KFH138" s="86"/>
      <c r="KFI138" s="86"/>
      <c r="KFJ138" s="86"/>
      <c r="KFK138" s="86"/>
      <c r="KFL138" s="86"/>
      <c r="KFM138" s="86"/>
      <c r="KFN138" s="86"/>
      <c r="KFO138" s="86"/>
      <c r="KFP138" s="86"/>
      <c r="KFQ138" s="86"/>
      <c r="KFR138" s="86"/>
      <c r="KFS138" s="86"/>
      <c r="KFT138" s="86"/>
      <c r="KFU138" s="86"/>
      <c r="KFV138" s="86"/>
      <c r="KFW138" s="86"/>
      <c r="KFX138" s="86"/>
      <c r="KFY138" s="86"/>
      <c r="KFZ138" s="86"/>
      <c r="KGA138" s="86"/>
      <c r="KGB138" s="86"/>
      <c r="KGC138" s="86"/>
      <c r="KGD138" s="86"/>
      <c r="KGE138" s="86"/>
      <c r="KGL138" s="86"/>
      <c r="KGM138" s="86"/>
      <c r="KGN138" s="86"/>
      <c r="KGO138" s="86"/>
      <c r="KGP138" s="86"/>
      <c r="KGQ138" s="86"/>
      <c r="KGR138" s="86"/>
      <c r="KGS138" s="86"/>
      <c r="KGT138" s="86"/>
      <c r="KGU138" s="86"/>
      <c r="KGV138" s="86"/>
      <c r="KGW138" s="86"/>
      <c r="KGX138" s="86"/>
      <c r="KGY138" s="86"/>
      <c r="KGZ138" s="86"/>
      <c r="KHA138" s="86"/>
      <c r="KHB138" s="86"/>
      <c r="KHC138" s="86"/>
      <c r="KHD138" s="86"/>
      <c r="KHE138" s="86"/>
      <c r="KHF138" s="86"/>
      <c r="KHG138" s="86"/>
      <c r="KHH138" s="86"/>
      <c r="KHI138" s="86"/>
      <c r="KHJ138" s="86"/>
      <c r="KHK138" s="86"/>
      <c r="KHL138" s="86"/>
      <c r="KHM138" s="86"/>
      <c r="KHN138" s="86"/>
      <c r="KHO138" s="86"/>
      <c r="KHP138" s="86"/>
      <c r="KHQ138" s="86"/>
      <c r="KHR138" s="86"/>
      <c r="KHS138" s="86"/>
      <c r="KHT138" s="86"/>
      <c r="KHU138" s="86"/>
      <c r="KHV138" s="86"/>
      <c r="KHW138" s="86"/>
      <c r="KHX138" s="86"/>
      <c r="KHY138" s="86"/>
      <c r="KHZ138" s="86"/>
      <c r="KIA138" s="86"/>
      <c r="KIB138" s="86"/>
      <c r="KIC138" s="86"/>
      <c r="KID138" s="86"/>
      <c r="KIE138" s="86"/>
      <c r="KIF138" s="86"/>
      <c r="KIG138" s="86"/>
      <c r="KIH138" s="86"/>
      <c r="KII138" s="86"/>
      <c r="KIJ138" s="86"/>
      <c r="KIK138" s="86"/>
      <c r="KIL138" s="86"/>
      <c r="KIM138" s="86"/>
      <c r="KIN138" s="86"/>
      <c r="KIO138" s="86"/>
      <c r="KIP138" s="86"/>
      <c r="KIQ138" s="86"/>
      <c r="KIR138" s="86"/>
      <c r="KIS138" s="86"/>
      <c r="KIT138" s="86"/>
      <c r="KIU138" s="86"/>
      <c r="KIV138" s="86"/>
      <c r="KIW138" s="86"/>
      <c r="KIX138" s="86"/>
      <c r="KIY138" s="86"/>
      <c r="KIZ138" s="86"/>
      <c r="KJA138" s="86"/>
      <c r="KJB138" s="86"/>
      <c r="KJC138" s="86"/>
      <c r="KJD138" s="86"/>
      <c r="KJE138" s="86"/>
      <c r="KJF138" s="86"/>
      <c r="KJG138" s="86"/>
      <c r="KJH138" s="86"/>
      <c r="KJI138" s="86"/>
      <c r="KJJ138" s="86"/>
      <c r="KJK138" s="86"/>
      <c r="KJL138" s="86"/>
      <c r="KJM138" s="86"/>
      <c r="KJN138" s="86"/>
      <c r="KJO138" s="86"/>
      <c r="KJP138" s="86"/>
      <c r="KJQ138" s="86"/>
      <c r="KJR138" s="86"/>
      <c r="KJS138" s="86"/>
      <c r="KJT138" s="86"/>
      <c r="KJU138" s="86"/>
      <c r="KJV138" s="86"/>
      <c r="KJW138" s="86"/>
      <c r="KJX138" s="86"/>
      <c r="KJY138" s="86"/>
      <c r="KJZ138" s="86"/>
      <c r="KKA138" s="86"/>
      <c r="KKB138" s="86"/>
      <c r="KKC138" s="86"/>
      <c r="KKD138" s="86"/>
      <c r="KKE138" s="86"/>
      <c r="KKF138" s="86"/>
      <c r="KKG138" s="86"/>
      <c r="KKH138" s="86"/>
      <c r="KKI138" s="86"/>
      <c r="KKJ138" s="86"/>
      <c r="KKK138" s="86"/>
      <c r="KKL138" s="86"/>
      <c r="KKM138" s="86"/>
      <c r="KKN138" s="86"/>
      <c r="KKO138" s="86"/>
      <c r="KKP138" s="86"/>
      <c r="KKQ138" s="86"/>
      <c r="KKR138" s="86"/>
      <c r="KKS138" s="86"/>
      <c r="KKT138" s="86"/>
      <c r="KKU138" s="86"/>
      <c r="KKV138" s="86"/>
      <c r="KKW138" s="86"/>
      <c r="KKX138" s="86"/>
      <c r="KKY138" s="86"/>
      <c r="KKZ138" s="86"/>
      <c r="KLA138" s="86"/>
      <c r="KLB138" s="86"/>
      <c r="KLC138" s="86"/>
      <c r="KLD138" s="86"/>
      <c r="KLE138" s="86"/>
      <c r="KLF138" s="86"/>
      <c r="KLG138" s="86"/>
      <c r="KLH138" s="86"/>
      <c r="KLI138" s="86"/>
      <c r="KLJ138" s="86"/>
      <c r="KLK138" s="86"/>
      <c r="KLL138" s="86"/>
      <c r="KLM138" s="86"/>
      <c r="KLN138" s="86"/>
      <c r="KLO138" s="86"/>
      <c r="KLP138" s="86"/>
      <c r="KLQ138" s="86"/>
      <c r="KLR138" s="86"/>
      <c r="KLS138" s="86"/>
      <c r="KLT138" s="86"/>
      <c r="KLU138" s="86"/>
      <c r="KLV138" s="86"/>
      <c r="KLW138" s="86"/>
      <c r="KLX138" s="86"/>
      <c r="KLY138" s="86"/>
      <c r="KLZ138" s="86"/>
      <c r="KMA138" s="86"/>
      <c r="KMB138" s="86"/>
      <c r="KMC138" s="86"/>
      <c r="KMD138" s="86"/>
      <c r="KME138" s="86"/>
      <c r="KMF138" s="86"/>
      <c r="KMG138" s="86"/>
      <c r="KMH138" s="86"/>
      <c r="KMI138" s="86"/>
      <c r="KMJ138" s="86"/>
      <c r="KMK138" s="86"/>
      <c r="KML138" s="86"/>
      <c r="KMM138" s="86"/>
      <c r="KMN138" s="86"/>
      <c r="KMO138" s="86"/>
      <c r="KMP138" s="86"/>
      <c r="KMQ138" s="86"/>
      <c r="KMR138" s="86"/>
      <c r="KMS138" s="86"/>
      <c r="KMT138" s="86"/>
      <c r="KMU138" s="86"/>
      <c r="KMV138" s="86"/>
      <c r="KMW138" s="86"/>
      <c r="KMX138" s="86"/>
      <c r="KMY138" s="86"/>
      <c r="KMZ138" s="86"/>
      <c r="KNA138" s="86"/>
      <c r="KNB138" s="86"/>
      <c r="KNC138" s="86"/>
      <c r="KND138" s="86"/>
      <c r="KNE138" s="86"/>
      <c r="KNF138" s="86"/>
      <c r="KNG138" s="86"/>
      <c r="KNH138" s="86"/>
      <c r="KNI138" s="86"/>
      <c r="KNJ138" s="86"/>
      <c r="KNK138" s="86"/>
      <c r="KNL138" s="86"/>
      <c r="KNM138" s="86"/>
      <c r="KNN138" s="86"/>
      <c r="KNO138" s="86"/>
      <c r="KNP138" s="86"/>
      <c r="KNQ138" s="86"/>
      <c r="KNR138" s="86"/>
      <c r="KNS138" s="86"/>
      <c r="KNT138" s="86"/>
      <c r="KNU138" s="86"/>
      <c r="KNV138" s="86"/>
      <c r="KNW138" s="86"/>
      <c r="KNX138" s="86"/>
      <c r="KNY138" s="86"/>
      <c r="KNZ138" s="86"/>
      <c r="KOA138" s="86"/>
      <c r="KOB138" s="86"/>
      <c r="KOC138" s="86"/>
      <c r="KOD138" s="86"/>
      <c r="KOE138" s="86"/>
      <c r="KOF138" s="86"/>
      <c r="KOG138" s="86"/>
      <c r="KOH138" s="86"/>
      <c r="KOI138" s="86"/>
      <c r="KOJ138" s="86"/>
      <c r="KOK138" s="86"/>
      <c r="KOL138" s="86"/>
      <c r="KOM138" s="86"/>
      <c r="KON138" s="86"/>
      <c r="KOO138" s="86"/>
      <c r="KOP138" s="86"/>
      <c r="KOQ138" s="86"/>
      <c r="KOR138" s="86"/>
      <c r="KOS138" s="86"/>
      <c r="KOT138" s="86"/>
      <c r="KOU138" s="86"/>
      <c r="KOV138" s="86"/>
      <c r="KOW138" s="86"/>
      <c r="KOX138" s="86"/>
      <c r="KOY138" s="86"/>
      <c r="KOZ138" s="86"/>
      <c r="KPA138" s="86"/>
      <c r="KPB138" s="86"/>
      <c r="KPC138" s="86"/>
      <c r="KPD138" s="86"/>
      <c r="KPE138" s="86"/>
      <c r="KPF138" s="86"/>
      <c r="KPG138" s="86"/>
      <c r="KPH138" s="86"/>
      <c r="KPI138" s="86"/>
      <c r="KPJ138" s="86"/>
      <c r="KPK138" s="86"/>
      <c r="KPL138" s="86"/>
      <c r="KPM138" s="86"/>
      <c r="KPN138" s="86"/>
      <c r="KPO138" s="86"/>
      <c r="KPP138" s="86"/>
      <c r="KPQ138" s="86"/>
      <c r="KPR138" s="86"/>
      <c r="KPS138" s="86"/>
      <c r="KPT138" s="86"/>
      <c r="KPU138" s="86"/>
      <c r="KPV138" s="86"/>
      <c r="KPW138" s="86"/>
      <c r="KPX138" s="86"/>
      <c r="KPY138" s="86"/>
      <c r="KPZ138" s="86"/>
      <c r="KQA138" s="86"/>
      <c r="KQH138" s="86"/>
      <c r="KQI138" s="86"/>
      <c r="KQJ138" s="86"/>
      <c r="KQK138" s="86"/>
      <c r="KQL138" s="86"/>
      <c r="KQM138" s="86"/>
      <c r="KQN138" s="86"/>
      <c r="KQO138" s="86"/>
      <c r="KQP138" s="86"/>
      <c r="KQQ138" s="86"/>
      <c r="KQR138" s="86"/>
      <c r="KQS138" s="86"/>
      <c r="KQT138" s="86"/>
      <c r="KQU138" s="86"/>
      <c r="KQV138" s="86"/>
      <c r="KQW138" s="86"/>
      <c r="KQX138" s="86"/>
      <c r="KQY138" s="86"/>
      <c r="KQZ138" s="86"/>
      <c r="KRA138" s="86"/>
      <c r="KRB138" s="86"/>
      <c r="KRC138" s="86"/>
      <c r="KRD138" s="86"/>
      <c r="KRE138" s="86"/>
      <c r="KRF138" s="86"/>
      <c r="KRG138" s="86"/>
      <c r="KRH138" s="86"/>
      <c r="KRI138" s="86"/>
      <c r="KRJ138" s="86"/>
      <c r="KRK138" s="86"/>
      <c r="KRL138" s="86"/>
      <c r="KRM138" s="86"/>
      <c r="KRN138" s="86"/>
      <c r="KRO138" s="86"/>
      <c r="KRP138" s="86"/>
      <c r="KRQ138" s="86"/>
      <c r="KRR138" s="86"/>
      <c r="KRS138" s="86"/>
      <c r="KRT138" s="86"/>
      <c r="KRU138" s="86"/>
      <c r="KRV138" s="86"/>
      <c r="KRW138" s="86"/>
      <c r="KRX138" s="86"/>
      <c r="KRY138" s="86"/>
      <c r="KRZ138" s="86"/>
      <c r="KSA138" s="86"/>
      <c r="KSB138" s="86"/>
      <c r="KSC138" s="86"/>
      <c r="KSD138" s="86"/>
      <c r="KSE138" s="86"/>
      <c r="KSF138" s="86"/>
      <c r="KSG138" s="86"/>
      <c r="KSH138" s="86"/>
      <c r="KSI138" s="86"/>
      <c r="KSJ138" s="86"/>
      <c r="KSK138" s="86"/>
      <c r="KSL138" s="86"/>
      <c r="KSM138" s="86"/>
      <c r="KSN138" s="86"/>
      <c r="KSO138" s="86"/>
      <c r="KSP138" s="86"/>
      <c r="KSQ138" s="86"/>
      <c r="KSR138" s="86"/>
      <c r="KSS138" s="86"/>
      <c r="KST138" s="86"/>
      <c r="KSU138" s="86"/>
      <c r="KSV138" s="86"/>
      <c r="KSW138" s="86"/>
      <c r="KSX138" s="86"/>
      <c r="KSY138" s="86"/>
      <c r="KSZ138" s="86"/>
      <c r="KTA138" s="86"/>
      <c r="KTB138" s="86"/>
      <c r="KTC138" s="86"/>
      <c r="KTD138" s="86"/>
      <c r="KTE138" s="86"/>
      <c r="KTF138" s="86"/>
      <c r="KTG138" s="86"/>
      <c r="KTH138" s="86"/>
      <c r="KTI138" s="86"/>
      <c r="KTJ138" s="86"/>
      <c r="KTK138" s="86"/>
      <c r="KTL138" s="86"/>
      <c r="KTM138" s="86"/>
      <c r="KTN138" s="86"/>
      <c r="KTO138" s="86"/>
      <c r="KTP138" s="86"/>
      <c r="KTQ138" s="86"/>
      <c r="KTR138" s="86"/>
      <c r="KTS138" s="86"/>
      <c r="KTT138" s="86"/>
      <c r="KTU138" s="86"/>
      <c r="KTV138" s="86"/>
      <c r="KTW138" s="86"/>
      <c r="KTX138" s="86"/>
      <c r="KTY138" s="86"/>
      <c r="KTZ138" s="86"/>
      <c r="KUA138" s="86"/>
      <c r="KUB138" s="86"/>
      <c r="KUC138" s="86"/>
      <c r="KUD138" s="86"/>
      <c r="KUE138" s="86"/>
      <c r="KUF138" s="86"/>
      <c r="KUG138" s="86"/>
      <c r="KUH138" s="86"/>
      <c r="KUI138" s="86"/>
      <c r="KUJ138" s="86"/>
      <c r="KUK138" s="86"/>
      <c r="KUL138" s="86"/>
      <c r="KUM138" s="86"/>
      <c r="KUN138" s="86"/>
      <c r="KUO138" s="86"/>
      <c r="KUP138" s="86"/>
      <c r="KUQ138" s="86"/>
      <c r="KUR138" s="86"/>
      <c r="KUS138" s="86"/>
      <c r="KUT138" s="86"/>
      <c r="KUU138" s="86"/>
      <c r="KUV138" s="86"/>
      <c r="KUW138" s="86"/>
      <c r="KUX138" s="86"/>
      <c r="KUY138" s="86"/>
      <c r="KUZ138" s="86"/>
      <c r="KVA138" s="86"/>
      <c r="KVB138" s="86"/>
      <c r="KVC138" s="86"/>
      <c r="KVD138" s="86"/>
      <c r="KVE138" s="86"/>
      <c r="KVF138" s="86"/>
      <c r="KVG138" s="86"/>
      <c r="KVH138" s="86"/>
      <c r="KVI138" s="86"/>
      <c r="KVJ138" s="86"/>
      <c r="KVK138" s="86"/>
      <c r="KVL138" s="86"/>
      <c r="KVM138" s="86"/>
      <c r="KVN138" s="86"/>
      <c r="KVO138" s="86"/>
      <c r="KVP138" s="86"/>
      <c r="KVQ138" s="86"/>
      <c r="KVR138" s="86"/>
      <c r="KVS138" s="86"/>
      <c r="KVT138" s="86"/>
      <c r="KVU138" s="86"/>
      <c r="KVV138" s="86"/>
      <c r="KVW138" s="86"/>
      <c r="KVX138" s="86"/>
      <c r="KVY138" s="86"/>
      <c r="KVZ138" s="86"/>
      <c r="KWA138" s="86"/>
      <c r="KWB138" s="86"/>
      <c r="KWC138" s="86"/>
      <c r="KWD138" s="86"/>
      <c r="KWE138" s="86"/>
      <c r="KWF138" s="86"/>
      <c r="KWG138" s="86"/>
      <c r="KWH138" s="86"/>
      <c r="KWI138" s="86"/>
      <c r="KWJ138" s="86"/>
      <c r="KWK138" s="86"/>
      <c r="KWL138" s="86"/>
      <c r="KWM138" s="86"/>
      <c r="KWN138" s="86"/>
      <c r="KWO138" s="86"/>
      <c r="KWP138" s="86"/>
      <c r="KWQ138" s="86"/>
      <c r="KWR138" s="86"/>
      <c r="KWS138" s="86"/>
      <c r="KWT138" s="86"/>
      <c r="KWU138" s="86"/>
      <c r="KWV138" s="86"/>
      <c r="KWW138" s="86"/>
      <c r="KWX138" s="86"/>
      <c r="KWY138" s="86"/>
      <c r="KWZ138" s="86"/>
      <c r="KXA138" s="86"/>
      <c r="KXB138" s="86"/>
      <c r="KXC138" s="86"/>
      <c r="KXD138" s="86"/>
      <c r="KXE138" s="86"/>
      <c r="KXF138" s="86"/>
      <c r="KXG138" s="86"/>
      <c r="KXH138" s="86"/>
      <c r="KXI138" s="86"/>
      <c r="KXJ138" s="86"/>
      <c r="KXK138" s="86"/>
      <c r="KXL138" s="86"/>
      <c r="KXM138" s="86"/>
      <c r="KXN138" s="86"/>
      <c r="KXO138" s="86"/>
      <c r="KXP138" s="86"/>
      <c r="KXQ138" s="86"/>
      <c r="KXR138" s="86"/>
      <c r="KXS138" s="86"/>
      <c r="KXT138" s="86"/>
      <c r="KXU138" s="86"/>
      <c r="KXV138" s="86"/>
      <c r="KXW138" s="86"/>
      <c r="KXX138" s="86"/>
      <c r="KXY138" s="86"/>
      <c r="KXZ138" s="86"/>
      <c r="KYA138" s="86"/>
      <c r="KYB138" s="86"/>
      <c r="KYC138" s="86"/>
      <c r="KYD138" s="86"/>
      <c r="KYE138" s="86"/>
      <c r="KYF138" s="86"/>
      <c r="KYG138" s="86"/>
      <c r="KYH138" s="86"/>
      <c r="KYI138" s="86"/>
      <c r="KYJ138" s="86"/>
      <c r="KYK138" s="86"/>
      <c r="KYL138" s="86"/>
      <c r="KYM138" s="86"/>
      <c r="KYN138" s="86"/>
      <c r="KYO138" s="86"/>
      <c r="KYP138" s="86"/>
      <c r="KYQ138" s="86"/>
      <c r="KYR138" s="86"/>
      <c r="KYS138" s="86"/>
      <c r="KYT138" s="86"/>
      <c r="KYU138" s="86"/>
      <c r="KYV138" s="86"/>
      <c r="KYW138" s="86"/>
      <c r="KYX138" s="86"/>
      <c r="KYY138" s="86"/>
      <c r="KYZ138" s="86"/>
      <c r="KZA138" s="86"/>
      <c r="KZB138" s="86"/>
      <c r="KZC138" s="86"/>
      <c r="KZD138" s="86"/>
      <c r="KZE138" s="86"/>
      <c r="KZF138" s="86"/>
      <c r="KZG138" s="86"/>
      <c r="KZH138" s="86"/>
      <c r="KZI138" s="86"/>
      <c r="KZJ138" s="86"/>
      <c r="KZK138" s="86"/>
      <c r="KZL138" s="86"/>
      <c r="KZM138" s="86"/>
      <c r="KZN138" s="86"/>
      <c r="KZO138" s="86"/>
      <c r="KZP138" s="86"/>
      <c r="KZQ138" s="86"/>
      <c r="KZR138" s="86"/>
      <c r="KZS138" s="86"/>
      <c r="KZT138" s="86"/>
      <c r="KZU138" s="86"/>
      <c r="KZV138" s="86"/>
      <c r="KZW138" s="86"/>
      <c r="LAD138" s="86"/>
      <c r="LAE138" s="86"/>
      <c r="LAF138" s="86"/>
      <c r="LAG138" s="86"/>
      <c r="LAH138" s="86"/>
      <c r="LAI138" s="86"/>
      <c r="LAJ138" s="86"/>
      <c r="LAK138" s="86"/>
      <c r="LAL138" s="86"/>
      <c r="LAM138" s="86"/>
      <c r="LAN138" s="86"/>
      <c r="LAO138" s="86"/>
      <c r="LAP138" s="86"/>
      <c r="LAQ138" s="86"/>
      <c r="LAR138" s="86"/>
      <c r="LAS138" s="86"/>
      <c r="LAT138" s="86"/>
      <c r="LAU138" s="86"/>
      <c r="LAV138" s="86"/>
      <c r="LAW138" s="86"/>
      <c r="LAX138" s="86"/>
      <c r="LAY138" s="86"/>
      <c r="LAZ138" s="86"/>
      <c r="LBA138" s="86"/>
      <c r="LBB138" s="86"/>
      <c r="LBC138" s="86"/>
      <c r="LBD138" s="86"/>
      <c r="LBE138" s="86"/>
      <c r="LBF138" s="86"/>
      <c r="LBG138" s="86"/>
      <c r="LBH138" s="86"/>
      <c r="LBI138" s="86"/>
      <c r="LBJ138" s="86"/>
      <c r="LBK138" s="86"/>
      <c r="LBL138" s="86"/>
      <c r="LBM138" s="86"/>
      <c r="LBN138" s="86"/>
      <c r="LBO138" s="86"/>
      <c r="LBP138" s="86"/>
      <c r="LBQ138" s="86"/>
      <c r="LBR138" s="86"/>
      <c r="LBS138" s="86"/>
      <c r="LBT138" s="86"/>
      <c r="LBU138" s="86"/>
      <c r="LBV138" s="86"/>
      <c r="LBW138" s="86"/>
      <c r="LBX138" s="86"/>
      <c r="LBY138" s="86"/>
      <c r="LBZ138" s="86"/>
      <c r="LCA138" s="86"/>
      <c r="LCB138" s="86"/>
      <c r="LCC138" s="86"/>
      <c r="LCD138" s="86"/>
      <c r="LCE138" s="86"/>
      <c r="LCF138" s="86"/>
      <c r="LCG138" s="86"/>
      <c r="LCH138" s="86"/>
      <c r="LCI138" s="86"/>
      <c r="LCJ138" s="86"/>
      <c r="LCK138" s="86"/>
      <c r="LCL138" s="86"/>
      <c r="LCM138" s="86"/>
      <c r="LCN138" s="86"/>
      <c r="LCO138" s="86"/>
      <c r="LCP138" s="86"/>
      <c r="LCQ138" s="86"/>
      <c r="LCR138" s="86"/>
      <c r="LCS138" s="86"/>
      <c r="LCT138" s="86"/>
      <c r="LCU138" s="86"/>
      <c r="LCV138" s="86"/>
      <c r="LCW138" s="86"/>
      <c r="LCX138" s="86"/>
      <c r="LCY138" s="86"/>
      <c r="LCZ138" s="86"/>
      <c r="LDA138" s="86"/>
      <c r="LDB138" s="86"/>
      <c r="LDC138" s="86"/>
      <c r="LDD138" s="86"/>
      <c r="LDE138" s="86"/>
      <c r="LDF138" s="86"/>
      <c r="LDG138" s="86"/>
      <c r="LDH138" s="86"/>
      <c r="LDI138" s="86"/>
      <c r="LDJ138" s="86"/>
      <c r="LDK138" s="86"/>
      <c r="LDL138" s="86"/>
      <c r="LDM138" s="86"/>
      <c r="LDN138" s="86"/>
      <c r="LDO138" s="86"/>
      <c r="LDP138" s="86"/>
      <c r="LDQ138" s="86"/>
      <c r="LDR138" s="86"/>
      <c r="LDS138" s="86"/>
      <c r="LDT138" s="86"/>
      <c r="LDU138" s="86"/>
      <c r="LDV138" s="86"/>
      <c r="LDW138" s="86"/>
      <c r="LDX138" s="86"/>
      <c r="LDY138" s="86"/>
      <c r="LDZ138" s="86"/>
      <c r="LEA138" s="86"/>
      <c r="LEB138" s="86"/>
      <c r="LEC138" s="86"/>
      <c r="LED138" s="86"/>
      <c r="LEE138" s="86"/>
      <c r="LEF138" s="86"/>
      <c r="LEG138" s="86"/>
      <c r="LEH138" s="86"/>
      <c r="LEI138" s="86"/>
      <c r="LEJ138" s="86"/>
      <c r="LEK138" s="86"/>
      <c r="LEL138" s="86"/>
      <c r="LEM138" s="86"/>
      <c r="LEN138" s="86"/>
      <c r="LEO138" s="86"/>
      <c r="LEP138" s="86"/>
      <c r="LEQ138" s="86"/>
      <c r="LER138" s="86"/>
      <c r="LES138" s="86"/>
      <c r="LET138" s="86"/>
      <c r="LEU138" s="86"/>
      <c r="LEV138" s="86"/>
      <c r="LEW138" s="86"/>
      <c r="LEX138" s="86"/>
      <c r="LEY138" s="86"/>
      <c r="LEZ138" s="86"/>
      <c r="LFA138" s="86"/>
      <c r="LFB138" s="86"/>
      <c r="LFC138" s="86"/>
      <c r="LFD138" s="86"/>
      <c r="LFE138" s="86"/>
      <c r="LFF138" s="86"/>
      <c r="LFG138" s="86"/>
      <c r="LFH138" s="86"/>
      <c r="LFI138" s="86"/>
      <c r="LFJ138" s="86"/>
      <c r="LFK138" s="86"/>
      <c r="LFL138" s="86"/>
      <c r="LFM138" s="86"/>
      <c r="LFN138" s="86"/>
      <c r="LFO138" s="86"/>
      <c r="LFP138" s="86"/>
      <c r="LFQ138" s="86"/>
      <c r="LFR138" s="86"/>
      <c r="LFS138" s="86"/>
      <c r="LFT138" s="86"/>
      <c r="LFU138" s="86"/>
      <c r="LFV138" s="86"/>
      <c r="LFW138" s="86"/>
      <c r="LFX138" s="86"/>
      <c r="LFY138" s="86"/>
      <c r="LFZ138" s="86"/>
      <c r="LGA138" s="86"/>
      <c r="LGB138" s="86"/>
      <c r="LGC138" s="86"/>
      <c r="LGD138" s="86"/>
      <c r="LGE138" s="86"/>
      <c r="LGF138" s="86"/>
      <c r="LGG138" s="86"/>
      <c r="LGH138" s="86"/>
      <c r="LGI138" s="86"/>
      <c r="LGJ138" s="86"/>
      <c r="LGK138" s="86"/>
      <c r="LGL138" s="86"/>
      <c r="LGM138" s="86"/>
      <c r="LGN138" s="86"/>
      <c r="LGO138" s="86"/>
      <c r="LGP138" s="86"/>
      <c r="LGQ138" s="86"/>
      <c r="LGR138" s="86"/>
      <c r="LGS138" s="86"/>
      <c r="LGT138" s="86"/>
      <c r="LGU138" s="86"/>
      <c r="LGV138" s="86"/>
      <c r="LGW138" s="86"/>
      <c r="LGX138" s="86"/>
      <c r="LGY138" s="86"/>
      <c r="LGZ138" s="86"/>
      <c r="LHA138" s="86"/>
      <c r="LHB138" s="86"/>
      <c r="LHC138" s="86"/>
      <c r="LHD138" s="86"/>
      <c r="LHE138" s="86"/>
      <c r="LHF138" s="86"/>
      <c r="LHG138" s="86"/>
      <c r="LHH138" s="86"/>
      <c r="LHI138" s="86"/>
      <c r="LHJ138" s="86"/>
      <c r="LHK138" s="86"/>
      <c r="LHL138" s="86"/>
      <c r="LHM138" s="86"/>
      <c r="LHN138" s="86"/>
      <c r="LHO138" s="86"/>
      <c r="LHP138" s="86"/>
      <c r="LHQ138" s="86"/>
      <c r="LHR138" s="86"/>
      <c r="LHS138" s="86"/>
      <c r="LHT138" s="86"/>
      <c r="LHU138" s="86"/>
      <c r="LHV138" s="86"/>
      <c r="LHW138" s="86"/>
      <c r="LHX138" s="86"/>
      <c r="LHY138" s="86"/>
      <c r="LHZ138" s="86"/>
      <c r="LIA138" s="86"/>
      <c r="LIB138" s="86"/>
      <c r="LIC138" s="86"/>
      <c r="LID138" s="86"/>
      <c r="LIE138" s="86"/>
      <c r="LIF138" s="86"/>
      <c r="LIG138" s="86"/>
      <c r="LIH138" s="86"/>
      <c r="LII138" s="86"/>
      <c r="LIJ138" s="86"/>
      <c r="LIK138" s="86"/>
      <c r="LIL138" s="86"/>
      <c r="LIM138" s="86"/>
      <c r="LIN138" s="86"/>
      <c r="LIO138" s="86"/>
      <c r="LIP138" s="86"/>
      <c r="LIQ138" s="86"/>
      <c r="LIR138" s="86"/>
      <c r="LIS138" s="86"/>
      <c r="LIT138" s="86"/>
      <c r="LIU138" s="86"/>
      <c r="LIV138" s="86"/>
      <c r="LIW138" s="86"/>
      <c r="LIX138" s="86"/>
      <c r="LIY138" s="86"/>
      <c r="LIZ138" s="86"/>
      <c r="LJA138" s="86"/>
      <c r="LJB138" s="86"/>
      <c r="LJC138" s="86"/>
      <c r="LJD138" s="86"/>
      <c r="LJE138" s="86"/>
      <c r="LJF138" s="86"/>
      <c r="LJG138" s="86"/>
      <c r="LJH138" s="86"/>
      <c r="LJI138" s="86"/>
      <c r="LJJ138" s="86"/>
      <c r="LJK138" s="86"/>
      <c r="LJL138" s="86"/>
      <c r="LJM138" s="86"/>
      <c r="LJN138" s="86"/>
      <c r="LJO138" s="86"/>
      <c r="LJP138" s="86"/>
      <c r="LJQ138" s="86"/>
      <c r="LJR138" s="86"/>
      <c r="LJS138" s="86"/>
      <c r="LJZ138" s="86"/>
      <c r="LKA138" s="86"/>
      <c r="LKB138" s="86"/>
      <c r="LKC138" s="86"/>
      <c r="LKD138" s="86"/>
      <c r="LKE138" s="86"/>
      <c r="LKF138" s="86"/>
      <c r="LKG138" s="86"/>
      <c r="LKH138" s="86"/>
      <c r="LKI138" s="86"/>
      <c r="LKJ138" s="86"/>
      <c r="LKK138" s="86"/>
      <c r="LKL138" s="86"/>
      <c r="LKM138" s="86"/>
      <c r="LKN138" s="86"/>
      <c r="LKO138" s="86"/>
      <c r="LKP138" s="86"/>
      <c r="LKQ138" s="86"/>
      <c r="LKR138" s="86"/>
      <c r="LKS138" s="86"/>
      <c r="LKT138" s="86"/>
      <c r="LKU138" s="86"/>
      <c r="LKV138" s="86"/>
      <c r="LKW138" s="86"/>
      <c r="LKX138" s="86"/>
      <c r="LKY138" s="86"/>
      <c r="LKZ138" s="86"/>
      <c r="LLA138" s="86"/>
      <c r="LLB138" s="86"/>
      <c r="LLC138" s="86"/>
      <c r="LLD138" s="86"/>
      <c r="LLE138" s="86"/>
      <c r="LLF138" s="86"/>
      <c r="LLG138" s="86"/>
      <c r="LLH138" s="86"/>
      <c r="LLI138" s="86"/>
      <c r="LLJ138" s="86"/>
      <c r="LLK138" s="86"/>
      <c r="LLL138" s="86"/>
      <c r="LLM138" s="86"/>
      <c r="LLN138" s="86"/>
      <c r="LLO138" s="86"/>
      <c r="LLP138" s="86"/>
      <c r="LLQ138" s="86"/>
      <c r="LLR138" s="86"/>
      <c r="LLS138" s="86"/>
      <c r="LLT138" s="86"/>
      <c r="LLU138" s="86"/>
      <c r="LLV138" s="86"/>
      <c r="LLW138" s="86"/>
      <c r="LLX138" s="86"/>
      <c r="LLY138" s="86"/>
      <c r="LLZ138" s="86"/>
      <c r="LMA138" s="86"/>
      <c r="LMB138" s="86"/>
      <c r="LMC138" s="86"/>
      <c r="LMD138" s="86"/>
      <c r="LME138" s="86"/>
      <c r="LMF138" s="86"/>
      <c r="LMG138" s="86"/>
      <c r="LMH138" s="86"/>
      <c r="LMI138" s="86"/>
      <c r="LMJ138" s="86"/>
      <c r="LMK138" s="86"/>
      <c r="LML138" s="86"/>
      <c r="LMM138" s="86"/>
      <c r="LMN138" s="86"/>
      <c r="LMO138" s="86"/>
      <c r="LMP138" s="86"/>
      <c r="LMQ138" s="86"/>
      <c r="LMR138" s="86"/>
      <c r="LMS138" s="86"/>
      <c r="LMT138" s="86"/>
      <c r="LMU138" s="86"/>
      <c r="LMV138" s="86"/>
      <c r="LMW138" s="86"/>
      <c r="LMX138" s="86"/>
      <c r="LMY138" s="86"/>
      <c r="LMZ138" s="86"/>
      <c r="LNA138" s="86"/>
      <c r="LNB138" s="86"/>
      <c r="LNC138" s="86"/>
      <c r="LND138" s="86"/>
      <c r="LNE138" s="86"/>
      <c r="LNF138" s="86"/>
      <c r="LNG138" s="86"/>
      <c r="LNH138" s="86"/>
      <c r="LNI138" s="86"/>
      <c r="LNJ138" s="86"/>
      <c r="LNK138" s="86"/>
      <c r="LNL138" s="86"/>
      <c r="LNM138" s="86"/>
      <c r="LNN138" s="86"/>
      <c r="LNO138" s="86"/>
      <c r="LNP138" s="86"/>
      <c r="LNQ138" s="86"/>
      <c r="LNR138" s="86"/>
      <c r="LNS138" s="86"/>
      <c r="LNT138" s="86"/>
      <c r="LNU138" s="86"/>
      <c r="LNV138" s="86"/>
      <c r="LNW138" s="86"/>
      <c r="LNX138" s="86"/>
      <c r="LNY138" s="86"/>
      <c r="LNZ138" s="86"/>
      <c r="LOA138" s="86"/>
      <c r="LOB138" s="86"/>
      <c r="LOC138" s="86"/>
      <c r="LOD138" s="86"/>
      <c r="LOE138" s="86"/>
      <c r="LOF138" s="86"/>
      <c r="LOG138" s="86"/>
      <c r="LOH138" s="86"/>
      <c r="LOI138" s="86"/>
      <c r="LOJ138" s="86"/>
      <c r="LOK138" s="86"/>
      <c r="LOL138" s="86"/>
      <c r="LOM138" s="86"/>
      <c r="LON138" s="86"/>
      <c r="LOO138" s="86"/>
      <c r="LOP138" s="86"/>
      <c r="LOQ138" s="86"/>
      <c r="LOR138" s="86"/>
      <c r="LOS138" s="86"/>
      <c r="LOT138" s="86"/>
      <c r="LOU138" s="86"/>
      <c r="LOV138" s="86"/>
      <c r="LOW138" s="86"/>
      <c r="LOX138" s="86"/>
      <c r="LOY138" s="86"/>
      <c r="LOZ138" s="86"/>
      <c r="LPA138" s="86"/>
      <c r="LPB138" s="86"/>
      <c r="LPC138" s="86"/>
      <c r="LPD138" s="86"/>
      <c r="LPE138" s="86"/>
      <c r="LPF138" s="86"/>
      <c r="LPG138" s="86"/>
      <c r="LPH138" s="86"/>
      <c r="LPI138" s="86"/>
      <c r="LPJ138" s="86"/>
      <c r="LPK138" s="86"/>
      <c r="LPL138" s="86"/>
      <c r="LPM138" s="86"/>
      <c r="LPN138" s="86"/>
      <c r="LPO138" s="86"/>
      <c r="LPP138" s="86"/>
      <c r="LPQ138" s="86"/>
      <c r="LPR138" s="86"/>
      <c r="LPS138" s="86"/>
      <c r="LPT138" s="86"/>
      <c r="LPU138" s="86"/>
      <c r="LPV138" s="86"/>
      <c r="LPW138" s="86"/>
      <c r="LPX138" s="86"/>
      <c r="LPY138" s="86"/>
      <c r="LPZ138" s="86"/>
      <c r="LQA138" s="86"/>
      <c r="LQB138" s="86"/>
      <c r="LQC138" s="86"/>
      <c r="LQD138" s="86"/>
      <c r="LQE138" s="86"/>
      <c r="LQF138" s="86"/>
      <c r="LQG138" s="86"/>
      <c r="LQH138" s="86"/>
      <c r="LQI138" s="86"/>
      <c r="LQJ138" s="86"/>
      <c r="LQK138" s="86"/>
      <c r="LQL138" s="86"/>
      <c r="LQM138" s="86"/>
      <c r="LQN138" s="86"/>
      <c r="LQO138" s="86"/>
      <c r="LQP138" s="86"/>
      <c r="LQQ138" s="86"/>
      <c r="LQR138" s="86"/>
      <c r="LQS138" s="86"/>
      <c r="LQT138" s="86"/>
      <c r="LQU138" s="86"/>
      <c r="LQV138" s="86"/>
      <c r="LQW138" s="86"/>
      <c r="LQX138" s="86"/>
      <c r="LQY138" s="86"/>
      <c r="LQZ138" s="86"/>
      <c r="LRA138" s="86"/>
      <c r="LRB138" s="86"/>
      <c r="LRC138" s="86"/>
      <c r="LRD138" s="86"/>
      <c r="LRE138" s="86"/>
      <c r="LRF138" s="86"/>
      <c r="LRG138" s="86"/>
      <c r="LRH138" s="86"/>
      <c r="LRI138" s="86"/>
      <c r="LRJ138" s="86"/>
      <c r="LRK138" s="86"/>
      <c r="LRL138" s="86"/>
      <c r="LRM138" s="86"/>
      <c r="LRN138" s="86"/>
      <c r="LRO138" s="86"/>
      <c r="LRP138" s="86"/>
      <c r="LRQ138" s="86"/>
      <c r="LRR138" s="86"/>
      <c r="LRS138" s="86"/>
      <c r="LRT138" s="86"/>
      <c r="LRU138" s="86"/>
      <c r="LRV138" s="86"/>
      <c r="LRW138" s="86"/>
      <c r="LRX138" s="86"/>
      <c r="LRY138" s="86"/>
      <c r="LRZ138" s="86"/>
      <c r="LSA138" s="86"/>
      <c r="LSB138" s="86"/>
      <c r="LSC138" s="86"/>
      <c r="LSD138" s="86"/>
      <c r="LSE138" s="86"/>
      <c r="LSF138" s="86"/>
      <c r="LSG138" s="86"/>
      <c r="LSH138" s="86"/>
      <c r="LSI138" s="86"/>
      <c r="LSJ138" s="86"/>
      <c r="LSK138" s="86"/>
      <c r="LSL138" s="86"/>
      <c r="LSM138" s="86"/>
      <c r="LSN138" s="86"/>
      <c r="LSO138" s="86"/>
      <c r="LSP138" s="86"/>
      <c r="LSQ138" s="86"/>
      <c r="LSR138" s="86"/>
      <c r="LSS138" s="86"/>
      <c r="LST138" s="86"/>
      <c r="LSU138" s="86"/>
      <c r="LSV138" s="86"/>
      <c r="LSW138" s="86"/>
      <c r="LSX138" s="86"/>
      <c r="LSY138" s="86"/>
      <c r="LSZ138" s="86"/>
      <c r="LTA138" s="86"/>
      <c r="LTB138" s="86"/>
      <c r="LTC138" s="86"/>
      <c r="LTD138" s="86"/>
      <c r="LTE138" s="86"/>
      <c r="LTF138" s="86"/>
      <c r="LTG138" s="86"/>
      <c r="LTH138" s="86"/>
      <c r="LTI138" s="86"/>
      <c r="LTJ138" s="86"/>
      <c r="LTK138" s="86"/>
      <c r="LTL138" s="86"/>
      <c r="LTM138" s="86"/>
      <c r="LTN138" s="86"/>
      <c r="LTO138" s="86"/>
      <c r="LTV138" s="86"/>
      <c r="LTW138" s="86"/>
      <c r="LTX138" s="86"/>
      <c r="LTY138" s="86"/>
      <c r="LTZ138" s="86"/>
      <c r="LUA138" s="86"/>
      <c r="LUB138" s="86"/>
      <c r="LUC138" s="86"/>
      <c r="LUD138" s="86"/>
      <c r="LUE138" s="86"/>
      <c r="LUF138" s="86"/>
      <c r="LUG138" s="86"/>
      <c r="LUH138" s="86"/>
      <c r="LUI138" s="86"/>
      <c r="LUJ138" s="86"/>
      <c r="LUK138" s="86"/>
      <c r="LUL138" s="86"/>
      <c r="LUM138" s="86"/>
      <c r="LUN138" s="86"/>
      <c r="LUO138" s="86"/>
      <c r="LUP138" s="86"/>
      <c r="LUQ138" s="86"/>
      <c r="LUR138" s="86"/>
      <c r="LUS138" s="86"/>
      <c r="LUT138" s="86"/>
      <c r="LUU138" s="86"/>
      <c r="LUV138" s="86"/>
      <c r="LUW138" s="86"/>
      <c r="LUX138" s="86"/>
      <c r="LUY138" s="86"/>
      <c r="LUZ138" s="86"/>
      <c r="LVA138" s="86"/>
      <c r="LVB138" s="86"/>
      <c r="LVC138" s="86"/>
      <c r="LVD138" s="86"/>
      <c r="LVE138" s="86"/>
      <c r="LVF138" s="86"/>
      <c r="LVG138" s="86"/>
      <c r="LVH138" s="86"/>
      <c r="LVI138" s="86"/>
      <c r="LVJ138" s="86"/>
      <c r="LVK138" s="86"/>
      <c r="LVL138" s="86"/>
      <c r="LVM138" s="86"/>
      <c r="LVN138" s="86"/>
      <c r="LVO138" s="86"/>
      <c r="LVP138" s="86"/>
      <c r="LVQ138" s="86"/>
      <c r="LVR138" s="86"/>
      <c r="LVS138" s="86"/>
      <c r="LVT138" s="86"/>
      <c r="LVU138" s="86"/>
      <c r="LVV138" s="86"/>
      <c r="LVW138" s="86"/>
      <c r="LVX138" s="86"/>
      <c r="LVY138" s="86"/>
      <c r="LVZ138" s="86"/>
      <c r="LWA138" s="86"/>
      <c r="LWB138" s="86"/>
      <c r="LWC138" s="86"/>
      <c r="LWD138" s="86"/>
      <c r="LWE138" s="86"/>
      <c r="LWF138" s="86"/>
      <c r="LWG138" s="86"/>
      <c r="LWH138" s="86"/>
      <c r="LWI138" s="86"/>
      <c r="LWJ138" s="86"/>
      <c r="LWK138" s="86"/>
      <c r="LWL138" s="86"/>
      <c r="LWM138" s="86"/>
      <c r="LWN138" s="86"/>
      <c r="LWO138" s="86"/>
      <c r="LWP138" s="86"/>
      <c r="LWQ138" s="86"/>
      <c r="LWR138" s="86"/>
      <c r="LWS138" s="86"/>
      <c r="LWT138" s="86"/>
      <c r="LWU138" s="86"/>
      <c r="LWV138" s="86"/>
      <c r="LWW138" s="86"/>
      <c r="LWX138" s="86"/>
      <c r="LWY138" s="86"/>
      <c r="LWZ138" s="86"/>
      <c r="LXA138" s="86"/>
      <c r="LXB138" s="86"/>
      <c r="LXC138" s="86"/>
      <c r="LXD138" s="86"/>
      <c r="LXE138" s="86"/>
      <c r="LXF138" s="86"/>
      <c r="LXG138" s="86"/>
      <c r="LXH138" s="86"/>
      <c r="LXI138" s="86"/>
      <c r="LXJ138" s="86"/>
      <c r="LXK138" s="86"/>
      <c r="LXL138" s="86"/>
      <c r="LXM138" s="86"/>
      <c r="LXN138" s="86"/>
      <c r="LXO138" s="86"/>
      <c r="LXP138" s="86"/>
      <c r="LXQ138" s="86"/>
      <c r="LXR138" s="86"/>
      <c r="LXS138" s="86"/>
      <c r="LXT138" s="86"/>
      <c r="LXU138" s="86"/>
      <c r="LXV138" s="86"/>
      <c r="LXW138" s="86"/>
      <c r="LXX138" s="86"/>
      <c r="LXY138" s="86"/>
      <c r="LXZ138" s="86"/>
      <c r="LYA138" s="86"/>
      <c r="LYB138" s="86"/>
      <c r="LYC138" s="86"/>
      <c r="LYD138" s="86"/>
      <c r="LYE138" s="86"/>
      <c r="LYF138" s="86"/>
      <c r="LYG138" s="86"/>
      <c r="LYH138" s="86"/>
      <c r="LYI138" s="86"/>
      <c r="LYJ138" s="86"/>
      <c r="LYK138" s="86"/>
      <c r="LYL138" s="86"/>
      <c r="LYM138" s="86"/>
      <c r="LYN138" s="86"/>
      <c r="LYO138" s="86"/>
      <c r="LYP138" s="86"/>
      <c r="LYQ138" s="86"/>
      <c r="LYR138" s="86"/>
      <c r="LYS138" s="86"/>
      <c r="LYT138" s="86"/>
      <c r="LYU138" s="86"/>
      <c r="LYV138" s="86"/>
      <c r="LYW138" s="86"/>
      <c r="LYX138" s="86"/>
      <c r="LYY138" s="86"/>
      <c r="LYZ138" s="86"/>
      <c r="LZA138" s="86"/>
      <c r="LZB138" s="86"/>
      <c r="LZC138" s="86"/>
      <c r="LZD138" s="86"/>
      <c r="LZE138" s="86"/>
      <c r="LZF138" s="86"/>
      <c r="LZG138" s="86"/>
      <c r="LZH138" s="86"/>
      <c r="LZI138" s="86"/>
      <c r="LZJ138" s="86"/>
      <c r="LZK138" s="86"/>
      <c r="LZL138" s="86"/>
      <c r="LZM138" s="86"/>
      <c r="LZN138" s="86"/>
      <c r="LZO138" s="86"/>
      <c r="LZP138" s="86"/>
      <c r="LZQ138" s="86"/>
      <c r="LZR138" s="86"/>
      <c r="LZS138" s="86"/>
      <c r="LZT138" s="86"/>
      <c r="LZU138" s="86"/>
      <c r="LZV138" s="86"/>
      <c r="LZW138" s="86"/>
      <c r="LZX138" s="86"/>
      <c r="LZY138" s="86"/>
      <c r="LZZ138" s="86"/>
      <c r="MAA138" s="86"/>
      <c r="MAB138" s="86"/>
      <c r="MAC138" s="86"/>
      <c r="MAD138" s="86"/>
      <c r="MAE138" s="86"/>
      <c r="MAF138" s="86"/>
      <c r="MAG138" s="86"/>
      <c r="MAH138" s="86"/>
      <c r="MAI138" s="86"/>
      <c r="MAJ138" s="86"/>
      <c r="MAK138" s="86"/>
      <c r="MAL138" s="86"/>
      <c r="MAM138" s="86"/>
      <c r="MAN138" s="86"/>
      <c r="MAO138" s="86"/>
      <c r="MAP138" s="86"/>
      <c r="MAQ138" s="86"/>
      <c r="MAR138" s="86"/>
      <c r="MAS138" s="86"/>
      <c r="MAT138" s="86"/>
      <c r="MAU138" s="86"/>
      <c r="MAV138" s="86"/>
      <c r="MAW138" s="86"/>
      <c r="MAX138" s="86"/>
      <c r="MAY138" s="86"/>
      <c r="MAZ138" s="86"/>
      <c r="MBA138" s="86"/>
      <c r="MBB138" s="86"/>
      <c r="MBC138" s="86"/>
      <c r="MBD138" s="86"/>
      <c r="MBE138" s="86"/>
      <c r="MBF138" s="86"/>
      <c r="MBG138" s="86"/>
      <c r="MBH138" s="86"/>
      <c r="MBI138" s="86"/>
      <c r="MBJ138" s="86"/>
      <c r="MBK138" s="86"/>
      <c r="MBL138" s="86"/>
      <c r="MBM138" s="86"/>
      <c r="MBN138" s="86"/>
      <c r="MBO138" s="86"/>
      <c r="MBP138" s="86"/>
      <c r="MBQ138" s="86"/>
      <c r="MBR138" s="86"/>
      <c r="MBS138" s="86"/>
      <c r="MBT138" s="86"/>
      <c r="MBU138" s="86"/>
      <c r="MBV138" s="86"/>
      <c r="MBW138" s="86"/>
      <c r="MBX138" s="86"/>
      <c r="MBY138" s="86"/>
      <c r="MBZ138" s="86"/>
      <c r="MCA138" s="86"/>
      <c r="MCB138" s="86"/>
      <c r="MCC138" s="86"/>
      <c r="MCD138" s="86"/>
      <c r="MCE138" s="86"/>
      <c r="MCF138" s="86"/>
      <c r="MCG138" s="86"/>
      <c r="MCH138" s="86"/>
      <c r="MCI138" s="86"/>
      <c r="MCJ138" s="86"/>
      <c r="MCK138" s="86"/>
      <c r="MCL138" s="86"/>
      <c r="MCM138" s="86"/>
      <c r="MCN138" s="86"/>
      <c r="MCO138" s="86"/>
      <c r="MCP138" s="86"/>
      <c r="MCQ138" s="86"/>
      <c r="MCR138" s="86"/>
      <c r="MCS138" s="86"/>
      <c r="MCT138" s="86"/>
      <c r="MCU138" s="86"/>
      <c r="MCV138" s="86"/>
      <c r="MCW138" s="86"/>
      <c r="MCX138" s="86"/>
      <c r="MCY138" s="86"/>
      <c r="MCZ138" s="86"/>
      <c r="MDA138" s="86"/>
      <c r="MDB138" s="86"/>
      <c r="MDC138" s="86"/>
      <c r="MDD138" s="86"/>
      <c r="MDE138" s="86"/>
      <c r="MDF138" s="86"/>
      <c r="MDG138" s="86"/>
      <c r="MDH138" s="86"/>
      <c r="MDI138" s="86"/>
      <c r="MDJ138" s="86"/>
      <c r="MDK138" s="86"/>
      <c r="MDR138" s="86"/>
      <c r="MDS138" s="86"/>
      <c r="MDT138" s="86"/>
      <c r="MDU138" s="86"/>
      <c r="MDV138" s="86"/>
      <c r="MDW138" s="86"/>
      <c r="MDX138" s="86"/>
      <c r="MDY138" s="86"/>
      <c r="MDZ138" s="86"/>
      <c r="MEA138" s="86"/>
      <c r="MEB138" s="86"/>
      <c r="MEC138" s="86"/>
      <c r="MED138" s="86"/>
      <c r="MEE138" s="86"/>
      <c r="MEF138" s="86"/>
      <c r="MEG138" s="86"/>
      <c r="MEH138" s="86"/>
      <c r="MEI138" s="86"/>
      <c r="MEJ138" s="86"/>
      <c r="MEK138" s="86"/>
      <c r="MEL138" s="86"/>
      <c r="MEM138" s="86"/>
      <c r="MEN138" s="86"/>
      <c r="MEO138" s="86"/>
      <c r="MEP138" s="86"/>
      <c r="MEQ138" s="86"/>
      <c r="MER138" s="86"/>
      <c r="MES138" s="86"/>
      <c r="MET138" s="86"/>
      <c r="MEU138" s="86"/>
      <c r="MEV138" s="86"/>
      <c r="MEW138" s="86"/>
      <c r="MEX138" s="86"/>
      <c r="MEY138" s="86"/>
      <c r="MEZ138" s="86"/>
      <c r="MFA138" s="86"/>
      <c r="MFB138" s="86"/>
      <c r="MFC138" s="86"/>
      <c r="MFD138" s="86"/>
      <c r="MFE138" s="86"/>
      <c r="MFF138" s="86"/>
      <c r="MFG138" s="86"/>
      <c r="MFH138" s="86"/>
      <c r="MFI138" s="86"/>
      <c r="MFJ138" s="86"/>
      <c r="MFK138" s="86"/>
      <c r="MFL138" s="86"/>
      <c r="MFM138" s="86"/>
      <c r="MFN138" s="86"/>
      <c r="MFO138" s="86"/>
      <c r="MFP138" s="86"/>
      <c r="MFQ138" s="86"/>
      <c r="MFR138" s="86"/>
      <c r="MFS138" s="86"/>
      <c r="MFT138" s="86"/>
      <c r="MFU138" s="86"/>
      <c r="MFV138" s="86"/>
      <c r="MFW138" s="86"/>
      <c r="MFX138" s="86"/>
      <c r="MFY138" s="86"/>
      <c r="MFZ138" s="86"/>
      <c r="MGA138" s="86"/>
      <c r="MGB138" s="86"/>
      <c r="MGC138" s="86"/>
      <c r="MGD138" s="86"/>
      <c r="MGE138" s="86"/>
      <c r="MGF138" s="86"/>
      <c r="MGG138" s="86"/>
      <c r="MGH138" s="86"/>
      <c r="MGI138" s="86"/>
      <c r="MGJ138" s="86"/>
      <c r="MGK138" s="86"/>
      <c r="MGL138" s="86"/>
      <c r="MGM138" s="86"/>
      <c r="MGN138" s="86"/>
      <c r="MGO138" s="86"/>
      <c r="MGP138" s="86"/>
      <c r="MGQ138" s="86"/>
      <c r="MGR138" s="86"/>
      <c r="MGS138" s="86"/>
      <c r="MGT138" s="86"/>
      <c r="MGU138" s="86"/>
      <c r="MGV138" s="86"/>
      <c r="MGW138" s="86"/>
      <c r="MGX138" s="86"/>
      <c r="MGY138" s="86"/>
      <c r="MGZ138" s="86"/>
      <c r="MHA138" s="86"/>
      <c r="MHB138" s="86"/>
      <c r="MHC138" s="86"/>
      <c r="MHD138" s="86"/>
      <c r="MHE138" s="86"/>
      <c r="MHF138" s="86"/>
      <c r="MHG138" s="86"/>
      <c r="MHH138" s="86"/>
      <c r="MHI138" s="86"/>
      <c r="MHJ138" s="86"/>
      <c r="MHK138" s="86"/>
      <c r="MHL138" s="86"/>
      <c r="MHM138" s="86"/>
      <c r="MHN138" s="86"/>
      <c r="MHO138" s="86"/>
      <c r="MHP138" s="86"/>
      <c r="MHQ138" s="86"/>
      <c r="MHR138" s="86"/>
      <c r="MHS138" s="86"/>
      <c r="MHT138" s="86"/>
      <c r="MHU138" s="86"/>
      <c r="MHV138" s="86"/>
      <c r="MHW138" s="86"/>
      <c r="MHX138" s="86"/>
      <c r="MHY138" s="86"/>
      <c r="MHZ138" s="86"/>
      <c r="MIA138" s="86"/>
      <c r="MIB138" s="86"/>
      <c r="MIC138" s="86"/>
      <c r="MID138" s="86"/>
      <c r="MIE138" s="86"/>
      <c r="MIF138" s="86"/>
      <c r="MIG138" s="86"/>
      <c r="MIH138" s="86"/>
      <c r="MII138" s="86"/>
      <c r="MIJ138" s="86"/>
      <c r="MIK138" s="86"/>
      <c r="MIL138" s="86"/>
      <c r="MIM138" s="86"/>
      <c r="MIN138" s="86"/>
      <c r="MIO138" s="86"/>
      <c r="MIP138" s="86"/>
      <c r="MIQ138" s="86"/>
      <c r="MIR138" s="86"/>
      <c r="MIS138" s="86"/>
      <c r="MIT138" s="86"/>
      <c r="MIU138" s="86"/>
      <c r="MIV138" s="86"/>
      <c r="MIW138" s="86"/>
      <c r="MIX138" s="86"/>
      <c r="MIY138" s="86"/>
      <c r="MIZ138" s="86"/>
      <c r="MJA138" s="86"/>
      <c r="MJB138" s="86"/>
      <c r="MJC138" s="86"/>
      <c r="MJD138" s="86"/>
      <c r="MJE138" s="86"/>
      <c r="MJF138" s="86"/>
      <c r="MJG138" s="86"/>
      <c r="MJH138" s="86"/>
      <c r="MJI138" s="86"/>
      <c r="MJJ138" s="86"/>
      <c r="MJK138" s="86"/>
      <c r="MJL138" s="86"/>
      <c r="MJM138" s="86"/>
      <c r="MJN138" s="86"/>
      <c r="MJO138" s="86"/>
      <c r="MJP138" s="86"/>
      <c r="MJQ138" s="86"/>
      <c r="MJR138" s="86"/>
      <c r="MJS138" s="86"/>
      <c r="MJT138" s="86"/>
      <c r="MJU138" s="86"/>
      <c r="MJV138" s="86"/>
      <c r="MJW138" s="86"/>
      <c r="MJX138" s="86"/>
      <c r="MJY138" s="86"/>
      <c r="MJZ138" s="86"/>
      <c r="MKA138" s="86"/>
      <c r="MKB138" s="86"/>
      <c r="MKC138" s="86"/>
      <c r="MKD138" s="86"/>
      <c r="MKE138" s="86"/>
      <c r="MKF138" s="86"/>
      <c r="MKG138" s="86"/>
      <c r="MKH138" s="86"/>
      <c r="MKI138" s="86"/>
      <c r="MKJ138" s="86"/>
      <c r="MKK138" s="86"/>
      <c r="MKL138" s="86"/>
      <c r="MKM138" s="86"/>
      <c r="MKN138" s="86"/>
      <c r="MKO138" s="86"/>
      <c r="MKP138" s="86"/>
      <c r="MKQ138" s="86"/>
      <c r="MKR138" s="86"/>
      <c r="MKS138" s="86"/>
      <c r="MKT138" s="86"/>
      <c r="MKU138" s="86"/>
      <c r="MKV138" s="86"/>
      <c r="MKW138" s="86"/>
      <c r="MKX138" s="86"/>
      <c r="MKY138" s="86"/>
      <c r="MKZ138" s="86"/>
      <c r="MLA138" s="86"/>
      <c r="MLB138" s="86"/>
      <c r="MLC138" s="86"/>
      <c r="MLD138" s="86"/>
      <c r="MLE138" s="86"/>
      <c r="MLF138" s="86"/>
      <c r="MLG138" s="86"/>
      <c r="MLH138" s="86"/>
      <c r="MLI138" s="86"/>
      <c r="MLJ138" s="86"/>
      <c r="MLK138" s="86"/>
      <c r="MLL138" s="86"/>
      <c r="MLM138" s="86"/>
      <c r="MLN138" s="86"/>
      <c r="MLO138" s="86"/>
      <c r="MLP138" s="86"/>
      <c r="MLQ138" s="86"/>
      <c r="MLR138" s="86"/>
      <c r="MLS138" s="86"/>
      <c r="MLT138" s="86"/>
      <c r="MLU138" s="86"/>
      <c r="MLV138" s="86"/>
      <c r="MLW138" s="86"/>
      <c r="MLX138" s="86"/>
      <c r="MLY138" s="86"/>
      <c r="MLZ138" s="86"/>
      <c r="MMA138" s="86"/>
      <c r="MMB138" s="86"/>
      <c r="MMC138" s="86"/>
      <c r="MMD138" s="86"/>
      <c r="MME138" s="86"/>
      <c r="MMF138" s="86"/>
      <c r="MMG138" s="86"/>
      <c r="MMH138" s="86"/>
      <c r="MMI138" s="86"/>
      <c r="MMJ138" s="86"/>
      <c r="MMK138" s="86"/>
      <c r="MML138" s="86"/>
      <c r="MMM138" s="86"/>
      <c r="MMN138" s="86"/>
      <c r="MMO138" s="86"/>
      <c r="MMP138" s="86"/>
      <c r="MMQ138" s="86"/>
      <c r="MMR138" s="86"/>
      <c r="MMS138" s="86"/>
      <c r="MMT138" s="86"/>
      <c r="MMU138" s="86"/>
      <c r="MMV138" s="86"/>
      <c r="MMW138" s="86"/>
      <c r="MMX138" s="86"/>
      <c r="MMY138" s="86"/>
      <c r="MMZ138" s="86"/>
      <c r="MNA138" s="86"/>
      <c r="MNB138" s="86"/>
      <c r="MNC138" s="86"/>
      <c r="MND138" s="86"/>
      <c r="MNE138" s="86"/>
      <c r="MNF138" s="86"/>
      <c r="MNG138" s="86"/>
      <c r="MNN138" s="86"/>
      <c r="MNO138" s="86"/>
      <c r="MNP138" s="86"/>
      <c r="MNQ138" s="86"/>
      <c r="MNR138" s="86"/>
      <c r="MNS138" s="86"/>
      <c r="MNT138" s="86"/>
      <c r="MNU138" s="86"/>
      <c r="MNV138" s="86"/>
      <c r="MNW138" s="86"/>
      <c r="MNX138" s="86"/>
      <c r="MNY138" s="86"/>
      <c r="MNZ138" s="86"/>
      <c r="MOA138" s="86"/>
      <c r="MOB138" s="86"/>
      <c r="MOC138" s="86"/>
      <c r="MOD138" s="86"/>
      <c r="MOE138" s="86"/>
      <c r="MOF138" s="86"/>
      <c r="MOG138" s="86"/>
      <c r="MOH138" s="86"/>
      <c r="MOI138" s="86"/>
      <c r="MOJ138" s="86"/>
      <c r="MOK138" s="86"/>
      <c r="MOL138" s="86"/>
      <c r="MOM138" s="86"/>
      <c r="MON138" s="86"/>
      <c r="MOO138" s="86"/>
      <c r="MOP138" s="86"/>
      <c r="MOQ138" s="86"/>
      <c r="MOR138" s="86"/>
      <c r="MOS138" s="86"/>
      <c r="MOT138" s="86"/>
      <c r="MOU138" s="86"/>
      <c r="MOV138" s="86"/>
      <c r="MOW138" s="86"/>
      <c r="MOX138" s="86"/>
      <c r="MOY138" s="86"/>
      <c r="MOZ138" s="86"/>
      <c r="MPA138" s="86"/>
      <c r="MPB138" s="86"/>
      <c r="MPC138" s="86"/>
      <c r="MPD138" s="86"/>
      <c r="MPE138" s="86"/>
      <c r="MPF138" s="86"/>
      <c r="MPG138" s="86"/>
      <c r="MPH138" s="86"/>
      <c r="MPI138" s="86"/>
      <c r="MPJ138" s="86"/>
      <c r="MPK138" s="86"/>
      <c r="MPL138" s="86"/>
      <c r="MPM138" s="86"/>
      <c r="MPN138" s="86"/>
      <c r="MPO138" s="86"/>
      <c r="MPP138" s="86"/>
      <c r="MPQ138" s="86"/>
      <c r="MPR138" s="86"/>
      <c r="MPS138" s="86"/>
      <c r="MPT138" s="86"/>
      <c r="MPU138" s="86"/>
      <c r="MPV138" s="86"/>
      <c r="MPW138" s="86"/>
      <c r="MPX138" s="86"/>
      <c r="MPY138" s="86"/>
      <c r="MPZ138" s="86"/>
      <c r="MQA138" s="86"/>
      <c r="MQB138" s="86"/>
      <c r="MQC138" s="86"/>
      <c r="MQD138" s="86"/>
      <c r="MQE138" s="86"/>
      <c r="MQF138" s="86"/>
      <c r="MQG138" s="86"/>
      <c r="MQH138" s="86"/>
      <c r="MQI138" s="86"/>
      <c r="MQJ138" s="86"/>
      <c r="MQK138" s="86"/>
      <c r="MQL138" s="86"/>
      <c r="MQM138" s="86"/>
      <c r="MQN138" s="86"/>
      <c r="MQO138" s="86"/>
      <c r="MQP138" s="86"/>
      <c r="MQQ138" s="86"/>
      <c r="MQR138" s="86"/>
      <c r="MQS138" s="86"/>
      <c r="MQT138" s="86"/>
      <c r="MQU138" s="86"/>
      <c r="MQV138" s="86"/>
      <c r="MQW138" s="86"/>
      <c r="MQX138" s="86"/>
      <c r="MQY138" s="86"/>
      <c r="MQZ138" s="86"/>
      <c r="MRA138" s="86"/>
      <c r="MRB138" s="86"/>
      <c r="MRC138" s="86"/>
      <c r="MRD138" s="86"/>
      <c r="MRE138" s="86"/>
      <c r="MRF138" s="86"/>
      <c r="MRG138" s="86"/>
      <c r="MRH138" s="86"/>
      <c r="MRI138" s="86"/>
      <c r="MRJ138" s="86"/>
      <c r="MRK138" s="86"/>
      <c r="MRL138" s="86"/>
      <c r="MRM138" s="86"/>
      <c r="MRN138" s="86"/>
      <c r="MRO138" s="86"/>
      <c r="MRP138" s="86"/>
      <c r="MRQ138" s="86"/>
      <c r="MRR138" s="86"/>
      <c r="MRS138" s="86"/>
      <c r="MRT138" s="86"/>
      <c r="MRU138" s="86"/>
      <c r="MRV138" s="86"/>
      <c r="MRW138" s="86"/>
      <c r="MRX138" s="86"/>
      <c r="MRY138" s="86"/>
      <c r="MRZ138" s="86"/>
      <c r="MSA138" s="86"/>
      <c r="MSB138" s="86"/>
      <c r="MSC138" s="86"/>
      <c r="MSD138" s="86"/>
      <c r="MSE138" s="86"/>
      <c r="MSF138" s="86"/>
      <c r="MSG138" s="86"/>
      <c r="MSH138" s="86"/>
      <c r="MSI138" s="86"/>
      <c r="MSJ138" s="86"/>
      <c r="MSK138" s="86"/>
      <c r="MSL138" s="86"/>
      <c r="MSM138" s="86"/>
      <c r="MSN138" s="86"/>
      <c r="MSO138" s="86"/>
      <c r="MSP138" s="86"/>
      <c r="MSQ138" s="86"/>
      <c r="MSR138" s="86"/>
      <c r="MSS138" s="86"/>
      <c r="MST138" s="86"/>
      <c r="MSU138" s="86"/>
      <c r="MSV138" s="86"/>
      <c r="MSW138" s="86"/>
      <c r="MSX138" s="86"/>
      <c r="MSY138" s="86"/>
      <c r="MSZ138" s="86"/>
      <c r="MTA138" s="86"/>
      <c r="MTB138" s="86"/>
      <c r="MTC138" s="86"/>
      <c r="MTD138" s="86"/>
      <c r="MTE138" s="86"/>
      <c r="MTF138" s="86"/>
      <c r="MTG138" s="86"/>
      <c r="MTH138" s="86"/>
      <c r="MTI138" s="86"/>
      <c r="MTJ138" s="86"/>
      <c r="MTK138" s="86"/>
      <c r="MTL138" s="86"/>
      <c r="MTM138" s="86"/>
      <c r="MTN138" s="86"/>
      <c r="MTO138" s="86"/>
      <c r="MTP138" s="86"/>
      <c r="MTQ138" s="86"/>
      <c r="MTR138" s="86"/>
      <c r="MTS138" s="86"/>
      <c r="MTT138" s="86"/>
      <c r="MTU138" s="86"/>
      <c r="MTV138" s="86"/>
      <c r="MTW138" s="86"/>
      <c r="MTX138" s="86"/>
      <c r="MTY138" s="86"/>
      <c r="MTZ138" s="86"/>
      <c r="MUA138" s="86"/>
      <c r="MUB138" s="86"/>
      <c r="MUC138" s="86"/>
      <c r="MUD138" s="86"/>
      <c r="MUE138" s="86"/>
      <c r="MUF138" s="86"/>
      <c r="MUG138" s="86"/>
      <c r="MUH138" s="86"/>
      <c r="MUI138" s="86"/>
      <c r="MUJ138" s="86"/>
      <c r="MUK138" s="86"/>
      <c r="MUL138" s="86"/>
      <c r="MUM138" s="86"/>
      <c r="MUN138" s="86"/>
      <c r="MUO138" s="86"/>
      <c r="MUP138" s="86"/>
      <c r="MUQ138" s="86"/>
      <c r="MUR138" s="86"/>
      <c r="MUS138" s="86"/>
      <c r="MUT138" s="86"/>
      <c r="MUU138" s="86"/>
      <c r="MUV138" s="86"/>
      <c r="MUW138" s="86"/>
      <c r="MUX138" s="86"/>
      <c r="MUY138" s="86"/>
      <c r="MUZ138" s="86"/>
      <c r="MVA138" s="86"/>
      <c r="MVB138" s="86"/>
      <c r="MVC138" s="86"/>
      <c r="MVD138" s="86"/>
      <c r="MVE138" s="86"/>
      <c r="MVF138" s="86"/>
      <c r="MVG138" s="86"/>
      <c r="MVH138" s="86"/>
      <c r="MVI138" s="86"/>
      <c r="MVJ138" s="86"/>
      <c r="MVK138" s="86"/>
      <c r="MVL138" s="86"/>
      <c r="MVM138" s="86"/>
      <c r="MVN138" s="86"/>
      <c r="MVO138" s="86"/>
      <c r="MVP138" s="86"/>
      <c r="MVQ138" s="86"/>
      <c r="MVR138" s="86"/>
      <c r="MVS138" s="86"/>
      <c r="MVT138" s="86"/>
      <c r="MVU138" s="86"/>
      <c r="MVV138" s="86"/>
      <c r="MVW138" s="86"/>
      <c r="MVX138" s="86"/>
      <c r="MVY138" s="86"/>
      <c r="MVZ138" s="86"/>
      <c r="MWA138" s="86"/>
      <c r="MWB138" s="86"/>
      <c r="MWC138" s="86"/>
      <c r="MWD138" s="86"/>
      <c r="MWE138" s="86"/>
      <c r="MWF138" s="86"/>
      <c r="MWG138" s="86"/>
      <c r="MWH138" s="86"/>
      <c r="MWI138" s="86"/>
      <c r="MWJ138" s="86"/>
      <c r="MWK138" s="86"/>
      <c r="MWL138" s="86"/>
      <c r="MWM138" s="86"/>
      <c r="MWN138" s="86"/>
      <c r="MWO138" s="86"/>
      <c r="MWP138" s="86"/>
      <c r="MWQ138" s="86"/>
      <c r="MWR138" s="86"/>
      <c r="MWS138" s="86"/>
      <c r="MWT138" s="86"/>
      <c r="MWU138" s="86"/>
      <c r="MWV138" s="86"/>
      <c r="MWW138" s="86"/>
      <c r="MWX138" s="86"/>
      <c r="MWY138" s="86"/>
      <c r="MWZ138" s="86"/>
      <c r="MXA138" s="86"/>
      <c r="MXB138" s="86"/>
      <c r="MXC138" s="86"/>
      <c r="MXJ138" s="86"/>
      <c r="MXK138" s="86"/>
      <c r="MXL138" s="86"/>
      <c r="MXM138" s="86"/>
      <c r="MXN138" s="86"/>
      <c r="MXO138" s="86"/>
      <c r="MXP138" s="86"/>
      <c r="MXQ138" s="86"/>
      <c r="MXR138" s="86"/>
      <c r="MXS138" s="86"/>
      <c r="MXT138" s="86"/>
      <c r="MXU138" s="86"/>
      <c r="MXV138" s="86"/>
      <c r="MXW138" s="86"/>
      <c r="MXX138" s="86"/>
      <c r="MXY138" s="86"/>
      <c r="MXZ138" s="86"/>
      <c r="MYA138" s="86"/>
      <c r="MYB138" s="86"/>
      <c r="MYC138" s="86"/>
      <c r="MYD138" s="86"/>
      <c r="MYE138" s="86"/>
      <c r="MYF138" s="86"/>
      <c r="MYG138" s="86"/>
      <c r="MYH138" s="86"/>
      <c r="MYI138" s="86"/>
      <c r="MYJ138" s="86"/>
      <c r="MYK138" s="86"/>
      <c r="MYL138" s="86"/>
      <c r="MYM138" s="86"/>
      <c r="MYN138" s="86"/>
      <c r="MYO138" s="86"/>
      <c r="MYP138" s="86"/>
      <c r="MYQ138" s="86"/>
      <c r="MYR138" s="86"/>
      <c r="MYS138" s="86"/>
      <c r="MYT138" s="86"/>
      <c r="MYU138" s="86"/>
      <c r="MYV138" s="86"/>
      <c r="MYW138" s="86"/>
      <c r="MYX138" s="86"/>
      <c r="MYY138" s="86"/>
      <c r="MYZ138" s="86"/>
      <c r="MZA138" s="86"/>
      <c r="MZB138" s="86"/>
      <c r="MZC138" s="86"/>
      <c r="MZD138" s="86"/>
      <c r="MZE138" s="86"/>
      <c r="MZF138" s="86"/>
      <c r="MZG138" s="86"/>
      <c r="MZH138" s="86"/>
      <c r="MZI138" s="86"/>
      <c r="MZJ138" s="86"/>
      <c r="MZK138" s="86"/>
      <c r="MZL138" s="86"/>
      <c r="MZM138" s="86"/>
      <c r="MZN138" s="86"/>
      <c r="MZO138" s="86"/>
      <c r="MZP138" s="86"/>
      <c r="MZQ138" s="86"/>
      <c r="MZR138" s="86"/>
      <c r="MZS138" s="86"/>
      <c r="MZT138" s="86"/>
      <c r="MZU138" s="86"/>
      <c r="MZV138" s="86"/>
      <c r="MZW138" s="86"/>
      <c r="MZX138" s="86"/>
      <c r="MZY138" s="86"/>
      <c r="MZZ138" s="86"/>
      <c r="NAA138" s="86"/>
      <c r="NAB138" s="86"/>
      <c r="NAC138" s="86"/>
      <c r="NAD138" s="86"/>
      <c r="NAE138" s="86"/>
      <c r="NAF138" s="86"/>
      <c r="NAG138" s="86"/>
      <c r="NAH138" s="86"/>
      <c r="NAI138" s="86"/>
      <c r="NAJ138" s="86"/>
      <c r="NAK138" s="86"/>
      <c r="NAL138" s="86"/>
      <c r="NAM138" s="86"/>
      <c r="NAN138" s="86"/>
      <c r="NAO138" s="86"/>
      <c r="NAP138" s="86"/>
      <c r="NAQ138" s="86"/>
      <c r="NAR138" s="86"/>
      <c r="NAS138" s="86"/>
      <c r="NAT138" s="86"/>
      <c r="NAU138" s="86"/>
      <c r="NAV138" s="86"/>
      <c r="NAW138" s="86"/>
      <c r="NAX138" s="86"/>
      <c r="NAY138" s="86"/>
      <c r="NAZ138" s="86"/>
      <c r="NBA138" s="86"/>
      <c r="NBB138" s="86"/>
      <c r="NBC138" s="86"/>
      <c r="NBD138" s="86"/>
      <c r="NBE138" s="86"/>
      <c r="NBF138" s="86"/>
      <c r="NBG138" s="86"/>
      <c r="NBH138" s="86"/>
      <c r="NBI138" s="86"/>
      <c r="NBJ138" s="86"/>
      <c r="NBK138" s="86"/>
      <c r="NBL138" s="86"/>
      <c r="NBM138" s="86"/>
      <c r="NBN138" s="86"/>
      <c r="NBO138" s="86"/>
      <c r="NBP138" s="86"/>
      <c r="NBQ138" s="86"/>
      <c r="NBR138" s="86"/>
      <c r="NBS138" s="86"/>
      <c r="NBT138" s="86"/>
      <c r="NBU138" s="86"/>
      <c r="NBV138" s="86"/>
      <c r="NBW138" s="86"/>
      <c r="NBX138" s="86"/>
      <c r="NBY138" s="86"/>
      <c r="NBZ138" s="86"/>
      <c r="NCA138" s="86"/>
      <c r="NCB138" s="86"/>
      <c r="NCC138" s="86"/>
      <c r="NCD138" s="86"/>
      <c r="NCE138" s="86"/>
      <c r="NCF138" s="86"/>
      <c r="NCG138" s="86"/>
      <c r="NCH138" s="86"/>
      <c r="NCI138" s="86"/>
      <c r="NCJ138" s="86"/>
      <c r="NCK138" s="86"/>
      <c r="NCL138" s="86"/>
      <c r="NCM138" s="86"/>
      <c r="NCN138" s="86"/>
      <c r="NCO138" s="86"/>
      <c r="NCP138" s="86"/>
      <c r="NCQ138" s="86"/>
      <c r="NCR138" s="86"/>
      <c r="NCS138" s="86"/>
      <c r="NCT138" s="86"/>
      <c r="NCU138" s="86"/>
      <c r="NCV138" s="86"/>
      <c r="NCW138" s="86"/>
      <c r="NCX138" s="86"/>
      <c r="NCY138" s="86"/>
      <c r="NCZ138" s="86"/>
      <c r="NDA138" s="86"/>
      <c r="NDB138" s="86"/>
      <c r="NDC138" s="86"/>
      <c r="NDD138" s="86"/>
      <c r="NDE138" s="86"/>
      <c r="NDF138" s="86"/>
      <c r="NDG138" s="86"/>
      <c r="NDH138" s="86"/>
      <c r="NDI138" s="86"/>
      <c r="NDJ138" s="86"/>
      <c r="NDK138" s="86"/>
      <c r="NDL138" s="86"/>
      <c r="NDM138" s="86"/>
      <c r="NDN138" s="86"/>
      <c r="NDO138" s="86"/>
      <c r="NDP138" s="86"/>
      <c r="NDQ138" s="86"/>
      <c r="NDR138" s="86"/>
      <c r="NDS138" s="86"/>
      <c r="NDT138" s="86"/>
      <c r="NDU138" s="86"/>
      <c r="NDV138" s="86"/>
      <c r="NDW138" s="86"/>
      <c r="NDX138" s="86"/>
      <c r="NDY138" s="86"/>
      <c r="NDZ138" s="86"/>
      <c r="NEA138" s="86"/>
      <c r="NEB138" s="86"/>
      <c r="NEC138" s="86"/>
      <c r="NED138" s="86"/>
      <c r="NEE138" s="86"/>
      <c r="NEF138" s="86"/>
      <c r="NEG138" s="86"/>
      <c r="NEH138" s="86"/>
      <c r="NEI138" s="86"/>
      <c r="NEJ138" s="86"/>
      <c r="NEK138" s="86"/>
      <c r="NEL138" s="86"/>
      <c r="NEM138" s="86"/>
      <c r="NEN138" s="86"/>
      <c r="NEO138" s="86"/>
      <c r="NEP138" s="86"/>
      <c r="NEQ138" s="86"/>
      <c r="NER138" s="86"/>
      <c r="NES138" s="86"/>
      <c r="NET138" s="86"/>
      <c r="NEU138" s="86"/>
      <c r="NEV138" s="86"/>
      <c r="NEW138" s="86"/>
      <c r="NEX138" s="86"/>
      <c r="NEY138" s="86"/>
      <c r="NEZ138" s="86"/>
      <c r="NFA138" s="86"/>
      <c r="NFB138" s="86"/>
      <c r="NFC138" s="86"/>
      <c r="NFD138" s="86"/>
      <c r="NFE138" s="86"/>
      <c r="NFF138" s="86"/>
      <c r="NFG138" s="86"/>
      <c r="NFH138" s="86"/>
      <c r="NFI138" s="86"/>
      <c r="NFJ138" s="86"/>
      <c r="NFK138" s="86"/>
      <c r="NFL138" s="86"/>
      <c r="NFM138" s="86"/>
      <c r="NFN138" s="86"/>
      <c r="NFO138" s="86"/>
      <c r="NFP138" s="86"/>
      <c r="NFQ138" s="86"/>
      <c r="NFR138" s="86"/>
      <c r="NFS138" s="86"/>
      <c r="NFT138" s="86"/>
      <c r="NFU138" s="86"/>
      <c r="NFV138" s="86"/>
      <c r="NFW138" s="86"/>
      <c r="NFX138" s="86"/>
      <c r="NFY138" s="86"/>
      <c r="NFZ138" s="86"/>
      <c r="NGA138" s="86"/>
      <c r="NGB138" s="86"/>
      <c r="NGC138" s="86"/>
      <c r="NGD138" s="86"/>
      <c r="NGE138" s="86"/>
      <c r="NGF138" s="86"/>
      <c r="NGG138" s="86"/>
      <c r="NGH138" s="86"/>
      <c r="NGI138" s="86"/>
      <c r="NGJ138" s="86"/>
      <c r="NGK138" s="86"/>
      <c r="NGL138" s="86"/>
      <c r="NGM138" s="86"/>
      <c r="NGN138" s="86"/>
      <c r="NGO138" s="86"/>
      <c r="NGP138" s="86"/>
      <c r="NGQ138" s="86"/>
      <c r="NGR138" s="86"/>
      <c r="NGS138" s="86"/>
      <c r="NGT138" s="86"/>
      <c r="NGU138" s="86"/>
      <c r="NGV138" s="86"/>
      <c r="NGW138" s="86"/>
      <c r="NGX138" s="86"/>
      <c r="NGY138" s="86"/>
      <c r="NHF138" s="86"/>
      <c r="NHG138" s="86"/>
      <c r="NHH138" s="86"/>
      <c r="NHI138" s="86"/>
      <c r="NHJ138" s="86"/>
      <c r="NHK138" s="86"/>
      <c r="NHL138" s="86"/>
      <c r="NHM138" s="86"/>
      <c r="NHN138" s="86"/>
      <c r="NHO138" s="86"/>
      <c r="NHP138" s="86"/>
      <c r="NHQ138" s="86"/>
      <c r="NHR138" s="86"/>
      <c r="NHS138" s="86"/>
      <c r="NHT138" s="86"/>
      <c r="NHU138" s="86"/>
      <c r="NHV138" s="86"/>
      <c r="NHW138" s="86"/>
      <c r="NHX138" s="86"/>
      <c r="NHY138" s="86"/>
      <c r="NHZ138" s="86"/>
      <c r="NIA138" s="86"/>
      <c r="NIB138" s="86"/>
      <c r="NIC138" s="86"/>
      <c r="NID138" s="86"/>
      <c r="NIE138" s="86"/>
      <c r="NIF138" s="86"/>
      <c r="NIG138" s="86"/>
      <c r="NIH138" s="86"/>
      <c r="NII138" s="86"/>
      <c r="NIJ138" s="86"/>
      <c r="NIK138" s="86"/>
      <c r="NIL138" s="86"/>
      <c r="NIM138" s="86"/>
      <c r="NIN138" s="86"/>
      <c r="NIO138" s="86"/>
      <c r="NIP138" s="86"/>
      <c r="NIQ138" s="86"/>
      <c r="NIR138" s="86"/>
      <c r="NIS138" s="86"/>
      <c r="NIT138" s="86"/>
      <c r="NIU138" s="86"/>
      <c r="NIV138" s="86"/>
      <c r="NIW138" s="86"/>
      <c r="NIX138" s="86"/>
      <c r="NIY138" s="86"/>
      <c r="NIZ138" s="86"/>
      <c r="NJA138" s="86"/>
      <c r="NJB138" s="86"/>
      <c r="NJC138" s="86"/>
      <c r="NJD138" s="86"/>
      <c r="NJE138" s="86"/>
      <c r="NJF138" s="86"/>
      <c r="NJG138" s="86"/>
      <c r="NJH138" s="86"/>
      <c r="NJI138" s="86"/>
      <c r="NJJ138" s="86"/>
      <c r="NJK138" s="86"/>
      <c r="NJL138" s="86"/>
      <c r="NJM138" s="86"/>
      <c r="NJN138" s="86"/>
      <c r="NJO138" s="86"/>
      <c r="NJP138" s="86"/>
      <c r="NJQ138" s="86"/>
      <c r="NJR138" s="86"/>
      <c r="NJS138" s="86"/>
      <c r="NJT138" s="86"/>
      <c r="NJU138" s="86"/>
      <c r="NJV138" s="86"/>
      <c r="NJW138" s="86"/>
      <c r="NJX138" s="86"/>
      <c r="NJY138" s="86"/>
      <c r="NJZ138" s="86"/>
      <c r="NKA138" s="86"/>
      <c r="NKB138" s="86"/>
      <c r="NKC138" s="86"/>
      <c r="NKD138" s="86"/>
      <c r="NKE138" s="86"/>
      <c r="NKF138" s="86"/>
      <c r="NKG138" s="86"/>
      <c r="NKH138" s="86"/>
      <c r="NKI138" s="86"/>
      <c r="NKJ138" s="86"/>
      <c r="NKK138" s="86"/>
      <c r="NKL138" s="86"/>
      <c r="NKM138" s="86"/>
      <c r="NKN138" s="86"/>
      <c r="NKO138" s="86"/>
      <c r="NKP138" s="86"/>
      <c r="NKQ138" s="86"/>
      <c r="NKR138" s="86"/>
      <c r="NKS138" s="86"/>
      <c r="NKT138" s="86"/>
      <c r="NKU138" s="86"/>
      <c r="NKV138" s="86"/>
      <c r="NKW138" s="86"/>
      <c r="NKX138" s="86"/>
      <c r="NKY138" s="86"/>
      <c r="NKZ138" s="86"/>
      <c r="NLA138" s="86"/>
      <c r="NLB138" s="86"/>
      <c r="NLC138" s="86"/>
      <c r="NLD138" s="86"/>
      <c r="NLE138" s="86"/>
      <c r="NLF138" s="86"/>
      <c r="NLG138" s="86"/>
      <c r="NLH138" s="86"/>
      <c r="NLI138" s="86"/>
      <c r="NLJ138" s="86"/>
      <c r="NLK138" s="86"/>
      <c r="NLL138" s="86"/>
      <c r="NLM138" s="86"/>
      <c r="NLN138" s="86"/>
      <c r="NLO138" s="86"/>
      <c r="NLP138" s="86"/>
      <c r="NLQ138" s="86"/>
      <c r="NLR138" s="86"/>
      <c r="NLS138" s="86"/>
      <c r="NLT138" s="86"/>
      <c r="NLU138" s="86"/>
      <c r="NLV138" s="86"/>
      <c r="NLW138" s="86"/>
      <c r="NLX138" s="86"/>
      <c r="NLY138" s="86"/>
      <c r="NLZ138" s="86"/>
      <c r="NMA138" s="86"/>
      <c r="NMB138" s="86"/>
      <c r="NMC138" s="86"/>
      <c r="NMD138" s="86"/>
      <c r="NME138" s="86"/>
      <c r="NMF138" s="86"/>
      <c r="NMG138" s="86"/>
      <c r="NMH138" s="86"/>
      <c r="NMI138" s="86"/>
      <c r="NMJ138" s="86"/>
      <c r="NMK138" s="86"/>
      <c r="NML138" s="86"/>
      <c r="NMM138" s="86"/>
      <c r="NMN138" s="86"/>
      <c r="NMO138" s="86"/>
      <c r="NMP138" s="86"/>
      <c r="NMQ138" s="86"/>
      <c r="NMR138" s="86"/>
      <c r="NMS138" s="86"/>
      <c r="NMT138" s="86"/>
      <c r="NMU138" s="86"/>
      <c r="NMV138" s="86"/>
      <c r="NMW138" s="86"/>
      <c r="NMX138" s="86"/>
      <c r="NMY138" s="86"/>
      <c r="NMZ138" s="86"/>
      <c r="NNA138" s="86"/>
      <c r="NNB138" s="86"/>
      <c r="NNC138" s="86"/>
      <c r="NND138" s="86"/>
      <c r="NNE138" s="86"/>
      <c r="NNF138" s="86"/>
      <c r="NNG138" s="86"/>
      <c r="NNH138" s="86"/>
      <c r="NNI138" s="86"/>
      <c r="NNJ138" s="86"/>
      <c r="NNK138" s="86"/>
      <c r="NNL138" s="86"/>
      <c r="NNM138" s="86"/>
      <c r="NNN138" s="86"/>
      <c r="NNO138" s="86"/>
      <c r="NNP138" s="86"/>
      <c r="NNQ138" s="86"/>
      <c r="NNR138" s="86"/>
      <c r="NNS138" s="86"/>
      <c r="NNT138" s="86"/>
      <c r="NNU138" s="86"/>
      <c r="NNV138" s="86"/>
      <c r="NNW138" s="86"/>
      <c r="NNX138" s="86"/>
      <c r="NNY138" s="86"/>
      <c r="NNZ138" s="86"/>
      <c r="NOA138" s="86"/>
      <c r="NOB138" s="86"/>
      <c r="NOC138" s="86"/>
      <c r="NOD138" s="86"/>
      <c r="NOE138" s="86"/>
      <c r="NOF138" s="86"/>
      <c r="NOG138" s="86"/>
      <c r="NOH138" s="86"/>
      <c r="NOI138" s="86"/>
      <c r="NOJ138" s="86"/>
      <c r="NOK138" s="86"/>
      <c r="NOL138" s="86"/>
      <c r="NOM138" s="86"/>
      <c r="NON138" s="86"/>
      <c r="NOO138" s="86"/>
      <c r="NOP138" s="86"/>
      <c r="NOQ138" s="86"/>
      <c r="NOR138" s="86"/>
      <c r="NOS138" s="86"/>
      <c r="NOT138" s="86"/>
      <c r="NOU138" s="86"/>
      <c r="NOV138" s="86"/>
      <c r="NOW138" s="86"/>
      <c r="NOX138" s="86"/>
      <c r="NOY138" s="86"/>
      <c r="NOZ138" s="86"/>
      <c r="NPA138" s="86"/>
      <c r="NPB138" s="86"/>
      <c r="NPC138" s="86"/>
      <c r="NPD138" s="86"/>
      <c r="NPE138" s="86"/>
      <c r="NPF138" s="86"/>
      <c r="NPG138" s="86"/>
      <c r="NPH138" s="86"/>
      <c r="NPI138" s="86"/>
      <c r="NPJ138" s="86"/>
      <c r="NPK138" s="86"/>
      <c r="NPL138" s="86"/>
      <c r="NPM138" s="86"/>
      <c r="NPN138" s="86"/>
      <c r="NPO138" s="86"/>
      <c r="NPP138" s="86"/>
      <c r="NPQ138" s="86"/>
      <c r="NPR138" s="86"/>
      <c r="NPS138" s="86"/>
      <c r="NPT138" s="86"/>
      <c r="NPU138" s="86"/>
      <c r="NPV138" s="86"/>
      <c r="NPW138" s="86"/>
      <c r="NPX138" s="86"/>
      <c r="NPY138" s="86"/>
      <c r="NPZ138" s="86"/>
      <c r="NQA138" s="86"/>
      <c r="NQB138" s="86"/>
      <c r="NQC138" s="86"/>
      <c r="NQD138" s="86"/>
      <c r="NQE138" s="86"/>
      <c r="NQF138" s="86"/>
      <c r="NQG138" s="86"/>
      <c r="NQH138" s="86"/>
      <c r="NQI138" s="86"/>
      <c r="NQJ138" s="86"/>
      <c r="NQK138" s="86"/>
      <c r="NQL138" s="86"/>
      <c r="NQM138" s="86"/>
      <c r="NQN138" s="86"/>
      <c r="NQO138" s="86"/>
      <c r="NQP138" s="86"/>
      <c r="NQQ138" s="86"/>
      <c r="NQR138" s="86"/>
      <c r="NQS138" s="86"/>
      <c r="NQT138" s="86"/>
      <c r="NQU138" s="86"/>
      <c r="NRB138" s="86"/>
      <c r="NRC138" s="86"/>
      <c r="NRD138" s="86"/>
      <c r="NRE138" s="86"/>
      <c r="NRF138" s="86"/>
      <c r="NRG138" s="86"/>
      <c r="NRH138" s="86"/>
      <c r="NRI138" s="86"/>
      <c r="NRJ138" s="86"/>
      <c r="NRK138" s="86"/>
      <c r="NRL138" s="86"/>
      <c r="NRM138" s="86"/>
      <c r="NRN138" s="86"/>
      <c r="NRO138" s="86"/>
      <c r="NRP138" s="86"/>
      <c r="NRQ138" s="86"/>
      <c r="NRR138" s="86"/>
      <c r="NRS138" s="86"/>
      <c r="NRT138" s="86"/>
      <c r="NRU138" s="86"/>
      <c r="NRV138" s="86"/>
      <c r="NRW138" s="86"/>
      <c r="NRX138" s="86"/>
      <c r="NRY138" s="86"/>
      <c r="NRZ138" s="86"/>
      <c r="NSA138" s="86"/>
      <c r="NSB138" s="86"/>
      <c r="NSC138" s="86"/>
      <c r="NSD138" s="86"/>
      <c r="NSE138" s="86"/>
      <c r="NSF138" s="86"/>
      <c r="NSG138" s="86"/>
      <c r="NSH138" s="86"/>
      <c r="NSI138" s="86"/>
      <c r="NSJ138" s="86"/>
      <c r="NSK138" s="86"/>
      <c r="NSL138" s="86"/>
      <c r="NSM138" s="86"/>
      <c r="NSN138" s="86"/>
      <c r="NSO138" s="86"/>
      <c r="NSP138" s="86"/>
      <c r="NSQ138" s="86"/>
      <c r="NSR138" s="86"/>
      <c r="NSS138" s="86"/>
      <c r="NST138" s="86"/>
      <c r="NSU138" s="86"/>
      <c r="NSV138" s="86"/>
      <c r="NSW138" s="86"/>
      <c r="NSX138" s="86"/>
      <c r="NSY138" s="86"/>
      <c r="NSZ138" s="86"/>
      <c r="NTA138" s="86"/>
      <c r="NTB138" s="86"/>
      <c r="NTC138" s="86"/>
      <c r="NTD138" s="86"/>
      <c r="NTE138" s="86"/>
      <c r="NTF138" s="86"/>
      <c r="NTG138" s="86"/>
      <c r="NTH138" s="86"/>
      <c r="NTI138" s="86"/>
      <c r="NTJ138" s="86"/>
      <c r="NTK138" s="86"/>
      <c r="NTL138" s="86"/>
      <c r="NTM138" s="86"/>
      <c r="NTN138" s="86"/>
      <c r="NTO138" s="86"/>
      <c r="NTP138" s="86"/>
      <c r="NTQ138" s="86"/>
      <c r="NTR138" s="86"/>
      <c r="NTS138" s="86"/>
      <c r="NTT138" s="86"/>
      <c r="NTU138" s="86"/>
      <c r="NTV138" s="86"/>
      <c r="NTW138" s="86"/>
      <c r="NTX138" s="86"/>
      <c r="NTY138" s="86"/>
      <c r="NTZ138" s="86"/>
      <c r="NUA138" s="86"/>
      <c r="NUB138" s="86"/>
      <c r="NUC138" s="86"/>
      <c r="NUD138" s="86"/>
      <c r="NUE138" s="86"/>
      <c r="NUF138" s="86"/>
      <c r="NUG138" s="86"/>
      <c r="NUH138" s="86"/>
      <c r="NUI138" s="86"/>
      <c r="NUJ138" s="86"/>
      <c r="NUK138" s="86"/>
      <c r="NUL138" s="86"/>
      <c r="NUM138" s="86"/>
      <c r="NUN138" s="86"/>
      <c r="NUO138" s="86"/>
      <c r="NUP138" s="86"/>
      <c r="NUQ138" s="86"/>
      <c r="NUR138" s="86"/>
      <c r="NUS138" s="86"/>
      <c r="NUT138" s="86"/>
      <c r="NUU138" s="86"/>
      <c r="NUV138" s="86"/>
      <c r="NUW138" s="86"/>
      <c r="NUX138" s="86"/>
      <c r="NUY138" s="86"/>
      <c r="NUZ138" s="86"/>
      <c r="NVA138" s="86"/>
      <c r="NVB138" s="86"/>
      <c r="NVC138" s="86"/>
      <c r="NVD138" s="86"/>
      <c r="NVE138" s="86"/>
      <c r="NVF138" s="86"/>
      <c r="NVG138" s="86"/>
      <c r="NVH138" s="86"/>
      <c r="NVI138" s="86"/>
      <c r="NVJ138" s="86"/>
      <c r="NVK138" s="86"/>
      <c r="NVL138" s="86"/>
      <c r="NVM138" s="86"/>
      <c r="NVN138" s="86"/>
      <c r="NVO138" s="86"/>
      <c r="NVP138" s="86"/>
      <c r="NVQ138" s="86"/>
      <c r="NVR138" s="86"/>
      <c r="NVS138" s="86"/>
      <c r="NVT138" s="86"/>
      <c r="NVU138" s="86"/>
      <c r="NVV138" s="86"/>
      <c r="NVW138" s="86"/>
      <c r="NVX138" s="86"/>
      <c r="NVY138" s="86"/>
      <c r="NVZ138" s="86"/>
      <c r="NWA138" s="86"/>
      <c r="NWB138" s="86"/>
      <c r="NWC138" s="86"/>
      <c r="NWD138" s="86"/>
      <c r="NWE138" s="86"/>
      <c r="NWF138" s="86"/>
      <c r="NWG138" s="86"/>
      <c r="NWH138" s="86"/>
      <c r="NWI138" s="86"/>
      <c r="NWJ138" s="86"/>
      <c r="NWK138" s="86"/>
      <c r="NWL138" s="86"/>
      <c r="NWM138" s="86"/>
      <c r="NWN138" s="86"/>
      <c r="NWO138" s="86"/>
      <c r="NWP138" s="86"/>
      <c r="NWQ138" s="86"/>
      <c r="NWR138" s="86"/>
      <c r="NWS138" s="86"/>
      <c r="NWT138" s="86"/>
      <c r="NWU138" s="86"/>
      <c r="NWV138" s="86"/>
      <c r="NWW138" s="86"/>
      <c r="NWX138" s="86"/>
      <c r="NWY138" s="86"/>
      <c r="NWZ138" s="86"/>
      <c r="NXA138" s="86"/>
      <c r="NXB138" s="86"/>
      <c r="NXC138" s="86"/>
      <c r="NXD138" s="86"/>
      <c r="NXE138" s="86"/>
      <c r="NXF138" s="86"/>
      <c r="NXG138" s="86"/>
      <c r="NXH138" s="86"/>
      <c r="NXI138" s="86"/>
      <c r="NXJ138" s="86"/>
      <c r="NXK138" s="86"/>
      <c r="NXL138" s="86"/>
      <c r="NXM138" s="86"/>
      <c r="NXN138" s="86"/>
      <c r="NXO138" s="86"/>
      <c r="NXP138" s="86"/>
      <c r="NXQ138" s="86"/>
      <c r="NXR138" s="86"/>
      <c r="NXS138" s="86"/>
      <c r="NXT138" s="86"/>
      <c r="NXU138" s="86"/>
      <c r="NXV138" s="86"/>
      <c r="NXW138" s="86"/>
      <c r="NXX138" s="86"/>
      <c r="NXY138" s="86"/>
      <c r="NXZ138" s="86"/>
      <c r="NYA138" s="86"/>
      <c r="NYB138" s="86"/>
      <c r="NYC138" s="86"/>
      <c r="NYD138" s="86"/>
      <c r="NYE138" s="86"/>
      <c r="NYF138" s="86"/>
      <c r="NYG138" s="86"/>
      <c r="NYH138" s="86"/>
      <c r="NYI138" s="86"/>
      <c r="NYJ138" s="86"/>
      <c r="NYK138" s="86"/>
      <c r="NYL138" s="86"/>
      <c r="NYM138" s="86"/>
      <c r="NYN138" s="86"/>
      <c r="NYO138" s="86"/>
      <c r="NYP138" s="86"/>
      <c r="NYQ138" s="86"/>
      <c r="NYR138" s="86"/>
      <c r="NYS138" s="86"/>
      <c r="NYT138" s="86"/>
      <c r="NYU138" s="86"/>
      <c r="NYV138" s="86"/>
      <c r="NYW138" s="86"/>
      <c r="NYX138" s="86"/>
      <c r="NYY138" s="86"/>
      <c r="NYZ138" s="86"/>
      <c r="NZA138" s="86"/>
      <c r="NZB138" s="86"/>
      <c r="NZC138" s="86"/>
      <c r="NZD138" s="86"/>
      <c r="NZE138" s="86"/>
      <c r="NZF138" s="86"/>
      <c r="NZG138" s="86"/>
      <c r="NZH138" s="86"/>
      <c r="NZI138" s="86"/>
      <c r="NZJ138" s="86"/>
      <c r="NZK138" s="86"/>
      <c r="NZL138" s="86"/>
      <c r="NZM138" s="86"/>
      <c r="NZN138" s="86"/>
      <c r="NZO138" s="86"/>
      <c r="NZP138" s="86"/>
      <c r="NZQ138" s="86"/>
      <c r="NZR138" s="86"/>
      <c r="NZS138" s="86"/>
      <c r="NZT138" s="86"/>
      <c r="NZU138" s="86"/>
      <c r="NZV138" s="86"/>
      <c r="NZW138" s="86"/>
      <c r="NZX138" s="86"/>
      <c r="NZY138" s="86"/>
      <c r="NZZ138" s="86"/>
      <c r="OAA138" s="86"/>
      <c r="OAB138" s="86"/>
      <c r="OAC138" s="86"/>
      <c r="OAD138" s="86"/>
      <c r="OAE138" s="86"/>
      <c r="OAF138" s="86"/>
      <c r="OAG138" s="86"/>
      <c r="OAH138" s="86"/>
      <c r="OAI138" s="86"/>
      <c r="OAJ138" s="86"/>
      <c r="OAK138" s="86"/>
      <c r="OAL138" s="86"/>
      <c r="OAM138" s="86"/>
      <c r="OAN138" s="86"/>
      <c r="OAO138" s="86"/>
      <c r="OAP138" s="86"/>
      <c r="OAQ138" s="86"/>
      <c r="OAX138" s="86"/>
      <c r="OAY138" s="86"/>
      <c r="OAZ138" s="86"/>
      <c r="OBA138" s="86"/>
      <c r="OBB138" s="86"/>
      <c r="OBC138" s="86"/>
      <c r="OBD138" s="86"/>
      <c r="OBE138" s="86"/>
      <c r="OBF138" s="86"/>
      <c r="OBG138" s="86"/>
      <c r="OBH138" s="86"/>
      <c r="OBI138" s="86"/>
      <c r="OBJ138" s="86"/>
      <c r="OBK138" s="86"/>
      <c r="OBL138" s="86"/>
      <c r="OBM138" s="86"/>
      <c r="OBN138" s="86"/>
      <c r="OBO138" s="86"/>
      <c r="OBP138" s="86"/>
      <c r="OBQ138" s="86"/>
      <c r="OBR138" s="86"/>
      <c r="OBS138" s="86"/>
      <c r="OBT138" s="86"/>
      <c r="OBU138" s="86"/>
      <c r="OBV138" s="86"/>
      <c r="OBW138" s="86"/>
      <c r="OBX138" s="86"/>
      <c r="OBY138" s="86"/>
      <c r="OBZ138" s="86"/>
      <c r="OCA138" s="86"/>
      <c r="OCB138" s="86"/>
      <c r="OCC138" s="86"/>
      <c r="OCD138" s="86"/>
      <c r="OCE138" s="86"/>
      <c r="OCF138" s="86"/>
      <c r="OCG138" s="86"/>
      <c r="OCH138" s="86"/>
      <c r="OCI138" s="86"/>
      <c r="OCJ138" s="86"/>
      <c r="OCK138" s="86"/>
      <c r="OCL138" s="86"/>
      <c r="OCM138" s="86"/>
      <c r="OCN138" s="86"/>
      <c r="OCO138" s="86"/>
      <c r="OCP138" s="86"/>
      <c r="OCQ138" s="86"/>
      <c r="OCR138" s="86"/>
      <c r="OCS138" s="86"/>
      <c r="OCT138" s="86"/>
      <c r="OCU138" s="86"/>
      <c r="OCV138" s="86"/>
      <c r="OCW138" s="86"/>
      <c r="OCX138" s="86"/>
      <c r="OCY138" s="86"/>
      <c r="OCZ138" s="86"/>
      <c r="ODA138" s="86"/>
      <c r="ODB138" s="86"/>
      <c r="ODC138" s="86"/>
      <c r="ODD138" s="86"/>
      <c r="ODE138" s="86"/>
      <c r="ODF138" s="86"/>
      <c r="ODG138" s="86"/>
      <c r="ODH138" s="86"/>
      <c r="ODI138" s="86"/>
      <c r="ODJ138" s="86"/>
      <c r="ODK138" s="86"/>
      <c r="ODL138" s="86"/>
      <c r="ODM138" s="86"/>
      <c r="ODN138" s="86"/>
      <c r="ODO138" s="86"/>
      <c r="ODP138" s="86"/>
      <c r="ODQ138" s="86"/>
      <c r="ODR138" s="86"/>
      <c r="ODS138" s="86"/>
      <c r="ODT138" s="86"/>
      <c r="ODU138" s="86"/>
      <c r="ODV138" s="86"/>
      <c r="ODW138" s="86"/>
      <c r="ODX138" s="86"/>
      <c r="ODY138" s="86"/>
      <c r="ODZ138" s="86"/>
      <c r="OEA138" s="86"/>
      <c r="OEB138" s="86"/>
      <c r="OEC138" s="86"/>
      <c r="OED138" s="86"/>
      <c r="OEE138" s="86"/>
      <c r="OEF138" s="86"/>
      <c r="OEG138" s="86"/>
      <c r="OEH138" s="86"/>
      <c r="OEI138" s="86"/>
      <c r="OEJ138" s="86"/>
      <c r="OEK138" s="86"/>
      <c r="OEL138" s="86"/>
      <c r="OEM138" s="86"/>
      <c r="OEN138" s="86"/>
      <c r="OEO138" s="86"/>
      <c r="OEP138" s="86"/>
      <c r="OEQ138" s="86"/>
      <c r="OER138" s="86"/>
      <c r="OES138" s="86"/>
      <c r="OET138" s="86"/>
      <c r="OEU138" s="86"/>
      <c r="OEV138" s="86"/>
      <c r="OEW138" s="86"/>
      <c r="OEX138" s="86"/>
      <c r="OEY138" s="86"/>
      <c r="OEZ138" s="86"/>
      <c r="OFA138" s="86"/>
      <c r="OFB138" s="86"/>
      <c r="OFC138" s="86"/>
      <c r="OFD138" s="86"/>
      <c r="OFE138" s="86"/>
      <c r="OFF138" s="86"/>
      <c r="OFG138" s="86"/>
      <c r="OFH138" s="86"/>
      <c r="OFI138" s="86"/>
      <c r="OFJ138" s="86"/>
      <c r="OFK138" s="86"/>
      <c r="OFL138" s="86"/>
      <c r="OFM138" s="86"/>
      <c r="OFN138" s="86"/>
      <c r="OFO138" s="86"/>
      <c r="OFP138" s="86"/>
      <c r="OFQ138" s="86"/>
      <c r="OFR138" s="86"/>
      <c r="OFS138" s="86"/>
      <c r="OFT138" s="86"/>
      <c r="OFU138" s="86"/>
      <c r="OFV138" s="86"/>
      <c r="OFW138" s="86"/>
      <c r="OFX138" s="86"/>
      <c r="OFY138" s="86"/>
      <c r="OFZ138" s="86"/>
      <c r="OGA138" s="86"/>
      <c r="OGB138" s="86"/>
      <c r="OGC138" s="86"/>
      <c r="OGD138" s="86"/>
      <c r="OGE138" s="86"/>
      <c r="OGF138" s="86"/>
      <c r="OGG138" s="86"/>
      <c r="OGH138" s="86"/>
      <c r="OGI138" s="86"/>
      <c r="OGJ138" s="86"/>
      <c r="OGK138" s="86"/>
      <c r="OGL138" s="86"/>
      <c r="OGM138" s="86"/>
      <c r="OGN138" s="86"/>
      <c r="OGO138" s="86"/>
      <c r="OGP138" s="86"/>
      <c r="OGQ138" s="86"/>
      <c r="OGR138" s="86"/>
      <c r="OGS138" s="86"/>
      <c r="OGT138" s="86"/>
      <c r="OGU138" s="86"/>
      <c r="OGV138" s="86"/>
      <c r="OGW138" s="86"/>
      <c r="OGX138" s="86"/>
      <c r="OGY138" s="86"/>
      <c r="OGZ138" s="86"/>
      <c r="OHA138" s="86"/>
      <c r="OHB138" s="86"/>
      <c r="OHC138" s="86"/>
      <c r="OHD138" s="86"/>
      <c r="OHE138" s="86"/>
      <c r="OHF138" s="86"/>
      <c r="OHG138" s="86"/>
      <c r="OHH138" s="86"/>
      <c r="OHI138" s="86"/>
      <c r="OHJ138" s="86"/>
      <c r="OHK138" s="86"/>
      <c r="OHL138" s="86"/>
      <c r="OHM138" s="86"/>
      <c r="OHN138" s="86"/>
      <c r="OHO138" s="86"/>
      <c r="OHP138" s="86"/>
      <c r="OHQ138" s="86"/>
      <c r="OHR138" s="86"/>
      <c r="OHS138" s="86"/>
      <c r="OHT138" s="86"/>
      <c r="OHU138" s="86"/>
      <c r="OHV138" s="86"/>
      <c r="OHW138" s="86"/>
      <c r="OHX138" s="86"/>
      <c r="OHY138" s="86"/>
      <c r="OHZ138" s="86"/>
      <c r="OIA138" s="86"/>
      <c r="OIB138" s="86"/>
      <c r="OIC138" s="86"/>
      <c r="OID138" s="86"/>
      <c r="OIE138" s="86"/>
      <c r="OIF138" s="86"/>
      <c r="OIG138" s="86"/>
      <c r="OIH138" s="86"/>
      <c r="OII138" s="86"/>
      <c r="OIJ138" s="86"/>
      <c r="OIK138" s="86"/>
      <c r="OIL138" s="86"/>
      <c r="OIM138" s="86"/>
      <c r="OIN138" s="86"/>
      <c r="OIO138" s="86"/>
      <c r="OIP138" s="86"/>
      <c r="OIQ138" s="86"/>
      <c r="OIR138" s="86"/>
      <c r="OIS138" s="86"/>
      <c r="OIT138" s="86"/>
      <c r="OIU138" s="86"/>
      <c r="OIV138" s="86"/>
      <c r="OIW138" s="86"/>
      <c r="OIX138" s="86"/>
      <c r="OIY138" s="86"/>
      <c r="OIZ138" s="86"/>
      <c r="OJA138" s="86"/>
      <c r="OJB138" s="86"/>
      <c r="OJC138" s="86"/>
      <c r="OJD138" s="86"/>
      <c r="OJE138" s="86"/>
      <c r="OJF138" s="86"/>
      <c r="OJG138" s="86"/>
      <c r="OJH138" s="86"/>
      <c r="OJI138" s="86"/>
      <c r="OJJ138" s="86"/>
      <c r="OJK138" s="86"/>
      <c r="OJL138" s="86"/>
      <c r="OJM138" s="86"/>
      <c r="OJN138" s="86"/>
      <c r="OJO138" s="86"/>
      <c r="OJP138" s="86"/>
      <c r="OJQ138" s="86"/>
      <c r="OJR138" s="86"/>
      <c r="OJS138" s="86"/>
      <c r="OJT138" s="86"/>
      <c r="OJU138" s="86"/>
      <c r="OJV138" s="86"/>
      <c r="OJW138" s="86"/>
      <c r="OJX138" s="86"/>
      <c r="OJY138" s="86"/>
      <c r="OJZ138" s="86"/>
      <c r="OKA138" s="86"/>
      <c r="OKB138" s="86"/>
      <c r="OKC138" s="86"/>
      <c r="OKD138" s="86"/>
      <c r="OKE138" s="86"/>
      <c r="OKF138" s="86"/>
      <c r="OKG138" s="86"/>
      <c r="OKH138" s="86"/>
      <c r="OKI138" s="86"/>
      <c r="OKJ138" s="86"/>
      <c r="OKK138" s="86"/>
      <c r="OKL138" s="86"/>
      <c r="OKM138" s="86"/>
      <c r="OKT138" s="86"/>
      <c r="OKU138" s="86"/>
      <c r="OKV138" s="86"/>
      <c r="OKW138" s="86"/>
      <c r="OKX138" s="86"/>
      <c r="OKY138" s="86"/>
      <c r="OKZ138" s="86"/>
      <c r="OLA138" s="86"/>
      <c r="OLB138" s="86"/>
      <c r="OLC138" s="86"/>
      <c r="OLD138" s="86"/>
      <c r="OLE138" s="86"/>
      <c r="OLF138" s="86"/>
      <c r="OLG138" s="86"/>
      <c r="OLH138" s="86"/>
      <c r="OLI138" s="86"/>
      <c r="OLJ138" s="86"/>
      <c r="OLK138" s="86"/>
      <c r="OLL138" s="86"/>
      <c r="OLM138" s="86"/>
      <c r="OLN138" s="86"/>
      <c r="OLO138" s="86"/>
      <c r="OLP138" s="86"/>
      <c r="OLQ138" s="86"/>
      <c r="OLR138" s="86"/>
      <c r="OLS138" s="86"/>
      <c r="OLT138" s="86"/>
      <c r="OLU138" s="86"/>
      <c r="OLV138" s="86"/>
      <c r="OLW138" s="86"/>
      <c r="OLX138" s="86"/>
      <c r="OLY138" s="86"/>
      <c r="OLZ138" s="86"/>
      <c r="OMA138" s="86"/>
      <c r="OMB138" s="86"/>
      <c r="OMC138" s="86"/>
      <c r="OMD138" s="86"/>
      <c r="OME138" s="86"/>
      <c r="OMF138" s="86"/>
      <c r="OMG138" s="86"/>
      <c r="OMH138" s="86"/>
      <c r="OMI138" s="86"/>
      <c r="OMJ138" s="86"/>
      <c r="OMK138" s="86"/>
      <c r="OML138" s="86"/>
      <c r="OMM138" s="86"/>
      <c r="OMN138" s="86"/>
      <c r="OMO138" s="86"/>
      <c r="OMP138" s="86"/>
      <c r="OMQ138" s="86"/>
      <c r="OMR138" s="86"/>
      <c r="OMS138" s="86"/>
      <c r="OMT138" s="86"/>
      <c r="OMU138" s="86"/>
      <c r="OMV138" s="86"/>
      <c r="OMW138" s="86"/>
      <c r="OMX138" s="86"/>
      <c r="OMY138" s="86"/>
      <c r="OMZ138" s="86"/>
      <c r="ONA138" s="86"/>
      <c r="ONB138" s="86"/>
      <c r="ONC138" s="86"/>
      <c r="OND138" s="86"/>
      <c r="ONE138" s="86"/>
      <c r="ONF138" s="86"/>
      <c r="ONG138" s="86"/>
      <c r="ONH138" s="86"/>
      <c r="ONI138" s="86"/>
      <c r="ONJ138" s="86"/>
      <c r="ONK138" s="86"/>
      <c r="ONL138" s="86"/>
      <c r="ONM138" s="86"/>
      <c r="ONN138" s="86"/>
      <c r="ONO138" s="86"/>
      <c r="ONP138" s="86"/>
      <c r="ONQ138" s="86"/>
      <c r="ONR138" s="86"/>
      <c r="ONS138" s="86"/>
      <c r="ONT138" s="86"/>
      <c r="ONU138" s="86"/>
      <c r="ONV138" s="86"/>
      <c r="ONW138" s="86"/>
      <c r="ONX138" s="86"/>
      <c r="ONY138" s="86"/>
      <c r="ONZ138" s="86"/>
      <c r="OOA138" s="86"/>
      <c r="OOB138" s="86"/>
      <c r="OOC138" s="86"/>
      <c r="OOD138" s="86"/>
      <c r="OOE138" s="86"/>
      <c r="OOF138" s="86"/>
      <c r="OOG138" s="86"/>
      <c r="OOH138" s="86"/>
      <c r="OOI138" s="86"/>
      <c r="OOJ138" s="86"/>
      <c r="OOK138" s="86"/>
      <c r="OOL138" s="86"/>
      <c r="OOM138" s="86"/>
      <c r="OON138" s="86"/>
      <c r="OOO138" s="86"/>
      <c r="OOP138" s="86"/>
      <c r="OOQ138" s="86"/>
      <c r="OOR138" s="86"/>
      <c r="OOS138" s="86"/>
      <c r="OOT138" s="86"/>
      <c r="OOU138" s="86"/>
      <c r="OOV138" s="86"/>
      <c r="OOW138" s="86"/>
      <c r="OOX138" s="86"/>
      <c r="OOY138" s="86"/>
      <c r="OOZ138" s="86"/>
      <c r="OPA138" s="86"/>
      <c r="OPB138" s="86"/>
      <c r="OPC138" s="86"/>
      <c r="OPD138" s="86"/>
      <c r="OPE138" s="86"/>
      <c r="OPF138" s="86"/>
      <c r="OPG138" s="86"/>
      <c r="OPH138" s="86"/>
      <c r="OPI138" s="86"/>
      <c r="OPJ138" s="86"/>
      <c r="OPK138" s="86"/>
      <c r="OPL138" s="86"/>
      <c r="OPM138" s="86"/>
      <c r="OPN138" s="86"/>
      <c r="OPO138" s="86"/>
      <c r="OPP138" s="86"/>
      <c r="OPQ138" s="86"/>
      <c r="OPR138" s="86"/>
      <c r="OPS138" s="86"/>
      <c r="OPT138" s="86"/>
      <c r="OPU138" s="86"/>
      <c r="OPV138" s="86"/>
      <c r="OPW138" s="86"/>
      <c r="OPX138" s="86"/>
      <c r="OPY138" s="86"/>
      <c r="OPZ138" s="86"/>
      <c r="OQA138" s="86"/>
      <c r="OQB138" s="86"/>
      <c r="OQC138" s="86"/>
      <c r="OQD138" s="86"/>
      <c r="OQE138" s="86"/>
      <c r="OQF138" s="86"/>
      <c r="OQG138" s="86"/>
      <c r="OQH138" s="86"/>
      <c r="OQI138" s="86"/>
      <c r="OQJ138" s="86"/>
      <c r="OQK138" s="86"/>
      <c r="OQL138" s="86"/>
      <c r="OQM138" s="86"/>
      <c r="OQN138" s="86"/>
      <c r="OQO138" s="86"/>
      <c r="OQP138" s="86"/>
      <c r="OQQ138" s="86"/>
      <c r="OQR138" s="86"/>
      <c r="OQS138" s="86"/>
      <c r="OQT138" s="86"/>
      <c r="OQU138" s="86"/>
      <c r="OQV138" s="86"/>
      <c r="OQW138" s="86"/>
      <c r="OQX138" s="86"/>
      <c r="OQY138" s="86"/>
      <c r="OQZ138" s="86"/>
      <c r="ORA138" s="86"/>
      <c r="ORB138" s="86"/>
      <c r="ORC138" s="86"/>
      <c r="ORD138" s="86"/>
      <c r="ORE138" s="86"/>
      <c r="ORF138" s="86"/>
      <c r="ORG138" s="86"/>
      <c r="ORH138" s="86"/>
      <c r="ORI138" s="86"/>
      <c r="ORJ138" s="86"/>
      <c r="ORK138" s="86"/>
      <c r="ORL138" s="86"/>
      <c r="ORM138" s="86"/>
      <c r="ORN138" s="86"/>
      <c r="ORO138" s="86"/>
      <c r="ORP138" s="86"/>
      <c r="ORQ138" s="86"/>
      <c r="ORR138" s="86"/>
      <c r="ORS138" s="86"/>
      <c r="ORT138" s="86"/>
      <c r="ORU138" s="86"/>
      <c r="ORV138" s="86"/>
      <c r="ORW138" s="86"/>
      <c r="ORX138" s="86"/>
      <c r="ORY138" s="86"/>
      <c r="ORZ138" s="86"/>
      <c r="OSA138" s="86"/>
      <c r="OSB138" s="86"/>
      <c r="OSC138" s="86"/>
      <c r="OSD138" s="86"/>
      <c r="OSE138" s="86"/>
      <c r="OSF138" s="86"/>
      <c r="OSG138" s="86"/>
      <c r="OSH138" s="86"/>
      <c r="OSI138" s="86"/>
      <c r="OSJ138" s="86"/>
      <c r="OSK138" s="86"/>
      <c r="OSL138" s="86"/>
      <c r="OSM138" s="86"/>
      <c r="OSN138" s="86"/>
      <c r="OSO138" s="86"/>
      <c r="OSP138" s="86"/>
      <c r="OSQ138" s="86"/>
      <c r="OSR138" s="86"/>
      <c r="OSS138" s="86"/>
      <c r="OST138" s="86"/>
      <c r="OSU138" s="86"/>
      <c r="OSV138" s="86"/>
      <c r="OSW138" s="86"/>
      <c r="OSX138" s="86"/>
      <c r="OSY138" s="86"/>
      <c r="OSZ138" s="86"/>
      <c r="OTA138" s="86"/>
      <c r="OTB138" s="86"/>
      <c r="OTC138" s="86"/>
      <c r="OTD138" s="86"/>
      <c r="OTE138" s="86"/>
      <c r="OTF138" s="86"/>
      <c r="OTG138" s="86"/>
      <c r="OTH138" s="86"/>
      <c r="OTI138" s="86"/>
      <c r="OTJ138" s="86"/>
      <c r="OTK138" s="86"/>
      <c r="OTL138" s="86"/>
      <c r="OTM138" s="86"/>
      <c r="OTN138" s="86"/>
      <c r="OTO138" s="86"/>
      <c r="OTP138" s="86"/>
      <c r="OTQ138" s="86"/>
      <c r="OTR138" s="86"/>
      <c r="OTS138" s="86"/>
      <c r="OTT138" s="86"/>
      <c r="OTU138" s="86"/>
      <c r="OTV138" s="86"/>
      <c r="OTW138" s="86"/>
      <c r="OTX138" s="86"/>
      <c r="OTY138" s="86"/>
      <c r="OTZ138" s="86"/>
      <c r="OUA138" s="86"/>
      <c r="OUB138" s="86"/>
      <c r="OUC138" s="86"/>
      <c r="OUD138" s="86"/>
      <c r="OUE138" s="86"/>
      <c r="OUF138" s="86"/>
      <c r="OUG138" s="86"/>
      <c r="OUH138" s="86"/>
      <c r="OUI138" s="86"/>
      <c r="OUP138" s="86"/>
      <c r="OUQ138" s="86"/>
      <c r="OUR138" s="86"/>
      <c r="OUS138" s="86"/>
      <c r="OUT138" s="86"/>
      <c r="OUU138" s="86"/>
      <c r="OUV138" s="86"/>
      <c r="OUW138" s="86"/>
      <c r="OUX138" s="86"/>
      <c r="OUY138" s="86"/>
      <c r="OUZ138" s="86"/>
      <c r="OVA138" s="86"/>
      <c r="OVB138" s="86"/>
      <c r="OVC138" s="86"/>
      <c r="OVD138" s="86"/>
      <c r="OVE138" s="86"/>
      <c r="OVF138" s="86"/>
      <c r="OVG138" s="86"/>
      <c r="OVH138" s="86"/>
      <c r="OVI138" s="86"/>
      <c r="OVJ138" s="86"/>
      <c r="OVK138" s="86"/>
      <c r="OVL138" s="86"/>
      <c r="OVM138" s="86"/>
      <c r="OVN138" s="86"/>
      <c r="OVO138" s="86"/>
      <c r="OVP138" s="86"/>
      <c r="OVQ138" s="86"/>
      <c r="OVR138" s="86"/>
      <c r="OVS138" s="86"/>
      <c r="OVT138" s="86"/>
      <c r="OVU138" s="86"/>
      <c r="OVV138" s="86"/>
      <c r="OVW138" s="86"/>
      <c r="OVX138" s="86"/>
      <c r="OVY138" s="86"/>
      <c r="OVZ138" s="86"/>
      <c r="OWA138" s="86"/>
      <c r="OWB138" s="86"/>
      <c r="OWC138" s="86"/>
      <c r="OWD138" s="86"/>
      <c r="OWE138" s="86"/>
      <c r="OWF138" s="86"/>
      <c r="OWG138" s="86"/>
      <c r="OWH138" s="86"/>
      <c r="OWI138" s="86"/>
      <c r="OWJ138" s="86"/>
      <c r="OWK138" s="86"/>
      <c r="OWL138" s="86"/>
      <c r="OWM138" s="86"/>
      <c r="OWN138" s="86"/>
      <c r="OWO138" s="86"/>
      <c r="OWP138" s="86"/>
      <c r="OWQ138" s="86"/>
      <c r="OWR138" s="86"/>
      <c r="OWS138" s="86"/>
      <c r="OWT138" s="86"/>
      <c r="OWU138" s="86"/>
      <c r="OWV138" s="86"/>
      <c r="OWW138" s="86"/>
      <c r="OWX138" s="86"/>
      <c r="OWY138" s="86"/>
      <c r="OWZ138" s="86"/>
      <c r="OXA138" s="86"/>
      <c r="OXB138" s="86"/>
      <c r="OXC138" s="86"/>
      <c r="OXD138" s="86"/>
      <c r="OXE138" s="86"/>
      <c r="OXF138" s="86"/>
      <c r="OXG138" s="86"/>
      <c r="OXH138" s="86"/>
      <c r="OXI138" s="86"/>
      <c r="OXJ138" s="86"/>
      <c r="OXK138" s="86"/>
      <c r="OXL138" s="86"/>
      <c r="OXM138" s="86"/>
      <c r="OXN138" s="86"/>
      <c r="OXO138" s="86"/>
      <c r="OXP138" s="86"/>
      <c r="OXQ138" s="86"/>
      <c r="OXR138" s="86"/>
      <c r="OXS138" s="86"/>
      <c r="OXT138" s="86"/>
      <c r="OXU138" s="86"/>
      <c r="OXV138" s="86"/>
      <c r="OXW138" s="86"/>
      <c r="OXX138" s="86"/>
      <c r="OXY138" s="86"/>
      <c r="OXZ138" s="86"/>
      <c r="OYA138" s="86"/>
      <c r="OYB138" s="86"/>
      <c r="OYC138" s="86"/>
      <c r="OYD138" s="86"/>
      <c r="OYE138" s="86"/>
      <c r="OYF138" s="86"/>
      <c r="OYG138" s="86"/>
      <c r="OYH138" s="86"/>
      <c r="OYI138" s="86"/>
      <c r="OYJ138" s="86"/>
      <c r="OYK138" s="86"/>
      <c r="OYL138" s="86"/>
      <c r="OYM138" s="86"/>
      <c r="OYN138" s="86"/>
      <c r="OYO138" s="86"/>
      <c r="OYP138" s="86"/>
      <c r="OYQ138" s="86"/>
      <c r="OYR138" s="86"/>
      <c r="OYS138" s="86"/>
      <c r="OYT138" s="86"/>
      <c r="OYU138" s="86"/>
      <c r="OYV138" s="86"/>
      <c r="OYW138" s="86"/>
      <c r="OYX138" s="86"/>
      <c r="OYY138" s="86"/>
      <c r="OYZ138" s="86"/>
      <c r="OZA138" s="86"/>
      <c r="OZB138" s="86"/>
      <c r="OZC138" s="86"/>
      <c r="OZD138" s="86"/>
      <c r="OZE138" s="86"/>
      <c r="OZF138" s="86"/>
      <c r="OZG138" s="86"/>
      <c r="OZH138" s="86"/>
      <c r="OZI138" s="86"/>
      <c r="OZJ138" s="86"/>
      <c r="OZK138" s="86"/>
      <c r="OZL138" s="86"/>
      <c r="OZM138" s="86"/>
      <c r="OZN138" s="86"/>
      <c r="OZO138" s="86"/>
      <c r="OZP138" s="86"/>
      <c r="OZQ138" s="86"/>
      <c r="OZR138" s="86"/>
      <c r="OZS138" s="86"/>
      <c r="OZT138" s="86"/>
      <c r="OZU138" s="86"/>
      <c r="OZV138" s="86"/>
      <c r="OZW138" s="86"/>
      <c r="OZX138" s="86"/>
      <c r="OZY138" s="86"/>
      <c r="OZZ138" s="86"/>
      <c r="PAA138" s="86"/>
      <c r="PAB138" s="86"/>
      <c r="PAC138" s="86"/>
      <c r="PAD138" s="86"/>
      <c r="PAE138" s="86"/>
      <c r="PAF138" s="86"/>
      <c r="PAG138" s="86"/>
      <c r="PAH138" s="86"/>
      <c r="PAI138" s="86"/>
      <c r="PAJ138" s="86"/>
      <c r="PAK138" s="86"/>
      <c r="PAL138" s="86"/>
      <c r="PAM138" s="86"/>
      <c r="PAN138" s="86"/>
      <c r="PAO138" s="86"/>
      <c r="PAP138" s="86"/>
      <c r="PAQ138" s="86"/>
      <c r="PAR138" s="86"/>
      <c r="PAS138" s="86"/>
      <c r="PAT138" s="86"/>
      <c r="PAU138" s="86"/>
      <c r="PAV138" s="86"/>
      <c r="PAW138" s="86"/>
      <c r="PAX138" s="86"/>
      <c r="PAY138" s="86"/>
      <c r="PAZ138" s="86"/>
      <c r="PBA138" s="86"/>
      <c r="PBB138" s="86"/>
      <c r="PBC138" s="86"/>
      <c r="PBD138" s="86"/>
      <c r="PBE138" s="86"/>
      <c r="PBF138" s="86"/>
      <c r="PBG138" s="86"/>
      <c r="PBH138" s="86"/>
      <c r="PBI138" s="86"/>
      <c r="PBJ138" s="86"/>
      <c r="PBK138" s="86"/>
      <c r="PBL138" s="86"/>
      <c r="PBM138" s="86"/>
      <c r="PBN138" s="86"/>
      <c r="PBO138" s="86"/>
      <c r="PBP138" s="86"/>
      <c r="PBQ138" s="86"/>
      <c r="PBR138" s="86"/>
      <c r="PBS138" s="86"/>
      <c r="PBT138" s="86"/>
      <c r="PBU138" s="86"/>
      <c r="PBV138" s="86"/>
      <c r="PBW138" s="86"/>
      <c r="PBX138" s="86"/>
      <c r="PBY138" s="86"/>
      <c r="PBZ138" s="86"/>
      <c r="PCA138" s="86"/>
      <c r="PCB138" s="86"/>
      <c r="PCC138" s="86"/>
      <c r="PCD138" s="86"/>
      <c r="PCE138" s="86"/>
      <c r="PCF138" s="86"/>
      <c r="PCG138" s="86"/>
      <c r="PCH138" s="86"/>
      <c r="PCI138" s="86"/>
      <c r="PCJ138" s="86"/>
      <c r="PCK138" s="86"/>
      <c r="PCL138" s="86"/>
      <c r="PCM138" s="86"/>
      <c r="PCN138" s="86"/>
      <c r="PCO138" s="86"/>
      <c r="PCP138" s="86"/>
      <c r="PCQ138" s="86"/>
      <c r="PCR138" s="86"/>
      <c r="PCS138" s="86"/>
      <c r="PCT138" s="86"/>
      <c r="PCU138" s="86"/>
      <c r="PCV138" s="86"/>
      <c r="PCW138" s="86"/>
      <c r="PCX138" s="86"/>
      <c r="PCY138" s="86"/>
      <c r="PCZ138" s="86"/>
      <c r="PDA138" s="86"/>
      <c r="PDB138" s="86"/>
      <c r="PDC138" s="86"/>
      <c r="PDD138" s="86"/>
      <c r="PDE138" s="86"/>
      <c r="PDF138" s="86"/>
      <c r="PDG138" s="86"/>
      <c r="PDH138" s="86"/>
      <c r="PDI138" s="86"/>
      <c r="PDJ138" s="86"/>
      <c r="PDK138" s="86"/>
      <c r="PDL138" s="86"/>
      <c r="PDM138" s="86"/>
      <c r="PDN138" s="86"/>
      <c r="PDO138" s="86"/>
      <c r="PDP138" s="86"/>
      <c r="PDQ138" s="86"/>
      <c r="PDR138" s="86"/>
      <c r="PDS138" s="86"/>
      <c r="PDT138" s="86"/>
      <c r="PDU138" s="86"/>
      <c r="PDV138" s="86"/>
      <c r="PDW138" s="86"/>
      <c r="PDX138" s="86"/>
      <c r="PDY138" s="86"/>
      <c r="PDZ138" s="86"/>
      <c r="PEA138" s="86"/>
      <c r="PEB138" s="86"/>
      <c r="PEC138" s="86"/>
      <c r="PED138" s="86"/>
      <c r="PEE138" s="86"/>
      <c r="PEL138" s="86"/>
      <c r="PEM138" s="86"/>
      <c r="PEN138" s="86"/>
      <c r="PEO138" s="86"/>
      <c r="PEP138" s="86"/>
      <c r="PEQ138" s="86"/>
      <c r="PER138" s="86"/>
      <c r="PES138" s="86"/>
      <c r="PET138" s="86"/>
      <c r="PEU138" s="86"/>
      <c r="PEV138" s="86"/>
      <c r="PEW138" s="86"/>
      <c r="PEX138" s="86"/>
      <c r="PEY138" s="86"/>
      <c r="PEZ138" s="86"/>
      <c r="PFA138" s="86"/>
      <c r="PFB138" s="86"/>
      <c r="PFC138" s="86"/>
      <c r="PFD138" s="86"/>
      <c r="PFE138" s="86"/>
      <c r="PFF138" s="86"/>
      <c r="PFG138" s="86"/>
      <c r="PFH138" s="86"/>
      <c r="PFI138" s="86"/>
      <c r="PFJ138" s="86"/>
      <c r="PFK138" s="86"/>
      <c r="PFL138" s="86"/>
      <c r="PFM138" s="86"/>
      <c r="PFN138" s="86"/>
      <c r="PFO138" s="86"/>
      <c r="PFP138" s="86"/>
      <c r="PFQ138" s="86"/>
      <c r="PFR138" s="86"/>
      <c r="PFS138" s="86"/>
      <c r="PFT138" s="86"/>
      <c r="PFU138" s="86"/>
      <c r="PFV138" s="86"/>
      <c r="PFW138" s="86"/>
      <c r="PFX138" s="86"/>
      <c r="PFY138" s="86"/>
      <c r="PFZ138" s="86"/>
      <c r="PGA138" s="86"/>
      <c r="PGB138" s="86"/>
      <c r="PGC138" s="86"/>
      <c r="PGD138" s="86"/>
      <c r="PGE138" s="86"/>
      <c r="PGF138" s="86"/>
      <c r="PGG138" s="86"/>
      <c r="PGH138" s="86"/>
      <c r="PGI138" s="86"/>
      <c r="PGJ138" s="86"/>
      <c r="PGK138" s="86"/>
      <c r="PGL138" s="86"/>
      <c r="PGM138" s="86"/>
      <c r="PGN138" s="86"/>
      <c r="PGO138" s="86"/>
      <c r="PGP138" s="86"/>
      <c r="PGQ138" s="86"/>
      <c r="PGR138" s="86"/>
      <c r="PGS138" s="86"/>
      <c r="PGT138" s="86"/>
      <c r="PGU138" s="86"/>
      <c r="PGV138" s="86"/>
      <c r="PGW138" s="86"/>
      <c r="PGX138" s="86"/>
      <c r="PGY138" s="86"/>
      <c r="PGZ138" s="86"/>
      <c r="PHA138" s="86"/>
      <c r="PHB138" s="86"/>
      <c r="PHC138" s="86"/>
      <c r="PHD138" s="86"/>
      <c r="PHE138" s="86"/>
      <c r="PHF138" s="86"/>
      <c r="PHG138" s="86"/>
      <c r="PHH138" s="86"/>
      <c r="PHI138" s="86"/>
      <c r="PHJ138" s="86"/>
      <c r="PHK138" s="86"/>
      <c r="PHL138" s="86"/>
      <c r="PHM138" s="86"/>
      <c r="PHN138" s="86"/>
      <c r="PHO138" s="86"/>
      <c r="PHP138" s="86"/>
      <c r="PHQ138" s="86"/>
      <c r="PHR138" s="86"/>
      <c r="PHS138" s="86"/>
      <c r="PHT138" s="86"/>
      <c r="PHU138" s="86"/>
      <c r="PHV138" s="86"/>
      <c r="PHW138" s="86"/>
      <c r="PHX138" s="86"/>
      <c r="PHY138" s="86"/>
      <c r="PHZ138" s="86"/>
      <c r="PIA138" s="86"/>
      <c r="PIB138" s="86"/>
      <c r="PIC138" s="86"/>
      <c r="PID138" s="86"/>
      <c r="PIE138" s="86"/>
      <c r="PIF138" s="86"/>
      <c r="PIG138" s="86"/>
      <c r="PIH138" s="86"/>
      <c r="PII138" s="86"/>
      <c r="PIJ138" s="86"/>
      <c r="PIK138" s="86"/>
      <c r="PIL138" s="86"/>
      <c r="PIM138" s="86"/>
      <c r="PIN138" s="86"/>
      <c r="PIO138" s="86"/>
      <c r="PIP138" s="86"/>
      <c r="PIQ138" s="86"/>
      <c r="PIR138" s="86"/>
      <c r="PIS138" s="86"/>
      <c r="PIT138" s="86"/>
      <c r="PIU138" s="86"/>
      <c r="PIV138" s="86"/>
      <c r="PIW138" s="86"/>
      <c r="PIX138" s="86"/>
      <c r="PIY138" s="86"/>
      <c r="PIZ138" s="86"/>
      <c r="PJA138" s="86"/>
      <c r="PJB138" s="86"/>
      <c r="PJC138" s="86"/>
      <c r="PJD138" s="86"/>
      <c r="PJE138" s="86"/>
      <c r="PJF138" s="86"/>
      <c r="PJG138" s="86"/>
      <c r="PJH138" s="86"/>
      <c r="PJI138" s="86"/>
      <c r="PJJ138" s="86"/>
      <c r="PJK138" s="86"/>
      <c r="PJL138" s="86"/>
      <c r="PJM138" s="86"/>
      <c r="PJN138" s="86"/>
      <c r="PJO138" s="86"/>
      <c r="PJP138" s="86"/>
      <c r="PJQ138" s="86"/>
      <c r="PJR138" s="86"/>
      <c r="PJS138" s="86"/>
      <c r="PJT138" s="86"/>
      <c r="PJU138" s="86"/>
      <c r="PJV138" s="86"/>
      <c r="PJW138" s="86"/>
      <c r="PJX138" s="86"/>
      <c r="PJY138" s="86"/>
      <c r="PJZ138" s="86"/>
      <c r="PKA138" s="86"/>
      <c r="PKB138" s="86"/>
      <c r="PKC138" s="86"/>
      <c r="PKD138" s="86"/>
      <c r="PKE138" s="86"/>
      <c r="PKF138" s="86"/>
      <c r="PKG138" s="86"/>
      <c r="PKH138" s="86"/>
      <c r="PKI138" s="86"/>
      <c r="PKJ138" s="86"/>
      <c r="PKK138" s="86"/>
      <c r="PKL138" s="86"/>
      <c r="PKM138" s="86"/>
      <c r="PKN138" s="86"/>
      <c r="PKO138" s="86"/>
      <c r="PKP138" s="86"/>
      <c r="PKQ138" s="86"/>
      <c r="PKR138" s="86"/>
      <c r="PKS138" s="86"/>
      <c r="PKT138" s="86"/>
      <c r="PKU138" s="86"/>
      <c r="PKV138" s="86"/>
      <c r="PKW138" s="86"/>
      <c r="PKX138" s="86"/>
      <c r="PKY138" s="86"/>
      <c r="PKZ138" s="86"/>
      <c r="PLA138" s="86"/>
      <c r="PLB138" s="86"/>
      <c r="PLC138" s="86"/>
      <c r="PLD138" s="86"/>
      <c r="PLE138" s="86"/>
      <c r="PLF138" s="86"/>
      <c r="PLG138" s="86"/>
      <c r="PLH138" s="86"/>
      <c r="PLI138" s="86"/>
      <c r="PLJ138" s="86"/>
      <c r="PLK138" s="86"/>
      <c r="PLL138" s="86"/>
      <c r="PLM138" s="86"/>
      <c r="PLN138" s="86"/>
      <c r="PLO138" s="86"/>
      <c r="PLP138" s="86"/>
      <c r="PLQ138" s="86"/>
      <c r="PLR138" s="86"/>
      <c r="PLS138" s="86"/>
      <c r="PLT138" s="86"/>
      <c r="PLU138" s="86"/>
      <c r="PLV138" s="86"/>
      <c r="PLW138" s="86"/>
      <c r="PLX138" s="86"/>
      <c r="PLY138" s="86"/>
      <c r="PLZ138" s="86"/>
      <c r="PMA138" s="86"/>
      <c r="PMB138" s="86"/>
      <c r="PMC138" s="86"/>
      <c r="PMD138" s="86"/>
      <c r="PME138" s="86"/>
      <c r="PMF138" s="86"/>
      <c r="PMG138" s="86"/>
      <c r="PMH138" s="86"/>
      <c r="PMI138" s="86"/>
      <c r="PMJ138" s="86"/>
      <c r="PMK138" s="86"/>
      <c r="PML138" s="86"/>
      <c r="PMM138" s="86"/>
      <c r="PMN138" s="86"/>
      <c r="PMO138" s="86"/>
      <c r="PMP138" s="86"/>
      <c r="PMQ138" s="86"/>
      <c r="PMR138" s="86"/>
      <c r="PMS138" s="86"/>
      <c r="PMT138" s="86"/>
      <c r="PMU138" s="86"/>
      <c r="PMV138" s="86"/>
      <c r="PMW138" s="86"/>
      <c r="PMX138" s="86"/>
      <c r="PMY138" s="86"/>
      <c r="PMZ138" s="86"/>
      <c r="PNA138" s="86"/>
      <c r="PNB138" s="86"/>
      <c r="PNC138" s="86"/>
      <c r="PND138" s="86"/>
      <c r="PNE138" s="86"/>
      <c r="PNF138" s="86"/>
      <c r="PNG138" s="86"/>
      <c r="PNH138" s="86"/>
      <c r="PNI138" s="86"/>
      <c r="PNJ138" s="86"/>
      <c r="PNK138" s="86"/>
      <c r="PNL138" s="86"/>
      <c r="PNM138" s="86"/>
      <c r="PNN138" s="86"/>
      <c r="PNO138" s="86"/>
      <c r="PNP138" s="86"/>
      <c r="PNQ138" s="86"/>
      <c r="PNR138" s="86"/>
      <c r="PNS138" s="86"/>
      <c r="PNT138" s="86"/>
      <c r="PNU138" s="86"/>
      <c r="PNV138" s="86"/>
      <c r="PNW138" s="86"/>
      <c r="PNX138" s="86"/>
      <c r="PNY138" s="86"/>
      <c r="PNZ138" s="86"/>
      <c r="POA138" s="86"/>
      <c r="POH138" s="86"/>
      <c r="POI138" s="86"/>
      <c r="POJ138" s="86"/>
      <c r="POK138" s="86"/>
      <c r="POL138" s="86"/>
      <c r="POM138" s="86"/>
      <c r="PON138" s="86"/>
      <c r="POO138" s="86"/>
      <c r="POP138" s="86"/>
      <c r="POQ138" s="86"/>
      <c r="POR138" s="86"/>
      <c r="POS138" s="86"/>
      <c r="POT138" s="86"/>
      <c r="POU138" s="86"/>
      <c r="POV138" s="86"/>
      <c r="POW138" s="86"/>
      <c r="POX138" s="86"/>
      <c r="POY138" s="86"/>
      <c r="POZ138" s="86"/>
      <c r="PPA138" s="86"/>
      <c r="PPB138" s="86"/>
      <c r="PPC138" s="86"/>
      <c r="PPD138" s="86"/>
      <c r="PPE138" s="86"/>
      <c r="PPF138" s="86"/>
      <c r="PPG138" s="86"/>
      <c r="PPH138" s="86"/>
      <c r="PPI138" s="86"/>
      <c r="PPJ138" s="86"/>
      <c r="PPK138" s="86"/>
      <c r="PPL138" s="86"/>
      <c r="PPM138" s="86"/>
      <c r="PPN138" s="86"/>
      <c r="PPO138" s="86"/>
      <c r="PPP138" s="86"/>
      <c r="PPQ138" s="86"/>
      <c r="PPR138" s="86"/>
      <c r="PPS138" s="86"/>
      <c r="PPT138" s="86"/>
      <c r="PPU138" s="86"/>
      <c r="PPV138" s="86"/>
      <c r="PPW138" s="86"/>
      <c r="PPX138" s="86"/>
      <c r="PPY138" s="86"/>
      <c r="PPZ138" s="86"/>
      <c r="PQA138" s="86"/>
      <c r="PQB138" s="86"/>
      <c r="PQC138" s="86"/>
      <c r="PQD138" s="86"/>
      <c r="PQE138" s="86"/>
      <c r="PQF138" s="86"/>
      <c r="PQG138" s="86"/>
      <c r="PQH138" s="86"/>
      <c r="PQI138" s="86"/>
      <c r="PQJ138" s="86"/>
      <c r="PQK138" s="86"/>
      <c r="PQL138" s="86"/>
      <c r="PQM138" s="86"/>
      <c r="PQN138" s="86"/>
      <c r="PQO138" s="86"/>
      <c r="PQP138" s="86"/>
      <c r="PQQ138" s="86"/>
      <c r="PQR138" s="86"/>
      <c r="PQS138" s="86"/>
      <c r="PQT138" s="86"/>
      <c r="PQU138" s="86"/>
      <c r="PQV138" s="86"/>
      <c r="PQW138" s="86"/>
      <c r="PQX138" s="86"/>
      <c r="PQY138" s="86"/>
      <c r="PQZ138" s="86"/>
      <c r="PRA138" s="86"/>
      <c r="PRB138" s="86"/>
      <c r="PRC138" s="86"/>
      <c r="PRD138" s="86"/>
      <c r="PRE138" s="86"/>
      <c r="PRF138" s="86"/>
      <c r="PRG138" s="86"/>
      <c r="PRH138" s="86"/>
      <c r="PRI138" s="86"/>
      <c r="PRJ138" s="86"/>
      <c r="PRK138" s="86"/>
      <c r="PRL138" s="86"/>
      <c r="PRM138" s="86"/>
      <c r="PRN138" s="86"/>
      <c r="PRO138" s="86"/>
      <c r="PRP138" s="86"/>
      <c r="PRQ138" s="86"/>
      <c r="PRR138" s="86"/>
      <c r="PRS138" s="86"/>
      <c r="PRT138" s="86"/>
      <c r="PRU138" s="86"/>
      <c r="PRV138" s="86"/>
      <c r="PRW138" s="86"/>
      <c r="PRX138" s="86"/>
      <c r="PRY138" s="86"/>
      <c r="PRZ138" s="86"/>
      <c r="PSA138" s="86"/>
      <c r="PSB138" s="86"/>
      <c r="PSC138" s="86"/>
      <c r="PSD138" s="86"/>
      <c r="PSE138" s="86"/>
      <c r="PSF138" s="86"/>
      <c r="PSG138" s="86"/>
      <c r="PSH138" s="86"/>
      <c r="PSI138" s="86"/>
      <c r="PSJ138" s="86"/>
      <c r="PSK138" s="86"/>
      <c r="PSL138" s="86"/>
      <c r="PSM138" s="86"/>
      <c r="PSN138" s="86"/>
      <c r="PSO138" s="86"/>
      <c r="PSP138" s="86"/>
      <c r="PSQ138" s="86"/>
      <c r="PSR138" s="86"/>
      <c r="PSS138" s="86"/>
      <c r="PST138" s="86"/>
      <c r="PSU138" s="86"/>
      <c r="PSV138" s="86"/>
      <c r="PSW138" s="86"/>
      <c r="PSX138" s="86"/>
      <c r="PSY138" s="86"/>
      <c r="PSZ138" s="86"/>
      <c r="PTA138" s="86"/>
      <c r="PTB138" s="86"/>
      <c r="PTC138" s="86"/>
      <c r="PTD138" s="86"/>
      <c r="PTE138" s="86"/>
      <c r="PTF138" s="86"/>
      <c r="PTG138" s="86"/>
      <c r="PTH138" s="86"/>
      <c r="PTI138" s="86"/>
      <c r="PTJ138" s="86"/>
      <c r="PTK138" s="86"/>
      <c r="PTL138" s="86"/>
      <c r="PTM138" s="86"/>
      <c r="PTN138" s="86"/>
      <c r="PTO138" s="86"/>
      <c r="PTP138" s="86"/>
      <c r="PTQ138" s="86"/>
      <c r="PTR138" s="86"/>
      <c r="PTS138" s="86"/>
      <c r="PTT138" s="86"/>
      <c r="PTU138" s="86"/>
      <c r="PTV138" s="86"/>
      <c r="PTW138" s="86"/>
      <c r="PTX138" s="86"/>
      <c r="PTY138" s="86"/>
      <c r="PTZ138" s="86"/>
      <c r="PUA138" s="86"/>
      <c r="PUB138" s="86"/>
      <c r="PUC138" s="86"/>
      <c r="PUD138" s="86"/>
      <c r="PUE138" s="86"/>
      <c r="PUF138" s="86"/>
      <c r="PUG138" s="86"/>
      <c r="PUH138" s="86"/>
      <c r="PUI138" s="86"/>
      <c r="PUJ138" s="86"/>
      <c r="PUK138" s="86"/>
      <c r="PUL138" s="86"/>
      <c r="PUM138" s="86"/>
      <c r="PUN138" s="86"/>
      <c r="PUO138" s="86"/>
      <c r="PUP138" s="86"/>
      <c r="PUQ138" s="86"/>
      <c r="PUR138" s="86"/>
      <c r="PUS138" s="86"/>
      <c r="PUT138" s="86"/>
      <c r="PUU138" s="86"/>
      <c r="PUV138" s="86"/>
      <c r="PUW138" s="86"/>
      <c r="PUX138" s="86"/>
      <c r="PUY138" s="86"/>
      <c r="PUZ138" s="86"/>
      <c r="PVA138" s="86"/>
      <c r="PVB138" s="86"/>
      <c r="PVC138" s="86"/>
      <c r="PVD138" s="86"/>
      <c r="PVE138" s="86"/>
      <c r="PVF138" s="86"/>
      <c r="PVG138" s="86"/>
      <c r="PVH138" s="86"/>
      <c r="PVI138" s="86"/>
      <c r="PVJ138" s="86"/>
      <c r="PVK138" s="86"/>
      <c r="PVL138" s="86"/>
      <c r="PVM138" s="86"/>
      <c r="PVN138" s="86"/>
      <c r="PVO138" s="86"/>
      <c r="PVP138" s="86"/>
      <c r="PVQ138" s="86"/>
      <c r="PVR138" s="86"/>
      <c r="PVS138" s="86"/>
      <c r="PVT138" s="86"/>
      <c r="PVU138" s="86"/>
      <c r="PVV138" s="86"/>
      <c r="PVW138" s="86"/>
      <c r="PVX138" s="86"/>
      <c r="PVY138" s="86"/>
      <c r="PVZ138" s="86"/>
      <c r="PWA138" s="86"/>
      <c r="PWB138" s="86"/>
      <c r="PWC138" s="86"/>
      <c r="PWD138" s="86"/>
      <c r="PWE138" s="86"/>
      <c r="PWF138" s="86"/>
      <c r="PWG138" s="86"/>
      <c r="PWH138" s="86"/>
      <c r="PWI138" s="86"/>
      <c r="PWJ138" s="86"/>
      <c r="PWK138" s="86"/>
      <c r="PWL138" s="86"/>
      <c r="PWM138" s="86"/>
      <c r="PWN138" s="86"/>
      <c r="PWO138" s="86"/>
      <c r="PWP138" s="86"/>
      <c r="PWQ138" s="86"/>
      <c r="PWR138" s="86"/>
      <c r="PWS138" s="86"/>
      <c r="PWT138" s="86"/>
      <c r="PWU138" s="86"/>
      <c r="PWV138" s="86"/>
      <c r="PWW138" s="86"/>
      <c r="PWX138" s="86"/>
      <c r="PWY138" s="86"/>
      <c r="PWZ138" s="86"/>
      <c r="PXA138" s="86"/>
      <c r="PXB138" s="86"/>
      <c r="PXC138" s="86"/>
      <c r="PXD138" s="86"/>
      <c r="PXE138" s="86"/>
      <c r="PXF138" s="86"/>
      <c r="PXG138" s="86"/>
      <c r="PXH138" s="86"/>
      <c r="PXI138" s="86"/>
      <c r="PXJ138" s="86"/>
      <c r="PXK138" s="86"/>
      <c r="PXL138" s="86"/>
      <c r="PXM138" s="86"/>
      <c r="PXN138" s="86"/>
      <c r="PXO138" s="86"/>
      <c r="PXP138" s="86"/>
      <c r="PXQ138" s="86"/>
      <c r="PXR138" s="86"/>
      <c r="PXS138" s="86"/>
      <c r="PXT138" s="86"/>
      <c r="PXU138" s="86"/>
      <c r="PXV138" s="86"/>
      <c r="PXW138" s="86"/>
      <c r="PYD138" s="86"/>
      <c r="PYE138" s="86"/>
      <c r="PYF138" s="86"/>
      <c r="PYG138" s="86"/>
      <c r="PYH138" s="86"/>
      <c r="PYI138" s="86"/>
      <c r="PYJ138" s="86"/>
      <c r="PYK138" s="86"/>
      <c r="PYL138" s="86"/>
      <c r="PYM138" s="86"/>
      <c r="PYN138" s="86"/>
      <c r="PYO138" s="86"/>
      <c r="PYP138" s="86"/>
      <c r="PYQ138" s="86"/>
      <c r="PYR138" s="86"/>
      <c r="PYS138" s="86"/>
      <c r="PYT138" s="86"/>
      <c r="PYU138" s="86"/>
      <c r="PYV138" s="86"/>
      <c r="PYW138" s="86"/>
      <c r="PYX138" s="86"/>
      <c r="PYY138" s="86"/>
      <c r="PYZ138" s="86"/>
      <c r="PZA138" s="86"/>
      <c r="PZB138" s="86"/>
      <c r="PZC138" s="86"/>
      <c r="PZD138" s="86"/>
      <c r="PZE138" s="86"/>
      <c r="PZF138" s="86"/>
      <c r="PZG138" s="86"/>
      <c r="PZH138" s="86"/>
      <c r="PZI138" s="86"/>
      <c r="PZJ138" s="86"/>
      <c r="PZK138" s="86"/>
      <c r="PZL138" s="86"/>
      <c r="PZM138" s="86"/>
      <c r="PZN138" s="86"/>
      <c r="PZO138" s="86"/>
      <c r="PZP138" s="86"/>
      <c r="PZQ138" s="86"/>
      <c r="PZR138" s="86"/>
      <c r="PZS138" s="86"/>
      <c r="PZT138" s="86"/>
      <c r="PZU138" s="86"/>
      <c r="PZV138" s="86"/>
      <c r="PZW138" s="86"/>
      <c r="PZX138" s="86"/>
      <c r="PZY138" s="86"/>
      <c r="PZZ138" s="86"/>
      <c r="QAA138" s="86"/>
      <c r="QAB138" s="86"/>
      <c r="QAC138" s="86"/>
      <c r="QAD138" s="86"/>
      <c r="QAE138" s="86"/>
      <c r="QAF138" s="86"/>
      <c r="QAG138" s="86"/>
      <c r="QAH138" s="86"/>
      <c r="QAI138" s="86"/>
      <c r="QAJ138" s="86"/>
      <c r="QAK138" s="86"/>
      <c r="QAL138" s="86"/>
      <c r="QAM138" s="86"/>
      <c r="QAN138" s="86"/>
      <c r="QAO138" s="86"/>
      <c r="QAP138" s="86"/>
      <c r="QAQ138" s="86"/>
      <c r="QAR138" s="86"/>
      <c r="QAS138" s="86"/>
      <c r="QAT138" s="86"/>
      <c r="QAU138" s="86"/>
      <c r="QAV138" s="86"/>
      <c r="QAW138" s="86"/>
      <c r="QAX138" s="86"/>
      <c r="QAY138" s="86"/>
      <c r="QAZ138" s="86"/>
      <c r="QBA138" s="86"/>
      <c r="QBB138" s="86"/>
      <c r="QBC138" s="86"/>
      <c r="QBD138" s="86"/>
      <c r="QBE138" s="86"/>
      <c r="QBF138" s="86"/>
      <c r="QBG138" s="86"/>
      <c r="QBH138" s="86"/>
      <c r="QBI138" s="86"/>
      <c r="QBJ138" s="86"/>
      <c r="QBK138" s="86"/>
      <c r="QBL138" s="86"/>
      <c r="QBM138" s="86"/>
      <c r="QBN138" s="86"/>
      <c r="QBO138" s="86"/>
      <c r="QBP138" s="86"/>
      <c r="QBQ138" s="86"/>
      <c r="QBR138" s="86"/>
      <c r="QBS138" s="86"/>
      <c r="QBT138" s="86"/>
      <c r="QBU138" s="86"/>
      <c r="QBV138" s="86"/>
      <c r="QBW138" s="86"/>
      <c r="QBX138" s="86"/>
      <c r="QBY138" s="86"/>
      <c r="QBZ138" s="86"/>
      <c r="QCA138" s="86"/>
      <c r="QCB138" s="86"/>
      <c r="QCC138" s="86"/>
      <c r="QCD138" s="86"/>
      <c r="QCE138" s="86"/>
      <c r="QCF138" s="86"/>
      <c r="QCG138" s="86"/>
      <c r="QCH138" s="86"/>
      <c r="QCI138" s="86"/>
      <c r="QCJ138" s="86"/>
      <c r="QCK138" s="86"/>
      <c r="QCL138" s="86"/>
      <c r="QCM138" s="86"/>
      <c r="QCN138" s="86"/>
      <c r="QCO138" s="86"/>
      <c r="QCP138" s="86"/>
      <c r="QCQ138" s="86"/>
      <c r="QCR138" s="86"/>
      <c r="QCS138" s="86"/>
      <c r="QCT138" s="86"/>
      <c r="QCU138" s="86"/>
      <c r="QCV138" s="86"/>
      <c r="QCW138" s="86"/>
      <c r="QCX138" s="86"/>
      <c r="QCY138" s="86"/>
      <c r="QCZ138" s="86"/>
      <c r="QDA138" s="86"/>
      <c r="QDB138" s="86"/>
      <c r="QDC138" s="86"/>
      <c r="QDD138" s="86"/>
      <c r="QDE138" s="86"/>
      <c r="QDF138" s="86"/>
      <c r="QDG138" s="86"/>
      <c r="QDH138" s="86"/>
      <c r="QDI138" s="86"/>
      <c r="QDJ138" s="86"/>
      <c r="QDK138" s="86"/>
      <c r="QDL138" s="86"/>
      <c r="QDM138" s="86"/>
      <c r="QDN138" s="86"/>
      <c r="QDO138" s="86"/>
      <c r="QDP138" s="86"/>
      <c r="QDQ138" s="86"/>
      <c r="QDR138" s="86"/>
      <c r="QDS138" s="86"/>
      <c r="QDT138" s="86"/>
      <c r="QDU138" s="86"/>
      <c r="QDV138" s="86"/>
      <c r="QDW138" s="86"/>
      <c r="QDX138" s="86"/>
      <c r="QDY138" s="86"/>
      <c r="QDZ138" s="86"/>
      <c r="QEA138" s="86"/>
      <c r="QEB138" s="86"/>
      <c r="QEC138" s="86"/>
      <c r="QED138" s="86"/>
      <c r="QEE138" s="86"/>
      <c r="QEF138" s="86"/>
      <c r="QEG138" s="86"/>
      <c r="QEH138" s="86"/>
      <c r="QEI138" s="86"/>
      <c r="QEJ138" s="86"/>
      <c r="QEK138" s="86"/>
      <c r="QEL138" s="86"/>
      <c r="QEM138" s="86"/>
      <c r="QEN138" s="86"/>
      <c r="QEO138" s="86"/>
      <c r="QEP138" s="86"/>
      <c r="QEQ138" s="86"/>
      <c r="QER138" s="86"/>
      <c r="QES138" s="86"/>
      <c r="QET138" s="86"/>
      <c r="QEU138" s="86"/>
      <c r="QEV138" s="86"/>
      <c r="QEW138" s="86"/>
      <c r="QEX138" s="86"/>
      <c r="QEY138" s="86"/>
      <c r="QEZ138" s="86"/>
      <c r="QFA138" s="86"/>
      <c r="QFB138" s="86"/>
      <c r="QFC138" s="86"/>
      <c r="QFD138" s="86"/>
      <c r="QFE138" s="86"/>
      <c r="QFF138" s="86"/>
      <c r="QFG138" s="86"/>
      <c r="QFH138" s="86"/>
      <c r="QFI138" s="86"/>
      <c r="QFJ138" s="86"/>
      <c r="QFK138" s="86"/>
      <c r="QFL138" s="86"/>
      <c r="QFM138" s="86"/>
      <c r="QFN138" s="86"/>
      <c r="QFO138" s="86"/>
      <c r="QFP138" s="86"/>
      <c r="QFQ138" s="86"/>
      <c r="QFR138" s="86"/>
      <c r="QFS138" s="86"/>
      <c r="QFT138" s="86"/>
      <c r="QFU138" s="86"/>
      <c r="QFV138" s="86"/>
      <c r="QFW138" s="86"/>
      <c r="QFX138" s="86"/>
      <c r="QFY138" s="86"/>
      <c r="QFZ138" s="86"/>
      <c r="QGA138" s="86"/>
      <c r="QGB138" s="86"/>
      <c r="QGC138" s="86"/>
      <c r="QGD138" s="86"/>
      <c r="QGE138" s="86"/>
      <c r="QGF138" s="86"/>
      <c r="QGG138" s="86"/>
      <c r="QGH138" s="86"/>
      <c r="QGI138" s="86"/>
      <c r="QGJ138" s="86"/>
      <c r="QGK138" s="86"/>
      <c r="QGL138" s="86"/>
      <c r="QGM138" s="86"/>
      <c r="QGN138" s="86"/>
      <c r="QGO138" s="86"/>
      <c r="QGP138" s="86"/>
      <c r="QGQ138" s="86"/>
      <c r="QGR138" s="86"/>
      <c r="QGS138" s="86"/>
      <c r="QGT138" s="86"/>
      <c r="QGU138" s="86"/>
      <c r="QGV138" s="86"/>
      <c r="QGW138" s="86"/>
      <c r="QGX138" s="86"/>
      <c r="QGY138" s="86"/>
      <c r="QGZ138" s="86"/>
      <c r="QHA138" s="86"/>
      <c r="QHB138" s="86"/>
      <c r="QHC138" s="86"/>
      <c r="QHD138" s="86"/>
      <c r="QHE138" s="86"/>
      <c r="QHF138" s="86"/>
      <c r="QHG138" s="86"/>
      <c r="QHH138" s="86"/>
      <c r="QHI138" s="86"/>
      <c r="QHJ138" s="86"/>
      <c r="QHK138" s="86"/>
      <c r="QHL138" s="86"/>
      <c r="QHM138" s="86"/>
      <c r="QHN138" s="86"/>
      <c r="QHO138" s="86"/>
      <c r="QHP138" s="86"/>
      <c r="QHQ138" s="86"/>
      <c r="QHR138" s="86"/>
      <c r="QHS138" s="86"/>
      <c r="QHZ138" s="86"/>
      <c r="QIA138" s="86"/>
      <c r="QIB138" s="86"/>
      <c r="QIC138" s="86"/>
      <c r="QID138" s="86"/>
      <c r="QIE138" s="86"/>
      <c r="QIF138" s="86"/>
      <c r="QIG138" s="86"/>
      <c r="QIH138" s="86"/>
      <c r="QII138" s="86"/>
      <c r="QIJ138" s="86"/>
      <c r="QIK138" s="86"/>
      <c r="QIL138" s="86"/>
      <c r="QIM138" s="86"/>
      <c r="QIN138" s="86"/>
      <c r="QIO138" s="86"/>
      <c r="QIP138" s="86"/>
      <c r="QIQ138" s="86"/>
      <c r="QIR138" s="86"/>
      <c r="QIS138" s="86"/>
      <c r="QIT138" s="86"/>
      <c r="QIU138" s="86"/>
      <c r="QIV138" s="86"/>
      <c r="QIW138" s="86"/>
      <c r="QIX138" s="86"/>
      <c r="QIY138" s="86"/>
      <c r="QIZ138" s="86"/>
      <c r="QJA138" s="86"/>
      <c r="QJB138" s="86"/>
      <c r="QJC138" s="86"/>
      <c r="QJD138" s="86"/>
      <c r="QJE138" s="86"/>
      <c r="QJF138" s="86"/>
      <c r="QJG138" s="86"/>
      <c r="QJH138" s="86"/>
      <c r="QJI138" s="86"/>
      <c r="QJJ138" s="86"/>
      <c r="QJK138" s="86"/>
      <c r="QJL138" s="86"/>
      <c r="QJM138" s="86"/>
      <c r="QJN138" s="86"/>
      <c r="QJO138" s="86"/>
      <c r="QJP138" s="86"/>
      <c r="QJQ138" s="86"/>
      <c r="QJR138" s="86"/>
      <c r="QJS138" s="86"/>
      <c r="QJT138" s="86"/>
      <c r="QJU138" s="86"/>
      <c r="QJV138" s="86"/>
      <c r="QJW138" s="86"/>
      <c r="QJX138" s="86"/>
      <c r="QJY138" s="86"/>
      <c r="QJZ138" s="86"/>
      <c r="QKA138" s="86"/>
      <c r="QKB138" s="86"/>
      <c r="QKC138" s="86"/>
      <c r="QKD138" s="86"/>
      <c r="QKE138" s="86"/>
      <c r="QKF138" s="86"/>
      <c r="QKG138" s="86"/>
      <c r="QKH138" s="86"/>
      <c r="QKI138" s="86"/>
      <c r="QKJ138" s="86"/>
      <c r="QKK138" s="86"/>
      <c r="QKL138" s="86"/>
      <c r="QKM138" s="86"/>
      <c r="QKN138" s="86"/>
      <c r="QKO138" s="86"/>
      <c r="QKP138" s="86"/>
      <c r="QKQ138" s="86"/>
      <c r="QKR138" s="86"/>
      <c r="QKS138" s="86"/>
      <c r="QKT138" s="86"/>
      <c r="QKU138" s="86"/>
      <c r="QKV138" s="86"/>
      <c r="QKW138" s="86"/>
      <c r="QKX138" s="86"/>
      <c r="QKY138" s="86"/>
      <c r="QKZ138" s="86"/>
      <c r="QLA138" s="86"/>
      <c r="QLB138" s="86"/>
      <c r="QLC138" s="86"/>
      <c r="QLD138" s="86"/>
      <c r="QLE138" s="86"/>
      <c r="QLF138" s="86"/>
      <c r="QLG138" s="86"/>
      <c r="QLH138" s="86"/>
      <c r="QLI138" s="86"/>
      <c r="QLJ138" s="86"/>
      <c r="QLK138" s="86"/>
      <c r="QLL138" s="86"/>
      <c r="QLM138" s="86"/>
      <c r="QLN138" s="86"/>
      <c r="QLO138" s="86"/>
      <c r="QLP138" s="86"/>
      <c r="QLQ138" s="86"/>
      <c r="QLR138" s="86"/>
      <c r="QLS138" s="86"/>
      <c r="QLT138" s="86"/>
      <c r="QLU138" s="86"/>
      <c r="QLV138" s="86"/>
      <c r="QLW138" s="86"/>
      <c r="QLX138" s="86"/>
      <c r="QLY138" s="86"/>
      <c r="QLZ138" s="86"/>
      <c r="QMA138" s="86"/>
      <c r="QMB138" s="86"/>
      <c r="QMC138" s="86"/>
      <c r="QMD138" s="86"/>
      <c r="QME138" s="86"/>
      <c r="QMF138" s="86"/>
      <c r="QMG138" s="86"/>
      <c r="QMH138" s="86"/>
      <c r="QMI138" s="86"/>
      <c r="QMJ138" s="86"/>
      <c r="QMK138" s="86"/>
      <c r="QML138" s="86"/>
      <c r="QMM138" s="86"/>
      <c r="QMN138" s="86"/>
      <c r="QMO138" s="86"/>
      <c r="QMP138" s="86"/>
      <c r="QMQ138" s="86"/>
      <c r="QMR138" s="86"/>
      <c r="QMS138" s="86"/>
      <c r="QMT138" s="86"/>
      <c r="QMU138" s="86"/>
      <c r="QMV138" s="86"/>
      <c r="QMW138" s="86"/>
      <c r="QMX138" s="86"/>
      <c r="QMY138" s="86"/>
      <c r="QMZ138" s="86"/>
      <c r="QNA138" s="86"/>
      <c r="QNB138" s="86"/>
      <c r="QNC138" s="86"/>
      <c r="QND138" s="86"/>
      <c r="QNE138" s="86"/>
      <c r="QNF138" s="86"/>
      <c r="QNG138" s="86"/>
      <c r="QNH138" s="86"/>
      <c r="QNI138" s="86"/>
      <c r="QNJ138" s="86"/>
      <c r="QNK138" s="86"/>
      <c r="QNL138" s="86"/>
      <c r="QNM138" s="86"/>
      <c r="QNN138" s="86"/>
      <c r="QNO138" s="86"/>
      <c r="QNP138" s="86"/>
      <c r="QNQ138" s="86"/>
      <c r="QNR138" s="86"/>
      <c r="QNS138" s="86"/>
      <c r="QNT138" s="86"/>
      <c r="QNU138" s="86"/>
      <c r="QNV138" s="86"/>
      <c r="QNW138" s="86"/>
      <c r="QNX138" s="86"/>
      <c r="QNY138" s="86"/>
      <c r="QNZ138" s="86"/>
      <c r="QOA138" s="86"/>
      <c r="QOB138" s="86"/>
      <c r="QOC138" s="86"/>
      <c r="QOD138" s="86"/>
      <c r="QOE138" s="86"/>
      <c r="QOF138" s="86"/>
      <c r="QOG138" s="86"/>
      <c r="QOH138" s="86"/>
      <c r="QOI138" s="86"/>
      <c r="QOJ138" s="86"/>
      <c r="QOK138" s="86"/>
      <c r="QOL138" s="86"/>
      <c r="QOM138" s="86"/>
      <c r="QON138" s="86"/>
      <c r="QOO138" s="86"/>
      <c r="QOP138" s="86"/>
      <c r="QOQ138" s="86"/>
      <c r="QOR138" s="86"/>
      <c r="QOS138" s="86"/>
      <c r="QOT138" s="86"/>
      <c r="QOU138" s="86"/>
      <c r="QOV138" s="86"/>
      <c r="QOW138" s="86"/>
      <c r="QOX138" s="86"/>
      <c r="QOY138" s="86"/>
      <c r="QOZ138" s="86"/>
      <c r="QPA138" s="86"/>
      <c r="QPB138" s="86"/>
      <c r="QPC138" s="86"/>
      <c r="QPD138" s="86"/>
      <c r="QPE138" s="86"/>
      <c r="QPF138" s="86"/>
      <c r="QPG138" s="86"/>
      <c r="QPH138" s="86"/>
      <c r="QPI138" s="86"/>
      <c r="QPJ138" s="86"/>
      <c r="QPK138" s="86"/>
      <c r="QPL138" s="86"/>
      <c r="QPM138" s="86"/>
      <c r="QPN138" s="86"/>
      <c r="QPO138" s="86"/>
      <c r="QPP138" s="86"/>
      <c r="QPQ138" s="86"/>
      <c r="QPR138" s="86"/>
      <c r="QPS138" s="86"/>
      <c r="QPT138" s="86"/>
      <c r="QPU138" s="86"/>
      <c r="QPV138" s="86"/>
      <c r="QPW138" s="86"/>
      <c r="QPX138" s="86"/>
      <c r="QPY138" s="86"/>
      <c r="QPZ138" s="86"/>
      <c r="QQA138" s="86"/>
      <c r="QQB138" s="86"/>
      <c r="QQC138" s="86"/>
      <c r="QQD138" s="86"/>
      <c r="QQE138" s="86"/>
      <c r="QQF138" s="86"/>
      <c r="QQG138" s="86"/>
      <c r="QQH138" s="86"/>
      <c r="QQI138" s="86"/>
      <c r="QQJ138" s="86"/>
      <c r="QQK138" s="86"/>
      <c r="QQL138" s="86"/>
      <c r="QQM138" s="86"/>
      <c r="QQN138" s="86"/>
      <c r="QQO138" s="86"/>
      <c r="QQP138" s="86"/>
      <c r="QQQ138" s="86"/>
      <c r="QQR138" s="86"/>
      <c r="QQS138" s="86"/>
      <c r="QQT138" s="86"/>
      <c r="QQU138" s="86"/>
      <c r="QQV138" s="86"/>
      <c r="QQW138" s="86"/>
      <c r="QQX138" s="86"/>
      <c r="QQY138" s="86"/>
      <c r="QQZ138" s="86"/>
      <c r="QRA138" s="86"/>
      <c r="QRB138" s="86"/>
      <c r="QRC138" s="86"/>
      <c r="QRD138" s="86"/>
      <c r="QRE138" s="86"/>
      <c r="QRF138" s="86"/>
      <c r="QRG138" s="86"/>
      <c r="QRH138" s="86"/>
      <c r="QRI138" s="86"/>
      <c r="QRJ138" s="86"/>
      <c r="QRK138" s="86"/>
      <c r="QRL138" s="86"/>
      <c r="QRM138" s="86"/>
      <c r="QRN138" s="86"/>
      <c r="QRO138" s="86"/>
      <c r="QRV138" s="86"/>
      <c r="QRW138" s="86"/>
      <c r="QRX138" s="86"/>
      <c r="QRY138" s="86"/>
      <c r="QRZ138" s="86"/>
      <c r="QSA138" s="86"/>
      <c r="QSB138" s="86"/>
      <c r="QSC138" s="86"/>
      <c r="QSD138" s="86"/>
      <c r="QSE138" s="86"/>
      <c r="QSF138" s="86"/>
      <c r="QSG138" s="86"/>
      <c r="QSH138" s="86"/>
      <c r="QSI138" s="86"/>
      <c r="QSJ138" s="86"/>
      <c r="QSK138" s="86"/>
      <c r="QSL138" s="86"/>
      <c r="QSM138" s="86"/>
      <c r="QSN138" s="86"/>
      <c r="QSO138" s="86"/>
      <c r="QSP138" s="86"/>
      <c r="QSQ138" s="86"/>
      <c r="QSR138" s="86"/>
      <c r="QSS138" s="86"/>
      <c r="QST138" s="86"/>
      <c r="QSU138" s="86"/>
      <c r="QSV138" s="86"/>
      <c r="QSW138" s="86"/>
      <c r="QSX138" s="86"/>
      <c r="QSY138" s="86"/>
      <c r="QSZ138" s="86"/>
      <c r="QTA138" s="86"/>
      <c r="QTB138" s="86"/>
      <c r="QTC138" s="86"/>
      <c r="QTD138" s="86"/>
      <c r="QTE138" s="86"/>
      <c r="QTF138" s="86"/>
      <c r="QTG138" s="86"/>
      <c r="QTH138" s="86"/>
      <c r="QTI138" s="86"/>
      <c r="QTJ138" s="86"/>
      <c r="QTK138" s="86"/>
      <c r="QTL138" s="86"/>
      <c r="QTM138" s="86"/>
      <c r="QTN138" s="86"/>
      <c r="QTO138" s="86"/>
      <c r="QTP138" s="86"/>
      <c r="QTQ138" s="86"/>
      <c r="QTR138" s="86"/>
      <c r="QTS138" s="86"/>
      <c r="QTT138" s="86"/>
      <c r="QTU138" s="86"/>
      <c r="QTV138" s="86"/>
      <c r="QTW138" s="86"/>
      <c r="QTX138" s="86"/>
      <c r="QTY138" s="86"/>
      <c r="QTZ138" s="86"/>
      <c r="QUA138" s="86"/>
      <c r="QUB138" s="86"/>
      <c r="QUC138" s="86"/>
      <c r="QUD138" s="86"/>
      <c r="QUE138" s="86"/>
      <c r="QUF138" s="86"/>
      <c r="QUG138" s="86"/>
      <c r="QUH138" s="86"/>
      <c r="QUI138" s="86"/>
      <c r="QUJ138" s="86"/>
      <c r="QUK138" s="86"/>
      <c r="QUL138" s="86"/>
      <c r="QUM138" s="86"/>
      <c r="QUN138" s="86"/>
      <c r="QUO138" s="86"/>
      <c r="QUP138" s="86"/>
      <c r="QUQ138" s="86"/>
      <c r="QUR138" s="86"/>
      <c r="QUS138" s="86"/>
      <c r="QUT138" s="86"/>
      <c r="QUU138" s="86"/>
      <c r="QUV138" s="86"/>
      <c r="QUW138" s="86"/>
      <c r="QUX138" s="86"/>
      <c r="QUY138" s="86"/>
      <c r="QUZ138" s="86"/>
      <c r="QVA138" s="86"/>
      <c r="QVB138" s="86"/>
      <c r="QVC138" s="86"/>
      <c r="QVD138" s="86"/>
      <c r="QVE138" s="86"/>
      <c r="QVF138" s="86"/>
      <c r="QVG138" s="86"/>
      <c r="QVH138" s="86"/>
      <c r="QVI138" s="86"/>
      <c r="QVJ138" s="86"/>
      <c r="QVK138" s="86"/>
      <c r="QVL138" s="86"/>
      <c r="QVM138" s="86"/>
      <c r="QVN138" s="86"/>
      <c r="QVO138" s="86"/>
      <c r="QVP138" s="86"/>
      <c r="QVQ138" s="86"/>
      <c r="QVR138" s="86"/>
      <c r="QVS138" s="86"/>
      <c r="QVT138" s="86"/>
      <c r="QVU138" s="86"/>
      <c r="QVV138" s="86"/>
      <c r="QVW138" s="86"/>
      <c r="QVX138" s="86"/>
      <c r="QVY138" s="86"/>
      <c r="QVZ138" s="86"/>
      <c r="QWA138" s="86"/>
      <c r="QWB138" s="86"/>
      <c r="QWC138" s="86"/>
      <c r="QWD138" s="86"/>
      <c r="QWE138" s="86"/>
      <c r="QWF138" s="86"/>
      <c r="QWG138" s="86"/>
      <c r="QWH138" s="86"/>
      <c r="QWI138" s="86"/>
      <c r="QWJ138" s="86"/>
      <c r="QWK138" s="86"/>
      <c r="QWL138" s="86"/>
      <c r="QWM138" s="86"/>
      <c r="QWN138" s="86"/>
      <c r="QWO138" s="86"/>
      <c r="QWP138" s="86"/>
      <c r="QWQ138" s="86"/>
      <c r="QWR138" s="86"/>
      <c r="QWS138" s="86"/>
      <c r="QWT138" s="86"/>
      <c r="QWU138" s="86"/>
      <c r="QWV138" s="86"/>
      <c r="QWW138" s="86"/>
      <c r="QWX138" s="86"/>
      <c r="QWY138" s="86"/>
      <c r="QWZ138" s="86"/>
      <c r="QXA138" s="86"/>
      <c r="QXB138" s="86"/>
      <c r="QXC138" s="86"/>
      <c r="QXD138" s="86"/>
      <c r="QXE138" s="86"/>
      <c r="QXF138" s="86"/>
      <c r="QXG138" s="86"/>
      <c r="QXH138" s="86"/>
      <c r="QXI138" s="86"/>
      <c r="QXJ138" s="86"/>
      <c r="QXK138" s="86"/>
      <c r="QXL138" s="86"/>
      <c r="QXM138" s="86"/>
      <c r="QXN138" s="86"/>
      <c r="QXO138" s="86"/>
      <c r="QXP138" s="86"/>
      <c r="QXQ138" s="86"/>
      <c r="QXR138" s="86"/>
      <c r="QXS138" s="86"/>
      <c r="QXT138" s="86"/>
      <c r="QXU138" s="86"/>
      <c r="QXV138" s="86"/>
      <c r="QXW138" s="86"/>
      <c r="QXX138" s="86"/>
      <c r="QXY138" s="86"/>
      <c r="QXZ138" s="86"/>
      <c r="QYA138" s="86"/>
      <c r="QYB138" s="86"/>
      <c r="QYC138" s="86"/>
      <c r="QYD138" s="86"/>
      <c r="QYE138" s="86"/>
      <c r="QYF138" s="86"/>
      <c r="QYG138" s="86"/>
      <c r="QYH138" s="86"/>
      <c r="QYI138" s="86"/>
      <c r="QYJ138" s="86"/>
      <c r="QYK138" s="86"/>
      <c r="QYL138" s="86"/>
      <c r="QYM138" s="86"/>
      <c r="QYN138" s="86"/>
      <c r="QYO138" s="86"/>
      <c r="QYP138" s="86"/>
      <c r="QYQ138" s="86"/>
      <c r="QYR138" s="86"/>
      <c r="QYS138" s="86"/>
      <c r="QYT138" s="86"/>
      <c r="QYU138" s="86"/>
      <c r="QYV138" s="86"/>
      <c r="QYW138" s="86"/>
      <c r="QYX138" s="86"/>
      <c r="QYY138" s="86"/>
      <c r="QYZ138" s="86"/>
      <c r="QZA138" s="86"/>
      <c r="QZB138" s="86"/>
      <c r="QZC138" s="86"/>
      <c r="QZD138" s="86"/>
      <c r="QZE138" s="86"/>
      <c r="QZF138" s="86"/>
      <c r="QZG138" s="86"/>
      <c r="QZH138" s="86"/>
      <c r="QZI138" s="86"/>
      <c r="QZJ138" s="86"/>
      <c r="QZK138" s="86"/>
      <c r="QZL138" s="86"/>
      <c r="QZM138" s="86"/>
      <c r="QZN138" s="86"/>
      <c r="QZO138" s="86"/>
      <c r="QZP138" s="86"/>
      <c r="QZQ138" s="86"/>
      <c r="QZR138" s="86"/>
      <c r="QZS138" s="86"/>
      <c r="QZT138" s="86"/>
      <c r="QZU138" s="86"/>
      <c r="QZV138" s="86"/>
      <c r="QZW138" s="86"/>
      <c r="QZX138" s="86"/>
      <c r="QZY138" s="86"/>
      <c r="QZZ138" s="86"/>
      <c r="RAA138" s="86"/>
      <c r="RAB138" s="86"/>
      <c r="RAC138" s="86"/>
      <c r="RAD138" s="86"/>
      <c r="RAE138" s="86"/>
      <c r="RAF138" s="86"/>
      <c r="RAG138" s="86"/>
      <c r="RAH138" s="86"/>
      <c r="RAI138" s="86"/>
      <c r="RAJ138" s="86"/>
      <c r="RAK138" s="86"/>
      <c r="RAL138" s="86"/>
      <c r="RAM138" s="86"/>
      <c r="RAN138" s="86"/>
      <c r="RAO138" s="86"/>
      <c r="RAP138" s="86"/>
      <c r="RAQ138" s="86"/>
      <c r="RAR138" s="86"/>
      <c r="RAS138" s="86"/>
      <c r="RAT138" s="86"/>
      <c r="RAU138" s="86"/>
      <c r="RAV138" s="86"/>
      <c r="RAW138" s="86"/>
      <c r="RAX138" s="86"/>
      <c r="RAY138" s="86"/>
      <c r="RAZ138" s="86"/>
      <c r="RBA138" s="86"/>
      <c r="RBB138" s="86"/>
      <c r="RBC138" s="86"/>
      <c r="RBD138" s="86"/>
      <c r="RBE138" s="86"/>
      <c r="RBF138" s="86"/>
      <c r="RBG138" s="86"/>
      <c r="RBH138" s="86"/>
      <c r="RBI138" s="86"/>
      <c r="RBJ138" s="86"/>
      <c r="RBK138" s="86"/>
      <c r="RBR138" s="86"/>
      <c r="RBS138" s="86"/>
      <c r="RBT138" s="86"/>
      <c r="RBU138" s="86"/>
      <c r="RBV138" s="86"/>
      <c r="RBW138" s="86"/>
      <c r="RBX138" s="86"/>
      <c r="RBY138" s="86"/>
      <c r="RBZ138" s="86"/>
      <c r="RCA138" s="86"/>
      <c r="RCB138" s="86"/>
      <c r="RCC138" s="86"/>
      <c r="RCD138" s="86"/>
      <c r="RCE138" s="86"/>
      <c r="RCF138" s="86"/>
      <c r="RCG138" s="86"/>
      <c r="RCH138" s="86"/>
      <c r="RCI138" s="86"/>
      <c r="RCJ138" s="86"/>
      <c r="RCK138" s="86"/>
      <c r="RCL138" s="86"/>
      <c r="RCM138" s="86"/>
      <c r="RCN138" s="86"/>
      <c r="RCO138" s="86"/>
      <c r="RCP138" s="86"/>
      <c r="RCQ138" s="86"/>
      <c r="RCR138" s="86"/>
      <c r="RCS138" s="86"/>
      <c r="RCT138" s="86"/>
      <c r="RCU138" s="86"/>
      <c r="RCV138" s="86"/>
      <c r="RCW138" s="86"/>
      <c r="RCX138" s="86"/>
      <c r="RCY138" s="86"/>
      <c r="RCZ138" s="86"/>
      <c r="RDA138" s="86"/>
      <c r="RDB138" s="86"/>
      <c r="RDC138" s="86"/>
      <c r="RDD138" s="86"/>
      <c r="RDE138" s="86"/>
      <c r="RDF138" s="86"/>
      <c r="RDG138" s="86"/>
      <c r="RDH138" s="86"/>
      <c r="RDI138" s="86"/>
      <c r="RDJ138" s="86"/>
      <c r="RDK138" s="86"/>
      <c r="RDL138" s="86"/>
      <c r="RDM138" s="86"/>
      <c r="RDN138" s="86"/>
      <c r="RDO138" s="86"/>
      <c r="RDP138" s="86"/>
      <c r="RDQ138" s="86"/>
      <c r="RDR138" s="86"/>
      <c r="RDS138" s="86"/>
      <c r="RDT138" s="86"/>
      <c r="RDU138" s="86"/>
      <c r="RDV138" s="86"/>
      <c r="RDW138" s="86"/>
      <c r="RDX138" s="86"/>
      <c r="RDY138" s="86"/>
      <c r="RDZ138" s="86"/>
      <c r="REA138" s="86"/>
      <c r="REB138" s="86"/>
      <c r="REC138" s="86"/>
      <c r="RED138" s="86"/>
      <c r="REE138" s="86"/>
      <c r="REF138" s="86"/>
      <c r="REG138" s="86"/>
      <c r="REH138" s="86"/>
      <c r="REI138" s="86"/>
      <c r="REJ138" s="86"/>
      <c r="REK138" s="86"/>
      <c r="REL138" s="86"/>
      <c r="REM138" s="86"/>
      <c r="REN138" s="86"/>
      <c r="REO138" s="86"/>
      <c r="REP138" s="86"/>
      <c r="REQ138" s="86"/>
      <c r="RER138" s="86"/>
      <c r="RES138" s="86"/>
      <c r="RET138" s="86"/>
      <c r="REU138" s="86"/>
      <c r="REV138" s="86"/>
      <c r="REW138" s="86"/>
      <c r="REX138" s="86"/>
      <c r="REY138" s="86"/>
      <c r="REZ138" s="86"/>
      <c r="RFA138" s="86"/>
      <c r="RFB138" s="86"/>
      <c r="RFC138" s="86"/>
      <c r="RFD138" s="86"/>
      <c r="RFE138" s="86"/>
      <c r="RFF138" s="86"/>
      <c r="RFG138" s="86"/>
      <c r="RFH138" s="86"/>
      <c r="RFI138" s="86"/>
      <c r="RFJ138" s="86"/>
      <c r="RFK138" s="86"/>
      <c r="RFL138" s="86"/>
      <c r="RFM138" s="86"/>
      <c r="RFN138" s="86"/>
      <c r="RFO138" s="86"/>
      <c r="RFP138" s="86"/>
      <c r="RFQ138" s="86"/>
      <c r="RFR138" s="86"/>
      <c r="RFS138" s="86"/>
      <c r="RFT138" s="86"/>
      <c r="RFU138" s="86"/>
      <c r="RFV138" s="86"/>
      <c r="RFW138" s="86"/>
      <c r="RFX138" s="86"/>
      <c r="RFY138" s="86"/>
      <c r="RFZ138" s="86"/>
      <c r="RGA138" s="86"/>
      <c r="RGB138" s="86"/>
      <c r="RGC138" s="86"/>
      <c r="RGD138" s="86"/>
      <c r="RGE138" s="86"/>
      <c r="RGF138" s="86"/>
      <c r="RGG138" s="86"/>
      <c r="RGH138" s="86"/>
      <c r="RGI138" s="86"/>
      <c r="RGJ138" s="86"/>
      <c r="RGK138" s="86"/>
      <c r="RGL138" s="86"/>
      <c r="RGM138" s="86"/>
      <c r="RGN138" s="86"/>
      <c r="RGO138" s="86"/>
      <c r="RGP138" s="86"/>
      <c r="RGQ138" s="86"/>
      <c r="RGR138" s="86"/>
      <c r="RGS138" s="86"/>
      <c r="RGT138" s="86"/>
      <c r="RGU138" s="86"/>
      <c r="RGV138" s="86"/>
      <c r="RGW138" s="86"/>
      <c r="RGX138" s="86"/>
      <c r="RGY138" s="86"/>
      <c r="RGZ138" s="86"/>
      <c r="RHA138" s="86"/>
      <c r="RHB138" s="86"/>
      <c r="RHC138" s="86"/>
      <c r="RHD138" s="86"/>
      <c r="RHE138" s="86"/>
      <c r="RHF138" s="86"/>
      <c r="RHG138" s="86"/>
      <c r="RHH138" s="86"/>
      <c r="RHI138" s="86"/>
      <c r="RHJ138" s="86"/>
      <c r="RHK138" s="86"/>
      <c r="RHL138" s="86"/>
      <c r="RHM138" s="86"/>
      <c r="RHN138" s="86"/>
      <c r="RHO138" s="86"/>
      <c r="RHP138" s="86"/>
      <c r="RHQ138" s="86"/>
      <c r="RHR138" s="86"/>
      <c r="RHS138" s="86"/>
      <c r="RHT138" s="86"/>
      <c r="RHU138" s="86"/>
      <c r="RHV138" s="86"/>
      <c r="RHW138" s="86"/>
      <c r="RHX138" s="86"/>
      <c r="RHY138" s="86"/>
      <c r="RHZ138" s="86"/>
      <c r="RIA138" s="86"/>
      <c r="RIB138" s="86"/>
      <c r="RIC138" s="86"/>
      <c r="RID138" s="86"/>
      <c r="RIE138" s="86"/>
      <c r="RIF138" s="86"/>
      <c r="RIG138" s="86"/>
      <c r="RIH138" s="86"/>
      <c r="RII138" s="86"/>
      <c r="RIJ138" s="86"/>
      <c r="RIK138" s="86"/>
      <c r="RIL138" s="86"/>
      <c r="RIM138" s="86"/>
      <c r="RIN138" s="86"/>
      <c r="RIO138" s="86"/>
      <c r="RIP138" s="86"/>
      <c r="RIQ138" s="86"/>
      <c r="RIR138" s="86"/>
      <c r="RIS138" s="86"/>
      <c r="RIT138" s="86"/>
      <c r="RIU138" s="86"/>
      <c r="RIV138" s="86"/>
      <c r="RIW138" s="86"/>
      <c r="RIX138" s="86"/>
      <c r="RIY138" s="86"/>
      <c r="RIZ138" s="86"/>
      <c r="RJA138" s="86"/>
      <c r="RJB138" s="86"/>
      <c r="RJC138" s="86"/>
      <c r="RJD138" s="86"/>
      <c r="RJE138" s="86"/>
      <c r="RJF138" s="86"/>
      <c r="RJG138" s="86"/>
      <c r="RJH138" s="86"/>
      <c r="RJI138" s="86"/>
      <c r="RJJ138" s="86"/>
      <c r="RJK138" s="86"/>
      <c r="RJL138" s="86"/>
      <c r="RJM138" s="86"/>
      <c r="RJN138" s="86"/>
      <c r="RJO138" s="86"/>
      <c r="RJP138" s="86"/>
      <c r="RJQ138" s="86"/>
      <c r="RJR138" s="86"/>
      <c r="RJS138" s="86"/>
      <c r="RJT138" s="86"/>
      <c r="RJU138" s="86"/>
      <c r="RJV138" s="86"/>
      <c r="RJW138" s="86"/>
      <c r="RJX138" s="86"/>
      <c r="RJY138" s="86"/>
      <c r="RJZ138" s="86"/>
      <c r="RKA138" s="86"/>
      <c r="RKB138" s="86"/>
      <c r="RKC138" s="86"/>
      <c r="RKD138" s="86"/>
      <c r="RKE138" s="86"/>
      <c r="RKF138" s="86"/>
      <c r="RKG138" s="86"/>
      <c r="RKH138" s="86"/>
      <c r="RKI138" s="86"/>
      <c r="RKJ138" s="86"/>
      <c r="RKK138" s="86"/>
      <c r="RKL138" s="86"/>
      <c r="RKM138" s="86"/>
      <c r="RKN138" s="86"/>
      <c r="RKO138" s="86"/>
      <c r="RKP138" s="86"/>
      <c r="RKQ138" s="86"/>
      <c r="RKR138" s="86"/>
      <c r="RKS138" s="86"/>
      <c r="RKT138" s="86"/>
      <c r="RKU138" s="86"/>
      <c r="RKV138" s="86"/>
      <c r="RKW138" s="86"/>
      <c r="RKX138" s="86"/>
      <c r="RKY138" s="86"/>
      <c r="RKZ138" s="86"/>
      <c r="RLA138" s="86"/>
      <c r="RLB138" s="86"/>
      <c r="RLC138" s="86"/>
      <c r="RLD138" s="86"/>
      <c r="RLE138" s="86"/>
      <c r="RLF138" s="86"/>
      <c r="RLG138" s="86"/>
      <c r="RLN138" s="86"/>
      <c r="RLO138" s="86"/>
      <c r="RLP138" s="86"/>
      <c r="RLQ138" s="86"/>
      <c r="RLR138" s="86"/>
      <c r="RLS138" s="86"/>
      <c r="RLT138" s="86"/>
      <c r="RLU138" s="86"/>
      <c r="RLV138" s="86"/>
      <c r="RLW138" s="86"/>
      <c r="RLX138" s="86"/>
      <c r="RLY138" s="86"/>
      <c r="RLZ138" s="86"/>
      <c r="RMA138" s="86"/>
      <c r="RMB138" s="86"/>
      <c r="RMC138" s="86"/>
      <c r="RMD138" s="86"/>
      <c r="RME138" s="86"/>
      <c r="RMF138" s="86"/>
      <c r="RMG138" s="86"/>
      <c r="RMH138" s="86"/>
      <c r="RMI138" s="86"/>
      <c r="RMJ138" s="86"/>
      <c r="RMK138" s="86"/>
      <c r="RML138" s="86"/>
      <c r="RMM138" s="86"/>
      <c r="RMN138" s="86"/>
      <c r="RMO138" s="86"/>
      <c r="RMP138" s="86"/>
      <c r="RMQ138" s="86"/>
      <c r="RMR138" s="86"/>
      <c r="RMS138" s="86"/>
      <c r="RMT138" s="86"/>
      <c r="RMU138" s="86"/>
      <c r="RMV138" s="86"/>
      <c r="RMW138" s="86"/>
      <c r="RMX138" s="86"/>
      <c r="RMY138" s="86"/>
      <c r="RMZ138" s="86"/>
      <c r="RNA138" s="86"/>
      <c r="RNB138" s="86"/>
      <c r="RNC138" s="86"/>
      <c r="RND138" s="86"/>
      <c r="RNE138" s="86"/>
      <c r="RNF138" s="86"/>
      <c r="RNG138" s="86"/>
      <c r="RNH138" s="86"/>
      <c r="RNI138" s="86"/>
      <c r="RNJ138" s="86"/>
      <c r="RNK138" s="86"/>
      <c r="RNL138" s="86"/>
      <c r="RNM138" s="86"/>
      <c r="RNN138" s="86"/>
      <c r="RNO138" s="86"/>
      <c r="RNP138" s="86"/>
      <c r="RNQ138" s="86"/>
      <c r="RNR138" s="86"/>
      <c r="RNS138" s="86"/>
      <c r="RNT138" s="86"/>
      <c r="RNU138" s="86"/>
      <c r="RNV138" s="86"/>
      <c r="RNW138" s="86"/>
      <c r="RNX138" s="86"/>
      <c r="RNY138" s="86"/>
      <c r="RNZ138" s="86"/>
      <c r="ROA138" s="86"/>
      <c r="ROB138" s="86"/>
      <c r="ROC138" s="86"/>
      <c r="ROD138" s="86"/>
      <c r="ROE138" s="86"/>
      <c r="ROF138" s="86"/>
      <c r="ROG138" s="86"/>
      <c r="ROH138" s="86"/>
      <c r="ROI138" s="86"/>
      <c r="ROJ138" s="86"/>
      <c r="ROK138" s="86"/>
      <c r="ROL138" s="86"/>
      <c r="ROM138" s="86"/>
      <c r="RON138" s="86"/>
      <c r="ROO138" s="86"/>
      <c r="ROP138" s="86"/>
      <c r="ROQ138" s="86"/>
      <c r="ROR138" s="86"/>
      <c r="ROS138" s="86"/>
      <c r="ROT138" s="86"/>
      <c r="ROU138" s="86"/>
      <c r="ROV138" s="86"/>
      <c r="ROW138" s="86"/>
      <c r="ROX138" s="86"/>
      <c r="ROY138" s="86"/>
      <c r="ROZ138" s="86"/>
      <c r="RPA138" s="86"/>
      <c r="RPB138" s="86"/>
      <c r="RPC138" s="86"/>
      <c r="RPD138" s="86"/>
      <c r="RPE138" s="86"/>
      <c r="RPF138" s="86"/>
      <c r="RPG138" s="86"/>
      <c r="RPH138" s="86"/>
      <c r="RPI138" s="86"/>
      <c r="RPJ138" s="86"/>
      <c r="RPK138" s="86"/>
      <c r="RPL138" s="86"/>
      <c r="RPM138" s="86"/>
      <c r="RPN138" s="86"/>
      <c r="RPO138" s="86"/>
      <c r="RPP138" s="86"/>
      <c r="RPQ138" s="86"/>
      <c r="RPR138" s="86"/>
      <c r="RPS138" s="86"/>
      <c r="RPT138" s="86"/>
      <c r="RPU138" s="86"/>
      <c r="RPV138" s="86"/>
      <c r="RPW138" s="86"/>
      <c r="RPX138" s="86"/>
      <c r="RPY138" s="86"/>
      <c r="RPZ138" s="86"/>
      <c r="RQA138" s="86"/>
      <c r="RQB138" s="86"/>
      <c r="RQC138" s="86"/>
      <c r="RQD138" s="86"/>
      <c r="RQE138" s="86"/>
      <c r="RQF138" s="86"/>
      <c r="RQG138" s="86"/>
      <c r="RQH138" s="86"/>
      <c r="RQI138" s="86"/>
      <c r="RQJ138" s="86"/>
      <c r="RQK138" s="86"/>
      <c r="RQL138" s="86"/>
      <c r="RQM138" s="86"/>
      <c r="RQN138" s="86"/>
      <c r="RQO138" s="86"/>
      <c r="RQP138" s="86"/>
      <c r="RQQ138" s="86"/>
      <c r="RQR138" s="86"/>
      <c r="RQS138" s="86"/>
      <c r="RQT138" s="86"/>
      <c r="RQU138" s="86"/>
      <c r="RQV138" s="86"/>
      <c r="RQW138" s="86"/>
      <c r="RQX138" s="86"/>
      <c r="RQY138" s="86"/>
      <c r="RQZ138" s="86"/>
      <c r="RRA138" s="86"/>
      <c r="RRB138" s="86"/>
      <c r="RRC138" s="86"/>
      <c r="RRD138" s="86"/>
      <c r="RRE138" s="86"/>
      <c r="RRF138" s="86"/>
      <c r="RRG138" s="86"/>
      <c r="RRH138" s="86"/>
      <c r="RRI138" s="86"/>
      <c r="RRJ138" s="86"/>
      <c r="RRK138" s="86"/>
      <c r="RRL138" s="86"/>
      <c r="RRM138" s="86"/>
      <c r="RRN138" s="86"/>
      <c r="RRO138" s="86"/>
      <c r="RRP138" s="86"/>
      <c r="RRQ138" s="86"/>
      <c r="RRR138" s="86"/>
      <c r="RRS138" s="86"/>
      <c r="RRT138" s="86"/>
      <c r="RRU138" s="86"/>
      <c r="RRV138" s="86"/>
      <c r="RRW138" s="86"/>
      <c r="RRX138" s="86"/>
      <c r="RRY138" s="86"/>
      <c r="RRZ138" s="86"/>
      <c r="RSA138" s="86"/>
      <c r="RSB138" s="86"/>
      <c r="RSC138" s="86"/>
      <c r="RSD138" s="86"/>
      <c r="RSE138" s="86"/>
      <c r="RSF138" s="86"/>
      <c r="RSG138" s="86"/>
      <c r="RSH138" s="86"/>
      <c r="RSI138" s="86"/>
      <c r="RSJ138" s="86"/>
      <c r="RSK138" s="86"/>
      <c r="RSL138" s="86"/>
      <c r="RSM138" s="86"/>
      <c r="RSN138" s="86"/>
      <c r="RSO138" s="86"/>
      <c r="RSP138" s="86"/>
      <c r="RSQ138" s="86"/>
      <c r="RSR138" s="86"/>
      <c r="RSS138" s="86"/>
      <c r="RST138" s="86"/>
      <c r="RSU138" s="86"/>
      <c r="RSV138" s="86"/>
      <c r="RSW138" s="86"/>
      <c r="RSX138" s="86"/>
      <c r="RSY138" s="86"/>
      <c r="RSZ138" s="86"/>
      <c r="RTA138" s="86"/>
      <c r="RTB138" s="86"/>
      <c r="RTC138" s="86"/>
      <c r="RTD138" s="86"/>
      <c r="RTE138" s="86"/>
      <c r="RTF138" s="86"/>
      <c r="RTG138" s="86"/>
      <c r="RTH138" s="86"/>
      <c r="RTI138" s="86"/>
      <c r="RTJ138" s="86"/>
      <c r="RTK138" s="86"/>
      <c r="RTL138" s="86"/>
      <c r="RTM138" s="86"/>
      <c r="RTN138" s="86"/>
      <c r="RTO138" s="86"/>
      <c r="RTP138" s="86"/>
      <c r="RTQ138" s="86"/>
      <c r="RTR138" s="86"/>
      <c r="RTS138" s="86"/>
      <c r="RTT138" s="86"/>
      <c r="RTU138" s="86"/>
      <c r="RTV138" s="86"/>
      <c r="RTW138" s="86"/>
      <c r="RTX138" s="86"/>
      <c r="RTY138" s="86"/>
      <c r="RTZ138" s="86"/>
      <c r="RUA138" s="86"/>
      <c r="RUB138" s="86"/>
      <c r="RUC138" s="86"/>
      <c r="RUD138" s="86"/>
      <c r="RUE138" s="86"/>
      <c r="RUF138" s="86"/>
      <c r="RUG138" s="86"/>
      <c r="RUH138" s="86"/>
      <c r="RUI138" s="86"/>
      <c r="RUJ138" s="86"/>
      <c r="RUK138" s="86"/>
      <c r="RUL138" s="86"/>
      <c r="RUM138" s="86"/>
      <c r="RUN138" s="86"/>
      <c r="RUO138" s="86"/>
      <c r="RUP138" s="86"/>
      <c r="RUQ138" s="86"/>
      <c r="RUR138" s="86"/>
      <c r="RUS138" s="86"/>
      <c r="RUT138" s="86"/>
      <c r="RUU138" s="86"/>
      <c r="RUV138" s="86"/>
      <c r="RUW138" s="86"/>
      <c r="RUX138" s="86"/>
      <c r="RUY138" s="86"/>
      <c r="RUZ138" s="86"/>
      <c r="RVA138" s="86"/>
      <c r="RVB138" s="86"/>
      <c r="RVC138" s="86"/>
      <c r="RVJ138" s="86"/>
      <c r="RVK138" s="86"/>
      <c r="RVL138" s="86"/>
      <c r="RVM138" s="86"/>
      <c r="RVN138" s="86"/>
      <c r="RVO138" s="86"/>
      <c r="RVP138" s="86"/>
      <c r="RVQ138" s="86"/>
      <c r="RVR138" s="86"/>
      <c r="RVS138" s="86"/>
      <c r="RVT138" s="86"/>
      <c r="RVU138" s="86"/>
      <c r="RVV138" s="86"/>
      <c r="RVW138" s="86"/>
      <c r="RVX138" s="86"/>
      <c r="RVY138" s="86"/>
      <c r="RVZ138" s="86"/>
      <c r="RWA138" s="86"/>
      <c r="RWB138" s="86"/>
      <c r="RWC138" s="86"/>
      <c r="RWD138" s="86"/>
      <c r="RWE138" s="86"/>
      <c r="RWF138" s="86"/>
      <c r="RWG138" s="86"/>
      <c r="RWH138" s="86"/>
      <c r="RWI138" s="86"/>
      <c r="RWJ138" s="86"/>
      <c r="RWK138" s="86"/>
      <c r="RWL138" s="86"/>
      <c r="RWM138" s="86"/>
      <c r="RWN138" s="86"/>
      <c r="RWO138" s="86"/>
      <c r="RWP138" s="86"/>
      <c r="RWQ138" s="86"/>
      <c r="RWR138" s="86"/>
      <c r="RWS138" s="86"/>
      <c r="RWT138" s="86"/>
      <c r="RWU138" s="86"/>
      <c r="RWV138" s="86"/>
      <c r="RWW138" s="86"/>
      <c r="RWX138" s="86"/>
      <c r="RWY138" s="86"/>
      <c r="RWZ138" s="86"/>
      <c r="RXA138" s="86"/>
      <c r="RXB138" s="86"/>
      <c r="RXC138" s="86"/>
      <c r="RXD138" s="86"/>
      <c r="RXE138" s="86"/>
      <c r="RXF138" s="86"/>
      <c r="RXG138" s="86"/>
      <c r="RXH138" s="86"/>
      <c r="RXI138" s="86"/>
      <c r="RXJ138" s="86"/>
      <c r="RXK138" s="86"/>
      <c r="RXL138" s="86"/>
      <c r="RXM138" s="86"/>
      <c r="RXN138" s="86"/>
      <c r="RXO138" s="86"/>
      <c r="RXP138" s="86"/>
      <c r="RXQ138" s="86"/>
      <c r="RXR138" s="86"/>
      <c r="RXS138" s="86"/>
      <c r="RXT138" s="86"/>
      <c r="RXU138" s="86"/>
      <c r="RXV138" s="86"/>
      <c r="RXW138" s="86"/>
      <c r="RXX138" s="86"/>
      <c r="RXY138" s="86"/>
      <c r="RXZ138" s="86"/>
      <c r="RYA138" s="86"/>
      <c r="RYB138" s="86"/>
      <c r="RYC138" s="86"/>
      <c r="RYD138" s="86"/>
      <c r="RYE138" s="86"/>
      <c r="RYF138" s="86"/>
      <c r="RYG138" s="86"/>
      <c r="RYH138" s="86"/>
      <c r="RYI138" s="86"/>
      <c r="RYJ138" s="86"/>
      <c r="RYK138" s="86"/>
      <c r="RYL138" s="86"/>
      <c r="RYM138" s="86"/>
      <c r="RYN138" s="86"/>
      <c r="RYO138" s="86"/>
      <c r="RYP138" s="86"/>
      <c r="RYQ138" s="86"/>
      <c r="RYR138" s="86"/>
      <c r="RYS138" s="86"/>
      <c r="RYT138" s="86"/>
      <c r="RYU138" s="86"/>
      <c r="RYV138" s="86"/>
      <c r="RYW138" s="86"/>
      <c r="RYX138" s="86"/>
      <c r="RYY138" s="86"/>
      <c r="RYZ138" s="86"/>
      <c r="RZA138" s="86"/>
      <c r="RZB138" s="86"/>
      <c r="RZC138" s="86"/>
      <c r="RZD138" s="86"/>
      <c r="RZE138" s="86"/>
      <c r="RZF138" s="86"/>
      <c r="RZG138" s="86"/>
      <c r="RZH138" s="86"/>
      <c r="RZI138" s="86"/>
      <c r="RZJ138" s="86"/>
      <c r="RZK138" s="86"/>
      <c r="RZL138" s="86"/>
      <c r="RZM138" s="86"/>
      <c r="RZN138" s="86"/>
      <c r="RZO138" s="86"/>
      <c r="RZP138" s="86"/>
      <c r="RZQ138" s="86"/>
      <c r="RZR138" s="86"/>
      <c r="RZS138" s="86"/>
      <c r="RZT138" s="86"/>
      <c r="RZU138" s="86"/>
      <c r="RZV138" s="86"/>
      <c r="RZW138" s="86"/>
      <c r="RZX138" s="86"/>
      <c r="RZY138" s="86"/>
      <c r="RZZ138" s="86"/>
      <c r="SAA138" s="86"/>
      <c r="SAB138" s="86"/>
      <c r="SAC138" s="86"/>
      <c r="SAD138" s="86"/>
      <c r="SAE138" s="86"/>
      <c r="SAF138" s="86"/>
      <c r="SAG138" s="86"/>
      <c r="SAH138" s="86"/>
      <c r="SAI138" s="86"/>
      <c r="SAJ138" s="86"/>
      <c r="SAK138" s="86"/>
      <c r="SAL138" s="86"/>
      <c r="SAM138" s="86"/>
      <c r="SAN138" s="86"/>
      <c r="SAO138" s="86"/>
      <c r="SAP138" s="86"/>
      <c r="SAQ138" s="86"/>
      <c r="SAR138" s="86"/>
      <c r="SAS138" s="86"/>
      <c r="SAT138" s="86"/>
      <c r="SAU138" s="86"/>
      <c r="SAV138" s="86"/>
      <c r="SAW138" s="86"/>
      <c r="SAX138" s="86"/>
      <c r="SAY138" s="86"/>
      <c r="SAZ138" s="86"/>
      <c r="SBA138" s="86"/>
      <c r="SBB138" s="86"/>
      <c r="SBC138" s="86"/>
      <c r="SBD138" s="86"/>
      <c r="SBE138" s="86"/>
      <c r="SBF138" s="86"/>
      <c r="SBG138" s="86"/>
      <c r="SBH138" s="86"/>
      <c r="SBI138" s="86"/>
      <c r="SBJ138" s="86"/>
      <c r="SBK138" s="86"/>
      <c r="SBL138" s="86"/>
      <c r="SBM138" s="86"/>
      <c r="SBN138" s="86"/>
      <c r="SBO138" s="86"/>
      <c r="SBP138" s="86"/>
      <c r="SBQ138" s="86"/>
      <c r="SBR138" s="86"/>
      <c r="SBS138" s="86"/>
      <c r="SBT138" s="86"/>
      <c r="SBU138" s="86"/>
      <c r="SBV138" s="86"/>
      <c r="SBW138" s="86"/>
      <c r="SBX138" s="86"/>
      <c r="SBY138" s="86"/>
      <c r="SBZ138" s="86"/>
      <c r="SCA138" s="86"/>
      <c r="SCB138" s="86"/>
      <c r="SCC138" s="86"/>
      <c r="SCD138" s="86"/>
      <c r="SCE138" s="86"/>
      <c r="SCF138" s="86"/>
      <c r="SCG138" s="86"/>
      <c r="SCH138" s="86"/>
      <c r="SCI138" s="86"/>
      <c r="SCJ138" s="86"/>
      <c r="SCK138" s="86"/>
      <c r="SCL138" s="86"/>
      <c r="SCM138" s="86"/>
      <c r="SCN138" s="86"/>
      <c r="SCO138" s="86"/>
      <c r="SCP138" s="86"/>
      <c r="SCQ138" s="86"/>
      <c r="SCR138" s="86"/>
      <c r="SCS138" s="86"/>
      <c r="SCT138" s="86"/>
      <c r="SCU138" s="86"/>
      <c r="SCV138" s="86"/>
      <c r="SCW138" s="86"/>
      <c r="SCX138" s="86"/>
      <c r="SCY138" s="86"/>
      <c r="SCZ138" s="86"/>
      <c r="SDA138" s="86"/>
      <c r="SDB138" s="86"/>
      <c r="SDC138" s="86"/>
      <c r="SDD138" s="86"/>
      <c r="SDE138" s="86"/>
      <c r="SDF138" s="86"/>
      <c r="SDG138" s="86"/>
      <c r="SDH138" s="86"/>
      <c r="SDI138" s="86"/>
      <c r="SDJ138" s="86"/>
      <c r="SDK138" s="86"/>
      <c r="SDL138" s="86"/>
      <c r="SDM138" s="86"/>
      <c r="SDN138" s="86"/>
      <c r="SDO138" s="86"/>
      <c r="SDP138" s="86"/>
      <c r="SDQ138" s="86"/>
      <c r="SDR138" s="86"/>
      <c r="SDS138" s="86"/>
      <c r="SDT138" s="86"/>
      <c r="SDU138" s="86"/>
      <c r="SDV138" s="86"/>
      <c r="SDW138" s="86"/>
      <c r="SDX138" s="86"/>
      <c r="SDY138" s="86"/>
      <c r="SDZ138" s="86"/>
      <c r="SEA138" s="86"/>
      <c r="SEB138" s="86"/>
      <c r="SEC138" s="86"/>
      <c r="SED138" s="86"/>
      <c r="SEE138" s="86"/>
      <c r="SEF138" s="86"/>
      <c r="SEG138" s="86"/>
      <c r="SEH138" s="86"/>
      <c r="SEI138" s="86"/>
      <c r="SEJ138" s="86"/>
      <c r="SEK138" s="86"/>
      <c r="SEL138" s="86"/>
      <c r="SEM138" s="86"/>
      <c r="SEN138" s="86"/>
      <c r="SEO138" s="86"/>
      <c r="SEP138" s="86"/>
      <c r="SEQ138" s="86"/>
      <c r="SER138" s="86"/>
      <c r="SES138" s="86"/>
      <c r="SET138" s="86"/>
      <c r="SEU138" s="86"/>
      <c r="SEV138" s="86"/>
      <c r="SEW138" s="86"/>
      <c r="SEX138" s="86"/>
      <c r="SEY138" s="86"/>
      <c r="SFF138" s="86"/>
      <c r="SFG138" s="86"/>
      <c r="SFH138" s="86"/>
      <c r="SFI138" s="86"/>
      <c r="SFJ138" s="86"/>
      <c r="SFK138" s="86"/>
      <c r="SFL138" s="86"/>
      <c r="SFM138" s="86"/>
      <c r="SFN138" s="86"/>
      <c r="SFO138" s="86"/>
      <c r="SFP138" s="86"/>
      <c r="SFQ138" s="86"/>
      <c r="SFR138" s="86"/>
      <c r="SFS138" s="86"/>
      <c r="SFT138" s="86"/>
      <c r="SFU138" s="86"/>
      <c r="SFV138" s="86"/>
      <c r="SFW138" s="86"/>
      <c r="SFX138" s="86"/>
      <c r="SFY138" s="86"/>
      <c r="SFZ138" s="86"/>
      <c r="SGA138" s="86"/>
      <c r="SGB138" s="86"/>
      <c r="SGC138" s="86"/>
      <c r="SGD138" s="86"/>
      <c r="SGE138" s="86"/>
      <c r="SGF138" s="86"/>
      <c r="SGG138" s="86"/>
      <c r="SGH138" s="86"/>
      <c r="SGI138" s="86"/>
      <c r="SGJ138" s="86"/>
      <c r="SGK138" s="86"/>
      <c r="SGL138" s="86"/>
      <c r="SGM138" s="86"/>
      <c r="SGN138" s="86"/>
      <c r="SGO138" s="86"/>
      <c r="SGP138" s="86"/>
      <c r="SGQ138" s="86"/>
      <c r="SGR138" s="86"/>
      <c r="SGS138" s="86"/>
      <c r="SGT138" s="86"/>
      <c r="SGU138" s="86"/>
      <c r="SGV138" s="86"/>
      <c r="SGW138" s="86"/>
      <c r="SGX138" s="86"/>
      <c r="SGY138" s="86"/>
      <c r="SGZ138" s="86"/>
      <c r="SHA138" s="86"/>
      <c r="SHB138" s="86"/>
      <c r="SHC138" s="86"/>
      <c r="SHD138" s="86"/>
      <c r="SHE138" s="86"/>
      <c r="SHF138" s="86"/>
      <c r="SHG138" s="86"/>
      <c r="SHH138" s="86"/>
      <c r="SHI138" s="86"/>
      <c r="SHJ138" s="86"/>
      <c r="SHK138" s="86"/>
      <c r="SHL138" s="86"/>
      <c r="SHM138" s="86"/>
      <c r="SHN138" s="86"/>
      <c r="SHO138" s="86"/>
      <c r="SHP138" s="86"/>
      <c r="SHQ138" s="86"/>
      <c r="SHR138" s="86"/>
      <c r="SHS138" s="86"/>
      <c r="SHT138" s="86"/>
      <c r="SHU138" s="86"/>
      <c r="SHV138" s="86"/>
      <c r="SHW138" s="86"/>
      <c r="SHX138" s="86"/>
      <c r="SHY138" s="86"/>
      <c r="SHZ138" s="86"/>
      <c r="SIA138" s="86"/>
      <c r="SIB138" s="86"/>
      <c r="SIC138" s="86"/>
      <c r="SID138" s="86"/>
      <c r="SIE138" s="86"/>
      <c r="SIF138" s="86"/>
      <c r="SIG138" s="86"/>
      <c r="SIH138" s="86"/>
      <c r="SII138" s="86"/>
      <c r="SIJ138" s="86"/>
      <c r="SIK138" s="86"/>
      <c r="SIL138" s="86"/>
      <c r="SIM138" s="86"/>
      <c r="SIN138" s="86"/>
      <c r="SIO138" s="86"/>
      <c r="SIP138" s="86"/>
      <c r="SIQ138" s="86"/>
      <c r="SIR138" s="86"/>
      <c r="SIS138" s="86"/>
      <c r="SIT138" s="86"/>
      <c r="SIU138" s="86"/>
      <c r="SIV138" s="86"/>
      <c r="SIW138" s="86"/>
      <c r="SIX138" s="86"/>
      <c r="SIY138" s="86"/>
      <c r="SIZ138" s="86"/>
      <c r="SJA138" s="86"/>
      <c r="SJB138" s="86"/>
      <c r="SJC138" s="86"/>
      <c r="SJD138" s="86"/>
      <c r="SJE138" s="86"/>
      <c r="SJF138" s="86"/>
      <c r="SJG138" s="86"/>
      <c r="SJH138" s="86"/>
      <c r="SJI138" s="86"/>
      <c r="SJJ138" s="86"/>
      <c r="SJK138" s="86"/>
      <c r="SJL138" s="86"/>
      <c r="SJM138" s="86"/>
      <c r="SJN138" s="86"/>
      <c r="SJO138" s="86"/>
      <c r="SJP138" s="86"/>
      <c r="SJQ138" s="86"/>
      <c r="SJR138" s="86"/>
      <c r="SJS138" s="86"/>
      <c r="SJT138" s="86"/>
      <c r="SJU138" s="86"/>
      <c r="SJV138" s="86"/>
      <c r="SJW138" s="86"/>
      <c r="SJX138" s="86"/>
      <c r="SJY138" s="86"/>
      <c r="SJZ138" s="86"/>
      <c r="SKA138" s="86"/>
      <c r="SKB138" s="86"/>
      <c r="SKC138" s="86"/>
      <c r="SKD138" s="86"/>
      <c r="SKE138" s="86"/>
      <c r="SKF138" s="86"/>
      <c r="SKG138" s="86"/>
      <c r="SKH138" s="86"/>
      <c r="SKI138" s="86"/>
      <c r="SKJ138" s="86"/>
      <c r="SKK138" s="86"/>
      <c r="SKL138" s="86"/>
      <c r="SKM138" s="86"/>
      <c r="SKN138" s="86"/>
      <c r="SKO138" s="86"/>
      <c r="SKP138" s="86"/>
      <c r="SKQ138" s="86"/>
      <c r="SKR138" s="86"/>
      <c r="SKS138" s="86"/>
      <c r="SKT138" s="86"/>
      <c r="SKU138" s="86"/>
      <c r="SKV138" s="86"/>
      <c r="SKW138" s="86"/>
      <c r="SKX138" s="86"/>
      <c r="SKY138" s="86"/>
      <c r="SKZ138" s="86"/>
      <c r="SLA138" s="86"/>
      <c r="SLB138" s="86"/>
      <c r="SLC138" s="86"/>
      <c r="SLD138" s="86"/>
      <c r="SLE138" s="86"/>
      <c r="SLF138" s="86"/>
      <c r="SLG138" s="86"/>
      <c r="SLH138" s="86"/>
      <c r="SLI138" s="86"/>
      <c r="SLJ138" s="86"/>
      <c r="SLK138" s="86"/>
      <c r="SLL138" s="86"/>
      <c r="SLM138" s="86"/>
      <c r="SLN138" s="86"/>
      <c r="SLO138" s="86"/>
      <c r="SLP138" s="86"/>
      <c r="SLQ138" s="86"/>
      <c r="SLR138" s="86"/>
      <c r="SLS138" s="86"/>
      <c r="SLT138" s="86"/>
      <c r="SLU138" s="86"/>
      <c r="SLV138" s="86"/>
      <c r="SLW138" s="86"/>
      <c r="SLX138" s="86"/>
      <c r="SLY138" s="86"/>
      <c r="SLZ138" s="86"/>
      <c r="SMA138" s="86"/>
      <c r="SMB138" s="86"/>
      <c r="SMC138" s="86"/>
      <c r="SMD138" s="86"/>
      <c r="SME138" s="86"/>
      <c r="SMF138" s="86"/>
      <c r="SMG138" s="86"/>
      <c r="SMH138" s="86"/>
      <c r="SMI138" s="86"/>
      <c r="SMJ138" s="86"/>
      <c r="SMK138" s="86"/>
      <c r="SML138" s="86"/>
      <c r="SMM138" s="86"/>
      <c r="SMN138" s="86"/>
      <c r="SMO138" s="86"/>
      <c r="SMP138" s="86"/>
      <c r="SMQ138" s="86"/>
      <c r="SMR138" s="86"/>
      <c r="SMS138" s="86"/>
      <c r="SMT138" s="86"/>
      <c r="SMU138" s="86"/>
      <c r="SMV138" s="86"/>
      <c r="SMW138" s="86"/>
      <c r="SMX138" s="86"/>
      <c r="SMY138" s="86"/>
      <c r="SMZ138" s="86"/>
      <c r="SNA138" s="86"/>
      <c r="SNB138" s="86"/>
      <c r="SNC138" s="86"/>
      <c r="SND138" s="86"/>
      <c r="SNE138" s="86"/>
      <c r="SNF138" s="86"/>
      <c r="SNG138" s="86"/>
      <c r="SNH138" s="86"/>
      <c r="SNI138" s="86"/>
      <c r="SNJ138" s="86"/>
      <c r="SNK138" s="86"/>
      <c r="SNL138" s="86"/>
      <c r="SNM138" s="86"/>
      <c r="SNN138" s="86"/>
      <c r="SNO138" s="86"/>
      <c r="SNP138" s="86"/>
      <c r="SNQ138" s="86"/>
      <c r="SNR138" s="86"/>
      <c r="SNS138" s="86"/>
      <c r="SNT138" s="86"/>
      <c r="SNU138" s="86"/>
      <c r="SNV138" s="86"/>
      <c r="SNW138" s="86"/>
      <c r="SNX138" s="86"/>
      <c r="SNY138" s="86"/>
      <c r="SNZ138" s="86"/>
      <c r="SOA138" s="86"/>
      <c r="SOB138" s="86"/>
      <c r="SOC138" s="86"/>
      <c r="SOD138" s="86"/>
      <c r="SOE138" s="86"/>
      <c r="SOF138" s="86"/>
      <c r="SOG138" s="86"/>
      <c r="SOH138" s="86"/>
      <c r="SOI138" s="86"/>
      <c r="SOJ138" s="86"/>
      <c r="SOK138" s="86"/>
      <c r="SOL138" s="86"/>
      <c r="SOM138" s="86"/>
      <c r="SON138" s="86"/>
      <c r="SOO138" s="86"/>
      <c r="SOP138" s="86"/>
      <c r="SOQ138" s="86"/>
      <c r="SOR138" s="86"/>
      <c r="SOS138" s="86"/>
      <c r="SOT138" s="86"/>
      <c r="SOU138" s="86"/>
      <c r="SPB138" s="86"/>
      <c r="SPC138" s="86"/>
      <c r="SPD138" s="86"/>
      <c r="SPE138" s="86"/>
      <c r="SPF138" s="86"/>
      <c r="SPG138" s="86"/>
      <c r="SPH138" s="86"/>
      <c r="SPI138" s="86"/>
      <c r="SPJ138" s="86"/>
      <c r="SPK138" s="86"/>
      <c r="SPL138" s="86"/>
      <c r="SPM138" s="86"/>
      <c r="SPN138" s="86"/>
      <c r="SPO138" s="86"/>
      <c r="SPP138" s="86"/>
      <c r="SPQ138" s="86"/>
      <c r="SPR138" s="86"/>
      <c r="SPS138" s="86"/>
      <c r="SPT138" s="86"/>
      <c r="SPU138" s="86"/>
      <c r="SPV138" s="86"/>
      <c r="SPW138" s="86"/>
      <c r="SPX138" s="86"/>
      <c r="SPY138" s="86"/>
      <c r="SPZ138" s="86"/>
      <c r="SQA138" s="86"/>
      <c r="SQB138" s="86"/>
      <c r="SQC138" s="86"/>
      <c r="SQD138" s="86"/>
      <c r="SQE138" s="86"/>
      <c r="SQF138" s="86"/>
      <c r="SQG138" s="86"/>
      <c r="SQH138" s="86"/>
      <c r="SQI138" s="86"/>
      <c r="SQJ138" s="86"/>
      <c r="SQK138" s="86"/>
      <c r="SQL138" s="86"/>
      <c r="SQM138" s="86"/>
      <c r="SQN138" s="86"/>
      <c r="SQO138" s="86"/>
      <c r="SQP138" s="86"/>
      <c r="SQQ138" s="86"/>
      <c r="SQR138" s="86"/>
      <c r="SQS138" s="86"/>
      <c r="SQT138" s="86"/>
      <c r="SQU138" s="86"/>
      <c r="SQV138" s="86"/>
      <c r="SQW138" s="86"/>
      <c r="SQX138" s="86"/>
      <c r="SQY138" s="86"/>
      <c r="SQZ138" s="86"/>
      <c r="SRA138" s="86"/>
      <c r="SRB138" s="86"/>
      <c r="SRC138" s="86"/>
      <c r="SRD138" s="86"/>
      <c r="SRE138" s="86"/>
      <c r="SRF138" s="86"/>
      <c r="SRG138" s="86"/>
      <c r="SRH138" s="86"/>
      <c r="SRI138" s="86"/>
      <c r="SRJ138" s="86"/>
      <c r="SRK138" s="86"/>
      <c r="SRL138" s="86"/>
      <c r="SRM138" s="86"/>
      <c r="SRN138" s="86"/>
      <c r="SRO138" s="86"/>
      <c r="SRP138" s="86"/>
      <c r="SRQ138" s="86"/>
      <c r="SRR138" s="86"/>
      <c r="SRS138" s="86"/>
      <c r="SRT138" s="86"/>
      <c r="SRU138" s="86"/>
      <c r="SRV138" s="86"/>
      <c r="SRW138" s="86"/>
      <c r="SRX138" s="86"/>
      <c r="SRY138" s="86"/>
      <c r="SRZ138" s="86"/>
      <c r="SSA138" s="86"/>
      <c r="SSB138" s="86"/>
      <c r="SSC138" s="86"/>
      <c r="SSD138" s="86"/>
      <c r="SSE138" s="86"/>
      <c r="SSF138" s="86"/>
      <c r="SSG138" s="86"/>
      <c r="SSH138" s="86"/>
      <c r="SSI138" s="86"/>
      <c r="SSJ138" s="86"/>
      <c r="SSK138" s="86"/>
      <c r="SSL138" s="86"/>
      <c r="SSM138" s="86"/>
      <c r="SSN138" s="86"/>
      <c r="SSO138" s="86"/>
      <c r="SSP138" s="86"/>
      <c r="SSQ138" s="86"/>
      <c r="SSR138" s="86"/>
      <c r="SSS138" s="86"/>
      <c r="SST138" s="86"/>
      <c r="SSU138" s="86"/>
      <c r="SSV138" s="86"/>
      <c r="SSW138" s="86"/>
      <c r="SSX138" s="86"/>
      <c r="SSY138" s="86"/>
      <c r="SSZ138" s="86"/>
      <c r="STA138" s="86"/>
      <c r="STB138" s="86"/>
      <c r="STC138" s="86"/>
      <c r="STD138" s="86"/>
      <c r="STE138" s="86"/>
      <c r="STF138" s="86"/>
      <c r="STG138" s="86"/>
      <c r="STH138" s="86"/>
      <c r="STI138" s="86"/>
      <c r="STJ138" s="86"/>
      <c r="STK138" s="86"/>
      <c r="STL138" s="86"/>
      <c r="STM138" s="86"/>
      <c r="STN138" s="86"/>
      <c r="STO138" s="86"/>
      <c r="STP138" s="86"/>
      <c r="STQ138" s="86"/>
      <c r="STR138" s="86"/>
      <c r="STS138" s="86"/>
      <c r="STT138" s="86"/>
      <c r="STU138" s="86"/>
      <c r="STV138" s="86"/>
      <c r="STW138" s="86"/>
      <c r="STX138" s="86"/>
      <c r="STY138" s="86"/>
      <c r="STZ138" s="86"/>
      <c r="SUA138" s="86"/>
      <c r="SUB138" s="86"/>
      <c r="SUC138" s="86"/>
      <c r="SUD138" s="86"/>
      <c r="SUE138" s="86"/>
      <c r="SUF138" s="86"/>
      <c r="SUG138" s="86"/>
      <c r="SUH138" s="86"/>
      <c r="SUI138" s="86"/>
      <c r="SUJ138" s="86"/>
      <c r="SUK138" s="86"/>
      <c r="SUL138" s="86"/>
      <c r="SUM138" s="86"/>
      <c r="SUN138" s="86"/>
      <c r="SUO138" s="86"/>
      <c r="SUP138" s="86"/>
      <c r="SUQ138" s="86"/>
      <c r="SUR138" s="86"/>
      <c r="SUS138" s="86"/>
      <c r="SUT138" s="86"/>
      <c r="SUU138" s="86"/>
      <c r="SUV138" s="86"/>
      <c r="SUW138" s="86"/>
      <c r="SUX138" s="86"/>
      <c r="SUY138" s="86"/>
      <c r="SUZ138" s="86"/>
      <c r="SVA138" s="86"/>
      <c r="SVB138" s="86"/>
      <c r="SVC138" s="86"/>
      <c r="SVD138" s="86"/>
      <c r="SVE138" s="86"/>
      <c r="SVF138" s="86"/>
      <c r="SVG138" s="86"/>
      <c r="SVH138" s="86"/>
      <c r="SVI138" s="86"/>
      <c r="SVJ138" s="86"/>
      <c r="SVK138" s="86"/>
      <c r="SVL138" s="86"/>
      <c r="SVM138" s="86"/>
      <c r="SVN138" s="86"/>
      <c r="SVO138" s="86"/>
      <c r="SVP138" s="86"/>
      <c r="SVQ138" s="86"/>
      <c r="SVR138" s="86"/>
      <c r="SVS138" s="86"/>
      <c r="SVT138" s="86"/>
      <c r="SVU138" s="86"/>
      <c r="SVV138" s="86"/>
      <c r="SVW138" s="86"/>
      <c r="SVX138" s="86"/>
      <c r="SVY138" s="86"/>
      <c r="SVZ138" s="86"/>
      <c r="SWA138" s="86"/>
      <c r="SWB138" s="86"/>
      <c r="SWC138" s="86"/>
      <c r="SWD138" s="86"/>
      <c r="SWE138" s="86"/>
      <c r="SWF138" s="86"/>
      <c r="SWG138" s="86"/>
      <c r="SWH138" s="86"/>
      <c r="SWI138" s="86"/>
      <c r="SWJ138" s="86"/>
      <c r="SWK138" s="86"/>
      <c r="SWL138" s="86"/>
      <c r="SWM138" s="86"/>
      <c r="SWN138" s="86"/>
      <c r="SWO138" s="86"/>
      <c r="SWP138" s="86"/>
      <c r="SWQ138" s="86"/>
      <c r="SWR138" s="86"/>
      <c r="SWS138" s="86"/>
      <c r="SWT138" s="86"/>
      <c r="SWU138" s="86"/>
      <c r="SWV138" s="86"/>
      <c r="SWW138" s="86"/>
      <c r="SWX138" s="86"/>
      <c r="SWY138" s="86"/>
      <c r="SWZ138" s="86"/>
      <c r="SXA138" s="86"/>
      <c r="SXB138" s="86"/>
      <c r="SXC138" s="86"/>
      <c r="SXD138" s="86"/>
      <c r="SXE138" s="86"/>
      <c r="SXF138" s="86"/>
      <c r="SXG138" s="86"/>
      <c r="SXH138" s="86"/>
      <c r="SXI138" s="86"/>
      <c r="SXJ138" s="86"/>
      <c r="SXK138" s="86"/>
      <c r="SXL138" s="86"/>
      <c r="SXM138" s="86"/>
      <c r="SXN138" s="86"/>
      <c r="SXO138" s="86"/>
      <c r="SXP138" s="86"/>
      <c r="SXQ138" s="86"/>
      <c r="SXR138" s="86"/>
      <c r="SXS138" s="86"/>
      <c r="SXT138" s="86"/>
      <c r="SXU138" s="86"/>
      <c r="SXV138" s="86"/>
      <c r="SXW138" s="86"/>
      <c r="SXX138" s="86"/>
      <c r="SXY138" s="86"/>
      <c r="SXZ138" s="86"/>
      <c r="SYA138" s="86"/>
      <c r="SYB138" s="86"/>
      <c r="SYC138" s="86"/>
      <c r="SYD138" s="86"/>
      <c r="SYE138" s="86"/>
      <c r="SYF138" s="86"/>
      <c r="SYG138" s="86"/>
      <c r="SYH138" s="86"/>
      <c r="SYI138" s="86"/>
      <c r="SYJ138" s="86"/>
      <c r="SYK138" s="86"/>
      <c r="SYL138" s="86"/>
      <c r="SYM138" s="86"/>
      <c r="SYN138" s="86"/>
      <c r="SYO138" s="86"/>
      <c r="SYP138" s="86"/>
      <c r="SYQ138" s="86"/>
      <c r="SYX138" s="86"/>
      <c r="SYY138" s="86"/>
      <c r="SYZ138" s="86"/>
      <c r="SZA138" s="86"/>
      <c r="SZB138" s="86"/>
      <c r="SZC138" s="86"/>
      <c r="SZD138" s="86"/>
      <c r="SZE138" s="86"/>
      <c r="SZF138" s="86"/>
      <c r="SZG138" s="86"/>
      <c r="SZH138" s="86"/>
      <c r="SZI138" s="86"/>
      <c r="SZJ138" s="86"/>
      <c r="SZK138" s="86"/>
      <c r="SZL138" s="86"/>
      <c r="SZM138" s="86"/>
      <c r="SZN138" s="86"/>
      <c r="SZO138" s="86"/>
      <c r="SZP138" s="86"/>
      <c r="SZQ138" s="86"/>
      <c r="SZR138" s="86"/>
      <c r="SZS138" s="86"/>
      <c r="SZT138" s="86"/>
      <c r="SZU138" s="86"/>
      <c r="SZV138" s="86"/>
      <c r="SZW138" s="86"/>
      <c r="SZX138" s="86"/>
      <c r="SZY138" s="86"/>
      <c r="SZZ138" s="86"/>
      <c r="TAA138" s="86"/>
      <c r="TAB138" s="86"/>
      <c r="TAC138" s="86"/>
      <c r="TAD138" s="86"/>
      <c r="TAE138" s="86"/>
      <c r="TAF138" s="86"/>
      <c r="TAG138" s="86"/>
      <c r="TAH138" s="86"/>
      <c r="TAI138" s="86"/>
      <c r="TAJ138" s="86"/>
      <c r="TAK138" s="86"/>
      <c r="TAL138" s="86"/>
      <c r="TAM138" s="86"/>
      <c r="TAN138" s="86"/>
      <c r="TAO138" s="86"/>
      <c r="TAP138" s="86"/>
      <c r="TAQ138" s="86"/>
      <c r="TAR138" s="86"/>
      <c r="TAS138" s="86"/>
      <c r="TAT138" s="86"/>
      <c r="TAU138" s="86"/>
      <c r="TAV138" s="86"/>
      <c r="TAW138" s="86"/>
      <c r="TAX138" s="86"/>
      <c r="TAY138" s="86"/>
      <c r="TAZ138" s="86"/>
      <c r="TBA138" s="86"/>
      <c r="TBB138" s="86"/>
      <c r="TBC138" s="86"/>
      <c r="TBD138" s="86"/>
      <c r="TBE138" s="86"/>
      <c r="TBF138" s="86"/>
      <c r="TBG138" s="86"/>
      <c r="TBH138" s="86"/>
      <c r="TBI138" s="86"/>
      <c r="TBJ138" s="86"/>
      <c r="TBK138" s="86"/>
      <c r="TBL138" s="86"/>
      <c r="TBM138" s="86"/>
      <c r="TBN138" s="86"/>
      <c r="TBO138" s="86"/>
      <c r="TBP138" s="86"/>
      <c r="TBQ138" s="86"/>
      <c r="TBR138" s="86"/>
      <c r="TBS138" s="86"/>
      <c r="TBT138" s="86"/>
      <c r="TBU138" s="86"/>
      <c r="TBV138" s="86"/>
      <c r="TBW138" s="86"/>
      <c r="TBX138" s="86"/>
      <c r="TBY138" s="86"/>
      <c r="TBZ138" s="86"/>
      <c r="TCA138" s="86"/>
      <c r="TCB138" s="86"/>
      <c r="TCC138" s="86"/>
      <c r="TCD138" s="86"/>
      <c r="TCE138" s="86"/>
      <c r="TCF138" s="86"/>
      <c r="TCG138" s="86"/>
      <c r="TCH138" s="86"/>
      <c r="TCI138" s="86"/>
      <c r="TCJ138" s="86"/>
      <c r="TCK138" s="86"/>
      <c r="TCL138" s="86"/>
      <c r="TCM138" s="86"/>
      <c r="TCN138" s="86"/>
      <c r="TCO138" s="86"/>
      <c r="TCP138" s="86"/>
      <c r="TCQ138" s="86"/>
      <c r="TCR138" s="86"/>
      <c r="TCS138" s="86"/>
      <c r="TCT138" s="86"/>
      <c r="TCU138" s="86"/>
      <c r="TCV138" s="86"/>
      <c r="TCW138" s="86"/>
      <c r="TCX138" s="86"/>
      <c r="TCY138" s="86"/>
      <c r="TCZ138" s="86"/>
      <c r="TDA138" s="86"/>
      <c r="TDB138" s="86"/>
      <c r="TDC138" s="86"/>
      <c r="TDD138" s="86"/>
      <c r="TDE138" s="86"/>
      <c r="TDF138" s="86"/>
      <c r="TDG138" s="86"/>
      <c r="TDH138" s="86"/>
      <c r="TDI138" s="86"/>
      <c r="TDJ138" s="86"/>
      <c r="TDK138" s="86"/>
      <c r="TDL138" s="86"/>
      <c r="TDM138" s="86"/>
      <c r="TDN138" s="86"/>
      <c r="TDO138" s="86"/>
      <c r="TDP138" s="86"/>
      <c r="TDQ138" s="86"/>
      <c r="TDR138" s="86"/>
      <c r="TDS138" s="86"/>
      <c r="TDT138" s="86"/>
      <c r="TDU138" s="86"/>
      <c r="TDV138" s="86"/>
      <c r="TDW138" s="86"/>
      <c r="TDX138" s="86"/>
      <c r="TDY138" s="86"/>
      <c r="TDZ138" s="86"/>
      <c r="TEA138" s="86"/>
      <c r="TEB138" s="86"/>
      <c r="TEC138" s="86"/>
      <c r="TED138" s="86"/>
      <c r="TEE138" s="86"/>
      <c r="TEF138" s="86"/>
      <c r="TEG138" s="86"/>
      <c r="TEH138" s="86"/>
      <c r="TEI138" s="86"/>
      <c r="TEJ138" s="86"/>
      <c r="TEK138" s="86"/>
      <c r="TEL138" s="86"/>
      <c r="TEM138" s="86"/>
      <c r="TEN138" s="86"/>
      <c r="TEO138" s="86"/>
      <c r="TEP138" s="86"/>
      <c r="TEQ138" s="86"/>
      <c r="TER138" s="86"/>
      <c r="TES138" s="86"/>
      <c r="TET138" s="86"/>
      <c r="TEU138" s="86"/>
      <c r="TEV138" s="86"/>
      <c r="TEW138" s="86"/>
      <c r="TEX138" s="86"/>
      <c r="TEY138" s="86"/>
      <c r="TEZ138" s="86"/>
      <c r="TFA138" s="86"/>
      <c r="TFB138" s="86"/>
      <c r="TFC138" s="86"/>
      <c r="TFD138" s="86"/>
      <c r="TFE138" s="86"/>
      <c r="TFF138" s="86"/>
      <c r="TFG138" s="86"/>
      <c r="TFH138" s="86"/>
      <c r="TFI138" s="86"/>
      <c r="TFJ138" s="86"/>
      <c r="TFK138" s="86"/>
      <c r="TFL138" s="86"/>
      <c r="TFM138" s="86"/>
      <c r="TFN138" s="86"/>
      <c r="TFO138" s="86"/>
      <c r="TFP138" s="86"/>
      <c r="TFQ138" s="86"/>
      <c r="TFR138" s="86"/>
      <c r="TFS138" s="86"/>
      <c r="TFT138" s="86"/>
      <c r="TFU138" s="86"/>
      <c r="TFV138" s="86"/>
      <c r="TFW138" s="86"/>
      <c r="TFX138" s="86"/>
      <c r="TFY138" s="86"/>
      <c r="TFZ138" s="86"/>
      <c r="TGA138" s="86"/>
      <c r="TGB138" s="86"/>
      <c r="TGC138" s="86"/>
      <c r="TGD138" s="86"/>
      <c r="TGE138" s="86"/>
      <c r="TGF138" s="86"/>
      <c r="TGG138" s="86"/>
      <c r="TGH138" s="86"/>
      <c r="TGI138" s="86"/>
      <c r="TGJ138" s="86"/>
      <c r="TGK138" s="86"/>
      <c r="TGL138" s="86"/>
      <c r="TGM138" s="86"/>
      <c r="TGN138" s="86"/>
      <c r="TGO138" s="86"/>
      <c r="TGP138" s="86"/>
      <c r="TGQ138" s="86"/>
      <c r="TGR138" s="86"/>
      <c r="TGS138" s="86"/>
      <c r="TGT138" s="86"/>
      <c r="TGU138" s="86"/>
      <c r="TGV138" s="86"/>
      <c r="TGW138" s="86"/>
      <c r="TGX138" s="86"/>
      <c r="TGY138" s="86"/>
      <c r="TGZ138" s="86"/>
      <c r="THA138" s="86"/>
      <c r="THB138" s="86"/>
      <c r="THC138" s="86"/>
      <c r="THD138" s="86"/>
      <c r="THE138" s="86"/>
      <c r="THF138" s="86"/>
      <c r="THG138" s="86"/>
      <c r="THH138" s="86"/>
      <c r="THI138" s="86"/>
      <c r="THJ138" s="86"/>
      <c r="THK138" s="86"/>
      <c r="THL138" s="86"/>
      <c r="THM138" s="86"/>
      <c r="THN138" s="86"/>
      <c r="THO138" s="86"/>
      <c r="THP138" s="86"/>
      <c r="THQ138" s="86"/>
      <c r="THR138" s="86"/>
      <c r="THS138" s="86"/>
      <c r="THT138" s="86"/>
      <c r="THU138" s="86"/>
      <c r="THV138" s="86"/>
      <c r="THW138" s="86"/>
      <c r="THX138" s="86"/>
      <c r="THY138" s="86"/>
      <c r="THZ138" s="86"/>
      <c r="TIA138" s="86"/>
      <c r="TIB138" s="86"/>
      <c r="TIC138" s="86"/>
      <c r="TID138" s="86"/>
      <c r="TIE138" s="86"/>
      <c r="TIF138" s="86"/>
      <c r="TIG138" s="86"/>
      <c r="TIH138" s="86"/>
      <c r="TII138" s="86"/>
      <c r="TIJ138" s="86"/>
      <c r="TIK138" s="86"/>
      <c r="TIL138" s="86"/>
      <c r="TIM138" s="86"/>
      <c r="TIT138" s="86"/>
      <c r="TIU138" s="86"/>
      <c r="TIV138" s="86"/>
      <c r="TIW138" s="86"/>
      <c r="TIX138" s="86"/>
      <c r="TIY138" s="86"/>
      <c r="TIZ138" s="86"/>
      <c r="TJA138" s="86"/>
      <c r="TJB138" s="86"/>
      <c r="TJC138" s="86"/>
      <c r="TJD138" s="86"/>
      <c r="TJE138" s="86"/>
      <c r="TJF138" s="86"/>
      <c r="TJG138" s="86"/>
      <c r="TJH138" s="86"/>
      <c r="TJI138" s="86"/>
      <c r="TJJ138" s="86"/>
      <c r="TJK138" s="86"/>
      <c r="TJL138" s="86"/>
      <c r="TJM138" s="86"/>
      <c r="TJN138" s="86"/>
      <c r="TJO138" s="86"/>
      <c r="TJP138" s="86"/>
      <c r="TJQ138" s="86"/>
      <c r="TJR138" s="86"/>
      <c r="TJS138" s="86"/>
      <c r="TJT138" s="86"/>
      <c r="TJU138" s="86"/>
      <c r="TJV138" s="86"/>
      <c r="TJW138" s="86"/>
      <c r="TJX138" s="86"/>
      <c r="TJY138" s="86"/>
      <c r="TJZ138" s="86"/>
      <c r="TKA138" s="86"/>
      <c r="TKB138" s="86"/>
      <c r="TKC138" s="86"/>
      <c r="TKD138" s="86"/>
      <c r="TKE138" s="86"/>
      <c r="TKF138" s="86"/>
      <c r="TKG138" s="86"/>
      <c r="TKH138" s="86"/>
      <c r="TKI138" s="86"/>
      <c r="TKJ138" s="86"/>
      <c r="TKK138" s="86"/>
      <c r="TKL138" s="86"/>
      <c r="TKM138" s="86"/>
      <c r="TKN138" s="86"/>
      <c r="TKO138" s="86"/>
      <c r="TKP138" s="86"/>
      <c r="TKQ138" s="86"/>
      <c r="TKR138" s="86"/>
      <c r="TKS138" s="86"/>
      <c r="TKT138" s="86"/>
      <c r="TKU138" s="86"/>
      <c r="TKV138" s="86"/>
      <c r="TKW138" s="86"/>
      <c r="TKX138" s="86"/>
      <c r="TKY138" s="86"/>
      <c r="TKZ138" s="86"/>
      <c r="TLA138" s="86"/>
      <c r="TLB138" s="86"/>
      <c r="TLC138" s="86"/>
      <c r="TLD138" s="86"/>
      <c r="TLE138" s="86"/>
      <c r="TLF138" s="86"/>
      <c r="TLG138" s="86"/>
      <c r="TLH138" s="86"/>
      <c r="TLI138" s="86"/>
      <c r="TLJ138" s="86"/>
      <c r="TLK138" s="86"/>
      <c r="TLL138" s="86"/>
      <c r="TLM138" s="86"/>
      <c r="TLN138" s="86"/>
      <c r="TLO138" s="86"/>
      <c r="TLP138" s="86"/>
      <c r="TLQ138" s="86"/>
      <c r="TLR138" s="86"/>
      <c r="TLS138" s="86"/>
      <c r="TLT138" s="86"/>
      <c r="TLU138" s="86"/>
      <c r="TLV138" s="86"/>
      <c r="TLW138" s="86"/>
      <c r="TLX138" s="86"/>
      <c r="TLY138" s="86"/>
      <c r="TLZ138" s="86"/>
      <c r="TMA138" s="86"/>
      <c r="TMB138" s="86"/>
      <c r="TMC138" s="86"/>
      <c r="TMD138" s="86"/>
      <c r="TME138" s="86"/>
      <c r="TMF138" s="86"/>
      <c r="TMG138" s="86"/>
      <c r="TMH138" s="86"/>
      <c r="TMI138" s="86"/>
      <c r="TMJ138" s="86"/>
      <c r="TMK138" s="86"/>
      <c r="TML138" s="86"/>
      <c r="TMM138" s="86"/>
      <c r="TMN138" s="86"/>
      <c r="TMO138" s="86"/>
      <c r="TMP138" s="86"/>
      <c r="TMQ138" s="86"/>
      <c r="TMR138" s="86"/>
      <c r="TMS138" s="86"/>
      <c r="TMT138" s="86"/>
      <c r="TMU138" s="86"/>
      <c r="TMV138" s="86"/>
      <c r="TMW138" s="86"/>
      <c r="TMX138" s="86"/>
      <c r="TMY138" s="86"/>
      <c r="TMZ138" s="86"/>
      <c r="TNA138" s="86"/>
      <c r="TNB138" s="86"/>
      <c r="TNC138" s="86"/>
      <c r="TND138" s="86"/>
      <c r="TNE138" s="86"/>
      <c r="TNF138" s="86"/>
      <c r="TNG138" s="86"/>
      <c r="TNH138" s="86"/>
      <c r="TNI138" s="86"/>
      <c r="TNJ138" s="86"/>
      <c r="TNK138" s="86"/>
      <c r="TNL138" s="86"/>
      <c r="TNM138" s="86"/>
      <c r="TNN138" s="86"/>
      <c r="TNO138" s="86"/>
      <c r="TNP138" s="86"/>
      <c r="TNQ138" s="86"/>
      <c r="TNR138" s="86"/>
      <c r="TNS138" s="86"/>
      <c r="TNT138" s="86"/>
      <c r="TNU138" s="86"/>
      <c r="TNV138" s="86"/>
      <c r="TNW138" s="86"/>
      <c r="TNX138" s="86"/>
      <c r="TNY138" s="86"/>
      <c r="TNZ138" s="86"/>
      <c r="TOA138" s="86"/>
      <c r="TOB138" s="86"/>
      <c r="TOC138" s="86"/>
      <c r="TOD138" s="86"/>
      <c r="TOE138" s="86"/>
      <c r="TOF138" s="86"/>
      <c r="TOG138" s="86"/>
      <c r="TOH138" s="86"/>
      <c r="TOI138" s="86"/>
      <c r="TOJ138" s="86"/>
      <c r="TOK138" s="86"/>
      <c r="TOL138" s="86"/>
      <c r="TOM138" s="86"/>
      <c r="TON138" s="86"/>
      <c r="TOO138" s="86"/>
      <c r="TOP138" s="86"/>
      <c r="TOQ138" s="86"/>
      <c r="TOR138" s="86"/>
      <c r="TOS138" s="86"/>
      <c r="TOT138" s="86"/>
      <c r="TOU138" s="86"/>
      <c r="TOV138" s="86"/>
      <c r="TOW138" s="86"/>
      <c r="TOX138" s="86"/>
      <c r="TOY138" s="86"/>
      <c r="TOZ138" s="86"/>
      <c r="TPA138" s="86"/>
      <c r="TPB138" s="86"/>
      <c r="TPC138" s="86"/>
      <c r="TPD138" s="86"/>
      <c r="TPE138" s="86"/>
      <c r="TPF138" s="86"/>
      <c r="TPG138" s="86"/>
      <c r="TPH138" s="86"/>
      <c r="TPI138" s="86"/>
      <c r="TPJ138" s="86"/>
      <c r="TPK138" s="86"/>
      <c r="TPL138" s="86"/>
      <c r="TPM138" s="86"/>
      <c r="TPN138" s="86"/>
      <c r="TPO138" s="86"/>
      <c r="TPP138" s="86"/>
      <c r="TPQ138" s="86"/>
      <c r="TPR138" s="86"/>
      <c r="TPS138" s="86"/>
      <c r="TPT138" s="86"/>
      <c r="TPU138" s="86"/>
      <c r="TPV138" s="86"/>
      <c r="TPW138" s="86"/>
      <c r="TPX138" s="86"/>
      <c r="TPY138" s="86"/>
      <c r="TPZ138" s="86"/>
      <c r="TQA138" s="86"/>
      <c r="TQB138" s="86"/>
      <c r="TQC138" s="86"/>
      <c r="TQD138" s="86"/>
      <c r="TQE138" s="86"/>
      <c r="TQF138" s="86"/>
      <c r="TQG138" s="86"/>
      <c r="TQH138" s="86"/>
      <c r="TQI138" s="86"/>
      <c r="TQJ138" s="86"/>
      <c r="TQK138" s="86"/>
      <c r="TQL138" s="86"/>
      <c r="TQM138" s="86"/>
      <c r="TQN138" s="86"/>
      <c r="TQO138" s="86"/>
      <c r="TQP138" s="86"/>
      <c r="TQQ138" s="86"/>
      <c r="TQR138" s="86"/>
      <c r="TQS138" s="86"/>
      <c r="TQT138" s="86"/>
      <c r="TQU138" s="86"/>
      <c r="TQV138" s="86"/>
      <c r="TQW138" s="86"/>
      <c r="TQX138" s="86"/>
      <c r="TQY138" s="86"/>
      <c r="TQZ138" s="86"/>
      <c r="TRA138" s="86"/>
      <c r="TRB138" s="86"/>
      <c r="TRC138" s="86"/>
      <c r="TRD138" s="86"/>
      <c r="TRE138" s="86"/>
      <c r="TRF138" s="86"/>
      <c r="TRG138" s="86"/>
      <c r="TRH138" s="86"/>
      <c r="TRI138" s="86"/>
      <c r="TRJ138" s="86"/>
      <c r="TRK138" s="86"/>
      <c r="TRL138" s="86"/>
      <c r="TRM138" s="86"/>
      <c r="TRN138" s="86"/>
      <c r="TRO138" s="86"/>
      <c r="TRP138" s="86"/>
      <c r="TRQ138" s="86"/>
      <c r="TRR138" s="86"/>
      <c r="TRS138" s="86"/>
      <c r="TRT138" s="86"/>
      <c r="TRU138" s="86"/>
      <c r="TRV138" s="86"/>
      <c r="TRW138" s="86"/>
      <c r="TRX138" s="86"/>
      <c r="TRY138" s="86"/>
      <c r="TRZ138" s="86"/>
      <c r="TSA138" s="86"/>
      <c r="TSB138" s="86"/>
      <c r="TSC138" s="86"/>
      <c r="TSD138" s="86"/>
      <c r="TSE138" s="86"/>
      <c r="TSF138" s="86"/>
      <c r="TSG138" s="86"/>
      <c r="TSH138" s="86"/>
      <c r="TSI138" s="86"/>
      <c r="TSP138" s="86"/>
      <c r="TSQ138" s="86"/>
      <c r="TSR138" s="86"/>
      <c r="TSS138" s="86"/>
      <c r="TST138" s="86"/>
      <c r="TSU138" s="86"/>
      <c r="TSV138" s="86"/>
      <c r="TSW138" s="86"/>
      <c r="TSX138" s="86"/>
      <c r="TSY138" s="86"/>
      <c r="TSZ138" s="86"/>
      <c r="TTA138" s="86"/>
      <c r="TTB138" s="86"/>
      <c r="TTC138" s="86"/>
      <c r="TTD138" s="86"/>
      <c r="TTE138" s="86"/>
      <c r="TTF138" s="86"/>
      <c r="TTG138" s="86"/>
      <c r="TTH138" s="86"/>
      <c r="TTI138" s="86"/>
      <c r="TTJ138" s="86"/>
      <c r="TTK138" s="86"/>
      <c r="TTL138" s="86"/>
      <c r="TTM138" s="86"/>
      <c r="TTN138" s="86"/>
      <c r="TTO138" s="86"/>
      <c r="TTP138" s="86"/>
      <c r="TTQ138" s="86"/>
      <c r="TTR138" s="86"/>
      <c r="TTS138" s="86"/>
      <c r="TTT138" s="86"/>
      <c r="TTU138" s="86"/>
      <c r="TTV138" s="86"/>
      <c r="TTW138" s="86"/>
      <c r="TTX138" s="86"/>
      <c r="TTY138" s="86"/>
      <c r="TTZ138" s="86"/>
      <c r="TUA138" s="86"/>
      <c r="TUB138" s="86"/>
      <c r="TUC138" s="86"/>
      <c r="TUD138" s="86"/>
      <c r="TUE138" s="86"/>
      <c r="TUF138" s="86"/>
      <c r="TUG138" s="86"/>
      <c r="TUH138" s="86"/>
      <c r="TUI138" s="86"/>
      <c r="TUJ138" s="86"/>
      <c r="TUK138" s="86"/>
      <c r="TUL138" s="86"/>
      <c r="TUM138" s="86"/>
      <c r="TUN138" s="86"/>
      <c r="TUO138" s="86"/>
      <c r="TUP138" s="86"/>
      <c r="TUQ138" s="86"/>
      <c r="TUR138" s="86"/>
      <c r="TUS138" s="86"/>
      <c r="TUT138" s="86"/>
      <c r="TUU138" s="86"/>
      <c r="TUV138" s="86"/>
      <c r="TUW138" s="86"/>
      <c r="TUX138" s="86"/>
      <c r="TUY138" s="86"/>
      <c r="TUZ138" s="86"/>
      <c r="TVA138" s="86"/>
      <c r="TVB138" s="86"/>
      <c r="TVC138" s="86"/>
      <c r="TVD138" s="86"/>
      <c r="TVE138" s="86"/>
      <c r="TVF138" s="86"/>
      <c r="TVG138" s="86"/>
      <c r="TVH138" s="86"/>
      <c r="TVI138" s="86"/>
      <c r="TVJ138" s="86"/>
      <c r="TVK138" s="86"/>
      <c r="TVL138" s="86"/>
      <c r="TVM138" s="86"/>
      <c r="TVN138" s="86"/>
      <c r="TVO138" s="86"/>
      <c r="TVP138" s="86"/>
      <c r="TVQ138" s="86"/>
      <c r="TVR138" s="86"/>
      <c r="TVS138" s="86"/>
      <c r="TVT138" s="86"/>
      <c r="TVU138" s="86"/>
      <c r="TVV138" s="86"/>
      <c r="TVW138" s="86"/>
      <c r="TVX138" s="86"/>
      <c r="TVY138" s="86"/>
      <c r="TVZ138" s="86"/>
      <c r="TWA138" s="86"/>
      <c r="TWB138" s="86"/>
      <c r="TWC138" s="86"/>
      <c r="TWD138" s="86"/>
      <c r="TWE138" s="86"/>
      <c r="TWF138" s="86"/>
      <c r="TWG138" s="86"/>
      <c r="TWH138" s="86"/>
      <c r="TWI138" s="86"/>
      <c r="TWJ138" s="86"/>
      <c r="TWK138" s="86"/>
      <c r="TWL138" s="86"/>
      <c r="TWM138" s="86"/>
      <c r="TWN138" s="86"/>
      <c r="TWO138" s="86"/>
      <c r="TWP138" s="86"/>
      <c r="TWQ138" s="86"/>
      <c r="TWR138" s="86"/>
      <c r="TWS138" s="86"/>
      <c r="TWT138" s="86"/>
      <c r="TWU138" s="86"/>
      <c r="TWV138" s="86"/>
      <c r="TWW138" s="86"/>
      <c r="TWX138" s="86"/>
      <c r="TWY138" s="86"/>
      <c r="TWZ138" s="86"/>
      <c r="TXA138" s="86"/>
      <c r="TXB138" s="86"/>
      <c r="TXC138" s="86"/>
      <c r="TXD138" s="86"/>
      <c r="TXE138" s="86"/>
      <c r="TXF138" s="86"/>
      <c r="TXG138" s="86"/>
      <c r="TXH138" s="86"/>
      <c r="TXI138" s="86"/>
      <c r="TXJ138" s="86"/>
      <c r="TXK138" s="86"/>
      <c r="TXL138" s="86"/>
      <c r="TXM138" s="86"/>
      <c r="TXN138" s="86"/>
      <c r="TXO138" s="86"/>
      <c r="TXP138" s="86"/>
      <c r="TXQ138" s="86"/>
      <c r="TXR138" s="86"/>
      <c r="TXS138" s="86"/>
      <c r="TXT138" s="86"/>
      <c r="TXU138" s="86"/>
      <c r="TXV138" s="86"/>
      <c r="TXW138" s="86"/>
      <c r="TXX138" s="86"/>
      <c r="TXY138" s="86"/>
      <c r="TXZ138" s="86"/>
      <c r="TYA138" s="86"/>
      <c r="TYB138" s="86"/>
      <c r="TYC138" s="86"/>
      <c r="TYD138" s="86"/>
      <c r="TYE138" s="86"/>
      <c r="TYF138" s="86"/>
      <c r="TYG138" s="86"/>
      <c r="TYH138" s="86"/>
      <c r="TYI138" s="86"/>
      <c r="TYJ138" s="86"/>
      <c r="TYK138" s="86"/>
      <c r="TYL138" s="86"/>
      <c r="TYM138" s="86"/>
      <c r="TYN138" s="86"/>
      <c r="TYO138" s="86"/>
      <c r="TYP138" s="86"/>
      <c r="TYQ138" s="86"/>
      <c r="TYR138" s="86"/>
      <c r="TYS138" s="86"/>
      <c r="TYT138" s="86"/>
      <c r="TYU138" s="86"/>
      <c r="TYV138" s="86"/>
      <c r="TYW138" s="86"/>
      <c r="TYX138" s="86"/>
      <c r="TYY138" s="86"/>
      <c r="TYZ138" s="86"/>
      <c r="TZA138" s="86"/>
      <c r="TZB138" s="86"/>
      <c r="TZC138" s="86"/>
      <c r="TZD138" s="86"/>
      <c r="TZE138" s="86"/>
      <c r="TZF138" s="86"/>
      <c r="TZG138" s="86"/>
      <c r="TZH138" s="86"/>
      <c r="TZI138" s="86"/>
      <c r="TZJ138" s="86"/>
      <c r="TZK138" s="86"/>
      <c r="TZL138" s="86"/>
      <c r="TZM138" s="86"/>
      <c r="TZN138" s="86"/>
      <c r="TZO138" s="86"/>
      <c r="TZP138" s="86"/>
      <c r="TZQ138" s="86"/>
      <c r="TZR138" s="86"/>
      <c r="TZS138" s="86"/>
      <c r="TZT138" s="86"/>
      <c r="TZU138" s="86"/>
      <c r="TZV138" s="86"/>
      <c r="TZW138" s="86"/>
      <c r="TZX138" s="86"/>
      <c r="TZY138" s="86"/>
      <c r="TZZ138" s="86"/>
      <c r="UAA138" s="86"/>
      <c r="UAB138" s="86"/>
      <c r="UAC138" s="86"/>
      <c r="UAD138" s="86"/>
      <c r="UAE138" s="86"/>
      <c r="UAF138" s="86"/>
      <c r="UAG138" s="86"/>
      <c r="UAH138" s="86"/>
      <c r="UAI138" s="86"/>
      <c r="UAJ138" s="86"/>
      <c r="UAK138" s="86"/>
      <c r="UAL138" s="86"/>
      <c r="UAM138" s="86"/>
      <c r="UAN138" s="86"/>
      <c r="UAO138" s="86"/>
      <c r="UAP138" s="86"/>
      <c r="UAQ138" s="86"/>
      <c r="UAR138" s="86"/>
      <c r="UAS138" s="86"/>
      <c r="UAT138" s="86"/>
      <c r="UAU138" s="86"/>
      <c r="UAV138" s="86"/>
      <c r="UAW138" s="86"/>
      <c r="UAX138" s="86"/>
      <c r="UAY138" s="86"/>
      <c r="UAZ138" s="86"/>
      <c r="UBA138" s="86"/>
      <c r="UBB138" s="86"/>
      <c r="UBC138" s="86"/>
      <c r="UBD138" s="86"/>
      <c r="UBE138" s="86"/>
      <c r="UBF138" s="86"/>
      <c r="UBG138" s="86"/>
      <c r="UBH138" s="86"/>
      <c r="UBI138" s="86"/>
      <c r="UBJ138" s="86"/>
      <c r="UBK138" s="86"/>
      <c r="UBL138" s="86"/>
      <c r="UBM138" s="86"/>
      <c r="UBN138" s="86"/>
      <c r="UBO138" s="86"/>
      <c r="UBP138" s="86"/>
      <c r="UBQ138" s="86"/>
      <c r="UBR138" s="86"/>
      <c r="UBS138" s="86"/>
      <c r="UBT138" s="86"/>
      <c r="UBU138" s="86"/>
      <c r="UBV138" s="86"/>
      <c r="UBW138" s="86"/>
      <c r="UBX138" s="86"/>
      <c r="UBY138" s="86"/>
      <c r="UBZ138" s="86"/>
      <c r="UCA138" s="86"/>
      <c r="UCB138" s="86"/>
      <c r="UCC138" s="86"/>
      <c r="UCD138" s="86"/>
      <c r="UCE138" s="86"/>
      <c r="UCL138" s="86"/>
      <c r="UCM138" s="86"/>
      <c r="UCN138" s="86"/>
      <c r="UCO138" s="86"/>
      <c r="UCP138" s="86"/>
      <c r="UCQ138" s="86"/>
      <c r="UCR138" s="86"/>
      <c r="UCS138" s="86"/>
      <c r="UCT138" s="86"/>
      <c r="UCU138" s="86"/>
      <c r="UCV138" s="86"/>
      <c r="UCW138" s="86"/>
      <c r="UCX138" s="86"/>
      <c r="UCY138" s="86"/>
      <c r="UCZ138" s="86"/>
      <c r="UDA138" s="86"/>
      <c r="UDB138" s="86"/>
      <c r="UDC138" s="86"/>
      <c r="UDD138" s="86"/>
      <c r="UDE138" s="86"/>
      <c r="UDF138" s="86"/>
      <c r="UDG138" s="86"/>
      <c r="UDH138" s="86"/>
      <c r="UDI138" s="86"/>
      <c r="UDJ138" s="86"/>
      <c r="UDK138" s="86"/>
      <c r="UDL138" s="86"/>
      <c r="UDM138" s="86"/>
      <c r="UDN138" s="86"/>
      <c r="UDO138" s="86"/>
      <c r="UDP138" s="86"/>
      <c r="UDQ138" s="86"/>
      <c r="UDR138" s="86"/>
      <c r="UDS138" s="86"/>
      <c r="UDT138" s="86"/>
      <c r="UDU138" s="86"/>
      <c r="UDV138" s="86"/>
      <c r="UDW138" s="86"/>
      <c r="UDX138" s="86"/>
      <c r="UDY138" s="86"/>
      <c r="UDZ138" s="86"/>
      <c r="UEA138" s="86"/>
      <c r="UEB138" s="86"/>
      <c r="UEC138" s="86"/>
      <c r="UED138" s="86"/>
      <c r="UEE138" s="86"/>
      <c r="UEF138" s="86"/>
      <c r="UEG138" s="86"/>
      <c r="UEH138" s="86"/>
      <c r="UEI138" s="86"/>
      <c r="UEJ138" s="86"/>
      <c r="UEK138" s="86"/>
      <c r="UEL138" s="86"/>
      <c r="UEM138" s="86"/>
      <c r="UEN138" s="86"/>
      <c r="UEO138" s="86"/>
      <c r="UEP138" s="86"/>
      <c r="UEQ138" s="86"/>
      <c r="UER138" s="86"/>
      <c r="UES138" s="86"/>
      <c r="UET138" s="86"/>
      <c r="UEU138" s="86"/>
      <c r="UEV138" s="86"/>
      <c r="UEW138" s="86"/>
      <c r="UEX138" s="86"/>
      <c r="UEY138" s="86"/>
      <c r="UEZ138" s="86"/>
      <c r="UFA138" s="86"/>
      <c r="UFB138" s="86"/>
      <c r="UFC138" s="86"/>
      <c r="UFD138" s="86"/>
      <c r="UFE138" s="86"/>
      <c r="UFF138" s="86"/>
      <c r="UFG138" s="86"/>
      <c r="UFH138" s="86"/>
      <c r="UFI138" s="86"/>
      <c r="UFJ138" s="86"/>
      <c r="UFK138" s="86"/>
      <c r="UFL138" s="86"/>
      <c r="UFM138" s="86"/>
      <c r="UFN138" s="86"/>
      <c r="UFO138" s="86"/>
      <c r="UFP138" s="86"/>
      <c r="UFQ138" s="86"/>
      <c r="UFR138" s="86"/>
      <c r="UFS138" s="86"/>
      <c r="UFT138" s="86"/>
      <c r="UFU138" s="86"/>
      <c r="UFV138" s="86"/>
      <c r="UFW138" s="86"/>
      <c r="UFX138" s="86"/>
      <c r="UFY138" s="86"/>
      <c r="UFZ138" s="86"/>
      <c r="UGA138" s="86"/>
      <c r="UGB138" s="86"/>
      <c r="UGC138" s="86"/>
      <c r="UGD138" s="86"/>
      <c r="UGE138" s="86"/>
      <c r="UGF138" s="86"/>
      <c r="UGG138" s="86"/>
      <c r="UGH138" s="86"/>
      <c r="UGI138" s="86"/>
      <c r="UGJ138" s="86"/>
      <c r="UGK138" s="86"/>
      <c r="UGL138" s="86"/>
      <c r="UGM138" s="86"/>
      <c r="UGN138" s="86"/>
      <c r="UGO138" s="86"/>
      <c r="UGP138" s="86"/>
      <c r="UGQ138" s="86"/>
      <c r="UGR138" s="86"/>
      <c r="UGS138" s="86"/>
      <c r="UGT138" s="86"/>
      <c r="UGU138" s="86"/>
      <c r="UGV138" s="86"/>
      <c r="UGW138" s="86"/>
      <c r="UGX138" s="86"/>
      <c r="UGY138" s="86"/>
      <c r="UGZ138" s="86"/>
      <c r="UHA138" s="86"/>
      <c r="UHB138" s="86"/>
      <c r="UHC138" s="86"/>
      <c r="UHD138" s="86"/>
      <c r="UHE138" s="86"/>
      <c r="UHF138" s="86"/>
      <c r="UHG138" s="86"/>
      <c r="UHH138" s="86"/>
      <c r="UHI138" s="86"/>
      <c r="UHJ138" s="86"/>
      <c r="UHK138" s="86"/>
      <c r="UHL138" s="86"/>
      <c r="UHM138" s="86"/>
      <c r="UHN138" s="86"/>
      <c r="UHO138" s="86"/>
      <c r="UHP138" s="86"/>
      <c r="UHQ138" s="86"/>
      <c r="UHR138" s="86"/>
      <c r="UHS138" s="86"/>
      <c r="UHT138" s="86"/>
      <c r="UHU138" s="86"/>
      <c r="UHV138" s="86"/>
      <c r="UHW138" s="86"/>
      <c r="UHX138" s="86"/>
      <c r="UHY138" s="86"/>
      <c r="UHZ138" s="86"/>
      <c r="UIA138" s="86"/>
      <c r="UIB138" s="86"/>
      <c r="UIC138" s="86"/>
      <c r="UID138" s="86"/>
      <c r="UIE138" s="86"/>
      <c r="UIF138" s="86"/>
      <c r="UIG138" s="86"/>
      <c r="UIH138" s="86"/>
      <c r="UII138" s="86"/>
      <c r="UIJ138" s="86"/>
      <c r="UIK138" s="86"/>
      <c r="UIL138" s="86"/>
      <c r="UIM138" s="86"/>
      <c r="UIN138" s="86"/>
      <c r="UIO138" s="86"/>
      <c r="UIP138" s="86"/>
      <c r="UIQ138" s="86"/>
      <c r="UIR138" s="86"/>
      <c r="UIS138" s="86"/>
      <c r="UIT138" s="86"/>
      <c r="UIU138" s="86"/>
      <c r="UIV138" s="86"/>
      <c r="UIW138" s="86"/>
      <c r="UIX138" s="86"/>
      <c r="UIY138" s="86"/>
      <c r="UIZ138" s="86"/>
      <c r="UJA138" s="86"/>
      <c r="UJB138" s="86"/>
      <c r="UJC138" s="86"/>
      <c r="UJD138" s="86"/>
      <c r="UJE138" s="86"/>
      <c r="UJF138" s="86"/>
      <c r="UJG138" s="86"/>
      <c r="UJH138" s="86"/>
      <c r="UJI138" s="86"/>
      <c r="UJJ138" s="86"/>
      <c r="UJK138" s="86"/>
      <c r="UJL138" s="86"/>
      <c r="UJM138" s="86"/>
      <c r="UJN138" s="86"/>
      <c r="UJO138" s="86"/>
      <c r="UJP138" s="86"/>
      <c r="UJQ138" s="86"/>
      <c r="UJR138" s="86"/>
      <c r="UJS138" s="86"/>
      <c r="UJT138" s="86"/>
      <c r="UJU138" s="86"/>
      <c r="UJV138" s="86"/>
      <c r="UJW138" s="86"/>
      <c r="UJX138" s="86"/>
      <c r="UJY138" s="86"/>
      <c r="UJZ138" s="86"/>
      <c r="UKA138" s="86"/>
      <c r="UKB138" s="86"/>
      <c r="UKC138" s="86"/>
      <c r="UKD138" s="86"/>
      <c r="UKE138" s="86"/>
      <c r="UKF138" s="86"/>
      <c r="UKG138" s="86"/>
      <c r="UKH138" s="86"/>
      <c r="UKI138" s="86"/>
      <c r="UKJ138" s="86"/>
      <c r="UKK138" s="86"/>
      <c r="UKL138" s="86"/>
      <c r="UKM138" s="86"/>
      <c r="UKN138" s="86"/>
      <c r="UKO138" s="86"/>
      <c r="UKP138" s="86"/>
      <c r="UKQ138" s="86"/>
      <c r="UKR138" s="86"/>
      <c r="UKS138" s="86"/>
      <c r="UKT138" s="86"/>
      <c r="UKU138" s="86"/>
      <c r="UKV138" s="86"/>
      <c r="UKW138" s="86"/>
      <c r="UKX138" s="86"/>
      <c r="UKY138" s="86"/>
      <c r="UKZ138" s="86"/>
      <c r="ULA138" s="86"/>
      <c r="ULB138" s="86"/>
      <c r="ULC138" s="86"/>
      <c r="ULD138" s="86"/>
      <c r="ULE138" s="86"/>
      <c r="ULF138" s="86"/>
      <c r="ULG138" s="86"/>
      <c r="ULH138" s="86"/>
      <c r="ULI138" s="86"/>
      <c r="ULJ138" s="86"/>
      <c r="ULK138" s="86"/>
      <c r="ULL138" s="86"/>
      <c r="ULM138" s="86"/>
      <c r="ULN138" s="86"/>
      <c r="ULO138" s="86"/>
      <c r="ULP138" s="86"/>
      <c r="ULQ138" s="86"/>
      <c r="ULR138" s="86"/>
      <c r="ULS138" s="86"/>
      <c r="ULT138" s="86"/>
      <c r="ULU138" s="86"/>
      <c r="ULV138" s="86"/>
      <c r="ULW138" s="86"/>
      <c r="ULX138" s="86"/>
      <c r="ULY138" s="86"/>
      <c r="ULZ138" s="86"/>
      <c r="UMA138" s="86"/>
      <c r="UMH138" s="86"/>
      <c r="UMI138" s="86"/>
      <c r="UMJ138" s="86"/>
      <c r="UMK138" s="86"/>
      <c r="UML138" s="86"/>
      <c r="UMM138" s="86"/>
      <c r="UMN138" s="86"/>
      <c r="UMO138" s="86"/>
      <c r="UMP138" s="86"/>
      <c r="UMQ138" s="86"/>
      <c r="UMR138" s="86"/>
      <c r="UMS138" s="86"/>
      <c r="UMT138" s="86"/>
      <c r="UMU138" s="86"/>
      <c r="UMV138" s="86"/>
      <c r="UMW138" s="86"/>
      <c r="UMX138" s="86"/>
      <c r="UMY138" s="86"/>
      <c r="UMZ138" s="86"/>
      <c r="UNA138" s="86"/>
      <c r="UNB138" s="86"/>
      <c r="UNC138" s="86"/>
      <c r="UND138" s="86"/>
      <c r="UNE138" s="86"/>
      <c r="UNF138" s="86"/>
      <c r="UNG138" s="86"/>
      <c r="UNH138" s="86"/>
      <c r="UNI138" s="86"/>
      <c r="UNJ138" s="86"/>
      <c r="UNK138" s="86"/>
      <c r="UNL138" s="86"/>
      <c r="UNM138" s="86"/>
      <c r="UNN138" s="86"/>
      <c r="UNO138" s="86"/>
      <c r="UNP138" s="86"/>
      <c r="UNQ138" s="86"/>
      <c r="UNR138" s="86"/>
      <c r="UNS138" s="86"/>
      <c r="UNT138" s="86"/>
      <c r="UNU138" s="86"/>
      <c r="UNV138" s="86"/>
      <c r="UNW138" s="86"/>
      <c r="UNX138" s="86"/>
      <c r="UNY138" s="86"/>
      <c r="UNZ138" s="86"/>
      <c r="UOA138" s="86"/>
      <c r="UOB138" s="86"/>
      <c r="UOC138" s="86"/>
      <c r="UOD138" s="86"/>
      <c r="UOE138" s="86"/>
      <c r="UOF138" s="86"/>
      <c r="UOG138" s="86"/>
      <c r="UOH138" s="86"/>
      <c r="UOI138" s="86"/>
      <c r="UOJ138" s="86"/>
      <c r="UOK138" s="86"/>
      <c r="UOL138" s="86"/>
      <c r="UOM138" s="86"/>
      <c r="UON138" s="86"/>
      <c r="UOO138" s="86"/>
      <c r="UOP138" s="86"/>
      <c r="UOQ138" s="86"/>
      <c r="UOR138" s="86"/>
      <c r="UOS138" s="86"/>
      <c r="UOT138" s="86"/>
      <c r="UOU138" s="86"/>
      <c r="UOV138" s="86"/>
      <c r="UOW138" s="86"/>
      <c r="UOX138" s="86"/>
      <c r="UOY138" s="86"/>
      <c r="UOZ138" s="86"/>
      <c r="UPA138" s="86"/>
      <c r="UPB138" s="86"/>
      <c r="UPC138" s="86"/>
      <c r="UPD138" s="86"/>
      <c r="UPE138" s="86"/>
      <c r="UPF138" s="86"/>
      <c r="UPG138" s="86"/>
      <c r="UPH138" s="86"/>
      <c r="UPI138" s="86"/>
      <c r="UPJ138" s="86"/>
      <c r="UPK138" s="86"/>
      <c r="UPL138" s="86"/>
      <c r="UPM138" s="86"/>
      <c r="UPN138" s="86"/>
      <c r="UPO138" s="86"/>
      <c r="UPP138" s="86"/>
      <c r="UPQ138" s="86"/>
      <c r="UPR138" s="86"/>
      <c r="UPS138" s="86"/>
      <c r="UPT138" s="86"/>
      <c r="UPU138" s="86"/>
      <c r="UPV138" s="86"/>
      <c r="UPW138" s="86"/>
      <c r="UPX138" s="86"/>
      <c r="UPY138" s="86"/>
      <c r="UPZ138" s="86"/>
      <c r="UQA138" s="86"/>
      <c r="UQB138" s="86"/>
      <c r="UQC138" s="86"/>
      <c r="UQD138" s="86"/>
      <c r="UQE138" s="86"/>
      <c r="UQF138" s="86"/>
      <c r="UQG138" s="86"/>
      <c r="UQH138" s="86"/>
      <c r="UQI138" s="86"/>
      <c r="UQJ138" s="86"/>
      <c r="UQK138" s="86"/>
      <c r="UQL138" s="86"/>
      <c r="UQM138" s="86"/>
      <c r="UQN138" s="86"/>
      <c r="UQO138" s="86"/>
      <c r="UQP138" s="86"/>
      <c r="UQQ138" s="86"/>
      <c r="UQR138" s="86"/>
      <c r="UQS138" s="86"/>
      <c r="UQT138" s="86"/>
      <c r="UQU138" s="86"/>
      <c r="UQV138" s="86"/>
      <c r="UQW138" s="86"/>
      <c r="UQX138" s="86"/>
      <c r="UQY138" s="86"/>
      <c r="UQZ138" s="86"/>
      <c r="URA138" s="86"/>
      <c r="URB138" s="86"/>
      <c r="URC138" s="86"/>
      <c r="URD138" s="86"/>
      <c r="URE138" s="86"/>
      <c r="URF138" s="86"/>
      <c r="URG138" s="86"/>
      <c r="URH138" s="86"/>
      <c r="URI138" s="86"/>
      <c r="URJ138" s="86"/>
      <c r="URK138" s="86"/>
      <c r="URL138" s="86"/>
      <c r="URM138" s="86"/>
      <c r="URN138" s="86"/>
      <c r="URO138" s="86"/>
      <c r="URP138" s="86"/>
      <c r="URQ138" s="86"/>
      <c r="URR138" s="86"/>
      <c r="URS138" s="86"/>
      <c r="URT138" s="86"/>
      <c r="URU138" s="86"/>
      <c r="URV138" s="86"/>
      <c r="URW138" s="86"/>
      <c r="URX138" s="86"/>
      <c r="URY138" s="86"/>
      <c r="URZ138" s="86"/>
      <c r="USA138" s="86"/>
      <c r="USB138" s="86"/>
      <c r="USC138" s="86"/>
      <c r="USD138" s="86"/>
      <c r="USE138" s="86"/>
      <c r="USF138" s="86"/>
      <c r="USG138" s="86"/>
      <c r="USH138" s="86"/>
      <c r="USI138" s="86"/>
      <c r="USJ138" s="86"/>
      <c r="USK138" s="86"/>
      <c r="USL138" s="86"/>
      <c r="USM138" s="86"/>
      <c r="USN138" s="86"/>
      <c r="USO138" s="86"/>
      <c r="USP138" s="86"/>
      <c r="USQ138" s="86"/>
      <c r="USR138" s="86"/>
      <c r="USS138" s="86"/>
      <c r="UST138" s="86"/>
      <c r="USU138" s="86"/>
      <c r="USV138" s="86"/>
      <c r="USW138" s="86"/>
      <c r="USX138" s="86"/>
      <c r="USY138" s="86"/>
      <c r="USZ138" s="86"/>
      <c r="UTA138" s="86"/>
      <c r="UTB138" s="86"/>
      <c r="UTC138" s="86"/>
      <c r="UTD138" s="86"/>
      <c r="UTE138" s="86"/>
      <c r="UTF138" s="86"/>
      <c r="UTG138" s="86"/>
      <c r="UTH138" s="86"/>
      <c r="UTI138" s="86"/>
      <c r="UTJ138" s="86"/>
      <c r="UTK138" s="86"/>
      <c r="UTL138" s="86"/>
      <c r="UTM138" s="86"/>
      <c r="UTN138" s="86"/>
      <c r="UTO138" s="86"/>
      <c r="UTP138" s="86"/>
      <c r="UTQ138" s="86"/>
      <c r="UTR138" s="86"/>
      <c r="UTS138" s="86"/>
      <c r="UTT138" s="86"/>
      <c r="UTU138" s="86"/>
      <c r="UTV138" s="86"/>
      <c r="UTW138" s="86"/>
      <c r="UTX138" s="86"/>
      <c r="UTY138" s="86"/>
      <c r="UTZ138" s="86"/>
      <c r="UUA138" s="86"/>
      <c r="UUB138" s="86"/>
      <c r="UUC138" s="86"/>
      <c r="UUD138" s="86"/>
      <c r="UUE138" s="86"/>
      <c r="UUF138" s="86"/>
      <c r="UUG138" s="86"/>
      <c r="UUH138" s="86"/>
      <c r="UUI138" s="86"/>
      <c r="UUJ138" s="86"/>
      <c r="UUK138" s="86"/>
      <c r="UUL138" s="86"/>
      <c r="UUM138" s="86"/>
      <c r="UUN138" s="86"/>
      <c r="UUO138" s="86"/>
      <c r="UUP138" s="86"/>
      <c r="UUQ138" s="86"/>
      <c r="UUR138" s="86"/>
      <c r="UUS138" s="86"/>
      <c r="UUT138" s="86"/>
      <c r="UUU138" s="86"/>
      <c r="UUV138" s="86"/>
      <c r="UUW138" s="86"/>
      <c r="UUX138" s="86"/>
      <c r="UUY138" s="86"/>
      <c r="UUZ138" s="86"/>
      <c r="UVA138" s="86"/>
      <c r="UVB138" s="86"/>
      <c r="UVC138" s="86"/>
      <c r="UVD138" s="86"/>
      <c r="UVE138" s="86"/>
      <c r="UVF138" s="86"/>
      <c r="UVG138" s="86"/>
      <c r="UVH138" s="86"/>
      <c r="UVI138" s="86"/>
      <c r="UVJ138" s="86"/>
      <c r="UVK138" s="86"/>
      <c r="UVL138" s="86"/>
      <c r="UVM138" s="86"/>
      <c r="UVN138" s="86"/>
      <c r="UVO138" s="86"/>
      <c r="UVP138" s="86"/>
      <c r="UVQ138" s="86"/>
      <c r="UVR138" s="86"/>
      <c r="UVS138" s="86"/>
      <c r="UVT138" s="86"/>
      <c r="UVU138" s="86"/>
      <c r="UVV138" s="86"/>
      <c r="UVW138" s="86"/>
      <c r="UWD138" s="86"/>
      <c r="UWE138" s="86"/>
      <c r="UWF138" s="86"/>
      <c r="UWG138" s="86"/>
      <c r="UWH138" s="86"/>
      <c r="UWI138" s="86"/>
      <c r="UWJ138" s="86"/>
      <c r="UWK138" s="86"/>
      <c r="UWL138" s="86"/>
      <c r="UWM138" s="86"/>
      <c r="UWN138" s="86"/>
      <c r="UWO138" s="86"/>
      <c r="UWP138" s="86"/>
      <c r="UWQ138" s="86"/>
      <c r="UWR138" s="86"/>
      <c r="UWS138" s="86"/>
      <c r="UWT138" s="86"/>
      <c r="UWU138" s="86"/>
      <c r="UWV138" s="86"/>
      <c r="UWW138" s="86"/>
      <c r="UWX138" s="86"/>
      <c r="UWY138" s="86"/>
      <c r="UWZ138" s="86"/>
      <c r="UXA138" s="86"/>
      <c r="UXB138" s="86"/>
      <c r="UXC138" s="86"/>
      <c r="UXD138" s="86"/>
      <c r="UXE138" s="86"/>
      <c r="UXF138" s="86"/>
      <c r="UXG138" s="86"/>
      <c r="UXH138" s="86"/>
      <c r="UXI138" s="86"/>
      <c r="UXJ138" s="86"/>
      <c r="UXK138" s="86"/>
      <c r="UXL138" s="86"/>
      <c r="UXM138" s="86"/>
      <c r="UXN138" s="86"/>
      <c r="UXO138" s="86"/>
      <c r="UXP138" s="86"/>
      <c r="UXQ138" s="86"/>
      <c r="UXR138" s="86"/>
      <c r="UXS138" s="86"/>
      <c r="UXT138" s="86"/>
      <c r="UXU138" s="86"/>
      <c r="UXV138" s="86"/>
      <c r="UXW138" s="86"/>
      <c r="UXX138" s="86"/>
      <c r="UXY138" s="86"/>
      <c r="UXZ138" s="86"/>
      <c r="UYA138" s="86"/>
      <c r="UYB138" s="86"/>
      <c r="UYC138" s="86"/>
      <c r="UYD138" s="86"/>
      <c r="UYE138" s="86"/>
      <c r="UYF138" s="86"/>
      <c r="UYG138" s="86"/>
      <c r="UYH138" s="86"/>
      <c r="UYI138" s="86"/>
      <c r="UYJ138" s="86"/>
      <c r="UYK138" s="86"/>
      <c r="UYL138" s="86"/>
      <c r="UYM138" s="86"/>
      <c r="UYN138" s="86"/>
      <c r="UYO138" s="86"/>
      <c r="UYP138" s="86"/>
      <c r="UYQ138" s="86"/>
      <c r="UYR138" s="86"/>
      <c r="UYS138" s="86"/>
      <c r="UYT138" s="86"/>
      <c r="UYU138" s="86"/>
      <c r="UYV138" s="86"/>
      <c r="UYW138" s="86"/>
      <c r="UYX138" s="86"/>
      <c r="UYY138" s="86"/>
      <c r="UYZ138" s="86"/>
      <c r="UZA138" s="86"/>
      <c r="UZB138" s="86"/>
      <c r="UZC138" s="86"/>
      <c r="UZD138" s="86"/>
      <c r="UZE138" s="86"/>
      <c r="UZF138" s="86"/>
      <c r="UZG138" s="86"/>
      <c r="UZH138" s="86"/>
      <c r="UZI138" s="86"/>
      <c r="UZJ138" s="86"/>
      <c r="UZK138" s="86"/>
      <c r="UZL138" s="86"/>
      <c r="UZM138" s="86"/>
      <c r="UZN138" s="86"/>
      <c r="UZO138" s="86"/>
      <c r="UZP138" s="86"/>
      <c r="UZQ138" s="86"/>
      <c r="UZR138" s="86"/>
      <c r="UZS138" s="86"/>
      <c r="UZT138" s="86"/>
      <c r="UZU138" s="86"/>
      <c r="UZV138" s="86"/>
      <c r="UZW138" s="86"/>
      <c r="UZX138" s="86"/>
      <c r="UZY138" s="86"/>
      <c r="UZZ138" s="86"/>
      <c r="VAA138" s="86"/>
      <c r="VAB138" s="86"/>
      <c r="VAC138" s="86"/>
      <c r="VAD138" s="86"/>
      <c r="VAE138" s="86"/>
      <c r="VAF138" s="86"/>
      <c r="VAG138" s="86"/>
      <c r="VAH138" s="86"/>
      <c r="VAI138" s="86"/>
      <c r="VAJ138" s="86"/>
      <c r="VAK138" s="86"/>
      <c r="VAL138" s="86"/>
      <c r="VAM138" s="86"/>
      <c r="VAN138" s="86"/>
      <c r="VAO138" s="86"/>
      <c r="VAP138" s="86"/>
      <c r="VAQ138" s="86"/>
      <c r="VAR138" s="86"/>
      <c r="VAS138" s="86"/>
      <c r="VAT138" s="86"/>
      <c r="VAU138" s="86"/>
      <c r="VAV138" s="86"/>
      <c r="VAW138" s="86"/>
      <c r="VAX138" s="86"/>
      <c r="VAY138" s="86"/>
      <c r="VAZ138" s="86"/>
      <c r="VBA138" s="86"/>
      <c r="VBB138" s="86"/>
      <c r="VBC138" s="86"/>
      <c r="VBD138" s="86"/>
      <c r="VBE138" s="86"/>
      <c r="VBF138" s="86"/>
      <c r="VBG138" s="86"/>
      <c r="VBH138" s="86"/>
      <c r="VBI138" s="86"/>
      <c r="VBJ138" s="86"/>
      <c r="VBK138" s="86"/>
      <c r="VBL138" s="86"/>
      <c r="VBM138" s="86"/>
      <c r="VBN138" s="86"/>
      <c r="VBO138" s="86"/>
      <c r="VBP138" s="86"/>
      <c r="VBQ138" s="86"/>
      <c r="VBR138" s="86"/>
      <c r="VBS138" s="86"/>
      <c r="VBT138" s="86"/>
      <c r="VBU138" s="86"/>
      <c r="VBV138" s="86"/>
      <c r="VBW138" s="86"/>
      <c r="VBX138" s="86"/>
      <c r="VBY138" s="86"/>
      <c r="VBZ138" s="86"/>
      <c r="VCA138" s="86"/>
      <c r="VCB138" s="86"/>
      <c r="VCC138" s="86"/>
      <c r="VCD138" s="86"/>
      <c r="VCE138" s="86"/>
      <c r="VCF138" s="86"/>
      <c r="VCG138" s="86"/>
      <c r="VCH138" s="86"/>
      <c r="VCI138" s="86"/>
      <c r="VCJ138" s="86"/>
      <c r="VCK138" s="86"/>
      <c r="VCL138" s="86"/>
      <c r="VCM138" s="86"/>
      <c r="VCN138" s="86"/>
      <c r="VCO138" s="86"/>
      <c r="VCP138" s="86"/>
      <c r="VCQ138" s="86"/>
      <c r="VCR138" s="86"/>
      <c r="VCS138" s="86"/>
      <c r="VCT138" s="86"/>
      <c r="VCU138" s="86"/>
      <c r="VCV138" s="86"/>
      <c r="VCW138" s="86"/>
      <c r="VCX138" s="86"/>
      <c r="VCY138" s="86"/>
      <c r="VCZ138" s="86"/>
      <c r="VDA138" s="86"/>
      <c r="VDB138" s="86"/>
      <c r="VDC138" s="86"/>
      <c r="VDD138" s="86"/>
      <c r="VDE138" s="86"/>
      <c r="VDF138" s="86"/>
      <c r="VDG138" s="86"/>
      <c r="VDH138" s="86"/>
      <c r="VDI138" s="86"/>
      <c r="VDJ138" s="86"/>
      <c r="VDK138" s="86"/>
      <c r="VDL138" s="86"/>
      <c r="VDM138" s="86"/>
      <c r="VDN138" s="86"/>
      <c r="VDO138" s="86"/>
      <c r="VDP138" s="86"/>
      <c r="VDQ138" s="86"/>
      <c r="VDR138" s="86"/>
      <c r="VDS138" s="86"/>
      <c r="VDT138" s="86"/>
      <c r="VDU138" s="86"/>
      <c r="VDV138" s="86"/>
      <c r="VDW138" s="86"/>
      <c r="VDX138" s="86"/>
      <c r="VDY138" s="86"/>
      <c r="VDZ138" s="86"/>
      <c r="VEA138" s="86"/>
      <c r="VEB138" s="86"/>
      <c r="VEC138" s="86"/>
      <c r="VED138" s="86"/>
      <c r="VEE138" s="86"/>
      <c r="VEF138" s="86"/>
      <c r="VEG138" s="86"/>
      <c r="VEH138" s="86"/>
      <c r="VEI138" s="86"/>
      <c r="VEJ138" s="86"/>
      <c r="VEK138" s="86"/>
      <c r="VEL138" s="86"/>
      <c r="VEM138" s="86"/>
      <c r="VEN138" s="86"/>
      <c r="VEO138" s="86"/>
      <c r="VEP138" s="86"/>
      <c r="VEQ138" s="86"/>
      <c r="VER138" s="86"/>
      <c r="VES138" s="86"/>
      <c r="VET138" s="86"/>
      <c r="VEU138" s="86"/>
      <c r="VEV138" s="86"/>
      <c r="VEW138" s="86"/>
      <c r="VEX138" s="86"/>
      <c r="VEY138" s="86"/>
      <c r="VEZ138" s="86"/>
      <c r="VFA138" s="86"/>
      <c r="VFB138" s="86"/>
      <c r="VFC138" s="86"/>
      <c r="VFD138" s="86"/>
      <c r="VFE138" s="86"/>
      <c r="VFF138" s="86"/>
      <c r="VFG138" s="86"/>
      <c r="VFH138" s="86"/>
      <c r="VFI138" s="86"/>
      <c r="VFJ138" s="86"/>
      <c r="VFK138" s="86"/>
      <c r="VFL138" s="86"/>
      <c r="VFM138" s="86"/>
      <c r="VFN138" s="86"/>
      <c r="VFO138" s="86"/>
      <c r="VFP138" s="86"/>
      <c r="VFQ138" s="86"/>
      <c r="VFR138" s="86"/>
      <c r="VFS138" s="86"/>
      <c r="VFZ138" s="86"/>
      <c r="VGA138" s="86"/>
      <c r="VGB138" s="86"/>
      <c r="VGC138" s="86"/>
      <c r="VGD138" s="86"/>
      <c r="VGE138" s="86"/>
      <c r="VGF138" s="86"/>
      <c r="VGG138" s="86"/>
      <c r="VGH138" s="86"/>
      <c r="VGI138" s="86"/>
      <c r="VGJ138" s="86"/>
      <c r="VGK138" s="86"/>
      <c r="VGL138" s="86"/>
      <c r="VGM138" s="86"/>
      <c r="VGN138" s="86"/>
      <c r="VGO138" s="86"/>
      <c r="VGP138" s="86"/>
      <c r="VGQ138" s="86"/>
      <c r="VGR138" s="86"/>
      <c r="VGS138" s="86"/>
      <c r="VGT138" s="86"/>
      <c r="VGU138" s="86"/>
      <c r="VGV138" s="86"/>
      <c r="VGW138" s="86"/>
      <c r="VGX138" s="86"/>
      <c r="VGY138" s="86"/>
      <c r="VGZ138" s="86"/>
      <c r="VHA138" s="86"/>
      <c r="VHB138" s="86"/>
      <c r="VHC138" s="86"/>
      <c r="VHD138" s="86"/>
      <c r="VHE138" s="86"/>
      <c r="VHF138" s="86"/>
      <c r="VHG138" s="86"/>
      <c r="VHH138" s="86"/>
      <c r="VHI138" s="86"/>
      <c r="VHJ138" s="86"/>
      <c r="VHK138" s="86"/>
      <c r="VHL138" s="86"/>
      <c r="VHM138" s="86"/>
      <c r="VHN138" s="86"/>
      <c r="VHO138" s="86"/>
      <c r="VHP138" s="86"/>
      <c r="VHQ138" s="86"/>
      <c r="VHR138" s="86"/>
      <c r="VHS138" s="86"/>
      <c r="VHT138" s="86"/>
      <c r="VHU138" s="86"/>
      <c r="VHV138" s="86"/>
      <c r="VHW138" s="86"/>
      <c r="VHX138" s="86"/>
      <c r="VHY138" s="86"/>
      <c r="VHZ138" s="86"/>
      <c r="VIA138" s="86"/>
      <c r="VIB138" s="86"/>
      <c r="VIC138" s="86"/>
      <c r="VID138" s="86"/>
      <c r="VIE138" s="86"/>
      <c r="VIF138" s="86"/>
      <c r="VIG138" s="86"/>
      <c r="VIH138" s="86"/>
      <c r="VII138" s="86"/>
      <c r="VIJ138" s="86"/>
      <c r="VIK138" s="86"/>
      <c r="VIL138" s="86"/>
      <c r="VIM138" s="86"/>
      <c r="VIN138" s="86"/>
      <c r="VIO138" s="86"/>
      <c r="VIP138" s="86"/>
      <c r="VIQ138" s="86"/>
      <c r="VIR138" s="86"/>
      <c r="VIS138" s="86"/>
      <c r="VIT138" s="86"/>
      <c r="VIU138" s="86"/>
      <c r="VIV138" s="86"/>
      <c r="VIW138" s="86"/>
      <c r="VIX138" s="86"/>
      <c r="VIY138" s="86"/>
      <c r="VIZ138" s="86"/>
      <c r="VJA138" s="86"/>
      <c r="VJB138" s="86"/>
      <c r="VJC138" s="86"/>
      <c r="VJD138" s="86"/>
      <c r="VJE138" s="86"/>
      <c r="VJF138" s="86"/>
      <c r="VJG138" s="86"/>
      <c r="VJH138" s="86"/>
      <c r="VJI138" s="86"/>
      <c r="VJJ138" s="86"/>
      <c r="VJK138" s="86"/>
      <c r="VJL138" s="86"/>
      <c r="VJM138" s="86"/>
      <c r="VJN138" s="86"/>
      <c r="VJO138" s="86"/>
      <c r="VJP138" s="86"/>
      <c r="VJQ138" s="86"/>
      <c r="VJR138" s="86"/>
      <c r="VJS138" s="86"/>
      <c r="VJT138" s="86"/>
      <c r="VJU138" s="86"/>
      <c r="VJV138" s="86"/>
      <c r="VJW138" s="86"/>
      <c r="VJX138" s="86"/>
      <c r="VJY138" s="86"/>
      <c r="VJZ138" s="86"/>
      <c r="VKA138" s="86"/>
      <c r="VKB138" s="86"/>
      <c r="VKC138" s="86"/>
      <c r="VKD138" s="86"/>
      <c r="VKE138" s="86"/>
      <c r="VKF138" s="86"/>
      <c r="VKG138" s="86"/>
      <c r="VKH138" s="86"/>
      <c r="VKI138" s="86"/>
      <c r="VKJ138" s="86"/>
      <c r="VKK138" s="86"/>
      <c r="VKL138" s="86"/>
      <c r="VKM138" s="86"/>
      <c r="VKN138" s="86"/>
      <c r="VKO138" s="86"/>
      <c r="VKP138" s="86"/>
      <c r="VKQ138" s="86"/>
      <c r="VKR138" s="86"/>
      <c r="VKS138" s="86"/>
      <c r="VKT138" s="86"/>
      <c r="VKU138" s="86"/>
      <c r="VKV138" s="86"/>
      <c r="VKW138" s="86"/>
      <c r="VKX138" s="86"/>
      <c r="VKY138" s="86"/>
      <c r="VKZ138" s="86"/>
      <c r="VLA138" s="86"/>
      <c r="VLB138" s="86"/>
      <c r="VLC138" s="86"/>
      <c r="VLD138" s="86"/>
      <c r="VLE138" s="86"/>
      <c r="VLF138" s="86"/>
      <c r="VLG138" s="86"/>
      <c r="VLH138" s="86"/>
      <c r="VLI138" s="86"/>
      <c r="VLJ138" s="86"/>
      <c r="VLK138" s="86"/>
      <c r="VLL138" s="86"/>
      <c r="VLM138" s="86"/>
      <c r="VLN138" s="86"/>
      <c r="VLO138" s="86"/>
      <c r="VLP138" s="86"/>
      <c r="VLQ138" s="86"/>
      <c r="VLR138" s="86"/>
      <c r="VLS138" s="86"/>
      <c r="VLT138" s="86"/>
      <c r="VLU138" s="86"/>
      <c r="VLV138" s="86"/>
      <c r="VLW138" s="86"/>
      <c r="VLX138" s="86"/>
      <c r="VLY138" s="86"/>
      <c r="VLZ138" s="86"/>
      <c r="VMA138" s="86"/>
      <c r="VMB138" s="86"/>
      <c r="VMC138" s="86"/>
      <c r="VMD138" s="86"/>
      <c r="VME138" s="86"/>
      <c r="VMF138" s="86"/>
      <c r="VMG138" s="86"/>
      <c r="VMH138" s="86"/>
      <c r="VMI138" s="86"/>
      <c r="VMJ138" s="86"/>
      <c r="VMK138" s="86"/>
      <c r="VML138" s="86"/>
      <c r="VMM138" s="86"/>
      <c r="VMN138" s="86"/>
      <c r="VMO138" s="86"/>
      <c r="VMP138" s="86"/>
      <c r="VMQ138" s="86"/>
      <c r="VMR138" s="86"/>
      <c r="VMS138" s="86"/>
      <c r="VMT138" s="86"/>
      <c r="VMU138" s="86"/>
      <c r="VMV138" s="86"/>
      <c r="VMW138" s="86"/>
      <c r="VMX138" s="86"/>
      <c r="VMY138" s="86"/>
      <c r="VMZ138" s="86"/>
      <c r="VNA138" s="86"/>
      <c r="VNB138" s="86"/>
      <c r="VNC138" s="86"/>
      <c r="VND138" s="86"/>
      <c r="VNE138" s="86"/>
      <c r="VNF138" s="86"/>
      <c r="VNG138" s="86"/>
      <c r="VNH138" s="86"/>
      <c r="VNI138" s="86"/>
      <c r="VNJ138" s="86"/>
      <c r="VNK138" s="86"/>
      <c r="VNL138" s="86"/>
      <c r="VNM138" s="86"/>
      <c r="VNN138" s="86"/>
      <c r="VNO138" s="86"/>
      <c r="VNP138" s="86"/>
      <c r="VNQ138" s="86"/>
      <c r="VNR138" s="86"/>
      <c r="VNS138" s="86"/>
      <c r="VNT138" s="86"/>
      <c r="VNU138" s="86"/>
      <c r="VNV138" s="86"/>
      <c r="VNW138" s="86"/>
      <c r="VNX138" s="86"/>
      <c r="VNY138" s="86"/>
      <c r="VNZ138" s="86"/>
      <c r="VOA138" s="86"/>
      <c r="VOB138" s="86"/>
      <c r="VOC138" s="86"/>
      <c r="VOD138" s="86"/>
      <c r="VOE138" s="86"/>
      <c r="VOF138" s="86"/>
      <c r="VOG138" s="86"/>
      <c r="VOH138" s="86"/>
      <c r="VOI138" s="86"/>
      <c r="VOJ138" s="86"/>
      <c r="VOK138" s="86"/>
      <c r="VOL138" s="86"/>
      <c r="VOM138" s="86"/>
      <c r="VON138" s="86"/>
      <c r="VOO138" s="86"/>
      <c r="VOP138" s="86"/>
      <c r="VOQ138" s="86"/>
      <c r="VOR138" s="86"/>
      <c r="VOS138" s="86"/>
      <c r="VOT138" s="86"/>
      <c r="VOU138" s="86"/>
      <c r="VOV138" s="86"/>
      <c r="VOW138" s="86"/>
      <c r="VOX138" s="86"/>
      <c r="VOY138" s="86"/>
      <c r="VOZ138" s="86"/>
      <c r="VPA138" s="86"/>
      <c r="VPB138" s="86"/>
      <c r="VPC138" s="86"/>
      <c r="VPD138" s="86"/>
      <c r="VPE138" s="86"/>
      <c r="VPF138" s="86"/>
      <c r="VPG138" s="86"/>
      <c r="VPH138" s="86"/>
      <c r="VPI138" s="86"/>
      <c r="VPJ138" s="86"/>
      <c r="VPK138" s="86"/>
      <c r="VPL138" s="86"/>
      <c r="VPM138" s="86"/>
      <c r="VPN138" s="86"/>
      <c r="VPO138" s="86"/>
      <c r="VPV138" s="86"/>
      <c r="VPW138" s="86"/>
      <c r="VPX138" s="86"/>
      <c r="VPY138" s="86"/>
      <c r="VPZ138" s="86"/>
      <c r="VQA138" s="86"/>
      <c r="VQB138" s="86"/>
      <c r="VQC138" s="86"/>
      <c r="VQD138" s="86"/>
      <c r="VQE138" s="86"/>
      <c r="VQF138" s="86"/>
      <c r="VQG138" s="86"/>
      <c r="VQH138" s="86"/>
      <c r="VQI138" s="86"/>
      <c r="VQJ138" s="86"/>
      <c r="VQK138" s="86"/>
      <c r="VQL138" s="86"/>
      <c r="VQM138" s="86"/>
      <c r="VQN138" s="86"/>
      <c r="VQO138" s="86"/>
      <c r="VQP138" s="86"/>
      <c r="VQQ138" s="86"/>
      <c r="VQR138" s="86"/>
      <c r="VQS138" s="86"/>
      <c r="VQT138" s="86"/>
      <c r="VQU138" s="86"/>
      <c r="VQV138" s="86"/>
      <c r="VQW138" s="86"/>
      <c r="VQX138" s="86"/>
      <c r="VQY138" s="86"/>
      <c r="VQZ138" s="86"/>
      <c r="VRA138" s="86"/>
      <c r="VRB138" s="86"/>
      <c r="VRC138" s="86"/>
      <c r="VRD138" s="86"/>
      <c r="VRE138" s="86"/>
      <c r="VRF138" s="86"/>
      <c r="VRG138" s="86"/>
      <c r="VRH138" s="86"/>
      <c r="VRI138" s="86"/>
      <c r="VRJ138" s="86"/>
      <c r="VRK138" s="86"/>
      <c r="VRL138" s="86"/>
      <c r="VRM138" s="86"/>
      <c r="VRN138" s="86"/>
      <c r="VRO138" s="86"/>
      <c r="VRP138" s="86"/>
      <c r="VRQ138" s="86"/>
      <c r="VRR138" s="86"/>
      <c r="VRS138" s="86"/>
      <c r="VRT138" s="86"/>
      <c r="VRU138" s="86"/>
      <c r="VRV138" s="86"/>
      <c r="VRW138" s="86"/>
      <c r="VRX138" s="86"/>
      <c r="VRY138" s="86"/>
      <c r="VRZ138" s="86"/>
      <c r="VSA138" s="86"/>
      <c r="VSB138" s="86"/>
      <c r="VSC138" s="86"/>
      <c r="VSD138" s="86"/>
      <c r="VSE138" s="86"/>
      <c r="VSF138" s="86"/>
      <c r="VSG138" s="86"/>
      <c r="VSH138" s="86"/>
      <c r="VSI138" s="86"/>
      <c r="VSJ138" s="86"/>
      <c r="VSK138" s="86"/>
      <c r="VSL138" s="86"/>
      <c r="VSM138" s="86"/>
      <c r="VSN138" s="86"/>
      <c r="VSO138" s="86"/>
      <c r="VSP138" s="86"/>
      <c r="VSQ138" s="86"/>
      <c r="VSR138" s="86"/>
      <c r="VSS138" s="86"/>
      <c r="VST138" s="86"/>
      <c r="VSU138" s="86"/>
      <c r="VSV138" s="86"/>
      <c r="VSW138" s="86"/>
      <c r="VSX138" s="86"/>
      <c r="VSY138" s="86"/>
      <c r="VSZ138" s="86"/>
      <c r="VTA138" s="86"/>
      <c r="VTB138" s="86"/>
      <c r="VTC138" s="86"/>
      <c r="VTD138" s="86"/>
      <c r="VTE138" s="86"/>
      <c r="VTF138" s="86"/>
      <c r="VTG138" s="86"/>
      <c r="VTH138" s="86"/>
      <c r="VTI138" s="86"/>
      <c r="VTJ138" s="86"/>
      <c r="VTK138" s="86"/>
      <c r="VTL138" s="86"/>
      <c r="VTM138" s="86"/>
      <c r="VTN138" s="86"/>
      <c r="VTO138" s="86"/>
      <c r="VTP138" s="86"/>
      <c r="VTQ138" s="86"/>
      <c r="VTR138" s="86"/>
      <c r="VTS138" s="86"/>
      <c r="VTT138" s="86"/>
      <c r="VTU138" s="86"/>
      <c r="VTV138" s="86"/>
      <c r="VTW138" s="86"/>
      <c r="VTX138" s="86"/>
      <c r="VTY138" s="86"/>
      <c r="VTZ138" s="86"/>
      <c r="VUA138" s="86"/>
      <c r="VUB138" s="86"/>
      <c r="VUC138" s="86"/>
      <c r="VUD138" s="86"/>
      <c r="VUE138" s="86"/>
      <c r="VUF138" s="86"/>
      <c r="VUG138" s="86"/>
      <c r="VUH138" s="86"/>
      <c r="VUI138" s="86"/>
      <c r="VUJ138" s="86"/>
      <c r="VUK138" s="86"/>
      <c r="VUL138" s="86"/>
      <c r="VUM138" s="86"/>
      <c r="VUN138" s="86"/>
      <c r="VUO138" s="86"/>
      <c r="VUP138" s="86"/>
      <c r="VUQ138" s="86"/>
      <c r="VUR138" s="86"/>
      <c r="VUS138" s="86"/>
      <c r="VUT138" s="86"/>
      <c r="VUU138" s="86"/>
      <c r="VUV138" s="86"/>
      <c r="VUW138" s="86"/>
      <c r="VUX138" s="86"/>
      <c r="VUY138" s="86"/>
      <c r="VUZ138" s="86"/>
      <c r="VVA138" s="86"/>
      <c r="VVB138" s="86"/>
      <c r="VVC138" s="86"/>
      <c r="VVD138" s="86"/>
      <c r="VVE138" s="86"/>
      <c r="VVF138" s="86"/>
      <c r="VVG138" s="86"/>
      <c r="VVH138" s="86"/>
      <c r="VVI138" s="86"/>
      <c r="VVJ138" s="86"/>
      <c r="VVK138" s="86"/>
      <c r="VVL138" s="86"/>
      <c r="VVM138" s="86"/>
      <c r="VVN138" s="86"/>
      <c r="VVO138" s="86"/>
      <c r="VVP138" s="86"/>
      <c r="VVQ138" s="86"/>
      <c r="VVR138" s="86"/>
      <c r="VVS138" s="86"/>
      <c r="VVT138" s="86"/>
      <c r="VVU138" s="86"/>
      <c r="VVV138" s="86"/>
      <c r="VVW138" s="86"/>
      <c r="VVX138" s="86"/>
      <c r="VVY138" s="86"/>
      <c r="VVZ138" s="86"/>
      <c r="VWA138" s="86"/>
      <c r="VWB138" s="86"/>
      <c r="VWC138" s="86"/>
      <c r="VWD138" s="86"/>
      <c r="VWE138" s="86"/>
      <c r="VWF138" s="86"/>
      <c r="VWG138" s="86"/>
      <c r="VWH138" s="86"/>
      <c r="VWI138" s="86"/>
      <c r="VWJ138" s="86"/>
      <c r="VWK138" s="86"/>
      <c r="VWL138" s="86"/>
      <c r="VWM138" s="86"/>
      <c r="VWN138" s="86"/>
      <c r="VWO138" s="86"/>
      <c r="VWP138" s="86"/>
      <c r="VWQ138" s="86"/>
      <c r="VWR138" s="86"/>
      <c r="VWS138" s="86"/>
      <c r="VWT138" s="86"/>
      <c r="VWU138" s="86"/>
      <c r="VWV138" s="86"/>
      <c r="VWW138" s="86"/>
      <c r="VWX138" s="86"/>
      <c r="VWY138" s="86"/>
      <c r="VWZ138" s="86"/>
      <c r="VXA138" s="86"/>
      <c r="VXB138" s="86"/>
      <c r="VXC138" s="86"/>
      <c r="VXD138" s="86"/>
      <c r="VXE138" s="86"/>
      <c r="VXF138" s="86"/>
      <c r="VXG138" s="86"/>
      <c r="VXH138" s="86"/>
      <c r="VXI138" s="86"/>
      <c r="VXJ138" s="86"/>
      <c r="VXK138" s="86"/>
      <c r="VXL138" s="86"/>
      <c r="VXM138" s="86"/>
      <c r="VXN138" s="86"/>
      <c r="VXO138" s="86"/>
      <c r="VXP138" s="86"/>
      <c r="VXQ138" s="86"/>
      <c r="VXR138" s="86"/>
      <c r="VXS138" s="86"/>
      <c r="VXT138" s="86"/>
      <c r="VXU138" s="86"/>
      <c r="VXV138" s="86"/>
      <c r="VXW138" s="86"/>
      <c r="VXX138" s="86"/>
      <c r="VXY138" s="86"/>
      <c r="VXZ138" s="86"/>
      <c r="VYA138" s="86"/>
      <c r="VYB138" s="86"/>
      <c r="VYC138" s="86"/>
      <c r="VYD138" s="86"/>
      <c r="VYE138" s="86"/>
      <c r="VYF138" s="86"/>
      <c r="VYG138" s="86"/>
      <c r="VYH138" s="86"/>
      <c r="VYI138" s="86"/>
      <c r="VYJ138" s="86"/>
      <c r="VYK138" s="86"/>
      <c r="VYL138" s="86"/>
      <c r="VYM138" s="86"/>
      <c r="VYN138" s="86"/>
      <c r="VYO138" s="86"/>
      <c r="VYP138" s="86"/>
      <c r="VYQ138" s="86"/>
      <c r="VYR138" s="86"/>
      <c r="VYS138" s="86"/>
      <c r="VYT138" s="86"/>
      <c r="VYU138" s="86"/>
      <c r="VYV138" s="86"/>
      <c r="VYW138" s="86"/>
      <c r="VYX138" s="86"/>
      <c r="VYY138" s="86"/>
      <c r="VYZ138" s="86"/>
      <c r="VZA138" s="86"/>
      <c r="VZB138" s="86"/>
      <c r="VZC138" s="86"/>
      <c r="VZD138" s="86"/>
      <c r="VZE138" s="86"/>
      <c r="VZF138" s="86"/>
      <c r="VZG138" s="86"/>
      <c r="VZH138" s="86"/>
      <c r="VZI138" s="86"/>
      <c r="VZJ138" s="86"/>
      <c r="VZK138" s="86"/>
      <c r="VZR138" s="86"/>
      <c r="VZS138" s="86"/>
      <c r="VZT138" s="86"/>
      <c r="VZU138" s="86"/>
      <c r="VZV138" s="86"/>
      <c r="VZW138" s="86"/>
      <c r="VZX138" s="86"/>
      <c r="VZY138" s="86"/>
      <c r="VZZ138" s="86"/>
      <c r="WAA138" s="86"/>
      <c r="WAB138" s="86"/>
      <c r="WAC138" s="86"/>
      <c r="WAD138" s="86"/>
      <c r="WAE138" s="86"/>
      <c r="WAF138" s="86"/>
      <c r="WAG138" s="86"/>
      <c r="WAH138" s="86"/>
      <c r="WAI138" s="86"/>
      <c r="WAJ138" s="86"/>
      <c r="WAK138" s="86"/>
      <c r="WAL138" s="86"/>
      <c r="WAM138" s="86"/>
      <c r="WAN138" s="86"/>
      <c r="WAO138" s="86"/>
      <c r="WAP138" s="86"/>
      <c r="WAQ138" s="86"/>
      <c r="WAR138" s="86"/>
      <c r="WAS138" s="86"/>
      <c r="WAT138" s="86"/>
      <c r="WAU138" s="86"/>
      <c r="WAV138" s="86"/>
      <c r="WAW138" s="86"/>
      <c r="WAX138" s="86"/>
      <c r="WAY138" s="86"/>
      <c r="WAZ138" s="86"/>
      <c r="WBA138" s="86"/>
      <c r="WBB138" s="86"/>
      <c r="WBC138" s="86"/>
      <c r="WBD138" s="86"/>
      <c r="WBE138" s="86"/>
      <c r="WBF138" s="86"/>
      <c r="WBG138" s="86"/>
      <c r="WBH138" s="86"/>
      <c r="WBI138" s="86"/>
      <c r="WBJ138" s="86"/>
      <c r="WBK138" s="86"/>
      <c r="WBL138" s="86"/>
      <c r="WBM138" s="86"/>
      <c r="WBN138" s="86"/>
      <c r="WBO138" s="86"/>
      <c r="WBP138" s="86"/>
      <c r="WBQ138" s="86"/>
      <c r="WBR138" s="86"/>
      <c r="WBS138" s="86"/>
      <c r="WBT138" s="86"/>
      <c r="WBU138" s="86"/>
      <c r="WBV138" s="86"/>
      <c r="WBW138" s="86"/>
      <c r="WBX138" s="86"/>
      <c r="WBY138" s="86"/>
      <c r="WBZ138" s="86"/>
      <c r="WCA138" s="86"/>
      <c r="WCB138" s="86"/>
      <c r="WCC138" s="86"/>
      <c r="WCD138" s="86"/>
      <c r="WCE138" s="86"/>
      <c r="WCF138" s="86"/>
      <c r="WCG138" s="86"/>
      <c r="WCH138" s="86"/>
      <c r="WCI138" s="86"/>
      <c r="WCJ138" s="86"/>
      <c r="WCK138" s="86"/>
      <c r="WCL138" s="86"/>
      <c r="WCM138" s="86"/>
      <c r="WCN138" s="86"/>
      <c r="WCO138" s="86"/>
      <c r="WCP138" s="86"/>
      <c r="WCQ138" s="86"/>
      <c r="WCR138" s="86"/>
      <c r="WCS138" s="86"/>
      <c r="WCT138" s="86"/>
      <c r="WCU138" s="86"/>
      <c r="WCV138" s="86"/>
      <c r="WCW138" s="86"/>
      <c r="WCX138" s="86"/>
      <c r="WCY138" s="86"/>
      <c r="WCZ138" s="86"/>
      <c r="WDA138" s="86"/>
      <c r="WDB138" s="86"/>
      <c r="WDC138" s="86"/>
      <c r="WDD138" s="86"/>
      <c r="WDE138" s="86"/>
      <c r="WDF138" s="86"/>
      <c r="WDG138" s="86"/>
      <c r="WDH138" s="86"/>
      <c r="WDI138" s="86"/>
      <c r="WDJ138" s="86"/>
      <c r="WDK138" s="86"/>
      <c r="WDL138" s="86"/>
      <c r="WDM138" s="86"/>
      <c r="WDN138" s="86"/>
      <c r="WDO138" s="86"/>
      <c r="WDP138" s="86"/>
      <c r="WDQ138" s="86"/>
      <c r="WDR138" s="86"/>
      <c r="WDS138" s="86"/>
      <c r="WDT138" s="86"/>
      <c r="WDU138" s="86"/>
      <c r="WDV138" s="86"/>
      <c r="WDW138" s="86"/>
      <c r="WDX138" s="86"/>
      <c r="WDY138" s="86"/>
      <c r="WDZ138" s="86"/>
      <c r="WEA138" s="86"/>
      <c r="WEB138" s="86"/>
      <c r="WEC138" s="86"/>
      <c r="WED138" s="86"/>
      <c r="WEE138" s="86"/>
      <c r="WEF138" s="86"/>
      <c r="WEG138" s="86"/>
      <c r="WEH138" s="86"/>
      <c r="WEI138" s="86"/>
      <c r="WEJ138" s="86"/>
      <c r="WEK138" s="86"/>
      <c r="WEL138" s="86"/>
      <c r="WEM138" s="86"/>
      <c r="WEN138" s="86"/>
      <c r="WEO138" s="86"/>
      <c r="WEP138" s="86"/>
      <c r="WEQ138" s="86"/>
      <c r="WER138" s="86"/>
      <c r="WES138" s="86"/>
      <c r="WET138" s="86"/>
      <c r="WEU138" s="86"/>
      <c r="WEV138" s="86"/>
      <c r="WEW138" s="86"/>
      <c r="WEX138" s="86"/>
      <c r="WEY138" s="86"/>
      <c r="WEZ138" s="86"/>
      <c r="WFA138" s="86"/>
      <c r="WFB138" s="86"/>
      <c r="WFC138" s="86"/>
      <c r="WFD138" s="86"/>
      <c r="WFE138" s="86"/>
      <c r="WFF138" s="86"/>
      <c r="WFG138" s="86"/>
      <c r="WFH138" s="86"/>
      <c r="WFI138" s="86"/>
      <c r="WFJ138" s="86"/>
      <c r="WFK138" s="86"/>
      <c r="WFL138" s="86"/>
      <c r="WFM138" s="86"/>
      <c r="WFN138" s="86"/>
      <c r="WFO138" s="86"/>
      <c r="WFP138" s="86"/>
      <c r="WFQ138" s="86"/>
      <c r="WFR138" s="86"/>
      <c r="WFS138" s="86"/>
      <c r="WFT138" s="86"/>
      <c r="WFU138" s="86"/>
      <c r="WFV138" s="86"/>
      <c r="WFW138" s="86"/>
      <c r="WFX138" s="86"/>
      <c r="WFY138" s="86"/>
      <c r="WFZ138" s="86"/>
      <c r="WGA138" s="86"/>
      <c r="WGB138" s="86"/>
      <c r="WGC138" s="86"/>
      <c r="WGD138" s="86"/>
      <c r="WGE138" s="86"/>
      <c r="WGF138" s="86"/>
      <c r="WGG138" s="86"/>
      <c r="WGH138" s="86"/>
      <c r="WGI138" s="86"/>
      <c r="WGJ138" s="86"/>
      <c r="WGK138" s="86"/>
      <c r="WGL138" s="86"/>
      <c r="WGM138" s="86"/>
      <c r="WGN138" s="86"/>
      <c r="WGO138" s="86"/>
      <c r="WGP138" s="86"/>
      <c r="WGQ138" s="86"/>
      <c r="WGR138" s="86"/>
      <c r="WGS138" s="86"/>
      <c r="WGT138" s="86"/>
      <c r="WGU138" s="86"/>
      <c r="WGV138" s="86"/>
      <c r="WGW138" s="86"/>
      <c r="WGX138" s="86"/>
      <c r="WGY138" s="86"/>
      <c r="WGZ138" s="86"/>
      <c r="WHA138" s="86"/>
      <c r="WHB138" s="86"/>
      <c r="WHC138" s="86"/>
      <c r="WHD138" s="86"/>
      <c r="WHE138" s="86"/>
      <c r="WHF138" s="86"/>
      <c r="WHG138" s="86"/>
      <c r="WHH138" s="86"/>
      <c r="WHI138" s="86"/>
      <c r="WHJ138" s="86"/>
      <c r="WHK138" s="86"/>
      <c r="WHL138" s="86"/>
      <c r="WHM138" s="86"/>
      <c r="WHN138" s="86"/>
      <c r="WHO138" s="86"/>
      <c r="WHP138" s="86"/>
      <c r="WHQ138" s="86"/>
      <c r="WHR138" s="86"/>
      <c r="WHS138" s="86"/>
      <c r="WHT138" s="86"/>
      <c r="WHU138" s="86"/>
      <c r="WHV138" s="86"/>
      <c r="WHW138" s="86"/>
      <c r="WHX138" s="86"/>
      <c r="WHY138" s="86"/>
      <c r="WHZ138" s="86"/>
      <c r="WIA138" s="86"/>
      <c r="WIB138" s="86"/>
      <c r="WIC138" s="86"/>
      <c r="WID138" s="86"/>
      <c r="WIE138" s="86"/>
      <c r="WIF138" s="86"/>
      <c r="WIG138" s="86"/>
      <c r="WIH138" s="86"/>
      <c r="WII138" s="86"/>
      <c r="WIJ138" s="86"/>
      <c r="WIK138" s="86"/>
      <c r="WIL138" s="86"/>
      <c r="WIM138" s="86"/>
      <c r="WIN138" s="86"/>
      <c r="WIO138" s="86"/>
      <c r="WIP138" s="86"/>
      <c r="WIQ138" s="86"/>
      <c r="WIR138" s="86"/>
      <c r="WIS138" s="86"/>
      <c r="WIT138" s="86"/>
      <c r="WIU138" s="86"/>
      <c r="WIV138" s="86"/>
      <c r="WIW138" s="86"/>
      <c r="WIX138" s="86"/>
      <c r="WIY138" s="86"/>
      <c r="WIZ138" s="86"/>
      <c r="WJA138" s="86"/>
      <c r="WJB138" s="86"/>
      <c r="WJC138" s="86"/>
      <c r="WJD138" s="86"/>
      <c r="WJE138" s="86"/>
      <c r="WJF138" s="86"/>
      <c r="WJG138" s="86"/>
      <c r="WJN138" s="86"/>
      <c r="WJO138" s="86"/>
      <c r="WJP138" s="86"/>
      <c r="WJQ138" s="86"/>
      <c r="WJR138" s="86"/>
      <c r="WJS138" s="86"/>
      <c r="WJT138" s="86"/>
      <c r="WJU138" s="86"/>
      <c r="WJV138" s="86"/>
      <c r="WJW138" s="86"/>
      <c r="WJX138" s="86"/>
      <c r="WJY138" s="86"/>
      <c r="WJZ138" s="86"/>
      <c r="WKA138" s="86"/>
      <c r="WKB138" s="86"/>
      <c r="WKC138" s="86"/>
      <c r="WKD138" s="86"/>
      <c r="WKE138" s="86"/>
      <c r="WKF138" s="86"/>
      <c r="WKG138" s="86"/>
      <c r="WKH138" s="86"/>
      <c r="WKI138" s="86"/>
      <c r="WKJ138" s="86"/>
      <c r="WKK138" s="86"/>
      <c r="WKL138" s="86"/>
      <c r="WKM138" s="86"/>
      <c r="WKN138" s="86"/>
      <c r="WKO138" s="86"/>
      <c r="WKP138" s="86"/>
      <c r="WKQ138" s="86"/>
      <c r="WKR138" s="86"/>
      <c r="WKS138" s="86"/>
      <c r="WKT138" s="86"/>
      <c r="WKU138" s="86"/>
      <c r="WKV138" s="86"/>
      <c r="WKW138" s="86"/>
      <c r="WKX138" s="86"/>
      <c r="WKY138" s="86"/>
      <c r="WKZ138" s="86"/>
      <c r="WLA138" s="86"/>
      <c r="WLB138" s="86"/>
      <c r="WLC138" s="86"/>
      <c r="WLD138" s="86"/>
      <c r="WLE138" s="86"/>
      <c r="WLF138" s="86"/>
      <c r="WLG138" s="86"/>
      <c r="WLH138" s="86"/>
      <c r="WLI138" s="86"/>
      <c r="WLJ138" s="86"/>
      <c r="WLK138" s="86"/>
      <c r="WLL138" s="86"/>
      <c r="WLM138" s="86"/>
      <c r="WLN138" s="86"/>
      <c r="WLO138" s="86"/>
      <c r="WLP138" s="86"/>
      <c r="WLQ138" s="86"/>
      <c r="WLR138" s="86"/>
      <c r="WLS138" s="86"/>
      <c r="WLT138" s="86"/>
      <c r="WLU138" s="86"/>
      <c r="WLV138" s="86"/>
      <c r="WLW138" s="86"/>
      <c r="WLX138" s="86"/>
      <c r="WLY138" s="86"/>
      <c r="WLZ138" s="86"/>
      <c r="WMA138" s="86"/>
      <c r="WMB138" s="86"/>
      <c r="WMC138" s="86"/>
      <c r="WMD138" s="86"/>
      <c r="WME138" s="86"/>
      <c r="WMF138" s="86"/>
      <c r="WMG138" s="86"/>
      <c r="WMH138" s="86"/>
      <c r="WMI138" s="86"/>
      <c r="WMJ138" s="86"/>
      <c r="WMK138" s="86"/>
      <c r="WML138" s="86"/>
      <c r="WMM138" s="86"/>
      <c r="WMN138" s="86"/>
      <c r="WMO138" s="86"/>
      <c r="WMP138" s="86"/>
      <c r="WMQ138" s="86"/>
      <c r="WMR138" s="86"/>
      <c r="WMS138" s="86"/>
      <c r="WMT138" s="86"/>
      <c r="WMU138" s="86"/>
      <c r="WMV138" s="86"/>
      <c r="WMW138" s="86"/>
      <c r="WMX138" s="86"/>
      <c r="WMY138" s="86"/>
      <c r="WMZ138" s="86"/>
      <c r="WNA138" s="86"/>
      <c r="WNB138" s="86"/>
      <c r="WNC138" s="86"/>
      <c r="WND138" s="86"/>
      <c r="WNE138" s="86"/>
      <c r="WNF138" s="86"/>
      <c r="WNG138" s="86"/>
      <c r="WNH138" s="86"/>
      <c r="WNI138" s="86"/>
      <c r="WNJ138" s="86"/>
      <c r="WNK138" s="86"/>
      <c r="WNL138" s="86"/>
      <c r="WNM138" s="86"/>
      <c r="WNN138" s="86"/>
      <c r="WNO138" s="86"/>
      <c r="WNP138" s="86"/>
      <c r="WNQ138" s="86"/>
      <c r="WNR138" s="86"/>
      <c r="WNS138" s="86"/>
      <c r="WNT138" s="86"/>
      <c r="WNU138" s="86"/>
      <c r="WNV138" s="86"/>
      <c r="WNW138" s="86"/>
      <c r="WNX138" s="86"/>
      <c r="WNY138" s="86"/>
      <c r="WNZ138" s="86"/>
      <c r="WOA138" s="86"/>
      <c r="WOB138" s="86"/>
      <c r="WOC138" s="86"/>
      <c r="WOD138" s="86"/>
      <c r="WOE138" s="86"/>
      <c r="WOF138" s="86"/>
      <c r="WOG138" s="86"/>
      <c r="WOH138" s="86"/>
      <c r="WOI138" s="86"/>
      <c r="WOJ138" s="86"/>
      <c r="WOK138" s="86"/>
      <c r="WOL138" s="86"/>
      <c r="WOM138" s="86"/>
      <c r="WON138" s="86"/>
      <c r="WOO138" s="86"/>
      <c r="WOP138" s="86"/>
      <c r="WOQ138" s="86"/>
      <c r="WOR138" s="86"/>
      <c r="WOS138" s="86"/>
      <c r="WOT138" s="86"/>
      <c r="WOU138" s="86"/>
      <c r="WOV138" s="86"/>
      <c r="WOW138" s="86"/>
      <c r="WOX138" s="86"/>
      <c r="WOY138" s="86"/>
      <c r="WOZ138" s="86"/>
      <c r="WPA138" s="86"/>
      <c r="WPB138" s="86"/>
      <c r="WPC138" s="86"/>
      <c r="WPD138" s="86"/>
      <c r="WPE138" s="86"/>
      <c r="WPF138" s="86"/>
      <c r="WPG138" s="86"/>
      <c r="WPH138" s="86"/>
      <c r="WPI138" s="86"/>
      <c r="WPJ138" s="86"/>
      <c r="WPK138" s="86"/>
      <c r="WPL138" s="86"/>
      <c r="WPM138" s="86"/>
      <c r="WPN138" s="86"/>
      <c r="WPO138" s="86"/>
      <c r="WPP138" s="86"/>
      <c r="WPQ138" s="86"/>
      <c r="WPR138" s="86"/>
      <c r="WPS138" s="86"/>
      <c r="WPT138" s="86"/>
      <c r="WPU138" s="86"/>
      <c r="WPV138" s="86"/>
      <c r="WPW138" s="86"/>
      <c r="WPX138" s="86"/>
      <c r="WPY138" s="86"/>
      <c r="WPZ138" s="86"/>
      <c r="WQA138" s="86"/>
      <c r="WQB138" s="86"/>
      <c r="WQC138" s="86"/>
      <c r="WQD138" s="86"/>
      <c r="WQE138" s="86"/>
      <c r="WQF138" s="86"/>
      <c r="WQG138" s="86"/>
      <c r="WQH138" s="86"/>
      <c r="WQI138" s="86"/>
      <c r="WQJ138" s="86"/>
      <c r="WQK138" s="86"/>
      <c r="WQL138" s="86"/>
      <c r="WQM138" s="86"/>
      <c r="WQN138" s="86"/>
      <c r="WQO138" s="86"/>
      <c r="WQP138" s="86"/>
      <c r="WQQ138" s="86"/>
      <c r="WQR138" s="86"/>
      <c r="WQS138" s="86"/>
      <c r="WQT138" s="86"/>
      <c r="WQU138" s="86"/>
      <c r="WQV138" s="86"/>
      <c r="WQW138" s="86"/>
      <c r="WQX138" s="86"/>
      <c r="WQY138" s="86"/>
      <c r="WQZ138" s="86"/>
      <c r="WRA138" s="86"/>
      <c r="WRB138" s="86"/>
      <c r="WRC138" s="86"/>
      <c r="WRD138" s="86"/>
      <c r="WRE138" s="86"/>
      <c r="WRF138" s="86"/>
      <c r="WRG138" s="86"/>
      <c r="WRH138" s="86"/>
      <c r="WRI138" s="86"/>
      <c r="WRJ138" s="86"/>
      <c r="WRK138" s="86"/>
      <c r="WRL138" s="86"/>
      <c r="WRM138" s="86"/>
      <c r="WRN138" s="86"/>
      <c r="WRO138" s="86"/>
      <c r="WRP138" s="86"/>
      <c r="WRQ138" s="86"/>
      <c r="WRR138" s="86"/>
      <c r="WRS138" s="86"/>
      <c r="WRT138" s="86"/>
      <c r="WRU138" s="86"/>
      <c r="WRV138" s="86"/>
      <c r="WRW138" s="86"/>
      <c r="WRX138" s="86"/>
      <c r="WRY138" s="86"/>
      <c r="WRZ138" s="86"/>
      <c r="WSA138" s="86"/>
      <c r="WSB138" s="86"/>
      <c r="WSC138" s="86"/>
      <c r="WSD138" s="86"/>
      <c r="WSE138" s="86"/>
      <c r="WSF138" s="86"/>
      <c r="WSG138" s="86"/>
      <c r="WSH138" s="86"/>
      <c r="WSI138" s="86"/>
      <c r="WSJ138" s="86"/>
      <c r="WSK138" s="86"/>
      <c r="WSL138" s="86"/>
      <c r="WSM138" s="86"/>
      <c r="WSN138" s="86"/>
      <c r="WSO138" s="86"/>
      <c r="WSP138" s="86"/>
      <c r="WSQ138" s="86"/>
      <c r="WSR138" s="86"/>
      <c r="WSS138" s="86"/>
      <c r="WST138" s="86"/>
      <c r="WSU138" s="86"/>
      <c r="WSV138" s="86"/>
      <c r="WSW138" s="86"/>
      <c r="WSX138" s="86"/>
      <c r="WSY138" s="86"/>
      <c r="WSZ138" s="86"/>
      <c r="WTA138" s="86"/>
      <c r="WTB138" s="86"/>
      <c r="WTC138" s="86"/>
      <c r="WTJ138" s="86"/>
      <c r="WTK138" s="86"/>
      <c r="WTL138" s="86"/>
      <c r="WTM138" s="86"/>
      <c r="WTN138" s="86"/>
      <c r="WTO138" s="86"/>
      <c r="WTP138" s="86"/>
      <c r="WTQ138" s="86"/>
      <c r="WTR138" s="86"/>
      <c r="WTS138" s="86"/>
      <c r="WTT138" s="86"/>
      <c r="WTU138" s="86"/>
      <c r="WTV138" s="86"/>
      <c r="WTW138" s="86"/>
      <c r="WTX138" s="86"/>
      <c r="WTY138" s="86"/>
      <c r="WTZ138" s="86"/>
      <c r="WUA138" s="86"/>
      <c r="WUB138" s="86"/>
      <c r="WUC138" s="86"/>
      <c r="WUD138" s="86"/>
      <c r="WUE138" s="86"/>
      <c r="WUF138" s="86"/>
      <c r="WUG138" s="86"/>
      <c r="WUH138" s="86"/>
      <c r="WUI138" s="86"/>
      <c r="WUJ138" s="86"/>
      <c r="WUK138" s="86"/>
      <c r="WUL138" s="86"/>
      <c r="WUM138" s="86"/>
      <c r="WUN138" s="86"/>
      <c r="WUO138" s="86"/>
      <c r="WUP138" s="86"/>
      <c r="WUQ138" s="86"/>
      <c r="WUR138" s="86"/>
      <c r="WUS138" s="86"/>
      <c r="WUT138" s="86"/>
      <c r="WUU138" s="86"/>
      <c r="WUV138" s="86"/>
      <c r="WUW138" s="86"/>
      <c r="WUX138" s="86"/>
      <c r="WUY138" s="86"/>
      <c r="WUZ138" s="86"/>
      <c r="WVA138" s="86"/>
      <c r="WVB138" s="86"/>
      <c r="WVC138" s="86"/>
      <c r="WVD138" s="86"/>
      <c r="WVE138" s="86"/>
      <c r="WVF138" s="86"/>
      <c r="WVG138" s="86"/>
      <c r="WVH138" s="86"/>
      <c r="WVI138" s="86"/>
      <c r="WVJ138" s="86"/>
      <c r="WVK138" s="86"/>
      <c r="WVL138" s="86"/>
      <c r="WVM138" s="86"/>
      <c r="WVN138" s="86"/>
      <c r="WVO138" s="86"/>
      <c r="WVP138" s="86"/>
      <c r="WVQ138" s="86"/>
      <c r="WVR138" s="86"/>
      <c r="WVS138" s="86"/>
      <c r="WVT138" s="86"/>
      <c r="WVU138" s="86"/>
      <c r="WVV138" s="86"/>
      <c r="WVW138" s="86"/>
      <c r="WVX138" s="86"/>
      <c r="WVY138" s="86"/>
      <c r="WVZ138" s="86"/>
      <c r="WWA138" s="86"/>
      <c r="WWB138" s="86"/>
      <c r="WWC138" s="86"/>
      <c r="WWD138" s="86"/>
      <c r="WWE138" s="86"/>
      <c r="WWF138" s="86"/>
      <c r="WWG138" s="86"/>
      <c r="WWH138" s="86"/>
      <c r="WWI138" s="86"/>
      <c r="WWJ138" s="86"/>
      <c r="WWK138" s="86"/>
      <c r="WWL138" s="86"/>
      <c r="WWM138" s="86"/>
      <c r="WWN138" s="86"/>
      <c r="WWO138" s="86"/>
      <c r="WWP138" s="86"/>
      <c r="WWQ138" s="86"/>
      <c r="WWR138" s="86"/>
      <c r="WWS138" s="86"/>
      <c r="WWT138" s="86"/>
      <c r="WWU138" s="86"/>
      <c r="WWV138" s="86"/>
      <c r="WWW138" s="86"/>
      <c r="WWX138" s="86"/>
      <c r="WWY138" s="86"/>
      <c r="WWZ138" s="86"/>
      <c r="WXA138" s="86"/>
      <c r="WXB138" s="86"/>
      <c r="WXC138" s="86"/>
      <c r="WXD138" s="86"/>
      <c r="WXE138" s="86"/>
      <c r="WXF138" s="86"/>
      <c r="WXG138" s="86"/>
      <c r="WXH138" s="86"/>
      <c r="WXI138" s="86"/>
      <c r="WXJ138" s="86"/>
      <c r="WXK138" s="86"/>
      <c r="WXL138" s="86"/>
      <c r="WXM138" s="86"/>
      <c r="WXN138" s="86"/>
      <c r="WXO138" s="86"/>
      <c r="WXP138" s="86"/>
      <c r="WXQ138" s="86"/>
      <c r="WXR138" s="86"/>
      <c r="WXS138" s="86"/>
      <c r="WXT138" s="86"/>
      <c r="WXU138" s="86"/>
      <c r="WXV138" s="86"/>
      <c r="WXW138" s="86"/>
      <c r="WXX138" s="86"/>
      <c r="WXY138" s="86"/>
      <c r="WXZ138" s="86"/>
      <c r="WYA138" s="86"/>
      <c r="WYB138" s="86"/>
      <c r="WYC138" s="86"/>
      <c r="WYD138" s="86"/>
      <c r="WYE138" s="86"/>
      <c r="WYF138" s="86"/>
      <c r="WYG138" s="86"/>
      <c r="WYH138" s="86"/>
      <c r="WYI138" s="86"/>
      <c r="WYJ138" s="86"/>
      <c r="WYK138" s="86"/>
      <c r="WYL138" s="86"/>
      <c r="WYM138" s="86"/>
      <c r="WYN138" s="86"/>
      <c r="WYO138" s="86"/>
      <c r="WYP138" s="86"/>
      <c r="WYQ138" s="86"/>
      <c r="WYR138" s="86"/>
      <c r="WYS138" s="86"/>
      <c r="WYT138" s="86"/>
      <c r="WYU138" s="86"/>
      <c r="WYV138" s="86"/>
      <c r="WYW138" s="86"/>
      <c r="WYX138" s="86"/>
      <c r="WYY138" s="86"/>
      <c r="WYZ138" s="86"/>
      <c r="WZA138" s="86"/>
      <c r="WZB138" s="86"/>
      <c r="WZC138" s="86"/>
      <c r="WZD138" s="86"/>
      <c r="WZE138" s="86"/>
      <c r="WZF138" s="86"/>
      <c r="WZG138" s="86"/>
      <c r="WZH138" s="86"/>
      <c r="WZI138" s="86"/>
      <c r="WZJ138" s="86"/>
      <c r="WZK138" s="86"/>
      <c r="WZL138" s="86"/>
      <c r="WZM138" s="86"/>
      <c r="WZN138" s="86"/>
      <c r="WZO138" s="86"/>
      <c r="WZP138" s="86"/>
      <c r="WZQ138" s="86"/>
      <c r="WZR138" s="86"/>
      <c r="WZS138" s="86"/>
      <c r="WZT138" s="86"/>
      <c r="WZU138" s="86"/>
      <c r="WZV138" s="86"/>
      <c r="WZW138" s="86"/>
      <c r="WZX138" s="86"/>
      <c r="WZY138" s="86"/>
      <c r="WZZ138" s="86"/>
      <c r="XAA138" s="86"/>
      <c r="XAB138" s="86"/>
      <c r="XAC138" s="86"/>
      <c r="XAD138" s="86"/>
      <c r="XAE138" s="86"/>
      <c r="XAF138" s="86"/>
      <c r="XAG138" s="86"/>
      <c r="XAH138" s="86"/>
      <c r="XAI138" s="86"/>
      <c r="XAJ138" s="86"/>
      <c r="XAK138" s="86"/>
      <c r="XAL138" s="86"/>
      <c r="XAM138" s="86"/>
      <c r="XAN138" s="86"/>
      <c r="XAO138" s="86"/>
      <c r="XAP138" s="86"/>
      <c r="XAQ138" s="86"/>
      <c r="XAR138" s="86"/>
      <c r="XAS138" s="86"/>
      <c r="XAT138" s="86"/>
      <c r="XAU138" s="86"/>
      <c r="XAV138" s="86"/>
      <c r="XAW138" s="86"/>
      <c r="XAX138" s="86"/>
      <c r="XAY138" s="86"/>
      <c r="XAZ138" s="86"/>
      <c r="XBA138" s="86"/>
      <c r="XBB138" s="86"/>
      <c r="XBC138" s="86"/>
      <c r="XBD138" s="86"/>
      <c r="XBE138" s="86"/>
      <c r="XBF138" s="86"/>
      <c r="XBG138" s="86"/>
      <c r="XBH138" s="86"/>
      <c r="XBI138" s="86"/>
      <c r="XBJ138" s="86"/>
      <c r="XBK138" s="86"/>
      <c r="XBL138" s="86"/>
      <c r="XBM138" s="86"/>
      <c r="XBN138" s="86"/>
      <c r="XBO138" s="86"/>
      <c r="XBP138" s="86"/>
      <c r="XBQ138" s="86"/>
      <c r="XBR138" s="86"/>
      <c r="XBS138" s="86"/>
      <c r="XBT138" s="86"/>
      <c r="XBU138" s="86"/>
      <c r="XBV138" s="86"/>
      <c r="XBW138" s="86"/>
      <c r="XBX138" s="86"/>
      <c r="XBY138" s="86"/>
      <c r="XBZ138" s="86"/>
      <c r="XCA138" s="86"/>
      <c r="XCB138" s="86"/>
      <c r="XCC138" s="86"/>
      <c r="XCD138" s="86"/>
      <c r="XCE138" s="86"/>
      <c r="XCF138" s="86"/>
      <c r="XCG138" s="86"/>
      <c r="XCH138" s="86"/>
      <c r="XCI138" s="86"/>
      <c r="XCJ138" s="86"/>
      <c r="XCK138" s="86"/>
      <c r="XCL138" s="86"/>
      <c r="XCM138" s="86"/>
      <c r="XCN138" s="86"/>
      <c r="XCO138" s="86"/>
      <c r="XCP138" s="86"/>
      <c r="XCQ138" s="86"/>
      <c r="XCR138" s="86"/>
      <c r="XCS138" s="86"/>
      <c r="XCT138" s="86"/>
    </row>
    <row r="139" spans="1:16322" s="106" customFormat="1" x14ac:dyDescent="0.25">
      <c r="A139" s="37" t="s">
        <v>8</v>
      </c>
      <c r="B139" s="67" t="s">
        <v>95</v>
      </c>
      <c r="C139" s="67" t="s">
        <v>75</v>
      </c>
      <c r="D139" s="36">
        <v>100000</v>
      </c>
      <c r="E139" s="86"/>
      <c r="F139" s="86"/>
      <c r="G139" s="86"/>
      <c r="H139" s="86"/>
      <c r="I139" s="86"/>
      <c r="J139" s="86"/>
      <c r="K139" s="86"/>
      <c r="L139" s="86"/>
      <c r="M139" s="86"/>
      <c r="N139" s="86"/>
      <c r="O139" s="86"/>
      <c r="P139" s="86"/>
      <c r="Q139" s="86"/>
      <c r="R139" s="86"/>
      <c r="S139" s="86"/>
      <c r="T139" s="86"/>
      <c r="U139" s="86"/>
      <c r="V139" s="86"/>
      <c r="W139" s="86"/>
      <c r="X139" s="86"/>
      <c r="Y139" s="86"/>
      <c r="Z139" s="86"/>
      <c r="AA139" s="86"/>
      <c r="AB139" s="86"/>
      <c r="AC139" s="86"/>
      <c r="AD139" s="86"/>
      <c r="AE139" s="86"/>
      <c r="AF139" s="86"/>
      <c r="AG139" s="86"/>
      <c r="AH139" s="86"/>
      <c r="AI139" s="86"/>
      <c r="AJ139" s="86"/>
      <c r="AK139" s="86"/>
      <c r="AL139" s="86"/>
      <c r="AM139" s="86"/>
      <c r="AN139" s="86"/>
      <c r="AO139" s="86"/>
      <c r="AP139" s="86"/>
      <c r="AQ139" s="86"/>
      <c r="AR139" s="86"/>
      <c r="AS139" s="86"/>
      <c r="AT139" s="86"/>
      <c r="AU139" s="86"/>
      <c r="AV139" s="86"/>
      <c r="AW139" s="86"/>
      <c r="AX139" s="86"/>
      <c r="AY139" s="86"/>
      <c r="AZ139" s="86"/>
      <c r="BA139" s="86"/>
      <c r="BB139" s="86"/>
      <c r="BC139" s="86"/>
      <c r="BD139" s="86"/>
      <c r="BE139" s="86"/>
      <c r="BF139" s="86"/>
      <c r="BG139" s="86"/>
      <c r="BH139" s="86"/>
      <c r="BI139" s="86"/>
      <c r="BJ139" s="86"/>
      <c r="BK139" s="86"/>
      <c r="BL139" s="86"/>
      <c r="BM139" s="86"/>
      <c r="BN139" s="86"/>
      <c r="BO139" s="86"/>
      <c r="BP139" s="86"/>
      <c r="BQ139" s="86"/>
      <c r="BR139" s="86"/>
      <c r="BS139" s="86"/>
      <c r="BT139" s="86"/>
      <c r="BU139" s="86"/>
      <c r="BV139" s="86"/>
      <c r="BW139" s="86"/>
      <c r="BX139" s="86"/>
      <c r="BY139" s="86"/>
      <c r="BZ139" s="86"/>
      <c r="CA139" s="86"/>
      <c r="CB139" s="86"/>
      <c r="CC139" s="86"/>
      <c r="CD139" s="86"/>
      <c r="CE139" s="86"/>
      <c r="CF139" s="86"/>
      <c r="CG139" s="86"/>
      <c r="CH139" s="86"/>
      <c r="CI139" s="86"/>
      <c r="CJ139" s="86"/>
      <c r="CK139" s="86"/>
      <c r="CL139" s="86"/>
      <c r="CM139" s="86"/>
      <c r="CN139" s="86"/>
      <c r="CO139" s="86"/>
      <c r="CP139" s="86"/>
      <c r="CQ139" s="86"/>
      <c r="CR139" s="86"/>
      <c r="CS139" s="86"/>
      <c r="CT139" s="86"/>
      <c r="CU139" s="86"/>
      <c r="CV139" s="86"/>
      <c r="CW139" s="86"/>
      <c r="CX139" s="86"/>
      <c r="CY139" s="86"/>
      <c r="CZ139" s="86"/>
      <c r="DA139" s="86"/>
      <c r="DB139" s="86"/>
      <c r="DC139" s="86"/>
      <c r="DD139" s="86"/>
      <c r="DE139" s="86"/>
      <c r="DF139" s="86"/>
      <c r="DG139" s="86"/>
      <c r="DH139" s="86"/>
      <c r="DI139" s="86"/>
      <c r="DJ139" s="86"/>
      <c r="DK139" s="86"/>
      <c r="DL139" s="86"/>
      <c r="DM139" s="86"/>
      <c r="DN139" s="86"/>
      <c r="DO139" s="86"/>
      <c r="DP139" s="86"/>
      <c r="DQ139" s="86"/>
      <c r="DR139" s="86"/>
      <c r="DS139" s="86"/>
      <c r="DT139" s="86"/>
      <c r="DU139" s="86"/>
      <c r="DV139" s="86"/>
      <c r="DW139" s="86"/>
      <c r="DX139" s="86"/>
      <c r="DY139" s="86"/>
      <c r="DZ139" s="86"/>
      <c r="EA139" s="86"/>
      <c r="EB139" s="86"/>
      <c r="EC139" s="86"/>
      <c r="ED139" s="86"/>
      <c r="EE139" s="86"/>
      <c r="EF139" s="86"/>
      <c r="EG139" s="86"/>
      <c r="EH139" s="86"/>
      <c r="EI139" s="86"/>
      <c r="EJ139" s="86"/>
      <c r="EK139" s="86"/>
      <c r="EL139" s="86"/>
      <c r="EM139" s="86"/>
      <c r="EN139" s="86"/>
      <c r="EO139" s="86"/>
      <c r="EP139" s="86"/>
      <c r="EQ139" s="86"/>
      <c r="ER139" s="86"/>
      <c r="ES139" s="86"/>
      <c r="ET139" s="86"/>
      <c r="EU139" s="86"/>
      <c r="EV139" s="86"/>
      <c r="EW139" s="86"/>
      <c r="EX139" s="86"/>
      <c r="EY139" s="86"/>
      <c r="EZ139" s="86"/>
      <c r="FA139" s="86"/>
      <c r="FB139" s="86"/>
      <c r="FC139" s="86"/>
      <c r="FD139" s="86"/>
      <c r="FE139" s="86"/>
      <c r="FF139" s="86"/>
      <c r="FG139" s="86"/>
      <c r="FH139" s="86"/>
      <c r="FI139" s="86"/>
      <c r="FJ139" s="86"/>
      <c r="FK139" s="86"/>
      <c r="FL139" s="86"/>
      <c r="FM139" s="86"/>
      <c r="FN139" s="86"/>
      <c r="FO139" s="86"/>
      <c r="FP139" s="86"/>
      <c r="FQ139" s="86"/>
      <c r="FR139" s="86"/>
      <c r="FS139" s="86"/>
      <c r="FT139" s="86"/>
      <c r="FU139" s="86"/>
      <c r="FV139" s="86"/>
      <c r="FW139" s="86"/>
      <c r="FX139" s="86"/>
      <c r="FY139" s="86"/>
      <c r="FZ139" s="86"/>
      <c r="GA139" s="86"/>
      <c r="GB139" s="86"/>
      <c r="GC139" s="86"/>
      <c r="GD139" s="86"/>
      <c r="GE139" s="86"/>
      <c r="GF139" s="86"/>
      <c r="GG139" s="86"/>
      <c r="GH139" s="86"/>
      <c r="GI139" s="86"/>
      <c r="GJ139" s="86"/>
      <c r="GK139" s="86"/>
      <c r="GL139" s="86"/>
      <c r="GM139" s="86"/>
      <c r="GN139" s="86"/>
      <c r="GO139" s="86"/>
      <c r="GP139" s="86"/>
      <c r="GQ139" s="86"/>
      <c r="GX139" s="86"/>
      <c r="GY139" s="86"/>
      <c r="GZ139" s="86"/>
      <c r="HA139" s="86"/>
      <c r="HB139" s="86"/>
      <c r="HC139" s="86"/>
      <c r="HD139" s="86"/>
      <c r="HE139" s="86"/>
      <c r="HF139" s="86"/>
      <c r="HG139" s="86"/>
      <c r="HH139" s="86"/>
      <c r="HI139" s="86"/>
      <c r="HJ139" s="86"/>
      <c r="HK139" s="86"/>
      <c r="HL139" s="86"/>
      <c r="HM139" s="86"/>
      <c r="HN139" s="86"/>
      <c r="HO139" s="86"/>
      <c r="HP139" s="86"/>
      <c r="HQ139" s="86"/>
      <c r="HR139" s="86"/>
      <c r="HS139" s="86"/>
      <c r="HT139" s="86"/>
      <c r="HU139" s="86"/>
      <c r="HV139" s="86"/>
      <c r="HW139" s="86"/>
      <c r="HX139" s="86"/>
      <c r="HY139" s="86"/>
      <c r="HZ139" s="86"/>
      <c r="IA139" s="86"/>
      <c r="IB139" s="86"/>
      <c r="IC139" s="86"/>
      <c r="ID139" s="86"/>
      <c r="IE139" s="86"/>
      <c r="IF139" s="86"/>
      <c r="IG139" s="86"/>
      <c r="IH139" s="86"/>
      <c r="II139" s="86"/>
      <c r="IJ139" s="86"/>
      <c r="IK139" s="86"/>
      <c r="IL139" s="86"/>
      <c r="IM139" s="86"/>
      <c r="IN139" s="86"/>
      <c r="IO139" s="86"/>
      <c r="IP139" s="86"/>
      <c r="IQ139" s="86"/>
      <c r="IR139" s="86"/>
      <c r="IS139" s="86"/>
      <c r="IT139" s="86"/>
      <c r="IU139" s="86"/>
      <c r="IV139" s="86"/>
      <c r="IW139" s="86"/>
      <c r="IX139" s="86"/>
      <c r="IY139" s="86"/>
      <c r="IZ139" s="86"/>
      <c r="JA139" s="86"/>
      <c r="JB139" s="86"/>
      <c r="JC139" s="86"/>
      <c r="JD139" s="86"/>
      <c r="JE139" s="86"/>
      <c r="JF139" s="86"/>
      <c r="JG139" s="86"/>
      <c r="JH139" s="86"/>
      <c r="JI139" s="86"/>
      <c r="JJ139" s="86"/>
      <c r="JK139" s="86"/>
      <c r="JL139" s="86"/>
      <c r="JM139" s="86"/>
      <c r="JN139" s="86"/>
      <c r="JO139" s="86"/>
      <c r="JP139" s="86"/>
      <c r="JQ139" s="86"/>
      <c r="JR139" s="86"/>
      <c r="JS139" s="86"/>
      <c r="JT139" s="86"/>
      <c r="JU139" s="86"/>
      <c r="JV139" s="86"/>
      <c r="JW139" s="86"/>
      <c r="JX139" s="86"/>
      <c r="JY139" s="86"/>
      <c r="JZ139" s="86"/>
      <c r="KA139" s="86"/>
      <c r="KB139" s="86"/>
      <c r="KC139" s="86"/>
      <c r="KD139" s="86"/>
      <c r="KE139" s="86"/>
      <c r="KF139" s="86"/>
      <c r="KG139" s="86"/>
      <c r="KH139" s="86"/>
      <c r="KI139" s="86"/>
      <c r="KJ139" s="86"/>
      <c r="KK139" s="86"/>
      <c r="KL139" s="86"/>
      <c r="KM139" s="86"/>
      <c r="KN139" s="86"/>
      <c r="KO139" s="86"/>
      <c r="KP139" s="86"/>
      <c r="KQ139" s="86"/>
      <c r="KR139" s="86"/>
      <c r="KS139" s="86"/>
      <c r="KT139" s="86"/>
      <c r="KU139" s="86"/>
      <c r="KV139" s="86"/>
      <c r="KW139" s="86"/>
      <c r="KX139" s="86"/>
      <c r="KY139" s="86"/>
      <c r="KZ139" s="86"/>
      <c r="LA139" s="86"/>
      <c r="LB139" s="86"/>
      <c r="LC139" s="86"/>
      <c r="LD139" s="86"/>
      <c r="LE139" s="86"/>
      <c r="LF139" s="86"/>
      <c r="LG139" s="86"/>
      <c r="LH139" s="86"/>
      <c r="LI139" s="86"/>
      <c r="LJ139" s="86"/>
      <c r="LK139" s="86"/>
      <c r="LL139" s="86"/>
      <c r="LM139" s="86"/>
      <c r="LN139" s="86"/>
      <c r="LO139" s="86"/>
      <c r="LP139" s="86"/>
      <c r="LQ139" s="86"/>
      <c r="LR139" s="86"/>
      <c r="LS139" s="86"/>
      <c r="LT139" s="86"/>
      <c r="LU139" s="86"/>
      <c r="LV139" s="86"/>
      <c r="LW139" s="86"/>
      <c r="LX139" s="86"/>
      <c r="LY139" s="86"/>
      <c r="LZ139" s="86"/>
      <c r="MA139" s="86"/>
      <c r="MB139" s="86"/>
      <c r="MC139" s="86"/>
      <c r="MD139" s="86"/>
      <c r="ME139" s="86"/>
      <c r="MF139" s="86"/>
      <c r="MG139" s="86"/>
      <c r="MH139" s="86"/>
      <c r="MI139" s="86"/>
      <c r="MJ139" s="86"/>
      <c r="MK139" s="86"/>
      <c r="ML139" s="86"/>
      <c r="MM139" s="86"/>
      <c r="MN139" s="86"/>
      <c r="MO139" s="86"/>
      <c r="MP139" s="86"/>
      <c r="MQ139" s="86"/>
      <c r="MR139" s="86"/>
      <c r="MS139" s="86"/>
      <c r="MT139" s="86"/>
      <c r="MU139" s="86"/>
      <c r="MV139" s="86"/>
      <c r="MW139" s="86"/>
      <c r="MX139" s="86"/>
      <c r="MY139" s="86"/>
      <c r="MZ139" s="86"/>
      <c r="NA139" s="86"/>
      <c r="NB139" s="86"/>
      <c r="NC139" s="86"/>
      <c r="ND139" s="86"/>
      <c r="NE139" s="86"/>
      <c r="NF139" s="86"/>
      <c r="NG139" s="86"/>
      <c r="NH139" s="86"/>
      <c r="NI139" s="86"/>
      <c r="NJ139" s="86"/>
      <c r="NK139" s="86"/>
      <c r="NL139" s="86"/>
      <c r="NM139" s="86"/>
      <c r="NN139" s="86"/>
      <c r="NO139" s="86"/>
      <c r="NP139" s="86"/>
      <c r="NQ139" s="86"/>
      <c r="NR139" s="86"/>
      <c r="NS139" s="86"/>
      <c r="NT139" s="86"/>
      <c r="NU139" s="86"/>
      <c r="NV139" s="86"/>
      <c r="NW139" s="86"/>
      <c r="NX139" s="86"/>
      <c r="NY139" s="86"/>
      <c r="NZ139" s="86"/>
      <c r="OA139" s="86"/>
      <c r="OB139" s="86"/>
      <c r="OC139" s="86"/>
      <c r="OD139" s="86"/>
      <c r="OE139" s="86"/>
      <c r="OF139" s="86"/>
      <c r="OG139" s="86"/>
      <c r="OH139" s="86"/>
      <c r="OI139" s="86"/>
      <c r="OJ139" s="86"/>
      <c r="OK139" s="86"/>
      <c r="OL139" s="86"/>
      <c r="OM139" s="86"/>
      <c r="ON139" s="86"/>
      <c r="OO139" s="86"/>
      <c r="OP139" s="86"/>
      <c r="OQ139" s="86"/>
      <c r="OR139" s="86"/>
      <c r="OS139" s="86"/>
      <c r="OT139" s="86"/>
      <c r="OU139" s="86"/>
      <c r="OV139" s="86"/>
      <c r="OW139" s="86"/>
      <c r="OX139" s="86"/>
      <c r="OY139" s="86"/>
      <c r="OZ139" s="86"/>
      <c r="PA139" s="86"/>
      <c r="PB139" s="86"/>
      <c r="PC139" s="86"/>
      <c r="PD139" s="86"/>
      <c r="PE139" s="86"/>
      <c r="PF139" s="86"/>
      <c r="PG139" s="86"/>
      <c r="PH139" s="86"/>
      <c r="PI139" s="86"/>
      <c r="PJ139" s="86"/>
      <c r="PK139" s="86"/>
      <c r="PL139" s="86"/>
      <c r="PM139" s="86"/>
      <c r="PN139" s="86"/>
      <c r="PO139" s="86"/>
      <c r="PP139" s="86"/>
      <c r="PQ139" s="86"/>
      <c r="PR139" s="86"/>
      <c r="PS139" s="86"/>
      <c r="PT139" s="86"/>
      <c r="PU139" s="86"/>
      <c r="PV139" s="86"/>
      <c r="PW139" s="86"/>
      <c r="PX139" s="86"/>
      <c r="PY139" s="86"/>
      <c r="PZ139" s="86"/>
      <c r="QA139" s="86"/>
      <c r="QB139" s="86"/>
      <c r="QC139" s="86"/>
      <c r="QD139" s="86"/>
      <c r="QE139" s="86"/>
      <c r="QF139" s="86"/>
      <c r="QG139" s="86"/>
      <c r="QH139" s="86"/>
      <c r="QI139" s="86"/>
      <c r="QJ139" s="86"/>
      <c r="QK139" s="86"/>
      <c r="QL139" s="86"/>
      <c r="QM139" s="86"/>
      <c r="QT139" s="86"/>
      <c r="QU139" s="86"/>
      <c r="QV139" s="86"/>
      <c r="QW139" s="86"/>
      <c r="QX139" s="86"/>
      <c r="QY139" s="86"/>
      <c r="QZ139" s="86"/>
      <c r="RA139" s="86"/>
      <c r="RB139" s="86"/>
      <c r="RC139" s="86"/>
      <c r="RD139" s="86"/>
      <c r="RE139" s="86"/>
      <c r="RF139" s="86"/>
      <c r="RG139" s="86"/>
      <c r="RH139" s="86"/>
      <c r="RI139" s="86"/>
      <c r="RJ139" s="86"/>
      <c r="RK139" s="86"/>
      <c r="RL139" s="86"/>
      <c r="RM139" s="86"/>
      <c r="RN139" s="86"/>
      <c r="RO139" s="86"/>
      <c r="RP139" s="86"/>
      <c r="RQ139" s="86"/>
      <c r="RR139" s="86"/>
      <c r="RS139" s="86"/>
      <c r="RT139" s="86"/>
      <c r="RU139" s="86"/>
      <c r="RV139" s="86"/>
      <c r="RW139" s="86"/>
      <c r="RX139" s="86"/>
      <c r="RY139" s="86"/>
      <c r="RZ139" s="86"/>
      <c r="SA139" s="86"/>
      <c r="SB139" s="86"/>
      <c r="SC139" s="86"/>
      <c r="SD139" s="86"/>
      <c r="SE139" s="86"/>
      <c r="SF139" s="86"/>
      <c r="SG139" s="86"/>
      <c r="SH139" s="86"/>
      <c r="SI139" s="86"/>
      <c r="SJ139" s="86"/>
      <c r="SK139" s="86"/>
      <c r="SL139" s="86"/>
      <c r="SM139" s="86"/>
      <c r="SN139" s="86"/>
      <c r="SO139" s="86"/>
      <c r="SP139" s="86"/>
      <c r="SQ139" s="86"/>
      <c r="SR139" s="86"/>
      <c r="SS139" s="86"/>
      <c r="ST139" s="86"/>
      <c r="SU139" s="86"/>
      <c r="SV139" s="86"/>
      <c r="SW139" s="86"/>
      <c r="SX139" s="86"/>
      <c r="SY139" s="86"/>
      <c r="SZ139" s="86"/>
      <c r="TA139" s="86"/>
      <c r="TB139" s="86"/>
      <c r="TC139" s="86"/>
      <c r="TD139" s="86"/>
      <c r="TE139" s="86"/>
      <c r="TF139" s="86"/>
      <c r="TG139" s="86"/>
      <c r="TH139" s="86"/>
      <c r="TI139" s="86"/>
      <c r="TJ139" s="86"/>
      <c r="TK139" s="86"/>
      <c r="TL139" s="86"/>
      <c r="TM139" s="86"/>
      <c r="TN139" s="86"/>
      <c r="TO139" s="86"/>
      <c r="TP139" s="86"/>
      <c r="TQ139" s="86"/>
      <c r="TR139" s="86"/>
      <c r="TS139" s="86"/>
      <c r="TT139" s="86"/>
      <c r="TU139" s="86"/>
      <c r="TV139" s="86"/>
      <c r="TW139" s="86"/>
      <c r="TX139" s="86"/>
      <c r="TY139" s="86"/>
      <c r="TZ139" s="86"/>
      <c r="UA139" s="86"/>
      <c r="UB139" s="86"/>
      <c r="UC139" s="86"/>
      <c r="UD139" s="86"/>
      <c r="UE139" s="86"/>
      <c r="UF139" s="86"/>
      <c r="UG139" s="86"/>
      <c r="UH139" s="86"/>
      <c r="UI139" s="86"/>
      <c r="UJ139" s="86"/>
      <c r="UK139" s="86"/>
      <c r="UL139" s="86"/>
      <c r="UM139" s="86"/>
      <c r="UN139" s="86"/>
      <c r="UO139" s="86"/>
      <c r="UP139" s="86"/>
      <c r="UQ139" s="86"/>
      <c r="UR139" s="86"/>
      <c r="US139" s="86"/>
      <c r="UT139" s="86"/>
      <c r="UU139" s="86"/>
      <c r="UV139" s="86"/>
      <c r="UW139" s="86"/>
      <c r="UX139" s="86"/>
      <c r="UY139" s="86"/>
      <c r="UZ139" s="86"/>
      <c r="VA139" s="86"/>
      <c r="VB139" s="86"/>
      <c r="VC139" s="86"/>
      <c r="VD139" s="86"/>
      <c r="VE139" s="86"/>
      <c r="VF139" s="86"/>
      <c r="VG139" s="86"/>
      <c r="VH139" s="86"/>
      <c r="VI139" s="86"/>
      <c r="VJ139" s="86"/>
      <c r="VK139" s="86"/>
      <c r="VL139" s="86"/>
      <c r="VM139" s="86"/>
      <c r="VN139" s="86"/>
      <c r="VO139" s="86"/>
      <c r="VP139" s="86"/>
      <c r="VQ139" s="86"/>
      <c r="VR139" s="86"/>
      <c r="VS139" s="86"/>
      <c r="VT139" s="86"/>
      <c r="VU139" s="86"/>
      <c r="VV139" s="86"/>
      <c r="VW139" s="86"/>
      <c r="VX139" s="86"/>
      <c r="VY139" s="86"/>
      <c r="VZ139" s="86"/>
      <c r="WA139" s="86"/>
      <c r="WB139" s="86"/>
      <c r="WC139" s="86"/>
      <c r="WD139" s="86"/>
      <c r="WE139" s="86"/>
      <c r="WF139" s="86"/>
      <c r="WG139" s="86"/>
      <c r="WH139" s="86"/>
      <c r="WI139" s="86"/>
      <c r="WJ139" s="86"/>
      <c r="WK139" s="86"/>
      <c r="WL139" s="86"/>
      <c r="WM139" s="86"/>
      <c r="WN139" s="86"/>
      <c r="WO139" s="86"/>
      <c r="WP139" s="86"/>
      <c r="WQ139" s="86"/>
      <c r="WR139" s="86"/>
      <c r="WS139" s="86"/>
      <c r="WT139" s="86"/>
      <c r="WU139" s="86"/>
      <c r="WV139" s="86"/>
      <c r="WW139" s="86"/>
      <c r="WX139" s="86"/>
      <c r="WY139" s="86"/>
      <c r="WZ139" s="86"/>
      <c r="XA139" s="86"/>
      <c r="XB139" s="86"/>
      <c r="XC139" s="86"/>
      <c r="XD139" s="86"/>
      <c r="XE139" s="86"/>
      <c r="XF139" s="86"/>
      <c r="XG139" s="86"/>
      <c r="XH139" s="86"/>
      <c r="XI139" s="86"/>
      <c r="XJ139" s="86"/>
      <c r="XK139" s="86"/>
      <c r="XL139" s="86"/>
      <c r="XM139" s="86"/>
      <c r="XN139" s="86"/>
      <c r="XO139" s="86"/>
      <c r="XP139" s="86"/>
      <c r="XQ139" s="86"/>
      <c r="XR139" s="86"/>
      <c r="XS139" s="86"/>
      <c r="XT139" s="86"/>
      <c r="XU139" s="86"/>
      <c r="XV139" s="86"/>
      <c r="XW139" s="86"/>
      <c r="XX139" s="86"/>
      <c r="XY139" s="86"/>
      <c r="XZ139" s="86"/>
      <c r="YA139" s="86"/>
      <c r="YB139" s="86"/>
      <c r="YC139" s="86"/>
      <c r="YD139" s="86"/>
      <c r="YE139" s="86"/>
      <c r="YF139" s="86"/>
      <c r="YG139" s="86"/>
      <c r="YH139" s="86"/>
      <c r="YI139" s="86"/>
      <c r="YJ139" s="86"/>
      <c r="YK139" s="86"/>
      <c r="YL139" s="86"/>
      <c r="YM139" s="86"/>
      <c r="YN139" s="86"/>
      <c r="YO139" s="86"/>
      <c r="YP139" s="86"/>
      <c r="YQ139" s="86"/>
      <c r="YR139" s="86"/>
      <c r="YS139" s="86"/>
      <c r="YT139" s="86"/>
      <c r="YU139" s="86"/>
      <c r="YV139" s="86"/>
      <c r="YW139" s="86"/>
      <c r="YX139" s="86"/>
      <c r="YY139" s="86"/>
      <c r="YZ139" s="86"/>
      <c r="ZA139" s="86"/>
      <c r="ZB139" s="86"/>
      <c r="ZC139" s="86"/>
      <c r="ZD139" s="86"/>
      <c r="ZE139" s="86"/>
      <c r="ZF139" s="86"/>
      <c r="ZG139" s="86"/>
      <c r="ZH139" s="86"/>
      <c r="ZI139" s="86"/>
      <c r="ZJ139" s="86"/>
      <c r="ZK139" s="86"/>
      <c r="ZL139" s="86"/>
      <c r="ZM139" s="86"/>
      <c r="ZN139" s="86"/>
      <c r="ZO139" s="86"/>
      <c r="ZP139" s="86"/>
      <c r="ZQ139" s="86"/>
      <c r="ZR139" s="86"/>
      <c r="ZS139" s="86"/>
      <c r="ZT139" s="86"/>
      <c r="ZU139" s="86"/>
      <c r="ZV139" s="86"/>
      <c r="ZW139" s="86"/>
      <c r="ZX139" s="86"/>
      <c r="ZY139" s="86"/>
      <c r="ZZ139" s="86"/>
      <c r="AAA139" s="86"/>
      <c r="AAB139" s="86"/>
      <c r="AAC139" s="86"/>
      <c r="AAD139" s="86"/>
      <c r="AAE139" s="86"/>
      <c r="AAF139" s="86"/>
      <c r="AAG139" s="86"/>
      <c r="AAH139" s="86"/>
      <c r="AAI139" s="86"/>
      <c r="AAP139" s="86"/>
      <c r="AAQ139" s="86"/>
      <c r="AAR139" s="86"/>
      <c r="AAS139" s="86"/>
      <c r="AAT139" s="86"/>
      <c r="AAU139" s="86"/>
      <c r="AAV139" s="86"/>
      <c r="AAW139" s="86"/>
      <c r="AAX139" s="86"/>
      <c r="AAY139" s="86"/>
      <c r="AAZ139" s="86"/>
      <c r="ABA139" s="86"/>
      <c r="ABB139" s="86"/>
      <c r="ABC139" s="86"/>
      <c r="ABD139" s="86"/>
      <c r="ABE139" s="86"/>
      <c r="ABF139" s="86"/>
      <c r="ABG139" s="86"/>
      <c r="ABH139" s="86"/>
      <c r="ABI139" s="86"/>
      <c r="ABJ139" s="86"/>
      <c r="ABK139" s="86"/>
      <c r="ABL139" s="86"/>
      <c r="ABM139" s="86"/>
      <c r="ABN139" s="86"/>
      <c r="ABO139" s="86"/>
      <c r="ABP139" s="86"/>
      <c r="ABQ139" s="86"/>
      <c r="ABR139" s="86"/>
      <c r="ABS139" s="86"/>
      <c r="ABT139" s="86"/>
      <c r="ABU139" s="86"/>
      <c r="ABV139" s="86"/>
      <c r="ABW139" s="86"/>
      <c r="ABX139" s="86"/>
      <c r="ABY139" s="86"/>
      <c r="ABZ139" s="86"/>
      <c r="ACA139" s="86"/>
      <c r="ACB139" s="86"/>
      <c r="ACC139" s="86"/>
      <c r="ACD139" s="86"/>
      <c r="ACE139" s="86"/>
      <c r="ACF139" s="86"/>
      <c r="ACG139" s="86"/>
      <c r="ACH139" s="86"/>
      <c r="ACI139" s="86"/>
      <c r="ACJ139" s="86"/>
      <c r="ACK139" s="86"/>
      <c r="ACL139" s="86"/>
      <c r="ACM139" s="86"/>
      <c r="ACN139" s="86"/>
      <c r="ACO139" s="86"/>
      <c r="ACP139" s="86"/>
      <c r="ACQ139" s="86"/>
      <c r="ACR139" s="86"/>
      <c r="ACS139" s="86"/>
      <c r="ACT139" s="86"/>
      <c r="ACU139" s="86"/>
      <c r="ACV139" s="86"/>
      <c r="ACW139" s="86"/>
      <c r="ACX139" s="86"/>
      <c r="ACY139" s="86"/>
      <c r="ACZ139" s="86"/>
      <c r="ADA139" s="86"/>
      <c r="ADB139" s="86"/>
      <c r="ADC139" s="86"/>
      <c r="ADD139" s="86"/>
      <c r="ADE139" s="86"/>
      <c r="ADF139" s="86"/>
      <c r="ADG139" s="86"/>
      <c r="ADH139" s="86"/>
      <c r="ADI139" s="86"/>
      <c r="ADJ139" s="86"/>
      <c r="ADK139" s="86"/>
      <c r="ADL139" s="86"/>
      <c r="ADM139" s="86"/>
      <c r="ADN139" s="86"/>
      <c r="ADO139" s="86"/>
      <c r="ADP139" s="86"/>
      <c r="ADQ139" s="86"/>
      <c r="ADR139" s="86"/>
      <c r="ADS139" s="86"/>
      <c r="ADT139" s="86"/>
      <c r="ADU139" s="86"/>
      <c r="ADV139" s="86"/>
      <c r="ADW139" s="86"/>
      <c r="ADX139" s="86"/>
      <c r="ADY139" s="86"/>
      <c r="ADZ139" s="86"/>
      <c r="AEA139" s="86"/>
      <c r="AEB139" s="86"/>
      <c r="AEC139" s="86"/>
      <c r="AED139" s="86"/>
      <c r="AEE139" s="86"/>
      <c r="AEF139" s="86"/>
      <c r="AEG139" s="86"/>
      <c r="AEH139" s="86"/>
      <c r="AEI139" s="86"/>
      <c r="AEJ139" s="86"/>
      <c r="AEK139" s="86"/>
      <c r="AEL139" s="86"/>
      <c r="AEM139" s="86"/>
      <c r="AEN139" s="86"/>
      <c r="AEO139" s="86"/>
      <c r="AEP139" s="86"/>
      <c r="AEQ139" s="86"/>
      <c r="AER139" s="86"/>
      <c r="AES139" s="86"/>
      <c r="AET139" s="86"/>
      <c r="AEU139" s="86"/>
      <c r="AEV139" s="86"/>
      <c r="AEW139" s="86"/>
      <c r="AEX139" s="86"/>
      <c r="AEY139" s="86"/>
      <c r="AEZ139" s="86"/>
      <c r="AFA139" s="86"/>
      <c r="AFB139" s="86"/>
      <c r="AFC139" s="86"/>
      <c r="AFD139" s="86"/>
      <c r="AFE139" s="86"/>
      <c r="AFF139" s="86"/>
      <c r="AFG139" s="86"/>
      <c r="AFH139" s="86"/>
      <c r="AFI139" s="86"/>
      <c r="AFJ139" s="86"/>
      <c r="AFK139" s="86"/>
      <c r="AFL139" s="86"/>
      <c r="AFM139" s="86"/>
      <c r="AFN139" s="86"/>
      <c r="AFO139" s="86"/>
      <c r="AFP139" s="86"/>
      <c r="AFQ139" s="86"/>
      <c r="AFR139" s="86"/>
      <c r="AFS139" s="86"/>
      <c r="AFT139" s="86"/>
      <c r="AFU139" s="86"/>
      <c r="AFV139" s="86"/>
      <c r="AFW139" s="86"/>
      <c r="AFX139" s="86"/>
      <c r="AFY139" s="86"/>
      <c r="AFZ139" s="86"/>
      <c r="AGA139" s="86"/>
      <c r="AGB139" s="86"/>
      <c r="AGC139" s="86"/>
      <c r="AGD139" s="86"/>
      <c r="AGE139" s="86"/>
      <c r="AGF139" s="86"/>
      <c r="AGG139" s="86"/>
      <c r="AGH139" s="86"/>
      <c r="AGI139" s="86"/>
      <c r="AGJ139" s="86"/>
      <c r="AGK139" s="86"/>
      <c r="AGL139" s="86"/>
      <c r="AGM139" s="86"/>
      <c r="AGN139" s="86"/>
      <c r="AGO139" s="86"/>
      <c r="AGP139" s="86"/>
      <c r="AGQ139" s="86"/>
      <c r="AGR139" s="86"/>
      <c r="AGS139" s="86"/>
      <c r="AGT139" s="86"/>
      <c r="AGU139" s="86"/>
      <c r="AGV139" s="86"/>
      <c r="AGW139" s="86"/>
      <c r="AGX139" s="86"/>
      <c r="AGY139" s="86"/>
      <c r="AGZ139" s="86"/>
      <c r="AHA139" s="86"/>
      <c r="AHB139" s="86"/>
      <c r="AHC139" s="86"/>
      <c r="AHD139" s="86"/>
      <c r="AHE139" s="86"/>
      <c r="AHF139" s="86"/>
      <c r="AHG139" s="86"/>
      <c r="AHH139" s="86"/>
      <c r="AHI139" s="86"/>
      <c r="AHJ139" s="86"/>
      <c r="AHK139" s="86"/>
      <c r="AHL139" s="86"/>
      <c r="AHM139" s="86"/>
      <c r="AHN139" s="86"/>
      <c r="AHO139" s="86"/>
      <c r="AHP139" s="86"/>
      <c r="AHQ139" s="86"/>
      <c r="AHR139" s="86"/>
      <c r="AHS139" s="86"/>
      <c r="AHT139" s="86"/>
      <c r="AHU139" s="86"/>
      <c r="AHV139" s="86"/>
      <c r="AHW139" s="86"/>
      <c r="AHX139" s="86"/>
      <c r="AHY139" s="86"/>
      <c r="AHZ139" s="86"/>
      <c r="AIA139" s="86"/>
      <c r="AIB139" s="86"/>
      <c r="AIC139" s="86"/>
      <c r="AID139" s="86"/>
      <c r="AIE139" s="86"/>
      <c r="AIF139" s="86"/>
      <c r="AIG139" s="86"/>
      <c r="AIH139" s="86"/>
      <c r="AII139" s="86"/>
      <c r="AIJ139" s="86"/>
      <c r="AIK139" s="86"/>
      <c r="AIL139" s="86"/>
      <c r="AIM139" s="86"/>
      <c r="AIN139" s="86"/>
      <c r="AIO139" s="86"/>
      <c r="AIP139" s="86"/>
      <c r="AIQ139" s="86"/>
      <c r="AIR139" s="86"/>
      <c r="AIS139" s="86"/>
      <c r="AIT139" s="86"/>
      <c r="AIU139" s="86"/>
      <c r="AIV139" s="86"/>
      <c r="AIW139" s="86"/>
      <c r="AIX139" s="86"/>
      <c r="AIY139" s="86"/>
      <c r="AIZ139" s="86"/>
      <c r="AJA139" s="86"/>
      <c r="AJB139" s="86"/>
      <c r="AJC139" s="86"/>
      <c r="AJD139" s="86"/>
      <c r="AJE139" s="86"/>
      <c r="AJF139" s="86"/>
      <c r="AJG139" s="86"/>
      <c r="AJH139" s="86"/>
      <c r="AJI139" s="86"/>
      <c r="AJJ139" s="86"/>
      <c r="AJK139" s="86"/>
      <c r="AJL139" s="86"/>
      <c r="AJM139" s="86"/>
      <c r="AJN139" s="86"/>
      <c r="AJO139" s="86"/>
      <c r="AJP139" s="86"/>
      <c r="AJQ139" s="86"/>
      <c r="AJR139" s="86"/>
      <c r="AJS139" s="86"/>
      <c r="AJT139" s="86"/>
      <c r="AJU139" s="86"/>
      <c r="AJV139" s="86"/>
      <c r="AJW139" s="86"/>
      <c r="AJX139" s="86"/>
      <c r="AJY139" s="86"/>
      <c r="AJZ139" s="86"/>
      <c r="AKA139" s="86"/>
      <c r="AKB139" s="86"/>
      <c r="AKC139" s="86"/>
      <c r="AKD139" s="86"/>
      <c r="AKE139" s="86"/>
      <c r="AKL139" s="86"/>
      <c r="AKM139" s="86"/>
      <c r="AKN139" s="86"/>
      <c r="AKO139" s="86"/>
      <c r="AKP139" s="86"/>
      <c r="AKQ139" s="86"/>
      <c r="AKR139" s="86"/>
      <c r="AKS139" s="86"/>
      <c r="AKT139" s="86"/>
      <c r="AKU139" s="86"/>
      <c r="AKV139" s="86"/>
      <c r="AKW139" s="86"/>
      <c r="AKX139" s="86"/>
      <c r="AKY139" s="86"/>
      <c r="AKZ139" s="86"/>
      <c r="ALA139" s="86"/>
      <c r="ALB139" s="86"/>
      <c r="ALC139" s="86"/>
      <c r="ALD139" s="86"/>
      <c r="ALE139" s="86"/>
      <c r="ALF139" s="86"/>
      <c r="ALG139" s="86"/>
      <c r="ALH139" s="86"/>
      <c r="ALI139" s="86"/>
      <c r="ALJ139" s="86"/>
      <c r="ALK139" s="86"/>
      <c r="ALL139" s="86"/>
      <c r="ALM139" s="86"/>
      <c r="ALN139" s="86"/>
      <c r="ALO139" s="86"/>
      <c r="ALP139" s="86"/>
      <c r="ALQ139" s="86"/>
      <c r="ALR139" s="86"/>
      <c r="ALS139" s="86"/>
      <c r="ALT139" s="86"/>
      <c r="ALU139" s="86"/>
      <c r="ALV139" s="86"/>
      <c r="ALW139" s="86"/>
      <c r="ALX139" s="86"/>
      <c r="ALY139" s="86"/>
      <c r="ALZ139" s="86"/>
      <c r="AMA139" s="86"/>
      <c r="AMB139" s="86"/>
      <c r="AMC139" s="86"/>
      <c r="AMD139" s="86"/>
      <c r="AME139" s="86"/>
      <c r="AMF139" s="86"/>
      <c r="AMG139" s="86"/>
      <c r="AMH139" s="86"/>
      <c r="AMI139" s="86"/>
      <c r="AMJ139" s="86"/>
      <c r="AMK139" s="86"/>
      <c r="AML139" s="86"/>
      <c r="AMM139" s="86"/>
      <c r="AMN139" s="86"/>
      <c r="AMO139" s="86"/>
      <c r="AMP139" s="86"/>
      <c r="AMQ139" s="86"/>
      <c r="AMR139" s="86"/>
      <c r="AMS139" s="86"/>
      <c r="AMT139" s="86"/>
      <c r="AMU139" s="86"/>
      <c r="AMV139" s="86"/>
      <c r="AMW139" s="86"/>
      <c r="AMX139" s="86"/>
      <c r="AMY139" s="86"/>
      <c r="AMZ139" s="86"/>
      <c r="ANA139" s="86"/>
      <c r="ANB139" s="86"/>
      <c r="ANC139" s="86"/>
      <c r="AND139" s="86"/>
      <c r="ANE139" s="86"/>
      <c r="ANF139" s="86"/>
      <c r="ANG139" s="86"/>
      <c r="ANH139" s="86"/>
      <c r="ANI139" s="86"/>
      <c r="ANJ139" s="86"/>
      <c r="ANK139" s="86"/>
      <c r="ANL139" s="86"/>
      <c r="ANM139" s="86"/>
      <c r="ANN139" s="86"/>
      <c r="ANO139" s="86"/>
      <c r="ANP139" s="86"/>
      <c r="ANQ139" s="86"/>
      <c r="ANR139" s="86"/>
      <c r="ANS139" s="86"/>
      <c r="ANT139" s="86"/>
      <c r="ANU139" s="86"/>
      <c r="ANV139" s="86"/>
      <c r="ANW139" s="86"/>
      <c r="ANX139" s="86"/>
      <c r="ANY139" s="86"/>
      <c r="ANZ139" s="86"/>
      <c r="AOA139" s="86"/>
      <c r="AOB139" s="86"/>
      <c r="AOC139" s="86"/>
      <c r="AOD139" s="86"/>
      <c r="AOE139" s="86"/>
      <c r="AOF139" s="86"/>
      <c r="AOG139" s="86"/>
      <c r="AOH139" s="86"/>
      <c r="AOI139" s="86"/>
      <c r="AOJ139" s="86"/>
      <c r="AOK139" s="86"/>
      <c r="AOL139" s="86"/>
      <c r="AOM139" s="86"/>
      <c r="AON139" s="86"/>
      <c r="AOO139" s="86"/>
      <c r="AOP139" s="86"/>
      <c r="AOQ139" s="86"/>
      <c r="AOR139" s="86"/>
      <c r="AOS139" s="86"/>
      <c r="AOT139" s="86"/>
      <c r="AOU139" s="86"/>
      <c r="AOV139" s="86"/>
      <c r="AOW139" s="86"/>
      <c r="AOX139" s="86"/>
      <c r="AOY139" s="86"/>
      <c r="AOZ139" s="86"/>
      <c r="APA139" s="86"/>
      <c r="APB139" s="86"/>
      <c r="APC139" s="86"/>
      <c r="APD139" s="86"/>
      <c r="APE139" s="86"/>
      <c r="APF139" s="86"/>
      <c r="APG139" s="86"/>
      <c r="APH139" s="86"/>
      <c r="API139" s="86"/>
      <c r="APJ139" s="86"/>
      <c r="APK139" s="86"/>
      <c r="APL139" s="86"/>
      <c r="APM139" s="86"/>
      <c r="APN139" s="86"/>
      <c r="APO139" s="86"/>
      <c r="APP139" s="86"/>
      <c r="APQ139" s="86"/>
      <c r="APR139" s="86"/>
      <c r="APS139" s="86"/>
      <c r="APT139" s="86"/>
      <c r="APU139" s="86"/>
      <c r="APV139" s="86"/>
      <c r="APW139" s="86"/>
      <c r="APX139" s="86"/>
      <c r="APY139" s="86"/>
      <c r="APZ139" s="86"/>
      <c r="AQA139" s="86"/>
      <c r="AQB139" s="86"/>
      <c r="AQC139" s="86"/>
      <c r="AQD139" s="86"/>
      <c r="AQE139" s="86"/>
      <c r="AQF139" s="86"/>
      <c r="AQG139" s="86"/>
      <c r="AQH139" s="86"/>
      <c r="AQI139" s="86"/>
      <c r="AQJ139" s="86"/>
      <c r="AQK139" s="86"/>
      <c r="AQL139" s="86"/>
      <c r="AQM139" s="86"/>
      <c r="AQN139" s="86"/>
      <c r="AQO139" s="86"/>
      <c r="AQP139" s="86"/>
      <c r="AQQ139" s="86"/>
      <c r="AQR139" s="86"/>
      <c r="AQS139" s="86"/>
      <c r="AQT139" s="86"/>
      <c r="AQU139" s="86"/>
      <c r="AQV139" s="86"/>
      <c r="AQW139" s="86"/>
      <c r="AQX139" s="86"/>
      <c r="AQY139" s="86"/>
      <c r="AQZ139" s="86"/>
      <c r="ARA139" s="86"/>
      <c r="ARB139" s="86"/>
      <c r="ARC139" s="86"/>
      <c r="ARD139" s="86"/>
      <c r="ARE139" s="86"/>
      <c r="ARF139" s="86"/>
      <c r="ARG139" s="86"/>
      <c r="ARH139" s="86"/>
      <c r="ARI139" s="86"/>
      <c r="ARJ139" s="86"/>
      <c r="ARK139" s="86"/>
      <c r="ARL139" s="86"/>
      <c r="ARM139" s="86"/>
      <c r="ARN139" s="86"/>
      <c r="ARO139" s="86"/>
      <c r="ARP139" s="86"/>
      <c r="ARQ139" s="86"/>
      <c r="ARR139" s="86"/>
      <c r="ARS139" s="86"/>
      <c r="ART139" s="86"/>
      <c r="ARU139" s="86"/>
      <c r="ARV139" s="86"/>
      <c r="ARW139" s="86"/>
      <c r="ARX139" s="86"/>
      <c r="ARY139" s="86"/>
      <c r="ARZ139" s="86"/>
      <c r="ASA139" s="86"/>
      <c r="ASB139" s="86"/>
      <c r="ASC139" s="86"/>
      <c r="ASD139" s="86"/>
      <c r="ASE139" s="86"/>
      <c r="ASF139" s="86"/>
      <c r="ASG139" s="86"/>
      <c r="ASH139" s="86"/>
      <c r="ASI139" s="86"/>
      <c r="ASJ139" s="86"/>
      <c r="ASK139" s="86"/>
      <c r="ASL139" s="86"/>
      <c r="ASM139" s="86"/>
      <c r="ASN139" s="86"/>
      <c r="ASO139" s="86"/>
      <c r="ASP139" s="86"/>
      <c r="ASQ139" s="86"/>
      <c r="ASR139" s="86"/>
      <c r="ASS139" s="86"/>
      <c r="AST139" s="86"/>
      <c r="ASU139" s="86"/>
      <c r="ASV139" s="86"/>
      <c r="ASW139" s="86"/>
      <c r="ASX139" s="86"/>
      <c r="ASY139" s="86"/>
      <c r="ASZ139" s="86"/>
      <c r="ATA139" s="86"/>
      <c r="ATB139" s="86"/>
      <c r="ATC139" s="86"/>
      <c r="ATD139" s="86"/>
      <c r="ATE139" s="86"/>
      <c r="ATF139" s="86"/>
      <c r="ATG139" s="86"/>
      <c r="ATH139" s="86"/>
      <c r="ATI139" s="86"/>
      <c r="ATJ139" s="86"/>
      <c r="ATK139" s="86"/>
      <c r="ATL139" s="86"/>
      <c r="ATM139" s="86"/>
      <c r="ATN139" s="86"/>
      <c r="ATO139" s="86"/>
      <c r="ATP139" s="86"/>
      <c r="ATQ139" s="86"/>
      <c r="ATR139" s="86"/>
      <c r="ATS139" s="86"/>
      <c r="ATT139" s="86"/>
      <c r="ATU139" s="86"/>
      <c r="ATV139" s="86"/>
      <c r="ATW139" s="86"/>
      <c r="ATX139" s="86"/>
      <c r="ATY139" s="86"/>
      <c r="ATZ139" s="86"/>
      <c r="AUA139" s="86"/>
      <c r="AUH139" s="86"/>
      <c r="AUI139" s="86"/>
      <c r="AUJ139" s="86"/>
      <c r="AUK139" s="86"/>
      <c r="AUL139" s="86"/>
      <c r="AUM139" s="86"/>
      <c r="AUN139" s="86"/>
      <c r="AUO139" s="86"/>
      <c r="AUP139" s="86"/>
      <c r="AUQ139" s="86"/>
      <c r="AUR139" s="86"/>
      <c r="AUS139" s="86"/>
      <c r="AUT139" s="86"/>
      <c r="AUU139" s="86"/>
      <c r="AUV139" s="86"/>
      <c r="AUW139" s="86"/>
      <c r="AUX139" s="86"/>
      <c r="AUY139" s="86"/>
      <c r="AUZ139" s="86"/>
      <c r="AVA139" s="86"/>
      <c r="AVB139" s="86"/>
      <c r="AVC139" s="86"/>
      <c r="AVD139" s="86"/>
      <c r="AVE139" s="86"/>
      <c r="AVF139" s="86"/>
      <c r="AVG139" s="86"/>
      <c r="AVH139" s="86"/>
      <c r="AVI139" s="86"/>
      <c r="AVJ139" s="86"/>
      <c r="AVK139" s="86"/>
      <c r="AVL139" s="86"/>
      <c r="AVM139" s="86"/>
      <c r="AVN139" s="86"/>
      <c r="AVO139" s="86"/>
      <c r="AVP139" s="86"/>
      <c r="AVQ139" s="86"/>
      <c r="AVR139" s="86"/>
      <c r="AVS139" s="86"/>
      <c r="AVT139" s="86"/>
      <c r="AVU139" s="86"/>
      <c r="AVV139" s="86"/>
      <c r="AVW139" s="86"/>
      <c r="AVX139" s="86"/>
      <c r="AVY139" s="86"/>
      <c r="AVZ139" s="86"/>
      <c r="AWA139" s="86"/>
      <c r="AWB139" s="86"/>
      <c r="AWC139" s="86"/>
      <c r="AWD139" s="86"/>
      <c r="AWE139" s="86"/>
      <c r="AWF139" s="86"/>
      <c r="AWG139" s="86"/>
      <c r="AWH139" s="86"/>
      <c r="AWI139" s="86"/>
      <c r="AWJ139" s="86"/>
      <c r="AWK139" s="86"/>
      <c r="AWL139" s="86"/>
      <c r="AWM139" s="86"/>
      <c r="AWN139" s="86"/>
      <c r="AWO139" s="86"/>
      <c r="AWP139" s="86"/>
      <c r="AWQ139" s="86"/>
      <c r="AWR139" s="86"/>
      <c r="AWS139" s="86"/>
      <c r="AWT139" s="86"/>
      <c r="AWU139" s="86"/>
      <c r="AWV139" s="86"/>
      <c r="AWW139" s="86"/>
      <c r="AWX139" s="86"/>
      <c r="AWY139" s="86"/>
      <c r="AWZ139" s="86"/>
      <c r="AXA139" s="86"/>
      <c r="AXB139" s="86"/>
      <c r="AXC139" s="86"/>
      <c r="AXD139" s="86"/>
      <c r="AXE139" s="86"/>
      <c r="AXF139" s="86"/>
      <c r="AXG139" s="86"/>
      <c r="AXH139" s="86"/>
      <c r="AXI139" s="86"/>
      <c r="AXJ139" s="86"/>
      <c r="AXK139" s="86"/>
      <c r="AXL139" s="86"/>
      <c r="AXM139" s="86"/>
      <c r="AXN139" s="86"/>
      <c r="AXO139" s="86"/>
      <c r="AXP139" s="86"/>
      <c r="AXQ139" s="86"/>
      <c r="AXR139" s="86"/>
      <c r="AXS139" s="86"/>
      <c r="AXT139" s="86"/>
      <c r="AXU139" s="86"/>
      <c r="AXV139" s="86"/>
      <c r="AXW139" s="86"/>
      <c r="AXX139" s="86"/>
      <c r="AXY139" s="86"/>
      <c r="AXZ139" s="86"/>
      <c r="AYA139" s="86"/>
      <c r="AYB139" s="86"/>
      <c r="AYC139" s="86"/>
      <c r="AYD139" s="86"/>
      <c r="AYE139" s="86"/>
      <c r="AYF139" s="86"/>
      <c r="AYG139" s="86"/>
      <c r="AYH139" s="86"/>
      <c r="AYI139" s="86"/>
      <c r="AYJ139" s="86"/>
      <c r="AYK139" s="86"/>
      <c r="AYL139" s="86"/>
      <c r="AYM139" s="86"/>
      <c r="AYN139" s="86"/>
      <c r="AYO139" s="86"/>
      <c r="AYP139" s="86"/>
      <c r="AYQ139" s="86"/>
      <c r="AYR139" s="86"/>
      <c r="AYS139" s="86"/>
      <c r="AYT139" s="86"/>
      <c r="AYU139" s="86"/>
      <c r="AYV139" s="86"/>
      <c r="AYW139" s="86"/>
      <c r="AYX139" s="86"/>
      <c r="AYY139" s="86"/>
      <c r="AYZ139" s="86"/>
      <c r="AZA139" s="86"/>
      <c r="AZB139" s="86"/>
      <c r="AZC139" s="86"/>
      <c r="AZD139" s="86"/>
      <c r="AZE139" s="86"/>
      <c r="AZF139" s="86"/>
      <c r="AZG139" s="86"/>
      <c r="AZH139" s="86"/>
      <c r="AZI139" s="86"/>
      <c r="AZJ139" s="86"/>
      <c r="AZK139" s="86"/>
      <c r="AZL139" s="86"/>
      <c r="AZM139" s="86"/>
      <c r="AZN139" s="86"/>
      <c r="AZO139" s="86"/>
      <c r="AZP139" s="86"/>
      <c r="AZQ139" s="86"/>
      <c r="AZR139" s="86"/>
      <c r="AZS139" s="86"/>
      <c r="AZT139" s="86"/>
      <c r="AZU139" s="86"/>
      <c r="AZV139" s="86"/>
      <c r="AZW139" s="86"/>
      <c r="AZX139" s="86"/>
      <c r="AZY139" s="86"/>
      <c r="AZZ139" s="86"/>
      <c r="BAA139" s="86"/>
      <c r="BAB139" s="86"/>
      <c r="BAC139" s="86"/>
      <c r="BAD139" s="86"/>
      <c r="BAE139" s="86"/>
      <c r="BAF139" s="86"/>
      <c r="BAG139" s="86"/>
      <c r="BAH139" s="86"/>
      <c r="BAI139" s="86"/>
      <c r="BAJ139" s="86"/>
      <c r="BAK139" s="86"/>
      <c r="BAL139" s="86"/>
      <c r="BAM139" s="86"/>
      <c r="BAN139" s="86"/>
      <c r="BAO139" s="86"/>
      <c r="BAP139" s="86"/>
      <c r="BAQ139" s="86"/>
      <c r="BAR139" s="86"/>
      <c r="BAS139" s="86"/>
      <c r="BAT139" s="86"/>
      <c r="BAU139" s="86"/>
      <c r="BAV139" s="86"/>
      <c r="BAW139" s="86"/>
      <c r="BAX139" s="86"/>
      <c r="BAY139" s="86"/>
      <c r="BAZ139" s="86"/>
      <c r="BBA139" s="86"/>
      <c r="BBB139" s="86"/>
      <c r="BBC139" s="86"/>
      <c r="BBD139" s="86"/>
      <c r="BBE139" s="86"/>
      <c r="BBF139" s="86"/>
      <c r="BBG139" s="86"/>
      <c r="BBH139" s="86"/>
      <c r="BBI139" s="86"/>
      <c r="BBJ139" s="86"/>
      <c r="BBK139" s="86"/>
      <c r="BBL139" s="86"/>
      <c r="BBM139" s="86"/>
      <c r="BBN139" s="86"/>
      <c r="BBO139" s="86"/>
      <c r="BBP139" s="86"/>
      <c r="BBQ139" s="86"/>
      <c r="BBR139" s="86"/>
      <c r="BBS139" s="86"/>
      <c r="BBT139" s="86"/>
      <c r="BBU139" s="86"/>
      <c r="BBV139" s="86"/>
      <c r="BBW139" s="86"/>
      <c r="BBX139" s="86"/>
      <c r="BBY139" s="86"/>
      <c r="BBZ139" s="86"/>
      <c r="BCA139" s="86"/>
      <c r="BCB139" s="86"/>
      <c r="BCC139" s="86"/>
      <c r="BCD139" s="86"/>
      <c r="BCE139" s="86"/>
      <c r="BCF139" s="86"/>
      <c r="BCG139" s="86"/>
      <c r="BCH139" s="86"/>
      <c r="BCI139" s="86"/>
      <c r="BCJ139" s="86"/>
      <c r="BCK139" s="86"/>
      <c r="BCL139" s="86"/>
      <c r="BCM139" s="86"/>
      <c r="BCN139" s="86"/>
      <c r="BCO139" s="86"/>
      <c r="BCP139" s="86"/>
      <c r="BCQ139" s="86"/>
      <c r="BCR139" s="86"/>
      <c r="BCS139" s="86"/>
      <c r="BCT139" s="86"/>
      <c r="BCU139" s="86"/>
      <c r="BCV139" s="86"/>
      <c r="BCW139" s="86"/>
      <c r="BCX139" s="86"/>
      <c r="BCY139" s="86"/>
      <c r="BCZ139" s="86"/>
      <c r="BDA139" s="86"/>
      <c r="BDB139" s="86"/>
      <c r="BDC139" s="86"/>
      <c r="BDD139" s="86"/>
      <c r="BDE139" s="86"/>
      <c r="BDF139" s="86"/>
      <c r="BDG139" s="86"/>
      <c r="BDH139" s="86"/>
      <c r="BDI139" s="86"/>
      <c r="BDJ139" s="86"/>
      <c r="BDK139" s="86"/>
      <c r="BDL139" s="86"/>
      <c r="BDM139" s="86"/>
      <c r="BDN139" s="86"/>
      <c r="BDO139" s="86"/>
      <c r="BDP139" s="86"/>
      <c r="BDQ139" s="86"/>
      <c r="BDR139" s="86"/>
      <c r="BDS139" s="86"/>
      <c r="BDT139" s="86"/>
      <c r="BDU139" s="86"/>
      <c r="BDV139" s="86"/>
      <c r="BDW139" s="86"/>
      <c r="BED139" s="86"/>
      <c r="BEE139" s="86"/>
      <c r="BEF139" s="86"/>
      <c r="BEG139" s="86"/>
      <c r="BEH139" s="86"/>
      <c r="BEI139" s="86"/>
      <c r="BEJ139" s="86"/>
      <c r="BEK139" s="86"/>
      <c r="BEL139" s="86"/>
      <c r="BEM139" s="86"/>
      <c r="BEN139" s="86"/>
      <c r="BEO139" s="86"/>
      <c r="BEP139" s="86"/>
      <c r="BEQ139" s="86"/>
      <c r="BER139" s="86"/>
      <c r="BES139" s="86"/>
      <c r="BET139" s="86"/>
      <c r="BEU139" s="86"/>
      <c r="BEV139" s="86"/>
      <c r="BEW139" s="86"/>
      <c r="BEX139" s="86"/>
      <c r="BEY139" s="86"/>
      <c r="BEZ139" s="86"/>
      <c r="BFA139" s="86"/>
      <c r="BFB139" s="86"/>
      <c r="BFC139" s="86"/>
      <c r="BFD139" s="86"/>
      <c r="BFE139" s="86"/>
      <c r="BFF139" s="86"/>
      <c r="BFG139" s="86"/>
      <c r="BFH139" s="86"/>
      <c r="BFI139" s="86"/>
      <c r="BFJ139" s="86"/>
      <c r="BFK139" s="86"/>
      <c r="BFL139" s="86"/>
      <c r="BFM139" s="86"/>
      <c r="BFN139" s="86"/>
      <c r="BFO139" s="86"/>
      <c r="BFP139" s="86"/>
      <c r="BFQ139" s="86"/>
      <c r="BFR139" s="86"/>
      <c r="BFS139" s="86"/>
      <c r="BFT139" s="86"/>
      <c r="BFU139" s="86"/>
      <c r="BFV139" s="86"/>
      <c r="BFW139" s="86"/>
      <c r="BFX139" s="86"/>
      <c r="BFY139" s="86"/>
      <c r="BFZ139" s="86"/>
      <c r="BGA139" s="86"/>
      <c r="BGB139" s="86"/>
      <c r="BGC139" s="86"/>
      <c r="BGD139" s="86"/>
      <c r="BGE139" s="86"/>
      <c r="BGF139" s="86"/>
      <c r="BGG139" s="86"/>
      <c r="BGH139" s="86"/>
      <c r="BGI139" s="86"/>
      <c r="BGJ139" s="86"/>
      <c r="BGK139" s="86"/>
      <c r="BGL139" s="86"/>
      <c r="BGM139" s="86"/>
      <c r="BGN139" s="86"/>
      <c r="BGO139" s="86"/>
      <c r="BGP139" s="86"/>
      <c r="BGQ139" s="86"/>
      <c r="BGR139" s="86"/>
      <c r="BGS139" s="86"/>
      <c r="BGT139" s="86"/>
      <c r="BGU139" s="86"/>
      <c r="BGV139" s="86"/>
      <c r="BGW139" s="86"/>
      <c r="BGX139" s="86"/>
      <c r="BGY139" s="86"/>
      <c r="BGZ139" s="86"/>
      <c r="BHA139" s="86"/>
      <c r="BHB139" s="86"/>
      <c r="BHC139" s="86"/>
      <c r="BHD139" s="86"/>
      <c r="BHE139" s="86"/>
      <c r="BHF139" s="86"/>
      <c r="BHG139" s="86"/>
      <c r="BHH139" s="86"/>
      <c r="BHI139" s="86"/>
      <c r="BHJ139" s="86"/>
      <c r="BHK139" s="86"/>
      <c r="BHL139" s="86"/>
      <c r="BHM139" s="86"/>
      <c r="BHN139" s="86"/>
      <c r="BHO139" s="86"/>
      <c r="BHP139" s="86"/>
      <c r="BHQ139" s="86"/>
      <c r="BHR139" s="86"/>
      <c r="BHS139" s="86"/>
      <c r="BHT139" s="86"/>
      <c r="BHU139" s="86"/>
      <c r="BHV139" s="86"/>
      <c r="BHW139" s="86"/>
      <c r="BHX139" s="86"/>
      <c r="BHY139" s="86"/>
      <c r="BHZ139" s="86"/>
      <c r="BIA139" s="86"/>
      <c r="BIB139" s="86"/>
      <c r="BIC139" s="86"/>
      <c r="BID139" s="86"/>
      <c r="BIE139" s="86"/>
      <c r="BIF139" s="86"/>
      <c r="BIG139" s="86"/>
      <c r="BIH139" s="86"/>
      <c r="BII139" s="86"/>
      <c r="BIJ139" s="86"/>
      <c r="BIK139" s="86"/>
      <c r="BIL139" s="86"/>
      <c r="BIM139" s="86"/>
      <c r="BIN139" s="86"/>
      <c r="BIO139" s="86"/>
      <c r="BIP139" s="86"/>
      <c r="BIQ139" s="86"/>
      <c r="BIR139" s="86"/>
      <c r="BIS139" s="86"/>
      <c r="BIT139" s="86"/>
      <c r="BIU139" s="86"/>
      <c r="BIV139" s="86"/>
      <c r="BIW139" s="86"/>
      <c r="BIX139" s="86"/>
      <c r="BIY139" s="86"/>
      <c r="BIZ139" s="86"/>
      <c r="BJA139" s="86"/>
      <c r="BJB139" s="86"/>
      <c r="BJC139" s="86"/>
      <c r="BJD139" s="86"/>
      <c r="BJE139" s="86"/>
      <c r="BJF139" s="86"/>
      <c r="BJG139" s="86"/>
      <c r="BJH139" s="86"/>
      <c r="BJI139" s="86"/>
      <c r="BJJ139" s="86"/>
      <c r="BJK139" s="86"/>
      <c r="BJL139" s="86"/>
      <c r="BJM139" s="86"/>
      <c r="BJN139" s="86"/>
      <c r="BJO139" s="86"/>
      <c r="BJP139" s="86"/>
      <c r="BJQ139" s="86"/>
      <c r="BJR139" s="86"/>
      <c r="BJS139" s="86"/>
      <c r="BJT139" s="86"/>
      <c r="BJU139" s="86"/>
      <c r="BJV139" s="86"/>
      <c r="BJW139" s="86"/>
      <c r="BJX139" s="86"/>
      <c r="BJY139" s="86"/>
      <c r="BJZ139" s="86"/>
      <c r="BKA139" s="86"/>
      <c r="BKB139" s="86"/>
      <c r="BKC139" s="86"/>
      <c r="BKD139" s="86"/>
      <c r="BKE139" s="86"/>
      <c r="BKF139" s="86"/>
      <c r="BKG139" s="86"/>
      <c r="BKH139" s="86"/>
      <c r="BKI139" s="86"/>
      <c r="BKJ139" s="86"/>
      <c r="BKK139" s="86"/>
      <c r="BKL139" s="86"/>
      <c r="BKM139" s="86"/>
      <c r="BKN139" s="86"/>
      <c r="BKO139" s="86"/>
      <c r="BKP139" s="86"/>
      <c r="BKQ139" s="86"/>
      <c r="BKR139" s="86"/>
      <c r="BKS139" s="86"/>
      <c r="BKT139" s="86"/>
      <c r="BKU139" s="86"/>
      <c r="BKV139" s="86"/>
      <c r="BKW139" s="86"/>
      <c r="BKX139" s="86"/>
      <c r="BKY139" s="86"/>
      <c r="BKZ139" s="86"/>
      <c r="BLA139" s="86"/>
      <c r="BLB139" s="86"/>
      <c r="BLC139" s="86"/>
      <c r="BLD139" s="86"/>
      <c r="BLE139" s="86"/>
      <c r="BLF139" s="86"/>
      <c r="BLG139" s="86"/>
      <c r="BLH139" s="86"/>
      <c r="BLI139" s="86"/>
      <c r="BLJ139" s="86"/>
      <c r="BLK139" s="86"/>
      <c r="BLL139" s="86"/>
      <c r="BLM139" s="86"/>
      <c r="BLN139" s="86"/>
      <c r="BLO139" s="86"/>
      <c r="BLP139" s="86"/>
      <c r="BLQ139" s="86"/>
      <c r="BLR139" s="86"/>
      <c r="BLS139" s="86"/>
      <c r="BLT139" s="86"/>
      <c r="BLU139" s="86"/>
      <c r="BLV139" s="86"/>
      <c r="BLW139" s="86"/>
      <c r="BLX139" s="86"/>
      <c r="BLY139" s="86"/>
      <c r="BLZ139" s="86"/>
      <c r="BMA139" s="86"/>
      <c r="BMB139" s="86"/>
      <c r="BMC139" s="86"/>
      <c r="BMD139" s="86"/>
      <c r="BME139" s="86"/>
      <c r="BMF139" s="86"/>
      <c r="BMG139" s="86"/>
      <c r="BMH139" s="86"/>
      <c r="BMI139" s="86"/>
      <c r="BMJ139" s="86"/>
      <c r="BMK139" s="86"/>
      <c r="BML139" s="86"/>
      <c r="BMM139" s="86"/>
      <c r="BMN139" s="86"/>
      <c r="BMO139" s="86"/>
      <c r="BMP139" s="86"/>
      <c r="BMQ139" s="86"/>
      <c r="BMR139" s="86"/>
      <c r="BMS139" s="86"/>
      <c r="BMT139" s="86"/>
      <c r="BMU139" s="86"/>
      <c r="BMV139" s="86"/>
      <c r="BMW139" s="86"/>
      <c r="BMX139" s="86"/>
      <c r="BMY139" s="86"/>
      <c r="BMZ139" s="86"/>
      <c r="BNA139" s="86"/>
      <c r="BNB139" s="86"/>
      <c r="BNC139" s="86"/>
      <c r="BND139" s="86"/>
      <c r="BNE139" s="86"/>
      <c r="BNF139" s="86"/>
      <c r="BNG139" s="86"/>
      <c r="BNH139" s="86"/>
      <c r="BNI139" s="86"/>
      <c r="BNJ139" s="86"/>
      <c r="BNK139" s="86"/>
      <c r="BNL139" s="86"/>
      <c r="BNM139" s="86"/>
      <c r="BNN139" s="86"/>
      <c r="BNO139" s="86"/>
      <c r="BNP139" s="86"/>
      <c r="BNQ139" s="86"/>
      <c r="BNR139" s="86"/>
      <c r="BNS139" s="86"/>
      <c r="BNZ139" s="86"/>
      <c r="BOA139" s="86"/>
      <c r="BOB139" s="86"/>
      <c r="BOC139" s="86"/>
      <c r="BOD139" s="86"/>
      <c r="BOE139" s="86"/>
      <c r="BOF139" s="86"/>
      <c r="BOG139" s="86"/>
      <c r="BOH139" s="86"/>
      <c r="BOI139" s="86"/>
      <c r="BOJ139" s="86"/>
      <c r="BOK139" s="86"/>
      <c r="BOL139" s="86"/>
      <c r="BOM139" s="86"/>
      <c r="BON139" s="86"/>
      <c r="BOO139" s="86"/>
      <c r="BOP139" s="86"/>
      <c r="BOQ139" s="86"/>
      <c r="BOR139" s="86"/>
      <c r="BOS139" s="86"/>
      <c r="BOT139" s="86"/>
      <c r="BOU139" s="86"/>
      <c r="BOV139" s="86"/>
      <c r="BOW139" s="86"/>
      <c r="BOX139" s="86"/>
      <c r="BOY139" s="86"/>
      <c r="BOZ139" s="86"/>
      <c r="BPA139" s="86"/>
      <c r="BPB139" s="86"/>
      <c r="BPC139" s="86"/>
      <c r="BPD139" s="86"/>
      <c r="BPE139" s="86"/>
      <c r="BPF139" s="86"/>
      <c r="BPG139" s="86"/>
      <c r="BPH139" s="86"/>
      <c r="BPI139" s="86"/>
      <c r="BPJ139" s="86"/>
      <c r="BPK139" s="86"/>
      <c r="BPL139" s="86"/>
      <c r="BPM139" s="86"/>
      <c r="BPN139" s="86"/>
      <c r="BPO139" s="86"/>
      <c r="BPP139" s="86"/>
      <c r="BPQ139" s="86"/>
      <c r="BPR139" s="86"/>
      <c r="BPS139" s="86"/>
      <c r="BPT139" s="86"/>
      <c r="BPU139" s="86"/>
      <c r="BPV139" s="86"/>
      <c r="BPW139" s="86"/>
      <c r="BPX139" s="86"/>
      <c r="BPY139" s="86"/>
      <c r="BPZ139" s="86"/>
      <c r="BQA139" s="86"/>
      <c r="BQB139" s="86"/>
      <c r="BQC139" s="86"/>
      <c r="BQD139" s="86"/>
      <c r="BQE139" s="86"/>
      <c r="BQF139" s="86"/>
      <c r="BQG139" s="86"/>
      <c r="BQH139" s="86"/>
      <c r="BQI139" s="86"/>
      <c r="BQJ139" s="86"/>
      <c r="BQK139" s="86"/>
      <c r="BQL139" s="86"/>
      <c r="BQM139" s="86"/>
      <c r="BQN139" s="86"/>
      <c r="BQO139" s="86"/>
      <c r="BQP139" s="86"/>
      <c r="BQQ139" s="86"/>
      <c r="BQR139" s="86"/>
      <c r="BQS139" s="86"/>
      <c r="BQT139" s="86"/>
      <c r="BQU139" s="86"/>
      <c r="BQV139" s="86"/>
      <c r="BQW139" s="86"/>
      <c r="BQX139" s="86"/>
      <c r="BQY139" s="86"/>
      <c r="BQZ139" s="86"/>
      <c r="BRA139" s="86"/>
      <c r="BRB139" s="86"/>
      <c r="BRC139" s="86"/>
      <c r="BRD139" s="86"/>
      <c r="BRE139" s="86"/>
      <c r="BRF139" s="86"/>
      <c r="BRG139" s="86"/>
      <c r="BRH139" s="86"/>
      <c r="BRI139" s="86"/>
      <c r="BRJ139" s="86"/>
      <c r="BRK139" s="86"/>
      <c r="BRL139" s="86"/>
      <c r="BRM139" s="86"/>
      <c r="BRN139" s="86"/>
      <c r="BRO139" s="86"/>
      <c r="BRP139" s="86"/>
      <c r="BRQ139" s="86"/>
      <c r="BRR139" s="86"/>
      <c r="BRS139" s="86"/>
      <c r="BRT139" s="86"/>
      <c r="BRU139" s="86"/>
      <c r="BRV139" s="86"/>
      <c r="BRW139" s="86"/>
      <c r="BRX139" s="86"/>
      <c r="BRY139" s="86"/>
      <c r="BRZ139" s="86"/>
      <c r="BSA139" s="86"/>
      <c r="BSB139" s="86"/>
      <c r="BSC139" s="86"/>
      <c r="BSD139" s="86"/>
      <c r="BSE139" s="86"/>
      <c r="BSF139" s="86"/>
      <c r="BSG139" s="86"/>
      <c r="BSH139" s="86"/>
      <c r="BSI139" s="86"/>
      <c r="BSJ139" s="86"/>
      <c r="BSK139" s="86"/>
      <c r="BSL139" s="86"/>
      <c r="BSM139" s="86"/>
      <c r="BSN139" s="86"/>
      <c r="BSO139" s="86"/>
      <c r="BSP139" s="86"/>
      <c r="BSQ139" s="86"/>
      <c r="BSR139" s="86"/>
      <c r="BSS139" s="86"/>
      <c r="BST139" s="86"/>
      <c r="BSU139" s="86"/>
      <c r="BSV139" s="86"/>
      <c r="BSW139" s="86"/>
      <c r="BSX139" s="86"/>
      <c r="BSY139" s="86"/>
      <c r="BSZ139" s="86"/>
      <c r="BTA139" s="86"/>
      <c r="BTB139" s="86"/>
      <c r="BTC139" s="86"/>
      <c r="BTD139" s="86"/>
      <c r="BTE139" s="86"/>
      <c r="BTF139" s="86"/>
      <c r="BTG139" s="86"/>
      <c r="BTH139" s="86"/>
      <c r="BTI139" s="86"/>
      <c r="BTJ139" s="86"/>
      <c r="BTK139" s="86"/>
      <c r="BTL139" s="86"/>
      <c r="BTM139" s="86"/>
      <c r="BTN139" s="86"/>
      <c r="BTO139" s="86"/>
      <c r="BTP139" s="86"/>
      <c r="BTQ139" s="86"/>
      <c r="BTR139" s="86"/>
      <c r="BTS139" s="86"/>
      <c r="BTT139" s="86"/>
      <c r="BTU139" s="86"/>
      <c r="BTV139" s="86"/>
      <c r="BTW139" s="86"/>
      <c r="BTX139" s="86"/>
      <c r="BTY139" s="86"/>
      <c r="BTZ139" s="86"/>
      <c r="BUA139" s="86"/>
      <c r="BUB139" s="86"/>
      <c r="BUC139" s="86"/>
      <c r="BUD139" s="86"/>
      <c r="BUE139" s="86"/>
      <c r="BUF139" s="86"/>
      <c r="BUG139" s="86"/>
      <c r="BUH139" s="86"/>
      <c r="BUI139" s="86"/>
      <c r="BUJ139" s="86"/>
      <c r="BUK139" s="86"/>
      <c r="BUL139" s="86"/>
      <c r="BUM139" s="86"/>
      <c r="BUN139" s="86"/>
      <c r="BUO139" s="86"/>
      <c r="BUP139" s="86"/>
      <c r="BUQ139" s="86"/>
      <c r="BUR139" s="86"/>
      <c r="BUS139" s="86"/>
      <c r="BUT139" s="86"/>
      <c r="BUU139" s="86"/>
      <c r="BUV139" s="86"/>
      <c r="BUW139" s="86"/>
      <c r="BUX139" s="86"/>
      <c r="BUY139" s="86"/>
      <c r="BUZ139" s="86"/>
      <c r="BVA139" s="86"/>
      <c r="BVB139" s="86"/>
      <c r="BVC139" s="86"/>
      <c r="BVD139" s="86"/>
      <c r="BVE139" s="86"/>
      <c r="BVF139" s="86"/>
      <c r="BVG139" s="86"/>
      <c r="BVH139" s="86"/>
      <c r="BVI139" s="86"/>
      <c r="BVJ139" s="86"/>
      <c r="BVK139" s="86"/>
      <c r="BVL139" s="86"/>
      <c r="BVM139" s="86"/>
      <c r="BVN139" s="86"/>
      <c r="BVO139" s="86"/>
      <c r="BVP139" s="86"/>
      <c r="BVQ139" s="86"/>
      <c r="BVR139" s="86"/>
      <c r="BVS139" s="86"/>
      <c r="BVT139" s="86"/>
      <c r="BVU139" s="86"/>
      <c r="BVV139" s="86"/>
      <c r="BVW139" s="86"/>
      <c r="BVX139" s="86"/>
      <c r="BVY139" s="86"/>
      <c r="BVZ139" s="86"/>
      <c r="BWA139" s="86"/>
      <c r="BWB139" s="86"/>
      <c r="BWC139" s="86"/>
      <c r="BWD139" s="86"/>
      <c r="BWE139" s="86"/>
      <c r="BWF139" s="86"/>
      <c r="BWG139" s="86"/>
      <c r="BWH139" s="86"/>
      <c r="BWI139" s="86"/>
      <c r="BWJ139" s="86"/>
      <c r="BWK139" s="86"/>
      <c r="BWL139" s="86"/>
      <c r="BWM139" s="86"/>
      <c r="BWN139" s="86"/>
      <c r="BWO139" s="86"/>
      <c r="BWP139" s="86"/>
      <c r="BWQ139" s="86"/>
      <c r="BWR139" s="86"/>
      <c r="BWS139" s="86"/>
      <c r="BWT139" s="86"/>
      <c r="BWU139" s="86"/>
      <c r="BWV139" s="86"/>
      <c r="BWW139" s="86"/>
      <c r="BWX139" s="86"/>
      <c r="BWY139" s="86"/>
      <c r="BWZ139" s="86"/>
      <c r="BXA139" s="86"/>
      <c r="BXB139" s="86"/>
      <c r="BXC139" s="86"/>
      <c r="BXD139" s="86"/>
      <c r="BXE139" s="86"/>
      <c r="BXF139" s="86"/>
      <c r="BXG139" s="86"/>
      <c r="BXH139" s="86"/>
      <c r="BXI139" s="86"/>
      <c r="BXJ139" s="86"/>
      <c r="BXK139" s="86"/>
      <c r="BXL139" s="86"/>
      <c r="BXM139" s="86"/>
      <c r="BXN139" s="86"/>
      <c r="BXO139" s="86"/>
      <c r="BXV139" s="86"/>
      <c r="BXW139" s="86"/>
      <c r="BXX139" s="86"/>
      <c r="BXY139" s="86"/>
      <c r="BXZ139" s="86"/>
      <c r="BYA139" s="86"/>
      <c r="BYB139" s="86"/>
      <c r="BYC139" s="86"/>
      <c r="BYD139" s="86"/>
      <c r="BYE139" s="86"/>
      <c r="BYF139" s="86"/>
      <c r="BYG139" s="86"/>
      <c r="BYH139" s="86"/>
      <c r="BYI139" s="86"/>
      <c r="BYJ139" s="86"/>
      <c r="BYK139" s="86"/>
      <c r="BYL139" s="86"/>
      <c r="BYM139" s="86"/>
      <c r="BYN139" s="86"/>
      <c r="BYO139" s="86"/>
      <c r="BYP139" s="86"/>
      <c r="BYQ139" s="86"/>
      <c r="BYR139" s="86"/>
      <c r="BYS139" s="86"/>
      <c r="BYT139" s="86"/>
      <c r="BYU139" s="86"/>
      <c r="BYV139" s="86"/>
      <c r="BYW139" s="86"/>
      <c r="BYX139" s="86"/>
      <c r="BYY139" s="86"/>
      <c r="BYZ139" s="86"/>
      <c r="BZA139" s="86"/>
      <c r="BZB139" s="86"/>
      <c r="BZC139" s="86"/>
      <c r="BZD139" s="86"/>
      <c r="BZE139" s="86"/>
      <c r="BZF139" s="86"/>
      <c r="BZG139" s="86"/>
      <c r="BZH139" s="86"/>
      <c r="BZI139" s="86"/>
      <c r="BZJ139" s="86"/>
      <c r="BZK139" s="86"/>
      <c r="BZL139" s="86"/>
      <c r="BZM139" s="86"/>
      <c r="BZN139" s="86"/>
      <c r="BZO139" s="86"/>
      <c r="BZP139" s="86"/>
      <c r="BZQ139" s="86"/>
      <c r="BZR139" s="86"/>
      <c r="BZS139" s="86"/>
      <c r="BZT139" s="86"/>
      <c r="BZU139" s="86"/>
      <c r="BZV139" s="86"/>
      <c r="BZW139" s="86"/>
      <c r="BZX139" s="86"/>
      <c r="BZY139" s="86"/>
      <c r="BZZ139" s="86"/>
      <c r="CAA139" s="86"/>
      <c r="CAB139" s="86"/>
      <c r="CAC139" s="86"/>
      <c r="CAD139" s="86"/>
      <c r="CAE139" s="86"/>
      <c r="CAF139" s="86"/>
      <c r="CAG139" s="86"/>
      <c r="CAH139" s="86"/>
      <c r="CAI139" s="86"/>
      <c r="CAJ139" s="86"/>
      <c r="CAK139" s="86"/>
      <c r="CAL139" s="86"/>
      <c r="CAM139" s="86"/>
      <c r="CAN139" s="86"/>
      <c r="CAO139" s="86"/>
      <c r="CAP139" s="86"/>
      <c r="CAQ139" s="86"/>
      <c r="CAR139" s="86"/>
      <c r="CAS139" s="86"/>
      <c r="CAT139" s="86"/>
      <c r="CAU139" s="86"/>
      <c r="CAV139" s="86"/>
      <c r="CAW139" s="86"/>
      <c r="CAX139" s="86"/>
      <c r="CAY139" s="86"/>
      <c r="CAZ139" s="86"/>
      <c r="CBA139" s="86"/>
      <c r="CBB139" s="86"/>
      <c r="CBC139" s="86"/>
      <c r="CBD139" s="86"/>
      <c r="CBE139" s="86"/>
      <c r="CBF139" s="86"/>
      <c r="CBG139" s="86"/>
      <c r="CBH139" s="86"/>
      <c r="CBI139" s="86"/>
      <c r="CBJ139" s="86"/>
      <c r="CBK139" s="86"/>
      <c r="CBL139" s="86"/>
      <c r="CBM139" s="86"/>
      <c r="CBN139" s="86"/>
      <c r="CBO139" s="86"/>
      <c r="CBP139" s="86"/>
      <c r="CBQ139" s="86"/>
      <c r="CBR139" s="86"/>
      <c r="CBS139" s="86"/>
      <c r="CBT139" s="86"/>
      <c r="CBU139" s="86"/>
      <c r="CBV139" s="86"/>
      <c r="CBW139" s="86"/>
      <c r="CBX139" s="86"/>
      <c r="CBY139" s="86"/>
      <c r="CBZ139" s="86"/>
      <c r="CCA139" s="86"/>
      <c r="CCB139" s="86"/>
      <c r="CCC139" s="86"/>
      <c r="CCD139" s="86"/>
      <c r="CCE139" s="86"/>
      <c r="CCF139" s="86"/>
      <c r="CCG139" s="86"/>
      <c r="CCH139" s="86"/>
      <c r="CCI139" s="86"/>
      <c r="CCJ139" s="86"/>
      <c r="CCK139" s="86"/>
      <c r="CCL139" s="86"/>
      <c r="CCM139" s="86"/>
      <c r="CCN139" s="86"/>
      <c r="CCO139" s="86"/>
      <c r="CCP139" s="86"/>
      <c r="CCQ139" s="86"/>
      <c r="CCR139" s="86"/>
      <c r="CCS139" s="86"/>
      <c r="CCT139" s="86"/>
      <c r="CCU139" s="86"/>
      <c r="CCV139" s="86"/>
      <c r="CCW139" s="86"/>
      <c r="CCX139" s="86"/>
      <c r="CCY139" s="86"/>
      <c r="CCZ139" s="86"/>
      <c r="CDA139" s="86"/>
      <c r="CDB139" s="86"/>
      <c r="CDC139" s="86"/>
      <c r="CDD139" s="86"/>
      <c r="CDE139" s="86"/>
      <c r="CDF139" s="86"/>
      <c r="CDG139" s="86"/>
      <c r="CDH139" s="86"/>
      <c r="CDI139" s="86"/>
      <c r="CDJ139" s="86"/>
      <c r="CDK139" s="86"/>
      <c r="CDL139" s="86"/>
      <c r="CDM139" s="86"/>
      <c r="CDN139" s="86"/>
      <c r="CDO139" s="86"/>
      <c r="CDP139" s="86"/>
      <c r="CDQ139" s="86"/>
      <c r="CDR139" s="86"/>
      <c r="CDS139" s="86"/>
      <c r="CDT139" s="86"/>
      <c r="CDU139" s="86"/>
      <c r="CDV139" s="86"/>
      <c r="CDW139" s="86"/>
      <c r="CDX139" s="86"/>
      <c r="CDY139" s="86"/>
      <c r="CDZ139" s="86"/>
      <c r="CEA139" s="86"/>
      <c r="CEB139" s="86"/>
      <c r="CEC139" s="86"/>
      <c r="CED139" s="86"/>
      <c r="CEE139" s="86"/>
      <c r="CEF139" s="86"/>
      <c r="CEG139" s="86"/>
      <c r="CEH139" s="86"/>
      <c r="CEI139" s="86"/>
      <c r="CEJ139" s="86"/>
      <c r="CEK139" s="86"/>
      <c r="CEL139" s="86"/>
      <c r="CEM139" s="86"/>
      <c r="CEN139" s="86"/>
      <c r="CEO139" s="86"/>
      <c r="CEP139" s="86"/>
      <c r="CEQ139" s="86"/>
      <c r="CER139" s="86"/>
      <c r="CES139" s="86"/>
      <c r="CET139" s="86"/>
      <c r="CEU139" s="86"/>
      <c r="CEV139" s="86"/>
      <c r="CEW139" s="86"/>
      <c r="CEX139" s="86"/>
      <c r="CEY139" s="86"/>
      <c r="CEZ139" s="86"/>
      <c r="CFA139" s="86"/>
      <c r="CFB139" s="86"/>
      <c r="CFC139" s="86"/>
      <c r="CFD139" s="86"/>
      <c r="CFE139" s="86"/>
      <c r="CFF139" s="86"/>
      <c r="CFG139" s="86"/>
      <c r="CFH139" s="86"/>
      <c r="CFI139" s="86"/>
      <c r="CFJ139" s="86"/>
      <c r="CFK139" s="86"/>
      <c r="CFL139" s="86"/>
      <c r="CFM139" s="86"/>
      <c r="CFN139" s="86"/>
      <c r="CFO139" s="86"/>
      <c r="CFP139" s="86"/>
      <c r="CFQ139" s="86"/>
      <c r="CFR139" s="86"/>
      <c r="CFS139" s="86"/>
      <c r="CFT139" s="86"/>
      <c r="CFU139" s="86"/>
      <c r="CFV139" s="86"/>
      <c r="CFW139" s="86"/>
      <c r="CFX139" s="86"/>
      <c r="CFY139" s="86"/>
      <c r="CFZ139" s="86"/>
      <c r="CGA139" s="86"/>
      <c r="CGB139" s="86"/>
      <c r="CGC139" s="86"/>
      <c r="CGD139" s="86"/>
      <c r="CGE139" s="86"/>
      <c r="CGF139" s="86"/>
      <c r="CGG139" s="86"/>
      <c r="CGH139" s="86"/>
      <c r="CGI139" s="86"/>
      <c r="CGJ139" s="86"/>
      <c r="CGK139" s="86"/>
      <c r="CGL139" s="86"/>
      <c r="CGM139" s="86"/>
      <c r="CGN139" s="86"/>
      <c r="CGO139" s="86"/>
      <c r="CGP139" s="86"/>
      <c r="CGQ139" s="86"/>
      <c r="CGR139" s="86"/>
      <c r="CGS139" s="86"/>
      <c r="CGT139" s="86"/>
      <c r="CGU139" s="86"/>
      <c r="CGV139" s="86"/>
      <c r="CGW139" s="86"/>
      <c r="CGX139" s="86"/>
      <c r="CGY139" s="86"/>
      <c r="CGZ139" s="86"/>
      <c r="CHA139" s="86"/>
      <c r="CHB139" s="86"/>
      <c r="CHC139" s="86"/>
      <c r="CHD139" s="86"/>
      <c r="CHE139" s="86"/>
      <c r="CHF139" s="86"/>
      <c r="CHG139" s="86"/>
      <c r="CHH139" s="86"/>
      <c r="CHI139" s="86"/>
      <c r="CHJ139" s="86"/>
      <c r="CHK139" s="86"/>
      <c r="CHR139" s="86"/>
      <c r="CHS139" s="86"/>
      <c r="CHT139" s="86"/>
      <c r="CHU139" s="86"/>
      <c r="CHV139" s="86"/>
      <c r="CHW139" s="86"/>
      <c r="CHX139" s="86"/>
      <c r="CHY139" s="86"/>
      <c r="CHZ139" s="86"/>
      <c r="CIA139" s="86"/>
      <c r="CIB139" s="86"/>
      <c r="CIC139" s="86"/>
      <c r="CID139" s="86"/>
      <c r="CIE139" s="86"/>
      <c r="CIF139" s="86"/>
      <c r="CIG139" s="86"/>
      <c r="CIH139" s="86"/>
      <c r="CII139" s="86"/>
      <c r="CIJ139" s="86"/>
      <c r="CIK139" s="86"/>
      <c r="CIL139" s="86"/>
      <c r="CIM139" s="86"/>
      <c r="CIN139" s="86"/>
      <c r="CIO139" s="86"/>
      <c r="CIP139" s="86"/>
      <c r="CIQ139" s="86"/>
      <c r="CIR139" s="86"/>
      <c r="CIS139" s="86"/>
      <c r="CIT139" s="86"/>
      <c r="CIU139" s="86"/>
      <c r="CIV139" s="86"/>
      <c r="CIW139" s="86"/>
      <c r="CIX139" s="86"/>
      <c r="CIY139" s="86"/>
      <c r="CIZ139" s="86"/>
      <c r="CJA139" s="86"/>
      <c r="CJB139" s="86"/>
      <c r="CJC139" s="86"/>
      <c r="CJD139" s="86"/>
      <c r="CJE139" s="86"/>
      <c r="CJF139" s="86"/>
      <c r="CJG139" s="86"/>
      <c r="CJH139" s="86"/>
      <c r="CJI139" s="86"/>
      <c r="CJJ139" s="86"/>
      <c r="CJK139" s="86"/>
      <c r="CJL139" s="86"/>
      <c r="CJM139" s="86"/>
      <c r="CJN139" s="86"/>
      <c r="CJO139" s="86"/>
      <c r="CJP139" s="86"/>
      <c r="CJQ139" s="86"/>
      <c r="CJR139" s="86"/>
      <c r="CJS139" s="86"/>
      <c r="CJT139" s="86"/>
      <c r="CJU139" s="86"/>
      <c r="CJV139" s="86"/>
      <c r="CJW139" s="86"/>
      <c r="CJX139" s="86"/>
      <c r="CJY139" s="86"/>
      <c r="CJZ139" s="86"/>
      <c r="CKA139" s="86"/>
      <c r="CKB139" s="86"/>
      <c r="CKC139" s="86"/>
      <c r="CKD139" s="86"/>
      <c r="CKE139" s="86"/>
      <c r="CKF139" s="86"/>
      <c r="CKG139" s="86"/>
      <c r="CKH139" s="86"/>
      <c r="CKI139" s="86"/>
      <c r="CKJ139" s="86"/>
      <c r="CKK139" s="86"/>
      <c r="CKL139" s="86"/>
      <c r="CKM139" s="86"/>
      <c r="CKN139" s="86"/>
      <c r="CKO139" s="86"/>
      <c r="CKP139" s="86"/>
      <c r="CKQ139" s="86"/>
      <c r="CKR139" s="86"/>
      <c r="CKS139" s="86"/>
      <c r="CKT139" s="86"/>
      <c r="CKU139" s="86"/>
      <c r="CKV139" s="86"/>
      <c r="CKW139" s="86"/>
      <c r="CKX139" s="86"/>
      <c r="CKY139" s="86"/>
      <c r="CKZ139" s="86"/>
      <c r="CLA139" s="86"/>
      <c r="CLB139" s="86"/>
      <c r="CLC139" s="86"/>
      <c r="CLD139" s="86"/>
      <c r="CLE139" s="86"/>
      <c r="CLF139" s="86"/>
      <c r="CLG139" s="86"/>
      <c r="CLH139" s="86"/>
      <c r="CLI139" s="86"/>
      <c r="CLJ139" s="86"/>
      <c r="CLK139" s="86"/>
      <c r="CLL139" s="86"/>
      <c r="CLM139" s="86"/>
      <c r="CLN139" s="86"/>
      <c r="CLO139" s="86"/>
      <c r="CLP139" s="86"/>
      <c r="CLQ139" s="86"/>
      <c r="CLR139" s="86"/>
      <c r="CLS139" s="86"/>
      <c r="CLT139" s="86"/>
      <c r="CLU139" s="86"/>
      <c r="CLV139" s="86"/>
      <c r="CLW139" s="86"/>
      <c r="CLX139" s="86"/>
      <c r="CLY139" s="86"/>
      <c r="CLZ139" s="86"/>
      <c r="CMA139" s="86"/>
      <c r="CMB139" s="86"/>
      <c r="CMC139" s="86"/>
      <c r="CMD139" s="86"/>
      <c r="CME139" s="86"/>
      <c r="CMF139" s="86"/>
      <c r="CMG139" s="86"/>
      <c r="CMH139" s="86"/>
      <c r="CMI139" s="86"/>
      <c r="CMJ139" s="86"/>
      <c r="CMK139" s="86"/>
      <c r="CML139" s="86"/>
      <c r="CMM139" s="86"/>
      <c r="CMN139" s="86"/>
      <c r="CMO139" s="86"/>
      <c r="CMP139" s="86"/>
      <c r="CMQ139" s="86"/>
      <c r="CMR139" s="86"/>
      <c r="CMS139" s="86"/>
      <c r="CMT139" s="86"/>
      <c r="CMU139" s="86"/>
      <c r="CMV139" s="86"/>
      <c r="CMW139" s="86"/>
      <c r="CMX139" s="86"/>
      <c r="CMY139" s="86"/>
      <c r="CMZ139" s="86"/>
      <c r="CNA139" s="86"/>
      <c r="CNB139" s="86"/>
      <c r="CNC139" s="86"/>
      <c r="CND139" s="86"/>
      <c r="CNE139" s="86"/>
      <c r="CNF139" s="86"/>
      <c r="CNG139" s="86"/>
      <c r="CNH139" s="86"/>
      <c r="CNI139" s="86"/>
      <c r="CNJ139" s="86"/>
      <c r="CNK139" s="86"/>
      <c r="CNL139" s="86"/>
      <c r="CNM139" s="86"/>
      <c r="CNN139" s="86"/>
      <c r="CNO139" s="86"/>
      <c r="CNP139" s="86"/>
      <c r="CNQ139" s="86"/>
      <c r="CNR139" s="86"/>
      <c r="CNS139" s="86"/>
      <c r="CNT139" s="86"/>
      <c r="CNU139" s="86"/>
      <c r="CNV139" s="86"/>
      <c r="CNW139" s="86"/>
      <c r="CNX139" s="86"/>
      <c r="CNY139" s="86"/>
      <c r="CNZ139" s="86"/>
      <c r="COA139" s="86"/>
      <c r="COB139" s="86"/>
      <c r="COC139" s="86"/>
      <c r="COD139" s="86"/>
      <c r="COE139" s="86"/>
      <c r="COF139" s="86"/>
      <c r="COG139" s="86"/>
      <c r="COH139" s="86"/>
      <c r="COI139" s="86"/>
      <c r="COJ139" s="86"/>
      <c r="COK139" s="86"/>
      <c r="COL139" s="86"/>
      <c r="COM139" s="86"/>
      <c r="CON139" s="86"/>
      <c r="COO139" s="86"/>
      <c r="COP139" s="86"/>
      <c r="COQ139" s="86"/>
      <c r="COR139" s="86"/>
      <c r="COS139" s="86"/>
      <c r="COT139" s="86"/>
      <c r="COU139" s="86"/>
      <c r="COV139" s="86"/>
      <c r="COW139" s="86"/>
      <c r="COX139" s="86"/>
      <c r="COY139" s="86"/>
      <c r="COZ139" s="86"/>
      <c r="CPA139" s="86"/>
      <c r="CPB139" s="86"/>
      <c r="CPC139" s="86"/>
      <c r="CPD139" s="86"/>
      <c r="CPE139" s="86"/>
      <c r="CPF139" s="86"/>
      <c r="CPG139" s="86"/>
      <c r="CPH139" s="86"/>
      <c r="CPI139" s="86"/>
      <c r="CPJ139" s="86"/>
      <c r="CPK139" s="86"/>
      <c r="CPL139" s="86"/>
      <c r="CPM139" s="86"/>
      <c r="CPN139" s="86"/>
      <c r="CPO139" s="86"/>
      <c r="CPP139" s="86"/>
      <c r="CPQ139" s="86"/>
      <c r="CPR139" s="86"/>
      <c r="CPS139" s="86"/>
      <c r="CPT139" s="86"/>
      <c r="CPU139" s="86"/>
      <c r="CPV139" s="86"/>
      <c r="CPW139" s="86"/>
      <c r="CPX139" s="86"/>
      <c r="CPY139" s="86"/>
      <c r="CPZ139" s="86"/>
      <c r="CQA139" s="86"/>
      <c r="CQB139" s="86"/>
      <c r="CQC139" s="86"/>
      <c r="CQD139" s="86"/>
      <c r="CQE139" s="86"/>
      <c r="CQF139" s="86"/>
      <c r="CQG139" s="86"/>
      <c r="CQH139" s="86"/>
      <c r="CQI139" s="86"/>
      <c r="CQJ139" s="86"/>
      <c r="CQK139" s="86"/>
      <c r="CQL139" s="86"/>
      <c r="CQM139" s="86"/>
      <c r="CQN139" s="86"/>
      <c r="CQO139" s="86"/>
      <c r="CQP139" s="86"/>
      <c r="CQQ139" s="86"/>
      <c r="CQR139" s="86"/>
      <c r="CQS139" s="86"/>
      <c r="CQT139" s="86"/>
      <c r="CQU139" s="86"/>
      <c r="CQV139" s="86"/>
      <c r="CQW139" s="86"/>
      <c r="CQX139" s="86"/>
      <c r="CQY139" s="86"/>
      <c r="CQZ139" s="86"/>
      <c r="CRA139" s="86"/>
      <c r="CRB139" s="86"/>
      <c r="CRC139" s="86"/>
      <c r="CRD139" s="86"/>
      <c r="CRE139" s="86"/>
      <c r="CRF139" s="86"/>
      <c r="CRG139" s="86"/>
      <c r="CRN139" s="86"/>
      <c r="CRO139" s="86"/>
      <c r="CRP139" s="86"/>
      <c r="CRQ139" s="86"/>
      <c r="CRR139" s="86"/>
      <c r="CRS139" s="86"/>
      <c r="CRT139" s="86"/>
      <c r="CRU139" s="86"/>
      <c r="CRV139" s="86"/>
      <c r="CRW139" s="86"/>
      <c r="CRX139" s="86"/>
      <c r="CRY139" s="86"/>
      <c r="CRZ139" s="86"/>
      <c r="CSA139" s="86"/>
      <c r="CSB139" s="86"/>
      <c r="CSC139" s="86"/>
      <c r="CSD139" s="86"/>
      <c r="CSE139" s="86"/>
      <c r="CSF139" s="86"/>
      <c r="CSG139" s="86"/>
      <c r="CSH139" s="86"/>
      <c r="CSI139" s="86"/>
      <c r="CSJ139" s="86"/>
      <c r="CSK139" s="86"/>
      <c r="CSL139" s="86"/>
      <c r="CSM139" s="86"/>
      <c r="CSN139" s="86"/>
      <c r="CSO139" s="86"/>
      <c r="CSP139" s="86"/>
      <c r="CSQ139" s="86"/>
      <c r="CSR139" s="86"/>
      <c r="CSS139" s="86"/>
      <c r="CST139" s="86"/>
      <c r="CSU139" s="86"/>
      <c r="CSV139" s="86"/>
      <c r="CSW139" s="86"/>
      <c r="CSX139" s="86"/>
      <c r="CSY139" s="86"/>
      <c r="CSZ139" s="86"/>
      <c r="CTA139" s="86"/>
      <c r="CTB139" s="86"/>
      <c r="CTC139" s="86"/>
      <c r="CTD139" s="86"/>
      <c r="CTE139" s="86"/>
      <c r="CTF139" s="86"/>
      <c r="CTG139" s="86"/>
      <c r="CTH139" s="86"/>
      <c r="CTI139" s="86"/>
      <c r="CTJ139" s="86"/>
      <c r="CTK139" s="86"/>
      <c r="CTL139" s="86"/>
      <c r="CTM139" s="86"/>
      <c r="CTN139" s="86"/>
      <c r="CTO139" s="86"/>
      <c r="CTP139" s="86"/>
      <c r="CTQ139" s="86"/>
      <c r="CTR139" s="86"/>
      <c r="CTS139" s="86"/>
      <c r="CTT139" s="86"/>
      <c r="CTU139" s="86"/>
      <c r="CTV139" s="86"/>
      <c r="CTW139" s="86"/>
      <c r="CTX139" s="86"/>
      <c r="CTY139" s="86"/>
      <c r="CTZ139" s="86"/>
      <c r="CUA139" s="86"/>
      <c r="CUB139" s="86"/>
      <c r="CUC139" s="86"/>
      <c r="CUD139" s="86"/>
      <c r="CUE139" s="86"/>
      <c r="CUF139" s="86"/>
      <c r="CUG139" s="86"/>
      <c r="CUH139" s="86"/>
      <c r="CUI139" s="86"/>
      <c r="CUJ139" s="86"/>
      <c r="CUK139" s="86"/>
      <c r="CUL139" s="86"/>
      <c r="CUM139" s="86"/>
      <c r="CUN139" s="86"/>
      <c r="CUO139" s="86"/>
      <c r="CUP139" s="86"/>
      <c r="CUQ139" s="86"/>
      <c r="CUR139" s="86"/>
      <c r="CUS139" s="86"/>
      <c r="CUT139" s="86"/>
      <c r="CUU139" s="86"/>
      <c r="CUV139" s="86"/>
      <c r="CUW139" s="86"/>
      <c r="CUX139" s="86"/>
      <c r="CUY139" s="86"/>
      <c r="CUZ139" s="86"/>
      <c r="CVA139" s="86"/>
      <c r="CVB139" s="86"/>
      <c r="CVC139" s="86"/>
      <c r="CVD139" s="86"/>
      <c r="CVE139" s="86"/>
      <c r="CVF139" s="86"/>
      <c r="CVG139" s="86"/>
      <c r="CVH139" s="86"/>
      <c r="CVI139" s="86"/>
      <c r="CVJ139" s="86"/>
      <c r="CVK139" s="86"/>
      <c r="CVL139" s="86"/>
      <c r="CVM139" s="86"/>
      <c r="CVN139" s="86"/>
      <c r="CVO139" s="86"/>
      <c r="CVP139" s="86"/>
      <c r="CVQ139" s="86"/>
      <c r="CVR139" s="86"/>
      <c r="CVS139" s="86"/>
      <c r="CVT139" s="86"/>
      <c r="CVU139" s="86"/>
      <c r="CVV139" s="86"/>
      <c r="CVW139" s="86"/>
      <c r="CVX139" s="86"/>
      <c r="CVY139" s="86"/>
      <c r="CVZ139" s="86"/>
      <c r="CWA139" s="86"/>
      <c r="CWB139" s="86"/>
      <c r="CWC139" s="86"/>
      <c r="CWD139" s="86"/>
      <c r="CWE139" s="86"/>
      <c r="CWF139" s="86"/>
      <c r="CWG139" s="86"/>
      <c r="CWH139" s="86"/>
      <c r="CWI139" s="86"/>
      <c r="CWJ139" s="86"/>
      <c r="CWK139" s="86"/>
      <c r="CWL139" s="86"/>
      <c r="CWM139" s="86"/>
      <c r="CWN139" s="86"/>
      <c r="CWO139" s="86"/>
      <c r="CWP139" s="86"/>
      <c r="CWQ139" s="86"/>
      <c r="CWR139" s="86"/>
      <c r="CWS139" s="86"/>
      <c r="CWT139" s="86"/>
      <c r="CWU139" s="86"/>
      <c r="CWV139" s="86"/>
      <c r="CWW139" s="86"/>
      <c r="CWX139" s="86"/>
      <c r="CWY139" s="86"/>
      <c r="CWZ139" s="86"/>
      <c r="CXA139" s="86"/>
      <c r="CXB139" s="86"/>
      <c r="CXC139" s="86"/>
      <c r="CXD139" s="86"/>
      <c r="CXE139" s="86"/>
      <c r="CXF139" s="86"/>
      <c r="CXG139" s="86"/>
      <c r="CXH139" s="86"/>
      <c r="CXI139" s="86"/>
      <c r="CXJ139" s="86"/>
      <c r="CXK139" s="86"/>
      <c r="CXL139" s="86"/>
      <c r="CXM139" s="86"/>
      <c r="CXN139" s="86"/>
      <c r="CXO139" s="86"/>
      <c r="CXP139" s="86"/>
      <c r="CXQ139" s="86"/>
      <c r="CXR139" s="86"/>
      <c r="CXS139" s="86"/>
      <c r="CXT139" s="86"/>
      <c r="CXU139" s="86"/>
      <c r="CXV139" s="86"/>
      <c r="CXW139" s="86"/>
      <c r="CXX139" s="86"/>
      <c r="CXY139" s="86"/>
      <c r="CXZ139" s="86"/>
      <c r="CYA139" s="86"/>
      <c r="CYB139" s="86"/>
      <c r="CYC139" s="86"/>
      <c r="CYD139" s="86"/>
      <c r="CYE139" s="86"/>
      <c r="CYF139" s="86"/>
      <c r="CYG139" s="86"/>
      <c r="CYH139" s="86"/>
      <c r="CYI139" s="86"/>
      <c r="CYJ139" s="86"/>
      <c r="CYK139" s="86"/>
      <c r="CYL139" s="86"/>
      <c r="CYM139" s="86"/>
      <c r="CYN139" s="86"/>
      <c r="CYO139" s="86"/>
      <c r="CYP139" s="86"/>
      <c r="CYQ139" s="86"/>
      <c r="CYR139" s="86"/>
      <c r="CYS139" s="86"/>
      <c r="CYT139" s="86"/>
      <c r="CYU139" s="86"/>
      <c r="CYV139" s="86"/>
      <c r="CYW139" s="86"/>
      <c r="CYX139" s="86"/>
      <c r="CYY139" s="86"/>
      <c r="CYZ139" s="86"/>
      <c r="CZA139" s="86"/>
      <c r="CZB139" s="86"/>
      <c r="CZC139" s="86"/>
      <c r="CZD139" s="86"/>
      <c r="CZE139" s="86"/>
      <c r="CZF139" s="86"/>
      <c r="CZG139" s="86"/>
      <c r="CZH139" s="86"/>
      <c r="CZI139" s="86"/>
      <c r="CZJ139" s="86"/>
      <c r="CZK139" s="86"/>
      <c r="CZL139" s="86"/>
      <c r="CZM139" s="86"/>
      <c r="CZN139" s="86"/>
      <c r="CZO139" s="86"/>
      <c r="CZP139" s="86"/>
      <c r="CZQ139" s="86"/>
      <c r="CZR139" s="86"/>
      <c r="CZS139" s="86"/>
      <c r="CZT139" s="86"/>
      <c r="CZU139" s="86"/>
      <c r="CZV139" s="86"/>
      <c r="CZW139" s="86"/>
      <c r="CZX139" s="86"/>
      <c r="CZY139" s="86"/>
      <c r="CZZ139" s="86"/>
      <c r="DAA139" s="86"/>
      <c r="DAB139" s="86"/>
      <c r="DAC139" s="86"/>
      <c r="DAD139" s="86"/>
      <c r="DAE139" s="86"/>
      <c r="DAF139" s="86"/>
      <c r="DAG139" s="86"/>
      <c r="DAH139" s="86"/>
      <c r="DAI139" s="86"/>
      <c r="DAJ139" s="86"/>
      <c r="DAK139" s="86"/>
      <c r="DAL139" s="86"/>
      <c r="DAM139" s="86"/>
      <c r="DAN139" s="86"/>
      <c r="DAO139" s="86"/>
      <c r="DAP139" s="86"/>
      <c r="DAQ139" s="86"/>
      <c r="DAR139" s="86"/>
      <c r="DAS139" s="86"/>
      <c r="DAT139" s="86"/>
      <c r="DAU139" s="86"/>
      <c r="DAV139" s="86"/>
      <c r="DAW139" s="86"/>
      <c r="DAX139" s="86"/>
      <c r="DAY139" s="86"/>
      <c r="DAZ139" s="86"/>
      <c r="DBA139" s="86"/>
      <c r="DBB139" s="86"/>
      <c r="DBC139" s="86"/>
      <c r="DBJ139" s="86"/>
      <c r="DBK139" s="86"/>
      <c r="DBL139" s="86"/>
      <c r="DBM139" s="86"/>
      <c r="DBN139" s="86"/>
      <c r="DBO139" s="86"/>
      <c r="DBP139" s="86"/>
      <c r="DBQ139" s="86"/>
      <c r="DBR139" s="86"/>
      <c r="DBS139" s="86"/>
      <c r="DBT139" s="86"/>
      <c r="DBU139" s="86"/>
      <c r="DBV139" s="86"/>
      <c r="DBW139" s="86"/>
      <c r="DBX139" s="86"/>
      <c r="DBY139" s="86"/>
      <c r="DBZ139" s="86"/>
      <c r="DCA139" s="86"/>
      <c r="DCB139" s="86"/>
      <c r="DCC139" s="86"/>
      <c r="DCD139" s="86"/>
      <c r="DCE139" s="86"/>
      <c r="DCF139" s="86"/>
      <c r="DCG139" s="86"/>
      <c r="DCH139" s="86"/>
      <c r="DCI139" s="86"/>
      <c r="DCJ139" s="86"/>
      <c r="DCK139" s="86"/>
      <c r="DCL139" s="86"/>
      <c r="DCM139" s="86"/>
      <c r="DCN139" s="86"/>
      <c r="DCO139" s="86"/>
      <c r="DCP139" s="86"/>
      <c r="DCQ139" s="86"/>
      <c r="DCR139" s="86"/>
      <c r="DCS139" s="86"/>
      <c r="DCT139" s="86"/>
      <c r="DCU139" s="86"/>
      <c r="DCV139" s="86"/>
      <c r="DCW139" s="86"/>
      <c r="DCX139" s="86"/>
      <c r="DCY139" s="86"/>
      <c r="DCZ139" s="86"/>
      <c r="DDA139" s="86"/>
      <c r="DDB139" s="86"/>
      <c r="DDC139" s="86"/>
      <c r="DDD139" s="86"/>
      <c r="DDE139" s="86"/>
      <c r="DDF139" s="86"/>
      <c r="DDG139" s="86"/>
      <c r="DDH139" s="86"/>
      <c r="DDI139" s="86"/>
      <c r="DDJ139" s="86"/>
      <c r="DDK139" s="86"/>
      <c r="DDL139" s="86"/>
      <c r="DDM139" s="86"/>
      <c r="DDN139" s="86"/>
      <c r="DDO139" s="86"/>
      <c r="DDP139" s="86"/>
      <c r="DDQ139" s="86"/>
      <c r="DDR139" s="86"/>
      <c r="DDS139" s="86"/>
      <c r="DDT139" s="86"/>
      <c r="DDU139" s="86"/>
      <c r="DDV139" s="86"/>
      <c r="DDW139" s="86"/>
      <c r="DDX139" s="86"/>
      <c r="DDY139" s="86"/>
      <c r="DDZ139" s="86"/>
      <c r="DEA139" s="86"/>
      <c r="DEB139" s="86"/>
      <c r="DEC139" s="86"/>
      <c r="DED139" s="86"/>
      <c r="DEE139" s="86"/>
      <c r="DEF139" s="86"/>
      <c r="DEG139" s="86"/>
      <c r="DEH139" s="86"/>
      <c r="DEI139" s="86"/>
      <c r="DEJ139" s="86"/>
      <c r="DEK139" s="86"/>
      <c r="DEL139" s="86"/>
      <c r="DEM139" s="86"/>
      <c r="DEN139" s="86"/>
      <c r="DEO139" s="86"/>
      <c r="DEP139" s="86"/>
      <c r="DEQ139" s="86"/>
      <c r="DER139" s="86"/>
      <c r="DES139" s="86"/>
      <c r="DET139" s="86"/>
      <c r="DEU139" s="86"/>
      <c r="DEV139" s="86"/>
      <c r="DEW139" s="86"/>
      <c r="DEX139" s="86"/>
      <c r="DEY139" s="86"/>
      <c r="DEZ139" s="86"/>
      <c r="DFA139" s="86"/>
      <c r="DFB139" s="86"/>
      <c r="DFC139" s="86"/>
      <c r="DFD139" s="86"/>
      <c r="DFE139" s="86"/>
      <c r="DFF139" s="86"/>
      <c r="DFG139" s="86"/>
      <c r="DFH139" s="86"/>
      <c r="DFI139" s="86"/>
      <c r="DFJ139" s="86"/>
      <c r="DFK139" s="86"/>
      <c r="DFL139" s="86"/>
      <c r="DFM139" s="86"/>
      <c r="DFN139" s="86"/>
      <c r="DFO139" s="86"/>
      <c r="DFP139" s="86"/>
      <c r="DFQ139" s="86"/>
      <c r="DFR139" s="86"/>
      <c r="DFS139" s="86"/>
      <c r="DFT139" s="86"/>
      <c r="DFU139" s="86"/>
      <c r="DFV139" s="86"/>
      <c r="DFW139" s="86"/>
      <c r="DFX139" s="86"/>
      <c r="DFY139" s="86"/>
      <c r="DFZ139" s="86"/>
      <c r="DGA139" s="86"/>
      <c r="DGB139" s="86"/>
      <c r="DGC139" s="86"/>
      <c r="DGD139" s="86"/>
      <c r="DGE139" s="86"/>
      <c r="DGF139" s="86"/>
      <c r="DGG139" s="86"/>
      <c r="DGH139" s="86"/>
      <c r="DGI139" s="86"/>
      <c r="DGJ139" s="86"/>
      <c r="DGK139" s="86"/>
      <c r="DGL139" s="86"/>
      <c r="DGM139" s="86"/>
      <c r="DGN139" s="86"/>
      <c r="DGO139" s="86"/>
      <c r="DGP139" s="86"/>
      <c r="DGQ139" s="86"/>
      <c r="DGR139" s="86"/>
      <c r="DGS139" s="86"/>
      <c r="DGT139" s="86"/>
      <c r="DGU139" s="86"/>
      <c r="DGV139" s="86"/>
      <c r="DGW139" s="86"/>
      <c r="DGX139" s="86"/>
      <c r="DGY139" s="86"/>
      <c r="DGZ139" s="86"/>
      <c r="DHA139" s="86"/>
      <c r="DHB139" s="86"/>
      <c r="DHC139" s="86"/>
      <c r="DHD139" s="86"/>
      <c r="DHE139" s="86"/>
      <c r="DHF139" s="86"/>
      <c r="DHG139" s="86"/>
      <c r="DHH139" s="86"/>
      <c r="DHI139" s="86"/>
      <c r="DHJ139" s="86"/>
      <c r="DHK139" s="86"/>
      <c r="DHL139" s="86"/>
      <c r="DHM139" s="86"/>
      <c r="DHN139" s="86"/>
      <c r="DHO139" s="86"/>
      <c r="DHP139" s="86"/>
      <c r="DHQ139" s="86"/>
      <c r="DHR139" s="86"/>
      <c r="DHS139" s="86"/>
      <c r="DHT139" s="86"/>
      <c r="DHU139" s="86"/>
      <c r="DHV139" s="86"/>
      <c r="DHW139" s="86"/>
      <c r="DHX139" s="86"/>
      <c r="DHY139" s="86"/>
      <c r="DHZ139" s="86"/>
      <c r="DIA139" s="86"/>
      <c r="DIB139" s="86"/>
      <c r="DIC139" s="86"/>
      <c r="DID139" s="86"/>
      <c r="DIE139" s="86"/>
      <c r="DIF139" s="86"/>
      <c r="DIG139" s="86"/>
      <c r="DIH139" s="86"/>
      <c r="DII139" s="86"/>
      <c r="DIJ139" s="86"/>
      <c r="DIK139" s="86"/>
      <c r="DIL139" s="86"/>
      <c r="DIM139" s="86"/>
      <c r="DIN139" s="86"/>
      <c r="DIO139" s="86"/>
      <c r="DIP139" s="86"/>
      <c r="DIQ139" s="86"/>
      <c r="DIR139" s="86"/>
      <c r="DIS139" s="86"/>
      <c r="DIT139" s="86"/>
      <c r="DIU139" s="86"/>
      <c r="DIV139" s="86"/>
      <c r="DIW139" s="86"/>
      <c r="DIX139" s="86"/>
      <c r="DIY139" s="86"/>
      <c r="DIZ139" s="86"/>
      <c r="DJA139" s="86"/>
      <c r="DJB139" s="86"/>
      <c r="DJC139" s="86"/>
      <c r="DJD139" s="86"/>
      <c r="DJE139" s="86"/>
      <c r="DJF139" s="86"/>
      <c r="DJG139" s="86"/>
      <c r="DJH139" s="86"/>
      <c r="DJI139" s="86"/>
      <c r="DJJ139" s="86"/>
      <c r="DJK139" s="86"/>
      <c r="DJL139" s="86"/>
      <c r="DJM139" s="86"/>
      <c r="DJN139" s="86"/>
      <c r="DJO139" s="86"/>
      <c r="DJP139" s="86"/>
      <c r="DJQ139" s="86"/>
      <c r="DJR139" s="86"/>
      <c r="DJS139" s="86"/>
      <c r="DJT139" s="86"/>
      <c r="DJU139" s="86"/>
      <c r="DJV139" s="86"/>
      <c r="DJW139" s="86"/>
      <c r="DJX139" s="86"/>
      <c r="DJY139" s="86"/>
      <c r="DJZ139" s="86"/>
      <c r="DKA139" s="86"/>
      <c r="DKB139" s="86"/>
      <c r="DKC139" s="86"/>
      <c r="DKD139" s="86"/>
      <c r="DKE139" s="86"/>
      <c r="DKF139" s="86"/>
      <c r="DKG139" s="86"/>
      <c r="DKH139" s="86"/>
      <c r="DKI139" s="86"/>
      <c r="DKJ139" s="86"/>
      <c r="DKK139" s="86"/>
      <c r="DKL139" s="86"/>
      <c r="DKM139" s="86"/>
      <c r="DKN139" s="86"/>
      <c r="DKO139" s="86"/>
      <c r="DKP139" s="86"/>
      <c r="DKQ139" s="86"/>
      <c r="DKR139" s="86"/>
      <c r="DKS139" s="86"/>
      <c r="DKT139" s="86"/>
      <c r="DKU139" s="86"/>
      <c r="DKV139" s="86"/>
      <c r="DKW139" s="86"/>
      <c r="DKX139" s="86"/>
      <c r="DKY139" s="86"/>
      <c r="DLF139" s="86"/>
      <c r="DLG139" s="86"/>
      <c r="DLH139" s="86"/>
      <c r="DLI139" s="86"/>
      <c r="DLJ139" s="86"/>
      <c r="DLK139" s="86"/>
      <c r="DLL139" s="86"/>
      <c r="DLM139" s="86"/>
      <c r="DLN139" s="86"/>
      <c r="DLO139" s="86"/>
      <c r="DLP139" s="86"/>
      <c r="DLQ139" s="86"/>
      <c r="DLR139" s="86"/>
      <c r="DLS139" s="86"/>
      <c r="DLT139" s="86"/>
      <c r="DLU139" s="86"/>
      <c r="DLV139" s="86"/>
      <c r="DLW139" s="86"/>
      <c r="DLX139" s="86"/>
      <c r="DLY139" s="86"/>
      <c r="DLZ139" s="86"/>
      <c r="DMA139" s="86"/>
      <c r="DMB139" s="86"/>
      <c r="DMC139" s="86"/>
      <c r="DMD139" s="86"/>
      <c r="DME139" s="86"/>
      <c r="DMF139" s="86"/>
      <c r="DMG139" s="86"/>
      <c r="DMH139" s="86"/>
      <c r="DMI139" s="86"/>
      <c r="DMJ139" s="86"/>
      <c r="DMK139" s="86"/>
      <c r="DML139" s="86"/>
      <c r="DMM139" s="86"/>
      <c r="DMN139" s="86"/>
      <c r="DMO139" s="86"/>
      <c r="DMP139" s="86"/>
      <c r="DMQ139" s="86"/>
      <c r="DMR139" s="86"/>
      <c r="DMS139" s="86"/>
      <c r="DMT139" s="86"/>
      <c r="DMU139" s="86"/>
      <c r="DMV139" s="86"/>
      <c r="DMW139" s="86"/>
      <c r="DMX139" s="86"/>
      <c r="DMY139" s="86"/>
      <c r="DMZ139" s="86"/>
      <c r="DNA139" s="86"/>
      <c r="DNB139" s="86"/>
      <c r="DNC139" s="86"/>
      <c r="DND139" s="86"/>
      <c r="DNE139" s="86"/>
      <c r="DNF139" s="86"/>
      <c r="DNG139" s="86"/>
      <c r="DNH139" s="86"/>
      <c r="DNI139" s="86"/>
      <c r="DNJ139" s="86"/>
      <c r="DNK139" s="86"/>
      <c r="DNL139" s="86"/>
      <c r="DNM139" s="86"/>
      <c r="DNN139" s="86"/>
      <c r="DNO139" s="86"/>
      <c r="DNP139" s="86"/>
      <c r="DNQ139" s="86"/>
      <c r="DNR139" s="86"/>
      <c r="DNS139" s="86"/>
      <c r="DNT139" s="86"/>
      <c r="DNU139" s="86"/>
      <c r="DNV139" s="86"/>
      <c r="DNW139" s="86"/>
      <c r="DNX139" s="86"/>
      <c r="DNY139" s="86"/>
      <c r="DNZ139" s="86"/>
      <c r="DOA139" s="86"/>
      <c r="DOB139" s="86"/>
      <c r="DOC139" s="86"/>
      <c r="DOD139" s="86"/>
      <c r="DOE139" s="86"/>
      <c r="DOF139" s="86"/>
      <c r="DOG139" s="86"/>
      <c r="DOH139" s="86"/>
      <c r="DOI139" s="86"/>
      <c r="DOJ139" s="86"/>
      <c r="DOK139" s="86"/>
      <c r="DOL139" s="86"/>
      <c r="DOM139" s="86"/>
      <c r="DON139" s="86"/>
      <c r="DOO139" s="86"/>
      <c r="DOP139" s="86"/>
      <c r="DOQ139" s="86"/>
      <c r="DOR139" s="86"/>
      <c r="DOS139" s="86"/>
      <c r="DOT139" s="86"/>
      <c r="DOU139" s="86"/>
      <c r="DOV139" s="86"/>
      <c r="DOW139" s="86"/>
      <c r="DOX139" s="86"/>
      <c r="DOY139" s="86"/>
      <c r="DOZ139" s="86"/>
      <c r="DPA139" s="86"/>
      <c r="DPB139" s="86"/>
      <c r="DPC139" s="86"/>
      <c r="DPD139" s="86"/>
      <c r="DPE139" s="86"/>
      <c r="DPF139" s="86"/>
      <c r="DPG139" s="86"/>
      <c r="DPH139" s="86"/>
      <c r="DPI139" s="86"/>
      <c r="DPJ139" s="86"/>
      <c r="DPK139" s="86"/>
      <c r="DPL139" s="86"/>
      <c r="DPM139" s="86"/>
      <c r="DPN139" s="86"/>
      <c r="DPO139" s="86"/>
      <c r="DPP139" s="86"/>
      <c r="DPQ139" s="86"/>
      <c r="DPR139" s="86"/>
      <c r="DPS139" s="86"/>
      <c r="DPT139" s="86"/>
      <c r="DPU139" s="86"/>
      <c r="DPV139" s="86"/>
      <c r="DPW139" s="86"/>
      <c r="DPX139" s="86"/>
      <c r="DPY139" s="86"/>
      <c r="DPZ139" s="86"/>
      <c r="DQA139" s="86"/>
      <c r="DQB139" s="86"/>
      <c r="DQC139" s="86"/>
      <c r="DQD139" s="86"/>
      <c r="DQE139" s="86"/>
      <c r="DQF139" s="86"/>
      <c r="DQG139" s="86"/>
      <c r="DQH139" s="86"/>
      <c r="DQI139" s="86"/>
      <c r="DQJ139" s="86"/>
      <c r="DQK139" s="86"/>
      <c r="DQL139" s="86"/>
      <c r="DQM139" s="86"/>
      <c r="DQN139" s="86"/>
      <c r="DQO139" s="86"/>
      <c r="DQP139" s="86"/>
      <c r="DQQ139" s="86"/>
      <c r="DQR139" s="86"/>
      <c r="DQS139" s="86"/>
      <c r="DQT139" s="86"/>
      <c r="DQU139" s="86"/>
      <c r="DQV139" s="86"/>
      <c r="DQW139" s="86"/>
      <c r="DQX139" s="86"/>
      <c r="DQY139" s="86"/>
      <c r="DQZ139" s="86"/>
      <c r="DRA139" s="86"/>
      <c r="DRB139" s="86"/>
      <c r="DRC139" s="86"/>
      <c r="DRD139" s="86"/>
      <c r="DRE139" s="86"/>
      <c r="DRF139" s="86"/>
      <c r="DRG139" s="86"/>
      <c r="DRH139" s="86"/>
      <c r="DRI139" s="86"/>
      <c r="DRJ139" s="86"/>
      <c r="DRK139" s="86"/>
      <c r="DRL139" s="86"/>
      <c r="DRM139" s="86"/>
      <c r="DRN139" s="86"/>
      <c r="DRO139" s="86"/>
      <c r="DRP139" s="86"/>
      <c r="DRQ139" s="86"/>
      <c r="DRR139" s="86"/>
      <c r="DRS139" s="86"/>
      <c r="DRT139" s="86"/>
      <c r="DRU139" s="86"/>
      <c r="DRV139" s="86"/>
      <c r="DRW139" s="86"/>
      <c r="DRX139" s="86"/>
      <c r="DRY139" s="86"/>
      <c r="DRZ139" s="86"/>
      <c r="DSA139" s="86"/>
      <c r="DSB139" s="86"/>
      <c r="DSC139" s="86"/>
      <c r="DSD139" s="86"/>
      <c r="DSE139" s="86"/>
      <c r="DSF139" s="86"/>
      <c r="DSG139" s="86"/>
      <c r="DSH139" s="86"/>
      <c r="DSI139" s="86"/>
      <c r="DSJ139" s="86"/>
      <c r="DSK139" s="86"/>
      <c r="DSL139" s="86"/>
      <c r="DSM139" s="86"/>
      <c r="DSN139" s="86"/>
      <c r="DSO139" s="86"/>
      <c r="DSP139" s="86"/>
      <c r="DSQ139" s="86"/>
      <c r="DSR139" s="86"/>
      <c r="DSS139" s="86"/>
      <c r="DST139" s="86"/>
      <c r="DSU139" s="86"/>
      <c r="DSV139" s="86"/>
      <c r="DSW139" s="86"/>
      <c r="DSX139" s="86"/>
      <c r="DSY139" s="86"/>
      <c r="DSZ139" s="86"/>
      <c r="DTA139" s="86"/>
      <c r="DTB139" s="86"/>
      <c r="DTC139" s="86"/>
      <c r="DTD139" s="86"/>
      <c r="DTE139" s="86"/>
      <c r="DTF139" s="86"/>
      <c r="DTG139" s="86"/>
      <c r="DTH139" s="86"/>
      <c r="DTI139" s="86"/>
      <c r="DTJ139" s="86"/>
      <c r="DTK139" s="86"/>
      <c r="DTL139" s="86"/>
      <c r="DTM139" s="86"/>
      <c r="DTN139" s="86"/>
      <c r="DTO139" s="86"/>
      <c r="DTP139" s="86"/>
      <c r="DTQ139" s="86"/>
      <c r="DTR139" s="86"/>
      <c r="DTS139" s="86"/>
      <c r="DTT139" s="86"/>
      <c r="DTU139" s="86"/>
      <c r="DTV139" s="86"/>
      <c r="DTW139" s="86"/>
      <c r="DTX139" s="86"/>
      <c r="DTY139" s="86"/>
      <c r="DTZ139" s="86"/>
      <c r="DUA139" s="86"/>
      <c r="DUB139" s="86"/>
      <c r="DUC139" s="86"/>
      <c r="DUD139" s="86"/>
      <c r="DUE139" s="86"/>
      <c r="DUF139" s="86"/>
      <c r="DUG139" s="86"/>
      <c r="DUH139" s="86"/>
      <c r="DUI139" s="86"/>
      <c r="DUJ139" s="86"/>
      <c r="DUK139" s="86"/>
      <c r="DUL139" s="86"/>
      <c r="DUM139" s="86"/>
      <c r="DUN139" s="86"/>
      <c r="DUO139" s="86"/>
      <c r="DUP139" s="86"/>
      <c r="DUQ139" s="86"/>
      <c r="DUR139" s="86"/>
      <c r="DUS139" s="86"/>
      <c r="DUT139" s="86"/>
      <c r="DUU139" s="86"/>
      <c r="DVB139" s="86"/>
      <c r="DVC139" s="86"/>
      <c r="DVD139" s="86"/>
      <c r="DVE139" s="86"/>
      <c r="DVF139" s="86"/>
      <c r="DVG139" s="86"/>
      <c r="DVH139" s="86"/>
      <c r="DVI139" s="86"/>
      <c r="DVJ139" s="86"/>
      <c r="DVK139" s="86"/>
      <c r="DVL139" s="86"/>
      <c r="DVM139" s="86"/>
      <c r="DVN139" s="86"/>
      <c r="DVO139" s="86"/>
      <c r="DVP139" s="86"/>
      <c r="DVQ139" s="86"/>
      <c r="DVR139" s="86"/>
      <c r="DVS139" s="86"/>
      <c r="DVT139" s="86"/>
      <c r="DVU139" s="86"/>
      <c r="DVV139" s="86"/>
      <c r="DVW139" s="86"/>
      <c r="DVX139" s="86"/>
      <c r="DVY139" s="86"/>
      <c r="DVZ139" s="86"/>
      <c r="DWA139" s="86"/>
      <c r="DWB139" s="86"/>
      <c r="DWC139" s="86"/>
      <c r="DWD139" s="86"/>
      <c r="DWE139" s="86"/>
      <c r="DWF139" s="86"/>
      <c r="DWG139" s="86"/>
      <c r="DWH139" s="86"/>
      <c r="DWI139" s="86"/>
      <c r="DWJ139" s="86"/>
      <c r="DWK139" s="86"/>
      <c r="DWL139" s="86"/>
      <c r="DWM139" s="86"/>
      <c r="DWN139" s="86"/>
      <c r="DWO139" s="86"/>
      <c r="DWP139" s="86"/>
      <c r="DWQ139" s="86"/>
      <c r="DWR139" s="86"/>
      <c r="DWS139" s="86"/>
      <c r="DWT139" s="86"/>
      <c r="DWU139" s="86"/>
      <c r="DWV139" s="86"/>
      <c r="DWW139" s="86"/>
      <c r="DWX139" s="86"/>
      <c r="DWY139" s="86"/>
      <c r="DWZ139" s="86"/>
      <c r="DXA139" s="86"/>
      <c r="DXB139" s="86"/>
      <c r="DXC139" s="86"/>
      <c r="DXD139" s="86"/>
      <c r="DXE139" s="86"/>
      <c r="DXF139" s="86"/>
      <c r="DXG139" s="86"/>
      <c r="DXH139" s="86"/>
      <c r="DXI139" s="86"/>
      <c r="DXJ139" s="86"/>
      <c r="DXK139" s="86"/>
      <c r="DXL139" s="86"/>
      <c r="DXM139" s="86"/>
      <c r="DXN139" s="86"/>
      <c r="DXO139" s="86"/>
      <c r="DXP139" s="86"/>
      <c r="DXQ139" s="86"/>
      <c r="DXR139" s="86"/>
      <c r="DXS139" s="86"/>
      <c r="DXT139" s="86"/>
      <c r="DXU139" s="86"/>
      <c r="DXV139" s="86"/>
      <c r="DXW139" s="86"/>
      <c r="DXX139" s="86"/>
      <c r="DXY139" s="86"/>
      <c r="DXZ139" s="86"/>
      <c r="DYA139" s="86"/>
      <c r="DYB139" s="86"/>
      <c r="DYC139" s="86"/>
      <c r="DYD139" s="86"/>
      <c r="DYE139" s="86"/>
      <c r="DYF139" s="86"/>
      <c r="DYG139" s="86"/>
      <c r="DYH139" s="86"/>
      <c r="DYI139" s="86"/>
      <c r="DYJ139" s="86"/>
      <c r="DYK139" s="86"/>
      <c r="DYL139" s="86"/>
      <c r="DYM139" s="86"/>
      <c r="DYN139" s="86"/>
      <c r="DYO139" s="86"/>
      <c r="DYP139" s="86"/>
      <c r="DYQ139" s="86"/>
      <c r="DYR139" s="86"/>
      <c r="DYS139" s="86"/>
      <c r="DYT139" s="86"/>
      <c r="DYU139" s="86"/>
      <c r="DYV139" s="86"/>
      <c r="DYW139" s="86"/>
      <c r="DYX139" s="86"/>
      <c r="DYY139" s="86"/>
      <c r="DYZ139" s="86"/>
      <c r="DZA139" s="86"/>
      <c r="DZB139" s="86"/>
      <c r="DZC139" s="86"/>
      <c r="DZD139" s="86"/>
      <c r="DZE139" s="86"/>
      <c r="DZF139" s="86"/>
      <c r="DZG139" s="86"/>
      <c r="DZH139" s="86"/>
      <c r="DZI139" s="86"/>
      <c r="DZJ139" s="86"/>
      <c r="DZK139" s="86"/>
      <c r="DZL139" s="86"/>
      <c r="DZM139" s="86"/>
      <c r="DZN139" s="86"/>
      <c r="DZO139" s="86"/>
      <c r="DZP139" s="86"/>
      <c r="DZQ139" s="86"/>
      <c r="DZR139" s="86"/>
      <c r="DZS139" s="86"/>
      <c r="DZT139" s="86"/>
      <c r="DZU139" s="86"/>
      <c r="DZV139" s="86"/>
      <c r="DZW139" s="86"/>
      <c r="DZX139" s="86"/>
      <c r="DZY139" s="86"/>
      <c r="DZZ139" s="86"/>
      <c r="EAA139" s="86"/>
      <c r="EAB139" s="86"/>
      <c r="EAC139" s="86"/>
      <c r="EAD139" s="86"/>
      <c r="EAE139" s="86"/>
      <c r="EAF139" s="86"/>
      <c r="EAG139" s="86"/>
      <c r="EAH139" s="86"/>
      <c r="EAI139" s="86"/>
      <c r="EAJ139" s="86"/>
      <c r="EAK139" s="86"/>
      <c r="EAL139" s="86"/>
      <c r="EAM139" s="86"/>
      <c r="EAN139" s="86"/>
      <c r="EAO139" s="86"/>
      <c r="EAP139" s="86"/>
      <c r="EAQ139" s="86"/>
      <c r="EAR139" s="86"/>
      <c r="EAS139" s="86"/>
      <c r="EAT139" s="86"/>
      <c r="EAU139" s="86"/>
      <c r="EAV139" s="86"/>
      <c r="EAW139" s="86"/>
      <c r="EAX139" s="86"/>
      <c r="EAY139" s="86"/>
      <c r="EAZ139" s="86"/>
      <c r="EBA139" s="86"/>
      <c r="EBB139" s="86"/>
      <c r="EBC139" s="86"/>
      <c r="EBD139" s="86"/>
      <c r="EBE139" s="86"/>
      <c r="EBF139" s="86"/>
      <c r="EBG139" s="86"/>
      <c r="EBH139" s="86"/>
      <c r="EBI139" s="86"/>
      <c r="EBJ139" s="86"/>
      <c r="EBK139" s="86"/>
      <c r="EBL139" s="86"/>
      <c r="EBM139" s="86"/>
      <c r="EBN139" s="86"/>
      <c r="EBO139" s="86"/>
      <c r="EBP139" s="86"/>
      <c r="EBQ139" s="86"/>
      <c r="EBR139" s="86"/>
      <c r="EBS139" s="86"/>
      <c r="EBT139" s="86"/>
      <c r="EBU139" s="86"/>
      <c r="EBV139" s="86"/>
      <c r="EBW139" s="86"/>
      <c r="EBX139" s="86"/>
      <c r="EBY139" s="86"/>
      <c r="EBZ139" s="86"/>
      <c r="ECA139" s="86"/>
      <c r="ECB139" s="86"/>
      <c r="ECC139" s="86"/>
      <c r="ECD139" s="86"/>
      <c r="ECE139" s="86"/>
      <c r="ECF139" s="86"/>
      <c r="ECG139" s="86"/>
      <c r="ECH139" s="86"/>
      <c r="ECI139" s="86"/>
      <c r="ECJ139" s="86"/>
      <c r="ECK139" s="86"/>
      <c r="ECL139" s="86"/>
      <c r="ECM139" s="86"/>
      <c r="ECN139" s="86"/>
      <c r="ECO139" s="86"/>
      <c r="ECP139" s="86"/>
      <c r="ECQ139" s="86"/>
      <c r="ECR139" s="86"/>
      <c r="ECS139" s="86"/>
      <c r="ECT139" s="86"/>
      <c r="ECU139" s="86"/>
      <c r="ECV139" s="86"/>
      <c r="ECW139" s="86"/>
      <c r="ECX139" s="86"/>
      <c r="ECY139" s="86"/>
      <c r="ECZ139" s="86"/>
      <c r="EDA139" s="86"/>
      <c r="EDB139" s="86"/>
      <c r="EDC139" s="86"/>
      <c r="EDD139" s="86"/>
      <c r="EDE139" s="86"/>
      <c r="EDF139" s="86"/>
      <c r="EDG139" s="86"/>
      <c r="EDH139" s="86"/>
      <c r="EDI139" s="86"/>
      <c r="EDJ139" s="86"/>
      <c r="EDK139" s="86"/>
      <c r="EDL139" s="86"/>
      <c r="EDM139" s="86"/>
      <c r="EDN139" s="86"/>
      <c r="EDO139" s="86"/>
      <c r="EDP139" s="86"/>
      <c r="EDQ139" s="86"/>
      <c r="EDR139" s="86"/>
      <c r="EDS139" s="86"/>
      <c r="EDT139" s="86"/>
      <c r="EDU139" s="86"/>
      <c r="EDV139" s="86"/>
      <c r="EDW139" s="86"/>
      <c r="EDX139" s="86"/>
      <c r="EDY139" s="86"/>
      <c r="EDZ139" s="86"/>
      <c r="EEA139" s="86"/>
      <c r="EEB139" s="86"/>
      <c r="EEC139" s="86"/>
      <c r="EED139" s="86"/>
      <c r="EEE139" s="86"/>
      <c r="EEF139" s="86"/>
      <c r="EEG139" s="86"/>
      <c r="EEH139" s="86"/>
      <c r="EEI139" s="86"/>
      <c r="EEJ139" s="86"/>
      <c r="EEK139" s="86"/>
      <c r="EEL139" s="86"/>
      <c r="EEM139" s="86"/>
      <c r="EEN139" s="86"/>
      <c r="EEO139" s="86"/>
      <c r="EEP139" s="86"/>
      <c r="EEQ139" s="86"/>
      <c r="EEX139" s="86"/>
      <c r="EEY139" s="86"/>
      <c r="EEZ139" s="86"/>
      <c r="EFA139" s="86"/>
      <c r="EFB139" s="86"/>
      <c r="EFC139" s="86"/>
      <c r="EFD139" s="86"/>
      <c r="EFE139" s="86"/>
      <c r="EFF139" s="86"/>
      <c r="EFG139" s="86"/>
      <c r="EFH139" s="86"/>
      <c r="EFI139" s="86"/>
      <c r="EFJ139" s="86"/>
      <c r="EFK139" s="86"/>
      <c r="EFL139" s="86"/>
      <c r="EFM139" s="86"/>
      <c r="EFN139" s="86"/>
      <c r="EFO139" s="86"/>
      <c r="EFP139" s="86"/>
      <c r="EFQ139" s="86"/>
      <c r="EFR139" s="86"/>
      <c r="EFS139" s="86"/>
      <c r="EFT139" s="86"/>
      <c r="EFU139" s="86"/>
      <c r="EFV139" s="86"/>
      <c r="EFW139" s="86"/>
      <c r="EFX139" s="86"/>
      <c r="EFY139" s="86"/>
      <c r="EFZ139" s="86"/>
      <c r="EGA139" s="86"/>
      <c r="EGB139" s="86"/>
      <c r="EGC139" s="86"/>
      <c r="EGD139" s="86"/>
      <c r="EGE139" s="86"/>
      <c r="EGF139" s="86"/>
      <c r="EGG139" s="86"/>
      <c r="EGH139" s="86"/>
      <c r="EGI139" s="86"/>
      <c r="EGJ139" s="86"/>
      <c r="EGK139" s="86"/>
      <c r="EGL139" s="86"/>
      <c r="EGM139" s="86"/>
      <c r="EGN139" s="86"/>
      <c r="EGO139" s="86"/>
      <c r="EGP139" s="86"/>
      <c r="EGQ139" s="86"/>
      <c r="EGR139" s="86"/>
      <c r="EGS139" s="86"/>
      <c r="EGT139" s="86"/>
      <c r="EGU139" s="86"/>
      <c r="EGV139" s="86"/>
      <c r="EGW139" s="86"/>
      <c r="EGX139" s="86"/>
      <c r="EGY139" s="86"/>
      <c r="EGZ139" s="86"/>
      <c r="EHA139" s="86"/>
      <c r="EHB139" s="86"/>
      <c r="EHC139" s="86"/>
      <c r="EHD139" s="86"/>
      <c r="EHE139" s="86"/>
      <c r="EHF139" s="86"/>
      <c r="EHG139" s="86"/>
      <c r="EHH139" s="86"/>
      <c r="EHI139" s="86"/>
      <c r="EHJ139" s="86"/>
      <c r="EHK139" s="86"/>
      <c r="EHL139" s="86"/>
      <c r="EHM139" s="86"/>
      <c r="EHN139" s="86"/>
      <c r="EHO139" s="86"/>
      <c r="EHP139" s="86"/>
      <c r="EHQ139" s="86"/>
      <c r="EHR139" s="86"/>
      <c r="EHS139" s="86"/>
      <c r="EHT139" s="86"/>
      <c r="EHU139" s="86"/>
      <c r="EHV139" s="86"/>
      <c r="EHW139" s="86"/>
      <c r="EHX139" s="86"/>
      <c r="EHY139" s="86"/>
      <c r="EHZ139" s="86"/>
      <c r="EIA139" s="86"/>
      <c r="EIB139" s="86"/>
      <c r="EIC139" s="86"/>
      <c r="EID139" s="86"/>
      <c r="EIE139" s="86"/>
      <c r="EIF139" s="86"/>
      <c r="EIG139" s="86"/>
      <c r="EIH139" s="86"/>
      <c r="EII139" s="86"/>
      <c r="EIJ139" s="86"/>
      <c r="EIK139" s="86"/>
      <c r="EIL139" s="86"/>
      <c r="EIM139" s="86"/>
      <c r="EIN139" s="86"/>
      <c r="EIO139" s="86"/>
      <c r="EIP139" s="86"/>
      <c r="EIQ139" s="86"/>
      <c r="EIR139" s="86"/>
      <c r="EIS139" s="86"/>
      <c r="EIT139" s="86"/>
      <c r="EIU139" s="86"/>
      <c r="EIV139" s="86"/>
      <c r="EIW139" s="86"/>
      <c r="EIX139" s="86"/>
      <c r="EIY139" s="86"/>
      <c r="EIZ139" s="86"/>
      <c r="EJA139" s="86"/>
      <c r="EJB139" s="86"/>
      <c r="EJC139" s="86"/>
      <c r="EJD139" s="86"/>
      <c r="EJE139" s="86"/>
      <c r="EJF139" s="86"/>
      <c r="EJG139" s="86"/>
      <c r="EJH139" s="86"/>
      <c r="EJI139" s="86"/>
      <c r="EJJ139" s="86"/>
      <c r="EJK139" s="86"/>
      <c r="EJL139" s="86"/>
      <c r="EJM139" s="86"/>
      <c r="EJN139" s="86"/>
      <c r="EJO139" s="86"/>
      <c r="EJP139" s="86"/>
      <c r="EJQ139" s="86"/>
      <c r="EJR139" s="86"/>
      <c r="EJS139" s="86"/>
      <c r="EJT139" s="86"/>
      <c r="EJU139" s="86"/>
      <c r="EJV139" s="86"/>
      <c r="EJW139" s="86"/>
      <c r="EJX139" s="86"/>
      <c r="EJY139" s="86"/>
      <c r="EJZ139" s="86"/>
      <c r="EKA139" s="86"/>
      <c r="EKB139" s="86"/>
      <c r="EKC139" s="86"/>
      <c r="EKD139" s="86"/>
      <c r="EKE139" s="86"/>
      <c r="EKF139" s="86"/>
      <c r="EKG139" s="86"/>
      <c r="EKH139" s="86"/>
      <c r="EKI139" s="86"/>
      <c r="EKJ139" s="86"/>
      <c r="EKK139" s="86"/>
      <c r="EKL139" s="86"/>
      <c r="EKM139" s="86"/>
      <c r="EKN139" s="86"/>
      <c r="EKO139" s="86"/>
      <c r="EKP139" s="86"/>
      <c r="EKQ139" s="86"/>
      <c r="EKR139" s="86"/>
      <c r="EKS139" s="86"/>
      <c r="EKT139" s="86"/>
      <c r="EKU139" s="86"/>
      <c r="EKV139" s="86"/>
      <c r="EKW139" s="86"/>
      <c r="EKX139" s="86"/>
      <c r="EKY139" s="86"/>
      <c r="EKZ139" s="86"/>
      <c r="ELA139" s="86"/>
      <c r="ELB139" s="86"/>
      <c r="ELC139" s="86"/>
      <c r="ELD139" s="86"/>
      <c r="ELE139" s="86"/>
      <c r="ELF139" s="86"/>
      <c r="ELG139" s="86"/>
      <c r="ELH139" s="86"/>
      <c r="ELI139" s="86"/>
      <c r="ELJ139" s="86"/>
      <c r="ELK139" s="86"/>
      <c r="ELL139" s="86"/>
      <c r="ELM139" s="86"/>
      <c r="ELN139" s="86"/>
      <c r="ELO139" s="86"/>
      <c r="ELP139" s="86"/>
      <c r="ELQ139" s="86"/>
      <c r="ELR139" s="86"/>
      <c r="ELS139" s="86"/>
      <c r="ELT139" s="86"/>
      <c r="ELU139" s="86"/>
      <c r="ELV139" s="86"/>
      <c r="ELW139" s="86"/>
      <c r="ELX139" s="86"/>
      <c r="ELY139" s="86"/>
      <c r="ELZ139" s="86"/>
      <c r="EMA139" s="86"/>
      <c r="EMB139" s="86"/>
      <c r="EMC139" s="86"/>
      <c r="EMD139" s="86"/>
      <c r="EME139" s="86"/>
      <c r="EMF139" s="86"/>
      <c r="EMG139" s="86"/>
      <c r="EMH139" s="86"/>
      <c r="EMI139" s="86"/>
      <c r="EMJ139" s="86"/>
      <c r="EMK139" s="86"/>
      <c r="EML139" s="86"/>
      <c r="EMM139" s="86"/>
      <c r="EMN139" s="86"/>
      <c r="EMO139" s="86"/>
      <c r="EMP139" s="86"/>
      <c r="EMQ139" s="86"/>
      <c r="EMR139" s="86"/>
      <c r="EMS139" s="86"/>
      <c r="EMT139" s="86"/>
      <c r="EMU139" s="86"/>
      <c r="EMV139" s="86"/>
      <c r="EMW139" s="86"/>
      <c r="EMX139" s="86"/>
      <c r="EMY139" s="86"/>
      <c r="EMZ139" s="86"/>
      <c r="ENA139" s="86"/>
      <c r="ENB139" s="86"/>
      <c r="ENC139" s="86"/>
      <c r="END139" s="86"/>
      <c r="ENE139" s="86"/>
      <c r="ENF139" s="86"/>
      <c r="ENG139" s="86"/>
      <c r="ENH139" s="86"/>
      <c r="ENI139" s="86"/>
      <c r="ENJ139" s="86"/>
      <c r="ENK139" s="86"/>
      <c r="ENL139" s="86"/>
      <c r="ENM139" s="86"/>
      <c r="ENN139" s="86"/>
      <c r="ENO139" s="86"/>
      <c r="ENP139" s="86"/>
      <c r="ENQ139" s="86"/>
      <c r="ENR139" s="86"/>
      <c r="ENS139" s="86"/>
      <c r="ENT139" s="86"/>
      <c r="ENU139" s="86"/>
      <c r="ENV139" s="86"/>
      <c r="ENW139" s="86"/>
      <c r="ENX139" s="86"/>
      <c r="ENY139" s="86"/>
      <c r="ENZ139" s="86"/>
      <c r="EOA139" s="86"/>
      <c r="EOB139" s="86"/>
      <c r="EOC139" s="86"/>
      <c r="EOD139" s="86"/>
      <c r="EOE139" s="86"/>
      <c r="EOF139" s="86"/>
      <c r="EOG139" s="86"/>
      <c r="EOH139" s="86"/>
      <c r="EOI139" s="86"/>
      <c r="EOJ139" s="86"/>
      <c r="EOK139" s="86"/>
      <c r="EOL139" s="86"/>
      <c r="EOM139" s="86"/>
      <c r="EOT139" s="86"/>
      <c r="EOU139" s="86"/>
      <c r="EOV139" s="86"/>
      <c r="EOW139" s="86"/>
      <c r="EOX139" s="86"/>
      <c r="EOY139" s="86"/>
      <c r="EOZ139" s="86"/>
      <c r="EPA139" s="86"/>
      <c r="EPB139" s="86"/>
      <c r="EPC139" s="86"/>
      <c r="EPD139" s="86"/>
      <c r="EPE139" s="86"/>
      <c r="EPF139" s="86"/>
      <c r="EPG139" s="86"/>
      <c r="EPH139" s="86"/>
      <c r="EPI139" s="86"/>
      <c r="EPJ139" s="86"/>
      <c r="EPK139" s="86"/>
      <c r="EPL139" s="86"/>
      <c r="EPM139" s="86"/>
      <c r="EPN139" s="86"/>
      <c r="EPO139" s="86"/>
      <c r="EPP139" s="86"/>
      <c r="EPQ139" s="86"/>
      <c r="EPR139" s="86"/>
      <c r="EPS139" s="86"/>
      <c r="EPT139" s="86"/>
      <c r="EPU139" s="86"/>
      <c r="EPV139" s="86"/>
      <c r="EPW139" s="86"/>
      <c r="EPX139" s="86"/>
      <c r="EPY139" s="86"/>
      <c r="EPZ139" s="86"/>
      <c r="EQA139" s="86"/>
      <c r="EQB139" s="86"/>
      <c r="EQC139" s="86"/>
      <c r="EQD139" s="86"/>
      <c r="EQE139" s="86"/>
      <c r="EQF139" s="86"/>
      <c r="EQG139" s="86"/>
      <c r="EQH139" s="86"/>
      <c r="EQI139" s="86"/>
      <c r="EQJ139" s="86"/>
      <c r="EQK139" s="86"/>
      <c r="EQL139" s="86"/>
      <c r="EQM139" s="86"/>
      <c r="EQN139" s="86"/>
      <c r="EQO139" s="86"/>
      <c r="EQP139" s="86"/>
      <c r="EQQ139" s="86"/>
      <c r="EQR139" s="86"/>
      <c r="EQS139" s="86"/>
      <c r="EQT139" s="86"/>
      <c r="EQU139" s="86"/>
      <c r="EQV139" s="86"/>
      <c r="EQW139" s="86"/>
      <c r="EQX139" s="86"/>
      <c r="EQY139" s="86"/>
      <c r="EQZ139" s="86"/>
      <c r="ERA139" s="86"/>
      <c r="ERB139" s="86"/>
      <c r="ERC139" s="86"/>
      <c r="ERD139" s="86"/>
      <c r="ERE139" s="86"/>
      <c r="ERF139" s="86"/>
      <c r="ERG139" s="86"/>
      <c r="ERH139" s="86"/>
      <c r="ERI139" s="86"/>
      <c r="ERJ139" s="86"/>
      <c r="ERK139" s="86"/>
      <c r="ERL139" s="86"/>
      <c r="ERM139" s="86"/>
      <c r="ERN139" s="86"/>
      <c r="ERO139" s="86"/>
      <c r="ERP139" s="86"/>
      <c r="ERQ139" s="86"/>
      <c r="ERR139" s="86"/>
      <c r="ERS139" s="86"/>
      <c r="ERT139" s="86"/>
      <c r="ERU139" s="86"/>
      <c r="ERV139" s="86"/>
      <c r="ERW139" s="86"/>
      <c r="ERX139" s="86"/>
      <c r="ERY139" s="86"/>
      <c r="ERZ139" s="86"/>
      <c r="ESA139" s="86"/>
      <c r="ESB139" s="86"/>
      <c r="ESC139" s="86"/>
      <c r="ESD139" s="86"/>
      <c r="ESE139" s="86"/>
      <c r="ESF139" s="86"/>
      <c r="ESG139" s="86"/>
      <c r="ESH139" s="86"/>
      <c r="ESI139" s="86"/>
      <c r="ESJ139" s="86"/>
      <c r="ESK139" s="86"/>
      <c r="ESL139" s="86"/>
      <c r="ESM139" s="86"/>
      <c r="ESN139" s="86"/>
      <c r="ESO139" s="86"/>
      <c r="ESP139" s="86"/>
      <c r="ESQ139" s="86"/>
      <c r="ESR139" s="86"/>
      <c r="ESS139" s="86"/>
      <c r="EST139" s="86"/>
      <c r="ESU139" s="86"/>
      <c r="ESV139" s="86"/>
      <c r="ESW139" s="86"/>
      <c r="ESX139" s="86"/>
      <c r="ESY139" s="86"/>
      <c r="ESZ139" s="86"/>
      <c r="ETA139" s="86"/>
      <c r="ETB139" s="86"/>
      <c r="ETC139" s="86"/>
      <c r="ETD139" s="86"/>
      <c r="ETE139" s="86"/>
      <c r="ETF139" s="86"/>
      <c r="ETG139" s="86"/>
      <c r="ETH139" s="86"/>
      <c r="ETI139" s="86"/>
      <c r="ETJ139" s="86"/>
      <c r="ETK139" s="86"/>
      <c r="ETL139" s="86"/>
      <c r="ETM139" s="86"/>
      <c r="ETN139" s="86"/>
      <c r="ETO139" s="86"/>
      <c r="ETP139" s="86"/>
      <c r="ETQ139" s="86"/>
      <c r="ETR139" s="86"/>
      <c r="ETS139" s="86"/>
      <c r="ETT139" s="86"/>
      <c r="ETU139" s="86"/>
      <c r="ETV139" s="86"/>
      <c r="ETW139" s="86"/>
      <c r="ETX139" s="86"/>
      <c r="ETY139" s="86"/>
      <c r="ETZ139" s="86"/>
      <c r="EUA139" s="86"/>
      <c r="EUB139" s="86"/>
      <c r="EUC139" s="86"/>
      <c r="EUD139" s="86"/>
      <c r="EUE139" s="86"/>
      <c r="EUF139" s="86"/>
      <c r="EUG139" s="86"/>
      <c r="EUH139" s="86"/>
      <c r="EUI139" s="86"/>
      <c r="EUJ139" s="86"/>
      <c r="EUK139" s="86"/>
      <c r="EUL139" s="86"/>
      <c r="EUM139" s="86"/>
      <c r="EUN139" s="86"/>
      <c r="EUO139" s="86"/>
      <c r="EUP139" s="86"/>
      <c r="EUQ139" s="86"/>
      <c r="EUR139" s="86"/>
      <c r="EUS139" s="86"/>
      <c r="EUT139" s="86"/>
      <c r="EUU139" s="86"/>
      <c r="EUV139" s="86"/>
      <c r="EUW139" s="86"/>
      <c r="EUX139" s="86"/>
      <c r="EUY139" s="86"/>
      <c r="EUZ139" s="86"/>
      <c r="EVA139" s="86"/>
      <c r="EVB139" s="86"/>
      <c r="EVC139" s="86"/>
      <c r="EVD139" s="86"/>
      <c r="EVE139" s="86"/>
      <c r="EVF139" s="86"/>
      <c r="EVG139" s="86"/>
      <c r="EVH139" s="86"/>
      <c r="EVI139" s="86"/>
      <c r="EVJ139" s="86"/>
      <c r="EVK139" s="86"/>
      <c r="EVL139" s="86"/>
      <c r="EVM139" s="86"/>
      <c r="EVN139" s="86"/>
      <c r="EVO139" s="86"/>
      <c r="EVP139" s="86"/>
      <c r="EVQ139" s="86"/>
      <c r="EVR139" s="86"/>
      <c r="EVS139" s="86"/>
      <c r="EVT139" s="86"/>
      <c r="EVU139" s="86"/>
      <c r="EVV139" s="86"/>
      <c r="EVW139" s="86"/>
      <c r="EVX139" s="86"/>
      <c r="EVY139" s="86"/>
      <c r="EVZ139" s="86"/>
      <c r="EWA139" s="86"/>
      <c r="EWB139" s="86"/>
      <c r="EWC139" s="86"/>
      <c r="EWD139" s="86"/>
      <c r="EWE139" s="86"/>
      <c r="EWF139" s="86"/>
      <c r="EWG139" s="86"/>
      <c r="EWH139" s="86"/>
      <c r="EWI139" s="86"/>
      <c r="EWJ139" s="86"/>
      <c r="EWK139" s="86"/>
      <c r="EWL139" s="86"/>
      <c r="EWM139" s="86"/>
      <c r="EWN139" s="86"/>
      <c r="EWO139" s="86"/>
      <c r="EWP139" s="86"/>
      <c r="EWQ139" s="86"/>
      <c r="EWR139" s="86"/>
      <c r="EWS139" s="86"/>
      <c r="EWT139" s="86"/>
      <c r="EWU139" s="86"/>
      <c r="EWV139" s="86"/>
      <c r="EWW139" s="86"/>
      <c r="EWX139" s="86"/>
      <c r="EWY139" s="86"/>
      <c r="EWZ139" s="86"/>
      <c r="EXA139" s="86"/>
      <c r="EXB139" s="86"/>
      <c r="EXC139" s="86"/>
      <c r="EXD139" s="86"/>
      <c r="EXE139" s="86"/>
      <c r="EXF139" s="86"/>
      <c r="EXG139" s="86"/>
      <c r="EXH139" s="86"/>
      <c r="EXI139" s="86"/>
      <c r="EXJ139" s="86"/>
      <c r="EXK139" s="86"/>
      <c r="EXL139" s="86"/>
      <c r="EXM139" s="86"/>
      <c r="EXN139" s="86"/>
      <c r="EXO139" s="86"/>
      <c r="EXP139" s="86"/>
      <c r="EXQ139" s="86"/>
      <c r="EXR139" s="86"/>
      <c r="EXS139" s="86"/>
      <c r="EXT139" s="86"/>
      <c r="EXU139" s="86"/>
      <c r="EXV139" s="86"/>
      <c r="EXW139" s="86"/>
      <c r="EXX139" s="86"/>
      <c r="EXY139" s="86"/>
      <c r="EXZ139" s="86"/>
      <c r="EYA139" s="86"/>
      <c r="EYB139" s="86"/>
      <c r="EYC139" s="86"/>
      <c r="EYD139" s="86"/>
      <c r="EYE139" s="86"/>
      <c r="EYF139" s="86"/>
      <c r="EYG139" s="86"/>
      <c r="EYH139" s="86"/>
      <c r="EYI139" s="86"/>
      <c r="EYP139" s="86"/>
      <c r="EYQ139" s="86"/>
      <c r="EYR139" s="86"/>
      <c r="EYS139" s="86"/>
      <c r="EYT139" s="86"/>
      <c r="EYU139" s="86"/>
      <c r="EYV139" s="86"/>
      <c r="EYW139" s="86"/>
      <c r="EYX139" s="86"/>
      <c r="EYY139" s="86"/>
      <c r="EYZ139" s="86"/>
      <c r="EZA139" s="86"/>
      <c r="EZB139" s="86"/>
      <c r="EZC139" s="86"/>
      <c r="EZD139" s="86"/>
      <c r="EZE139" s="86"/>
      <c r="EZF139" s="86"/>
      <c r="EZG139" s="86"/>
      <c r="EZH139" s="86"/>
      <c r="EZI139" s="86"/>
      <c r="EZJ139" s="86"/>
      <c r="EZK139" s="86"/>
      <c r="EZL139" s="86"/>
      <c r="EZM139" s="86"/>
      <c r="EZN139" s="86"/>
      <c r="EZO139" s="86"/>
      <c r="EZP139" s="86"/>
      <c r="EZQ139" s="86"/>
      <c r="EZR139" s="86"/>
      <c r="EZS139" s="86"/>
      <c r="EZT139" s="86"/>
      <c r="EZU139" s="86"/>
      <c r="EZV139" s="86"/>
      <c r="EZW139" s="86"/>
      <c r="EZX139" s="86"/>
      <c r="EZY139" s="86"/>
      <c r="EZZ139" s="86"/>
      <c r="FAA139" s="86"/>
      <c r="FAB139" s="86"/>
      <c r="FAC139" s="86"/>
      <c r="FAD139" s="86"/>
      <c r="FAE139" s="86"/>
      <c r="FAF139" s="86"/>
      <c r="FAG139" s="86"/>
      <c r="FAH139" s="86"/>
      <c r="FAI139" s="86"/>
      <c r="FAJ139" s="86"/>
      <c r="FAK139" s="86"/>
      <c r="FAL139" s="86"/>
      <c r="FAM139" s="86"/>
      <c r="FAN139" s="86"/>
      <c r="FAO139" s="86"/>
      <c r="FAP139" s="86"/>
      <c r="FAQ139" s="86"/>
      <c r="FAR139" s="86"/>
      <c r="FAS139" s="86"/>
      <c r="FAT139" s="86"/>
      <c r="FAU139" s="86"/>
      <c r="FAV139" s="86"/>
      <c r="FAW139" s="86"/>
      <c r="FAX139" s="86"/>
      <c r="FAY139" s="86"/>
      <c r="FAZ139" s="86"/>
      <c r="FBA139" s="86"/>
      <c r="FBB139" s="86"/>
      <c r="FBC139" s="86"/>
      <c r="FBD139" s="86"/>
      <c r="FBE139" s="86"/>
      <c r="FBF139" s="86"/>
      <c r="FBG139" s="86"/>
      <c r="FBH139" s="86"/>
      <c r="FBI139" s="86"/>
      <c r="FBJ139" s="86"/>
      <c r="FBK139" s="86"/>
      <c r="FBL139" s="86"/>
      <c r="FBM139" s="86"/>
      <c r="FBN139" s="86"/>
      <c r="FBO139" s="86"/>
      <c r="FBP139" s="86"/>
      <c r="FBQ139" s="86"/>
      <c r="FBR139" s="86"/>
      <c r="FBS139" s="86"/>
      <c r="FBT139" s="86"/>
      <c r="FBU139" s="86"/>
      <c r="FBV139" s="86"/>
      <c r="FBW139" s="86"/>
      <c r="FBX139" s="86"/>
      <c r="FBY139" s="86"/>
      <c r="FBZ139" s="86"/>
      <c r="FCA139" s="86"/>
      <c r="FCB139" s="86"/>
      <c r="FCC139" s="86"/>
      <c r="FCD139" s="86"/>
      <c r="FCE139" s="86"/>
      <c r="FCF139" s="86"/>
      <c r="FCG139" s="86"/>
      <c r="FCH139" s="86"/>
      <c r="FCI139" s="86"/>
      <c r="FCJ139" s="86"/>
      <c r="FCK139" s="86"/>
      <c r="FCL139" s="86"/>
      <c r="FCM139" s="86"/>
      <c r="FCN139" s="86"/>
      <c r="FCO139" s="86"/>
      <c r="FCP139" s="86"/>
      <c r="FCQ139" s="86"/>
      <c r="FCR139" s="86"/>
      <c r="FCS139" s="86"/>
      <c r="FCT139" s="86"/>
      <c r="FCU139" s="86"/>
      <c r="FCV139" s="86"/>
      <c r="FCW139" s="86"/>
      <c r="FCX139" s="86"/>
      <c r="FCY139" s="86"/>
      <c r="FCZ139" s="86"/>
      <c r="FDA139" s="86"/>
      <c r="FDB139" s="86"/>
      <c r="FDC139" s="86"/>
      <c r="FDD139" s="86"/>
      <c r="FDE139" s="86"/>
      <c r="FDF139" s="86"/>
      <c r="FDG139" s="86"/>
      <c r="FDH139" s="86"/>
      <c r="FDI139" s="86"/>
      <c r="FDJ139" s="86"/>
      <c r="FDK139" s="86"/>
      <c r="FDL139" s="86"/>
      <c r="FDM139" s="86"/>
      <c r="FDN139" s="86"/>
      <c r="FDO139" s="86"/>
      <c r="FDP139" s="86"/>
      <c r="FDQ139" s="86"/>
      <c r="FDR139" s="86"/>
      <c r="FDS139" s="86"/>
      <c r="FDT139" s="86"/>
      <c r="FDU139" s="86"/>
      <c r="FDV139" s="86"/>
      <c r="FDW139" s="86"/>
      <c r="FDX139" s="86"/>
      <c r="FDY139" s="86"/>
      <c r="FDZ139" s="86"/>
      <c r="FEA139" s="86"/>
      <c r="FEB139" s="86"/>
      <c r="FEC139" s="86"/>
      <c r="FED139" s="86"/>
      <c r="FEE139" s="86"/>
      <c r="FEF139" s="86"/>
      <c r="FEG139" s="86"/>
      <c r="FEH139" s="86"/>
      <c r="FEI139" s="86"/>
      <c r="FEJ139" s="86"/>
      <c r="FEK139" s="86"/>
      <c r="FEL139" s="86"/>
      <c r="FEM139" s="86"/>
      <c r="FEN139" s="86"/>
      <c r="FEO139" s="86"/>
      <c r="FEP139" s="86"/>
      <c r="FEQ139" s="86"/>
      <c r="FER139" s="86"/>
      <c r="FES139" s="86"/>
      <c r="FET139" s="86"/>
      <c r="FEU139" s="86"/>
      <c r="FEV139" s="86"/>
      <c r="FEW139" s="86"/>
      <c r="FEX139" s="86"/>
      <c r="FEY139" s="86"/>
      <c r="FEZ139" s="86"/>
      <c r="FFA139" s="86"/>
      <c r="FFB139" s="86"/>
      <c r="FFC139" s="86"/>
      <c r="FFD139" s="86"/>
      <c r="FFE139" s="86"/>
      <c r="FFF139" s="86"/>
      <c r="FFG139" s="86"/>
      <c r="FFH139" s="86"/>
      <c r="FFI139" s="86"/>
      <c r="FFJ139" s="86"/>
      <c r="FFK139" s="86"/>
      <c r="FFL139" s="86"/>
      <c r="FFM139" s="86"/>
      <c r="FFN139" s="86"/>
      <c r="FFO139" s="86"/>
      <c r="FFP139" s="86"/>
      <c r="FFQ139" s="86"/>
      <c r="FFR139" s="86"/>
      <c r="FFS139" s="86"/>
      <c r="FFT139" s="86"/>
      <c r="FFU139" s="86"/>
      <c r="FFV139" s="86"/>
      <c r="FFW139" s="86"/>
      <c r="FFX139" s="86"/>
      <c r="FFY139" s="86"/>
      <c r="FFZ139" s="86"/>
      <c r="FGA139" s="86"/>
      <c r="FGB139" s="86"/>
      <c r="FGC139" s="86"/>
      <c r="FGD139" s="86"/>
      <c r="FGE139" s="86"/>
      <c r="FGF139" s="86"/>
      <c r="FGG139" s="86"/>
      <c r="FGH139" s="86"/>
      <c r="FGI139" s="86"/>
      <c r="FGJ139" s="86"/>
      <c r="FGK139" s="86"/>
      <c r="FGL139" s="86"/>
      <c r="FGM139" s="86"/>
      <c r="FGN139" s="86"/>
      <c r="FGO139" s="86"/>
      <c r="FGP139" s="86"/>
      <c r="FGQ139" s="86"/>
      <c r="FGR139" s="86"/>
      <c r="FGS139" s="86"/>
      <c r="FGT139" s="86"/>
      <c r="FGU139" s="86"/>
      <c r="FGV139" s="86"/>
      <c r="FGW139" s="86"/>
      <c r="FGX139" s="86"/>
      <c r="FGY139" s="86"/>
      <c r="FGZ139" s="86"/>
      <c r="FHA139" s="86"/>
      <c r="FHB139" s="86"/>
      <c r="FHC139" s="86"/>
      <c r="FHD139" s="86"/>
      <c r="FHE139" s="86"/>
      <c r="FHF139" s="86"/>
      <c r="FHG139" s="86"/>
      <c r="FHH139" s="86"/>
      <c r="FHI139" s="86"/>
      <c r="FHJ139" s="86"/>
      <c r="FHK139" s="86"/>
      <c r="FHL139" s="86"/>
      <c r="FHM139" s="86"/>
      <c r="FHN139" s="86"/>
      <c r="FHO139" s="86"/>
      <c r="FHP139" s="86"/>
      <c r="FHQ139" s="86"/>
      <c r="FHR139" s="86"/>
      <c r="FHS139" s="86"/>
      <c r="FHT139" s="86"/>
      <c r="FHU139" s="86"/>
      <c r="FHV139" s="86"/>
      <c r="FHW139" s="86"/>
      <c r="FHX139" s="86"/>
      <c r="FHY139" s="86"/>
      <c r="FHZ139" s="86"/>
      <c r="FIA139" s="86"/>
      <c r="FIB139" s="86"/>
      <c r="FIC139" s="86"/>
      <c r="FID139" s="86"/>
      <c r="FIE139" s="86"/>
      <c r="FIL139" s="86"/>
      <c r="FIM139" s="86"/>
      <c r="FIN139" s="86"/>
      <c r="FIO139" s="86"/>
      <c r="FIP139" s="86"/>
      <c r="FIQ139" s="86"/>
      <c r="FIR139" s="86"/>
      <c r="FIS139" s="86"/>
      <c r="FIT139" s="86"/>
      <c r="FIU139" s="86"/>
      <c r="FIV139" s="86"/>
      <c r="FIW139" s="86"/>
      <c r="FIX139" s="86"/>
      <c r="FIY139" s="86"/>
      <c r="FIZ139" s="86"/>
      <c r="FJA139" s="86"/>
      <c r="FJB139" s="86"/>
      <c r="FJC139" s="86"/>
      <c r="FJD139" s="86"/>
      <c r="FJE139" s="86"/>
      <c r="FJF139" s="86"/>
      <c r="FJG139" s="86"/>
      <c r="FJH139" s="86"/>
      <c r="FJI139" s="86"/>
      <c r="FJJ139" s="86"/>
      <c r="FJK139" s="86"/>
      <c r="FJL139" s="86"/>
      <c r="FJM139" s="86"/>
      <c r="FJN139" s="86"/>
      <c r="FJO139" s="86"/>
      <c r="FJP139" s="86"/>
      <c r="FJQ139" s="86"/>
      <c r="FJR139" s="86"/>
      <c r="FJS139" s="86"/>
      <c r="FJT139" s="86"/>
      <c r="FJU139" s="86"/>
      <c r="FJV139" s="86"/>
      <c r="FJW139" s="86"/>
      <c r="FJX139" s="86"/>
      <c r="FJY139" s="86"/>
      <c r="FJZ139" s="86"/>
      <c r="FKA139" s="86"/>
      <c r="FKB139" s="86"/>
      <c r="FKC139" s="86"/>
      <c r="FKD139" s="86"/>
      <c r="FKE139" s="86"/>
      <c r="FKF139" s="86"/>
      <c r="FKG139" s="86"/>
      <c r="FKH139" s="86"/>
      <c r="FKI139" s="86"/>
      <c r="FKJ139" s="86"/>
      <c r="FKK139" s="86"/>
      <c r="FKL139" s="86"/>
      <c r="FKM139" s="86"/>
      <c r="FKN139" s="86"/>
      <c r="FKO139" s="86"/>
      <c r="FKP139" s="86"/>
      <c r="FKQ139" s="86"/>
      <c r="FKR139" s="86"/>
      <c r="FKS139" s="86"/>
      <c r="FKT139" s="86"/>
      <c r="FKU139" s="86"/>
      <c r="FKV139" s="86"/>
      <c r="FKW139" s="86"/>
      <c r="FKX139" s="86"/>
      <c r="FKY139" s="86"/>
      <c r="FKZ139" s="86"/>
      <c r="FLA139" s="86"/>
      <c r="FLB139" s="86"/>
      <c r="FLC139" s="86"/>
      <c r="FLD139" s="86"/>
      <c r="FLE139" s="86"/>
      <c r="FLF139" s="86"/>
      <c r="FLG139" s="86"/>
      <c r="FLH139" s="86"/>
      <c r="FLI139" s="86"/>
      <c r="FLJ139" s="86"/>
      <c r="FLK139" s="86"/>
      <c r="FLL139" s="86"/>
      <c r="FLM139" s="86"/>
      <c r="FLN139" s="86"/>
      <c r="FLO139" s="86"/>
      <c r="FLP139" s="86"/>
      <c r="FLQ139" s="86"/>
      <c r="FLR139" s="86"/>
      <c r="FLS139" s="86"/>
      <c r="FLT139" s="86"/>
      <c r="FLU139" s="86"/>
      <c r="FLV139" s="86"/>
      <c r="FLW139" s="86"/>
      <c r="FLX139" s="86"/>
      <c r="FLY139" s="86"/>
      <c r="FLZ139" s="86"/>
      <c r="FMA139" s="86"/>
      <c r="FMB139" s="86"/>
      <c r="FMC139" s="86"/>
      <c r="FMD139" s="86"/>
      <c r="FME139" s="86"/>
      <c r="FMF139" s="86"/>
      <c r="FMG139" s="86"/>
      <c r="FMH139" s="86"/>
      <c r="FMI139" s="86"/>
      <c r="FMJ139" s="86"/>
      <c r="FMK139" s="86"/>
      <c r="FML139" s="86"/>
      <c r="FMM139" s="86"/>
      <c r="FMN139" s="86"/>
      <c r="FMO139" s="86"/>
      <c r="FMP139" s="86"/>
      <c r="FMQ139" s="86"/>
      <c r="FMR139" s="86"/>
      <c r="FMS139" s="86"/>
      <c r="FMT139" s="86"/>
      <c r="FMU139" s="86"/>
      <c r="FMV139" s="86"/>
      <c r="FMW139" s="86"/>
      <c r="FMX139" s="86"/>
      <c r="FMY139" s="86"/>
      <c r="FMZ139" s="86"/>
      <c r="FNA139" s="86"/>
      <c r="FNB139" s="86"/>
      <c r="FNC139" s="86"/>
      <c r="FND139" s="86"/>
      <c r="FNE139" s="86"/>
      <c r="FNF139" s="86"/>
      <c r="FNG139" s="86"/>
      <c r="FNH139" s="86"/>
      <c r="FNI139" s="86"/>
      <c r="FNJ139" s="86"/>
      <c r="FNK139" s="86"/>
      <c r="FNL139" s="86"/>
      <c r="FNM139" s="86"/>
      <c r="FNN139" s="86"/>
      <c r="FNO139" s="86"/>
      <c r="FNP139" s="86"/>
      <c r="FNQ139" s="86"/>
      <c r="FNR139" s="86"/>
      <c r="FNS139" s="86"/>
      <c r="FNT139" s="86"/>
      <c r="FNU139" s="86"/>
      <c r="FNV139" s="86"/>
      <c r="FNW139" s="86"/>
      <c r="FNX139" s="86"/>
      <c r="FNY139" s="86"/>
      <c r="FNZ139" s="86"/>
      <c r="FOA139" s="86"/>
      <c r="FOB139" s="86"/>
      <c r="FOC139" s="86"/>
      <c r="FOD139" s="86"/>
      <c r="FOE139" s="86"/>
      <c r="FOF139" s="86"/>
      <c r="FOG139" s="86"/>
      <c r="FOH139" s="86"/>
      <c r="FOI139" s="86"/>
      <c r="FOJ139" s="86"/>
      <c r="FOK139" s="86"/>
      <c r="FOL139" s="86"/>
      <c r="FOM139" s="86"/>
      <c r="FON139" s="86"/>
      <c r="FOO139" s="86"/>
      <c r="FOP139" s="86"/>
      <c r="FOQ139" s="86"/>
      <c r="FOR139" s="86"/>
      <c r="FOS139" s="86"/>
      <c r="FOT139" s="86"/>
      <c r="FOU139" s="86"/>
      <c r="FOV139" s="86"/>
      <c r="FOW139" s="86"/>
      <c r="FOX139" s="86"/>
      <c r="FOY139" s="86"/>
      <c r="FOZ139" s="86"/>
      <c r="FPA139" s="86"/>
      <c r="FPB139" s="86"/>
      <c r="FPC139" s="86"/>
      <c r="FPD139" s="86"/>
      <c r="FPE139" s="86"/>
      <c r="FPF139" s="86"/>
      <c r="FPG139" s="86"/>
      <c r="FPH139" s="86"/>
      <c r="FPI139" s="86"/>
      <c r="FPJ139" s="86"/>
      <c r="FPK139" s="86"/>
      <c r="FPL139" s="86"/>
      <c r="FPM139" s="86"/>
      <c r="FPN139" s="86"/>
      <c r="FPO139" s="86"/>
      <c r="FPP139" s="86"/>
      <c r="FPQ139" s="86"/>
      <c r="FPR139" s="86"/>
      <c r="FPS139" s="86"/>
      <c r="FPT139" s="86"/>
      <c r="FPU139" s="86"/>
      <c r="FPV139" s="86"/>
      <c r="FPW139" s="86"/>
      <c r="FPX139" s="86"/>
      <c r="FPY139" s="86"/>
      <c r="FPZ139" s="86"/>
      <c r="FQA139" s="86"/>
      <c r="FQB139" s="86"/>
      <c r="FQC139" s="86"/>
      <c r="FQD139" s="86"/>
      <c r="FQE139" s="86"/>
      <c r="FQF139" s="86"/>
      <c r="FQG139" s="86"/>
      <c r="FQH139" s="86"/>
      <c r="FQI139" s="86"/>
      <c r="FQJ139" s="86"/>
      <c r="FQK139" s="86"/>
      <c r="FQL139" s="86"/>
      <c r="FQM139" s="86"/>
      <c r="FQN139" s="86"/>
      <c r="FQO139" s="86"/>
      <c r="FQP139" s="86"/>
      <c r="FQQ139" s="86"/>
      <c r="FQR139" s="86"/>
      <c r="FQS139" s="86"/>
      <c r="FQT139" s="86"/>
      <c r="FQU139" s="86"/>
      <c r="FQV139" s="86"/>
      <c r="FQW139" s="86"/>
      <c r="FQX139" s="86"/>
      <c r="FQY139" s="86"/>
      <c r="FQZ139" s="86"/>
      <c r="FRA139" s="86"/>
      <c r="FRB139" s="86"/>
      <c r="FRC139" s="86"/>
      <c r="FRD139" s="86"/>
      <c r="FRE139" s="86"/>
      <c r="FRF139" s="86"/>
      <c r="FRG139" s="86"/>
      <c r="FRH139" s="86"/>
      <c r="FRI139" s="86"/>
      <c r="FRJ139" s="86"/>
      <c r="FRK139" s="86"/>
      <c r="FRL139" s="86"/>
      <c r="FRM139" s="86"/>
      <c r="FRN139" s="86"/>
      <c r="FRO139" s="86"/>
      <c r="FRP139" s="86"/>
      <c r="FRQ139" s="86"/>
      <c r="FRR139" s="86"/>
      <c r="FRS139" s="86"/>
      <c r="FRT139" s="86"/>
      <c r="FRU139" s="86"/>
      <c r="FRV139" s="86"/>
      <c r="FRW139" s="86"/>
      <c r="FRX139" s="86"/>
      <c r="FRY139" s="86"/>
      <c r="FRZ139" s="86"/>
      <c r="FSA139" s="86"/>
      <c r="FSH139" s="86"/>
      <c r="FSI139" s="86"/>
      <c r="FSJ139" s="86"/>
      <c r="FSK139" s="86"/>
      <c r="FSL139" s="86"/>
      <c r="FSM139" s="86"/>
      <c r="FSN139" s="86"/>
      <c r="FSO139" s="86"/>
      <c r="FSP139" s="86"/>
      <c r="FSQ139" s="86"/>
      <c r="FSR139" s="86"/>
      <c r="FSS139" s="86"/>
      <c r="FST139" s="86"/>
      <c r="FSU139" s="86"/>
      <c r="FSV139" s="86"/>
      <c r="FSW139" s="86"/>
      <c r="FSX139" s="86"/>
      <c r="FSY139" s="86"/>
      <c r="FSZ139" s="86"/>
      <c r="FTA139" s="86"/>
      <c r="FTB139" s="86"/>
      <c r="FTC139" s="86"/>
      <c r="FTD139" s="86"/>
      <c r="FTE139" s="86"/>
      <c r="FTF139" s="86"/>
      <c r="FTG139" s="86"/>
      <c r="FTH139" s="86"/>
      <c r="FTI139" s="86"/>
      <c r="FTJ139" s="86"/>
      <c r="FTK139" s="86"/>
      <c r="FTL139" s="86"/>
      <c r="FTM139" s="86"/>
      <c r="FTN139" s="86"/>
      <c r="FTO139" s="86"/>
      <c r="FTP139" s="86"/>
      <c r="FTQ139" s="86"/>
      <c r="FTR139" s="86"/>
      <c r="FTS139" s="86"/>
      <c r="FTT139" s="86"/>
      <c r="FTU139" s="86"/>
      <c r="FTV139" s="86"/>
      <c r="FTW139" s="86"/>
      <c r="FTX139" s="86"/>
      <c r="FTY139" s="86"/>
      <c r="FTZ139" s="86"/>
      <c r="FUA139" s="86"/>
      <c r="FUB139" s="86"/>
      <c r="FUC139" s="86"/>
      <c r="FUD139" s="86"/>
      <c r="FUE139" s="86"/>
      <c r="FUF139" s="86"/>
      <c r="FUG139" s="86"/>
      <c r="FUH139" s="86"/>
      <c r="FUI139" s="86"/>
      <c r="FUJ139" s="86"/>
      <c r="FUK139" s="86"/>
      <c r="FUL139" s="86"/>
      <c r="FUM139" s="86"/>
      <c r="FUN139" s="86"/>
      <c r="FUO139" s="86"/>
      <c r="FUP139" s="86"/>
      <c r="FUQ139" s="86"/>
      <c r="FUR139" s="86"/>
      <c r="FUS139" s="86"/>
      <c r="FUT139" s="86"/>
      <c r="FUU139" s="86"/>
      <c r="FUV139" s="86"/>
      <c r="FUW139" s="86"/>
      <c r="FUX139" s="86"/>
      <c r="FUY139" s="86"/>
      <c r="FUZ139" s="86"/>
      <c r="FVA139" s="86"/>
      <c r="FVB139" s="86"/>
      <c r="FVC139" s="86"/>
      <c r="FVD139" s="86"/>
      <c r="FVE139" s="86"/>
      <c r="FVF139" s="86"/>
      <c r="FVG139" s="86"/>
      <c r="FVH139" s="86"/>
      <c r="FVI139" s="86"/>
      <c r="FVJ139" s="86"/>
      <c r="FVK139" s="86"/>
      <c r="FVL139" s="86"/>
      <c r="FVM139" s="86"/>
      <c r="FVN139" s="86"/>
      <c r="FVO139" s="86"/>
      <c r="FVP139" s="86"/>
      <c r="FVQ139" s="86"/>
      <c r="FVR139" s="86"/>
      <c r="FVS139" s="86"/>
      <c r="FVT139" s="86"/>
      <c r="FVU139" s="86"/>
      <c r="FVV139" s="86"/>
      <c r="FVW139" s="86"/>
      <c r="FVX139" s="86"/>
      <c r="FVY139" s="86"/>
      <c r="FVZ139" s="86"/>
      <c r="FWA139" s="86"/>
      <c r="FWB139" s="86"/>
      <c r="FWC139" s="86"/>
      <c r="FWD139" s="86"/>
      <c r="FWE139" s="86"/>
      <c r="FWF139" s="86"/>
      <c r="FWG139" s="86"/>
      <c r="FWH139" s="86"/>
      <c r="FWI139" s="86"/>
      <c r="FWJ139" s="86"/>
      <c r="FWK139" s="86"/>
      <c r="FWL139" s="86"/>
      <c r="FWM139" s="86"/>
      <c r="FWN139" s="86"/>
      <c r="FWO139" s="86"/>
      <c r="FWP139" s="86"/>
      <c r="FWQ139" s="86"/>
      <c r="FWR139" s="86"/>
      <c r="FWS139" s="86"/>
      <c r="FWT139" s="86"/>
      <c r="FWU139" s="86"/>
      <c r="FWV139" s="86"/>
      <c r="FWW139" s="86"/>
      <c r="FWX139" s="86"/>
      <c r="FWY139" s="86"/>
      <c r="FWZ139" s="86"/>
      <c r="FXA139" s="86"/>
      <c r="FXB139" s="86"/>
      <c r="FXC139" s="86"/>
      <c r="FXD139" s="86"/>
      <c r="FXE139" s="86"/>
      <c r="FXF139" s="86"/>
      <c r="FXG139" s="86"/>
      <c r="FXH139" s="86"/>
      <c r="FXI139" s="86"/>
      <c r="FXJ139" s="86"/>
      <c r="FXK139" s="86"/>
      <c r="FXL139" s="86"/>
      <c r="FXM139" s="86"/>
      <c r="FXN139" s="86"/>
      <c r="FXO139" s="86"/>
      <c r="FXP139" s="86"/>
      <c r="FXQ139" s="86"/>
      <c r="FXR139" s="86"/>
      <c r="FXS139" s="86"/>
      <c r="FXT139" s="86"/>
      <c r="FXU139" s="86"/>
      <c r="FXV139" s="86"/>
      <c r="FXW139" s="86"/>
      <c r="FXX139" s="86"/>
      <c r="FXY139" s="86"/>
      <c r="FXZ139" s="86"/>
      <c r="FYA139" s="86"/>
      <c r="FYB139" s="86"/>
      <c r="FYC139" s="86"/>
      <c r="FYD139" s="86"/>
      <c r="FYE139" s="86"/>
      <c r="FYF139" s="86"/>
      <c r="FYG139" s="86"/>
      <c r="FYH139" s="86"/>
      <c r="FYI139" s="86"/>
      <c r="FYJ139" s="86"/>
      <c r="FYK139" s="86"/>
      <c r="FYL139" s="86"/>
      <c r="FYM139" s="86"/>
      <c r="FYN139" s="86"/>
      <c r="FYO139" s="86"/>
      <c r="FYP139" s="86"/>
      <c r="FYQ139" s="86"/>
      <c r="FYR139" s="86"/>
      <c r="FYS139" s="86"/>
      <c r="FYT139" s="86"/>
      <c r="FYU139" s="86"/>
      <c r="FYV139" s="86"/>
      <c r="FYW139" s="86"/>
      <c r="FYX139" s="86"/>
      <c r="FYY139" s="86"/>
      <c r="FYZ139" s="86"/>
      <c r="FZA139" s="86"/>
      <c r="FZB139" s="86"/>
      <c r="FZC139" s="86"/>
      <c r="FZD139" s="86"/>
      <c r="FZE139" s="86"/>
      <c r="FZF139" s="86"/>
      <c r="FZG139" s="86"/>
      <c r="FZH139" s="86"/>
      <c r="FZI139" s="86"/>
      <c r="FZJ139" s="86"/>
      <c r="FZK139" s="86"/>
      <c r="FZL139" s="86"/>
      <c r="FZM139" s="86"/>
      <c r="FZN139" s="86"/>
      <c r="FZO139" s="86"/>
      <c r="FZP139" s="86"/>
      <c r="FZQ139" s="86"/>
      <c r="FZR139" s="86"/>
      <c r="FZS139" s="86"/>
      <c r="FZT139" s="86"/>
      <c r="FZU139" s="86"/>
      <c r="FZV139" s="86"/>
      <c r="FZW139" s="86"/>
      <c r="FZX139" s="86"/>
      <c r="FZY139" s="86"/>
      <c r="FZZ139" s="86"/>
      <c r="GAA139" s="86"/>
      <c r="GAB139" s="86"/>
      <c r="GAC139" s="86"/>
      <c r="GAD139" s="86"/>
      <c r="GAE139" s="86"/>
      <c r="GAF139" s="86"/>
      <c r="GAG139" s="86"/>
      <c r="GAH139" s="86"/>
      <c r="GAI139" s="86"/>
      <c r="GAJ139" s="86"/>
      <c r="GAK139" s="86"/>
      <c r="GAL139" s="86"/>
      <c r="GAM139" s="86"/>
      <c r="GAN139" s="86"/>
      <c r="GAO139" s="86"/>
      <c r="GAP139" s="86"/>
      <c r="GAQ139" s="86"/>
      <c r="GAR139" s="86"/>
      <c r="GAS139" s="86"/>
      <c r="GAT139" s="86"/>
      <c r="GAU139" s="86"/>
      <c r="GAV139" s="86"/>
      <c r="GAW139" s="86"/>
      <c r="GAX139" s="86"/>
      <c r="GAY139" s="86"/>
      <c r="GAZ139" s="86"/>
      <c r="GBA139" s="86"/>
      <c r="GBB139" s="86"/>
      <c r="GBC139" s="86"/>
      <c r="GBD139" s="86"/>
      <c r="GBE139" s="86"/>
      <c r="GBF139" s="86"/>
      <c r="GBG139" s="86"/>
      <c r="GBH139" s="86"/>
      <c r="GBI139" s="86"/>
      <c r="GBJ139" s="86"/>
      <c r="GBK139" s="86"/>
      <c r="GBL139" s="86"/>
      <c r="GBM139" s="86"/>
      <c r="GBN139" s="86"/>
      <c r="GBO139" s="86"/>
      <c r="GBP139" s="86"/>
      <c r="GBQ139" s="86"/>
      <c r="GBR139" s="86"/>
      <c r="GBS139" s="86"/>
      <c r="GBT139" s="86"/>
      <c r="GBU139" s="86"/>
      <c r="GBV139" s="86"/>
      <c r="GBW139" s="86"/>
      <c r="GCD139" s="86"/>
      <c r="GCE139" s="86"/>
      <c r="GCF139" s="86"/>
      <c r="GCG139" s="86"/>
      <c r="GCH139" s="86"/>
      <c r="GCI139" s="86"/>
      <c r="GCJ139" s="86"/>
      <c r="GCK139" s="86"/>
      <c r="GCL139" s="86"/>
      <c r="GCM139" s="86"/>
      <c r="GCN139" s="86"/>
      <c r="GCO139" s="86"/>
      <c r="GCP139" s="86"/>
      <c r="GCQ139" s="86"/>
      <c r="GCR139" s="86"/>
      <c r="GCS139" s="86"/>
      <c r="GCT139" s="86"/>
      <c r="GCU139" s="86"/>
      <c r="GCV139" s="86"/>
      <c r="GCW139" s="86"/>
      <c r="GCX139" s="86"/>
      <c r="GCY139" s="86"/>
      <c r="GCZ139" s="86"/>
      <c r="GDA139" s="86"/>
      <c r="GDB139" s="86"/>
      <c r="GDC139" s="86"/>
      <c r="GDD139" s="86"/>
      <c r="GDE139" s="86"/>
      <c r="GDF139" s="86"/>
      <c r="GDG139" s="86"/>
      <c r="GDH139" s="86"/>
      <c r="GDI139" s="86"/>
      <c r="GDJ139" s="86"/>
      <c r="GDK139" s="86"/>
      <c r="GDL139" s="86"/>
      <c r="GDM139" s="86"/>
      <c r="GDN139" s="86"/>
      <c r="GDO139" s="86"/>
      <c r="GDP139" s="86"/>
      <c r="GDQ139" s="86"/>
      <c r="GDR139" s="86"/>
      <c r="GDS139" s="86"/>
      <c r="GDT139" s="86"/>
      <c r="GDU139" s="86"/>
      <c r="GDV139" s="86"/>
      <c r="GDW139" s="86"/>
      <c r="GDX139" s="86"/>
      <c r="GDY139" s="86"/>
      <c r="GDZ139" s="86"/>
      <c r="GEA139" s="86"/>
      <c r="GEB139" s="86"/>
      <c r="GEC139" s="86"/>
      <c r="GED139" s="86"/>
      <c r="GEE139" s="86"/>
      <c r="GEF139" s="86"/>
      <c r="GEG139" s="86"/>
      <c r="GEH139" s="86"/>
      <c r="GEI139" s="86"/>
      <c r="GEJ139" s="86"/>
      <c r="GEK139" s="86"/>
      <c r="GEL139" s="86"/>
      <c r="GEM139" s="86"/>
      <c r="GEN139" s="86"/>
      <c r="GEO139" s="86"/>
      <c r="GEP139" s="86"/>
      <c r="GEQ139" s="86"/>
      <c r="GER139" s="86"/>
      <c r="GES139" s="86"/>
      <c r="GET139" s="86"/>
      <c r="GEU139" s="86"/>
      <c r="GEV139" s="86"/>
      <c r="GEW139" s="86"/>
      <c r="GEX139" s="86"/>
      <c r="GEY139" s="86"/>
      <c r="GEZ139" s="86"/>
      <c r="GFA139" s="86"/>
      <c r="GFB139" s="86"/>
      <c r="GFC139" s="86"/>
      <c r="GFD139" s="86"/>
      <c r="GFE139" s="86"/>
      <c r="GFF139" s="86"/>
      <c r="GFG139" s="86"/>
      <c r="GFH139" s="86"/>
      <c r="GFI139" s="86"/>
      <c r="GFJ139" s="86"/>
      <c r="GFK139" s="86"/>
      <c r="GFL139" s="86"/>
      <c r="GFM139" s="86"/>
      <c r="GFN139" s="86"/>
      <c r="GFO139" s="86"/>
      <c r="GFP139" s="86"/>
      <c r="GFQ139" s="86"/>
      <c r="GFR139" s="86"/>
      <c r="GFS139" s="86"/>
      <c r="GFT139" s="86"/>
      <c r="GFU139" s="86"/>
      <c r="GFV139" s="86"/>
      <c r="GFW139" s="86"/>
      <c r="GFX139" s="86"/>
      <c r="GFY139" s="86"/>
      <c r="GFZ139" s="86"/>
      <c r="GGA139" s="86"/>
      <c r="GGB139" s="86"/>
      <c r="GGC139" s="86"/>
      <c r="GGD139" s="86"/>
      <c r="GGE139" s="86"/>
      <c r="GGF139" s="86"/>
      <c r="GGG139" s="86"/>
      <c r="GGH139" s="86"/>
      <c r="GGI139" s="86"/>
      <c r="GGJ139" s="86"/>
      <c r="GGK139" s="86"/>
      <c r="GGL139" s="86"/>
      <c r="GGM139" s="86"/>
      <c r="GGN139" s="86"/>
      <c r="GGO139" s="86"/>
      <c r="GGP139" s="86"/>
      <c r="GGQ139" s="86"/>
      <c r="GGR139" s="86"/>
      <c r="GGS139" s="86"/>
      <c r="GGT139" s="86"/>
      <c r="GGU139" s="86"/>
      <c r="GGV139" s="86"/>
      <c r="GGW139" s="86"/>
      <c r="GGX139" s="86"/>
      <c r="GGY139" s="86"/>
      <c r="GGZ139" s="86"/>
      <c r="GHA139" s="86"/>
      <c r="GHB139" s="86"/>
      <c r="GHC139" s="86"/>
      <c r="GHD139" s="86"/>
      <c r="GHE139" s="86"/>
      <c r="GHF139" s="86"/>
      <c r="GHG139" s="86"/>
      <c r="GHH139" s="86"/>
      <c r="GHI139" s="86"/>
      <c r="GHJ139" s="86"/>
      <c r="GHK139" s="86"/>
      <c r="GHL139" s="86"/>
      <c r="GHM139" s="86"/>
      <c r="GHN139" s="86"/>
      <c r="GHO139" s="86"/>
      <c r="GHP139" s="86"/>
      <c r="GHQ139" s="86"/>
      <c r="GHR139" s="86"/>
      <c r="GHS139" s="86"/>
      <c r="GHT139" s="86"/>
      <c r="GHU139" s="86"/>
      <c r="GHV139" s="86"/>
      <c r="GHW139" s="86"/>
      <c r="GHX139" s="86"/>
      <c r="GHY139" s="86"/>
      <c r="GHZ139" s="86"/>
      <c r="GIA139" s="86"/>
      <c r="GIB139" s="86"/>
      <c r="GIC139" s="86"/>
      <c r="GID139" s="86"/>
      <c r="GIE139" s="86"/>
      <c r="GIF139" s="86"/>
      <c r="GIG139" s="86"/>
      <c r="GIH139" s="86"/>
      <c r="GII139" s="86"/>
      <c r="GIJ139" s="86"/>
      <c r="GIK139" s="86"/>
      <c r="GIL139" s="86"/>
      <c r="GIM139" s="86"/>
      <c r="GIN139" s="86"/>
      <c r="GIO139" s="86"/>
      <c r="GIP139" s="86"/>
      <c r="GIQ139" s="86"/>
      <c r="GIR139" s="86"/>
      <c r="GIS139" s="86"/>
      <c r="GIT139" s="86"/>
      <c r="GIU139" s="86"/>
      <c r="GIV139" s="86"/>
      <c r="GIW139" s="86"/>
      <c r="GIX139" s="86"/>
      <c r="GIY139" s="86"/>
      <c r="GIZ139" s="86"/>
      <c r="GJA139" s="86"/>
      <c r="GJB139" s="86"/>
      <c r="GJC139" s="86"/>
      <c r="GJD139" s="86"/>
      <c r="GJE139" s="86"/>
      <c r="GJF139" s="86"/>
      <c r="GJG139" s="86"/>
      <c r="GJH139" s="86"/>
      <c r="GJI139" s="86"/>
      <c r="GJJ139" s="86"/>
      <c r="GJK139" s="86"/>
      <c r="GJL139" s="86"/>
      <c r="GJM139" s="86"/>
      <c r="GJN139" s="86"/>
      <c r="GJO139" s="86"/>
      <c r="GJP139" s="86"/>
      <c r="GJQ139" s="86"/>
      <c r="GJR139" s="86"/>
      <c r="GJS139" s="86"/>
      <c r="GJT139" s="86"/>
      <c r="GJU139" s="86"/>
      <c r="GJV139" s="86"/>
      <c r="GJW139" s="86"/>
      <c r="GJX139" s="86"/>
      <c r="GJY139" s="86"/>
      <c r="GJZ139" s="86"/>
      <c r="GKA139" s="86"/>
      <c r="GKB139" s="86"/>
      <c r="GKC139" s="86"/>
      <c r="GKD139" s="86"/>
      <c r="GKE139" s="86"/>
      <c r="GKF139" s="86"/>
      <c r="GKG139" s="86"/>
      <c r="GKH139" s="86"/>
      <c r="GKI139" s="86"/>
      <c r="GKJ139" s="86"/>
      <c r="GKK139" s="86"/>
      <c r="GKL139" s="86"/>
      <c r="GKM139" s="86"/>
      <c r="GKN139" s="86"/>
      <c r="GKO139" s="86"/>
      <c r="GKP139" s="86"/>
      <c r="GKQ139" s="86"/>
      <c r="GKR139" s="86"/>
      <c r="GKS139" s="86"/>
      <c r="GKT139" s="86"/>
      <c r="GKU139" s="86"/>
      <c r="GKV139" s="86"/>
      <c r="GKW139" s="86"/>
      <c r="GKX139" s="86"/>
      <c r="GKY139" s="86"/>
      <c r="GKZ139" s="86"/>
      <c r="GLA139" s="86"/>
      <c r="GLB139" s="86"/>
      <c r="GLC139" s="86"/>
      <c r="GLD139" s="86"/>
      <c r="GLE139" s="86"/>
      <c r="GLF139" s="86"/>
      <c r="GLG139" s="86"/>
      <c r="GLH139" s="86"/>
      <c r="GLI139" s="86"/>
      <c r="GLJ139" s="86"/>
      <c r="GLK139" s="86"/>
      <c r="GLL139" s="86"/>
      <c r="GLM139" s="86"/>
      <c r="GLN139" s="86"/>
      <c r="GLO139" s="86"/>
      <c r="GLP139" s="86"/>
      <c r="GLQ139" s="86"/>
      <c r="GLR139" s="86"/>
      <c r="GLS139" s="86"/>
      <c r="GLZ139" s="86"/>
      <c r="GMA139" s="86"/>
      <c r="GMB139" s="86"/>
      <c r="GMC139" s="86"/>
      <c r="GMD139" s="86"/>
      <c r="GME139" s="86"/>
      <c r="GMF139" s="86"/>
      <c r="GMG139" s="86"/>
      <c r="GMH139" s="86"/>
      <c r="GMI139" s="86"/>
      <c r="GMJ139" s="86"/>
      <c r="GMK139" s="86"/>
      <c r="GML139" s="86"/>
      <c r="GMM139" s="86"/>
      <c r="GMN139" s="86"/>
      <c r="GMO139" s="86"/>
      <c r="GMP139" s="86"/>
      <c r="GMQ139" s="86"/>
      <c r="GMR139" s="86"/>
      <c r="GMS139" s="86"/>
      <c r="GMT139" s="86"/>
      <c r="GMU139" s="86"/>
      <c r="GMV139" s="86"/>
      <c r="GMW139" s="86"/>
      <c r="GMX139" s="86"/>
      <c r="GMY139" s="86"/>
      <c r="GMZ139" s="86"/>
      <c r="GNA139" s="86"/>
      <c r="GNB139" s="86"/>
      <c r="GNC139" s="86"/>
      <c r="GND139" s="86"/>
      <c r="GNE139" s="86"/>
      <c r="GNF139" s="86"/>
      <c r="GNG139" s="86"/>
      <c r="GNH139" s="86"/>
      <c r="GNI139" s="86"/>
      <c r="GNJ139" s="86"/>
      <c r="GNK139" s="86"/>
      <c r="GNL139" s="86"/>
      <c r="GNM139" s="86"/>
      <c r="GNN139" s="86"/>
      <c r="GNO139" s="86"/>
      <c r="GNP139" s="86"/>
      <c r="GNQ139" s="86"/>
      <c r="GNR139" s="86"/>
      <c r="GNS139" s="86"/>
      <c r="GNT139" s="86"/>
      <c r="GNU139" s="86"/>
      <c r="GNV139" s="86"/>
      <c r="GNW139" s="86"/>
      <c r="GNX139" s="86"/>
      <c r="GNY139" s="86"/>
      <c r="GNZ139" s="86"/>
      <c r="GOA139" s="86"/>
      <c r="GOB139" s="86"/>
      <c r="GOC139" s="86"/>
      <c r="GOD139" s="86"/>
      <c r="GOE139" s="86"/>
      <c r="GOF139" s="86"/>
      <c r="GOG139" s="86"/>
      <c r="GOH139" s="86"/>
      <c r="GOI139" s="86"/>
      <c r="GOJ139" s="86"/>
      <c r="GOK139" s="86"/>
      <c r="GOL139" s="86"/>
      <c r="GOM139" s="86"/>
      <c r="GON139" s="86"/>
      <c r="GOO139" s="86"/>
      <c r="GOP139" s="86"/>
      <c r="GOQ139" s="86"/>
      <c r="GOR139" s="86"/>
      <c r="GOS139" s="86"/>
      <c r="GOT139" s="86"/>
      <c r="GOU139" s="86"/>
      <c r="GOV139" s="86"/>
      <c r="GOW139" s="86"/>
      <c r="GOX139" s="86"/>
      <c r="GOY139" s="86"/>
      <c r="GOZ139" s="86"/>
      <c r="GPA139" s="86"/>
      <c r="GPB139" s="86"/>
      <c r="GPC139" s="86"/>
      <c r="GPD139" s="86"/>
      <c r="GPE139" s="86"/>
      <c r="GPF139" s="86"/>
      <c r="GPG139" s="86"/>
      <c r="GPH139" s="86"/>
      <c r="GPI139" s="86"/>
      <c r="GPJ139" s="86"/>
      <c r="GPK139" s="86"/>
      <c r="GPL139" s="86"/>
      <c r="GPM139" s="86"/>
      <c r="GPN139" s="86"/>
      <c r="GPO139" s="86"/>
      <c r="GPP139" s="86"/>
      <c r="GPQ139" s="86"/>
      <c r="GPR139" s="86"/>
      <c r="GPS139" s="86"/>
      <c r="GPT139" s="86"/>
      <c r="GPU139" s="86"/>
      <c r="GPV139" s="86"/>
      <c r="GPW139" s="86"/>
      <c r="GPX139" s="86"/>
      <c r="GPY139" s="86"/>
      <c r="GPZ139" s="86"/>
      <c r="GQA139" s="86"/>
      <c r="GQB139" s="86"/>
      <c r="GQC139" s="86"/>
      <c r="GQD139" s="86"/>
      <c r="GQE139" s="86"/>
      <c r="GQF139" s="86"/>
      <c r="GQG139" s="86"/>
      <c r="GQH139" s="86"/>
      <c r="GQI139" s="86"/>
      <c r="GQJ139" s="86"/>
      <c r="GQK139" s="86"/>
      <c r="GQL139" s="86"/>
      <c r="GQM139" s="86"/>
      <c r="GQN139" s="86"/>
      <c r="GQO139" s="86"/>
      <c r="GQP139" s="86"/>
      <c r="GQQ139" s="86"/>
      <c r="GQR139" s="86"/>
      <c r="GQS139" s="86"/>
      <c r="GQT139" s="86"/>
      <c r="GQU139" s="86"/>
      <c r="GQV139" s="86"/>
      <c r="GQW139" s="86"/>
      <c r="GQX139" s="86"/>
      <c r="GQY139" s="86"/>
      <c r="GQZ139" s="86"/>
      <c r="GRA139" s="86"/>
      <c r="GRB139" s="86"/>
      <c r="GRC139" s="86"/>
      <c r="GRD139" s="86"/>
      <c r="GRE139" s="86"/>
      <c r="GRF139" s="86"/>
      <c r="GRG139" s="86"/>
      <c r="GRH139" s="86"/>
      <c r="GRI139" s="86"/>
      <c r="GRJ139" s="86"/>
      <c r="GRK139" s="86"/>
      <c r="GRL139" s="86"/>
      <c r="GRM139" s="86"/>
      <c r="GRN139" s="86"/>
      <c r="GRO139" s="86"/>
      <c r="GRP139" s="86"/>
      <c r="GRQ139" s="86"/>
      <c r="GRR139" s="86"/>
      <c r="GRS139" s="86"/>
      <c r="GRT139" s="86"/>
      <c r="GRU139" s="86"/>
      <c r="GRV139" s="86"/>
      <c r="GRW139" s="86"/>
      <c r="GRX139" s="86"/>
      <c r="GRY139" s="86"/>
      <c r="GRZ139" s="86"/>
      <c r="GSA139" s="86"/>
      <c r="GSB139" s="86"/>
      <c r="GSC139" s="86"/>
      <c r="GSD139" s="86"/>
      <c r="GSE139" s="86"/>
      <c r="GSF139" s="86"/>
      <c r="GSG139" s="86"/>
      <c r="GSH139" s="86"/>
      <c r="GSI139" s="86"/>
      <c r="GSJ139" s="86"/>
      <c r="GSK139" s="86"/>
      <c r="GSL139" s="86"/>
      <c r="GSM139" s="86"/>
      <c r="GSN139" s="86"/>
      <c r="GSO139" s="86"/>
      <c r="GSP139" s="86"/>
      <c r="GSQ139" s="86"/>
      <c r="GSR139" s="86"/>
      <c r="GSS139" s="86"/>
      <c r="GST139" s="86"/>
      <c r="GSU139" s="86"/>
      <c r="GSV139" s="86"/>
      <c r="GSW139" s="86"/>
      <c r="GSX139" s="86"/>
      <c r="GSY139" s="86"/>
      <c r="GSZ139" s="86"/>
      <c r="GTA139" s="86"/>
      <c r="GTB139" s="86"/>
      <c r="GTC139" s="86"/>
      <c r="GTD139" s="86"/>
      <c r="GTE139" s="86"/>
      <c r="GTF139" s="86"/>
      <c r="GTG139" s="86"/>
      <c r="GTH139" s="86"/>
      <c r="GTI139" s="86"/>
      <c r="GTJ139" s="86"/>
      <c r="GTK139" s="86"/>
      <c r="GTL139" s="86"/>
      <c r="GTM139" s="86"/>
      <c r="GTN139" s="86"/>
      <c r="GTO139" s="86"/>
      <c r="GTP139" s="86"/>
      <c r="GTQ139" s="86"/>
      <c r="GTR139" s="86"/>
      <c r="GTS139" s="86"/>
      <c r="GTT139" s="86"/>
      <c r="GTU139" s="86"/>
      <c r="GTV139" s="86"/>
      <c r="GTW139" s="86"/>
      <c r="GTX139" s="86"/>
      <c r="GTY139" s="86"/>
      <c r="GTZ139" s="86"/>
      <c r="GUA139" s="86"/>
      <c r="GUB139" s="86"/>
      <c r="GUC139" s="86"/>
      <c r="GUD139" s="86"/>
      <c r="GUE139" s="86"/>
      <c r="GUF139" s="86"/>
      <c r="GUG139" s="86"/>
      <c r="GUH139" s="86"/>
      <c r="GUI139" s="86"/>
      <c r="GUJ139" s="86"/>
      <c r="GUK139" s="86"/>
      <c r="GUL139" s="86"/>
      <c r="GUM139" s="86"/>
      <c r="GUN139" s="86"/>
      <c r="GUO139" s="86"/>
      <c r="GUP139" s="86"/>
      <c r="GUQ139" s="86"/>
      <c r="GUR139" s="86"/>
      <c r="GUS139" s="86"/>
      <c r="GUT139" s="86"/>
      <c r="GUU139" s="86"/>
      <c r="GUV139" s="86"/>
      <c r="GUW139" s="86"/>
      <c r="GUX139" s="86"/>
      <c r="GUY139" s="86"/>
      <c r="GUZ139" s="86"/>
      <c r="GVA139" s="86"/>
      <c r="GVB139" s="86"/>
      <c r="GVC139" s="86"/>
      <c r="GVD139" s="86"/>
      <c r="GVE139" s="86"/>
      <c r="GVF139" s="86"/>
      <c r="GVG139" s="86"/>
      <c r="GVH139" s="86"/>
      <c r="GVI139" s="86"/>
      <c r="GVJ139" s="86"/>
      <c r="GVK139" s="86"/>
      <c r="GVL139" s="86"/>
      <c r="GVM139" s="86"/>
      <c r="GVN139" s="86"/>
      <c r="GVO139" s="86"/>
      <c r="GVV139" s="86"/>
      <c r="GVW139" s="86"/>
      <c r="GVX139" s="86"/>
      <c r="GVY139" s="86"/>
      <c r="GVZ139" s="86"/>
      <c r="GWA139" s="86"/>
      <c r="GWB139" s="86"/>
      <c r="GWC139" s="86"/>
      <c r="GWD139" s="86"/>
      <c r="GWE139" s="86"/>
      <c r="GWF139" s="86"/>
      <c r="GWG139" s="86"/>
      <c r="GWH139" s="86"/>
      <c r="GWI139" s="86"/>
      <c r="GWJ139" s="86"/>
      <c r="GWK139" s="86"/>
      <c r="GWL139" s="86"/>
      <c r="GWM139" s="86"/>
      <c r="GWN139" s="86"/>
      <c r="GWO139" s="86"/>
      <c r="GWP139" s="86"/>
      <c r="GWQ139" s="86"/>
      <c r="GWR139" s="86"/>
      <c r="GWS139" s="86"/>
      <c r="GWT139" s="86"/>
      <c r="GWU139" s="86"/>
      <c r="GWV139" s="86"/>
      <c r="GWW139" s="86"/>
      <c r="GWX139" s="86"/>
      <c r="GWY139" s="86"/>
      <c r="GWZ139" s="86"/>
      <c r="GXA139" s="86"/>
      <c r="GXB139" s="86"/>
      <c r="GXC139" s="86"/>
      <c r="GXD139" s="86"/>
      <c r="GXE139" s="86"/>
      <c r="GXF139" s="86"/>
      <c r="GXG139" s="86"/>
      <c r="GXH139" s="86"/>
      <c r="GXI139" s="86"/>
      <c r="GXJ139" s="86"/>
      <c r="GXK139" s="86"/>
      <c r="GXL139" s="86"/>
      <c r="GXM139" s="86"/>
      <c r="GXN139" s="86"/>
      <c r="GXO139" s="86"/>
      <c r="GXP139" s="86"/>
      <c r="GXQ139" s="86"/>
      <c r="GXR139" s="86"/>
      <c r="GXS139" s="86"/>
      <c r="GXT139" s="86"/>
      <c r="GXU139" s="86"/>
      <c r="GXV139" s="86"/>
      <c r="GXW139" s="86"/>
      <c r="GXX139" s="86"/>
      <c r="GXY139" s="86"/>
      <c r="GXZ139" s="86"/>
      <c r="GYA139" s="86"/>
      <c r="GYB139" s="86"/>
      <c r="GYC139" s="86"/>
      <c r="GYD139" s="86"/>
      <c r="GYE139" s="86"/>
      <c r="GYF139" s="86"/>
      <c r="GYG139" s="86"/>
      <c r="GYH139" s="86"/>
      <c r="GYI139" s="86"/>
      <c r="GYJ139" s="86"/>
      <c r="GYK139" s="86"/>
      <c r="GYL139" s="86"/>
      <c r="GYM139" s="86"/>
      <c r="GYN139" s="86"/>
      <c r="GYO139" s="86"/>
      <c r="GYP139" s="86"/>
      <c r="GYQ139" s="86"/>
      <c r="GYR139" s="86"/>
      <c r="GYS139" s="86"/>
      <c r="GYT139" s="86"/>
      <c r="GYU139" s="86"/>
      <c r="GYV139" s="86"/>
      <c r="GYW139" s="86"/>
      <c r="GYX139" s="86"/>
      <c r="GYY139" s="86"/>
      <c r="GYZ139" s="86"/>
      <c r="GZA139" s="86"/>
      <c r="GZB139" s="86"/>
      <c r="GZC139" s="86"/>
      <c r="GZD139" s="86"/>
      <c r="GZE139" s="86"/>
      <c r="GZF139" s="86"/>
      <c r="GZG139" s="86"/>
      <c r="GZH139" s="86"/>
      <c r="GZI139" s="86"/>
      <c r="GZJ139" s="86"/>
      <c r="GZK139" s="86"/>
      <c r="GZL139" s="86"/>
      <c r="GZM139" s="86"/>
      <c r="GZN139" s="86"/>
      <c r="GZO139" s="86"/>
      <c r="GZP139" s="86"/>
      <c r="GZQ139" s="86"/>
      <c r="GZR139" s="86"/>
      <c r="GZS139" s="86"/>
      <c r="GZT139" s="86"/>
      <c r="GZU139" s="86"/>
      <c r="GZV139" s="86"/>
      <c r="GZW139" s="86"/>
      <c r="GZX139" s="86"/>
      <c r="GZY139" s="86"/>
      <c r="GZZ139" s="86"/>
      <c r="HAA139" s="86"/>
      <c r="HAB139" s="86"/>
      <c r="HAC139" s="86"/>
      <c r="HAD139" s="86"/>
      <c r="HAE139" s="86"/>
      <c r="HAF139" s="86"/>
      <c r="HAG139" s="86"/>
      <c r="HAH139" s="86"/>
      <c r="HAI139" s="86"/>
      <c r="HAJ139" s="86"/>
      <c r="HAK139" s="86"/>
      <c r="HAL139" s="86"/>
      <c r="HAM139" s="86"/>
      <c r="HAN139" s="86"/>
      <c r="HAO139" s="86"/>
      <c r="HAP139" s="86"/>
      <c r="HAQ139" s="86"/>
      <c r="HAR139" s="86"/>
      <c r="HAS139" s="86"/>
      <c r="HAT139" s="86"/>
      <c r="HAU139" s="86"/>
      <c r="HAV139" s="86"/>
      <c r="HAW139" s="86"/>
      <c r="HAX139" s="86"/>
      <c r="HAY139" s="86"/>
      <c r="HAZ139" s="86"/>
      <c r="HBA139" s="86"/>
      <c r="HBB139" s="86"/>
      <c r="HBC139" s="86"/>
      <c r="HBD139" s="86"/>
      <c r="HBE139" s="86"/>
      <c r="HBF139" s="86"/>
      <c r="HBG139" s="86"/>
      <c r="HBH139" s="86"/>
      <c r="HBI139" s="86"/>
      <c r="HBJ139" s="86"/>
      <c r="HBK139" s="86"/>
      <c r="HBL139" s="86"/>
      <c r="HBM139" s="86"/>
      <c r="HBN139" s="86"/>
      <c r="HBO139" s="86"/>
      <c r="HBP139" s="86"/>
      <c r="HBQ139" s="86"/>
      <c r="HBR139" s="86"/>
      <c r="HBS139" s="86"/>
      <c r="HBT139" s="86"/>
      <c r="HBU139" s="86"/>
      <c r="HBV139" s="86"/>
      <c r="HBW139" s="86"/>
      <c r="HBX139" s="86"/>
      <c r="HBY139" s="86"/>
      <c r="HBZ139" s="86"/>
      <c r="HCA139" s="86"/>
      <c r="HCB139" s="86"/>
      <c r="HCC139" s="86"/>
      <c r="HCD139" s="86"/>
      <c r="HCE139" s="86"/>
      <c r="HCF139" s="86"/>
      <c r="HCG139" s="86"/>
      <c r="HCH139" s="86"/>
      <c r="HCI139" s="86"/>
      <c r="HCJ139" s="86"/>
      <c r="HCK139" s="86"/>
      <c r="HCL139" s="86"/>
      <c r="HCM139" s="86"/>
      <c r="HCN139" s="86"/>
      <c r="HCO139" s="86"/>
      <c r="HCP139" s="86"/>
      <c r="HCQ139" s="86"/>
      <c r="HCR139" s="86"/>
      <c r="HCS139" s="86"/>
      <c r="HCT139" s="86"/>
      <c r="HCU139" s="86"/>
      <c r="HCV139" s="86"/>
      <c r="HCW139" s="86"/>
      <c r="HCX139" s="86"/>
      <c r="HCY139" s="86"/>
      <c r="HCZ139" s="86"/>
      <c r="HDA139" s="86"/>
      <c r="HDB139" s="86"/>
      <c r="HDC139" s="86"/>
      <c r="HDD139" s="86"/>
      <c r="HDE139" s="86"/>
      <c r="HDF139" s="86"/>
      <c r="HDG139" s="86"/>
      <c r="HDH139" s="86"/>
      <c r="HDI139" s="86"/>
      <c r="HDJ139" s="86"/>
      <c r="HDK139" s="86"/>
      <c r="HDL139" s="86"/>
      <c r="HDM139" s="86"/>
      <c r="HDN139" s="86"/>
      <c r="HDO139" s="86"/>
      <c r="HDP139" s="86"/>
      <c r="HDQ139" s="86"/>
      <c r="HDR139" s="86"/>
      <c r="HDS139" s="86"/>
      <c r="HDT139" s="86"/>
      <c r="HDU139" s="86"/>
      <c r="HDV139" s="86"/>
      <c r="HDW139" s="86"/>
      <c r="HDX139" s="86"/>
      <c r="HDY139" s="86"/>
      <c r="HDZ139" s="86"/>
      <c r="HEA139" s="86"/>
      <c r="HEB139" s="86"/>
      <c r="HEC139" s="86"/>
      <c r="HED139" s="86"/>
      <c r="HEE139" s="86"/>
      <c r="HEF139" s="86"/>
      <c r="HEG139" s="86"/>
      <c r="HEH139" s="86"/>
      <c r="HEI139" s="86"/>
      <c r="HEJ139" s="86"/>
      <c r="HEK139" s="86"/>
      <c r="HEL139" s="86"/>
      <c r="HEM139" s="86"/>
      <c r="HEN139" s="86"/>
      <c r="HEO139" s="86"/>
      <c r="HEP139" s="86"/>
      <c r="HEQ139" s="86"/>
      <c r="HER139" s="86"/>
      <c r="HES139" s="86"/>
      <c r="HET139" s="86"/>
      <c r="HEU139" s="86"/>
      <c r="HEV139" s="86"/>
      <c r="HEW139" s="86"/>
      <c r="HEX139" s="86"/>
      <c r="HEY139" s="86"/>
      <c r="HEZ139" s="86"/>
      <c r="HFA139" s="86"/>
      <c r="HFB139" s="86"/>
      <c r="HFC139" s="86"/>
      <c r="HFD139" s="86"/>
      <c r="HFE139" s="86"/>
      <c r="HFF139" s="86"/>
      <c r="HFG139" s="86"/>
      <c r="HFH139" s="86"/>
      <c r="HFI139" s="86"/>
      <c r="HFJ139" s="86"/>
      <c r="HFK139" s="86"/>
      <c r="HFR139" s="86"/>
      <c r="HFS139" s="86"/>
      <c r="HFT139" s="86"/>
      <c r="HFU139" s="86"/>
      <c r="HFV139" s="86"/>
      <c r="HFW139" s="86"/>
      <c r="HFX139" s="86"/>
      <c r="HFY139" s="86"/>
      <c r="HFZ139" s="86"/>
      <c r="HGA139" s="86"/>
      <c r="HGB139" s="86"/>
      <c r="HGC139" s="86"/>
      <c r="HGD139" s="86"/>
      <c r="HGE139" s="86"/>
      <c r="HGF139" s="86"/>
      <c r="HGG139" s="86"/>
      <c r="HGH139" s="86"/>
      <c r="HGI139" s="86"/>
      <c r="HGJ139" s="86"/>
      <c r="HGK139" s="86"/>
      <c r="HGL139" s="86"/>
      <c r="HGM139" s="86"/>
      <c r="HGN139" s="86"/>
      <c r="HGO139" s="86"/>
      <c r="HGP139" s="86"/>
      <c r="HGQ139" s="86"/>
      <c r="HGR139" s="86"/>
      <c r="HGS139" s="86"/>
      <c r="HGT139" s="86"/>
      <c r="HGU139" s="86"/>
      <c r="HGV139" s="86"/>
      <c r="HGW139" s="86"/>
      <c r="HGX139" s="86"/>
      <c r="HGY139" s="86"/>
      <c r="HGZ139" s="86"/>
      <c r="HHA139" s="86"/>
      <c r="HHB139" s="86"/>
      <c r="HHC139" s="86"/>
      <c r="HHD139" s="86"/>
      <c r="HHE139" s="86"/>
      <c r="HHF139" s="86"/>
      <c r="HHG139" s="86"/>
      <c r="HHH139" s="86"/>
      <c r="HHI139" s="86"/>
      <c r="HHJ139" s="86"/>
      <c r="HHK139" s="86"/>
      <c r="HHL139" s="86"/>
      <c r="HHM139" s="86"/>
      <c r="HHN139" s="86"/>
      <c r="HHO139" s="86"/>
      <c r="HHP139" s="86"/>
      <c r="HHQ139" s="86"/>
      <c r="HHR139" s="86"/>
      <c r="HHS139" s="86"/>
      <c r="HHT139" s="86"/>
      <c r="HHU139" s="86"/>
      <c r="HHV139" s="86"/>
      <c r="HHW139" s="86"/>
      <c r="HHX139" s="86"/>
      <c r="HHY139" s="86"/>
      <c r="HHZ139" s="86"/>
      <c r="HIA139" s="86"/>
      <c r="HIB139" s="86"/>
      <c r="HIC139" s="86"/>
      <c r="HID139" s="86"/>
      <c r="HIE139" s="86"/>
      <c r="HIF139" s="86"/>
      <c r="HIG139" s="86"/>
      <c r="HIH139" s="86"/>
      <c r="HII139" s="86"/>
      <c r="HIJ139" s="86"/>
      <c r="HIK139" s="86"/>
      <c r="HIL139" s="86"/>
      <c r="HIM139" s="86"/>
      <c r="HIN139" s="86"/>
      <c r="HIO139" s="86"/>
      <c r="HIP139" s="86"/>
      <c r="HIQ139" s="86"/>
      <c r="HIR139" s="86"/>
      <c r="HIS139" s="86"/>
      <c r="HIT139" s="86"/>
      <c r="HIU139" s="86"/>
      <c r="HIV139" s="86"/>
      <c r="HIW139" s="86"/>
      <c r="HIX139" s="86"/>
      <c r="HIY139" s="86"/>
      <c r="HIZ139" s="86"/>
      <c r="HJA139" s="86"/>
      <c r="HJB139" s="86"/>
      <c r="HJC139" s="86"/>
      <c r="HJD139" s="86"/>
      <c r="HJE139" s="86"/>
      <c r="HJF139" s="86"/>
      <c r="HJG139" s="86"/>
      <c r="HJH139" s="86"/>
      <c r="HJI139" s="86"/>
      <c r="HJJ139" s="86"/>
      <c r="HJK139" s="86"/>
      <c r="HJL139" s="86"/>
      <c r="HJM139" s="86"/>
      <c r="HJN139" s="86"/>
      <c r="HJO139" s="86"/>
      <c r="HJP139" s="86"/>
      <c r="HJQ139" s="86"/>
      <c r="HJR139" s="86"/>
      <c r="HJS139" s="86"/>
      <c r="HJT139" s="86"/>
      <c r="HJU139" s="86"/>
      <c r="HJV139" s="86"/>
      <c r="HJW139" s="86"/>
      <c r="HJX139" s="86"/>
      <c r="HJY139" s="86"/>
      <c r="HJZ139" s="86"/>
      <c r="HKA139" s="86"/>
      <c r="HKB139" s="86"/>
      <c r="HKC139" s="86"/>
      <c r="HKD139" s="86"/>
      <c r="HKE139" s="86"/>
      <c r="HKF139" s="86"/>
      <c r="HKG139" s="86"/>
      <c r="HKH139" s="86"/>
      <c r="HKI139" s="86"/>
      <c r="HKJ139" s="86"/>
      <c r="HKK139" s="86"/>
      <c r="HKL139" s="86"/>
      <c r="HKM139" s="86"/>
      <c r="HKN139" s="86"/>
      <c r="HKO139" s="86"/>
      <c r="HKP139" s="86"/>
      <c r="HKQ139" s="86"/>
      <c r="HKR139" s="86"/>
      <c r="HKS139" s="86"/>
      <c r="HKT139" s="86"/>
      <c r="HKU139" s="86"/>
      <c r="HKV139" s="86"/>
      <c r="HKW139" s="86"/>
      <c r="HKX139" s="86"/>
      <c r="HKY139" s="86"/>
      <c r="HKZ139" s="86"/>
      <c r="HLA139" s="86"/>
      <c r="HLB139" s="86"/>
      <c r="HLC139" s="86"/>
      <c r="HLD139" s="86"/>
      <c r="HLE139" s="86"/>
      <c r="HLF139" s="86"/>
      <c r="HLG139" s="86"/>
      <c r="HLH139" s="86"/>
      <c r="HLI139" s="86"/>
      <c r="HLJ139" s="86"/>
      <c r="HLK139" s="86"/>
      <c r="HLL139" s="86"/>
      <c r="HLM139" s="86"/>
      <c r="HLN139" s="86"/>
      <c r="HLO139" s="86"/>
      <c r="HLP139" s="86"/>
      <c r="HLQ139" s="86"/>
      <c r="HLR139" s="86"/>
      <c r="HLS139" s="86"/>
      <c r="HLT139" s="86"/>
      <c r="HLU139" s="86"/>
      <c r="HLV139" s="86"/>
      <c r="HLW139" s="86"/>
      <c r="HLX139" s="86"/>
      <c r="HLY139" s="86"/>
      <c r="HLZ139" s="86"/>
      <c r="HMA139" s="86"/>
      <c r="HMB139" s="86"/>
      <c r="HMC139" s="86"/>
      <c r="HMD139" s="86"/>
      <c r="HME139" s="86"/>
      <c r="HMF139" s="86"/>
      <c r="HMG139" s="86"/>
      <c r="HMH139" s="86"/>
      <c r="HMI139" s="86"/>
      <c r="HMJ139" s="86"/>
      <c r="HMK139" s="86"/>
      <c r="HML139" s="86"/>
      <c r="HMM139" s="86"/>
      <c r="HMN139" s="86"/>
      <c r="HMO139" s="86"/>
      <c r="HMP139" s="86"/>
      <c r="HMQ139" s="86"/>
      <c r="HMR139" s="86"/>
      <c r="HMS139" s="86"/>
      <c r="HMT139" s="86"/>
      <c r="HMU139" s="86"/>
      <c r="HMV139" s="86"/>
      <c r="HMW139" s="86"/>
      <c r="HMX139" s="86"/>
      <c r="HMY139" s="86"/>
      <c r="HMZ139" s="86"/>
      <c r="HNA139" s="86"/>
      <c r="HNB139" s="86"/>
      <c r="HNC139" s="86"/>
      <c r="HND139" s="86"/>
      <c r="HNE139" s="86"/>
      <c r="HNF139" s="86"/>
      <c r="HNG139" s="86"/>
      <c r="HNH139" s="86"/>
      <c r="HNI139" s="86"/>
      <c r="HNJ139" s="86"/>
      <c r="HNK139" s="86"/>
      <c r="HNL139" s="86"/>
      <c r="HNM139" s="86"/>
      <c r="HNN139" s="86"/>
      <c r="HNO139" s="86"/>
      <c r="HNP139" s="86"/>
      <c r="HNQ139" s="86"/>
      <c r="HNR139" s="86"/>
      <c r="HNS139" s="86"/>
      <c r="HNT139" s="86"/>
      <c r="HNU139" s="86"/>
      <c r="HNV139" s="86"/>
      <c r="HNW139" s="86"/>
      <c r="HNX139" s="86"/>
      <c r="HNY139" s="86"/>
      <c r="HNZ139" s="86"/>
      <c r="HOA139" s="86"/>
      <c r="HOB139" s="86"/>
      <c r="HOC139" s="86"/>
      <c r="HOD139" s="86"/>
      <c r="HOE139" s="86"/>
      <c r="HOF139" s="86"/>
      <c r="HOG139" s="86"/>
      <c r="HOH139" s="86"/>
      <c r="HOI139" s="86"/>
      <c r="HOJ139" s="86"/>
      <c r="HOK139" s="86"/>
      <c r="HOL139" s="86"/>
      <c r="HOM139" s="86"/>
      <c r="HON139" s="86"/>
      <c r="HOO139" s="86"/>
      <c r="HOP139" s="86"/>
      <c r="HOQ139" s="86"/>
      <c r="HOR139" s="86"/>
      <c r="HOS139" s="86"/>
      <c r="HOT139" s="86"/>
      <c r="HOU139" s="86"/>
      <c r="HOV139" s="86"/>
      <c r="HOW139" s="86"/>
      <c r="HOX139" s="86"/>
      <c r="HOY139" s="86"/>
      <c r="HOZ139" s="86"/>
      <c r="HPA139" s="86"/>
      <c r="HPB139" s="86"/>
      <c r="HPC139" s="86"/>
      <c r="HPD139" s="86"/>
      <c r="HPE139" s="86"/>
      <c r="HPF139" s="86"/>
      <c r="HPG139" s="86"/>
      <c r="HPN139" s="86"/>
      <c r="HPO139" s="86"/>
      <c r="HPP139" s="86"/>
      <c r="HPQ139" s="86"/>
      <c r="HPR139" s="86"/>
      <c r="HPS139" s="86"/>
      <c r="HPT139" s="86"/>
      <c r="HPU139" s="86"/>
      <c r="HPV139" s="86"/>
      <c r="HPW139" s="86"/>
      <c r="HPX139" s="86"/>
      <c r="HPY139" s="86"/>
      <c r="HPZ139" s="86"/>
      <c r="HQA139" s="86"/>
      <c r="HQB139" s="86"/>
      <c r="HQC139" s="86"/>
      <c r="HQD139" s="86"/>
      <c r="HQE139" s="86"/>
      <c r="HQF139" s="86"/>
      <c r="HQG139" s="86"/>
      <c r="HQH139" s="86"/>
      <c r="HQI139" s="86"/>
      <c r="HQJ139" s="86"/>
      <c r="HQK139" s="86"/>
      <c r="HQL139" s="86"/>
      <c r="HQM139" s="86"/>
      <c r="HQN139" s="86"/>
      <c r="HQO139" s="86"/>
      <c r="HQP139" s="86"/>
      <c r="HQQ139" s="86"/>
      <c r="HQR139" s="86"/>
      <c r="HQS139" s="86"/>
      <c r="HQT139" s="86"/>
      <c r="HQU139" s="86"/>
      <c r="HQV139" s="86"/>
      <c r="HQW139" s="86"/>
      <c r="HQX139" s="86"/>
      <c r="HQY139" s="86"/>
      <c r="HQZ139" s="86"/>
      <c r="HRA139" s="86"/>
      <c r="HRB139" s="86"/>
      <c r="HRC139" s="86"/>
      <c r="HRD139" s="86"/>
      <c r="HRE139" s="86"/>
      <c r="HRF139" s="86"/>
      <c r="HRG139" s="86"/>
      <c r="HRH139" s="86"/>
      <c r="HRI139" s="86"/>
      <c r="HRJ139" s="86"/>
      <c r="HRK139" s="86"/>
      <c r="HRL139" s="86"/>
      <c r="HRM139" s="86"/>
      <c r="HRN139" s="86"/>
      <c r="HRO139" s="86"/>
      <c r="HRP139" s="86"/>
      <c r="HRQ139" s="86"/>
      <c r="HRR139" s="86"/>
      <c r="HRS139" s="86"/>
      <c r="HRT139" s="86"/>
      <c r="HRU139" s="86"/>
      <c r="HRV139" s="86"/>
      <c r="HRW139" s="86"/>
      <c r="HRX139" s="86"/>
      <c r="HRY139" s="86"/>
      <c r="HRZ139" s="86"/>
      <c r="HSA139" s="86"/>
      <c r="HSB139" s="86"/>
      <c r="HSC139" s="86"/>
      <c r="HSD139" s="86"/>
      <c r="HSE139" s="86"/>
      <c r="HSF139" s="86"/>
      <c r="HSG139" s="86"/>
      <c r="HSH139" s="86"/>
      <c r="HSI139" s="86"/>
      <c r="HSJ139" s="86"/>
      <c r="HSK139" s="86"/>
      <c r="HSL139" s="86"/>
      <c r="HSM139" s="86"/>
      <c r="HSN139" s="86"/>
      <c r="HSO139" s="86"/>
      <c r="HSP139" s="86"/>
      <c r="HSQ139" s="86"/>
      <c r="HSR139" s="86"/>
      <c r="HSS139" s="86"/>
      <c r="HST139" s="86"/>
      <c r="HSU139" s="86"/>
      <c r="HSV139" s="86"/>
      <c r="HSW139" s="86"/>
      <c r="HSX139" s="86"/>
      <c r="HSY139" s="86"/>
      <c r="HSZ139" s="86"/>
      <c r="HTA139" s="86"/>
      <c r="HTB139" s="86"/>
      <c r="HTC139" s="86"/>
      <c r="HTD139" s="86"/>
      <c r="HTE139" s="86"/>
      <c r="HTF139" s="86"/>
      <c r="HTG139" s="86"/>
      <c r="HTH139" s="86"/>
      <c r="HTI139" s="86"/>
      <c r="HTJ139" s="86"/>
      <c r="HTK139" s="86"/>
      <c r="HTL139" s="86"/>
      <c r="HTM139" s="86"/>
      <c r="HTN139" s="86"/>
      <c r="HTO139" s="86"/>
      <c r="HTP139" s="86"/>
      <c r="HTQ139" s="86"/>
      <c r="HTR139" s="86"/>
      <c r="HTS139" s="86"/>
      <c r="HTT139" s="86"/>
      <c r="HTU139" s="86"/>
      <c r="HTV139" s="86"/>
      <c r="HTW139" s="86"/>
      <c r="HTX139" s="86"/>
      <c r="HTY139" s="86"/>
      <c r="HTZ139" s="86"/>
      <c r="HUA139" s="86"/>
      <c r="HUB139" s="86"/>
      <c r="HUC139" s="86"/>
      <c r="HUD139" s="86"/>
      <c r="HUE139" s="86"/>
      <c r="HUF139" s="86"/>
      <c r="HUG139" s="86"/>
      <c r="HUH139" s="86"/>
      <c r="HUI139" s="86"/>
      <c r="HUJ139" s="86"/>
      <c r="HUK139" s="86"/>
      <c r="HUL139" s="86"/>
      <c r="HUM139" s="86"/>
      <c r="HUN139" s="86"/>
      <c r="HUO139" s="86"/>
      <c r="HUP139" s="86"/>
      <c r="HUQ139" s="86"/>
      <c r="HUR139" s="86"/>
      <c r="HUS139" s="86"/>
      <c r="HUT139" s="86"/>
      <c r="HUU139" s="86"/>
      <c r="HUV139" s="86"/>
      <c r="HUW139" s="86"/>
      <c r="HUX139" s="86"/>
      <c r="HUY139" s="86"/>
      <c r="HUZ139" s="86"/>
      <c r="HVA139" s="86"/>
      <c r="HVB139" s="86"/>
      <c r="HVC139" s="86"/>
      <c r="HVD139" s="86"/>
      <c r="HVE139" s="86"/>
      <c r="HVF139" s="86"/>
      <c r="HVG139" s="86"/>
      <c r="HVH139" s="86"/>
      <c r="HVI139" s="86"/>
      <c r="HVJ139" s="86"/>
      <c r="HVK139" s="86"/>
      <c r="HVL139" s="86"/>
      <c r="HVM139" s="86"/>
      <c r="HVN139" s="86"/>
      <c r="HVO139" s="86"/>
      <c r="HVP139" s="86"/>
      <c r="HVQ139" s="86"/>
      <c r="HVR139" s="86"/>
      <c r="HVS139" s="86"/>
      <c r="HVT139" s="86"/>
      <c r="HVU139" s="86"/>
      <c r="HVV139" s="86"/>
      <c r="HVW139" s="86"/>
      <c r="HVX139" s="86"/>
      <c r="HVY139" s="86"/>
      <c r="HVZ139" s="86"/>
      <c r="HWA139" s="86"/>
      <c r="HWB139" s="86"/>
      <c r="HWC139" s="86"/>
      <c r="HWD139" s="86"/>
      <c r="HWE139" s="86"/>
      <c r="HWF139" s="86"/>
      <c r="HWG139" s="86"/>
      <c r="HWH139" s="86"/>
      <c r="HWI139" s="86"/>
      <c r="HWJ139" s="86"/>
      <c r="HWK139" s="86"/>
      <c r="HWL139" s="86"/>
      <c r="HWM139" s="86"/>
      <c r="HWN139" s="86"/>
      <c r="HWO139" s="86"/>
      <c r="HWP139" s="86"/>
      <c r="HWQ139" s="86"/>
      <c r="HWR139" s="86"/>
      <c r="HWS139" s="86"/>
      <c r="HWT139" s="86"/>
      <c r="HWU139" s="86"/>
      <c r="HWV139" s="86"/>
      <c r="HWW139" s="86"/>
      <c r="HWX139" s="86"/>
      <c r="HWY139" s="86"/>
      <c r="HWZ139" s="86"/>
      <c r="HXA139" s="86"/>
      <c r="HXB139" s="86"/>
      <c r="HXC139" s="86"/>
      <c r="HXD139" s="86"/>
      <c r="HXE139" s="86"/>
      <c r="HXF139" s="86"/>
      <c r="HXG139" s="86"/>
      <c r="HXH139" s="86"/>
      <c r="HXI139" s="86"/>
      <c r="HXJ139" s="86"/>
      <c r="HXK139" s="86"/>
      <c r="HXL139" s="86"/>
      <c r="HXM139" s="86"/>
      <c r="HXN139" s="86"/>
      <c r="HXO139" s="86"/>
      <c r="HXP139" s="86"/>
      <c r="HXQ139" s="86"/>
      <c r="HXR139" s="86"/>
      <c r="HXS139" s="86"/>
      <c r="HXT139" s="86"/>
      <c r="HXU139" s="86"/>
      <c r="HXV139" s="86"/>
      <c r="HXW139" s="86"/>
      <c r="HXX139" s="86"/>
      <c r="HXY139" s="86"/>
      <c r="HXZ139" s="86"/>
      <c r="HYA139" s="86"/>
      <c r="HYB139" s="86"/>
      <c r="HYC139" s="86"/>
      <c r="HYD139" s="86"/>
      <c r="HYE139" s="86"/>
      <c r="HYF139" s="86"/>
      <c r="HYG139" s="86"/>
      <c r="HYH139" s="86"/>
      <c r="HYI139" s="86"/>
      <c r="HYJ139" s="86"/>
      <c r="HYK139" s="86"/>
      <c r="HYL139" s="86"/>
      <c r="HYM139" s="86"/>
      <c r="HYN139" s="86"/>
      <c r="HYO139" s="86"/>
      <c r="HYP139" s="86"/>
      <c r="HYQ139" s="86"/>
      <c r="HYR139" s="86"/>
      <c r="HYS139" s="86"/>
      <c r="HYT139" s="86"/>
      <c r="HYU139" s="86"/>
      <c r="HYV139" s="86"/>
      <c r="HYW139" s="86"/>
      <c r="HYX139" s="86"/>
      <c r="HYY139" s="86"/>
      <c r="HYZ139" s="86"/>
      <c r="HZA139" s="86"/>
      <c r="HZB139" s="86"/>
      <c r="HZC139" s="86"/>
      <c r="HZJ139" s="86"/>
      <c r="HZK139" s="86"/>
      <c r="HZL139" s="86"/>
      <c r="HZM139" s="86"/>
      <c r="HZN139" s="86"/>
      <c r="HZO139" s="86"/>
      <c r="HZP139" s="86"/>
      <c r="HZQ139" s="86"/>
      <c r="HZR139" s="86"/>
      <c r="HZS139" s="86"/>
      <c r="HZT139" s="86"/>
      <c r="HZU139" s="86"/>
      <c r="HZV139" s="86"/>
      <c r="HZW139" s="86"/>
      <c r="HZX139" s="86"/>
      <c r="HZY139" s="86"/>
      <c r="HZZ139" s="86"/>
      <c r="IAA139" s="86"/>
      <c r="IAB139" s="86"/>
      <c r="IAC139" s="86"/>
      <c r="IAD139" s="86"/>
      <c r="IAE139" s="86"/>
      <c r="IAF139" s="86"/>
      <c r="IAG139" s="86"/>
      <c r="IAH139" s="86"/>
      <c r="IAI139" s="86"/>
      <c r="IAJ139" s="86"/>
      <c r="IAK139" s="86"/>
      <c r="IAL139" s="86"/>
      <c r="IAM139" s="86"/>
      <c r="IAN139" s="86"/>
      <c r="IAO139" s="86"/>
      <c r="IAP139" s="86"/>
      <c r="IAQ139" s="86"/>
      <c r="IAR139" s="86"/>
      <c r="IAS139" s="86"/>
      <c r="IAT139" s="86"/>
      <c r="IAU139" s="86"/>
      <c r="IAV139" s="86"/>
      <c r="IAW139" s="86"/>
      <c r="IAX139" s="86"/>
      <c r="IAY139" s="86"/>
      <c r="IAZ139" s="86"/>
      <c r="IBA139" s="86"/>
      <c r="IBB139" s="86"/>
      <c r="IBC139" s="86"/>
      <c r="IBD139" s="86"/>
      <c r="IBE139" s="86"/>
      <c r="IBF139" s="86"/>
      <c r="IBG139" s="86"/>
      <c r="IBH139" s="86"/>
      <c r="IBI139" s="86"/>
      <c r="IBJ139" s="86"/>
      <c r="IBK139" s="86"/>
      <c r="IBL139" s="86"/>
      <c r="IBM139" s="86"/>
      <c r="IBN139" s="86"/>
      <c r="IBO139" s="86"/>
      <c r="IBP139" s="86"/>
      <c r="IBQ139" s="86"/>
      <c r="IBR139" s="86"/>
      <c r="IBS139" s="86"/>
      <c r="IBT139" s="86"/>
      <c r="IBU139" s="86"/>
      <c r="IBV139" s="86"/>
      <c r="IBW139" s="86"/>
      <c r="IBX139" s="86"/>
      <c r="IBY139" s="86"/>
      <c r="IBZ139" s="86"/>
      <c r="ICA139" s="86"/>
      <c r="ICB139" s="86"/>
      <c r="ICC139" s="86"/>
      <c r="ICD139" s="86"/>
      <c r="ICE139" s="86"/>
      <c r="ICF139" s="86"/>
      <c r="ICG139" s="86"/>
      <c r="ICH139" s="86"/>
      <c r="ICI139" s="86"/>
      <c r="ICJ139" s="86"/>
      <c r="ICK139" s="86"/>
      <c r="ICL139" s="86"/>
      <c r="ICM139" s="86"/>
      <c r="ICN139" s="86"/>
      <c r="ICO139" s="86"/>
      <c r="ICP139" s="86"/>
      <c r="ICQ139" s="86"/>
      <c r="ICR139" s="86"/>
      <c r="ICS139" s="86"/>
      <c r="ICT139" s="86"/>
      <c r="ICU139" s="86"/>
      <c r="ICV139" s="86"/>
      <c r="ICW139" s="86"/>
      <c r="ICX139" s="86"/>
      <c r="ICY139" s="86"/>
      <c r="ICZ139" s="86"/>
      <c r="IDA139" s="86"/>
      <c r="IDB139" s="86"/>
      <c r="IDC139" s="86"/>
      <c r="IDD139" s="86"/>
      <c r="IDE139" s="86"/>
      <c r="IDF139" s="86"/>
      <c r="IDG139" s="86"/>
      <c r="IDH139" s="86"/>
      <c r="IDI139" s="86"/>
      <c r="IDJ139" s="86"/>
      <c r="IDK139" s="86"/>
      <c r="IDL139" s="86"/>
      <c r="IDM139" s="86"/>
      <c r="IDN139" s="86"/>
      <c r="IDO139" s="86"/>
      <c r="IDP139" s="86"/>
      <c r="IDQ139" s="86"/>
      <c r="IDR139" s="86"/>
      <c r="IDS139" s="86"/>
      <c r="IDT139" s="86"/>
      <c r="IDU139" s="86"/>
      <c r="IDV139" s="86"/>
      <c r="IDW139" s="86"/>
      <c r="IDX139" s="86"/>
      <c r="IDY139" s="86"/>
      <c r="IDZ139" s="86"/>
      <c r="IEA139" s="86"/>
      <c r="IEB139" s="86"/>
      <c r="IEC139" s="86"/>
      <c r="IED139" s="86"/>
      <c r="IEE139" s="86"/>
      <c r="IEF139" s="86"/>
      <c r="IEG139" s="86"/>
      <c r="IEH139" s="86"/>
      <c r="IEI139" s="86"/>
      <c r="IEJ139" s="86"/>
      <c r="IEK139" s="86"/>
      <c r="IEL139" s="86"/>
      <c r="IEM139" s="86"/>
      <c r="IEN139" s="86"/>
      <c r="IEO139" s="86"/>
      <c r="IEP139" s="86"/>
      <c r="IEQ139" s="86"/>
      <c r="IER139" s="86"/>
      <c r="IES139" s="86"/>
      <c r="IET139" s="86"/>
      <c r="IEU139" s="86"/>
      <c r="IEV139" s="86"/>
      <c r="IEW139" s="86"/>
      <c r="IEX139" s="86"/>
      <c r="IEY139" s="86"/>
      <c r="IEZ139" s="86"/>
      <c r="IFA139" s="86"/>
      <c r="IFB139" s="86"/>
      <c r="IFC139" s="86"/>
      <c r="IFD139" s="86"/>
      <c r="IFE139" s="86"/>
      <c r="IFF139" s="86"/>
      <c r="IFG139" s="86"/>
      <c r="IFH139" s="86"/>
      <c r="IFI139" s="86"/>
      <c r="IFJ139" s="86"/>
      <c r="IFK139" s="86"/>
      <c r="IFL139" s="86"/>
      <c r="IFM139" s="86"/>
      <c r="IFN139" s="86"/>
      <c r="IFO139" s="86"/>
      <c r="IFP139" s="86"/>
      <c r="IFQ139" s="86"/>
      <c r="IFR139" s="86"/>
      <c r="IFS139" s="86"/>
      <c r="IFT139" s="86"/>
      <c r="IFU139" s="86"/>
      <c r="IFV139" s="86"/>
      <c r="IFW139" s="86"/>
      <c r="IFX139" s="86"/>
      <c r="IFY139" s="86"/>
      <c r="IFZ139" s="86"/>
      <c r="IGA139" s="86"/>
      <c r="IGB139" s="86"/>
      <c r="IGC139" s="86"/>
      <c r="IGD139" s="86"/>
      <c r="IGE139" s="86"/>
      <c r="IGF139" s="86"/>
      <c r="IGG139" s="86"/>
      <c r="IGH139" s="86"/>
      <c r="IGI139" s="86"/>
      <c r="IGJ139" s="86"/>
      <c r="IGK139" s="86"/>
      <c r="IGL139" s="86"/>
      <c r="IGM139" s="86"/>
      <c r="IGN139" s="86"/>
      <c r="IGO139" s="86"/>
      <c r="IGP139" s="86"/>
      <c r="IGQ139" s="86"/>
      <c r="IGR139" s="86"/>
      <c r="IGS139" s="86"/>
      <c r="IGT139" s="86"/>
      <c r="IGU139" s="86"/>
      <c r="IGV139" s="86"/>
      <c r="IGW139" s="86"/>
      <c r="IGX139" s="86"/>
      <c r="IGY139" s="86"/>
      <c r="IGZ139" s="86"/>
      <c r="IHA139" s="86"/>
      <c r="IHB139" s="86"/>
      <c r="IHC139" s="86"/>
      <c r="IHD139" s="86"/>
      <c r="IHE139" s="86"/>
      <c r="IHF139" s="86"/>
      <c r="IHG139" s="86"/>
      <c r="IHH139" s="86"/>
      <c r="IHI139" s="86"/>
      <c r="IHJ139" s="86"/>
      <c r="IHK139" s="86"/>
      <c r="IHL139" s="86"/>
      <c r="IHM139" s="86"/>
      <c r="IHN139" s="86"/>
      <c r="IHO139" s="86"/>
      <c r="IHP139" s="86"/>
      <c r="IHQ139" s="86"/>
      <c r="IHR139" s="86"/>
      <c r="IHS139" s="86"/>
      <c r="IHT139" s="86"/>
      <c r="IHU139" s="86"/>
      <c r="IHV139" s="86"/>
      <c r="IHW139" s="86"/>
      <c r="IHX139" s="86"/>
      <c r="IHY139" s="86"/>
      <c r="IHZ139" s="86"/>
      <c r="IIA139" s="86"/>
      <c r="IIB139" s="86"/>
      <c r="IIC139" s="86"/>
      <c r="IID139" s="86"/>
      <c r="IIE139" s="86"/>
      <c r="IIF139" s="86"/>
      <c r="IIG139" s="86"/>
      <c r="IIH139" s="86"/>
      <c r="III139" s="86"/>
      <c r="IIJ139" s="86"/>
      <c r="IIK139" s="86"/>
      <c r="IIL139" s="86"/>
      <c r="IIM139" s="86"/>
      <c r="IIN139" s="86"/>
      <c r="IIO139" s="86"/>
      <c r="IIP139" s="86"/>
      <c r="IIQ139" s="86"/>
      <c r="IIR139" s="86"/>
      <c r="IIS139" s="86"/>
      <c r="IIT139" s="86"/>
      <c r="IIU139" s="86"/>
      <c r="IIV139" s="86"/>
      <c r="IIW139" s="86"/>
      <c r="IIX139" s="86"/>
      <c r="IIY139" s="86"/>
      <c r="IJF139" s="86"/>
      <c r="IJG139" s="86"/>
      <c r="IJH139" s="86"/>
      <c r="IJI139" s="86"/>
      <c r="IJJ139" s="86"/>
      <c r="IJK139" s="86"/>
      <c r="IJL139" s="86"/>
      <c r="IJM139" s="86"/>
      <c r="IJN139" s="86"/>
      <c r="IJO139" s="86"/>
      <c r="IJP139" s="86"/>
      <c r="IJQ139" s="86"/>
      <c r="IJR139" s="86"/>
      <c r="IJS139" s="86"/>
      <c r="IJT139" s="86"/>
      <c r="IJU139" s="86"/>
      <c r="IJV139" s="86"/>
      <c r="IJW139" s="86"/>
      <c r="IJX139" s="86"/>
      <c r="IJY139" s="86"/>
      <c r="IJZ139" s="86"/>
      <c r="IKA139" s="86"/>
      <c r="IKB139" s="86"/>
      <c r="IKC139" s="86"/>
      <c r="IKD139" s="86"/>
      <c r="IKE139" s="86"/>
      <c r="IKF139" s="86"/>
      <c r="IKG139" s="86"/>
      <c r="IKH139" s="86"/>
      <c r="IKI139" s="86"/>
      <c r="IKJ139" s="86"/>
      <c r="IKK139" s="86"/>
      <c r="IKL139" s="86"/>
      <c r="IKM139" s="86"/>
      <c r="IKN139" s="86"/>
      <c r="IKO139" s="86"/>
      <c r="IKP139" s="86"/>
      <c r="IKQ139" s="86"/>
      <c r="IKR139" s="86"/>
      <c r="IKS139" s="86"/>
      <c r="IKT139" s="86"/>
      <c r="IKU139" s="86"/>
      <c r="IKV139" s="86"/>
      <c r="IKW139" s="86"/>
      <c r="IKX139" s="86"/>
      <c r="IKY139" s="86"/>
      <c r="IKZ139" s="86"/>
      <c r="ILA139" s="86"/>
      <c r="ILB139" s="86"/>
      <c r="ILC139" s="86"/>
      <c r="ILD139" s="86"/>
      <c r="ILE139" s="86"/>
      <c r="ILF139" s="86"/>
      <c r="ILG139" s="86"/>
      <c r="ILH139" s="86"/>
      <c r="ILI139" s="86"/>
      <c r="ILJ139" s="86"/>
      <c r="ILK139" s="86"/>
      <c r="ILL139" s="86"/>
      <c r="ILM139" s="86"/>
      <c r="ILN139" s="86"/>
      <c r="ILO139" s="86"/>
      <c r="ILP139" s="86"/>
      <c r="ILQ139" s="86"/>
      <c r="ILR139" s="86"/>
      <c r="ILS139" s="86"/>
      <c r="ILT139" s="86"/>
      <c r="ILU139" s="86"/>
      <c r="ILV139" s="86"/>
      <c r="ILW139" s="86"/>
      <c r="ILX139" s="86"/>
      <c r="ILY139" s="86"/>
      <c r="ILZ139" s="86"/>
      <c r="IMA139" s="86"/>
      <c r="IMB139" s="86"/>
      <c r="IMC139" s="86"/>
      <c r="IMD139" s="86"/>
      <c r="IME139" s="86"/>
      <c r="IMF139" s="86"/>
      <c r="IMG139" s="86"/>
      <c r="IMH139" s="86"/>
      <c r="IMI139" s="86"/>
      <c r="IMJ139" s="86"/>
      <c r="IMK139" s="86"/>
      <c r="IML139" s="86"/>
      <c r="IMM139" s="86"/>
      <c r="IMN139" s="86"/>
      <c r="IMO139" s="86"/>
      <c r="IMP139" s="86"/>
      <c r="IMQ139" s="86"/>
      <c r="IMR139" s="86"/>
      <c r="IMS139" s="86"/>
      <c r="IMT139" s="86"/>
      <c r="IMU139" s="86"/>
      <c r="IMV139" s="86"/>
      <c r="IMW139" s="86"/>
      <c r="IMX139" s="86"/>
      <c r="IMY139" s="86"/>
      <c r="IMZ139" s="86"/>
      <c r="INA139" s="86"/>
      <c r="INB139" s="86"/>
      <c r="INC139" s="86"/>
      <c r="IND139" s="86"/>
      <c r="INE139" s="86"/>
      <c r="INF139" s="86"/>
      <c r="ING139" s="86"/>
      <c r="INH139" s="86"/>
      <c r="INI139" s="86"/>
      <c r="INJ139" s="86"/>
      <c r="INK139" s="86"/>
      <c r="INL139" s="86"/>
      <c r="INM139" s="86"/>
      <c r="INN139" s="86"/>
      <c r="INO139" s="86"/>
      <c r="INP139" s="86"/>
      <c r="INQ139" s="86"/>
      <c r="INR139" s="86"/>
      <c r="INS139" s="86"/>
      <c r="INT139" s="86"/>
      <c r="INU139" s="86"/>
      <c r="INV139" s="86"/>
      <c r="INW139" s="86"/>
      <c r="INX139" s="86"/>
      <c r="INY139" s="86"/>
      <c r="INZ139" s="86"/>
      <c r="IOA139" s="86"/>
      <c r="IOB139" s="86"/>
      <c r="IOC139" s="86"/>
      <c r="IOD139" s="86"/>
      <c r="IOE139" s="86"/>
      <c r="IOF139" s="86"/>
      <c r="IOG139" s="86"/>
      <c r="IOH139" s="86"/>
      <c r="IOI139" s="86"/>
      <c r="IOJ139" s="86"/>
      <c r="IOK139" s="86"/>
      <c r="IOL139" s="86"/>
      <c r="IOM139" s="86"/>
      <c r="ION139" s="86"/>
      <c r="IOO139" s="86"/>
      <c r="IOP139" s="86"/>
      <c r="IOQ139" s="86"/>
      <c r="IOR139" s="86"/>
      <c r="IOS139" s="86"/>
      <c r="IOT139" s="86"/>
      <c r="IOU139" s="86"/>
      <c r="IOV139" s="86"/>
      <c r="IOW139" s="86"/>
      <c r="IOX139" s="86"/>
      <c r="IOY139" s="86"/>
      <c r="IOZ139" s="86"/>
      <c r="IPA139" s="86"/>
      <c r="IPB139" s="86"/>
      <c r="IPC139" s="86"/>
      <c r="IPD139" s="86"/>
      <c r="IPE139" s="86"/>
      <c r="IPF139" s="86"/>
      <c r="IPG139" s="86"/>
      <c r="IPH139" s="86"/>
      <c r="IPI139" s="86"/>
      <c r="IPJ139" s="86"/>
      <c r="IPK139" s="86"/>
      <c r="IPL139" s="86"/>
      <c r="IPM139" s="86"/>
      <c r="IPN139" s="86"/>
      <c r="IPO139" s="86"/>
      <c r="IPP139" s="86"/>
      <c r="IPQ139" s="86"/>
      <c r="IPR139" s="86"/>
      <c r="IPS139" s="86"/>
      <c r="IPT139" s="86"/>
      <c r="IPU139" s="86"/>
      <c r="IPV139" s="86"/>
      <c r="IPW139" s="86"/>
      <c r="IPX139" s="86"/>
      <c r="IPY139" s="86"/>
      <c r="IPZ139" s="86"/>
      <c r="IQA139" s="86"/>
      <c r="IQB139" s="86"/>
      <c r="IQC139" s="86"/>
      <c r="IQD139" s="86"/>
      <c r="IQE139" s="86"/>
      <c r="IQF139" s="86"/>
      <c r="IQG139" s="86"/>
      <c r="IQH139" s="86"/>
      <c r="IQI139" s="86"/>
      <c r="IQJ139" s="86"/>
      <c r="IQK139" s="86"/>
      <c r="IQL139" s="86"/>
      <c r="IQM139" s="86"/>
      <c r="IQN139" s="86"/>
      <c r="IQO139" s="86"/>
      <c r="IQP139" s="86"/>
      <c r="IQQ139" s="86"/>
      <c r="IQR139" s="86"/>
      <c r="IQS139" s="86"/>
      <c r="IQT139" s="86"/>
      <c r="IQU139" s="86"/>
      <c r="IQV139" s="86"/>
      <c r="IQW139" s="86"/>
      <c r="IQX139" s="86"/>
      <c r="IQY139" s="86"/>
      <c r="IQZ139" s="86"/>
      <c r="IRA139" s="86"/>
      <c r="IRB139" s="86"/>
      <c r="IRC139" s="86"/>
      <c r="IRD139" s="86"/>
      <c r="IRE139" s="86"/>
      <c r="IRF139" s="86"/>
      <c r="IRG139" s="86"/>
      <c r="IRH139" s="86"/>
      <c r="IRI139" s="86"/>
      <c r="IRJ139" s="86"/>
      <c r="IRK139" s="86"/>
      <c r="IRL139" s="86"/>
      <c r="IRM139" s="86"/>
      <c r="IRN139" s="86"/>
      <c r="IRO139" s="86"/>
      <c r="IRP139" s="86"/>
      <c r="IRQ139" s="86"/>
      <c r="IRR139" s="86"/>
      <c r="IRS139" s="86"/>
      <c r="IRT139" s="86"/>
      <c r="IRU139" s="86"/>
      <c r="IRV139" s="86"/>
      <c r="IRW139" s="86"/>
      <c r="IRX139" s="86"/>
      <c r="IRY139" s="86"/>
      <c r="IRZ139" s="86"/>
      <c r="ISA139" s="86"/>
      <c r="ISB139" s="86"/>
      <c r="ISC139" s="86"/>
      <c r="ISD139" s="86"/>
      <c r="ISE139" s="86"/>
      <c r="ISF139" s="86"/>
      <c r="ISG139" s="86"/>
      <c r="ISH139" s="86"/>
      <c r="ISI139" s="86"/>
      <c r="ISJ139" s="86"/>
      <c r="ISK139" s="86"/>
      <c r="ISL139" s="86"/>
      <c r="ISM139" s="86"/>
      <c r="ISN139" s="86"/>
      <c r="ISO139" s="86"/>
      <c r="ISP139" s="86"/>
      <c r="ISQ139" s="86"/>
      <c r="ISR139" s="86"/>
      <c r="ISS139" s="86"/>
      <c r="IST139" s="86"/>
      <c r="ISU139" s="86"/>
      <c r="ITB139" s="86"/>
      <c r="ITC139" s="86"/>
      <c r="ITD139" s="86"/>
      <c r="ITE139" s="86"/>
      <c r="ITF139" s="86"/>
      <c r="ITG139" s="86"/>
      <c r="ITH139" s="86"/>
      <c r="ITI139" s="86"/>
      <c r="ITJ139" s="86"/>
      <c r="ITK139" s="86"/>
      <c r="ITL139" s="86"/>
      <c r="ITM139" s="86"/>
      <c r="ITN139" s="86"/>
      <c r="ITO139" s="86"/>
      <c r="ITP139" s="86"/>
      <c r="ITQ139" s="86"/>
      <c r="ITR139" s="86"/>
      <c r="ITS139" s="86"/>
      <c r="ITT139" s="86"/>
      <c r="ITU139" s="86"/>
      <c r="ITV139" s="86"/>
      <c r="ITW139" s="86"/>
      <c r="ITX139" s="86"/>
      <c r="ITY139" s="86"/>
      <c r="ITZ139" s="86"/>
      <c r="IUA139" s="86"/>
      <c r="IUB139" s="86"/>
      <c r="IUC139" s="86"/>
      <c r="IUD139" s="86"/>
      <c r="IUE139" s="86"/>
      <c r="IUF139" s="86"/>
      <c r="IUG139" s="86"/>
      <c r="IUH139" s="86"/>
      <c r="IUI139" s="86"/>
      <c r="IUJ139" s="86"/>
      <c r="IUK139" s="86"/>
      <c r="IUL139" s="86"/>
      <c r="IUM139" s="86"/>
      <c r="IUN139" s="86"/>
      <c r="IUO139" s="86"/>
      <c r="IUP139" s="86"/>
      <c r="IUQ139" s="86"/>
      <c r="IUR139" s="86"/>
      <c r="IUS139" s="86"/>
      <c r="IUT139" s="86"/>
      <c r="IUU139" s="86"/>
      <c r="IUV139" s="86"/>
      <c r="IUW139" s="86"/>
      <c r="IUX139" s="86"/>
      <c r="IUY139" s="86"/>
      <c r="IUZ139" s="86"/>
      <c r="IVA139" s="86"/>
      <c r="IVB139" s="86"/>
      <c r="IVC139" s="86"/>
      <c r="IVD139" s="86"/>
      <c r="IVE139" s="86"/>
      <c r="IVF139" s="86"/>
      <c r="IVG139" s="86"/>
      <c r="IVH139" s="86"/>
      <c r="IVI139" s="86"/>
      <c r="IVJ139" s="86"/>
      <c r="IVK139" s="86"/>
      <c r="IVL139" s="86"/>
      <c r="IVM139" s="86"/>
      <c r="IVN139" s="86"/>
      <c r="IVO139" s="86"/>
      <c r="IVP139" s="86"/>
      <c r="IVQ139" s="86"/>
      <c r="IVR139" s="86"/>
      <c r="IVS139" s="86"/>
      <c r="IVT139" s="86"/>
      <c r="IVU139" s="86"/>
      <c r="IVV139" s="86"/>
      <c r="IVW139" s="86"/>
      <c r="IVX139" s="86"/>
      <c r="IVY139" s="86"/>
      <c r="IVZ139" s="86"/>
      <c r="IWA139" s="86"/>
      <c r="IWB139" s="86"/>
      <c r="IWC139" s="86"/>
      <c r="IWD139" s="86"/>
      <c r="IWE139" s="86"/>
      <c r="IWF139" s="86"/>
      <c r="IWG139" s="86"/>
      <c r="IWH139" s="86"/>
      <c r="IWI139" s="86"/>
      <c r="IWJ139" s="86"/>
      <c r="IWK139" s="86"/>
      <c r="IWL139" s="86"/>
      <c r="IWM139" s="86"/>
      <c r="IWN139" s="86"/>
      <c r="IWO139" s="86"/>
      <c r="IWP139" s="86"/>
      <c r="IWQ139" s="86"/>
      <c r="IWR139" s="86"/>
      <c r="IWS139" s="86"/>
      <c r="IWT139" s="86"/>
      <c r="IWU139" s="86"/>
      <c r="IWV139" s="86"/>
      <c r="IWW139" s="86"/>
      <c r="IWX139" s="86"/>
      <c r="IWY139" s="86"/>
      <c r="IWZ139" s="86"/>
      <c r="IXA139" s="86"/>
      <c r="IXB139" s="86"/>
      <c r="IXC139" s="86"/>
      <c r="IXD139" s="86"/>
      <c r="IXE139" s="86"/>
      <c r="IXF139" s="86"/>
      <c r="IXG139" s="86"/>
      <c r="IXH139" s="86"/>
      <c r="IXI139" s="86"/>
      <c r="IXJ139" s="86"/>
      <c r="IXK139" s="86"/>
      <c r="IXL139" s="86"/>
      <c r="IXM139" s="86"/>
      <c r="IXN139" s="86"/>
      <c r="IXO139" s="86"/>
      <c r="IXP139" s="86"/>
      <c r="IXQ139" s="86"/>
      <c r="IXR139" s="86"/>
      <c r="IXS139" s="86"/>
      <c r="IXT139" s="86"/>
      <c r="IXU139" s="86"/>
      <c r="IXV139" s="86"/>
      <c r="IXW139" s="86"/>
      <c r="IXX139" s="86"/>
      <c r="IXY139" s="86"/>
      <c r="IXZ139" s="86"/>
      <c r="IYA139" s="86"/>
      <c r="IYB139" s="86"/>
      <c r="IYC139" s="86"/>
      <c r="IYD139" s="86"/>
      <c r="IYE139" s="86"/>
      <c r="IYF139" s="86"/>
      <c r="IYG139" s="86"/>
      <c r="IYH139" s="86"/>
      <c r="IYI139" s="86"/>
      <c r="IYJ139" s="86"/>
      <c r="IYK139" s="86"/>
      <c r="IYL139" s="86"/>
      <c r="IYM139" s="86"/>
      <c r="IYN139" s="86"/>
      <c r="IYO139" s="86"/>
      <c r="IYP139" s="86"/>
      <c r="IYQ139" s="86"/>
      <c r="IYR139" s="86"/>
      <c r="IYS139" s="86"/>
      <c r="IYT139" s="86"/>
      <c r="IYU139" s="86"/>
      <c r="IYV139" s="86"/>
      <c r="IYW139" s="86"/>
      <c r="IYX139" s="86"/>
      <c r="IYY139" s="86"/>
      <c r="IYZ139" s="86"/>
      <c r="IZA139" s="86"/>
      <c r="IZB139" s="86"/>
      <c r="IZC139" s="86"/>
      <c r="IZD139" s="86"/>
      <c r="IZE139" s="86"/>
      <c r="IZF139" s="86"/>
      <c r="IZG139" s="86"/>
      <c r="IZH139" s="86"/>
      <c r="IZI139" s="86"/>
      <c r="IZJ139" s="86"/>
      <c r="IZK139" s="86"/>
      <c r="IZL139" s="86"/>
      <c r="IZM139" s="86"/>
      <c r="IZN139" s="86"/>
      <c r="IZO139" s="86"/>
      <c r="IZP139" s="86"/>
      <c r="IZQ139" s="86"/>
      <c r="IZR139" s="86"/>
      <c r="IZS139" s="86"/>
      <c r="IZT139" s="86"/>
      <c r="IZU139" s="86"/>
      <c r="IZV139" s="86"/>
      <c r="IZW139" s="86"/>
      <c r="IZX139" s="86"/>
      <c r="IZY139" s="86"/>
      <c r="IZZ139" s="86"/>
      <c r="JAA139" s="86"/>
      <c r="JAB139" s="86"/>
      <c r="JAC139" s="86"/>
      <c r="JAD139" s="86"/>
      <c r="JAE139" s="86"/>
      <c r="JAF139" s="86"/>
      <c r="JAG139" s="86"/>
      <c r="JAH139" s="86"/>
      <c r="JAI139" s="86"/>
      <c r="JAJ139" s="86"/>
      <c r="JAK139" s="86"/>
      <c r="JAL139" s="86"/>
      <c r="JAM139" s="86"/>
      <c r="JAN139" s="86"/>
      <c r="JAO139" s="86"/>
      <c r="JAP139" s="86"/>
      <c r="JAQ139" s="86"/>
      <c r="JAR139" s="86"/>
      <c r="JAS139" s="86"/>
      <c r="JAT139" s="86"/>
      <c r="JAU139" s="86"/>
      <c r="JAV139" s="86"/>
      <c r="JAW139" s="86"/>
      <c r="JAX139" s="86"/>
      <c r="JAY139" s="86"/>
      <c r="JAZ139" s="86"/>
      <c r="JBA139" s="86"/>
      <c r="JBB139" s="86"/>
      <c r="JBC139" s="86"/>
      <c r="JBD139" s="86"/>
      <c r="JBE139" s="86"/>
      <c r="JBF139" s="86"/>
      <c r="JBG139" s="86"/>
      <c r="JBH139" s="86"/>
      <c r="JBI139" s="86"/>
      <c r="JBJ139" s="86"/>
      <c r="JBK139" s="86"/>
      <c r="JBL139" s="86"/>
      <c r="JBM139" s="86"/>
      <c r="JBN139" s="86"/>
      <c r="JBO139" s="86"/>
      <c r="JBP139" s="86"/>
      <c r="JBQ139" s="86"/>
      <c r="JBR139" s="86"/>
      <c r="JBS139" s="86"/>
      <c r="JBT139" s="86"/>
      <c r="JBU139" s="86"/>
      <c r="JBV139" s="86"/>
      <c r="JBW139" s="86"/>
      <c r="JBX139" s="86"/>
      <c r="JBY139" s="86"/>
      <c r="JBZ139" s="86"/>
      <c r="JCA139" s="86"/>
      <c r="JCB139" s="86"/>
      <c r="JCC139" s="86"/>
      <c r="JCD139" s="86"/>
      <c r="JCE139" s="86"/>
      <c r="JCF139" s="86"/>
      <c r="JCG139" s="86"/>
      <c r="JCH139" s="86"/>
      <c r="JCI139" s="86"/>
      <c r="JCJ139" s="86"/>
      <c r="JCK139" s="86"/>
      <c r="JCL139" s="86"/>
      <c r="JCM139" s="86"/>
      <c r="JCN139" s="86"/>
      <c r="JCO139" s="86"/>
      <c r="JCP139" s="86"/>
      <c r="JCQ139" s="86"/>
      <c r="JCX139" s="86"/>
      <c r="JCY139" s="86"/>
      <c r="JCZ139" s="86"/>
      <c r="JDA139" s="86"/>
      <c r="JDB139" s="86"/>
      <c r="JDC139" s="86"/>
      <c r="JDD139" s="86"/>
      <c r="JDE139" s="86"/>
      <c r="JDF139" s="86"/>
      <c r="JDG139" s="86"/>
      <c r="JDH139" s="86"/>
      <c r="JDI139" s="86"/>
      <c r="JDJ139" s="86"/>
      <c r="JDK139" s="86"/>
      <c r="JDL139" s="86"/>
      <c r="JDM139" s="86"/>
      <c r="JDN139" s="86"/>
      <c r="JDO139" s="86"/>
      <c r="JDP139" s="86"/>
      <c r="JDQ139" s="86"/>
      <c r="JDR139" s="86"/>
      <c r="JDS139" s="86"/>
      <c r="JDT139" s="86"/>
      <c r="JDU139" s="86"/>
      <c r="JDV139" s="86"/>
      <c r="JDW139" s="86"/>
      <c r="JDX139" s="86"/>
      <c r="JDY139" s="86"/>
      <c r="JDZ139" s="86"/>
      <c r="JEA139" s="86"/>
      <c r="JEB139" s="86"/>
      <c r="JEC139" s="86"/>
      <c r="JED139" s="86"/>
      <c r="JEE139" s="86"/>
      <c r="JEF139" s="86"/>
      <c r="JEG139" s="86"/>
      <c r="JEH139" s="86"/>
      <c r="JEI139" s="86"/>
      <c r="JEJ139" s="86"/>
      <c r="JEK139" s="86"/>
      <c r="JEL139" s="86"/>
      <c r="JEM139" s="86"/>
      <c r="JEN139" s="86"/>
      <c r="JEO139" s="86"/>
      <c r="JEP139" s="86"/>
      <c r="JEQ139" s="86"/>
      <c r="JER139" s="86"/>
      <c r="JES139" s="86"/>
      <c r="JET139" s="86"/>
      <c r="JEU139" s="86"/>
      <c r="JEV139" s="86"/>
      <c r="JEW139" s="86"/>
      <c r="JEX139" s="86"/>
      <c r="JEY139" s="86"/>
      <c r="JEZ139" s="86"/>
      <c r="JFA139" s="86"/>
      <c r="JFB139" s="86"/>
      <c r="JFC139" s="86"/>
      <c r="JFD139" s="86"/>
      <c r="JFE139" s="86"/>
      <c r="JFF139" s="86"/>
      <c r="JFG139" s="86"/>
      <c r="JFH139" s="86"/>
      <c r="JFI139" s="86"/>
      <c r="JFJ139" s="86"/>
      <c r="JFK139" s="86"/>
      <c r="JFL139" s="86"/>
      <c r="JFM139" s="86"/>
      <c r="JFN139" s="86"/>
      <c r="JFO139" s="86"/>
      <c r="JFP139" s="86"/>
      <c r="JFQ139" s="86"/>
      <c r="JFR139" s="86"/>
      <c r="JFS139" s="86"/>
      <c r="JFT139" s="86"/>
      <c r="JFU139" s="86"/>
      <c r="JFV139" s="86"/>
      <c r="JFW139" s="86"/>
      <c r="JFX139" s="86"/>
      <c r="JFY139" s="86"/>
      <c r="JFZ139" s="86"/>
      <c r="JGA139" s="86"/>
      <c r="JGB139" s="86"/>
      <c r="JGC139" s="86"/>
      <c r="JGD139" s="86"/>
      <c r="JGE139" s="86"/>
      <c r="JGF139" s="86"/>
      <c r="JGG139" s="86"/>
      <c r="JGH139" s="86"/>
      <c r="JGI139" s="86"/>
      <c r="JGJ139" s="86"/>
      <c r="JGK139" s="86"/>
      <c r="JGL139" s="86"/>
      <c r="JGM139" s="86"/>
      <c r="JGN139" s="86"/>
      <c r="JGO139" s="86"/>
      <c r="JGP139" s="86"/>
      <c r="JGQ139" s="86"/>
      <c r="JGR139" s="86"/>
      <c r="JGS139" s="86"/>
      <c r="JGT139" s="86"/>
      <c r="JGU139" s="86"/>
      <c r="JGV139" s="86"/>
      <c r="JGW139" s="86"/>
      <c r="JGX139" s="86"/>
      <c r="JGY139" s="86"/>
      <c r="JGZ139" s="86"/>
      <c r="JHA139" s="86"/>
      <c r="JHB139" s="86"/>
      <c r="JHC139" s="86"/>
      <c r="JHD139" s="86"/>
      <c r="JHE139" s="86"/>
      <c r="JHF139" s="86"/>
      <c r="JHG139" s="86"/>
      <c r="JHH139" s="86"/>
      <c r="JHI139" s="86"/>
      <c r="JHJ139" s="86"/>
      <c r="JHK139" s="86"/>
      <c r="JHL139" s="86"/>
      <c r="JHM139" s="86"/>
      <c r="JHN139" s="86"/>
      <c r="JHO139" s="86"/>
      <c r="JHP139" s="86"/>
      <c r="JHQ139" s="86"/>
      <c r="JHR139" s="86"/>
      <c r="JHS139" s="86"/>
      <c r="JHT139" s="86"/>
      <c r="JHU139" s="86"/>
      <c r="JHV139" s="86"/>
      <c r="JHW139" s="86"/>
      <c r="JHX139" s="86"/>
      <c r="JHY139" s="86"/>
      <c r="JHZ139" s="86"/>
      <c r="JIA139" s="86"/>
      <c r="JIB139" s="86"/>
      <c r="JIC139" s="86"/>
      <c r="JID139" s="86"/>
      <c r="JIE139" s="86"/>
      <c r="JIF139" s="86"/>
      <c r="JIG139" s="86"/>
      <c r="JIH139" s="86"/>
      <c r="JII139" s="86"/>
      <c r="JIJ139" s="86"/>
      <c r="JIK139" s="86"/>
      <c r="JIL139" s="86"/>
      <c r="JIM139" s="86"/>
      <c r="JIN139" s="86"/>
      <c r="JIO139" s="86"/>
      <c r="JIP139" s="86"/>
      <c r="JIQ139" s="86"/>
      <c r="JIR139" s="86"/>
      <c r="JIS139" s="86"/>
      <c r="JIT139" s="86"/>
      <c r="JIU139" s="86"/>
      <c r="JIV139" s="86"/>
      <c r="JIW139" s="86"/>
      <c r="JIX139" s="86"/>
      <c r="JIY139" s="86"/>
      <c r="JIZ139" s="86"/>
      <c r="JJA139" s="86"/>
      <c r="JJB139" s="86"/>
      <c r="JJC139" s="86"/>
      <c r="JJD139" s="86"/>
      <c r="JJE139" s="86"/>
      <c r="JJF139" s="86"/>
      <c r="JJG139" s="86"/>
      <c r="JJH139" s="86"/>
      <c r="JJI139" s="86"/>
      <c r="JJJ139" s="86"/>
      <c r="JJK139" s="86"/>
      <c r="JJL139" s="86"/>
      <c r="JJM139" s="86"/>
      <c r="JJN139" s="86"/>
      <c r="JJO139" s="86"/>
      <c r="JJP139" s="86"/>
      <c r="JJQ139" s="86"/>
      <c r="JJR139" s="86"/>
      <c r="JJS139" s="86"/>
      <c r="JJT139" s="86"/>
      <c r="JJU139" s="86"/>
      <c r="JJV139" s="86"/>
      <c r="JJW139" s="86"/>
      <c r="JJX139" s="86"/>
      <c r="JJY139" s="86"/>
      <c r="JJZ139" s="86"/>
      <c r="JKA139" s="86"/>
      <c r="JKB139" s="86"/>
      <c r="JKC139" s="86"/>
      <c r="JKD139" s="86"/>
      <c r="JKE139" s="86"/>
      <c r="JKF139" s="86"/>
      <c r="JKG139" s="86"/>
      <c r="JKH139" s="86"/>
      <c r="JKI139" s="86"/>
      <c r="JKJ139" s="86"/>
      <c r="JKK139" s="86"/>
      <c r="JKL139" s="86"/>
      <c r="JKM139" s="86"/>
      <c r="JKN139" s="86"/>
      <c r="JKO139" s="86"/>
      <c r="JKP139" s="86"/>
      <c r="JKQ139" s="86"/>
      <c r="JKR139" s="86"/>
      <c r="JKS139" s="86"/>
      <c r="JKT139" s="86"/>
      <c r="JKU139" s="86"/>
      <c r="JKV139" s="86"/>
      <c r="JKW139" s="86"/>
      <c r="JKX139" s="86"/>
      <c r="JKY139" s="86"/>
      <c r="JKZ139" s="86"/>
      <c r="JLA139" s="86"/>
      <c r="JLB139" s="86"/>
      <c r="JLC139" s="86"/>
      <c r="JLD139" s="86"/>
      <c r="JLE139" s="86"/>
      <c r="JLF139" s="86"/>
      <c r="JLG139" s="86"/>
      <c r="JLH139" s="86"/>
      <c r="JLI139" s="86"/>
      <c r="JLJ139" s="86"/>
      <c r="JLK139" s="86"/>
      <c r="JLL139" s="86"/>
      <c r="JLM139" s="86"/>
      <c r="JLN139" s="86"/>
      <c r="JLO139" s="86"/>
      <c r="JLP139" s="86"/>
      <c r="JLQ139" s="86"/>
      <c r="JLR139" s="86"/>
      <c r="JLS139" s="86"/>
      <c r="JLT139" s="86"/>
      <c r="JLU139" s="86"/>
      <c r="JLV139" s="86"/>
      <c r="JLW139" s="86"/>
      <c r="JLX139" s="86"/>
      <c r="JLY139" s="86"/>
      <c r="JLZ139" s="86"/>
      <c r="JMA139" s="86"/>
      <c r="JMB139" s="86"/>
      <c r="JMC139" s="86"/>
      <c r="JMD139" s="86"/>
      <c r="JME139" s="86"/>
      <c r="JMF139" s="86"/>
      <c r="JMG139" s="86"/>
      <c r="JMH139" s="86"/>
      <c r="JMI139" s="86"/>
      <c r="JMJ139" s="86"/>
      <c r="JMK139" s="86"/>
      <c r="JML139" s="86"/>
      <c r="JMM139" s="86"/>
      <c r="JMT139" s="86"/>
      <c r="JMU139" s="86"/>
      <c r="JMV139" s="86"/>
      <c r="JMW139" s="86"/>
      <c r="JMX139" s="86"/>
      <c r="JMY139" s="86"/>
      <c r="JMZ139" s="86"/>
      <c r="JNA139" s="86"/>
      <c r="JNB139" s="86"/>
      <c r="JNC139" s="86"/>
      <c r="JND139" s="86"/>
      <c r="JNE139" s="86"/>
      <c r="JNF139" s="86"/>
      <c r="JNG139" s="86"/>
      <c r="JNH139" s="86"/>
      <c r="JNI139" s="86"/>
      <c r="JNJ139" s="86"/>
      <c r="JNK139" s="86"/>
      <c r="JNL139" s="86"/>
      <c r="JNM139" s="86"/>
      <c r="JNN139" s="86"/>
      <c r="JNO139" s="86"/>
      <c r="JNP139" s="86"/>
      <c r="JNQ139" s="86"/>
      <c r="JNR139" s="86"/>
      <c r="JNS139" s="86"/>
      <c r="JNT139" s="86"/>
      <c r="JNU139" s="86"/>
      <c r="JNV139" s="86"/>
      <c r="JNW139" s="86"/>
      <c r="JNX139" s="86"/>
      <c r="JNY139" s="86"/>
      <c r="JNZ139" s="86"/>
      <c r="JOA139" s="86"/>
      <c r="JOB139" s="86"/>
      <c r="JOC139" s="86"/>
      <c r="JOD139" s="86"/>
      <c r="JOE139" s="86"/>
      <c r="JOF139" s="86"/>
      <c r="JOG139" s="86"/>
      <c r="JOH139" s="86"/>
      <c r="JOI139" s="86"/>
      <c r="JOJ139" s="86"/>
      <c r="JOK139" s="86"/>
      <c r="JOL139" s="86"/>
      <c r="JOM139" s="86"/>
      <c r="JON139" s="86"/>
      <c r="JOO139" s="86"/>
      <c r="JOP139" s="86"/>
      <c r="JOQ139" s="86"/>
      <c r="JOR139" s="86"/>
      <c r="JOS139" s="86"/>
      <c r="JOT139" s="86"/>
      <c r="JOU139" s="86"/>
      <c r="JOV139" s="86"/>
      <c r="JOW139" s="86"/>
      <c r="JOX139" s="86"/>
      <c r="JOY139" s="86"/>
      <c r="JOZ139" s="86"/>
      <c r="JPA139" s="86"/>
      <c r="JPB139" s="86"/>
      <c r="JPC139" s="86"/>
      <c r="JPD139" s="86"/>
      <c r="JPE139" s="86"/>
      <c r="JPF139" s="86"/>
      <c r="JPG139" s="86"/>
      <c r="JPH139" s="86"/>
      <c r="JPI139" s="86"/>
      <c r="JPJ139" s="86"/>
      <c r="JPK139" s="86"/>
      <c r="JPL139" s="86"/>
      <c r="JPM139" s="86"/>
      <c r="JPN139" s="86"/>
      <c r="JPO139" s="86"/>
      <c r="JPP139" s="86"/>
      <c r="JPQ139" s="86"/>
      <c r="JPR139" s="86"/>
      <c r="JPS139" s="86"/>
      <c r="JPT139" s="86"/>
      <c r="JPU139" s="86"/>
      <c r="JPV139" s="86"/>
      <c r="JPW139" s="86"/>
      <c r="JPX139" s="86"/>
      <c r="JPY139" s="86"/>
      <c r="JPZ139" s="86"/>
      <c r="JQA139" s="86"/>
      <c r="JQB139" s="86"/>
      <c r="JQC139" s="86"/>
      <c r="JQD139" s="86"/>
      <c r="JQE139" s="86"/>
      <c r="JQF139" s="86"/>
      <c r="JQG139" s="86"/>
      <c r="JQH139" s="86"/>
      <c r="JQI139" s="86"/>
      <c r="JQJ139" s="86"/>
      <c r="JQK139" s="86"/>
      <c r="JQL139" s="86"/>
      <c r="JQM139" s="86"/>
      <c r="JQN139" s="86"/>
      <c r="JQO139" s="86"/>
      <c r="JQP139" s="86"/>
      <c r="JQQ139" s="86"/>
      <c r="JQR139" s="86"/>
      <c r="JQS139" s="86"/>
      <c r="JQT139" s="86"/>
      <c r="JQU139" s="86"/>
      <c r="JQV139" s="86"/>
      <c r="JQW139" s="86"/>
      <c r="JQX139" s="86"/>
      <c r="JQY139" s="86"/>
      <c r="JQZ139" s="86"/>
      <c r="JRA139" s="86"/>
      <c r="JRB139" s="86"/>
      <c r="JRC139" s="86"/>
      <c r="JRD139" s="86"/>
      <c r="JRE139" s="86"/>
      <c r="JRF139" s="86"/>
      <c r="JRG139" s="86"/>
      <c r="JRH139" s="86"/>
      <c r="JRI139" s="86"/>
      <c r="JRJ139" s="86"/>
      <c r="JRK139" s="86"/>
      <c r="JRL139" s="86"/>
      <c r="JRM139" s="86"/>
      <c r="JRN139" s="86"/>
      <c r="JRO139" s="86"/>
      <c r="JRP139" s="86"/>
      <c r="JRQ139" s="86"/>
      <c r="JRR139" s="86"/>
      <c r="JRS139" s="86"/>
      <c r="JRT139" s="86"/>
      <c r="JRU139" s="86"/>
      <c r="JRV139" s="86"/>
      <c r="JRW139" s="86"/>
      <c r="JRX139" s="86"/>
      <c r="JRY139" s="86"/>
      <c r="JRZ139" s="86"/>
      <c r="JSA139" s="86"/>
      <c r="JSB139" s="86"/>
      <c r="JSC139" s="86"/>
      <c r="JSD139" s="86"/>
      <c r="JSE139" s="86"/>
      <c r="JSF139" s="86"/>
      <c r="JSG139" s="86"/>
      <c r="JSH139" s="86"/>
      <c r="JSI139" s="86"/>
      <c r="JSJ139" s="86"/>
      <c r="JSK139" s="86"/>
      <c r="JSL139" s="86"/>
      <c r="JSM139" s="86"/>
      <c r="JSN139" s="86"/>
      <c r="JSO139" s="86"/>
      <c r="JSP139" s="86"/>
      <c r="JSQ139" s="86"/>
      <c r="JSR139" s="86"/>
      <c r="JSS139" s="86"/>
      <c r="JST139" s="86"/>
      <c r="JSU139" s="86"/>
      <c r="JSV139" s="86"/>
      <c r="JSW139" s="86"/>
      <c r="JSX139" s="86"/>
      <c r="JSY139" s="86"/>
      <c r="JSZ139" s="86"/>
      <c r="JTA139" s="86"/>
      <c r="JTB139" s="86"/>
      <c r="JTC139" s="86"/>
      <c r="JTD139" s="86"/>
      <c r="JTE139" s="86"/>
      <c r="JTF139" s="86"/>
      <c r="JTG139" s="86"/>
      <c r="JTH139" s="86"/>
      <c r="JTI139" s="86"/>
      <c r="JTJ139" s="86"/>
      <c r="JTK139" s="86"/>
      <c r="JTL139" s="86"/>
      <c r="JTM139" s="86"/>
      <c r="JTN139" s="86"/>
      <c r="JTO139" s="86"/>
      <c r="JTP139" s="86"/>
      <c r="JTQ139" s="86"/>
      <c r="JTR139" s="86"/>
      <c r="JTS139" s="86"/>
      <c r="JTT139" s="86"/>
      <c r="JTU139" s="86"/>
      <c r="JTV139" s="86"/>
      <c r="JTW139" s="86"/>
      <c r="JTX139" s="86"/>
      <c r="JTY139" s="86"/>
      <c r="JTZ139" s="86"/>
      <c r="JUA139" s="86"/>
      <c r="JUB139" s="86"/>
      <c r="JUC139" s="86"/>
      <c r="JUD139" s="86"/>
      <c r="JUE139" s="86"/>
      <c r="JUF139" s="86"/>
      <c r="JUG139" s="86"/>
      <c r="JUH139" s="86"/>
      <c r="JUI139" s="86"/>
      <c r="JUJ139" s="86"/>
      <c r="JUK139" s="86"/>
      <c r="JUL139" s="86"/>
      <c r="JUM139" s="86"/>
      <c r="JUN139" s="86"/>
      <c r="JUO139" s="86"/>
      <c r="JUP139" s="86"/>
      <c r="JUQ139" s="86"/>
      <c r="JUR139" s="86"/>
      <c r="JUS139" s="86"/>
      <c r="JUT139" s="86"/>
      <c r="JUU139" s="86"/>
      <c r="JUV139" s="86"/>
      <c r="JUW139" s="86"/>
      <c r="JUX139" s="86"/>
      <c r="JUY139" s="86"/>
      <c r="JUZ139" s="86"/>
      <c r="JVA139" s="86"/>
      <c r="JVB139" s="86"/>
      <c r="JVC139" s="86"/>
      <c r="JVD139" s="86"/>
      <c r="JVE139" s="86"/>
      <c r="JVF139" s="86"/>
      <c r="JVG139" s="86"/>
      <c r="JVH139" s="86"/>
      <c r="JVI139" s="86"/>
      <c r="JVJ139" s="86"/>
      <c r="JVK139" s="86"/>
      <c r="JVL139" s="86"/>
      <c r="JVM139" s="86"/>
      <c r="JVN139" s="86"/>
      <c r="JVO139" s="86"/>
      <c r="JVP139" s="86"/>
      <c r="JVQ139" s="86"/>
      <c r="JVR139" s="86"/>
      <c r="JVS139" s="86"/>
      <c r="JVT139" s="86"/>
      <c r="JVU139" s="86"/>
      <c r="JVV139" s="86"/>
      <c r="JVW139" s="86"/>
      <c r="JVX139" s="86"/>
      <c r="JVY139" s="86"/>
      <c r="JVZ139" s="86"/>
      <c r="JWA139" s="86"/>
      <c r="JWB139" s="86"/>
      <c r="JWC139" s="86"/>
      <c r="JWD139" s="86"/>
      <c r="JWE139" s="86"/>
      <c r="JWF139" s="86"/>
      <c r="JWG139" s="86"/>
      <c r="JWH139" s="86"/>
      <c r="JWI139" s="86"/>
      <c r="JWP139" s="86"/>
      <c r="JWQ139" s="86"/>
      <c r="JWR139" s="86"/>
      <c r="JWS139" s="86"/>
      <c r="JWT139" s="86"/>
      <c r="JWU139" s="86"/>
      <c r="JWV139" s="86"/>
      <c r="JWW139" s="86"/>
      <c r="JWX139" s="86"/>
      <c r="JWY139" s="86"/>
      <c r="JWZ139" s="86"/>
      <c r="JXA139" s="86"/>
      <c r="JXB139" s="86"/>
      <c r="JXC139" s="86"/>
      <c r="JXD139" s="86"/>
      <c r="JXE139" s="86"/>
      <c r="JXF139" s="86"/>
      <c r="JXG139" s="86"/>
      <c r="JXH139" s="86"/>
      <c r="JXI139" s="86"/>
      <c r="JXJ139" s="86"/>
      <c r="JXK139" s="86"/>
      <c r="JXL139" s="86"/>
      <c r="JXM139" s="86"/>
      <c r="JXN139" s="86"/>
      <c r="JXO139" s="86"/>
      <c r="JXP139" s="86"/>
      <c r="JXQ139" s="86"/>
      <c r="JXR139" s="86"/>
      <c r="JXS139" s="86"/>
      <c r="JXT139" s="86"/>
      <c r="JXU139" s="86"/>
      <c r="JXV139" s="86"/>
      <c r="JXW139" s="86"/>
      <c r="JXX139" s="86"/>
      <c r="JXY139" s="86"/>
      <c r="JXZ139" s="86"/>
      <c r="JYA139" s="86"/>
      <c r="JYB139" s="86"/>
      <c r="JYC139" s="86"/>
      <c r="JYD139" s="86"/>
      <c r="JYE139" s="86"/>
      <c r="JYF139" s="86"/>
      <c r="JYG139" s="86"/>
      <c r="JYH139" s="86"/>
      <c r="JYI139" s="86"/>
      <c r="JYJ139" s="86"/>
      <c r="JYK139" s="86"/>
      <c r="JYL139" s="86"/>
      <c r="JYM139" s="86"/>
      <c r="JYN139" s="86"/>
      <c r="JYO139" s="86"/>
      <c r="JYP139" s="86"/>
      <c r="JYQ139" s="86"/>
      <c r="JYR139" s="86"/>
      <c r="JYS139" s="86"/>
      <c r="JYT139" s="86"/>
      <c r="JYU139" s="86"/>
      <c r="JYV139" s="86"/>
      <c r="JYW139" s="86"/>
      <c r="JYX139" s="86"/>
      <c r="JYY139" s="86"/>
      <c r="JYZ139" s="86"/>
      <c r="JZA139" s="86"/>
      <c r="JZB139" s="86"/>
      <c r="JZC139" s="86"/>
      <c r="JZD139" s="86"/>
      <c r="JZE139" s="86"/>
      <c r="JZF139" s="86"/>
      <c r="JZG139" s="86"/>
      <c r="JZH139" s="86"/>
      <c r="JZI139" s="86"/>
      <c r="JZJ139" s="86"/>
      <c r="JZK139" s="86"/>
      <c r="JZL139" s="86"/>
      <c r="JZM139" s="86"/>
      <c r="JZN139" s="86"/>
      <c r="JZO139" s="86"/>
      <c r="JZP139" s="86"/>
      <c r="JZQ139" s="86"/>
      <c r="JZR139" s="86"/>
      <c r="JZS139" s="86"/>
      <c r="JZT139" s="86"/>
      <c r="JZU139" s="86"/>
      <c r="JZV139" s="86"/>
      <c r="JZW139" s="86"/>
      <c r="JZX139" s="86"/>
      <c r="JZY139" s="86"/>
      <c r="JZZ139" s="86"/>
      <c r="KAA139" s="86"/>
      <c r="KAB139" s="86"/>
      <c r="KAC139" s="86"/>
      <c r="KAD139" s="86"/>
      <c r="KAE139" s="86"/>
      <c r="KAF139" s="86"/>
      <c r="KAG139" s="86"/>
      <c r="KAH139" s="86"/>
      <c r="KAI139" s="86"/>
      <c r="KAJ139" s="86"/>
      <c r="KAK139" s="86"/>
      <c r="KAL139" s="86"/>
      <c r="KAM139" s="86"/>
      <c r="KAN139" s="86"/>
      <c r="KAO139" s="86"/>
      <c r="KAP139" s="86"/>
      <c r="KAQ139" s="86"/>
      <c r="KAR139" s="86"/>
      <c r="KAS139" s="86"/>
      <c r="KAT139" s="86"/>
      <c r="KAU139" s="86"/>
      <c r="KAV139" s="86"/>
      <c r="KAW139" s="86"/>
      <c r="KAX139" s="86"/>
      <c r="KAY139" s="86"/>
      <c r="KAZ139" s="86"/>
      <c r="KBA139" s="86"/>
      <c r="KBB139" s="86"/>
      <c r="KBC139" s="86"/>
      <c r="KBD139" s="86"/>
      <c r="KBE139" s="86"/>
      <c r="KBF139" s="86"/>
      <c r="KBG139" s="86"/>
      <c r="KBH139" s="86"/>
      <c r="KBI139" s="86"/>
      <c r="KBJ139" s="86"/>
      <c r="KBK139" s="86"/>
      <c r="KBL139" s="86"/>
      <c r="KBM139" s="86"/>
      <c r="KBN139" s="86"/>
      <c r="KBO139" s="86"/>
      <c r="KBP139" s="86"/>
      <c r="KBQ139" s="86"/>
      <c r="KBR139" s="86"/>
      <c r="KBS139" s="86"/>
      <c r="KBT139" s="86"/>
      <c r="KBU139" s="86"/>
      <c r="KBV139" s="86"/>
      <c r="KBW139" s="86"/>
      <c r="KBX139" s="86"/>
      <c r="KBY139" s="86"/>
      <c r="KBZ139" s="86"/>
      <c r="KCA139" s="86"/>
      <c r="KCB139" s="86"/>
      <c r="KCC139" s="86"/>
      <c r="KCD139" s="86"/>
      <c r="KCE139" s="86"/>
      <c r="KCF139" s="86"/>
      <c r="KCG139" s="86"/>
      <c r="KCH139" s="86"/>
      <c r="KCI139" s="86"/>
      <c r="KCJ139" s="86"/>
      <c r="KCK139" s="86"/>
      <c r="KCL139" s="86"/>
      <c r="KCM139" s="86"/>
      <c r="KCN139" s="86"/>
      <c r="KCO139" s="86"/>
      <c r="KCP139" s="86"/>
      <c r="KCQ139" s="86"/>
      <c r="KCR139" s="86"/>
      <c r="KCS139" s="86"/>
      <c r="KCT139" s="86"/>
      <c r="KCU139" s="86"/>
      <c r="KCV139" s="86"/>
      <c r="KCW139" s="86"/>
      <c r="KCX139" s="86"/>
      <c r="KCY139" s="86"/>
      <c r="KCZ139" s="86"/>
      <c r="KDA139" s="86"/>
      <c r="KDB139" s="86"/>
      <c r="KDC139" s="86"/>
      <c r="KDD139" s="86"/>
      <c r="KDE139" s="86"/>
      <c r="KDF139" s="86"/>
      <c r="KDG139" s="86"/>
      <c r="KDH139" s="86"/>
      <c r="KDI139" s="86"/>
      <c r="KDJ139" s="86"/>
      <c r="KDK139" s="86"/>
      <c r="KDL139" s="86"/>
      <c r="KDM139" s="86"/>
      <c r="KDN139" s="86"/>
      <c r="KDO139" s="86"/>
      <c r="KDP139" s="86"/>
      <c r="KDQ139" s="86"/>
      <c r="KDR139" s="86"/>
      <c r="KDS139" s="86"/>
      <c r="KDT139" s="86"/>
      <c r="KDU139" s="86"/>
      <c r="KDV139" s="86"/>
      <c r="KDW139" s="86"/>
      <c r="KDX139" s="86"/>
      <c r="KDY139" s="86"/>
      <c r="KDZ139" s="86"/>
      <c r="KEA139" s="86"/>
      <c r="KEB139" s="86"/>
      <c r="KEC139" s="86"/>
      <c r="KED139" s="86"/>
      <c r="KEE139" s="86"/>
      <c r="KEF139" s="86"/>
      <c r="KEG139" s="86"/>
      <c r="KEH139" s="86"/>
      <c r="KEI139" s="86"/>
      <c r="KEJ139" s="86"/>
      <c r="KEK139" s="86"/>
      <c r="KEL139" s="86"/>
      <c r="KEM139" s="86"/>
      <c r="KEN139" s="86"/>
      <c r="KEO139" s="86"/>
      <c r="KEP139" s="86"/>
      <c r="KEQ139" s="86"/>
      <c r="KER139" s="86"/>
      <c r="KES139" s="86"/>
      <c r="KET139" s="86"/>
      <c r="KEU139" s="86"/>
      <c r="KEV139" s="86"/>
      <c r="KEW139" s="86"/>
      <c r="KEX139" s="86"/>
      <c r="KEY139" s="86"/>
      <c r="KEZ139" s="86"/>
      <c r="KFA139" s="86"/>
      <c r="KFB139" s="86"/>
      <c r="KFC139" s="86"/>
      <c r="KFD139" s="86"/>
      <c r="KFE139" s="86"/>
      <c r="KFF139" s="86"/>
      <c r="KFG139" s="86"/>
      <c r="KFH139" s="86"/>
      <c r="KFI139" s="86"/>
      <c r="KFJ139" s="86"/>
      <c r="KFK139" s="86"/>
      <c r="KFL139" s="86"/>
      <c r="KFM139" s="86"/>
      <c r="KFN139" s="86"/>
      <c r="KFO139" s="86"/>
      <c r="KFP139" s="86"/>
      <c r="KFQ139" s="86"/>
      <c r="KFR139" s="86"/>
      <c r="KFS139" s="86"/>
      <c r="KFT139" s="86"/>
      <c r="KFU139" s="86"/>
      <c r="KFV139" s="86"/>
      <c r="KFW139" s="86"/>
      <c r="KFX139" s="86"/>
      <c r="KFY139" s="86"/>
      <c r="KFZ139" s="86"/>
      <c r="KGA139" s="86"/>
      <c r="KGB139" s="86"/>
      <c r="KGC139" s="86"/>
      <c r="KGD139" s="86"/>
      <c r="KGE139" s="86"/>
      <c r="KGL139" s="86"/>
      <c r="KGM139" s="86"/>
      <c r="KGN139" s="86"/>
      <c r="KGO139" s="86"/>
      <c r="KGP139" s="86"/>
      <c r="KGQ139" s="86"/>
      <c r="KGR139" s="86"/>
      <c r="KGS139" s="86"/>
      <c r="KGT139" s="86"/>
      <c r="KGU139" s="86"/>
      <c r="KGV139" s="86"/>
      <c r="KGW139" s="86"/>
      <c r="KGX139" s="86"/>
      <c r="KGY139" s="86"/>
      <c r="KGZ139" s="86"/>
      <c r="KHA139" s="86"/>
      <c r="KHB139" s="86"/>
      <c r="KHC139" s="86"/>
      <c r="KHD139" s="86"/>
      <c r="KHE139" s="86"/>
      <c r="KHF139" s="86"/>
      <c r="KHG139" s="86"/>
      <c r="KHH139" s="86"/>
      <c r="KHI139" s="86"/>
      <c r="KHJ139" s="86"/>
      <c r="KHK139" s="86"/>
      <c r="KHL139" s="86"/>
      <c r="KHM139" s="86"/>
      <c r="KHN139" s="86"/>
      <c r="KHO139" s="86"/>
      <c r="KHP139" s="86"/>
      <c r="KHQ139" s="86"/>
      <c r="KHR139" s="86"/>
      <c r="KHS139" s="86"/>
      <c r="KHT139" s="86"/>
      <c r="KHU139" s="86"/>
      <c r="KHV139" s="86"/>
      <c r="KHW139" s="86"/>
      <c r="KHX139" s="86"/>
      <c r="KHY139" s="86"/>
      <c r="KHZ139" s="86"/>
      <c r="KIA139" s="86"/>
      <c r="KIB139" s="86"/>
      <c r="KIC139" s="86"/>
      <c r="KID139" s="86"/>
      <c r="KIE139" s="86"/>
      <c r="KIF139" s="86"/>
      <c r="KIG139" s="86"/>
      <c r="KIH139" s="86"/>
      <c r="KII139" s="86"/>
      <c r="KIJ139" s="86"/>
      <c r="KIK139" s="86"/>
      <c r="KIL139" s="86"/>
      <c r="KIM139" s="86"/>
      <c r="KIN139" s="86"/>
      <c r="KIO139" s="86"/>
      <c r="KIP139" s="86"/>
      <c r="KIQ139" s="86"/>
      <c r="KIR139" s="86"/>
      <c r="KIS139" s="86"/>
      <c r="KIT139" s="86"/>
      <c r="KIU139" s="86"/>
      <c r="KIV139" s="86"/>
      <c r="KIW139" s="86"/>
      <c r="KIX139" s="86"/>
      <c r="KIY139" s="86"/>
      <c r="KIZ139" s="86"/>
      <c r="KJA139" s="86"/>
      <c r="KJB139" s="86"/>
      <c r="KJC139" s="86"/>
      <c r="KJD139" s="86"/>
      <c r="KJE139" s="86"/>
      <c r="KJF139" s="86"/>
      <c r="KJG139" s="86"/>
      <c r="KJH139" s="86"/>
      <c r="KJI139" s="86"/>
      <c r="KJJ139" s="86"/>
      <c r="KJK139" s="86"/>
      <c r="KJL139" s="86"/>
      <c r="KJM139" s="86"/>
      <c r="KJN139" s="86"/>
      <c r="KJO139" s="86"/>
      <c r="KJP139" s="86"/>
      <c r="KJQ139" s="86"/>
      <c r="KJR139" s="86"/>
      <c r="KJS139" s="86"/>
      <c r="KJT139" s="86"/>
      <c r="KJU139" s="86"/>
      <c r="KJV139" s="86"/>
      <c r="KJW139" s="86"/>
      <c r="KJX139" s="86"/>
      <c r="KJY139" s="86"/>
      <c r="KJZ139" s="86"/>
      <c r="KKA139" s="86"/>
      <c r="KKB139" s="86"/>
      <c r="KKC139" s="86"/>
      <c r="KKD139" s="86"/>
      <c r="KKE139" s="86"/>
      <c r="KKF139" s="86"/>
      <c r="KKG139" s="86"/>
      <c r="KKH139" s="86"/>
      <c r="KKI139" s="86"/>
      <c r="KKJ139" s="86"/>
      <c r="KKK139" s="86"/>
      <c r="KKL139" s="86"/>
      <c r="KKM139" s="86"/>
      <c r="KKN139" s="86"/>
      <c r="KKO139" s="86"/>
      <c r="KKP139" s="86"/>
      <c r="KKQ139" s="86"/>
      <c r="KKR139" s="86"/>
      <c r="KKS139" s="86"/>
      <c r="KKT139" s="86"/>
      <c r="KKU139" s="86"/>
      <c r="KKV139" s="86"/>
      <c r="KKW139" s="86"/>
      <c r="KKX139" s="86"/>
      <c r="KKY139" s="86"/>
      <c r="KKZ139" s="86"/>
      <c r="KLA139" s="86"/>
      <c r="KLB139" s="86"/>
      <c r="KLC139" s="86"/>
      <c r="KLD139" s="86"/>
      <c r="KLE139" s="86"/>
      <c r="KLF139" s="86"/>
      <c r="KLG139" s="86"/>
      <c r="KLH139" s="86"/>
      <c r="KLI139" s="86"/>
      <c r="KLJ139" s="86"/>
      <c r="KLK139" s="86"/>
      <c r="KLL139" s="86"/>
      <c r="KLM139" s="86"/>
      <c r="KLN139" s="86"/>
      <c r="KLO139" s="86"/>
      <c r="KLP139" s="86"/>
      <c r="KLQ139" s="86"/>
      <c r="KLR139" s="86"/>
      <c r="KLS139" s="86"/>
      <c r="KLT139" s="86"/>
      <c r="KLU139" s="86"/>
      <c r="KLV139" s="86"/>
      <c r="KLW139" s="86"/>
      <c r="KLX139" s="86"/>
      <c r="KLY139" s="86"/>
      <c r="KLZ139" s="86"/>
      <c r="KMA139" s="86"/>
      <c r="KMB139" s="86"/>
      <c r="KMC139" s="86"/>
      <c r="KMD139" s="86"/>
      <c r="KME139" s="86"/>
      <c r="KMF139" s="86"/>
      <c r="KMG139" s="86"/>
      <c r="KMH139" s="86"/>
      <c r="KMI139" s="86"/>
      <c r="KMJ139" s="86"/>
      <c r="KMK139" s="86"/>
      <c r="KML139" s="86"/>
      <c r="KMM139" s="86"/>
      <c r="KMN139" s="86"/>
      <c r="KMO139" s="86"/>
      <c r="KMP139" s="86"/>
      <c r="KMQ139" s="86"/>
      <c r="KMR139" s="86"/>
      <c r="KMS139" s="86"/>
      <c r="KMT139" s="86"/>
      <c r="KMU139" s="86"/>
      <c r="KMV139" s="86"/>
      <c r="KMW139" s="86"/>
      <c r="KMX139" s="86"/>
      <c r="KMY139" s="86"/>
      <c r="KMZ139" s="86"/>
      <c r="KNA139" s="86"/>
      <c r="KNB139" s="86"/>
      <c r="KNC139" s="86"/>
      <c r="KND139" s="86"/>
      <c r="KNE139" s="86"/>
      <c r="KNF139" s="86"/>
      <c r="KNG139" s="86"/>
      <c r="KNH139" s="86"/>
      <c r="KNI139" s="86"/>
      <c r="KNJ139" s="86"/>
      <c r="KNK139" s="86"/>
      <c r="KNL139" s="86"/>
      <c r="KNM139" s="86"/>
      <c r="KNN139" s="86"/>
      <c r="KNO139" s="86"/>
      <c r="KNP139" s="86"/>
      <c r="KNQ139" s="86"/>
      <c r="KNR139" s="86"/>
      <c r="KNS139" s="86"/>
      <c r="KNT139" s="86"/>
      <c r="KNU139" s="86"/>
      <c r="KNV139" s="86"/>
      <c r="KNW139" s="86"/>
      <c r="KNX139" s="86"/>
      <c r="KNY139" s="86"/>
      <c r="KNZ139" s="86"/>
      <c r="KOA139" s="86"/>
      <c r="KOB139" s="86"/>
      <c r="KOC139" s="86"/>
      <c r="KOD139" s="86"/>
      <c r="KOE139" s="86"/>
      <c r="KOF139" s="86"/>
      <c r="KOG139" s="86"/>
      <c r="KOH139" s="86"/>
      <c r="KOI139" s="86"/>
      <c r="KOJ139" s="86"/>
      <c r="KOK139" s="86"/>
      <c r="KOL139" s="86"/>
      <c r="KOM139" s="86"/>
      <c r="KON139" s="86"/>
      <c r="KOO139" s="86"/>
      <c r="KOP139" s="86"/>
      <c r="KOQ139" s="86"/>
      <c r="KOR139" s="86"/>
      <c r="KOS139" s="86"/>
      <c r="KOT139" s="86"/>
      <c r="KOU139" s="86"/>
      <c r="KOV139" s="86"/>
      <c r="KOW139" s="86"/>
      <c r="KOX139" s="86"/>
      <c r="KOY139" s="86"/>
      <c r="KOZ139" s="86"/>
      <c r="KPA139" s="86"/>
      <c r="KPB139" s="86"/>
      <c r="KPC139" s="86"/>
      <c r="KPD139" s="86"/>
      <c r="KPE139" s="86"/>
      <c r="KPF139" s="86"/>
      <c r="KPG139" s="86"/>
      <c r="KPH139" s="86"/>
      <c r="KPI139" s="86"/>
      <c r="KPJ139" s="86"/>
      <c r="KPK139" s="86"/>
      <c r="KPL139" s="86"/>
      <c r="KPM139" s="86"/>
      <c r="KPN139" s="86"/>
      <c r="KPO139" s="86"/>
      <c r="KPP139" s="86"/>
      <c r="KPQ139" s="86"/>
      <c r="KPR139" s="86"/>
      <c r="KPS139" s="86"/>
      <c r="KPT139" s="86"/>
      <c r="KPU139" s="86"/>
      <c r="KPV139" s="86"/>
      <c r="KPW139" s="86"/>
      <c r="KPX139" s="86"/>
      <c r="KPY139" s="86"/>
      <c r="KPZ139" s="86"/>
      <c r="KQA139" s="86"/>
      <c r="KQH139" s="86"/>
      <c r="KQI139" s="86"/>
      <c r="KQJ139" s="86"/>
      <c r="KQK139" s="86"/>
      <c r="KQL139" s="86"/>
      <c r="KQM139" s="86"/>
      <c r="KQN139" s="86"/>
      <c r="KQO139" s="86"/>
      <c r="KQP139" s="86"/>
      <c r="KQQ139" s="86"/>
      <c r="KQR139" s="86"/>
      <c r="KQS139" s="86"/>
      <c r="KQT139" s="86"/>
      <c r="KQU139" s="86"/>
      <c r="KQV139" s="86"/>
      <c r="KQW139" s="86"/>
      <c r="KQX139" s="86"/>
      <c r="KQY139" s="86"/>
      <c r="KQZ139" s="86"/>
      <c r="KRA139" s="86"/>
      <c r="KRB139" s="86"/>
      <c r="KRC139" s="86"/>
      <c r="KRD139" s="86"/>
      <c r="KRE139" s="86"/>
      <c r="KRF139" s="86"/>
      <c r="KRG139" s="86"/>
      <c r="KRH139" s="86"/>
      <c r="KRI139" s="86"/>
      <c r="KRJ139" s="86"/>
      <c r="KRK139" s="86"/>
      <c r="KRL139" s="86"/>
      <c r="KRM139" s="86"/>
      <c r="KRN139" s="86"/>
      <c r="KRO139" s="86"/>
      <c r="KRP139" s="86"/>
      <c r="KRQ139" s="86"/>
      <c r="KRR139" s="86"/>
      <c r="KRS139" s="86"/>
      <c r="KRT139" s="86"/>
      <c r="KRU139" s="86"/>
      <c r="KRV139" s="86"/>
      <c r="KRW139" s="86"/>
      <c r="KRX139" s="86"/>
      <c r="KRY139" s="86"/>
      <c r="KRZ139" s="86"/>
      <c r="KSA139" s="86"/>
      <c r="KSB139" s="86"/>
      <c r="KSC139" s="86"/>
      <c r="KSD139" s="86"/>
      <c r="KSE139" s="86"/>
      <c r="KSF139" s="86"/>
      <c r="KSG139" s="86"/>
      <c r="KSH139" s="86"/>
      <c r="KSI139" s="86"/>
      <c r="KSJ139" s="86"/>
      <c r="KSK139" s="86"/>
      <c r="KSL139" s="86"/>
      <c r="KSM139" s="86"/>
      <c r="KSN139" s="86"/>
      <c r="KSO139" s="86"/>
      <c r="KSP139" s="86"/>
      <c r="KSQ139" s="86"/>
      <c r="KSR139" s="86"/>
      <c r="KSS139" s="86"/>
      <c r="KST139" s="86"/>
      <c r="KSU139" s="86"/>
      <c r="KSV139" s="86"/>
      <c r="KSW139" s="86"/>
      <c r="KSX139" s="86"/>
      <c r="KSY139" s="86"/>
      <c r="KSZ139" s="86"/>
      <c r="KTA139" s="86"/>
      <c r="KTB139" s="86"/>
      <c r="KTC139" s="86"/>
      <c r="KTD139" s="86"/>
      <c r="KTE139" s="86"/>
      <c r="KTF139" s="86"/>
      <c r="KTG139" s="86"/>
      <c r="KTH139" s="86"/>
      <c r="KTI139" s="86"/>
      <c r="KTJ139" s="86"/>
      <c r="KTK139" s="86"/>
      <c r="KTL139" s="86"/>
      <c r="KTM139" s="86"/>
      <c r="KTN139" s="86"/>
      <c r="KTO139" s="86"/>
      <c r="KTP139" s="86"/>
      <c r="KTQ139" s="86"/>
      <c r="KTR139" s="86"/>
      <c r="KTS139" s="86"/>
      <c r="KTT139" s="86"/>
      <c r="KTU139" s="86"/>
      <c r="KTV139" s="86"/>
      <c r="KTW139" s="86"/>
      <c r="KTX139" s="86"/>
      <c r="KTY139" s="86"/>
      <c r="KTZ139" s="86"/>
      <c r="KUA139" s="86"/>
      <c r="KUB139" s="86"/>
      <c r="KUC139" s="86"/>
      <c r="KUD139" s="86"/>
      <c r="KUE139" s="86"/>
      <c r="KUF139" s="86"/>
      <c r="KUG139" s="86"/>
      <c r="KUH139" s="86"/>
      <c r="KUI139" s="86"/>
      <c r="KUJ139" s="86"/>
      <c r="KUK139" s="86"/>
      <c r="KUL139" s="86"/>
      <c r="KUM139" s="86"/>
      <c r="KUN139" s="86"/>
      <c r="KUO139" s="86"/>
      <c r="KUP139" s="86"/>
      <c r="KUQ139" s="86"/>
      <c r="KUR139" s="86"/>
      <c r="KUS139" s="86"/>
      <c r="KUT139" s="86"/>
      <c r="KUU139" s="86"/>
      <c r="KUV139" s="86"/>
      <c r="KUW139" s="86"/>
      <c r="KUX139" s="86"/>
      <c r="KUY139" s="86"/>
      <c r="KUZ139" s="86"/>
      <c r="KVA139" s="86"/>
      <c r="KVB139" s="86"/>
      <c r="KVC139" s="86"/>
      <c r="KVD139" s="86"/>
      <c r="KVE139" s="86"/>
      <c r="KVF139" s="86"/>
      <c r="KVG139" s="86"/>
      <c r="KVH139" s="86"/>
      <c r="KVI139" s="86"/>
      <c r="KVJ139" s="86"/>
      <c r="KVK139" s="86"/>
      <c r="KVL139" s="86"/>
      <c r="KVM139" s="86"/>
      <c r="KVN139" s="86"/>
      <c r="KVO139" s="86"/>
      <c r="KVP139" s="86"/>
      <c r="KVQ139" s="86"/>
      <c r="KVR139" s="86"/>
      <c r="KVS139" s="86"/>
      <c r="KVT139" s="86"/>
      <c r="KVU139" s="86"/>
      <c r="KVV139" s="86"/>
      <c r="KVW139" s="86"/>
      <c r="KVX139" s="86"/>
      <c r="KVY139" s="86"/>
      <c r="KVZ139" s="86"/>
      <c r="KWA139" s="86"/>
      <c r="KWB139" s="86"/>
      <c r="KWC139" s="86"/>
      <c r="KWD139" s="86"/>
      <c r="KWE139" s="86"/>
      <c r="KWF139" s="86"/>
      <c r="KWG139" s="86"/>
      <c r="KWH139" s="86"/>
      <c r="KWI139" s="86"/>
      <c r="KWJ139" s="86"/>
      <c r="KWK139" s="86"/>
      <c r="KWL139" s="86"/>
      <c r="KWM139" s="86"/>
      <c r="KWN139" s="86"/>
      <c r="KWO139" s="86"/>
      <c r="KWP139" s="86"/>
      <c r="KWQ139" s="86"/>
      <c r="KWR139" s="86"/>
      <c r="KWS139" s="86"/>
      <c r="KWT139" s="86"/>
      <c r="KWU139" s="86"/>
      <c r="KWV139" s="86"/>
      <c r="KWW139" s="86"/>
      <c r="KWX139" s="86"/>
      <c r="KWY139" s="86"/>
      <c r="KWZ139" s="86"/>
      <c r="KXA139" s="86"/>
      <c r="KXB139" s="86"/>
      <c r="KXC139" s="86"/>
      <c r="KXD139" s="86"/>
      <c r="KXE139" s="86"/>
      <c r="KXF139" s="86"/>
      <c r="KXG139" s="86"/>
      <c r="KXH139" s="86"/>
      <c r="KXI139" s="86"/>
      <c r="KXJ139" s="86"/>
      <c r="KXK139" s="86"/>
      <c r="KXL139" s="86"/>
      <c r="KXM139" s="86"/>
      <c r="KXN139" s="86"/>
      <c r="KXO139" s="86"/>
      <c r="KXP139" s="86"/>
      <c r="KXQ139" s="86"/>
      <c r="KXR139" s="86"/>
      <c r="KXS139" s="86"/>
      <c r="KXT139" s="86"/>
      <c r="KXU139" s="86"/>
      <c r="KXV139" s="86"/>
      <c r="KXW139" s="86"/>
      <c r="KXX139" s="86"/>
      <c r="KXY139" s="86"/>
      <c r="KXZ139" s="86"/>
      <c r="KYA139" s="86"/>
      <c r="KYB139" s="86"/>
      <c r="KYC139" s="86"/>
      <c r="KYD139" s="86"/>
      <c r="KYE139" s="86"/>
      <c r="KYF139" s="86"/>
      <c r="KYG139" s="86"/>
      <c r="KYH139" s="86"/>
      <c r="KYI139" s="86"/>
      <c r="KYJ139" s="86"/>
      <c r="KYK139" s="86"/>
      <c r="KYL139" s="86"/>
      <c r="KYM139" s="86"/>
      <c r="KYN139" s="86"/>
      <c r="KYO139" s="86"/>
      <c r="KYP139" s="86"/>
      <c r="KYQ139" s="86"/>
      <c r="KYR139" s="86"/>
      <c r="KYS139" s="86"/>
      <c r="KYT139" s="86"/>
      <c r="KYU139" s="86"/>
      <c r="KYV139" s="86"/>
      <c r="KYW139" s="86"/>
      <c r="KYX139" s="86"/>
      <c r="KYY139" s="86"/>
      <c r="KYZ139" s="86"/>
      <c r="KZA139" s="86"/>
      <c r="KZB139" s="86"/>
      <c r="KZC139" s="86"/>
      <c r="KZD139" s="86"/>
      <c r="KZE139" s="86"/>
      <c r="KZF139" s="86"/>
      <c r="KZG139" s="86"/>
      <c r="KZH139" s="86"/>
      <c r="KZI139" s="86"/>
      <c r="KZJ139" s="86"/>
      <c r="KZK139" s="86"/>
      <c r="KZL139" s="86"/>
      <c r="KZM139" s="86"/>
      <c r="KZN139" s="86"/>
      <c r="KZO139" s="86"/>
      <c r="KZP139" s="86"/>
      <c r="KZQ139" s="86"/>
      <c r="KZR139" s="86"/>
      <c r="KZS139" s="86"/>
      <c r="KZT139" s="86"/>
      <c r="KZU139" s="86"/>
      <c r="KZV139" s="86"/>
      <c r="KZW139" s="86"/>
      <c r="LAD139" s="86"/>
      <c r="LAE139" s="86"/>
      <c r="LAF139" s="86"/>
      <c r="LAG139" s="86"/>
      <c r="LAH139" s="86"/>
      <c r="LAI139" s="86"/>
      <c r="LAJ139" s="86"/>
      <c r="LAK139" s="86"/>
      <c r="LAL139" s="86"/>
      <c r="LAM139" s="86"/>
      <c r="LAN139" s="86"/>
      <c r="LAO139" s="86"/>
      <c r="LAP139" s="86"/>
      <c r="LAQ139" s="86"/>
      <c r="LAR139" s="86"/>
      <c r="LAS139" s="86"/>
      <c r="LAT139" s="86"/>
      <c r="LAU139" s="86"/>
      <c r="LAV139" s="86"/>
      <c r="LAW139" s="86"/>
      <c r="LAX139" s="86"/>
      <c r="LAY139" s="86"/>
      <c r="LAZ139" s="86"/>
      <c r="LBA139" s="86"/>
      <c r="LBB139" s="86"/>
      <c r="LBC139" s="86"/>
      <c r="LBD139" s="86"/>
      <c r="LBE139" s="86"/>
      <c r="LBF139" s="86"/>
      <c r="LBG139" s="86"/>
      <c r="LBH139" s="86"/>
      <c r="LBI139" s="86"/>
      <c r="LBJ139" s="86"/>
      <c r="LBK139" s="86"/>
      <c r="LBL139" s="86"/>
      <c r="LBM139" s="86"/>
      <c r="LBN139" s="86"/>
      <c r="LBO139" s="86"/>
      <c r="LBP139" s="86"/>
      <c r="LBQ139" s="86"/>
      <c r="LBR139" s="86"/>
      <c r="LBS139" s="86"/>
      <c r="LBT139" s="86"/>
      <c r="LBU139" s="86"/>
      <c r="LBV139" s="86"/>
      <c r="LBW139" s="86"/>
      <c r="LBX139" s="86"/>
      <c r="LBY139" s="86"/>
      <c r="LBZ139" s="86"/>
      <c r="LCA139" s="86"/>
      <c r="LCB139" s="86"/>
      <c r="LCC139" s="86"/>
      <c r="LCD139" s="86"/>
      <c r="LCE139" s="86"/>
      <c r="LCF139" s="86"/>
      <c r="LCG139" s="86"/>
      <c r="LCH139" s="86"/>
      <c r="LCI139" s="86"/>
      <c r="LCJ139" s="86"/>
      <c r="LCK139" s="86"/>
      <c r="LCL139" s="86"/>
      <c r="LCM139" s="86"/>
      <c r="LCN139" s="86"/>
      <c r="LCO139" s="86"/>
      <c r="LCP139" s="86"/>
      <c r="LCQ139" s="86"/>
      <c r="LCR139" s="86"/>
      <c r="LCS139" s="86"/>
      <c r="LCT139" s="86"/>
      <c r="LCU139" s="86"/>
      <c r="LCV139" s="86"/>
      <c r="LCW139" s="86"/>
      <c r="LCX139" s="86"/>
      <c r="LCY139" s="86"/>
      <c r="LCZ139" s="86"/>
      <c r="LDA139" s="86"/>
      <c r="LDB139" s="86"/>
      <c r="LDC139" s="86"/>
      <c r="LDD139" s="86"/>
      <c r="LDE139" s="86"/>
      <c r="LDF139" s="86"/>
      <c r="LDG139" s="86"/>
      <c r="LDH139" s="86"/>
      <c r="LDI139" s="86"/>
      <c r="LDJ139" s="86"/>
      <c r="LDK139" s="86"/>
      <c r="LDL139" s="86"/>
      <c r="LDM139" s="86"/>
      <c r="LDN139" s="86"/>
      <c r="LDO139" s="86"/>
      <c r="LDP139" s="86"/>
      <c r="LDQ139" s="86"/>
      <c r="LDR139" s="86"/>
      <c r="LDS139" s="86"/>
      <c r="LDT139" s="86"/>
      <c r="LDU139" s="86"/>
      <c r="LDV139" s="86"/>
      <c r="LDW139" s="86"/>
      <c r="LDX139" s="86"/>
      <c r="LDY139" s="86"/>
      <c r="LDZ139" s="86"/>
      <c r="LEA139" s="86"/>
      <c r="LEB139" s="86"/>
      <c r="LEC139" s="86"/>
      <c r="LED139" s="86"/>
      <c r="LEE139" s="86"/>
      <c r="LEF139" s="86"/>
      <c r="LEG139" s="86"/>
      <c r="LEH139" s="86"/>
      <c r="LEI139" s="86"/>
      <c r="LEJ139" s="86"/>
      <c r="LEK139" s="86"/>
      <c r="LEL139" s="86"/>
      <c r="LEM139" s="86"/>
      <c r="LEN139" s="86"/>
      <c r="LEO139" s="86"/>
      <c r="LEP139" s="86"/>
      <c r="LEQ139" s="86"/>
      <c r="LER139" s="86"/>
      <c r="LES139" s="86"/>
      <c r="LET139" s="86"/>
      <c r="LEU139" s="86"/>
      <c r="LEV139" s="86"/>
      <c r="LEW139" s="86"/>
      <c r="LEX139" s="86"/>
      <c r="LEY139" s="86"/>
      <c r="LEZ139" s="86"/>
      <c r="LFA139" s="86"/>
      <c r="LFB139" s="86"/>
      <c r="LFC139" s="86"/>
      <c r="LFD139" s="86"/>
      <c r="LFE139" s="86"/>
      <c r="LFF139" s="86"/>
      <c r="LFG139" s="86"/>
      <c r="LFH139" s="86"/>
      <c r="LFI139" s="86"/>
      <c r="LFJ139" s="86"/>
      <c r="LFK139" s="86"/>
      <c r="LFL139" s="86"/>
      <c r="LFM139" s="86"/>
      <c r="LFN139" s="86"/>
      <c r="LFO139" s="86"/>
      <c r="LFP139" s="86"/>
      <c r="LFQ139" s="86"/>
      <c r="LFR139" s="86"/>
      <c r="LFS139" s="86"/>
      <c r="LFT139" s="86"/>
      <c r="LFU139" s="86"/>
      <c r="LFV139" s="86"/>
      <c r="LFW139" s="86"/>
      <c r="LFX139" s="86"/>
      <c r="LFY139" s="86"/>
      <c r="LFZ139" s="86"/>
      <c r="LGA139" s="86"/>
      <c r="LGB139" s="86"/>
      <c r="LGC139" s="86"/>
      <c r="LGD139" s="86"/>
      <c r="LGE139" s="86"/>
      <c r="LGF139" s="86"/>
      <c r="LGG139" s="86"/>
      <c r="LGH139" s="86"/>
      <c r="LGI139" s="86"/>
      <c r="LGJ139" s="86"/>
      <c r="LGK139" s="86"/>
      <c r="LGL139" s="86"/>
      <c r="LGM139" s="86"/>
      <c r="LGN139" s="86"/>
      <c r="LGO139" s="86"/>
      <c r="LGP139" s="86"/>
      <c r="LGQ139" s="86"/>
      <c r="LGR139" s="86"/>
      <c r="LGS139" s="86"/>
      <c r="LGT139" s="86"/>
      <c r="LGU139" s="86"/>
      <c r="LGV139" s="86"/>
      <c r="LGW139" s="86"/>
      <c r="LGX139" s="86"/>
      <c r="LGY139" s="86"/>
      <c r="LGZ139" s="86"/>
      <c r="LHA139" s="86"/>
      <c r="LHB139" s="86"/>
      <c r="LHC139" s="86"/>
      <c r="LHD139" s="86"/>
      <c r="LHE139" s="86"/>
      <c r="LHF139" s="86"/>
      <c r="LHG139" s="86"/>
      <c r="LHH139" s="86"/>
      <c r="LHI139" s="86"/>
      <c r="LHJ139" s="86"/>
      <c r="LHK139" s="86"/>
      <c r="LHL139" s="86"/>
      <c r="LHM139" s="86"/>
      <c r="LHN139" s="86"/>
      <c r="LHO139" s="86"/>
      <c r="LHP139" s="86"/>
      <c r="LHQ139" s="86"/>
      <c r="LHR139" s="86"/>
      <c r="LHS139" s="86"/>
      <c r="LHT139" s="86"/>
      <c r="LHU139" s="86"/>
      <c r="LHV139" s="86"/>
      <c r="LHW139" s="86"/>
      <c r="LHX139" s="86"/>
      <c r="LHY139" s="86"/>
      <c r="LHZ139" s="86"/>
      <c r="LIA139" s="86"/>
      <c r="LIB139" s="86"/>
      <c r="LIC139" s="86"/>
      <c r="LID139" s="86"/>
      <c r="LIE139" s="86"/>
      <c r="LIF139" s="86"/>
      <c r="LIG139" s="86"/>
      <c r="LIH139" s="86"/>
      <c r="LII139" s="86"/>
      <c r="LIJ139" s="86"/>
      <c r="LIK139" s="86"/>
      <c r="LIL139" s="86"/>
      <c r="LIM139" s="86"/>
      <c r="LIN139" s="86"/>
      <c r="LIO139" s="86"/>
      <c r="LIP139" s="86"/>
      <c r="LIQ139" s="86"/>
      <c r="LIR139" s="86"/>
      <c r="LIS139" s="86"/>
      <c r="LIT139" s="86"/>
      <c r="LIU139" s="86"/>
      <c r="LIV139" s="86"/>
      <c r="LIW139" s="86"/>
      <c r="LIX139" s="86"/>
      <c r="LIY139" s="86"/>
      <c r="LIZ139" s="86"/>
      <c r="LJA139" s="86"/>
      <c r="LJB139" s="86"/>
      <c r="LJC139" s="86"/>
      <c r="LJD139" s="86"/>
      <c r="LJE139" s="86"/>
      <c r="LJF139" s="86"/>
      <c r="LJG139" s="86"/>
      <c r="LJH139" s="86"/>
      <c r="LJI139" s="86"/>
      <c r="LJJ139" s="86"/>
      <c r="LJK139" s="86"/>
      <c r="LJL139" s="86"/>
      <c r="LJM139" s="86"/>
      <c r="LJN139" s="86"/>
      <c r="LJO139" s="86"/>
      <c r="LJP139" s="86"/>
      <c r="LJQ139" s="86"/>
      <c r="LJR139" s="86"/>
      <c r="LJS139" s="86"/>
      <c r="LJZ139" s="86"/>
      <c r="LKA139" s="86"/>
      <c r="LKB139" s="86"/>
      <c r="LKC139" s="86"/>
      <c r="LKD139" s="86"/>
      <c r="LKE139" s="86"/>
      <c r="LKF139" s="86"/>
      <c r="LKG139" s="86"/>
      <c r="LKH139" s="86"/>
      <c r="LKI139" s="86"/>
      <c r="LKJ139" s="86"/>
      <c r="LKK139" s="86"/>
      <c r="LKL139" s="86"/>
      <c r="LKM139" s="86"/>
      <c r="LKN139" s="86"/>
      <c r="LKO139" s="86"/>
      <c r="LKP139" s="86"/>
      <c r="LKQ139" s="86"/>
      <c r="LKR139" s="86"/>
      <c r="LKS139" s="86"/>
      <c r="LKT139" s="86"/>
      <c r="LKU139" s="86"/>
      <c r="LKV139" s="86"/>
      <c r="LKW139" s="86"/>
      <c r="LKX139" s="86"/>
      <c r="LKY139" s="86"/>
      <c r="LKZ139" s="86"/>
      <c r="LLA139" s="86"/>
      <c r="LLB139" s="86"/>
      <c r="LLC139" s="86"/>
      <c r="LLD139" s="86"/>
      <c r="LLE139" s="86"/>
      <c r="LLF139" s="86"/>
      <c r="LLG139" s="86"/>
      <c r="LLH139" s="86"/>
      <c r="LLI139" s="86"/>
      <c r="LLJ139" s="86"/>
      <c r="LLK139" s="86"/>
      <c r="LLL139" s="86"/>
      <c r="LLM139" s="86"/>
      <c r="LLN139" s="86"/>
      <c r="LLO139" s="86"/>
      <c r="LLP139" s="86"/>
      <c r="LLQ139" s="86"/>
      <c r="LLR139" s="86"/>
      <c r="LLS139" s="86"/>
      <c r="LLT139" s="86"/>
      <c r="LLU139" s="86"/>
      <c r="LLV139" s="86"/>
      <c r="LLW139" s="86"/>
      <c r="LLX139" s="86"/>
      <c r="LLY139" s="86"/>
      <c r="LLZ139" s="86"/>
      <c r="LMA139" s="86"/>
      <c r="LMB139" s="86"/>
      <c r="LMC139" s="86"/>
      <c r="LMD139" s="86"/>
      <c r="LME139" s="86"/>
      <c r="LMF139" s="86"/>
      <c r="LMG139" s="86"/>
      <c r="LMH139" s="86"/>
      <c r="LMI139" s="86"/>
      <c r="LMJ139" s="86"/>
      <c r="LMK139" s="86"/>
      <c r="LML139" s="86"/>
      <c r="LMM139" s="86"/>
      <c r="LMN139" s="86"/>
      <c r="LMO139" s="86"/>
      <c r="LMP139" s="86"/>
      <c r="LMQ139" s="86"/>
      <c r="LMR139" s="86"/>
      <c r="LMS139" s="86"/>
      <c r="LMT139" s="86"/>
      <c r="LMU139" s="86"/>
      <c r="LMV139" s="86"/>
      <c r="LMW139" s="86"/>
      <c r="LMX139" s="86"/>
      <c r="LMY139" s="86"/>
      <c r="LMZ139" s="86"/>
      <c r="LNA139" s="86"/>
      <c r="LNB139" s="86"/>
      <c r="LNC139" s="86"/>
      <c r="LND139" s="86"/>
      <c r="LNE139" s="86"/>
      <c r="LNF139" s="86"/>
      <c r="LNG139" s="86"/>
      <c r="LNH139" s="86"/>
      <c r="LNI139" s="86"/>
      <c r="LNJ139" s="86"/>
      <c r="LNK139" s="86"/>
      <c r="LNL139" s="86"/>
      <c r="LNM139" s="86"/>
      <c r="LNN139" s="86"/>
      <c r="LNO139" s="86"/>
      <c r="LNP139" s="86"/>
      <c r="LNQ139" s="86"/>
      <c r="LNR139" s="86"/>
      <c r="LNS139" s="86"/>
      <c r="LNT139" s="86"/>
      <c r="LNU139" s="86"/>
      <c r="LNV139" s="86"/>
      <c r="LNW139" s="86"/>
      <c r="LNX139" s="86"/>
      <c r="LNY139" s="86"/>
      <c r="LNZ139" s="86"/>
      <c r="LOA139" s="86"/>
      <c r="LOB139" s="86"/>
      <c r="LOC139" s="86"/>
      <c r="LOD139" s="86"/>
      <c r="LOE139" s="86"/>
      <c r="LOF139" s="86"/>
      <c r="LOG139" s="86"/>
      <c r="LOH139" s="86"/>
      <c r="LOI139" s="86"/>
      <c r="LOJ139" s="86"/>
      <c r="LOK139" s="86"/>
      <c r="LOL139" s="86"/>
      <c r="LOM139" s="86"/>
      <c r="LON139" s="86"/>
      <c r="LOO139" s="86"/>
      <c r="LOP139" s="86"/>
      <c r="LOQ139" s="86"/>
      <c r="LOR139" s="86"/>
      <c r="LOS139" s="86"/>
      <c r="LOT139" s="86"/>
      <c r="LOU139" s="86"/>
      <c r="LOV139" s="86"/>
      <c r="LOW139" s="86"/>
      <c r="LOX139" s="86"/>
      <c r="LOY139" s="86"/>
      <c r="LOZ139" s="86"/>
      <c r="LPA139" s="86"/>
      <c r="LPB139" s="86"/>
      <c r="LPC139" s="86"/>
      <c r="LPD139" s="86"/>
      <c r="LPE139" s="86"/>
      <c r="LPF139" s="86"/>
      <c r="LPG139" s="86"/>
      <c r="LPH139" s="86"/>
      <c r="LPI139" s="86"/>
      <c r="LPJ139" s="86"/>
      <c r="LPK139" s="86"/>
      <c r="LPL139" s="86"/>
      <c r="LPM139" s="86"/>
      <c r="LPN139" s="86"/>
      <c r="LPO139" s="86"/>
      <c r="LPP139" s="86"/>
      <c r="LPQ139" s="86"/>
      <c r="LPR139" s="86"/>
      <c r="LPS139" s="86"/>
      <c r="LPT139" s="86"/>
      <c r="LPU139" s="86"/>
      <c r="LPV139" s="86"/>
      <c r="LPW139" s="86"/>
      <c r="LPX139" s="86"/>
      <c r="LPY139" s="86"/>
      <c r="LPZ139" s="86"/>
      <c r="LQA139" s="86"/>
      <c r="LQB139" s="86"/>
      <c r="LQC139" s="86"/>
      <c r="LQD139" s="86"/>
      <c r="LQE139" s="86"/>
      <c r="LQF139" s="86"/>
      <c r="LQG139" s="86"/>
      <c r="LQH139" s="86"/>
      <c r="LQI139" s="86"/>
      <c r="LQJ139" s="86"/>
      <c r="LQK139" s="86"/>
      <c r="LQL139" s="86"/>
      <c r="LQM139" s="86"/>
      <c r="LQN139" s="86"/>
      <c r="LQO139" s="86"/>
      <c r="LQP139" s="86"/>
      <c r="LQQ139" s="86"/>
      <c r="LQR139" s="86"/>
      <c r="LQS139" s="86"/>
      <c r="LQT139" s="86"/>
      <c r="LQU139" s="86"/>
      <c r="LQV139" s="86"/>
      <c r="LQW139" s="86"/>
      <c r="LQX139" s="86"/>
      <c r="LQY139" s="86"/>
      <c r="LQZ139" s="86"/>
      <c r="LRA139" s="86"/>
      <c r="LRB139" s="86"/>
      <c r="LRC139" s="86"/>
      <c r="LRD139" s="86"/>
      <c r="LRE139" s="86"/>
      <c r="LRF139" s="86"/>
      <c r="LRG139" s="86"/>
      <c r="LRH139" s="86"/>
      <c r="LRI139" s="86"/>
      <c r="LRJ139" s="86"/>
      <c r="LRK139" s="86"/>
      <c r="LRL139" s="86"/>
      <c r="LRM139" s="86"/>
      <c r="LRN139" s="86"/>
      <c r="LRO139" s="86"/>
      <c r="LRP139" s="86"/>
      <c r="LRQ139" s="86"/>
      <c r="LRR139" s="86"/>
      <c r="LRS139" s="86"/>
      <c r="LRT139" s="86"/>
      <c r="LRU139" s="86"/>
      <c r="LRV139" s="86"/>
      <c r="LRW139" s="86"/>
      <c r="LRX139" s="86"/>
      <c r="LRY139" s="86"/>
      <c r="LRZ139" s="86"/>
      <c r="LSA139" s="86"/>
      <c r="LSB139" s="86"/>
      <c r="LSC139" s="86"/>
      <c r="LSD139" s="86"/>
      <c r="LSE139" s="86"/>
      <c r="LSF139" s="86"/>
      <c r="LSG139" s="86"/>
      <c r="LSH139" s="86"/>
      <c r="LSI139" s="86"/>
      <c r="LSJ139" s="86"/>
      <c r="LSK139" s="86"/>
      <c r="LSL139" s="86"/>
      <c r="LSM139" s="86"/>
      <c r="LSN139" s="86"/>
      <c r="LSO139" s="86"/>
      <c r="LSP139" s="86"/>
      <c r="LSQ139" s="86"/>
      <c r="LSR139" s="86"/>
      <c r="LSS139" s="86"/>
      <c r="LST139" s="86"/>
      <c r="LSU139" s="86"/>
      <c r="LSV139" s="86"/>
      <c r="LSW139" s="86"/>
      <c r="LSX139" s="86"/>
      <c r="LSY139" s="86"/>
      <c r="LSZ139" s="86"/>
      <c r="LTA139" s="86"/>
      <c r="LTB139" s="86"/>
      <c r="LTC139" s="86"/>
      <c r="LTD139" s="86"/>
      <c r="LTE139" s="86"/>
      <c r="LTF139" s="86"/>
      <c r="LTG139" s="86"/>
      <c r="LTH139" s="86"/>
      <c r="LTI139" s="86"/>
      <c r="LTJ139" s="86"/>
      <c r="LTK139" s="86"/>
      <c r="LTL139" s="86"/>
      <c r="LTM139" s="86"/>
      <c r="LTN139" s="86"/>
      <c r="LTO139" s="86"/>
      <c r="LTV139" s="86"/>
      <c r="LTW139" s="86"/>
      <c r="LTX139" s="86"/>
      <c r="LTY139" s="86"/>
      <c r="LTZ139" s="86"/>
      <c r="LUA139" s="86"/>
      <c r="LUB139" s="86"/>
      <c r="LUC139" s="86"/>
      <c r="LUD139" s="86"/>
      <c r="LUE139" s="86"/>
      <c r="LUF139" s="86"/>
      <c r="LUG139" s="86"/>
      <c r="LUH139" s="86"/>
      <c r="LUI139" s="86"/>
      <c r="LUJ139" s="86"/>
      <c r="LUK139" s="86"/>
      <c r="LUL139" s="86"/>
      <c r="LUM139" s="86"/>
      <c r="LUN139" s="86"/>
      <c r="LUO139" s="86"/>
      <c r="LUP139" s="86"/>
      <c r="LUQ139" s="86"/>
      <c r="LUR139" s="86"/>
      <c r="LUS139" s="86"/>
      <c r="LUT139" s="86"/>
      <c r="LUU139" s="86"/>
      <c r="LUV139" s="86"/>
      <c r="LUW139" s="86"/>
      <c r="LUX139" s="86"/>
      <c r="LUY139" s="86"/>
      <c r="LUZ139" s="86"/>
      <c r="LVA139" s="86"/>
      <c r="LVB139" s="86"/>
      <c r="LVC139" s="86"/>
      <c r="LVD139" s="86"/>
      <c r="LVE139" s="86"/>
      <c r="LVF139" s="86"/>
      <c r="LVG139" s="86"/>
      <c r="LVH139" s="86"/>
      <c r="LVI139" s="86"/>
      <c r="LVJ139" s="86"/>
      <c r="LVK139" s="86"/>
      <c r="LVL139" s="86"/>
      <c r="LVM139" s="86"/>
      <c r="LVN139" s="86"/>
      <c r="LVO139" s="86"/>
      <c r="LVP139" s="86"/>
      <c r="LVQ139" s="86"/>
      <c r="LVR139" s="86"/>
      <c r="LVS139" s="86"/>
      <c r="LVT139" s="86"/>
      <c r="LVU139" s="86"/>
      <c r="LVV139" s="86"/>
      <c r="LVW139" s="86"/>
      <c r="LVX139" s="86"/>
      <c r="LVY139" s="86"/>
      <c r="LVZ139" s="86"/>
      <c r="LWA139" s="86"/>
      <c r="LWB139" s="86"/>
      <c r="LWC139" s="86"/>
      <c r="LWD139" s="86"/>
      <c r="LWE139" s="86"/>
      <c r="LWF139" s="86"/>
      <c r="LWG139" s="86"/>
      <c r="LWH139" s="86"/>
      <c r="LWI139" s="86"/>
      <c r="LWJ139" s="86"/>
      <c r="LWK139" s="86"/>
      <c r="LWL139" s="86"/>
      <c r="LWM139" s="86"/>
      <c r="LWN139" s="86"/>
      <c r="LWO139" s="86"/>
      <c r="LWP139" s="86"/>
      <c r="LWQ139" s="86"/>
      <c r="LWR139" s="86"/>
      <c r="LWS139" s="86"/>
      <c r="LWT139" s="86"/>
      <c r="LWU139" s="86"/>
      <c r="LWV139" s="86"/>
      <c r="LWW139" s="86"/>
      <c r="LWX139" s="86"/>
      <c r="LWY139" s="86"/>
      <c r="LWZ139" s="86"/>
      <c r="LXA139" s="86"/>
      <c r="LXB139" s="86"/>
      <c r="LXC139" s="86"/>
      <c r="LXD139" s="86"/>
      <c r="LXE139" s="86"/>
      <c r="LXF139" s="86"/>
      <c r="LXG139" s="86"/>
      <c r="LXH139" s="86"/>
      <c r="LXI139" s="86"/>
      <c r="LXJ139" s="86"/>
      <c r="LXK139" s="86"/>
      <c r="LXL139" s="86"/>
      <c r="LXM139" s="86"/>
      <c r="LXN139" s="86"/>
      <c r="LXO139" s="86"/>
      <c r="LXP139" s="86"/>
      <c r="LXQ139" s="86"/>
      <c r="LXR139" s="86"/>
      <c r="LXS139" s="86"/>
      <c r="LXT139" s="86"/>
      <c r="LXU139" s="86"/>
      <c r="LXV139" s="86"/>
      <c r="LXW139" s="86"/>
      <c r="LXX139" s="86"/>
      <c r="LXY139" s="86"/>
      <c r="LXZ139" s="86"/>
      <c r="LYA139" s="86"/>
      <c r="LYB139" s="86"/>
      <c r="LYC139" s="86"/>
      <c r="LYD139" s="86"/>
      <c r="LYE139" s="86"/>
      <c r="LYF139" s="86"/>
      <c r="LYG139" s="86"/>
      <c r="LYH139" s="86"/>
      <c r="LYI139" s="86"/>
      <c r="LYJ139" s="86"/>
      <c r="LYK139" s="86"/>
      <c r="LYL139" s="86"/>
      <c r="LYM139" s="86"/>
      <c r="LYN139" s="86"/>
      <c r="LYO139" s="86"/>
      <c r="LYP139" s="86"/>
      <c r="LYQ139" s="86"/>
      <c r="LYR139" s="86"/>
      <c r="LYS139" s="86"/>
      <c r="LYT139" s="86"/>
      <c r="LYU139" s="86"/>
      <c r="LYV139" s="86"/>
      <c r="LYW139" s="86"/>
      <c r="LYX139" s="86"/>
      <c r="LYY139" s="86"/>
      <c r="LYZ139" s="86"/>
      <c r="LZA139" s="86"/>
      <c r="LZB139" s="86"/>
      <c r="LZC139" s="86"/>
      <c r="LZD139" s="86"/>
      <c r="LZE139" s="86"/>
      <c r="LZF139" s="86"/>
      <c r="LZG139" s="86"/>
      <c r="LZH139" s="86"/>
      <c r="LZI139" s="86"/>
      <c r="LZJ139" s="86"/>
      <c r="LZK139" s="86"/>
      <c r="LZL139" s="86"/>
      <c r="LZM139" s="86"/>
      <c r="LZN139" s="86"/>
      <c r="LZO139" s="86"/>
      <c r="LZP139" s="86"/>
      <c r="LZQ139" s="86"/>
      <c r="LZR139" s="86"/>
      <c r="LZS139" s="86"/>
      <c r="LZT139" s="86"/>
      <c r="LZU139" s="86"/>
      <c r="LZV139" s="86"/>
      <c r="LZW139" s="86"/>
      <c r="LZX139" s="86"/>
      <c r="LZY139" s="86"/>
      <c r="LZZ139" s="86"/>
      <c r="MAA139" s="86"/>
      <c r="MAB139" s="86"/>
      <c r="MAC139" s="86"/>
      <c r="MAD139" s="86"/>
      <c r="MAE139" s="86"/>
      <c r="MAF139" s="86"/>
      <c r="MAG139" s="86"/>
      <c r="MAH139" s="86"/>
      <c r="MAI139" s="86"/>
      <c r="MAJ139" s="86"/>
      <c r="MAK139" s="86"/>
      <c r="MAL139" s="86"/>
      <c r="MAM139" s="86"/>
      <c r="MAN139" s="86"/>
      <c r="MAO139" s="86"/>
      <c r="MAP139" s="86"/>
      <c r="MAQ139" s="86"/>
      <c r="MAR139" s="86"/>
      <c r="MAS139" s="86"/>
      <c r="MAT139" s="86"/>
      <c r="MAU139" s="86"/>
      <c r="MAV139" s="86"/>
      <c r="MAW139" s="86"/>
      <c r="MAX139" s="86"/>
      <c r="MAY139" s="86"/>
      <c r="MAZ139" s="86"/>
      <c r="MBA139" s="86"/>
      <c r="MBB139" s="86"/>
      <c r="MBC139" s="86"/>
      <c r="MBD139" s="86"/>
      <c r="MBE139" s="86"/>
      <c r="MBF139" s="86"/>
      <c r="MBG139" s="86"/>
      <c r="MBH139" s="86"/>
      <c r="MBI139" s="86"/>
      <c r="MBJ139" s="86"/>
      <c r="MBK139" s="86"/>
      <c r="MBL139" s="86"/>
      <c r="MBM139" s="86"/>
      <c r="MBN139" s="86"/>
      <c r="MBO139" s="86"/>
      <c r="MBP139" s="86"/>
      <c r="MBQ139" s="86"/>
      <c r="MBR139" s="86"/>
      <c r="MBS139" s="86"/>
      <c r="MBT139" s="86"/>
      <c r="MBU139" s="86"/>
      <c r="MBV139" s="86"/>
      <c r="MBW139" s="86"/>
      <c r="MBX139" s="86"/>
      <c r="MBY139" s="86"/>
      <c r="MBZ139" s="86"/>
      <c r="MCA139" s="86"/>
      <c r="MCB139" s="86"/>
      <c r="MCC139" s="86"/>
      <c r="MCD139" s="86"/>
      <c r="MCE139" s="86"/>
      <c r="MCF139" s="86"/>
      <c r="MCG139" s="86"/>
      <c r="MCH139" s="86"/>
      <c r="MCI139" s="86"/>
      <c r="MCJ139" s="86"/>
      <c r="MCK139" s="86"/>
      <c r="MCL139" s="86"/>
      <c r="MCM139" s="86"/>
      <c r="MCN139" s="86"/>
      <c r="MCO139" s="86"/>
      <c r="MCP139" s="86"/>
      <c r="MCQ139" s="86"/>
      <c r="MCR139" s="86"/>
      <c r="MCS139" s="86"/>
      <c r="MCT139" s="86"/>
      <c r="MCU139" s="86"/>
      <c r="MCV139" s="86"/>
      <c r="MCW139" s="86"/>
      <c r="MCX139" s="86"/>
      <c r="MCY139" s="86"/>
      <c r="MCZ139" s="86"/>
      <c r="MDA139" s="86"/>
      <c r="MDB139" s="86"/>
      <c r="MDC139" s="86"/>
      <c r="MDD139" s="86"/>
      <c r="MDE139" s="86"/>
      <c r="MDF139" s="86"/>
      <c r="MDG139" s="86"/>
      <c r="MDH139" s="86"/>
      <c r="MDI139" s="86"/>
      <c r="MDJ139" s="86"/>
      <c r="MDK139" s="86"/>
      <c r="MDR139" s="86"/>
      <c r="MDS139" s="86"/>
      <c r="MDT139" s="86"/>
      <c r="MDU139" s="86"/>
      <c r="MDV139" s="86"/>
      <c r="MDW139" s="86"/>
      <c r="MDX139" s="86"/>
      <c r="MDY139" s="86"/>
      <c r="MDZ139" s="86"/>
      <c r="MEA139" s="86"/>
      <c r="MEB139" s="86"/>
      <c r="MEC139" s="86"/>
      <c r="MED139" s="86"/>
      <c r="MEE139" s="86"/>
      <c r="MEF139" s="86"/>
      <c r="MEG139" s="86"/>
      <c r="MEH139" s="86"/>
      <c r="MEI139" s="86"/>
      <c r="MEJ139" s="86"/>
      <c r="MEK139" s="86"/>
      <c r="MEL139" s="86"/>
      <c r="MEM139" s="86"/>
      <c r="MEN139" s="86"/>
      <c r="MEO139" s="86"/>
      <c r="MEP139" s="86"/>
      <c r="MEQ139" s="86"/>
      <c r="MER139" s="86"/>
      <c r="MES139" s="86"/>
      <c r="MET139" s="86"/>
      <c r="MEU139" s="86"/>
      <c r="MEV139" s="86"/>
      <c r="MEW139" s="86"/>
      <c r="MEX139" s="86"/>
      <c r="MEY139" s="86"/>
      <c r="MEZ139" s="86"/>
      <c r="MFA139" s="86"/>
      <c r="MFB139" s="86"/>
      <c r="MFC139" s="86"/>
      <c r="MFD139" s="86"/>
      <c r="MFE139" s="86"/>
      <c r="MFF139" s="86"/>
      <c r="MFG139" s="86"/>
      <c r="MFH139" s="86"/>
      <c r="MFI139" s="86"/>
      <c r="MFJ139" s="86"/>
      <c r="MFK139" s="86"/>
      <c r="MFL139" s="86"/>
      <c r="MFM139" s="86"/>
      <c r="MFN139" s="86"/>
      <c r="MFO139" s="86"/>
      <c r="MFP139" s="86"/>
      <c r="MFQ139" s="86"/>
      <c r="MFR139" s="86"/>
      <c r="MFS139" s="86"/>
      <c r="MFT139" s="86"/>
      <c r="MFU139" s="86"/>
      <c r="MFV139" s="86"/>
      <c r="MFW139" s="86"/>
      <c r="MFX139" s="86"/>
      <c r="MFY139" s="86"/>
      <c r="MFZ139" s="86"/>
      <c r="MGA139" s="86"/>
      <c r="MGB139" s="86"/>
      <c r="MGC139" s="86"/>
      <c r="MGD139" s="86"/>
      <c r="MGE139" s="86"/>
      <c r="MGF139" s="86"/>
      <c r="MGG139" s="86"/>
      <c r="MGH139" s="86"/>
      <c r="MGI139" s="86"/>
      <c r="MGJ139" s="86"/>
      <c r="MGK139" s="86"/>
      <c r="MGL139" s="86"/>
      <c r="MGM139" s="86"/>
      <c r="MGN139" s="86"/>
      <c r="MGO139" s="86"/>
      <c r="MGP139" s="86"/>
      <c r="MGQ139" s="86"/>
      <c r="MGR139" s="86"/>
      <c r="MGS139" s="86"/>
      <c r="MGT139" s="86"/>
      <c r="MGU139" s="86"/>
      <c r="MGV139" s="86"/>
      <c r="MGW139" s="86"/>
      <c r="MGX139" s="86"/>
      <c r="MGY139" s="86"/>
      <c r="MGZ139" s="86"/>
      <c r="MHA139" s="86"/>
      <c r="MHB139" s="86"/>
      <c r="MHC139" s="86"/>
      <c r="MHD139" s="86"/>
      <c r="MHE139" s="86"/>
      <c r="MHF139" s="86"/>
      <c r="MHG139" s="86"/>
      <c r="MHH139" s="86"/>
      <c r="MHI139" s="86"/>
      <c r="MHJ139" s="86"/>
      <c r="MHK139" s="86"/>
      <c r="MHL139" s="86"/>
      <c r="MHM139" s="86"/>
      <c r="MHN139" s="86"/>
      <c r="MHO139" s="86"/>
      <c r="MHP139" s="86"/>
      <c r="MHQ139" s="86"/>
      <c r="MHR139" s="86"/>
      <c r="MHS139" s="86"/>
      <c r="MHT139" s="86"/>
      <c r="MHU139" s="86"/>
      <c r="MHV139" s="86"/>
      <c r="MHW139" s="86"/>
      <c r="MHX139" s="86"/>
      <c r="MHY139" s="86"/>
      <c r="MHZ139" s="86"/>
      <c r="MIA139" s="86"/>
      <c r="MIB139" s="86"/>
      <c r="MIC139" s="86"/>
      <c r="MID139" s="86"/>
      <c r="MIE139" s="86"/>
      <c r="MIF139" s="86"/>
      <c r="MIG139" s="86"/>
      <c r="MIH139" s="86"/>
      <c r="MII139" s="86"/>
      <c r="MIJ139" s="86"/>
      <c r="MIK139" s="86"/>
      <c r="MIL139" s="86"/>
      <c r="MIM139" s="86"/>
      <c r="MIN139" s="86"/>
      <c r="MIO139" s="86"/>
      <c r="MIP139" s="86"/>
      <c r="MIQ139" s="86"/>
      <c r="MIR139" s="86"/>
      <c r="MIS139" s="86"/>
      <c r="MIT139" s="86"/>
      <c r="MIU139" s="86"/>
      <c r="MIV139" s="86"/>
      <c r="MIW139" s="86"/>
      <c r="MIX139" s="86"/>
      <c r="MIY139" s="86"/>
      <c r="MIZ139" s="86"/>
      <c r="MJA139" s="86"/>
      <c r="MJB139" s="86"/>
      <c r="MJC139" s="86"/>
      <c r="MJD139" s="86"/>
      <c r="MJE139" s="86"/>
      <c r="MJF139" s="86"/>
      <c r="MJG139" s="86"/>
      <c r="MJH139" s="86"/>
      <c r="MJI139" s="86"/>
      <c r="MJJ139" s="86"/>
      <c r="MJK139" s="86"/>
      <c r="MJL139" s="86"/>
      <c r="MJM139" s="86"/>
      <c r="MJN139" s="86"/>
      <c r="MJO139" s="86"/>
      <c r="MJP139" s="86"/>
      <c r="MJQ139" s="86"/>
      <c r="MJR139" s="86"/>
      <c r="MJS139" s="86"/>
      <c r="MJT139" s="86"/>
      <c r="MJU139" s="86"/>
      <c r="MJV139" s="86"/>
      <c r="MJW139" s="86"/>
      <c r="MJX139" s="86"/>
      <c r="MJY139" s="86"/>
      <c r="MJZ139" s="86"/>
      <c r="MKA139" s="86"/>
      <c r="MKB139" s="86"/>
      <c r="MKC139" s="86"/>
      <c r="MKD139" s="86"/>
      <c r="MKE139" s="86"/>
      <c r="MKF139" s="86"/>
      <c r="MKG139" s="86"/>
      <c r="MKH139" s="86"/>
      <c r="MKI139" s="86"/>
      <c r="MKJ139" s="86"/>
      <c r="MKK139" s="86"/>
      <c r="MKL139" s="86"/>
      <c r="MKM139" s="86"/>
      <c r="MKN139" s="86"/>
      <c r="MKO139" s="86"/>
      <c r="MKP139" s="86"/>
      <c r="MKQ139" s="86"/>
      <c r="MKR139" s="86"/>
      <c r="MKS139" s="86"/>
      <c r="MKT139" s="86"/>
      <c r="MKU139" s="86"/>
      <c r="MKV139" s="86"/>
      <c r="MKW139" s="86"/>
      <c r="MKX139" s="86"/>
      <c r="MKY139" s="86"/>
      <c r="MKZ139" s="86"/>
      <c r="MLA139" s="86"/>
      <c r="MLB139" s="86"/>
      <c r="MLC139" s="86"/>
      <c r="MLD139" s="86"/>
      <c r="MLE139" s="86"/>
      <c r="MLF139" s="86"/>
      <c r="MLG139" s="86"/>
      <c r="MLH139" s="86"/>
      <c r="MLI139" s="86"/>
      <c r="MLJ139" s="86"/>
      <c r="MLK139" s="86"/>
      <c r="MLL139" s="86"/>
      <c r="MLM139" s="86"/>
      <c r="MLN139" s="86"/>
      <c r="MLO139" s="86"/>
      <c r="MLP139" s="86"/>
      <c r="MLQ139" s="86"/>
      <c r="MLR139" s="86"/>
      <c r="MLS139" s="86"/>
      <c r="MLT139" s="86"/>
      <c r="MLU139" s="86"/>
      <c r="MLV139" s="86"/>
      <c r="MLW139" s="86"/>
      <c r="MLX139" s="86"/>
      <c r="MLY139" s="86"/>
      <c r="MLZ139" s="86"/>
      <c r="MMA139" s="86"/>
      <c r="MMB139" s="86"/>
      <c r="MMC139" s="86"/>
      <c r="MMD139" s="86"/>
      <c r="MME139" s="86"/>
      <c r="MMF139" s="86"/>
      <c r="MMG139" s="86"/>
      <c r="MMH139" s="86"/>
      <c r="MMI139" s="86"/>
      <c r="MMJ139" s="86"/>
      <c r="MMK139" s="86"/>
      <c r="MML139" s="86"/>
      <c r="MMM139" s="86"/>
      <c r="MMN139" s="86"/>
      <c r="MMO139" s="86"/>
      <c r="MMP139" s="86"/>
      <c r="MMQ139" s="86"/>
      <c r="MMR139" s="86"/>
      <c r="MMS139" s="86"/>
      <c r="MMT139" s="86"/>
      <c r="MMU139" s="86"/>
      <c r="MMV139" s="86"/>
      <c r="MMW139" s="86"/>
      <c r="MMX139" s="86"/>
      <c r="MMY139" s="86"/>
      <c r="MMZ139" s="86"/>
      <c r="MNA139" s="86"/>
      <c r="MNB139" s="86"/>
      <c r="MNC139" s="86"/>
      <c r="MND139" s="86"/>
      <c r="MNE139" s="86"/>
      <c r="MNF139" s="86"/>
      <c r="MNG139" s="86"/>
      <c r="MNN139" s="86"/>
      <c r="MNO139" s="86"/>
      <c r="MNP139" s="86"/>
      <c r="MNQ139" s="86"/>
      <c r="MNR139" s="86"/>
      <c r="MNS139" s="86"/>
      <c r="MNT139" s="86"/>
      <c r="MNU139" s="86"/>
      <c r="MNV139" s="86"/>
      <c r="MNW139" s="86"/>
      <c r="MNX139" s="86"/>
      <c r="MNY139" s="86"/>
      <c r="MNZ139" s="86"/>
      <c r="MOA139" s="86"/>
      <c r="MOB139" s="86"/>
      <c r="MOC139" s="86"/>
      <c r="MOD139" s="86"/>
      <c r="MOE139" s="86"/>
      <c r="MOF139" s="86"/>
      <c r="MOG139" s="86"/>
      <c r="MOH139" s="86"/>
      <c r="MOI139" s="86"/>
      <c r="MOJ139" s="86"/>
      <c r="MOK139" s="86"/>
      <c r="MOL139" s="86"/>
      <c r="MOM139" s="86"/>
      <c r="MON139" s="86"/>
      <c r="MOO139" s="86"/>
      <c r="MOP139" s="86"/>
      <c r="MOQ139" s="86"/>
      <c r="MOR139" s="86"/>
      <c r="MOS139" s="86"/>
      <c r="MOT139" s="86"/>
      <c r="MOU139" s="86"/>
      <c r="MOV139" s="86"/>
      <c r="MOW139" s="86"/>
      <c r="MOX139" s="86"/>
      <c r="MOY139" s="86"/>
      <c r="MOZ139" s="86"/>
      <c r="MPA139" s="86"/>
      <c r="MPB139" s="86"/>
      <c r="MPC139" s="86"/>
      <c r="MPD139" s="86"/>
      <c r="MPE139" s="86"/>
      <c r="MPF139" s="86"/>
      <c r="MPG139" s="86"/>
      <c r="MPH139" s="86"/>
      <c r="MPI139" s="86"/>
      <c r="MPJ139" s="86"/>
      <c r="MPK139" s="86"/>
      <c r="MPL139" s="86"/>
      <c r="MPM139" s="86"/>
      <c r="MPN139" s="86"/>
      <c r="MPO139" s="86"/>
      <c r="MPP139" s="86"/>
      <c r="MPQ139" s="86"/>
      <c r="MPR139" s="86"/>
      <c r="MPS139" s="86"/>
      <c r="MPT139" s="86"/>
      <c r="MPU139" s="86"/>
      <c r="MPV139" s="86"/>
      <c r="MPW139" s="86"/>
      <c r="MPX139" s="86"/>
      <c r="MPY139" s="86"/>
      <c r="MPZ139" s="86"/>
      <c r="MQA139" s="86"/>
      <c r="MQB139" s="86"/>
      <c r="MQC139" s="86"/>
      <c r="MQD139" s="86"/>
      <c r="MQE139" s="86"/>
      <c r="MQF139" s="86"/>
      <c r="MQG139" s="86"/>
      <c r="MQH139" s="86"/>
      <c r="MQI139" s="86"/>
      <c r="MQJ139" s="86"/>
      <c r="MQK139" s="86"/>
      <c r="MQL139" s="86"/>
      <c r="MQM139" s="86"/>
      <c r="MQN139" s="86"/>
      <c r="MQO139" s="86"/>
      <c r="MQP139" s="86"/>
      <c r="MQQ139" s="86"/>
      <c r="MQR139" s="86"/>
      <c r="MQS139" s="86"/>
      <c r="MQT139" s="86"/>
      <c r="MQU139" s="86"/>
      <c r="MQV139" s="86"/>
      <c r="MQW139" s="86"/>
      <c r="MQX139" s="86"/>
      <c r="MQY139" s="86"/>
      <c r="MQZ139" s="86"/>
      <c r="MRA139" s="86"/>
      <c r="MRB139" s="86"/>
      <c r="MRC139" s="86"/>
      <c r="MRD139" s="86"/>
      <c r="MRE139" s="86"/>
      <c r="MRF139" s="86"/>
      <c r="MRG139" s="86"/>
      <c r="MRH139" s="86"/>
      <c r="MRI139" s="86"/>
      <c r="MRJ139" s="86"/>
      <c r="MRK139" s="86"/>
      <c r="MRL139" s="86"/>
      <c r="MRM139" s="86"/>
      <c r="MRN139" s="86"/>
      <c r="MRO139" s="86"/>
      <c r="MRP139" s="86"/>
      <c r="MRQ139" s="86"/>
      <c r="MRR139" s="86"/>
      <c r="MRS139" s="86"/>
      <c r="MRT139" s="86"/>
      <c r="MRU139" s="86"/>
      <c r="MRV139" s="86"/>
      <c r="MRW139" s="86"/>
      <c r="MRX139" s="86"/>
      <c r="MRY139" s="86"/>
      <c r="MRZ139" s="86"/>
      <c r="MSA139" s="86"/>
      <c r="MSB139" s="86"/>
      <c r="MSC139" s="86"/>
      <c r="MSD139" s="86"/>
      <c r="MSE139" s="86"/>
      <c r="MSF139" s="86"/>
      <c r="MSG139" s="86"/>
      <c r="MSH139" s="86"/>
      <c r="MSI139" s="86"/>
      <c r="MSJ139" s="86"/>
      <c r="MSK139" s="86"/>
      <c r="MSL139" s="86"/>
      <c r="MSM139" s="86"/>
      <c r="MSN139" s="86"/>
      <c r="MSO139" s="86"/>
      <c r="MSP139" s="86"/>
      <c r="MSQ139" s="86"/>
      <c r="MSR139" s="86"/>
      <c r="MSS139" s="86"/>
      <c r="MST139" s="86"/>
      <c r="MSU139" s="86"/>
      <c r="MSV139" s="86"/>
      <c r="MSW139" s="86"/>
      <c r="MSX139" s="86"/>
      <c r="MSY139" s="86"/>
      <c r="MSZ139" s="86"/>
      <c r="MTA139" s="86"/>
      <c r="MTB139" s="86"/>
      <c r="MTC139" s="86"/>
      <c r="MTD139" s="86"/>
      <c r="MTE139" s="86"/>
      <c r="MTF139" s="86"/>
      <c r="MTG139" s="86"/>
      <c r="MTH139" s="86"/>
      <c r="MTI139" s="86"/>
      <c r="MTJ139" s="86"/>
      <c r="MTK139" s="86"/>
      <c r="MTL139" s="86"/>
      <c r="MTM139" s="86"/>
      <c r="MTN139" s="86"/>
      <c r="MTO139" s="86"/>
      <c r="MTP139" s="86"/>
      <c r="MTQ139" s="86"/>
      <c r="MTR139" s="86"/>
      <c r="MTS139" s="86"/>
      <c r="MTT139" s="86"/>
      <c r="MTU139" s="86"/>
      <c r="MTV139" s="86"/>
      <c r="MTW139" s="86"/>
      <c r="MTX139" s="86"/>
      <c r="MTY139" s="86"/>
      <c r="MTZ139" s="86"/>
      <c r="MUA139" s="86"/>
      <c r="MUB139" s="86"/>
      <c r="MUC139" s="86"/>
      <c r="MUD139" s="86"/>
      <c r="MUE139" s="86"/>
      <c r="MUF139" s="86"/>
      <c r="MUG139" s="86"/>
      <c r="MUH139" s="86"/>
      <c r="MUI139" s="86"/>
      <c r="MUJ139" s="86"/>
      <c r="MUK139" s="86"/>
      <c r="MUL139" s="86"/>
      <c r="MUM139" s="86"/>
      <c r="MUN139" s="86"/>
      <c r="MUO139" s="86"/>
      <c r="MUP139" s="86"/>
      <c r="MUQ139" s="86"/>
      <c r="MUR139" s="86"/>
      <c r="MUS139" s="86"/>
      <c r="MUT139" s="86"/>
      <c r="MUU139" s="86"/>
      <c r="MUV139" s="86"/>
      <c r="MUW139" s="86"/>
      <c r="MUX139" s="86"/>
      <c r="MUY139" s="86"/>
      <c r="MUZ139" s="86"/>
      <c r="MVA139" s="86"/>
      <c r="MVB139" s="86"/>
      <c r="MVC139" s="86"/>
      <c r="MVD139" s="86"/>
      <c r="MVE139" s="86"/>
      <c r="MVF139" s="86"/>
      <c r="MVG139" s="86"/>
      <c r="MVH139" s="86"/>
      <c r="MVI139" s="86"/>
      <c r="MVJ139" s="86"/>
      <c r="MVK139" s="86"/>
      <c r="MVL139" s="86"/>
      <c r="MVM139" s="86"/>
      <c r="MVN139" s="86"/>
      <c r="MVO139" s="86"/>
      <c r="MVP139" s="86"/>
      <c r="MVQ139" s="86"/>
      <c r="MVR139" s="86"/>
      <c r="MVS139" s="86"/>
      <c r="MVT139" s="86"/>
      <c r="MVU139" s="86"/>
      <c r="MVV139" s="86"/>
      <c r="MVW139" s="86"/>
      <c r="MVX139" s="86"/>
      <c r="MVY139" s="86"/>
      <c r="MVZ139" s="86"/>
      <c r="MWA139" s="86"/>
      <c r="MWB139" s="86"/>
      <c r="MWC139" s="86"/>
      <c r="MWD139" s="86"/>
      <c r="MWE139" s="86"/>
      <c r="MWF139" s="86"/>
      <c r="MWG139" s="86"/>
      <c r="MWH139" s="86"/>
      <c r="MWI139" s="86"/>
      <c r="MWJ139" s="86"/>
      <c r="MWK139" s="86"/>
      <c r="MWL139" s="86"/>
      <c r="MWM139" s="86"/>
      <c r="MWN139" s="86"/>
      <c r="MWO139" s="86"/>
      <c r="MWP139" s="86"/>
      <c r="MWQ139" s="86"/>
      <c r="MWR139" s="86"/>
      <c r="MWS139" s="86"/>
      <c r="MWT139" s="86"/>
      <c r="MWU139" s="86"/>
      <c r="MWV139" s="86"/>
      <c r="MWW139" s="86"/>
      <c r="MWX139" s="86"/>
      <c r="MWY139" s="86"/>
      <c r="MWZ139" s="86"/>
      <c r="MXA139" s="86"/>
      <c r="MXB139" s="86"/>
      <c r="MXC139" s="86"/>
      <c r="MXJ139" s="86"/>
      <c r="MXK139" s="86"/>
      <c r="MXL139" s="86"/>
      <c r="MXM139" s="86"/>
      <c r="MXN139" s="86"/>
      <c r="MXO139" s="86"/>
      <c r="MXP139" s="86"/>
      <c r="MXQ139" s="86"/>
      <c r="MXR139" s="86"/>
      <c r="MXS139" s="86"/>
      <c r="MXT139" s="86"/>
      <c r="MXU139" s="86"/>
      <c r="MXV139" s="86"/>
      <c r="MXW139" s="86"/>
      <c r="MXX139" s="86"/>
      <c r="MXY139" s="86"/>
      <c r="MXZ139" s="86"/>
      <c r="MYA139" s="86"/>
      <c r="MYB139" s="86"/>
      <c r="MYC139" s="86"/>
      <c r="MYD139" s="86"/>
      <c r="MYE139" s="86"/>
      <c r="MYF139" s="86"/>
      <c r="MYG139" s="86"/>
      <c r="MYH139" s="86"/>
      <c r="MYI139" s="86"/>
      <c r="MYJ139" s="86"/>
      <c r="MYK139" s="86"/>
      <c r="MYL139" s="86"/>
      <c r="MYM139" s="86"/>
      <c r="MYN139" s="86"/>
      <c r="MYO139" s="86"/>
      <c r="MYP139" s="86"/>
      <c r="MYQ139" s="86"/>
      <c r="MYR139" s="86"/>
      <c r="MYS139" s="86"/>
      <c r="MYT139" s="86"/>
      <c r="MYU139" s="86"/>
      <c r="MYV139" s="86"/>
      <c r="MYW139" s="86"/>
      <c r="MYX139" s="86"/>
      <c r="MYY139" s="86"/>
      <c r="MYZ139" s="86"/>
      <c r="MZA139" s="86"/>
      <c r="MZB139" s="86"/>
      <c r="MZC139" s="86"/>
      <c r="MZD139" s="86"/>
      <c r="MZE139" s="86"/>
      <c r="MZF139" s="86"/>
      <c r="MZG139" s="86"/>
      <c r="MZH139" s="86"/>
      <c r="MZI139" s="86"/>
      <c r="MZJ139" s="86"/>
      <c r="MZK139" s="86"/>
      <c r="MZL139" s="86"/>
      <c r="MZM139" s="86"/>
      <c r="MZN139" s="86"/>
      <c r="MZO139" s="86"/>
      <c r="MZP139" s="86"/>
      <c r="MZQ139" s="86"/>
      <c r="MZR139" s="86"/>
      <c r="MZS139" s="86"/>
      <c r="MZT139" s="86"/>
      <c r="MZU139" s="86"/>
      <c r="MZV139" s="86"/>
      <c r="MZW139" s="86"/>
      <c r="MZX139" s="86"/>
      <c r="MZY139" s="86"/>
      <c r="MZZ139" s="86"/>
      <c r="NAA139" s="86"/>
      <c r="NAB139" s="86"/>
      <c r="NAC139" s="86"/>
      <c r="NAD139" s="86"/>
      <c r="NAE139" s="86"/>
      <c r="NAF139" s="86"/>
      <c r="NAG139" s="86"/>
      <c r="NAH139" s="86"/>
      <c r="NAI139" s="86"/>
      <c r="NAJ139" s="86"/>
      <c r="NAK139" s="86"/>
      <c r="NAL139" s="86"/>
      <c r="NAM139" s="86"/>
      <c r="NAN139" s="86"/>
      <c r="NAO139" s="86"/>
      <c r="NAP139" s="86"/>
      <c r="NAQ139" s="86"/>
      <c r="NAR139" s="86"/>
      <c r="NAS139" s="86"/>
      <c r="NAT139" s="86"/>
      <c r="NAU139" s="86"/>
      <c r="NAV139" s="86"/>
      <c r="NAW139" s="86"/>
      <c r="NAX139" s="86"/>
      <c r="NAY139" s="86"/>
      <c r="NAZ139" s="86"/>
      <c r="NBA139" s="86"/>
      <c r="NBB139" s="86"/>
      <c r="NBC139" s="86"/>
      <c r="NBD139" s="86"/>
      <c r="NBE139" s="86"/>
      <c r="NBF139" s="86"/>
      <c r="NBG139" s="86"/>
      <c r="NBH139" s="86"/>
      <c r="NBI139" s="86"/>
      <c r="NBJ139" s="86"/>
      <c r="NBK139" s="86"/>
      <c r="NBL139" s="86"/>
      <c r="NBM139" s="86"/>
      <c r="NBN139" s="86"/>
      <c r="NBO139" s="86"/>
      <c r="NBP139" s="86"/>
      <c r="NBQ139" s="86"/>
      <c r="NBR139" s="86"/>
      <c r="NBS139" s="86"/>
      <c r="NBT139" s="86"/>
      <c r="NBU139" s="86"/>
      <c r="NBV139" s="86"/>
      <c r="NBW139" s="86"/>
      <c r="NBX139" s="86"/>
      <c r="NBY139" s="86"/>
      <c r="NBZ139" s="86"/>
      <c r="NCA139" s="86"/>
      <c r="NCB139" s="86"/>
      <c r="NCC139" s="86"/>
      <c r="NCD139" s="86"/>
      <c r="NCE139" s="86"/>
      <c r="NCF139" s="86"/>
      <c r="NCG139" s="86"/>
      <c r="NCH139" s="86"/>
      <c r="NCI139" s="86"/>
      <c r="NCJ139" s="86"/>
      <c r="NCK139" s="86"/>
      <c r="NCL139" s="86"/>
      <c r="NCM139" s="86"/>
      <c r="NCN139" s="86"/>
      <c r="NCO139" s="86"/>
      <c r="NCP139" s="86"/>
      <c r="NCQ139" s="86"/>
      <c r="NCR139" s="86"/>
      <c r="NCS139" s="86"/>
      <c r="NCT139" s="86"/>
      <c r="NCU139" s="86"/>
      <c r="NCV139" s="86"/>
      <c r="NCW139" s="86"/>
      <c r="NCX139" s="86"/>
      <c r="NCY139" s="86"/>
      <c r="NCZ139" s="86"/>
      <c r="NDA139" s="86"/>
      <c r="NDB139" s="86"/>
      <c r="NDC139" s="86"/>
      <c r="NDD139" s="86"/>
      <c r="NDE139" s="86"/>
      <c r="NDF139" s="86"/>
      <c r="NDG139" s="86"/>
      <c r="NDH139" s="86"/>
      <c r="NDI139" s="86"/>
      <c r="NDJ139" s="86"/>
      <c r="NDK139" s="86"/>
      <c r="NDL139" s="86"/>
      <c r="NDM139" s="86"/>
      <c r="NDN139" s="86"/>
      <c r="NDO139" s="86"/>
      <c r="NDP139" s="86"/>
      <c r="NDQ139" s="86"/>
      <c r="NDR139" s="86"/>
      <c r="NDS139" s="86"/>
      <c r="NDT139" s="86"/>
      <c r="NDU139" s="86"/>
      <c r="NDV139" s="86"/>
      <c r="NDW139" s="86"/>
      <c r="NDX139" s="86"/>
      <c r="NDY139" s="86"/>
      <c r="NDZ139" s="86"/>
      <c r="NEA139" s="86"/>
      <c r="NEB139" s="86"/>
      <c r="NEC139" s="86"/>
      <c r="NED139" s="86"/>
      <c r="NEE139" s="86"/>
      <c r="NEF139" s="86"/>
      <c r="NEG139" s="86"/>
      <c r="NEH139" s="86"/>
      <c r="NEI139" s="86"/>
      <c r="NEJ139" s="86"/>
      <c r="NEK139" s="86"/>
      <c r="NEL139" s="86"/>
      <c r="NEM139" s="86"/>
      <c r="NEN139" s="86"/>
      <c r="NEO139" s="86"/>
      <c r="NEP139" s="86"/>
      <c r="NEQ139" s="86"/>
      <c r="NER139" s="86"/>
      <c r="NES139" s="86"/>
      <c r="NET139" s="86"/>
      <c r="NEU139" s="86"/>
      <c r="NEV139" s="86"/>
      <c r="NEW139" s="86"/>
      <c r="NEX139" s="86"/>
      <c r="NEY139" s="86"/>
      <c r="NEZ139" s="86"/>
      <c r="NFA139" s="86"/>
      <c r="NFB139" s="86"/>
      <c r="NFC139" s="86"/>
      <c r="NFD139" s="86"/>
      <c r="NFE139" s="86"/>
      <c r="NFF139" s="86"/>
      <c r="NFG139" s="86"/>
      <c r="NFH139" s="86"/>
      <c r="NFI139" s="86"/>
      <c r="NFJ139" s="86"/>
      <c r="NFK139" s="86"/>
      <c r="NFL139" s="86"/>
      <c r="NFM139" s="86"/>
      <c r="NFN139" s="86"/>
      <c r="NFO139" s="86"/>
      <c r="NFP139" s="86"/>
      <c r="NFQ139" s="86"/>
      <c r="NFR139" s="86"/>
      <c r="NFS139" s="86"/>
      <c r="NFT139" s="86"/>
      <c r="NFU139" s="86"/>
      <c r="NFV139" s="86"/>
      <c r="NFW139" s="86"/>
      <c r="NFX139" s="86"/>
      <c r="NFY139" s="86"/>
      <c r="NFZ139" s="86"/>
      <c r="NGA139" s="86"/>
      <c r="NGB139" s="86"/>
      <c r="NGC139" s="86"/>
      <c r="NGD139" s="86"/>
      <c r="NGE139" s="86"/>
      <c r="NGF139" s="86"/>
      <c r="NGG139" s="86"/>
      <c r="NGH139" s="86"/>
      <c r="NGI139" s="86"/>
      <c r="NGJ139" s="86"/>
      <c r="NGK139" s="86"/>
      <c r="NGL139" s="86"/>
      <c r="NGM139" s="86"/>
      <c r="NGN139" s="86"/>
      <c r="NGO139" s="86"/>
      <c r="NGP139" s="86"/>
      <c r="NGQ139" s="86"/>
      <c r="NGR139" s="86"/>
      <c r="NGS139" s="86"/>
      <c r="NGT139" s="86"/>
      <c r="NGU139" s="86"/>
      <c r="NGV139" s="86"/>
      <c r="NGW139" s="86"/>
      <c r="NGX139" s="86"/>
      <c r="NGY139" s="86"/>
      <c r="NHF139" s="86"/>
      <c r="NHG139" s="86"/>
      <c r="NHH139" s="86"/>
      <c r="NHI139" s="86"/>
      <c r="NHJ139" s="86"/>
      <c r="NHK139" s="86"/>
      <c r="NHL139" s="86"/>
      <c r="NHM139" s="86"/>
      <c r="NHN139" s="86"/>
      <c r="NHO139" s="86"/>
      <c r="NHP139" s="86"/>
      <c r="NHQ139" s="86"/>
      <c r="NHR139" s="86"/>
      <c r="NHS139" s="86"/>
      <c r="NHT139" s="86"/>
      <c r="NHU139" s="86"/>
      <c r="NHV139" s="86"/>
      <c r="NHW139" s="86"/>
      <c r="NHX139" s="86"/>
      <c r="NHY139" s="86"/>
      <c r="NHZ139" s="86"/>
      <c r="NIA139" s="86"/>
      <c r="NIB139" s="86"/>
      <c r="NIC139" s="86"/>
      <c r="NID139" s="86"/>
      <c r="NIE139" s="86"/>
      <c r="NIF139" s="86"/>
      <c r="NIG139" s="86"/>
      <c r="NIH139" s="86"/>
      <c r="NII139" s="86"/>
      <c r="NIJ139" s="86"/>
      <c r="NIK139" s="86"/>
      <c r="NIL139" s="86"/>
      <c r="NIM139" s="86"/>
      <c r="NIN139" s="86"/>
      <c r="NIO139" s="86"/>
      <c r="NIP139" s="86"/>
      <c r="NIQ139" s="86"/>
      <c r="NIR139" s="86"/>
      <c r="NIS139" s="86"/>
      <c r="NIT139" s="86"/>
      <c r="NIU139" s="86"/>
      <c r="NIV139" s="86"/>
      <c r="NIW139" s="86"/>
      <c r="NIX139" s="86"/>
      <c r="NIY139" s="86"/>
      <c r="NIZ139" s="86"/>
      <c r="NJA139" s="86"/>
      <c r="NJB139" s="86"/>
      <c r="NJC139" s="86"/>
      <c r="NJD139" s="86"/>
      <c r="NJE139" s="86"/>
      <c r="NJF139" s="86"/>
      <c r="NJG139" s="86"/>
      <c r="NJH139" s="86"/>
      <c r="NJI139" s="86"/>
      <c r="NJJ139" s="86"/>
      <c r="NJK139" s="86"/>
      <c r="NJL139" s="86"/>
      <c r="NJM139" s="86"/>
      <c r="NJN139" s="86"/>
      <c r="NJO139" s="86"/>
      <c r="NJP139" s="86"/>
      <c r="NJQ139" s="86"/>
      <c r="NJR139" s="86"/>
      <c r="NJS139" s="86"/>
      <c r="NJT139" s="86"/>
      <c r="NJU139" s="86"/>
      <c r="NJV139" s="86"/>
      <c r="NJW139" s="86"/>
      <c r="NJX139" s="86"/>
      <c r="NJY139" s="86"/>
      <c r="NJZ139" s="86"/>
      <c r="NKA139" s="86"/>
      <c r="NKB139" s="86"/>
      <c r="NKC139" s="86"/>
      <c r="NKD139" s="86"/>
      <c r="NKE139" s="86"/>
      <c r="NKF139" s="86"/>
      <c r="NKG139" s="86"/>
      <c r="NKH139" s="86"/>
      <c r="NKI139" s="86"/>
      <c r="NKJ139" s="86"/>
      <c r="NKK139" s="86"/>
      <c r="NKL139" s="86"/>
      <c r="NKM139" s="86"/>
      <c r="NKN139" s="86"/>
      <c r="NKO139" s="86"/>
      <c r="NKP139" s="86"/>
      <c r="NKQ139" s="86"/>
      <c r="NKR139" s="86"/>
      <c r="NKS139" s="86"/>
      <c r="NKT139" s="86"/>
      <c r="NKU139" s="86"/>
      <c r="NKV139" s="86"/>
      <c r="NKW139" s="86"/>
      <c r="NKX139" s="86"/>
      <c r="NKY139" s="86"/>
      <c r="NKZ139" s="86"/>
      <c r="NLA139" s="86"/>
      <c r="NLB139" s="86"/>
      <c r="NLC139" s="86"/>
      <c r="NLD139" s="86"/>
      <c r="NLE139" s="86"/>
      <c r="NLF139" s="86"/>
      <c r="NLG139" s="86"/>
      <c r="NLH139" s="86"/>
      <c r="NLI139" s="86"/>
      <c r="NLJ139" s="86"/>
      <c r="NLK139" s="86"/>
      <c r="NLL139" s="86"/>
      <c r="NLM139" s="86"/>
      <c r="NLN139" s="86"/>
      <c r="NLO139" s="86"/>
      <c r="NLP139" s="86"/>
      <c r="NLQ139" s="86"/>
      <c r="NLR139" s="86"/>
      <c r="NLS139" s="86"/>
      <c r="NLT139" s="86"/>
      <c r="NLU139" s="86"/>
      <c r="NLV139" s="86"/>
      <c r="NLW139" s="86"/>
      <c r="NLX139" s="86"/>
      <c r="NLY139" s="86"/>
      <c r="NLZ139" s="86"/>
      <c r="NMA139" s="86"/>
      <c r="NMB139" s="86"/>
      <c r="NMC139" s="86"/>
      <c r="NMD139" s="86"/>
      <c r="NME139" s="86"/>
      <c r="NMF139" s="86"/>
      <c r="NMG139" s="86"/>
      <c r="NMH139" s="86"/>
      <c r="NMI139" s="86"/>
      <c r="NMJ139" s="86"/>
      <c r="NMK139" s="86"/>
      <c r="NML139" s="86"/>
      <c r="NMM139" s="86"/>
      <c r="NMN139" s="86"/>
      <c r="NMO139" s="86"/>
      <c r="NMP139" s="86"/>
      <c r="NMQ139" s="86"/>
      <c r="NMR139" s="86"/>
      <c r="NMS139" s="86"/>
      <c r="NMT139" s="86"/>
      <c r="NMU139" s="86"/>
      <c r="NMV139" s="86"/>
      <c r="NMW139" s="86"/>
      <c r="NMX139" s="86"/>
      <c r="NMY139" s="86"/>
      <c r="NMZ139" s="86"/>
      <c r="NNA139" s="86"/>
      <c r="NNB139" s="86"/>
      <c r="NNC139" s="86"/>
      <c r="NND139" s="86"/>
      <c r="NNE139" s="86"/>
      <c r="NNF139" s="86"/>
      <c r="NNG139" s="86"/>
      <c r="NNH139" s="86"/>
      <c r="NNI139" s="86"/>
      <c r="NNJ139" s="86"/>
      <c r="NNK139" s="86"/>
      <c r="NNL139" s="86"/>
      <c r="NNM139" s="86"/>
      <c r="NNN139" s="86"/>
      <c r="NNO139" s="86"/>
      <c r="NNP139" s="86"/>
      <c r="NNQ139" s="86"/>
      <c r="NNR139" s="86"/>
      <c r="NNS139" s="86"/>
      <c r="NNT139" s="86"/>
      <c r="NNU139" s="86"/>
      <c r="NNV139" s="86"/>
      <c r="NNW139" s="86"/>
      <c r="NNX139" s="86"/>
      <c r="NNY139" s="86"/>
      <c r="NNZ139" s="86"/>
      <c r="NOA139" s="86"/>
      <c r="NOB139" s="86"/>
      <c r="NOC139" s="86"/>
      <c r="NOD139" s="86"/>
      <c r="NOE139" s="86"/>
      <c r="NOF139" s="86"/>
      <c r="NOG139" s="86"/>
      <c r="NOH139" s="86"/>
      <c r="NOI139" s="86"/>
      <c r="NOJ139" s="86"/>
      <c r="NOK139" s="86"/>
      <c r="NOL139" s="86"/>
      <c r="NOM139" s="86"/>
      <c r="NON139" s="86"/>
      <c r="NOO139" s="86"/>
      <c r="NOP139" s="86"/>
      <c r="NOQ139" s="86"/>
      <c r="NOR139" s="86"/>
      <c r="NOS139" s="86"/>
      <c r="NOT139" s="86"/>
      <c r="NOU139" s="86"/>
      <c r="NOV139" s="86"/>
      <c r="NOW139" s="86"/>
      <c r="NOX139" s="86"/>
      <c r="NOY139" s="86"/>
      <c r="NOZ139" s="86"/>
      <c r="NPA139" s="86"/>
      <c r="NPB139" s="86"/>
      <c r="NPC139" s="86"/>
      <c r="NPD139" s="86"/>
      <c r="NPE139" s="86"/>
      <c r="NPF139" s="86"/>
      <c r="NPG139" s="86"/>
      <c r="NPH139" s="86"/>
      <c r="NPI139" s="86"/>
      <c r="NPJ139" s="86"/>
      <c r="NPK139" s="86"/>
      <c r="NPL139" s="86"/>
      <c r="NPM139" s="86"/>
      <c r="NPN139" s="86"/>
      <c r="NPO139" s="86"/>
      <c r="NPP139" s="86"/>
      <c r="NPQ139" s="86"/>
      <c r="NPR139" s="86"/>
      <c r="NPS139" s="86"/>
      <c r="NPT139" s="86"/>
      <c r="NPU139" s="86"/>
      <c r="NPV139" s="86"/>
      <c r="NPW139" s="86"/>
      <c r="NPX139" s="86"/>
      <c r="NPY139" s="86"/>
      <c r="NPZ139" s="86"/>
      <c r="NQA139" s="86"/>
      <c r="NQB139" s="86"/>
      <c r="NQC139" s="86"/>
      <c r="NQD139" s="86"/>
      <c r="NQE139" s="86"/>
      <c r="NQF139" s="86"/>
      <c r="NQG139" s="86"/>
      <c r="NQH139" s="86"/>
      <c r="NQI139" s="86"/>
      <c r="NQJ139" s="86"/>
      <c r="NQK139" s="86"/>
      <c r="NQL139" s="86"/>
      <c r="NQM139" s="86"/>
      <c r="NQN139" s="86"/>
      <c r="NQO139" s="86"/>
      <c r="NQP139" s="86"/>
      <c r="NQQ139" s="86"/>
      <c r="NQR139" s="86"/>
      <c r="NQS139" s="86"/>
      <c r="NQT139" s="86"/>
      <c r="NQU139" s="86"/>
      <c r="NRB139" s="86"/>
      <c r="NRC139" s="86"/>
      <c r="NRD139" s="86"/>
      <c r="NRE139" s="86"/>
      <c r="NRF139" s="86"/>
      <c r="NRG139" s="86"/>
      <c r="NRH139" s="86"/>
      <c r="NRI139" s="86"/>
      <c r="NRJ139" s="86"/>
      <c r="NRK139" s="86"/>
      <c r="NRL139" s="86"/>
      <c r="NRM139" s="86"/>
      <c r="NRN139" s="86"/>
      <c r="NRO139" s="86"/>
      <c r="NRP139" s="86"/>
      <c r="NRQ139" s="86"/>
      <c r="NRR139" s="86"/>
      <c r="NRS139" s="86"/>
      <c r="NRT139" s="86"/>
      <c r="NRU139" s="86"/>
      <c r="NRV139" s="86"/>
      <c r="NRW139" s="86"/>
      <c r="NRX139" s="86"/>
      <c r="NRY139" s="86"/>
      <c r="NRZ139" s="86"/>
      <c r="NSA139" s="86"/>
      <c r="NSB139" s="86"/>
      <c r="NSC139" s="86"/>
      <c r="NSD139" s="86"/>
      <c r="NSE139" s="86"/>
      <c r="NSF139" s="86"/>
      <c r="NSG139" s="86"/>
      <c r="NSH139" s="86"/>
      <c r="NSI139" s="86"/>
      <c r="NSJ139" s="86"/>
      <c r="NSK139" s="86"/>
      <c r="NSL139" s="86"/>
      <c r="NSM139" s="86"/>
      <c r="NSN139" s="86"/>
      <c r="NSO139" s="86"/>
      <c r="NSP139" s="86"/>
      <c r="NSQ139" s="86"/>
      <c r="NSR139" s="86"/>
      <c r="NSS139" s="86"/>
      <c r="NST139" s="86"/>
      <c r="NSU139" s="86"/>
      <c r="NSV139" s="86"/>
      <c r="NSW139" s="86"/>
      <c r="NSX139" s="86"/>
      <c r="NSY139" s="86"/>
      <c r="NSZ139" s="86"/>
      <c r="NTA139" s="86"/>
      <c r="NTB139" s="86"/>
      <c r="NTC139" s="86"/>
      <c r="NTD139" s="86"/>
      <c r="NTE139" s="86"/>
      <c r="NTF139" s="86"/>
      <c r="NTG139" s="86"/>
      <c r="NTH139" s="86"/>
      <c r="NTI139" s="86"/>
      <c r="NTJ139" s="86"/>
      <c r="NTK139" s="86"/>
      <c r="NTL139" s="86"/>
      <c r="NTM139" s="86"/>
      <c r="NTN139" s="86"/>
      <c r="NTO139" s="86"/>
      <c r="NTP139" s="86"/>
      <c r="NTQ139" s="86"/>
      <c r="NTR139" s="86"/>
      <c r="NTS139" s="86"/>
      <c r="NTT139" s="86"/>
      <c r="NTU139" s="86"/>
      <c r="NTV139" s="86"/>
      <c r="NTW139" s="86"/>
      <c r="NTX139" s="86"/>
      <c r="NTY139" s="86"/>
      <c r="NTZ139" s="86"/>
      <c r="NUA139" s="86"/>
      <c r="NUB139" s="86"/>
      <c r="NUC139" s="86"/>
      <c r="NUD139" s="86"/>
      <c r="NUE139" s="86"/>
      <c r="NUF139" s="86"/>
      <c r="NUG139" s="86"/>
      <c r="NUH139" s="86"/>
      <c r="NUI139" s="86"/>
      <c r="NUJ139" s="86"/>
      <c r="NUK139" s="86"/>
      <c r="NUL139" s="86"/>
      <c r="NUM139" s="86"/>
      <c r="NUN139" s="86"/>
      <c r="NUO139" s="86"/>
      <c r="NUP139" s="86"/>
      <c r="NUQ139" s="86"/>
      <c r="NUR139" s="86"/>
      <c r="NUS139" s="86"/>
      <c r="NUT139" s="86"/>
      <c r="NUU139" s="86"/>
      <c r="NUV139" s="86"/>
      <c r="NUW139" s="86"/>
      <c r="NUX139" s="86"/>
      <c r="NUY139" s="86"/>
      <c r="NUZ139" s="86"/>
      <c r="NVA139" s="86"/>
      <c r="NVB139" s="86"/>
      <c r="NVC139" s="86"/>
      <c r="NVD139" s="86"/>
      <c r="NVE139" s="86"/>
      <c r="NVF139" s="86"/>
      <c r="NVG139" s="86"/>
      <c r="NVH139" s="86"/>
      <c r="NVI139" s="86"/>
      <c r="NVJ139" s="86"/>
      <c r="NVK139" s="86"/>
      <c r="NVL139" s="86"/>
      <c r="NVM139" s="86"/>
      <c r="NVN139" s="86"/>
      <c r="NVO139" s="86"/>
      <c r="NVP139" s="86"/>
      <c r="NVQ139" s="86"/>
      <c r="NVR139" s="86"/>
      <c r="NVS139" s="86"/>
      <c r="NVT139" s="86"/>
      <c r="NVU139" s="86"/>
      <c r="NVV139" s="86"/>
      <c r="NVW139" s="86"/>
      <c r="NVX139" s="86"/>
      <c r="NVY139" s="86"/>
      <c r="NVZ139" s="86"/>
      <c r="NWA139" s="86"/>
      <c r="NWB139" s="86"/>
      <c r="NWC139" s="86"/>
      <c r="NWD139" s="86"/>
      <c r="NWE139" s="86"/>
      <c r="NWF139" s="86"/>
      <c r="NWG139" s="86"/>
      <c r="NWH139" s="86"/>
      <c r="NWI139" s="86"/>
      <c r="NWJ139" s="86"/>
      <c r="NWK139" s="86"/>
      <c r="NWL139" s="86"/>
      <c r="NWM139" s="86"/>
      <c r="NWN139" s="86"/>
      <c r="NWO139" s="86"/>
      <c r="NWP139" s="86"/>
      <c r="NWQ139" s="86"/>
      <c r="NWR139" s="86"/>
      <c r="NWS139" s="86"/>
      <c r="NWT139" s="86"/>
      <c r="NWU139" s="86"/>
      <c r="NWV139" s="86"/>
      <c r="NWW139" s="86"/>
      <c r="NWX139" s="86"/>
      <c r="NWY139" s="86"/>
      <c r="NWZ139" s="86"/>
      <c r="NXA139" s="86"/>
      <c r="NXB139" s="86"/>
      <c r="NXC139" s="86"/>
      <c r="NXD139" s="86"/>
      <c r="NXE139" s="86"/>
      <c r="NXF139" s="86"/>
      <c r="NXG139" s="86"/>
      <c r="NXH139" s="86"/>
      <c r="NXI139" s="86"/>
      <c r="NXJ139" s="86"/>
      <c r="NXK139" s="86"/>
      <c r="NXL139" s="86"/>
      <c r="NXM139" s="86"/>
      <c r="NXN139" s="86"/>
      <c r="NXO139" s="86"/>
      <c r="NXP139" s="86"/>
      <c r="NXQ139" s="86"/>
      <c r="NXR139" s="86"/>
      <c r="NXS139" s="86"/>
      <c r="NXT139" s="86"/>
      <c r="NXU139" s="86"/>
      <c r="NXV139" s="86"/>
      <c r="NXW139" s="86"/>
      <c r="NXX139" s="86"/>
      <c r="NXY139" s="86"/>
      <c r="NXZ139" s="86"/>
      <c r="NYA139" s="86"/>
      <c r="NYB139" s="86"/>
      <c r="NYC139" s="86"/>
      <c r="NYD139" s="86"/>
      <c r="NYE139" s="86"/>
      <c r="NYF139" s="86"/>
      <c r="NYG139" s="86"/>
      <c r="NYH139" s="86"/>
      <c r="NYI139" s="86"/>
      <c r="NYJ139" s="86"/>
      <c r="NYK139" s="86"/>
      <c r="NYL139" s="86"/>
      <c r="NYM139" s="86"/>
      <c r="NYN139" s="86"/>
      <c r="NYO139" s="86"/>
      <c r="NYP139" s="86"/>
      <c r="NYQ139" s="86"/>
      <c r="NYR139" s="86"/>
      <c r="NYS139" s="86"/>
      <c r="NYT139" s="86"/>
      <c r="NYU139" s="86"/>
      <c r="NYV139" s="86"/>
      <c r="NYW139" s="86"/>
      <c r="NYX139" s="86"/>
      <c r="NYY139" s="86"/>
      <c r="NYZ139" s="86"/>
      <c r="NZA139" s="86"/>
      <c r="NZB139" s="86"/>
      <c r="NZC139" s="86"/>
      <c r="NZD139" s="86"/>
      <c r="NZE139" s="86"/>
      <c r="NZF139" s="86"/>
      <c r="NZG139" s="86"/>
      <c r="NZH139" s="86"/>
      <c r="NZI139" s="86"/>
      <c r="NZJ139" s="86"/>
      <c r="NZK139" s="86"/>
      <c r="NZL139" s="86"/>
      <c r="NZM139" s="86"/>
      <c r="NZN139" s="86"/>
      <c r="NZO139" s="86"/>
      <c r="NZP139" s="86"/>
      <c r="NZQ139" s="86"/>
      <c r="NZR139" s="86"/>
      <c r="NZS139" s="86"/>
      <c r="NZT139" s="86"/>
      <c r="NZU139" s="86"/>
      <c r="NZV139" s="86"/>
      <c r="NZW139" s="86"/>
      <c r="NZX139" s="86"/>
      <c r="NZY139" s="86"/>
      <c r="NZZ139" s="86"/>
      <c r="OAA139" s="86"/>
      <c r="OAB139" s="86"/>
      <c r="OAC139" s="86"/>
      <c r="OAD139" s="86"/>
      <c r="OAE139" s="86"/>
      <c r="OAF139" s="86"/>
      <c r="OAG139" s="86"/>
      <c r="OAH139" s="86"/>
      <c r="OAI139" s="86"/>
      <c r="OAJ139" s="86"/>
      <c r="OAK139" s="86"/>
      <c r="OAL139" s="86"/>
      <c r="OAM139" s="86"/>
      <c r="OAN139" s="86"/>
      <c r="OAO139" s="86"/>
      <c r="OAP139" s="86"/>
      <c r="OAQ139" s="86"/>
      <c r="OAX139" s="86"/>
      <c r="OAY139" s="86"/>
      <c r="OAZ139" s="86"/>
      <c r="OBA139" s="86"/>
      <c r="OBB139" s="86"/>
      <c r="OBC139" s="86"/>
      <c r="OBD139" s="86"/>
      <c r="OBE139" s="86"/>
      <c r="OBF139" s="86"/>
      <c r="OBG139" s="86"/>
      <c r="OBH139" s="86"/>
      <c r="OBI139" s="86"/>
      <c r="OBJ139" s="86"/>
      <c r="OBK139" s="86"/>
      <c r="OBL139" s="86"/>
      <c r="OBM139" s="86"/>
      <c r="OBN139" s="86"/>
      <c r="OBO139" s="86"/>
      <c r="OBP139" s="86"/>
      <c r="OBQ139" s="86"/>
      <c r="OBR139" s="86"/>
      <c r="OBS139" s="86"/>
      <c r="OBT139" s="86"/>
      <c r="OBU139" s="86"/>
      <c r="OBV139" s="86"/>
      <c r="OBW139" s="86"/>
      <c r="OBX139" s="86"/>
      <c r="OBY139" s="86"/>
      <c r="OBZ139" s="86"/>
      <c r="OCA139" s="86"/>
      <c r="OCB139" s="86"/>
      <c r="OCC139" s="86"/>
      <c r="OCD139" s="86"/>
      <c r="OCE139" s="86"/>
      <c r="OCF139" s="86"/>
      <c r="OCG139" s="86"/>
      <c r="OCH139" s="86"/>
      <c r="OCI139" s="86"/>
      <c r="OCJ139" s="86"/>
      <c r="OCK139" s="86"/>
      <c r="OCL139" s="86"/>
      <c r="OCM139" s="86"/>
      <c r="OCN139" s="86"/>
      <c r="OCO139" s="86"/>
      <c r="OCP139" s="86"/>
      <c r="OCQ139" s="86"/>
      <c r="OCR139" s="86"/>
      <c r="OCS139" s="86"/>
      <c r="OCT139" s="86"/>
      <c r="OCU139" s="86"/>
      <c r="OCV139" s="86"/>
      <c r="OCW139" s="86"/>
      <c r="OCX139" s="86"/>
      <c r="OCY139" s="86"/>
      <c r="OCZ139" s="86"/>
      <c r="ODA139" s="86"/>
      <c r="ODB139" s="86"/>
      <c r="ODC139" s="86"/>
      <c r="ODD139" s="86"/>
      <c r="ODE139" s="86"/>
      <c r="ODF139" s="86"/>
      <c r="ODG139" s="86"/>
      <c r="ODH139" s="86"/>
      <c r="ODI139" s="86"/>
      <c r="ODJ139" s="86"/>
      <c r="ODK139" s="86"/>
      <c r="ODL139" s="86"/>
      <c r="ODM139" s="86"/>
      <c r="ODN139" s="86"/>
      <c r="ODO139" s="86"/>
      <c r="ODP139" s="86"/>
      <c r="ODQ139" s="86"/>
      <c r="ODR139" s="86"/>
      <c r="ODS139" s="86"/>
      <c r="ODT139" s="86"/>
      <c r="ODU139" s="86"/>
      <c r="ODV139" s="86"/>
      <c r="ODW139" s="86"/>
      <c r="ODX139" s="86"/>
      <c r="ODY139" s="86"/>
      <c r="ODZ139" s="86"/>
      <c r="OEA139" s="86"/>
      <c r="OEB139" s="86"/>
      <c r="OEC139" s="86"/>
      <c r="OED139" s="86"/>
      <c r="OEE139" s="86"/>
      <c r="OEF139" s="86"/>
      <c r="OEG139" s="86"/>
      <c r="OEH139" s="86"/>
      <c r="OEI139" s="86"/>
      <c r="OEJ139" s="86"/>
      <c r="OEK139" s="86"/>
      <c r="OEL139" s="86"/>
      <c r="OEM139" s="86"/>
      <c r="OEN139" s="86"/>
      <c r="OEO139" s="86"/>
      <c r="OEP139" s="86"/>
      <c r="OEQ139" s="86"/>
      <c r="OER139" s="86"/>
      <c r="OES139" s="86"/>
      <c r="OET139" s="86"/>
      <c r="OEU139" s="86"/>
      <c r="OEV139" s="86"/>
      <c r="OEW139" s="86"/>
      <c r="OEX139" s="86"/>
      <c r="OEY139" s="86"/>
      <c r="OEZ139" s="86"/>
      <c r="OFA139" s="86"/>
      <c r="OFB139" s="86"/>
      <c r="OFC139" s="86"/>
      <c r="OFD139" s="86"/>
      <c r="OFE139" s="86"/>
      <c r="OFF139" s="86"/>
      <c r="OFG139" s="86"/>
      <c r="OFH139" s="86"/>
      <c r="OFI139" s="86"/>
      <c r="OFJ139" s="86"/>
      <c r="OFK139" s="86"/>
      <c r="OFL139" s="86"/>
      <c r="OFM139" s="86"/>
      <c r="OFN139" s="86"/>
      <c r="OFO139" s="86"/>
      <c r="OFP139" s="86"/>
      <c r="OFQ139" s="86"/>
      <c r="OFR139" s="86"/>
      <c r="OFS139" s="86"/>
      <c r="OFT139" s="86"/>
      <c r="OFU139" s="86"/>
      <c r="OFV139" s="86"/>
      <c r="OFW139" s="86"/>
      <c r="OFX139" s="86"/>
      <c r="OFY139" s="86"/>
      <c r="OFZ139" s="86"/>
      <c r="OGA139" s="86"/>
      <c r="OGB139" s="86"/>
      <c r="OGC139" s="86"/>
      <c r="OGD139" s="86"/>
      <c r="OGE139" s="86"/>
      <c r="OGF139" s="86"/>
      <c r="OGG139" s="86"/>
      <c r="OGH139" s="86"/>
      <c r="OGI139" s="86"/>
      <c r="OGJ139" s="86"/>
      <c r="OGK139" s="86"/>
      <c r="OGL139" s="86"/>
      <c r="OGM139" s="86"/>
      <c r="OGN139" s="86"/>
      <c r="OGO139" s="86"/>
      <c r="OGP139" s="86"/>
      <c r="OGQ139" s="86"/>
      <c r="OGR139" s="86"/>
      <c r="OGS139" s="86"/>
      <c r="OGT139" s="86"/>
      <c r="OGU139" s="86"/>
      <c r="OGV139" s="86"/>
      <c r="OGW139" s="86"/>
      <c r="OGX139" s="86"/>
      <c r="OGY139" s="86"/>
      <c r="OGZ139" s="86"/>
      <c r="OHA139" s="86"/>
      <c r="OHB139" s="86"/>
      <c r="OHC139" s="86"/>
      <c r="OHD139" s="86"/>
      <c r="OHE139" s="86"/>
      <c r="OHF139" s="86"/>
      <c r="OHG139" s="86"/>
      <c r="OHH139" s="86"/>
      <c r="OHI139" s="86"/>
      <c r="OHJ139" s="86"/>
      <c r="OHK139" s="86"/>
      <c r="OHL139" s="86"/>
      <c r="OHM139" s="86"/>
      <c r="OHN139" s="86"/>
      <c r="OHO139" s="86"/>
      <c r="OHP139" s="86"/>
      <c r="OHQ139" s="86"/>
      <c r="OHR139" s="86"/>
      <c r="OHS139" s="86"/>
      <c r="OHT139" s="86"/>
      <c r="OHU139" s="86"/>
      <c r="OHV139" s="86"/>
      <c r="OHW139" s="86"/>
      <c r="OHX139" s="86"/>
      <c r="OHY139" s="86"/>
      <c r="OHZ139" s="86"/>
      <c r="OIA139" s="86"/>
      <c r="OIB139" s="86"/>
      <c r="OIC139" s="86"/>
      <c r="OID139" s="86"/>
      <c r="OIE139" s="86"/>
      <c r="OIF139" s="86"/>
      <c r="OIG139" s="86"/>
      <c r="OIH139" s="86"/>
      <c r="OII139" s="86"/>
      <c r="OIJ139" s="86"/>
      <c r="OIK139" s="86"/>
      <c r="OIL139" s="86"/>
      <c r="OIM139" s="86"/>
      <c r="OIN139" s="86"/>
      <c r="OIO139" s="86"/>
      <c r="OIP139" s="86"/>
      <c r="OIQ139" s="86"/>
      <c r="OIR139" s="86"/>
      <c r="OIS139" s="86"/>
      <c r="OIT139" s="86"/>
      <c r="OIU139" s="86"/>
      <c r="OIV139" s="86"/>
      <c r="OIW139" s="86"/>
      <c r="OIX139" s="86"/>
      <c r="OIY139" s="86"/>
      <c r="OIZ139" s="86"/>
      <c r="OJA139" s="86"/>
      <c r="OJB139" s="86"/>
      <c r="OJC139" s="86"/>
      <c r="OJD139" s="86"/>
      <c r="OJE139" s="86"/>
      <c r="OJF139" s="86"/>
      <c r="OJG139" s="86"/>
      <c r="OJH139" s="86"/>
      <c r="OJI139" s="86"/>
      <c r="OJJ139" s="86"/>
      <c r="OJK139" s="86"/>
      <c r="OJL139" s="86"/>
      <c r="OJM139" s="86"/>
      <c r="OJN139" s="86"/>
      <c r="OJO139" s="86"/>
      <c r="OJP139" s="86"/>
      <c r="OJQ139" s="86"/>
      <c r="OJR139" s="86"/>
      <c r="OJS139" s="86"/>
      <c r="OJT139" s="86"/>
      <c r="OJU139" s="86"/>
      <c r="OJV139" s="86"/>
      <c r="OJW139" s="86"/>
      <c r="OJX139" s="86"/>
      <c r="OJY139" s="86"/>
      <c r="OJZ139" s="86"/>
      <c r="OKA139" s="86"/>
      <c r="OKB139" s="86"/>
      <c r="OKC139" s="86"/>
      <c r="OKD139" s="86"/>
      <c r="OKE139" s="86"/>
      <c r="OKF139" s="86"/>
      <c r="OKG139" s="86"/>
      <c r="OKH139" s="86"/>
      <c r="OKI139" s="86"/>
      <c r="OKJ139" s="86"/>
      <c r="OKK139" s="86"/>
      <c r="OKL139" s="86"/>
      <c r="OKM139" s="86"/>
      <c r="OKT139" s="86"/>
      <c r="OKU139" s="86"/>
      <c r="OKV139" s="86"/>
      <c r="OKW139" s="86"/>
      <c r="OKX139" s="86"/>
      <c r="OKY139" s="86"/>
      <c r="OKZ139" s="86"/>
      <c r="OLA139" s="86"/>
      <c r="OLB139" s="86"/>
      <c r="OLC139" s="86"/>
      <c r="OLD139" s="86"/>
      <c r="OLE139" s="86"/>
      <c r="OLF139" s="86"/>
      <c r="OLG139" s="86"/>
      <c r="OLH139" s="86"/>
      <c r="OLI139" s="86"/>
      <c r="OLJ139" s="86"/>
      <c r="OLK139" s="86"/>
      <c r="OLL139" s="86"/>
      <c r="OLM139" s="86"/>
      <c r="OLN139" s="86"/>
      <c r="OLO139" s="86"/>
      <c r="OLP139" s="86"/>
      <c r="OLQ139" s="86"/>
      <c r="OLR139" s="86"/>
      <c r="OLS139" s="86"/>
      <c r="OLT139" s="86"/>
      <c r="OLU139" s="86"/>
      <c r="OLV139" s="86"/>
      <c r="OLW139" s="86"/>
      <c r="OLX139" s="86"/>
      <c r="OLY139" s="86"/>
      <c r="OLZ139" s="86"/>
      <c r="OMA139" s="86"/>
      <c r="OMB139" s="86"/>
      <c r="OMC139" s="86"/>
      <c r="OMD139" s="86"/>
      <c r="OME139" s="86"/>
      <c r="OMF139" s="86"/>
      <c r="OMG139" s="86"/>
      <c r="OMH139" s="86"/>
      <c r="OMI139" s="86"/>
      <c r="OMJ139" s="86"/>
      <c r="OMK139" s="86"/>
      <c r="OML139" s="86"/>
      <c r="OMM139" s="86"/>
      <c r="OMN139" s="86"/>
      <c r="OMO139" s="86"/>
      <c r="OMP139" s="86"/>
      <c r="OMQ139" s="86"/>
      <c r="OMR139" s="86"/>
      <c r="OMS139" s="86"/>
      <c r="OMT139" s="86"/>
      <c r="OMU139" s="86"/>
      <c r="OMV139" s="86"/>
      <c r="OMW139" s="86"/>
      <c r="OMX139" s="86"/>
      <c r="OMY139" s="86"/>
      <c r="OMZ139" s="86"/>
      <c r="ONA139" s="86"/>
      <c r="ONB139" s="86"/>
      <c r="ONC139" s="86"/>
      <c r="OND139" s="86"/>
      <c r="ONE139" s="86"/>
      <c r="ONF139" s="86"/>
      <c r="ONG139" s="86"/>
      <c r="ONH139" s="86"/>
      <c r="ONI139" s="86"/>
      <c r="ONJ139" s="86"/>
      <c r="ONK139" s="86"/>
      <c r="ONL139" s="86"/>
      <c r="ONM139" s="86"/>
      <c r="ONN139" s="86"/>
      <c r="ONO139" s="86"/>
      <c r="ONP139" s="86"/>
      <c r="ONQ139" s="86"/>
      <c r="ONR139" s="86"/>
      <c r="ONS139" s="86"/>
      <c r="ONT139" s="86"/>
      <c r="ONU139" s="86"/>
      <c r="ONV139" s="86"/>
      <c r="ONW139" s="86"/>
      <c r="ONX139" s="86"/>
      <c r="ONY139" s="86"/>
      <c r="ONZ139" s="86"/>
      <c r="OOA139" s="86"/>
      <c r="OOB139" s="86"/>
      <c r="OOC139" s="86"/>
      <c r="OOD139" s="86"/>
      <c r="OOE139" s="86"/>
      <c r="OOF139" s="86"/>
      <c r="OOG139" s="86"/>
      <c r="OOH139" s="86"/>
      <c r="OOI139" s="86"/>
      <c r="OOJ139" s="86"/>
      <c r="OOK139" s="86"/>
      <c r="OOL139" s="86"/>
      <c r="OOM139" s="86"/>
      <c r="OON139" s="86"/>
      <c r="OOO139" s="86"/>
      <c r="OOP139" s="86"/>
      <c r="OOQ139" s="86"/>
      <c r="OOR139" s="86"/>
      <c r="OOS139" s="86"/>
      <c r="OOT139" s="86"/>
      <c r="OOU139" s="86"/>
      <c r="OOV139" s="86"/>
      <c r="OOW139" s="86"/>
      <c r="OOX139" s="86"/>
      <c r="OOY139" s="86"/>
      <c r="OOZ139" s="86"/>
      <c r="OPA139" s="86"/>
      <c r="OPB139" s="86"/>
      <c r="OPC139" s="86"/>
      <c r="OPD139" s="86"/>
      <c r="OPE139" s="86"/>
      <c r="OPF139" s="86"/>
      <c r="OPG139" s="86"/>
      <c r="OPH139" s="86"/>
      <c r="OPI139" s="86"/>
      <c r="OPJ139" s="86"/>
      <c r="OPK139" s="86"/>
      <c r="OPL139" s="86"/>
      <c r="OPM139" s="86"/>
      <c r="OPN139" s="86"/>
      <c r="OPO139" s="86"/>
      <c r="OPP139" s="86"/>
      <c r="OPQ139" s="86"/>
      <c r="OPR139" s="86"/>
      <c r="OPS139" s="86"/>
      <c r="OPT139" s="86"/>
      <c r="OPU139" s="86"/>
      <c r="OPV139" s="86"/>
      <c r="OPW139" s="86"/>
      <c r="OPX139" s="86"/>
      <c r="OPY139" s="86"/>
      <c r="OPZ139" s="86"/>
      <c r="OQA139" s="86"/>
      <c r="OQB139" s="86"/>
      <c r="OQC139" s="86"/>
      <c r="OQD139" s="86"/>
      <c r="OQE139" s="86"/>
      <c r="OQF139" s="86"/>
      <c r="OQG139" s="86"/>
      <c r="OQH139" s="86"/>
      <c r="OQI139" s="86"/>
      <c r="OQJ139" s="86"/>
      <c r="OQK139" s="86"/>
      <c r="OQL139" s="86"/>
      <c r="OQM139" s="86"/>
      <c r="OQN139" s="86"/>
      <c r="OQO139" s="86"/>
      <c r="OQP139" s="86"/>
      <c r="OQQ139" s="86"/>
      <c r="OQR139" s="86"/>
      <c r="OQS139" s="86"/>
      <c r="OQT139" s="86"/>
      <c r="OQU139" s="86"/>
      <c r="OQV139" s="86"/>
      <c r="OQW139" s="86"/>
      <c r="OQX139" s="86"/>
      <c r="OQY139" s="86"/>
      <c r="OQZ139" s="86"/>
      <c r="ORA139" s="86"/>
      <c r="ORB139" s="86"/>
      <c r="ORC139" s="86"/>
      <c r="ORD139" s="86"/>
      <c r="ORE139" s="86"/>
      <c r="ORF139" s="86"/>
      <c r="ORG139" s="86"/>
      <c r="ORH139" s="86"/>
      <c r="ORI139" s="86"/>
      <c r="ORJ139" s="86"/>
      <c r="ORK139" s="86"/>
      <c r="ORL139" s="86"/>
      <c r="ORM139" s="86"/>
      <c r="ORN139" s="86"/>
      <c r="ORO139" s="86"/>
      <c r="ORP139" s="86"/>
      <c r="ORQ139" s="86"/>
      <c r="ORR139" s="86"/>
      <c r="ORS139" s="86"/>
      <c r="ORT139" s="86"/>
      <c r="ORU139" s="86"/>
      <c r="ORV139" s="86"/>
      <c r="ORW139" s="86"/>
      <c r="ORX139" s="86"/>
      <c r="ORY139" s="86"/>
      <c r="ORZ139" s="86"/>
      <c r="OSA139" s="86"/>
      <c r="OSB139" s="86"/>
      <c r="OSC139" s="86"/>
      <c r="OSD139" s="86"/>
      <c r="OSE139" s="86"/>
      <c r="OSF139" s="86"/>
      <c r="OSG139" s="86"/>
      <c r="OSH139" s="86"/>
      <c r="OSI139" s="86"/>
      <c r="OSJ139" s="86"/>
      <c r="OSK139" s="86"/>
      <c r="OSL139" s="86"/>
      <c r="OSM139" s="86"/>
      <c r="OSN139" s="86"/>
      <c r="OSO139" s="86"/>
      <c r="OSP139" s="86"/>
      <c r="OSQ139" s="86"/>
      <c r="OSR139" s="86"/>
      <c r="OSS139" s="86"/>
      <c r="OST139" s="86"/>
      <c r="OSU139" s="86"/>
      <c r="OSV139" s="86"/>
      <c r="OSW139" s="86"/>
      <c r="OSX139" s="86"/>
      <c r="OSY139" s="86"/>
      <c r="OSZ139" s="86"/>
      <c r="OTA139" s="86"/>
      <c r="OTB139" s="86"/>
      <c r="OTC139" s="86"/>
      <c r="OTD139" s="86"/>
      <c r="OTE139" s="86"/>
      <c r="OTF139" s="86"/>
      <c r="OTG139" s="86"/>
      <c r="OTH139" s="86"/>
      <c r="OTI139" s="86"/>
      <c r="OTJ139" s="86"/>
      <c r="OTK139" s="86"/>
      <c r="OTL139" s="86"/>
      <c r="OTM139" s="86"/>
      <c r="OTN139" s="86"/>
      <c r="OTO139" s="86"/>
      <c r="OTP139" s="86"/>
      <c r="OTQ139" s="86"/>
      <c r="OTR139" s="86"/>
      <c r="OTS139" s="86"/>
      <c r="OTT139" s="86"/>
      <c r="OTU139" s="86"/>
      <c r="OTV139" s="86"/>
      <c r="OTW139" s="86"/>
      <c r="OTX139" s="86"/>
      <c r="OTY139" s="86"/>
      <c r="OTZ139" s="86"/>
      <c r="OUA139" s="86"/>
      <c r="OUB139" s="86"/>
      <c r="OUC139" s="86"/>
      <c r="OUD139" s="86"/>
      <c r="OUE139" s="86"/>
      <c r="OUF139" s="86"/>
      <c r="OUG139" s="86"/>
      <c r="OUH139" s="86"/>
      <c r="OUI139" s="86"/>
      <c r="OUP139" s="86"/>
      <c r="OUQ139" s="86"/>
      <c r="OUR139" s="86"/>
      <c r="OUS139" s="86"/>
      <c r="OUT139" s="86"/>
      <c r="OUU139" s="86"/>
      <c r="OUV139" s="86"/>
      <c r="OUW139" s="86"/>
      <c r="OUX139" s="86"/>
      <c r="OUY139" s="86"/>
      <c r="OUZ139" s="86"/>
      <c r="OVA139" s="86"/>
      <c r="OVB139" s="86"/>
      <c r="OVC139" s="86"/>
      <c r="OVD139" s="86"/>
      <c r="OVE139" s="86"/>
      <c r="OVF139" s="86"/>
      <c r="OVG139" s="86"/>
      <c r="OVH139" s="86"/>
      <c r="OVI139" s="86"/>
      <c r="OVJ139" s="86"/>
      <c r="OVK139" s="86"/>
      <c r="OVL139" s="86"/>
      <c r="OVM139" s="86"/>
      <c r="OVN139" s="86"/>
      <c r="OVO139" s="86"/>
      <c r="OVP139" s="86"/>
      <c r="OVQ139" s="86"/>
      <c r="OVR139" s="86"/>
      <c r="OVS139" s="86"/>
      <c r="OVT139" s="86"/>
      <c r="OVU139" s="86"/>
      <c r="OVV139" s="86"/>
      <c r="OVW139" s="86"/>
      <c r="OVX139" s="86"/>
      <c r="OVY139" s="86"/>
      <c r="OVZ139" s="86"/>
      <c r="OWA139" s="86"/>
      <c r="OWB139" s="86"/>
      <c r="OWC139" s="86"/>
      <c r="OWD139" s="86"/>
      <c r="OWE139" s="86"/>
      <c r="OWF139" s="86"/>
      <c r="OWG139" s="86"/>
      <c r="OWH139" s="86"/>
      <c r="OWI139" s="86"/>
      <c r="OWJ139" s="86"/>
      <c r="OWK139" s="86"/>
      <c r="OWL139" s="86"/>
      <c r="OWM139" s="86"/>
      <c r="OWN139" s="86"/>
      <c r="OWO139" s="86"/>
      <c r="OWP139" s="86"/>
      <c r="OWQ139" s="86"/>
      <c r="OWR139" s="86"/>
      <c r="OWS139" s="86"/>
      <c r="OWT139" s="86"/>
      <c r="OWU139" s="86"/>
      <c r="OWV139" s="86"/>
      <c r="OWW139" s="86"/>
      <c r="OWX139" s="86"/>
      <c r="OWY139" s="86"/>
      <c r="OWZ139" s="86"/>
      <c r="OXA139" s="86"/>
      <c r="OXB139" s="86"/>
      <c r="OXC139" s="86"/>
      <c r="OXD139" s="86"/>
      <c r="OXE139" s="86"/>
      <c r="OXF139" s="86"/>
      <c r="OXG139" s="86"/>
      <c r="OXH139" s="86"/>
      <c r="OXI139" s="86"/>
      <c r="OXJ139" s="86"/>
      <c r="OXK139" s="86"/>
      <c r="OXL139" s="86"/>
      <c r="OXM139" s="86"/>
      <c r="OXN139" s="86"/>
      <c r="OXO139" s="86"/>
      <c r="OXP139" s="86"/>
      <c r="OXQ139" s="86"/>
      <c r="OXR139" s="86"/>
      <c r="OXS139" s="86"/>
      <c r="OXT139" s="86"/>
      <c r="OXU139" s="86"/>
      <c r="OXV139" s="86"/>
      <c r="OXW139" s="86"/>
      <c r="OXX139" s="86"/>
      <c r="OXY139" s="86"/>
      <c r="OXZ139" s="86"/>
      <c r="OYA139" s="86"/>
      <c r="OYB139" s="86"/>
      <c r="OYC139" s="86"/>
      <c r="OYD139" s="86"/>
      <c r="OYE139" s="86"/>
      <c r="OYF139" s="86"/>
      <c r="OYG139" s="86"/>
      <c r="OYH139" s="86"/>
      <c r="OYI139" s="86"/>
      <c r="OYJ139" s="86"/>
      <c r="OYK139" s="86"/>
      <c r="OYL139" s="86"/>
      <c r="OYM139" s="86"/>
      <c r="OYN139" s="86"/>
      <c r="OYO139" s="86"/>
      <c r="OYP139" s="86"/>
      <c r="OYQ139" s="86"/>
      <c r="OYR139" s="86"/>
      <c r="OYS139" s="86"/>
      <c r="OYT139" s="86"/>
      <c r="OYU139" s="86"/>
      <c r="OYV139" s="86"/>
      <c r="OYW139" s="86"/>
      <c r="OYX139" s="86"/>
      <c r="OYY139" s="86"/>
      <c r="OYZ139" s="86"/>
      <c r="OZA139" s="86"/>
      <c r="OZB139" s="86"/>
      <c r="OZC139" s="86"/>
      <c r="OZD139" s="86"/>
      <c r="OZE139" s="86"/>
      <c r="OZF139" s="86"/>
      <c r="OZG139" s="86"/>
      <c r="OZH139" s="86"/>
      <c r="OZI139" s="86"/>
      <c r="OZJ139" s="86"/>
      <c r="OZK139" s="86"/>
      <c r="OZL139" s="86"/>
      <c r="OZM139" s="86"/>
      <c r="OZN139" s="86"/>
      <c r="OZO139" s="86"/>
      <c r="OZP139" s="86"/>
      <c r="OZQ139" s="86"/>
      <c r="OZR139" s="86"/>
      <c r="OZS139" s="86"/>
      <c r="OZT139" s="86"/>
      <c r="OZU139" s="86"/>
      <c r="OZV139" s="86"/>
      <c r="OZW139" s="86"/>
      <c r="OZX139" s="86"/>
      <c r="OZY139" s="86"/>
      <c r="OZZ139" s="86"/>
      <c r="PAA139" s="86"/>
      <c r="PAB139" s="86"/>
      <c r="PAC139" s="86"/>
      <c r="PAD139" s="86"/>
      <c r="PAE139" s="86"/>
      <c r="PAF139" s="86"/>
      <c r="PAG139" s="86"/>
      <c r="PAH139" s="86"/>
      <c r="PAI139" s="86"/>
      <c r="PAJ139" s="86"/>
      <c r="PAK139" s="86"/>
      <c r="PAL139" s="86"/>
      <c r="PAM139" s="86"/>
      <c r="PAN139" s="86"/>
      <c r="PAO139" s="86"/>
      <c r="PAP139" s="86"/>
      <c r="PAQ139" s="86"/>
      <c r="PAR139" s="86"/>
      <c r="PAS139" s="86"/>
      <c r="PAT139" s="86"/>
      <c r="PAU139" s="86"/>
      <c r="PAV139" s="86"/>
      <c r="PAW139" s="86"/>
      <c r="PAX139" s="86"/>
      <c r="PAY139" s="86"/>
      <c r="PAZ139" s="86"/>
      <c r="PBA139" s="86"/>
      <c r="PBB139" s="86"/>
      <c r="PBC139" s="86"/>
      <c r="PBD139" s="86"/>
      <c r="PBE139" s="86"/>
      <c r="PBF139" s="86"/>
      <c r="PBG139" s="86"/>
      <c r="PBH139" s="86"/>
      <c r="PBI139" s="86"/>
      <c r="PBJ139" s="86"/>
      <c r="PBK139" s="86"/>
      <c r="PBL139" s="86"/>
      <c r="PBM139" s="86"/>
      <c r="PBN139" s="86"/>
      <c r="PBO139" s="86"/>
      <c r="PBP139" s="86"/>
      <c r="PBQ139" s="86"/>
      <c r="PBR139" s="86"/>
      <c r="PBS139" s="86"/>
      <c r="PBT139" s="86"/>
      <c r="PBU139" s="86"/>
      <c r="PBV139" s="86"/>
      <c r="PBW139" s="86"/>
      <c r="PBX139" s="86"/>
      <c r="PBY139" s="86"/>
      <c r="PBZ139" s="86"/>
      <c r="PCA139" s="86"/>
      <c r="PCB139" s="86"/>
      <c r="PCC139" s="86"/>
      <c r="PCD139" s="86"/>
      <c r="PCE139" s="86"/>
      <c r="PCF139" s="86"/>
      <c r="PCG139" s="86"/>
      <c r="PCH139" s="86"/>
      <c r="PCI139" s="86"/>
      <c r="PCJ139" s="86"/>
      <c r="PCK139" s="86"/>
      <c r="PCL139" s="86"/>
      <c r="PCM139" s="86"/>
      <c r="PCN139" s="86"/>
      <c r="PCO139" s="86"/>
      <c r="PCP139" s="86"/>
      <c r="PCQ139" s="86"/>
      <c r="PCR139" s="86"/>
      <c r="PCS139" s="86"/>
      <c r="PCT139" s="86"/>
      <c r="PCU139" s="86"/>
      <c r="PCV139" s="86"/>
      <c r="PCW139" s="86"/>
      <c r="PCX139" s="86"/>
      <c r="PCY139" s="86"/>
      <c r="PCZ139" s="86"/>
      <c r="PDA139" s="86"/>
      <c r="PDB139" s="86"/>
      <c r="PDC139" s="86"/>
      <c r="PDD139" s="86"/>
      <c r="PDE139" s="86"/>
      <c r="PDF139" s="86"/>
      <c r="PDG139" s="86"/>
      <c r="PDH139" s="86"/>
      <c r="PDI139" s="86"/>
      <c r="PDJ139" s="86"/>
      <c r="PDK139" s="86"/>
      <c r="PDL139" s="86"/>
      <c r="PDM139" s="86"/>
      <c r="PDN139" s="86"/>
      <c r="PDO139" s="86"/>
      <c r="PDP139" s="86"/>
      <c r="PDQ139" s="86"/>
      <c r="PDR139" s="86"/>
      <c r="PDS139" s="86"/>
      <c r="PDT139" s="86"/>
      <c r="PDU139" s="86"/>
      <c r="PDV139" s="86"/>
      <c r="PDW139" s="86"/>
      <c r="PDX139" s="86"/>
      <c r="PDY139" s="86"/>
      <c r="PDZ139" s="86"/>
      <c r="PEA139" s="86"/>
      <c r="PEB139" s="86"/>
      <c r="PEC139" s="86"/>
      <c r="PED139" s="86"/>
      <c r="PEE139" s="86"/>
      <c r="PEL139" s="86"/>
      <c r="PEM139" s="86"/>
      <c r="PEN139" s="86"/>
      <c r="PEO139" s="86"/>
      <c r="PEP139" s="86"/>
      <c r="PEQ139" s="86"/>
      <c r="PER139" s="86"/>
      <c r="PES139" s="86"/>
      <c r="PET139" s="86"/>
      <c r="PEU139" s="86"/>
      <c r="PEV139" s="86"/>
      <c r="PEW139" s="86"/>
      <c r="PEX139" s="86"/>
      <c r="PEY139" s="86"/>
      <c r="PEZ139" s="86"/>
      <c r="PFA139" s="86"/>
      <c r="PFB139" s="86"/>
      <c r="PFC139" s="86"/>
      <c r="PFD139" s="86"/>
      <c r="PFE139" s="86"/>
      <c r="PFF139" s="86"/>
      <c r="PFG139" s="86"/>
      <c r="PFH139" s="86"/>
      <c r="PFI139" s="86"/>
      <c r="PFJ139" s="86"/>
      <c r="PFK139" s="86"/>
      <c r="PFL139" s="86"/>
      <c r="PFM139" s="86"/>
      <c r="PFN139" s="86"/>
      <c r="PFO139" s="86"/>
      <c r="PFP139" s="86"/>
      <c r="PFQ139" s="86"/>
      <c r="PFR139" s="86"/>
      <c r="PFS139" s="86"/>
      <c r="PFT139" s="86"/>
      <c r="PFU139" s="86"/>
      <c r="PFV139" s="86"/>
      <c r="PFW139" s="86"/>
      <c r="PFX139" s="86"/>
      <c r="PFY139" s="86"/>
      <c r="PFZ139" s="86"/>
      <c r="PGA139" s="86"/>
      <c r="PGB139" s="86"/>
      <c r="PGC139" s="86"/>
      <c r="PGD139" s="86"/>
      <c r="PGE139" s="86"/>
      <c r="PGF139" s="86"/>
      <c r="PGG139" s="86"/>
      <c r="PGH139" s="86"/>
      <c r="PGI139" s="86"/>
      <c r="PGJ139" s="86"/>
      <c r="PGK139" s="86"/>
      <c r="PGL139" s="86"/>
      <c r="PGM139" s="86"/>
      <c r="PGN139" s="86"/>
      <c r="PGO139" s="86"/>
      <c r="PGP139" s="86"/>
      <c r="PGQ139" s="86"/>
      <c r="PGR139" s="86"/>
      <c r="PGS139" s="86"/>
      <c r="PGT139" s="86"/>
      <c r="PGU139" s="86"/>
      <c r="PGV139" s="86"/>
      <c r="PGW139" s="86"/>
      <c r="PGX139" s="86"/>
      <c r="PGY139" s="86"/>
      <c r="PGZ139" s="86"/>
      <c r="PHA139" s="86"/>
      <c r="PHB139" s="86"/>
      <c r="PHC139" s="86"/>
      <c r="PHD139" s="86"/>
      <c r="PHE139" s="86"/>
      <c r="PHF139" s="86"/>
      <c r="PHG139" s="86"/>
      <c r="PHH139" s="86"/>
      <c r="PHI139" s="86"/>
      <c r="PHJ139" s="86"/>
      <c r="PHK139" s="86"/>
      <c r="PHL139" s="86"/>
      <c r="PHM139" s="86"/>
      <c r="PHN139" s="86"/>
      <c r="PHO139" s="86"/>
      <c r="PHP139" s="86"/>
      <c r="PHQ139" s="86"/>
      <c r="PHR139" s="86"/>
      <c r="PHS139" s="86"/>
      <c r="PHT139" s="86"/>
      <c r="PHU139" s="86"/>
      <c r="PHV139" s="86"/>
      <c r="PHW139" s="86"/>
      <c r="PHX139" s="86"/>
      <c r="PHY139" s="86"/>
      <c r="PHZ139" s="86"/>
      <c r="PIA139" s="86"/>
      <c r="PIB139" s="86"/>
      <c r="PIC139" s="86"/>
      <c r="PID139" s="86"/>
      <c r="PIE139" s="86"/>
      <c r="PIF139" s="86"/>
      <c r="PIG139" s="86"/>
      <c r="PIH139" s="86"/>
      <c r="PII139" s="86"/>
      <c r="PIJ139" s="86"/>
      <c r="PIK139" s="86"/>
      <c r="PIL139" s="86"/>
      <c r="PIM139" s="86"/>
      <c r="PIN139" s="86"/>
      <c r="PIO139" s="86"/>
      <c r="PIP139" s="86"/>
      <c r="PIQ139" s="86"/>
      <c r="PIR139" s="86"/>
      <c r="PIS139" s="86"/>
      <c r="PIT139" s="86"/>
      <c r="PIU139" s="86"/>
      <c r="PIV139" s="86"/>
      <c r="PIW139" s="86"/>
      <c r="PIX139" s="86"/>
      <c r="PIY139" s="86"/>
      <c r="PIZ139" s="86"/>
      <c r="PJA139" s="86"/>
      <c r="PJB139" s="86"/>
      <c r="PJC139" s="86"/>
      <c r="PJD139" s="86"/>
      <c r="PJE139" s="86"/>
      <c r="PJF139" s="86"/>
      <c r="PJG139" s="86"/>
      <c r="PJH139" s="86"/>
      <c r="PJI139" s="86"/>
      <c r="PJJ139" s="86"/>
      <c r="PJK139" s="86"/>
      <c r="PJL139" s="86"/>
      <c r="PJM139" s="86"/>
      <c r="PJN139" s="86"/>
      <c r="PJO139" s="86"/>
      <c r="PJP139" s="86"/>
      <c r="PJQ139" s="86"/>
      <c r="PJR139" s="86"/>
      <c r="PJS139" s="86"/>
      <c r="PJT139" s="86"/>
      <c r="PJU139" s="86"/>
      <c r="PJV139" s="86"/>
      <c r="PJW139" s="86"/>
      <c r="PJX139" s="86"/>
      <c r="PJY139" s="86"/>
      <c r="PJZ139" s="86"/>
      <c r="PKA139" s="86"/>
      <c r="PKB139" s="86"/>
      <c r="PKC139" s="86"/>
      <c r="PKD139" s="86"/>
      <c r="PKE139" s="86"/>
      <c r="PKF139" s="86"/>
      <c r="PKG139" s="86"/>
      <c r="PKH139" s="86"/>
      <c r="PKI139" s="86"/>
      <c r="PKJ139" s="86"/>
      <c r="PKK139" s="86"/>
      <c r="PKL139" s="86"/>
      <c r="PKM139" s="86"/>
      <c r="PKN139" s="86"/>
      <c r="PKO139" s="86"/>
      <c r="PKP139" s="86"/>
      <c r="PKQ139" s="86"/>
      <c r="PKR139" s="86"/>
      <c r="PKS139" s="86"/>
      <c r="PKT139" s="86"/>
      <c r="PKU139" s="86"/>
      <c r="PKV139" s="86"/>
      <c r="PKW139" s="86"/>
      <c r="PKX139" s="86"/>
      <c r="PKY139" s="86"/>
      <c r="PKZ139" s="86"/>
      <c r="PLA139" s="86"/>
      <c r="PLB139" s="86"/>
      <c r="PLC139" s="86"/>
      <c r="PLD139" s="86"/>
      <c r="PLE139" s="86"/>
      <c r="PLF139" s="86"/>
      <c r="PLG139" s="86"/>
      <c r="PLH139" s="86"/>
      <c r="PLI139" s="86"/>
      <c r="PLJ139" s="86"/>
      <c r="PLK139" s="86"/>
      <c r="PLL139" s="86"/>
      <c r="PLM139" s="86"/>
      <c r="PLN139" s="86"/>
      <c r="PLO139" s="86"/>
      <c r="PLP139" s="86"/>
      <c r="PLQ139" s="86"/>
      <c r="PLR139" s="86"/>
      <c r="PLS139" s="86"/>
      <c r="PLT139" s="86"/>
      <c r="PLU139" s="86"/>
      <c r="PLV139" s="86"/>
      <c r="PLW139" s="86"/>
      <c r="PLX139" s="86"/>
      <c r="PLY139" s="86"/>
      <c r="PLZ139" s="86"/>
      <c r="PMA139" s="86"/>
      <c r="PMB139" s="86"/>
      <c r="PMC139" s="86"/>
      <c r="PMD139" s="86"/>
      <c r="PME139" s="86"/>
      <c r="PMF139" s="86"/>
      <c r="PMG139" s="86"/>
      <c r="PMH139" s="86"/>
      <c r="PMI139" s="86"/>
      <c r="PMJ139" s="86"/>
      <c r="PMK139" s="86"/>
      <c r="PML139" s="86"/>
      <c r="PMM139" s="86"/>
      <c r="PMN139" s="86"/>
      <c r="PMO139" s="86"/>
      <c r="PMP139" s="86"/>
      <c r="PMQ139" s="86"/>
      <c r="PMR139" s="86"/>
      <c r="PMS139" s="86"/>
      <c r="PMT139" s="86"/>
      <c r="PMU139" s="86"/>
      <c r="PMV139" s="86"/>
      <c r="PMW139" s="86"/>
      <c r="PMX139" s="86"/>
      <c r="PMY139" s="86"/>
      <c r="PMZ139" s="86"/>
      <c r="PNA139" s="86"/>
      <c r="PNB139" s="86"/>
      <c r="PNC139" s="86"/>
      <c r="PND139" s="86"/>
      <c r="PNE139" s="86"/>
      <c r="PNF139" s="86"/>
      <c r="PNG139" s="86"/>
      <c r="PNH139" s="86"/>
      <c r="PNI139" s="86"/>
      <c r="PNJ139" s="86"/>
      <c r="PNK139" s="86"/>
      <c r="PNL139" s="86"/>
      <c r="PNM139" s="86"/>
      <c r="PNN139" s="86"/>
      <c r="PNO139" s="86"/>
      <c r="PNP139" s="86"/>
      <c r="PNQ139" s="86"/>
      <c r="PNR139" s="86"/>
      <c r="PNS139" s="86"/>
      <c r="PNT139" s="86"/>
      <c r="PNU139" s="86"/>
      <c r="PNV139" s="86"/>
      <c r="PNW139" s="86"/>
      <c r="PNX139" s="86"/>
      <c r="PNY139" s="86"/>
      <c r="PNZ139" s="86"/>
      <c r="POA139" s="86"/>
      <c r="POH139" s="86"/>
      <c r="POI139" s="86"/>
      <c r="POJ139" s="86"/>
      <c r="POK139" s="86"/>
      <c r="POL139" s="86"/>
      <c r="POM139" s="86"/>
      <c r="PON139" s="86"/>
      <c r="POO139" s="86"/>
      <c r="POP139" s="86"/>
      <c r="POQ139" s="86"/>
      <c r="POR139" s="86"/>
      <c r="POS139" s="86"/>
      <c r="POT139" s="86"/>
      <c r="POU139" s="86"/>
      <c r="POV139" s="86"/>
      <c r="POW139" s="86"/>
      <c r="POX139" s="86"/>
      <c r="POY139" s="86"/>
      <c r="POZ139" s="86"/>
      <c r="PPA139" s="86"/>
      <c r="PPB139" s="86"/>
      <c r="PPC139" s="86"/>
      <c r="PPD139" s="86"/>
      <c r="PPE139" s="86"/>
      <c r="PPF139" s="86"/>
      <c r="PPG139" s="86"/>
      <c r="PPH139" s="86"/>
      <c r="PPI139" s="86"/>
      <c r="PPJ139" s="86"/>
      <c r="PPK139" s="86"/>
      <c r="PPL139" s="86"/>
      <c r="PPM139" s="86"/>
      <c r="PPN139" s="86"/>
      <c r="PPO139" s="86"/>
      <c r="PPP139" s="86"/>
      <c r="PPQ139" s="86"/>
      <c r="PPR139" s="86"/>
      <c r="PPS139" s="86"/>
      <c r="PPT139" s="86"/>
      <c r="PPU139" s="86"/>
      <c r="PPV139" s="86"/>
      <c r="PPW139" s="86"/>
      <c r="PPX139" s="86"/>
      <c r="PPY139" s="86"/>
      <c r="PPZ139" s="86"/>
      <c r="PQA139" s="86"/>
      <c r="PQB139" s="86"/>
      <c r="PQC139" s="86"/>
      <c r="PQD139" s="86"/>
      <c r="PQE139" s="86"/>
      <c r="PQF139" s="86"/>
      <c r="PQG139" s="86"/>
      <c r="PQH139" s="86"/>
      <c r="PQI139" s="86"/>
      <c r="PQJ139" s="86"/>
      <c r="PQK139" s="86"/>
      <c r="PQL139" s="86"/>
      <c r="PQM139" s="86"/>
      <c r="PQN139" s="86"/>
      <c r="PQO139" s="86"/>
      <c r="PQP139" s="86"/>
      <c r="PQQ139" s="86"/>
      <c r="PQR139" s="86"/>
      <c r="PQS139" s="86"/>
      <c r="PQT139" s="86"/>
      <c r="PQU139" s="86"/>
      <c r="PQV139" s="86"/>
      <c r="PQW139" s="86"/>
      <c r="PQX139" s="86"/>
      <c r="PQY139" s="86"/>
      <c r="PQZ139" s="86"/>
      <c r="PRA139" s="86"/>
      <c r="PRB139" s="86"/>
      <c r="PRC139" s="86"/>
      <c r="PRD139" s="86"/>
      <c r="PRE139" s="86"/>
      <c r="PRF139" s="86"/>
      <c r="PRG139" s="86"/>
      <c r="PRH139" s="86"/>
      <c r="PRI139" s="86"/>
      <c r="PRJ139" s="86"/>
      <c r="PRK139" s="86"/>
      <c r="PRL139" s="86"/>
      <c r="PRM139" s="86"/>
      <c r="PRN139" s="86"/>
      <c r="PRO139" s="86"/>
      <c r="PRP139" s="86"/>
      <c r="PRQ139" s="86"/>
      <c r="PRR139" s="86"/>
      <c r="PRS139" s="86"/>
      <c r="PRT139" s="86"/>
      <c r="PRU139" s="86"/>
      <c r="PRV139" s="86"/>
      <c r="PRW139" s="86"/>
      <c r="PRX139" s="86"/>
      <c r="PRY139" s="86"/>
      <c r="PRZ139" s="86"/>
      <c r="PSA139" s="86"/>
      <c r="PSB139" s="86"/>
      <c r="PSC139" s="86"/>
      <c r="PSD139" s="86"/>
      <c r="PSE139" s="86"/>
      <c r="PSF139" s="86"/>
      <c r="PSG139" s="86"/>
      <c r="PSH139" s="86"/>
      <c r="PSI139" s="86"/>
      <c r="PSJ139" s="86"/>
      <c r="PSK139" s="86"/>
      <c r="PSL139" s="86"/>
      <c r="PSM139" s="86"/>
      <c r="PSN139" s="86"/>
      <c r="PSO139" s="86"/>
      <c r="PSP139" s="86"/>
      <c r="PSQ139" s="86"/>
      <c r="PSR139" s="86"/>
      <c r="PSS139" s="86"/>
      <c r="PST139" s="86"/>
      <c r="PSU139" s="86"/>
      <c r="PSV139" s="86"/>
      <c r="PSW139" s="86"/>
      <c r="PSX139" s="86"/>
      <c r="PSY139" s="86"/>
      <c r="PSZ139" s="86"/>
      <c r="PTA139" s="86"/>
      <c r="PTB139" s="86"/>
      <c r="PTC139" s="86"/>
      <c r="PTD139" s="86"/>
      <c r="PTE139" s="86"/>
      <c r="PTF139" s="86"/>
      <c r="PTG139" s="86"/>
      <c r="PTH139" s="86"/>
      <c r="PTI139" s="86"/>
      <c r="PTJ139" s="86"/>
      <c r="PTK139" s="86"/>
      <c r="PTL139" s="86"/>
      <c r="PTM139" s="86"/>
      <c r="PTN139" s="86"/>
      <c r="PTO139" s="86"/>
      <c r="PTP139" s="86"/>
      <c r="PTQ139" s="86"/>
      <c r="PTR139" s="86"/>
      <c r="PTS139" s="86"/>
      <c r="PTT139" s="86"/>
      <c r="PTU139" s="86"/>
      <c r="PTV139" s="86"/>
      <c r="PTW139" s="86"/>
      <c r="PTX139" s="86"/>
      <c r="PTY139" s="86"/>
      <c r="PTZ139" s="86"/>
      <c r="PUA139" s="86"/>
      <c r="PUB139" s="86"/>
      <c r="PUC139" s="86"/>
      <c r="PUD139" s="86"/>
      <c r="PUE139" s="86"/>
      <c r="PUF139" s="86"/>
      <c r="PUG139" s="86"/>
      <c r="PUH139" s="86"/>
      <c r="PUI139" s="86"/>
      <c r="PUJ139" s="86"/>
      <c r="PUK139" s="86"/>
      <c r="PUL139" s="86"/>
      <c r="PUM139" s="86"/>
      <c r="PUN139" s="86"/>
      <c r="PUO139" s="86"/>
      <c r="PUP139" s="86"/>
      <c r="PUQ139" s="86"/>
      <c r="PUR139" s="86"/>
      <c r="PUS139" s="86"/>
      <c r="PUT139" s="86"/>
      <c r="PUU139" s="86"/>
      <c r="PUV139" s="86"/>
      <c r="PUW139" s="86"/>
      <c r="PUX139" s="86"/>
      <c r="PUY139" s="86"/>
      <c r="PUZ139" s="86"/>
      <c r="PVA139" s="86"/>
      <c r="PVB139" s="86"/>
      <c r="PVC139" s="86"/>
      <c r="PVD139" s="86"/>
      <c r="PVE139" s="86"/>
      <c r="PVF139" s="86"/>
      <c r="PVG139" s="86"/>
      <c r="PVH139" s="86"/>
      <c r="PVI139" s="86"/>
      <c r="PVJ139" s="86"/>
      <c r="PVK139" s="86"/>
      <c r="PVL139" s="86"/>
      <c r="PVM139" s="86"/>
      <c r="PVN139" s="86"/>
      <c r="PVO139" s="86"/>
      <c r="PVP139" s="86"/>
      <c r="PVQ139" s="86"/>
      <c r="PVR139" s="86"/>
      <c r="PVS139" s="86"/>
      <c r="PVT139" s="86"/>
      <c r="PVU139" s="86"/>
      <c r="PVV139" s="86"/>
      <c r="PVW139" s="86"/>
      <c r="PVX139" s="86"/>
      <c r="PVY139" s="86"/>
      <c r="PVZ139" s="86"/>
      <c r="PWA139" s="86"/>
      <c r="PWB139" s="86"/>
      <c r="PWC139" s="86"/>
      <c r="PWD139" s="86"/>
      <c r="PWE139" s="86"/>
      <c r="PWF139" s="86"/>
      <c r="PWG139" s="86"/>
      <c r="PWH139" s="86"/>
      <c r="PWI139" s="86"/>
      <c r="PWJ139" s="86"/>
      <c r="PWK139" s="86"/>
      <c r="PWL139" s="86"/>
      <c r="PWM139" s="86"/>
      <c r="PWN139" s="86"/>
      <c r="PWO139" s="86"/>
      <c r="PWP139" s="86"/>
      <c r="PWQ139" s="86"/>
      <c r="PWR139" s="86"/>
      <c r="PWS139" s="86"/>
      <c r="PWT139" s="86"/>
      <c r="PWU139" s="86"/>
      <c r="PWV139" s="86"/>
      <c r="PWW139" s="86"/>
      <c r="PWX139" s="86"/>
      <c r="PWY139" s="86"/>
      <c r="PWZ139" s="86"/>
      <c r="PXA139" s="86"/>
      <c r="PXB139" s="86"/>
      <c r="PXC139" s="86"/>
      <c r="PXD139" s="86"/>
      <c r="PXE139" s="86"/>
      <c r="PXF139" s="86"/>
      <c r="PXG139" s="86"/>
      <c r="PXH139" s="86"/>
      <c r="PXI139" s="86"/>
      <c r="PXJ139" s="86"/>
      <c r="PXK139" s="86"/>
      <c r="PXL139" s="86"/>
      <c r="PXM139" s="86"/>
      <c r="PXN139" s="86"/>
      <c r="PXO139" s="86"/>
      <c r="PXP139" s="86"/>
      <c r="PXQ139" s="86"/>
      <c r="PXR139" s="86"/>
      <c r="PXS139" s="86"/>
      <c r="PXT139" s="86"/>
      <c r="PXU139" s="86"/>
      <c r="PXV139" s="86"/>
      <c r="PXW139" s="86"/>
      <c r="PYD139" s="86"/>
      <c r="PYE139" s="86"/>
      <c r="PYF139" s="86"/>
      <c r="PYG139" s="86"/>
      <c r="PYH139" s="86"/>
      <c r="PYI139" s="86"/>
      <c r="PYJ139" s="86"/>
      <c r="PYK139" s="86"/>
      <c r="PYL139" s="86"/>
      <c r="PYM139" s="86"/>
      <c r="PYN139" s="86"/>
      <c r="PYO139" s="86"/>
      <c r="PYP139" s="86"/>
      <c r="PYQ139" s="86"/>
      <c r="PYR139" s="86"/>
      <c r="PYS139" s="86"/>
      <c r="PYT139" s="86"/>
      <c r="PYU139" s="86"/>
      <c r="PYV139" s="86"/>
      <c r="PYW139" s="86"/>
      <c r="PYX139" s="86"/>
      <c r="PYY139" s="86"/>
      <c r="PYZ139" s="86"/>
      <c r="PZA139" s="86"/>
      <c r="PZB139" s="86"/>
      <c r="PZC139" s="86"/>
      <c r="PZD139" s="86"/>
      <c r="PZE139" s="86"/>
      <c r="PZF139" s="86"/>
      <c r="PZG139" s="86"/>
      <c r="PZH139" s="86"/>
      <c r="PZI139" s="86"/>
      <c r="PZJ139" s="86"/>
      <c r="PZK139" s="86"/>
      <c r="PZL139" s="86"/>
      <c r="PZM139" s="86"/>
      <c r="PZN139" s="86"/>
      <c r="PZO139" s="86"/>
      <c r="PZP139" s="86"/>
      <c r="PZQ139" s="86"/>
      <c r="PZR139" s="86"/>
      <c r="PZS139" s="86"/>
      <c r="PZT139" s="86"/>
      <c r="PZU139" s="86"/>
      <c r="PZV139" s="86"/>
      <c r="PZW139" s="86"/>
      <c r="PZX139" s="86"/>
      <c r="PZY139" s="86"/>
      <c r="PZZ139" s="86"/>
      <c r="QAA139" s="86"/>
      <c r="QAB139" s="86"/>
      <c r="QAC139" s="86"/>
      <c r="QAD139" s="86"/>
      <c r="QAE139" s="86"/>
      <c r="QAF139" s="86"/>
      <c r="QAG139" s="86"/>
      <c r="QAH139" s="86"/>
      <c r="QAI139" s="86"/>
      <c r="QAJ139" s="86"/>
      <c r="QAK139" s="86"/>
      <c r="QAL139" s="86"/>
      <c r="QAM139" s="86"/>
      <c r="QAN139" s="86"/>
      <c r="QAO139" s="86"/>
      <c r="QAP139" s="86"/>
      <c r="QAQ139" s="86"/>
      <c r="QAR139" s="86"/>
      <c r="QAS139" s="86"/>
      <c r="QAT139" s="86"/>
      <c r="QAU139" s="86"/>
      <c r="QAV139" s="86"/>
      <c r="QAW139" s="86"/>
      <c r="QAX139" s="86"/>
      <c r="QAY139" s="86"/>
      <c r="QAZ139" s="86"/>
      <c r="QBA139" s="86"/>
      <c r="QBB139" s="86"/>
      <c r="QBC139" s="86"/>
      <c r="QBD139" s="86"/>
      <c r="QBE139" s="86"/>
      <c r="QBF139" s="86"/>
      <c r="QBG139" s="86"/>
      <c r="QBH139" s="86"/>
      <c r="QBI139" s="86"/>
      <c r="QBJ139" s="86"/>
      <c r="QBK139" s="86"/>
      <c r="QBL139" s="86"/>
      <c r="QBM139" s="86"/>
      <c r="QBN139" s="86"/>
      <c r="QBO139" s="86"/>
      <c r="QBP139" s="86"/>
      <c r="QBQ139" s="86"/>
      <c r="QBR139" s="86"/>
      <c r="QBS139" s="86"/>
      <c r="QBT139" s="86"/>
      <c r="QBU139" s="86"/>
      <c r="QBV139" s="86"/>
      <c r="QBW139" s="86"/>
      <c r="QBX139" s="86"/>
      <c r="QBY139" s="86"/>
      <c r="QBZ139" s="86"/>
      <c r="QCA139" s="86"/>
      <c r="QCB139" s="86"/>
      <c r="QCC139" s="86"/>
      <c r="QCD139" s="86"/>
      <c r="QCE139" s="86"/>
      <c r="QCF139" s="86"/>
      <c r="QCG139" s="86"/>
      <c r="QCH139" s="86"/>
      <c r="QCI139" s="86"/>
      <c r="QCJ139" s="86"/>
      <c r="QCK139" s="86"/>
      <c r="QCL139" s="86"/>
      <c r="QCM139" s="86"/>
      <c r="QCN139" s="86"/>
      <c r="QCO139" s="86"/>
      <c r="QCP139" s="86"/>
      <c r="QCQ139" s="86"/>
      <c r="QCR139" s="86"/>
      <c r="QCS139" s="86"/>
      <c r="QCT139" s="86"/>
      <c r="QCU139" s="86"/>
      <c r="QCV139" s="86"/>
      <c r="QCW139" s="86"/>
      <c r="QCX139" s="86"/>
      <c r="QCY139" s="86"/>
      <c r="QCZ139" s="86"/>
      <c r="QDA139" s="86"/>
      <c r="QDB139" s="86"/>
      <c r="QDC139" s="86"/>
      <c r="QDD139" s="86"/>
      <c r="QDE139" s="86"/>
      <c r="QDF139" s="86"/>
      <c r="QDG139" s="86"/>
      <c r="QDH139" s="86"/>
      <c r="QDI139" s="86"/>
      <c r="QDJ139" s="86"/>
      <c r="QDK139" s="86"/>
      <c r="QDL139" s="86"/>
      <c r="QDM139" s="86"/>
      <c r="QDN139" s="86"/>
      <c r="QDO139" s="86"/>
      <c r="QDP139" s="86"/>
      <c r="QDQ139" s="86"/>
      <c r="QDR139" s="86"/>
      <c r="QDS139" s="86"/>
      <c r="QDT139" s="86"/>
      <c r="QDU139" s="86"/>
      <c r="QDV139" s="86"/>
      <c r="QDW139" s="86"/>
      <c r="QDX139" s="86"/>
      <c r="QDY139" s="86"/>
      <c r="QDZ139" s="86"/>
      <c r="QEA139" s="86"/>
      <c r="QEB139" s="86"/>
      <c r="QEC139" s="86"/>
      <c r="QED139" s="86"/>
      <c r="QEE139" s="86"/>
      <c r="QEF139" s="86"/>
      <c r="QEG139" s="86"/>
      <c r="QEH139" s="86"/>
      <c r="QEI139" s="86"/>
      <c r="QEJ139" s="86"/>
      <c r="QEK139" s="86"/>
      <c r="QEL139" s="86"/>
      <c r="QEM139" s="86"/>
      <c r="QEN139" s="86"/>
      <c r="QEO139" s="86"/>
      <c r="QEP139" s="86"/>
      <c r="QEQ139" s="86"/>
      <c r="QER139" s="86"/>
      <c r="QES139" s="86"/>
      <c r="QET139" s="86"/>
      <c r="QEU139" s="86"/>
      <c r="QEV139" s="86"/>
      <c r="QEW139" s="86"/>
      <c r="QEX139" s="86"/>
      <c r="QEY139" s="86"/>
      <c r="QEZ139" s="86"/>
      <c r="QFA139" s="86"/>
      <c r="QFB139" s="86"/>
      <c r="QFC139" s="86"/>
      <c r="QFD139" s="86"/>
      <c r="QFE139" s="86"/>
      <c r="QFF139" s="86"/>
      <c r="QFG139" s="86"/>
      <c r="QFH139" s="86"/>
      <c r="QFI139" s="86"/>
      <c r="QFJ139" s="86"/>
      <c r="QFK139" s="86"/>
      <c r="QFL139" s="86"/>
      <c r="QFM139" s="86"/>
      <c r="QFN139" s="86"/>
      <c r="QFO139" s="86"/>
      <c r="QFP139" s="86"/>
      <c r="QFQ139" s="86"/>
      <c r="QFR139" s="86"/>
      <c r="QFS139" s="86"/>
      <c r="QFT139" s="86"/>
      <c r="QFU139" s="86"/>
      <c r="QFV139" s="86"/>
      <c r="QFW139" s="86"/>
      <c r="QFX139" s="86"/>
      <c r="QFY139" s="86"/>
      <c r="QFZ139" s="86"/>
      <c r="QGA139" s="86"/>
      <c r="QGB139" s="86"/>
      <c r="QGC139" s="86"/>
      <c r="QGD139" s="86"/>
      <c r="QGE139" s="86"/>
      <c r="QGF139" s="86"/>
      <c r="QGG139" s="86"/>
      <c r="QGH139" s="86"/>
      <c r="QGI139" s="86"/>
      <c r="QGJ139" s="86"/>
      <c r="QGK139" s="86"/>
      <c r="QGL139" s="86"/>
      <c r="QGM139" s="86"/>
      <c r="QGN139" s="86"/>
      <c r="QGO139" s="86"/>
      <c r="QGP139" s="86"/>
      <c r="QGQ139" s="86"/>
      <c r="QGR139" s="86"/>
      <c r="QGS139" s="86"/>
      <c r="QGT139" s="86"/>
      <c r="QGU139" s="86"/>
      <c r="QGV139" s="86"/>
      <c r="QGW139" s="86"/>
      <c r="QGX139" s="86"/>
      <c r="QGY139" s="86"/>
      <c r="QGZ139" s="86"/>
      <c r="QHA139" s="86"/>
      <c r="QHB139" s="86"/>
      <c r="QHC139" s="86"/>
      <c r="QHD139" s="86"/>
      <c r="QHE139" s="86"/>
      <c r="QHF139" s="86"/>
      <c r="QHG139" s="86"/>
      <c r="QHH139" s="86"/>
      <c r="QHI139" s="86"/>
      <c r="QHJ139" s="86"/>
      <c r="QHK139" s="86"/>
      <c r="QHL139" s="86"/>
      <c r="QHM139" s="86"/>
      <c r="QHN139" s="86"/>
      <c r="QHO139" s="86"/>
      <c r="QHP139" s="86"/>
      <c r="QHQ139" s="86"/>
      <c r="QHR139" s="86"/>
      <c r="QHS139" s="86"/>
      <c r="QHZ139" s="86"/>
      <c r="QIA139" s="86"/>
      <c r="QIB139" s="86"/>
      <c r="QIC139" s="86"/>
      <c r="QID139" s="86"/>
      <c r="QIE139" s="86"/>
      <c r="QIF139" s="86"/>
      <c r="QIG139" s="86"/>
      <c r="QIH139" s="86"/>
      <c r="QII139" s="86"/>
      <c r="QIJ139" s="86"/>
      <c r="QIK139" s="86"/>
      <c r="QIL139" s="86"/>
      <c r="QIM139" s="86"/>
      <c r="QIN139" s="86"/>
      <c r="QIO139" s="86"/>
      <c r="QIP139" s="86"/>
      <c r="QIQ139" s="86"/>
      <c r="QIR139" s="86"/>
      <c r="QIS139" s="86"/>
      <c r="QIT139" s="86"/>
      <c r="QIU139" s="86"/>
      <c r="QIV139" s="86"/>
      <c r="QIW139" s="86"/>
      <c r="QIX139" s="86"/>
      <c r="QIY139" s="86"/>
      <c r="QIZ139" s="86"/>
      <c r="QJA139" s="86"/>
      <c r="QJB139" s="86"/>
      <c r="QJC139" s="86"/>
      <c r="QJD139" s="86"/>
      <c r="QJE139" s="86"/>
      <c r="QJF139" s="86"/>
      <c r="QJG139" s="86"/>
      <c r="QJH139" s="86"/>
      <c r="QJI139" s="86"/>
      <c r="QJJ139" s="86"/>
      <c r="QJK139" s="86"/>
      <c r="QJL139" s="86"/>
      <c r="QJM139" s="86"/>
      <c r="QJN139" s="86"/>
      <c r="QJO139" s="86"/>
      <c r="QJP139" s="86"/>
      <c r="QJQ139" s="86"/>
      <c r="QJR139" s="86"/>
      <c r="QJS139" s="86"/>
      <c r="QJT139" s="86"/>
      <c r="QJU139" s="86"/>
      <c r="QJV139" s="86"/>
      <c r="QJW139" s="86"/>
      <c r="QJX139" s="86"/>
      <c r="QJY139" s="86"/>
      <c r="QJZ139" s="86"/>
      <c r="QKA139" s="86"/>
      <c r="QKB139" s="86"/>
      <c r="QKC139" s="86"/>
      <c r="QKD139" s="86"/>
      <c r="QKE139" s="86"/>
      <c r="QKF139" s="86"/>
      <c r="QKG139" s="86"/>
      <c r="QKH139" s="86"/>
      <c r="QKI139" s="86"/>
      <c r="QKJ139" s="86"/>
      <c r="QKK139" s="86"/>
      <c r="QKL139" s="86"/>
      <c r="QKM139" s="86"/>
      <c r="QKN139" s="86"/>
      <c r="QKO139" s="86"/>
      <c r="QKP139" s="86"/>
      <c r="QKQ139" s="86"/>
      <c r="QKR139" s="86"/>
      <c r="QKS139" s="86"/>
      <c r="QKT139" s="86"/>
      <c r="QKU139" s="86"/>
      <c r="QKV139" s="86"/>
      <c r="QKW139" s="86"/>
      <c r="QKX139" s="86"/>
      <c r="QKY139" s="86"/>
      <c r="QKZ139" s="86"/>
      <c r="QLA139" s="86"/>
      <c r="QLB139" s="86"/>
      <c r="QLC139" s="86"/>
      <c r="QLD139" s="86"/>
      <c r="QLE139" s="86"/>
      <c r="QLF139" s="86"/>
      <c r="QLG139" s="86"/>
      <c r="QLH139" s="86"/>
      <c r="QLI139" s="86"/>
      <c r="QLJ139" s="86"/>
      <c r="QLK139" s="86"/>
      <c r="QLL139" s="86"/>
      <c r="QLM139" s="86"/>
      <c r="QLN139" s="86"/>
      <c r="QLO139" s="86"/>
      <c r="QLP139" s="86"/>
      <c r="QLQ139" s="86"/>
      <c r="QLR139" s="86"/>
      <c r="QLS139" s="86"/>
      <c r="QLT139" s="86"/>
      <c r="QLU139" s="86"/>
      <c r="QLV139" s="86"/>
      <c r="QLW139" s="86"/>
      <c r="QLX139" s="86"/>
      <c r="QLY139" s="86"/>
      <c r="QLZ139" s="86"/>
      <c r="QMA139" s="86"/>
      <c r="QMB139" s="86"/>
      <c r="QMC139" s="86"/>
      <c r="QMD139" s="86"/>
      <c r="QME139" s="86"/>
      <c r="QMF139" s="86"/>
      <c r="QMG139" s="86"/>
      <c r="QMH139" s="86"/>
      <c r="QMI139" s="86"/>
      <c r="QMJ139" s="86"/>
      <c r="QMK139" s="86"/>
      <c r="QML139" s="86"/>
      <c r="QMM139" s="86"/>
      <c r="QMN139" s="86"/>
      <c r="QMO139" s="86"/>
      <c r="QMP139" s="86"/>
      <c r="QMQ139" s="86"/>
      <c r="QMR139" s="86"/>
      <c r="QMS139" s="86"/>
      <c r="QMT139" s="86"/>
      <c r="QMU139" s="86"/>
      <c r="QMV139" s="86"/>
      <c r="QMW139" s="86"/>
      <c r="QMX139" s="86"/>
      <c r="QMY139" s="86"/>
      <c r="QMZ139" s="86"/>
      <c r="QNA139" s="86"/>
      <c r="QNB139" s="86"/>
      <c r="QNC139" s="86"/>
      <c r="QND139" s="86"/>
      <c r="QNE139" s="86"/>
      <c r="QNF139" s="86"/>
      <c r="QNG139" s="86"/>
      <c r="QNH139" s="86"/>
      <c r="QNI139" s="86"/>
      <c r="QNJ139" s="86"/>
      <c r="QNK139" s="86"/>
      <c r="QNL139" s="86"/>
      <c r="QNM139" s="86"/>
      <c r="QNN139" s="86"/>
      <c r="QNO139" s="86"/>
      <c r="QNP139" s="86"/>
      <c r="QNQ139" s="86"/>
      <c r="QNR139" s="86"/>
      <c r="QNS139" s="86"/>
      <c r="QNT139" s="86"/>
      <c r="QNU139" s="86"/>
      <c r="QNV139" s="86"/>
      <c r="QNW139" s="86"/>
      <c r="QNX139" s="86"/>
      <c r="QNY139" s="86"/>
      <c r="QNZ139" s="86"/>
      <c r="QOA139" s="86"/>
      <c r="QOB139" s="86"/>
      <c r="QOC139" s="86"/>
      <c r="QOD139" s="86"/>
      <c r="QOE139" s="86"/>
      <c r="QOF139" s="86"/>
      <c r="QOG139" s="86"/>
      <c r="QOH139" s="86"/>
      <c r="QOI139" s="86"/>
      <c r="QOJ139" s="86"/>
      <c r="QOK139" s="86"/>
      <c r="QOL139" s="86"/>
      <c r="QOM139" s="86"/>
      <c r="QON139" s="86"/>
      <c r="QOO139" s="86"/>
      <c r="QOP139" s="86"/>
      <c r="QOQ139" s="86"/>
      <c r="QOR139" s="86"/>
      <c r="QOS139" s="86"/>
      <c r="QOT139" s="86"/>
      <c r="QOU139" s="86"/>
      <c r="QOV139" s="86"/>
      <c r="QOW139" s="86"/>
      <c r="QOX139" s="86"/>
      <c r="QOY139" s="86"/>
      <c r="QOZ139" s="86"/>
      <c r="QPA139" s="86"/>
      <c r="QPB139" s="86"/>
      <c r="QPC139" s="86"/>
      <c r="QPD139" s="86"/>
      <c r="QPE139" s="86"/>
      <c r="QPF139" s="86"/>
      <c r="QPG139" s="86"/>
      <c r="QPH139" s="86"/>
      <c r="QPI139" s="86"/>
      <c r="QPJ139" s="86"/>
      <c r="QPK139" s="86"/>
      <c r="QPL139" s="86"/>
      <c r="QPM139" s="86"/>
      <c r="QPN139" s="86"/>
      <c r="QPO139" s="86"/>
      <c r="QPP139" s="86"/>
      <c r="QPQ139" s="86"/>
      <c r="QPR139" s="86"/>
      <c r="QPS139" s="86"/>
      <c r="QPT139" s="86"/>
      <c r="QPU139" s="86"/>
      <c r="QPV139" s="86"/>
      <c r="QPW139" s="86"/>
      <c r="QPX139" s="86"/>
      <c r="QPY139" s="86"/>
      <c r="QPZ139" s="86"/>
      <c r="QQA139" s="86"/>
      <c r="QQB139" s="86"/>
      <c r="QQC139" s="86"/>
      <c r="QQD139" s="86"/>
      <c r="QQE139" s="86"/>
      <c r="QQF139" s="86"/>
      <c r="QQG139" s="86"/>
      <c r="QQH139" s="86"/>
      <c r="QQI139" s="86"/>
      <c r="QQJ139" s="86"/>
      <c r="QQK139" s="86"/>
      <c r="QQL139" s="86"/>
      <c r="QQM139" s="86"/>
      <c r="QQN139" s="86"/>
      <c r="QQO139" s="86"/>
      <c r="QQP139" s="86"/>
      <c r="QQQ139" s="86"/>
      <c r="QQR139" s="86"/>
      <c r="QQS139" s="86"/>
      <c r="QQT139" s="86"/>
      <c r="QQU139" s="86"/>
      <c r="QQV139" s="86"/>
      <c r="QQW139" s="86"/>
      <c r="QQX139" s="86"/>
      <c r="QQY139" s="86"/>
      <c r="QQZ139" s="86"/>
      <c r="QRA139" s="86"/>
      <c r="QRB139" s="86"/>
      <c r="QRC139" s="86"/>
      <c r="QRD139" s="86"/>
      <c r="QRE139" s="86"/>
      <c r="QRF139" s="86"/>
      <c r="QRG139" s="86"/>
      <c r="QRH139" s="86"/>
      <c r="QRI139" s="86"/>
      <c r="QRJ139" s="86"/>
      <c r="QRK139" s="86"/>
      <c r="QRL139" s="86"/>
      <c r="QRM139" s="86"/>
      <c r="QRN139" s="86"/>
      <c r="QRO139" s="86"/>
      <c r="QRV139" s="86"/>
      <c r="QRW139" s="86"/>
      <c r="QRX139" s="86"/>
      <c r="QRY139" s="86"/>
      <c r="QRZ139" s="86"/>
      <c r="QSA139" s="86"/>
      <c r="QSB139" s="86"/>
      <c r="QSC139" s="86"/>
      <c r="QSD139" s="86"/>
      <c r="QSE139" s="86"/>
      <c r="QSF139" s="86"/>
      <c r="QSG139" s="86"/>
      <c r="QSH139" s="86"/>
      <c r="QSI139" s="86"/>
      <c r="QSJ139" s="86"/>
      <c r="QSK139" s="86"/>
      <c r="QSL139" s="86"/>
      <c r="QSM139" s="86"/>
      <c r="QSN139" s="86"/>
      <c r="QSO139" s="86"/>
      <c r="QSP139" s="86"/>
      <c r="QSQ139" s="86"/>
      <c r="QSR139" s="86"/>
      <c r="QSS139" s="86"/>
      <c r="QST139" s="86"/>
      <c r="QSU139" s="86"/>
      <c r="QSV139" s="86"/>
      <c r="QSW139" s="86"/>
      <c r="QSX139" s="86"/>
      <c r="QSY139" s="86"/>
      <c r="QSZ139" s="86"/>
      <c r="QTA139" s="86"/>
      <c r="QTB139" s="86"/>
      <c r="QTC139" s="86"/>
      <c r="QTD139" s="86"/>
      <c r="QTE139" s="86"/>
      <c r="QTF139" s="86"/>
      <c r="QTG139" s="86"/>
      <c r="QTH139" s="86"/>
      <c r="QTI139" s="86"/>
      <c r="QTJ139" s="86"/>
      <c r="QTK139" s="86"/>
      <c r="QTL139" s="86"/>
      <c r="QTM139" s="86"/>
      <c r="QTN139" s="86"/>
      <c r="QTO139" s="86"/>
      <c r="QTP139" s="86"/>
      <c r="QTQ139" s="86"/>
      <c r="QTR139" s="86"/>
      <c r="QTS139" s="86"/>
      <c r="QTT139" s="86"/>
      <c r="QTU139" s="86"/>
      <c r="QTV139" s="86"/>
      <c r="QTW139" s="86"/>
      <c r="QTX139" s="86"/>
      <c r="QTY139" s="86"/>
      <c r="QTZ139" s="86"/>
      <c r="QUA139" s="86"/>
      <c r="QUB139" s="86"/>
      <c r="QUC139" s="86"/>
      <c r="QUD139" s="86"/>
      <c r="QUE139" s="86"/>
      <c r="QUF139" s="86"/>
      <c r="QUG139" s="86"/>
      <c r="QUH139" s="86"/>
      <c r="QUI139" s="86"/>
      <c r="QUJ139" s="86"/>
      <c r="QUK139" s="86"/>
      <c r="QUL139" s="86"/>
      <c r="QUM139" s="86"/>
      <c r="QUN139" s="86"/>
      <c r="QUO139" s="86"/>
      <c r="QUP139" s="86"/>
      <c r="QUQ139" s="86"/>
      <c r="QUR139" s="86"/>
      <c r="QUS139" s="86"/>
      <c r="QUT139" s="86"/>
      <c r="QUU139" s="86"/>
      <c r="QUV139" s="86"/>
      <c r="QUW139" s="86"/>
      <c r="QUX139" s="86"/>
      <c r="QUY139" s="86"/>
      <c r="QUZ139" s="86"/>
      <c r="QVA139" s="86"/>
      <c r="QVB139" s="86"/>
      <c r="QVC139" s="86"/>
      <c r="QVD139" s="86"/>
      <c r="QVE139" s="86"/>
      <c r="QVF139" s="86"/>
      <c r="QVG139" s="86"/>
      <c r="QVH139" s="86"/>
      <c r="QVI139" s="86"/>
      <c r="QVJ139" s="86"/>
      <c r="QVK139" s="86"/>
      <c r="QVL139" s="86"/>
      <c r="QVM139" s="86"/>
      <c r="QVN139" s="86"/>
      <c r="QVO139" s="86"/>
      <c r="QVP139" s="86"/>
      <c r="QVQ139" s="86"/>
      <c r="QVR139" s="86"/>
      <c r="QVS139" s="86"/>
      <c r="QVT139" s="86"/>
      <c r="QVU139" s="86"/>
      <c r="QVV139" s="86"/>
      <c r="QVW139" s="86"/>
      <c r="QVX139" s="86"/>
      <c r="QVY139" s="86"/>
      <c r="QVZ139" s="86"/>
      <c r="QWA139" s="86"/>
      <c r="QWB139" s="86"/>
      <c r="QWC139" s="86"/>
      <c r="QWD139" s="86"/>
      <c r="QWE139" s="86"/>
      <c r="QWF139" s="86"/>
      <c r="QWG139" s="86"/>
      <c r="QWH139" s="86"/>
      <c r="QWI139" s="86"/>
      <c r="QWJ139" s="86"/>
      <c r="QWK139" s="86"/>
      <c r="QWL139" s="86"/>
      <c r="QWM139" s="86"/>
      <c r="QWN139" s="86"/>
      <c r="QWO139" s="86"/>
      <c r="QWP139" s="86"/>
      <c r="QWQ139" s="86"/>
      <c r="QWR139" s="86"/>
      <c r="QWS139" s="86"/>
      <c r="QWT139" s="86"/>
      <c r="QWU139" s="86"/>
      <c r="QWV139" s="86"/>
      <c r="QWW139" s="86"/>
      <c r="QWX139" s="86"/>
      <c r="QWY139" s="86"/>
      <c r="QWZ139" s="86"/>
      <c r="QXA139" s="86"/>
      <c r="QXB139" s="86"/>
      <c r="QXC139" s="86"/>
      <c r="QXD139" s="86"/>
      <c r="QXE139" s="86"/>
      <c r="QXF139" s="86"/>
      <c r="QXG139" s="86"/>
      <c r="QXH139" s="86"/>
      <c r="QXI139" s="86"/>
      <c r="QXJ139" s="86"/>
      <c r="QXK139" s="86"/>
      <c r="QXL139" s="86"/>
      <c r="QXM139" s="86"/>
      <c r="QXN139" s="86"/>
      <c r="QXO139" s="86"/>
      <c r="QXP139" s="86"/>
      <c r="QXQ139" s="86"/>
      <c r="QXR139" s="86"/>
      <c r="QXS139" s="86"/>
      <c r="QXT139" s="86"/>
      <c r="QXU139" s="86"/>
      <c r="QXV139" s="86"/>
      <c r="QXW139" s="86"/>
      <c r="QXX139" s="86"/>
      <c r="QXY139" s="86"/>
      <c r="QXZ139" s="86"/>
      <c r="QYA139" s="86"/>
      <c r="QYB139" s="86"/>
      <c r="QYC139" s="86"/>
      <c r="QYD139" s="86"/>
      <c r="QYE139" s="86"/>
      <c r="QYF139" s="86"/>
      <c r="QYG139" s="86"/>
      <c r="QYH139" s="86"/>
      <c r="QYI139" s="86"/>
      <c r="QYJ139" s="86"/>
      <c r="QYK139" s="86"/>
      <c r="QYL139" s="86"/>
      <c r="QYM139" s="86"/>
      <c r="QYN139" s="86"/>
      <c r="QYO139" s="86"/>
      <c r="QYP139" s="86"/>
      <c r="QYQ139" s="86"/>
      <c r="QYR139" s="86"/>
      <c r="QYS139" s="86"/>
      <c r="QYT139" s="86"/>
      <c r="QYU139" s="86"/>
      <c r="QYV139" s="86"/>
      <c r="QYW139" s="86"/>
      <c r="QYX139" s="86"/>
      <c r="QYY139" s="86"/>
      <c r="QYZ139" s="86"/>
      <c r="QZA139" s="86"/>
      <c r="QZB139" s="86"/>
      <c r="QZC139" s="86"/>
      <c r="QZD139" s="86"/>
      <c r="QZE139" s="86"/>
      <c r="QZF139" s="86"/>
      <c r="QZG139" s="86"/>
      <c r="QZH139" s="86"/>
      <c r="QZI139" s="86"/>
      <c r="QZJ139" s="86"/>
      <c r="QZK139" s="86"/>
      <c r="QZL139" s="86"/>
      <c r="QZM139" s="86"/>
      <c r="QZN139" s="86"/>
      <c r="QZO139" s="86"/>
      <c r="QZP139" s="86"/>
      <c r="QZQ139" s="86"/>
      <c r="QZR139" s="86"/>
      <c r="QZS139" s="86"/>
      <c r="QZT139" s="86"/>
      <c r="QZU139" s="86"/>
      <c r="QZV139" s="86"/>
      <c r="QZW139" s="86"/>
      <c r="QZX139" s="86"/>
      <c r="QZY139" s="86"/>
      <c r="QZZ139" s="86"/>
      <c r="RAA139" s="86"/>
      <c r="RAB139" s="86"/>
      <c r="RAC139" s="86"/>
      <c r="RAD139" s="86"/>
      <c r="RAE139" s="86"/>
      <c r="RAF139" s="86"/>
      <c r="RAG139" s="86"/>
      <c r="RAH139" s="86"/>
      <c r="RAI139" s="86"/>
      <c r="RAJ139" s="86"/>
      <c r="RAK139" s="86"/>
      <c r="RAL139" s="86"/>
      <c r="RAM139" s="86"/>
      <c r="RAN139" s="86"/>
      <c r="RAO139" s="86"/>
      <c r="RAP139" s="86"/>
      <c r="RAQ139" s="86"/>
      <c r="RAR139" s="86"/>
      <c r="RAS139" s="86"/>
      <c r="RAT139" s="86"/>
      <c r="RAU139" s="86"/>
      <c r="RAV139" s="86"/>
      <c r="RAW139" s="86"/>
      <c r="RAX139" s="86"/>
      <c r="RAY139" s="86"/>
      <c r="RAZ139" s="86"/>
      <c r="RBA139" s="86"/>
      <c r="RBB139" s="86"/>
      <c r="RBC139" s="86"/>
      <c r="RBD139" s="86"/>
      <c r="RBE139" s="86"/>
      <c r="RBF139" s="86"/>
      <c r="RBG139" s="86"/>
      <c r="RBH139" s="86"/>
      <c r="RBI139" s="86"/>
      <c r="RBJ139" s="86"/>
      <c r="RBK139" s="86"/>
      <c r="RBR139" s="86"/>
      <c r="RBS139" s="86"/>
      <c r="RBT139" s="86"/>
      <c r="RBU139" s="86"/>
      <c r="RBV139" s="86"/>
      <c r="RBW139" s="86"/>
      <c r="RBX139" s="86"/>
      <c r="RBY139" s="86"/>
      <c r="RBZ139" s="86"/>
      <c r="RCA139" s="86"/>
      <c r="RCB139" s="86"/>
      <c r="RCC139" s="86"/>
      <c r="RCD139" s="86"/>
      <c r="RCE139" s="86"/>
      <c r="RCF139" s="86"/>
      <c r="RCG139" s="86"/>
      <c r="RCH139" s="86"/>
      <c r="RCI139" s="86"/>
      <c r="RCJ139" s="86"/>
      <c r="RCK139" s="86"/>
      <c r="RCL139" s="86"/>
      <c r="RCM139" s="86"/>
      <c r="RCN139" s="86"/>
      <c r="RCO139" s="86"/>
      <c r="RCP139" s="86"/>
      <c r="RCQ139" s="86"/>
      <c r="RCR139" s="86"/>
      <c r="RCS139" s="86"/>
      <c r="RCT139" s="86"/>
      <c r="RCU139" s="86"/>
      <c r="RCV139" s="86"/>
      <c r="RCW139" s="86"/>
      <c r="RCX139" s="86"/>
      <c r="RCY139" s="86"/>
      <c r="RCZ139" s="86"/>
      <c r="RDA139" s="86"/>
      <c r="RDB139" s="86"/>
      <c r="RDC139" s="86"/>
      <c r="RDD139" s="86"/>
      <c r="RDE139" s="86"/>
      <c r="RDF139" s="86"/>
      <c r="RDG139" s="86"/>
      <c r="RDH139" s="86"/>
      <c r="RDI139" s="86"/>
      <c r="RDJ139" s="86"/>
      <c r="RDK139" s="86"/>
      <c r="RDL139" s="86"/>
      <c r="RDM139" s="86"/>
      <c r="RDN139" s="86"/>
      <c r="RDO139" s="86"/>
      <c r="RDP139" s="86"/>
      <c r="RDQ139" s="86"/>
      <c r="RDR139" s="86"/>
      <c r="RDS139" s="86"/>
      <c r="RDT139" s="86"/>
      <c r="RDU139" s="86"/>
      <c r="RDV139" s="86"/>
      <c r="RDW139" s="86"/>
      <c r="RDX139" s="86"/>
      <c r="RDY139" s="86"/>
      <c r="RDZ139" s="86"/>
      <c r="REA139" s="86"/>
      <c r="REB139" s="86"/>
      <c r="REC139" s="86"/>
      <c r="RED139" s="86"/>
      <c r="REE139" s="86"/>
      <c r="REF139" s="86"/>
      <c r="REG139" s="86"/>
      <c r="REH139" s="86"/>
      <c r="REI139" s="86"/>
      <c r="REJ139" s="86"/>
      <c r="REK139" s="86"/>
      <c r="REL139" s="86"/>
      <c r="REM139" s="86"/>
      <c r="REN139" s="86"/>
      <c r="REO139" s="86"/>
      <c r="REP139" s="86"/>
      <c r="REQ139" s="86"/>
      <c r="RER139" s="86"/>
      <c r="RES139" s="86"/>
      <c r="RET139" s="86"/>
      <c r="REU139" s="86"/>
      <c r="REV139" s="86"/>
      <c r="REW139" s="86"/>
      <c r="REX139" s="86"/>
      <c r="REY139" s="86"/>
      <c r="REZ139" s="86"/>
      <c r="RFA139" s="86"/>
      <c r="RFB139" s="86"/>
      <c r="RFC139" s="86"/>
      <c r="RFD139" s="86"/>
      <c r="RFE139" s="86"/>
      <c r="RFF139" s="86"/>
      <c r="RFG139" s="86"/>
      <c r="RFH139" s="86"/>
      <c r="RFI139" s="86"/>
      <c r="RFJ139" s="86"/>
      <c r="RFK139" s="86"/>
      <c r="RFL139" s="86"/>
      <c r="RFM139" s="86"/>
      <c r="RFN139" s="86"/>
      <c r="RFO139" s="86"/>
      <c r="RFP139" s="86"/>
      <c r="RFQ139" s="86"/>
      <c r="RFR139" s="86"/>
      <c r="RFS139" s="86"/>
      <c r="RFT139" s="86"/>
      <c r="RFU139" s="86"/>
      <c r="RFV139" s="86"/>
      <c r="RFW139" s="86"/>
      <c r="RFX139" s="86"/>
      <c r="RFY139" s="86"/>
      <c r="RFZ139" s="86"/>
      <c r="RGA139" s="86"/>
      <c r="RGB139" s="86"/>
      <c r="RGC139" s="86"/>
      <c r="RGD139" s="86"/>
      <c r="RGE139" s="86"/>
      <c r="RGF139" s="86"/>
      <c r="RGG139" s="86"/>
      <c r="RGH139" s="86"/>
      <c r="RGI139" s="86"/>
      <c r="RGJ139" s="86"/>
      <c r="RGK139" s="86"/>
      <c r="RGL139" s="86"/>
      <c r="RGM139" s="86"/>
      <c r="RGN139" s="86"/>
      <c r="RGO139" s="86"/>
      <c r="RGP139" s="86"/>
      <c r="RGQ139" s="86"/>
      <c r="RGR139" s="86"/>
      <c r="RGS139" s="86"/>
      <c r="RGT139" s="86"/>
      <c r="RGU139" s="86"/>
      <c r="RGV139" s="86"/>
      <c r="RGW139" s="86"/>
      <c r="RGX139" s="86"/>
      <c r="RGY139" s="86"/>
      <c r="RGZ139" s="86"/>
      <c r="RHA139" s="86"/>
      <c r="RHB139" s="86"/>
      <c r="RHC139" s="86"/>
      <c r="RHD139" s="86"/>
      <c r="RHE139" s="86"/>
      <c r="RHF139" s="86"/>
      <c r="RHG139" s="86"/>
      <c r="RHH139" s="86"/>
      <c r="RHI139" s="86"/>
      <c r="RHJ139" s="86"/>
      <c r="RHK139" s="86"/>
      <c r="RHL139" s="86"/>
      <c r="RHM139" s="86"/>
      <c r="RHN139" s="86"/>
      <c r="RHO139" s="86"/>
      <c r="RHP139" s="86"/>
      <c r="RHQ139" s="86"/>
      <c r="RHR139" s="86"/>
      <c r="RHS139" s="86"/>
      <c r="RHT139" s="86"/>
      <c r="RHU139" s="86"/>
      <c r="RHV139" s="86"/>
      <c r="RHW139" s="86"/>
      <c r="RHX139" s="86"/>
      <c r="RHY139" s="86"/>
      <c r="RHZ139" s="86"/>
      <c r="RIA139" s="86"/>
      <c r="RIB139" s="86"/>
      <c r="RIC139" s="86"/>
      <c r="RID139" s="86"/>
      <c r="RIE139" s="86"/>
      <c r="RIF139" s="86"/>
      <c r="RIG139" s="86"/>
      <c r="RIH139" s="86"/>
      <c r="RII139" s="86"/>
      <c r="RIJ139" s="86"/>
      <c r="RIK139" s="86"/>
      <c r="RIL139" s="86"/>
      <c r="RIM139" s="86"/>
      <c r="RIN139" s="86"/>
      <c r="RIO139" s="86"/>
      <c r="RIP139" s="86"/>
      <c r="RIQ139" s="86"/>
      <c r="RIR139" s="86"/>
      <c r="RIS139" s="86"/>
      <c r="RIT139" s="86"/>
      <c r="RIU139" s="86"/>
      <c r="RIV139" s="86"/>
      <c r="RIW139" s="86"/>
      <c r="RIX139" s="86"/>
      <c r="RIY139" s="86"/>
      <c r="RIZ139" s="86"/>
      <c r="RJA139" s="86"/>
      <c r="RJB139" s="86"/>
      <c r="RJC139" s="86"/>
      <c r="RJD139" s="86"/>
      <c r="RJE139" s="86"/>
      <c r="RJF139" s="86"/>
      <c r="RJG139" s="86"/>
      <c r="RJH139" s="86"/>
      <c r="RJI139" s="86"/>
      <c r="RJJ139" s="86"/>
      <c r="RJK139" s="86"/>
      <c r="RJL139" s="86"/>
      <c r="RJM139" s="86"/>
      <c r="RJN139" s="86"/>
      <c r="RJO139" s="86"/>
      <c r="RJP139" s="86"/>
      <c r="RJQ139" s="86"/>
      <c r="RJR139" s="86"/>
      <c r="RJS139" s="86"/>
      <c r="RJT139" s="86"/>
      <c r="RJU139" s="86"/>
      <c r="RJV139" s="86"/>
      <c r="RJW139" s="86"/>
      <c r="RJX139" s="86"/>
      <c r="RJY139" s="86"/>
      <c r="RJZ139" s="86"/>
      <c r="RKA139" s="86"/>
      <c r="RKB139" s="86"/>
      <c r="RKC139" s="86"/>
      <c r="RKD139" s="86"/>
      <c r="RKE139" s="86"/>
      <c r="RKF139" s="86"/>
      <c r="RKG139" s="86"/>
      <c r="RKH139" s="86"/>
      <c r="RKI139" s="86"/>
      <c r="RKJ139" s="86"/>
      <c r="RKK139" s="86"/>
      <c r="RKL139" s="86"/>
      <c r="RKM139" s="86"/>
      <c r="RKN139" s="86"/>
      <c r="RKO139" s="86"/>
      <c r="RKP139" s="86"/>
      <c r="RKQ139" s="86"/>
      <c r="RKR139" s="86"/>
      <c r="RKS139" s="86"/>
      <c r="RKT139" s="86"/>
      <c r="RKU139" s="86"/>
      <c r="RKV139" s="86"/>
      <c r="RKW139" s="86"/>
      <c r="RKX139" s="86"/>
      <c r="RKY139" s="86"/>
      <c r="RKZ139" s="86"/>
      <c r="RLA139" s="86"/>
      <c r="RLB139" s="86"/>
      <c r="RLC139" s="86"/>
      <c r="RLD139" s="86"/>
      <c r="RLE139" s="86"/>
      <c r="RLF139" s="86"/>
      <c r="RLG139" s="86"/>
      <c r="RLN139" s="86"/>
      <c r="RLO139" s="86"/>
      <c r="RLP139" s="86"/>
      <c r="RLQ139" s="86"/>
      <c r="RLR139" s="86"/>
      <c r="RLS139" s="86"/>
      <c r="RLT139" s="86"/>
      <c r="RLU139" s="86"/>
      <c r="RLV139" s="86"/>
      <c r="RLW139" s="86"/>
      <c r="RLX139" s="86"/>
      <c r="RLY139" s="86"/>
      <c r="RLZ139" s="86"/>
      <c r="RMA139" s="86"/>
      <c r="RMB139" s="86"/>
      <c r="RMC139" s="86"/>
      <c r="RMD139" s="86"/>
      <c r="RME139" s="86"/>
      <c r="RMF139" s="86"/>
      <c r="RMG139" s="86"/>
      <c r="RMH139" s="86"/>
      <c r="RMI139" s="86"/>
      <c r="RMJ139" s="86"/>
      <c r="RMK139" s="86"/>
      <c r="RML139" s="86"/>
      <c r="RMM139" s="86"/>
      <c r="RMN139" s="86"/>
      <c r="RMO139" s="86"/>
      <c r="RMP139" s="86"/>
      <c r="RMQ139" s="86"/>
      <c r="RMR139" s="86"/>
      <c r="RMS139" s="86"/>
      <c r="RMT139" s="86"/>
      <c r="RMU139" s="86"/>
      <c r="RMV139" s="86"/>
      <c r="RMW139" s="86"/>
      <c r="RMX139" s="86"/>
      <c r="RMY139" s="86"/>
      <c r="RMZ139" s="86"/>
      <c r="RNA139" s="86"/>
      <c r="RNB139" s="86"/>
      <c r="RNC139" s="86"/>
      <c r="RND139" s="86"/>
      <c r="RNE139" s="86"/>
      <c r="RNF139" s="86"/>
      <c r="RNG139" s="86"/>
      <c r="RNH139" s="86"/>
      <c r="RNI139" s="86"/>
      <c r="RNJ139" s="86"/>
      <c r="RNK139" s="86"/>
      <c r="RNL139" s="86"/>
      <c r="RNM139" s="86"/>
      <c r="RNN139" s="86"/>
      <c r="RNO139" s="86"/>
      <c r="RNP139" s="86"/>
      <c r="RNQ139" s="86"/>
      <c r="RNR139" s="86"/>
      <c r="RNS139" s="86"/>
      <c r="RNT139" s="86"/>
      <c r="RNU139" s="86"/>
      <c r="RNV139" s="86"/>
      <c r="RNW139" s="86"/>
      <c r="RNX139" s="86"/>
      <c r="RNY139" s="86"/>
      <c r="RNZ139" s="86"/>
      <c r="ROA139" s="86"/>
      <c r="ROB139" s="86"/>
      <c r="ROC139" s="86"/>
      <c r="ROD139" s="86"/>
      <c r="ROE139" s="86"/>
      <c r="ROF139" s="86"/>
      <c r="ROG139" s="86"/>
      <c r="ROH139" s="86"/>
      <c r="ROI139" s="86"/>
      <c r="ROJ139" s="86"/>
      <c r="ROK139" s="86"/>
      <c r="ROL139" s="86"/>
      <c r="ROM139" s="86"/>
      <c r="RON139" s="86"/>
      <c r="ROO139" s="86"/>
      <c r="ROP139" s="86"/>
      <c r="ROQ139" s="86"/>
      <c r="ROR139" s="86"/>
      <c r="ROS139" s="86"/>
      <c r="ROT139" s="86"/>
      <c r="ROU139" s="86"/>
      <c r="ROV139" s="86"/>
      <c r="ROW139" s="86"/>
      <c r="ROX139" s="86"/>
      <c r="ROY139" s="86"/>
      <c r="ROZ139" s="86"/>
      <c r="RPA139" s="86"/>
      <c r="RPB139" s="86"/>
      <c r="RPC139" s="86"/>
      <c r="RPD139" s="86"/>
      <c r="RPE139" s="86"/>
      <c r="RPF139" s="86"/>
      <c r="RPG139" s="86"/>
      <c r="RPH139" s="86"/>
      <c r="RPI139" s="86"/>
      <c r="RPJ139" s="86"/>
      <c r="RPK139" s="86"/>
      <c r="RPL139" s="86"/>
      <c r="RPM139" s="86"/>
      <c r="RPN139" s="86"/>
      <c r="RPO139" s="86"/>
      <c r="RPP139" s="86"/>
      <c r="RPQ139" s="86"/>
      <c r="RPR139" s="86"/>
      <c r="RPS139" s="86"/>
      <c r="RPT139" s="86"/>
      <c r="RPU139" s="86"/>
      <c r="RPV139" s="86"/>
      <c r="RPW139" s="86"/>
      <c r="RPX139" s="86"/>
      <c r="RPY139" s="86"/>
      <c r="RPZ139" s="86"/>
      <c r="RQA139" s="86"/>
      <c r="RQB139" s="86"/>
      <c r="RQC139" s="86"/>
      <c r="RQD139" s="86"/>
      <c r="RQE139" s="86"/>
      <c r="RQF139" s="86"/>
      <c r="RQG139" s="86"/>
      <c r="RQH139" s="86"/>
      <c r="RQI139" s="86"/>
      <c r="RQJ139" s="86"/>
      <c r="RQK139" s="86"/>
      <c r="RQL139" s="86"/>
      <c r="RQM139" s="86"/>
      <c r="RQN139" s="86"/>
      <c r="RQO139" s="86"/>
      <c r="RQP139" s="86"/>
      <c r="RQQ139" s="86"/>
      <c r="RQR139" s="86"/>
      <c r="RQS139" s="86"/>
      <c r="RQT139" s="86"/>
      <c r="RQU139" s="86"/>
      <c r="RQV139" s="86"/>
      <c r="RQW139" s="86"/>
      <c r="RQX139" s="86"/>
      <c r="RQY139" s="86"/>
      <c r="RQZ139" s="86"/>
      <c r="RRA139" s="86"/>
      <c r="RRB139" s="86"/>
      <c r="RRC139" s="86"/>
      <c r="RRD139" s="86"/>
      <c r="RRE139" s="86"/>
      <c r="RRF139" s="86"/>
      <c r="RRG139" s="86"/>
      <c r="RRH139" s="86"/>
      <c r="RRI139" s="86"/>
      <c r="RRJ139" s="86"/>
      <c r="RRK139" s="86"/>
      <c r="RRL139" s="86"/>
      <c r="RRM139" s="86"/>
      <c r="RRN139" s="86"/>
      <c r="RRO139" s="86"/>
      <c r="RRP139" s="86"/>
      <c r="RRQ139" s="86"/>
      <c r="RRR139" s="86"/>
      <c r="RRS139" s="86"/>
      <c r="RRT139" s="86"/>
      <c r="RRU139" s="86"/>
      <c r="RRV139" s="86"/>
      <c r="RRW139" s="86"/>
      <c r="RRX139" s="86"/>
      <c r="RRY139" s="86"/>
      <c r="RRZ139" s="86"/>
      <c r="RSA139" s="86"/>
      <c r="RSB139" s="86"/>
      <c r="RSC139" s="86"/>
      <c r="RSD139" s="86"/>
      <c r="RSE139" s="86"/>
      <c r="RSF139" s="86"/>
      <c r="RSG139" s="86"/>
      <c r="RSH139" s="86"/>
      <c r="RSI139" s="86"/>
      <c r="RSJ139" s="86"/>
      <c r="RSK139" s="86"/>
      <c r="RSL139" s="86"/>
      <c r="RSM139" s="86"/>
      <c r="RSN139" s="86"/>
      <c r="RSO139" s="86"/>
      <c r="RSP139" s="86"/>
      <c r="RSQ139" s="86"/>
      <c r="RSR139" s="86"/>
      <c r="RSS139" s="86"/>
      <c r="RST139" s="86"/>
      <c r="RSU139" s="86"/>
      <c r="RSV139" s="86"/>
      <c r="RSW139" s="86"/>
      <c r="RSX139" s="86"/>
      <c r="RSY139" s="86"/>
      <c r="RSZ139" s="86"/>
      <c r="RTA139" s="86"/>
      <c r="RTB139" s="86"/>
      <c r="RTC139" s="86"/>
      <c r="RTD139" s="86"/>
      <c r="RTE139" s="86"/>
      <c r="RTF139" s="86"/>
      <c r="RTG139" s="86"/>
      <c r="RTH139" s="86"/>
      <c r="RTI139" s="86"/>
      <c r="RTJ139" s="86"/>
      <c r="RTK139" s="86"/>
      <c r="RTL139" s="86"/>
      <c r="RTM139" s="86"/>
      <c r="RTN139" s="86"/>
      <c r="RTO139" s="86"/>
      <c r="RTP139" s="86"/>
      <c r="RTQ139" s="86"/>
      <c r="RTR139" s="86"/>
      <c r="RTS139" s="86"/>
      <c r="RTT139" s="86"/>
      <c r="RTU139" s="86"/>
      <c r="RTV139" s="86"/>
      <c r="RTW139" s="86"/>
      <c r="RTX139" s="86"/>
      <c r="RTY139" s="86"/>
      <c r="RTZ139" s="86"/>
      <c r="RUA139" s="86"/>
      <c r="RUB139" s="86"/>
      <c r="RUC139" s="86"/>
      <c r="RUD139" s="86"/>
      <c r="RUE139" s="86"/>
      <c r="RUF139" s="86"/>
      <c r="RUG139" s="86"/>
      <c r="RUH139" s="86"/>
      <c r="RUI139" s="86"/>
      <c r="RUJ139" s="86"/>
      <c r="RUK139" s="86"/>
      <c r="RUL139" s="86"/>
      <c r="RUM139" s="86"/>
      <c r="RUN139" s="86"/>
      <c r="RUO139" s="86"/>
      <c r="RUP139" s="86"/>
      <c r="RUQ139" s="86"/>
      <c r="RUR139" s="86"/>
      <c r="RUS139" s="86"/>
      <c r="RUT139" s="86"/>
      <c r="RUU139" s="86"/>
      <c r="RUV139" s="86"/>
      <c r="RUW139" s="86"/>
      <c r="RUX139" s="86"/>
      <c r="RUY139" s="86"/>
      <c r="RUZ139" s="86"/>
      <c r="RVA139" s="86"/>
      <c r="RVB139" s="86"/>
      <c r="RVC139" s="86"/>
      <c r="RVJ139" s="86"/>
      <c r="RVK139" s="86"/>
      <c r="RVL139" s="86"/>
      <c r="RVM139" s="86"/>
      <c r="RVN139" s="86"/>
      <c r="RVO139" s="86"/>
      <c r="RVP139" s="86"/>
      <c r="RVQ139" s="86"/>
      <c r="RVR139" s="86"/>
      <c r="RVS139" s="86"/>
      <c r="RVT139" s="86"/>
      <c r="RVU139" s="86"/>
      <c r="RVV139" s="86"/>
      <c r="RVW139" s="86"/>
      <c r="RVX139" s="86"/>
      <c r="RVY139" s="86"/>
      <c r="RVZ139" s="86"/>
      <c r="RWA139" s="86"/>
      <c r="RWB139" s="86"/>
      <c r="RWC139" s="86"/>
      <c r="RWD139" s="86"/>
      <c r="RWE139" s="86"/>
      <c r="RWF139" s="86"/>
      <c r="RWG139" s="86"/>
      <c r="RWH139" s="86"/>
      <c r="RWI139" s="86"/>
      <c r="RWJ139" s="86"/>
      <c r="RWK139" s="86"/>
      <c r="RWL139" s="86"/>
      <c r="RWM139" s="86"/>
      <c r="RWN139" s="86"/>
      <c r="RWO139" s="86"/>
      <c r="RWP139" s="86"/>
      <c r="RWQ139" s="86"/>
      <c r="RWR139" s="86"/>
      <c r="RWS139" s="86"/>
      <c r="RWT139" s="86"/>
      <c r="RWU139" s="86"/>
      <c r="RWV139" s="86"/>
      <c r="RWW139" s="86"/>
      <c r="RWX139" s="86"/>
      <c r="RWY139" s="86"/>
      <c r="RWZ139" s="86"/>
      <c r="RXA139" s="86"/>
      <c r="RXB139" s="86"/>
      <c r="RXC139" s="86"/>
      <c r="RXD139" s="86"/>
      <c r="RXE139" s="86"/>
      <c r="RXF139" s="86"/>
      <c r="RXG139" s="86"/>
      <c r="RXH139" s="86"/>
      <c r="RXI139" s="86"/>
      <c r="RXJ139" s="86"/>
      <c r="RXK139" s="86"/>
      <c r="RXL139" s="86"/>
      <c r="RXM139" s="86"/>
      <c r="RXN139" s="86"/>
      <c r="RXO139" s="86"/>
      <c r="RXP139" s="86"/>
      <c r="RXQ139" s="86"/>
      <c r="RXR139" s="86"/>
      <c r="RXS139" s="86"/>
      <c r="RXT139" s="86"/>
      <c r="RXU139" s="86"/>
      <c r="RXV139" s="86"/>
      <c r="RXW139" s="86"/>
      <c r="RXX139" s="86"/>
      <c r="RXY139" s="86"/>
      <c r="RXZ139" s="86"/>
      <c r="RYA139" s="86"/>
      <c r="RYB139" s="86"/>
      <c r="RYC139" s="86"/>
      <c r="RYD139" s="86"/>
      <c r="RYE139" s="86"/>
      <c r="RYF139" s="86"/>
      <c r="RYG139" s="86"/>
      <c r="RYH139" s="86"/>
      <c r="RYI139" s="86"/>
      <c r="RYJ139" s="86"/>
      <c r="RYK139" s="86"/>
      <c r="RYL139" s="86"/>
      <c r="RYM139" s="86"/>
      <c r="RYN139" s="86"/>
      <c r="RYO139" s="86"/>
      <c r="RYP139" s="86"/>
      <c r="RYQ139" s="86"/>
      <c r="RYR139" s="86"/>
      <c r="RYS139" s="86"/>
      <c r="RYT139" s="86"/>
      <c r="RYU139" s="86"/>
      <c r="RYV139" s="86"/>
      <c r="RYW139" s="86"/>
      <c r="RYX139" s="86"/>
      <c r="RYY139" s="86"/>
      <c r="RYZ139" s="86"/>
      <c r="RZA139" s="86"/>
      <c r="RZB139" s="86"/>
      <c r="RZC139" s="86"/>
      <c r="RZD139" s="86"/>
      <c r="RZE139" s="86"/>
      <c r="RZF139" s="86"/>
      <c r="RZG139" s="86"/>
      <c r="RZH139" s="86"/>
      <c r="RZI139" s="86"/>
      <c r="RZJ139" s="86"/>
      <c r="RZK139" s="86"/>
      <c r="RZL139" s="86"/>
      <c r="RZM139" s="86"/>
      <c r="RZN139" s="86"/>
      <c r="RZO139" s="86"/>
      <c r="RZP139" s="86"/>
      <c r="RZQ139" s="86"/>
      <c r="RZR139" s="86"/>
      <c r="RZS139" s="86"/>
      <c r="RZT139" s="86"/>
      <c r="RZU139" s="86"/>
      <c r="RZV139" s="86"/>
      <c r="RZW139" s="86"/>
      <c r="RZX139" s="86"/>
      <c r="RZY139" s="86"/>
      <c r="RZZ139" s="86"/>
      <c r="SAA139" s="86"/>
      <c r="SAB139" s="86"/>
      <c r="SAC139" s="86"/>
      <c r="SAD139" s="86"/>
      <c r="SAE139" s="86"/>
      <c r="SAF139" s="86"/>
      <c r="SAG139" s="86"/>
      <c r="SAH139" s="86"/>
      <c r="SAI139" s="86"/>
      <c r="SAJ139" s="86"/>
      <c r="SAK139" s="86"/>
      <c r="SAL139" s="86"/>
      <c r="SAM139" s="86"/>
      <c r="SAN139" s="86"/>
      <c r="SAO139" s="86"/>
      <c r="SAP139" s="86"/>
      <c r="SAQ139" s="86"/>
      <c r="SAR139" s="86"/>
      <c r="SAS139" s="86"/>
      <c r="SAT139" s="86"/>
      <c r="SAU139" s="86"/>
      <c r="SAV139" s="86"/>
      <c r="SAW139" s="86"/>
      <c r="SAX139" s="86"/>
      <c r="SAY139" s="86"/>
      <c r="SAZ139" s="86"/>
      <c r="SBA139" s="86"/>
      <c r="SBB139" s="86"/>
      <c r="SBC139" s="86"/>
      <c r="SBD139" s="86"/>
      <c r="SBE139" s="86"/>
      <c r="SBF139" s="86"/>
      <c r="SBG139" s="86"/>
      <c r="SBH139" s="86"/>
      <c r="SBI139" s="86"/>
      <c r="SBJ139" s="86"/>
      <c r="SBK139" s="86"/>
      <c r="SBL139" s="86"/>
      <c r="SBM139" s="86"/>
      <c r="SBN139" s="86"/>
      <c r="SBO139" s="86"/>
      <c r="SBP139" s="86"/>
      <c r="SBQ139" s="86"/>
      <c r="SBR139" s="86"/>
      <c r="SBS139" s="86"/>
      <c r="SBT139" s="86"/>
      <c r="SBU139" s="86"/>
      <c r="SBV139" s="86"/>
      <c r="SBW139" s="86"/>
      <c r="SBX139" s="86"/>
      <c r="SBY139" s="86"/>
      <c r="SBZ139" s="86"/>
      <c r="SCA139" s="86"/>
      <c r="SCB139" s="86"/>
      <c r="SCC139" s="86"/>
      <c r="SCD139" s="86"/>
      <c r="SCE139" s="86"/>
      <c r="SCF139" s="86"/>
      <c r="SCG139" s="86"/>
      <c r="SCH139" s="86"/>
      <c r="SCI139" s="86"/>
      <c r="SCJ139" s="86"/>
      <c r="SCK139" s="86"/>
      <c r="SCL139" s="86"/>
      <c r="SCM139" s="86"/>
      <c r="SCN139" s="86"/>
      <c r="SCO139" s="86"/>
      <c r="SCP139" s="86"/>
      <c r="SCQ139" s="86"/>
      <c r="SCR139" s="86"/>
      <c r="SCS139" s="86"/>
      <c r="SCT139" s="86"/>
      <c r="SCU139" s="86"/>
      <c r="SCV139" s="86"/>
      <c r="SCW139" s="86"/>
      <c r="SCX139" s="86"/>
      <c r="SCY139" s="86"/>
      <c r="SCZ139" s="86"/>
      <c r="SDA139" s="86"/>
      <c r="SDB139" s="86"/>
      <c r="SDC139" s="86"/>
      <c r="SDD139" s="86"/>
      <c r="SDE139" s="86"/>
      <c r="SDF139" s="86"/>
      <c r="SDG139" s="86"/>
      <c r="SDH139" s="86"/>
      <c r="SDI139" s="86"/>
      <c r="SDJ139" s="86"/>
      <c r="SDK139" s="86"/>
      <c r="SDL139" s="86"/>
      <c r="SDM139" s="86"/>
      <c r="SDN139" s="86"/>
      <c r="SDO139" s="86"/>
      <c r="SDP139" s="86"/>
      <c r="SDQ139" s="86"/>
      <c r="SDR139" s="86"/>
      <c r="SDS139" s="86"/>
      <c r="SDT139" s="86"/>
      <c r="SDU139" s="86"/>
      <c r="SDV139" s="86"/>
      <c r="SDW139" s="86"/>
      <c r="SDX139" s="86"/>
      <c r="SDY139" s="86"/>
      <c r="SDZ139" s="86"/>
      <c r="SEA139" s="86"/>
      <c r="SEB139" s="86"/>
      <c r="SEC139" s="86"/>
      <c r="SED139" s="86"/>
      <c r="SEE139" s="86"/>
      <c r="SEF139" s="86"/>
      <c r="SEG139" s="86"/>
      <c r="SEH139" s="86"/>
      <c r="SEI139" s="86"/>
      <c r="SEJ139" s="86"/>
      <c r="SEK139" s="86"/>
      <c r="SEL139" s="86"/>
      <c r="SEM139" s="86"/>
      <c r="SEN139" s="86"/>
      <c r="SEO139" s="86"/>
      <c r="SEP139" s="86"/>
      <c r="SEQ139" s="86"/>
      <c r="SER139" s="86"/>
      <c r="SES139" s="86"/>
      <c r="SET139" s="86"/>
      <c r="SEU139" s="86"/>
      <c r="SEV139" s="86"/>
      <c r="SEW139" s="86"/>
      <c r="SEX139" s="86"/>
      <c r="SEY139" s="86"/>
      <c r="SFF139" s="86"/>
      <c r="SFG139" s="86"/>
      <c r="SFH139" s="86"/>
      <c r="SFI139" s="86"/>
      <c r="SFJ139" s="86"/>
      <c r="SFK139" s="86"/>
      <c r="SFL139" s="86"/>
      <c r="SFM139" s="86"/>
      <c r="SFN139" s="86"/>
      <c r="SFO139" s="86"/>
      <c r="SFP139" s="86"/>
      <c r="SFQ139" s="86"/>
      <c r="SFR139" s="86"/>
      <c r="SFS139" s="86"/>
      <c r="SFT139" s="86"/>
      <c r="SFU139" s="86"/>
      <c r="SFV139" s="86"/>
      <c r="SFW139" s="86"/>
      <c r="SFX139" s="86"/>
      <c r="SFY139" s="86"/>
      <c r="SFZ139" s="86"/>
      <c r="SGA139" s="86"/>
      <c r="SGB139" s="86"/>
      <c r="SGC139" s="86"/>
      <c r="SGD139" s="86"/>
      <c r="SGE139" s="86"/>
      <c r="SGF139" s="86"/>
      <c r="SGG139" s="86"/>
      <c r="SGH139" s="86"/>
      <c r="SGI139" s="86"/>
      <c r="SGJ139" s="86"/>
      <c r="SGK139" s="86"/>
      <c r="SGL139" s="86"/>
      <c r="SGM139" s="86"/>
      <c r="SGN139" s="86"/>
      <c r="SGO139" s="86"/>
      <c r="SGP139" s="86"/>
      <c r="SGQ139" s="86"/>
      <c r="SGR139" s="86"/>
      <c r="SGS139" s="86"/>
      <c r="SGT139" s="86"/>
      <c r="SGU139" s="86"/>
      <c r="SGV139" s="86"/>
      <c r="SGW139" s="86"/>
      <c r="SGX139" s="86"/>
      <c r="SGY139" s="86"/>
      <c r="SGZ139" s="86"/>
      <c r="SHA139" s="86"/>
      <c r="SHB139" s="86"/>
      <c r="SHC139" s="86"/>
      <c r="SHD139" s="86"/>
      <c r="SHE139" s="86"/>
      <c r="SHF139" s="86"/>
      <c r="SHG139" s="86"/>
      <c r="SHH139" s="86"/>
      <c r="SHI139" s="86"/>
      <c r="SHJ139" s="86"/>
      <c r="SHK139" s="86"/>
      <c r="SHL139" s="86"/>
      <c r="SHM139" s="86"/>
      <c r="SHN139" s="86"/>
      <c r="SHO139" s="86"/>
      <c r="SHP139" s="86"/>
      <c r="SHQ139" s="86"/>
      <c r="SHR139" s="86"/>
      <c r="SHS139" s="86"/>
      <c r="SHT139" s="86"/>
      <c r="SHU139" s="86"/>
      <c r="SHV139" s="86"/>
      <c r="SHW139" s="86"/>
      <c r="SHX139" s="86"/>
      <c r="SHY139" s="86"/>
      <c r="SHZ139" s="86"/>
      <c r="SIA139" s="86"/>
      <c r="SIB139" s="86"/>
      <c r="SIC139" s="86"/>
      <c r="SID139" s="86"/>
      <c r="SIE139" s="86"/>
      <c r="SIF139" s="86"/>
      <c r="SIG139" s="86"/>
      <c r="SIH139" s="86"/>
      <c r="SII139" s="86"/>
      <c r="SIJ139" s="86"/>
      <c r="SIK139" s="86"/>
      <c r="SIL139" s="86"/>
      <c r="SIM139" s="86"/>
      <c r="SIN139" s="86"/>
      <c r="SIO139" s="86"/>
      <c r="SIP139" s="86"/>
      <c r="SIQ139" s="86"/>
      <c r="SIR139" s="86"/>
      <c r="SIS139" s="86"/>
      <c r="SIT139" s="86"/>
      <c r="SIU139" s="86"/>
      <c r="SIV139" s="86"/>
      <c r="SIW139" s="86"/>
      <c r="SIX139" s="86"/>
      <c r="SIY139" s="86"/>
      <c r="SIZ139" s="86"/>
      <c r="SJA139" s="86"/>
      <c r="SJB139" s="86"/>
      <c r="SJC139" s="86"/>
      <c r="SJD139" s="86"/>
      <c r="SJE139" s="86"/>
      <c r="SJF139" s="86"/>
      <c r="SJG139" s="86"/>
      <c r="SJH139" s="86"/>
      <c r="SJI139" s="86"/>
      <c r="SJJ139" s="86"/>
      <c r="SJK139" s="86"/>
      <c r="SJL139" s="86"/>
      <c r="SJM139" s="86"/>
      <c r="SJN139" s="86"/>
      <c r="SJO139" s="86"/>
      <c r="SJP139" s="86"/>
      <c r="SJQ139" s="86"/>
      <c r="SJR139" s="86"/>
      <c r="SJS139" s="86"/>
      <c r="SJT139" s="86"/>
      <c r="SJU139" s="86"/>
      <c r="SJV139" s="86"/>
      <c r="SJW139" s="86"/>
      <c r="SJX139" s="86"/>
      <c r="SJY139" s="86"/>
      <c r="SJZ139" s="86"/>
      <c r="SKA139" s="86"/>
      <c r="SKB139" s="86"/>
      <c r="SKC139" s="86"/>
      <c r="SKD139" s="86"/>
      <c r="SKE139" s="86"/>
      <c r="SKF139" s="86"/>
      <c r="SKG139" s="86"/>
      <c r="SKH139" s="86"/>
      <c r="SKI139" s="86"/>
      <c r="SKJ139" s="86"/>
      <c r="SKK139" s="86"/>
      <c r="SKL139" s="86"/>
      <c r="SKM139" s="86"/>
      <c r="SKN139" s="86"/>
      <c r="SKO139" s="86"/>
      <c r="SKP139" s="86"/>
      <c r="SKQ139" s="86"/>
      <c r="SKR139" s="86"/>
      <c r="SKS139" s="86"/>
      <c r="SKT139" s="86"/>
      <c r="SKU139" s="86"/>
      <c r="SKV139" s="86"/>
      <c r="SKW139" s="86"/>
      <c r="SKX139" s="86"/>
      <c r="SKY139" s="86"/>
      <c r="SKZ139" s="86"/>
      <c r="SLA139" s="86"/>
      <c r="SLB139" s="86"/>
      <c r="SLC139" s="86"/>
      <c r="SLD139" s="86"/>
      <c r="SLE139" s="86"/>
      <c r="SLF139" s="86"/>
      <c r="SLG139" s="86"/>
      <c r="SLH139" s="86"/>
      <c r="SLI139" s="86"/>
      <c r="SLJ139" s="86"/>
      <c r="SLK139" s="86"/>
      <c r="SLL139" s="86"/>
      <c r="SLM139" s="86"/>
      <c r="SLN139" s="86"/>
      <c r="SLO139" s="86"/>
      <c r="SLP139" s="86"/>
      <c r="SLQ139" s="86"/>
      <c r="SLR139" s="86"/>
      <c r="SLS139" s="86"/>
      <c r="SLT139" s="86"/>
      <c r="SLU139" s="86"/>
      <c r="SLV139" s="86"/>
      <c r="SLW139" s="86"/>
      <c r="SLX139" s="86"/>
      <c r="SLY139" s="86"/>
      <c r="SLZ139" s="86"/>
      <c r="SMA139" s="86"/>
      <c r="SMB139" s="86"/>
      <c r="SMC139" s="86"/>
      <c r="SMD139" s="86"/>
      <c r="SME139" s="86"/>
      <c r="SMF139" s="86"/>
      <c r="SMG139" s="86"/>
      <c r="SMH139" s="86"/>
      <c r="SMI139" s="86"/>
      <c r="SMJ139" s="86"/>
      <c r="SMK139" s="86"/>
      <c r="SML139" s="86"/>
      <c r="SMM139" s="86"/>
      <c r="SMN139" s="86"/>
      <c r="SMO139" s="86"/>
      <c r="SMP139" s="86"/>
      <c r="SMQ139" s="86"/>
      <c r="SMR139" s="86"/>
      <c r="SMS139" s="86"/>
      <c r="SMT139" s="86"/>
      <c r="SMU139" s="86"/>
      <c r="SMV139" s="86"/>
      <c r="SMW139" s="86"/>
      <c r="SMX139" s="86"/>
      <c r="SMY139" s="86"/>
      <c r="SMZ139" s="86"/>
      <c r="SNA139" s="86"/>
      <c r="SNB139" s="86"/>
      <c r="SNC139" s="86"/>
      <c r="SND139" s="86"/>
      <c r="SNE139" s="86"/>
      <c r="SNF139" s="86"/>
      <c r="SNG139" s="86"/>
      <c r="SNH139" s="86"/>
      <c r="SNI139" s="86"/>
      <c r="SNJ139" s="86"/>
      <c r="SNK139" s="86"/>
      <c r="SNL139" s="86"/>
      <c r="SNM139" s="86"/>
      <c r="SNN139" s="86"/>
      <c r="SNO139" s="86"/>
      <c r="SNP139" s="86"/>
      <c r="SNQ139" s="86"/>
      <c r="SNR139" s="86"/>
      <c r="SNS139" s="86"/>
      <c r="SNT139" s="86"/>
      <c r="SNU139" s="86"/>
      <c r="SNV139" s="86"/>
      <c r="SNW139" s="86"/>
      <c r="SNX139" s="86"/>
      <c r="SNY139" s="86"/>
      <c r="SNZ139" s="86"/>
      <c r="SOA139" s="86"/>
      <c r="SOB139" s="86"/>
      <c r="SOC139" s="86"/>
      <c r="SOD139" s="86"/>
      <c r="SOE139" s="86"/>
      <c r="SOF139" s="86"/>
      <c r="SOG139" s="86"/>
      <c r="SOH139" s="86"/>
      <c r="SOI139" s="86"/>
      <c r="SOJ139" s="86"/>
      <c r="SOK139" s="86"/>
      <c r="SOL139" s="86"/>
      <c r="SOM139" s="86"/>
      <c r="SON139" s="86"/>
      <c r="SOO139" s="86"/>
      <c r="SOP139" s="86"/>
      <c r="SOQ139" s="86"/>
      <c r="SOR139" s="86"/>
      <c r="SOS139" s="86"/>
      <c r="SOT139" s="86"/>
      <c r="SOU139" s="86"/>
      <c r="SPB139" s="86"/>
      <c r="SPC139" s="86"/>
      <c r="SPD139" s="86"/>
      <c r="SPE139" s="86"/>
      <c r="SPF139" s="86"/>
      <c r="SPG139" s="86"/>
      <c r="SPH139" s="86"/>
      <c r="SPI139" s="86"/>
      <c r="SPJ139" s="86"/>
      <c r="SPK139" s="86"/>
      <c r="SPL139" s="86"/>
      <c r="SPM139" s="86"/>
      <c r="SPN139" s="86"/>
      <c r="SPO139" s="86"/>
      <c r="SPP139" s="86"/>
      <c r="SPQ139" s="86"/>
      <c r="SPR139" s="86"/>
      <c r="SPS139" s="86"/>
      <c r="SPT139" s="86"/>
      <c r="SPU139" s="86"/>
      <c r="SPV139" s="86"/>
      <c r="SPW139" s="86"/>
      <c r="SPX139" s="86"/>
      <c r="SPY139" s="86"/>
      <c r="SPZ139" s="86"/>
      <c r="SQA139" s="86"/>
      <c r="SQB139" s="86"/>
      <c r="SQC139" s="86"/>
      <c r="SQD139" s="86"/>
      <c r="SQE139" s="86"/>
      <c r="SQF139" s="86"/>
      <c r="SQG139" s="86"/>
      <c r="SQH139" s="86"/>
      <c r="SQI139" s="86"/>
      <c r="SQJ139" s="86"/>
      <c r="SQK139" s="86"/>
      <c r="SQL139" s="86"/>
      <c r="SQM139" s="86"/>
      <c r="SQN139" s="86"/>
      <c r="SQO139" s="86"/>
      <c r="SQP139" s="86"/>
      <c r="SQQ139" s="86"/>
      <c r="SQR139" s="86"/>
      <c r="SQS139" s="86"/>
      <c r="SQT139" s="86"/>
      <c r="SQU139" s="86"/>
      <c r="SQV139" s="86"/>
      <c r="SQW139" s="86"/>
      <c r="SQX139" s="86"/>
      <c r="SQY139" s="86"/>
      <c r="SQZ139" s="86"/>
      <c r="SRA139" s="86"/>
      <c r="SRB139" s="86"/>
      <c r="SRC139" s="86"/>
      <c r="SRD139" s="86"/>
      <c r="SRE139" s="86"/>
      <c r="SRF139" s="86"/>
      <c r="SRG139" s="86"/>
      <c r="SRH139" s="86"/>
      <c r="SRI139" s="86"/>
      <c r="SRJ139" s="86"/>
      <c r="SRK139" s="86"/>
      <c r="SRL139" s="86"/>
      <c r="SRM139" s="86"/>
      <c r="SRN139" s="86"/>
      <c r="SRO139" s="86"/>
      <c r="SRP139" s="86"/>
      <c r="SRQ139" s="86"/>
      <c r="SRR139" s="86"/>
      <c r="SRS139" s="86"/>
      <c r="SRT139" s="86"/>
      <c r="SRU139" s="86"/>
      <c r="SRV139" s="86"/>
      <c r="SRW139" s="86"/>
      <c r="SRX139" s="86"/>
      <c r="SRY139" s="86"/>
      <c r="SRZ139" s="86"/>
      <c r="SSA139" s="86"/>
      <c r="SSB139" s="86"/>
      <c r="SSC139" s="86"/>
      <c r="SSD139" s="86"/>
      <c r="SSE139" s="86"/>
      <c r="SSF139" s="86"/>
      <c r="SSG139" s="86"/>
      <c r="SSH139" s="86"/>
      <c r="SSI139" s="86"/>
      <c r="SSJ139" s="86"/>
      <c r="SSK139" s="86"/>
      <c r="SSL139" s="86"/>
      <c r="SSM139" s="86"/>
      <c r="SSN139" s="86"/>
      <c r="SSO139" s="86"/>
      <c r="SSP139" s="86"/>
      <c r="SSQ139" s="86"/>
      <c r="SSR139" s="86"/>
      <c r="SSS139" s="86"/>
      <c r="SST139" s="86"/>
      <c r="SSU139" s="86"/>
      <c r="SSV139" s="86"/>
      <c r="SSW139" s="86"/>
      <c r="SSX139" s="86"/>
      <c r="SSY139" s="86"/>
      <c r="SSZ139" s="86"/>
      <c r="STA139" s="86"/>
      <c r="STB139" s="86"/>
      <c r="STC139" s="86"/>
      <c r="STD139" s="86"/>
      <c r="STE139" s="86"/>
      <c r="STF139" s="86"/>
      <c r="STG139" s="86"/>
      <c r="STH139" s="86"/>
      <c r="STI139" s="86"/>
      <c r="STJ139" s="86"/>
      <c r="STK139" s="86"/>
      <c r="STL139" s="86"/>
      <c r="STM139" s="86"/>
      <c r="STN139" s="86"/>
      <c r="STO139" s="86"/>
      <c r="STP139" s="86"/>
      <c r="STQ139" s="86"/>
      <c r="STR139" s="86"/>
      <c r="STS139" s="86"/>
      <c r="STT139" s="86"/>
      <c r="STU139" s="86"/>
      <c r="STV139" s="86"/>
      <c r="STW139" s="86"/>
      <c r="STX139" s="86"/>
      <c r="STY139" s="86"/>
      <c r="STZ139" s="86"/>
      <c r="SUA139" s="86"/>
      <c r="SUB139" s="86"/>
      <c r="SUC139" s="86"/>
      <c r="SUD139" s="86"/>
      <c r="SUE139" s="86"/>
      <c r="SUF139" s="86"/>
      <c r="SUG139" s="86"/>
      <c r="SUH139" s="86"/>
      <c r="SUI139" s="86"/>
      <c r="SUJ139" s="86"/>
      <c r="SUK139" s="86"/>
      <c r="SUL139" s="86"/>
      <c r="SUM139" s="86"/>
      <c r="SUN139" s="86"/>
      <c r="SUO139" s="86"/>
      <c r="SUP139" s="86"/>
      <c r="SUQ139" s="86"/>
      <c r="SUR139" s="86"/>
      <c r="SUS139" s="86"/>
      <c r="SUT139" s="86"/>
      <c r="SUU139" s="86"/>
      <c r="SUV139" s="86"/>
      <c r="SUW139" s="86"/>
      <c r="SUX139" s="86"/>
      <c r="SUY139" s="86"/>
      <c r="SUZ139" s="86"/>
      <c r="SVA139" s="86"/>
      <c r="SVB139" s="86"/>
      <c r="SVC139" s="86"/>
      <c r="SVD139" s="86"/>
      <c r="SVE139" s="86"/>
      <c r="SVF139" s="86"/>
      <c r="SVG139" s="86"/>
      <c r="SVH139" s="86"/>
      <c r="SVI139" s="86"/>
      <c r="SVJ139" s="86"/>
      <c r="SVK139" s="86"/>
      <c r="SVL139" s="86"/>
      <c r="SVM139" s="86"/>
      <c r="SVN139" s="86"/>
      <c r="SVO139" s="86"/>
      <c r="SVP139" s="86"/>
      <c r="SVQ139" s="86"/>
      <c r="SVR139" s="86"/>
      <c r="SVS139" s="86"/>
      <c r="SVT139" s="86"/>
      <c r="SVU139" s="86"/>
      <c r="SVV139" s="86"/>
      <c r="SVW139" s="86"/>
      <c r="SVX139" s="86"/>
      <c r="SVY139" s="86"/>
      <c r="SVZ139" s="86"/>
      <c r="SWA139" s="86"/>
      <c r="SWB139" s="86"/>
      <c r="SWC139" s="86"/>
      <c r="SWD139" s="86"/>
      <c r="SWE139" s="86"/>
      <c r="SWF139" s="86"/>
      <c r="SWG139" s="86"/>
      <c r="SWH139" s="86"/>
      <c r="SWI139" s="86"/>
      <c r="SWJ139" s="86"/>
      <c r="SWK139" s="86"/>
      <c r="SWL139" s="86"/>
      <c r="SWM139" s="86"/>
      <c r="SWN139" s="86"/>
      <c r="SWO139" s="86"/>
      <c r="SWP139" s="86"/>
      <c r="SWQ139" s="86"/>
      <c r="SWR139" s="86"/>
      <c r="SWS139" s="86"/>
      <c r="SWT139" s="86"/>
      <c r="SWU139" s="86"/>
      <c r="SWV139" s="86"/>
      <c r="SWW139" s="86"/>
      <c r="SWX139" s="86"/>
      <c r="SWY139" s="86"/>
      <c r="SWZ139" s="86"/>
      <c r="SXA139" s="86"/>
      <c r="SXB139" s="86"/>
      <c r="SXC139" s="86"/>
      <c r="SXD139" s="86"/>
      <c r="SXE139" s="86"/>
      <c r="SXF139" s="86"/>
      <c r="SXG139" s="86"/>
      <c r="SXH139" s="86"/>
      <c r="SXI139" s="86"/>
      <c r="SXJ139" s="86"/>
      <c r="SXK139" s="86"/>
      <c r="SXL139" s="86"/>
      <c r="SXM139" s="86"/>
      <c r="SXN139" s="86"/>
      <c r="SXO139" s="86"/>
      <c r="SXP139" s="86"/>
      <c r="SXQ139" s="86"/>
      <c r="SXR139" s="86"/>
      <c r="SXS139" s="86"/>
      <c r="SXT139" s="86"/>
      <c r="SXU139" s="86"/>
      <c r="SXV139" s="86"/>
      <c r="SXW139" s="86"/>
      <c r="SXX139" s="86"/>
      <c r="SXY139" s="86"/>
      <c r="SXZ139" s="86"/>
      <c r="SYA139" s="86"/>
      <c r="SYB139" s="86"/>
      <c r="SYC139" s="86"/>
      <c r="SYD139" s="86"/>
      <c r="SYE139" s="86"/>
      <c r="SYF139" s="86"/>
      <c r="SYG139" s="86"/>
      <c r="SYH139" s="86"/>
      <c r="SYI139" s="86"/>
      <c r="SYJ139" s="86"/>
      <c r="SYK139" s="86"/>
      <c r="SYL139" s="86"/>
      <c r="SYM139" s="86"/>
      <c r="SYN139" s="86"/>
      <c r="SYO139" s="86"/>
      <c r="SYP139" s="86"/>
      <c r="SYQ139" s="86"/>
      <c r="SYX139" s="86"/>
      <c r="SYY139" s="86"/>
      <c r="SYZ139" s="86"/>
      <c r="SZA139" s="86"/>
      <c r="SZB139" s="86"/>
      <c r="SZC139" s="86"/>
      <c r="SZD139" s="86"/>
      <c r="SZE139" s="86"/>
      <c r="SZF139" s="86"/>
      <c r="SZG139" s="86"/>
      <c r="SZH139" s="86"/>
      <c r="SZI139" s="86"/>
      <c r="SZJ139" s="86"/>
      <c r="SZK139" s="86"/>
      <c r="SZL139" s="86"/>
      <c r="SZM139" s="86"/>
      <c r="SZN139" s="86"/>
      <c r="SZO139" s="86"/>
      <c r="SZP139" s="86"/>
      <c r="SZQ139" s="86"/>
      <c r="SZR139" s="86"/>
      <c r="SZS139" s="86"/>
      <c r="SZT139" s="86"/>
      <c r="SZU139" s="86"/>
      <c r="SZV139" s="86"/>
      <c r="SZW139" s="86"/>
      <c r="SZX139" s="86"/>
      <c r="SZY139" s="86"/>
      <c r="SZZ139" s="86"/>
      <c r="TAA139" s="86"/>
      <c r="TAB139" s="86"/>
      <c r="TAC139" s="86"/>
      <c r="TAD139" s="86"/>
      <c r="TAE139" s="86"/>
      <c r="TAF139" s="86"/>
      <c r="TAG139" s="86"/>
      <c r="TAH139" s="86"/>
      <c r="TAI139" s="86"/>
      <c r="TAJ139" s="86"/>
      <c r="TAK139" s="86"/>
      <c r="TAL139" s="86"/>
      <c r="TAM139" s="86"/>
      <c r="TAN139" s="86"/>
      <c r="TAO139" s="86"/>
      <c r="TAP139" s="86"/>
      <c r="TAQ139" s="86"/>
      <c r="TAR139" s="86"/>
      <c r="TAS139" s="86"/>
      <c r="TAT139" s="86"/>
      <c r="TAU139" s="86"/>
      <c r="TAV139" s="86"/>
      <c r="TAW139" s="86"/>
      <c r="TAX139" s="86"/>
      <c r="TAY139" s="86"/>
      <c r="TAZ139" s="86"/>
      <c r="TBA139" s="86"/>
      <c r="TBB139" s="86"/>
      <c r="TBC139" s="86"/>
      <c r="TBD139" s="86"/>
      <c r="TBE139" s="86"/>
      <c r="TBF139" s="86"/>
      <c r="TBG139" s="86"/>
      <c r="TBH139" s="86"/>
      <c r="TBI139" s="86"/>
      <c r="TBJ139" s="86"/>
      <c r="TBK139" s="86"/>
      <c r="TBL139" s="86"/>
      <c r="TBM139" s="86"/>
      <c r="TBN139" s="86"/>
      <c r="TBO139" s="86"/>
      <c r="TBP139" s="86"/>
      <c r="TBQ139" s="86"/>
      <c r="TBR139" s="86"/>
      <c r="TBS139" s="86"/>
      <c r="TBT139" s="86"/>
      <c r="TBU139" s="86"/>
      <c r="TBV139" s="86"/>
      <c r="TBW139" s="86"/>
      <c r="TBX139" s="86"/>
      <c r="TBY139" s="86"/>
      <c r="TBZ139" s="86"/>
      <c r="TCA139" s="86"/>
      <c r="TCB139" s="86"/>
      <c r="TCC139" s="86"/>
      <c r="TCD139" s="86"/>
      <c r="TCE139" s="86"/>
      <c r="TCF139" s="86"/>
      <c r="TCG139" s="86"/>
      <c r="TCH139" s="86"/>
      <c r="TCI139" s="86"/>
      <c r="TCJ139" s="86"/>
      <c r="TCK139" s="86"/>
      <c r="TCL139" s="86"/>
      <c r="TCM139" s="86"/>
      <c r="TCN139" s="86"/>
      <c r="TCO139" s="86"/>
      <c r="TCP139" s="86"/>
      <c r="TCQ139" s="86"/>
      <c r="TCR139" s="86"/>
      <c r="TCS139" s="86"/>
      <c r="TCT139" s="86"/>
      <c r="TCU139" s="86"/>
      <c r="TCV139" s="86"/>
      <c r="TCW139" s="86"/>
      <c r="TCX139" s="86"/>
      <c r="TCY139" s="86"/>
      <c r="TCZ139" s="86"/>
      <c r="TDA139" s="86"/>
      <c r="TDB139" s="86"/>
      <c r="TDC139" s="86"/>
      <c r="TDD139" s="86"/>
      <c r="TDE139" s="86"/>
      <c r="TDF139" s="86"/>
      <c r="TDG139" s="86"/>
      <c r="TDH139" s="86"/>
      <c r="TDI139" s="86"/>
      <c r="TDJ139" s="86"/>
      <c r="TDK139" s="86"/>
      <c r="TDL139" s="86"/>
      <c r="TDM139" s="86"/>
      <c r="TDN139" s="86"/>
      <c r="TDO139" s="86"/>
      <c r="TDP139" s="86"/>
      <c r="TDQ139" s="86"/>
      <c r="TDR139" s="86"/>
      <c r="TDS139" s="86"/>
      <c r="TDT139" s="86"/>
      <c r="TDU139" s="86"/>
      <c r="TDV139" s="86"/>
      <c r="TDW139" s="86"/>
      <c r="TDX139" s="86"/>
      <c r="TDY139" s="86"/>
      <c r="TDZ139" s="86"/>
      <c r="TEA139" s="86"/>
      <c r="TEB139" s="86"/>
      <c r="TEC139" s="86"/>
      <c r="TED139" s="86"/>
      <c r="TEE139" s="86"/>
      <c r="TEF139" s="86"/>
      <c r="TEG139" s="86"/>
      <c r="TEH139" s="86"/>
      <c r="TEI139" s="86"/>
      <c r="TEJ139" s="86"/>
      <c r="TEK139" s="86"/>
      <c r="TEL139" s="86"/>
      <c r="TEM139" s="86"/>
      <c r="TEN139" s="86"/>
      <c r="TEO139" s="86"/>
      <c r="TEP139" s="86"/>
      <c r="TEQ139" s="86"/>
      <c r="TER139" s="86"/>
      <c r="TES139" s="86"/>
      <c r="TET139" s="86"/>
      <c r="TEU139" s="86"/>
      <c r="TEV139" s="86"/>
      <c r="TEW139" s="86"/>
      <c r="TEX139" s="86"/>
      <c r="TEY139" s="86"/>
      <c r="TEZ139" s="86"/>
      <c r="TFA139" s="86"/>
      <c r="TFB139" s="86"/>
      <c r="TFC139" s="86"/>
      <c r="TFD139" s="86"/>
      <c r="TFE139" s="86"/>
      <c r="TFF139" s="86"/>
      <c r="TFG139" s="86"/>
      <c r="TFH139" s="86"/>
      <c r="TFI139" s="86"/>
      <c r="TFJ139" s="86"/>
      <c r="TFK139" s="86"/>
      <c r="TFL139" s="86"/>
      <c r="TFM139" s="86"/>
      <c r="TFN139" s="86"/>
      <c r="TFO139" s="86"/>
      <c r="TFP139" s="86"/>
      <c r="TFQ139" s="86"/>
      <c r="TFR139" s="86"/>
      <c r="TFS139" s="86"/>
      <c r="TFT139" s="86"/>
      <c r="TFU139" s="86"/>
      <c r="TFV139" s="86"/>
      <c r="TFW139" s="86"/>
      <c r="TFX139" s="86"/>
      <c r="TFY139" s="86"/>
      <c r="TFZ139" s="86"/>
      <c r="TGA139" s="86"/>
      <c r="TGB139" s="86"/>
      <c r="TGC139" s="86"/>
      <c r="TGD139" s="86"/>
      <c r="TGE139" s="86"/>
      <c r="TGF139" s="86"/>
      <c r="TGG139" s="86"/>
      <c r="TGH139" s="86"/>
      <c r="TGI139" s="86"/>
      <c r="TGJ139" s="86"/>
      <c r="TGK139" s="86"/>
      <c r="TGL139" s="86"/>
      <c r="TGM139" s="86"/>
      <c r="TGN139" s="86"/>
      <c r="TGO139" s="86"/>
      <c r="TGP139" s="86"/>
      <c r="TGQ139" s="86"/>
      <c r="TGR139" s="86"/>
      <c r="TGS139" s="86"/>
      <c r="TGT139" s="86"/>
      <c r="TGU139" s="86"/>
      <c r="TGV139" s="86"/>
      <c r="TGW139" s="86"/>
      <c r="TGX139" s="86"/>
      <c r="TGY139" s="86"/>
      <c r="TGZ139" s="86"/>
      <c r="THA139" s="86"/>
      <c r="THB139" s="86"/>
      <c r="THC139" s="86"/>
      <c r="THD139" s="86"/>
      <c r="THE139" s="86"/>
      <c r="THF139" s="86"/>
      <c r="THG139" s="86"/>
      <c r="THH139" s="86"/>
      <c r="THI139" s="86"/>
      <c r="THJ139" s="86"/>
      <c r="THK139" s="86"/>
      <c r="THL139" s="86"/>
      <c r="THM139" s="86"/>
      <c r="THN139" s="86"/>
      <c r="THO139" s="86"/>
      <c r="THP139" s="86"/>
      <c r="THQ139" s="86"/>
      <c r="THR139" s="86"/>
      <c r="THS139" s="86"/>
      <c r="THT139" s="86"/>
      <c r="THU139" s="86"/>
      <c r="THV139" s="86"/>
      <c r="THW139" s="86"/>
      <c r="THX139" s="86"/>
      <c r="THY139" s="86"/>
      <c r="THZ139" s="86"/>
      <c r="TIA139" s="86"/>
      <c r="TIB139" s="86"/>
      <c r="TIC139" s="86"/>
      <c r="TID139" s="86"/>
      <c r="TIE139" s="86"/>
      <c r="TIF139" s="86"/>
      <c r="TIG139" s="86"/>
      <c r="TIH139" s="86"/>
      <c r="TII139" s="86"/>
      <c r="TIJ139" s="86"/>
      <c r="TIK139" s="86"/>
      <c r="TIL139" s="86"/>
      <c r="TIM139" s="86"/>
      <c r="TIT139" s="86"/>
      <c r="TIU139" s="86"/>
      <c r="TIV139" s="86"/>
      <c r="TIW139" s="86"/>
      <c r="TIX139" s="86"/>
      <c r="TIY139" s="86"/>
      <c r="TIZ139" s="86"/>
      <c r="TJA139" s="86"/>
      <c r="TJB139" s="86"/>
      <c r="TJC139" s="86"/>
      <c r="TJD139" s="86"/>
      <c r="TJE139" s="86"/>
      <c r="TJF139" s="86"/>
      <c r="TJG139" s="86"/>
      <c r="TJH139" s="86"/>
      <c r="TJI139" s="86"/>
      <c r="TJJ139" s="86"/>
      <c r="TJK139" s="86"/>
      <c r="TJL139" s="86"/>
      <c r="TJM139" s="86"/>
      <c r="TJN139" s="86"/>
      <c r="TJO139" s="86"/>
      <c r="TJP139" s="86"/>
      <c r="TJQ139" s="86"/>
      <c r="TJR139" s="86"/>
      <c r="TJS139" s="86"/>
      <c r="TJT139" s="86"/>
      <c r="TJU139" s="86"/>
      <c r="TJV139" s="86"/>
      <c r="TJW139" s="86"/>
      <c r="TJX139" s="86"/>
      <c r="TJY139" s="86"/>
      <c r="TJZ139" s="86"/>
      <c r="TKA139" s="86"/>
      <c r="TKB139" s="86"/>
      <c r="TKC139" s="86"/>
      <c r="TKD139" s="86"/>
      <c r="TKE139" s="86"/>
      <c r="TKF139" s="86"/>
      <c r="TKG139" s="86"/>
      <c r="TKH139" s="86"/>
      <c r="TKI139" s="86"/>
      <c r="TKJ139" s="86"/>
      <c r="TKK139" s="86"/>
      <c r="TKL139" s="86"/>
      <c r="TKM139" s="86"/>
      <c r="TKN139" s="86"/>
      <c r="TKO139" s="86"/>
      <c r="TKP139" s="86"/>
      <c r="TKQ139" s="86"/>
      <c r="TKR139" s="86"/>
      <c r="TKS139" s="86"/>
      <c r="TKT139" s="86"/>
      <c r="TKU139" s="86"/>
      <c r="TKV139" s="86"/>
      <c r="TKW139" s="86"/>
      <c r="TKX139" s="86"/>
      <c r="TKY139" s="86"/>
      <c r="TKZ139" s="86"/>
      <c r="TLA139" s="86"/>
      <c r="TLB139" s="86"/>
      <c r="TLC139" s="86"/>
      <c r="TLD139" s="86"/>
      <c r="TLE139" s="86"/>
      <c r="TLF139" s="86"/>
      <c r="TLG139" s="86"/>
      <c r="TLH139" s="86"/>
      <c r="TLI139" s="86"/>
      <c r="TLJ139" s="86"/>
      <c r="TLK139" s="86"/>
      <c r="TLL139" s="86"/>
      <c r="TLM139" s="86"/>
      <c r="TLN139" s="86"/>
      <c r="TLO139" s="86"/>
      <c r="TLP139" s="86"/>
      <c r="TLQ139" s="86"/>
      <c r="TLR139" s="86"/>
      <c r="TLS139" s="86"/>
      <c r="TLT139" s="86"/>
      <c r="TLU139" s="86"/>
      <c r="TLV139" s="86"/>
      <c r="TLW139" s="86"/>
      <c r="TLX139" s="86"/>
      <c r="TLY139" s="86"/>
      <c r="TLZ139" s="86"/>
      <c r="TMA139" s="86"/>
      <c r="TMB139" s="86"/>
      <c r="TMC139" s="86"/>
      <c r="TMD139" s="86"/>
      <c r="TME139" s="86"/>
      <c r="TMF139" s="86"/>
      <c r="TMG139" s="86"/>
      <c r="TMH139" s="86"/>
      <c r="TMI139" s="86"/>
      <c r="TMJ139" s="86"/>
      <c r="TMK139" s="86"/>
      <c r="TML139" s="86"/>
      <c r="TMM139" s="86"/>
      <c r="TMN139" s="86"/>
      <c r="TMO139" s="86"/>
      <c r="TMP139" s="86"/>
      <c r="TMQ139" s="86"/>
      <c r="TMR139" s="86"/>
      <c r="TMS139" s="86"/>
      <c r="TMT139" s="86"/>
      <c r="TMU139" s="86"/>
      <c r="TMV139" s="86"/>
      <c r="TMW139" s="86"/>
      <c r="TMX139" s="86"/>
      <c r="TMY139" s="86"/>
      <c r="TMZ139" s="86"/>
      <c r="TNA139" s="86"/>
      <c r="TNB139" s="86"/>
      <c r="TNC139" s="86"/>
      <c r="TND139" s="86"/>
      <c r="TNE139" s="86"/>
      <c r="TNF139" s="86"/>
      <c r="TNG139" s="86"/>
      <c r="TNH139" s="86"/>
      <c r="TNI139" s="86"/>
      <c r="TNJ139" s="86"/>
      <c r="TNK139" s="86"/>
      <c r="TNL139" s="86"/>
      <c r="TNM139" s="86"/>
      <c r="TNN139" s="86"/>
      <c r="TNO139" s="86"/>
      <c r="TNP139" s="86"/>
      <c r="TNQ139" s="86"/>
      <c r="TNR139" s="86"/>
      <c r="TNS139" s="86"/>
      <c r="TNT139" s="86"/>
      <c r="TNU139" s="86"/>
      <c r="TNV139" s="86"/>
      <c r="TNW139" s="86"/>
      <c r="TNX139" s="86"/>
      <c r="TNY139" s="86"/>
      <c r="TNZ139" s="86"/>
      <c r="TOA139" s="86"/>
      <c r="TOB139" s="86"/>
      <c r="TOC139" s="86"/>
      <c r="TOD139" s="86"/>
      <c r="TOE139" s="86"/>
      <c r="TOF139" s="86"/>
      <c r="TOG139" s="86"/>
      <c r="TOH139" s="86"/>
      <c r="TOI139" s="86"/>
      <c r="TOJ139" s="86"/>
      <c r="TOK139" s="86"/>
      <c r="TOL139" s="86"/>
      <c r="TOM139" s="86"/>
      <c r="TON139" s="86"/>
      <c r="TOO139" s="86"/>
      <c r="TOP139" s="86"/>
      <c r="TOQ139" s="86"/>
      <c r="TOR139" s="86"/>
      <c r="TOS139" s="86"/>
      <c r="TOT139" s="86"/>
      <c r="TOU139" s="86"/>
      <c r="TOV139" s="86"/>
      <c r="TOW139" s="86"/>
      <c r="TOX139" s="86"/>
      <c r="TOY139" s="86"/>
      <c r="TOZ139" s="86"/>
      <c r="TPA139" s="86"/>
      <c r="TPB139" s="86"/>
      <c r="TPC139" s="86"/>
      <c r="TPD139" s="86"/>
      <c r="TPE139" s="86"/>
      <c r="TPF139" s="86"/>
      <c r="TPG139" s="86"/>
      <c r="TPH139" s="86"/>
      <c r="TPI139" s="86"/>
      <c r="TPJ139" s="86"/>
      <c r="TPK139" s="86"/>
      <c r="TPL139" s="86"/>
      <c r="TPM139" s="86"/>
      <c r="TPN139" s="86"/>
      <c r="TPO139" s="86"/>
      <c r="TPP139" s="86"/>
      <c r="TPQ139" s="86"/>
      <c r="TPR139" s="86"/>
      <c r="TPS139" s="86"/>
      <c r="TPT139" s="86"/>
      <c r="TPU139" s="86"/>
      <c r="TPV139" s="86"/>
      <c r="TPW139" s="86"/>
      <c r="TPX139" s="86"/>
      <c r="TPY139" s="86"/>
      <c r="TPZ139" s="86"/>
      <c r="TQA139" s="86"/>
      <c r="TQB139" s="86"/>
      <c r="TQC139" s="86"/>
      <c r="TQD139" s="86"/>
      <c r="TQE139" s="86"/>
      <c r="TQF139" s="86"/>
      <c r="TQG139" s="86"/>
      <c r="TQH139" s="86"/>
      <c r="TQI139" s="86"/>
      <c r="TQJ139" s="86"/>
      <c r="TQK139" s="86"/>
      <c r="TQL139" s="86"/>
      <c r="TQM139" s="86"/>
      <c r="TQN139" s="86"/>
      <c r="TQO139" s="86"/>
      <c r="TQP139" s="86"/>
      <c r="TQQ139" s="86"/>
      <c r="TQR139" s="86"/>
      <c r="TQS139" s="86"/>
      <c r="TQT139" s="86"/>
      <c r="TQU139" s="86"/>
      <c r="TQV139" s="86"/>
      <c r="TQW139" s="86"/>
      <c r="TQX139" s="86"/>
      <c r="TQY139" s="86"/>
      <c r="TQZ139" s="86"/>
      <c r="TRA139" s="86"/>
      <c r="TRB139" s="86"/>
      <c r="TRC139" s="86"/>
      <c r="TRD139" s="86"/>
      <c r="TRE139" s="86"/>
      <c r="TRF139" s="86"/>
      <c r="TRG139" s="86"/>
      <c r="TRH139" s="86"/>
      <c r="TRI139" s="86"/>
      <c r="TRJ139" s="86"/>
      <c r="TRK139" s="86"/>
      <c r="TRL139" s="86"/>
      <c r="TRM139" s="86"/>
      <c r="TRN139" s="86"/>
      <c r="TRO139" s="86"/>
      <c r="TRP139" s="86"/>
      <c r="TRQ139" s="86"/>
      <c r="TRR139" s="86"/>
      <c r="TRS139" s="86"/>
      <c r="TRT139" s="86"/>
      <c r="TRU139" s="86"/>
      <c r="TRV139" s="86"/>
      <c r="TRW139" s="86"/>
      <c r="TRX139" s="86"/>
      <c r="TRY139" s="86"/>
      <c r="TRZ139" s="86"/>
      <c r="TSA139" s="86"/>
      <c r="TSB139" s="86"/>
      <c r="TSC139" s="86"/>
      <c r="TSD139" s="86"/>
      <c r="TSE139" s="86"/>
      <c r="TSF139" s="86"/>
      <c r="TSG139" s="86"/>
      <c r="TSH139" s="86"/>
      <c r="TSI139" s="86"/>
      <c r="TSP139" s="86"/>
      <c r="TSQ139" s="86"/>
      <c r="TSR139" s="86"/>
      <c r="TSS139" s="86"/>
      <c r="TST139" s="86"/>
      <c r="TSU139" s="86"/>
      <c r="TSV139" s="86"/>
      <c r="TSW139" s="86"/>
      <c r="TSX139" s="86"/>
      <c r="TSY139" s="86"/>
      <c r="TSZ139" s="86"/>
      <c r="TTA139" s="86"/>
      <c r="TTB139" s="86"/>
      <c r="TTC139" s="86"/>
      <c r="TTD139" s="86"/>
      <c r="TTE139" s="86"/>
      <c r="TTF139" s="86"/>
      <c r="TTG139" s="86"/>
      <c r="TTH139" s="86"/>
      <c r="TTI139" s="86"/>
      <c r="TTJ139" s="86"/>
      <c r="TTK139" s="86"/>
      <c r="TTL139" s="86"/>
      <c r="TTM139" s="86"/>
      <c r="TTN139" s="86"/>
      <c r="TTO139" s="86"/>
      <c r="TTP139" s="86"/>
      <c r="TTQ139" s="86"/>
      <c r="TTR139" s="86"/>
      <c r="TTS139" s="86"/>
      <c r="TTT139" s="86"/>
      <c r="TTU139" s="86"/>
      <c r="TTV139" s="86"/>
      <c r="TTW139" s="86"/>
      <c r="TTX139" s="86"/>
      <c r="TTY139" s="86"/>
      <c r="TTZ139" s="86"/>
      <c r="TUA139" s="86"/>
      <c r="TUB139" s="86"/>
      <c r="TUC139" s="86"/>
      <c r="TUD139" s="86"/>
      <c r="TUE139" s="86"/>
      <c r="TUF139" s="86"/>
      <c r="TUG139" s="86"/>
      <c r="TUH139" s="86"/>
      <c r="TUI139" s="86"/>
      <c r="TUJ139" s="86"/>
      <c r="TUK139" s="86"/>
      <c r="TUL139" s="86"/>
      <c r="TUM139" s="86"/>
      <c r="TUN139" s="86"/>
      <c r="TUO139" s="86"/>
      <c r="TUP139" s="86"/>
      <c r="TUQ139" s="86"/>
      <c r="TUR139" s="86"/>
      <c r="TUS139" s="86"/>
      <c r="TUT139" s="86"/>
      <c r="TUU139" s="86"/>
      <c r="TUV139" s="86"/>
      <c r="TUW139" s="86"/>
      <c r="TUX139" s="86"/>
      <c r="TUY139" s="86"/>
      <c r="TUZ139" s="86"/>
      <c r="TVA139" s="86"/>
      <c r="TVB139" s="86"/>
      <c r="TVC139" s="86"/>
      <c r="TVD139" s="86"/>
      <c r="TVE139" s="86"/>
      <c r="TVF139" s="86"/>
      <c r="TVG139" s="86"/>
      <c r="TVH139" s="86"/>
      <c r="TVI139" s="86"/>
      <c r="TVJ139" s="86"/>
      <c r="TVK139" s="86"/>
      <c r="TVL139" s="86"/>
      <c r="TVM139" s="86"/>
      <c r="TVN139" s="86"/>
      <c r="TVO139" s="86"/>
      <c r="TVP139" s="86"/>
      <c r="TVQ139" s="86"/>
      <c r="TVR139" s="86"/>
      <c r="TVS139" s="86"/>
      <c r="TVT139" s="86"/>
      <c r="TVU139" s="86"/>
      <c r="TVV139" s="86"/>
      <c r="TVW139" s="86"/>
      <c r="TVX139" s="86"/>
      <c r="TVY139" s="86"/>
      <c r="TVZ139" s="86"/>
      <c r="TWA139" s="86"/>
      <c r="TWB139" s="86"/>
      <c r="TWC139" s="86"/>
      <c r="TWD139" s="86"/>
      <c r="TWE139" s="86"/>
      <c r="TWF139" s="86"/>
      <c r="TWG139" s="86"/>
      <c r="TWH139" s="86"/>
      <c r="TWI139" s="86"/>
      <c r="TWJ139" s="86"/>
      <c r="TWK139" s="86"/>
      <c r="TWL139" s="86"/>
      <c r="TWM139" s="86"/>
      <c r="TWN139" s="86"/>
      <c r="TWO139" s="86"/>
      <c r="TWP139" s="86"/>
      <c r="TWQ139" s="86"/>
      <c r="TWR139" s="86"/>
      <c r="TWS139" s="86"/>
      <c r="TWT139" s="86"/>
      <c r="TWU139" s="86"/>
      <c r="TWV139" s="86"/>
      <c r="TWW139" s="86"/>
      <c r="TWX139" s="86"/>
      <c r="TWY139" s="86"/>
      <c r="TWZ139" s="86"/>
      <c r="TXA139" s="86"/>
      <c r="TXB139" s="86"/>
      <c r="TXC139" s="86"/>
      <c r="TXD139" s="86"/>
      <c r="TXE139" s="86"/>
      <c r="TXF139" s="86"/>
      <c r="TXG139" s="86"/>
      <c r="TXH139" s="86"/>
      <c r="TXI139" s="86"/>
      <c r="TXJ139" s="86"/>
      <c r="TXK139" s="86"/>
      <c r="TXL139" s="86"/>
      <c r="TXM139" s="86"/>
      <c r="TXN139" s="86"/>
      <c r="TXO139" s="86"/>
      <c r="TXP139" s="86"/>
      <c r="TXQ139" s="86"/>
      <c r="TXR139" s="86"/>
      <c r="TXS139" s="86"/>
      <c r="TXT139" s="86"/>
      <c r="TXU139" s="86"/>
      <c r="TXV139" s="86"/>
      <c r="TXW139" s="86"/>
      <c r="TXX139" s="86"/>
      <c r="TXY139" s="86"/>
      <c r="TXZ139" s="86"/>
      <c r="TYA139" s="86"/>
      <c r="TYB139" s="86"/>
      <c r="TYC139" s="86"/>
      <c r="TYD139" s="86"/>
      <c r="TYE139" s="86"/>
      <c r="TYF139" s="86"/>
      <c r="TYG139" s="86"/>
      <c r="TYH139" s="86"/>
      <c r="TYI139" s="86"/>
      <c r="TYJ139" s="86"/>
      <c r="TYK139" s="86"/>
      <c r="TYL139" s="86"/>
      <c r="TYM139" s="86"/>
      <c r="TYN139" s="86"/>
      <c r="TYO139" s="86"/>
      <c r="TYP139" s="86"/>
      <c r="TYQ139" s="86"/>
      <c r="TYR139" s="86"/>
      <c r="TYS139" s="86"/>
      <c r="TYT139" s="86"/>
      <c r="TYU139" s="86"/>
      <c r="TYV139" s="86"/>
      <c r="TYW139" s="86"/>
      <c r="TYX139" s="86"/>
      <c r="TYY139" s="86"/>
      <c r="TYZ139" s="86"/>
      <c r="TZA139" s="86"/>
      <c r="TZB139" s="86"/>
      <c r="TZC139" s="86"/>
      <c r="TZD139" s="86"/>
      <c r="TZE139" s="86"/>
      <c r="TZF139" s="86"/>
      <c r="TZG139" s="86"/>
      <c r="TZH139" s="86"/>
      <c r="TZI139" s="86"/>
      <c r="TZJ139" s="86"/>
      <c r="TZK139" s="86"/>
      <c r="TZL139" s="86"/>
      <c r="TZM139" s="86"/>
      <c r="TZN139" s="86"/>
      <c r="TZO139" s="86"/>
      <c r="TZP139" s="86"/>
      <c r="TZQ139" s="86"/>
      <c r="TZR139" s="86"/>
      <c r="TZS139" s="86"/>
      <c r="TZT139" s="86"/>
      <c r="TZU139" s="86"/>
      <c r="TZV139" s="86"/>
      <c r="TZW139" s="86"/>
      <c r="TZX139" s="86"/>
      <c r="TZY139" s="86"/>
      <c r="TZZ139" s="86"/>
      <c r="UAA139" s="86"/>
      <c r="UAB139" s="86"/>
      <c r="UAC139" s="86"/>
      <c r="UAD139" s="86"/>
      <c r="UAE139" s="86"/>
      <c r="UAF139" s="86"/>
      <c r="UAG139" s="86"/>
      <c r="UAH139" s="86"/>
      <c r="UAI139" s="86"/>
      <c r="UAJ139" s="86"/>
      <c r="UAK139" s="86"/>
      <c r="UAL139" s="86"/>
      <c r="UAM139" s="86"/>
      <c r="UAN139" s="86"/>
      <c r="UAO139" s="86"/>
      <c r="UAP139" s="86"/>
      <c r="UAQ139" s="86"/>
      <c r="UAR139" s="86"/>
      <c r="UAS139" s="86"/>
      <c r="UAT139" s="86"/>
      <c r="UAU139" s="86"/>
      <c r="UAV139" s="86"/>
      <c r="UAW139" s="86"/>
      <c r="UAX139" s="86"/>
      <c r="UAY139" s="86"/>
      <c r="UAZ139" s="86"/>
      <c r="UBA139" s="86"/>
      <c r="UBB139" s="86"/>
      <c r="UBC139" s="86"/>
      <c r="UBD139" s="86"/>
      <c r="UBE139" s="86"/>
      <c r="UBF139" s="86"/>
      <c r="UBG139" s="86"/>
      <c r="UBH139" s="86"/>
      <c r="UBI139" s="86"/>
      <c r="UBJ139" s="86"/>
      <c r="UBK139" s="86"/>
      <c r="UBL139" s="86"/>
      <c r="UBM139" s="86"/>
      <c r="UBN139" s="86"/>
      <c r="UBO139" s="86"/>
      <c r="UBP139" s="86"/>
      <c r="UBQ139" s="86"/>
      <c r="UBR139" s="86"/>
      <c r="UBS139" s="86"/>
      <c r="UBT139" s="86"/>
      <c r="UBU139" s="86"/>
      <c r="UBV139" s="86"/>
      <c r="UBW139" s="86"/>
      <c r="UBX139" s="86"/>
      <c r="UBY139" s="86"/>
      <c r="UBZ139" s="86"/>
      <c r="UCA139" s="86"/>
      <c r="UCB139" s="86"/>
      <c r="UCC139" s="86"/>
      <c r="UCD139" s="86"/>
      <c r="UCE139" s="86"/>
      <c r="UCL139" s="86"/>
      <c r="UCM139" s="86"/>
      <c r="UCN139" s="86"/>
      <c r="UCO139" s="86"/>
      <c r="UCP139" s="86"/>
      <c r="UCQ139" s="86"/>
      <c r="UCR139" s="86"/>
      <c r="UCS139" s="86"/>
      <c r="UCT139" s="86"/>
      <c r="UCU139" s="86"/>
      <c r="UCV139" s="86"/>
      <c r="UCW139" s="86"/>
      <c r="UCX139" s="86"/>
      <c r="UCY139" s="86"/>
      <c r="UCZ139" s="86"/>
      <c r="UDA139" s="86"/>
      <c r="UDB139" s="86"/>
      <c r="UDC139" s="86"/>
      <c r="UDD139" s="86"/>
      <c r="UDE139" s="86"/>
      <c r="UDF139" s="86"/>
      <c r="UDG139" s="86"/>
      <c r="UDH139" s="86"/>
      <c r="UDI139" s="86"/>
      <c r="UDJ139" s="86"/>
      <c r="UDK139" s="86"/>
      <c r="UDL139" s="86"/>
      <c r="UDM139" s="86"/>
      <c r="UDN139" s="86"/>
      <c r="UDO139" s="86"/>
      <c r="UDP139" s="86"/>
      <c r="UDQ139" s="86"/>
      <c r="UDR139" s="86"/>
      <c r="UDS139" s="86"/>
      <c r="UDT139" s="86"/>
      <c r="UDU139" s="86"/>
      <c r="UDV139" s="86"/>
      <c r="UDW139" s="86"/>
      <c r="UDX139" s="86"/>
      <c r="UDY139" s="86"/>
      <c r="UDZ139" s="86"/>
      <c r="UEA139" s="86"/>
      <c r="UEB139" s="86"/>
      <c r="UEC139" s="86"/>
      <c r="UED139" s="86"/>
      <c r="UEE139" s="86"/>
      <c r="UEF139" s="86"/>
      <c r="UEG139" s="86"/>
      <c r="UEH139" s="86"/>
      <c r="UEI139" s="86"/>
      <c r="UEJ139" s="86"/>
      <c r="UEK139" s="86"/>
      <c r="UEL139" s="86"/>
      <c r="UEM139" s="86"/>
      <c r="UEN139" s="86"/>
      <c r="UEO139" s="86"/>
      <c r="UEP139" s="86"/>
      <c r="UEQ139" s="86"/>
      <c r="UER139" s="86"/>
      <c r="UES139" s="86"/>
      <c r="UET139" s="86"/>
      <c r="UEU139" s="86"/>
      <c r="UEV139" s="86"/>
      <c r="UEW139" s="86"/>
      <c r="UEX139" s="86"/>
      <c r="UEY139" s="86"/>
      <c r="UEZ139" s="86"/>
      <c r="UFA139" s="86"/>
      <c r="UFB139" s="86"/>
      <c r="UFC139" s="86"/>
      <c r="UFD139" s="86"/>
      <c r="UFE139" s="86"/>
      <c r="UFF139" s="86"/>
      <c r="UFG139" s="86"/>
      <c r="UFH139" s="86"/>
      <c r="UFI139" s="86"/>
      <c r="UFJ139" s="86"/>
      <c r="UFK139" s="86"/>
      <c r="UFL139" s="86"/>
      <c r="UFM139" s="86"/>
      <c r="UFN139" s="86"/>
      <c r="UFO139" s="86"/>
      <c r="UFP139" s="86"/>
      <c r="UFQ139" s="86"/>
      <c r="UFR139" s="86"/>
      <c r="UFS139" s="86"/>
      <c r="UFT139" s="86"/>
      <c r="UFU139" s="86"/>
      <c r="UFV139" s="86"/>
      <c r="UFW139" s="86"/>
      <c r="UFX139" s="86"/>
      <c r="UFY139" s="86"/>
      <c r="UFZ139" s="86"/>
      <c r="UGA139" s="86"/>
      <c r="UGB139" s="86"/>
      <c r="UGC139" s="86"/>
      <c r="UGD139" s="86"/>
      <c r="UGE139" s="86"/>
      <c r="UGF139" s="86"/>
      <c r="UGG139" s="86"/>
      <c r="UGH139" s="86"/>
      <c r="UGI139" s="86"/>
      <c r="UGJ139" s="86"/>
      <c r="UGK139" s="86"/>
      <c r="UGL139" s="86"/>
      <c r="UGM139" s="86"/>
      <c r="UGN139" s="86"/>
      <c r="UGO139" s="86"/>
      <c r="UGP139" s="86"/>
      <c r="UGQ139" s="86"/>
      <c r="UGR139" s="86"/>
      <c r="UGS139" s="86"/>
      <c r="UGT139" s="86"/>
      <c r="UGU139" s="86"/>
      <c r="UGV139" s="86"/>
      <c r="UGW139" s="86"/>
      <c r="UGX139" s="86"/>
      <c r="UGY139" s="86"/>
      <c r="UGZ139" s="86"/>
      <c r="UHA139" s="86"/>
      <c r="UHB139" s="86"/>
      <c r="UHC139" s="86"/>
      <c r="UHD139" s="86"/>
      <c r="UHE139" s="86"/>
      <c r="UHF139" s="86"/>
      <c r="UHG139" s="86"/>
      <c r="UHH139" s="86"/>
      <c r="UHI139" s="86"/>
      <c r="UHJ139" s="86"/>
      <c r="UHK139" s="86"/>
      <c r="UHL139" s="86"/>
      <c r="UHM139" s="86"/>
      <c r="UHN139" s="86"/>
      <c r="UHO139" s="86"/>
      <c r="UHP139" s="86"/>
      <c r="UHQ139" s="86"/>
      <c r="UHR139" s="86"/>
      <c r="UHS139" s="86"/>
      <c r="UHT139" s="86"/>
      <c r="UHU139" s="86"/>
      <c r="UHV139" s="86"/>
      <c r="UHW139" s="86"/>
      <c r="UHX139" s="86"/>
      <c r="UHY139" s="86"/>
      <c r="UHZ139" s="86"/>
      <c r="UIA139" s="86"/>
      <c r="UIB139" s="86"/>
      <c r="UIC139" s="86"/>
      <c r="UID139" s="86"/>
      <c r="UIE139" s="86"/>
      <c r="UIF139" s="86"/>
      <c r="UIG139" s="86"/>
      <c r="UIH139" s="86"/>
      <c r="UII139" s="86"/>
      <c r="UIJ139" s="86"/>
      <c r="UIK139" s="86"/>
      <c r="UIL139" s="86"/>
      <c r="UIM139" s="86"/>
      <c r="UIN139" s="86"/>
      <c r="UIO139" s="86"/>
      <c r="UIP139" s="86"/>
      <c r="UIQ139" s="86"/>
      <c r="UIR139" s="86"/>
      <c r="UIS139" s="86"/>
      <c r="UIT139" s="86"/>
      <c r="UIU139" s="86"/>
      <c r="UIV139" s="86"/>
      <c r="UIW139" s="86"/>
      <c r="UIX139" s="86"/>
      <c r="UIY139" s="86"/>
      <c r="UIZ139" s="86"/>
      <c r="UJA139" s="86"/>
      <c r="UJB139" s="86"/>
      <c r="UJC139" s="86"/>
      <c r="UJD139" s="86"/>
      <c r="UJE139" s="86"/>
      <c r="UJF139" s="86"/>
      <c r="UJG139" s="86"/>
      <c r="UJH139" s="86"/>
      <c r="UJI139" s="86"/>
      <c r="UJJ139" s="86"/>
      <c r="UJK139" s="86"/>
      <c r="UJL139" s="86"/>
      <c r="UJM139" s="86"/>
      <c r="UJN139" s="86"/>
      <c r="UJO139" s="86"/>
      <c r="UJP139" s="86"/>
      <c r="UJQ139" s="86"/>
      <c r="UJR139" s="86"/>
      <c r="UJS139" s="86"/>
      <c r="UJT139" s="86"/>
      <c r="UJU139" s="86"/>
      <c r="UJV139" s="86"/>
      <c r="UJW139" s="86"/>
      <c r="UJX139" s="86"/>
      <c r="UJY139" s="86"/>
      <c r="UJZ139" s="86"/>
      <c r="UKA139" s="86"/>
      <c r="UKB139" s="86"/>
      <c r="UKC139" s="86"/>
      <c r="UKD139" s="86"/>
      <c r="UKE139" s="86"/>
      <c r="UKF139" s="86"/>
      <c r="UKG139" s="86"/>
      <c r="UKH139" s="86"/>
      <c r="UKI139" s="86"/>
      <c r="UKJ139" s="86"/>
      <c r="UKK139" s="86"/>
      <c r="UKL139" s="86"/>
      <c r="UKM139" s="86"/>
      <c r="UKN139" s="86"/>
      <c r="UKO139" s="86"/>
      <c r="UKP139" s="86"/>
      <c r="UKQ139" s="86"/>
      <c r="UKR139" s="86"/>
      <c r="UKS139" s="86"/>
      <c r="UKT139" s="86"/>
      <c r="UKU139" s="86"/>
      <c r="UKV139" s="86"/>
      <c r="UKW139" s="86"/>
      <c r="UKX139" s="86"/>
      <c r="UKY139" s="86"/>
      <c r="UKZ139" s="86"/>
      <c r="ULA139" s="86"/>
      <c r="ULB139" s="86"/>
      <c r="ULC139" s="86"/>
      <c r="ULD139" s="86"/>
      <c r="ULE139" s="86"/>
      <c r="ULF139" s="86"/>
      <c r="ULG139" s="86"/>
      <c r="ULH139" s="86"/>
      <c r="ULI139" s="86"/>
      <c r="ULJ139" s="86"/>
      <c r="ULK139" s="86"/>
      <c r="ULL139" s="86"/>
      <c r="ULM139" s="86"/>
      <c r="ULN139" s="86"/>
      <c r="ULO139" s="86"/>
      <c r="ULP139" s="86"/>
      <c r="ULQ139" s="86"/>
      <c r="ULR139" s="86"/>
      <c r="ULS139" s="86"/>
      <c r="ULT139" s="86"/>
      <c r="ULU139" s="86"/>
      <c r="ULV139" s="86"/>
      <c r="ULW139" s="86"/>
      <c r="ULX139" s="86"/>
      <c r="ULY139" s="86"/>
      <c r="ULZ139" s="86"/>
      <c r="UMA139" s="86"/>
      <c r="UMH139" s="86"/>
      <c r="UMI139" s="86"/>
      <c r="UMJ139" s="86"/>
      <c r="UMK139" s="86"/>
      <c r="UML139" s="86"/>
      <c r="UMM139" s="86"/>
      <c r="UMN139" s="86"/>
      <c r="UMO139" s="86"/>
      <c r="UMP139" s="86"/>
      <c r="UMQ139" s="86"/>
      <c r="UMR139" s="86"/>
      <c r="UMS139" s="86"/>
      <c r="UMT139" s="86"/>
      <c r="UMU139" s="86"/>
      <c r="UMV139" s="86"/>
      <c r="UMW139" s="86"/>
      <c r="UMX139" s="86"/>
      <c r="UMY139" s="86"/>
      <c r="UMZ139" s="86"/>
      <c r="UNA139" s="86"/>
      <c r="UNB139" s="86"/>
      <c r="UNC139" s="86"/>
      <c r="UND139" s="86"/>
      <c r="UNE139" s="86"/>
      <c r="UNF139" s="86"/>
      <c r="UNG139" s="86"/>
      <c r="UNH139" s="86"/>
      <c r="UNI139" s="86"/>
      <c r="UNJ139" s="86"/>
      <c r="UNK139" s="86"/>
      <c r="UNL139" s="86"/>
      <c r="UNM139" s="86"/>
      <c r="UNN139" s="86"/>
      <c r="UNO139" s="86"/>
      <c r="UNP139" s="86"/>
      <c r="UNQ139" s="86"/>
      <c r="UNR139" s="86"/>
      <c r="UNS139" s="86"/>
      <c r="UNT139" s="86"/>
      <c r="UNU139" s="86"/>
      <c r="UNV139" s="86"/>
      <c r="UNW139" s="86"/>
      <c r="UNX139" s="86"/>
      <c r="UNY139" s="86"/>
      <c r="UNZ139" s="86"/>
      <c r="UOA139" s="86"/>
      <c r="UOB139" s="86"/>
      <c r="UOC139" s="86"/>
      <c r="UOD139" s="86"/>
      <c r="UOE139" s="86"/>
      <c r="UOF139" s="86"/>
      <c r="UOG139" s="86"/>
      <c r="UOH139" s="86"/>
      <c r="UOI139" s="86"/>
      <c r="UOJ139" s="86"/>
      <c r="UOK139" s="86"/>
      <c r="UOL139" s="86"/>
      <c r="UOM139" s="86"/>
      <c r="UON139" s="86"/>
      <c r="UOO139" s="86"/>
      <c r="UOP139" s="86"/>
      <c r="UOQ139" s="86"/>
      <c r="UOR139" s="86"/>
      <c r="UOS139" s="86"/>
      <c r="UOT139" s="86"/>
      <c r="UOU139" s="86"/>
      <c r="UOV139" s="86"/>
      <c r="UOW139" s="86"/>
      <c r="UOX139" s="86"/>
      <c r="UOY139" s="86"/>
      <c r="UOZ139" s="86"/>
      <c r="UPA139" s="86"/>
      <c r="UPB139" s="86"/>
      <c r="UPC139" s="86"/>
      <c r="UPD139" s="86"/>
      <c r="UPE139" s="86"/>
      <c r="UPF139" s="86"/>
      <c r="UPG139" s="86"/>
      <c r="UPH139" s="86"/>
      <c r="UPI139" s="86"/>
      <c r="UPJ139" s="86"/>
      <c r="UPK139" s="86"/>
      <c r="UPL139" s="86"/>
      <c r="UPM139" s="86"/>
      <c r="UPN139" s="86"/>
      <c r="UPO139" s="86"/>
      <c r="UPP139" s="86"/>
      <c r="UPQ139" s="86"/>
      <c r="UPR139" s="86"/>
      <c r="UPS139" s="86"/>
      <c r="UPT139" s="86"/>
      <c r="UPU139" s="86"/>
      <c r="UPV139" s="86"/>
      <c r="UPW139" s="86"/>
      <c r="UPX139" s="86"/>
      <c r="UPY139" s="86"/>
      <c r="UPZ139" s="86"/>
      <c r="UQA139" s="86"/>
      <c r="UQB139" s="86"/>
      <c r="UQC139" s="86"/>
      <c r="UQD139" s="86"/>
      <c r="UQE139" s="86"/>
      <c r="UQF139" s="86"/>
      <c r="UQG139" s="86"/>
      <c r="UQH139" s="86"/>
      <c r="UQI139" s="86"/>
      <c r="UQJ139" s="86"/>
      <c r="UQK139" s="86"/>
      <c r="UQL139" s="86"/>
      <c r="UQM139" s="86"/>
      <c r="UQN139" s="86"/>
      <c r="UQO139" s="86"/>
      <c r="UQP139" s="86"/>
      <c r="UQQ139" s="86"/>
      <c r="UQR139" s="86"/>
      <c r="UQS139" s="86"/>
      <c r="UQT139" s="86"/>
      <c r="UQU139" s="86"/>
      <c r="UQV139" s="86"/>
      <c r="UQW139" s="86"/>
      <c r="UQX139" s="86"/>
      <c r="UQY139" s="86"/>
      <c r="UQZ139" s="86"/>
      <c r="URA139" s="86"/>
      <c r="URB139" s="86"/>
      <c r="URC139" s="86"/>
      <c r="URD139" s="86"/>
      <c r="URE139" s="86"/>
      <c r="URF139" s="86"/>
      <c r="URG139" s="86"/>
      <c r="URH139" s="86"/>
      <c r="URI139" s="86"/>
      <c r="URJ139" s="86"/>
      <c r="URK139" s="86"/>
      <c r="URL139" s="86"/>
      <c r="URM139" s="86"/>
      <c r="URN139" s="86"/>
      <c r="URO139" s="86"/>
      <c r="URP139" s="86"/>
      <c r="URQ139" s="86"/>
      <c r="URR139" s="86"/>
      <c r="URS139" s="86"/>
      <c r="URT139" s="86"/>
      <c r="URU139" s="86"/>
      <c r="URV139" s="86"/>
      <c r="URW139" s="86"/>
      <c r="URX139" s="86"/>
      <c r="URY139" s="86"/>
      <c r="URZ139" s="86"/>
      <c r="USA139" s="86"/>
      <c r="USB139" s="86"/>
      <c r="USC139" s="86"/>
      <c r="USD139" s="86"/>
      <c r="USE139" s="86"/>
      <c r="USF139" s="86"/>
      <c r="USG139" s="86"/>
      <c r="USH139" s="86"/>
      <c r="USI139" s="86"/>
      <c r="USJ139" s="86"/>
      <c r="USK139" s="86"/>
      <c r="USL139" s="86"/>
      <c r="USM139" s="86"/>
      <c r="USN139" s="86"/>
      <c r="USO139" s="86"/>
      <c r="USP139" s="86"/>
      <c r="USQ139" s="86"/>
      <c r="USR139" s="86"/>
      <c r="USS139" s="86"/>
      <c r="UST139" s="86"/>
      <c r="USU139" s="86"/>
      <c r="USV139" s="86"/>
      <c r="USW139" s="86"/>
      <c r="USX139" s="86"/>
      <c r="USY139" s="86"/>
      <c r="USZ139" s="86"/>
      <c r="UTA139" s="86"/>
      <c r="UTB139" s="86"/>
      <c r="UTC139" s="86"/>
      <c r="UTD139" s="86"/>
      <c r="UTE139" s="86"/>
      <c r="UTF139" s="86"/>
      <c r="UTG139" s="86"/>
      <c r="UTH139" s="86"/>
      <c r="UTI139" s="86"/>
      <c r="UTJ139" s="86"/>
      <c r="UTK139" s="86"/>
      <c r="UTL139" s="86"/>
      <c r="UTM139" s="86"/>
      <c r="UTN139" s="86"/>
      <c r="UTO139" s="86"/>
      <c r="UTP139" s="86"/>
      <c r="UTQ139" s="86"/>
      <c r="UTR139" s="86"/>
      <c r="UTS139" s="86"/>
      <c r="UTT139" s="86"/>
      <c r="UTU139" s="86"/>
      <c r="UTV139" s="86"/>
      <c r="UTW139" s="86"/>
      <c r="UTX139" s="86"/>
      <c r="UTY139" s="86"/>
      <c r="UTZ139" s="86"/>
      <c r="UUA139" s="86"/>
      <c r="UUB139" s="86"/>
      <c r="UUC139" s="86"/>
      <c r="UUD139" s="86"/>
      <c r="UUE139" s="86"/>
      <c r="UUF139" s="86"/>
      <c r="UUG139" s="86"/>
      <c r="UUH139" s="86"/>
      <c r="UUI139" s="86"/>
      <c r="UUJ139" s="86"/>
      <c r="UUK139" s="86"/>
      <c r="UUL139" s="86"/>
      <c r="UUM139" s="86"/>
      <c r="UUN139" s="86"/>
      <c r="UUO139" s="86"/>
      <c r="UUP139" s="86"/>
      <c r="UUQ139" s="86"/>
      <c r="UUR139" s="86"/>
      <c r="UUS139" s="86"/>
      <c r="UUT139" s="86"/>
      <c r="UUU139" s="86"/>
      <c r="UUV139" s="86"/>
      <c r="UUW139" s="86"/>
      <c r="UUX139" s="86"/>
      <c r="UUY139" s="86"/>
      <c r="UUZ139" s="86"/>
      <c r="UVA139" s="86"/>
      <c r="UVB139" s="86"/>
      <c r="UVC139" s="86"/>
      <c r="UVD139" s="86"/>
      <c r="UVE139" s="86"/>
      <c r="UVF139" s="86"/>
      <c r="UVG139" s="86"/>
      <c r="UVH139" s="86"/>
      <c r="UVI139" s="86"/>
      <c r="UVJ139" s="86"/>
      <c r="UVK139" s="86"/>
      <c r="UVL139" s="86"/>
      <c r="UVM139" s="86"/>
      <c r="UVN139" s="86"/>
      <c r="UVO139" s="86"/>
      <c r="UVP139" s="86"/>
      <c r="UVQ139" s="86"/>
      <c r="UVR139" s="86"/>
      <c r="UVS139" s="86"/>
      <c r="UVT139" s="86"/>
      <c r="UVU139" s="86"/>
      <c r="UVV139" s="86"/>
      <c r="UVW139" s="86"/>
      <c r="UWD139" s="86"/>
      <c r="UWE139" s="86"/>
      <c r="UWF139" s="86"/>
      <c r="UWG139" s="86"/>
      <c r="UWH139" s="86"/>
      <c r="UWI139" s="86"/>
      <c r="UWJ139" s="86"/>
      <c r="UWK139" s="86"/>
      <c r="UWL139" s="86"/>
      <c r="UWM139" s="86"/>
      <c r="UWN139" s="86"/>
      <c r="UWO139" s="86"/>
      <c r="UWP139" s="86"/>
      <c r="UWQ139" s="86"/>
      <c r="UWR139" s="86"/>
      <c r="UWS139" s="86"/>
      <c r="UWT139" s="86"/>
      <c r="UWU139" s="86"/>
      <c r="UWV139" s="86"/>
      <c r="UWW139" s="86"/>
      <c r="UWX139" s="86"/>
      <c r="UWY139" s="86"/>
      <c r="UWZ139" s="86"/>
      <c r="UXA139" s="86"/>
      <c r="UXB139" s="86"/>
      <c r="UXC139" s="86"/>
      <c r="UXD139" s="86"/>
      <c r="UXE139" s="86"/>
      <c r="UXF139" s="86"/>
      <c r="UXG139" s="86"/>
      <c r="UXH139" s="86"/>
      <c r="UXI139" s="86"/>
      <c r="UXJ139" s="86"/>
      <c r="UXK139" s="86"/>
      <c r="UXL139" s="86"/>
      <c r="UXM139" s="86"/>
      <c r="UXN139" s="86"/>
      <c r="UXO139" s="86"/>
      <c r="UXP139" s="86"/>
      <c r="UXQ139" s="86"/>
      <c r="UXR139" s="86"/>
      <c r="UXS139" s="86"/>
      <c r="UXT139" s="86"/>
      <c r="UXU139" s="86"/>
      <c r="UXV139" s="86"/>
      <c r="UXW139" s="86"/>
      <c r="UXX139" s="86"/>
      <c r="UXY139" s="86"/>
      <c r="UXZ139" s="86"/>
      <c r="UYA139" s="86"/>
      <c r="UYB139" s="86"/>
      <c r="UYC139" s="86"/>
      <c r="UYD139" s="86"/>
      <c r="UYE139" s="86"/>
      <c r="UYF139" s="86"/>
      <c r="UYG139" s="86"/>
      <c r="UYH139" s="86"/>
      <c r="UYI139" s="86"/>
      <c r="UYJ139" s="86"/>
      <c r="UYK139" s="86"/>
      <c r="UYL139" s="86"/>
      <c r="UYM139" s="86"/>
      <c r="UYN139" s="86"/>
      <c r="UYO139" s="86"/>
      <c r="UYP139" s="86"/>
      <c r="UYQ139" s="86"/>
      <c r="UYR139" s="86"/>
      <c r="UYS139" s="86"/>
      <c r="UYT139" s="86"/>
      <c r="UYU139" s="86"/>
      <c r="UYV139" s="86"/>
      <c r="UYW139" s="86"/>
      <c r="UYX139" s="86"/>
      <c r="UYY139" s="86"/>
      <c r="UYZ139" s="86"/>
      <c r="UZA139" s="86"/>
      <c r="UZB139" s="86"/>
      <c r="UZC139" s="86"/>
      <c r="UZD139" s="86"/>
      <c r="UZE139" s="86"/>
      <c r="UZF139" s="86"/>
      <c r="UZG139" s="86"/>
      <c r="UZH139" s="86"/>
      <c r="UZI139" s="86"/>
      <c r="UZJ139" s="86"/>
      <c r="UZK139" s="86"/>
      <c r="UZL139" s="86"/>
      <c r="UZM139" s="86"/>
      <c r="UZN139" s="86"/>
      <c r="UZO139" s="86"/>
      <c r="UZP139" s="86"/>
      <c r="UZQ139" s="86"/>
      <c r="UZR139" s="86"/>
      <c r="UZS139" s="86"/>
      <c r="UZT139" s="86"/>
      <c r="UZU139" s="86"/>
      <c r="UZV139" s="86"/>
      <c r="UZW139" s="86"/>
      <c r="UZX139" s="86"/>
      <c r="UZY139" s="86"/>
      <c r="UZZ139" s="86"/>
      <c r="VAA139" s="86"/>
      <c r="VAB139" s="86"/>
      <c r="VAC139" s="86"/>
      <c r="VAD139" s="86"/>
      <c r="VAE139" s="86"/>
      <c r="VAF139" s="86"/>
      <c r="VAG139" s="86"/>
      <c r="VAH139" s="86"/>
      <c r="VAI139" s="86"/>
      <c r="VAJ139" s="86"/>
      <c r="VAK139" s="86"/>
      <c r="VAL139" s="86"/>
      <c r="VAM139" s="86"/>
      <c r="VAN139" s="86"/>
      <c r="VAO139" s="86"/>
      <c r="VAP139" s="86"/>
      <c r="VAQ139" s="86"/>
      <c r="VAR139" s="86"/>
      <c r="VAS139" s="86"/>
      <c r="VAT139" s="86"/>
      <c r="VAU139" s="86"/>
      <c r="VAV139" s="86"/>
      <c r="VAW139" s="86"/>
      <c r="VAX139" s="86"/>
      <c r="VAY139" s="86"/>
      <c r="VAZ139" s="86"/>
      <c r="VBA139" s="86"/>
      <c r="VBB139" s="86"/>
      <c r="VBC139" s="86"/>
      <c r="VBD139" s="86"/>
      <c r="VBE139" s="86"/>
      <c r="VBF139" s="86"/>
      <c r="VBG139" s="86"/>
      <c r="VBH139" s="86"/>
      <c r="VBI139" s="86"/>
      <c r="VBJ139" s="86"/>
      <c r="VBK139" s="86"/>
      <c r="VBL139" s="86"/>
      <c r="VBM139" s="86"/>
      <c r="VBN139" s="86"/>
      <c r="VBO139" s="86"/>
      <c r="VBP139" s="86"/>
      <c r="VBQ139" s="86"/>
      <c r="VBR139" s="86"/>
      <c r="VBS139" s="86"/>
      <c r="VBT139" s="86"/>
      <c r="VBU139" s="86"/>
      <c r="VBV139" s="86"/>
      <c r="VBW139" s="86"/>
      <c r="VBX139" s="86"/>
      <c r="VBY139" s="86"/>
      <c r="VBZ139" s="86"/>
      <c r="VCA139" s="86"/>
      <c r="VCB139" s="86"/>
      <c r="VCC139" s="86"/>
      <c r="VCD139" s="86"/>
      <c r="VCE139" s="86"/>
      <c r="VCF139" s="86"/>
      <c r="VCG139" s="86"/>
      <c r="VCH139" s="86"/>
      <c r="VCI139" s="86"/>
      <c r="VCJ139" s="86"/>
      <c r="VCK139" s="86"/>
      <c r="VCL139" s="86"/>
      <c r="VCM139" s="86"/>
      <c r="VCN139" s="86"/>
      <c r="VCO139" s="86"/>
      <c r="VCP139" s="86"/>
      <c r="VCQ139" s="86"/>
      <c r="VCR139" s="86"/>
      <c r="VCS139" s="86"/>
      <c r="VCT139" s="86"/>
      <c r="VCU139" s="86"/>
      <c r="VCV139" s="86"/>
      <c r="VCW139" s="86"/>
      <c r="VCX139" s="86"/>
      <c r="VCY139" s="86"/>
      <c r="VCZ139" s="86"/>
      <c r="VDA139" s="86"/>
      <c r="VDB139" s="86"/>
      <c r="VDC139" s="86"/>
      <c r="VDD139" s="86"/>
      <c r="VDE139" s="86"/>
      <c r="VDF139" s="86"/>
      <c r="VDG139" s="86"/>
      <c r="VDH139" s="86"/>
      <c r="VDI139" s="86"/>
      <c r="VDJ139" s="86"/>
      <c r="VDK139" s="86"/>
      <c r="VDL139" s="86"/>
      <c r="VDM139" s="86"/>
      <c r="VDN139" s="86"/>
      <c r="VDO139" s="86"/>
      <c r="VDP139" s="86"/>
      <c r="VDQ139" s="86"/>
      <c r="VDR139" s="86"/>
      <c r="VDS139" s="86"/>
      <c r="VDT139" s="86"/>
      <c r="VDU139" s="86"/>
      <c r="VDV139" s="86"/>
      <c r="VDW139" s="86"/>
      <c r="VDX139" s="86"/>
      <c r="VDY139" s="86"/>
      <c r="VDZ139" s="86"/>
      <c r="VEA139" s="86"/>
      <c r="VEB139" s="86"/>
      <c r="VEC139" s="86"/>
      <c r="VED139" s="86"/>
      <c r="VEE139" s="86"/>
      <c r="VEF139" s="86"/>
      <c r="VEG139" s="86"/>
      <c r="VEH139" s="86"/>
      <c r="VEI139" s="86"/>
      <c r="VEJ139" s="86"/>
      <c r="VEK139" s="86"/>
      <c r="VEL139" s="86"/>
      <c r="VEM139" s="86"/>
      <c r="VEN139" s="86"/>
      <c r="VEO139" s="86"/>
      <c r="VEP139" s="86"/>
      <c r="VEQ139" s="86"/>
      <c r="VER139" s="86"/>
      <c r="VES139" s="86"/>
      <c r="VET139" s="86"/>
      <c r="VEU139" s="86"/>
      <c r="VEV139" s="86"/>
      <c r="VEW139" s="86"/>
      <c r="VEX139" s="86"/>
      <c r="VEY139" s="86"/>
      <c r="VEZ139" s="86"/>
      <c r="VFA139" s="86"/>
      <c r="VFB139" s="86"/>
      <c r="VFC139" s="86"/>
      <c r="VFD139" s="86"/>
      <c r="VFE139" s="86"/>
      <c r="VFF139" s="86"/>
      <c r="VFG139" s="86"/>
      <c r="VFH139" s="86"/>
      <c r="VFI139" s="86"/>
      <c r="VFJ139" s="86"/>
      <c r="VFK139" s="86"/>
      <c r="VFL139" s="86"/>
      <c r="VFM139" s="86"/>
      <c r="VFN139" s="86"/>
      <c r="VFO139" s="86"/>
      <c r="VFP139" s="86"/>
      <c r="VFQ139" s="86"/>
      <c r="VFR139" s="86"/>
      <c r="VFS139" s="86"/>
      <c r="VFZ139" s="86"/>
      <c r="VGA139" s="86"/>
      <c r="VGB139" s="86"/>
      <c r="VGC139" s="86"/>
      <c r="VGD139" s="86"/>
      <c r="VGE139" s="86"/>
      <c r="VGF139" s="86"/>
      <c r="VGG139" s="86"/>
      <c r="VGH139" s="86"/>
      <c r="VGI139" s="86"/>
      <c r="VGJ139" s="86"/>
      <c r="VGK139" s="86"/>
      <c r="VGL139" s="86"/>
      <c r="VGM139" s="86"/>
      <c r="VGN139" s="86"/>
      <c r="VGO139" s="86"/>
      <c r="VGP139" s="86"/>
      <c r="VGQ139" s="86"/>
      <c r="VGR139" s="86"/>
      <c r="VGS139" s="86"/>
      <c r="VGT139" s="86"/>
      <c r="VGU139" s="86"/>
      <c r="VGV139" s="86"/>
      <c r="VGW139" s="86"/>
      <c r="VGX139" s="86"/>
      <c r="VGY139" s="86"/>
      <c r="VGZ139" s="86"/>
      <c r="VHA139" s="86"/>
      <c r="VHB139" s="86"/>
      <c r="VHC139" s="86"/>
      <c r="VHD139" s="86"/>
      <c r="VHE139" s="86"/>
      <c r="VHF139" s="86"/>
      <c r="VHG139" s="86"/>
      <c r="VHH139" s="86"/>
      <c r="VHI139" s="86"/>
      <c r="VHJ139" s="86"/>
      <c r="VHK139" s="86"/>
      <c r="VHL139" s="86"/>
      <c r="VHM139" s="86"/>
      <c r="VHN139" s="86"/>
      <c r="VHO139" s="86"/>
      <c r="VHP139" s="86"/>
      <c r="VHQ139" s="86"/>
      <c r="VHR139" s="86"/>
      <c r="VHS139" s="86"/>
      <c r="VHT139" s="86"/>
      <c r="VHU139" s="86"/>
      <c r="VHV139" s="86"/>
      <c r="VHW139" s="86"/>
      <c r="VHX139" s="86"/>
      <c r="VHY139" s="86"/>
      <c r="VHZ139" s="86"/>
      <c r="VIA139" s="86"/>
      <c r="VIB139" s="86"/>
      <c r="VIC139" s="86"/>
      <c r="VID139" s="86"/>
      <c r="VIE139" s="86"/>
      <c r="VIF139" s="86"/>
      <c r="VIG139" s="86"/>
      <c r="VIH139" s="86"/>
      <c r="VII139" s="86"/>
      <c r="VIJ139" s="86"/>
      <c r="VIK139" s="86"/>
      <c r="VIL139" s="86"/>
      <c r="VIM139" s="86"/>
      <c r="VIN139" s="86"/>
      <c r="VIO139" s="86"/>
      <c r="VIP139" s="86"/>
      <c r="VIQ139" s="86"/>
      <c r="VIR139" s="86"/>
      <c r="VIS139" s="86"/>
      <c r="VIT139" s="86"/>
      <c r="VIU139" s="86"/>
      <c r="VIV139" s="86"/>
      <c r="VIW139" s="86"/>
      <c r="VIX139" s="86"/>
      <c r="VIY139" s="86"/>
      <c r="VIZ139" s="86"/>
      <c r="VJA139" s="86"/>
      <c r="VJB139" s="86"/>
      <c r="VJC139" s="86"/>
      <c r="VJD139" s="86"/>
      <c r="VJE139" s="86"/>
      <c r="VJF139" s="86"/>
      <c r="VJG139" s="86"/>
      <c r="VJH139" s="86"/>
      <c r="VJI139" s="86"/>
      <c r="VJJ139" s="86"/>
      <c r="VJK139" s="86"/>
      <c r="VJL139" s="86"/>
      <c r="VJM139" s="86"/>
      <c r="VJN139" s="86"/>
      <c r="VJO139" s="86"/>
      <c r="VJP139" s="86"/>
      <c r="VJQ139" s="86"/>
      <c r="VJR139" s="86"/>
      <c r="VJS139" s="86"/>
      <c r="VJT139" s="86"/>
      <c r="VJU139" s="86"/>
      <c r="VJV139" s="86"/>
      <c r="VJW139" s="86"/>
      <c r="VJX139" s="86"/>
      <c r="VJY139" s="86"/>
      <c r="VJZ139" s="86"/>
      <c r="VKA139" s="86"/>
      <c r="VKB139" s="86"/>
      <c r="VKC139" s="86"/>
      <c r="VKD139" s="86"/>
      <c r="VKE139" s="86"/>
      <c r="VKF139" s="86"/>
      <c r="VKG139" s="86"/>
      <c r="VKH139" s="86"/>
      <c r="VKI139" s="86"/>
      <c r="VKJ139" s="86"/>
      <c r="VKK139" s="86"/>
      <c r="VKL139" s="86"/>
      <c r="VKM139" s="86"/>
      <c r="VKN139" s="86"/>
      <c r="VKO139" s="86"/>
      <c r="VKP139" s="86"/>
      <c r="VKQ139" s="86"/>
      <c r="VKR139" s="86"/>
      <c r="VKS139" s="86"/>
      <c r="VKT139" s="86"/>
      <c r="VKU139" s="86"/>
      <c r="VKV139" s="86"/>
      <c r="VKW139" s="86"/>
      <c r="VKX139" s="86"/>
      <c r="VKY139" s="86"/>
      <c r="VKZ139" s="86"/>
      <c r="VLA139" s="86"/>
      <c r="VLB139" s="86"/>
      <c r="VLC139" s="86"/>
      <c r="VLD139" s="86"/>
      <c r="VLE139" s="86"/>
      <c r="VLF139" s="86"/>
      <c r="VLG139" s="86"/>
      <c r="VLH139" s="86"/>
      <c r="VLI139" s="86"/>
      <c r="VLJ139" s="86"/>
      <c r="VLK139" s="86"/>
      <c r="VLL139" s="86"/>
      <c r="VLM139" s="86"/>
      <c r="VLN139" s="86"/>
      <c r="VLO139" s="86"/>
      <c r="VLP139" s="86"/>
      <c r="VLQ139" s="86"/>
      <c r="VLR139" s="86"/>
      <c r="VLS139" s="86"/>
      <c r="VLT139" s="86"/>
      <c r="VLU139" s="86"/>
      <c r="VLV139" s="86"/>
      <c r="VLW139" s="86"/>
      <c r="VLX139" s="86"/>
      <c r="VLY139" s="86"/>
      <c r="VLZ139" s="86"/>
      <c r="VMA139" s="86"/>
      <c r="VMB139" s="86"/>
      <c r="VMC139" s="86"/>
      <c r="VMD139" s="86"/>
      <c r="VME139" s="86"/>
      <c r="VMF139" s="86"/>
      <c r="VMG139" s="86"/>
      <c r="VMH139" s="86"/>
      <c r="VMI139" s="86"/>
      <c r="VMJ139" s="86"/>
      <c r="VMK139" s="86"/>
      <c r="VML139" s="86"/>
      <c r="VMM139" s="86"/>
      <c r="VMN139" s="86"/>
      <c r="VMO139" s="86"/>
      <c r="VMP139" s="86"/>
      <c r="VMQ139" s="86"/>
      <c r="VMR139" s="86"/>
      <c r="VMS139" s="86"/>
      <c r="VMT139" s="86"/>
      <c r="VMU139" s="86"/>
      <c r="VMV139" s="86"/>
      <c r="VMW139" s="86"/>
      <c r="VMX139" s="86"/>
      <c r="VMY139" s="86"/>
      <c r="VMZ139" s="86"/>
      <c r="VNA139" s="86"/>
      <c r="VNB139" s="86"/>
      <c r="VNC139" s="86"/>
      <c r="VND139" s="86"/>
      <c r="VNE139" s="86"/>
      <c r="VNF139" s="86"/>
      <c r="VNG139" s="86"/>
      <c r="VNH139" s="86"/>
      <c r="VNI139" s="86"/>
      <c r="VNJ139" s="86"/>
      <c r="VNK139" s="86"/>
      <c r="VNL139" s="86"/>
      <c r="VNM139" s="86"/>
      <c r="VNN139" s="86"/>
      <c r="VNO139" s="86"/>
      <c r="VNP139" s="86"/>
      <c r="VNQ139" s="86"/>
      <c r="VNR139" s="86"/>
      <c r="VNS139" s="86"/>
      <c r="VNT139" s="86"/>
      <c r="VNU139" s="86"/>
      <c r="VNV139" s="86"/>
      <c r="VNW139" s="86"/>
      <c r="VNX139" s="86"/>
      <c r="VNY139" s="86"/>
      <c r="VNZ139" s="86"/>
      <c r="VOA139" s="86"/>
      <c r="VOB139" s="86"/>
      <c r="VOC139" s="86"/>
      <c r="VOD139" s="86"/>
      <c r="VOE139" s="86"/>
      <c r="VOF139" s="86"/>
      <c r="VOG139" s="86"/>
      <c r="VOH139" s="86"/>
      <c r="VOI139" s="86"/>
      <c r="VOJ139" s="86"/>
      <c r="VOK139" s="86"/>
      <c r="VOL139" s="86"/>
      <c r="VOM139" s="86"/>
      <c r="VON139" s="86"/>
      <c r="VOO139" s="86"/>
      <c r="VOP139" s="86"/>
      <c r="VOQ139" s="86"/>
      <c r="VOR139" s="86"/>
      <c r="VOS139" s="86"/>
      <c r="VOT139" s="86"/>
      <c r="VOU139" s="86"/>
      <c r="VOV139" s="86"/>
      <c r="VOW139" s="86"/>
      <c r="VOX139" s="86"/>
      <c r="VOY139" s="86"/>
      <c r="VOZ139" s="86"/>
      <c r="VPA139" s="86"/>
      <c r="VPB139" s="86"/>
      <c r="VPC139" s="86"/>
      <c r="VPD139" s="86"/>
      <c r="VPE139" s="86"/>
      <c r="VPF139" s="86"/>
      <c r="VPG139" s="86"/>
      <c r="VPH139" s="86"/>
      <c r="VPI139" s="86"/>
      <c r="VPJ139" s="86"/>
      <c r="VPK139" s="86"/>
      <c r="VPL139" s="86"/>
      <c r="VPM139" s="86"/>
      <c r="VPN139" s="86"/>
      <c r="VPO139" s="86"/>
      <c r="VPV139" s="86"/>
      <c r="VPW139" s="86"/>
      <c r="VPX139" s="86"/>
      <c r="VPY139" s="86"/>
      <c r="VPZ139" s="86"/>
      <c r="VQA139" s="86"/>
      <c r="VQB139" s="86"/>
      <c r="VQC139" s="86"/>
      <c r="VQD139" s="86"/>
      <c r="VQE139" s="86"/>
      <c r="VQF139" s="86"/>
      <c r="VQG139" s="86"/>
      <c r="VQH139" s="86"/>
      <c r="VQI139" s="86"/>
      <c r="VQJ139" s="86"/>
      <c r="VQK139" s="86"/>
      <c r="VQL139" s="86"/>
      <c r="VQM139" s="86"/>
      <c r="VQN139" s="86"/>
      <c r="VQO139" s="86"/>
      <c r="VQP139" s="86"/>
      <c r="VQQ139" s="86"/>
      <c r="VQR139" s="86"/>
      <c r="VQS139" s="86"/>
      <c r="VQT139" s="86"/>
      <c r="VQU139" s="86"/>
      <c r="VQV139" s="86"/>
      <c r="VQW139" s="86"/>
      <c r="VQX139" s="86"/>
      <c r="VQY139" s="86"/>
      <c r="VQZ139" s="86"/>
      <c r="VRA139" s="86"/>
      <c r="VRB139" s="86"/>
      <c r="VRC139" s="86"/>
      <c r="VRD139" s="86"/>
      <c r="VRE139" s="86"/>
      <c r="VRF139" s="86"/>
      <c r="VRG139" s="86"/>
      <c r="VRH139" s="86"/>
      <c r="VRI139" s="86"/>
      <c r="VRJ139" s="86"/>
      <c r="VRK139" s="86"/>
      <c r="VRL139" s="86"/>
      <c r="VRM139" s="86"/>
      <c r="VRN139" s="86"/>
      <c r="VRO139" s="86"/>
      <c r="VRP139" s="86"/>
      <c r="VRQ139" s="86"/>
      <c r="VRR139" s="86"/>
      <c r="VRS139" s="86"/>
      <c r="VRT139" s="86"/>
      <c r="VRU139" s="86"/>
      <c r="VRV139" s="86"/>
      <c r="VRW139" s="86"/>
      <c r="VRX139" s="86"/>
      <c r="VRY139" s="86"/>
      <c r="VRZ139" s="86"/>
      <c r="VSA139" s="86"/>
      <c r="VSB139" s="86"/>
      <c r="VSC139" s="86"/>
      <c r="VSD139" s="86"/>
      <c r="VSE139" s="86"/>
      <c r="VSF139" s="86"/>
      <c r="VSG139" s="86"/>
      <c r="VSH139" s="86"/>
      <c r="VSI139" s="86"/>
      <c r="VSJ139" s="86"/>
      <c r="VSK139" s="86"/>
      <c r="VSL139" s="86"/>
      <c r="VSM139" s="86"/>
      <c r="VSN139" s="86"/>
      <c r="VSO139" s="86"/>
      <c r="VSP139" s="86"/>
      <c r="VSQ139" s="86"/>
      <c r="VSR139" s="86"/>
      <c r="VSS139" s="86"/>
      <c r="VST139" s="86"/>
      <c r="VSU139" s="86"/>
      <c r="VSV139" s="86"/>
      <c r="VSW139" s="86"/>
      <c r="VSX139" s="86"/>
      <c r="VSY139" s="86"/>
      <c r="VSZ139" s="86"/>
      <c r="VTA139" s="86"/>
      <c r="VTB139" s="86"/>
      <c r="VTC139" s="86"/>
      <c r="VTD139" s="86"/>
      <c r="VTE139" s="86"/>
      <c r="VTF139" s="86"/>
      <c r="VTG139" s="86"/>
      <c r="VTH139" s="86"/>
      <c r="VTI139" s="86"/>
      <c r="VTJ139" s="86"/>
      <c r="VTK139" s="86"/>
      <c r="VTL139" s="86"/>
      <c r="VTM139" s="86"/>
      <c r="VTN139" s="86"/>
      <c r="VTO139" s="86"/>
      <c r="VTP139" s="86"/>
      <c r="VTQ139" s="86"/>
      <c r="VTR139" s="86"/>
      <c r="VTS139" s="86"/>
      <c r="VTT139" s="86"/>
      <c r="VTU139" s="86"/>
      <c r="VTV139" s="86"/>
      <c r="VTW139" s="86"/>
      <c r="VTX139" s="86"/>
      <c r="VTY139" s="86"/>
      <c r="VTZ139" s="86"/>
      <c r="VUA139" s="86"/>
      <c r="VUB139" s="86"/>
      <c r="VUC139" s="86"/>
      <c r="VUD139" s="86"/>
      <c r="VUE139" s="86"/>
      <c r="VUF139" s="86"/>
      <c r="VUG139" s="86"/>
      <c r="VUH139" s="86"/>
      <c r="VUI139" s="86"/>
      <c r="VUJ139" s="86"/>
      <c r="VUK139" s="86"/>
      <c r="VUL139" s="86"/>
      <c r="VUM139" s="86"/>
      <c r="VUN139" s="86"/>
      <c r="VUO139" s="86"/>
      <c r="VUP139" s="86"/>
      <c r="VUQ139" s="86"/>
      <c r="VUR139" s="86"/>
      <c r="VUS139" s="86"/>
      <c r="VUT139" s="86"/>
      <c r="VUU139" s="86"/>
      <c r="VUV139" s="86"/>
      <c r="VUW139" s="86"/>
      <c r="VUX139" s="86"/>
      <c r="VUY139" s="86"/>
      <c r="VUZ139" s="86"/>
      <c r="VVA139" s="86"/>
      <c r="VVB139" s="86"/>
      <c r="VVC139" s="86"/>
      <c r="VVD139" s="86"/>
      <c r="VVE139" s="86"/>
      <c r="VVF139" s="86"/>
      <c r="VVG139" s="86"/>
      <c r="VVH139" s="86"/>
      <c r="VVI139" s="86"/>
      <c r="VVJ139" s="86"/>
      <c r="VVK139" s="86"/>
      <c r="VVL139" s="86"/>
      <c r="VVM139" s="86"/>
      <c r="VVN139" s="86"/>
      <c r="VVO139" s="86"/>
      <c r="VVP139" s="86"/>
      <c r="VVQ139" s="86"/>
      <c r="VVR139" s="86"/>
      <c r="VVS139" s="86"/>
      <c r="VVT139" s="86"/>
      <c r="VVU139" s="86"/>
      <c r="VVV139" s="86"/>
      <c r="VVW139" s="86"/>
      <c r="VVX139" s="86"/>
      <c r="VVY139" s="86"/>
      <c r="VVZ139" s="86"/>
      <c r="VWA139" s="86"/>
      <c r="VWB139" s="86"/>
      <c r="VWC139" s="86"/>
      <c r="VWD139" s="86"/>
      <c r="VWE139" s="86"/>
      <c r="VWF139" s="86"/>
      <c r="VWG139" s="86"/>
      <c r="VWH139" s="86"/>
      <c r="VWI139" s="86"/>
      <c r="VWJ139" s="86"/>
      <c r="VWK139" s="86"/>
      <c r="VWL139" s="86"/>
      <c r="VWM139" s="86"/>
      <c r="VWN139" s="86"/>
      <c r="VWO139" s="86"/>
      <c r="VWP139" s="86"/>
      <c r="VWQ139" s="86"/>
      <c r="VWR139" s="86"/>
      <c r="VWS139" s="86"/>
      <c r="VWT139" s="86"/>
      <c r="VWU139" s="86"/>
      <c r="VWV139" s="86"/>
      <c r="VWW139" s="86"/>
      <c r="VWX139" s="86"/>
      <c r="VWY139" s="86"/>
      <c r="VWZ139" s="86"/>
      <c r="VXA139" s="86"/>
      <c r="VXB139" s="86"/>
      <c r="VXC139" s="86"/>
      <c r="VXD139" s="86"/>
      <c r="VXE139" s="86"/>
      <c r="VXF139" s="86"/>
      <c r="VXG139" s="86"/>
      <c r="VXH139" s="86"/>
      <c r="VXI139" s="86"/>
      <c r="VXJ139" s="86"/>
      <c r="VXK139" s="86"/>
      <c r="VXL139" s="86"/>
      <c r="VXM139" s="86"/>
      <c r="VXN139" s="86"/>
      <c r="VXO139" s="86"/>
      <c r="VXP139" s="86"/>
      <c r="VXQ139" s="86"/>
      <c r="VXR139" s="86"/>
      <c r="VXS139" s="86"/>
      <c r="VXT139" s="86"/>
      <c r="VXU139" s="86"/>
      <c r="VXV139" s="86"/>
      <c r="VXW139" s="86"/>
      <c r="VXX139" s="86"/>
      <c r="VXY139" s="86"/>
      <c r="VXZ139" s="86"/>
      <c r="VYA139" s="86"/>
      <c r="VYB139" s="86"/>
      <c r="VYC139" s="86"/>
      <c r="VYD139" s="86"/>
      <c r="VYE139" s="86"/>
      <c r="VYF139" s="86"/>
      <c r="VYG139" s="86"/>
      <c r="VYH139" s="86"/>
      <c r="VYI139" s="86"/>
      <c r="VYJ139" s="86"/>
      <c r="VYK139" s="86"/>
      <c r="VYL139" s="86"/>
      <c r="VYM139" s="86"/>
      <c r="VYN139" s="86"/>
      <c r="VYO139" s="86"/>
      <c r="VYP139" s="86"/>
      <c r="VYQ139" s="86"/>
      <c r="VYR139" s="86"/>
      <c r="VYS139" s="86"/>
      <c r="VYT139" s="86"/>
      <c r="VYU139" s="86"/>
      <c r="VYV139" s="86"/>
      <c r="VYW139" s="86"/>
      <c r="VYX139" s="86"/>
      <c r="VYY139" s="86"/>
      <c r="VYZ139" s="86"/>
      <c r="VZA139" s="86"/>
      <c r="VZB139" s="86"/>
      <c r="VZC139" s="86"/>
      <c r="VZD139" s="86"/>
      <c r="VZE139" s="86"/>
      <c r="VZF139" s="86"/>
      <c r="VZG139" s="86"/>
      <c r="VZH139" s="86"/>
      <c r="VZI139" s="86"/>
      <c r="VZJ139" s="86"/>
      <c r="VZK139" s="86"/>
      <c r="VZR139" s="86"/>
      <c r="VZS139" s="86"/>
      <c r="VZT139" s="86"/>
      <c r="VZU139" s="86"/>
      <c r="VZV139" s="86"/>
      <c r="VZW139" s="86"/>
      <c r="VZX139" s="86"/>
      <c r="VZY139" s="86"/>
      <c r="VZZ139" s="86"/>
      <c r="WAA139" s="86"/>
      <c r="WAB139" s="86"/>
      <c r="WAC139" s="86"/>
      <c r="WAD139" s="86"/>
      <c r="WAE139" s="86"/>
      <c r="WAF139" s="86"/>
      <c r="WAG139" s="86"/>
      <c r="WAH139" s="86"/>
      <c r="WAI139" s="86"/>
      <c r="WAJ139" s="86"/>
      <c r="WAK139" s="86"/>
      <c r="WAL139" s="86"/>
      <c r="WAM139" s="86"/>
      <c r="WAN139" s="86"/>
      <c r="WAO139" s="86"/>
      <c r="WAP139" s="86"/>
      <c r="WAQ139" s="86"/>
      <c r="WAR139" s="86"/>
      <c r="WAS139" s="86"/>
      <c r="WAT139" s="86"/>
      <c r="WAU139" s="86"/>
      <c r="WAV139" s="86"/>
      <c r="WAW139" s="86"/>
      <c r="WAX139" s="86"/>
      <c r="WAY139" s="86"/>
      <c r="WAZ139" s="86"/>
      <c r="WBA139" s="86"/>
      <c r="WBB139" s="86"/>
      <c r="WBC139" s="86"/>
      <c r="WBD139" s="86"/>
      <c r="WBE139" s="86"/>
      <c r="WBF139" s="86"/>
      <c r="WBG139" s="86"/>
      <c r="WBH139" s="86"/>
      <c r="WBI139" s="86"/>
      <c r="WBJ139" s="86"/>
      <c r="WBK139" s="86"/>
      <c r="WBL139" s="86"/>
      <c r="WBM139" s="86"/>
      <c r="WBN139" s="86"/>
      <c r="WBO139" s="86"/>
      <c r="WBP139" s="86"/>
      <c r="WBQ139" s="86"/>
      <c r="WBR139" s="86"/>
      <c r="WBS139" s="86"/>
      <c r="WBT139" s="86"/>
      <c r="WBU139" s="86"/>
      <c r="WBV139" s="86"/>
      <c r="WBW139" s="86"/>
      <c r="WBX139" s="86"/>
      <c r="WBY139" s="86"/>
      <c r="WBZ139" s="86"/>
      <c r="WCA139" s="86"/>
      <c r="WCB139" s="86"/>
      <c r="WCC139" s="86"/>
      <c r="WCD139" s="86"/>
      <c r="WCE139" s="86"/>
      <c r="WCF139" s="86"/>
      <c r="WCG139" s="86"/>
      <c r="WCH139" s="86"/>
      <c r="WCI139" s="86"/>
      <c r="WCJ139" s="86"/>
      <c r="WCK139" s="86"/>
      <c r="WCL139" s="86"/>
      <c r="WCM139" s="86"/>
      <c r="WCN139" s="86"/>
      <c r="WCO139" s="86"/>
      <c r="WCP139" s="86"/>
      <c r="WCQ139" s="86"/>
      <c r="WCR139" s="86"/>
      <c r="WCS139" s="86"/>
      <c r="WCT139" s="86"/>
      <c r="WCU139" s="86"/>
      <c r="WCV139" s="86"/>
      <c r="WCW139" s="86"/>
      <c r="WCX139" s="86"/>
      <c r="WCY139" s="86"/>
      <c r="WCZ139" s="86"/>
      <c r="WDA139" s="86"/>
      <c r="WDB139" s="86"/>
      <c r="WDC139" s="86"/>
      <c r="WDD139" s="86"/>
      <c r="WDE139" s="86"/>
      <c r="WDF139" s="86"/>
      <c r="WDG139" s="86"/>
      <c r="WDH139" s="86"/>
      <c r="WDI139" s="86"/>
      <c r="WDJ139" s="86"/>
      <c r="WDK139" s="86"/>
      <c r="WDL139" s="86"/>
      <c r="WDM139" s="86"/>
      <c r="WDN139" s="86"/>
      <c r="WDO139" s="86"/>
      <c r="WDP139" s="86"/>
      <c r="WDQ139" s="86"/>
      <c r="WDR139" s="86"/>
      <c r="WDS139" s="86"/>
      <c r="WDT139" s="86"/>
      <c r="WDU139" s="86"/>
      <c r="WDV139" s="86"/>
      <c r="WDW139" s="86"/>
      <c r="WDX139" s="86"/>
      <c r="WDY139" s="86"/>
      <c r="WDZ139" s="86"/>
      <c r="WEA139" s="86"/>
      <c r="WEB139" s="86"/>
      <c r="WEC139" s="86"/>
      <c r="WED139" s="86"/>
      <c r="WEE139" s="86"/>
      <c r="WEF139" s="86"/>
      <c r="WEG139" s="86"/>
      <c r="WEH139" s="86"/>
      <c r="WEI139" s="86"/>
      <c r="WEJ139" s="86"/>
      <c r="WEK139" s="86"/>
      <c r="WEL139" s="86"/>
      <c r="WEM139" s="86"/>
      <c r="WEN139" s="86"/>
      <c r="WEO139" s="86"/>
      <c r="WEP139" s="86"/>
      <c r="WEQ139" s="86"/>
      <c r="WER139" s="86"/>
      <c r="WES139" s="86"/>
      <c r="WET139" s="86"/>
      <c r="WEU139" s="86"/>
      <c r="WEV139" s="86"/>
      <c r="WEW139" s="86"/>
      <c r="WEX139" s="86"/>
      <c r="WEY139" s="86"/>
      <c r="WEZ139" s="86"/>
      <c r="WFA139" s="86"/>
      <c r="WFB139" s="86"/>
      <c r="WFC139" s="86"/>
      <c r="WFD139" s="86"/>
      <c r="WFE139" s="86"/>
      <c r="WFF139" s="86"/>
      <c r="WFG139" s="86"/>
      <c r="WFH139" s="86"/>
      <c r="WFI139" s="86"/>
      <c r="WFJ139" s="86"/>
      <c r="WFK139" s="86"/>
      <c r="WFL139" s="86"/>
      <c r="WFM139" s="86"/>
      <c r="WFN139" s="86"/>
      <c r="WFO139" s="86"/>
      <c r="WFP139" s="86"/>
      <c r="WFQ139" s="86"/>
      <c r="WFR139" s="86"/>
      <c r="WFS139" s="86"/>
      <c r="WFT139" s="86"/>
      <c r="WFU139" s="86"/>
      <c r="WFV139" s="86"/>
      <c r="WFW139" s="86"/>
      <c r="WFX139" s="86"/>
      <c r="WFY139" s="86"/>
      <c r="WFZ139" s="86"/>
      <c r="WGA139" s="86"/>
      <c r="WGB139" s="86"/>
      <c r="WGC139" s="86"/>
      <c r="WGD139" s="86"/>
      <c r="WGE139" s="86"/>
      <c r="WGF139" s="86"/>
      <c r="WGG139" s="86"/>
      <c r="WGH139" s="86"/>
      <c r="WGI139" s="86"/>
      <c r="WGJ139" s="86"/>
      <c r="WGK139" s="86"/>
      <c r="WGL139" s="86"/>
      <c r="WGM139" s="86"/>
      <c r="WGN139" s="86"/>
      <c r="WGO139" s="86"/>
      <c r="WGP139" s="86"/>
      <c r="WGQ139" s="86"/>
      <c r="WGR139" s="86"/>
      <c r="WGS139" s="86"/>
      <c r="WGT139" s="86"/>
      <c r="WGU139" s="86"/>
      <c r="WGV139" s="86"/>
      <c r="WGW139" s="86"/>
      <c r="WGX139" s="86"/>
      <c r="WGY139" s="86"/>
      <c r="WGZ139" s="86"/>
      <c r="WHA139" s="86"/>
      <c r="WHB139" s="86"/>
      <c r="WHC139" s="86"/>
      <c r="WHD139" s="86"/>
      <c r="WHE139" s="86"/>
      <c r="WHF139" s="86"/>
      <c r="WHG139" s="86"/>
      <c r="WHH139" s="86"/>
      <c r="WHI139" s="86"/>
      <c r="WHJ139" s="86"/>
      <c r="WHK139" s="86"/>
      <c r="WHL139" s="86"/>
      <c r="WHM139" s="86"/>
      <c r="WHN139" s="86"/>
      <c r="WHO139" s="86"/>
      <c r="WHP139" s="86"/>
      <c r="WHQ139" s="86"/>
      <c r="WHR139" s="86"/>
      <c r="WHS139" s="86"/>
      <c r="WHT139" s="86"/>
      <c r="WHU139" s="86"/>
      <c r="WHV139" s="86"/>
      <c r="WHW139" s="86"/>
      <c r="WHX139" s="86"/>
      <c r="WHY139" s="86"/>
      <c r="WHZ139" s="86"/>
      <c r="WIA139" s="86"/>
      <c r="WIB139" s="86"/>
      <c r="WIC139" s="86"/>
      <c r="WID139" s="86"/>
      <c r="WIE139" s="86"/>
      <c r="WIF139" s="86"/>
      <c r="WIG139" s="86"/>
      <c r="WIH139" s="86"/>
      <c r="WII139" s="86"/>
      <c r="WIJ139" s="86"/>
      <c r="WIK139" s="86"/>
      <c r="WIL139" s="86"/>
      <c r="WIM139" s="86"/>
      <c r="WIN139" s="86"/>
      <c r="WIO139" s="86"/>
      <c r="WIP139" s="86"/>
      <c r="WIQ139" s="86"/>
      <c r="WIR139" s="86"/>
      <c r="WIS139" s="86"/>
      <c r="WIT139" s="86"/>
      <c r="WIU139" s="86"/>
      <c r="WIV139" s="86"/>
      <c r="WIW139" s="86"/>
      <c r="WIX139" s="86"/>
      <c r="WIY139" s="86"/>
      <c r="WIZ139" s="86"/>
      <c r="WJA139" s="86"/>
      <c r="WJB139" s="86"/>
      <c r="WJC139" s="86"/>
      <c r="WJD139" s="86"/>
      <c r="WJE139" s="86"/>
      <c r="WJF139" s="86"/>
      <c r="WJG139" s="86"/>
      <c r="WJN139" s="86"/>
      <c r="WJO139" s="86"/>
      <c r="WJP139" s="86"/>
      <c r="WJQ139" s="86"/>
      <c r="WJR139" s="86"/>
      <c r="WJS139" s="86"/>
      <c r="WJT139" s="86"/>
      <c r="WJU139" s="86"/>
      <c r="WJV139" s="86"/>
      <c r="WJW139" s="86"/>
      <c r="WJX139" s="86"/>
      <c r="WJY139" s="86"/>
      <c r="WJZ139" s="86"/>
      <c r="WKA139" s="86"/>
      <c r="WKB139" s="86"/>
      <c r="WKC139" s="86"/>
      <c r="WKD139" s="86"/>
      <c r="WKE139" s="86"/>
      <c r="WKF139" s="86"/>
      <c r="WKG139" s="86"/>
      <c r="WKH139" s="86"/>
      <c r="WKI139" s="86"/>
      <c r="WKJ139" s="86"/>
      <c r="WKK139" s="86"/>
      <c r="WKL139" s="86"/>
      <c r="WKM139" s="86"/>
      <c r="WKN139" s="86"/>
      <c r="WKO139" s="86"/>
      <c r="WKP139" s="86"/>
      <c r="WKQ139" s="86"/>
      <c r="WKR139" s="86"/>
      <c r="WKS139" s="86"/>
      <c r="WKT139" s="86"/>
      <c r="WKU139" s="86"/>
      <c r="WKV139" s="86"/>
      <c r="WKW139" s="86"/>
      <c r="WKX139" s="86"/>
      <c r="WKY139" s="86"/>
      <c r="WKZ139" s="86"/>
      <c r="WLA139" s="86"/>
      <c r="WLB139" s="86"/>
      <c r="WLC139" s="86"/>
      <c r="WLD139" s="86"/>
      <c r="WLE139" s="86"/>
      <c r="WLF139" s="86"/>
      <c r="WLG139" s="86"/>
      <c r="WLH139" s="86"/>
      <c r="WLI139" s="86"/>
      <c r="WLJ139" s="86"/>
      <c r="WLK139" s="86"/>
      <c r="WLL139" s="86"/>
      <c r="WLM139" s="86"/>
      <c r="WLN139" s="86"/>
      <c r="WLO139" s="86"/>
      <c r="WLP139" s="86"/>
      <c r="WLQ139" s="86"/>
      <c r="WLR139" s="86"/>
      <c r="WLS139" s="86"/>
      <c r="WLT139" s="86"/>
      <c r="WLU139" s="86"/>
      <c r="WLV139" s="86"/>
      <c r="WLW139" s="86"/>
      <c r="WLX139" s="86"/>
      <c r="WLY139" s="86"/>
      <c r="WLZ139" s="86"/>
      <c r="WMA139" s="86"/>
      <c r="WMB139" s="86"/>
      <c r="WMC139" s="86"/>
      <c r="WMD139" s="86"/>
      <c r="WME139" s="86"/>
      <c r="WMF139" s="86"/>
      <c r="WMG139" s="86"/>
      <c r="WMH139" s="86"/>
      <c r="WMI139" s="86"/>
      <c r="WMJ139" s="86"/>
      <c r="WMK139" s="86"/>
      <c r="WML139" s="86"/>
      <c r="WMM139" s="86"/>
      <c r="WMN139" s="86"/>
      <c r="WMO139" s="86"/>
      <c r="WMP139" s="86"/>
      <c r="WMQ139" s="86"/>
      <c r="WMR139" s="86"/>
      <c r="WMS139" s="86"/>
      <c r="WMT139" s="86"/>
      <c r="WMU139" s="86"/>
      <c r="WMV139" s="86"/>
      <c r="WMW139" s="86"/>
      <c r="WMX139" s="86"/>
      <c r="WMY139" s="86"/>
      <c r="WMZ139" s="86"/>
      <c r="WNA139" s="86"/>
      <c r="WNB139" s="86"/>
      <c r="WNC139" s="86"/>
      <c r="WND139" s="86"/>
      <c r="WNE139" s="86"/>
      <c r="WNF139" s="86"/>
      <c r="WNG139" s="86"/>
      <c r="WNH139" s="86"/>
      <c r="WNI139" s="86"/>
      <c r="WNJ139" s="86"/>
      <c r="WNK139" s="86"/>
      <c r="WNL139" s="86"/>
      <c r="WNM139" s="86"/>
      <c r="WNN139" s="86"/>
      <c r="WNO139" s="86"/>
      <c r="WNP139" s="86"/>
      <c r="WNQ139" s="86"/>
      <c r="WNR139" s="86"/>
      <c r="WNS139" s="86"/>
      <c r="WNT139" s="86"/>
      <c r="WNU139" s="86"/>
      <c r="WNV139" s="86"/>
      <c r="WNW139" s="86"/>
      <c r="WNX139" s="86"/>
      <c r="WNY139" s="86"/>
      <c r="WNZ139" s="86"/>
      <c r="WOA139" s="86"/>
      <c r="WOB139" s="86"/>
      <c r="WOC139" s="86"/>
      <c r="WOD139" s="86"/>
      <c r="WOE139" s="86"/>
      <c r="WOF139" s="86"/>
      <c r="WOG139" s="86"/>
      <c r="WOH139" s="86"/>
      <c r="WOI139" s="86"/>
      <c r="WOJ139" s="86"/>
      <c r="WOK139" s="86"/>
      <c r="WOL139" s="86"/>
      <c r="WOM139" s="86"/>
      <c r="WON139" s="86"/>
      <c r="WOO139" s="86"/>
      <c r="WOP139" s="86"/>
      <c r="WOQ139" s="86"/>
      <c r="WOR139" s="86"/>
      <c r="WOS139" s="86"/>
      <c r="WOT139" s="86"/>
      <c r="WOU139" s="86"/>
      <c r="WOV139" s="86"/>
      <c r="WOW139" s="86"/>
      <c r="WOX139" s="86"/>
      <c r="WOY139" s="86"/>
      <c r="WOZ139" s="86"/>
      <c r="WPA139" s="86"/>
      <c r="WPB139" s="86"/>
      <c r="WPC139" s="86"/>
      <c r="WPD139" s="86"/>
      <c r="WPE139" s="86"/>
      <c r="WPF139" s="86"/>
      <c r="WPG139" s="86"/>
      <c r="WPH139" s="86"/>
      <c r="WPI139" s="86"/>
      <c r="WPJ139" s="86"/>
      <c r="WPK139" s="86"/>
      <c r="WPL139" s="86"/>
      <c r="WPM139" s="86"/>
      <c r="WPN139" s="86"/>
      <c r="WPO139" s="86"/>
      <c r="WPP139" s="86"/>
      <c r="WPQ139" s="86"/>
      <c r="WPR139" s="86"/>
      <c r="WPS139" s="86"/>
      <c r="WPT139" s="86"/>
      <c r="WPU139" s="86"/>
      <c r="WPV139" s="86"/>
      <c r="WPW139" s="86"/>
      <c r="WPX139" s="86"/>
      <c r="WPY139" s="86"/>
      <c r="WPZ139" s="86"/>
      <c r="WQA139" s="86"/>
      <c r="WQB139" s="86"/>
      <c r="WQC139" s="86"/>
      <c r="WQD139" s="86"/>
      <c r="WQE139" s="86"/>
      <c r="WQF139" s="86"/>
      <c r="WQG139" s="86"/>
      <c r="WQH139" s="86"/>
      <c r="WQI139" s="86"/>
      <c r="WQJ139" s="86"/>
      <c r="WQK139" s="86"/>
      <c r="WQL139" s="86"/>
      <c r="WQM139" s="86"/>
      <c r="WQN139" s="86"/>
      <c r="WQO139" s="86"/>
      <c r="WQP139" s="86"/>
      <c r="WQQ139" s="86"/>
      <c r="WQR139" s="86"/>
      <c r="WQS139" s="86"/>
      <c r="WQT139" s="86"/>
      <c r="WQU139" s="86"/>
      <c r="WQV139" s="86"/>
      <c r="WQW139" s="86"/>
      <c r="WQX139" s="86"/>
      <c r="WQY139" s="86"/>
      <c r="WQZ139" s="86"/>
      <c r="WRA139" s="86"/>
      <c r="WRB139" s="86"/>
      <c r="WRC139" s="86"/>
      <c r="WRD139" s="86"/>
      <c r="WRE139" s="86"/>
      <c r="WRF139" s="86"/>
      <c r="WRG139" s="86"/>
      <c r="WRH139" s="86"/>
      <c r="WRI139" s="86"/>
      <c r="WRJ139" s="86"/>
      <c r="WRK139" s="86"/>
      <c r="WRL139" s="86"/>
      <c r="WRM139" s="86"/>
      <c r="WRN139" s="86"/>
      <c r="WRO139" s="86"/>
      <c r="WRP139" s="86"/>
      <c r="WRQ139" s="86"/>
      <c r="WRR139" s="86"/>
      <c r="WRS139" s="86"/>
      <c r="WRT139" s="86"/>
      <c r="WRU139" s="86"/>
      <c r="WRV139" s="86"/>
      <c r="WRW139" s="86"/>
      <c r="WRX139" s="86"/>
      <c r="WRY139" s="86"/>
      <c r="WRZ139" s="86"/>
      <c r="WSA139" s="86"/>
      <c r="WSB139" s="86"/>
      <c r="WSC139" s="86"/>
      <c r="WSD139" s="86"/>
      <c r="WSE139" s="86"/>
      <c r="WSF139" s="86"/>
      <c r="WSG139" s="86"/>
      <c r="WSH139" s="86"/>
      <c r="WSI139" s="86"/>
      <c r="WSJ139" s="86"/>
      <c r="WSK139" s="86"/>
      <c r="WSL139" s="86"/>
      <c r="WSM139" s="86"/>
      <c r="WSN139" s="86"/>
      <c r="WSO139" s="86"/>
      <c r="WSP139" s="86"/>
      <c r="WSQ139" s="86"/>
      <c r="WSR139" s="86"/>
      <c r="WSS139" s="86"/>
      <c r="WST139" s="86"/>
      <c r="WSU139" s="86"/>
      <c r="WSV139" s="86"/>
      <c r="WSW139" s="86"/>
      <c r="WSX139" s="86"/>
      <c r="WSY139" s="86"/>
      <c r="WSZ139" s="86"/>
      <c r="WTA139" s="86"/>
      <c r="WTB139" s="86"/>
      <c r="WTC139" s="86"/>
      <c r="WTJ139" s="86"/>
      <c r="WTK139" s="86"/>
      <c r="WTL139" s="86"/>
      <c r="WTM139" s="86"/>
      <c r="WTN139" s="86"/>
      <c r="WTO139" s="86"/>
      <c r="WTP139" s="86"/>
      <c r="WTQ139" s="86"/>
      <c r="WTR139" s="86"/>
      <c r="WTS139" s="86"/>
      <c r="WTT139" s="86"/>
      <c r="WTU139" s="86"/>
      <c r="WTV139" s="86"/>
      <c r="WTW139" s="86"/>
      <c r="WTX139" s="86"/>
      <c r="WTY139" s="86"/>
      <c r="WTZ139" s="86"/>
      <c r="WUA139" s="86"/>
      <c r="WUB139" s="86"/>
      <c r="WUC139" s="86"/>
      <c r="WUD139" s="86"/>
      <c r="WUE139" s="86"/>
      <c r="WUF139" s="86"/>
      <c r="WUG139" s="86"/>
      <c r="WUH139" s="86"/>
      <c r="WUI139" s="86"/>
      <c r="WUJ139" s="86"/>
      <c r="WUK139" s="86"/>
      <c r="WUL139" s="86"/>
      <c r="WUM139" s="86"/>
      <c r="WUN139" s="86"/>
      <c r="WUO139" s="86"/>
      <c r="WUP139" s="86"/>
      <c r="WUQ139" s="86"/>
      <c r="WUR139" s="86"/>
      <c r="WUS139" s="86"/>
      <c r="WUT139" s="86"/>
      <c r="WUU139" s="86"/>
      <c r="WUV139" s="86"/>
      <c r="WUW139" s="86"/>
      <c r="WUX139" s="86"/>
      <c r="WUY139" s="86"/>
      <c r="WUZ139" s="86"/>
      <c r="WVA139" s="86"/>
      <c r="WVB139" s="86"/>
      <c r="WVC139" s="86"/>
      <c r="WVD139" s="86"/>
      <c r="WVE139" s="86"/>
      <c r="WVF139" s="86"/>
      <c r="WVG139" s="86"/>
      <c r="WVH139" s="86"/>
      <c r="WVI139" s="86"/>
      <c r="WVJ139" s="86"/>
      <c r="WVK139" s="86"/>
      <c r="WVL139" s="86"/>
      <c r="WVM139" s="86"/>
      <c r="WVN139" s="86"/>
      <c r="WVO139" s="86"/>
      <c r="WVP139" s="86"/>
      <c r="WVQ139" s="86"/>
      <c r="WVR139" s="86"/>
      <c r="WVS139" s="86"/>
      <c r="WVT139" s="86"/>
      <c r="WVU139" s="86"/>
      <c r="WVV139" s="86"/>
      <c r="WVW139" s="86"/>
      <c r="WVX139" s="86"/>
      <c r="WVY139" s="86"/>
      <c r="WVZ139" s="86"/>
      <c r="WWA139" s="86"/>
      <c r="WWB139" s="86"/>
      <c r="WWC139" s="86"/>
      <c r="WWD139" s="86"/>
      <c r="WWE139" s="86"/>
      <c r="WWF139" s="86"/>
      <c r="WWG139" s="86"/>
      <c r="WWH139" s="86"/>
      <c r="WWI139" s="86"/>
      <c r="WWJ139" s="86"/>
      <c r="WWK139" s="86"/>
      <c r="WWL139" s="86"/>
      <c r="WWM139" s="86"/>
      <c r="WWN139" s="86"/>
      <c r="WWO139" s="86"/>
      <c r="WWP139" s="86"/>
      <c r="WWQ139" s="86"/>
      <c r="WWR139" s="86"/>
      <c r="WWS139" s="86"/>
      <c r="WWT139" s="86"/>
      <c r="WWU139" s="86"/>
      <c r="WWV139" s="86"/>
      <c r="WWW139" s="86"/>
      <c r="WWX139" s="86"/>
      <c r="WWY139" s="86"/>
      <c r="WWZ139" s="86"/>
      <c r="WXA139" s="86"/>
      <c r="WXB139" s="86"/>
      <c r="WXC139" s="86"/>
      <c r="WXD139" s="86"/>
      <c r="WXE139" s="86"/>
      <c r="WXF139" s="86"/>
      <c r="WXG139" s="86"/>
      <c r="WXH139" s="86"/>
      <c r="WXI139" s="86"/>
      <c r="WXJ139" s="86"/>
      <c r="WXK139" s="86"/>
      <c r="WXL139" s="86"/>
      <c r="WXM139" s="86"/>
      <c r="WXN139" s="86"/>
      <c r="WXO139" s="86"/>
      <c r="WXP139" s="86"/>
      <c r="WXQ139" s="86"/>
      <c r="WXR139" s="86"/>
      <c r="WXS139" s="86"/>
      <c r="WXT139" s="86"/>
      <c r="WXU139" s="86"/>
      <c r="WXV139" s="86"/>
      <c r="WXW139" s="86"/>
      <c r="WXX139" s="86"/>
      <c r="WXY139" s="86"/>
      <c r="WXZ139" s="86"/>
      <c r="WYA139" s="86"/>
      <c r="WYB139" s="86"/>
      <c r="WYC139" s="86"/>
      <c r="WYD139" s="86"/>
      <c r="WYE139" s="86"/>
      <c r="WYF139" s="86"/>
      <c r="WYG139" s="86"/>
      <c r="WYH139" s="86"/>
      <c r="WYI139" s="86"/>
      <c r="WYJ139" s="86"/>
      <c r="WYK139" s="86"/>
      <c r="WYL139" s="86"/>
      <c r="WYM139" s="86"/>
      <c r="WYN139" s="86"/>
      <c r="WYO139" s="86"/>
      <c r="WYP139" s="86"/>
      <c r="WYQ139" s="86"/>
      <c r="WYR139" s="86"/>
      <c r="WYS139" s="86"/>
      <c r="WYT139" s="86"/>
      <c r="WYU139" s="86"/>
      <c r="WYV139" s="86"/>
      <c r="WYW139" s="86"/>
      <c r="WYX139" s="86"/>
      <c r="WYY139" s="86"/>
      <c r="WYZ139" s="86"/>
      <c r="WZA139" s="86"/>
      <c r="WZB139" s="86"/>
      <c r="WZC139" s="86"/>
      <c r="WZD139" s="86"/>
      <c r="WZE139" s="86"/>
      <c r="WZF139" s="86"/>
      <c r="WZG139" s="86"/>
      <c r="WZH139" s="86"/>
      <c r="WZI139" s="86"/>
      <c r="WZJ139" s="86"/>
      <c r="WZK139" s="86"/>
      <c r="WZL139" s="86"/>
      <c r="WZM139" s="86"/>
      <c r="WZN139" s="86"/>
      <c r="WZO139" s="86"/>
      <c r="WZP139" s="86"/>
      <c r="WZQ139" s="86"/>
      <c r="WZR139" s="86"/>
      <c r="WZS139" s="86"/>
      <c r="WZT139" s="86"/>
      <c r="WZU139" s="86"/>
      <c r="WZV139" s="86"/>
      <c r="WZW139" s="86"/>
      <c r="WZX139" s="86"/>
      <c r="WZY139" s="86"/>
      <c r="WZZ139" s="86"/>
      <c r="XAA139" s="86"/>
      <c r="XAB139" s="86"/>
      <c r="XAC139" s="86"/>
      <c r="XAD139" s="86"/>
      <c r="XAE139" s="86"/>
      <c r="XAF139" s="86"/>
      <c r="XAG139" s="86"/>
      <c r="XAH139" s="86"/>
      <c r="XAI139" s="86"/>
      <c r="XAJ139" s="86"/>
      <c r="XAK139" s="86"/>
      <c r="XAL139" s="86"/>
      <c r="XAM139" s="86"/>
      <c r="XAN139" s="86"/>
      <c r="XAO139" s="86"/>
      <c r="XAP139" s="86"/>
      <c r="XAQ139" s="86"/>
      <c r="XAR139" s="86"/>
      <c r="XAS139" s="86"/>
      <c r="XAT139" s="86"/>
      <c r="XAU139" s="86"/>
      <c r="XAV139" s="86"/>
      <c r="XAW139" s="86"/>
      <c r="XAX139" s="86"/>
      <c r="XAY139" s="86"/>
      <c r="XAZ139" s="86"/>
      <c r="XBA139" s="86"/>
      <c r="XBB139" s="86"/>
      <c r="XBC139" s="86"/>
      <c r="XBD139" s="86"/>
      <c r="XBE139" s="86"/>
      <c r="XBF139" s="86"/>
      <c r="XBG139" s="86"/>
      <c r="XBH139" s="86"/>
      <c r="XBI139" s="86"/>
      <c r="XBJ139" s="86"/>
      <c r="XBK139" s="86"/>
      <c r="XBL139" s="86"/>
      <c r="XBM139" s="86"/>
      <c r="XBN139" s="86"/>
      <c r="XBO139" s="86"/>
      <c r="XBP139" s="86"/>
      <c r="XBQ139" s="86"/>
      <c r="XBR139" s="86"/>
      <c r="XBS139" s="86"/>
      <c r="XBT139" s="86"/>
      <c r="XBU139" s="86"/>
      <c r="XBV139" s="86"/>
      <c r="XBW139" s="86"/>
      <c r="XBX139" s="86"/>
      <c r="XBY139" s="86"/>
      <c r="XBZ139" s="86"/>
      <c r="XCA139" s="86"/>
      <c r="XCB139" s="86"/>
      <c r="XCC139" s="86"/>
      <c r="XCD139" s="86"/>
      <c r="XCE139" s="86"/>
      <c r="XCF139" s="86"/>
      <c r="XCG139" s="86"/>
      <c r="XCH139" s="86"/>
      <c r="XCI139" s="86"/>
      <c r="XCJ139" s="86"/>
      <c r="XCK139" s="86"/>
      <c r="XCL139" s="86"/>
      <c r="XCM139" s="86"/>
      <c r="XCN139" s="86"/>
      <c r="XCO139" s="86"/>
      <c r="XCP139" s="86"/>
      <c r="XCQ139" s="86"/>
      <c r="XCR139" s="86"/>
      <c r="XCS139" s="86"/>
      <c r="XCT139" s="86"/>
    </row>
    <row r="140" spans="1:16322" s="107" customFormat="1" x14ac:dyDescent="0.25">
      <c r="A140" s="37" t="s">
        <v>9</v>
      </c>
      <c r="B140" s="67" t="s">
        <v>95</v>
      </c>
      <c r="C140" s="67" t="s">
        <v>48</v>
      </c>
      <c r="D140" s="36">
        <v>3473264.79</v>
      </c>
      <c r="E140" s="86"/>
      <c r="F140" s="86"/>
      <c r="G140" s="86"/>
      <c r="H140" s="86"/>
      <c r="I140" s="86"/>
      <c r="J140" s="86"/>
      <c r="K140" s="86"/>
      <c r="L140" s="86"/>
      <c r="M140" s="86"/>
      <c r="N140" s="86"/>
      <c r="O140" s="86"/>
      <c r="P140" s="86"/>
      <c r="Q140" s="86"/>
      <c r="R140" s="86"/>
      <c r="S140" s="86"/>
      <c r="T140" s="86"/>
      <c r="U140" s="86"/>
      <c r="V140" s="86"/>
      <c r="W140" s="86"/>
      <c r="X140" s="86"/>
      <c r="Y140" s="86"/>
      <c r="Z140" s="86"/>
      <c r="AA140" s="86"/>
      <c r="AB140" s="86"/>
      <c r="AC140" s="86"/>
      <c r="AD140" s="86"/>
      <c r="AE140" s="86"/>
      <c r="AF140" s="86"/>
      <c r="AG140" s="86"/>
      <c r="AH140" s="86"/>
      <c r="AI140" s="86"/>
      <c r="AJ140" s="86"/>
      <c r="AK140" s="86"/>
      <c r="AL140" s="86"/>
      <c r="AM140" s="86"/>
      <c r="AN140" s="86"/>
      <c r="AO140" s="86"/>
      <c r="AP140" s="86"/>
      <c r="AQ140" s="86"/>
      <c r="AR140" s="86"/>
      <c r="AS140" s="86"/>
      <c r="AT140" s="86"/>
      <c r="AU140" s="86"/>
      <c r="AV140" s="86"/>
      <c r="AW140" s="86"/>
      <c r="AX140" s="86"/>
      <c r="AY140" s="86"/>
      <c r="AZ140" s="86"/>
      <c r="BA140" s="86"/>
      <c r="BB140" s="86"/>
      <c r="BC140" s="86"/>
      <c r="BD140" s="86"/>
      <c r="BE140" s="86"/>
      <c r="BF140" s="86"/>
      <c r="BG140" s="86"/>
      <c r="BH140" s="86"/>
      <c r="BI140" s="86"/>
      <c r="BJ140" s="86"/>
      <c r="BK140" s="86"/>
      <c r="BL140" s="86"/>
      <c r="BM140" s="86"/>
      <c r="BN140" s="86"/>
      <c r="BO140" s="86"/>
      <c r="BP140" s="86"/>
      <c r="BQ140" s="86"/>
      <c r="BR140" s="86"/>
      <c r="BS140" s="86"/>
      <c r="BT140" s="86"/>
      <c r="BU140" s="86"/>
      <c r="BV140" s="86"/>
      <c r="BW140" s="86"/>
      <c r="BX140" s="86"/>
      <c r="BY140" s="86"/>
      <c r="BZ140" s="86"/>
      <c r="CA140" s="86"/>
      <c r="CB140" s="86"/>
      <c r="CC140" s="86"/>
      <c r="CD140" s="86"/>
      <c r="CE140" s="86"/>
      <c r="CF140" s="86"/>
      <c r="CG140" s="86"/>
      <c r="CH140" s="86"/>
      <c r="CI140" s="86"/>
      <c r="CJ140" s="86"/>
      <c r="CK140" s="86"/>
      <c r="CL140" s="86"/>
      <c r="CM140" s="86"/>
      <c r="CN140" s="86"/>
      <c r="CO140" s="86"/>
      <c r="CP140" s="86"/>
      <c r="CQ140" s="86"/>
      <c r="CR140" s="86"/>
      <c r="CS140" s="86"/>
      <c r="CT140" s="86"/>
      <c r="CU140" s="86"/>
      <c r="CV140" s="86"/>
      <c r="CW140" s="86"/>
      <c r="CX140" s="86"/>
      <c r="CY140" s="86"/>
      <c r="CZ140" s="86"/>
      <c r="DA140" s="86"/>
      <c r="DB140" s="86"/>
      <c r="DC140" s="86"/>
      <c r="DD140" s="86"/>
      <c r="DE140" s="86"/>
      <c r="DF140" s="86"/>
      <c r="DG140" s="86"/>
      <c r="DH140" s="86"/>
      <c r="DI140" s="86"/>
      <c r="DJ140" s="86"/>
      <c r="DK140" s="86"/>
      <c r="DL140" s="86"/>
      <c r="DM140" s="86"/>
      <c r="DN140" s="86"/>
      <c r="DO140" s="86"/>
      <c r="DP140" s="86"/>
      <c r="DQ140" s="86"/>
      <c r="DR140" s="86"/>
      <c r="DS140" s="86"/>
      <c r="DT140" s="86"/>
      <c r="DU140" s="86"/>
      <c r="DV140" s="86"/>
      <c r="DW140" s="86"/>
      <c r="DX140" s="86"/>
      <c r="DY140" s="86"/>
      <c r="DZ140" s="86"/>
      <c r="EA140" s="86"/>
      <c r="EB140" s="86"/>
      <c r="EC140" s="86"/>
      <c r="ED140" s="86"/>
      <c r="EE140" s="86"/>
      <c r="EF140" s="86"/>
      <c r="EG140" s="86"/>
      <c r="EH140" s="86"/>
      <c r="EI140" s="86"/>
      <c r="EJ140" s="86"/>
      <c r="EK140" s="86"/>
      <c r="EL140" s="86"/>
      <c r="EM140" s="86"/>
      <c r="EN140" s="86"/>
      <c r="EO140" s="86"/>
      <c r="EP140" s="86"/>
      <c r="EQ140" s="86"/>
      <c r="ER140" s="86"/>
      <c r="ES140" s="86"/>
      <c r="ET140" s="86"/>
      <c r="EU140" s="86"/>
      <c r="EV140" s="86"/>
      <c r="EW140" s="86"/>
      <c r="EX140" s="86"/>
      <c r="EY140" s="86"/>
      <c r="EZ140" s="86"/>
      <c r="FA140" s="86"/>
      <c r="FB140" s="86"/>
      <c r="FC140" s="86"/>
      <c r="FD140" s="86"/>
      <c r="FE140" s="86"/>
      <c r="FF140" s="86"/>
      <c r="FG140" s="86"/>
      <c r="FH140" s="86"/>
      <c r="FI140" s="86"/>
      <c r="FJ140" s="86"/>
      <c r="FK140" s="86"/>
      <c r="FL140" s="86"/>
      <c r="FM140" s="86"/>
      <c r="FN140" s="86"/>
      <c r="FO140" s="86"/>
      <c r="FP140" s="86"/>
      <c r="FQ140" s="86"/>
      <c r="FR140" s="86"/>
      <c r="FS140" s="86"/>
      <c r="FT140" s="86"/>
      <c r="FU140" s="86"/>
      <c r="FV140" s="86"/>
      <c r="FW140" s="86"/>
      <c r="FX140" s="86"/>
      <c r="FY140" s="86"/>
      <c r="FZ140" s="86"/>
      <c r="GA140" s="86"/>
      <c r="GB140" s="86"/>
      <c r="GC140" s="86"/>
      <c r="GD140" s="86"/>
      <c r="GE140" s="86"/>
      <c r="GF140" s="86"/>
      <c r="GG140" s="86"/>
      <c r="GH140" s="86"/>
      <c r="GI140" s="86"/>
      <c r="GJ140" s="86"/>
      <c r="GK140" s="86"/>
      <c r="GL140" s="86"/>
      <c r="GM140" s="86"/>
      <c r="GN140" s="86"/>
      <c r="GO140" s="86"/>
      <c r="GP140" s="86"/>
      <c r="GQ140" s="86"/>
      <c r="GX140" s="86"/>
      <c r="GY140" s="86"/>
      <c r="GZ140" s="86"/>
      <c r="HA140" s="86"/>
      <c r="HB140" s="86"/>
      <c r="HC140" s="86"/>
      <c r="HD140" s="86"/>
      <c r="HE140" s="86"/>
      <c r="HF140" s="86"/>
      <c r="HG140" s="86"/>
      <c r="HH140" s="86"/>
      <c r="HI140" s="86"/>
      <c r="HJ140" s="86"/>
      <c r="HK140" s="86"/>
      <c r="HL140" s="86"/>
      <c r="HM140" s="86"/>
      <c r="HN140" s="86"/>
      <c r="HO140" s="86"/>
      <c r="HP140" s="86"/>
      <c r="HQ140" s="86"/>
      <c r="HR140" s="86"/>
      <c r="HS140" s="86"/>
      <c r="HT140" s="86"/>
      <c r="HU140" s="86"/>
      <c r="HV140" s="86"/>
      <c r="HW140" s="86"/>
      <c r="HX140" s="86"/>
      <c r="HY140" s="86"/>
      <c r="HZ140" s="86"/>
      <c r="IA140" s="86"/>
      <c r="IB140" s="86"/>
      <c r="IC140" s="86"/>
      <c r="ID140" s="86"/>
      <c r="IE140" s="86"/>
      <c r="IF140" s="86"/>
      <c r="IG140" s="86"/>
      <c r="IH140" s="86"/>
      <c r="II140" s="86"/>
      <c r="IJ140" s="86"/>
      <c r="IK140" s="86"/>
      <c r="IL140" s="86"/>
      <c r="IM140" s="86"/>
      <c r="IN140" s="86"/>
      <c r="IO140" s="86"/>
      <c r="IP140" s="86"/>
      <c r="IQ140" s="86"/>
      <c r="IR140" s="86"/>
      <c r="IS140" s="86"/>
      <c r="IT140" s="86"/>
      <c r="IU140" s="86"/>
      <c r="IV140" s="86"/>
      <c r="IW140" s="86"/>
      <c r="IX140" s="86"/>
      <c r="IY140" s="86"/>
      <c r="IZ140" s="86"/>
      <c r="JA140" s="86"/>
      <c r="JB140" s="86"/>
      <c r="JC140" s="86"/>
      <c r="JD140" s="86"/>
      <c r="JE140" s="86"/>
      <c r="JF140" s="86"/>
      <c r="JG140" s="86"/>
      <c r="JH140" s="86"/>
      <c r="JI140" s="86"/>
      <c r="JJ140" s="86"/>
      <c r="JK140" s="86"/>
      <c r="JL140" s="86"/>
      <c r="JM140" s="86"/>
      <c r="JN140" s="86"/>
      <c r="JO140" s="86"/>
      <c r="JP140" s="86"/>
      <c r="JQ140" s="86"/>
      <c r="JR140" s="86"/>
      <c r="JS140" s="86"/>
      <c r="JT140" s="86"/>
      <c r="JU140" s="86"/>
      <c r="JV140" s="86"/>
      <c r="JW140" s="86"/>
      <c r="JX140" s="86"/>
      <c r="JY140" s="86"/>
      <c r="JZ140" s="86"/>
      <c r="KA140" s="86"/>
      <c r="KB140" s="86"/>
      <c r="KC140" s="86"/>
      <c r="KD140" s="86"/>
      <c r="KE140" s="86"/>
      <c r="KF140" s="86"/>
      <c r="KG140" s="86"/>
      <c r="KH140" s="86"/>
      <c r="KI140" s="86"/>
      <c r="KJ140" s="86"/>
      <c r="KK140" s="86"/>
      <c r="KL140" s="86"/>
      <c r="KM140" s="86"/>
      <c r="KN140" s="86"/>
      <c r="KO140" s="86"/>
      <c r="KP140" s="86"/>
      <c r="KQ140" s="86"/>
      <c r="KR140" s="86"/>
      <c r="KS140" s="86"/>
      <c r="KT140" s="86"/>
      <c r="KU140" s="86"/>
      <c r="KV140" s="86"/>
      <c r="KW140" s="86"/>
      <c r="KX140" s="86"/>
      <c r="KY140" s="86"/>
      <c r="KZ140" s="86"/>
      <c r="LA140" s="86"/>
      <c r="LB140" s="86"/>
      <c r="LC140" s="86"/>
      <c r="LD140" s="86"/>
      <c r="LE140" s="86"/>
      <c r="LF140" s="86"/>
      <c r="LG140" s="86"/>
      <c r="LH140" s="86"/>
      <c r="LI140" s="86"/>
      <c r="LJ140" s="86"/>
      <c r="LK140" s="86"/>
      <c r="LL140" s="86"/>
      <c r="LM140" s="86"/>
      <c r="LN140" s="86"/>
      <c r="LO140" s="86"/>
      <c r="LP140" s="86"/>
      <c r="LQ140" s="86"/>
      <c r="LR140" s="86"/>
      <c r="LS140" s="86"/>
      <c r="LT140" s="86"/>
      <c r="LU140" s="86"/>
      <c r="LV140" s="86"/>
      <c r="LW140" s="86"/>
      <c r="LX140" s="86"/>
      <c r="LY140" s="86"/>
      <c r="LZ140" s="86"/>
      <c r="MA140" s="86"/>
      <c r="MB140" s="86"/>
      <c r="MC140" s="86"/>
      <c r="MD140" s="86"/>
      <c r="ME140" s="86"/>
      <c r="MF140" s="86"/>
      <c r="MG140" s="86"/>
      <c r="MH140" s="86"/>
      <c r="MI140" s="86"/>
      <c r="MJ140" s="86"/>
      <c r="MK140" s="86"/>
      <c r="ML140" s="86"/>
      <c r="MM140" s="86"/>
      <c r="MN140" s="86"/>
      <c r="MO140" s="86"/>
      <c r="MP140" s="86"/>
      <c r="MQ140" s="86"/>
      <c r="MR140" s="86"/>
      <c r="MS140" s="86"/>
      <c r="MT140" s="86"/>
      <c r="MU140" s="86"/>
      <c r="MV140" s="86"/>
      <c r="MW140" s="86"/>
      <c r="MX140" s="86"/>
      <c r="MY140" s="86"/>
      <c r="MZ140" s="86"/>
      <c r="NA140" s="86"/>
      <c r="NB140" s="86"/>
      <c r="NC140" s="86"/>
      <c r="ND140" s="86"/>
      <c r="NE140" s="86"/>
      <c r="NF140" s="86"/>
      <c r="NG140" s="86"/>
      <c r="NH140" s="86"/>
      <c r="NI140" s="86"/>
      <c r="NJ140" s="86"/>
      <c r="NK140" s="86"/>
      <c r="NL140" s="86"/>
      <c r="NM140" s="86"/>
      <c r="NN140" s="86"/>
      <c r="NO140" s="86"/>
      <c r="NP140" s="86"/>
      <c r="NQ140" s="86"/>
      <c r="NR140" s="86"/>
      <c r="NS140" s="86"/>
      <c r="NT140" s="86"/>
      <c r="NU140" s="86"/>
      <c r="NV140" s="86"/>
      <c r="NW140" s="86"/>
      <c r="NX140" s="86"/>
      <c r="NY140" s="86"/>
      <c r="NZ140" s="86"/>
      <c r="OA140" s="86"/>
      <c r="OB140" s="86"/>
      <c r="OC140" s="86"/>
      <c r="OD140" s="86"/>
      <c r="OE140" s="86"/>
      <c r="OF140" s="86"/>
      <c r="OG140" s="86"/>
      <c r="OH140" s="86"/>
      <c r="OI140" s="86"/>
      <c r="OJ140" s="86"/>
      <c r="OK140" s="86"/>
      <c r="OL140" s="86"/>
      <c r="OM140" s="86"/>
      <c r="ON140" s="86"/>
      <c r="OO140" s="86"/>
      <c r="OP140" s="86"/>
      <c r="OQ140" s="86"/>
      <c r="OR140" s="86"/>
      <c r="OS140" s="86"/>
      <c r="OT140" s="86"/>
      <c r="OU140" s="86"/>
      <c r="OV140" s="86"/>
      <c r="OW140" s="86"/>
      <c r="OX140" s="86"/>
      <c r="OY140" s="86"/>
      <c r="OZ140" s="86"/>
      <c r="PA140" s="86"/>
      <c r="PB140" s="86"/>
      <c r="PC140" s="86"/>
      <c r="PD140" s="86"/>
      <c r="PE140" s="86"/>
      <c r="PF140" s="86"/>
      <c r="PG140" s="86"/>
      <c r="PH140" s="86"/>
      <c r="PI140" s="86"/>
      <c r="PJ140" s="86"/>
      <c r="PK140" s="86"/>
      <c r="PL140" s="86"/>
      <c r="PM140" s="86"/>
      <c r="PN140" s="86"/>
      <c r="PO140" s="86"/>
      <c r="PP140" s="86"/>
      <c r="PQ140" s="86"/>
      <c r="PR140" s="86"/>
      <c r="PS140" s="86"/>
      <c r="PT140" s="86"/>
      <c r="PU140" s="86"/>
      <c r="PV140" s="86"/>
      <c r="PW140" s="86"/>
      <c r="PX140" s="86"/>
      <c r="PY140" s="86"/>
      <c r="PZ140" s="86"/>
      <c r="QA140" s="86"/>
      <c r="QB140" s="86"/>
      <c r="QC140" s="86"/>
      <c r="QD140" s="86"/>
      <c r="QE140" s="86"/>
      <c r="QF140" s="86"/>
      <c r="QG140" s="86"/>
      <c r="QH140" s="86"/>
      <c r="QI140" s="86"/>
      <c r="QJ140" s="86"/>
      <c r="QK140" s="86"/>
      <c r="QL140" s="86"/>
      <c r="QM140" s="86"/>
      <c r="QT140" s="86"/>
      <c r="QU140" s="86"/>
      <c r="QV140" s="86"/>
      <c r="QW140" s="86"/>
      <c r="QX140" s="86"/>
      <c r="QY140" s="86"/>
      <c r="QZ140" s="86"/>
      <c r="RA140" s="86"/>
      <c r="RB140" s="86"/>
      <c r="RC140" s="86"/>
      <c r="RD140" s="86"/>
      <c r="RE140" s="86"/>
      <c r="RF140" s="86"/>
      <c r="RG140" s="86"/>
      <c r="RH140" s="86"/>
      <c r="RI140" s="86"/>
      <c r="RJ140" s="86"/>
      <c r="RK140" s="86"/>
      <c r="RL140" s="86"/>
      <c r="RM140" s="86"/>
      <c r="RN140" s="86"/>
      <c r="RO140" s="86"/>
      <c r="RP140" s="86"/>
      <c r="RQ140" s="86"/>
      <c r="RR140" s="86"/>
      <c r="RS140" s="86"/>
      <c r="RT140" s="86"/>
      <c r="RU140" s="86"/>
      <c r="RV140" s="86"/>
      <c r="RW140" s="86"/>
      <c r="RX140" s="86"/>
      <c r="RY140" s="86"/>
      <c r="RZ140" s="86"/>
      <c r="SA140" s="86"/>
      <c r="SB140" s="86"/>
      <c r="SC140" s="86"/>
      <c r="SD140" s="86"/>
      <c r="SE140" s="86"/>
      <c r="SF140" s="86"/>
      <c r="SG140" s="86"/>
      <c r="SH140" s="86"/>
      <c r="SI140" s="86"/>
      <c r="SJ140" s="86"/>
      <c r="SK140" s="86"/>
      <c r="SL140" s="86"/>
      <c r="SM140" s="86"/>
      <c r="SN140" s="86"/>
      <c r="SO140" s="86"/>
      <c r="SP140" s="86"/>
      <c r="SQ140" s="86"/>
      <c r="SR140" s="86"/>
      <c r="SS140" s="86"/>
      <c r="ST140" s="86"/>
      <c r="SU140" s="86"/>
      <c r="SV140" s="86"/>
      <c r="SW140" s="86"/>
      <c r="SX140" s="86"/>
      <c r="SY140" s="86"/>
      <c r="SZ140" s="86"/>
      <c r="TA140" s="86"/>
      <c r="TB140" s="86"/>
      <c r="TC140" s="86"/>
      <c r="TD140" s="86"/>
      <c r="TE140" s="86"/>
      <c r="TF140" s="86"/>
      <c r="TG140" s="86"/>
      <c r="TH140" s="86"/>
      <c r="TI140" s="86"/>
      <c r="TJ140" s="86"/>
      <c r="TK140" s="86"/>
      <c r="TL140" s="86"/>
      <c r="TM140" s="86"/>
      <c r="TN140" s="86"/>
      <c r="TO140" s="86"/>
      <c r="TP140" s="86"/>
      <c r="TQ140" s="86"/>
      <c r="TR140" s="86"/>
      <c r="TS140" s="86"/>
      <c r="TT140" s="86"/>
      <c r="TU140" s="86"/>
      <c r="TV140" s="86"/>
      <c r="TW140" s="86"/>
      <c r="TX140" s="86"/>
      <c r="TY140" s="86"/>
      <c r="TZ140" s="86"/>
      <c r="UA140" s="86"/>
      <c r="UB140" s="86"/>
      <c r="UC140" s="86"/>
      <c r="UD140" s="86"/>
      <c r="UE140" s="86"/>
      <c r="UF140" s="86"/>
      <c r="UG140" s="86"/>
      <c r="UH140" s="86"/>
      <c r="UI140" s="86"/>
      <c r="UJ140" s="86"/>
      <c r="UK140" s="86"/>
      <c r="UL140" s="86"/>
      <c r="UM140" s="86"/>
      <c r="UN140" s="86"/>
      <c r="UO140" s="86"/>
      <c r="UP140" s="86"/>
      <c r="UQ140" s="86"/>
      <c r="UR140" s="86"/>
      <c r="US140" s="86"/>
      <c r="UT140" s="86"/>
      <c r="UU140" s="86"/>
      <c r="UV140" s="86"/>
      <c r="UW140" s="86"/>
      <c r="UX140" s="86"/>
      <c r="UY140" s="86"/>
      <c r="UZ140" s="86"/>
      <c r="VA140" s="86"/>
      <c r="VB140" s="86"/>
      <c r="VC140" s="86"/>
      <c r="VD140" s="86"/>
      <c r="VE140" s="86"/>
      <c r="VF140" s="86"/>
      <c r="VG140" s="86"/>
      <c r="VH140" s="86"/>
      <c r="VI140" s="86"/>
      <c r="VJ140" s="86"/>
      <c r="VK140" s="86"/>
      <c r="VL140" s="86"/>
      <c r="VM140" s="86"/>
      <c r="VN140" s="86"/>
      <c r="VO140" s="86"/>
      <c r="VP140" s="86"/>
      <c r="VQ140" s="86"/>
      <c r="VR140" s="86"/>
      <c r="VS140" s="86"/>
      <c r="VT140" s="86"/>
      <c r="VU140" s="86"/>
      <c r="VV140" s="86"/>
      <c r="VW140" s="86"/>
      <c r="VX140" s="86"/>
      <c r="VY140" s="86"/>
      <c r="VZ140" s="86"/>
      <c r="WA140" s="86"/>
      <c r="WB140" s="86"/>
      <c r="WC140" s="86"/>
      <c r="WD140" s="86"/>
      <c r="WE140" s="86"/>
      <c r="WF140" s="86"/>
      <c r="WG140" s="86"/>
      <c r="WH140" s="86"/>
      <c r="WI140" s="86"/>
      <c r="WJ140" s="86"/>
      <c r="WK140" s="86"/>
      <c r="WL140" s="86"/>
      <c r="WM140" s="86"/>
      <c r="WN140" s="86"/>
      <c r="WO140" s="86"/>
      <c r="WP140" s="86"/>
      <c r="WQ140" s="86"/>
      <c r="WR140" s="86"/>
      <c r="WS140" s="86"/>
      <c r="WT140" s="86"/>
      <c r="WU140" s="86"/>
      <c r="WV140" s="86"/>
      <c r="WW140" s="86"/>
      <c r="WX140" s="86"/>
      <c r="WY140" s="86"/>
      <c r="WZ140" s="86"/>
      <c r="XA140" s="86"/>
      <c r="XB140" s="86"/>
      <c r="XC140" s="86"/>
      <c r="XD140" s="86"/>
      <c r="XE140" s="86"/>
      <c r="XF140" s="86"/>
      <c r="XG140" s="86"/>
      <c r="XH140" s="86"/>
      <c r="XI140" s="86"/>
      <c r="XJ140" s="86"/>
      <c r="XK140" s="86"/>
      <c r="XL140" s="86"/>
      <c r="XM140" s="86"/>
      <c r="XN140" s="86"/>
      <c r="XO140" s="86"/>
      <c r="XP140" s="86"/>
      <c r="XQ140" s="86"/>
      <c r="XR140" s="86"/>
      <c r="XS140" s="86"/>
      <c r="XT140" s="86"/>
      <c r="XU140" s="86"/>
      <c r="XV140" s="86"/>
      <c r="XW140" s="86"/>
      <c r="XX140" s="86"/>
      <c r="XY140" s="86"/>
      <c r="XZ140" s="86"/>
      <c r="YA140" s="86"/>
      <c r="YB140" s="86"/>
      <c r="YC140" s="86"/>
      <c r="YD140" s="86"/>
      <c r="YE140" s="86"/>
      <c r="YF140" s="86"/>
      <c r="YG140" s="86"/>
      <c r="YH140" s="86"/>
      <c r="YI140" s="86"/>
      <c r="YJ140" s="86"/>
      <c r="YK140" s="86"/>
      <c r="YL140" s="86"/>
      <c r="YM140" s="86"/>
      <c r="YN140" s="86"/>
      <c r="YO140" s="86"/>
      <c r="YP140" s="86"/>
      <c r="YQ140" s="86"/>
      <c r="YR140" s="86"/>
      <c r="YS140" s="86"/>
      <c r="YT140" s="86"/>
      <c r="YU140" s="86"/>
      <c r="YV140" s="86"/>
      <c r="YW140" s="86"/>
      <c r="YX140" s="86"/>
      <c r="YY140" s="86"/>
      <c r="YZ140" s="86"/>
      <c r="ZA140" s="86"/>
      <c r="ZB140" s="86"/>
      <c r="ZC140" s="86"/>
      <c r="ZD140" s="86"/>
      <c r="ZE140" s="86"/>
      <c r="ZF140" s="86"/>
      <c r="ZG140" s="86"/>
      <c r="ZH140" s="86"/>
      <c r="ZI140" s="86"/>
      <c r="ZJ140" s="86"/>
      <c r="ZK140" s="86"/>
      <c r="ZL140" s="86"/>
      <c r="ZM140" s="86"/>
      <c r="ZN140" s="86"/>
      <c r="ZO140" s="86"/>
      <c r="ZP140" s="86"/>
      <c r="ZQ140" s="86"/>
      <c r="ZR140" s="86"/>
      <c r="ZS140" s="86"/>
      <c r="ZT140" s="86"/>
      <c r="ZU140" s="86"/>
      <c r="ZV140" s="86"/>
      <c r="ZW140" s="86"/>
      <c r="ZX140" s="86"/>
      <c r="ZY140" s="86"/>
      <c r="ZZ140" s="86"/>
      <c r="AAA140" s="86"/>
      <c r="AAB140" s="86"/>
      <c r="AAC140" s="86"/>
      <c r="AAD140" s="86"/>
      <c r="AAE140" s="86"/>
      <c r="AAF140" s="86"/>
      <c r="AAG140" s="86"/>
      <c r="AAH140" s="86"/>
      <c r="AAI140" s="86"/>
      <c r="AAP140" s="86"/>
      <c r="AAQ140" s="86"/>
      <c r="AAR140" s="86"/>
      <c r="AAS140" s="86"/>
      <c r="AAT140" s="86"/>
      <c r="AAU140" s="86"/>
      <c r="AAV140" s="86"/>
      <c r="AAW140" s="86"/>
      <c r="AAX140" s="86"/>
      <c r="AAY140" s="86"/>
      <c r="AAZ140" s="86"/>
      <c r="ABA140" s="86"/>
      <c r="ABB140" s="86"/>
      <c r="ABC140" s="86"/>
      <c r="ABD140" s="86"/>
      <c r="ABE140" s="86"/>
      <c r="ABF140" s="86"/>
      <c r="ABG140" s="86"/>
      <c r="ABH140" s="86"/>
      <c r="ABI140" s="86"/>
      <c r="ABJ140" s="86"/>
      <c r="ABK140" s="86"/>
      <c r="ABL140" s="86"/>
      <c r="ABM140" s="86"/>
      <c r="ABN140" s="86"/>
      <c r="ABO140" s="86"/>
      <c r="ABP140" s="86"/>
      <c r="ABQ140" s="86"/>
      <c r="ABR140" s="86"/>
      <c r="ABS140" s="86"/>
      <c r="ABT140" s="86"/>
      <c r="ABU140" s="86"/>
      <c r="ABV140" s="86"/>
      <c r="ABW140" s="86"/>
      <c r="ABX140" s="86"/>
      <c r="ABY140" s="86"/>
      <c r="ABZ140" s="86"/>
      <c r="ACA140" s="86"/>
      <c r="ACB140" s="86"/>
      <c r="ACC140" s="86"/>
      <c r="ACD140" s="86"/>
      <c r="ACE140" s="86"/>
      <c r="ACF140" s="86"/>
      <c r="ACG140" s="86"/>
      <c r="ACH140" s="86"/>
      <c r="ACI140" s="86"/>
      <c r="ACJ140" s="86"/>
      <c r="ACK140" s="86"/>
      <c r="ACL140" s="86"/>
      <c r="ACM140" s="86"/>
      <c r="ACN140" s="86"/>
      <c r="ACO140" s="86"/>
      <c r="ACP140" s="86"/>
      <c r="ACQ140" s="86"/>
      <c r="ACR140" s="86"/>
      <c r="ACS140" s="86"/>
      <c r="ACT140" s="86"/>
      <c r="ACU140" s="86"/>
      <c r="ACV140" s="86"/>
      <c r="ACW140" s="86"/>
      <c r="ACX140" s="86"/>
      <c r="ACY140" s="86"/>
      <c r="ACZ140" s="86"/>
      <c r="ADA140" s="86"/>
      <c r="ADB140" s="86"/>
      <c r="ADC140" s="86"/>
      <c r="ADD140" s="86"/>
      <c r="ADE140" s="86"/>
      <c r="ADF140" s="86"/>
      <c r="ADG140" s="86"/>
      <c r="ADH140" s="86"/>
      <c r="ADI140" s="86"/>
      <c r="ADJ140" s="86"/>
      <c r="ADK140" s="86"/>
      <c r="ADL140" s="86"/>
      <c r="ADM140" s="86"/>
      <c r="ADN140" s="86"/>
      <c r="ADO140" s="86"/>
      <c r="ADP140" s="86"/>
      <c r="ADQ140" s="86"/>
      <c r="ADR140" s="86"/>
      <c r="ADS140" s="86"/>
      <c r="ADT140" s="86"/>
      <c r="ADU140" s="86"/>
      <c r="ADV140" s="86"/>
      <c r="ADW140" s="86"/>
      <c r="ADX140" s="86"/>
      <c r="ADY140" s="86"/>
      <c r="ADZ140" s="86"/>
      <c r="AEA140" s="86"/>
      <c r="AEB140" s="86"/>
      <c r="AEC140" s="86"/>
      <c r="AED140" s="86"/>
      <c r="AEE140" s="86"/>
      <c r="AEF140" s="86"/>
      <c r="AEG140" s="86"/>
      <c r="AEH140" s="86"/>
      <c r="AEI140" s="86"/>
      <c r="AEJ140" s="86"/>
      <c r="AEK140" s="86"/>
      <c r="AEL140" s="86"/>
      <c r="AEM140" s="86"/>
      <c r="AEN140" s="86"/>
      <c r="AEO140" s="86"/>
      <c r="AEP140" s="86"/>
      <c r="AEQ140" s="86"/>
      <c r="AER140" s="86"/>
      <c r="AES140" s="86"/>
      <c r="AET140" s="86"/>
      <c r="AEU140" s="86"/>
      <c r="AEV140" s="86"/>
      <c r="AEW140" s="86"/>
      <c r="AEX140" s="86"/>
      <c r="AEY140" s="86"/>
      <c r="AEZ140" s="86"/>
      <c r="AFA140" s="86"/>
      <c r="AFB140" s="86"/>
      <c r="AFC140" s="86"/>
      <c r="AFD140" s="86"/>
      <c r="AFE140" s="86"/>
      <c r="AFF140" s="86"/>
      <c r="AFG140" s="86"/>
      <c r="AFH140" s="86"/>
      <c r="AFI140" s="86"/>
      <c r="AFJ140" s="86"/>
      <c r="AFK140" s="86"/>
      <c r="AFL140" s="86"/>
      <c r="AFM140" s="86"/>
      <c r="AFN140" s="86"/>
      <c r="AFO140" s="86"/>
      <c r="AFP140" s="86"/>
      <c r="AFQ140" s="86"/>
      <c r="AFR140" s="86"/>
      <c r="AFS140" s="86"/>
      <c r="AFT140" s="86"/>
      <c r="AFU140" s="86"/>
      <c r="AFV140" s="86"/>
      <c r="AFW140" s="86"/>
      <c r="AFX140" s="86"/>
      <c r="AFY140" s="86"/>
      <c r="AFZ140" s="86"/>
      <c r="AGA140" s="86"/>
      <c r="AGB140" s="86"/>
      <c r="AGC140" s="86"/>
      <c r="AGD140" s="86"/>
      <c r="AGE140" s="86"/>
      <c r="AGF140" s="86"/>
      <c r="AGG140" s="86"/>
      <c r="AGH140" s="86"/>
      <c r="AGI140" s="86"/>
      <c r="AGJ140" s="86"/>
      <c r="AGK140" s="86"/>
      <c r="AGL140" s="86"/>
      <c r="AGM140" s="86"/>
      <c r="AGN140" s="86"/>
      <c r="AGO140" s="86"/>
      <c r="AGP140" s="86"/>
      <c r="AGQ140" s="86"/>
      <c r="AGR140" s="86"/>
      <c r="AGS140" s="86"/>
      <c r="AGT140" s="86"/>
      <c r="AGU140" s="86"/>
      <c r="AGV140" s="86"/>
      <c r="AGW140" s="86"/>
      <c r="AGX140" s="86"/>
      <c r="AGY140" s="86"/>
      <c r="AGZ140" s="86"/>
      <c r="AHA140" s="86"/>
      <c r="AHB140" s="86"/>
      <c r="AHC140" s="86"/>
      <c r="AHD140" s="86"/>
      <c r="AHE140" s="86"/>
      <c r="AHF140" s="86"/>
      <c r="AHG140" s="86"/>
      <c r="AHH140" s="86"/>
      <c r="AHI140" s="86"/>
      <c r="AHJ140" s="86"/>
      <c r="AHK140" s="86"/>
      <c r="AHL140" s="86"/>
      <c r="AHM140" s="86"/>
      <c r="AHN140" s="86"/>
      <c r="AHO140" s="86"/>
      <c r="AHP140" s="86"/>
      <c r="AHQ140" s="86"/>
      <c r="AHR140" s="86"/>
      <c r="AHS140" s="86"/>
      <c r="AHT140" s="86"/>
      <c r="AHU140" s="86"/>
      <c r="AHV140" s="86"/>
      <c r="AHW140" s="86"/>
      <c r="AHX140" s="86"/>
      <c r="AHY140" s="86"/>
      <c r="AHZ140" s="86"/>
      <c r="AIA140" s="86"/>
      <c r="AIB140" s="86"/>
      <c r="AIC140" s="86"/>
      <c r="AID140" s="86"/>
      <c r="AIE140" s="86"/>
      <c r="AIF140" s="86"/>
      <c r="AIG140" s="86"/>
      <c r="AIH140" s="86"/>
      <c r="AII140" s="86"/>
      <c r="AIJ140" s="86"/>
      <c r="AIK140" s="86"/>
      <c r="AIL140" s="86"/>
      <c r="AIM140" s="86"/>
      <c r="AIN140" s="86"/>
      <c r="AIO140" s="86"/>
      <c r="AIP140" s="86"/>
      <c r="AIQ140" s="86"/>
      <c r="AIR140" s="86"/>
      <c r="AIS140" s="86"/>
      <c r="AIT140" s="86"/>
      <c r="AIU140" s="86"/>
      <c r="AIV140" s="86"/>
      <c r="AIW140" s="86"/>
      <c r="AIX140" s="86"/>
      <c r="AIY140" s="86"/>
      <c r="AIZ140" s="86"/>
      <c r="AJA140" s="86"/>
      <c r="AJB140" s="86"/>
      <c r="AJC140" s="86"/>
      <c r="AJD140" s="86"/>
      <c r="AJE140" s="86"/>
      <c r="AJF140" s="86"/>
      <c r="AJG140" s="86"/>
      <c r="AJH140" s="86"/>
      <c r="AJI140" s="86"/>
      <c r="AJJ140" s="86"/>
      <c r="AJK140" s="86"/>
      <c r="AJL140" s="86"/>
      <c r="AJM140" s="86"/>
      <c r="AJN140" s="86"/>
      <c r="AJO140" s="86"/>
      <c r="AJP140" s="86"/>
      <c r="AJQ140" s="86"/>
      <c r="AJR140" s="86"/>
      <c r="AJS140" s="86"/>
      <c r="AJT140" s="86"/>
      <c r="AJU140" s="86"/>
      <c r="AJV140" s="86"/>
      <c r="AJW140" s="86"/>
      <c r="AJX140" s="86"/>
      <c r="AJY140" s="86"/>
      <c r="AJZ140" s="86"/>
      <c r="AKA140" s="86"/>
      <c r="AKB140" s="86"/>
      <c r="AKC140" s="86"/>
      <c r="AKD140" s="86"/>
      <c r="AKE140" s="86"/>
      <c r="AKL140" s="86"/>
      <c r="AKM140" s="86"/>
      <c r="AKN140" s="86"/>
      <c r="AKO140" s="86"/>
      <c r="AKP140" s="86"/>
      <c r="AKQ140" s="86"/>
      <c r="AKR140" s="86"/>
      <c r="AKS140" s="86"/>
      <c r="AKT140" s="86"/>
      <c r="AKU140" s="86"/>
      <c r="AKV140" s="86"/>
      <c r="AKW140" s="86"/>
      <c r="AKX140" s="86"/>
      <c r="AKY140" s="86"/>
      <c r="AKZ140" s="86"/>
      <c r="ALA140" s="86"/>
      <c r="ALB140" s="86"/>
      <c r="ALC140" s="86"/>
      <c r="ALD140" s="86"/>
      <c r="ALE140" s="86"/>
      <c r="ALF140" s="86"/>
      <c r="ALG140" s="86"/>
      <c r="ALH140" s="86"/>
      <c r="ALI140" s="86"/>
      <c r="ALJ140" s="86"/>
      <c r="ALK140" s="86"/>
      <c r="ALL140" s="86"/>
      <c r="ALM140" s="86"/>
      <c r="ALN140" s="86"/>
      <c r="ALO140" s="86"/>
      <c r="ALP140" s="86"/>
      <c r="ALQ140" s="86"/>
      <c r="ALR140" s="86"/>
      <c r="ALS140" s="86"/>
      <c r="ALT140" s="86"/>
      <c r="ALU140" s="86"/>
      <c r="ALV140" s="86"/>
      <c r="ALW140" s="86"/>
      <c r="ALX140" s="86"/>
      <c r="ALY140" s="86"/>
      <c r="ALZ140" s="86"/>
      <c r="AMA140" s="86"/>
      <c r="AMB140" s="86"/>
      <c r="AMC140" s="86"/>
      <c r="AMD140" s="86"/>
      <c r="AME140" s="86"/>
      <c r="AMF140" s="86"/>
      <c r="AMG140" s="86"/>
      <c r="AMH140" s="86"/>
      <c r="AMI140" s="86"/>
      <c r="AMJ140" s="86"/>
      <c r="AMK140" s="86"/>
      <c r="AML140" s="86"/>
      <c r="AMM140" s="86"/>
      <c r="AMN140" s="86"/>
      <c r="AMO140" s="86"/>
      <c r="AMP140" s="86"/>
      <c r="AMQ140" s="86"/>
      <c r="AMR140" s="86"/>
      <c r="AMS140" s="86"/>
      <c r="AMT140" s="86"/>
      <c r="AMU140" s="86"/>
      <c r="AMV140" s="86"/>
      <c r="AMW140" s="86"/>
      <c r="AMX140" s="86"/>
      <c r="AMY140" s="86"/>
      <c r="AMZ140" s="86"/>
      <c r="ANA140" s="86"/>
      <c r="ANB140" s="86"/>
      <c r="ANC140" s="86"/>
      <c r="AND140" s="86"/>
      <c r="ANE140" s="86"/>
      <c r="ANF140" s="86"/>
      <c r="ANG140" s="86"/>
      <c r="ANH140" s="86"/>
      <c r="ANI140" s="86"/>
      <c r="ANJ140" s="86"/>
      <c r="ANK140" s="86"/>
      <c r="ANL140" s="86"/>
      <c r="ANM140" s="86"/>
      <c r="ANN140" s="86"/>
      <c r="ANO140" s="86"/>
      <c r="ANP140" s="86"/>
      <c r="ANQ140" s="86"/>
      <c r="ANR140" s="86"/>
      <c r="ANS140" s="86"/>
      <c r="ANT140" s="86"/>
      <c r="ANU140" s="86"/>
      <c r="ANV140" s="86"/>
      <c r="ANW140" s="86"/>
      <c r="ANX140" s="86"/>
      <c r="ANY140" s="86"/>
      <c r="ANZ140" s="86"/>
      <c r="AOA140" s="86"/>
      <c r="AOB140" s="86"/>
      <c r="AOC140" s="86"/>
      <c r="AOD140" s="86"/>
      <c r="AOE140" s="86"/>
      <c r="AOF140" s="86"/>
      <c r="AOG140" s="86"/>
      <c r="AOH140" s="86"/>
      <c r="AOI140" s="86"/>
      <c r="AOJ140" s="86"/>
      <c r="AOK140" s="86"/>
      <c r="AOL140" s="86"/>
      <c r="AOM140" s="86"/>
      <c r="AON140" s="86"/>
      <c r="AOO140" s="86"/>
      <c r="AOP140" s="86"/>
      <c r="AOQ140" s="86"/>
      <c r="AOR140" s="86"/>
      <c r="AOS140" s="86"/>
      <c r="AOT140" s="86"/>
      <c r="AOU140" s="86"/>
      <c r="AOV140" s="86"/>
      <c r="AOW140" s="86"/>
      <c r="AOX140" s="86"/>
      <c r="AOY140" s="86"/>
      <c r="AOZ140" s="86"/>
      <c r="APA140" s="86"/>
      <c r="APB140" s="86"/>
      <c r="APC140" s="86"/>
      <c r="APD140" s="86"/>
      <c r="APE140" s="86"/>
      <c r="APF140" s="86"/>
      <c r="APG140" s="86"/>
      <c r="APH140" s="86"/>
      <c r="API140" s="86"/>
      <c r="APJ140" s="86"/>
      <c r="APK140" s="86"/>
      <c r="APL140" s="86"/>
      <c r="APM140" s="86"/>
      <c r="APN140" s="86"/>
      <c r="APO140" s="86"/>
      <c r="APP140" s="86"/>
      <c r="APQ140" s="86"/>
      <c r="APR140" s="86"/>
      <c r="APS140" s="86"/>
      <c r="APT140" s="86"/>
      <c r="APU140" s="86"/>
      <c r="APV140" s="86"/>
      <c r="APW140" s="86"/>
      <c r="APX140" s="86"/>
      <c r="APY140" s="86"/>
      <c r="APZ140" s="86"/>
      <c r="AQA140" s="86"/>
      <c r="AQB140" s="86"/>
      <c r="AQC140" s="86"/>
      <c r="AQD140" s="86"/>
      <c r="AQE140" s="86"/>
      <c r="AQF140" s="86"/>
      <c r="AQG140" s="86"/>
      <c r="AQH140" s="86"/>
      <c r="AQI140" s="86"/>
      <c r="AQJ140" s="86"/>
      <c r="AQK140" s="86"/>
      <c r="AQL140" s="86"/>
      <c r="AQM140" s="86"/>
      <c r="AQN140" s="86"/>
      <c r="AQO140" s="86"/>
      <c r="AQP140" s="86"/>
      <c r="AQQ140" s="86"/>
      <c r="AQR140" s="86"/>
      <c r="AQS140" s="86"/>
      <c r="AQT140" s="86"/>
      <c r="AQU140" s="86"/>
      <c r="AQV140" s="86"/>
      <c r="AQW140" s="86"/>
      <c r="AQX140" s="86"/>
      <c r="AQY140" s="86"/>
      <c r="AQZ140" s="86"/>
      <c r="ARA140" s="86"/>
      <c r="ARB140" s="86"/>
      <c r="ARC140" s="86"/>
      <c r="ARD140" s="86"/>
      <c r="ARE140" s="86"/>
      <c r="ARF140" s="86"/>
      <c r="ARG140" s="86"/>
      <c r="ARH140" s="86"/>
      <c r="ARI140" s="86"/>
      <c r="ARJ140" s="86"/>
      <c r="ARK140" s="86"/>
      <c r="ARL140" s="86"/>
      <c r="ARM140" s="86"/>
      <c r="ARN140" s="86"/>
      <c r="ARO140" s="86"/>
      <c r="ARP140" s="86"/>
      <c r="ARQ140" s="86"/>
      <c r="ARR140" s="86"/>
      <c r="ARS140" s="86"/>
      <c r="ART140" s="86"/>
      <c r="ARU140" s="86"/>
      <c r="ARV140" s="86"/>
      <c r="ARW140" s="86"/>
      <c r="ARX140" s="86"/>
      <c r="ARY140" s="86"/>
      <c r="ARZ140" s="86"/>
      <c r="ASA140" s="86"/>
      <c r="ASB140" s="86"/>
      <c r="ASC140" s="86"/>
      <c r="ASD140" s="86"/>
      <c r="ASE140" s="86"/>
      <c r="ASF140" s="86"/>
      <c r="ASG140" s="86"/>
      <c r="ASH140" s="86"/>
      <c r="ASI140" s="86"/>
      <c r="ASJ140" s="86"/>
      <c r="ASK140" s="86"/>
      <c r="ASL140" s="86"/>
      <c r="ASM140" s="86"/>
      <c r="ASN140" s="86"/>
      <c r="ASO140" s="86"/>
      <c r="ASP140" s="86"/>
      <c r="ASQ140" s="86"/>
      <c r="ASR140" s="86"/>
      <c r="ASS140" s="86"/>
      <c r="AST140" s="86"/>
      <c r="ASU140" s="86"/>
      <c r="ASV140" s="86"/>
      <c r="ASW140" s="86"/>
      <c r="ASX140" s="86"/>
      <c r="ASY140" s="86"/>
      <c r="ASZ140" s="86"/>
      <c r="ATA140" s="86"/>
      <c r="ATB140" s="86"/>
      <c r="ATC140" s="86"/>
      <c r="ATD140" s="86"/>
      <c r="ATE140" s="86"/>
      <c r="ATF140" s="86"/>
      <c r="ATG140" s="86"/>
      <c r="ATH140" s="86"/>
      <c r="ATI140" s="86"/>
      <c r="ATJ140" s="86"/>
      <c r="ATK140" s="86"/>
      <c r="ATL140" s="86"/>
      <c r="ATM140" s="86"/>
      <c r="ATN140" s="86"/>
      <c r="ATO140" s="86"/>
      <c r="ATP140" s="86"/>
      <c r="ATQ140" s="86"/>
      <c r="ATR140" s="86"/>
      <c r="ATS140" s="86"/>
      <c r="ATT140" s="86"/>
      <c r="ATU140" s="86"/>
      <c r="ATV140" s="86"/>
      <c r="ATW140" s="86"/>
      <c r="ATX140" s="86"/>
      <c r="ATY140" s="86"/>
      <c r="ATZ140" s="86"/>
      <c r="AUA140" s="86"/>
      <c r="AUH140" s="86"/>
      <c r="AUI140" s="86"/>
      <c r="AUJ140" s="86"/>
      <c r="AUK140" s="86"/>
      <c r="AUL140" s="86"/>
      <c r="AUM140" s="86"/>
      <c r="AUN140" s="86"/>
      <c r="AUO140" s="86"/>
      <c r="AUP140" s="86"/>
      <c r="AUQ140" s="86"/>
      <c r="AUR140" s="86"/>
      <c r="AUS140" s="86"/>
      <c r="AUT140" s="86"/>
      <c r="AUU140" s="86"/>
      <c r="AUV140" s="86"/>
      <c r="AUW140" s="86"/>
      <c r="AUX140" s="86"/>
      <c r="AUY140" s="86"/>
      <c r="AUZ140" s="86"/>
      <c r="AVA140" s="86"/>
      <c r="AVB140" s="86"/>
      <c r="AVC140" s="86"/>
      <c r="AVD140" s="86"/>
      <c r="AVE140" s="86"/>
      <c r="AVF140" s="86"/>
      <c r="AVG140" s="86"/>
      <c r="AVH140" s="86"/>
      <c r="AVI140" s="86"/>
      <c r="AVJ140" s="86"/>
      <c r="AVK140" s="86"/>
      <c r="AVL140" s="86"/>
      <c r="AVM140" s="86"/>
      <c r="AVN140" s="86"/>
      <c r="AVO140" s="86"/>
      <c r="AVP140" s="86"/>
      <c r="AVQ140" s="86"/>
      <c r="AVR140" s="86"/>
      <c r="AVS140" s="86"/>
      <c r="AVT140" s="86"/>
      <c r="AVU140" s="86"/>
      <c r="AVV140" s="86"/>
      <c r="AVW140" s="86"/>
      <c r="AVX140" s="86"/>
      <c r="AVY140" s="86"/>
      <c r="AVZ140" s="86"/>
      <c r="AWA140" s="86"/>
      <c r="AWB140" s="86"/>
      <c r="AWC140" s="86"/>
      <c r="AWD140" s="86"/>
      <c r="AWE140" s="86"/>
      <c r="AWF140" s="86"/>
      <c r="AWG140" s="86"/>
      <c r="AWH140" s="86"/>
      <c r="AWI140" s="86"/>
      <c r="AWJ140" s="86"/>
      <c r="AWK140" s="86"/>
      <c r="AWL140" s="86"/>
      <c r="AWM140" s="86"/>
      <c r="AWN140" s="86"/>
      <c r="AWO140" s="86"/>
      <c r="AWP140" s="86"/>
      <c r="AWQ140" s="86"/>
      <c r="AWR140" s="86"/>
      <c r="AWS140" s="86"/>
      <c r="AWT140" s="86"/>
      <c r="AWU140" s="86"/>
      <c r="AWV140" s="86"/>
      <c r="AWW140" s="86"/>
      <c r="AWX140" s="86"/>
      <c r="AWY140" s="86"/>
      <c r="AWZ140" s="86"/>
      <c r="AXA140" s="86"/>
      <c r="AXB140" s="86"/>
      <c r="AXC140" s="86"/>
      <c r="AXD140" s="86"/>
      <c r="AXE140" s="86"/>
      <c r="AXF140" s="86"/>
      <c r="AXG140" s="86"/>
      <c r="AXH140" s="86"/>
      <c r="AXI140" s="86"/>
      <c r="AXJ140" s="86"/>
      <c r="AXK140" s="86"/>
      <c r="AXL140" s="86"/>
      <c r="AXM140" s="86"/>
      <c r="AXN140" s="86"/>
      <c r="AXO140" s="86"/>
      <c r="AXP140" s="86"/>
      <c r="AXQ140" s="86"/>
      <c r="AXR140" s="86"/>
      <c r="AXS140" s="86"/>
      <c r="AXT140" s="86"/>
      <c r="AXU140" s="86"/>
      <c r="AXV140" s="86"/>
      <c r="AXW140" s="86"/>
      <c r="AXX140" s="86"/>
      <c r="AXY140" s="86"/>
      <c r="AXZ140" s="86"/>
      <c r="AYA140" s="86"/>
      <c r="AYB140" s="86"/>
      <c r="AYC140" s="86"/>
      <c r="AYD140" s="86"/>
      <c r="AYE140" s="86"/>
      <c r="AYF140" s="86"/>
      <c r="AYG140" s="86"/>
      <c r="AYH140" s="86"/>
      <c r="AYI140" s="86"/>
      <c r="AYJ140" s="86"/>
      <c r="AYK140" s="86"/>
      <c r="AYL140" s="86"/>
      <c r="AYM140" s="86"/>
      <c r="AYN140" s="86"/>
      <c r="AYO140" s="86"/>
      <c r="AYP140" s="86"/>
      <c r="AYQ140" s="86"/>
      <c r="AYR140" s="86"/>
      <c r="AYS140" s="86"/>
      <c r="AYT140" s="86"/>
      <c r="AYU140" s="86"/>
      <c r="AYV140" s="86"/>
      <c r="AYW140" s="86"/>
      <c r="AYX140" s="86"/>
      <c r="AYY140" s="86"/>
      <c r="AYZ140" s="86"/>
      <c r="AZA140" s="86"/>
      <c r="AZB140" s="86"/>
      <c r="AZC140" s="86"/>
      <c r="AZD140" s="86"/>
      <c r="AZE140" s="86"/>
      <c r="AZF140" s="86"/>
      <c r="AZG140" s="86"/>
      <c r="AZH140" s="86"/>
      <c r="AZI140" s="86"/>
      <c r="AZJ140" s="86"/>
      <c r="AZK140" s="86"/>
      <c r="AZL140" s="86"/>
      <c r="AZM140" s="86"/>
      <c r="AZN140" s="86"/>
      <c r="AZO140" s="86"/>
      <c r="AZP140" s="86"/>
      <c r="AZQ140" s="86"/>
      <c r="AZR140" s="86"/>
      <c r="AZS140" s="86"/>
      <c r="AZT140" s="86"/>
      <c r="AZU140" s="86"/>
      <c r="AZV140" s="86"/>
      <c r="AZW140" s="86"/>
      <c r="AZX140" s="86"/>
      <c r="AZY140" s="86"/>
      <c r="AZZ140" s="86"/>
      <c r="BAA140" s="86"/>
      <c r="BAB140" s="86"/>
      <c r="BAC140" s="86"/>
      <c r="BAD140" s="86"/>
      <c r="BAE140" s="86"/>
      <c r="BAF140" s="86"/>
      <c r="BAG140" s="86"/>
      <c r="BAH140" s="86"/>
      <c r="BAI140" s="86"/>
      <c r="BAJ140" s="86"/>
      <c r="BAK140" s="86"/>
      <c r="BAL140" s="86"/>
      <c r="BAM140" s="86"/>
      <c r="BAN140" s="86"/>
      <c r="BAO140" s="86"/>
      <c r="BAP140" s="86"/>
      <c r="BAQ140" s="86"/>
      <c r="BAR140" s="86"/>
      <c r="BAS140" s="86"/>
      <c r="BAT140" s="86"/>
      <c r="BAU140" s="86"/>
      <c r="BAV140" s="86"/>
      <c r="BAW140" s="86"/>
      <c r="BAX140" s="86"/>
      <c r="BAY140" s="86"/>
      <c r="BAZ140" s="86"/>
      <c r="BBA140" s="86"/>
      <c r="BBB140" s="86"/>
      <c r="BBC140" s="86"/>
      <c r="BBD140" s="86"/>
      <c r="BBE140" s="86"/>
      <c r="BBF140" s="86"/>
      <c r="BBG140" s="86"/>
      <c r="BBH140" s="86"/>
      <c r="BBI140" s="86"/>
      <c r="BBJ140" s="86"/>
      <c r="BBK140" s="86"/>
      <c r="BBL140" s="86"/>
      <c r="BBM140" s="86"/>
      <c r="BBN140" s="86"/>
      <c r="BBO140" s="86"/>
      <c r="BBP140" s="86"/>
      <c r="BBQ140" s="86"/>
      <c r="BBR140" s="86"/>
      <c r="BBS140" s="86"/>
      <c r="BBT140" s="86"/>
      <c r="BBU140" s="86"/>
      <c r="BBV140" s="86"/>
      <c r="BBW140" s="86"/>
      <c r="BBX140" s="86"/>
      <c r="BBY140" s="86"/>
      <c r="BBZ140" s="86"/>
      <c r="BCA140" s="86"/>
      <c r="BCB140" s="86"/>
      <c r="BCC140" s="86"/>
      <c r="BCD140" s="86"/>
      <c r="BCE140" s="86"/>
      <c r="BCF140" s="86"/>
      <c r="BCG140" s="86"/>
      <c r="BCH140" s="86"/>
      <c r="BCI140" s="86"/>
      <c r="BCJ140" s="86"/>
      <c r="BCK140" s="86"/>
      <c r="BCL140" s="86"/>
      <c r="BCM140" s="86"/>
      <c r="BCN140" s="86"/>
      <c r="BCO140" s="86"/>
      <c r="BCP140" s="86"/>
      <c r="BCQ140" s="86"/>
      <c r="BCR140" s="86"/>
      <c r="BCS140" s="86"/>
      <c r="BCT140" s="86"/>
      <c r="BCU140" s="86"/>
      <c r="BCV140" s="86"/>
      <c r="BCW140" s="86"/>
      <c r="BCX140" s="86"/>
      <c r="BCY140" s="86"/>
      <c r="BCZ140" s="86"/>
      <c r="BDA140" s="86"/>
      <c r="BDB140" s="86"/>
      <c r="BDC140" s="86"/>
      <c r="BDD140" s="86"/>
      <c r="BDE140" s="86"/>
      <c r="BDF140" s="86"/>
      <c r="BDG140" s="86"/>
      <c r="BDH140" s="86"/>
      <c r="BDI140" s="86"/>
      <c r="BDJ140" s="86"/>
      <c r="BDK140" s="86"/>
      <c r="BDL140" s="86"/>
      <c r="BDM140" s="86"/>
      <c r="BDN140" s="86"/>
      <c r="BDO140" s="86"/>
      <c r="BDP140" s="86"/>
      <c r="BDQ140" s="86"/>
      <c r="BDR140" s="86"/>
      <c r="BDS140" s="86"/>
      <c r="BDT140" s="86"/>
      <c r="BDU140" s="86"/>
      <c r="BDV140" s="86"/>
      <c r="BDW140" s="86"/>
      <c r="BED140" s="86"/>
      <c r="BEE140" s="86"/>
      <c r="BEF140" s="86"/>
      <c r="BEG140" s="86"/>
      <c r="BEH140" s="86"/>
      <c r="BEI140" s="86"/>
      <c r="BEJ140" s="86"/>
      <c r="BEK140" s="86"/>
      <c r="BEL140" s="86"/>
      <c r="BEM140" s="86"/>
      <c r="BEN140" s="86"/>
      <c r="BEO140" s="86"/>
      <c r="BEP140" s="86"/>
      <c r="BEQ140" s="86"/>
      <c r="BER140" s="86"/>
      <c r="BES140" s="86"/>
      <c r="BET140" s="86"/>
      <c r="BEU140" s="86"/>
      <c r="BEV140" s="86"/>
      <c r="BEW140" s="86"/>
      <c r="BEX140" s="86"/>
      <c r="BEY140" s="86"/>
      <c r="BEZ140" s="86"/>
      <c r="BFA140" s="86"/>
      <c r="BFB140" s="86"/>
      <c r="BFC140" s="86"/>
      <c r="BFD140" s="86"/>
      <c r="BFE140" s="86"/>
      <c r="BFF140" s="86"/>
      <c r="BFG140" s="86"/>
      <c r="BFH140" s="86"/>
      <c r="BFI140" s="86"/>
      <c r="BFJ140" s="86"/>
      <c r="BFK140" s="86"/>
      <c r="BFL140" s="86"/>
      <c r="BFM140" s="86"/>
      <c r="BFN140" s="86"/>
      <c r="BFO140" s="86"/>
      <c r="BFP140" s="86"/>
      <c r="BFQ140" s="86"/>
      <c r="BFR140" s="86"/>
      <c r="BFS140" s="86"/>
      <c r="BFT140" s="86"/>
      <c r="BFU140" s="86"/>
      <c r="BFV140" s="86"/>
      <c r="BFW140" s="86"/>
      <c r="BFX140" s="86"/>
      <c r="BFY140" s="86"/>
      <c r="BFZ140" s="86"/>
      <c r="BGA140" s="86"/>
      <c r="BGB140" s="86"/>
      <c r="BGC140" s="86"/>
      <c r="BGD140" s="86"/>
      <c r="BGE140" s="86"/>
      <c r="BGF140" s="86"/>
      <c r="BGG140" s="86"/>
      <c r="BGH140" s="86"/>
      <c r="BGI140" s="86"/>
      <c r="BGJ140" s="86"/>
      <c r="BGK140" s="86"/>
      <c r="BGL140" s="86"/>
      <c r="BGM140" s="86"/>
      <c r="BGN140" s="86"/>
      <c r="BGO140" s="86"/>
      <c r="BGP140" s="86"/>
      <c r="BGQ140" s="86"/>
      <c r="BGR140" s="86"/>
      <c r="BGS140" s="86"/>
      <c r="BGT140" s="86"/>
      <c r="BGU140" s="86"/>
      <c r="BGV140" s="86"/>
      <c r="BGW140" s="86"/>
      <c r="BGX140" s="86"/>
      <c r="BGY140" s="86"/>
      <c r="BGZ140" s="86"/>
      <c r="BHA140" s="86"/>
      <c r="BHB140" s="86"/>
      <c r="BHC140" s="86"/>
      <c r="BHD140" s="86"/>
      <c r="BHE140" s="86"/>
      <c r="BHF140" s="86"/>
      <c r="BHG140" s="86"/>
      <c r="BHH140" s="86"/>
      <c r="BHI140" s="86"/>
      <c r="BHJ140" s="86"/>
      <c r="BHK140" s="86"/>
      <c r="BHL140" s="86"/>
      <c r="BHM140" s="86"/>
      <c r="BHN140" s="86"/>
      <c r="BHO140" s="86"/>
      <c r="BHP140" s="86"/>
      <c r="BHQ140" s="86"/>
      <c r="BHR140" s="86"/>
      <c r="BHS140" s="86"/>
      <c r="BHT140" s="86"/>
      <c r="BHU140" s="86"/>
      <c r="BHV140" s="86"/>
      <c r="BHW140" s="86"/>
      <c r="BHX140" s="86"/>
      <c r="BHY140" s="86"/>
      <c r="BHZ140" s="86"/>
      <c r="BIA140" s="86"/>
      <c r="BIB140" s="86"/>
      <c r="BIC140" s="86"/>
      <c r="BID140" s="86"/>
      <c r="BIE140" s="86"/>
      <c r="BIF140" s="86"/>
      <c r="BIG140" s="86"/>
      <c r="BIH140" s="86"/>
      <c r="BII140" s="86"/>
      <c r="BIJ140" s="86"/>
      <c r="BIK140" s="86"/>
      <c r="BIL140" s="86"/>
      <c r="BIM140" s="86"/>
      <c r="BIN140" s="86"/>
      <c r="BIO140" s="86"/>
      <c r="BIP140" s="86"/>
      <c r="BIQ140" s="86"/>
      <c r="BIR140" s="86"/>
      <c r="BIS140" s="86"/>
      <c r="BIT140" s="86"/>
      <c r="BIU140" s="86"/>
      <c r="BIV140" s="86"/>
      <c r="BIW140" s="86"/>
      <c r="BIX140" s="86"/>
      <c r="BIY140" s="86"/>
      <c r="BIZ140" s="86"/>
      <c r="BJA140" s="86"/>
      <c r="BJB140" s="86"/>
      <c r="BJC140" s="86"/>
      <c r="BJD140" s="86"/>
      <c r="BJE140" s="86"/>
      <c r="BJF140" s="86"/>
      <c r="BJG140" s="86"/>
      <c r="BJH140" s="86"/>
      <c r="BJI140" s="86"/>
      <c r="BJJ140" s="86"/>
      <c r="BJK140" s="86"/>
      <c r="BJL140" s="86"/>
      <c r="BJM140" s="86"/>
      <c r="BJN140" s="86"/>
      <c r="BJO140" s="86"/>
      <c r="BJP140" s="86"/>
      <c r="BJQ140" s="86"/>
      <c r="BJR140" s="86"/>
      <c r="BJS140" s="86"/>
      <c r="BJT140" s="86"/>
      <c r="BJU140" s="86"/>
      <c r="BJV140" s="86"/>
      <c r="BJW140" s="86"/>
      <c r="BJX140" s="86"/>
      <c r="BJY140" s="86"/>
      <c r="BJZ140" s="86"/>
      <c r="BKA140" s="86"/>
      <c r="BKB140" s="86"/>
      <c r="BKC140" s="86"/>
      <c r="BKD140" s="86"/>
      <c r="BKE140" s="86"/>
      <c r="BKF140" s="86"/>
      <c r="BKG140" s="86"/>
      <c r="BKH140" s="86"/>
      <c r="BKI140" s="86"/>
      <c r="BKJ140" s="86"/>
      <c r="BKK140" s="86"/>
      <c r="BKL140" s="86"/>
      <c r="BKM140" s="86"/>
      <c r="BKN140" s="86"/>
      <c r="BKO140" s="86"/>
      <c r="BKP140" s="86"/>
      <c r="BKQ140" s="86"/>
      <c r="BKR140" s="86"/>
      <c r="BKS140" s="86"/>
      <c r="BKT140" s="86"/>
      <c r="BKU140" s="86"/>
      <c r="BKV140" s="86"/>
      <c r="BKW140" s="86"/>
      <c r="BKX140" s="86"/>
      <c r="BKY140" s="86"/>
      <c r="BKZ140" s="86"/>
      <c r="BLA140" s="86"/>
      <c r="BLB140" s="86"/>
      <c r="BLC140" s="86"/>
      <c r="BLD140" s="86"/>
      <c r="BLE140" s="86"/>
      <c r="BLF140" s="86"/>
      <c r="BLG140" s="86"/>
      <c r="BLH140" s="86"/>
      <c r="BLI140" s="86"/>
      <c r="BLJ140" s="86"/>
      <c r="BLK140" s="86"/>
      <c r="BLL140" s="86"/>
      <c r="BLM140" s="86"/>
      <c r="BLN140" s="86"/>
      <c r="BLO140" s="86"/>
      <c r="BLP140" s="86"/>
      <c r="BLQ140" s="86"/>
      <c r="BLR140" s="86"/>
      <c r="BLS140" s="86"/>
      <c r="BLT140" s="86"/>
      <c r="BLU140" s="86"/>
      <c r="BLV140" s="86"/>
      <c r="BLW140" s="86"/>
      <c r="BLX140" s="86"/>
      <c r="BLY140" s="86"/>
      <c r="BLZ140" s="86"/>
      <c r="BMA140" s="86"/>
      <c r="BMB140" s="86"/>
      <c r="BMC140" s="86"/>
      <c r="BMD140" s="86"/>
      <c r="BME140" s="86"/>
      <c r="BMF140" s="86"/>
      <c r="BMG140" s="86"/>
      <c r="BMH140" s="86"/>
      <c r="BMI140" s="86"/>
      <c r="BMJ140" s="86"/>
      <c r="BMK140" s="86"/>
      <c r="BML140" s="86"/>
      <c r="BMM140" s="86"/>
      <c r="BMN140" s="86"/>
      <c r="BMO140" s="86"/>
      <c r="BMP140" s="86"/>
      <c r="BMQ140" s="86"/>
      <c r="BMR140" s="86"/>
      <c r="BMS140" s="86"/>
      <c r="BMT140" s="86"/>
      <c r="BMU140" s="86"/>
      <c r="BMV140" s="86"/>
      <c r="BMW140" s="86"/>
      <c r="BMX140" s="86"/>
      <c r="BMY140" s="86"/>
      <c r="BMZ140" s="86"/>
      <c r="BNA140" s="86"/>
      <c r="BNB140" s="86"/>
      <c r="BNC140" s="86"/>
      <c r="BND140" s="86"/>
      <c r="BNE140" s="86"/>
      <c r="BNF140" s="86"/>
      <c r="BNG140" s="86"/>
      <c r="BNH140" s="86"/>
      <c r="BNI140" s="86"/>
      <c r="BNJ140" s="86"/>
      <c r="BNK140" s="86"/>
      <c r="BNL140" s="86"/>
      <c r="BNM140" s="86"/>
      <c r="BNN140" s="86"/>
      <c r="BNO140" s="86"/>
      <c r="BNP140" s="86"/>
      <c r="BNQ140" s="86"/>
      <c r="BNR140" s="86"/>
      <c r="BNS140" s="86"/>
      <c r="BNZ140" s="86"/>
      <c r="BOA140" s="86"/>
      <c r="BOB140" s="86"/>
      <c r="BOC140" s="86"/>
      <c r="BOD140" s="86"/>
      <c r="BOE140" s="86"/>
      <c r="BOF140" s="86"/>
      <c r="BOG140" s="86"/>
      <c r="BOH140" s="86"/>
      <c r="BOI140" s="86"/>
      <c r="BOJ140" s="86"/>
      <c r="BOK140" s="86"/>
      <c r="BOL140" s="86"/>
      <c r="BOM140" s="86"/>
      <c r="BON140" s="86"/>
      <c r="BOO140" s="86"/>
      <c r="BOP140" s="86"/>
      <c r="BOQ140" s="86"/>
      <c r="BOR140" s="86"/>
      <c r="BOS140" s="86"/>
      <c r="BOT140" s="86"/>
      <c r="BOU140" s="86"/>
      <c r="BOV140" s="86"/>
      <c r="BOW140" s="86"/>
      <c r="BOX140" s="86"/>
      <c r="BOY140" s="86"/>
      <c r="BOZ140" s="86"/>
      <c r="BPA140" s="86"/>
      <c r="BPB140" s="86"/>
      <c r="BPC140" s="86"/>
      <c r="BPD140" s="86"/>
      <c r="BPE140" s="86"/>
      <c r="BPF140" s="86"/>
      <c r="BPG140" s="86"/>
      <c r="BPH140" s="86"/>
      <c r="BPI140" s="86"/>
      <c r="BPJ140" s="86"/>
      <c r="BPK140" s="86"/>
      <c r="BPL140" s="86"/>
      <c r="BPM140" s="86"/>
      <c r="BPN140" s="86"/>
      <c r="BPO140" s="86"/>
      <c r="BPP140" s="86"/>
      <c r="BPQ140" s="86"/>
      <c r="BPR140" s="86"/>
      <c r="BPS140" s="86"/>
      <c r="BPT140" s="86"/>
      <c r="BPU140" s="86"/>
      <c r="BPV140" s="86"/>
      <c r="BPW140" s="86"/>
      <c r="BPX140" s="86"/>
      <c r="BPY140" s="86"/>
      <c r="BPZ140" s="86"/>
      <c r="BQA140" s="86"/>
      <c r="BQB140" s="86"/>
      <c r="BQC140" s="86"/>
      <c r="BQD140" s="86"/>
      <c r="BQE140" s="86"/>
      <c r="BQF140" s="86"/>
      <c r="BQG140" s="86"/>
      <c r="BQH140" s="86"/>
      <c r="BQI140" s="86"/>
      <c r="BQJ140" s="86"/>
      <c r="BQK140" s="86"/>
      <c r="BQL140" s="86"/>
      <c r="BQM140" s="86"/>
      <c r="BQN140" s="86"/>
      <c r="BQO140" s="86"/>
      <c r="BQP140" s="86"/>
      <c r="BQQ140" s="86"/>
      <c r="BQR140" s="86"/>
      <c r="BQS140" s="86"/>
      <c r="BQT140" s="86"/>
      <c r="BQU140" s="86"/>
      <c r="BQV140" s="86"/>
      <c r="BQW140" s="86"/>
      <c r="BQX140" s="86"/>
      <c r="BQY140" s="86"/>
      <c r="BQZ140" s="86"/>
      <c r="BRA140" s="86"/>
      <c r="BRB140" s="86"/>
      <c r="BRC140" s="86"/>
      <c r="BRD140" s="86"/>
      <c r="BRE140" s="86"/>
      <c r="BRF140" s="86"/>
      <c r="BRG140" s="86"/>
      <c r="BRH140" s="86"/>
      <c r="BRI140" s="86"/>
      <c r="BRJ140" s="86"/>
      <c r="BRK140" s="86"/>
      <c r="BRL140" s="86"/>
      <c r="BRM140" s="86"/>
      <c r="BRN140" s="86"/>
      <c r="BRO140" s="86"/>
      <c r="BRP140" s="86"/>
      <c r="BRQ140" s="86"/>
      <c r="BRR140" s="86"/>
      <c r="BRS140" s="86"/>
      <c r="BRT140" s="86"/>
      <c r="BRU140" s="86"/>
      <c r="BRV140" s="86"/>
      <c r="BRW140" s="86"/>
      <c r="BRX140" s="86"/>
      <c r="BRY140" s="86"/>
      <c r="BRZ140" s="86"/>
      <c r="BSA140" s="86"/>
      <c r="BSB140" s="86"/>
      <c r="BSC140" s="86"/>
      <c r="BSD140" s="86"/>
      <c r="BSE140" s="86"/>
      <c r="BSF140" s="86"/>
      <c r="BSG140" s="86"/>
      <c r="BSH140" s="86"/>
      <c r="BSI140" s="86"/>
      <c r="BSJ140" s="86"/>
      <c r="BSK140" s="86"/>
      <c r="BSL140" s="86"/>
      <c r="BSM140" s="86"/>
      <c r="BSN140" s="86"/>
      <c r="BSO140" s="86"/>
      <c r="BSP140" s="86"/>
      <c r="BSQ140" s="86"/>
      <c r="BSR140" s="86"/>
      <c r="BSS140" s="86"/>
      <c r="BST140" s="86"/>
      <c r="BSU140" s="86"/>
      <c r="BSV140" s="86"/>
      <c r="BSW140" s="86"/>
      <c r="BSX140" s="86"/>
      <c r="BSY140" s="86"/>
      <c r="BSZ140" s="86"/>
      <c r="BTA140" s="86"/>
      <c r="BTB140" s="86"/>
      <c r="BTC140" s="86"/>
      <c r="BTD140" s="86"/>
      <c r="BTE140" s="86"/>
      <c r="BTF140" s="86"/>
      <c r="BTG140" s="86"/>
      <c r="BTH140" s="86"/>
      <c r="BTI140" s="86"/>
      <c r="BTJ140" s="86"/>
      <c r="BTK140" s="86"/>
      <c r="BTL140" s="86"/>
      <c r="BTM140" s="86"/>
      <c r="BTN140" s="86"/>
      <c r="BTO140" s="86"/>
      <c r="BTP140" s="86"/>
      <c r="BTQ140" s="86"/>
      <c r="BTR140" s="86"/>
      <c r="BTS140" s="86"/>
      <c r="BTT140" s="86"/>
      <c r="BTU140" s="86"/>
      <c r="BTV140" s="86"/>
      <c r="BTW140" s="86"/>
      <c r="BTX140" s="86"/>
      <c r="BTY140" s="86"/>
      <c r="BTZ140" s="86"/>
      <c r="BUA140" s="86"/>
      <c r="BUB140" s="86"/>
      <c r="BUC140" s="86"/>
      <c r="BUD140" s="86"/>
      <c r="BUE140" s="86"/>
      <c r="BUF140" s="86"/>
      <c r="BUG140" s="86"/>
      <c r="BUH140" s="86"/>
      <c r="BUI140" s="86"/>
      <c r="BUJ140" s="86"/>
      <c r="BUK140" s="86"/>
      <c r="BUL140" s="86"/>
      <c r="BUM140" s="86"/>
      <c r="BUN140" s="86"/>
      <c r="BUO140" s="86"/>
      <c r="BUP140" s="86"/>
      <c r="BUQ140" s="86"/>
      <c r="BUR140" s="86"/>
      <c r="BUS140" s="86"/>
      <c r="BUT140" s="86"/>
      <c r="BUU140" s="86"/>
      <c r="BUV140" s="86"/>
      <c r="BUW140" s="86"/>
      <c r="BUX140" s="86"/>
      <c r="BUY140" s="86"/>
      <c r="BUZ140" s="86"/>
      <c r="BVA140" s="86"/>
      <c r="BVB140" s="86"/>
      <c r="BVC140" s="86"/>
      <c r="BVD140" s="86"/>
      <c r="BVE140" s="86"/>
      <c r="BVF140" s="86"/>
      <c r="BVG140" s="86"/>
      <c r="BVH140" s="86"/>
      <c r="BVI140" s="86"/>
      <c r="BVJ140" s="86"/>
      <c r="BVK140" s="86"/>
      <c r="BVL140" s="86"/>
      <c r="BVM140" s="86"/>
      <c r="BVN140" s="86"/>
      <c r="BVO140" s="86"/>
      <c r="BVP140" s="86"/>
      <c r="BVQ140" s="86"/>
      <c r="BVR140" s="86"/>
      <c r="BVS140" s="86"/>
      <c r="BVT140" s="86"/>
      <c r="BVU140" s="86"/>
      <c r="BVV140" s="86"/>
      <c r="BVW140" s="86"/>
      <c r="BVX140" s="86"/>
      <c r="BVY140" s="86"/>
      <c r="BVZ140" s="86"/>
      <c r="BWA140" s="86"/>
      <c r="BWB140" s="86"/>
      <c r="BWC140" s="86"/>
      <c r="BWD140" s="86"/>
      <c r="BWE140" s="86"/>
      <c r="BWF140" s="86"/>
      <c r="BWG140" s="86"/>
      <c r="BWH140" s="86"/>
      <c r="BWI140" s="86"/>
      <c r="BWJ140" s="86"/>
      <c r="BWK140" s="86"/>
      <c r="BWL140" s="86"/>
      <c r="BWM140" s="86"/>
      <c r="BWN140" s="86"/>
      <c r="BWO140" s="86"/>
      <c r="BWP140" s="86"/>
      <c r="BWQ140" s="86"/>
      <c r="BWR140" s="86"/>
      <c r="BWS140" s="86"/>
      <c r="BWT140" s="86"/>
      <c r="BWU140" s="86"/>
      <c r="BWV140" s="86"/>
      <c r="BWW140" s="86"/>
      <c r="BWX140" s="86"/>
      <c r="BWY140" s="86"/>
      <c r="BWZ140" s="86"/>
      <c r="BXA140" s="86"/>
      <c r="BXB140" s="86"/>
      <c r="BXC140" s="86"/>
      <c r="BXD140" s="86"/>
      <c r="BXE140" s="86"/>
      <c r="BXF140" s="86"/>
      <c r="BXG140" s="86"/>
      <c r="BXH140" s="86"/>
      <c r="BXI140" s="86"/>
      <c r="BXJ140" s="86"/>
      <c r="BXK140" s="86"/>
      <c r="BXL140" s="86"/>
      <c r="BXM140" s="86"/>
      <c r="BXN140" s="86"/>
      <c r="BXO140" s="86"/>
      <c r="BXV140" s="86"/>
      <c r="BXW140" s="86"/>
      <c r="BXX140" s="86"/>
      <c r="BXY140" s="86"/>
      <c r="BXZ140" s="86"/>
      <c r="BYA140" s="86"/>
      <c r="BYB140" s="86"/>
      <c r="BYC140" s="86"/>
      <c r="BYD140" s="86"/>
      <c r="BYE140" s="86"/>
      <c r="BYF140" s="86"/>
      <c r="BYG140" s="86"/>
      <c r="BYH140" s="86"/>
      <c r="BYI140" s="86"/>
      <c r="BYJ140" s="86"/>
      <c r="BYK140" s="86"/>
      <c r="BYL140" s="86"/>
      <c r="BYM140" s="86"/>
      <c r="BYN140" s="86"/>
      <c r="BYO140" s="86"/>
      <c r="BYP140" s="86"/>
      <c r="BYQ140" s="86"/>
      <c r="BYR140" s="86"/>
      <c r="BYS140" s="86"/>
      <c r="BYT140" s="86"/>
      <c r="BYU140" s="86"/>
      <c r="BYV140" s="86"/>
      <c r="BYW140" s="86"/>
      <c r="BYX140" s="86"/>
      <c r="BYY140" s="86"/>
      <c r="BYZ140" s="86"/>
      <c r="BZA140" s="86"/>
      <c r="BZB140" s="86"/>
      <c r="BZC140" s="86"/>
      <c r="BZD140" s="86"/>
      <c r="BZE140" s="86"/>
      <c r="BZF140" s="86"/>
      <c r="BZG140" s="86"/>
      <c r="BZH140" s="86"/>
      <c r="BZI140" s="86"/>
      <c r="BZJ140" s="86"/>
      <c r="BZK140" s="86"/>
      <c r="BZL140" s="86"/>
      <c r="BZM140" s="86"/>
      <c r="BZN140" s="86"/>
      <c r="BZO140" s="86"/>
      <c r="BZP140" s="86"/>
      <c r="BZQ140" s="86"/>
      <c r="BZR140" s="86"/>
      <c r="BZS140" s="86"/>
      <c r="BZT140" s="86"/>
      <c r="BZU140" s="86"/>
      <c r="BZV140" s="86"/>
      <c r="BZW140" s="86"/>
      <c r="BZX140" s="86"/>
      <c r="BZY140" s="86"/>
      <c r="BZZ140" s="86"/>
      <c r="CAA140" s="86"/>
      <c r="CAB140" s="86"/>
      <c r="CAC140" s="86"/>
      <c r="CAD140" s="86"/>
      <c r="CAE140" s="86"/>
      <c r="CAF140" s="86"/>
      <c r="CAG140" s="86"/>
      <c r="CAH140" s="86"/>
      <c r="CAI140" s="86"/>
      <c r="CAJ140" s="86"/>
      <c r="CAK140" s="86"/>
      <c r="CAL140" s="86"/>
      <c r="CAM140" s="86"/>
      <c r="CAN140" s="86"/>
      <c r="CAO140" s="86"/>
      <c r="CAP140" s="86"/>
      <c r="CAQ140" s="86"/>
      <c r="CAR140" s="86"/>
      <c r="CAS140" s="86"/>
      <c r="CAT140" s="86"/>
      <c r="CAU140" s="86"/>
      <c r="CAV140" s="86"/>
      <c r="CAW140" s="86"/>
      <c r="CAX140" s="86"/>
      <c r="CAY140" s="86"/>
      <c r="CAZ140" s="86"/>
      <c r="CBA140" s="86"/>
      <c r="CBB140" s="86"/>
      <c r="CBC140" s="86"/>
      <c r="CBD140" s="86"/>
      <c r="CBE140" s="86"/>
      <c r="CBF140" s="86"/>
      <c r="CBG140" s="86"/>
      <c r="CBH140" s="86"/>
      <c r="CBI140" s="86"/>
      <c r="CBJ140" s="86"/>
      <c r="CBK140" s="86"/>
      <c r="CBL140" s="86"/>
      <c r="CBM140" s="86"/>
      <c r="CBN140" s="86"/>
      <c r="CBO140" s="86"/>
      <c r="CBP140" s="86"/>
      <c r="CBQ140" s="86"/>
      <c r="CBR140" s="86"/>
      <c r="CBS140" s="86"/>
      <c r="CBT140" s="86"/>
      <c r="CBU140" s="86"/>
      <c r="CBV140" s="86"/>
      <c r="CBW140" s="86"/>
      <c r="CBX140" s="86"/>
      <c r="CBY140" s="86"/>
      <c r="CBZ140" s="86"/>
      <c r="CCA140" s="86"/>
      <c r="CCB140" s="86"/>
      <c r="CCC140" s="86"/>
      <c r="CCD140" s="86"/>
      <c r="CCE140" s="86"/>
      <c r="CCF140" s="86"/>
      <c r="CCG140" s="86"/>
      <c r="CCH140" s="86"/>
      <c r="CCI140" s="86"/>
      <c r="CCJ140" s="86"/>
      <c r="CCK140" s="86"/>
      <c r="CCL140" s="86"/>
      <c r="CCM140" s="86"/>
      <c r="CCN140" s="86"/>
      <c r="CCO140" s="86"/>
      <c r="CCP140" s="86"/>
      <c r="CCQ140" s="86"/>
      <c r="CCR140" s="86"/>
      <c r="CCS140" s="86"/>
      <c r="CCT140" s="86"/>
      <c r="CCU140" s="86"/>
      <c r="CCV140" s="86"/>
      <c r="CCW140" s="86"/>
      <c r="CCX140" s="86"/>
      <c r="CCY140" s="86"/>
      <c r="CCZ140" s="86"/>
      <c r="CDA140" s="86"/>
      <c r="CDB140" s="86"/>
      <c r="CDC140" s="86"/>
      <c r="CDD140" s="86"/>
      <c r="CDE140" s="86"/>
      <c r="CDF140" s="86"/>
      <c r="CDG140" s="86"/>
      <c r="CDH140" s="86"/>
      <c r="CDI140" s="86"/>
      <c r="CDJ140" s="86"/>
      <c r="CDK140" s="86"/>
      <c r="CDL140" s="86"/>
      <c r="CDM140" s="86"/>
      <c r="CDN140" s="86"/>
      <c r="CDO140" s="86"/>
      <c r="CDP140" s="86"/>
      <c r="CDQ140" s="86"/>
      <c r="CDR140" s="86"/>
      <c r="CDS140" s="86"/>
      <c r="CDT140" s="86"/>
      <c r="CDU140" s="86"/>
      <c r="CDV140" s="86"/>
      <c r="CDW140" s="86"/>
      <c r="CDX140" s="86"/>
      <c r="CDY140" s="86"/>
      <c r="CDZ140" s="86"/>
      <c r="CEA140" s="86"/>
      <c r="CEB140" s="86"/>
      <c r="CEC140" s="86"/>
      <c r="CED140" s="86"/>
      <c r="CEE140" s="86"/>
      <c r="CEF140" s="86"/>
      <c r="CEG140" s="86"/>
      <c r="CEH140" s="86"/>
      <c r="CEI140" s="86"/>
      <c r="CEJ140" s="86"/>
      <c r="CEK140" s="86"/>
      <c r="CEL140" s="86"/>
      <c r="CEM140" s="86"/>
      <c r="CEN140" s="86"/>
      <c r="CEO140" s="86"/>
      <c r="CEP140" s="86"/>
      <c r="CEQ140" s="86"/>
      <c r="CER140" s="86"/>
      <c r="CES140" s="86"/>
      <c r="CET140" s="86"/>
      <c r="CEU140" s="86"/>
      <c r="CEV140" s="86"/>
      <c r="CEW140" s="86"/>
      <c r="CEX140" s="86"/>
      <c r="CEY140" s="86"/>
      <c r="CEZ140" s="86"/>
      <c r="CFA140" s="86"/>
      <c r="CFB140" s="86"/>
      <c r="CFC140" s="86"/>
      <c r="CFD140" s="86"/>
      <c r="CFE140" s="86"/>
      <c r="CFF140" s="86"/>
      <c r="CFG140" s="86"/>
      <c r="CFH140" s="86"/>
      <c r="CFI140" s="86"/>
      <c r="CFJ140" s="86"/>
      <c r="CFK140" s="86"/>
      <c r="CFL140" s="86"/>
      <c r="CFM140" s="86"/>
      <c r="CFN140" s="86"/>
      <c r="CFO140" s="86"/>
      <c r="CFP140" s="86"/>
      <c r="CFQ140" s="86"/>
      <c r="CFR140" s="86"/>
      <c r="CFS140" s="86"/>
      <c r="CFT140" s="86"/>
      <c r="CFU140" s="86"/>
      <c r="CFV140" s="86"/>
      <c r="CFW140" s="86"/>
      <c r="CFX140" s="86"/>
      <c r="CFY140" s="86"/>
      <c r="CFZ140" s="86"/>
      <c r="CGA140" s="86"/>
      <c r="CGB140" s="86"/>
      <c r="CGC140" s="86"/>
      <c r="CGD140" s="86"/>
      <c r="CGE140" s="86"/>
      <c r="CGF140" s="86"/>
      <c r="CGG140" s="86"/>
      <c r="CGH140" s="86"/>
      <c r="CGI140" s="86"/>
      <c r="CGJ140" s="86"/>
      <c r="CGK140" s="86"/>
      <c r="CGL140" s="86"/>
      <c r="CGM140" s="86"/>
      <c r="CGN140" s="86"/>
      <c r="CGO140" s="86"/>
      <c r="CGP140" s="86"/>
      <c r="CGQ140" s="86"/>
      <c r="CGR140" s="86"/>
      <c r="CGS140" s="86"/>
      <c r="CGT140" s="86"/>
      <c r="CGU140" s="86"/>
      <c r="CGV140" s="86"/>
      <c r="CGW140" s="86"/>
      <c r="CGX140" s="86"/>
      <c r="CGY140" s="86"/>
      <c r="CGZ140" s="86"/>
      <c r="CHA140" s="86"/>
      <c r="CHB140" s="86"/>
      <c r="CHC140" s="86"/>
      <c r="CHD140" s="86"/>
      <c r="CHE140" s="86"/>
      <c r="CHF140" s="86"/>
      <c r="CHG140" s="86"/>
      <c r="CHH140" s="86"/>
      <c r="CHI140" s="86"/>
      <c r="CHJ140" s="86"/>
      <c r="CHK140" s="86"/>
      <c r="CHR140" s="86"/>
      <c r="CHS140" s="86"/>
      <c r="CHT140" s="86"/>
      <c r="CHU140" s="86"/>
      <c r="CHV140" s="86"/>
      <c r="CHW140" s="86"/>
      <c r="CHX140" s="86"/>
      <c r="CHY140" s="86"/>
      <c r="CHZ140" s="86"/>
      <c r="CIA140" s="86"/>
      <c r="CIB140" s="86"/>
      <c r="CIC140" s="86"/>
      <c r="CID140" s="86"/>
      <c r="CIE140" s="86"/>
      <c r="CIF140" s="86"/>
      <c r="CIG140" s="86"/>
      <c r="CIH140" s="86"/>
      <c r="CII140" s="86"/>
      <c r="CIJ140" s="86"/>
      <c r="CIK140" s="86"/>
      <c r="CIL140" s="86"/>
      <c r="CIM140" s="86"/>
      <c r="CIN140" s="86"/>
      <c r="CIO140" s="86"/>
      <c r="CIP140" s="86"/>
      <c r="CIQ140" s="86"/>
      <c r="CIR140" s="86"/>
      <c r="CIS140" s="86"/>
      <c r="CIT140" s="86"/>
      <c r="CIU140" s="86"/>
      <c r="CIV140" s="86"/>
      <c r="CIW140" s="86"/>
      <c r="CIX140" s="86"/>
      <c r="CIY140" s="86"/>
      <c r="CIZ140" s="86"/>
      <c r="CJA140" s="86"/>
      <c r="CJB140" s="86"/>
      <c r="CJC140" s="86"/>
      <c r="CJD140" s="86"/>
      <c r="CJE140" s="86"/>
      <c r="CJF140" s="86"/>
      <c r="CJG140" s="86"/>
      <c r="CJH140" s="86"/>
      <c r="CJI140" s="86"/>
      <c r="CJJ140" s="86"/>
      <c r="CJK140" s="86"/>
      <c r="CJL140" s="86"/>
      <c r="CJM140" s="86"/>
      <c r="CJN140" s="86"/>
      <c r="CJO140" s="86"/>
      <c r="CJP140" s="86"/>
      <c r="CJQ140" s="86"/>
      <c r="CJR140" s="86"/>
      <c r="CJS140" s="86"/>
      <c r="CJT140" s="86"/>
      <c r="CJU140" s="86"/>
      <c r="CJV140" s="86"/>
      <c r="CJW140" s="86"/>
      <c r="CJX140" s="86"/>
      <c r="CJY140" s="86"/>
      <c r="CJZ140" s="86"/>
      <c r="CKA140" s="86"/>
      <c r="CKB140" s="86"/>
      <c r="CKC140" s="86"/>
      <c r="CKD140" s="86"/>
      <c r="CKE140" s="86"/>
      <c r="CKF140" s="86"/>
      <c r="CKG140" s="86"/>
      <c r="CKH140" s="86"/>
      <c r="CKI140" s="86"/>
      <c r="CKJ140" s="86"/>
      <c r="CKK140" s="86"/>
      <c r="CKL140" s="86"/>
      <c r="CKM140" s="86"/>
      <c r="CKN140" s="86"/>
      <c r="CKO140" s="86"/>
      <c r="CKP140" s="86"/>
      <c r="CKQ140" s="86"/>
      <c r="CKR140" s="86"/>
      <c r="CKS140" s="86"/>
      <c r="CKT140" s="86"/>
      <c r="CKU140" s="86"/>
      <c r="CKV140" s="86"/>
      <c r="CKW140" s="86"/>
      <c r="CKX140" s="86"/>
      <c r="CKY140" s="86"/>
      <c r="CKZ140" s="86"/>
      <c r="CLA140" s="86"/>
      <c r="CLB140" s="86"/>
      <c r="CLC140" s="86"/>
      <c r="CLD140" s="86"/>
      <c r="CLE140" s="86"/>
      <c r="CLF140" s="86"/>
      <c r="CLG140" s="86"/>
      <c r="CLH140" s="86"/>
      <c r="CLI140" s="86"/>
      <c r="CLJ140" s="86"/>
      <c r="CLK140" s="86"/>
      <c r="CLL140" s="86"/>
      <c r="CLM140" s="86"/>
      <c r="CLN140" s="86"/>
      <c r="CLO140" s="86"/>
      <c r="CLP140" s="86"/>
      <c r="CLQ140" s="86"/>
      <c r="CLR140" s="86"/>
      <c r="CLS140" s="86"/>
      <c r="CLT140" s="86"/>
      <c r="CLU140" s="86"/>
      <c r="CLV140" s="86"/>
      <c r="CLW140" s="86"/>
      <c r="CLX140" s="86"/>
      <c r="CLY140" s="86"/>
      <c r="CLZ140" s="86"/>
      <c r="CMA140" s="86"/>
      <c r="CMB140" s="86"/>
      <c r="CMC140" s="86"/>
      <c r="CMD140" s="86"/>
      <c r="CME140" s="86"/>
      <c r="CMF140" s="86"/>
      <c r="CMG140" s="86"/>
      <c r="CMH140" s="86"/>
      <c r="CMI140" s="86"/>
      <c r="CMJ140" s="86"/>
      <c r="CMK140" s="86"/>
      <c r="CML140" s="86"/>
      <c r="CMM140" s="86"/>
      <c r="CMN140" s="86"/>
      <c r="CMO140" s="86"/>
      <c r="CMP140" s="86"/>
      <c r="CMQ140" s="86"/>
      <c r="CMR140" s="86"/>
      <c r="CMS140" s="86"/>
      <c r="CMT140" s="86"/>
      <c r="CMU140" s="86"/>
      <c r="CMV140" s="86"/>
      <c r="CMW140" s="86"/>
      <c r="CMX140" s="86"/>
      <c r="CMY140" s="86"/>
      <c r="CMZ140" s="86"/>
      <c r="CNA140" s="86"/>
      <c r="CNB140" s="86"/>
      <c r="CNC140" s="86"/>
      <c r="CND140" s="86"/>
      <c r="CNE140" s="86"/>
      <c r="CNF140" s="86"/>
      <c r="CNG140" s="86"/>
      <c r="CNH140" s="86"/>
      <c r="CNI140" s="86"/>
      <c r="CNJ140" s="86"/>
      <c r="CNK140" s="86"/>
      <c r="CNL140" s="86"/>
      <c r="CNM140" s="86"/>
      <c r="CNN140" s="86"/>
      <c r="CNO140" s="86"/>
      <c r="CNP140" s="86"/>
      <c r="CNQ140" s="86"/>
      <c r="CNR140" s="86"/>
      <c r="CNS140" s="86"/>
      <c r="CNT140" s="86"/>
      <c r="CNU140" s="86"/>
      <c r="CNV140" s="86"/>
      <c r="CNW140" s="86"/>
      <c r="CNX140" s="86"/>
      <c r="CNY140" s="86"/>
      <c r="CNZ140" s="86"/>
      <c r="COA140" s="86"/>
      <c r="COB140" s="86"/>
      <c r="COC140" s="86"/>
      <c r="COD140" s="86"/>
      <c r="COE140" s="86"/>
      <c r="COF140" s="86"/>
      <c r="COG140" s="86"/>
      <c r="COH140" s="86"/>
      <c r="COI140" s="86"/>
      <c r="COJ140" s="86"/>
      <c r="COK140" s="86"/>
      <c r="COL140" s="86"/>
      <c r="COM140" s="86"/>
      <c r="CON140" s="86"/>
      <c r="COO140" s="86"/>
      <c r="COP140" s="86"/>
      <c r="COQ140" s="86"/>
      <c r="COR140" s="86"/>
      <c r="COS140" s="86"/>
      <c r="COT140" s="86"/>
      <c r="COU140" s="86"/>
      <c r="COV140" s="86"/>
      <c r="COW140" s="86"/>
      <c r="COX140" s="86"/>
      <c r="COY140" s="86"/>
      <c r="COZ140" s="86"/>
      <c r="CPA140" s="86"/>
      <c r="CPB140" s="86"/>
      <c r="CPC140" s="86"/>
      <c r="CPD140" s="86"/>
      <c r="CPE140" s="86"/>
      <c r="CPF140" s="86"/>
      <c r="CPG140" s="86"/>
      <c r="CPH140" s="86"/>
      <c r="CPI140" s="86"/>
      <c r="CPJ140" s="86"/>
      <c r="CPK140" s="86"/>
      <c r="CPL140" s="86"/>
      <c r="CPM140" s="86"/>
      <c r="CPN140" s="86"/>
      <c r="CPO140" s="86"/>
      <c r="CPP140" s="86"/>
      <c r="CPQ140" s="86"/>
      <c r="CPR140" s="86"/>
      <c r="CPS140" s="86"/>
      <c r="CPT140" s="86"/>
      <c r="CPU140" s="86"/>
      <c r="CPV140" s="86"/>
      <c r="CPW140" s="86"/>
      <c r="CPX140" s="86"/>
      <c r="CPY140" s="86"/>
      <c r="CPZ140" s="86"/>
      <c r="CQA140" s="86"/>
      <c r="CQB140" s="86"/>
      <c r="CQC140" s="86"/>
      <c r="CQD140" s="86"/>
      <c r="CQE140" s="86"/>
      <c r="CQF140" s="86"/>
      <c r="CQG140" s="86"/>
      <c r="CQH140" s="86"/>
      <c r="CQI140" s="86"/>
      <c r="CQJ140" s="86"/>
      <c r="CQK140" s="86"/>
      <c r="CQL140" s="86"/>
      <c r="CQM140" s="86"/>
      <c r="CQN140" s="86"/>
      <c r="CQO140" s="86"/>
      <c r="CQP140" s="86"/>
      <c r="CQQ140" s="86"/>
      <c r="CQR140" s="86"/>
      <c r="CQS140" s="86"/>
      <c r="CQT140" s="86"/>
      <c r="CQU140" s="86"/>
      <c r="CQV140" s="86"/>
      <c r="CQW140" s="86"/>
      <c r="CQX140" s="86"/>
      <c r="CQY140" s="86"/>
      <c r="CQZ140" s="86"/>
      <c r="CRA140" s="86"/>
      <c r="CRB140" s="86"/>
      <c r="CRC140" s="86"/>
      <c r="CRD140" s="86"/>
      <c r="CRE140" s="86"/>
      <c r="CRF140" s="86"/>
      <c r="CRG140" s="86"/>
      <c r="CRN140" s="86"/>
      <c r="CRO140" s="86"/>
      <c r="CRP140" s="86"/>
      <c r="CRQ140" s="86"/>
      <c r="CRR140" s="86"/>
      <c r="CRS140" s="86"/>
      <c r="CRT140" s="86"/>
      <c r="CRU140" s="86"/>
      <c r="CRV140" s="86"/>
      <c r="CRW140" s="86"/>
      <c r="CRX140" s="86"/>
      <c r="CRY140" s="86"/>
      <c r="CRZ140" s="86"/>
      <c r="CSA140" s="86"/>
      <c r="CSB140" s="86"/>
      <c r="CSC140" s="86"/>
      <c r="CSD140" s="86"/>
      <c r="CSE140" s="86"/>
      <c r="CSF140" s="86"/>
      <c r="CSG140" s="86"/>
      <c r="CSH140" s="86"/>
      <c r="CSI140" s="86"/>
      <c r="CSJ140" s="86"/>
      <c r="CSK140" s="86"/>
      <c r="CSL140" s="86"/>
      <c r="CSM140" s="86"/>
      <c r="CSN140" s="86"/>
      <c r="CSO140" s="86"/>
      <c r="CSP140" s="86"/>
      <c r="CSQ140" s="86"/>
      <c r="CSR140" s="86"/>
      <c r="CSS140" s="86"/>
      <c r="CST140" s="86"/>
      <c r="CSU140" s="86"/>
      <c r="CSV140" s="86"/>
      <c r="CSW140" s="86"/>
      <c r="CSX140" s="86"/>
      <c r="CSY140" s="86"/>
      <c r="CSZ140" s="86"/>
      <c r="CTA140" s="86"/>
      <c r="CTB140" s="86"/>
      <c r="CTC140" s="86"/>
      <c r="CTD140" s="86"/>
      <c r="CTE140" s="86"/>
      <c r="CTF140" s="86"/>
      <c r="CTG140" s="86"/>
      <c r="CTH140" s="86"/>
      <c r="CTI140" s="86"/>
      <c r="CTJ140" s="86"/>
      <c r="CTK140" s="86"/>
      <c r="CTL140" s="86"/>
      <c r="CTM140" s="86"/>
      <c r="CTN140" s="86"/>
      <c r="CTO140" s="86"/>
      <c r="CTP140" s="86"/>
      <c r="CTQ140" s="86"/>
      <c r="CTR140" s="86"/>
      <c r="CTS140" s="86"/>
      <c r="CTT140" s="86"/>
      <c r="CTU140" s="86"/>
      <c r="CTV140" s="86"/>
      <c r="CTW140" s="86"/>
      <c r="CTX140" s="86"/>
      <c r="CTY140" s="86"/>
      <c r="CTZ140" s="86"/>
      <c r="CUA140" s="86"/>
      <c r="CUB140" s="86"/>
      <c r="CUC140" s="86"/>
      <c r="CUD140" s="86"/>
      <c r="CUE140" s="86"/>
      <c r="CUF140" s="86"/>
      <c r="CUG140" s="86"/>
      <c r="CUH140" s="86"/>
      <c r="CUI140" s="86"/>
      <c r="CUJ140" s="86"/>
      <c r="CUK140" s="86"/>
      <c r="CUL140" s="86"/>
      <c r="CUM140" s="86"/>
      <c r="CUN140" s="86"/>
      <c r="CUO140" s="86"/>
      <c r="CUP140" s="86"/>
      <c r="CUQ140" s="86"/>
      <c r="CUR140" s="86"/>
      <c r="CUS140" s="86"/>
      <c r="CUT140" s="86"/>
      <c r="CUU140" s="86"/>
      <c r="CUV140" s="86"/>
      <c r="CUW140" s="86"/>
      <c r="CUX140" s="86"/>
      <c r="CUY140" s="86"/>
      <c r="CUZ140" s="86"/>
      <c r="CVA140" s="86"/>
      <c r="CVB140" s="86"/>
      <c r="CVC140" s="86"/>
      <c r="CVD140" s="86"/>
      <c r="CVE140" s="86"/>
      <c r="CVF140" s="86"/>
      <c r="CVG140" s="86"/>
      <c r="CVH140" s="86"/>
      <c r="CVI140" s="86"/>
      <c r="CVJ140" s="86"/>
      <c r="CVK140" s="86"/>
      <c r="CVL140" s="86"/>
      <c r="CVM140" s="86"/>
      <c r="CVN140" s="86"/>
      <c r="CVO140" s="86"/>
      <c r="CVP140" s="86"/>
      <c r="CVQ140" s="86"/>
      <c r="CVR140" s="86"/>
      <c r="CVS140" s="86"/>
      <c r="CVT140" s="86"/>
      <c r="CVU140" s="86"/>
      <c r="CVV140" s="86"/>
      <c r="CVW140" s="86"/>
      <c r="CVX140" s="86"/>
      <c r="CVY140" s="86"/>
      <c r="CVZ140" s="86"/>
      <c r="CWA140" s="86"/>
      <c r="CWB140" s="86"/>
      <c r="CWC140" s="86"/>
      <c r="CWD140" s="86"/>
      <c r="CWE140" s="86"/>
      <c r="CWF140" s="86"/>
      <c r="CWG140" s="86"/>
      <c r="CWH140" s="86"/>
      <c r="CWI140" s="86"/>
      <c r="CWJ140" s="86"/>
      <c r="CWK140" s="86"/>
      <c r="CWL140" s="86"/>
      <c r="CWM140" s="86"/>
      <c r="CWN140" s="86"/>
      <c r="CWO140" s="86"/>
      <c r="CWP140" s="86"/>
      <c r="CWQ140" s="86"/>
      <c r="CWR140" s="86"/>
      <c r="CWS140" s="86"/>
      <c r="CWT140" s="86"/>
      <c r="CWU140" s="86"/>
      <c r="CWV140" s="86"/>
      <c r="CWW140" s="86"/>
      <c r="CWX140" s="86"/>
      <c r="CWY140" s="86"/>
      <c r="CWZ140" s="86"/>
      <c r="CXA140" s="86"/>
      <c r="CXB140" s="86"/>
      <c r="CXC140" s="86"/>
      <c r="CXD140" s="86"/>
      <c r="CXE140" s="86"/>
      <c r="CXF140" s="86"/>
      <c r="CXG140" s="86"/>
      <c r="CXH140" s="86"/>
      <c r="CXI140" s="86"/>
      <c r="CXJ140" s="86"/>
      <c r="CXK140" s="86"/>
      <c r="CXL140" s="86"/>
      <c r="CXM140" s="86"/>
      <c r="CXN140" s="86"/>
      <c r="CXO140" s="86"/>
      <c r="CXP140" s="86"/>
      <c r="CXQ140" s="86"/>
      <c r="CXR140" s="86"/>
      <c r="CXS140" s="86"/>
      <c r="CXT140" s="86"/>
      <c r="CXU140" s="86"/>
      <c r="CXV140" s="86"/>
      <c r="CXW140" s="86"/>
      <c r="CXX140" s="86"/>
      <c r="CXY140" s="86"/>
      <c r="CXZ140" s="86"/>
      <c r="CYA140" s="86"/>
      <c r="CYB140" s="86"/>
      <c r="CYC140" s="86"/>
      <c r="CYD140" s="86"/>
      <c r="CYE140" s="86"/>
      <c r="CYF140" s="86"/>
      <c r="CYG140" s="86"/>
      <c r="CYH140" s="86"/>
      <c r="CYI140" s="86"/>
      <c r="CYJ140" s="86"/>
      <c r="CYK140" s="86"/>
      <c r="CYL140" s="86"/>
      <c r="CYM140" s="86"/>
      <c r="CYN140" s="86"/>
      <c r="CYO140" s="86"/>
      <c r="CYP140" s="86"/>
      <c r="CYQ140" s="86"/>
      <c r="CYR140" s="86"/>
      <c r="CYS140" s="86"/>
      <c r="CYT140" s="86"/>
      <c r="CYU140" s="86"/>
      <c r="CYV140" s="86"/>
      <c r="CYW140" s="86"/>
      <c r="CYX140" s="86"/>
      <c r="CYY140" s="86"/>
      <c r="CYZ140" s="86"/>
      <c r="CZA140" s="86"/>
      <c r="CZB140" s="86"/>
      <c r="CZC140" s="86"/>
      <c r="CZD140" s="86"/>
      <c r="CZE140" s="86"/>
      <c r="CZF140" s="86"/>
      <c r="CZG140" s="86"/>
      <c r="CZH140" s="86"/>
      <c r="CZI140" s="86"/>
      <c r="CZJ140" s="86"/>
      <c r="CZK140" s="86"/>
      <c r="CZL140" s="86"/>
      <c r="CZM140" s="86"/>
      <c r="CZN140" s="86"/>
      <c r="CZO140" s="86"/>
      <c r="CZP140" s="86"/>
      <c r="CZQ140" s="86"/>
      <c r="CZR140" s="86"/>
      <c r="CZS140" s="86"/>
      <c r="CZT140" s="86"/>
      <c r="CZU140" s="86"/>
      <c r="CZV140" s="86"/>
      <c r="CZW140" s="86"/>
      <c r="CZX140" s="86"/>
      <c r="CZY140" s="86"/>
      <c r="CZZ140" s="86"/>
      <c r="DAA140" s="86"/>
      <c r="DAB140" s="86"/>
      <c r="DAC140" s="86"/>
      <c r="DAD140" s="86"/>
      <c r="DAE140" s="86"/>
      <c r="DAF140" s="86"/>
      <c r="DAG140" s="86"/>
      <c r="DAH140" s="86"/>
      <c r="DAI140" s="86"/>
      <c r="DAJ140" s="86"/>
      <c r="DAK140" s="86"/>
      <c r="DAL140" s="86"/>
      <c r="DAM140" s="86"/>
      <c r="DAN140" s="86"/>
      <c r="DAO140" s="86"/>
      <c r="DAP140" s="86"/>
      <c r="DAQ140" s="86"/>
      <c r="DAR140" s="86"/>
      <c r="DAS140" s="86"/>
      <c r="DAT140" s="86"/>
      <c r="DAU140" s="86"/>
      <c r="DAV140" s="86"/>
      <c r="DAW140" s="86"/>
      <c r="DAX140" s="86"/>
      <c r="DAY140" s="86"/>
      <c r="DAZ140" s="86"/>
      <c r="DBA140" s="86"/>
      <c r="DBB140" s="86"/>
      <c r="DBC140" s="86"/>
      <c r="DBJ140" s="86"/>
      <c r="DBK140" s="86"/>
      <c r="DBL140" s="86"/>
      <c r="DBM140" s="86"/>
      <c r="DBN140" s="86"/>
      <c r="DBO140" s="86"/>
      <c r="DBP140" s="86"/>
      <c r="DBQ140" s="86"/>
      <c r="DBR140" s="86"/>
      <c r="DBS140" s="86"/>
      <c r="DBT140" s="86"/>
      <c r="DBU140" s="86"/>
      <c r="DBV140" s="86"/>
      <c r="DBW140" s="86"/>
      <c r="DBX140" s="86"/>
      <c r="DBY140" s="86"/>
      <c r="DBZ140" s="86"/>
      <c r="DCA140" s="86"/>
      <c r="DCB140" s="86"/>
      <c r="DCC140" s="86"/>
      <c r="DCD140" s="86"/>
      <c r="DCE140" s="86"/>
      <c r="DCF140" s="86"/>
      <c r="DCG140" s="86"/>
      <c r="DCH140" s="86"/>
      <c r="DCI140" s="86"/>
      <c r="DCJ140" s="86"/>
      <c r="DCK140" s="86"/>
      <c r="DCL140" s="86"/>
      <c r="DCM140" s="86"/>
      <c r="DCN140" s="86"/>
      <c r="DCO140" s="86"/>
      <c r="DCP140" s="86"/>
      <c r="DCQ140" s="86"/>
      <c r="DCR140" s="86"/>
      <c r="DCS140" s="86"/>
      <c r="DCT140" s="86"/>
      <c r="DCU140" s="86"/>
      <c r="DCV140" s="86"/>
      <c r="DCW140" s="86"/>
      <c r="DCX140" s="86"/>
      <c r="DCY140" s="86"/>
      <c r="DCZ140" s="86"/>
      <c r="DDA140" s="86"/>
      <c r="DDB140" s="86"/>
      <c r="DDC140" s="86"/>
      <c r="DDD140" s="86"/>
      <c r="DDE140" s="86"/>
      <c r="DDF140" s="86"/>
      <c r="DDG140" s="86"/>
      <c r="DDH140" s="86"/>
      <c r="DDI140" s="86"/>
      <c r="DDJ140" s="86"/>
      <c r="DDK140" s="86"/>
      <c r="DDL140" s="86"/>
      <c r="DDM140" s="86"/>
      <c r="DDN140" s="86"/>
      <c r="DDO140" s="86"/>
      <c r="DDP140" s="86"/>
      <c r="DDQ140" s="86"/>
      <c r="DDR140" s="86"/>
      <c r="DDS140" s="86"/>
      <c r="DDT140" s="86"/>
      <c r="DDU140" s="86"/>
      <c r="DDV140" s="86"/>
      <c r="DDW140" s="86"/>
      <c r="DDX140" s="86"/>
      <c r="DDY140" s="86"/>
      <c r="DDZ140" s="86"/>
      <c r="DEA140" s="86"/>
      <c r="DEB140" s="86"/>
      <c r="DEC140" s="86"/>
      <c r="DED140" s="86"/>
      <c r="DEE140" s="86"/>
      <c r="DEF140" s="86"/>
      <c r="DEG140" s="86"/>
      <c r="DEH140" s="86"/>
      <c r="DEI140" s="86"/>
      <c r="DEJ140" s="86"/>
      <c r="DEK140" s="86"/>
      <c r="DEL140" s="86"/>
      <c r="DEM140" s="86"/>
      <c r="DEN140" s="86"/>
      <c r="DEO140" s="86"/>
      <c r="DEP140" s="86"/>
      <c r="DEQ140" s="86"/>
      <c r="DER140" s="86"/>
      <c r="DES140" s="86"/>
      <c r="DET140" s="86"/>
      <c r="DEU140" s="86"/>
      <c r="DEV140" s="86"/>
      <c r="DEW140" s="86"/>
      <c r="DEX140" s="86"/>
      <c r="DEY140" s="86"/>
      <c r="DEZ140" s="86"/>
      <c r="DFA140" s="86"/>
      <c r="DFB140" s="86"/>
      <c r="DFC140" s="86"/>
      <c r="DFD140" s="86"/>
      <c r="DFE140" s="86"/>
      <c r="DFF140" s="86"/>
      <c r="DFG140" s="86"/>
      <c r="DFH140" s="86"/>
      <c r="DFI140" s="86"/>
      <c r="DFJ140" s="86"/>
      <c r="DFK140" s="86"/>
      <c r="DFL140" s="86"/>
      <c r="DFM140" s="86"/>
      <c r="DFN140" s="86"/>
      <c r="DFO140" s="86"/>
      <c r="DFP140" s="86"/>
      <c r="DFQ140" s="86"/>
      <c r="DFR140" s="86"/>
      <c r="DFS140" s="86"/>
      <c r="DFT140" s="86"/>
      <c r="DFU140" s="86"/>
      <c r="DFV140" s="86"/>
      <c r="DFW140" s="86"/>
      <c r="DFX140" s="86"/>
      <c r="DFY140" s="86"/>
      <c r="DFZ140" s="86"/>
      <c r="DGA140" s="86"/>
      <c r="DGB140" s="86"/>
      <c r="DGC140" s="86"/>
      <c r="DGD140" s="86"/>
      <c r="DGE140" s="86"/>
      <c r="DGF140" s="86"/>
      <c r="DGG140" s="86"/>
      <c r="DGH140" s="86"/>
      <c r="DGI140" s="86"/>
      <c r="DGJ140" s="86"/>
      <c r="DGK140" s="86"/>
      <c r="DGL140" s="86"/>
      <c r="DGM140" s="86"/>
      <c r="DGN140" s="86"/>
      <c r="DGO140" s="86"/>
      <c r="DGP140" s="86"/>
      <c r="DGQ140" s="86"/>
      <c r="DGR140" s="86"/>
      <c r="DGS140" s="86"/>
      <c r="DGT140" s="86"/>
      <c r="DGU140" s="86"/>
      <c r="DGV140" s="86"/>
      <c r="DGW140" s="86"/>
      <c r="DGX140" s="86"/>
      <c r="DGY140" s="86"/>
      <c r="DGZ140" s="86"/>
      <c r="DHA140" s="86"/>
      <c r="DHB140" s="86"/>
      <c r="DHC140" s="86"/>
      <c r="DHD140" s="86"/>
      <c r="DHE140" s="86"/>
      <c r="DHF140" s="86"/>
      <c r="DHG140" s="86"/>
      <c r="DHH140" s="86"/>
      <c r="DHI140" s="86"/>
      <c r="DHJ140" s="86"/>
      <c r="DHK140" s="86"/>
      <c r="DHL140" s="86"/>
      <c r="DHM140" s="86"/>
      <c r="DHN140" s="86"/>
      <c r="DHO140" s="86"/>
      <c r="DHP140" s="86"/>
      <c r="DHQ140" s="86"/>
      <c r="DHR140" s="86"/>
      <c r="DHS140" s="86"/>
      <c r="DHT140" s="86"/>
      <c r="DHU140" s="86"/>
      <c r="DHV140" s="86"/>
      <c r="DHW140" s="86"/>
      <c r="DHX140" s="86"/>
      <c r="DHY140" s="86"/>
      <c r="DHZ140" s="86"/>
      <c r="DIA140" s="86"/>
      <c r="DIB140" s="86"/>
      <c r="DIC140" s="86"/>
      <c r="DID140" s="86"/>
      <c r="DIE140" s="86"/>
      <c r="DIF140" s="86"/>
      <c r="DIG140" s="86"/>
      <c r="DIH140" s="86"/>
      <c r="DII140" s="86"/>
      <c r="DIJ140" s="86"/>
      <c r="DIK140" s="86"/>
      <c r="DIL140" s="86"/>
      <c r="DIM140" s="86"/>
      <c r="DIN140" s="86"/>
      <c r="DIO140" s="86"/>
      <c r="DIP140" s="86"/>
      <c r="DIQ140" s="86"/>
      <c r="DIR140" s="86"/>
      <c r="DIS140" s="86"/>
      <c r="DIT140" s="86"/>
      <c r="DIU140" s="86"/>
      <c r="DIV140" s="86"/>
      <c r="DIW140" s="86"/>
      <c r="DIX140" s="86"/>
      <c r="DIY140" s="86"/>
      <c r="DIZ140" s="86"/>
      <c r="DJA140" s="86"/>
      <c r="DJB140" s="86"/>
      <c r="DJC140" s="86"/>
      <c r="DJD140" s="86"/>
      <c r="DJE140" s="86"/>
      <c r="DJF140" s="86"/>
      <c r="DJG140" s="86"/>
      <c r="DJH140" s="86"/>
      <c r="DJI140" s="86"/>
      <c r="DJJ140" s="86"/>
      <c r="DJK140" s="86"/>
      <c r="DJL140" s="86"/>
      <c r="DJM140" s="86"/>
      <c r="DJN140" s="86"/>
      <c r="DJO140" s="86"/>
      <c r="DJP140" s="86"/>
      <c r="DJQ140" s="86"/>
      <c r="DJR140" s="86"/>
      <c r="DJS140" s="86"/>
      <c r="DJT140" s="86"/>
      <c r="DJU140" s="86"/>
      <c r="DJV140" s="86"/>
      <c r="DJW140" s="86"/>
      <c r="DJX140" s="86"/>
      <c r="DJY140" s="86"/>
      <c r="DJZ140" s="86"/>
      <c r="DKA140" s="86"/>
      <c r="DKB140" s="86"/>
      <c r="DKC140" s="86"/>
      <c r="DKD140" s="86"/>
      <c r="DKE140" s="86"/>
      <c r="DKF140" s="86"/>
      <c r="DKG140" s="86"/>
      <c r="DKH140" s="86"/>
      <c r="DKI140" s="86"/>
      <c r="DKJ140" s="86"/>
      <c r="DKK140" s="86"/>
      <c r="DKL140" s="86"/>
      <c r="DKM140" s="86"/>
      <c r="DKN140" s="86"/>
      <c r="DKO140" s="86"/>
      <c r="DKP140" s="86"/>
      <c r="DKQ140" s="86"/>
      <c r="DKR140" s="86"/>
      <c r="DKS140" s="86"/>
      <c r="DKT140" s="86"/>
      <c r="DKU140" s="86"/>
      <c r="DKV140" s="86"/>
      <c r="DKW140" s="86"/>
      <c r="DKX140" s="86"/>
      <c r="DKY140" s="86"/>
      <c r="DLF140" s="86"/>
      <c r="DLG140" s="86"/>
      <c r="DLH140" s="86"/>
      <c r="DLI140" s="86"/>
      <c r="DLJ140" s="86"/>
      <c r="DLK140" s="86"/>
      <c r="DLL140" s="86"/>
      <c r="DLM140" s="86"/>
      <c r="DLN140" s="86"/>
      <c r="DLO140" s="86"/>
      <c r="DLP140" s="86"/>
      <c r="DLQ140" s="86"/>
      <c r="DLR140" s="86"/>
      <c r="DLS140" s="86"/>
      <c r="DLT140" s="86"/>
      <c r="DLU140" s="86"/>
      <c r="DLV140" s="86"/>
      <c r="DLW140" s="86"/>
      <c r="DLX140" s="86"/>
      <c r="DLY140" s="86"/>
      <c r="DLZ140" s="86"/>
      <c r="DMA140" s="86"/>
      <c r="DMB140" s="86"/>
      <c r="DMC140" s="86"/>
      <c r="DMD140" s="86"/>
      <c r="DME140" s="86"/>
      <c r="DMF140" s="86"/>
      <c r="DMG140" s="86"/>
      <c r="DMH140" s="86"/>
      <c r="DMI140" s="86"/>
      <c r="DMJ140" s="86"/>
      <c r="DMK140" s="86"/>
      <c r="DML140" s="86"/>
      <c r="DMM140" s="86"/>
      <c r="DMN140" s="86"/>
      <c r="DMO140" s="86"/>
      <c r="DMP140" s="86"/>
      <c r="DMQ140" s="86"/>
      <c r="DMR140" s="86"/>
      <c r="DMS140" s="86"/>
      <c r="DMT140" s="86"/>
      <c r="DMU140" s="86"/>
      <c r="DMV140" s="86"/>
      <c r="DMW140" s="86"/>
      <c r="DMX140" s="86"/>
      <c r="DMY140" s="86"/>
      <c r="DMZ140" s="86"/>
      <c r="DNA140" s="86"/>
      <c r="DNB140" s="86"/>
      <c r="DNC140" s="86"/>
      <c r="DND140" s="86"/>
      <c r="DNE140" s="86"/>
      <c r="DNF140" s="86"/>
      <c r="DNG140" s="86"/>
      <c r="DNH140" s="86"/>
      <c r="DNI140" s="86"/>
      <c r="DNJ140" s="86"/>
      <c r="DNK140" s="86"/>
      <c r="DNL140" s="86"/>
      <c r="DNM140" s="86"/>
      <c r="DNN140" s="86"/>
      <c r="DNO140" s="86"/>
      <c r="DNP140" s="86"/>
      <c r="DNQ140" s="86"/>
      <c r="DNR140" s="86"/>
      <c r="DNS140" s="86"/>
      <c r="DNT140" s="86"/>
      <c r="DNU140" s="86"/>
      <c r="DNV140" s="86"/>
      <c r="DNW140" s="86"/>
      <c r="DNX140" s="86"/>
      <c r="DNY140" s="86"/>
      <c r="DNZ140" s="86"/>
      <c r="DOA140" s="86"/>
      <c r="DOB140" s="86"/>
      <c r="DOC140" s="86"/>
      <c r="DOD140" s="86"/>
      <c r="DOE140" s="86"/>
      <c r="DOF140" s="86"/>
      <c r="DOG140" s="86"/>
      <c r="DOH140" s="86"/>
      <c r="DOI140" s="86"/>
      <c r="DOJ140" s="86"/>
      <c r="DOK140" s="86"/>
      <c r="DOL140" s="86"/>
      <c r="DOM140" s="86"/>
      <c r="DON140" s="86"/>
      <c r="DOO140" s="86"/>
      <c r="DOP140" s="86"/>
      <c r="DOQ140" s="86"/>
      <c r="DOR140" s="86"/>
      <c r="DOS140" s="86"/>
      <c r="DOT140" s="86"/>
      <c r="DOU140" s="86"/>
      <c r="DOV140" s="86"/>
      <c r="DOW140" s="86"/>
      <c r="DOX140" s="86"/>
      <c r="DOY140" s="86"/>
      <c r="DOZ140" s="86"/>
      <c r="DPA140" s="86"/>
      <c r="DPB140" s="86"/>
      <c r="DPC140" s="86"/>
      <c r="DPD140" s="86"/>
      <c r="DPE140" s="86"/>
      <c r="DPF140" s="86"/>
      <c r="DPG140" s="86"/>
      <c r="DPH140" s="86"/>
      <c r="DPI140" s="86"/>
      <c r="DPJ140" s="86"/>
      <c r="DPK140" s="86"/>
      <c r="DPL140" s="86"/>
      <c r="DPM140" s="86"/>
      <c r="DPN140" s="86"/>
      <c r="DPO140" s="86"/>
      <c r="DPP140" s="86"/>
      <c r="DPQ140" s="86"/>
      <c r="DPR140" s="86"/>
      <c r="DPS140" s="86"/>
      <c r="DPT140" s="86"/>
      <c r="DPU140" s="86"/>
      <c r="DPV140" s="86"/>
      <c r="DPW140" s="86"/>
      <c r="DPX140" s="86"/>
      <c r="DPY140" s="86"/>
      <c r="DPZ140" s="86"/>
      <c r="DQA140" s="86"/>
      <c r="DQB140" s="86"/>
      <c r="DQC140" s="86"/>
      <c r="DQD140" s="86"/>
      <c r="DQE140" s="86"/>
      <c r="DQF140" s="86"/>
      <c r="DQG140" s="86"/>
      <c r="DQH140" s="86"/>
      <c r="DQI140" s="86"/>
      <c r="DQJ140" s="86"/>
      <c r="DQK140" s="86"/>
      <c r="DQL140" s="86"/>
      <c r="DQM140" s="86"/>
      <c r="DQN140" s="86"/>
      <c r="DQO140" s="86"/>
      <c r="DQP140" s="86"/>
      <c r="DQQ140" s="86"/>
      <c r="DQR140" s="86"/>
      <c r="DQS140" s="86"/>
      <c r="DQT140" s="86"/>
      <c r="DQU140" s="86"/>
      <c r="DQV140" s="86"/>
      <c r="DQW140" s="86"/>
      <c r="DQX140" s="86"/>
      <c r="DQY140" s="86"/>
      <c r="DQZ140" s="86"/>
      <c r="DRA140" s="86"/>
      <c r="DRB140" s="86"/>
      <c r="DRC140" s="86"/>
      <c r="DRD140" s="86"/>
      <c r="DRE140" s="86"/>
      <c r="DRF140" s="86"/>
      <c r="DRG140" s="86"/>
      <c r="DRH140" s="86"/>
      <c r="DRI140" s="86"/>
      <c r="DRJ140" s="86"/>
      <c r="DRK140" s="86"/>
      <c r="DRL140" s="86"/>
      <c r="DRM140" s="86"/>
      <c r="DRN140" s="86"/>
      <c r="DRO140" s="86"/>
      <c r="DRP140" s="86"/>
      <c r="DRQ140" s="86"/>
      <c r="DRR140" s="86"/>
      <c r="DRS140" s="86"/>
      <c r="DRT140" s="86"/>
      <c r="DRU140" s="86"/>
      <c r="DRV140" s="86"/>
      <c r="DRW140" s="86"/>
      <c r="DRX140" s="86"/>
      <c r="DRY140" s="86"/>
      <c r="DRZ140" s="86"/>
      <c r="DSA140" s="86"/>
      <c r="DSB140" s="86"/>
      <c r="DSC140" s="86"/>
      <c r="DSD140" s="86"/>
      <c r="DSE140" s="86"/>
      <c r="DSF140" s="86"/>
      <c r="DSG140" s="86"/>
      <c r="DSH140" s="86"/>
      <c r="DSI140" s="86"/>
      <c r="DSJ140" s="86"/>
      <c r="DSK140" s="86"/>
      <c r="DSL140" s="86"/>
      <c r="DSM140" s="86"/>
      <c r="DSN140" s="86"/>
      <c r="DSO140" s="86"/>
      <c r="DSP140" s="86"/>
      <c r="DSQ140" s="86"/>
      <c r="DSR140" s="86"/>
      <c r="DSS140" s="86"/>
      <c r="DST140" s="86"/>
      <c r="DSU140" s="86"/>
      <c r="DSV140" s="86"/>
      <c r="DSW140" s="86"/>
      <c r="DSX140" s="86"/>
      <c r="DSY140" s="86"/>
      <c r="DSZ140" s="86"/>
      <c r="DTA140" s="86"/>
      <c r="DTB140" s="86"/>
      <c r="DTC140" s="86"/>
      <c r="DTD140" s="86"/>
      <c r="DTE140" s="86"/>
      <c r="DTF140" s="86"/>
      <c r="DTG140" s="86"/>
      <c r="DTH140" s="86"/>
      <c r="DTI140" s="86"/>
      <c r="DTJ140" s="86"/>
      <c r="DTK140" s="86"/>
      <c r="DTL140" s="86"/>
      <c r="DTM140" s="86"/>
      <c r="DTN140" s="86"/>
      <c r="DTO140" s="86"/>
      <c r="DTP140" s="86"/>
      <c r="DTQ140" s="86"/>
      <c r="DTR140" s="86"/>
      <c r="DTS140" s="86"/>
      <c r="DTT140" s="86"/>
      <c r="DTU140" s="86"/>
      <c r="DTV140" s="86"/>
      <c r="DTW140" s="86"/>
      <c r="DTX140" s="86"/>
      <c r="DTY140" s="86"/>
      <c r="DTZ140" s="86"/>
      <c r="DUA140" s="86"/>
      <c r="DUB140" s="86"/>
      <c r="DUC140" s="86"/>
      <c r="DUD140" s="86"/>
      <c r="DUE140" s="86"/>
      <c r="DUF140" s="86"/>
      <c r="DUG140" s="86"/>
      <c r="DUH140" s="86"/>
      <c r="DUI140" s="86"/>
      <c r="DUJ140" s="86"/>
      <c r="DUK140" s="86"/>
      <c r="DUL140" s="86"/>
      <c r="DUM140" s="86"/>
      <c r="DUN140" s="86"/>
      <c r="DUO140" s="86"/>
      <c r="DUP140" s="86"/>
      <c r="DUQ140" s="86"/>
      <c r="DUR140" s="86"/>
      <c r="DUS140" s="86"/>
      <c r="DUT140" s="86"/>
      <c r="DUU140" s="86"/>
      <c r="DVB140" s="86"/>
      <c r="DVC140" s="86"/>
      <c r="DVD140" s="86"/>
      <c r="DVE140" s="86"/>
      <c r="DVF140" s="86"/>
      <c r="DVG140" s="86"/>
      <c r="DVH140" s="86"/>
      <c r="DVI140" s="86"/>
      <c r="DVJ140" s="86"/>
      <c r="DVK140" s="86"/>
      <c r="DVL140" s="86"/>
      <c r="DVM140" s="86"/>
      <c r="DVN140" s="86"/>
      <c r="DVO140" s="86"/>
      <c r="DVP140" s="86"/>
      <c r="DVQ140" s="86"/>
      <c r="DVR140" s="86"/>
      <c r="DVS140" s="86"/>
      <c r="DVT140" s="86"/>
      <c r="DVU140" s="86"/>
      <c r="DVV140" s="86"/>
      <c r="DVW140" s="86"/>
      <c r="DVX140" s="86"/>
      <c r="DVY140" s="86"/>
      <c r="DVZ140" s="86"/>
      <c r="DWA140" s="86"/>
      <c r="DWB140" s="86"/>
      <c r="DWC140" s="86"/>
      <c r="DWD140" s="86"/>
      <c r="DWE140" s="86"/>
      <c r="DWF140" s="86"/>
      <c r="DWG140" s="86"/>
      <c r="DWH140" s="86"/>
      <c r="DWI140" s="86"/>
      <c r="DWJ140" s="86"/>
      <c r="DWK140" s="86"/>
      <c r="DWL140" s="86"/>
      <c r="DWM140" s="86"/>
      <c r="DWN140" s="86"/>
      <c r="DWO140" s="86"/>
      <c r="DWP140" s="86"/>
      <c r="DWQ140" s="86"/>
      <c r="DWR140" s="86"/>
      <c r="DWS140" s="86"/>
      <c r="DWT140" s="86"/>
      <c r="DWU140" s="86"/>
      <c r="DWV140" s="86"/>
      <c r="DWW140" s="86"/>
      <c r="DWX140" s="86"/>
      <c r="DWY140" s="86"/>
      <c r="DWZ140" s="86"/>
      <c r="DXA140" s="86"/>
      <c r="DXB140" s="86"/>
      <c r="DXC140" s="86"/>
      <c r="DXD140" s="86"/>
      <c r="DXE140" s="86"/>
      <c r="DXF140" s="86"/>
      <c r="DXG140" s="86"/>
      <c r="DXH140" s="86"/>
      <c r="DXI140" s="86"/>
      <c r="DXJ140" s="86"/>
      <c r="DXK140" s="86"/>
      <c r="DXL140" s="86"/>
      <c r="DXM140" s="86"/>
      <c r="DXN140" s="86"/>
      <c r="DXO140" s="86"/>
      <c r="DXP140" s="86"/>
      <c r="DXQ140" s="86"/>
      <c r="DXR140" s="86"/>
      <c r="DXS140" s="86"/>
      <c r="DXT140" s="86"/>
      <c r="DXU140" s="86"/>
      <c r="DXV140" s="86"/>
      <c r="DXW140" s="86"/>
      <c r="DXX140" s="86"/>
      <c r="DXY140" s="86"/>
      <c r="DXZ140" s="86"/>
      <c r="DYA140" s="86"/>
      <c r="DYB140" s="86"/>
      <c r="DYC140" s="86"/>
      <c r="DYD140" s="86"/>
      <c r="DYE140" s="86"/>
      <c r="DYF140" s="86"/>
      <c r="DYG140" s="86"/>
      <c r="DYH140" s="86"/>
      <c r="DYI140" s="86"/>
      <c r="DYJ140" s="86"/>
      <c r="DYK140" s="86"/>
      <c r="DYL140" s="86"/>
      <c r="DYM140" s="86"/>
      <c r="DYN140" s="86"/>
      <c r="DYO140" s="86"/>
      <c r="DYP140" s="86"/>
      <c r="DYQ140" s="86"/>
      <c r="DYR140" s="86"/>
      <c r="DYS140" s="86"/>
      <c r="DYT140" s="86"/>
      <c r="DYU140" s="86"/>
      <c r="DYV140" s="86"/>
      <c r="DYW140" s="86"/>
      <c r="DYX140" s="86"/>
      <c r="DYY140" s="86"/>
      <c r="DYZ140" s="86"/>
      <c r="DZA140" s="86"/>
      <c r="DZB140" s="86"/>
      <c r="DZC140" s="86"/>
      <c r="DZD140" s="86"/>
      <c r="DZE140" s="86"/>
      <c r="DZF140" s="86"/>
      <c r="DZG140" s="86"/>
      <c r="DZH140" s="86"/>
      <c r="DZI140" s="86"/>
      <c r="DZJ140" s="86"/>
      <c r="DZK140" s="86"/>
      <c r="DZL140" s="86"/>
      <c r="DZM140" s="86"/>
      <c r="DZN140" s="86"/>
      <c r="DZO140" s="86"/>
      <c r="DZP140" s="86"/>
      <c r="DZQ140" s="86"/>
      <c r="DZR140" s="86"/>
      <c r="DZS140" s="86"/>
      <c r="DZT140" s="86"/>
      <c r="DZU140" s="86"/>
      <c r="DZV140" s="86"/>
      <c r="DZW140" s="86"/>
      <c r="DZX140" s="86"/>
      <c r="DZY140" s="86"/>
      <c r="DZZ140" s="86"/>
      <c r="EAA140" s="86"/>
      <c r="EAB140" s="86"/>
      <c r="EAC140" s="86"/>
      <c r="EAD140" s="86"/>
      <c r="EAE140" s="86"/>
      <c r="EAF140" s="86"/>
      <c r="EAG140" s="86"/>
      <c r="EAH140" s="86"/>
      <c r="EAI140" s="86"/>
      <c r="EAJ140" s="86"/>
      <c r="EAK140" s="86"/>
      <c r="EAL140" s="86"/>
      <c r="EAM140" s="86"/>
      <c r="EAN140" s="86"/>
      <c r="EAO140" s="86"/>
      <c r="EAP140" s="86"/>
      <c r="EAQ140" s="86"/>
      <c r="EAR140" s="86"/>
      <c r="EAS140" s="86"/>
      <c r="EAT140" s="86"/>
      <c r="EAU140" s="86"/>
      <c r="EAV140" s="86"/>
      <c r="EAW140" s="86"/>
      <c r="EAX140" s="86"/>
      <c r="EAY140" s="86"/>
      <c r="EAZ140" s="86"/>
      <c r="EBA140" s="86"/>
      <c r="EBB140" s="86"/>
      <c r="EBC140" s="86"/>
      <c r="EBD140" s="86"/>
      <c r="EBE140" s="86"/>
      <c r="EBF140" s="86"/>
      <c r="EBG140" s="86"/>
      <c r="EBH140" s="86"/>
      <c r="EBI140" s="86"/>
      <c r="EBJ140" s="86"/>
      <c r="EBK140" s="86"/>
      <c r="EBL140" s="86"/>
      <c r="EBM140" s="86"/>
      <c r="EBN140" s="86"/>
      <c r="EBO140" s="86"/>
      <c r="EBP140" s="86"/>
      <c r="EBQ140" s="86"/>
      <c r="EBR140" s="86"/>
      <c r="EBS140" s="86"/>
      <c r="EBT140" s="86"/>
      <c r="EBU140" s="86"/>
      <c r="EBV140" s="86"/>
      <c r="EBW140" s="86"/>
      <c r="EBX140" s="86"/>
      <c r="EBY140" s="86"/>
      <c r="EBZ140" s="86"/>
      <c r="ECA140" s="86"/>
      <c r="ECB140" s="86"/>
      <c r="ECC140" s="86"/>
      <c r="ECD140" s="86"/>
      <c r="ECE140" s="86"/>
      <c r="ECF140" s="86"/>
      <c r="ECG140" s="86"/>
      <c r="ECH140" s="86"/>
      <c r="ECI140" s="86"/>
      <c r="ECJ140" s="86"/>
      <c r="ECK140" s="86"/>
      <c r="ECL140" s="86"/>
      <c r="ECM140" s="86"/>
      <c r="ECN140" s="86"/>
      <c r="ECO140" s="86"/>
      <c r="ECP140" s="86"/>
      <c r="ECQ140" s="86"/>
      <c r="ECR140" s="86"/>
      <c r="ECS140" s="86"/>
      <c r="ECT140" s="86"/>
      <c r="ECU140" s="86"/>
      <c r="ECV140" s="86"/>
      <c r="ECW140" s="86"/>
      <c r="ECX140" s="86"/>
      <c r="ECY140" s="86"/>
      <c r="ECZ140" s="86"/>
      <c r="EDA140" s="86"/>
      <c r="EDB140" s="86"/>
      <c r="EDC140" s="86"/>
      <c r="EDD140" s="86"/>
      <c r="EDE140" s="86"/>
      <c r="EDF140" s="86"/>
      <c r="EDG140" s="86"/>
      <c r="EDH140" s="86"/>
      <c r="EDI140" s="86"/>
      <c r="EDJ140" s="86"/>
      <c r="EDK140" s="86"/>
      <c r="EDL140" s="86"/>
      <c r="EDM140" s="86"/>
      <c r="EDN140" s="86"/>
      <c r="EDO140" s="86"/>
      <c r="EDP140" s="86"/>
      <c r="EDQ140" s="86"/>
      <c r="EDR140" s="86"/>
      <c r="EDS140" s="86"/>
      <c r="EDT140" s="86"/>
      <c r="EDU140" s="86"/>
      <c r="EDV140" s="86"/>
      <c r="EDW140" s="86"/>
      <c r="EDX140" s="86"/>
      <c r="EDY140" s="86"/>
      <c r="EDZ140" s="86"/>
      <c r="EEA140" s="86"/>
      <c r="EEB140" s="86"/>
      <c r="EEC140" s="86"/>
      <c r="EED140" s="86"/>
      <c r="EEE140" s="86"/>
      <c r="EEF140" s="86"/>
      <c r="EEG140" s="86"/>
      <c r="EEH140" s="86"/>
      <c r="EEI140" s="86"/>
      <c r="EEJ140" s="86"/>
      <c r="EEK140" s="86"/>
      <c r="EEL140" s="86"/>
      <c r="EEM140" s="86"/>
      <c r="EEN140" s="86"/>
      <c r="EEO140" s="86"/>
      <c r="EEP140" s="86"/>
      <c r="EEQ140" s="86"/>
      <c r="EEX140" s="86"/>
      <c r="EEY140" s="86"/>
      <c r="EEZ140" s="86"/>
      <c r="EFA140" s="86"/>
      <c r="EFB140" s="86"/>
      <c r="EFC140" s="86"/>
      <c r="EFD140" s="86"/>
      <c r="EFE140" s="86"/>
      <c r="EFF140" s="86"/>
      <c r="EFG140" s="86"/>
      <c r="EFH140" s="86"/>
      <c r="EFI140" s="86"/>
      <c r="EFJ140" s="86"/>
      <c r="EFK140" s="86"/>
      <c r="EFL140" s="86"/>
      <c r="EFM140" s="86"/>
      <c r="EFN140" s="86"/>
      <c r="EFO140" s="86"/>
      <c r="EFP140" s="86"/>
      <c r="EFQ140" s="86"/>
      <c r="EFR140" s="86"/>
      <c r="EFS140" s="86"/>
      <c r="EFT140" s="86"/>
      <c r="EFU140" s="86"/>
      <c r="EFV140" s="86"/>
      <c r="EFW140" s="86"/>
      <c r="EFX140" s="86"/>
      <c r="EFY140" s="86"/>
      <c r="EFZ140" s="86"/>
      <c r="EGA140" s="86"/>
      <c r="EGB140" s="86"/>
      <c r="EGC140" s="86"/>
      <c r="EGD140" s="86"/>
      <c r="EGE140" s="86"/>
      <c r="EGF140" s="86"/>
      <c r="EGG140" s="86"/>
      <c r="EGH140" s="86"/>
      <c r="EGI140" s="86"/>
      <c r="EGJ140" s="86"/>
      <c r="EGK140" s="86"/>
      <c r="EGL140" s="86"/>
      <c r="EGM140" s="86"/>
      <c r="EGN140" s="86"/>
      <c r="EGO140" s="86"/>
      <c r="EGP140" s="86"/>
      <c r="EGQ140" s="86"/>
      <c r="EGR140" s="86"/>
      <c r="EGS140" s="86"/>
      <c r="EGT140" s="86"/>
      <c r="EGU140" s="86"/>
      <c r="EGV140" s="86"/>
      <c r="EGW140" s="86"/>
      <c r="EGX140" s="86"/>
      <c r="EGY140" s="86"/>
      <c r="EGZ140" s="86"/>
      <c r="EHA140" s="86"/>
      <c r="EHB140" s="86"/>
      <c r="EHC140" s="86"/>
      <c r="EHD140" s="86"/>
      <c r="EHE140" s="86"/>
      <c r="EHF140" s="86"/>
      <c r="EHG140" s="86"/>
      <c r="EHH140" s="86"/>
      <c r="EHI140" s="86"/>
      <c r="EHJ140" s="86"/>
      <c r="EHK140" s="86"/>
      <c r="EHL140" s="86"/>
      <c r="EHM140" s="86"/>
      <c r="EHN140" s="86"/>
      <c r="EHO140" s="86"/>
      <c r="EHP140" s="86"/>
      <c r="EHQ140" s="86"/>
      <c r="EHR140" s="86"/>
      <c r="EHS140" s="86"/>
      <c r="EHT140" s="86"/>
      <c r="EHU140" s="86"/>
      <c r="EHV140" s="86"/>
      <c r="EHW140" s="86"/>
      <c r="EHX140" s="86"/>
      <c r="EHY140" s="86"/>
      <c r="EHZ140" s="86"/>
      <c r="EIA140" s="86"/>
      <c r="EIB140" s="86"/>
      <c r="EIC140" s="86"/>
      <c r="EID140" s="86"/>
      <c r="EIE140" s="86"/>
      <c r="EIF140" s="86"/>
      <c r="EIG140" s="86"/>
      <c r="EIH140" s="86"/>
      <c r="EII140" s="86"/>
      <c r="EIJ140" s="86"/>
      <c r="EIK140" s="86"/>
      <c r="EIL140" s="86"/>
      <c r="EIM140" s="86"/>
      <c r="EIN140" s="86"/>
      <c r="EIO140" s="86"/>
      <c r="EIP140" s="86"/>
      <c r="EIQ140" s="86"/>
      <c r="EIR140" s="86"/>
      <c r="EIS140" s="86"/>
      <c r="EIT140" s="86"/>
      <c r="EIU140" s="86"/>
      <c r="EIV140" s="86"/>
      <c r="EIW140" s="86"/>
      <c r="EIX140" s="86"/>
      <c r="EIY140" s="86"/>
      <c r="EIZ140" s="86"/>
      <c r="EJA140" s="86"/>
      <c r="EJB140" s="86"/>
      <c r="EJC140" s="86"/>
      <c r="EJD140" s="86"/>
      <c r="EJE140" s="86"/>
      <c r="EJF140" s="86"/>
      <c r="EJG140" s="86"/>
      <c r="EJH140" s="86"/>
      <c r="EJI140" s="86"/>
      <c r="EJJ140" s="86"/>
      <c r="EJK140" s="86"/>
      <c r="EJL140" s="86"/>
      <c r="EJM140" s="86"/>
      <c r="EJN140" s="86"/>
      <c r="EJO140" s="86"/>
      <c r="EJP140" s="86"/>
      <c r="EJQ140" s="86"/>
      <c r="EJR140" s="86"/>
      <c r="EJS140" s="86"/>
      <c r="EJT140" s="86"/>
      <c r="EJU140" s="86"/>
      <c r="EJV140" s="86"/>
      <c r="EJW140" s="86"/>
      <c r="EJX140" s="86"/>
      <c r="EJY140" s="86"/>
      <c r="EJZ140" s="86"/>
      <c r="EKA140" s="86"/>
      <c r="EKB140" s="86"/>
      <c r="EKC140" s="86"/>
      <c r="EKD140" s="86"/>
      <c r="EKE140" s="86"/>
      <c r="EKF140" s="86"/>
      <c r="EKG140" s="86"/>
      <c r="EKH140" s="86"/>
      <c r="EKI140" s="86"/>
      <c r="EKJ140" s="86"/>
      <c r="EKK140" s="86"/>
      <c r="EKL140" s="86"/>
      <c r="EKM140" s="86"/>
      <c r="EKN140" s="86"/>
      <c r="EKO140" s="86"/>
      <c r="EKP140" s="86"/>
      <c r="EKQ140" s="86"/>
      <c r="EKR140" s="86"/>
      <c r="EKS140" s="86"/>
      <c r="EKT140" s="86"/>
      <c r="EKU140" s="86"/>
      <c r="EKV140" s="86"/>
      <c r="EKW140" s="86"/>
      <c r="EKX140" s="86"/>
      <c r="EKY140" s="86"/>
      <c r="EKZ140" s="86"/>
      <c r="ELA140" s="86"/>
      <c r="ELB140" s="86"/>
      <c r="ELC140" s="86"/>
      <c r="ELD140" s="86"/>
      <c r="ELE140" s="86"/>
      <c r="ELF140" s="86"/>
      <c r="ELG140" s="86"/>
      <c r="ELH140" s="86"/>
      <c r="ELI140" s="86"/>
      <c r="ELJ140" s="86"/>
      <c r="ELK140" s="86"/>
      <c r="ELL140" s="86"/>
      <c r="ELM140" s="86"/>
      <c r="ELN140" s="86"/>
      <c r="ELO140" s="86"/>
      <c r="ELP140" s="86"/>
      <c r="ELQ140" s="86"/>
      <c r="ELR140" s="86"/>
      <c r="ELS140" s="86"/>
      <c r="ELT140" s="86"/>
      <c r="ELU140" s="86"/>
      <c r="ELV140" s="86"/>
      <c r="ELW140" s="86"/>
      <c r="ELX140" s="86"/>
      <c r="ELY140" s="86"/>
      <c r="ELZ140" s="86"/>
      <c r="EMA140" s="86"/>
      <c r="EMB140" s="86"/>
      <c r="EMC140" s="86"/>
      <c r="EMD140" s="86"/>
      <c r="EME140" s="86"/>
      <c r="EMF140" s="86"/>
      <c r="EMG140" s="86"/>
      <c r="EMH140" s="86"/>
      <c r="EMI140" s="86"/>
      <c r="EMJ140" s="86"/>
      <c r="EMK140" s="86"/>
      <c r="EML140" s="86"/>
      <c r="EMM140" s="86"/>
      <c r="EMN140" s="86"/>
      <c r="EMO140" s="86"/>
      <c r="EMP140" s="86"/>
      <c r="EMQ140" s="86"/>
      <c r="EMR140" s="86"/>
      <c r="EMS140" s="86"/>
      <c r="EMT140" s="86"/>
      <c r="EMU140" s="86"/>
      <c r="EMV140" s="86"/>
      <c r="EMW140" s="86"/>
      <c r="EMX140" s="86"/>
      <c r="EMY140" s="86"/>
      <c r="EMZ140" s="86"/>
      <c r="ENA140" s="86"/>
      <c r="ENB140" s="86"/>
      <c r="ENC140" s="86"/>
      <c r="END140" s="86"/>
      <c r="ENE140" s="86"/>
      <c r="ENF140" s="86"/>
      <c r="ENG140" s="86"/>
      <c r="ENH140" s="86"/>
      <c r="ENI140" s="86"/>
      <c r="ENJ140" s="86"/>
      <c r="ENK140" s="86"/>
      <c r="ENL140" s="86"/>
      <c r="ENM140" s="86"/>
      <c r="ENN140" s="86"/>
      <c r="ENO140" s="86"/>
      <c r="ENP140" s="86"/>
      <c r="ENQ140" s="86"/>
      <c r="ENR140" s="86"/>
      <c r="ENS140" s="86"/>
      <c r="ENT140" s="86"/>
      <c r="ENU140" s="86"/>
      <c r="ENV140" s="86"/>
      <c r="ENW140" s="86"/>
      <c r="ENX140" s="86"/>
      <c r="ENY140" s="86"/>
      <c r="ENZ140" s="86"/>
      <c r="EOA140" s="86"/>
      <c r="EOB140" s="86"/>
      <c r="EOC140" s="86"/>
      <c r="EOD140" s="86"/>
      <c r="EOE140" s="86"/>
      <c r="EOF140" s="86"/>
      <c r="EOG140" s="86"/>
      <c r="EOH140" s="86"/>
      <c r="EOI140" s="86"/>
      <c r="EOJ140" s="86"/>
      <c r="EOK140" s="86"/>
      <c r="EOL140" s="86"/>
      <c r="EOM140" s="86"/>
      <c r="EOT140" s="86"/>
      <c r="EOU140" s="86"/>
      <c r="EOV140" s="86"/>
      <c r="EOW140" s="86"/>
      <c r="EOX140" s="86"/>
      <c r="EOY140" s="86"/>
      <c r="EOZ140" s="86"/>
      <c r="EPA140" s="86"/>
      <c r="EPB140" s="86"/>
      <c r="EPC140" s="86"/>
      <c r="EPD140" s="86"/>
      <c r="EPE140" s="86"/>
      <c r="EPF140" s="86"/>
      <c r="EPG140" s="86"/>
      <c r="EPH140" s="86"/>
      <c r="EPI140" s="86"/>
      <c r="EPJ140" s="86"/>
      <c r="EPK140" s="86"/>
      <c r="EPL140" s="86"/>
      <c r="EPM140" s="86"/>
      <c r="EPN140" s="86"/>
      <c r="EPO140" s="86"/>
      <c r="EPP140" s="86"/>
      <c r="EPQ140" s="86"/>
      <c r="EPR140" s="86"/>
      <c r="EPS140" s="86"/>
      <c r="EPT140" s="86"/>
      <c r="EPU140" s="86"/>
      <c r="EPV140" s="86"/>
      <c r="EPW140" s="86"/>
      <c r="EPX140" s="86"/>
      <c r="EPY140" s="86"/>
      <c r="EPZ140" s="86"/>
      <c r="EQA140" s="86"/>
      <c r="EQB140" s="86"/>
      <c r="EQC140" s="86"/>
      <c r="EQD140" s="86"/>
      <c r="EQE140" s="86"/>
      <c r="EQF140" s="86"/>
      <c r="EQG140" s="86"/>
      <c r="EQH140" s="86"/>
      <c r="EQI140" s="86"/>
      <c r="EQJ140" s="86"/>
      <c r="EQK140" s="86"/>
      <c r="EQL140" s="86"/>
      <c r="EQM140" s="86"/>
      <c r="EQN140" s="86"/>
      <c r="EQO140" s="86"/>
      <c r="EQP140" s="86"/>
      <c r="EQQ140" s="86"/>
      <c r="EQR140" s="86"/>
      <c r="EQS140" s="86"/>
      <c r="EQT140" s="86"/>
      <c r="EQU140" s="86"/>
      <c r="EQV140" s="86"/>
      <c r="EQW140" s="86"/>
      <c r="EQX140" s="86"/>
      <c r="EQY140" s="86"/>
      <c r="EQZ140" s="86"/>
      <c r="ERA140" s="86"/>
      <c r="ERB140" s="86"/>
      <c r="ERC140" s="86"/>
      <c r="ERD140" s="86"/>
      <c r="ERE140" s="86"/>
      <c r="ERF140" s="86"/>
      <c r="ERG140" s="86"/>
      <c r="ERH140" s="86"/>
      <c r="ERI140" s="86"/>
      <c r="ERJ140" s="86"/>
      <c r="ERK140" s="86"/>
      <c r="ERL140" s="86"/>
      <c r="ERM140" s="86"/>
      <c r="ERN140" s="86"/>
      <c r="ERO140" s="86"/>
      <c r="ERP140" s="86"/>
      <c r="ERQ140" s="86"/>
      <c r="ERR140" s="86"/>
      <c r="ERS140" s="86"/>
      <c r="ERT140" s="86"/>
      <c r="ERU140" s="86"/>
      <c r="ERV140" s="86"/>
      <c r="ERW140" s="86"/>
      <c r="ERX140" s="86"/>
      <c r="ERY140" s="86"/>
      <c r="ERZ140" s="86"/>
      <c r="ESA140" s="86"/>
      <c r="ESB140" s="86"/>
      <c r="ESC140" s="86"/>
      <c r="ESD140" s="86"/>
      <c r="ESE140" s="86"/>
      <c r="ESF140" s="86"/>
      <c r="ESG140" s="86"/>
      <c r="ESH140" s="86"/>
      <c r="ESI140" s="86"/>
      <c r="ESJ140" s="86"/>
      <c r="ESK140" s="86"/>
      <c r="ESL140" s="86"/>
      <c r="ESM140" s="86"/>
      <c r="ESN140" s="86"/>
      <c r="ESO140" s="86"/>
      <c r="ESP140" s="86"/>
      <c r="ESQ140" s="86"/>
      <c r="ESR140" s="86"/>
      <c r="ESS140" s="86"/>
      <c r="EST140" s="86"/>
      <c r="ESU140" s="86"/>
      <c r="ESV140" s="86"/>
      <c r="ESW140" s="86"/>
      <c r="ESX140" s="86"/>
      <c r="ESY140" s="86"/>
      <c r="ESZ140" s="86"/>
      <c r="ETA140" s="86"/>
      <c r="ETB140" s="86"/>
      <c r="ETC140" s="86"/>
      <c r="ETD140" s="86"/>
      <c r="ETE140" s="86"/>
      <c r="ETF140" s="86"/>
      <c r="ETG140" s="86"/>
      <c r="ETH140" s="86"/>
      <c r="ETI140" s="86"/>
      <c r="ETJ140" s="86"/>
      <c r="ETK140" s="86"/>
      <c r="ETL140" s="86"/>
      <c r="ETM140" s="86"/>
      <c r="ETN140" s="86"/>
      <c r="ETO140" s="86"/>
      <c r="ETP140" s="86"/>
      <c r="ETQ140" s="86"/>
      <c r="ETR140" s="86"/>
      <c r="ETS140" s="86"/>
      <c r="ETT140" s="86"/>
      <c r="ETU140" s="86"/>
      <c r="ETV140" s="86"/>
      <c r="ETW140" s="86"/>
      <c r="ETX140" s="86"/>
      <c r="ETY140" s="86"/>
      <c r="ETZ140" s="86"/>
      <c r="EUA140" s="86"/>
      <c r="EUB140" s="86"/>
      <c r="EUC140" s="86"/>
      <c r="EUD140" s="86"/>
      <c r="EUE140" s="86"/>
      <c r="EUF140" s="86"/>
      <c r="EUG140" s="86"/>
      <c r="EUH140" s="86"/>
      <c r="EUI140" s="86"/>
      <c r="EUJ140" s="86"/>
      <c r="EUK140" s="86"/>
      <c r="EUL140" s="86"/>
      <c r="EUM140" s="86"/>
      <c r="EUN140" s="86"/>
      <c r="EUO140" s="86"/>
      <c r="EUP140" s="86"/>
      <c r="EUQ140" s="86"/>
      <c r="EUR140" s="86"/>
      <c r="EUS140" s="86"/>
      <c r="EUT140" s="86"/>
      <c r="EUU140" s="86"/>
      <c r="EUV140" s="86"/>
      <c r="EUW140" s="86"/>
      <c r="EUX140" s="86"/>
      <c r="EUY140" s="86"/>
      <c r="EUZ140" s="86"/>
      <c r="EVA140" s="86"/>
      <c r="EVB140" s="86"/>
      <c r="EVC140" s="86"/>
      <c r="EVD140" s="86"/>
      <c r="EVE140" s="86"/>
      <c r="EVF140" s="86"/>
      <c r="EVG140" s="86"/>
      <c r="EVH140" s="86"/>
      <c r="EVI140" s="86"/>
      <c r="EVJ140" s="86"/>
      <c r="EVK140" s="86"/>
      <c r="EVL140" s="86"/>
      <c r="EVM140" s="86"/>
      <c r="EVN140" s="86"/>
      <c r="EVO140" s="86"/>
      <c r="EVP140" s="86"/>
      <c r="EVQ140" s="86"/>
      <c r="EVR140" s="86"/>
      <c r="EVS140" s="86"/>
      <c r="EVT140" s="86"/>
      <c r="EVU140" s="86"/>
      <c r="EVV140" s="86"/>
      <c r="EVW140" s="86"/>
      <c r="EVX140" s="86"/>
      <c r="EVY140" s="86"/>
      <c r="EVZ140" s="86"/>
      <c r="EWA140" s="86"/>
      <c r="EWB140" s="86"/>
      <c r="EWC140" s="86"/>
      <c r="EWD140" s="86"/>
      <c r="EWE140" s="86"/>
      <c r="EWF140" s="86"/>
      <c r="EWG140" s="86"/>
      <c r="EWH140" s="86"/>
      <c r="EWI140" s="86"/>
      <c r="EWJ140" s="86"/>
      <c r="EWK140" s="86"/>
      <c r="EWL140" s="86"/>
      <c r="EWM140" s="86"/>
      <c r="EWN140" s="86"/>
      <c r="EWO140" s="86"/>
      <c r="EWP140" s="86"/>
      <c r="EWQ140" s="86"/>
      <c r="EWR140" s="86"/>
      <c r="EWS140" s="86"/>
      <c r="EWT140" s="86"/>
      <c r="EWU140" s="86"/>
      <c r="EWV140" s="86"/>
      <c r="EWW140" s="86"/>
      <c r="EWX140" s="86"/>
      <c r="EWY140" s="86"/>
      <c r="EWZ140" s="86"/>
      <c r="EXA140" s="86"/>
      <c r="EXB140" s="86"/>
      <c r="EXC140" s="86"/>
      <c r="EXD140" s="86"/>
      <c r="EXE140" s="86"/>
      <c r="EXF140" s="86"/>
      <c r="EXG140" s="86"/>
      <c r="EXH140" s="86"/>
      <c r="EXI140" s="86"/>
      <c r="EXJ140" s="86"/>
      <c r="EXK140" s="86"/>
      <c r="EXL140" s="86"/>
      <c r="EXM140" s="86"/>
      <c r="EXN140" s="86"/>
      <c r="EXO140" s="86"/>
      <c r="EXP140" s="86"/>
      <c r="EXQ140" s="86"/>
      <c r="EXR140" s="86"/>
      <c r="EXS140" s="86"/>
      <c r="EXT140" s="86"/>
      <c r="EXU140" s="86"/>
      <c r="EXV140" s="86"/>
      <c r="EXW140" s="86"/>
      <c r="EXX140" s="86"/>
      <c r="EXY140" s="86"/>
      <c r="EXZ140" s="86"/>
      <c r="EYA140" s="86"/>
      <c r="EYB140" s="86"/>
      <c r="EYC140" s="86"/>
      <c r="EYD140" s="86"/>
      <c r="EYE140" s="86"/>
      <c r="EYF140" s="86"/>
      <c r="EYG140" s="86"/>
      <c r="EYH140" s="86"/>
      <c r="EYI140" s="86"/>
      <c r="EYP140" s="86"/>
      <c r="EYQ140" s="86"/>
      <c r="EYR140" s="86"/>
      <c r="EYS140" s="86"/>
      <c r="EYT140" s="86"/>
      <c r="EYU140" s="86"/>
      <c r="EYV140" s="86"/>
      <c r="EYW140" s="86"/>
      <c r="EYX140" s="86"/>
      <c r="EYY140" s="86"/>
      <c r="EYZ140" s="86"/>
      <c r="EZA140" s="86"/>
      <c r="EZB140" s="86"/>
      <c r="EZC140" s="86"/>
      <c r="EZD140" s="86"/>
      <c r="EZE140" s="86"/>
      <c r="EZF140" s="86"/>
      <c r="EZG140" s="86"/>
      <c r="EZH140" s="86"/>
      <c r="EZI140" s="86"/>
      <c r="EZJ140" s="86"/>
      <c r="EZK140" s="86"/>
      <c r="EZL140" s="86"/>
      <c r="EZM140" s="86"/>
      <c r="EZN140" s="86"/>
      <c r="EZO140" s="86"/>
      <c r="EZP140" s="86"/>
      <c r="EZQ140" s="86"/>
      <c r="EZR140" s="86"/>
      <c r="EZS140" s="86"/>
      <c r="EZT140" s="86"/>
      <c r="EZU140" s="86"/>
      <c r="EZV140" s="86"/>
      <c r="EZW140" s="86"/>
      <c r="EZX140" s="86"/>
      <c r="EZY140" s="86"/>
      <c r="EZZ140" s="86"/>
      <c r="FAA140" s="86"/>
      <c r="FAB140" s="86"/>
      <c r="FAC140" s="86"/>
      <c r="FAD140" s="86"/>
      <c r="FAE140" s="86"/>
      <c r="FAF140" s="86"/>
      <c r="FAG140" s="86"/>
      <c r="FAH140" s="86"/>
      <c r="FAI140" s="86"/>
      <c r="FAJ140" s="86"/>
      <c r="FAK140" s="86"/>
      <c r="FAL140" s="86"/>
      <c r="FAM140" s="86"/>
      <c r="FAN140" s="86"/>
      <c r="FAO140" s="86"/>
      <c r="FAP140" s="86"/>
      <c r="FAQ140" s="86"/>
      <c r="FAR140" s="86"/>
      <c r="FAS140" s="86"/>
      <c r="FAT140" s="86"/>
      <c r="FAU140" s="86"/>
      <c r="FAV140" s="86"/>
      <c r="FAW140" s="86"/>
      <c r="FAX140" s="86"/>
      <c r="FAY140" s="86"/>
      <c r="FAZ140" s="86"/>
      <c r="FBA140" s="86"/>
      <c r="FBB140" s="86"/>
      <c r="FBC140" s="86"/>
      <c r="FBD140" s="86"/>
      <c r="FBE140" s="86"/>
      <c r="FBF140" s="86"/>
      <c r="FBG140" s="86"/>
      <c r="FBH140" s="86"/>
      <c r="FBI140" s="86"/>
      <c r="FBJ140" s="86"/>
      <c r="FBK140" s="86"/>
      <c r="FBL140" s="86"/>
      <c r="FBM140" s="86"/>
      <c r="FBN140" s="86"/>
      <c r="FBO140" s="86"/>
      <c r="FBP140" s="86"/>
      <c r="FBQ140" s="86"/>
      <c r="FBR140" s="86"/>
      <c r="FBS140" s="86"/>
      <c r="FBT140" s="86"/>
      <c r="FBU140" s="86"/>
      <c r="FBV140" s="86"/>
      <c r="FBW140" s="86"/>
      <c r="FBX140" s="86"/>
      <c r="FBY140" s="86"/>
      <c r="FBZ140" s="86"/>
      <c r="FCA140" s="86"/>
      <c r="FCB140" s="86"/>
      <c r="FCC140" s="86"/>
      <c r="FCD140" s="86"/>
      <c r="FCE140" s="86"/>
      <c r="FCF140" s="86"/>
      <c r="FCG140" s="86"/>
      <c r="FCH140" s="86"/>
      <c r="FCI140" s="86"/>
      <c r="FCJ140" s="86"/>
      <c r="FCK140" s="86"/>
      <c r="FCL140" s="86"/>
      <c r="FCM140" s="86"/>
      <c r="FCN140" s="86"/>
      <c r="FCO140" s="86"/>
      <c r="FCP140" s="86"/>
      <c r="FCQ140" s="86"/>
      <c r="FCR140" s="86"/>
      <c r="FCS140" s="86"/>
      <c r="FCT140" s="86"/>
      <c r="FCU140" s="86"/>
      <c r="FCV140" s="86"/>
      <c r="FCW140" s="86"/>
      <c r="FCX140" s="86"/>
      <c r="FCY140" s="86"/>
      <c r="FCZ140" s="86"/>
      <c r="FDA140" s="86"/>
      <c r="FDB140" s="86"/>
      <c r="FDC140" s="86"/>
      <c r="FDD140" s="86"/>
      <c r="FDE140" s="86"/>
      <c r="FDF140" s="86"/>
      <c r="FDG140" s="86"/>
      <c r="FDH140" s="86"/>
      <c r="FDI140" s="86"/>
      <c r="FDJ140" s="86"/>
      <c r="FDK140" s="86"/>
      <c r="FDL140" s="86"/>
      <c r="FDM140" s="86"/>
      <c r="FDN140" s="86"/>
      <c r="FDO140" s="86"/>
      <c r="FDP140" s="86"/>
      <c r="FDQ140" s="86"/>
      <c r="FDR140" s="86"/>
      <c r="FDS140" s="86"/>
      <c r="FDT140" s="86"/>
      <c r="FDU140" s="86"/>
      <c r="FDV140" s="86"/>
      <c r="FDW140" s="86"/>
      <c r="FDX140" s="86"/>
      <c r="FDY140" s="86"/>
      <c r="FDZ140" s="86"/>
      <c r="FEA140" s="86"/>
      <c r="FEB140" s="86"/>
      <c r="FEC140" s="86"/>
      <c r="FED140" s="86"/>
      <c r="FEE140" s="86"/>
      <c r="FEF140" s="86"/>
      <c r="FEG140" s="86"/>
      <c r="FEH140" s="86"/>
      <c r="FEI140" s="86"/>
      <c r="FEJ140" s="86"/>
      <c r="FEK140" s="86"/>
      <c r="FEL140" s="86"/>
      <c r="FEM140" s="86"/>
      <c r="FEN140" s="86"/>
      <c r="FEO140" s="86"/>
      <c r="FEP140" s="86"/>
      <c r="FEQ140" s="86"/>
      <c r="FER140" s="86"/>
      <c r="FES140" s="86"/>
      <c r="FET140" s="86"/>
      <c r="FEU140" s="86"/>
      <c r="FEV140" s="86"/>
      <c r="FEW140" s="86"/>
      <c r="FEX140" s="86"/>
      <c r="FEY140" s="86"/>
      <c r="FEZ140" s="86"/>
      <c r="FFA140" s="86"/>
      <c r="FFB140" s="86"/>
      <c r="FFC140" s="86"/>
      <c r="FFD140" s="86"/>
      <c r="FFE140" s="86"/>
      <c r="FFF140" s="86"/>
      <c r="FFG140" s="86"/>
      <c r="FFH140" s="86"/>
      <c r="FFI140" s="86"/>
      <c r="FFJ140" s="86"/>
      <c r="FFK140" s="86"/>
      <c r="FFL140" s="86"/>
      <c r="FFM140" s="86"/>
      <c r="FFN140" s="86"/>
      <c r="FFO140" s="86"/>
      <c r="FFP140" s="86"/>
      <c r="FFQ140" s="86"/>
      <c r="FFR140" s="86"/>
      <c r="FFS140" s="86"/>
      <c r="FFT140" s="86"/>
      <c r="FFU140" s="86"/>
      <c r="FFV140" s="86"/>
      <c r="FFW140" s="86"/>
      <c r="FFX140" s="86"/>
      <c r="FFY140" s="86"/>
      <c r="FFZ140" s="86"/>
      <c r="FGA140" s="86"/>
      <c r="FGB140" s="86"/>
      <c r="FGC140" s="86"/>
      <c r="FGD140" s="86"/>
      <c r="FGE140" s="86"/>
      <c r="FGF140" s="86"/>
      <c r="FGG140" s="86"/>
      <c r="FGH140" s="86"/>
      <c r="FGI140" s="86"/>
      <c r="FGJ140" s="86"/>
      <c r="FGK140" s="86"/>
      <c r="FGL140" s="86"/>
      <c r="FGM140" s="86"/>
      <c r="FGN140" s="86"/>
      <c r="FGO140" s="86"/>
      <c r="FGP140" s="86"/>
      <c r="FGQ140" s="86"/>
      <c r="FGR140" s="86"/>
      <c r="FGS140" s="86"/>
      <c r="FGT140" s="86"/>
      <c r="FGU140" s="86"/>
      <c r="FGV140" s="86"/>
      <c r="FGW140" s="86"/>
      <c r="FGX140" s="86"/>
      <c r="FGY140" s="86"/>
      <c r="FGZ140" s="86"/>
      <c r="FHA140" s="86"/>
      <c r="FHB140" s="86"/>
      <c r="FHC140" s="86"/>
      <c r="FHD140" s="86"/>
      <c r="FHE140" s="86"/>
      <c r="FHF140" s="86"/>
      <c r="FHG140" s="86"/>
      <c r="FHH140" s="86"/>
      <c r="FHI140" s="86"/>
      <c r="FHJ140" s="86"/>
      <c r="FHK140" s="86"/>
      <c r="FHL140" s="86"/>
      <c r="FHM140" s="86"/>
      <c r="FHN140" s="86"/>
      <c r="FHO140" s="86"/>
      <c r="FHP140" s="86"/>
      <c r="FHQ140" s="86"/>
      <c r="FHR140" s="86"/>
      <c r="FHS140" s="86"/>
      <c r="FHT140" s="86"/>
      <c r="FHU140" s="86"/>
      <c r="FHV140" s="86"/>
      <c r="FHW140" s="86"/>
      <c r="FHX140" s="86"/>
      <c r="FHY140" s="86"/>
      <c r="FHZ140" s="86"/>
      <c r="FIA140" s="86"/>
      <c r="FIB140" s="86"/>
      <c r="FIC140" s="86"/>
      <c r="FID140" s="86"/>
      <c r="FIE140" s="86"/>
      <c r="FIL140" s="86"/>
      <c r="FIM140" s="86"/>
      <c r="FIN140" s="86"/>
      <c r="FIO140" s="86"/>
      <c r="FIP140" s="86"/>
      <c r="FIQ140" s="86"/>
      <c r="FIR140" s="86"/>
      <c r="FIS140" s="86"/>
      <c r="FIT140" s="86"/>
      <c r="FIU140" s="86"/>
      <c r="FIV140" s="86"/>
      <c r="FIW140" s="86"/>
      <c r="FIX140" s="86"/>
      <c r="FIY140" s="86"/>
      <c r="FIZ140" s="86"/>
      <c r="FJA140" s="86"/>
      <c r="FJB140" s="86"/>
      <c r="FJC140" s="86"/>
      <c r="FJD140" s="86"/>
      <c r="FJE140" s="86"/>
      <c r="FJF140" s="86"/>
      <c r="FJG140" s="86"/>
      <c r="FJH140" s="86"/>
      <c r="FJI140" s="86"/>
      <c r="FJJ140" s="86"/>
      <c r="FJK140" s="86"/>
      <c r="FJL140" s="86"/>
      <c r="FJM140" s="86"/>
      <c r="FJN140" s="86"/>
      <c r="FJO140" s="86"/>
      <c r="FJP140" s="86"/>
      <c r="FJQ140" s="86"/>
      <c r="FJR140" s="86"/>
      <c r="FJS140" s="86"/>
      <c r="FJT140" s="86"/>
      <c r="FJU140" s="86"/>
      <c r="FJV140" s="86"/>
      <c r="FJW140" s="86"/>
      <c r="FJX140" s="86"/>
      <c r="FJY140" s="86"/>
      <c r="FJZ140" s="86"/>
      <c r="FKA140" s="86"/>
      <c r="FKB140" s="86"/>
      <c r="FKC140" s="86"/>
      <c r="FKD140" s="86"/>
      <c r="FKE140" s="86"/>
      <c r="FKF140" s="86"/>
      <c r="FKG140" s="86"/>
      <c r="FKH140" s="86"/>
      <c r="FKI140" s="86"/>
      <c r="FKJ140" s="86"/>
      <c r="FKK140" s="86"/>
      <c r="FKL140" s="86"/>
      <c r="FKM140" s="86"/>
      <c r="FKN140" s="86"/>
      <c r="FKO140" s="86"/>
      <c r="FKP140" s="86"/>
      <c r="FKQ140" s="86"/>
      <c r="FKR140" s="86"/>
      <c r="FKS140" s="86"/>
      <c r="FKT140" s="86"/>
      <c r="FKU140" s="86"/>
      <c r="FKV140" s="86"/>
      <c r="FKW140" s="86"/>
      <c r="FKX140" s="86"/>
      <c r="FKY140" s="86"/>
      <c r="FKZ140" s="86"/>
      <c r="FLA140" s="86"/>
      <c r="FLB140" s="86"/>
      <c r="FLC140" s="86"/>
      <c r="FLD140" s="86"/>
      <c r="FLE140" s="86"/>
      <c r="FLF140" s="86"/>
      <c r="FLG140" s="86"/>
      <c r="FLH140" s="86"/>
      <c r="FLI140" s="86"/>
      <c r="FLJ140" s="86"/>
      <c r="FLK140" s="86"/>
      <c r="FLL140" s="86"/>
      <c r="FLM140" s="86"/>
      <c r="FLN140" s="86"/>
      <c r="FLO140" s="86"/>
      <c r="FLP140" s="86"/>
      <c r="FLQ140" s="86"/>
      <c r="FLR140" s="86"/>
      <c r="FLS140" s="86"/>
      <c r="FLT140" s="86"/>
      <c r="FLU140" s="86"/>
      <c r="FLV140" s="86"/>
      <c r="FLW140" s="86"/>
      <c r="FLX140" s="86"/>
      <c r="FLY140" s="86"/>
      <c r="FLZ140" s="86"/>
      <c r="FMA140" s="86"/>
      <c r="FMB140" s="86"/>
      <c r="FMC140" s="86"/>
      <c r="FMD140" s="86"/>
      <c r="FME140" s="86"/>
      <c r="FMF140" s="86"/>
      <c r="FMG140" s="86"/>
      <c r="FMH140" s="86"/>
      <c r="FMI140" s="86"/>
      <c r="FMJ140" s="86"/>
      <c r="FMK140" s="86"/>
      <c r="FML140" s="86"/>
      <c r="FMM140" s="86"/>
      <c r="FMN140" s="86"/>
      <c r="FMO140" s="86"/>
      <c r="FMP140" s="86"/>
      <c r="FMQ140" s="86"/>
      <c r="FMR140" s="86"/>
      <c r="FMS140" s="86"/>
      <c r="FMT140" s="86"/>
      <c r="FMU140" s="86"/>
      <c r="FMV140" s="86"/>
      <c r="FMW140" s="86"/>
      <c r="FMX140" s="86"/>
      <c r="FMY140" s="86"/>
      <c r="FMZ140" s="86"/>
      <c r="FNA140" s="86"/>
      <c r="FNB140" s="86"/>
      <c r="FNC140" s="86"/>
      <c r="FND140" s="86"/>
      <c r="FNE140" s="86"/>
      <c r="FNF140" s="86"/>
      <c r="FNG140" s="86"/>
      <c r="FNH140" s="86"/>
      <c r="FNI140" s="86"/>
      <c r="FNJ140" s="86"/>
      <c r="FNK140" s="86"/>
      <c r="FNL140" s="86"/>
      <c r="FNM140" s="86"/>
      <c r="FNN140" s="86"/>
      <c r="FNO140" s="86"/>
      <c r="FNP140" s="86"/>
      <c r="FNQ140" s="86"/>
      <c r="FNR140" s="86"/>
      <c r="FNS140" s="86"/>
      <c r="FNT140" s="86"/>
      <c r="FNU140" s="86"/>
      <c r="FNV140" s="86"/>
      <c r="FNW140" s="86"/>
      <c r="FNX140" s="86"/>
      <c r="FNY140" s="86"/>
      <c r="FNZ140" s="86"/>
      <c r="FOA140" s="86"/>
      <c r="FOB140" s="86"/>
      <c r="FOC140" s="86"/>
      <c r="FOD140" s="86"/>
      <c r="FOE140" s="86"/>
      <c r="FOF140" s="86"/>
      <c r="FOG140" s="86"/>
      <c r="FOH140" s="86"/>
      <c r="FOI140" s="86"/>
      <c r="FOJ140" s="86"/>
      <c r="FOK140" s="86"/>
      <c r="FOL140" s="86"/>
      <c r="FOM140" s="86"/>
      <c r="FON140" s="86"/>
      <c r="FOO140" s="86"/>
      <c r="FOP140" s="86"/>
      <c r="FOQ140" s="86"/>
      <c r="FOR140" s="86"/>
      <c r="FOS140" s="86"/>
      <c r="FOT140" s="86"/>
      <c r="FOU140" s="86"/>
      <c r="FOV140" s="86"/>
      <c r="FOW140" s="86"/>
      <c r="FOX140" s="86"/>
      <c r="FOY140" s="86"/>
      <c r="FOZ140" s="86"/>
      <c r="FPA140" s="86"/>
      <c r="FPB140" s="86"/>
      <c r="FPC140" s="86"/>
      <c r="FPD140" s="86"/>
      <c r="FPE140" s="86"/>
      <c r="FPF140" s="86"/>
      <c r="FPG140" s="86"/>
      <c r="FPH140" s="86"/>
      <c r="FPI140" s="86"/>
      <c r="FPJ140" s="86"/>
      <c r="FPK140" s="86"/>
      <c r="FPL140" s="86"/>
      <c r="FPM140" s="86"/>
      <c r="FPN140" s="86"/>
      <c r="FPO140" s="86"/>
      <c r="FPP140" s="86"/>
      <c r="FPQ140" s="86"/>
      <c r="FPR140" s="86"/>
      <c r="FPS140" s="86"/>
      <c r="FPT140" s="86"/>
      <c r="FPU140" s="86"/>
      <c r="FPV140" s="86"/>
      <c r="FPW140" s="86"/>
      <c r="FPX140" s="86"/>
      <c r="FPY140" s="86"/>
      <c r="FPZ140" s="86"/>
      <c r="FQA140" s="86"/>
      <c r="FQB140" s="86"/>
      <c r="FQC140" s="86"/>
      <c r="FQD140" s="86"/>
      <c r="FQE140" s="86"/>
      <c r="FQF140" s="86"/>
      <c r="FQG140" s="86"/>
      <c r="FQH140" s="86"/>
      <c r="FQI140" s="86"/>
      <c r="FQJ140" s="86"/>
      <c r="FQK140" s="86"/>
      <c r="FQL140" s="86"/>
      <c r="FQM140" s="86"/>
      <c r="FQN140" s="86"/>
      <c r="FQO140" s="86"/>
      <c r="FQP140" s="86"/>
      <c r="FQQ140" s="86"/>
      <c r="FQR140" s="86"/>
      <c r="FQS140" s="86"/>
      <c r="FQT140" s="86"/>
      <c r="FQU140" s="86"/>
      <c r="FQV140" s="86"/>
      <c r="FQW140" s="86"/>
      <c r="FQX140" s="86"/>
      <c r="FQY140" s="86"/>
      <c r="FQZ140" s="86"/>
      <c r="FRA140" s="86"/>
      <c r="FRB140" s="86"/>
      <c r="FRC140" s="86"/>
      <c r="FRD140" s="86"/>
      <c r="FRE140" s="86"/>
      <c r="FRF140" s="86"/>
      <c r="FRG140" s="86"/>
      <c r="FRH140" s="86"/>
      <c r="FRI140" s="86"/>
      <c r="FRJ140" s="86"/>
      <c r="FRK140" s="86"/>
      <c r="FRL140" s="86"/>
      <c r="FRM140" s="86"/>
      <c r="FRN140" s="86"/>
      <c r="FRO140" s="86"/>
      <c r="FRP140" s="86"/>
      <c r="FRQ140" s="86"/>
      <c r="FRR140" s="86"/>
      <c r="FRS140" s="86"/>
      <c r="FRT140" s="86"/>
      <c r="FRU140" s="86"/>
      <c r="FRV140" s="86"/>
      <c r="FRW140" s="86"/>
      <c r="FRX140" s="86"/>
      <c r="FRY140" s="86"/>
      <c r="FRZ140" s="86"/>
      <c r="FSA140" s="86"/>
      <c r="FSH140" s="86"/>
      <c r="FSI140" s="86"/>
      <c r="FSJ140" s="86"/>
      <c r="FSK140" s="86"/>
      <c r="FSL140" s="86"/>
      <c r="FSM140" s="86"/>
      <c r="FSN140" s="86"/>
      <c r="FSO140" s="86"/>
      <c r="FSP140" s="86"/>
      <c r="FSQ140" s="86"/>
      <c r="FSR140" s="86"/>
      <c r="FSS140" s="86"/>
      <c r="FST140" s="86"/>
      <c r="FSU140" s="86"/>
      <c r="FSV140" s="86"/>
      <c r="FSW140" s="86"/>
      <c r="FSX140" s="86"/>
      <c r="FSY140" s="86"/>
      <c r="FSZ140" s="86"/>
      <c r="FTA140" s="86"/>
      <c r="FTB140" s="86"/>
      <c r="FTC140" s="86"/>
      <c r="FTD140" s="86"/>
      <c r="FTE140" s="86"/>
      <c r="FTF140" s="86"/>
      <c r="FTG140" s="86"/>
      <c r="FTH140" s="86"/>
      <c r="FTI140" s="86"/>
      <c r="FTJ140" s="86"/>
      <c r="FTK140" s="86"/>
      <c r="FTL140" s="86"/>
      <c r="FTM140" s="86"/>
      <c r="FTN140" s="86"/>
      <c r="FTO140" s="86"/>
      <c r="FTP140" s="86"/>
      <c r="FTQ140" s="86"/>
      <c r="FTR140" s="86"/>
      <c r="FTS140" s="86"/>
      <c r="FTT140" s="86"/>
      <c r="FTU140" s="86"/>
      <c r="FTV140" s="86"/>
      <c r="FTW140" s="86"/>
      <c r="FTX140" s="86"/>
      <c r="FTY140" s="86"/>
      <c r="FTZ140" s="86"/>
      <c r="FUA140" s="86"/>
      <c r="FUB140" s="86"/>
      <c r="FUC140" s="86"/>
      <c r="FUD140" s="86"/>
      <c r="FUE140" s="86"/>
      <c r="FUF140" s="86"/>
      <c r="FUG140" s="86"/>
      <c r="FUH140" s="86"/>
      <c r="FUI140" s="86"/>
      <c r="FUJ140" s="86"/>
      <c r="FUK140" s="86"/>
      <c r="FUL140" s="86"/>
      <c r="FUM140" s="86"/>
      <c r="FUN140" s="86"/>
      <c r="FUO140" s="86"/>
      <c r="FUP140" s="86"/>
      <c r="FUQ140" s="86"/>
      <c r="FUR140" s="86"/>
      <c r="FUS140" s="86"/>
      <c r="FUT140" s="86"/>
      <c r="FUU140" s="86"/>
      <c r="FUV140" s="86"/>
      <c r="FUW140" s="86"/>
      <c r="FUX140" s="86"/>
      <c r="FUY140" s="86"/>
      <c r="FUZ140" s="86"/>
      <c r="FVA140" s="86"/>
      <c r="FVB140" s="86"/>
      <c r="FVC140" s="86"/>
      <c r="FVD140" s="86"/>
      <c r="FVE140" s="86"/>
      <c r="FVF140" s="86"/>
      <c r="FVG140" s="86"/>
      <c r="FVH140" s="86"/>
      <c r="FVI140" s="86"/>
      <c r="FVJ140" s="86"/>
      <c r="FVK140" s="86"/>
      <c r="FVL140" s="86"/>
      <c r="FVM140" s="86"/>
      <c r="FVN140" s="86"/>
      <c r="FVO140" s="86"/>
      <c r="FVP140" s="86"/>
      <c r="FVQ140" s="86"/>
      <c r="FVR140" s="86"/>
      <c r="FVS140" s="86"/>
      <c r="FVT140" s="86"/>
      <c r="FVU140" s="86"/>
      <c r="FVV140" s="86"/>
      <c r="FVW140" s="86"/>
      <c r="FVX140" s="86"/>
      <c r="FVY140" s="86"/>
      <c r="FVZ140" s="86"/>
      <c r="FWA140" s="86"/>
      <c r="FWB140" s="86"/>
      <c r="FWC140" s="86"/>
      <c r="FWD140" s="86"/>
      <c r="FWE140" s="86"/>
      <c r="FWF140" s="86"/>
      <c r="FWG140" s="86"/>
      <c r="FWH140" s="86"/>
      <c r="FWI140" s="86"/>
      <c r="FWJ140" s="86"/>
      <c r="FWK140" s="86"/>
      <c r="FWL140" s="86"/>
      <c r="FWM140" s="86"/>
      <c r="FWN140" s="86"/>
      <c r="FWO140" s="86"/>
      <c r="FWP140" s="86"/>
      <c r="FWQ140" s="86"/>
      <c r="FWR140" s="86"/>
      <c r="FWS140" s="86"/>
      <c r="FWT140" s="86"/>
      <c r="FWU140" s="86"/>
      <c r="FWV140" s="86"/>
      <c r="FWW140" s="86"/>
      <c r="FWX140" s="86"/>
      <c r="FWY140" s="86"/>
      <c r="FWZ140" s="86"/>
      <c r="FXA140" s="86"/>
      <c r="FXB140" s="86"/>
      <c r="FXC140" s="86"/>
      <c r="FXD140" s="86"/>
      <c r="FXE140" s="86"/>
      <c r="FXF140" s="86"/>
      <c r="FXG140" s="86"/>
      <c r="FXH140" s="86"/>
      <c r="FXI140" s="86"/>
      <c r="FXJ140" s="86"/>
      <c r="FXK140" s="86"/>
      <c r="FXL140" s="86"/>
      <c r="FXM140" s="86"/>
      <c r="FXN140" s="86"/>
      <c r="FXO140" s="86"/>
      <c r="FXP140" s="86"/>
      <c r="FXQ140" s="86"/>
      <c r="FXR140" s="86"/>
      <c r="FXS140" s="86"/>
      <c r="FXT140" s="86"/>
      <c r="FXU140" s="86"/>
      <c r="FXV140" s="86"/>
      <c r="FXW140" s="86"/>
      <c r="FXX140" s="86"/>
      <c r="FXY140" s="86"/>
      <c r="FXZ140" s="86"/>
      <c r="FYA140" s="86"/>
      <c r="FYB140" s="86"/>
      <c r="FYC140" s="86"/>
      <c r="FYD140" s="86"/>
      <c r="FYE140" s="86"/>
      <c r="FYF140" s="86"/>
      <c r="FYG140" s="86"/>
      <c r="FYH140" s="86"/>
      <c r="FYI140" s="86"/>
      <c r="FYJ140" s="86"/>
      <c r="FYK140" s="86"/>
      <c r="FYL140" s="86"/>
      <c r="FYM140" s="86"/>
      <c r="FYN140" s="86"/>
      <c r="FYO140" s="86"/>
      <c r="FYP140" s="86"/>
      <c r="FYQ140" s="86"/>
      <c r="FYR140" s="86"/>
      <c r="FYS140" s="86"/>
      <c r="FYT140" s="86"/>
      <c r="FYU140" s="86"/>
      <c r="FYV140" s="86"/>
      <c r="FYW140" s="86"/>
      <c r="FYX140" s="86"/>
      <c r="FYY140" s="86"/>
      <c r="FYZ140" s="86"/>
      <c r="FZA140" s="86"/>
      <c r="FZB140" s="86"/>
      <c r="FZC140" s="86"/>
      <c r="FZD140" s="86"/>
      <c r="FZE140" s="86"/>
      <c r="FZF140" s="86"/>
      <c r="FZG140" s="86"/>
      <c r="FZH140" s="86"/>
      <c r="FZI140" s="86"/>
      <c r="FZJ140" s="86"/>
      <c r="FZK140" s="86"/>
      <c r="FZL140" s="86"/>
      <c r="FZM140" s="86"/>
      <c r="FZN140" s="86"/>
      <c r="FZO140" s="86"/>
      <c r="FZP140" s="86"/>
      <c r="FZQ140" s="86"/>
      <c r="FZR140" s="86"/>
      <c r="FZS140" s="86"/>
      <c r="FZT140" s="86"/>
      <c r="FZU140" s="86"/>
      <c r="FZV140" s="86"/>
      <c r="FZW140" s="86"/>
      <c r="FZX140" s="86"/>
      <c r="FZY140" s="86"/>
      <c r="FZZ140" s="86"/>
      <c r="GAA140" s="86"/>
      <c r="GAB140" s="86"/>
      <c r="GAC140" s="86"/>
      <c r="GAD140" s="86"/>
      <c r="GAE140" s="86"/>
      <c r="GAF140" s="86"/>
      <c r="GAG140" s="86"/>
      <c r="GAH140" s="86"/>
      <c r="GAI140" s="86"/>
      <c r="GAJ140" s="86"/>
      <c r="GAK140" s="86"/>
      <c r="GAL140" s="86"/>
      <c r="GAM140" s="86"/>
      <c r="GAN140" s="86"/>
      <c r="GAO140" s="86"/>
      <c r="GAP140" s="86"/>
      <c r="GAQ140" s="86"/>
      <c r="GAR140" s="86"/>
      <c r="GAS140" s="86"/>
      <c r="GAT140" s="86"/>
      <c r="GAU140" s="86"/>
      <c r="GAV140" s="86"/>
      <c r="GAW140" s="86"/>
      <c r="GAX140" s="86"/>
      <c r="GAY140" s="86"/>
      <c r="GAZ140" s="86"/>
      <c r="GBA140" s="86"/>
      <c r="GBB140" s="86"/>
      <c r="GBC140" s="86"/>
      <c r="GBD140" s="86"/>
      <c r="GBE140" s="86"/>
      <c r="GBF140" s="86"/>
      <c r="GBG140" s="86"/>
      <c r="GBH140" s="86"/>
      <c r="GBI140" s="86"/>
      <c r="GBJ140" s="86"/>
      <c r="GBK140" s="86"/>
      <c r="GBL140" s="86"/>
      <c r="GBM140" s="86"/>
      <c r="GBN140" s="86"/>
      <c r="GBO140" s="86"/>
      <c r="GBP140" s="86"/>
      <c r="GBQ140" s="86"/>
      <c r="GBR140" s="86"/>
      <c r="GBS140" s="86"/>
      <c r="GBT140" s="86"/>
      <c r="GBU140" s="86"/>
      <c r="GBV140" s="86"/>
      <c r="GBW140" s="86"/>
      <c r="GCD140" s="86"/>
      <c r="GCE140" s="86"/>
      <c r="GCF140" s="86"/>
      <c r="GCG140" s="86"/>
      <c r="GCH140" s="86"/>
      <c r="GCI140" s="86"/>
      <c r="GCJ140" s="86"/>
      <c r="GCK140" s="86"/>
      <c r="GCL140" s="86"/>
      <c r="GCM140" s="86"/>
      <c r="GCN140" s="86"/>
      <c r="GCO140" s="86"/>
      <c r="GCP140" s="86"/>
      <c r="GCQ140" s="86"/>
      <c r="GCR140" s="86"/>
      <c r="GCS140" s="86"/>
      <c r="GCT140" s="86"/>
      <c r="GCU140" s="86"/>
      <c r="GCV140" s="86"/>
      <c r="GCW140" s="86"/>
      <c r="GCX140" s="86"/>
      <c r="GCY140" s="86"/>
      <c r="GCZ140" s="86"/>
      <c r="GDA140" s="86"/>
      <c r="GDB140" s="86"/>
      <c r="GDC140" s="86"/>
      <c r="GDD140" s="86"/>
      <c r="GDE140" s="86"/>
      <c r="GDF140" s="86"/>
      <c r="GDG140" s="86"/>
      <c r="GDH140" s="86"/>
      <c r="GDI140" s="86"/>
      <c r="GDJ140" s="86"/>
      <c r="GDK140" s="86"/>
      <c r="GDL140" s="86"/>
      <c r="GDM140" s="86"/>
      <c r="GDN140" s="86"/>
      <c r="GDO140" s="86"/>
      <c r="GDP140" s="86"/>
      <c r="GDQ140" s="86"/>
      <c r="GDR140" s="86"/>
      <c r="GDS140" s="86"/>
      <c r="GDT140" s="86"/>
      <c r="GDU140" s="86"/>
      <c r="GDV140" s="86"/>
      <c r="GDW140" s="86"/>
      <c r="GDX140" s="86"/>
      <c r="GDY140" s="86"/>
      <c r="GDZ140" s="86"/>
      <c r="GEA140" s="86"/>
      <c r="GEB140" s="86"/>
      <c r="GEC140" s="86"/>
      <c r="GED140" s="86"/>
      <c r="GEE140" s="86"/>
      <c r="GEF140" s="86"/>
      <c r="GEG140" s="86"/>
      <c r="GEH140" s="86"/>
      <c r="GEI140" s="86"/>
      <c r="GEJ140" s="86"/>
      <c r="GEK140" s="86"/>
      <c r="GEL140" s="86"/>
      <c r="GEM140" s="86"/>
      <c r="GEN140" s="86"/>
      <c r="GEO140" s="86"/>
      <c r="GEP140" s="86"/>
      <c r="GEQ140" s="86"/>
      <c r="GER140" s="86"/>
      <c r="GES140" s="86"/>
      <c r="GET140" s="86"/>
      <c r="GEU140" s="86"/>
      <c r="GEV140" s="86"/>
      <c r="GEW140" s="86"/>
      <c r="GEX140" s="86"/>
      <c r="GEY140" s="86"/>
      <c r="GEZ140" s="86"/>
      <c r="GFA140" s="86"/>
      <c r="GFB140" s="86"/>
      <c r="GFC140" s="86"/>
      <c r="GFD140" s="86"/>
      <c r="GFE140" s="86"/>
      <c r="GFF140" s="86"/>
      <c r="GFG140" s="86"/>
      <c r="GFH140" s="86"/>
      <c r="GFI140" s="86"/>
      <c r="GFJ140" s="86"/>
      <c r="GFK140" s="86"/>
      <c r="GFL140" s="86"/>
      <c r="GFM140" s="86"/>
      <c r="GFN140" s="86"/>
      <c r="GFO140" s="86"/>
      <c r="GFP140" s="86"/>
      <c r="GFQ140" s="86"/>
      <c r="GFR140" s="86"/>
      <c r="GFS140" s="86"/>
      <c r="GFT140" s="86"/>
      <c r="GFU140" s="86"/>
      <c r="GFV140" s="86"/>
      <c r="GFW140" s="86"/>
      <c r="GFX140" s="86"/>
      <c r="GFY140" s="86"/>
      <c r="GFZ140" s="86"/>
      <c r="GGA140" s="86"/>
      <c r="GGB140" s="86"/>
      <c r="GGC140" s="86"/>
      <c r="GGD140" s="86"/>
      <c r="GGE140" s="86"/>
      <c r="GGF140" s="86"/>
      <c r="GGG140" s="86"/>
      <c r="GGH140" s="86"/>
      <c r="GGI140" s="86"/>
      <c r="GGJ140" s="86"/>
      <c r="GGK140" s="86"/>
      <c r="GGL140" s="86"/>
      <c r="GGM140" s="86"/>
      <c r="GGN140" s="86"/>
      <c r="GGO140" s="86"/>
      <c r="GGP140" s="86"/>
      <c r="GGQ140" s="86"/>
      <c r="GGR140" s="86"/>
      <c r="GGS140" s="86"/>
      <c r="GGT140" s="86"/>
      <c r="GGU140" s="86"/>
      <c r="GGV140" s="86"/>
      <c r="GGW140" s="86"/>
      <c r="GGX140" s="86"/>
      <c r="GGY140" s="86"/>
      <c r="GGZ140" s="86"/>
      <c r="GHA140" s="86"/>
      <c r="GHB140" s="86"/>
      <c r="GHC140" s="86"/>
      <c r="GHD140" s="86"/>
      <c r="GHE140" s="86"/>
      <c r="GHF140" s="86"/>
      <c r="GHG140" s="86"/>
      <c r="GHH140" s="86"/>
      <c r="GHI140" s="86"/>
      <c r="GHJ140" s="86"/>
      <c r="GHK140" s="86"/>
      <c r="GHL140" s="86"/>
      <c r="GHM140" s="86"/>
      <c r="GHN140" s="86"/>
      <c r="GHO140" s="86"/>
      <c r="GHP140" s="86"/>
      <c r="GHQ140" s="86"/>
      <c r="GHR140" s="86"/>
      <c r="GHS140" s="86"/>
      <c r="GHT140" s="86"/>
      <c r="GHU140" s="86"/>
      <c r="GHV140" s="86"/>
      <c r="GHW140" s="86"/>
      <c r="GHX140" s="86"/>
      <c r="GHY140" s="86"/>
      <c r="GHZ140" s="86"/>
      <c r="GIA140" s="86"/>
      <c r="GIB140" s="86"/>
      <c r="GIC140" s="86"/>
      <c r="GID140" s="86"/>
      <c r="GIE140" s="86"/>
      <c r="GIF140" s="86"/>
      <c r="GIG140" s="86"/>
      <c r="GIH140" s="86"/>
      <c r="GII140" s="86"/>
      <c r="GIJ140" s="86"/>
      <c r="GIK140" s="86"/>
      <c r="GIL140" s="86"/>
      <c r="GIM140" s="86"/>
      <c r="GIN140" s="86"/>
      <c r="GIO140" s="86"/>
      <c r="GIP140" s="86"/>
      <c r="GIQ140" s="86"/>
      <c r="GIR140" s="86"/>
      <c r="GIS140" s="86"/>
      <c r="GIT140" s="86"/>
      <c r="GIU140" s="86"/>
      <c r="GIV140" s="86"/>
      <c r="GIW140" s="86"/>
      <c r="GIX140" s="86"/>
      <c r="GIY140" s="86"/>
      <c r="GIZ140" s="86"/>
      <c r="GJA140" s="86"/>
      <c r="GJB140" s="86"/>
      <c r="GJC140" s="86"/>
      <c r="GJD140" s="86"/>
      <c r="GJE140" s="86"/>
      <c r="GJF140" s="86"/>
      <c r="GJG140" s="86"/>
      <c r="GJH140" s="86"/>
      <c r="GJI140" s="86"/>
      <c r="GJJ140" s="86"/>
      <c r="GJK140" s="86"/>
      <c r="GJL140" s="86"/>
      <c r="GJM140" s="86"/>
      <c r="GJN140" s="86"/>
      <c r="GJO140" s="86"/>
      <c r="GJP140" s="86"/>
      <c r="GJQ140" s="86"/>
      <c r="GJR140" s="86"/>
      <c r="GJS140" s="86"/>
      <c r="GJT140" s="86"/>
      <c r="GJU140" s="86"/>
      <c r="GJV140" s="86"/>
      <c r="GJW140" s="86"/>
      <c r="GJX140" s="86"/>
      <c r="GJY140" s="86"/>
      <c r="GJZ140" s="86"/>
      <c r="GKA140" s="86"/>
      <c r="GKB140" s="86"/>
      <c r="GKC140" s="86"/>
      <c r="GKD140" s="86"/>
      <c r="GKE140" s="86"/>
      <c r="GKF140" s="86"/>
      <c r="GKG140" s="86"/>
      <c r="GKH140" s="86"/>
      <c r="GKI140" s="86"/>
      <c r="GKJ140" s="86"/>
      <c r="GKK140" s="86"/>
      <c r="GKL140" s="86"/>
      <c r="GKM140" s="86"/>
      <c r="GKN140" s="86"/>
      <c r="GKO140" s="86"/>
      <c r="GKP140" s="86"/>
      <c r="GKQ140" s="86"/>
      <c r="GKR140" s="86"/>
      <c r="GKS140" s="86"/>
      <c r="GKT140" s="86"/>
      <c r="GKU140" s="86"/>
      <c r="GKV140" s="86"/>
      <c r="GKW140" s="86"/>
      <c r="GKX140" s="86"/>
      <c r="GKY140" s="86"/>
      <c r="GKZ140" s="86"/>
      <c r="GLA140" s="86"/>
      <c r="GLB140" s="86"/>
      <c r="GLC140" s="86"/>
      <c r="GLD140" s="86"/>
      <c r="GLE140" s="86"/>
      <c r="GLF140" s="86"/>
      <c r="GLG140" s="86"/>
      <c r="GLH140" s="86"/>
      <c r="GLI140" s="86"/>
      <c r="GLJ140" s="86"/>
      <c r="GLK140" s="86"/>
      <c r="GLL140" s="86"/>
      <c r="GLM140" s="86"/>
      <c r="GLN140" s="86"/>
      <c r="GLO140" s="86"/>
      <c r="GLP140" s="86"/>
      <c r="GLQ140" s="86"/>
      <c r="GLR140" s="86"/>
      <c r="GLS140" s="86"/>
      <c r="GLZ140" s="86"/>
      <c r="GMA140" s="86"/>
      <c r="GMB140" s="86"/>
      <c r="GMC140" s="86"/>
      <c r="GMD140" s="86"/>
      <c r="GME140" s="86"/>
      <c r="GMF140" s="86"/>
      <c r="GMG140" s="86"/>
      <c r="GMH140" s="86"/>
      <c r="GMI140" s="86"/>
      <c r="GMJ140" s="86"/>
      <c r="GMK140" s="86"/>
      <c r="GML140" s="86"/>
      <c r="GMM140" s="86"/>
      <c r="GMN140" s="86"/>
      <c r="GMO140" s="86"/>
      <c r="GMP140" s="86"/>
      <c r="GMQ140" s="86"/>
      <c r="GMR140" s="86"/>
      <c r="GMS140" s="86"/>
      <c r="GMT140" s="86"/>
      <c r="GMU140" s="86"/>
      <c r="GMV140" s="86"/>
      <c r="GMW140" s="86"/>
      <c r="GMX140" s="86"/>
      <c r="GMY140" s="86"/>
      <c r="GMZ140" s="86"/>
      <c r="GNA140" s="86"/>
      <c r="GNB140" s="86"/>
      <c r="GNC140" s="86"/>
      <c r="GND140" s="86"/>
      <c r="GNE140" s="86"/>
      <c r="GNF140" s="86"/>
      <c r="GNG140" s="86"/>
      <c r="GNH140" s="86"/>
      <c r="GNI140" s="86"/>
      <c r="GNJ140" s="86"/>
      <c r="GNK140" s="86"/>
      <c r="GNL140" s="86"/>
      <c r="GNM140" s="86"/>
      <c r="GNN140" s="86"/>
      <c r="GNO140" s="86"/>
      <c r="GNP140" s="86"/>
      <c r="GNQ140" s="86"/>
      <c r="GNR140" s="86"/>
      <c r="GNS140" s="86"/>
      <c r="GNT140" s="86"/>
      <c r="GNU140" s="86"/>
      <c r="GNV140" s="86"/>
      <c r="GNW140" s="86"/>
      <c r="GNX140" s="86"/>
      <c r="GNY140" s="86"/>
      <c r="GNZ140" s="86"/>
      <c r="GOA140" s="86"/>
      <c r="GOB140" s="86"/>
      <c r="GOC140" s="86"/>
      <c r="GOD140" s="86"/>
      <c r="GOE140" s="86"/>
      <c r="GOF140" s="86"/>
      <c r="GOG140" s="86"/>
      <c r="GOH140" s="86"/>
      <c r="GOI140" s="86"/>
      <c r="GOJ140" s="86"/>
      <c r="GOK140" s="86"/>
      <c r="GOL140" s="86"/>
      <c r="GOM140" s="86"/>
      <c r="GON140" s="86"/>
      <c r="GOO140" s="86"/>
      <c r="GOP140" s="86"/>
      <c r="GOQ140" s="86"/>
      <c r="GOR140" s="86"/>
      <c r="GOS140" s="86"/>
      <c r="GOT140" s="86"/>
      <c r="GOU140" s="86"/>
      <c r="GOV140" s="86"/>
      <c r="GOW140" s="86"/>
      <c r="GOX140" s="86"/>
      <c r="GOY140" s="86"/>
      <c r="GOZ140" s="86"/>
      <c r="GPA140" s="86"/>
      <c r="GPB140" s="86"/>
      <c r="GPC140" s="86"/>
      <c r="GPD140" s="86"/>
      <c r="GPE140" s="86"/>
      <c r="GPF140" s="86"/>
      <c r="GPG140" s="86"/>
      <c r="GPH140" s="86"/>
      <c r="GPI140" s="86"/>
      <c r="GPJ140" s="86"/>
      <c r="GPK140" s="86"/>
      <c r="GPL140" s="86"/>
      <c r="GPM140" s="86"/>
      <c r="GPN140" s="86"/>
      <c r="GPO140" s="86"/>
      <c r="GPP140" s="86"/>
      <c r="GPQ140" s="86"/>
      <c r="GPR140" s="86"/>
      <c r="GPS140" s="86"/>
      <c r="GPT140" s="86"/>
      <c r="GPU140" s="86"/>
      <c r="GPV140" s="86"/>
      <c r="GPW140" s="86"/>
      <c r="GPX140" s="86"/>
      <c r="GPY140" s="86"/>
      <c r="GPZ140" s="86"/>
      <c r="GQA140" s="86"/>
      <c r="GQB140" s="86"/>
      <c r="GQC140" s="86"/>
      <c r="GQD140" s="86"/>
      <c r="GQE140" s="86"/>
      <c r="GQF140" s="86"/>
      <c r="GQG140" s="86"/>
      <c r="GQH140" s="86"/>
      <c r="GQI140" s="86"/>
      <c r="GQJ140" s="86"/>
      <c r="GQK140" s="86"/>
      <c r="GQL140" s="86"/>
      <c r="GQM140" s="86"/>
      <c r="GQN140" s="86"/>
      <c r="GQO140" s="86"/>
      <c r="GQP140" s="86"/>
      <c r="GQQ140" s="86"/>
      <c r="GQR140" s="86"/>
      <c r="GQS140" s="86"/>
      <c r="GQT140" s="86"/>
      <c r="GQU140" s="86"/>
      <c r="GQV140" s="86"/>
      <c r="GQW140" s="86"/>
      <c r="GQX140" s="86"/>
      <c r="GQY140" s="86"/>
      <c r="GQZ140" s="86"/>
      <c r="GRA140" s="86"/>
      <c r="GRB140" s="86"/>
      <c r="GRC140" s="86"/>
      <c r="GRD140" s="86"/>
      <c r="GRE140" s="86"/>
      <c r="GRF140" s="86"/>
      <c r="GRG140" s="86"/>
      <c r="GRH140" s="86"/>
      <c r="GRI140" s="86"/>
      <c r="GRJ140" s="86"/>
      <c r="GRK140" s="86"/>
      <c r="GRL140" s="86"/>
      <c r="GRM140" s="86"/>
      <c r="GRN140" s="86"/>
      <c r="GRO140" s="86"/>
      <c r="GRP140" s="86"/>
      <c r="GRQ140" s="86"/>
      <c r="GRR140" s="86"/>
      <c r="GRS140" s="86"/>
      <c r="GRT140" s="86"/>
      <c r="GRU140" s="86"/>
      <c r="GRV140" s="86"/>
      <c r="GRW140" s="86"/>
      <c r="GRX140" s="86"/>
      <c r="GRY140" s="86"/>
      <c r="GRZ140" s="86"/>
      <c r="GSA140" s="86"/>
      <c r="GSB140" s="86"/>
      <c r="GSC140" s="86"/>
      <c r="GSD140" s="86"/>
      <c r="GSE140" s="86"/>
      <c r="GSF140" s="86"/>
      <c r="GSG140" s="86"/>
      <c r="GSH140" s="86"/>
      <c r="GSI140" s="86"/>
      <c r="GSJ140" s="86"/>
      <c r="GSK140" s="86"/>
      <c r="GSL140" s="86"/>
      <c r="GSM140" s="86"/>
      <c r="GSN140" s="86"/>
      <c r="GSO140" s="86"/>
      <c r="GSP140" s="86"/>
      <c r="GSQ140" s="86"/>
      <c r="GSR140" s="86"/>
      <c r="GSS140" s="86"/>
      <c r="GST140" s="86"/>
      <c r="GSU140" s="86"/>
      <c r="GSV140" s="86"/>
      <c r="GSW140" s="86"/>
      <c r="GSX140" s="86"/>
      <c r="GSY140" s="86"/>
      <c r="GSZ140" s="86"/>
      <c r="GTA140" s="86"/>
      <c r="GTB140" s="86"/>
      <c r="GTC140" s="86"/>
      <c r="GTD140" s="86"/>
      <c r="GTE140" s="86"/>
      <c r="GTF140" s="86"/>
      <c r="GTG140" s="86"/>
      <c r="GTH140" s="86"/>
      <c r="GTI140" s="86"/>
      <c r="GTJ140" s="86"/>
      <c r="GTK140" s="86"/>
      <c r="GTL140" s="86"/>
      <c r="GTM140" s="86"/>
      <c r="GTN140" s="86"/>
      <c r="GTO140" s="86"/>
      <c r="GTP140" s="86"/>
      <c r="GTQ140" s="86"/>
      <c r="GTR140" s="86"/>
      <c r="GTS140" s="86"/>
      <c r="GTT140" s="86"/>
      <c r="GTU140" s="86"/>
      <c r="GTV140" s="86"/>
      <c r="GTW140" s="86"/>
      <c r="GTX140" s="86"/>
      <c r="GTY140" s="86"/>
      <c r="GTZ140" s="86"/>
      <c r="GUA140" s="86"/>
      <c r="GUB140" s="86"/>
      <c r="GUC140" s="86"/>
      <c r="GUD140" s="86"/>
      <c r="GUE140" s="86"/>
      <c r="GUF140" s="86"/>
      <c r="GUG140" s="86"/>
      <c r="GUH140" s="86"/>
      <c r="GUI140" s="86"/>
      <c r="GUJ140" s="86"/>
      <c r="GUK140" s="86"/>
      <c r="GUL140" s="86"/>
      <c r="GUM140" s="86"/>
      <c r="GUN140" s="86"/>
      <c r="GUO140" s="86"/>
      <c r="GUP140" s="86"/>
      <c r="GUQ140" s="86"/>
      <c r="GUR140" s="86"/>
      <c r="GUS140" s="86"/>
      <c r="GUT140" s="86"/>
      <c r="GUU140" s="86"/>
      <c r="GUV140" s="86"/>
      <c r="GUW140" s="86"/>
      <c r="GUX140" s="86"/>
      <c r="GUY140" s="86"/>
      <c r="GUZ140" s="86"/>
      <c r="GVA140" s="86"/>
      <c r="GVB140" s="86"/>
      <c r="GVC140" s="86"/>
      <c r="GVD140" s="86"/>
      <c r="GVE140" s="86"/>
      <c r="GVF140" s="86"/>
      <c r="GVG140" s="86"/>
      <c r="GVH140" s="86"/>
      <c r="GVI140" s="86"/>
      <c r="GVJ140" s="86"/>
      <c r="GVK140" s="86"/>
      <c r="GVL140" s="86"/>
      <c r="GVM140" s="86"/>
      <c r="GVN140" s="86"/>
      <c r="GVO140" s="86"/>
      <c r="GVV140" s="86"/>
      <c r="GVW140" s="86"/>
      <c r="GVX140" s="86"/>
      <c r="GVY140" s="86"/>
      <c r="GVZ140" s="86"/>
      <c r="GWA140" s="86"/>
      <c r="GWB140" s="86"/>
      <c r="GWC140" s="86"/>
      <c r="GWD140" s="86"/>
      <c r="GWE140" s="86"/>
      <c r="GWF140" s="86"/>
      <c r="GWG140" s="86"/>
      <c r="GWH140" s="86"/>
      <c r="GWI140" s="86"/>
      <c r="GWJ140" s="86"/>
      <c r="GWK140" s="86"/>
      <c r="GWL140" s="86"/>
      <c r="GWM140" s="86"/>
      <c r="GWN140" s="86"/>
      <c r="GWO140" s="86"/>
      <c r="GWP140" s="86"/>
      <c r="GWQ140" s="86"/>
      <c r="GWR140" s="86"/>
      <c r="GWS140" s="86"/>
      <c r="GWT140" s="86"/>
      <c r="GWU140" s="86"/>
      <c r="GWV140" s="86"/>
      <c r="GWW140" s="86"/>
      <c r="GWX140" s="86"/>
      <c r="GWY140" s="86"/>
      <c r="GWZ140" s="86"/>
      <c r="GXA140" s="86"/>
      <c r="GXB140" s="86"/>
      <c r="GXC140" s="86"/>
      <c r="GXD140" s="86"/>
      <c r="GXE140" s="86"/>
      <c r="GXF140" s="86"/>
      <c r="GXG140" s="86"/>
      <c r="GXH140" s="86"/>
      <c r="GXI140" s="86"/>
      <c r="GXJ140" s="86"/>
      <c r="GXK140" s="86"/>
      <c r="GXL140" s="86"/>
      <c r="GXM140" s="86"/>
      <c r="GXN140" s="86"/>
      <c r="GXO140" s="86"/>
      <c r="GXP140" s="86"/>
      <c r="GXQ140" s="86"/>
      <c r="GXR140" s="86"/>
      <c r="GXS140" s="86"/>
      <c r="GXT140" s="86"/>
      <c r="GXU140" s="86"/>
      <c r="GXV140" s="86"/>
      <c r="GXW140" s="86"/>
      <c r="GXX140" s="86"/>
      <c r="GXY140" s="86"/>
      <c r="GXZ140" s="86"/>
      <c r="GYA140" s="86"/>
      <c r="GYB140" s="86"/>
      <c r="GYC140" s="86"/>
      <c r="GYD140" s="86"/>
      <c r="GYE140" s="86"/>
      <c r="GYF140" s="86"/>
      <c r="GYG140" s="86"/>
      <c r="GYH140" s="86"/>
      <c r="GYI140" s="86"/>
      <c r="GYJ140" s="86"/>
      <c r="GYK140" s="86"/>
      <c r="GYL140" s="86"/>
      <c r="GYM140" s="86"/>
      <c r="GYN140" s="86"/>
      <c r="GYO140" s="86"/>
      <c r="GYP140" s="86"/>
      <c r="GYQ140" s="86"/>
      <c r="GYR140" s="86"/>
      <c r="GYS140" s="86"/>
      <c r="GYT140" s="86"/>
      <c r="GYU140" s="86"/>
      <c r="GYV140" s="86"/>
      <c r="GYW140" s="86"/>
      <c r="GYX140" s="86"/>
      <c r="GYY140" s="86"/>
      <c r="GYZ140" s="86"/>
      <c r="GZA140" s="86"/>
      <c r="GZB140" s="86"/>
      <c r="GZC140" s="86"/>
      <c r="GZD140" s="86"/>
      <c r="GZE140" s="86"/>
      <c r="GZF140" s="86"/>
      <c r="GZG140" s="86"/>
      <c r="GZH140" s="86"/>
      <c r="GZI140" s="86"/>
      <c r="GZJ140" s="86"/>
      <c r="GZK140" s="86"/>
      <c r="GZL140" s="86"/>
      <c r="GZM140" s="86"/>
      <c r="GZN140" s="86"/>
      <c r="GZO140" s="86"/>
      <c r="GZP140" s="86"/>
      <c r="GZQ140" s="86"/>
      <c r="GZR140" s="86"/>
      <c r="GZS140" s="86"/>
      <c r="GZT140" s="86"/>
      <c r="GZU140" s="86"/>
      <c r="GZV140" s="86"/>
      <c r="GZW140" s="86"/>
      <c r="GZX140" s="86"/>
      <c r="GZY140" s="86"/>
      <c r="GZZ140" s="86"/>
      <c r="HAA140" s="86"/>
      <c r="HAB140" s="86"/>
      <c r="HAC140" s="86"/>
      <c r="HAD140" s="86"/>
      <c r="HAE140" s="86"/>
      <c r="HAF140" s="86"/>
      <c r="HAG140" s="86"/>
      <c r="HAH140" s="86"/>
      <c r="HAI140" s="86"/>
      <c r="HAJ140" s="86"/>
      <c r="HAK140" s="86"/>
      <c r="HAL140" s="86"/>
      <c r="HAM140" s="86"/>
      <c r="HAN140" s="86"/>
      <c r="HAO140" s="86"/>
      <c r="HAP140" s="86"/>
      <c r="HAQ140" s="86"/>
      <c r="HAR140" s="86"/>
      <c r="HAS140" s="86"/>
      <c r="HAT140" s="86"/>
      <c r="HAU140" s="86"/>
      <c r="HAV140" s="86"/>
      <c r="HAW140" s="86"/>
      <c r="HAX140" s="86"/>
      <c r="HAY140" s="86"/>
      <c r="HAZ140" s="86"/>
      <c r="HBA140" s="86"/>
      <c r="HBB140" s="86"/>
      <c r="HBC140" s="86"/>
      <c r="HBD140" s="86"/>
      <c r="HBE140" s="86"/>
      <c r="HBF140" s="86"/>
      <c r="HBG140" s="86"/>
      <c r="HBH140" s="86"/>
      <c r="HBI140" s="86"/>
      <c r="HBJ140" s="86"/>
      <c r="HBK140" s="86"/>
      <c r="HBL140" s="86"/>
      <c r="HBM140" s="86"/>
      <c r="HBN140" s="86"/>
      <c r="HBO140" s="86"/>
      <c r="HBP140" s="86"/>
      <c r="HBQ140" s="86"/>
      <c r="HBR140" s="86"/>
      <c r="HBS140" s="86"/>
      <c r="HBT140" s="86"/>
      <c r="HBU140" s="86"/>
      <c r="HBV140" s="86"/>
      <c r="HBW140" s="86"/>
      <c r="HBX140" s="86"/>
      <c r="HBY140" s="86"/>
      <c r="HBZ140" s="86"/>
      <c r="HCA140" s="86"/>
      <c r="HCB140" s="86"/>
      <c r="HCC140" s="86"/>
      <c r="HCD140" s="86"/>
      <c r="HCE140" s="86"/>
      <c r="HCF140" s="86"/>
      <c r="HCG140" s="86"/>
      <c r="HCH140" s="86"/>
      <c r="HCI140" s="86"/>
      <c r="HCJ140" s="86"/>
      <c r="HCK140" s="86"/>
      <c r="HCL140" s="86"/>
      <c r="HCM140" s="86"/>
      <c r="HCN140" s="86"/>
      <c r="HCO140" s="86"/>
      <c r="HCP140" s="86"/>
      <c r="HCQ140" s="86"/>
      <c r="HCR140" s="86"/>
      <c r="HCS140" s="86"/>
      <c r="HCT140" s="86"/>
      <c r="HCU140" s="86"/>
      <c r="HCV140" s="86"/>
      <c r="HCW140" s="86"/>
      <c r="HCX140" s="86"/>
      <c r="HCY140" s="86"/>
      <c r="HCZ140" s="86"/>
      <c r="HDA140" s="86"/>
      <c r="HDB140" s="86"/>
      <c r="HDC140" s="86"/>
      <c r="HDD140" s="86"/>
      <c r="HDE140" s="86"/>
      <c r="HDF140" s="86"/>
      <c r="HDG140" s="86"/>
      <c r="HDH140" s="86"/>
      <c r="HDI140" s="86"/>
      <c r="HDJ140" s="86"/>
      <c r="HDK140" s="86"/>
      <c r="HDL140" s="86"/>
      <c r="HDM140" s="86"/>
      <c r="HDN140" s="86"/>
      <c r="HDO140" s="86"/>
      <c r="HDP140" s="86"/>
      <c r="HDQ140" s="86"/>
      <c r="HDR140" s="86"/>
      <c r="HDS140" s="86"/>
      <c r="HDT140" s="86"/>
      <c r="HDU140" s="86"/>
      <c r="HDV140" s="86"/>
      <c r="HDW140" s="86"/>
      <c r="HDX140" s="86"/>
      <c r="HDY140" s="86"/>
      <c r="HDZ140" s="86"/>
      <c r="HEA140" s="86"/>
      <c r="HEB140" s="86"/>
      <c r="HEC140" s="86"/>
      <c r="HED140" s="86"/>
      <c r="HEE140" s="86"/>
      <c r="HEF140" s="86"/>
      <c r="HEG140" s="86"/>
      <c r="HEH140" s="86"/>
      <c r="HEI140" s="86"/>
      <c r="HEJ140" s="86"/>
      <c r="HEK140" s="86"/>
      <c r="HEL140" s="86"/>
      <c r="HEM140" s="86"/>
      <c r="HEN140" s="86"/>
      <c r="HEO140" s="86"/>
      <c r="HEP140" s="86"/>
      <c r="HEQ140" s="86"/>
      <c r="HER140" s="86"/>
      <c r="HES140" s="86"/>
      <c r="HET140" s="86"/>
      <c r="HEU140" s="86"/>
      <c r="HEV140" s="86"/>
      <c r="HEW140" s="86"/>
      <c r="HEX140" s="86"/>
      <c r="HEY140" s="86"/>
      <c r="HEZ140" s="86"/>
      <c r="HFA140" s="86"/>
      <c r="HFB140" s="86"/>
      <c r="HFC140" s="86"/>
      <c r="HFD140" s="86"/>
      <c r="HFE140" s="86"/>
      <c r="HFF140" s="86"/>
      <c r="HFG140" s="86"/>
      <c r="HFH140" s="86"/>
      <c r="HFI140" s="86"/>
      <c r="HFJ140" s="86"/>
      <c r="HFK140" s="86"/>
      <c r="HFR140" s="86"/>
      <c r="HFS140" s="86"/>
      <c r="HFT140" s="86"/>
      <c r="HFU140" s="86"/>
      <c r="HFV140" s="86"/>
      <c r="HFW140" s="86"/>
      <c r="HFX140" s="86"/>
      <c r="HFY140" s="86"/>
      <c r="HFZ140" s="86"/>
      <c r="HGA140" s="86"/>
      <c r="HGB140" s="86"/>
      <c r="HGC140" s="86"/>
      <c r="HGD140" s="86"/>
      <c r="HGE140" s="86"/>
      <c r="HGF140" s="86"/>
      <c r="HGG140" s="86"/>
      <c r="HGH140" s="86"/>
      <c r="HGI140" s="86"/>
      <c r="HGJ140" s="86"/>
      <c r="HGK140" s="86"/>
      <c r="HGL140" s="86"/>
      <c r="HGM140" s="86"/>
      <c r="HGN140" s="86"/>
      <c r="HGO140" s="86"/>
      <c r="HGP140" s="86"/>
      <c r="HGQ140" s="86"/>
      <c r="HGR140" s="86"/>
      <c r="HGS140" s="86"/>
      <c r="HGT140" s="86"/>
      <c r="HGU140" s="86"/>
      <c r="HGV140" s="86"/>
      <c r="HGW140" s="86"/>
      <c r="HGX140" s="86"/>
      <c r="HGY140" s="86"/>
      <c r="HGZ140" s="86"/>
      <c r="HHA140" s="86"/>
      <c r="HHB140" s="86"/>
      <c r="HHC140" s="86"/>
      <c r="HHD140" s="86"/>
      <c r="HHE140" s="86"/>
      <c r="HHF140" s="86"/>
      <c r="HHG140" s="86"/>
      <c r="HHH140" s="86"/>
      <c r="HHI140" s="86"/>
      <c r="HHJ140" s="86"/>
      <c r="HHK140" s="86"/>
      <c r="HHL140" s="86"/>
      <c r="HHM140" s="86"/>
      <c r="HHN140" s="86"/>
      <c r="HHO140" s="86"/>
      <c r="HHP140" s="86"/>
      <c r="HHQ140" s="86"/>
      <c r="HHR140" s="86"/>
      <c r="HHS140" s="86"/>
      <c r="HHT140" s="86"/>
      <c r="HHU140" s="86"/>
      <c r="HHV140" s="86"/>
      <c r="HHW140" s="86"/>
      <c r="HHX140" s="86"/>
      <c r="HHY140" s="86"/>
      <c r="HHZ140" s="86"/>
      <c r="HIA140" s="86"/>
      <c r="HIB140" s="86"/>
      <c r="HIC140" s="86"/>
      <c r="HID140" s="86"/>
      <c r="HIE140" s="86"/>
      <c r="HIF140" s="86"/>
      <c r="HIG140" s="86"/>
      <c r="HIH140" s="86"/>
      <c r="HII140" s="86"/>
      <c r="HIJ140" s="86"/>
      <c r="HIK140" s="86"/>
      <c r="HIL140" s="86"/>
      <c r="HIM140" s="86"/>
      <c r="HIN140" s="86"/>
      <c r="HIO140" s="86"/>
      <c r="HIP140" s="86"/>
      <c r="HIQ140" s="86"/>
      <c r="HIR140" s="86"/>
      <c r="HIS140" s="86"/>
      <c r="HIT140" s="86"/>
      <c r="HIU140" s="86"/>
      <c r="HIV140" s="86"/>
      <c r="HIW140" s="86"/>
      <c r="HIX140" s="86"/>
      <c r="HIY140" s="86"/>
      <c r="HIZ140" s="86"/>
      <c r="HJA140" s="86"/>
      <c r="HJB140" s="86"/>
      <c r="HJC140" s="86"/>
      <c r="HJD140" s="86"/>
      <c r="HJE140" s="86"/>
      <c r="HJF140" s="86"/>
      <c r="HJG140" s="86"/>
      <c r="HJH140" s="86"/>
      <c r="HJI140" s="86"/>
      <c r="HJJ140" s="86"/>
      <c r="HJK140" s="86"/>
      <c r="HJL140" s="86"/>
      <c r="HJM140" s="86"/>
      <c r="HJN140" s="86"/>
      <c r="HJO140" s="86"/>
      <c r="HJP140" s="86"/>
      <c r="HJQ140" s="86"/>
      <c r="HJR140" s="86"/>
      <c r="HJS140" s="86"/>
      <c r="HJT140" s="86"/>
      <c r="HJU140" s="86"/>
      <c r="HJV140" s="86"/>
      <c r="HJW140" s="86"/>
      <c r="HJX140" s="86"/>
      <c r="HJY140" s="86"/>
      <c r="HJZ140" s="86"/>
      <c r="HKA140" s="86"/>
      <c r="HKB140" s="86"/>
      <c r="HKC140" s="86"/>
      <c r="HKD140" s="86"/>
      <c r="HKE140" s="86"/>
      <c r="HKF140" s="86"/>
      <c r="HKG140" s="86"/>
      <c r="HKH140" s="86"/>
      <c r="HKI140" s="86"/>
      <c r="HKJ140" s="86"/>
      <c r="HKK140" s="86"/>
      <c r="HKL140" s="86"/>
      <c r="HKM140" s="86"/>
      <c r="HKN140" s="86"/>
      <c r="HKO140" s="86"/>
      <c r="HKP140" s="86"/>
      <c r="HKQ140" s="86"/>
      <c r="HKR140" s="86"/>
      <c r="HKS140" s="86"/>
      <c r="HKT140" s="86"/>
      <c r="HKU140" s="86"/>
      <c r="HKV140" s="86"/>
      <c r="HKW140" s="86"/>
      <c r="HKX140" s="86"/>
      <c r="HKY140" s="86"/>
      <c r="HKZ140" s="86"/>
      <c r="HLA140" s="86"/>
      <c r="HLB140" s="86"/>
      <c r="HLC140" s="86"/>
      <c r="HLD140" s="86"/>
      <c r="HLE140" s="86"/>
      <c r="HLF140" s="86"/>
      <c r="HLG140" s="86"/>
      <c r="HLH140" s="86"/>
      <c r="HLI140" s="86"/>
      <c r="HLJ140" s="86"/>
      <c r="HLK140" s="86"/>
      <c r="HLL140" s="86"/>
      <c r="HLM140" s="86"/>
      <c r="HLN140" s="86"/>
      <c r="HLO140" s="86"/>
      <c r="HLP140" s="86"/>
      <c r="HLQ140" s="86"/>
      <c r="HLR140" s="86"/>
      <c r="HLS140" s="86"/>
      <c r="HLT140" s="86"/>
      <c r="HLU140" s="86"/>
      <c r="HLV140" s="86"/>
      <c r="HLW140" s="86"/>
      <c r="HLX140" s="86"/>
      <c r="HLY140" s="86"/>
      <c r="HLZ140" s="86"/>
      <c r="HMA140" s="86"/>
      <c r="HMB140" s="86"/>
      <c r="HMC140" s="86"/>
      <c r="HMD140" s="86"/>
      <c r="HME140" s="86"/>
      <c r="HMF140" s="86"/>
      <c r="HMG140" s="86"/>
      <c r="HMH140" s="86"/>
      <c r="HMI140" s="86"/>
      <c r="HMJ140" s="86"/>
      <c r="HMK140" s="86"/>
      <c r="HML140" s="86"/>
      <c r="HMM140" s="86"/>
      <c r="HMN140" s="86"/>
      <c r="HMO140" s="86"/>
      <c r="HMP140" s="86"/>
      <c r="HMQ140" s="86"/>
      <c r="HMR140" s="86"/>
      <c r="HMS140" s="86"/>
      <c r="HMT140" s="86"/>
      <c r="HMU140" s="86"/>
      <c r="HMV140" s="86"/>
      <c r="HMW140" s="86"/>
      <c r="HMX140" s="86"/>
      <c r="HMY140" s="86"/>
      <c r="HMZ140" s="86"/>
      <c r="HNA140" s="86"/>
      <c r="HNB140" s="86"/>
      <c r="HNC140" s="86"/>
      <c r="HND140" s="86"/>
      <c r="HNE140" s="86"/>
      <c r="HNF140" s="86"/>
      <c r="HNG140" s="86"/>
      <c r="HNH140" s="86"/>
      <c r="HNI140" s="86"/>
      <c r="HNJ140" s="86"/>
      <c r="HNK140" s="86"/>
      <c r="HNL140" s="86"/>
      <c r="HNM140" s="86"/>
      <c r="HNN140" s="86"/>
      <c r="HNO140" s="86"/>
      <c r="HNP140" s="86"/>
      <c r="HNQ140" s="86"/>
      <c r="HNR140" s="86"/>
      <c r="HNS140" s="86"/>
      <c r="HNT140" s="86"/>
      <c r="HNU140" s="86"/>
      <c r="HNV140" s="86"/>
      <c r="HNW140" s="86"/>
      <c r="HNX140" s="86"/>
      <c r="HNY140" s="86"/>
      <c r="HNZ140" s="86"/>
      <c r="HOA140" s="86"/>
      <c r="HOB140" s="86"/>
      <c r="HOC140" s="86"/>
      <c r="HOD140" s="86"/>
      <c r="HOE140" s="86"/>
      <c r="HOF140" s="86"/>
      <c r="HOG140" s="86"/>
      <c r="HOH140" s="86"/>
      <c r="HOI140" s="86"/>
      <c r="HOJ140" s="86"/>
      <c r="HOK140" s="86"/>
      <c r="HOL140" s="86"/>
      <c r="HOM140" s="86"/>
      <c r="HON140" s="86"/>
      <c r="HOO140" s="86"/>
      <c r="HOP140" s="86"/>
      <c r="HOQ140" s="86"/>
      <c r="HOR140" s="86"/>
      <c r="HOS140" s="86"/>
      <c r="HOT140" s="86"/>
      <c r="HOU140" s="86"/>
      <c r="HOV140" s="86"/>
      <c r="HOW140" s="86"/>
      <c r="HOX140" s="86"/>
      <c r="HOY140" s="86"/>
      <c r="HOZ140" s="86"/>
      <c r="HPA140" s="86"/>
      <c r="HPB140" s="86"/>
      <c r="HPC140" s="86"/>
      <c r="HPD140" s="86"/>
      <c r="HPE140" s="86"/>
      <c r="HPF140" s="86"/>
      <c r="HPG140" s="86"/>
      <c r="HPN140" s="86"/>
      <c r="HPO140" s="86"/>
      <c r="HPP140" s="86"/>
      <c r="HPQ140" s="86"/>
      <c r="HPR140" s="86"/>
      <c r="HPS140" s="86"/>
      <c r="HPT140" s="86"/>
      <c r="HPU140" s="86"/>
      <c r="HPV140" s="86"/>
      <c r="HPW140" s="86"/>
      <c r="HPX140" s="86"/>
      <c r="HPY140" s="86"/>
      <c r="HPZ140" s="86"/>
      <c r="HQA140" s="86"/>
      <c r="HQB140" s="86"/>
      <c r="HQC140" s="86"/>
      <c r="HQD140" s="86"/>
      <c r="HQE140" s="86"/>
      <c r="HQF140" s="86"/>
      <c r="HQG140" s="86"/>
      <c r="HQH140" s="86"/>
      <c r="HQI140" s="86"/>
      <c r="HQJ140" s="86"/>
      <c r="HQK140" s="86"/>
      <c r="HQL140" s="86"/>
      <c r="HQM140" s="86"/>
      <c r="HQN140" s="86"/>
      <c r="HQO140" s="86"/>
      <c r="HQP140" s="86"/>
      <c r="HQQ140" s="86"/>
      <c r="HQR140" s="86"/>
      <c r="HQS140" s="86"/>
      <c r="HQT140" s="86"/>
      <c r="HQU140" s="86"/>
      <c r="HQV140" s="86"/>
      <c r="HQW140" s="86"/>
      <c r="HQX140" s="86"/>
      <c r="HQY140" s="86"/>
      <c r="HQZ140" s="86"/>
      <c r="HRA140" s="86"/>
      <c r="HRB140" s="86"/>
      <c r="HRC140" s="86"/>
      <c r="HRD140" s="86"/>
      <c r="HRE140" s="86"/>
      <c r="HRF140" s="86"/>
      <c r="HRG140" s="86"/>
      <c r="HRH140" s="86"/>
      <c r="HRI140" s="86"/>
      <c r="HRJ140" s="86"/>
      <c r="HRK140" s="86"/>
      <c r="HRL140" s="86"/>
      <c r="HRM140" s="86"/>
      <c r="HRN140" s="86"/>
      <c r="HRO140" s="86"/>
      <c r="HRP140" s="86"/>
      <c r="HRQ140" s="86"/>
      <c r="HRR140" s="86"/>
      <c r="HRS140" s="86"/>
      <c r="HRT140" s="86"/>
      <c r="HRU140" s="86"/>
      <c r="HRV140" s="86"/>
      <c r="HRW140" s="86"/>
      <c r="HRX140" s="86"/>
      <c r="HRY140" s="86"/>
      <c r="HRZ140" s="86"/>
      <c r="HSA140" s="86"/>
      <c r="HSB140" s="86"/>
      <c r="HSC140" s="86"/>
      <c r="HSD140" s="86"/>
      <c r="HSE140" s="86"/>
      <c r="HSF140" s="86"/>
      <c r="HSG140" s="86"/>
      <c r="HSH140" s="86"/>
      <c r="HSI140" s="86"/>
      <c r="HSJ140" s="86"/>
      <c r="HSK140" s="86"/>
      <c r="HSL140" s="86"/>
      <c r="HSM140" s="86"/>
      <c r="HSN140" s="86"/>
      <c r="HSO140" s="86"/>
      <c r="HSP140" s="86"/>
      <c r="HSQ140" s="86"/>
      <c r="HSR140" s="86"/>
      <c r="HSS140" s="86"/>
      <c r="HST140" s="86"/>
      <c r="HSU140" s="86"/>
      <c r="HSV140" s="86"/>
      <c r="HSW140" s="86"/>
      <c r="HSX140" s="86"/>
      <c r="HSY140" s="86"/>
      <c r="HSZ140" s="86"/>
      <c r="HTA140" s="86"/>
      <c r="HTB140" s="86"/>
      <c r="HTC140" s="86"/>
      <c r="HTD140" s="86"/>
      <c r="HTE140" s="86"/>
      <c r="HTF140" s="86"/>
      <c r="HTG140" s="86"/>
      <c r="HTH140" s="86"/>
      <c r="HTI140" s="86"/>
      <c r="HTJ140" s="86"/>
      <c r="HTK140" s="86"/>
      <c r="HTL140" s="86"/>
      <c r="HTM140" s="86"/>
      <c r="HTN140" s="86"/>
      <c r="HTO140" s="86"/>
      <c r="HTP140" s="86"/>
      <c r="HTQ140" s="86"/>
      <c r="HTR140" s="86"/>
      <c r="HTS140" s="86"/>
      <c r="HTT140" s="86"/>
      <c r="HTU140" s="86"/>
      <c r="HTV140" s="86"/>
      <c r="HTW140" s="86"/>
      <c r="HTX140" s="86"/>
      <c r="HTY140" s="86"/>
      <c r="HTZ140" s="86"/>
      <c r="HUA140" s="86"/>
      <c r="HUB140" s="86"/>
      <c r="HUC140" s="86"/>
      <c r="HUD140" s="86"/>
      <c r="HUE140" s="86"/>
      <c r="HUF140" s="86"/>
      <c r="HUG140" s="86"/>
      <c r="HUH140" s="86"/>
      <c r="HUI140" s="86"/>
      <c r="HUJ140" s="86"/>
      <c r="HUK140" s="86"/>
      <c r="HUL140" s="86"/>
      <c r="HUM140" s="86"/>
      <c r="HUN140" s="86"/>
      <c r="HUO140" s="86"/>
      <c r="HUP140" s="86"/>
      <c r="HUQ140" s="86"/>
      <c r="HUR140" s="86"/>
      <c r="HUS140" s="86"/>
      <c r="HUT140" s="86"/>
      <c r="HUU140" s="86"/>
      <c r="HUV140" s="86"/>
      <c r="HUW140" s="86"/>
      <c r="HUX140" s="86"/>
      <c r="HUY140" s="86"/>
      <c r="HUZ140" s="86"/>
      <c r="HVA140" s="86"/>
      <c r="HVB140" s="86"/>
      <c r="HVC140" s="86"/>
      <c r="HVD140" s="86"/>
      <c r="HVE140" s="86"/>
      <c r="HVF140" s="86"/>
      <c r="HVG140" s="86"/>
      <c r="HVH140" s="86"/>
      <c r="HVI140" s="86"/>
      <c r="HVJ140" s="86"/>
      <c r="HVK140" s="86"/>
      <c r="HVL140" s="86"/>
      <c r="HVM140" s="86"/>
      <c r="HVN140" s="86"/>
      <c r="HVO140" s="86"/>
      <c r="HVP140" s="86"/>
      <c r="HVQ140" s="86"/>
      <c r="HVR140" s="86"/>
      <c r="HVS140" s="86"/>
      <c r="HVT140" s="86"/>
      <c r="HVU140" s="86"/>
      <c r="HVV140" s="86"/>
      <c r="HVW140" s="86"/>
      <c r="HVX140" s="86"/>
      <c r="HVY140" s="86"/>
      <c r="HVZ140" s="86"/>
      <c r="HWA140" s="86"/>
      <c r="HWB140" s="86"/>
      <c r="HWC140" s="86"/>
      <c r="HWD140" s="86"/>
      <c r="HWE140" s="86"/>
      <c r="HWF140" s="86"/>
      <c r="HWG140" s="86"/>
      <c r="HWH140" s="86"/>
      <c r="HWI140" s="86"/>
      <c r="HWJ140" s="86"/>
      <c r="HWK140" s="86"/>
      <c r="HWL140" s="86"/>
      <c r="HWM140" s="86"/>
      <c r="HWN140" s="86"/>
      <c r="HWO140" s="86"/>
      <c r="HWP140" s="86"/>
      <c r="HWQ140" s="86"/>
      <c r="HWR140" s="86"/>
      <c r="HWS140" s="86"/>
      <c r="HWT140" s="86"/>
      <c r="HWU140" s="86"/>
      <c r="HWV140" s="86"/>
      <c r="HWW140" s="86"/>
      <c r="HWX140" s="86"/>
      <c r="HWY140" s="86"/>
      <c r="HWZ140" s="86"/>
      <c r="HXA140" s="86"/>
      <c r="HXB140" s="86"/>
      <c r="HXC140" s="86"/>
      <c r="HXD140" s="86"/>
      <c r="HXE140" s="86"/>
      <c r="HXF140" s="86"/>
      <c r="HXG140" s="86"/>
      <c r="HXH140" s="86"/>
      <c r="HXI140" s="86"/>
      <c r="HXJ140" s="86"/>
      <c r="HXK140" s="86"/>
      <c r="HXL140" s="86"/>
      <c r="HXM140" s="86"/>
      <c r="HXN140" s="86"/>
      <c r="HXO140" s="86"/>
      <c r="HXP140" s="86"/>
      <c r="HXQ140" s="86"/>
      <c r="HXR140" s="86"/>
      <c r="HXS140" s="86"/>
      <c r="HXT140" s="86"/>
      <c r="HXU140" s="86"/>
      <c r="HXV140" s="86"/>
      <c r="HXW140" s="86"/>
      <c r="HXX140" s="86"/>
      <c r="HXY140" s="86"/>
      <c r="HXZ140" s="86"/>
      <c r="HYA140" s="86"/>
      <c r="HYB140" s="86"/>
      <c r="HYC140" s="86"/>
      <c r="HYD140" s="86"/>
      <c r="HYE140" s="86"/>
      <c r="HYF140" s="86"/>
      <c r="HYG140" s="86"/>
      <c r="HYH140" s="86"/>
      <c r="HYI140" s="86"/>
      <c r="HYJ140" s="86"/>
      <c r="HYK140" s="86"/>
      <c r="HYL140" s="86"/>
      <c r="HYM140" s="86"/>
      <c r="HYN140" s="86"/>
      <c r="HYO140" s="86"/>
      <c r="HYP140" s="86"/>
      <c r="HYQ140" s="86"/>
      <c r="HYR140" s="86"/>
      <c r="HYS140" s="86"/>
      <c r="HYT140" s="86"/>
      <c r="HYU140" s="86"/>
      <c r="HYV140" s="86"/>
      <c r="HYW140" s="86"/>
      <c r="HYX140" s="86"/>
      <c r="HYY140" s="86"/>
      <c r="HYZ140" s="86"/>
      <c r="HZA140" s="86"/>
      <c r="HZB140" s="86"/>
      <c r="HZC140" s="86"/>
      <c r="HZJ140" s="86"/>
      <c r="HZK140" s="86"/>
      <c r="HZL140" s="86"/>
      <c r="HZM140" s="86"/>
      <c r="HZN140" s="86"/>
      <c r="HZO140" s="86"/>
      <c r="HZP140" s="86"/>
      <c r="HZQ140" s="86"/>
      <c r="HZR140" s="86"/>
      <c r="HZS140" s="86"/>
      <c r="HZT140" s="86"/>
      <c r="HZU140" s="86"/>
      <c r="HZV140" s="86"/>
      <c r="HZW140" s="86"/>
      <c r="HZX140" s="86"/>
      <c r="HZY140" s="86"/>
      <c r="HZZ140" s="86"/>
      <c r="IAA140" s="86"/>
      <c r="IAB140" s="86"/>
      <c r="IAC140" s="86"/>
      <c r="IAD140" s="86"/>
      <c r="IAE140" s="86"/>
      <c r="IAF140" s="86"/>
      <c r="IAG140" s="86"/>
      <c r="IAH140" s="86"/>
      <c r="IAI140" s="86"/>
      <c r="IAJ140" s="86"/>
      <c r="IAK140" s="86"/>
      <c r="IAL140" s="86"/>
      <c r="IAM140" s="86"/>
      <c r="IAN140" s="86"/>
      <c r="IAO140" s="86"/>
      <c r="IAP140" s="86"/>
      <c r="IAQ140" s="86"/>
      <c r="IAR140" s="86"/>
      <c r="IAS140" s="86"/>
      <c r="IAT140" s="86"/>
      <c r="IAU140" s="86"/>
      <c r="IAV140" s="86"/>
      <c r="IAW140" s="86"/>
      <c r="IAX140" s="86"/>
      <c r="IAY140" s="86"/>
      <c r="IAZ140" s="86"/>
      <c r="IBA140" s="86"/>
      <c r="IBB140" s="86"/>
      <c r="IBC140" s="86"/>
      <c r="IBD140" s="86"/>
      <c r="IBE140" s="86"/>
      <c r="IBF140" s="86"/>
      <c r="IBG140" s="86"/>
      <c r="IBH140" s="86"/>
      <c r="IBI140" s="86"/>
      <c r="IBJ140" s="86"/>
      <c r="IBK140" s="86"/>
      <c r="IBL140" s="86"/>
      <c r="IBM140" s="86"/>
      <c r="IBN140" s="86"/>
      <c r="IBO140" s="86"/>
      <c r="IBP140" s="86"/>
      <c r="IBQ140" s="86"/>
      <c r="IBR140" s="86"/>
      <c r="IBS140" s="86"/>
      <c r="IBT140" s="86"/>
      <c r="IBU140" s="86"/>
      <c r="IBV140" s="86"/>
      <c r="IBW140" s="86"/>
      <c r="IBX140" s="86"/>
      <c r="IBY140" s="86"/>
      <c r="IBZ140" s="86"/>
      <c r="ICA140" s="86"/>
      <c r="ICB140" s="86"/>
      <c r="ICC140" s="86"/>
      <c r="ICD140" s="86"/>
      <c r="ICE140" s="86"/>
      <c r="ICF140" s="86"/>
      <c r="ICG140" s="86"/>
      <c r="ICH140" s="86"/>
      <c r="ICI140" s="86"/>
      <c r="ICJ140" s="86"/>
      <c r="ICK140" s="86"/>
      <c r="ICL140" s="86"/>
      <c r="ICM140" s="86"/>
      <c r="ICN140" s="86"/>
      <c r="ICO140" s="86"/>
      <c r="ICP140" s="86"/>
      <c r="ICQ140" s="86"/>
      <c r="ICR140" s="86"/>
      <c r="ICS140" s="86"/>
      <c r="ICT140" s="86"/>
      <c r="ICU140" s="86"/>
      <c r="ICV140" s="86"/>
      <c r="ICW140" s="86"/>
      <c r="ICX140" s="86"/>
      <c r="ICY140" s="86"/>
      <c r="ICZ140" s="86"/>
      <c r="IDA140" s="86"/>
      <c r="IDB140" s="86"/>
      <c r="IDC140" s="86"/>
      <c r="IDD140" s="86"/>
      <c r="IDE140" s="86"/>
      <c r="IDF140" s="86"/>
      <c r="IDG140" s="86"/>
      <c r="IDH140" s="86"/>
      <c r="IDI140" s="86"/>
      <c r="IDJ140" s="86"/>
      <c r="IDK140" s="86"/>
      <c r="IDL140" s="86"/>
      <c r="IDM140" s="86"/>
      <c r="IDN140" s="86"/>
      <c r="IDO140" s="86"/>
      <c r="IDP140" s="86"/>
      <c r="IDQ140" s="86"/>
      <c r="IDR140" s="86"/>
      <c r="IDS140" s="86"/>
      <c r="IDT140" s="86"/>
      <c r="IDU140" s="86"/>
      <c r="IDV140" s="86"/>
      <c r="IDW140" s="86"/>
      <c r="IDX140" s="86"/>
      <c r="IDY140" s="86"/>
      <c r="IDZ140" s="86"/>
      <c r="IEA140" s="86"/>
      <c r="IEB140" s="86"/>
      <c r="IEC140" s="86"/>
      <c r="IED140" s="86"/>
      <c r="IEE140" s="86"/>
      <c r="IEF140" s="86"/>
      <c r="IEG140" s="86"/>
      <c r="IEH140" s="86"/>
      <c r="IEI140" s="86"/>
      <c r="IEJ140" s="86"/>
      <c r="IEK140" s="86"/>
      <c r="IEL140" s="86"/>
      <c r="IEM140" s="86"/>
      <c r="IEN140" s="86"/>
      <c r="IEO140" s="86"/>
      <c r="IEP140" s="86"/>
      <c r="IEQ140" s="86"/>
      <c r="IER140" s="86"/>
      <c r="IES140" s="86"/>
      <c r="IET140" s="86"/>
      <c r="IEU140" s="86"/>
      <c r="IEV140" s="86"/>
      <c r="IEW140" s="86"/>
      <c r="IEX140" s="86"/>
      <c r="IEY140" s="86"/>
      <c r="IEZ140" s="86"/>
      <c r="IFA140" s="86"/>
      <c r="IFB140" s="86"/>
      <c r="IFC140" s="86"/>
      <c r="IFD140" s="86"/>
      <c r="IFE140" s="86"/>
      <c r="IFF140" s="86"/>
      <c r="IFG140" s="86"/>
      <c r="IFH140" s="86"/>
      <c r="IFI140" s="86"/>
      <c r="IFJ140" s="86"/>
      <c r="IFK140" s="86"/>
      <c r="IFL140" s="86"/>
      <c r="IFM140" s="86"/>
      <c r="IFN140" s="86"/>
      <c r="IFO140" s="86"/>
      <c r="IFP140" s="86"/>
      <c r="IFQ140" s="86"/>
      <c r="IFR140" s="86"/>
      <c r="IFS140" s="86"/>
      <c r="IFT140" s="86"/>
      <c r="IFU140" s="86"/>
      <c r="IFV140" s="86"/>
      <c r="IFW140" s="86"/>
      <c r="IFX140" s="86"/>
      <c r="IFY140" s="86"/>
      <c r="IFZ140" s="86"/>
      <c r="IGA140" s="86"/>
      <c r="IGB140" s="86"/>
      <c r="IGC140" s="86"/>
      <c r="IGD140" s="86"/>
      <c r="IGE140" s="86"/>
      <c r="IGF140" s="86"/>
      <c r="IGG140" s="86"/>
      <c r="IGH140" s="86"/>
      <c r="IGI140" s="86"/>
      <c r="IGJ140" s="86"/>
      <c r="IGK140" s="86"/>
      <c r="IGL140" s="86"/>
      <c r="IGM140" s="86"/>
      <c r="IGN140" s="86"/>
      <c r="IGO140" s="86"/>
      <c r="IGP140" s="86"/>
      <c r="IGQ140" s="86"/>
      <c r="IGR140" s="86"/>
      <c r="IGS140" s="86"/>
      <c r="IGT140" s="86"/>
      <c r="IGU140" s="86"/>
      <c r="IGV140" s="86"/>
      <c r="IGW140" s="86"/>
      <c r="IGX140" s="86"/>
      <c r="IGY140" s="86"/>
      <c r="IGZ140" s="86"/>
      <c r="IHA140" s="86"/>
      <c r="IHB140" s="86"/>
      <c r="IHC140" s="86"/>
      <c r="IHD140" s="86"/>
      <c r="IHE140" s="86"/>
      <c r="IHF140" s="86"/>
      <c r="IHG140" s="86"/>
      <c r="IHH140" s="86"/>
      <c r="IHI140" s="86"/>
      <c r="IHJ140" s="86"/>
      <c r="IHK140" s="86"/>
      <c r="IHL140" s="86"/>
      <c r="IHM140" s="86"/>
      <c r="IHN140" s="86"/>
      <c r="IHO140" s="86"/>
      <c r="IHP140" s="86"/>
      <c r="IHQ140" s="86"/>
      <c r="IHR140" s="86"/>
      <c r="IHS140" s="86"/>
      <c r="IHT140" s="86"/>
      <c r="IHU140" s="86"/>
      <c r="IHV140" s="86"/>
      <c r="IHW140" s="86"/>
      <c r="IHX140" s="86"/>
      <c r="IHY140" s="86"/>
      <c r="IHZ140" s="86"/>
      <c r="IIA140" s="86"/>
      <c r="IIB140" s="86"/>
      <c r="IIC140" s="86"/>
      <c r="IID140" s="86"/>
      <c r="IIE140" s="86"/>
      <c r="IIF140" s="86"/>
      <c r="IIG140" s="86"/>
      <c r="IIH140" s="86"/>
      <c r="III140" s="86"/>
      <c r="IIJ140" s="86"/>
      <c r="IIK140" s="86"/>
      <c r="IIL140" s="86"/>
      <c r="IIM140" s="86"/>
      <c r="IIN140" s="86"/>
      <c r="IIO140" s="86"/>
      <c r="IIP140" s="86"/>
      <c r="IIQ140" s="86"/>
      <c r="IIR140" s="86"/>
      <c r="IIS140" s="86"/>
      <c r="IIT140" s="86"/>
      <c r="IIU140" s="86"/>
      <c r="IIV140" s="86"/>
      <c r="IIW140" s="86"/>
      <c r="IIX140" s="86"/>
      <c r="IIY140" s="86"/>
      <c r="IJF140" s="86"/>
      <c r="IJG140" s="86"/>
      <c r="IJH140" s="86"/>
      <c r="IJI140" s="86"/>
      <c r="IJJ140" s="86"/>
      <c r="IJK140" s="86"/>
      <c r="IJL140" s="86"/>
      <c r="IJM140" s="86"/>
      <c r="IJN140" s="86"/>
      <c r="IJO140" s="86"/>
      <c r="IJP140" s="86"/>
      <c r="IJQ140" s="86"/>
      <c r="IJR140" s="86"/>
      <c r="IJS140" s="86"/>
      <c r="IJT140" s="86"/>
      <c r="IJU140" s="86"/>
      <c r="IJV140" s="86"/>
      <c r="IJW140" s="86"/>
      <c r="IJX140" s="86"/>
      <c r="IJY140" s="86"/>
      <c r="IJZ140" s="86"/>
      <c r="IKA140" s="86"/>
      <c r="IKB140" s="86"/>
      <c r="IKC140" s="86"/>
      <c r="IKD140" s="86"/>
      <c r="IKE140" s="86"/>
      <c r="IKF140" s="86"/>
      <c r="IKG140" s="86"/>
      <c r="IKH140" s="86"/>
      <c r="IKI140" s="86"/>
      <c r="IKJ140" s="86"/>
      <c r="IKK140" s="86"/>
      <c r="IKL140" s="86"/>
      <c r="IKM140" s="86"/>
      <c r="IKN140" s="86"/>
      <c r="IKO140" s="86"/>
      <c r="IKP140" s="86"/>
      <c r="IKQ140" s="86"/>
      <c r="IKR140" s="86"/>
      <c r="IKS140" s="86"/>
      <c r="IKT140" s="86"/>
      <c r="IKU140" s="86"/>
      <c r="IKV140" s="86"/>
      <c r="IKW140" s="86"/>
      <c r="IKX140" s="86"/>
      <c r="IKY140" s="86"/>
      <c r="IKZ140" s="86"/>
      <c r="ILA140" s="86"/>
      <c r="ILB140" s="86"/>
      <c r="ILC140" s="86"/>
      <c r="ILD140" s="86"/>
      <c r="ILE140" s="86"/>
      <c r="ILF140" s="86"/>
      <c r="ILG140" s="86"/>
      <c r="ILH140" s="86"/>
      <c r="ILI140" s="86"/>
      <c r="ILJ140" s="86"/>
      <c r="ILK140" s="86"/>
      <c r="ILL140" s="86"/>
      <c r="ILM140" s="86"/>
      <c r="ILN140" s="86"/>
      <c r="ILO140" s="86"/>
      <c r="ILP140" s="86"/>
      <c r="ILQ140" s="86"/>
      <c r="ILR140" s="86"/>
      <c r="ILS140" s="86"/>
      <c r="ILT140" s="86"/>
      <c r="ILU140" s="86"/>
      <c r="ILV140" s="86"/>
      <c r="ILW140" s="86"/>
      <c r="ILX140" s="86"/>
      <c r="ILY140" s="86"/>
      <c r="ILZ140" s="86"/>
      <c r="IMA140" s="86"/>
      <c r="IMB140" s="86"/>
      <c r="IMC140" s="86"/>
      <c r="IMD140" s="86"/>
      <c r="IME140" s="86"/>
      <c r="IMF140" s="86"/>
      <c r="IMG140" s="86"/>
      <c r="IMH140" s="86"/>
      <c r="IMI140" s="86"/>
      <c r="IMJ140" s="86"/>
      <c r="IMK140" s="86"/>
      <c r="IML140" s="86"/>
      <c r="IMM140" s="86"/>
      <c r="IMN140" s="86"/>
      <c r="IMO140" s="86"/>
      <c r="IMP140" s="86"/>
      <c r="IMQ140" s="86"/>
      <c r="IMR140" s="86"/>
      <c r="IMS140" s="86"/>
      <c r="IMT140" s="86"/>
      <c r="IMU140" s="86"/>
      <c r="IMV140" s="86"/>
      <c r="IMW140" s="86"/>
      <c r="IMX140" s="86"/>
      <c r="IMY140" s="86"/>
      <c r="IMZ140" s="86"/>
      <c r="INA140" s="86"/>
      <c r="INB140" s="86"/>
      <c r="INC140" s="86"/>
      <c r="IND140" s="86"/>
      <c r="INE140" s="86"/>
      <c r="INF140" s="86"/>
      <c r="ING140" s="86"/>
      <c r="INH140" s="86"/>
      <c r="INI140" s="86"/>
      <c r="INJ140" s="86"/>
      <c r="INK140" s="86"/>
      <c r="INL140" s="86"/>
      <c r="INM140" s="86"/>
      <c r="INN140" s="86"/>
      <c r="INO140" s="86"/>
      <c r="INP140" s="86"/>
      <c r="INQ140" s="86"/>
      <c r="INR140" s="86"/>
      <c r="INS140" s="86"/>
      <c r="INT140" s="86"/>
      <c r="INU140" s="86"/>
      <c r="INV140" s="86"/>
      <c r="INW140" s="86"/>
      <c r="INX140" s="86"/>
      <c r="INY140" s="86"/>
      <c r="INZ140" s="86"/>
      <c r="IOA140" s="86"/>
      <c r="IOB140" s="86"/>
      <c r="IOC140" s="86"/>
      <c r="IOD140" s="86"/>
      <c r="IOE140" s="86"/>
      <c r="IOF140" s="86"/>
      <c r="IOG140" s="86"/>
      <c r="IOH140" s="86"/>
      <c r="IOI140" s="86"/>
      <c r="IOJ140" s="86"/>
      <c r="IOK140" s="86"/>
      <c r="IOL140" s="86"/>
      <c r="IOM140" s="86"/>
      <c r="ION140" s="86"/>
      <c r="IOO140" s="86"/>
      <c r="IOP140" s="86"/>
      <c r="IOQ140" s="86"/>
      <c r="IOR140" s="86"/>
      <c r="IOS140" s="86"/>
      <c r="IOT140" s="86"/>
      <c r="IOU140" s="86"/>
      <c r="IOV140" s="86"/>
      <c r="IOW140" s="86"/>
      <c r="IOX140" s="86"/>
      <c r="IOY140" s="86"/>
      <c r="IOZ140" s="86"/>
      <c r="IPA140" s="86"/>
      <c r="IPB140" s="86"/>
      <c r="IPC140" s="86"/>
      <c r="IPD140" s="86"/>
      <c r="IPE140" s="86"/>
      <c r="IPF140" s="86"/>
      <c r="IPG140" s="86"/>
      <c r="IPH140" s="86"/>
      <c r="IPI140" s="86"/>
      <c r="IPJ140" s="86"/>
      <c r="IPK140" s="86"/>
      <c r="IPL140" s="86"/>
      <c r="IPM140" s="86"/>
      <c r="IPN140" s="86"/>
      <c r="IPO140" s="86"/>
      <c r="IPP140" s="86"/>
      <c r="IPQ140" s="86"/>
      <c r="IPR140" s="86"/>
      <c r="IPS140" s="86"/>
      <c r="IPT140" s="86"/>
      <c r="IPU140" s="86"/>
      <c r="IPV140" s="86"/>
      <c r="IPW140" s="86"/>
      <c r="IPX140" s="86"/>
      <c r="IPY140" s="86"/>
      <c r="IPZ140" s="86"/>
      <c r="IQA140" s="86"/>
      <c r="IQB140" s="86"/>
      <c r="IQC140" s="86"/>
      <c r="IQD140" s="86"/>
      <c r="IQE140" s="86"/>
      <c r="IQF140" s="86"/>
      <c r="IQG140" s="86"/>
      <c r="IQH140" s="86"/>
      <c r="IQI140" s="86"/>
      <c r="IQJ140" s="86"/>
      <c r="IQK140" s="86"/>
      <c r="IQL140" s="86"/>
      <c r="IQM140" s="86"/>
      <c r="IQN140" s="86"/>
      <c r="IQO140" s="86"/>
      <c r="IQP140" s="86"/>
      <c r="IQQ140" s="86"/>
      <c r="IQR140" s="86"/>
      <c r="IQS140" s="86"/>
      <c r="IQT140" s="86"/>
      <c r="IQU140" s="86"/>
      <c r="IQV140" s="86"/>
      <c r="IQW140" s="86"/>
      <c r="IQX140" s="86"/>
      <c r="IQY140" s="86"/>
      <c r="IQZ140" s="86"/>
      <c r="IRA140" s="86"/>
      <c r="IRB140" s="86"/>
      <c r="IRC140" s="86"/>
      <c r="IRD140" s="86"/>
      <c r="IRE140" s="86"/>
      <c r="IRF140" s="86"/>
      <c r="IRG140" s="86"/>
      <c r="IRH140" s="86"/>
      <c r="IRI140" s="86"/>
      <c r="IRJ140" s="86"/>
      <c r="IRK140" s="86"/>
      <c r="IRL140" s="86"/>
      <c r="IRM140" s="86"/>
      <c r="IRN140" s="86"/>
      <c r="IRO140" s="86"/>
      <c r="IRP140" s="86"/>
      <c r="IRQ140" s="86"/>
      <c r="IRR140" s="86"/>
      <c r="IRS140" s="86"/>
      <c r="IRT140" s="86"/>
      <c r="IRU140" s="86"/>
      <c r="IRV140" s="86"/>
      <c r="IRW140" s="86"/>
      <c r="IRX140" s="86"/>
      <c r="IRY140" s="86"/>
      <c r="IRZ140" s="86"/>
      <c r="ISA140" s="86"/>
      <c r="ISB140" s="86"/>
      <c r="ISC140" s="86"/>
      <c r="ISD140" s="86"/>
      <c r="ISE140" s="86"/>
      <c r="ISF140" s="86"/>
      <c r="ISG140" s="86"/>
      <c r="ISH140" s="86"/>
      <c r="ISI140" s="86"/>
      <c r="ISJ140" s="86"/>
      <c r="ISK140" s="86"/>
      <c r="ISL140" s="86"/>
      <c r="ISM140" s="86"/>
      <c r="ISN140" s="86"/>
      <c r="ISO140" s="86"/>
      <c r="ISP140" s="86"/>
      <c r="ISQ140" s="86"/>
      <c r="ISR140" s="86"/>
      <c r="ISS140" s="86"/>
      <c r="IST140" s="86"/>
      <c r="ISU140" s="86"/>
      <c r="ITB140" s="86"/>
      <c r="ITC140" s="86"/>
      <c r="ITD140" s="86"/>
      <c r="ITE140" s="86"/>
      <c r="ITF140" s="86"/>
      <c r="ITG140" s="86"/>
      <c r="ITH140" s="86"/>
      <c r="ITI140" s="86"/>
      <c r="ITJ140" s="86"/>
      <c r="ITK140" s="86"/>
      <c r="ITL140" s="86"/>
      <c r="ITM140" s="86"/>
      <c r="ITN140" s="86"/>
      <c r="ITO140" s="86"/>
      <c r="ITP140" s="86"/>
      <c r="ITQ140" s="86"/>
      <c r="ITR140" s="86"/>
      <c r="ITS140" s="86"/>
      <c r="ITT140" s="86"/>
      <c r="ITU140" s="86"/>
      <c r="ITV140" s="86"/>
      <c r="ITW140" s="86"/>
      <c r="ITX140" s="86"/>
      <c r="ITY140" s="86"/>
      <c r="ITZ140" s="86"/>
      <c r="IUA140" s="86"/>
      <c r="IUB140" s="86"/>
      <c r="IUC140" s="86"/>
      <c r="IUD140" s="86"/>
      <c r="IUE140" s="86"/>
      <c r="IUF140" s="86"/>
      <c r="IUG140" s="86"/>
      <c r="IUH140" s="86"/>
      <c r="IUI140" s="86"/>
      <c r="IUJ140" s="86"/>
      <c r="IUK140" s="86"/>
      <c r="IUL140" s="86"/>
      <c r="IUM140" s="86"/>
      <c r="IUN140" s="86"/>
      <c r="IUO140" s="86"/>
      <c r="IUP140" s="86"/>
      <c r="IUQ140" s="86"/>
      <c r="IUR140" s="86"/>
      <c r="IUS140" s="86"/>
      <c r="IUT140" s="86"/>
      <c r="IUU140" s="86"/>
      <c r="IUV140" s="86"/>
      <c r="IUW140" s="86"/>
      <c r="IUX140" s="86"/>
      <c r="IUY140" s="86"/>
      <c r="IUZ140" s="86"/>
      <c r="IVA140" s="86"/>
      <c r="IVB140" s="86"/>
      <c r="IVC140" s="86"/>
      <c r="IVD140" s="86"/>
      <c r="IVE140" s="86"/>
      <c r="IVF140" s="86"/>
      <c r="IVG140" s="86"/>
      <c r="IVH140" s="86"/>
      <c r="IVI140" s="86"/>
      <c r="IVJ140" s="86"/>
      <c r="IVK140" s="86"/>
      <c r="IVL140" s="86"/>
      <c r="IVM140" s="86"/>
      <c r="IVN140" s="86"/>
      <c r="IVO140" s="86"/>
      <c r="IVP140" s="86"/>
      <c r="IVQ140" s="86"/>
      <c r="IVR140" s="86"/>
      <c r="IVS140" s="86"/>
      <c r="IVT140" s="86"/>
      <c r="IVU140" s="86"/>
      <c r="IVV140" s="86"/>
      <c r="IVW140" s="86"/>
      <c r="IVX140" s="86"/>
      <c r="IVY140" s="86"/>
      <c r="IVZ140" s="86"/>
      <c r="IWA140" s="86"/>
      <c r="IWB140" s="86"/>
      <c r="IWC140" s="86"/>
      <c r="IWD140" s="86"/>
      <c r="IWE140" s="86"/>
      <c r="IWF140" s="86"/>
      <c r="IWG140" s="86"/>
      <c r="IWH140" s="86"/>
      <c r="IWI140" s="86"/>
      <c r="IWJ140" s="86"/>
      <c r="IWK140" s="86"/>
      <c r="IWL140" s="86"/>
      <c r="IWM140" s="86"/>
      <c r="IWN140" s="86"/>
      <c r="IWO140" s="86"/>
      <c r="IWP140" s="86"/>
      <c r="IWQ140" s="86"/>
      <c r="IWR140" s="86"/>
      <c r="IWS140" s="86"/>
      <c r="IWT140" s="86"/>
      <c r="IWU140" s="86"/>
      <c r="IWV140" s="86"/>
      <c r="IWW140" s="86"/>
      <c r="IWX140" s="86"/>
      <c r="IWY140" s="86"/>
      <c r="IWZ140" s="86"/>
      <c r="IXA140" s="86"/>
      <c r="IXB140" s="86"/>
      <c r="IXC140" s="86"/>
      <c r="IXD140" s="86"/>
      <c r="IXE140" s="86"/>
      <c r="IXF140" s="86"/>
      <c r="IXG140" s="86"/>
      <c r="IXH140" s="86"/>
      <c r="IXI140" s="86"/>
      <c r="IXJ140" s="86"/>
      <c r="IXK140" s="86"/>
      <c r="IXL140" s="86"/>
      <c r="IXM140" s="86"/>
      <c r="IXN140" s="86"/>
      <c r="IXO140" s="86"/>
      <c r="IXP140" s="86"/>
      <c r="IXQ140" s="86"/>
      <c r="IXR140" s="86"/>
      <c r="IXS140" s="86"/>
      <c r="IXT140" s="86"/>
      <c r="IXU140" s="86"/>
      <c r="IXV140" s="86"/>
      <c r="IXW140" s="86"/>
      <c r="IXX140" s="86"/>
      <c r="IXY140" s="86"/>
      <c r="IXZ140" s="86"/>
      <c r="IYA140" s="86"/>
      <c r="IYB140" s="86"/>
      <c r="IYC140" s="86"/>
      <c r="IYD140" s="86"/>
      <c r="IYE140" s="86"/>
      <c r="IYF140" s="86"/>
      <c r="IYG140" s="86"/>
      <c r="IYH140" s="86"/>
      <c r="IYI140" s="86"/>
      <c r="IYJ140" s="86"/>
      <c r="IYK140" s="86"/>
      <c r="IYL140" s="86"/>
      <c r="IYM140" s="86"/>
      <c r="IYN140" s="86"/>
      <c r="IYO140" s="86"/>
      <c r="IYP140" s="86"/>
      <c r="IYQ140" s="86"/>
      <c r="IYR140" s="86"/>
      <c r="IYS140" s="86"/>
      <c r="IYT140" s="86"/>
      <c r="IYU140" s="86"/>
      <c r="IYV140" s="86"/>
      <c r="IYW140" s="86"/>
      <c r="IYX140" s="86"/>
      <c r="IYY140" s="86"/>
      <c r="IYZ140" s="86"/>
      <c r="IZA140" s="86"/>
      <c r="IZB140" s="86"/>
      <c r="IZC140" s="86"/>
      <c r="IZD140" s="86"/>
      <c r="IZE140" s="86"/>
      <c r="IZF140" s="86"/>
      <c r="IZG140" s="86"/>
      <c r="IZH140" s="86"/>
      <c r="IZI140" s="86"/>
      <c r="IZJ140" s="86"/>
      <c r="IZK140" s="86"/>
      <c r="IZL140" s="86"/>
      <c r="IZM140" s="86"/>
      <c r="IZN140" s="86"/>
      <c r="IZO140" s="86"/>
      <c r="IZP140" s="86"/>
      <c r="IZQ140" s="86"/>
      <c r="IZR140" s="86"/>
      <c r="IZS140" s="86"/>
      <c r="IZT140" s="86"/>
      <c r="IZU140" s="86"/>
      <c r="IZV140" s="86"/>
      <c r="IZW140" s="86"/>
      <c r="IZX140" s="86"/>
      <c r="IZY140" s="86"/>
      <c r="IZZ140" s="86"/>
      <c r="JAA140" s="86"/>
      <c r="JAB140" s="86"/>
      <c r="JAC140" s="86"/>
      <c r="JAD140" s="86"/>
      <c r="JAE140" s="86"/>
      <c r="JAF140" s="86"/>
      <c r="JAG140" s="86"/>
      <c r="JAH140" s="86"/>
      <c r="JAI140" s="86"/>
      <c r="JAJ140" s="86"/>
      <c r="JAK140" s="86"/>
      <c r="JAL140" s="86"/>
      <c r="JAM140" s="86"/>
      <c r="JAN140" s="86"/>
      <c r="JAO140" s="86"/>
      <c r="JAP140" s="86"/>
      <c r="JAQ140" s="86"/>
      <c r="JAR140" s="86"/>
      <c r="JAS140" s="86"/>
      <c r="JAT140" s="86"/>
      <c r="JAU140" s="86"/>
      <c r="JAV140" s="86"/>
      <c r="JAW140" s="86"/>
      <c r="JAX140" s="86"/>
      <c r="JAY140" s="86"/>
      <c r="JAZ140" s="86"/>
      <c r="JBA140" s="86"/>
      <c r="JBB140" s="86"/>
      <c r="JBC140" s="86"/>
      <c r="JBD140" s="86"/>
      <c r="JBE140" s="86"/>
      <c r="JBF140" s="86"/>
      <c r="JBG140" s="86"/>
      <c r="JBH140" s="86"/>
      <c r="JBI140" s="86"/>
      <c r="JBJ140" s="86"/>
      <c r="JBK140" s="86"/>
      <c r="JBL140" s="86"/>
      <c r="JBM140" s="86"/>
      <c r="JBN140" s="86"/>
      <c r="JBO140" s="86"/>
      <c r="JBP140" s="86"/>
      <c r="JBQ140" s="86"/>
      <c r="JBR140" s="86"/>
      <c r="JBS140" s="86"/>
      <c r="JBT140" s="86"/>
      <c r="JBU140" s="86"/>
      <c r="JBV140" s="86"/>
      <c r="JBW140" s="86"/>
      <c r="JBX140" s="86"/>
      <c r="JBY140" s="86"/>
      <c r="JBZ140" s="86"/>
      <c r="JCA140" s="86"/>
      <c r="JCB140" s="86"/>
      <c r="JCC140" s="86"/>
      <c r="JCD140" s="86"/>
      <c r="JCE140" s="86"/>
      <c r="JCF140" s="86"/>
      <c r="JCG140" s="86"/>
      <c r="JCH140" s="86"/>
      <c r="JCI140" s="86"/>
      <c r="JCJ140" s="86"/>
      <c r="JCK140" s="86"/>
      <c r="JCL140" s="86"/>
      <c r="JCM140" s="86"/>
      <c r="JCN140" s="86"/>
      <c r="JCO140" s="86"/>
      <c r="JCP140" s="86"/>
      <c r="JCQ140" s="86"/>
      <c r="JCX140" s="86"/>
      <c r="JCY140" s="86"/>
      <c r="JCZ140" s="86"/>
      <c r="JDA140" s="86"/>
      <c r="JDB140" s="86"/>
      <c r="JDC140" s="86"/>
      <c r="JDD140" s="86"/>
      <c r="JDE140" s="86"/>
      <c r="JDF140" s="86"/>
      <c r="JDG140" s="86"/>
      <c r="JDH140" s="86"/>
      <c r="JDI140" s="86"/>
      <c r="JDJ140" s="86"/>
      <c r="JDK140" s="86"/>
      <c r="JDL140" s="86"/>
      <c r="JDM140" s="86"/>
      <c r="JDN140" s="86"/>
      <c r="JDO140" s="86"/>
      <c r="JDP140" s="86"/>
      <c r="JDQ140" s="86"/>
      <c r="JDR140" s="86"/>
      <c r="JDS140" s="86"/>
      <c r="JDT140" s="86"/>
      <c r="JDU140" s="86"/>
      <c r="JDV140" s="86"/>
      <c r="JDW140" s="86"/>
      <c r="JDX140" s="86"/>
      <c r="JDY140" s="86"/>
      <c r="JDZ140" s="86"/>
      <c r="JEA140" s="86"/>
      <c r="JEB140" s="86"/>
      <c r="JEC140" s="86"/>
      <c r="JED140" s="86"/>
      <c r="JEE140" s="86"/>
      <c r="JEF140" s="86"/>
      <c r="JEG140" s="86"/>
      <c r="JEH140" s="86"/>
      <c r="JEI140" s="86"/>
      <c r="JEJ140" s="86"/>
      <c r="JEK140" s="86"/>
      <c r="JEL140" s="86"/>
      <c r="JEM140" s="86"/>
      <c r="JEN140" s="86"/>
      <c r="JEO140" s="86"/>
      <c r="JEP140" s="86"/>
      <c r="JEQ140" s="86"/>
      <c r="JER140" s="86"/>
      <c r="JES140" s="86"/>
      <c r="JET140" s="86"/>
      <c r="JEU140" s="86"/>
      <c r="JEV140" s="86"/>
      <c r="JEW140" s="86"/>
      <c r="JEX140" s="86"/>
      <c r="JEY140" s="86"/>
      <c r="JEZ140" s="86"/>
      <c r="JFA140" s="86"/>
      <c r="JFB140" s="86"/>
      <c r="JFC140" s="86"/>
      <c r="JFD140" s="86"/>
      <c r="JFE140" s="86"/>
      <c r="JFF140" s="86"/>
      <c r="JFG140" s="86"/>
      <c r="JFH140" s="86"/>
      <c r="JFI140" s="86"/>
      <c r="JFJ140" s="86"/>
      <c r="JFK140" s="86"/>
      <c r="JFL140" s="86"/>
      <c r="JFM140" s="86"/>
      <c r="JFN140" s="86"/>
      <c r="JFO140" s="86"/>
      <c r="JFP140" s="86"/>
      <c r="JFQ140" s="86"/>
      <c r="JFR140" s="86"/>
      <c r="JFS140" s="86"/>
      <c r="JFT140" s="86"/>
      <c r="JFU140" s="86"/>
      <c r="JFV140" s="86"/>
      <c r="JFW140" s="86"/>
      <c r="JFX140" s="86"/>
      <c r="JFY140" s="86"/>
      <c r="JFZ140" s="86"/>
      <c r="JGA140" s="86"/>
      <c r="JGB140" s="86"/>
      <c r="JGC140" s="86"/>
      <c r="JGD140" s="86"/>
      <c r="JGE140" s="86"/>
      <c r="JGF140" s="86"/>
      <c r="JGG140" s="86"/>
      <c r="JGH140" s="86"/>
      <c r="JGI140" s="86"/>
      <c r="JGJ140" s="86"/>
      <c r="JGK140" s="86"/>
      <c r="JGL140" s="86"/>
      <c r="JGM140" s="86"/>
      <c r="JGN140" s="86"/>
      <c r="JGO140" s="86"/>
      <c r="JGP140" s="86"/>
      <c r="JGQ140" s="86"/>
      <c r="JGR140" s="86"/>
      <c r="JGS140" s="86"/>
      <c r="JGT140" s="86"/>
      <c r="JGU140" s="86"/>
      <c r="JGV140" s="86"/>
      <c r="JGW140" s="86"/>
      <c r="JGX140" s="86"/>
      <c r="JGY140" s="86"/>
      <c r="JGZ140" s="86"/>
      <c r="JHA140" s="86"/>
      <c r="JHB140" s="86"/>
      <c r="JHC140" s="86"/>
      <c r="JHD140" s="86"/>
      <c r="JHE140" s="86"/>
      <c r="JHF140" s="86"/>
      <c r="JHG140" s="86"/>
      <c r="JHH140" s="86"/>
      <c r="JHI140" s="86"/>
      <c r="JHJ140" s="86"/>
      <c r="JHK140" s="86"/>
      <c r="JHL140" s="86"/>
      <c r="JHM140" s="86"/>
      <c r="JHN140" s="86"/>
      <c r="JHO140" s="86"/>
      <c r="JHP140" s="86"/>
      <c r="JHQ140" s="86"/>
      <c r="JHR140" s="86"/>
      <c r="JHS140" s="86"/>
      <c r="JHT140" s="86"/>
      <c r="JHU140" s="86"/>
      <c r="JHV140" s="86"/>
      <c r="JHW140" s="86"/>
      <c r="JHX140" s="86"/>
      <c r="JHY140" s="86"/>
      <c r="JHZ140" s="86"/>
      <c r="JIA140" s="86"/>
      <c r="JIB140" s="86"/>
      <c r="JIC140" s="86"/>
      <c r="JID140" s="86"/>
      <c r="JIE140" s="86"/>
      <c r="JIF140" s="86"/>
      <c r="JIG140" s="86"/>
      <c r="JIH140" s="86"/>
      <c r="JII140" s="86"/>
      <c r="JIJ140" s="86"/>
      <c r="JIK140" s="86"/>
      <c r="JIL140" s="86"/>
      <c r="JIM140" s="86"/>
      <c r="JIN140" s="86"/>
      <c r="JIO140" s="86"/>
      <c r="JIP140" s="86"/>
      <c r="JIQ140" s="86"/>
      <c r="JIR140" s="86"/>
      <c r="JIS140" s="86"/>
      <c r="JIT140" s="86"/>
      <c r="JIU140" s="86"/>
      <c r="JIV140" s="86"/>
      <c r="JIW140" s="86"/>
      <c r="JIX140" s="86"/>
      <c r="JIY140" s="86"/>
      <c r="JIZ140" s="86"/>
      <c r="JJA140" s="86"/>
      <c r="JJB140" s="86"/>
      <c r="JJC140" s="86"/>
      <c r="JJD140" s="86"/>
      <c r="JJE140" s="86"/>
      <c r="JJF140" s="86"/>
      <c r="JJG140" s="86"/>
      <c r="JJH140" s="86"/>
      <c r="JJI140" s="86"/>
      <c r="JJJ140" s="86"/>
      <c r="JJK140" s="86"/>
      <c r="JJL140" s="86"/>
      <c r="JJM140" s="86"/>
      <c r="JJN140" s="86"/>
      <c r="JJO140" s="86"/>
      <c r="JJP140" s="86"/>
      <c r="JJQ140" s="86"/>
      <c r="JJR140" s="86"/>
      <c r="JJS140" s="86"/>
      <c r="JJT140" s="86"/>
      <c r="JJU140" s="86"/>
      <c r="JJV140" s="86"/>
      <c r="JJW140" s="86"/>
      <c r="JJX140" s="86"/>
      <c r="JJY140" s="86"/>
      <c r="JJZ140" s="86"/>
      <c r="JKA140" s="86"/>
      <c r="JKB140" s="86"/>
      <c r="JKC140" s="86"/>
      <c r="JKD140" s="86"/>
      <c r="JKE140" s="86"/>
      <c r="JKF140" s="86"/>
      <c r="JKG140" s="86"/>
      <c r="JKH140" s="86"/>
      <c r="JKI140" s="86"/>
      <c r="JKJ140" s="86"/>
      <c r="JKK140" s="86"/>
      <c r="JKL140" s="86"/>
      <c r="JKM140" s="86"/>
      <c r="JKN140" s="86"/>
      <c r="JKO140" s="86"/>
      <c r="JKP140" s="86"/>
      <c r="JKQ140" s="86"/>
      <c r="JKR140" s="86"/>
      <c r="JKS140" s="86"/>
      <c r="JKT140" s="86"/>
      <c r="JKU140" s="86"/>
      <c r="JKV140" s="86"/>
      <c r="JKW140" s="86"/>
      <c r="JKX140" s="86"/>
      <c r="JKY140" s="86"/>
      <c r="JKZ140" s="86"/>
      <c r="JLA140" s="86"/>
      <c r="JLB140" s="86"/>
      <c r="JLC140" s="86"/>
      <c r="JLD140" s="86"/>
      <c r="JLE140" s="86"/>
      <c r="JLF140" s="86"/>
      <c r="JLG140" s="86"/>
      <c r="JLH140" s="86"/>
      <c r="JLI140" s="86"/>
      <c r="JLJ140" s="86"/>
      <c r="JLK140" s="86"/>
      <c r="JLL140" s="86"/>
      <c r="JLM140" s="86"/>
      <c r="JLN140" s="86"/>
      <c r="JLO140" s="86"/>
      <c r="JLP140" s="86"/>
      <c r="JLQ140" s="86"/>
      <c r="JLR140" s="86"/>
      <c r="JLS140" s="86"/>
      <c r="JLT140" s="86"/>
      <c r="JLU140" s="86"/>
      <c r="JLV140" s="86"/>
      <c r="JLW140" s="86"/>
      <c r="JLX140" s="86"/>
      <c r="JLY140" s="86"/>
      <c r="JLZ140" s="86"/>
      <c r="JMA140" s="86"/>
      <c r="JMB140" s="86"/>
      <c r="JMC140" s="86"/>
      <c r="JMD140" s="86"/>
      <c r="JME140" s="86"/>
      <c r="JMF140" s="86"/>
      <c r="JMG140" s="86"/>
      <c r="JMH140" s="86"/>
      <c r="JMI140" s="86"/>
      <c r="JMJ140" s="86"/>
      <c r="JMK140" s="86"/>
      <c r="JML140" s="86"/>
      <c r="JMM140" s="86"/>
      <c r="JMT140" s="86"/>
      <c r="JMU140" s="86"/>
      <c r="JMV140" s="86"/>
      <c r="JMW140" s="86"/>
      <c r="JMX140" s="86"/>
      <c r="JMY140" s="86"/>
      <c r="JMZ140" s="86"/>
      <c r="JNA140" s="86"/>
      <c r="JNB140" s="86"/>
      <c r="JNC140" s="86"/>
      <c r="JND140" s="86"/>
      <c r="JNE140" s="86"/>
      <c r="JNF140" s="86"/>
      <c r="JNG140" s="86"/>
      <c r="JNH140" s="86"/>
      <c r="JNI140" s="86"/>
      <c r="JNJ140" s="86"/>
      <c r="JNK140" s="86"/>
      <c r="JNL140" s="86"/>
      <c r="JNM140" s="86"/>
      <c r="JNN140" s="86"/>
      <c r="JNO140" s="86"/>
      <c r="JNP140" s="86"/>
      <c r="JNQ140" s="86"/>
      <c r="JNR140" s="86"/>
      <c r="JNS140" s="86"/>
      <c r="JNT140" s="86"/>
      <c r="JNU140" s="86"/>
      <c r="JNV140" s="86"/>
      <c r="JNW140" s="86"/>
      <c r="JNX140" s="86"/>
      <c r="JNY140" s="86"/>
      <c r="JNZ140" s="86"/>
      <c r="JOA140" s="86"/>
      <c r="JOB140" s="86"/>
      <c r="JOC140" s="86"/>
      <c r="JOD140" s="86"/>
      <c r="JOE140" s="86"/>
      <c r="JOF140" s="86"/>
      <c r="JOG140" s="86"/>
      <c r="JOH140" s="86"/>
      <c r="JOI140" s="86"/>
      <c r="JOJ140" s="86"/>
      <c r="JOK140" s="86"/>
      <c r="JOL140" s="86"/>
      <c r="JOM140" s="86"/>
      <c r="JON140" s="86"/>
      <c r="JOO140" s="86"/>
      <c r="JOP140" s="86"/>
      <c r="JOQ140" s="86"/>
      <c r="JOR140" s="86"/>
      <c r="JOS140" s="86"/>
      <c r="JOT140" s="86"/>
      <c r="JOU140" s="86"/>
      <c r="JOV140" s="86"/>
      <c r="JOW140" s="86"/>
      <c r="JOX140" s="86"/>
      <c r="JOY140" s="86"/>
      <c r="JOZ140" s="86"/>
      <c r="JPA140" s="86"/>
      <c r="JPB140" s="86"/>
      <c r="JPC140" s="86"/>
      <c r="JPD140" s="86"/>
      <c r="JPE140" s="86"/>
      <c r="JPF140" s="86"/>
      <c r="JPG140" s="86"/>
      <c r="JPH140" s="86"/>
      <c r="JPI140" s="86"/>
      <c r="JPJ140" s="86"/>
      <c r="JPK140" s="86"/>
      <c r="JPL140" s="86"/>
      <c r="JPM140" s="86"/>
      <c r="JPN140" s="86"/>
      <c r="JPO140" s="86"/>
      <c r="JPP140" s="86"/>
      <c r="JPQ140" s="86"/>
      <c r="JPR140" s="86"/>
      <c r="JPS140" s="86"/>
      <c r="JPT140" s="86"/>
      <c r="JPU140" s="86"/>
      <c r="JPV140" s="86"/>
      <c r="JPW140" s="86"/>
      <c r="JPX140" s="86"/>
      <c r="JPY140" s="86"/>
      <c r="JPZ140" s="86"/>
      <c r="JQA140" s="86"/>
      <c r="JQB140" s="86"/>
      <c r="JQC140" s="86"/>
      <c r="JQD140" s="86"/>
      <c r="JQE140" s="86"/>
      <c r="JQF140" s="86"/>
      <c r="JQG140" s="86"/>
      <c r="JQH140" s="86"/>
      <c r="JQI140" s="86"/>
      <c r="JQJ140" s="86"/>
      <c r="JQK140" s="86"/>
      <c r="JQL140" s="86"/>
      <c r="JQM140" s="86"/>
      <c r="JQN140" s="86"/>
      <c r="JQO140" s="86"/>
      <c r="JQP140" s="86"/>
      <c r="JQQ140" s="86"/>
      <c r="JQR140" s="86"/>
      <c r="JQS140" s="86"/>
      <c r="JQT140" s="86"/>
      <c r="JQU140" s="86"/>
      <c r="JQV140" s="86"/>
      <c r="JQW140" s="86"/>
      <c r="JQX140" s="86"/>
      <c r="JQY140" s="86"/>
      <c r="JQZ140" s="86"/>
      <c r="JRA140" s="86"/>
      <c r="JRB140" s="86"/>
      <c r="JRC140" s="86"/>
      <c r="JRD140" s="86"/>
      <c r="JRE140" s="86"/>
      <c r="JRF140" s="86"/>
      <c r="JRG140" s="86"/>
      <c r="JRH140" s="86"/>
      <c r="JRI140" s="86"/>
      <c r="JRJ140" s="86"/>
      <c r="JRK140" s="86"/>
      <c r="JRL140" s="86"/>
      <c r="JRM140" s="86"/>
      <c r="JRN140" s="86"/>
      <c r="JRO140" s="86"/>
      <c r="JRP140" s="86"/>
      <c r="JRQ140" s="86"/>
      <c r="JRR140" s="86"/>
      <c r="JRS140" s="86"/>
      <c r="JRT140" s="86"/>
      <c r="JRU140" s="86"/>
      <c r="JRV140" s="86"/>
      <c r="JRW140" s="86"/>
      <c r="JRX140" s="86"/>
      <c r="JRY140" s="86"/>
      <c r="JRZ140" s="86"/>
      <c r="JSA140" s="86"/>
      <c r="JSB140" s="86"/>
      <c r="JSC140" s="86"/>
      <c r="JSD140" s="86"/>
      <c r="JSE140" s="86"/>
      <c r="JSF140" s="86"/>
      <c r="JSG140" s="86"/>
      <c r="JSH140" s="86"/>
      <c r="JSI140" s="86"/>
      <c r="JSJ140" s="86"/>
      <c r="JSK140" s="86"/>
      <c r="JSL140" s="86"/>
      <c r="JSM140" s="86"/>
      <c r="JSN140" s="86"/>
      <c r="JSO140" s="86"/>
      <c r="JSP140" s="86"/>
      <c r="JSQ140" s="86"/>
      <c r="JSR140" s="86"/>
      <c r="JSS140" s="86"/>
      <c r="JST140" s="86"/>
      <c r="JSU140" s="86"/>
      <c r="JSV140" s="86"/>
      <c r="JSW140" s="86"/>
      <c r="JSX140" s="86"/>
      <c r="JSY140" s="86"/>
      <c r="JSZ140" s="86"/>
      <c r="JTA140" s="86"/>
      <c r="JTB140" s="86"/>
      <c r="JTC140" s="86"/>
      <c r="JTD140" s="86"/>
      <c r="JTE140" s="86"/>
      <c r="JTF140" s="86"/>
      <c r="JTG140" s="86"/>
      <c r="JTH140" s="86"/>
      <c r="JTI140" s="86"/>
      <c r="JTJ140" s="86"/>
      <c r="JTK140" s="86"/>
      <c r="JTL140" s="86"/>
      <c r="JTM140" s="86"/>
      <c r="JTN140" s="86"/>
      <c r="JTO140" s="86"/>
      <c r="JTP140" s="86"/>
      <c r="JTQ140" s="86"/>
      <c r="JTR140" s="86"/>
      <c r="JTS140" s="86"/>
      <c r="JTT140" s="86"/>
      <c r="JTU140" s="86"/>
      <c r="JTV140" s="86"/>
      <c r="JTW140" s="86"/>
      <c r="JTX140" s="86"/>
      <c r="JTY140" s="86"/>
      <c r="JTZ140" s="86"/>
      <c r="JUA140" s="86"/>
      <c r="JUB140" s="86"/>
      <c r="JUC140" s="86"/>
      <c r="JUD140" s="86"/>
      <c r="JUE140" s="86"/>
      <c r="JUF140" s="86"/>
      <c r="JUG140" s="86"/>
      <c r="JUH140" s="86"/>
      <c r="JUI140" s="86"/>
      <c r="JUJ140" s="86"/>
      <c r="JUK140" s="86"/>
      <c r="JUL140" s="86"/>
      <c r="JUM140" s="86"/>
      <c r="JUN140" s="86"/>
      <c r="JUO140" s="86"/>
      <c r="JUP140" s="86"/>
      <c r="JUQ140" s="86"/>
      <c r="JUR140" s="86"/>
      <c r="JUS140" s="86"/>
      <c r="JUT140" s="86"/>
      <c r="JUU140" s="86"/>
      <c r="JUV140" s="86"/>
      <c r="JUW140" s="86"/>
      <c r="JUX140" s="86"/>
      <c r="JUY140" s="86"/>
      <c r="JUZ140" s="86"/>
      <c r="JVA140" s="86"/>
      <c r="JVB140" s="86"/>
      <c r="JVC140" s="86"/>
      <c r="JVD140" s="86"/>
      <c r="JVE140" s="86"/>
      <c r="JVF140" s="86"/>
      <c r="JVG140" s="86"/>
      <c r="JVH140" s="86"/>
      <c r="JVI140" s="86"/>
      <c r="JVJ140" s="86"/>
      <c r="JVK140" s="86"/>
      <c r="JVL140" s="86"/>
      <c r="JVM140" s="86"/>
      <c r="JVN140" s="86"/>
      <c r="JVO140" s="86"/>
      <c r="JVP140" s="86"/>
      <c r="JVQ140" s="86"/>
      <c r="JVR140" s="86"/>
      <c r="JVS140" s="86"/>
      <c r="JVT140" s="86"/>
      <c r="JVU140" s="86"/>
      <c r="JVV140" s="86"/>
      <c r="JVW140" s="86"/>
      <c r="JVX140" s="86"/>
      <c r="JVY140" s="86"/>
      <c r="JVZ140" s="86"/>
      <c r="JWA140" s="86"/>
      <c r="JWB140" s="86"/>
      <c r="JWC140" s="86"/>
      <c r="JWD140" s="86"/>
      <c r="JWE140" s="86"/>
      <c r="JWF140" s="86"/>
      <c r="JWG140" s="86"/>
      <c r="JWH140" s="86"/>
      <c r="JWI140" s="86"/>
      <c r="JWP140" s="86"/>
      <c r="JWQ140" s="86"/>
      <c r="JWR140" s="86"/>
      <c r="JWS140" s="86"/>
      <c r="JWT140" s="86"/>
      <c r="JWU140" s="86"/>
      <c r="JWV140" s="86"/>
      <c r="JWW140" s="86"/>
      <c r="JWX140" s="86"/>
      <c r="JWY140" s="86"/>
      <c r="JWZ140" s="86"/>
      <c r="JXA140" s="86"/>
      <c r="JXB140" s="86"/>
      <c r="JXC140" s="86"/>
      <c r="JXD140" s="86"/>
      <c r="JXE140" s="86"/>
      <c r="JXF140" s="86"/>
      <c r="JXG140" s="86"/>
      <c r="JXH140" s="86"/>
      <c r="JXI140" s="86"/>
      <c r="JXJ140" s="86"/>
      <c r="JXK140" s="86"/>
      <c r="JXL140" s="86"/>
      <c r="JXM140" s="86"/>
      <c r="JXN140" s="86"/>
      <c r="JXO140" s="86"/>
      <c r="JXP140" s="86"/>
      <c r="JXQ140" s="86"/>
      <c r="JXR140" s="86"/>
      <c r="JXS140" s="86"/>
      <c r="JXT140" s="86"/>
      <c r="JXU140" s="86"/>
      <c r="JXV140" s="86"/>
      <c r="JXW140" s="86"/>
      <c r="JXX140" s="86"/>
      <c r="JXY140" s="86"/>
      <c r="JXZ140" s="86"/>
      <c r="JYA140" s="86"/>
      <c r="JYB140" s="86"/>
      <c r="JYC140" s="86"/>
      <c r="JYD140" s="86"/>
      <c r="JYE140" s="86"/>
      <c r="JYF140" s="86"/>
      <c r="JYG140" s="86"/>
      <c r="JYH140" s="86"/>
      <c r="JYI140" s="86"/>
      <c r="JYJ140" s="86"/>
      <c r="JYK140" s="86"/>
      <c r="JYL140" s="86"/>
      <c r="JYM140" s="86"/>
      <c r="JYN140" s="86"/>
      <c r="JYO140" s="86"/>
      <c r="JYP140" s="86"/>
      <c r="JYQ140" s="86"/>
      <c r="JYR140" s="86"/>
      <c r="JYS140" s="86"/>
      <c r="JYT140" s="86"/>
      <c r="JYU140" s="86"/>
      <c r="JYV140" s="86"/>
      <c r="JYW140" s="86"/>
      <c r="JYX140" s="86"/>
      <c r="JYY140" s="86"/>
      <c r="JYZ140" s="86"/>
      <c r="JZA140" s="86"/>
      <c r="JZB140" s="86"/>
      <c r="JZC140" s="86"/>
      <c r="JZD140" s="86"/>
      <c r="JZE140" s="86"/>
      <c r="JZF140" s="86"/>
      <c r="JZG140" s="86"/>
      <c r="JZH140" s="86"/>
      <c r="JZI140" s="86"/>
      <c r="JZJ140" s="86"/>
      <c r="JZK140" s="86"/>
      <c r="JZL140" s="86"/>
      <c r="JZM140" s="86"/>
      <c r="JZN140" s="86"/>
      <c r="JZO140" s="86"/>
      <c r="JZP140" s="86"/>
      <c r="JZQ140" s="86"/>
      <c r="JZR140" s="86"/>
      <c r="JZS140" s="86"/>
      <c r="JZT140" s="86"/>
      <c r="JZU140" s="86"/>
      <c r="JZV140" s="86"/>
      <c r="JZW140" s="86"/>
      <c r="JZX140" s="86"/>
      <c r="JZY140" s="86"/>
      <c r="JZZ140" s="86"/>
      <c r="KAA140" s="86"/>
      <c r="KAB140" s="86"/>
      <c r="KAC140" s="86"/>
      <c r="KAD140" s="86"/>
      <c r="KAE140" s="86"/>
      <c r="KAF140" s="86"/>
      <c r="KAG140" s="86"/>
      <c r="KAH140" s="86"/>
      <c r="KAI140" s="86"/>
      <c r="KAJ140" s="86"/>
      <c r="KAK140" s="86"/>
      <c r="KAL140" s="86"/>
      <c r="KAM140" s="86"/>
      <c r="KAN140" s="86"/>
      <c r="KAO140" s="86"/>
      <c r="KAP140" s="86"/>
      <c r="KAQ140" s="86"/>
      <c r="KAR140" s="86"/>
      <c r="KAS140" s="86"/>
      <c r="KAT140" s="86"/>
      <c r="KAU140" s="86"/>
      <c r="KAV140" s="86"/>
      <c r="KAW140" s="86"/>
      <c r="KAX140" s="86"/>
      <c r="KAY140" s="86"/>
      <c r="KAZ140" s="86"/>
      <c r="KBA140" s="86"/>
      <c r="KBB140" s="86"/>
      <c r="KBC140" s="86"/>
      <c r="KBD140" s="86"/>
      <c r="KBE140" s="86"/>
      <c r="KBF140" s="86"/>
      <c r="KBG140" s="86"/>
      <c r="KBH140" s="86"/>
      <c r="KBI140" s="86"/>
      <c r="KBJ140" s="86"/>
      <c r="KBK140" s="86"/>
      <c r="KBL140" s="86"/>
      <c r="KBM140" s="86"/>
      <c r="KBN140" s="86"/>
      <c r="KBO140" s="86"/>
      <c r="KBP140" s="86"/>
      <c r="KBQ140" s="86"/>
      <c r="KBR140" s="86"/>
      <c r="KBS140" s="86"/>
      <c r="KBT140" s="86"/>
      <c r="KBU140" s="86"/>
      <c r="KBV140" s="86"/>
      <c r="KBW140" s="86"/>
      <c r="KBX140" s="86"/>
      <c r="KBY140" s="86"/>
      <c r="KBZ140" s="86"/>
      <c r="KCA140" s="86"/>
      <c r="KCB140" s="86"/>
      <c r="KCC140" s="86"/>
      <c r="KCD140" s="86"/>
      <c r="KCE140" s="86"/>
      <c r="KCF140" s="86"/>
      <c r="KCG140" s="86"/>
      <c r="KCH140" s="86"/>
      <c r="KCI140" s="86"/>
      <c r="KCJ140" s="86"/>
      <c r="KCK140" s="86"/>
      <c r="KCL140" s="86"/>
      <c r="KCM140" s="86"/>
      <c r="KCN140" s="86"/>
      <c r="KCO140" s="86"/>
      <c r="KCP140" s="86"/>
      <c r="KCQ140" s="86"/>
      <c r="KCR140" s="86"/>
      <c r="KCS140" s="86"/>
      <c r="KCT140" s="86"/>
      <c r="KCU140" s="86"/>
      <c r="KCV140" s="86"/>
      <c r="KCW140" s="86"/>
      <c r="KCX140" s="86"/>
      <c r="KCY140" s="86"/>
      <c r="KCZ140" s="86"/>
      <c r="KDA140" s="86"/>
      <c r="KDB140" s="86"/>
      <c r="KDC140" s="86"/>
      <c r="KDD140" s="86"/>
      <c r="KDE140" s="86"/>
      <c r="KDF140" s="86"/>
      <c r="KDG140" s="86"/>
      <c r="KDH140" s="86"/>
      <c r="KDI140" s="86"/>
      <c r="KDJ140" s="86"/>
      <c r="KDK140" s="86"/>
      <c r="KDL140" s="86"/>
      <c r="KDM140" s="86"/>
      <c r="KDN140" s="86"/>
      <c r="KDO140" s="86"/>
      <c r="KDP140" s="86"/>
      <c r="KDQ140" s="86"/>
      <c r="KDR140" s="86"/>
      <c r="KDS140" s="86"/>
      <c r="KDT140" s="86"/>
      <c r="KDU140" s="86"/>
      <c r="KDV140" s="86"/>
      <c r="KDW140" s="86"/>
      <c r="KDX140" s="86"/>
      <c r="KDY140" s="86"/>
      <c r="KDZ140" s="86"/>
      <c r="KEA140" s="86"/>
      <c r="KEB140" s="86"/>
      <c r="KEC140" s="86"/>
      <c r="KED140" s="86"/>
      <c r="KEE140" s="86"/>
      <c r="KEF140" s="86"/>
      <c r="KEG140" s="86"/>
      <c r="KEH140" s="86"/>
      <c r="KEI140" s="86"/>
      <c r="KEJ140" s="86"/>
      <c r="KEK140" s="86"/>
      <c r="KEL140" s="86"/>
      <c r="KEM140" s="86"/>
      <c r="KEN140" s="86"/>
      <c r="KEO140" s="86"/>
      <c r="KEP140" s="86"/>
      <c r="KEQ140" s="86"/>
      <c r="KER140" s="86"/>
      <c r="KES140" s="86"/>
      <c r="KET140" s="86"/>
      <c r="KEU140" s="86"/>
      <c r="KEV140" s="86"/>
      <c r="KEW140" s="86"/>
      <c r="KEX140" s="86"/>
      <c r="KEY140" s="86"/>
      <c r="KEZ140" s="86"/>
      <c r="KFA140" s="86"/>
      <c r="KFB140" s="86"/>
      <c r="KFC140" s="86"/>
      <c r="KFD140" s="86"/>
      <c r="KFE140" s="86"/>
      <c r="KFF140" s="86"/>
      <c r="KFG140" s="86"/>
      <c r="KFH140" s="86"/>
      <c r="KFI140" s="86"/>
      <c r="KFJ140" s="86"/>
      <c r="KFK140" s="86"/>
      <c r="KFL140" s="86"/>
      <c r="KFM140" s="86"/>
      <c r="KFN140" s="86"/>
      <c r="KFO140" s="86"/>
      <c r="KFP140" s="86"/>
      <c r="KFQ140" s="86"/>
      <c r="KFR140" s="86"/>
      <c r="KFS140" s="86"/>
      <c r="KFT140" s="86"/>
      <c r="KFU140" s="86"/>
      <c r="KFV140" s="86"/>
      <c r="KFW140" s="86"/>
      <c r="KFX140" s="86"/>
      <c r="KFY140" s="86"/>
      <c r="KFZ140" s="86"/>
      <c r="KGA140" s="86"/>
      <c r="KGB140" s="86"/>
      <c r="KGC140" s="86"/>
      <c r="KGD140" s="86"/>
      <c r="KGE140" s="86"/>
      <c r="KGL140" s="86"/>
      <c r="KGM140" s="86"/>
      <c r="KGN140" s="86"/>
      <c r="KGO140" s="86"/>
      <c r="KGP140" s="86"/>
      <c r="KGQ140" s="86"/>
      <c r="KGR140" s="86"/>
      <c r="KGS140" s="86"/>
      <c r="KGT140" s="86"/>
      <c r="KGU140" s="86"/>
      <c r="KGV140" s="86"/>
      <c r="KGW140" s="86"/>
      <c r="KGX140" s="86"/>
      <c r="KGY140" s="86"/>
      <c r="KGZ140" s="86"/>
      <c r="KHA140" s="86"/>
      <c r="KHB140" s="86"/>
      <c r="KHC140" s="86"/>
      <c r="KHD140" s="86"/>
      <c r="KHE140" s="86"/>
      <c r="KHF140" s="86"/>
      <c r="KHG140" s="86"/>
      <c r="KHH140" s="86"/>
      <c r="KHI140" s="86"/>
      <c r="KHJ140" s="86"/>
      <c r="KHK140" s="86"/>
      <c r="KHL140" s="86"/>
      <c r="KHM140" s="86"/>
      <c r="KHN140" s="86"/>
      <c r="KHO140" s="86"/>
      <c r="KHP140" s="86"/>
      <c r="KHQ140" s="86"/>
      <c r="KHR140" s="86"/>
      <c r="KHS140" s="86"/>
      <c r="KHT140" s="86"/>
      <c r="KHU140" s="86"/>
      <c r="KHV140" s="86"/>
      <c r="KHW140" s="86"/>
      <c r="KHX140" s="86"/>
      <c r="KHY140" s="86"/>
      <c r="KHZ140" s="86"/>
      <c r="KIA140" s="86"/>
      <c r="KIB140" s="86"/>
      <c r="KIC140" s="86"/>
      <c r="KID140" s="86"/>
      <c r="KIE140" s="86"/>
      <c r="KIF140" s="86"/>
      <c r="KIG140" s="86"/>
      <c r="KIH140" s="86"/>
      <c r="KII140" s="86"/>
      <c r="KIJ140" s="86"/>
      <c r="KIK140" s="86"/>
      <c r="KIL140" s="86"/>
      <c r="KIM140" s="86"/>
      <c r="KIN140" s="86"/>
      <c r="KIO140" s="86"/>
      <c r="KIP140" s="86"/>
      <c r="KIQ140" s="86"/>
      <c r="KIR140" s="86"/>
      <c r="KIS140" s="86"/>
      <c r="KIT140" s="86"/>
      <c r="KIU140" s="86"/>
      <c r="KIV140" s="86"/>
      <c r="KIW140" s="86"/>
      <c r="KIX140" s="86"/>
      <c r="KIY140" s="86"/>
      <c r="KIZ140" s="86"/>
      <c r="KJA140" s="86"/>
      <c r="KJB140" s="86"/>
      <c r="KJC140" s="86"/>
      <c r="KJD140" s="86"/>
      <c r="KJE140" s="86"/>
      <c r="KJF140" s="86"/>
      <c r="KJG140" s="86"/>
      <c r="KJH140" s="86"/>
      <c r="KJI140" s="86"/>
      <c r="KJJ140" s="86"/>
      <c r="KJK140" s="86"/>
      <c r="KJL140" s="86"/>
      <c r="KJM140" s="86"/>
      <c r="KJN140" s="86"/>
      <c r="KJO140" s="86"/>
      <c r="KJP140" s="86"/>
      <c r="KJQ140" s="86"/>
      <c r="KJR140" s="86"/>
      <c r="KJS140" s="86"/>
      <c r="KJT140" s="86"/>
      <c r="KJU140" s="86"/>
      <c r="KJV140" s="86"/>
      <c r="KJW140" s="86"/>
      <c r="KJX140" s="86"/>
      <c r="KJY140" s="86"/>
      <c r="KJZ140" s="86"/>
      <c r="KKA140" s="86"/>
      <c r="KKB140" s="86"/>
      <c r="KKC140" s="86"/>
      <c r="KKD140" s="86"/>
      <c r="KKE140" s="86"/>
      <c r="KKF140" s="86"/>
      <c r="KKG140" s="86"/>
      <c r="KKH140" s="86"/>
      <c r="KKI140" s="86"/>
      <c r="KKJ140" s="86"/>
      <c r="KKK140" s="86"/>
      <c r="KKL140" s="86"/>
      <c r="KKM140" s="86"/>
      <c r="KKN140" s="86"/>
      <c r="KKO140" s="86"/>
      <c r="KKP140" s="86"/>
      <c r="KKQ140" s="86"/>
      <c r="KKR140" s="86"/>
      <c r="KKS140" s="86"/>
      <c r="KKT140" s="86"/>
      <c r="KKU140" s="86"/>
      <c r="KKV140" s="86"/>
      <c r="KKW140" s="86"/>
      <c r="KKX140" s="86"/>
      <c r="KKY140" s="86"/>
      <c r="KKZ140" s="86"/>
      <c r="KLA140" s="86"/>
      <c r="KLB140" s="86"/>
      <c r="KLC140" s="86"/>
      <c r="KLD140" s="86"/>
      <c r="KLE140" s="86"/>
      <c r="KLF140" s="86"/>
      <c r="KLG140" s="86"/>
      <c r="KLH140" s="86"/>
      <c r="KLI140" s="86"/>
      <c r="KLJ140" s="86"/>
      <c r="KLK140" s="86"/>
      <c r="KLL140" s="86"/>
      <c r="KLM140" s="86"/>
      <c r="KLN140" s="86"/>
      <c r="KLO140" s="86"/>
      <c r="KLP140" s="86"/>
      <c r="KLQ140" s="86"/>
      <c r="KLR140" s="86"/>
      <c r="KLS140" s="86"/>
      <c r="KLT140" s="86"/>
      <c r="KLU140" s="86"/>
      <c r="KLV140" s="86"/>
      <c r="KLW140" s="86"/>
      <c r="KLX140" s="86"/>
      <c r="KLY140" s="86"/>
      <c r="KLZ140" s="86"/>
      <c r="KMA140" s="86"/>
      <c r="KMB140" s="86"/>
      <c r="KMC140" s="86"/>
      <c r="KMD140" s="86"/>
      <c r="KME140" s="86"/>
      <c r="KMF140" s="86"/>
      <c r="KMG140" s="86"/>
      <c r="KMH140" s="86"/>
      <c r="KMI140" s="86"/>
      <c r="KMJ140" s="86"/>
      <c r="KMK140" s="86"/>
      <c r="KML140" s="86"/>
      <c r="KMM140" s="86"/>
      <c r="KMN140" s="86"/>
      <c r="KMO140" s="86"/>
      <c r="KMP140" s="86"/>
      <c r="KMQ140" s="86"/>
      <c r="KMR140" s="86"/>
      <c r="KMS140" s="86"/>
      <c r="KMT140" s="86"/>
      <c r="KMU140" s="86"/>
      <c r="KMV140" s="86"/>
      <c r="KMW140" s="86"/>
      <c r="KMX140" s="86"/>
      <c r="KMY140" s="86"/>
      <c r="KMZ140" s="86"/>
      <c r="KNA140" s="86"/>
      <c r="KNB140" s="86"/>
      <c r="KNC140" s="86"/>
      <c r="KND140" s="86"/>
      <c r="KNE140" s="86"/>
      <c r="KNF140" s="86"/>
      <c r="KNG140" s="86"/>
      <c r="KNH140" s="86"/>
      <c r="KNI140" s="86"/>
      <c r="KNJ140" s="86"/>
      <c r="KNK140" s="86"/>
      <c r="KNL140" s="86"/>
      <c r="KNM140" s="86"/>
      <c r="KNN140" s="86"/>
      <c r="KNO140" s="86"/>
      <c r="KNP140" s="86"/>
      <c r="KNQ140" s="86"/>
      <c r="KNR140" s="86"/>
      <c r="KNS140" s="86"/>
      <c r="KNT140" s="86"/>
      <c r="KNU140" s="86"/>
      <c r="KNV140" s="86"/>
      <c r="KNW140" s="86"/>
      <c r="KNX140" s="86"/>
      <c r="KNY140" s="86"/>
      <c r="KNZ140" s="86"/>
      <c r="KOA140" s="86"/>
      <c r="KOB140" s="86"/>
      <c r="KOC140" s="86"/>
      <c r="KOD140" s="86"/>
      <c r="KOE140" s="86"/>
      <c r="KOF140" s="86"/>
      <c r="KOG140" s="86"/>
      <c r="KOH140" s="86"/>
      <c r="KOI140" s="86"/>
      <c r="KOJ140" s="86"/>
      <c r="KOK140" s="86"/>
      <c r="KOL140" s="86"/>
      <c r="KOM140" s="86"/>
      <c r="KON140" s="86"/>
      <c r="KOO140" s="86"/>
      <c r="KOP140" s="86"/>
      <c r="KOQ140" s="86"/>
      <c r="KOR140" s="86"/>
      <c r="KOS140" s="86"/>
      <c r="KOT140" s="86"/>
      <c r="KOU140" s="86"/>
      <c r="KOV140" s="86"/>
      <c r="KOW140" s="86"/>
      <c r="KOX140" s="86"/>
      <c r="KOY140" s="86"/>
      <c r="KOZ140" s="86"/>
      <c r="KPA140" s="86"/>
      <c r="KPB140" s="86"/>
      <c r="KPC140" s="86"/>
      <c r="KPD140" s="86"/>
      <c r="KPE140" s="86"/>
      <c r="KPF140" s="86"/>
      <c r="KPG140" s="86"/>
      <c r="KPH140" s="86"/>
      <c r="KPI140" s="86"/>
      <c r="KPJ140" s="86"/>
      <c r="KPK140" s="86"/>
      <c r="KPL140" s="86"/>
      <c r="KPM140" s="86"/>
      <c r="KPN140" s="86"/>
      <c r="KPO140" s="86"/>
      <c r="KPP140" s="86"/>
      <c r="KPQ140" s="86"/>
      <c r="KPR140" s="86"/>
      <c r="KPS140" s="86"/>
      <c r="KPT140" s="86"/>
      <c r="KPU140" s="86"/>
      <c r="KPV140" s="86"/>
      <c r="KPW140" s="86"/>
      <c r="KPX140" s="86"/>
      <c r="KPY140" s="86"/>
      <c r="KPZ140" s="86"/>
      <c r="KQA140" s="86"/>
      <c r="KQH140" s="86"/>
      <c r="KQI140" s="86"/>
      <c r="KQJ140" s="86"/>
      <c r="KQK140" s="86"/>
      <c r="KQL140" s="86"/>
      <c r="KQM140" s="86"/>
      <c r="KQN140" s="86"/>
      <c r="KQO140" s="86"/>
      <c r="KQP140" s="86"/>
      <c r="KQQ140" s="86"/>
      <c r="KQR140" s="86"/>
      <c r="KQS140" s="86"/>
      <c r="KQT140" s="86"/>
      <c r="KQU140" s="86"/>
      <c r="KQV140" s="86"/>
      <c r="KQW140" s="86"/>
      <c r="KQX140" s="86"/>
      <c r="KQY140" s="86"/>
      <c r="KQZ140" s="86"/>
      <c r="KRA140" s="86"/>
      <c r="KRB140" s="86"/>
      <c r="KRC140" s="86"/>
      <c r="KRD140" s="86"/>
      <c r="KRE140" s="86"/>
      <c r="KRF140" s="86"/>
      <c r="KRG140" s="86"/>
      <c r="KRH140" s="86"/>
      <c r="KRI140" s="86"/>
      <c r="KRJ140" s="86"/>
      <c r="KRK140" s="86"/>
      <c r="KRL140" s="86"/>
      <c r="KRM140" s="86"/>
      <c r="KRN140" s="86"/>
      <c r="KRO140" s="86"/>
      <c r="KRP140" s="86"/>
      <c r="KRQ140" s="86"/>
      <c r="KRR140" s="86"/>
      <c r="KRS140" s="86"/>
      <c r="KRT140" s="86"/>
      <c r="KRU140" s="86"/>
      <c r="KRV140" s="86"/>
      <c r="KRW140" s="86"/>
      <c r="KRX140" s="86"/>
      <c r="KRY140" s="86"/>
      <c r="KRZ140" s="86"/>
      <c r="KSA140" s="86"/>
      <c r="KSB140" s="86"/>
      <c r="KSC140" s="86"/>
      <c r="KSD140" s="86"/>
      <c r="KSE140" s="86"/>
      <c r="KSF140" s="86"/>
      <c r="KSG140" s="86"/>
      <c r="KSH140" s="86"/>
      <c r="KSI140" s="86"/>
      <c r="KSJ140" s="86"/>
      <c r="KSK140" s="86"/>
      <c r="KSL140" s="86"/>
      <c r="KSM140" s="86"/>
      <c r="KSN140" s="86"/>
      <c r="KSO140" s="86"/>
      <c r="KSP140" s="86"/>
      <c r="KSQ140" s="86"/>
      <c r="KSR140" s="86"/>
      <c r="KSS140" s="86"/>
      <c r="KST140" s="86"/>
      <c r="KSU140" s="86"/>
      <c r="KSV140" s="86"/>
      <c r="KSW140" s="86"/>
      <c r="KSX140" s="86"/>
      <c r="KSY140" s="86"/>
      <c r="KSZ140" s="86"/>
      <c r="KTA140" s="86"/>
      <c r="KTB140" s="86"/>
      <c r="KTC140" s="86"/>
      <c r="KTD140" s="86"/>
      <c r="KTE140" s="86"/>
      <c r="KTF140" s="86"/>
      <c r="KTG140" s="86"/>
      <c r="KTH140" s="86"/>
      <c r="KTI140" s="86"/>
      <c r="KTJ140" s="86"/>
      <c r="KTK140" s="86"/>
      <c r="KTL140" s="86"/>
      <c r="KTM140" s="86"/>
      <c r="KTN140" s="86"/>
      <c r="KTO140" s="86"/>
      <c r="KTP140" s="86"/>
      <c r="KTQ140" s="86"/>
      <c r="KTR140" s="86"/>
      <c r="KTS140" s="86"/>
      <c r="KTT140" s="86"/>
      <c r="KTU140" s="86"/>
      <c r="KTV140" s="86"/>
      <c r="KTW140" s="86"/>
      <c r="KTX140" s="86"/>
      <c r="KTY140" s="86"/>
      <c r="KTZ140" s="86"/>
      <c r="KUA140" s="86"/>
      <c r="KUB140" s="86"/>
      <c r="KUC140" s="86"/>
      <c r="KUD140" s="86"/>
      <c r="KUE140" s="86"/>
      <c r="KUF140" s="86"/>
      <c r="KUG140" s="86"/>
      <c r="KUH140" s="86"/>
      <c r="KUI140" s="86"/>
      <c r="KUJ140" s="86"/>
      <c r="KUK140" s="86"/>
      <c r="KUL140" s="86"/>
      <c r="KUM140" s="86"/>
      <c r="KUN140" s="86"/>
      <c r="KUO140" s="86"/>
      <c r="KUP140" s="86"/>
      <c r="KUQ140" s="86"/>
      <c r="KUR140" s="86"/>
      <c r="KUS140" s="86"/>
      <c r="KUT140" s="86"/>
      <c r="KUU140" s="86"/>
      <c r="KUV140" s="86"/>
      <c r="KUW140" s="86"/>
      <c r="KUX140" s="86"/>
      <c r="KUY140" s="86"/>
      <c r="KUZ140" s="86"/>
      <c r="KVA140" s="86"/>
      <c r="KVB140" s="86"/>
      <c r="KVC140" s="86"/>
      <c r="KVD140" s="86"/>
      <c r="KVE140" s="86"/>
      <c r="KVF140" s="86"/>
      <c r="KVG140" s="86"/>
      <c r="KVH140" s="86"/>
      <c r="KVI140" s="86"/>
      <c r="KVJ140" s="86"/>
      <c r="KVK140" s="86"/>
      <c r="KVL140" s="86"/>
      <c r="KVM140" s="86"/>
      <c r="KVN140" s="86"/>
      <c r="KVO140" s="86"/>
      <c r="KVP140" s="86"/>
      <c r="KVQ140" s="86"/>
      <c r="KVR140" s="86"/>
      <c r="KVS140" s="86"/>
      <c r="KVT140" s="86"/>
      <c r="KVU140" s="86"/>
      <c r="KVV140" s="86"/>
      <c r="KVW140" s="86"/>
      <c r="KVX140" s="86"/>
      <c r="KVY140" s="86"/>
      <c r="KVZ140" s="86"/>
      <c r="KWA140" s="86"/>
      <c r="KWB140" s="86"/>
      <c r="KWC140" s="86"/>
      <c r="KWD140" s="86"/>
      <c r="KWE140" s="86"/>
      <c r="KWF140" s="86"/>
      <c r="KWG140" s="86"/>
      <c r="KWH140" s="86"/>
      <c r="KWI140" s="86"/>
      <c r="KWJ140" s="86"/>
      <c r="KWK140" s="86"/>
      <c r="KWL140" s="86"/>
      <c r="KWM140" s="86"/>
      <c r="KWN140" s="86"/>
      <c r="KWO140" s="86"/>
      <c r="KWP140" s="86"/>
      <c r="KWQ140" s="86"/>
      <c r="KWR140" s="86"/>
      <c r="KWS140" s="86"/>
      <c r="KWT140" s="86"/>
      <c r="KWU140" s="86"/>
      <c r="KWV140" s="86"/>
      <c r="KWW140" s="86"/>
      <c r="KWX140" s="86"/>
      <c r="KWY140" s="86"/>
      <c r="KWZ140" s="86"/>
      <c r="KXA140" s="86"/>
      <c r="KXB140" s="86"/>
      <c r="KXC140" s="86"/>
      <c r="KXD140" s="86"/>
      <c r="KXE140" s="86"/>
      <c r="KXF140" s="86"/>
      <c r="KXG140" s="86"/>
      <c r="KXH140" s="86"/>
      <c r="KXI140" s="86"/>
      <c r="KXJ140" s="86"/>
      <c r="KXK140" s="86"/>
      <c r="KXL140" s="86"/>
      <c r="KXM140" s="86"/>
      <c r="KXN140" s="86"/>
      <c r="KXO140" s="86"/>
      <c r="KXP140" s="86"/>
      <c r="KXQ140" s="86"/>
      <c r="KXR140" s="86"/>
      <c r="KXS140" s="86"/>
      <c r="KXT140" s="86"/>
      <c r="KXU140" s="86"/>
      <c r="KXV140" s="86"/>
      <c r="KXW140" s="86"/>
      <c r="KXX140" s="86"/>
      <c r="KXY140" s="86"/>
      <c r="KXZ140" s="86"/>
      <c r="KYA140" s="86"/>
      <c r="KYB140" s="86"/>
      <c r="KYC140" s="86"/>
      <c r="KYD140" s="86"/>
      <c r="KYE140" s="86"/>
      <c r="KYF140" s="86"/>
      <c r="KYG140" s="86"/>
      <c r="KYH140" s="86"/>
      <c r="KYI140" s="86"/>
      <c r="KYJ140" s="86"/>
      <c r="KYK140" s="86"/>
      <c r="KYL140" s="86"/>
      <c r="KYM140" s="86"/>
      <c r="KYN140" s="86"/>
      <c r="KYO140" s="86"/>
      <c r="KYP140" s="86"/>
      <c r="KYQ140" s="86"/>
      <c r="KYR140" s="86"/>
      <c r="KYS140" s="86"/>
      <c r="KYT140" s="86"/>
      <c r="KYU140" s="86"/>
      <c r="KYV140" s="86"/>
      <c r="KYW140" s="86"/>
      <c r="KYX140" s="86"/>
      <c r="KYY140" s="86"/>
      <c r="KYZ140" s="86"/>
      <c r="KZA140" s="86"/>
      <c r="KZB140" s="86"/>
      <c r="KZC140" s="86"/>
      <c r="KZD140" s="86"/>
      <c r="KZE140" s="86"/>
      <c r="KZF140" s="86"/>
      <c r="KZG140" s="86"/>
      <c r="KZH140" s="86"/>
      <c r="KZI140" s="86"/>
      <c r="KZJ140" s="86"/>
      <c r="KZK140" s="86"/>
      <c r="KZL140" s="86"/>
      <c r="KZM140" s="86"/>
      <c r="KZN140" s="86"/>
      <c r="KZO140" s="86"/>
      <c r="KZP140" s="86"/>
      <c r="KZQ140" s="86"/>
      <c r="KZR140" s="86"/>
      <c r="KZS140" s="86"/>
      <c r="KZT140" s="86"/>
      <c r="KZU140" s="86"/>
      <c r="KZV140" s="86"/>
      <c r="KZW140" s="86"/>
      <c r="LAD140" s="86"/>
      <c r="LAE140" s="86"/>
      <c r="LAF140" s="86"/>
      <c r="LAG140" s="86"/>
      <c r="LAH140" s="86"/>
      <c r="LAI140" s="86"/>
      <c r="LAJ140" s="86"/>
      <c r="LAK140" s="86"/>
      <c r="LAL140" s="86"/>
      <c r="LAM140" s="86"/>
      <c r="LAN140" s="86"/>
      <c r="LAO140" s="86"/>
      <c r="LAP140" s="86"/>
      <c r="LAQ140" s="86"/>
      <c r="LAR140" s="86"/>
      <c r="LAS140" s="86"/>
      <c r="LAT140" s="86"/>
      <c r="LAU140" s="86"/>
      <c r="LAV140" s="86"/>
      <c r="LAW140" s="86"/>
      <c r="LAX140" s="86"/>
      <c r="LAY140" s="86"/>
      <c r="LAZ140" s="86"/>
      <c r="LBA140" s="86"/>
      <c r="LBB140" s="86"/>
      <c r="LBC140" s="86"/>
      <c r="LBD140" s="86"/>
      <c r="LBE140" s="86"/>
      <c r="LBF140" s="86"/>
      <c r="LBG140" s="86"/>
      <c r="LBH140" s="86"/>
      <c r="LBI140" s="86"/>
      <c r="LBJ140" s="86"/>
      <c r="LBK140" s="86"/>
      <c r="LBL140" s="86"/>
      <c r="LBM140" s="86"/>
      <c r="LBN140" s="86"/>
      <c r="LBO140" s="86"/>
      <c r="LBP140" s="86"/>
      <c r="LBQ140" s="86"/>
      <c r="LBR140" s="86"/>
      <c r="LBS140" s="86"/>
      <c r="LBT140" s="86"/>
      <c r="LBU140" s="86"/>
      <c r="LBV140" s="86"/>
      <c r="LBW140" s="86"/>
      <c r="LBX140" s="86"/>
      <c r="LBY140" s="86"/>
      <c r="LBZ140" s="86"/>
      <c r="LCA140" s="86"/>
      <c r="LCB140" s="86"/>
      <c r="LCC140" s="86"/>
      <c r="LCD140" s="86"/>
      <c r="LCE140" s="86"/>
      <c r="LCF140" s="86"/>
      <c r="LCG140" s="86"/>
      <c r="LCH140" s="86"/>
      <c r="LCI140" s="86"/>
      <c r="LCJ140" s="86"/>
      <c r="LCK140" s="86"/>
      <c r="LCL140" s="86"/>
      <c r="LCM140" s="86"/>
      <c r="LCN140" s="86"/>
      <c r="LCO140" s="86"/>
      <c r="LCP140" s="86"/>
      <c r="LCQ140" s="86"/>
      <c r="LCR140" s="86"/>
      <c r="LCS140" s="86"/>
      <c r="LCT140" s="86"/>
      <c r="LCU140" s="86"/>
      <c r="LCV140" s="86"/>
      <c r="LCW140" s="86"/>
      <c r="LCX140" s="86"/>
      <c r="LCY140" s="86"/>
      <c r="LCZ140" s="86"/>
      <c r="LDA140" s="86"/>
      <c r="LDB140" s="86"/>
      <c r="LDC140" s="86"/>
      <c r="LDD140" s="86"/>
      <c r="LDE140" s="86"/>
      <c r="LDF140" s="86"/>
      <c r="LDG140" s="86"/>
      <c r="LDH140" s="86"/>
      <c r="LDI140" s="86"/>
      <c r="LDJ140" s="86"/>
      <c r="LDK140" s="86"/>
      <c r="LDL140" s="86"/>
      <c r="LDM140" s="86"/>
      <c r="LDN140" s="86"/>
      <c r="LDO140" s="86"/>
      <c r="LDP140" s="86"/>
      <c r="LDQ140" s="86"/>
      <c r="LDR140" s="86"/>
      <c r="LDS140" s="86"/>
      <c r="LDT140" s="86"/>
      <c r="LDU140" s="86"/>
      <c r="LDV140" s="86"/>
      <c r="LDW140" s="86"/>
      <c r="LDX140" s="86"/>
      <c r="LDY140" s="86"/>
      <c r="LDZ140" s="86"/>
      <c r="LEA140" s="86"/>
      <c r="LEB140" s="86"/>
      <c r="LEC140" s="86"/>
      <c r="LED140" s="86"/>
      <c r="LEE140" s="86"/>
      <c r="LEF140" s="86"/>
      <c r="LEG140" s="86"/>
      <c r="LEH140" s="86"/>
      <c r="LEI140" s="86"/>
      <c r="LEJ140" s="86"/>
      <c r="LEK140" s="86"/>
      <c r="LEL140" s="86"/>
      <c r="LEM140" s="86"/>
      <c r="LEN140" s="86"/>
      <c r="LEO140" s="86"/>
      <c r="LEP140" s="86"/>
      <c r="LEQ140" s="86"/>
      <c r="LER140" s="86"/>
      <c r="LES140" s="86"/>
      <c r="LET140" s="86"/>
      <c r="LEU140" s="86"/>
      <c r="LEV140" s="86"/>
      <c r="LEW140" s="86"/>
      <c r="LEX140" s="86"/>
      <c r="LEY140" s="86"/>
      <c r="LEZ140" s="86"/>
      <c r="LFA140" s="86"/>
      <c r="LFB140" s="86"/>
      <c r="LFC140" s="86"/>
      <c r="LFD140" s="86"/>
      <c r="LFE140" s="86"/>
      <c r="LFF140" s="86"/>
      <c r="LFG140" s="86"/>
      <c r="LFH140" s="86"/>
      <c r="LFI140" s="86"/>
      <c r="LFJ140" s="86"/>
      <c r="LFK140" s="86"/>
      <c r="LFL140" s="86"/>
      <c r="LFM140" s="86"/>
      <c r="LFN140" s="86"/>
      <c r="LFO140" s="86"/>
      <c r="LFP140" s="86"/>
      <c r="LFQ140" s="86"/>
      <c r="LFR140" s="86"/>
      <c r="LFS140" s="86"/>
      <c r="LFT140" s="86"/>
      <c r="LFU140" s="86"/>
      <c r="LFV140" s="86"/>
      <c r="LFW140" s="86"/>
      <c r="LFX140" s="86"/>
      <c r="LFY140" s="86"/>
      <c r="LFZ140" s="86"/>
      <c r="LGA140" s="86"/>
      <c r="LGB140" s="86"/>
      <c r="LGC140" s="86"/>
      <c r="LGD140" s="86"/>
      <c r="LGE140" s="86"/>
      <c r="LGF140" s="86"/>
      <c r="LGG140" s="86"/>
      <c r="LGH140" s="86"/>
      <c r="LGI140" s="86"/>
      <c r="LGJ140" s="86"/>
      <c r="LGK140" s="86"/>
      <c r="LGL140" s="86"/>
      <c r="LGM140" s="86"/>
      <c r="LGN140" s="86"/>
      <c r="LGO140" s="86"/>
      <c r="LGP140" s="86"/>
      <c r="LGQ140" s="86"/>
      <c r="LGR140" s="86"/>
      <c r="LGS140" s="86"/>
      <c r="LGT140" s="86"/>
      <c r="LGU140" s="86"/>
      <c r="LGV140" s="86"/>
      <c r="LGW140" s="86"/>
      <c r="LGX140" s="86"/>
      <c r="LGY140" s="86"/>
      <c r="LGZ140" s="86"/>
      <c r="LHA140" s="86"/>
      <c r="LHB140" s="86"/>
      <c r="LHC140" s="86"/>
      <c r="LHD140" s="86"/>
      <c r="LHE140" s="86"/>
      <c r="LHF140" s="86"/>
      <c r="LHG140" s="86"/>
      <c r="LHH140" s="86"/>
      <c r="LHI140" s="86"/>
      <c r="LHJ140" s="86"/>
      <c r="LHK140" s="86"/>
      <c r="LHL140" s="86"/>
      <c r="LHM140" s="86"/>
      <c r="LHN140" s="86"/>
      <c r="LHO140" s="86"/>
      <c r="LHP140" s="86"/>
      <c r="LHQ140" s="86"/>
      <c r="LHR140" s="86"/>
      <c r="LHS140" s="86"/>
      <c r="LHT140" s="86"/>
      <c r="LHU140" s="86"/>
      <c r="LHV140" s="86"/>
      <c r="LHW140" s="86"/>
      <c r="LHX140" s="86"/>
      <c r="LHY140" s="86"/>
      <c r="LHZ140" s="86"/>
      <c r="LIA140" s="86"/>
      <c r="LIB140" s="86"/>
      <c r="LIC140" s="86"/>
      <c r="LID140" s="86"/>
      <c r="LIE140" s="86"/>
      <c r="LIF140" s="86"/>
      <c r="LIG140" s="86"/>
      <c r="LIH140" s="86"/>
      <c r="LII140" s="86"/>
      <c r="LIJ140" s="86"/>
      <c r="LIK140" s="86"/>
      <c r="LIL140" s="86"/>
      <c r="LIM140" s="86"/>
      <c r="LIN140" s="86"/>
      <c r="LIO140" s="86"/>
      <c r="LIP140" s="86"/>
      <c r="LIQ140" s="86"/>
      <c r="LIR140" s="86"/>
      <c r="LIS140" s="86"/>
      <c r="LIT140" s="86"/>
      <c r="LIU140" s="86"/>
      <c r="LIV140" s="86"/>
      <c r="LIW140" s="86"/>
      <c r="LIX140" s="86"/>
      <c r="LIY140" s="86"/>
      <c r="LIZ140" s="86"/>
      <c r="LJA140" s="86"/>
      <c r="LJB140" s="86"/>
      <c r="LJC140" s="86"/>
      <c r="LJD140" s="86"/>
      <c r="LJE140" s="86"/>
      <c r="LJF140" s="86"/>
      <c r="LJG140" s="86"/>
      <c r="LJH140" s="86"/>
      <c r="LJI140" s="86"/>
      <c r="LJJ140" s="86"/>
      <c r="LJK140" s="86"/>
      <c r="LJL140" s="86"/>
      <c r="LJM140" s="86"/>
      <c r="LJN140" s="86"/>
      <c r="LJO140" s="86"/>
      <c r="LJP140" s="86"/>
      <c r="LJQ140" s="86"/>
      <c r="LJR140" s="86"/>
      <c r="LJS140" s="86"/>
      <c r="LJZ140" s="86"/>
      <c r="LKA140" s="86"/>
      <c r="LKB140" s="86"/>
      <c r="LKC140" s="86"/>
      <c r="LKD140" s="86"/>
      <c r="LKE140" s="86"/>
      <c r="LKF140" s="86"/>
      <c r="LKG140" s="86"/>
      <c r="LKH140" s="86"/>
      <c r="LKI140" s="86"/>
      <c r="LKJ140" s="86"/>
      <c r="LKK140" s="86"/>
      <c r="LKL140" s="86"/>
      <c r="LKM140" s="86"/>
      <c r="LKN140" s="86"/>
      <c r="LKO140" s="86"/>
      <c r="LKP140" s="86"/>
      <c r="LKQ140" s="86"/>
      <c r="LKR140" s="86"/>
      <c r="LKS140" s="86"/>
      <c r="LKT140" s="86"/>
      <c r="LKU140" s="86"/>
      <c r="LKV140" s="86"/>
      <c r="LKW140" s="86"/>
      <c r="LKX140" s="86"/>
      <c r="LKY140" s="86"/>
      <c r="LKZ140" s="86"/>
      <c r="LLA140" s="86"/>
      <c r="LLB140" s="86"/>
      <c r="LLC140" s="86"/>
      <c r="LLD140" s="86"/>
      <c r="LLE140" s="86"/>
      <c r="LLF140" s="86"/>
      <c r="LLG140" s="86"/>
      <c r="LLH140" s="86"/>
      <c r="LLI140" s="86"/>
      <c r="LLJ140" s="86"/>
      <c r="LLK140" s="86"/>
      <c r="LLL140" s="86"/>
      <c r="LLM140" s="86"/>
      <c r="LLN140" s="86"/>
      <c r="LLO140" s="86"/>
      <c r="LLP140" s="86"/>
      <c r="LLQ140" s="86"/>
      <c r="LLR140" s="86"/>
      <c r="LLS140" s="86"/>
      <c r="LLT140" s="86"/>
      <c r="LLU140" s="86"/>
      <c r="LLV140" s="86"/>
      <c r="LLW140" s="86"/>
      <c r="LLX140" s="86"/>
      <c r="LLY140" s="86"/>
      <c r="LLZ140" s="86"/>
      <c r="LMA140" s="86"/>
      <c r="LMB140" s="86"/>
      <c r="LMC140" s="86"/>
      <c r="LMD140" s="86"/>
      <c r="LME140" s="86"/>
      <c r="LMF140" s="86"/>
      <c r="LMG140" s="86"/>
      <c r="LMH140" s="86"/>
      <c r="LMI140" s="86"/>
      <c r="LMJ140" s="86"/>
      <c r="LMK140" s="86"/>
      <c r="LML140" s="86"/>
      <c r="LMM140" s="86"/>
      <c r="LMN140" s="86"/>
      <c r="LMO140" s="86"/>
      <c r="LMP140" s="86"/>
      <c r="LMQ140" s="86"/>
      <c r="LMR140" s="86"/>
      <c r="LMS140" s="86"/>
      <c r="LMT140" s="86"/>
      <c r="LMU140" s="86"/>
      <c r="LMV140" s="86"/>
      <c r="LMW140" s="86"/>
      <c r="LMX140" s="86"/>
      <c r="LMY140" s="86"/>
      <c r="LMZ140" s="86"/>
      <c r="LNA140" s="86"/>
      <c r="LNB140" s="86"/>
      <c r="LNC140" s="86"/>
      <c r="LND140" s="86"/>
      <c r="LNE140" s="86"/>
      <c r="LNF140" s="86"/>
      <c r="LNG140" s="86"/>
      <c r="LNH140" s="86"/>
      <c r="LNI140" s="86"/>
      <c r="LNJ140" s="86"/>
      <c r="LNK140" s="86"/>
      <c r="LNL140" s="86"/>
      <c r="LNM140" s="86"/>
      <c r="LNN140" s="86"/>
      <c r="LNO140" s="86"/>
      <c r="LNP140" s="86"/>
      <c r="LNQ140" s="86"/>
      <c r="LNR140" s="86"/>
      <c r="LNS140" s="86"/>
      <c r="LNT140" s="86"/>
      <c r="LNU140" s="86"/>
      <c r="LNV140" s="86"/>
      <c r="LNW140" s="86"/>
      <c r="LNX140" s="86"/>
      <c r="LNY140" s="86"/>
      <c r="LNZ140" s="86"/>
      <c r="LOA140" s="86"/>
      <c r="LOB140" s="86"/>
      <c r="LOC140" s="86"/>
      <c r="LOD140" s="86"/>
      <c r="LOE140" s="86"/>
      <c r="LOF140" s="86"/>
      <c r="LOG140" s="86"/>
      <c r="LOH140" s="86"/>
      <c r="LOI140" s="86"/>
      <c r="LOJ140" s="86"/>
      <c r="LOK140" s="86"/>
      <c r="LOL140" s="86"/>
      <c r="LOM140" s="86"/>
      <c r="LON140" s="86"/>
      <c r="LOO140" s="86"/>
      <c r="LOP140" s="86"/>
      <c r="LOQ140" s="86"/>
      <c r="LOR140" s="86"/>
      <c r="LOS140" s="86"/>
      <c r="LOT140" s="86"/>
      <c r="LOU140" s="86"/>
      <c r="LOV140" s="86"/>
      <c r="LOW140" s="86"/>
      <c r="LOX140" s="86"/>
      <c r="LOY140" s="86"/>
      <c r="LOZ140" s="86"/>
      <c r="LPA140" s="86"/>
      <c r="LPB140" s="86"/>
      <c r="LPC140" s="86"/>
      <c r="LPD140" s="86"/>
      <c r="LPE140" s="86"/>
      <c r="LPF140" s="86"/>
      <c r="LPG140" s="86"/>
      <c r="LPH140" s="86"/>
      <c r="LPI140" s="86"/>
      <c r="LPJ140" s="86"/>
      <c r="LPK140" s="86"/>
      <c r="LPL140" s="86"/>
      <c r="LPM140" s="86"/>
      <c r="LPN140" s="86"/>
      <c r="LPO140" s="86"/>
      <c r="LPP140" s="86"/>
      <c r="LPQ140" s="86"/>
      <c r="LPR140" s="86"/>
      <c r="LPS140" s="86"/>
      <c r="LPT140" s="86"/>
      <c r="LPU140" s="86"/>
      <c r="LPV140" s="86"/>
      <c r="LPW140" s="86"/>
      <c r="LPX140" s="86"/>
      <c r="LPY140" s="86"/>
      <c r="LPZ140" s="86"/>
      <c r="LQA140" s="86"/>
      <c r="LQB140" s="86"/>
      <c r="LQC140" s="86"/>
      <c r="LQD140" s="86"/>
      <c r="LQE140" s="86"/>
      <c r="LQF140" s="86"/>
      <c r="LQG140" s="86"/>
      <c r="LQH140" s="86"/>
      <c r="LQI140" s="86"/>
      <c r="LQJ140" s="86"/>
      <c r="LQK140" s="86"/>
      <c r="LQL140" s="86"/>
      <c r="LQM140" s="86"/>
      <c r="LQN140" s="86"/>
      <c r="LQO140" s="86"/>
      <c r="LQP140" s="86"/>
      <c r="LQQ140" s="86"/>
      <c r="LQR140" s="86"/>
      <c r="LQS140" s="86"/>
      <c r="LQT140" s="86"/>
      <c r="LQU140" s="86"/>
      <c r="LQV140" s="86"/>
      <c r="LQW140" s="86"/>
      <c r="LQX140" s="86"/>
      <c r="LQY140" s="86"/>
      <c r="LQZ140" s="86"/>
      <c r="LRA140" s="86"/>
      <c r="LRB140" s="86"/>
      <c r="LRC140" s="86"/>
      <c r="LRD140" s="86"/>
      <c r="LRE140" s="86"/>
      <c r="LRF140" s="86"/>
      <c r="LRG140" s="86"/>
      <c r="LRH140" s="86"/>
      <c r="LRI140" s="86"/>
      <c r="LRJ140" s="86"/>
      <c r="LRK140" s="86"/>
      <c r="LRL140" s="86"/>
      <c r="LRM140" s="86"/>
      <c r="LRN140" s="86"/>
      <c r="LRO140" s="86"/>
      <c r="LRP140" s="86"/>
      <c r="LRQ140" s="86"/>
      <c r="LRR140" s="86"/>
      <c r="LRS140" s="86"/>
      <c r="LRT140" s="86"/>
      <c r="LRU140" s="86"/>
      <c r="LRV140" s="86"/>
      <c r="LRW140" s="86"/>
      <c r="LRX140" s="86"/>
      <c r="LRY140" s="86"/>
      <c r="LRZ140" s="86"/>
      <c r="LSA140" s="86"/>
      <c r="LSB140" s="86"/>
      <c r="LSC140" s="86"/>
      <c r="LSD140" s="86"/>
      <c r="LSE140" s="86"/>
      <c r="LSF140" s="86"/>
      <c r="LSG140" s="86"/>
      <c r="LSH140" s="86"/>
      <c r="LSI140" s="86"/>
      <c r="LSJ140" s="86"/>
      <c r="LSK140" s="86"/>
      <c r="LSL140" s="86"/>
      <c r="LSM140" s="86"/>
      <c r="LSN140" s="86"/>
      <c r="LSO140" s="86"/>
      <c r="LSP140" s="86"/>
      <c r="LSQ140" s="86"/>
      <c r="LSR140" s="86"/>
      <c r="LSS140" s="86"/>
      <c r="LST140" s="86"/>
      <c r="LSU140" s="86"/>
      <c r="LSV140" s="86"/>
      <c r="LSW140" s="86"/>
      <c r="LSX140" s="86"/>
      <c r="LSY140" s="86"/>
      <c r="LSZ140" s="86"/>
      <c r="LTA140" s="86"/>
      <c r="LTB140" s="86"/>
      <c r="LTC140" s="86"/>
      <c r="LTD140" s="86"/>
      <c r="LTE140" s="86"/>
      <c r="LTF140" s="86"/>
      <c r="LTG140" s="86"/>
      <c r="LTH140" s="86"/>
      <c r="LTI140" s="86"/>
      <c r="LTJ140" s="86"/>
      <c r="LTK140" s="86"/>
      <c r="LTL140" s="86"/>
      <c r="LTM140" s="86"/>
      <c r="LTN140" s="86"/>
      <c r="LTO140" s="86"/>
      <c r="LTV140" s="86"/>
      <c r="LTW140" s="86"/>
      <c r="LTX140" s="86"/>
      <c r="LTY140" s="86"/>
      <c r="LTZ140" s="86"/>
      <c r="LUA140" s="86"/>
      <c r="LUB140" s="86"/>
      <c r="LUC140" s="86"/>
      <c r="LUD140" s="86"/>
      <c r="LUE140" s="86"/>
      <c r="LUF140" s="86"/>
      <c r="LUG140" s="86"/>
      <c r="LUH140" s="86"/>
      <c r="LUI140" s="86"/>
      <c r="LUJ140" s="86"/>
      <c r="LUK140" s="86"/>
      <c r="LUL140" s="86"/>
      <c r="LUM140" s="86"/>
      <c r="LUN140" s="86"/>
      <c r="LUO140" s="86"/>
      <c r="LUP140" s="86"/>
      <c r="LUQ140" s="86"/>
      <c r="LUR140" s="86"/>
      <c r="LUS140" s="86"/>
      <c r="LUT140" s="86"/>
      <c r="LUU140" s="86"/>
      <c r="LUV140" s="86"/>
      <c r="LUW140" s="86"/>
      <c r="LUX140" s="86"/>
      <c r="LUY140" s="86"/>
      <c r="LUZ140" s="86"/>
      <c r="LVA140" s="86"/>
      <c r="LVB140" s="86"/>
      <c r="LVC140" s="86"/>
      <c r="LVD140" s="86"/>
      <c r="LVE140" s="86"/>
      <c r="LVF140" s="86"/>
      <c r="LVG140" s="86"/>
      <c r="LVH140" s="86"/>
      <c r="LVI140" s="86"/>
      <c r="LVJ140" s="86"/>
      <c r="LVK140" s="86"/>
      <c r="LVL140" s="86"/>
      <c r="LVM140" s="86"/>
      <c r="LVN140" s="86"/>
      <c r="LVO140" s="86"/>
      <c r="LVP140" s="86"/>
      <c r="LVQ140" s="86"/>
      <c r="LVR140" s="86"/>
      <c r="LVS140" s="86"/>
      <c r="LVT140" s="86"/>
      <c r="LVU140" s="86"/>
      <c r="LVV140" s="86"/>
      <c r="LVW140" s="86"/>
      <c r="LVX140" s="86"/>
      <c r="LVY140" s="86"/>
      <c r="LVZ140" s="86"/>
      <c r="LWA140" s="86"/>
      <c r="LWB140" s="86"/>
      <c r="LWC140" s="86"/>
      <c r="LWD140" s="86"/>
      <c r="LWE140" s="86"/>
      <c r="LWF140" s="86"/>
      <c r="LWG140" s="86"/>
      <c r="LWH140" s="86"/>
      <c r="LWI140" s="86"/>
      <c r="LWJ140" s="86"/>
      <c r="LWK140" s="86"/>
      <c r="LWL140" s="86"/>
      <c r="LWM140" s="86"/>
      <c r="LWN140" s="86"/>
      <c r="LWO140" s="86"/>
      <c r="LWP140" s="86"/>
      <c r="LWQ140" s="86"/>
      <c r="LWR140" s="86"/>
      <c r="LWS140" s="86"/>
      <c r="LWT140" s="86"/>
      <c r="LWU140" s="86"/>
      <c r="LWV140" s="86"/>
      <c r="LWW140" s="86"/>
      <c r="LWX140" s="86"/>
      <c r="LWY140" s="86"/>
      <c r="LWZ140" s="86"/>
      <c r="LXA140" s="86"/>
      <c r="LXB140" s="86"/>
      <c r="LXC140" s="86"/>
      <c r="LXD140" s="86"/>
      <c r="LXE140" s="86"/>
      <c r="LXF140" s="86"/>
      <c r="LXG140" s="86"/>
      <c r="LXH140" s="86"/>
      <c r="LXI140" s="86"/>
      <c r="LXJ140" s="86"/>
      <c r="LXK140" s="86"/>
      <c r="LXL140" s="86"/>
      <c r="LXM140" s="86"/>
      <c r="LXN140" s="86"/>
      <c r="LXO140" s="86"/>
      <c r="LXP140" s="86"/>
      <c r="LXQ140" s="86"/>
      <c r="LXR140" s="86"/>
      <c r="LXS140" s="86"/>
      <c r="LXT140" s="86"/>
      <c r="LXU140" s="86"/>
      <c r="LXV140" s="86"/>
      <c r="LXW140" s="86"/>
      <c r="LXX140" s="86"/>
      <c r="LXY140" s="86"/>
      <c r="LXZ140" s="86"/>
      <c r="LYA140" s="86"/>
      <c r="LYB140" s="86"/>
      <c r="LYC140" s="86"/>
      <c r="LYD140" s="86"/>
      <c r="LYE140" s="86"/>
      <c r="LYF140" s="86"/>
      <c r="LYG140" s="86"/>
      <c r="LYH140" s="86"/>
      <c r="LYI140" s="86"/>
      <c r="LYJ140" s="86"/>
      <c r="LYK140" s="86"/>
      <c r="LYL140" s="86"/>
      <c r="LYM140" s="86"/>
      <c r="LYN140" s="86"/>
      <c r="LYO140" s="86"/>
      <c r="LYP140" s="86"/>
      <c r="LYQ140" s="86"/>
      <c r="LYR140" s="86"/>
      <c r="LYS140" s="86"/>
      <c r="LYT140" s="86"/>
      <c r="LYU140" s="86"/>
      <c r="LYV140" s="86"/>
      <c r="LYW140" s="86"/>
      <c r="LYX140" s="86"/>
      <c r="LYY140" s="86"/>
      <c r="LYZ140" s="86"/>
      <c r="LZA140" s="86"/>
      <c r="LZB140" s="86"/>
      <c r="LZC140" s="86"/>
      <c r="LZD140" s="86"/>
      <c r="LZE140" s="86"/>
      <c r="LZF140" s="86"/>
      <c r="LZG140" s="86"/>
      <c r="LZH140" s="86"/>
      <c r="LZI140" s="86"/>
      <c r="LZJ140" s="86"/>
      <c r="LZK140" s="86"/>
      <c r="LZL140" s="86"/>
      <c r="LZM140" s="86"/>
      <c r="LZN140" s="86"/>
      <c r="LZO140" s="86"/>
      <c r="LZP140" s="86"/>
      <c r="LZQ140" s="86"/>
      <c r="LZR140" s="86"/>
      <c r="LZS140" s="86"/>
      <c r="LZT140" s="86"/>
      <c r="LZU140" s="86"/>
      <c r="LZV140" s="86"/>
      <c r="LZW140" s="86"/>
      <c r="LZX140" s="86"/>
      <c r="LZY140" s="86"/>
      <c r="LZZ140" s="86"/>
      <c r="MAA140" s="86"/>
      <c r="MAB140" s="86"/>
      <c r="MAC140" s="86"/>
      <c r="MAD140" s="86"/>
      <c r="MAE140" s="86"/>
      <c r="MAF140" s="86"/>
      <c r="MAG140" s="86"/>
      <c r="MAH140" s="86"/>
      <c r="MAI140" s="86"/>
      <c r="MAJ140" s="86"/>
      <c r="MAK140" s="86"/>
      <c r="MAL140" s="86"/>
      <c r="MAM140" s="86"/>
      <c r="MAN140" s="86"/>
      <c r="MAO140" s="86"/>
      <c r="MAP140" s="86"/>
      <c r="MAQ140" s="86"/>
      <c r="MAR140" s="86"/>
      <c r="MAS140" s="86"/>
      <c r="MAT140" s="86"/>
      <c r="MAU140" s="86"/>
      <c r="MAV140" s="86"/>
      <c r="MAW140" s="86"/>
      <c r="MAX140" s="86"/>
      <c r="MAY140" s="86"/>
      <c r="MAZ140" s="86"/>
      <c r="MBA140" s="86"/>
      <c r="MBB140" s="86"/>
      <c r="MBC140" s="86"/>
      <c r="MBD140" s="86"/>
      <c r="MBE140" s="86"/>
      <c r="MBF140" s="86"/>
      <c r="MBG140" s="86"/>
      <c r="MBH140" s="86"/>
      <c r="MBI140" s="86"/>
      <c r="MBJ140" s="86"/>
      <c r="MBK140" s="86"/>
      <c r="MBL140" s="86"/>
      <c r="MBM140" s="86"/>
      <c r="MBN140" s="86"/>
      <c r="MBO140" s="86"/>
      <c r="MBP140" s="86"/>
      <c r="MBQ140" s="86"/>
      <c r="MBR140" s="86"/>
      <c r="MBS140" s="86"/>
      <c r="MBT140" s="86"/>
      <c r="MBU140" s="86"/>
      <c r="MBV140" s="86"/>
      <c r="MBW140" s="86"/>
      <c r="MBX140" s="86"/>
      <c r="MBY140" s="86"/>
      <c r="MBZ140" s="86"/>
      <c r="MCA140" s="86"/>
      <c r="MCB140" s="86"/>
      <c r="MCC140" s="86"/>
      <c r="MCD140" s="86"/>
      <c r="MCE140" s="86"/>
      <c r="MCF140" s="86"/>
      <c r="MCG140" s="86"/>
      <c r="MCH140" s="86"/>
      <c r="MCI140" s="86"/>
      <c r="MCJ140" s="86"/>
      <c r="MCK140" s="86"/>
      <c r="MCL140" s="86"/>
      <c r="MCM140" s="86"/>
      <c r="MCN140" s="86"/>
      <c r="MCO140" s="86"/>
      <c r="MCP140" s="86"/>
      <c r="MCQ140" s="86"/>
      <c r="MCR140" s="86"/>
      <c r="MCS140" s="86"/>
      <c r="MCT140" s="86"/>
      <c r="MCU140" s="86"/>
      <c r="MCV140" s="86"/>
      <c r="MCW140" s="86"/>
      <c r="MCX140" s="86"/>
      <c r="MCY140" s="86"/>
      <c r="MCZ140" s="86"/>
      <c r="MDA140" s="86"/>
      <c r="MDB140" s="86"/>
      <c r="MDC140" s="86"/>
      <c r="MDD140" s="86"/>
      <c r="MDE140" s="86"/>
      <c r="MDF140" s="86"/>
      <c r="MDG140" s="86"/>
      <c r="MDH140" s="86"/>
      <c r="MDI140" s="86"/>
      <c r="MDJ140" s="86"/>
      <c r="MDK140" s="86"/>
      <c r="MDR140" s="86"/>
      <c r="MDS140" s="86"/>
      <c r="MDT140" s="86"/>
      <c r="MDU140" s="86"/>
      <c r="MDV140" s="86"/>
      <c r="MDW140" s="86"/>
      <c r="MDX140" s="86"/>
      <c r="MDY140" s="86"/>
      <c r="MDZ140" s="86"/>
      <c r="MEA140" s="86"/>
      <c r="MEB140" s="86"/>
      <c r="MEC140" s="86"/>
      <c r="MED140" s="86"/>
      <c r="MEE140" s="86"/>
      <c r="MEF140" s="86"/>
      <c r="MEG140" s="86"/>
      <c r="MEH140" s="86"/>
      <c r="MEI140" s="86"/>
      <c r="MEJ140" s="86"/>
      <c r="MEK140" s="86"/>
      <c r="MEL140" s="86"/>
      <c r="MEM140" s="86"/>
      <c r="MEN140" s="86"/>
      <c r="MEO140" s="86"/>
      <c r="MEP140" s="86"/>
      <c r="MEQ140" s="86"/>
      <c r="MER140" s="86"/>
      <c r="MES140" s="86"/>
      <c r="MET140" s="86"/>
      <c r="MEU140" s="86"/>
      <c r="MEV140" s="86"/>
      <c r="MEW140" s="86"/>
      <c r="MEX140" s="86"/>
      <c r="MEY140" s="86"/>
      <c r="MEZ140" s="86"/>
      <c r="MFA140" s="86"/>
      <c r="MFB140" s="86"/>
      <c r="MFC140" s="86"/>
      <c r="MFD140" s="86"/>
      <c r="MFE140" s="86"/>
      <c r="MFF140" s="86"/>
      <c r="MFG140" s="86"/>
      <c r="MFH140" s="86"/>
      <c r="MFI140" s="86"/>
      <c r="MFJ140" s="86"/>
      <c r="MFK140" s="86"/>
      <c r="MFL140" s="86"/>
      <c r="MFM140" s="86"/>
      <c r="MFN140" s="86"/>
      <c r="MFO140" s="86"/>
      <c r="MFP140" s="86"/>
      <c r="MFQ140" s="86"/>
      <c r="MFR140" s="86"/>
      <c r="MFS140" s="86"/>
      <c r="MFT140" s="86"/>
      <c r="MFU140" s="86"/>
      <c r="MFV140" s="86"/>
      <c r="MFW140" s="86"/>
      <c r="MFX140" s="86"/>
      <c r="MFY140" s="86"/>
      <c r="MFZ140" s="86"/>
      <c r="MGA140" s="86"/>
      <c r="MGB140" s="86"/>
      <c r="MGC140" s="86"/>
      <c r="MGD140" s="86"/>
      <c r="MGE140" s="86"/>
      <c r="MGF140" s="86"/>
      <c r="MGG140" s="86"/>
      <c r="MGH140" s="86"/>
      <c r="MGI140" s="86"/>
      <c r="MGJ140" s="86"/>
      <c r="MGK140" s="86"/>
      <c r="MGL140" s="86"/>
      <c r="MGM140" s="86"/>
      <c r="MGN140" s="86"/>
      <c r="MGO140" s="86"/>
      <c r="MGP140" s="86"/>
      <c r="MGQ140" s="86"/>
      <c r="MGR140" s="86"/>
      <c r="MGS140" s="86"/>
      <c r="MGT140" s="86"/>
      <c r="MGU140" s="86"/>
      <c r="MGV140" s="86"/>
      <c r="MGW140" s="86"/>
      <c r="MGX140" s="86"/>
      <c r="MGY140" s="86"/>
      <c r="MGZ140" s="86"/>
      <c r="MHA140" s="86"/>
      <c r="MHB140" s="86"/>
      <c r="MHC140" s="86"/>
      <c r="MHD140" s="86"/>
      <c r="MHE140" s="86"/>
      <c r="MHF140" s="86"/>
      <c r="MHG140" s="86"/>
      <c r="MHH140" s="86"/>
      <c r="MHI140" s="86"/>
      <c r="MHJ140" s="86"/>
      <c r="MHK140" s="86"/>
      <c r="MHL140" s="86"/>
      <c r="MHM140" s="86"/>
      <c r="MHN140" s="86"/>
      <c r="MHO140" s="86"/>
      <c r="MHP140" s="86"/>
      <c r="MHQ140" s="86"/>
      <c r="MHR140" s="86"/>
      <c r="MHS140" s="86"/>
      <c r="MHT140" s="86"/>
      <c r="MHU140" s="86"/>
      <c r="MHV140" s="86"/>
      <c r="MHW140" s="86"/>
      <c r="MHX140" s="86"/>
      <c r="MHY140" s="86"/>
      <c r="MHZ140" s="86"/>
      <c r="MIA140" s="86"/>
      <c r="MIB140" s="86"/>
      <c r="MIC140" s="86"/>
      <c r="MID140" s="86"/>
      <c r="MIE140" s="86"/>
      <c r="MIF140" s="86"/>
      <c r="MIG140" s="86"/>
      <c r="MIH140" s="86"/>
      <c r="MII140" s="86"/>
      <c r="MIJ140" s="86"/>
      <c r="MIK140" s="86"/>
      <c r="MIL140" s="86"/>
      <c r="MIM140" s="86"/>
      <c r="MIN140" s="86"/>
      <c r="MIO140" s="86"/>
      <c r="MIP140" s="86"/>
      <c r="MIQ140" s="86"/>
      <c r="MIR140" s="86"/>
      <c r="MIS140" s="86"/>
      <c r="MIT140" s="86"/>
      <c r="MIU140" s="86"/>
      <c r="MIV140" s="86"/>
      <c r="MIW140" s="86"/>
      <c r="MIX140" s="86"/>
      <c r="MIY140" s="86"/>
      <c r="MIZ140" s="86"/>
      <c r="MJA140" s="86"/>
      <c r="MJB140" s="86"/>
      <c r="MJC140" s="86"/>
      <c r="MJD140" s="86"/>
      <c r="MJE140" s="86"/>
      <c r="MJF140" s="86"/>
      <c r="MJG140" s="86"/>
      <c r="MJH140" s="86"/>
      <c r="MJI140" s="86"/>
      <c r="MJJ140" s="86"/>
      <c r="MJK140" s="86"/>
      <c r="MJL140" s="86"/>
      <c r="MJM140" s="86"/>
      <c r="MJN140" s="86"/>
      <c r="MJO140" s="86"/>
      <c r="MJP140" s="86"/>
      <c r="MJQ140" s="86"/>
      <c r="MJR140" s="86"/>
      <c r="MJS140" s="86"/>
      <c r="MJT140" s="86"/>
      <c r="MJU140" s="86"/>
      <c r="MJV140" s="86"/>
      <c r="MJW140" s="86"/>
      <c r="MJX140" s="86"/>
      <c r="MJY140" s="86"/>
      <c r="MJZ140" s="86"/>
      <c r="MKA140" s="86"/>
      <c r="MKB140" s="86"/>
      <c r="MKC140" s="86"/>
      <c r="MKD140" s="86"/>
      <c r="MKE140" s="86"/>
      <c r="MKF140" s="86"/>
      <c r="MKG140" s="86"/>
      <c r="MKH140" s="86"/>
      <c r="MKI140" s="86"/>
      <c r="MKJ140" s="86"/>
      <c r="MKK140" s="86"/>
      <c r="MKL140" s="86"/>
      <c r="MKM140" s="86"/>
      <c r="MKN140" s="86"/>
      <c r="MKO140" s="86"/>
      <c r="MKP140" s="86"/>
      <c r="MKQ140" s="86"/>
      <c r="MKR140" s="86"/>
      <c r="MKS140" s="86"/>
      <c r="MKT140" s="86"/>
      <c r="MKU140" s="86"/>
      <c r="MKV140" s="86"/>
      <c r="MKW140" s="86"/>
      <c r="MKX140" s="86"/>
      <c r="MKY140" s="86"/>
      <c r="MKZ140" s="86"/>
      <c r="MLA140" s="86"/>
      <c r="MLB140" s="86"/>
      <c r="MLC140" s="86"/>
      <c r="MLD140" s="86"/>
      <c r="MLE140" s="86"/>
      <c r="MLF140" s="86"/>
      <c r="MLG140" s="86"/>
      <c r="MLH140" s="86"/>
      <c r="MLI140" s="86"/>
      <c r="MLJ140" s="86"/>
      <c r="MLK140" s="86"/>
      <c r="MLL140" s="86"/>
      <c r="MLM140" s="86"/>
      <c r="MLN140" s="86"/>
      <c r="MLO140" s="86"/>
      <c r="MLP140" s="86"/>
      <c r="MLQ140" s="86"/>
      <c r="MLR140" s="86"/>
      <c r="MLS140" s="86"/>
      <c r="MLT140" s="86"/>
      <c r="MLU140" s="86"/>
      <c r="MLV140" s="86"/>
      <c r="MLW140" s="86"/>
      <c r="MLX140" s="86"/>
      <c r="MLY140" s="86"/>
      <c r="MLZ140" s="86"/>
      <c r="MMA140" s="86"/>
      <c r="MMB140" s="86"/>
      <c r="MMC140" s="86"/>
      <c r="MMD140" s="86"/>
      <c r="MME140" s="86"/>
      <c r="MMF140" s="86"/>
      <c r="MMG140" s="86"/>
      <c r="MMH140" s="86"/>
      <c r="MMI140" s="86"/>
      <c r="MMJ140" s="86"/>
      <c r="MMK140" s="86"/>
      <c r="MML140" s="86"/>
      <c r="MMM140" s="86"/>
      <c r="MMN140" s="86"/>
      <c r="MMO140" s="86"/>
      <c r="MMP140" s="86"/>
      <c r="MMQ140" s="86"/>
      <c r="MMR140" s="86"/>
      <c r="MMS140" s="86"/>
      <c r="MMT140" s="86"/>
      <c r="MMU140" s="86"/>
      <c r="MMV140" s="86"/>
      <c r="MMW140" s="86"/>
      <c r="MMX140" s="86"/>
      <c r="MMY140" s="86"/>
      <c r="MMZ140" s="86"/>
      <c r="MNA140" s="86"/>
      <c r="MNB140" s="86"/>
      <c r="MNC140" s="86"/>
      <c r="MND140" s="86"/>
      <c r="MNE140" s="86"/>
      <c r="MNF140" s="86"/>
      <c r="MNG140" s="86"/>
      <c r="MNN140" s="86"/>
      <c r="MNO140" s="86"/>
      <c r="MNP140" s="86"/>
      <c r="MNQ140" s="86"/>
      <c r="MNR140" s="86"/>
      <c r="MNS140" s="86"/>
      <c r="MNT140" s="86"/>
      <c r="MNU140" s="86"/>
      <c r="MNV140" s="86"/>
      <c r="MNW140" s="86"/>
      <c r="MNX140" s="86"/>
      <c r="MNY140" s="86"/>
      <c r="MNZ140" s="86"/>
      <c r="MOA140" s="86"/>
      <c r="MOB140" s="86"/>
      <c r="MOC140" s="86"/>
      <c r="MOD140" s="86"/>
      <c r="MOE140" s="86"/>
      <c r="MOF140" s="86"/>
      <c r="MOG140" s="86"/>
      <c r="MOH140" s="86"/>
      <c r="MOI140" s="86"/>
      <c r="MOJ140" s="86"/>
      <c r="MOK140" s="86"/>
      <c r="MOL140" s="86"/>
      <c r="MOM140" s="86"/>
      <c r="MON140" s="86"/>
      <c r="MOO140" s="86"/>
      <c r="MOP140" s="86"/>
      <c r="MOQ140" s="86"/>
      <c r="MOR140" s="86"/>
      <c r="MOS140" s="86"/>
      <c r="MOT140" s="86"/>
      <c r="MOU140" s="86"/>
      <c r="MOV140" s="86"/>
      <c r="MOW140" s="86"/>
      <c r="MOX140" s="86"/>
      <c r="MOY140" s="86"/>
      <c r="MOZ140" s="86"/>
      <c r="MPA140" s="86"/>
      <c r="MPB140" s="86"/>
      <c r="MPC140" s="86"/>
      <c r="MPD140" s="86"/>
      <c r="MPE140" s="86"/>
      <c r="MPF140" s="86"/>
      <c r="MPG140" s="86"/>
      <c r="MPH140" s="86"/>
      <c r="MPI140" s="86"/>
      <c r="MPJ140" s="86"/>
      <c r="MPK140" s="86"/>
      <c r="MPL140" s="86"/>
      <c r="MPM140" s="86"/>
      <c r="MPN140" s="86"/>
      <c r="MPO140" s="86"/>
      <c r="MPP140" s="86"/>
      <c r="MPQ140" s="86"/>
      <c r="MPR140" s="86"/>
      <c r="MPS140" s="86"/>
      <c r="MPT140" s="86"/>
      <c r="MPU140" s="86"/>
      <c r="MPV140" s="86"/>
      <c r="MPW140" s="86"/>
      <c r="MPX140" s="86"/>
      <c r="MPY140" s="86"/>
      <c r="MPZ140" s="86"/>
      <c r="MQA140" s="86"/>
      <c r="MQB140" s="86"/>
      <c r="MQC140" s="86"/>
      <c r="MQD140" s="86"/>
      <c r="MQE140" s="86"/>
      <c r="MQF140" s="86"/>
      <c r="MQG140" s="86"/>
      <c r="MQH140" s="86"/>
      <c r="MQI140" s="86"/>
      <c r="MQJ140" s="86"/>
      <c r="MQK140" s="86"/>
      <c r="MQL140" s="86"/>
      <c r="MQM140" s="86"/>
      <c r="MQN140" s="86"/>
      <c r="MQO140" s="86"/>
      <c r="MQP140" s="86"/>
      <c r="MQQ140" s="86"/>
      <c r="MQR140" s="86"/>
      <c r="MQS140" s="86"/>
      <c r="MQT140" s="86"/>
      <c r="MQU140" s="86"/>
      <c r="MQV140" s="86"/>
      <c r="MQW140" s="86"/>
      <c r="MQX140" s="86"/>
      <c r="MQY140" s="86"/>
      <c r="MQZ140" s="86"/>
      <c r="MRA140" s="86"/>
      <c r="MRB140" s="86"/>
      <c r="MRC140" s="86"/>
      <c r="MRD140" s="86"/>
      <c r="MRE140" s="86"/>
      <c r="MRF140" s="86"/>
      <c r="MRG140" s="86"/>
      <c r="MRH140" s="86"/>
      <c r="MRI140" s="86"/>
      <c r="MRJ140" s="86"/>
      <c r="MRK140" s="86"/>
      <c r="MRL140" s="86"/>
      <c r="MRM140" s="86"/>
      <c r="MRN140" s="86"/>
      <c r="MRO140" s="86"/>
      <c r="MRP140" s="86"/>
      <c r="MRQ140" s="86"/>
      <c r="MRR140" s="86"/>
      <c r="MRS140" s="86"/>
      <c r="MRT140" s="86"/>
      <c r="MRU140" s="86"/>
      <c r="MRV140" s="86"/>
      <c r="MRW140" s="86"/>
      <c r="MRX140" s="86"/>
      <c r="MRY140" s="86"/>
      <c r="MRZ140" s="86"/>
      <c r="MSA140" s="86"/>
      <c r="MSB140" s="86"/>
      <c r="MSC140" s="86"/>
      <c r="MSD140" s="86"/>
      <c r="MSE140" s="86"/>
      <c r="MSF140" s="86"/>
      <c r="MSG140" s="86"/>
      <c r="MSH140" s="86"/>
      <c r="MSI140" s="86"/>
      <c r="MSJ140" s="86"/>
      <c r="MSK140" s="86"/>
      <c r="MSL140" s="86"/>
      <c r="MSM140" s="86"/>
      <c r="MSN140" s="86"/>
      <c r="MSO140" s="86"/>
      <c r="MSP140" s="86"/>
      <c r="MSQ140" s="86"/>
      <c r="MSR140" s="86"/>
      <c r="MSS140" s="86"/>
      <c r="MST140" s="86"/>
      <c r="MSU140" s="86"/>
      <c r="MSV140" s="86"/>
      <c r="MSW140" s="86"/>
      <c r="MSX140" s="86"/>
      <c r="MSY140" s="86"/>
      <c r="MSZ140" s="86"/>
      <c r="MTA140" s="86"/>
      <c r="MTB140" s="86"/>
      <c r="MTC140" s="86"/>
      <c r="MTD140" s="86"/>
      <c r="MTE140" s="86"/>
      <c r="MTF140" s="86"/>
      <c r="MTG140" s="86"/>
      <c r="MTH140" s="86"/>
      <c r="MTI140" s="86"/>
      <c r="MTJ140" s="86"/>
      <c r="MTK140" s="86"/>
      <c r="MTL140" s="86"/>
      <c r="MTM140" s="86"/>
      <c r="MTN140" s="86"/>
      <c r="MTO140" s="86"/>
      <c r="MTP140" s="86"/>
      <c r="MTQ140" s="86"/>
      <c r="MTR140" s="86"/>
      <c r="MTS140" s="86"/>
      <c r="MTT140" s="86"/>
      <c r="MTU140" s="86"/>
      <c r="MTV140" s="86"/>
      <c r="MTW140" s="86"/>
      <c r="MTX140" s="86"/>
      <c r="MTY140" s="86"/>
      <c r="MTZ140" s="86"/>
      <c r="MUA140" s="86"/>
      <c r="MUB140" s="86"/>
      <c r="MUC140" s="86"/>
      <c r="MUD140" s="86"/>
      <c r="MUE140" s="86"/>
      <c r="MUF140" s="86"/>
      <c r="MUG140" s="86"/>
      <c r="MUH140" s="86"/>
      <c r="MUI140" s="86"/>
      <c r="MUJ140" s="86"/>
      <c r="MUK140" s="86"/>
      <c r="MUL140" s="86"/>
      <c r="MUM140" s="86"/>
      <c r="MUN140" s="86"/>
      <c r="MUO140" s="86"/>
      <c r="MUP140" s="86"/>
      <c r="MUQ140" s="86"/>
      <c r="MUR140" s="86"/>
      <c r="MUS140" s="86"/>
      <c r="MUT140" s="86"/>
      <c r="MUU140" s="86"/>
      <c r="MUV140" s="86"/>
      <c r="MUW140" s="86"/>
      <c r="MUX140" s="86"/>
      <c r="MUY140" s="86"/>
      <c r="MUZ140" s="86"/>
      <c r="MVA140" s="86"/>
      <c r="MVB140" s="86"/>
      <c r="MVC140" s="86"/>
      <c r="MVD140" s="86"/>
      <c r="MVE140" s="86"/>
      <c r="MVF140" s="86"/>
      <c r="MVG140" s="86"/>
      <c r="MVH140" s="86"/>
      <c r="MVI140" s="86"/>
      <c r="MVJ140" s="86"/>
      <c r="MVK140" s="86"/>
      <c r="MVL140" s="86"/>
      <c r="MVM140" s="86"/>
      <c r="MVN140" s="86"/>
      <c r="MVO140" s="86"/>
      <c r="MVP140" s="86"/>
      <c r="MVQ140" s="86"/>
      <c r="MVR140" s="86"/>
      <c r="MVS140" s="86"/>
      <c r="MVT140" s="86"/>
      <c r="MVU140" s="86"/>
      <c r="MVV140" s="86"/>
      <c r="MVW140" s="86"/>
      <c r="MVX140" s="86"/>
      <c r="MVY140" s="86"/>
      <c r="MVZ140" s="86"/>
      <c r="MWA140" s="86"/>
      <c r="MWB140" s="86"/>
      <c r="MWC140" s="86"/>
      <c r="MWD140" s="86"/>
      <c r="MWE140" s="86"/>
      <c r="MWF140" s="86"/>
      <c r="MWG140" s="86"/>
      <c r="MWH140" s="86"/>
      <c r="MWI140" s="86"/>
      <c r="MWJ140" s="86"/>
      <c r="MWK140" s="86"/>
      <c r="MWL140" s="86"/>
      <c r="MWM140" s="86"/>
      <c r="MWN140" s="86"/>
      <c r="MWO140" s="86"/>
      <c r="MWP140" s="86"/>
      <c r="MWQ140" s="86"/>
      <c r="MWR140" s="86"/>
      <c r="MWS140" s="86"/>
      <c r="MWT140" s="86"/>
      <c r="MWU140" s="86"/>
      <c r="MWV140" s="86"/>
      <c r="MWW140" s="86"/>
      <c r="MWX140" s="86"/>
      <c r="MWY140" s="86"/>
      <c r="MWZ140" s="86"/>
      <c r="MXA140" s="86"/>
      <c r="MXB140" s="86"/>
      <c r="MXC140" s="86"/>
      <c r="MXJ140" s="86"/>
      <c r="MXK140" s="86"/>
      <c r="MXL140" s="86"/>
      <c r="MXM140" s="86"/>
      <c r="MXN140" s="86"/>
      <c r="MXO140" s="86"/>
      <c r="MXP140" s="86"/>
      <c r="MXQ140" s="86"/>
      <c r="MXR140" s="86"/>
      <c r="MXS140" s="86"/>
      <c r="MXT140" s="86"/>
      <c r="MXU140" s="86"/>
      <c r="MXV140" s="86"/>
      <c r="MXW140" s="86"/>
      <c r="MXX140" s="86"/>
      <c r="MXY140" s="86"/>
      <c r="MXZ140" s="86"/>
      <c r="MYA140" s="86"/>
      <c r="MYB140" s="86"/>
      <c r="MYC140" s="86"/>
      <c r="MYD140" s="86"/>
      <c r="MYE140" s="86"/>
      <c r="MYF140" s="86"/>
      <c r="MYG140" s="86"/>
      <c r="MYH140" s="86"/>
      <c r="MYI140" s="86"/>
      <c r="MYJ140" s="86"/>
      <c r="MYK140" s="86"/>
      <c r="MYL140" s="86"/>
      <c r="MYM140" s="86"/>
      <c r="MYN140" s="86"/>
      <c r="MYO140" s="86"/>
      <c r="MYP140" s="86"/>
      <c r="MYQ140" s="86"/>
      <c r="MYR140" s="86"/>
      <c r="MYS140" s="86"/>
      <c r="MYT140" s="86"/>
      <c r="MYU140" s="86"/>
      <c r="MYV140" s="86"/>
      <c r="MYW140" s="86"/>
      <c r="MYX140" s="86"/>
      <c r="MYY140" s="86"/>
      <c r="MYZ140" s="86"/>
      <c r="MZA140" s="86"/>
      <c r="MZB140" s="86"/>
      <c r="MZC140" s="86"/>
      <c r="MZD140" s="86"/>
      <c r="MZE140" s="86"/>
      <c r="MZF140" s="86"/>
      <c r="MZG140" s="86"/>
      <c r="MZH140" s="86"/>
      <c r="MZI140" s="86"/>
      <c r="MZJ140" s="86"/>
      <c r="MZK140" s="86"/>
      <c r="MZL140" s="86"/>
      <c r="MZM140" s="86"/>
      <c r="MZN140" s="86"/>
      <c r="MZO140" s="86"/>
      <c r="MZP140" s="86"/>
      <c r="MZQ140" s="86"/>
      <c r="MZR140" s="86"/>
      <c r="MZS140" s="86"/>
      <c r="MZT140" s="86"/>
      <c r="MZU140" s="86"/>
      <c r="MZV140" s="86"/>
      <c r="MZW140" s="86"/>
      <c r="MZX140" s="86"/>
      <c r="MZY140" s="86"/>
      <c r="MZZ140" s="86"/>
      <c r="NAA140" s="86"/>
      <c r="NAB140" s="86"/>
      <c r="NAC140" s="86"/>
      <c r="NAD140" s="86"/>
      <c r="NAE140" s="86"/>
      <c r="NAF140" s="86"/>
      <c r="NAG140" s="86"/>
      <c r="NAH140" s="86"/>
      <c r="NAI140" s="86"/>
      <c r="NAJ140" s="86"/>
      <c r="NAK140" s="86"/>
      <c r="NAL140" s="86"/>
      <c r="NAM140" s="86"/>
      <c r="NAN140" s="86"/>
      <c r="NAO140" s="86"/>
      <c r="NAP140" s="86"/>
      <c r="NAQ140" s="86"/>
      <c r="NAR140" s="86"/>
      <c r="NAS140" s="86"/>
      <c r="NAT140" s="86"/>
      <c r="NAU140" s="86"/>
      <c r="NAV140" s="86"/>
      <c r="NAW140" s="86"/>
      <c r="NAX140" s="86"/>
      <c r="NAY140" s="86"/>
      <c r="NAZ140" s="86"/>
      <c r="NBA140" s="86"/>
      <c r="NBB140" s="86"/>
      <c r="NBC140" s="86"/>
      <c r="NBD140" s="86"/>
      <c r="NBE140" s="86"/>
      <c r="NBF140" s="86"/>
      <c r="NBG140" s="86"/>
      <c r="NBH140" s="86"/>
      <c r="NBI140" s="86"/>
      <c r="NBJ140" s="86"/>
      <c r="NBK140" s="86"/>
      <c r="NBL140" s="86"/>
      <c r="NBM140" s="86"/>
      <c r="NBN140" s="86"/>
      <c r="NBO140" s="86"/>
      <c r="NBP140" s="86"/>
      <c r="NBQ140" s="86"/>
      <c r="NBR140" s="86"/>
      <c r="NBS140" s="86"/>
      <c r="NBT140" s="86"/>
      <c r="NBU140" s="86"/>
      <c r="NBV140" s="86"/>
      <c r="NBW140" s="86"/>
      <c r="NBX140" s="86"/>
      <c r="NBY140" s="86"/>
      <c r="NBZ140" s="86"/>
      <c r="NCA140" s="86"/>
      <c r="NCB140" s="86"/>
      <c r="NCC140" s="86"/>
      <c r="NCD140" s="86"/>
      <c r="NCE140" s="86"/>
      <c r="NCF140" s="86"/>
      <c r="NCG140" s="86"/>
      <c r="NCH140" s="86"/>
      <c r="NCI140" s="86"/>
      <c r="NCJ140" s="86"/>
      <c r="NCK140" s="86"/>
      <c r="NCL140" s="86"/>
      <c r="NCM140" s="86"/>
      <c r="NCN140" s="86"/>
      <c r="NCO140" s="86"/>
      <c r="NCP140" s="86"/>
      <c r="NCQ140" s="86"/>
      <c r="NCR140" s="86"/>
      <c r="NCS140" s="86"/>
      <c r="NCT140" s="86"/>
      <c r="NCU140" s="86"/>
      <c r="NCV140" s="86"/>
      <c r="NCW140" s="86"/>
      <c r="NCX140" s="86"/>
      <c r="NCY140" s="86"/>
      <c r="NCZ140" s="86"/>
      <c r="NDA140" s="86"/>
      <c r="NDB140" s="86"/>
      <c r="NDC140" s="86"/>
      <c r="NDD140" s="86"/>
      <c r="NDE140" s="86"/>
      <c r="NDF140" s="86"/>
      <c r="NDG140" s="86"/>
      <c r="NDH140" s="86"/>
      <c r="NDI140" s="86"/>
      <c r="NDJ140" s="86"/>
      <c r="NDK140" s="86"/>
      <c r="NDL140" s="86"/>
      <c r="NDM140" s="86"/>
      <c r="NDN140" s="86"/>
      <c r="NDO140" s="86"/>
      <c r="NDP140" s="86"/>
      <c r="NDQ140" s="86"/>
      <c r="NDR140" s="86"/>
      <c r="NDS140" s="86"/>
      <c r="NDT140" s="86"/>
      <c r="NDU140" s="86"/>
      <c r="NDV140" s="86"/>
      <c r="NDW140" s="86"/>
      <c r="NDX140" s="86"/>
      <c r="NDY140" s="86"/>
      <c r="NDZ140" s="86"/>
      <c r="NEA140" s="86"/>
      <c r="NEB140" s="86"/>
      <c r="NEC140" s="86"/>
      <c r="NED140" s="86"/>
      <c r="NEE140" s="86"/>
      <c r="NEF140" s="86"/>
      <c r="NEG140" s="86"/>
      <c r="NEH140" s="86"/>
      <c r="NEI140" s="86"/>
      <c r="NEJ140" s="86"/>
      <c r="NEK140" s="86"/>
      <c r="NEL140" s="86"/>
      <c r="NEM140" s="86"/>
      <c r="NEN140" s="86"/>
      <c r="NEO140" s="86"/>
      <c r="NEP140" s="86"/>
      <c r="NEQ140" s="86"/>
      <c r="NER140" s="86"/>
      <c r="NES140" s="86"/>
      <c r="NET140" s="86"/>
      <c r="NEU140" s="86"/>
      <c r="NEV140" s="86"/>
      <c r="NEW140" s="86"/>
      <c r="NEX140" s="86"/>
      <c r="NEY140" s="86"/>
      <c r="NEZ140" s="86"/>
      <c r="NFA140" s="86"/>
      <c r="NFB140" s="86"/>
      <c r="NFC140" s="86"/>
      <c r="NFD140" s="86"/>
      <c r="NFE140" s="86"/>
      <c r="NFF140" s="86"/>
      <c r="NFG140" s="86"/>
      <c r="NFH140" s="86"/>
      <c r="NFI140" s="86"/>
      <c r="NFJ140" s="86"/>
      <c r="NFK140" s="86"/>
      <c r="NFL140" s="86"/>
      <c r="NFM140" s="86"/>
      <c r="NFN140" s="86"/>
      <c r="NFO140" s="86"/>
      <c r="NFP140" s="86"/>
      <c r="NFQ140" s="86"/>
      <c r="NFR140" s="86"/>
      <c r="NFS140" s="86"/>
      <c r="NFT140" s="86"/>
      <c r="NFU140" s="86"/>
      <c r="NFV140" s="86"/>
      <c r="NFW140" s="86"/>
      <c r="NFX140" s="86"/>
      <c r="NFY140" s="86"/>
      <c r="NFZ140" s="86"/>
      <c r="NGA140" s="86"/>
      <c r="NGB140" s="86"/>
      <c r="NGC140" s="86"/>
      <c r="NGD140" s="86"/>
      <c r="NGE140" s="86"/>
      <c r="NGF140" s="86"/>
      <c r="NGG140" s="86"/>
      <c r="NGH140" s="86"/>
      <c r="NGI140" s="86"/>
      <c r="NGJ140" s="86"/>
      <c r="NGK140" s="86"/>
      <c r="NGL140" s="86"/>
      <c r="NGM140" s="86"/>
      <c r="NGN140" s="86"/>
      <c r="NGO140" s="86"/>
      <c r="NGP140" s="86"/>
      <c r="NGQ140" s="86"/>
      <c r="NGR140" s="86"/>
      <c r="NGS140" s="86"/>
      <c r="NGT140" s="86"/>
      <c r="NGU140" s="86"/>
      <c r="NGV140" s="86"/>
      <c r="NGW140" s="86"/>
      <c r="NGX140" s="86"/>
      <c r="NGY140" s="86"/>
      <c r="NHF140" s="86"/>
      <c r="NHG140" s="86"/>
      <c r="NHH140" s="86"/>
      <c r="NHI140" s="86"/>
      <c r="NHJ140" s="86"/>
      <c r="NHK140" s="86"/>
      <c r="NHL140" s="86"/>
      <c r="NHM140" s="86"/>
      <c r="NHN140" s="86"/>
      <c r="NHO140" s="86"/>
      <c r="NHP140" s="86"/>
      <c r="NHQ140" s="86"/>
      <c r="NHR140" s="86"/>
      <c r="NHS140" s="86"/>
      <c r="NHT140" s="86"/>
      <c r="NHU140" s="86"/>
      <c r="NHV140" s="86"/>
      <c r="NHW140" s="86"/>
      <c r="NHX140" s="86"/>
      <c r="NHY140" s="86"/>
      <c r="NHZ140" s="86"/>
      <c r="NIA140" s="86"/>
      <c r="NIB140" s="86"/>
      <c r="NIC140" s="86"/>
      <c r="NID140" s="86"/>
      <c r="NIE140" s="86"/>
      <c r="NIF140" s="86"/>
      <c r="NIG140" s="86"/>
      <c r="NIH140" s="86"/>
      <c r="NII140" s="86"/>
      <c r="NIJ140" s="86"/>
      <c r="NIK140" s="86"/>
      <c r="NIL140" s="86"/>
      <c r="NIM140" s="86"/>
      <c r="NIN140" s="86"/>
      <c r="NIO140" s="86"/>
      <c r="NIP140" s="86"/>
      <c r="NIQ140" s="86"/>
      <c r="NIR140" s="86"/>
      <c r="NIS140" s="86"/>
      <c r="NIT140" s="86"/>
      <c r="NIU140" s="86"/>
      <c r="NIV140" s="86"/>
      <c r="NIW140" s="86"/>
      <c r="NIX140" s="86"/>
      <c r="NIY140" s="86"/>
      <c r="NIZ140" s="86"/>
      <c r="NJA140" s="86"/>
      <c r="NJB140" s="86"/>
      <c r="NJC140" s="86"/>
      <c r="NJD140" s="86"/>
      <c r="NJE140" s="86"/>
      <c r="NJF140" s="86"/>
      <c r="NJG140" s="86"/>
      <c r="NJH140" s="86"/>
      <c r="NJI140" s="86"/>
      <c r="NJJ140" s="86"/>
      <c r="NJK140" s="86"/>
      <c r="NJL140" s="86"/>
      <c r="NJM140" s="86"/>
      <c r="NJN140" s="86"/>
      <c r="NJO140" s="86"/>
      <c r="NJP140" s="86"/>
      <c r="NJQ140" s="86"/>
      <c r="NJR140" s="86"/>
      <c r="NJS140" s="86"/>
      <c r="NJT140" s="86"/>
      <c r="NJU140" s="86"/>
      <c r="NJV140" s="86"/>
      <c r="NJW140" s="86"/>
      <c r="NJX140" s="86"/>
      <c r="NJY140" s="86"/>
      <c r="NJZ140" s="86"/>
      <c r="NKA140" s="86"/>
      <c r="NKB140" s="86"/>
      <c r="NKC140" s="86"/>
      <c r="NKD140" s="86"/>
      <c r="NKE140" s="86"/>
      <c r="NKF140" s="86"/>
      <c r="NKG140" s="86"/>
      <c r="NKH140" s="86"/>
      <c r="NKI140" s="86"/>
      <c r="NKJ140" s="86"/>
      <c r="NKK140" s="86"/>
      <c r="NKL140" s="86"/>
      <c r="NKM140" s="86"/>
      <c r="NKN140" s="86"/>
      <c r="NKO140" s="86"/>
      <c r="NKP140" s="86"/>
      <c r="NKQ140" s="86"/>
      <c r="NKR140" s="86"/>
      <c r="NKS140" s="86"/>
      <c r="NKT140" s="86"/>
      <c r="NKU140" s="86"/>
      <c r="NKV140" s="86"/>
      <c r="NKW140" s="86"/>
      <c r="NKX140" s="86"/>
      <c r="NKY140" s="86"/>
      <c r="NKZ140" s="86"/>
      <c r="NLA140" s="86"/>
      <c r="NLB140" s="86"/>
      <c r="NLC140" s="86"/>
      <c r="NLD140" s="86"/>
      <c r="NLE140" s="86"/>
      <c r="NLF140" s="86"/>
      <c r="NLG140" s="86"/>
      <c r="NLH140" s="86"/>
      <c r="NLI140" s="86"/>
      <c r="NLJ140" s="86"/>
      <c r="NLK140" s="86"/>
      <c r="NLL140" s="86"/>
      <c r="NLM140" s="86"/>
      <c r="NLN140" s="86"/>
      <c r="NLO140" s="86"/>
      <c r="NLP140" s="86"/>
      <c r="NLQ140" s="86"/>
      <c r="NLR140" s="86"/>
      <c r="NLS140" s="86"/>
      <c r="NLT140" s="86"/>
      <c r="NLU140" s="86"/>
      <c r="NLV140" s="86"/>
      <c r="NLW140" s="86"/>
      <c r="NLX140" s="86"/>
      <c r="NLY140" s="86"/>
      <c r="NLZ140" s="86"/>
      <c r="NMA140" s="86"/>
      <c r="NMB140" s="86"/>
      <c r="NMC140" s="86"/>
      <c r="NMD140" s="86"/>
      <c r="NME140" s="86"/>
      <c r="NMF140" s="86"/>
      <c r="NMG140" s="86"/>
      <c r="NMH140" s="86"/>
      <c r="NMI140" s="86"/>
      <c r="NMJ140" s="86"/>
      <c r="NMK140" s="86"/>
      <c r="NML140" s="86"/>
      <c r="NMM140" s="86"/>
      <c r="NMN140" s="86"/>
      <c r="NMO140" s="86"/>
      <c r="NMP140" s="86"/>
      <c r="NMQ140" s="86"/>
      <c r="NMR140" s="86"/>
      <c r="NMS140" s="86"/>
      <c r="NMT140" s="86"/>
      <c r="NMU140" s="86"/>
      <c r="NMV140" s="86"/>
      <c r="NMW140" s="86"/>
      <c r="NMX140" s="86"/>
      <c r="NMY140" s="86"/>
      <c r="NMZ140" s="86"/>
      <c r="NNA140" s="86"/>
      <c r="NNB140" s="86"/>
      <c r="NNC140" s="86"/>
      <c r="NND140" s="86"/>
      <c r="NNE140" s="86"/>
      <c r="NNF140" s="86"/>
      <c r="NNG140" s="86"/>
      <c r="NNH140" s="86"/>
      <c r="NNI140" s="86"/>
      <c r="NNJ140" s="86"/>
      <c r="NNK140" s="86"/>
      <c r="NNL140" s="86"/>
      <c r="NNM140" s="86"/>
      <c r="NNN140" s="86"/>
      <c r="NNO140" s="86"/>
      <c r="NNP140" s="86"/>
      <c r="NNQ140" s="86"/>
      <c r="NNR140" s="86"/>
      <c r="NNS140" s="86"/>
      <c r="NNT140" s="86"/>
      <c r="NNU140" s="86"/>
      <c r="NNV140" s="86"/>
      <c r="NNW140" s="86"/>
      <c r="NNX140" s="86"/>
      <c r="NNY140" s="86"/>
      <c r="NNZ140" s="86"/>
      <c r="NOA140" s="86"/>
      <c r="NOB140" s="86"/>
      <c r="NOC140" s="86"/>
      <c r="NOD140" s="86"/>
      <c r="NOE140" s="86"/>
      <c r="NOF140" s="86"/>
      <c r="NOG140" s="86"/>
      <c r="NOH140" s="86"/>
      <c r="NOI140" s="86"/>
      <c r="NOJ140" s="86"/>
      <c r="NOK140" s="86"/>
      <c r="NOL140" s="86"/>
      <c r="NOM140" s="86"/>
      <c r="NON140" s="86"/>
      <c r="NOO140" s="86"/>
      <c r="NOP140" s="86"/>
      <c r="NOQ140" s="86"/>
      <c r="NOR140" s="86"/>
      <c r="NOS140" s="86"/>
      <c r="NOT140" s="86"/>
      <c r="NOU140" s="86"/>
      <c r="NOV140" s="86"/>
      <c r="NOW140" s="86"/>
      <c r="NOX140" s="86"/>
      <c r="NOY140" s="86"/>
      <c r="NOZ140" s="86"/>
      <c r="NPA140" s="86"/>
      <c r="NPB140" s="86"/>
      <c r="NPC140" s="86"/>
      <c r="NPD140" s="86"/>
      <c r="NPE140" s="86"/>
      <c r="NPF140" s="86"/>
      <c r="NPG140" s="86"/>
      <c r="NPH140" s="86"/>
      <c r="NPI140" s="86"/>
      <c r="NPJ140" s="86"/>
      <c r="NPK140" s="86"/>
      <c r="NPL140" s="86"/>
      <c r="NPM140" s="86"/>
      <c r="NPN140" s="86"/>
      <c r="NPO140" s="86"/>
      <c r="NPP140" s="86"/>
      <c r="NPQ140" s="86"/>
      <c r="NPR140" s="86"/>
      <c r="NPS140" s="86"/>
      <c r="NPT140" s="86"/>
      <c r="NPU140" s="86"/>
      <c r="NPV140" s="86"/>
      <c r="NPW140" s="86"/>
      <c r="NPX140" s="86"/>
      <c r="NPY140" s="86"/>
      <c r="NPZ140" s="86"/>
      <c r="NQA140" s="86"/>
      <c r="NQB140" s="86"/>
      <c r="NQC140" s="86"/>
      <c r="NQD140" s="86"/>
      <c r="NQE140" s="86"/>
      <c r="NQF140" s="86"/>
      <c r="NQG140" s="86"/>
      <c r="NQH140" s="86"/>
      <c r="NQI140" s="86"/>
      <c r="NQJ140" s="86"/>
      <c r="NQK140" s="86"/>
      <c r="NQL140" s="86"/>
      <c r="NQM140" s="86"/>
      <c r="NQN140" s="86"/>
      <c r="NQO140" s="86"/>
      <c r="NQP140" s="86"/>
      <c r="NQQ140" s="86"/>
      <c r="NQR140" s="86"/>
      <c r="NQS140" s="86"/>
      <c r="NQT140" s="86"/>
      <c r="NQU140" s="86"/>
      <c r="NRB140" s="86"/>
      <c r="NRC140" s="86"/>
      <c r="NRD140" s="86"/>
      <c r="NRE140" s="86"/>
      <c r="NRF140" s="86"/>
      <c r="NRG140" s="86"/>
      <c r="NRH140" s="86"/>
      <c r="NRI140" s="86"/>
      <c r="NRJ140" s="86"/>
      <c r="NRK140" s="86"/>
      <c r="NRL140" s="86"/>
      <c r="NRM140" s="86"/>
      <c r="NRN140" s="86"/>
      <c r="NRO140" s="86"/>
      <c r="NRP140" s="86"/>
      <c r="NRQ140" s="86"/>
      <c r="NRR140" s="86"/>
      <c r="NRS140" s="86"/>
      <c r="NRT140" s="86"/>
      <c r="NRU140" s="86"/>
      <c r="NRV140" s="86"/>
      <c r="NRW140" s="86"/>
      <c r="NRX140" s="86"/>
      <c r="NRY140" s="86"/>
      <c r="NRZ140" s="86"/>
      <c r="NSA140" s="86"/>
      <c r="NSB140" s="86"/>
      <c r="NSC140" s="86"/>
      <c r="NSD140" s="86"/>
      <c r="NSE140" s="86"/>
      <c r="NSF140" s="86"/>
      <c r="NSG140" s="86"/>
      <c r="NSH140" s="86"/>
      <c r="NSI140" s="86"/>
      <c r="NSJ140" s="86"/>
      <c r="NSK140" s="86"/>
      <c r="NSL140" s="86"/>
      <c r="NSM140" s="86"/>
      <c r="NSN140" s="86"/>
      <c r="NSO140" s="86"/>
      <c r="NSP140" s="86"/>
      <c r="NSQ140" s="86"/>
      <c r="NSR140" s="86"/>
      <c r="NSS140" s="86"/>
      <c r="NST140" s="86"/>
      <c r="NSU140" s="86"/>
      <c r="NSV140" s="86"/>
      <c r="NSW140" s="86"/>
      <c r="NSX140" s="86"/>
      <c r="NSY140" s="86"/>
      <c r="NSZ140" s="86"/>
      <c r="NTA140" s="86"/>
      <c r="NTB140" s="86"/>
      <c r="NTC140" s="86"/>
      <c r="NTD140" s="86"/>
      <c r="NTE140" s="86"/>
      <c r="NTF140" s="86"/>
      <c r="NTG140" s="86"/>
      <c r="NTH140" s="86"/>
      <c r="NTI140" s="86"/>
      <c r="NTJ140" s="86"/>
      <c r="NTK140" s="86"/>
      <c r="NTL140" s="86"/>
      <c r="NTM140" s="86"/>
      <c r="NTN140" s="86"/>
      <c r="NTO140" s="86"/>
      <c r="NTP140" s="86"/>
      <c r="NTQ140" s="86"/>
      <c r="NTR140" s="86"/>
      <c r="NTS140" s="86"/>
      <c r="NTT140" s="86"/>
      <c r="NTU140" s="86"/>
      <c r="NTV140" s="86"/>
      <c r="NTW140" s="86"/>
      <c r="NTX140" s="86"/>
      <c r="NTY140" s="86"/>
      <c r="NTZ140" s="86"/>
      <c r="NUA140" s="86"/>
      <c r="NUB140" s="86"/>
      <c r="NUC140" s="86"/>
      <c r="NUD140" s="86"/>
      <c r="NUE140" s="86"/>
      <c r="NUF140" s="86"/>
      <c r="NUG140" s="86"/>
      <c r="NUH140" s="86"/>
      <c r="NUI140" s="86"/>
      <c r="NUJ140" s="86"/>
      <c r="NUK140" s="86"/>
      <c r="NUL140" s="86"/>
      <c r="NUM140" s="86"/>
      <c r="NUN140" s="86"/>
      <c r="NUO140" s="86"/>
      <c r="NUP140" s="86"/>
      <c r="NUQ140" s="86"/>
      <c r="NUR140" s="86"/>
      <c r="NUS140" s="86"/>
      <c r="NUT140" s="86"/>
      <c r="NUU140" s="86"/>
      <c r="NUV140" s="86"/>
      <c r="NUW140" s="86"/>
      <c r="NUX140" s="86"/>
      <c r="NUY140" s="86"/>
      <c r="NUZ140" s="86"/>
      <c r="NVA140" s="86"/>
      <c r="NVB140" s="86"/>
      <c r="NVC140" s="86"/>
      <c r="NVD140" s="86"/>
      <c r="NVE140" s="86"/>
      <c r="NVF140" s="86"/>
      <c r="NVG140" s="86"/>
      <c r="NVH140" s="86"/>
      <c r="NVI140" s="86"/>
      <c r="NVJ140" s="86"/>
      <c r="NVK140" s="86"/>
      <c r="NVL140" s="86"/>
      <c r="NVM140" s="86"/>
      <c r="NVN140" s="86"/>
      <c r="NVO140" s="86"/>
      <c r="NVP140" s="86"/>
      <c r="NVQ140" s="86"/>
      <c r="NVR140" s="86"/>
      <c r="NVS140" s="86"/>
      <c r="NVT140" s="86"/>
      <c r="NVU140" s="86"/>
      <c r="NVV140" s="86"/>
      <c r="NVW140" s="86"/>
      <c r="NVX140" s="86"/>
      <c r="NVY140" s="86"/>
      <c r="NVZ140" s="86"/>
      <c r="NWA140" s="86"/>
      <c r="NWB140" s="86"/>
      <c r="NWC140" s="86"/>
      <c r="NWD140" s="86"/>
      <c r="NWE140" s="86"/>
      <c r="NWF140" s="86"/>
      <c r="NWG140" s="86"/>
      <c r="NWH140" s="86"/>
      <c r="NWI140" s="86"/>
      <c r="NWJ140" s="86"/>
      <c r="NWK140" s="86"/>
      <c r="NWL140" s="86"/>
      <c r="NWM140" s="86"/>
      <c r="NWN140" s="86"/>
      <c r="NWO140" s="86"/>
      <c r="NWP140" s="86"/>
      <c r="NWQ140" s="86"/>
      <c r="NWR140" s="86"/>
      <c r="NWS140" s="86"/>
      <c r="NWT140" s="86"/>
      <c r="NWU140" s="86"/>
      <c r="NWV140" s="86"/>
      <c r="NWW140" s="86"/>
      <c r="NWX140" s="86"/>
      <c r="NWY140" s="86"/>
      <c r="NWZ140" s="86"/>
      <c r="NXA140" s="86"/>
      <c r="NXB140" s="86"/>
      <c r="NXC140" s="86"/>
      <c r="NXD140" s="86"/>
      <c r="NXE140" s="86"/>
      <c r="NXF140" s="86"/>
      <c r="NXG140" s="86"/>
      <c r="NXH140" s="86"/>
      <c r="NXI140" s="86"/>
      <c r="NXJ140" s="86"/>
      <c r="NXK140" s="86"/>
      <c r="NXL140" s="86"/>
      <c r="NXM140" s="86"/>
      <c r="NXN140" s="86"/>
      <c r="NXO140" s="86"/>
      <c r="NXP140" s="86"/>
      <c r="NXQ140" s="86"/>
      <c r="NXR140" s="86"/>
      <c r="NXS140" s="86"/>
      <c r="NXT140" s="86"/>
      <c r="NXU140" s="86"/>
      <c r="NXV140" s="86"/>
      <c r="NXW140" s="86"/>
      <c r="NXX140" s="86"/>
      <c r="NXY140" s="86"/>
      <c r="NXZ140" s="86"/>
      <c r="NYA140" s="86"/>
      <c r="NYB140" s="86"/>
      <c r="NYC140" s="86"/>
      <c r="NYD140" s="86"/>
      <c r="NYE140" s="86"/>
      <c r="NYF140" s="86"/>
      <c r="NYG140" s="86"/>
      <c r="NYH140" s="86"/>
      <c r="NYI140" s="86"/>
      <c r="NYJ140" s="86"/>
      <c r="NYK140" s="86"/>
      <c r="NYL140" s="86"/>
      <c r="NYM140" s="86"/>
      <c r="NYN140" s="86"/>
      <c r="NYO140" s="86"/>
      <c r="NYP140" s="86"/>
      <c r="NYQ140" s="86"/>
      <c r="NYR140" s="86"/>
      <c r="NYS140" s="86"/>
      <c r="NYT140" s="86"/>
      <c r="NYU140" s="86"/>
      <c r="NYV140" s="86"/>
      <c r="NYW140" s="86"/>
      <c r="NYX140" s="86"/>
      <c r="NYY140" s="86"/>
      <c r="NYZ140" s="86"/>
      <c r="NZA140" s="86"/>
      <c r="NZB140" s="86"/>
      <c r="NZC140" s="86"/>
      <c r="NZD140" s="86"/>
      <c r="NZE140" s="86"/>
      <c r="NZF140" s="86"/>
      <c r="NZG140" s="86"/>
      <c r="NZH140" s="86"/>
      <c r="NZI140" s="86"/>
      <c r="NZJ140" s="86"/>
      <c r="NZK140" s="86"/>
      <c r="NZL140" s="86"/>
      <c r="NZM140" s="86"/>
      <c r="NZN140" s="86"/>
      <c r="NZO140" s="86"/>
      <c r="NZP140" s="86"/>
      <c r="NZQ140" s="86"/>
      <c r="NZR140" s="86"/>
      <c r="NZS140" s="86"/>
      <c r="NZT140" s="86"/>
      <c r="NZU140" s="86"/>
      <c r="NZV140" s="86"/>
      <c r="NZW140" s="86"/>
      <c r="NZX140" s="86"/>
      <c r="NZY140" s="86"/>
      <c r="NZZ140" s="86"/>
      <c r="OAA140" s="86"/>
      <c r="OAB140" s="86"/>
      <c r="OAC140" s="86"/>
      <c r="OAD140" s="86"/>
      <c r="OAE140" s="86"/>
      <c r="OAF140" s="86"/>
      <c r="OAG140" s="86"/>
      <c r="OAH140" s="86"/>
      <c r="OAI140" s="86"/>
      <c r="OAJ140" s="86"/>
      <c r="OAK140" s="86"/>
      <c r="OAL140" s="86"/>
      <c r="OAM140" s="86"/>
      <c r="OAN140" s="86"/>
      <c r="OAO140" s="86"/>
      <c r="OAP140" s="86"/>
      <c r="OAQ140" s="86"/>
      <c r="OAX140" s="86"/>
      <c r="OAY140" s="86"/>
      <c r="OAZ140" s="86"/>
      <c r="OBA140" s="86"/>
      <c r="OBB140" s="86"/>
      <c r="OBC140" s="86"/>
      <c r="OBD140" s="86"/>
      <c r="OBE140" s="86"/>
      <c r="OBF140" s="86"/>
      <c r="OBG140" s="86"/>
      <c r="OBH140" s="86"/>
      <c r="OBI140" s="86"/>
      <c r="OBJ140" s="86"/>
      <c r="OBK140" s="86"/>
      <c r="OBL140" s="86"/>
      <c r="OBM140" s="86"/>
      <c r="OBN140" s="86"/>
      <c r="OBO140" s="86"/>
      <c r="OBP140" s="86"/>
      <c r="OBQ140" s="86"/>
      <c r="OBR140" s="86"/>
      <c r="OBS140" s="86"/>
      <c r="OBT140" s="86"/>
      <c r="OBU140" s="86"/>
      <c r="OBV140" s="86"/>
      <c r="OBW140" s="86"/>
      <c r="OBX140" s="86"/>
      <c r="OBY140" s="86"/>
      <c r="OBZ140" s="86"/>
      <c r="OCA140" s="86"/>
      <c r="OCB140" s="86"/>
      <c r="OCC140" s="86"/>
      <c r="OCD140" s="86"/>
      <c r="OCE140" s="86"/>
      <c r="OCF140" s="86"/>
      <c r="OCG140" s="86"/>
      <c r="OCH140" s="86"/>
      <c r="OCI140" s="86"/>
      <c r="OCJ140" s="86"/>
      <c r="OCK140" s="86"/>
      <c r="OCL140" s="86"/>
      <c r="OCM140" s="86"/>
      <c r="OCN140" s="86"/>
      <c r="OCO140" s="86"/>
      <c r="OCP140" s="86"/>
      <c r="OCQ140" s="86"/>
      <c r="OCR140" s="86"/>
      <c r="OCS140" s="86"/>
      <c r="OCT140" s="86"/>
      <c r="OCU140" s="86"/>
      <c r="OCV140" s="86"/>
      <c r="OCW140" s="86"/>
      <c r="OCX140" s="86"/>
      <c r="OCY140" s="86"/>
      <c r="OCZ140" s="86"/>
      <c r="ODA140" s="86"/>
      <c r="ODB140" s="86"/>
      <c r="ODC140" s="86"/>
      <c r="ODD140" s="86"/>
      <c r="ODE140" s="86"/>
      <c r="ODF140" s="86"/>
      <c r="ODG140" s="86"/>
      <c r="ODH140" s="86"/>
      <c r="ODI140" s="86"/>
      <c r="ODJ140" s="86"/>
      <c r="ODK140" s="86"/>
      <c r="ODL140" s="86"/>
      <c r="ODM140" s="86"/>
      <c r="ODN140" s="86"/>
      <c r="ODO140" s="86"/>
      <c r="ODP140" s="86"/>
      <c r="ODQ140" s="86"/>
      <c r="ODR140" s="86"/>
      <c r="ODS140" s="86"/>
      <c r="ODT140" s="86"/>
      <c r="ODU140" s="86"/>
      <c r="ODV140" s="86"/>
      <c r="ODW140" s="86"/>
      <c r="ODX140" s="86"/>
      <c r="ODY140" s="86"/>
      <c r="ODZ140" s="86"/>
      <c r="OEA140" s="86"/>
      <c r="OEB140" s="86"/>
      <c r="OEC140" s="86"/>
      <c r="OED140" s="86"/>
      <c r="OEE140" s="86"/>
      <c r="OEF140" s="86"/>
      <c r="OEG140" s="86"/>
      <c r="OEH140" s="86"/>
      <c r="OEI140" s="86"/>
      <c r="OEJ140" s="86"/>
      <c r="OEK140" s="86"/>
      <c r="OEL140" s="86"/>
      <c r="OEM140" s="86"/>
      <c r="OEN140" s="86"/>
      <c r="OEO140" s="86"/>
      <c r="OEP140" s="86"/>
      <c r="OEQ140" s="86"/>
      <c r="OER140" s="86"/>
      <c r="OES140" s="86"/>
      <c r="OET140" s="86"/>
      <c r="OEU140" s="86"/>
      <c r="OEV140" s="86"/>
      <c r="OEW140" s="86"/>
      <c r="OEX140" s="86"/>
      <c r="OEY140" s="86"/>
      <c r="OEZ140" s="86"/>
      <c r="OFA140" s="86"/>
      <c r="OFB140" s="86"/>
      <c r="OFC140" s="86"/>
      <c r="OFD140" s="86"/>
      <c r="OFE140" s="86"/>
      <c r="OFF140" s="86"/>
      <c r="OFG140" s="86"/>
      <c r="OFH140" s="86"/>
      <c r="OFI140" s="86"/>
      <c r="OFJ140" s="86"/>
      <c r="OFK140" s="86"/>
      <c r="OFL140" s="86"/>
      <c r="OFM140" s="86"/>
      <c r="OFN140" s="86"/>
      <c r="OFO140" s="86"/>
      <c r="OFP140" s="86"/>
      <c r="OFQ140" s="86"/>
      <c r="OFR140" s="86"/>
      <c r="OFS140" s="86"/>
      <c r="OFT140" s="86"/>
      <c r="OFU140" s="86"/>
      <c r="OFV140" s="86"/>
      <c r="OFW140" s="86"/>
      <c r="OFX140" s="86"/>
      <c r="OFY140" s="86"/>
      <c r="OFZ140" s="86"/>
      <c r="OGA140" s="86"/>
      <c r="OGB140" s="86"/>
      <c r="OGC140" s="86"/>
      <c r="OGD140" s="86"/>
      <c r="OGE140" s="86"/>
      <c r="OGF140" s="86"/>
      <c r="OGG140" s="86"/>
      <c r="OGH140" s="86"/>
      <c r="OGI140" s="86"/>
      <c r="OGJ140" s="86"/>
      <c r="OGK140" s="86"/>
      <c r="OGL140" s="86"/>
      <c r="OGM140" s="86"/>
      <c r="OGN140" s="86"/>
      <c r="OGO140" s="86"/>
      <c r="OGP140" s="86"/>
      <c r="OGQ140" s="86"/>
      <c r="OGR140" s="86"/>
      <c r="OGS140" s="86"/>
      <c r="OGT140" s="86"/>
      <c r="OGU140" s="86"/>
      <c r="OGV140" s="86"/>
      <c r="OGW140" s="86"/>
      <c r="OGX140" s="86"/>
      <c r="OGY140" s="86"/>
      <c r="OGZ140" s="86"/>
      <c r="OHA140" s="86"/>
      <c r="OHB140" s="86"/>
      <c r="OHC140" s="86"/>
      <c r="OHD140" s="86"/>
      <c r="OHE140" s="86"/>
      <c r="OHF140" s="86"/>
      <c r="OHG140" s="86"/>
      <c r="OHH140" s="86"/>
      <c r="OHI140" s="86"/>
      <c r="OHJ140" s="86"/>
      <c r="OHK140" s="86"/>
      <c r="OHL140" s="86"/>
      <c r="OHM140" s="86"/>
      <c r="OHN140" s="86"/>
      <c r="OHO140" s="86"/>
      <c r="OHP140" s="86"/>
      <c r="OHQ140" s="86"/>
      <c r="OHR140" s="86"/>
      <c r="OHS140" s="86"/>
      <c r="OHT140" s="86"/>
      <c r="OHU140" s="86"/>
      <c r="OHV140" s="86"/>
      <c r="OHW140" s="86"/>
      <c r="OHX140" s="86"/>
      <c r="OHY140" s="86"/>
      <c r="OHZ140" s="86"/>
      <c r="OIA140" s="86"/>
      <c r="OIB140" s="86"/>
      <c r="OIC140" s="86"/>
      <c r="OID140" s="86"/>
      <c r="OIE140" s="86"/>
      <c r="OIF140" s="86"/>
      <c r="OIG140" s="86"/>
      <c r="OIH140" s="86"/>
      <c r="OII140" s="86"/>
      <c r="OIJ140" s="86"/>
      <c r="OIK140" s="86"/>
      <c r="OIL140" s="86"/>
      <c r="OIM140" s="86"/>
      <c r="OIN140" s="86"/>
      <c r="OIO140" s="86"/>
      <c r="OIP140" s="86"/>
      <c r="OIQ140" s="86"/>
      <c r="OIR140" s="86"/>
      <c r="OIS140" s="86"/>
      <c r="OIT140" s="86"/>
      <c r="OIU140" s="86"/>
      <c r="OIV140" s="86"/>
      <c r="OIW140" s="86"/>
      <c r="OIX140" s="86"/>
      <c r="OIY140" s="86"/>
      <c r="OIZ140" s="86"/>
      <c r="OJA140" s="86"/>
      <c r="OJB140" s="86"/>
      <c r="OJC140" s="86"/>
      <c r="OJD140" s="86"/>
      <c r="OJE140" s="86"/>
      <c r="OJF140" s="86"/>
      <c r="OJG140" s="86"/>
      <c r="OJH140" s="86"/>
      <c r="OJI140" s="86"/>
      <c r="OJJ140" s="86"/>
      <c r="OJK140" s="86"/>
      <c r="OJL140" s="86"/>
      <c r="OJM140" s="86"/>
      <c r="OJN140" s="86"/>
      <c r="OJO140" s="86"/>
      <c r="OJP140" s="86"/>
      <c r="OJQ140" s="86"/>
      <c r="OJR140" s="86"/>
      <c r="OJS140" s="86"/>
      <c r="OJT140" s="86"/>
      <c r="OJU140" s="86"/>
      <c r="OJV140" s="86"/>
      <c r="OJW140" s="86"/>
      <c r="OJX140" s="86"/>
      <c r="OJY140" s="86"/>
      <c r="OJZ140" s="86"/>
      <c r="OKA140" s="86"/>
      <c r="OKB140" s="86"/>
      <c r="OKC140" s="86"/>
      <c r="OKD140" s="86"/>
      <c r="OKE140" s="86"/>
      <c r="OKF140" s="86"/>
      <c r="OKG140" s="86"/>
      <c r="OKH140" s="86"/>
      <c r="OKI140" s="86"/>
      <c r="OKJ140" s="86"/>
      <c r="OKK140" s="86"/>
      <c r="OKL140" s="86"/>
      <c r="OKM140" s="86"/>
      <c r="OKT140" s="86"/>
      <c r="OKU140" s="86"/>
      <c r="OKV140" s="86"/>
      <c r="OKW140" s="86"/>
      <c r="OKX140" s="86"/>
      <c r="OKY140" s="86"/>
      <c r="OKZ140" s="86"/>
      <c r="OLA140" s="86"/>
      <c r="OLB140" s="86"/>
      <c r="OLC140" s="86"/>
      <c r="OLD140" s="86"/>
      <c r="OLE140" s="86"/>
      <c r="OLF140" s="86"/>
      <c r="OLG140" s="86"/>
      <c r="OLH140" s="86"/>
      <c r="OLI140" s="86"/>
      <c r="OLJ140" s="86"/>
      <c r="OLK140" s="86"/>
      <c r="OLL140" s="86"/>
      <c r="OLM140" s="86"/>
      <c r="OLN140" s="86"/>
      <c r="OLO140" s="86"/>
      <c r="OLP140" s="86"/>
      <c r="OLQ140" s="86"/>
      <c r="OLR140" s="86"/>
      <c r="OLS140" s="86"/>
      <c r="OLT140" s="86"/>
      <c r="OLU140" s="86"/>
      <c r="OLV140" s="86"/>
      <c r="OLW140" s="86"/>
      <c r="OLX140" s="86"/>
      <c r="OLY140" s="86"/>
      <c r="OLZ140" s="86"/>
      <c r="OMA140" s="86"/>
      <c r="OMB140" s="86"/>
      <c r="OMC140" s="86"/>
      <c r="OMD140" s="86"/>
      <c r="OME140" s="86"/>
      <c r="OMF140" s="86"/>
      <c r="OMG140" s="86"/>
      <c r="OMH140" s="86"/>
      <c r="OMI140" s="86"/>
      <c r="OMJ140" s="86"/>
      <c r="OMK140" s="86"/>
      <c r="OML140" s="86"/>
      <c r="OMM140" s="86"/>
      <c r="OMN140" s="86"/>
      <c r="OMO140" s="86"/>
      <c r="OMP140" s="86"/>
      <c r="OMQ140" s="86"/>
      <c r="OMR140" s="86"/>
      <c r="OMS140" s="86"/>
      <c r="OMT140" s="86"/>
      <c r="OMU140" s="86"/>
      <c r="OMV140" s="86"/>
      <c r="OMW140" s="86"/>
      <c r="OMX140" s="86"/>
      <c r="OMY140" s="86"/>
      <c r="OMZ140" s="86"/>
      <c r="ONA140" s="86"/>
      <c r="ONB140" s="86"/>
      <c r="ONC140" s="86"/>
      <c r="OND140" s="86"/>
      <c r="ONE140" s="86"/>
      <c r="ONF140" s="86"/>
      <c r="ONG140" s="86"/>
      <c r="ONH140" s="86"/>
      <c r="ONI140" s="86"/>
      <c r="ONJ140" s="86"/>
      <c r="ONK140" s="86"/>
      <c r="ONL140" s="86"/>
      <c r="ONM140" s="86"/>
      <c r="ONN140" s="86"/>
      <c r="ONO140" s="86"/>
      <c r="ONP140" s="86"/>
      <c r="ONQ140" s="86"/>
      <c r="ONR140" s="86"/>
      <c r="ONS140" s="86"/>
      <c r="ONT140" s="86"/>
      <c r="ONU140" s="86"/>
      <c r="ONV140" s="86"/>
      <c r="ONW140" s="86"/>
      <c r="ONX140" s="86"/>
      <c r="ONY140" s="86"/>
      <c r="ONZ140" s="86"/>
      <c r="OOA140" s="86"/>
      <c r="OOB140" s="86"/>
      <c r="OOC140" s="86"/>
      <c r="OOD140" s="86"/>
      <c r="OOE140" s="86"/>
      <c r="OOF140" s="86"/>
      <c r="OOG140" s="86"/>
      <c r="OOH140" s="86"/>
      <c r="OOI140" s="86"/>
      <c r="OOJ140" s="86"/>
      <c r="OOK140" s="86"/>
      <c r="OOL140" s="86"/>
      <c r="OOM140" s="86"/>
      <c r="OON140" s="86"/>
      <c r="OOO140" s="86"/>
      <c r="OOP140" s="86"/>
      <c r="OOQ140" s="86"/>
      <c r="OOR140" s="86"/>
      <c r="OOS140" s="86"/>
      <c r="OOT140" s="86"/>
      <c r="OOU140" s="86"/>
      <c r="OOV140" s="86"/>
      <c r="OOW140" s="86"/>
      <c r="OOX140" s="86"/>
      <c r="OOY140" s="86"/>
      <c r="OOZ140" s="86"/>
      <c r="OPA140" s="86"/>
      <c r="OPB140" s="86"/>
      <c r="OPC140" s="86"/>
      <c r="OPD140" s="86"/>
      <c r="OPE140" s="86"/>
      <c r="OPF140" s="86"/>
      <c r="OPG140" s="86"/>
      <c r="OPH140" s="86"/>
      <c r="OPI140" s="86"/>
      <c r="OPJ140" s="86"/>
      <c r="OPK140" s="86"/>
      <c r="OPL140" s="86"/>
      <c r="OPM140" s="86"/>
      <c r="OPN140" s="86"/>
      <c r="OPO140" s="86"/>
      <c r="OPP140" s="86"/>
      <c r="OPQ140" s="86"/>
      <c r="OPR140" s="86"/>
      <c r="OPS140" s="86"/>
      <c r="OPT140" s="86"/>
      <c r="OPU140" s="86"/>
      <c r="OPV140" s="86"/>
      <c r="OPW140" s="86"/>
      <c r="OPX140" s="86"/>
      <c r="OPY140" s="86"/>
      <c r="OPZ140" s="86"/>
      <c r="OQA140" s="86"/>
      <c r="OQB140" s="86"/>
      <c r="OQC140" s="86"/>
      <c r="OQD140" s="86"/>
      <c r="OQE140" s="86"/>
      <c r="OQF140" s="86"/>
      <c r="OQG140" s="86"/>
      <c r="OQH140" s="86"/>
      <c r="OQI140" s="86"/>
      <c r="OQJ140" s="86"/>
      <c r="OQK140" s="86"/>
      <c r="OQL140" s="86"/>
      <c r="OQM140" s="86"/>
      <c r="OQN140" s="86"/>
      <c r="OQO140" s="86"/>
      <c r="OQP140" s="86"/>
      <c r="OQQ140" s="86"/>
      <c r="OQR140" s="86"/>
      <c r="OQS140" s="86"/>
      <c r="OQT140" s="86"/>
      <c r="OQU140" s="86"/>
      <c r="OQV140" s="86"/>
      <c r="OQW140" s="86"/>
      <c r="OQX140" s="86"/>
      <c r="OQY140" s="86"/>
      <c r="OQZ140" s="86"/>
      <c r="ORA140" s="86"/>
      <c r="ORB140" s="86"/>
      <c r="ORC140" s="86"/>
      <c r="ORD140" s="86"/>
      <c r="ORE140" s="86"/>
      <c r="ORF140" s="86"/>
      <c r="ORG140" s="86"/>
      <c r="ORH140" s="86"/>
      <c r="ORI140" s="86"/>
      <c r="ORJ140" s="86"/>
      <c r="ORK140" s="86"/>
      <c r="ORL140" s="86"/>
      <c r="ORM140" s="86"/>
      <c r="ORN140" s="86"/>
      <c r="ORO140" s="86"/>
      <c r="ORP140" s="86"/>
      <c r="ORQ140" s="86"/>
      <c r="ORR140" s="86"/>
      <c r="ORS140" s="86"/>
      <c r="ORT140" s="86"/>
      <c r="ORU140" s="86"/>
      <c r="ORV140" s="86"/>
      <c r="ORW140" s="86"/>
      <c r="ORX140" s="86"/>
      <c r="ORY140" s="86"/>
      <c r="ORZ140" s="86"/>
      <c r="OSA140" s="86"/>
      <c r="OSB140" s="86"/>
      <c r="OSC140" s="86"/>
      <c r="OSD140" s="86"/>
      <c r="OSE140" s="86"/>
      <c r="OSF140" s="86"/>
      <c r="OSG140" s="86"/>
      <c r="OSH140" s="86"/>
      <c r="OSI140" s="86"/>
      <c r="OSJ140" s="86"/>
      <c r="OSK140" s="86"/>
      <c r="OSL140" s="86"/>
      <c r="OSM140" s="86"/>
      <c r="OSN140" s="86"/>
      <c r="OSO140" s="86"/>
      <c r="OSP140" s="86"/>
      <c r="OSQ140" s="86"/>
      <c r="OSR140" s="86"/>
      <c r="OSS140" s="86"/>
      <c r="OST140" s="86"/>
      <c r="OSU140" s="86"/>
      <c r="OSV140" s="86"/>
      <c r="OSW140" s="86"/>
      <c r="OSX140" s="86"/>
      <c r="OSY140" s="86"/>
      <c r="OSZ140" s="86"/>
      <c r="OTA140" s="86"/>
      <c r="OTB140" s="86"/>
      <c r="OTC140" s="86"/>
      <c r="OTD140" s="86"/>
      <c r="OTE140" s="86"/>
      <c r="OTF140" s="86"/>
      <c r="OTG140" s="86"/>
      <c r="OTH140" s="86"/>
      <c r="OTI140" s="86"/>
      <c r="OTJ140" s="86"/>
      <c r="OTK140" s="86"/>
      <c r="OTL140" s="86"/>
      <c r="OTM140" s="86"/>
      <c r="OTN140" s="86"/>
      <c r="OTO140" s="86"/>
      <c r="OTP140" s="86"/>
      <c r="OTQ140" s="86"/>
      <c r="OTR140" s="86"/>
      <c r="OTS140" s="86"/>
      <c r="OTT140" s="86"/>
      <c r="OTU140" s="86"/>
      <c r="OTV140" s="86"/>
      <c r="OTW140" s="86"/>
      <c r="OTX140" s="86"/>
      <c r="OTY140" s="86"/>
      <c r="OTZ140" s="86"/>
      <c r="OUA140" s="86"/>
      <c r="OUB140" s="86"/>
      <c r="OUC140" s="86"/>
      <c r="OUD140" s="86"/>
      <c r="OUE140" s="86"/>
      <c r="OUF140" s="86"/>
      <c r="OUG140" s="86"/>
      <c r="OUH140" s="86"/>
      <c r="OUI140" s="86"/>
      <c r="OUP140" s="86"/>
      <c r="OUQ140" s="86"/>
      <c r="OUR140" s="86"/>
      <c r="OUS140" s="86"/>
      <c r="OUT140" s="86"/>
      <c r="OUU140" s="86"/>
      <c r="OUV140" s="86"/>
      <c r="OUW140" s="86"/>
      <c r="OUX140" s="86"/>
      <c r="OUY140" s="86"/>
      <c r="OUZ140" s="86"/>
      <c r="OVA140" s="86"/>
      <c r="OVB140" s="86"/>
      <c r="OVC140" s="86"/>
      <c r="OVD140" s="86"/>
      <c r="OVE140" s="86"/>
      <c r="OVF140" s="86"/>
      <c r="OVG140" s="86"/>
      <c r="OVH140" s="86"/>
      <c r="OVI140" s="86"/>
      <c r="OVJ140" s="86"/>
      <c r="OVK140" s="86"/>
      <c r="OVL140" s="86"/>
      <c r="OVM140" s="86"/>
      <c r="OVN140" s="86"/>
      <c r="OVO140" s="86"/>
      <c r="OVP140" s="86"/>
      <c r="OVQ140" s="86"/>
      <c r="OVR140" s="86"/>
      <c r="OVS140" s="86"/>
      <c r="OVT140" s="86"/>
      <c r="OVU140" s="86"/>
      <c r="OVV140" s="86"/>
      <c r="OVW140" s="86"/>
      <c r="OVX140" s="86"/>
      <c r="OVY140" s="86"/>
      <c r="OVZ140" s="86"/>
      <c r="OWA140" s="86"/>
      <c r="OWB140" s="86"/>
      <c r="OWC140" s="86"/>
      <c r="OWD140" s="86"/>
      <c r="OWE140" s="86"/>
      <c r="OWF140" s="86"/>
      <c r="OWG140" s="86"/>
      <c r="OWH140" s="86"/>
      <c r="OWI140" s="86"/>
      <c r="OWJ140" s="86"/>
      <c r="OWK140" s="86"/>
      <c r="OWL140" s="86"/>
      <c r="OWM140" s="86"/>
      <c r="OWN140" s="86"/>
      <c r="OWO140" s="86"/>
      <c r="OWP140" s="86"/>
      <c r="OWQ140" s="86"/>
      <c r="OWR140" s="86"/>
      <c r="OWS140" s="86"/>
      <c r="OWT140" s="86"/>
      <c r="OWU140" s="86"/>
      <c r="OWV140" s="86"/>
      <c r="OWW140" s="86"/>
      <c r="OWX140" s="86"/>
      <c r="OWY140" s="86"/>
      <c r="OWZ140" s="86"/>
      <c r="OXA140" s="86"/>
      <c r="OXB140" s="86"/>
      <c r="OXC140" s="86"/>
      <c r="OXD140" s="86"/>
      <c r="OXE140" s="86"/>
      <c r="OXF140" s="86"/>
      <c r="OXG140" s="86"/>
      <c r="OXH140" s="86"/>
      <c r="OXI140" s="86"/>
      <c r="OXJ140" s="86"/>
      <c r="OXK140" s="86"/>
      <c r="OXL140" s="86"/>
      <c r="OXM140" s="86"/>
      <c r="OXN140" s="86"/>
      <c r="OXO140" s="86"/>
      <c r="OXP140" s="86"/>
      <c r="OXQ140" s="86"/>
      <c r="OXR140" s="86"/>
      <c r="OXS140" s="86"/>
      <c r="OXT140" s="86"/>
      <c r="OXU140" s="86"/>
      <c r="OXV140" s="86"/>
      <c r="OXW140" s="86"/>
      <c r="OXX140" s="86"/>
      <c r="OXY140" s="86"/>
      <c r="OXZ140" s="86"/>
      <c r="OYA140" s="86"/>
      <c r="OYB140" s="86"/>
      <c r="OYC140" s="86"/>
      <c r="OYD140" s="86"/>
      <c r="OYE140" s="86"/>
      <c r="OYF140" s="86"/>
      <c r="OYG140" s="86"/>
      <c r="OYH140" s="86"/>
      <c r="OYI140" s="86"/>
      <c r="OYJ140" s="86"/>
      <c r="OYK140" s="86"/>
      <c r="OYL140" s="86"/>
      <c r="OYM140" s="86"/>
      <c r="OYN140" s="86"/>
      <c r="OYO140" s="86"/>
      <c r="OYP140" s="86"/>
      <c r="OYQ140" s="86"/>
      <c r="OYR140" s="86"/>
      <c r="OYS140" s="86"/>
      <c r="OYT140" s="86"/>
      <c r="OYU140" s="86"/>
      <c r="OYV140" s="86"/>
      <c r="OYW140" s="86"/>
      <c r="OYX140" s="86"/>
      <c r="OYY140" s="86"/>
      <c r="OYZ140" s="86"/>
      <c r="OZA140" s="86"/>
      <c r="OZB140" s="86"/>
      <c r="OZC140" s="86"/>
      <c r="OZD140" s="86"/>
      <c r="OZE140" s="86"/>
      <c r="OZF140" s="86"/>
      <c r="OZG140" s="86"/>
      <c r="OZH140" s="86"/>
      <c r="OZI140" s="86"/>
      <c r="OZJ140" s="86"/>
      <c r="OZK140" s="86"/>
      <c r="OZL140" s="86"/>
      <c r="OZM140" s="86"/>
      <c r="OZN140" s="86"/>
      <c r="OZO140" s="86"/>
      <c r="OZP140" s="86"/>
      <c r="OZQ140" s="86"/>
      <c r="OZR140" s="86"/>
      <c r="OZS140" s="86"/>
      <c r="OZT140" s="86"/>
      <c r="OZU140" s="86"/>
      <c r="OZV140" s="86"/>
      <c r="OZW140" s="86"/>
      <c r="OZX140" s="86"/>
      <c r="OZY140" s="86"/>
      <c r="OZZ140" s="86"/>
      <c r="PAA140" s="86"/>
      <c r="PAB140" s="86"/>
      <c r="PAC140" s="86"/>
      <c r="PAD140" s="86"/>
      <c r="PAE140" s="86"/>
      <c r="PAF140" s="86"/>
      <c r="PAG140" s="86"/>
      <c r="PAH140" s="86"/>
      <c r="PAI140" s="86"/>
      <c r="PAJ140" s="86"/>
      <c r="PAK140" s="86"/>
      <c r="PAL140" s="86"/>
      <c r="PAM140" s="86"/>
      <c r="PAN140" s="86"/>
      <c r="PAO140" s="86"/>
      <c r="PAP140" s="86"/>
      <c r="PAQ140" s="86"/>
      <c r="PAR140" s="86"/>
      <c r="PAS140" s="86"/>
      <c r="PAT140" s="86"/>
      <c r="PAU140" s="86"/>
      <c r="PAV140" s="86"/>
      <c r="PAW140" s="86"/>
      <c r="PAX140" s="86"/>
      <c r="PAY140" s="86"/>
      <c r="PAZ140" s="86"/>
      <c r="PBA140" s="86"/>
      <c r="PBB140" s="86"/>
      <c r="PBC140" s="86"/>
      <c r="PBD140" s="86"/>
      <c r="PBE140" s="86"/>
      <c r="PBF140" s="86"/>
      <c r="PBG140" s="86"/>
      <c r="PBH140" s="86"/>
      <c r="PBI140" s="86"/>
      <c r="PBJ140" s="86"/>
      <c r="PBK140" s="86"/>
      <c r="PBL140" s="86"/>
      <c r="PBM140" s="86"/>
      <c r="PBN140" s="86"/>
      <c r="PBO140" s="86"/>
      <c r="PBP140" s="86"/>
      <c r="PBQ140" s="86"/>
      <c r="PBR140" s="86"/>
      <c r="PBS140" s="86"/>
      <c r="PBT140" s="86"/>
      <c r="PBU140" s="86"/>
      <c r="PBV140" s="86"/>
      <c r="PBW140" s="86"/>
      <c r="PBX140" s="86"/>
      <c r="PBY140" s="86"/>
      <c r="PBZ140" s="86"/>
      <c r="PCA140" s="86"/>
      <c r="PCB140" s="86"/>
      <c r="PCC140" s="86"/>
      <c r="PCD140" s="86"/>
      <c r="PCE140" s="86"/>
      <c r="PCF140" s="86"/>
      <c r="PCG140" s="86"/>
      <c r="PCH140" s="86"/>
      <c r="PCI140" s="86"/>
      <c r="PCJ140" s="86"/>
      <c r="PCK140" s="86"/>
      <c r="PCL140" s="86"/>
      <c r="PCM140" s="86"/>
      <c r="PCN140" s="86"/>
      <c r="PCO140" s="86"/>
      <c r="PCP140" s="86"/>
      <c r="PCQ140" s="86"/>
      <c r="PCR140" s="86"/>
      <c r="PCS140" s="86"/>
      <c r="PCT140" s="86"/>
      <c r="PCU140" s="86"/>
      <c r="PCV140" s="86"/>
      <c r="PCW140" s="86"/>
      <c r="PCX140" s="86"/>
      <c r="PCY140" s="86"/>
      <c r="PCZ140" s="86"/>
      <c r="PDA140" s="86"/>
      <c r="PDB140" s="86"/>
      <c r="PDC140" s="86"/>
      <c r="PDD140" s="86"/>
      <c r="PDE140" s="86"/>
      <c r="PDF140" s="86"/>
      <c r="PDG140" s="86"/>
      <c r="PDH140" s="86"/>
      <c r="PDI140" s="86"/>
      <c r="PDJ140" s="86"/>
      <c r="PDK140" s="86"/>
      <c r="PDL140" s="86"/>
      <c r="PDM140" s="86"/>
      <c r="PDN140" s="86"/>
      <c r="PDO140" s="86"/>
      <c r="PDP140" s="86"/>
      <c r="PDQ140" s="86"/>
      <c r="PDR140" s="86"/>
      <c r="PDS140" s="86"/>
      <c r="PDT140" s="86"/>
      <c r="PDU140" s="86"/>
      <c r="PDV140" s="86"/>
      <c r="PDW140" s="86"/>
      <c r="PDX140" s="86"/>
      <c r="PDY140" s="86"/>
      <c r="PDZ140" s="86"/>
      <c r="PEA140" s="86"/>
      <c r="PEB140" s="86"/>
      <c r="PEC140" s="86"/>
      <c r="PED140" s="86"/>
      <c r="PEE140" s="86"/>
      <c r="PEL140" s="86"/>
      <c r="PEM140" s="86"/>
      <c r="PEN140" s="86"/>
      <c r="PEO140" s="86"/>
      <c r="PEP140" s="86"/>
      <c r="PEQ140" s="86"/>
      <c r="PER140" s="86"/>
      <c r="PES140" s="86"/>
      <c r="PET140" s="86"/>
      <c r="PEU140" s="86"/>
      <c r="PEV140" s="86"/>
      <c r="PEW140" s="86"/>
      <c r="PEX140" s="86"/>
      <c r="PEY140" s="86"/>
      <c r="PEZ140" s="86"/>
      <c r="PFA140" s="86"/>
      <c r="PFB140" s="86"/>
      <c r="PFC140" s="86"/>
      <c r="PFD140" s="86"/>
      <c r="PFE140" s="86"/>
      <c r="PFF140" s="86"/>
      <c r="PFG140" s="86"/>
      <c r="PFH140" s="86"/>
      <c r="PFI140" s="86"/>
      <c r="PFJ140" s="86"/>
      <c r="PFK140" s="86"/>
      <c r="PFL140" s="86"/>
      <c r="PFM140" s="86"/>
      <c r="PFN140" s="86"/>
      <c r="PFO140" s="86"/>
      <c r="PFP140" s="86"/>
      <c r="PFQ140" s="86"/>
      <c r="PFR140" s="86"/>
      <c r="PFS140" s="86"/>
      <c r="PFT140" s="86"/>
      <c r="PFU140" s="86"/>
      <c r="PFV140" s="86"/>
      <c r="PFW140" s="86"/>
      <c r="PFX140" s="86"/>
      <c r="PFY140" s="86"/>
      <c r="PFZ140" s="86"/>
      <c r="PGA140" s="86"/>
      <c r="PGB140" s="86"/>
      <c r="PGC140" s="86"/>
      <c r="PGD140" s="86"/>
      <c r="PGE140" s="86"/>
      <c r="PGF140" s="86"/>
      <c r="PGG140" s="86"/>
      <c r="PGH140" s="86"/>
      <c r="PGI140" s="86"/>
      <c r="PGJ140" s="86"/>
      <c r="PGK140" s="86"/>
      <c r="PGL140" s="86"/>
      <c r="PGM140" s="86"/>
      <c r="PGN140" s="86"/>
      <c r="PGO140" s="86"/>
      <c r="PGP140" s="86"/>
      <c r="PGQ140" s="86"/>
      <c r="PGR140" s="86"/>
      <c r="PGS140" s="86"/>
      <c r="PGT140" s="86"/>
      <c r="PGU140" s="86"/>
      <c r="PGV140" s="86"/>
      <c r="PGW140" s="86"/>
      <c r="PGX140" s="86"/>
      <c r="PGY140" s="86"/>
      <c r="PGZ140" s="86"/>
      <c r="PHA140" s="86"/>
      <c r="PHB140" s="86"/>
      <c r="PHC140" s="86"/>
      <c r="PHD140" s="86"/>
      <c r="PHE140" s="86"/>
      <c r="PHF140" s="86"/>
      <c r="PHG140" s="86"/>
      <c r="PHH140" s="86"/>
      <c r="PHI140" s="86"/>
      <c r="PHJ140" s="86"/>
      <c r="PHK140" s="86"/>
      <c r="PHL140" s="86"/>
      <c r="PHM140" s="86"/>
      <c r="PHN140" s="86"/>
      <c r="PHO140" s="86"/>
      <c r="PHP140" s="86"/>
      <c r="PHQ140" s="86"/>
      <c r="PHR140" s="86"/>
      <c r="PHS140" s="86"/>
      <c r="PHT140" s="86"/>
      <c r="PHU140" s="86"/>
      <c r="PHV140" s="86"/>
      <c r="PHW140" s="86"/>
      <c r="PHX140" s="86"/>
      <c r="PHY140" s="86"/>
      <c r="PHZ140" s="86"/>
      <c r="PIA140" s="86"/>
      <c r="PIB140" s="86"/>
      <c r="PIC140" s="86"/>
      <c r="PID140" s="86"/>
      <c r="PIE140" s="86"/>
      <c r="PIF140" s="86"/>
      <c r="PIG140" s="86"/>
      <c r="PIH140" s="86"/>
      <c r="PII140" s="86"/>
      <c r="PIJ140" s="86"/>
      <c r="PIK140" s="86"/>
      <c r="PIL140" s="86"/>
      <c r="PIM140" s="86"/>
      <c r="PIN140" s="86"/>
      <c r="PIO140" s="86"/>
      <c r="PIP140" s="86"/>
      <c r="PIQ140" s="86"/>
      <c r="PIR140" s="86"/>
      <c r="PIS140" s="86"/>
      <c r="PIT140" s="86"/>
      <c r="PIU140" s="86"/>
      <c r="PIV140" s="86"/>
      <c r="PIW140" s="86"/>
      <c r="PIX140" s="86"/>
      <c r="PIY140" s="86"/>
      <c r="PIZ140" s="86"/>
      <c r="PJA140" s="86"/>
      <c r="PJB140" s="86"/>
      <c r="PJC140" s="86"/>
      <c r="PJD140" s="86"/>
      <c r="PJE140" s="86"/>
      <c r="PJF140" s="86"/>
      <c r="PJG140" s="86"/>
      <c r="PJH140" s="86"/>
      <c r="PJI140" s="86"/>
      <c r="PJJ140" s="86"/>
      <c r="PJK140" s="86"/>
      <c r="PJL140" s="86"/>
      <c r="PJM140" s="86"/>
      <c r="PJN140" s="86"/>
      <c r="PJO140" s="86"/>
      <c r="PJP140" s="86"/>
      <c r="PJQ140" s="86"/>
      <c r="PJR140" s="86"/>
      <c r="PJS140" s="86"/>
      <c r="PJT140" s="86"/>
      <c r="PJU140" s="86"/>
      <c r="PJV140" s="86"/>
      <c r="PJW140" s="86"/>
      <c r="PJX140" s="86"/>
      <c r="PJY140" s="86"/>
      <c r="PJZ140" s="86"/>
      <c r="PKA140" s="86"/>
      <c r="PKB140" s="86"/>
      <c r="PKC140" s="86"/>
      <c r="PKD140" s="86"/>
      <c r="PKE140" s="86"/>
      <c r="PKF140" s="86"/>
      <c r="PKG140" s="86"/>
      <c r="PKH140" s="86"/>
      <c r="PKI140" s="86"/>
      <c r="PKJ140" s="86"/>
      <c r="PKK140" s="86"/>
      <c r="PKL140" s="86"/>
      <c r="PKM140" s="86"/>
      <c r="PKN140" s="86"/>
      <c r="PKO140" s="86"/>
      <c r="PKP140" s="86"/>
      <c r="PKQ140" s="86"/>
      <c r="PKR140" s="86"/>
      <c r="PKS140" s="86"/>
      <c r="PKT140" s="86"/>
      <c r="PKU140" s="86"/>
      <c r="PKV140" s="86"/>
      <c r="PKW140" s="86"/>
      <c r="PKX140" s="86"/>
      <c r="PKY140" s="86"/>
      <c r="PKZ140" s="86"/>
      <c r="PLA140" s="86"/>
      <c r="PLB140" s="86"/>
      <c r="PLC140" s="86"/>
      <c r="PLD140" s="86"/>
      <c r="PLE140" s="86"/>
      <c r="PLF140" s="86"/>
      <c r="PLG140" s="86"/>
      <c r="PLH140" s="86"/>
      <c r="PLI140" s="86"/>
      <c r="PLJ140" s="86"/>
      <c r="PLK140" s="86"/>
      <c r="PLL140" s="86"/>
      <c r="PLM140" s="86"/>
      <c r="PLN140" s="86"/>
      <c r="PLO140" s="86"/>
      <c r="PLP140" s="86"/>
      <c r="PLQ140" s="86"/>
      <c r="PLR140" s="86"/>
      <c r="PLS140" s="86"/>
      <c r="PLT140" s="86"/>
      <c r="PLU140" s="86"/>
      <c r="PLV140" s="86"/>
      <c r="PLW140" s="86"/>
      <c r="PLX140" s="86"/>
      <c r="PLY140" s="86"/>
      <c r="PLZ140" s="86"/>
      <c r="PMA140" s="86"/>
      <c r="PMB140" s="86"/>
      <c r="PMC140" s="86"/>
      <c r="PMD140" s="86"/>
      <c r="PME140" s="86"/>
      <c r="PMF140" s="86"/>
      <c r="PMG140" s="86"/>
      <c r="PMH140" s="86"/>
      <c r="PMI140" s="86"/>
      <c r="PMJ140" s="86"/>
      <c r="PMK140" s="86"/>
      <c r="PML140" s="86"/>
      <c r="PMM140" s="86"/>
      <c r="PMN140" s="86"/>
      <c r="PMO140" s="86"/>
      <c r="PMP140" s="86"/>
      <c r="PMQ140" s="86"/>
      <c r="PMR140" s="86"/>
      <c r="PMS140" s="86"/>
      <c r="PMT140" s="86"/>
      <c r="PMU140" s="86"/>
      <c r="PMV140" s="86"/>
      <c r="PMW140" s="86"/>
      <c r="PMX140" s="86"/>
      <c r="PMY140" s="86"/>
      <c r="PMZ140" s="86"/>
      <c r="PNA140" s="86"/>
      <c r="PNB140" s="86"/>
      <c r="PNC140" s="86"/>
      <c r="PND140" s="86"/>
      <c r="PNE140" s="86"/>
      <c r="PNF140" s="86"/>
      <c r="PNG140" s="86"/>
      <c r="PNH140" s="86"/>
      <c r="PNI140" s="86"/>
      <c r="PNJ140" s="86"/>
      <c r="PNK140" s="86"/>
      <c r="PNL140" s="86"/>
      <c r="PNM140" s="86"/>
      <c r="PNN140" s="86"/>
      <c r="PNO140" s="86"/>
      <c r="PNP140" s="86"/>
      <c r="PNQ140" s="86"/>
      <c r="PNR140" s="86"/>
      <c r="PNS140" s="86"/>
      <c r="PNT140" s="86"/>
      <c r="PNU140" s="86"/>
      <c r="PNV140" s="86"/>
      <c r="PNW140" s="86"/>
      <c r="PNX140" s="86"/>
      <c r="PNY140" s="86"/>
      <c r="PNZ140" s="86"/>
      <c r="POA140" s="86"/>
      <c r="POH140" s="86"/>
      <c r="POI140" s="86"/>
      <c r="POJ140" s="86"/>
      <c r="POK140" s="86"/>
      <c r="POL140" s="86"/>
      <c r="POM140" s="86"/>
      <c r="PON140" s="86"/>
      <c r="POO140" s="86"/>
      <c r="POP140" s="86"/>
      <c r="POQ140" s="86"/>
      <c r="POR140" s="86"/>
      <c r="POS140" s="86"/>
      <c r="POT140" s="86"/>
      <c r="POU140" s="86"/>
      <c r="POV140" s="86"/>
      <c r="POW140" s="86"/>
      <c r="POX140" s="86"/>
      <c r="POY140" s="86"/>
      <c r="POZ140" s="86"/>
      <c r="PPA140" s="86"/>
      <c r="PPB140" s="86"/>
      <c r="PPC140" s="86"/>
      <c r="PPD140" s="86"/>
      <c r="PPE140" s="86"/>
      <c r="PPF140" s="86"/>
      <c r="PPG140" s="86"/>
      <c r="PPH140" s="86"/>
      <c r="PPI140" s="86"/>
      <c r="PPJ140" s="86"/>
      <c r="PPK140" s="86"/>
      <c r="PPL140" s="86"/>
      <c r="PPM140" s="86"/>
      <c r="PPN140" s="86"/>
      <c r="PPO140" s="86"/>
      <c r="PPP140" s="86"/>
      <c r="PPQ140" s="86"/>
      <c r="PPR140" s="86"/>
      <c r="PPS140" s="86"/>
      <c r="PPT140" s="86"/>
      <c r="PPU140" s="86"/>
      <c r="PPV140" s="86"/>
      <c r="PPW140" s="86"/>
      <c r="PPX140" s="86"/>
      <c r="PPY140" s="86"/>
      <c r="PPZ140" s="86"/>
      <c r="PQA140" s="86"/>
      <c r="PQB140" s="86"/>
      <c r="PQC140" s="86"/>
      <c r="PQD140" s="86"/>
      <c r="PQE140" s="86"/>
      <c r="PQF140" s="86"/>
      <c r="PQG140" s="86"/>
      <c r="PQH140" s="86"/>
      <c r="PQI140" s="86"/>
      <c r="PQJ140" s="86"/>
      <c r="PQK140" s="86"/>
      <c r="PQL140" s="86"/>
      <c r="PQM140" s="86"/>
      <c r="PQN140" s="86"/>
      <c r="PQO140" s="86"/>
      <c r="PQP140" s="86"/>
      <c r="PQQ140" s="86"/>
      <c r="PQR140" s="86"/>
      <c r="PQS140" s="86"/>
      <c r="PQT140" s="86"/>
      <c r="PQU140" s="86"/>
      <c r="PQV140" s="86"/>
      <c r="PQW140" s="86"/>
      <c r="PQX140" s="86"/>
      <c r="PQY140" s="86"/>
      <c r="PQZ140" s="86"/>
      <c r="PRA140" s="86"/>
      <c r="PRB140" s="86"/>
      <c r="PRC140" s="86"/>
      <c r="PRD140" s="86"/>
      <c r="PRE140" s="86"/>
      <c r="PRF140" s="86"/>
      <c r="PRG140" s="86"/>
      <c r="PRH140" s="86"/>
      <c r="PRI140" s="86"/>
      <c r="PRJ140" s="86"/>
      <c r="PRK140" s="86"/>
      <c r="PRL140" s="86"/>
      <c r="PRM140" s="86"/>
      <c r="PRN140" s="86"/>
      <c r="PRO140" s="86"/>
      <c r="PRP140" s="86"/>
      <c r="PRQ140" s="86"/>
      <c r="PRR140" s="86"/>
      <c r="PRS140" s="86"/>
      <c r="PRT140" s="86"/>
      <c r="PRU140" s="86"/>
      <c r="PRV140" s="86"/>
      <c r="PRW140" s="86"/>
      <c r="PRX140" s="86"/>
      <c r="PRY140" s="86"/>
      <c r="PRZ140" s="86"/>
      <c r="PSA140" s="86"/>
      <c r="PSB140" s="86"/>
      <c r="PSC140" s="86"/>
      <c r="PSD140" s="86"/>
      <c r="PSE140" s="86"/>
      <c r="PSF140" s="86"/>
      <c r="PSG140" s="86"/>
      <c r="PSH140" s="86"/>
      <c r="PSI140" s="86"/>
      <c r="PSJ140" s="86"/>
      <c r="PSK140" s="86"/>
      <c r="PSL140" s="86"/>
      <c r="PSM140" s="86"/>
      <c r="PSN140" s="86"/>
      <c r="PSO140" s="86"/>
      <c r="PSP140" s="86"/>
      <c r="PSQ140" s="86"/>
      <c r="PSR140" s="86"/>
      <c r="PSS140" s="86"/>
      <c r="PST140" s="86"/>
      <c r="PSU140" s="86"/>
      <c r="PSV140" s="86"/>
      <c r="PSW140" s="86"/>
      <c r="PSX140" s="86"/>
      <c r="PSY140" s="86"/>
      <c r="PSZ140" s="86"/>
      <c r="PTA140" s="86"/>
      <c r="PTB140" s="86"/>
      <c r="PTC140" s="86"/>
      <c r="PTD140" s="86"/>
      <c r="PTE140" s="86"/>
      <c r="PTF140" s="86"/>
      <c r="PTG140" s="86"/>
      <c r="PTH140" s="86"/>
      <c r="PTI140" s="86"/>
      <c r="PTJ140" s="86"/>
      <c r="PTK140" s="86"/>
      <c r="PTL140" s="86"/>
      <c r="PTM140" s="86"/>
      <c r="PTN140" s="86"/>
      <c r="PTO140" s="86"/>
      <c r="PTP140" s="86"/>
      <c r="PTQ140" s="86"/>
      <c r="PTR140" s="86"/>
      <c r="PTS140" s="86"/>
      <c r="PTT140" s="86"/>
      <c r="PTU140" s="86"/>
      <c r="PTV140" s="86"/>
      <c r="PTW140" s="86"/>
      <c r="PTX140" s="86"/>
      <c r="PTY140" s="86"/>
      <c r="PTZ140" s="86"/>
      <c r="PUA140" s="86"/>
      <c r="PUB140" s="86"/>
      <c r="PUC140" s="86"/>
      <c r="PUD140" s="86"/>
      <c r="PUE140" s="86"/>
      <c r="PUF140" s="86"/>
      <c r="PUG140" s="86"/>
      <c r="PUH140" s="86"/>
      <c r="PUI140" s="86"/>
      <c r="PUJ140" s="86"/>
      <c r="PUK140" s="86"/>
      <c r="PUL140" s="86"/>
      <c r="PUM140" s="86"/>
      <c r="PUN140" s="86"/>
      <c r="PUO140" s="86"/>
      <c r="PUP140" s="86"/>
      <c r="PUQ140" s="86"/>
      <c r="PUR140" s="86"/>
      <c r="PUS140" s="86"/>
      <c r="PUT140" s="86"/>
      <c r="PUU140" s="86"/>
      <c r="PUV140" s="86"/>
      <c r="PUW140" s="86"/>
      <c r="PUX140" s="86"/>
      <c r="PUY140" s="86"/>
      <c r="PUZ140" s="86"/>
      <c r="PVA140" s="86"/>
      <c r="PVB140" s="86"/>
      <c r="PVC140" s="86"/>
      <c r="PVD140" s="86"/>
      <c r="PVE140" s="86"/>
      <c r="PVF140" s="86"/>
      <c r="PVG140" s="86"/>
      <c r="PVH140" s="86"/>
      <c r="PVI140" s="86"/>
      <c r="PVJ140" s="86"/>
      <c r="PVK140" s="86"/>
      <c r="PVL140" s="86"/>
      <c r="PVM140" s="86"/>
      <c r="PVN140" s="86"/>
      <c r="PVO140" s="86"/>
      <c r="PVP140" s="86"/>
      <c r="PVQ140" s="86"/>
      <c r="PVR140" s="86"/>
      <c r="PVS140" s="86"/>
      <c r="PVT140" s="86"/>
      <c r="PVU140" s="86"/>
      <c r="PVV140" s="86"/>
      <c r="PVW140" s="86"/>
      <c r="PVX140" s="86"/>
      <c r="PVY140" s="86"/>
      <c r="PVZ140" s="86"/>
      <c r="PWA140" s="86"/>
      <c r="PWB140" s="86"/>
      <c r="PWC140" s="86"/>
      <c r="PWD140" s="86"/>
      <c r="PWE140" s="86"/>
      <c r="PWF140" s="86"/>
      <c r="PWG140" s="86"/>
      <c r="PWH140" s="86"/>
      <c r="PWI140" s="86"/>
      <c r="PWJ140" s="86"/>
      <c r="PWK140" s="86"/>
      <c r="PWL140" s="86"/>
      <c r="PWM140" s="86"/>
      <c r="PWN140" s="86"/>
      <c r="PWO140" s="86"/>
      <c r="PWP140" s="86"/>
      <c r="PWQ140" s="86"/>
      <c r="PWR140" s="86"/>
      <c r="PWS140" s="86"/>
      <c r="PWT140" s="86"/>
      <c r="PWU140" s="86"/>
      <c r="PWV140" s="86"/>
      <c r="PWW140" s="86"/>
      <c r="PWX140" s="86"/>
      <c r="PWY140" s="86"/>
      <c r="PWZ140" s="86"/>
      <c r="PXA140" s="86"/>
      <c r="PXB140" s="86"/>
      <c r="PXC140" s="86"/>
      <c r="PXD140" s="86"/>
      <c r="PXE140" s="86"/>
      <c r="PXF140" s="86"/>
      <c r="PXG140" s="86"/>
      <c r="PXH140" s="86"/>
      <c r="PXI140" s="86"/>
      <c r="PXJ140" s="86"/>
      <c r="PXK140" s="86"/>
      <c r="PXL140" s="86"/>
      <c r="PXM140" s="86"/>
      <c r="PXN140" s="86"/>
      <c r="PXO140" s="86"/>
      <c r="PXP140" s="86"/>
      <c r="PXQ140" s="86"/>
      <c r="PXR140" s="86"/>
      <c r="PXS140" s="86"/>
      <c r="PXT140" s="86"/>
      <c r="PXU140" s="86"/>
      <c r="PXV140" s="86"/>
      <c r="PXW140" s="86"/>
      <c r="PYD140" s="86"/>
      <c r="PYE140" s="86"/>
      <c r="PYF140" s="86"/>
      <c r="PYG140" s="86"/>
      <c r="PYH140" s="86"/>
      <c r="PYI140" s="86"/>
      <c r="PYJ140" s="86"/>
      <c r="PYK140" s="86"/>
      <c r="PYL140" s="86"/>
      <c r="PYM140" s="86"/>
      <c r="PYN140" s="86"/>
      <c r="PYO140" s="86"/>
      <c r="PYP140" s="86"/>
      <c r="PYQ140" s="86"/>
      <c r="PYR140" s="86"/>
      <c r="PYS140" s="86"/>
      <c r="PYT140" s="86"/>
      <c r="PYU140" s="86"/>
      <c r="PYV140" s="86"/>
      <c r="PYW140" s="86"/>
      <c r="PYX140" s="86"/>
      <c r="PYY140" s="86"/>
      <c r="PYZ140" s="86"/>
      <c r="PZA140" s="86"/>
      <c r="PZB140" s="86"/>
      <c r="PZC140" s="86"/>
      <c r="PZD140" s="86"/>
      <c r="PZE140" s="86"/>
      <c r="PZF140" s="86"/>
      <c r="PZG140" s="86"/>
      <c r="PZH140" s="86"/>
      <c r="PZI140" s="86"/>
      <c r="PZJ140" s="86"/>
      <c r="PZK140" s="86"/>
      <c r="PZL140" s="86"/>
      <c r="PZM140" s="86"/>
      <c r="PZN140" s="86"/>
      <c r="PZO140" s="86"/>
      <c r="PZP140" s="86"/>
      <c r="PZQ140" s="86"/>
      <c r="PZR140" s="86"/>
      <c r="PZS140" s="86"/>
      <c r="PZT140" s="86"/>
      <c r="PZU140" s="86"/>
      <c r="PZV140" s="86"/>
      <c r="PZW140" s="86"/>
      <c r="PZX140" s="86"/>
      <c r="PZY140" s="86"/>
      <c r="PZZ140" s="86"/>
      <c r="QAA140" s="86"/>
      <c r="QAB140" s="86"/>
      <c r="QAC140" s="86"/>
      <c r="QAD140" s="86"/>
      <c r="QAE140" s="86"/>
      <c r="QAF140" s="86"/>
      <c r="QAG140" s="86"/>
      <c r="QAH140" s="86"/>
      <c r="QAI140" s="86"/>
      <c r="QAJ140" s="86"/>
      <c r="QAK140" s="86"/>
      <c r="QAL140" s="86"/>
      <c r="QAM140" s="86"/>
      <c r="QAN140" s="86"/>
      <c r="QAO140" s="86"/>
      <c r="QAP140" s="86"/>
      <c r="QAQ140" s="86"/>
      <c r="QAR140" s="86"/>
      <c r="QAS140" s="86"/>
      <c r="QAT140" s="86"/>
      <c r="QAU140" s="86"/>
      <c r="QAV140" s="86"/>
      <c r="QAW140" s="86"/>
      <c r="QAX140" s="86"/>
      <c r="QAY140" s="86"/>
      <c r="QAZ140" s="86"/>
      <c r="QBA140" s="86"/>
      <c r="QBB140" s="86"/>
      <c r="QBC140" s="86"/>
      <c r="QBD140" s="86"/>
      <c r="QBE140" s="86"/>
      <c r="QBF140" s="86"/>
      <c r="QBG140" s="86"/>
      <c r="QBH140" s="86"/>
      <c r="QBI140" s="86"/>
      <c r="QBJ140" s="86"/>
      <c r="QBK140" s="86"/>
      <c r="QBL140" s="86"/>
      <c r="QBM140" s="86"/>
      <c r="QBN140" s="86"/>
      <c r="QBO140" s="86"/>
      <c r="QBP140" s="86"/>
      <c r="QBQ140" s="86"/>
      <c r="QBR140" s="86"/>
      <c r="QBS140" s="86"/>
      <c r="QBT140" s="86"/>
      <c r="QBU140" s="86"/>
      <c r="QBV140" s="86"/>
      <c r="QBW140" s="86"/>
      <c r="QBX140" s="86"/>
      <c r="QBY140" s="86"/>
      <c r="QBZ140" s="86"/>
      <c r="QCA140" s="86"/>
      <c r="QCB140" s="86"/>
      <c r="QCC140" s="86"/>
      <c r="QCD140" s="86"/>
      <c r="QCE140" s="86"/>
      <c r="QCF140" s="86"/>
      <c r="QCG140" s="86"/>
      <c r="QCH140" s="86"/>
      <c r="QCI140" s="86"/>
      <c r="QCJ140" s="86"/>
      <c r="QCK140" s="86"/>
      <c r="QCL140" s="86"/>
      <c r="QCM140" s="86"/>
      <c r="QCN140" s="86"/>
      <c r="QCO140" s="86"/>
      <c r="QCP140" s="86"/>
      <c r="QCQ140" s="86"/>
      <c r="QCR140" s="86"/>
      <c r="QCS140" s="86"/>
      <c r="QCT140" s="86"/>
      <c r="QCU140" s="86"/>
      <c r="QCV140" s="86"/>
      <c r="QCW140" s="86"/>
      <c r="QCX140" s="86"/>
      <c r="QCY140" s="86"/>
      <c r="QCZ140" s="86"/>
      <c r="QDA140" s="86"/>
      <c r="QDB140" s="86"/>
      <c r="QDC140" s="86"/>
      <c r="QDD140" s="86"/>
      <c r="QDE140" s="86"/>
      <c r="QDF140" s="86"/>
      <c r="QDG140" s="86"/>
      <c r="QDH140" s="86"/>
      <c r="QDI140" s="86"/>
      <c r="QDJ140" s="86"/>
      <c r="QDK140" s="86"/>
      <c r="QDL140" s="86"/>
      <c r="QDM140" s="86"/>
      <c r="QDN140" s="86"/>
      <c r="QDO140" s="86"/>
      <c r="QDP140" s="86"/>
      <c r="QDQ140" s="86"/>
      <c r="QDR140" s="86"/>
      <c r="QDS140" s="86"/>
      <c r="QDT140" s="86"/>
      <c r="QDU140" s="86"/>
      <c r="QDV140" s="86"/>
      <c r="QDW140" s="86"/>
      <c r="QDX140" s="86"/>
      <c r="QDY140" s="86"/>
      <c r="QDZ140" s="86"/>
      <c r="QEA140" s="86"/>
      <c r="QEB140" s="86"/>
      <c r="QEC140" s="86"/>
      <c r="QED140" s="86"/>
      <c r="QEE140" s="86"/>
      <c r="QEF140" s="86"/>
      <c r="QEG140" s="86"/>
      <c r="QEH140" s="86"/>
      <c r="QEI140" s="86"/>
      <c r="QEJ140" s="86"/>
      <c r="QEK140" s="86"/>
      <c r="QEL140" s="86"/>
      <c r="QEM140" s="86"/>
      <c r="QEN140" s="86"/>
      <c r="QEO140" s="86"/>
      <c r="QEP140" s="86"/>
      <c r="QEQ140" s="86"/>
      <c r="QER140" s="86"/>
      <c r="QES140" s="86"/>
      <c r="QET140" s="86"/>
      <c r="QEU140" s="86"/>
      <c r="QEV140" s="86"/>
      <c r="QEW140" s="86"/>
      <c r="QEX140" s="86"/>
      <c r="QEY140" s="86"/>
      <c r="QEZ140" s="86"/>
      <c r="QFA140" s="86"/>
      <c r="QFB140" s="86"/>
      <c r="QFC140" s="86"/>
      <c r="QFD140" s="86"/>
      <c r="QFE140" s="86"/>
      <c r="QFF140" s="86"/>
      <c r="QFG140" s="86"/>
      <c r="QFH140" s="86"/>
      <c r="QFI140" s="86"/>
      <c r="QFJ140" s="86"/>
      <c r="QFK140" s="86"/>
      <c r="QFL140" s="86"/>
      <c r="QFM140" s="86"/>
      <c r="QFN140" s="86"/>
      <c r="QFO140" s="86"/>
      <c r="QFP140" s="86"/>
      <c r="QFQ140" s="86"/>
      <c r="QFR140" s="86"/>
      <c r="QFS140" s="86"/>
      <c r="QFT140" s="86"/>
      <c r="QFU140" s="86"/>
      <c r="QFV140" s="86"/>
      <c r="QFW140" s="86"/>
      <c r="QFX140" s="86"/>
      <c r="QFY140" s="86"/>
      <c r="QFZ140" s="86"/>
      <c r="QGA140" s="86"/>
      <c r="QGB140" s="86"/>
      <c r="QGC140" s="86"/>
      <c r="QGD140" s="86"/>
      <c r="QGE140" s="86"/>
      <c r="QGF140" s="86"/>
      <c r="QGG140" s="86"/>
      <c r="QGH140" s="86"/>
      <c r="QGI140" s="86"/>
      <c r="QGJ140" s="86"/>
      <c r="QGK140" s="86"/>
      <c r="QGL140" s="86"/>
      <c r="QGM140" s="86"/>
      <c r="QGN140" s="86"/>
      <c r="QGO140" s="86"/>
      <c r="QGP140" s="86"/>
      <c r="QGQ140" s="86"/>
      <c r="QGR140" s="86"/>
      <c r="QGS140" s="86"/>
      <c r="QGT140" s="86"/>
      <c r="QGU140" s="86"/>
      <c r="QGV140" s="86"/>
      <c r="QGW140" s="86"/>
      <c r="QGX140" s="86"/>
      <c r="QGY140" s="86"/>
      <c r="QGZ140" s="86"/>
      <c r="QHA140" s="86"/>
      <c r="QHB140" s="86"/>
      <c r="QHC140" s="86"/>
      <c r="QHD140" s="86"/>
      <c r="QHE140" s="86"/>
      <c r="QHF140" s="86"/>
      <c r="QHG140" s="86"/>
      <c r="QHH140" s="86"/>
      <c r="QHI140" s="86"/>
      <c r="QHJ140" s="86"/>
      <c r="QHK140" s="86"/>
      <c r="QHL140" s="86"/>
      <c r="QHM140" s="86"/>
      <c r="QHN140" s="86"/>
      <c r="QHO140" s="86"/>
      <c r="QHP140" s="86"/>
      <c r="QHQ140" s="86"/>
      <c r="QHR140" s="86"/>
      <c r="QHS140" s="86"/>
      <c r="QHZ140" s="86"/>
      <c r="QIA140" s="86"/>
      <c r="QIB140" s="86"/>
      <c r="QIC140" s="86"/>
      <c r="QID140" s="86"/>
      <c r="QIE140" s="86"/>
      <c r="QIF140" s="86"/>
      <c r="QIG140" s="86"/>
      <c r="QIH140" s="86"/>
      <c r="QII140" s="86"/>
      <c r="QIJ140" s="86"/>
      <c r="QIK140" s="86"/>
      <c r="QIL140" s="86"/>
      <c r="QIM140" s="86"/>
      <c r="QIN140" s="86"/>
      <c r="QIO140" s="86"/>
      <c r="QIP140" s="86"/>
      <c r="QIQ140" s="86"/>
      <c r="QIR140" s="86"/>
      <c r="QIS140" s="86"/>
      <c r="QIT140" s="86"/>
      <c r="QIU140" s="86"/>
      <c r="QIV140" s="86"/>
      <c r="QIW140" s="86"/>
      <c r="QIX140" s="86"/>
      <c r="QIY140" s="86"/>
      <c r="QIZ140" s="86"/>
      <c r="QJA140" s="86"/>
      <c r="QJB140" s="86"/>
      <c r="QJC140" s="86"/>
      <c r="QJD140" s="86"/>
      <c r="QJE140" s="86"/>
      <c r="QJF140" s="86"/>
      <c r="QJG140" s="86"/>
      <c r="QJH140" s="86"/>
      <c r="QJI140" s="86"/>
      <c r="QJJ140" s="86"/>
      <c r="QJK140" s="86"/>
      <c r="QJL140" s="86"/>
      <c r="QJM140" s="86"/>
      <c r="QJN140" s="86"/>
      <c r="QJO140" s="86"/>
      <c r="QJP140" s="86"/>
      <c r="QJQ140" s="86"/>
      <c r="QJR140" s="86"/>
      <c r="QJS140" s="86"/>
      <c r="QJT140" s="86"/>
      <c r="QJU140" s="86"/>
      <c r="QJV140" s="86"/>
      <c r="QJW140" s="86"/>
      <c r="QJX140" s="86"/>
      <c r="QJY140" s="86"/>
      <c r="QJZ140" s="86"/>
      <c r="QKA140" s="86"/>
      <c r="QKB140" s="86"/>
      <c r="QKC140" s="86"/>
      <c r="QKD140" s="86"/>
      <c r="QKE140" s="86"/>
      <c r="QKF140" s="86"/>
      <c r="QKG140" s="86"/>
      <c r="QKH140" s="86"/>
      <c r="QKI140" s="86"/>
      <c r="QKJ140" s="86"/>
      <c r="QKK140" s="86"/>
      <c r="QKL140" s="86"/>
      <c r="QKM140" s="86"/>
      <c r="QKN140" s="86"/>
      <c r="QKO140" s="86"/>
      <c r="QKP140" s="86"/>
      <c r="QKQ140" s="86"/>
      <c r="QKR140" s="86"/>
      <c r="QKS140" s="86"/>
      <c r="QKT140" s="86"/>
      <c r="QKU140" s="86"/>
      <c r="QKV140" s="86"/>
      <c r="QKW140" s="86"/>
      <c r="QKX140" s="86"/>
      <c r="QKY140" s="86"/>
      <c r="QKZ140" s="86"/>
      <c r="QLA140" s="86"/>
      <c r="QLB140" s="86"/>
      <c r="QLC140" s="86"/>
      <c r="QLD140" s="86"/>
      <c r="QLE140" s="86"/>
      <c r="QLF140" s="86"/>
      <c r="QLG140" s="86"/>
      <c r="QLH140" s="86"/>
      <c r="QLI140" s="86"/>
      <c r="QLJ140" s="86"/>
      <c r="QLK140" s="86"/>
      <c r="QLL140" s="86"/>
      <c r="QLM140" s="86"/>
      <c r="QLN140" s="86"/>
      <c r="QLO140" s="86"/>
      <c r="QLP140" s="86"/>
      <c r="QLQ140" s="86"/>
      <c r="QLR140" s="86"/>
      <c r="QLS140" s="86"/>
      <c r="QLT140" s="86"/>
      <c r="QLU140" s="86"/>
      <c r="QLV140" s="86"/>
      <c r="QLW140" s="86"/>
      <c r="QLX140" s="86"/>
      <c r="QLY140" s="86"/>
      <c r="QLZ140" s="86"/>
      <c r="QMA140" s="86"/>
      <c r="QMB140" s="86"/>
      <c r="QMC140" s="86"/>
      <c r="QMD140" s="86"/>
      <c r="QME140" s="86"/>
      <c r="QMF140" s="86"/>
      <c r="QMG140" s="86"/>
      <c r="QMH140" s="86"/>
      <c r="QMI140" s="86"/>
      <c r="QMJ140" s="86"/>
      <c r="QMK140" s="86"/>
      <c r="QML140" s="86"/>
      <c r="QMM140" s="86"/>
      <c r="QMN140" s="86"/>
      <c r="QMO140" s="86"/>
      <c r="QMP140" s="86"/>
      <c r="QMQ140" s="86"/>
      <c r="QMR140" s="86"/>
      <c r="QMS140" s="86"/>
      <c r="QMT140" s="86"/>
      <c r="QMU140" s="86"/>
      <c r="QMV140" s="86"/>
      <c r="QMW140" s="86"/>
      <c r="QMX140" s="86"/>
      <c r="QMY140" s="86"/>
      <c r="QMZ140" s="86"/>
      <c r="QNA140" s="86"/>
      <c r="QNB140" s="86"/>
      <c r="QNC140" s="86"/>
      <c r="QND140" s="86"/>
      <c r="QNE140" s="86"/>
      <c r="QNF140" s="86"/>
      <c r="QNG140" s="86"/>
      <c r="QNH140" s="86"/>
      <c r="QNI140" s="86"/>
      <c r="QNJ140" s="86"/>
      <c r="QNK140" s="86"/>
      <c r="QNL140" s="86"/>
      <c r="QNM140" s="86"/>
      <c r="QNN140" s="86"/>
      <c r="QNO140" s="86"/>
      <c r="QNP140" s="86"/>
      <c r="QNQ140" s="86"/>
      <c r="QNR140" s="86"/>
      <c r="QNS140" s="86"/>
      <c r="QNT140" s="86"/>
      <c r="QNU140" s="86"/>
      <c r="QNV140" s="86"/>
      <c r="QNW140" s="86"/>
      <c r="QNX140" s="86"/>
      <c r="QNY140" s="86"/>
      <c r="QNZ140" s="86"/>
      <c r="QOA140" s="86"/>
      <c r="QOB140" s="86"/>
      <c r="QOC140" s="86"/>
      <c r="QOD140" s="86"/>
      <c r="QOE140" s="86"/>
      <c r="QOF140" s="86"/>
      <c r="QOG140" s="86"/>
      <c r="QOH140" s="86"/>
      <c r="QOI140" s="86"/>
      <c r="QOJ140" s="86"/>
      <c r="QOK140" s="86"/>
      <c r="QOL140" s="86"/>
      <c r="QOM140" s="86"/>
      <c r="QON140" s="86"/>
      <c r="QOO140" s="86"/>
      <c r="QOP140" s="86"/>
      <c r="QOQ140" s="86"/>
      <c r="QOR140" s="86"/>
      <c r="QOS140" s="86"/>
      <c r="QOT140" s="86"/>
      <c r="QOU140" s="86"/>
      <c r="QOV140" s="86"/>
      <c r="QOW140" s="86"/>
      <c r="QOX140" s="86"/>
      <c r="QOY140" s="86"/>
      <c r="QOZ140" s="86"/>
      <c r="QPA140" s="86"/>
      <c r="QPB140" s="86"/>
      <c r="QPC140" s="86"/>
      <c r="QPD140" s="86"/>
      <c r="QPE140" s="86"/>
      <c r="QPF140" s="86"/>
      <c r="QPG140" s="86"/>
      <c r="QPH140" s="86"/>
      <c r="QPI140" s="86"/>
      <c r="QPJ140" s="86"/>
      <c r="QPK140" s="86"/>
      <c r="QPL140" s="86"/>
      <c r="QPM140" s="86"/>
      <c r="QPN140" s="86"/>
      <c r="QPO140" s="86"/>
      <c r="QPP140" s="86"/>
      <c r="QPQ140" s="86"/>
      <c r="QPR140" s="86"/>
      <c r="QPS140" s="86"/>
      <c r="QPT140" s="86"/>
      <c r="QPU140" s="86"/>
      <c r="QPV140" s="86"/>
      <c r="QPW140" s="86"/>
      <c r="QPX140" s="86"/>
      <c r="QPY140" s="86"/>
      <c r="QPZ140" s="86"/>
      <c r="QQA140" s="86"/>
      <c r="QQB140" s="86"/>
      <c r="QQC140" s="86"/>
      <c r="QQD140" s="86"/>
      <c r="QQE140" s="86"/>
      <c r="QQF140" s="86"/>
      <c r="QQG140" s="86"/>
      <c r="QQH140" s="86"/>
      <c r="QQI140" s="86"/>
      <c r="QQJ140" s="86"/>
      <c r="QQK140" s="86"/>
      <c r="QQL140" s="86"/>
      <c r="QQM140" s="86"/>
      <c r="QQN140" s="86"/>
      <c r="QQO140" s="86"/>
      <c r="QQP140" s="86"/>
      <c r="QQQ140" s="86"/>
      <c r="QQR140" s="86"/>
      <c r="QQS140" s="86"/>
      <c r="QQT140" s="86"/>
      <c r="QQU140" s="86"/>
      <c r="QQV140" s="86"/>
      <c r="QQW140" s="86"/>
      <c r="QQX140" s="86"/>
      <c r="QQY140" s="86"/>
      <c r="QQZ140" s="86"/>
      <c r="QRA140" s="86"/>
      <c r="QRB140" s="86"/>
      <c r="QRC140" s="86"/>
      <c r="QRD140" s="86"/>
      <c r="QRE140" s="86"/>
      <c r="QRF140" s="86"/>
      <c r="QRG140" s="86"/>
      <c r="QRH140" s="86"/>
      <c r="QRI140" s="86"/>
      <c r="QRJ140" s="86"/>
      <c r="QRK140" s="86"/>
      <c r="QRL140" s="86"/>
      <c r="QRM140" s="86"/>
      <c r="QRN140" s="86"/>
      <c r="QRO140" s="86"/>
      <c r="QRV140" s="86"/>
      <c r="QRW140" s="86"/>
      <c r="QRX140" s="86"/>
      <c r="QRY140" s="86"/>
      <c r="QRZ140" s="86"/>
      <c r="QSA140" s="86"/>
      <c r="QSB140" s="86"/>
      <c r="QSC140" s="86"/>
      <c r="QSD140" s="86"/>
      <c r="QSE140" s="86"/>
      <c r="QSF140" s="86"/>
      <c r="QSG140" s="86"/>
      <c r="QSH140" s="86"/>
      <c r="QSI140" s="86"/>
      <c r="QSJ140" s="86"/>
      <c r="QSK140" s="86"/>
      <c r="QSL140" s="86"/>
      <c r="QSM140" s="86"/>
      <c r="QSN140" s="86"/>
      <c r="QSO140" s="86"/>
      <c r="QSP140" s="86"/>
      <c r="QSQ140" s="86"/>
      <c r="QSR140" s="86"/>
      <c r="QSS140" s="86"/>
      <c r="QST140" s="86"/>
      <c r="QSU140" s="86"/>
      <c r="QSV140" s="86"/>
      <c r="QSW140" s="86"/>
      <c r="QSX140" s="86"/>
      <c r="QSY140" s="86"/>
      <c r="QSZ140" s="86"/>
      <c r="QTA140" s="86"/>
      <c r="QTB140" s="86"/>
      <c r="QTC140" s="86"/>
      <c r="QTD140" s="86"/>
      <c r="QTE140" s="86"/>
      <c r="QTF140" s="86"/>
      <c r="QTG140" s="86"/>
      <c r="QTH140" s="86"/>
      <c r="QTI140" s="86"/>
      <c r="QTJ140" s="86"/>
      <c r="QTK140" s="86"/>
      <c r="QTL140" s="86"/>
      <c r="QTM140" s="86"/>
      <c r="QTN140" s="86"/>
      <c r="QTO140" s="86"/>
      <c r="QTP140" s="86"/>
      <c r="QTQ140" s="86"/>
      <c r="QTR140" s="86"/>
      <c r="QTS140" s="86"/>
      <c r="QTT140" s="86"/>
      <c r="QTU140" s="86"/>
      <c r="QTV140" s="86"/>
      <c r="QTW140" s="86"/>
      <c r="QTX140" s="86"/>
      <c r="QTY140" s="86"/>
      <c r="QTZ140" s="86"/>
      <c r="QUA140" s="86"/>
      <c r="QUB140" s="86"/>
      <c r="QUC140" s="86"/>
      <c r="QUD140" s="86"/>
      <c r="QUE140" s="86"/>
      <c r="QUF140" s="86"/>
      <c r="QUG140" s="86"/>
      <c r="QUH140" s="86"/>
      <c r="QUI140" s="86"/>
      <c r="QUJ140" s="86"/>
      <c r="QUK140" s="86"/>
      <c r="QUL140" s="86"/>
      <c r="QUM140" s="86"/>
      <c r="QUN140" s="86"/>
      <c r="QUO140" s="86"/>
      <c r="QUP140" s="86"/>
      <c r="QUQ140" s="86"/>
      <c r="QUR140" s="86"/>
      <c r="QUS140" s="86"/>
      <c r="QUT140" s="86"/>
      <c r="QUU140" s="86"/>
      <c r="QUV140" s="86"/>
      <c r="QUW140" s="86"/>
      <c r="QUX140" s="86"/>
      <c r="QUY140" s="86"/>
      <c r="QUZ140" s="86"/>
      <c r="QVA140" s="86"/>
      <c r="QVB140" s="86"/>
      <c r="QVC140" s="86"/>
      <c r="QVD140" s="86"/>
      <c r="QVE140" s="86"/>
      <c r="QVF140" s="86"/>
      <c r="QVG140" s="86"/>
      <c r="QVH140" s="86"/>
      <c r="QVI140" s="86"/>
      <c r="QVJ140" s="86"/>
      <c r="QVK140" s="86"/>
      <c r="QVL140" s="86"/>
      <c r="QVM140" s="86"/>
      <c r="QVN140" s="86"/>
      <c r="QVO140" s="86"/>
      <c r="QVP140" s="86"/>
      <c r="QVQ140" s="86"/>
      <c r="QVR140" s="86"/>
      <c r="QVS140" s="86"/>
      <c r="QVT140" s="86"/>
      <c r="QVU140" s="86"/>
      <c r="QVV140" s="86"/>
      <c r="QVW140" s="86"/>
      <c r="QVX140" s="86"/>
      <c r="QVY140" s="86"/>
      <c r="QVZ140" s="86"/>
      <c r="QWA140" s="86"/>
      <c r="QWB140" s="86"/>
      <c r="QWC140" s="86"/>
      <c r="QWD140" s="86"/>
      <c r="QWE140" s="86"/>
      <c r="QWF140" s="86"/>
      <c r="QWG140" s="86"/>
      <c r="QWH140" s="86"/>
      <c r="QWI140" s="86"/>
      <c r="QWJ140" s="86"/>
      <c r="QWK140" s="86"/>
      <c r="QWL140" s="86"/>
      <c r="QWM140" s="86"/>
      <c r="QWN140" s="86"/>
      <c r="QWO140" s="86"/>
      <c r="QWP140" s="86"/>
      <c r="QWQ140" s="86"/>
      <c r="QWR140" s="86"/>
      <c r="QWS140" s="86"/>
      <c r="QWT140" s="86"/>
      <c r="QWU140" s="86"/>
      <c r="QWV140" s="86"/>
      <c r="QWW140" s="86"/>
      <c r="QWX140" s="86"/>
      <c r="QWY140" s="86"/>
      <c r="QWZ140" s="86"/>
      <c r="QXA140" s="86"/>
      <c r="QXB140" s="86"/>
      <c r="QXC140" s="86"/>
      <c r="QXD140" s="86"/>
      <c r="QXE140" s="86"/>
      <c r="QXF140" s="86"/>
      <c r="QXG140" s="86"/>
      <c r="QXH140" s="86"/>
      <c r="QXI140" s="86"/>
      <c r="QXJ140" s="86"/>
      <c r="QXK140" s="86"/>
      <c r="QXL140" s="86"/>
      <c r="QXM140" s="86"/>
      <c r="QXN140" s="86"/>
      <c r="QXO140" s="86"/>
      <c r="QXP140" s="86"/>
      <c r="QXQ140" s="86"/>
      <c r="QXR140" s="86"/>
      <c r="QXS140" s="86"/>
      <c r="QXT140" s="86"/>
      <c r="QXU140" s="86"/>
      <c r="QXV140" s="86"/>
      <c r="QXW140" s="86"/>
      <c r="QXX140" s="86"/>
      <c r="QXY140" s="86"/>
      <c r="QXZ140" s="86"/>
      <c r="QYA140" s="86"/>
      <c r="QYB140" s="86"/>
      <c r="QYC140" s="86"/>
      <c r="QYD140" s="86"/>
      <c r="QYE140" s="86"/>
      <c r="QYF140" s="86"/>
      <c r="QYG140" s="86"/>
      <c r="QYH140" s="86"/>
      <c r="QYI140" s="86"/>
      <c r="QYJ140" s="86"/>
      <c r="QYK140" s="86"/>
      <c r="QYL140" s="86"/>
      <c r="QYM140" s="86"/>
      <c r="QYN140" s="86"/>
      <c r="QYO140" s="86"/>
      <c r="QYP140" s="86"/>
      <c r="QYQ140" s="86"/>
      <c r="QYR140" s="86"/>
      <c r="QYS140" s="86"/>
      <c r="QYT140" s="86"/>
      <c r="QYU140" s="86"/>
      <c r="QYV140" s="86"/>
      <c r="QYW140" s="86"/>
      <c r="QYX140" s="86"/>
      <c r="QYY140" s="86"/>
      <c r="QYZ140" s="86"/>
      <c r="QZA140" s="86"/>
      <c r="QZB140" s="86"/>
      <c r="QZC140" s="86"/>
      <c r="QZD140" s="86"/>
      <c r="QZE140" s="86"/>
      <c r="QZF140" s="86"/>
      <c r="QZG140" s="86"/>
      <c r="QZH140" s="86"/>
      <c r="QZI140" s="86"/>
      <c r="QZJ140" s="86"/>
      <c r="QZK140" s="86"/>
      <c r="QZL140" s="86"/>
      <c r="QZM140" s="86"/>
      <c r="QZN140" s="86"/>
      <c r="QZO140" s="86"/>
      <c r="QZP140" s="86"/>
      <c r="QZQ140" s="86"/>
      <c r="QZR140" s="86"/>
      <c r="QZS140" s="86"/>
      <c r="QZT140" s="86"/>
      <c r="QZU140" s="86"/>
      <c r="QZV140" s="86"/>
      <c r="QZW140" s="86"/>
      <c r="QZX140" s="86"/>
      <c r="QZY140" s="86"/>
      <c r="QZZ140" s="86"/>
      <c r="RAA140" s="86"/>
      <c r="RAB140" s="86"/>
      <c r="RAC140" s="86"/>
      <c r="RAD140" s="86"/>
      <c r="RAE140" s="86"/>
      <c r="RAF140" s="86"/>
      <c r="RAG140" s="86"/>
      <c r="RAH140" s="86"/>
      <c r="RAI140" s="86"/>
      <c r="RAJ140" s="86"/>
      <c r="RAK140" s="86"/>
      <c r="RAL140" s="86"/>
      <c r="RAM140" s="86"/>
      <c r="RAN140" s="86"/>
      <c r="RAO140" s="86"/>
      <c r="RAP140" s="86"/>
      <c r="RAQ140" s="86"/>
      <c r="RAR140" s="86"/>
      <c r="RAS140" s="86"/>
      <c r="RAT140" s="86"/>
      <c r="RAU140" s="86"/>
      <c r="RAV140" s="86"/>
      <c r="RAW140" s="86"/>
      <c r="RAX140" s="86"/>
      <c r="RAY140" s="86"/>
      <c r="RAZ140" s="86"/>
      <c r="RBA140" s="86"/>
      <c r="RBB140" s="86"/>
      <c r="RBC140" s="86"/>
      <c r="RBD140" s="86"/>
      <c r="RBE140" s="86"/>
      <c r="RBF140" s="86"/>
      <c r="RBG140" s="86"/>
      <c r="RBH140" s="86"/>
      <c r="RBI140" s="86"/>
      <c r="RBJ140" s="86"/>
      <c r="RBK140" s="86"/>
      <c r="RBR140" s="86"/>
      <c r="RBS140" s="86"/>
      <c r="RBT140" s="86"/>
      <c r="RBU140" s="86"/>
      <c r="RBV140" s="86"/>
      <c r="RBW140" s="86"/>
      <c r="RBX140" s="86"/>
      <c r="RBY140" s="86"/>
      <c r="RBZ140" s="86"/>
      <c r="RCA140" s="86"/>
      <c r="RCB140" s="86"/>
      <c r="RCC140" s="86"/>
      <c r="RCD140" s="86"/>
      <c r="RCE140" s="86"/>
      <c r="RCF140" s="86"/>
      <c r="RCG140" s="86"/>
      <c r="RCH140" s="86"/>
      <c r="RCI140" s="86"/>
      <c r="RCJ140" s="86"/>
      <c r="RCK140" s="86"/>
      <c r="RCL140" s="86"/>
      <c r="RCM140" s="86"/>
      <c r="RCN140" s="86"/>
      <c r="RCO140" s="86"/>
      <c r="RCP140" s="86"/>
      <c r="RCQ140" s="86"/>
      <c r="RCR140" s="86"/>
      <c r="RCS140" s="86"/>
      <c r="RCT140" s="86"/>
      <c r="RCU140" s="86"/>
      <c r="RCV140" s="86"/>
      <c r="RCW140" s="86"/>
      <c r="RCX140" s="86"/>
      <c r="RCY140" s="86"/>
      <c r="RCZ140" s="86"/>
      <c r="RDA140" s="86"/>
      <c r="RDB140" s="86"/>
      <c r="RDC140" s="86"/>
      <c r="RDD140" s="86"/>
      <c r="RDE140" s="86"/>
      <c r="RDF140" s="86"/>
      <c r="RDG140" s="86"/>
      <c r="RDH140" s="86"/>
      <c r="RDI140" s="86"/>
      <c r="RDJ140" s="86"/>
      <c r="RDK140" s="86"/>
      <c r="RDL140" s="86"/>
      <c r="RDM140" s="86"/>
      <c r="RDN140" s="86"/>
      <c r="RDO140" s="86"/>
      <c r="RDP140" s="86"/>
      <c r="RDQ140" s="86"/>
      <c r="RDR140" s="86"/>
      <c r="RDS140" s="86"/>
      <c r="RDT140" s="86"/>
      <c r="RDU140" s="86"/>
      <c r="RDV140" s="86"/>
      <c r="RDW140" s="86"/>
      <c r="RDX140" s="86"/>
      <c r="RDY140" s="86"/>
      <c r="RDZ140" s="86"/>
      <c r="REA140" s="86"/>
      <c r="REB140" s="86"/>
      <c r="REC140" s="86"/>
      <c r="RED140" s="86"/>
      <c r="REE140" s="86"/>
      <c r="REF140" s="86"/>
      <c r="REG140" s="86"/>
      <c r="REH140" s="86"/>
      <c r="REI140" s="86"/>
      <c r="REJ140" s="86"/>
      <c r="REK140" s="86"/>
      <c r="REL140" s="86"/>
      <c r="REM140" s="86"/>
      <c r="REN140" s="86"/>
      <c r="REO140" s="86"/>
      <c r="REP140" s="86"/>
      <c r="REQ140" s="86"/>
      <c r="RER140" s="86"/>
      <c r="RES140" s="86"/>
      <c r="RET140" s="86"/>
      <c r="REU140" s="86"/>
      <c r="REV140" s="86"/>
      <c r="REW140" s="86"/>
      <c r="REX140" s="86"/>
      <c r="REY140" s="86"/>
      <c r="REZ140" s="86"/>
      <c r="RFA140" s="86"/>
      <c r="RFB140" s="86"/>
      <c r="RFC140" s="86"/>
      <c r="RFD140" s="86"/>
      <c r="RFE140" s="86"/>
      <c r="RFF140" s="86"/>
      <c r="RFG140" s="86"/>
      <c r="RFH140" s="86"/>
      <c r="RFI140" s="86"/>
      <c r="RFJ140" s="86"/>
      <c r="RFK140" s="86"/>
      <c r="RFL140" s="86"/>
      <c r="RFM140" s="86"/>
      <c r="RFN140" s="86"/>
      <c r="RFO140" s="86"/>
      <c r="RFP140" s="86"/>
      <c r="RFQ140" s="86"/>
      <c r="RFR140" s="86"/>
      <c r="RFS140" s="86"/>
      <c r="RFT140" s="86"/>
      <c r="RFU140" s="86"/>
      <c r="RFV140" s="86"/>
      <c r="RFW140" s="86"/>
      <c r="RFX140" s="86"/>
      <c r="RFY140" s="86"/>
      <c r="RFZ140" s="86"/>
      <c r="RGA140" s="86"/>
      <c r="RGB140" s="86"/>
      <c r="RGC140" s="86"/>
      <c r="RGD140" s="86"/>
      <c r="RGE140" s="86"/>
      <c r="RGF140" s="86"/>
      <c r="RGG140" s="86"/>
      <c r="RGH140" s="86"/>
      <c r="RGI140" s="86"/>
      <c r="RGJ140" s="86"/>
      <c r="RGK140" s="86"/>
      <c r="RGL140" s="86"/>
      <c r="RGM140" s="86"/>
      <c r="RGN140" s="86"/>
      <c r="RGO140" s="86"/>
      <c r="RGP140" s="86"/>
      <c r="RGQ140" s="86"/>
      <c r="RGR140" s="86"/>
      <c r="RGS140" s="86"/>
      <c r="RGT140" s="86"/>
      <c r="RGU140" s="86"/>
      <c r="RGV140" s="86"/>
      <c r="RGW140" s="86"/>
      <c r="RGX140" s="86"/>
      <c r="RGY140" s="86"/>
      <c r="RGZ140" s="86"/>
      <c r="RHA140" s="86"/>
      <c r="RHB140" s="86"/>
      <c r="RHC140" s="86"/>
      <c r="RHD140" s="86"/>
      <c r="RHE140" s="86"/>
      <c r="RHF140" s="86"/>
      <c r="RHG140" s="86"/>
      <c r="RHH140" s="86"/>
      <c r="RHI140" s="86"/>
      <c r="RHJ140" s="86"/>
      <c r="RHK140" s="86"/>
      <c r="RHL140" s="86"/>
      <c r="RHM140" s="86"/>
      <c r="RHN140" s="86"/>
      <c r="RHO140" s="86"/>
      <c r="RHP140" s="86"/>
      <c r="RHQ140" s="86"/>
      <c r="RHR140" s="86"/>
      <c r="RHS140" s="86"/>
      <c r="RHT140" s="86"/>
      <c r="RHU140" s="86"/>
      <c r="RHV140" s="86"/>
      <c r="RHW140" s="86"/>
      <c r="RHX140" s="86"/>
      <c r="RHY140" s="86"/>
      <c r="RHZ140" s="86"/>
      <c r="RIA140" s="86"/>
      <c r="RIB140" s="86"/>
      <c r="RIC140" s="86"/>
      <c r="RID140" s="86"/>
      <c r="RIE140" s="86"/>
      <c r="RIF140" s="86"/>
      <c r="RIG140" s="86"/>
      <c r="RIH140" s="86"/>
      <c r="RII140" s="86"/>
      <c r="RIJ140" s="86"/>
      <c r="RIK140" s="86"/>
      <c r="RIL140" s="86"/>
      <c r="RIM140" s="86"/>
      <c r="RIN140" s="86"/>
      <c r="RIO140" s="86"/>
      <c r="RIP140" s="86"/>
      <c r="RIQ140" s="86"/>
      <c r="RIR140" s="86"/>
      <c r="RIS140" s="86"/>
      <c r="RIT140" s="86"/>
      <c r="RIU140" s="86"/>
      <c r="RIV140" s="86"/>
      <c r="RIW140" s="86"/>
      <c r="RIX140" s="86"/>
      <c r="RIY140" s="86"/>
      <c r="RIZ140" s="86"/>
      <c r="RJA140" s="86"/>
      <c r="RJB140" s="86"/>
      <c r="RJC140" s="86"/>
      <c r="RJD140" s="86"/>
      <c r="RJE140" s="86"/>
      <c r="RJF140" s="86"/>
      <c r="RJG140" s="86"/>
      <c r="RJH140" s="86"/>
      <c r="RJI140" s="86"/>
      <c r="RJJ140" s="86"/>
      <c r="RJK140" s="86"/>
      <c r="RJL140" s="86"/>
      <c r="RJM140" s="86"/>
      <c r="RJN140" s="86"/>
      <c r="RJO140" s="86"/>
      <c r="RJP140" s="86"/>
      <c r="RJQ140" s="86"/>
      <c r="RJR140" s="86"/>
      <c r="RJS140" s="86"/>
      <c r="RJT140" s="86"/>
      <c r="RJU140" s="86"/>
      <c r="RJV140" s="86"/>
      <c r="RJW140" s="86"/>
      <c r="RJX140" s="86"/>
      <c r="RJY140" s="86"/>
      <c r="RJZ140" s="86"/>
      <c r="RKA140" s="86"/>
      <c r="RKB140" s="86"/>
      <c r="RKC140" s="86"/>
      <c r="RKD140" s="86"/>
      <c r="RKE140" s="86"/>
      <c r="RKF140" s="86"/>
      <c r="RKG140" s="86"/>
      <c r="RKH140" s="86"/>
      <c r="RKI140" s="86"/>
      <c r="RKJ140" s="86"/>
      <c r="RKK140" s="86"/>
      <c r="RKL140" s="86"/>
      <c r="RKM140" s="86"/>
      <c r="RKN140" s="86"/>
      <c r="RKO140" s="86"/>
      <c r="RKP140" s="86"/>
      <c r="RKQ140" s="86"/>
      <c r="RKR140" s="86"/>
      <c r="RKS140" s="86"/>
      <c r="RKT140" s="86"/>
      <c r="RKU140" s="86"/>
      <c r="RKV140" s="86"/>
      <c r="RKW140" s="86"/>
      <c r="RKX140" s="86"/>
      <c r="RKY140" s="86"/>
      <c r="RKZ140" s="86"/>
      <c r="RLA140" s="86"/>
      <c r="RLB140" s="86"/>
      <c r="RLC140" s="86"/>
      <c r="RLD140" s="86"/>
      <c r="RLE140" s="86"/>
      <c r="RLF140" s="86"/>
      <c r="RLG140" s="86"/>
      <c r="RLN140" s="86"/>
      <c r="RLO140" s="86"/>
      <c r="RLP140" s="86"/>
      <c r="RLQ140" s="86"/>
      <c r="RLR140" s="86"/>
      <c r="RLS140" s="86"/>
      <c r="RLT140" s="86"/>
      <c r="RLU140" s="86"/>
      <c r="RLV140" s="86"/>
      <c r="RLW140" s="86"/>
      <c r="RLX140" s="86"/>
      <c r="RLY140" s="86"/>
      <c r="RLZ140" s="86"/>
      <c r="RMA140" s="86"/>
      <c r="RMB140" s="86"/>
      <c r="RMC140" s="86"/>
      <c r="RMD140" s="86"/>
      <c r="RME140" s="86"/>
      <c r="RMF140" s="86"/>
      <c r="RMG140" s="86"/>
      <c r="RMH140" s="86"/>
      <c r="RMI140" s="86"/>
      <c r="RMJ140" s="86"/>
      <c r="RMK140" s="86"/>
      <c r="RML140" s="86"/>
      <c r="RMM140" s="86"/>
      <c r="RMN140" s="86"/>
      <c r="RMO140" s="86"/>
      <c r="RMP140" s="86"/>
      <c r="RMQ140" s="86"/>
      <c r="RMR140" s="86"/>
      <c r="RMS140" s="86"/>
      <c r="RMT140" s="86"/>
      <c r="RMU140" s="86"/>
      <c r="RMV140" s="86"/>
      <c r="RMW140" s="86"/>
      <c r="RMX140" s="86"/>
      <c r="RMY140" s="86"/>
      <c r="RMZ140" s="86"/>
      <c r="RNA140" s="86"/>
      <c r="RNB140" s="86"/>
      <c r="RNC140" s="86"/>
      <c r="RND140" s="86"/>
      <c r="RNE140" s="86"/>
      <c r="RNF140" s="86"/>
      <c r="RNG140" s="86"/>
      <c r="RNH140" s="86"/>
      <c r="RNI140" s="86"/>
      <c r="RNJ140" s="86"/>
      <c r="RNK140" s="86"/>
      <c r="RNL140" s="86"/>
      <c r="RNM140" s="86"/>
      <c r="RNN140" s="86"/>
      <c r="RNO140" s="86"/>
      <c r="RNP140" s="86"/>
      <c r="RNQ140" s="86"/>
      <c r="RNR140" s="86"/>
      <c r="RNS140" s="86"/>
      <c r="RNT140" s="86"/>
      <c r="RNU140" s="86"/>
      <c r="RNV140" s="86"/>
      <c r="RNW140" s="86"/>
      <c r="RNX140" s="86"/>
      <c r="RNY140" s="86"/>
      <c r="RNZ140" s="86"/>
      <c r="ROA140" s="86"/>
      <c r="ROB140" s="86"/>
      <c r="ROC140" s="86"/>
      <c r="ROD140" s="86"/>
      <c r="ROE140" s="86"/>
      <c r="ROF140" s="86"/>
      <c r="ROG140" s="86"/>
      <c r="ROH140" s="86"/>
      <c r="ROI140" s="86"/>
      <c r="ROJ140" s="86"/>
      <c r="ROK140" s="86"/>
      <c r="ROL140" s="86"/>
      <c r="ROM140" s="86"/>
      <c r="RON140" s="86"/>
      <c r="ROO140" s="86"/>
      <c r="ROP140" s="86"/>
      <c r="ROQ140" s="86"/>
      <c r="ROR140" s="86"/>
      <c r="ROS140" s="86"/>
      <c r="ROT140" s="86"/>
      <c r="ROU140" s="86"/>
      <c r="ROV140" s="86"/>
      <c r="ROW140" s="86"/>
      <c r="ROX140" s="86"/>
      <c r="ROY140" s="86"/>
      <c r="ROZ140" s="86"/>
      <c r="RPA140" s="86"/>
      <c r="RPB140" s="86"/>
      <c r="RPC140" s="86"/>
      <c r="RPD140" s="86"/>
      <c r="RPE140" s="86"/>
      <c r="RPF140" s="86"/>
      <c r="RPG140" s="86"/>
      <c r="RPH140" s="86"/>
      <c r="RPI140" s="86"/>
      <c r="RPJ140" s="86"/>
      <c r="RPK140" s="86"/>
      <c r="RPL140" s="86"/>
      <c r="RPM140" s="86"/>
      <c r="RPN140" s="86"/>
      <c r="RPO140" s="86"/>
      <c r="RPP140" s="86"/>
      <c r="RPQ140" s="86"/>
      <c r="RPR140" s="86"/>
      <c r="RPS140" s="86"/>
      <c r="RPT140" s="86"/>
      <c r="RPU140" s="86"/>
      <c r="RPV140" s="86"/>
      <c r="RPW140" s="86"/>
      <c r="RPX140" s="86"/>
      <c r="RPY140" s="86"/>
      <c r="RPZ140" s="86"/>
      <c r="RQA140" s="86"/>
      <c r="RQB140" s="86"/>
      <c r="RQC140" s="86"/>
      <c r="RQD140" s="86"/>
      <c r="RQE140" s="86"/>
      <c r="RQF140" s="86"/>
      <c r="RQG140" s="86"/>
      <c r="RQH140" s="86"/>
      <c r="RQI140" s="86"/>
      <c r="RQJ140" s="86"/>
      <c r="RQK140" s="86"/>
      <c r="RQL140" s="86"/>
      <c r="RQM140" s="86"/>
      <c r="RQN140" s="86"/>
      <c r="RQO140" s="86"/>
      <c r="RQP140" s="86"/>
      <c r="RQQ140" s="86"/>
      <c r="RQR140" s="86"/>
      <c r="RQS140" s="86"/>
      <c r="RQT140" s="86"/>
      <c r="RQU140" s="86"/>
      <c r="RQV140" s="86"/>
      <c r="RQW140" s="86"/>
      <c r="RQX140" s="86"/>
      <c r="RQY140" s="86"/>
      <c r="RQZ140" s="86"/>
      <c r="RRA140" s="86"/>
      <c r="RRB140" s="86"/>
      <c r="RRC140" s="86"/>
      <c r="RRD140" s="86"/>
      <c r="RRE140" s="86"/>
      <c r="RRF140" s="86"/>
      <c r="RRG140" s="86"/>
      <c r="RRH140" s="86"/>
      <c r="RRI140" s="86"/>
      <c r="RRJ140" s="86"/>
      <c r="RRK140" s="86"/>
      <c r="RRL140" s="86"/>
      <c r="RRM140" s="86"/>
      <c r="RRN140" s="86"/>
      <c r="RRO140" s="86"/>
      <c r="RRP140" s="86"/>
      <c r="RRQ140" s="86"/>
      <c r="RRR140" s="86"/>
      <c r="RRS140" s="86"/>
      <c r="RRT140" s="86"/>
      <c r="RRU140" s="86"/>
      <c r="RRV140" s="86"/>
      <c r="RRW140" s="86"/>
      <c r="RRX140" s="86"/>
      <c r="RRY140" s="86"/>
      <c r="RRZ140" s="86"/>
      <c r="RSA140" s="86"/>
      <c r="RSB140" s="86"/>
      <c r="RSC140" s="86"/>
      <c r="RSD140" s="86"/>
      <c r="RSE140" s="86"/>
      <c r="RSF140" s="86"/>
      <c r="RSG140" s="86"/>
      <c r="RSH140" s="86"/>
      <c r="RSI140" s="86"/>
      <c r="RSJ140" s="86"/>
      <c r="RSK140" s="86"/>
      <c r="RSL140" s="86"/>
      <c r="RSM140" s="86"/>
      <c r="RSN140" s="86"/>
      <c r="RSO140" s="86"/>
      <c r="RSP140" s="86"/>
      <c r="RSQ140" s="86"/>
      <c r="RSR140" s="86"/>
      <c r="RSS140" s="86"/>
      <c r="RST140" s="86"/>
      <c r="RSU140" s="86"/>
      <c r="RSV140" s="86"/>
      <c r="RSW140" s="86"/>
      <c r="RSX140" s="86"/>
      <c r="RSY140" s="86"/>
      <c r="RSZ140" s="86"/>
      <c r="RTA140" s="86"/>
      <c r="RTB140" s="86"/>
      <c r="RTC140" s="86"/>
      <c r="RTD140" s="86"/>
      <c r="RTE140" s="86"/>
      <c r="RTF140" s="86"/>
      <c r="RTG140" s="86"/>
      <c r="RTH140" s="86"/>
      <c r="RTI140" s="86"/>
      <c r="RTJ140" s="86"/>
      <c r="RTK140" s="86"/>
      <c r="RTL140" s="86"/>
      <c r="RTM140" s="86"/>
      <c r="RTN140" s="86"/>
      <c r="RTO140" s="86"/>
      <c r="RTP140" s="86"/>
      <c r="RTQ140" s="86"/>
      <c r="RTR140" s="86"/>
      <c r="RTS140" s="86"/>
      <c r="RTT140" s="86"/>
      <c r="RTU140" s="86"/>
      <c r="RTV140" s="86"/>
      <c r="RTW140" s="86"/>
      <c r="RTX140" s="86"/>
      <c r="RTY140" s="86"/>
      <c r="RTZ140" s="86"/>
      <c r="RUA140" s="86"/>
      <c r="RUB140" s="86"/>
      <c r="RUC140" s="86"/>
      <c r="RUD140" s="86"/>
      <c r="RUE140" s="86"/>
      <c r="RUF140" s="86"/>
      <c r="RUG140" s="86"/>
      <c r="RUH140" s="86"/>
      <c r="RUI140" s="86"/>
      <c r="RUJ140" s="86"/>
      <c r="RUK140" s="86"/>
      <c r="RUL140" s="86"/>
      <c r="RUM140" s="86"/>
      <c r="RUN140" s="86"/>
      <c r="RUO140" s="86"/>
      <c r="RUP140" s="86"/>
      <c r="RUQ140" s="86"/>
      <c r="RUR140" s="86"/>
      <c r="RUS140" s="86"/>
      <c r="RUT140" s="86"/>
      <c r="RUU140" s="86"/>
      <c r="RUV140" s="86"/>
      <c r="RUW140" s="86"/>
      <c r="RUX140" s="86"/>
      <c r="RUY140" s="86"/>
      <c r="RUZ140" s="86"/>
      <c r="RVA140" s="86"/>
      <c r="RVB140" s="86"/>
      <c r="RVC140" s="86"/>
      <c r="RVJ140" s="86"/>
      <c r="RVK140" s="86"/>
      <c r="RVL140" s="86"/>
      <c r="RVM140" s="86"/>
      <c r="RVN140" s="86"/>
      <c r="RVO140" s="86"/>
      <c r="RVP140" s="86"/>
      <c r="RVQ140" s="86"/>
      <c r="RVR140" s="86"/>
      <c r="RVS140" s="86"/>
      <c r="RVT140" s="86"/>
      <c r="RVU140" s="86"/>
      <c r="RVV140" s="86"/>
      <c r="RVW140" s="86"/>
      <c r="RVX140" s="86"/>
      <c r="RVY140" s="86"/>
      <c r="RVZ140" s="86"/>
      <c r="RWA140" s="86"/>
      <c r="RWB140" s="86"/>
      <c r="RWC140" s="86"/>
      <c r="RWD140" s="86"/>
      <c r="RWE140" s="86"/>
      <c r="RWF140" s="86"/>
      <c r="RWG140" s="86"/>
      <c r="RWH140" s="86"/>
      <c r="RWI140" s="86"/>
      <c r="RWJ140" s="86"/>
      <c r="RWK140" s="86"/>
      <c r="RWL140" s="86"/>
      <c r="RWM140" s="86"/>
      <c r="RWN140" s="86"/>
      <c r="RWO140" s="86"/>
      <c r="RWP140" s="86"/>
      <c r="RWQ140" s="86"/>
      <c r="RWR140" s="86"/>
      <c r="RWS140" s="86"/>
      <c r="RWT140" s="86"/>
      <c r="RWU140" s="86"/>
      <c r="RWV140" s="86"/>
      <c r="RWW140" s="86"/>
      <c r="RWX140" s="86"/>
      <c r="RWY140" s="86"/>
      <c r="RWZ140" s="86"/>
      <c r="RXA140" s="86"/>
      <c r="RXB140" s="86"/>
      <c r="RXC140" s="86"/>
      <c r="RXD140" s="86"/>
      <c r="RXE140" s="86"/>
      <c r="RXF140" s="86"/>
      <c r="RXG140" s="86"/>
      <c r="RXH140" s="86"/>
      <c r="RXI140" s="86"/>
      <c r="RXJ140" s="86"/>
      <c r="RXK140" s="86"/>
      <c r="RXL140" s="86"/>
      <c r="RXM140" s="86"/>
      <c r="RXN140" s="86"/>
      <c r="RXO140" s="86"/>
      <c r="RXP140" s="86"/>
      <c r="RXQ140" s="86"/>
      <c r="RXR140" s="86"/>
      <c r="RXS140" s="86"/>
      <c r="RXT140" s="86"/>
      <c r="RXU140" s="86"/>
      <c r="RXV140" s="86"/>
      <c r="RXW140" s="86"/>
      <c r="RXX140" s="86"/>
      <c r="RXY140" s="86"/>
      <c r="RXZ140" s="86"/>
      <c r="RYA140" s="86"/>
      <c r="RYB140" s="86"/>
      <c r="RYC140" s="86"/>
      <c r="RYD140" s="86"/>
      <c r="RYE140" s="86"/>
      <c r="RYF140" s="86"/>
      <c r="RYG140" s="86"/>
      <c r="RYH140" s="86"/>
      <c r="RYI140" s="86"/>
      <c r="RYJ140" s="86"/>
      <c r="RYK140" s="86"/>
      <c r="RYL140" s="86"/>
      <c r="RYM140" s="86"/>
      <c r="RYN140" s="86"/>
      <c r="RYO140" s="86"/>
      <c r="RYP140" s="86"/>
      <c r="RYQ140" s="86"/>
      <c r="RYR140" s="86"/>
      <c r="RYS140" s="86"/>
      <c r="RYT140" s="86"/>
      <c r="RYU140" s="86"/>
      <c r="RYV140" s="86"/>
      <c r="RYW140" s="86"/>
      <c r="RYX140" s="86"/>
      <c r="RYY140" s="86"/>
      <c r="RYZ140" s="86"/>
      <c r="RZA140" s="86"/>
      <c r="RZB140" s="86"/>
      <c r="RZC140" s="86"/>
      <c r="RZD140" s="86"/>
      <c r="RZE140" s="86"/>
      <c r="RZF140" s="86"/>
      <c r="RZG140" s="86"/>
      <c r="RZH140" s="86"/>
      <c r="RZI140" s="86"/>
      <c r="RZJ140" s="86"/>
      <c r="RZK140" s="86"/>
      <c r="RZL140" s="86"/>
      <c r="RZM140" s="86"/>
      <c r="RZN140" s="86"/>
      <c r="RZO140" s="86"/>
      <c r="RZP140" s="86"/>
      <c r="RZQ140" s="86"/>
      <c r="RZR140" s="86"/>
      <c r="RZS140" s="86"/>
      <c r="RZT140" s="86"/>
      <c r="RZU140" s="86"/>
      <c r="RZV140" s="86"/>
      <c r="RZW140" s="86"/>
      <c r="RZX140" s="86"/>
      <c r="RZY140" s="86"/>
      <c r="RZZ140" s="86"/>
      <c r="SAA140" s="86"/>
      <c r="SAB140" s="86"/>
      <c r="SAC140" s="86"/>
      <c r="SAD140" s="86"/>
      <c r="SAE140" s="86"/>
      <c r="SAF140" s="86"/>
      <c r="SAG140" s="86"/>
      <c r="SAH140" s="86"/>
      <c r="SAI140" s="86"/>
      <c r="SAJ140" s="86"/>
      <c r="SAK140" s="86"/>
      <c r="SAL140" s="86"/>
      <c r="SAM140" s="86"/>
      <c r="SAN140" s="86"/>
      <c r="SAO140" s="86"/>
      <c r="SAP140" s="86"/>
      <c r="SAQ140" s="86"/>
      <c r="SAR140" s="86"/>
      <c r="SAS140" s="86"/>
      <c r="SAT140" s="86"/>
      <c r="SAU140" s="86"/>
      <c r="SAV140" s="86"/>
      <c r="SAW140" s="86"/>
      <c r="SAX140" s="86"/>
      <c r="SAY140" s="86"/>
      <c r="SAZ140" s="86"/>
      <c r="SBA140" s="86"/>
      <c r="SBB140" s="86"/>
      <c r="SBC140" s="86"/>
      <c r="SBD140" s="86"/>
      <c r="SBE140" s="86"/>
      <c r="SBF140" s="86"/>
      <c r="SBG140" s="86"/>
      <c r="SBH140" s="86"/>
      <c r="SBI140" s="86"/>
      <c r="SBJ140" s="86"/>
      <c r="SBK140" s="86"/>
      <c r="SBL140" s="86"/>
      <c r="SBM140" s="86"/>
      <c r="SBN140" s="86"/>
      <c r="SBO140" s="86"/>
      <c r="SBP140" s="86"/>
      <c r="SBQ140" s="86"/>
      <c r="SBR140" s="86"/>
      <c r="SBS140" s="86"/>
      <c r="SBT140" s="86"/>
      <c r="SBU140" s="86"/>
      <c r="SBV140" s="86"/>
      <c r="SBW140" s="86"/>
      <c r="SBX140" s="86"/>
      <c r="SBY140" s="86"/>
      <c r="SBZ140" s="86"/>
      <c r="SCA140" s="86"/>
      <c r="SCB140" s="86"/>
      <c r="SCC140" s="86"/>
      <c r="SCD140" s="86"/>
      <c r="SCE140" s="86"/>
      <c r="SCF140" s="86"/>
      <c r="SCG140" s="86"/>
      <c r="SCH140" s="86"/>
      <c r="SCI140" s="86"/>
      <c r="SCJ140" s="86"/>
      <c r="SCK140" s="86"/>
      <c r="SCL140" s="86"/>
      <c r="SCM140" s="86"/>
      <c r="SCN140" s="86"/>
      <c r="SCO140" s="86"/>
      <c r="SCP140" s="86"/>
      <c r="SCQ140" s="86"/>
      <c r="SCR140" s="86"/>
      <c r="SCS140" s="86"/>
      <c r="SCT140" s="86"/>
      <c r="SCU140" s="86"/>
      <c r="SCV140" s="86"/>
      <c r="SCW140" s="86"/>
      <c r="SCX140" s="86"/>
      <c r="SCY140" s="86"/>
      <c r="SCZ140" s="86"/>
      <c r="SDA140" s="86"/>
      <c r="SDB140" s="86"/>
      <c r="SDC140" s="86"/>
      <c r="SDD140" s="86"/>
      <c r="SDE140" s="86"/>
      <c r="SDF140" s="86"/>
      <c r="SDG140" s="86"/>
      <c r="SDH140" s="86"/>
      <c r="SDI140" s="86"/>
      <c r="SDJ140" s="86"/>
      <c r="SDK140" s="86"/>
      <c r="SDL140" s="86"/>
      <c r="SDM140" s="86"/>
      <c r="SDN140" s="86"/>
      <c r="SDO140" s="86"/>
      <c r="SDP140" s="86"/>
      <c r="SDQ140" s="86"/>
      <c r="SDR140" s="86"/>
      <c r="SDS140" s="86"/>
      <c r="SDT140" s="86"/>
      <c r="SDU140" s="86"/>
      <c r="SDV140" s="86"/>
      <c r="SDW140" s="86"/>
      <c r="SDX140" s="86"/>
      <c r="SDY140" s="86"/>
      <c r="SDZ140" s="86"/>
      <c r="SEA140" s="86"/>
      <c r="SEB140" s="86"/>
      <c r="SEC140" s="86"/>
      <c r="SED140" s="86"/>
      <c r="SEE140" s="86"/>
      <c r="SEF140" s="86"/>
      <c r="SEG140" s="86"/>
      <c r="SEH140" s="86"/>
      <c r="SEI140" s="86"/>
      <c r="SEJ140" s="86"/>
      <c r="SEK140" s="86"/>
      <c r="SEL140" s="86"/>
      <c r="SEM140" s="86"/>
      <c r="SEN140" s="86"/>
      <c r="SEO140" s="86"/>
      <c r="SEP140" s="86"/>
      <c r="SEQ140" s="86"/>
      <c r="SER140" s="86"/>
      <c r="SES140" s="86"/>
      <c r="SET140" s="86"/>
      <c r="SEU140" s="86"/>
      <c r="SEV140" s="86"/>
      <c r="SEW140" s="86"/>
      <c r="SEX140" s="86"/>
      <c r="SEY140" s="86"/>
      <c r="SFF140" s="86"/>
      <c r="SFG140" s="86"/>
      <c r="SFH140" s="86"/>
      <c r="SFI140" s="86"/>
      <c r="SFJ140" s="86"/>
      <c r="SFK140" s="86"/>
      <c r="SFL140" s="86"/>
      <c r="SFM140" s="86"/>
      <c r="SFN140" s="86"/>
      <c r="SFO140" s="86"/>
      <c r="SFP140" s="86"/>
      <c r="SFQ140" s="86"/>
      <c r="SFR140" s="86"/>
      <c r="SFS140" s="86"/>
      <c r="SFT140" s="86"/>
      <c r="SFU140" s="86"/>
      <c r="SFV140" s="86"/>
      <c r="SFW140" s="86"/>
      <c r="SFX140" s="86"/>
      <c r="SFY140" s="86"/>
      <c r="SFZ140" s="86"/>
      <c r="SGA140" s="86"/>
      <c r="SGB140" s="86"/>
      <c r="SGC140" s="86"/>
      <c r="SGD140" s="86"/>
      <c r="SGE140" s="86"/>
      <c r="SGF140" s="86"/>
      <c r="SGG140" s="86"/>
      <c r="SGH140" s="86"/>
      <c r="SGI140" s="86"/>
      <c r="SGJ140" s="86"/>
      <c r="SGK140" s="86"/>
      <c r="SGL140" s="86"/>
      <c r="SGM140" s="86"/>
      <c r="SGN140" s="86"/>
      <c r="SGO140" s="86"/>
      <c r="SGP140" s="86"/>
      <c r="SGQ140" s="86"/>
      <c r="SGR140" s="86"/>
      <c r="SGS140" s="86"/>
      <c r="SGT140" s="86"/>
      <c r="SGU140" s="86"/>
      <c r="SGV140" s="86"/>
      <c r="SGW140" s="86"/>
      <c r="SGX140" s="86"/>
      <c r="SGY140" s="86"/>
      <c r="SGZ140" s="86"/>
      <c r="SHA140" s="86"/>
      <c r="SHB140" s="86"/>
      <c r="SHC140" s="86"/>
      <c r="SHD140" s="86"/>
      <c r="SHE140" s="86"/>
      <c r="SHF140" s="86"/>
      <c r="SHG140" s="86"/>
      <c r="SHH140" s="86"/>
      <c r="SHI140" s="86"/>
      <c r="SHJ140" s="86"/>
      <c r="SHK140" s="86"/>
      <c r="SHL140" s="86"/>
      <c r="SHM140" s="86"/>
      <c r="SHN140" s="86"/>
      <c r="SHO140" s="86"/>
      <c r="SHP140" s="86"/>
      <c r="SHQ140" s="86"/>
      <c r="SHR140" s="86"/>
      <c r="SHS140" s="86"/>
      <c r="SHT140" s="86"/>
      <c r="SHU140" s="86"/>
      <c r="SHV140" s="86"/>
      <c r="SHW140" s="86"/>
      <c r="SHX140" s="86"/>
      <c r="SHY140" s="86"/>
      <c r="SHZ140" s="86"/>
      <c r="SIA140" s="86"/>
      <c r="SIB140" s="86"/>
      <c r="SIC140" s="86"/>
      <c r="SID140" s="86"/>
      <c r="SIE140" s="86"/>
      <c r="SIF140" s="86"/>
      <c r="SIG140" s="86"/>
      <c r="SIH140" s="86"/>
      <c r="SII140" s="86"/>
      <c r="SIJ140" s="86"/>
      <c r="SIK140" s="86"/>
      <c r="SIL140" s="86"/>
      <c r="SIM140" s="86"/>
      <c r="SIN140" s="86"/>
      <c r="SIO140" s="86"/>
      <c r="SIP140" s="86"/>
      <c r="SIQ140" s="86"/>
      <c r="SIR140" s="86"/>
      <c r="SIS140" s="86"/>
      <c r="SIT140" s="86"/>
      <c r="SIU140" s="86"/>
      <c r="SIV140" s="86"/>
      <c r="SIW140" s="86"/>
      <c r="SIX140" s="86"/>
      <c r="SIY140" s="86"/>
      <c r="SIZ140" s="86"/>
      <c r="SJA140" s="86"/>
      <c r="SJB140" s="86"/>
      <c r="SJC140" s="86"/>
      <c r="SJD140" s="86"/>
      <c r="SJE140" s="86"/>
      <c r="SJF140" s="86"/>
      <c r="SJG140" s="86"/>
      <c r="SJH140" s="86"/>
      <c r="SJI140" s="86"/>
      <c r="SJJ140" s="86"/>
      <c r="SJK140" s="86"/>
      <c r="SJL140" s="86"/>
      <c r="SJM140" s="86"/>
      <c r="SJN140" s="86"/>
      <c r="SJO140" s="86"/>
      <c r="SJP140" s="86"/>
      <c r="SJQ140" s="86"/>
      <c r="SJR140" s="86"/>
      <c r="SJS140" s="86"/>
      <c r="SJT140" s="86"/>
      <c r="SJU140" s="86"/>
      <c r="SJV140" s="86"/>
      <c r="SJW140" s="86"/>
      <c r="SJX140" s="86"/>
      <c r="SJY140" s="86"/>
      <c r="SJZ140" s="86"/>
      <c r="SKA140" s="86"/>
      <c r="SKB140" s="86"/>
      <c r="SKC140" s="86"/>
      <c r="SKD140" s="86"/>
      <c r="SKE140" s="86"/>
      <c r="SKF140" s="86"/>
      <c r="SKG140" s="86"/>
      <c r="SKH140" s="86"/>
      <c r="SKI140" s="86"/>
      <c r="SKJ140" s="86"/>
      <c r="SKK140" s="86"/>
      <c r="SKL140" s="86"/>
      <c r="SKM140" s="86"/>
      <c r="SKN140" s="86"/>
      <c r="SKO140" s="86"/>
      <c r="SKP140" s="86"/>
      <c r="SKQ140" s="86"/>
      <c r="SKR140" s="86"/>
      <c r="SKS140" s="86"/>
      <c r="SKT140" s="86"/>
      <c r="SKU140" s="86"/>
      <c r="SKV140" s="86"/>
      <c r="SKW140" s="86"/>
      <c r="SKX140" s="86"/>
      <c r="SKY140" s="86"/>
      <c r="SKZ140" s="86"/>
      <c r="SLA140" s="86"/>
      <c r="SLB140" s="86"/>
      <c r="SLC140" s="86"/>
      <c r="SLD140" s="86"/>
      <c r="SLE140" s="86"/>
      <c r="SLF140" s="86"/>
      <c r="SLG140" s="86"/>
      <c r="SLH140" s="86"/>
      <c r="SLI140" s="86"/>
      <c r="SLJ140" s="86"/>
      <c r="SLK140" s="86"/>
      <c r="SLL140" s="86"/>
      <c r="SLM140" s="86"/>
      <c r="SLN140" s="86"/>
      <c r="SLO140" s="86"/>
      <c r="SLP140" s="86"/>
      <c r="SLQ140" s="86"/>
      <c r="SLR140" s="86"/>
      <c r="SLS140" s="86"/>
      <c r="SLT140" s="86"/>
      <c r="SLU140" s="86"/>
      <c r="SLV140" s="86"/>
      <c r="SLW140" s="86"/>
      <c r="SLX140" s="86"/>
      <c r="SLY140" s="86"/>
      <c r="SLZ140" s="86"/>
      <c r="SMA140" s="86"/>
      <c r="SMB140" s="86"/>
      <c r="SMC140" s="86"/>
      <c r="SMD140" s="86"/>
      <c r="SME140" s="86"/>
      <c r="SMF140" s="86"/>
      <c r="SMG140" s="86"/>
      <c r="SMH140" s="86"/>
      <c r="SMI140" s="86"/>
      <c r="SMJ140" s="86"/>
      <c r="SMK140" s="86"/>
      <c r="SML140" s="86"/>
      <c r="SMM140" s="86"/>
      <c r="SMN140" s="86"/>
      <c r="SMO140" s="86"/>
      <c r="SMP140" s="86"/>
      <c r="SMQ140" s="86"/>
      <c r="SMR140" s="86"/>
      <c r="SMS140" s="86"/>
      <c r="SMT140" s="86"/>
      <c r="SMU140" s="86"/>
      <c r="SMV140" s="86"/>
      <c r="SMW140" s="86"/>
      <c r="SMX140" s="86"/>
      <c r="SMY140" s="86"/>
      <c r="SMZ140" s="86"/>
      <c r="SNA140" s="86"/>
      <c r="SNB140" s="86"/>
      <c r="SNC140" s="86"/>
      <c r="SND140" s="86"/>
      <c r="SNE140" s="86"/>
      <c r="SNF140" s="86"/>
      <c r="SNG140" s="86"/>
      <c r="SNH140" s="86"/>
      <c r="SNI140" s="86"/>
      <c r="SNJ140" s="86"/>
      <c r="SNK140" s="86"/>
      <c r="SNL140" s="86"/>
      <c r="SNM140" s="86"/>
      <c r="SNN140" s="86"/>
      <c r="SNO140" s="86"/>
      <c r="SNP140" s="86"/>
      <c r="SNQ140" s="86"/>
      <c r="SNR140" s="86"/>
      <c r="SNS140" s="86"/>
      <c r="SNT140" s="86"/>
      <c r="SNU140" s="86"/>
      <c r="SNV140" s="86"/>
      <c r="SNW140" s="86"/>
      <c r="SNX140" s="86"/>
      <c r="SNY140" s="86"/>
      <c r="SNZ140" s="86"/>
      <c r="SOA140" s="86"/>
      <c r="SOB140" s="86"/>
      <c r="SOC140" s="86"/>
      <c r="SOD140" s="86"/>
      <c r="SOE140" s="86"/>
      <c r="SOF140" s="86"/>
      <c r="SOG140" s="86"/>
      <c r="SOH140" s="86"/>
      <c r="SOI140" s="86"/>
      <c r="SOJ140" s="86"/>
      <c r="SOK140" s="86"/>
      <c r="SOL140" s="86"/>
      <c r="SOM140" s="86"/>
      <c r="SON140" s="86"/>
      <c r="SOO140" s="86"/>
      <c r="SOP140" s="86"/>
      <c r="SOQ140" s="86"/>
      <c r="SOR140" s="86"/>
      <c r="SOS140" s="86"/>
      <c r="SOT140" s="86"/>
      <c r="SOU140" s="86"/>
      <c r="SPB140" s="86"/>
      <c r="SPC140" s="86"/>
      <c r="SPD140" s="86"/>
      <c r="SPE140" s="86"/>
      <c r="SPF140" s="86"/>
      <c r="SPG140" s="86"/>
      <c r="SPH140" s="86"/>
      <c r="SPI140" s="86"/>
      <c r="SPJ140" s="86"/>
      <c r="SPK140" s="86"/>
      <c r="SPL140" s="86"/>
      <c r="SPM140" s="86"/>
      <c r="SPN140" s="86"/>
      <c r="SPO140" s="86"/>
      <c r="SPP140" s="86"/>
      <c r="SPQ140" s="86"/>
      <c r="SPR140" s="86"/>
      <c r="SPS140" s="86"/>
      <c r="SPT140" s="86"/>
      <c r="SPU140" s="86"/>
      <c r="SPV140" s="86"/>
      <c r="SPW140" s="86"/>
      <c r="SPX140" s="86"/>
      <c r="SPY140" s="86"/>
      <c r="SPZ140" s="86"/>
      <c r="SQA140" s="86"/>
      <c r="SQB140" s="86"/>
      <c r="SQC140" s="86"/>
      <c r="SQD140" s="86"/>
      <c r="SQE140" s="86"/>
      <c r="SQF140" s="86"/>
      <c r="SQG140" s="86"/>
      <c r="SQH140" s="86"/>
      <c r="SQI140" s="86"/>
      <c r="SQJ140" s="86"/>
      <c r="SQK140" s="86"/>
      <c r="SQL140" s="86"/>
      <c r="SQM140" s="86"/>
      <c r="SQN140" s="86"/>
      <c r="SQO140" s="86"/>
      <c r="SQP140" s="86"/>
      <c r="SQQ140" s="86"/>
      <c r="SQR140" s="86"/>
      <c r="SQS140" s="86"/>
      <c r="SQT140" s="86"/>
      <c r="SQU140" s="86"/>
      <c r="SQV140" s="86"/>
      <c r="SQW140" s="86"/>
      <c r="SQX140" s="86"/>
      <c r="SQY140" s="86"/>
      <c r="SQZ140" s="86"/>
      <c r="SRA140" s="86"/>
      <c r="SRB140" s="86"/>
      <c r="SRC140" s="86"/>
      <c r="SRD140" s="86"/>
      <c r="SRE140" s="86"/>
      <c r="SRF140" s="86"/>
      <c r="SRG140" s="86"/>
      <c r="SRH140" s="86"/>
      <c r="SRI140" s="86"/>
      <c r="SRJ140" s="86"/>
      <c r="SRK140" s="86"/>
      <c r="SRL140" s="86"/>
      <c r="SRM140" s="86"/>
      <c r="SRN140" s="86"/>
      <c r="SRO140" s="86"/>
      <c r="SRP140" s="86"/>
      <c r="SRQ140" s="86"/>
      <c r="SRR140" s="86"/>
      <c r="SRS140" s="86"/>
      <c r="SRT140" s="86"/>
      <c r="SRU140" s="86"/>
      <c r="SRV140" s="86"/>
      <c r="SRW140" s="86"/>
      <c r="SRX140" s="86"/>
      <c r="SRY140" s="86"/>
      <c r="SRZ140" s="86"/>
      <c r="SSA140" s="86"/>
      <c r="SSB140" s="86"/>
      <c r="SSC140" s="86"/>
      <c r="SSD140" s="86"/>
      <c r="SSE140" s="86"/>
      <c r="SSF140" s="86"/>
      <c r="SSG140" s="86"/>
      <c r="SSH140" s="86"/>
      <c r="SSI140" s="86"/>
      <c r="SSJ140" s="86"/>
      <c r="SSK140" s="86"/>
      <c r="SSL140" s="86"/>
      <c r="SSM140" s="86"/>
      <c r="SSN140" s="86"/>
      <c r="SSO140" s="86"/>
      <c r="SSP140" s="86"/>
      <c r="SSQ140" s="86"/>
      <c r="SSR140" s="86"/>
      <c r="SSS140" s="86"/>
      <c r="SST140" s="86"/>
      <c r="SSU140" s="86"/>
      <c r="SSV140" s="86"/>
      <c r="SSW140" s="86"/>
      <c r="SSX140" s="86"/>
      <c r="SSY140" s="86"/>
      <c r="SSZ140" s="86"/>
      <c r="STA140" s="86"/>
      <c r="STB140" s="86"/>
      <c r="STC140" s="86"/>
      <c r="STD140" s="86"/>
      <c r="STE140" s="86"/>
      <c r="STF140" s="86"/>
      <c r="STG140" s="86"/>
      <c r="STH140" s="86"/>
      <c r="STI140" s="86"/>
      <c r="STJ140" s="86"/>
      <c r="STK140" s="86"/>
      <c r="STL140" s="86"/>
      <c r="STM140" s="86"/>
      <c r="STN140" s="86"/>
      <c r="STO140" s="86"/>
      <c r="STP140" s="86"/>
      <c r="STQ140" s="86"/>
      <c r="STR140" s="86"/>
      <c r="STS140" s="86"/>
      <c r="STT140" s="86"/>
      <c r="STU140" s="86"/>
      <c r="STV140" s="86"/>
      <c r="STW140" s="86"/>
      <c r="STX140" s="86"/>
      <c r="STY140" s="86"/>
      <c r="STZ140" s="86"/>
      <c r="SUA140" s="86"/>
      <c r="SUB140" s="86"/>
      <c r="SUC140" s="86"/>
      <c r="SUD140" s="86"/>
      <c r="SUE140" s="86"/>
      <c r="SUF140" s="86"/>
      <c r="SUG140" s="86"/>
      <c r="SUH140" s="86"/>
      <c r="SUI140" s="86"/>
      <c r="SUJ140" s="86"/>
      <c r="SUK140" s="86"/>
      <c r="SUL140" s="86"/>
      <c r="SUM140" s="86"/>
      <c r="SUN140" s="86"/>
      <c r="SUO140" s="86"/>
      <c r="SUP140" s="86"/>
      <c r="SUQ140" s="86"/>
      <c r="SUR140" s="86"/>
      <c r="SUS140" s="86"/>
      <c r="SUT140" s="86"/>
      <c r="SUU140" s="86"/>
      <c r="SUV140" s="86"/>
      <c r="SUW140" s="86"/>
      <c r="SUX140" s="86"/>
      <c r="SUY140" s="86"/>
      <c r="SUZ140" s="86"/>
      <c r="SVA140" s="86"/>
      <c r="SVB140" s="86"/>
      <c r="SVC140" s="86"/>
      <c r="SVD140" s="86"/>
      <c r="SVE140" s="86"/>
      <c r="SVF140" s="86"/>
      <c r="SVG140" s="86"/>
      <c r="SVH140" s="86"/>
      <c r="SVI140" s="86"/>
      <c r="SVJ140" s="86"/>
      <c r="SVK140" s="86"/>
      <c r="SVL140" s="86"/>
      <c r="SVM140" s="86"/>
      <c r="SVN140" s="86"/>
      <c r="SVO140" s="86"/>
      <c r="SVP140" s="86"/>
      <c r="SVQ140" s="86"/>
      <c r="SVR140" s="86"/>
      <c r="SVS140" s="86"/>
      <c r="SVT140" s="86"/>
      <c r="SVU140" s="86"/>
      <c r="SVV140" s="86"/>
      <c r="SVW140" s="86"/>
      <c r="SVX140" s="86"/>
      <c r="SVY140" s="86"/>
      <c r="SVZ140" s="86"/>
      <c r="SWA140" s="86"/>
      <c r="SWB140" s="86"/>
      <c r="SWC140" s="86"/>
      <c r="SWD140" s="86"/>
      <c r="SWE140" s="86"/>
      <c r="SWF140" s="86"/>
      <c r="SWG140" s="86"/>
      <c r="SWH140" s="86"/>
      <c r="SWI140" s="86"/>
      <c r="SWJ140" s="86"/>
      <c r="SWK140" s="86"/>
      <c r="SWL140" s="86"/>
      <c r="SWM140" s="86"/>
      <c r="SWN140" s="86"/>
      <c r="SWO140" s="86"/>
      <c r="SWP140" s="86"/>
      <c r="SWQ140" s="86"/>
      <c r="SWR140" s="86"/>
      <c r="SWS140" s="86"/>
      <c r="SWT140" s="86"/>
      <c r="SWU140" s="86"/>
      <c r="SWV140" s="86"/>
      <c r="SWW140" s="86"/>
      <c r="SWX140" s="86"/>
      <c r="SWY140" s="86"/>
      <c r="SWZ140" s="86"/>
      <c r="SXA140" s="86"/>
      <c r="SXB140" s="86"/>
      <c r="SXC140" s="86"/>
      <c r="SXD140" s="86"/>
      <c r="SXE140" s="86"/>
      <c r="SXF140" s="86"/>
      <c r="SXG140" s="86"/>
      <c r="SXH140" s="86"/>
      <c r="SXI140" s="86"/>
      <c r="SXJ140" s="86"/>
      <c r="SXK140" s="86"/>
      <c r="SXL140" s="86"/>
      <c r="SXM140" s="86"/>
      <c r="SXN140" s="86"/>
      <c r="SXO140" s="86"/>
      <c r="SXP140" s="86"/>
      <c r="SXQ140" s="86"/>
      <c r="SXR140" s="86"/>
      <c r="SXS140" s="86"/>
      <c r="SXT140" s="86"/>
      <c r="SXU140" s="86"/>
      <c r="SXV140" s="86"/>
      <c r="SXW140" s="86"/>
      <c r="SXX140" s="86"/>
      <c r="SXY140" s="86"/>
      <c r="SXZ140" s="86"/>
      <c r="SYA140" s="86"/>
      <c r="SYB140" s="86"/>
      <c r="SYC140" s="86"/>
      <c r="SYD140" s="86"/>
      <c r="SYE140" s="86"/>
      <c r="SYF140" s="86"/>
      <c r="SYG140" s="86"/>
      <c r="SYH140" s="86"/>
      <c r="SYI140" s="86"/>
      <c r="SYJ140" s="86"/>
      <c r="SYK140" s="86"/>
      <c r="SYL140" s="86"/>
      <c r="SYM140" s="86"/>
      <c r="SYN140" s="86"/>
      <c r="SYO140" s="86"/>
      <c r="SYP140" s="86"/>
      <c r="SYQ140" s="86"/>
      <c r="SYX140" s="86"/>
      <c r="SYY140" s="86"/>
      <c r="SYZ140" s="86"/>
      <c r="SZA140" s="86"/>
      <c r="SZB140" s="86"/>
      <c r="SZC140" s="86"/>
      <c r="SZD140" s="86"/>
      <c r="SZE140" s="86"/>
      <c r="SZF140" s="86"/>
      <c r="SZG140" s="86"/>
      <c r="SZH140" s="86"/>
      <c r="SZI140" s="86"/>
      <c r="SZJ140" s="86"/>
      <c r="SZK140" s="86"/>
      <c r="SZL140" s="86"/>
      <c r="SZM140" s="86"/>
      <c r="SZN140" s="86"/>
      <c r="SZO140" s="86"/>
      <c r="SZP140" s="86"/>
      <c r="SZQ140" s="86"/>
      <c r="SZR140" s="86"/>
      <c r="SZS140" s="86"/>
      <c r="SZT140" s="86"/>
      <c r="SZU140" s="86"/>
      <c r="SZV140" s="86"/>
      <c r="SZW140" s="86"/>
      <c r="SZX140" s="86"/>
      <c r="SZY140" s="86"/>
      <c r="SZZ140" s="86"/>
      <c r="TAA140" s="86"/>
      <c r="TAB140" s="86"/>
      <c r="TAC140" s="86"/>
      <c r="TAD140" s="86"/>
      <c r="TAE140" s="86"/>
      <c r="TAF140" s="86"/>
      <c r="TAG140" s="86"/>
      <c r="TAH140" s="86"/>
      <c r="TAI140" s="86"/>
      <c r="TAJ140" s="86"/>
      <c r="TAK140" s="86"/>
      <c r="TAL140" s="86"/>
      <c r="TAM140" s="86"/>
      <c r="TAN140" s="86"/>
      <c r="TAO140" s="86"/>
      <c r="TAP140" s="86"/>
      <c r="TAQ140" s="86"/>
      <c r="TAR140" s="86"/>
      <c r="TAS140" s="86"/>
      <c r="TAT140" s="86"/>
      <c r="TAU140" s="86"/>
      <c r="TAV140" s="86"/>
      <c r="TAW140" s="86"/>
      <c r="TAX140" s="86"/>
      <c r="TAY140" s="86"/>
      <c r="TAZ140" s="86"/>
      <c r="TBA140" s="86"/>
      <c r="TBB140" s="86"/>
      <c r="TBC140" s="86"/>
      <c r="TBD140" s="86"/>
      <c r="TBE140" s="86"/>
      <c r="TBF140" s="86"/>
      <c r="TBG140" s="86"/>
      <c r="TBH140" s="86"/>
      <c r="TBI140" s="86"/>
      <c r="TBJ140" s="86"/>
      <c r="TBK140" s="86"/>
      <c r="TBL140" s="86"/>
      <c r="TBM140" s="86"/>
      <c r="TBN140" s="86"/>
      <c r="TBO140" s="86"/>
      <c r="TBP140" s="86"/>
      <c r="TBQ140" s="86"/>
      <c r="TBR140" s="86"/>
      <c r="TBS140" s="86"/>
      <c r="TBT140" s="86"/>
      <c r="TBU140" s="86"/>
      <c r="TBV140" s="86"/>
      <c r="TBW140" s="86"/>
      <c r="TBX140" s="86"/>
      <c r="TBY140" s="86"/>
      <c r="TBZ140" s="86"/>
      <c r="TCA140" s="86"/>
      <c r="TCB140" s="86"/>
      <c r="TCC140" s="86"/>
      <c r="TCD140" s="86"/>
      <c r="TCE140" s="86"/>
      <c r="TCF140" s="86"/>
      <c r="TCG140" s="86"/>
      <c r="TCH140" s="86"/>
      <c r="TCI140" s="86"/>
      <c r="TCJ140" s="86"/>
      <c r="TCK140" s="86"/>
      <c r="TCL140" s="86"/>
      <c r="TCM140" s="86"/>
      <c r="TCN140" s="86"/>
      <c r="TCO140" s="86"/>
      <c r="TCP140" s="86"/>
      <c r="TCQ140" s="86"/>
      <c r="TCR140" s="86"/>
      <c r="TCS140" s="86"/>
      <c r="TCT140" s="86"/>
      <c r="TCU140" s="86"/>
      <c r="TCV140" s="86"/>
      <c r="TCW140" s="86"/>
      <c r="TCX140" s="86"/>
      <c r="TCY140" s="86"/>
      <c r="TCZ140" s="86"/>
      <c r="TDA140" s="86"/>
      <c r="TDB140" s="86"/>
      <c r="TDC140" s="86"/>
      <c r="TDD140" s="86"/>
      <c r="TDE140" s="86"/>
      <c r="TDF140" s="86"/>
      <c r="TDG140" s="86"/>
      <c r="TDH140" s="86"/>
      <c r="TDI140" s="86"/>
      <c r="TDJ140" s="86"/>
      <c r="TDK140" s="86"/>
      <c r="TDL140" s="86"/>
      <c r="TDM140" s="86"/>
      <c r="TDN140" s="86"/>
      <c r="TDO140" s="86"/>
      <c r="TDP140" s="86"/>
      <c r="TDQ140" s="86"/>
      <c r="TDR140" s="86"/>
      <c r="TDS140" s="86"/>
      <c r="TDT140" s="86"/>
      <c r="TDU140" s="86"/>
      <c r="TDV140" s="86"/>
      <c r="TDW140" s="86"/>
      <c r="TDX140" s="86"/>
      <c r="TDY140" s="86"/>
      <c r="TDZ140" s="86"/>
      <c r="TEA140" s="86"/>
      <c r="TEB140" s="86"/>
      <c r="TEC140" s="86"/>
      <c r="TED140" s="86"/>
      <c r="TEE140" s="86"/>
      <c r="TEF140" s="86"/>
      <c r="TEG140" s="86"/>
      <c r="TEH140" s="86"/>
      <c r="TEI140" s="86"/>
      <c r="TEJ140" s="86"/>
      <c r="TEK140" s="86"/>
      <c r="TEL140" s="86"/>
      <c r="TEM140" s="86"/>
      <c r="TEN140" s="86"/>
      <c r="TEO140" s="86"/>
      <c r="TEP140" s="86"/>
      <c r="TEQ140" s="86"/>
      <c r="TER140" s="86"/>
      <c r="TES140" s="86"/>
      <c r="TET140" s="86"/>
      <c r="TEU140" s="86"/>
      <c r="TEV140" s="86"/>
      <c r="TEW140" s="86"/>
      <c r="TEX140" s="86"/>
      <c r="TEY140" s="86"/>
      <c r="TEZ140" s="86"/>
      <c r="TFA140" s="86"/>
      <c r="TFB140" s="86"/>
      <c r="TFC140" s="86"/>
      <c r="TFD140" s="86"/>
      <c r="TFE140" s="86"/>
      <c r="TFF140" s="86"/>
      <c r="TFG140" s="86"/>
      <c r="TFH140" s="86"/>
      <c r="TFI140" s="86"/>
      <c r="TFJ140" s="86"/>
      <c r="TFK140" s="86"/>
      <c r="TFL140" s="86"/>
      <c r="TFM140" s="86"/>
      <c r="TFN140" s="86"/>
      <c r="TFO140" s="86"/>
      <c r="TFP140" s="86"/>
      <c r="TFQ140" s="86"/>
      <c r="TFR140" s="86"/>
      <c r="TFS140" s="86"/>
      <c r="TFT140" s="86"/>
      <c r="TFU140" s="86"/>
      <c r="TFV140" s="86"/>
      <c r="TFW140" s="86"/>
      <c r="TFX140" s="86"/>
      <c r="TFY140" s="86"/>
      <c r="TFZ140" s="86"/>
      <c r="TGA140" s="86"/>
      <c r="TGB140" s="86"/>
      <c r="TGC140" s="86"/>
      <c r="TGD140" s="86"/>
      <c r="TGE140" s="86"/>
      <c r="TGF140" s="86"/>
      <c r="TGG140" s="86"/>
      <c r="TGH140" s="86"/>
      <c r="TGI140" s="86"/>
      <c r="TGJ140" s="86"/>
      <c r="TGK140" s="86"/>
      <c r="TGL140" s="86"/>
      <c r="TGM140" s="86"/>
      <c r="TGN140" s="86"/>
      <c r="TGO140" s="86"/>
      <c r="TGP140" s="86"/>
      <c r="TGQ140" s="86"/>
      <c r="TGR140" s="86"/>
      <c r="TGS140" s="86"/>
      <c r="TGT140" s="86"/>
      <c r="TGU140" s="86"/>
      <c r="TGV140" s="86"/>
      <c r="TGW140" s="86"/>
      <c r="TGX140" s="86"/>
      <c r="TGY140" s="86"/>
      <c r="TGZ140" s="86"/>
      <c r="THA140" s="86"/>
      <c r="THB140" s="86"/>
      <c r="THC140" s="86"/>
      <c r="THD140" s="86"/>
      <c r="THE140" s="86"/>
      <c r="THF140" s="86"/>
      <c r="THG140" s="86"/>
      <c r="THH140" s="86"/>
      <c r="THI140" s="86"/>
      <c r="THJ140" s="86"/>
      <c r="THK140" s="86"/>
      <c r="THL140" s="86"/>
      <c r="THM140" s="86"/>
      <c r="THN140" s="86"/>
      <c r="THO140" s="86"/>
      <c r="THP140" s="86"/>
      <c r="THQ140" s="86"/>
      <c r="THR140" s="86"/>
      <c r="THS140" s="86"/>
      <c r="THT140" s="86"/>
      <c r="THU140" s="86"/>
      <c r="THV140" s="86"/>
      <c r="THW140" s="86"/>
      <c r="THX140" s="86"/>
      <c r="THY140" s="86"/>
      <c r="THZ140" s="86"/>
      <c r="TIA140" s="86"/>
      <c r="TIB140" s="86"/>
      <c r="TIC140" s="86"/>
      <c r="TID140" s="86"/>
      <c r="TIE140" s="86"/>
      <c r="TIF140" s="86"/>
      <c r="TIG140" s="86"/>
      <c r="TIH140" s="86"/>
      <c r="TII140" s="86"/>
      <c r="TIJ140" s="86"/>
      <c r="TIK140" s="86"/>
      <c r="TIL140" s="86"/>
      <c r="TIM140" s="86"/>
      <c r="TIT140" s="86"/>
      <c r="TIU140" s="86"/>
      <c r="TIV140" s="86"/>
      <c r="TIW140" s="86"/>
      <c r="TIX140" s="86"/>
      <c r="TIY140" s="86"/>
      <c r="TIZ140" s="86"/>
      <c r="TJA140" s="86"/>
      <c r="TJB140" s="86"/>
      <c r="TJC140" s="86"/>
      <c r="TJD140" s="86"/>
      <c r="TJE140" s="86"/>
      <c r="TJF140" s="86"/>
      <c r="TJG140" s="86"/>
      <c r="TJH140" s="86"/>
      <c r="TJI140" s="86"/>
      <c r="TJJ140" s="86"/>
      <c r="TJK140" s="86"/>
      <c r="TJL140" s="86"/>
      <c r="TJM140" s="86"/>
      <c r="TJN140" s="86"/>
      <c r="TJO140" s="86"/>
      <c r="TJP140" s="86"/>
      <c r="TJQ140" s="86"/>
      <c r="TJR140" s="86"/>
      <c r="TJS140" s="86"/>
      <c r="TJT140" s="86"/>
      <c r="TJU140" s="86"/>
      <c r="TJV140" s="86"/>
      <c r="TJW140" s="86"/>
      <c r="TJX140" s="86"/>
      <c r="TJY140" s="86"/>
      <c r="TJZ140" s="86"/>
      <c r="TKA140" s="86"/>
      <c r="TKB140" s="86"/>
      <c r="TKC140" s="86"/>
      <c r="TKD140" s="86"/>
      <c r="TKE140" s="86"/>
      <c r="TKF140" s="86"/>
      <c r="TKG140" s="86"/>
      <c r="TKH140" s="86"/>
      <c r="TKI140" s="86"/>
      <c r="TKJ140" s="86"/>
      <c r="TKK140" s="86"/>
      <c r="TKL140" s="86"/>
      <c r="TKM140" s="86"/>
      <c r="TKN140" s="86"/>
      <c r="TKO140" s="86"/>
      <c r="TKP140" s="86"/>
      <c r="TKQ140" s="86"/>
      <c r="TKR140" s="86"/>
      <c r="TKS140" s="86"/>
      <c r="TKT140" s="86"/>
      <c r="TKU140" s="86"/>
      <c r="TKV140" s="86"/>
      <c r="TKW140" s="86"/>
      <c r="TKX140" s="86"/>
      <c r="TKY140" s="86"/>
      <c r="TKZ140" s="86"/>
      <c r="TLA140" s="86"/>
      <c r="TLB140" s="86"/>
      <c r="TLC140" s="86"/>
      <c r="TLD140" s="86"/>
      <c r="TLE140" s="86"/>
      <c r="TLF140" s="86"/>
      <c r="TLG140" s="86"/>
      <c r="TLH140" s="86"/>
      <c r="TLI140" s="86"/>
      <c r="TLJ140" s="86"/>
      <c r="TLK140" s="86"/>
      <c r="TLL140" s="86"/>
      <c r="TLM140" s="86"/>
      <c r="TLN140" s="86"/>
      <c r="TLO140" s="86"/>
      <c r="TLP140" s="86"/>
      <c r="TLQ140" s="86"/>
      <c r="TLR140" s="86"/>
      <c r="TLS140" s="86"/>
      <c r="TLT140" s="86"/>
      <c r="TLU140" s="86"/>
      <c r="TLV140" s="86"/>
      <c r="TLW140" s="86"/>
      <c r="TLX140" s="86"/>
      <c r="TLY140" s="86"/>
      <c r="TLZ140" s="86"/>
      <c r="TMA140" s="86"/>
      <c r="TMB140" s="86"/>
      <c r="TMC140" s="86"/>
      <c r="TMD140" s="86"/>
      <c r="TME140" s="86"/>
      <c r="TMF140" s="86"/>
      <c r="TMG140" s="86"/>
      <c r="TMH140" s="86"/>
      <c r="TMI140" s="86"/>
      <c r="TMJ140" s="86"/>
      <c r="TMK140" s="86"/>
      <c r="TML140" s="86"/>
      <c r="TMM140" s="86"/>
      <c r="TMN140" s="86"/>
      <c r="TMO140" s="86"/>
      <c r="TMP140" s="86"/>
      <c r="TMQ140" s="86"/>
      <c r="TMR140" s="86"/>
      <c r="TMS140" s="86"/>
      <c r="TMT140" s="86"/>
      <c r="TMU140" s="86"/>
      <c r="TMV140" s="86"/>
      <c r="TMW140" s="86"/>
      <c r="TMX140" s="86"/>
      <c r="TMY140" s="86"/>
      <c r="TMZ140" s="86"/>
      <c r="TNA140" s="86"/>
      <c r="TNB140" s="86"/>
      <c r="TNC140" s="86"/>
      <c r="TND140" s="86"/>
      <c r="TNE140" s="86"/>
      <c r="TNF140" s="86"/>
      <c r="TNG140" s="86"/>
      <c r="TNH140" s="86"/>
      <c r="TNI140" s="86"/>
      <c r="TNJ140" s="86"/>
      <c r="TNK140" s="86"/>
      <c r="TNL140" s="86"/>
      <c r="TNM140" s="86"/>
      <c r="TNN140" s="86"/>
      <c r="TNO140" s="86"/>
      <c r="TNP140" s="86"/>
      <c r="TNQ140" s="86"/>
      <c r="TNR140" s="86"/>
      <c r="TNS140" s="86"/>
      <c r="TNT140" s="86"/>
      <c r="TNU140" s="86"/>
      <c r="TNV140" s="86"/>
      <c r="TNW140" s="86"/>
      <c r="TNX140" s="86"/>
      <c r="TNY140" s="86"/>
      <c r="TNZ140" s="86"/>
      <c r="TOA140" s="86"/>
      <c r="TOB140" s="86"/>
      <c r="TOC140" s="86"/>
      <c r="TOD140" s="86"/>
      <c r="TOE140" s="86"/>
      <c r="TOF140" s="86"/>
      <c r="TOG140" s="86"/>
      <c r="TOH140" s="86"/>
      <c r="TOI140" s="86"/>
      <c r="TOJ140" s="86"/>
      <c r="TOK140" s="86"/>
      <c r="TOL140" s="86"/>
      <c r="TOM140" s="86"/>
      <c r="TON140" s="86"/>
      <c r="TOO140" s="86"/>
      <c r="TOP140" s="86"/>
      <c r="TOQ140" s="86"/>
      <c r="TOR140" s="86"/>
      <c r="TOS140" s="86"/>
      <c r="TOT140" s="86"/>
      <c r="TOU140" s="86"/>
      <c r="TOV140" s="86"/>
      <c r="TOW140" s="86"/>
      <c r="TOX140" s="86"/>
      <c r="TOY140" s="86"/>
      <c r="TOZ140" s="86"/>
      <c r="TPA140" s="86"/>
      <c r="TPB140" s="86"/>
      <c r="TPC140" s="86"/>
      <c r="TPD140" s="86"/>
      <c r="TPE140" s="86"/>
      <c r="TPF140" s="86"/>
      <c r="TPG140" s="86"/>
      <c r="TPH140" s="86"/>
      <c r="TPI140" s="86"/>
      <c r="TPJ140" s="86"/>
      <c r="TPK140" s="86"/>
      <c r="TPL140" s="86"/>
      <c r="TPM140" s="86"/>
      <c r="TPN140" s="86"/>
      <c r="TPO140" s="86"/>
      <c r="TPP140" s="86"/>
      <c r="TPQ140" s="86"/>
      <c r="TPR140" s="86"/>
      <c r="TPS140" s="86"/>
      <c r="TPT140" s="86"/>
      <c r="TPU140" s="86"/>
      <c r="TPV140" s="86"/>
      <c r="TPW140" s="86"/>
      <c r="TPX140" s="86"/>
      <c r="TPY140" s="86"/>
      <c r="TPZ140" s="86"/>
      <c r="TQA140" s="86"/>
      <c r="TQB140" s="86"/>
      <c r="TQC140" s="86"/>
      <c r="TQD140" s="86"/>
      <c r="TQE140" s="86"/>
      <c r="TQF140" s="86"/>
      <c r="TQG140" s="86"/>
      <c r="TQH140" s="86"/>
      <c r="TQI140" s="86"/>
      <c r="TQJ140" s="86"/>
      <c r="TQK140" s="86"/>
      <c r="TQL140" s="86"/>
      <c r="TQM140" s="86"/>
      <c r="TQN140" s="86"/>
      <c r="TQO140" s="86"/>
      <c r="TQP140" s="86"/>
      <c r="TQQ140" s="86"/>
      <c r="TQR140" s="86"/>
      <c r="TQS140" s="86"/>
      <c r="TQT140" s="86"/>
      <c r="TQU140" s="86"/>
      <c r="TQV140" s="86"/>
      <c r="TQW140" s="86"/>
      <c r="TQX140" s="86"/>
      <c r="TQY140" s="86"/>
      <c r="TQZ140" s="86"/>
      <c r="TRA140" s="86"/>
      <c r="TRB140" s="86"/>
      <c r="TRC140" s="86"/>
      <c r="TRD140" s="86"/>
      <c r="TRE140" s="86"/>
      <c r="TRF140" s="86"/>
      <c r="TRG140" s="86"/>
      <c r="TRH140" s="86"/>
      <c r="TRI140" s="86"/>
      <c r="TRJ140" s="86"/>
      <c r="TRK140" s="86"/>
      <c r="TRL140" s="86"/>
      <c r="TRM140" s="86"/>
      <c r="TRN140" s="86"/>
      <c r="TRO140" s="86"/>
      <c r="TRP140" s="86"/>
      <c r="TRQ140" s="86"/>
      <c r="TRR140" s="86"/>
      <c r="TRS140" s="86"/>
      <c r="TRT140" s="86"/>
      <c r="TRU140" s="86"/>
      <c r="TRV140" s="86"/>
      <c r="TRW140" s="86"/>
      <c r="TRX140" s="86"/>
      <c r="TRY140" s="86"/>
      <c r="TRZ140" s="86"/>
      <c r="TSA140" s="86"/>
      <c r="TSB140" s="86"/>
      <c r="TSC140" s="86"/>
      <c r="TSD140" s="86"/>
      <c r="TSE140" s="86"/>
      <c r="TSF140" s="86"/>
      <c r="TSG140" s="86"/>
      <c r="TSH140" s="86"/>
      <c r="TSI140" s="86"/>
      <c r="TSP140" s="86"/>
      <c r="TSQ140" s="86"/>
      <c r="TSR140" s="86"/>
      <c r="TSS140" s="86"/>
      <c r="TST140" s="86"/>
      <c r="TSU140" s="86"/>
      <c r="TSV140" s="86"/>
      <c r="TSW140" s="86"/>
      <c r="TSX140" s="86"/>
      <c r="TSY140" s="86"/>
      <c r="TSZ140" s="86"/>
      <c r="TTA140" s="86"/>
      <c r="TTB140" s="86"/>
      <c r="TTC140" s="86"/>
      <c r="TTD140" s="86"/>
      <c r="TTE140" s="86"/>
      <c r="TTF140" s="86"/>
      <c r="TTG140" s="86"/>
      <c r="TTH140" s="86"/>
      <c r="TTI140" s="86"/>
      <c r="TTJ140" s="86"/>
      <c r="TTK140" s="86"/>
      <c r="TTL140" s="86"/>
      <c r="TTM140" s="86"/>
      <c r="TTN140" s="86"/>
      <c r="TTO140" s="86"/>
      <c r="TTP140" s="86"/>
      <c r="TTQ140" s="86"/>
      <c r="TTR140" s="86"/>
      <c r="TTS140" s="86"/>
      <c r="TTT140" s="86"/>
      <c r="TTU140" s="86"/>
      <c r="TTV140" s="86"/>
      <c r="TTW140" s="86"/>
      <c r="TTX140" s="86"/>
      <c r="TTY140" s="86"/>
      <c r="TTZ140" s="86"/>
      <c r="TUA140" s="86"/>
      <c r="TUB140" s="86"/>
      <c r="TUC140" s="86"/>
      <c r="TUD140" s="86"/>
      <c r="TUE140" s="86"/>
      <c r="TUF140" s="86"/>
      <c r="TUG140" s="86"/>
      <c r="TUH140" s="86"/>
      <c r="TUI140" s="86"/>
      <c r="TUJ140" s="86"/>
      <c r="TUK140" s="86"/>
      <c r="TUL140" s="86"/>
      <c r="TUM140" s="86"/>
      <c r="TUN140" s="86"/>
      <c r="TUO140" s="86"/>
      <c r="TUP140" s="86"/>
      <c r="TUQ140" s="86"/>
      <c r="TUR140" s="86"/>
      <c r="TUS140" s="86"/>
      <c r="TUT140" s="86"/>
      <c r="TUU140" s="86"/>
      <c r="TUV140" s="86"/>
      <c r="TUW140" s="86"/>
      <c r="TUX140" s="86"/>
      <c r="TUY140" s="86"/>
      <c r="TUZ140" s="86"/>
      <c r="TVA140" s="86"/>
      <c r="TVB140" s="86"/>
      <c r="TVC140" s="86"/>
      <c r="TVD140" s="86"/>
      <c r="TVE140" s="86"/>
      <c r="TVF140" s="86"/>
      <c r="TVG140" s="86"/>
      <c r="TVH140" s="86"/>
      <c r="TVI140" s="86"/>
      <c r="TVJ140" s="86"/>
      <c r="TVK140" s="86"/>
      <c r="TVL140" s="86"/>
      <c r="TVM140" s="86"/>
      <c r="TVN140" s="86"/>
      <c r="TVO140" s="86"/>
      <c r="TVP140" s="86"/>
      <c r="TVQ140" s="86"/>
      <c r="TVR140" s="86"/>
      <c r="TVS140" s="86"/>
      <c r="TVT140" s="86"/>
      <c r="TVU140" s="86"/>
      <c r="TVV140" s="86"/>
      <c r="TVW140" s="86"/>
      <c r="TVX140" s="86"/>
      <c r="TVY140" s="86"/>
      <c r="TVZ140" s="86"/>
      <c r="TWA140" s="86"/>
      <c r="TWB140" s="86"/>
      <c r="TWC140" s="86"/>
      <c r="TWD140" s="86"/>
      <c r="TWE140" s="86"/>
      <c r="TWF140" s="86"/>
      <c r="TWG140" s="86"/>
      <c r="TWH140" s="86"/>
      <c r="TWI140" s="86"/>
      <c r="TWJ140" s="86"/>
      <c r="TWK140" s="86"/>
      <c r="TWL140" s="86"/>
      <c r="TWM140" s="86"/>
      <c r="TWN140" s="86"/>
      <c r="TWO140" s="86"/>
      <c r="TWP140" s="86"/>
      <c r="TWQ140" s="86"/>
      <c r="TWR140" s="86"/>
      <c r="TWS140" s="86"/>
      <c r="TWT140" s="86"/>
      <c r="TWU140" s="86"/>
      <c r="TWV140" s="86"/>
      <c r="TWW140" s="86"/>
      <c r="TWX140" s="86"/>
      <c r="TWY140" s="86"/>
      <c r="TWZ140" s="86"/>
      <c r="TXA140" s="86"/>
      <c r="TXB140" s="86"/>
      <c r="TXC140" s="86"/>
      <c r="TXD140" s="86"/>
      <c r="TXE140" s="86"/>
      <c r="TXF140" s="86"/>
      <c r="TXG140" s="86"/>
      <c r="TXH140" s="86"/>
      <c r="TXI140" s="86"/>
      <c r="TXJ140" s="86"/>
      <c r="TXK140" s="86"/>
      <c r="TXL140" s="86"/>
      <c r="TXM140" s="86"/>
      <c r="TXN140" s="86"/>
      <c r="TXO140" s="86"/>
      <c r="TXP140" s="86"/>
      <c r="TXQ140" s="86"/>
      <c r="TXR140" s="86"/>
      <c r="TXS140" s="86"/>
      <c r="TXT140" s="86"/>
      <c r="TXU140" s="86"/>
      <c r="TXV140" s="86"/>
      <c r="TXW140" s="86"/>
      <c r="TXX140" s="86"/>
      <c r="TXY140" s="86"/>
      <c r="TXZ140" s="86"/>
      <c r="TYA140" s="86"/>
      <c r="TYB140" s="86"/>
      <c r="TYC140" s="86"/>
      <c r="TYD140" s="86"/>
      <c r="TYE140" s="86"/>
      <c r="TYF140" s="86"/>
      <c r="TYG140" s="86"/>
      <c r="TYH140" s="86"/>
      <c r="TYI140" s="86"/>
      <c r="TYJ140" s="86"/>
      <c r="TYK140" s="86"/>
      <c r="TYL140" s="86"/>
      <c r="TYM140" s="86"/>
      <c r="TYN140" s="86"/>
      <c r="TYO140" s="86"/>
      <c r="TYP140" s="86"/>
      <c r="TYQ140" s="86"/>
      <c r="TYR140" s="86"/>
      <c r="TYS140" s="86"/>
      <c r="TYT140" s="86"/>
      <c r="TYU140" s="86"/>
      <c r="TYV140" s="86"/>
      <c r="TYW140" s="86"/>
      <c r="TYX140" s="86"/>
      <c r="TYY140" s="86"/>
      <c r="TYZ140" s="86"/>
      <c r="TZA140" s="86"/>
      <c r="TZB140" s="86"/>
      <c r="TZC140" s="86"/>
      <c r="TZD140" s="86"/>
      <c r="TZE140" s="86"/>
      <c r="TZF140" s="86"/>
      <c r="TZG140" s="86"/>
      <c r="TZH140" s="86"/>
      <c r="TZI140" s="86"/>
      <c r="TZJ140" s="86"/>
      <c r="TZK140" s="86"/>
      <c r="TZL140" s="86"/>
      <c r="TZM140" s="86"/>
      <c r="TZN140" s="86"/>
      <c r="TZO140" s="86"/>
      <c r="TZP140" s="86"/>
      <c r="TZQ140" s="86"/>
      <c r="TZR140" s="86"/>
      <c r="TZS140" s="86"/>
      <c r="TZT140" s="86"/>
      <c r="TZU140" s="86"/>
      <c r="TZV140" s="86"/>
      <c r="TZW140" s="86"/>
      <c r="TZX140" s="86"/>
      <c r="TZY140" s="86"/>
      <c r="TZZ140" s="86"/>
      <c r="UAA140" s="86"/>
      <c r="UAB140" s="86"/>
      <c r="UAC140" s="86"/>
      <c r="UAD140" s="86"/>
      <c r="UAE140" s="86"/>
      <c r="UAF140" s="86"/>
      <c r="UAG140" s="86"/>
      <c r="UAH140" s="86"/>
      <c r="UAI140" s="86"/>
      <c r="UAJ140" s="86"/>
      <c r="UAK140" s="86"/>
      <c r="UAL140" s="86"/>
      <c r="UAM140" s="86"/>
      <c r="UAN140" s="86"/>
      <c r="UAO140" s="86"/>
      <c r="UAP140" s="86"/>
      <c r="UAQ140" s="86"/>
      <c r="UAR140" s="86"/>
      <c r="UAS140" s="86"/>
      <c r="UAT140" s="86"/>
      <c r="UAU140" s="86"/>
      <c r="UAV140" s="86"/>
      <c r="UAW140" s="86"/>
      <c r="UAX140" s="86"/>
      <c r="UAY140" s="86"/>
      <c r="UAZ140" s="86"/>
      <c r="UBA140" s="86"/>
      <c r="UBB140" s="86"/>
      <c r="UBC140" s="86"/>
      <c r="UBD140" s="86"/>
      <c r="UBE140" s="86"/>
      <c r="UBF140" s="86"/>
      <c r="UBG140" s="86"/>
      <c r="UBH140" s="86"/>
      <c r="UBI140" s="86"/>
      <c r="UBJ140" s="86"/>
      <c r="UBK140" s="86"/>
      <c r="UBL140" s="86"/>
      <c r="UBM140" s="86"/>
      <c r="UBN140" s="86"/>
      <c r="UBO140" s="86"/>
      <c r="UBP140" s="86"/>
      <c r="UBQ140" s="86"/>
      <c r="UBR140" s="86"/>
      <c r="UBS140" s="86"/>
      <c r="UBT140" s="86"/>
      <c r="UBU140" s="86"/>
      <c r="UBV140" s="86"/>
      <c r="UBW140" s="86"/>
      <c r="UBX140" s="86"/>
      <c r="UBY140" s="86"/>
      <c r="UBZ140" s="86"/>
      <c r="UCA140" s="86"/>
      <c r="UCB140" s="86"/>
      <c r="UCC140" s="86"/>
      <c r="UCD140" s="86"/>
      <c r="UCE140" s="86"/>
      <c r="UCL140" s="86"/>
      <c r="UCM140" s="86"/>
      <c r="UCN140" s="86"/>
      <c r="UCO140" s="86"/>
      <c r="UCP140" s="86"/>
      <c r="UCQ140" s="86"/>
      <c r="UCR140" s="86"/>
      <c r="UCS140" s="86"/>
      <c r="UCT140" s="86"/>
      <c r="UCU140" s="86"/>
      <c r="UCV140" s="86"/>
      <c r="UCW140" s="86"/>
      <c r="UCX140" s="86"/>
      <c r="UCY140" s="86"/>
      <c r="UCZ140" s="86"/>
      <c r="UDA140" s="86"/>
      <c r="UDB140" s="86"/>
      <c r="UDC140" s="86"/>
      <c r="UDD140" s="86"/>
      <c r="UDE140" s="86"/>
      <c r="UDF140" s="86"/>
      <c r="UDG140" s="86"/>
      <c r="UDH140" s="86"/>
      <c r="UDI140" s="86"/>
      <c r="UDJ140" s="86"/>
      <c r="UDK140" s="86"/>
      <c r="UDL140" s="86"/>
      <c r="UDM140" s="86"/>
      <c r="UDN140" s="86"/>
      <c r="UDO140" s="86"/>
      <c r="UDP140" s="86"/>
      <c r="UDQ140" s="86"/>
      <c r="UDR140" s="86"/>
      <c r="UDS140" s="86"/>
      <c r="UDT140" s="86"/>
      <c r="UDU140" s="86"/>
      <c r="UDV140" s="86"/>
      <c r="UDW140" s="86"/>
      <c r="UDX140" s="86"/>
      <c r="UDY140" s="86"/>
      <c r="UDZ140" s="86"/>
      <c r="UEA140" s="86"/>
      <c r="UEB140" s="86"/>
      <c r="UEC140" s="86"/>
      <c r="UED140" s="86"/>
      <c r="UEE140" s="86"/>
      <c r="UEF140" s="86"/>
      <c r="UEG140" s="86"/>
      <c r="UEH140" s="86"/>
      <c r="UEI140" s="86"/>
      <c r="UEJ140" s="86"/>
      <c r="UEK140" s="86"/>
      <c r="UEL140" s="86"/>
      <c r="UEM140" s="86"/>
      <c r="UEN140" s="86"/>
      <c r="UEO140" s="86"/>
      <c r="UEP140" s="86"/>
      <c r="UEQ140" s="86"/>
      <c r="UER140" s="86"/>
      <c r="UES140" s="86"/>
      <c r="UET140" s="86"/>
      <c r="UEU140" s="86"/>
      <c r="UEV140" s="86"/>
      <c r="UEW140" s="86"/>
      <c r="UEX140" s="86"/>
      <c r="UEY140" s="86"/>
      <c r="UEZ140" s="86"/>
      <c r="UFA140" s="86"/>
      <c r="UFB140" s="86"/>
      <c r="UFC140" s="86"/>
      <c r="UFD140" s="86"/>
      <c r="UFE140" s="86"/>
      <c r="UFF140" s="86"/>
      <c r="UFG140" s="86"/>
      <c r="UFH140" s="86"/>
      <c r="UFI140" s="86"/>
      <c r="UFJ140" s="86"/>
      <c r="UFK140" s="86"/>
      <c r="UFL140" s="86"/>
      <c r="UFM140" s="86"/>
      <c r="UFN140" s="86"/>
      <c r="UFO140" s="86"/>
      <c r="UFP140" s="86"/>
      <c r="UFQ140" s="86"/>
      <c r="UFR140" s="86"/>
      <c r="UFS140" s="86"/>
      <c r="UFT140" s="86"/>
      <c r="UFU140" s="86"/>
      <c r="UFV140" s="86"/>
      <c r="UFW140" s="86"/>
      <c r="UFX140" s="86"/>
      <c r="UFY140" s="86"/>
      <c r="UFZ140" s="86"/>
      <c r="UGA140" s="86"/>
      <c r="UGB140" s="86"/>
      <c r="UGC140" s="86"/>
      <c r="UGD140" s="86"/>
      <c r="UGE140" s="86"/>
      <c r="UGF140" s="86"/>
      <c r="UGG140" s="86"/>
      <c r="UGH140" s="86"/>
      <c r="UGI140" s="86"/>
      <c r="UGJ140" s="86"/>
      <c r="UGK140" s="86"/>
      <c r="UGL140" s="86"/>
      <c r="UGM140" s="86"/>
      <c r="UGN140" s="86"/>
      <c r="UGO140" s="86"/>
      <c r="UGP140" s="86"/>
      <c r="UGQ140" s="86"/>
      <c r="UGR140" s="86"/>
      <c r="UGS140" s="86"/>
      <c r="UGT140" s="86"/>
      <c r="UGU140" s="86"/>
      <c r="UGV140" s="86"/>
      <c r="UGW140" s="86"/>
      <c r="UGX140" s="86"/>
      <c r="UGY140" s="86"/>
      <c r="UGZ140" s="86"/>
      <c r="UHA140" s="86"/>
      <c r="UHB140" s="86"/>
      <c r="UHC140" s="86"/>
      <c r="UHD140" s="86"/>
      <c r="UHE140" s="86"/>
      <c r="UHF140" s="86"/>
      <c r="UHG140" s="86"/>
      <c r="UHH140" s="86"/>
      <c r="UHI140" s="86"/>
      <c r="UHJ140" s="86"/>
      <c r="UHK140" s="86"/>
      <c r="UHL140" s="86"/>
      <c r="UHM140" s="86"/>
      <c r="UHN140" s="86"/>
      <c r="UHO140" s="86"/>
      <c r="UHP140" s="86"/>
      <c r="UHQ140" s="86"/>
      <c r="UHR140" s="86"/>
      <c r="UHS140" s="86"/>
      <c r="UHT140" s="86"/>
      <c r="UHU140" s="86"/>
      <c r="UHV140" s="86"/>
      <c r="UHW140" s="86"/>
      <c r="UHX140" s="86"/>
      <c r="UHY140" s="86"/>
      <c r="UHZ140" s="86"/>
      <c r="UIA140" s="86"/>
      <c r="UIB140" s="86"/>
      <c r="UIC140" s="86"/>
      <c r="UID140" s="86"/>
      <c r="UIE140" s="86"/>
      <c r="UIF140" s="86"/>
      <c r="UIG140" s="86"/>
      <c r="UIH140" s="86"/>
      <c r="UII140" s="86"/>
      <c r="UIJ140" s="86"/>
      <c r="UIK140" s="86"/>
      <c r="UIL140" s="86"/>
      <c r="UIM140" s="86"/>
      <c r="UIN140" s="86"/>
      <c r="UIO140" s="86"/>
      <c r="UIP140" s="86"/>
      <c r="UIQ140" s="86"/>
      <c r="UIR140" s="86"/>
      <c r="UIS140" s="86"/>
      <c r="UIT140" s="86"/>
      <c r="UIU140" s="86"/>
      <c r="UIV140" s="86"/>
      <c r="UIW140" s="86"/>
      <c r="UIX140" s="86"/>
      <c r="UIY140" s="86"/>
      <c r="UIZ140" s="86"/>
      <c r="UJA140" s="86"/>
      <c r="UJB140" s="86"/>
      <c r="UJC140" s="86"/>
      <c r="UJD140" s="86"/>
      <c r="UJE140" s="86"/>
      <c r="UJF140" s="86"/>
      <c r="UJG140" s="86"/>
      <c r="UJH140" s="86"/>
      <c r="UJI140" s="86"/>
      <c r="UJJ140" s="86"/>
      <c r="UJK140" s="86"/>
      <c r="UJL140" s="86"/>
      <c r="UJM140" s="86"/>
      <c r="UJN140" s="86"/>
      <c r="UJO140" s="86"/>
      <c r="UJP140" s="86"/>
      <c r="UJQ140" s="86"/>
      <c r="UJR140" s="86"/>
      <c r="UJS140" s="86"/>
      <c r="UJT140" s="86"/>
      <c r="UJU140" s="86"/>
      <c r="UJV140" s="86"/>
      <c r="UJW140" s="86"/>
      <c r="UJX140" s="86"/>
      <c r="UJY140" s="86"/>
      <c r="UJZ140" s="86"/>
      <c r="UKA140" s="86"/>
      <c r="UKB140" s="86"/>
      <c r="UKC140" s="86"/>
      <c r="UKD140" s="86"/>
      <c r="UKE140" s="86"/>
      <c r="UKF140" s="86"/>
      <c r="UKG140" s="86"/>
      <c r="UKH140" s="86"/>
      <c r="UKI140" s="86"/>
      <c r="UKJ140" s="86"/>
      <c r="UKK140" s="86"/>
      <c r="UKL140" s="86"/>
      <c r="UKM140" s="86"/>
      <c r="UKN140" s="86"/>
      <c r="UKO140" s="86"/>
      <c r="UKP140" s="86"/>
      <c r="UKQ140" s="86"/>
      <c r="UKR140" s="86"/>
      <c r="UKS140" s="86"/>
      <c r="UKT140" s="86"/>
      <c r="UKU140" s="86"/>
      <c r="UKV140" s="86"/>
      <c r="UKW140" s="86"/>
      <c r="UKX140" s="86"/>
      <c r="UKY140" s="86"/>
      <c r="UKZ140" s="86"/>
      <c r="ULA140" s="86"/>
      <c r="ULB140" s="86"/>
      <c r="ULC140" s="86"/>
      <c r="ULD140" s="86"/>
      <c r="ULE140" s="86"/>
      <c r="ULF140" s="86"/>
      <c r="ULG140" s="86"/>
      <c r="ULH140" s="86"/>
      <c r="ULI140" s="86"/>
      <c r="ULJ140" s="86"/>
      <c r="ULK140" s="86"/>
      <c r="ULL140" s="86"/>
      <c r="ULM140" s="86"/>
      <c r="ULN140" s="86"/>
      <c r="ULO140" s="86"/>
      <c r="ULP140" s="86"/>
      <c r="ULQ140" s="86"/>
      <c r="ULR140" s="86"/>
      <c r="ULS140" s="86"/>
      <c r="ULT140" s="86"/>
      <c r="ULU140" s="86"/>
      <c r="ULV140" s="86"/>
      <c r="ULW140" s="86"/>
      <c r="ULX140" s="86"/>
      <c r="ULY140" s="86"/>
      <c r="ULZ140" s="86"/>
      <c r="UMA140" s="86"/>
      <c r="UMH140" s="86"/>
      <c r="UMI140" s="86"/>
      <c r="UMJ140" s="86"/>
      <c r="UMK140" s="86"/>
      <c r="UML140" s="86"/>
      <c r="UMM140" s="86"/>
      <c r="UMN140" s="86"/>
      <c r="UMO140" s="86"/>
      <c r="UMP140" s="86"/>
      <c r="UMQ140" s="86"/>
      <c r="UMR140" s="86"/>
      <c r="UMS140" s="86"/>
      <c r="UMT140" s="86"/>
      <c r="UMU140" s="86"/>
      <c r="UMV140" s="86"/>
      <c r="UMW140" s="86"/>
      <c r="UMX140" s="86"/>
      <c r="UMY140" s="86"/>
      <c r="UMZ140" s="86"/>
      <c r="UNA140" s="86"/>
      <c r="UNB140" s="86"/>
      <c r="UNC140" s="86"/>
      <c r="UND140" s="86"/>
      <c r="UNE140" s="86"/>
      <c r="UNF140" s="86"/>
      <c r="UNG140" s="86"/>
      <c r="UNH140" s="86"/>
      <c r="UNI140" s="86"/>
      <c r="UNJ140" s="86"/>
      <c r="UNK140" s="86"/>
      <c r="UNL140" s="86"/>
      <c r="UNM140" s="86"/>
      <c r="UNN140" s="86"/>
      <c r="UNO140" s="86"/>
      <c r="UNP140" s="86"/>
      <c r="UNQ140" s="86"/>
      <c r="UNR140" s="86"/>
      <c r="UNS140" s="86"/>
      <c r="UNT140" s="86"/>
      <c r="UNU140" s="86"/>
      <c r="UNV140" s="86"/>
      <c r="UNW140" s="86"/>
      <c r="UNX140" s="86"/>
      <c r="UNY140" s="86"/>
      <c r="UNZ140" s="86"/>
      <c r="UOA140" s="86"/>
      <c r="UOB140" s="86"/>
      <c r="UOC140" s="86"/>
      <c r="UOD140" s="86"/>
      <c r="UOE140" s="86"/>
      <c r="UOF140" s="86"/>
      <c r="UOG140" s="86"/>
      <c r="UOH140" s="86"/>
      <c r="UOI140" s="86"/>
      <c r="UOJ140" s="86"/>
      <c r="UOK140" s="86"/>
      <c r="UOL140" s="86"/>
      <c r="UOM140" s="86"/>
      <c r="UON140" s="86"/>
      <c r="UOO140" s="86"/>
      <c r="UOP140" s="86"/>
      <c r="UOQ140" s="86"/>
      <c r="UOR140" s="86"/>
      <c r="UOS140" s="86"/>
      <c r="UOT140" s="86"/>
      <c r="UOU140" s="86"/>
      <c r="UOV140" s="86"/>
      <c r="UOW140" s="86"/>
      <c r="UOX140" s="86"/>
      <c r="UOY140" s="86"/>
      <c r="UOZ140" s="86"/>
      <c r="UPA140" s="86"/>
      <c r="UPB140" s="86"/>
      <c r="UPC140" s="86"/>
      <c r="UPD140" s="86"/>
      <c r="UPE140" s="86"/>
      <c r="UPF140" s="86"/>
      <c r="UPG140" s="86"/>
      <c r="UPH140" s="86"/>
      <c r="UPI140" s="86"/>
      <c r="UPJ140" s="86"/>
      <c r="UPK140" s="86"/>
      <c r="UPL140" s="86"/>
      <c r="UPM140" s="86"/>
      <c r="UPN140" s="86"/>
      <c r="UPO140" s="86"/>
      <c r="UPP140" s="86"/>
      <c r="UPQ140" s="86"/>
      <c r="UPR140" s="86"/>
      <c r="UPS140" s="86"/>
      <c r="UPT140" s="86"/>
      <c r="UPU140" s="86"/>
      <c r="UPV140" s="86"/>
      <c r="UPW140" s="86"/>
      <c r="UPX140" s="86"/>
      <c r="UPY140" s="86"/>
      <c r="UPZ140" s="86"/>
      <c r="UQA140" s="86"/>
      <c r="UQB140" s="86"/>
      <c r="UQC140" s="86"/>
      <c r="UQD140" s="86"/>
      <c r="UQE140" s="86"/>
      <c r="UQF140" s="86"/>
      <c r="UQG140" s="86"/>
      <c r="UQH140" s="86"/>
      <c r="UQI140" s="86"/>
      <c r="UQJ140" s="86"/>
      <c r="UQK140" s="86"/>
      <c r="UQL140" s="86"/>
      <c r="UQM140" s="86"/>
      <c r="UQN140" s="86"/>
      <c r="UQO140" s="86"/>
      <c r="UQP140" s="86"/>
      <c r="UQQ140" s="86"/>
      <c r="UQR140" s="86"/>
      <c r="UQS140" s="86"/>
      <c r="UQT140" s="86"/>
      <c r="UQU140" s="86"/>
      <c r="UQV140" s="86"/>
      <c r="UQW140" s="86"/>
      <c r="UQX140" s="86"/>
      <c r="UQY140" s="86"/>
      <c r="UQZ140" s="86"/>
      <c r="URA140" s="86"/>
      <c r="URB140" s="86"/>
      <c r="URC140" s="86"/>
      <c r="URD140" s="86"/>
      <c r="URE140" s="86"/>
      <c r="URF140" s="86"/>
      <c r="URG140" s="86"/>
      <c r="URH140" s="86"/>
      <c r="URI140" s="86"/>
      <c r="URJ140" s="86"/>
      <c r="URK140" s="86"/>
      <c r="URL140" s="86"/>
      <c r="URM140" s="86"/>
      <c r="URN140" s="86"/>
      <c r="URO140" s="86"/>
      <c r="URP140" s="86"/>
      <c r="URQ140" s="86"/>
      <c r="URR140" s="86"/>
      <c r="URS140" s="86"/>
      <c r="URT140" s="86"/>
      <c r="URU140" s="86"/>
      <c r="URV140" s="86"/>
      <c r="URW140" s="86"/>
      <c r="URX140" s="86"/>
      <c r="URY140" s="86"/>
      <c r="URZ140" s="86"/>
      <c r="USA140" s="86"/>
      <c r="USB140" s="86"/>
      <c r="USC140" s="86"/>
      <c r="USD140" s="86"/>
      <c r="USE140" s="86"/>
      <c r="USF140" s="86"/>
      <c r="USG140" s="86"/>
      <c r="USH140" s="86"/>
      <c r="USI140" s="86"/>
      <c r="USJ140" s="86"/>
      <c r="USK140" s="86"/>
      <c r="USL140" s="86"/>
      <c r="USM140" s="86"/>
      <c r="USN140" s="86"/>
      <c r="USO140" s="86"/>
      <c r="USP140" s="86"/>
      <c r="USQ140" s="86"/>
      <c r="USR140" s="86"/>
      <c r="USS140" s="86"/>
      <c r="UST140" s="86"/>
      <c r="USU140" s="86"/>
      <c r="USV140" s="86"/>
      <c r="USW140" s="86"/>
      <c r="USX140" s="86"/>
      <c r="USY140" s="86"/>
      <c r="USZ140" s="86"/>
      <c r="UTA140" s="86"/>
      <c r="UTB140" s="86"/>
      <c r="UTC140" s="86"/>
      <c r="UTD140" s="86"/>
      <c r="UTE140" s="86"/>
      <c r="UTF140" s="86"/>
      <c r="UTG140" s="86"/>
      <c r="UTH140" s="86"/>
      <c r="UTI140" s="86"/>
      <c r="UTJ140" s="86"/>
      <c r="UTK140" s="86"/>
      <c r="UTL140" s="86"/>
      <c r="UTM140" s="86"/>
      <c r="UTN140" s="86"/>
      <c r="UTO140" s="86"/>
      <c r="UTP140" s="86"/>
      <c r="UTQ140" s="86"/>
      <c r="UTR140" s="86"/>
      <c r="UTS140" s="86"/>
      <c r="UTT140" s="86"/>
      <c r="UTU140" s="86"/>
      <c r="UTV140" s="86"/>
      <c r="UTW140" s="86"/>
      <c r="UTX140" s="86"/>
      <c r="UTY140" s="86"/>
      <c r="UTZ140" s="86"/>
      <c r="UUA140" s="86"/>
      <c r="UUB140" s="86"/>
      <c r="UUC140" s="86"/>
      <c r="UUD140" s="86"/>
      <c r="UUE140" s="86"/>
      <c r="UUF140" s="86"/>
      <c r="UUG140" s="86"/>
      <c r="UUH140" s="86"/>
      <c r="UUI140" s="86"/>
      <c r="UUJ140" s="86"/>
      <c r="UUK140" s="86"/>
      <c r="UUL140" s="86"/>
      <c r="UUM140" s="86"/>
      <c r="UUN140" s="86"/>
      <c r="UUO140" s="86"/>
      <c r="UUP140" s="86"/>
      <c r="UUQ140" s="86"/>
      <c r="UUR140" s="86"/>
      <c r="UUS140" s="86"/>
      <c r="UUT140" s="86"/>
      <c r="UUU140" s="86"/>
      <c r="UUV140" s="86"/>
      <c r="UUW140" s="86"/>
      <c r="UUX140" s="86"/>
      <c r="UUY140" s="86"/>
      <c r="UUZ140" s="86"/>
      <c r="UVA140" s="86"/>
      <c r="UVB140" s="86"/>
      <c r="UVC140" s="86"/>
      <c r="UVD140" s="86"/>
      <c r="UVE140" s="86"/>
      <c r="UVF140" s="86"/>
      <c r="UVG140" s="86"/>
      <c r="UVH140" s="86"/>
      <c r="UVI140" s="86"/>
      <c r="UVJ140" s="86"/>
      <c r="UVK140" s="86"/>
      <c r="UVL140" s="86"/>
      <c r="UVM140" s="86"/>
      <c r="UVN140" s="86"/>
      <c r="UVO140" s="86"/>
      <c r="UVP140" s="86"/>
      <c r="UVQ140" s="86"/>
      <c r="UVR140" s="86"/>
      <c r="UVS140" s="86"/>
      <c r="UVT140" s="86"/>
      <c r="UVU140" s="86"/>
      <c r="UVV140" s="86"/>
      <c r="UVW140" s="86"/>
      <c r="UWD140" s="86"/>
      <c r="UWE140" s="86"/>
      <c r="UWF140" s="86"/>
      <c r="UWG140" s="86"/>
      <c r="UWH140" s="86"/>
      <c r="UWI140" s="86"/>
      <c r="UWJ140" s="86"/>
      <c r="UWK140" s="86"/>
      <c r="UWL140" s="86"/>
      <c r="UWM140" s="86"/>
      <c r="UWN140" s="86"/>
      <c r="UWO140" s="86"/>
      <c r="UWP140" s="86"/>
      <c r="UWQ140" s="86"/>
      <c r="UWR140" s="86"/>
      <c r="UWS140" s="86"/>
      <c r="UWT140" s="86"/>
      <c r="UWU140" s="86"/>
      <c r="UWV140" s="86"/>
      <c r="UWW140" s="86"/>
      <c r="UWX140" s="86"/>
      <c r="UWY140" s="86"/>
      <c r="UWZ140" s="86"/>
      <c r="UXA140" s="86"/>
      <c r="UXB140" s="86"/>
      <c r="UXC140" s="86"/>
      <c r="UXD140" s="86"/>
      <c r="UXE140" s="86"/>
      <c r="UXF140" s="86"/>
      <c r="UXG140" s="86"/>
      <c r="UXH140" s="86"/>
      <c r="UXI140" s="86"/>
      <c r="UXJ140" s="86"/>
      <c r="UXK140" s="86"/>
      <c r="UXL140" s="86"/>
      <c r="UXM140" s="86"/>
      <c r="UXN140" s="86"/>
      <c r="UXO140" s="86"/>
      <c r="UXP140" s="86"/>
      <c r="UXQ140" s="86"/>
      <c r="UXR140" s="86"/>
      <c r="UXS140" s="86"/>
      <c r="UXT140" s="86"/>
      <c r="UXU140" s="86"/>
      <c r="UXV140" s="86"/>
      <c r="UXW140" s="86"/>
      <c r="UXX140" s="86"/>
      <c r="UXY140" s="86"/>
      <c r="UXZ140" s="86"/>
      <c r="UYA140" s="86"/>
      <c r="UYB140" s="86"/>
      <c r="UYC140" s="86"/>
      <c r="UYD140" s="86"/>
      <c r="UYE140" s="86"/>
      <c r="UYF140" s="86"/>
      <c r="UYG140" s="86"/>
      <c r="UYH140" s="86"/>
      <c r="UYI140" s="86"/>
      <c r="UYJ140" s="86"/>
      <c r="UYK140" s="86"/>
      <c r="UYL140" s="86"/>
      <c r="UYM140" s="86"/>
      <c r="UYN140" s="86"/>
      <c r="UYO140" s="86"/>
      <c r="UYP140" s="86"/>
      <c r="UYQ140" s="86"/>
      <c r="UYR140" s="86"/>
      <c r="UYS140" s="86"/>
      <c r="UYT140" s="86"/>
      <c r="UYU140" s="86"/>
      <c r="UYV140" s="86"/>
      <c r="UYW140" s="86"/>
      <c r="UYX140" s="86"/>
      <c r="UYY140" s="86"/>
      <c r="UYZ140" s="86"/>
      <c r="UZA140" s="86"/>
      <c r="UZB140" s="86"/>
      <c r="UZC140" s="86"/>
      <c r="UZD140" s="86"/>
      <c r="UZE140" s="86"/>
      <c r="UZF140" s="86"/>
      <c r="UZG140" s="86"/>
      <c r="UZH140" s="86"/>
      <c r="UZI140" s="86"/>
      <c r="UZJ140" s="86"/>
      <c r="UZK140" s="86"/>
      <c r="UZL140" s="86"/>
      <c r="UZM140" s="86"/>
      <c r="UZN140" s="86"/>
      <c r="UZO140" s="86"/>
      <c r="UZP140" s="86"/>
      <c r="UZQ140" s="86"/>
      <c r="UZR140" s="86"/>
      <c r="UZS140" s="86"/>
      <c r="UZT140" s="86"/>
      <c r="UZU140" s="86"/>
      <c r="UZV140" s="86"/>
      <c r="UZW140" s="86"/>
      <c r="UZX140" s="86"/>
      <c r="UZY140" s="86"/>
      <c r="UZZ140" s="86"/>
      <c r="VAA140" s="86"/>
      <c r="VAB140" s="86"/>
      <c r="VAC140" s="86"/>
      <c r="VAD140" s="86"/>
      <c r="VAE140" s="86"/>
      <c r="VAF140" s="86"/>
      <c r="VAG140" s="86"/>
      <c r="VAH140" s="86"/>
      <c r="VAI140" s="86"/>
      <c r="VAJ140" s="86"/>
      <c r="VAK140" s="86"/>
      <c r="VAL140" s="86"/>
      <c r="VAM140" s="86"/>
      <c r="VAN140" s="86"/>
      <c r="VAO140" s="86"/>
      <c r="VAP140" s="86"/>
      <c r="VAQ140" s="86"/>
      <c r="VAR140" s="86"/>
      <c r="VAS140" s="86"/>
      <c r="VAT140" s="86"/>
      <c r="VAU140" s="86"/>
      <c r="VAV140" s="86"/>
      <c r="VAW140" s="86"/>
      <c r="VAX140" s="86"/>
      <c r="VAY140" s="86"/>
      <c r="VAZ140" s="86"/>
      <c r="VBA140" s="86"/>
      <c r="VBB140" s="86"/>
      <c r="VBC140" s="86"/>
      <c r="VBD140" s="86"/>
      <c r="VBE140" s="86"/>
      <c r="VBF140" s="86"/>
      <c r="VBG140" s="86"/>
      <c r="VBH140" s="86"/>
      <c r="VBI140" s="86"/>
      <c r="VBJ140" s="86"/>
      <c r="VBK140" s="86"/>
      <c r="VBL140" s="86"/>
      <c r="VBM140" s="86"/>
      <c r="VBN140" s="86"/>
      <c r="VBO140" s="86"/>
      <c r="VBP140" s="86"/>
      <c r="VBQ140" s="86"/>
      <c r="VBR140" s="86"/>
      <c r="VBS140" s="86"/>
      <c r="VBT140" s="86"/>
      <c r="VBU140" s="86"/>
      <c r="VBV140" s="86"/>
      <c r="VBW140" s="86"/>
      <c r="VBX140" s="86"/>
      <c r="VBY140" s="86"/>
      <c r="VBZ140" s="86"/>
      <c r="VCA140" s="86"/>
      <c r="VCB140" s="86"/>
      <c r="VCC140" s="86"/>
      <c r="VCD140" s="86"/>
      <c r="VCE140" s="86"/>
      <c r="VCF140" s="86"/>
      <c r="VCG140" s="86"/>
      <c r="VCH140" s="86"/>
      <c r="VCI140" s="86"/>
      <c r="VCJ140" s="86"/>
      <c r="VCK140" s="86"/>
      <c r="VCL140" s="86"/>
      <c r="VCM140" s="86"/>
      <c r="VCN140" s="86"/>
      <c r="VCO140" s="86"/>
      <c r="VCP140" s="86"/>
      <c r="VCQ140" s="86"/>
      <c r="VCR140" s="86"/>
      <c r="VCS140" s="86"/>
      <c r="VCT140" s="86"/>
      <c r="VCU140" s="86"/>
      <c r="VCV140" s="86"/>
      <c r="VCW140" s="86"/>
      <c r="VCX140" s="86"/>
      <c r="VCY140" s="86"/>
      <c r="VCZ140" s="86"/>
      <c r="VDA140" s="86"/>
      <c r="VDB140" s="86"/>
      <c r="VDC140" s="86"/>
      <c r="VDD140" s="86"/>
      <c r="VDE140" s="86"/>
      <c r="VDF140" s="86"/>
      <c r="VDG140" s="86"/>
      <c r="VDH140" s="86"/>
      <c r="VDI140" s="86"/>
      <c r="VDJ140" s="86"/>
      <c r="VDK140" s="86"/>
      <c r="VDL140" s="86"/>
      <c r="VDM140" s="86"/>
      <c r="VDN140" s="86"/>
      <c r="VDO140" s="86"/>
      <c r="VDP140" s="86"/>
      <c r="VDQ140" s="86"/>
      <c r="VDR140" s="86"/>
      <c r="VDS140" s="86"/>
      <c r="VDT140" s="86"/>
      <c r="VDU140" s="86"/>
      <c r="VDV140" s="86"/>
      <c r="VDW140" s="86"/>
      <c r="VDX140" s="86"/>
      <c r="VDY140" s="86"/>
      <c r="VDZ140" s="86"/>
      <c r="VEA140" s="86"/>
      <c r="VEB140" s="86"/>
      <c r="VEC140" s="86"/>
      <c r="VED140" s="86"/>
      <c r="VEE140" s="86"/>
      <c r="VEF140" s="86"/>
      <c r="VEG140" s="86"/>
      <c r="VEH140" s="86"/>
      <c r="VEI140" s="86"/>
      <c r="VEJ140" s="86"/>
      <c r="VEK140" s="86"/>
      <c r="VEL140" s="86"/>
      <c r="VEM140" s="86"/>
      <c r="VEN140" s="86"/>
      <c r="VEO140" s="86"/>
      <c r="VEP140" s="86"/>
      <c r="VEQ140" s="86"/>
      <c r="VER140" s="86"/>
      <c r="VES140" s="86"/>
      <c r="VET140" s="86"/>
      <c r="VEU140" s="86"/>
      <c r="VEV140" s="86"/>
      <c r="VEW140" s="86"/>
      <c r="VEX140" s="86"/>
      <c r="VEY140" s="86"/>
      <c r="VEZ140" s="86"/>
      <c r="VFA140" s="86"/>
      <c r="VFB140" s="86"/>
      <c r="VFC140" s="86"/>
      <c r="VFD140" s="86"/>
      <c r="VFE140" s="86"/>
      <c r="VFF140" s="86"/>
      <c r="VFG140" s="86"/>
      <c r="VFH140" s="86"/>
      <c r="VFI140" s="86"/>
      <c r="VFJ140" s="86"/>
      <c r="VFK140" s="86"/>
      <c r="VFL140" s="86"/>
      <c r="VFM140" s="86"/>
      <c r="VFN140" s="86"/>
      <c r="VFO140" s="86"/>
      <c r="VFP140" s="86"/>
      <c r="VFQ140" s="86"/>
      <c r="VFR140" s="86"/>
      <c r="VFS140" s="86"/>
      <c r="VFZ140" s="86"/>
      <c r="VGA140" s="86"/>
      <c r="VGB140" s="86"/>
      <c r="VGC140" s="86"/>
      <c r="VGD140" s="86"/>
      <c r="VGE140" s="86"/>
      <c r="VGF140" s="86"/>
      <c r="VGG140" s="86"/>
      <c r="VGH140" s="86"/>
      <c r="VGI140" s="86"/>
      <c r="VGJ140" s="86"/>
      <c r="VGK140" s="86"/>
      <c r="VGL140" s="86"/>
      <c r="VGM140" s="86"/>
      <c r="VGN140" s="86"/>
      <c r="VGO140" s="86"/>
      <c r="VGP140" s="86"/>
      <c r="VGQ140" s="86"/>
      <c r="VGR140" s="86"/>
      <c r="VGS140" s="86"/>
      <c r="VGT140" s="86"/>
      <c r="VGU140" s="86"/>
      <c r="VGV140" s="86"/>
      <c r="VGW140" s="86"/>
      <c r="VGX140" s="86"/>
      <c r="VGY140" s="86"/>
      <c r="VGZ140" s="86"/>
      <c r="VHA140" s="86"/>
      <c r="VHB140" s="86"/>
      <c r="VHC140" s="86"/>
      <c r="VHD140" s="86"/>
      <c r="VHE140" s="86"/>
      <c r="VHF140" s="86"/>
      <c r="VHG140" s="86"/>
      <c r="VHH140" s="86"/>
      <c r="VHI140" s="86"/>
      <c r="VHJ140" s="86"/>
      <c r="VHK140" s="86"/>
      <c r="VHL140" s="86"/>
      <c r="VHM140" s="86"/>
      <c r="VHN140" s="86"/>
      <c r="VHO140" s="86"/>
      <c r="VHP140" s="86"/>
      <c r="VHQ140" s="86"/>
      <c r="VHR140" s="86"/>
      <c r="VHS140" s="86"/>
      <c r="VHT140" s="86"/>
      <c r="VHU140" s="86"/>
      <c r="VHV140" s="86"/>
      <c r="VHW140" s="86"/>
      <c r="VHX140" s="86"/>
      <c r="VHY140" s="86"/>
      <c r="VHZ140" s="86"/>
      <c r="VIA140" s="86"/>
      <c r="VIB140" s="86"/>
      <c r="VIC140" s="86"/>
      <c r="VID140" s="86"/>
      <c r="VIE140" s="86"/>
      <c r="VIF140" s="86"/>
      <c r="VIG140" s="86"/>
      <c r="VIH140" s="86"/>
      <c r="VII140" s="86"/>
      <c r="VIJ140" s="86"/>
      <c r="VIK140" s="86"/>
      <c r="VIL140" s="86"/>
      <c r="VIM140" s="86"/>
      <c r="VIN140" s="86"/>
      <c r="VIO140" s="86"/>
      <c r="VIP140" s="86"/>
      <c r="VIQ140" s="86"/>
      <c r="VIR140" s="86"/>
      <c r="VIS140" s="86"/>
      <c r="VIT140" s="86"/>
      <c r="VIU140" s="86"/>
      <c r="VIV140" s="86"/>
      <c r="VIW140" s="86"/>
      <c r="VIX140" s="86"/>
      <c r="VIY140" s="86"/>
      <c r="VIZ140" s="86"/>
      <c r="VJA140" s="86"/>
      <c r="VJB140" s="86"/>
      <c r="VJC140" s="86"/>
      <c r="VJD140" s="86"/>
      <c r="VJE140" s="86"/>
      <c r="VJF140" s="86"/>
      <c r="VJG140" s="86"/>
      <c r="VJH140" s="86"/>
      <c r="VJI140" s="86"/>
      <c r="VJJ140" s="86"/>
      <c r="VJK140" s="86"/>
      <c r="VJL140" s="86"/>
      <c r="VJM140" s="86"/>
      <c r="VJN140" s="86"/>
      <c r="VJO140" s="86"/>
      <c r="VJP140" s="86"/>
      <c r="VJQ140" s="86"/>
      <c r="VJR140" s="86"/>
      <c r="VJS140" s="86"/>
      <c r="VJT140" s="86"/>
      <c r="VJU140" s="86"/>
      <c r="VJV140" s="86"/>
      <c r="VJW140" s="86"/>
      <c r="VJX140" s="86"/>
      <c r="VJY140" s="86"/>
      <c r="VJZ140" s="86"/>
      <c r="VKA140" s="86"/>
      <c r="VKB140" s="86"/>
      <c r="VKC140" s="86"/>
      <c r="VKD140" s="86"/>
      <c r="VKE140" s="86"/>
      <c r="VKF140" s="86"/>
      <c r="VKG140" s="86"/>
      <c r="VKH140" s="86"/>
      <c r="VKI140" s="86"/>
      <c r="VKJ140" s="86"/>
      <c r="VKK140" s="86"/>
      <c r="VKL140" s="86"/>
      <c r="VKM140" s="86"/>
      <c r="VKN140" s="86"/>
      <c r="VKO140" s="86"/>
      <c r="VKP140" s="86"/>
      <c r="VKQ140" s="86"/>
      <c r="VKR140" s="86"/>
      <c r="VKS140" s="86"/>
      <c r="VKT140" s="86"/>
      <c r="VKU140" s="86"/>
      <c r="VKV140" s="86"/>
      <c r="VKW140" s="86"/>
      <c r="VKX140" s="86"/>
      <c r="VKY140" s="86"/>
      <c r="VKZ140" s="86"/>
      <c r="VLA140" s="86"/>
      <c r="VLB140" s="86"/>
      <c r="VLC140" s="86"/>
      <c r="VLD140" s="86"/>
      <c r="VLE140" s="86"/>
      <c r="VLF140" s="86"/>
      <c r="VLG140" s="86"/>
      <c r="VLH140" s="86"/>
      <c r="VLI140" s="86"/>
      <c r="VLJ140" s="86"/>
      <c r="VLK140" s="86"/>
      <c r="VLL140" s="86"/>
      <c r="VLM140" s="86"/>
      <c r="VLN140" s="86"/>
      <c r="VLO140" s="86"/>
      <c r="VLP140" s="86"/>
      <c r="VLQ140" s="86"/>
      <c r="VLR140" s="86"/>
      <c r="VLS140" s="86"/>
      <c r="VLT140" s="86"/>
      <c r="VLU140" s="86"/>
      <c r="VLV140" s="86"/>
      <c r="VLW140" s="86"/>
      <c r="VLX140" s="86"/>
      <c r="VLY140" s="86"/>
      <c r="VLZ140" s="86"/>
      <c r="VMA140" s="86"/>
      <c r="VMB140" s="86"/>
      <c r="VMC140" s="86"/>
      <c r="VMD140" s="86"/>
      <c r="VME140" s="86"/>
      <c r="VMF140" s="86"/>
      <c r="VMG140" s="86"/>
      <c r="VMH140" s="86"/>
      <c r="VMI140" s="86"/>
      <c r="VMJ140" s="86"/>
      <c r="VMK140" s="86"/>
      <c r="VML140" s="86"/>
      <c r="VMM140" s="86"/>
      <c r="VMN140" s="86"/>
      <c r="VMO140" s="86"/>
      <c r="VMP140" s="86"/>
      <c r="VMQ140" s="86"/>
      <c r="VMR140" s="86"/>
      <c r="VMS140" s="86"/>
      <c r="VMT140" s="86"/>
      <c r="VMU140" s="86"/>
      <c r="VMV140" s="86"/>
      <c r="VMW140" s="86"/>
      <c r="VMX140" s="86"/>
      <c r="VMY140" s="86"/>
      <c r="VMZ140" s="86"/>
      <c r="VNA140" s="86"/>
      <c r="VNB140" s="86"/>
      <c r="VNC140" s="86"/>
      <c r="VND140" s="86"/>
      <c r="VNE140" s="86"/>
      <c r="VNF140" s="86"/>
      <c r="VNG140" s="86"/>
      <c r="VNH140" s="86"/>
      <c r="VNI140" s="86"/>
      <c r="VNJ140" s="86"/>
      <c r="VNK140" s="86"/>
      <c r="VNL140" s="86"/>
      <c r="VNM140" s="86"/>
      <c r="VNN140" s="86"/>
      <c r="VNO140" s="86"/>
      <c r="VNP140" s="86"/>
      <c r="VNQ140" s="86"/>
      <c r="VNR140" s="86"/>
      <c r="VNS140" s="86"/>
      <c r="VNT140" s="86"/>
      <c r="VNU140" s="86"/>
      <c r="VNV140" s="86"/>
      <c r="VNW140" s="86"/>
      <c r="VNX140" s="86"/>
      <c r="VNY140" s="86"/>
      <c r="VNZ140" s="86"/>
      <c r="VOA140" s="86"/>
      <c r="VOB140" s="86"/>
      <c r="VOC140" s="86"/>
      <c r="VOD140" s="86"/>
      <c r="VOE140" s="86"/>
      <c r="VOF140" s="86"/>
      <c r="VOG140" s="86"/>
      <c r="VOH140" s="86"/>
      <c r="VOI140" s="86"/>
      <c r="VOJ140" s="86"/>
      <c r="VOK140" s="86"/>
      <c r="VOL140" s="86"/>
      <c r="VOM140" s="86"/>
      <c r="VON140" s="86"/>
      <c r="VOO140" s="86"/>
      <c r="VOP140" s="86"/>
      <c r="VOQ140" s="86"/>
      <c r="VOR140" s="86"/>
      <c r="VOS140" s="86"/>
      <c r="VOT140" s="86"/>
      <c r="VOU140" s="86"/>
      <c r="VOV140" s="86"/>
      <c r="VOW140" s="86"/>
      <c r="VOX140" s="86"/>
      <c r="VOY140" s="86"/>
      <c r="VOZ140" s="86"/>
      <c r="VPA140" s="86"/>
      <c r="VPB140" s="86"/>
      <c r="VPC140" s="86"/>
      <c r="VPD140" s="86"/>
      <c r="VPE140" s="86"/>
      <c r="VPF140" s="86"/>
      <c r="VPG140" s="86"/>
      <c r="VPH140" s="86"/>
      <c r="VPI140" s="86"/>
      <c r="VPJ140" s="86"/>
      <c r="VPK140" s="86"/>
      <c r="VPL140" s="86"/>
      <c r="VPM140" s="86"/>
      <c r="VPN140" s="86"/>
      <c r="VPO140" s="86"/>
      <c r="VPV140" s="86"/>
      <c r="VPW140" s="86"/>
      <c r="VPX140" s="86"/>
      <c r="VPY140" s="86"/>
      <c r="VPZ140" s="86"/>
      <c r="VQA140" s="86"/>
      <c r="VQB140" s="86"/>
      <c r="VQC140" s="86"/>
      <c r="VQD140" s="86"/>
      <c r="VQE140" s="86"/>
      <c r="VQF140" s="86"/>
      <c r="VQG140" s="86"/>
      <c r="VQH140" s="86"/>
      <c r="VQI140" s="86"/>
      <c r="VQJ140" s="86"/>
      <c r="VQK140" s="86"/>
      <c r="VQL140" s="86"/>
      <c r="VQM140" s="86"/>
      <c r="VQN140" s="86"/>
      <c r="VQO140" s="86"/>
      <c r="VQP140" s="86"/>
      <c r="VQQ140" s="86"/>
      <c r="VQR140" s="86"/>
      <c r="VQS140" s="86"/>
      <c r="VQT140" s="86"/>
      <c r="VQU140" s="86"/>
      <c r="VQV140" s="86"/>
      <c r="VQW140" s="86"/>
      <c r="VQX140" s="86"/>
      <c r="VQY140" s="86"/>
      <c r="VQZ140" s="86"/>
      <c r="VRA140" s="86"/>
      <c r="VRB140" s="86"/>
      <c r="VRC140" s="86"/>
      <c r="VRD140" s="86"/>
      <c r="VRE140" s="86"/>
      <c r="VRF140" s="86"/>
      <c r="VRG140" s="86"/>
      <c r="VRH140" s="86"/>
      <c r="VRI140" s="86"/>
      <c r="VRJ140" s="86"/>
      <c r="VRK140" s="86"/>
      <c r="VRL140" s="86"/>
      <c r="VRM140" s="86"/>
      <c r="VRN140" s="86"/>
      <c r="VRO140" s="86"/>
      <c r="VRP140" s="86"/>
      <c r="VRQ140" s="86"/>
      <c r="VRR140" s="86"/>
      <c r="VRS140" s="86"/>
      <c r="VRT140" s="86"/>
      <c r="VRU140" s="86"/>
      <c r="VRV140" s="86"/>
      <c r="VRW140" s="86"/>
      <c r="VRX140" s="86"/>
      <c r="VRY140" s="86"/>
      <c r="VRZ140" s="86"/>
      <c r="VSA140" s="86"/>
      <c r="VSB140" s="86"/>
      <c r="VSC140" s="86"/>
      <c r="VSD140" s="86"/>
      <c r="VSE140" s="86"/>
      <c r="VSF140" s="86"/>
      <c r="VSG140" s="86"/>
      <c r="VSH140" s="86"/>
      <c r="VSI140" s="86"/>
      <c r="VSJ140" s="86"/>
      <c r="VSK140" s="86"/>
      <c r="VSL140" s="86"/>
      <c r="VSM140" s="86"/>
      <c r="VSN140" s="86"/>
      <c r="VSO140" s="86"/>
      <c r="VSP140" s="86"/>
      <c r="VSQ140" s="86"/>
      <c r="VSR140" s="86"/>
      <c r="VSS140" s="86"/>
      <c r="VST140" s="86"/>
      <c r="VSU140" s="86"/>
      <c r="VSV140" s="86"/>
      <c r="VSW140" s="86"/>
      <c r="VSX140" s="86"/>
      <c r="VSY140" s="86"/>
      <c r="VSZ140" s="86"/>
      <c r="VTA140" s="86"/>
      <c r="VTB140" s="86"/>
      <c r="VTC140" s="86"/>
      <c r="VTD140" s="86"/>
      <c r="VTE140" s="86"/>
      <c r="VTF140" s="86"/>
      <c r="VTG140" s="86"/>
      <c r="VTH140" s="86"/>
      <c r="VTI140" s="86"/>
      <c r="VTJ140" s="86"/>
      <c r="VTK140" s="86"/>
      <c r="VTL140" s="86"/>
      <c r="VTM140" s="86"/>
      <c r="VTN140" s="86"/>
      <c r="VTO140" s="86"/>
      <c r="VTP140" s="86"/>
      <c r="VTQ140" s="86"/>
      <c r="VTR140" s="86"/>
      <c r="VTS140" s="86"/>
      <c r="VTT140" s="86"/>
      <c r="VTU140" s="86"/>
      <c r="VTV140" s="86"/>
      <c r="VTW140" s="86"/>
      <c r="VTX140" s="86"/>
      <c r="VTY140" s="86"/>
      <c r="VTZ140" s="86"/>
      <c r="VUA140" s="86"/>
      <c r="VUB140" s="86"/>
      <c r="VUC140" s="86"/>
      <c r="VUD140" s="86"/>
      <c r="VUE140" s="86"/>
      <c r="VUF140" s="86"/>
      <c r="VUG140" s="86"/>
      <c r="VUH140" s="86"/>
      <c r="VUI140" s="86"/>
      <c r="VUJ140" s="86"/>
      <c r="VUK140" s="86"/>
      <c r="VUL140" s="86"/>
      <c r="VUM140" s="86"/>
      <c r="VUN140" s="86"/>
      <c r="VUO140" s="86"/>
      <c r="VUP140" s="86"/>
      <c r="VUQ140" s="86"/>
      <c r="VUR140" s="86"/>
      <c r="VUS140" s="86"/>
      <c r="VUT140" s="86"/>
      <c r="VUU140" s="86"/>
      <c r="VUV140" s="86"/>
      <c r="VUW140" s="86"/>
      <c r="VUX140" s="86"/>
      <c r="VUY140" s="86"/>
      <c r="VUZ140" s="86"/>
      <c r="VVA140" s="86"/>
      <c r="VVB140" s="86"/>
      <c r="VVC140" s="86"/>
      <c r="VVD140" s="86"/>
      <c r="VVE140" s="86"/>
      <c r="VVF140" s="86"/>
      <c r="VVG140" s="86"/>
      <c r="VVH140" s="86"/>
      <c r="VVI140" s="86"/>
      <c r="VVJ140" s="86"/>
      <c r="VVK140" s="86"/>
      <c r="VVL140" s="86"/>
      <c r="VVM140" s="86"/>
      <c r="VVN140" s="86"/>
      <c r="VVO140" s="86"/>
      <c r="VVP140" s="86"/>
      <c r="VVQ140" s="86"/>
      <c r="VVR140" s="86"/>
      <c r="VVS140" s="86"/>
      <c r="VVT140" s="86"/>
      <c r="VVU140" s="86"/>
      <c r="VVV140" s="86"/>
      <c r="VVW140" s="86"/>
      <c r="VVX140" s="86"/>
      <c r="VVY140" s="86"/>
      <c r="VVZ140" s="86"/>
      <c r="VWA140" s="86"/>
      <c r="VWB140" s="86"/>
      <c r="VWC140" s="86"/>
      <c r="VWD140" s="86"/>
      <c r="VWE140" s="86"/>
      <c r="VWF140" s="86"/>
      <c r="VWG140" s="86"/>
      <c r="VWH140" s="86"/>
      <c r="VWI140" s="86"/>
      <c r="VWJ140" s="86"/>
      <c r="VWK140" s="86"/>
      <c r="VWL140" s="86"/>
      <c r="VWM140" s="86"/>
      <c r="VWN140" s="86"/>
      <c r="VWO140" s="86"/>
      <c r="VWP140" s="86"/>
      <c r="VWQ140" s="86"/>
      <c r="VWR140" s="86"/>
      <c r="VWS140" s="86"/>
      <c r="VWT140" s="86"/>
      <c r="VWU140" s="86"/>
      <c r="VWV140" s="86"/>
      <c r="VWW140" s="86"/>
      <c r="VWX140" s="86"/>
      <c r="VWY140" s="86"/>
      <c r="VWZ140" s="86"/>
      <c r="VXA140" s="86"/>
      <c r="VXB140" s="86"/>
      <c r="VXC140" s="86"/>
      <c r="VXD140" s="86"/>
      <c r="VXE140" s="86"/>
      <c r="VXF140" s="86"/>
      <c r="VXG140" s="86"/>
      <c r="VXH140" s="86"/>
      <c r="VXI140" s="86"/>
      <c r="VXJ140" s="86"/>
      <c r="VXK140" s="86"/>
      <c r="VXL140" s="86"/>
      <c r="VXM140" s="86"/>
      <c r="VXN140" s="86"/>
      <c r="VXO140" s="86"/>
      <c r="VXP140" s="86"/>
      <c r="VXQ140" s="86"/>
      <c r="VXR140" s="86"/>
      <c r="VXS140" s="86"/>
      <c r="VXT140" s="86"/>
      <c r="VXU140" s="86"/>
      <c r="VXV140" s="86"/>
      <c r="VXW140" s="86"/>
      <c r="VXX140" s="86"/>
      <c r="VXY140" s="86"/>
      <c r="VXZ140" s="86"/>
      <c r="VYA140" s="86"/>
      <c r="VYB140" s="86"/>
      <c r="VYC140" s="86"/>
      <c r="VYD140" s="86"/>
      <c r="VYE140" s="86"/>
      <c r="VYF140" s="86"/>
      <c r="VYG140" s="86"/>
      <c r="VYH140" s="86"/>
      <c r="VYI140" s="86"/>
      <c r="VYJ140" s="86"/>
      <c r="VYK140" s="86"/>
      <c r="VYL140" s="86"/>
      <c r="VYM140" s="86"/>
      <c r="VYN140" s="86"/>
      <c r="VYO140" s="86"/>
      <c r="VYP140" s="86"/>
      <c r="VYQ140" s="86"/>
      <c r="VYR140" s="86"/>
      <c r="VYS140" s="86"/>
      <c r="VYT140" s="86"/>
      <c r="VYU140" s="86"/>
      <c r="VYV140" s="86"/>
      <c r="VYW140" s="86"/>
      <c r="VYX140" s="86"/>
      <c r="VYY140" s="86"/>
      <c r="VYZ140" s="86"/>
      <c r="VZA140" s="86"/>
      <c r="VZB140" s="86"/>
      <c r="VZC140" s="86"/>
      <c r="VZD140" s="86"/>
      <c r="VZE140" s="86"/>
      <c r="VZF140" s="86"/>
      <c r="VZG140" s="86"/>
      <c r="VZH140" s="86"/>
      <c r="VZI140" s="86"/>
      <c r="VZJ140" s="86"/>
      <c r="VZK140" s="86"/>
      <c r="VZR140" s="86"/>
      <c r="VZS140" s="86"/>
      <c r="VZT140" s="86"/>
      <c r="VZU140" s="86"/>
      <c r="VZV140" s="86"/>
      <c r="VZW140" s="86"/>
      <c r="VZX140" s="86"/>
      <c r="VZY140" s="86"/>
      <c r="VZZ140" s="86"/>
      <c r="WAA140" s="86"/>
      <c r="WAB140" s="86"/>
      <c r="WAC140" s="86"/>
      <c r="WAD140" s="86"/>
      <c r="WAE140" s="86"/>
      <c r="WAF140" s="86"/>
      <c r="WAG140" s="86"/>
      <c r="WAH140" s="86"/>
      <c r="WAI140" s="86"/>
      <c r="WAJ140" s="86"/>
      <c r="WAK140" s="86"/>
      <c r="WAL140" s="86"/>
      <c r="WAM140" s="86"/>
      <c r="WAN140" s="86"/>
      <c r="WAO140" s="86"/>
      <c r="WAP140" s="86"/>
      <c r="WAQ140" s="86"/>
      <c r="WAR140" s="86"/>
      <c r="WAS140" s="86"/>
      <c r="WAT140" s="86"/>
      <c r="WAU140" s="86"/>
      <c r="WAV140" s="86"/>
      <c r="WAW140" s="86"/>
      <c r="WAX140" s="86"/>
      <c r="WAY140" s="86"/>
      <c r="WAZ140" s="86"/>
      <c r="WBA140" s="86"/>
      <c r="WBB140" s="86"/>
      <c r="WBC140" s="86"/>
      <c r="WBD140" s="86"/>
      <c r="WBE140" s="86"/>
      <c r="WBF140" s="86"/>
      <c r="WBG140" s="86"/>
      <c r="WBH140" s="86"/>
      <c r="WBI140" s="86"/>
      <c r="WBJ140" s="86"/>
      <c r="WBK140" s="86"/>
      <c r="WBL140" s="86"/>
      <c r="WBM140" s="86"/>
      <c r="WBN140" s="86"/>
      <c r="WBO140" s="86"/>
      <c r="WBP140" s="86"/>
      <c r="WBQ140" s="86"/>
      <c r="WBR140" s="86"/>
      <c r="WBS140" s="86"/>
      <c r="WBT140" s="86"/>
      <c r="WBU140" s="86"/>
      <c r="WBV140" s="86"/>
      <c r="WBW140" s="86"/>
      <c r="WBX140" s="86"/>
      <c r="WBY140" s="86"/>
      <c r="WBZ140" s="86"/>
      <c r="WCA140" s="86"/>
      <c r="WCB140" s="86"/>
      <c r="WCC140" s="86"/>
      <c r="WCD140" s="86"/>
      <c r="WCE140" s="86"/>
      <c r="WCF140" s="86"/>
      <c r="WCG140" s="86"/>
      <c r="WCH140" s="86"/>
      <c r="WCI140" s="86"/>
      <c r="WCJ140" s="86"/>
      <c r="WCK140" s="86"/>
      <c r="WCL140" s="86"/>
      <c r="WCM140" s="86"/>
      <c r="WCN140" s="86"/>
      <c r="WCO140" s="86"/>
      <c r="WCP140" s="86"/>
      <c r="WCQ140" s="86"/>
      <c r="WCR140" s="86"/>
      <c r="WCS140" s="86"/>
      <c r="WCT140" s="86"/>
      <c r="WCU140" s="86"/>
      <c r="WCV140" s="86"/>
      <c r="WCW140" s="86"/>
      <c r="WCX140" s="86"/>
      <c r="WCY140" s="86"/>
      <c r="WCZ140" s="86"/>
      <c r="WDA140" s="86"/>
      <c r="WDB140" s="86"/>
      <c r="WDC140" s="86"/>
      <c r="WDD140" s="86"/>
      <c r="WDE140" s="86"/>
      <c r="WDF140" s="86"/>
      <c r="WDG140" s="86"/>
      <c r="WDH140" s="86"/>
      <c r="WDI140" s="86"/>
      <c r="WDJ140" s="86"/>
      <c r="WDK140" s="86"/>
      <c r="WDL140" s="86"/>
      <c r="WDM140" s="86"/>
      <c r="WDN140" s="86"/>
      <c r="WDO140" s="86"/>
      <c r="WDP140" s="86"/>
      <c r="WDQ140" s="86"/>
      <c r="WDR140" s="86"/>
      <c r="WDS140" s="86"/>
      <c r="WDT140" s="86"/>
      <c r="WDU140" s="86"/>
      <c r="WDV140" s="86"/>
      <c r="WDW140" s="86"/>
      <c r="WDX140" s="86"/>
      <c r="WDY140" s="86"/>
      <c r="WDZ140" s="86"/>
      <c r="WEA140" s="86"/>
      <c r="WEB140" s="86"/>
      <c r="WEC140" s="86"/>
      <c r="WED140" s="86"/>
      <c r="WEE140" s="86"/>
      <c r="WEF140" s="86"/>
      <c r="WEG140" s="86"/>
      <c r="WEH140" s="86"/>
      <c r="WEI140" s="86"/>
      <c r="WEJ140" s="86"/>
      <c r="WEK140" s="86"/>
      <c r="WEL140" s="86"/>
      <c r="WEM140" s="86"/>
      <c r="WEN140" s="86"/>
      <c r="WEO140" s="86"/>
      <c r="WEP140" s="86"/>
      <c r="WEQ140" s="86"/>
      <c r="WER140" s="86"/>
      <c r="WES140" s="86"/>
      <c r="WET140" s="86"/>
      <c r="WEU140" s="86"/>
      <c r="WEV140" s="86"/>
      <c r="WEW140" s="86"/>
      <c r="WEX140" s="86"/>
      <c r="WEY140" s="86"/>
      <c r="WEZ140" s="86"/>
      <c r="WFA140" s="86"/>
      <c r="WFB140" s="86"/>
      <c r="WFC140" s="86"/>
      <c r="WFD140" s="86"/>
      <c r="WFE140" s="86"/>
      <c r="WFF140" s="86"/>
      <c r="WFG140" s="86"/>
      <c r="WFH140" s="86"/>
      <c r="WFI140" s="86"/>
      <c r="WFJ140" s="86"/>
      <c r="WFK140" s="86"/>
      <c r="WFL140" s="86"/>
      <c r="WFM140" s="86"/>
      <c r="WFN140" s="86"/>
      <c r="WFO140" s="86"/>
      <c r="WFP140" s="86"/>
      <c r="WFQ140" s="86"/>
      <c r="WFR140" s="86"/>
      <c r="WFS140" s="86"/>
      <c r="WFT140" s="86"/>
      <c r="WFU140" s="86"/>
      <c r="WFV140" s="86"/>
      <c r="WFW140" s="86"/>
      <c r="WFX140" s="86"/>
      <c r="WFY140" s="86"/>
      <c r="WFZ140" s="86"/>
      <c r="WGA140" s="86"/>
      <c r="WGB140" s="86"/>
      <c r="WGC140" s="86"/>
      <c r="WGD140" s="86"/>
      <c r="WGE140" s="86"/>
      <c r="WGF140" s="86"/>
      <c r="WGG140" s="86"/>
      <c r="WGH140" s="86"/>
      <c r="WGI140" s="86"/>
      <c r="WGJ140" s="86"/>
      <c r="WGK140" s="86"/>
      <c r="WGL140" s="86"/>
      <c r="WGM140" s="86"/>
      <c r="WGN140" s="86"/>
      <c r="WGO140" s="86"/>
      <c r="WGP140" s="86"/>
      <c r="WGQ140" s="86"/>
      <c r="WGR140" s="86"/>
      <c r="WGS140" s="86"/>
      <c r="WGT140" s="86"/>
      <c r="WGU140" s="86"/>
      <c r="WGV140" s="86"/>
      <c r="WGW140" s="86"/>
      <c r="WGX140" s="86"/>
      <c r="WGY140" s="86"/>
      <c r="WGZ140" s="86"/>
      <c r="WHA140" s="86"/>
      <c r="WHB140" s="86"/>
      <c r="WHC140" s="86"/>
      <c r="WHD140" s="86"/>
      <c r="WHE140" s="86"/>
      <c r="WHF140" s="86"/>
      <c r="WHG140" s="86"/>
      <c r="WHH140" s="86"/>
      <c r="WHI140" s="86"/>
      <c r="WHJ140" s="86"/>
      <c r="WHK140" s="86"/>
      <c r="WHL140" s="86"/>
      <c r="WHM140" s="86"/>
      <c r="WHN140" s="86"/>
      <c r="WHO140" s="86"/>
      <c r="WHP140" s="86"/>
      <c r="WHQ140" s="86"/>
      <c r="WHR140" s="86"/>
      <c r="WHS140" s="86"/>
      <c r="WHT140" s="86"/>
      <c r="WHU140" s="86"/>
      <c r="WHV140" s="86"/>
      <c r="WHW140" s="86"/>
      <c r="WHX140" s="86"/>
      <c r="WHY140" s="86"/>
      <c r="WHZ140" s="86"/>
      <c r="WIA140" s="86"/>
      <c r="WIB140" s="86"/>
      <c r="WIC140" s="86"/>
      <c r="WID140" s="86"/>
      <c r="WIE140" s="86"/>
      <c r="WIF140" s="86"/>
      <c r="WIG140" s="86"/>
      <c r="WIH140" s="86"/>
      <c r="WII140" s="86"/>
      <c r="WIJ140" s="86"/>
      <c r="WIK140" s="86"/>
      <c r="WIL140" s="86"/>
      <c r="WIM140" s="86"/>
      <c r="WIN140" s="86"/>
      <c r="WIO140" s="86"/>
      <c r="WIP140" s="86"/>
      <c r="WIQ140" s="86"/>
      <c r="WIR140" s="86"/>
      <c r="WIS140" s="86"/>
      <c r="WIT140" s="86"/>
      <c r="WIU140" s="86"/>
      <c r="WIV140" s="86"/>
      <c r="WIW140" s="86"/>
      <c r="WIX140" s="86"/>
      <c r="WIY140" s="86"/>
      <c r="WIZ140" s="86"/>
      <c r="WJA140" s="86"/>
      <c r="WJB140" s="86"/>
      <c r="WJC140" s="86"/>
      <c r="WJD140" s="86"/>
      <c r="WJE140" s="86"/>
      <c r="WJF140" s="86"/>
      <c r="WJG140" s="86"/>
      <c r="WJN140" s="86"/>
      <c r="WJO140" s="86"/>
      <c r="WJP140" s="86"/>
      <c r="WJQ140" s="86"/>
      <c r="WJR140" s="86"/>
      <c r="WJS140" s="86"/>
      <c r="WJT140" s="86"/>
      <c r="WJU140" s="86"/>
      <c r="WJV140" s="86"/>
      <c r="WJW140" s="86"/>
      <c r="WJX140" s="86"/>
      <c r="WJY140" s="86"/>
      <c r="WJZ140" s="86"/>
      <c r="WKA140" s="86"/>
      <c r="WKB140" s="86"/>
      <c r="WKC140" s="86"/>
      <c r="WKD140" s="86"/>
      <c r="WKE140" s="86"/>
      <c r="WKF140" s="86"/>
      <c r="WKG140" s="86"/>
      <c r="WKH140" s="86"/>
      <c r="WKI140" s="86"/>
      <c r="WKJ140" s="86"/>
      <c r="WKK140" s="86"/>
      <c r="WKL140" s="86"/>
      <c r="WKM140" s="86"/>
      <c r="WKN140" s="86"/>
      <c r="WKO140" s="86"/>
      <c r="WKP140" s="86"/>
      <c r="WKQ140" s="86"/>
      <c r="WKR140" s="86"/>
      <c r="WKS140" s="86"/>
      <c r="WKT140" s="86"/>
      <c r="WKU140" s="86"/>
      <c r="WKV140" s="86"/>
      <c r="WKW140" s="86"/>
      <c r="WKX140" s="86"/>
      <c r="WKY140" s="86"/>
      <c r="WKZ140" s="86"/>
      <c r="WLA140" s="86"/>
      <c r="WLB140" s="86"/>
      <c r="WLC140" s="86"/>
      <c r="WLD140" s="86"/>
      <c r="WLE140" s="86"/>
      <c r="WLF140" s="86"/>
      <c r="WLG140" s="86"/>
      <c r="WLH140" s="86"/>
      <c r="WLI140" s="86"/>
      <c r="WLJ140" s="86"/>
      <c r="WLK140" s="86"/>
      <c r="WLL140" s="86"/>
      <c r="WLM140" s="86"/>
      <c r="WLN140" s="86"/>
      <c r="WLO140" s="86"/>
      <c r="WLP140" s="86"/>
      <c r="WLQ140" s="86"/>
      <c r="WLR140" s="86"/>
      <c r="WLS140" s="86"/>
      <c r="WLT140" s="86"/>
      <c r="WLU140" s="86"/>
      <c r="WLV140" s="86"/>
      <c r="WLW140" s="86"/>
      <c r="WLX140" s="86"/>
      <c r="WLY140" s="86"/>
      <c r="WLZ140" s="86"/>
      <c r="WMA140" s="86"/>
      <c r="WMB140" s="86"/>
      <c r="WMC140" s="86"/>
      <c r="WMD140" s="86"/>
      <c r="WME140" s="86"/>
      <c r="WMF140" s="86"/>
      <c r="WMG140" s="86"/>
      <c r="WMH140" s="86"/>
      <c r="WMI140" s="86"/>
      <c r="WMJ140" s="86"/>
      <c r="WMK140" s="86"/>
      <c r="WML140" s="86"/>
      <c r="WMM140" s="86"/>
      <c r="WMN140" s="86"/>
      <c r="WMO140" s="86"/>
      <c r="WMP140" s="86"/>
      <c r="WMQ140" s="86"/>
      <c r="WMR140" s="86"/>
      <c r="WMS140" s="86"/>
      <c r="WMT140" s="86"/>
      <c r="WMU140" s="86"/>
      <c r="WMV140" s="86"/>
      <c r="WMW140" s="86"/>
      <c r="WMX140" s="86"/>
      <c r="WMY140" s="86"/>
      <c r="WMZ140" s="86"/>
      <c r="WNA140" s="86"/>
      <c r="WNB140" s="86"/>
      <c r="WNC140" s="86"/>
      <c r="WND140" s="86"/>
      <c r="WNE140" s="86"/>
      <c r="WNF140" s="86"/>
      <c r="WNG140" s="86"/>
      <c r="WNH140" s="86"/>
      <c r="WNI140" s="86"/>
      <c r="WNJ140" s="86"/>
      <c r="WNK140" s="86"/>
      <c r="WNL140" s="86"/>
      <c r="WNM140" s="86"/>
      <c r="WNN140" s="86"/>
      <c r="WNO140" s="86"/>
      <c r="WNP140" s="86"/>
      <c r="WNQ140" s="86"/>
      <c r="WNR140" s="86"/>
      <c r="WNS140" s="86"/>
      <c r="WNT140" s="86"/>
      <c r="WNU140" s="86"/>
      <c r="WNV140" s="86"/>
      <c r="WNW140" s="86"/>
      <c r="WNX140" s="86"/>
      <c r="WNY140" s="86"/>
      <c r="WNZ140" s="86"/>
      <c r="WOA140" s="86"/>
      <c r="WOB140" s="86"/>
      <c r="WOC140" s="86"/>
      <c r="WOD140" s="86"/>
      <c r="WOE140" s="86"/>
      <c r="WOF140" s="86"/>
      <c r="WOG140" s="86"/>
      <c r="WOH140" s="86"/>
      <c r="WOI140" s="86"/>
      <c r="WOJ140" s="86"/>
      <c r="WOK140" s="86"/>
      <c r="WOL140" s="86"/>
      <c r="WOM140" s="86"/>
      <c r="WON140" s="86"/>
      <c r="WOO140" s="86"/>
      <c r="WOP140" s="86"/>
      <c r="WOQ140" s="86"/>
      <c r="WOR140" s="86"/>
      <c r="WOS140" s="86"/>
      <c r="WOT140" s="86"/>
      <c r="WOU140" s="86"/>
      <c r="WOV140" s="86"/>
      <c r="WOW140" s="86"/>
      <c r="WOX140" s="86"/>
      <c r="WOY140" s="86"/>
      <c r="WOZ140" s="86"/>
      <c r="WPA140" s="86"/>
      <c r="WPB140" s="86"/>
      <c r="WPC140" s="86"/>
      <c r="WPD140" s="86"/>
      <c r="WPE140" s="86"/>
      <c r="WPF140" s="86"/>
      <c r="WPG140" s="86"/>
      <c r="WPH140" s="86"/>
      <c r="WPI140" s="86"/>
      <c r="WPJ140" s="86"/>
      <c r="WPK140" s="86"/>
      <c r="WPL140" s="86"/>
      <c r="WPM140" s="86"/>
      <c r="WPN140" s="86"/>
      <c r="WPO140" s="86"/>
      <c r="WPP140" s="86"/>
      <c r="WPQ140" s="86"/>
      <c r="WPR140" s="86"/>
      <c r="WPS140" s="86"/>
      <c r="WPT140" s="86"/>
      <c r="WPU140" s="86"/>
      <c r="WPV140" s="86"/>
      <c r="WPW140" s="86"/>
      <c r="WPX140" s="86"/>
      <c r="WPY140" s="86"/>
      <c r="WPZ140" s="86"/>
      <c r="WQA140" s="86"/>
      <c r="WQB140" s="86"/>
      <c r="WQC140" s="86"/>
      <c r="WQD140" s="86"/>
      <c r="WQE140" s="86"/>
      <c r="WQF140" s="86"/>
      <c r="WQG140" s="86"/>
      <c r="WQH140" s="86"/>
      <c r="WQI140" s="86"/>
      <c r="WQJ140" s="86"/>
      <c r="WQK140" s="86"/>
      <c r="WQL140" s="86"/>
      <c r="WQM140" s="86"/>
      <c r="WQN140" s="86"/>
      <c r="WQO140" s="86"/>
      <c r="WQP140" s="86"/>
      <c r="WQQ140" s="86"/>
      <c r="WQR140" s="86"/>
      <c r="WQS140" s="86"/>
      <c r="WQT140" s="86"/>
      <c r="WQU140" s="86"/>
      <c r="WQV140" s="86"/>
      <c r="WQW140" s="86"/>
      <c r="WQX140" s="86"/>
      <c r="WQY140" s="86"/>
      <c r="WQZ140" s="86"/>
      <c r="WRA140" s="86"/>
      <c r="WRB140" s="86"/>
      <c r="WRC140" s="86"/>
      <c r="WRD140" s="86"/>
      <c r="WRE140" s="86"/>
      <c r="WRF140" s="86"/>
      <c r="WRG140" s="86"/>
      <c r="WRH140" s="86"/>
      <c r="WRI140" s="86"/>
      <c r="WRJ140" s="86"/>
      <c r="WRK140" s="86"/>
      <c r="WRL140" s="86"/>
      <c r="WRM140" s="86"/>
      <c r="WRN140" s="86"/>
      <c r="WRO140" s="86"/>
      <c r="WRP140" s="86"/>
      <c r="WRQ140" s="86"/>
      <c r="WRR140" s="86"/>
      <c r="WRS140" s="86"/>
      <c r="WRT140" s="86"/>
      <c r="WRU140" s="86"/>
      <c r="WRV140" s="86"/>
      <c r="WRW140" s="86"/>
      <c r="WRX140" s="86"/>
      <c r="WRY140" s="86"/>
      <c r="WRZ140" s="86"/>
      <c r="WSA140" s="86"/>
      <c r="WSB140" s="86"/>
      <c r="WSC140" s="86"/>
      <c r="WSD140" s="86"/>
      <c r="WSE140" s="86"/>
      <c r="WSF140" s="86"/>
      <c r="WSG140" s="86"/>
      <c r="WSH140" s="86"/>
      <c r="WSI140" s="86"/>
      <c r="WSJ140" s="86"/>
      <c r="WSK140" s="86"/>
      <c r="WSL140" s="86"/>
      <c r="WSM140" s="86"/>
      <c r="WSN140" s="86"/>
      <c r="WSO140" s="86"/>
      <c r="WSP140" s="86"/>
      <c r="WSQ140" s="86"/>
      <c r="WSR140" s="86"/>
      <c r="WSS140" s="86"/>
      <c r="WST140" s="86"/>
      <c r="WSU140" s="86"/>
      <c r="WSV140" s="86"/>
      <c r="WSW140" s="86"/>
      <c r="WSX140" s="86"/>
      <c r="WSY140" s="86"/>
      <c r="WSZ140" s="86"/>
      <c r="WTA140" s="86"/>
      <c r="WTB140" s="86"/>
      <c r="WTC140" s="86"/>
      <c r="WTJ140" s="86"/>
      <c r="WTK140" s="86"/>
      <c r="WTL140" s="86"/>
      <c r="WTM140" s="86"/>
      <c r="WTN140" s="86"/>
      <c r="WTO140" s="86"/>
      <c r="WTP140" s="86"/>
      <c r="WTQ140" s="86"/>
      <c r="WTR140" s="86"/>
      <c r="WTS140" s="86"/>
      <c r="WTT140" s="86"/>
      <c r="WTU140" s="86"/>
      <c r="WTV140" s="86"/>
      <c r="WTW140" s="86"/>
      <c r="WTX140" s="86"/>
      <c r="WTY140" s="86"/>
      <c r="WTZ140" s="86"/>
      <c r="WUA140" s="86"/>
      <c r="WUB140" s="86"/>
      <c r="WUC140" s="86"/>
      <c r="WUD140" s="86"/>
      <c r="WUE140" s="86"/>
      <c r="WUF140" s="86"/>
      <c r="WUG140" s="86"/>
      <c r="WUH140" s="86"/>
      <c r="WUI140" s="86"/>
      <c r="WUJ140" s="86"/>
      <c r="WUK140" s="86"/>
      <c r="WUL140" s="86"/>
      <c r="WUM140" s="86"/>
      <c r="WUN140" s="86"/>
      <c r="WUO140" s="86"/>
      <c r="WUP140" s="86"/>
      <c r="WUQ140" s="86"/>
      <c r="WUR140" s="86"/>
      <c r="WUS140" s="86"/>
      <c r="WUT140" s="86"/>
      <c r="WUU140" s="86"/>
      <c r="WUV140" s="86"/>
      <c r="WUW140" s="86"/>
      <c r="WUX140" s="86"/>
      <c r="WUY140" s="86"/>
      <c r="WUZ140" s="86"/>
      <c r="WVA140" s="86"/>
      <c r="WVB140" s="86"/>
      <c r="WVC140" s="86"/>
      <c r="WVD140" s="86"/>
      <c r="WVE140" s="86"/>
      <c r="WVF140" s="86"/>
      <c r="WVG140" s="86"/>
      <c r="WVH140" s="86"/>
      <c r="WVI140" s="86"/>
      <c r="WVJ140" s="86"/>
      <c r="WVK140" s="86"/>
      <c r="WVL140" s="86"/>
      <c r="WVM140" s="86"/>
      <c r="WVN140" s="86"/>
      <c r="WVO140" s="86"/>
      <c r="WVP140" s="86"/>
      <c r="WVQ140" s="86"/>
      <c r="WVR140" s="86"/>
      <c r="WVS140" s="86"/>
      <c r="WVT140" s="86"/>
      <c r="WVU140" s="86"/>
      <c r="WVV140" s="86"/>
      <c r="WVW140" s="86"/>
      <c r="WVX140" s="86"/>
      <c r="WVY140" s="86"/>
      <c r="WVZ140" s="86"/>
      <c r="WWA140" s="86"/>
      <c r="WWB140" s="86"/>
      <c r="WWC140" s="86"/>
      <c r="WWD140" s="86"/>
      <c r="WWE140" s="86"/>
      <c r="WWF140" s="86"/>
      <c r="WWG140" s="86"/>
      <c r="WWH140" s="86"/>
      <c r="WWI140" s="86"/>
      <c r="WWJ140" s="86"/>
      <c r="WWK140" s="86"/>
      <c r="WWL140" s="86"/>
      <c r="WWM140" s="86"/>
      <c r="WWN140" s="86"/>
      <c r="WWO140" s="86"/>
      <c r="WWP140" s="86"/>
      <c r="WWQ140" s="86"/>
      <c r="WWR140" s="86"/>
      <c r="WWS140" s="86"/>
      <c r="WWT140" s="86"/>
      <c r="WWU140" s="86"/>
      <c r="WWV140" s="86"/>
      <c r="WWW140" s="86"/>
      <c r="WWX140" s="86"/>
      <c r="WWY140" s="86"/>
      <c r="WWZ140" s="86"/>
      <c r="WXA140" s="86"/>
      <c r="WXB140" s="86"/>
      <c r="WXC140" s="86"/>
      <c r="WXD140" s="86"/>
      <c r="WXE140" s="86"/>
      <c r="WXF140" s="86"/>
      <c r="WXG140" s="86"/>
      <c r="WXH140" s="86"/>
      <c r="WXI140" s="86"/>
      <c r="WXJ140" s="86"/>
      <c r="WXK140" s="86"/>
      <c r="WXL140" s="86"/>
      <c r="WXM140" s="86"/>
      <c r="WXN140" s="86"/>
      <c r="WXO140" s="86"/>
      <c r="WXP140" s="86"/>
      <c r="WXQ140" s="86"/>
      <c r="WXR140" s="86"/>
      <c r="WXS140" s="86"/>
      <c r="WXT140" s="86"/>
      <c r="WXU140" s="86"/>
      <c r="WXV140" s="86"/>
      <c r="WXW140" s="86"/>
      <c r="WXX140" s="86"/>
      <c r="WXY140" s="86"/>
      <c r="WXZ140" s="86"/>
      <c r="WYA140" s="86"/>
      <c r="WYB140" s="86"/>
      <c r="WYC140" s="86"/>
      <c r="WYD140" s="86"/>
      <c r="WYE140" s="86"/>
      <c r="WYF140" s="86"/>
      <c r="WYG140" s="86"/>
      <c r="WYH140" s="86"/>
      <c r="WYI140" s="86"/>
      <c r="WYJ140" s="86"/>
      <c r="WYK140" s="86"/>
      <c r="WYL140" s="86"/>
      <c r="WYM140" s="86"/>
      <c r="WYN140" s="86"/>
      <c r="WYO140" s="86"/>
      <c r="WYP140" s="86"/>
      <c r="WYQ140" s="86"/>
      <c r="WYR140" s="86"/>
      <c r="WYS140" s="86"/>
      <c r="WYT140" s="86"/>
      <c r="WYU140" s="86"/>
      <c r="WYV140" s="86"/>
      <c r="WYW140" s="86"/>
      <c r="WYX140" s="86"/>
      <c r="WYY140" s="86"/>
      <c r="WYZ140" s="86"/>
      <c r="WZA140" s="86"/>
      <c r="WZB140" s="86"/>
      <c r="WZC140" s="86"/>
      <c r="WZD140" s="86"/>
      <c r="WZE140" s="86"/>
      <c r="WZF140" s="86"/>
      <c r="WZG140" s="86"/>
      <c r="WZH140" s="86"/>
      <c r="WZI140" s="86"/>
      <c r="WZJ140" s="86"/>
      <c r="WZK140" s="86"/>
      <c r="WZL140" s="86"/>
      <c r="WZM140" s="86"/>
      <c r="WZN140" s="86"/>
      <c r="WZO140" s="86"/>
      <c r="WZP140" s="86"/>
      <c r="WZQ140" s="86"/>
      <c r="WZR140" s="86"/>
      <c r="WZS140" s="86"/>
      <c r="WZT140" s="86"/>
      <c r="WZU140" s="86"/>
      <c r="WZV140" s="86"/>
      <c r="WZW140" s="86"/>
      <c r="WZX140" s="86"/>
      <c r="WZY140" s="86"/>
      <c r="WZZ140" s="86"/>
      <c r="XAA140" s="86"/>
      <c r="XAB140" s="86"/>
      <c r="XAC140" s="86"/>
      <c r="XAD140" s="86"/>
      <c r="XAE140" s="86"/>
      <c r="XAF140" s="86"/>
      <c r="XAG140" s="86"/>
      <c r="XAH140" s="86"/>
      <c r="XAI140" s="86"/>
      <c r="XAJ140" s="86"/>
      <c r="XAK140" s="86"/>
      <c r="XAL140" s="86"/>
      <c r="XAM140" s="86"/>
      <c r="XAN140" s="86"/>
      <c r="XAO140" s="86"/>
      <c r="XAP140" s="86"/>
      <c r="XAQ140" s="86"/>
      <c r="XAR140" s="86"/>
      <c r="XAS140" s="86"/>
      <c r="XAT140" s="86"/>
      <c r="XAU140" s="86"/>
      <c r="XAV140" s="86"/>
      <c r="XAW140" s="86"/>
      <c r="XAX140" s="86"/>
      <c r="XAY140" s="86"/>
      <c r="XAZ140" s="86"/>
      <c r="XBA140" s="86"/>
      <c r="XBB140" s="86"/>
      <c r="XBC140" s="86"/>
      <c r="XBD140" s="86"/>
      <c r="XBE140" s="86"/>
      <c r="XBF140" s="86"/>
      <c r="XBG140" s="86"/>
      <c r="XBH140" s="86"/>
      <c r="XBI140" s="86"/>
      <c r="XBJ140" s="86"/>
      <c r="XBK140" s="86"/>
      <c r="XBL140" s="86"/>
      <c r="XBM140" s="86"/>
      <c r="XBN140" s="86"/>
      <c r="XBO140" s="86"/>
      <c r="XBP140" s="86"/>
      <c r="XBQ140" s="86"/>
      <c r="XBR140" s="86"/>
      <c r="XBS140" s="86"/>
      <c r="XBT140" s="86"/>
      <c r="XBU140" s="86"/>
      <c r="XBV140" s="86"/>
      <c r="XBW140" s="86"/>
      <c r="XBX140" s="86"/>
      <c r="XBY140" s="86"/>
      <c r="XBZ140" s="86"/>
      <c r="XCA140" s="86"/>
      <c r="XCB140" s="86"/>
      <c r="XCC140" s="86"/>
      <c r="XCD140" s="86"/>
      <c r="XCE140" s="86"/>
      <c r="XCF140" s="86"/>
      <c r="XCG140" s="86"/>
      <c r="XCH140" s="86"/>
      <c r="XCI140" s="86"/>
      <c r="XCJ140" s="86"/>
      <c r="XCK140" s="86"/>
      <c r="XCL140" s="86"/>
      <c r="XCM140" s="86"/>
      <c r="XCN140" s="86"/>
      <c r="XCO140" s="86"/>
      <c r="XCP140" s="86"/>
      <c r="XCQ140" s="86"/>
      <c r="XCR140" s="86"/>
      <c r="XCS140" s="86"/>
      <c r="XCT140" s="86"/>
    </row>
    <row r="141" spans="1:16322" s="106" customFormat="1" x14ac:dyDescent="0.25">
      <c r="A141" s="65" t="s">
        <v>96</v>
      </c>
      <c r="B141" s="66" t="s">
        <v>97</v>
      </c>
      <c r="C141" s="66"/>
      <c r="D141" s="57">
        <f t="shared" ref="D141" si="41">D143+D142</f>
        <v>7676026.3100000005</v>
      </c>
      <c r="E141" s="84"/>
      <c r="F141" s="84"/>
      <c r="G141" s="84"/>
      <c r="H141" s="84"/>
      <c r="I141" s="84"/>
      <c r="J141" s="84"/>
      <c r="K141" s="84"/>
      <c r="L141" s="84"/>
      <c r="M141" s="84"/>
      <c r="N141" s="84"/>
      <c r="O141" s="84"/>
      <c r="P141" s="84"/>
      <c r="Q141" s="84"/>
      <c r="R141" s="84"/>
      <c r="S141" s="84"/>
      <c r="T141" s="84"/>
      <c r="U141" s="84"/>
      <c r="V141" s="84"/>
      <c r="W141" s="84"/>
      <c r="X141" s="84"/>
      <c r="Y141" s="84"/>
      <c r="Z141" s="84"/>
      <c r="AA141" s="84"/>
      <c r="AB141" s="84"/>
      <c r="AC141" s="84"/>
      <c r="AD141" s="84"/>
      <c r="AE141" s="84"/>
      <c r="AF141" s="84"/>
      <c r="AG141" s="84"/>
      <c r="AH141" s="84"/>
      <c r="AI141" s="84"/>
      <c r="AJ141" s="84"/>
      <c r="AK141" s="84"/>
      <c r="AL141" s="84"/>
      <c r="AM141" s="84"/>
      <c r="AN141" s="84"/>
      <c r="AO141" s="84"/>
      <c r="AP141" s="84"/>
      <c r="AQ141" s="84"/>
      <c r="AR141" s="84"/>
      <c r="AS141" s="84"/>
      <c r="AT141" s="84"/>
      <c r="AU141" s="84"/>
      <c r="AV141" s="84"/>
      <c r="AW141" s="84"/>
      <c r="AX141" s="84"/>
      <c r="AY141" s="84"/>
      <c r="AZ141" s="84"/>
      <c r="BA141" s="84"/>
      <c r="BB141" s="84"/>
      <c r="BC141" s="84"/>
      <c r="BD141" s="84"/>
      <c r="BE141" s="84"/>
      <c r="BF141" s="84"/>
      <c r="BG141" s="84"/>
      <c r="BH141" s="84"/>
      <c r="BI141" s="84"/>
      <c r="BJ141" s="84"/>
      <c r="BK141" s="84"/>
      <c r="BL141" s="84"/>
      <c r="BM141" s="84"/>
      <c r="BN141" s="84"/>
      <c r="BO141" s="84"/>
      <c r="BP141" s="84"/>
      <c r="BQ141" s="84"/>
      <c r="BR141" s="84"/>
      <c r="BS141" s="84"/>
      <c r="BT141" s="84"/>
      <c r="BU141" s="84"/>
      <c r="BV141" s="84"/>
      <c r="BW141" s="84"/>
      <c r="BX141" s="84"/>
      <c r="BY141" s="84"/>
      <c r="BZ141" s="84"/>
      <c r="CA141" s="84"/>
      <c r="CB141" s="84"/>
      <c r="CC141" s="84"/>
      <c r="CD141" s="84"/>
      <c r="CE141" s="84"/>
      <c r="CF141" s="84"/>
      <c r="CG141" s="84"/>
      <c r="CH141" s="84"/>
      <c r="CI141" s="84"/>
      <c r="CJ141" s="84"/>
      <c r="CK141" s="84"/>
      <c r="CL141" s="84"/>
      <c r="CM141" s="84"/>
      <c r="CN141" s="84"/>
      <c r="CO141" s="84"/>
      <c r="CP141" s="84"/>
      <c r="CQ141" s="84"/>
      <c r="CR141" s="84"/>
      <c r="CS141" s="84"/>
      <c r="CT141" s="84"/>
      <c r="CU141" s="84"/>
      <c r="CV141" s="84"/>
      <c r="CW141" s="84"/>
      <c r="CX141" s="84"/>
      <c r="CY141" s="84"/>
      <c r="CZ141" s="84"/>
      <c r="DA141" s="84"/>
      <c r="DB141" s="84"/>
      <c r="DC141" s="84"/>
      <c r="DD141" s="84"/>
      <c r="DE141" s="84"/>
      <c r="DF141" s="84"/>
      <c r="DG141" s="84"/>
      <c r="DH141" s="84"/>
      <c r="DI141" s="84"/>
      <c r="DJ141" s="84"/>
      <c r="DK141" s="84"/>
      <c r="DL141" s="84"/>
      <c r="DM141" s="84"/>
      <c r="DN141" s="84"/>
      <c r="DO141" s="84"/>
      <c r="DP141" s="84"/>
      <c r="DQ141" s="84"/>
      <c r="DR141" s="84"/>
      <c r="DS141" s="84"/>
      <c r="DT141" s="84"/>
      <c r="DU141" s="84"/>
      <c r="DV141" s="84"/>
      <c r="DW141" s="84"/>
      <c r="DX141" s="84"/>
      <c r="DY141" s="84"/>
      <c r="DZ141" s="84"/>
      <c r="EA141" s="84"/>
      <c r="EB141" s="84"/>
      <c r="EC141" s="84"/>
      <c r="ED141" s="84"/>
      <c r="EE141" s="84"/>
      <c r="EF141" s="84"/>
      <c r="EG141" s="84"/>
      <c r="EH141" s="84"/>
      <c r="EI141" s="84"/>
      <c r="EJ141" s="84"/>
      <c r="EK141" s="84"/>
      <c r="EL141" s="84"/>
      <c r="EM141" s="84"/>
      <c r="EN141" s="84"/>
      <c r="EO141" s="84"/>
      <c r="EP141" s="84"/>
      <c r="EQ141" s="84"/>
      <c r="ER141" s="84"/>
      <c r="ES141" s="84"/>
      <c r="ET141" s="84"/>
      <c r="EU141" s="84"/>
      <c r="EV141" s="84"/>
      <c r="EW141" s="84"/>
      <c r="EX141" s="84"/>
      <c r="EY141" s="84"/>
      <c r="EZ141" s="84"/>
      <c r="FA141" s="84"/>
      <c r="FB141" s="84"/>
      <c r="FC141" s="84"/>
      <c r="FD141" s="84"/>
      <c r="FE141" s="84"/>
      <c r="FF141" s="84"/>
      <c r="FG141" s="84"/>
      <c r="FH141" s="84"/>
      <c r="FI141" s="84"/>
      <c r="FJ141" s="84"/>
      <c r="FK141" s="84"/>
      <c r="FL141" s="84"/>
      <c r="FM141" s="84"/>
      <c r="FN141" s="84"/>
      <c r="FO141" s="84"/>
      <c r="FP141" s="84"/>
      <c r="FQ141" s="84"/>
      <c r="FR141" s="84"/>
      <c r="FS141" s="84"/>
      <c r="FT141" s="84"/>
      <c r="FU141" s="84"/>
      <c r="FV141" s="84"/>
      <c r="FW141" s="84"/>
      <c r="FX141" s="84"/>
      <c r="FY141" s="84"/>
      <c r="FZ141" s="84"/>
      <c r="GA141" s="84"/>
      <c r="GB141" s="84"/>
      <c r="GC141" s="84"/>
      <c r="GD141" s="84"/>
      <c r="GE141" s="84"/>
      <c r="GF141" s="84"/>
      <c r="GG141" s="84"/>
      <c r="GH141" s="84"/>
      <c r="GI141" s="84"/>
      <c r="GJ141" s="84"/>
      <c r="GK141" s="84"/>
      <c r="GL141" s="84"/>
      <c r="GM141" s="84"/>
      <c r="GN141" s="84"/>
      <c r="GO141" s="84"/>
      <c r="GP141" s="84"/>
      <c r="GQ141" s="84"/>
      <c r="GX141" s="84"/>
      <c r="GY141" s="84"/>
      <c r="GZ141" s="84"/>
      <c r="HA141" s="84"/>
      <c r="HB141" s="84"/>
      <c r="HC141" s="84"/>
      <c r="HD141" s="84"/>
      <c r="HE141" s="84"/>
      <c r="HF141" s="84"/>
      <c r="HG141" s="84"/>
      <c r="HH141" s="84"/>
      <c r="HI141" s="84"/>
      <c r="HJ141" s="84"/>
      <c r="HK141" s="84"/>
      <c r="HL141" s="84"/>
      <c r="HM141" s="84"/>
      <c r="HN141" s="84"/>
      <c r="HO141" s="84"/>
      <c r="HP141" s="84"/>
      <c r="HQ141" s="84"/>
      <c r="HR141" s="84"/>
      <c r="HS141" s="84"/>
      <c r="HT141" s="84"/>
      <c r="HU141" s="84"/>
      <c r="HV141" s="84"/>
      <c r="HW141" s="84"/>
      <c r="HX141" s="84"/>
      <c r="HY141" s="84"/>
      <c r="HZ141" s="84"/>
      <c r="IA141" s="84"/>
      <c r="IB141" s="84"/>
      <c r="IC141" s="84"/>
      <c r="ID141" s="84"/>
      <c r="IE141" s="84"/>
      <c r="IF141" s="84"/>
      <c r="IG141" s="84"/>
      <c r="IH141" s="84"/>
      <c r="II141" s="84"/>
      <c r="IJ141" s="84"/>
      <c r="IK141" s="84"/>
      <c r="IL141" s="84"/>
      <c r="IM141" s="84"/>
      <c r="IN141" s="84"/>
      <c r="IO141" s="84"/>
      <c r="IP141" s="84"/>
      <c r="IQ141" s="84"/>
      <c r="IR141" s="84"/>
      <c r="IS141" s="84"/>
      <c r="IT141" s="84"/>
      <c r="IU141" s="84"/>
      <c r="IV141" s="84"/>
      <c r="IW141" s="84"/>
      <c r="IX141" s="84"/>
      <c r="IY141" s="84"/>
      <c r="IZ141" s="84"/>
      <c r="JA141" s="84"/>
      <c r="JB141" s="84"/>
      <c r="JC141" s="84"/>
      <c r="JD141" s="84"/>
      <c r="JE141" s="84"/>
      <c r="JF141" s="84"/>
      <c r="JG141" s="84"/>
      <c r="JH141" s="84"/>
      <c r="JI141" s="84"/>
      <c r="JJ141" s="84"/>
      <c r="JK141" s="84"/>
      <c r="JL141" s="84"/>
      <c r="JM141" s="84"/>
      <c r="JN141" s="84"/>
      <c r="JO141" s="84"/>
      <c r="JP141" s="84"/>
      <c r="JQ141" s="84"/>
      <c r="JR141" s="84"/>
      <c r="JS141" s="84"/>
      <c r="JT141" s="84"/>
      <c r="JU141" s="84"/>
      <c r="JV141" s="84"/>
      <c r="JW141" s="84"/>
      <c r="JX141" s="84"/>
      <c r="JY141" s="84"/>
      <c r="JZ141" s="84"/>
      <c r="KA141" s="84"/>
      <c r="KB141" s="84"/>
      <c r="KC141" s="84"/>
      <c r="KD141" s="84"/>
      <c r="KE141" s="84"/>
      <c r="KF141" s="84"/>
      <c r="KG141" s="84"/>
      <c r="KH141" s="84"/>
      <c r="KI141" s="84"/>
      <c r="KJ141" s="84"/>
      <c r="KK141" s="84"/>
      <c r="KL141" s="84"/>
      <c r="KM141" s="84"/>
      <c r="KN141" s="84"/>
      <c r="KO141" s="84"/>
      <c r="KP141" s="84"/>
      <c r="KQ141" s="84"/>
      <c r="KR141" s="84"/>
      <c r="KS141" s="84"/>
      <c r="KT141" s="84"/>
      <c r="KU141" s="84"/>
      <c r="KV141" s="84"/>
      <c r="KW141" s="84"/>
      <c r="KX141" s="84"/>
      <c r="KY141" s="84"/>
      <c r="KZ141" s="84"/>
      <c r="LA141" s="84"/>
      <c r="LB141" s="84"/>
      <c r="LC141" s="84"/>
      <c r="LD141" s="84"/>
      <c r="LE141" s="84"/>
      <c r="LF141" s="84"/>
      <c r="LG141" s="84"/>
      <c r="LH141" s="84"/>
      <c r="LI141" s="84"/>
      <c r="LJ141" s="84"/>
      <c r="LK141" s="84"/>
      <c r="LL141" s="84"/>
      <c r="LM141" s="84"/>
      <c r="LN141" s="84"/>
      <c r="LO141" s="84"/>
      <c r="LP141" s="84"/>
      <c r="LQ141" s="84"/>
      <c r="LR141" s="84"/>
      <c r="LS141" s="84"/>
      <c r="LT141" s="84"/>
      <c r="LU141" s="84"/>
      <c r="LV141" s="84"/>
      <c r="LW141" s="84"/>
      <c r="LX141" s="84"/>
      <c r="LY141" s="84"/>
      <c r="LZ141" s="84"/>
      <c r="MA141" s="84"/>
      <c r="MB141" s="84"/>
      <c r="MC141" s="84"/>
      <c r="MD141" s="84"/>
      <c r="ME141" s="84"/>
      <c r="MF141" s="84"/>
      <c r="MG141" s="84"/>
      <c r="MH141" s="84"/>
      <c r="MI141" s="84"/>
      <c r="MJ141" s="84"/>
      <c r="MK141" s="84"/>
      <c r="ML141" s="84"/>
      <c r="MM141" s="84"/>
      <c r="MN141" s="84"/>
      <c r="MO141" s="84"/>
      <c r="MP141" s="84"/>
      <c r="MQ141" s="84"/>
      <c r="MR141" s="84"/>
      <c r="MS141" s="84"/>
      <c r="MT141" s="84"/>
      <c r="MU141" s="84"/>
      <c r="MV141" s="84"/>
      <c r="MW141" s="84"/>
      <c r="MX141" s="84"/>
      <c r="MY141" s="84"/>
      <c r="MZ141" s="84"/>
      <c r="NA141" s="84"/>
      <c r="NB141" s="84"/>
      <c r="NC141" s="84"/>
      <c r="ND141" s="84"/>
      <c r="NE141" s="84"/>
      <c r="NF141" s="84"/>
      <c r="NG141" s="84"/>
      <c r="NH141" s="84"/>
      <c r="NI141" s="84"/>
      <c r="NJ141" s="84"/>
      <c r="NK141" s="84"/>
      <c r="NL141" s="84"/>
      <c r="NM141" s="84"/>
      <c r="NN141" s="84"/>
      <c r="NO141" s="84"/>
      <c r="NP141" s="84"/>
      <c r="NQ141" s="84"/>
      <c r="NR141" s="84"/>
      <c r="NS141" s="84"/>
      <c r="NT141" s="84"/>
      <c r="NU141" s="84"/>
      <c r="NV141" s="84"/>
      <c r="NW141" s="84"/>
      <c r="NX141" s="84"/>
      <c r="NY141" s="84"/>
      <c r="NZ141" s="84"/>
      <c r="OA141" s="84"/>
      <c r="OB141" s="84"/>
      <c r="OC141" s="84"/>
      <c r="OD141" s="84"/>
      <c r="OE141" s="84"/>
      <c r="OF141" s="84"/>
      <c r="OG141" s="84"/>
      <c r="OH141" s="84"/>
      <c r="OI141" s="84"/>
      <c r="OJ141" s="84"/>
      <c r="OK141" s="84"/>
      <c r="OL141" s="84"/>
      <c r="OM141" s="84"/>
      <c r="ON141" s="84"/>
      <c r="OO141" s="84"/>
      <c r="OP141" s="84"/>
      <c r="OQ141" s="84"/>
      <c r="OR141" s="84"/>
      <c r="OS141" s="84"/>
      <c r="OT141" s="84"/>
      <c r="OU141" s="84"/>
      <c r="OV141" s="84"/>
      <c r="OW141" s="84"/>
      <c r="OX141" s="84"/>
      <c r="OY141" s="84"/>
      <c r="OZ141" s="84"/>
      <c r="PA141" s="84"/>
      <c r="PB141" s="84"/>
      <c r="PC141" s="84"/>
      <c r="PD141" s="84"/>
      <c r="PE141" s="84"/>
      <c r="PF141" s="84"/>
      <c r="PG141" s="84"/>
      <c r="PH141" s="84"/>
      <c r="PI141" s="84"/>
      <c r="PJ141" s="84"/>
      <c r="PK141" s="84"/>
      <c r="PL141" s="84"/>
      <c r="PM141" s="84"/>
      <c r="PN141" s="84"/>
      <c r="PO141" s="84"/>
      <c r="PP141" s="84"/>
      <c r="PQ141" s="84"/>
      <c r="PR141" s="84"/>
      <c r="PS141" s="84"/>
      <c r="PT141" s="84"/>
      <c r="PU141" s="84"/>
      <c r="PV141" s="84"/>
      <c r="PW141" s="84"/>
      <c r="PX141" s="84"/>
      <c r="PY141" s="84"/>
      <c r="PZ141" s="84"/>
      <c r="QA141" s="84"/>
      <c r="QB141" s="84"/>
      <c r="QC141" s="84"/>
      <c r="QD141" s="84"/>
      <c r="QE141" s="84"/>
      <c r="QF141" s="84"/>
      <c r="QG141" s="84"/>
      <c r="QH141" s="84"/>
      <c r="QI141" s="84"/>
      <c r="QJ141" s="84"/>
      <c r="QK141" s="84"/>
      <c r="QL141" s="84"/>
      <c r="QM141" s="84"/>
      <c r="QT141" s="84"/>
      <c r="QU141" s="84"/>
      <c r="QV141" s="84"/>
      <c r="QW141" s="84"/>
      <c r="QX141" s="84"/>
      <c r="QY141" s="84"/>
      <c r="QZ141" s="84"/>
      <c r="RA141" s="84"/>
      <c r="RB141" s="84"/>
      <c r="RC141" s="84"/>
      <c r="RD141" s="84"/>
      <c r="RE141" s="84"/>
      <c r="RF141" s="84"/>
      <c r="RG141" s="84"/>
      <c r="RH141" s="84"/>
      <c r="RI141" s="84"/>
      <c r="RJ141" s="84"/>
      <c r="RK141" s="84"/>
      <c r="RL141" s="84"/>
      <c r="RM141" s="84"/>
      <c r="RN141" s="84"/>
      <c r="RO141" s="84"/>
      <c r="RP141" s="84"/>
      <c r="RQ141" s="84"/>
      <c r="RR141" s="84"/>
      <c r="RS141" s="84"/>
      <c r="RT141" s="84"/>
      <c r="RU141" s="84"/>
      <c r="RV141" s="84"/>
      <c r="RW141" s="84"/>
      <c r="RX141" s="84"/>
      <c r="RY141" s="84"/>
      <c r="RZ141" s="84"/>
      <c r="SA141" s="84"/>
      <c r="SB141" s="84"/>
      <c r="SC141" s="84"/>
      <c r="SD141" s="84"/>
      <c r="SE141" s="84"/>
      <c r="SF141" s="84"/>
      <c r="SG141" s="84"/>
      <c r="SH141" s="84"/>
      <c r="SI141" s="84"/>
      <c r="SJ141" s="84"/>
      <c r="SK141" s="84"/>
      <c r="SL141" s="84"/>
      <c r="SM141" s="84"/>
      <c r="SN141" s="84"/>
      <c r="SO141" s="84"/>
      <c r="SP141" s="84"/>
      <c r="SQ141" s="84"/>
      <c r="SR141" s="84"/>
      <c r="SS141" s="84"/>
      <c r="ST141" s="84"/>
      <c r="SU141" s="84"/>
      <c r="SV141" s="84"/>
      <c r="SW141" s="84"/>
      <c r="SX141" s="84"/>
      <c r="SY141" s="84"/>
      <c r="SZ141" s="84"/>
      <c r="TA141" s="84"/>
      <c r="TB141" s="84"/>
      <c r="TC141" s="84"/>
      <c r="TD141" s="84"/>
      <c r="TE141" s="84"/>
      <c r="TF141" s="84"/>
      <c r="TG141" s="84"/>
      <c r="TH141" s="84"/>
      <c r="TI141" s="84"/>
      <c r="TJ141" s="84"/>
      <c r="TK141" s="84"/>
      <c r="TL141" s="84"/>
      <c r="TM141" s="84"/>
      <c r="TN141" s="84"/>
      <c r="TO141" s="84"/>
      <c r="TP141" s="84"/>
      <c r="TQ141" s="84"/>
      <c r="TR141" s="84"/>
      <c r="TS141" s="84"/>
      <c r="TT141" s="84"/>
      <c r="TU141" s="84"/>
      <c r="TV141" s="84"/>
      <c r="TW141" s="84"/>
      <c r="TX141" s="84"/>
      <c r="TY141" s="84"/>
      <c r="TZ141" s="84"/>
      <c r="UA141" s="84"/>
      <c r="UB141" s="84"/>
      <c r="UC141" s="84"/>
      <c r="UD141" s="84"/>
      <c r="UE141" s="84"/>
      <c r="UF141" s="84"/>
      <c r="UG141" s="84"/>
      <c r="UH141" s="84"/>
      <c r="UI141" s="84"/>
      <c r="UJ141" s="84"/>
      <c r="UK141" s="84"/>
      <c r="UL141" s="84"/>
      <c r="UM141" s="84"/>
      <c r="UN141" s="84"/>
      <c r="UO141" s="84"/>
      <c r="UP141" s="84"/>
      <c r="UQ141" s="84"/>
      <c r="UR141" s="84"/>
      <c r="US141" s="84"/>
      <c r="UT141" s="84"/>
      <c r="UU141" s="84"/>
      <c r="UV141" s="84"/>
      <c r="UW141" s="84"/>
      <c r="UX141" s="84"/>
      <c r="UY141" s="84"/>
      <c r="UZ141" s="84"/>
      <c r="VA141" s="84"/>
      <c r="VB141" s="84"/>
      <c r="VC141" s="84"/>
      <c r="VD141" s="84"/>
      <c r="VE141" s="84"/>
      <c r="VF141" s="84"/>
      <c r="VG141" s="84"/>
      <c r="VH141" s="84"/>
      <c r="VI141" s="84"/>
      <c r="VJ141" s="84"/>
      <c r="VK141" s="84"/>
      <c r="VL141" s="84"/>
      <c r="VM141" s="84"/>
      <c r="VN141" s="84"/>
      <c r="VO141" s="84"/>
      <c r="VP141" s="84"/>
      <c r="VQ141" s="84"/>
      <c r="VR141" s="84"/>
      <c r="VS141" s="84"/>
      <c r="VT141" s="84"/>
      <c r="VU141" s="84"/>
      <c r="VV141" s="84"/>
      <c r="VW141" s="84"/>
      <c r="VX141" s="84"/>
      <c r="VY141" s="84"/>
      <c r="VZ141" s="84"/>
      <c r="WA141" s="84"/>
      <c r="WB141" s="84"/>
      <c r="WC141" s="84"/>
      <c r="WD141" s="84"/>
      <c r="WE141" s="84"/>
      <c r="WF141" s="84"/>
      <c r="WG141" s="84"/>
      <c r="WH141" s="84"/>
      <c r="WI141" s="84"/>
      <c r="WJ141" s="84"/>
      <c r="WK141" s="84"/>
      <c r="WL141" s="84"/>
      <c r="WM141" s="84"/>
      <c r="WN141" s="84"/>
      <c r="WO141" s="84"/>
      <c r="WP141" s="84"/>
      <c r="WQ141" s="84"/>
      <c r="WR141" s="84"/>
      <c r="WS141" s="84"/>
      <c r="WT141" s="84"/>
      <c r="WU141" s="84"/>
      <c r="WV141" s="84"/>
      <c r="WW141" s="84"/>
      <c r="WX141" s="84"/>
      <c r="WY141" s="84"/>
      <c r="WZ141" s="84"/>
      <c r="XA141" s="84"/>
      <c r="XB141" s="84"/>
      <c r="XC141" s="84"/>
      <c r="XD141" s="84"/>
      <c r="XE141" s="84"/>
      <c r="XF141" s="84"/>
      <c r="XG141" s="84"/>
      <c r="XH141" s="84"/>
      <c r="XI141" s="84"/>
      <c r="XJ141" s="84"/>
      <c r="XK141" s="84"/>
      <c r="XL141" s="84"/>
      <c r="XM141" s="84"/>
      <c r="XN141" s="84"/>
      <c r="XO141" s="84"/>
      <c r="XP141" s="84"/>
      <c r="XQ141" s="84"/>
      <c r="XR141" s="84"/>
      <c r="XS141" s="84"/>
      <c r="XT141" s="84"/>
      <c r="XU141" s="84"/>
      <c r="XV141" s="84"/>
      <c r="XW141" s="84"/>
      <c r="XX141" s="84"/>
      <c r="XY141" s="84"/>
      <c r="XZ141" s="84"/>
      <c r="YA141" s="84"/>
      <c r="YB141" s="84"/>
      <c r="YC141" s="84"/>
      <c r="YD141" s="84"/>
      <c r="YE141" s="84"/>
      <c r="YF141" s="84"/>
      <c r="YG141" s="84"/>
      <c r="YH141" s="84"/>
      <c r="YI141" s="84"/>
      <c r="YJ141" s="84"/>
      <c r="YK141" s="84"/>
      <c r="YL141" s="84"/>
      <c r="YM141" s="84"/>
      <c r="YN141" s="84"/>
      <c r="YO141" s="84"/>
      <c r="YP141" s="84"/>
      <c r="YQ141" s="84"/>
      <c r="YR141" s="84"/>
      <c r="YS141" s="84"/>
      <c r="YT141" s="84"/>
      <c r="YU141" s="84"/>
      <c r="YV141" s="84"/>
      <c r="YW141" s="84"/>
      <c r="YX141" s="84"/>
      <c r="YY141" s="84"/>
      <c r="YZ141" s="84"/>
      <c r="ZA141" s="84"/>
      <c r="ZB141" s="84"/>
      <c r="ZC141" s="84"/>
      <c r="ZD141" s="84"/>
      <c r="ZE141" s="84"/>
      <c r="ZF141" s="84"/>
      <c r="ZG141" s="84"/>
      <c r="ZH141" s="84"/>
      <c r="ZI141" s="84"/>
      <c r="ZJ141" s="84"/>
      <c r="ZK141" s="84"/>
      <c r="ZL141" s="84"/>
      <c r="ZM141" s="84"/>
      <c r="ZN141" s="84"/>
      <c r="ZO141" s="84"/>
      <c r="ZP141" s="84"/>
      <c r="ZQ141" s="84"/>
      <c r="ZR141" s="84"/>
      <c r="ZS141" s="84"/>
      <c r="ZT141" s="84"/>
      <c r="ZU141" s="84"/>
      <c r="ZV141" s="84"/>
      <c r="ZW141" s="84"/>
      <c r="ZX141" s="84"/>
      <c r="ZY141" s="84"/>
      <c r="ZZ141" s="84"/>
      <c r="AAA141" s="84"/>
      <c r="AAB141" s="84"/>
      <c r="AAC141" s="84"/>
      <c r="AAD141" s="84"/>
      <c r="AAE141" s="84"/>
      <c r="AAF141" s="84"/>
      <c r="AAG141" s="84"/>
      <c r="AAH141" s="84"/>
      <c r="AAI141" s="84"/>
      <c r="AAP141" s="84"/>
      <c r="AAQ141" s="84"/>
      <c r="AAR141" s="84"/>
      <c r="AAS141" s="84"/>
      <c r="AAT141" s="84"/>
      <c r="AAU141" s="84"/>
      <c r="AAV141" s="84"/>
      <c r="AAW141" s="84"/>
      <c r="AAX141" s="84"/>
      <c r="AAY141" s="84"/>
      <c r="AAZ141" s="84"/>
      <c r="ABA141" s="84"/>
      <c r="ABB141" s="84"/>
      <c r="ABC141" s="84"/>
      <c r="ABD141" s="84"/>
      <c r="ABE141" s="84"/>
      <c r="ABF141" s="84"/>
      <c r="ABG141" s="84"/>
      <c r="ABH141" s="84"/>
      <c r="ABI141" s="84"/>
      <c r="ABJ141" s="84"/>
      <c r="ABK141" s="84"/>
      <c r="ABL141" s="84"/>
      <c r="ABM141" s="84"/>
      <c r="ABN141" s="84"/>
      <c r="ABO141" s="84"/>
      <c r="ABP141" s="84"/>
      <c r="ABQ141" s="84"/>
      <c r="ABR141" s="84"/>
      <c r="ABS141" s="84"/>
      <c r="ABT141" s="84"/>
      <c r="ABU141" s="84"/>
      <c r="ABV141" s="84"/>
      <c r="ABW141" s="84"/>
      <c r="ABX141" s="84"/>
      <c r="ABY141" s="84"/>
      <c r="ABZ141" s="84"/>
      <c r="ACA141" s="84"/>
      <c r="ACB141" s="84"/>
      <c r="ACC141" s="84"/>
      <c r="ACD141" s="84"/>
      <c r="ACE141" s="84"/>
      <c r="ACF141" s="84"/>
      <c r="ACG141" s="84"/>
      <c r="ACH141" s="84"/>
      <c r="ACI141" s="84"/>
      <c r="ACJ141" s="84"/>
      <c r="ACK141" s="84"/>
      <c r="ACL141" s="84"/>
      <c r="ACM141" s="84"/>
      <c r="ACN141" s="84"/>
      <c r="ACO141" s="84"/>
      <c r="ACP141" s="84"/>
      <c r="ACQ141" s="84"/>
      <c r="ACR141" s="84"/>
      <c r="ACS141" s="84"/>
      <c r="ACT141" s="84"/>
      <c r="ACU141" s="84"/>
      <c r="ACV141" s="84"/>
      <c r="ACW141" s="84"/>
      <c r="ACX141" s="84"/>
      <c r="ACY141" s="84"/>
      <c r="ACZ141" s="84"/>
      <c r="ADA141" s="84"/>
      <c r="ADB141" s="84"/>
      <c r="ADC141" s="84"/>
      <c r="ADD141" s="84"/>
      <c r="ADE141" s="84"/>
      <c r="ADF141" s="84"/>
      <c r="ADG141" s="84"/>
      <c r="ADH141" s="84"/>
      <c r="ADI141" s="84"/>
      <c r="ADJ141" s="84"/>
      <c r="ADK141" s="84"/>
      <c r="ADL141" s="84"/>
      <c r="ADM141" s="84"/>
      <c r="ADN141" s="84"/>
      <c r="ADO141" s="84"/>
      <c r="ADP141" s="84"/>
      <c r="ADQ141" s="84"/>
      <c r="ADR141" s="84"/>
      <c r="ADS141" s="84"/>
      <c r="ADT141" s="84"/>
      <c r="ADU141" s="84"/>
      <c r="ADV141" s="84"/>
      <c r="ADW141" s="84"/>
      <c r="ADX141" s="84"/>
      <c r="ADY141" s="84"/>
      <c r="ADZ141" s="84"/>
      <c r="AEA141" s="84"/>
      <c r="AEB141" s="84"/>
      <c r="AEC141" s="84"/>
      <c r="AED141" s="84"/>
      <c r="AEE141" s="84"/>
      <c r="AEF141" s="84"/>
      <c r="AEG141" s="84"/>
      <c r="AEH141" s="84"/>
      <c r="AEI141" s="84"/>
      <c r="AEJ141" s="84"/>
      <c r="AEK141" s="84"/>
      <c r="AEL141" s="84"/>
      <c r="AEM141" s="84"/>
      <c r="AEN141" s="84"/>
      <c r="AEO141" s="84"/>
      <c r="AEP141" s="84"/>
      <c r="AEQ141" s="84"/>
      <c r="AER141" s="84"/>
      <c r="AES141" s="84"/>
      <c r="AET141" s="84"/>
      <c r="AEU141" s="84"/>
      <c r="AEV141" s="84"/>
      <c r="AEW141" s="84"/>
      <c r="AEX141" s="84"/>
      <c r="AEY141" s="84"/>
      <c r="AEZ141" s="84"/>
      <c r="AFA141" s="84"/>
      <c r="AFB141" s="84"/>
      <c r="AFC141" s="84"/>
      <c r="AFD141" s="84"/>
      <c r="AFE141" s="84"/>
      <c r="AFF141" s="84"/>
      <c r="AFG141" s="84"/>
      <c r="AFH141" s="84"/>
      <c r="AFI141" s="84"/>
      <c r="AFJ141" s="84"/>
      <c r="AFK141" s="84"/>
      <c r="AFL141" s="84"/>
      <c r="AFM141" s="84"/>
      <c r="AFN141" s="84"/>
      <c r="AFO141" s="84"/>
      <c r="AFP141" s="84"/>
      <c r="AFQ141" s="84"/>
      <c r="AFR141" s="84"/>
      <c r="AFS141" s="84"/>
      <c r="AFT141" s="84"/>
      <c r="AFU141" s="84"/>
      <c r="AFV141" s="84"/>
      <c r="AFW141" s="84"/>
      <c r="AFX141" s="84"/>
      <c r="AFY141" s="84"/>
      <c r="AFZ141" s="84"/>
      <c r="AGA141" s="84"/>
      <c r="AGB141" s="84"/>
      <c r="AGC141" s="84"/>
      <c r="AGD141" s="84"/>
      <c r="AGE141" s="84"/>
      <c r="AGF141" s="84"/>
      <c r="AGG141" s="84"/>
      <c r="AGH141" s="84"/>
      <c r="AGI141" s="84"/>
      <c r="AGJ141" s="84"/>
      <c r="AGK141" s="84"/>
      <c r="AGL141" s="84"/>
      <c r="AGM141" s="84"/>
      <c r="AGN141" s="84"/>
      <c r="AGO141" s="84"/>
      <c r="AGP141" s="84"/>
      <c r="AGQ141" s="84"/>
      <c r="AGR141" s="84"/>
      <c r="AGS141" s="84"/>
      <c r="AGT141" s="84"/>
      <c r="AGU141" s="84"/>
      <c r="AGV141" s="84"/>
      <c r="AGW141" s="84"/>
      <c r="AGX141" s="84"/>
      <c r="AGY141" s="84"/>
      <c r="AGZ141" s="84"/>
      <c r="AHA141" s="84"/>
      <c r="AHB141" s="84"/>
      <c r="AHC141" s="84"/>
      <c r="AHD141" s="84"/>
      <c r="AHE141" s="84"/>
      <c r="AHF141" s="84"/>
      <c r="AHG141" s="84"/>
      <c r="AHH141" s="84"/>
      <c r="AHI141" s="84"/>
      <c r="AHJ141" s="84"/>
      <c r="AHK141" s="84"/>
      <c r="AHL141" s="84"/>
      <c r="AHM141" s="84"/>
      <c r="AHN141" s="84"/>
      <c r="AHO141" s="84"/>
      <c r="AHP141" s="84"/>
      <c r="AHQ141" s="84"/>
      <c r="AHR141" s="84"/>
      <c r="AHS141" s="84"/>
      <c r="AHT141" s="84"/>
      <c r="AHU141" s="84"/>
      <c r="AHV141" s="84"/>
      <c r="AHW141" s="84"/>
      <c r="AHX141" s="84"/>
      <c r="AHY141" s="84"/>
      <c r="AHZ141" s="84"/>
      <c r="AIA141" s="84"/>
      <c r="AIB141" s="84"/>
      <c r="AIC141" s="84"/>
      <c r="AID141" s="84"/>
      <c r="AIE141" s="84"/>
      <c r="AIF141" s="84"/>
      <c r="AIG141" s="84"/>
      <c r="AIH141" s="84"/>
      <c r="AII141" s="84"/>
      <c r="AIJ141" s="84"/>
      <c r="AIK141" s="84"/>
      <c r="AIL141" s="84"/>
      <c r="AIM141" s="84"/>
      <c r="AIN141" s="84"/>
      <c r="AIO141" s="84"/>
      <c r="AIP141" s="84"/>
      <c r="AIQ141" s="84"/>
      <c r="AIR141" s="84"/>
      <c r="AIS141" s="84"/>
      <c r="AIT141" s="84"/>
      <c r="AIU141" s="84"/>
      <c r="AIV141" s="84"/>
      <c r="AIW141" s="84"/>
      <c r="AIX141" s="84"/>
      <c r="AIY141" s="84"/>
      <c r="AIZ141" s="84"/>
      <c r="AJA141" s="84"/>
      <c r="AJB141" s="84"/>
      <c r="AJC141" s="84"/>
      <c r="AJD141" s="84"/>
      <c r="AJE141" s="84"/>
      <c r="AJF141" s="84"/>
      <c r="AJG141" s="84"/>
      <c r="AJH141" s="84"/>
      <c r="AJI141" s="84"/>
      <c r="AJJ141" s="84"/>
      <c r="AJK141" s="84"/>
      <c r="AJL141" s="84"/>
      <c r="AJM141" s="84"/>
      <c r="AJN141" s="84"/>
      <c r="AJO141" s="84"/>
      <c r="AJP141" s="84"/>
      <c r="AJQ141" s="84"/>
      <c r="AJR141" s="84"/>
      <c r="AJS141" s="84"/>
      <c r="AJT141" s="84"/>
      <c r="AJU141" s="84"/>
      <c r="AJV141" s="84"/>
      <c r="AJW141" s="84"/>
      <c r="AJX141" s="84"/>
      <c r="AJY141" s="84"/>
      <c r="AJZ141" s="84"/>
      <c r="AKA141" s="84"/>
      <c r="AKB141" s="84"/>
      <c r="AKC141" s="84"/>
      <c r="AKD141" s="84"/>
      <c r="AKE141" s="84"/>
      <c r="AKL141" s="84"/>
      <c r="AKM141" s="84"/>
      <c r="AKN141" s="84"/>
      <c r="AKO141" s="84"/>
      <c r="AKP141" s="84"/>
      <c r="AKQ141" s="84"/>
      <c r="AKR141" s="84"/>
      <c r="AKS141" s="84"/>
      <c r="AKT141" s="84"/>
      <c r="AKU141" s="84"/>
      <c r="AKV141" s="84"/>
      <c r="AKW141" s="84"/>
      <c r="AKX141" s="84"/>
      <c r="AKY141" s="84"/>
      <c r="AKZ141" s="84"/>
      <c r="ALA141" s="84"/>
      <c r="ALB141" s="84"/>
      <c r="ALC141" s="84"/>
      <c r="ALD141" s="84"/>
      <c r="ALE141" s="84"/>
      <c r="ALF141" s="84"/>
      <c r="ALG141" s="84"/>
      <c r="ALH141" s="84"/>
      <c r="ALI141" s="84"/>
      <c r="ALJ141" s="84"/>
      <c r="ALK141" s="84"/>
      <c r="ALL141" s="84"/>
      <c r="ALM141" s="84"/>
      <c r="ALN141" s="84"/>
      <c r="ALO141" s="84"/>
      <c r="ALP141" s="84"/>
      <c r="ALQ141" s="84"/>
      <c r="ALR141" s="84"/>
      <c r="ALS141" s="84"/>
      <c r="ALT141" s="84"/>
      <c r="ALU141" s="84"/>
      <c r="ALV141" s="84"/>
      <c r="ALW141" s="84"/>
      <c r="ALX141" s="84"/>
      <c r="ALY141" s="84"/>
      <c r="ALZ141" s="84"/>
      <c r="AMA141" s="84"/>
      <c r="AMB141" s="84"/>
      <c r="AMC141" s="84"/>
      <c r="AMD141" s="84"/>
      <c r="AME141" s="84"/>
      <c r="AMF141" s="84"/>
      <c r="AMG141" s="84"/>
      <c r="AMH141" s="84"/>
      <c r="AMI141" s="84"/>
      <c r="AMJ141" s="84"/>
      <c r="AMK141" s="84"/>
      <c r="AML141" s="84"/>
      <c r="AMM141" s="84"/>
      <c r="AMN141" s="84"/>
      <c r="AMO141" s="84"/>
      <c r="AMP141" s="84"/>
      <c r="AMQ141" s="84"/>
      <c r="AMR141" s="84"/>
      <c r="AMS141" s="84"/>
      <c r="AMT141" s="84"/>
      <c r="AMU141" s="84"/>
      <c r="AMV141" s="84"/>
      <c r="AMW141" s="84"/>
      <c r="AMX141" s="84"/>
      <c r="AMY141" s="84"/>
      <c r="AMZ141" s="84"/>
      <c r="ANA141" s="84"/>
      <c r="ANB141" s="84"/>
      <c r="ANC141" s="84"/>
      <c r="AND141" s="84"/>
      <c r="ANE141" s="84"/>
      <c r="ANF141" s="84"/>
      <c r="ANG141" s="84"/>
      <c r="ANH141" s="84"/>
      <c r="ANI141" s="84"/>
      <c r="ANJ141" s="84"/>
      <c r="ANK141" s="84"/>
      <c r="ANL141" s="84"/>
      <c r="ANM141" s="84"/>
      <c r="ANN141" s="84"/>
      <c r="ANO141" s="84"/>
      <c r="ANP141" s="84"/>
      <c r="ANQ141" s="84"/>
      <c r="ANR141" s="84"/>
      <c r="ANS141" s="84"/>
      <c r="ANT141" s="84"/>
      <c r="ANU141" s="84"/>
      <c r="ANV141" s="84"/>
      <c r="ANW141" s="84"/>
      <c r="ANX141" s="84"/>
      <c r="ANY141" s="84"/>
      <c r="ANZ141" s="84"/>
      <c r="AOA141" s="84"/>
      <c r="AOB141" s="84"/>
      <c r="AOC141" s="84"/>
      <c r="AOD141" s="84"/>
      <c r="AOE141" s="84"/>
      <c r="AOF141" s="84"/>
      <c r="AOG141" s="84"/>
      <c r="AOH141" s="84"/>
      <c r="AOI141" s="84"/>
      <c r="AOJ141" s="84"/>
      <c r="AOK141" s="84"/>
      <c r="AOL141" s="84"/>
      <c r="AOM141" s="84"/>
      <c r="AON141" s="84"/>
      <c r="AOO141" s="84"/>
      <c r="AOP141" s="84"/>
      <c r="AOQ141" s="84"/>
      <c r="AOR141" s="84"/>
      <c r="AOS141" s="84"/>
      <c r="AOT141" s="84"/>
      <c r="AOU141" s="84"/>
      <c r="AOV141" s="84"/>
      <c r="AOW141" s="84"/>
      <c r="AOX141" s="84"/>
      <c r="AOY141" s="84"/>
      <c r="AOZ141" s="84"/>
      <c r="APA141" s="84"/>
      <c r="APB141" s="84"/>
      <c r="APC141" s="84"/>
      <c r="APD141" s="84"/>
      <c r="APE141" s="84"/>
      <c r="APF141" s="84"/>
      <c r="APG141" s="84"/>
      <c r="APH141" s="84"/>
      <c r="API141" s="84"/>
      <c r="APJ141" s="84"/>
      <c r="APK141" s="84"/>
      <c r="APL141" s="84"/>
      <c r="APM141" s="84"/>
      <c r="APN141" s="84"/>
      <c r="APO141" s="84"/>
      <c r="APP141" s="84"/>
      <c r="APQ141" s="84"/>
      <c r="APR141" s="84"/>
      <c r="APS141" s="84"/>
      <c r="APT141" s="84"/>
      <c r="APU141" s="84"/>
      <c r="APV141" s="84"/>
      <c r="APW141" s="84"/>
      <c r="APX141" s="84"/>
      <c r="APY141" s="84"/>
      <c r="APZ141" s="84"/>
      <c r="AQA141" s="84"/>
      <c r="AQB141" s="84"/>
      <c r="AQC141" s="84"/>
      <c r="AQD141" s="84"/>
      <c r="AQE141" s="84"/>
      <c r="AQF141" s="84"/>
      <c r="AQG141" s="84"/>
      <c r="AQH141" s="84"/>
      <c r="AQI141" s="84"/>
      <c r="AQJ141" s="84"/>
      <c r="AQK141" s="84"/>
      <c r="AQL141" s="84"/>
      <c r="AQM141" s="84"/>
      <c r="AQN141" s="84"/>
      <c r="AQO141" s="84"/>
      <c r="AQP141" s="84"/>
      <c r="AQQ141" s="84"/>
      <c r="AQR141" s="84"/>
      <c r="AQS141" s="84"/>
      <c r="AQT141" s="84"/>
      <c r="AQU141" s="84"/>
      <c r="AQV141" s="84"/>
      <c r="AQW141" s="84"/>
      <c r="AQX141" s="84"/>
      <c r="AQY141" s="84"/>
      <c r="AQZ141" s="84"/>
      <c r="ARA141" s="84"/>
      <c r="ARB141" s="84"/>
      <c r="ARC141" s="84"/>
      <c r="ARD141" s="84"/>
      <c r="ARE141" s="84"/>
      <c r="ARF141" s="84"/>
      <c r="ARG141" s="84"/>
      <c r="ARH141" s="84"/>
      <c r="ARI141" s="84"/>
      <c r="ARJ141" s="84"/>
      <c r="ARK141" s="84"/>
      <c r="ARL141" s="84"/>
      <c r="ARM141" s="84"/>
      <c r="ARN141" s="84"/>
      <c r="ARO141" s="84"/>
      <c r="ARP141" s="84"/>
      <c r="ARQ141" s="84"/>
      <c r="ARR141" s="84"/>
      <c r="ARS141" s="84"/>
      <c r="ART141" s="84"/>
      <c r="ARU141" s="84"/>
      <c r="ARV141" s="84"/>
      <c r="ARW141" s="84"/>
      <c r="ARX141" s="84"/>
      <c r="ARY141" s="84"/>
      <c r="ARZ141" s="84"/>
      <c r="ASA141" s="84"/>
      <c r="ASB141" s="84"/>
      <c r="ASC141" s="84"/>
      <c r="ASD141" s="84"/>
      <c r="ASE141" s="84"/>
      <c r="ASF141" s="84"/>
      <c r="ASG141" s="84"/>
      <c r="ASH141" s="84"/>
      <c r="ASI141" s="84"/>
      <c r="ASJ141" s="84"/>
      <c r="ASK141" s="84"/>
      <c r="ASL141" s="84"/>
      <c r="ASM141" s="84"/>
      <c r="ASN141" s="84"/>
      <c r="ASO141" s="84"/>
      <c r="ASP141" s="84"/>
      <c r="ASQ141" s="84"/>
      <c r="ASR141" s="84"/>
      <c r="ASS141" s="84"/>
      <c r="AST141" s="84"/>
      <c r="ASU141" s="84"/>
      <c r="ASV141" s="84"/>
      <c r="ASW141" s="84"/>
      <c r="ASX141" s="84"/>
      <c r="ASY141" s="84"/>
      <c r="ASZ141" s="84"/>
      <c r="ATA141" s="84"/>
      <c r="ATB141" s="84"/>
      <c r="ATC141" s="84"/>
      <c r="ATD141" s="84"/>
      <c r="ATE141" s="84"/>
      <c r="ATF141" s="84"/>
      <c r="ATG141" s="84"/>
      <c r="ATH141" s="84"/>
      <c r="ATI141" s="84"/>
      <c r="ATJ141" s="84"/>
      <c r="ATK141" s="84"/>
      <c r="ATL141" s="84"/>
      <c r="ATM141" s="84"/>
      <c r="ATN141" s="84"/>
      <c r="ATO141" s="84"/>
      <c r="ATP141" s="84"/>
      <c r="ATQ141" s="84"/>
      <c r="ATR141" s="84"/>
      <c r="ATS141" s="84"/>
      <c r="ATT141" s="84"/>
      <c r="ATU141" s="84"/>
      <c r="ATV141" s="84"/>
      <c r="ATW141" s="84"/>
      <c r="ATX141" s="84"/>
      <c r="ATY141" s="84"/>
      <c r="ATZ141" s="84"/>
      <c r="AUA141" s="84"/>
      <c r="AUH141" s="84"/>
      <c r="AUI141" s="84"/>
      <c r="AUJ141" s="84"/>
      <c r="AUK141" s="84"/>
      <c r="AUL141" s="84"/>
      <c r="AUM141" s="84"/>
      <c r="AUN141" s="84"/>
      <c r="AUO141" s="84"/>
      <c r="AUP141" s="84"/>
      <c r="AUQ141" s="84"/>
      <c r="AUR141" s="84"/>
      <c r="AUS141" s="84"/>
      <c r="AUT141" s="84"/>
      <c r="AUU141" s="84"/>
      <c r="AUV141" s="84"/>
      <c r="AUW141" s="84"/>
      <c r="AUX141" s="84"/>
      <c r="AUY141" s="84"/>
      <c r="AUZ141" s="84"/>
      <c r="AVA141" s="84"/>
      <c r="AVB141" s="84"/>
      <c r="AVC141" s="84"/>
      <c r="AVD141" s="84"/>
      <c r="AVE141" s="84"/>
      <c r="AVF141" s="84"/>
      <c r="AVG141" s="84"/>
      <c r="AVH141" s="84"/>
      <c r="AVI141" s="84"/>
      <c r="AVJ141" s="84"/>
      <c r="AVK141" s="84"/>
      <c r="AVL141" s="84"/>
      <c r="AVM141" s="84"/>
      <c r="AVN141" s="84"/>
      <c r="AVO141" s="84"/>
      <c r="AVP141" s="84"/>
      <c r="AVQ141" s="84"/>
      <c r="AVR141" s="84"/>
      <c r="AVS141" s="84"/>
      <c r="AVT141" s="84"/>
      <c r="AVU141" s="84"/>
      <c r="AVV141" s="84"/>
      <c r="AVW141" s="84"/>
      <c r="AVX141" s="84"/>
      <c r="AVY141" s="84"/>
      <c r="AVZ141" s="84"/>
      <c r="AWA141" s="84"/>
      <c r="AWB141" s="84"/>
      <c r="AWC141" s="84"/>
      <c r="AWD141" s="84"/>
      <c r="AWE141" s="84"/>
      <c r="AWF141" s="84"/>
      <c r="AWG141" s="84"/>
      <c r="AWH141" s="84"/>
      <c r="AWI141" s="84"/>
      <c r="AWJ141" s="84"/>
      <c r="AWK141" s="84"/>
      <c r="AWL141" s="84"/>
      <c r="AWM141" s="84"/>
      <c r="AWN141" s="84"/>
      <c r="AWO141" s="84"/>
      <c r="AWP141" s="84"/>
      <c r="AWQ141" s="84"/>
      <c r="AWR141" s="84"/>
      <c r="AWS141" s="84"/>
      <c r="AWT141" s="84"/>
      <c r="AWU141" s="84"/>
      <c r="AWV141" s="84"/>
      <c r="AWW141" s="84"/>
      <c r="AWX141" s="84"/>
      <c r="AWY141" s="84"/>
      <c r="AWZ141" s="84"/>
      <c r="AXA141" s="84"/>
      <c r="AXB141" s="84"/>
      <c r="AXC141" s="84"/>
      <c r="AXD141" s="84"/>
      <c r="AXE141" s="84"/>
      <c r="AXF141" s="84"/>
      <c r="AXG141" s="84"/>
      <c r="AXH141" s="84"/>
      <c r="AXI141" s="84"/>
      <c r="AXJ141" s="84"/>
      <c r="AXK141" s="84"/>
      <c r="AXL141" s="84"/>
      <c r="AXM141" s="84"/>
      <c r="AXN141" s="84"/>
      <c r="AXO141" s="84"/>
      <c r="AXP141" s="84"/>
      <c r="AXQ141" s="84"/>
      <c r="AXR141" s="84"/>
      <c r="AXS141" s="84"/>
      <c r="AXT141" s="84"/>
      <c r="AXU141" s="84"/>
      <c r="AXV141" s="84"/>
      <c r="AXW141" s="84"/>
      <c r="AXX141" s="84"/>
      <c r="AXY141" s="84"/>
      <c r="AXZ141" s="84"/>
      <c r="AYA141" s="84"/>
      <c r="AYB141" s="84"/>
      <c r="AYC141" s="84"/>
      <c r="AYD141" s="84"/>
      <c r="AYE141" s="84"/>
      <c r="AYF141" s="84"/>
      <c r="AYG141" s="84"/>
      <c r="AYH141" s="84"/>
      <c r="AYI141" s="84"/>
      <c r="AYJ141" s="84"/>
      <c r="AYK141" s="84"/>
      <c r="AYL141" s="84"/>
      <c r="AYM141" s="84"/>
      <c r="AYN141" s="84"/>
      <c r="AYO141" s="84"/>
      <c r="AYP141" s="84"/>
      <c r="AYQ141" s="84"/>
      <c r="AYR141" s="84"/>
      <c r="AYS141" s="84"/>
      <c r="AYT141" s="84"/>
      <c r="AYU141" s="84"/>
      <c r="AYV141" s="84"/>
      <c r="AYW141" s="84"/>
      <c r="AYX141" s="84"/>
      <c r="AYY141" s="84"/>
      <c r="AYZ141" s="84"/>
      <c r="AZA141" s="84"/>
      <c r="AZB141" s="84"/>
      <c r="AZC141" s="84"/>
      <c r="AZD141" s="84"/>
      <c r="AZE141" s="84"/>
      <c r="AZF141" s="84"/>
      <c r="AZG141" s="84"/>
      <c r="AZH141" s="84"/>
      <c r="AZI141" s="84"/>
      <c r="AZJ141" s="84"/>
      <c r="AZK141" s="84"/>
      <c r="AZL141" s="84"/>
      <c r="AZM141" s="84"/>
      <c r="AZN141" s="84"/>
      <c r="AZO141" s="84"/>
      <c r="AZP141" s="84"/>
      <c r="AZQ141" s="84"/>
      <c r="AZR141" s="84"/>
      <c r="AZS141" s="84"/>
      <c r="AZT141" s="84"/>
      <c r="AZU141" s="84"/>
      <c r="AZV141" s="84"/>
      <c r="AZW141" s="84"/>
      <c r="AZX141" s="84"/>
      <c r="AZY141" s="84"/>
      <c r="AZZ141" s="84"/>
      <c r="BAA141" s="84"/>
      <c r="BAB141" s="84"/>
      <c r="BAC141" s="84"/>
      <c r="BAD141" s="84"/>
      <c r="BAE141" s="84"/>
      <c r="BAF141" s="84"/>
      <c r="BAG141" s="84"/>
      <c r="BAH141" s="84"/>
      <c r="BAI141" s="84"/>
      <c r="BAJ141" s="84"/>
      <c r="BAK141" s="84"/>
      <c r="BAL141" s="84"/>
      <c r="BAM141" s="84"/>
      <c r="BAN141" s="84"/>
      <c r="BAO141" s="84"/>
      <c r="BAP141" s="84"/>
      <c r="BAQ141" s="84"/>
      <c r="BAR141" s="84"/>
      <c r="BAS141" s="84"/>
      <c r="BAT141" s="84"/>
      <c r="BAU141" s="84"/>
      <c r="BAV141" s="84"/>
      <c r="BAW141" s="84"/>
      <c r="BAX141" s="84"/>
      <c r="BAY141" s="84"/>
      <c r="BAZ141" s="84"/>
      <c r="BBA141" s="84"/>
      <c r="BBB141" s="84"/>
      <c r="BBC141" s="84"/>
      <c r="BBD141" s="84"/>
      <c r="BBE141" s="84"/>
      <c r="BBF141" s="84"/>
      <c r="BBG141" s="84"/>
      <c r="BBH141" s="84"/>
      <c r="BBI141" s="84"/>
      <c r="BBJ141" s="84"/>
      <c r="BBK141" s="84"/>
      <c r="BBL141" s="84"/>
      <c r="BBM141" s="84"/>
      <c r="BBN141" s="84"/>
      <c r="BBO141" s="84"/>
      <c r="BBP141" s="84"/>
      <c r="BBQ141" s="84"/>
      <c r="BBR141" s="84"/>
      <c r="BBS141" s="84"/>
      <c r="BBT141" s="84"/>
      <c r="BBU141" s="84"/>
      <c r="BBV141" s="84"/>
      <c r="BBW141" s="84"/>
      <c r="BBX141" s="84"/>
      <c r="BBY141" s="84"/>
      <c r="BBZ141" s="84"/>
      <c r="BCA141" s="84"/>
      <c r="BCB141" s="84"/>
      <c r="BCC141" s="84"/>
      <c r="BCD141" s="84"/>
      <c r="BCE141" s="84"/>
      <c r="BCF141" s="84"/>
      <c r="BCG141" s="84"/>
      <c r="BCH141" s="84"/>
      <c r="BCI141" s="84"/>
      <c r="BCJ141" s="84"/>
      <c r="BCK141" s="84"/>
      <c r="BCL141" s="84"/>
      <c r="BCM141" s="84"/>
      <c r="BCN141" s="84"/>
      <c r="BCO141" s="84"/>
      <c r="BCP141" s="84"/>
      <c r="BCQ141" s="84"/>
      <c r="BCR141" s="84"/>
      <c r="BCS141" s="84"/>
      <c r="BCT141" s="84"/>
      <c r="BCU141" s="84"/>
      <c r="BCV141" s="84"/>
      <c r="BCW141" s="84"/>
      <c r="BCX141" s="84"/>
      <c r="BCY141" s="84"/>
      <c r="BCZ141" s="84"/>
      <c r="BDA141" s="84"/>
      <c r="BDB141" s="84"/>
      <c r="BDC141" s="84"/>
      <c r="BDD141" s="84"/>
      <c r="BDE141" s="84"/>
      <c r="BDF141" s="84"/>
      <c r="BDG141" s="84"/>
      <c r="BDH141" s="84"/>
      <c r="BDI141" s="84"/>
      <c r="BDJ141" s="84"/>
      <c r="BDK141" s="84"/>
      <c r="BDL141" s="84"/>
      <c r="BDM141" s="84"/>
      <c r="BDN141" s="84"/>
      <c r="BDO141" s="84"/>
      <c r="BDP141" s="84"/>
      <c r="BDQ141" s="84"/>
      <c r="BDR141" s="84"/>
      <c r="BDS141" s="84"/>
      <c r="BDT141" s="84"/>
      <c r="BDU141" s="84"/>
      <c r="BDV141" s="84"/>
      <c r="BDW141" s="84"/>
      <c r="BED141" s="84"/>
      <c r="BEE141" s="84"/>
      <c r="BEF141" s="84"/>
      <c r="BEG141" s="84"/>
      <c r="BEH141" s="84"/>
      <c r="BEI141" s="84"/>
      <c r="BEJ141" s="84"/>
      <c r="BEK141" s="84"/>
      <c r="BEL141" s="84"/>
      <c r="BEM141" s="84"/>
      <c r="BEN141" s="84"/>
      <c r="BEO141" s="84"/>
      <c r="BEP141" s="84"/>
      <c r="BEQ141" s="84"/>
      <c r="BER141" s="84"/>
      <c r="BES141" s="84"/>
      <c r="BET141" s="84"/>
      <c r="BEU141" s="84"/>
      <c r="BEV141" s="84"/>
      <c r="BEW141" s="84"/>
      <c r="BEX141" s="84"/>
      <c r="BEY141" s="84"/>
      <c r="BEZ141" s="84"/>
      <c r="BFA141" s="84"/>
      <c r="BFB141" s="84"/>
      <c r="BFC141" s="84"/>
      <c r="BFD141" s="84"/>
      <c r="BFE141" s="84"/>
      <c r="BFF141" s="84"/>
      <c r="BFG141" s="84"/>
      <c r="BFH141" s="84"/>
      <c r="BFI141" s="84"/>
      <c r="BFJ141" s="84"/>
      <c r="BFK141" s="84"/>
      <c r="BFL141" s="84"/>
      <c r="BFM141" s="84"/>
      <c r="BFN141" s="84"/>
      <c r="BFO141" s="84"/>
      <c r="BFP141" s="84"/>
      <c r="BFQ141" s="84"/>
      <c r="BFR141" s="84"/>
      <c r="BFS141" s="84"/>
      <c r="BFT141" s="84"/>
      <c r="BFU141" s="84"/>
      <c r="BFV141" s="84"/>
      <c r="BFW141" s="84"/>
      <c r="BFX141" s="84"/>
      <c r="BFY141" s="84"/>
      <c r="BFZ141" s="84"/>
      <c r="BGA141" s="84"/>
      <c r="BGB141" s="84"/>
      <c r="BGC141" s="84"/>
      <c r="BGD141" s="84"/>
      <c r="BGE141" s="84"/>
      <c r="BGF141" s="84"/>
      <c r="BGG141" s="84"/>
      <c r="BGH141" s="84"/>
      <c r="BGI141" s="84"/>
      <c r="BGJ141" s="84"/>
      <c r="BGK141" s="84"/>
      <c r="BGL141" s="84"/>
      <c r="BGM141" s="84"/>
      <c r="BGN141" s="84"/>
      <c r="BGO141" s="84"/>
      <c r="BGP141" s="84"/>
      <c r="BGQ141" s="84"/>
      <c r="BGR141" s="84"/>
      <c r="BGS141" s="84"/>
      <c r="BGT141" s="84"/>
      <c r="BGU141" s="84"/>
      <c r="BGV141" s="84"/>
      <c r="BGW141" s="84"/>
      <c r="BGX141" s="84"/>
      <c r="BGY141" s="84"/>
      <c r="BGZ141" s="84"/>
      <c r="BHA141" s="84"/>
      <c r="BHB141" s="84"/>
      <c r="BHC141" s="84"/>
      <c r="BHD141" s="84"/>
      <c r="BHE141" s="84"/>
      <c r="BHF141" s="84"/>
      <c r="BHG141" s="84"/>
      <c r="BHH141" s="84"/>
      <c r="BHI141" s="84"/>
      <c r="BHJ141" s="84"/>
      <c r="BHK141" s="84"/>
      <c r="BHL141" s="84"/>
      <c r="BHM141" s="84"/>
      <c r="BHN141" s="84"/>
      <c r="BHO141" s="84"/>
      <c r="BHP141" s="84"/>
      <c r="BHQ141" s="84"/>
      <c r="BHR141" s="84"/>
      <c r="BHS141" s="84"/>
      <c r="BHT141" s="84"/>
      <c r="BHU141" s="84"/>
      <c r="BHV141" s="84"/>
      <c r="BHW141" s="84"/>
      <c r="BHX141" s="84"/>
      <c r="BHY141" s="84"/>
      <c r="BHZ141" s="84"/>
      <c r="BIA141" s="84"/>
      <c r="BIB141" s="84"/>
      <c r="BIC141" s="84"/>
      <c r="BID141" s="84"/>
      <c r="BIE141" s="84"/>
      <c r="BIF141" s="84"/>
      <c r="BIG141" s="84"/>
      <c r="BIH141" s="84"/>
      <c r="BII141" s="84"/>
      <c r="BIJ141" s="84"/>
      <c r="BIK141" s="84"/>
      <c r="BIL141" s="84"/>
      <c r="BIM141" s="84"/>
      <c r="BIN141" s="84"/>
      <c r="BIO141" s="84"/>
      <c r="BIP141" s="84"/>
      <c r="BIQ141" s="84"/>
      <c r="BIR141" s="84"/>
      <c r="BIS141" s="84"/>
      <c r="BIT141" s="84"/>
      <c r="BIU141" s="84"/>
      <c r="BIV141" s="84"/>
      <c r="BIW141" s="84"/>
      <c r="BIX141" s="84"/>
      <c r="BIY141" s="84"/>
      <c r="BIZ141" s="84"/>
      <c r="BJA141" s="84"/>
      <c r="BJB141" s="84"/>
      <c r="BJC141" s="84"/>
      <c r="BJD141" s="84"/>
      <c r="BJE141" s="84"/>
      <c r="BJF141" s="84"/>
      <c r="BJG141" s="84"/>
      <c r="BJH141" s="84"/>
      <c r="BJI141" s="84"/>
      <c r="BJJ141" s="84"/>
      <c r="BJK141" s="84"/>
      <c r="BJL141" s="84"/>
      <c r="BJM141" s="84"/>
      <c r="BJN141" s="84"/>
      <c r="BJO141" s="84"/>
      <c r="BJP141" s="84"/>
      <c r="BJQ141" s="84"/>
      <c r="BJR141" s="84"/>
      <c r="BJS141" s="84"/>
      <c r="BJT141" s="84"/>
      <c r="BJU141" s="84"/>
      <c r="BJV141" s="84"/>
      <c r="BJW141" s="84"/>
      <c r="BJX141" s="84"/>
      <c r="BJY141" s="84"/>
      <c r="BJZ141" s="84"/>
      <c r="BKA141" s="84"/>
      <c r="BKB141" s="84"/>
      <c r="BKC141" s="84"/>
      <c r="BKD141" s="84"/>
      <c r="BKE141" s="84"/>
      <c r="BKF141" s="84"/>
      <c r="BKG141" s="84"/>
      <c r="BKH141" s="84"/>
      <c r="BKI141" s="84"/>
      <c r="BKJ141" s="84"/>
      <c r="BKK141" s="84"/>
      <c r="BKL141" s="84"/>
      <c r="BKM141" s="84"/>
      <c r="BKN141" s="84"/>
      <c r="BKO141" s="84"/>
      <c r="BKP141" s="84"/>
      <c r="BKQ141" s="84"/>
      <c r="BKR141" s="84"/>
      <c r="BKS141" s="84"/>
      <c r="BKT141" s="84"/>
      <c r="BKU141" s="84"/>
      <c r="BKV141" s="84"/>
      <c r="BKW141" s="84"/>
      <c r="BKX141" s="84"/>
      <c r="BKY141" s="84"/>
      <c r="BKZ141" s="84"/>
      <c r="BLA141" s="84"/>
      <c r="BLB141" s="84"/>
      <c r="BLC141" s="84"/>
      <c r="BLD141" s="84"/>
      <c r="BLE141" s="84"/>
      <c r="BLF141" s="84"/>
      <c r="BLG141" s="84"/>
      <c r="BLH141" s="84"/>
      <c r="BLI141" s="84"/>
      <c r="BLJ141" s="84"/>
      <c r="BLK141" s="84"/>
      <c r="BLL141" s="84"/>
      <c r="BLM141" s="84"/>
      <c r="BLN141" s="84"/>
      <c r="BLO141" s="84"/>
      <c r="BLP141" s="84"/>
      <c r="BLQ141" s="84"/>
      <c r="BLR141" s="84"/>
      <c r="BLS141" s="84"/>
      <c r="BLT141" s="84"/>
      <c r="BLU141" s="84"/>
      <c r="BLV141" s="84"/>
      <c r="BLW141" s="84"/>
      <c r="BLX141" s="84"/>
      <c r="BLY141" s="84"/>
      <c r="BLZ141" s="84"/>
      <c r="BMA141" s="84"/>
      <c r="BMB141" s="84"/>
      <c r="BMC141" s="84"/>
      <c r="BMD141" s="84"/>
      <c r="BME141" s="84"/>
      <c r="BMF141" s="84"/>
      <c r="BMG141" s="84"/>
      <c r="BMH141" s="84"/>
      <c r="BMI141" s="84"/>
      <c r="BMJ141" s="84"/>
      <c r="BMK141" s="84"/>
      <c r="BML141" s="84"/>
      <c r="BMM141" s="84"/>
      <c r="BMN141" s="84"/>
      <c r="BMO141" s="84"/>
      <c r="BMP141" s="84"/>
      <c r="BMQ141" s="84"/>
      <c r="BMR141" s="84"/>
      <c r="BMS141" s="84"/>
      <c r="BMT141" s="84"/>
      <c r="BMU141" s="84"/>
      <c r="BMV141" s="84"/>
      <c r="BMW141" s="84"/>
      <c r="BMX141" s="84"/>
      <c r="BMY141" s="84"/>
      <c r="BMZ141" s="84"/>
      <c r="BNA141" s="84"/>
      <c r="BNB141" s="84"/>
      <c r="BNC141" s="84"/>
      <c r="BND141" s="84"/>
      <c r="BNE141" s="84"/>
      <c r="BNF141" s="84"/>
      <c r="BNG141" s="84"/>
      <c r="BNH141" s="84"/>
      <c r="BNI141" s="84"/>
      <c r="BNJ141" s="84"/>
      <c r="BNK141" s="84"/>
      <c r="BNL141" s="84"/>
      <c r="BNM141" s="84"/>
      <c r="BNN141" s="84"/>
      <c r="BNO141" s="84"/>
      <c r="BNP141" s="84"/>
      <c r="BNQ141" s="84"/>
      <c r="BNR141" s="84"/>
      <c r="BNS141" s="84"/>
      <c r="BNZ141" s="84"/>
      <c r="BOA141" s="84"/>
      <c r="BOB141" s="84"/>
      <c r="BOC141" s="84"/>
      <c r="BOD141" s="84"/>
      <c r="BOE141" s="84"/>
      <c r="BOF141" s="84"/>
      <c r="BOG141" s="84"/>
      <c r="BOH141" s="84"/>
      <c r="BOI141" s="84"/>
      <c r="BOJ141" s="84"/>
      <c r="BOK141" s="84"/>
      <c r="BOL141" s="84"/>
      <c r="BOM141" s="84"/>
      <c r="BON141" s="84"/>
      <c r="BOO141" s="84"/>
      <c r="BOP141" s="84"/>
      <c r="BOQ141" s="84"/>
      <c r="BOR141" s="84"/>
      <c r="BOS141" s="84"/>
      <c r="BOT141" s="84"/>
      <c r="BOU141" s="84"/>
      <c r="BOV141" s="84"/>
      <c r="BOW141" s="84"/>
      <c r="BOX141" s="84"/>
      <c r="BOY141" s="84"/>
      <c r="BOZ141" s="84"/>
      <c r="BPA141" s="84"/>
      <c r="BPB141" s="84"/>
      <c r="BPC141" s="84"/>
      <c r="BPD141" s="84"/>
      <c r="BPE141" s="84"/>
      <c r="BPF141" s="84"/>
      <c r="BPG141" s="84"/>
      <c r="BPH141" s="84"/>
      <c r="BPI141" s="84"/>
      <c r="BPJ141" s="84"/>
      <c r="BPK141" s="84"/>
      <c r="BPL141" s="84"/>
      <c r="BPM141" s="84"/>
      <c r="BPN141" s="84"/>
      <c r="BPO141" s="84"/>
      <c r="BPP141" s="84"/>
      <c r="BPQ141" s="84"/>
      <c r="BPR141" s="84"/>
      <c r="BPS141" s="84"/>
      <c r="BPT141" s="84"/>
      <c r="BPU141" s="84"/>
      <c r="BPV141" s="84"/>
      <c r="BPW141" s="84"/>
      <c r="BPX141" s="84"/>
      <c r="BPY141" s="84"/>
      <c r="BPZ141" s="84"/>
      <c r="BQA141" s="84"/>
      <c r="BQB141" s="84"/>
      <c r="BQC141" s="84"/>
      <c r="BQD141" s="84"/>
      <c r="BQE141" s="84"/>
      <c r="BQF141" s="84"/>
      <c r="BQG141" s="84"/>
      <c r="BQH141" s="84"/>
      <c r="BQI141" s="84"/>
      <c r="BQJ141" s="84"/>
      <c r="BQK141" s="84"/>
      <c r="BQL141" s="84"/>
      <c r="BQM141" s="84"/>
      <c r="BQN141" s="84"/>
      <c r="BQO141" s="84"/>
      <c r="BQP141" s="84"/>
      <c r="BQQ141" s="84"/>
      <c r="BQR141" s="84"/>
      <c r="BQS141" s="84"/>
      <c r="BQT141" s="84"/>
      <c r="BQU141" s="84"/>
      <c r="BQV141" s="84"/>
      <c r="BQW141" s="84"/>
      <c r="BQX141" s="84"/>
      <c r="BQY141" s="84"/>
      <c r="BQZ141" s="84"/>
      <c r="BRA141" s="84"/>
      <c r="BRB141" s="84"/>
      <c r="BRC141" s="84"/>
      <c r="BRD141" s="84"/>
      <c r="BRE141" s="84"/>
      <c r="BRF141" s="84"/>
      <c r="BRG141" s="84"/>
      <c r="BRH141" s="84"/>
      <c r="BRI141" s="84"/>
      <c r="BRJ141" s="84"/>
      <c r="BRK141" s="84"/>
      <c r="BRL141" s="84"/>
      <c r="BRM141" s="84"/>
      <c r="BRN141" s="84"/>
      <c r="BRO141" s="84"/>
      <c r="BRP141" s="84"/>
      <c r="BRQ141" s="84"/>
      <c r="BRR141" s="84"/>
      <c r="BRS141" s="84"/>
      <c r="BRT141" s="84"/>
      <c r="BRU141" s="84"/>
      <c r="BRV141" s="84"/>
      <c r="BRW141" s="84"/>
      <c r="BRX141" s="84"/>
      <c r="BRY141" s="84"/>
      <c r="BRZ141" s="84"/>
      <c r="BSA141" s="84"/>
      <c r="BSB141" s="84"/>
      <c r="BSC141" s="84"/>
      <c r="BSD141" s="84"/>
      <c r="BSE141" s="84"/>
      <c r="BSF141" s="84"/>
      <c r="BSG141" s="84"/>
      <c r="BSH141" s="84"/>
      <c r="BSI141" s="84"/>
      <c r="BSJ141" s="84"/>
      <c r="BSK141" s="84"/>
      <c r="BSL141" s="84"/>
      <c r="BSM141" s="84"/>
      <c r="BSN141" s="84"/>
      <c r="BSO141" s="84"/>
      <c r="BSP141" s="84"/>
      <c r="BSQ141" s="84"/>
      <c r="BSR141" s="84"/>
      <c r="BSS141" s="84"/>
      <c r="BST141" s="84"/>
      <c r="BSU141" s="84"/>
      <c r="BSV141" s="84"/>
      <c r="BSW141" s="84"/>
      <c r="BSX141" s="84"/>
      <c r="BSY141" s="84"/>
      <c r="BSZ141" s="84"/>
      <c r="BTA141" s="84"/>
      <c r="BTB141" s="84"/>
      <c r="BTC141" s="84"/>
      <c r="BTD141" s="84"/>
      <c r="BTE141" s="84"/>
      <c r="BTF141" s="84"/>
      <c r="BTG141" s="84"/>
      <c r="BTH141" s="84"/>
      <c r="BTI141" s="84"/>
      <c r="BTJ141" s="84"/>
      <c r="BTK141" s="84"/>
      <c r="BTL141" s="84"/>
      <c r="BTM141" s="84"/>
      <c r="BTN141" s="84"/>
      <c r="BTO141" s="84"/>
      <c r="BTP141" s="84"/>
      <c r="BTQ141" s="84"/>
      <c r="BTR141" s="84"/>
      <c r="BTS141" s="84"/>
      <c r="BTT141" s="84"/>
      <c r="BTU141" s="84"/>
      <c r="BTV141" s="84"/>
      <c r="BTW141" s="84"/>
      <c r="BTX141" s="84"/>
      <c r="BTY141" s="84"/>
      <c r="BTZ141" s="84"/>
      <c r="BUA141" s="84"/>
      <c r="BUB141" s="84"/>
      <c r="BUC141" s="84"/>
      <c r="BUD141" s="84"/>
      <c r="BUE141" s="84"/>
      <c r="BUF141" s="84"/>
      <c r="BUG141" s="84"/>
      <c r="BUH141" s="84"/>
      <c r="BUI141" s="84"/>
      <c r="BUJ141" s="84"/>
      <c r="BUK141" s="84"/>
      <c r="BUL141" s="84"/>
      <c r="BUM141" s="84"/>
      <c r="BUN141" s="84"/>
      <c r="BUO141" s="84"/>
      <c r="BUP141" s="84"/>
      <c r="BUQ141" s="84"/>
      <c r="BUR141" s="84"/>
      <c r="BUS141" s="84"/>
      <c r="BUT141" s="84"/>
      <c r="BUU141" s="84"/>
      <c r="BUV141" s="84"/>
      <c r="BUW141" s="84"/>
      <c r="BUX141" s="84"/>
      <c r="BUY141" s="84"/>
      <c r="BUZ141" s="84"/>
      <c r="BVA141" s="84"/>
      <c r="BVB141" s="84"/>
      <c r="BVC141" s="84"/>
      <c r="BVD141" s="84"/>
      <c r="BVE141" s="84"/>
      <c r="BVF141" s="84"/>
      <c r="BVG141" s="84"/>
      <c r="BVH141" s="84"/>
      <c r="BVI141" s="84"/>
      <c r="BVJ141" s="84"/>
      <c r="BVK141" s="84"/>
      <c r="BVL141" s="84"/>
      <c r="BVM141" s="84"/>
      <c r="BVN141" s="84"/>
      <c r="BVO141" s="84"/>
      <c r="BVP141" s="84"/>
      <c r="BVQ141" s="84"/>
      <c r="BVR141" s="84"/>
      <c r="BVS141" s="84"/>
      <c r="BVT141" s="84"/>
      <c r="BVU141" s="84"/>
      <c r="BVV141" s="84"/>
      <c r="BVW141" s="84"/>
      <c r="BVX141" s="84"/>
      <c r="BVY141" s="84"/>
      <c r="BVZ141" s="84"/>
      <c r="BWA141" s="84"/>
      <c r="BWB141" s="84"/>
      <c r="BWC141" s="84"/>
      <c r="BWD141" s="84"/>
      <c r="BWE141" s="84"/>
      <c r="BWF141" s="84"/>
      <c r="BWG141" s="84"/>
      <c r="BWH141" s="84"/>
      <c r="BWI141" s="84"/>
      <c r="BWJ141" s="84"/>
      <c r="BWK141" s="84"/>
      <c r="BWL141" s="84"/>
      <c r="BWM141" s="84"/>
      <c r="BWN141" s="84"/>
      <c r="BWO141" s="84"/>
      <c r="BWP141" s="84"/>
      <c r="BWQ141" s="84"/>
      <c r="BWR141" s="84"/>
      <c r="BWS141" s="84"/>
      <c r="BWT141" s="84"/>
      <c r="BWU141" s="84"/>
      <c r="BWV141" s="84"/>
      <c r="BWW141" s="84"/>
      <c r="BWX141" s="84"/>
      <c r="BWY141" s="84"/>
      <c r="BWZ141" s="84"/>
      <c r="BXA141" s="84"/>
      <c r="BXB141" s="84"/>
      <c r="BXC141" s="84"/>
      <c r="BXD141" s="84"/>
      <c r="BXE141" s="84"/>
      <c r="BXF141" s="84"/>
      <c r="BXG141" s="84"/>
      <c r="BXH141" s="84"/>
      <c r="BXI141" s="84"/>
      <c r="BXJ141" s="84"/>
      <c r="BXK141" s="84"/>
      <c r="BXL141" s="84"/>
      <c r="BXM141" s="84"/>
      <c r="BXN141" s="84"/>
      <c r="BXO141" s="84"/>
      <c r="BXV141" s="84"/>
      <c r="BXW141" s="84"/>
      <c r="BXX141" s="84"/>
      <c r="BXY141" s="84"/>
      <c r="BXZ141" s="84"/>
      <c r="BYA141" s="84"/>
      <c r="BYB141" s="84"/>
      <c r="BYC141" s="84"/>
      <c r="BYD141" s="84"/>
      <c r="BYE141" s="84"/>
      <c r="BYF141" s="84"/>
      <c r="BYG141" s="84"/>
      <c r="BYH141" s="84"/>
      <c r="BYI141" s="84"/>
      <c r="BYJ141" s="84"/>
      <c r="BYK141" s="84"/>
      <c r="BYL141" s="84"/>
      <c r="BYM141" s="84"/>
      <c r="BYN141" s="84"/>
      <c r="BYO141" s="84"/>
      <c r="BYP141" s="84"/>
      <c r="BYQ141" s="84"/>
      <c r="BYR141" s="84"/>
      <c r="BYS141" s="84"/>
      <c r="BYT141" s="84"/>
      <c r="BYU141" s="84"/>
      <c r="BYV141" s="84"/>
      <c r="BYW141" s="84"/>
      <c r="BYX141" s="84"/>
      <c r="BYY141" s="84"/>
      <c r="BYZ141" s="84"/>
      <c r="BZA141" s="84"/>
      <c r="BZB141" s="84"/>
      <c r="BZC141" s="84"/>
      <c r="BZD141" s="84"/>
      <c r="BZE141" s="84"/>
      <c r="BZF141" s="84"/>
      <c r="BZG141" s="84"/>
      <c r="BZH141" s="84"/>
      <c r="BZI141" s="84"/>
      <c r="BZJ141" s="84"/>
      <c r="BZK141" s="84"/>
      <c r="BZL141" s="84"/>
      <c r="BZM141" s="84"/>
      <c r="BZN141" s="84"/>
      <c r="BZO141" s="84"/>
      <c r="BZP141" s="84"/>
      <c r="BZQ141" s="84"/>
      <c r="BZR141" s="84"/>
      <c r="BZS141" s="84"/>
      <c r="BZT141" s="84"/>
      <c r="BZU141" s="84"/>
      <c r="BZV141" s="84"/>
      <c r="BZW141" s="84"/>
      <c r="BZX141" s="84"/>
      <c r="BZY141" s="84"/>
      <c r="BZZ141" s="84"/>
      <c r="CAA141" s="84"/>
      <c r="CAB141" s="84"/>
      <c r="CAC141" s="84"/>
      <c r="CAD141" s="84"/>
      <c r="CAE141" s="84"/>
      <c r="CAF141" s="84"/>
      <c r="CAG141" s="84"/>
      <c r="CAH141" s="84"/>
      <c r="CAI141" s="84"/>
      <c r="CAJ141" s="84"/>
      <c r="CAK141" s="84"/>
      <c r="CAL141" s="84"/>
      <c r="CAM141" s="84"/>
      <c r="CAN141" s="84"/>
      <c r="CAO141" s="84"/>
      <c r="CAP141" s="84"/>
      <c r="CAQ141" s="84"/>
      <c r="CAR141" s="84"/>
      <c r="CAS141" s="84"/>
      <c r="CAT141" s="84"/>
      <c r="CAU141" s="84"/>
      <c r="CAV141" s="84"/>
      <c r="CAW141" s="84"/>
      <c r="CAX141" s="84"/>
      <c r="CAY141" s="84"/>
      <c r="CAZ141" s="84"/>
      <c r="CBA141" s="84"/>
      <c r="CBB141" s="84"/>
      <c r="CBC141" s="84"/>
      <c r="CBD141" s="84"/>
      <c r="CBE141" s="84"/>
      <c r="CBF141" s="84"/>
      <c r="CBG141" s="84"/>
      <c r="CBH141" s="84"/>
      <c r="CBI141" s="84"/>
      <c r="CBJ141" s="84"/>
      <c r="CBK141" s="84"/>
      <c r="CBL141" s="84"/>
      <c r="CBM141" s="84"/>
      <c r="CBN141" s="84"/>
      <c r="CBO141" s="84"/>
      <c r="CBP141" s="84"/>
      <c r="CBQ141" s="84"/>
      <c r="CBR141" s="84"/>
      <c r="CBS141" s="84"/>
      <c r="CBT141" s="84"/>
      <c r="CBU141" s="84"/>
      <c r="CBV141" s="84"/>
      <c r="CBW141" s="84"/>
      <c r="CBX141" s="84"/>
      <c r="CBY141" s="84"/>
      <c r="CBZ141" s="84"/>
      <c r="CCA141" s="84"/>
      <c r="CCB141" s="84"/>
      <c r="CCC141" s="84"/>
      <c r="CCD141" s="84"/>
      <c r="CCE141" s="84"/>
      <c r="CCF141" s="84"/>
      <c r="CCG141" s="84"/>
      <c r="CCH141" s="84"/>
      <c r="CCI141" s="84"/>
      <c r="CCJ141" s="84"/>
      <c r="CCK141" s="84"/>
      <c r="CCL141" s="84"/>
      <c r="CCM141" s="84"/>
      <c r="CCN141" s="84"/>
      <c r="CCO141" s="84"/>
      <c r="CCP141" s="84"/>
      <c r="CCQ141" s="84"/>
      <c r="CCR141" s="84"/>
      <c r="CCS141" s="84"/>
      <c r="CCT141" s="84"/>
      <c r="CCU141" s="84"/>
      <c r="CCV141" s="84"/>
      <c r="CCW141" s="84"/>
      <c r="CCX141" s="84"/>
      <c r="CCY141" s="84"/>
      <c r="CCZ141" s="84"/>
      <c r="CDA141" s="84"/>
      <c r="CDB141" s="84"/>
      <c r="CDC141" s="84"/>
      <c r="CDD141" s="84"/>
      <c r="CDE141" s="84"/>
      <c r="CDF141" s="84"/>
      <c r="CDG141" s="84"/>
      <c r="CDH141" s="84"/>
      <c r="CDI141" s="84"/>
      <c r="CDJ141" s="84"/>
      <c r="CDK141" s="84"/>
      <c r="CDL141" s="84"/>
      <c r="CDM141" s="84"/>
      <c r="CDN141" s="84"/>
      <c r="CDO141" s="84"/>
      <c r="CDP141" s="84"/>
      <c r="CDQ141" s="84"/>
      <c r="CDR141" s="84"/>
      <c r="CDS141" s="84"/>
      <c r="CDT141" s="84"/>
      <c r="CDU141" s="84"/>
      <c r="CDV141" s="84"/>
      <c r="CDW141" s="84"/>
      <c r="CDX141" s="84"/>
      <c r="CDY141" s="84"/>
      <c r="CDZ141" s="84"/>
      <c r="CEA141" s="84"/>
      <c r="CEB141" s="84"/>
      <c r="CEC141" s="84"/>
      <c r="CED141" s="84"/>
      <c r="CEE141" s="84"/>
      <c r="CEF141" s="84"/>
      <c r="CEG141" s="84"/>
      <c r="CEH141" s="84"/>
      <c r="CEI141" s="84"/>
      <c r="CEJ141" s="84"/>
      <c r="CEK141" s="84"/>
      <c r="CEL141" s="84"/>
      <c r="CEM141" s="84"/>
      <c r="CEN141" s="84"/>
      <c r="CEO141" s="84"/>
      <c r="CEP141" s="84"/>
      <c r="CEQ141" s="84"/>
      <c r="CER141" s="84"/>
      <c r="CES141" s="84"/>
      <c r="CET141" s="84"/>
      <c r="CEU141" s="84"/>
      <c r="CEV141" s="84"/>
      <c r="CEW141" s="84"/>
      <c r="CEX141" s="84"/>
      <c r="CEY141" s="84"/>
      <c r="CEZ141" s="84"/>
      <c r="CFA141" s="84"/>
      <c r="CFB141" s="84"/>
      <c r="CFC141" s="84"/>
      <c r="CFD141" s="84"/>
      <c r="CFE141" s="84"/>
      <c r="CFF141" s="84"/>
      <c r="CFG141" s="84"/>
      <c r="CFH141" s="84"/>
      <c r="CFI141" s="84"/>
      <c r="CFJ141" s="84"/>
      <c r="CFK141" s="84"/>
      <c r="CFL141" s="84"/>
      <c r="CFM141" s="84"/>
      <c r="CFN141" s="84"/>
      <c r="CFO141" s="84"/>
      <c r="CFP141" s="84"/>
      <c r="CFQ141" s="84"/>
      <c r="CFR141" s="84"/>
      <c r="CFS141" s="84"/>
      <c r="CFT141" s="84"/>
      <c r="CFU141" s="84"/>
      <c r="CFV141" s="84"/>
      <c r="CFW141" s="84"/>
      <c r="CFX141" s="84"/>
      <c r="CFY141" s="84"/>
      <c r="CFZ141" s="84"/>
      <c r="CGA141" s="84"/>
      <c r="CGB141" s="84"/>
      <c r="CGC141" s="84"/>
      <c r="CGD141" s="84"/>
      <c r="CGE141" s="84"/>
      <c r="CGF141" s="84"/>
      <c r="CGG141" s="84"/>
      <c r="CGH141" s="84"/>
      <c r="CGI141" s="84"/>
      <c r="CGJ141" s="84"/>
      <c r="CGK141" s="84"/>
      <c r="CGL141" s="84"/>
      <c r="CGM141" s="84"/>
      <c r="CGN141" s="84"/>
      <c r="CGO141" s="84"/>
      <c r="CGP141" s="84"/>
      <c r="CGQ141" s="84"/>
      <c r="CGR141" s="84"/>
      <c r="CGS141" s="84"/>
      <c r="CGT141" s="84"/>
      <c r="CGU141" s="84"/>
      <c r="CGV141" s="84"/>
      <c r="CGW141" s="84"/>
      <c r="CGX141" s="84"/>
      <c r="CGY141" s="84"/>
      <c r="CGZ141" s="84"/>
      <c r="CHA141" s="84"/>
      <c r="CHB141" s="84"/>
      <c r="CHC141" s="84"/>
      <c r="CHD141" s="84"/>
      <c r="CHE141" s="84"/>
      <c r="CHF141" s="84"/>
      <c r="CHG141" s="84"/>
      <c r="CHH141" s="84"/>
      <c r="CHI141" s="84"/>
      <c r="CHJ141" s="84"/>
      <c r="CHK141" s="84"/>
      <c r="CHR141" s="84"/>
      <c r="CHS141" s="84"/>
      <c r="CHT141" s="84"/>
      <c r="CHU141" s="84"/>
      <c r="CHV141" s="84"/>
      <c r="CHW141" s="84"/>
      <c r="CHX141" s="84"/>
      <c r="CHY141" s="84"/>
      <c r="CHZ141" s="84"/>
      <c r="CIA141" s="84"/>
      <c r="CIB141" s="84"/>
      <c r="CIC141" s="84"/>
      <c r="CID141" s="84"/>
      <c r="CIE141" s="84"/>
      <c r="CIF141" s="84"/>
      <c r="CIG141" s="84"/>
      <c r="CIH141" s="84"/>
      <c r="CII141" s="84"/>
      <c r="CIJ141" s="84"/>
      <c r="CIK141" s="84"/>
      <c r="CIL141" s="84"/>
      <c r="CIM141" s="84"/>
      <c r="CIN141" s="84"/>
      <c r="CIO141" s="84"/>
      <c r="CIP141" s="84"/>
      <c r="CIQ141" s="84"/>
      <c r="CIR141" s="84"/>
      <c r="CIS141" s="84"/>
      <c r="CIT141" s="84"/>
      <c r="CIU141" s="84"/>
      <c r="CIV141" s="84"/>
      <c r="CIW141" s="84"/>
      <c r="CIX141" s="84"/>
      <c r="CIY141" s="84"/>
      <c r="CIZ141" s="84"/>
      <c r="CJA141" s="84"/>
      <c r="CJB141" s="84"/>
      <c r="CJC141" s="84"/>
      <c r="CJD141" s="84"/>
      <c r="CJE141" s="84"/>
      <c r="CJF141" s="84"/>
      <c r="CJG141" s="84"/>
      <c r="CJH141" s="84"/>
      <c r="CJI141" s="84"/>
      <c r="CJJ141" s="84"/>
      <c r="CJK141" s="84"/>
      <c r="CJL141" s="84"/>
      <c r="CJM141" s="84"/>
      <c r="CJN141" s="84"/>
      <c r="CJO141" s="84"/>
      <c r="CJP141" s="84"/>
      <c r="CJQ141" s="84"/>
      <c r="CJR141" s="84"/>
      <c r="CJS141" s="84"/>
      <c r="CJT141" s="84"/>
      <c r="CJU141" s="84"/>
      <c r="CJV141" s="84"/>
      <c r="CJW141" s="84"/>
      <c r="CJX141" s="84"/>
      <c r="CJY141" s="84"/>
      <c r="CJZ141" s="84"/>
      <c r="CKA141" s="84"/>
      <c r="CKB141" s="84"/>
      <c r="CKC141" s="84"/>
      <c r="CKD141" s="84"/>
      <c r="CKE141" s="84"/>
      <c r="CKF141" s="84"/>
      <c r="CKG141" s="84"/>
      <c r="CKH141" s="84"/>
      <c r="CKI141" s="84"/>
      <c r="CKJ141" s="84"/>
      <c r="CKK141" s="84"/>
      <c r="CKL141" s="84"/>
      <c r="CKM141" s="84"/>
      <c r="CKN141" s="84"/>
      <c r="CKO141" s="84"/>
      <c r="CKP141" s="84"/>
      <c r="CKQ141" s="84"/>
      <c r="CKR141" s="84"/>
      <c r="CKS141" s="84"/>
      <c r="CKT141" s="84"/>
      <c r="CKU141" s="84"/>
      <c r="CKV141" s="84"/>
      <c r="CKW141" s="84"/>
      <c r="CKX141" s="84"/>
      <c r="CKY141" s="84"/>
      <c r="CKZ141" s="84"/>
      <c r="CLA141" s="84"/>
      <c r="CLB141" s="84"/>
      <c r="CLC141" s="84"/>
      <c r="CLD141" s="84"/>
      <c r="CLE141" s="84"/>
      <c r="CLF141" s="84"/>
      <c r="CLG141" s="84"/>
      <c r="CLH141" s="84"/>
      <c r="CLI141" s="84"/>
      <c r="CLJ141" s="84"/>
      <c r="CLK141" s="84"/>
      <c r="CLL141" s="84"/>
      <c r="CLM141" s="84"/>
      <c r="CLN141" s="84"/>
      <c r="CLO141" s="84"/>
      <c r="CLP141" s="84"/>
      <c r="CLQ141" s="84"/>
      <c r="CLR141" s="84"/>
      <c r="CLS141" s="84"/>
      <c r="CLT141" s="84"/>
      <c r="CLU141" s="84"/>
      <c r="CLV141" s="84"/>
      <c r="CLW141" s="84"/>
      <c r="CLX141" s="84"/>
      <c r="CLY141" s="84"/>
      <c r="CLZ141" s="84"/>
      <c r="CMA141" s="84"/>
      <c r="CMB141" s="84"/>
      <c r="CMC141" s="84"/>
      <c r="CMD141" s="84"/>
      <c r="CME141" s="84"/>
      <c r="CMF141" s="84"/>
      <c r="CMG141" s="84"/>
      <c r="CMH141" s="84"/>
      <c r="CMI141" s="84"/>
      <c r="CMJ141" s="84"/>
      <c r="CMK141" s="84"/>
      <c r="CML141" s="84"/>
      <c r="CMM141" s="84"/>
      <c r="CMN141" s="84"/>
      <c r="CMO141" s="84"/>
      <c r="CMP141" s="84"/>
      <c r="CMQ141" s="84"/>
      <c r="CMR141" s="84"/>
      <c r="CMS141" s="84"/>
      <c r="CMT141" s="84"/>
      <c r="CMU141" s="84"/>
      <c r="CMV141" s="84"/>
      <c r="CMW141" s="84"/>
      <c r="CMX141" s="84"/>
      <c r="CMY141" s="84"/>
      <c r="CMZ141" s="84"/>
      <c r="CNA141" s="84"/>
      <c r="CNB141" s="84"/>
      <c r="CNC141" s="84"/>
      <c r="CND141" s="84"/>
      <c r="CNE141" s="84"/>
      <c r="CNF141" s="84"/>
      <c r="CNG141" s="84"/>
      <c r="CNH141" s="84"/>
      <c r="CNI141" s="84"/>
      <c r="CNJ141" s="84"/>
      <c r="CNK141" s="84"/>
      <c r="CNL141" s="84"/>
      <c r="CNM141" s="84"/>
      <c r="CNN141" s="84"/>
      <c r="CNO141" s="84"/>
      <c r="CNP141" s="84"/>
      <c r="CNQ141" s="84"/>
      <c r="CNR141" s="84"/>
      <c r="CNS141" s="84"/>
      <c r="CNT141" s="84"/>
      <c r="CNU141" s="84"/>
      <c r="CNV141" s="84"/>
      <c r="CNW141" s="84"/>
      <c r="CNX141" s="84"/>
      <c r="CNY141" s="84"/>
      <c r="CNZ141" s="84"/>
      <c r="COA141" s="84"/>
      <c r="COB141" s="84"/>
      <c r="COC141" s="84"/>
      <c r="COD141" s="84"/>
      <c r="COE141" s="84"/>
      <c r="COF141" s="84"/>
      <c r="COG141" s="84"/>
      <c r="COH141" s="84"/>
      <c r="COI141" s="84"/>
      <c r="COJ141" s="84"/>
      <c r="COK141" s="84"/>
      <c r="COL141" s="84"/>
      <c r="COM141" s="84"/>
      <c r="CON141" s="84"/>
      <c r="COO141" s="84"/>
      <c r="COP141" s="84"/>
      <c r="COQ141" s="84"/>
      <c r="COR141" s="84"/>
      <c r="COS141" s="84"/>
      <c r="COT141" s="84"/>
      <c r="COU141" s="84"/>
      <c r="COV141" s="84"/>
      <c r="COW141" s="84"/>
      <c r="COX141" s="84"/>
      <c r="COY141" s="84"/>
      <c r="COZ141" s="84"/>
      <c r="CPA141" s="84"/>
      <c r="CPB141" s="84"/>
      <c r="CPC141" s="84"/>
      <c r="CPD141" s="84"/>
      <c r="CPE141" s="84"/>
      <c r="CPF141" s="84"/>
      <c r="CPG141" s="84"/>
      <c r="CPH141" s="84"/>
      <c r="CPI141" s="84"/>
      <c r="CPJ141" s="84"/>
      <c r="CPK141" s="84"/>
      <c r="CPL141" s="84"/>
      <c r="CPM141" s="84"/>
      <c r="CPN141" s="84"/>
      <c r="CPO141" s="84"/>
      <c r="CPP141" s="84"/>
      <c r="CPQ141" s="84"/>
      <c r="CPR141" s="84"/>
      <c r="CPS141" s="84"/>
      <c r="CPT141" s="84"/>
      <c r="CPU141" s="84"/>
      <c r="CPV141" s="84"/>
      <c r="CPW141" s="84"/>
      <c r="CPX141" s="84"/>
      <c r="CPY141" s="84"/>
      <c r="CPZ141" s="84"/>
      <c r="CQA141" s="84"/>
      <c r="CQB141" s="84"/>
      <c r="CQC141" s="84"/>
      <c r="CQD141" s="84"/>
      <c r="CQE141" s="84"/>
      <c r="CQF141" s="84"/>
      <c r="CQG141" s="84"/>
      <c r="CQH141" s="84"/>
      <c r="CQI141" s="84"/>
      <c r="CQJ141" s="84"/>
      <c r="CQK141" s="84"/>
      <c r="CQL141" s="84"/>
      <c r="CQM141" s="84"/>
      <c r="CQN141" s="84"/>
      <c r="CQO141" s="84"/>
      <c r="CQP141" s="84"/>
      <c r="CQQ141" s="84"/>
      <c r="CQR141" s="84"/>
      <c r="CQS141" s="84"/>
      <c r="CQT141" s="84"/>
      <c r="CQU141" s="84"/>
      <c r="CQV141" s="84"/>
      <c r="CQW141" s="84"/>
      <c r="CQX141" s="84"/>
      <c r="CQY141" s="84"/>
      <c r="CQZ141" s="84"/>
      <c r="CRA141" s="84"/>
      <c r="CRB141" s="84"/>
      <c r="CRC141" s="84"/>
      <c r="CRD141" s="84"/>
      <c r="CRE141" s="84"/>
      <c r="CRF141" s="84"/>
      <c r="CRG141" s="84"/>
      <c r="CRN141" s="84"/>
      <c r="CRO141" s="84"/>
      <c r="CRP141" s="84"/>
      <c r="CRQ141" s="84"/>
      <c r="CRR141" s="84"/>
      <c r="CRS141" s="84"/>
      <c r="CRT141" s="84"/>
      <c r="CRU141" s="84"/>
      <c r="CRV141" s="84"/>
      <c r="CRW141" s="84"/>
      <c r="CRX141" s="84"/>
      <c r="CRY141" s="84"/>
      <c r="CRZ141" s="84"/>
      <c r="CSA141" s="84"/>
      <c r="CSB141" s="84"/>
      <c r="CSC141" s="84"/>
      <c r="CSD141" s="84"/>
      <c r="CSE141" s="84"/>
      <c r="CSF141" s="84"/>
      <c r="CSG141" s="84"/>
      <c r="CSH141" s="84"/>
      <c r="CSI141" s="84"/>
      <c r="CSJ141" s="84"/>
      <c r="CSK141" s="84"/>
      <c r="CSL141" s="84"/>
      <c r="CSM141" s="84"/>
      <c r="CSN141" s="84"/>
      <c r="CSO141" s="84"/>
      <c r="CSP141" s="84"/>
      <c r="CSQ141" s="84"/>
      <c r="CSR141" s="84"/>
      <c r="CSS141" s="84"/>
      <c r="CST141" s="84"/>
      <c r="CSU141" s="84"/>
      <c r="CSV141" s="84"/>
      <c r="CSW141" s="84"/>
      <c r="CSX141" s="84"/>
      <c r="CSY141" s="84"/>
      <c r="CSZ141" s="84"/>
      <c r="CTA141" s="84"/>
      <c r="CTB141" s="84"/>
      <c r="CTC141" s="84"/>
      <c r="CTD141" s="84"/>
      <c r="CTE141" s="84"/>
      <c r="CTF141" s="84"/>
      <c r="CTG141" s="84"/>
      <c r="CTH141" s="84"/>
      <c r="CTI141" s="84"/>
      <c r="CTJ141" s="84"/>
      <c r="CTK141" s="84"/>
      <c r="CTL141" s="84"/>
      <c r="CTM141" s="84"/>
      <c r="CTN141" s="84"/>
      <c r="CTO141" s="84"/>
      <c r="CTP141" s="84"/>
      <c r="CTQ141" s="84"/>
      <c r="CTR141" s="84"/>
      <c r="CTS141" s="84"/>
      <c r="CTT141" s="84"/>
      <c r="CTU141" s="84"/>
      <c r="CTV141" s="84"/>
      <c r="CTW141" s="84"/>
      <c r="CTX141" s="84"/>
      <c r="CTY141" s="84"/>
      <c r="CTZ141" s="84"/>
      <c r="CUA141" s="84"/>
      <c r="CUB141" s="84"/>
      <c r="CUC141" s="84"/>
      <c r="CUD141" s="84"/>
      <c r="CUE141" s="84"/>
      <c r="CUF141" s="84"/>
      <c r="CUG141" s="84"/>
      <c r="CUH141" s="84"/>
      <c r="CUI141" s="84"/>
      <c r="CUJ141" s="84"/>
      <c r="CUK141" s="84"/>
      <c r="CUL141" s="84"/>
      <c r="CUM141" s="84"/>
      <c r="CUN141" s="84"/>
      <c r="CUO141" s="84"/>
      <c r="CUP141" s="84"/>
      <c r="CUQ141" s="84"/>
      <c r="CUR141" s="84"/>
      <c r="CUS141" s="84"/>
      <c r="CUT141" s="84"/>
      <c r="CUU141" s="84"/>
      <c r="CUV141" s="84"/>
      <c r="CUW141" s="84"/>
      <c r="CUX141" s="84"/>
      <c r="CUY141" s="84"/>
      <c r="CUZ141" s="84"/>
      <c r="CVA141" s="84"/>
      <c r="CVB141" s="84"/>
      <c r="CVC141" s="84"/>
      <c r="CVD141" s="84"/>
      <c r="CVE141" s="84"/>
      <c r="CVF141" s="84"/>
      <c r="CVG141" s="84"/>
      <c r="CVH141" s="84"/>
      <c r="CVI141" s="84"/>
      <c r="CVJ141" s="84"/>
      <c r="CVK141" s="84"/>
      <c r="CVL141" s="84"/>
      <c r="CVM141" s="84"/>
      <c r="CVN141" s="84"/>
      <c r="CVO141" s="84"/>
      <c r="CVP141" s="84"/>
      <c r="CVQ141" s="84"/>
      <c r="CVR141" s="84"/>
      <c r="CVS141" s="84"/>
      <c r="CVT141" s="84"/>
      <c r="CVU141" s="84"/>
      <c r="CVV141" s="84"/>
      <c r="CVW141" s="84"/>
      <c r="CVX141" s="84"/>
      <c r="CVY141" s="84"/>
      <c r="CVZ141" s="84"/>
      <c r="CWA141" s="84"/>
      <c r="CWB141" s="84"/>
      <c r="CWC141" s="84"/>
      <c r="CWD141" s="84"/>
      <c r="CWE141" s="84"/>
      <c r="CWF141" s="84"/>
      <c r="CWG141" s="84"/>
      <c r="CWH141" s="84"/>
      <c r="CWI141" s="84"/>
      <c r="CWJ141" s="84"/>
      <c r="CWK141" s="84"/>
      <c r="CWL141" s="84"/>
      <c r="CWM141" s="84"/>
      <c r="CWN141" s="84"/>
      <c r="CWO141" s="84"/>
      <c r="CWP141" s="84"/>
      <c r="CWQ141" s="84"/>
      <c r="CWR141" s="84"/>
      <c r="CWS141" s="84"/>
      <c r="CWT141" s="84"/>
      <c r="CWU141" s="84"/>
      <c r="CWV141" s="84"/>
      <c r="CWW141" s="84"/>
      <c r="CWX141" s="84"/>
      <c r="CWY141" s="84"/>
      <c r="CWZ141" s="84"/>
      <c r="CXA141" s="84"/>
      <c r="CXB141" s="84"/>
      <c r="CXC141" s="84"/>
      <c r="CXD141" s="84"/>
      <c r="CXE141" s="84"/>
      <c r="CXF141" s="84"/>
      <c r="CXG141" s="84"/>
      <c r="CXH141" s="84"/>
      <c r="CXI141" s="84"/>
      <c r="CXJ141" s="84"/>
      <c r="CXK141" s="84"/>
      <c r="CXL141" s="84"/>
      <c r="CXM141" s="84"/>
      <c r="CXN141" s="84"/>
      <c r="CXO141" s="84"/>
      <c r="CXP141" s="84"/>
      <c r="CXQ141" s="84"/>
      <c r="CXR141" s="84"/>
      <c r="CXS141" s="84"/>
      <c r="CXT141" s="84"/>
      <c r="CXU141" s="84"/>
      <c r="CXV141" s="84"/>
      <c r="CXW141" s="84"/>
      <c r="CXX141" s="84"/>
      <c r="CXY141" s="84"/>
      <c r="CXZ141" s="84"/>
      <c r="CYA141" s="84"/>
      <c r="CYB141" s="84"/>
      <c r="CYC141" s="84"/>
      <c r="CYD141" s="84"/>
      <c r="CYE141" s="84"/>
      <c r="CYF141" s="84"/>
      <c r="CYG141" s="84"/>
      <c r="CYH141" s="84"/>
      <c r="CYI141" s="84"/>
      <c r="CYJ141" s="84"/>
      <c r="CYK141" s="84"/>
      <c r="CYL141" s="84"/>
      <c r="CYM141" s="84"/>
      <c r="CYN141" s="84"/>
      <c r="CYO141" s="84"/>
      <c r="CYP141" s="84"/>
      <c r="CYQ141" s="84"/>
      <c r="CYR141" s="84"/>
      <c r="CYS141" s="84"/>
      <c r="CYT141" s="84"/>
      <c r="CYU141" s="84"/>
      <c r="CYV141" s="84"/>
      <c r="CYW141" s="84"/>
      <c r="CYX141" s="84"/>
      <c r="CYY141" s="84"/>
      <c r="CYZ141" s="84"/>
      <c r="CZA141" s="84"/>
      <c r="CZB141" s="84"/>
      <c r="CZC141" s="84"/>
      <c r="CZD141" s="84"/>
      <c r="CZE141" s="84"/>
      <c r="CZF141" s="84"/>
      <c r="CZG141" s="84"/>
      <c r="CZH141" s="84"/>
      <c r="CZI141" s="84"/>
      <c r="CZJ141" s="84"/>
      <c r="CZK141" s="84"/>
      <c r="CZL141" s="84"/>
      <c r="CZM141" s="84"/>
      <c r="CZN141" s="84"/>
      <c r="CZO141" s="84"/>
      <c r="CZP141" s="84"/>
      <c r="CZQ141" s="84"/>
      <c r="CZR141" s="84"/>
      <c r="CZS141" s="84"/>
      <c r="CZT141" s="84"/>
      <c r="CZU141" s="84"/>
      <c r="CZV141" s="84"/>
      <c r="CZW141" s="84"/>
      <c r="CZX141" s="84"/>
      <c r="CZY141" s="84"/>
      <c r="CZZ141" s="84"/>
      <c r="DAA141" s="84"/>
      <c r="DAB141" s="84"/>
      <c r="DAC141" s="84"/>
      <c r="DAD141" s="84"/>
      <c r="DAE141" s="84"/>
      <c r="DAF141" s="84"/>
      <c r="DAG141" s="84"/>
      <c r="DAH141" s="84"/>
      <c r="DAI141" s="84"/>
      <c r="DAJ141" s="84"/>
      <c r="DAK141" s="84"/>
      <c r="DAL141" s="84"/>
      <c r="DAM141" s="84"/>
      <c r="DAN141" s="84"/>
      <c r="DAO141" s="84"/>
      <c r="DAP141" s="84"/>
      <c r="DAQ141" s="84"/>
      <c r="DAR141" s="84"/>
      <c r="DAS141" s="84"/>
      <c r="DAT141" s="84"/>
      <c r="DAU141" s="84"/>
      <c r="DAV141" s="84"/>
      <c r="DAW141" s="84"/>
      <c r="DAX141" s="84"/>
      <c r="DAY141" s="84"/>
      <c r="DAZ141" s="84"/>
      <c r="DBA141" s="84"/>
      <c r="DBB141" s="84"/>
      <c r="DBC141" s="84"/>
      <c r="DBJ141" s="84"/>
      <c r="DBK141" s="84"/>
      <c r="DBL141" s="84"/>
      <c r="DBM141" s="84"/>
      <c r="DBN141" s="84"/>
      <c r="DBO141" s="84"/>
      <c r="DBP141" s="84"/>
      <c r="DBQ141" s="84"/>
      <c r="DBR141" s="84"/>
      <c r="DBS141" s="84"/>
      <c r="DBT141" s="84"/>
      <c r="DBU141" s="84"/>
      <c r="DBV141" s="84"/>
      <c r="DBW141" s="84"/>
      <c r="DBX141" s="84"/>
      <c r="DBY141" s="84"/>
      <c r="DBZ141" s="84"/>
      <c r="DCA141" s="84"/>
      <c r="DCB141" s="84"/>
      <c r="DCC141" s="84"/>
      <c r="DCD141" s="84"/>
      <c r="DCE141" s="84"/>
      <c r="DCF141" s="84"/>
      <c r="DCG141" s="84"/>
      <c r="DCH141" s="84"/>
      <c r="DCI141" s="84"/>
      <c r="DCJ141" s="84"/>
      <c r="DCK141" s="84"/>
      <c r="DCL141" s="84"/>
      <c r="DCM141" s="84"/>
      <c r="DCN141" s="84"/>
      <c r="DCO141" s="84"/>
      <c r="DCP141" s="84"/>
      <c r="DCQ141" s="84"/>
      <c r="DCR141" s="84"/>
      <c r="DCS141" s="84"/>
      <c r="DCT141" s="84"/>
      <c r="DCU141" s="84"/>
      <c r="DCV141" s="84"/>
      <c r="DCW141" s="84"/>
      <c r="DCX141" s="84"/>
      <c r="DCY141" s="84"/>
      <c r="DCZ141" s="84"/>
      <c r="DDA141" s="84"/>
      <c r="DDB141" s="84"/>
      <c r="DDC141" s="84"/>
      <c r="DDD141" s="84"/>
      <c r="DDE141" s="84"/>
      <c r="DDF141" s="84"/>
      <c r="DDG141" s="84"/>
      <c r="DDH141" s="84"/>
      <c r="DDI141" s="84"/>
      <c r="DDJ141" s="84"/>
      <c r="DDK141" s="84"/>
      <c r="DDL141" s="84"/>
      <c r="DDM141" s="84"/>
      <c r="DDN141" s="84"/>
      <c r="DDO141" s="84"/>
      <c r="DDP141" s="84"/>
      <c r="DDQ141" s="84"/>
      <c r="DDR141" s="84"/>
      <c r="DDS141" s="84"/>
      <c r="DDT141" s="84"/>
      <c r="DDU141" s="84"/>
      <c r="DDV141" s="84"/>
      <c r="DDW141" s="84"/>
      <c r="DDX141" s="84"/>
      <c r="DDY141" s="84"/>
      <c r="DDZ141" s="84"/>
      <c r="DEA141" s="84"/>
      <c r="DEB141" s="84"/>
      <c r="DEC141" s="84"/>
      <c r="DED141" s="84"/>
      <c r="DEE141" s="84"/>
      <c r="DEF141" s="84"/>
      <c r="DEG141" s="84"/>
      <c r="DEH141" s="84"/>
      <c r="DEI141" s="84"/>
      <c r="DEJ141" s="84"/>
      <c r="DEK141" s="84"/>
      <c r="DEL141" s="84"/>
      <c r="DEM141" s="84"/>
      <c r="DEN141" s="84"/>
      <c r="DEO141" s="84"/>
      <c r="DEP141" s="84"/>
      <c r="DEQ141" s="84"/>
      <c r="DER141" s="84"/>
      <c r="DES141" s="84"/>
      <c r="DET141" s="84"/>
      <c r="DEU141" s="84"/>
      <c r="DEV141" s="84"/>
      <c r="DEW141" s="84"/>
      <c r="DEX141" s="84"/>
      <c r="DEY141" s="84"/>
      <c r="DEZ141" s="84"/>
      <c r="DFA141" s="84"/>
      <c r="DFB141" s="84"/>
      <c r="DFC141" s="84"/>
      <c r="DFD141" s="84"/>
      <c r="DFE141" s="84"/>
      <c r="DFF141" s="84"/>
      <c r="DFG141" s="84"/>
      <c r="DFH141" s="84"/>
      <c r="DFI141" s="84"/>
      <c r="DFJ141" s="84"/>
      <c r="DFK141" s="84"/>
      <c r="DFL141" s="84"/>
      <c r="DFM141" s="84"/>
      <c r="DFN141" s="84"/>
      <c r="DFO141" s="84"/>
      <c r="DFP141" s="84"/>
      <c r="DFQ141" s="84"/>
      <c r="DFR141" s="84"/>
      <c r="DFS141" s="84"/>
      <c r="DFT141" s="84"/>
      <c r="DFU141" s="84"/>
      <c r="DFV141" s="84"/>
      <c r="DFW141" s="84"/>
      <c r="DFX141" s="84"/>
      <c r="DFY141" s="84"/>
      <c r="DFZ141" s="84"/>
      <c r="DGA141" s="84"/>
      <c r="DGB141" s="84"/>
      <c r="DGC141" s="84"/>
      <c r="DGD141" s="84"/>
      <c r="DGE141" s="84"/>
      <c r="DGF141" s="84"/>
      <c r="DGG141" s="84"/>
      <c r="DGH141" s="84"/>
      <c r="DGI141" s="84"/>
      <c r="DGJ141" s="84"/>
      <c r="DGK141" s="84"/>
      <c r="DGL141" s="84"/>
      <c r="DGM141" s="84"/>
      <c r="DGN141" s="84"/>
      <c r="DGO141" s="84"/>
      <c r="DGP141" s="84"/>
      <c r="DGQ141" s="84"/>
      <c r="DGR141" s="84"/>
      <c r="DGS141" s="84"/>
      <c r="DGT141" s="84"/>
      <c r="DGU141" s="84"/>
      <c r="DGV141" s="84"/>
      <c r="DGW141" s="84"/>
      <c r="DGX141" s="84"/>
      <c r="DGY141" s="84"/>
      <c r="DGZ141" s="84"/>
      <c r="DHA141" s="84"/>
      <c r="DHB141" s="84"/>
      <c r="DHC141" s="84"/>
      <c r="DHD141" s="84"/>
      <c r="DHE141" s="84"/>
      <c r="DHF141" s="84"/>
      <c r="DHG141" s="84"/>
      <c r="DHH141" s="84"/>
      <c r="DHI141" s="84"/>
      <c r="DHJ141" s="84"/>
      <c r="DHK141" s="84"/>
      <c r="DHL141" s="84"/>
      <c r="DHM141" s="84"/>
      <c r="DHN141" s="84"/>
      <c r="DHO141" s="84"/>
      <c r="DHP141" s="84"/>
      <c r="DHQ141" s="84"/>
      <c r="DHR141" s="84"/>
      <c r="DHS141" s="84"/>
      <c r="DHT141" s="84"/>
      <c r="DHU141" s="84"/>
      <c r="DHV141" s="84"/>
      <c r="DHW141" s="84"/>
      <c r="DHX141" s="84"/>
      <c r="DHY141" s="84"/>
      <c r="DHZ141" s="84"/>
      <c r="DIA141" s="84"/>
      <c r="DIB141" s="84"/>
      <c r="DIC141" s="84"/>
      <c r="DID141" s="84"/>
      <c r="DIE141" s="84"/>
      <c r="DIF141" s="84"/>
      <c r="DIG141" s="84"/>
      <c r="DIH141" s="84"/>
      <c r="DII141" s="84"/>
      <c r="DIJ141" s="84"/>
      <c r="DIK141" s="84"/>
      <c r="DIL141" s="84"/>
      <c r="DIM141" s="84"/>
      <c r="DIN141" s="84"/>
      <c r="DIO141" s="84"/>
      <c r="DIP141" s="84"/>
      <c r="DIQ141" s="84"/>
      <c r="DIR141" s="84"/>
      <c r="DIS141" s="84"/>
      <c r="DIT141" s="84"/>
      <c r="DIU141" s="84"/>
      <c r="DIV141" s="84"/>
      <c r="DIW141" s="84"/>
      <c r="DIX141" s="84"/>
      <c r="DIY141" s="84"/>
      <c r="DIZ141" s="84"/>
      <c r="DJA141" s="84"/>
      <c r="DJB141" s="84"/>
      <c r="DJC141" s="84"/>
      <c r="DJD141" s="84"/>
      <c r="DJE141" s="84"/>
      <c r="DJF141" s="84"/>
      <c r="DJG141" s="84"/>
      <c r="DJH141" s="84"/>
      <c r="DJI141" s="84"/>
      <c r="DJJ141" s="84"/>
      <c r="DJK141" s="84"/>
      <c r="DJL141" s="84"/>
      <c r="DJM141" s="84"/>
      <c r="DJN141" s="84"/>
      <c r="DJO141" s="84"/>
      <c r="DJP141" s="84"/>
      <c r="DJQ141" s="84"/>
      <c r="DJR141" s="84"/>
      <c r="DJS141" s="84"/>
      <c r="DJT141" s="84"/>
      <c r="DJU141" s="84"/>
      <c r="DJV141" s="84"/>
      <c r="DJW141" s="84"/>
      <c r="DJX141" s="84"/>
      <c r="DJY141" s="84"/>
      <c r="DJZ141" s="84"/>
      <c r="DKA141" s="84"/>
      <c r="DKB141" s="84"/>
      <c r="DKC141" s="84"/>
      <c r="DKD141" s="84"/>
      <c r="DKE141" s="84"/>
      <c r="DKF141" s="84"/>
      <c r="DKG141" s="84"/>
      <c r="DKH141" s="84"/>
      <c r="DKI141" s="84"/>
      <c r="DKJ141" s="84"/>
      <c r="DKK141" s="84"/>
      <c r="DKL141" s="84"/>
      <c r="DKM141" s="84"/>
      <c r="DKN141" s="84"/>
      <c r="DKO141" s="84"/>
      <c r="DKP141" s="84"/>
      <c r="DKQ141" s="84"/>
      <c r="DKR141" s="84"/>
      <c r="DKS141" s="84"/>
      <c r="DKT141" s="84"/>
      <c r="DKU141" s="84"/>
      <c r="DKV141" s="84"/>
      <c r="DKW141" s="84"/>
      <c r="DKX141" s="84"/>
      <c r="DKY141" s="84"/>
      <c r="DLF141" s="84"/>
      <c r="DLG141" s="84"/>
      <c r="DLH141" s="84"/>
      <c r="DLI141" s="84"/>
      <c r="DLJ141" s="84"/>
      <c r="DLK141" s="84"/>
      <c r="DLL141" s="84"/>
      <c r="DLM141" s="84"/>
      <c r="DLN141" s="84"/>
      <c r="DLO141" s="84"/>
      <c r="DLP141" s="84"/>
      <c r="DLQ141" s="84"/>
      <c r="DLR141" s="84"/>
      <c r="DLS141" s="84"/>
      <c r="DLT141" s="84"/>
      <c r="DLU141" s="84"/>
      <c r="DLV141" s="84"/>
      <c r="DLW141" s="84"/>
      <c r="DLX141" s="84"/>
      <c r="DLY141" s="84"/>
      <c r="DLZ141" s="84"/>
      <c r="DMA141" s="84"/>
      <c r="DMB141" s="84"/>
      <c r="DMC141" s="84"/>
      <c r="DMD141" s="84"/>
      <c r="DME141" s="84"/>
      <c r="DMF141" s="84"/>
      <c r="DMG141" s="84"/>
      <c r="DMH141" s="84"/>
      <c r="DMI141" s="84"/>
      <c r="DMJ141" s="84"/>
      <c r="DMK141" s="84"/>
      <c r="DML141" s="84"/>
      <c r="DMM141" s="84"/>
      <c r="DMN141" s="84"/>
      <c r="DMO141" s="84"/>
      <c r="DMP141" s="84"/>
      <c r="DMQ141" s="84"/>
      <c r="DMR141" s="84"/>
      <c r="DMS141" s="84"/>
      <c r="DMT141" s="84"/>
      <c r="DMU141" s="84"/>
      <c r="DMV141" s="84"/>
      <c r="DMW141" s="84"/>
      <c r="DMX141" s="84"/>
      <c r="DMY141" s="84"/>
      <c r="DMZ141" s="84"/>
      <c r="DNA141" s="84"/>
      <c r="DNB141" s="84"/>
      <c r="DNC141" s="84"/>
      <c r="DND141" s="84"/>
      <c r="DNE141" s="84"/>
      <c r="DNF141" s="84"/>
      <c r="DNG141" s="84"/>
      <c r="DNH141" s="84"/>
      <c r="DNI141" s="84"/>
      <c r="DNJ141" s="84"/>
      <c r="DNK141" s="84"/>
      <c r="DNL141" s="84"/>
      <c r="DNM141" s="84"/>
      <c r="DNN141" s="84"/>
      <c r="DNO141" s="84"/>
      <c r="DNP141" s="84"/>
      <c r="DNQ141" s="84"/>
      <c r="DNR141" s="84"/>
      <c r="DNS141" s="84"/>
      <c r="DNT141" s="84"/>
      <c r="DNU141" s="84"/>
      <c r="DNV141" s="84"/>
      <c r="DNW141" s="84"/>
      <c r="DNX141" s="84"/>
      <c r="DNY141" s="84"/>
      <c r="DNZ141" s="84"/>
      <c r="DOA141" s="84"/>
      <c r="DOB141" s="84"/>
      <c r="DOC141" s="84"/>
      <c r="DOD141" s="84"/>
      <c r="DOE141" s="84"/>
      <c r="DOF141" s="84"/>
      <c r="DOG141" s="84"/>
      <c r="DOH141" s="84"/>
      <c r="DOI141" s="84"/>
      <c r="DOJ141" s="84"/>
      <c r="DOK141" s="84"/>
      <c r="DOL141" s="84"/>
      <c r="DOM141" s="84"/>
      <c r="DON141" s="84"/>
      <c r="DOO141" s="84"/>
      <c r="DOP141" s="84"/>
      <c r="DOQ141" s="84"/>
      <c r="DOR141" s="84"/>
      <c r="DOS141" s="84"/>
      <c r="DOT141" s="84"/>
      <c r="DOU141" s="84"/>
      <c r="DOV141" s="84"/>
      <c r="DOW141" s="84"/>
      <c r="DOX141" s="84"/>
      <c r="DOY141" s="84"/>
      <c r="DOZ141" s="84"/>
      <c r="DPA141" s="84"/>
      <c r="DPB141" s="84"/>
      <c r="DPC141" s="84"/>
      <c r="DPD141" s="84"/>
      <c r="DPE141" s="84"/>
      <c r="DPF141" s="84"/>
      <c r="DPG141" s="84"/>
      <c r="DPH141" s="84"/>
      <c r="DPI141" s="84"/>
      <c r="DPJ141" s="84"/>
      <c r="DPK141" s="84"/>
      <c r="DPL141" s="84"/>
      <c r="DPM141" s="84"/>
      <c r="DPN141" s="84"/>
      <c r="DPO141" s="84"/>
      <c r="DPP141" s="84"/>
      <c r="DPQ141" s="84"/>
      <c r="DPR141" s="84"/>
      <c r="DPS141" s="84"/>
      <c r="DPT141" s="84"/>
      <c r="DPU141" s="84"/>
      <c r="DPV141" s="84"/>
      <c r="DPW141" s="84"/>
      <c r="DPX141" s="84"/>
      <c r="DPY141" s="84"/>
      <c r="DPZ141" s="84"/>
      <c r="DQA141" s="84"/>
      <c r="DQB141" s="84"/>
      <c r="DQC141" s="84"/>
      <c r="DQD141" s="84"/>
      <c r="DQE141" s="84"/>
      <c r="DQF141" s="84"/>
      <c r="DQG141" s="84"/>
      <c r="DQH141" s="84"/>
      <c r="DQI141" s="84"/>
      <c r="DQJ141" s="84"/>
      <c r="DQK141" s="84"/>
      <c r="DQL141" s="84"/>
      <c r="DQM141" s="84"/>
      <c r="DQN141" s="84"/>
      <c r="DQO141" s="84"/>
      <c r="DQP141" s="84"/>
      <c r="DQQ141" s="84"/>
      <c r="DQR141" s="84"/>
      <c r="DQS141" s="84"/>
      <c r="DQT141" s="84"/>
      <c r="DQU141" s="84"/>
      <c r="DQV141" s="84"/>
      <c r="DQW141" s="84"/>
      <c r="DQX141" s="84"/>
      <c r="DQY141" s="84"/>
      <c r="DQZ141" s="84"/>
      <c r="DRA141" s="84"/>
      <c r="DRB141" s="84"/>
      <c r="DRC141" s="84"/>
      <c r="DRD141" s="84"/>
      <c r="DRE141" s="84"/>
      <c r="DRF141" s="84"/>
      <c r="DRG141" s="84"/>
      <c r="DRH141" s="84"/>
      <c r="DRI141" s="84"/>
      <c r="DRJ141" s="84"/>
      <c r="DRK141" s="84"/>
      <c r="DRL141" s="84"/>
      <c r="DRM141" s="84"/>
      <c r="DRN141" s="84"/>
      <c r="DRO141" s="84"/>
      <c r="DRP141" s="84"/>
      <c r="DRQ141" s="84"/>
      <c r="DRR141" s="84"/>
      <c r="DRS141" s="84"/>
      <c r="DRT141" s="84"/>
      <c r="DRU141" s="84"/>
      <c r="DRV141" s="84"/>
      <c r="DRW141" s="84"/>
      <c r="DRX141" s="84"/>
      <c r="DRY141" s="84"/>
      <c r="DRZ141" s="84"/>
      <c r="DSA141" s="84"/>
      <c r="DSB141" s="84"/>
      <c r="DSC141" s="84"/>
      <c r="DSD141" s="84"/>
      <c r="DSE141" s="84"/>
      <c r="DSF141" s="84"/>
      <c r="DSG141" s="84"/>
      <c r="DSH141" s="84"/>
      <c r="DSI141" s="84"/>
      <c r="DSJ141" s="84"/>
      <c r="DSK141" s="84"/>
      <c r="DSL141" s="84"/>
      <c r="DSM141" s="84"/>
      <c r="DSN141" s="84"/>
      <c r="DSO141" s="84"/>
      <c r="DSP141" s="84"/>
      <c r="DSQ141" s="84"/>
      <c r="DSR141" s="84"/>
      <c r="DSS141" s="84"/>
      <c r="DST141" s="84"/>
      <c r="DSU141" s="84"/>
      <c r="DSV141" s="84"/>
      <c r="DSW141" s="84"/>
      <c r="DSX141" s="84"/>
      <c r="DSY141" s="84"/>
      <c r="DSZ141" s="84"/>
      <c r="DTA141" s="84"/>
      <c r="DTB141" s="84"/>
      <c r="DTC141" s="84"/>
      <c r="DTD141" s="84"/>
      <c r="DTE141" s="84"/>
      <c r="DTF141" s="84"/>
      <c r="DTG141" s="84"/>
      <c r="DTH141" s="84"/>
      <c r="DTI141" s="84"/>
      <c r="DTJ141" s="84"/>
      <c r="DTK141" s="84"/>
      <c r="DTL141" s="84"/>
      <c r="DTM141" s="84"/>
      <c r="DTN141" s="84"/>
      <c r="DTO141" s="84"/>
      <c r="DTP141" s="84"/>
      <c r="DTQ141" s="84"/>
      <c r="DTR141" s="84"/>
      <c r="DTS141" s="84"/>
      <c r="DTT141" s="84"/>
      <c r="DTU141" s="84"/>
      <c r="DTV141" s="84"/>
      <c r="DTW141" s="84"/>
      <c r="DTX141" s="84"/>
      <c r="DTY141" s="84"/>
      <c r="DTZ141" s="84"/>
      <c r="DUA141" s="84"/>
      <c r="DUB141" s="84"/>
      <c r="DUC141" s="84"/>
      <c r="DUD141" s="84"/>
      <c r="DUE141" s="84"/>
      <c r="DUF141" s="84"/>
      <c r="DUG141" s="84"/>
      <c r="DUH141" s="84"/>
      <c r="DUI141" s="84"/>
      <c r="DUJ141" s="84"/>
      <c r="DUK141" s="84"/>
      <c r="DUL141" s="84"/>
      <c r="DUM141" s="84"/>
      <c r="DUN141" s="84"/>
      <c r="DUO141" s="84"/>
      <c r="DUP141" s="84"/>
      <c r="DUQ141" s="84"/>
      <c r="DUR141" s="84"/>
      <c r="DUS141" s="84"/>
      <c r="DUT141" s="84"/>
      <c r="DUU141" s="84"/>
      <c r="DVB141" s="84"/>
      <c r="DVC141" s="84"/>
      <c r="DVD141" s="84"/>
      <c r="DVE141" s="84"/>
      <c r="DVF141" s="84"/>
      <c r="DVG141" s="84"/>
      <c r="DVH141" s="84"/>
      <c r="DVI141" s="84"/>
      <c r="DVJ141" s="84"/>
      <c r="DVK141" s="84"/>
      <c r="DVL141" s="84"/>
      <c r="DVM141" s="84"/>
      <c r="DVN141" s="84"/>
      <c r="DVO141" s="84"/>
      <c r="DVP141" s="84"/>
      <c r="DVQ141" s="84"/>
      <c r="DVR141" s="84"/>
      <c r="DVS141" s="84"/>
      <c r="DVT141" s="84"/>
      <c r="DVU141" s="84"/>
      <c r="DVV141" s="84"/>
      <c r="DVW141" s="84"/>
      <c r="DVX141" s="84"/>
      <c r="DVY141" s="84"/>
      <c r="DVZ141" s="84"/>
      <c r="DWA141" s="84"/>
      <c r="DWB141" s="84"/>
      <c r="DWC141" s="84"/>
      <c r="DWD141" s="84"/>
      <c r="DWE141" s="84"/>
      <c r="DWF141" s="84"/>
      <c r="DWG141" s="84"/>
      <c r="DWH141" s="84"/>
      <c r="DWI141" s="84"/>
      <c r="DWJ141" s="84"/>
      <c r="DWK141" s="84"/>
      <c r="DWL141" s="84"/>
      <c r="DWM141" s="84"/>
      <c r="DWN141" s="84"/>
      <c r="DWO141" s="84"/>
      <c r="DWP141" s="84"/>
      <c r="DWQ141" s="84"/>
      <c r="DWR141" s="84"/>
      <c r="DWS141" s="84"/>
      <c r="DWT141" s="84"/>
      <c r="DWU141" s="84"/>
      <c r="DWV141" s="84"/>
      <c r="DWW141" s="84"/>
      <c r="DWX141" s="84"/>
      <c r="DWY141" s="84"/>
      <c r="DWZ141" s="84"/>
      <c r="DXA141" s="84"/>
      <c r="DXB141" s="84"/>
      <c r="DXC141" s="84"/>
      <c r="DXD141" s="84"/>
      <c r="DXE141" s="84"/>
      <c r="DXF141" s="84"/>
      <c r="DXG141" s="84"/>
      <c r="DXH141" s="84"/>
      <c r="DXI141" s="84"/>
      <c r="DXJ141" s="84"/>
      <c r="DXK141" s="84"/>
      <c r="DXL141" s="84"/>
      <c r="DXM141" s="84"/>
      <c r="DXN141" s="84"/>
      <c r="DXO141" s="84"/>
      <c r="DXP141" s="84"/>
      <c r="DXQ141" s="84"/>
      <c r="DXR141" s="84"/>
      <c r="DXS141" s="84"/>
      <c r="DXT141" s="84"/>
      <c r="DXU141" s="84"/>
      <c r="DXV141" s="84"/>
      <c r="DXW141" s="84"/>
      <c r="DXX141" s="84"/>
      <c r="DXY141" s="84"/>
      <c r="DXZ141" s="84"/>
      <c r="DYA141" s="84"/>
      <c r="DYB141" s="84"/>
      <c r="DYC141" s="84"/>
      <c r="DYD141" s="84"/>
      <c r="DYE141" s="84"/>
      <c r="DYF141" s="84"/>
      <c r="DYG141" s="84"/>
      <c r="DYH141" s="84"/>
      <c r="DYI141" s="84"/>
      <c r="DYJ141" s="84"/>
      <c r="DYK141" s="84"/>
      <c r="DYL141" s="84"/>
      <c r="DYM141" s="84"/>
      <c r="DYN141" s="84"/>
      <c r="DYO141" s="84"/>
      <c r="DYP141" s="84"/>
      <c r="DYQ141" s="84"/>
      <c r="DYR141" s="84"/>
      <c r="DYS141" s="84"/>
      <c r="DYT141" s="84"/>
      <c r="DYU141" s="84"/>
      <c r="DYV141" s="84"/>
      <c r="DYW141" s="84"/>
      <c r="DYX141" s="84"/>
      <c r="DYY141" s="84"/>
      <c r="DYZ141" s="84"/>
      <c r="DZA141" s="84"/>
      <c r="DZB141" s="84"/>
      <c r="DZC141" s="84"/>
      <c r="DZD141" s="84"/>
      <c r="DZE141" s="84"/>
      <c r="DZF141" s="84"/>
      <c r="DZG141" s="84"/>
      <c r="DZH141" s="84"/>
      <c r="DZI141" s="84"/>
      <c r="DZJ141" s="84"/>
      <c r="DZK141" s="84"/>
      <c r="DZL141" s="84"/>
      <c r="DZM141" s="84"/>
      <c r="DZN141" s="84"/>
      <c r="DZO141" s="84"/>
      <c r="DZP141" s="84"/>
      <c r="DZQ141" s="84"/>
      <c r="DZR141" s="84"/>
      <c r="DZS141" s="84"/>
      <c r="DZT141" s="84"/>
      <c r="DZU141" s="84"/>
      <c r="DZV141" s="84"/>
      <c r="DZW141" s="84"/>
      <c r="DZX141" s="84"/>
      <c r="DZY141" s="84"/>
      <c r="DZZ141" s="84"/>
      <c r="EAA141" s="84"/>
      <c r="EAB141" s="84"/>
      <c r="EAC141" s="84"/>
      <c r="EAD141" s="84"/>
      <c r="EAE141" s="84"/>
      <c r="EAF141" s="84"/>
      <c r="EAG141" s="84"/>
      <c r="EAH141" s="84"/>
      <c r="EAI141" s="84"/>
      <c r="EAJ141" s="84"/>
      <c r="EAK141" s="84"/>
      <c r="EAL141" s="84"/>
      <c r="EAM141" s="84"/>
      <c r="EAN141" s="84"/>
      <c r="EAO141" s="84"/>
      <c r="EAP141" s="84"/>
      <c r="EAQ141" s="84"/>
      <c r="EAR141" s="84"/>
      <c r="EAS141" s="84"/>
      <c r="EAT141" s="84"/>
      <c r="EAU141" s="84"/>
      <c r="EAV141" s="84"/>
      <c r="EAW141" s="84"/>
      <c r="EAX141" s="84"/>
      <c r="EAY141" s="84"/>
      <c r="EAZ141" s="84"/>
      <c r="EBA141" s="84"/>
      <c r="EBB141" s="84"/>
      <c r="EBC141" s="84"/>
      <c r="EBD141" s="84"/>
      <c r="EBE141" s="84"/>
      <c r="EBF141" s="84"/>
      <c r="EBG141" s="84"/>
      <c r="EBH141" s="84"/>
      <c r="EBI141" s="84"/>
      <c r="EBJ141" s="84"/>
      <c r="EBK141" s="84"/>
      <c r="EBL141" s="84"/>
      <c r="EBM141" s="84"/>
      <c r="EBN141" s="84"/>
      <c r="EBO141" s="84"/>
      <c r="EBP141" s="84"/>
      <c r="EBQ141" s="84"/>
      <c r="EBR141" s="84"/>
      <c r="EBS141" s="84"/>
      <c r="EBT141" s="84"/>
      <c r="EBU141" s="84"/>
      <c r="EBV141" s="84"/>
      <c r="EBW141" s="84"/>
      <c r="EBX141" s="84"/>
      <c r="EBY141" s="84"/>
      <c r="EBZ141" s="84"/>
      <c r="ECA141" s="84"/>
      <c r="ECB141" s="84"/>
      <c r="ECC141" s="84"/>
      <c r="ECD141" s="84"/>
      <c r="ECE141" s="84"/>
      <c r="ECF141" s="84"/>
      <c r="ECG141" s="84"/>
      <c r="ECH141" s="84"/>
      <c r="ECI141" s="84"/>
      <c r="ECJ141" s="84"/>
      <c r="ECK141" s="84"/>
      <c r="ECL141" s="84"/>
      <c r="ECM141" s="84"/>
      <c r="ECN141" s="84"/>
      <c r="ECO141" s="84"/>
      <c r="ECP141" s="84"/>
      <c r="ECQ141" s="84"/>
      <c r="ECR141" s="84"/>
      <c r="ECS141" s="84"/>
      <c r="ECT141" s="84"/>
      <c r="ECU141" s="84"/>
      <c r="ECV141" s="84"/>
      <c r="ECW141" s="84"/>
      <c r="ECX141" s="84"/>
      <c r="ECY141" s="84"/>
      <c r="ECZ141" s="84"/>
      <c r="EDA141" s="84"/>
      <c r="EDB141" s="84"/>
      <c r="EDC141" s="84"/>
      <c r="EDD141" s="84"/>
      <c r="EDE141" s="84"/>
      <c r="EDF141" s="84"/>
      <c r="EDG141" s="84"/>
      <c r="EDH141" s="84"/>
      <c r="EDI141" s="84"/>
      <c r="EDJ141" s="84"/>
      <c r="EDK141" s="84"/>
      <c r="EDL141" s="84"/>
      <c r="EDM141" s="84"/>
      <c r="EDN141" s="84"/>
      <c r="EDO141" s="84"/>
      <c r="EDP141" s="84"/>
      <c r="EDQ141" s="84"/>
      <c r="EDR141" s="84"/>
      <c r="EDS141" s="84"/>
      <c r="EDT141" s="84"/>
      <c r="EDU141" s="84"/>
      <c r="EDV141" s="84"/>
      <c r="EDW141" s="84"/>
      <c r="EDX141" s="84"/>
      <c r="EDY141" s="84"/>
      <c r="EDZ141" s="84"/>
      <c r="EEA141" s="84"/>
      <c r="EEB141" s="84"/>
      <c r="EEC141" s="84"/>
      <c r="EED141" s="84"/>
      <c r="EEE141" s="84"/>
      <c r="EEF141" s="84"/>
      <c r="EEG141" s="84"/>
      <c r="EEH141" s="84"/>
      <c r="EEI141" s="84"/>
      <c r="EEJ141" s="84"/>
      <c r="EEK141" s="84"/>
      <c r="EEL141" s="84"/>
      <c r="EEM141" s="84"/>
      <c r="EEN141" s="84"/>
      <c r="EEO141" s="84"/>
      <c r="EEP141" s="84"/>
      <c r="EEQ141" s="84"/>
      <c r="EEX141" s="84"/>
      <c r="EEY141" s="84"/>
      <c r="EEZ141" s="84"/>
      <c r="EFA141" s="84"/>
      <c r="EFB141" s="84"/>
      <c r="EFC141" s="84"/>
      <c r="EFD141" s="84"/>
      <c r="EFE141" s="84"/>
      <c r="EFF141" s="84"/>
      <c r="EFG141" s="84"/>
      <c r="EFH141" s="84"/>
      <c r="EFI141" s="84"/>
      <c r="EFJ141" s="84"/>
      <c r="EFK141" s="84"/>
      <c r="EFL141" s="84"/>
      <c r="EFM141" s="84"/>
      <c r="EFN141" s="84"/>
      <c r="EFO141" s="84"/>
      <c r="EFP141" s="84"/>
      <c r="EFQ141" s="84"/>
      <c r="EFR141" s="84"/>
      <c r="EFS141" s="84"/>
      <c r="EFT141" s="84"/>
      <c r="EFU141" s="84"/>
      <c r="EFV141" s="84"/>
      <c r="EFW141" s="84"/>
      <c r="EFX141" s="84"/>
      <c r="EFY141" s="84"/>
      <c r="EFZ141" s="84"/>
      <c r="EGA141" s="84"/>
      <c r="EGB141" s="84"/>
      <c r="EGC141" s="84"/>
      <c r="EGD141" s="84"/>
      <c r="EGE141" s="84"/>
      <c r="EGF141" s="84"/>
      <c r="EGG141" s="84"/>
      <c r="EGH141" s="84"/>
      <c r="EGI141" s="84"/>
      <c r="EGJ141" s="84"/>
      <c r="EGK141" s="84"/>
      <c r="EGL141" s="84"/>
      <c r="EGM141" s="84"/>
      <c r="EGN141" s="84"/>
      <c r="EGO141" s="84"/>
      <c r="EGP141" s="84"/>
      <c r="EGQ141" s="84"/>
      <c r="EGR141" s="84"/>
      <c r="EGS141" s="84"/>
      <c r="EGT141" s="84"/>
      <c r="EGU141" s="84"/>
      <c r="EGV141" s="84"/>
      <c r="EGW141" s="84"/>
      <c r="EGX141" s="84"/>
      <c r="EGY141" s="84"/>
      <c r="EGZ141" s="84"/>
      <c r="EHA141" s="84"/>
      <c r="EHB141" s="84"/>
      <c r="EHC141" s="84"/>
      <c r="EHD141" s="84"/>
      <c r="EHE141" s="84"/>
      <c r="EHF141" s="84"/>
      <c r="EHG141" s="84"/>
      <c r="EHH141" s="84"/>
      <c r="EHI141" s="84"/>
      <c r="EHJ141" s="84"/>
      <c r="EHK141" s="84"/>
      <c r="EHL141" s="84"/>
      <c r="EHM141" s="84"/>
      <c r="EHN141" s="84"/>
      <c r="EHO141" s="84"/>
      <c r="EHP141" s="84"/>
      <c r="EHQ141" s="84"/>
      <c r="EHR141" s="84"/>
      <c r="EHS141" s="84"/>
      <c r="EHT141" s="84"/>
      <c r="EHU141" s="84"/>
      <c r="EHV141" s="84"/>
      <c r="EHW141" s="84"/>
      <c r="EHX141" s="84"/>
      <c r="EHY141" s="84"/>
      <c r="EHZ141" s="84"/>
      <c r="EIA141" s="84"/>
      <c r="EIB141" s="84"/>
      <c r="EIC141" s="84"/>
      <c r="EID141" s="84"/>
      <c r="EIE141" s="84"/>
      <c r="EIF141" s="84"/>
      <c r="EIG141" s="84"/>
      <c r="EIH141" s="84"/>
      <c r="EII141" s="84"/>
      <c r="EIJ141" s="84"/>
      <c r="EIK141" s="84"/>
      <c r="EIL141" s="84"/>
      <c r="EIM141" s="84"/>
      <c r="EIN141" s="84"/>
      <c r="EIO141" s="84"/>
      <c r="EIP141" s="84"/>
      <c r="EIQ141" s="84"/>
      <c r="EIR141" s="84"/>
      <c r="EIS141" s="84"/>
      <c r="EIT141" s="84"/>
      <c r="EIU141" s="84"/>
      <c r="EIV141" s="84"/>
      <c r="EIW141" s="84"/>
      <c r="EIX141" s="84"/>
      <c r="EIY141" s="84"/>
      <c r="EIZ141" s="84"/>
      <c r="EJA141" s="84"/>
      <c r="EJB141" s="84"/>
      <c r="EJC141" s="84"/>
      <c r="EJD141" s="84"/>
      <c r="EJE141" s="84"/>
      <c r="EJF141" s="84"/>
      <c r="EJG141" s="84"/>
      <c r="EJH141" s="84"/>
      <c r="EJI141" s="84"/>
      <c r="EJJ141" s="84"/>
      <c r="EJK141" s="84"/>
      <c r="EJL141" s="84"/>
      <c r="EJM141" s="84"/>
      <c r="EJN141" s="84"/>
      <c r="EJO141" s="84"/>
      <c r="EJP141" s="84"/>
      <c r="EJQ141" s="84"/>
      <c r="EJR141" s="84"/>
      <c r="EJS141" s="84"/>
      <c r="EJT141" s="84"/>
      <c r="EJU141" s="84"/>
      <c r="EJV141" s="84"/>
      <c r="EJW141" s="84"/>
      <c r="EJX141" s="84"/>
      <c r="EJY141" s="84"/>
      <c r="EJZ141" s="84"/>
      <c r="EKA141" s="84"/>
      <c r="EKB141" s="84"/>
      <c r="EKC141" s="84"/>
      <c r="EKD141" s="84"/>
      <c r="EKE141" s="84"/>
      <c r="EKF141" s="84"/>
      <c r="EKG141" s="84"/>
      <c r="EKH141" s="84"/>
      <c r="EKI141" s="84"/>
      <c r="EKJ141" s="84"/>
      <c r="EKK141" s="84"/>
      <c r="EKL141" s="84"/>
      <c r="EKM141" s="84"/>
      <c r="EKN141" s="84"/>
      <c r="EKO141" s="84"/>
      <c r="EKP141" s="84"/>
      <c r="EKQ141" s="84"/>
      <c r="EKR141" s="84"/>
      <c r="EKS141" s="84"/>
      <c r="EKT141" s="84"/>
      <c r="EKU141" s="84"/>
      <c r="EKV141" s="84"/>
      <c r="EKW141" s="84"/>
      <c r="EKX141" s="84"/>
      <c r="EKY141" s="84"/>
      <c r="EKZ141" s="84"/>
      <c r="ELA141" s="84"/>
      <c r="ELB141" s="84"/>
      <c r="ELC141" s="84"/>
      <c r="ELD141" s="84"/>
      <c r="ELE141" s="84"/>
      <c r="ELF141" s="84"/>
      <c r="ELG141" s="84"/>
      <c r="ELH141" s="84"/>
      <c r="ELI141" s="84"/>
      <c r="ELJ141" s="84"/>
      <c r="ELK141" s="84"/>
      <c r="ELL141" s="84"/>
      <c r="ELM141" s="84"/>
      <c r="ELN141" s="84"/>
      <c r="ELO141" s="84"/>
      <c r="ELP141" s="84"/>
      <c r="ELQ141" s="84"/>
      <c r="ELR141" s="84"/>
      <c r="ELS141" s="84"/>
      <c r="ELT141" s="84"/>
      <c r="ELU141" s="84"/>
      <c r="ELV141" s="84"/>
      <c r="ELW141" s="84"/>
      <c r="ELX141" s="84"/>
      <c r="ELY141" s="84"/>
      <c r="ELZ141" s="84"/>
      <c r="EMA141" s="84"/>
      <c r="EMB141" s="84"/>
      <c r="EMC141" s="84"/>
      <c r="EMD141" s="84"/>
      <c r="EME141" s="84"/>
      <c r="EMF141" s="84"/>
      <c r="EMG141" s="84"/>
      <c r="EMH141" s="84"/>
      <c r="EMI141" s="84"/>
      <c r="EMJ141" s="84"/>
      <c r="EMK141" s="84"/>
      <c r="EML141" s="84"/>
      <c r="EMM141" s="84"/>
      <c r="EMN141" s="84"/>
      <c r="EMO141" s="84"/>
      <c r="EMP141" s="84"/>
      <c r="EMQ141" s="84"/>
      <c r="EMR141" s="84"/>
      <c r="EMS141" s="84"/>
      <c r="EMT141" s="84"/>
      <c r="EMU141" s="84"/>
      <c r="EMV141" s="84"/>
      <c r="EMW141" s="84"/>
      <c r="EMX141" s="84"/>
      <c r="EMY141" s="84"/>
      <c r="EMZ141" s="84"/>
      <c r="ENA141" s="84"/>
      <c r="ENB141" s="84"/>
      <c r="ENC141" s="84"/>
      <c r="END141" s="84"/>
      <c r="ENE141" s="84"/>
      <c r="ENF141" s="84"/>
      <c r="ENG141" s="84"/>
      <c r="ENH141" s="84"/>
      <c r="ENI141" s="84"/>
      <c r="ENJ141" s="84"/>
      <c r="ENK141" s="84"/>
      <c r="ENL141" s="84"/>
      <c r="ENM141" s="84"/>
      <c r="ENN141" s="84"/>
      <c r="ENO141" s="84"/>
      <c r="ENP141" s="84"/>
      <c r="ENQ141" s="84"/>
      <c r="ENR141" s="84"/>
      <c r="ENS141" s="84"/>
      <c r="ENT141" s="84"/>
      <c r="ENU141" s="84"/>
      <c r="ENV141" s="84"/>
      <c r="ENW141" s="84"/>
      <c r="ENX141" s="84"/>
      <c r="ENY141" s="84"/>
      <c r="ENZ141" s="84"/>
      <c r="EOA141" s="84"/>
      <c r="EOB141" s="84"/>
      <c r="EOC141" s="84"/>
      <c r="EOD141" s="84"/>
      <c r="EOE141" s="84"/>
      <c r="EOF141" s="84"/>
      <c r="EOG141" s="84"/>
      <c r="EOH141" s="84"/>
      <c r="EOI141" s="84"/>
      <c r="EOJ141" s="84"/>
      <c r="EOK141" s="84"/>
      <c r="EOL141" s="84"/>
      <c r="EOM141" s="84"/>
      <c r="EOT141" s="84"/>
      <c r="EOU141" s="84"/>
      <c r="EOV141" s="84"/>
      <c r="EOW141" s="84"/>
      <c r="EOX141" s="84"/>
      <c r="EOY141" s="84"/>
      <c r="EOZ141" s="84"/>
      <c r="EPA141" s="84"/>
      <c r="EPB141" s="84"/>
      <c r="EPC141" s="84"/>
      <c r="EPD141" s="84"/>
      <c r="EPE141" s="84"/>
      <c r="EPF141" s="84"/>
      <c r="EPG141" s="84"/>
      <c r="EPH141" s="84"/>
      <c r="EPI141" s="84"/>
      <c r="EPJ141" s="84"/>
      <c r="EPK141" s="84"/>
      <c r="EPL141" s="84"/>
      <c r="EPM141" s="84"/>
      <c r="EPN141" s="84"/>
      <c r="EPO141" s="84"/>
      <c r="EPP141" s="84"/>
      <c r="EPQ141" s="84"/>
      <c r="EPR141" s="84"/>
      <c r="EPS141" s="84"/>
      <c r="EPT141" s="84"/>
      <c r="EPU141" s="84"/>
      <c r="EPV141" s="84"/>
      <c r="EPW141" s="84"/>
      <c r="EPX141" s="84"/>
      <c r="EPY141" s="84"/>
      <c r="EPZ141" s="84"/>
      <c r="EQA141" s="84"/>
      <c r="EQB141" s="84"/>
      <c r="EQC141" s="84"/>
      <c r="EQD141" s="84"/>
      <c r="EQE141" s="84"/>
      <c r="EQF141" s="84"/>
      <c r="EQG141" s="84"/>
      <c r="EQH141" s="84"/>
      <c r="EQI141" s="84"/>
      <c r="EQJ141" s="84"/>
      <c r="EQK141" s="84"/>
      <c r="EQL141" s="84"/>
      <c r="EQM141" s="84"/>
      <c r="EQN141" s="84"/>
      <c r="EQO141" s="84"/>
      <c r="EQP141" s="84"/>
      <c r="EQQ141" s="84"/>
      <c r="EQR141" s="84"/>
      <c r="EQS141" s="84"/>
      <c r="EQT141" s="84"/>
      <c r="EQU141" s="84"/>
      <c r="EQV141" s="84"/>
      <c r="EQW141" s="84"/>
      <c r="EQX141" s="84"/>
      <c r="EQY141" s="84"/>
      <c r="EQZ141" s="84"/>
      <c r="ERA141" s="84"/>
      <c r="ERB141" s="84"/>
      <c r="ERC141" s="84"/>
      <c r="ERD141" s="84"/>
      <c r="ERE141" s="84"/>
      <c r="ERF141" s="84"/>
      <c r="ERG141" s="84"/>
      <c r="ERH141" s="84"/>
      <c r="ERI141" s="84"/>
      <c r="ERJ141" s="84"/>
      <c r="ERK141" s="84"/>
      <c r="ERL141" s="84"/>
      <c r="ERM141" s="84"/>
      <c r="ERN141" s="84"/>
      <c r="ERO141" s="84"/>
      <c r="ERP141" s="84"/>
      <c r="ERQ141" s="84"/>
      <c r="ERR141" s="84"/>
      <c r="ERS141" s="84"/>
      <c r="ERT141" s="84"/>
      <c r="ERU141" s="84"/>
      <c r="ERV141" s="84"/>
      <c r="ERW141" s="84"/>
      <c r="ERX141" s="84"/>
      <c r="ERY141" s="84"/>
      <c r="ERZ141" s="84"/>
      <c r="ESA141" s="84"/>
      <c r="ESB141" s="84"/>
      <c r="ESC141" s="84"/>
      <c r="ESD141" s="84"/>
      <c r="ESE141" s="84"/>
      <c r="ESF141" s="84"/>
      <c r="ESG141" s="84"/>
      <c r="ESH141" s="84"/>
      <c r="ESI141" s="84"/>
      <c r="ESJ141" s="84"/>
      <c r="ESK141" s="84"/>
      <c r="ESL141" s="84"/>
      <c r="ESM141" s="84"/>
      <c r="ESN141" s="84"/>
      <c r="ESO141" s="84"/>
      <c r="ESP141" s="84"/>
      <c r="ESQ141" s="84"/>
      <c r="ESR141" s="84"/>
      <c r="ESS141" s="84"/>
      <c r="EST141" s="84"/>
      <c r="ESU141" s="84"/>
      <c r="ESV141" s="84"/>
      <c r="ESW141" s="84"/>
      <c r="ESX141" s="84"/>
      <c r="ESY141" s="84"/>
      <c r="ESZ141" s="84"/>
      <c r="ETA141" s="84"/>
      <c r="ETB141" s="84"/>
      <c r="ETC141" s="84"/>
      <c r="ETD141" s="84"/>
      <c r="ETE141" s="84"/>
      <c r="ETF141" s="84"/>
      <c r="ETG141" s="84"/>
      <c r="ETH141" s="84"/>
      <c r="ETI141" s="84"/>
      <c r="ETJ141" s="84"/>
      <c r="ETK141" s="84"/>
      <c r="ETL141" s="84"/>
      <c r="ETM141" s="84"/>
      <c r="ETN141" s="84"/>
      <c r="ETO141" s="84"/>
      <c r="ETP141" s="84"/>
      <c r="ETQ141" s="84"/>
      <c r="ETR141" s="84"/>
      <c r="ETS141" s="84"/>
      <c r="ETT141" s="84"/>
      <c r="ETU141" s="84"/>
      <c r="ETV141" s="84"/>
      <c r="ETW141" s="84"/>
      <c r="ETX141" s="84"/>
      <c r="ETY141" s="84"/>
      <c r="ETZ141" s="84"/>
      <c r="EUA141" s="84"/>
      <c r="EUB141" s="84"/>
      <c r="EUC141" s="84"/>
      <c r="EUD141" s="84"/>
      <c r="EUE141" s="84"/>
      <c r="EUF141" s="84"/>
      <c r="EUG141" s="84"/>
      <c r="EUH141" s="84"/>
      <c r="EUI141" s="84"/>
      <c r="EUJ141" s="84"/>
      <c r="EUK141" s="84"/>
      <c r="EUL141" s="84"/>
      <c r="EUM141" s="84"/>
      <c r="EUN141" s="84"/>
      <c r="EUO141" s="84"/>
      <c r="EUP141" s="84"/>
      <c r="EUQ141" s="84"/>
      <c r="EUR141" s="84"/>
      <c r="EUS141" s="84"/>
      <c r="EUT141" s="84"/>
      <c r="EUU141" s="84"/>
      <c r="EUV141" s="84"/>
      <c r="EUW141" s="84"/>
      <c r="EUX141" s="84"/>
      <c r="EUY141" s="84"/>
      <c r="EUZ141" s="84"/>
      <c r="EVA141" s="84"/>
      <c r="EVB141" s="84"/>
      <c r="EVC141" s="84"/>
      <c r="EVD141" s="84"/>
      <c r="EVE141" s="84"/>
      <c r="EVF141" s="84"/>
      <c r="EVG141" s="84"/>
      <c r="EVH141" s="84"/>
      <c r="EVI141" s="84"/>
      <c r="EVJ141" s="84"/>
      <c r="EVK141" s="84"/>
      <c r="EVL141" s="84"/>
      <c r="EVM141" s="84"/>
      <c r="EVN141" s="84"/>
      <c r="EVO141" s="84"/>
      <c r="EVP141" s="84"/>
      <c r="EVQ141" s="84"/>
      <c r="EVR141" s="84"/>
      <c r="EVS141" s="84"/>
      <c r="EVT141" s="84"/>
      <c r="EVU141" s="84"/>
      <c r="EVV141" s="84"/>
      <c r="EVW141" s="84"/>
      <c r="EVX141" s="84"/>
      <c r="EVY141" s="84"/>
      <c r="EVZ141" s="84"/>
      <c r="EWA141" s="84"/>
      <c r="EWB141" s="84"/>
      <c r="EWC141" s="84"/>
      <c r="EWD141" s="84"/>
      <c r="EWE141" s="84"/>
      <c r="EWF141" s="84"/>
      <c r="EWG141" s="84"/>
      <c r="EWH141" s="84"/>
      <c r="EWI141" s="84"/>
      <c r="EWJ141" s="84"/>
      <c r="EWK141" s="84"/>
      <c r="EWL141" s="84"/>
      <c r="EWM141" s="84"/>
      <c r="EWN141" s="84"/>
      <c r="EWO141" s="84"/>
      <c r="EWP141" s="84"/>
      <c r="EWQ141" s="84"/>
      <c r="EWR141" s="84"/>
      <c r="EWS141" s="84"/>
      <c r="EWT141" s="84"/>
      <c r="EWU141" s="84"/>
      <c r="EWV141" s="84"/>
      <c r="EWW141" s="84"/>
      <c r="EWX141" s="84"/>
      <c r="EWY141" s="84"/>
      <c r="EWZ141" s="84"/>
      <c r="EXA141" s="84"/>
      <c r="EXB141" s="84"/>
      <c r="EXC141" s="84"/>
      <c r="EXD141" s="84"/>
      <c r="EXE141" s="84"/>
      <c r="EXF141" s="84"/>
      <c r="EXG141" s="84"/>
      <c r="EXH141" s="84"/>
      <c r="EXI141" s="84"/>
      <c r="EXJ141" s="84"/>
      <c r="EXK141" s="84"/>
      <c r="EXL141" s="84"/>
      <c r="EXM141" s="84"/>
      <c r="EXN141" s="84"/>
      <c r="EXO141" s="84"/>
      <c r="EXP141" s="84"/>
      <c r="EXQ141" s="84"/>
      <c r="EXR141" s="84"/>
      <c r="EXS141" s="84"/>
      <c r="EXT141" s="84"/>
      <c r="EXU141" s="84"/>
      <c r="EXV141" s="84"/>
      <c r="EXW141" s="84"/>
      <c r="EXX141" s="84"/>
      <c r="EXY141" s="84"/>
      <c r="EXZ141" s="84"/>
      <c r="EYA141" s="84"/>
      <c r="EYB141" s="84"/>
      <c r="EYC141" s="84"/>
      <c r="EYD141" s="84"/>
      <c r="EYE141" s="84"/>
      <c r="EYF141" s="84"/>
      <c r="EYG141" s="84"/>
      <c r="EYH141" s="84"/>
      <c r="EYI141" s="84"/>
      <c r="EYP141" s="84"/>
      <c r="EYQ141" s="84"/>
      <c r="EYR141" s="84"/>
      <c r="EYS141" s="84"/>
      <c r="EYT141" s="84"/>
      <c r="EYU141" s="84"/>
      <c r="EYV141" s="84"/>
      <c r="EYW141" s="84"/>
      <c r="EYX141" s="84"/>
      <c r="EYY141" s="84"/>
      <c r="EYZ141" s="84"/>
      <c r="EZA141" s="84"/>
      <c r="EZB141" s="84"/>
      <c r="EZC141" s="84"/>
      <c r="EZD141" s="84"/>
      <c r="EZE141" s="84"/>
      <c r="EZF141" s="84"/>
      <c r="EZG141" s="84"/>
      <c r="EZH141" s="84"/>
      <c r="EZI141" s="84"/>
      <c r="EZJ141" s="84"/>
      <c r="EZK141" s="84"/>
      <c r="EZL141" s="84"/>
      <c r="EZM141" s="84"/>
      <c r="EZN141" s="84"/>
      <c r="EZO141" s="84"/>
      <c r="EZP141" s="84"/>
      <c r="EZQ141" s="84"/>
      <c r="EZR141" s="84"/>
      <c r="EZS141" s="84"/>
      <c r="EZT141" s="84"/>
      <c r="EZU141" s="84"/>
      <c r="EZV141" s="84"/>
      <c r="EZW141" s="84"/>
      <c r="EZX141" s="84"/>
      <c r="EZY141" s="84"/>
      <c r="EZZ141" s="84"/>
      <c r="FAA141" s="84"/>
      <c r="FAB141" s="84"/>
      <c r="FAC141" s="84"/>
      <c r="FAD141" s="84"/>
      <c r="FAE141" s="84"/>
      <c r="FAF141" s="84"/>
      <c r="FAG141" s="84"/>
      <c r="FAH141" s="84"/>
      <c r="FAI141" s="84"/>
      <c r="FAJ141" s="84"/>
      <c r="FAK141" s="84"/>
      <c r="FAL141" s="84"/>
      <c r="FAM141" s="84"/>
      <c r="FAN141" s="84"/>
      <c r="FAO141" s="84"/>
      <c r="FAP141" s="84"/>
      <c r="FAQ141" s="84"/>
      <c r="FAR141" s="84"/>
      <c r="FAS141" s="84"/>
      <c r="FAT141" s="84"/>
      <c r="FAU141" s="84"/>
      <c r="FAV141" s="84"/>
      <c r="FAW141" s="84"/>
      <c r="FAX141" s="84"/>
      <c r="FAY141" s="84"/>
      <c r="FAZ141" s="84"/>
      <c r="FBA141" s="84"/>
      <c r="FBB141" s="84"/>
      <c r="FBC141" s="84"/>
      <c r="FBD141" s="84"/>
      <c r="FBE141" s="84"/>
      <c r="FBF141" s="84"/>
      <c r="FBG141" s="84"/>
      <c r="FBH141" s="84"/>
      <c r="FBI141" s="84"/>
      <c r="FBJ141" s="84"/>
      <c r="FBK141" s="84"/>
      <c r="FBL141" s="84"/>
      <c r="FBM141" s="84"/>
      <c r="FBN141" s="84"/>
      <c r="FBO141" s="84"/>
      <c r="FBP141" s="84"/>
      <c r="FBQ141" s="84"/>
      <c r="FBR141" s="84"/>
      <c r="FBS141" s="84"/>
      <c r="FBT141" s="84"/>
      <c r="FBU141" s="84"/>
      <c r="FBV141" s="84"/>
      <c r="FBW141" s="84"/>
      <c r="FBX141" s="84"/>
      <c r="FBY141" s="84"/>
      <c r="FBZ141" s="84"/>
      <c r="FCA141" s="84"/>
      <c r="FCB141" s="84"/>
      <c r="FCC141" s="84"/>
      <c r="FCD141" s="84"/>
      <c r="FCE141" s="84"/>
      <c r="FCF141" s="84"/>
      <c r="FCG141" s="84"/>
      <c r="FCH141" s="84"/>
      <c r="FCI141" s="84"/>
      <c r="FCJ141" s="84"/>
      <c r="FCK141" s="84"/>
      <c r="FCL141" s="84"/>
      <c r="FCM141" s="84"/>
      <c r="FCN141" s="84"/>
      <c r="FCO141" s="84"/>
      <c r="FCP141" s="84"/>
      <c r="FCQ141" s="84"/>
      <c r="FCR141" s="84"/>
      <c r="FCS141" s="84"/>
      <c r="FCT141" s="84"/>
      <c r="FCU141" s="84"/>
      <c r="FCV141" s="84"/>
      <c r="FCW141" s="84"/>
      <c r="FCX141" s="84"/>
      <c r="FCY141" s="84"/>
      <c r="FCZ141" s="84"/>
      <c r="FDA141" s="84"/>
      <c r="FDB141" s="84"/>
      <c r="FDC141" s="84"/>
      <c r="FDD141" s="84"/>
      <c r="FDE141" s="84"/>
      <c r="FDF141" s="84"/>
      <c r="FDG141" s="84"/>
      <c r="FDH141" s="84"/>
      <c r="FDI141" s="84"/>
      <c r="FDJ141" s="84"/>
      <c r="FDK141" s="84"/>
      <c r="FDL141" s="84"/>
      <c r="FDM141" s="84"/>
      <c r="FDN141" s="84"/>
      <c r="FDO141" s="84"/>
      <c r="FDP141" s="84"/>
      <c r="FDQ141" s="84"/>
      <c r="FDR141" s="84"/>
      <c r="FDS141" s="84"/>
      <c r="FDT141" s="84"/>
      <c r="FDU141" s="84"/>
      <c r="FDV141" s="84"/>
      <c r="FDW141" s="84"/>
      <c r="FDX141" s="84"/>
      <c r="FDY141" s="84"/>
      <c r="FDZ141" s="84"/>
      <c r="FEA141" s="84"/>
      <c r="FEB141" s="84"/>
      <c r="FEC141" s="84"/>
      <c r="FED141" s="84"/>
      <c r="FEE141" s="84"/>
      <c r="FEF141" s="84"/>
      <c r="FEG141" s="84"/>
      <c r="FEH141" s="84"/>
      <c r="FEI141" s="84"/>
      <c r="FEJ141" s="84"/>
      <c r="FEK141" s="84"/>
      <c r="FEL141" s="84"/>
      <c r="FEM141" s="84"/>
      <c r="FEN141" s="84"/>
      <c r="FEO141" s="84"/>
      <c r="FEP141" s="84"/>
      <c r="FEQ141" s="84"/>
      <c r="FER141" s="84"/>
      <c r="FES141" s="84"/>
      <c r="FET141" s="84"/>
      <c r="FEU141" s="84"/>
      <c r="FEV141" s="84"/>
      <c r="FEW141" s="84"/>
      <c r="FEX141" s="84"/>
      <c r="FEY141" s="84"/>
      <c r="FEZ141" s="84"/>
      <c r="FFA141" s="84"/>
      <c r="FFB141" s="84"/>
      <c r="FFC141" s="84"/>
      <c r="FFD141" s="84"/>
      <c r="FFE141" s="84"/>
      <c r="FFF141" s="84"/>
      <c r="FFG141" s="84"/>
      <c r="FFH141" s="84"/>
      <c r="FFI141" s="84"/>
      <c r="FFJ141" s="84"/>
      <c r="FFK141" s="84"/>
      <c r="FFL141" s="84"/>
      <c r="FFM141" s="84"/>
      <c r="FFN141" s="84"/>
      <c r="FFO141" s="84"/>
      <c r="FFP141" s="84"/>
      <c r="FFQ141" s="84"/>
      <c r="FFR141" s="84"/>
      <c r="FFS141" s="84"/>
      <c r="FFT141" s="84"/>
      <c r="FFU141" s="84"/>
      <c r="FFV141" s="84"/>
      <c r="FFW141" s="84"/>
      <c r="FFX141" s="84"/>
      <c r="FFY141" s="84"/>
      <c r="FFZ141" s="84"/>
      <c r="FGA141" s="84"/>
      <c r="FGB141" s="84"/>
      <c r="FGC141" s="84"/>
      <c r="FGD141" s="84"/>
      <c r="FGE141" s="84"/>
      <c r="FGF141" s="84"/>
      <c r="FGG141" s="84"/>
      <c r="FGH141" s="84"/>
      <c r="FGI141" s="84"/>
      <c r="FGJ141" s="84"/>
      <c r="FGK141" s="84"/>
      <c r="FGL141" s="84"/>
      <c r="FGM141" s="84"/>
      <c r="FGN141" s="84"/>
      <c r="FGO141" s="84"/>
      <c r="FGP141" s="84"/>
      <c r="FGQ141" s="84"/>
      <c r="FGR141" s="84"/>
      <c r="FGS141" s="84"/>
      <c r="FGT141" s="84"/>
      <c r="FGU141" s="84"/>
      <c r="FGV141" s="84"/>
      <c r="FGW141" s="84"/>
      <c r="FGX141" s="84"/>
      <c r="FGY141" s="84"/>
      <c r="FGZ141" s="84"/>
      <c r="FHA141" s="84"/>
      <c r="FHB141" s="84"/>
      <c r="FHC141" s="84"/>
      <c r="FHD141" s="84"/>
      <c r="FHE141" s="84"/>
      <c r="FHF141" s="84"/>
      <c r="FHG141" s="84"/>
      <c r="FHH141" s="84"/>
      <c r="FHI141" s="84"/>
      <c r="FHJ141" s="84"/>
      <c r="FHK141" s="84"/>
      <c r="FHL141" s="84"/>
      <c r="FHM141" s="84"/>
      <c r="FHN141" s="84"/>
      <c r="FHO141" s="84"/>
      <c r="FHP141" s="84"/>
      <c r="FHQ141" s="84"/>
      <c r="FHR141" s="84"/>
      <c r="FHS141" s="84"/>
      <c r="FHT141" s="84"/>
      <c r="FHU141" s="84"/>
      <c r="FHV141" s="84"/>
      <c r="FHW141" s="84"/>
      <c r="FHX141" s="84"/>
      <c r="FHY141" s="84"/>
      <c r="FHZ141" s="84"/>
      <c r="FIA141" s="84"/>
      <c r="FIB141" s="84"/>
      <c r="FIC141" s="84"/>
      <c r="FID141" s="84"/>
      <c r="FIE141" s="84"/>
      <c r="FIL141" s="84"/>
      <c r="FIM141" s="84"/>
      <c r="FIN141" s="84"/>
      <c r="FIO141" s="84"/>
      <c r="FIP141" s="84"/>
      <c r="FIQ141" s="84"/>
      <c r="FIR141" s="84"/>
      <c r="FIS141" s="84"/>
      <c r="FIT141" s="84"/>
      <c r="FIU141" s="84"/>
      <c r="FIV141" s="84"/>
      <c r="FIW141" s="84"/>
      <c r="FIX141" s="84"/>
      <c r="FIY141" s="84"/>
      <c r="FIZ141" s="84"/>
      <c r="FJA141" s="84"/>
      <c r="FJB141" s="84"/>
      <c r="FJC141" s="84"/>
      <c r="FJD141" s="84"/>
      <c r="FJE141" s="84"/>
      <c r="FJF141" s="84"/>
      <c r="FJG141" s="84"/>
      <c r="FJH141" s="84"/>
      <c r="FJI141" s="84"/>
      <c r="FJJ141" s="84"/>
      <c r="FJK141" s="84"/>
      <c r="FJL141" s="84"/>
      <c r="FJM141" s="84"/>
      <c r="FJN141" s="84"/>
      <c r="FJO141" s="84"/>
      <c r="FJP141" s="84"/>
      <c r="FJQ141" s="84"/>
      <c r="FJR141" s="84"/>
      <c r="FJS141" s="84"/>
      <c r="FJT141" s="84"/>
      <c r="FJU141" s="84"/>
      <c r="FJV141" s="84"/>
      <c r="FJW141" s="84"/>
      <c r="FJX141" s="84"/>
      <c r="FJY141" s="84"/>
      <c r="FJZ141" s="84"/>
      <c r="FKA141" s="84"/>
      <c r="FKB141" s="84"/>
      <c r="FKC141" s="84"/>
      <c r="FKD141" s="84"/>
      <c r="FKE141" s="84"/>
      <c r="FKF141" s="84"/>
      <c r="FKG141" s="84"/>
      <c r="FKH141" s="84"/>
      <c r="FKI141" s="84"/>
      <c r="FKJ141" s="84"/>
      <c r="FKK141" s="84"/>
      <c r="FKL141" s="84"/>
      <c r="FKM141" s="84"/>
      <c r="FKN141" s="84"/>
      <c r="FKO141" s="84"/>
      <c r="FKP141" s="84"/>
      <c r="FKQ141" s="84"/>
      <c r="FKR141" s="84"/>
      <c r="FKS141" s="84"/>
      <c r="FKT141" s="84"/>
      <c r="FKU141" s="84"/>
      <c r="FKV141" s="84"/>
      <c r="FKW141" s="84"/>
      <c r="FKX141" s="84"/>
      <c r="FKY141" s="84"/>
      <c r="FKZ141" s="84"/>
      <c r="FLA141" s="84"/>
      <c r="FLB141" s="84"/>
      <c r="FLC141" s="84"/>
      <c r="FLD141" s="84"/>
      <c r="FLE141" s="84"/>
      <c r="FLF141" s="84"/>
      <c r="FLG141" s="84"/>
      <c r="FLH141" s="84"/>
      <c r="FLI141" s="84"/>
      <c r="FLJ141" s="84"/>
      <c r="FLK141" s="84"/>
      <c r="FLL141" s="84"/>
      <c r="FLM141" s="84"/>
      <c r="FLN141" s="84"/>
      <c r="FLO141" s="84"/>
      <c r="FLP141" s="84"/>
      <c r="FLQ141" s="84"/>
      <c r="FLR141" s="84"/>
      <c r="FLS141" s="84"/>
      <c r="FLT141" s="84"/>
      <c r="FLU141" s="84"/>
      <c r="FLV141" s="84"/>
      <c r="FLW141" s="84"/>
      <c r="FLX141" s="84"/>
      <c r="FLY141" s="84"/>
      <c r="FLZ141" s="84"/>
      <c r="FMA141" s="84"/>
      <c r="FMB141" s="84"/>
      <c r="FMC141" s="84"/>
      <c r="FMD141" s="84"/>
      <c r="FME141" s="84"/>
      <c r="FMF141" s="84"/>
      <c r="FMG141" s="84"/>
      <c r="FMH141" s="84"/>
      <c r="FMI141" s="84"/>
      <c r="FMJ141" s="84"/>
      <c r="FMK141" s="84"/>
      <c r="FML141" s="84"/>
      <c r="FMM141" s="84"/>
      <c r="FMN141" s="84"/>
      <c r="FMO141" s="84"/>
      <c r="FMP141" s="84"/>
      <c r="FMQ141" s="84"/>
      <c r="FMR141" s="84"/>
      <c r="FMS141" s="84"/>
      <c r="FMT141" s="84"/>
      <c r="FMU141" s="84"/>
      <c r="FMV141" s="84"/>
      <c r="FMW141" s="84"/>
      <c r="FMX141" s="84"/>
      <c r="FMY141" s="84"/>
      <c r="FMZ141" s="84"/>
      <c r="FNA141" s="84"/>
      <c r="FNB141" s="84"/>
      <c r="FNC141" s="84"/>
      <c r="FND141" s="84"/>
      <c r="FNE141" s="84"/>
      <c r="FNF141" s="84"/>
      <c r="FNG141" s="84"/>
      <c r="FNH141" s="84"/>
      <c r="FNI141" s="84"/>
      <c r="FNJ141" s="84"/>
      <c r="FNK141" s="84"/>
      <c r="FNL141" s="84"/>
      <c r="FNM141" s="84"/>
      <c r="FNN141" s="84"/>
      <c r="FNO141" s="84"/>
      <c r="FNP141" s="84"/>
      <c r="FNQ141" s="84"/>
      <c r="FNR141" s="84"/>
      <c r="FNS141" s="84"/>
      <c r="FNT141" s="84"/>
      <c r="FNU141" s="84"/>
      <c r="FNV141" s="84"/>
      <c r="FNW141" s="84"/>
      <c r="FNX141" s="84"/>
      <c r="FNY141" s="84"/>
      <c r="FNZ141" s="84"/>
      <c r="FOA141" s="84"/>
      <c r="FOB141" s="84"/>
      <c r="FOC141" s="84"/>
      <c r="FOD141" s="84"/>
      <c r="FOE141" s="84"/>
      <c r="FOF141" s="84"/>
      <c r="FOG141" s="84"/>
      <c r="FOH141" s="84"/>
      <c r="FOI141" s="84"/>
      <c r="FOJ141" s="84"/>
      <c r="FOK141" s="84"/>
      <c r="FOL141" s="84"/>
      <c r="FOM141" s="84"/>
      <c r="FON141" s="84"/>
      <c r="FOO141" s="84"/>
      <c r="FOP141" s="84"/>
      <c r="FOQ141" s="84"/>
      <c r="FOR141" s="84"/>
      <c r="FOS141" s="84"/>
      <c r="FOT141" s="84"/>
      <c r="FOU141" s="84"/>
      <c r="FOV141" s="84"/>
      <c r="FOW141" s="84"/>
      <c r="FOX141" s="84"/>
      <c r="FOY141" s="84"/>
      <c r="FOZ141" s="84"/>
      <c r="FPA141" s="84"/>
      <c r="FPB141" s="84"/>
      <c r="FPC141" s="84"/>
      <c r="FPD141" s="84"/>
      <c r="FPE141" s="84"/>
      <c r="FPF141" s="84"/>
      <c r="FPG141" s="84"/>
      <c r="FPH141" s="84"/>
      <c r="FPI141" s="84"/>
      <c r="FPJ141" s="84"/>
      <c r="FPK141" s="84"/>
      <c r="FPL141" s="84"/>
      <c r="FPM141" s="84"/>
      <c r="FPN141" s="84"/>
      <c r="FPO141" s="84"/>
      <c r="FPP141" s="84"/>
      <c r="FPQ141" s="84"/>
      <c r="FPR141" s="84"/>
      <c r="FPS141" s="84"/>
      <c r="FPT141" s="84"/>
      <c r="FPU141" s="84"/>
      <c r="FPV141" s="84"/>
      <c r="FPW141" s="84"/>
      <c r="FPX141" s="84"/>
      <c r="FPY141" s="84"/>
      <c r="FPZ141" s="84"/>
      <c r="FQA141" s="84"/>
      <c r="FQB141" s="84"/>
      <c r="FQC141" s="84"/>
      <c r="FQD141" s="84"/>
      <c r="FQE141" s="84"/>
      <c r="FQF141" s="84"/>
      <c r="FQG141" s="84"/>
      <c r="FQH141" s="84"/>
      <c r="FQI141" s="84"/>
      <c r="FQJ141" s="84"/>
      <c r="FQK141" s="84"/>
      <c r="FQL141" s="84"/>
      <c r="FQM141" s="84"/>
      <c r="FQN141" s="84"/>
      <c r="FQO141" s="84"/>
      <c r="FQP141" s="84"/>
      <c r="FQQ141" s="84"/>
      <c r="FQR141" s="84"/>
      <c r="FQS141" s="84"/>
      <c r="FQT141" s="84"/>
      <c r="FQU141" s="84"/>
      <c r="FQV141" s="84"/>
      <c r="FQW141" s="84"/>
      <c r="FQX141" s="84"/>
      <c r="FQY141" s="84"/>
      <c r="FQZ141" s="84"/>
      <c r="FRA141" s="84"/>
      <c r="FRB141" s="84"/>
      <c r="FRC141" s="84"/>
      <c r="FRD141" s="84"/>
      <c r="FRE141" s="84"/>
      <c r="FRF141" s="84"/>
      <c r="FRG141" s="84"/>
      <c r="FRH141" s="84"/>
      <c r="FRI141" s="84"/>
      <c r="FRJ141" s="84"/>
      <c r="FRK141" s="84"/>
      <c r="FRL141" s="84"/>
      <c r="FRM141" s="84"/>
      <c r="FRN141" s="84"/>
      <c r="FRO141" s="84"/>
      <c r="FRP141" s="84"/>
      <c r="FRQ141" s="84"/>
      <c r="FRR141" s="84"/>
      <c r="FRS141" s="84"/>
      <c r="FRT141" s="84"/>
      <c r="FRU141" s="84"/>
      <c r="FRV141" s="84"/>
      <c r="FRW141" s="84"/>
      <c r="FRX141" s="84"/>
      <c r="FRY141" s="84"/>
      <c r="FRZ141" s="84"/>
      <c r="FSA141" s="84"/>
      <c r="FSH141" s="84"/>
      <c r="FSI141" s="84"/>
      <c r="FSJ141" s="84"/>
      <c r="FSK141" s="84"/>
      <c r="FSL141" s="84"/>
      <c r="FSM141" s="84"/>
      <c r="FSN141" s="84"/>
      <c r="FSO141" s="84"/>
      <c r="FSP141" s="84"/>
      <c r="FSQ141" s="84"/>
      <c r="FSR141" s="84"/>
      <c r="FSS141" s="84"/>
      <c r="FST141" s="84"/>
      <c r="FSU141" s="84"/>
      <c r="FSV141" s="84"/>
      <c r="FSW141" s="84"/>
      <c r="FSX141" s="84"/>
      <c r="FSY141" s="84"/>
      <c r="FSZ141" s="84"/>
      <c r="FTA141" s="84"/>
      <c r="FTB141" s="84"/>
      <c r="FTC141" s="84"/>
      <c r="FTD141" s="84"/>
      <c r="FTE141" s="84"/>
      <c r="FTF141" s="84"/>
      <c r="FTG141" s="84"/>
      <c r="FTH141" s="84"/>
      <c r="FTI141" s="84"/>
      <c r="FTJ141" s="84"/>
      <c r="FTK141" s="84"/>
      <c r="FTL141" s="84"/>
      <c r="FTM141" s="84"/>
      <c r="FTN141" s="84"/>
      <c r="FTO141" s="84"/>
      <c r="FTP141" s="84"/>
      <c r="FTQ141" s="84"/>
      <c r="FTR141" s="84"/>
      <c r="FTS141" s="84"/>
      <c r="FTT141" s="84"/>
      <c r="FTU141" s="84"/>
      <c r="FTV141" s="84"/>
      <c r="FTW141" s="84"/>
      <c r="FTX141" s="84"/>
      <c r="FTY141" s="84"/>
      <c r="FTZ141" s="84"/>
      <c r="FUA141" s="84"/>
      <c r="FUB141" s="84"/>
      <c r="FUC141" s="84"/>
      <c r="FUD141" s="84"/>
      <c r="FUE141" s="84"/>
      <c r="FUF141" s="84"/>
      <c r="FUG141" s="84"/>
      <c r="FUH141" s="84"/>
      <c r="FUI141" s="84"/>
      <c r="FUJ141" s="84"/>
      <c r="FUK141" s="84"/>
      <c r="FUL141" s="84"/>
      <c r="FUM141" s="84"/>
      <c r="FUN141" s="84"/>
      <c r="FUO141" s="84"/>
      <c r="FUP141" s="84"/>
      <c r="FUQ141" s="84"/>
      <c r="FUR141" s="84"/>
      <c r="FUS141" s="84"/>
      <c r="FUT141" s="84"/>
      <c r="FUU141" s="84"/>
      <c r="FUV141" s="84"/>
      <c r="FUW141" s="84"/>
      <c r="FUX141" s="84"/>
      <c r="FUY141" s="84"/>
      <c r="FUZ141" s="84"/>
      <c r="FVA141" s="84"/>
      <c r="FVB141" s="84"/>
      <c r="FVC141" s="84"/>
      <c r="FVD141" s="84"/>
      <c r="FVE141" s="84"/>
      <c r="FVF141" s="84"/>
      <c r="FVG141" s="84"/>
      <c r="FVH141" s="84"/>
      <c r="FVI141" s="84"/>
      <c r="FVJ141" s="84"/>
      <c r="FVK141" s="84"/>
      <c r="FVL141" s="84"/>
      <c r="FVM141" s="84"/>
      <c r="FVN141" s="84"/>
      <c r="FVO141" s="84"/>
      <c r="FVP141" s="84"/>
      <c r="FVQ141" s="84"/>
      <c r="FVR141" s="84"/>
      <c r="FVS141" s="84"/>
      <c r="FVT141" s="84"/>
      <c r="FVU141" s="84"/>
      <c r="FVV141" s="84"/>
      <c r="FVW141" s="84"/>
      <c r="FVX141" s="84"/>
      <c r="FVY141" s="84"/>
      <c r="FVZ141" s="84"/>
      <c r="FWA141" s="84"/>
      <c r="FWB141" s="84"/>
      <c r="FWC141" s="84"/>
      <c r="FWD141" s="84"/>
      <c r="FWE141" s="84"/>
      <c r="FWF141" s="84"/>
      <c r="FWG141" s="84"/>
      <c r="FWH141" s="84"/>
      <c r="FWI141" s="84"/>
      <c r="FWJ141" s="84"/>
      <c r="FWK141" s="84"/>
      <c r="FWL141" s="84"/>
      <c r="FWM141" s="84"/>
      <c r="FWN141" s="84"/>
      <c r="FWO141" s="84"/>
      <c r="FWP141" s="84"/>
      <c r="FWQ141" s="84"/>
      <c r="FWR141" s="84"/>
      <c r="FWS141" s="84"/>
      <c r="FWT141" s="84"/>
      <c r="FWU141" s="84"/>
      <c r="FWV141" s="84"/>
      <c r="FWW141" s="84"/>
      <c r="FWX141" s="84"/>
      <c r="FWY141" s="84"/>
      <c r="FWZ141" s="84"/>
      <c r="FXA141" s="84"/>
      <c r="FXB141" s="84"/>
      <c r="FXC141" s="84"/>
      <c r="FXD141" s="84"/>
      <c r="FXE141" s="84"/>
      <c r="FXF141" s="84"/>
      <c r="FXG141" s="84"/>
      <c r="FXH141" s="84"/>
      <c r="FXI141" s="84"/>
      <c r="FXJ141" s="84"/>
      <c r="FXK141" s="84"/>
      <c r="FXL141" s="84"/>
      <c r="FXM141" s="84"/>
      <c r="FXN141" s="84"/>
      <c r="FXO141" s="84"/>
      <c r="FXP141" s="84"/>
      <c r="FXQ141" s="84"/>
      <c r="FXR141" s="84"/>
      <c r="FXS141" s="84"/>
      <c r="FXT141" s="84"/>
      <c r="FXU141" s="84"/>
      <c r="FXV141" s="84"/>
      <c r="FXW141" s="84"/>
      <c r="FXX141" s="84"/>
      <c r="FXY141" s="84"/>
      <c r="FXZ141" s="84"/>
      <c r="FYA141" s="84"/>
      <c r="FYB141" s="84"/>
      <c r="FYC141" s="84"/>
      <c r="FYD141" s="84"/>
      <c r="FYE141" s="84"/>
      <c r="FYF141" s="84"/>
      <c r="FYG141" s="84"/>
      <c r="FYH141" s="84"/>
      <c r="FYI141" s="84"/>
      <c r="FYJ141" s="84"/>
      <c r="FYK141" s="84"/>
      <c r="FYL141" s="84"/>
      <c r="FYM141" s="84"/>
      <c r="FYN141" s="84"/>
      <c r="FYO141" s="84"/>
      <c r="FYP141" s="84"/>
      <c r="FYQ141" s="84"/>
      <c r="FYR141" s="84"/>
      <c r="FYS141" s="84"/>
      <c r="FYT141" s="84"/>
      <c r="FYU141" s="84"/>
      <c r="FYV141" s="84"/>
      <c r="FYW141" s="84"/>
      <c r="FYX141" s="84"/>
      <c r="FYY141" s="84"/>
      <c r="FYZ141" s="84"/>
      <c r="FZA141" s="84"/>
      <c r="FZB141" s="84"/>
      <c r="FZC141" s="84"/>
      <c r="FZD141" s="84"/>
      <c r="FZE141" s="84"/>
      <c r="FZF141" s="84"/>
      <c r="FZG141" s="84"/>
      <c r="FZH141" s="84"/>
      <c r="FZI141" s="84"/>
      <c r="FZJ141" s="84"/>
      <c r="FZK141" s="84"/>
      <c r="FZL141" s="84"/>
      <c r="FZM141" s="84"/>
      <c r="FZN141" s="84"/>
      <c r="FZO141" s="84"/>
      <c r="FZP141" s="84"/>
      <c r="FZQ141" s="84"/>
      <c r="FZR141" s="84"/>
      <c r="FZS141" s="84"/>
      <c r="FZT141" s="84"/>
      <c r="FZU141" s="84"/>
      <c r="FZV141" s="84"/>
      <c r="FZW141" s="84"/>
      <c r="FZX141" s="84"/>
      <c r="FZY141" s="84"/>
      <c r="FZZ141" s="84"/>
      <c r="GAA141" s="84"/>
      <c r="GAB141" s="84"/>
      <c r="GAC141" s="84"/>
      <c r="GAD141" s="84"/>
      <c r="GAE141" s="84"/>
      <c r="GAF141" s="84"/>
      <c r="GAG141" s="84"/>
      <c r="GAH141" s="84"/>
      <c r="GAI141" s="84"/>
      <c r="GAJ141" s="84"/>
      <c r="GAK141" s="84"/>
      <c r="GAL141" s="84"/>
      <c r="GAM141" s="84"/>
      <c r="GAN141" s="84"/>
      <c r="GAO141" s="84"/>
      <c r="GAP141" s="84"/>
      <c r="GAQ141" s="84"/>
      <c r="GAR141" s="84"/>
      <c r="GAS141" s="84"/>
      <c r="GAT141" s="84"/>
      <c r="GAU141" s="84"/>
      <c r="GAV141" s="84"/>
      <c r="GAW141" s="84"/>
      <c r="GAX141" s="84"/>
      <c r="GAY141" s="84"/>
      <c r="GAZ141" s="84"/>
      <c r="GBA141" s="84"/>
      <c r="GBB141" s="84"/>
      <c r="GBC141" s="84"/>
      <c r="GBD141" s="84"/>
      <c r="GBE141" s="84"/>
      <c r="GBF141" s="84"/>
      <c r="GBG141" s="84"/>
      <c r="GBH141" s="84"/>
      <c r="GBI141" s="84"/>
      <c r="GBJ141" s="84"/>
      <c r="GBK141" s="84"/>
      <c r="GBL141" s="84"/>
      <c r="GBM141" s="84"/>
      <c r="GBN141" s="84"/>
      <c r="GBO141" s="84"/>
      <c r="GBP141" s="84"/>
      <c r="GBQ141" s="84"/>
      <c r="GBR141" s="84"/>
      <c r="GBS141" s="84"/>
      <c r="GBT141" s="84"/>
      <c r="GBU141" s="84"/>
      <c r="GBV141" s="84"/>
      <c r="GBW141" s="84"/>
      <c r="GCD141" s="84"/>
      <c r="GCE141" s="84"/>
      <c r="GCF141" s="84"/>
      <c r="GCG141" s="84"/>
      <c r="GCH141" s="84"/>
      <c r="GCI141" s="84"/>
      <c r="GCJ141" s="84"/>
      <c r="GCK141" s="84"/>
      <c r="GCL141" s="84"/>
      <c r="GCM141" s="84"/>
      <c r="GCN141" s="84"/>
      <c r="GCO141" s="84"/>
      <c r="GCP141" s="84"/>
      <c r="GCQ141" s="84"/>
      <c r="GCR141" s="84"/>
      <c r="GCS141" s="84"/>
      <c r="GCT141" s="84"/>
      <c r="GCU141" s="84"/>
      <c r="GCV141" s="84"/>
      <c r="GCW141" s="84"/>
      <c r="GCX141" s="84"/>
      <c r="GCY141" s="84"/>
      <c r="GCZ141" s="84"/>
      <c r="GDA141" s="84"/>
      <c r="GDB141" s="84"/>
      <c r="GDC141" s="84"/>
      <c r="GDD141" s="84"/>
      <c r="GDE141" s="84"/>
      <c r="GDF141" s="84"/>
      <c r="GDG141" s="84"/>
      <c r="GDH141" s="84"/>
      <c r="GDI141" s="84"/>
      <c r="GDJ141" s="84"/>
      <c r="GDK141" s="84"/>
      <c r="GDL141" s="84"/>
      <c r="GDM141" s="84"/>
      <c r="GDN141" s="84"/>
      <c r="GDO141" s="84"/>
      <c r="GDP141" s="84"/>
      <c r="GDQ141" s="84"/>
      <c r="GDR141" s="84"/>
      <c r="GDS141" s="84"/>
      <c r="GDT141" s="84"/>
      <c r="GDU141" s="84"/>
      <c r="GDV141" s="84"/>
      <c r="GDW141" s="84"/>
      <c r="GDX141" s="84"/>
      <c r="GDY141" s="84"/>
      <c r="GDZ141" s="84"/>
      <c r="GEA141" s="84"/>
      <c r="GEB141" s="84"/>
      <c r="GEC141" s="84"/>
      <c r="GED141" s="84"/>
      <c r="GEE141" s="84"/>
      <c r="GEF141" s="84"/>
      <c r="GEG141" s="84"/>
      <c r="GEH141" s="84"/>
      <c r="GEI141" s="84"/>
      <c r="GEJ141" s="84"/>
      <c r="GEK141" s="84"/>
      <c r="GEL141" s="84"/>
      <c r="GEM141" s="84"/>
      <c r="GEN141" s="84"/>
      <c r="GEO141" s="84"/>
      <c r="GEP141" s="84"/>
      <c r="GEQ141" s="84"/>
      <c r="GER141" s="84"/>
      <c r="GES141" s="84"/>
      <c r="GET141" s="84"/>
      <c r="GEU141" s="84"/>
      <c r="GEV141" s="84"/>
      <c r="GEW141" s="84"/>
      <c r="GEX141" s="84"/>
      <c r="GEY141" s="84"/>
      <c r="GEZ141" s="84"/>
      <c r="GFA141" s="84"/>
      <c r="GFB141" s="84"/>
      <c r="GFC141" s="84"/>
      <c r="GFD141" s="84"/>
      <c r="GFE141" s="84"/>
      <c r="GFF141" s="84"/>
      <c r="GFG141" s="84"/>
      <c r="GFH141" s="84"/>
      <c r="GFI141" s="84"/>
      <c r="GFJ141" s="84"/>
      <c r="GFK141" s="84"/>
      <c r="GFL141" s="84"/>
      <c r="GFM141" s="84"/>
      <c r="GFN141" s="84"/>
      <c r="GFO141" s="84"/>
      <c r="GFP141" s="84"/>
      <c r="GFQ141" s="84"/>
      <c r="GFR141" s="84"/>
      <c r="GFS141" s="84"/>
      <c r="GFT141" s="84"/>
      <c r="GFU141" s="84"/>
      <c r="GFV141" s="84"/>
      <c r="GFW141" s="84"/>
      <c r="GFX141" s="84"/>
      <c r="GFY141" s="84"/>
      <c r="GFZ141" s="84"/>
      <c r="GGA141" s="84"/>
      <c r="GGB141" s="84"/>
      <c r="GGC141" s="84"/>
      <c r="GGD141" s="84"/>
      <c r="GGE141" s="84"/>
      <c r="GGF141" s="84"/>
      <c r="GGG141" s="84"/>
      <c r="GGH141" s="84"/>
      <c r="GGI141" s="84"/>
      <c r="GGJ141" s="84"/>
      <c r="GGK141" s="84"/>
      <c r="GGL141" s="84"/>
      <c r="GGM141" s="84"/>
      <c r="GGN141" s="84"/>
      <c r="GGO141" s="84"/>
      <c r="GGP141" s="84"/>
      <c r="GGQ141" s="84"/>
      <c r="GGR141" s="84"/>
      <c r="GGS141" s="84"/>
      <c r="GGT141" s="84"/>
      <c r="GGU141" s="84"/>
      <c r="GGV141" s="84"/>
      <c r="GGW141" s="84"/>
      <c r="GGX141" s="84"/>
      <c r="GGY141" s="84"/>
      <c r="GGZ141" s="84"/>
      <c r="GHA141" s="84"/>
      <c r="GHB141" s="84"/>
      <c r="GHC141" s="84"/>
      <c r="GHD141" s="84"/>
      <c r="GHE141" s="84"/>
      <c r="GHF141" s="84"/>
      <c r="GHG141" s="84"/>
      <c r="GHH141" s="84"/>
      <c r="GHI141" s="84"/>
      <c r="GHJ141" s="84"/>
      <c r="GHK141" s="84"/>
      <c r="GHL141" s="84"/>
      <c r="GHM141" s="84"/>
      <c r="GHN141" s="84"/>
      <c r="GHO141" s="84"/>
      <c r="GHP141" s="84"/>
      <c r="GHQ141" s="84"/>
      <c r="GHR141" s="84"/>
      <c r="GHS141" s="84"/>
      <c r="GHT141" s="84"/>
      <c r="GHU141" s="84"/>
      <c r="GHV141" s="84"/>
      <c r="GHW141" s="84"/>
      <c r="GHX141" s="84"/>
      <c r="GHY141" s="84"/>
      <c r="GHZ141" s="84"/>
      <c r="GIA141" s="84"/>
      <c r="GIB141" s="84"/>
      <c r="GIC141" s="84"/>
      <c r="GID141" s="84"/>
      <c r="GIE141" s="84"/>
      <c r="GIF141" s="84"/>
      <c r="GIG141" s="84"/>
      <c r="GIH141" s="84"/>
      <c r="GII141" s="84"/>
      <c r="GIJ141" s="84"/>
      <c r="GIK141" s="84"/>
      <c r="GIL141" s="84"/>
      <c r="GIM141" s="84"/>
      <c r="GIN141" s="84"/>
      <c r="GIO141" s="84"/>
      <c r="GIP141" s="84"/>
      <c r="GIQ141" s="84"/>
      <c r="GIR141" s="84"/>
      <c r="GIS141" s="84"/>
      <c r="GIT141" s="84"/>
      <c r="GIU141" s="84"/>
      <c r="GIV141" s="84"/>
      <c r="GIW141" s="84"/>
      <c r="GIX141" s="84"/>
      <c r="GIY141" s="84"/>
      <c r="GIZ141" s="84"/>
      <c r="GJA141" s="84"/>
      <c r="GJB141" s="84"/>
      <c r="GJC141" s="84"/>
      <c r="GJD141" s="84"/>
      <c r="GJE141" s="84"/>
      <c r="GJF141" s="84"/>
      <c r="GJG141" s="84"/>
      <c r="GJH141" s="84"/>
      <c r="GJI141" s="84"/>
      <c r="GJJ141" s="84"/>
      <c r="GJK141" s="84"/>
      <c r="GJL141" s="84"/>
      <c r="GJM141" s="84"/>
      <c r="GJN141" s="84"/>
      <c r="GJO141" s="84"/>
      <c r="GJP141" s="84"/>
      <c r="GJQ141" s="84"/>
      <c r="GJR141" s="84"/>
      <c r="GJS141" s="84"/>
      <c r="GJT141" s="84"/>
      <c r="GJU141" s="84"/>
      <c r="GJV141" s="84"/>
      <c r="GJW141" s="84"/>
      <c r="GJX141" s="84"/>
      <c r="GJY141" s="84"/>
      <c r="GJZ141" s="84"/>
      <c r="GKA141" s="84"/>
      <c r="GKB141" s="84"/>
      <c r="GKC141" s="84"/>
      <c r="GKD141" s="84"/>
      <c r="GKE141" s="84"/>
      <c r="GKF141" s="84"/>
      <c r="GKG141" s="84"/>
      <c r="GKH141" s="84"/>
      <c r="GKI141" s="84"/>
      <c r="GKJ141" s="84"/>
      <c r="GKK141" s="84"/>
      <c r="GKL141" s="84"/>
      <c r="GKM141" s="84"/>
      <c r="GKN141" s="84"/>
      <c r="GKO141" s="84"/>
      <c r="GKP141" s="84"/>
      <c r="GKQ141" s="84"/>
      <c r="GKR141" s="84"/>
      <c r="GKS141" s="84"/>
      <c r="GKT141" s="84"/>
      <c r="GKU141" s="84"/>
      <c r="GKV141" s="84"/>
      <c r="GKW141" s="84"/>
      <c r="GKX141" s="84"/>
      <c r="GKY141" s="84"/>
      <c r="GKZ141" s="84"/>
      <c r="GLA141" s="84"/>
      <c r="GLB141" s="84"/>
      <c r="GLC141" s="84"/>
      <c r="GLD141" s="84"/>
      <c r="GLE141" s="84"/>
      <c r="GLF141" s="84"/>
      <c r="GLG141" s="84"/>
      <c r="GLH141" s="84"/>
      <c r="GLI141" s="84"/>
      <c r="GLJ141" s="84"/>
      <c r="GLK141" s="84"/>
      <c r="GLL141" s="84"/>
      <c r="GLM141" s="84"/>
      <c r="GLN141" s="84"/>
      <c r="GLO141" s="84"/>
      <c r="GLP141" s="84"/>
      <c r="GLQ141" s="84"/>
      <c r="GLR141" s="84"/>
      <c r="GLS141" s="84"/>
      <c r="GLZ141" s="84"/>
      <c r="GMA141" s="84"/>
      <c r="GMB141" s="84"/>
      <c r="GMC141" s="84"/>
      <c r="GMD141" s="84"/>
      <c r="GME141" s="84"/>
      <c r="GMF141" s="84"/>
      <c r="GMG141" s="84"/>
      <c r="GMH141" s="84"/>
      <c r="GMI141" s="84"/>
      <c r="GMJ141" s="84"/>
      <c r="GMK141" s="84"/>
      <c r="GML141" s="84"/>
      <c r="GMM141" s="84"/>
      <c r="GMN141" s="84"/>
      <c r="GMO141" s="84"/>
      <c r="GMP141" s="84"/>
      <c r="GMQ141" s="84"/>
      <c r="GMR141" s="84"/>
      <c r="GMS141" s="84"/>
      <c r="GMT141" s="84"/>
      <c r="GMU141" s="84"/>
      <c r="GMV141" s="84"/>
      <c r="GMW141" s="84"/>
      <c r="GMX141" s="84"/>
      <c r="GMY141" s="84"/>
      <c r="GMZ141" s="84"/>
      <c r="GNA141" s="84"/>
      <c r="GNB141" s="84"/>
      <c r="GNC141" s="84"/>
      <c r="GND141" s="84"/>
      <c r="GNE141" s="84"/>
      <c r="GNF141" s="84"/>
      <c r="GNG141" s="84"/>
      <c r="GNH141" s="84"/>
      <c r="GNI141" s="84"/>
      <c r="GNJ141" s="84"/>
      <c r="GNK141" s="84"/>
      <c r="GNL141" s="84"/>
      <c r="GNM141" s="84"/>
      <c r="GNN141" s="84"/>
      <c r="GNO141" s="84"/>
      <c r="GNP141" s="84"/>
      <c r="GNQ141" s="84"/>
      <c r="GNR141" s="84"/>
      <c r="GNS141" s="84"/>
      <c r="GNT141" s="84"/>
      <c r="GNU141" s="84"/>
      <c r="GNV141" s="84"/>
      <c r="GNW141" s="84"/>
      <c r="GNX141" s="84"/>
      <c r="GNY141" s="84"/>
      <c r="GNZ141" s="84"/>
      <c r="GOA141" s="84"/>
      <c r="GOB141" s="84"/>
      <c r="GOC141" s="84"/>
      <c r="GOD141" s="84"/>
      <c r="GOE141" s="84"/>
      <c r="GOF141" s="84"/>
      <c r="GOG141" s="84"/>
      <c r="GOH141" s="84"/>
      <c r="GOI141" s="84"/>
      <c r="GOJ141" s="84"/>
      <c r="GOK141" s="84"/>
      <c r="GOL141" s="84"/>
      <c r="GOM141" s="84"/>
      <c r="GON141" s="84"/>
      <c r="GOO141" s="84"/>
      <c r="GOP141" s="84"/>
      <c r="GOQ141" s="84"/>
      <c r="GOR141" s="84"/>
      <c r="GOS141" s="84"/>
      <c r="GOT141" s="84"/>
      <c r="GOU141" s="84"/>
      <c r="GOV141" s="84"/>
      <c r="GOW141" s="84"/>
      <c r="GOX141" s="84"/>
      <c r="GOY141" s="84"/>
      <c r="GOZ141" s="84"/>
      <c r="GPA141" s="84"/>
      <c r="GPB141" s="84"/>
      <c r="GPC141" s="84"/>
      <c r="GPD141" s="84"/>
      <c r="GPE141" s="84"/>
      <c r="GPF141" s="84"/>
      <c r="GPG141" s="84"/>
      <c r="GPH141" s="84"/>
      <c r="GPI141" s="84"/>
      <c r="GPJ141" s="84"/>
      <c r="GPK141" s="84"/>
      <c r="GPL141" s="84"/>
      <c r="GPM141" s="84"/>
      <c r="GPN141" s="84"/>
      <c r="GPO141" s="84"/>
      <c r="GPP141" s="84"/>
      <c r="GPQ141" s="84"/>
      <c r="GPR141" s="84"/>
      <c r="GPS141" s="84"/>
      <c r="GPT141" s="84"/>
      <c r="GPU141" s="84"/>
      <c r="GPV141" s="84"/>
      <c r="GPW141" s="84"/>
      <c r="GPX141" s="84"/>
      <c r="GPY141" s="84"/>
      <c r="GPZ141" s="84"/>
      <c r="GQA141" s="84"/>
      <c r="GQB141" s="84"/>
      <c r="GQC141" s="84"/>
      <c r="GQD141" s="84"/>
      <c r="GQE141" s="84"/>
      <c r="GQF141" s="84"/>
      <c r="GQG141" s="84"/>
      <c r="GQH141" s="84"/>
      <c r="GQI141" s="84"/>
      <c r="GQJ141" s="84"/>
      <c r="GQK141" s="84"/>
      <c r="GQL141" s="84"/>
      <c r="GQM141" s="84"/>
      <c r="GQN141" s="84"/>
      <c r="GQO141" s="84"/>
      <c r="GQP141" s="84"/>
      <c r="GQQ141" s="84"/>
      <c r="GQR141" s="84"/>
      <c r="GQS141" s="84"/>
      <c r="GQT141" s="84"/>
      <c r="GQU141" s="84"/>
      <c r="GQV141" s="84"/>
      <c r="GQW141" s="84"/>
      <c r="GQX141" s="84"/>
      <c r="GQY141" s="84"/>
      <c r="GQZ141" s="84"/>
      <c r="GRA141" s="84"/>
      <c r="GRB141" s="84"/>
      <c r="GRC141" s="84"/>
      <c r="GRD141" s="84"/>
      <c r="GRE141" s="84"/>
      <c r="GRF141" s="84"/>
      <c r="GRG141" s="84"/>
      <c r="GRH141" s="84"/>
      <c r="GRI141" s="84"/>
      <c r="GRJ141" s="84"/>
      <c r="GRK141" s="84"/>
      <c r="GRL141" s="84"/>
      <c r="GRM141" s="84"/>
      <c r="GRN141" s="84"/>
      <c r="GRO141" s="84"/>
      <c r="GRP141" s="84"/>
      <c r="GRQ141" s="84"/>
      <c r="GRR141" s="84"/>
      <c r="GRS141" s="84"/>
      <c r="GRT141" s="84"/>
      <c r="GRU141" s="84"/>
      <c r="GRV141" s="84"/>
      <c r="GRW141" s="84"/>
      <c r="GRX141" s="84"/>
      <c r="GRY141" s="84"/>
      <c r="GRZ141" s="84"/>
      <c r="GSA141" s="84"/>
      <c r="GSB141" s="84"/>
      <c r="GSC141" s="84"/>
      <c r="GSD141" s="84"/>
      <c r="GSE141" s="84"/>
      <c r="GSF141" s="84"/>
      <c r="GSG141" s="84"/>
      <c r="GSH141" s="84"/>
      <c r="GSI141" s="84"/>
      <c r="GSJ141" s="84"/>
      <c r="GSK141" s="84"/>
      <c r="GSL141" s="84"/>
      <c r="GSM141" s="84"/>
      <c r="GSN141" s="84"/>
      <c r="GSO141" s="84"/>
      <c r="GSP141" s="84"/>
      <c r="GSQ141" s="84"/>
      <c r="GSR141" s="84"/>
      <c r="GSS141" s="84"/>
      <c r="GST141" s="84"/>
      <c r="GSU141" s="84"/>
      <c r="GSV141" s="84"/>
      <c r="GSW141" s="84"/>
      <c r="GSX141" s="84"/>
      <c r="GSY141" s="84"/>
      <c r="GSZ141" s="84"/>
      <c r="GTA141" s="84"/>
      <c r="GTB141" s="84"/>
      <c r="GTC141" s="84"/>
      <c r="GTD141" s="84"/>
      <c r="GTE141" s="84"/>
      <c r="GTF141" s="84"/>
      <c r="GTG141" s="84"/>
      <c r="GTH141" s="84"/>
      <c r="GTI141" s="84"/>
      <c r="GTJ141" s="84"/>
      <c r="GTK141" s="84"/>
      <c r="GTL141" s="84"/>
      <c r="GTM141" s="84"/>
      <c r="GTN141" s="84"/>
      <c r="GTO141" s="84"/>
      <c r="GTP141" s="84"/>
      <c r="GTQ141" s="84"/>
      <c r="GTR141" s="84"/>
      <c r="GTS141" s="84"/>
      <c r="GTT141" s="84"/>
      <c r="GTU141" s="84"/>
      <c r="GTV141" s="84"/>
      <c r="GTW141" s="84"/>
      <c r="GTX141" s="84"/>
      <c r="GTY141" s="84"/>
      <c r="GTZ141" s="84"/>
      <c r="GUA141" s="84"/>
      <c r="GUB141" s="84"/>
      <c r="GUC141" s="84"/>
      <c r="GUD141" s="84"/>
      <c r="GUE141" s="84"/>
      <c r="GUF141" s="84"/>
      <c r="GUG141" s="84"/>
      <c r="GUH141" s="84"/>
      <c r="GUI141" s="84"/>
      <c r="GUJ141" s="84"/>
      <c r="GUK141" s="84"/>
      <c r="GUL141" s="84"/>
      <c r="GUM141" s="84"/>
      <c r="GUN141" s="84"/>
      <c r="GUO141" s="84"/>
      <c r="GUP141" s="84"/>
      <c r="GUQ141" s="84"/>
      <c r="GUR141" s="84"/>
      <c r="GUS141" s="84"/>
      <c r="GUT141" s="84"/>
      <c r="GUU141" s="84"/>
      <c r="GUV141" s="84"/>
      <c r="GUW141" s="84"/>
      <c r="GUX141" s="84"/>
      <c r="GUY141" s="84"/>
      <c r="GUZ141" s="84"/>
      <c r="GVA141" s="84"/>
      <c r="GVB141" s="84"/>
      <c r="GVC141" s="84"/>
      <c r="GVD141" s="84"/>
      <c r="GVE141" s="84"/>
      <c r="GVF141" s="84"/>
      <c r="GVG141" s="84"/>
      <c r="GVH141" s="84"/>
      <c r="GVI141" s="84"/>
      <c r="GVJ141" s="84"/>
      <c r="GVK141" s="84"/>
      <c r="GVL141" s="84"/>
      <c r="GVM141" s="84"/>
      <c r="GVN141" s="84"/>
      <c r="GVO141" s="84"/>
      <c r="GVV141" s="84"/>
      <c r="GVW141" s="84"/>
      <c r="GVX141" s="84"/>
      <c r="GVY141" s="84"/>
      <c r="GVZ141" s="84"/>
      <c r="GWA141" s="84"/>
      <c r="GWB141" s="84"/>
      <c r="GWC141" s="84"/>
      <c r="GWD141" s="84"/>
      <c r="GWE141" s="84"/>
      <c r="GWF141" s="84"/>
      <c r="GWG141" s="84"/>
      <c r="GWH141" s="84"/>
      <c r="GWI141" s="84"/>
      <c r="GWJ141" s="84"/>
      <c r="GWK141" s="84"/>
      <c r="GWL141" s="84"/>
      <c r="GWM141" s="84"/>
      <c r="GWN141" s="84"/>
      <c r="GWO141" s="84"/>
      <c r="GWP141" s="84"/>
      <c r="GWQ141" s="84"/>
      <c r="GWR141" s="84"/>
      <c r="GWS141" s="84"/>
      <c r="GWT141" s="84"/>
      <c r="GWU141" s="84"/>
      <c r="GWV141" s="84"/>
      <c r="GWW141" s="84"/>
      <c r="GWX141" s="84"/>
      <c r="GWY141" s="84"/>
      <c r="GWZ141" s="84"/>
      <c r="GXA141" s="84"/>
      <c r="GXB141" s="84"/>
      <c r="GXC141" s="84"/>
      <c r="GXD141" s="84"/>
      <c r="GXE141" s="84"/>
      <c r="GXF141" s="84"/>
      <c r="GXG141" s="84"/>
      <c r="GXH141" s="84"/>
      <c r="GXI141" s="84"/>
      <c r="GXJ141" s="84"/>
      <c r="GXK141" s="84"/>
      <c r="GXL141" s="84"/>
      <c r="GXM141" s="84"/>
      <c r="GXN141" s="84"/>
      <c r="GXO141" s="84"/>
      <c r="GXP141" s="84"/>
      <c r="GXQ141" s="84"/>
      <c r="GXR141" s="84"/>
      <c r="GXS141" s="84"/>
      <c r="GXT141" s="84"/>
      <c r="GXU141" s="84"/>
      <c r="GXV141" s="84"/>
      <c r="GXW141" s="84"/>
      <c r="GXX141" s="84"/>
      <c r="GXY141" s="84"/>
      <c r="GXZ141" s="84"/>
      <c r="GYA141" s="84"/>
      <c r="GYB141" s="84"/>
      <c r="GYC141" s="84"/>
      <c r="GYD141" s="84"/>
      <c r="GYE141" s="84"/>
      <c r="GYF141" s="84"/>
      <c r="GYG141" s="84"/>
      <c r="GYH141" s="84"/>
      <c r="GYI141" s="84"/>
      <c r="GYJ141" s="84"/>
      <c r="GYK141" s="84"/>
      <c r="GYL141" s="84"/>
      <c r="GYM141" s="84"/>
      <c r="GYN141" s="84"/>
      <c r="GYO141" s="84"/>
      <c r="GYP141" s="84"/>
      <c r="GYQ141" s="84"/>
      <c r="GYR141" s="84"/>
      <c r="GYS141" s="84"/>
      <c r="GYT141" s="84"/>
      <c r="GYU141" s="84"/>
      <c r="GYV141" s="84"/>
      <c r="GYW141" s="84"/>
      <c r="GYX141" s="84"/>
      <c r="GYY141" s="84"/>
      <c r="GYZ141" s="84"/>
      <c r="GZA141" s="84"/>
      <c r="GZB141" s="84"/>
      <c r="GZC141" s="84"/>
      <c r="GZD141" s="84"/>
      <c r="GZE141" s="84"/>
      <c r="GZF141" s="84"/>
      <c r="GZG141" s="84"/>
      <c r="GZH141" s="84"/>
      <c r="GZI141" s="84"/>
      <c r="GZJ141" s="84"/>
      <c r="GZK141" s="84"/>
      <c r="GZL141" s="84"/>
      <c r="GZM141" s="84"/>
      <c r="GZN141" s="84"/>
      <c r="GZO141" s="84"/>
      <c r="GZP141" s="84"/>
      <c r="GZQ141" s="84"/>
      <c r="GZR141" s="84"/>
      <c r="GZS141" s="84"/>
      <c r="GZT141" s="84"/>
      <c r="GZU141" s="84"/>
      <c r="GZV141" s="84"/>
      <c r="GZW141" s="84"/>
      <c r="GZX141" s="84"/>
      <c r="GZY141" s="84"/>
      <c r="GZZ141" s="84"/>
      <c r="HAA141" s="84"/>
      <c r="HAB141" s="84"/>
      <c r="HAC141" s="84"/>
      <c r="HAD141" s="84"/>
      <c r="HAE141" s="84"/>
      <c r="HAF141" s="84"/>
      <c r="HAG141" s="84"/>
      <c r="HAH141" s="84"/>
      <c r="HAI141" s="84"/>
      <c r="HAJ141" s="84"/>
      <c r="HAK141" s="84"/>
      <c r="HAL141" s="84"/>
      <c r="HAM141" s="84"/>
      <c r="HAN141" s="84"/>
      <c r="HAO141" s="84"/>
      <c r="HAP141" s="84"/>
      <c r="HAQ141" s="84"/>
      <c r="HAR141" s="84"/>
      <c r="HAS141" s="84"/>
      <c r="HAT141" s="84"/>
      <c r="HAU141" s="84"/>
      <c r="HAV141" s="84"/>
      <c r="HAW141" s="84"/>
      <c r="HAX141" s="84"/>
      <c r="HAY141" s="84"/>
      <c r="HAZ141" s="84"/>
      <c r="HBA141" s="84"/>
      <c r="HBB141" s="84"/>
      <c r="HBC141" s="84"/>
      <c r="HBD141" s="84"/>
      <c r="HBE141" s="84"/>
      <c r="HBF141" s="84"/>
      <c r="HBG141" s="84"/>
      <c r="HBH141" s="84"/>
      <c r="HBI141" s="84"/>
      <c r="HBJ141" s="84"/>
      <c r="HBK141" s="84"/>
      <c r="HBL141" s="84"/>
      <c r="HBM141" s="84"/>
      <c r="HBN141" s="84"/>
      <c r="HBO141" s="84"/>
      <c r="HBP141" s="84"/>
      <c r="HBQ141" s="84"/>
      <c r="HBR141" s="84"/>
      <c r="HBS141" s="84"/>
      <c r="HBT141" s="84"/>
      <c r="HBU141" s="84"/>
      <c r="HBV141" s="84"/>
      <c r="HBW141" s="84"/>
      <c r="HBX141" s="84"/>
      <c r="HBY141" s="84"/>
      <c r="HBZ141" s="84"/>
      <c r="HCA141" s="84"/>
      <c r="HCB141" s="84"/>
      <c r="HCC141" s="84"/>
      <c r="HCD141" s="84"/>
      <c r="HCE141" s="84"/>
      <c r="HCF141" s="84"/>
      <c r="HCG141" s="84"/>
      <c r="HCH141" s="84"/>
      <c r="HCI141" s="84"/>
      <c r="HCJ141" s="84"/>
      <c r="HCK141" s="84"/>
      <c r="HCL141" s="84"/>
      <c r="HCM141" s="84"/>
      <c r="HCN141" s="84"/>
      <c r="HCO141" s="84"/>
      <c r="HCP141" s="84"/>
      <c r="HCQ141" s="84"/>
      <c r="HCR141" s="84"/>
      <c r="HCS141" s="84"/>
      <c r="HCT141" s="84"/>
      <c r="HCU141" s="84"/>
      <c r="HCV141" s="84"/>
      <c r="HCW141" s="84"/>
      <c r="HCX141" s="84"/>
      <c r="HCY141" s="84"/>
      <c r="HCZ141" s="84"/>
      <c r="HDA141" s="84"/>
      <c r="HDB141" s="84"/>
      <c r="HDC141" s="84"/>
      <c r="HDD141" s="84"/>
      <c r="HDE141" s="84"/>
      <c r="HDF141" s="84"/>
      <c r="HDG141" s="84"/>
      <c r="HDH141" s="84"/>
      <c r="HDI141" s="84"/>
      <c r="HDJ141" s="84"/>
      <c r="HDK141" s="84"/>
      <c r="HDL141" s="84"/>
      <c r="HDM141" s="84"/>
      <c r="HDN141" s="84"/>
      <c r="HDO141" s="84"/>
      <c r="HDP141" s="84"/>
      <c r="HDQ141" s="84"/>
      <c r="HDR141" s="84"/>
      <c r="HDS141" s="84"/>
      <c r="HDT141" s="84"/>
      <c r="HDU141" s="84"/>
      <c r="HDV141" s="84"/>
      <c r="HDW141" s="84"/>
      <c r="HDX141" s="84"/>
      <c r="HDY141" s="84"/>
      <c r="HDZ141" s="84"/>
      <c r="HEA141" s="84"/>
      <c r="HEB141" s="84"/>
      <c r="HEC141" s="84"/>
      <c r="HED141" s="84"/>
      <c r="HEE141" s="84"/>
      <c r="HEF141" s="84"/>
      <c r="HEG141" s="84"/>
      <c r="HEH141" s="84"/>
      <c r="HEI141" s="84"/>
      <c r="HEJ141" s="84"/>
      <c r="HEK141" s="84"/>
      <c r="HEL141" s="84"/>
      <c r="HEM141" s="84"/>
      <c r="HEN141" s="84"/>
      <c r="HEO141" s="84"/>
      <c r="HEP141" s="84"/>
      <c r="HEQ141" s="84"/>
      <c r="HER141" s="84"/>
      <c r="HES141" s="84"/>
      <c r="HET141" s="84"/>
      <c r="HEU141" s="84"/>
      <c r="HEV141" s="84"/>
      <c r="HEW141" s="84"/>
      <c r="HEX141" s="84"/>
      <c r="HEY141" s="84"/>
      <c r="HEZ141" s="84"/>
      <c r="HFA141" s="84"/>
      <c r="HFB141" s="84"/>
      <c r="HFC141" s="84"/>
      <c r="HFD141" s="84"/>
      <c r="HFE141" s="84"/>
      <c r="HFF141" s="84"/>
      <c r="HFG141" s="84"/>
      <c r="HFH141" s="84"/>
      <c r="HFI141" s="84"/>
      <c r="HFJ141" s="84"/>
      <c r="HFK141" s="84"/>
      <c r="HFR141" s="84"/>
      <c r="HFS141" s="84"/>
      <c r="HFT141" s="84"/>
      <c r="HFU141" s="84"/>
      <c r="HFV141" s="84"/>
      <c r="HFW141" s="84"/>
      <c r="HFX141" s="84"/>
      <c r="HFY141" s="84"/>
      <c r="HFZ141" s="84"/>
      <c r="HGA141" s="84"/>
      <c r="HGB141" s="84"/>
      <c r="HGC141" s="84"/>
      <c r="HGD141" s="84"/>
      <c r="HGE141" s="84"/>
      <c r="HGF141" s="84"/>
      <c r="HGG141" s="84"/>
      <c r="HGH141" s="84"/>
      <c r="HGI141" s="84"/>
      <c r="HGJ141" s="84"/>
      <c r="HGK141" s="84"/>
      <c r="HGL141" s="84"/>
      <c r="HGM141" s="84"/>
      <c r="HGN141" s="84"/>
      <c r="HGO141" s="84"/>
      <c r="HGP141" s="84"/>
      <c r="HGQ141" s="84"/>
      <c r="HGR141" s="84"/>
      <c r="HGS141" s="84"/>
      <c r="HGT141" s="84"/>
      <c r="HGU141" s="84"/>
      <c r="HGV141" s="84"/>
      <c r="HGW141" s="84"/>
      <c r="HGX141" s="84"/>
      <c r="HGY141" s="84"/>
      <c r="HGZ141" s="84"/>
      <c r="HHA141" s="84"/>
      <c r="HHB141" s="84"/>
      <c r="HHC141" s="84"/>
      <c r="HHD141" s="84"/>
      <c r="HHE141" s="84"/>
      <c r="HHF141" s="84"/>
      <c r="HHG141" s="84"/>
      <c r="HHH141" s="84"/>
      <c r="HHI141" s="84"/>
      <c r="HHJ141" s="84"/>
      <c r="HHK141" s="84"/>
      <c r="HHL141" s="84"/>
      <c r="HHM141" s="84"/>
      <c r="HHN141" s="84"/>
      <c r="HHO141" s="84"/>
      <c r="HHP141" s="84"/>
      <c r="HHQ141" s="84"/>
      <c r="HHR141" s="84"/>
      <c r="HHS141" s="84"/>
      <c r="HHT141" s="84"/>
      <c r="HHU141" s="84"/>
      <c r="HHV141" s="84"/>
      <c r="HHW141" s="84"/>
      <c r="HHX141" s="84"/>
      <c r="HHY141" s="84"/>
      <c r="HHZ141" s="84"/>
      <c r="HIA141" s="84"/>
      <c r="HIB141" s="84"/>
      <c r="HIC141" s="84"/>
      <c r="HID141" s="84"/>
      <c r="HIE141" s="84"/>
      <c r="HIF141" s="84"/>
      <c r="HIG141" s="84"/>
      <c r="HIH141" s="84"/>
      <c r="HII141" s="84"/>
      <c r="HIJ141" s="84"/>
      <c r="HIK141" s="84"/>
      <c r="HIL141" s="84"/>
      <c r="HIM141" s="84"/>
      <c r="HIN141" s="84"/>
      <c r="HIO141" s="84"/>
      <c r="HIP141" s="84"/>
      <c r="HIQ141" s="84"/>
      <c r="HIR141" s="84"/>
      <c r="HIS141" s="84"/>
      <c r="HIT141" s="84"/>
      <c r="HIU141" s="84"/>
      <c r="HIV141" s="84"/>
      <c r="HIW141" s="84"/>
      <c r="HIX141" s="84"/>
      <c r="HIY141" s="84"/>
      <c r="HIZ141" s="84"/>
      <c r="HJA141" s="84"/>
      <c r="HJB141" s="84"/>
      <c r="HJC141" s="84"/>
      <c r="HJD141" s="84"/>
      <c r="HJE141" s="84"/>
      <c r="HJF141" s="84"/>
      <c r="HJG141" s="84"/>
      <c r="HJH141" s="84"/>
      <c r="HJI141" s="84"/>
      <c r="HJJ141" s="84"/>
      <c r="HJK141" s="84"/>
      <c r="HJL141" s="84"/>
      <c r="HJM141" s="84"/>
      <c r="HJN141" s="84"/>
      <c r="HJO141" s="84"/>
      <c r="HJP141" s="84"/>
      <c r="HJQ141" s="84"/>
      <c r="HJR141" s="84"/>
      <c r="HJS141" s="84"/>
      <c r="HJT141" s="84"/>
      <c r="HJU141" s="84"/>
      <c r="HJV141" s="84"/>
      <c r="HJW141" s="84"/>
      <c r="HJX141" s="84"/>
      <c r="HJY141" s="84"/>
      <c r="HJZ141" s="84"/>
      <c r="HKA141" s="84"/>
      <c r="HKB141" s="84"/>
      <c r="HKC141" s="84"/>
      <c r="HKD141" s="84"/>
      <c r="HKE141" s="84"/>
      <c r="HKF141" s="84"/>
      <c r="HKG141" s="84"/>
      <c r="HKH141" s="84"/>
      <c r="HKI141" s="84"/>
      <c r="HKJ141" s="84"/>
      <c r="HKK141" s="84"/>
      <c r="HKL141" s="84"/>
      <c r="HKM141" s="84"/>
      <c r="HKN141" s="84"/>
      <c r="HKO141" s="84"/>
      <c r="HKP141" s="84"/>
      <c r="HKQ141" s="84"/>
      <c r="HKR141" s="84"/>
      <c r="HKS141" s="84"/>
      <c r="HKT141" s="84"/>
      <c r="HKU141" s="84"/>
      <c r="HKV141" s="84"/>
      <c r="HKW141" s="84"/>
      <c r="HKX141" s="84"/>
      <c r="HKY141" s="84"/>
      <c r="HKZ141" s="84"/>
      <c r="HLA141" s="84"/>
      <c r="HLB141" s="84"/>
      <c r="HLC141" s="84"/>
      <c r="HLD141" s="84"/>
      <c r="HLE141" s="84"/>
      <c r="HLF141" s="84"/>
      <c r="HLG141" s="84"/>
      <c r="HLH141" s="84"/>
      <c r="HLI141" s="84"/>
      <c r="HLJ141" s="84"/>
      <c r="HLK141" s="84"/>
      <c r="HLL141" s="84"/>
      <c r="HLM141" s="84"/>
      <c r="HLN141" s="84"/>
      <c r="HLO141" s="84"/>
      <c r="HLP141" s="84"/>
      <c r="HLQ141" s="84"/>
      <c r="HLR141" s="84"/>
      <c r="HLS141" s="84"/>
      <c r="HLT141" s="84"/>
      <c r="HLU141" s="84"/>
      <c r="HLV141" s="84"/>
      <c r="HLW141" s="84"/>
      <c r="HLX141" s="84"/>
      <c r="HLY141" s="84"/>
      <c r="HLZ141" s="84"/>
      <c r="HMA141" s="84"/>
      <c r="HMB141" s="84"/>
      <c r="HMC141" s="84"/>
      <c r="HMD141" s="84"/>
      <c r="HME141" s="84"/>
      <c r="HMF141" s="84"/>
      <c r="HMG141" s="84"/>
      <c r="HMH141" s="84"/>
      <c r="HMI141" s="84"/>
      <c r="HMJ141" s="84"/>
      <c r="HMK141" s="84"/>
      <c r="HML141" s="84"/>
      <c r="HMM141" s="84"/>
      <c r="HMN141" s="84"/>
      <c r="HMO141" s="84"/>
      <c r="HMP141" s="84"/>
      <c r="HMQ141" s="84"/>
      <c r="HMR141" s="84"/>
      <c r="HMS141" s="84"/>
      <c r="HMT141" s="84"/>
      <c r="HMU141" s="84"/>
      <c r="HMV141" s="84"/>
      <c r="HMW141" s="84"/>
      <c r="HMX141" s="84"/>
      <c r="HMY141" s="84"/>
      <c r="HMZ141" s="84"/>
      <c r="HNA141" s="84"/>
      <c r="HNB141" s="84"/>
      <c r="HNC141" s="84"/>
      <c r="HND141" s="84"/>
      <c r="HNE141" s="84"/>
      <c r="HNF141" s="84"/>
      <c r="HNG141" s="84"/>
      <c r="HNH141" s="84"/>
      <c r="HNI141" s="84"/>
      <c r="HNJ141" s="84"/>
      <c r="HNK141" s="84"/>
      <c r="HNL141" s="84"/>
      <c r="HNM141" s="84"/>
      <c r="HNN141" s="84"/>
      <c r="HNO141" s="84"/>
      <c r="HNP141" s="84"/>
      <c r="HNQ141" s="84"/>
      <c r="HNR141" s="84"/>
      <c r="HNS141" s="84"/>
      <c r="HNT141" s="84"/>
      <c r="HNU141" s="84"/>
      <c r="HNV141" s="84"/>
      <c r="HNW141" s="84"/>
      <c r="HNX141" s="84"/>
      <c r="HNY141" s="84"/>
      <c r="HNZ141" s="84"/>
      <c r="HOA141" s="84"/>
      <c r="HOB141" s="84"/>
      <c r="HOC141" s="84"/>
      <c r="HOD141" s="84"/>
      <c r="HOE141" s="84"/>
      <c r="HOF141" s="84"/>
      <c r="HOG141" s="84"/>
      <c r="HOH141" s="84"/>
      <c r="HOI141" s="84"/>
      <c r="HOJ141" s="84"/>
      <c r="HOK141" s="84"/>
      <c r="HOL141" s="84"/>
      <c r="HOM141" s="84"/>
      <c r="HON141" s="84"/>
      <c r="HOO141" s="84"/>
      <c r="HOP141" s="84"/>
      <c r="HOQ141" s="84"/>
      <c r="HOR141" s="84"/>
      <c r="HOS141" s="84"/>
      <c r="HOT141" s="84"/>
      <c r="HOU141" s="84"/>
      <c r="HOV141" s="84"/>
      <c r="HOW141" s="84"/>
      <c r="HOX141" s="84"/>
      <c r="HOY141" s="84"/>
      <c r="HOZ141" s="84"/>
      <c r="HPA141" s="84"/>
      <c r="HPB141" s="84"/>
      <c r="HPC141" s="84"/>
      <c r="HPD141" s="84"/>
      <c r="HPE141" s="84"/>
      <c r="HPF141" s="84"/>
      <c r="HPG141" s="84"/>
      <c r="HPN141" s="84"/>
      <c r="HPO141" s="84"/>
      <c r="HPP141" s="84"/>
      <c r="HPQ141" s="84"/>
      <c r="HPR141" s="84"/>
      <c r="HPS141" s="84"/>
      <c r="HPT141" s="84"/>
      <c r="HPU141" s="84"/>
      <c r="HPV141" s="84"/>
      <c r="HPW141" s="84"/>
      <c r="HPX141" s="84"/>
      <c r="HPY141" s="84"/>
      <c r="HPZ141" s="84"/>
      <c r="HQA141" s="84"/>
      <c r="HQB141" s="84"/>
      <c r="HQC141" s="84"/>
      <c r="HQD141" s="84"/>
      <c r="HQE141" s="84"/>
      <c r="HQF141" s="84"/>
      <c r="HQG141" s="84"/>
      <c r="HQH141" s="84"/>
      <c r="HQI141" s="84"/>
      <c r="HQJ141" s="84"/>
      <c r="HQK141" s="84"/>
      <c r="HQL141" s="84"/>
      <c r="HQM141" s="84"/>
      <c r="HQN141" s="84"/>
      <c r="HQO141" s="84"/>
      <c r="HQP141" s="84"/>
      <c r="HQQ141" s="84"/>
      <c r="HQR141" s="84"/>
      <c r="HQS141" s="84"/>
      <c r="HQT141" s="84"/>
      <c r="HQU141" s="84"/>
      <c r="HQV141" s="84"/>
      <c r="HQW141" s="84"/>
      <c r="HQX141" s="84"/>
      <c r="HQY141" s="84"/>
      <c r="HQZ141" s="84"/>
      <c r="HRA141" s="84"/>
      <c r="HRB141" s="84"/>
      <c r="HRC141" s="84"/>
      <c r="HRD141" s="84"/>
      <c r="HRE141" s="84"/>
      <c r="HRF141" s="84"/>
      <c r="HRG141" s="84"/>
      <c r="HRH141" s="84"/>
      <c r="HRI141" s="84"/>
      <c r="HRJ141" s="84"/>
      <c r="HRK141" s="84"/>
      <c r="HRL141" s="84"/>
      <c r="HRM141" s="84"/>
      <c r="HRN141" s="84"/>
      <c r="HRO141" s="84"/>
      <c r="HRP141" s="84"/>
      <c r="HRQ141" s="84"/>
      <c r="HRR141" s="84"/>
      <c r="HRS141" s="84"/>
      <c r="HRT141" s="84"/>
      <c r="HRU141" s="84"/>
      <c r="HRV141" s="84"/>
      <c r="HRW141" s="84"/>
      <c r="HRX141" s="84"/>
      <c r="HRY141" s="84"/>
      <c r="HRZ141" s="84"/>
      <c r="HSA141" s="84"/>
      <c r="HSB141" s="84"/>
      <c r="HSC141" s="84"/>
      <c r="HSD141" s="84"/>
      <c r="HSE141" s="84"/>
      <c r="HSF141" s="84"/>
      <c r="HSG141" s="84"/>
      <c r="HSH141" s="84"/>
      <c r="HSI141" s="84"/>
      <c r="HSJ141" s="84"/>
      <c r="HSK141" s="84"/>
      <c r="HSL141" s="84"/>
      <c r="HSM141" s="84"/>
      <c r="HSN141" s="84"/>
      <c r="HSO141" s="84"/>
      <c r="HSP141" s="84"/>
      <c r="HSQ141" s="84"/>
      <c r="HSR141" s="84"/>
      <c r="HSS141" s="84"/>
      <c r="HST141" s="84"/>
      <c r="HSU141" s="84"/>
      <c r="HSV141" s="84"/>
      <c r="HSW141" s="84"/>
      <c r="HSX141" s="84"/>
      <c r="HSY141" s="84"/>
      <c r="HSZ141" s="84"/>
      <c r="HTA141" s="84"/>
      <c r="HTB141" s="84"/>
      <c r="HTC141" s="84"/>
      <c r="HTD141" s="84"/>
      <c r="HTE141" s="84"/>
      <c r="HTF141" s="84"/>
      <c r="HTG141" s="84"/>
      <c r="HTH141" s="84"/>
      <c r="HTI141" s="84"/>
      <c r="HTJ141" s="84"/>
      <c r="HTK141" s="84"/>
      <c r="HTL141" s="84"/>
      <c r="HTM141" s="84"/>
      <c r="HTN141" s="84"/>
      <c r="HTO141" s="84"/>
      <c r="HTP141" s="84"/>
      <c r="HTQ141" s="84"/>
      <c r="HTR141" s="84"/>
      <c r="HTS141" s="84"/>
      <c r="HTT141" s="84"/>
      <c r="HTU141" s="84"/>
      <c r="HTV141" s="84"/>
      <c r="HTW141" s="84"/>
      <c r="HTX141" s="84"/>
      <c r="HTY141" s="84"/>
      <c r="HTZ141" s="84"/>
      <c r="HUA141" s="84"/>
      <c r="HUB141" s="84"/>
      <c r="HUC141" s="84"/>
      <c r="HUD141" s="84"/>
      <c r="HUE141" s="84"/>
      <c r="HUF141" s="84"/>
      <c r="HUG141" s="84"/>
      <c r="HUH141" s="84"/>
      <c r="HUI141" s="84"/>
      <c r="HUJ141" s="84"/>
      <c r="HUK141" s="84"/>
      <c r="HUL141" s="84"/>
      <c r="HUM141" s="84"/>
      <c r="HUN141" s="84"/>
      <c r="HUO141" s="84"/>
      <c r="HUP141" s="84"/>
      <c r="HUQ141" s="84"/>
      <c r="HUR141" s="84"/>
      <c r="HUS141" s="84"/>
      <c r="HUT141" s="84"/>
      <c r="HUU141" s="84"/>
      <c r="HUV141" s="84"/>
      <c r="HUW141" s="84"/>
      <c r="HUX141" s="84"/>
      <c r="HUY141" s="84"/>
      <c r="HUZ141" s="84"/>
      <c r="HVA141" s="84"/>
      <c r="HVB141" s="84"/>
      <c r="HVC141" s="84"/>
      <c r="HVD141" s="84"/>
      <c r="HVE141" s="84"/>
      <c r="HVF141" s="84"/>
      <c r="HVG141" s="84"/>
      <c r="HVH141" s="84"/>
      <c r="HVI141" s="84"/>
      <c r="HVJ141" s="84"/>
      <c r="HVK141" s="84"/>
      <c r="HVL141" s="84"/>
      <c r="HVM141" s="84"/>
      <c r="HVN141" s="84"/>
      <c r="HVO141" s="84"/>
      <c r="HVP141" s="84"/>
      <c r="HVQ141" s="84"/>
      <c r="HVR141" s="84"/>
      <c r="HVS141" s="84"/>
      <c r="HVT141" s="84"/>
      <c r="HVU141" s="84"/>
      <c r="HVV141" s="84"/>
      <c r="HVW141" s="84"/>
      <c r="HVX141" s="84"/>
      <c r="HVY141" s="84"/>
      <c r="HVZ141" s="84"/>
      <c r="HWA141" s="84"/>
      <c r="HWB141" s="84"/>
      <c r="HWC141" s="84"/>
      <c r="HWD141" s="84"/>
      <c r="HWE141" s="84"/>
      <c r="HWF141" s="84"/>
      <c r="HWG141" s="84"/>
      <c r="HWH141" s="84"/>
      <c r="HWI141" s="84"/>
      <c r="HWJ141" s="84"/>
      <c r="HWK141" s="84"/>
      <c r="HWL141" s="84"/>
      <c r="HWM141" s="84"/>
      <c r="HWN141" s="84"/>
      <c r="HWO141" s="84"/>
      <c r="HWP141" s="84"/>
      <c r="HWQ141" s="84"/>
      <c r="HWR141" s="84"/>
      <c r="HWS141" s="84"/>
      <c r="HWT141" s="84"/>
      <c r="HWU141" s="84"/>
      <c r="HWV141" s="84"/>
      <c r="HWW141" s="84"/>
      <c r="HWX141" s="84"/>
      <c r="HWY141" s="84"/>
      <c r="HWZ141" s="84"/>
      <c r="HXA141" s="84"/>
      <c r="HXB141" s="84"/>
      <c r="HXC141" s="84"/>
      <c r="HXD141" s="84"/>
      <c r="HXE141" s="84"/>
      <c r="HXF141" s="84"/>
      <c r="HXG141" s="84"/>
      <c r="HXH141" s="84"/>
      <c r="HXI141" s="84"/>
      <c r="HXJ141" s="84"/>
      <c r="HXK141" s="84"/>
      <c r="HXL141" s="84"/>
      <c r="HXM141" s="84"/>
      <c r="HXN141" s="84"/>
      <c r="HXO141" s="84"/>
      <c r="HXP141" s="84"/>
      <c r="HXQ141" s="84"/>
      <c r="HXR141" s="84"/>
      <c r="HXS141" s="84"/>
      <c r="HXT141" s="84"/>
      <c r="HXU141" s="84"/>
      <c r="HXV141" s="84"/>
      <c r="HXW141" s="84"/>
      <c r="HXX141" s="84"/>
      <c r="HXY141" s="84"/>
      <c r="HXZ141" s="84"/>
      <c r="HYA141" s="84"/>
      <c r="HYB141" s="84"/>
      <c r="HYC141" s="84"/>
      <c r="HYD141" s="84"/>
      <c r="HYE141" s="84"/>
      <c r="HYF141" s="84"/>
      <c r="HYG141" s="84"/>
      <c r="HYH141" s="84"/>
      <c r="HYI141" s="84"/>
      <c r="HYJ141" s="84"/>
      <c r="HYK141" s="84"/>
      <c r="HYL141" s="84"/>
      <c r="HYM141" s="84"/>
      <c r="HYN141" s="84"/>
      <c r="HYO141" s="84"/>
      <c r="HYP141" s="84"/>
      <c r="HYQ141" s="84"/>
      <c r="HYR141" s="84"/>
      <c r="HYS141" s="84"/>
      <c r="HYT141" s="84"/>
      <c r="HYU141" s="84"/>
      <c r="HYV141" s="84"/>
      <c r="HYW141" s="84"/>
      <c r="HYX141" s="84"/>
      <c r="HYY141" s="84"/>
      <c r="HYZ141" s="84"/>
      <c r="HZA141" s="84"/>
      <c r="HZB141" s="84"/>
      <c r="HZC141" s="84"/>
      <c r="HZJ141" s="84"/>
      <c r="HZK141" s="84"/>
      <c r="HZL141" s="84"/>
      <c r="HZM141" s="84"/>
      <c r="HZN141" s="84"/>
      <c r="HZO141" s="84"/>
      <c r="HZP141" s="84"/>
      <c r="HZQ141" s="84"/>
      <c r="HZR141" s="84"/>
      <c r="HZS141" s="84"/>
      <c r="HZT141" s="84"/>
      <c r="HZU141" s="84"/>
      <c r="HZV141" s="84"/>
      <c r="HZW141" s="84"/>
      <c r="HZX141" s="84"/>
      <c r="HZY141" s="84"/>
      <c r="HZZ141" s="84"/>
      <c r="IAA141" s="84"/>
      <c r="IAB141" s="84"/>
      <c r="IAC141" s="84"/>
      <c r="IAD141" s="84"/>
      <c r="IAE141" s="84"/>
      <c r="IAF141" s="84"/>
      <c r="IAG141" s="84"/>
      <c r="IAH141" s="84"/>
      <c r="IAI141" s="84"/>
      <c r="IAJ141" s="84"/>
      <c r="IAK141" s="84"/>
      <c r="IAL141" s="84"/>
      <c r="IAM141" s="84"/>
      <c r="IAN141" s="84"/>
      <c r="IAO141" s="84"/>
      <c r="IAP141" s="84"/>
      <c r="IAQ141" s="84"/>
      <c r="IAR141" s="84"/>
      <c r="IAS141" s="84"/>
      <c r="IAT141" s="84"/>
      <c r="IAU141" s="84"/>
      <c r="IAV141" s="84"/>
      <c r="IAW141" s="84"/>
      <c r="IAX141" s="84"/>
      <c r="IAY141" s="84"/>
      <c r="IAZ141" s="84"/>
      <c r="IBA141" s="84"/>
      <c r="IBB141" s="84"/>
      <c r="IBC141" s="84"/>
      <c r="IBD141" s="84"/>
      <c r="IBE141" s="84"/>
      <c r="IBF141" s="84"/>
      <c r="IBG141" s="84"/>
      <c r="IBH141" s="84"/>
      <c r="IBI141" s="84"/>
      <c r="IBJ141" s="84"/>
      <c r="IBK141" s="84"/>
      <c r="IBL141" s="84"/>
      <c r="IBM141" s="84"/>
      <c r="IBN141" s="84"/>
      <c r="IBO141" s="84"/>
      <c r="IBP141" s="84"/>
      <c r="IBQ141" s="84"/>
      <c r="IBR141" s="84"/>
      <c r="IBS141" s="84"/>
      <c r="IBT141" s="84"/>
      <c r="IBU141" s="84"/>
      <c r="IBV141" s="84"/>
      <c r="IBW141" s="84"/>
      <c r="IBX141" s="84"/>
      <c r="IBY141" s="84"/>
      <c r="IBZ141" s="84"/>
      <c r="ICA141" s="84"/>
      <c r="ICB141" s="84"/>
      <c r="ICC141" s="84"/>
      <c r="ICD141" s="84"/>
      <c r="ICE141" s="84"/>
      <c r="ICF141" s="84"/>
      <c r="ICG141" s="84"/>
      <c r="ICH141" s="84"/>
      <c r="ICI141" s="84"/>
      <c r="ICJ141" s="84"/>
      <c r="ICK141" s="84"/>
      <c r="ICL141" s="84"/>
      <c r="ICM141" s="84"/>
      <c r="ICN141" s="84"/>
      <c r="ICO141" s="84"/>
      <c r="ICP141" s="84"/>
      <c r="ICQ141" s="84"/>
      <c r="ICR141" s="84"/>
      <c r="ICS141" s="84"/>
      <c r="ICT141" s="84"/>
      <c r="ICU141" s="84"/>
      <c r="ICV141" s="84"/>
      <c r="ICW141" s="84"/>
      <c r="ICX141" s="84"/>
      <c r="ICY141" s="84"/>
      <c r="ICZ141" s="84"/>
      <c r="IDA141" s="84"/>
      <c r="IDB141" s="84"/>
      <c r="IDC141" s="84"/>
      <c r="IDD141" s="84"/>
      <c r="IDE141" s="84"/>
      <c r="IDF141" s="84"/>
      <c r="IDG141" s="84"/>
      <c r="IDH141" s="84"/>
      <c r="IDI141" s="84"/>
      <c r="IDJ141" s="84"/>
      <c r="IDK141" s="84"/>
      <c r="IDL141" s="84"/>
      <c r="IDM141" s="84"/>
      <c r="IDN141" s="84"/>
      <c r="IDO141" s="84"/>
      <c r="IDP141" s="84"/>
      <c r="IDQ141" s="84"/>
      <c r="IDR141" s="84"/>
      <c r="IDS141" s="84"/>
      <c r="IDT141" s="84"/>
      <c r="IDU141" s="84"/>
      <c r="IDV141" s="84"/>
      <c r="IDW141" s="84"/>
      <c r="IDX141" s="84"/>
      <c r="IDY141" s="84"/>
      <c r="IDZ141" s="84"/>
      <c r="IEA141" s="84"/>
      <c r="IEB141" s="84"/>
      <c r="IEC141" s="84"/>
      <c r="IED141" s="84"/>
      <c r="IEE141" s="84"/>
      <c r="IEF141" s="84"/>
      <c r="IEG141" s="84"/>
      <c r="IEH141" s="84"/>
      <c r="IEI141" s="84"/>
      <c r="IEJ141" s="84"/>
      <c r="IEK141" s="84"/>
      <c r="IEL141" s="84"/>
      <c r="IEM141" s="84"/>
      <c r="IEN141" s="84"/>
      <c r="IEO141" s="84"/>
      <c r="IEP141" s="84"/>
      <c r="IEQ141" s="84"/>
      <c r="IER141" s="84"/>
      <c r="IES141" s="84"/>
      <c r="IET141" s="84"/>
      <c r="IEU141" s="84"/>
      <c r="IEV141" s="84"/>
      <c r="IEW141" s="84"/>
      <c r="IEX141" s="84"/>
      <c r="IEY141" s="84"/>
      <c r="IEZ141" s="84"/>
      <c r="IFA141" s="84"/>
      <c r="IFB141" s="84"/>
      <c r="IFC141" s="84"/>
      <c r="IFD141" s="84"/>
      <c r="IFE141" s="84"/>
      <c r="IFF141" s="84"/>
      <c r="IFG141" s="84"/>
      <c r="IFH141" s="84"/>
      <c r="IFI141" s="84"/>
      <c r="IFJ141" s="84"/>
      <c r="IFK141" s="84"/>
      <c r="IFL141" s="84"/>
      <c r="IFM141" s="84"/>
      <c r="IFN141" s="84"/>
      <c r="IFO141" s="84"/>
      <c r="IFP141" s="84"/>
      <c r="IFQ141" s="84"/>
      <c r="IFR141" s="84"/>
      <c r="IFS141" s="84"/>
      <c r="IFT141" s="84"/>
      <c r="IFU141" s="84"/>
      <c r="IFV141" s="84"/>
      <c r="IFW141" s="84"/>
      <c r="IFX141" s="84"/>
      <c r="IFY141" s="84"/>
      <c r="IFZ141" s="84"/>
      <c r="IGA141" s="84"/>
      <c r="IGB141" s="84"/>
      <c r="IGC141" s="84"/>
      <c r="IGD141" s="84"/>
      <c r="IGE141" s="84"/>
      <c r="IGF141" s="84"/>
      <c r="IGG141" s="84"/>
      <c r="IGH141" s="84"/>
      <c r="IGI141" s="84"/>
      <c r="IGJ141" s="84"/>
      <c r="IGK141" s="84"/>
      <c r="IGL141" s="84"/>
      <c r="IGM141" s="84"/>
      <c r="IGN141" s="84"/>
      <c r="IGO141" s="84"/>
      <c r="IGP141" s="84"/>
      <c r="IGQ141" s="84"/>
      <c r="IGR141" s="84"/>
      <c r="IGS141" s="84"/>
      <c r="IGT141" s="84"/>
      <c r="IGU141" s="84"/>
      <c r="IGV141" s="84"/>
      <c r="IGW141" s="84"/>
      <c r="IGX141" s="84"/>
      <c r="IGY141" s="84"/>
      <c r="IGZ141" s="84"/>
      <c r="IHA141" s="84"/>
      <c r="IHB141" s="84"/>
      <c r="IHC141" s="84"/>
      <c r="IHD141" s="84"/>
      <c r="IHE141" s="84"/>
      <c r="IHF141" s="84"/>
      <c r="IHG141" s="84"/>
      <c r="IHH141" s="84"/>
      <c r="IHI141" s="84"/>
      <c r="IHJ141" s="84"/>
      <c r="IHK141" s="84"/>
      <c r="IHL141" s="84"/>
      <c r="IHM141" s="84"/>
      <c r="IHN141" s="84"/>
      <c r="IHO141" s="84"/>
      <c r="IHP141" s="84"/>
      <c r="IHQ141" s="84"/>
      <c r="IHR141" s="84"/>
      <c r="IHS141" s="84"/>
      <c r="IHT141" s="84"/>
      <c r="IHU141" s="84"/>
      <c r="IHV141" s="84"/>
      <c r="IHW141" s="84"/>
      <c r="IHX141" s="84"/>
      <c r="IHY141" s="84"/>
      <c r="IHZ141" s="84"/>
      <c r="IIA141" s="84"/>
      <c r="IIB141" s="84"/>
      <c r="IIC141" s="84"/>
      <c r="IID141" s="84"/>
      <c r="IIE141" s="84"/>
      <c r="IIF141" s="84"/>
      <c r="IIG141" s="84"/>
      <c r="IIH141" s="84"/>
      <c r="III141" s="84"/>
      <c r="IIJ141" s="84"/>
      <c r="IIK141" s="84"/>
      <c r="IIL141" s="84"/>
      <c r="IIM141" s="84"/>
      <c r="IIN141" s="84"/>
      <c r="IIO141" s="84"/>
      <c r="IIP141" s="84"/>
      <c r="IIQ141" s="84"/>
      <c r="IIR141" s="84"/>
      <c r="IIS141" s="84"/>
      <c r="IIT141" s="84"/>
      <c r="IIU141" s="84"/>
      <c r="IIV141" s="84"/>
      <c r="IIW141" s="84"/>
      <c r="IIX141" s="84"/>
      <c r="IIY141" s="84"/>
      <c r="IJF141" s="84"/>
      <c r="IJG141" s="84"/>
      <c r="IJH141" s="84"/>
      <c r="IJI141" s="84"/>
      <c r="IJJ141" s="84"/>
      <c r="IJK141" s="84"/>
      <c r="IJL141" s="84"/>
      <c r="IJM141" s="84"/>
      <c r="IJN141" s="84"/>
      <c r="IJO141" s="84"/>
      <c r="IJP141" s="84"/>
      <c r="IJQ141" s="84"/>
      <c r="IJR141" s="84"/>
      <c r="IJS141" s="84"/>
      <c r="IJT141" s="84"/>
      <c r="IJU141" s="84"/>
      <c r="IJV141" s="84"/>
      <c r="IJW141" s="84"/>
      <c r="IJX141" s="84"/>
      <c r="IJY141" s="84"/>
      <c r="IJZ141" s="84"/>
      <c r="IKA141" s="84"/>
      <c r="IKB141" s="84"/>
      <c r="IKC141" s="84"/>
      <c r="IKD141" s="84"/>
      <c r="IKE141" s="84"/>
      <c r="IKF141" s="84"/>
      <c r="IKG141" s="84"/>
      <c r="IKH141" s="84"/>
      <c r="IKI141" s="84"/>
      <c r="IKJ141" s="84"/>
      <c r="IKK141" s="84"/>
      <c r="IKL141" s="84"/>
      <c r="IKM141" s="84"/>
      <c r="IKN141" s="84"/>
      <c r="IKO141" s="84"/>
      <c r="IKP141" s="84"/>
      <c r="IKQ141" s="84"/>
      <c r="IKR141" s="84"/>
      <c r="IKS141" s="84"/>
      <c r="IKT141" s="84"/>
      <c r="IKU141" s="84"/>
      <c r="IKV141" s="84"/>
      <c r="IKW141" s="84"/>
      <c r="IKX141" s="84"/>
      <c r="IKY141" s="84"/>
      <c r="IKZ141" s="84"/>
      <c r="ILA141" s="84"/>
      <c r="ILB141" s="84"/>
      <c r="ILC141" s="84"/>
      <c r="ILD141" s="84"/>
      <c r="ILE141" s="84"/>
      <c r="ILF141" s="84"/>
      <c r="ILG141" s="84"/>
      <c r="ILH141" s="84"/>
      <c r="ILI141" s="84"/>
      <c r="ILJ141" s="84"/>
      <c r="ILK141" s="84"/>
      <c r="ILL141" s="84"/>
      <c r="ILM141" s="84"/>
      <c r="ILN141" s="84"/>
      <c r="ILO141" s="84"/>
      <c r="ILP141" s="84"/>
      <c r="ILQ141" s="84"/>
      <c r="ILR141" s="84"/>
      <c r="ILS141" s="84"/>
      <c r="ILT141" s="84"/>
      <c r="ILU141" s="84"/>
      <c r="ILV141" s="84"/>
      <c r="ILW141" s="84"/>
      <c r="ILX141" s="84"/>
      <c r="ILY141" s="84"/>
      <c r="ILZ141" s="84"/>
      <c r="IMA141" s="84"/>
      <c r="IMB141" s="84"/>
      <c r="IMC141" s="84"/>
      <c r="IMD141" s="84"/>
      <c r="IME141" s="84"/>
      <c r="IMF141" s="84"/>
      <c r="IMG141" s="84"/>
      <c r="IMH141" s="84"/>
      <c r="IMI141" s="84"/>
      <c r="IMJ141" s="84"/>
      <c r="IMK141" s="84"/>
      <c r="IML141" s="84"/>
      <c r="IMM141" s="84"/>
      <c r="IMN141" s="84"/>
      <c r="IMO141" s="84"/>
      <c r="IMP141" s="84"/>
      <c r="IMQ141" s="84"/>
      <c r="IMR141" s="84"/>
      <c r="IMS141" s="84"/>
      <c r="IMT141" s="84"/>
      <c r="IMU141" s="84"/>
      <c r="IMV141" s="84"/>
      <c r="IMW141" s="84"/>
      <c r="IMX141" s="84"/>
      <c r="IMY141" s="84"/>
      <c r="IMZ141" s="84"/>
      <c r="INA141" s="84"/>
      <c r="INB141" s="84"/>
      <c r="INC141" s="84"/>
      <c r="IND141" s="84"/>
      <c r="INE141" s="84"/>
      <c r="INF141" s="84"/>
      <c r="ING141" s="84"/>
      <c r="INH141" s="84"/>
      <c r="INI141" s="84"/>
      <c r="INJ141" s="84"/>
      <c r="INK141" s="84"/>
      <c r="INL141" s="84"/>
      <c r="INM141" s="84"/>
      <c r="INN141" s="84"/>
      <c r="INO141" s="84"/>
      <c r="INP141" s="84"/>
      <c r="INQ141" s="84"/>
      <c r="INR141" s="84"/>
      <c r="INS141" s="84"/>
      <c r="INT141" s="84"/>
      <c r="INU141" s="84"/>
      <c r="INV141" s="84"/>
      <c r="INW141" s="84"/>
      <c r="INX141" s="84"/>
      <c r="INY141" s="84"/>
      <c r="INZ141" s="84"/>
      <c r="IOA141" s="84"/>
      <c r="IOB141" s="84"/>
      <c r="IOC141" s="84"/>
      <c r="IOD141" s="84"/>
      <c r="IOE141" s="84"/>
      <c r="IOF141" s="84"/>
      <c r="IOG141" s="84"/>
      <c r="IOH141" s="84"/>
      <c r="IOI141" s="84"/>
      <c r="IOJ141" s="84"/>
      <c r="IOK141" s="84"/>
      <c r="IOL141" s="84"/>
      <c r="IOM141" s="84"/>
      <c r="ION141" s="84"/>
      <c r="IOO141" s="84"/>
      <c r="IOP141" s="84"/>
      <c r="IOQ141" s="84"/>
      <c r="IOR141" s="84"/>
      <c r="IOS141" s="84"/>
      <c r="IOT141" s="84"/>
      <c r="IOU141" s="84"/>
      <c r="IOV141" s="84"/>
      <c r="IOW141" s="84"/>
      <c r="IOX141" s="84"/>
      <c r="IOY141" s="84"/>
      <c r="IOZ141" s="84"/>
      <c r="IPA141" s="84"/>
      <c r="IPB141" s="84"/>
      <c r="IPC141" s="84"/>
      <c r="IPD141" s="84"/>
      <c r="IPE141" s="84"/>
      <c r="IPF141" s="84"/>
      <c r="IPG141" s="84"/>
      <c r="IPH141" s="84"/>
      <c r="IPI141" s="84"/>
      <c r="IPJ141" s="84"/>
      <c r="IPK141" s="84"/>
      <c r="IPL141" s="84"/>
      <c r="IPM141" s="84"/>
      <c r="IPN141" s="84"/>
      <c r="IPO141" s="84"/>
      <c r="IPP141" s="84"/>
      <c r="IPQ141" s="84"/>
      <c r="IPR141" s="84"/>
      <c r="IPS141" s="84"/>
      <c r="IPT141" s="84"/>
      <c r="IPU141" s="84"/>
      <c r="IPV141" s="84"/>
      <c r="IPW141" s="84"/>
      <c r="IPX141" s="84"/>
      <c r="IPY141" s="84"/>
      <c r="IPZ141" s="84"/>
      <c r="IQA141" s="84"/>
      <c r="IQB141" s="84"/>
      <c r="IQC141" s="84"/>
      <c r="IQD141" s="84"/>
      <c r="IQE141" s="84"/>
      <c r="IQF141" s="84"/>
      <c r="IQG141" s="84"/>
      <c r="IQH141" s="84"/>
      <c r="IQI141" s="84"/>
      <c r="IQJ141" s="84"/>
      <c r="IQK141" s="84"/>
      <c r="IQL141" s="84"/>
      <c r="IQM141" s="84"/>
      <c r="IQN141" s="84"/>
      <c r="IQO141" s="84"/>
      <c r="IQP141" s="84"/>
      <c r="IQQ141" s="84"/>
      <c r="IQR141" s="84"/>
      <c r="IQS141" s="84"/>
      <c r="IQT141" s="84"/>
      <c r="IQU141" s="84"/>
      <c r="IQV141" s="84"/>
      <c r="IQW141" s="84"/>
      <c r="IQX141" s="84"/>
      <c r="IQY141" s="84"/>
      <c r="IQZ141" s="84"/>
      <c r="IRA141" s="84"/>
      <c r="IRB141" s="84"/>
      <c r="IRC141" s="84"/>
      <c r="IRD141" s="84"/>
      <c r="IRE141" s="84"/>
      <c r="IRF141" s="84"/>
      <c r="IRG141" s="84"/>
      <c r="IRH141" s="84"/>
      <c r="IRI141" s="84"/>
      <c r="IRJ141" s="84"/>
      <c r="IRK141" s="84"/>
      <c r="IRL141" s="84"/>
      <c r="IRM141" s="84"/>
      <c r="IRN141" s="84"/>
      <c r="IRO141" s="84"/>
      <c r="IRP141" s="84"/>
      <c r="IRQ141" s="84"/>
      <c r="IRR141" s="84"/>
      <c r="IRS141" s="84"/>
      <c r="IRT141" s="84"/>
      <c r="IRU141" s="84"/>
      <c r="IRV141" s="84"/>
      <c r="IRW141" s="84"/>
      <c r="IRX141" s="84"/>
      <c r="IRY141" s="84"/>
      <c r="IRZ141" s="84"/>
      <c r="ISA141" s="84"/>
      <c r="ISB141" s="84"/>
      <c r="ISC141" s="84"/>
      <c r="ISD141" s="84"/>
      <c r="ISE141" s="84"/>
      <c r="ISF141" s="84"/>
      <c r="ISG141" s="84"/>
      <c r="ISH141" s="84"/>
      <c r="ISI141" s="84"/>
      <c r="ISJ141" s="84"/>
      <c r="ISK141" s="84"/>
      <c r="ISL141" s="84"/>
      <c r="ISM141" s="84"/>
      <c r="ISN141" s="84"/>
      <c r="ISO141" s="84"/>
      <c r="ISP141" s="84"/>
      <c r="ISQ141" s="84"/>
      <c r="ISR141" s="84"/>
      <c r="ISS141" s="84"/>
      <c r="IST141" s="84"/>
      <c r="ISU141" s="84"/>
      <c r="ITB141" s="84"/>
      <c r="ITC141" s="84"/>
      <c r="ITD141" s="84"/>
      <c r="ITE141" s="84"/>
      <c r="ITF141" s="84"/>
      <c r="ITG141" s="84"/>
      <c r="ITH141" s="84"/>
      <c r="ITI141" s="84"/>
      <c r="ITJ141" s="84"/>
      <c r="ITK141" s="84"/>
      <c r="ITL141" s="84"/>
      <c r="ITM141" s="84"/>
      <c r="ITN141" s="84"/>
      <c r="ITO141" s="84"/>
      <c r="ITP141" s="84"/>
      <c r="ITQ141" s="84"/>
      <c r="ITR141" s="84"/>
      <c r="ITS141" s="84"/>
      <c r="ITT141" s="84"/>
      <c r="ITU141" s="84"/>
      <c r="ITV141" s="84"/>
      <c r="ITW141" s="84"/>
      <c r="ITX141" s="84"/>
      <c r="ITY141" s="84"/>
      <c r="ITZ141" s="84"/>
      <c r="IUA141" s="84"/>
      <c r="IUB141" s="84"/>
      <c r="IUC141" s="84"/>
      <c r="IUD141" s="84"/>
      <c r="IUE141" s="84"/>
      <c r="IUF141" s="84"/>
      <c r="IUG141" s="84"/>
      <c r="IUH141" s="84"/>
      <c r="IUI141" s="84"/>
      <c r="IUJ141" s="84"/>
      <c r="IUK141" s="84"/>
      <c r="IUL141" s="84"/>
      <c r="IUM141" s="84"/>
      <c r="IUN141" s="84"/>
      <c r="IUO141" s="84"/>
      <c r="IUP141" s="84"/>
      <c r="IUQ141" s="84"/>
      <c r="IUR141" s="84"/>
      <c r="IUS141" s="84"/>
      <c r="IUT141" s="84"/>
      <c r="IUU141" s="84"/>
      <c r="IUV141" s="84"/>
      <c r="IUW141" s="84"/>
      <c r="IUX141" s="84"/>
      <c r="IUY141" s="84"/>
      <c r="IUZ141" s="84"/>
      <c r="IVA141" s="84"/>
      <c r="IVB141" s="84"/>
      <c r="IVC141" s="84"/>
      <c r="IVD141" s="84"/>
      <c r="IVE141" s="84"/>
      <c r="IVF141" s="84"/>
      <c r="IVG141" s="84"/>
      <c r="IVH141" s="84"/>
      <c r="IVI141" s="84"/>
      <c r="IVJ141" s="84"/>
      <c r="IVK141" s="84"/>
      <c r="IVL141" s="84"/>
      <c r="IVM141" s="84"/>
      <c r="IVN141" s="84"/>
      <c r="IVO141" s="84"/>
      <c r="IVP141" s="84"/>
      <c r="IVQ141" s="84"/>
      <c r="IVR141" s="84"/>
      <c r="IVS141" s="84"/>
      <c r="IVT141" s="84"/>
      <c r="IVU141" s="84"/>
      <c r="IVV141" s="84"/>
      <c r="IVW141" s="84"/>
      <c r="IVX141" s="84"/>
      <c r="IVY141" s="84"/>
      <c r="IVZ141" s="84"/>
      <c r="IWA141" s="84"/>
      <c r="IWB141" s="84"/>
      <c r="IWC141" s="84"/>
      <c r="IWD141" s="84"/>
      <c r="IWE141" s="84"/>
      <c r="IWF141" s="84"/>
      <c r="IWG141" s="84"/>
      <c r="IWH141" s="84"/>
      <c r="IWI141" s="84"/>
      <c r="IWJ141" s="84"/>
      <c r="IWK141" s="84"/>
      <c r="IWL141" s="84"/>
      <c r="IWM141" s="84"/>
      <c r="IWN141" s="84"/>
      <c r="IWO141" s="84"/>
      <c r="IWP141" s="84"/>
      <c r="IWQ141" s="84"/>
      <c r="IWR141" s="84"/>
      <c r="IWS141" s="84"/>
      <c r="IWT141" s="84"/>
      <c r="IWU141" s="84"/>
      <c r="IWV141" s="84"/>
      <c r="IWW141" s="84"/>
      <c r="IWX141" s="84"/>
      <c r="IWY141" s="84"/>
      <c r="IWZ141" s="84"/>
      <c r="IXA141" s="84"/>
      <c r="IXB141" s="84"/>
      <c r="IXC141" s="84"/>
      <c r="IXD141" s="84"/>
      <c r="IXE141" s="84"/>
      <c r="IXF141" s="84"/>
      <c r="IXG141" s="84"/>
      <c r="IXH141" s="84"/>
      <c r="IXI141" s="84"/>
      <c r="IXJ141" s="84"/>
      <c r="IXK141" s="84"/>
      <c r="IXL141" s="84"/>
      <c r="IXM141" s="84"/>
      <c r="IXN141" s="84"/>
      <c r="IXO141" s="84"/>
      <c r="IXP141" s="84"/>
      <c r="IXQ141" s="84"/>
      <c r="IXR141" s="84"/>
      <c r="IXS141" s="84"/>
      <c r="IXT141" s="84"/>
      <c r="IXU141" s="84"/>
      <c r="IXV141" s="84"/>
      <c r="IXW141" s="84"/>
      <c r="IXX141" s="84"/>
      <c r="IXY141" s="84"/>
      <c r="IXZ141" s="84"/>
      <c r="IYA141" s="84"/>
      <c r="IYB141" s="84"/>
      <c r="IYC141" s="84"/>
      <c r="IYD141" s="84"/>
      <c r="IYE141" s="84"/>
      <c r="IYF141" s="84"/>
      <c r="IYG141" s="84"/>
      <c r="IYH141" s="84"/>
      <c r="IYI141" s="84"/>
      <c r="IYJ141" s="84"/>
      <c r="IYK141" s="84"/>
      <c r="IYL141" s="84"/>
      <c r="IYM141" s="84"/>
      <c r="IYN141" s="84"/>
      <c r="IYO141" s="84"/>
      <c r="IYP141" s="84"/>
      <c r="IYQ141" s="84"/>
      <c r="IYR141" s="84"/>
      <c r="IYS141" s="84"/>
      <c r="IYT141" s="84"/>
      <c r="IYU141" s="84"/>
      <c r="IYV141" s="84"/>
      <c r="IYW141" s="84"/>
      <c r="IYX141" s="84"/>
      <c r="IYY141" s="84"/>
      <c r="IYZ141" s="84"/>
      <c r="IZA141" s="84"/>
      <c r="IZB141" s="84"/>
      <c r="IZC141" s="84"/>
      <c r="IZD141" s="84"/>
      <c r="IZE141" s="84"/>
      <c r="IZF141" s="84"/>
      <c r="IZG141" s="84"/>
      <c r="IZH141" s="84"/>
      <c r="IZI141" s="84"/>
      <c r="IZJ141" s="84"/>
      <c r="IZK141" s="84"/>
      <c r="IZL141" s="84"/>
      <c r="IZM141" s="84"/>
      <c r="IZN141" s="84"/>
      <c r="IZO141" s="84"/>
      <c r="IZP141" s="84"/>
      <c r="IZQ141" s="84"/>
      <c r="IZR141" s="84"/>
      <c r="IZS141" s="84"/>
      <c r="IZT141" s="84"/>
      <c r="IZU141" s="84"/>
      <c r="IZV141" s="84"/>
      <c r="IZW141" s="84"/>
      <c r="IZX141" s="84"/>
      <c r="IZY141" s="84"/>
      <c r="IZZ141" s="84"/>
      <c r="JAA141" s="84"/>
      <c r="JAB141" s="84"/>
      <c r="JAC141" s="84"/>
      <c r="JAD141" s="84"/>
      <c r="JAE141" s="84"/>
      <c r="JAF141" s="84"/>
      <c r="JAG141" s="84"/>
      <c r="JAH141" s="84"/>
      <c r="JAI141" s="84"/>
      <c r="JAJ141" s="84"/>
      <c r="JAK141" s="84"/>
      <c r="JAL141" s="84"/>
      <c r="JAM141" s="84"/>
      <c r="JAN141" s="84"/>
      <c r="JAO141" s="84"/>
      <c r="JAP141" s="84"/>
      <c r="JAQ141" s="84"/>
      <c r="JAR141" s="84"/>
      <c r="JAS141" s="84"/>
      <c r="JAT141" s="84"/>
      <c r="JAU141" s="84"/>
      <c r="JAV141" s="84"/>
      <c r="JAW141" s="84"/>
      <c r="JAX141" s="84"/>
      <c r="JAY141" s="84"/>
      <c r="JAZ141" s="84"/>
      <c r="JBA141" s="84"/>
      <c r="JBB141" s="84"/>
      <c r="JBC141" s="84"/>
      <c r="JBD141" s="84"/>
      <c r="JBE141" s="84"/>
      <c r="JBF141" s="84"/>
      <c r="JBG141" s="84"/>
      <c r="JBH141" s="84"/>
      <c r="JBI141" s="84"/>
      <c r="JBJ141" s="84"/>
      <c r="JBK141" s="84"/>
      <c r="JBL141" s="84"/>
      <c r="JBM141" s="84"/>
      <c r="JBN141" s="84"/>
      <c r="JBO141" s="84"/>
      <c r="JBP141" s="84"/>
      <c r="JBQ141" s="84"/>
      <c r="JBR141" s="84"/>
      <c r="JBS141" s="84"/>
      <c r="JBT141" s="84"/>
      <c r="JBU141" s="84"/>
      <c r="JBV141" s="84"/>
      <c r="JBW141" s="84"/>
      <c r="JBX141" s="84"/>
      <c r="JBY141" s="84"/>
      <c r="JBZ141" s="84"/>
      <c r="JCA141" s="84"/>
      <c r="JCB141" s="84"/>
      <c r="JCC141" s="84"/>
      <c r="JCD141" s="84"/>
      <c r="JCE141" s="84"/>
      <c r="JCF141" s="84"/>
      <c r="JCG141" s="84"/>
      <c r="JCH141" s="84"/>
      <c r="JCI141" s="84"/>
      <c r="JCJ141" s="84"/>
      <c r="JCK141" s="84"/>
      <c r="JCL141" s="84"/>
      <c r="JCM141" s="84"/>
      <c r="JCN141" s="84"/>
      <c r="JCO141" s="84"/>
      <c r="JCP141" s="84"/>
      <c r="JCQ141" s="84"/>
      <c r="JCX141" s="84"/>
      <c r="JCY141" s="84"/>
      <c r="JCZ141" s="84"/>
      <c r="JDA141" s="84"/>
      <c r="JDB141" s="84"/>
      <c r="JDC141" s="84"/>
      <c r="JDD141" s="84"/>
      <c r="JDE141" s="84"/>
      <c r="JDF141" s="84"/>
      <c r="JDG141" s="84"/>
      <c r="JDH141" s="84"/>
      <c r="JDI141" s="84"/>
      <c r="JDJ141" s="84"/>
      <c r="JDK141" s="84"/>
      <c r="JDL141" s="84"/>
      <c r="JDM141" s="84"/>
      <c r="JDN141" s="84"/>
      <c r="JDO141" s="84"/>
      <c r="JDP141" s="84"/>
      <c r="JDQ141" s="84"/>
      <c r="JDR141" s="84"/>
      <c r="JDS141" s="84"/>
      <c r="JDT141" s="84"/>
      <c r="JDU141" s="84"/>
      <c r="JDV141" s="84"/>
      <c r="JDW141" s="84"/>
      <c r="JDX141" s="84"/>
      <c r="JDY141" s="84"/>
      <c r="JDZ141" s="84"/>
      <c r="JEA141" s="84"/>
      <c r="JEB141" s="84"/>
      <c r="JEC141" s="84"/>
      <c r="JED141" s="84"/>
      <c r="JEE141" s="84"/>
      <c r="JEF141" s="84"/>
      <c r="JEG141" s="84"/>
      <c r="JEH141" s="84"/>
      <c r="JEI141" s="84"/>
      <c r="JEJ141" s="84"/>
      <c r="JEK141" s="84"/>
      <c r="JEL141" s="84"/>
      <c r="JEM141" s="84"/>
      <c r="JEN141" s="84"/>
      <c r="JEO141" s="84"/>
      <c r="JEP141" s="84"/>
      <c r="JEQ141" s="84"/>
      <c r="JER141" s="84"/>
      <c r="JES141" s="84"/>
      <c r="JET141" s="84"/>
      <c r="JEU141" s="84"/>
      <c r="JEV141" s="84"/>
      <c r="JEW141" s="84"/>
      <c r="JEX141" s="84"/>
      <c r="JEY141" s="84"/>
      <c r="JEZ141" s="84"/>
      <c r="JFA141" s="84"/>
      <c r="JFB141" s="84"/>
      <c r="JFC141" s="84"/>
      <c r="JFD141" s="84"/>
      <c r="JFE141" s="84"/>
      <c r="JFF141" s="84"/>
      <c r="JFG141" s="84"/>
      <c r="JFH141" s="84"/>
      <c r="JFI141" s="84"/>
      <c r="JFJ141" s="84"/>
      <c r="JFK141" s="84"/>
      <c r="JFL141" s="84"/>
      <c r="JFM141" s="84"/>
      <c r="JFN141" s="84"/>
      <c r="JFO141" s="84"/>
      <c r="JFP141" s="84"/>
      <c r="JFQ141" s="84"/>
      <c r="JFR141" s="84"/>
      <c r="JFS141" s="84"/>
      <c r="JFT141" s="84"/>
      <c r="JFU141" s="84"/>
      <c r="JFV141" s="84"/>
      <c r="JFW141" s="84"/>
      <c r="JFX141" s="84"/>
      <c r="JFY141" s="84"/>
      <c r="JFZ141" s="84"/>
      <c r="JGA141" s="84"/>
      <c r="JGB141" s="84"/>
      <c r="JGC141" s="84"/>
      <c r="JGD141" s="84"/>
      <c r="JGE141" s="84"/>
      <c r="JGF141" s="84"/>
      <c r="JGG141" s="84"/>
      <c r="JGH141" s="84"/>
      <c r="JGI141" s="84"/>
      <c r="JGJ141" s="84"/>
      <c r="JGK141" s="84"/>
      <c r="JGL141" s="84"/>
      <c r="JGM141" s="84"/>
      <c r="JGN141" s="84"/>
      <c r="JGO141" s="84"/>
      <c r="JGP141" s="84"/>
      <c r="JGQ141" s="84"/>
      <c r="JGR141" s="84"/>
      <c r="JGS141" s="84"/>
      <c r="JGT141" s="84"/>
      <c r="JGU141" s="84"/>
      <c r="JGV141" s="84"/>
      <c r="JGW141" s="84"/>
      <c r="JGX141" s="84"/>
      <c r="JGY141" s="84"/>
      <c r="JGZ141" s="84"/>
      <c r="JHA141" s="84"/>
      <c r="JHB141" s="84"/>
      <c r="JHC141" s="84"/>
      <c r="JHD141" s="84"/>
      <c r="JHE141" s="84"/>
      <c r="JHF141" s="84"/>
      <c r="JHG141" s="84"/>
      <c r="JHH141" s="84"/>
      <c r="JHI141" s="84"/>
      <c r="JHJ141" s="84"/>
      <c r="JHK141" s="84"/>
      <c r="JHL141" s="84"/>
      <c r="JHM141" s="84"/>
      <c r="JHN141" s="84"/>
      <c r="JHO141" s="84"/>
      <c r="JHP141" s="84"/>
      <c r="JHQ141" s="84"/>
      <c r="JHR141" s="84"/>
      <c r="JHS141" s="84"/>
      <c r="JHT141" s="84"/>
      <c r="JHU141" s="84"/>
      <c r="JHV141" s="84"/>
      <c r="JHW141" s="84"/>
      <c r="JHX141" s="84"/>
      <c r="JHY141" s="84"/>
      <c r="JHZ141" s="84"/>
      <c r="JIA141" s="84"/>
      <c r="JIB141" s="84"/>
      <c r="JIC141" s="84"/>
      <c r="JID141" s="84"/>
      <c r="JIE141" s="84"/>
      <c r="JIF141" s="84"/>
      <c r="JIG141" s="84"/>
      <c r="JIH141" s="84"/>
      <c r="JII141" s="84"/>
      <c r="JIJ141" s="84"/>
      <c r="JIK141" s="84"/>
      <c r="JIL141" s="84"/>
      <c r="JIM141" s="84"/>
      <c r="JIN141" s="84"/>
      <c r="JIO141" s="84"/>
      <c r="JIP141" s="84"/>
      <c r="JIQ141" s="84"/>
      <c r="JIR141" s="84"/>
      <c r="JIS141" s="84"/>
      <c r="JIT141" s="84"/>
      <c r="JIU141" s="84"/>
      <c r="JIV141" s="84"/>
      <c r="JIW141" s="84"/>
      <c r="JIX141" s="84"/>
      <c r="JIY141" s="84"/>
      <c r="JIZ141" s="84"/>
      <c r="JJA141" s="84"/>
      <c r="JJB141" s="84"/>
      <c r="JJC141" s="84"/>
      <c r="JJD141" s="84"/>
      <c r="JJE141" s="84"/>
      <c r="JJF141" s="84"/>
      <c r="JJG141" s="84"/>
      <c r="JJH141" s="84"/>
      <c r="JJI141" s="84"/>
      <c r="JJJ141" s="84"/>
      <c r="JJK141" s="84"/>
      <c r="JJL141" s="84"/>
      <c r="JJM141" s="84"/>
      <c r="JJN141" s="84"/>
      <c r="JJO141" s="84"/>
      <c r="JJP141" s="84"/>
      <c r="JJQ141" s="84"/>
      <c r="JJR141" s="84"/>
      <c r="JJS141" s="84"/>
      <c r="JJT141" s="84"/>
      <c r="JJU141" s="84"/>
      <c r="JJV141" s="84"/>
      <c r="JJW141" s="84"/>
      <c r="JJX141" s="84"/>
      <c r="JJY141" s="84"/>
      <c r="JJZ141" s="84"/>
      <c r="JKA141" s="84"/>
      <c r="JKB141" s="84"/>
      <c r="JKC141" s="84"/>
      <c r="JKD141" s="84"/>
      <c r="JKE141" s="84"/>
      <c r="JKF141" s="84"/>
      <c r="JKG141" s="84"/>
      <c r="JKH141" s="84"/>
      <c r="JKI141" s="84"/>
      <c r="JKJ141" s="84"/>
      <c r="JKK141" s="84"/>
      <c r="JKL141" s="84"/>
      <c r="JKM141" s="84"/>
      <c r="JKN141" s="84"/>
      <c r="JKO141" s="84"/>
      <c r="JKP141" s="84"/>
      <c r="JKQ141" s="84"/>
      <c r="JKR141" s="84"/>
      <c r="JKS141" s="84"/>
      <c r="JKT141" s="84"/>
      <c r="JKU141" s="84"/>
      <c r="JKV141" s="84"/>
      <c r="JKW141" s="84"/>
      <c r="JKX141" s="84"/>
      <c r="JKY141" s="84"/>
      <c r="JKZ141" s="84"/>
      <c r="JLA141" s="84"/>
      <c r="JLB141" s="84"/>
      <c r="JLC141" s="84"/>
      <c r="JLD141" s="84"/>
      <c r="JLE141" s="84"/>
      <c r="JLF141" s="84"/>
      <c r="JLG141" s="84"/>
      <c r="JLH141" s="84"/>
      <c r="JLI141" s="84"/>
      <c r="JLJ141" s="84"/>
      <c r="JLK141" s="84"/>
      <c r="JLL141" s="84"/>
      <c r="JLM141" s="84"/>
      <c r="JLN141" s="84"/>
      <c r="JLO141" s="84"/>
      <c r="JLP141" s="84"/>
      <c r="JLQ141" s="84"/>
      <c r="JLR141" s="84"/>
      <c r="JLS141" s="84"/>
      <c r="JLT141" s="84"/>
      <c r="JLU141" s="84"/>
      <c r="JLV141" s="84"/>
      <c r="JLW141" s="84"/>
      <c r="JLX141" s="84"/>
      <c r="JLY141" s="84"/>
      <c r="JLZ141" s="84"/>
      <c r="JMA141" s="84"/>
      <c r="JMB141" s="84"/>
      <c r="JMC141" s="84"/>
      <c r="JMD141" s="84"/>
      <c r="JME141" s="84"/>
      <c r="JMF141" s="84"/>
      <c r="JMG141" s="84"/>
      <c r="JMH141" s="84"/>
      <c r="JMI141" s="84"/>
      <c r="JMJ141" s="84"/>
      <c r="JMK141" s="84"/>
      <c r="JML141" s="84"/>
      <c r="JMM141" s="84"/>
      <c r="JMT141" s="84"/>
      <c r="JMU141" s="84"/>
      <c r="JMV141" s="84"/>
      <c r="JMW141" s="84"/>
      <c r="JMX141" s="84"/>
      <c r="JMY141" s="84"/>
      <c r="JMZ141" s="84"/>
      <c r="JNA141" s="84"/>
      <c r="JNB141" s="84"/>
      <c r="JNC141" s="84"/>
      <c r="JND141" s="84"/>
      <c r="JNE141" s="84"/>
      <c r="JNF141" s="84"/>
      <c r="JNG141" s="84"/>
      <c r="JNH141" s="84"/>
      <c r="JNI141" s="84"/>
      <c r="JNJ141" s="84"/>
      <c r="JNK141" s="84"/>
      <c r="JNL141" s="84"/>
      <c r="JNM141" s="84"/>
      <c r="JNN141" s="84"/>
      <c r="JNO141" s="84"/>
      <c r="JNP141" s="84"/>
      <c r="JNQ141" s="84"/>
      <c r="JNR141" s="84"/>
      <c r="JNS141" s="84"/>
      <c r="JNT141" s="84"/>
      <c r="JNU141" s="84"/>
      <c r="JNV141" s="84"/>
      <c r="JNW141" s="84"/>
      <c r="JNX141" s="84"/>
      <c r="JNY141" s="84"/>
      <c r="JNZ141" s="84"/>
      <c r="JOA141" s="84"/>
      <c r="JOB141" s="84"/>
      <c r="JOC141" s="84"/>
      <c r="JOD141" s="84"/>
      <c r="JOE141" s="84"/>
      <c r="JOF141" s="84"/>
      <c r="JOG141" s="84"/>
      <c r="JOH141" s="84"/>
      <c r="JOI141" s="84"/>
      <c r="JOJ141" s="84"/>
      <c r="JOK141" s="84"/>
      <c r="JOL141" s="84"/>
      <c r="JOM141" s="84"/>
      <c r="JON141" s="84"/>
      <c r="JOO141" s="84"/>
      <c r="JOP141" s="84"/>
      <c r="JOQ141" s="84"/>
      <c r="JOR141" s="84"/>
      <c r="JOS141" s="84"/>
      <c r="JOT141" s="84"/>
      <c r="JOU141" s="84"/>
      <c r="JOV141" s="84"/>
      <c r="JOW141" s="84"/>
      <c r="JOX141" s="84"/>
      <c r="JOY141" s="84"/>
      <c r="JOZ141" s="84"/>
      <c r="JPA141" s="84"/>
      <c r="JPB141" s="84"/>
      <c r="JPC141" s="84"/>
      <c r="JPD141" s="84"/>
      <c r="JPE141" s="84"/>
      <c r="JPF141" s="84"/>
      <c r="JPG141" s="84"/>
      <c r="JPH141" s="84"/>
      <c r="JPI141" s="84"/>
      <c r="JPJ141" s="84"/>
      <c r="JPK141" s="84"/>
      <c r="JPL141" s="84"/>
      <c r="JPM141" s="84"/>
      <c r="JPN141" s="84"/>
      <c r="JPO141" s="84"/>
      <c r="JPP141" s="84"/>
      <c r="JPQ141" s="84"/>
      <c r="JPR141" s="84"/>
      <c r="JPS141" s="84"/>
      <c r="JPT141" s="84"/>
      <c r="JPU141" s="84"/>
      <c r="JPV141" s="84"/>
      <c r="JPW141" s="84"/>
      <c r="JPX141" s="84"/>
      <c r="JPY141" s="84"/>
      <c r="JPZ141" s="84"/>
      <c r="JQA141" s="84"/>
      <c r="JQB141" s="84"/>
      <c r="JQC141" s="84"/>
      <c r="JQD141" s="84"/>
      <c r="JQE141" s="84"/>
      <c r="JQF141" s="84"/>
      <c r="JQG141" s="84"/>
      <c r="JQH141" s="84"/>
      <c r="JQI141" s="84"/>
      <c r="JQJ141" s="84"/>
      <c r="JQK141" s="84"/>
      <c r="JQL141" s="84"/>
      <c r="JQM141" s="84"/>
      <c r="JQN141" s="84"/>
      <c r="JQO141" s="84"/>
      <c r="JQP141" s="84"/>
      <c r="JQQ141" s="84"/>
      <c r="JQR141" s="84"/>
      <c r="JQS141" s="84"/>
      <c r="JQT141" s="84"/>
      <c r="JQU141" s="84"/>
      <c r="JQV141" s="84"/>
      <c r="JQW141" s="84"/>
      <c r="JQX141" s="84"/>
      <c r="JQY141" s="84"/>
      <c r="JQZ141" s="84"/>
      <c r="JRA141" s="84"/>
      <c r="JRB141" s="84"/>
      <c r="JRC141" s="84"/>
      <c r="JRD141" s="84"/>
      <c r="JRE141" s="84"/>
      <c r="JRF141" s="84"/>
      <c r="JRG141" s="84"/>
      <c r="JRH141" s="84"/>
      <c r="JRI141" s="84"/>
      <c r="JRJ141" s="84"/>
      <c r="JRK141" s="84"/>
      <c r="JRL141" s="84"/>
      <c r="JRM141" s="84"/>
      <c r="JRN141" s="84"/>
      <c r="JRO141" s="84"/>
      <c r="JRP141" s="84"/>
      <c r="JRQ141" s="84"/>
      <c r="JRR141" s="84"/>
      <c r="JRS141" s="84"/>
      <c r="JRT141" s="84"/>
      <c r="JRU141" s="84"/>
      <c r="JRV141" s="84"/>
      <c r="JRW141" s="84"/>
      <c r="JRX141" s="84"/>
      <c r="JRY141" s="84"/>
      <c r="JRZ141" s="84"/>
      <c r="JSA141" s="84"/>
      <c r="JSB141" s="84"/>
      <c r="JSC141" s="84"/>
      <c r="JSD141" s="84"/>
      <c r="JSE141" s="84"/>
      <c r="JSF141" s="84"/>
      <c r="JSG141" s="84"/>
      <c r="JSH141" s="84"/>
      <c r="JSI141" s="84"/>
      <c r="JSJ141" s="84"/>
      <c r="JSK141" s="84"/>
      <c r="JSL141" s="84"/>
      <c r="JSM141" s="84"/>
      <c r="JSN141" s="84"/>
      <c r="JSO141" s="84"/>
      <c r="JSP141" s="84"/>
      <c r="JSQ141" s="84"/>
      <c r="JSR141" s="84"/>
      <c r="JSS141" s="84"/>
      <c r="JST141" s="84"/>
      <c r="JSU141" s="84"/>
      <c r="JSV141" s="84"/>
      <c r="JSW141" s="84"/>
      <c r="JSX141" s="84"/>
      <c r="JSY141" s="84"/>
      <c r="JSZ141" s="84"/>
      <c r="JTA141" s="84"/>
      <c r="JTB141" s="84"/>
      <c r="JTC141" s="84"/>
      <c r="JTD141" s="84"/>
      <c r="JTE141" s="84"/>
      <c r="JTF141" s="84"/>
      <c r="JTG141" s="84"/>
      <c r="JTH141" s="84"/>
      <c r="JTI141" s="84"/>
      <c r="JTJ141" s="84"/>
      <c r="JTK141" s="84"/>
      <c r="JTL141" s="84"/>
      <c r="JTM141" s="84"/>
      <c r="JTN141" s="84"/>
      <c r="JTO141" s="84"/>
      <c r="JTP141" s="84"/>
      <c r="JTQ141" s="84"/>
      <c r="JTR141" s="84"/>
      <c r="JTS141" s="84"/>
      <c r="JTT141" s="84"/>
      <c r="JTU141" s="84"/>
      <c r="JTV141" s="84"/>
      <c r="JTW141" s="84"/>
      <c r="JTX141" s="84"/>
      <c r="JTY141" s="84"/>
      <c r="JTZ141" s="84"/>
      <c r="JUA141" s="84"/>
      <c r="JUB141" s="84"/>
      <c r="JUC141" s="84"/>
      <c r="JUD141" s="84"/>
      <c r="JUE141" s="84"/>
      <c r="JUF141" s="84"/>
      <c r="JUG141" s="84"/>
      <c r="JUH141" s="84"/>
      <c r="JUI141" s="84"/>
      <c r="JUJ141" s="84"/>
      <c r="JUK141" s="84"/>
      <c r="JUL141" s="84"/>
      <c r="JUM141" s="84"/>
      <c r="JUN141" s="84"/>
      <c r="JUO141" s="84"/>
      <c r="JUP141" s="84"/>
      <c r="JUQ141" s="84"/>
      <c r="JUR141" s="84"/>
      <c r="JUS141" s="84"/>
      <c r="JUT141" s="84"/>
      <c r="JUU141" s="84"/>
      <c r="JUV141" s="84"/>
      <c r="JUW141" s="84"/>
      <c r="JUX141" s="84"/>
      <c r="JUY141" s="84"/>
      <c r="JUZ141" s="84"/>
      <c r="JVA141" s="84"/>
      <c r="JVB141" s="84"/>
      <c r="JVC141" s="84"/>
      <c r="JVD141" s="84"/>
      <c r="JVE141" s="84"/>
      <c r="JVF141" s="84"/>
      <c r="JVG141" s="84"/>
      <c r="JVH141" s="84"/>
      <c r="JVI141" s="84"/>
      <c r="JVJ141" s="84"/>
      <c r="JVK141" s="84"/>
      <c r="JVL141" s="84"/>
      <c r="JVM141" s="84"/>
      <c r="JVN141" s="84"/>
      <c r="JVO141" s="84"/>
      <c r="JVP141" s="84"/>
      <c r="JVQ141" s="84"/>
      <c r="JVR141" s="84"/>
      <c r="JVS141" s="84"/>
      <c r="JVT141" s="84"/>
      <c r="JVU141" s="84"/>
      <c r="JVV141" s="84"/>
      <c r="JVW141" s="84"/>
      <c r="JVX141" s="84"/>
      <c r="JVY141" s="84"/>
      <c r="JVZ141" s="84"/>
      <c r="JWA141" s="84"/>
      <c r="JWB141" s="84"/>
      <c r="JWC141" s="84"/>
      <c r="JWD141" s="84"/>
      <c r="JWE141" s="84"/>
      <c r="JWF141" s="84"/>
      <c r="JWG141" s="84"/>
      <c r="JWH141" s="84"/>
      <c r="JWI141" s="84"/>
      <c r="JWP141" s="84"/>
      <c r="JWQ141" s="84"/>
      <c r="JWR141" s="84"/>
      <c r="JWS141" s="84"/>
      <c r="JWT141" s="84"/>
      <c r="JWU141" s="84"/>
      <c r="JWV141" s="84"/>
      <c r="JWW141" s="84"/>
      <c r="JWX141" s="84"/>
      <c r="JWY141" s="84"/>
      <c r="JWZ141" s="84"/>
      <c r="JXA141" s="84"/>
      <c r="JXB141" s="84"/>
      <c r="JXC141" s="84"/>
      <c r="JXD141" s="84"/>
      <c r="JXE141" s="84"/>
      <c r="JXF141" s="84"/>
      <c r="JXG141" s="84"/>
      <c r="JXH141" s="84"/>
      <c r="JXI141" s="84"/>
      <c r="JXJ141" s="84"/>
      <c r="JXK141" s="84"/>
      <c r="JXL141" s="84"/>
      <c r="JXM141" s="84"/>
      <c r="JXN141" s="84"/>
      <c r="JXO141" s="84"/>
      <c r="JXP141" s="84"/>
      <c r="JXQ141" s="84"/>
      <c r="JXR141" s="84"/>
      <c r="JXS141" s="84"/>
      <c r="JXT141" s="84"/>
      <c r="JXU141" s="84"/>
      <c r="JXV141" s="84"/>
      <c r="JXW141" s="84"/>
      <c r="JXX141" s="84"/>
      <c r="JXY141" s="84"/>
      <c r="JXZ141" s="84"/>
      <c r="JYA141" s="84"/>
      <c r="JYB141" s="84"/>
      <c r="JYC141" s="84"/>
      <c r="JYD141" s="84"/>
      <c r="JYE141" s="84"/>
      <c r="JYF141" s="84"/>
      <c r="JYG141" s="84"/>
      <c r="JYH141" s="84"/>
      <c r="JYI141" s="84"/>
      <c r="JYJ141" s="84"/>
      <c r="JYK141" s="84"/>
      <c r="JYL141" s="84"/>
      <c r="JYM141" s="84"/>
      <c r="JYN141" s="84"/>
      <c r="JYO141" s="84"/>
      <c r="JYP141" s="84"/>
      <c r="JYQ141" s="84"/>
      <c r="JYR141" s="84"/>
      <c r="JYS141" s="84"/>
      <c r="JYT141" s="84"/>
      <c r="JYU141" s="84"/>
      <c r="JYV141" s="84"/>
      <c r="JYW141" s="84"/>
      <c r="JYX141" s="84"/>
      <c r="JYY141" s="84"/>
      <c r="JYZ141" s="84"/>
      <c r="JZA141" s="84"/>
      <c r="JZB141" s="84"/>
      <c r="JZC141" s="84"/>
      <c r="JZD141" s="84"/>
      <c r="JZE141" s="84"/>
      <c r="JZF141" s="84"/>
      <c r="JZG141" s="84"/>
      <c r="JZH141" s="84"/>
      <c r="JZI141" s="84"/>
      <c r="JZJ141" s="84"/>
      <c r="JZK141" s="84"/>
      <c r="JZL141" s="84"/>
      <c r="JZM141" s="84"/>
      <c r="JZN141" s="84"/>
      <c r="JZO141" s="84"/>
      <c r="JZP141" s="84"/>
      <c r="JZQ141" s="84"/>
      <c r="JZR141" s="84"/>
      <c r="JZS141" s="84"/>
      <c r="JZT141" s="84"/>
      <c r="JZU141" s="84"/>
      <c r="JZV141" s="84"/>
      <c r="JZW141" s="84"/>
      <c r="JZX141" s="84"/>
      <c r="JZY141" s="84"/>
      <c r="JZZ141" s="84"/>
      <c r="KAA141" s="84"/>
      <c r="KAB141" s="84"/>
      <c r="KAC141" s="84"/>
      <c r="KAD141" s="84"/>
      <c r="KAE141" s="84"/>
      <c r="KAF141" s="84"/>
      <c r="KAG141" s="84"/>
      <c r="KAH141" s="84"/>
      <c r="KAI141" s="84"/>
      <c r="KAJ141" s="84"/>
      <c r="KAK141" s="84"/>
      <c r="KAL141" s="84"/>
      <c r="KAM141" s="84"/>
      <c r="KAN141" s="84"/>
      <c r="KAO141" s="84"/>
      <c r="KAP141" s="84"/>
      <c r="KAQ141" s="84"/>
      <c r="KAR141" s="84"/>
      <c r="KAS141" s="84"/>
      <c r="KAT141" s="84"/>
      <c r="KAU141" s="84"/>
      <c r="KAV141" s="84"/>
      <c r="KAW141" s="84"/>
      <c r="KAX141" s="84"/>
      <c r="KAY141" s="84"/>
      <c r="KAZ141" s="84"/>
      <c r="KBA141" s="84"/>
      <c r="KBB141" s="84"/>
      <c r="KBC141" s="84"/>
      <c r="KBD141" s="84"/>
      <c r="KBE141" s="84"/>
      <c r="KBF141" s="84"/>
      <c r="KBG141" s="84"/>
      <c r="KBH141" s="84"/>
      <c r="KBI141" s="84"/>
      <c r="KBJ141" s="84"/>
      <c r="KBK141" s="84"/>
      <c r="KBL141" s="84"/>
      <c r="KBM141" s="84"/>
      <c r="KBN141" s="84"/>
      <c r="KBO141" s="84"/>
      <c r="KBP141" s="84"/>
      <c r="KBQ141" s="84"/>
      <c r="KBR141" s="84"/>
      <c r="KBS141" s="84"/>
      <c r="KBT141" s="84"/>
      <c r="KBU141" s="84"/>
      <c r="KBV141" s="84"/>
      <c r="KBW141" s="84"/>
      <c r="KBX141" s="84"/>
      <c r="KBY141" s="84"/>
      <c r="KBZ141" s="84"/>
      <c r="KCA141" s="84"/>
      <c r="KCB141" s="84"/>
      <c r="KCC141" s="84"/>
      <c r="KCD141" s="84"/>
      <c r="KCE141" s="84"/>
      <c r="KCF141" s="84"/>
      <c r="KCG141" s="84"/>
      <c r="KCH141" s="84"/>
      <c r="KCI141" s="84"/>
      <c r="KCJ141" s="84"/>
      <c r="KCK141" s="84"/>
      <c r="KCL141" s="84"/>
      <c r="KCM141" s="84"/>
      <c r="KCN141" s="84"/>
      <c r="KCO141" s="84"/>
      <c r="KCP141" s="84"/>
      <c r="KCQ141" s="84"/>
      <c r="KCR141" s="84"/>
      <c r="KCS141" s="84"/>
      <c r="KCT141" s="84"/>
      <c r="KCU141" s="84"/>
      <c r="KCV141" s="84"/>
      <c r="KCW141" s="84"/>
      <c r="KCX141" s="84"/>
      <c r="KCY141" s="84"/>
      <c r="KCZ141" s="84"/>
      <c r="KDA141" s="84"/>
      <c r="KDB141" s="84"/>
      <c r="KDC141" s="84"/>
      <c r="KDD141" s="84"/>
      <c r="KDE141" s="84"/>
      <c r="KDF141" s="84"/>
      <c r="KDG141" s="84"/>
      <c r="KDH141" s="84"/>
      <c r="KDI141" s="84"/>
      <c r="KDJ141" s="84"/>
      <c r="KDK141" s="84"/>
      <c r="KDL141" s="84"/>
      <c r="KDM141" s="84"/>
      <c r="KDN141" s="84"/>
      <c r="KDO141" s="84"/>
      <c r="KDP141" s="84"/>
      <c r="KDQ141" s="84"/>
      <c r="KDR141" s="84"/>
      <c r="KDS141" s="84"/>
      <c r="KDT141" s="84"/>
      <c r="KDU141" s="84"/>
      <c r="KDV141" s="84"/>
      <c r="KDW141" s="84"/>
      <c r="KDX141" s="84"/>
      <c r="KDY141" s="84"/>
      <c r="KDZ141" s="84"/>
      <c r="KEA141" s="84"/>
      <c r="KEB141" s="84"/>
      <c r="KEC141" s="84"/>
      <c r="KED141" s="84"/>
      <c r="KEE141" s="84"/>
      <c r="KEF141" s="84"/>
      <c r="KEG141" s="84"/>
      <c r="KEH141" s="84"/>
      <c r="KEI141" s="84"/>
      <c r="KEJ141" s="84"/>
      <c r="KEK141" s="84"/>
      <c r="KEL141" s="84"/>
      <c r="KEM141" s="84"/>
      <c r="KEN141" s="84"/>
      <c r="KEO141" s="84"/>
      <c r="KEP141" s="84"/>
      <c r="KEQ141" s="84"/>
      <c r="KER141" s="84"/>
      <c r="KES141" s="84"/>
      <c r="KET141" s="84"/>
      <c r="KEU141" s="84"/>
      <c r="KEV141" s="84"/>
      <c r="KEW141" s="84"/>
      <c r="KEX141" s="84"/>
      <c r="KEY141" s="84"/>
      <c r="KEZ141" s="84"/>
      <c r="KFA141" s="84"/>
      <c r="KFB141" s="84"/>
      <c r="KFC141" s="84"/>
      <c r="KFD141" s="84"/>
      <c r="KFE141" s="84"/>
      <c r="KFF141" s="84"/>
      <c r="KFG141" s="84"/>
      <c r="KFH141" s="84"/>
      <c r="KFI141" s="84"/>
      <c r="KFJ141" s="84"/>
      <c r="KFK141" s="84"/>
      <c r="KFL141" s="84"/>
      <c r="KFM141" s="84"/>
      <c r="KFN141" s="84"/>
      <c r="KFO141" s="84"/>
      <c r="KFP141" s="84"/>
      <c r="KFQ141" s="84"/>
      <c r="KFR141" s="84"/>
      <c r="KFS141" s="84"/>
      <c r="KFT141" s="84"/>
      <c r="KFU141" s="84"/>
      <c r="KFV141" s="84"/>
      <c r="KFW141" s="84"/>
      <c r="KFX141" s="84"/>
      <c r="KFY141" s="84"/>
      <c r="KFZ141" s="84"/>
      <c r="KGA141" s="84"/>
      <c r="KGB141" s="84"/>
      <c r="KGC141" s="84"/>
      <c r="KGD141" s="84"/>
      <c r="KGE141" s="84"/>
      <c r="KGL141" s="84"/>
      <c r="KGM141" s="84"/>
      <c r="KGN141" s="84"/>
      <c r="KGO141" s="84"/>
      <c r="KGP141" s="84"/>
      <c r="KGQ141" s="84"/>
      <c r="KGR141" s="84"/>
      <c r="KGS141" s="84"/>
      <c r="KGT141" s="84"/>
      <c r="KGU141" s="84"/>
      <c r="KGV141" s="84"/>
      <c r="KGW141" s="84"/>
      <c r="KGX141" s="84"/>
      <c r="KGY141" s="84"/>
      <c r="KGZ141" s="84"/>
      <c r="KHA141" s="84"/>
      <c r="KHB141" s="84"/>
      <c r="KHC141" s="84"/>
      <c r="KHD141" s="84"/>
      <c r="KHE141" s="84"/>
      <c r="KHF141" s="84"/>
      <c r="KHG141" s="84"/>
      <c r="KHH141" s="84"/>
      <c r="KHI141" s="84"/>
      <c r="KHJ141" s="84"/>
      <c r="KHK141" s="84"/>
      <c r="KHL141" s="84"/>
      <c r="KHM141" s="84"/>
      <c r="KHN141" s="84"/>
      <c r="KHO141" s="84"/>
      <c r="KHP141" s="84"/>
      <c r="KHQ141" s="84"/>
      <c r="KHR141" s="84"/>
      <c r="KHS141" s="84"/>
      <c r="KHT141" s="84"/>
      <c r="KHU141" s="84"/>
      <c r="KHV141" s="84"/>
      <c r="KHW141" s="84"/>
      <c r="KHX141" s="84"/>
      <c r="KHY141" s="84"/>
      <c r="KHZ141" s="84"/>
      <c r="KIA141" s="84"/>
      <c r="KIB141" s="84"/>
      <c r="KIC141" s="84"/>
      <c r="KID141" s="84"/>
      <c r="KIE141" s="84"/>
      <c r="KIF141" s="84"/>
      <c r="KIG141" s="84"/>
      <c r="KIH141" s="84"/>
      <c r="KII141" s="84"/>
      <c r="KIJ141" s="84"/>
      <c r="KIK141" s="84"/>
      <c r="KIL141" s="84"/>
      <c r="KIM141" s="84"/>
      <c r="KIN141" s="84"/>
      <c r="KIO141" s="84"/>
      <c r="KIP141" s="84"/>
      <c r="KIQ141" s="84"/>
      <c r="KIR141" s="84"/>
      <c r="KIS141" s="84"/>
      <c r="KIT141" s="84"/>
      <c r="KIU141" s="84"/>
      <c r="KIV141" s="84"/>
      <c r="KIW141" s="84"/>
      <c r="KIX141" s="84"/>
      <c r="KIY141" s="84"/>
      <c r="KIZ141" s="84"/>
      <c r="KJA141" s="84"/>
      <c r="KJB141" s="84"/>
      <c r="KJC141" s="84"/>
      <c r="KJD141" s="84"/>
      <c r="KJE141" s="84"/>
      <c r="KJF141" s="84"/>
      <c r="KJG141" s="84"/>
      <c r="KJH141" s="84"/>
      <c r="KJI141" s="84"/>
      <c r="KJJ141" s="84"/>
      <c r="KJK141" s="84"/>
      <c r="KJL141" s="84"/>
      <c r="KJM141" s="84"/>
      <c r="KJN141" s="84"/>
      <c r="KJO141" s="84"/>
      <c r="KJP141" s="84"/>
      <c r="KJQ141" s="84"/>
      <c r="KJR141" s="84"/>
      <c r="KJS141" s="84"/>
      <c r="KJT141" s="84"/>
      <c r="KJU141" s="84"/>
      <c r="KJV141" s="84"/>
      <c r="KJW141" s="84"/>
      <c r="KJX141" s="84"/>
      <c r="KJY141" s="84"/>
      <c r="KJZ141" s="84"/>
      <c r="KKA141" s="84"/>
      <c r="KKB141" s="84"/>
      <c r="KKC141" s="84"/>
      <c r="KKD141" s="84"/>
      <c r="KKE141" s="84"/>
      <c r="KKF141" s="84"/>
      <c r="KKG141" s="84"/>
      <c r="KKH141" s="84"/>
      <c r="KKI141" s="84"/>
      <c r="KKJ141" s="84"/>
      <c r="KKK141" s="84"/>
      <c r="KKL141" s="84"/>
      <c r="KKM141" s="84"/>
      <c r="KKN141" s="84"/>
      <c r="KKO141" s="84"/>
      <c r="KKP141" s="84"/>
      <c r="KKQ141" s="84"/>
      <c r="KKR141" s="84"/>
      <c r="KKS141" s="84"/>
      <c r="KKT141" s="84"/>
      <c r="KKU141" s="84"/>
      <c r="KKV141" s="84"/>
      <c r="KKW141" s="84"/>
      <c r="KKX141" s="84"/>
      <c r="KKY141" s="84"/>
      <c r="KKZ141" s="84"/>
      <c r="KLA141" s="84"/>
      <c r="KLB141" s="84"/>
      <c r="KLC141" s="84"/>
      <c r="KLD141" s="84"/>
      <c r="KLE141" s="84"/>
      <c r="KLF141" s="84"/>
      <c r="KLG141" s="84"/>
      <c r="KLH141" s="84"/>
      <c r="KLI141" s="84"/>
      <c r="KLJ141" s="84"/>
      <c r="KLK141" s="84"/>
      <c r="KLL141" s="84"/>
      <c r="KLM141" s="84"/>
      <c r="KLN141" s="84"/>
      <c r="KLO141" s="84"/>
      <c r="KLP141" s="84"/>
      <c r="KLQ141" s="84"/>
      <c r="KLR141" s="84"/>
      <c r="KLS141" s="84"/>
      <c r="KLT141" s="84"/>
      <c r="KLU141" s="84"/>
      <c r="KLV141" s="84"/>
      <c r="KLW141" s="84"/>
      <c r="KLX141" s="84"/>
      <c r="KLY141" s="84"/>
      <c r="KLZ141" s="84"/>
      <c r="KMA141" s="84"/>
      <c r="KMB141" s="84"/>
      <c r="KMC141" s="84"/>
      <c r="KMD141" s="84"/>
      <c r="KME141" s="84"/>
      <c r="KMF141" s="84"/>
      <c r="KMG141" s="84"/>
      <c r="KMH141" s="84"/>
      <c r="KMI141" s="84"/>
      <c r="KMJ141" s="84"/>
      <c r="KMK141" s="84"/>
      <c r="KML141" s="84"/>
      <c r="KMM141" s="84"/>
      <c r="KMN141" s="84"/>
      <c r="KMO141" s="84"/>
      <c r="KMP141" s="84"/>
      <c r="KMQ141" s="84"/>
      <c r="KMR141" s="84"/>
      <c r="KMS141" s="84"/>
      <c r="KMT141" s="84"/>
      <c r="KMU141" s="84"/>
      <c r="KMV141" s="84"/>
      <c r="KMW141" s="84"/>
      <c r="KMX141" s="84"/>
      <c r="KMY141" s="84"/>
      <c r="KMZ141" s="84"/>
      <c r="KNA141" s="84"/>
      <c r="KNB141" s="84"/>
      <c r="KNC141" s="84"/>
      <c r="KND141" s="84"/>
      <c r="KNE141" s="84"/>
      <c r="KNF141" s="84"/>
      <c r="KNG141" s="84"/>
      <c r="KNH141" s="84"/>
      <c r="KNI141" s="84"/>
      <c r="KNJ141" s="84"/>
      <c r="KNK141" s="84"/>
      <c r="KNL141" s="84"/>
      <c r="KNM141" s="84"/>
      <c r="KNN141" s="84"/>
      <c r="KNO141" s="84"/>
      <c r="KNP141" s="84"/>
      <c r="KNQ141" s="84"/>
      <c r="KNR141" s="84"/>
      <c r="KNS141" s="84"/>
      <c r="KNT141" s="84"/>
      <c r="KNU141" s="84"/>
      <c r="KNV141" s="84"/>
      <c r="KNW141" s="84"/>
      <c r="KNX141" s="84"/>
      <c r="KNY141" s="84"/>
      <c r="KNZ141" s="84"/>
      <c r="KOA141" s="84"/>
      <c r="KOB141" s="84"/>
      <c r="KOC141" s="84"/>
      <c r="KOD141" s="84"/>
      <c r="KOE141" s="84"/>
      <c r="KOF141" s="84"/>
      <c r="KOG141" s="84"/>
      <c r="KOH141" s="84"/>
      <c r="KOI141" s="84"/>
      <c r="KOJ141" s="84"/>
      <c r="KOK141" s="84"/>
      <c r="KOL141" s="84"/>
      <c r="KOM141" s="84"/>
      <c r="KON141" s="84"/>
      <c r="KOO141" s="84"/>
      <c r="KOP141" s="84"/>
      <c r="KOQ141" s="84"/>
      <c r="KOR141" s="84"/>
      <c r="KOS141" s="84"/>
      <c r="KOT141" s="84"/>
      <c r="KOU141" s="84"/>
      <c r="KOV141" s="84"/>
      <c r="KOW141" s="84"/>
      <c r="KOX141" s="84"/>
      <c r="KOY141" s="84"/>
      <c r="KOZ141" s="84"/>
      <c r="KPA141" s="84"/>
      <c r="KPB141" s="84"/>
      <c r="KPC141" s="84"/>
      <c r="KPD141" s="84"/>
      <c r="KPE141" s="84"/>
      <c r="KPF141" s="84"/>
      <c r="KPG141" s="84"/>
      <c r="KPH141" s="84"/>
      <c r="KPI141" s="84"/>
      <c r="KPJ141" s="84"/>
      <c r="KPK141" s="84"/>
      <c r="KPL141" s="84"/>
      <c r="KPM141" s="84"/>
      <c r="KPN141" s="84"/>
      <c r="KPO141" s="84"/>
      <c r="KPP141" s="84"/>
      <c r="KPQ141" s="84"/>
      <c r="KPR141" s="84"/>
      <c r="KPS141" s="84"/>
      <c r="KPT141" s="84"/>
      <c r="KPU141" s="84"/>
      <c r="KPV141" s="84"/>
      <c r="KPW141" s="84"/>
      <c r="KPX141" s="84"/>
      <c r="KPY141" s="84"/>
      <c r="KPZ141" s="84"/>
      <c r="KQA141" s="84"/>
      <c r="KQH141" s="84"/>
      <c r="KQI141" s="84"/>
      <c r="KQJ141" s="84"/>
      <c r="KQK141" s="84"/>
      <c r="KQL141" s="84"/>
      <c r="KQM141" s="84"/>
      <c r="KQN141" s="84"/>
      <c r="KQO141" s="84"/>
      <c r="KQP141" s="84"/>
      <c r="KQQ141" s="84"/>
      <c r="KQR141" s="84"/>
      <c r="KQS141" s="84"/>
      <c r="KQT141" s="84"/>
      <c r="KQU141" s="84"/>
      <c r="KQV141" s="84"/>
      <c r="KQW141" s="84"/>
      <c r="KQX141" s="84"/>
      <c r="KQY141" s="84"/>
      <c r="KQZ141" s="84"/>
      <c r="KRA141" s="84"/>
      <c r="KRB141" s="84"/>
      <c r="KRC141" s="84"/>
      <c r="KRD141" s="84"/>
      <c r="KRE141" s="84"/>
      <c r="KRF141" s="84"/>
      <c r="KRG141" s="84"/>
      <c r="KRH141" s="84"/>
      <c r="KRI141" s="84"/>
      <c r="KRJ141" s="84"/>
      <c r="KRK141" s="84"/>
      <c r="KRL141" s="84"/>
      <c r="KRM141" s="84"/>
      <c r="KRN141" s="84"/>
      <c r="KRO141" s="84"/>
      <c r="KRP141" s="84"/>
      <c r="KRQ141" s="84"/>
      <c r="KRR141" s="84"/>
      <c r="KRS141" s="84"/>
      <c r="KRT141" s="84"/>
      <c r="KRU141" s="84"/>
      <c r="KRV141" s="84"/>
      <c r="KRW141" s="84"/>
      <c r="KRX141" s="84"/>
      <c r="KRY141" s="84"/>
      <c r="KRZ141" s="84"/>
      <c r="KSA141" s="84"/>
      <c r="KSB141" s="84"/>
      <c r="KSC141" s="84"/>
      <c r="KSD141" s="84"/>
      <c r="KSE141" s="84"/>
      <c r="KSF141" s="84"/>
      <c r="KSG141" s="84"/>
      <c r="KSH141" s="84"/>
      <c r="KSI141" s="84"/>
      <c r="KSJ141" s="84"/>
      <c r="KSK141" s="84"/>
      <c r="KSL141" s="84"/>
      <c r="KSM141" s="84"/>
      <c r="KSN141" s="84"/>
      <c r="KSO141" s="84"/>
      <c r="KSP141" s="84"/>
      <c r="KSQ141" s="84"/>
      <c r="KSR141" s="84"/>
      <c r="KSS141" s="84"/>
      <c r="KST141" s="84"/>
      <c r="KSU141" s="84"/>
      <c r="KSV141" s="84"/>
      <c r="KSW141" s="84"/>
      <c r="KSX141" s="84"/>
      <c r="KSY141" s="84"/>
      <c r="KSZ141" s="84"/>
      <c r="KTA141" s="84"/>
      <c r="KTB141" s="84"/>
      <c r="KTC141" s="84"/>
      <c r="KTD141" s="84"/>
      <c r="KTE141" s="84"/>
      <c r="KTF141" s="84"/>
      <c r="KTG141" s="84"/>
      <c r="KTH141" s="84"/>
      <c r="KTI141" s="84"/>
      <c r="KTJ141" s="84"/>
      <c r="KTK141" s="84"/>
      <c r="KTL141" s="84"/>
      <c r="KTM141" s="84"/>
      <c r="KTN141" s="84"/>
      <c r="KTO141" s="84"/>
      <c r="KTP141" s="84"/>
      <c r="KTQ141" s="84"/>
      <c r="KTR141" s="84"/>
      <c r="KTS141" s="84"/>
      <c r="KTT141" s="84"/>
      <c r="KTU141" s="84"/>
      <c r="KTV141" s="84"/>
      <c r="KTW141" s="84"/>
      <c r="KTX141" s="84"/>
      <c r="KTY141" s="84"/>
      <c r="KTZ141" s="84"/>
      <c r="KUA141" s="84"/>
      <c r="KUB141" s="84"/>
      <c r="KUC141" s="84"/>
      <c r="KUD141" s="84"/>
      <c r="KUE141" s="84"/>
      <c r="KUF141" s="84"/>
      <c r="KUG141" s="84"/>
      <c r="KUH141" s="84"/>
      <c r="KUI141" s="84"/>
      <c r="KUJ141" s="84"/>
      <c r="KUK141" s="84"/>
      <c r="KUL141" s="84"/>
      <c r="KUM141" s="84"/>
      <c r="KUN141" s="84"/>
      <c r="KUO141" s="84"/>
      <c r="KUP141" s="84"/>
      <c r="KUQ141" s="84"/>
      <c r="KUR141" s="84"/>
      <c r="KUS141" s="84"/>
      <c r="KUT141" s="84"/>
      <c r="KUU141" s="84"/>
      <c r="KUV141" s="84"/>
      <c r="KUW141" s="84"/>
      <c r="KUX141" s="84"/>
      <c r="KUY141" s="84"/>
      <c r="KUZ141" s="84"/>
      <c r="KVA141" s="84"/>
      <c r="KVB141" s="84"/>
      <c r="KVC141" s="84"/>
      <c r="KVD141" s="84"/>
      <c r="KVE141" s="84"/>
      <c r="KVF141" s="84"/>
      <c r="KVG141" s="84"/>
      <c r="KVH141" s="84"/>
      <c r="KVI141" s="84"/>
      <c r="KVJ141" s="84"/>
      <c r="KVK141" s="84"/>
      <c r="KVL141" s="84"/>
      <c r="KVM141" s="84"/>
      <c r="KVN141" s="84"/>
      <c r="KVO141" s="84"/>
      <c r="KVP141" s="84"/>
      <c r="KVQ141" s="84"/>
      <c r="KVR141" s="84"/>
      <c r="KVS141" s="84"/>
      <c r="KVT141" s="84"/>
      <c r="KVU141" s="84"/>
      <c r="KVV141" s="84"/>
      <c r="KVW141" s="84"/>
      <c r="KVX141" s="84"/>
      <c r="KVY141" s="84"/>
      <c r="KVZ141" s="84"/>
      <c r="KWA141" s="84"/>
      <c r="KWB141" s="84"/>
      <c r="KWC141" s="84"/>
      <c r="KWD141" s="84"/>
      <c r="KWE141" s="84"/>
      <c r="KWF141" s="84"/>
      <c r="KWG141" s="84"/>
      <c r="KWH141" s="84"/>
      <c r="KWI141" s="84"/>
      <c r="KWJ141" s="84"/>
      <c r="KWK141" s="84"/>
      <c r="KWL141" s="84"/>
      <c r="KWM141" s="84"/>
      <c r="KWN141" s="84"/>
      <c r="KWO141" s="84"/>
      <c r="KWP141" s="84"/>
      <c r="KWQ141" s="84"/>
      <c r="KWR141" s="84"/>
      <c r="KWS141" s="84"/>
      <c r="KWT141" s="84"/>
      <c r="KWU141" s="84"/>
      <c r="KWV141" s="84"/>
      <c r="KWW141" s="84"/>
      <c r="KWX141" s="84"/>
      <c r="KWY141" s="84"/>
      <c r="KWZ141" s="84"/>
      <c r="KXA141" s="84"/>
      <c r="KXB141" s="84"/>
      <c r="KXC141" s="84"/>
      <c r="KXD141" s="84"/>
      <c r="KXE141" s="84"/>
      <c r="KXF141" s="84"/>
      <c r="KXG141" s="84"/>
      <c r="KXH141" s="84"/>
      <c r="KXI141" s="84"/>
      <c r="KXJ141" s="84"/>
      <c r="KXK141" s="84"/>
      <c r="KXL141" s="84"/>
      <c r="KXM141" s="84"/>
      <c r="KXN141" s="84"/>
      <c r="KXO141" s="84"/>
      <c r="KXP141" s="84"/>
      <c r="KXQ141" s="84"/>
      <c r="KXR141" s="84"/>
      <c r="KXS141" s="84"/>
      <c r="KXT141" s="84"/>
      <c r="KXU141" s="84"/>
      <c r="KXV141" s="84"/>
      <c r="KXW141" s="84"/>
      <c r="KXX141" s="84"/>
      <c r="KXY141" s="84"/>
      <c r="KXZ141" s="84"/>
      <c r="KYA141" s="84"/>
      <c r="KYB141" s="84"/>
      <c r="KYC141" s="84"/>
      <c r="KYD141" s="84"/>
      <c r="KYE141" s="84"/>
      <c r="KYF141" s="84"/>
      <c r="KYG141" s="84"/>
      <c r="KYH141" s="84"/>
      <c r="KYI141" s="84"/>
      <c r="KYJ141" s="84"/>
      <c r="KYK141" s="84"/>
      <c r="KYL141" s="84"/>
      <c r="KYM141" s="84"/>
      <c r="KYN141" s="84"/>
      <c r="KYO141" s="84"/>
      <c r="KYP141" s="84"/>
      <c r="KYQ141" s="84"/>
      <c r="KYR141" s="84"/>
      <c r="KYS141" s="84"/>
      <c r="KYT141" s="84"/>
      <c r="KYU141" s="84"/>
      <c r="KYV141" s="84"/>
      <c r="KYW141" s="84"/>
      <c r="KYX141" s="84"/>
      <c r="KYY141" s="84"/>
      <c r="KYZ141" s="84"/>
      <c r="KZA141" s="84"/>
      <c r="KZB141" s="84"/>
      <c r="KZC141" s="84"/>
      <c r="KZD141" s="84"/>
      <c r="KZE141" s="84"/>
      <c r="KZF141" s="84"/>
      <c r="KZG141" s="84"/>
      <c r="KZH141" s="84"/>
      <c r="KZI141" s="84"/>
      <c r="KZJ141" s="84"/>
      <c r="KZK141" s="84"/>
      <c r="KZL141" s="84"/>
      <c r="KZM141" s="84"/>
      <c r="KZN141" s="84"/>
      <c r="KZO141" s="84"/>
      <c r="KZP141" s="84"/>
      <c r="KZQ141" s="84"/>
      <c r="KZR141" s="84"/>
      <c r="KZS141" s="84"/>
      <c r="KZT141" s="84"/>
      <c r="KZU141" s="84"/>
      <c r="KZV141" s="84"/>
      <c r="KZW141" s="84"/>
      <c r="LAD141" s="84"/>
      <c r="LAE141" s="84"/>
      <c r="LAF141" s="84"/>
      <c r="LAG141" s="84"/>
      <c r="LAH141" s="84"/>
      <c r="LAI141" s="84"/>
      <c r="LAJ141" s="84"/>
      <c r="LAK141" s="84"/>
      <c r="LAL141" s="84"/>
      <c r="LAM141" s="84"/>
      <c r="LAN141" s="84"/>
      <c r="LAO141" s="84"/>
      <c r="LAP141" s="84"/>
      <c r="LAQ141" s="84"/>
      <c r="LAR141" s="84"/>
      <c r="LAS141" s="84"/>
      <c r="LAT141" s="84"/>
      <c r="LAU141" s="84"/>
      <c r="LAV141" s="84"/>
      <c r="LAW141" s="84"/>
      <c r="LAX141" s="84"/>
      <c r="LAY141" s="84"/>
      <c r="LAZ141" s="84"/>
      <c r="LBA141" s="84"/>
      <c r="LBB141" s="84"/>
      <c r="LBC141" s="84"/>
      <c r="LBD141" s="84"/>
      <c r="LBE141" s="84"/>
      <c r="LBF141" s="84"/>
      <c r="LBG141" s="84"/>
      <c r="LBH141" s="84"/>
      <c r="LBI141" s="84"/>
      <c r="LBJ141" s="84"/>
      <c r="LBK141" s="84"/>
      <c r="LBL141" s="84"/>
      <c r="LBM141" s="84"/>
      <c r="LBN141" s="84"/>
      <c r="LBO141" s="84"/>
      <c r="LBP141" s="84"/>
      <c r="LBQ141" s="84"/>
      <c r="LBR141" s="84"/>
      <c r="LBS141" s="84"/>
      <c r="LBT141" s="84"/>
      <c r="LBU141" s="84"/>
      <c r="LBV141" s="84"/>
      <c r="LBW141" s="84"/>
      <c r="LBX141" s="84"/>
      <c r="LBY141" s="84"/>
      <c r="LBZ141" s="84"/>
      <c r="LCA141" s="84"/>
      <c r="LCB141" s="84"/>
      <c r="LCC141" s="84"/>
      <c r="LCD141" s="84"/>
      <c r="LCE141" s="84"/>
      <c r="LCF141" s="84"/>
      <c r="LCG141" s="84"/>
      <c r="LCH141" s="84"/>
      <c r="LCI141" s="84"/>
      <c r="LCJ141" s="84"/>
      <c r="LCK141" s="84"/>
      <c r="LCL141" s="84"/>
      <c r="LCM141" s="84"/>
      <c r="LCN141" s="84"/>
      <c r="LCO141" s="84"/>
      <c r="LCP141" s="84"/>
      <c r="LCQ141" s="84"/>
      <c r="LCR141" s="84"/>
      <c r="LCS141" s="84"/>
      <c r="LCT141" s="84"/>
      <c r="LCU141" s="84"/>
      <c r="LCV141" s="84"/>
      <c r="LCW141" s="84"/>
      <c r="LCX141" s="84"/>
      <c r="LCY141" s="84"/>
      <c r="LCZ141" s="84"/>
      <c r="LDA141" s="84"/>
      <c r="LDB141" s="84"/>
      <c r="LDC141" s="84"/>
      <c r="LDD141" s="84"/>
      <c r="LDE141" s="84"/>
      <c r="LDF141" s="84"/>
      <c r="LDG141" s="84"/>
      <c r="LDH141" s="84"/>
      <c r="LDI141" s="84"/>
      <c r="LDJ141" s="84"/>
      <c r="LDK141" s="84"/>
      <c r="LDL141" s="84"/>
      <c r="LDM141" s="84"/>
      <c r="LDN141" s="84"/>
      <c r="LDO141" s="84"/>
      <c r="LDP141" s="84"/>
      <c r="LDQ141" s="84"/>
      <c r="LDR141" s="84"/>
      <c r="LDS141" s="84"/>
      <c r="LDT141" s="84"/>
      <c r="LDU141" s="84"/>
      <c r="LDV141" s="84"/>
      <c r="LDW141" s="84"/>
      <c r="LDX141" s="84"/>
      <c r="LDY141" s="84"/>
      <c r="LDZ141" s="84"/>
      <c r="LEA141" s="84"/>
      <c r="LEB141" s="84"/>
      <c r="LEC141" s="84"/>
      <c r="LED141" s="84"/>
      <c r="LEE141" s="84"/>
      <c r="LEF141" s="84"/>
      <c r="LEG141" s="84"/>
      <c r="LEH141" s="84"/>
      <c r="LEI141" s="84"/>
      <c r="LEJ141" s="84"/>
      <c r="LEK141" s="84"/>
      <c r="LEL141" s="84"/>
      <c r="LEM141" s="84"/>
      <c r="LEN141" s="84"/>
      <c r="LEO141" s="84"/>
      <c r="LEP141" s="84"/>
      <c r="LEQ141" s="84"/>
      <c r="LER141" s="84"/>
      <c r="LES141" s="84"/>
      <c r="LET141" s="84"/>
      <c r="LEU141" s="84"/>
      <c r="LEV141" s="84"/>
      <c r="LEW141" s="84"/>
      <c r="LEX141" s="84"/>
      <c r="LEY141" s="84"/>
      <c r="LEZ141" s="84"/>
      <c r="LFA141" s="84"/>
      <c r="LFB141" s="84"/>
      <c r="LFC141" s="84"/>
      <c r="LFD141" s="84"/>
      <c r="LFE141" s="84"/>
      <c r="LFF141" s="84"/>
      <c r="LFG141" s="84"/>
      <c r="LFH141" s="84"/>
      <c r="LFI141" s="84"/>
      <c r="LFJ141" s="84"/>
      <c r="LFK141" s="84"/>
      <c r="LFL141" s="84"/>
      <c r="LFM141" s="84"/>
      <c r="LFN141" s="84"/>
      <c r="LFO141" s="84"/>
      <c r="LFP141" s="84"/>
      <c r="LFQ141" s="84"/>
      <c r="LFR141" s="84"/>
      <c r="LFS141" s="84"/>
      <c r="LFT141" s="84"/>
      <c r="LFU141" s="84"/>
      <c r="LFV141" s="84"/>
      <c r="LFW141" s="84"/>
      <c r="LFX141" s="84"/>
      <c r="LFY141" s="84"/>
      <c r="LFZ141" s="84"/>
      <c r="LGA141" s="84"/>
      <c r="LGB141" s="84"/>
      <c r="LGC141" s="84"/>
      <c r="LGD141" s="84"/>
      <c r="LGE141" s="84"/>
      <c r="LGF141" s="84"/>
      <c r="LGG141" s="84"/>
      <c r="LGH141" s="84"/>
      <c r="LGI141" s="84"/>
      <c r="LGJ141" s="84"/>
      <c r="LGK141" s="84"/>
      <c r="LGL141" s="84"/>
      <c r="LGM141" s="84"/>
      <c r="LGN141" s="84"/>
      <c r="LGO141" s="84"/>
      <c r="LGP141" s="84"/>
      <c r="LGQ141" s="84"/>
      <c r="LGR141" s="84"/>
      <c r="LGS141" s="84"/>
      <c r="LGT141" s="84"/>
      <c r="LGU141" s="84"/>
      <c r="LGV141" s="84"/>
      <c r="LGW141" s="84"/>
      <c r="LGX141" s="84"/>
      <c r="LGY141" s="84"/>
      <c r="LGZ141" s="84"/>
      <c r="LHA141" s="84"/>
      <c r="LHB141" s="84"/>
      <c r="LHC141" s="84"/>
      <c r="LHD141" s="84"/>
      <c r="LHE141" s="84"/>
      <c r="LHF141" s="84"/>
      <c r="LHG141" s="84"/>
      <c r="LHH141" s="84"/>
      <c r="LHI141" s="84"/>
      <c r="LHJ141" s="84"/>
      <c r="LHK141" s="84"/>
      <c r="LHL141" s="84"/>
      <c r="LHM141" s="84"/>
      <c r="LHN141" s="84"/>
      <c r="LHO141" s="84"/>
      <c r="LHP141" s="84"/>
      <c r="LHQ141" s="84"/>
      <c r="LHR141" s="84"/>
      <c r="LHS141" s="84"/>
      <c r="LHT141" s="84"/>
      <c r="LHU141" s="84"/>
      <c r="LHV141" s="84"/>
      <c r="LHW141" s="84"/>
      <c r="LHX141" s="84"/>
      <c r="LHY141" s="84"/>
      <c r="LHZ141" s="84"/>
      <c r="LIA141" s="84"/>
      <c r="LIB141" s="84"/>
      <c r="LIC141" s="84"/>
      <c r="LID141" s="84"/>
      <c r="LIE141" s="84"/>
      <c r="LIF141" s="84"/>
      <c r="LIG141" s="84"/>
      <c r="LIH141" s="84"/>
      <c r="LII141" s="84"/>
      <c r="LIJ141" s="84"/>
      <c r="LIK141" s="84"/>
      <c r="LIL141" s="84"/>
      <c r="LIM141" s="84"/>
      <c r="LIN141" s="84"/>
      <c r="LIO141" s="84"/>
      <c r="LIP141" s="84"/>
      <c r="LIQ141" s="84"/>
      <c r="LIR141" s="84"/>
      <c r="LIS141" s="84"/>
      <c r="LIT141" s="84"/>
      <c r="LIU141" s="84"/>
      <c r="LIV141" s="84"/>
      <c r="LIW141" s="84"/>
      <c r="LIX141" s="84"/>
      <c r="LIY141" s="84"/>
      <c r="LIZ141" s="84"/>
      <c r="LJA141" s="84"/>
      <c r="LJB141" s="84"/>
      <c r="LJC141" s="84"/>
      <c r="LJD141" s="84"/>
      <c r="LJE141" s="84"/>
      <c r="LJF141" s="84"/>
      <c r="LJG141" s="84"/>
      <c r="LJH141" s="84"/>
      <c r="LJI141" s="84"/>
      <c r="LJJ141" s="84"/>
      <c r="LJK141" s="84"/>
      <c r="LJL141" s="84"/>
      <c r="LJM141" s="84"/>
      <c r="LJN141" s="84"/>
      <c r="LJO141" s="84"/>
      <c r="LJP141" s="84"/>
      <c r="LJQ141" s="84"/>
      <c r="LJR141" s="84"/>
      <c r="LJS141" s="84"/>
      <c r="LJZ141" s="84"/>
      <c r="LKA141" s="84"/>
      <c r="LKB141" s="84"/>
      <c r="LKC141" s="84"/>
      <c r="LKD141" s="84"/>
      <c r="LKE141" s="84"/>
      <c r="LKF141" s="84"/>
      <c r="LKG141" s="84"/>
      <c r="LKH141" s="84"/>
      <c r="LKI141" s="84"/>
      <c r="LKJ141" s="84"/>
      <c r="LKK141" s="84"/>
      <c r="LKL141" s="84"/>
      <c r="LKM141" s="84"/>
      <c r="LKN141" s="84"/>
      <c r="LKO141" s="84"/>
      <c r="LKP141" s="84"/>
      <c r="LKQ141" s="84"/>
      <c r="LKR141" s="84"/>
      <c r="LKS141" s="84"/>
      <c r="LKT141" s="84"/>
      <c r="LKU141" s="84"/>
      <c r="LKV141" s="84"/>
      <c r="LKW141" s="84"/>
      <c r="LKX141" s="84"/>
      <c r="LKY141" s="84"/>
      <c r="LKZ141" s="84"/>
      <c r="LLA141" s="84"/>
      <c r="LLB141" s="84"/>
      <c r="LLC141" s="84"/>
      <c r="LLD141" s="84"/>
      <c r="LLE141" s="84"/>
      <c r="LLF141" s="84"/>
      <c r="LLG141" s="84"/>
      <c r="LLH141" s="84"/>
      <c r="LLI141" s="84"/>
      <c r="LLJ141" s="84"/>
      <c r="LLK141" s="84"/>
      <c r="LLL141" s="84"/>
      <c r="LLM141" s="84"/>
      <c r="LLN141" s="84"/>
      <c r="LLO141" s="84"/>
      <c r="LLP141" s="84"/>
      <c r="LLQ141" s="84"/>
      <c r="LLR141" s="84"/>
      <c r="LLS141" s="84"/>
      <c r="LLT141" s="84"/>
      <c r="LLU141" s="84"/>
      <c r="LLV141" s="84"/>
      <c r="LLW141" s="84"/>
      <c r="LLX141" s="84"/>
      <c r="LLY141" s="84"/>
      <c r="LLZ141" s="84"/>
      <c r="LMA141" s="84"/>
      <c r="LMB141" s="84"/>
      <c r="LMC141" s="84"/>
      <c r="LMD141" s="84"/>
      <c r="LME141" s="84"/>
      <c r="LMF141" s="84"/>
      <c r="LMG141" s="84"/>
      <c r="LMH141" s="84"/>
      <c r="LMI141" s="84"/>
      <c r="LMJ141" s="84"/>
      <c r="LMK141" s="84"/>
      <c r="LML141" s="84"/>
      <c r="LMM141" s="84"/>
      <c r="LMN141" s="84"/>
      <c r="LMO141" s="84"/>
      <c r="LMP141" s="84"/>
      <c r="LMQ141" s="84"/>
      <c r="LMR141" s="84"/>
      <c r="LMS141" s="84"/>
      <c r="LMT141" s="84"/>
      <c r="LMU141" s="84"/>
      <c r="LMV141" s="84"/>
      <c r="LMW141" s="84"/>
      <c r="LMX141" s="84"/>
      <c r="LMY141" s="84"/>
      <c r="LMZ141" s="84"/>
      <c r="LNA141" s="84"/>
      <c r="LNB141" s="84"/>
      <c r="LNC141" s="84"/>
      <c r="LND141" s="84"/>
      <c r="LNE141" s="84"/>
      <c r="LNF141" s="84"/>
      <c r="LNG141" s="84"/>
      <c r="LNH141" s="84"/>
      <c r="LNI141" s="84"/>
      <c r="LNJ141" s="84"/>
      <c r="LNK141" s="84"/>
      <c r="LNL141" s="84"/>
      <c r="LNM141" s="84"/>
      <c r="LNN141" s="84"/>
      <c r="LNO141" s="84"/>
      <c r="LNP141" s="84"/>
      <c r="LNQ141" s="84"/>
      <c r="LNR141" s="84"/>
      <c r="LNS141" s="84"/>
      <c r="LNT141" s="84"/>
      <c r="LNU141" s="84"/>
      <c r="LNV141" s="84"/>
      <c r="LNW141" s="84"/>
      <c r="LNX141" s="84"/>
      <c r="LNY141" s="84"/>
      <c r="LNZ141" s="84"/>
      <c r="LOA141" s="84"/>
      <c r="LOB141" s="84"/>
      <c r="LOC141" s="84"/>
      <c r="LOD141" s="84"/>
      <c r="LOE141" s="84"/>
      <c r="LOF141" s="84"/>
      <c r="LOG141" s="84"/>
      <c r="LOH141" s="84"/>
      <c r="LOI141" s="84"/>
      <c r="LOJ141" s="84"/>
      <c r="LOK141" s="84"/>
      <c r="LOL141" s="84"/>
      <c r="LOM141" s="84"/>
      <c r="LON141" s="84"/>
      <c r="LOO141" s="84"/>
      <c r="LOP141" s="84"/>
      <c r="LOQ141" s="84"/>
      <c r="LOR141" s="84"/>
      <c r="LOS141" s="84"/>
      <c r="LOT141" s="84"/>
      <c r="LOU141" s="84"/>
      <c r="LOV141" s="84"/>
      <c r="LOW141" s="84"/>
      <c r="LOX141" s="84"/>
      <c r="LOY141" s="84"/>
      <c r="LOZ141" s="84"/>
      <c r="LPA141" s="84"/>
      <c r="LPB141" s="84"/>
      <c r="LPC141" s="84"/>
      <c r="LPD141" s="84"/>
      <c r="LPE141" s="84"/>
      <c r="LPF141" s="84"/>
      <c r="LPG141" s="84"/>
      <c r="LPH141" s="84"/>
      <c r="LPI141" s="84"/>
      <c r="LPJ141" s="84"/>
      <c r="LPK141" s="84"/>
      <c r="LPL141" s="84"/>
      <c r="LPM141" s="84"/>
      <c r="LPN141" s="84"/>
      <c r="LPO141" s="84"/>
      <c r="LPP141" s="84"/>
      <c r="LPQ141" s="84"/>
      <c r="LPR141" s="84"/>
      <c r="LPS141" s="84"/>
      <c r="LPT141" s="84"/>
      <c r="LPU141" s="84"/>
      <c r="LPV141" s="84"/>
      <c r="LPW141" s="84"/>
      <c r="LPX141" s="84"/>
      <c r="LPY141" s="84"/>
      <c r="LPZ141" s="84"/>
      <c r="LQA141" s="84"/>
      <c r="LQB141" s="84"/>
      <c r="LQC141" s="84"/>
      <c r="LQD141" s="84"/>
      <c r="LQE141" s="84"/>
      <c r="LQF141" s="84"/>
      <c r="LQG141" s="84"/>
      <c r="LQH141" s="84"/>
      <c r="LQI141" s="84"/>
      <c r="LQJ141" s="84"/>
      <c r="LQK141" s="84"/>
      <c r="LQL141" s="84"/>
      <c r="LQM141" s="84"/>
      <c r="LQN141" s="84"/>
      <c r="LQO141" s="84"/>
      <c r="LQP141" s="84"/>
      <c r="LQQ141" s="84"/>
      <c r="LQR141" s="84"/>
      <c r="LQS141" s="84"/>
      <c r="LQT141" s="84"/>
      <c r="LQU141" s="84"/>
      <c r="LQV141" s="84"/>
      <c r="LQW141" s="84"/>
      <c r="LQX141" s="84"/>
      <c r="LQY141" s="84"/>
      <c r="LQZ141" s="84"/>
      <c r="LRA141" s="84"/>
      <c r="LRB141" s="84"/>
      <c r="LRC141" s="84"/>
      <c r="LRD141" s="84"/>
      <c r="LRE141" s="84"/>
      <c r="LRF141" s="84"/>
      <c r="LRG141" s="84"/>
      <c r="LRH141" s="84"/>
      <c r="LRI141" s="84"/>
      <c r="LRJ141" s="84"/>
      <c r="LRK141" s="84"/>
      <c r="LRL141" s="84"/>
      <c r="LRM141" s="84"/>
      <c r="LRN141" s="84"/>
      <c r="LRO141" s="84"/>
      <c r="LRP141" s="84"/>
      <c r="LRQ141" s="84"/>
      <c r="LRR141" s="84"/>
      <c r="LRS141" s="84"/>
      <c r="LRT141" s="84"/>
      <c r="LRU141" s="84"/>
      <c r="LRV141" s="84"/>
      <c r="LRW141" s="84"/>
      <c r="LRX141" s="84"/>
      <c r="LRY141" s="84"/>
      <c r="LRZ141" s="84"/>
      <c r="LSA141" s="84"/>
      <c r="LSB141" s="84"/>
      <c r="LSC141" s="84"/>
      <c r="LSD141" s="84"/>
      <c r="LSE141" s="84"/>
      <c r="LSF141" s="84"/>
      <c r="LSG141" s="84"/>
      <c r="LSH141" s="84"/>
      <c r="LSI141" s="84"/>
      <c r="LSJ141" s="84"/>
      <c r="LSK141" s="84"/>
      <c r="LSL141" s="84"/>
      <c r="LSM141" s="84"/>
      <c r="LSN141" s="84"/>
      <c r="LSO141" s="84"/>
      <c r="LSP141" s="84"/>
      <c r="LSQ141" s="84"/>
      <c r="LSR141" s="84"/>
      <c r="LSS141" s="84"/>
      <c r="LST141" s="84"/>
      <c r="LSU141" s="84"/>
      <c r="LSV141" s="84"/>
      <c r="LSW141" s="84"/>
      <c r="LSX141" s="84"/>
      <c r="LSY141" s="84"/>
      <c r="LSZ141" s="84"/>
      <c r="LTA141" s="84"/>
      <c r="LTB141" s="84"/>
      <c r="LTC141" s="84"/>
      <c r="LTD141" s="84"/>
      <c r="LTE141" s="84"/>
      <c r="LTF141" s="84"/>
      <c r="LTG141" s="84"/>
      <c r="LTH141" s="84"/>
      <c r="LTI141" s="84"/>
      <c r="LTJ141" s="84"/>
      <c r="LTK141" s="84"/>
      <c r="LTL141" s="84"/>
      <c r="LTM141" s="84"/>
      <c r="LTN141" s="84"/>
      <c r="LTO141" s="84"/>
      <c r="LTV141" s="84"/>
      <c r="LTW141" s="84"/>
      <c r="LTX141" s="84"/>
      <c r="LTY141" s="84"/>
      <c r="LTZ141" s="84"/>
      <c r="LUA141" s="84"/>
      <c r="LUB141" s="84"/>
      <c r="LUC141" s="84"/>
      <c r="LUD141" s="84"/>
      <c r="LUE141" s="84"/>
      <c r="LUF141" s="84"/>
      <c r="LUG141" s="84"/>
      <c r="LUH141" s="84"/>
      <c r="LUI141" s="84"/>
      <c r="LUJ141" s="84"/>
      <c r="LUK141" s="84"/>
      <c r="LUL141" s="84"/>
      <c r="LUM141" s="84"/>
      <c r="LUN141" s="84"/>
      <c r="LUO141" s="84"/>
      <c r="LUP141" s="84"/>
      <c r="LUQ141" s="84"/>
      <c r="LUR141" s="84"/>
      <c r="LUS141" s="84"/>
      <c r="LUT141" s="84"/>
      <c r="LUU141" s="84"/>
      <c r="LUV141" s="84"/>
      <c r="LUW141" s="84"/>
      <c r="LUX141" s="84"/>
      <c r="LUY141" s="84"/>
      <c r="LUZ141" s="84"/>
      <c r="LVA141" s="84"/>
      <c r="LVB141" s="84"/>
      <c r="LVC141" s="84"/>
      <c r="LVD141" s="84"/>
      <c r="LVE141" s="84"/>
      <c r="LVF141" s="84"/>
      <c r="LVG141" s="84"/>
      <c r="LVH141" s="84"/>
      <c r="LVI141" s="84"/>
      <c r="LVJ141" s="84"/>
      <c r="LVK141" s="84"/>
      <c r="LVL141" s="84"/>
      <c r="LVM141" s="84"/>
      <c r="LVN141" s="84"/>
      <c r="LVO141" s="84"/>
      <c r="LVP141" s="84"/>
      <c r="LVQ141" s="84"/>
      <c r="LVR141" s="84"/>
      <c r="LVS141" s="84"/>
      <c r="LVT141" s="84"/>
      <c r="LVU141" s="84"/>
      <c r="LVV141" s="84"/>
      <c r="LVW141" s="84"/>
      <c r="LVX141" s="84"/>
      <c r="LVY141" s="84"/>
      <c r="LVZ141" s="84"/>
      <c r="LWA141" s="84"/>
      <c r="LWB141" s="84"/>
      <c r="LWC141" s="84"/>
      <c r="LWD141" s="84"/>
      <c r="LWE141" s="84"/>
      <c r="LWF141" s="84"/>
      <c r="LWG141" s="84"/>
      <c r="LWH141" s="84"/>
      <c r="LWI141" s="84"/>
      <c r="LWJ141" s="84"/>
      <c r="LWK141" s="84"/>
      <c r="LWL141" s="84"/>
      <c r="LWM141" s="84"/>
      <c r="LWN141" s="84"/>
      <c r="LWO141" s="84"/>
      <c r="LWP141" s="84"/>
      <c r="LWQ141" s="84"/>
      <c r="LWR141" s="84"/>
      <c r="LWS141" s="84"/>
      <c r="LWT141" s="84"/>
      <c r="LWU141" s="84"/>
      <c r="LWV141" s="84"/>
      <c r="LWW141" s="84"/>
      <c r="LWX141" s="84"/>
      <c r="LWY141" s="84"/>
      <c r="LWZ141" s="84"/>
      <c r="LXA141" s="84"/>
      <c r="LXB141" s="84"/>
      <c r="LXC141" s="84"/>
      <c r="LXD141" s="84"/>
      <c r="LXE141" s="84"/>
      <c r="LXF141" s="84"/>
      <c r="LXG141" s="84"/>
      <c r="LXH141" s="84"/>
      <c r="LXI141" s="84"/>
      <c r="LXJ141" s="84"/>
      <c r="LXK141" s="84"/>
      <c r="LXL141" s="84"/>
      <c r="LXM141" s="84"/>
      <c r="LXN141" s="84"/>
      <c r="LXO141" s="84"/>
      <c r="LXP141" s="84"/>
      <c r="LXQ141" s="84"/>
      <c r="LXR141" s="84"/>
      <c r="LXS141" s="84"/>
      <c r="LXT141" s="84"/>
      <c r="LXU141" s="84"/>
      <c r="LXV141" s="84"/>
      <c r="LXW141" s="84"/>
      <c r="LXX141" s="84"/>
      <c r="LXY141" s="84"/>
      <c r="LXZ141" s="84"/>
      <c r="LYA141" s="84"/>
      <c r="LYB141" s="84"/>
      <c r="LYC141" s="84"/>
      <c r="LYD141" s="84"/>
      <c r="LYE141" s="84"/>
      <c r="LYF141" s="84"/>
      <c r="LYG141" s="84"/>
      <c r="LYH141" s="84"/>
      <c r="LYI141" s="84"/>
      <c r="LYJ141" s="84"/>
      <c r="LYK141" s="84"/>
      <c r="LYL141" s="84"/>
      <c r="LYM141" s="84"/>
      <c r="LYN141" s="84"/>
      <c r="LYO141" s="84"/>
      <c r="LYP141" s="84"/>
      <c r="LYQ141" s="84"/>
      <c r="LYR141" s="84"/>
      <c r="LYS141" s="84"/>
      <c r="LYT141" s="84"/>
      <c r="LYU141" s="84"/>
      <c r="LYV141" s="84"/>
      <c r="LYW141" s="84"/>
      <c r="LYX141" s="84"/>
      <c r="LYY141" s="84"/>
      <c r="LYZ141" s="84"/>
      <c r="LZA141" s="84"/>
      <c r="LZB141" s="84"/>
      <c r="LZC141" s="84"/>
      <c r="LZD141" s="84"/>
      <c r="LZE141" s="84"/>
      <c r="LZF141" s="84"/>
      <c r="LZG141" s="84"/>
      <c r="LZH141" s="84"/>
      <c r="LZI141" s="84"/>
      <c r="LZJ141" s="84"/>
      <c r="LZK141" s="84"/>
      <c r="LZL141" s="84"/>
      <c r="LZM141" s="84"/>
      <c r="LZN141" s="84"/>
      <c r="LZO141" s="84"/>
      <c r="LZP141" s="84"/>
      <c r="LZQ141" s="84"/>
      <c r="LZR141" s="84"/>
      <c r="LZS141" s="84"/>
      <c r="LZT141" s="84"/>
      <c r="LZU141" s="84"/>
      <c r="LZV141" s="84"/>
      <c r="LZW141" s="84"/>
      <c r="LZX141" s="84"/>
      <c r="LZY141" s="84"/>
      <c r="LZZ141" s="84"/>
      <c r="MAA141" s="84"/>
      <c r="MAB141" s="84"/>
      <c r="MAC141" s="84"/>
      <c r="MAD141" s="84"/>
      <c r="MAE141" s="84"/>
      <c r="MAF141" s="84"/>
      <c r="MAG141" s="84"/>
      <c r="MAH141" s="84"/>
      <c r="MAI141" s="84"/>
      <c r="MAJ141" s="84"/>
      <c r="MAK141" s="84"/>
      <c r="MAL141" s="84"/>
      <c r="MAM141" s="84"/>
      <c r="MAN141" s="84"/>
      <c r="MAO141" s="84"/>
      <c r="MAP141" s="84"/>
      <c r="MAQ141" s="84"/>
      <c r="MAR141" s="84"/>
      <c r="MAS141" s="84"/>
      <c r="MAT141" s="84"/>
      <c r="MAU141" s="84"/>
      <c r="MAV141" s="84"/>
      <c r="MAW141" s="84"/>
      <c r="MAX141" s="84"/>
      <c r="MAY141" s="84"/>
      <c r="MAZ141" s="84"/>
      <c r="MBA141" s="84"/>
      <c r="MBB141" s="84"/>
      <c r="MBC141" s="84"/>
      <c r="MBD141" s="84"/>
      <c r="MBE141" s="84"/>
      <c r="MBF141" s="84"/>
      <c r="MBG141" s="84"/>
      <c r="MBH141" s="84"/>
      <c r="MBI141" s="84"/>
      <c r="MBJ141" s="84"/>
      <c r="MBK141" s="84"/>
      <c r="MBL141" s="84"/>
      <c r="MBM141" s="84"/>
      <c r="MBN141" s="84"/>
      <c r="MBO141" s="84"/>
      <c r="MBP141" s="84"/>
      <c r="MBQ141" s="84"/>
      <c r="MBR141" s="84"/>
      <c r="MBS141" s="84"/>
      <c r="MBT141" s="84"/>
      <c r="MBU141" s="84"/>
      <c r="MBV141" s="84"/>
      <c r="MBW141" s="84"/>
      <c r="MBX141" s="84"/>
      <c r="MBY141" s="84"/>
      <c r="MBZ141" s="84"/>
      <c r="MCA141" s="84"/>
      <c r="MCB141" s="84"/>
      <c r="MCC141" s="84"/>
      <c r="MCD141" s="84"/>
      <c r="MCE141" s="84"/>
      <c r="MCF141" s="84"/>
      <c r="MCG141" s="84"/>
      <c r="MCH141" s="84"/>
      <c r="MCI141" s="84"/>
      <c r="MCJ141" s="84"/>
      <c r="MCK141" s="84"/>
      <c r="MCL141" s="84"/>
      <c r="MCM141" s="84"/>
      <c r="MCN141" s="84"/>
      <c r="MCO141" s="84"/>
      <c r="MCP141" s="84"/>
      <c r="MCQ141" s="84"/>
      <c r="MCR141" s="84"/>
      <c r="MCS141" s="84"/>
      <c r="MCT141" s="84"/>
      <c r="MCU141" s="84"/>
      <c r="MCV141" s="84"/>
      <c r="MCW141" s="84"/>
      <c r="MCX141" s="84"/>
      <c r="MCY141" s="84"/>
      <c r="MCZ141" s="84"/>
      <c r="MDA141" s="84"/>
      <c r="MDB141" s="84"/>
      <c r="MDC141" s="84"/>
      <c r="MDD141" s="84"/>
      <c r="MDE141" s="84"/>
      <c r="MDF141" s="84"/>
      <c r="MDG141" s="84"/>
      <c r="MDH141" s="84"/>
      <c r="MDI141" s="84"/>
      <c r="MDJ141" s="84"/>
      <c r="MDK141" s="84"/>
      <c r="MDR141" s="84"/>
      <c r="MDS141" s="84"/>
      <c r="MDT141" s="84"/>
      <c r="MDU141" s="84"/>
      <c r="MDV141" s="84"/>
      <c r="MDW141" s="84"/>
      <c r="MDX141" s="84"/>
      <c r="MDY141" s="84"/>
      <c r="MDZ141" s="84"/>
      <c r="MEA141" s="84"/>
      <c r="MEB141" s="84"/>
      <c r="MEC141" s="84"/>
      <c r="MED141" s="84"/>
      <c r="MEE141" s="84"/>
      <c r="MEF141" s="84"/>
      <c r="MEG141" s="84"/>
      <c r="MEH141" s="84"/>
      <c r="MEI141" s="84"/>
      <c r="MEJ141" s="84"/>
      <c r="MEK141" s="84"/>
      <c r="MEL141" s="84"/>
      <c r="MEM141" s="84"/>
      <c r="MEN141" s="84"/>
      <c r="MEO141" s="84"/>
      <c r="MEP141" s="84"/>
      <c r="MEQ141" s="84"/>
      <c r="MER141" s="84"/>
      <c r="MES141" s="84"/>
      <c r="MET141" s="84"/>
      <c r="MEU141" s="84"/>
      <c r="MEV141" s="84"/>
      <c r="MEW141" s="84"/>
      <c r="MEX141" s="84"/>
      <c r="MEY141" s="84"/>
      <c r="MEZ141" s="84"/>
      <c r="MFA141" s="84"/>
      <c r="MFB141" s="84"/>
      <c r="MFC141" s="84"/>
      <c r="MFD141" s="84"/>
      <c r="MFE141" s="84"/>
      <c r="MFF141" s="84"/>
      <c r="MFG141" s="84"/>
      <c r="MFH141" s="84"/>
      <c r="MFI141" s="84"/>
      <c r="MFJ141" s="84"/>
      <c r="MFK141" s="84"/>
      <c r="MFL141" s="84"/>
      <c r="MFM141" s="84"/>
      <c r="MFN141" s="84"/>
      <c r="MFO141" s="84"/>
      <c r="MFP141" s="84"/>
      <c r="MFQ141" s="84"/>
      <c r="MFR141" s="84"/>
      <c r="MFS141" s="84"/>
      <c r="MFT141" s="84"/>
      <c r="MFU141" s="84"/>
      <c r="MFV141" s="84"/>
      <c r="MFW141" s="84"/>
      <c r="MFX141" s="84"/>
      <c r="MFY141" s="84"/>
      <c r="MFZ141" s="84"/>
      <c r="MGA141" s="84"/>
      <c r="MGB141" s="84"/>
      <c r="MGC141" s="84"/>
      <c r="MGD141" s="84"/>
      <c r="MGE141" s="84"/>
      <c r="MGF141" s="84"/>
      <c r="MGG141" s="84"/>
      <c r="MGH141" s="84"/>
      <c r="MGI141" s="84"/>
      <c r="MGJ141" s="84"/>
      <c r="MGK141" s="84"/>
      <c r="MGL141" s="84"/>
      <c r="MGM141" s="84"/>
      <c r="MGN141" s="84"/>
      <c r="MGO141" s="84"/>
      <c r="MGP141" s="84"/>
      <c r="MGQ141" s="84"/>
      <c r="MGR141" s="84"/>
      <c r="MGS141" s="84"/>
      <c r="MGT141" s="84"/>
      <c r="MGU141" s="84"/>
      <c r="MGV141" s="84"/>
      <c r="MGW141" s="84"/>
      <c r="MGX141" s="84"/>
      <c r="MGY141" s="84"/>
      <c r="MGZ141" s="84"/>
      <c r="MHA141" s="84"/>
      <c r="MHB141" s="84"/>
      <c r="MHC141" s="84"/>
      <c r="MHD141" s="84"/>
      <c r="MHE141" s="84"/>
      <c r="MHF141" s="84"/>
      <c r="MHG141" s="84"/>
      <c r="MHH141" s="84"/>
      <c r="MHI141" s="84"/>
      <c r="MHJ141" s="84"/>
      <c r="MHK141" s="84"/>
      <c r="MHL141" s="84"/>
      <c r="MHM141" s="84"/>
      <c r="MHN141" s="84"/>
      <c r="MHO141" s="84"/>
      <c r="MHP141" s="84"/>
      <c r="MHQ141" s="84"/>
      <c r="MHR141" s="84"/>
      <c r="MHS141" s="84"/>
      <c r="MHT141" s="84"/>
      <c r="MHU141" s="84"/>
      <c r="MHV141" s="84"/>
      <c r="MHW141" s="84"/>
      <c r="MHX141" s="84"/>
      <c r="MHY141" s="84"/>
      <c r="MHZ141" s="84"/>
      <c r="MIA141" s="84"/>
      <c r="MIB141" s="84"/>
      <c r="MIC141" s="84"/>
      <c r="MID141" s="84"/>
      <c r="MIE141" s="84"/>
      <c r="MIF141" s="84"/>
      <c r="MIG141" s="84"/>
      <c r="MIH141" s="84"/>
      <c r="MII141" s="84"/>
      <c r="MIJ141" s="84"/>
      <c r="MIK141" s="84"/>
      <c r="MIL141" s="84"/>
      <c r="MIM141" s="84"/>
      <c r="MIN141" s="84"/>
      <c r="MIO141" s="84"/>
      <c r="MIP141" s="84"/>
      <c r="MIQ141" s="84"/>
      <c r="MIR141" s="84"/>
      <c r="MIS141" s="84"/>
      <c r="MIT141" s="84"/>
      <c r="MIU141" s="84"/>
      <c r="MIV141" s="84"/>
      <c r="MIW141" s="84"/>
      <c r="MIX141" s="84"/>
      <c r="MIY141" s="84"/>
      <c r="MIZ141" s="84"/>
      <c r="MJA141" s="84"/>
      <c r="MJB141" s="84"/>
      <c r="MJC141" s="84"/>
      <c r="MJD141" s="84"/>
      <c r="MJE141" s="84"/>
      <c r="MJF141" s="84"/>
      <c r="MJG141" s="84"/>
      <c r="MJH141" s="84"/>
      <c r="MJI141" s="84"/>
      <c r="MJJ141" s="84"/>
      <c r="MJK141" s="84"/>
      <c r="MJL141" s="84"/>
      <c r="MJM141" s="84"/>
      <c r="MJN141" s="84"/>
      <c r="MJO141" s="84"/>
      <c r="MJP141" s="84"/>
      <c r="MJQ141" s="84"/>
      <c r="MJR141" s="84"/>
      <c r="MJS141" s="84"/>
      <c r="MJT141" s="84"/>
      <c r="MJU141" s="84"/>
      <c r="MJV141" s="84"/>
      <c r="MJW141" s="84"/>
      <c r="MJX141" s="84"/>
      <c r="MJY141" s="84"/>
      <c r="MJZ141" s="84"/>
      <c r="MKA141" s="84"/>
      <c r="MKB141" s="84"/>
      <c r="MKC141" s="84"/>
      <c r="MKD141" s="84"/>
      <c r="MKE141" s="84"/>
      <c r="MKF141" s="84"/>
      <c r="MKG141" s="84"/>
      <c r="MKH141" s="84"/>
      <c r="MKI141" s="84"/>
      <c r="MKJ141" s="84"/>
      <c r="MKK141" s="84"/>
      <c r="MKL141" s="84"/>
      <c r="MKM141" s="84"/>
      <c r="MKN141" s="84"/>
      <c r="MKO141" s="84"/>
      <c r="MKP141" s="84"/>
      <c r="MKQ141" s="84"/>
      <c r="MKR141" s="84"/>
      <c r="MKS141" s="84"/>
      <c r="MKT141" s="84"/>
      <c r="MKU141" s="84"/>
      <c r="MKV141" s="84"/>
      <c r="MKW141" s="84"/>
      <c r="MKX141" s="84"/>
      <c r="MKY141" s="84"/>
      <c r="MKZ141" s="84"/>
      <c r="MLA141" s="84"/>
      <c r="MLB141" s="84"/>
      <c r="MLC141" s="84"/>
      <c r="MLD141" s="84"/>
      <c r="MLE141" s="84"/>
      <c r="MLF141" s="84"/>
      <c r="MLG141" s="84"/>
      <c r="MLH141" s="84"/>
      <c r="MLI141" s="84"/>
      <c r="MLJ141" s="84"/>
      <c r="MLK141" s="84"/>
      <c r="MLL141" s="84"/>
      <c r="MLM141" s="84"/>
      <c r="MLN141" s="84"/>
      <c r="MLO141" s="84"/>
      <c r="MLP141" s="84"/>
      <c r="MLQ141" s="84"/>
      <c r="MLR141" s="84"/>
      <c r="MLS141" s="84"/>
      <c r="MLT141" s="84"/>
      <c r="MLU141" s="84"/>
      <c r="MLV141" s="84"/>
      <c r="MLW141" s="84"/>
      <c r="MLX141" s="84"/>
      <c r="MLY141" s="84"/>
      <c r="MLZ141" s="84"/>
      <c r="MMA141" s="84"/>
      <c r="MMB141" s="84"/>
      <c r="MMC141" s="84"/>
      <c r="MMD141" s="84"/>
      <c r="MME141" s="84"/>
      <c r="MMF141" s="84"/>
      <c r="MMG141" s="84"/>
      <c r="MMH141" s="84"/>
      <c r="MMI141" s="84"/>
      <c r="MMJ141" s="84"/>
      <c r="MMK141" s="84"/>
      <c r="MML141" s="84"/>
      <c r="MMM141" s="84"/>
      <c r="MMN141" s="84"/>
      <c r="MMO141" s="84"/>
      <c r="MMP141" s="84"/>
      <c r="MMQ141" s="84"/>
      <c r="MMR141" s="84"/>
      <c r="MMS141" s="84"/>
      <c r="MMT141" s="84"/>
      <c r="MMU141" s="84"/>
      <c r="MMV141" s="84"/>
      <c r="MMW141" s="84"/>
      <c r="MMX141" s="84"/>
      <c r="MMY141" s="84"/>
      <c r="MMZ141" s="84"/>
      <c r="MNA141" s="84"/>
      <c r="MNB141" s="84"/>
      <c r="MNC141" s="84"/>
      <c r="MND141" s="84"/>
      <c r="MNE141" s="84"/>
      <c r="MNF141" s="84"/>
      <c r="MNG141" s="84"/>
      <c r="MNN141" s="84"/>
      <c r="MNO141" s="84"/>
      <c r="MNP141" s="84"/>
      <c r="MNQ141" s="84"/>
      <c r="MNR141" s="84"/>
      <c r="MNS141" s="84"/>
      <c r="MNT141" s="84"/>
      <c r="MNU141" s="84"/>
      <c r="MNV141" s="84"/>
      <c r="MNW141" s="84"/>
      <c r="MNX141" s="84"/>
      <c r="MNY141" s="84"/>
      <c r="MNZ141" s="84"/>
      <c r="MOA141" s="84"/>
      <c r="MOB141" s="84"/>
      <c r="MOC141" s="84"/>
      <c r="MOD141" s="84"/>
      <c r="MOE141" s="84"/>
      <c r="MOF141" s="84"/>
      <c r="MOG141" s="84"/>
      <c r="MOH141" s="84"/>
      <c r="MOI141" s="84"/>
      <c r="MOJ141" s="84"/>
      <c r="MOK141" s="84"/>
      <c r="MOL141" s="84"/>
      <c r="MOM141" s="84"/>
      <c r="MON141" s="84"/>
      <c r="MOO141" s="84"/>
      <c r="MOP141" s="84"/>
      <c r="MOQ141" s="84"/>
      <c r="MOR141" s="84"/>
      <c r="MOS141" s="84"/>
      <c r="MOT141" s="84"/>
      <c r="MOU141" s="84"/>
      <c r="MOV141" s="84"/>
      <c r="MOW141" s="84"/>
      <c r="MOX141" s="84"/>
      <c r="MOY141" s="84"/>
      <c r="MOZ141" s="84"/>
      <c r="MPA141" s="84"/>
      <c r="MPB141" s="84"/>
      <c r="MPC141" s="84"/>
      <c r="MPD141" s="84"/>
      <c r="MPE141" s="84"/>
      <c r="MPF141" s="84"/>
      <c r="MPG141" s="84"/>
      <c r="MPH141" s="84"/>
      <c r="MPI141" s="84"/>
      <c r="MPJ141" s="84"/>
      <c r="MPK141" s="84"/>
      <c r="MPL141" s="84"/>
      <c r="MPM141" s="84"/>
      <c r="MPN141" s="84"/>
      <c r="MPO141" s="84"/>
      <c r="MPP141" s="84"/>
      <c r="MPQ141" s="84"/>
      <c r="MPR141" s="84"/>
      <c r="MPS141" s="84"/>
      <c r="MPT141" s="84"/>
      <c r="MPU141" s="84"/>
      <c r="MPV141" s="84"/>
      <c r="MPW141" s="84"/>
      <c r="MPX141" s="84"/>
      <c r="MPY141" s="84"/>
      <c r="MPZ141" s="84"/>
      <c r="MQA141" s="84"/>
      <c r="MQB141" s="84"/>
      <c r="MQC141" s="84"/>
      <c r="MQD141" s="84"/>
      <c r="MQE141" s="84"/>
      <c r="MQF141" s="84"/>
      <c r="MQG141" s="84"/>
      <c r="MQH141" s="84"/>
      <c r="MQI141" s="84"/>
      <c r="MQJ141" s="84"/>
      <c r="MQK141" s="84"/>
      <c r="MQL141" s="84"/>
      <c r="MQM141" s="84"/>
      <c r="MQN141" s="84"/>
      <c r="MQO141" s="84"/>
      <c r="MQP141" s="84"/>
      <c r="MQQ141" s="84"/>
      <c r="MQR141" s="84"/>
      <c r="MQS141" s="84"/>
      <c r="MQT141" s="84"/>
      <c r="MQU141" s="84"/>
      <c r="MQV141" s="84"/>
      <c r="MQW141" s="84"/>
      <c r="MQX141" s="84"/>
      <c r="MQY141" s="84"/>
      <c r="MQZ141" s="84"/>
      <c r="MRA141" s="84"/>
      <c r="MRB141" s="84"/>
      <c r="MRC141" s="84"/>
      <c r="MRD141" s="84"/>
      <c r="MRE141" s="84"/>
      <c r="MRF141" s="84"/>
      <c r="MRG141" s="84"/>
      <c r="MRH141" s="84"/>
      <c r="MRI141" s="84"/>
      <c r="MRJ141" s="84"/>
      <c r="MRK141" s="84"/>
      <c r="MRL141" s="84"/>
      <c r="MRM141" s="84"/>
      <c r="MRN141" s="84"/>
      <c r="MRO141" s="84"/>
      <c r="MRP141" s="84"/>
      <c r="MRQ141" s="84"/>
      <c r="MRR141" s="84"/>
      <c r="MRS141" s="84"/>
      <c r="MRT141" s="84"/>
      <c r="MRU141" s="84"/>
      <c r="MRV141" s="84"/>
      <c r="MRW141" s="84"/>
      <c r="MRX141" s="84"/>
      <c r="MRY141" s="84"/>
      <c r="MRZ141" s="84"/>
      <c r="MSA141" s="84"/>
      <c r="MSB141" s="84"/>
      <c r="MSC141" s="84"/>
      <c r="MSD141" s="84"/>
      <c r="MSE141" s="84"/>
      <c r="MSF141" s="84"/>
      <c r="MSG141" s="84"/>
      <c r="MSH141" s="84"/>
      <c r="MSI141" s="84"/>
      <c r="MSJ141" s="84"/>
      <c r="MSK141" s="84"/>
      <c r="MSL141" s="84"/>
      <c r="MSM141" s="84"/>
      <c r="MSN141" s="84"/>
      <c r="MSO141" s="84"/>
      <c r="MSP141" s="84"/>
      <c r="MSQ141" s="84"/>
      <c r="MSR141" s="84"/>
      <c r="MSS141" s="84"/>
      <c r="MST141" s="84"/>
      <c r="MSU141" s="84"/>
      <c r="MSV141" s="84"/>
      <c r="MSW141" s="84"/>
      <c r="MSX141" s="84"/>
      <c r="MSY141" s="84"/>
      <c r="MSZ141" s="84"/>
      <c r="MTA141" s="84"/>
      <c r="MTB141" s="84"/>
      <c r="MTC141" s="84"/>
      <c r="MTD141" s="84"/>
      <c r="MTE141" s="84"/>
      <c r="MTF141" s="84"/>
      <c r="MTG141" s="84"/>
      <c r="MTH141" s="84"/>
      <c r="MTI141" s="84"/>
      <c r="MTJ141" s="84"/>
      <c r="MTK141" s="84"/>
      <c r="MTL141" s="84"/>
      <c r="MTM141" s="84"/>
      <c r="MTN141" s="84"/>
      <c r="MTO141" s="84"/>
      <c r="MTP141" s="84"/>
      <c r="MTQ141" s="84"/>
      <c r="MTR141" s="84"/>
      <c r="MTS141" s="84"/>
      <c r="MTT141" s="84"/>
      <c r="MTU141" s="84"/>
      <c r="MTV141" s="84"/>
      <c r="MTW141" s="84"/>
      <c r="MTX141" s="84"/>
      <c r="MTY141" s="84"/>
      <c r="MTZ141" s="84"/>
      <c r="MUA141" s="84"/>
      <c r="MUB141" s="84"/>
      <c r="MUC141" s="84"/>
      <c r="MUD141" s="84"/>
      <c r="MUE141" s="84"/>
      <c r="MUF141" s="84"/>
      <c r="MUG141" s="84"/>
      <c r="MUH141" s="84"/>
      <c r="MUI141" s="84"/>
      <c r="MUJ141" s="84"/>
      <c r="MUK141" s="84"/>
      <c r="MUL141" s="84"/>
      <c r="MUM141" s="84"/>
      <c r="MUN141" s="84"/>
      <c r="MUO141" s="84"/>
      <c r="MUP141" s="84"/>
      <c r="MUQ141" s="84"/>
      <c r="MUR141" s="84"/>
      <c r="MUS141" s="84"/>
      <c r="MUT141" s="84"/>
      <c r="MUU141" s="84"/>
      <c r="MUV141" s="84"/>
      <c r="MUW141" s="84"/>
      <c r="MUX141" s="84"/>
      <c r="MUY141" s="84"/>
      <c r="MUZ141" s="84"/>
      <c r="MVA141" s="84"/>
      <c r="MVB141" s="84"/>
      <c r="MVC141" s="84"/>
      <c r="MVD141" s="84"/>
      <c r="MVE141" s="84"/>
      <c r="MVF141" s="84"/>
      <c r="MVG141" s="84"/>
      <c r="MVH141" s="84"/>
      <c r="MVI141" s="84"/>
      <c r="MVJ141" s="84"/>
      <c r="MVK141" s="84"/>
      <c r="MVL141" s="84"/>
      <c r="MVM141" s="84"/>
      <c r="MVN141" s="84"/>
      <c r="MVO141" s="84"/>
      <c r="MVP141" s="84"/>
      <c r="MVQ141" s="84"/>
      <c r="MVR141" s="84"/>
      <c r="MVS141" s="84"/>
      <c r="MVT141" s="84"/>
      <c r="MVU141" s="84"/>
      <c r="MVV141" s="84"/>
      <c r="MVW141" s="84"/>
      <c r="MVX141" s="84"/>
      <c r="MVY141" s="84"/>
      <c r="MVZ141" s="84"/>
      <c r="MWA141" s="84"/>
      <c r="MWB141" s="84"/>
      <c r="MWC141" s="84"/>
      <c r="MWD141" s="84"/>
      <c r="MWE141" s="84"/>
      <c r="MWF141" s="84"/>
      <c r="MWG141" s="84"/>
      <c r="MWH141" s="84"/>
      <c r="MWI141" s="84"/>
      <c r="MWJ141" s="84"/>
      <c r="MWK141" s="84"/>
      <c r="MWL141" s="84"/>
      <c r="MWM141" s="84"/>
      <c r="MWN141" s="84"/>
      <c r="MWO141" s="84"/>
      <c r="MWP141" s="84"/>
      <c r="MWQ141" s="84"/>
      <c r="MWR141" s="84"/>
      <c r="MWS141" s="84"/>
      <c r="MWT141" s="84"/>
      <c r="MWU141" s="84"/>
      <c r="MWV141" s="84"/>
      <c r="MWW141" s="84"/>
      <c r="MWX141" s="84"/>
      <c r="MWY141" s="84"/>
      <c r="MWZ141" s="84"/>
      <c r="MXA141" s="84"/>
      <c r="MXB141" s="84"/>
      <c r="MXC141" s="84"/>
      <c r="MXJ141" s="84"/>
      <c r="MXK141" s="84"/>
      <c r="MXL141" s="84"/>
      <c r="MXM141" s="84"/>
      <c r="MXN141" s="84"/>
      <c r="MXO141" s="84"/>
      <c r="MXP141" s="84"/>
      <c r="MXQ141" s="84"/>
      <c r="MXR141" s="84"/>
      <c r="MXS141" s="84"/>
      <c r="MXT141" s="84"/>
      <c r="MXU141" s="84"/>
      <c r="MXV141" s="84"/>
      <c r="MXW141" s="84"/>
      <c r="MXX141" s="84"/>
      <c r="MXY141" s="84"/>
      <c r="MXZ141" s="84"/>
      <c r="MYA141" s="84"/>
      <c r="MYB141" s="84"/>
      <c r="MYC141" s="84"/>
      <c r="MYD141" s="84"/>
      <c r="MYE141" s="84"/>
      <c r="MYF141" s="84"/>
      <c r="MYG141" s="84"/>
      <c r="MYH141" s="84"/>
      <c r="MYI141" s="84"/>
      <c r="MYJ141" s="84"/>
      <c r="MYK141" s="84"/>
      <c r="MYL141" s="84"/>
      <c r="MYM141" s="84"/>
      <c r="MYN141" s="84"/>
      <c r="MYO141" s="84"/>
      <c r="MYP141" s="84"/>
      <c r="MYQ141" s="84"/>
      <c r="MYR141" s="84"/>
      <c r="MYS141" s="84"/>
      <c r="MYT141" s="84"/>
      <c r="MYU141" s="84"/>
      <c r="MYV141" s="84"/>
      <c r="MYW141" s="84"/>
      <c r="MYX141" s="84"/>
      <c r="MYY141" s="84"/>
      <c r="MYZ141" s="84"/>
      <c r="MZA141" s="84"/>
      <c r="MZB141" s="84"/>
      <c r="MZC141" s="84"/>
      <c r="MZD141" s="84"/>
      <c r="MZE141" s="84"/>
      <c r="MZF141" s="84"/>
      <c r="MZG141" s="84"/>
      <c r="MZH141" s="84"/>
      <c r="MZI141" s="84"/>
      <c r="MZJ141" s="84"/>
      <c r="MZK141" s="84"/>
      <c r="MZL141" s="84"/>
      <c r="MZM141" s="84"/>
      <c r="MZN141" s="84"/>
      <c r="MZO141" s="84"/>
      <c r="MZP141" s="84"/>
      <c r="MZQ141" s="84"/>
      <c r="MZR141" s="84"/>
      <c r="MZS141" s="84"/>
      <c r="MZT141" s="84"/>
      <c r="MZU141" s="84"/>
      <c r="MZV141" s="84"/>
      <c r="MZW141" s="84"/>
      <c r="MZX141" s="84"/>
      <c r="MZY141" s="84"/>
      <c r="MZZ141" s="84"/>
      <c r="NAA141" s="84"/>
      <c r="NAB141" s="84"/>
      <c r="NAC141" s="84"/>
      <c r="NAD141" s="84"/>
      <c r="NAE141" s="84"/>
      <c r="NAF141" s="84"/>
      <c r="NAG141" s="84"/>
      <c r="NAH141" s="84"/>
      <c r="NAI141" s="84"/>
      <c r="NAJ141" s="84"/>
      <c r="NAK141" s="84"/>
      <c r="NAL141" s="84"/>
      <c r="NAM141" s="84"/>
      <c r="NAN141" s="84"/>
      <c r="NAO141" s="84"/>
      <c r="NAP141" s="84"/>
      <c r="NAQ141" s="84"/>
      <c r="NAR141" s="84"/>
      <c r="NAS141" s="84"/>
      <c r="NAT141" s="84"/>
      <c r="NAU141" s="84"/>
      <c r="NAV141" s="84"/>
      <c r="NAW141" s="84"/>
      <c r="NAX141" s="84"/>
      <c r="NAY141" s="84"/>
      <c r="NAZ141" s="84"/>
      <c r="NBA141" s="84"/>
      <c r="NBB141" s="84"/>
      <c r="NBC141" s="84"/>
      <c r="NBD141" s="84"/>
      <c r="NBE141" s="84"/>
      <c r="NBF141" s="84"/>
      <c r="NBG141" s="84"/>
      <c r="NBH141" s="84"/>
      <c r="NBI141" s="84"/>
      <c r="NBJ141" s="84"/>
      <c r="NBK141" s="84"/>
      <c r="NBL141" s="84"/>
      <c r="NBM141" s="84"/>
      <c r="NBN141" s="84"/>
      <c r="NBO141" s="84"/>
      <c r="NBP141" s="84"/>
      <c r="NBQ141" s="84"/>
      <c r="NBR141" s="84"/>
      <c r="NBS141" s="84"/>
      <c r="NBT141" s="84"/>
      <c r="NBU141" s="84"/>
      <c r="NBV141" s="84"/>
      <c r="NBW141" s="84"/>
      <c r="NBX141" s="84"/>
      <c r="NBY141" s="84"/>
      <c r="NBZ141" s="84"/>
      <c r="NCA141" s="84"/>
      <c r="NCB141" s="84"/>
      <c r="NCC141" s="84"/>
      <c r="NCD141" s="84"/>
      <c r="NCE141" s="84"/>
      <c r="NCF141" s="84"/>
      <c r="NCG141" s="84"/>
      <c r="NCH141" s="84"/>
      <c r="NCI141" s="84"/>
      <c r="NCJ141" s="84"/>
      <c r="NCK141" s="84"/>
      <c r="NCL141" s="84"/>
      <c r="NCM141" s="84"/>
      <c r="NCN141" s="84"/>
      <c r="NCO141" s="84"/>
      <c r="NCP141" s="84"/>
      <c r="NCQ141" s="84"/>
      <c r="NCR141" s="84"/>
      <c r="NCS141" s="84"/>
      <c r="NCT141" s="84"/>
      <c r="NCU141" s="84"/>
      <c r="NCV141" s="84"/>
      <c r="NCW141" s="84"/>
      <c r="NCX141" s="84"/>
      <c r="NCY141" s="84"/>
      <c r="NCZ141" s="84"/>
      <c r="NDA141" s="84"/>
      <c r="NDB141" s="84"/>
      <c r="NDC141" s="84"/>
      <c r="NDD141" s="84"/>
      <c r="NDE141" s="84"/>
      <c r="NDF141" s="84"/>
      <c r="NDG141" s="84"/>
      <c r="NDH141" s="84"/>
      <c r="NDI141" s="84"/>
      <c r="NDJ141" s="84"/>
      <c r="NDK141" s="84"/>
      <c r="NDL141" s="84"/>
      <c r="NDM141" s="84"/>
      <c r="NDN141" s="84"/>
      <c r="NDO141" s="84"/>
      <c r="NDP141" s="84"/>
      <c r="NDQ141" s="84"/>
      <c r="NDR141" s="84"/>
      <c r="NDS141" s="84"/>
      <c r="NDT141" s="84"/>
      <c r="NDU141" s="84"/>
      <c r="NDV141" s="84"/>
      <c r="NDW141" s="84"/>
      <c r="NDX141" s="84"/>
      <c r="NDY141" s="84"/>
      <c r="NDZ141" s="84"/>
      <c r="NEA141" s="84"/>
      <c r="NEB141" s="84"/>
      <c r="NEC141" s="84"/>
      <c r="NED141" s="84"/>
      <c r="NEE141" s="84"/>
      <c r="NEF141" s="84"/>
      <c r="NEG141" s="84"/>
      <c r="NEH141" s="84"/>
      <c r="NEI141" s="84"/>
      <c r="NEJ141" s="84"/>
      <c r="NEK141" s="84"/>
      <c r="NEL141" s="84"/>
      <c r="NEM141" s="84"/>
      <c r="NEN141" s="84"/>
      <c r="NEO141" s="84"/>
      <c r="NEP141" s="84"/>
      <c r="NEQ141" s="84"/>
      <c r="NER141" s="84"/>
      <c r="NES141" s="84"/>
      <c r="NET141" s="84"/>
      <c r="NEU141" s="84"/>
      <c r="NEV141" s="84"/>
      <c r="NEW141" s="84"/>
      <c r="NEX141" s="84"/>
      <c r="NEY141" s="84"/>
      <c r="NEZ141" s="84"/>
      <c r="NFA141" s="84"/>
      <c r="NFB141" s="84"/>
      <c r="NFC141" s="84"/>
      <c r="NFD141" s="84"/>
      <c r="NFE141" s="84"/>
      <c r="NFF141" s="84"/>
      <c r="NFG141" s="84"/>
      <c r="NFH141" s="84"/>
      <c r="NFI141" s="84"/>
      <c r="NFJ141" s="84"/>
      <c r="NFK141" s="84"/>
      <c r="NFL141" s="84"/>
      <c r="NFM141" s="84"/>
      <c r="NFN141" s="84"/>
      <c r="NFO141" s="84"/>
      <c r="NFP141" s="84"/>
      <c r="NFQ141" s="84"/>
      <c r="NFR141" s="84"/>
      <c r="NFS141" s="84"/>
      <c r="NFT141" s="84"/>
      <c r="NFU141" s="84"/>
      <c r="NFV141" s="84"/>
      <c r="NFW141" s="84"/>
      <c r="NFX141" s="84"/>
      <c r="NFY141" s="84"/>
      <c r="NFZ141" s="84"/>
      <c r="NGA141" s="84"/>
      <c r="NGB141" s="84"/>
      <c r="NGC141" s="84"/>
      <c r="NGD141" s="84"/>
      <c r="NGE141" s="84"/>
      <c r="NGF141" s="84"/>
      <c r="NGG141" s="84"/>
      <c r="NGH141" s="84"/>
      <c r="NGI141" s="84"/>
      <c r="NGJ141" s="84"/>
      <c r="NGK141" s="84"/>
      <c r="NGL141" s="84"/>
      <c r="NGM141" s="84"/>
      <c r="NGN141" s="84"/>
      <c r="NGO141" s="84"/>
      <c r="NGP141" s="84"/>
      <c r="NGQ141" s="84"/>
      <c r="NGR141" s="84"/>
      <c r="NGS141" s="84"/>
      <c r="NGT141" s="84"/>
      <c r="NGU141" s="84"/>
      <c r="NGV141" s="84"/>
      <c r="NGW141" s="84"/>
      <c r="NGX141" s="84"/>
      <c r="NGY141" s="84"/>
      <c r="NHF141" s="84"/>
      <c r="NHG141" s="84"/>
      <c r="NHH141" s="84"/>
      <c r="NHI141" s="84"/>
      <c r="NHJ141" s="84"/>
      <c r="NHK141" s="84"/>
      <c r="NHL141" s="84"/>
      <c r="NHM141" s="84"/>
      <c r="NHN141" s="84"/>
      <c r="NHO141" s="84"/>
      <c r="NHP141" s="84"/>
      <c r="NHQ141" s="84"/>
      <c r="NHR141" s="84"/>
      <c r="NHS141" s="84"/>
      <c r="NHT141" s="84"/>
      <c r="NHU141" s="84"/>
      <c r="NHV141" s="84"/>
      <c r="NHW141" s="84"/>
      <c r="NHX141" s="84"/>
      <c r="NHY141" s="84"/>
      <c r="NHZ141" s="84"/>
      <c r="NIA141" s="84"/>
      <c r="NIB141" s="84"/>
      <c r="NIC141" s="84"/>
      <c r="NID141" s="84"/>
      <c r="NIE141" s="84"/>
      <c r="NIF141" s="84"/>
      <c r="NIG141" s="84"/>
      <c r="NIH141" s="84"/>
      <c r="NII141" s="84"/>
      <c r="NIJ141" s="84"/>
      <c r="NIK141" s="84"/>
      <c r="NIL141" s="84"/>
      <c r="NIM141" s="84"/>
      <c r="NIN141" s="84"/>
      <c r="NIO141" s="84"/>
      <c r="NIP141" s="84"/>
      <c r="NIQ141" s="84"/>
      <c r="NIR141" s="84"/>
      <c r="NIS141" s="84"/>
      <c r="NIT141" s="84"/>
      <c r="NIU141" s="84"/>
      <c r="NIV141" s="84"/>
      <c r="NIW141" s="84"/>
      <c r="NIX141" s="84"/>
      <c r="NIY141" s="84"/>
      <c r="NIZ141" s="84"/>
      <c r="NJA141" s="84"/>
      <c r="NJB141" s="84"/>
      <c r="NJC141" s="84"/>
      <c r="NJD141" s="84"/>
      <c r="NJE141" s="84"/>
      <c r="NJF141" s="84"/>
      <c r="NJG141" s="84"/>
      <c r="NJH141" s="84"/>
      <c r="NJI141" s="84"/>
      <c r="NJJ141" s="84"/>
      <c r="NJK141" s="84"/>
      <c r="NJL141" s="84"/>
      <c r="NJM141" s="84"/>
      <c r="NJN141" s="84"/>
      <c r="NJO141" s="84"/>
      <c r="NJP141" s="84"/>
      <c r="NJQ141" s="84"/>
      <c r="NJR141" s="84"/>
      <c r="NJS141" s="84"/>
      <c r="NJT141" s="84"/>
      <c r="NJU141" s="84"/>
      <c r="NJV141" s="84"/>
      <c r="NJW141" s="84"/>
      <c r="NJX141" s="84"/>
      <c r="NJY141" s="84"/>
      <c r="NJZ141" s="84"/>
      <c r="NKA141" s="84"/>
      <c r="NKB141" s="84"/>
      <c r="NKC141" s="84"/>
      <c r="NKD141" s="84"/>
      <c r="NKE141" s="84"/>
      <c r="NKF141" s="84"/>
      <c r="NKG141" s="84"/>
      <c r="NKH141" s="84"/>
      <c r="NKI141" s="84"/>
      <c r="NKJ141" s="84"/>
      <c r="NKK141" s="84"/>
      <c r="NKL141" s="84"/>
      <c r="NKM141" s="84"/>
      <c r="NKN141" s="84"/>
      <c r="NKO141" s="84"/>
      <c r="NKP141" s="84"/>
      <c r="NKQ141" s="84"/>
      <c r="NKR141" s="84"/>
      <c r="NKS141" s="84"/>
      <c r="NKT141" s="84"/>
      <c r="NKU141" s="84"/>
      <c r="NKV141" s="84"/>
      <c r="NKW141" s="84"/>
      <c r="NKX141" s="84"/>
      <c r="NKY141" s="84"/>
      <c r="NKZ141" s="84"/>
      <c r="NLA141" s="84"/>
      <c r="NLB141" s="84"/>
      <c r="NLC141" s="84"/>
      <c r="NLD141" s="84"/>
      <c r="NLE141" s="84"/>
      <c r="NLF141" s="84"/>
      <c r="NLG141" s="84"/>
      <c r="NLH141" s="84"/>
      <c r="NLI141" s="84"/>
      <c r="NLJ141" s="84"/>
      <c r="NLK141" s="84"/>
      <c r="NLL141" s="84"/>
      <c r="NLM141" s="84"/>
      <c r="NLN141" s="84"/>
      <c r="NLO141" s="84"/>
      <c r="NLP141" s="84"/>
      <c r="NLQ141" s="84"/>
      <c r="NLR141" s="84"/>
      <c r="NLS141" s="84"/>
      <c r="NLT141" s="84"/>
      <c r="NLU141" s="84"/>
      <c r="NLV141" s="84"/>
      <c r="NLW141" s="84"/>
      <c r="NLX141" s="84"/>
      <c r="NLY141" s="84"/>
      <c r="NLZ141" s="84"/>
      <c r="NMA141" s="84"/>
      <c r="NMB141" s="84"/>
      <c r="NMC141" s="84"/>
      <c r="NMD141" s="84"/>
      <c r="NME141" s="84"/>
      <c r="NMF141" s="84"/>
      <c r="NMG141" s="84"/>
      <c r="NMH141" s="84"/>
      <c r="NMI141" s="84"/>
      <c r="NMJ141" s="84"/>
      <c r="NMK141" s="84"/>
      <c r="NML141" s="84"/>
      <c r="NMM141" s="84"/>
      <c r="NMN141" s="84"/>
      <c r="NMO141" s="84"/>
      <c r="NMP141" s="84"/>
      <c r="NMQ141" s="84"/>
      <c r="NMR141" s="84"/>
      <c r="NMS141" s="84"/>
      <c r="NMT141" s="84"/>
      <c r="NMU141" s="84"/>
      <c r="NMV141" s="84"/>
      <c r="NMW141" s="84"/>
      <c r="NMX141" s="84"/>
      <c r="NMY141" s="84"/>
      <c r="NMZ141" s="84"/>
      <c r="NNA141" s="84"/>
      <c r="NNB141" s="84"/>
      <c r="NNC141" s="84"/>
      <c r="NND141" s="84"/>
      <c r="NNE141" s="84"/>
      <c r="NNF141" s="84"/>
      <c r="NNG141" s="84"/>
      <c r="NNH141" s="84"/>
      <c r="NNI141" s="84"/>
      <c r="NNJ141" s="84"/>
      <c r="NNK141" s="84"/>
      <c r="NNL141" s="84"/>
      <c r="NNM141" s="84"/>
      <c r="NNN141" s="84"/>
      <c r="NNO141" s="84"/>
      <c r="NNP141" s="84"/>
      <c r="NNQ141" s="84"/>
      <c r="NNR141" s="84"/>
      <c r="NNS141" s="84"/>
      <c r="NNT141" s="84"/>
      <c r="NNU141" s="84"/>
      <c r="NNV141" s="84"/>
      <c r="NNW141" s="84"/>
      <c r="NNX141" s="84"/>
      <c r="NNY141" s="84"/>
      <c r="NNZ141" s="84"/>
      <c r="NOA141" s="84"/>
      <c r="NOB141" s="84"/>
      <c r="NOC141" s="84"/>
      <c r="NOD141" s="84"/>
      <c r="NOE141" s="84"/>
      <c r="NOF141" s="84"/>
      <c r="NOG141" s="84"/>
      <c r="NOH141" s="84"/>
      <c r="NOI141" s="84"/>
      <c r="NOJ141" s="84"/>
      <c r="NOK141" s="84"/>
      <c r="NOL141" s="84"/>
      <c r="NOM141" s="84"/>
      <c r="NON141" s="84"/>
      <c r="NOO141" s="84"/>
      <c r="NOP141" s="84"/>
      <c r="NOQ141" s="84"/>
      <c r="NOR141" s="84"/>
      <c r="NOS141" s="84"/>
      <c r="NOT141" s="84"/>
      <c r="NOU141" s="84"/>
      <c r="NOV141" s="84"/>
      <c r="NOW141" s="84"/>
      <c r="NOX141" s="84"/>
      <c r="NOY141" s="84"/>
      <c r="NOZ141" s="84"/>
      <c r="NPA141" s="84"/>
      <c r="NPB141" s="84"/>
      <c r="NPC141" s="84"/>
      <c r="NPD141" s="84"/>
      <c r="NPE141" s="84"/>
      <c r="NPF141" s="84"/>
      <c r="NPG141" s="84"/>
      <c r="NPH141" s="84"/>
      <c r="NPI141" s="84"/>
      <c r="NPJ141" s="84"/>
      <c r="NPK141" s="84"/>
      <c r="NPL141" s="84"/>
      <c r="NPM141" s="84"/>
      <c r="NPN141" s="84"/>
      <c r="NPO141" s="84"/>
      <c r="NPP141" s="84"/>
      <c r="NPQ141" s="84"/>
      <c r="NPR141" s="84"/>
      <c r="NPS141" s="84"/>
      <c r="NPT141" s="84"/>
      <c r="NPU141" s="84"/>
      <c r="NPV141" s="84"/>
      <c r="NPW141" s="84"/>
      <c r="NPX141" s="84"/>
      <c r="NPY141" s="84"/>
      <c r="NPZ141" s="84"/>
      <c r="NQA141" s="84"/>
      <c r="NQB141" s="84"/>
      <c r="NQC141" s="84"/>
      <c r="NQD141" s="84"/>
      <c r="NQE141" s="84"/>
      <c r="NQF141" s="84"/>
      <c r="NQG141" s="84"/>
      <c r="NQH141" s="84"/>
      <c r="NQI141" s="84"/>
      <c r="NQJ141" s="84"/>
      <c r="NQK141" s="84"/>
      <c r="NQL141" s="84"/>
      <c r="NQM141" s="84"/>
      <c r="NQN141" s="84"/>
      <c r="NQO141" s="84"/>
      <c r="NQP141" s="84"/>
      <c r="NQQ141" s="84"/>
      <c r="NQR141" s="84"/>
      <c r="NQS141" s="84"/>
      <c r="NQT141" s="84"/>
      <c r="NQU141" s="84"/>
      <c r="NRB141" s="84"/>
      <c r="NRC141" s="84"/>
      <c r="NRD141" s="84"/>
      <c r="NRE141" s="84"/>
      <c r="NRF141" s="84"/>
      <c r="NRG141" s="84"/>
      <c r="NRH141" s="84"/>
      <c r="NRI141" s="84"/>
      <c r="NRJ141" s="84"/>
      <c r="NRK141" s="84"/>
      <c r="NRL141" s="84"/>
      <c r="NRM141" s="84"/>
      <c r="NRN141" s="84"/>
      <c r="NRO141" s="84"/>
      <c r="NRP141" s="84"/>
      <c r="NRQ141" s="84"/>
      <c r="NRR141" s="84"/>
      <c r="NRS141" s="84"/>
      <c r="NRT141" s="84"/>
      <c r="NRU141" s="84"/>
      <c r="NRV141" s="84"/>
      <c r="NRW141" s="84"/>
      <c r="NRX141" s="84"/>
      <c r="NRY141" s="84"/>
      <c r="NRZ141" s="84"/>
      <c r="NSA141" s="84"/>
      <c r="NSB141" s="84"/>
      <c r="NSC141" s="84"/>
      <c r="NSD141" s="84"/>
      <c r="NSE141" s="84"/>
      <c r="NSF141" s="84"/>
      <c r="NSG141" s="84"/>
      <c r="NSH141" s="84"/>
      <c r="NSI141" s="84"/>
      <c r="NSJ141" s="84"/>
      <c r="NSK141" s="84"/>
      <c r="NSL141" s="84"/>
      <c r="NSM141" s="84"/>
      <c r="NSN141" s="84"/>
      <c r="NSO141" s="84"/>
      <c r="NSP141" s="84"/>
      <c r="NSQ141" s="84"/>
      <c r="NSR141" s="84"/>
      <c r="NSS141" s="84"/>
      <c r="NST141" s="84"/>
      <c r="NSU141" s="84"/>
      <c r="NSV141" s="84"/>
      <c r="NSW141" s="84"/>
      <c r="NSX141" s="84"/>
      <c r="NSY141" s="84"/>
      <c r="NSZ141" s="84"/>
      <c r="NTA141" s="84"/>
      <c r="NTB141" s="84"/>
      <c r="NTC141" s="84"/>
      <c r="NTD141" s="84"/>
      <c r="NTE141" s="84"/>
      <c r="NTF141" s="84"/>
      <c r="NTG141" s="84"/>
      <c r="NTH141" s="84"/>
      <c r="NTI141" s="84"/>
      <c r="NTJ141" s="84"/>
      <c r="NTK141" s="84"/>
      <c r="NTL141" s="84"/>
      <c r="NTM141" s="84"/>
      <c r="NTN141" s="84"/>
      <c r="NTO141" s="84"/>
      <c r="NTP141" s="84"/>
      <c r="NTQ141" s="84"/>
      <c r="NTR141" s="84"/>
      <c r="NTS141" s="84"/>
      <c r="NTT141" s="84"/>
      <c r="NTU141" s="84"/>
      <c r="NTV141" s="84"/>
      <c r="NTW141" s="84"/>
      <c r="NTX141" s="84"/>
      <c r="NTY141" s="84"/>
      <c r="NTZ141" s="84"/>
      <c r="NUA141" s="84"/>
      <c r="NUB141" s="84"/>
      <c r="NUC141" s="84"/>
      <c r="NUD141" s="84"/>
      <c r="NUE141" s="84"/>
      <c r="NUF141" s="84"/>
      <c r="NUG141" s="84"/>
      <c r="NUH141" s="84"/>
      <c r="NUI141" s="84"/>
      <c r="NUJ141" s="84"/>
      <c r="NUK141" s="84"/>
      <c r="NUL141" s="84"/>
      <c r="NUM141" s="84"/>
      <c r="NUN141" s="84"/>
      <c r="NUO141" s="84"/>
      <c r="NUP141" s="84"/>
      <c r="NUQ141" s="84"/>
      <c r="NUR141" s="84"/>
      <c r="NUS141" s="84"/>
      <c r="NUT141" s="84"/>
      <c r="NUU141" s="84"/>
      <c r="NUV141" s="84"/>
      <c r="NUW141" s="84"/>
      <c r="NUX141" s="84"/>
      <c r="NUY141" s="84"/>
      <c r="NUZ141" s="84"/>
      <c r="NVA141" s="84"/>
      <c r="NVB141" s="84"/>
      <c r="NVC141" s="84"/>
      <c r="NVD141" s="84"/>
      <c r="NVE141" s="84"/>
      <c r="NVF141" s="84"/>
      <c r="NVG141" s="84"/>
      <c r="NVH141" s="84"/>
      <c r="NVI141" s="84"/>
      <c r="NVJ141" s="84"/>
      <c r="NVK141" s="84"/>
      <c r="NVL141" s="84"/>
      <c r="NVM141" s="84"/>
      <c r="NVN141" s="84"/>
      <c r="NVO141" s="84"/>
      <c r="NVP141" s="84"/>
      <c r="NVQ141" s="84"/>
      <c r="NVR141" s="84"/>
      <c r="NVS141" s="84"/>
      <c r="NVT141" s="84"/>
      <c r="NVU141" s="84"/>
      <c r="NVV141" s="84"/>
      <c r="NVW141" s="84"/>
      <c r="NVX141" s="84"/>
      <c r="NVY141" s="84"/>
      <c r="NVZ141" s="84"/>
      <c r="NWA141" s="84"/>
      <c r="NWB141" s="84"/>
      <c r="NWC141" s="84"/>
      <c r="NWD141" s="84"/>
      <c r="NWE141" s="84"/>
      <c r="NWF141" s="84"/>
      <c r="NWG141" s="84"/>
      <c r="NWH141" s="84"/>
      <c r="NWI141" s="84"/>
      <c r="NWJ141" s="84"/>
      <c r="NWK141" s="84"/>
      <c r="NWL141" s="84"/>
      <c r="NWM141" s="84"/>
      <c r="NWN141" s="84"/>
      <c r="NWO141" s="84"/>
      <c r="NWP141" s="84"/>
      <c r="NWQ141" s="84"/>
      <c r="NWR141" s="84"/>
      <c r="NWS141" s="84"/>
      <c r="NWT141" s="84"/>
      <c r="NWU141" s="84"/>
      <c r="NWV141" s="84"/>
      <c r="NWW141" s="84"/>
      <c r="NWX141" s="84"/>
      <c r="NWY141" s="84"/>
      <c r="NWZ141" s="84"/>
      <c r="NXA141" s="84"/>
      <c r="NXB141" s="84"/>
      <c r="NXC141" s="84"/>
      <c r="NXD141" s="84"/>
      <c r="NXE141" s="84"/>
      <c r="NXF141" s="84"/>
      <c r="NXG141" s="84"/>
      <c r="NXH141" s="84"/>
      <c r="NXI141" s="84"/>
      <c r="NXJ141" s="84"/>
      <c r="NXK141" s="84"/>
      <c r="NXL141" s="84"/>
      <c r="NXM141" s="84"/>
      <c r="NXN141" s="84"/>
      <c r="NXO141" s="84"/>
      <c r="NXP141" s="84"/>
      <c r="NXQ141" s="84"/>
      <c r="NXR141" s="84"/>
      <c r="NXS141" s="84"/>
      <c r="NXT141" s="84"/>
      <c r="NXU141" s="84"/>
      <c r="NXV141" s="84"/>
      <c r="NXW141" s="84"/>
      <c r="NXX141" s="84"/>
      <c r="NXY141" s="84"/>
      <c r="NXZ141" s="84"/>
      <c r="NYA141" s="84"/>
      <c r="NYB141" s="84"/>
      <c r="NYC141" s="84"/>
      <c r="NYD141" s="84"/>
      <c r="NYE141" s="84"/>
      <c r="NYF141" s="84"/>
      <c r="NYG141" s="84"/>
      <c r="NYH141" s="84"/>
      <c r="NYI141" s="84"/>
      <c r="NYJ141" s="84"/>
      <c r="NYK141" s="84"/>
      <c r="NYL141" s="84"/>
      <c r="NYM141" s="84"/>
      <c r="NYN141" s="84"/>
      <c r="NYO141" s="84"/>
      <c r="NYP141" s="84"/>
      <c r="NYQ141" s="84"/>
      <c r="NYR141" s="84"/>
      <c r="NYS141" s="84"/>
      <c r="NYT141" s="84"/>
      <c r="NYU141" s="84"/>
      <c r="NYV141" s="84"/>
      <c r="NYW141" s="84"/>
      <c r="NYX141" s="84"/>
      <c r="NYY141" s="84"/>
      <c r="NYZ141" s="84"/>
      <c r="NZA141" s="84"/>
      <c r="NZB141" s="84"/>
      <c r="NZC141" s="84"/>
      <c r="NZD141" s="84"/>
      <c r="NZE141" s="84"/>
      <c r="NZF141" s="84"/>
      <c r="NZG141" s="84"/>
      <c r="NZH141" s="84"/>
      <c r="NZI141" s="84"/>
      <c r="NZJ141" s="84"/>
      <c r="NZK141" s="84"/>
      <c r="NZL141" s="84"/>
      <c r="NZM141" s="84"/>
      <c r="NZN141" s="84"/>
      <c r="NZO141" s="84"/>
      <c r="NZP141" s="84"/>
      <c r="NZQ141" s="84"/>
      <c r="NZR141" s="84"/>
      <c r="NZS141" s="84"/>
      <c r="NZT141" s="84"/>
      <c r="NZU141" s="84"/>
      <c r="NZV141" s="84"/>
      <c r="NZW141" s="84"/>
      <c r="NZX141" s="84"/>
      <c r="NZY141" s="84"/>
      <c r="NZZ141" s="84"/>
      <c r="OAA141" s="84"/>
      <c r="OAB141" s="84"/>
      <c r="OAC141" s="84"/>
      <c r="OAD141" s="84"/>
      <c r="OAE141" s="84"/>
      <c r="OAF141" s="84"/>
      <c r="OAG141" s="84"/>
      <c r="OAH141" s="84"/>
      <c r="OAI141" s="84"/>
      <c r="OAJ141" s="84"/>
      <c r="OAK141" s="84"/>
      <c r="OAL141" s="84"/>
      <c r="OAM141" s="84"/>
      <c r="OAN141" s="84"/>
      <c r="OAO141" s="84"/>
      <c r="OAP141" s="84"/>
      <c r="OAQ141" s="84"/>
      <c r="OAX141" s="84"/>
      <c r="OAY141" s="84"/>
      <c r="OAZ141" s="84"/>
      <c r="OBA141" s="84"/>
      <c r="OBB141" s="84"/>
      <c r="OBC141" s="84"/>
      <c r="OBD141" s="84"/>
      <c r="OBE141" s="84"/>
      <c r="OBF141" s="84"/>
      <c r="OBG141" s="84"/>
      <c r="OBH141" s="84"/>
      <c r="OBI141" s="84"/>
      <c r="OBJ141" s="84"/>
      <c r="OBK141" s="84"/>
      <c r="OBL141" s="84"/>
      <c r="OBM141" s="84"/>
      <c r="OBN141" s="84"/>
      <c r="OBO141" s="84"/>
      <c r="OBP141" s="84"/>
      <c r="OBQ141" s="84"/>
      <c r="OBR141" s="84"/>
      <c r="OBS141" s="84"/>
      <c r="OBT141" s="84"/>
      <c r="OBU141" s="84"/>
      <c r="OBV141" s="84"/>
      <c r="OBW141" s="84"/>
      <c r="OBX141" s="84"/>
      <c r="OBY141" s="84"/>
      <c r="OBZ141" s="84"/>
      <c r="OCA141" s="84"/>
      <c r="OCB141" s="84"/>
      <c r="OCC141" s="84"/>
      <c r="OCD141" s="84"/>
      <c r="OCE141" s="84"/>
      <c r="OCF141" s="84"/>
      <c r="OCG141" s="84"/>
      <c r="OCH141" s="84"/>
      <c r="OCI141" s="84"/>
      <c r="OCJ141" s="84"/>
      <c r="OCK141" s="84"/>
      <c r="OCL141" s="84"/>
      <c r="OCM141" s="84"/>
      <c r="OCN141" s="84"/>
      <c r="OCO141" s="84"/>
      <c r="OCP141" s="84"/>
      <c r="OCQ141" s="84"/>
      <c r="OCR141" s="84"/>
      <c r="OCS141" s="84"/>
      <c r="OCT141" s="84"/>
      <c r="OCU141" s="84"/>
      <c r="OCV141" s="84"/>
      <c r="OCW141" s="84"/>
      <c r="OCX141" s="84"/>
      <c r="OCY141" s="84"/>
      <c r="OCZ141" s="84"/>
      <c r="ODA141" s="84"/>
      <c r="ODB141" s="84"/>
      <c r="ODC141" s="84"/>
      <c r="ODD141" s="84"/>
      <c r="ODE141" s="84"/>
      <c r="ODF141" s="84"/>
      <c r="ODG141" s="84"/>
      <c r="ODH141" s="84"/>
      <c r="ODI141" s="84"/>
      <c r="ODJ141" s="84"/>
      <c r="ODK141" s="84"/>
      <c r="ODL141" s="84"/>
      <c r="ODM141" s="84"/>
      <c r="ODN141" s="84"/>
      <c r="ODO141" s="84"/>
      <c r="ODP141" s="84"/>
      <c r="ODQ141" s="84"/>
      <c r="ODR141" s="84"/>
      <c r="ODS141" s="84"/>
      <c r="ODT141" s="84"/>
      <c r="ODU141" s="84"/>
      <c r="ODV141" s="84"/>
      <c r="ODW141" s="84"/>
      <c r="ODX141" s="84"/>
      <c r="ODY141" s="84"/>
      <c r="ODZ141" s="84"/>
      <c r="OEA141" s="84"/>
      <c r="OEB141" s="84"/>
      <c r="OEC141" s="84"/>
      <c r="OED141" s="84"/>
      <c r="OEE141" s="84"/>
      <c r="OEF141" s="84"/>
      <c r="OEG141" s="84"/>
      <c r="OEH141" s="84"/>
      <c r="OEI141" s="84"/>
      <c r="OEJ141" s="84"/>
      <c r="OEK141" s="84"/>
      <c r="OEL141" s="84"/>
      <c r="OEM141" s="84"/>
      <c r="OEN141" s="84"/>
      <c r="OEO141" s="84"/>
      <c r="OEP141" s="84"/>
      <c r="OEQ141" s="84"/>
      <c r="OER141" s="84"/>
      <c r="OES141" s="84"/>
      <c r="OET141" s="84"/>
      <c r="OEU141" s="84"/>
      <c r="OEV141" s="84"/>
      <c r="OEW141" s="84"/>
      <c r="OEX141" s="84"/>
      <c r="OEY141" s="84"/>
      <c r="OEZ141" s="84"/>
      <c r="OFA141" s="84"/>
      <c r="OFB141" s="84"/>
      <c r="OFC141" s="84"/>
      <c r="OFD141" s="84"/>
      <c r="OFE141" s="84"/>
      <c r="OFF141" s="84"/>
      <c r="OFG141" s="84"/>
      <c r="OFH141" s="84"/>
      <c r="OFI141" s="84"/>
      <c r="OFJ141" s="84"/>
      <c r="OFK141" s="84"/>
      <c r="OFL141" s="84"/>
      <c r="OFM141" s="84"/>
      <c r="OFN141" s="84"/>
      <c r="OFO141" s="84"/>
      <c r="OFP141" s="84"/>
      <c r="OFQ141" s="84"/>
      <c r="OFR141" s="84"/>
      <c r="OFS141" s="84"/>
      <c r="OFT141" s="84"/>
      <c r="OFU141" s="84"/>
      <c r="OFV141" s="84"/>
      <c r="OFW141" s="84"/>
      <c r="OFX141" s="84"/>
      <c r="OFY141" s="84"/>
      <c r="OFZ141" s="84"/>
      <c r="OGA141" s="84"/>
      <c r="OGB141" s="84"/>
      <c r="OGC141" s="84"/>
      <c r="OGD141" s="84"/>
      <c r="OGE141" s="84"/>
      <c r="OGF141" s="84"/>
      <c r="OGG141" s="84"/>
      <c r="OGH141" s="84"/>
      <c r="OGI141" s="84"/>
      <c r="OGJ141" s="84"/>
      <c r="OGK141" s="84"/>
      <c r="OGL141" s="84"/>
      <c r="OGM141" s="84"/>
      <c r="OGN141" s="84"/>
      <c r="OGO141" s="84"/>
      <c r="OGP141" s="84"/>
      <c r="OGQ141" s="84"/>
      <c r="OGR141" s="84"/>
      <c r="OGS141" s="84"/>
      <c r="OGT141" s="84"/>
      <c r="OGU141" s="84"/>
      <c r="OGV141" s="84"/>
      <c r="OGW141" s="84"/>
      <c r="OGX141" s="84"/>
      <c r="OGY141" s="84"/>
      <c r="OGZ141" s="84"/>
      <c r="OHA141" s="84"/>
      <c r="OHB141" s="84"/>
      <c r="OHC141" s="84"/>
      <c r="OHD141" s="84"/>
      <c r="OHE141" s="84"/>
      <c r="OHF141" s="84"/>
      <c r="OHG141" s="84"/>
      <c r="OHH141" s="84"/>
      <c r="OHI141" s="84"/>
      <c r="OHJ141" s="84"/>
      <c r="OHK141" s="84"/>
      <c r="OHL141" s="84"/>
      <c r="OHM141" s="84"/>
      <c r="OHN141" s="84"/>
      <c r="OHO141" s="84"/>
      <c r="OHP141" s="84"/>
      <c r="OHQ141" s="84"/>
      <c r="OHR141" s="84"/>
      <c r="OHS141" s="84"/>
      <c r="OHT141" s="84"/>
      <c r="OHU141" s="84"/>
      <c r="OHV141" s="84"/>
      <c r="OHW141" s="84"/>
      <c r="OHX141" s="84"/>
      <c r="OHY141" s="84"/>
      <c r="OHZ141" s="84"/>
      <c r="OIA141" s="84"/>
      <c r="OIB141" s="84"/>
      <c r="OIC141" s="84"/>
      <c r="OID141" s="84"/>
      <c r="OIE141" s="84"/>
      <c r="OIF141" s="84"/>
      <c r="OIG141" s="84"/>
      <c r="OIH141" s="84"/>
      <c r="OII141" s="84"/>
      <c r="OIJ141" s="84"/>
      <c r="OIK141" s="84"/>
      <c r="OIL141" s="84"/>
      <c r="OIM141" s="84"/>
      <c r="OIN141" s="84"/>
      <c r="OIO141" s="84"/>
      <c r="OIP141" s="84"/>
      <c r="OIQ141" s="84"/>
      <c r="OIR141" s="84"/>
      <c r="OIS141" s="84"/>
      <c r="OIT141" s="84"/>
      <c r="OIU141" s="84"/>
      <c r="OIV141" s="84"/>
      <c r="OIW141" s="84"/>
      <c r="OIX141" s="84"/>
      <c r="OIY141" s="84"/>
      <c r="OIZ141" s="84"/>
      <c r="OJA141" s="84"/>
      <c r="OJB141" s="84"/>
      <c r="OJC141" s="84"/>
      <c r="OJD141" s="84"/>
      <c r="OJE141" s="84"/>
      <c r="OJF141" s="84"/>
      <c r="OJG141" s="84"/>
      <c r="OJH141" s="84"/>
      <c r="OJI141" s="84"/>
      <c r="OJJ141" s="84"/>
      <c r="OJK141" s="84"/>
      <c r="OJL141" s="84"/>
      <c r="OJM141" s="84"/>
      <c r="OJN141" s="84"/>
      <c r="OJO141" s="84"/>
      <c r="OJP141" s="84"/>
      <c r="OJQ141" s="84"/>
      <c r="OJR141" s="84"/>
      <c r="OJS141" s="84"/>
      <c r="OJT141" s="84"/>
      <c r="OJU141" s="84"/>
      <c r="OJV141" s="84"/>
      <c r="OJW141" s="84"/>
      <c r="OJX141" s="84"/>
      <c r="OJY141" s="84"/>
      <c r="OJZ141" s="84"/>
      <c r="OKA141" s="84"/>
      <c r="OKB141" s="84"/>
      <c r="OKC141" s="84"/>
      <c r="OKD141" s="84"/>
      <c r="OKE141" s="84"/>
      <c r="OKF141" s="84"/>
      <c r="OKG141" s="84"/>
      <c r="OKH141" s="84"/>
      <c r="OKI141" s="84"/>
      <c r="OKJ141" s="84"/>
      <c r="OKK141" s="84"/>
      <c r="OKL141" s="84"/>
      <c r="OKM141" s="84"/>
      <c r="OKT141" s="84"/>
      <c r="OKU141" s="84"/>
      <c r="OKV141" s="84"/>
      <c r="OKW141" s="84"/>
      <c r="OKX141" s="84"/>
      <c r="OKY141" s="84"/>
      <c r="OKZ141" s="84"/>
      <c r="OLA141" s="84"/>
      <c r="OLB141" s="84"/>
      <c r="OLC141" s="84"/>
      <c r="OLD141" s="84"/>
      <c r="OLE141" s="84"/>
      <c r="OLF141" s="84"/>
      <c r="OLG141" s="84"/>
      <c r="OLH141" s="84"/>
      <c r="OLI141" s="84"/>
      <c r="OLJ141" s="84"/>
      <c r="OLK141" s="84"/>
      <c r="OLL141" s="84"/>
      <c r="OLM141" s="84"/>
      <c r="OLN141" s="84"/>
      <c r="OLO141" s="84"/>
      <c r="OLP141" s="84"/>
      <c r="OLQ141" s="84"/>
      <c r="OLR141" s="84"/>
      <c r="OLS141" s="84"/>
      <c r="OLT141" s="84"/>
      <c r="OLU141" s="84"/>
      <c r="OLV141" s="84"/>
      <c r="OLW141" s="84"/>
      <c r="OLX141" s="84"/>
      <c r="OLY141" s="84"/>
      <c r="OLZ141" s="84"/>
      <c r="OMA141" s="84"/>
      <c r="OMB141" s="84"/>
      <c r="OMC141" s="84"/>
      <c r="OMD141" s="84"/>
      <c r="OME141" s="84"/>
      <c r="OMF141" s="84"/>
      <c r="OMG141" s="84"/>
      <c r="OMH141" s="84"/>
      <c r="OMI141" s="84"/>
      <c r="OMJ141" s="84"/>
      <c r="OMK141" s="84"/>
      <c r="OML141" s="84"/>
      <c r="OMM141" s="84"/>
      <c r="OMN141" s="84"/>
      <c r="OMO141" s="84"/>
      <c r="OMP141" s="84"/>
      <c r="OMQ141" s="84"/>
      <c r="OMR141" s="84"/>
      <c r="OMS141" s="84"/>
      <c r="OMT141" s="84"/>
      <c r="OMU141" s="84"/>
      <c r="OMV141" s="84"/>
      <c r="OMW141" s="84"/>
      <c r="OMX141" s="84"/>
      <c r="OMY141" s="84"/>
      <c r="OMZ141" s="84"/>
      <c r="ONA141" s="84"/>
      <c r="ONB141" s="84"/>
      <c r="ONC141" s="84"/>
      <c r="OND141" s="84"/>
      <c r="ONE141" s="84"/>
      <c r="ONF141" s="84"/>
      <c r="ONG141" s="84"/>
      <c r="ONH141" s="84"/>
      <c r="ONI141" s="84"/>
      <c r="ONJ141" s="84"/>
      <c r="ONK141" s="84"/>
      <c r="ONL141" s="84"/>
      <c r="ONM141" s="84"/>
      <c r="ONN141" s="84"/>
      <c r="ONO141" s="84"/>
      <c r="ONP141" s="84"/>
      <c r="ONQ141" s="84"/>
      <c r="ONR141" s="84"/>
      <c r="ONS141" s="84"/>
      <c r="ONT141" s="84"/>
      <c r="ONU141" s="84"/>
      <c r="ONV141" s="84"/>
      <c r="ONW141" s="84"/>
      <c r="ONX141" s="84"/>
      <c r="ONY141" s="84"/>
      <c r="ONZ141" s="84"/>
      <c r="OOA141" s="84"/>
      <c r="OOB141" s="84"/>
      <c r="OOC141" s="84"/>
      <c r="OOD141" s="84"/>
      <c r="OOE141" s="84"/>
      <c r="OOF141" s="84"/>
      <c r="OOG141" s="84"/>
      <c r="OOH141" s="84"/>
      <c r="OOI141" s="84"/>
      <c r="OOJ141" s="84"/>
      <c r="OOK141" s="84"/>
      <c r="OOL141" s="84"/>
      <c r="OOM141" s="84"/>
      <c r="OON141" s="84"/>
      <c r="OOO141" s="84"/>
      <c r="OOP141" s="84"/>
      <c r="OOQ141" s="84"/>
      <c r="OOR141" s="84"/>
      <c r="OOS141" s="84"/>
      <c r="OOT141" s="84"/>
      <c r="OOU141" s="84"/>
      <c r="OOV141" s="84"/>
      <c r="OOW141" s="84"/>
      <c r="OOX141" s="84"/>
      <c r="OOY141" s="84"/>
      <c r="OOZ141" s="84"/>
      <c r="OPA141" s="84"/>
      <c r="OPB141" s="84"/>
      <c r="OPC141" s="84"/>
      <c r="OPD141" s="84"/>
      <c r="OPE141" s="84"/>
      <c r="OPF141" s="84"/>
      <c r="OPG141" s="84"/>
      <c r="OPH141" s="84"/>
      <c r="OPI141" s="84"/>
      <c r="OPJ141" s="84"/>
      <c r="OPK141" s="84"/>
      <c r="OPL141" s="84"/>
      <c r="OPM141" s="84"/>
      <c r="OPN141" s="84"/>
      <c r="OPO141" s="84"/>
      <c r="OPP141" s="84"/>
      <c r="OPQ141" s="84"/>
      <c r="OPR141" s="84"/>
      <c r="OPS141" s="84"/>
      <c r="OPT141" s="84"/>
      <c r="OPU141" s="84"/>
      <c r="OPV141" s="84"/>
      <c r="OPW141" s="84"/>
      <c r="OPX141" s="84"/>
      <c r="OPY141" s="84"/>
      <c r="OPZ141" s="84"/>
      <c r="OQA141" s="84"/>
      <c r="OQB141" s="84"/>
      <c r="OQC141" s="84"/>
      <c r="OQD141" s="84"/>
      <c r="OQE141" s="84"/>
      <c r="OQF141" s="84"/>
      <c r="OQG141" s="84"/>
      <c r="OQH141" s="84"/>
      <c r="OQI141" s="84"/>
      <c r="OQJ141" s="84"/>
      <c r="OQK141" s="84"/>
      <c r="OQL141" s="84"/>
      <c r="OQM141" s="84"/>
      <c r="OQN141" s="84"/>
      <c r="OQO141" s="84"/>
      <c r="OQP141" s="84"/>
      <c r="OQQ141" s="84"/>
      <c r="OQR141" s="84"/>
      <c r="OQS141" s="84"/>
      <c r="OQT141" s="84"/>
      <c r="OQU141" s="84"/>
      <c r="OQV141" s="84"/>
      <c r="OQW141" s="84"/>
      <c r="OQX141" s="84"/>
      <c r="OQY141" s="84"/>
      <c r="OQZ141" s="84"/>
      <c r="ORA141" s="84"/>
      <c r="ORB141" s="84"/>
      <c r="ORC141" s="84"/>
      <c r="ORD141" s="84"/>
      <c r="ORE141" s="84"/>
      <c r="ORF141" s="84"/>
      <c r="ORG141" s="84"/>
      <c r="ORH141" s="84"/>
      <c r="ORI141" s="84"/>
      <c r="ORJ141" s="84"/>
      <c r="ORK141" s="84"/>
      <c r="ORL141" s="84"/>
      <c r="ORM141" s="84"/>
      <c r="ORN141" s="84"/>
      <c r="ORO141" s="84"/>
      <c r="ORP141" s="84"/>
      <c r="ORQ141" s="84"/>
      <c r="ORR141" s="84"/>
      <c r="ORS141" s="84"/>
      <c r="ORT141" s="84"/>
      <c r="ORU141" s="84"/>
      <c r="ORV141" s="84"/>
      <c r="ORW141" s="84"/>
      <c r="ORX141" s="84"/>
      <c r="ORY141" s="84"/>
      <c r="ORZ141" s="84"/>
      <c r="OSA141" s="84"/>
      <c r="OSB141" s="84"/>
      <c r="OSC141" s="84"/>
      <c r="OSD141" s="84"/>
      <c r="OSE141" s="84"/>
      <c r="OSF141" s="84"/>
      <c r="OSG141" s="84"/>
      <c r="OSH141" s="84"/>
      <c r="OSI141" s="84"/>
      <c r="OSJ141" s="84"/>
      <c r="OSK141" s="84"/>
      <c r="OSL141" s="84"/>
      <c r="OSM141" s="84"/>
      <c r="OSN141" s="84"/>
      <c r="OSO141" s="84"/>
      <c r="OSP141" s="84"/>
      <c r="OSQ141" s="84"/>
      <c r="OSR141" s="84"/>
      <c r="OSS141" s="84"/>
      <c r="OST141" s="84"/>
      <c r="OSU141" s="84"/>
      <c r="OSV141" s="84"/>
      <c r="OSW141" s="84"/>
      <c r="OSX141" s="84"/>
      <c r="OSY141" s="84"/>
      <c r="OSZ141" s="84"/>
      <c r="OTA141" s="84"/>
      <c r="OTB141" s="84"/>
      <c r="OTC141" s="84"/>
      <c r="OTD141" s="84"/>
      <c r="OTE141" s="84"/>
      <c r="OTF141" s="84"/>
      <c r="OTG141" s="84"/>
      <c r="OTH141" s="84"/>
      <c r="OTI141" s="84"/>
      <c r="OTJ141" s="84"/>
      <c r="OTK141" s="84"/>
      <c r="OTL141" s="84"/>
      <c r="OTM141" s="84"/>
      <c r="OTN141" s="84"/>
      <c r="OTO141" s="84"/>
      <c r="OTP141" s="84"/>
      <c r="OTQ141" s="84"/>
      <c r="OTR141" s="84"/>
      <c r="OTS141" s="84"/>
      <c r="OTT141" s="84"/>
      <c r="OTU141" s="84"/>
      <c r="OTV141" s="84"/>
      <c r="OTW141" s="84"/>
      <c r="OTX141" s="84"/>
      <c r="OTY141" s="84"/>
      <c r="OTZ141" s="84"/>
      <c r="OUA141" s="84"/>
      <c r="OUB141" s="84"/>
      <c r="OUC141" s="84"/>
      <c r="OUD141" s="84"/>
      <c r="OUE141" s="84"/>
      <c r="OUF141" s="84"/>
      <c r="OUG141" s="84"/>
      <c r="OUH141" s="84"/>
      <c r="OUI141" s="84"/>
      <c r="OUP141" s="84"/>
      <c r="OUQ141" s="84"/>
      <c r="OUR141" s="84"/>
      <c r="OUS141" s="84"/>
      <c r="OUT141" s="84"/>
      <c r="OUU141" s="84"/>
      <c r="OUV141" s="84"/>
      <c r="OUW141" s="84"/>
      <c r="OUX141" s="84"/>
      <c r="OUY141" s="84"/>
      <c r="OUZ141" s="84"/>
      <c r="OVA141" s="84"/>
      <c r="OVB141" s="84"/>
      <c r="OVC141" s="84"/>
      <c r="OVD141" s="84"/>
      <c r="OVE141" s="84"/>
      <c r="OVF141" s="84"/>
      <c r="OVG141" s="84"/>
      <c r="OVH141" s="84"/>
      <c r="OVI141" s="84"/>
      <c r="OVJ141" s="84"/>
      <c r="OVK141" s="84"/>
      <c r="OVL141" s="84"/>
      <c r="OVM141" s="84"/>
      <c r="OVN141" s="84"/>
      <c r="OVO141" s="84"/>
      <c r="OVP141" s="84"/>
      <c r="OVQ141" s="84"/>
      <c r="OVR141" s="84"/>
      <c r="OVS141" s="84"/>
      <c r="OVT141" s="84"/>
      <c r="OVU141" s="84"/>
      <c r="OVV141" s="84"/>
      <c r="OVW141" s="84"/>
      <c r="OVX141" s="84"/>
      <c r="OVY141" s="84"/>
      <c r="OVZ141" s="84"/>
      <c r="OWA141" s="84"/>
      <c r="OWB141" s="84"/>
      <c r="OWC141" s="84"/>
      <c r="OWD141" s="84"/>
      <c r="OWE141" s="84"/>
      <c r="OWF141" s="84"/>
      <c r="OWG141" s="84"/>
      <c r="OWH141" s="84"/>
      <c r="OWI141" s="84"/>
      <c r="OWJ141" s="84"/>
      <c r="OWK141" s="84"/>
      <c r="OWL141" s="84"/>
      <c r="OWM141" s="84"/>
      <c r="OWN141" s="84"/>
      <c r="OWO141" s="84"/>
      <c r="OWP141" s="84"/>
      <c r="OWQ141" s="84"/>
      <c r="OWR141" s="84"/>
      <c r="OWS141" s="84"/>
      <c r="OWT141" s="84"/>
      <c r="OWU141" s="84"/>
      <c r="OWV141" s="84"/>
      <c r="OWW141" s="84"/>
      <c r="OWX141" s="84"/>
      <c r="OWY141" s="84"/>
      <c r="OWZ141" s="84"/>
      <c r="OXA141" s="84"/>
      <c r="OXB141" s="84"/>
      <c r="OXC141" s="84"/>
      <c r="OXD141" s="84"/>
      <c r="OXE141" s="84"/>
      <c r="OXF141" s="84"/>
      <c r="OXG141" s="84"/>
      <c r="OXH141" s="84"/>
      <c r="OXI141" s="84"/>
      <c r="OXJ141" s="84"/>
      <c r="OXK141" s="84"/>
      <c r="OXL141" s="84"/>
      <c r="OXM141" s="84"/>
      <c r="OXN141" s="84"/>
      <c r="OXO141" s="84"/>
      <c r="OXP141" s="84"/>
      <c r="OXQ141" s="84"/>
      <c r="OXR141" s="84"/>
      <c r="OXS141" s="84"/>
      <c r="OXT141" s="84"/>
      <c r="OXU141" s="84"/>
      <c r="OXV141" s="84"/>
      <c r="OXW141" s="84"/>
      <c r="OXX141" s="84"/>
      <c r="OXY141" s="84"/>
      <c r="OXZ141" s="84"/>
      <c r="OYA141" s="84"/>
      <c r="OYB141" s="84"/>
      <c r="OYC141" s="84"/>
      <c r="OYD141" s="84"/>
      <c r="OYE141" s="84"/>
      <c r="OYF141" s="84"/>
      <c r="OYG141" s="84"/>
      <c r="OYH141" s="84"/>
      <c r="OYI141" s="84"/>
      <c r="OYJ141" s="84"/>
      <c r="OYK141" s="84"/>
      <c r="OYL141" s="84"/>
      <c r="OYM141" s="84"/>
      <c r="OYN141" s="84"/>
      <c r="OYO141" s="84"/>
      <c r="OYP141" s="84"/>
      <c r="OYQ141" s="84"/>
      <c r="OYR141" s="84"/>
      <c r="OYS141" s="84"/>
      <c r="OYT141" s="84"/>
      <c r="OYU141" s="84"/>
      <c r="OYV141" s="84"/>
      <c r="OYW141" s="84"/>
      <c r="OYX141" s="84"/>
      <c r="OYY141" s="84"/>
      <c r="OYZ141" s="84"/>
      <c r="OZA141" s="84"/>
      <c r="OZB141" s="84"/>
      <c r="OZC141" s="84"/>
      <c r="OZD141" s="84"/>
      <c r="OZE141" s="84"/>
      <c r="OZF141" s="84"/>
      <c r="OZG141" s="84"/>
      <c r="OZH141" s="84"/>
      <c r="OZI141" s="84"/>
      <c r="OZJ141" s="84"/>
      <c r="OZK141" s="84"/>
      <c r="OZL141" s="84"/>
      <c r="OZM141" s="84"/>
      <c r="OZN141" s="84"/>
      <c r="OZO141" s="84"/>
      <c r="OZP141" s="84"/>
      <c r="OZQ141" s="84"/>
      <c r="OZR141" s="84"/>
      <c r="OZS141" s="84"/>
      <c r="OZT141" s="84"/>
      <c r="OZU141" s="84"/>
      <c r="OZV141" s="84"/>
      <c r="OZW141" s="84"/>
      <c r="OZX141" s="84"/>
      <c r="OZY141" s="84"/>
      <c r="OZZ141" s="84"/>
      <c r="PAA141" s="84"/>
      <c r="PAB141" s="84"/>
      <c r="PAC141" s="84"/>
      <c r="PAD141" s="84"/>
      <c r="PAE141" s="84"/>
      <c r="PAF141" s="84"/>
      <c r="PAG141" s="84"/>
      <c r="PAH141" s="84"/>
      <c r="PAI141" s="84"/>
      <c r="PAJ141" s="84"/>
      <c r="PAK141" s="84"/>
      <c r="PAL141" s="84"/>
      <c r="PAM141" s="84"/>
      <c r="PAN141" s="84"/>
      <c r="PAO141" s="84"/>
      <c r="PAP141" s="84"/>
      <c r="PAQ141" s="84"/>
      <c r="PAR141" s="84"/>
      <c r="PAS141" s="84"/>
      <c r="PAT141" s="84"/>
      <c r="PAU141" s="84"/>
      <c r="PAV141" s="84"/>
      <c r="PAW141" s="84"/>
      <c r="PAX141" s="84"/>
      <c r="PAY141" s="84"/>
      <c r="PAZ141" s="84"/>
      <c r="PBA141" s="84"/>
      <c r="PBB141" s="84"/>
      <c r="PBC141" s="84"/>
      <c r="PBD141" s="84"/>
      <c r="PBE141" s="84"/>
      <c r="PBF141" s="84"/>
      <c r="PBG141" s="84"/>
      <c r="PBH141" s="84"/>
      <c r="PBI141" s="84"/>
      <c r="PBJ141" s="84"/>
      <c r="PBK141" s="84"/>
      <c r="PBL141" s="84"/>
      <c r="PBM141" s="84"/>
      <c r="PBN141" s="84"/>
      <c r="PBO141" s="84"/>
      <c r="PBP141" s="84"/>
      <c r="PBQ141" s="84"/>
      <c r="PBR141" s="84"/>
      <c r="PBS141" s="84"/>
      <c r="PBT141" s="84"/>
      <c r="PBU141" s="84"/>
      <c r="PBV141" s="84"/>
      <c r="PBW141" s="84"/>
      <c r="PBX141" s="84"/>
      <c r="PBY141" s="84"/>
      <c r="PBZ141" s="84"/>
      <c r="PCA141" s="84"/>
      <c r="PCB141" s="84"/>
      <c r="PCC141" s="84"/>
      <c r="PCD141" s="84"/>
      <c r="PCE141" s="84"/>
      <c r="PCF141" s="84"/>
      <c r="PCG141" s="84"/>
      <c r="PCH141" s="84"/>
      <c r="PCI141" s="84"/>
      <c r="PCJ141" s="84"/>
      <c r="PCK141" s="84"/>
      <c r="PCL141" s="84"/>
      <c r="PCM141" s="84"/>
      <c r="PCN141" s="84"/>
      <c r="PCO141" s="84"/>
      <c r="PCP141" s="84"/>
      <c r="PCQ141" s="84"/>
      <c r="PCR141" s="84"/>
      <c r="PCS141" s="84"/>
      <c r="PCT141" s="84"/>
      <c r="PCU141" s="84"/>
      <c r="PCV141" s="84"/>
      <c r="PCW141" s="84"/>
      <c r="PCX141" s="84"/>
      <c r="PCY141" s="84"/>
      <c r="PCZ141" s="84"/>
      <c r="PDA141" s="84"/>
      <c r="PDB141" s="84"/>
      <c r="PDC141" s="84"/>
      <c r="PDD141" s="84"/>
      <c r="PDE141" s="84"/>
      <c r="PDF141" s="84"/>
      <c r="PDG141" s="84"/>
      <c r="PDH141" s="84"/>
      <c r="PDI141" s="84"/>
      <c r="PDJ141" s="84"/>
      <c r="PDK141" s="84"/>
      <c r="PDL141" s="84"/>
      <c r="PDM141" s="84"/>
      <c r="PDN141" s="84"/>
      <c r="PDO141" s="84"/>
      <c r="PDP141" s="84"/>
      <c r="PDQ141" s="84"/>
      <c r="PDR141" s="84"/>
      <c r="PDS141" s="84"/>
      <c r="PDT141" s="84"/>
      <c r="PDU141" s="84"/>
      <c r="PDV141" s="84"/>
      <c r="PDW141" s="84"/>
      <c r="PDX141" s="84"/>
      <c r="PDY141" s="84"/>
      <c r="PDZ141" s="84"/>
      <c r="PEA141" s="84"/>
      <c r="PEB141" s="84"/>
      <c r="PEC141" s="84"/>
      <c r="PED141" s="84"/>
      <c r="PEE141" s="84"/>
      <c r="PEL141" s="84"/>
      <c r="PEM141" s="84"/>
      <c r="PEN141" s="84"/>
      <c r="PEO141" s="84"/>
      <c r="PEP141" s="84"/>
      <c r="PEQ141" s="84"/>
      <c r="PER141" s="84"/>
      <c r="PES141" s="84"/>
      <c r="PET141" s="84"/>
      <c r="PEU141" s="84"/>
      <c r="PEV141" s="84"/>
      <c r="PEW141" s="84"/>
      <c r="PEX141" s="84"/>
      <c r="PEY141" s="84"/>
      <c r="PEZ141" s="84"/>
      <c r="PFA141" s="84"/>
      <c r="PFB141" s="84"/>
      <c r="PFC141" s="84"/>
      <c r="PFD141" s="84"/>
      <c r="PFE141" s="84"/>
      <c r="PFF141" s="84"/>
      <c r="PFG141" s="84"/>
      <c r="PFH141" s="84"/>
      <c r="PFI141" s="84"/>
      <c r="PFJ141" s="84"/>
      <c r="PFK141" s="84"/>
      <c r="PFL141" s="84"/>
      <c r="PFM141" s="84"/>
      <c r="PFN141" s="84"/>
      <c r="PFO141" s="84"/>
      <c r="PFP141" s="84"/>
      <c r="PFQ141" s="84"/>
      <c r="PFR141" s="84"/>
      <c r="PFS141" s="84"/>
      <c r="PFT141" s="84"/>
      <c r="PFU141" s="84"/>
      <c r="PFV141" s="84"/>
      <c r="PFW141" s="84"/>
      <c r="PFX141" s="84"/>
      <c r="PFY141" s="84"/>
      <c r="PFZ141" s="84"/>
      <c r="PGA141" s="84"/>
      <c r="PGB141" s="84"/>
      <c r="PGC141" s="84"/>
      <c r="PGD141" s="84"/>
      <c r="PGE141" s="84"/>
      <c r="PGF141" s="84"/>
      <c r="PGG141" s="84"/>
      <c r="PGH141" s="84"/>
      <c r="PGI141" s="84"/>
      <c r="PGJ141" s="84"/>
      <c r="PGK141" s="84"/>
      <c r="PGL141" s="84"/>
      <c r="PGM141" s="84"/>
      <c r="PGN141" s="84"/>
      <c r="PGO141" s="84"/>
      <c r="PGP141" s="84"/>
      <c r="PGQ141" s="84"/>
      <c r="PGR141" s="84"/>
      <c r="PGS141" s="84"/>
      <c r="PGT141" s="84"/>
      <c r="PGU141" s="84"/>
      <c r="PGV141" s="84"/>
      <c r="PGW141" s="84"/>
      <c r="PGX141" s="84"/>
      <c r="PGY141" s="84"/>
      <c r="PGZ141" s="84"/>
      <c r="PHA141" s="84"/>
      <c r="PHB141" s="84"/>
      <c r="PHC141" s="84"/>
      <c r="PHD141" s="84"/>
      <c r="PHE141" s="84"/>
      <c r="PHF141" s="84"/>
      <c r="PHG141" s="84"/>
      <c r="PHH141" s="84"/>
      <c r="PHI141" s="84"/>
      <c r="PHJ141" s="84"/>
      <c r="PHK141" s="84"/>
      <c r="PHL141" s="84"/>
      <c r="PHM141" s="84"/>
      <c r="PHN141" s="84"/>
      <c r="PHO141" s="84"/>
      <c r="PHP141" s="84"/>
      <c r="PHQ141" s="84"/>
      <c r="PHR141" s="84"/>
      <c r="PHS141" s="84"/>
      <c r="PHT141" s="84"/>
      <c r="PHU141" s="84"/>
      <c r="PHV141" s="84"/>
      <c r="PHW141" s="84"/>
      <c r="PHX141" s="84"/>
      <c r="PHY141" s="84"/>
      <c r="PHZ141" s="84"/>
      <c r="PIA141" s="84"/>
      <c r="PIB141" s="84"/>
      <c r="PIC141" s="84"/>
      <c r="PID141" s="84"/>
      <c r="PIE141" s="84"/>
      <c r="PIF141" s="84"/>
      <c r="PIG141" s="84"/>
      <c r="PIH141" s="84"/>
      <c r="PII141" s="84"/>
      <c r="PIJ141" s="84"/>
      <c r="PIK141" s="84"/>
      <c r="PIL141" s="84"/>
      <c r="PIM141" s="84"/>
      <c r="PIN141" s="84"/>
      <c r="PIO141" s="84"/>
      <c r="PIP141" s="84"/>
      <c r="PIQ141" s="84"/>
      <c r="PIR141" s="84"/>
      <c r="PIS141" s="84"/>
      <c r="PIT141" s="84"/>
      <c r="PIU141" s="84"/>
      <c r="PIV141" s="84"/>
      <c r="PIW141" s="84"/>
      <c r="PIX141" s="84"/>
      <c r="PIY141" s="84"/>
      <c r="PIZ141" s="84"/>
      <c r="PJA141" s="84"/>
      <c r="PJB141" s="84"/>
      <c r="PJC141" s="84"/>
      <c r="PJD141" s="84"/>
      <c r="PJE141" s="84"/>
      <c r="PJF141" s="84"/>
      <c r="PJG141" s="84"/>
      <c r="PJH141" s="84"/>
      <c r="PJI141" s="84"/>
      <c r="PJJ141" s="84"/>
      <c r="PJK141" s="84"/>
      <c r="PJL141" s="84"/>
      <c r="PJM141" s="84"/>
      <c r="PJN141" s="84"/>
      <c r="PJO141" s="84"/>
      <c r="PJP141" s="84"/>
      <c r="PJQ141" s="84"/>
      <c r="PJR141" s="84"/>
      <c r="PJS141" s="84"/>
      <c r="PJT141" s="84"/>
      <c r="PJU141" s="84"/>
      <c r="PJV141" s="84"/>
      <c r="PJW141" s="84"/>
      <c r="PJX141" s="84"/>
      <c r="PJY141" s="84"/>
      <c r="PJZ141" s="84"/>
      <c r="PKA141" s="84"/>
      <c r="PKB141" s="84"/>
      <c r="PKC141" s="84"/>
      <c r="PKD141" s="84"/>
      <c r="PKE141" s="84"/>
      <c r="PKF141" s="84"/>
      <c r="PKG141" s="84"/>
      <c r="PKH141" s="84"/>
      <c r="PKI141" s="84"/>
      <c r="PKJ141" s="84"/>
      <c r="PKK141" s="84"/>
      <c r="PKL141" s="84"/>
      <c r="PKM141" s="84"/>
      <c r="PKN141" s="84"/>
      <c r="PKO141" s="84"/>
      <c r="PKP141" s="84"/>
      <c r="PKQ141" s="84"/>
      <c r="PKR141" s="84"/>
      <c r="PKS141" s="84"/>
      <c r="PKT141" s="84"/>
      <c r="PKU141" s="84"/>
      <c r="PKV141" s="84"/>
      <c r="PKW141" s="84"/>
      <c r="PKX141" s="84"/>
      <c r="PKY141" s="84"/>
      <c r="PKZ141" s="84"/>
      <c r="PLA141" s="84"/>
      <c r="PLB141" s="84"/>
      <c r="PLC141" s="84"/>
      <c r="PLD141" s="84"/>
      <c r="PLE141" s="84"/>
      <c r="PLF141" s="84"/>
      <c r="PLG141" s="84"/>
      <c r="PLH141" s="84"/>
      <c r="PLI141" s="84"/>
      <c r="PLJ141" s="84"/>
      <c r="PLK141" s="84"/>
      <c r="PLL141" s="84"/>
      <c r="PLM141" s="84"/>
      <c r="PLN141" s="84"/>
      <c r="PLO141" s="84"/>
      <c r="PLP141" s="84"/>
      <c r="PLQ141" s="84"/>
      <c r="PLR141" s="84"/>
      <c r="PLS141" s="84"/>
      <c r="PLT141" s="84"/>
      <c r="PLU141" s="84"/>
      <c r="PLV141" s="84"/>
      <c r="PLW141" s="84"/>
      <c r="PLX141" s="84"/>
      <c r="PLY141" s="84"/>
      <c r="PLZ141" s="84"/>
      <c r="PMA141" s="84"/>
      <c r="PMB141" s="84"/>
      <c r="PMC141" s="84"/>
      <c r="PMD141" s="84"/>
      <c r="PME141" s="84"/>
      <c r="PMF141" s="84"/>
      <c r="PMG141" s="84"/>
      <c r="PMH141" s="84"/>
      <c r="PMI141" s="84"/>
      <c r="PMJ141" s="84"/>
      <c r="PMK141" s="84"/>
      <c r="PML141" s="84"/>
      <c r="PMM141" s="84"/>
      <c r="PMN141" s="84"/>
      <c r="PMO141" s="84"/>
      <c r="PMP141" s="84"/>
      <c r="PMQ141" s="84"/>
      <c r="PMR141" s="84"/>
      <c r="PMS141" s="84"/>
      <c r="PMT141" s="84"/>
      <c r="PMU141" s="84"/>
      <c r="PMV141" s="84"/>
      <c r="PMW141" s="84"/>
      <c r="PMX141" s="84"/>
      <c r="PMY141" s="84"/>
      <c r="PMZ141" s="84"/>
      <c r="PNA141" s="84"/>
      <c r="PNB141" s="84"/>
      <c r="PNC141" s="84"/>
      <c r="PND141" s="84"/>
      <c r="PNE141" s="84"/>
      <c r="PNF141" s="84"/>
      <c r="PNG141" s="84"/>
      <c r="PNH141" s="84"/>
      <c r="PNI141" s="84"/>
      <c r="PNJ141" s="84"/>
      <c r="PNK141" s="84"/>
      <c r="PNL141" s="84"/>
      <c r="PNM141" s="84"/>
      <c r="PNN141" s="84"/>
      <c r="PNO141" s="84"/>
      <c r="PNP141" s="84"/>
      <c r="PNQ141" s="84"/>
      <c r="PNR141" s="84"/>
      <c r="PNS141" s="84"/>
      <c r="PNT141" s="84"/>
      <c r="PNU141" s="84"/>
      <c r="PNV141" s="84"/>
      <c r="PNW141" s="84"/>
      <c r="PNX141" s="84"/>
      <c r="PNY141" s="84"/>
      <c r="PNZ141" s="84"/>
      <c r="POA141" s="84"/>
      <c r="POH141" s="84"/>
      <c r="POI141" s="84"/>
      <c r="POJ141" s="84"/>
      <c r="POK141" s="84"/>
      <c r="POL141" s="84"/>
      <c r="POM141" s="84"/>
      <c r="PON141" s="84"/>
      <c r="POO141" s="84"/>
      <c r="POP141" s="84"/>
      <c r="POQ141" s="84"/>
      <c r="POR141" s="84"/>
      <c r="POS141" s="84"/>
      <c r="POT141" s="84"/>
      <c r="POU141" s="84"/>
      <c r="POV141" s="84"/>
      <c r="POW141" s="84"/>
      <c r="POX141" s="84"/>
      <c r="POY141" s="84"/>
      <c r="POZ141" s="84"/>
      <c r="PPA141" s="84"/>
      <c r="PPB141" s="84"/>
      <c r="PPC141" s="84"/>
      <c r="PPD141" s="84"/>
      <c r="PPE141" s="84"/>
      <c r="PPF141" s="84"/>
      <c r="PPG141" s="84"/>
      <c r="PPH141" s="84"/>
      <c r="PPI141" s="84"/>
      <c r="PPJ141" s="84"/>
      <c r="PPK141" s="84"/>
      <c r="PPL141" s="84"/>
      <c r="PPM141" s="84"/>
      <c r="PPN141" s="84"/>
      <c r="PPO141" s="84"/>
      <c r="PPP141" s="84"/>
      <c r="PPQ141" s="84"/>
      <c r="PPR141" s="84"/>
      <c r="PPS141" s="84"/>
      <c r="PPT141" s="84"/>
      <c r="PPU141" s="84"/>
      <c r="PPV141" s="84"/>
      <c r="PPW141" s="84"/>
      <c r="PPX141" s="84"/>
      <c r="PPY141" s="84"/>
      <c r="PPZ141" s="84"/>
      <c r="PQA141" s="84"/>
      <c r="PQB141" s="84"/>
      <c r="PQC141" s="84"/>
      <c r="PQD141" s="84"/>
      <c r="PQE141" s="84"/>
      <c r="PQF141" s="84"/>
      <c r="PQG141" s="84"/>
      <c r="PQH141" s="84"/>
      <c r="PQI141" s="84"/>
      <c r="PQJ141" s="84"/>
      <c r="PQK141" s="84"/>
      <c r="PQL141" s="84"/>
      <c r="PQM141" s="84"/>
      <c r="PQN141" s="84"/>
      <c r="PQO141" s="84"/>
      <c r="PQP141" s="84"/>
      <c r="PQQ141" s="84"/>
      <c r="PQR141" s="84"/>
      <c r="PQS141" s="84"/>
      <c r="PQT141" s="84"/>
      <c r="PQU141" s="84"/>
      <c r="PQV141" s="84"/>
      <c r="PQW141" s="84"/>
      <c r="PQX141" s="84"/>
      <c r="PQY141" s="84"/>
      <c r="PQZ141" s="84"/>
      <c r="PRA141" s="84"/>
      <c r="PRB141" s="84"/>
      <c r="PRC141" s="84"/>
      <c r="PRD141" s="84"/>
      <c r="PRE141" s="84"/>
      <c r="PRF141" s="84"/>
      <c r="PRG141" s="84"/>
      <c r="PRH141" s="84"/>
      <c r="PRI141" s="84"/>
      <c r="PRJ141" s="84"/>
      <c r="PRK141" s="84"/>
      <c r="PRL141" s="84"/>
      <c r="PRM141" s="84"/>
      <c r="PRN141" s="84"/>
      <c r="PRO141" s="84"/>
      <c r="PRP141" s="84"/>
      <c r="PRQ141" s="84"/>
      <c r="PRR141" s="84"/>
      <c r="PRS141" s="84"/>
      <c r="PRT141" s="84"/>
      <c r="PRU141" s="84"/>
      <c r="PRV141" s="84"/>
      <c r="PRW141" s="84"/>
      <c r="PRX141" s="84"/>
      <c r="PRY141" s="84"/>
      <c r="PRZ141" s="84"/>
      <c r="PSA141" s="84"/>
      <c r="PSB141" s="84"/>
      <c r="PSC141" s="84"/>
      <c r="PSD141" s="84"/>
      <c r="PSE141" s="84"/>
      <c r="PSF141" s="84"/>
      <c r="PSG141" s="84"/>
      <c r="PSH141" s="84"/>
      <c r="PSI141" s="84"/>
      <c r="PSJ141" s="84"/>
      <c r="PSK141" s="84"/>
      <c r="PSL141" s="84"/>
      <c r="PSM141" s="84"/>
      <c r="PSN141" s="84"/>
      <c r="PSO141" s="84"/>
      <c r="PSP141" s="84"/>
      <c r="PSQ141" s="84"/>
      <c r="PSR141" s="84"/>
      <c r="PSS141" s="84"/>
      <c r="PST141" s="84"/>
      <c r="PSU141" s="84"/>
      <c r="PSV141" s="84"/>
      <c r="PSW141" s="84"/>
      <c r="PSX141" s="84"/>
      <c r="PSY141" s="84"/>
      <c r="PSZ141" s="84"/>
      <c r="PTA141" s="84"/>
      <c r="PTB141" s="84"/>
      <c r="PTC141" s="84"/>
      <c r="PTD141" s="84"/>
      <c r="PTE141" s="84"/>
      <c r="PTF141" s="84"/>
      <c r="PTG141" s="84"/>
      <c r="PTH141" s="84"/>
      <c r="PTI141" s="84"/>
      <c r="PTJ141" s="84"/>
      <c r="PTK141" s="84"/>
      <c r="PTL141" s="84"/>
      <c r="PTM141" s="84"/>
      <c r="PTN141" s="84"/>
      <c r="PTO141" s="84"/>
      <c r="PTP141" s="84"/>
      <c r="PTQ141" s="84"/>
      <c r="PTR141" s="84"/>
      <c r="PTS141" s="84"/>
      <c r="PTT141" s="84"/>
      <c r="PTU141" s="84"/>
      <c r="PTV141" s="84"/>
      <c r="PTW141" s="84"/>
      <c r="PTX141" s="84"/>
      <c r="PTY141" s="84"/>
      <c r="PTZ141" s="84"/>
      <c r="PUA141" s="84"/>
      <c r="PUB141" s="84"/>
      <c r="PUC141" s="84"/>
      <c r="PUD141" s="84"/>
      <c r="PUE141" s="84"/>
      <c r="PUF141" s="84"/>
      <c r="PUG141" s="84"/>
      <c r="PUH141" s="84"/>
      <c r="PUI141" s="84"/>
      <c r="PUJ141" s="84"/>
      <c r="PUK141" s="84"/>
      <c r="PUL141" s="84"/>
      <c r="PUM141" s="84"/>
      <c r="PUN141" s="84"/>
      <c r="PUO141" s="84"/>
      <c r="PUP141" s="84"/>
      <c r="PUQ141" s="84"/>
      <c r="PUR141" s="84"/>
      <c r="PUS141" s="84"/>
      <c r="PUT141" s="84"/>
      <c r="PUU141" s="84"/>
      <c r="PUV141" s="84"/>
      <c r="PUW141" s="84"/>
      <c r="PUX141" s="84"/>
      <c r="PUY141" s="84"/>
      <c r="PUZ141" s="84"/>
      <c r="PVA141" s="84"/>
      <c r="PVB141" s="84"/>
      <c r="PVC141" s="84"/>
      <c r="PVD141" s="84"/>
      <c r="PVE141" s="84"/>
      <c r="PVF141" s="84"/>
      <c r="PVG141" s="84"/>
      <c r="PVH141" s="84"/>
      <c r="PVI141" s="84"/>
      <c r="PVJ141" s="84"/>
      <c r="PVK141" s="84"/>
      <c r="PVL141" s="84"/>
      <c r="PVM141" s="84"/>
      <c r="PVN141" s="84"/>
      <c r="PVO141" s="84"/>
      <c r="PVP141" s="84"/>
      <c r="PVQ141" s="84"/>
      <c r="PVR141" s="84"/>
      <c r="PVS141" s="84"/>
      <c r="PVT141" s="84"/>
      <c r="PVU141" s="84"/>
      <c r="PVV141" s="84"/>
      <c r="PVW141" s="84"/>
      <c r="PVX141" s="84"/>
      <c r="PVY141" s="84"/>
      <c r="PVZ141" s="84"/>
      <c r="PWA141" s="84"/>
      <c r="PWB141" s="84"/>
      <c r="PWC141" s="84"/>
      <c r="PWD141" s="84"/>
      <c r="PWE141" s="84"/>
      <c r="PWF141" s="84"/>
      <c r="PWG141" s="84"/>
      <c r="PWH141" s="84"/>
      <c r="PWI141" s="84"/>
      <c r="PWJ141" s="84"/>
      <c r="PWK141" s="84"/>
      <c r="PWL141" s="84"/>
      <c r="PWM141" s="84"/>
      <c r="PWN141" s="84"/>
      <c r="PWO141" s="84"/>
      <c r="PWP141" s="84"/>
      <c r="PWQ141" s="84"/>
      <c r="PWR141" s="84"/>
      <c r="PWS141" s="84"/>
      <c r="PWT141" s="84"/>
      <c r="PWU141" s="84"/>
      <c r="PWV141" s="84"/>
      <c r="PWW141" s="84"/>
      <c r="PWX141" s="84"/>
      <c r="PWY141" s="84"/>
      <c r="PWZ141" s="84"/>
      <c r="PXA141" s="84"/>
      <c r="PXB141" s="84"/>
      <c r="PXC141" s="84"/>
      <c r="PXD141" s="84"/>
      <c r="PXE141" s="84"/>
      <c r="PXF141" s="84"/>
      <c r="PXG141" s="84"/>
      <c r="PXH141" s="84"/>
      <c r="PXI141" s="84"/>
      <c r="PXJ141" s="84"/>
      <c r="PXK141" s="84"/>
      <c r="PXL141" s="84"/>
      <c r="PXM141" s="84"/>
      <c r="PXN141" s="84"/>
      <c r="PXO141" s="84"/>
      <c r="PXP141" s="84"/>
      <c r="PXQ141" s="84"/>
      <c r="PXR141" s="84"/>
      <c r="PXS141" s="84"/>
      <c r="PXT141" s="84"/>
      <c r="PXU141" s="84"/>
      <c r="PXV141" s="84"/>
      <c r="PXW141" s="84"/>
      <c r="PYD141" s="84"/>
      <c r="PYE141" s="84"/>
      <c r="PYF141" s="84"/>
      <c r="PYG141" s="84"/>
      <c r="PYH141" s="84"/>
      <c r="PYI141" s="84"/>
      <c r="PYJ141" s="84"/>
      <c r="PYK141" s="84"/>
      <c r="PYL141" s="84"/>
      <c r="PYM141" s="84"/>
      <c r="PYN141" s="84"/>
      <c r="PYO141" s="84"/>
      <c r="PYP141" s="84"/>
      <c r="PYQ141" s="84"/>
      <c r="PYR141" s="84"/>
      <c r="PYS141" s="84"/>
      <c r="PYT141" s="84"/>
      <c r="PYU141" s="84"/>
      <c r="PYV141" s="84"/>
      <c r="PYW141" s="84"/>
      <c r="PYX141" s="84"/>
      <c r="PYY141" s="84"/>
      <c r="PYZ141" s="84"/>
      <c r="PZA141" s="84"/>
      <c r="PZB141" s="84"/>
      <c r="PZC141" s="84"/>
      <c r="PZD141" s="84"/>
      <c r="PZE141" s="84"/>
      <c r="PZF141" s="84"/>
      <c r="PZG141" s="84"/>
      <c r="PZH141" s="84"/>
      <c r="PZI141" s="84"/>
      <c r="PZJ141" s="84"/>
      <c r="PZK141" s="84"/>
      <c r="PZL141" s="84"/>
      <c r="PZM141" s="84"/>
      <c r="PZN141" s="84"/>
      <c r="PZO141" s="84"/>
      <c r="PZP141" s="84"/>
      <c r="PZQ141" s="84"/>
      <c r="PZR141" s="84"/>
      <c r="PZS141" s="84"/>
      <c r="PZT141" s="84"/>
      <c r="PZU141" s="84"/>
      <c r="PZV141" s="84"/>
      <c r="PZW141" s="84"/>
      <c r="PZX141" s="84"/>
      <c r="PZY141" s="84"/>
      <c r="PZZ141" s="84"/>
      <c r="QAA141" s="84"/>
      <c r="QAB141" s="84"/>
      <c r="QAC141" s="84"/>
      <c r="QAD141" s="84"/>
      <c r="QAE141" s="84"/>
      <c r="QAF141" s="84"/>
      <c r="QAG141" s="84"/>
      <c r="QAH141" s="84"/>
      <c r="QAI141" s="84"/>
      <c r="QAJ141" s="84"/>
      <c r="QAK141" s="84"/>
      <c r="QAL141" s="84"/>
      <c r="QAM141" s="84"/>
      <c r="QAN141" s="84"/>
      <c r="QAO141" s="84"/>
      <c r="QAP141" s="84"/>
      <c r="QAQ141" s="84"/>
      <c r="QAR141" s="84"/>
      <c r="QAS141" s="84"/>
      <c r="QAT141" s="84"/>
      <c r="QAU141" s="84"/>
      <c r="QAV141" s="84"/>
      <c r="QAW141" s="84"/>
      <c r="QAX141" s="84"/>
      <c r="QAY141" s="84"/>
      <c r="QAZ141" s="84"/>
      <c r="QBA141" s="84"/>
      <c r="QBB141" s="84"/>
      <c r="QBC141" s="84"/>
      <c r="QBD141" s="84"/>
      <c r="QBE141" s="84"/>
      <c r="QBF141" s="84"/>
      <c r="QBG141" s="84"/>
      <c r="QBH141" s="84"/>
      <c r="QBI141" s="84"/>
      <c r="QBJ141" s="84"/>
      <c r="QBK141" s="84"/>
      <c r="QBL141" s="84"/>
      <c r="QBM141" s="84"/>
      <c r="QBN141" s="84"/>
      <c r="QBO141" s="84"/>
      <c r="QBP141" s="84"/>
      <c r="QBQ141" s="84"/>
      <c r="QBR141" s="84"/>
      <c r="QBS141" s="84"/>
      <c r="QBT141" s="84"/>
      <c r="QBU141" s="84"/>
      <c r="QBV141" s="84"/>
      <c r="QBW141" s="84"/>
      <c r="QBX141" s="84"/>
      <c r="QBY141" s="84"/>
      <c r="QBZ141" s="84"/>
      <c r="QCA141" s="84"/>
      <c r="QCB141" s="84"/>
      <c r="QCC141" s="84"/>
      <c r="QCD141" s="84"/>
      <c r="QCE141" s="84"/>
      <c r="QCF141" s="84"/>
      <c r="QCG141" s="84"/>
      <c r="QCH141" s="84"/>
      <c r="QCI141" s="84"/>
      <c r="QCJ141" s="84"/>
      <c r="QCK141" s="84"/>
      <c r="QCL141" s="84"/>
      <c r="QCM141" s="84"/>
      <c r="QCN141" s="84"/>
      <c r="QCO141" s="84"/>
      <c r="QCP141" s="84"/>
      <c r="QCQ141" s="84"/>
      <c r="QCR141" s="84"/>
      <c r="QCS141" s="84"/>
      <c r="QCT141" s="84"/>
      <c r="QCU141" s="84"/>
      <c r="QCV141" s="84"/>
      <c r="QCW141" s="84"/>
      <c r="QCX141" s="84"/>
      <c r="QCY141" s="84"/>
      <c r="QCZ141" s="84"/>
      <c r="QDA141" s="84"/>
      <c r="QDB141" s="84"/>
      <c r="QDC141" s="84"/>
      <c r="QDD141" s="84"/>
      <c r="QDE141" s="84"/>
      <c r="QDF141" s="84"/>
      <c r="QDG141" s="84"/>
      <c r="QDH141" s="84"/>
      <c r="QDI141" s="84"/>
      <c r="QDJ141" s="84"/>
      <c r="QDK141" s="84"/>
      <c r="QDL141" s="84"/>
      <c r="QDM141" s="84"/>
      <c r="QDN141" s="84"/>
      <c r="QDO141" s="84"/>
      <c r="QDP141" s="84"/>
      <c r="QDQ141" s="84"/>
      <c r="QDR141" s="84"/>
      <c r="QDS141" s="84"/>
      <c r="QDT141" s="84"/>
      <c r="QDU141" s="84"/>
      <c r="QDV141" s="84"/>
      <c r="QDW141" s="84"/>
      <c r="QDX141" s="84"/>
      <c r="QDY141" s="84"/>
      <c r="QDZ141" s="84"/>
      <c r="QEA141" s="84"/>
      <c r="QEB141" s="84"/>
      <c r="QEC141" s="84"/>
      <c r="QED141" s="84"/>
      <c r="QEE141" s="84"/>
      <c r="QEF141" s="84"/>
      <c r="QEG141" s="84"/>
      <c r="QEH141" s="84"/>
      <c r="QEI141" s="84"/>
      <c r="QEJ141" s="84"/>
      <c r="QEK141" s="84"/>
      <c r="QEL141" s="84"/>
      <c r="QEM141" s="84"/>
      <c r="QEN141" s="84"/>
      <c r="QEO141" s="84"/>
      <c r="QEP141" s="84"/>
      <c r="QEQ141" s="84"/>
      <c r="QER141" s="84"/>
      <c r="QES141" s="84"/>
      <c r="QET141" s="84"/>
      <c r="QEU141" s="84"/>
      <c r="QEV141" s="84"/>
      <c r="QEW141" s="84"/>
      <c r="QEX141" s="84"/>
      <c r="QEY141" s="84"/>
      <c r="QEZ141" s="84"/>
      <c r="QFA141" s="84"/>
      <c r="QFB141" s="84"/>
      <c r="QFC141" s="84"/>
      <c r="QFD141" s="84"/>
      <c r="QFE141" s="84"/>
      <c r="QFF141" s="84"/>
      <c r="QFG141" s="84"/>
      <c r="QFH141" s="84"/>
      <c r="QFI141" s="84"/>
      <c r="QFJ141" s="84"/>
      <c r="QFK141" s="84"/>
      <c r="QFL141" s="84"/>
      <c r="QFM141" s="84"/>
      <c r="QFN141" s="84"/>
      <c r="QFO141" s="84"/>
      <c r="QFP141" s="84"/>
      <c r="QFQ141" s="84"/>
      <c r="QFR141" s="84"/>
      <c r="QFS141" s="84"/>
      <c r="QFT141" s="84"/>
      <c r="QFU141" s="84"/>
      <c r="QFV141" s="84"/>
      <c r="QFW141" s="84"/>
      <c r="QFX141" s="84"/>
      <c r="QFY141" s="84"/>
      <c r="QFZ141" s="84"/>
      <c r="QGA141" s="84"/>
      <c r="QGB141" s="84"/>
      <c r="QGC141" s="84"/>
      <c r="QGD141" s="84"/>
      <c r="QGE141" s="84"/>
      <c r="QGF141" s="84"/>
      <c r="QGG141" s="84"/>
      <c r="QGH141" s="84"/>
      <c r="QGI141" s="84"/>
      <c r="QGJ141" s="84"/>
      <c r="QGK141" s="84"/>
      <c r="QGL141" s="84"/>
      <c r="QGM141" s="84"/>
      <c r="QGN141" s="84"/>
      <c r="QGO141" s="84"/>
      <c r="QGP141" s="84"/>
      <c r="QGQ141" s="84"/>
      <c r="QGR141" s="84"/>
      <c r="QGS141" s="84"/>
      <c r="QGT141" s="84"/>
      <c r="QGU141" s="84"/>
      <c r="QGV141" s="84"/>
      <c r="QGW141" s="84"/>
      <c r="QGX141" s="84"/>
      <c r="QGY141" s="84"/>
      <c r="QGZ141" s="84"/>
      <c r="QHA141" s="84"/>
      <c r="QHB141" s="84"/>
      <c r="QHC141" s="84"/>
      <c r="QHD141" s="84"/>
      <c r="QHE141" s="84"/>
      <c r="QHF141" s="84"/>
      <c r="QHG141" s="84"/>
      <c r="QHH141" s="84"/>
      <c r="QHI141" s="84"/>
      <c r="QHJ141" s="84"/>
      <c r="QHK141" s="84"/>
      <c r="QHL141" s="84"/>
      <c r="QHM141" s="84"/>
      <c r="QHN141" s="84"/>
      <c r="QHO141" s="84"/>
      <c r="QHP141" s="84"/>
      <c r="QHQ141" s="84"/>
      <c r="QHR141" s="84"/>
      <c r="QHS141" s="84"/>
      <c r="QHZ141" s="84"/>
      <c r="QIA141" s="84"/>
      <c r="QIB141" s="84"/>
      <c r="QIC141" s="84"/>
      <c r="QID141" s="84"/>
      <c r="QIE141" s="84"/>
      <c r="QIF141" s="84"/>
      <c r="QIG141" s="84"/>
      <c r="QIH141" s="84"/>
      <c r="QII141" s="84"/>
      <c r="QIJ141" s="84"/>
      <c r="QIK141" s="84"/>
      <c r="QIL141" s="84"/>
      <c r="QIM141" s="84"/>
      <c r="QIN141" s="84"/>
      <c r="QIO141" s="84"/>
      <c r="QIP141" s="84"/>
      <c r="QIQ141" s="84"/>
      <c r="QIR141" s="84"/>
      <c r="QIS141" s="84"/>
      <c r="QIT141" s="84"/>
      <c r="QIU141" s="84"/>
      <c r="QIV141" s="84"/>
      <c r="QIW141" s="84"/>
      <c r="QIX141" s="84"/>
      <c r="QIY141" s="84"/>
      <c r="QIZ141" s="84"/>
      <c r="QJA141" s="84"/>
      <c r="QJB141" s="84"/>
      <c r="QJC141" s="84"/>
      <c r="QJD141" s="84"/>
      <c r="QJE141" s="84"/>
      <c r="QJF141" s="84"/>
      <c r="QJG141" s="84"/>
      <c r="QJH141" s="84"/>
      <c r="QJI141" s="84"/>
      <c r="QJJ141" s="84"/>
      <c r="QJK141" s="84"/>
      <c r="QJL141" s="84"/>
      <c r="QJM141" s="84"/>
      <c r="QJN141" s="84"/>
      <c r="QJO141" s="84"/>
      <c r="QJP141" s="84"/>
      <c r="QJQ141" s="84"/>
      <c r="QJR141" s="84"/>
      <c r="QJS141" s="84"/>
      <c r="QJT141" s="84"/>
      <c r="QJU141" s="84"/>
      <c r="QJV141" s="84"/>
      <c r="QJW141" s="84"/>
      <c r="QJX141" s="84"/>
      <c r="QJY141" s="84"/>
      <c r="QJZ141" s="84"/>
      <c r="QKA141" s="84"/>
      <c r="QKB141" s="84"/>
      <c r="QKC141" s="84"/>
      <c r="QKD141" s="84"/>
      <c r="QKE141" s="84"/>
      <c r="QKF141" s="84"/>
      <c r="QKG141" s="84"/>
      <c r="QKH141" s="84"/>
      <c r="QKI141" s="84"/>
      <c r="QKJ141" s="84"/>
      <c r="QKK141" s="84"/>
      <c r="QKL141" s="84"/>
      <c r="QKM141" s="84"/>
      <c r="QKN141" s="84"/>
      <c r="QKO141" s="84"/>
      <c r="QKP141" s="84"/>
      <c r="QKQ141" s="84"/>
      <c r="QKR141" s="84"/>
      <c r="QKS141" s="84"/>
      <c r="QKT141" s="84"/>
      <c r="QKU141" s="84"/>
      <c r="QKV141" s="84"/>
      <c r="QKW141" s="84"/>
      <c r="QKX141" s="84"/>
      <c r="QKY141" s="84"/>
      <c r="QKZ141" s="84"/>
      <c r="QLA141" s="84"/>
      <c r="QLB141" s="84"/>
      <c r="QLC141" s="84"/>
      <c r="QLD141" s="84"/>
      <c r="QLE141" s="84"/>
      <c r="QLF141" s="84"/>
      <c r="QLG141" s="84"/>
      <c r="QLH141" s="84"/>
      <c r="QLI141" s="84"/>
      <c r="QLJ141" s="84"/>
      <c r="QLK141" s="84"/>
      <c r="QLL141" s="84"/>
      <c r="QLM141" s="84"/>
      <c r="QLN141" s="84"/>
      <c r="QLO141" s="84"/>
      <c r="QLP141" s="84"/>
      <c r="QLQ141" s="84"/>
      <c r="QLR141" s="84"/>
      <c r="QLS141" s="84"/>
      <c r="QLT141" s="84"/>
      <c r="QLU141" s="84"/>
      <c r="QLV141" s="84"/>
      <c r="QLW141" s="84"/>
      <c r="QLX141" s="84"/>
      <c r="QLY141" s="84"/>
      <c r="QLZ141" s="84"/>
      <c r="QMA141" s="84"/>
      <c r="QMB141" s="84"/>
      <c r="QMC141" s="84"/>
      <c r="QMD141" s="84"/>
      <c r="QME141" s="84"/>
      <c r="QMF141" s="84"/>
      <c r="QMG141" s="84"/>
      <c r="QMH141" s="84"/>
      <c r="QMI141" s="84"/>
      <c r="QMJ141" s="84"/>
      <c r="QMK141" s="84"/>
      <c r="QML141" s="84"/>
      <c r="QMM141" s="84"/>
      <c r="QMN141" s="84"/>
      <c r="QMO141" s="84"/>
      <c r="QMP141" s="84"/>
      <c r="QMQ141" s="84"/>
      <c r="QMR141" s="84"/>
      <c r="QMS141" s="84"/>
      <c r="QMT141" s="84"/>
      <c r="QMU141" s="84"/>
      <c r="QMV141" s="84"/>
      <c r="QMW141" s="84"/>
      <c r="QMX141" s="84"/>
      <c r="QMY141" s="84"/>
      <c r="QMZ141" s="84"/>
      <c r="QNA141" s="84"/>
      <c r="QNB141" s="84"/>
      <c r="QNC141" s="84"/>
      <c r="QND141" s="84"/>
      <c r="QNE141" s="84"/>
      <c r="QNF141" s="84"/>
      <c r="QNG141" s="84"/>
      <c r="QNH141" s="84"/>
      <c r="QNI141" s="84"/>
      <c r="QNJ141" s="84"/>
      <c r="QNK141" s="84"/>
      <c r="QNL141" s="84"/>
      <c r="QNM141" s="84"/>
      <c r="QNN141" s="84"/>
      <c r="QNO141" s="84"/>
      <c r="QNP141" s="84"/>
      <c r="QNQ141" s="84"/>
      <c r="QNR141" s="84"/>
      <c r="QNS141" s="84"/>
      <c r="QNT141" s="84"/>
      <c r="QNU141" s="84"/>
      <c r="QNV141" s="84"/>
      <c r="QNW141" s="84"/>
      <c r="QNX141" s="84"/>
      <c r="QNY141" s="84"/>
      <c r="QNZ141" s="84"/>
      <c r="QOA141" s="84"/>
      <c r="QOB141" s="84"/>
      <c r="QOC141" s="84"/>
      <c r="QOD141" s="84"/>
      <c r="QOE141" s="84"/>
      <c r="QOF141" s="84"/>
      <c r="QOG141" s="84"/>
      <c r="QOH141" s="84"/>
      <c r="QOI141" s="84"/>
      <c r="QOJ141" s="84"/>
      <c r="QOK141" s="84"/>
      <c r="QOL141" s="84"/>
      <c r="QOM141" s="84"/>
      <c r="QON141" s="84"/>
      <c r="QOO141" s="84"/>
      <c r="QOP141" s="84"/>
      <c r="QOQ141" s="84"/>
      <c r="QOR141" s="84"/>
      <c r="QOS141" s="84"/>
      <c r="QOT141" s="84"/>
      <c r="QOU141" s="84"/>
      <c r="QOV141" s="84"/>
      <c r="QOW141" s="84"/>
      <c r="QOX141" s="84"/>
      <c r="QOY141" s="84"/>
      <c r="QOZ141" s="84"/>
      <c r="QPA141" s="84"/>
      <c r="QPB141" s="84"/>
      <c r="QPC141" s="84"/>
      <c r="QPD141" s="84"/>
      <c r="QPE141" s="84"/>
      <c r="QPF141" s="84"/>
      <c r="QPG141" s="84"/>
      <c r="QPH141" s="84"/>
      <c r="QPI141" s="84"/>
      <c r="QPJ141" s="84"/>
      <c r="QPK141" s="84"/>
      <c r="QPL141" s="84"/>
      <c r="QPM141" s="84"/>
      <c r="QPN141" s="84"/>
      <c r="QPO141" s="84"/>
      <c r="QPP141" s="84"/>
      <c r="QPQ141" s="84"/>
      <c r="QPR141" s="84"/>
      <c r="QPS141" s="84"/>
      <c r="QPT141" s="84"/>
      <c r="QPU141" s="84"/>
      <c r="QPV141" s="84"/>
      <c r="QPW141" s="84"/>
      <c r="QPX141" s="84"/>
      <c r="QPY141" s="84"/>
      <c r="QPZ141" s="84"/>
      <c r="QQA141" s="84"/>
      <c r="QQB141" s="84"/>
      <c r="QQC141" s="84"/>
      <c r="QQD141" s="84"/>
      <c r="QQE141" s="84"/>
      <c r="QQF141" s="84"/>
      <c r="QQG141" s="84"/>
      <c r="QQH141" s="84"/>
      <c r="QQI141" s="84"/>
      <c r="QQJ141" s="84"/>
      <c r="QQK141" s="84"/>
      <c r="QQL141" s="84"/>
      <c r="QQM141" s="84"/>
      <c r="QQN141" s="84"/>
      <c r="QQO141" s="84"/>
      <c r="QQP141" s="84"/>
      <c r="QQQ141" s="84"/>
      <c r="QQR141" s="84"/>
      <c r="QQS141" s="84"/>
      <c r="QQT141" s="84"/>
      <c r="QQU141" s="84"/>
      <c r="QQV141" s="84"/>
      <c r="QQW141" s="84"/>
      <c r="QQX141" s="84"/>
      <c r="QQY141" s="84"/>
      <c r="QQZ141" s="84"/>
      <c r="QRA141" s="84"/>
      <c r="QRB141" s="84"/>
      <c r="QRC141" s="84"/>
      <c r="QRD141" s="84"/>
      <c r="QRE141" s="84"/>
      <c r="QRF141" s="84"/>
      <c r="QRG141" s="84"/>
      <c r="QRH141" s="84"/>
      <c r="QRI141" s="84"/>
      <c r="QRJ141" s="84"/>
      <c r="QRK141" s="84"/>
      <c r="QRL141" s="84"/>
      <c r="QRM141" s="84"/>
      <c r="QRN141" s="84"/>
      <c r="QRO141" s="84"/>
      <c r="QRV141" s="84"/>
      <c r="QRW141" s="84"/>
      <c r="QRX141" s="84"/>
      <c r="QRY141" s="84"/>
      <c r="QRZ141" s="84"/>
      <c r="QSA141" s="84"/>
      <c r="QSB141" s="84"/>
      <c r="QSC141" s="84"/>
      <c r="QSD141" s="84"/>
      <c r="QSE141" s="84"/>
      <c r="QSF141" s="84"/>
      <c r="QSG141" s="84"/>
      <c r="QSH141" s="84"/>
      <c r="QSI141" s="84"/>
      <c r="QSJ141" s="84"/>
      <c r="QSK141" s="84"/>
      <c r="QSL141" s="84"/>
      <c r="QSM141" s="84"/>
      <c r="QSN141" s="84"/>
      <c r="QSO141" s="84"/>
      <c r="QSP141" s="84"/>
      <c r="QSQ141" s="84"/>
      <c r="QSR141" s="84"/>
      <c r="QSS141" s="84"/>
      <c r="QST141" s="84"/>
      <c r="QSU141" s="84"/>
      <c r="QSV141" s="84"/>
      <c r="QSW141" s="84"/>
      <c r="QSX141" s="84"/>
      <c r="QSY141" s="84"/>
      <c r="QSZ141" s="84"/>
      <c r="QTA141" s="84"/>
      <c r="QTB141" s="84"/>
      <c r="QTC141" s="84"/>
      <c r="QTD141" s="84"/>
      <c r="QTE141" s="84"/>
      <c r="QTF141" s="84"/>
      <c r="QTG141" s="84"/>
      <c r="QTH141" s="84"/>
      <c r="QTI141" s="84"/>
      <c r="QTJ141" s="84"/>
      <c r="QTK141" s="84"/>
      <c r="QTL141" s="84"/>
      <c r="QTM141" s="84"/>
      <c r="QTN141" s="84"/>
      <c r="QTO141" s="84"/>
      <c r="QTP141" s="84"/>
      <c r="QTQ141" s="84"/>
      <c r="QTR141" s="84"/>
      <c r="QTS141" s="84"/>
      <c r="QTT141" s="84"/>
      <c r="QTU141" s="84"/>
      <c r="QTV141" s="84"/>
      <c r="QTW141" s="84"/>
      <c r="QTX141" s="84"/>
      <c r="QTY141" s="84"/>
      <c r="QTZ141" s="84"/>
      <c r="QUA141" s="84"/>
      <c r="QUB141" s="84"/>
      <c r="QUC141" s="84"/>
      <c r="QUD141" s="84"/>
      <c r="QUE141" s="84"/>
      <c r="QUF141" s="84"/>
      <c r="QUG141" s="84"/>
      <c r="QUH141" s="84"/>
      <c r="QUI141" s="84"/>
      <c r="QUJ141" s="84"/>
      <c r="QUK141" s="84"/>
      <c r="QUL141" s="84"/>
      <c r="QUM141" s="84"/>
      <c r="QUN141" s="84"/>
      <c r="QUO141" s="84"/>
      <c r="QUP141" s="84"/>
      <c r="QUQ141" s="84"/>
      <c r="QUR141" s="84"/>
      <c r="QUS141" s="84"/>
      <c r="QUT141" s="84"/>
      <c r="QUU141" s="84"/>
      <c r="QUV141" s="84"/>
      <c r="QUW141" s="84"/>
      <c r="QUX141" s="84"/>
      <c r="QUY141" s="84"/>
      <c r="QUZ141" s="84"/>
      <c r="QVA141" s="84"/>
      <c r="QVB141" s="84"/>
      <c r="QVC141" s="84"/>
      <c r="QVD141" s="84"/>
      <c r="QVE141" s="84"/>
      <c r="QVF141" s="84"/>
      <c r="QVG141" s="84"/>
      <c r="QVH141" s="84"/>
      <c r="QVI141" s="84"/>
      <c r="QVJ141" s="84"/>
      <c r="QVK141" s="84"/>
      <c r="QVL141" s="84"/>
      <c r="QVM141" s="84"/>
      <c r="QVN141" s="84"/>
      <c r="QVO141" s="84"/>
      <c r="QVP141" s="84"/>
      <c r="QVQ141" s="84"/>
      <c r="QVR141" s="84"/>
      <c r="QVS141" s="84"/>
      <c r="QVT141" s="84"/>
      <c r="QVU141" s="84"/>
      <c r="QVV141" s="84"/>
      <c r="QVW141" s="84"/>
      <c r="QVX141" s="84"/>
      <c r="QVY141" s="84"/>
      <c r="QVZ141" s="84"/>
      <c r="QWA141" s="84"/>
      <c r="QWB141" s="84"/>
      <c r="QWC141" s="84"/>
      <c r="QWD141" s="84"/>
      <c r="QWE141" s="84"/>
      <c r="QWF141" s="84"/>
      <c r="QWG141" s="84"/>
      <c r="QWH141" s="84"/>
      <c r="QWI141" s="84"/>
      <c r="QWJ141" s="84"/>
      <c r="QWK141" s="84"/>
      <c r="QWL141" s="84"/>
      <c r="QWM141" s="84"/>
      <c r="QWN141" s="84"/>
      <c r="QWO141" s="84"/>
      <c r="QWP141" s="84"/>
      <c r="QWQ141" s="84"/>
      <c r="QWR141" s="84"/>
      <c r="QWS141" s="84"/>
      <c r="QWT141" s="84"/>
      <c r="QWU141" s="84"/>
      <c r="QWV141" s="84"/>
      <c r="QWW141" s="84"/>
      <c r="QWX141" s="84"/>
      <c r="QWY141" s="84"/>
      <c r="QWZ141" s="84"/>
      <c r="QXA141" s="84"/>
      <c r="QXB141" s="84"/>
      <c r="QXC141" s="84"/>
      <c r="QXD141" s="84"/>
      <c r="QXE141" s="84"/>
      <c r="QXF141" s="84"/>
      <c r="QXG141" s="84"/>
      <c r="QXH141" s="84"/>
      <c r="QXI141" s="84"/>
      <c r="QXJ141" s="84"/>
      <c r="QXK141" s="84"/>
      <c r="QXL141" s="84"/>
      <c r="QXM141" s="84"/>
      <c r="QXN141" s="84"/>
      <c r="QXO141" s="84"/>
      <c r="QXP141" s="84"/>
      <c r="QXQ141" s="84"/>
      <c r="QXR141" s="84"/>
      <c r="QXS141" s="84"/>
      <c r="QXT141" s="84"/>
      <c r="QXU141" s="84"/>
      <c r="QXV141" s="84"/>
      <c r="QXW141" s="84"/>
      <c r="QXX141" s="84"/>
      <c r="QXY141" s="84"/>
      <c r="QXZ141" s="84"/>
      <c r="QYA141" s="84"/>
      <c r="QYB141" s="84"/>
      <c r="QYC141" s="84"/>
      <c r="QYD141" s="84"/>
      <c r="QYE141" s="84"/>
      <c r="QYF141" s="84"/>
      <c r="QYG141" s="84"/>
      <c r="QYH141" s="84"/>
      <c r="QYI141" s="84"/>
      <c r="QYJ141" s="84"/>
      <c r="QYK141" s="84"/>
      <c r="QYL141" s="84"/>
      <c r="QYM141" s="84"/>
      <c r="QYN141" s="84"/>
      <c r="QYO141" s="84"/>
      <c r="QYP141" s="84"/>
      <c r="QYQ141" s="84"/>
      <c r="QYR141" s="84"/>
      <c r="QYS141" s="84"/>
      <c r="QYT141" s="84"/>
      <c r="QYU141" s="84"/>
      <c r="QYV141" s="84"/>
      <c r="QYW141" s="84"/>
      <c r="QYX141" s="84"/>
      <c r="QYY141" s="84"/>
      <c r="QYZ141" s="84"/>
      <c r="QZA141" s="84"/>
      <c r="QZB141" s="84"/>
      <c r="QZC141" s="84"/>
      <c r="QZD141" s="84"/>
      <c r="QZE141" s="84"/>
      <c r="QZF141" s="84"/>
      <c r="QZG141" s="84"/>
      <c r="QZH141" s="84"/>
      <c r="QZI141" s="84"/>
      <c r="QZJ141" s="84"/>
      <c r="QZK141" s="84"/>
      <c r="QZL141" s="84"/>
      <c r="QZM141" s="84"/>
      <c r="QZN141" s="84"/>
      <c r="QZO141" s="84"/>
      <c r="QZP141" s="84"/>
      <c r="QZQ141" s="84"/>
      <c r="QZR141" s="84"/>
      <c r="QZS141" s="84"/>
      <c r="QZT141" s="84"/>
      <c r="QZU141" s="84"/>
      <c r="QZV141" s="84"/>
      <c r="QZW141" s="84"/>
      <c r="QZX141" s="84"/>
      <c r="QZY141" s="84"/>
      <c r="QZZ141" s="84"/>
      <c r="RAA141" s="84"/>
      <c r="RAB141" s="84"/>
      <c r="RAC141" s="84"/>
      <c r="RAD141" s="84"/>
      <c r="RAE141" s="84"/>
      <c r="RAF141" s="84"/>
      <c r="RAG141" s="84"/>
      <c r="RAH141" s="84"/>
      <c r="RAI141" s="84"/>
      <c r="RAJ141" s="84"/>
      <c r="RAK141" s="84"/>
      <c r="RAL141" s="84"/>
      <c r="RAM141" s="84"/>
      <c r="RAN141" s="84"/>
      <c r="RAO141" s="84"/>
      <c r="RAP141" s="84"/>
      <c r="RAQ141" s="84"/>
      <c r="RAR141" s="84"/>
      <c r="RAS141" s="84"/>
      <c r="RAT141" s="84"/>
      <c r="RAU141" s="84"/>
      <c r="RAV141" s="84"/>
      <c r="RAW141" s="84"/>
      <c r="RAX141" s="84"/>
      <c r="RAY141" s="84"/>
      <c r="RAZ141" s="84"/>
      <c r="RBA141" s="84"/>
      <c r="RBB141" s="84"/>
      <c r="RBC141" s="84"/>
      <c r="RBD141" s="84"/>
      <c r="RBE141" s="84"/>
      <c r="RBF141" s="84"/>
      <c r="RBG141" s="84"/>
      <c r="RBH141" s="84"/>
      <c r="RBI141" s="84"/>
      <c r="RBJ141" s="84"/>
      <c r="RBK141" s="84"/>
      <c r="RBR141" s="84"/>
      <c r="RBS141" s="84"/>
      <c r="RBT141" s="84"/>
      <c r="RBU141" s="84"/>
      <c r="RBV141" s="84"/>
      <c r="RBW141" s="84"/>
      <c r="RBX141" s="84"/>
      <c r="RBY141" s="84"/>
      <c r="RBZ141" s="84"/>
      <c r="RCA141" s="84"/>
      <c r="RCB141" s="84"/>
      <c r="RCC141" s="84"/>
      <c r="RCD141" s="84"/>
      <c r="RCE141" s="84"/>
      <c r="RCF141" s="84"/>
      <c r="RCG141" s="84"/>
      <c r="RCH141" s="84"/>
      <c r="RCI141" s="84"/>
      <c r="RCJ141" s="84"/>
      <c r="RCK141" s="84"/>
      <c r="RCL141" s="84"/>
      <c r="RCM141" s="84"/>
      <c r="RCN141" s="84"/>
      <c r="RCO141" s="84"/>
      <c r="RCP141" s="84"/>
      <c r="RCQ141" s="84"/>
      <c r="RCR141" s="84"/>
      <c r="RCS141" s="84"/>
      <c r="RCT141" s="84"/>
      <c r="RCU141" s="84"/>
      <c r="RCV141" s="84"/>
      <c r="RCW141" s="84"/>
      <c r="RCX141" s="84"/>
      <c r="RCY141" s="84"/>
      <c r="RCZ141" s="84"/>
      <c r="RDA141" s="84"/>
      <c r="RDB141" s="84"/>
      <c r="RDC141" s="84"/>
      <c r="RDD141" s="84"/>
      <c r="RDE141" s="84"/>
      <c r="RDF141" s="84"/>
      <c r="RDG141" s="84"/>
      <c r="RDH141" s="84"/>
      <c r="RDI141" s="84"/>
      <c r="RDJ141" s="84"/>
      <c r="RDK141" s="84"/>
      <c r="RDL141" s="84"/>
      <c r="RDM141" s="84"/>
      <c r="RDN141" s="84"/>
      <c r="RDO141" s="84"/>
      <c r="RDP141" s="84"/>
      <c r="RDQ141" s="84"/>
      <c r="RDR141" s="84"/>
      <c r="RDS141" s="84"/>
      <c r="RDT141" s="84"/>
      <c r="RDU141" s="84"/>
      <c r="RDV141" s="84"/>
      <c r="RDW141" s="84"/>
      <c r="RDX141" s="84"/>
      <c r="RDY141" s="84"/>
      <c r="RDZ141" s="84"/>
      <c r="REA141" s="84"/>
      <c r="REB141" s="84"/>
      <c r="REC141" s="84"/>
      <c r="RED141" s="84"/>
      <c r="REE141" s="84"/>
      <c r="REF141" s="84"/>
      <c r="REG141" s="84"/>
      <c r="REH141" s="84"/>
      <c r="REI141" s="84"/>
      <c r="REJ141" s="84"/>
      <c r="REK141" s="84"/>
      <c r="REL141" s="84"/>
      <c r="REM141" s="84"/>
      <c r="REN141" s="84"/>
      <c r="REO141" s="84"/>
      <c r="REP141" s="84"/>
      <c r="REQ141" s="84"/>
      <c r="RER141" s="84"/>
      <c r="RES141" s="84"/>
      <c r="RET141" s="84"/>
      <c r="REU141" s="84"/>
      <c r="REV141" s="84"/>
      <c r="REW141" s="84"/>
      <c r="REX141" s="84"/>
      <c r="REY141" s="84"/>
      <c r="REZ141" s="84"/>
      <c r="RFA141" s="84"/>
      <c r="RFB141" s="84"/>
      <c r="RFC141" s="84"/>
      <c r="RFD141" s="84"/>
      <c r="RFE141" s="84"/>
      <c r="RFF141" s="84"/>
      <c r="RFG141" s="84"/>
      <c r="RFH141" s="84"/>
      <c r="RFI141" s="84"/>
      <c r="RFJ141" s="84"/>
      <c r="RFK141" s="84"/>
      <c r="RFL141" s="84"/>
      <c r="RFM141" s="84"/>
      <c r="RFN141" s="84"/>
      <c r="RFO141" s="84"/>
      <c r="RFP141" s="84"/>
      <c r="RFQ141" s="84"/>
      <c r="RFR141" s="84"/>
      <c r="RFS141" s="84"/>
      <c r="RFT141" s="84"/>
      <c r="RFU141" s="84"/>
      <c r="RFV141" s="84"/>
      <c r="RFW141" s="84"/>
      <c r="RFX141" s="84"/>
      <c r="RFY141" s="84"/>
      <c r="RFZ141" s="84"/>
      <c r="RGA141" s="84"/>
      <c r="RGB141" s="84"/>
      <c r="RGC141" s="84"/>
      <c r="RGD141" s="84"/>
      <c r="RGE141" s="84"/>
      <c r="RGF141" s="84"/>
      <c r="RGG141" s="84"/>
      <c r="RGH141" s="84"/>
      <c r="RGI141" s="84"/>
      <c r="RGJ141" s="84"/>
      <c r="RGK141" s="84"/>
      <c r="RGL141" s="84"/>
      <c r="RGM141" s="84"/>
      <c r="RGN141" s="84"/>
      <c r="RGO141" s="84"/>
      <c r="RGP141" s="84"/>
      <c r="RGQ141" s="84"/>
      <c r="RGR141" s="84"/>
      <c r="RGS141" s="84"/>
      <c r="RGT141" s="84"/>
      <c r="RGU141" s="84"/>
      <c r="RGV141" s="84"/>
      <c r="RGW141" s="84"/>
      <c r="RGX141" s="84"/>
      <c r="RGY141" s="84"/>
      <c r="RGZ141" s="84"/>
      <c r="RHA141" s="84"/>
      <c r="RHB141" s="84"/>
      <c r="RHC141" s="84"/>
      <c r="RHD141" s="84"/>
      <c r="RHE141" s="84"/>
      <c r="RHF141" s="84"/>
      <c r="RHG141" s="84"/>
      <c r="RHH141" s="84"/>
      <c r="RHI141" s="84"/>
      <c r="RHJ141" s="84"/>
      <c r="RHK141" s="84"/>
      <c r="RHL141" s="84"/>
      <c r="RHM141" s="84"/>
      <c r="RHN141" s="84"/>
      <c r="RHO141" s="84"/>
      <c r="RHP141" s="84"/>
      <c r="RHQ141" s="84"/>
      <c r="RHR141" s="84"/>
      <c r="RHS141" s="84"/>
      <c r="RHT141" s="84"/>
      <c r="RHU141" s="84"/>
      <c r="RHV141" s="84"/>
      <c r="RHW141" s="84"/>
      <c r="RHX141" s="84"/>
      <c r="RHY141" s="84"/>
      <c r="RHZ141" s="84"/>
      <c r="RIA141" s="84"/>
      <c r="RIB141" s="84"/>
      <c r="RIC141" s="84"/>
      <c r="RID141" s="84"/>
      <c r="RIE141" s="84"/>
      <c r="RIF141" s="84"/>
      <c r="RIG141" s="84"/>
      <c r="RIH141" s="84"/>
      <c r="RII141" s="84"/>
      <c r="RIJ141" s="84"/>
      <c r="RIK141" s="84"/>
      <c r="RIL141" s="84"/>
      <c r="RIM141" s="84"/>
      <c r="RIN141" s="84"/>
      <c r="RIO141" s="84"/>
      <c r="RIP141" s="84"/>
      <c r="RIQ141" s="84"/>
      <c r="RIR141" s="84"/>
      <c r="RIS141" s="84"/>
      <c r="RIT141" s="84"/>
      <c r="RIU141" s="84"/>
      <c r="RIV141" s="84"/>
      <c r="RIW141" s="84"/>
      <c r="RIX141" s="84"/>
      <c r="RIY141" s="84"/>
      <c r="RIZ141" s="84"/>
      <c r="RJA141" s="84"/>
      <c r="RJB141" s="84"/>
      <c r="RJC141" s="84"/>
      <c r="RJD141" s="84"/>
      <c r="RJE141" s="84"/>
      <c r="RJF141" s="84"/>
      <c r="RJG141" s="84"/>
      <c r="RJH141" s="84"/>
      <c r="RJI141" s="84"/>
      <c r="RJJ141" s="84"/>
      <c r="RJK141" s="84"/>
      <c r="RJL141" s="84"/>
      <c r="RJM141" s="84"/>
      <c r="RJN141" s="84"/>
      <c r="RJO141" s="84"/>
      <c r="RJP141" s="84"/>
      <c r="RJQ141" s="84"/>
      <c r="RJR141" s="84"/>
      <c r="RJS141" s="84"/>
      <c r="RJT141" s="84"/>
      <c r="RJU141" s="84"/>
      <c r="RJV141" s="84"/>
      <c r="RJW141" s="84"/>
      <c r="RJX141" s="84"/>
      <c r="RJY141" s="84"/>
      <c r="RJZ141" s="84"/>
      <c r="RKA141" s="84"/>
      <c r="RKB141" s="84"/>
      <c r="RKC141" s="84"/>
      <c r="RKD141" s="84"/>
      <c r="RKE141" s="84"/>
      <c r="RKF141" s="84"/>
      <c r="RKG141" s="84"/>
      <c r="RKH141" s="84"/>
      <c r="RKI141" s="84"/>
      <c r="RKJ141" s="84"/>
      <c r="RKK141" s="84"/>
      <c r="RKL141" s="84"/>
      <c r="RKM141" s="84"/>
      <c r="RKN141" s="84"/>
      <c r="RKO141" s="84"/>
      <c r="RKP141" s="84"/>
      <c r="RKQ141" s="84"/>
      <c r="RKR141" s="84"/>
      <c r="RKS141" s="84"/>
      <c r="RKT141" s="84"/>
      <c r="RKU141" s="84"/>
      <c r="RKV141" s="84"/>
      <c r="RKW141" s="84"/>
      <c r="RKX141" s="84"/>
      <c r="RKY141" s="84"/>
      <c r="RKZ141" s="84"/>
      <c r="RLA141" s="84"/>
      <c r="RLB141" s="84"/>
      <c r="RLC141" s="84"/>
      <c r="RLD141" s="84"/>
      <c r="RLE141" s="84"/>
      <c r="RLF141" s="84"/>
      <c r="RLG141" s="84"/>
      <c r="RLN141" s="84"/>
      <c r="RLO141" s="84"/>
      <c r="RLP141" s="84"/>
      <c r="RLQ141" s="84"/>
      <c r="RLR141" s="84"/>
      <c r="RLS141" s="84"/>
      <c r="RLT141" s="84"/>
      <c r="RLU141" s="84"/>
      <c r="RLV141" s="84"/>
      <c r="RLW141" s="84"/>
      <c r="RLX141" s="84"/>
      <c r="RLY141" s="84"/>
      <c r="RLZ141" s="84"/>
      <c r="RMA141" s="84"/>
      <c r="RMB141" s="84"/>
      <c r="RMC141" s="84"/>
      <c r="RMD141" s="84"/>
      <c r="RME141" s="84"/>
      <c r="RMF141" s="84"/>
      <c r="RMG141" s="84"/>
      <c r="RMH141" s="84"/>
      <c r="RMI141" s="84"/>
      <c r="RMJ141" s="84"/>
      <c r="RMK141" s="84"/>
      <c r="RML141" s="84"/>
      <c r="RMM141" s="84"/>
      <c r="RMN141" s="84"/>
      <c r="RMO141" s="84"/>
      <c r="RMP141" s="84"/>
      <c r="RMQ141" s="84"/>
      <c r="RMR141" s="84"/>
      <c r="RMS141" s="84"/>
      <c r="RMT141" s="84"/>
      <c r="RMU141" s="84"/>
      <c r="RMV141" s="84"/>
      <c r="RMW141" s="84"/>
      <c r="RMX141" s="84"/>
      <c r="RMY141" s="84"/>
      <c r="RMZ141" s="84"/>
      <c r="RNA141" s="84"/>
      <c r="RNB141" s="84"/>
      <c r="RNC141" s="84"/>
      <c r="RND141" s="84"/>
      <c r="RNE141" s="84"/>
      <c r="RNF141" s="84"/>
      <c r="RNG141" s="84"/>
      <c r="RNH141" s="84"/>
      <c r="RNI141" s="84"/>
      <c r="RNJ141" s="84"/>
      <c r="RNK141" s="84"/>
      <c r="RNL141" s="84"/>
      <c r="RNM141" s="84"/>
      <c r="RNN141" s="84"/>
      <c r="RNO141" s="84"/>
      <c r="RNP141" s="84"/>
      <c r="RNQ141" s="84"/>
      <c r="RNR141" s="84"/>
      <c r="RNS141" s="84"/>
      <c r="RNT141" s="84"/>
      <c r="RNU141" s="84"/>
      <c r="RNV141" s="84"/>
      <c r="RNW141" s="84"/>
      <c r="RNX141" s="84"/>
      <c r="RNY141" s="84"/>
      <c r="RNZ141" s="84"/>
      <c r="ROA141" s="84"/>
      <c r="ROB141" s="84"/>
      <c r="ROC141" s="84"/>
      <c r="ROD141" s="84"/>
      <c r="ROE141" s="84"/>
      <c r="ROF141" s="84"/>
      <c r="ROG141" s="84"/>
      <c r="ROH141" s="84"/>
      <c r="ROI141" s="84"/>
      <c r="ROJ141" s="84"/>
      <c r="ROK141" s="84"/>
      <c r="ROL141" s="84"/>
      <c r="ROM141" s="84"/>
      <c r="RON141" s="84"/>
      <c r="ROO141" s="84"/>
      <c r="ROP141" s="84"/>
      <c r="ROQ141" s="84"/>
      <c r="ROR141" s="84"/>
      <c r="ROS141" s="84"/>
      <c r="ROT141" s="84"/>
      <c r="ROU141" s="84"/>
      <c r="ROV141" s="84"/>
      <c r="ROW141" s="84"/>
      <c r="ROX141" s="84"/>
      <c r="ROY141" s="84"/>
      <c r="ROZ141" s="84"/>
      <c r="RPA141" s="84"/>
      <c r="RPB141" s="84"/>
      <c r="RPC141" s="84"/>
      <c r="RPD141" s="84"/>
      <c r="RPE141" s="84"/>
      <c r="RPF141" s="84"/>
      <c r="RPG141" s="84"/>
      <c r="RPH141" s="84"/>
      <c r="RPI141" s="84"/>
      <c r="RPJ141" s="84"/>
      <c r="RPK141" s="84"/>
      <c r="RPL141" s="84"/>
      <c r="RPM141" s="84"/>
      <c r="RPN141" s="84"/>
      <c r="RPO141" s="84"/>
      <c r="RPP141" s="84"/>
      <c r="RPQ141" s="84"/>
      <c r="RPR141" s="84"/>
      <c r="RPS141" s="84"/>
      <c r="RPT141" s="84"/>
      <c r="RPU141" s="84"/>
      <c r="RPV141" s="84"/>
      <c r="RPW141" s="84"/>
      <c r="RPX141" s="84"/>
      <c r="RPY141" s="84"/>
      <c r="RPZ141" s="84"/>
      <c r="RQA141" s="84"/>
      <c r="RQB141" s="84"/>
      <c r="RQC141" s="84"/>
      <c r="RQD141" s="84"/>
      <c r="RQE141" s="84"/>
      <c r="RQF141" s="84"/>
      <c r="RQG141" s="84"/>
      <c r="RQH141" s="84"/>
      <c r="RQI141" s="84"/>
      <c r="RQJ141" s="84"/>
      <c r="RQK141" s="84"/>
      <c r="RQL141" s="84"/>
      <c r="RQM141" s="84"/>
      <c r="RQN141" s="84"/>
      <c r="RQO141" s="84"/>
      <c r="RQP141" s="84"/>
      <c r="RQQ141" s="84"/>
      <c r="RQR141" s="84"/>
      <c r="RQS141" s="84"/>
      <c r="RQT141" s="84"/>
      <c r="RQU141" s="84"/>
      <c r="RQV141" s="84"/>
      <c r="RQW141" s="84"/>
      <c r="RQX141" s="84"/>
      <c r="RQY141" s="84"/>
      <c r="RQZ141" s="84"/>
      <c r="RRA141" s="84"/>
      <c r="RRB141" s="84"/>
      <c r="RRC141" s="84"/>
      <c r="RRD141" s="84"/>
      <c r="RRE141" s="84"/>
      <c r="RRF141" s="84"/>
      <c r="RRG141" s="84"/>
      <c r="RRH141" s="84"/>
      <c r="RRI141" s="84"/>
      <c r="RRJ141" s="84"/>
      <c r="RRK141" s="84"/>
      <c r="RRL141" s="84"/>
      <c r="RRM141" s="84"/>
      <c r="RRN141" s="84"/>
      <c r="RRO141" s="84"/>
      <c r="RRP141" s="84"/>
      <c r="RRQ141" s="84"/>
      <c r="RRR141" s="84"/>
      <c r="RRS141" s="84"/>
      <c r="RRT141" s="84"/>
      <c r="RRU141" s="84"/>
      <c r="RRV141" s="84"/>
      <c r="RRW141" s="84"/>
      <c r="RRX141" s="84"/>
      <c r="RRY141" s="84"/>
      <c r="RRZ141" s="84"/>
      <c r="RSA141" s="84"/>
      <c r="RSB141" s="84"/>
      <c r="RSC141" s="84"/>
      <c r="RSD141" s="84"/>
      <c r="RSE141" s="84"/>
      <c r="RSF141" s="84"/>
      <c r="RSG141" s="84"/>
      <c r="RSH141" s="84"/>
      <c r="RSI141" s="84"/>
      <c r="RSJ141" s="84"/>
      <c r="RSK141" s="84"/>
      <c r="RSL141" s="84"/>
      <c r="RSM141" s="84"/>
      <c r="RSN141" s="84"/>
      <c r="RSO141" s="84"/>
      <c r="RSP141" s="84"/>
      <c r="RSQ141" s="84"/>
      <c r="RSR141" s="84"/>
      <c r="RSS141" s="84"/>
      <c r="RST141" s="84"/>
      <c r="RSU141" s="84"/>
      <c r="RSV141" s="84"/>
      <c r="RSW141" s="84"/>
      <c r="RSX141" s="84"/>
      <c r="RSY141" s="84"/>
      <c r="RSZ141" s="84"/>
      <c r="RTA141" s="84"/>
      <c r="RTB141" s="84"/>
      <c r="RTC141" s="84"/>
      <c r="RTD141" s="84"/>
      <c r="RTE141" s="84"/>
      <c r="RTF141" s="84"/>
      <c r="RTG141" s="84"/>
      <c r="RTH141" s="84"/>
      <c r="RTI141" s="84"/>
      <c r="RTJ141" s="84"/>
      <c r="RTK141" s="84"/>
      <c r="RTL141" s="84"/>
      <c r="RTM141" s="84"/>
      <c r="RTN141" s="84"/>
      <c r="RTO141" s="84"/>
      <c r="RTP141" s="84"/>
      <c r="RTQ141" s="84"/>
      <c r="RTR141" s="84"/>
      <c r="RTS141" s="84"/>
      <c r="RTT141" s="84"/>
      <c r="RTU141" s="84"/>
      <c r="RTV141" s="84"/>
      <c r="RTW141" s="84"/>
      <c r="RTX141" s="84"/>
      <c r="RTY141" s="84"/>
      <c r="RTZ141" s="84"/>
      <c r="RUA141" s="84"/>
      <c r="RUB141" s="84"/>
      <c r="RUC141" s="84"/>
      <c r="RUD141" s="84"/>
      <c r="RUE141" s="84"/>
      <c r="RUF141" s="84"/>
      <c r="RUG141" s="84"/>
      <c r="RUH141" s="84"/>
      <c r="RUI141" s="84"/>
      <c r="RUJ141" s="84"/>
      <c r="RUK141" s="84"/>
      <c r="RUL141" s="84"/>
      <c r="RUM141" s="84"/>
      <c r="RUN141" s="84"/>
      <c r="RUO141" s="84"/>
      <c r="RUP141" s="84"/>
      <c r="RUQ141" s="84"/>
      <c r="RUR141" s="84"/>
      <c r="RUS141" s="84"/>
      <c r="RUT141" s="84"/>
      <c r="RUU141" s="84"/>
      <c r="RUV141" s="84"/>
      <c r="RUW141" s="84"/>
      <c r="RUX141" s="84"/>
      <c r="RUY141" s="84"/>
      <c r="RUZ141" s="84"/>
      <c r="RVA141" s="84"/>
      <c r="RVB141" s="84"/>
      <c r="RVC141" s="84"/>
      <c r="RVJ141" s="84"/>
      <c r="RVK141" s="84"/>
      <c r="RVL141" s="84"/>
      <c r="RVM141" s="84"/>
      <c r="RVN141" s="84"/>
      <c r="RVO141" s="84"/>
      <c r="RVP141" s="84"/>
      <c r="RVQ141" s="84"/>
      <c r="RVR141" s="84"/>
      <c r="RVS141" s="84"/>
      <c r="RVT141" s="84"/>
      <c r="RVU141" s="84"/>
      <c r="RVV141" s="84"/>
      <c r="RVW141" s="84"/>
      <c r="RVX141" s="84"/>
      <c r="RVY141" s="84"/>
      <c r="RVZ141" s="84"/>
      <c r="RWA141" s="84"/>
      <c r="RWB141" s="84"/>
      <c r="RWC141" s="84"/>
      <c r="RWD141" s="84"/>
      <c r="RWE141" s="84"/>
      <c r="RWF141" s="84"/>
      <c r="RWG141" s="84"/>
      <c r="RWH141" s="84"/>
      <c r="RWI141" s="84"/>
      <c r="RWJ141" s="84"/>
      <c r="RWK141" s="84"/>
      <c r="RWL141" s="84"/>
      <c r="RWM141" s="84"/>
      <c r="RWN141" s="84"/>
      <c r="RWO141" s="84"/>
      <c r="RWP141" s="84"/>
      <c r="RWQ141" s="84"/>
      <c r="RWR141" s="84"/>
      <c r="RWS141" s="84"/>
      <c r="RWT141" s="84"/>
      <c r="RWU141" s="84"/>
      <c r="RWV141" s="84"/>
      <c r="RWW141" s="84"/>
      <c r="RWX141" s="84"/>
      <c r="RWY141" s="84"/>
      <c r="RWZ141" s="84"/>
      <c r="RXA141" s="84"/>
      <c r="RXB141" s="84"/>
      <c r="RXC141" s="84"/>
      <c r="RXD141" s="84"/>
      <c r="RXE141" s="84"/>
      <c r="RXF141" s="84"/>
      <c r="RXG141" s="84"/>
      <c r="RXH141" s="84"/>
      <c r="RXI141" s="84"/>
      <c r="RXJ141" s="84"/>
      <c r="RXK141" s="84"/>
      <c r="RXL141" s="84"/>
      <c r="RXM141" s="84"/>
      <c r="RXN141" s="84"/>
      <c r="RXO141" s="84"/>
      <c r="RXP141" s="84"/>
      <c r="RXQ141" s="84"/>
      <c r="RXR141" s="84"/>
      <c r="RXS141" s="84"/>
      <c r="RXT141" s="84"/>
      <c r="RXU141" s="84"/>
      <c r="RXV141" s="84"/>
      <c r="RXW141" s="84"/>
      <c r="RXX141" s="84"/>
      <c r="RXY141" s="84"/>
      <c r="RXZ141" s="84"/>
      <c r="RYA141" s="84"/>
      <c r="RYB141" s="84"/>
      <c r="RYC141" s="84"/>
      <c r="RYD141" s="84"/>
      <c r="RYE141" s="84"/>
      <c r="RYF141" s="84"/>
      <c r="RYG141" s="84"/>
      <c r="RYH141" s="84"/>
      <c r="RYI141" s="84"/>
      <c r="RYJ141" s="84"/>
      <c r="RYK141" s="84"/>
      <c r="RYL141" s="84"/>
      <c r="RYM141" s="84"/>
      <c r="RYN141" s="84"/>
      <c r="RYO141" s="84"/>
      <c r="RYP141" s="84"/>
      <c r="RYQ141" s="84"/>
      <c r="RYR141" s="84"/>
      <c r="RYS141" s="84"/>
      <c r="RYT141" s="84"/>
      <c r="RYU141" s="84"/>
      <c r="RYV141" s="84"/>
      <c r="RYW141" s="84"/>
      <c r="RYX141" s="84"/>
      <c r="RYY141" s="84"/>
      <c r="RYZ141" s="84"/>
      <c r="RZA141" s="84"/>
      <c r="RZB141" s="84"/>
      <c r="RZC141" s="84"/>
      <c r="RZD141" s="84"/>
      <c r="RZE141" s="84"/>
      <c r="RZF141" s="84"/>
      <c r="RZG141" s="84"/>
      <c r="RZH141" s="84"/>
      <c r="RZI141" s="84"/>
      <c r="RZJ141" s="84"/>
      <c r="RZK141" s="84"/>
      <c r="RZL141" s="84"/>
      <c r="RZM141" s="84"/>
      <c r="RZN141" s="84"/>
      <c r="RZO141" s="84"/>
      <c r="RZP141" s="84"/>
      <c r="RZQ141" s="84"/>
      <c r="RZR141" s="84"/>
      <c r="RZS141" s="84"/>
      <c r="RZT141" s="84"/>
      <c r="RZU141" s="84"/>
      <c r="RZV141" s="84"/>
      <c r="RZW141" s="84"/>
      <c r="RZX141" s="84"/>
      <c r="RZY141" s="84"/>
      <c r="RZZ141" s="84"/>
      <c r="SAA141" s="84"/>
      <c r="SAB141" s="84"/>
      <c r="SAC141" s="84"/>
      <c r="SAD141" s="84"/>
      <c r="SAE141" s="84"/>
      <c r="SAF141" s="84"/>
      <c r="SAG141" s="84"/>
      <c r="SAH141" s="84"/>
      <c r="SAI141" s="84"/>
      <c r="SAJ141" s="84"/>
      <c r="SAK141" s="84"/>
      <c r="SAL141" s="84"/>
      <c r="SAM141" s="84"/>
      <c r="SAN141" s="84"/>
      <c r="SAO141" s="84"/>
      <c r="SAP141" s="84"/>
      <c r="SAQ141" s="84"/>
      <c r="SAR141" s="84"/>
      <c r="SAS141" s="84"/>
      <c r="SAT141" s="84"/>
      <c r="SAU141" s="84"/>
      <c r="SAV141" s="84"/>
      <c r="SAW141" s="84"/>
      <c r="SAX141" s="84"/>
      <c r="SAY141" s="84"/>
      <c r="SAZ141" s="84"/>
      <c r="SBA141" s="84"/>
      <c r="SBB141" s="84"/>
      <c r="SBC141" s="84"/>
      <c r="SBD141" s="84"/>
      <c r="SBE141" s="84"/>
      <c r="SBF141" s="84"/>
      <c r="SBG141" s="84"/>
      <c r="SBH141" s="84"/>
      <c r="SBI141" s="84"/>
      <c r="SBJ141" s="84"/>
      <c r="SBK141" s="84"/>
      <c r="SBL141" s="84"/>
      <c r="SBM141" s="84"/>
      <c r="SBN141" s="84"/>
      <c r="SBO141" s="84"/>
      <c r="SBP141" s="84"/>
      <c r="SBQ141" s="84"/>
      <c r="SBR141" s="84"/>
      <c r="SBS141" s="84"/>
      <c r="SBT141" s="84"/>
      <c r="SBU141" s="84"/>
      <c r="SBV141" s="84"/>
      <c r="SBW141" s="84"/>
      <c r="SBX141" s="84"/>
      <c r="SBY141" s="84"/>
      <c r="SBZ141" s="84"/>
      <c r="SCA141" s="84"/>
      <c r="SCB141" s="84"/>
      <c r="SCC141" s="84"/>
      <c r="SCD141" s="84"/>
      <c r="SCE141" s="84"/>
      <c r="SCF141" s="84"/>
      <c r="SCG141" s="84"/>
      <c r="SCH141" s="84"/>
      <c r="SCI141" s="84"/>
      <c r="SCJ141" s="84"/>
      <c r="SCK141" s="84"/>
      <c r="SCL141" s="84"/>
      <c r="SCM141" s="84"/>
      <c r="SCN141" s="84"/>
      <c r="SCO141" s="84"/>
      <c r="SCP141" s="84"/>
      <c r="SCQ141" s="84"/>
      <c r="SCR141" s="84"/>
      <c r="SCS141" s="84"/>
      <c r="SCT141" s="84"/>
      <c r="SCU141" s="84"/>
      <c r="SCV141" s="84"/>
      <c r="SCW141" s="84"/>
      <c r="SCX141" s="84"/>
      <c r="SCY141" s="84"/>
      <c r="SCZ141" s="84"/>
      <c r="SDA141" s="84"/>
      <c r="SDB141" s="84"/>
      <c r="SDC141" s="84"/>
      <c r="SDD141" s="84"/>
      <c r="SDE141" s="84"/>
      <c r="SDF141" s="84"/>
      <c r="SDG141" s="84"/>
      <c r="SDH141" s="84"/>
      <c r="SDI141" s="84"/>
      <c r="SDJ141" s="84"/>
      <c r="SDK141" s="84"/>
      <c r="SDL141" s="84"/>
      <c r="SDM141" s="84"/>
      <c r="SDN141" s="84"/>
      <c r="SDO141" s="84"/>
      <c r="SDP141" s="84"/>
      <c r="SDQ141" s="84"/>
      <c r="SDR141" s="84"/>
      <c r="SDS141" s="84"/>
      <c r="SDT141" s="84"/>
      <c r="SDU141" s="84"/>
      <c r="SDV141" s="84"/>
      <c r="SDW141" s="84"/>
      <c r="SDX141" s="84"/>
      <c r="SDY141" s="84"/>
      <c r="SDZ141" s="84"/>
      <c r="SEA141" s="84"/>
      <c r="SEB141" s="84"/>
      <c r="SEC141" s="84"/>
      <c r="SED141" s="84"/>
      <c r="SEE141" s="84"/>
      <c r="SEF141" s="84"/>
      <c r="SEG141" s="84"/>
      <c r="SEH141" s="84"/>
      <c r="SEI141" s="84"/>
      <c r="SEJ141" s="84"/>
      <c r="SEK141" s="84"/>
      <c r="SEL141" s="84"/>
      <c r="SEM141" s="84"/>
      <c r="SEN141" s="84"/>
      <c r="SEO141" s="84"/>
      <c r="SEP141" s="84"/>
      <c r="SEQ141" s="84"/>
      <c r="SER141" s="84"/>
      <c r="SES141" s="84"/>
      <c r="SET141" s="84"/>
      <c r="SEU141" s="84"/>
      <c r="SEV141" s="84"/>
      <c r="SEW141" s="84"/>
      <c r="SEX141" s="84"/>
      <c r="SEY141" s="84"/>
      <c r="SFF141" s="84"/>
      <c r="SFG141" s="84"/>
      <c r="SFH141" s="84"/>
      <c r="SFI141" s="84"/>
      <c r="SFJ141" s="84"/>
      <c r="SFK141" s="84"/>
      <c r="SFL141" s="84"/>
      <c r="SFM141" s="84"/>
      <c r="SFN141" s="84"/>
      <c r="SFO141" s="84"/>
      <c r="SFP141" s="84"/>
      <c r="SFQ141" s="84"/>
      <c r="SFR141" s="84"/>
      <c r="SFS141" s="84"/>
      <c r="SFT141" s="84"/>
      <c r="SFU141" s="84"/>
      <c r="SFV141" s="84"/>
      <c r="SFW141" s="84"/>
      <c r="SFX141" s="84"/>
      <c r="SFY141" s="84"/>
      <c r="SFZ141" s="84"/>
      <c r="SGA141" s="84"/>
      <c r="SGB141" s="84"/>
      <c r="SGC141" s="84"/>
      <c r="SGD141" s="84"/>
      <c r="SGE141" s="84"/>
      <c r="SGF141" s="84"/>
      <c r="SGG141" s="84"/>
      <c r="SGH141" s="84"/>
      <c r="SGI141" s="84"/>
      <c r="SGJ141" s="84"/>
      <c r="SGK141" s="84"/>
      <c r="SGL141" s="84"/>
      <c r="SGM141" s="84"/>
      <c r="SGN141" s="84"/>
      <c r="SGO141" s="84"/>
      <c r="SGP141" s="84"/>
      <c r="SGQ141" s="84"/>
      <c r="SGR141" s="84"/>
      <c r="SGS141" s="84"/>
      <c r="SGT141" s="84"/>
      <c r="SGU141" s="84"/>
      <c r="SGV141" s="84"/>
      <c r="SGW141" s="84"/>
      <c r="SGX141" s="84"/>
      <c r="SGY141" s="84"/>
      <c r="SGZ141" s="84"/>
      <c r="SHA141" s="84"/>
      <c r="SHB141" s="84"/>
      <c r="SHC141" s="84"/>
      <c r="SHD141" s="84"/>
      <c r="SHE141" s="84"/>
      <c r="SHF141" s="84"/>
      <c r="SHG141" s="84"/>
      <c r="SHH141" s="84"/>
      <c r="SHI141" s="84"/>
      <c r="SHJ141" s="84"/>
      <c r="SHK141" s="84"/>
      <c r="SHL141" s="84"/>
      <c r="SHM141" s="84"/>
      <c r="SHN141" s="84"/>
      <c r="SHO141" s="84"/>
      <c r="SHP141" s="84"/>
      <c r="SHQ141" s="84"/>
      <c r="SHR141" s="84"/>
      <c r="SHS141" s="84"/>
      <c r="SHT141" s="84"/>
      <c r="SHU141" s="84"/>
      <c r="SHV141" s="84"/>
      <c r="SHW141" s="84"/>
      <c r="SHX141" s="84"/>
      <c r="SHY141" s="84"/>
      <c r="SHZ141" s="84"/>
      <c r="SIA141" s="84"/>
      <c r="SIB141" s="84"/>
      <c r="SIC141" s="84"/>
      <c r="SID141" s="84"/>
      <c r="SIE141" s="84"/>
      <c r="SIF141" s="84"/>
      <c r="SIG141" s="84"/>
      <c r="SIH141" s="84"/>
      <c r="SII141" s="84"/>
      <c r="SIJ141" s="84"/>
      <c r="SIK141" s="84"/>
      <c r="SIL141" s="84"/>
      <c r="SIM141" s="84"/>
      <c r="SIN141" s="84"/>
      <c r="SIO141" s="84"/>
      <c r="SIP141" s="84"/>
      <c r="SIQ141" s="84"/>
      <c r="SIR141" s="84"/>
      <c r="SIS141" s="84"/>
      <c r="SIT141" s="84"/>
      <c r="SIU141" s="84"/>
      <c r="SIV141" s="84"/>
      <c r="SIW141" s="84"/>
      <c r="SIX141" s="84"/>
      <c r="SIY141" s="84"/>
      <c r="SIZ141" s="84"/>
      <c r="SJA141" s="84"/>
      <c r="SJB141" s="84"/>
      <c r="SJC141" s="84"/>
      <c r="SJD141" s="84"/>
      <c r="SJE141" s="84"/>
      <c r="SJF141" s="84"/>
      <c r="SJG141" s="84"/>
      <c r="SJH141" s="84"/>
      <c r="SJI141" s="84"/>
      <c r="SJJ141" s="84"/>
      <c r="SJK141" s="84"/>
      <c r="SJL141" s="84"/>
      <c r="SJM141" s="84"/>
      <c r="SJN141" s="84"/>
      <c r="SJO141" s="84"/>
      <c r="SJP141" s="84"/>
      <c r="SJQ141" s="84"/>
      <c r="SJR141" s="84"/>
      <c r="SJS141" s="84"/>
      <c r="SJT141" s="84"/>
      <c r="SJU141" s="84"/>
      <c r="SJV141" s="84"/>
      <c r="SJW141" s="84"/>
      <c r="SJX141" s="84"/>
      <c r="SJY141" s="84"/>
      <c r="SJZ141" s="84"/>
      <c r="SKA141" s="84"/>
      <c r="SKB141" s="84"/>
      <c r="SKC141" s="84"/>
      <c r="SKD141" s="84"/>
      <c r="SKE141" s="84"/>
      <c r="SKF141" s="84"/>
      <c r="SKG141" s="84"/>
      <c r="SKH141" s="84"/>
      <c r="SKI141" s="84"/>
      <c r="SKJ141" s="84"/>
      <c r="SKK141" s="84"/>
      <c r="SKL141" s="84"/>
      <c r="SKM141" s="84"/>
      <c r="SKN141" s="84"/>
      <c r="SKO141" s="84"/>
      <c r="SKP141" s="84"/>
      <c r="SKQ141" s="84"/>
      <c r="SKR141" s="84"/>
      <c r="SKS141" s="84"/>
      <c r="SKT141" s="84"/>
      <c r="SKU141" s="84"/>
      <c r="SKV141" s="84"/>
      <c r="SKW141" s="84"/>
      <c r="SKX141" s="84"/>
      <c r="SKY141" s="84"/>
      <c r="SKZ141" s="84"/>
      <c r="SLA141" s="84"/>
      <c r="SLB141" s="84"/>
      <c r="SLC141" s="84"/>
      <c r="SLD141" s="84"/>
      <c r="SLE141" s="84"/>
      <c r="SLF141" s="84"/>
      <c r="SLG141" s="84"/>
      <c r="SLH141" s="84"/>
      <c r="SLI141" s="84"/>
      <c r="SLJ141" s="84"/>
      <c r="SLK141" s="84"/>
      <c r="SLL141" s="84"/>
      <c r="SLM141" s="84"/>
      <c r="SLN141" s="84"/>
      <c r="SLO141" s="84"/>
      <c r="SLP141" s="84"/>
      <c r="SLQ141" s="84"/>
      <c r="SLR141" s="84"/>
      <c r="SLS141" s="84"/>
      <c r="SLT141" s="84"/>
      <c r="SLU141" s="84"/>
      <c r="SLV141" s="84"/>
      <c r="SLW141" s="84"/>
      <c r="SLX141" s="84"/>
      <c r="SLY141" s="84"/>
      <c r="SLZ141" s="84"/>
      <c r="SMA141" s="84"/>
      <c r="SMB141" s="84"/>
      <c r="SMC141" s="84"/>
      <c r="SMD141" s="84"/>
      <c r="SME141" s="84"/>
      <c r="SMF141" s="84"/>
      <c r="SMG141" s="84"/>
      <c r="SMH141" s="84"/>
      <c r="SMI141" s="84"/>
      <c r="SMJ141" s="84"/>
      <c r="SMK141" s="84"/>
      <c r="SML141" s="84"/>
      <c r="SMM141" s="84"/>
      <c r="SMN141" s="84"/>
      <c r="SMO141" s="84"/>
      <c r="SMP141" s="84"/>
      <c r="SMQ141" s="84"/>
      <c r="SMR141" s="84"/>
      <c r="SMS141" s="84"/>
      <c r="SMT141" s="84"/>
      <c r="SMU141" s="84"/>
      <c r="SMV141" s="84"/>
      <c r="SMW141" s="84"/>
      <c r="SMX141" s="84"/>
      <c r="SMY141" s="84"/>
      <c r="SMZ141" s="84"/>
      <c r="SNA141" s="84"/>
      <c r="SNB141" s="84"/>
      <c r="SNC141" s="84"/>
      <c r="SND141" s="84"/>
      <c r="SNE141" s="84"/>
      <c r="SNF141" s="84"/>
      <c r="SNG141" s="84"/>
      <c r="SNH141" s="84"/>
      <c r="SNI141" s="84"/>
      <c r="SNJ141" s="84"/>
      <c r="SNK141" s="84"/>
      <c r="SNL141" s="84"/>
      <c r="SNM141" s="84"/>
      <c r="SNN141" s="84"/>
      <c r="SNO141" s="84"/>
      <c r="SNP141" s="84"/>
      <c r="SNQ141" s="84"/>
      <c r="SNR141" s="84"/>
      <c r="SNS141" s="84"/>
      <c r="SNT141" s="84"/>
      <c r="SNU141" s="84"/>
      <c r="SNV141" s="84"/>
      <c r="SNW141" s="84"/>
      <c r="SNX141" s="84"/>
      <c r="SNY141" s="84"/>
      <c r="SNZ141" s="84"/>
      <c r="SOA141" s="84"/>
      <c r="SOB141" s="84"/>
      <c r="SOC141" s="84"/>
      <c r="SOD141" s="84"/>
      <c r="SOE141" s="84"/>
      <c r="SOF141" s="84"/>
      <c r="SOG141" s="84"/>
      <c r="SOH141" s="84"/>
      <c r="SOI141" s="84"/>
      <c r="SOJ141" s="84"/>
      <c r="SOK141" s="84"/>
      <c r="SOL141" s="84"/>
      <c r="SOM141" s="84"/>
      <c r="SON141" s="84"/>
      <c r="SOO141" s="84"/>
      <c r="SOP141" s="84"/>
      <c r="SOQ141" s="84"/>
      <c r="SOR141" s="84"/>
      <c r="SOS141" s="84"/>
      <c r="SOT141" s="84"/>
      <c r="SOU141" s="84"/>
      <c r="SPB141" s="84"/>
      <c r="SPC141" s="84"/>
      <c r="SPD141" s="84"/>
      <c r="SPE141" s="84"/>
      <c r="SPF141" s="84"/>
      <c r="SPG141" s="84"/>
      <c r="SPH141" s="84"/>
      <c r="SPI141" s="84"/>
      <c r="SPJ141" s="84"/>
      <c r="SPK141" s="84"/>
      <c r="SPL141" s="84"/>
      <c r="SPM141" s="84"/>
      <c r="SPN141" s="84"/>
      <c r="SPO141" s="84"/>
      <c r="SPP141" s="84"/>
      <c r="SPQ141" s="84"/>
      <c r="SPR141" s="84"/>
      <c r="SPS141" s="84"/>
      <c r="SPT141" s="84"/>
      <c r="SPU141" s="84"/>
      <c r="SPV141" s="84"/>
      <c r="SPW141" s="84"/>
      <c r="SPX141" s="84"/>
      <c r="SPY141" s="84"/>
      <c r="SPZ141" s="84"/>
      <c r="SQA141" s="84"/>
      <c r="SQB141" s="84"/>
      <c r="SQC141" s="84"/>
      <c r="SQD141" s="84"/>
      <c r="SQE141" s="84"/>
      <c r="SQF141" s="84"/>
      <c r="SQG141" s="84"/>
      <c r="SQH141" s="84"/>
      <c r="SQI141" s="84"/>
      <c r="SQJ141" s="84"/>
      <c r="SQK141" s="84"/>
      <c r="SQL141" s="84"/>
      <c r="SQM141" s="84"/>
      <c r="SQN141" s="84"/>
      <c r="SQO141" s="84"/>
      <c r="SQP141" s="84"/>
      <c r="SQQ141" s="84"/>
      <c r="SQR141" s="84"/>
      <c r="SQS141" s="84"/>
      <c r="SQT141" s="84"/>
      <c r="SQU141" s="84"/>
      <c r="SQV141" s="84"/>
      <c r="SQW141" s="84"/>
      <c r="SQX141" s="84"/>
      <c r="SQY141" s="84"/>
      <c r="SQZ141" s="84"/>
      <c r="SRA141" s="84"/>
      <c r="SRB141" s="84"/>
      <c r="SRC141" s="84"/>
      <c r="SRD141" s="84"/>
      <c r="SRE141" s="84"/>
      <c r="SRF141" s="84"/>
      <c r="SRG141" s="84"/>
      <c r="SRH141" s="84"/>
      <c r="SRI141" s="84"/>
      <c r="SRJ141" s="84"/>
      <c r="SRK141" s="84"/>
      <c r="SRL141" s="84"/>
      <c r="SRM141" s="84"/>
      <c r="SRN141" s="84"/>
      <c r="SRO141" s="84"/>
      <c r="SRP141" s="84"/>
      <c r="SRQ141" s="84"/>
      <c r="SRR141" s="84"/>
      <c r="SRS141" s="84"/>
      <c r="SRT141" s="84"/>
      <c r="SRU141" s="84"/>
      <c r="SRV141" s="84"/>
      <c r="SRW141" s="84"/>
      <c r="SRX141" s="84"/>
      <c r="SRY141" s="84"/>
      <c r="SRZ141" s="84"/>
      <c r="SSA141" s="84"/>
      <c r="SSB141" s="84"/>
      <c r="SSC141" s="84"/>
      <c r="SSD141" s="84"/>
      <c r="SSE141" s="84"/>
      <c r="SSF141" s="84"/>
      <c r="SSG141" s="84"/>
      <c r="SSH141" s="84"/>
      <c r="SSI141" s="84"/>
      <c r="SSJ141" s="84"/>
      <c r="SSK141" s="84"/>
      <c r="SSL141" s="84"/>
      <c r="SSM141" s="84"/>
      <c r="SSN141" s="84"/>
      <c r="SSO141" s="84"/>
      <c r="SSP141" s="84"/>
      <c r="SSQ141" s="84"/>
      <c r="SSR141" s="84"/>
      <c r="SSS141" s="84"/>
      <c r="SST141" s="84"/>
      <c r="SSU141" s="84"/>
      <c r="SSV141" s="84"/>
      <c r="SSW141" s="84"/>
      <c r="SSX141" s="84"/>
      <c r="SSY141" s="84"/>
      <c r="SSZ141" s="84"/>
      <c r="STA141" s="84"/>
      <c r="STB141" s="84"/>
      <c r="STC141" s="84"/>
      <c r="STD141" s="84"/>
      <c r="STE141" s="84"/>
      <c r="STF141" s="84"/>
      <c r="STG141" s="84"/>
      <c r="STH141" s="84"/>
      <c r="STI141" s="84"/>
      <c r="STJ141" s="84"/>
      <c r="STK141" s="84"/>
      <c r="STL141" s="84"/>
      <c r="STM141" s="84"/>
      <c r="STN141" s="84"/>
      <c r="STO141" s="84"/>
      <c r="STP141" s="84"/>
      <c r="STQ141" s="84"/>
      <c r="STR141" s="84"/>
      <c r="STS141" s="84"/>
      <c r="STT141" s="84"/>
      <c r="STU141" s="84"/>
      <c r="STV141" s="84"/>
      <c r="STW141" s="84"/>
      <c r="STX141" s="84"/>
      <c r="STY141" s="84"/>
      <c r="STZ141" s="84"/>
      <c r="SUA141" s="84"/>
      <c r="SUB141" s="84"/>
      <c r="SUC141" s="84"/>
      <c r="SUD141" s="84"/>
      <c r="SUE141" s="84"/>
      <c r="SUF141" s="84"/>
      <c r="SUG141" s="84"/>
      <c r="SUH141" s="84"/>
      <c r="SUI141" s="84"/>
      <c r="SUJ141" s="84"/>
      <c r="SUK141" s="84"/>
      <c r="SUL141" s="84"/>
      <c r="SUM141" s="84"/>
      <c r="SUN141" s="84"/>
      <c r="SUO141" s="84"/>
      <c r="SUP141" s="84"/>
      <c r="SUQ141" s="84"/>
      <c r="SUR141" s="84"/>
      <c r="SUS141" s="84"/>
      <c r="SUT141" s="84"/>
      <c r="SUU141" s="84"/>
      <c r="SUV141" s="84"/>
      <c r="SUW141" s="84"/>
      <c r="SUX141" s="84"/>
      <c r="SUY141" s="84"/>
      <c r="SUZ141" s="84"/>
      <c r="SVA141" s="84"/>
      <c r="SVB141" s="84"/>
      <c r="SVC141" s="84"/>
      <c r="SVD141" s="84"/>
      <c r="SVE141" s="84"/>
      <c r="SVF141" s="84"/>
      <c r="SVG141" s="84"/>
      <c r="SVH141" s="84"/>
      <c r="SVI141" s="84"/>
      <c r="SVJ141" s="84"/>
      <c r="SVK141" s="84"/>
      <c r="SVL141" s="84"/>
      <c r="SVM141" s="84"/>
      <c r="SVN141" s="84"/>
      <c r="SVO141" s="84"/>
      <c r="SVP141" s="84"/>
      <c r="SVQ141" s="84"/>
      <c r="SVR141" s="84"/>
      <c r="SVS141" s="84"/>
      <c r="SVT141" s="84"/>
      <c r="SVU141" s="84"/>
      <c r="SVV141" s="84"/>
      <c r="SVW141" s="84"/>
      <c r="SVX141" s="84"/>
      <c r="SVY141" s="84"/>
      <c r="SVZ141" s="84"/>
      <c r="SWA141" s="84"/>
      <c r="SWB141" s="84"/>
      <c r="SWC141" s="84"/>
      <c r="SWD141" s="84"/>
      <c r="SWE141" s="84"/>
      <c r="SWF141" s="84"/>
      <c r="SWG141" s="84"/>
      <c r="SWH141" s="84"/>
      <c r="SWI141" s="84"/>
      <c r="SWJ141" s="84"/>
      <c r="SWK141" s="84"/>
      <c r="SWL141" s="84"/>
      <c r="SWM141" s="84"/>
      <c r="SWN141" s="84"/>
      <c r="SWO141" s="84"/>
      <c r="SWP141" s="84"/>
      <c r="SWQ141" s="84"/>
      <c r="SWR141" s="84"/>
      <c r="SWS141" s="84"/>
      <c r="SWT141" s="84"/>
      <c r="SWU141" s="84"/>
      <c r="SWV141" s="84"/>
      <c r="SWW141" s="84"/>
      <c r="SWX141" s="84"/>
      <c r="SWY141" s="84"/>
      <c r="SWZ141" s="84"/>
      <c r="SXA141" s="84"/>
      <c r="SXB141" s="84"/>
      <c r="SXC141" s="84"/>
      <c r="SXD141" s="84"/>
      <c r="SXE141" s="84"/>
      <c r="SXF141" s="84"/>
      <c r="SXG141" s="84"/>
      <c r="SXH141" s="84"/>
      <c r="SXI141" s="84"/>
      <c r="SXJ141" s="84"/>
      <c r="SXK141" s="84"/>
      <c r="SXL141" s="84"/>
      <c r="SXM141" s="84"/>
      <c r="SXN141" s="84"/>
      <c r="SXO141" s="84"/>
      <c r="SXP141" s="84"/>
      <c r="SXQ141" s="84"/>
      <c r="SXR141" s="84"/>
      <c r="SXS141" s="84"/>
      <c r="SXT141" s="84"/>
      <c r="SXU141" s="84"/>
      <c r="SXV141" s="84"/>
      <c r="SXW141" s="84"/>
      <c r="SXX141" s="84"/>
      <c r="SXY141" s="84"/>
      <c r="SXZ141" s="84"/>
      <c r="SYA141" s="84"/>
      <c r="SYB141" s="84"/>
      <c r="SYC141" s="84"/>
      <c r="SYD141" s="84"/>
      <c r="SYE141" s="84"/>
      <c r="SYF141" s="84"/>
      <c r="SYG141" s="84"/>
      <c r="SYH141" s="84"/>
      <c r="SYI141" s="84"/>
      <c r="SYJ141" s="84"/>
      <c r="SYK141" s="84"/>
      <c r="SYL141" s="84"/>
      <c r="SYM141" s="84"/>
      <c r="SYN141" s="84"/>
      <c r="SYO141" s="84"/>
      <c r="SYP141" s="84"/>
      <c r="SYQ141" s="84"/>
      <c r="SYX141" s="84"/>
      <c r="SYY141" s="84"/>
      <c r="SYZ141" s="84"/>
      <c r="SZA141" s="84"/>
      <c r="SZB141" s="84"/>
      <c r="SZC141" s="84"/>
      <c r="SZD141" s="84"/>
      <c r="SZE141" s="84"/>
      <c r="SZF141" s="84"/>
      <c r="SZG141" s="84"/>
      <c r="SZH141" s="84"/>
      <c r="SZI141" s="84"/>
      <c r="SZJ141" s="84"/>
      <c r="SZK141" s="84"/>
      <c r="SZL141" s="84"/>
      <c r="SZM141" s="84"/>
      <c r="SZN141" s="84"/>
      <c r="SZO141" s="84"/>
      <c r="SZP141" s="84"/>
      <c r="SZQ141" s="84"/>
      <c r="SZR141" s="84"/>
      <c r="SZS141" s="84"/>
      <c r="SZT141" s="84"/>
      <c r="SZU141" s="84"/>
      <c r="SZV141" s="84"/>
      <c r="SZW141" s="84"/>
      <c r="SZX141" s="84"/>
      <c r="SZY141" s="84"/>
      <c r="SZZ141" s="84"/>
      <c r="TAA141" s="84"/>
      <c r="TAB141" s="84"/>
      <c r="TAC141" s="84"/>
      <c r="TAD141" s="84"/>
      <c r="TAE141" s="84"/>
      <c r="TAF141" s="84"/>
      <c r="TAG141" s="84"/>
      <c r="TAH141" s="84"/>
      <c r="TAI141" s="84"/>
      <c r="TAJ141" s="84"/>
      <c r="TAK141" s="84"/>
      <c r="TAL141" s="84"/>
      <c r="TAM141" s="84"/>
      <c r="TAN141" s="84"/>
      <c r="TAO141" s="84"/>
      <c r="TAP141" s="84"/>
      <c r="TAQ141" s="84"/>
      <c r="TAR141" s="84"/>
      <c r="TAS141" s="84"/>
      <c r="TAT141" s="84"/>
      <c r="TAU141" s="84"/>
      <c r="TAV141" s="84"/>
      <c r="TAW141" s="84"/>
      <c r="TAX141" s="84"/>
      <c r="TAY141" s="84"/>
      <c r="TAZ141" s="84"/>
      <c r="TBA141" s="84"/>
      <c r="TBB141" s="84"/>
      <c r="TBC141" s="84"/>
      <c r="TBD141" s="84"/>
      <c r="TBE141" s="84"/>
      <c r="TBF141" s="84"/>
      <c r="TBG141" s="84"/>
      <c r="TBH141" s="84"/>
      <c r="TBI141" s="84"/>
      <c r="TBJ141" s="84"/>
      <c r="TBK141" s="84"/>
      <c r="TBL141" s="84"/>
      <c r="TBM141" s="84"/>
      <c r="TBN141" s="84"/>
      <c r="TBO141" s="84"/>
      <c r="TBP141" s="84"/>
      <c r="TBQ141" s="84"/>
      <c r="TBR141" s="84"/>
      <c r="TBS141" s="84"/>
      <c r="TBT141" s="84"/>
      <c r="TBU141" s="84"/>
      <c r="TBV141" s="84"/>
      <c r="TBW141" s="84"/>
      <c r="TBX141" s="84"/>
      <c r="TBY141" s="84"/>
      <c r="TBZ141" s="84"/>
      <c r="TCA141" s="84"/>
      <c r="TCB141" s="84"/>
      <c r="TCC141" s="84"/>
      <c r="TCD141" s="84"/>
      <c r="TCE141" s="84"/>
      <c r="TCF141" s="84"/>
      <c r="TCG141" s="84"/>
      <c r="TCH141" s="84"/>
      <c r="TCI141" s="84"/>
      <c r="TCJ141" s="84"/>
      <c r="TCK141" s="84"/>
      <c r="TCL141" s="84"/>
      <c r="TCM141" s="84"/>
      <c r="TCN141" s="84"/>
      <c r="TCO141" s="84"/>
      <c r="TCP141" s="84"/>
      <c r="TCQ141" s="84"/>
      <c r="TCR141" s="84"/>
      <c r="TCS141" s="84"/>
      <c r="TCT141" s="84"/>
      <c r="TCU141" s="84"/>
      <c r="TCV141" s="84"/>
      <c r="TCW141" s="84"/>
      <c r="TCX141" s="84"/>
      <c r="TCY141" s="84"/>
      <c r="TCZ141" s="84"/>
      <c r="TDA141" s="84"/>
      <c r="TDB141" s="84"/>
      <c r="TDC141" s="84"/>
      <c r="TDD141" s="84"/>
      <c r="TDE141" s="84"/>
      <c r="TDF141" s="84"/>
      <c r="TDG141" s="84"/>
      <c r="TDH141" s="84"/>
      <c r="TDI141" s="84"/>
      <c r="TDJ141" s="84"/>
      <c r="TDK141" s="84"/>
      <c r="TDL141" s="84"/>
      <c r="TDM141" s="84"/>
      <c r="TDN141" s="84"/>
      <c r="TDO141" s="84"/>
      <c r="TDP141" s="84"/>
      <c r="TDQ141" s="84"/>
      <c r="TDR141" s="84"/>
      <c r="TDS141" s="84"/>
      <c r="TDT141" s="84"/>
      <c r="TDU141" s="84"/>
      <c r="TDV141" s="84"/>
      <c r="TDW141" s="84"/>
      <c r="TDX141" s="84"/>
      <c r="TDY141" s="84"/>
      <c r="TDZ141" s="84"/>
      <c r="TEA141" s="84"/>
      <c r="TEB141" s="84"/>
      <c r="TEC141" s="84"/>
      <c r="TED141" s="84"/>
      <c r="TEE141" s="84"/>
      <c r="TEF141" s="84"/>
      <c r="TEG141" s="84"/>
      <c r="TEH141" s="84"/>
      <c r="TEI141" s="84"/>
      <c r="TEJ141" s="84"/>
      <c r="TEK141" s="84"/>
      <c r="TEL141" s="84"/>
      <c r="TEM141" s="84"/>
      <c r="TEN141" s="84"/>
      <c r="TEO141" s="84"/>
      <c r="TEP141" s="84"/>
      <c r="TEQ141" s="84"/>
      <c r="TER141" s="84"/>
      <c r="TES141" s="84"/>
      <c r="TET141" s="84"/>
      <c r="TEU141" s="84"/>
      <c r="TEV141" s="84"/>
      <c r="TEW141" s="84"/>
      <c r="TEX141" s="84"/>
      <c r="TEY141" s="84"/>
      <c r="TEZ141" s="84"/>
      <c r="TFA141" s="84"/>
      <c r="TFB141" s="84"/>
      <c r="TFC141" s="84"/>
      <c r="TFD141" s="84"/>
      <c r="TFE141" s="84"/>
      <c r="TFF141" s="84"/>
      <c r="TFG141" s="84"/>
      <c r="TFH141" s="84"/>
      <c r="TFI141" s="84"/>
      <c r="TFJ141" s="84"/>
      <c r="TFK141" s="84"/>
      <c r="TFL141" s="84"/>
      <c r="TFM141" s="84"/>
      <c r="TFN141" s="84"/>
      <c r="TFO141" s="84"/>
      <c r="TFP141" s="84"/>
      <c r="TFQ141" s="84"/>
      <c r="TFR141" s="84"/>
      <c r="TFS141" s="84"/>
      <c r="TFT141" s="84"/>
      <c r="TFU141" s="84"/>
      <c r="TFV141" s="84"/>
      <c r="TFW141" s="84"/>
      <c r="TFX141" s="84"/>
      <c r="TFY141" s="84"/>
      <c r="TFZ141" s="84"/>
      <c r="TGA141" s="84"/>
      <c r="TGB141" s="84"/>
      <c r="TGC141" s="84"/>
      <c r="TGD141" s="84"/>
      <c r="TGE141" s="84"/>
      <c r="TGF141" s="84"/>
      <c r="TGG141" s="84"/>
      <c r="TGH141" s="84"/>
      <c r="TGI141" s="84"/>
      <c r="TGJ141" s="84"/>
      <c r="TGK141" s="84"/>
      <c r="TGL141" s="84"/>
      <c r="TGM141" s="84"/>
      <c r="TGN141" s="84"/>
      <c r="TGO141" s="84"/>
      <c r="TGP141" s="84"/>
      <c r="TGQ141" s="84"/>
      <c r="TGR141" s="84"/>
      <c r="TGS141" s="84"/>
      <c r="TGT141" s="84"/>
      <c r="TGU141" s="84"/>
      <c r="TGV141" s="84"/>
      <c r="TGW141" s="84"/>
      <c r="TGX141" s="84"/>
      <c r="TGY141" s="84"/>
      <c r="TGZ141" s="84"/>
      <c r="THA141" s="84"/>
      <c r="THB141" s="84"/>
      <c r="THC141" s="84"/>
      <c r="THD141" s="84"/>
      <c r="THE141" s="84"/>
      <c r="THF141" s="84"/>
      <c r="THG141" s="84"/>
      <c r="THH141" s="84"/>
      <c r="THI141" s="84"/>
      <c r="THJ141" s="84"/>
      <c r="THK141" s="84"/>
      <c r="THL141" s="84"/>
      <c r="THM141" s="84"/>
      <c r="THN141" s="84"/>
      <c r="THO141" s="84"/>
      <c r="THP141" s="84"/>
      <c r="THQ141" s="84"/>
      <c r="THR141" s="84"/>
      <c r="THS141" s="84"/>
      <c r="THT141" s="84"/>
      <c r="THU141" s="84"/>
      <c r="THV141" s="84"/>
      <c r="THW141" s="84"/>
      <c r="THX141" s="84"/>
      <c r="THY141" s="84"/>
      <c r="THZ141" s="84"/>
      <c r="TIA141" s="84"/>
      <c r="TIB141" s="84"/>
      <c r="TIC141" s="84"/>
      <c r="TID141" s="84"/>
      <c r="TIE141" s="84"/>
      <c r="TIF141" s="84"/>
      <c r="TIG141" s="84"/>
      <c r="TIH141" s="84"/>
      <c r="TII141" s="84"/>
      <c r="TIJ141" s="84"/>
      <c r="TIK141" s="84"/>
      <c r="TIL141" s="84"/>
      <c r="TIM141" s="84"/>
      <c r="TIT141" s="84"/>
      <c r="TIU141" s="84"/>
      <c r="TIV141" s="84"/>
      <c r="TIW141" s="84"/>
      <c r="TIX141" s="84"/>
      <c r="TIY141" s="84"/>
      <c r="TIZ141" s="84"/>
      <c r="TJA141" s="84"/>
      <c r="TJB141" s="84"/>
      <c r="TJC141" s="84"/>
      <c r="TJD141" s="84"/>
      <c r="TJE141" s="84"/>
      <c r="TJF141" s="84"/>
      <c r="TJG141" s="84"/>
      <c r="TJH141" s="84"/>
      <c r="TJI141" s="84"/>
      <c r="TJJ141" s="84"/>
      <c r="TJK141" s="84"/>
      <c r="TJL141" s="84"/>
      <c r="TJM141" s="84"/>
      <c r="TJN141" s="84"/>
      <c r="TJO141" s="84"/>
      <c r="TJP141" s="84"/>
      <c r="TJQ141" s="84"/>
      <c r="TJR141" s="84"/>
      <c r="TJS141" s="84"/>
      <c r="TJT141" s="84"/>
      <c r="TJU141" s="84"/>
      <c r="TJV141" s="84"/>
      <c r="TJW141" s="84"/>
      <c r="TJX141" s="84"/>
      <c r="TJY141" s="84"/>
      <c r="TJZ141" s="84"/>
      <c r="TKA141" s="84"/>
      <c r="TKB141" s="84"/>
      <c r="TKC141" s="84"/>
      <c r="TKD141" s="84"/>
      <c r="TKE141" s="84"/>
      <c r="TKF141" s="84"/>
      <c r="TKG141" s="84"/>
      <c r="TKH141" s="84"/>
      <c r="TKI141" s="84"/>
      <c r="TKJ141" s="84"/>
      <c r="TKK141" s="84"/>
      <c r="TKL141" s="84"/>
      <c r="TKM141" s="84"/>
      <c r="TKN141" s="84"/>
      <c r="TKO141" s="84"/>
      <c r="TKP141" s="84"/>
      <c r="TKQ141" s="84"/>
      <c r="TKR141" s="84"/>
      <c r="TKS141" s="84"/>
      <c r="TKT141" s="84"/>
      <c r="TKU141" s="84"/>
      <c r="TKV141" s="84"/>
      <c r="TKW141" s="84"/>
      <c r="TKX141" s="84"/>
      <c r="TKY141" s="84"/>
      <c r="TKZ141" s="84"/>
      <c r="TLA141" s="84"/>
      <c r="TLB141" s="84"/>
      <c r="TLC141" s="84"/>
      <c r="TLD141" s="84"/>
      <c r="TLE141" s="84"/>
      <c r="TLF141" s="84"/>
      <c r="TLG141" s="84"/>
      <c r="TLH141" s="84"/>
      <c r="TLI141" s="84"/>
      <c r="TLJ141" s="84"/>
      <c r="TLK141" s="84"/>
      <c r="TLL141" s="84"/>
      <c r="TLM141" s="84"/>
      <c r="TLN141" s="84"/>
      <c r="TLO141" s="84"/>
      <c r="TLP141" s="84"/>
      <c r="TLQ141" s="84"/>
      <c r="TLR141" s="84"/>
      <c r="TLS141" s="84"/>
      <c r="TLT141" s="84"/>
      <c r="TLU141" s="84"/>
      <c r="TLV141" s="84"/>
      <c r="TLW141" s="84"/>
      <c r="TLX141" s="84"/>
      <c r="TLY141" s="84"/>
      <c r="TLZ141" s="84"/>
      <c r="TMA141" s="84"/>
      <c r="TMB141" s="84"/>
      <c r="TMC141" s="84"/>
      <c r="TMD141" s="84"/>
      <c r="TME141" s="84"/>
      <c r="TMF141" s="84"/>
      <c r="TMG141" s="84"/>
      <c r="TMH141" s="84"/>
      <c r="TMI141" s="84"/>
      <c r="TMJ141" s="84"/>
      <c r="TMK141" s="84"/>
      <c r="TML141" s="84"/>
      <c r="TMM141" s="84"/>
      <c r="TMN141" s="84"/>
      <c r="TMO141" s="84"/>
      <c r="TMP141" s="84"/>
      <c r="TMQ141" s="84"/>
      <c r="TMR141" s="84"/>
      <c r="TMS141" s="84"/>
      <c r="TMT141" s="84"/>
      <c r="TMU141" s="84"/>
      <c r="TMV141" s="84"/>
      <c r="TMW141" s="84"/>
      <c r="TMX141" s="84"/>
      <c r="TMY141" s="84"/>
      <c r="TMZ141" s="84"/>
      <c r="TNA141" s="84"/>
      <c r="TNB141" s="84"/>
      <c r="TNC141" s="84"/>
      <c r="TND141" s="84"/>
      <c r="TNE141" s="84"/>
      <c r="TNF141" s="84"/>
      <c r="TNG141" s="84"/>
      <c r="TNH141" s="84"/>
      <c r="TNI141" s="84"/>
      <c r="TNJ141" s="84"/>
      <c r="TNK141" s="84"/>
      <c r="TNL141" s="84"/>
      <c r="TNM141" s="84"/>
      <c r="TNN141" s="84"/>
      <c r="TNO141" s="84"/>
      <c r="TNP141" s="84"/>
      <c r="TNQ141" s="84"/>
      <c r="TNR141" s="84"/>
      <c r="TNS141" s="84"/>
      <c r="TNT141" s="84"/>
      <c r="TNU141" s="84"/>
      <c r="TNV141" s="84"/>
      <c r="TNW141" s="84"/>
      <c r="TNX141" s="84"/>
      <c r="TNY141" s="84"/>
      <c r="TNZ141" s="84"/>
      <c r="TOA141" s="84"/>
      <c r="TOB141" s="84"/>
      <c r="TOC141" s="84"/>
      <c r="TOD141" s="84"/>
      <c r="TOE141" s="84"/>
      <c r="TOF141" s="84"/>
      <c r="TOG141" s="84"/>
      <c r="TOH141" s="84"/>
      <c r="TOI141" s="84"/>
      <c r="TOJ141" s="84"/>
      <c r="TOK141" s="84"/>
      <c r="TOL141" s="84"/>
      <c r="TOM141" s="84"/>
      <c r="TON141" s="84"/>
      <c r="TOO141" s="84"/>
      <c r="TOP141" s="84"/>
      <c r="TOQ141" s="84"/>
      <c r="TOR141" s="84"/>
      <c r="TOS141" s="84"/>
      <c r="TOT141" s="84"/>
      <c r="TOU141" s="84"/>
      <c r="TOV141" s="84"/>
      <c r="TOW141" s="84"/>
      <c r="TOX141" s="84"/>
      <c r="TOY141" s="84"/>
      <c r="TOZ141" s="84"/>
      <c r="TPA141" s="84"/>
      <c r="TPB141" s="84"/>
      <c r="TPC141" s="84"/>
      <c r="TPD141" s="84"/>
      <c r="TPE141" s="84"/>
      <c r="TPF141" s="84"/>
      <c r="TPG141" s="84"/>
      <c r="TPH141" s="84"/>
      <c r="TPI141" s="84"/>
      <c r="TPJ141" s="84"/>
      <c r="TPK141" s="84"/>
      <c r="TPL141" s="84"/>
      <c r="TPM141" s="84"/>
      <c r="TPN141" s="84"/>
      <c r="TPO141" s="84"/>
      <c r="TPP141" s="84"/>
      <c r="TPQ141" s="84"/>
      <c r="TPR141" s="84"/>
      <c r="TPS141" s="84"/>
      <c r="TPT141" s="84"/>
      <c r="TPU141" s="84"/>
      <c r="TPV141" s="84"/>
      <c r="TPW141" s="84"/>
      <c r="TPX141" s="84"/>
      <c r="TPY141" s="84"/>
      <c r="TPZ141" s="84"/>
      <c r="TQA141" s="84"/>
      <c r="TQB141" s="84"/>
      <c r="TQC141" s="84"/>
      <c r="TQD141" s="84"/>
      <c r="TQE141" s="84"/>
      <c r="TQF141" s="84"/>
      <c r="TQG141" s="84"/>
      <c r="TQH141" s="84"/>
      <c r="TQI141" s="84"/>
      <c r="TQJ141" s="84"/>
      <c r="TQK141" s="84"/>
      <c r="TQL141" s="84"/>
      <c r="TQM141" s="84"/>
      <c r="TQN141" s="84"/>
      <c r="TQO141" s="84"/>
      <c r="TQP141" s="84"/>
      <c r="TQQ141" s="84"/>
      <c r="TQR141" s="84"/>
      <c r="TQS141" s="84"/>
      <c r="TQT141" s="84"/>
      <c r="TQU141" s="84"/>
      <c r="TQV141" s="84"/>
      <c r="TQW141" s="84"/>
      <c r="TQX141" s="84"/>
      <c r="TQY141" s="84"/>
      <c r="TQZ141" s="84"/>
      <c r="TRA141" s="84"/>
      <c r="TRB141" s="84"/>
      <c r="TRC141" s="84"/>
      <c r="TRD141" s="84"/>
      <c r="TRE141" s="84"/>
      <c r="TRF141" s="84"/>
      <c r="TRG141" s="84"/>
      <c r="TRH141" s="84"/>
      <c r="TRI141" s="84"/>
      <c r="TRJ141" s="84"/>
      <c r="TRK141" s="84"/>
      <c r="TRL141" s="84"/>
      <c r="TRM141" s="84"/>
      <c r="TRN141" s="84"/>
      <c r="TRO141" s="84"/>
      <c r="TRP141" s="84"/>
      <c r="TRQ141" s="84"/>
      <c r="TRR141" s="84"/>
      <c r="TRS141" s="84"/>
      <c r="TRT141" s="84"/>
      <c r="TRU141" s="84"/>
      <c r="TRV141" s="84"/>
      <c r="TRW141" s="84"/>
      <c r="TRX141" s="84"/>
      <c r="TRY141" s="84"/>
      <c r="TRZ141" s="84"/>
      <c r="TSA141" s="84"/>
      <c r="TSB141" s="84"/>
      <c r="TSC141" s="84"/>
      <c r="TSD141" s="84"/>
      <c r="TSE141" s="84"/>
      <c r="TSF141" s="84"/>
      <c r="TSG141" s="84"/>
      <c r="TSH141" s="84"/>
      <c r="TSI141" s="84"/>
      <c r="TSP141" s="84"/>
      <c r="TSQ141" s="84"/>
      <c r="TSR141" s="84"/>
      <c r="TSS141" s="84"/>
      <c r="TST141" s="84"/>
      <c r="TSU141" s="84"/>
      <c r="TSV141" s="84"/>
      <c r="TSW141" s="84"/>
      <c r="TSX141" s="84"/>
      <c r="TSY141" s="84"/>
      <c r="TSZ141" s="84"/>
      <c r="TTA141" s="84"/>
      <c r="TTB141" s="84"/>
      <c r="TTC141" s="84"/>
      <c r="TTD141" s="84"/>
      <c r="TTE141" s="84"/>
      <c r="TTF141" s="84"/>
      <c r="TTG141" s="84"/>
      <c r="TTH141" s="84"/>
      <c r="TTI141" s="84"/>
      <c r="TTJ141" s="84"/>
      <c r="TTK141" s="84"/>
      <c r="TTL141" s="84"/>
      <c r="TTM141" s="84"/>
      <c r="TTN141" s="84"/>
      <c r="TTO141" s="84"/>
      <c r="TTP141" s="84"/>
      <c r="TTQ141" s="84"/>
      <c r="TTR141" s="84"/>
      <c r="TTS141" s="84"/>
      <c r="TTT141" s="84"/>
      <c r="TTU141" s="84"/>
      <c r="TTV141" s="84"/>
      <c r="TTW141" s="84"/>
      <c r="TTX141" s="84"/>
      <c r="TTY141" s="84"/>
      <c r="TTZ141" s="84"/>
      <c r="TUA141" s="84"/>
      <c r="TUB141" s="84"/>
      <c r="TUC141" s="84"/>
      <c r="TUD141" s="84"/>
      <c r="TUE141" s="84"/>
      <c r="TUF141" s="84"/>
      <c r="TUG141" s="84"/>
      <c r="TUH141" s="84"/>
      <c r="TUI141" s="84"/>
      <c r="TUJ141" s="84"/>
      <c r="TUK141" s="84"/>
      <c r="TUL141" s="84"/>
      <c r="TUM141" s="84"/>
      <c r="TUN141" s="84"/>
      <c r="TUO141" s="84"/>
      <c r="TUP141" s="84"/>
      <c r="TUQ141" s="84"/>
      <c r="TUR141" s="84"/>
      <c r="TUS141" s="84"/>
      <c r="TUT141" s="84"/>
      <c r="TUU141" s="84"/>
      <c r="TUV141" s="84"/>
      <c r="TUW141" s="84"/>
      <c r="TUX141" s="84"/>
      <c r="TUY141" s="84"/>
      <c r="TUZ141" s="84"/>
      <c r="TVA141" s="84"/>
      <c r="TVB141" s="84"/>
      <c r="TVC141" s="84"/>
      <c r="TVD141" s="84"/>
      <c r="TVE141" s="84"/>
      <c r="TVF141" s="84"/>
      <c r="TVG141" s="84"/>
      <c r="TVH141" s="84"/>
      <c r="TVI141" s="84"/>
      <c r="TVJ141" s="84"/>
      <c r="TVK141" s="84"/>
      <c r="TVL141" s="84"/>
      <c r="TVM141" s="84"/>
      <c r="TVN141" s="84"/>
      <c r="TVO141" s="84"/>
      <c r="TVP141" s="84"/>
      <c r="TVQ141" s="84"/>
      <c r="TVR141" s="84"/>
      <c r="TVS141" s="84"/>
      <c r="TVT141" s="84"/>
      <c r="TVU141" s="84"/>
      <c r="TVV141" s="84"/>
      <c r="TVW141" s="84"/>
      <c r="TVX141" s="84"/>
      <c r="TVY141" s="84"/>
      <c r="TVZ141" s="84"/>
      <c r="TWA141" s="84"/>
      <c r="TWB141" s="84"/>
      <c r="TWC141" s="84"/>
      <c r="TWD141" s="84"/>
      <c r="TWE141" s="84"/>
      <c r="TWF141" s="84"/>
      <c r="TWG141" s="84"/>
      <c r="TWH141" s="84"/>
      <c r="TWI141" s="84"/>
      <c r="TWJ141" s="84"/>
      <c r="TWK141" s="84"/>
      <c r="TWL141" s="84"/>
      <c r="TWM141" s="84"/>
      <c r="TWN141" s="84"/>
      <c r="TWO141" s="84"/>
      <c r="TWP141" s="84"/>
      <c r="TWQ141" s="84"/>
      <c r="TWR141" s="84"/>
      <c r="TWS141" s="84"/>
      <c r="TWT141" s="84"/>
      <c r="TWU141" s="84"/>
      <c r="TWV141" s="84"/>
      <c r="TWW141" s="84"/>
      <c r="TWX141" s="84"/>
      <c r="TWY141" s="84"/>
      <c r="TWZ141" s="84"/>
      <c r="TXA141" s="84"/>
      <c r="TXB141" s="84"/>
      <c r="TXC141" s="84"/>
      <c r="TXD141" s="84"/>
      <c r="TXE141" s="84"/>
      <c r="TXF141" s="84"/>
      <c r="TXG141" s="84"/>
      <c r="TXH141" s="84"/>
      <c r="TXI141" s="84"/>
      <c r="TXJ141" s="84"/>
      <c r="TXK141" s="84"/>
      <c r="TXL141" s="84"/>
      <c r="TXM141" s="84"/>
      <c r="TXN141" s="84"/>
      <c r="TXO141" s="84"/>
      <c r="TXP141" s="84"/>
      <c r="TXQ141" s="84"/>
      <c r="TXR141" s="84"/>
      <c r="TXS141" s="84"/>
      <c r="TXT141" s="84"/>
      <c r="TXU141" s="84"/>
      <c r="TXV141" s="84"/>
      <c r="TXW141" s="84"/>
      <c r="TXX141" s="84"/>
      <c r="TXY141" s="84"/>
      <c r="TXZ141" s="84"/>
      <c r="TYA141" s="84"/>
      <c r="TYB141" s="84"/>
      <c r="TYC141" s="84"/>
      <c r="TYD141" s="84"/>
      <c r="TYE141" s="84"/>
      <c r="TYF141" s="84"/>
      <c r="TYG141" s="84"/>
      <c r="TYH141" s="84"/>
      <c r="TYI141" s="84"/>
      <c r="TYJ141" s="84"/>
      <c r="TYK141" s="84"/>
      <c r="TYL141" s="84"/>
      <c r="TYM141" s="84"/>
      <c r="TYN141" s="84"/>
      <c r="TYO141" s="84"/>
      <c r="TYP141" s="84"/>
      <c r="TYQ141" s="84"/>
      <c r="TYR141" s="84"/>
      <c r="TYS141" s="84"/>
      <c r="TYT141" s="84"/>
      <c r="TYU141" s="84"/>
      <c r="TYV141" s="84"/>
      <c r="TYW141" s="84"/>
      <c r="TYX141" s="84"/>
      <c r="TYY141" s="84"/>
      <c r="TYZ141" s="84"/>
      <c r="TZA141" s="84"/>
      <c r="TZB141" s="84"/>
      <c r="TZC141" s="84"/>
      <c r="TZD141" s="84"/>
      <c r="TZE141" s="84"/>
      <c r="TZF141" s="84"/>
      <c r="TZG141" s="84"/>
      <c r="TZH141" s="84"/>
      <c r="TZI141" s="84"/>
      <c r="TZJ141" s="84"/>
      <c r="TZK141" s="84"/>
      <c r="TZL141" s="84"/>
      <c r="TZM141" s="84"/>
      <c r="TZN141" s="84"/>
      <c r="TZO141" s="84"/>
      <c r="TZP141" s="84"/>
      <c r="TZQ141" s="84"/>
      <c r="TZR141" s="84"/>
      <c r="TZS141" s="84"/>
      <c r="TZT141" s="84"/>
      <c r="TZU141" s="84"/>
      <c r="TZV141" s="84"/>
      <c r="TZW141" s="84"/>
      <c r="TZX141" s="84"/>
      <c r="TZY141" s="84"/>
      <c r="TZZ141" s="84"/>
      <c r="UAA141" s="84"/>
      <c r="UAB141" s="84"/>
      <c r="UAC141" s="84"/>
      <c r="UAD141" s="84"/>
      <c r="UAE141" s="84"/>
      <c r="UAF141" s="84"/>
      <c r="UAG141" s="84"/>
      <c r="UAH141" s="84"/>
      <c r="UAI141" s="84"/>
      <c r="UAJ141" s="84"/>
      <c r="UAK141" s="84"/>
      <c r="UAL141" s="84"/>
      <c r="UAM141" s="84"/>
      <c r="UAN141" s="84"/>
      <c r="UAO141" s="84"/>
      <c r="UAP141" s="84"/>
      <c r="UAQ141" s="84"/>
      <c r="UAR141" s="84"/>
      <c r="UAS141" s="84"/>
      <c r="UAT141" s="84"/>
      <c r="UAU141" s="84"/>
      <c r="UAV141" s="84"/>
      <c r="UAW141" s="84"/>
      <c r="UAX141" s="84"/>
      <c r="UAY141" s="84"/>
      <c r="UAZ141" s="84"/>
      <c r="UBA141" s="84"/>
      <c r="UBB141" s="84"/>
      <c r="UBC141" s="84"/>
      <c r="UBD141" s="84"/>
      <c r="UBE141" s="84"/>
      <c r="UBF141" s="84"/>
      <c r="UBG141" s="84"/>
      <c r="UBH141" s="84"/>
      <c r="UBI141" s="84"/>
      <c r="UBJ141" s="84"/>
      <c r="UBK141" s="84"/>
      <c r="UBL141" s="84"/>
      <c r="UBM141" s="84"/>
      <c r="UBN141" s="84"/>
      <c r="UBO141" s="84"/>
      <c r="UBP141" s="84"/>
      <c r="UBQ141" s="84"/>
      <c r="UBR141" s="84"/>
      <c r="UBS141" s="84"/>
      <c r="UBT141" s="84"/>
      <c r="UBU141" s="84"/>
      <c r="UBV141" s="84"/>
      <c r="UBW141" s="84"/>
      <c r="UBX141" s="84"/>
      <c r="UBY141" s="84"/>
      <c r="UBZ141" s="84"/>
      <c r="UCA141" s="84"/>
      <c r="UCB141" s="84"/>
      <c r="UCC141" s="84"/>
      <c r="UCD141" s="84"/>
      <c r="UCE141" s="84"/>
      <c r="UCL141" s="84"/>
      <c r="UCM141" s="84"/>
      <c r="UCN141" s="84"/>
      <c r="UCO141" s="84"/>
      <c r="UCP141" s="84"/>
      <c r="UCQ141" s="84"/>
      <c r="UCR141" s="84"/>
      <c r="UCS141" s="84"/>
      <c r="UCT141" s="84"/>
      <c r="UCU141" s="84"/>
      <c r="UCV141" s="84"/>
      <c r="UCW141" s="84"/>
      <c r="UCX141" s="84"/>
      <c r="UCY141" s="84"/>
      <c r="UCZ141" s="84"/>
      <c r="UDA141" s="84"/>
      <c r="UDB141" s="84"/>
      <c r="UDC141" s="84"/>
      <c r="UDD141" s="84"/>
      <c r="UDE141" s="84"/>
      <c r="UDF141" s="84"/>
      <c r="UDG141" s="84"/>
      <c r="UDH141" s="84"/>
      <c r="UDI141" s="84"/>
      <c r="UDJ141" s="84"/>
      <c r="UDK141" s="84"/>
      <c r="UDL141" s="84"/>
      <c r="UDM141" s="84"/>
      <c r="UDN141" s="84"/>
      <c r="UDO141" s="84"/>
      <c r="UDP141" s="84"/>
      <c r="UDQ141" s="84"/>
      <c r="UDR141" s="84"/>
      <c r="UDS141" s="84"/>
      <c r="UDT141" s="84"/>
      <c r="UDU141" s="84"/>
      <c r="UDV141" s="84"/>
      <c r="UDW141" s="84"/>
      <c r="UDX141" s="84"/>
      <c r="UDY141" s="84"/>
      <c r="UDZ141" s="84"/>
      <c r="UEA141" s="84"/>
      <c r="UEB141" s="84"/>
      <c r="UEC141" s="84"/>
      <c r="UED141" s="84"/>
      <c r="UEE141" s="84"/>
      <c r="UEF141" s="84"/>
      <c r="UEG141" s="84"/>
      <c r="UEH141" s="84"/>
      <c r="UEI141" s="84"/>
      <c r="UEJ141" s="84"/>
      <c r="UEK141" s="84"/>
      <c r="UEL141" s="84"/>
      <c r="UEM141" s="84"/>
      <c r="UEN141" s="84"/>
      <c r="UEO141" s="84"/>
      <c r="UEP141" s="84"/>
      <c r="UEQ141" s="84"/>
      <c r="UER141" s="84"/>
      <c r="UES141" s="84"/>
      <c r="UET141" s="84"/>
      <c r="UEU141" s="84"/>
      <c r="UEV141" s="84"/>
      <c r="UEW141" s="84"/>
      <c r="UEX141" s="84"/>
      <c r="UEY141" s="84"/>
      <c r="UEZ141" s="84"/>
      <c r="UFA141" s="84"/>
      <c r="UFB141" s="84"/>
      <c r="UFC141" s="84"/>
      <c r="UFD141" s="84"/>
      <c r="UFE141" s="84"/>
      <c r="UFF141" s="84"/>
      <c r="UFG141" s="84"/>
      <c r="UFH141" s="84"/>
      <c r="UFI141" s="84"/>
      <c r="UFJ141" s="84"/>
      <c r="UFK141" s="84"/>
      <c r="UFL141" s="84"/>
      <c r="UFM141" s="84"/>
      <c r="UFN141" s="84"/>
      <c r="UFO141" s="84"/>
      <c r="UFP141" s="84"/>
      <c r="UFQ141" s="84"/>
      <c r="UFR141" s="84"/>
      <c r="UFS141" s="84"/>
      <c r="UFT141" s="84"/>
      <c r="UFU141" s="84"/>
      <c r="UFV141" s="84"/>
      <c r="UFW141" s="84"/>
      <c r="UFX141" s="84"/>
      <c r="UFY141" s="84"/>
      <c r="UFZ141" s="84"/>
      <c r="UGA141" s="84"/>
      <c r="UGB141" s="84"/>
      <c r="UGC141" s="84"/>
      <c r="UGD141" s="84"/>
      <c r="UGE141" s="84"/>
      <c r="UGF141" s="84"/>
      <c r="UGG141" s="84"/>
      <c r="UGH141" s="84"/>
      <c r="UGI141" s="84"/>
      <c r="UGJ141" s="84"/>
      <c r="UGK141" s="84"/>
      <c r="UGL141" s="84"/>
      <c r="UGM141" s="84"/>
      <c r="UGN141" s="84"/>
      <c r="UGO141" s="84"/>
      <c r="UGP141" s="84"/>
      <c r="UGQ141" s="84"/>
      <c r="UGR141" s="84"/>
      <c r="UGS141" s="84"/>
      <c r="UGT141" s="84"/>
      <c r="UGU141" s="84"/>
      <c r="UGV141" s="84"/>
      <c r="UGW141" s="84"/>
      <c r="UGX141" s="84"/>
      <c r="UGY141" s="84"/>
      <c r="UGZ141" s="84"/>
      <c r="UHA141" s="84"/>
      <c r="UHB141" s="84"/>
      <c r="UHC141" s="84"/>
      <c r="UHD141" s="84"/>
      <c r="UHE141" s="84"/>
      <c r="UHF141" s="84"/>
      <c r="UHG141" s="84"/>
      <c r="UHH141" s="84"/>
      <c r="UHI141" s="84"/>
      <c r="UHJ141" s="84"/>
      <c r="UHK141" s="84"/>
      <c r="UHL141" s="84"/>
      <c r="UHM141" s="84"/>
      <c r="UHN141" s="84"/>
      <c r="UHO141" s="84"/>
      <c r="UHP141" s="84"/>
      <c r="UHQ141" s="84"/>
      <c r="UHR141" s="84"/>
      <c r="UHS141" s="84"/>
      <c r="UHT141" s="84"/>
      <c r="UHU141" s="84"/>
      <c r="UHV141" s="84"/>
      <c r="UHW141" s="84"/>
      <c r="UHX141" s="84"/>
      <c r="UHY141" s="84"/>
      <c r="UHZ141" s="84"/>
      <c r="UIA141" s="84"/>
      <c r="UIB141" s="84"/>
      <c r="UIC141" s="84"/>
      <c r="UID141" s="84"/>
      <c r="UIE141" s="84"/>
      <c r="UIF141" s="84"/>
      <c r="UIG141" s="84"/>
      <c r="UIH141" s="84"/>
      <c r="UII141" s="84"/>
      <c r="UIJ141" s="84"/>
      <c r="UIK141" s="84"/>
      <c r="UIL141" s="84"/>
      <c r="UIM141" s="84"/>
      <c r="UIN141" s="84"/>
      <c r="UIO141" s="84"/>
      <c r="UIP141" s="84"/>
      <c r="UIQ141" s="84"/>
      <c r="UIR141" s="84"/>
      <c r="UIS141" s="84"/>
      <c r="UIT141" s="84"/>
      <c r="UIU141" s="84"/>
      <c r="UIV141" s="84"/>
      <c r="UIW141" s="84"/>
      <c r="UIX141" s="84"/>
      <c r="UIY141" s="84"/>
      <c r="UIZ141" s="84"/>
      <c r="UJA141" s="84"/>
      <c r="UJB141" s="84"/>
      <c r="UJC141" s="84"/>
      <c r="UJD141" s="84"/>
      <c r="UJE141" s="84"/>
      <c r="UJF141" s="84"/>
      <c r="UJG141" s="84"/>
      <c r="UJH141" s="84"/>
      <c r="UJI141" s="84"/>
      <c r="UJJ141" s="84"/>
      <c r="UJK141" s="84"/>
      <c r="UJL141" s="84"/>
      <c r="UJM141" s="84"/>
      <c r="UJN141" s="84"/>
      <c r="UJO141" s="84"/>
      <c r="UJP141" s="84"/>
      <c r="UJQ141" s="84"/>
      <c r="UJR141" s="84"/>
      <c r="UJS141" s="84"/>
      <c r="UJT141" s="84"/>
      <c r="UJU141" s="84"/>
      <c r="UJV141" s="84"/>
      <c r="UJW141" s="84"/>
      <c r="UJX141" s="84"/>
      <c r="UJY141" s="84"/>
      <c r="UJZ141" s="84"/>
      <c r="UKA141" s="84"/>
      <c r="UKB141" s="84"/>
      <c r="UKC141" s="84"/>
      <c r="UKD141" s="84"/>
      <c r="UKE141" s="84"/>
      <c r="UKF141" s="84"/>
      <c r="UKG141" s="84"/>
      <c r="UKH141" s="84"/>
      <c r="UKI141" s="84"/>
      <c r="UKJ141" s="84"/>
      <c r="UKK141" s="84"/>
      <c r="UKL141" s="84"/>
      <c r="UKM141" s="84"/>
      <c r="UKN141" s="84"/>
      <c r="UKO141" s="84"/>
      <c r="UKP141" s="84"/>
      <c r="UKQ141" s="84"/>
      <c r="UKR141" s="84"/>
      <c r="UKS141" s="84"/>
      <c r="UKT141" s="84"/>
      <c r="UKU141" s="84"/>
      <c r="UKV141" s="84"/>
      <c r="UKW141" s="84"/>
      <c r="UKX141" s="84"/>
      <c r="UKY141" s="84"/>
      <c r="UKZ141" s="84"/>
      <c r="ULA141" s="84"/>
      <c r="ULB141" s="84"/>
      <c r="ULC141" s="84"/>
      <c r="ULD141" s="84"/>
      <c r="ULE141" s="84"/>
      <c r="ULF141" s="84"/>
      <c r="ULG141" s="84"/>
      <c r="ULH141" s="84"/>
      <c r="ULI141" s="84"/>
      <c r="ULJ141" s="84"/>
      <c r="ULK141" s="84"/>
      <c r="ULL141" s="84"/>
      <c r="ULM141" s="84"/>
      <c r="ULN141" s="84"/>
      <c r="ULO141" s="84"/>
      <c r="ULP141" s="84"/>
      <c r="ULQ141" s="84"/>
      <c r="ULR141" s="84"/>
      <c r="ULS141" s="84"/>
      <c r="ULT141" s="84"/>
      <c r="ULU141" s="84"/>
      <c r="ULV141" s="84"/>
      <c r="ULW141" s="84"/>
      <c r="ULX141" s="84"/>
      <c r="ULY141" s="84"/>
      <c r="ULZ141" s="84"/>
      <c r="UMA141" s="84"/>
      <c r="UMH141" s="84"/>
      <c r="UMI141" s="84"/>
      <c r="UMJ141" s="84"/>
      <c r="UMK141" s="84"/>
      <c r="UML141" s="84"/>
      <c r="UMM141" s="84"/>
      <c r="UMN141" s="84"/>
      <c r="UMO141" s="84"/>
      <c r="UMP141" s="84"/>
      <c r="UMQ141" s="84"/>
      <c r="UMR141" s="84"/>
      <c r="UMS141" s="84"/>
      <c r="UMT141" s="84"/>
      <c r="UMU141" s="84"/>
      <c r="UMV141" s="84"/>
      <c r="UMW141" s="84"/>
      <c r="UMX141" s="84"/>
      <c r="UMY141" s="84"/>
      <c r="UMZ141" s="84"/>
      <c r="UNA141" s="84"/>
      <c r="UNB141" s="84"/>
      <c r="UNC141" s="84"/>
      <c r="UND141" s="84"/>
      <c r="UNE141" s="84"/>
      <c r="UNF141" s="84"/>
      <c r="UNG141" s="84"/>
      <c r="UNH141" s="84"/>
      <c r="UNI141" s="84"/>
      <c r="UNJ141" s="84"/>
      <c r="UNK141" s="84"/>
      <c r="UNL141" s="84"/>
      <c r="UNM141" s="84"/>
      <c r="UNN141" s="84"/>
      <c r="UNO141" s="84"/>
      <c r="UNP141" s="84"/>
      <c r="UNQ141" s="84"/>
      <c r="UNR141" s="84"/>
      <c r="UNS141" s="84"/>
      <c r="UNT141" s="84"/>
      <c r="UNU141" s="84"/>
      <c r="UNV141" s="84"/>
      <c r="UNW141" s="84"/>
      <c r="UNX141" s="84"/>
      <c r="UNY141" s="84"/>
      <c r="UNZ141" s="84"/>
      <c r="UOA141" s="84"/>
      <c r="UOB141" s="84"/>
      <c r="UOC141" s="84"/>
      <c r="UOD141" s="84"/>
      <c r="UOE141" s="84"/>
      <c r="UOF141" s="84"/>
      <c r="UOG141" s="84"/>
      <c r="UOH141" s="84"/>
      <c r="UOI141" s="84"/>
      <c r="UOJ141" s="84"/>
      <c r="UOK141" s="84"/>
      <c r="UOL141" s="84"/>
      <c r="UOM141" s="84"/>
      <c r="UON141" s="84"/>
      <c r="UOO141" s="84"/>
      <c r="UOP141" s="84"/>
      <c r="UOQ141" s="84"/>
      <c r="UOR141" s="84"/>
      <c r="UOS141" s="84"/>
      <c r="UOT141" s="84"/>
      <c r="UOU141" s="84"/>
      <c r="UOV141" s="84"/>
      <c r="UOW141" s="84"/>
      <c r="UOX141" s="84"/>
      <c r="UOY141" s="84"/>
      <c r="UOZ141" s="84"/>
      <c r="UPA141" s="84"/>
      <c r="UPB141" s="84"/>
      <c r="UPC141" s="84"/>
      <c r="UPD141" s="84"/>
      <c r="UPE141" s="84"/>
      <c r="UPF141" s="84"/>
      <c r="UPG141" s="84"/>
      <c r="UPH141" s="84"/>
      <c r="UPI141" s="84"/>
      <c r="UPJ141" s="84"/>
      <c r="UPK141" s="84"/>
      <c r="UPL141" s="84"/>
      <c r="UPM141" s="84"/>
      <c r="UPN141" s="84"/>
      <c r="UPO141" s="84"/>
      <c r="UPP141" s="84"/>
      <c r="UPQ141" s="84"/>
      <c r="UPR141" s="84"/>
      <c r="UPS141" s="84"/>
      <c r="UPT141" s="84"/>
      <c r="UPU141" s="84"/>
      <c r="UPV141" s="84"/>
      <c r="UPW141" s="84"/>
      <c r="UPX141" s="84"/>
      <c r="UPY141" s="84"/>
      <c r="UPZ141" s="84"/>
      <c r="UQA141" s="84"/>
      <c r="UQB141" s="84"/>
      <c r="UQC141" s="84"/>
      <c r="UQD141" s="84"/>
      <c r="UQE141" s="84"/>
      <c r="UQF141" s="84"/>
      <c r="UQG141" s="84"/>
      <c r="UQH141" s="84"/>
      <c r="UQI141" s="84"/>
      <c r="UQJ141" s="84"/>
      <c r="UQK141" s="84"/>
      <c r="UQL141" s="84"/>
      <c r="UQM141" s="84"/>
      <c r="UQN141" s="84"/>
      <c r="UQO141" s="84"/>
      <c r="UQP141" s="84"/>
      <c r="UQQ141" s="84"/>
      <c r="UQR141" s="84"/>
      <c r="UQS141" s="84"/>
      <c r="UQT141" s="84"/>
      <c r="UQU141" s="84"/>
      <c r="UQV141" s="84"/>
      <c r="UQW141" s="84"/>
      <c r="UQX141" s="84"/>
      <c r="UQY141" s="84"/>
      <c r="UQZ141" s="84"/>
      <c r="URA141" s="84"/>
      <c r="URB141" s="84"/>
      <c r="URC141" s="84"/>
      <c r="URD141" s="84"/>
      <c r="URE141" s="84"/>
      <c r="URF141" s="84"/>
      <c r="URG141" s="84"/>
      <c r="URH141" s="84"/>
      <c r="URI141" s="84"/>
      <c r="URJ141" s="84"/>
      <c r="URK141" s="84"/>
      <c r="URL141" s="84"/>
      <c r="URM141" s="84"/>
      <c r="URN141" s="84"/>
      <c r="URO141" s="84"/>
      <c r="URP141" s="84"/>
      <c r="URQ141" s="84"/>
      <c r="URR141" s="84"/>
      <c r="URS141" s="84"/>
      <c r="URT141" s="84"/>
      <c r="URU141" s="84"/>
      <c r="URV141" s="84"/>
      <c r="URW141" s="84"/>
      <c r="URX141" s="84"/>
      <c r="URY141" s="84"/>
      <c r="URZ141" s="84"/>
      <c r="USA141" s="84"/>
      <c r="USB141" s="84"/>
      <c r="USC141" s="84"/>
      <c r="USD141" s="84"/>
      <c r="USE141" s="84"/>
      <c r="USF141" s="84"/>
      <c r="USG141" s="84"/>
      <c r="USH141" s="84"/>
      <c r="USI141" s="84"/>
      <c r="USJ141" s="84"/>
      <c r="USK141" s="84"/>
      <c r="USL141" s="84"/>
      <c r="USM141" s="84"/>
      <c r="USN141" s="84"/>
      <c r="USO141" s="84"/>
      <c r="USP141" s="84"/>
      <c r="USQ141" s="84"/>
      <c r="USR141" s="84"/>
      <c r="USS141" s="84"/>
      <c r="UST141" s="84"/>
      <c r="USU141" s="84"/>
      <c r="USV141" s="84"/>
      <c r="USW141" s="84"/>
      <c r="USX141" s="84"/>
      <c r="USY141" s="84"/>
      <c r="USZ141" s="84"/>
      <c r="UTA141" s="84"/>
      <c r="UTB141" s="84"/>
      <c r="UTC141" s="84"/>
      <c r="UTD141" s="84"/>
      <c r="UTE141" s="84"/>
      <c r="UTF141" s="84"/>
      <c r="UTG141" s="84"/>
      <c r="UTH141" s="84"/>
      <c r="UTI141" s="84"/>
      <c r="UTJ141" s="84"/>
      <c r="UTK141" s="84"/>
      <c r="UTL141" s="84"/>
      <c r="UTM141" s="84"/>
      <c r="UTN141" s="84"/>
      <c r="UTO141" s="84"/>
      <c r="UTP141" s="84"/>
      <c r="UTQ141" s="84"/>
      <c r="UTR141" s="84"/>
      <c r="UTS141" s="84"/>
      <c r="UTT141" s="84"/>
      <c r="UTU141" s="84"/>
      <c r="UTV141" s="84"/>
      <c r="UTW141" s="84"/>
      <c r="UTX141" s="84"/>
      <c r="UTY141" s="84"/>
      <c r="UTZ141" s="84"/>
      <c r="UUA141" s="84"/>
      <c r="UUB141" s="84"/>
      <c r="UUC141" s="84"/>
      <c r="UUD141" s="84"/>
      <c r="UUE141" s="84"/>
      <c r="UUF141" s="84"/>
      <c r="UUG141" s="84"/>
      <c r="UUH141" s="84"/>
      <c r="UUI141" s="84"/>
      <c r="UUJ141" s="84"/>
      <c r="UUK141" s="84"/>
      <c r="UUL141" s="84"/>
      <c r="UUM141" s="84"/>
      <c r="UUN141" s="84"/>
      <c r="UUO141" s="84"/>
      <c r="UUP141" s="84"/>
      <c r="UUQ141" s="84"/>
      <c r="UUR141" s="84"/>
      <c r="UUS141" s="84"/>
      <c r="UUT141" s="84"/>
      <c r="UUU141" s="84"/>
      <c r="UUV141" s="84"/>
      <c r="UUW141" s="84"/>
      <c r="UUX141" s="84"/>
      <c r="UUY141" s="84"/>
      <c r="UUZ141" s="84"/>
      <c r="UVA141" s="84"/>
      <c r="UVB141" s="84"/>
      <c r="UVC141" s="84"/>
      <c r="UVD141" s="84"/>
      <c r="UVE141" s="84"/>
      <c r="UVF141" s="84"/>
      <c r="UVG141" s="84"/>
      <c r="UVH141" s="84"/>
      <c r="UVI141" s="84"/>
      <c r="UVJ141" s="84"/>
      <c r="UVK141" s="84"/>
      <c r="UVL141" s="84"/>
      <c r="UVM141" s="84"/>
      <c r="UVN141" s="84"/>
      <c r="UVO141" s="84"/>
      <c r="UVP141" s="84"/>
      <c r="UVQ141" s="84"/>
      <c r="UVR141" s="84"/>
      <c r="UVS141" s="84"/>
      <c r="UVT141" s="84"/>
      <c r="UVU141" s="84"/>
      <c r="UVV141" s="84"/>
      <c r="UVW141" s="84"/>
      <c r="UWD141" s="84"/>
      <c r="UWE141" s="84"/>
      <c r="UWF141" s="84"/>
      <c r="UWG141" s="84"/>
      <c r="UWH141" s="84"/>
      <c r="UWI141" s="84"/>
      <c r="UWJ141" s="84"/>
      <c r="UWK141" s="84"/>
      <c r="UWL141" s="84"/>
      <c r="UWM141" s="84"/>
      <c r="UWN141" s="84"/>
      <c r="UWO141" s="84"/>
      <c r="UWP141" s="84"/>
      <c r="UWQ141" s="84"/>
      <c r="UWR141" s="84"/>
      <c r="UWS141" s="84"/>
      <c r="UWT141" s="84"/>
      <c r="UWU141" s="84"/>
      <c r="UWV141" s="84"/>
      <c r="UWW141" s="84"/>
      <c r="UWX141" s="84"/>
      <c r="UWY141" s="84"/>
      <c r="UWZ141" s="84"/>
      <c r="UXA141" s="84"/>
      <c r="UXB141" s="84"/>
      <c r="UXC141" s="84"/>
      <c r="UXD141" s="84"/>
      <c r="UXE141" s="84"/>
      <c r="UXF141" s="84"/>
      <c r="UXG141" s="84"/>
      <c r="UXH141" s="84"/>
      <c r="UXI141" s="84"/>
      <c r="UXJ141" s="84"/>
      <c r="UXK141" s="84"/>
      <c r="UXL141" s="84"/>
      <c r="UXM141" s="84"/>
      <c r="UXN141" s="84"/>
      <c r="UXO141" s="84"/>
      <c r="UXP141" s="84"/>
      <c r="UXQ141" s="84"/>
      <c r="UXR141" s="84"/>
      <c r="UXS141" s="84"/>
      <c r="UXT141" s="84"/>
      <c r="UXU141" s="84"/>
      <c r="UXV141" s="84"/>
      <c r="UXW141" s="84"/>
      <c r="UXX141" s="84"/>
      <c r="UXY141" s="84"/>
      <c r="UXZ141" s="84"/>
      <c r="UYA141" s="84"/>
      <c r="UYB141" s="84"/>
      <c r="UYC141" s="84"/>
      <c r="UYD141" s="84"/>
      <c r="UYE141" s="84"/>
      <c r="UYF141" s="84"/>
      <c r="UYG141" s="84"/>
      <c r="UYH141" s="84"/>
      <c r="UYI141" s="84"/>
      <c r="UYJ141" s="84"/>
      <c r="UYK141" s="84"/>
      <c r="UYL141" s="84"/>
      <c r="UYM141" s="84"/>
      <c r="UYN141" s="84"/>
      <c r="UYO141" s="84"/>
      <c r="UYP141" s="84"/>
      <c r="UYQ141" s="84"/>
      <c r="UYR141" s="84"/>
      <c r="UYS141" s="84"/>
      <c r="UYT141" s="84"/>
      <c r="UYU141" s="84"/>
      <c r="UYV141" s="84"/>
      <c r="UYW141" s="84"/>
      <c r="UYX141" s="84"/>
      <c r="UYY141" s="84"/>
      <c r="UYZ141" s="84"/>
      <c r="UZA141" s="84"/>
      <c r="UZB141" s="84"/>
      <c r="UZC141" s="84"/>
      <c r="UZD141" s="84"/>
      <c r="UZE141" s="84"/>
      <c r="UZF141" s="84"/>
      <c r="UZG141" s="84"/>
      <c r="UZH141" s="84"/>
      <c r="UZI141" s="84"/>
      <c r="UZJ141" s="84"/>
      <c r="UZK141" s="84"/>
      <c r="UZL141" s="84"/>
      <c r="UZM141" s="84"/>
      <c r="UZN141" s="84"/>
      <c r="UZO141" s="84"/>
      <c r="UZP141" s="84"/>
      <c r="UZQ141" s="84"/>
      <c r="UZR141" s="84"/>
      <c r="UZS141" s="84"/>
      <c r="UZT141" s="84"/>
      <c r="UZU141" s="84"/>
      <c r="UZV141" s="84"/>
      <c r="UZW141" s="84"/>
      <c r="UZX141" s="84"/>
      <c r="UZY141" s="84"/>
      <c r="UZZ141" s="84"/>
      <c r="VAA141" s="84"/>
      <c r="VAB141" s="84"/>
      <c r="VAC141" s="84"/>
      <c r="VAD141" s="84"/>
      <c r="VAE141" s="84"/>
      <c r="VAF141" s="84"/>
      <c r="VAG141" s="84"/>
      <c r="VAH141" s="84"/>
      <c r="VAI141" s="84"/>
      <c r="VAJ141" s="84"/>
      <c r="VAK141" s="84"/>
      <c r="VAL141" s="84"/>
      <c r="VAM141" s="84"/>
      <c r="VAN141" s="84"/>
      <c r="VAO141" s="84"/>
      <c r="VAP141" s="84"/>
      <c r="VAQ141" s="84"/>
      <c r="VAR141" s="84"/>
      <c r="VAS141" s="84"/>
      <c r="VAT141" s="84"/>
      <c r="VAU141" s="84"/>
      <c r="VAV141" s="84"/>
      <c r="VAW141" s="84"/>
      <c r="VAX141" s="84"/>
      <c r="VAY141" s="84"/>
      <c r="VAZ141" s="84"/>
      <c r="VBA141" s="84"/>
      <c r="VBB141" s="84"/>
      <c r="VBC141" s="84"/>
      <c r="VBD141" s="84"/>
      <c r="VBE141" s="84"/>
      <c r="VBF141" s="84"/>
      <c r="VBG141" s="84"/>
      <c r="VBH141" s="84"/>
      <c r="VBI141" s="84"/>
      <c r="VBJ141" s="84"/>
      <c r="VBK141" s="84"/>
      <c r="VBL141" s="84"/>
      <c r="VBM141" s="84"/>
      <c r="VBN141" s="84"/>
      <c r="VBO141" s="84"/>
      <c r="VBP141" s="84"/>
      <c r="VBQ141" s="84"/>
      <c r="VBR141" s="84"/>
      <c r="VBS141" s="84"/>
      <c r="VBT141" s="84"/>
      <c r="VBU141" s="84"/>
      <c r="VBV141" s="84"/>
      <c r="VBW141" s="84"/>
      <c r="VBX141" s="84"/>
      <c r="VBY141" s="84"/>
      <c r="VBZ141" s="84"/>
      <c r="VCA141" s="84"/>
      <c r="VCB141" s="84"/>
      <c r="VCC141" s="84"/>
      <c r="VCD141" s="84"/>
      <c r="VCE141" s="84"/>
      <c r="VCF141" s="84"/>
      <c r="VCG141" s="84"/>
      <c r="VCH141" s="84"/>
      <c r="VCI141" s="84"/>
      <c r="VCJ141" s="84"/>
      <c r="VCK141" s="84"/>
      <c r="VCL141" s="84"/>
      <c r="VCM141" s="84"/>
      <c r="VCN141" s="84"/>
      <c r="VCO141" s="84"/>
      <c r="VCP141" s="84"/>
      <c r="VCQ141" s="84"/>
      <c r="VCR141" s="84"/>
      <c r="VCS141" s="84"/>
      <c r="VCT141" s="84"/>
      <c r="VCU141" s="84"/>
      <c r="VCV141" s="84"/>
      <c r="VCW141" s="84"/>
      <c r="VCX141" s="84"/>
      <c r="VCY141" s="84"/>
      <c r="VCZ141" s="84"/>
      <c r="VDA141" s="84"/>
      <c r="VDB141" s="84"/>
      <c r="VDC141" s="84"/>
      <c r="VDD141" s="84"/>
      <c r="VDE141" s="84"/>
      <c r="VDF141" s="84"/>
      <c r="VDG141" s="84"/>
      <c r="VDH141" s="84"/>
      <c r="VDI141" s="84"/>
      <c r="VDJ141" s="84"/>
      <c r="VDK141" s="84"/>
      <c r="VDL141" s="84"/>
      <c r="VDM141" s="84"/>
      <c r="VDN141" s="84"/>
      <c r="VDO141" s="84"/>
      <c r="VDP141" s="84"/>
      <c r="VDQ141" s="84"/>
      <c r="VDR141" s="84"/>
      <c r="VDS141" s="84"/>
      <c r="VDT141" s="84"/>
      <c r="VDU141" s="84"/>
      <c r="VDV141" s="84"/>
      <c r="VDW141" s="84"/>
      <c r="VDX141" s="84"/>
      <c r="VDY141" s="84"/>
      <c r="VDZ141" s="84"/>
      <c r="VEA141" s="84"/>
      <c r="VEB141" s="84"/>
      <c r="VEC141" s="84"/>
      <c r="VED141" s="84"/>
      <c r="VEE141" s="84"/>
      <c r="VEF141" s="84"/>
      <c r="VEG141" s="84"/>
      <c r="VEH141" s="84"/>
      <c r="VEI141" s="84"/>
      <c r="VEJ141" s="84"/>
      <c r="VEK141" s="84"/>
      <c r="VEL141" s="84"/>
      <c r="VEM141" s="84"/>
      <c r="VEN141" s="84"/>
      <c r="VEO141" s="84"/>
      <c r="VEP141" s="84"/>
      <c r="VEQ141" s="84"/>
      <c r="VER141" s="84"/>
      <c r="VES141" s="84"/>
      <c r="VET141" s="84"/>
      <c r="VEU141" s="84"/>
      <c r="VEV141" s="84"/>
      <c r="VEW141" s="84"/>
      <c r="VEX141" s="84"/>
      <c r="VEY141" s="84"/>
      <c r="VEZ141" s="84"/>
      <c r="VFA141" s="84"/>
      <c r="VFB141" s="84"/>
      <c r="VFC141" s="84"/>
      <c r="VFD141" s="84"/>
      <c r="VFE141" s="84"/>
      <c r="VFF141" s="84"/>
      <c r="VFG141" s="84"/>
      <c r="VFH141" s="84"/>
      <c r="VFI141" s="84"/>
      <c r="VFJ141" s="84"/>
      <c r="VFK141" s="84"/>
      <c r="VFL141" s="84"/>
      <c r="VFM141" s="84"/>
      <c r="VFN141" s="84"/>
      <c r="VFO141" s="84"/>
      <c r="VFP141" s="84"/>
      <c r="VFQ141" s="84"/>
      <c r="VFR141" s="84"/>
      <c r="VFS141" s="84"/>
      <c r="VFZ141" s="84"/>
      <c r="VGA141" s="84"/>
      <c r="VGB141" s="84"/>
      <c r="VGC141" s="84"/>
      <c r="VGD141" s="84"/>
      <c r="VGE141" s="84"/>
      <c r="VGF141" s="84"/>
      <c r="VGG141" s="84"/>
      <c r="VGH141" s="84"/>
      <c r="VGI141" s="84"/>
      <c r="VGJ141" s="84"/>
      <c r="VGK141" s="84"/>
      <c r="VGL141" s="84"/>
      <c r="VGM141" s="84"/>
      <c r="VGN141" s="84"/>
      <c r="VGO141" s="84"/>
      <c r="VGP141" s="84"/>
      <c r="VGQ141" s="84"/>
      <c r="VGR141" s="84"/>
      <c r="VGS141" s="84"/>
      <c r="VGT141" s="84"/>
      <c r="VGU141" s="84"/>
      <c r="VGV141" s="84"/>
      <c r="VGW141" s="84"/>
      <c r="VGX141" s="84"/>
      <c r="VGY141" s="84"/>
      <c r="VGZ141" s="84"/>
      <c r="VHA141" s="84"/>
      <c r="VHB141" s="84"/>
      <c r="VHC141" s="84"/>
      <c r="VHD141" s="84"/>
      <c r="VHE141" s="84"/>
      <c r="VHF141" s="84"/>
      <c r="VHG141" s="84"/>
      <c r="VHH141" s="84"/>
      <c r="VHI141" s="84"/>
      <c r="VHJ141" s="84"/>
      <c r="VHK141" s="84"/>
      <c r="VHL141" s="84"/>
      <c r="VHM141" s="84"/>
      <c r="VHN141" s="84"/>
      <c r="VHO141" s="84"/>
      <c r="VHP141" s="84"/>
      <c r="VHQ141" s="84"/>
      <c r="VHR141" s="84"/>
      <c r="VHS141" s="84"/>
      <c r="VHT141" s="84"/>
      <c r="VHU141" s="84"/>
      <c r="VHV141" s="84"/>
      <c r="VHW141" s="84"/>
      <c r="VHX141" s="84"/>
      <c r="VHY141" s="84"/>
      <c r="VHZ141" s="84"/>
      <c r="VIA141" s="84"/>
      <c r="VIB141" s="84"/>
      <c r="VIC141" s="84"/>
      <c r="VID141" s="84"/>
      <c r="VIE141" s="84"/>
      <c r="VIF141" s="84"/>
      <c r="VIG141" s="84"/>
      <c r="VIH141" s="84"/>
      <c r="VII141" s="84"/>
      <c r="VIJ141" s="84"/>
      <c r="VIK141" s="84"/>
      <c r="VIL141" s="84"/>
      <c r="VIM141" s="84"/>
      <c r="VIN141" s="84"/>
      <c r="VIO141" s="84"/>
      <c r="VIP141" s="84"/>
      <c r="VIQ141" s="84"/>
      <c r="VIR141" s="84"/>
      <c r="VIS141" s="84"/>
      <c r="VIT141" s="84"/>
      <c r="VIU141" s="84"/>
      <c r="VIV141" s="84"/>
      <c r="VIW141" s="84"/>
      <c r="VIX141" s="84"/>
      <c r="VIY141" s="84"/>
      <c r="VIZ141" s="84"/>
      <c r="VJA141" s="84"/>
      <c r="VJB141" s="84"/>
      <c r="VJC141" s="84"/>
      <c r="VJD141" s="84"/>
      <c r="VJE141" s="84"/>
      <c r="VJF141" s="84"/>
      <c r="VJG141" s="84"/>
      <c r="VJH141" s="84"/>
      <c r="VJI141" s="84"/>
      <c r="VJJ141" s="84"/>
      <c r="VJK141" s="84"/>
      <c r="VJL141" s="84"/>
      <c r="VJM141" s="84"/>
      <c r="VJN141" s="84"/>
      <c r="VJO141" s="84"/>
      <c r="VJP141" s="84"/>
      <c r="VJQ141" s="84"/>
      <c r="VJR141" s="84"/>
      <c r="VJS141" s="84"/>
      <c r="VJT141" s="84"/>
      <c r="VJU141" s="84"/>
      <c r="VJV141" s="84"/>
      <c r="VJW141" s="84"/>
      <c r="VJX141" s="84"/>
      <c r="VJY141" s="84"/>
      <c r="VJZ141" s="84"/>
      <c r="VKA141" s="84"/>
      <c r="VKB141" s="84"/>
      <c r="VKC141" s="84"/>
      <c r="VKD141" s="84"/>
      <c r="VKE141" s="84"/>
      <c r="VKF141" s="84"/>
      <c r="VKG141" s="84"/>
      <c r="VKH141" s="84"/>
      <c r="VKI141" s="84"/>
      <c r="VKJ141" s="84"/>
      <c r="VKK141" s="84"/>
      <c r="VKL141" s="84"/>
      <c r="VKM141" s="84"/>
      <c r="VKN141" s="84"/>
      <c r="VKO141" s="84"/>
      <c r="VKP141" s="84"/>
      <c r="VKQ141" s="84"/>
      <c r="VKR141" s="84"/>
      <c r="VKS141" s="84"/>
      <c r="VKT141" s="84"/>
      <c r="VKU141" s="84"/>
      <c r="VKV141" s="84"/>
      <c r="VKW141" s="84"/>
      <c r="VKX141" s="84"/>
      <c r="VKY141" s="84"/>
      <c r="VKZ141" s="84"/>
      <c r="VLA141" s="84"/>
      <c r="VLB141" s="84"/>
      <c r="VLC141" s="84"/>
      <c r="VLD141" s="84"/>
      <c r="VLE141" s="84"/>
      <c r="VLF141" s="84"/>
      <c r="VLG141" s="84"/>
      <c r="VLH141" s="84"/>
      <c r="VLI141" s="84"/>
      <c r="VLJ141" s="84"/>
      <c r="VLK141" s="84"/>
      <c r="VLL141" s="84"/>
      <c r="VLM141" s="84"/>
      <c r="VLN141" s="84"/>
      <c r="VLO141" s="84"/>
      <c r="VLP141" s="84"/>
      <c r="VLQ141" s="84"/>
      <c r="VLR141" s="84"/>
      <c r="VLS141" s="84"/>
      <c r="VLT141" s="84"/>
      <c r="VLU141" s="84"/>
      <c r="VLV141" s="84"/>
      <c r="VLW141" s="84"/>
      <c r="VLX141" s="84"/>
      <c r="VLY141" s="84"/>
      <c r="VLZ141" s="84"/>
      <c r="VMA141" s="84"/>
      <c r="VMB141" s="84"/>
      <c r="VMC141" s="84"/>
      <c r="VMD141" s="84"/>
      <c r="VME141" s="84"/>
      <c r="VMF141" s="84"/>
      <c r="VMG141" s="84"/>
      <c r="VMH141" s="84"/>
      <c r="VMI141" s="84"/>
      <c r="VMJ141" s="84"/>
      <c r="VMK141" s="84"/>
      <c r="VML141" s="84"/>
      <c r="VMM141" s="84"/>
      <c r="VMN141" s="84"/>
      <c r="VMO141" s="84"/>
      <c r="VMP141" s="84"/>
      <c r="VMQ141" s="84"/>
      <c r="VMR141" s="84"/>
      <c r="VMS141" s="84"/>
      <c r="VMT141" s="84"/>
      <c r="VMU141" s="84"/>
      <c r="VMV141" s="84"/>
      <c r="VMW141" s="84"/>
      <c r="VMX141" s="84"/>
      <c r="VMY141" s="84"/>
      <c r="VMZ141" s="84"/>
      <c r="VNA141" s="84"/>
      <c r="VNB141" s="84"/>
      <c r="VNC141" s="84"/>
      <c r="VND141" s="84"/>
      <c r="VNE141" s="84"/>
      <c r="VNF141" s="84"/>
      <c r="VNG141" s="84"/>
      <c r="VNH141" s="84"/>
      <c r="VNI141" s="84"/>
      <c r="VNJ141" s="84"/>
      <c r="VNK141" s="84"/>
      <c r="VNL141" s="84"/>
      <c r="VNM141" s="84"/>
      <c r="VNN141" s="84"/>
      <c r="VNO141" s="84"/>
      <c r="VNP141" s="84"/>
      <c r="VNQ141" s="84"/>
      <c r="VNR141" s="84"/>
      <c r="VNS141" s="84"/>
      <c r="VNT141" s="84"/>
      <c r="VNU141" s="84"/>
      <c r="VNV141" s="84"/>
      <c r="VNW141" s="84"/>
      <c r="VNX141" s="84"/>
      <c r="VNY141" s="84"/>
      <c r="VNZ141" s="84"/>
      <c r="VOA141" s="84"/>
      <c r="VOB141" s="84"/>
      <c r="VOC141" s="84"/>
      <c r="VOD141" s="84"/>
      <c r="VOE141" s="84"/>
      <c r="VOF141" s="84"/>
      <c r="VOG141" s="84"/>
      <c r="VOH141" s="84"/>
      <c r="VOI141" s="84"/>
      <c r="VOJ141" s="84"/>
      <c r="VOK141" s="84"/>
      <c r="VOL141" s="84"/>
      <c r="VOM141" s="84"/>
      <c r="VON141" s="84"/>
      <c r="VOO141" s="84"/>
      <c r="VOP141" s="84"/>
      <c r="VOQ141" s="84"/>
      <c r="VOR141" s="84"/>
      <c r="VOS141" s="84"/>
      <c r="VOT141" s="84"/>
      <c r="VOU141" s="84"/>
      <c r="VOV141" s="84"/>
      <c r="VOW141" s="84"/>
      <c r="VOX141" s="84"/>
      <c r="VOY141" s="84"/>
      <c r="VOZ141" s="84"/>
      <c r="VPA141" s="84"/>
      <c r="VPB141" s="84"/>
      <c r="VPC141" s="84"/>
      <c r="VPD141" s="84"/>
      <c r="VPE141" s="84"/>
      <c r="VPF141" s="84"/>
      <c r="VPG141" s="84"/>
      <c r="VPH141" s="84"/>
      <c r="VPI141" s="84"/>
      <c r="VPJ141" s="84"/>
      <c r="VPK141" s="84"/>
      <c r="VPL141" s="84"/>
      <c r="VPM141" s="84"/>
      <c r="VPN141" s="84"/>
      <c r="VPO141" s="84"/>
      <c r="VPV141" s="84"/>
      <c r="VPW141" s="84"/>
      <c r="VPX141" s="84"/>
      <c r="VPY141" s="84"/>
      <c r="VPZ141" s="84"/>
      <c r="VQA141" s="84"/>
      <c r="VQB141" s="84"/>
      <c r="VQC141" s="84"/>
      <c r="VQD141" s="84"/>
      <c r="VQE141" s="84"/>
      <c r="VQF141" s="84"/>
      <c r="VQG141" s="84"/>
      <c r="VQH141" s="84"/>
      <c r="VQI141" s="84"/>
      <c r="VQJ141" s="84"/>
      <c r="VQK141" s="84"/>
      <c r="VQL141" s="84"/>
      <c r="VQM141" s="84"/>
      <c r="VQN141" s="84"/>
      <c r="VQO141" s="84"/>
      <c r="VQP141" s="84"/>
      <c r="VQQ141" s="84"/>
      <c r="VQR141" s="84"/>
      <c r="VQS141" s="84"/>
      <c r="VQT141" s="84"/>
      <c r="VQU141" s="84"/>
      <c r="VQV141" s="84"/>
      <c r="VQW141" s="84"/>
      <c r="VQX141" s="84"/>
      <c r="VQY141" s="84"/>
      <c r="VQZ141" s="84"/>
      <c r="VRA141" s="84"/>
      <c r="VRB141" s="84"/>
      <c r="VRC141" s="84"/>
      <c r="VRD141" s="84"/>
      <c r="VRE141" s="84"/>
      <c r="VRF141" s="84"/>
      <c r="VRG141" s="84"/>
      <c r="VRH141" s="84"/>
      <c r="VRI141" s="84"/>
      <c r="VRJ141" s="84"/>
      <c r="VRK141" s="84"/>
      <c r="VRL141" s="84"/>
      <c r="VRM141" s="84"/>
      <c r="VRN141" s="84"/>
      <c r="VRO141" s="84"/>
      <c r="VRP141" s="84"/>
      <c r="VRQ141" s="84"/>
      <c r="VRR141" s="84"/>
      <c r="VRS141" s="84"/>
      <c r="VRT141" s="84"/>
      <c r="VRU141" s="84"/>
      <c r="VRV141" s="84"/>
      <c r="VRW141" s="84"/>
      <c r="VRX141" s="84"/>
      <c r="VRY141" s="84"/>
      <c r="VRZ141" s="84"/>
      <c r="VSA141" s="84"/>
      <c r="VSB141" s="84"/>
      <c r="VSC141" s="84"/>
      <c r="VSD141" s="84"/>
      <c r="VSE141" s="84"/>
      <c r="VSF141" s="84"/>
      <c r="VSG141" s="84"/>
      <c r="VSH141" s="84"/>
      <c r="VSI141" s="84"/>
      <c r="VSJ141" s="84"/>
      <c r="VSK141" s="84"/>
      <c r="VSL141" s="84"/>
      <c r="VSM141" s="84"/>
      <c r="VSN141" s="84"/>
      <c r="VSO141" s="84"/>
      <c r="VSP141" s="84"/>
      <c r="VSQ141" s="84"/>
      <c r="VSR141" s="84"/>
      <c r="VSS141" s="84"/>
      <c r="VST141" s="84"/>
      <c r="VSU141" s="84"/>
      <c r="VSV141" s="84"/>
      <c r="VSW141" s="84"/>
      <c r="VSX141" s="84"/>
      <c r="VSY141" s="84"/>
      <c r="VSZ141" s="84"/>
      <c r="VTA141" s="84"/>
      <c r="VTB141" s="84"/>
      <c r="VTC141" s="84"/>
      <c r="VTD141" s="84"/>
      <c r="VTE141" s="84"/>
      <c r="VTF141" s="84"/>
      <c r="VTG141" s="84"/>
      <c r="VTH141" s="84"/>
      <c r="VTI141" s="84"/>
      <c r="VTJ141" s="84"/>
      <c r="VTK141" s="84"/>
      <c r="VTL141" s="84"/>
      <c r="VTM141" s="84"/>
      <c r="VTN141" s="84"/>
      <c r="VTO141" s="84"/>
      <c r="VTP141" s="84"/>
      <c r="VTQ141" s="84"/>
      <c r="VTR141" s="84"/>
      <c r="VTS141" s="84"/>
      <c r="VTT141" s="84"/>
      <c r="VTU141" s="84"/>
      <c r="VTV141" s="84"/>
      <c r="VTW141" s="84"/>
      <c r="VTX141" s="84"/>
      <c r="VTY141" s="84"/>
      <c r="VTZ141" s="84"/>
      <c r="VUA141" s="84"/>
      <c r="VUB141" s="84"/>
      <c r="VUC141" s="84"/>
      <c r="VUD141" s="84"/>
      <c r="VUE141" s="84"/>
      <c r="VUF141" s="84"/>
      <c r="VUG141" s="84"/>
      <c r="VUH141" s="84"/>
      <c r="VUI141" s="84"/>
      <c r="VUJ141" s="84"/>
      <c r="VUK141" s="84"/>
      <c r="VUL141" s="84"/>
      <c r="VUM141" s="84"/>
      <c r="VUN141" s="84"/>
      <c r="VUO141" s="84"/>
      <c r="VUP141" s="84"/>
      <c r="VUQ141" s="84"/>
      <c r="VUR141" s="84"/>
      <c r="VUS141" s="84"/>
      <c r="VUT141" s="84"/>
      <c r="VUU141" s="84"/>
      <c r="VUV141" s="84"/>
      <c r="VUW141" s="84"/>
      <c r="VUX141" s="84"/>
      <c r="VUY141" s="84"/>
      <c r="VUZ141" s="84"/>
      <c r="VVA141" s="84"/>
      <c r="VVB141" s="84"/>
      <c r="VVC141" s="84"/>
      <c r="VVD141" s="84"/>
      <c r="VVE141" s="84"/>
      <c r="VVF141" s="84"/>
      <c r="VVG141" s="84"/>
      <c r="VVH141" s="84"/>
      <c r="VVI141" s="84"/>
      <c r="VVJ141" s="84"/>
      <c r="VVK141" s="84"/>
      <c r="VVL141" s="84"/>
      <c r="VVM141" s="84"/>
      <c r="VVN141" s="84"/>
      <c r="VVO141" s="84"/>
      <c r="VVP141" s="84"/>
      <c r="VVQ141" s="84"/>
      <c r="VVR141" s="84"/>
      <c r="VVS141" s="84"/>
      <c r="VVT141" s="84"/>
      <c r="VVU141" s="84"/>
      <c r="VVV141" s="84"/>
      <c r="VVW141" s="84"/>
      <c r="VVX141" s="84"/>
      <c r="VVY141" s="84"/>
      <c r="VVZ141" s="84"/>
      <c r="VWA141" s="84"/>
      <c r="VWB141" s="84"/>
      <c r="VWC141" s="84"/>
      <c r="VWD141" s="84"/>
      <c r="VWE141" s="84"/>
      <c r="VWF141" s="84"/>
      <c r="VWG141" s="84"/>
      <c r="VWH141" s="84"/>
      <c r="VWI141" s="84"/>
      <c r="VWJ141" s="84"/>
      <c r="VWK141" s="84"/>
      <c r="VWL141" s="84"/>
      <c r="VWM141" s="84"/>
      <c r="VWN141" s="84"/>
      <c r="VWO141" s="84"/>
      <c r="VWP141" s="84"/>
      <c r="VWQ141" s="84"/>
      <c r="VWR141" s="84"/>
      <c r="VWS141" s="84"/>
      <c r="VWT141" s="84"/>
      <c r="VWU141" s="84"/>
      <c r="VWV141" s="84"/>
      <c r="VWW141" s="84"/>
      <c r="VWX141" s="84"/>
      <c r="VWY141" s="84"/>
      <c r="VWZ141" s="84"/>
      <c r="VXA141" s="84"/>
      <c r="VXB141" s="84"/>
      <c r="VXC141" s="84"/>
      <c r="VXD141" s="84"/>
      <c r="VXE141" s="84"/>
      <c r="VXF141" s="84"/>
      <c r="VXG141" s="84"/>
      <c r="VXH141" s="84"/>
      <c r="VXI141" s="84"/>
      <c r="VXJ141" s="84"/>
      <c r="VXK141" s="84"/>
      <c r="VXL141" s="84"/>
      <c r="VXM141" s="84"/>
      <c r="VXN141" s="84"/>
      <c r="VXO141" s="84"/>
      <c r="VXP141" s="84"/>
      <c r="VXQ141" s="84"/>
      <c r="VXR141" s="84"/>
      <c r="VXS141" s="84"/>
      <c r="VXT141" s="84"/>
      <c r="VXU141" s="84"/>
      <c r="VXV141" s="84"/>
      <c r="VXW141" s="84"/>
      <c r="VXX141" s="84"/>
      <c r="VXY141" s="84"/>
      <c r="VXZ141" s="84"/>
      <c r="VYA141" s="84"/>
      <c r="VYB141" s="84"/>
      <c r="VYC141" s="84"/>
      <c r="VYD141" s="84"/>
      <c r="VYE141" s="84"/>
      <c r="VYF141" s="84"/>
      <c r="VYG141" s="84"/>
      <c r="VYH141" s="84"/>
      <c r="VYI141" s="84"/>
      <c r="VYJ141" s="84"/>
      <c r="VYK141" s="84"/>
      <c r="VYL141" s="84"/>
      <c r="VYM141" s="84"/>
      <c r="VYN141" s="84"/>
      <c r="VYO141" s="84"/>
      <c r="VYP141" s="84"/>
      <c r="VYQ141" s="84"/>
      <c r="VYR141" s="84"/>
      <c r="VYS141" s="84"/>
      <c r="VYT141" s="84"/>
      <c r="VYU141" s="84"/>
      <c r="VYV141" s="84"/>
      <c r="VYW141" s="84"/>
      <c r="VYX141" s="84"/>
      <c r="VYY141" s="84"/>
      <c r="VYZ141" s="84"/>
      <c r="VZA141" s="84"/>
      <c r="VZB141" s="84"/>
      <c r="VZC141" s="84"/>
      <c r="VZD141" s="84"/>
      <c r="VZE141" s="84"/>
      <c r="VZF141" s="84"/>
      <c r="VZG141" s="84"/>
      <c r="VZH141" s="84"/>
      <c r="VZI141" s="84"/>
      <c r="VZJ141" s="84"/>
      <c r="VZK141" s="84"/>
      <c r="VZR141" s="84"/>
      <c r="VZS141" s="84"/>
      <c r="VZT141" s="84"/>
      <c r="VZU141" s="84"/>
      <c r="VZV141" s="84"/>
      <c r="VZW141" s="84"/>
      <c r="VZX141" s="84"/>
      <c r="VZY141" s="84"/>
      <c r="VZZ141" s="84"/>
      <c r="WAA141" s="84"/>
      <c r="WAB141" s="84"/>
      <c r="WAC141" s="84"/>
      <c r="WAD141" s="84"/>
      <c r="WAE141" s="84"/>
      <c r="WAF141" s="84"/>
      <c r="WAG141" s="84"/>
      <c r="WAH141" s="84"/>
      <c r="WAI141" s="84"/>
      <c r="WAJ141" s="84"/>
      <c r="WAK141" s="84"/>
      <c r="WAL141" s="84"/>
      <c r="WAM141" s="84"/>
      <c r="WAN141" s="84"/>
      <c r="WAO141" s="84"/>
      <c r="WAP141" s="84"/>
      <c r="WAQ141" s="84"/>
      <c r="WAR141" s="84"/>
      <c r="WAS141" s="84"/>
      <c r="WAT141" s="84"/>
      <c r="WAU141" s="84"/>
      <c r="WAV141" s="84"/>
      <c r="WAW141" s="84"/>
      <c r="WAX141" s="84"/>
      <c r="WAY141" s="84"/>
      <c r="WAZ141" s="84"/>
      <c r="WBA141" s="84"/>
      <c r="WBB141" s="84"/>
      <c r="WBC141" s="84"/>
      <c r="WBD141" s="84"/>
      <c r="WBE141" s="84"/>
      <c r="WBF141" s="84"/>
      <c r="WBG141" s="84"/>
      <c r="WBH141" s="84"/>
      <c r="WBI141" s="84"/>
      <c r="WBJ141" s="84"/>
      <c r="WBK141" s="84"/>
      <c r="WBL141" s="84"/>
      <c r="WBM141" s="84"/>
      <c r="WBN141" s="84"/>
      <c r="WBO141" s="84"/>
      <c r="WBP141" s="84"/>
      <c r="WBQ141" s="84"/>
      <c r="WBR141" s="84"/>
      <c r="WBS141" s="84"/>
      <c r="WBT141" s="84"/>
      <c r="WBU141" s="84"/>
      <c r="WBV141" s="84"/>
      <c r="WBW141" s="84"/>
      <c r="WBX141" s="84"/>
      <c r="WBY141" s="84"/>
      <c r="WBZ141" s="84"/>
      <c r="WCA141" s="84"/>
      <c r="WCB141" s="84"/>
      <c r="WCC141" s="84"/>
      <c r="WCD141" s="84"/>
      <c r="WCE141" s="84"/>
      <c r="WCF141" s="84"/>
      <c r="WCG141" s="84"/>
      <c r="WCH141" s="84"/>
      <c r="WCI141" s="84"/>
      <c r="WCJ141" s="84"/>
      <c r="WCK141" s="84"/>
      <c r="WCL141" s="84"/>
      <c r="WCM141" s="84"/>
      <c r="WCN141" s="84"/>
      <c r="WCO141" s="84"/>
      <c r="WCP141" s="84"/>
      <c r="WCQ141" s="84"/>
      <c r="WCR141" s="84"/>
      <c r="WCS141" s="84"/>
      <c r="WCT141" s="84"/>
      <c r="WCU141" s="84"/>
      <c r="WCV141" s="84"/>
      <c r="WCW141" s="84"/>
      <c r="WCX141" s="84"/>
      <c r="WCY141" s="84"/>
      <c r="WCZ141" s="84"/>
      <c r="WDA141" s="84"/>
      <c r="WDB141" s="84"/>
      <c r="WDC141" s="84"/>
      <c r="WDD141" s="84"/>
      <c r="WDE141" s="84"/>
      <c r="WDF141" s="84"/>
      <c r="WDG141" s="84"/>
      <c r="WDH141" s="84"/>
      <c r="WDI141" s="84"/>
      <c r="WDJ141" s="84"/>
      <c r="WDK141" s="84"/>
      <c r="WDL141" s="84"/>
      <c r="WDM141" s="84"/>
      <c r="WDN141" s="84"/>
      <c r="WDO141" s="84"/>
      <c r="WDP141" s="84"/>
      <c r="WDQ141" s="84"/>
      <c r="WDR141" s="84"/>
      <c r="WDS141" s="84"/>
      <c r="WDT141" s="84"/>
      <c r="WDU141" s="84"/>
      <c r="WDV141" s="84"/>
      <c r="WDW141" s="84"/>
      <c r="WDX141" s="84"/>
      <c r="WDY141" s="84"/>
      <c r="WDZ141" s="84"/>
      <c r="WEA141" s="84"/>
      <c r="WEB141" s="84"/>
      <c r="WEC141" s="84"/>
      <c r="WED141" s="84"/>
      <c r="WEE141" s="84"/>
      <c r="WEF141" s="84"/>
      <c r="WEG141" s="84"/>
      <c r="WEH141" s="84"/>
      <c r="WEI141" s="84"/>
      <c r="WEJ141" s="84"/>
      <c r="WEK141" s="84"/>
      <c r="WEL141" s="84"/>
      <c r="WEM141" s="84"/>
      <c r="WEN141" s="84"/>
      <c r="WEO141" s="84"/>
      <c r="WEP141" s="84"/>
      <c r="WEQ141" s="84"/>
      <c r="WER141" s="84"/>
      <c r="WES141" s="84"/>
      <c r="WET141" s="84"/>
      <c r="WEU141" s="84"/>
      <c r="WEV141" s="84"/>
      <c r="WEW141" s="84"/>
      <c r="WEX141" s="84"/>
      <c r="WEY141" s="84"/>
      <c r="WEZ141" s="84"/>
      <c r="WFA141" s="84"/>
      <c r="WFB141" s="84"/>
      <c r="WFC141" s="84"/>
      <c r="WFD141" s="84"/>
      <c r="WFE141" s="84"/>
      <c r="WFF141" s="84"/>
      <c r="WFG141" s="84"/>
      <c r="WFH141" s="84"/>
      <c r="WFI141" s="84"/>
      <c r="WFJ141" s="84"/>
      <c r="WFK141" s="84"/>
      <c r="WFL141" s="84"/>
      <c r="WFM141" s="84"/>
      <c r="WFN141" s="84"/>
      <c r="WFO141" s="84"/>
      <c r="WFP141" s="84"/>
      <c r="WFQ141" s="84"/>
      <c r="WFR141" s="84"/>
      <c r="WFS141" s="84"/>
      <c r="WFT141" s="84"/>
      <c r="WFU141" s="84"/>
      <c r="WFV141" s="84"/>
      <c r="WFW141" s="84"/>
      <c r="WFX141" s="84"/>
      <c r="WFY141" s="84"/>
      <c r="WFZ141" s="84"/>
      <c r="WGA141" s="84"/>
      <c r="WGB141" s="84"/>
      <c r="WGC141" s="84"/>
      <c r="WGD141" s="84"/>
      <c r="WGE141" s="84"/>
      <c r="WGF141" s="84"/>
      <c r="WGG141" s="84"/>
      <c r="WGH141" s="84"/>
      <c r="WGI141" s="84"/>
      <c r="WGJ141" s="84"/>
      <c r="WGK141" s="84"/>
      <c r="WGL141" s="84"/>
      <c r="WGM141" s="84"/>
      <c r="WGN141" s="84"/>
      <c r="WGO141" s="84"/>
      <c r="WGP141" s="84"/>
      <c r="WGQ141" s="84"/>
      <c r="WGR141" s="84"/>
      <c r="WGS141" s="84"/>
      <c r="WGT141" s="84"/>
      <c r="WGU141" s="84"/>
      <c r="WGV141" s="84"/>
      <c r="WGW141" s="84"/>
      <c r="WGX141" s="84"/>
      <c r="WGY141" s="84"/>
      <c r="WGZ141" s="84"/>
      <c r="WHA141" s="84"/>
      <c r="WHB141" s="84"/>
      <c r="WHC141" s="84"/>
      <c r="WHD141" s="84"/>
      <c r="WHE141" s="84"/>
      <c r="WHF141" s="84"/>
      <c r="WHG141" s="84"/>
      <c r="WHH141" s="84"/>
      <c r="WHI141" s="84"/>
      <c r="WHJ141" s="84"/>
      <c r="WHK141" s="84"/>
      <c r="WHL141" s="84"/>
      <c r="WHM141" s="84"/>
      <c r="WHN141" s="84"/>
      <c r="WHO141" s="84"/>
      <c r="WHP141" s="84"/>
      <c r="WHQ141" s="84"/>
      <c r="WHR141" s="84"/>
      <c r="WHS141" s="84"/>
      <c r="WHT141" s="84"/>
      <c r="WHU141" s="84"/>
      <c r="WHV141" s="84"/>
      <c r="WHW141" s="84"/>
      <c r="WHX141" s="84"/>
      <c r="WHY141" s="84"/>
      <c r="WHZ141" s="84"/>
      <c r="WIA141" s="84"/>
      <c r="WIB141" s="84"/>
      <c r="WIC141" s="84"/>
      <c r="WID141" s="84"/>
      <c r="WIE141" s="84"/>
      <c r="WIF141" s="84"/>
      <c r="WIG141" s="84"/>
      <c r="WIH141" s="84"/>
      <c r="WII141" s="84"/>
      <c r="WIJ141" s="84"/>
      <c r="WIK141" s="84"/>
      <c r="WIL141" s="84"/>
      <c r="WIM141" s="84"/>
      <c r="WIN141" s="84"/>
      <c r="WIO141" s="84"/>
      <c r="WIP141" s="84"/>
      <c r="WIQ141" s="84"/>
      <c r="WIR141" s="84"/>
      <c r="WIS141" s="84"/>
      <c r="WIT141" s="84"/>
      <c r="WIU141" s="84"/>
      <c r="WIV141" s="84"/>
      <c r="WIW141" s="84"/>
      <c r="WIX141" s="84"/>
      <c r="WIY141" s="84"/>
      <c r="WIZ141" s="84"/>
      <c r="WJA141" s="84"/>
      <c r="WJB141" s="84"/>
      <c r="WJC141" s="84"/>
      <c r="WJD141" s="84"/>
      <c r="WJE141" s="84"/>
      <c r="WJF141" s="84"/>
      <c r="WJG141" s="84"/>
      <c r="WJN141" s="84"/>
      <c r="WJO141" s="84"/>
      <c r="WJP141" s="84"/>
      <c r="WJQ141" s="84"/>
      <c r="WJR141" s="84"/>
      <c r="WJS141" s="84"/>
      <c r="WJT141" s="84"/>
      <c r="WJU141" s="84"/>
      <c r="WJV141" s="84"/>
      <c r="WJW141" s="84"/>
      <c r="WJX141" s="84"/>
      <c r="WJY141" s="84"/>
      <c r="WJZ141" s="84"/>
      <c r="WKA141" s="84"/>
      <c r="WKB141" s="84"/>
      <c r="WKC141" s="84"/>
      <c r="WKD141" s="84"/>
      <c r="WKE141" s="84"/>
      <c r="WKF141" s="84"/>
      <c r="WKG141" s="84"/>
      <c r="WKH141" s="84"/>
      <c r="WKI141" s="84"/>
      <c r="WKJ141" s="84"/>
      <c r="WKK141" s="84"/>
      <c r="WKL141" s="84"/>
      <c r="WKM141" s="84"/>
      <c r="WKN141" s="84"/>
      <c r="WKO141" s="84"/>
      <c r="WKP141" s="84"/>
      <c r="WKQ141" s="84"/>
      <c r="WKR141" s="84"/>
      <c r="WKS141" s="84"/>
      <c r="WKT141" s="84"/>
      <c r="WKU141" s="84"/>
      <c r="WKV141" s="84"/>
      <c r="WKW141" s="84"/>
      <c r="WKX141" s="84"/>
      <c r="WKY141" s="84"/>
      <c r="WKZ141" s="84"/>
      <c r="WLA141" s="84"/>
      <c r="WLB141" s="84"/>
      <c r="WLC141" s="84"/>
      <c r="WLD141" s="84"/>
      <c r="WLE141" s="84"/>
      <c r="WLF141" s="84"/>
      <c r="WLG141" s="84"/>
      <c r="WLH141" s="84"/>
      <c r="WLI141" s="84"/>
      <c r="WLJ141" s="84"/>
      <c r="WLK141" s="84"/>
      <c r="WLL141" s="84"/>
      <c r="WLM141" s="84"/>
      <c r="WLN141" s="84"/>
      <c r="WLO141" s="84"/>
      <c r="WLP141" s="84"/>
      <c r="WLQ141" s="84"/>
      <c r="WLR141" s="84"/>
      <c r="WLS141" s="84"/>
      <c r="WLT141" s="84"/>
      <c r="WLU141" s="84"/>
      <c r="WLV141" s="84"/>
      <c r="WLW141" s="84"/>
      <c r="WLX141" s="84"/>
      <c r="WLY141" s="84"/>
      <c r="WLZ141" s="84"/>
      <c r="WMA141" s="84"/>
      <c r="WMB141" s="84"/>
      <c r="WMC141" s="84"/>
      <c r="WMD141" s="84"/>
      <c r="WME141" s="84"/>
      <c r="WMF141" s="84"/>
      <c r="WMG141" s="84"/>
      <c r="WMH141" s="84"/>
      <c r="WMI141" s="84"/>
      <c r="WMJ141" s="84"/>
      <c r="WMK141" s="84"/>
      <c r="WML141" s="84"/>
      <c r="WMM141" s="84"/>
      <c r="WMN141" s="84"/>
      <c r="WMO141" s="84"/>
      <c r="WMP141" s="84"/>
      <c r="WMQ141" s="84"/>
      <c r="WMR141" s="84"/>
      <c r="WMS141" s="84"/>
      <c r="WMT141" s="84"/>
      <c r="WMU141" s="84"/>
      <c r="WMV141" s="84"/>
      <c r="WMW141" s="84"/>
      <c r="WMX141" s="84"/>
      <c r="WMY141" s="84"/>
      <c r="WMZ141" s="84"/>
      <c r="WNA141" s="84"/>
      <c r="WNB141" s="84"/>
      <c r="WNC141" s="84"/>
      <c r="WND141" s="84"/>
      <c r="WNE141" s="84"/>
      <c r="WNF141" s="84"/>
      <c r="WNG141" s="84"/>
      <c r="WNH141" s="84"/>
      <c r="WNI141" s="84"/>
      <c r="WNJ141" s="84"/>
      <c r="WNK141" s="84"/>
      <c r="WNL141" s="84"/>
      <c r="WNM141" s="84"/>
      <c r="WNN141" s="84"/>
      <c r="WNO141" s="84"/>
      <c r="WNP141" s="84"/>
      <c r="WNQ141" s="84"/>
      <c r="WNR141" s="84"/>
      <c r="WNS141" s="84"/>
      <c r="WNT141" s="84"/>
      <c r="WNU141" s="84"/>
      <c r="WNV141" s="84"/>
      <c r="WNW141" s="84"/>
      <c r="WNX141" s="84"/>
      <c r="WNY141" s="84"/>
      <c r="WNZ141" s="84"/>
      <c r="WOA141" s="84"/>
      <c r="WOB141" s="84"/>
      <c r="WOC141" s="84"/>
      <c r="WOD141" s="84"/>
      <c r="WOE141" s="84"/>
      <c r="WOF141" s="84"/>
      <c r="WOG141" s="84"/>
      <c r="WOH141" s="84"/>
      <c r="WOI141" s="84"/>
      <c r="WOJ141" s="84"/>
      <c r="WOK141" s="84"/>
      <c r="WOL141" s="84"/>
      <c r="WOM141" s="84"/>
      <c r="WON141" s="84"/>
      <c r="WOO141" s="84"/>
      <c r="WOP141" s="84"/>
      <c r="WOQ141" s="84"/>
      <c r="WOR141" s="84"/>
      <c r="WOS141" s="84"/>
      <c r="WOT141" s="84"/>
      <c r="WOU141" s="84"/>
      <c r="WOV141" s="84"/>
      <c r="WOW141" s="84"/>
      <c r="WOX141" s="84"/>
      <c r="WOY141" s="84"/>
      <c r="WOZ141" s="84"/>
      <c r="WPA141" s="84"/>
      <c r="WPB141" s="84"/>
      <c r="WPC141" s="84"/>
      <c r="WPD141" s="84"/>
      <c r="WPE141" s="84"/>
      <c r="WPF141" s="84"/>
      <c r="WPG141" s="84"/>
      <c r="WPH141" s="84"/>
      <c r="WPI141" s="84"/>
      <c r="WPJ141" s="84"/>
      <c r="WPK141" s="84"/>
      <c r="WPL141" s="84"/>
      <c r="WPM141" s="84"/>
      <c r="WPN141" s="84"/>
      <c r="WPO141" s="84"/>
      <c r="WPP141" s="84"/>
      <c r="WPQ141" s="84"/>
      <c r="WPR141" s="84"/>
      <c r="WPS141" s="84"/>
      <c r="WPT141" s="84"/>
      <c r="WPU141" s="84"/>
      <c r="WPV141" s="84"/>
      <c r="WPW141" s="84"/>
      <c r="WPX141" s="84"/>
      <c r="WPY141" s="84"/>
      <c r="WPZ141" s="84"/>
      <c r="WQA141" s="84"/>
      <c r="WQB141" s="84"/>
      <c r="WQC141" s="84"/>
      <c r="WQD141" s="84"/>
      <c r="WQE141" s="84"/>
      <c r="WQF141" s="84"/>
      <c r="WQG141" s="84"/>
      <c r="WQH141" s="84"/>
      <c r="WQI141" s="84"/>
      <c r="WQJ141" s="84"/>
      <c r="WQK141" s="84"/>
      <c r="WQL141" s="84"/>
      <c r="WQM141" s="84"/>
      <c r="WQN141" s="84"/>
      <c r="WQO141" s="84"/>
      <c r="WQP141" s="84"/>
      <c r="WQQ141" s="84"/>
      <c r="WQR141" s="84"/>
      <c r="WQS141" s="84"/>
      <c r="WQT141" s="84"/>
      <c r="WQU141" s="84"/>
      <c r="WQV141" s="84"/>
      <c r="WQW141" s="84"/>
      <c r="WQX141" s="84"/>
      <c r="WQY141" s="84"/>
      <c r="WQZ141" s="84"/>
      <c r="WRA141" s="84"/>
      <c r="WRB141" s="84"/>
      <c r="WRC141" s="84"/>
      <c r="WRD141" s="84"/>
      <c r="WRE141" s="84"/>
      <c r="WRF141" s="84"/>
      <c r="WRG141" s="84"/>
      <c r="WRH141" s="84"/>
      <c r="WRI141" s="84"/>
      <c r="WRJ141" s="84"/>
      <c r="WRK141" s="84"/>
      <c r="WRL141" s="84"/>
      <c r="WRM141" s="84"/>
      <c r="WRN141" s="84"/>
      <c r="WRO141" s="84"/>
      <c r="WRP141" s="84"/>
      <c r="WRQ141" s="84"/>
      <c r="WRR141" s="84"/>
      <c r="WRS141" s="84"/>
      <c r="WRT141" s="84"/>
      <c r="WRU141" s="84"/>
      <c r="WRV141" s="84"/>
      <c r="WRW141" s="84"/>
      <c r="WRX141" s="84"/>
      <c r="WRY141" s="84"/>
      <c r="WRZ141" s="84"/>
      <c r="WSA141" s="84"/>
      <c r="WSB141" s="84"/>
      <c r="WSC141" s="84"/>
      <c r="WSD141" s="84"/>
      <c r="WSE141" s="84"/>
      <c r="WSF141" s="84"/>
      <c r="WSG141" s="84"/>
      <c r="WSH141" s="84"/>
      <c r="WSI141" s="84"/>
      <c r="WSJ141" s="84"/>
      <c r="WSK141" s="84"/>
      <c r="WSL141" s="84"/>
      <c r="WSM141" s="84"/>
      <c r="WSN141" s="84"/>
      <c r="WSO141" s="84"/>
      <c r="WSP141" s="84"/>
      <c r="WSQ141" s="84"/>
      <c r="WSR141" s="84"/>
      <c r="WSS141" s="84"/>
      <c r="WST141" s="84"/>
      <c r="WSU141" s="84"/>
      <c r="WSV141" s="84"/>
      <c r="WSW141" s="84"/>
      <c r="WSX141" s="84"/>
      <c r="WSY141" s="84"/>
      <c r="WSZ141" s="84"/>
      <c r="WTA141" s="84"/>
      <c r="WTB141" s="84"/>
      <c r="WTC141" s="84"/>
      <c r="WTJ141" s="84"/>
      <c r="WTK141" s="84"/>
      <c r="WTL141" s="84"/>
      <c r="WTM141" s="84"/>
      <c r="WTN141" s="84"/>
      <c r="WTO141" s="84"/>
      <c r="WTP141" s="84"/>
      <c r="WTQ141" s="84"/>
      <c r="WTR141" s="84"/>
      <c r="WTS141" s="84"/>
      <c r="WTT141" s="84"/>
      <c r="WTU141" s="84"/>
      <c r="WTV141" s="84"/>
      <c r="WTW141" s="84"/>
      <c r="WTX141" s="84"/>
      <c r="WTY141" s="84"/>
      <c r="WTZ141" s="84"/>
      <c r="WUA141" s="84"/>
      <c r="WUB141" s="84"/>
      <c r="WUC141" s="84"/>
      <c r="WUD141" s="84"/>
      <c r="WUE141" s="84"/>
      <c r="WUF141" s="84"/>
      <c r="WUG141" s="84"/>
      <c r="WUH141" s="84"/>
      <c r="WUI141" s="84"/>
      <c r="WUJ141" s="84"/>
      <c r="WUK141" s="84"/>
      <c r="WUL141" s="84"/>
      <c r="WUM141" s="84"/>
      <c r="WUN141" s="84"/>
      <c r="WUO141" s="84"/>
      <c r="WUP141" s="84"/>
      <c r="WUQ141" s="84"/>
      <c r="WUR141" s="84"/>
      <c r="WUS141" s="84"/>
      <c r="WUT141" s="84"/>
      <c r="WUU141" s="84"/>
      <c r="WUV141" s="84"/>
      <c r="WUW141" s="84"/>
      <c r="WUX141" s="84"/>
      <c r="WUY141" s="84"/>
      <c r="WUZ141" s="84"/>
      <c r="WVA141" s="84"/>
      <c r="WVB141" s="84"/>
      <c r="WVC141" s="84"/>
      <c r="WVD141" s="84"/>
      <c r="WVE141" s="84"/>
      <c r="WVF141" s="84"/>
      <c r="WVG141" s="84"/>
      <c r="WVH141" s="84"/>
      <c r="WVI141" s="84"/>
      <c r="WVJ141" s="84"/>
      <c r="WVK141" s="84"/>
      <c r="WVL141" s="84"/>
      <c r="WVM141" s="84"/>
      <c r="WVN141" s="84"/>
      <c r="WVO141" s="84"/>
      <c r="WVP141" s="84"/>
      <c r="WVQ141" s="84"/>
      <c r="WVR141" s="84"/>
      <c r="WVS141" s="84"/>
      <c r="WVT141" s="84"/>
      <c r="WVU141" s="84"/>
      <c r="WVV141" s="84"/>
      <c r="WVW141" s="84"/>
      <c r="WVX141" s="84"/>
      <c r="WVY141" s="84"/>
      <c r="WVZ141" s="84"/>
      <c r="WWA141" s="84"/>
      <c r="WWB141" s="84"/>
      <c r="WWC141" s="84"/>
      <c r="WWD141" s="84"/>
      <c r="WWE141" s="84"/>
      <c r="WWF141" s="84"/>
      <c r="WWG141" s="84"/>
      <c r="WWH141" s="84"/>
      <c r="WWI141" s="84"/>
      <c r="WWJ141" s="84"/>
      <c r="WWK141" s="84"/>
      <c r="WWL141" s="84"/>
      <c r="WWM141" s="84"/>
      <c r="WWN141" s="84"/>
      <c r="WWO141" s="84"/>
      <c r="WWP141" s="84"/>
      <c r="WWQ141" s="84"/>
      <c r="WWR141" s="84"/>
      <c r="WWS141" s="84"/>
      <c r="WWT141" s="84"/>
      <c r="WWU141" s="84"/>
      <c r="WWV141" s="84"/>
      <c r="WWW141" s="84"/>
      <c r="WWX141" s="84"/>
      <c r="WWY141" s="84"/>
      <c r="WWZ141" s="84"/>
      <c r="WXA141" s="84"/>
      <c r="WXB141" s="84"/>
      <c r="WXC141" s="84"/>
      <c r="WXD141" s="84"/>
      <c r="WXE141" s="84"/>
      <c r="WXF141" s="84"/>
      <c r="WXG141" s="84"/>
      <c r="WXH141" s="84"/>
      <c r="WXI141" s="84"/>
      <c r="WXJ141" s="84"/>
      <c r="WXK141" s="84"/>
      <c r="WXL141" s="84"/>
      <c r="WXM141" s="84"/>
      <c r="WXN141" s="84"/>
      <c r="WXO141" s="84"/>
      <c r="WXP141" s="84"/>
      <c r="WXQ141" s="84"/>
      <c r="WXR141" s="84"/>
      <c r="WXS141" s="84"/>
      <c r="WXT141" s="84"/>
      <c r="WXU141" s="84"/>
      <c r="WXV141" s="84"/>
      <c r="WXW141" s="84"/>
      <c r="WXX141" s="84"/>
      <c r="WXY141" s="84"/>
      <c r="WXZ141" s="84"/>
      <c r="WYA141" s="84"/>
      <c r="WYB141" s="84"/>
      <c r="WYC141" s="84"/>
      <c r="WYD141" s="84"/>
      <c r="WYE141" s="84"/>
      <c r="WYF141" s="84"/>
      <c r="WYG141" s="84"/>
      <c r="WYH141" s="84"/>
      <c r="WYI141" s="84"/>
      <c r="WYJ141" s="84"/>
      <c r="WYK141" s="84"/>
      <c r="WYL141" s="84"/>
      <c r="WYM141" s="84"/>
      <c r="WYN141" s="84"/>
      <c r="WYO141" s="84"/>
      <c r="WYP141" s="84"/>
      <c r="WYQ141" s="84"/>
      <c r="WYR141" s="84"/>
      <c r="WYS141" s="84"/>
      <c r="WYT141" s="84"/>
      <c r="WYU141" s="84"/>
      <c r="WYV141" s="84"/>
      <c r="WYW141" s="84"/>
      <c r="WYX141" s="84"/>
      <c r="WYY141" s="84"/>
      <c r="WYZ141" s="84"/>
      <c r="WZA141" s="84"/>
      <c r="WZB141" s="84"/>
      <c r="WZC141" s="84"/>
      <c r="WZD141" s="84"/>
      <c r="WZE141" s="84"/>
      <c r="WZF141" s="84"/>
      <c r="WZG141" s="84"/>
      <c r="WZH141" s="84"/>
      <c r="WZI141" s="84"/>
      <c r="WZJ141" s="84"/>
      <c r="WZK141" s="84"/>
      <c r="WZL141" s="84"/>
      <c r="WZM141" s="84"/>
      <c r="WZN141" s="84"/>
      <c r="WZO141" s="84"/>
      <c r="WZP141" s="84"/>
      <c r="WZQ141" s="84"/>
      <c r="WZR141" s="84"/>
      <c r="WZS141" s="84"/>
      <c r="WZT141" s="84"/>
      <c r="WZU141" s="84"/>
      <c r="WZV141" s="84"/>
      <c r="WZW141" s="84"/>
      <c r="WZX141" s="84"/>
      <c r="WZY141" s="84"/>
      <c r="WZZ141" s="84"/>
      <c r="XAA141" s="84"/>
      <c r="XAB141" s="84"/>
      <c r="XAC141" s="84"/>
      <c r="XAD141" s="84"/>
      <c r="XAE141" s="84"/>
      <c r="XAF141" s="84"/>
      <c r="XAG141" s="84"/>
      <c r="XAH141" s="84"/>
      <c r="XAI141" s="84"/>
      <c r="XAJ141" s="84"/>
      <c r="XAK141" s="84"/>
      <c r="XAL141" s="84"/>
      <c r="XAM141" s="84"/>
      <c r="XAN141" s="84"/>
      <c r="XAO141" s="84"/>
      <c r="XAP141" s="84"/>
      <c r="XAQ141" s="84"/>
      <c r="XAR141" s="84"/>
      <c r="XAS141" s="84"/>
      <c r="XAT141" s="84"/>
      <c r="XAU141" s="84"/>
      <c r="XAV141" s="84"/>
      <c r="XAW141" s="84"/>
      <c r="XAX141" s="84"/>
      <c r="XAY141" s="84"/>
      <c r="XAZ141" s="84"/>
      <c r="XBA141" s="84"/>
      <c r="XBB141" s="84"/>
      <c r="XBC141" s="84"/>
      <c r="XBD141" s="84"/>
      <c r="XBE141" s="84"/>
      <c r="XBF141" s="84"/>
      <c r="XBG141" s="84"/>
      <c r="XBH141" s="84"/>
      <c r="XBI141" s="84"/>
      <c r="XBJ141" s="84"/>
      <c r="XBK141" s="84"/>
      <c r="XBL141" s="84"/>
      <c r="XBM141" s="84"/>
      <c r="XBN141" s="84"/>
      <c r="XBO141" s="84"/>
      <c r="XBP141" s="84"/>
      <c r="XBQ141" s="84"/>
      <c r="XBR141" s="84"/>
      <c r="XBS141" s="84"/>
      <c r="XBT141" s="84"/>
      <c r="XBU141" s="84"/>
      <c r="XBV141" s="84"/>
      <c r="XBW141" s="84"/>
      <c r="XBX141" s="84"/>
      <c r="XBY141" s="84"/>
      <c r="XBZ141" s="84"/>
      <c r="XCA141" s="84"/>
      <c r="XCB141" s="84"/>
      <c r="XCC141" s="84"/>
      <c r="XCD141" s="84"/>
      <c r="XCE141" s="84"/>
      <c r="XCF141" s="84"/>
      <c r="XCG141" s="84"/>
      <c r="XCH141" s="84"/>
      <c r="XCI141" s="84"/>
      <c r="XCJ141" s="84"/>
      <c r="XCK141" s="84"/>
      <c r="XCL141" s="84"/>
      <c r="XCM141" s="84"/>
      <c r="XCN141" s="84"/>
      <c r="XCO141" s="84"/>
      <c r="XCP141" s="84"/>
      <c r="XCQ141" s="84"/>
      <c r="XCR141" s="84"/>
      <c r="XCS141" s="84"/>
      <c r="XCT141" s="84"/>
    </row>
    <row r="142" spans="1:16322" s="106" customFormat="1" ht="61.5" customHeight="1" x14ac:dyDescent="0.25">
      <c r="A142" s="37" t="s">
        <v>6</v>
      </c>
      <c r="B142" s="67" t="s">
        <v>97</v>
      </c>
      <c r="C142" s="67" t="s">
        <v>41</v>
      </c>
      <c r="D142" s="36">
        <v>3292628.69</v>
      </c>
      <c r="E142" s="84"/>
      <c r="F142" s="84"/>
      <c r="G142" s="84"/>
      <c r="H142" s="84"/>
      <c r="I142" s="84"/>
      <c r="J142" s="84"/>
      <c r="K142" s="84"/>
      <c r="L142" s="84"/>
      <c r="M142" s="84"/>
      <c r="N142" s="84"/>
      <c r="O142" s="84"/>
      <c r="P142" s="84"/>
      <c r="Q142" s="84"/>
      <c r="R142" s="84"/>
      <c r="S142" s="84"/>
      <c r="T142" s="84"/>
      <c r="U142" s="84"/>
      <c r="V142" s="84"/>
      <c r="W142" s="84"/>
      <c r="X142" s="84"/>
      <c r="Y142" s="84"/>
      <c r="Z142" s="84"/>
      <c r="AA142" s="84"/>
      <c r="AB142" s="84"/>
      <c r="AC142" s="84"/>
      <c r="AD142" s="84"/>
      <c r="AE142" s="84"/>
      <c r="AF142" s="84"/>
      <c r="AG142" s="84"/>
      <c r="AH142" s="84"/>
      <c r="AI142" s="84"/>
      <c r="AJ142" s="84"/>
      <c r="AK142" s="84"/>
      <c r="AL142" s="84"/>
      <c r="AM142" s="84"/>
      <c r="AN142" s="84"/>
      <c r="AO142" s="84"/>
      <c r="AP142" s="84"/>
      <c r="AQ142" s="84"/>
      <c r="AR142" s="84"/>
      <c r="AS142" s="84"/>
      <c r="AT142" s="84"/>
      <c r="AU142" s="84"/>
      <c r="AV142" s="84"/>
      <c r="AW142" s="84"/>
      <c r="AX142" s="84"/>
      <c r="AY142" s="84"/>
      <c r="AZ142" s="84"/>
      <c r="BA142" s="84"/>
      <c r="BB142" s="84"/>
      <c r="BC142" s="84"/>
      <c r="BD142" s="84"/>
      <c r="BE142" s="84"/>
      <c r="BF142" s="84"/>
      <c r="BG142" s="84"/>
      <c r="BH142" s="84"/>
      <c r="BI142" s="84"/>
      <c r="BJ142" s="84"/>
      <c r="BK142" s="84"/>
      <c r="BL142" s="84"/>
      <c r="BM142" s="84"/>
      <c r="BN142" s="84"/>
      <c r="BO142" s="84"/>
      <c r="BP142" s="84"/>
      <c r="BQ142" s="84"/>
      <c r="BR142" s="84"/>
      <c r="BS142" s="84"/>
      <c r="BT142" s="84"/>
      <c r="BU142" s="84"/>
      <c r="BV142" s="84"/>
      <c r="BW142" s="84"/>
      <c r="BX142" s="84"/>
      <c r="BY142" s="84"/>
      <c r="BZ142" s="84"/>
      <c r="CA142" s="84"/>
      <c r="CB142" s="84"/>
      <c r="CC142" s="84"/>
      <c r="CD142" s="84"/>
      <c r="CE142" s="84"/>
      <c r="CF142" s="84"/>
      <c r="CG142" s="84"/>
      <c r="CH142" s="84"/>
      <c r="CI142" s="84"/>
      <c r="CJ142" s="84"/>
      <c r="CK142" s="84"/>
      <c r="CL142" s="84"/>
      <c r="CM142" s="84"/>
      <c r="CN142" s="84"/>
      <c r="CO142" s="84"/>
      <c r="CP142" s="84"/>
      <c r="CQ142" s="84"/>
      <c r="CR142" s="84"/>
      <c r="CS142" s="84"/>
      <c r="CT142" s="84"/>
      <c r="CU142" s="84"/>
      <c r="CV142" s="84"/>
      <c r="CW142" s="84"/>
      <c r="CX142" s="84"/>
      <c r="CY142" s="84"/>
      <c r="CZ142" s="84"/>
      <c r="DA142" s="84"/>
      <c r="DB142" s="84"/>
      <c r="DC142" s="84"/>
      <c r="DD142" s="84"/>
      <c r="DE142" s="84"/>
      <c r="DF142" s="84"/>
      <c r="DG142" s="84"/>
      <c r="DH142" s="84"/>
      <c r="DI142" s="84"/>
      <c r="DJ142" s="84"/>
      <c r="DK142" s="84"/>
      <c r="DL142" s="84"/>
      <c r="DM142" s="84"/>
      <c r="DN142" s="84"/>
      <c r="DO142" s="84"/>
      <c r="DP142" s="84"/>
      <c r="DQ142" s="84"/>
      <c r="DR142" s="84"/>
      <c r="DS142" s="84"/>
      <c r="DT142" s="84"/>
      <c r="DU142" s="84"/>
      <c r="DV142" s="84"/>
      <c r="DW142" s="84"/>
      <c r="DX142" s="84"/>
      <c r="DY142" s="84"/>
      <c r="DZ142" s="84"/>
      <c r="EA142" s="84"/>
      <c r="EB142" s="84"/>
      <c r="EC142" s="84"/>
      <c r="ED142" s="84"/>
      <c r="EE142" s="84"/>
      <c r="EF142" s="84"/>
      <c r="EG142" s="84"/>
      <c r="EH142" s="84"/>
      <c r="EI142" s="84"/>
      <c r="EJ142" s="84"/>
      <c r="EK142" s="84"/>
      <c r="EL142" s="84"/>
      <c r="EM142" s="84"/>
      <c r="EN142" s="84"/>
      <c r="EO142" s="84"/>
      <c r="EP142" s="84"/>
      <c r="EQ142" s="84"/>
      <c r="ER142" s="84"/>
      <c r="ES142" s="84"/>
      <c r="ET142" s="84"/>
      <c r="EU142" s="84"/>
      <c r="EV142" s="84"/>
      <c r="EW142" s="84"/>
      <c r="EX142" s="84"/>
      <c r="EY142" s="84"/>
      <c r="EZ142" s="84"/>
      <c r="FA142" s="84"/>
      <c r="FB142" s="84"/>
      <c r="FC142" s="84"/>
      <c r="FD142" s="84"/>
      <c r="FE142" s="84"/>
      <c r="FF142" s="84"/>
      <c r="FG142" s="84"/>
      <c r="FH142" s="84"/>
      <c r="FI142" s="84"/>
      <c r="FJ142" s="84"/>
      <c r="FK142" s="84"/>
      <c r="FL142" s="84"/>
      <c r="FM142" s="84"/>
      <c r="FN142" s="84"/>
      <c r="FO142" s="84"/>
      <c r="FP142" s="84"/>
      <c r="FQ142" s="84"/>
      <c r="FR142" s="84"/>
      <c r="FS142" s="84"/>
      <c r="FT142" s="84"/>
      <c r="FU142" s="84"/>
      <c r="FV142" s="84"/>
      <c r="FW142" s="84"/>
      <c r="FX142" s="84"/>
      <c r="FY142" s="84"/>
      <c r="FZ142" s="84"/>
      <c r="GA142" s="84"/>
      <c r="GB142" s="84"/>
      <c r="GC142" s="84"/>
      <c r="GD142" s="84"/>
      <c r="GE142" s="84"/>
      <c r="GF142" s="84"/>
      <c r="GG142" s="84"/>
      <c r="GH142" s="84"/>
      <c r="GI142" s="84"/>
      <c r="GJ142" s="84"/>
      <c r="GK142" s="84"/>
      <c r="GL142" s="84"/>
      <c r="GM142" s="84"/>
      <c r="GN142" s="84"/>
      <c r="GO142" s="84"/>
      <c r="GP142" s="84"/>
      <c r="GQ142" s="84"/>
      <c r="GX142" s="84"/>
      <c r="GY142" s="84"/>
      <c r="GZ142" s="84"/>
      <c r="HA142" s="84"/>
      <c r="HB142" s="84"/>
      <c r="HC142" s="84"/>
      <c r="HD142" s="84"/>
      <c r="HE142" s="84"/>
      <c r="HF142" s="84"/>
      <c r="HG142" s="84"/>
      <c r="HH142" s="84"/>
      <c r="HI142" s="84"/>
      <c r="HJ142" s="84"/>
      <c r="HK142" s="84"/>
      <c r="HL142" s="84"/>
      <c r="HM142" s="84"/>
      <c r="HN142" s="84"/>
      <c r="HO142" s="84"/>
      <c r="HP142" s="84"/>
      <c r="HQ142" s="84"/>
      <c r="HR142" s="84"/>
      <c r="HS142" s="84"/>
      <c r="HT142" s="84"/>
      <c r="HU142" s="84"/>
      <c r="HV142" s="84"/>
      <c r="HW142" s="84"/>
      <c r="HX142" s="84"/>
      <c r="HY142" s="84"/>
      <c r="HZ142" s="84"/>
      <c r="IA142" s="84"/>
      <c r="IB142" s="84"/>
      <c r="IC142" s="84"/>
      <c r="ID142" s="84"/>
      <c r="IE142" s="84"/>
      <c r="IF142" s="84"/>
      <c r="IG142" s="84"/>
      <c r="IH142" s="84"/>
      <c r="II142" s="84"/>
      <c r="IJ142" s="84"/>
      <c r="IK142" s="84"/>
      <c r="IL142" s="84"/>
      <c r="IM142" s="84"/>
      <c r="IN142" s="84"/>
      <c r="IO142" s="84"/>
      <c r="IP142" s="84"/>
      <c r="IQ142" s="84"/>
      <c r="IR142" s="84"/>
      <c r="IS142" s="84"/>
      <c r="IT142" s="84"/>
      <c r="IU142" s="84"/>
      <c r="IV142" s="84"/>
      <c r="IW142" s="84"/>
      <c r="IX142" s="84"/>
      <c r="IY142" s="84"/>
      <c r="IZ142" s="84"/>
      <c r="JA142" s="84"/>
      <c r="JB142" s="84"/>
      <c r="JC142" s="84"/>
      <c r="JD142" s="84"/>
      <c r="JE142" s="84"/>
      <c r="JF142" s="84"/>
      <c r="JG142" s="84"/>
      <c r="JH142" s="84"/>
      <c r="JI142" s="84"/>
      <c r="JJ142" s="84"/>
      <c r="JK142" s="84"/>
      <c r="JL142" s="84"/>
      <c r="JM142" s="84"/>
      <c r="JN142" s="84"/>
      <c r="JO142" s="84"/>
      <c r="JP142" s="84"/>
      <c r="JQ142" s="84"/>
      <c r="JR142" s="84"/>
      <c r="JS142" s="84"/>
      <c r="JT142" s="84"/>
      <c r="JU142" s="84"/>
      <c r="JV142" s="84"/>
      <c r="JW142" s="84"/>
      <c r="JX142" s="84"/>
      <c r="JY142" s="84"/>
      <c r="JZ142" s="84"/>
      <c r="KA142" s="84"/>
      <c r="KB142" s="84"/>
      <c r="KC142" s="84"/>
      <c r="KD142" s="84"/>
      <c r="KE142" s="84"/>
      <c r="KF142" s="84"/>
      <c r="KG142" s="84"/>
      <c r="KH142" s="84"/>
      <c r="KI142" s="84"/>
      <c r="KJ142" s="84"/>
      <c r="KK142" s="84"/>
      <c r="KL142" s="84"/>
      <c r="KM142" s="84"/>
      <c r="KN142" s="84"/>
      <c r="KO142" s="84"/>
      <c r="KP142" s="84"/>
      <c r="KQ142" s="84"/>
      <c r="KR142" s="84"/>
      <c r="KS142" s="84"/>
      <c r="KT142" s="84"/>
      <c r="KU142" s="84"/>
      <c r="KV142" s="84"/>
      <c r="KW142" s="84"/>
      <c r="KX142" s="84"/>
      <c r="KY142" s="84"/>
      <c r="KZ142" s="84"/>
      <c r="LA142" s="84"/>
      <c r="LB142" s="84"/>
      <c r="LC142" s="84"/>
      <c r="LD142" s="84"/>
      <c r="LE142" s="84"/>
      <c r="LF142" s="84"/>
      <c r="LG142" s="84"/>
      <c r="LH142" s="84"/>
      <c r="LI142" s="84"/>
      <c r="LJ142" s="84"/>
      <c r="LK142" s="84"/>
      <c r="LL142" s="84"/>
      <c r="LM142" s="84"/>
      <c r="LN142" s="84"/>
      <c r="LO142" s="84"/>
      <c r="LP142" s="84"/>
      <c r="LQ142" s="84"/>
      <c r="LR142" s="84"/>
      <c r="LS142" s="84"/>
      <c r="LT142" s="84"/>
      <c r="LU142" s="84"/>
      <c r="LV142" s="84"/>
      <c r="LW142" s="84"/>
      <c r="LX142" s="84"/>
      <c r="LY142" s="84"/>
      <c r="LZ142" s="84"/>
      <c r="MA142" s="84"/>
      <c r="MB142" s="84"/>
      <c r="MC142" s="84"/>
      <c r="MD142" s="84"/>
      <c r="ME142" s="84"/>
      <c r="MF142" s="84"/>
      <c r="MG142" s="84"/>
      <c r="MH142" s="84"/>
      <c r="MI142" s="84"/>
      <c r="MJ142" s="84"/>
      <c r="MK142" s="84"/>
      <c r="ML142" s="84"/>
      <c r="MM142" s="84"/>
      <c r="MN142" s="84"/>
      <c r="MO142" s="84"/>
      <c r="MP142" s="84"/>
      <c r="MQ142" s="84"/>
      <c r="MR142" s="84"/>
      <c r="MS142" s="84"/>
      <c r="MT142" s="84"/>
      <c r="MU142" s="84"/>
      <c r="MV142" s="84"/>
      <c r="MW142" s="84"/>
      <c r="MX142" s="84"/>
      <c r="MY142" s="84"/>
      <c r="MZ142" s="84"/>
      <c r="NA142" s="84"/>
      <c r="NB142" s="84"/>
      <c r="NC142" s="84"/>
      <c r="ND142" s="84"/>
      <c r="NE142" s="84"/>
      <c r="NF142" s="84"/>
      <c r="NG142" s="84"/>
      <c r="NH142" s="84"/>
      <c r="NI142" s="84"/>
      <c r="NJ142" s="84"/>
      <c r="NK142" s="84"/>
      <c r="NL142" s="84"/>
      <c r="NM142" s="84"/>
      <c r="NN142" s="84"/>
      <c r="NO142" s="84"/>
      <c r="NP142" s="84"/>
      <c r="NQ142" s="84"/>
      <c r="NR142" s="84"/>
      <c r="NS142" s="84"/>
      <c r="NT142" s="84"/>
      <c r="NU142" s="84"/>
      <c r="NV142" s="84"/>
      <c r="NW142" s="84"/>
      <c r="NX142" s="84"/>
      <c r="NY142" s="84"/>
      <c r="NZ142" s="84"/>
      <c r="OA142" s="84"/>
      <c r="OB142" s="84"/>
      <c r="OC142" s="84"/>
      <c r="OD142" s="84"/>
      <c r="OE142" s="84"/>
      <c r="OF142" s="84"/>
      <c r="OG142" s="84"/>
      <c r="OH142" s="84"/>
      <c r="OI142" s="84"/>
      <c r="OJ142" s="84"/>
      <c r="OK142" s="84"/>
      <c r="OL142" s="84"/>
      <c r="OM142" s="84"/>
      <c r="ON142" s="84"/>
      <c r="OO142" s="84"/>
      <c r="OP142" s="84"/>
      <c r="OQ142" s="84"/>
      <c r="OR142" s="84"/>
      <c r="OS142" s="84"/>
      <c r="OT142" s="84"/>
      <c r="OU142" s="84"/>
      <c r="OV142" s="84"/>
      <c r="OW142" s="84"/>
      <c r="OX142" s="84"/>
      <c r="OY142" s="84"/>
      <c r="OZ142" s="84"/>
      <c r="PA142" s="84"/>
      <c r="PB142" s="84"/>
      <c r="PC142" s="84"/>
      <c r="PD142" s="84"/>
      <c r="PE142" s="84"/>
      <c r="PF142" s="84"/>
      <c r="PG142" s="84"/>
      <c r="PH142" s="84"/>
      <c r="PI142" s="84"/>
      <c r="PJ142" s="84"/>
      <c r="PK142" s="84"/>
      <c r="PL142" s="84"/>
      <c r="PM142" s="84"/>
      <c r="PN142" s="84"/>
      <c r="PO142" s="84"/>
      <c r="PP142" s="84"/>
      <c r="PQ142" s="84"/>
      <c r="PR142" s="84"/>
      <c r="PS142" s="84"/>
      <c r="PT142" s="84"/>
      <c r="PU142" s="84"/>
      <c r="PV142" s="84"/>
      <c r="PW142" s="84"/>
      <c r="PX142" s="84"/>
      <c r="PY142" s="84"/>
      <c r="PZ142" s="84"/>
      <c r="QA142" s="84"/>
      <c r="QB142" s="84"/>
      <c r="QC142" s="84"/>
      <c r="QD142" s="84"/>
      <c r="QE142" s="84"/>
      <c r="QF142" s="84"/>
      <c r="QG142" s="84"/>
      <c r="QH142" s="84"/>
      <c r="QI142" s="84"/>
      <c r="QJ142" s="84"/>
      <c r="QK142" s="84"/>
      <c r="QL142" s="84"/>
      <c r="QM142" s="84"/>
      <c r="QT142" s="84"/>
      <c r="QU142" s="84"/>
      <c r="QV142" s="84"/>
      <c r="QW142" s="84"/>
      <c r="QX142" s="84"/>
      <c r="QY142" s="84"/>
      <c r="QZ142" s="84"/>
      <c r="RA142" s="84"/>
      <c r="RB142" s="84"/>
      <c r="RC142" s="84"/>
      <c r="RD142" s="84"/>
      <c r="RE142" s="84"/>
      <c r="RF142" s="84"/>
      <c r="RG142" s="84"/>
      <c r="RH142" s="84"/>
      <c r="RI142" s="84"/>
      <c r="RJ142" s="84"/>
      <c r="RK142" s="84"/>
      <c r="RL142" s="84"/>
      <c r="RM142" s="84"/>
      <c r="RN142" s="84"/>
      <c r="RO142" s="84"/>
      <c r="RP142" s="84"/>
      <c r="RQ142" s="84"/>
      <c r="RR142" s="84"/>
      <c r="RS142" s="84"/>
      <c r="RT142" s="84"/>
      <c r="RU142" s="84"/>
      <c r="RV142" s="84"/>
      <c r="RW142" s="84"/>
      <c r="RX142" s="84"/>
      <c r="RY142" s="84"/>
      <c r="RZ142" s="84"/>
      <c r="SA142" s="84"/>
      <c r="SB142" s="84"/>
      <c r="SC142" s="84"/>
      <c r="SD142" s="84"/>
      <c r="SE142" s="84"/>
      <c r="SF142" s="84"/>
      <c r="SG142" s="84"/>
      <c r="SH142" s="84"/>
      <c r="SI142" s="84"/>
      <c r="SJ142" s="84"/>
      <c r="SK142" s="84"/>
      <c r="SL142" s="84"/>
      <c r="SM142" s="84"/>
      <c r="SN142" s="84"/>
      <c r="SO142" s="84"/>
      <c r="SP142" s="84"/>
      <c r="SQ142" s="84"/>
      <c r="SR142" s="84"/>
      <c r="SS142" s="84"/>
      <c r="ST142" s="84"/>
      <c r="SU142" s="84"/>
      <c r="SV142" s="84"/>
      <c r="SW142" s="84"/>
      <c r="SX142" s="84"/>
      <c r="SY142" s="84"/>
      <c r="SZ142" s="84"/>
      <c r="TA142" s="84"/>
      <c r="TB142" s="84"/>
      <c r="TC142" s="84"/>
      <c r="TD142" s="84"/>
      <c r="TE142" s="84"/>
      <c r="TF142" s="84"/>
      <c r="TG142" s="84"/>
      <c r="TH142" s="84"/>
      <c r="TI142" s="84"/>
      <c r="TJ142" s="84"/>
      <c r="TK142" s="84"/>
      <c r="TL142" s="84"/>
      <c r="TM142" s="84"/>
      <c r="TN142" s="84"/>
      <c r="TO142" s="84"/>
      <c r="TP142" s="84"/>
      <c r="TQ142" s="84"/>
      <c r="TR142" s="84"/>
      <c r="TS142" s="84"/>
      <c r="TT142" s="84"/>
      <c r="TU142" s="84"/>
      <c r="TV142" s="84"/>
      <c r="TW142" s="84"/>
      <c r="TX142" s="84"/>
      <c r="TY142" s="84"/>
      <c r="TZ142" s="84"/>
      <c r="UA142" s="84"/>
      <c r="UB142" s="84"/>
      <c r="UC142" s="84"/>
      <c r="UD142" s="84"/>
      <c r="UE142" s="84"/>
      <c r="UF142" s="84"/>
      <c r="UG142" s="84"/>
      <c r="UH142" s="84"/>
      <c r="UI142" s="84"/>
      <c r="UJ142" s="84"/>
      <c r="UK142" s="84"/>
      <c r="UL142" s="84"/>
      <c r="UM142" s="84"/>
      <c r="UN142" s="84"/>
      <c r="UO142" s="84"/>
      <c r="UP142" s="84"/>
      <c r="UQ142" s="84"/>
      <c r="UR142" s="84"/>
      <c r="US142" s="84"/>
      <c r="UT142" s="84"/>
      <c r="UU142" s="84"/>
      <c r="UV142" s="84"/>
      <c r="UW142" s="84"/>
      <c r="UX142" s="84"/>
      <c r="UY142" s="84"/>
      <c r="UZ142" s="84"/>
      <c r="VA142" s="84"/>
      <c r="VB142" s="84"/>
      <c r="VC142" s="84"/>
      <c r="VD142" s="84"/>
      <c r="VE142" s="84"/>
      <c r="VF142" s="84"/>
      <c r="VG142" s="84"/>
      <c r="VH142" s="84"/>
      <c r="VI142" s="84"/>
      <c r="VJ142" s="84"/>
      <c r="VK142" s="84"/>
      <c r="VL142" s="84"/>
      <c r="VM142" s="84"/>
      <c r="VN142" s="84"/>
      <c r="VO142" s="84"/>
      <c r="VP142" s="84"/>
      <c r="VQ142" s="84"/>
      <c r="VR142" s="84"/>
      <c r="VS142" s="84"/>
      <c r="VT142" s="84"/>
      <c r="VU142" s="84"/>
      <c r="VV142" s="84"/>
      <c r="VW142" s="84"/>
      <c r="VX142" s="84"/>
      <c r="VY142" s="84"/>
      <c r="VZ142" s="84"/>
      <c r="WA142" s="84"/>
      <c r="WB142" s="84"/>
      <c r="WC142" s="84"/>
      <c r="WD142" s="84"/>
      <c r="WE142" s="84"/>
      <c r="WF142" s="84"/>
      <c r="WG142" s="84"/>
      <c r="WH142" s="84"/>
      <c r="WI142" s="84"/>
      <c r="WJ142" s="84"/>
      <c r="WK142" s="84"/>
      <c r="WL142" s="84"/>
      <c r="WM142" s="84"/>
      <c r="WN142" s="84"/>
      <c r="WO142" s="84"/>
      <c r="WP142" s="84"/>
      <c r="WQ142" s="84"/>
      <c r="WR142" s="84"/>
      <c r="WS142" s="84"/>
      <c r="WT142" s="84"/>
      <c r="WU142" s="84"/>
      <c r="WV142" s="84"/>
      <c r="WW142" s="84"/>
      <c r="WX142" s="84"/>
      <c r="WY142" s="84"/>
      <c r="WZ142" s="84"/>
      <c r="XA142" s="84"/>
      <c r="XB142" s="84"/>
      <c r="XC142" s="84"/>
      <c r="XD142" s="84"/>
      <c r="XE142" s="84"/>
      <c r="XF142" s="84"/>
      <c r="XG142" s="84"/>
      <c r="XH142" s="84"/>
      <c r="XI142" s="84"/>
      <c r="XJ142" s="84"/>
      <c r="XK142" s="84"/>
      <c r="XL142" s="84"/>
      <c r="XM142" s="84"/>
      <c r="XN142" s="84"/>
      <c r="XO142" s="84"/>
      <c r="XP142" s="84"/>
      <c r="XQ142" s="84"/>
      <c r="XR142" s="84"/>
      <c r="XS142" s="84"/>
      <c r="XT142" s="84"/>
      <c r="XU142" s="84"/>
      <c r="XV142" s="84"/>
      <c r="XW142" s="84"/>
      <c r="XX142" s="84"/>
      <c r="XY142" s="84"/>
      <c r="XZ142" s="84"/>
      <c r="YA142" s="84"/>
      <c r="YB142" s="84"/>
      <c r="YC142" s="84"/>
      <c r="YD142" s="84"/>
      <c r="YE142" s="84"/>
      <c r="YF142" s="84"/>
      <c r="YG142" s="84"/>
      <c r="YH142" s="84"/>
      <c r="YI142" s="84"/>
      <c r="YJ142" s="84"/>
      <c r="YK142" s="84"/>
      <c r="YL142" s="84"/>
      <c r="YM142" s="84"/>
      <c r="YN142" s="84"/>
      <c r="YO142" s="84"/>
      <c r="YP142" s="84"/>
      <c r="YQ142" s="84"/>
      <c r="YR142" s="84"/>
      <c r="YS142" s="84"/>
      <c r="YT142" s="84"/>
      <c r="YU142" s="84"/>
      <c r="YV142" s="84"/>
      <c r="YW142" s="84"/>
      <c r="YX142" s="84"/>
      <c r="YY142" s="84"/>
      <c r="YZ142" s="84"/>
      <c r="ZA142" s="84"/>
      <c r="ZB142" s="84"/>
      <c r="ZC142" s="84"/>
      <c r="ZD142" s="84"/>
      <c r="ZE142" s="84"/>
      <c r="ZF142" s="84"/>
      <c r="ZG142" s="84"/>
      <c r="ZH142" s="84"/>
      <c r="ZI142" s="84"/>
      <c r="ZJ142" s="84"/>
      <c r="ZK142" s="84"/>
      <c r="ZL142" s="84"/>
      <c r="ZM142" s="84"/>
      <c r="ZN142" s="84"/>
      <c r="ZO142" s="84"/>
      <c r="ZP142" s="84"/>
      <c r="ZQ142" s="84"/>
      <c r="ZR142" s="84"/>
      <c r="ZS142" s="84"/>
      <c r="ZT142" s="84"/>
      <c r="ZU142" s="84"/>
      <c r="ZV142" s="84"/>
      <c r="ZW142" s="84"/>
      <c r="ZX142" s="84"/>
      <c r="ZY142" s="84"/>
      <c r="ZZ142" s="84"/>
      <c r="AAA142" s="84"/>
      <c r="AAB142" s="84"/>
      <c r="AAC142" s="84"/>
      <c r="AAD142" s="84"/>
      <c r="AAE142" s="84"/>
      <c r="AAF142" s="84"/>
      <c r="AAG142" s="84"/>
      <c r="AAH142" s="84"/>
      <c r="AAI142" s="84"/>
      <c r="AAP142" s="84"/>
      <c r="AAQ142" s="84"/>
      <c r="AAR142" s="84"/>
      <c r="AAS142" s="84"/>
      <c r="AAT142" s="84"/>
      <c r="AAU142" s="84"/>
      <c r="AAV142" s="84"/>
      <c r="AAW142" s="84"/>
      <c r="AAX142" s="84"/>
      <c r="AAY142" s="84"/>
      <c r="AAZ142" s="84"/>
      <c r="ABA142" s="84"/>
      <c r="ABB142" s="84"/>
      <c r="ABC142" s="84"/>
      <c r="ABD142" s="84"/>
      <c r="ABE142" s="84"/>
      <c r="ABF142" s="84"/>
      <c r="ABG142" s="84"/>
      <c r="ABH142" s="84"/>
      <c r="ABI142" s="84"/>
      <c r="ABJ142" s="84"/>
      <c r="ABK142" s="84"/>
      <c r="ABL142" s="84"/>
      <c r="ABM142" s="84"/>
      <c r="ABN142" s="84"/>
      <c r="ABO142" s="84"/>
      <c r="ABP142" s="84"/>
      <c r="ABQ142" s="84"/>
      <c r="ABR142" s="84"/>
      <c r="ABS142" s="84"/>
      <c r="ABT142" s="84"/>
      <c r="ABU142" s="84"/>
      <c r="ABV142" s="84"/>
      <c r="ABW142" s="84"/>
      <c r="ABX142" s="84"/>
      <c r="ABY142" s="84"/>
      <c r="ABZ142" s="84"/>
      <c r="ACA142" s="84"/>
      <c r="ACB142" s="84"/>
      <c r="ACC142" s="84"/>
      <c r="ACD142" s="84"/>
      <c r="ACE142" s="84"/>
      <c r="ACF142" s="84"/>
      <c r="ACG142" s="84"/>
      <c r="ACH142" s="84"/>
      <c r="ACI142" s="84"/>
      <c r="ACJ142" s="84"/>
      <c r="ACK142" s="84"/>
      <c r="ACL142" s="84"/>
      <c r="ACM142" s="84"/>
      <c r="ACN142" s="84"/>
      <c r="ACO142" s="84"/>
      <c r="ACP142" s="84"/>
      <c r="ACQ142" s="84"/>
      <c r="ACR142" s="84"/>
      <c r="ACS142" s="84"/>
      <c r="ACT142" s="84"/>
      <c r="ACU142" s="84"/>
      <c r="ACV142" s="84"/>
      <c r="ACW142" s="84"/>
      <c r="ACX142" s="84"/>
      <c r="ACY142" s="84"/>
      <c r="ACZ142" s="84"/>
      <c r="ADA142" s="84"/>
      <c r="ADB142" s="84"/>
      <c r="ADC142" s="84"/>
      <c r="ADD142" s="84"/>
      <c r="ADE142" s="84"/>
      <c r="ADF142" s="84"/>
      <c r="ADG142" s="84"/>
      <c r="ADH142" s="84"/>
      <c r="ADI142" s="84"/>
      <c r="ADJ142" s="84"/>
      <c r="ADK142" s="84"/>
      <c r="ADL142" s="84"/>
      <c r="ADM142" s="84"/>
      <c r="ADN142" s="84"/>
      <c r="ADO142" s="84"/>
      <c r="ADP142" s="84"/>
      <c r="ADQ142" s="84"/>
      <c r="ADR142" s="84"/>
      <c r="ADS142" s="84"/>
      <c r="ADT142" s="84"/>
      <c r="ADU142" s="84"/>
      <c r="ADV142" s="84"/>
      <c r="ADW142" s="84"/>
      <c r="ADX142" s="84"/>
      <c r="ADY142" s="84"/>
      <c r="ADZ142" s="84"/>
      <c r="AEA142" s="84"/>
      <c r="AEB142" s="84"/>
      <c r="AEC142" s="84"/>
      <c r="AED142" s="84"/>
      <c r="AEE142" s="84"/>
      <c r="AEF142" s="84"/>
      <c r="AEG142" s="84"/>
      <c r="AEH142" s="84"/>
      <c r="AEI142" s="84"/>
      <c r="AEJ142" s="84"/>
      <c r="AEK142" s="84"/>
      <c r="AEL142" s="84"/>
      <c r="AEM142" s="84"/>
      <c r="AEN142" s="84"/>
      <c r="AEO142" s="84"/>
      <c r="AEP142" s="84"/>
      <c r="AEQ142" s="84"/>
      <c r="AER142" s="84"/>
      <c r="AES142" s="84"/>
      <c r="AET142" s="84"/>
      <c r="AEU142" s="84"/>
      <c r="AEV142" s="84"/>
      <c r="AEW142" s="84"/>
      <c r="AEX142" s="84"/>
      <c r="AEY142" s="84"/>
      <c r="AEZ142" s="84"/>
      <c r="AFA142" s="84"/>
      <c r="AFB142" s="84"/>
      <c r="AFC142" s="84"/>
      <c r="AFD142" s="84"/>
      <c r="AFE142" s="84"/>
      <c r="AFF142" s="84"/>
      <c r="AFG142" s="84"/>
      <c r="AFH142" s="84"/>
      <c r="AFI142" s="84"/>
      <c r="AFJ142" s="84"/>
      <c r="AFK142" s="84"/>
      <c r="AFL142" s="84"/>
      <c r="AFM142" s="84"/>
      <c r="AFN142" s="84"/>
      <c r="AFO142" s="84"/>
      <c r="AFP142" s="84"/>
      <c r="AFQ142" s="84"/>
      <c r="AFR142" s="84"/>
      <c r="AFS142" s="84"/>
      <c r="AFT142" s="84"/>
      <c r="AFU142" s="84"/>
      <c r="AFV142" s="84"/>
      <c r="AFW142" s="84"/>
      <c r="AFX142" s="84"/>
      <c r="AFY142" s="84"/>
      <c r="AFZ142" s="84"/>
      <c r="AGA142" s="84"/>
      <c r="AGB142" s="84"/>
      <c r="AGC142" s="84"/>
      <c r="AGD142" s="84"/>
      <c r="AGE142" s="84"/>
      <c r="AGF142" s="84"/>
      <c r="AGG142" s="84"/>
      <c r="AGH142" s="84"/>
      <c r="AGI142" s="84"/>
      <c r="AGJ142" s="84"/>
      <c r="AGK142" s="84"/>
      <c r="AGL142" s="84"/>
      <c r="AGM142" s="84"/>
      <c r="AGN142" s="84"/>
      <c r="AGO142" s="84"/>
      <c r="AGP142" s="84"/>
      <c r="AGQ142" s="84"/>
      <c r="AGR142" s="84"/>
      <c r="AGS142" s="84"/>
      <c r="AGT142" s="84"/>
      <c r="AGU142" s="84"/>
      <c r="AGV142" s="84"/>
      <c r="AGW142" s="84"/>
      <c r="AGX142" s="84"/>
      <c r="AGY142" s="84"/>
      <c r="AGZ142" s="84"/>
      <c r="AHA142" s="84"/>
      <c r="AHB142" s="84"/>
      <c r="AHC142" s="84"/>
      <c r="AHD142" s="84"/>
      <c r="AHE142" s="84"/>
      <c r="AHF142" s="84"/>
      <c r="AHG142" s="84"/>
      <c r="AHH142" s="84"/>
      <c r="AHI142" s="84"/>
      <c r="AHJ142" s="84"/>
      <c r="AHK142" s="84"/>
      <c r="AHL142" s="84"/>
      <c r="AHM142" s="84"/>
      <c r="AHN142" s="84"/>
      <c r="AHO142" s="84"/>
      <c r="AHP142" s="84"/>
      <c r="AHQ142" s="84"/>
      <c r="AHR142" s="84"/>
      <c r="AHS142" s="84"/>
      <c r="AHT142" s="84"/>
      <c r="AHU142" s="84"/>
      <c r="AHV142" s="84"/>
      <c r="AHW142" s="84"/>
      <c r="AHX142" s="84"/>
      <c r="AHY142" s="84"/>
      <c r="AHZ142" s="84"/>
      <c r="AIA142" s="84"/>
      <c r="AIB142" s="84"/>
      <c r="AIC142" s="84"/>
      <c r="AID142" s="84"/>
      <c r="AIE142" s="84"/>
      <c r="AIF142" s="84"/>
      <c r="AIG142" s="84"/>
      <c r="AIH142" s="84"/>
      <c r="AII142" s="84"/>
      <c r="AIJ142" s="84"/>
      <c r="AIK142" s="84"/>
      <c r="AIL142" s="84"/>
      <c r="AIM142" s="84"/>
      <c r="AIN142" s="84"/>
      <c r="AIO142" s="84"/>
      <c r="AIP142" s="84"/>
      <c r="AIQ142" s="84"/>
      <c r="AIR142" s="84"/>
      <c r="AIS142" s="84"/>
      <c r="AIT142" s="84"/>
      <c r="AIU142" s="84"/>
      <c r="AIV142" s="84"/>
      <c r="AIW142" s="84"/>
      <c r="AIX142" s="84"/>
      <c r="AIY142" s="84"/>
      <c r="AIZ142" s="84"/>
      <c r="AJA142" s="84"/>
      <c r="AJB142" s="84"/>
      <c r="AJC142" s="84"/>
      <c r="AJD142" s="84"/>
      <c r="AJE142" s="84"/>
      <c r="AJF142" s="84"/>
      <c r="AJG142" s="84"/>
      <c r="AJH142" s="84"/>
      <c r="AJI142" s="84"/>
      <c r="AJJ142" s="84"/>
      <c r="AJK142" s="84"/>
      <c r="AJL142" s="84"/>
      <c r="AJM142" s="84"/>
      <c r="AJN142" s="84"/>
      <c r="AJO142" s="84"/>
      <c r="AJP142" s="84"/>
      <c r="AJQ142" s="84"/>
      <c r="AJR142" s="84"/>
      <c r="AJS142" s="84"/>
      <c r="AJT142" s="84"/>
      <c r="AJU142" s="84"/>
      <c r="AJV142" s="84"/>
      <c r="AJW142" s="84"/>
      <c r="AJX142" s="84"/>
      <c r="AJY142" s="84"/>
      <c r="AJZ142" s="84"/>
      <c r="AKA142" s="84"/>
      <c r="AKB142" s="84"/>
      <c r="AKC142" s="84"/>
      <c r="AKD142" s="84"/>
      <c r="AKE142" s="84"/>
      <c r="AKL142" s="84"/>
      <c r="AKM142" s="84"/>
      <c r="AKN142" s="84"/>
      <c r="AKO142" s="84"/>
      <c r="AKP142" s="84"/>
      <c r="AKQ142" s="84"/>
      <c r="AKR142" s="84"/>
      <c r="AKS142" s="84"/>
      <c r="AKT142" s="84"/>
      <c r="AKU142" s="84"/>
      <c r="AKV142" s="84"/>
      <c r="AKW142" s="84"/>
      <c r="AKX142" s="84"/>
      <c r="AKY142" s="84"/>
      <c r="AKZ142" s="84"/>
      <c r="ALA142" s="84"/>
      <c r="ALB142" s="84"/>
      <c r="ALC142" s="84"/>
      <c r="ALD142" s="84"/>
      <c r="ALE142" s="84"/>
      <c r="ALF142" s="84"/>
      <c r="ALG142" s="84"/>
      <c r="ALH142" s="84"/>
      <c r="ALI142" s="84"/>
      <c r="ALJ142" s="84"/>
      <c r="ALK142" s="84"/>
      <c r="ALL142" s="84"/>
      <c r="ALM142" s="84"/>
      <c r="ALN142" s="84"/>
      <c r="ALO142" s="84"/>
      <c r="ALP142" s="84"/>
      <c r="ALQ142" s="84"/>
      <c r="ALR142" s="84"/>
      <c r="ALS142" s="84"/>
      <c r="ALT142" s="84"/>
      <c r="ALU142" s="84"/>
      <c r="ALV142" s="84"/>
      <c r="ALW142" s="84"/>
      <c r="ALX142" s="84"/>
      <c r="ALY142" s="84"/>
      <c r="ALZ142" s="84"/>
      <c r="AMA142" s="84"/>
      <c r="AMB142" s="84"/>
      <c r="AMC142" s="84"/>
      <c r="AMD142" s="84"/>
      <c r="AME142" s="84"/>
      <c r="AMF142" s="84"/>
      <c r="AMG142" s="84"/>
      <c r="AMH142" s="84"/>
      <c r="AMI142" s="84"/>
      <c r="AMJ142" s="84"/>
      <c r="AMK142" s="84"/>
      <c r="AML142" s="84"/>
      <c r="AMM142" s="84"/>
      <c r="AMN142" s="84"/>
      <c r="AMO142" s="84"/>
      <c r="AMP142" s="84"/>
      <c r="AMQ142" s="84"/>
      <c r="AMR142" s="84"/>
      <c r="AMS142" s="84"/>
      <c r="AMT142" s="84"/>
      <c r="AMU142" s="84"/>
      <c r="AMV142" s="84"/>
      <c r="AMW142" s="84"/>
      <c r="AMX142" s="84"/>
      <c r="AMY142" s="84"/>
      <c r="AMZ142" s="84"/>
      <c r="ANA142" s="84"/>
      <c r="ANB142" s="84"/>
      <c r="ANC142" s="84"/>
      <c r="AND142" s="84"/>
      <c r="ANE142" s="84"/>
      <c r="ANF142" s="84"/>
      <c r="ANG142" s="84"/>
      <c r="ANH142" s="84"/>
      <c r="ANI142" s="84"/>
      <c r="ANJ142" s="84"/>
      <c r="ANK142" s="84"/>
      <c r="ANL142" s="84"/>
      <c r="ANM142" s="84"/>
      <c r="ANN142" s="84"/>
      <c r="ANO142" s="84"/>
      <c r="ANP142" s="84"/>
      <c r="ANQ142" s="84"/>
      <c r="ANR142" s="84"/>
      <c r="ANS142" s="84"/>
      <c r="ANT142" s="84"/>
      <c r="ANU142" s="84"/>
      <c r="ANV142" s="84"/>
      <c r="ANW142" s="84"/>
      <c r="ANX142" s="84"/>
      <c r="ANY142" s="84"/>
      <c r="ANZ142" s="84"/>
      <c r="AOA142" s="84"/>
      <c r="AOB142" s="84"/>
      <c r="AOC142" s="84"/>
      <c r="AOD142" s="84"/>
      <c r="AOE142" s="84"/>
      <c r="AOF142" s="84"/>
      <c r="AOG142" s="84"/>
      <c r="AOH142" s="84"/>
      <c r="AOI142" s="84"/>
      <c r="AOJ142" s="84"/>
      <c r="AOK142" s="84"/>
      <c r="AOL142" s="84"/>
      <c r="AOM142" s="84"/>
      <c r="AON142" s="84"/>
      <c r="AOO142" s="84"/>
      <c r="AOP142" s="84"/>
      <c r="AOQ142" s="84"/>
      <c r="AOR142" s="84"/>
      <c r="AOS142" s="84"/>
      <c r="AOT142" s="84"/>
      <c r="AOU142" s="84"/>
      <c r="AOV142" s="84"/>
      <c r="AOW142" s="84"/>
      <c r="AOX142" s="84"/>
      <c r="AOY142" s="84"/>
      <c r="AOZ142" s="84"/>
      <c r="APA142" s="84"/>
      <c r="APB142" s="84"/>
      <c r="APC142" s="84"/>
      <c r="APD142" s="84"/>
      <c r="APE142" s="84"/>
      <c r="APF142" s="84"/>
      <c r="APG142" s="84"/>
      <c r="APH142" s="84"/>
      <c r="API142" s="84"/>
      <c r="APJ142" s="84"/>
      <c r="APK142" s="84"/>
      <c r="APL142" s="84"/>
      <c r="APM142" s="84"/>
      <c r="APN142" s="84"/>
      <c r="APO142" s="84"/>
      <c r="APP142" s="84"/>
      <c r="APQ142" s="84"/>
      <c r="APR142" s="84"/>
      <c r="APS142" s="84"/>
      <c r="APT142" s="84"/>
      <c r="APU142" s="84"/>
      <c r="APV142" s="84"/>
      <c r="APW142" s="84"/>
      <c r="APX142" s="84"/>
      <c r="APY142" s="84"/>
      <c r="APZ142" s="84"/>
      <c r="AQA142" s="84"/>
      <c r="AQB142" s="84"/>
      <c r="AQC142" s="84"/>
      <c r="AQD142" s="84"/>
      <c r="AQE142" s="84"/>
      <c r="AQF142" s="84"/>
      <c r="AQG142" s="84"/>
      <c r="AQH142" s="84"/>
      <c r="AQI142" s="84"/>
      <c r="AQJ142" s="84"/>
      <c r="AQK142" s="84"/>
      <c r="AQL142" s="84"/>
      <c r="AQM142" s="84"/>
      <c r="AQN142" s="84"/>
      <c r="AQO142" s="84"/>
      <c r="AQP142" s="84"/>
      <c r="AQQ142" s="84"/>
      <c r="AQR142" s="84"/>
      <c r="AQS142" s="84"/>
      <c r="AQT142" s="84"/>
      <c r="AQU142" s="84"/>
      <c r="AQV142" s="84"/>
      <c r="AQW142" s="84"/>
      <c r="AQX142" s="84"/>
      <c r="AQY142" s="84"/>
      <c r="AQZ142" s="84"/>
      <c r="ARA142" s="84"/>
      <c r="ARB142" s="84"/>
      <c r="ARC142" s="84"/>
      <c r="ARD142" s="84"/>
      <c r="ARE142" s="84"/>
      <c r="ARF142" s="84"/>
      <c r="ARG142" s="84"/>
      <c r="ARH142" s="84"/>
      <c r="ARI142" s="84"/>
      <c r="ARJ142" s="84"/>
      <c r="ARK142" s="84"/>
      <c r="ARL142" s="84"/>
      <c r="ARM142" s="84"/>
      <c r="ARN142" s="84"/>
      <c r="ARO142" s="84"/>
      <c r="ARP142" s="84"/>
      <c r="ARQ142" s="84"/>
      <c r="ARR142" s="84"/>
      <c r="ARS142" s="84"/>
      <c r="ART142" s="84"/>
      <c r="ARU142" s="84"/>
      <c r="ARV142" s="84"/>
      <c r="ARW142" s="84"/>
      <c r="ARX142" s="84"/>
      <c r="ARY142" s="84"/>
      <c r="ARZ142" s="84"/>
      <c r="ASA142" s="84"/>
      <c r="ASB142" s="84"/>
      <c r="ASC142" s="84"/>
      <c r="ASD142" s="84"/>
      <c r="ASE142" s="84"/>
      <c r="ASF142" s="84"/>
      <c r="ASG142" s="84"/>
      <c r="ASH142" s="84"/>
      <c r="ASI142" s="84"/>
      <c r="ASJ142" s="84"/>
      <c r="ASK142" s="84"/>
      <c r="ASL142" s="84"/>
      <c r="ASM142" s="84"/>
      <c r="ASN142" s="84"/>
      <c r="ASO142" s="84"/>
      <c r="ASP142" s="84"/>
      <c r="ASQ142" s="84"/>
      <c r="ASR142" s="84"/>
      <c r="ASS142" s="84"/>
      <c r="AST142" s="84"/>
      <c r="ASU142" s="84"/>
      <c r="ASV142" s="84"/>
      <c r="ASW142" s="84"/>
      <c r="ASX142" s="84"/>
      <c r="ASY142" s="84"/>
      <c r="ASZ142" s="84"/>
      <c r="ATA142" s="84"/>
      <c r="ATB142" s="84"/>
      <c r="ATC142" s="84"/>
      <c r="ATD142" s="84"/>
      <c r="ATE142" s="84"/>
      <c r="ATF142" s="84"/>
      <c r="ATG142" s="84"/>
      <c r="ATH142" s="84"/>
      <c r="ATI142" s="84"/>
      <c r="ATJ142" s="84"/>
      <c r="ATK142" s="84"/>
      <c r="ATL142" s="84"/>
      <c r="ATM142" s="84"/>
      <c r="ATN142" s="84"/>
      <c r="ATO142" s="84"/>
      <c r="ATP142" s="84"/>
      <c r="ATQ142" s="84"/>
      <c r="ATR142" s="84"/>
      <c r="ATS142" s="84"/>
      <c r="ATT142" s="84"/>
      <c r="ATU142" s="84"/>
      <c r="ATV142" s="84"/>
      <c r="ATW142" s="84"/>
      <c r="ATX142" s="84"/>
      <c r="ATY142" s="84"/>
      <c r="ATZ142" s="84"/>
      <c r="AUA142" s="84"/>
      <c r="AUH142" s="84"/>
      <c r="AUI142" s="84"/>
      <c r="AUJ142" s="84"/>
      <c r="AUK142" s="84"/>
      <c r="AUL142" s="84"/>
      <c r="AUM142" s="84"/>
      <c r="AUN142" s="84"/>
      <c r="AUO142" s="84"/>
      <c r="AUP142" s="84"/>
      <c r="AUQ142" s="84"/>
      <c r="AUR142" s="84"/>
      <c r="AUS142" s="84"/>
      <c r="AUT142" s="84"/>
      <c r="AUU142" s="84"/>
      <c r="AUV142" s="84"/>
      <c r="AUW142" s="84"/>
      <c r="AUX142" s="84"/>
      <c r="AUY142" s="84"/>
      <c r="AUZ142" s="84"/>
      <c r="AVA142" s="84"/>
      <c r="AVB142" s="84"/>
      <c r="AVC142" s="84"/>
      <c r="AVD142" s="84"/>
      <c r="AVE142" s="84"/>
      <c r="AVF142" s="84"/>
      <c r="AVG142" s="84"/>
      <c r="AVH142" s="84"/>
      <c r="AVI142" s="84"/>
      <c r="AVJ142" s="84"/>
      <c r="AVK142" s="84"/>
      <c r="AVL142" s="84"/>
      <c r="AVM142" s="84"/>
      <c r="AVN142" s="84"/>
      <c r="AVO142" s="84"/>
      <c r="AVP142" s="84"/>
      <c r="AVQ142" s="84"/>
      <c r="AVR142" s="84"/>
      <c r="AVS142" s="84"/>
      <c r="AVT142" s="84"/>
      <c r="AVU142" s="84"/>
      <c r="AVV142" s="84"/>
      <c r="AVW142" s="84"/>
      <c r="AVX142" s="84"/>
      <c r="AVY142" s="84"/>
      <c r="AVZ142" s="84"/>
      <c r="AWA142" s="84"/>
      <c r="AWB142" s="84"/>
      <c r="AWC142" s="84"/>
      <c r="AWD142" s="84"/>
      <c r="AWE142" s="84"/>
      <c r="AWF142" s="84"/>
      <c r="AWG142" s="84"/>
      <c r="AWH142" s="84"/>
      <c r="AWI142" s="84"/>
      <c r="AWJ142" s="84"/>
      <c r="AWK142" s="84"/>
      <c r="AWL142" s="84"/>
      <c r="AWM142" s="84"/>
      <c r="AWN142" s="84"/>
      <c r="AWO142" s="84"/>
      <c r="AWP142" s="84"/>
      <c r="AWQ142" s="84"/>
      <c r="AWR142" s="84"/>
      <c r="AWS142" s="84"/>
      <c r="AWT142" s="84"/>
      <c r="AWU142" s="84"/>
      <c r="AWV142" s="84"/>
      <c r="AWW142" s="84"/>
      <c r="AWX142" s="84"/>
      <c r="AWY142" s="84"/>
      <c r="AWZ142" s="84"/>
      <c r="AXA142" s="84"/>
      <c r="AXB142" s="84"/>
      <c r="AXC142" s="84"/>
      <c r="AXD142" s="84"/>
      <c r="AXE142" s="84"/>
      <c r="AXF142" s="84"/>
      <c r="AXG142" s="84"/>
      <c r="AXH142" s="84"/>
      <c r="AXI142" s="84"/>
      <c r="AXJ142" s="84"/>
      <c r="AXK142" s="84"/>
      <c r="AXL142" s="84"/>
      <c r="AXM142" s="84"/>
      <c r="AXN142" s="84"/>
      <c r="AXO142" s="84"/>
      <c r="AXP142" s="84"/>
      <c r="AXQ142" s="84"/>
      <c r="AXR142" s="84"/>
      <c r="AXS142" s="84"/>
      <c r="AXT142" s="84"/>
      <c r="AXU142" s="84"/>
      <c r="AXV142" s="84"/>
      <c r="AXW142" s="84"/>
      <c r="AXX142" s="84"/>
      <c r="AXY142" s="84"/>
      <c r="AXZ142" s="84"/>
      <c r="AYA142" s="84"/>
      <c r="AYB142" s="84"/>
      <c r="AYC142" s="84"/>
      <c r="AYD142" s="84"/>
      <c r="AYE142" s="84"/>
      <c r="AYF142" s="84"/>
      <c r="AYG142" s="84"/>
      <c r="AYH142" s="84"/>
      <c r="AYI142" s="84"/>
      <c r="AYJ142" s="84"/>
      <c r="AYK142" s="84"/>
      <c r="AYL142" s="84"/>
      <c r="AYM142" s="84"/>
      <c r="AYN142" s="84"/>
      <c r="AYO142" s="84"/>
      <c r="AYP142" s="84"/>
      <c r="AYQ142" s="84"/>
      <c r="AYR142" s="84"/>
      <c r="AYS142" s="84"/>
      <c r="AYT142" s="84"/>
      <c r="AYU142" s="84"/>
      <c r="AYV142" s="84"/>
      <c r="AYW142" s="84"/>
      <c r="AYX142" s="84"/>
      <c r="AYY142" s="84"/>
      <c r="AYZ142" s="84"/>
      <c r="AZA142" s="84"/>
      <c r="AZB142" s="84"/>
      <c r="AZC142" s="84"/>
      <c r="AZD142" s="84"/>
      <c r="AZE142" s="84"/>
      <c r="AZF142" s="84"/>
      <c r="AZG142" s="84"/>
      <c r="AZH142" s="84"/>
      <c r="AZI142" s="84"/>
      <c r="AZJ142" s="84"/>
      <c r="AZK142" s="84"/>
      <c r="AZL142" s="84"/>
      <c r="AZM142" s="84"/>
      <c r="AZN142" s="84"/>
      <c r="AZO142" s="84"/>
      <c r="AZP142" s="84"/>
      <c r="AZQ142" s="84"/>
      <c r="AZR142" s="84"/>
      <c r="AZS142" s="84"/>
      <c r="AZT142" s="84"/>
      <c r="AZU142" s="84"/>
      <c r="AZV142" s="84"/>
      <c r="AZW142" s="84"/>
      <c r="AZX142" s="84"/>
      <c r="AZY142" s="84"/>
      <c r="AZZ142" s="84"/>
      <c r="BAA142" s="84"/>
      <c r="BAB142" s="84"/>
      <c r="BAC142" s="84"/>
      <c r="BAD142" s="84"/>
      <c r="BAE142" s="84"/>
      <c r="BAF142" s="84"/>
      <c r="BAG142" s="84"/>
      <c r="BAH142" s="84"/>
      <c r="BAI142" s="84"/>
      <c r="BAJ142" s="84"/>
      <c r="BAK142" s="84"/>
      <c r="BAL142" s="84"/>
      <c r="BAM142" s="84"/>
      <c r="BAN142" s="84"/>
      <c r="BAO142" s="84"/>
      <c r="BAP142" s="84"/>
      <c r="BAQ142" s="84"/>
      <c r="BAR142" s="84"/>
      <c r="BAS142" s="84"/>
      <c r="BAT142" s="84"/>
      <c r="BAU142" s="84"/>
      <c r="BAV142" s="84"/>
      <c r="BAW142" s="84"/>
      <c r="BAX142" s="84"/>
      <c r="BAY142" s="84"/>
      <c r="BAZ142" s="84"/>
      <c r="BBA142" s="84"/>
      <c r="BBB142" s="84"/>
      <c r="BBC142" s="84"/>
      <c r="BBD142" s="84"/>
      <c r="BBE142" s="84"/>
      <c r="BBF142" s="84"/>
      <c r="BBG142" s="84"/>
      <c r="BBH142" s="84"/>
      <c r="BBI142" s="84"/>
      <c r="BBJ142" s="84"/>
      <c r="BBK142" s="84"/>
      <c r="BBL142" s="84"/>
      <c r="BBM142" s="84"/>
      <c r="BBN142" s="84"/>
      <c r="BBO142" s="84"/>
      <c r="BBP142" s="84"/>
      <c r="BBQ142" s="84"/>
      <c r="BBR142" s="84"/>
      <c r="BBS142" s="84"/>
      <c r="BBT142" s="84"/>
      <c r="BBU142" s="84"/>
      <c r="BBV142" s="84"/>
      <c r="BBW142" s="84"/>
      <c r="BBX142" s="84"/>
      <c r="BBY142" s="84"/>
      <c r="BBZ142" s="84"/>
      <c r="BCA142" s="84"/>
      <c r="BCB142" s="84"/>
      <c r="BCC142" s="84"/>
      <c r="BCD142" s="84"/>
      <c r="BCE142" s="84"/>
      <c r="BCF142" s="84"/>
      <c r="BCG142" s="84"/>
      <c r="BCH142" s="84"/>
      <c r="BCI142" s="84"/>
      <c r="BCJ142" s="84"/>
      <c r="BCK142" s="84"/>
      <c r="BCL142" s="84"/>
      <c r="BCM142" s="84"/>
      <c r="BCN142" s="84"/>
      <c r="BCO142" s="84"/>
      <c r="BCP142" s="84"/>
      <c r="BCQ142" s="84"/>
      <c r="BCR142" s="84"/>
      <c r="BCS142" s="84"/>
      <c r="BCT142" s="84"/>
      <c r="BCU142" s="84"/>
      <c r="BCV142" s="84"/>
      <c r="BCW142" s="84"/>
      <c r="BCX142" s="84"/>
      <c r="BCY142" s="84"/>
      <c r="BCZ142" s="84"/>
      <c r="BDA142" s="84"/>
      <c r="BDB142" s="84"/>
      <c r="BDC142" s="84"/>
      <c r="BDD142" s="84"/>
      <c r="BDE142" s="84"/>
      <c r="BDF142" s="84"/>
      <c r="BDG142" s="84"/>
      <c r="BDH142" s="84"/>
      <c r="BDI142" s="84"/>
      <c r="BDJ142" s="84"/>
      <c r="BDK142" s="84"/>
      <c r="BDL142" s="84"/>
      <c r="BDM142" s="84"/>
      <c r="BDN142" s="84"/>
      <c r="BDO142" s="84"/>
      <c r="BDP142" s="84"/>
      <c r="BDQ142" s="84"/>
      <c r="BDR142" s="84"/>
      <c r="BDS142" s="84"/>
      <c r="BDT142" s="84"/>
      <c r="BDU142" s="84"/>
      <c r="BDV142" s="84"/>
      <c r="BDW142" s="84"/>
      <c r="BED142" s="84"/>
      <c r="BEE142" s="84"/>
      <c r="BEF142" s="84"/>
      <c r="BEG142" s="84"/>
      <c r="BEH142" s="84"/>
      <c r="BEI142" s="84"/>
      <c r="BEJ142" s="84"/>
      <c r="BEK142" s="84"/>
      <c r="BEL142" s="84"/>
      <c r="BEM142" s="84"/>
      <c r="BEN142" s="84"/>
      <c r="BEO142" s="84"/>
      <c r="BEP142" s="84"/>
      <c r="BEQ142" s="84"/>
      <c r="BER142" s="84"/>
      <c r="BES142" s="84"/>
      <c r="BET142" s="84"/>
      <c r="BEU142" s="84"/>
      <c r="BEV142" s="84"/>
      <c r="BEW142" s="84"/>
      <c r="BEX142" s="84"/>
      <c r="BEY142" s="84"/>
      <c r="BEZ142" s="84"/>
      <c r="BFA142" s="84"/>
      <c r="BFB142" s="84"/>
      <c r="BFC142" s="84"/>
      <c r="BFD142" s="84"/>
      <c r="BFE142" s="84"/>
      <c r="BFF142" s="84"/>
      <c r="BFG142" s="84"/>
      <c r="BFH142" s="84"/>
      <c r="BFI142" s="84"/>
      <c r="BFJ142" s="84"/>
      <c r="BFK142" s="84"/>
      <c r="BFL142" s="84"/>
      <c r="BFM142" s="84"/>
      <c r="BFN142" s="84"/>
      <c r="BFO142" s="84"/>
      <c r="BFP142" s="84"/>
      <c r="BFQ142" s="84"/>
      <c r="BFR142" s="84"/>
      <c r="BFS142" s="84"/>
      <c r="BFT142" s="84"/>
      <c r="BFU142" s="84"/>
      <c r="BFV142" s="84"/>
      <c r="BFW142" s="84"/>
      <c r="BFX142" s="84"/>
      <c r="BFY142" s="84"/>
      <c r="BFZ142" s="84"/>
      <c r="BGA142" s="84"/>
      <c r="BGB142" s="84"/>
      <c r="BGC142" s="84"/>
      <c r="BGD142" s="84"/>
      <c r="BGE142" s="84"/>
      <c r="BGF142" s="84"/>
      <c r="BGG142" s="84"/>
      <c r="BGH142" s="84"/>
      <c r="BGI142" s="84"/>
      <c r="BGJ142" s="84"/>
      <c r="BGK142" s="84"/>
      <c r="BGL142" s="84"/>
      <c r="BGM142" s="84"/>
      <c r="BGN142" s="84"/>
      <c r="BGO142" s="84"/>
      <c r="BGP142" s="84"/>
      <c r="BGQ142" s="84"/>
      <c r="BGR142" s="84"/>
      <c r="BGS142" s="84"/>
      <c r="BGT142" s="84"/>
      <c r="BGU142" s="84"/>
      <c r="BGV142" s="84"/>
      <c r="BGW142" s="84"/>
      <c r="BGX142" s="84"/>
      <c r="BGY142" s="84"/>
      <c r="BGZ142" s="84"/>
      <c r="BHA142" s="84"/>
      <c r="BHB142" s="84"/>
      <c r="BHC142" s="84"/>
      <c r="BHD142" s="84"/>
      <c r="BHE142" s="84"/>
      <c r="BHF142" s="84"/>
      <c r="BHG142" s="84"/>
      <c r="BHH142" s="84"/>
      <c r="BHI142" s="84"/>
      <c r="BHJ142" s="84"/>
      <c r="BHK142" s="84"/>
      <c r="BHL142" s="84"/>
      <c r="BHM142" s="84"/>
      <c r="BHN142" s="84"/>
      <c r="BHO142" s="84"/>
      <c r="BHP142" s="84"/>
      <c r="BHQ142" s="84"/>
      <c r="BHR142" s="84"/>
      <c r="BHS142" s="84"/>
      <c r="BHT142" s="84"/>
      <c r="BHU142" s="84"/>
      <c r="BHV142" s="84"/>
      <c r="BHW142" s="84"/>
      <c r="BHX142" s="84"/>
      <c r="BHY142" s="84"/>
      <c r="BHZ142" s="84"/>
      <c r="BIA142" s="84"/>
      <c r="BIB142" s="84"/>
      <c r="BIC142" s="84"/>
      <c r="BID142" s="84"/>
      <c r="BIE142" s="84"/>
      <c r="BIF142" s="84"/>
      <c r="BIG142" s="84"/>
      <c r="BIH142" s="84"/>
      <c r="BII142" s="84"/>
      <c r="BIJ142" s="84"/>
      <c r="BIK142" s="84"/>
      <c r="BIL142" s="84"/>
      <c r="BIM142" s="84"/>
      <c r="BIN142" s="84"/>
      <c r="BIO142" s="84"/>
      <c r="BIP142" s="84"/>
      <c r="BIQ142" s="84"/>
      <c r="BIR142" s="84"/>
      <c r="BIS142" s="84"/>
      <c r="BIT142" s="84"/>
      <c r="BIU142" s="84"/>
      <c r="BIV142" s="84"/>
      <c r="BIW142" s="84"/>
      <c r="BIX142" s="84"/>
      <c r="BIY142" s="84"/>
      <c r="BIZ142" s="84"/>
      <c r="BJA142" s="84"/>
      <c r="BJB142" s="84"/>
      <c r="BJC142" s="84"/>
      <c r="BJD142" s="84"/>
      <c r="BJE142" s="84"/>
      <c r="BJF142" s="84"/>
      <c r="BJG142" s="84"/>
      <c r="BJH142" s="84"/>
      <c r="BJI142" s="84"/>
      <c r="BJJ142" s="84"/>
      <c r="BJK142" s="84"/>
      <c r="BJL142" s="84"/>
      <c r="BJM142" s="84"/>
      <c r="BJN142" s="84"/>
      <c r="BJO142" s="84"/>
      <c r="BJP142" s="84"/>
      <c r="BJQ142" s="84"/>
      <c r="BJR142" s="84"/>
      <c r="BJS142" s="84"/>
      <c r="BJT142" s="84"/>
      <c r="BJU142" s="84"/>
      <c r="BJV142" s="84"/>
      <c r="BJW142" s="84"/>
      <c r="BJX142" s="84"/>
      <c r="BJY142" s="84"/>
      <c r="BJZ142" s="84"/>
      <c r="BKA142" s="84"/>
      <c r="BKB142" s="84"/>
      <c r="BKC142" s="84"/>
      <c r="BKD142" s="84"/>
      <c r="BKE142" s="84"/>
      <c r="BKF142" s="84"/>
      <c r="BKG142" s="84"/>
      <c r="BKH142" s="84"/>
      <c r="BKI142" s="84"/>
      <c r="BKJ142" s="84"/>
      <c r="BKK142" s="84"/>
      <c r="BKL142" s="84"/>
      <c r="BKM142" s="84"/>
      <c r="BKN142" s="84"/>
      <c r="BKO142" s="84"/>
      <c r="BKP142" s="84"/>
      <c r="BKQ142" s="84"/>
      <c r="BKR142" s="84"/>
      <c r="BKS142" s="84"/>
      <c r="BKT142" s="84"/>
      <c r="BKU142" s="84"/>
      <c r="BKV142" s="84"/>
      <c r="BKW142" s="84"/>
      <c r="BKX142" s="84"/>
      <c r="BKY142" s="84"/>
      <c r="BKZ142" s="84"/>
      <c r="BLA142" s="84"/>
      <c r="BLB142" s="84"/>
      <c r="BLC142" s="84"/>
      <c r="BLD142" s="84"/>
      <c r="BLE142" s="84"/>
      <c r="BLF142" s="84"/>
      <c r="BLG142" s="84"/>
      <c r="BLH142" s="84"/>
      <c r="BLI142" s="84"/>
      <c r="BLJ142" s="84"/>
      <c r="BLK142" s="84"/>
      <c r="BLL142" s="84"/>
      <c r="BLM142" s="84"/>
      <c r="BLN142" s="84"/>
      <c r="BLO142" s="84"/>
      <c r="BLP142" s="84"/>
      <c r="BLQ142" s="84"/>
      <c r="BLR142" s="84"/>
      <c r="BLS142" s="84"/>
      <c r="BLT142" s="84"/>
      <c r="BLU142" s="84"/>
      <c r="BLV142" s="84"/>
      <c r="BLW142" s="84"/>
      <c r="BLX142" s="84"/>
      <c r="BLY142" s="84"/>
      <c r="BLZ142" s="84"/>
      <c r="BMA142" s="84"/>
      <c r="BMB142" s="84"/>
      <c r="BMC142" s="84"/>
      <c r="BMD142" s="84"/>
      <c r="BME142" s="84"/>
      <c r="BMF142" s="84"/>
      <c r="BMG142" s="84"/>
      <c r="BMH142" s="84"/>
      <c r="BMI142" s="84"/>
      <c r="BMJ142" s="84"/>
      <c r="BMK142" s="84"/>
      <c r="BML142" s="84"/>
      <c r="BMM142" s="84"/>
      <c r="BMN142" s="84"/>
      <c r="BMO142" s="84"/>
      <c r="BMP142" s="84"/>
      <c r="BMQ142" s="84"/>
      <c r="BMR142" s="84"/>
      <c r="BMS142" s="84"/>
      <c r="BMT142" s="84"/>
      <c r="BMU142" s="84"/>
      <c r="BMV142" s="84"/>
      <c r="BMW142" s="84"/>
      <c r="BMX142" s="84"/>
      <c r="BMY142" s="84"/>
      <c r="BMZ142" s="84"/>
      <c r="BNA142" s="84"/>
      <c r="BNB142" s="84"/>
      <c r="BNC142" s="84"/>
      <c r="BND142" s="84"/>
      <c r="BNE142" s="84"/>
      <c r="BNF142" s="84"/>
      <c r="BNG142" s="84"/>
      <c r="BNH142" s="84"/>
      <c r="BNI142" s="84"/>
      <c r="BNJ142" s="84"/>
      <c r="BNK142" s="84"/>
      <c r="BNL142" s="84"/>
      <c r="BNM142" s="84"/>
      <c r="BNN142" s="84"/>
      <c r="BNO142" s="84"/>
      <c r="BNP142" s="84"/>
      <c r="BNQ142" s="84"/>
      <c r="BNR142" s="84"/>
      <c r="BNS142" s="84"/>
      <c r="BNZ142" s="84"/>
      <c r="BOA142" s="84"/>
      <c r="BOB142" s="84"/>
      <c r="BOC142" s="84"/>
      <c r="BOD142" s="84"/>
      <c r="BOE142" s="84"/>
      <c r="BOF142" s="84"/>
      <c r="BOG142" s="84"/>
      <c r="BOH142" s="84"/>
      <c r="BOI142" s="84"/>
      <c r="BOJ142" s="84"/>
      <c r="BOK142" s="84"/>
      <c r="BOL142" s="84"/>
      <c r="BOM142" s="84"/>
      <c r="BON142" s="84"/>
      <c r="BOO142" s="84"/>
      <c r="BOP142" s="84"/>
      <c r="BOQ142" s="84"/>
      <c r="BOR142" s="84"/>
      <c r="BOS142" s="84"/>
      <c r="BOT142" s="84"/>
      <c r="BOU142" s="84"/>
      <c r="BOV142" s="84"/>
      <c r="BOW142" s="84"/>
      <c r="BOX142" s="84"/>
      <c r="BOY142" s="84"/>
      <c r="BOZ142" s="84"/>
      <c r="BPA142" s="84"/>
      <c r="BPB142" s="84"/>
      <c r="BPC142" s="84"/>
      <c r="BPD142" s="84"/>
      <c r="BPE142" s="84"/>
      <c r="BPF142" s="84"/>
      <c r="BPG142" s="84"/>
      <c r="BPH142" s="84"/>
      <c r="BPI142" s="84"/>
      <c r="BPJ142" s="84"/>
      <c r="BPK142" s="84"/>
      <c r="BPL142" s="84"/>
      <c r="BPM142" s="84"/>
      <c r="BPN142" s="84"/>
      <c r="BPO142" s="84"/>
      <c r="BPP142" s="84"/>
      <c r="BPQ142" s="84"/>
      <c r="BPR142" s="84"/>
      <c r="BPS142" s="84"/>
      <c r="BPT142" s="84"/>
      <c r="BPU142" s="84"/>
      <c r="BPV142" s="84"/>
      <c r="BPW142" s="84"/>
      <c r="BPX142" s="84"/>
      <c r="BPY142" s="84"/>
      <c r="BPZ142" s="84"/>
      <c r="BQA142" s="84"/>
      <c r="BQB142" s="84"/>
      <c r="BQC142" s="84"/>
      <c r="BQD142" s="84"/>
      <c r="BQE142" s="84"/>
      <c r="BQF142" s="84"/>
      <c r="BQG142" s="84"/>
      <c r="BQH142" s="84"/>
      <c r="BQI142" s="84"/>
      <c r="BQJ142" s="84"/>
      <c r="BQK142" s="84"/>
      <c r="BQL142" s="84"/>
      <c r="BQM142" s="84"/>
      <c r="BQN142" s="84"/>
      <c r="BQO142" s="84"/>
      <c r="BQP142" s="84"/>
      <c r="BQQ142" s="84"/>
      <c r="BQR142" s="84"/>
      <c r="BQS142" s="84"/>
      <c r="BQT142" s="84"/>
      <c r="BQU142" s="84"/>
      <c r="BQV142" s="84"/>
      <c r="BQW142" s="84"/>
      <c r="BQX142" s="84"/>
      <c r="BQY142" s="84"/>
      <c r="BQZ142" s="84"/>
      <c r="BRA142" s="84"/>
      <c r="BRB142" s="84"/>
      <c r="BRC142" s="84"/>
      <c r="BRD142" s="84"/>
      <c r="BRE142" s="84"/>
      <c r="BRF142" s="84"/>
      <c r="BRG142" s="84"/>
      <c r="BRH142" s="84"/>
      <c r="BRI142" s="84"/>
      <c r="BRJ142" s="84"/>
      <c r="BRK142" s="84"/>
      <c r="BRL142" s="84"/>
      <c r="BRM142" s="84"/>
      <c r="BRN142" s="84"/>
      <c r="BRO142" s="84"/>
      <c r="BRP142" s="84"/>
      <c r="BRQ142" s="84"/>
      <c r="BRR142" s="84"/>
      <c r="BRS142" s="84"/>
      <c r="BRT142" s="84"/>
      <c r="BRU142" s="84"/>
      <c r="BRV142" s="84"/>
      <c r="BRW142" s="84"/>
      <c r="BRX142" s="84"/>
      <c r="BRY142" s="84"/>
      <c r="BRZ142" s="84"/>
      <c r="BSA142" s="84"/>
      <c r="BSB142" s="84"/>
      <c r="BSC142" s="84"/>
      <c r="BSD142" s="84"/>
      <c r="BSE142" s="84"/>
      <c r="BSF142" s="84"/>
      <c r="BSG142" s="84"/>
      <c r="BSH142" s="84"/>
      <c r="BSI142" s="84"/>
      <c r="BSJ142" s="84"/>
      <c r="BSK142" s="84"/>
      <c r="BSL142" s="84"/>
      <c r="BSM142" s="84"/>
      <c r="BSN142" s="84"/>
      <c r="BSO142" s="84"/>
      <c r="BSP142" s="84"/>
      <c r="BSQ142" s="84"/>
      <c r="BSR142" s="84"/>
      <c r="BSS142" s="84"/>
      <c r="BST142" s="84"/>
      <c r="BSU142" s="84"/>
      <c r="BSV142" s="84"/>
      <c r="BSW142" s="84"/>
      <c r="BSX142" s="84"/>
      <c r="BSY142" s="84"/>
      <c r="BSZ142" s="84"/>
      <c r="BTA142" s="84"/>
      <c r="BTB142" s="84"/>
      <c r="BTC142" s="84"/>
      <c r="BTD142" s="84"/>
      <c r="BTE142" s="84"/>
      <c r="BTF142" s="84"/>
      <c r="BTG142" s="84"/>
      <c r="BTH142" s="84"/>
      <c r="BTI142" s="84"/>
      <c r="BTJ142" s="84"/>
      <c r="BTK142" s="84"/>
      <c r="BTL142" s="84"/>
      <c r="BTM142" s="84"/>
      <c r="BTN142" s="84"/>
      <c r="BTO142" s="84"/>
      <c r="BTP142" s="84"/>
      <c r="BTQ142" s="84"/>
      <c r="BTR142" s="84"/>
      <c r="BTS142" s="84"/>
      <c r="BTT142" s="84"/>
      <c r="BTU142" s="84"/>
      <c r="BTV142" s="84"/>
      <c r="BTW142" s="84"/>
      <c r="BTX142" s="84"/>
      <c r="BTY142" s="84"/>
      <c r="BTZ142" s="84"/>
      <c r="BUA142" s="84"/>
      <c r="BUB142" s="84"/>
      <c r="BUC142" s="84"/>
      <c r="BUD142" s="84"/>
      <c r="BUE142" s="84"/>
      <c r="BUF142" s="84"/>
      <c r="BUG142" s="84"/>
      <c r="BUH142" s="84"/>
      <c r="BUI142" s="84"/>
      <c r="BUJ142" s="84"/>
      <c r="BUK142" s="84"/>
      <c r="BUL142" s="84"/>
      <c r="BUM142" s="84"/>
      <c r="BUN142" s="84"/>
      <c r="BUO142" s="84"/>
      <c r="BUP142" s="84"/>
      <c r="BUQ142" s="84"/>
      <c r="BUR142" s="84"/>
      <c r="BUS142" s="84"/>
      <c r="BUT142" s="84"/>
      <c r="BUU142" s="84"/>
      <c r="BUV142" s="84"/>
      <c r="BUW142" s="84"/>
      <c r="BUX142" s="84"/>
      <c r="BUY142" s="84"/>
      <c r="BUZ142" s="84"/>
      <c r="BVA142" s="84"/>
      <c r="BVB142" s="84"/>
      <c r="BVC142" s="84"/>
      <c r="BVD142" s="84"/>
      <c r="BVE142" s="84"/>
      <c r="BVF142" s="84"/>
      <c r="BVG142" s="84"/>
      <c r="BVH142" s="84"/>
      <c r="BVI142" s="84"/>
      <c r="BVJ142" s="84"/>
      <c r="BVK142" s="84"/>
      <c r="BVL142" s="84"/>
      <c r="BVM142" s="84"/>
      <c r="BVN142" s="84"/>
      <c r="BVO142" s="84"/>
      <c r="BVP142" s="84"/>
      <c r="BVQ142" s="84"/>
      <c r="BVR142" s="84"/>
      <c r="BVS142" s="84"/>
      <c r="BVT142" s="84"/>
      <c r="BVU142" s="84"/>
      <c r="BVV142" s="84"/>
      <c r="BVW142" s="84"/>
      <c r="BVX142" s="84"/>
      <c r="BVY142" s="84"/>
      <c r="BVZ142" s="84"/>
      <c r="BWA142" s="84"/>
      <c r="BWB142" s="84"/>
      <c r="BWC142" s="84"/>
      <c r="BWD142" s="84"/>
      <c r="BWE142" s="84"/>
      <c r="BWF142" s="84"/>
      <c r="BWG142" s="84"/>
      <c r="BWH142" s="84"/>
      <c r="BWI142" s="84"/>
      <c r="BWJ142" s="84"/>
      <c r="BWK142" s="84"/>
      <c r="BWL142" s="84"/>
      <c r="BWM142" s="84"/>
      <c r="BWN142" s="84"/>
      <c r="BWO142" s="84"/>
      <c r="BWP142" s="84"/>
      <c r="BWQ142" s="84"/>
      <c r="BWR142" s="84"/>
      <c r="BWS142" s="84"/>
      <c r="BWT142" s="84"/>
      <c r="BWU142" s="84"/>
      <c r="BWV142" s="84"/>
      <c r="BWW142" s="84"/>
      <c r="BWX142" s="84"/>
      <c r="BWY142" s="84"/>
      <c r="BWZ142" s="84"/>
      <c r="BXA142" s="84"/>
      <c r="BXB142" s="84"/>
      <c r="BXC142" s="84"/>
      <c r="BXD142" s="84"/>
      <c r="BXE142" s="84"/>
      <c r="BXF142" s="84"/>
      <c r="BXG142" s="84"/>
      <c r="BXH142" s="84"/>
      <c r="BXI142" s="84"/>
      <c r="BXJ142" s="84"/>
      <c r="BXK142" s="84"/>
      <c r="BXL142" s="84"/>
      <c r="BXM142" s="84"/>
      <c r="BXN142" s="84"/>
      <c r="BXO142" s="84"/>
      <c r="BXV142" s="84"/>
      <c r="BXW142" s="84"/>
      <c r="BXX142" s="84"/>
      <c r="BXY142" s="84"/>
      <c r="BXZ142" s="84"/>
      <c r="BYA142" s="84"/>
      <c r="BYB142" s="84"/>
      <c r="BYC142" s="84"/>
      <c r="BYD142" s="84"/>
      <c r="BYE142" s="84"/>
      <c r="BYF142" s="84"/>
      <c r="BYG142" s="84"/>
      <c r="BYH142" s="84"/>
      <c r="BYI142" s="84"/>
      <c r="BYJ142" s="84"/>
      <c r="BYK142" s="84"/>
      <c r="BYL142" s="84"/>
      <c r="BYM142" s="84"/>
      <c r="BYN142" s="84"/>
      <c r="BYO142" s="84"/>
      <c r="BYP142" s="84"/>
      <c r="BYQ142" s="84"/>
      <c r="BYR142" s="84"/>
      <c r="BYS142" s="84"/>
      <c r="BYT142" s="84"/>
      <c r="BYU142" s="84"/>
      <c r="BYV142" s="84"/>
      <c r="BYW142" s="84"/>
      <c r="BYX142" s="84"/>
      <c r="BYY142" s="84"/>
      <c r="BYZ142" s="84"/>
      <c r="BZA142" s="84"/>
      <c r="BZB142" s="84"/>
      <c r="BZC142" s="84"/>
      <c r="BZD142" s="84"/>
      <c r="BZE142" s="84"/>
      <c r="BZF142" s="84"/>
      <c r="BZG142" s="84"/>
      <c r="BZH142" s="84"/>
      <c r="BZI142" s="84"/>
      <c r="BZJ142" s="84"/>
      <c r="BZK142" s="84"/>
      <c r="BZL142" s="84"/>
      <c r="BZM142" s="84"/>
      <c r="BZN142" s="84"/>
      <c r="BZO142" s="84"/>
      <c r="BZP142" s="84"/>
      <c r="BZQ142" s="84"/>
      <c r="BZR142" s="84"/>
      <c r="BZS142" s="84"/>
      <c r="BZT142" s="84"/>
      <c r="BZU142" s="84"/>
      <c r="BZV142" s="84"/>
      <c r="BZW142" s="84"/>
      <c r="BZX142" s="84"/>
      <c r="BZY142" s="84"/>
      <c r="BZZ142" s="84"/>
      <c r="CAA142" s="84"/>
      <c r="CAB142" s="84"/>
      <c r="CAC142" s="84"/>
      <c r="CAD142" s="84"/>
      <c r="CAE142" s="84"/>
      <c r="CAF142" s="84"/>
      <c r="CAG142" s="84"/>
      <c r="CAH142" s="84"/>
      <c r="CAI142" s="84"/>
      <c r="CAJ142" s="84"/>
      <c r="CAK142" s="84"/>
      <c r="CAL142" s="84"/>
      <c r="CAM142" s="84"/>
      <c r="CAN142" s="84"/>
      <c r="CAO142" s="84"/>
      <c r="CAP142" s="84"/>
      <c r="CAQ142" s="84"/>
      <c r="CAR142" s="84"/>
      <c r="CAS142" s="84"/>
      <c r="CAT142" s="84"/>
      <c r="CAU142" s="84"/>
      <c r="CAV142" s="84"/>
      <c r="CAW142" s="84"/>
      <c r="CAX142" s="84"/>
      <c r="CAY142" s="84"/>
      <c r="CAZ142" s="84"/>
      <c r="CBA142" s="84"/>
      <c r="CBB142" s="84"/>
      <c r="CBC142" s="84"/>
      <c r="CBD142" s="84"/>
      <c r="CBE142" s="84"/>
      <c r="CBF142" s="84"/>
      <c r="CBG142" s="84"/>
      <c r="CBH142" s="84"/>
      <c r="CBI142" s="84"/>
      <c r="CBJ142" s="84"/>
      <c r="CBK142" s="84"/>
      <c r="CBL142" s="84"/>
      <c r="CBM142" s="84"/>
      <c r="CBN142" s="84"/>
      <c r="CBO142" s="84"/>
      <c r="CBP142" s="84"/>
      <c r="CBQ142" s="84"/>
      <c r="CBR142" s="84"/>
      <c r="CBS142" s="84"/>
      <c r="CBT142" s="84"/>
      <c r="CBU142" s="84"/>
      <c r="CBV142" s="84"/>
      <c r="CBW142" s="84"/>
      <c r="CBX142" s="84"/>
      <c r="CBY142" s="84"/>
      <c r="CBZ142" s="84"/>
      <c r="CCA142" s="84"/>
      <c r="CCB142" s="84"/>
      <c r="CCC142" s="84"/>
      <c r="CCD142" s="84"/>
      <c r="CCE142" s="84"/>
      <c r="CCF142" s="84"/>
      <c r="CCG142" s="84"/>
      <c r="CCH142" s="84"/>
      <c r="CCI142" s="84"/>
      <c r="CCJ142" s="84"/>
      <c r="CCK142" s="84"/>
      <c r="CCL142" s="84"/>
      <c r="CCM142" s="84"/>
      <c r="CCN142" s="84"/>
      <c r="CCO142" s="84"/>
      <c r="CCP142" s="84"/>
      <c r="CCQ142" s="84"/>
      <c r="CCR142" s="84"/>
      <c r="CCS142" s="84"/>
      <c r="CCT142" s="84"/>
      <c r="CCU142" s="84"/>
      <c r="CCV142" s="84"/>
      <c r="CCW142" s="84"/>
      <c r="CCX142" s="84"/>
      <c r="CCY142" s="84"/>
      <c r="CCZ142" s="84"/>
      <c r="CDA142" s="84"/>
      <c r="CDB142" s="84"/>
      <c r="CDC142" s="84"/>
      <c r="CDD142" s="84"/>
      <c r="CDE142" s="84"/>
      <c r="CDF142" s="84"/>
      <c r="CDG142" s="84"/>
      <c r="CDH142" s="84"/>
      <c r="CDI142" s="84"/>
      <c r="CDJ142" s="84"/>
      <c r="CDK142" s="84"/>
      <c r="CDL142" s="84"/>
      <c r="CDM142" s="84"/>
      <c r="CDN142" s="84"/>
      <c r="CDO142" s="84"/>
      <c r="CDP142" s="84"/>
      <c r="CDQ142" s="84"/>
      <c r="CDR142" s="84"/>
      <c r="CDS142" s="84"/>
      <c r="CDT142" s="84"/>
      <c r="CDU142" s="84"/>
      <c r="CDV142" s="84"/>
      <c r="CDW142" s="84"/>
      <c r="CDX142" s="84"/>
      <c r="CDY142" s="84"/>
      <c r="CDZ142" s="84"/>
      <c r="CEA142" s="84"/>
      <c r="CEB142" s="84"/>
      <c r="CEC142" s="84"/>
      <c r="CED142" s="84"/>
      <c r="CEE142" s="84"/>
      <c r="CEF142" s="84"/>
      <c r="CEG142" s="84"/>
      <c r="CEH142" s="84"/>
      <c r="CEI142" s="84"/>
      <c r="CEJ142" s="84"/>
      <c r="CEK142" s="84"/>
      <c r="CEL142" s="84"/>
      <c r="CEM142" s="84"/>
      <c r="CEN142" s="84"/>
      <c r="CEO142" s="84"/>
      <c r="CEP142" s="84"/>
      <c r="CEQ142" s="84"/>
      <c r="CER142" s="84"/>
      <c r="CES142" s="84"/>
      <c r="CET142" s="84"/>
      <c r="CEU142" s="84"/>
      <c r="CEV142" s="84"/>
      <c r="CEW142" s="84"/>
      <c r="CEX142" s="84"/>
      <c r="CEY142" s="84"/>
      <c r="CEZ142" s="84"/>
      <c r="CFA142" s="84"/>
      <c r="CFB142" s="84"/>
      <c r="CFC142" s="84"/>
      <c r="CFD142" s="84"/>
      <c r="CFE142" s="84"/>
      <c r="CFF142" s="84"/>
      <c r="CFG142" s="84"/>
      <c r="CFH142" s="84"/>
      <c r="CFI142" s="84"/>
      <c r="CFJ142" s="84"/>
      <c r="CFK142" s="84"/>
      <c r="CFL142" s="84"/>
      <c r="CFM142" s="84"/>
      <c r="CFN142" s="84"/>
      <c r="CFO142" s="84"/>
      <c r="CFP142" s="84"/>
      <c r="CFQ142" s="84"/>
      <c r="CFR142" s="84"/>
      <c r="CFS142" s="84"/>
      <c r="CFT142" s="84"/>
      <c r="CFU142" s="84"/>
      <c r="CFV142" s="84"/>
      <c r="CFW142" s="84"/>
      <c r="CFX142" s="84"/>
      <c r="CFY142" s="84"/>
      <c r="CFZ142" s="84"/>
      <c r="CGA142" s="84"/>
      <c r="CGB142" s="84"/>
      <c r="CGC142" s="84"/>
      <c r="CGD142" s="84"/>
      <c r="CGE142" s="84"/>
      <c r="CGF142" s="84"/>
      <c r="CGG142" s="84"/>
      <c r="CGH142" s="84"/>
      <c r="CGI142" s="84"/>
      <c r="CGJ142" s="84"/>
      <c r="CGK142" s="84"/>
      <c r="CGL142" s="84"/>
      <c r="CGM142" s="84"/>
      <c r="CGN142" s="84"/>
      <c r="CGO142" s="84"/>
      <c r="CGP142" s="84"/>
      <c r="CGQ142" s="84"/>
      <c r="CGR142" s="84"/>
      <c r="CGS142" s="84"/>
      <c r="CGT142" s="84"/>
      <c r="CGU142" s="84"/>
      <c r="CGV142" s="84"/>
      <c r="CGW142" s="84"/>
      <c r="CGX142" s="84"/>
      <c r="CGY142" s="84"/>
      <c r="CGZ142" s="84"/>
      <c r="CHA142" s="84"/>
      <c r="CHB142" s="84"/>
      <c r="CHC142" s="84"/>
      <c r="CHD142" s="84"/>
      <c r="CHE142" s="84"/>
      <c r="CHF142" s="84"/>
      <c r="CHG142" s="84"/>
      <c r="CHH142" s="84"/>
      <c r="CHI142" s="84"/>
      <c r="CHJ142" s="84"/>
      <c r="CHK142" s="84"/>
      <c r="CHR142" s="84"/>
      <c r="CHS142" s="84"/>
      <c r="CHT142" s="84"/>
      <c r="CHU142" s="84"/>
      <c r="CHV142" s="84"/>
      <c r="CHW142" s="84"/>
      <c r="CHX142" s="84"/>
      <c r="CHY142" s="84"/>
      <c r="CHZ142" s="84"/>
      <c r="CIA142" s="84"/>
      <c r="CIB142" s="84"/>
      <c r="CIC142" s="84"/>
      <c r="CID142" s="84"/>
      <c r="CIE142" s="84"/>
      <c r="CIF142" s="84"/>
      <c r="CIG142" s="84"/>
      <c r="CIH142" s="84"/>
      <c r="CII142" s="84"/>
      <c r="CIJ142" s="84"/>
      <c r="CIK142" s="84"/>
      <c r="CIL142" s="84"/>
      <c r="CIM142" s="84"/>
      <c r="CIN142" s="84"/>
      <c r="CIO142" s="84"/>
      <c r="CIP142" s="84"/>
      <c r="CIQ142" s="84"/>
      <c r="CIR142" s="84"/>
      <c r="CIS142" s="84"/>
      <c r="CIT142" s="84"/>
      <c r="CIU142" s="84"/>
      <c r="CIV142" s="84"/>
      <c r="CIW142" s="84"/>
      <c r="CIX142" s="84"/>
      <c r="CIY142" s="84"/>
      <c r="CIZ142" s="84"/>
      <c r="CJA142" s="84"/>
      <c r="CJB142" s="84"/>
      <c r="CJC142" s="84"/>
      <c r="CJD142" s="84"/>
      <c r="CJE142" s="84"/>
      <c r="CJF142" s="84"/>
      <c r="CJG142" s="84"/>
      <c r="CJH142" s="84"/>
      <c r="CJI142" s="84"/>
      <c r="CJJ142" s="84"/>
      <c r="CJK142" s="84"/>
      <c r="CJL142" s="84"/>
      <c r="CJM142" s="84"/>
      <c r="CJN142" s="84"/>
      <c r="CJO142" s="84"/>
      <c r="CJP142" s="84"/>
      <c r="CJQ142" s="84"/>
      <c r="CJR142" s="84"/>
      <c r="CJS142" s="84"/>
      <c r="CJT142" s="84"/>
      <c r="CJU142" s="84"/>
      <c r="CJV142" s="84"/>
      <c r="CJW142" s="84"/>
      <c r="CJX142" s="84"/>
      <c r="CJY142" s="84"/>
      <c r="CJZ142" s="84"/>
      <c r="CKA142" s="84"/>
      <c r="CKB142" s="84"/>
      <c r="CKC142" s="84"/>
      <c r="CKD142" s="84"/>
      <c r="CKE142" s="84"/>
      <c r="CKF142" s="84"/>
      <c r="CKG142" s="84"/>
      <c r="CKH142" s="84"/>
      <c r="CKI142" s="84"/>
      <c r="CKJ142" s="84"/>
      <c r="CKK142" s="84"/>
      <c r="CKL142" s="84"/>
      <c r="CKM142" s="84"/>
      <c r="CKN142" s="84"/>
      <c r="CKO142" s="84"/>
      <c r="CKP142" s="84"/>
      <c r="CKQ142" s="84"/>
      <c r="CKR142" s="84"/>
      <c r="CKS142" s="84"/>
      <c r="CKT142" s="84"/>
      <c r="CKU142" s="84"/>
      <c r="CKV142" s="84"/>
      <c r="CKW142" s="84"/>
      <c r="CKX142" s="84"/>
      <c r="CKY142" s="84"/>
      <c r="CKZ142" s="84"/>
      <c r="CLA142" s="84"/>
      <c r="CLB142" s="84"/>
      <c r="CLC142" s="84"/>
      <c r="CLD142" s="84"/>
      <c r="CLE142" s="84"/>
      <c r="CLF142" s="84"/>
      <c r="CLG142" s="84"/>
      <c r="CLH142" s="84"/>
      <c r="CLI142" s="84"/>
      <c r="CLJ142" s="84"/>
      <c r="CLK142" s="84"/>
      <c r="CLL142" s="84"/>
      <c r="CLM142" s="84"/>
      <c r="CLN142" s="84"/>
      <c r="CLO142" s="84"/>
      <c r="CLP142" s="84"/>
      <c r="CLQ142" s="84"/>
      <c r="CLR142" s="84"/>
      <c r="CLS142" s="84"/>
      <c r="CLT142" s="84"/>
      <c r="CLU142" s="84"/>
      <c r="CLV142" s="84"/>
      <c r="CLW142" s="84"/>
      <c r="CLX142" s="84"/>
      <c r="CLY142" s="84"/>
      <c r="CLZ142" s="84"/>
      <c r="CMA142" s="84"/>
      <c r="CMB142" s="84"/>
      <c r="CMC142" s="84"/>
      <c r="CMD142" s="84"/>
      <c r="CME142" s="84"/>
      <c r="CMF142" s="84"/>
      <c r="CMG142" s="84"/>
      <c r="CMH142" s="84"/>
      <c r="CMI142" s="84"/>
      <c r="CMJ142" s="84"/>
      <c r="CMK142" s="84"/>
      <c r="CML142" s="84"/>
      <c r="CMM142" s="84"/>
      <c r="CMN142" s="84"/>
      <c r="CMO142" s="84"/>
      <c r="CMP142" s="84"/>
      <c r="CMQ142" s="84"/>
      <c r="CMR142" s="84"/>
      <c r="CMS142" s="84"/>
      <c r="CMT142" s="84"/>
      <c r="CMU142" s="84"/>
      <c r="CMV142" s="84"/>
      <c r="CMW142" s="84"/>
      <c r="CMX142" s="84"/>
      <c r="CMY142" s="84"/>
      <c r="CMZ142" s="84"/>
      <c r="CNA142" s="84"/>
      <c r="CNB142" s="84"/>
      <c r="CNC142" s="84"/>
      <c r="CND142" s="84"/>
      <c r="CNE142" s="84"/>
      <c r="CNF142" s="84"/>
      <c r="CNG142" s="84"/>
      <c r="CNH142" s="84"/>
      <c r="CNI142" s="84"/>
      <c r="CNJ142" s="84"/>
      <c r="CNK142" s="84"/>
      <c r="CNL142" s="84"/>
      <c r="CNM142" s="84"/>
      <c r="CNN142" s="84"/>
      <c r="CNO142" s="84"/>
      <c r="CNP142" s="84"/>
      <c r="CNQ142" s="84"/>
      <c r="CNR142" s="84"/>
      <c r="CNS142" s="84"/>
      <c r="CNT142" s="84"/>
      <c r="CNU142" s="84"/>
      <c r="CNV142" s="84"/>
      <c r="CNW142" s="84"/>
      <c r="CNX142" s="84"/>
      <c r="CNY142" s="84"/>
      <c r="CNZ142" s="84"/>
      <c r="COA142" s="84"/>
      <c r="COB142" s="84"/>
      <c r="COC142" s="84"/>
      <c r="COD142" s="84"/>
      <c r="COE142" s="84"/>
      <c r="COF142" s="84"/>
      <c r="COG142" s="84"/>
      <c r="COH142" s="84"/>
      <c r="COI142" s="84"/>
      <c r="COJ142" s="84"/>
      <c r="COK142" s="84"/>
      <c r="COL142" s="84"/>
      <c r="COM142" s="84"/>
      <c r="CON142" s="84"/>
      <c r="COO142" s="84"/>
      <c r="COP142" s="84"/>
      <c r="COQ142" s="84"/>
      <c r="COR142" s="84"/>
      <c r="COS142" s="84"/>
      <c r="COT142" s="84"/>
      <c r="COU142" s="84"/>
      <c r="COV142" s="84"/>
      <c r="COW142" s="84"/>
      <c r="COX142" s="84"/>
      <c r="COY142" s="84"/>
      <c r="COZ142" s="84"/>
      <c r="CPA142" s="84"/>
      <c r="CPB142" s="84"/>
      <c r="CPC142" s="84"/>
      <c r="CPD142" s="84"/>
      <c r="CPE142" s="84"/>
      <c r="CPF142" s="84"/>
      <c r="CPG142" s="84"/>
      <c r="CPH142" s="84"/>
      <c r="CPI142" s="84"/>
      <c r="CPJ142" s="84"/>
      <c r="CPK142" s="84"/>
      <c r="CPL142" s="84"/>
      <c r="CPM142" s="84"/>
      <c r="CPN142" s="84"/>
      <c r="CPO142" s="84"/>
      <c r="CPP142" s="84"/>
      <c r="CPQ142" s="84"/>
      <c r="CPR142" s="84"/>
      <c r="CPS142" s="84"/>
      <c r="CPT142" s="84"/>
      <c r="CPU142" s="84"/>
      <c r="CPV142" s="84"/>
      <c r="CPW142" s="84"/>
      <c r="CPX142" s="84"/>
      <c r="CPY142" s="84"/>
      <c r="CPZ142" s="84"/>
      <c r="CQA142" s="84"/>
      <c r="CQB142" s="84"/>
      <c r="CQC142" s="84"/>
      <c r="CQD142" s="84"/>
      <c r="CQE142" s="84"/>
      <c r="CQF142" s="84"/>
      <c r="CQG142" s="84"/>
      <c r="CQH142" s="84"/>
      <c r="CQI142" s="84"/>
      <c r="CQJ142" s="84"/>
      <c r="CQK142" s="84"/>
      <c r="CQL142" s="84"/>
      <c r="CQM142" s="84"/>
      <c r="CQN142" s="84"/>
      <c r="CQO142" s="84"/>
      <c r="CQP142" s="84"/>
      <c r="CQQ142" s="84"/>
      <c r="CQR142" s="84"/>
      <c r="CQS142" s="84"/>
      <c r="CQT142" s="84"/>
      <c r="CQU142" s="84"/>
      <c r="CQV142" s="84"/>
      <c r="CQW142" s="84"/>
      <c r="CQX142" s="84"/>
      <c r="CQY142" s="84"/>
      <c r="CQZ142" s="84"/>
      <c r="CRA142" s="84"/>
      <c r="CRB142" s="84"/>
      <c r="CRC142" s="84"/>
      <c r="CRD142" s="84"/>
      <c r="CRE142" s="84"/>
      <c r="CRF142" s="84"/>
      <c r="CRG142" s="84"/>
      <c r="CRN142" s="84"/>
      <c r="CRO142" s="84"/>
      <c r="CRP142" s="84"/>
      <c r="CRQ142" s="84"/>
      <c r="CRR142" s="84"/>
      <c r="CRS142" s="84"/>
      <c r="CRT142" s="84"/>
      <c r="CRU142" s="84"/>
      <c r="CRV142" s="84"/>
      <c r="CRW142" s="84"/>
      <c r="CRX142" s="84"/>
      <c r="CRY142" s="84"/>
      <c r="CRZ142" s="84"/>
      <c r="CSA142" s="84"/>
      <c r="CSB142" s="84"/>
      <c r="CSC142" s="84"/>
      <c r="CSD142" s="84"/>
      <c r="CSE142" s="84"/>
      <c r="CSF142" s="84"/>
      <c r="CSG142" s="84"/>
      <c r="CSH142" s="84"/>
      <c r="CSI142" s="84"/>
      <c r="CSJ142" s="84"/>
      <c r="CSK142" s="84"/>
      <c r="CSL142" s="84"/>
      <c r="CSM142" s="84"/>
      <c r="CSN142" s="84"/>
      <c r="CSO142" s="84"/>
      <c r="CSP142" s="84"/>
      <c r="CSQ142" s="84"/>
      <c r="CSR142" s="84"/>
      <c r="CSS142" s="84"/>
      <c r="CST142" s="84"/>
      <c r="CSU142" s="84"/>
      <c r="CSV142" s="84"/>
      <c r="CSW142" s="84"/>
      <c r="CSX142" s="84"/>
      <c r="CSY142" s="84"/>
      <c r="CSZ142" s="84"/>
      <c r="CTA142" s="84"/>
      <c r="CTB142" s="84"/>
      <c r="CTC142" s="84"/>
      <c r="CTD142" s="84"/>
      <c r="CTE142" s="84"/>
      <c r="CTF142" s="84"/>
      <c r="CTG142" s="84"/>
      <c r="CTH142" s="84"/>
      <c r="CTI142" s="84"/>
      <c r="CTJ142" s="84"/>
      <c r="CTK142" s="84"/>
      <c r="CTL142" s="84"/>
      <c r="CTM142" s="84"/>
      <c r="CTN142" s="84"/>
      <c r="CTO142" s="84"/>
      <c r="CTP142" s="84"/>
      <c r="CTQ142" s="84"/>
      <c r="CTR142" s="84"/>
      <c r="CTS142" s="84"/>
      <c r="CTT142" s="84"/>
      <c r="CTU142" s="84"/>
      <c r="CTV142" s="84"/>
      <c r="CTW142" s="84"/>
      <c r="CTX142" s="84"/>
      <c r="CTY142" s="84"/>
      <c r="CTZ142" s="84"/>
      <c r="CUA142" s="84"/>
      <c r="CUB142" s="84"/>
      <c r="CUC142" s="84"/>
      <c r="CUD142" s="84"/>
      <c r="CUE142" s="84"/>
      <c r="CUF142" s="84"/>
      <c r="CUG142" s="84"/>
      <c r="CUH142" s="84"/>
      <c r="CUI142" s="84"/>
      <c r="CUJ142" s="84"/>
      <c r="CUK142" s="84"/>
      <c r="CUL142" s="84"/>
      <c r="CUM142" s="84"/>
      <c r="CUN142" s="84"/>
      <c r="CUO142" s="84"/>
      <c r="CUP142" s="84"/>
      <c r="CUQ142" s="84"/>
      <c r="CUR142" s="84"/>
      <c r="CUS142" s="84"/>
      <c r="CUT142" s="84"/>
      <c r="CUU142" s="84"/>
      <c r="CUV142" s="84"/>
      <c r="CUW142" s="84"/>
      <c r="CUX142" s="84"/>
      <c r="CUY142" s="84"/>
      <c r="CUZ142" s="84"/>
      <c r="CVA142" s="84"/>
      <c r="CVB142" s="84"/>
      <c r="CVC142" s="84"/>
      <c r="CVD142" s="84"/>
      <c r="CVE142" s="84"/>
      <c r="CVF142" s="84"/>
      <c r="CVG142" s="84"/>
      <c r="CVH142" s="84"/>
      <c r="CVI142" s="84"/>
      <c r="CVJ142" s="84"/>
      <c r="CVK142" s="84"/>
      <c r="CVL142" s="84"/>
      <c r="CVM142" s="84"/>
      <c r="CVN142" s="84"/>
      <c r="CVO142" s="84"/>
      <c r="CVP142" s="84"/>
      <c r="CVQ142" s="84"/>
      <c r="CVR142" s="84"/>
      <c r="CVS142" s="84"/>
      <c r="CVT142" s="84"/>
      <c r="CVU142" s="84"/>
      <c r="CVV142" s="84"/>
      <c r="CVW142" s="84"/>
      <c r="CVX142" s="84"/>
      <c r="CVY142" s="84"/>
      <c r="CVZ142" s="84"/>
      <c r="CWA142" s="84"/>
      <c r="CWB142" s="84"/>
      <c r="CWC142" s="84"/>
      <c r="CWD142" s="84"/>
      <c r="CWE142" s="84"/>
      <c r="CWF142" s="84"/>
      <c r="CWG142" s="84"/>
      <c r="CWH142" s="84"/>
      <c r="CWI142" s="84"/>
      <c r="CWJ142" s="84"/>
      <c r="CWK142" s="84"/>
      <c r="CWL142" s="84"/>
      <c r="CWM142" s="84"/>
      <c r="CWN142" s="84"/>
      <c r="CWO142" s="84"/>
      <c r="CWP142" s="84"/>
      <c r="CWQ142" s="84"/>
      <c r="CWR142" s="84"/>
      <c r="CWS142" s="84"/>
      <c r="CWT142" s="84"/>
      <c r="CWU142" s="84"/>
      <c r="CWV142" s="84"/>
      <c r="CWW142" s="84"/>
      <c r="CWX142" s="84"/>
      <c r="CWY142" s="84"/>
      <c r="CWZ142" s="84"/>
      <c r="CXA142" s="84"/>
      <c r="CXB142" s="84"/>
      <c r="CXC142" s="84"/>
      <c r="CXD142" s="84"/>
      <c r="CXE142" s="84"/>
      <c r="CXF142" s="84"/>
      <c r="CXG142" s="84"/>
      <c r="CXH142" s="84"/>
      <c r="CXI142" s="84"/>
      <c r="CXJ142" s="84"/>
      <c r="CXK142" s="84"/>
      <c r="CXL142" s="84"/>
      <c r="CXM142" s="84"/>
      <c r="CXN142" s="84"/>
      <c r="CXO142" s="84"/>
      <c r="CXP142" s="84"/>
      <c r="CXQ142" s="84"/>
      <c r="CXR142" s="84"/>
      <c r="CXS142" s="84"/>
      <c r="CXT142" s="84"/>
      <c r="CXU142" s="84"/>
      <c r="CXV142" s="84"/>
      <c r="CXW142" s="84"/>
      <c r="CXX142" s="84"/>
      <c r="CXY142" s="84"/>
      <c r="CXZ142" s="84"/>
      <c r="CYA142" s="84"/>
      <c r="CYB142" s="84"/>
      <c r="CYC142" s="84"/>
      <c r="CYD142" s="84"/>
      <c r="CYE142" s="84"/>
      <c r="CYF142" s="84"/>
      <c r="CYG142" s="84"/>
      <c r="CYH142" s="84"/>
      <c r="CYI142" s="84"/>
      <c r="CYJ142" s="84"/>
      <c r="CYK142" s="84"/>
      <c r="CYL142" s="84"/>
      <c r="CYM142" s="84"/>
      <c r="CYN142" s="84"/>
      <c r="CYO142" s="84"/>
      <c r="CYP142" s="84"/>
      <c r="CYQ142" s="84"/>
      <c r="CYR142" s="84"/>
      <c r="CYS142" s="84"/>
      <c r="CYT142" s="84"/>
      <c r="CYU142" s="84"/>
      <c r="CYV142" s="84"/>
      <c r="CYW142" s="84"/>
      <c r="CYX142" s="84"/>
      <c r="CYY142" s="84"/>
      <c r="CYZ142" s="84"/>
      <c r="CZA142" s="84"/>
      <c r="CZB142" s="84"/>
      <c r="CZC142" s="84"/>
      <c r="CZD142" s="84"/>
      <c r="CZE142" s="84"/>
      <c r="CZF142" s="84"/>
      <c r="CZG142" s="84"/>
      <c r="CZH142" s="84"/>
      <c r="CZI142" s="84"/>
      <c r="CZJ142" s="84"/>
      <c r="CZK142" s="84"/>
      <c r="CZL142" s="84"/>
      <c r="CZM142" s="84"/>
      <c r="CZN142" s="84"/>
      <c r="CZO142" s="84"/>
      <c r="CZP142" s="84"/>
      <c r="CZQ142" s="84"/>
      <c r="CZR142" s="84"/>
      <c r="CZS142" s="84"/>
      <c r="CZT142" s="84"/>
      <c r="CZU142" s="84"/>
      <c r="CZV142" s="84"/>
      <c r="CZW142" s="84"/>
      <c r="CZX142" s="84"/>
      <c r="CZY142" s="84"/>
      <c r="CZZ142" s="84"/>
      <c r="DAA142" s="84"/>
      <c r="DAB142" s="84"/>
      <c r="DAC142" s="84"/>
      <c r="DAD142" s="84"/>
      <c r="DAE142" s="84"/>
      <c r="DAF142" s="84"/>
      <c r="DAG142" s="84"/>
      <c r="DAH142" s="84"/>
      <c r="DAI142" s="84"/>
      <c r="DAJ142" s="84"/>
      <c r="DAK142" s="84"/>
      <c r="DAL142" s="84"/>
      <c r="DAM142" s="84"/>
      <c r="DAN142" s="84"/>
      <c r="DAO142" s="84"/>
      <c r="DAP142" s="84"/>
      <c r="DAQ142" s="84"/>
      <c r="DAR142" s="84"/>
      <c r="DAS142" s="84"/>
      <c r="DAT142" s="84"/>
      <c r="DAU142" s="84"/>
      <c r="DAV142" s="84"/>
      <c r="DAW142" s="84"/>
      <c r="DAX142" s="84"/>
      <c r="DAY142" s="84"/>
      <c r="DAZ142" s="84"/>
      <c r="DBA142" s="84"/>
      <c r="DBB142" s="84"/>
      <c r="DBC142" s="84"/>
      <c r="DBJ142" s="84"/>
      <c r="DBK142" s="84"/>
      <c r="DBL142" s="84"/>
      <c r="DBM142" s="84"/>
      <c r="DBN142" s="84"/>
      <c r="DBO142" s="84"/>
      <c r="DBP142" s="84"/>
      <c r="DBQ142" s="84"/>
      <c r="DBR142" s="84"/>
      <c r="DBS142" s="84"/>
      <c r="DBT142" s="84"/>
      <c r="DBU142" s="84"/>
      <c r="DBV142" s="84"/>
      <c r="DBW142" s="84"/>
      <c r="DBX142" s="84"/>
      <c r="DBY142" s="84"/>
      <c r="DBZ142" s="84"/>
      <c r="DCA142" s="84"/>
      <c r="DCB142" s="84"/>
      <c r="DCC142" s="84"/>
      <c r="DCD142" s="84"/>
      <c r="DCE142" s="84"/>
      <c r="DCF142" s="84"/>
      <c r="DCG142" s="84"/>
      <c r="DCH142" s="84"/>
      <c r="DCI142" s="84"/>
      <c r="DCJ142" s="84"/>
      <c r="DCK142" s="84"/>
      <c r="DCL142" s="84"/>
      <c r="DCM142" s="84"/>
      <c r="DCN142" s="84"/>
      <c r="DCO142" s="84"/>
      <c r="DCP142" s="84"/>
      <c r="DCQ142" s="84"/>
      <c r="DCR142" s="84"/>
      <c r="DCS142" s="84"/>
      <c r="DCT142" s="84"/>
      <c r="DCU142" s="84"/>
      <c r="DCV142" s="84"/>
      <c r="DCW142" s="84"/>
      <c r="DCX142" s="84"/>
      <c r="DCY142" s="84"/>
      <c r="DCZ142" s="84"/>
      <c r="DDA142" s="84"/>
      <c r="DDB142" s="84"/>
      <c r="DDC142" s="84"/>
      <c r="DDD142" s="84"/>
      <c r="DDE142" s="84"/>
      <c r="DDF142" s="84"/>
      <c r="DDG142" s="84"/>
      <c r="DDH142" s="84"/>
      <c r="DDI142" s="84"/>
      <c r="DDJ142" s="84"/>
      <c r="DDK142" s="84"/>
      <c r="DDL142" s="84"/>
      <c r="DDM142" s="84"/>
      <c r="DDN142" s="84"/>
      <c r="DDO142" s="84"/>
      <c r="DDP142" s="84"/>
      <c r="DDQ142" s="84"/>
      <c r="DDR142" s="84"/>
      <c r="DDS142" s="84"/>
      <c r="DDT142" s="84"/>
      <c r="DDU142" s="84"/>
      <c r="DDV142" s="84"/>
      <c r="DDW142" s="84"/>
      <c r="DDX142" s="84"/>
      <c r="DDY142" s="84"/>
      <c r="DDZ142" s="84"/>
      <c r="DEA142" s="84"/>
      <c r="DEB142" s="84"/>
      <c r="DEC142" s="84"/>
      <c r="DED142" s="84"/>
      <c r="DEE142" s="84"/>
      <c r="DEF142" s="84"/>
      <c r="DEG142" s="84"/>
      <c r="DEH142" s="84"/>
      <c r="DEI142" s="84"/>
      <c r="DEJ142" s="84"/>
      <c r="DEK142" s="84"/>
      <c r="DEL142" s="84"/>
      <c r="DEM142" s="84"/>
      <c r="DEN142" s="84"/>
      <c r="DEO142" s="84"/>
      <c r="DEP142" s="84"/>
      <c r="DEQ142" s="84"/>
      <c r="DER142" s="84"/>
      <c r="DES142" s="84"/>
      <c r="DET142" s="84"/>
      <c r="DEU142" s="84"/>
      <c r="DEV142" s="84"/>
      <c r="DEW142" s="84"/>
      <c r="DEX142" s="84"/>
      <c r="DEY142" s="84"/>
      <c r="DEZ142" s="84"/>
      <c r="DFA142" s="84"/>
      <c r="DFB142" s="84"/>
      <c r="DFC142" s="84"/>
      <c r="DFD142" s="84"/>
      <c r="DFE142" s="84"/>
      <c r="DFF142" s="84"/>
      <c r="DFG142" s="84"/>
      <c r="DFH142" s="84"/>
      <c r="DFI142" s="84"/>
      <c r="DFJ142" s="84"/>
      <c r="DFK142" s="84"/>
      <c r="DFL142" s="84"/>
      <c r="DFM142" s="84"/>
      <c r="DFN142" s="84"/>
      <c r="DFO142" s="84"/>
      <c r="DFP142" s="84"/>
      <c r="DFQ142" s="84"/>
      <c r="DFR142" s="84"/>
      <c r="DFS142" s="84"/>
      <c r="DFT142" s="84"/>
      <c r="DFU142" s="84"/>
      <c r="DFV142" s="84"/>
      <c r="DFW142" s="84"/>
      <c r="DFX142" s="84"/>
      <c r="DFY142" s="84"/>
      <c r="DFZ142" s="84"/>
      <c r="DGA142" s="84"/>
      <c r="DGB142" s="84"/>
      <c r="DGC142" s="84"/>
      <c r="DGD142" s="84"/>
      <c r="DGE142" s="84"/>
      <c r="DGF142" s="84"/>
      <c r="DGG142" s="84"/>
      <c r="DGH142" s="84"/>
      <c r="DGI142" s="84"/>
      <c r="DGJ142" s="84"/>
      <c r="DGK142" s="84"/>
      <c r="DGL142" s="84"/>
      <c r="DGM142" s="84"/>
      <c r="DGN142" s="84"/>
      <c r="DGO142" s="84"/>
      <c r="DGP142" s="84"/>
      <c r="DGQ142" s="84"/>
      <c r="DGR142" s="84"/>
      <c r="DGS142" s="84"/>
      <c r="DGT142" s="84"/>
      <c r="DGU142" s="84"/>
      <c r="DGV142" s="84"/>
      <c r="DGW142" s="84"/>
      <c r="DGX142" s="84"/>
      <c r="DGY142" s="84"/>
      <c r="DGZ142" s="84"/>
      <c r="DHA142" s="84"/>
      <c r="DHB142" s="84"/>
      <c r="DHC142" s="84"/>
      <c r="DHD142" s="84"/>
      <c r="DHE142" s="84"/>
      <c r="DHF142" s="84"/>
      <c r="DHG142" s="84"/>
      <c r="DHH142" s="84"/>
      <c r="DHI142" s="84"/>
      <c r="DHJ142" s="84"/>
      <c r="DHK142" s="84"/>
      <c r="DHL142" s="84"/>
      <c r="DHM142" s="84"/>
      <c r="DHN142" s="84"/>
      <c r="DHO142" s="84"/>
      <c r="DHP142" s="84"/>
      <c r="DHQ142" s="84"/>
      <c r="DHR142" s="84"/>
      <c r="DHS142" s="84"/>
      <c r="DHT142" s="84"/>
      <c r="DHU142" s="84"/>
      <c r="DHV142" s="84"/>
      <c r="DHW142" s="84"/>
      <c r="DHX142" s="84"/>
      <c r="DHY142" s="84"/>
      <c r="DHZ142" s="84"/>
      <c r="DIA142" s="84"/>
      <c r="DIB142" s="84"/>
      <c r="DIC142" s="84"/>
      <c r="DID142" s="84"/>
      <c r="DIE142" s="84"/>
      <c r="DIF142" s="84"/>
      <c r="DIG142" s="84"/>
      <c r="DIH142" s="84"/>
      <c r="DII142" s="84"/>
      <c r="DIJ142" s="84"/>
      <c r="DIK142" s="84"/>
      <c r="DIL142" s="84"/>
      <c r="DIM142" s="84"/>
      <c r="DIN142" s="84"/>
      <c r="DIO142" s="84"/>
      <c r="DIP142" s="84"/>
      <c r="DIQ142" s="84"/>
      <c r="DIR142" s="84"/>
      <c r="DIS142" s="84"/>
      <c r="DIT142" s="84"/>
      <c r="DIU142" s="84"/>
      <c r="DIV142" s="84"/>
      <c r="DIW142" s="84"/>
      <c r="DIX142" s="84"/>
      <c r="DIY142" s="84"/>
      <c r="DIZ142" s="84"/>
      <c r="DJA142" s="84"/>
      <c r="DJB142" s="84"/>
      <c r="DJC142" s="84"/>
      <c r="DJD142" s="84"/>
      <c r="DJE142" s="84"/>
      <c r="DJF142" s="84"/>
      <c r="DJG142" s="84"/>
      <c r="DJH142" s="84"/>
      <c r="DJI142" s="84"/>
      <c r="DJJ142" s="84"/>
      <c r="DJK142" s="84"/>
      <c r="DJL142" s="84"/>
      <c r="DJM142" s="84"/>
      <c r="DJN142" s="84"/>
      <c r="DJO142" s="84"/>
      <c r="DJP142" s="84"/>
      <c r="DJQ142" s="84"/>
      <c r="DJR142" s="84"/>
      <c r="DJS142" s="84"/>
      <c r="DJT142" s="84"/>
      <c r="DJU142" s="84"/>
      <c r="DJV142" s="84"/>
      <c r="DJW142" s="84"/>
      <c r="DJX142" s="84"/>
      <c r="DJY142" s="84"/>
      <c r="DJZ142" s="84"/>
      <c r="DKA142" s="84"/>
      <c r="DKB142" s="84"/>
      <c r="DKC142" s="84"/>
      <c r="DKD142" s="84"/>
      <c r="DKE142" s="84"/>
      <c r="DKF142" s="84"/>
      <c r="DKG142" s="84"/>
      <c r="DKH142" s="84"/>
      <c r="DKI142" s="84"/>
      <c r="DKJ142" s="84"/>
      <c r="DKK142" s="84"/>
      <c r="DKL142" s="84"/>
      <c r="DKM142" s="84"/>
      <c r="DKN142" s="84"/>
      <c r="DKO142" s="84"/>
      <c r="DKP142" s="84"/>
      <c r="DKQ142" s="84"/>
      <c r="DKR142" s="84"/>
      <c r="DKS142" s="84"/>
      <c r="DKT142" s="84"/>
      <c r="DKU142" s="84"/>
      <c r="DKV142" s="84"/>
      <c r="DKW142" s="84"/>
      <c r="DKX142" s="84"/>
      <c r="DKY142" s="84"/>
      <c r="DLF142" s="84"/>
      <c r="DLG142" s="84"/>
      <c r="DLH142" s="84"/>
      <c r="DLI142" s="84"/>
      <c r="DLJ142" s="84"/>
      <c r="DLK142" s="84"/>
      <c r="DLL142" s="84"/>
      <c r="DLM142" s="84"/>
      <c r="DLN142" s="84"/>
      <c r="DLO142" s="84"/>
      <c r="DLP142" s="84"/>
      <c r="DLQ142" s="84"/>
      <c r="DLR142" s="84"/>
      <c r="DLS142" s="84"/>
      <c r="DLT142" s="84"/>
      <c r="DLU142" s="84"/>
      <c r="DLV142" s="84"/>
      <c r="DLW142" s="84"/>
      <c r="DLX142" s="84"/>
      <c r="DLY142" s="84"/>
      <c r="DLZ142" s="84"/>
      <c r="DMA142" s="84"/>
      <c r="DMB142" s="84"/>
      <c r="DMC142" s="84"/>
      <c r="DMD142" s="84"/>
      <c r="DME142" s="84"/>
      <c r="DMF142" s="84"/>
      <c r="DMG142" s="84"/>
      <c r="DMH142" s="84"/>
      <c r="DMI142" s="84"/>
      <c r="DMJ142" s="84"/>
      <c r="DMK142" s="84"/>
      <c r="DML142" s="84"/>
      <c r="DMM142" s="84"/>
      <c r="DMN142" s="84"/>
      <c r="DMO142" s="84"/>
      <c r="DMP142" s="84"/>
      <c r="DMQ142" s="84"/>
      <c r="DMR142" s="84"/>
      <c r="DMS142" s="84"/>
      <c r="DMT142" s="84"/>
      <c r="DMU142" s="84"/>
      <c r="DMV142" s="84"/>
      <c r="DMW142" s="84"/>
      <c r="DMX142" s="84"/>
      <c r="DMY142" s="84"/>
      <c r="DMZ142" s="84"/>
      <c r="DNA142" s="84"/>
      <c r="DNB142" s="84"/>
      <c r="DNC142" s="84"/>
      <c r="DND142" s="84"/>
      <c r="DNE142" s="84"/>
      <c r="DNF142" s="84"/>
      <c r="DNG142" s="84"/>
      <c r="DNH142" s="84"/>
      <c r="DNI142" s="84"/>
      <c r="DNJ142" s="84"/>
      <c r="DNK142" s="84"/>
      <c r="DNL142" s="84"/>
      <c r="DNM142" s="84"/>
      <c r="DNN142" s="84"/>
      <c r="DNO142" s="84"/>
      <c r="DNP142" s="84"/>
      <c r="DNQ142" s="84"/>
      <c r="DNR142" s="84"/>
      <c r="DNS142" s="84"/>
      <c r="DNT142" s="84"/>
      <c r="DNU142" s="84"/>
      <c r="DNV142" s="84"/>
      <c r="DNW142" s="84"/>
      <c r="DNX142" s="84"/>
      <c r="DNY142" s="84"/>
      <c r="DNZ142" s="84"/>
      <c r="DOA142" s="84"/>
      <c r="DOB142" s="84"/>
      <c r="DOC142" s="84"/>
      <c r="DOD142" s="84"/>
      <c r="DOE142" s="84"/>
      <c r="DOF142" s="84"/>
      <c r="DOG142" s="84"/>
      <c r="DOH142" s="84"/>
      <c r="DOI142" s="84"/>
      <c r="DOJ142" s="84"/>
      <c r="DOK142" s="84"/>
      <c r="DOL142" s="84"/>
      <c r="DOM142" s="84"/>
      <c r="DON142" s="84"/>
      <c r="DOO142" s="84"/>
      <c r="DOP142" s="84"/>
      <c r="DOQ142" s="84"/>
      <c r="DOR142" s="84"/>
      <c r="DOS142" s="84"/>
      <c r="DOT142" s="84"/>
      <c r="DOU142" s="84"/>
      <c r="DOV142" s="84"/>
      <c r="DOW142" s="84"/>
      <c r="DOX142" s="84"/>
      <c r="DOY142" s="84"/>
      <c r="DOZ142" s="84"/>
      <c r="DPA142" s="84"/>
      <c r="DPB142" s="84"/>
      <c r="DPC142" s="84"/>
      <c r="DPD142" s="84"/>
      <c r="DPE142" s="84"/>
      <c r="DPF142" s="84"/>
      <c r="DPG142" s="84"/>
      <c r="DPH142" s="84"/>
      <c r="DPI142" s="84"/>
      <c r="DPJ142" s="84"/>
      <c r="DPK142" s="84"/>
      <c r="DPL142" s="84"/>
      <c r="DPM142" s="84"/>
      <c r="DPN142" s="84"/>
      <c r="DPO142" s="84"/>
      <c r="DPP142" s="84"/>
      <c r="DPQ142" s="84"/>
      <c r="DPR142" s="84"/>
      <c r="DPS142" s="84"/>
      <c r="DPT142" s="84"/>
      <c r="DPU142" s="84"/>
      <c r="DPV142" s="84"/>
      <c r="DPW142" s="84"/>
      <c r="DPX142" s="84"/>
      <c r="DPY142" s="84"/>
      <c r="DPZ142" s="84"/>
      <c r="DQA142" s="84"/>
      <c r="DQB142" s="84"/>
      <c r="DQC142" s="84"/>
      <c r="DQD142" s="84"/>
      <c r="DQE142" s="84"/>
      <c r="DQF142" s="84"/>
      <c r="DQG142" s="84"/>
      <c r="DQH142" s="84"/>
      <c r="DQI142" s="84"/>
      <c r="DQJ142" s="84"/>
      <c r="DQK142" s="84"/>
      <c r="DQL142" s="84"/>
      <c r="DQM142" s="84"/>
      <c r="DQN142" s="84"/>
      <c r="DQO142" s="84"/>
      <c r="DQP142" s="84"/>
      <c r="DQQ142" s="84"/>
      <c r="DQR142" s="84"/>
      <c r="DQS142" s="84"/>
      <c r="DQT142" s="84"/>
      <c r="DQU142" s="84"/>
      <c r="DQV142" s="84"/>
      <c r="DQW142" s="84"/>
      <c r="DQX142" s="84"/>
      <c r="DQY142" s="84"/>
      <c r="DQZ142" s="84"/>
      <c r="DRA142" s="84"/>
      <c r="DRB142" s="84"/>
      <c r="DRC142" s="84"/>
      <c r="DRD142" s="84"/>
      <c r="DRE142" s="84"/>
      <c r="DRF142" s="84"/>
      <c r="DRG142" s="84"/>
      <c r="DRH142" s="84"/>
      <c r="DRI142" s="84"/>
      <c r="DRJ142" s="84"/>
      <c r="DRK142" s="84"/>
      <c r="DRL142" s="84"/>
      <c r="DRM142" s="84"/>
      <c r="DRN142" s="84"/>
      <c r="DRO142" s="84"/>
      <c r="DRP142" s="84"/>
      <c r="DRQ142" s="84"/>
      <c r="DRR142" s="84"/>
      <c r="DRS142" s="84"/>
      <c r="DRT142" s="84"/>
      <c r="DRU142" s="84"/>
      <c r="DRV142" s="84"/>
      <c r="DRW142" s="84"/>
      <c r="DRX142" s="84"/>
      <c r="DRY142" s="84"/>
      <c r="DRZ142" s="84"/>
      <c r="DSA142" s="84"/>
      <c r="DSB142" s="84"/>
      <c r="DSC142" s="84"/>
      <c r="DSD142" s="84"/>
      <c r="DSE142" s="84"/>
      <c r="DSF142" s="84"/>
      <c r="DSG142" s="84"/>
      <c r="DSH142" s="84"/>
      <c r="DSI142" s="84"/>
      <c r="DSJ142" s="84"/>
      <c r="DSK142" s="84"/>
      <c r="DSL142" s="84"/>
      <c r="DSM142" s="84"/>
      <c r="DSN142" s="84"/>
      <c r="DSO142" s="84"/>
      <c r="DSP142" s="84"/>
      <c r="DSQ142" s="84"/>
      <c r="DSR142" s="84"/>
      <c r="DSS142" s="84"/>
      <c r="DST142" s="84"/>
      <c r="DSU142" s="84"/>
      <c r="DSV142" s="84"/>
      <c r="DSW142" s="84"/>
      <c r="DSX142" s="84"/>
      <c r="DSY142" s="84"/>
      <c r="DSZ142" s="84"/>
      <c r="DTA142" s="84"/>
      <c r="DTB142" s="84"/>
      <c r="DTC142" s="84"/>
      <c r="DTD142" s="84"/>
      <c r="DTE142" s="84"/>
      <c r="DTF142" s="84"/>
      <c r="DTG142" s="84"/>
      <c r="DTH142" s="84"/>
      <c r="DTI142" s="84"/>
      <c r="DTJ142" s="84"/>
      <c r="DTK142" s="84"/>
      <c r="DTL142" s="84"/>
      <c r="DTM142" s="84"/>
      <c r="DTN142" s="84"/>
      <c r="DTO142" s="84"/>
      <c r="DTP142" s="84"/>
      <c r="DTQ142" s="84"/>
      <c r="DTR142" s="84"/>
      <c r="DTS142" s="84"/>
      <c r="DTT142" s="84"/>
      <c r="DTU142" s="84"/>
      <c r="DTV142" s="84"/>
      <c r="DTW142" s="84"/>
      <c r="DTX142" s="84"/>
      <c r="DTY142" s="84"/>
      <c r="DTZ142" s="84"/>
      <c r="DUA142" s="84"/>
      <c r="DUB142" s="84"/>
      <c r="DUC142" s="84"/>
      <c r="DUD142" s="84"/>
      <c r="DUE142" s="84"/>
      <c r="DUF142" s="84"/>
      <c r="DUG142" s="84"/>
      <c r="DUH142" s="84"/>
      <c r="DUI142" s="84"/>
      <c r="DUJ142" s="84"/>
      <c r="DUK142" s="84"/>
      <c r="DUL142" s="84"/>
      <c r="DUM142" s="84"/>
      <c r="DUN142" s="84"/>
      <c r="DUO142" s="84"/>
      <c r="DUP142" s="84"/>
      <c r="DUQ142" s="84"/>
      <c r="DUR142" s="84"/>
      <c r="DUS142" s="84"/>
      <c r="DUT142" s="84"/>
      <c r="DUU142" s="84"/>
      <c r="DVB142" s="84"/>
      <c r="DVC142" s="84"/>
      <c r="DVD142" s="84"/>
      <c r="DVE142" s="84"/>
      <c r="DVF142" s="84"/>
      <c r="DVG142" s="84"/>
      <c r="DVH142" s="84"/>
      <c r="DVI142" s="84"/>
      <c r="DVJ142" s="84"/>
      <c r="DVK142" s="84"/>
      <c r="DVL142" s="84"/>
      <c r="DVM142" s="84"/>
      <c r="DVN142" s="84"/>
      <c r="DVO142" s="84"/>
      <c r="DVP142" s="84"/>
      <c r="DVQ142" s="84"/>
      <c r="DVR142" s="84"/>
      <c r="DVS142" s="84"/>
      <c r="DVT142" s="84"/>
      <c r="DVU142" s="84"/>
      <c r="DVV142" s="84"/>
      <c r="DVW142" s="84"/>
      <c r="DVX142" s="84"/>
      <c r="DVY142" s="84"/>
      <c r="DVZ142" s="84"/>
      <c r="DWA142" s="84"/>
      <c r="DWB142" s="84"/>
      <c r="DWC142" s="84"/>
      <c r="DWD142" s="84"/>
      <c r="DWE142" s="84"/>
      <c r="DWF142" s="84"/>
      <c r="DWG142" s="84"/>
      <c r="DWH142" s="84"/>
      <c r="DWI142" s="84"/>
      <c r="DWJ142" s="84"/>
      <c r="DWK142" s="84"/>
      <c r="DWL142" s="84"/>
      <c r="DWM142" s="84"/>
      <c r="DWN142" s="84"/>
      <c r="DWO142" s="84"/>
      <c r="DWP142" s="84"/>
      <c r="DWQ142" s="84"/>
      <c r="DWR142" s="84"/>
      <c r="DWS142" s="84"/>
      <c r="DWT142" s="84"/>
      <c r="DWU142" s="84"/>
      <c r="DWV142" s="84"/>
      <c r="DWW142" s="84"/>
      <c r="DWX142" s="84"/>
      <c r="DWY142" s="84"/>
      <c r="DWZ142" s="84"/>
      <c r="DXA142" s="84"/>
      <c r="DXB142" s="84"/>
      <c r="DXC142" s="84"/>
      <c r="DXD142" s="84"/>
      <c r="DXE142" s="84"/>
      <c r="DXF142" s="84"/>
      <c r="DXG142" s="84"/>
      <c r="DXH142" s="84"/>
      <c r="DXI142" s="84"/>
      <c r="DXJ142" s="84"/>
      <c r="DXK142" s="84"/>
      <c r="DXL142" s="84"/>
      <c r="DXM142" s="84"/>
      <c r="DXN142" s="84"/>
      <c r="DXO142" s="84"/>
      <c r="DXP142" s="84"/>
      <c r="DXQ142" s="84"/>
      <c r="DXR142" s="84"/>
      <c r="DXS142" s="84"/>
      <c r="DXT142" s="84"/>
      <c r="DXU142" s="84"/>
      <c r="DXV142" s="84"/>
      <c r="DXW142" s="84"/>
      <c r="DXX142" s="84"/>
      <c r="DXY142" s="84"/>
      <c r="DXZ142" s="84"/>
      <c r="DYA142" s="84"/>
      <c r="DYB142" s="84"/>
      <c r="DYC142" s="84"/>
      <c r="DYD142" s="84"/>
      <c r="DYE142" s="84"/>
      <c r="DYF142" s="84"/>
      <c r="DYG142" s="84"/>
      <c r="DYH142" s="84"/>
      <c r="DYI142" s="84"/>
      <c r="DYJ142" s="84"/>
      <c r="DYK142" s="84"/>
      <c r="DYL142" s="84"/>
      <c r="DYM142" s="84"/>
      <c r="DYN142" s="84"/>
      <c r="DYO142" s="84"/>
      <c r="DYP142" s="84"/>
      <c r="DYQ142" s="84"/>
      <c r="DYR142" s="84"/>
      <c r="DYS142" s="84"/>
      <c r="DYT142" s="84"/>
      <c r="DYU142" s="84"/>
      <c r="DYV142" s="84"/>
      <c r="DYW142" s="84"/>
      <c r="DYX142" s="84"/>
      <c r="DYY142" s="84"/>
      <c r="DYZ142" s="84"/>
      <c r="DZA142" s="84"/>
      <c r="DZB142" s="84"/>
      <c r="DZC142" s="84"/>
      <c r="DZD142" s="84"/>
      <c r="DZE142" s="84"/>
      <c r="DZF142" s="84"/>
      <c r="DZG142" s="84"/>
      <c r="DZH142" s="84"/>
      <c r="DZI142" s="84"/>
      <c r="DZJ142" s="84"/>
      <c r="DZK142" s="84"/>
      <c r="DZL142" s="84"/>
      <c r="DZM142" s="84"/>
      <c r="DZN142" s="84"/>
      <c r="DZO142" s="84"/>
      <c r="DZP142" s="84"/>
      <c r="DZQ142" s="84"/>
      <c r="DZR142" s="84"/>
      <c r="DZS142" s="84"/>
      <c r="DZT142" s="84"/>
      <c r="DZU142" s="84"/>
      <c r="DZV142" s="84"/>
      <c r="DZW142" s="84"/>
      <c r="DZX142" s="84"/>
      <c r="DZY142" s="84"/>
      <c r="DZZ142" s="84"/>
      <c r="EAA142" s="84"/>
      <c r="EAB142" s="84"/>
      <c r="EAC142" s="84"/>
      <c r="EAD142" s="84"/>
      <c r="EAE142" s="84"/>
      <c r="EAF142" s="84"/>
      <c r="EAG142" s="84"/>
      <c r="EAH142" s="84"/>
      <c r="EAI142" s="84"/>
      <c r="EAJ142" s="84"/>
      <c r="EAK142" s="84"/>
      <c r="EAL142" s="84"/>
      <c r="EAM142" s="84"/>
      <c r="EAN142" s="84"/>
      <c r="EAO142" s="84"/>
      <c r="EAP142" s="84"/>
      <c r="EAQ142" s="84"/>
      <c r="EAR142" s="84"/>
      <c r="EAS142" s="84"/>
      <c r="EAT142" s="84"/>
      <c r="EAU142" s="84"/>
      <c r="EAV142" s="84"/>
      <c r="EAW142" s="84"/>
      <c r="EAX142" s="84"/>
      <c r="EAY142" s="84"/>
      <c r="EAZ142" s="84"/>
      <c r="EBA142" s="84"/>
      <c r="EBB142" s="84"/>
      <c r="EBC142" s="84"/>
      <c r="EBD142" s="84"/>
      <c r="EBE142" s="84"/>
      <c r="EBF142" s="84"/>
      <c r="EBG142" s="84"/>
      <c r="EBH142" s="84"/>
      <c r="EBI142" s="84"/>
      <c r="EBJ142" s="84"/>
      <c r="EBK142" s="84"/>
      <c r="EBL142" s="84"/>
      <c r="EBM142" s="84"/>
      <c r="EBN142" s="84"/>
      <c r="EBO142" s="84"/>
      <c r="EBP142" s="84"/>
      <c r="EBQ142" s="84"/>
      <c r="EBR142" s="84"/>
      <c r="EBS142" s="84"/>
      <c r="EBT142" s="84"/>
      <c r="EBU142" s="84"/>
      <c r="EBV142" s="84"/>
      <c r="EBW142" s="84"/>
      <c r="EBX142" s="84"/>
      <c r="EBY142" s="84"/>
      <c r="EBZ142" s="84"/>
      <c r="ECA142" s="84"/>
      <c r="ECB142" s="84"/>
      <c r="ECC142" s="84"/>
      <c r="ECD142" s="84"/>
      <c r="ECE142" s="84"/>
      <c r="ECF142" s="84"/>
      <c r="ECG142" s="84"/>
      <c r="ECH142" s="84"/>
      <c r="ECI142" s="84"/>
      <c r="ECJ142" s="84"/>
      <c r="ECK142" s="84"/>
      <c r="ECL142" s="84"/>
      <c r="ECM142" s="84"/>
      <c r="ECN142" s="84"/>
      <c r="ECO142" s="84"/>
      <c r="ECP142" s="84"/>
      <c r="ECQ142" s="84"/>
      <c r="ECR142" s="84"/>
      <c r="ECS142" s="84"/>
      <c r="ECT142" s="84"/>
      <c r="ECU142" s="84"/>
      <c r="ECV142" s="84"/>
      <c r="ECW142" s="84"/>
      <c r="ECX142" s="84"/>
      <c r="ECY142" s="84"/>
      <c r="ECZ142" s="84"/>
      <c r="EDA142" s="84"/>
      <c r="EDB142" s="84"/>
      <c r="EDC142" s="84"/>
      <c r="EDD142" s="84"/>
      <c r="EDE142" s="84"/>
      <c r="EDF142" s="84"/>
      <c r="EDG142" s="84"/>
      <c r="EDH142" s="84"/>
      <c r="EDI142" s="84"/>
      <c r="EDJ142" s="84"/>
      <c r="EDK142" s="84"/>
      <c r="EDL142" s="84"/>
      <c r="EDM142" s="84"/>
      <c r="EDN142" s="84"/>
      <c r="EDO142" s="84"/>
      <c r="EDP142" s="84"/>
      <c r="EDQ142" s="84"/>
      <c r="EDR142" s="84"/>
      <c r="EDS142" s="84"/>
      <c r="EDT142" s="84"/>
      <c r="EDU142" s="84"/>
      <c r="EDV142" s="84"/>
      <c r="EDW142" s="84"/>
      <c r="EDX142" s="84"/>
      <c r="EDY142" s="84"/>
      <c r="EDZ142" s="84"/>
      <c r="EEA142" s="84"/>
      <c r="EEB142" s="84"/>
      <c r="EEC142" s="84"/>
      <c r="EED142" s="84"/>
      <c r="EEE142" s="84"/>
      <c r="EEF142" s="84"/>
      <c r="EEG142" s="84"/>
      <c r="EEH142" s="84"/>
      <c r="EEI142" s="84"/>
      <c r="EEJ142" s="84"/>
      <c r="EEK142" s="84"/>
      <c r="EEL142" s="84"/>
      <c r="EEM142" s="84"/>
      <c r="EEN142" s="84"/>
      <c r="EEO142" s="84"/>
      <c r="EEP142" s="84"/>
      <c r="EEQ142" s="84"/>
      <c r="EEX142" s="84"/>
      <c r="EEY142" s="84"/>
      <c r="EEZ142" s="84"/>
      <c r="EFA142" s="84"/>
      <c r="EFB142" s="84"/>
      <c r="EFC142" s="84"/>
      <c r="EFD142" s="84"/>
      <c r="EFE142" s="84"/>
      <c r="EFF142" s="84"/>
      <c r="EFG142" s="84"/>
      <c r="EFH142" s="84"/>
      <c r="EFI142" s="84"/>
      <c r="EFJ142" s="84"/>
      <c r="EFK142" s="84"/>
      <c r="EFL142" s="84"/>
      <c r="EFM142" s="84"/>
      <c r="EFN142" s="84"/>
      <c r="EFO142" s="84"/>
      <c r="EFP142" s="84"/>
      <c r="EFQ142" s="84"/>
      <c r="EFR142" s="84"/>
      <c r="EFS142" s="84"/>
      <c r="EFT142" s="84"/>
      <c r="EFU142" s="84"/>
      <c r="EFV142" s="84"/>
      <c r="EFW142" s="84"/>
      <c r="EFX142" s="84"/>
      <c r="EFY142" s="84"/>
      <c r="EFZ142" s="84"/>
      <c r="EGA142" s="84"/>
      <c r="EGB142" s="84"/>
      <c r="EGC142" s="84"/>
      <c r="EGD142" s="84"/>
      <c r="EGE142" s="84"/>
      <c r="EGF142" s="84"/>
      <c r="EGG142" s="84"/>
      <c r="EGH142" s="84"/>
      <c r="EGI142" s="84"/>
      <c r="EGJ142" s="84"/>
      <c r="EGK142" s="84"/>
      <c r="EGL142" s="84"/>
      <c r="EGM142" s="84"/>
      <c r="EGN142" s="84"/>
      <c r="EGO142" s="84"/>
      <c r="EGP142" s="84"/>
      <c r="EGQ142" s="84"/>
      <c r="EGR142" s="84"/>
      <c r="EGS142" s="84"/>
      <c r="EGT142" s="84"/>
      <c r="EGU142" s="84"/>
      <c r="EGV142" s="84"/>
      <c r="EGW142" s="84"/>
      <c r="EGX142" s="84"/>
      <c r="EGY142" s="84"/>
      <c r="EGZ142" s="84"/>
      <c r="EHA142" s="84"/>
      <c r="EHB142" s="84"/>
      <c r="EHC142" s="84"/>
      <c r="EHD142" s="84"/>
      <c r="EHE142" s="84"/>
      <c r="EHF142" s="84"/>
      <c r="EHG142" s="84"/>
      <c r="EHH142" s="84"/>
      <c r="EHI142" s="84"/>
      <c r="EHJ142" s="84"/>
      <c r="EHK142" s="84"/>
      <c r="EHL142" s="84"/>
      <c r="EHM142" s="84"/>
      <c r="EHN142" s="84"/>
      <c r="EHO142" s="84"/>
      <c r="EHP142" s="84"/>
      <c r="EHQ142" s="84"/>
      <c r="EHR142" s="84"/>
      <c r="EHS142" s="84"/>
      <c r="EHT142" s="84"/>
      <c r="EHU142" s="84"/>
      <c r="EHV142" s="84"/>
      <c r="EHW142" s="84"/>
      <c r="EHX142" s="84"/>
      <c r="EHY142" s="84"/>
      <c r="EHZ142" s="84"/>
      <c r="EIA142" s="84"/>
      <c r="EIB142" s="84"/>
      <c r="EIC142" s="84"/>
      <c r="EID142" s="84"/>
      <c r="EIE142" s="84"/>
      <c r="EIF142" s="84"/>
      <c r="EIG142" s="84"/>
      <c r="EIH142" s="84"/>
      <c r="EII142" s="84"/>
      <c r="EIJ142" s="84"/>
      <c r="EIK142" s="84"/>
      <c r="EIL142" s="84"/>
      <c r="EIM142" s="84"/>
      <c r="EIN142" s="84"/>
      <c r="EIO142" s="84"/>
      <c r="EIP142" s="84"/>
      <c r="EIQ142" s="84"/>
      <c r="EIR142" s="84"/>
      <c r="EIS142" s="84"/>
      <c r="EIT142" s="84"/>
      <c r="EIU142" s="84"/>
      <c r="EIV142" s="84"/>
      <c r="EIW142" s="84"/>
      <c r="EIX142" s="84"/>
      <c r="EIY142" s="84"/>
      <c r="EIZ142" s="84"/>
      <c r="EJA142" s="84"/>
      <c r="EJB142" s="84"/>
      <c r="EJC142" s="84"/>
      <c r="EJD142" s="84"/>
      <c r="EJE142" s="84"/>
      <c r="EJF142" s="84"/>
      <c r="EJG142" s="84"/>
      <c r="EJH142" s="84"/>
      <c r="EJI142" s="84"/>
      <c r="EJJ142" s="84"/>
      <c r="EJK142" s="84"/>
      <c r="EJL142" s="84"/>
      <c r="EJM142" s="84"/>
      <c r="EJN142" s="84"/>
      <c r="EJO142" s="84"/>
      <c r="EJP142" s="84"/>
      <c r="EJQ142" s="84"/>
      <c r="EJR142" s="84"/>
      <c r="EJS142" s="84"/>
      <c r="EJT142" s="84"/>
      <c r="EJU142" s="84"/>
      <c r="EJV142" s="84"/>
      <c r="EJW142" s="84"/>
      <c r="EJX142" s="84"/>
      <c r="EJY142" s="84"/>
      <c r="EJZ142" s="84"/>
      <c r="EKA142" s="84"/>
      <c r="EKB142" s="84"/>
      <c r="EKC142" s="84"/>
      <c r="EKD142" s="84"/>
      <c r="EKE142" s="84"/>
      <c r="EKF142" s="84"/>
      <c r="EKG142" s="84"/>
      <c r="EKH142" s="84"/>
      <c r="EKI142" s="84"/>
      <c r="EKJ142" s="84"/>
      <c r="EKK142" s="84"/>
      <c r="EKL142" s="84"/>
      <c r="EKM142" s="84"/>
      <c r="EKN142" s="84"/>
      <c r="EKO142" s="84"/>
      <c r="EKP142" s="84"/>
      <c r="EKQ142" s="84"/>
      <c r="EKR142" s="84"/>
      <c r="EKS142" s="84"/>
      <c r="EKT142" s="84"/>
      <c r="EKU142" s="84"/>
      <c r="EKV142" s="84"/>
      <c r="EKW142" s="84"/>
      <c r="EKX142" s="84"/>
      <c r="EKY142" s="84"/>
      <c r="EKZ142" s="84"/>
      <c r="ELA142" s="84"/>
      <c r="ELB142" s="84"/>
      <c r="ELC142" s="84"/>
      <c r="ELD142" s="84"/>
      <c r="ELE142" s="84"/>
      <c r="ELF142" s="84"/>
      <c r="ELG142" s="84"/>
      <c r="ELH142" s="84"/>
      <c r="ELI142" s="84"/>
      <c r="ELJ142" s="84"/>
      <c r="ELK142" s="84"/>
      <c r="ELL142" s="84"/>
      <c r="ELM142" s="84"/>
      <c r="ELN142" s="84"/>
      <c r="ELO142" s="84"/>
      <c r="ELP142" s="84"/>
      <c r="ELQ142" s="84"/>
      <c r="ELR142" s="84"/>
      <c r="ELS142" s="84"/>
      <c r="ELT142" s="84"/>
      <c r="ELU142" s="84"/>
      <c r="ELV142" s="84"/>
      <c r="ELW142" s="84"/>
      <c r="ELX142" s="84"/>
      <c r="ELY142" s="84"/>
      <c r="ELZ142" s="84"/>
      <c r="EMA142" s="84"/>
      <c r="EMB142" s="84"/>
      <c r="EMC142" s="84"/>
      <c r="EMD142" s="84"/>
      <c r="EME142" s="84"/>
      <c r="EMF142" s="84"/>
      <c r="EMG142" s="84"/>
      <c r="EMH142" s="84"/>
      <c r="EMI142" s="84"/>
      <c r="EMJ142" s="84"/>
      <c r="EMK142" s="84"/>
      <c r="EML142" s="84"/>
      <c r="EMM142" s="84"/>
      <c r="EMN142" s="84"/>
      <c r="EMO142" s="84"/>
      <c r="EMP142" s="84"/>
      <c r="EMQ142" s="84"/>
      <c r="EMR142" s="84"/>
      <c r="EMS142" s="84"/>
      <c r="EMT142" s="84"/>
      <c r="EMU142" s="84"/>
      <c r="EMV142" s="84"/>
      <c r="EMW142" s="84"/>
      <c r="EMX142" s="84"/>
      <c r="EMY142" s="84"/>
      <c r="EMZ142" s="84"/>
      <c r="ENA142" s="84"/>
      <c r="ENB142" s="84"/>
      <c r="ENC142" s="84"/>
      <c r="END142" s="84"/>
      <c r="ENE142" s="84"/>
      <c r="ENF142" s="84"/>
      <c r="ENG142" s="84"/>
      <c r="ENH142" s="84"/>
      <c r="ENI142" s="84"/>
      <c r="ENJ142" s="84"/>
      <c r="ENK142" s="84"/>
      <c r="ENL142" s="84"/>
      <c r="ENM142" s="84"/>
      <c r="ENN142" s="84"/>
      <c r="ENO142" s="84"/>
      <c r="ENP142" s="84"/>
      <c r="ENQ142" s="84"/>
      <c r="ENR142" s="84"/>
      <c r="ENS142" s="84"/>
      <c r="ENT142" s="84"/>
      <c r="ENU142" s="84"/>
      <c r="ENV142" s="84"/>
      <c r="ENW142" s="84"/>
      <c r="ENX142" s="84"/>
      <c r="ENY142" s="84"/>
      <c r="ENZ142" s="84"/>
      <c r="EOA142" s="84"/>
      <c r="EOB142" s="84"/>
      <c r="EOC142" s="84"/>
      <c r="EOD142" s="84"/>
      <c r="EOE142" s="84"/>
      <c r="EOF142" s="84"/>
      <c r="EOG142" s="84"/>
      <c r="EOH142" s="84"/>
      <c r="EOI142" s="84"/>
      <c r="EOJ142" s="84"/>
      <c r="EOK142" s="84"/>
      <c r="EOL142" s="84"/>
      <c r="EOM142" s="84"/>
      <c r="EOT142" s="84"/>
      <c r="EOU142" s="84"/>
      <c r="EOV142" s="84"/>
      <c r="EOW142" s="84"/>
      <c r="EOX142" s="84"/>
      <c r="EOY142" s="84"/>
      <c r="EOZ142" s="84"/>
      <c r="EPA142" s="84"/>
      <c r="EPB142" s="84"/>
      <c r="EPC142" s="84"/>
      <c r="EPD142" s="84"/>
      <c r="EPE142" s="84"/>
      <c r="EPF142" s="84"/>
      <c r="EPG142" s="84"/>
      <c r="EPH142" s="84"/>
      <c r="EPI142" s="84"/>
      <c r="EPJ142" s="84"/>
      <c r="EPK142" s="84"/>
      <c r="EPL142" s="84"/>
      <c r="EPM142" s="84"/>
      <c r="EPN142" s="84"/>
      <c r="EPO142" s="84"/>
      <c r="EPP142" s="84"/>
      <c r="EPQ142" s="84"/>
      <c r="EPR142" s="84"/>
      <c r="EPS142" s="84"/>
      <c r="EPT142" s="84"/>
      <c r="EPU142" s="84"/>
      <c r="EPV142" s="84"/>
      <c r="EPW142" s="84"/>
      <c r="EPX142" s="84"/>
      <c r="EPY142" s="84"/>
      <c r="EPZ142" s="84"/>
      <c r="EQA142" s="84"/>
      <c r="EQB142" s="84"/>
      <c r="EQC142" s="84"/>
      <c r="EQD142" s="84"/>
      <c r="EQE142" s="84"/>
      <c r="EQF142" s="84"/>
      <c r="EQG142" s="84"/>
      <c r="EQH142" s="84"/>
      <c r="EQI142" s="84"/>
      <c r="EQJ142" s="84"/>
      <c r="EQK142" s="84"/>
      <c r="EQL142" s="84"/>
      <c r="EQM142" s="84"/>
      <c r="EQN142" s="84"/>
      <c r="EQO142" s="84"/>
      <c r="EQP142" s="84"/>
      <c r="EQQ142" s="84"/>
      <c r="EQR142" s="84"/>
      <c r="EQS142" s="84"/>
      <c r="EQT142" s="84"/>
      <c r="EQU142" s="84"/>
      <c r="EQV142" s="84"/>
      <c r="EQW142" s="84"/>
      <c r="EQX142" s="84"/>
      <c r="EQY142" s="84"/>
      <c r="EQZ142" s="84"/>
      <c r="ERA142" s="84"/>
      <c r="ERB142" s="84"/>
      <c r="ERC142" s="84"/>
      <c r="ERD142" s="84"/>
      <c r="ERE142" s="84"/>
      <c r="ERF142" s="84"/>
      <c r="ERG142" s="84"/>
      <c r="ERH142" s="84"/>
      <c r="ERI142" s="84"/>
      <c r="ERJ142" s="84"/>
      <c r="ERK142" s="84"/>
      <c r="ERL142" s="84"/>
      <c r="ERM142" s="84"/>
      <c r="ERN142" s="84"/>
      <c r="ERO142" s="84"/>
      <c r="ERP142" s="84"/>
      <c r="ERQ142" s="84"/>
      <c r="ERR142" s="84"/>
      <c r="ERS142" s="84"/>
      <c r="ERT142" s="84"/>
      <c r="ERU142" s="84"/>
      <c r="ERV142" s="84"/>
      <c r="ERW142" s="84"/>
      <c r="ERX142" s="84"/>
      <c r="ERY142" s="84"/>
      <c r="ERZ142" s="84"/>
      <c r="ESA142" s="84"/>
      <c r="ESB142" s="84"/>
      <c r="ESC142" s="84"/>
      <c r="ESD142" s="84"/>
      <c r="ESE142" s="84"/>
      <c r="ESF142" s="84"/>
      <c r="ESG142" s="84"/>
      <c r="ESH142" s="84"/>
      <c r="ESI142" s="84"/>
      <c r="ESJ142" s="84"/>
      <c r="ESK142" s="84"/>
      <c r="ESL142" s="84"/>
      <c r="ESM142" s="84"/>
      <c r="ESN142" s="84"/>
      <c r="ESO142" s="84"/>
      <c r="ESP142" s="84"/>
      <c r="ESQ142" s="84"/>
      <c r="ESR142" s="84"/>
      <c r="ESS142" s="84"/>
      <c r="EST142" s="84"/>
      <c r="ESU142" s="84"/>
      <c r="ESV142" s="84"/>
      <c r="ESW142" s="84"/>
      <c r="ESX142" s="84"/>
      <c r="ESY142" s="84"/>
      <c r="ESZ142" s="84"/>
      <c r="ETA142" s="84"/>
      <c r="ETB142" s="84"/>
      <c r="ETC142" s="84"/>
      <c r="ETD142" s="84"/>
      <c r="ETE142" s="84"/>
      <c r="ETF142" s="84"/>
      <c r="ETG142" s="84"/>
      <c r="ETH142" s="84"/>
      <c r="ETI142" s="84"/>
      <c r="ETJ142" s="84"/>
      <c r="ETK142" s="84"/>
      <c r="ETL142" s="84"/>
      <c r="ETM142" s="84"/>
      <c r="ETN142" s="84"/>
      <c r="ETO142" s="84"/>
      <c r="ETP142" s="84"/>
      <c r="ETQ142" s="84"/>
      <c r="ETR142" s="84"/>
      <c r="ETS142" s="84"/>
      <c r="ETT142" s="84"/>
      <c r="ETU142" s="84"/>
      <c r="ETV142" s="84"/>
      <c r="ETW142" s="84"/>
      <c r="ETX142" s="84"/>
      <c r="ETY142" s="84"/>
      <c r="ETZ142" s="84"/>
      <c r="EUA142" s="84"/>
      <c r="EUB142" s="84"/>
      <c r="EUC142" s="84"/>
      <c r="EUD142" s="84"/>
      <c r="EUE142" s="84"/>
      <c r="EUF142" s="84"/>
      <c r="EUG142" s="84"/>
      <c r="EUH142" s="84"/>
      <c r="EUI142" s="84"/>
      <c r="EUJ142" s="84"/>
      <c r="EUK142" s="84"/>
      <c r="EUL142" s="84"/>
      <c r="EUM142" s="84"/>
      <c r="EUN142" s="84"/>
      <c r="EUO142" s="84"/>
      <c r="EUP142" s="84"/>
      <c r="EUQ142" s="84"/>
      <c r="EUR142" s="84"/>
      <c r="EUS142" s="84"/>
      <c r="EUT142" s="84"/>
      <c r="EUU142" s="84"/>
      <c r="EUV142" s="84"/>
      <c r="EUW142" s="84"/>
      <c r="EUX142" s="84"/>
      <c r="EUY142" s="84"/>
      <c r="EUZ142" s="84"/>
      <c r="EVA142" s="84"/>
      <c r="EVB142" s="84"/>
      <c r="EVC142" s="84"/>
      <c r="EVD142" s="84"/>
      <c r="EVE142" s="84"/>
      <c r="EVF142" s="84"/>
      <c r="EVG142" s="84"/>
      <c r="EVH142" s="84"/>
      <c r="EVI142" s="84"/>
      <c r="EVJ142" s="84"/>
      <c r="EVK142" s="84"/>
      <c r="EVL142" s="84"/>
      <c r="EVM142" s="84"/>
      <c r="EVN142" s="84"/>
      <c r="EVO142" s="84"/>
      <c r="EVP142" s="84"/>
      <c r="EVQ142" s="84"/>
      <c r="EVR142" s="84"/>
      <c r="EVS142" s="84"/>
      <c r="EVT142" s="84"/>
      <c r="EVU142" s="84"/>
      <c r="EVV142" s="84"/>
      <c r="EVW142" s="84"/>
      <c r="EVX142" s="84"/>
      <c r="EVY142" s="84"/>
      <c r="EVZ142" s="84"/>
      <c r="EWA142" s="84"/>
      <c r="EWB142" s="84"/>
      <c r="EWC142" s="84"/>
      <c r="EWD142" s="84"/>
      <c r="EWE142" s="84"/>
      <c r="EWF142" s="84"/>
      <c r="EWG142" s="84"/>
      <c r="EWH142" s="84"/>
      <c r="EWI142" s="84"/>
      <c r="EWJ142" s="84"/>
      <c r="EWK142" s="84"/>
      <c r="EWL142" s="84"/>
      <c r="EWM142" s="84"/>
      <c r="EWN142" s="84"/>
      <c r="EWO142" s="84"/>
      <c r="EWP142" s="84"/>
      <c r="EWQ142" s="84"/>
      <c r="EWR142" s="84"/>
      <c r="EWS142" s="84"/>
      <c r="EWT142" s="84"/>
      <c r="EWU142" s="84"/>
      <c r="EWV142" s="84"/>
      <c r="EWW142" s="84"/>
      <c r="EWX142" s="84"/>
      <c r="EWY142" s="84"/>
      <c r="EWZ142" s="84"/>
      <c r="EXA142" s="84"/>
      <c r="EXB142" s="84"/>
      <c r="EXC142" s="84"/>
      <c r="EXD142" s="84"/>
      <c r="EXE142" s="84"/>
      <c r="EXF142" s="84"/>
      <c r="EXG142" s="84"/>
      <c r="EXH142" s="84"/>
      <c r="EXI142" s="84"/>
      <c r="EXJ142" s="84"/>
      <c r="EXK142" s="84"/>
      <c r="EXL142" s="84"/>
      <c r="EXM142" s="84"/>
      <c r="EXN142" s="84"/>
      <c r="EXO142" s="84"/>
      <c r="EXP142" s="84"/>
      <c r="EXQ142" s="84"/>
      <c r="EXR142" s="84"/>
      <c r="EXS142" s="84"/>
      <c r="EXT142" s="84"/>
      <c r="EXU142" s="84"/>
      <c r="EXV142" s="84"/>
      <c r="EXW142" s="84"/>
      <c r="EXX142" s="84"/>
      <c r="EXY142" s="84"/>
      <c r="EXZ142" s="84"/>
      <c r="EYA142" s="84"/>
      <c r="EYB142" s="84"/>
      <c r="EYC142" s="84"/>
      <c r="EYD142" s="84"/>
      <c r="EYE142" s="84"/>
      <c r="EYF142" s="84"/>
      <c r="EYG142" s="84"/>
      <c r="EYH142" s="84"/>
      <c r="EYI142" s="84"/>
      <c r="EYP142" s="84"/>
      <c r="EYQ142" s="84"/>
      <c r="EYR142" s="84"/>
      <c r="EYS142" s="84"/>
      <c r="EYT142" s="84"/>
      <c r="EYU142" s="84"/>
      <c r="EYV142" s="84"/>
      <c r="EYW142" s="84"/>
      <c r="EYX142" s="84"/>
      <c r="EYY142" s="84"/>
      <c r="EYZ142" s="84"/>
      <c r="EZA142" s="84"/>
      <c r="EZB142" s="84"/>
      <c r="EZC142" s="84"/>
      <c r="EZD142" s="84"/>
      <c r="EZE142" s="84"/>
      <c r="EZF142" s="84"/>
      <c r="EZG142" s="84"/>
      <c r="EZH142" s="84"/>
      <c r="EZI142" s="84"/>
      <c r="EZJ142" s="84"/>
      <c r="EZK142" s="84"/>
      <c r="EZL142" s="84"/>
      <c r="EZM142" s="84"/>
      <c r="EZN142" s="84"/>
      <c r="EZO142" s="84"/>
      <c r="EZP142" s="84"/>
      <c r="EZQ142" s="84"/>
      <c r="EZR142" s="84"/>
      <c r="EZS142" s="84"/>
      <c r="EZT142" s="84"/>
      <c r="EZU142" s="84"/>
      <c r="EZV142" s="84"/>
      <c r="EZW142" s="84"/>
      <c r="EZX142" s="84"/>
      <c r="EZY142" s="84"/>
      <c r="EZZ142" s="84"/>
      <c r="FAA142" s="84"/>
      <c r="FAB142" s="84"/>
      <c r="FAC142" s="84"/>
      <c r="FAD142" s="84"/>
      <c r="FAE142" s="84"/>
      <c r="FAF142" s="84"/>
      <c r="FAG142" s="84"/>
      <c r="FAH142" s="84"/>
      <c r="FAI142" s="84"/>
      <c r="FAJ142" s="84"/>
      <c r="FAK142" s="84"/>
      <c r="FAL142" s="84"/>
      <c r="FAM142" s="84"/>
      <c r="FAN142" s="84"/>
      <c r="FAO142" s="84"/>
      <c r="FAP142" s="84"/>
      <c r="FAQ142" s="84"/>
      <c r="FAR142" s="84"/>
      <c r="FAS142" s="84"/>
      <c r="FAT142" s="84"/>
      <c r="FAU142" s="84"/>
      <c r="FAV142" s="84"/>
      <c r="FAW142" s="84"/>
      <c r="FAX142" s="84"/>
      <c r="FAY142" s="84"/>
      <c r="FAZ142" s="84"/>
      <c r="FBA142" s="84"/>
      <c r="FBB142" s="84"/>
      <c r="FBC142" s="84"/>
      <c r="FBD142" s="84"/>
      <c r="FBE142" s="84"/>
      <c r="FBF142" s="84"/>
      <c r="FBG142" s="84"/>
      <c r="FBH142" s="84"/>
      <c r="FBI142" s="84"/>
      <c r="FBJ142" s="84"/>
      <c r="FBK142" s="84"/>
      <c r="FBL142" s="84"/>
      <c r="FBM142" s="84"/>
      <c r="FBN142" s="84"/>
      <c r="FBO142" s="84"/>
      <c r="FBP142" s="84"/>
      <c r="FBQ142" s="84"/>
      <c r="FBR142" s="84"/>
      <c r="FBS142" s="84"/>
      <c r="FBT142" s="84"/>
      <c r="FBU142" s="84"/>
      <c r="FBV142" s="84"/>
      <c r="FBW142" s="84"/>
      <c r="FBX142" s="84"/>
      <c r="FBY142" s="84"/>
      <c r="FBZ142" s="84"/>
      <c r="FCA142" s="84"/>
      <c r="FCB142" s="84"/>
      <c r="FCC142" s="84"/>
      <c r="FCD142" s="84"/>
      <c r="FCE142" s="84"/>
      <c r="FCF142" s="84"/>
      <c r="FCG142" s="84"/>
      <c r="FCH142" s="84"/>
      <c r="FCI142" s="84"/>
      <c r="FCJ142" s="84"/>
      <c r="FCK142" s="84"/>
      <c r="FCL142" s="84"/>
      <c r="FCM142" s="84"/>
      <c r="FCN142" s="84"/>
      <c r="FCO142" s="84"/>
      <c r="FCP142" s="84"/>
      <c r="FCQ142" s="84"/>
      <c r="FCR142" s="84"/>
      <c r="FCS142" s="84"/>
      <c r="FCT142" s="84"/>
      <c r="FCU142" s="84"/>
      <c r="FCV142" s="84"/>
      <c r="FCW142" s="84"/>
      <c r="FCX142" s="84"/>
      <c r="FCY142" s="84"/>
      <c r="FCZ142" s="84"/>
      <c r="FDA142" s="84"/>
      <c r="FDB142" s="84"/>
      <c r="FDC142" s="84"/>
      <c r="FDD142" s="84"/>
      <c r="FDE142" s="84"/>
      <c r="FDF142" s="84"/>
      <c r="FDG142" s="84"/>
      <c r="FDH142" s="84"/>
      <c r="FDI142" s="84"/>
      <c r="FDJ142" s="84"/>
      <c r="FDK142" s="84"/>
      <c r="FDL142" s="84"/>
      <c r="FDM142" s="84"/>
      <c r="FDN142" s="84"/>
      <c r="FDO142" s="84"/>
      <c r="FDP142" s="84"/>
      <c r="FDQ142" s="84"/>
      <c r="FDR142" s="84"/>
      <c r="FDS142" s="84"/>
      <c r="FDT142" s="84"/>
      <c r="FDU142" s="84"/>
      <c r="FDV142" s="84"/>
      <c r="FDW142" s="84"/>
      <c r="FDX142" s="84"/>
      <c r="FDY142" s="84"/>
      <c r="FDZ142" s="84"/>
      <c r="FEA142" s="84"/>
      <c r="FEB142" s="84"/>
      <c r="FEC142" s="84"/>
      <c r="FED142" s="84"/>
      <c r="FEE142" s="84"/>
      <c r="FEF142" s="84"/>
      <c r="FEG142" s="84"/>
      <c r="FEH142" s="84"/>
      <c r="FEI142" s="84"/>
      <c r="FEJ142" s="84"/>
      <c r="FEK142" s="84"/>
      <c r="FEL142" s="84"/>
      <c r="FEM142" s="84"/>
      <c r="FEN142" s="84"/>
      <c r="FEO142" s="84"/>
      <c r="FEP142" s="84"/>
      <c r="FEQ142" s="84"/>
      <c r="FER142" s="84"/>
      <c r="FES142" s="84"/>
      <c r="FET142" s="84"/>
      <c r="FEU142" s="84"/>
      <c r="FEV142" s="84"/>
      <c r="FEW142" s="84"/>
      <c r="FEX142" s="84"/>
      <c r="FEY142" s="84"/>
      <c r="FEZ142" s="84"/>
      <c r="FFA142" s="84"/>
      <c r="FFB142" s="84"/>
      <c r="FFC142" s="84"/>
      <c r="FFD142" s="84"/>
      <c r="FFE142" s="84"/>
      <c r="FFF142" s="84"/>
      <c r="FFG142" s="84"/>
      <c r="FFH142" s="84"/>
      <c r="FFI142" s="84"/>
      <c r="FFJ142" s="84"/>
      <c r="FFK142" s="84"/>
      <c r="FFL142" s="84"/>
      <c r="FFM142" s="84"/>
      <c r="FFN142" s="84"/>
      <c r="FFO142" s="84"/>
      <c r="FFP142" s="84"/>
      <c r="FFQ142" s="84"/>
      <c r="FFR142" s="84"/>
      <c r="FFS142" s="84"/>
      <c r="FFT142" s="84"/>
      <c r="FFU142" s="84"/>
      <c r="FFV142" s="84"/>
      <c r="FFW142" s="84"/>
      <c r="FFX142" s="84"/>
      <c r="FFY142" s="84"/>
      <c r="FFZ142" s="84"/>
      <c r="FGA142" s="84"/>
      <c r="FGB142" s="84"/>
      <c r="FGC142" s="84"/>
      <c r="FGD142" s="84"/>
      <c r="FGE142" s="84"/>
      <c r="FGF142" s="84"/>
      <c r="FGG142" s="84"/>
      <c r="FGH142" s="84"/>
      <c r="FGI142" s="84"/>
      <c r="FGJ142" s="84"/>
      <c r="FGK142" s="84"/>
      <c r="FGL142" s="84"/>
      <c r="FGM142" s="84"/>
      <c r="FGN142" s="84"/>
      <c r="FGO142" s="84"/>
      <c r="FGP142" s="84"/>
      <c r="FGQ142" s="84"/>
      <c r="FGR142" s="84"/>
      <c r="FGS142" s="84"/>
      <c r="FGT142" s="84"/>
      <c r="FGU142" s="84"/>
      <c r="FGV142" s="84"/>
      <c r="FGW142" s="84"/>
      <c r="FGX142" s="84"/>
      <c r="FGY142" s="84"/>
      <c r="FGZ142" s="84"/>
      <c r="FHA142" s="84"/>
      <c r="FHB142" s="84"/>
      <c r="FHC142" s="84"/>
      <c r="FHD142" s="84"/>
      <c r="FHE142" s="84"/>
      <c r="FHF142" s="84"/>
      <c r="FHG142" s="84"/>
      <c r="FHH142" s="84"/>
      <c r="FHI142" s="84"/>
      <c r="FHJ142" s="84"/>
      <c r="FHK142" s="84"/>
      <c r="FHL142" s="84"/>
      <c r="FHM142" s="84"/>
      <c r="FHN142" s="84"/>
      <c r="FHO142" s="84"/>
      <c r="FHP142" s="84"/>
      <c r="FHQ142" s="84"/>
      <c r="FHR142" s="84"/>
      <c r="FHS142" s="84"/>
      <c r="FHT142" s="84"/>
      <c r="FHU142" s="84"/>
      <c r="FHV142" s="84"/>
      <c r="FHW142" s="84"/>
      <c r="FHX142" s="84"/>
      <c r="FHY142" s="84"/>
      <c r="FHZ142" s="84"/>
      <c r="FIA142" s="84"/>
      <c r="FIB142" s="84"/>
      <c r="FIC142" s="84"/>
      <c r="FID142" s="84"/>
      <c r="FIE142" s="84"/>
      <c r="FIL142" s="84"/>
      <c r="FIM142" s="84"/>
      <c r="FIN142" s="84"/>
      <c r="FIO142" s="84"/>
      <c r="FIP142" s="84"/>
      <c r="FIQ142" s="84"/>
      <c r="FIR142" s="84"/>
      <c r="FIS142" s="84"/>
      <c r="FIT142" s="84"/>
      <c r="FIU142" s="84"/>
      <c r="FIV142" s="84"/>
      <c r="FIW142" s="84"/>
      <c r="FIX142" s="84"/>
      <c r="FIY142" s="84"/>
      <c r="FIZ142" s="84"/>
      <c r="FJA142" s="84"/>
      <c r="FJB142" s="84"/>
      <c r="FJC142" s="84"/>
      <c r="FJD142" s="84"/>
      <c r="FJE142" s="84"/>
      <c r="FJF142" s="84"/>
      <c r="FJG142" s="84"/>
      <c r="FJH142" s="84"/>
      <c r="FJI142" s="84"/>
      <c r="FJJ142" s="84"/>
      <c r="FJK142" s="84"/>
      <c r="FJL142" s="84"/>
      <c r="FJM142" s="84"/>
      <c r="FJN142" s="84"/>
      <c r="FJO142" s="84"/>
      <c r="FJP142" s="84"/>
      <c r="FJQ142" s="84"/>
      <c r="FJR142" s="84"/>
      <c r="FJS142" s="84"/>
      <c r="FJT142" s="84"/>
      <c r="FJU142" s="84"/>
      <c r="FJV142" s="84"/>
      <c r="FJW142" s="84"/>
      <c r="FJX142" s="84"/>
      <c r="FJY142" s="84"/>
      <c r="FJZ142" s="84"/>
      <c r="FKA142" s="84"/>
      <c r="FKB142" s="84"/>
      <c r="FKC142" s="84"/>
      <c r="FKD142" s="84"/>
      <c r="FKE142" s="84"/>
      <c r="FKF142" s="84"/>
      <c r="FKG142" s="84"/>
      <c r="FKH142" s="84"/>
      <c r="FKI142" s="84"/>
      <c r="FKJ142" s="84"/>
      <c r="FKK142" s="84"/>
      <c r="FKL142" s="84"/>
      <c r="FKM142" s="84"/>
      <c r="FKN142" s="84"/>
      <c r="FKO142" s="84"/>
      <c r="FKP142" s="84"/>
      <c r="FKQ142" s="84"/>
      <c r="FKR142" s="84"/>
      <c r="FKS142" s="84"/>
      <c r="FKT142" s="84"/>
      <c r="FKU142" s="84"/>
      <c r="FKV142" s="84"/>
      <c r="FKW142" s="84"/>
      <c r="FKX142" s="84"/>
      <c r="FKY142" s="84"/>
      <c r="FKZ142" s="84"/>
      <c r="FLA142" s="84"/>
      <c r="FLB142" s="84"/>
      <c r="FLC142" s="84"/>
      <c r="FLD142" s="84"/>
      <c r="FLE142" s="84"/>
      <c r="FLF142" s="84"/>
      <c r="FLG142" s="84"/>
      <c r="FLH142" s="84"/>
      <c r="FLI142" s="84"/>
      <c r="FLJ142" s="84"/>
      <c r="FLK142" s="84"/>
      <c r="FLL142" s="84"/>
      <c r="FLM142" s="84"/>
      <c r="FLN142" s="84"/>
      <c r="FLO142" s="84"/>
      <c r="FLP142" s="84"/>
      <c r="FLQ142" s="84"/>
      <c r="FLR142" s="84"/>
      <c r="FLS142" s="84"/>
      <c r="FLT142" s="84"/>
      <c r="FLU142" s="84"/>
      <c r="FLV142" s="84"/>
      <c r="FLW142" s="84"/>
      <c r="FLX142" s="84"/>
      <c r="FLY142" s="84"/>
      <c r="FLZ142" s="84"/>
      <c r="FMA142" s="84"/>
      <c r="FMB142" s="84"/>
      <c r="FMC142" s="84"/>
      <c r="FMD142" s="84"/>
      <c r="FME142" s="84"/>
      <c r="FMF142" s="84"/>
      <c r="FMG142" s="84"/>
      <c r="FMH142" s="84"/>
      <c r="FMI142" s="84"/>
      <c r="FMJ142" s="84"/>
      <c r="FMK142" s="84"/>
      <c r="FML142" s="84"/>
      <c r="FMM142" s="84"/>
      <c r="FMN142" s="84"/>
      <c r="FMO142" s="84"/>
      <c r="FMP142" s="84"/>
      <c r="FMQ142" s="84"/>
      <c r="FMR142" s="84"/>
      <c r="FMS142" s="84"/>
      <c r="FMT142" s="84"/>
      <c r="FMU142" s="84"/>
      <c r="FMV142" s="84"/>
      <c r="FMW142" s="84"/>
      <c r="FMX142" s="84"/>
      <c r="FMY142" s="84"/>
      <c r="FMZ142" s="84"/>
      <c r="FNA142" s="84"/>
      <c r="FNB142" s="84"/>
      <c r="FNC142" s="84"/>
      <c r="FND142" s="84"/>
      <c r="FNE142" s="84"/>
      <c r="FNF142" s="84"/>
      <c r="FNG142" s="84"/>
      <c r="FNH142" s="84"/>
      <c r="FNI142" s="84"/>
      <c r="FNJ142" s="84"/>
      <c r="FNK142" s="84"/>
      <c r="FNL142" s="84"/>
      <c r="FNM142" s="84"/>
      <c r="FNN142" s="84"/>
      <c r="FNO142" s="84"/>
      <c r="FNP142" s="84"/>
      <c r="FNQ142" s="84"/>
      <c r="FNR142" s="84"/>
      <c r="FNS142" s="84"/>
      <c r="FNT142" s="84"/>
      <c r="FNU142" s="84"/>
      <c r="FNV142" s="84"/>
      <c r="FNW142" s="84"/>
      <c r="FNX142" s="84"/>
      <c r="FNY142" s="84"/>
      <c r="FNZ142" s="84"/>
      <c r="FOA142" s="84"/>
      <c r="FOB142" s="84"/>
      <c r="FOC142" s="84"/>
      <c r="FOD142" s="84"/>
      <c r="FOE142" s="84"/>
      <c r="FOF142" s="84"/>
      <c r="FOG142" s="84"/>
      <c r="FOH142" s="84"/>
      <c r="FOI142" s="84"/>
      <c r="FOJ142" s="84"/>
      <c r="FOK142" s="84"/>
      <c r="FOL142" s="84"/>
      <c r="FOM142" s="84"/>
      <c r="FON142" s="84"/>
      <c r="FOO142" s="84"/>
      <c r="FOP142" s="84"/>
      <c r="FOQ142" s="84"/>
      <c r="FOR142" s="84"/>
      <c r="FOS142" s="84"/>
      <c r="FOT142" s="84"/>
      <c r="FOU142" s="84"/>
      <c r="FOV142" s="84"/>
      <c r="FOW142" s="84"/>
      <c r="FOX142" s="84"/>
      <c r="FOY142" s="84"/>
      <c r="FOZ142" s="84"/>
      <c r="FPA142" s="84"/>
      <c r="FPB142" s="84"/>
      <c r="FPC142" s="84"/>
      <c r="FPD142" s="84"/>
      <c r="FPE142" s="84"/>
      <c r="FPF142" s="84"/>
      <c r="FPG142" s="84"/>
      <c r="FPH142" s="84"/>
      <c r="FPI142" s="84"/>
      <c r="FPJ142" s="84"/>
      <c r="FPK142" s="84"/>
      <c r="FPL142" s="84"/>
      <c r="FPM142" s="84"/>
      <c r="FPN142" s="84"/>
      <c r="FPO142" s="84"/>
      <c r="FPP142" s="84"/>
      <c r="FPQ142" s="84"/>
      <c r="FPR142" s="84"/>
      <c r="FPS142" s="84"/>
      <c r="FPT142" s="84"/>
      <c r="FPU142" s="84"/>
      <c r="FPV142" s="84"/>
      <c r="FPW142" s="84"/>
      <c r="FPX142" s="84"/>
      <c r="FPY142" s="84"/>
      <c r="FPZ142" s="84"/>
      <c r="FQA142" s="84"/>
      <c r="FQB142" s="84"/>
      <c r="FQC142" s="84"/>
      <c r="FQD142" s="84"/>
      <c r="FQE142" s="84"/>
      <c r="FQF142" s="84"/>
      <c r="FQG142" s="84"/>
      <c r="FQH142" s="84"/>
      <c r="FQI142" s="84"/>
      <c r="FQJ142" s="84"/>
      <c r="FQK142" s="84"/>
      <c r="FQL142" s="84"/>
      <c r="FQM142" s="84"/>
      <c r="FQN142" s="84"/>
      <c r="FQO142" s="84"/>
      <c r="FQP142" s="84"/>
      <c r="FQQ142" s="84"/>
      <c r="FQR142" s="84"/>
      <c r="FQS142" s="84"/>
      <c r="FQT142" s="84"/>
      <c r="FQU142" s="84"/>
      <c r="FQV142" s="84"/>
      <c r="FQW142" s="84"/>
      <c r="FQX142" s="84"/>
      <c r="FQY142" s="84"/>
      <c r="FQZ142" s="84"/>
      <c r="FRA142" s="84"/>
      <c r="FRB142" s="84"/>
      <c r="FRC142" s="84"/>
      <c r="FRD142" s="84"/>
      <c r="FRE142" s="84"/>
      <c r="FRF142" s="84"/>
      <c r="FRG142" s="84"/>
      <c r="FRH142" s="84"/>
      <c r="FRI142" s="84"/>
      <c r="FRJ142" s="84"/>
      <c r="FRK142" s="84"/>
      <c r="FRL142" s="84"/>
      <c r="FRM142" s="84"/>
      <c r="FRN142" s="84"/>
      <c r="FRO142" s="84"/>
      <c r="FRP142" s="84"/>
      <c r="FRQ142" s="84"/>
      <c r="FRR142" s="84"/>
      <c r="FRS142" s="84"/>
      <c r="FRT142" s="84"/>
      <c r="FRU142" s="84"/>
      <c r="FRV142" s="84"/>
      <c r="FRW142" s="84"/>
      <c r="FRX142" s="84"/>
      <c r="FRY142" s="84"/>
      <c r="FRZ142" s="84"/>
      <c r="FSA142" s="84"/>
      <c r="FSH142" s="84"/>
      <c r="FSI142" s="84"/>
      <c r="FSJ142" s="84"/>
      <c r="FSK142" s="84"/>
      <c r="FSL142" s="84"/>
      <c r="FSM142" s="84"/>
      <c r="FSN142" s="84"/>
      <c r="FSO142" s="84"/>
      <c r="FSP142" s="84"/>
      <c r="FSQ142" s="84"/>
      <c r="FSR142" s="84"/>
      <c r="FSS142" s="84"/>
      <c r="FST142" s="84"/>
      <c r="FSU142" s="84"/>
      <c r="FSV142" s="84"/>
      <c r="FSW142" s="84"/>
      <c r="FSX142" s="84"/>
      <c r="FSY142" s="84"/>
      <c r="FSZ142" s="84"/>
      <c r="FTA142" s="84"/>
      <c r="FTB142" s="84"/>
      <c r="FTC142" s="84"/>
      <c r="FTD142" s="84"/>
      <c r="FTE142" s="84"/>
      <c r="FTF142" s="84"/>
      <c r="FTG142" s="84"/>
      <c r="FTH142" s="84"/>
      <c r="FTI142" s="84"/>
      <c r="FTJ142" s="84"/>
      <c r="FTK142" s="84"/>
      <c r="FTL142" s="84"/>
      <c r="FTM142" s="84"/>
      <c r="FTN142" s="84"/>
      <c r="FTO142" s="84"/>
      <c r="FTP142" s="84"/>
      <c r="FTQ142" s="84"/>
      <c r="FTR142" s="84"/>
      <c r="FTS142" s="84"/>
      <c r="FTT142" s="84"/>
      <c r="FTU142" s="84"/>
      <c r="FTV142" s="84"/>
      <c r="FTW142" s="84"/>
      <c r="FTX142" s="84"/>
      <c r="FTY142" s="84"/>
      <c r="FTZ142" s="84"/>
      <c r="FUA142" s="84"/>
      <c r="FUB142" s="84"/>
      <c r="FUC142" s="84"/>
      <c r="FUD142" s="84"/>
      <c r="FUE142" s="84"/>
      <c r="FUF142" s="84"/>
      <c r="FUG142" s="84"/>
      <c r="FUH142" s="84"/>
      <c r="FUI142" s="84"/>
      <c r="FUJ142" s="84"/>
      <c r="FUK142" s="84"/>
      <c r="FUL142" s="84"/>
      <c r="FUM142" s="84"/>
      <c r="FUN142" s="84"/>
      <c r="FUO142" s="84"/>
      <c r="FUP142" s="84"/>
      <c r="FUQ142" s="84"/>
      <c r="FUR142" s="84"/>
      <c r="FUS142" s="84"/>
      <c r="FUT142" s="84"/>
      <c r="FUU142" s="84"/>
      <c r="FUV142" s="84"/>
      <c r="FUW142" s="84"/>
      <c r="FUX142" s="84"/>
      <c r="FUY142" s="84"/>
      <c r="FUZ142" s="84"/>
      <c r="FVA142" s="84"/>
      <c r="FVB142" s="84"/>
      <c r="FVC142" s="84"/>
      <c r="FVD142" s="84"/>
      <c r="FVE142" s="84"/>
      <c r="FVF142" s="84"/>
      <c r="FVG142" s="84"/>
      <c r="FVH142" s="84"/>
      <c r="FVI142" s="84"/>
      <c r="FVJ142" s="84"/>
      <c r="FVK142" s="84"/>
      <c r="FVL142" s="84"/>
      <c r="FVM142" s="84"/>
      <c r="FVN142" s="84"/>
      <c r="FVO142" s="84"/>
      <c r="FVP142" s="84"/>
      <c r="FVQ142" s="84"/>
      <c r="FVR142" s="84"/>
      <c r="FVS142" s="84"/>
      <c r="FVT142" s="84"/>
      <c r="FVU142" s="84"/>
      <c r="FVV142" s="84"/>
      <c r="FVW142" s="84"/>
      <c r="FVX142" s="84"/>
      <c r="FVY142" s="84"/>
      <c r="FVZ142" s="84"/>
      <c r="FWA142" s="84"/>
      <c r="FWB142" s="84"/>
      <c r="FWC142" s="84"/>
      <c r="FWD142" s="84"/>
      <c r="FWE142" s="84"/>
      <c r="FWF142" s="84"/>
      <c r="FWG142" s="84"/>
      <c r="FWH142" s="84"/>
      <c r="FWI142" s="84"/>
      <c r="FWJ142" s="84"/>
      <c r="FWK142" s="84"/>
      <c r="FWL142" s="84"/>
      <c r="FWM142" s="84"/>
      <c r="FWN142" s="84"/>
      <c r="FWO142" s="84"/>
      <c r="FWP142" s="84"/>
      <c r="FWQ142" s="84"/>
      <c r="FWR142" s="84"/>
      <c r="FWS142" s="84"/>
      <c r="FWT142" s="84"/>
      <c r="FWU142" s="84"/>
      <c r="FWV142" s="84"/>
      <c r="FWW142" s="84"/>
      <c r="FWX142" s="84"/>
      <c r="FWY142" s="84"/>
      <c r="FWZ142" s="84"/>
      <c r="FXA142" s="84"/>
      <c r="FXB142" s="84"/>
      <c r="FXC142" s="84"/>
      <c r="FXD142" s="84"/>
      <c r="FXE142" s="84"/>
      <c r="FXF142" s="84"/>
      <c r="FXG142" s="84"/>
      <c r="FXH142" s="84"/>
      <c r="FXI142" s="84"/>
      <c r="FXJ142" s="84"/>
      <c r="FXK142" s="84"/>
      <c r="FXL142" s="84"/>
      <c r="FXM142" s="84"/>
      <c r="FXN142" s="84"/>
      <c r="FXO142" s="84"/>
      <c r="FXP142" s="84"/>
      <c r="FXQ142" s="84"/>
      <c r="FXR142" s="84"/>
      <c r="FXS142" s="84"/>
      <c r="FXT142" s="84"/>
      <c r="FXU142" s="84"/>
      <c r="FXV142" s="84"/>
      <c r="FXW142" s="84"/>
      <c r="FXX142" s="84"/>
      <c r="FXY142" s="84"/>
      <c r="FXZ142" s="84"/>
      <c r="FYA142" s="84"/>
      <c r="FYB142" s="84"/>
      <c r="FYC142" s="84"/>
      <c r="FYD142" s="84"/>
      <c r="FYE142" s="84"/>
      <c r="FYF142" s="84"/>
      <c r="FYG142" s="84"/>
      <c r="FYH142" s="84"/>
      <c r="FYI142" s="84"/>
      <c r="FYJ142" s="84"/>
      <c r="FYK142" s="84"/>
      <c r="FYL142" s="84"/>
      <c r="FYM142" s="84"/>
      <c r="FYN142" s="84"/>
      <c r="FYO142" s="84"/>
      <c r="FYP142" s="84"/>
      <c r="FYQ142" s="84"/>
      <c r="FYR142" s="84"/>
      <c r="FYS142" s="84"/>
      <c r="FYT142" s="84"/>
      <c r="FYU142" s="84"/>
      <c r="FYV142" s="84"/>
      <c r="FYW142" s="84"/>
      <c r="FYX142" s="84"/>
      <c r="FYY142" s="84"/>
      <c r="FYZ142" s="84"/>
      <c r="FZA142" s="84"/>
      <c r="FZB142" s="84"/>
      <c r="FZC142" s="84"/>
      <c r="FZD142" s="84"/>
      <c r="FZE142" s="84"/>
      <c r="FZF142" s="84"/>
      <c r="FZG142" s="84"/>
      <c r="FZH142" s="84"/>
      <c r="FZI142" s="84"/>
      <c r="FZJ142" s="84"/>
      <c r="FZK142" s="84"/>
      <c r="FZL142" s="84"/>
      <c r="FZM142" s="84"/>
      <c r="FZN142" s="84"/>
      <c r="FZO142" s="84"/>
      <c r="FZP142" s="84"/>
      <c r="FZQ142" s="84"/>
      <c r="FZR142" s="84"/>
      <c r="FZS142" s="84"/>
      <c r="FZT142" s="84"/>
      <c r="FZU142" s="84"/>
      <c r="FZV142" s="84"/>
      <c r="FZW142" s="84"/>
      <c r="FZX142" s="84"/>
      <c r="FZY142" s="84"/>
      <c r="FZZ142" s="84"/>
      <c r="GAA142" s="84"/>
      <c r="GAB142" s="84"/>
      <c r="GAC142" s="84"/>
      <c r="GAD142" s="84"/>
      <c r="GAE142" s="84"/>
      <c r="GAF142" s="84"/>
      <c r="GAG142" s="84"/>
      <c r="GAH142" s="84"/>
      <c r="GAI142" s="84"/>
      <c r="GAJ142" s="84"/>
      <c r="GAK142" s="84"/>
      <c r="GAL142" s="84"/>
      <c r="GAM142" s="84"/>
      <c r="GAN142" s="84"/>
      <c r="GAO142" s="84"/>
      <c r="GAP142" s="84"/>
      <c r="GAQ142" s="84"/>
      <c r="GAR142" s="84"/>
      <c r="GAS142" s="84"/>
      <c r="GAT142" s="84"/>
      <c r="GAU142" s="84"/>
      <c r="GAV142" s="84"/>
      <c r="GAW142" s="84"/>
      <c r="GAX142" s="84"/>
      <c r="GAY142" s="84"/>
      <c r="GAZ142" s="84"/>
      <c r="GBA142" s="84"/>
      <c r="GBB142" s="84"/>
      <c r="GBC142" s="84"/>
      <c r="GBD142" s="84"/>
      <c r="GBE142" s="84"/>
      <c r="GBF142" s="84"/>
      <c r="GBG142" s="84"/>
      <c r="GBH142" s="84"/>
      <c r="GBI142" s="84"/>
      <c r="GBJ142" s="84"/>
      <c r="GBK142" s="84"/>
      <c r="GBL142" s="84"/>
      <c r="GBM142" s="84"/>
      <c r="GBN142" s="84"/>
      <c r="GBO142" s="84"/>
      <c r="GBP142" s="84"/>
      <c r="GBQ142" s="84"/>
      <c r="GBR142" s="84"/>
      <c r="GBS142" s="84"/>
      <c r="GBT142" s="84"/>
      <c r="GBU142" s="84"/>
      <c r="GBV142" s="84"/>
      <c r="GBW142" s="84"/>
      <c r="GCD142" s="84"/>
      <c r="GCE142" s="84"/>
      <c r="GCF142" s="84"/>
      <c r="GCG142" s="84"/>
      <c r="GCH142" s="84"/>
      <c r="GCI142" s="84"/>
      <c r="GCJ142" s="84"/>
      <c r="GCK142" s="84"/>
      <c r="GCL142" s="84"/>
      <c r="GCM142" s="84"/>
      <c r="GCN142" s="84"/>
      <c r="GCO142" s="84"/>
      <c r="GCP142" s="84"/>
      <c r="GCQ142" s="84"/>
      <c r="GCR142" s="84"/>
      <c r="GCS142" s="84"/>
      <c r="GCT142" s="84"/>
      <c r="GCU142" s="84"/>
      <c r="GCV142" s="84"/>
      <c r="GCW142" s="84"/>
      <c r="GCX142" s="84"/>
      <c r="GCY142" s="84"/>
      <c r="GCZ142" s="84"/>
      <c r="GDA142" s="84"/>
      <c r="GDB142" s="84"/>
      <c r="GDC142" s="84"/>
      <c r="GDD142" s="84"/>
      <c r="GDE142" s="84"/>
      <c r="GDF142" s="84"/>
      <c r="GDG142" s="84"/>
      <c r="GDH142" s="84"/>
      <c r="GDI142" s="84"/>
      <c r="GDJ142" s="84"/>
      <c r="GDK142" s="84"/>
      <c r="GDL142" s="84"/>
      <c r="GDM142" s="84"/>
      <c r="GDN142" s="84"/>
      <c r="GDO142" s="84"/>
      <c r="GDP142" s="84"/>
      <c r="GDQ142" s="84"/>
      <c r="GDR142" s="84"/>
      <c r="GDS142" s="84"/>
      <c r="GDT142" s="84"/>
      <c r="GDU142" s="84"/>
      <c r="GDV142" s="84"/>
      <c r="GDW142" s="84"/>
      <c r="GDX142" s="84"/>
      <c r="GDY142" s="84"/>
      <c r="GDZ142" s="84"/>
      <c r="GEA142" s="84"/>
      <c r="GEB142" s="84"/>
      <c r="GEC142" s="84"/>
      <c r="GED142" s="84"/>
      <c r="GEE142" s="84"/>
      <c r="GEF142" s="84"/>
      <c r="GEG142" s="84"/>
      <c r="GEH142" s="84"/>
      <c r="GEI142" s="84"/>
      <c r="GEJ142" s="84"/>
      <c r="GEK142" s="84"/>
      <c r="GEL142" s="84"/>
      <c r="GEM142" s="84"/>
      <c r="GEN142" s="84"/>
      <c r="GEO142" s="84"/>
      <c r="GEP142" s="84"/>
      <c r="GEQ142" s="84"/>
      <c r="GER142" s="84"/>
      <c r="GES142" s="84"/>
      <c r="GET142" s="84"/>
      <c r="GEU142" s="84"/>
      <c r="GEV142" s="84"/>
      <c r="GEW142" s="84"/>
      <c r="GEX142" s="84"/>
      <c r="GEY142" s="84"/>
      <c r="GEZ142" s="84"/>
      <c r="GFA142" s="84"/>
      <c r="GFB142" s="84"/>
      <c r="GFC142" s="84"/>
      <c r="GFD142" s="84"/>
      <c r="GFE142" s="84"/>
      <c r="GFF142" s="84"/>
      <c r="GFG142" s="84"/>
      <c r="GFH142" s="84"/>
      <c r="GFI142" s="84"/>
      <c r="GFJ142" s="84"/>
      <c r="GFK142" s="84"/>
      <c r="GFL142" s="84"/>
      <c r="GFM142" s="84"/>
      <c r="GFN142" s="84"/>
      <c r="GFO142" s="84"/>
      <c r="GFP142" s="84"/>
      <c r="GFQ142" s="84"/>
      <c r="GFR142" s="84"/>
      <c r="GFS142" s="84"/>
      <c r="GFT142" s="84"/>
      <c r="GFU142" s="84"/>
      <c r="GFV142" s="84"/>
      <c r="GFW142" s="84"/>
      <c r="GFX142" s="84"/>
      <c r="GFY142" s="84"/>
      <c r="GFZ142" s="84"/>
      <c r="GGA142" s="84"/>
      <c r="GGB142" s="84"/>
      <c r="GGC142" s="84"/>
      <c r="GGD142" s="84"/>
      <c r="GGE142" s="84"/>
      <c r="GGF142" s="84"/>
      <c r="GGG142" s="84"/>
      <c r="GGH142" s="84"/>
      <c r="GGI142" s="84"/>
      <c r="GGJ142" s="84"/>
      <c r="GGK142" s="84"/>
      <c r="GGL142" s="84"/>
      <c r="GGM142" s="84"/>
      <c r="GGN142" s="84"/>
      <c r="GGO142" s="84"/>
      <c r="GGP142" s="84"/>
      <c r="GGQ142" s="84"/>
      <c r="GGR142" s="84"/>
      <c r="GGS142" s="84"/>
      <c r="GGT142" s="84"/>
      <c r="GGU142" s="84"/>
      <c r="GGV142" s="84"/>
      <c r="GGW142" s="84"/>
      <c r="GGX142" s="84"/>
      <c r="GGY142" s="84"/>
      <c r="GGZ142" s="84"/>
      <c r="GHA142" s="84"/>
      <c r="GHB142" s="84"/>
      <c r="GHC142" s="84"/>
      <c r="GHD142" s="84"/>
      <c r="GHE142" s="84"/>
      <c r="GHF142" s="84"/>
      <c r="GHG142" s="84"/>
      <c r="GHH142" s="84"/>
      <c r="GHI142" s="84"/>
      <c r="GHJ142" s="84"/>
      <c r="GHK142" s="84"/>
      <c r="GHL142" s="84"/>
      <c r="GHM142" s="84"/>
      <c r="GHN142" s="84"/>
      <c r="GHO142" s="84"/>
      <c r="GHP142" s="84"/>
      <c r="GHQ142" s="84"/>
      <c r="GHR142" s="84"/>
      <c r="GHS142" s="84"/>
      <c r="GHT142" s="84"/>
      <c r="GHU142" s="84"/>
      <c r="GHV142" s="84"/>
      <c r="GHW142" s="84"/>
      <c r="GHX142" s="84"/>
      <c r="GHY142" s="84"/>
      <c r="GHZ142" s="84"/>
      <c r="GIA142" s="84"/>
      <c r="GIB142" s="84"/>
      <c r="GIC142" s="84"/>
      <c r="GID142" s="84"/>
      <c r="GIE142" s="84"/>
      <c r="GIF142" s="84"/>
      <c r="GIG142" s="84"/>
      <c r="GIH142" s="84"/>
      <c r="GII142" s="84"/>
      <c r="GIJ142" s="84"/>
      <c r="GIK142" s="84"/>
      <c r="GIL142" s="84"/>
      <c r="GIM142" s="84"/>
      <c r="GIN142" s="84"/>
      <c r="GIO142" s="84"/>
      <c r="GIP142" s="84"/>
      <c r="GIQ142" s="84"/>
      <c r="GIR142" s="84"/>
      <c r="GIS142" s="84"/>
      <c r="GIT142" s="84"/>
      <c r="GIU142" s="84"/>
      <c r="GIV142" s="84"/>
      <c r="GIW142" s="84"/>
      <c r="GIX142" s="84"/>
      <c r="GIY142" s="84"/>
      <c r="GIZ142" s="84"/>
      <c r="GJA142" s="84"/>
      <c r="GJB142" s="84"/>
      <c r="GJC142" s="84"/>
      <c r="GJD142" s="84"/>
      <c r="GJE142" s="84"/>
      <c r="GJF142" s="84"/>
      <c r="GJG142" s="84"/>
      <c r="GJH142" s="84"/>
      <c r="GJI142" s="84"/>
      <c r="GJJ142" s="84"/>
      <c r="GJK142" s="84"/>
      <c r="GJL142" s="84"/>
      <c r="GJM142" s="84"/>
      <c r="GJN142" s="84"/>
      <c r="GJO142" s="84"/>
      <c r="GJP142" s="84"/>
      <c r="GJQ142" s="84"/>
      <c r="GJR142" s="84"/>
      <c r="GJS142" s="84"/>
      <c r="GJT142" s="84"/>
      <c r="GJU142" s="84"/>
      <c r="GJV142" s="84"/>
      <c r="GJW142" s="84"/>
      <c r="GJX142" s="84"/>
      <c r="GJY142" s="84"/>
      <c r="GJZ142" s="84"/>
      <c r="GKA142" s="84"/>
      <c r="GKB142" s="84"/>
      <c r="GKC142" s="84"/>
      <c r="GKD142" s="84"/>
      <c r="GKE142" s="84"/>
      <c r="GKF142" s="84"/>
      <c r="GKG142" s="84"/>
      <c r="GKH142" s="84"/>
      <c r="GKI142" s="84"/>
      <c r="GKJ142" s="84"/>
      <c r="GKK142" s="84"/>
      <c r="GKL142" s="84"/>
      <c r="GKM142" s="84"/>
      <c r="GKN142" s="84"/>
      <c r="GKO142" s="84"/>
      <c r="GKP142" s="84"/>
      <c r="GKQ142" s="84"/>
      <c r="GKR142" s="84"/>
      <c r="GKS142" s="84"/>
      <c r="GKT142" s="84"/>
      <c r="GKU142" s="84"/>
      <c r="GKV142" s="84"/>
      <c r="GKW142" s="84"/>
      <c r="GKX142" s="84"/>
      <c r="GKY142" s="84"/>
      <c r="GKZ142" s="84"/>
      <c r="GLA142" s="84"/>
      <c r="GLB142" s="84"/>
      <c r="GLC142" s="84"/>
      <c r="GLD142" s="84"/>
      <c r="GLE142" s="84"/>
      <c r="GLF142" s="84"/>
      <c r="GLG142" s="84"/>
      <c r="GLH142" s="84"/>
      <c r="GLI142" s="84"/>
      <c r="GLJ142" s="84"/>
      <c r="GLK142" s="84"/>
      <c r="GLL142" s="84"/>
      <c r="GLM142" s="84"/>
      <c r="GLN142" s="84"/>
      <c r="GLO142" s="84"/>
      <c r="GLP142" s="84"/>
      <c r="GLQ142" s="84"/>
      <c r="GLR142" s="84"/>
      <c r="GLS142" s="84"/>
      <c r="GLZ142" s="84"/>
      <c r="GMA142" s="84"/>
      <c r="GMB142" s="84"/>
      <c r="GMC142" s="84"/>
      <c r="GMD142" s="84"/>
      <c r="GME142" s="84"/>
      <c r="GMF142" s="84"/>
      <c r="GMG142" s="84"/>
      <c r="GMH142" s="84"/>
      <c r="GMI142" s="84"/>
      <c r="GMJ142" s="84"/>
      <c r="GMK142" s="84"/>
      <c r="GML142" s="84"/>
      <c r="GMM142" s="84"/>
      <c r="GMN142" s="84"/>
      <c r="GMO142" s="84"/>
      <c r="GMP142" s="84"/>
      <c r="GMQ142" s="84"/>
      <c r="GMR142" s="84"/>
      <c r="GMS142" s="84"/>
      <c r="GMT142" s="84"/>
      <c r="GMU142" s="84"/>
      <c r="GMV142" s="84"/>
      <c r="GMW142" s="84"/>
      <c r="GMX142" s="84"/>
      <c r="GMY142" s="84"/>
      <c r="GMZ142" s="84"/>
      <c r="GNA142" s="84"/>
      <c r="GNB142" s="84"/>
      <c r="GNC142" s="84"/>
      <c r="GND142" s="84"/>
      <c r="GNE142" s="84"/>
      <c r="GNF142" s="84"/>
      <c r="GNG142" s="84"/>
      <c r="GNH142" s="84"/>
      <c r="GNI142" s="84"/>
      <c r="GNJ142" s="84"/>
      <c r="GNK142" s="84"/>
      <c r="GNL142" s="84"/>
      <c r="GNM142" s="84"/>
      <c r="GNN142" s="84"/>
      <c r="GNO142" s="84"/>
      <c r="GNP142" s="84"/>
      <c r="GNQ142" s="84"/>
      <c r="GNR142" s="84"/>
      <c r="GNS142" s="84"/>
      <c r="GNT142" s="84"/>
      <c r="GNU142" s="84"/>
      <c r="GNV142" s="84"/>
      <c r="GNW142" s="84"/>
      <c r="GNX142" s="84"/>
      <c r="GNY142" s="84"/>
      <c r="GNZ142" s="84"/>
      <c r="GOA142" s="84"/>
      <c r="GOB142" s="84"/>
      <c r="GOC142" s="84"/>
      <c r="GOD142" s="84"/>
      <c r="GOE142" s="84"/>
      <c r="GOF142" s="84"/>
      <c r="GOG142" s="84"/>
      <c r="GOH142" s="84"/>
      <c r="GOI142" s="84"/>
      <c r="GOJ142" s="84"/>
      <c r="GOK142" s="84"/>
      <c r="GOL142" s="84"/>
      <c r="GOM142" s="84"/>
      <c r="GON142" s="84"/>
      <c r="GOO142" s="84"/>
      <c r="GOP142" s="84"/>
      <c r="GOQ142" s="84"/>
      <c r="GOR142" s="84"/>
      <c r="GOS142" s="84"/>
      <c r="GOT142" s="84"/>
      <c r="GOU142" s="84"/>
      <c r="GOV142" s="84"/>
      <c r="GOW142" s="84"/>
      <c r="GOX142" s="84"/>
      <c r="GOY142" s="84"/>
      <c r="GOZ142" s="84"/>
      <c r="GPA142" s="84"/>
      <c r="GPB142" s="84"/>
      <c r="GPC142" s="84"/>
      <c r="GPD142" s="84"/>
      <c r="GPE142" s="84"/>
      <c r="GPF142" s="84"/>
      <c r="GPG142" s="84"/>
      <c r="GPH142" s="84"/>
      <c r="GPI142" s="84"/>
      <c r="GPJ142" s="84"/>
      <c r="GPK142" s="84"/>
      <c r="GPL142" s="84"/>
      <c r="GPM142" s="84"/>
      <c r="GPN142" s="84"/>
      <c r="GPO142" s="84"/>
      <c r="GPP142" s="84"/>
      <c r="GPQ142" s="84"/>
      <c r="GPR142" s="84"/>
      <c r="GPS142" s="84"/>
      <c r="GPT142" s="84"/>
      <c r="GPU142" s="84"/>
      <c r="GPV142" s="84"/>
      <c r="GPW142" s="84"/>
      <c r="GPX142" s="84"/>
      <c r="GPY142" s="84"/>
      <c r="GPZ142" s="84"/>
      <c r="GQA142" s="84"/>
      <c r="GQB142" s="84"/>
      <c r="GQC142" s="84"/>
      <c r="GQD142" s="84"/>
      <c r="GQE142" s="84"/>
      <c r="GQF142" s="84"/>
      <c r="GQG142" s="84"/>
      <c r="GQH142" s="84"/>
      <c r="GQI142" s="84"/>
      <c r="GQJ142" s="84"/>
      <c r="GQK142" s="84"/>
      <c r="GQL142" s="84"/>
      <c r="GQM142" s="84"/>
      <c r="GQN142" s="84"/>
      <c r="GQO142" s="84"/>
      <c r="GQP142" s="84"/>
      <c r="GQQ142" s="84"/>
      <c r="GQR142" s="84"/>
      <c r="GQS142" s="84"/>
      <c r="GQT142" s="84"/>
      <c r="GQU142" s="84"/>
      <c r="GQV142" s="84"/>
      <c r="GQW142" s="84"/>
      <c r="GQX142" s="84"/>
      <c r="GQY142" s="84"/>
      <c r="GQZ142" s="84"/>
      <c r="GRA142" s="84"/>
      <c r="GRB142" s="84"/>
      <c r="GRC142" s="84"/>
      <c r="GRD142" s="84"/>
      <c r="GRE142" s="84"/>
      <c r="GRF142" s="84"/>
      <c r="GRG142" s="84"/>
      <c r="GRH142" s="84"/>
      <c r="GRI142" s="84"/>
      <c r="GRJ142" s="84"/>
      <c r="GRK142" s="84"/>
      <c r="GRL142" s="84"/>
      <c r="GRM142" s="84"/>
      <c r="GRN142" s="84"/>
      <c r="GRO142" s="84"/>
      <c r="GRP142" s="84"/>
      <c r="GRQ142" s="84"/>
      <c r="GRR142" s="84"/>
      <c r="GRS142" s="84"/>
      <c r="GRT142" s="84"/>
      <c r="GRU142" s="84"/>
      <c r="GRV142" s="84"/>
      <c r="GRW142" s="84"/>
      <c r="GRX142" s="84"/>
      <c r="GRY142" s="84"/>
      <c r="GRZ142" s="84"/>
      <c r="GSA142" s="84"/>
      <c r="GSB142" s="84"/>
      <c r="GSC142" s="84"/>
      <c r="GSD142" s="84"/>
      <c r="GSE142" s="84"/>
      <c r="GSF142" s="84"/>
      <c r="GSG142" s="84"/>
      <c r="GSH142" s="84"/>
      <c r="GSI142" s="84"/>
      <c r="GSJ142" s="84"/>
      <c r="GSK142" s="84"/>
      <c r="GSL142" s="84"/>
      <c r="GSM142" s="84"/>
      <c r="GSN142" s="84"/>
      <c r="GSO142" s="84"/>
      <c r="GSP142" s="84"/>
      <c r="GSQ142" s="84"/>
      <c r="GSR142" s="84"/>
      <c r="GSS142" s="84"/>
      <c r="GST142" s="84"/>
      <c r="GSU142" s="84"/>
      <c r="GSV142" s="84"/>
      <c r="GSW142" s="84"/>
      <c r="GSX142" s="84"/>
      <c r="GSY142" s="84"/>
      <c r="GSZ142" s="84"/>
      <c r="GTA142" s="84"/>
      <c r="GTB142" s="84"/>
      <c r="GTC142" s="84"/>
      <c r="GTD142" s="84"/>
      <c r="GTE142" s="84"/>
      <c r="GTF142" s="84"/>
      <c r="GTG142" s="84"/>
      <c r="GTH142" s="84"/>
      <c r="GTI142" s="84"/>
      <c r="GTJ142" s="84"/>
      <c r="GTK142" s="84"/>
      <c r="GTL142" s="84"/>
      <c r="GTM142" s="84"/>
      <c r="GTN142" s="84"/>
      <c r="GTO142" s="84"/>
      <c r="GTP142" s="84"/>
      <c r="GTQ142" s="84"/>
      <c r="GTR142" s="84"/>
      <c r="GTS142" s="84"/>
      <c r="GTT142" s="84"/>
      <c r="GTU142" s="84"/>
      <c r="GTV142" s="84"/>
      <c r="GTW142" s="84"/>
      <c r="GTX142" s="84"/>
      <c r="GTY142" s="84"/>
      <c r="GTZ142" s="84"/>
      <c r="GUA142" s="84"/>
      <c r="GUB142" s="84"/>
      <c r="GUC142" s="84"/>
      <c r="GUD142" s="84"/>
      <c r="GUE142" s="84"/>
      <c r="GUF142" s="84"/>
      <c r="GUG142" s="84"/>
      <c r="GUH142" s="84"/>
      <c r="GUI142" s="84"/>
      <c r="GUJ142" s="84"/>
      <c r="GUK142" s="84"/>
      <c r="GUL142" s="84"/>
      <c r="GUM142" s="84"/>
      <c r="GUN142" s="84"/>
      <c r="GUO142" s="84"/>
      <c r="GUP142" s="84"/>
      <c r="GUQ142" s="84"/>
      <c r="GUR142" s="84"/>
      <c r="GUS142" s="84"/>
      <c r="GUT142" s="84"/>
      <c r="GUU142" s="84"/>
      <c r="GUV142" s="84"/>
      <c r="GUW142" s="84"/>
      <c r="GUX142" s="84"/>
      <c r="GUY142" s="84"/>
      <c r="GUZ142" s="84"/>
      <c r="GVA142" s="84"/>
      <c r="GVB142" s="84"/>
      <c r="GVC142" s="84"/>
      <c r="GVD142" s="84"/>
      <c r="GVE142" s="84"/>
      <c r="GVF142" s="84"/>
      <c r="GVG142" s="84"/>
      <c r="GVH142" s="84"/>
      <c r="GVI142" s="84"/>
      <c r="GVJ142" s="84"/>
      <c r="GVK142" s="84"/>
      <c r="GVL142" s="84"/>
      <c r="GVM142" s="84"/>
      <c r="GVN142" s="84"/>
      <c r="GVO142" s="84"/>
      <c r="GVV142" s="84"/>
      <c r="GVW142" s="84"/>
      <c r="GVX142" s="84"/>
      <c r="GVY142" s="84"/>
      <c r="GVZ142" s="84"/>
      <c r="GWA142" s="84"/>
      <c r="GWB142" s="84"/>
      <c r="GWC142" s="84"/>
      <c r="GWD142" s="84"/>
      <c r="GWE142" s="84"/>
      <c r="GWF142" s="84"/>
      <c r="GWG142" s="84"/>
      <c r="GWH142" s="84"/>
      <c r="GWI142" s="84"/>
      <c r="GWJ142" s="84"/>
      <c r="GWK142" s="84"/>
      <c r="GWL142" s="84"/>
      <c r="GWM142" s="84"/>
      <c r="GWN142" s="84"/>
      <c r="GWO142" s="84"/>
      <c r="GWP142" s="84"/>
      <c r="GWQ142" s="84"/>
      <c r="GWR142" s="84"/>
      <c r="GWS142" s="84"/>
      <c r="GWT142" s="84"/>
      <c r="GWU142" s="84"/>
      <c r="GWV142" s="84"/>
      <c r="GWW142" s="84"/>
      <c r="GWX142" s="84"/>
      <c r="GWY142" s="84"/>
      <c r="GWZ142" s="84"/>
      <c r="GXA142" s="84"/>
      <c r="GXB142" s="84"/>
      <c r="GXC142" s="84"/>
      <c r="GXD142" s="84"/>
      <c r="GXE142" s="84"/>
      <c r="GXF142" s="84"/>
      <c r="GXG142" s="84"/>
      <c r="GXH142" s="84"/>
      <c r="GXI142" s="84"/>
      <c r="GXJ142" s="84"/>
      <c r="GXK142" s="84"/>
      <c r="GXL142" s="84"/>
      <c r="GXM142" s="84"/>
      <c r="GXN142" s="84"/>
      <c r="GXO142" s="84"/>
      <c r="GXP142" s="84"/>
      <c r="GXQ142" s="84"/>
      <c r="GXR142" s="84"/>
      <c r="GXS142" s="84"/>
      <c r="GXT142" s="84"/>
      <c r="GXU142" s="84"/>
      <c r="GXV142" s="84"/>
      <c r="GXW142" s="84"/>
      <c r="GXX142" s="84"/>
      <c r="GXY142" s="84"/>
      <c r="GXZ142" s="84"/>
      <c r="GYA142" s="84"/>
      <c r="GYB142" s="84"/>
      <c r="GYC142" s="84"/>
      <c r="GYD142" s="84"/>
      <c r="GYE142" s="84"/>
      <c r="GYF142" s="84"/>
      <c r="GYG142" s="84"/>
      <c r="GYH142" s="84"/>
      <c r="GYI142" s="84"/>
      <c r="GYJ142" s="84"/>
      <c r="GYK142" s="84"/>
      <c r="GYL142" s="84"/>
      <c r="GYM142" s="84"/>
      <c r="GYN142" s="84"/>
      <c r="GYO142" s="84"/>
      <c r="GYP142" s="84"/>
      <c r="GYQ142" s="84"/>
      <c r="GYR142" s="84"/>
      <c r="GYS142" s="84"/>
      <c r="GYT142" s="84"/>
      <c r="GYU142" s="84"/>
      <c r="GYV142" s="84"/>
      <c r="GYW142" s="84"/>
      <c r="GYX142" s="84"/>
      <c r="GYY142" s="84"/>
      <c r="GYZ142" s="84"/>
      <c r="GZA142" s="84"/>
      <c r="GZB142" s="84"/>
      <c r="GZC142" s="84"/>
      <c r="GZD142" s="84"/>
      <c r="GZE142" s="84"/>
      <c r="GZF142" s="84"/>
      <c r="GZG142" s="84"/>
      <c r="GZH142" s="84"/>
      <c r="GZI142" s="84"/>
      <c r="GZJ142" s="84"/>
      <c r="GZK142" s="84"/>
      <c r="GZL142" s="84"/>
      <c r="GZM142" s="84"/>
      <c r="GZN142" s="84"/>
      <c r="GZO142" s="84"/>
      <c r="GZP142" s="84"/>
      <c r="GZQ142" s="84"/>
      <c r="GZR142" s="84"/>
      <c r="GZS142" s="84"/>
      <c r="GZT142" s="84"/>
      <c r="GZU142" s="84"/>
      <c r="GZV142" s="84"/>
      <c r="GZW142" s="84"/>
      <c r="GZX142" s="84"/>
      <c r="GZY142" s="84"/>
      <c r="GZZ142" s="84"/>
      <c r="HAA142" s="84"/>
      <c r="HAB142" s="84"/>
      <c r="HAC142" s="84"/>
      <c r="HAD142" s="84"/>
      <c r="HAE142" s="84"/>
      <c r="HAF142" s="84"/>
      <c r="HAG142" s="84"/>
      <c r="HAH142" s="84"/>
      <c r="HAI142" s="84"/>
      <c r="HAJ142" s="84"/>
      <c r="HAK142" s="84"/>
      <c r="HAL142" s="84"/>
      <c r="HAM142" s="84"/>
      <c r="HAN142" s="84"/>
      <c r="HAO142" s="84"/>
      <c r="HAP142" s="84"/>
      <c r="HAQ142" s="84"/>
      <c r="HAR142" s="84"/>
      <c r="HAS142" s="84"/>
      <c r="HAT142" s="84"/>
      <c r="HAU142" s="84"/>
      <c r="HAV142" s="84"/>
      <c r="HAW142" s="84"/>
      <c r="HAX142" s="84"/>
      <c r="HAY142" s="84"/>
      <c r="HAZ142" s="84"/>
      <c r="HBA142" s="84"/>
      <c r="HBB142" s="84"/>
      <c r="HBC142" s="84"/>
      <c r="HBD142" s="84"/>
      <c r="HBE142" s="84"/>
      <c r="HBF142" s="84"/>
      <c r="HBG142" s="84"/>
      <c r="HBH142" s="84"/>
      <c r="HBI142" s="84"/>
      <c r="HBJ142" s="84"/>
      <c r="HBK142" s="84"/>
      <c r="HBL142" s="84"/>
      <c r="HBM142" s="84"/>
      <c r="HBN142" s="84"/>
      <c r="HBO142" s="84"/>
      <c r="HBP142" s="84"/>
      <c r="HBQ142" s="84"/>
      <c r="HBR142" s="84"/>
      <c r="HBS142" s="84"/>
      <c r="HBT142" s="84"/>
      <c r="HBU142" s="84"/>
      <c r="HBV142" s="84"/>
      <c r="HBW142" s="84"/>
      <c r="HBX142" s="84"/>
      <c r="HBY142" s="84"/>
      <c r="HBZ142" s="84"/>
      <c r="HCA142" s="84"/>
      <c r="HCB142" s="84"/>
      <c r="HCC142" s="84"/>
      <c r="HCD142" s="84"/>
      <c r="HCE142" s="84"/>
      <c r="HCF142" s="84"/>
      <c r="HCG142" s="84"/>
      <c r="HCH142" s="84"/>
      <c r="HCI142" s="84"/>
      <c r="HCJ142" s="84"/>
      <c r="HCK142" s="84"/>
      <c r="HCL142" s="84"/>
      <c r="HCM142" s="84"/>
      <c r="HCN142" s="84"/>
      <c r="HCO142" s="84"/>
      <c r="HCP142" s="84"/>
      <c r="HCQ142" s="84"/>
      <c r="HCR142" s="84"/>
      <c r="HCS142" s="84"/>
      <c r="HCT142" s="84"/>
      <c r="HCU142" s="84"/>
      <c r="HCV142" s="84"/>
      <c r="HCW142" s="84"/>
      <c r="HCX142" s="84"/>
      <c r="HCY142" s="84"/>
      <c r="HCZ142" s="84"/>
      <c r="HDA142" s="84"/>
      <c r="HDB142" s="84"/>
      <c r="HDC142" s="84"/>
      <c r="HDD142" s="84"/>
      <c r="HDE142" s="84"/>
      <c r="HDF142" s="84"/>
      <c r="HDG142" s="84"/>
      <c r="HDH142" s="84"/>
      <c r="HDI142" s="84"/>
      <c r="HDJ142" s="84"/>
      <c r="HDK142" s="84"/>
      <c r="HDL142" s="84"/>
      <c r="HDM142" s="84"/>
      <c r="HDN142" s="84"/>
      <c r="HDO142" s="84"/>
      <c r="HDP142" s="84"/>
      <c r="HDQ142" s="84"/>
      <c r="HDR142" s="84"/>
      <c r="HDS142" s="84"/>
      <c r="HDT142" s="84"/>
      <c r="HDU142" s="84"/>
      <c r="HDV142" s="84"/>
      <c r="HDW142" s="84"/>
      <c r="HDX142" s="84"/>
      <c r="HDY142" s="84"/>
      <c r="HDZ142" s="84"/>
      <c r="HEA142" s="84"/>
      <c r="HEB142" s="84"/>
      <c r="HEC142" s="84"/>
      <c r="HED142" s="84"/>
      <c r="HEE142" s="84"/>
      <c r="HEF142" s="84"/>
      <c r="HEG142" s="84"/>
      <c r="HEH142" s="84"/>
      <c r="HEI142" s="84"/>
      <c r="HEJ142" s="84"/>
      <c r="HEK142" s="84"/>
      <c r="HEL142" s="84"/>
      <c r="HEM142" s="84"/>
      <c r="HEN142" s="84"/>
      <c r="HEO142" s="84"/>
      <c r="HEP142" s="84"/>
      <c r="HEQ142" s="84"/>
      <c r="HER142" s="84"/>
      <c r="HES142" s="84"/>
      <c r="HET142" s="84"/>
      <c r="HEU142" s="84"/>
      <c r="HEV142" s="84"/>
      <c r="HEW142" s="84"/>
      <c r="HEX142" s="84"/>
      <c r="HEY142" s="84"/>
      <c r="HEZ142" s="84"/>
      <c r="HFA142" s="84"/>
      <c r="HFB142" s="84"/>
      <c r="HFC142" s="84"/>
      <c r="HFD142" s="84"/>
      <c r="HFE142" s="84"/>
      <c r="HFF142" s="84"/>
      <c r="HFG142" s="84"/>
      <c r="HFH142" s="84"/>
      <c r="HFI142" s="84"/>
      <c r="HFJ142" s="84"/>
      <c r="HFK142" s="84"/>
      <c r="HFR142" s="84"/>
      <c r="HFS142" s="84"/>
      <c r="HFT142" s="84"/>
      <c r="HFU142" s="84"/>
      <c r="HFV142" s="84"/>
      <c r="HFW142" s="84"/>
      <c r="HFX142" s="84"/>
      <c r="HFY142" s="84"/>
      <c r="HFZ142" s="84"/>
      <c r="HGA142" s="84"/>
      <c r="HGB142" s="84"/>
      <c r="HGC142" s="84"/>
      <c r="HGD142" s="84"/>
      <c r="HGE142" s="84"/>
      <c r="HGF142" s="84"/>
      <c r="HGG142" s="84"/>
      <c r="HGH142" s="84"/>
      <c r="HGI142" s="84"/>
      <c r="HGJ142" s="84"/>
      <c r="HGK142" s="84"/>
      <c r="HGL142" s="84"/>
      <c r="HGM142" s="84"/>
      <c r="HGN142" s="84"/>
      <c r="HGO142" s="84"/>
      <c r="HGP142" s="84"/>
      <c r="HGQ142" s="84"/>
      <c r="HGR142" s="84"/>
      <c r="HGS142" s="84"/>
      <c r="HGT142" s="84"/>
      <c r="HGU142" s="84"/>
      <c r="HGV142" s="84"/>
      <c r="HGW142" s="84"/>
      <c r="HGX142" s="84"/>
      <c r="HGY142" s="84"/>
      <c r="HGZ142" s="84"/>
      <c r="HHA142" s="84"/>
      <c r="HHB142" s="84"/>
      <c r="HHC142" s="84"/>
      <c r="HHD142" s="84"/>
      <c r="HHE142" s="84"/>
      <c r="HHF142" s="84"/>
      <c r="HHG142" s="84"/>
      <c r="HHH142" s="84"/>
      <c r="HHI142" s="84"/>
      <c r="HHJ142" s="84"/>
      <c r="HHK142" s="84"/>
      <c r="HHL142" s="84"/>
      <c r="HHM142" s="84"/>
      <c r="HHN142" s="84"/>
      <c r="HHO142" s="84"/>
      <c r="HHP142" s="84"/>
      <c r="HHQ142" s="84"/>
      <c r="HHR142" s="84"/>
      <c r="HHS142" s="84"/>
      <c r="HHT142" s="84"/>
      <c r="HHU142" s="84"/>
      <c r="HHV142" s="84"/>
      <c r="HHW142" s="84"/>
      <c r="HHX142" s="84"/>
      <c r="HHY142" s="84"/>
      <c r="HHZ142" s="84"/>
      <c r="HIA142" s="84"/>
      <c r="HIB142" s="84"/>
      <c r="HIC142" s="84"/>
      <c r="HID142" s="84"/>
      <c r="HIE142" s="84"/>
      <c r="HIF142" s="84"/>
      <c r="HIG142" s="84"/>
      <c r="HIH142" s="84"/>
      <c r="HII142" s="84"/>
      <c r="HIJ142" s="84"/>
      <c r="HIK142" s="84"/>
      <c r="HIL142" s="84"/>
      <c r="HIM142" s="84"/>
      <c r="HIN142" s="84"/>
      <c r="HIO142" s="84"/>
      <c r="HIP142" s="84"/>
      <c r="HIQ142" s="84"/>
      <c r="HIR142" s="84"/>
      <c r="HIS142" s="84"/>
      <c r="HIT142" s="84"/>
      <c r="HIU142" s="84"/>
      <c r="HIV142" s="84"/>
      <c r="HIW142" s="84"/>
      <c r="HIX142" s="84"/>
      <c r="HIY142" s="84"/>
      <c r="HIZ142" s="84"/>
      <c r="HJA142" s="84"/>
      <c r="HJB142" s="84"/>
      <c r="HJC142" s="84"/>
      <c r="HJD142" s="84"/>
      <c r="HJE142" s="84"/>
      <c r="HJF142" s="84"/>
      <c r="HJG142" s="84"/>
      <c r="HJH142" s="84"/>
      <c r="HJI142" s="84"/>
      <c r="HJJ142" s="84"/>
      <c r="HJK142" s="84"/>
      <c r="HJL142" s="84"/>
      <c r="HJM142" s="84"/>
      <c r="HJN142" s="84"/>
      <c r="HJO142" s="84"/>
      <c r="HJP142" s="84"/>
      <c r="HJQ142" s="84"/>
      <c r="HJR142" s="84"/>
      <c r="HJS142" s="84"/>
      <c r="HJT142" s="84"/>
      <c r="HJU142" s="84"/>
      <c r="HJV142" s="84"/>
      <c r="HJW142" s="84"/>
      <c r="HJX142" s="84"/>
      <c r="HJY142" s="84"/>
      <c r="HJZ142" s="84"/>
      <c r="HKA142" s="84"/>
      <c r="HKB142" s="84"/>
      <c r="HKC142" s="84"/>
      <c r="HKD142" s="84"/>
      <c r="HKE142" s="84"/>
      <c r="HKF142" s="84"/>
      <c r="HKG142" s="84"/>
      <c r="HKH142" s="84"/>
      <c r="HKI142" s="84"/>
      <c r="HKJ142" s="84"/>
      <c r="HKK142" s="84"/>
      <c r="HKL142" s="84"/>
      <c r="HKM142" s="84"/>
      <c r="HKN142" s="84"/>
      <c r="HKO142" s="84"/>
      <c r="HKP142" s="84"/>
      <c r="HKQ142" s="84"/>
      <c r="HKR142" s="84"/>
      <c r="HKS142" s="84"/>
      <c r="HKT142" s="84"/>
      <c r="HKU142" s="84"/>
      <c r="HKV142" s="84"/>
      <c r="HKW142" s="84"/>
      <c r="HKX142" s="84"/>
      <c r="HKY142" s="84"/>
      <c r="HKZ142" s="84"/>
      <c r="HLA142" s="84"/>
      <c r="HLB142" s="84"/>
      <c r="HLC142" s="84"/>
      <c r="HLD142" s="84"/>
      <c r="HLE142" s="84"/>
      <c r="HLF142" s="84"/>
      <c r="HLG142" s="84"/>
      <c r="HLH142" s="84"/>
      <c r="HLI142" s="84"/>
      <c r="HLJ142" s="84"/>
      <c r="HLK142" s="84"/>
      <c r="HLL142" s="84"/>
      <c r="HLM142" s="84"/>
      <c r="HLN142" s="84"/>
      <c r="HLO142" s="84"/>
      <c r="HLP142" s="84"/>
      <c r="HLQ142" s="84"/>
      <c r="HLR142" s="84"/>
      <c r="HLS142" s="84"/>
      <c r="HLT142" s="84"/>
      <c r="HLU142" s="84"/>
      <c r="HLV142" s="84"/>
      <c r="HLW142" s="84"/>
      <c r="HLX142" s="84"/>
      <c r="HLY142" s="84"/>
      <c r="HLZ142" s="84"/>
      <c r="HMA142" s="84"/>
      <c r="HMB142" s="84"/>
      <c r="HMC142" s="84"/>
      <c r="HMD142" s="84"/>
      <c r="HME142" s="84"/>
      <c r="HMF142" s="84"/>
      <c r="HMG142" s="84"/>
      <c r="HMH142" s="84"/>
      <c r="HMI142" s="84"/>
      <c r="HMJ142" s="84"/>
      <c r="HMK142" s="84"/>
      <c r="HML142" s="84"/>
      <c r="HMM142" s="84"/>
      <c r="HMN142" s="84"/>
      <c r="HMO142" s="84"/>
      <c r="HMP142" s="84"/>
      <c r="HMQ142" s="84"/>
      <c r="HMR142" s="84"/>
      <c r="HMS142" s="84"/>
      <c r="HMT142" s="84"/>
      <c r="HMU142" s="84"/>
      <c r="HMV142" s="84"/>
      <c r="HMW142" s="84"/>
      <c r="HMX142" s="84"/>
      <c r="HMY142" s="84"/>
      <c r="HMZ142" s="84"/>
      <c r="HNA142" s="84"/>
      <c r="HNB142" s="84"/>
      <c r="HNC142" s="84"/>
      <c r="HND142" s="84"/>
      <c r="HNE142" s="84"/>
      <c r="HNF142" s="84"/>
      <c r="HNG142" s="84"/>
      <c r="HNH142" s="84"/>
      <c r="HNI142" s="84"/>
      <c r="HNJ142" s="84"/>
      <c r="HNK142" s="84"/>
      <c r="HNL142" s="84"/>
      <c r="HNM142" s="84"/>
      <c r="HNN142" s="84"/>
      <c r="HNO142" s="84"/>
      <c r="HNP142" s="84"/>
      <c r="HNQ142" s="84"/>
      <c r="HNR142" s="84"/>
      <c r="HNS142" s="84"/>
      <c r="HNT142" s="84"/>
      <c r="HNU142" s="84"/>
      <c r="HNV142" s="84"/>
      <c r="HNW142" s="84"/>
      <c r="HNX142" s="84"/>
      <c r="HNY142" s="84"/>
      <c r="HNZ142" s="84"/>
      <c r="HOA142" s="84"/>
      <c r="HOB142" s="84"/>
      <c r="HOC142" s="84"/>
      <c r="HOD142" s="84"/>
      <c r="HOE142" s="84"/>
      <c r="HOF142" s="84"/>
      <c r="HOG142" s="84"/>
      <c r="HOH142" s="84"/>
      <c r="HOI142" s="84"/>
      <c r="HOJ142" s="84"/>
      <c r="HOK142" s="84"/>
      <c r="HOL142" s="84"/>
      <c r="HOM142" s="84"/>
      <c r="HON142" s="84"/>
      <c r="HOO142" s="84"/>
      <c r="HOP142" s="84"/>
      <c r="HOQ142" s="84"/>
      <c r="HOR142" s="84"/>
      <c r="HOS142" s="84"/>
      <c r="HOT142" s="84"/>
      <c r="HOU142" s="84"/>
      <c r="HOV142" s="84"/>
      <c r="HOW142" s="84"/>
      <c r="HOX142" s="84"/>
      <c r="HOY142" s="84"/>
      <c r="HOZ142" s="84"/>
      <c r="HPA142" s="84"/>
      <c r="HPB142" s="84"/>
      <c r="HPC142" s="84"/>
      <c r="HPD142" s="84"/>
      <c r="HPE142" s="84"/>
      <c r="HPF142" s="84"/>
      <c r="HPG142" s="84"/>
      <c r="HPN142" s="84"/>
      <c r="HPO142" s="84"/>
      <c r="HPP142" s="84"/>
      <c r="HPQ142" s="84"/>
      <c r="HPR142" s="84"/>
      <c r="HPS142" s="84"/>
      <c r="HPT142" s="84"/>
      <c r="HPU142" s="84"/>
      <c r="HPV142" s="84"/>
      <c r="HPW142" s="84"/>
      <c r="HPX142" s="84"/>
      <c r="HPY142" s="84"/>
      <c r="HPZ142" s="84"/>
      <c r="HQA142" s="84"/>
      <c r="HQB142" s="84"/>
      <c r="HQC142" s="84"/>
      <c r="HQD142" s="84"/>
      <c r="HQE142" s="84"/>
      <c r="HQF142" s="84"/>
      <c r="HQG142" s="84"/>
      <c r="HQH142" s="84"/>
      <c r="HQI142" s="84"/>
      <c r="HQJ142" s="84"/>
      <c r="HQK142" s="84"/>
      <c r="HQL142" s="84"/>
      <c r="HQM142" s="84"/>
      <c r="HQN142" s="84"/>
      <c r="HQO142" s="84"/>
      <c r="HQP142" s="84"/>
      <c r="HQQ142" s="84"/>
      <c r="HQR142" s="84"/>
      <c r="HQS142" s="84"/>
      <c r="HQT142" s="84"/>
      <c r="HQU142" s="84"/>
      <c r="HQV142" s="84"/>
      <c r="HQW142" s="84"/>
      <c r="HQX142" s="84"/>
      <c r="HQY142" s="84"/>
      <c r="HQZ142" s="84"/>
      <c r="HRA142" s="84"/>
      <c r="HRB142" s="84"/>
      <c r="HRC142" s="84"/>
      <c r="HRD142" s="84"/>
      <c r="HRE142" s="84"/>
      <c r="HRF142" s="84"/>
      <c r="HRG142" s="84"/>
      <c r="HRH142" s="84"/>
      <c r="HRI142" s="84"/>
      <c r="HRJ142" s="84"/>
      <c r="HRK142" s="84"/>
      <c r="HRL142" s="84"/>
      <c r="HRM142" s="84"/>
      <c r="HRN142" s="84"/>
      <c r="HRO142" s="84"/>
      <c r="HRP142" s="84"/>
      <c r="HRQ142" s="84"/>
      <c r="HRR142" s="84"/>
      <c r="HRS142" s="84"/>
      <c r="HRT142" s="84"/>
      <c r="HRU142" s="84"/>
      <c r="HRV142" s="84"/>
      <c r="HRW142" s="84"/>
      <c r="HRX142" s="84"/>
      <c r="HRY142" s="84"/>
      <c r="HRZ142" s="84"/>
      <c r="HSA142" s="84"/>
      <c r="HSB142" s="84"/>
      <c r="HSC142" s="84"/>
      <c r="HSD142" s="84"/>
      <c r="HSE142" s="84"/>
      <c r="HSF142" s="84"/>
      <c r="HSG142" s="84"/>
      <c r="HSH142" s="84"/>
      <c r="HSI142" s="84"/>
      <c r="HSJ142" s="84"/>
      <c r="HSK142" s="84"/>
      <c r="HSL142" s="84"/>
      <c r="HSM142" s="84"/>
      <c r="HSN142" s="84"/>
      <c r="HSO142" s="84"/>
      <c r="HSP142" s="84"/>
      <c r="HSQ142" s="84"/>
      <c r="HSR142" s="84"/>
      <c r="HSS142" s="84"/>
      <c r="HST142" s="84"/>
      <c r="HSU142" s="84"/>
      <c r="HSV142" s="84"/>
      <c r="HSW142" s="84"/>
      <c r="HSX142" s="84"/>
      <c r="HSY142" s="84"/>
      <c r="HSZ142" s="84"/>
      <c r="HTA142" s="84"/>
      <c r="HTB142" s="84"/>
      <c r="HTC142" s="84"/>
      <c r="HTD142" s="84"/>
      <c r="HTE142" s="84"/>
      <c r="HTF142" s="84"/>
      <c r="HTG142" s="84"/>
      <c r="HTH142" s="84"/>
      <c r="HTI142" s="84"/>
      <c r="HTJ142" s="84"/>
      <c r="HTK142" s="84"/>
      <c r="HTL142" s="84"/>
      <c r="HTM142" s="84"/>
      <c r="HTN142" s="84"/>
      <c r="HTO142" s="84"/>
      <c r="HTP142" s="84"/>
      <c r="HTQ142" s="84"/>
      <c r="HTR142" s="84"/>
      <c r="HTS142" s="84"/>
      <c r="HTT142" s="84"/>
      <c r="HTU142" s="84"/>
      <c r="HTV142" s="84"/>
      <c r="HTW142" s="84"/>
      <c r="HTX142" s="84"/>
      <c r="HTY142" s="84"/>
      <c r="HTZ142" s="84"/>
      <c r="HUA142" s="84"/>
      <c r="HUB142" s="84"/>
      <c r="HUC142" s="84"/>
      <c r="HUD142" s="84"/>
      <c r="HUE142" s="84"/>
      <c r="HUF142" s="84"/>
      <c r="HUG142" s="84"/>
      <c r="HUH142" s="84"/>
      <c r="HUI142" s="84"/>
      <c r="HUJ142" s="84"/>
      <c r="HUK142" s="84"/>
      <c r="HUL142" s="84"/>
      <c r="HUM142" s="84"/>
      <c r="HUN142" s="84"/>
      <c r="HUO142" s="84"/>
      <c r="HUP142" s="84"/>
      <c r="HUQ142" s="84"/>
      <c r="HUR142" s="84"/>
      <c r="HUS142" s="84"/>
      <c r="HUT142" s="84"/>
      <c r="HUU142" s="84"/>
      <c r="HUV142" s="84"/>
      <c r="HUW142" s="84"/>
      <c r="HUX142" s="84"/>
      <c r="HUY142" s="84"/>
      <c r="HUZ142" s="84"/>
      <c r="HVA142" s="84"/>
      <c r="HVB142" s="84"/>
      <c r="HVC142" s="84"/>
      <c r="HVD142" s="84"/>
      <c r="HVE142" s="84"/>
      <c r="HVF142" s="84"/>
      <c r="HVG142" s="84"/>
      <c r="HVH142" s="84"/>
      <c r="HVI142" s="84"/>
      <c r="HVJ142" s="84"/>
      <c r="HVK142" s="84"/>
      <c r="HVL142" s="84"/>
      <c r="HVM142" s="84"/>
      <c r="HVN142" s="84"/>
      <c r="HVO142" s="84"/>
      <c r="HVP142" s="84"/>
      <c r="HVQ142" s="84"/>
      <c r="HVR142" s="84"/>
      <c r="HVS142" s="84"/>
      <c r="HVT142" s="84"/>
      <c r="HVU142" s="84"/>
      <c r="HVV142" s="84"/>
      <c r="HVW142" s="84"/>
      <c r="HVX142" s="84"/>
      <c r="HVY142" s="84"/>
      <c r="HVZ142" s="84"/>
      <c r="HWA142" s="84"/>
      <c r="HWB142" s="84"/>
      <c r="HWC142" s="84"/>
      <c r="HWD142" s="84"/>
      <c r="HWE142" s="84"/>
      <c r="HWF142" s="84"/>
      <c r="HWG142" s="84"/>
      <c r="HWH142" s="84"/>
      <c r="HWI142" s="84"/>
      <c r="HWJ142" s="84"/>
      <c r="HWK142" s="84"/>
      <c r="HWL142" s="84"/>
      <c r="HWM142" s="84"/>
      <c r="HWN142" s="84"/>
      <c r="HWO142" s="84"/>
      <c r="HWP142" s="84"/>
      <c r="HWQ142" s="84"/>
      <c r="HWR142" s="84"/>
      <c r="HWS142" s="84"/>
      <c r="HWT142" s="84"/>
      <c r="HWU142" s="84"/>
      <c r="HWV142" s="84"/>
      <c r="HWW142" s="84"/>
      <c r="HWX142" s="84"/>
      <c r="HWY142" s="84"/>
      <c r="HWZ142" s="84"/>
      <c r="HXA142" s="84"/>
      <c r="HXB142" s="84"/>
      <c r="HXC142" s="84"/>
      <c r="HXD142" s="84"/>
      <c r="HXE142" s="84"/>
      <c r="HXF142" s="84"/>
      <c r="HXG142" s="84"/>
      <c r="HXH142" s="84"/>
      <c r="HXI142" s="84"/>
      <c r="HXJ142" s="84"/>
      <c r="HXK142" s="84"/>
      <c r="HXL142" s="84"/>
      <c r="HXM142" s="84"/>
      <c r="HXN142" s="84"/>
      <c r="HXO142" s="84"/>
      <c r="HXP142" s="84"/>
      <c r="HXQ142" s="84"/>
      <c r="HXR142" s="84"/>
      <c r="HXS142" s="84"/>
      <c r="HXT142" s="84"/>
      <c r="HXU142" s="84"/>
      <c r="HXV142" s="84"/>
      <c r="HXW142" s="84"/>
      <c r="HXX142" s="84"/>
      <c r="HXY142" s="84"/>
      <c r="HXZ142" s="84"/>
      <c r="HYA142" s="84"/>
      <c r="HYB142" s="84"/>
      <c r="HYC142" s="84"/>
      <c r="HYD142" s="84"/>
      <c r="HYE142" s="84"/>
      <c r="HYF142" s="84"/>
      <c r="HYG142" s="84"/>
      <c r="HYH142" s="84"/>
      <c r="HYI142" s="84"/>
      <c r="HYJ142" s="84"/>
      <c r="HYK142" s="84"/>
      <c r="HYL142" s="84"/>
      <c r="HYM142" s="84"/>
      <c r="HYN142" s="84"/>
      <c r="HYO142" s="84"/>
      <c r="HYP142" s="84"/>
      <c r="HYQ142" s="84"/>
      <c r="HYR142" s="84"/>
      <c r="HYS142" s="84"/>
      <c r="HYT142" s="84"/>
      <c r="HYU142" s="84"/>
      <c r="HYV142" s="84"/>
      <c r="HYW142" s="84"/>
      <c r="HYX142" s="84"/>
      <c r="HYY142" s="84"/>
      <c r="HYZ142" s="84"/>
      <c r="HZA142" s="84"/>
      <c r="HZB142" s="84"/>
      <c r="HZC142" s="84"/>
      <c r="HZJ142" s="84"/>
      <c r="HZK142" s="84"/>
      <c r="HZL142" s="84"/>
      <c r="HZM142" s="84"/>
      <c r="HZN142" s="84"/>
      <c r="HZO142" s="84"/>
      <c r="HZP142" s="84"/>
      <c r="HZQ142" s="84"/>
      <c r="HZR142" s="84"/>
      <c r="HZS142" s="84"/>
      <c r="HZT142" s="84"/>
      <c r="HZU142" s="84"/>
      <c r="HZV142" s="84"/>
      <c r="HZW142" s="84"/>
      <c r="HZX142" s="84"/>
      <c r="HZY142" s="84"/>
      <c r="HZZ142" s="84"/>
      <c r="IAA142" s="84"/>
      <c r="IAB142" s="84"/>
      <c r="IAC142" s="84"/>
      <c r="IAD142" s="84"/>
      <c r="IAE142" s="84"/>
      <c r="IAF142" s="84"/>
      <c r="IAG142" s="84"/>
      <c r="IAH142" s="84"/>
      <c r="IAI142" s="84"/>
      <c r="IAJ142" s="84"/>
      <c r="IAK142" s="84"/>
      <c r="IAL142" s="84"/>
      <c r="IAM142" s="84"/>
      <c r="IAN142" s="84"/>
      <c r="IAO142" s="84"/>
      <c r="IAP142" s="84"/>
      <c r="IAQ142" s="84"/>
      <c r="IAR142" s="84"/>
      <c r="IAS142" s="84"/>
      <c r="IAT142" s="84"/>
      <c r="IAU142" s="84"/>
      <c r="IAV142" s="84"/>
      <c r="IAW142" s="84"/>
      <c r="IAX142" s="84"/>
      <c r="IAY142" s="84"/>
      <c r="IAZ142" s="84"/>
      <c r="IBA142" s="84"/>
      <c r="IBB142" s="84"/>
      <c r="IBC142" s="84"/>
      <c r="IBD142" s="84"/>
      <c r="IBE142" s="84"/>
      <c r="IBF142" s="84"/>
      <c r="IBG142" s="84"/>
      <c r="IBH142" s="84"/>
      <c r="IBI142" s="84"/>
      <c r="IBJ142" s="84"/>
      <c r="IBK142" s="84"/>
      <c r="IBL142" s="84"/>
      <c r="IBM142" s="84"/>
      <c r="IBN142" s="84"/>
      <c r="IBO142" s="84"/>
      <c r="IBP142" s="84"/>
      <c r="IBQ142" s="84"/>
      <c r="IBR142" s="84"/>
      <c r="IBS142" s="84"/>
      <c r="IBT142" s="84"/>
      <c r="IBU142" s="84"/>
      <c r="IBV142" s="84"/>
      <c r="IBW142" s="84"/>
      <c r="IBX142" s="84"/>
      <c r="IBY142" s="84"/>
      <c r="IBZ142" s="84"/>
      <c r="ICA142" s="84"/>
      <c r="ICB142" s="84"/>
      <c r="ICC142" s="84"/>
      <c r="ICD142" s="84"/>
      <c r="ICE142" s="84"/>
      <c r="ICF142" s="84"/>
      <c r="ICG142" s="84"/>
      <c r="ICH142" s="84"/>
      <c r="ICI142" s="84"/>
      <c r="ICJ142" s="84"/>
      <c r="ICK142" s="84"/>
      <c r="ICL142" s="84"/>
      <c r="ICM142" s="84"/>
      <c r="ICN142" s="84"/>
      <c r="ICO142" s="84"/>
      <c r="ICP142" s="84"/>
      <c r="ICQ142" s="84"/>
      <c r="ICR142" s="84"/>
      <c r="ICS142" s="84"/>
      <c r="ICT142" s="84"/>
      <c r="ICU142" s="84"/>
      <c r="ICV142" s="84"/>
      <c r="ICW142" s="84"/>
      <c r="ICX142" s="84"/>
      <c r="ICY142" s="84"/>
      <c r="ICZ142" s="84"/>
      <c r="IDA142" s="84"/>
      <c r="IDB142" s="84"/>
      <c r="IDC142" s="84"/>
      <c r="IDD142" s="84"/>
      <c r="IDE142" s="84"/>
      <c r="IDF142" s="84"/>
      <c r="IDG142" s="84"/>
      <c r="IDH142" s="84"/>
      <c r="IDI142" s="84"/>
      <c r="IDJ142" s="84"/>
      <c r="IDK142" s="84"/>
      <c r="IDL142" s="84"/>
      <c r="IDM142" s="84"/>
      <c r="IDN142" s="84"/>
      <c r="IDO142" s="84"/>
      <c r="IDP142" s="84"/>
      <c r="IDQ142" s="84"/>
      <c r="IDR142" s="84"/>
      <c r="IDS142" s="84"/>
      <c r="IDT142" s="84"/>
      <c r="IDU142" s="84"/>
      <c r="IDV142" s="84"/>
      <c r="IDW142" s="84"/>
      <c r="IDX142" s="84"/>
      <c r="IDY142" s="84"/>
      <c r="IDZ142" s="84"/>
      <c r="IEA142" s="84"/>
      <c r="IEB142" s="84"/>
      <c r="IEC142" s="84"/>
      <c r="IED142" s="84"/>
      <c r="IEE142" s="84"/>
      <c r="IEF142" s="84"/>
      <c r="IEG142" s="84"/>
      <c r="IEH142" s="84"/>
      <c r="IEI142" s="84"/>
      <c r="IEJ142" s="84"/>
      <c r="IEK142" s="84"/>
      <c r="IEL142" s="84"/>
      <c r="IEM142" s="84"/>
      <c r="IEN142" s="84"/>
      <c r="IEO142" s="84"/>
      <c r="IEP142" s="84"/>
      <c r="IEQ142" s="84"/>
      <c r="IER142" s="84"/>
      <c r="IES142" s="84"/>
      <c r="IET142" s="84"/>
      <c r="IEU142" s="84"/>
      <c r="IEV142" s="84"/>
      <c r="IEW142" s="84"/>
      <c r="IEX142" s="84"/>
      <c r="IEY142" s="84"/>
      <c r="IEZ142" s="84"/>
      <c r="IFA142" s="84"/>
      <c r="IFB142" s="84"/>
      <c r="IFC142" s="84"/>
      <c r="IFD142" s="84"/>
      <c r="IFE142" s="84"/>
      <c r="IFF142" s="84"/>
      <c r="IFG142" s="84"/>
      <c r="IFH142" s="84"/>
      <c r="IFI142" s="84"/>
      <c r="IFJ142" s="84"/>
      <c r="IFK142" s="84"/>
      <c r="IFL142" s="84"/>
      <c r="IFM142" s="84"/>
      <c r="IFN142" s="84"/>
      <c r="IFO142" s="84"/>
      <c r="IFP142" s="84"/>
      <c r="IFQ142" s="84"/>
      <c r="IFR142" s="84"/>
      <c r="IFS142" s="84"/>
      <c r="IFT142" s="84"/>
      <c r="IFU142" s="84"/>
      <c r="IFV142" s="84"/>
      <c r="IFW142" s="84"/>
      <c r="IFX142" s="84"/>
      <c r="IFY142" s="84"/>
      <c r="IFZ142" s="84"/>
      <c r="IGA142" s="84"/>
      <c r="IGB142" s="84"/>
      <c r="IGC142" s="84"/>
      <c r="IGD142" s="84"/>
      <c r="IGE142" s="84"/>
      <c r="IGF142" s="84"/>
      <c r="IGG142" s="84"/>
      <c r="IGH142" s="84"/>
      <c r="IGI142" s="84"/>
      <c r="IGJ142" s="84"/>
      <c r="IGK142" s="84"/>
      <c r="IGL142" s="84"/>
      <c r="IGM142" s="84"/>
      <c r="IGN142" s="84"/>
      <c r="IGO142" s="84"/>
      <c r="IGP142" s="84"/>
      <c r="IGQ142" s="84"/>
      <c r="IGR142" s="84"/>
      <c r="IGS142" s="84"/>
      <c r="IGT142" s="84"/>
      <c r="IGU142" s="84"/>
      <c r="IGV142" s="84"/>
      <c r="IGW142" s="84"/>
      <c r="IGX142" s="84"/>
      <c r="IGY142" s="84"/>
      <c r="IGZ142" s="84"/>
      <c r="IHA142" s="84"/>
      <c r="IHB142" s="84"/>
      <c r="IHC142" s="84"/>
      <c r="IHD142" s="84"/>
      <c r="IHE142" s="84"/>
      <c r="IHF142" s="84"/>
      <c r="IHG142" s="84"/>
      <c r="IHH142" s="84"/>
      <c r="IHI142" s="84"/>
      <c r="IHJ142" s="84"/>
      <c r="IHK142" s="84"/>
      <c r="IHL142" s="84"/>
      <c r="IHM142" s="84"/>
      <c r="IHN142" s="84"/>
      <c r="IHO142" s="84"/>
      <c r="IHP142" s="84"/>
      <c r="IHQ142" s="84"/>
      <c r="IHR142" s="84"/>
      <c r="IHS142" s="84"/>
      <c r="IHT142" s="84"/>
      <c r="IHU142" s="84"/>
      <c r="IHV142" s="84"/>
      <c r="IHW142" s="84"/>
      <c r="IHX142" s="84"/>
      <c r="IHY142" s="84"/>
      <c r="IHZ142" s="84"/>
      <c r="IIA142" s="84"/>
      <c r="IIB142" s="84"/>
      <c r="IIC142" s="84"/>
      <c r="IID142" s="84"/>
      <c r="IIE142" s="84"/>
      <c r="IIF142" s="84"/>
      <c r="IIG142" s="84"/>
      <c r="IIH142" s="84"/>
      <c r="III142" s="84"/>
      <c r="IIJ142" s="84"/>
      <c r="IIK142" s="84"/>
      <c r="IIL142" s="84"/>
      <c r="IIM142" s="84"/>
      <c r="IIN142" s="84"/>
      <c r="IIO142" s="84"/>
      <c r="IIP142" s="84"/>
      <c r="IIQ142" s="84"/>
      <c r="IIR142" s="84"/>
      <c r="IIS142" s="84"/>
      <c r="IIT142" s="84"/>
      <c r="IIU142" s="84"/>
      <c r="IIV142" s="84"/>
      <c r="IIW142" s="84"/>
      <c r="IIX142" s="84"/>
      <c r="IIY142" s="84"/>
      <c r="IJF142" s="84"/>
      <c r="IJG142" s="84"/>
      <c r="IJH142" s="84"/>
      <c r="IJI142" s="84"/>
      <c r="IJJ142" s="84"/>
      <c r="IJK142" s="84"/>
      <c r="IJL142" s="84"/>
      <c r="IJM142" s="84"/>
      <c r="IJN142" s="84"/>
      <c r="IJO142" s="84"/>
      <c r="IJP142" s="84"/>
      <c r="IJQ142" s="84"/>
      <c r="IJR142" s="84"/>
      <c r="IJS142" s="84"/>
      <c r="IJT142" s="84"/>
      <c r="IJU142" s="84"/>
      <c r="IJV142" s="84"/>
      <c r="IJW142" s="84"/>
      <c r="IJX142" s="84"/>
      <c r="IJY142" s="84"/>
      <c r="IJZ142" s="84"/>
      <c r="IKA142" s="84"/>
      <c r="IKB142" s="84"/>
      <c r="IKC142" s="84"/>
      <c r="IKD142" s="84"/>
      <c r="IKE142" s="84"/>
      <c r="IKF142" s="84"/>
      <c r="IKG142" s="84"/>
      <c r="IKH142" s="84"/>
      <c r="IKI142" s="84"/>
      <c r="IKJ142" s="84"/>
      <c r="IKK142" s="84"/>
      <c r="IKL142" s="84"/>
      <c r="IKM142" s="84"/>
      <c r="IKN142" s="84"/>
      <c r="IKO142" s="84"/>
      <c r="IKP142" s="84"/>
      <c r="IKQ142" s="84"/>
      <c r="IKR142" s="84"/>
      <c r="IKS142" s="84"/>
      <c r="IKT142" s="84"/>
      <c r="IKU142" s="84"/>
      <c r="IKV142" s="84"/>
      <c r="IKW142" s="84"/>
      <c r="IKX142" s="84"/>
      <c r="IKY142" s="84"/>
      <c r="IKZ142" s="84"/>
      <c r="ILA142" s="84"/>
      <c r="ILB142" s="84"/>
      <c r="ILC142" s="84"/>
      <c r="ILD142" s="84"/>
      <c r="ILE142" s="84"/>
      <c r="ILF142" s="84"/>
      <c r="ILG142" s="84"/>
      <c r="ILH142" s="84"/>
      <c r="ILI142" s="84"/>
      <c r="ILJ142" s="84"/>
      <c r="ILK142" s="84"/>
      <c r="ILL142" s="84"/>
      <c r="ILM142" s="84"/>
      <c r="ILN142" s="84"/>
      <c r="ILO142" s="84"/>
      <c r="ILP142" s="84"/>
      <c r="ILQ142" s="84"/>
      <c r="ILR142" s="84"/>
      <c r="ILS142" s="84"/>
      <c r="ILT142" s="84"/>
      <c r="ILU142" s="84"/>
      <c r="ILV142" s="84"/>
      <c r="ILW142" s="84"/>
      <c r="ILX142" s="84"/>
      <c r="ILY142" s="84"/>
      <c r="ILZ142" s="84"/>
      <c r="IMA142" s="84"/>
      <c r="IMB142" s="84"/>
      <c r="IMC142" s="84"/>
      <c r="IMD142" s="84"/>
      <c r="IME142" s="84"/>
      <c r="IMF142" s="84"/>
      <c r="IMG142" s="84"/>
      <c r="IMH142" s="84"/>
      <c r="IMI142" s="84"/>
      <c r="IMJ142" s="84"/>
      <c r="IMK142" s="84"/>
      <c r="IML142" s="84"/>
      <c r="IMM142" s="84"/>
      <c r="IMN142" s="84"/>
      <c r="IMO142" s="84"/>
      <c r="IMP142" s="84"/>
      <c r="IMQ142" s="84"/>
      <c r="IMR142" s="84"/>
      <c r="IMS142" s="84"/>
      <c r="IMT142" s="84"/>
      <c r="IMU142" s="84"/>
      <c r="IMV142" s="84"/>
      <c r="IMW142" s="84"/>
      <c r="IMX142" s="84"/>
      <c r="IMY142" s="84"/>
      <c r="IMZ142" s="84"/>
      <c r="INA142" s="84"/>
      <c r="INB142" s="84"/>
      <c r="INC142" s="84"/>
      <c r="IND142" s="84"/>
      <c r="INE142" s="84"/>
      <c r="INF142" s="84"/>
      <c r="ING142" s="84"/>
      <c r="INH142" s="84"/>
      <c r="INI142" s="84"/>
      <c r="INJ142" s="84"/>
      <c r="INK142" s="84"/>
      <c r="INL142" s="84"/>
      <c r="INM142" s="84"/>
      <c r="INN142" s="84"/>
      <c r="INO142" s="84"/>
      <c r="INP142" s="84"/>
      <c r="INQ142" s="84"/>
      <c r="INR142" s="84"/>
      <c r="INS142" s="84"/>
      <c r="INT142" s="84"/>
      <c r="INU142" s="84"/>
      <c r="INV142" s="84"/>
      <c r="INW142" s="84"/>
      <c r="INX142" s="84"/>
      <c r="INY142" s="84"/>
      <c r="INZ142" s="84"/>
      <c r="IOA142" s="84"/>
      <c r="IOB142" s="84"/>
      <c r="IOC142" s="84"/>
      <c r="IOD142" s="84"/>
      <c r="IOE142" s="84"/>
      <c r="IOF142" s="84"/>
      <c r="IOG142" s="84"/>
      <c r="IOH142" s="84"/>
      <c r="IOI142" s="84"/>
      <c r="IOJ142" s="84"/>
      <c r="IOK142" s="84"/>
      <c r="IOL142" s="84"/>
      <c r="IOM142" s="84"/>
      <c r="ION142" s="84"/>
      <c r="IOO142" s="84"/>
      <c r="IOP142" s="84"/>
      <c r="IOQ142" s="84"/>
      <c r="IOR142" s="84"/>
      <c r="IOS142" s="84"/>
      <c r="IOT142" s="84"/>
      <c r="IOU142" s="84"/>
      <c r="IOV142" s="84"/>
      <c r="IOW142" s="84"/>
      <c r="IOX142" s="84"/>
      <c r="IOY142" s="84"/>
      <c r="IOZ142" s="84"/>
      <c r="IPA142" s="84"/>
      <c r="IPB142" s="84"/>
      <c r="IPC142" s="84"/>
      <c r="IPD142" s="84"/>
      <c r="IPE142" s="84"/>
      <c r="IPF142" s="84"/>
      <c r="IPG142" s="84"/>
      <c r="IPH142" s="84"/>
      <c r="IPI142" s="84"/>
      <c r="IPJ142" s="84"/>
      <c r="IPK142" s="84"/>
      <c r="IPL142" s="84"/>
      <c r="IPM142" s="84"/>
      <c r="IPN142" s="84"/>
      <c r="IPO142" s="84"/>
      <c r="IPP142" s="84"/>
      <c r="IPQ142" s="84"/>
      <c r="IPR142" s="84"/>
      <c r="IPS142" s="84"/>
      <c r="IPT142" s="84"/>
      <c r="IPU142" s="84"/>
      <c r="IPV142" s="84"/>
      <c r="IPW142" s="84"/>
      <c r="IPX142" s="84"/>
      <c r="IPY142" s="84"/>
      <c r="IPZ142" s="84"/>
      <c r="IQA142" s="84"/>
      <c r="IQB142" s="84"/>
      <c r="IQC142" s="84"/>
      <c r="IQD142" s="84"/>
      <c r="IQE142" s="84"/>
      <c r="IQF142" s="84"/>
      <c r="IQG142" s="84"/>
      <c r="IQH142" s="84"/>
      <c r="IQI142" s="84"/>
      <c r="IQJ142" s="84"/>
      <c r="IQK142" s="84"/>
      <c r="IQL142" s="84"/>
      <c r="IQM142" s="84"/>
      <c r="IQN142" s="84"/>
      <c r="IQO142" s="84"/>
      <c r="IQP142" s="84"/>
      <c r="IQQ142" s="84"/>
      <c r="IQR142" s="84"/>
      <c r="IQS142" s="84"/>
      <c r="IQT142" s="84"/>
      <c r="IQU142" s="84"/>
      <c r="IQV142" s="84"/>
      <c r="IQW142" s="84"/>
      <c r="IQX142" s="84"/>
      <c r="IQY142" s="84"/>
      <c r="IQZ142" s="84"/>
      <c r="IRA142" s="84"/>
      <c r="IRB142" s="84"/>
      <c r="IRC142" s="84"/>
      <c r="IRD142" s="84"/>
      <c r="IRE142" s="84"/>
      <c r="IRF142" s="84"/>
      <c r="IRG142" s="84"/>
      <c r="IRH142" s="84"/>
      <c r="IRI142" s="84"/>
      <c r="IRJ142" s="84"/>
      <c r="IRK142" s="84"/>
      <c r="IRL142" s="84"/>
      <c r="IRM142" s="84"/>
      <c r="IRN142" s="84"/>
      <c r="IRO142" s="84"/>
      <c r="IRP142" s="84"/>
      <c r="IRQ142" s="84"/>
      <c r="IRR142" s="84"/>
      <c r="IRS142" s="84"/>
      <c r="IRT142" s="84"/>
      <c r="IRU142" s="84"/>
      <c r="IRV142" s="84"/>
      <c r="IRW142" s="84"/>
      <c r="IRX142" s="84"/>
      <c r="IRY142" s="84"/>
      <c r="IRZ142" s="84"/>
      <c r="ISA142" s="84"/>
      <c r="ISB142" s="84"/>
      <c r="ISC142" s="84"/>
      <c r="ISD142" s="84"/>
      <c r="ISE142" s="84"/>
      <c r="ISF142" s="84"/>
      <c r="ISG142" s="84"/>
      <c r="ISH142" s="84"/>
      <c r="ISI142" s="84"/>
      <c r="ISJ142" s="84"/>
      <c r="ISK142" s="84"/>
      <c r="ISL142" s="84"/>
      <c r="ISM142" s="84"/>
      <c r="ISN142" s="84"/>
      <c r="ISO142" s="84"/>
      <c r="ISP142" s="84"/>
      <c r="ISQ142" s="84"/>
      <c r="ISR142" s="84"/>
      <c r="ISS142" s="84"/>
      <c r="IST142" s="84"/>
      <c r="ISU142" s="84"/>
      <c r="ITB142" s="84"/>
      <c r="ITC142" s="84"/>
      <c r="ITD142" s="84"/>
      <c r="ITE142" s="84"/>
      <c r="ITF142" s="84"/>
      <c r="ITG142" s="84"/>
      <c r="ITH142" s="84"/>
      <c r="ITI142" s="84"/>
      <c r="ITJ142" s="84"/>
      <c r="ITK142" s="84"/>
      <c r="ITL142" s="84"/>
      <c r="ITM142" s="84"/>
      <c r="ITN142" s="84"/>
      <c r="ITO142" s="84"/>
      <c r="ITP142" s="84"/>
      <c r="ITQ142" s="84"/>
      <c r="ITR142" s="84"/>
      <c r="ITS142" s="84"/>
      <c r="ITT142" s="84"/>
      <c r="ITU142" s="84"/>
      <c r="ITV142" s="84"/>
      <c r="ITW142" s="84"/>
      <c r="ITX142" s="84"/>
      <c r="ITY142" s="84"/>
      <c r="ITZ142" s="84"/>
      <c r="IUA142" s="84"/>
      <c r="IUB142" s="84"/>
      <c r="IUC142" s="84"/>
      <c r="IUD142" s="84"/>
      <c r="IUE142" s="84"/>
      <c r="IUF142" s="84"/>
      <c r="IUG142" s="84"/>
      <c r="IUH142" s="84"/>
      <c r="IUI142" s="84"/>
      <c r="IUJ142" s="84"/>
      <c r="IUK142" s="84"/>
      <c r="IUL142" s="84"/>
      <c r="IUM142" s="84"/>
      <c r="IUN142" s="84"/>
      <c r="IUO142" s="84"/>
      <c r="IUP142" s="84"/>
      <c r="IUQ142" s="84"/>
      <c r="IUR142" s="84"/>
      <c r="IUS142" s="84"/>
      <c r="IUT142" s="84"/>
      <c r="IUU142" s="84"/>
      <c r="IUV142" s="84"/>
      <c r="IUW142" s="84"/>
      <c r="IUX142" s="84"/>
      <c r="IUY142" s="84"/>
      <c r="IUZ142" s="84"/>
      <c r="IVA142" s="84"/>
      <c r="IVB142" s="84"/>
      <c r="IVC142" s="84"/>
      <c r="IVD142" s="84"/>
      <c r="IVE142" s="84"/>
      <c r="IVF142" s="84"/>
      <c r="IVG142" s="84"/>
      <c r="IVH142" s="84"/>
      <c r="IVI142" s="84"/>
      <c r="IVJ142" s="84"/>
      <c r="IVK142" s="84"/>
      <c r="IVL142" s="84"/>
      <c r="IVM142" s="84"/>
      <c r="IVN142" s="84"/>
      <c r="IVO142" s="84"/>
      <c r="IVP142" s="84"/>
      <c r="IVQ142" s="84"/>
      <c r="IVR142" s="84"/>
      <c r="IVS142" s="84"/>
      <c r="IVT142" s="84"/>
      <c r="IVU142" s="84"/>
      <c r="IVV142" s="84"/>
      <c r="IVW142" s="84"/>
      <c r="IVX142" s="84"/>
      <c r="IVY142" s="84"/>
      <c r="IVZ142" s="84"/>
      <c r="IWA142" s="84"/>
      <c r="IWB142" s="84"/>
      <c r="IWC142" s="84"/>
      <c r="IWD142" s="84"/>
      <c r="IWE142" s="84"/>
      <c r="IWF142" s="84"/>
      <c r="IWG142" s="84"/>
      <c r="IWH142" s="84"/>
      <c r="IWI142" s="84"/>
      <c r="IWJ142" s="84"/>
      <c r="IWK142" s="84"/>
      <c r="IWL142" s="84"/>
      <c r="IWM142" s="84"/>
      <c r="IWN142" s="84"/>
      <c r="IWO142" s="84"/>
      <c r="IWP142" s="84"/>
      <c r="IWQ142" s="84"/>
      <c r="IWR142" s="84"/>
      <c r="IWS142" s="84"/>
      <c r="IWT142" s="84"/>
      <c r="IWU142" s="84"/>
      <c r="IWV142" s="84"/>
      <c r="IWW142" s="84"/>
      <c r="IWX142" s="84"/>
      <c r="IWY142" s="84"/>
      <c r="IWZ142" s="84"/>
      <c r="IXA142" s="84"/>
      <c r="IXB142" s="84"/>
      <c r="IXC142" s="84"/>
      <c r="IXD142" s="84"/>
      <c r="IXE142" s="84"/>
      <c r="IXF142" s="84"/>
      <c r="IXG142" s="84"/>
      <c r="IXH142" s="84"/>
      <c r="IXI142" s="84"/>
      <c r="IXJ142" s="84"/>
      <c r="IXK142" s="84"/>
      <c r="IXL142" s="84"/>
      <c r="IXM142" s="84"/>
      <c r="IXN142" s="84"/>
      <c r="IXO142" s="84"/>
      <c r="IXP142" s="84"/>
      <c r="IXQ142" s="84"/>
      <c r="IXR142" s="84"/>
      <c r="IXS142" s="84"/>
      <c r="IXT142" s="84"/>
      <c r="IXU142" s="84"/>
      <c r="IXV142" s="84"/>
      <c r="IXW142" s="84"/>
      <c r="IXX142" s="84"/>
      <c r="IXY142" s="84"/>
      <c r="IXZ142" s="84"/>
      <c r="IYA142" s="84"/>
      <c r="IYB142" s="84"/>
      <c r="IYC142" s="84"/>
      <c r="IYD142" s="84"/>
      <c r="IYE142" s="84"/>
      <c r="IYF142" s="84"/>
      <c r="IYG142" s="84"/>
      <c r="IYH142" s="84"/>
      <c r="IYI142" s="84"/>
      <c r="IYJ142" s="84"/>
      <c r="IYK142" s="84"/>
      <c r="IYL142" s="84"/>
      <c r="IYM142" s="84"/>
      <c r="IYN142" s="84"/>
      <c r="IYO142" s="84"/>
      <c r="IYP142" s="84"/>
      <c r="IYQ142" s="84"/>
      <c r="IYR142" s="84"/>
      <c r="IYS142" s="84"/>
      <c r="IYT142" s="84"/>
      <c r="IYU142" s="84"/>
      <c r="IYV142" s="84"/>
      <c r="IYW142" s="84"/>
      <c r="IYX142" s="84"/>
      <c r="IYY142" s="84"/>
      <c r="IYZ142" s="84"/>
      <c r="IZA142" s="84"/>
      <c r="IZB142" s="84"/>
      <c r="IZC142" s="84"/>
      <c r="IZD142" s="84"/>
      <c r="IZE142" s="84"/>
      <c r="IZF142" s="84"/>
      <c r="IZG142" s="84"/>
      <c r="IZH142" s="84"/>
      <c r="IZI142" s="84"/>
      <c r="IZJ142" s="84"/>
      <c r="IZK142" s="84"/>
      <c r="IZL142" s="84"/>
      <c r="IZM142" s="84"/>
      <c r="IZN142" s="84"/>
      <c r="IZO142" s="84"/>
      <c r="IZP142" s="84"/>
      <c r="IZQ142" s="84"/>
      <c r="IZR142" s="84"/>
      <c r="IZS142" s="84"/>
      <c r="IZT142" s="84"/>
      <c r="IZU142" s="84"/>
      <c r="IZV142" s="84"/>
      <c r="IZW142" s="84"/>
      <c r="IZX142" s="84"/>
      <c r="IZY142" s="84"/>
      <c r="IZZ142" s="84"/>
      <c r="JAA142" s="84"/>
      <c r="JAB142" s="84"/>
      <c r="JAC142" s="84"/>
      <c r="JAD142" s="84"/>
      <c r="JAE142" s="84"/>
      <c r="JAF142" s="84"/>
      <c r="JAG142" s="84"/>
      <c r="JAH142" s="84"/>
      <c r="JAI142" s="84"/>
      <c r="JAJ142" s="84"/>
      <c r="JAK142" s="84"/>
      <c r="JAL142" s="84"/>
      <c r="JAM142" s="84"/>
      <c r="JAN142" s="84"/>
      <c r="JAO142" s="84"/>
      <c r="JAP142" s="84"/>
      <c r="JAQ142" s="84"/>
      <c r="JAR142" s="84"/>
      <c r="JAS142" s="84"/>
      <c r="JAT142" s="84"/>
      <c r="JAU142" s="84"/>
      <c r="JAV142" s="84"/>
      <c r="JAW142" s="84"/>
      <c r="JAX142" s="84"/>
      <c r="JAY142" s="84"/>
      <c r="JAZ142" s="84"/>
      <c r="JBA142" s="84"/>
      <c r="JBB142" s="84"/>
      <c r="JBC142" s="84"/>
      <c r="JBD142" s="84"/>
      <c r="JBE142" s="84"/>
      <c r="JBF142" s="84"/>
      <c r="JBG142" s="84"/>
      <c r="JBH142" s="84"/>
      <c r="JBI142" s="84"/>
      <c r="JBJ142" s="84"/>
      <c r="JBK142" s="84"/>
      <c r="JBL142" s="84"/>
      <c r="JBM142" s="84"/>
      <c r="JBN142" s="84"/>
      <c r="JBO142" s="84"/>
      <c r="JBP142" s="84"/>
      <c r="JBQ142" s="84"/>
      <c r="JBR142" s="84"/>
      <c r="JBS142" s="84"/>
      <c r="JBT142" s="84"/>
      <c r="JBU142" s="84"/>
      <c r="JBV142" s="84"/>
      <c r="JBW142" s="84"/>
      <c r="JBX142" s="84"/>
      <c r="JBY142" s="84"/>
      <c r="JBZ142" s="84"/>
      <c r="JCA142" s="84"/>
      <c r="JCB142" s="84"/>
      <c r="JCC142" s="84"/>
      <c r="JCD142" s="84"/>
      <c r="JCE142" s="84"/>
      <c r="JCF142" s="84"/>
      <c r="JCG142" s="84"/>
      <c r="JCH142" s="84"/>
      <c r="JCI142" s="84"/>
      <c r="JCJ142" s="84"/>
      <c r="JCK142" s="84"/>
      <c r="JCL142" s="84"/>
      <c r="JCM142" s="84"/>
      <c r="JCN142" s="84"/>
      <c r="JCO142" s="84"/>
      <c r="JCP142" s="84"/>
      <c r="JCQ142" s="84"/>
      <c r="JCX142" s="84"/>
      <c r="JCY142" s="84"/>
      <c r="JCZ142" s="84"/>
      <c r="JDA142" s="84"/>
      <c r="JDB142" s="84"/>
      <c r="JDC142" s="84"/>
      <c r="JDD142" s="84"/>
      <c r="JDE142" s="84"/>
      <c r="JDF142" s="84"/>
      <c r="JDG142" s="84"/>
      <c r="JDH142" s="84"/>
      <c r="JDI142" s="84"/>
      <c r="JDJ142" s="84"/>
      <c r="JDK142" s="84"/>
      <c r="JDL142" s="84"/>
      <c r="JDM142" s="84"/>
      <c r="JDN142" s="84"/>
      <c r="JDO142" s="84"/>
      <c r="JDP142" s="84"/>
      <c r="JDQ142" s="84"/>
      <c r="JDR142" s="84"/>
      <c r="JDS142" s="84"/>
      <c r="JDT142" s="84"/>
      <c r="JDU142" s="84"/>
      <c r="JDV142" s="84"/>
      <c r="JDW142" s="84"/>
      <c r="JDX142" s="84"/>
      <c r="JDY142" s="84"/>
      <c r="JDZ142" s="84"/>
      <c r="JEA142" s="84"/>
      <c r="JEB142" s="84"/>
      <c r="JEC142" s="84"/>
      <c r="JED142" s="84"/>
      <c r="JEE142" s="84"/>
      <c r="JEF142" s="84"/>
      <c r="JEG142" s="84"/>
      <c r="JEH142" s="84"/>
      <c r="JEI142" s="84"/>
      <c r="JEJ142" s="84"/>
      <c r="JEK142" s="84"/>
      <c r="JEL142" s="84"/>
      <c r="JEM142" s="84"/>
      <c r="JEN142" s="84"/>
      <c r="JEO142" s="84"/>
      <c r="JEP142" s="84"/>
      <c r="JEQ142" s="84"/>
      <c r="JER142" s="84"/>
      <c r="JES142" s="84"/>
      <c r="JET142" s="84"/>
      <c r="JEU142" s="84"/>
      <c r="JEV142" s="84"/>
      <c r="JEW142" s="84"/>
      <c r="JEX142" s="84"/>
      <c r="JEY142" s="84"/>
      <c r="JEZ142" s="84"/>
      <c r="JFA142" s="84"/>
      <c r="JFB142" s="84"/>
      <c r="JFC142" s="84"/>
      <c r="JFD142" s="84"/>
      <c r="JFE142" s="84"/>
      <c r="JFF142" s="84"/>
      <c r="JFG142" s="84"/>
      <c r="JFH142" s="84"/>
      <c r="JFI142" s="84"/>
      <c r="JFJ142" s="84"/>
      <c r="JFK142" s="84"/>
      <c r="JFL142" s="84"/>
      <c r="JFM142" s="84"/>
      <c r="JFN142" s="84"/>
      <c r="JFO142" s="84"/>
      <c r="JFP142" s="84"/>
      <c r="JFQ142" s="84"/>
      <c r="JFR142" s="84"/>
      <c r="JFS142" s="84"/>
      <c r="JFT142" s="84"/>
      <c r="JFU142" s="84"/>
      <c r="JFV142" s="84"/>
      <c r="JFW142" s="84"/>
      <c r="JFX142" s="84"/>
      <c r="JFY142" s="84"/>
      <c r="JFZ142" s="84"/>
      <c r="JGA142" s="84"/>
      <c r="JGB142" s="84"/>
      <c r="JGC142" s="84"/>
      <c r="JGD142" s="84"/>
      <c r="JGE142" s="84"/>
      <c r="JGF142" s="84"/>
      <c r="JGG142" s="84"/>
      <c r="JGH142" s="84"/>
      <c r="JGI142" s="84"/>
      <c r="JGJ142" s="84"/>
      <c r="JGK142" s="84"/>
      <c r="JGL142" s="84"/>
      <c r="JGM142" s="84"/>
      <c r="JGN142" s="84"/>
      <c r="JGO142" s="84"/>
      <c r="JGP142" s="84"/>
      <c r="JGQ142" s="84"/>
      <c r="JGR142" s="84"/>
      <c r="JGS142" s="84"/>
      <c r="JGT142" s="84"/>
      <c r="JGU142" s="84"/>
      <c r="JGV142" s="84"/>
      <c r="JGW142" s="84"/>
      <c r="JGX142" s="84"/>
      <c r="JGY142" s="84"/>
      <c r="JGZ142" s="84"/>
      <c r="JHA142" s="84"/>
      <c r="JHB142" s="84"/>
      <c r="JHC142" s="84"/>
      <c r="JHD142" s="84"/>
      <c r="JHE142" s="84"/>
      <c r="JHF142" s="84"/>
      <c r="JHG142" s="84"/>
      <c r="JHH142" s="84"/>
      <c r="JHI142" s="84"/>
      <c r="JHJ142" s="84"/>
      <c r="JHK142" s="84"/>
      <c r="JHL142" s="84"/>
      <c r="JHM142" s="84"/>
      <c r="JHN142" s="84"/>
      <c r="JHO142" s="84"/>
      <c r="JHP142" s="84"/>
      <c r="JHQ142" s="84"/>
      <c r="JHR142" s="84"/>
      <c r="JHS142" s="84"/>
      <c r="JHT142" s="84"/>
      <c r="JHU142" s="84"/>
      <c r="JHV142" s="84"/>
      <c r="JHW142" s="84"/>
      <c r="JHX142" s="84"/>
      <c r="JHY142" s="84"/>
      <c r="JHZ142" s="84"/>
      <c r="JIA142" s="84"/>
      <c r="JIB142" s="84"/>
      <c r="JIC142" s="84"/>
      <c r="JID142" s="84"/>
      <c r="JIE142" s="84"/>
      <c r="JIF142" s="84"/>
      <c r="JIG142" s="84"/>
      <c r="JIH142" s="84"/>
      <c r="JII142" s="84"/>
      <c r="JIJ142" s="84"/>
      <c r="JIK142" s="84"/>
      <c r="JIL142" s="84"/>
      <c r="JIM142" s="84"/>
      <c r="JIN142" s="84"/>
      <c r="JIO142" s="84"/>
      <c r="JIP142" s="84"/>
      <c r="JIQ142" s="84"/>
      <c r="JIR142" s="84"/>
      <c r="JIS142" s="84"/>
      <c r="JIT142" s="84"/>
      <c r="JIU142" s="84"/>
      <c r="JIV142" s="84"/>
      <c r="JIW142" s="84"/>
      <c r="JIX142" s="84"/>
      <c r="JIY142" s="84"/>
      <c r="JIZ142" s="84"/>
      <c r="JJA142" s="84"/>
      <c r="JJB142" s="84"/>
      <c r="JJC142" s="84"/>
      <c r="JJD142" s="84"/>
      <c r="JJE142" s="84"/>
      <c r="JJF142" s="84"/>
      <c r="JJG142" s="84"/>
      <c r="JJH142" s="84"/>
      <c r="JJI142" s="84"/>
      <c r="JJJ142" s="84"/>
      <c r="JJK142" s="84"/>
      <c r="JJL142" s="84"/>
      <c r="JJM142" s="84"/>
      <c r="JJN142" s="84"/>
      <c r="JJO142" s="84"/>
      <c r="JJP142" s="84"/>
      <c r="JJQ142" s="84"/>
      <c r="JJR142" s="84"/>
      <c r="JJS142" s="84"/>
      <c r="JJT142" s="84"/>
      <c r="JJU142" s="84"/>
      <c r="JJV142" s="84"/>
      <c r="JJW142" s="84"/>
      <c r="JJX142" s="84"/>
      <c r="JJY142" s="84"/>
      <c r="JJZ142" s="84"/>
      <c r="JKA142" s="84"/>
      <c r="JKB142" s="84"/>
      <c r="JKC142" s="84"/>
      <c r="JKD142" s="84"/>
      <c r="JKE142" s="84"/>
      <c r="JKF142" s="84"/>
      <c r="JKG142" s="84"/>
      <c r="JKH142" s="84"/>
      <c r="JKI142" s="84"/>
      <c r="JKJ142" s="84"/>
      <c r="JKK142" s="84"/>
      <c r="JKL142" s="84"/>
      <c r="JKM142" s="84"/>
      <c r="JKN142" s="84"/>
      <c r="JKO142" s="84"/>
      <c r="JKP142" s="84"/>
      <c r="JKQ142" s="84"/>
      <c r="JKR142" s="84"/>
      <c r="JKS142" s="84"/>
      <c r="JKT142" s="84"/>
      <c r="JKU142" s="84"/>
      <c r="JKV142" s="84"/>
      <c r="JKW142" s="84"/>
      <c r="JKX142" s="84"/>
      <c r="JKY142" s="84"/>
      <c r="JKZ142" s="84"/>
      <c r="JLA142" s="84"/>
      <c r="JLB142" s="84"/>
      <c r="JLC142" s="84"/>
      <c r="JLD142" s="84"/>
      <c r="JLE142" s="84"/>
      <c r="JLF142" s="84"/>
      <c r="JLG142" s="84"/>
      <c r="JLH142" s="84"/>
      <c r="JLI142" s="84"/>
      <c r="JLJ142" s="84"/>
      <c r="JLK142" s="84"/>
      <c r="JLL142" s="84"/>
      <c r="JLM142" s="84"/>
      <c r="JLN142" s="84"/>
      <c r="JLO142" s="84"/>
      <c r="JLP142" s="84"/>
      <c r="JLQ142" s="84"/>
      <c r="JLR142" s="84"/>
      <c r="JLS142" s="84"/>
      <c r="JLT142" s="84"/>
      <c r="JLU142" s="84"/>
      <c r="JLV142" s="84"/>
      <c r="JLW142" s="84"/>
      <c r="JLX142" s="84"/>
      <c r="JLY142" s="84"/>
      <c r="JLZ142" s="84"/>
      <c r="JMA142" s="84"/>
      <c r="JMB142" s="84"/>
      <c r="JMC142" s="84"/>
      <c r="JMD142" s="84"/>
      <c r="JME142" s="84"/>
      <c r="JMF142" s="84"/>
      <c r="JMG142" s="84"/>
      <c r="JMH142" s="84"/>
      <c r="JMI142" s="84"/>
      <c r="JMJ142" s="84"/>
      <c r="JMK142" s="84"/>
      <c r="JML142" s="84"/>
      <c r="JMM142" s="84"/>
      <c r="JMT142" s="84"/>
      <c r="JMU142" s="84"/>
      <c r="JMV142" s="84"/>
      <c r="JMW142" s="84"/>
      <c r="JMX142" s="84"/>
      <c r="JMY142" s="84"/>
      <c r="JMZ142" s="84"/>
      <c r="JNA142" s="84"/>
      <c r="JNB142" s="84"/>
      <c r="JNC142" s="84"/>
      <c r="JND142" s="84"/>
      <c r="JNE142" s="84"/>
      <c r="JNF142" s="84"/>
      <c r="JNG142" s="84"/>
      <c r="JNH142" s="84"/>
      <c r="JNI142" s="84"/>
      <c r="JNJ142" s="84"/>
      <c r="JNK142" s="84"/>
      <c r="JNL142" s="84"/>
      <c r="JNM142" s="84"/>
      <c r="JNN142" s="84"/>
      <c r="JNO142" s="84"/>
      <c r="JNP142" s="84"/>
      <c r="JNQ142" s="84"/>
      <c r="JNR142" s="84"/>
      <c r="JNS142" s="84"/>
      <c r="JNT142" s="84"/>
      <c r="JNU142" s="84"/>
      <c r="JNV142" s="84"/>
      <c r="JNW142" s="84"/>
      <c r="JNX142" s="84"/>
      <c r="JNY142" s="84"/>
      <c r="JNZ142" s="84"/>
      <c r="JOA142" s="84"/>
      <c r="JOB142" s="84"/>
      <c r="JOC142" s="84"/>
      <c r="JOD142" s="84"/>
      <c r="JOE142" s="84"/>
      <c r="JOF142" s="84"/>
      <c r="JOG142" s="84"/>
      <c r="JOH142" s="84"/>
      <c r="JOI142" s="84"/>
      <c r="JOJ142" s="84"/>
      <c r="JOK142" s="84"/>
      <c r="JOL142" s="84"/>
      <c r="JOM142" s="84"/>
      <c r="JON142" s="84"/>
      <c r="JOO142" s="84"/>
      <c r="JOP142" s="84"/>
      <c r="JOQ142" s="84"/>
      <c r="JOR142" s="84"/>
      <c r="JOS142" s="84"/>
      <c r="JOT142" s="84"/>
      <c r="JOU142" s="84"/>
      <c r="JOV142" s="84"/>
      <c r="JOW142" s="84"/>
      <c r="JOX142" s="84"/>
      <c r="JOY142" s="84"/>
      <c r="JOZ142" s="84"/>
      <c r="JPA142" s="84"/>
      <c r="JPB142" s="84"/>
      <c r="JPC142" s="84"/>
      <c r="JPD142" s="84"/>
      <c r="JPE142" s="84"/>
      <c r="JPF142" s="84"/>
      <c r="JPG142" s="84"/>
      <c r="JPH142" s="84"/>
      <c r="JPI142" s="84"/>
      <c r="JPJ142" s="84"/>
      <c r="JPK142" s="84"/>
      <c r="JPL142" s="84"/>
      <c r="JPM142" s="84"/>
      <c r="JPN142" s="84"/>
      <c r="JPO142" s="84"/>
      <c r="JPP142" s="84"/>
      <c r="JPQ142" s="84"/>
      <c r="JPR142" s="84"/>
      <c r="JPS142" s="84"/>
      <c r="JPT142" s="84"/>
      <c r="JPU142" s="84"/>
      <c r="JPV142" s="84"/>
      <c r="JPW142" s="84"/>
      <c r="JPX142" s="84"/>
      <c r="JPY142" s="84"/>
      <c r="JPZ142" s="84"/>
      <c r="JQA142" s="84"/>
      <c r="JQB142" s="84"/>
      <c r="JQC142" s="84"/>
      <c r="JQD142" s="84"/>
      <c r="JQE142" s="84"/>
      <c r="JQF142" s="84"/>
      <c r="JQG142" s="84"/>
      <c r="JQH142" s="84"/>
      <c r="JQI142" s="84"/>
      <c r="JQJ142" s="84"/>
      <c r="JQK142" s="84"/>
      <c r="JQL142" s="84"/>
      <c r="JQM142" s="84"/>
      <c r="JQN142" s="84"/>
      <c r="JQO142" s="84"/>
      <c r="JQP142" s="84"/>
      <c r="JQQ142" s="84"/>
      <c r="JQR142" s="84"/>
      <c r="JQS142" s="84"/>
      <c r="JQT142" s="84"/>
      <c r="JQU142" s="84"/>
      <c r="JQV142" s="84"/>
      <c r="JQW142" s="84"/>
      <c r="JQX142" s="84"/>
      <c r="JQY142" s="84"/>
      <c r="JQZ142" s="84"/>
      <c r="JRA142" s="84"/>
      <c r="JRB142" s="84"/>
      <c r="JRC142" s="84"/>
      <c r="JRD142" s="84"/>
      <c r="JRE142" s="84"/>
      <c r="JRF142" s="84"/>
      <c r="JRG142" s="84"/>
      <c r="JRH142" s="84"/>
      <c r="JRI142" s="84"/>
      <c r="JRJ142" s="84"/>
      <c r="JRK142" s="84"/>
      <c r="JRL142" s="84"/>
      <c r="JRM142" s="84"/>
      <c r="JRN142" s="84"/>
      <c r="JRO142" s="84"/>
      <c r="JRP142" s="84"/>
      <c r="JRQ142" s="84"/>
      <c r="JRR142" s="84"/>
      <c r="JRS142" s="84"/>
      <c r="JRT142" s="84"/>
      <c r="JRU142" s="84"/>
      <c r="JRV142" s="84"/>
      <c r="JRW142" s="84"/>
      <c r="JRX142" s="84"/>
      <c r="JRY142" s="84"/>
      <c r="JRZ142" s="84"/>
      <c r="JSA142" s="84"/>
      <c r="JSB142" s="84"/>
      <c r="JSC142" s="84"/>
      <c r="JSD142" s="84"/>
      <c r="JSE142" s="84"/>
      <c r="JSF142" s="84"/>
      <c r="JSG142" s="84"/>
      <c r="JSH142" s="84"/>
      <c r="JSI142" s="84"/>
      <c r="JSJ142" s="84"/>
      <c r="JSK142" s="84"/>
      <c r="JSL142" s="84"/>
      <c r="JSM142" s="84"/>
      <c r="JSN142" s="84"/>
      <c r="JSO142" s="84"/>
      <c r="JSP142" s="84"/>
      <c r="JSQ142" s="84"/>
      <c r="JSR142" s="84"/>
      <c r="JSS142" s="84"/>
      <c r="JST142" s="84"/>
      <c r="JSU142" s="84"/>
      <c r="JSV142" s="84"/>
      <c r="JSW142" s="84"/>
      <c r="JSX142" s="84"/>
      <c r="JSY142" s="84"/>
      <c r="JSZ142" s="84"/>
      <c r="JTA142" s="84"/>
      <c r="JTB142" s="84"/>
      <c r="JTC142" s="84"/>
      <c r="JTD142" s="84"/>
      <c r="JTE142" s="84"/>
      <c r="JTF142" s="84"/>
      <c r="JTG142" s="84"/>
      <c r="JTH142" s="84"/>
      <c r="JTI142" s="84"/>
      <c r="JTJ142" s="84"/>
      <c r="JTK142" s="84"/>
      <c r="JTL142" s="84"/>
      <c r="JTM142" s="84"/>
      <c r="JTN142" s="84"/>
      <c r="JTO142" s="84"/>
      <c r="JTP142" s="84"/>
      <c r="JTQ142" s="84"/>
      <c r="JTR142" s="84"/>
      <c r="JTS142" s="84"/>
      <c r="JTT142" s="84"/>
      <c r="JTU142" s="84"/>
      <c r="JTV142" s="84"/>
      <c r="JTW142" s="84"/>
      <c r="JTX142" s="84"/>
      <c r="JTY142" s="84"/>
      <c r="JTZ142" s="84"/>
      <c r="JUA142" s="84"/>
      <c r="JUB142" s="84"/>
      <c r="JUC142" s="84"/>
      <c r="JUD142" s="84"/>
      <c r="JUE142" s="84"/>
      <c r="JUF142" s="84"/>
      <c r="JUG142" s="84"/>
      <c r="JUH142" s="84"/>
      <c r="JUI142" s="84"/>
      <c r="JUJ142" s="84"/>
      <c r="JUK142" s="84"/>
      <c r="JUL142" s="84"/>
      <c r="JUM142" s="84"/>
      <c r="JUN142" s="84"/>
      <c r="JUO142" s="84"/>
      <c r="JUP142" s="84"/>
      <c r="JUQ142" s="84"/>
      <c r="JUR142" s="84"/>
      <c r="JUS142" s="84"/>
      <c r="JUT142" s="84"/>
      <c r="JUU142" s="84"/>
      <c r="JUV142" s="84"/>
      <c r="JUW142" s="84"/>
      <c r="JUX142" s="84"/>
      <c r="JUY142" s="84"/>
      <c r="JUZ142" s="84"/>
      <c r="JVA142" s="84"/>
      <c r="JVB142" s="84"/>
      <c r="JVC142" s="84"/>
      <c r="JVD142" s="84"/>
      <c r="JVE142" s="84"/>
      <c r="JVF142" s="84"/>
      <c r="JVG142" s="84"/>
      <c r="JVH142" s="84"/>
      <c r="JVI142" s="84"/>
      <c r="JVJ142" s="84"/>
      <c r="JVK142" s="84"/>
      <c r="JVL142" s="84"/>
      <c r="JVM142" s="84"/>
      <c r="JVN142" s="84"/>
      <c r="JVO142" s="84"/>
      <c r="JVP142" s="84"/>
      <c r="JVQ142" s="84"/>
      <c r="JVR142" s="84"/>
      <c r="JVS142" s="84"/>
      <c r="JVT142" s="84"/>
      <c r="JVU142" s="84"/>
      <c r="JVV142" s="84"/>
      <c r="JVW142" s="84"/>
      <c r="JVX142" s="84"/>
      <c r="JVY142" s="84"/>
      <c r="JVZ142" s="84"/>
      <c r="JWA142" s="84"/>
      <c r="JWB142" s="84"/>
      <c r="JWC142" s="84"/>
      <c r="JWD142" s="84"/>
      <c r="JWE142" s="84"/>
      <c r="JWF142" s="84"/>
      <c r="JWG142" s="84"/>
      <c r="JWH142" s="84"/>
      <c r="JWI142" s="84"/>
      <c r="JWP142" s="84"/>
      <c r="JWQ142" s="84"/>
      <c r="JWR142" s="84"/>
      <c r="JWS142" s="84"/>
      <c r="JWT142" s="84"/>
      <c r="JWU142" s="84"/>
      <c r="JWV142" s="84"/>
      <c r="JWW142" s="84"/>
      <c r="JWX142" s="84"/>
      <c r="JWY142" s="84"/>
      <c r="JWZ142" s="84"/>
      <c r="JXA142" s="84"/>
      <c r="JXB142" s="84"/>
      <c r="JXC142" s="84"/>
      <c r="JXD142" s="84"/>
      <c r="JXE142" s="84"/>
      <c r="JXF142" s="84"/>
      <c r="JXG142" s="84"/>
      <c r="JXH142" s="84"/>
      <c r="JXI142" s="84"/>
      <c r="JXJ142" s="84"/>
      <c r="JXK142" s="84"/>
      <c r="JXL142" s="84"/>
      <c r="JXM142" s="84"/>
      <c r="JXN142" s="84"/>
      <c r="JXO142" s="84"/>
      <c r="JXP142" s="84"/>
      <c r="JXQ142" s="84"/>
      <c r="JXR142" s="84"/>
      <c r="JXS142" s="84"/>
      <c r="JXT142" s="84"/>
      <c r="JXU142" s="84"/>
      <c r="JXV142" s="84"/>
      <c r="JXW142" s="84"/>
      <c r="JXX142" s="84"/>
      <c r="JXY142" s="84"/>
      <c r="JXZ142" s="84"/>
      <c r="JYA142" s="84"/>
      <c r="JYB142" s="84"/>
      <c r="JYC142" s="84"/>
      <c r="JYD142" s="84"/>
      <c r="JYE142" s="84"/>
      <c r="JYF142" s="84"/>
      <c r="JYG142" s="84"/>
      <c r="JYH142" s="84"/>
      <c r="JYI142" s="84"/>
      <c r="JYJ142" s="84"/>
      <c r="JYK142" s="84"/>
      <c r="JYL142" s="84"/>
      <c r="JYM142" s="84"/>
      <c r="JYN142" s="84"/>
      <c r="JYO142" s="84"/>
      <c r="JYP142" s="84"/>
      <c r="JYQ142" s="84"/>
      <c r="JYR142" s="84"/>
      <c r="JYS142" s="84"/>
      <c r="JYT142" s="84"/>
      <c r="JYU142" s="84"/>
      <c r="JYV142" s="84"/>
      <c r="JYW142" s="84"/>
      <c r="JYX142" s="84"/>
      <c r="JYY142" s="84"/>
      <c r="JYZ142" s="84"/>
      <c r="JZA142" s="84"/>
      <c r="JZB142" s="84"/>
      <c r="JZC142" s="84"/>
      <c r="JZD142" s="84"/>
      <c r="JZE142" s="84"/>
      <c r="JZF142" s="84"/>
      <c r="JZG142" s="84"/>
      <c r="JZH142" s="84"/>
      <c r="JZI142" s="84"/>
      <c r="JZJ142" s="84"/>
      <c r="JZK142" s="84"/>
      <c r="JZL142" s="84"/>
      <c r="JZM142" s="84"/>
      <c r="JZN142" s="84"/>
      <c r="JZO142" s="84"/>
      <c r="JZP142" s="84"/>
      <c r="JZQ142" s="84"/>
      <c r="JZR142" s="84"/>
      <c r="JZS142" s="84"/>
      <c r="JZT142" s="84"/>
      <c r="JZU142" s="84"/>
      <c r="JZV142" s="84"/>
      <c r="JZW142" s="84"/>
      <c r="JZX142" s="84"/>
      <c r="JZY142" s="84"/>
      <c r="JZZ142" s="84"/>
      <c r="KAA142" s="84"/>
      <c r="KAB142" s="84"/>
      <c r="KAC142" s="84"/>
      <c r="KAD142" s="84"/>
      <c r="KAE142" s="84"/>
      <c r="KAF142" s="84"/>
      <c r="KAG142" s="84"/>
      <c r="KAH142" s="84"/>
      <c r="KAI142" s="84"/>
      <c r="KAJ142" s="84"/>
      <c r="KAK142" s="84"/>
      <c r="KAL142" s="84"/>
      <c r="KAM142" s="84"/>
      <c r="KAN142" s="84"/>
      <c r="KAO142" s="84"/>
      <c r="KAP142" s="84"/>
      <c r="KAQ142" s="84"/>
      <c r="KAR142" s="84"/>
      <c r="KAS142" s="84"/>
      <c r="KAT142" s="84"/>
      <c r="KAU142" s="84"/>
      <c r="KAV142" s="84"/>
      <c r="KAW142" s="84"/>
      <c r="KAX142" s="84"/>
      <c r="KAY142" s="84"/>
      <c r="KAZ142" s="84"/>
      <c r="KBA142" s="84"/>
      <c r="KBB142" s="84"/>
      <c r="KBC142" s="84"/>
      <c r="KBD142" s="84"/>
      <c r="KBE142" s="84"/>
      <c r="KBF142" s="84"/>
      <c r="KBG142" s="84"/>
      <c r="KBH142" s="84"/>
      <c r="KBI142" s="84"/>
      <c r="KBJ142" s="84"/>
      <c r="KBK142" s="84"/>
      <c r="KBL142" s="84"/>
      <c r="KBM142" s="84"/>
      <c r="KBN142" s="84"/>
      <c r="KBO142" s="84"/>
      <c r="KBP142" s="84"/>
      <c r="KBQ142" s="84"/>
      <c r="KBR142" s="84"/>
      <c r="KBS142" s="84"/>
      <c r="KBT142" s="84"/>
      <c r="KBU142" s="84"/>
      <c r="KBV142" s="84"/>
      <c r="KBW142" s="84"/>
      <c r="KBX142" s="84"/>
      <c r="KBY142" s="84"/>
      <c r="KBZ142" s="84"/>
      <c r="KCA142" s="84"/>
      <c r="KCB142" s="84"/>
      <c r="KCC142" s="84"/>
      <c r="KCD142" s="84"/>
      <c r="KCE142" s="84"/>
      <c r="KCF142" s="84"/>
      <c r="KCG142" s="84"/>
      <c r="KCH142" s="84"/>
      <c r="KCI142" s="84"/>
      <c r="KCJ142" s="84"/>
      <c r="KCK142" s="84"/>
      <c r="KCL142" s="84"/>
      <c r="KCM142" s="84"/>
      <c r="KCN142" s="84"/>
      <c r="KCO142" s="84"/>
      <c r="KCP142" s="84"/>
      <c r="KCQ142" s="84"/>
      <c r="KCR142" s="84"/>
      <c r="KCS142" s="84"/>
      <c r="KCT142" s="84"/>
      <c r="KCU142" s="84"/>
      <c r="KCV142" s="84"/>
      <c r="KCW142" s="84"/>
      <c r="KCX142" s="84"/>
      <c r="KCY142" s="84"/>
      <c r="KCZ142" s="84"/>
      <c r="KDA142" s="84"/>
      <c r="KDB142" s="84"/>
      <c r="KDC142" s="84"/>
      <c r="KDD142" s="84"/>
      <c r="KDE142" s="84"/>
      <c r="KDF142" s="84"/>
      <c r="KDG142" s="84"/>
      <c r="KDH142" s="84"/>
      <c r="KDI142" s="84"/>
      <c r="KDJ142" s="84"/>
      <c r="KDK142" s="84"/>
      <c r="KDL142" s="84"/>
      <c r="KDM142" s="84"/>
      <c r="KDN142" s="84"/>
      <c r="KDO142" s="84"/>
      <c r="KDP142" s="84"/>
      <c r="KDQ142" s="84"/>
      <c r="KDR142" s="84"/>
      <c r="KDS142" s="84"/>
      <c r="KDT142" s="84"/>
      <c r="KDU142" s="84"/>
      <c r="KDV142" s="84"/>
      <c r="KDW142" s="84"/>
      <c r="KDX142" s="84"/>
      <c r="KDY142" s="84"/>
      <c r="KDZ142" s="84"/>
      <c r="KEA142" s="84"/>
      <c r="KEB142" s="84"/>
      <c r="KEC142" s="84"/>
      <c r="KED142" s="84"/>
      <c r="KEE142" s="84"/>
      <c r="KEF142" s="84"/>
      <c r="KEG142" s="84"/>
      <c r="KEH142" s="84"/>
      <c r="KEI142" s="84"/>
      <c r="KEJ142" s="84"/>
      <c r="KEK142" s="84"/>
      <c r="KEL142" s="84"/>
      <c r="KEM142" s="84"/>
      <c r="KEN142" s="84"/>
      <c r="KEO142" s="84"/>
      <c r="KEP142" s="84"/>
      <c r="KEQ142" s="84"/>
      <c r="KER142" s="84"/>
      <c r="KES142" s="84"/>
      <c r="KET142" s="84"/>
      <c r="KEU142" s="84"/>
      <c r="KEV142" s="84"/>
      <c r="KEW142" s="84"/>
      <c r="KEX142" s="84"/>
      <c r="KEY142" s="84"/>
      <c r="KEZ142" s="84"/>
      <c r="KFA142" s="84"/>
      <c r="KFB142" s="84"/>
      <c r="KFC142" s="84"/>
      <c r="KFD142" s="84"/>
      <c r="KFE142" s="84"/>
      <c r="KFF142" s="84"/>
      <c r="KFG142" s="84"/>
      <c r="KFH142" s="84"/>
      <c r="KFI142" s="84"/>
      <c r="KFJ142" s="84"/>
      <c r="KFK142" s="84"/>
      <c r="KFL142" s="84"/>
      <c r="KFM142" s="84"/>
      <c r="KFN142" s="84"/>
      <c r="KFO142" s="84"/>
      <c r="KFP142" s="84"/>
      <c r="KFQ142" s="84"/>
      <c r="KFR142" s="84"/>
      <c r="KFS142" s="84"/>
      <c r="KFT142" s="84"/>
      <c r="KFU142" s="84"/>
      <c r="KFV142" s="84"/>
      <c r="KFW142" s="84"/>
      <c r="KFX142" s="84"/>
      <c r="KFY142" s="84"/>
      <c r="KFZ142" s="84"/>
      <c r="KGA142" s="84"/>
      <c r="KGB142" s="84"/>
      <c r="KGC142" s="84"/>
      <c r="KGD142" s="84"/>
      <c r="KGE142" s="84"/>
      <c r="KGL142" s="84"/>
      <c r="KGM142" s="84"/>
      <c r="KGN142" s="84"/>
      <c r="KGO142" s="84"/>
      <c r="KGP142" s="84"/>
      <c r="KGQ142" s="84"/>
      <c r="KGR142" s="84"/>
      <c r="KGS142" s="84"/>
      <c r="KGT142" s="84"/>
      <c r="KGU142" s="84"/>
      <c r="KGV142" s="84"/>
      <c r="KGW142" s="84"/>
      <c r="KGX142" s="84"/>
      <c r="KGY142" s="84"/>
      <c r="KGZ142" s="84"/>
      <c r="KHA142" s="84"/>
      <c r="KHB142" s="84"/>
      <c r="KHC142" s="84"/>
      <c r="KHD142" s="84"/>
      <c r="KHE142" s="84"/>
      <c r="KHF142" s="84"/>
      <c r="KHG142" s="84"/>
      <c r="KHH142" s="84"/>
      <c r="KHI142" s="84"/>
      <c r="KHJ142" s="84"/>
      <c r="KHK142" s="84"/>
      <c r="KHL142" s="84"/>
      <c r="KHM142" s="84"/>
      <c r="KHN142" s="84"/>
      <c r="KHO142" s="84"/>
      <c r="KHP142" s="84"/>
      <c r="KHQ142" s="84"/>
      <c r="KHR142" s="84"/>
      <c r="KHS142" s="84"/>
      <c r="KHT142" s="84"/>
      <c r="KHU142" s="84"/>
      <c r="KHV142" s="84"/>
      <c r="KHW142" s="84"/>
      <c r="KHX142" s="84"/>
      <c r="KHY142" s="84"/>
      <c r="KHZ142" s="84"/>
      <c r="KIA142" s="84"/>
      <c r="KIB142" s="84"/>
      <c r="KIC142" s="84"/>
      <c r="KID142" s="84"/>
      <c r="KIE142" s="84"/>
      <c r="KIF142" s="84"/>
      <c r="KIG142" s="84"/>
      <c r="KIH142" s="84"/>
      <c r="KII142" s="84"/>
      <c r="KIJ142" s="84"/>
      <c r="KIK142" s="84"/>
      <c r="KIL142" s="84"/>
      <c r="KIM142" s="84"/>
      <c r="KIN142" s="84"/>
      <c r="KIO142" s="84"/>
      <c r="KIP142" s="84"/>
      <c r="KIQ142" s="84"/>
      <c r="KIR142" s="84"/>
      <c r="KIS142" s="84"/>
      <c r="KIT142" s="84"/>
      <c r="KIU142" s="84"/>
      <c r="KIV142" s="84"/>
      <c r="KIW142" s="84"/>
      <c r="KIX142" s="84"/>
      <c r="KIY142" s="84"/>
      <c r="KIZ142" s="84"/>
      <c r="KJA142" s="84"/>
      <c r="KJB142" s="84"/>
      <c r="KJC142" s="84"/>
      <c r="KJD142" s="84"/>
      <c r="KJE142" s="84"/>
      <c r="KJF142" s="84"/>
      <c r="KJG142" s="84"/>
      <c r="KJH142" s="84"/>
      <c r="KJI142" s="84"/>
      <c r="KJJ142" s="84"/>
      <c r="KJK142" s="84"/>
      <c r="KJL142" s="84"/>
      <c r="KJM142" s="84"/>
      <c r="KJN142" s="84"/>
      <c r="KJO142" s="84"/>
      <c r="KJP142" s="84"/>
      <c r="KJQ142" s="84"/>
      <c r="KJR142" s="84"/>
      <c r="KJS142" s="84"/>
      <c r="KJT142" s="84"/>
      <c r="KJU142" s="84"/>
      <c r="KJV142" s="84"/>
      <c r="KJW142" s="84"/>
      <c r="KJX142" s="84"/>
      <c r="KJY142" s="84"/>
      <c r="KJZ142" s="84"/>
      <c r="KKA142" s="84"/>
      <c r="KKB142" s="84"/>
      <c r="KKC142" s="84"/>
      <c r="KKD142" s="84"/>
      <c r="KKE142" s="84"/>
      <c r="KKF142" s="84"/>
      <c r="KKG142" s="84"/>
      <c r="KKH142" s="84"/>
      <c r="KKI142" s="84"/>
      <c r="KKJ142" s="84"/>
      <c r="KKK142" s="84"/>
      <c r="KKL142" s="84"/>
      <c r="KKM142" s="84"/>
      <c r="KKN142" s="84"/>
      <c r="KKO142" s="84"/>
      <c r="KKP142" s="84"/>
      <c r="KKQ142" s="84"/>
      <c r="KKR142" s="84"/>
      <c r="KKS142" s="84"/>
      <c r="KKT142" s="84"/>
      <c r="KKU142" s="84"/>
      <c r="KKV142" s="84"/>
      <c r="KKW142" s="84"/>
      <c r="KKX142" s="84"/>
      <c r="KKY142" s="84"/>
      <c r="KKZ142" s="84"/>
      <c r="KLA142" s="84"/>
      <c r="KLB142" s="84"/>
      <c r="KLC142" s="84"/>
      <c r="KLD142" s="84"/>
      <c r="KLE142" s="84"/>
      <c r="KLF142" s="84"/>
      <c r="KLG142" s="84"/>
      <c r="KLH142" s="84"/>
      <c r="KLI142" s="84"/>
      <c r="KLJ142" s="84"/>
      <c r="KLK142" s="84"/>
      <c r="KLL142" s="84"/>
      <c r="KLM142" s="84"/>
      <c r="KLN142" s="84"/>
      <c r="KLO142" s="84"/>
      <c r="KLP142" s="84"/>
      <c r="KLQ142" s="84"/>
      <c r="KLR142" s="84"/>
      <c r="KLS142" s="84"/>
      <c r="KLT142" s="84"/>
      <c r="KLU142" s="84"/>
      <c r="KLV142" s="84"/>
      <c r="KLW142" s="84"/>
      <c r="KLX142" s="84"/>
      <c r="KLY142" s="84"/>
      <c r="KLZ142" s="84"/>
      <c r="KMA142" s="84"/>
      <c r="KMB142" s="84"/>
      <c r="KMC142" s="84"/>
      <c r="KMD142" s="84"/>
      <c r="KME142" s="84"/>
      <c r="KMF142" s="84"/>
      <c r="KMG142" s="84"/>
      <c r="KMH142" s="84"/>
      <c r="KMI142" s="84"/>
      <c r="KMJ142" s="84"/>
      <c r="KMK142" s="84"/>
      <c r="KML142" s="84"/>
      <c r="KMM142" s="84"/>
      <c r="KMN142" s="84"/>
      <c r="KMO142" s="84"/>
      <c r="KMP142" s="84"/>
      <c r="KMQ142" s="84"/>
      <c r="KMR142" s="84"/>
      <c r="KMS142" s="84"/>
      <c r="KMT142" s="84"/>
      <c r="KMU142" s="84"/>
      <c r="KMV142" s="84"/>
      <c r="KMW142" s="84"/>
      <c r="KMX142" s="84"/>
      <c r="KMY142" s="84"/>
      <c r="KMZ142" s="84"/>
      <c r="KNA142" s="84"/>
      <c r="KNB142" s="84"/>
      <c r="KNC142" s="84"/>
      <c r="KND142" s="84"/>
      <c r="KNE142" s="84"/>
      <c r="KNF142" s="84"/>
      <c r="KNG142" s="84"/>
      <c r="KNH142" s="84"/>
      <c r="KNI142" s="84"/>
      <c r="KNJ142" s="84"/>
      <c r="KNK142" s="84"/>
      <c r="KNL142" s="84"/>
      <c r="KNM142" s="84"/>
      <c r="KNN142" s="84"/>
      <c r="KNO142" s="84"/>
      <c r="KNP142" s="84"/>
      <c r="KNQ142" s="84"/>
      <c r="KNR142" s="84"/>
      <c r="KNS142" s="84"/>
      <c r="KNT142" s="84"/>
      <c r="KNU142" s="84"/>
      <c r="KNV142" s="84"/>
      <c r="KNW142" s="84"/>
      <c r="KNX142" s="84"/>
      <c r="KNY142" s="84"/>
      <c r="KNZ142" s="84"/>
      <c r="KOA142" s="84"/>
      <c r="KOB142" s="84"/>
      <c r="KOC142" s="84"/>
      <c r="KOD142" s="84"/>
      <c r="KOE142" s="84"/>
      <c r="KOF142" s="84"/>
      <c r="KOG142" s="84"/>
      <c r="KOH142" s="84"/>
      <c r="KOI142" s="84"/>
      <c r="KOJ142" s="84"/>
      <c r="KOK142" s="84"/>
      <c r="KOL142" s="84"/>
      <c r="KOM142" s="84"/>
      <c r="KON142" s="84"/>
      <c r="KOO142" s="84"/>
      <c r="KOP142" s="84"/>
      <c r="KOQ142" s="84"/>
      <c r="KOR142" s="84"/>
      <c r="KOS142" s="84"/>
      <c r="KOT142" s="84"/>
      <c r="KOU142" s="84"/>
      <c r="KOV142" s="84"/>
      <c r="KOW142" s="84"/>
      <c r="KOX142" s="84"/>
      <c r="KOY142" s="84"/>
      <c r="KOZ142" s="84"/>
      <c r="KPA142" s="84"/>
      <c r="KPB142" s="84"/>
      <c r="KPC142" s="84"/>
      <c r="KPD142" s="84"/>
      <c r="KPE142" s="84"/>
      <c r="KPF142" s="84"/>
      <c r="KPG142" s="84"/>
      <c r="KPH142" s="84"/>
      <c r="KPI142" s="84"/>
      <c r="KPJ142" s="84"/>
      <c r="KPK142" s="84"/>
      <c r="KPL142" s="84"/>
      <c r="KPM142" s="84"/>
      <c r="KPN142" s="84"/>
      <c r="KPO142" s="84"/>
      <c r="KPP142" s="84"/>
      <c r="KPQ142" s="84"/>
      <c r="KPR142" s="84"/>
      <c r="KPS142" s="84"/>
      <c r="KPT142" s="84"/>
      <c r="KPU142" s="84"/>
      <c r="KPV142" s="84"/>
      <c r="KPW142" s="84"/>
      <c r="KPX142" s="84"/>
      <c r="KPY142" s="84"/>
      <c r="KPZ142" s="84"/>
      <c r="KQA142" s="84"/>
      <c r="KQH142" s="84"/>
      <c r="KQI142" s="84"/>
      <c r="KQJ142" s="84"/>
      <c r="KQK142" s="84"/>
      <c r="KQL142" s="84"/>
      <c r="KQM142" s="84"/>
      <c r="KQN142" s="84"/>
      <c r="KQO142" s="84"/>
      <c r="KQP142" s="84"/>
      <c r="KQQ142" s="84"/>
      <c r="KQR142" s="84"/>
      <c r="KQS142" s="84"/>
      <c r="KQT142" s="84"/>
      <c r="KQU142" s="84"/>
      <c r="KQV142" s="84"/>
      <c r="KQW142" s="84"/>
      <c r="KQX142" s="84"/>
      <c r="KQY142" s="84"/>
      <c r="KQZ142" s="84"/>
      <c r="KRA142" s="84"/>
      <c r="KRB142" s="84"/>
      <c r="KRC142" s="84"/>
      <c r="KRD142" s="84"/>
      <c r="KRE142" s="84"/>
      <c r="KRF142" s="84"/>
      <c r="KRG142" s="84"/>
      <c r="KRH142" s="84"/>
      <c r="KRI142" s="84"/>
      <c r="KRJ142" s="84"/>
      <c r="KRK142" s="84"/>
      <c r="KRL142" s="84"/>
      <c r="KRM142" s="84"/>
      <c r="KRN142" s="84"/>
      <c r="KRO142" s="84"/>
      <c r="KRP142" s="84"/>
      <c r="KRQ142" s="84"/>
      <c r="KRR142" s="84"/>
      <c r="KRS142" s="84"/>
      <c r="KRT142" s="84"/>
      <c r="KRU142" s="84"/>
      <c r="KRV142" s="84"/>
      <c r="KRW142" s="84"/>
      <c r="KRX142" s="84"/>
      <c r="KRY142" s="84"/>
      <c r="KRZ142" s="84"/>
      <c r="KSA142" s="84"/>
      <c r="KSB142" s="84"/>
      <c r="KSC142" s="84"/>
      <c r="KSD142" s="84"/>
      <c r="KSE142" s="84"/>
      <c r="KSF142" s="84"/>
      <c r="KSG142" s="84"/>
      <c r="KSH142" s="84"/>
      <c r="KSI142" s="84"/>
      <c r="KSJ142" s="84"/>
      <c r="KSK142" s="84"/>
      <c r="KSL142" s="84"/>
      <c r="KSM142" s="84"/>
      <c r="KSN142" s="84"/>
      <c r="KSO142" s="84"/>
      <c r="KSP142" s="84"/>
      <c r="KSQ142" s="84"/>
      <c r="KSR142" s="84"/>
      <c r="KSS142" s="84"/>
      <c r="KST142" s="84"/>
      <c r="KSU142" s="84"/>
      <c r="KSV142" s="84"/>
      <c r="KSW142" s="84"/>
      <c r="KSX142" s="84"/>
      <c r="KSY142" s="84"/>
      <c r="KSZ142" s="84"/>
      <c r="KTA142" s="84"/>
      <c r="KTB142" s="84"/>
      <c r="KTC142" s="84"/>
      <c r="KTD142" s="84"/>
      <c r="KTE142" s="84"/>
      <c r="KTF142" s="84"/>
      <c r="KTG142" s="84"/>
      <c r="KTH142" s="84"/>
      <c r="KTI142" s="84"/>
      <c r="KTJ142" s="84"/>
      <c r="KTK142" s="84"/>
      <c r="KTL142" s="84"/>
      <c r="KTM142" s="84"/>
      <c r="KTN142" s="84"/>
      <c r="KTO142" s="84"/>
      <c r="KTP142" s="84"/>
      <c r="KTQ142" s="84"/>
      <c r="KTR142" s="84"/>
      <c r="KTS142" s="84"/>
      <c r="KTT142" s="84"/>
      <c r="KTU142" s="84"/>
      <c r="KTV142" s="84"/>
      <c r="KTW142" s="84"/>
      <c r="KTX142" s="84"/>
      <c r="KTY142" s="84"/>
      <c r="KTZ142" s="84"/>
      <c r="KUA142" s="84"/>
      <c r="KUB142" s="84"/>
      <c r="KUC142" s="84"/>
      <c r="KUD142" s="84"/>
      <c r="KUE142" s="84"/>
      <c r="KUF142" s="84"/>
      <c r="KUG142" s="84"/>
      <c r="KUH142" s="84"/>
      <c r="KUI142" s="84"/>
      <c r="KUJ142" s="84"/>
      <c r="KUK142" s="84"/>
      <c r="KUL142" s="84"/>
      <c r="KUM142" s="84"/>
      <c r="KUN142" s="84"/>
      <c r="KUO142" s="84"/>
      <c r="KUP142" s="84"/>
      <c r="KUQ142" s="84"/>
      <c r="KUR142" s="84"/>
      <c r="KUS142" s="84"/>
      <c r="KUT142" s="84"/>
      <c r="KUU142" s="84"/>
      <c r="KUV142" s="84"/>
      <c r="KUW142" s="84"/>
      <c r="KUX142" s="84"/>
      <c r="KUY142" s="84"/>
      <c r="KUZ142" s="84"/>
      <c r="KVA142" s="84"/>
      <c r="KVB142" s="84"/>
      <c r="KVC142" s="84"/>
      <c r="KVD142" s="84"/>
      <c r="KVE142" s="84"/>
      <c r="KVF142" s="84"/>
      <c r="KVG142" s="84"/>
      <c r="KVH142" s="84"/>
      <c r="KVI142" s="84"/>
      <c r="KVJ142" s="84"/>
      <c r="KVK142" s="84"/>
      <c r="KVL142" s="84"/>
      <c r="KVM142" s="84"/>
      <c r="KVN142" s="84"/>
      <c r="KVO142" s="84"/>
      <c r="KVP142" s="84"/>
      <c r="KVQ142" s="84"/>
      <c r="KVR142" s="84"/>
      <c r="KVS142" s="84"/>
      <c r="KVT142" s="84"/>
      <c r="KVU142" s="84"/>
      <c r="KVV142" s="84"/>
      <c r="KVW142" s="84"/>
      <c r="KVX142" s="84"/>
      <c r="KVY142" s="84"/>
      <c r="KVZ142" s="84"/>
      <c r="KWA142" s="84"/>
      <c r="KWB142" s="84"/>
      <c r="KWC142" s="84"/>
      <c r="KWD142" s="84"/>
      <c r="KWE142" s="84"/>
      <c r="KWF142" s="84"/>
      <c r="KWG142" s="84"/>
      <c r="KWH142" s="84"/>
      <c r="KWI142" s="84"/>
      <c r="KWJ142" s="84"/>
      <c r="KWK142" s="84"/>
      <c r="KWL142" s="84"/>
      <c r="KWM142" s="84"/>
      <c r="KWN142" s="84"/>
      <c r="KWO142" s="84"/>
      <c r="KWP142" s="84"/>
      <c r="KWQ142" s="84"/>
      <c r="KWR142" s="84"/>
      <c r="KWS142" s="84"/>
      <c r="KWT142" s="84"/>
      <c r="KWU142" s="84"/>
      <c r="KWV142" s="84"/>
      <c r="KWW142" s="84"/>
      <c r="KWX142" s="84"/>
      <c r="KWY142" s="84"/>
      <c r="KWZ142" s="84"/>
      <c r="KXA142" s="84"/>
      <c r="KXB142" s="84"/>
      <c r="KXC142" s="84"/>
      <c r="KXD142" s="84"/>
      <c r="KXE142" s="84"/>
      <c r="KXF142" s="84"/>
      <c r="KXG142" s="84"/>
      <c r="KXH142" s="84"/>
      <c r="KXI142" s="84"/>
      <c r="KXJ142" s="84"/>
      <c r="KXK142" s="84"/>
      <c r="KXL142" s="84"/>
      <c r="KXM142" s="84"/>
      <c r="KXN142" s="84"/>
      <c r="KXO142" s="84"/>
      <c r="KXP142" s="84"/>
      <c r="KXQ142" s="84"/>
      <c r="KXR142" s="84"/>
      <c r="KXS142" s="84"/>
      <c r="KXT142" s="84"/>
      <c r="KXU142" s="84"/>
      <c r="KXV142" s="84"/>
      <c r="KXW142" s="84"/>
      <c r="KXX142" s="84"/>
      <c r="KXY142" s="84"/>
      <c r="KXZ142" s="84"/>
      <c r="KYA142" s="84"/>
      <c r="KYB142" s="84"/>
      <c r="KYC142" s="84"/>
      <c r="KYD142" s="84"/>
      <c r="KYE142" s="84"/>
      <c r="KYF142" s="84"/>
      <c r="KYG142" s="84"/>
      <c r="KYH142" s="84"/>
      <c r="KYI142" s="84"/>
      <c r="KYJ142" s="84"/>
      <c r="KYK142" s="84"/>
      <c r="KYL142" s="84"/>
      <c r="KYM142" s="84"/>
      <c r="KYN142" s="84"/>
      <c r="KYO142" s="84"/>
      <c r="KYP142" s="84"/>
      <c r="KYQ142" s="84"/>
      <c r="KYR142" s="84"/>
      <c r="KYS142" s="84"/>
      <c r="KYT142" s="84"/>
      <c r="KYU142" s="84"/>
      <c r="KYV142" s="84"/>
      <c r="KYW142" s="84"/>
      <c r="KYX142" s="84"/>
      <c r="KYY142" s="84"/>
      <c r="KYZ142" s="84"/>
      <c r="KZA142" s="84"/>
      <c r="KZB142" s="84"/>
      <c r="KZC142" s="84"/>
      <c r="KZD142" s="84"/>
      <c r="KZE142" s="84"/>
      <c r="KZF142" s="84"/>
      <c r="KZG142" s="84"/>
      <c r="KZH142" s="84"/>
      <c r="KZI142" s="84"/>
      <c r="KZJ142" s="84"/>
      <c r="KZK142" s="84"/>
      <c r="KZL142" s="84"/>
      <c r="KZM142" s="84"/>
      <c r="KZN142" s="84"/>
      <c r="KZO142" s="84"/>
      <c r="KZP142" s="84"/>
      <c r="KZQ142" s="84"/>
      <c r="KZR142" s="84"/>
      <c r="KZS142" s="84"/>
      <c r="KZT142" s="84"/>
      <c r="KZU142" s="84"/>
      <c r="KZV142" s="84"/>
      <c r="KZW142" s="84"/>
      <c r="LAD142" s="84"/>
      <c r="LAE142" s="84"/>
      <c r="LAF142" s="84"/>
      <c r="LAG142" s="84"/>
      <c r="LAH142" s="84"/>
      <c r="LAI142" s="84"/>
      <c r="LAJ142" s="84"/>
      <c r="LAK142" s="84"/>
      <c r="LAL142" s="84"/>
      <c r="LAM142" s="84"/>
      <c r="LAN142" s="84"/>
      <c r="LAO142" s="84"/>
      <c r="LAP142" s="84"/>
      <c r="LAQ142" s="84"/>
      <c r="LAR142" s="84"/>
      <c r="LAS142" s="84"/>
      <c r="LAT142" s="84"/>
      <c r="LAU142" s="84"/>
      <c r="LAV142" s="84"/>
      <c r="LAW142" s="84"/>
      <c r="LAX142" s="84"/>
      <c r="LAY142" s="84"/>
      <c r="LAZ142" s="84"/>
      <c r="LBA142" s="84"/>
      <c r="LBB142" s="84"/>
      <c r="LBC142" s="84"/>
      <c r="LBD142" s="84"/>
      <c r="LBE142" s="84"/>
      <c r="LBF142" s="84"/>
      <c r="LBG142" s="84"/>
      <c r="LBH142" s="84"/>
      <c r="LBI142" s="84"/>
      <c r="LBJ142" s="84"/>
      <c r="LBK142" s="84"/>
      <c r="LBL142" s="84"/>
      <c r="LBM142" s="84"/>
      <c r="LBN142" s="84"/>
      <c r="LBO142" s="84"/>
      <c r="LBP142" s="84"/>
      <c r="LBQ142" s="84"/>
      <c r="LBR142" s="84"/>
      <c r="LBS142" s="84"/>
      <c r="LBT142" s="84"/>
      <c r="LBU142" s="84"/>
      <c r="LBV142" s="84"/>
      <c r="LBW142" s="84"/>
      <c r="LBX142" s="84"/>
      <c r="LBY142" s="84"/>
      <c r="LBZ142" s="84"/>
      <c r="LCA142" s="84"/>
      <c r="LCB142" s="84"/>
      <c r="LCC142" s="84"/>
      <c r="LCD142" s="84"/>
      <c r="LCE142" s="84"/>
      <c r="LCF142" s="84"/>
      <c r="LCG142" s="84"/>
      <c r="LCH142" s="84"/>
      <c r="LCI142" s="84"/>
      <c r="LCJ142" s="84"/>
      <c r="LCK142" s="84"/>
      <c r="LCL142" s="84"/>
      <c r="LCM142" s="84"/>
      <c r="LCN142" s="84"/>
      <c r="LCO142" s="84"/>
      <c r="LCP142" s="84"/>
      <c r="LCQ142" s="84"/>
      <c r="LCR142" s="84"/>
      <c r="LCS142" s="84"/>
      <c r="LCT142" s="84"/>
      <c r="LCU142" s="84"/>
      <c r="LCV142" s="84"/>
      <c r="LCW142" s="84"/>
      <c r="LCX142" s="84"/>
      <c r="LCY142" s="84"/>
      <c r="LCZ142" s="84"/>
      <c r="LDA142" s="84"/>
      <c r="LDB142" s="84"/>
      <c r="LDC142" s="84"/>
      <c r="LDD142" s="84"/>
      <c r="LDE142" s="84"/>
      <c r="LDF142" s="84"/>
      <c r="LDG142" s="84"/>
      <c r="LDH142" s="84"/>
      <c r="LDI142" s="84"/>
      <c r="LDJ142" s="84"/>
      <c r="LDK142" s="84"/>
      <c r="LDL142" s="84"/>
      <c r="LDM142" s="84"/>
      <c r="LDN142" s="84"/>
      <c r="LDO142" s="84"/>
      <c r="LDP142" s="84"/>
      <c r="LDQ142" s="84"/>
      <c r="LDR142" s="84"/>
      <c r="LDS142" s="84"/>
      <c r="LDT142" s="84"/>
      <c r="LDU142" s="84"/>
      <c r="LDV142" s="84"/>
      <c r="LDW142" s="84"/>
      <c r="LDX142" s="84"/>
      <c r="LDY142" s="84"/>
      <c r="LDZ142" s="84"/>
      <c r="LEA142" s="84"/>
      <c r="LEB142" s="84"/>
      <c r="LEC142" s="84"/>
      <c r="LED142" s="84"/>
      <c r="LEE142" s="84"/>
      <c r="LEF142" s="84"/>
      <c r="LEG142" s="84"/>
      <c r="LEH142" s="84"/>
      <c r="LEI142" s="84"/>
      <c r="LEJ142" s="84"/>
      <c r="LEK142" s="84"/>
      <c r="LEL142" s="84"/>
      <c r="LEM142" s="84"/>
      <c r="LEN142" s="84"/>
      <c r="LEO142" s="84"/>
      <c r="LEP142" s="84"/>
      <c r="LEQ142" s="84"/>
      <c r="LER142" s="84"/>
      <c r="LES142" s="84"/>
      <c r="LET142" s="84"/>
      <c r="LEU142" s="84"/>
      <c r="LEV142" s="84"/>
      <c r="LEW142" s="84"/>
      <c r="LEX142" s="84"/>
      <c r="LEY142" s="84"/>
      <c r="LEZ142" s="84"/>
      <c r="LFA142" s="84"/>
      <c r="LFB142" s="84"/>
      <c r="LFC142" s="84"/>
      <c r="LFD142" s="84"/>
      <c r="LFE142" s="84"/>
      <c r="LFF142" s="84"/>
      <c r="LFG142" s="84"/>
      <c r="LFH142" s="84"/>
      <c r="LFI142" s="84"/>
      <c r="LFJ142" s="84"/>
      <c r="LFK142" s="84"/>
      <c r="LFL142" s="84"/>
      <c r="LFM142" s="84"/>
      <c r="LFN142" s="84"/>
      <c r="LFO142" s="84"/>
      <c r="LFP142" s="84"/>
      <c r="LFQ142" s="84"/>
      <c r="LFR142" s="84"/>
      <c r="LFS142" s="84"/>
      <c r="LFT142" s="84"/>
      <c r="LFU142" s="84"/>
      <c r="LFV142" s="84"/>
      <c r="LFW142" s="84"/>
      <c r="LFX142" s="84"/>
      <c r="LFY142" s="84"/>
      <c r="LFZ142" s="84"/>
      <c r="LGA142" s="84"/>
      <c r="LGB142" s="84"/>
      <c r="LGC142" s="84"/>
      <c r="LGD142" s="84"/>
      <c r="LGE142" s="84"/>
      <c r="LGF142" s="84"/>
      <c r="LGG142" s="84"/>
      <c r="LGH142" s="84"/>
      <c r="LGI142" s="84"/>
      <c r="LGJ142" s="84"/>
      <c r="LGK142" s="84"/>
      <c r="LGL142" s="84"/>
      <c r="LGM142" s="84"/>
      <c r="LGN142" s="84"/>
      <c r="LGO142" s="84"/>
      <c r="LGP142" s="84"/>
      <c r="LGQ142" s="84"/>
      <c r="LGR142" s="84"/>
      <c r="LGS142" s="84"/>
      <c r="LGT142" s="84"/>
      <c r="LGU142" s="84"/>
      <c r="LGV142" s="84"/>
      <c r="LGW142" s="84"/>
      <c r="LGX142" s="84"/>
      <c r="LGY142" s="84"/>
      <c r="LGZ142" s="84"/>
      <c r="LHA142" s="84"/>
      <c r="LHB142" s="84"/>
      <c r="LHC142" s="84"/>
      <c r="LHD142" s="84"/>
      <c r="LHE142" s="84"/>
      <c r="LHF142" s="84"/>
      <c r="LHG142" s="84"/>
      <c r="LHH142" s="84"/>
      <c r="LHI142" s="84"/>
      <c r="LHJ142" s="84"/>
      <c r="LHK142" s="84"/>
      <c r="LHL142" s="84"/>
      <c r="LHM142" s="84"/>
      <c r="LHN142" s="84"/>
      <c r="LHO142" s="84"/>
      <c r="LHP142" s="84"/>
      <c r="LHQ142" s="84"/>
      <c r="LHR142" s="84"/>
      <c r="LHS142" s="84"/>
      <c r="LHT142" s="84"/>
      <c r="LHU142" s="84"/>
      <c r="LHV142" s="84"/>
      <c r="LHW142" s="84"/>
      <c r="LHX142" s="84"/>
      <c r="LHY142" s="84"/>
      <c r="LHZ142" s="84"/>
      <c r="LIA142" s="84"/>
      <c r="LIB142" s="84"/>
      <c r="LIC142" s="84"/>
      <c r="LID142" s="84"/>
      <c r="LIE142" s="84"/>
      <c r="LIF142" s="84"/>
      <c r="LIG142" s="84"/>
      <c r="LIH142" s="84"/>
      <c r="LII142" s="84"/>
      <c r="LIJ142" s="84"/>
      <c r="LIK142" s="84"/>
      <c r="LIL142" s="84"/>
      <c r="LIM142" s="84"/>
      <c r="LIN142" s="84"/>
      <c r="LIO142" s="84"/>
      <c r="LIP142" s="84"/>
      <c r="LIQ142" s="84"/>
      <c r="LIR142" s="84"/>
      <c r="LIS142" s="84"/>
      <c r="LIT142" s="84"/>
      <c r="LIU142" s="84"/>
      <c r="LIV142" s="84"/>
      <c r="LIW142" s="84"/>
      <c r="LIX142" s="84"/>
      <c r="LIY142" s="84"/>
      <c r="LIZ142" s="84"/>
      <c r="LJA142" s="84"/>
      <c r="LJB142" s="84"/>
      <c r="LJC142" s="84"/>
      <c r="LJD142" s="84"/>
      <c r="LJE142" s="84"/>
      <c r="LJF142" s="84"/>
      <c r="LJG142" s="84"/>
      <c r="LJH142" s="84"/>
      <c r="LJI142" s="84"/>
      <c r="LJJ142" s="84"/>
      <c r="LJK142" s="84"/>
      <c r="LJL142" s="84"/>
      <c r="LJM142" s="84"/>
      <c r="LJN142" s="84"/>
      <c r="LJO142" s="84"/>
      <c r="LJP142" s="84"/>
      <c r="LJQ142" s="84"/>
      <c r="LJR142" s="84"/>
      <c r="LJS142" s="84"/>
      <c r="LJZ142" s="84"/>
      <c r="LKA142" s="84"/>
      <c r="LKB142" s="84"/>
      <c r="LKC142" s="84"/>
      <c r="LKD142" s="84"/>
      <c r="LKE142" s="84"/>
      <c r="LKF142" s="84"/>
      <c r="LKG142" s="84"/>
      <c r="LKH142" s="84"/>
      <c r="LKI142" s="84"/>
      <c r="LKJ142" s="84"/>
      <c r="LKK142" s="84"/>
      <c r="LKL142" s="84"/>
      <c r="LKM142" s="84"/>
      <c r="LKN142" s="84"/>
      <c r="LKO142" s="84"/>
      <c r="LKP142" s="84"/>
      <c r="LKQ142" s="84"/>
      <c r="LKR142" s="84"/>
      <c r="LKS142" s="84"/>
      <c r="LKT142" s="84"/>
      <c r="LKU142" s="84"/>
      <c r="LKV142" s="84"/>
      <c r="LKW142" s="84"/>
      <c r="LKX142" s="84"/>
      <c r="LKY142" s="84"/>
      <c r="LKZ142" s="84"/>
      <c r="LLA142" s="84"/>
      <c r="LLB142" s="84"/>
      <c r="LLC142" s="84"/>
      <c r="LLD142" s="84"/>
      <c r="LLE142" s="84"/>
      <c r="LLF142" s="84"/>
      <c r="LLG142" s="84"/>
      <c r="LLH142" s="84"/>
      <c r="LLI142" s="84"/>
      <c r="LLJ142" s="84"/>
      <c r="LLK142" s="84"/>
      <c r="LLL142" s="84"/>
      <c r="LLM142" s="84"/>
      <c r="LLN142" s="84"/>
      <c r="LLO142" s="84"/>
      <c r="LLP142" s="84"/>
      <c r="LLQ142" s="84"/>
      <c r="LLR142" s="84"/>
      <c r="LLS142" s="84"/>
      <c r="LLT142" s="84"/>
      <c r="LLU142" s="84"/>
      <c r="LLV142" s="84"/>
      <c r="LLW142" s="84"/>
      <c r="LLX142" s="84"/>
      <c r="LLY142" s="84"/>
      <c r="LLZ142" s="84"/>
      <c r="LMA142" s="84"/>
      <c r="LMB142" s="84"/>
      <c r="LMC142" s="84"/>
      <c r="LMD142" s="84"/>
      <c r="LME142" s="84"/>
      <c r="LMF142" s="84"/>
      <c r="LMG142" s="84"/>
      <c r="LMH142" s="84"/>
      <c r="LMI142" s="84"/>
      <c r="LMJ142" s="84"/>
      <c r="LMK142" s="84"/>
      <c r="LML142" s="84"/>
      <c r="LMM142" s="84"/>
      <c r="LMN142" s="84"/>
      <c r="LMO142" s="84"/>
      <c r="LMP142" s="84"/>
      <c r="LMQ142" s="84"/>
      <c r="LMR142" s="84"/>
      <c r="LMS142" s="84"/>
      <c r="LMT142" s="84"/>
      <c r="LMU142" s="84"/>
      <c r="LMV142" s="84"/>
      <c r="LMW142" s="84"/>
      <c r="LMX142" s="84"/>
      <c r="LMY142" s="84"/>
      <c r="LMZ142" s="84"/>
      <c r="LNA142" s="84"/>
      <c r="LNB142" s="84"/>
      <c r="LNC142" s="84"/>
      <c r="LND142" s="84"/>
      <c r="LNE142" s="84"/>
      <c r="LNF142" s="84"/>
      <c r="LNG142" s="84"/>
      <c r="LNH142" s="84"/>
      <c r="LNI142" s="84"/>
      <c r="LNJ142" s="84"/>
      <c r="LNK142" s="84"/>
      <c r="LNL142" s="84"/>
      <c r="LNM142" s="84"/>
      <c r="LNN142" s="84"/>
      <c r="LNO142" s="84"/>
      <c r="LNP142" s="84"/>
      <c r="LNQ142" s="84"/>
      <c r="LNR142" s="84"/>
      <c r="LNS142" s="84"/>
      <c r="LNT142" s="84"/>
      <c r="LNU142" s="84"/>
      <c r="LNV142" s="84"/>
      <c r="LNW142" s="84"/>
      <c r="LNX142" s="84"/>
      <c r="LNY142" s="84"/>
      <c r="LNZ142" s="84"/>
      <c r="LOA142" s="84"/>
      <c r="LOB142" s="84"/>
      <c r="LOC142" s="84"/>
      <c r="LOD142" s="84"/>
      <c r="LOE142" s="84"/>
      <c r="LOF142" s="84"/>
      <c r="LOG142" s="84"/>
      <c r="LOH142" s="84"/>
      <c r="LOI142" s="84"/>
      <c r="LOJ142" s="84"/>
      <c r="LOK142" s="84"/>
      <c r="LOL142" s="84"/>
      <c r="LOM142" s="84"/>
      <c r="LON142" s="84"/>
      <c r="LOO142" s="84"/>
      <c r="LOP142" s="84"/>
      <c r="LOQ142" s="84"/>
      <c r="LOR142" s="84"/>
      <c r="LOS142" s="84"/>
      <c r="LOT142" s="84"/>
      <c r="LOU142" s="84"/>
      <c r="LOV142" s="84"/>
      <c r="LOW142" s="84"/>
      <c r="LOX142" s="84"/>
      <c r="LOY142" s="84"/>
      <c r="LOZ142" s="84"/>
      <c r="LPA142" s="84"/>
      <c r="LPB142" s="84"/>
      <c r="LPC142" s="84"/>
      <c r="LPD142" s="84"/>
      <c r="LPE142" s="84"/>
      <c r="LPF142" s="84"/>
      <c r="LPG142" s="84"/>
      <c r="LPH142" s="84"/>
      <c r="LPI142" s="84"/>
      <c r="LPJ142" s="84"/>
      <c r="LPK142" s="84"/>
      <c r="LPL142" s="84"/>
      <c r="LPM142" s="84"/>
      <c r="LPN142" s="84"/>
      <c r="LPO142" s="84"/>
      <c r="LPP142" s="84"/>
      <c r="LPQ142" s="84"/>
      <c r="LPR142" s="84"/>
      <c r="LPS142" s="84"/>
      <c r="LPT142" s="84"/>
      <c r="LPU142" s="84"/>
      <c r="LPV142" s="84"/>
      <c r="LPW142" s="84"/>
      <c r="LPX142" s="84"/>
      <c r="LPY142" s="84"/>
      <c r="LPZ142" s="84"/>
      <c r="LQA142" s="84"/>
      <c r="LQB142" s="84"/>
      <c r="LQC142" s="84"/>
      <c r="LQD142" s="84"/>
      <c r="LQE142" s="84"/>
      <c r="LQF142" s="84"/>
      <c r="LQG142" s="84"/>
      <c r="LQH142" s="84"/>
      <c r="LQI142" s="84"/>
      <c r="LQJ142" s="84"/>
      <c r="LQK142" s="84"/>
      <c r="LQL142" s="84"/>
      <c r="LQM142" s="84"/>
      <c r="LQN142" s="84"/>
      <c r="LQO142" s="84"/>
      <c r="LQP142" s="84"/>
      <c r="LQQ142" s="84"/>
      <c r="LQR142" s="84"/>
      <c r="LQS142" s="84"/>
      <c r="LQT142" s="84"/>
      <c r="LQU142" s="84"/>
      <c r="LQV142" s="84"/>
      <c r="LQW142" s="84"/>
      <c r="LQX142" s="84"/>
      <c r="LQY142" s="84"/>
      <c r="LQZ142" s="84"/>
      <c r="LRA142" s="84"/>
      <c r="LRB142" s="84"/>
      <c r="LRC142" s="84"/>
      <c r="LRD142" s="84"/>
      <c r="LRE142" s="84"/>
      <c r="LRF142" s="84"/>
      <c r="LRG142" s="84"/>
      <c r="LRH142" s="84"/>
      <c r="LRI142" s="84"/>
      <c r="LRJ142" s="84"/>
      <c r="LRK142" s="84"/>
      <c r="LRL142" s="84"/>
      <c r="LRM142" s="84"/>
      <c r="LRN142" s="84"/>
      <c r="LRO142" s="84"/>
      <c r="LRP142" s="84"/>
      <c r="LRQ142" s="84"/>
      <c r="LRR142" s="84"/>
      <c r="LRS142" s="84"/>
      <c r="LRT142" s="84"/>
      <c r="LRU142" s="84"/>
      <c r="LRV142" s="84"/>
      <c r="LRW142" s="84"/>
      <c r="LRX142" s="84"/>
      <c r="LRY142" s="84"/>
      <c r="LRZ142" s="84"/>
      <c r="LSA142" s="84"/>
      <c r="LSB142" s="84"/>
      <c r="LSC142" s="84"/>
      <c r="LSD142" s="84"/>
      <c r="LSE142" s="84"/>
      <c r="LSF142" s="84"/>
      <c r="LSG142" s="84"/>
      <c r="LSH142" s="84"/>
      <c r="LSI142" s="84"/>
      <c r="LSJ142" s="84"/>
      <c r="LSK142" s="84"/>
      <c r="LSL142" s="84"/>
      <c r="LSM142" s="84"/>
      <c r="LSN142" s="84"/>
      <c r="LSO142" s="84"/>
      <c r="LSP142" s="84"/>
      <c r="LSQ142" s="84"/>
      <c r="LSR142" s="84"/>
      <c r="LSS142" s="84"/>
      <c r="LST142" s="84"/>
      <c r="LSU142" s="84"/>
      <c r="LSV142" s="84"/>
      <c r="LSW142" s="84"/>
      <c r="LSX142" s="84"/>
      <c r="LSY142" s="84"/>
      <c r="LSZ142" s="84"/>
      <c r="LTA142" s="84"/>
      <c r="LTB142" s="84"/>
      <c r="LTC142" s="84"/>
      <c r="LTD142" s="84"/>
      <c r="LTE142" s="84"/>
      <c r="LTF142" s="84"/>
      <c r="LTG142" s="84"/>
      <c r="LTH142" s="84"/>
      <c r="LTI142" s="84"/>
      <c r="LTJ142" s="84"/>
      <c r="LTK142" s="84"/>
      <c r="LTL142" s="84"/>
      <c r="LTM142" s="84"/>
      <c r="LTN142" s="84"/>
      <c r="LTO142" s="84"/>
      <c r="LTV142" s="84"/>
      <c r="LTW142" s="84"/>
      <c r="LTX142" s="84"/>
      <c r="LTY142" s="84"/>
      <c r="LTZ142" s="84"/>
      <c r="LUA142" s="84"/>
      <c r="LUB142" s="84"/>
      <c r="LUC142" s="84"/>
      <c r="LUD142" s="84"/>
      <c r="LUE142" s="84"/>
      <c r="LUF142" s="84"/>
      <c r="LUG142" s="84"/>
      <c r="LUH142" s="84"/>
      <c r="LUI142" s="84"/>
      <c r="LUJ142" s="84"/>
      <c r="LUK142" s="84"/>
      <c r="LUL142" s="84"/>
      <c r="LUM142" s="84"/>
      <c r="LUN142" s="84"/>
      <c r="LUO142" s="84"/>
      <c r="LUP142" s="84"/>
      <c r="LUQ142" s="84"/>
      <c r="LUR142" s="84"/>
      <c r="LUS142" s="84"/>
      <c r="LUT142" s="84"/>
      <c r="LUU142" s="84"/>
      <c r="LUV142" s="84"/>
      <c r="LUW142" s="84"/>
      <c r="LUX142" s="84"/>
      <c r="LUY142" s="84"/>
      <c r="LUZ142" s="84"/>
      <c r="LVA142" s="84"/>
      <c r="LVB142" s="84"/>
      <c r="LVC142" s="84"/>
      <c r="LVD142" s="84"/>
      <c r="LVE142" s="84"/>
      <c r="LVF142" s="84"/>
      <c r="LVG142" s="84"/>
      <c r="LVH142" s="84"/>
      <c r="LVI142" s="84"/>
      <c r="LVJ142" s="84"/>
      <c r="LVK142" s="84"/>
      <c r="LVL142" s="84"/>
      <c r="LVM142" s="84"/>
      <c r="LVN142" s="84"/>
      <c r="LVO142" s="84"/>
      <c r="LVP142" s="84"/>
      <c r="LVQ142" s="84"/>
      <c r="LVR142" s="84"/>
      <c r="LVS142" s="84"/>
      <c r="LVT142" s="84"/>
      <c r="LVU142" s="84"/>
      <c r="LVV142" s="84"/>
      <c r="LVW142" s="84"/>
      <c r="LVX142" s="84"/>
      <c r="LVY142" s="84"/>
      <c r="LVZ142" s="84"/>
      <c r="LWA142" s="84"/>
      <c r="LWB142" s="84"/>
      <c r="LWC142" s="84"/>
      <c r="LWD142" s="84"/>
      <c r="LWE142" s="84"/>
      <c r="LWF142" s="84"/>
      <c r="LWG142" s="84"/>
      <c r="LWH142" s="84"/>
      <c r="LWI142" s="84"/>
      <c r="LWJ142" s="84"/>
      <c r="LWK142" s="84"/>
      <c r="LWL142" s="84"/>
      <c r="LWM142" s="84"/>
      <c r="LWN142" s="84"/>
      <c r="LWO142" s="84"/>
      <c r="LWP142" s="84"/>
      <c r="LWQ142" s="84"/>
      <c r="LWR142" s="84"/>
      <c r="LWS142" s="84"/>
      <c r="LWT142" s="84"/>
      <c r="LWU142" s="84"/>
      <c r="LWV142" s="84"/>
      <c r="LWW142" s="84"/>
      <c r="LWX142" s="84"/>
      <c r="LWY142" s="84"/>
      <c r="LWZ142" s="84"/>
      <c r="LXA142" s="84"/>
      <c r="LXB142" s="84"/>
      <c r="LXC142" s="84"/>
      <c r="LXD142" s="84"/>
      <c r="LXE142" s="84"/>
      <c r="LXF142" s="84"/>
      <c r="LXG142" s="84"/>
      <c r="LXH142" s="84"/>
      <c r="LXI142" s="84"/>
      <c r="LXJ142" s="84"/>
      <c r="LXK142" s="84"/>
      <c r="LXL142" s="84"/>
      <c r="LXM142" s="84"/>
      <c r="LXN142" s="84"/>
      <c r="LXO142" s="84"/>
      <c r="LXP142" s="84"/>
      <c r="LXQ142" s="84"/>
      <c r="LXR142" s="84"/>
      <c r="LXS142" s="84"/>
      <c r="LXT142" s="84"/>
      <c r="LXU142" s="84"/>
      <c r="LXV142" s="84"/>
      <c r="LXW142" s="84"/>
      <c r="LXX142" s="84"/>
      <c r="LXY142" s="84"/>
      <c r="LXZ142" s="84"/>
      <c r="LYA142" s="84"/>
      <c r="LYB142" s="84"/>
      <c r="LYC142" s="84"/>
      <c r="LYD142" s="84"/>
      <c r="LYE142" s="84"/>
      <c r="LYF142" s="84"/>
      <c r="LYG142" s="84"/>
      <c r="LYH142" s="84"/>
      <c r="LYI142" s="84"/>
      <c r="LYJ142" s="84"/>
      <c r="LYK142" s="84"/>
      <c r="LYL142" s="84"/>
      <c r="LYM142" s="84"/>
      <c r="LYN142" s="84"/>
      <c r="LYO142" s="84"/>
      <c r="LYP142" s="84"/>
      <c r="LYQ142" s="84"/>
      <c r="LYR142" s="84"/>
      <c r="LYS142" s="84"/>
      <c r="LYT142" s="84"/>
      <c r="LYU142" s="84"/>
      <c r="LYV142" s="84"/>
      <c r="LYW142" s="84"/>
      <c r="LYX142" s="84"/>
      <c r="LYY142" s="84"/>
      <c r="LYZ142" s="84"/>
      <c r="LZA142" s="84"/>
      <c r="LZB142" s="84"/>
      <c r="LZC142" s="84"/>
      <c r="LZD142" s="84"/>
      <c r="LZE142" s="84"/>
      <c r="LZF142" s="84"/>
      <c r="LZG142" s="84"/>
      <c r="LZH142" s="84"/>
      <c r="LZI142" s="84"/>
      <c r="LZJ142" s="84"/>
      <c r="LZK142" s="84"/>
      <c r="LZL142" s="84"/>
      <c r="LZM142" s="84"/>
      <c r="LZN142" s="84"/>
      <c r="LZO142" s="84"/>
      <c r="LZP142" s="84"/>
      <c r="LZQ142" s="84"/>
      <c r="LZR142" s="84"/>
      <c r="LZS142" s="84"/>
      <c r="LZT142" s="84"/>
      <c r="LZU142" s="84"/>
      <c r="LZV142" s="84"/>
      <c r="LZW142" s="84"/>
      <c r="LZX142" s="84"/>
      <c r="LZY142" s="84"/>
      <c r="LZZ142" s="84"/>
      <c r="MAA142" s="84"/>
      <c r="MAB142" s="84"/>
      <c r="MAC142" s="84"/>
      <c r="MAD142" s="84"/>
      <c r="MAE142" s="84"/>
      <c r="MAF142" s="84"/>
      <c r="MAG142" s="84"/>
      <c r="MAH142" s="84"/>
      <c r="MAI142" s="84"/>
      <c r="MAJ142" s="84"/>
      <c r="MAK142" s="84"/>
      <c r="MAL142" s="84"/>
      <c r="MAM142" s="84"/>
      <c r="MAN142" s="84"/>
      <c r="MAO142" s="84"/>
      <c r="MAP142" s="84"/>
      <c r="MAQ142" s="84"/>
      <c r="MAR142" s="84"/>
      <c r="MAS142" s="84"/>
      <c r="MAT142" s="84"/>
      <c r="MAU142" s="84"/>
      <c r="MAV142" s="84"/>
      <c r="MAW142" s="84"/>
      <c r="MAX142" s="84"/>
      <c r="MAY142" s="84"/>
      <c r="MAZ142" s="84"/>
      <c r="MBA142" s="84"/>
      <c r="MBB142" s="84"/>
      <c r="MBC142" s="84"/>
      <c r="MBD142" s="84"/>
      <c r="MBE142" s="84"/>
      <c r="MBF142" s="84"/>
      <c r="MBG142" s="84"/>
      <c r="MBH142" s="84"/>
      <c r="MBI142" s="84"/>
      <c r="MBJ142" s="84"/>
      <c r="MBK142" s="84"/>
      <c r="MBL142" s="84"/>
      <c r="MBM142" s="84"/>
      <c r="MBN142" s="84"/>
      <c r="MBO142" s="84"/>
      <c r="MBP142" s="84"/>
      <c r="MBQ142" s="84"/>
      <c r="MBR142" s="84"/>
      <c r="MBS142" s="84"/>
      <c r="MBT142" s="84"/>
      <c r="MBU142" s="84"/>
      <c r="MBV142" s="84"/>
      <c r="MBW142" s="84"/>
      <c r="MBX142" s="84"/>
      <c r="MBY142" s="84"/>
      <c r="MBZ142" s="84"/>
      <c r="MCA142" s="84"/>
      <c r="MCB142" s="84"/>
      <c r="MCC142" s="84"/>
      <c r="MCD142" s="84"/>
      <c r="MCE142" s="84"/>
      <c r="MCF142" s="84"/>
      <c r="MCG142" s="84"/>
      <c r="MCH142" s="84"/>
      <c r="MCI142" s="84"/>
      <c r="MCJ142" s="84"/>
      <c r="MCK142" s="84"/>
      <c r="MCL142" s="84"/>
      <c r="MCM142" s="84"/>
      <c r="MCN142" s="84"/>
      <c r="MCO142" s="84"/>
      <c r="MCP142" s="84"/>
      <c r="MCQ142" s="84"/>
      <c r="MCR142" s="84"/>
      <c r="MCS142" s="84"/>
      <c r="MCT142" s="84"/>
      <c r="MCU142" s="84"/>
      <c r="MCV142" s="84"/>
      <c r="MCW142" s="84"/>
      <c r="MCX142" s="84"/>
      <c r="MCY142" s="84"/>
      <c r="MCZ142" s="84"/>
      <c r="MDA142" s="84"/>
      <c r="MDB142" s="84"/>
      <c r="MDC142" s="84"/>
      <c r="MDD142" s="84"/>
      <c r="MDE142" s="84"/>
      <c r="MDF142" s="84"/>
      <c r="MDG142" s="84"/>
      <c r="MDH142" s="84"/>
      <c r="MDI142" s="84"/>
      <c r="MDJ142" s="84"/>
      <c r="MDK142" s="84"/>
      <c r="MDR142" s="84"/>
      <c r="MDS142" s="84"/>
      <c r="MDT142" s="84"/>
      <c r="MDU142" s="84"/>
      <c r="MDV142" s="84"/>
      <c r="MDW142" s="84"/>
      <c r="MDX142" s="84"/>
      <c r="MDY142" s="84"/>
      <c r="MDZ142" s="84"/>
      <c r="MEA142" s="84"/>
      <c r="MEB142" s="84"/>
      <c r="MEC142" s="84"/>
      <c r="MED142" s="84"/>
      <c r="MEE142" s="84"/>
      <c r="MEF142" s="84"/>
      <c r="MEG142" s="84"/>
      <c r="MEH142" s="84"/>
      <c r="MEI142" s="84"/>
      <c r="MEJ142" s="84"/>
      <c r="MEK142" s="84"/>
      <c r="MEL142" s="84"/>
      <c r="MEM142" s="84"/>
      <c r="MEN142" s="84"/>
      <c r="MEO142" s="84"/>
      <c r="MEP142" s="84"/>
      <c r="MEQ142" s="84"/>
      <c r="MER142" s="84"/>
      <c r="MES142" s="84"/>
      <c r="MET142" s="84"/>
      <c r="MEU142" s="84"/>
      <c r="MEV142" s="84"/>
      <c r="MEW142" s="84"/>
      <c r="MEX142" s="84"/>
      <c r="MEY142" s="84"/>
      <c r="MEZ142" s="84"/>
      <c r="MFA142" s="84"/>
      <c r="MFB142" s="84"/>
      <c r="MFC142" s="84"/>
      <c r="MFD142" s="84"/>
      <c r="MFE142" s="84"/>
      <c r="MFF142" s="84"/>
      <c r="MFG142" s="84"/>
      <c r="MFH142" s="84"/>
      <c r="MFI142" s="84"/>
      <c r="MFJ142" s="84"/>
      <c r="MFK142" s="84"/>
      <c r="MFL142" s="84"/>
      <c r="MFM142" s="84"/>
      <c r="MFN142" s="84"/>
      <c r="MFO142" s="84"/>
      <c r="MFP142" s="84"/>
      <c r="MFQ142" s="84"/>
      <c r="MFR142" s="84"/>
      <c r="MFS142" s="84"/>
      <c r="MFT142" s="84"/>
      <c r="MFU142" s="84"/>
      <c r="MFV142" s="84"/>
      <c r="MFW142" s="84"/>
      <c r="MFX142" s="84"/>
      <c r="MFY142" s="84"/>
      <c r="MFZ142" s="84"/>
      <c r="MGA142" s="84"/>
      <c r="MGB142" s="84"/>
      <c r="MGC142" s="84"/>
      <c r="MGD142" s="84"/>
      <c r="MGE142" s="84"/>
      <c r="MGF142" s="84"/>
      <c r="MGG142" s="84"/>
      <c r="MGH142" s="84"/>
      <c r="MGI142" s="84"/>
      <c r="MGJ142" s="84"/>
      <c r="MGK142" s="84"/>
      <c r="MGL142" s="84"/>
      <c r="MGM142" s="84"/>
      <c r="MGN142" s="84"/>
      <c r="MGO142" s="84"/>
      <c r="MGP142" s="84"/>
      <c r="MGQ142" s="84"/>
      <c r="MGR142" s="84"/>
      <c r="MGS142" s="84"/>
      <c r="MGT142" s="84"/>
      <c r="MGU142" s="84"/>
      <c r="MGV142" s="84"/>
      <c r="MGW142" s="84"/>
      <c r="MGX142" s="84"/>
      <c r="MGY142" s="84"/>
      <c r="MGZ142" s="84"/>
      <c r="MHA142" s="84"/>
      <c r="MHB142" s="84"/>
      <c r="MHC142" s="84"/>
      <c r="MHD142" s="84"/>
      <c r="MHE142" s="84"/>
      <c r="MHF142" s="84"/>
      <c r="MHG142" s="84"/>
      <c r="MHH142" s="84"/>
      <c r="MHI142" s="84"/>
      <c r="MHJ142" s="84"/>
      <c r="MHK142" s="84"/>
      <c r="MHL142" s="84"/>
      <c r="MHM142" s="84"/>
      <c r="MHN142" s="84"/>
      <c r="MHO142" s="84"/>
      <c r="MHP142" s="84"/>
      <c r="MHQ142" s="84"/>
      <c r="MHR142" s="84"/>
      <c r="MHS142" s="84"/>
      <c r="MHT142" s="84"/>
      <c r="MHU142" s="84"/>
      <c r="MHV142" s="84"/>
      <c r="MHW142" s="84"/>
      <c r="MHX142" s="84"/>
      <c r="MHY142" s="84"/>
      <c r="MHZ142" s="84"/>
      <c r="MIA142" s="84"/>
      <c r="MIB142" s="84"/>
      <c r="MIC142" s="84"/>
      <c r="MID142" s="84"/>
      <c r="MIE142" s="84"/>
      <c r="MIF142" s="84"/>
      <c r="MIG142" s="84"/>
      <c r="MIH142" s="84"/>
      <c r="MII142" s="84"/>
      <c r="MIJ142" s="84"/>
      <c r="MIK142" s="84"/>
      <c r="MIL142" s="84"/>
      <c r="MIM142" s="84"/>
      <c r="MIN142" s="84"/>
      <c r="MIO142" s="84"/>
      <c r="MIP142" s="84"/>
      <c r="MIQ142" s="84"/>
      <c r="MIR142" s="84"/>
      <c r="MIS142" s="84"/>
      <c r="MIT142" s="84"/>
      <c r="MIU142" s="84"/>
      <c r="MIV142" s="84"/>
      <c r="MIW142" s="84"/>
      <c r="MIX142" s="84"/>
      <c r="MIY142" s="84"/>
      <c r="MIZ142" s="84"/>
      <c r="MJA142" s="84"/>
      <c r="MJB142" s="84"/>
      <c r="MJC142" s="84"/>
      <c r="MJD142" s="84"/>
      <c r="MJE142" s="84"/>
      <c r="MJF142" s="84"/>
      <c r="MJG142" s="84"/>
      <c r="MJH142" s="84"/>
      <c r="MJI142" s="84"/>
      <c r="MJJ142" s="84"/>
      <c r="MJK142" s="84"/>
      <c r="MJL142" s="84"/>
      <c r="MJM142" s="84"/>
      <c r="MJN142" s="84"/>
      <c r="MJO142" s="84"/>
      <c r="MJP142" s="84"/>
      <c r="MJQ142" s="84"/>
      <c r="MJR142" s="84"/>
      <c r="MJS142" s="84"/>
      <c r="MJT142" s="84"/>
      <c r="MJU142" s="84"/>
      <c r="MJV142" s="84"/>
      <c r="MJW142" s="84"/>
      <c r="MJX142" s="84"/>
      <c r="MJY142" s="84"/>
      <c r="MJZ142" s="84"/>
      <c r="MKA142" s="84"/>
      <c r="MKB142" s="84"/>
      <c r="MKC142" s="84"/>
      <c r="MKD142" s="84"/>
      <c r="MKE142" s="84"/>
      <c r="MKF142" s="84"/>
      <c r="MKG142" s="84"/>
      <c r="MKH142" s="84"/>
      <c r="MKI142" s="84"/>
      <c r="MKJ142" s="84"/>
      <c r="MKK142" s="84"/>
      <c r="MKL142" s="84"/>
      <c r="MKM142" s="84"/>
      <c r="MKN142" s="84"/>
      <c r="MKO142" s="84"/>
      <c r="MKP142" s="84"/>
      <c r="MKQ142" s="84"/>
      <c r="MKR142" s="84"/>
      <c r="MKS142" s="84"/>
      <c r="MKT142" s="84"/>
      <c r="MKU142" s="84"/>
      <c r="MKV142" s="84"/>
      <c r="MKW142" s="84"/>
      <c r="MKX142" s="84"/>
      <c r="MKY142" s="84"/>
      <c r="MKZ142" s="84"/>
      <c r="MLA142" s="84"/>
      <c r="MLB142" s="84"/>
      <c r="MLC142" s="84"/>
      <c r="MLD142" s="84"/>
      <c r="MLE142" s="84"/>
      <c r="MLF142" s="84"/>
      <c r="MLG142" s="84"/>
      <c r="MLH142" s="84"/>
      <c r="MLI142" s="84"/>
      <c r="MLJ142" s="84"/>
      <c r="MLK142" s="84"/>
      <c r="MLL142" s="84"/>
      <c r="MLM142" s="84"/>
      <c r="MLN142" s="84"/>
      <c r="MLO142" s="84"/>
      <c r="MLP142" s="84"/>
      <c r="MLQ142" s="84"/>
      <c r="MLR142" s="84"/>
      <c r="MLS142" s="84"/>
      <c r="MLT142" s="84"/>
      <c r="MLU142" s="84"/>
      <c r="MLV142" s="84"/>
      <c r="MLW142" s="84"/>
      <c r="MLX142" s="84"/>
      <c r="MLY142" s="84"/>
      <c r="MLZ142" s="84"/>
      <c r="MMA142" s="84"/>
      <c r="MMB142" s="84"/>
      <c r="MMC142" s="84"/>
      <c r="MMD142" s="84"/>
      <c r="MME142" s="84"/>
      <c r="MMF142" s="84"/>
      <c r="MMG142" s="84"/>
      <c r="MMH142" s="84"/>
      <c r="MMI142" s="84"/>
      <c r="MMJ142" s="84"/>
      <c r="MMK142" s="84"/>
      <c r="MML142" s="84"/>
      <c r="MMM142" s="84"/>
      <c r="MMN142" s="84"/>
      <c r="MMO142" s="84"/>
      <c r="MMP142" s="84"/>
      <c r="MMQ142" s="84"/>
      <c r="MMR142" s="84"/>
      <c r="MMS142" s="84"/>
      <c r="MMT142" s="84"/>
      <c r="MMU142" s="84"/>
      <c r="MMV142" s="84"/>
      <c r="MMW142" s="84"/>
      <c r="MMX142" s="84"/>
      <c r="MMY142" s="84"/>
      <c r="MMZ142" s="84"/>
      <c r="MNA142" s="84"/>
      <c r="MNB142" s="84"/>
      <c r="MNC142" s="84"/>
      <c r="MND142" s="84"/>
      <c r="MNE142" s="84"/>
      <c r="MNF142" s="84"/>
      <c r="MNG142" s="84"/>
      <c r="MNN142" s="84"/>
      <c r="MNO142" s="84"/>
      <c r="MNP142" s="84"/>
      <c r="MNQ142" s="84"/>
      <c r="MNR142" s="84"/>
      <c r="MNS142" s="84"/>
      <c r="MNT142" s="84"/>
      <c r="MNU142" s="84"/>
      <c r="MNV142" s="84"/>
      <c r="MNW142" s="84"/>
      <c r="MNX142" s="84"/>
      <c r="MNY142" s="84"/>
      <c r="MNZ142" s="84"/>
      <c r="MOA142" s="84"/>
      <c r="MOB142" s="84"/>
      <c r="MOC142" s="84"/>
      <c r="MOD142" s="84"/>
      <c r="MOE142" s="84"/>
      <c r="MOF142" s="84"/>
      <c r="MOG142" s="84"/>
      <c r="MOH142" s="84"/>
      <c r="MOI142" s="84"/>
      <c r="MOJ142" s="84"/>
      <c r="MOK142" s="84"/>
      <c r="MOL142" s="84"/>
      <c r="MOM142" s="84"/>
      <c r="MON142" s="84"/>
      <c r="MOO142" s="84"/>
      <c r="MOP142" s="84"/>
      <c r="MOQ142" s="84"/>
      <c r="MOR142" s="84"/>
      <c r="MOS142" s="84"/>
      <c r="MOT142" s="84"/>
      <c r="MOU142" s="84"/>
      <c r="MOV142" s="84"/>
      <c r="MOW142" s="84"/>
      <c r="MOX142" s="84"/>
      <c r="MOY142" s="84"/>
      <c r="MOZ142" s="84"/>
      <c r="MPA142" s="84"/>
      <c r="MPB142" s="84"/>
      <c r="MPC142" s="84"/>
      <c r="MPD142" s="84"/>
      <c r="MPE142" s="84"/>
      <c r="MPF142" s="84"/>
      <c r="MPG142" s="84"/>
      <c r="MPH142" s="84"/>
      <c r="MPI142" s="84"/>
      <c r="MPJ142" s="84"/>
      <c r="MPK142" s="84"/>
      <c r="MPL142" s="84"/>
      <c r="MPM142" s="84"/>
      <c r="MPN142" s="84"/>
      <c r="MPO142" s="84"/>
      <c r="MPP142" s="84"/>
      <c r="MPQ142" s="84"/>
      <c r="MPR142" s="84"/>
      <c r="MPS142" s="84"/>
      <c r="MPT142" s="84"/>
      <c r="MPU142" s="84"/>
      <c r="MPV142" s="84"/>
      <c r="MPW142" s="84"/>
      <c r="MPX142" s="84"/>
      <c r="MPY142" s="84"/>
      <c r="MPZ142" s="84"/>
      <c r="MQA142" s="84"/>
      <c r="MQB142" s="84"/>
      <c r="MQC142" s="84"/>
      <c r="MQD142" s="84"/>
      <c r="MQE142" s="84"/>
      <c r="MQF142" s="84"/>
      <c r="MQG142" s="84"/>
      <c r="MQH142" s="84"/>
      <c r="MQI142" s="84"/>
      <c r="MQJ142" s="84"/>
      <c r="MQK142" s="84"/>
      <c r="MQL142" s="84"/>
      <c r="MQM142" s="84"/>
      <c r="MQN142" s="84"/>
      <c r="MQO142" s="84"/>
      <c r="MQP142" s="84"/>
      <c r="MQQ142" s="84"/>
      <c r="MQR142" s="84"/>
      <c r="MQS142" s="84"/>
      <c r="MQT142" s="84"/>
      <c r="MQU142" s="84"/>
      <c r="MQV142" s="84"/>
      <c r="MQW142" s="84"/>
      <c r="MQX142" s="84"/>
      <c r="MQY142" s="84"/>
      <c r="MQZ142" s="84"/>
      <c r="MRA142" s="84"/>
      <c r="MRB142" s="84"/>
      <c r="MRC142" s="84"/>
      <c r="MRD142" s="84"/>
      <c r="MRE142" s="84"/>
      <c r="MRF142" s="84"/>
      <c r="MRG142" s="84"/>
      <c r="MRH142" s="84"/>
      <c r="MRI142" s="84"/>
      <c r="MRJ142" s="84"/>
      <c r="MRK142" s="84"/>
      <c r="MRL142" s="84"/>
      <c r="MRM142" s="84"/>
      <c r="MRN142" s="84"/>
      <c r="MRO142" s="84"/>
      <c r="MRP142" s="84"/>
      <c r="MRQ142" s="84"/>
      <c r="MRR142" s="84"/>
      <c r="MRS142" s="84"/>
      <c r="MRT142" s="84"/>
      <c r="MRU142" s="84"/>
      <c r="MRV142" s="84"/>
      <c r="MRW142" s="84"/>
      <c r="MRX142" s="84"/>
      <c r="MRY142" s="84"/>
      <c r="MRZ142" s="84"/>
      <c r="MSA142" s="84"/>
      <c r="MSB142" s="84"/>
      <c r="MSC142" s="84"/>
      <c r="MSD142" s="84"/>
      <c r="MSE142" s="84"/>
      <c r="MSF142" s="84"/>
      <c r="MSG142" s="84"/>
      <c r="MSH142" s="84"/>
      <c r="MSI142" s="84"/>
      <c r="MSJ142" s="84"/>
      <c r="MSK142" s="84"/>
      <c r="MSL142" s="84"/>
      <c r="MSM142" s="84"/>
      <c r="MSN142" s="84"/>
      <c r="MSO142" s="84"/>
      <c r="MSP142" s="84"/>
      <c r="MSQ142" s="84"/>
      <c r="MSR142" s="84"/>
      <c r="MSS142" s="84"/>
      <c r="MST142" s="84"/>
      <c r="MSU142" s="84"/>
      <c r="MSV142" s="84"/>
      <c r="MSW142" s="84"/>
      <c r="MSX142" s="84"/>
      <c r="MSY142" s="84"/>
      <c r="MSZ142" s="84"/>
      <c r="MTA142" s="84"/>
      <c r="MTB142" s="84"/>
      <c r="MTC142" s="84"/>
      <c r="MTD142" s="84"/>
      <c r="MTE142" s="84"/>
      <c r="MTF142" s="84"/>
      <c r="MTG142" s="84"/>
      <c r="MTH142" s="84"/>
      <c r="MTI142" s="84"/>
      <c r="MTJ142" s="84"/>
      <c r="MTK142" s="84"/>
      <c r="MTL142" s="84"/>
      <c r="MTM142" s="84"/>
      <c r="MTN142" s="84"/>
      <c r="MTO142" s="84"/>
      <c r="MTP142" s="84"/>
      <c r="MTQ142" s="84"/>
      <c r="MTR142" s="84"/>
      <c r="MTS142" s="84"/>
      <c r="MTT142" s="84"/>
      <c r="MTU142" s="84"/>
      <c r="MTV142" s="84"/>
      <c r="MTW142" s="84"/>
      <c r="MTX142" s="84"/>
      <c r="MTY142" s="84"/>
      <c r="MTZ142" s="84"/>
      <c r="MUA142" s="84"/>
      <c r="MUB142" s="84"/>
      <c r="MUC142" s="84"/>
      <c r="MUD142" s="84"/>
      <c r="MUE142" s="84"/>
      <c r="MUF142" s="84"/>
      <c r="MUG142" s="84"/>
      <c r="MUH142" s="84"/>
      <c r="MUI142" s="84"/>
      <c r="MUJ142" s="84"/>
      <c r="MUK142" s="84"/>
      <c r="MUL142" s="84"/>
      <c r="MUM142" s="84"/>
      <c r="MUN142" s="84"/>
      <c r="MUO142" s="84"/>
      <c r="MUP142" s="84"/>
      <c r="MUQ142" s="84"/>
      <c r="MUR142" s="84"/>
      <c r="MUS142" s="84"/>
      <c r="MUT142" s="84"/>
      <c r="MUU142" s="84"/>
      <c r="MUV142" s="84"/>
      <c r="MUW142" s="84"/>
      <c r="MUX142" s="84"/>
      <c r="MUY142" s="84"/>
      <c r="MUZ142" s="84"/>
      <c r="MVA142" s="84"/>
      <c r="MVB142" s="84"/>
      <c r="MVC142" s="84"/>
      <c r="MVD142" s="84"/>
      <c r="MVE142" s="84"/>
      <c r="MVF142" s="84"/>
      <c r="MVG142" s="84"/>
      <c r="MVH142" s="84"/>
      <c r="MVI142" s="84"/>
      <c r="MVJ142" s="84"/>
      <c r="MVK142" s="84"/>
      <c r="MVL142" s="84"/>
      <c r="MVM142" s="84"/>
      <c r="MVN142" s="84"/>
      <c r="MVO142" s="84"/>
      <c r="MVP142" s="84"/>
      <c r="MVQ142" s="84"/>
      <c r="MVR142" s="84"/>
      <c r="MVS142" s="84"/>
      <c r="MVT142" s="84"/>
      <c r="MVU142" s="84"/>
      <c r="MVV142" s="84"/>
      <c r="MVW142" s="84"/>
      <c r="MVX142" s="84"/>
      <c r="MVY142" s="84"/>
      <c r="MVZ142" s="84"/>
      <c r="MWA142" s="84"/>
      <c r="MWB142" s="84"/>
      <c r="MWC142" s="84"/>
      <c r="MWD142" s="84"/>
      <c r="MWE142" s="84"/>
      <c r="MWF142" s="84"/>
      <c r="MWG142" s="84"/>
      <c r="MWH142" s="84"/>
      <c r="MWI142" s="84"/>
      <c r="MWJ142" s="84"/>
      <c r="MWK142" s="84"/>
      <c r="MWL142" s="84"/>
      <c r="MWM142" s="84"/>
      <c r="MWN142" s="84"/>
      <c r="MWO142" s="84"/>
      <c r="MWP142" s="84"/>
      <c r="MWQ142" s="84"/>
      <c r="MWR142" s="84"/>
      <c r="MWS142" s="84"/>
      <c r="MWT142" s="84"/>
      <c r="MWU142" s="84"/>
      <c r="MWV142" s="84"/>
      <c r="MWW142" s="84"/>
      <c r="MWX142" s="84"/>
      <c r="MWY142" s="84"/>
      <c r="MWZ142" s="84"/>
      <c r="MXA142" s="84"/>
      <c r="MXB142" s="84"/>
      <c r="MXC142" s="84"/>
      <c r="MXJ142" s="84"/>
      <c r="MXK142" s="84"/>
      <c r="MXL142" s="84"/>
      <c r="MXM142" s="84"/>
      <c r="MXN142" s="84"/>
      <c r="MXO142" s="84"/>
      <c r="MXP142" s="84"/>
      <c r="MXQ142" s="84"/>
      <c r="MXR142" s="84"/>
      <c r="MXS142" s="84"/>
      <c r="MXT142" s="84"/>
      <c r="MXU142" s="84"/>
      <c r="MXV142" s="84"/>
      <c r="MXW142" s="84"/>
      <c r="MXX142" s="84"/>
      <c r="MXY142" s="84"/>
      <c r="MXZ142" s="84"/>
      <c r="MYA142" s="84"/>
      <c r="MYB142" s="84"/>
      <c r="MYC142" s="84"/>
      <c r="MYD142" s="84"/>
      <c r="MYE142" s="84"/>
      <c r="MYF142" s="84"/>
      <c r="MYG142" s="84"/>
      <c r="MYH142" s="84"/>
      <c r="MYI142" s="84"/>
      <c r="MYJ142" s="84"/>
      <c r="MYK142" s="84"/>
      <c r="MYL142" s="84"/>
      <c r="MYM142" s="84"/>
      <c r="MYN142" s="84"/>
      <c r="MYO142" s="84"/>
      <c r="MYP142" s="84"/>
      <c r="MYQ142" s="84"/>
      <c r="MYR142" s="84"/>
      <c r="MYS142" s="84"/>
      <c r="MYT142" s="84"/>
      <c r="MYU142" s="84"/>
      <c r="MYV142" s="84"/>
      <c r="MYW142" s="84"/>
      <c r="MYX142" s="84"/>
      <c r="MYY142" s="84"/>
      <c r="MYZ142" s="84"/>
      <c r="MZA142" s="84"/>
      <c r="MZB142" s="84"/>
      <c r="MZC142" s="84"/>
      <c r="MZD142" s="84"/>
      <c r="MZE142" s="84"/>
      <c r="MZF142" s="84"/>
      <c r="MZG142" s="84"/>
      <c r="MZH142" s="84"/>
      <c r="MZI142" s="84"/>
      <c r="MZJ142" s="84"/>
      <c r="MZK142" s="84"/>
      <c r="MZL142" s="84"/>
      <c r="MZM142" s="84"/>
      <c r="MZN142" s="84"/>
      <c r="MZO142" s="84"/>
      <c r="MZP142" s="84"/>
      <c r="MZQ142" s="84"/>
      <c r="MZR142" s="84"/>
      <c r="MZS142" s="84"/>
      <c r="MZT142" s="84"/>
      <c r="MZU142" s="84"/>
      <c r="MZV142" s="84"/>
      <c r="MZW142" s="84"/>
      <c r="MZX142" s="84"/>
      <c r="MZY142" s="84"/>
      <c r="MZZ142" s="84"/>
      <c r="NAA142" s="84"/>
      <c r="NAB142" s="84"/>
      <c r="NAC142" s="84"/>
      <c r="NAD142" s="84"/>
      <c r="NAE142" s="84"/>
      <c r="NAF142" s="84"/>
      <c r="NAG142" s="84"/>
      <c r="NAH142" s="84"/>
      <c r="NAI142" s="84"/>
      <c r="NAJ142" s="84"/>
      <c r="NAK142" s="84"/>
      <c r="NAL142" s="84"/>
      <c r="NAM142" s="84"/>
      <c r="NAN142" s="84"/>
      <c r="NAO142" s="84"/>
      <c r="NAP142" s="84"/>
      <c r="NAQ142" s="84"/>
      <c r="NAR142" s="84"/>
      <c r="NAS142" s="84"/>
      <c r="NAT142" s="84"/>
      <c r="NAU142" s="84"/>
      <c r="NAV142" s="84"/>
      <c r="NAW142" s="84"/>
      <c r="NAX142" s="84"/>
      <c r="NAY142" s="84"/>
      <c r="NAZ142" s="84"/>
      <c r="NBA142" s="84"/>
      <c r="NBB142" s="84"/>
      <c r="NBC142" s="84"/>
      <c r="NBD142" s="84"/>
      <c r="NBE142" s="84"/>
      <c r="NBF142" s="84"/>
      <c r="NBG142" s="84"/>
      <c r="NBH142" s="84"/>
      <c r="NBI142" s="84"/>
      <c r="NBJ142" s="84"/>
      <c r="NBK142" s="84"/>
      <c r="NBL142" s="84"/>
      <c r="NBM142" s="84"/>
      <c r="NBN142" s="84"/>
      <c r="NBO142" s="84"/>
      <c r="NBP142" s="84"/>
      <c r="NBQ142" s="84"/>
      <c r="NBR142" s="84"/>
      <c r="NBS142" s="84"/>
      <c r="NBT142" s="84"/>
      <c r="NBU142" s="84"/>
      <c r="NBV142" s="84"/>
      <c r="NBW142" s="84"/>
      <c r="NBX142" s="84"/>
      <c r="NBY142" s="84"/>
      <c r="NBZ142" s="84"/>
      <c r="NCA142" s="84"/>
      <c r="NCB142" s="84"/>
      <c r="NCC142" s="84"/>
      <c r="NCD142" s="84"/>
      <c r="NCE142" s="84"/>
      <c r="NCF142" s="84"/>
      <c r="NCG142" s="84"/>
      <c r="NCH142" s="84"/>
      <c r="NCI142" s="84"/>
      <c r="NCJ142" s="84"/>
      <c r="NCK142" s="84"/>
      <c r="NCL142" s="84"/>
      <c r="NCM142" s="84"/>
      <c r="NCN142" s="84"/>
      <c r="NCO142" s="84"/>
      <c r="NCP142" s="84"/>
      <c r="NCQ142" s="84"/>
      <c r="NCR142" s="84"/>
      <c r="NCS142" s="84"/>
      <c r="NCT142" s="84"/>
      <c r="NCU142" s="84"/>
      <c r="NCV142" s="84"/>
      <c r="NCW142" s="84"/>
      <c r="NCX142" s="84"/>
      <c r="NCY142" s="84"/>
      <c r="NCZ142" s="84"/>
      <c r="NDA142" s="84"/>
      <c r="NDB142" s="84"/>
      <c r="NDC142" s="84"/>
      <c r="NDD142" s="84"/>
      <c r="NDE142" s="84"/>
      <c r="NDF142" s="84"/>
      <c r="NDG142" s="84"/>
      <c r="NDH142" s="84"/>
      <c r="NDI142" s="84"/>
      <c r="NDJ142" s="84"/>
      <c r="NDK142" s="84"/>
      <c r="NDL142" s="84"/>
      <c r="NDM142" s="84"/>
      <c r="NDN142" s="84"/>
      <c r="NDO142" s="84"/>
      <c r="NDP142" s="84"/>
      <c r="NDQ142" s="84"/>
      <c r="NDR142" s="84"/>
      <c r="NDS142" s="84"/>
      <c r="NDT142" s="84"/>
      <c r="NDU142" s="84"/>
      <c r="NDV142" s="84"/>
      <c r="NDW142" s="84"/>
      <c r="NDX142" s="84"/>
      <c r="NDY142" s="84"/>
      <c r="NDZ142" s="84"/>
      <c r="NEA142" s="84"/>
      <c r="NEB142" s="84"/>
      <c r="NEC142" s="84"/>
      <c r="NED142" s="84"/>
      <c r="NEE142" s="84"/>
      <c r="NEF142" s="84"/>
      <c r="NEG142" s="84"/>
      <c r="NEH142" s="84"/>
      <c r="NEI142" s="84"/>
      <c r="NEJ142" s="84"/>
      <c r="NEK142" s="84"/>
      <c r="NEL142" s="84"/>
      <c r="NEM142" s="84"/>
      <c r="NEN142" s="84"/>
      <c r="NEO142" s="84"/>
      <c r="NEP142" s="84"/>
      <c r="NEQ142" s="84"/>
      <c r="NER142" s="84"/>
      <c r="NES142" s="84"/>
      <c r="NET142" s="84"/>
      <c r="NEU142" s="84"/>
      <c r="NEV142" s="84"/>
      <c r="NEW142" s="84"/>
      <c r="NEX142" s="84"/>
      <c r="NEY142" s="84"/>
      <c r="NEZ142" s="84"/>
      <c r="NFA142" s="84"/>
      <c r="NFB142" s="84"/>
      <c r="NFC142" s="84"/>
      <c r="NFD142" s="84"/>
      <c r="NFE142" s="84"/>
      <c r="NFF142" s="84"/>
      <c r="NFG142" s="84"/>
      <c r="NFH142" s="84"/>
      <c r="NFI142" s="84"/>
      <c r="NFJ142" s="84"/>
      <c r="NFK142" s="84"/>
      <c r="NFL142" s="84"/>
      <c r="NFM142" s="84"/>
      <c r="NFN142" s="84"/>
      <c r="NFO142" s="84"/>
      <c r="NFP142" s="84"/>
      <c r="NFQ142" s="84"/>
      <c r="NFR142" s="84"/>
      <c r="NFS142" s="84"/>
      <c r="NFT142" s="84"/>
      <c r="NFU142" s="84"/>
      <c r="NFV142" s="84"/>
      <c r="NFW142" s="84"/>
      <c r="NFX142" s="84"/>
      <c r="NFY142" s="84"/>
      <c r="NFZ142" s="84"/>
      <c r="NGA142" s="84"/>
      <c r="NGB142" s="84"/>
      <c r="NGC142" s="84"/>
      <c r="NGD142" s="84"/>
      <c r="NGE142" s="84"/>
      <c r="NGF142" s="84"/>
      <c r="NGG142" s="84"/>
      <c r="NGH142" s="84"/>
      <c r="NGI142" s="84"/>
      <c r="NGJ142" s="84"/>
      <c r="NGK142" s="84"/>
      <c r="NGL142" s="84"/>
      <c r="NGM142" s="84"/>
      <c r="NGN142" s="84"/>
      <c r="NGO142" s="84"/>
      <c r="NGP142" s="84"/>
      <c r="NGQ142" s="84"/>
      <c r="NGR142" s="84"/>
      <c r="NGS142" s="84"/>
      <c r="NGT142" s="84"/>
      <c r="NGU142" s="84"/>
      <c r="NGV142" s="84"/>
      <c r="NGW142" s="84"/>
      <c r="NGX142" s="84"/>
      <c r="NGY142" s="84"/>
      <c r="NHF142" s="84"/>
      <c r="NHG142" s="84"/>
      <c r="NHH142" s="84"/>
      <c r="NHI142" s="84"/>
      <c r="NHJ142" s="84"/>
      <c r="NHK142" s="84"/>
      <c r="NHL142" s="84"/>
      <c r="NHM142" s="84"/>
      <c r="NHN142" s="84"/>
      <c r="NHO142" s="84"/>
      <c r="NHP142" s="84"/>
      <c r="NHQ142" s="84"/>
      <c r="NHR142" s="84"/>
      <c r="NHS142" s="84"/>
      <c r="NHT142" s="84"/>
      <c r="NHU142" s="84"/>
      <c r="NHV142" s="84"/>
      <c r="NHW142" s="84"/>
      <c r="NHX142" s="84"/>
      <c r="NHY142" s="84"/>
      <c r="NHZ142" s="84"/>
      <c r="NIA142" s="84"/>
      <c r="NIB142" s="84"/>
      <c r="NIC142" s="84"/>
      <c r="NID142" s="84"/>
      <c r="NIE142" s="84"/>
      <c r="NIF142" s="84"/>
      <c r="NIG142" s="84"/>
      <c r="NIH142" s="84"/>
      <c r="NII142" s="84"/>
      <c r="NIJ142" s="84"/>
      <c r="NIK142" s="84"/>
      <c r="NIL142" s="84"/>
      <c r="NIM142" s="84"/>
      <c r="NIN142" s="84"/>
      <c r="NIO142" s="84"/>
      <c r="NIP142" s="84"/>
      <c r="NIQ142" s="84"/>
      <c r="NIR142" s="84"/>
      <c r="NIS142" s="84"/>
      <c r="NIT142" s="84"/>
      <c r="NIU142" s="84"/>
      <c r="NIV142" s="84"/>
      <c r="NIW142" s="84"/>
      <c r="NIX142" s="84"/>
      <c r="NIY142" s="84"/>
      <c r="NIZ142" s="84"/>
      <c r="NJA142" s="84"/>
      <c r="NJB142" s="84"/>
      <c r="NJC142" s="84"/>
      <c r="NJD142" s="84"/>
      <c r="NJE142" s="84"/>
      <c r="NJF142" s="84"/>
      <c r="NJG142" s="84"/>
      <c r="NJH142" s="84"/>
      <c r="NJI142" s="84"/>
      <c r="NJJ142" s="84"/>
      <c r="NJK142" s="84"/>
      <c r="NJL142" s="84"/>
      <c r="NJM142" s="84"/>
      <c r="NJN142" s="84"/>
      <c r="NJO142" s="84"/>
      <c r="NJP142" s="84"/>
      <c r="NJQ142" s="84"/>
      <c r="NJR142" s="84"/>
      <c r="NJS142" s="84"/>
      <c r="NJT142" s="84"/>
      <c r="NJU142" s="84"/>
      <c r="NJV142" s="84"/>
      <c r="NJW142" s="84"/>
      <c r="NJX142" s="84"/>
      <c r="NJY142" s="84"/>
      <c r="NJZ142" s="84"/>
      <c r="NKA142" s="84"/>
      <c r="NKB142" s="84"/>
      <c r="NKC142" s="84"/>
      <c r="NKD142" s="84"/>
      <c r="NKE142" s="84"/>
      <c r="NKF142" s="84"/>
      <c r="NKG142" s="84"/>
      <c r="NKH142" s="84"/>
      <c r="NKI142" s="84"/>
      <c r="NKJ142" s="84"/>
      <c r="NKK142" s="84"/>
      <c r="NKL142" s="84"/>
      <c r="NKM142" s="84"/>
      <c r="NKN142" s="84"/>
      <c r="NKO142" s="84"/>
      <c r="NKP142" s="84"/>
      <c r="NKQ142" s="84"/>
      <c r="NKR142" s="84"/>
      <c r="NKS142" s="84"/>
      <c r="NKT142" s="84"/>
      <c r="NKU142" s="84"/>
      <c r="NKV142" s="84"/>
      <c r="NKW142" s="84"/>
      <c r="NKX142" s="84"/>
      <c r="NKY142" s="84"/>
      <c r="NKZ142" s="84"/>
      <c r="NLA142" s="84"/>
      <c r="NLB142" s="84"/>
      <c r="NLC142" s="84"/>
      <c r="NLD142" s="84"/>
      <c r="NLE142" s="84"/>
      <c r="NLF142" s="84"/>
      <c r="NLG142" s="84"/>
      <c r="NLH142" s="84"/>
      <c r="NLI142" s="84"/>
      <c r="NLJ142" s="84"/>
      <c r="NLK142" s="84"/>
      <c r="NLL142" s="84"/>
      <c r="NLM142" s="84"/>
      <c r="NLN142" s="84"/>
      <c r="NLO142" s="84"/>
      <c r="NLP142" s="84"/>
      <c r="NLQ142" s="84"/>
      <c r="NLR142" s="84"/>
      <c r="NLS142" s="84"/>
      <c r="NLT142" s="84"/>
      <c r="NLU142" s="84"/>
      <c r="NLV142" s="84"/>
      <c r="NLW142" s="84"/>
      <c r="NLX142" s="84"/>
      <c r="NLY142" s="84"/>
      <c r="NLZ142" s="84"/>
      <c r="NMA142" s="84"/>
      <c r="NMB142" s="84"/>
      <c r="NMC142" s="84"/>
      <c r="NMD142" s="84"/>
      <c r="NME142" s="84"/>
      <c r="NMF142" s="84"/>
      <c r="NMG142" s="84"/>
      <c r="NMH142" s="84"/>
      <c r="NMI142" s="84"/>
      <c r="NMJ142" s="84"/>
      <c r="NMK142" s="84"/>
      <c r="NML142" s="84"/>
      <c r="NMM142" s="84"/>
      <c r="NMN142" s="84"/>
      <c r="NMO142" s="84"/>
      <c r="NMP142" s="84"/>
      <c r="NMQ142" s="84"/>
      <c r="NMR142" s="84"/>
      <c r="NMS142" s="84"/>
      <c r="NMT142" s="84"/>
      <c r="NMU142" s="84"/>
      <c r="NMV142" s="84"/>
      <c r="NMW142" s="84"/>
      <c r="NMX142" s="84"/>
      <c r="NMY142" s="84"/>
      <c r="NMZ142" s="84"/>
      <c r="NNA142" s="84"/>
      <c r="NNB142" s="84"/>
      <c r="NNC142" s="84"/>
      <c r="NND142" s="84"/>
      <c r="NNE142" s="84"/>
      <c r="NNF142" s="84"/>
      <c r="NNG142" s="84"/>
      <c r="NNH142" s="84"/>
      <c r="NNI142" s="84"/>
      <c r="NNJ142" s="84"/>
      <c r="NNK142" s="84"/>
      <c r="NNL142" s="84"/>
      <c r="NNM142" s="84"/>
      <c r="NNN142" s="84"/>
      <c r="NNO142" s="84"/>
      <c r="NNP142" s="84"/>
      <c r="NNQ142" s="84"/>
      <c r="NNR142" s="84"/>
      <c r="NNS142" s="84"/>
      <c r="NNT142" s="84"/>
      <c r="NNU142" s="84"/>
      <c r="NNV142" s="84"/>
      <c r="NNW142" s="84"/>
      <c r="NNX142" s="84"/>
      <c r="NNY142" s="84"/>
      <c r="NNZ142" s="84"/>
      <c r="NOA142" s="84"/>
      <c r="NOB142" s="84"/>
      <c r="NOC142" s="84"/>
      <c r="NOD142" s="84"/>
      <c r="NOE142" s="84"/>
      <c r="NOF142" s="84"/>
      <c r="NOG142" s="84"/>
      <c r="NOH142" s="84"/>
      <c r="NOI142" s="84"/>
      <c r="NOJ142" s="84"/>
      <c r="NOK142" s="84"/>
      <c r="NOL142" s="84"/>
      <c r="NOM142" s="84"/>
      <c r="NON142" s="84"/>
      <c r="NOO142" s="84"/>
      <c r="NOP142" s="84"/>
      <c r="NOQ142" s="84"/>
      <c r="NOR142" s="84"/>
      <c r="NOS142" s="84"/>
      <c r="NOT142" s="84"/>
      <c r="NOU142" s="84"/>
      <c r="NOV142" s="84"/>
      <c r="NOW142" s="84"/>
      <c r="NOX142" s="84"/>
      <c r="NOY142" s="84"/>
      <c r="NOZ142" s="84"/>
      <c r="NPA142" s="84"/>
      <c r="NPB142" s="84"/>
      <c r="NPC142" s="84"/>
      <c r="NPD142" s="84"/>
      <c r="NPE142" s="84"/>
      <c r="NPF142" s="84"/>
      <c r="NPG142" s="84"/>
      <c r="NPH142" s="84"/>
      <c r="NPI142" s="84"/>
      <c r="NPJ142" s="84"/>
      <c r="NPK142" s="84"/>
      <c r="NPL142" s="84"/>
      <c r="NPM142" s="84"/>
      <c r="NPN142" s="84"/>
      <c r="NPO142" s="84"/>
      <c r="NPP142" s="84"/>
      <c r="NPQ142" s="84"/>
      <c r="NPR142" s="84"/>
      <c r="NPS142" s="84"/>
      <c r="NPT142" s="84"/>
      <c r="NPU142" s="84"/>
      <c r="NPV142" s="84"/>
      <c r="NPW142" s="84"/>
      <c r="NPX142" s="84"/>
      <c r="NPY142" s="84"/>
      <c r="NPZ142" s="84"/>
      <c r="NQA142" s="84"/>
      <c r="NQB142" s="84"/>
      <c r="NQC142" s="84"/>
      <c r="NQD142" s="84"/>
      <c r="NQE142" s="84"/>
      <c r="NQF142" s="84"/>
      <c r="NQG142" s="84"/>
      <c r="NQH142" s="84"/>
      <c r="NQI142" s="84"/>
      <c r="NQJ142" s="84"/>
      <c r="NQK142" s="84"/>
      <c r="NQL142" s="84"/>
      <c r="NQM142" s="84"/>
      <c r="NQN142" s="84"/>
      <c r="NQO142" s="84"/>
      <c r="NQP142" s="84"/>
      <c r="NQQ142" s="84"/>
      <c r="NQR142" s="84"/>
      <c r="NQS142" s="84"/>
      <c r="NQT142" s="84"/>
      <c r="NQU142" s="84"/>
      <c r="NRB142" s="84"/>
      <c r="NRC142" s="84"/>
      <c r="NRD142" s="84"/>
      <c r="NRE142" s="84"/>
      <c r="NRF142" s="84"/>
      <c r="NRG142" s="84"/>
      <c r="NRH142" s="84"/>
      <c r="NRI142" s="84"/>
      <c r="NRJ142" s="84"/>
      <c r="NRK142" s="84"/>
      <c r="NRL142" s="84"/>
      <c r="NRM142" s="84"/>
      <c r="NRN142" s="84"/>
      <c r="NRO142" s="84"/>
      <c r="NRP142" s="84"/>
      <c r="NRQ142" s="84"/>
      <c r="NRR142" s="84"/>
      <c r="NRS142" s="84"/>
      <c r="NRT142" s="84"/>
      <c r="NRU142" s="84"/>
      <c r="NRV142" s="84"/>
      <c r="NRW142" s="84"/>
      <c r="NRX142" s="84"/>
      <c r="NRY142" s="84"/>
      <c r="NRZ142" s="84"/>
      <c r="NSA142" s="84"/>
      <c r="NSB142" s="84"/>
      <c r="NSC142" s="84"/>
      <c r="NSD142" s="84"/>
      <c r="NSE142" s="84"/>
      <c r="NSF142" s="84"/>
      <c r="NSG142" s="84"/>
      <c r="NSH142" s="84"/>
      <c r="NSI142" s="84"/>
      <c r="NSJ142" s="84"/>
      <c r="NSK142" s="84"/>
      <c r="NSL142" s="84"/>
      <c r="NSM142" s="84"/>
      <c r="NSN142" s="84"/>
      <c r="NSO142" s="84"/>
      <c r="NSP142" s="84"/>
      <c r="NSQ142" s="84"/>
      <c r="NSR142" s="84"/>
      <c r="NSS142" s="84"/>
      <c r="NST142" s="84"/>
      <c r="NSU142" s="84"/>
      <c r="NSV142" s="84"/>
      <c r="NSW142" s="84"/>
      <c r="NSX142" s="84"/>
      <c r="NSY142" s="84"/>
      <c r="NSZ142" s="84"/>
      <c r="NTA142" s="84"/>
      <c r="NTB142" s="84"/>
      <c r="NTC142" s="84"/>
      <c r="NTD142" s="84"/>
      <c r="NTE142" s="84"/>
      <c r="NTF142" s="84"/>
      <c r="NTG142" s="84"/>
      <c r="NTH142" s="84"/>
      <c r="NTI142" s="84"/>
      <c r="NTJ142" s="84"/>
      <c r="NTK142" s="84"/>
      <c r="NTL142" s="84"/>
      <c r="NTM142" s="84"/>
      <c r="NTN142" s="84"/>
      <c r="NTO142" s="84"/>
      <c r="NTP142" s="84"/>
      <c r="NTQ142" s="84"/>
      <c r="NTR142" s="84"/>
      <c r="NTS142" s="84"/>
      <c r="NTT142" s="84"/>
      <c r="NTU142" s="84"/>
      <c r="NTV142" s="84"/>
      <c r="NTW142" s="84"/>
      <c r="NTX142" s="84"/>
      <c r="NTY142" s="84"/>
      <c r="NTZ142" s="84"/>
      <c r="NUA142" s="84"/>
      <c r="NUB142" s="84"/>
      <c r="NUC142" s="84"/>
      <c r="NUD142" s="84"/>
      <c r="NUE142" s="84"/>
      <c r="NUF142" s="84"/>
      <c r="NUG142" s="84"/>
      <c r="NUH142" s="84"/>
      <c r="NUI142" s="84"/>
      <c r="NUJ142" s="84"/>
      <c r="NUK142" s="84"/>
      <c r="NUL142" s="84"/>
      <c r="NUM142" s="84"/>
      <c r="NUN142" s="84"/>
      <c r="NUO142" s="84"/>
      <c r="NUP142" s="84"/>
      <c r="NUQ142" s="84"/>
      <c r="NUR142" s="84"/>
      <c r="NUS142" s="84"/>
      <c r="NUT142" s="84"/>
      <c r="NUU142" s="84"/>
      <c r="NUV142" s="84"/>
      <c r="NUW142" s="84"/>
      <c r="NUX142" s="84"/>
      <c r="NUY142" s="84"/>
      <c r="NUZ142" s="84"/>
      <c r="NVA142" s="84"/>
      <c r="NVB142" s="84"/>
      <c r="NVC142" s="84"/>
      <c r="NVD142" s="84"/>
      <c r="NVE142" s="84"/>
      <c r="NVF142" s="84"/>
      <c r="NVG142" s="84"/>
      <c r="NVH142" s="84"/>
      <c r="NVI142" s="84"/>
      <c r="NVJ142" s="84"/>
      <c r="NVK142" s="84"/>
      <c r="NVL142" s="84"/>
      <c r="NVM142" s="84"/>
      <c r="NVN142" s="84"/>
      <c r="NVO142" s="84"/>
      <c r="NVP142" s="84"/>
      <c r="NVQ142" s="84"/>
      <c r="NVR142" s="84"/>
      <c r="NVS142" s="84"/>
      <c r="NVT142" s="84"/>
      <c r="NVU142" s="84"/>
      <c r="NVV142" s="84"/>
      <c r="NVW142" s="84"/>
      <c r="NVX142" s="84"/>
      <c r="NVY142" s="84"/>
      <c r="NVZ142" s="84"/>
      <c r="NWA142" s="84"/>
      <c r="NWB142" s="84"/>
      <c r="NWC142" s="84"/>
      <c r="NWD142" s="84"/>
      <c r="NWE142" s="84"/>
      <c r="NWF142" s="84"/>
      <c r="NWG142" s="84"/>
      <c r="NWH142" s="84"/>
      <c r="NWI142" s="84"/>
      <c r="NWJ142" s="84"/>
      <c r="NWK142" s="84"/>
      <c r="NWL142" s="84"/>
      <c r="NWM142" s="84"/>
      <c r="NWN142" s="84"/>
      <c r="NWO142" s="84"/>
      <c r="NWP142" s="84"/>
      <c r="NWQ142" s="84"/>
      <c r="NWR142" s="84"/>
      <c r="NWS142" s="84"/>
      <c r="NWT142" s="84"/>
      <c r="NWU142" s="84"/>
      <c r="NWV142" s="84"/>
      <c r="NWW142" s="84"/>
      <c r="NWX142" s="84"/>
      <c r="NWY142" s="84"/>
      <c r="NWZ142" s="84"/>
      <c r="NXA142" s="84"/>
      <c r="NXB142" s="84"/>
      <c r="NXC142" s="84"/>
      <c r="NXD142" s="84"/>
      <c r="NXE142" s="84"/>
      <c r="NXF142" s="84"/>
      <c r="NXG142" s="84"/>
      <c r="NXH142" s="84"/>
      <c r="NXI142" s="84"/>
      <c r="NXJ142" s="84"/>
      <c r="NXK142" s="84"/>
      <c r="NXL142" s="84"/>
      <c r="NXM142" s="84"/>
      <c r="NXN142" s="84"/>
      <c r="NXO142" s="84"/>
      <c r="NXP142" s="84"/>
      <c r="NXQ142" s="84"/>
      <c r="NXR142" s="84"/>
      <c r="NXS142" s="84"/>
      <c r="NXT142" s="84"/>
      <c r="NXU142" s="84"/>
      <c r="NXV142" s="84"/>
      <c r="NXW142" s="84"/>
      <c r="NXX142" s="84"/>
      <c r="NXY142" s="84"/>
      <c r="NXZ142" s="84"/>
      <c r="NYA142" s="84"/>
      <c r="NYB142" s="84"/>
      <c r="NYC142" s="84"/>
      <c r="NYD142" s="84"/>
      <c r="NYE142" s="84"/>
      <c r="NYF142" s="84"/>
      <c r="NYG142" s="84"/>
      <c r="NYH142" s="84"/>
      <c r="NYI142" s="84"/>
      <c r="NYJ142" s="84"/>
      <c r="NYK142" s="84"/>
      <c r="NYL142" s="84"/>
      <c r="NYM142" s="84"/>
      <c r="NYN142" s="84"/>
      <c r="NYO142" s="84"/>
      <c r="NYP142" s="84"/>
      <c r="NYQ142" s="84"/>
      <c r="NYR142" s="84"/>
      <c r="NYS142" s="84"/>
      <c r="NYT142" s="84"/>
      <c r="NYU142" s="84"/>
      <c r="NYV142" s="84"/>
      <c r="NYW142" s="84"/>
      <c r="NYX142" s="84"/>
      <c r="NYY142" s="84"/>
      <c r="NYZ142" s="84"/>
      <c r="NZA142" s="84"/>
      <c r="NZB142" s="84"/>
      <c r="NZC142" s="84"/>
      <c r="NZD142" s="84"/>
      <c r="NZE142" s="84"/>
      <c r="NZF142" s="84"/>
      <c r="NZG142" s="84"/>
      <c r="NZH142" s="84"/>
      <c r="NZI142" s="84"/>
      <c r="NZJ142" s="84"/>
      <c r="NZK142" s="84"/>
      <c r="NZL142" s="84"/>
      <c r="NZM142" s="84"/>
      <c r="NZN142" s="84"/>
      <c r="NZO142" s="84"/>
      <c r="NZP142" s="84"/>
      <c r="NZQ142" s="84"/>
      <c r="NZR142" s="84"/>
      <c r="NZS142" s="84"/>
      <c r="NZT142" s="84"/>
      <c r="NZU142" s="84"/>
      <c r="NZV142" s="84"/>
      <c r="NZW142" s="84"/>
      <c r="NZX142" s="84"/>
      <c r="NZY142" s="84"/>
      <c r="NZZ142" s="84"/>
      <c r="OAA142" s="84"/>
      <c r="OAB142" s="84"/>
      <c r="OAC142" s="84"/>
      <c r="OAD142" s="84"/>
      <c r="OAE142" s="84"/>
      <c r="OAF142" s="84"/>
      <c r="OAG142" s="84"/>
      <c r="OAH142" s="84"/>
      <c r="OAI142" s="84"/>
      <c r="OAJ142" s="84"/>
      <c r="OAK142" s="84"/>
      <c r="OAL142" s="84"/>
      <c r="OAM142" s="84"/>
      <c r="OAN142" s="84"/>
      <c r="OAO142" s="84"/>
      <c r="OAP142" s="84"/>
      <c r="OAQ142" s="84"/>
      <c r="OAX142" s="84"/>
      <c r="OAY142" s="84"/>
      <c r="OAZ142" s="84"/>
      <c r="OBA142" s="84"/>
      <c r="OBB142" s="84"/>
      <c r="OBC142" s="84"/>
      <c r="OBD142" s="84"/>
      <c r="OBE142" s="84"/>
      <c r="OBF142" s="84"/>
      <c r="OBG142" s="84"/>
      <c r="OBH142" s="84"/>
      <c r="OBI142" s="84"/>
      <c r="OBJ142" s="84"/>
      <c r="OBK142" s="84"/>
      <c r="OBL142" s="84"/>
      <c r="OBM142" s="84"/>
      <c r="OBN142" s="84"/>
      <c r="OBO142" s="84"/>
      <c r="OBP142" s="84"/>
      <c r="OBQ142" s="84"/>
      <c r="OBR142" s="84"/>
      <c r="OBS142" s="84"/>
      <c r="OBT142" s="84"/>
      <c r="OBU142" s="84"/>
      <c r="OBV142" s="84"/>
      <c r="OBW142" s="84"/>
      <c r="OBX142" s="84"/>
      <c r="OBY142" s="84"/>
      <c r="OBZ142" s="84"/>
      <c r="OCA142" s="84"/>
      <c r="OCB142" s="84"/>
      <c r="OCC142" s="84"/>
      <c r="OCD142" s="84"/>
      <c r="OCE142" s="84"/>
      <c r="OCF142" s="84"/>
      <c r="OCG142" s="84"/>
      <c r="OCH142" s="84"/>
      <c r="OCI142" s="84"/>
      <c r="OCJ142" s="84"/>
      <c r="OCK142" s="84"/>
      <c r="OCL142" s="84"/>
      <c r="OCM142" s="84"/>
      <c r="OCN142" s="84"/>
      <c r="OCO142" s="84"/>
      <c r="OCP142" s="84"/>
      <c r="OCQ142" s="84"/>
      <c r="OCR142" s="84"/>
      <c r="OCS142" s="84"/>
      <c r="OCT142" s="84"/>
      <c r="OCU142" s="84"/>
      <c r="OCV142" s="84"/>
      <c r="OCW142" s="84"/>
      <c r="OCX142" s="84"/>
      <c r="OCY142" s="84"/>
      <c r="OCZ142" s="84"/>
      <c r="ODA142" s="84"/>
      <c r="ODB142" s="84"/>
      <c r="ODC142" s="84"/>
      <c r="ODD142" s="84"/>
      <c r="ODE142" s="84"/>
      <c r="ODF142" s="84"/>
      <c r="ODG142" s="84"/>
      <c r="ODH142" s="84"/>
      <c r="ODI142" s="84"/>
      <c r="ODJ142" s="84"/>
      <c r="ODK142" s="84"/>
      <c r="ODL142" s="84"/>
      <c r="ODM142" s="84"/>
      <c r="ODN142" s="84"/>
      <c r="ODO142" s="84"/>
      <c r="ODP142" s="84"/>
      <c r="ODQ142" s="84"/>
      <c r="ODR142" s="84"/>
      <c r="ODS142" s="84"/>
      <c r="ODT142" s="84"/>
      <c r="ODU142" s="84"/>
      <c r="ODV142" s="84"/>
      <c r="ODW142" s="84"/>
      <c r="ODX142" s="84"/>
      <c r="ODY142" s="84"/>
      <c r="ODZ142" s="84"/>
      <c r="OEA142" s="84"/>
      <c r="OEB142" s="84"/>
      <c r="OEC142" s="84"/>
      <c r="OED142" s="84"/>
      <c r="OEE142" s="84"/>
      <c r="OEF142" s="84"/>
      <c r="OEG142" s="84"/>
      <c r="OEH142" s="84"/>
      <c r="OEI142" s="84"/>
      <c r="OEJ142" s="84"/>
      <c r="OEK142" s="84"/>
      <c r="OEL142" s="84"/>
      <c r="OEM142" s="84"/>
      <c r="OEN142" s="84"/>
      <c r="OEO142" s="84"/>
      <c r="OEP142" s="84"/>
      <c r="OEQ142" s="84"/>
      <c r="OER142" s="84"/>
      <c r="OES142" s="84"/>
      <c r="OET142" s="84"/>
      <c r="OEU142" s="84"/>
      <c r="OEV142" s="84"/>
      <c r="OEW142" s="84"/>
      <c r="OEX142" s="84"/>
      <c r="OEY142" s="84"/>
      <c r="OEZ142" s="84"/>
      <c r="OFA142" s="84"/>
      <c r="OFB142" s="84"/>
      <c r="OFC142" s="84"/>
      <c r="OFD142" s="84"/>
      <c r="OFE142" s="84"/>
      <c r="OFF142" s="84"/>
      <c r="OFG142" s="84"/>
      <c r="OFH142" s="84"/>
      <c r="OFI142" s="84"/>
      <c r="OFJ142" s="84"/>
      <c r="OFK142" s="84"/>
      <c r="OFL142" s="84"/>
      <c r="OFM142" s="84"/>
      <c r="OFN142" s="84"/>
      <c r="OFO142" s="84"/>
      <c r="OFP142" s="84"/>
      <c r="OFQ142" s="84"/>
      <c r="OFR142" s="84"/>
      <c r="OFS142" s="84"/>
      <c r="OFT142" s="84"/>
      <c r="OFU142" s="84"/>
      <c r="OFV142" s="84"/>
      <c r="OFW142" s="84"/>
      <c r="OFX142" s="84"/>
      <c r="OFY142" s="84"/>
      <c r="OFZ142" s="84"/>
      <c r="OGA142" s="84"/>
      <c r="OGB142" s="84"/>
      <c r="OGC142" s="84"/>
      <c r="OGD142" s="84"/>
      <c r="OGE142" s="84"/>
      <c r="OGF142" s="84"/>
      <c r="OGG142" s="84"/>
      <c r="OGH142" s="84"/>
      <c r="OGI142" s="84"/>
      <c r="OGJ142" s="84"/>
      <c r="OGK142" s="84"/>
      <c r="OGL142" s="84"/>
      <c r="OGM142" s="84"/>
      <c r="OGN142" s="84"/>
      <c r="OGO142" s="84"/>
      <c r="OGP142" s="84"/>
      <c r="OGQ142" s="84"/>
      <c r="OGR142" s="84"/>
      <c r="OGS142" s="84"/>
      <c r="OGT142" s="84"/>
      <c r="OGU142" s="84"/>
      <c r="OGV142" s="84"/>
      <c r="OGW142" s="84"/>
      <c r="OGX142" s="84"/>
      <c r="OGY142" s="84"/>
      <c r="OGZ142" s="84"/>
      <c r="OHA142" s="84"/>
      <c r="OHB142" s="84"/>
      <c r="OHC142" s="84"/>
      <c r="OHD142" s="84"/>
      <c r="OHE142" s="84"/>
      <c r="OHF142" s="84"/>
      <c r="OHG142" s="84"/>
      <c r="OHH142" s="84"/>
      <c r="OHI142" s="84"/>
      <c r="OHJ142" s="84"/>
      <c r="OHK142" s="84"/>
      <c r="OHL142" s="84"/>
      <c r="OHM142" s="84"/>
      <c r="OHN142" s="84"/>
      <c r="OHO142" s="84"/>
      <c r="OHP142" s="84"/>
      <c r="OHQ142" s="84"/>
      <c r="OHR142" s="84"/>
      <c r="OHS142" s="84"/>
      <c r="OHT142" s="84"/>
      <c r="OHU142" s="84"/>
      <c r="OHV142" s="84"/>
      <c r="OHW142" s="84"/>
      <c r="OHX142" s="84"/>
      <c r="OHY142" s="84"/>
      <c r="OHZ142" s="84"/>
      <c r="OIA142" s="84"/>
      <c r="OIB142" s="84"/>
      <c r="OIC142" s="84"/>
      <c r="OID142" s="84"/>
      <c r="OIE142" s="84"/>
      <c r="OIF142" s="84"/>
      <c r="OIG142" s="84"/>
      <c r="OIH142" s="84"/>
      <c r="OII142" s="84"/>
      <c r="OIJ142" s="84"/>
      <c r="OIK142" s="84"/>
      <c r="OIL142" s="84"/>
      <c r="OIM142" s="84"/>
      <c r="OIN142" s="84"/>
      <c r="OIO142" s="84"/>
      <c r="OIP142" s="84"/>
      <c r="OIQ142" s="84"/>
      <c r="OIR142" s="84"/>
      <c r="OIS142" s="84"/>
      <c r="OIT142" s="84"/>
      <c r="OIU142" s="84"/>
      <c r="OIV142" s="84"/>
      <c r="OIW142" s="84"/>
      <c r="OIX142" s="84"/>
      <c r="OIY142" s="84"/>
      <c r="OIZ142" s="84"/>
      <c r="OJA142" s="84"/>
      <c r="OJB142" s="84"/>
      <c r="OJC142" s="84"/>
      <c r="OJD142" s="84"/>
      <c r="OJE142" s="84"/>
      <c r="OJF142" s="84"/>
      <c r="OJG142" s="84"/>
      <c r="OJH142" s="84"/>
      <c r="OJI142" s="84"/>
      <c r="OJJ142" s="84"/>
      <c r="OJK142" s="84"/>
      <c r="OJL142" s="84"/>
      <c r="OJM142" s="84"/>
      <c r="OJN142" s="84"/>
      <c r="OJO142" s="84"/>
      <c r="OJP142" s="84"/>
      <c r="OJQ142" s="84"/>
      <c r="OJR142" s="84"/>
      <c r="OJS142" s="84"/>
      <c r="OJT142" s="84"/>
      <c r="OJU142" s="84"/>
      <c r="OJV142" s="84"/>
      <c r="OJW142" s="84"/>
      <c r="OJX142" s="84"/>
      <c r="OJY142" s="84"/>
      <c r="OJZ142" s="84"/>
      <c r="OKA142" s="84"/>
      <c r="OKB142" s="84"/>
      <c r="OKC142" s="84"/>
      <c r="OKD142" s="84"/>
      <c r="OKE142" s="84"/>
      <c r="OKF142" s="84"/>
      <c r="OKG142" s="84"/>
      <c r="OKH142" s="84"/>
      <c r="OKI142" s="84"/>
      <c r="OKJ142" s="84"/>
      <c r="OKK142" s="84"/>
      <c r="OKL142" s="84"/>
      <c r="OKM142" s="84"/>
      <c r="OKT142" s="84"/>
      <c r="OKU142" s="84"/>
      <c r="OKV142" s="84"/>
      <c r="OKW142" s="84"/>
      <c r="OKX142" s="84"/>
      <c r="OKY142" s="84"/>
      <c r="OKZ142" s="84"/>
      <c r="OLA142" s="84"/>
      <c r="OLB142" s="84"/>
      <c r="OLC142" s="84"/>
      <c r="OLD142" s="84"/>
      <c r="OLE142" s="84"/>
      <c r="OLF142" s="84"/>
      <c r="OLG142" s="84"/>
      <c r="OLH142" s="84"/>
      <c r="OLI142" s="84"/>
      <c r="OLJ142" s="84"/>
      <c r="OLK142" s="84"/>
      <c r="OLL142" s="84"/>
      <c r="OLM142" s="84"/>
      <c r="OLN142" s="84"/>
      <c r="OLO142" s="84"/>
      <c r="OLP142" s="84"/>
      <c r="OLQ142" s="84"/>
      <c r="OLR142" s="84"/>
      <c r="OLS142" s="84"/>
      <c r="OLT142" s="84"/>
      <c r="OLU142" s="84"/>
      <c r="OLV142" s="84"/>
      <c r="OLW142" s="84"/>
      <c r="OLX142" s="84"/>
      <c r="OLY142" s="84"/>
      <c r="OLZ142" s="84"/>
      <c r="OMA142" s="84"/>
      <c r="OMB142" s="84"/>
      <c r="OMC142" s="84"/>
      <c r="OMD142" s="84"/>
      <c r="OME142" s="84"/>
      <c r="OMF142" s="84"/>
      <c r="OMG142" s="84"/>
      <c r="OMH142" s="84"/>
      <c r="OMI142" s="84"/>
      <c r="OMJ142" s="84"/>
      <c r="OMK142" s="84"/>
      <c r="OML142" s="84"/>
      <c r="OMM142" s="84"/>
      <c r="OMN142" s="84"/>
      <c r="OMO142" s="84"/>
      <c r="OMP142" s="84"/>
      <c r="OMQ142" s="84"/>
      <c r="OMR142" s="84"/>
      <c r="OMS142" s="84"/>
      <c r="OMT142" s="84"/>
      <c r="OMU142" s="84"/>
      <c r="OMV142" s="84"/>
      <c r="OMW142" s="84"/>
      <c r="OMX142" s="84"/>
      <c r="OMY142" s="84"/>
      <c r="OMZ142" s="84"/>
      <c r="ONA142" s="84"/>
      <c r="ONB142" s="84"/>
      <c r="ONC142" s="84"/>
      <c r="OND142" s="84"/>
      <c r="ONE142" s="84"/>
      <c r="ONF142" s="84"/>
      <c r="ONG142" s="84"/>
      <c r="ONH142" s="84"/>
      <c r="ONI142" s="84"/>
      <c r="ONJ142" s="84"/>
      <c r="ONK142" s="84"/>
      <c r="ONL142" s="84"/>
      <c r="ONM142" s="84"/>
      <c r="ONN142" s="84"/>
      <c r="ONO142" s="84"/>
      <c r="ONP142" s="84"/>
      <c r="ONQ142" s="84"/>
      <c r="ONR142" s="84"/>
      <c r="ONS142" s="84"/>
      <c r="ONT142" s="84"/>
      <c r="ONU142" s="84"/>
      <c r="ONV142" s="84"/>
      <c r="ONW142" s="84"/>
      <c r="ONX142" s="84"/>
      <c r="ONY142" s="84"/>
      <c r="ONZ142" s="84"/>
      <c r="OOA142" s="84"/>
      <c r="OOB142" s="84"/>
      <c r="OOC142" s="84"/>
      <c r="OOD142" s="84"/>
      <c r="OOE142" s="84"/>
      <c r="OOF142" s="84"/>
      <c r="OOG142" s="84"/>
      <c r="OOH142" s="84"/>
      <c r="OOI142" s="84"/>
      <c r="OOJ142" s="84"/>
      <c r="OOK142" s="84"/>
      <c r="OOL142" s="84"/>
      <c r="OOM142" s="84"/>
      <c r="OON142" s="84"/>
      <c r="OOO142" s="84"/>
      <c r="OOP142" s="84"/>
      <c r="OOQ142" s="84"/>
      <c r="OOR142" s="84"/>
      <c r="OOS142" s="84"/>
      <c r="OOT142" s="84"/>
      <c r="OOU142" s="84"/>
      <c r="OOV142" s="84"/>
      <c r="OOW142" s="84"/>
      <c r="OOX142" s="84"/>
      <c r="OOY142" s="84"/>
      <c r="OOZ142" s="84"/>
      <c r="OPA142" s="84"/>
      <c r="OPB142" s="84"/>
      <c r="OPC142" s="84"/>
      <c r="OPD142" s="84"/>
      <c r="OPE142" s="84"/>
      <c r="OPF142" s="84"/>
      <c r="OPG142" s="84"/>
      <c r="OPH142" s="84"/>
      <c r="OPI142" s="84"/>
      <c r="OPJ142" s="84"/>
      <c r="OPK142" s="84"/>
      <c r="OPL142" s="84"/>
      <c r="OPM142" s="84"/>
      <c r="OPN142" s="84"/>
      <c r="OPO142" s="84"/>
      <c r="OPP142" s="84"/>
      <c r="OPQ142" s="84"/>
      <c r="OPR142" s="84"/>
      <c r="OPS142" s="84"/>
      <c r="OPT142" s="84"/>
      <c r="OPU142" s="84"/>
      <c r="OPV142" s="84"/>
      <c r="OPW142" s="84"/>
      <c r="OPX142" s="84"/>
      <c r="OPY142" s="84"/>
      <c r="OPZ142" s="84"/>
      <c r="OQA142" s="84"/>
      <c r="OQB142" s="84"/>
      <c r="OQC142" s="84"/>
      <c r="OQD142" s="84"/>
      <c r="OQE142" s="84"/>
      <c r="OQF142" s="84"/>
      <c r="OQG142" s="84"/>
      <c r="OQH142" s="84"/>
      <c r="OQI142" s="84"/>
      <c r="OQJ142" s="84"/>
      <c r="OQK142" s="84"/>
      <c r="OQL142" s="84"/>
      <c r="OQM142" s="84"/>
      <c r="OQN142" s="84"/>
      <c r="OQO142" s="84"/>
      <c r="OQP142" s="84"/>
      <c r="OQQ142" s="84"/>
      <c r="OQR142" s="84"/>
      <c r="OQS142" s="84"/>
      <c r="OQT142" s="84"/>
      <c r="OQU142" s="84"/>
      <c r="OQV142" s="84"/>
      <c r="OQW142" s="84"/>
      <c r="OQX142" s="84"/>
      <c r="OQY142" s="84"/>
      <c r="OQZ142" s="84"/>
      <c r="ORA142" s="84"/>
      <c r="ORB142" s="84"/>
      <c r="ORC142" s="84"/>
      <c r="ORD142" s="84"/>
      <c r="ORE142" s="84"/>
      <c r="ORF142" s="84"/>
      <c r="ORG142" s="84"/>
      <c r="ORH142" s="84"/>
      <c r="ORI142" s="84"/>
      <c r="ORJ142" s="84"/>
      <c r="ORK142" s="84"/>
      <c r="ORL142" s="84"/>
      <c r="ORM142" s="84"/>
      <c r="ORN142" s="84"/>
      <c r="ORO142" s="84"/>
      <c r="ORP142" s="84"/>
      <c r="ORQ142" s="84"/>
      <c r="ORR142" s="84"/>
      <c r="ORS142" s="84"/>
      <c r="ORT142" s="84"/>
      <c r="ORU142" s="84"/>
      <c r="ORV142" s="84"/>
      <c r="ORW142" s="84"/>
      <c r="ORX142" s="84"/>
      <c r="ORY142" s="84"/>
      <c r="ORZ142" s="84"/>
      <c r="OSA142" s="84"/>
      <c r="OSB142" s="84"/>
      <c r="OSC142" s="84"/>
      <c r="OSD142" s="84"/>
      <c r="OSE142" s="84"/>
      <c r="OSF142" s="84"/>
      <c r="OSG142" s="84"/>
      <c r="OSH142" s="84"/>
      <c r="OSI142" s="84"/>
      <c r="OSJ142" s="84"/>
      <c r="OSK142" s="84"/>
      <c r="OSL142" s="84"/>
      <c r="OSM142" s="84"/>
      <c r="OSN142" s="84"/>
      <c r="OSO142" s="84"/>
      <c r="OSP142" s="84"/>
      <c r="OSQ142" s="84"/>
      <c r="OSR142" s="84"/>
      <c r="OSS142" s="84"/>
      <c r="OST142" s="84"/>
      <c r="OSU142" s="84"/>
      <c r="OSV142" s="84"/>
      <c r="OSW142" s="84"/>
      <c r="OSX142" s="84"/>
      <c r="OSY142" s="84"/>
      <c r="OSZ142" s="84"/>
      <c r="OTA142" s="84"/>
      <c r="OTB142" s="84"/>
      <c r="OTC142" s="84"/>
      <c r="OTD142" s="84"/>
      <c r="OTE142" s="84"/>
      <c r="OTF142" s="84"/>
      <c r="OTG142" s="84"/>
      <c r="OTH142" s="84"/>
      <c r="OTI142" s="84"/>
      <c r="OTJ142" s="84"/>
      <c r="OTK142" s="84"/>
      <c r="OTL142" s="84"/>
      <c r="OTM142" s="84"/>
      <c r="OTN142" s="84"/>
      <c r="OTO142" s="84"/>
      <c r="OTP142" s="84"/>
      <c r="OTQ142" s="84"/>
      <c r="OTR142" s="84"/>
      <c r="OTS142" s="84"/>
      <c r="OTT142" s="84"/>
      <c r="OTU142" s="84"/>
      <c r="OTV142" s="84"/>
      <c r="OTW142" s="84"/>
      <c r="OTX142" s="84"/>
      <c r="OTY142" s="84"/>
      <c r="OTZ142" s="84"/>
      <c r="OUA142" s="84"/>
      <c r="OUB142" s="84"/>
      <c r="OUC142" s="84"/>
      <c r="OUD142" s="84"/>
      <c r="OUE142" s="84"/>
      <c r="OUF142" s="84"/>
      <c r="OUG142" s="84"/>
      <c r="OUH142" s="84"/>
      <c r="OUI142" s="84"/>
      <c r="OUP142" s="84"/>
      <c r="OUQ142" s="84"/>
      <c r="OUR142" s="84"/>
      <c r="OUS142" s="84"/>
      <c r="OUT142" s="84"/>
      <c r="OUU142" s="84"/>
      <c r="OUV142" s="84"/>
      <c r="OUW142" s="84"/>
      <c r="OUX142" s="84"/>
      <c r="OUY142" s="84"/>
      <c r="OUZ142" s="84"/>
      <c r="OVA142" s="84"/>
      <c r="OVB142" s="84"/>
      <c r="OVC142" s="84"/>
      <c r="OVD142" s="84"/>
      <c r="OVE142" s="84"/>
      <c r="OVF142" s="84"/>
      <c r="OVG142" s="84"/>
      <c r="OVH142" s="84"/>
      <c r="OVI142" s="84"/>
      <c r="OVJ142" s="84"/>
      <c r="OVK142" s="84"/>
      <c r="OVL142" s="84"/>
      <c r="OVM142" s="84"/>
      <c r="OVN142" s="84"/>
      <c r="OVO142" s="84"/>
      <c r="OVP142" s="84"/>
      <c r="OVQ142" s="84"/>
      <c r="OVR142" s="84"/>
      <c r="OVS142" s="84"/>
      <c r="OVT142" s="84"/>
      <c r="OVU142" s="84"/>
      <c r="OVV142" s="84"/>
      <c r="OVW142" s="84"/>
      <c r="OVX142" s="84"/>
      <c r="OVY142" s="84"/>
      <c r="OVZ142" s="84"/>
      <c r="OWA142" s="84"/>
      <c r="OWB142" s="84"/>
      <c r="OWC142" s="84"/>
      <c r="OWD142" s="84"/>
      <c r="OWE142" s="84"/>
      <c r="OWF142" s="84"/>
      <c r="OWG142" s="84"/>
      <c r="OWH142" s="84"/>
      <c r="OWI142" s="84"/>
      <c r="OWJ142" s="84"/>
      <c r="OWK142" s="84"/>
      <c r="OWL142" s="84"/>
      <c r="OWM142" s="84"/>
      <c r="OWN142" s="84"/>
      <c r="OWO142" s="84"/>
      <c r="OWP142" s="84"/>
      <c r="OWQ142" s="84"/>
      <c r="OWR142" s="84"/>
      <c r="OWS142" s="84"/>
      <c r="OWT142" s="84"/>
      <c r="OWU142" s="84"/>
      <c r="OWV142" s="84"/>
      <c r="OWW142" s="84"/>
      <c r="OWX142" s="84"/>
      <c r="OWY142" s="84"/>
      <c r="OWZ142" s="84"/>
      <c r="OXA142" s="84"/>
      <c r="OXB142" s="84"/>
      <c r="OXC142" s="84"/>
      <c r="OXD142" s="84"/>
      <c r="OXE142" s="84"/>
      <c r="OXF142" s="84"/>
      <c r="OXG142" s="84"/>
      <c r="OXH142" s="84"/>
      <c r="OXI142" s="84"/>
      <c r="OXJ142" s="84"/>
      <c r="OXK142" s="84"/>
      <c r="OXL142" s="84"/>
      <c r="OXM142" s="84"/>
      <c r="OXN142" s="84"/>
      <c r="OXO142" s="84"/>
      <c r="OXP142" s="84"/>
      <c r="OXQ142" s="84"/>
      <c r="OXR142" s="84"/>
      <c r="OXS142" s="84"/>
      <c r="OXT142" s="84"/>
      <c r="OXU142" s="84"/>
      <c r="OXV142" s="84"/>
      <c r="OXW142" s="84"/>
      <c r="OXX142" s="84"/>
      <c r="OXY142" s="84"/>
      <c r="OXZ142" s="84"/>
      <c r="OYA142" s="84"/>
      <c r="OYB142" s="84"/>
      <c r="OYC142" s="84"/>
      <c r="OYD142" s="84"/>
      <c r="OYE142" s="84"/>
      <c r="OYF142" s="84"/>
      <c r="OYG142" s="84"/>
      <c r="OYH142" s="84"/>
      <c r="OYI142" s="84"/>
      <c r="OYJ142" s="84"/>
      <c r="OYK142" s="84"/>
      <c r="OYL142" s="84"/>
      <c r="OYM142" s="84"/>
      <c r="OYN142" s="84"/>
      <c r="OYO142" s="84"/>
      <c r="OYP142" s="84"/>
      <c r="OYQ142" s="84"/>
      <c r="OYR142" s="84"/>
      <c r="OYS142" s="84"/>
      <c r="OYT142" s="84"/>
      <c r="OYU142" s="84"/>
      <c r="OYV142" s="84"/>
      <c r="OYW142" s="84"/>
      <c r="OYX142" s="84"/>
      <c r="OYY142" s="84"/>
      <c r="OYZ142" s="84"/>
      <c r="OZA142" s="84"/>
      <c r="OZB142" s="84"/>
      <c r="OZC142" s="84"/>
      <c r="OZD142" s="84"/>
      <c r="OZE142" s="84"/>
      <c r="OZF142" s="84"/>
      <c r="OZG142" s="84"/>
      <c r="OZH142" s="84"/>
      <c r="OZI142" s="84"/>
      <c r="OZJ142" s="84"/>
      <c r="OZK142" s="84"/>
      <c r="OZL142" s="84"/>
      <c r="OZM142" s="84"/>
      <c r="OZN142" s="84"/>
      <c r="OZO142" s="84"/>
      <c r="OZP142" s="84"/>
      <c r="OZQ142" s="84"/>
      <c r="OZR142" s="84"/>
      <c r="OZS142" s="84"/>
      <c r="OZT142" s="84"/>
      <c r="OZU142" s="84"/>
      <c r="OZV142" s="84"/>
      <c r="OZW142" s="84"/>
      <c r="OZX142" s="84"/>
      <c r="OZY142" s="84"/>
      <c r="OZZ142" s="84"/>
      <c r="PAA142" s="84"/>
      <c r="PAB142" s="84"/>
      <c r="PAC142" s="84"/>
      <c r="PAD142" s="84"/>
      <c r="PAE142" s="84"/>
      <c r="PAF142" s="84"/>
      <c r="PAG142" s="84"/>
      <c r="PAH142" s="84"/>
      <c r="PAI142" s="84"/>
      <c r="PAJ142" s="84"/>
      <c r="PAK142" s="84"/>
      <c r="PAL142" s="84"/>
      <c r="PAM142" s="84"/>
      <c r="PAN142" s="84"/>
      <c r="PAO142" s="84"/>
      <c r="PAP142" s="84"/>
      <c r="PAQ142" s="84"/>
      <c r="PAR142" s="84"/>
      <c r="PAS142" s="84"/>
      <c r="PAT142" s="84"/>
      <c r="PAU142" s="84"/>
      <c r="PAV142" s="84"/>
      <c r="PAW142" s="84"/>
      <c r="PAX142" s="84"/>
      <c r="PAY142" s="84"/>
      <c r="PAZ142" s="84"/>
      <c r="PBA142" s="84"/>
      <c r="PBB142" s="84"/>
      <c r="PBC142" s="84"/>
      <c r="PBD142" s="84"/>
      <c r="PBE142" s="84"/>
      <c r="PBF142" s="84"/>
      <c r="PBG142" s="84"/>
      <c r="PBH142" s="84"/>
      <c r="PBI142" s="84"/>
      <c r="PBJ142" s="84"/>
      <c r="PBK142" s="84"/>
      <c r="PBL142" s="84"/>
      <c r="PBM142" s="84"/>
      <c r="PBN142" s="84"/>
      <c r="PBO142" s="84"/>
      <c r="PBP142" s="84"/>
      <c r="PBQ142" s="84"/>
      <c r="PBR142" s="84"/>
      <c r="PBS142" s="84"/>
      <c r="PBT142" s="84"/>
      <c r="PBU142" s="84"/>
      <c r="PBV142" s="84"/>
      <c r="PBW142" s="84"/>
      <c r="PBX142" s="84"/>
      <c r="PBY142" s="84"/>
      <c r="PBZ142" s="84"/>
      <c r="PCA142" s="84"/>
      <c r="PCB142" s="84"/>
      <c r="PCC142" s="84"/>
      <c r="PCD142" s="84"/>
      <c r="PCE142" s="84"/>
      <c r="PCF142" s="84"/>
      <c r="PCG142" s="84"/>
      <c r="PCH142" s="84"/>
      <c r="PCI142" s="84"/>
      <c r="PCJ142" s="84"/>
      <c r="PCK142" s="84"/>
      <c r="PCL142" s="84"/>
      <c r="PCM142" s="84"/>
      <c r="PCN142" s="84"/>
      <c r="PCO142" s="84"/>
      <c r="PCP142" s="84"/>
      <c r="PCQ142" s="84"/>
      <c r="PCR142" s="84"/>
      <c r="PCS142" s="84"/>
      <c r="PCT142" s="84"/>
      <c r="PCU142" s="84"/>
      <c r="PCV142" s="84"/>
      <c r="PCW142" s="84"/>
      <c r="PCX142" s="84"/>
      <c r="PCY142" s="84"/>
      <c r="PCZ142" s="84"/>
      <c r="PDA142" s="84"/>
      <c r="PDB142" s="84"/>
      <c r="PDC142" s="84"/>
      <c r="PDD142" s="84"/>
      <c r="PDE142" s="84"/>
      <c r="PDF142" s="84"/>
      <c r="PDG142" s="84"/>
      <c r="PDH142" s="84"/>
      <c r="PDI142" s="84"/>
      <c r="PDJ142" s="84"/>
      <c r="PDK142" s="84"/>
      <c r="PDL142" s="84"/>
      <c r="PDM142" s="84"/>
      <c r="PDN142" s="84"/>
      <c r="PDO142" s="84"/>
      <c r="PDP142" s="84"/>
      <c r="PDQ142" s="84"/>
      <c r="PDR142" s="84"/>
      <c r="PDS142" s="84"/>
      <c r="PDT142" s="84"/>
      <c r="PDU142" s="84"/>
      <c r="PDV142" s="84"/>
      <c r="PDW142" s="84"/>
      <c r="PDX142" s="84"/>
      <c r="PDY142" s="84"/>
      <c r="PDZ142" s="84"/>
      <c r="PEA142" s="84"/>
      <c r="PEB142" s="84"/>
      <c r="PEC142" s="84"/>
      <c r="PED142" s="84"/>
      <c r="PEE142" s="84"/>
      <c r="PEL142" s="84"/>
      <c r="PEM142" s="84"/>
      <c r="PEN142" s="84"/>
      <c r="PEO142" s="84"/>
      <c r="PEP142" s="84"/>
      <c r="PEQ142" s="84"/>
      <c r="PER142" s="84"/>
      <c r="PES142" s="84"/>
      <c r="PET142" s="84"/>
      <c r="PEU142" s="84"/>
      <c r="PEV142" s="84"/>
      <c r="PEW142" s="84"/>
      <c r="PEX142" s="84"/>
      <c r="PEY142" s="84"/>
      <c r="PEZ142" s="84"/>
      <c r="PFA142" s="84"/>
      <c r="PFB142" s="84"/>
      <c r="PFC142" s="84"/>
      <c r="PFD142" s="84"/>
      <c r="PFE142" s="84"/>
      <c r="PFF142" s="84"/>
      <c r="PFG142" s="84"/>
      <c r="PFH142" s="84"/>
      <c r="PFI142" s="84"/>
      <c r="PFJ142" s="84"/>
      <c r="PFK142" s="84"/>
      <c r="PFL142" s="84"/>
      <c r="PFM142" s="84"/>
      <c r="PFN142" s="84"/>
      <c r="PFO142" s="84"/>
      <c r="PFP142" s="84"/>
      <c r="PFQ142" s="84"/>
      <c r="PFR142" s="84"/>
      <c r="PFS142" s="84"/>
      <c r="PFT142" s="84"/>
      <c r="PFU142" s="84"/>
      <c r="PFV142" s="84"/>
      <c r="PFW142" s="84"/>
      <c r="PFX142" s="84"/>
      <c r="PFY142" s="84"/>
      <c r="PFZ142" s="84"/>
      <c r="PGA142" s="84"/>
      <c r="PGB142" s="84"/>
      <c r="PGC142" s="84"/>
      <c r="PGD142" s="84"/>
      <c r="PGE142" s="84"/>
      <c r="PGF142" s="84"/>
      <c r="PGG142" s="84"/>
      <c r="PGH142" s="84"/>
      <c r="PGI142" s="84"/>
      <c r="PGJ142" s="84"/>
      <c r="PGK142" s="84"/>
      <c r="PGL142" s="84"/>
      <c r="PGM142" s="84"/>
      <c r="PGN142" s="84"/>
      <c r="PGO142" s="84"/>
      <c r="PGP142" s="84"/>
      <c r="PGQ142" s="84"/>
      <c r="PGR142" s="84"/>
      <c r="PGS142" s="84"/>
      <c r="PGT142" s="84"/>
      <c r="PGU142" s="84"/>
      <c r="PGV142" s="84"/>
      <c r="PGW142" s="84"/>
      <c r="PGX142" s="84"/>
      <c r="PGY142" s="84"/>
      <c r="PGZ142" s="84"/>
      <c r="PHA142" s="84"/>
      <c r="PHB142" s="84"/>
      <c r="PHC142" s="84"/>
      <c r="PHD142" s="84"/>
      <c r="PHE142" s="84"/>
      <c r="PHF142" s="84"/>
      <c r="PHG142" s="84"/>
      <c r="PHH142" s="84"/>
      <c r="PHI142" s="84"/>
      <c r="PHJ142" s="84"/>
      <c r="PHK142" s="84"/>
      <c r="PHL142" s="84"/>
      <c r="PHM142" s="84"/>
      <c r="PHN142" s="84"/>
      <c r="PHO142" s="84"/>
      <c r="PHP142" s="84"/>
      <c r="PHQ142" s="84"/>
      <c r="PHR142" s="84"/>
      <c r="PHS142" s="84"/>
      <c r="PHT142" s="84"/>
      <c r="PHU142" s="84"/>
      <c r="PHV142" s="84"/>
      <c r="PHW142" s="84"/>
      <c r="PHX142" s="84"/>
      <c r="PHY142" s="84"/>
      <c r="PHZ142" s="84"/>
      <c r="PIA142" s="84"/>
      <c r="PIB142" s="84"/>
      <c r="PIC142" s="84"/>
      <c r="PID142" s="84"/>
      <c r="PIE142" s="84"/>
      <c r="PIF142" s="84"/>
      <c r="PIG142" s="84"/>
      <c r="PIH142" s="84"/>
      <c r="PII142" s="84"/>
      <c r="PIJ142" s="84"/>
      <c r="PIK142" s="84"/>
      <c r="PIL142" s="84"/>
      <c r="PIM142" s="84"/>
      <c r="PIN142" s="84"/>
      <c r="PIO142" s="84"/>
      <c r="PIP142" s="84"/>
      <c r="PIQ142" s="84"/>
      <c r="PIR142" s="84"/>
      <c r="PIS142" s="84"/>
      <c r="PIT142" s="84"/>
      <c r="PIU142" s="84"/>
      <c r="PIV142" s="84"/>
      <c r="PIW142" s="84"/>
      <c r="PIX142" s="84"/>
      <c r="PIY142" s="84"/>
      <c r="PIZ142" s="84"/>
      <c r="PJA142" s="84"/>
      <c r="PJB142" s="84"/>
      <c r="PJC142" s="84"/>
      <c r="PJD142" s="84"/>
      <c r="PJE142" s="84"/>
      <c r="PJF142" s="84"/>
      <c r="PJG142" s="84"/>
      <c r="PJH142" s="84"/>
      <c r="PJI142" s="84"/>
      <c r="PJJ142" s="84"/>
      <c r="PJK142" s="84"/>
      <c r="PJL142" s="84"/>
      <c r="PJM142" s="84"/>
      <c r="PJN142" s="84"/>
      <c r="PJO142" s="84"/>
      <c r="PJP142" s="84"/>
      <c r="PJQ142" s="84"/>
      <c r="PJR142" s="84"/>
      <c r="PJS142" s="84"/>
      <c r="PJT142" s="84"/>
      <c r="PJU142" s="84"/>
      <c r="PJV142" s="84"/>
      <c r="PJW142" s="84"/>
      <c r="PJX142" s="84"/>
      <c r="PJY142" s="84"/>
      <c r="PJZ142" s="84"/>
      <c r="PKA142" s="84"/>
      <c r="PKB142" s="84"/>
      <c r="PKC142" s="84"/>
      <c r="PKD142" s="84"/>
      <c r="PKE142" s="84"/>
      <c r="PKF142" s="84"/>
      <c r="PKG142" s="84"/>
      <c r="PKH142" s="84"/>
      <c r="PKI142" s="84"/>
      <c r="PKJ142" s="84"/>
      <c r="PKK142" s="84"/>
      <c r="PKL142" s="84"/>
      <c r="PKM142" s="84"/>
      <c r="PKN142" s="84"/>
      <c r="PKO142" s="84"/>
      <c r="PKP142" s="84"/>
      <c r="PKQ142" s="84"/>
      <c r="PKR142" s="84"/>
      <c r="PKS142" s="84"/>
      <c r="PKT142" s="84"/>
      <c r="PKU142" s="84"/>
      <c r="PKV142" s="84"/>
      <c r="PKW142" s="84"/>
      <c r="PKX142" s="84"/>
      <c r="PKY142" s="84"/>
      <c r="PKZ142" s="84"/>
      <c r="PLA142" s="84"/>
      <c r="PLB142" s="84"/>
      <c r="PLC142" s="84"/>
      <c r="PLD142" s="84"/>
      <c r="PLE142" s="84"/>
      <c r="PLF142" s="84"/>
      <c r="PLG142" s="84"/>
      <c r="PLH142" s="84"/>
      <c r="PLI142" s="84"/>
      <c r="PLJ142" s="84"/>
      <c r="PLK142" s="84"/>
      <c r="PLL142" s="84"/>
      <c r="PLM142" s="84"/>
      <c r="PLN142" s="84"/>
      <c r="PLO142" s="84"/>
      <c r="PLP142" s="84"/>
      <c r="PLQ142" s="84"/>
      <c r="PLR142" s="84"/>
      <c r="PLS142" s="84"/>
      <c r="PLT142" s="84"/>
      <c r="PLU142" s="84"/>
      <c r="PLV142" s="84"/>
      <c r="PLW142" s="84"/>
      <c r="PLX142" s="84"/>
      <c r="PLY142" s="84"/>
      <c r="PLZ142" s="84"/>
      <c r="PMA142" s="84"/>
      <c r="PMB142" s="84"/>
      <c r="PMC142" s="84"/>
      <c r="PMD142" s="84"/>
      <c r="PME142" s="84"/>
      <c r="PMF142" s="84"/>
      <c r="PMG142" s="84"/>
      <c r="PMH142" s="84"/>
      <c r="PMI142" s="84"/>
      <c r="PMJ142" s="84"/>
      <c r="PMK142" s="84"/>
      <c r="PML142" s="84"/>
      <c r="PMM142" s="84"/>
      <c r="PMN142" s="84"/>
      <c r="PMO142" s="84"/>
      <c r="PMP142" s="84"/>
      <c r="PMQ142" s="84"/>
      <c r="PMR142" s="84"/>
      <c r="PMS142" s="84"/>
      <c r="PMT142" s="84"/>
      <c r="PMU142" s="84"/>
      <c r="PMV142" s="84"/>
      <c r="PMW142" s="84"/>
      <c r="PMX142" s="84"/>
      <c r="PMY142" s="84"/>
      <c r="PMZ142" s="84"/>
      <c r="PNA142" s="84"/>
      <c r="PNB142" s="84"/>
      <c r="PNC142" s="84"/>
      <c r="PND142" s="84"/>
      <c r="PNE142" s="84"/>
      <c r="PNF142" s="84"/>
      <c r="PNG142" s="84"/>
      <c r="PNH142" s="84"/>
      <c r="PNI142" s="84"/>
      <c r="PNJ142" s="84"/>
      <c r="PNK142" s="84"/>
      <c r="PNL142" s="84"/>
      <c r="PNM142" s="84"/>
      <c r="PNN142" s="84"/>
      <c r="PNO142" s="84"/>
      <c r="PNP142" s="84"/>
      <c r="PNQ142" s="84"/>
      <c r="PNR142" s="84"/>
      <c r="PNS142" s="84"/>
      <c r="PNT142" s="84"/>
      <c r="PNU142" s="84"/>
      <c r="PNV142" s="84"/>
      <c r="PNW142" s="84"/>
      <c r="PNX142" s="84"/>
      <c r="PNY142" s="84"/>
      <c r="PNZ142" s="84"/>
      <c r="POA142" s="84"/>
      <c r="POH142" s="84"/>
      <c r="POI142" s="84"/>
      <c r="POJ142" s="84"/>
      <c r="POK142" s="84"/>
      <c r="POL142" s="84"/>
      <c r="POM142" s="84"/>
      <c r="PON142" s="84"/>
      <c r="POO142" s="84"/>
      <c r="POP142" s="84"/>
      <c r="POQ142" s="84"/>
      <c r="POR142" s="84"/>
      <c r="POS142" s="84"/>
      <c r="POT142" s="84"/>
      <c r="POU142" s="84"/>
      <c r="POV142" s="84"/>
      <c r="POW142" s="84"/>
      <c r="POX142" s="84"/>
      <c r="POY142" s="84"/>
      <c r="POZ142" s="84"/>
      <c r="PPA142" s="84"/>
      <c r="PPB142" s="84"/>
      <c r="PPC142" s="84"/>
      <c r="PPD142" s="84"/>
      <c r="PPE142" s="84"/>
      <c r="PPF142" s="84"/>
      <c r="PPG142" s="84"/>
      <c r="PPH142" s="84"/>
      <c r="PPI142" s="84"/>
      <c r="PPJ142" s="84"/>
      <c r="PPK142" s="84"/>
      <c r="PPL142" s="84"/>
      <c r="PPM142" s="84"/>
      <c r="PPN142" s="84"/>
      <c r="PPO142" s="84"/>
      <c r="PPP142" s="84"/>
      <c r="PPQ142" s="84"/>
      <c r="PPR142" s="84"/>
      <c r="PPS142" s="84"/>
      <c r="PPT142" s="84"/>
      <c r="PPU142" s="84"/>
      <c r="PPV142" s="84"/>
      <c r="PPW142" s="84"/>
      <c r="PPX142" s="84"/>
      <c r="PPY142" s="84"/>
      <c r="PPZ142" s="84"/>
      <c r="PQA142" s="84"/>
      <c r="PQB142" s="84"/>
      <c r="PQC142" s="84"/>
      <c r="PQD142" s="84"/>
      <c r="PQE142" s="84"/>
      <c r="PQF142" s="84"/>
      <c r="PQG142" s="84"/>
      <c r="PQH142" s="84"/>
      <c r="PQI142" s="84"/>
      <c r="PQJ142" s="84"/>
      <c r="PQK142" s="84"/>
      <c r="PQL142" s="84"/>
      <c r="PQM142" s="84"/>
      <c r="PQN142" s="84"/>
      <c r="PQO142" s="84"/>
      <c r="PQP142" s="84"/>
      <c r="PQQ142" s="84"/>
      <c r="PQR142" s="84"/>
      <c r="PQS142" s="84"/>
      <c r="PQT142" s="84"/>
      <c r="PQU142" s="84"/>
      <c r="PQV142" s="84"/>
      <c r="PQW142" s="84"/>
      <c r="PQX142" s="84"/>
      <c r="PQY142" s="84"/>
      <c r="PQZ142" s="84"/>
      <c r="PRA142" s="84"/>
      <c r="PRB142" s="84"/>
      <c r="PRC142" s="84"/>
      <c r="PRD142" s="84"/>
      <c r="PRE142" s="84"/>
      <c r="PRF142" s="84"/>
      <c r="PRG142" s="84"/>
      <c r="PRH142" s="84"/>
      <c r="PRI142" s="84"/>
      <c r="PRJ142" s="84"/>
      <c r="PRK142" s="84"/>
      <c r="PRL142" s="84"/>
      <c r="PRM142" s="84"/>
      <c r="PRN142" s="84"/>
      <c r="PRO142" s="84"/>
      <c r="PRP142" s="84"/>
      <c r="PRQ142" s="84"/>
      <c r="PRR142" s="84"/>
      <c r="PRS142" s="84"/>
      <c r="PRT142" s="84"/>
      <c r="PRU142" s="84"/>
      <c r="PRV142" s="84"/>
      <c r="PRW142" s="84"/>
      <c r="PRX142" s="84"/>
      <c r="PRY142" s="84"/>
      <c r="PRZ142" s="84"/>
      <c r="PSA142" s="84"/>
      <c r="PSB142" s="84"/>
      <c r="PSC142" s="84"/>
      <c r="PSD142" s="84"/>
      <c r="PSE142" s="84"/>
      <c r="PSF142" s="84"/>
      <c r="PSG142" s="84"/>
      <c r="PSH142" s="84"/>
      <c r="PSI142" s="84"/>
      <c r="PSJ142" s="84"/>
      <c r="PSK142" s="84"/>
      <c r="PSL142" s="84"/>
      <c r="PSM142" s="84"/>
      <c r="PSN142" s="84"/>
      <c r="PSO142" s="84"/>
      <c r="PSP142" s="84"/>
      <c r="PSQ142" s="84"/>
      <c r="PSR142" s="84"/>
      <c r="PSS142" s="84"/>
      <c r="PST142" s="84"/>
      <c r="PSU142" s="84"/>
      <c r="PSV142" s="84"/>
      <c r="PSW142" s="84"/>
      <c r="PSX142" s="84"/>
      <c r="PSY142" s="84"/>
      <c r="PSZ142" s="84"/>
      <c r="PTA142" s="84"/>
      <c r="PTB142" s="84"/>
      <c r="PTC142" s="84"/>
      <c r="PTD142" s="84"/>
      <c r="PTE142" s="84"/>
      <c r="PTF142" s="84"/>
      <c r="PTG142" s="84"/>
      <c r="PTH142" s="84"/>
      <c r="PTI142" s="84"/>
      <c r="PTJ142" s="84"/>
      <c r="PTK142" s="84"/>
      <c r="PTL142" s="84"/>
      <c r="PTM142" s="84"/>
      <c r="PTN142" s="84"/>
      <c r="PTO142" s="84"/>
      <c r="PTP142" s="84"/>
      <c r="PTQ142" s="84"/>
      <c r="PTR142" s="84"/>
      <c r="PTS142" s="84"/>
      <c r="PTT142" s="84"/>
      <c r="PTU142" s="84"/>
      <c r="PTV142" s="84"/>
      <c r="PTW142" s="84"/>
      <c r="PTX142" s="84"/>
      <c r="PTY142" s="84"/>
      <c r="PTZ142" s="84"/>
      <c r="PUA142" s="84"/>
      <c r="PUB142" s="84"/>
      <c r="PUC142" s="84"/>
      <c r="PUD142" s="84"/>
      <c r="PUE142" s="84"/>
      <c r="PUF142" s="84"/>
      <c r="PUG142" s="84"/>
      <c r="PUH142" s="84"/>
      <c r="PUI142" s="84"/>
      <c r="PUJ142" s="84"/>
      <c r="PUK142" s="84"/>
      <c r="PUL142" s="84"/>
      <c r="PUM142" s="84"/>
      <c r="PUN142" s="84"/>
      <c r="PUO142" s="84"/>
      <c r="PUP142" s="84"/>
      <c r="PUQ142" s="84"/>
      <c r="PUR142" s="84"/>
      <c r="PUS142" s="84"/>
      <c r="PUT142" s="84"/>
      <c r="PUU142" s="84"/>
      <c r="PUV142" s="84"/>
      <c r="PUW142" s="84"/>
      <c r="PUX142" s="84"/>
      <c r="PUY142" s="84"/>
      <c r="PUZ142" s="84"/>
      <c r="PVA142" s="84"/>
      <c r="PVB142" s="84"/>
      <c r="PVC142" s="84"/>
      <c r="PVD142" s="84"/>
      <c r="PVE142" s="84"/>
      <c r="PVF142" s="84"/>
      <c r="PVG142" s="84"/>
      <c r="PVH142" s="84"/>
      <c r="PVI142" s="84"/>
      <c r="PVJ142" s="84"/>
      <c r="PVK142" s="84"/>
      <c r="PVL142" s="84"/>
      <c r="PVM142" s="84"/>
      <c r="PVN142" s="84"/>
      <c r="PVO142" s="84"/>
      <c r="PVP142" s="84"/>
      <c r="PVQ142" s="84"/>
      <c r="PVR142" s="84"/>
      <c r="PVS142" s="84"/>
      <c r="PVT142" s="84"/>
      <c r="PVU142" s="84"/>
      <c r="PVV142" s="84"/>
      <c r="PVW142" s="84"/>
      <c r="PVX142" s="84"/>
      <c r="PVY142" s="84"/>
      <c r="PVZ142" s="84"/>
      <c r="PWA142" s="84"/>
      <c r="PWB142" s="84"/>
      <c r="PWC142" s="84"/>
      <c r="PWD142" s="84"/>
      <c r="PWE142" s="84"/>
      <c r="PWF142" s="84"/>
      <c r="PWG142" s="84"/>
      <c r="PWH142" s="84"/>
      <c r="PWI142" s="84"/>
      <c r="PWJ142" s="84"/>
      <c r="PWK142" s="84"/>
      <c r="PWL142" s="84"/>
      <c r="PWM142" s="84"/>
      <c r="PWN142" s="84"/>
      <c r="PWO142" s="84"/>
      <c r="PWP142" s="84"/>
      <c r="PWQ142" s="84"/>
      <c r="PWR142" s="84"/>
      <c r="PWS142" s="84"/>
      <c r="PWT142" s="84"/>
      <c r="PWU142" s="84"/>
      <c r="PWV142" s="84"/>
      <c r="PWW142" s="84"/>
      <c r="PWX142" s="84"/>
      <c r="PWY142" s="84"/>
      <c r="PWZ142" s="84"/>
      <c r="PXA142" s="84"/>
      <c r="PXB142" s="84"/>
      <c r="PXC142" s="84"/>
      <c r="PXD142" s="84"/>
      <c r="PXE142" s="84"/>
      <c r="PXF142" s="84"/>
      <c r="PXG142" s="84"/>
      <c r="PXH142" s="84"/>
      <c r="PXI142" s="84"/>
      <c r="PXJ142" s="84"/>
      <c r="PXK142" s="84"/>
      <c r="PXL142" s="84"/>
      <c r="PXM142" s="84"/>
      <c r="PXN142" s="84"/>
      <c r="PXO142" s="84"/>
      <c r="PXP142" s="84"/>
      <c r="PXQ142" s="84"/>
      <c r="PXR142" s="84"/>
      <c r="PXS142" s="84"/>
      <c r="PXT142" s="84"/>
      <c r="PXU142" s="84"/>
      <c r="PXV142" s="84"/>
      <c r="PXW142" s="84"/>
      <c r="PYD142" s="84"/>
      <c r="PYE142" s="84"/>
      <c r="PYF142" s="84"/>
      <c r="PYG142" s="84"/>
      <c r="PYH142" s="84"/>
      <c r="PYI142" s="84"/>
      <c r="PYJ142" s="84"/>
      <c r="PYK142" s="84"/>
      <c r="PYL142" s="84"/>
      <c r="PYM142" s="84"/>
      <c r="PYN142" s="84"/>
      <c r="PYO142" s="84"/>
      <c r="PYP142" s="84"/>
      <c r="PYQ142" s="84"/>
      <c r="PYR142" s="84"/>
      <c r="PYS142" s="84"/>
      <c r="PYT142" s="84"/>
      <c r="PYU142" s="84"/>
      <c r="PYV142" s="84"/>
      <c r="PYW142" s="84"/>
      <c r="PYX142" s="84"/>
      <c r="PYY142" s="84"/>
      <c r="PYZ142" s="84"/>
      <c r="PZA142" s="84"/>
      <c r="PZB142" s="84"/>
      <c r="PZC142" s="84"/>
      <c r="PZD142" s="84"/>
      <c r="PZE142" s="84"/>
      <c r="PZF142" s="84"/>
      <c r="PZG142" s="84"/>
      <c r="PZH142" s="84"/>
      <c r="PZI142" s="84"/>
      <c r="PZJ142" s="84"/>
      <c r="PZK142" s="84"/>
      <c r="PZL142" s="84"/>
      <c r="PZM142" s="84"/>
      <c r="PZN142" s="84"/>
      <c r="PZO142" s="84"/>
      <c r="PZP142" s="84"/>
      <c r="PZQ142" s="84"/>
      <c r="PZR142" s="84"/>
      <c r="PZS142" s="84"/>
      <c r="PZT142" s="84"/>
      <c r="PZU142" s="84"/>
      <c r="PZV142" s="84"/>
      <c r="PZW142" s="84"/>
      <c r="PZX142" s="84"/>
      <c r="PZY142" s="84"/>
      <c r="PZZ142" s="84"/>
      <c r="QAA142" s="84"/>
      <c r="QAB142" s="84"/>
      <c r="QAC142" s="84"/>
      <c r="QAD142" s="84"/>
      <c r="QAE142" s="84"/>
      <c r="QAF142" s="84"/>
      <c r="QAG142" s="84"/>
      <c r="QAH142" s="84"/>
      <c r="QAI142" s="84"/>
      <c r="QAJ142" s="84"/>
      <c r="QAK142" s="84"/>
      <c r="QAL142" s="84"/>
      <c r="QAM142" s="84"/>
      <c r="QAN142" s="84"/>
      <c r="QAO142" s="84"/>
      <c r="QAP142" s="84"/>
      <c r="QAQ142" s="84"/>
      <c r="QAR142" s="84"/>
      <c r="QAS142" s="84"/>
      <c r="QAT142" s="84"/>
      <c r="QAU142" s="84"/>
      <c r="QAV142" s="84"/>
      <c r="QAW142" s="84"/>
      <c r="QAX142" s="84"/>
      <c r="QAY142" s="84"/>
      <c r="QAZ142" s="84"/>
      <c r="QBA142" s="84"/>
      <c r="QBB142" s="84"/>
      <c r="QBC142" s="84"/>
      <c r="QBD142" s="84"/>
      <c r="QBE142" s="84"/>
      <c r="QBF142" s="84"/>
      <c r="QBG142" s="84"/>
      <c r="QBH142" s="84"/>
      <c r="QBI142" s="84"/>
      <c r="QBJ142" s="84"/>
      <c r="QBK142" s="84"/>
      <c r="QBL142" s="84"/>
      <c r="QBM142" s="84"/>
      <c r="QBN142" s="84"/>
      <c r="QBO142" s="84"/>
      <c r="QBP142" s="84"/>
      <c r="QBQ142" s="84"/>
      <c r="QBR142" s="84"/>
      <c r="QBS142" s="84"/>
      <c r="QBT142" s="84"/>
      <c r="QBU142" s="84"/>
      <c r="QBV142" s="84"/>
      <c r="QBW142" s="84"/>
      <c r="QBX142" s="84"/>
      <c r="QBY142" s="84"/>
      <c r="QBZ142" s="84"/>
      <c r="QCA142" s="84"/>
      <c r="QCB142" s="84"/>
      <c r="QCC142" s="84"/>
      <c r="QCD142" s="84"/>
      <c r="QCE142" s="84"/>
      <c r="QCF142" s="84"/>
      <c r="QCG142" s="84"/>
      <c r="QCH142" s="84"/>
      <c r="QCI142" s="84"/>
      <c r="QCJ142" s="84"/>
      <c r="QCK142" s="84"/>
      <c r="QCL142" s="84"/>
      <c r="QCM142" s="84"/>
      <c r="QCN142" s="84"/>
      <c r="QCO142" s="84"/>
      <c r="QCP142" s="84"/>
      <c r="QCQ142" s="84"/>
      <c r="QCR142" s="84"/>
      <c r="QCS142" s="84"/>
      <c r="QCT142" s="84"/>
      <c r="QCU142" s="84"/>
      <c r="QCV142" s="84"/>
      <c r="QCW142" s="84"/>
      <c r="QCX142" s="84"/>
      <c r="QCY142" s="84"/>
      <c r="QCZ142" s="84"/>
      <c r="QDA142" s="84"/>
      <c r="QDB142" s="84"/>
      <c r="QDC142" s="84"/>
      <c r="QDD142" s="84"/>
      <c r="QDE142" s="84"/>
      <c r="QDF142" s="84"/>
      <c r="QDG142" s="84"/>
      <c r="QDH142" s="84"/>
      <c r="QDI142" s="84"/>
      <c r="QDJ142" s="84"/>
      <c r="QDK142" s="84"/>
      <c r="QDL142" s="84"/>
      <c r="QDM142" s="84"/>
      <c r="QDN142" s="84"/>
      <c r="QDO142" s="84"/>
      <c r="QDP142" s="84"/>
      <c r="QDQ142" s="84"/>
      <c r="QDR142" s="84"/>
      <c r="QDS142" s="84"/>
      <c r="QDT142" s="84"/>
      <c r="QDU142" s="84"/>
      <c r="QDV142" s="84"/>
      <c r="QDW142" s="84"/>
      <c r="QDX142" s="84"/>
      <c r="QDY142" s="84"/>
      <c r="QDZ142" s="84"/>
      <c r="QEA142" s="84"/>
      <c r="QEB142" s="84"/>
      <c r="QEC142" s="84"/>
      <c r="QED142" s="84"/>
      <c r="QEE142" s="84"/>
      <c r="QEF142" s="84"/>
      <c r="QEG142" s="84"/>
      <c r="QEH142" s="84"/>
      <c r="QEI142" s="84"/>
      <c r="QEJ142" s="84"/>
      <c r="QEK142" s="84"/>
      <c r="QEL142" s="84"/>
      <c r="QEM142" s="84"/>
      <c r="QEN142" s="84"/>
      <c r="QEO142" s="84"/>
      <c r="QEP142" s="84"/>
      <c r="QEQ142" s="84"/>
      <c r="QER142" s="84"/>
      <c r="QES142" s="84"/>
      <c r="QET142" s="84"/>
      <c r="QEU142" s="84"/>
      <c r="QEV142" s="84"/>
      <c r="QEW142" s="84"/>
      <c r="QEX142" s="84"/>
      <c r="QEY142" s="84"/>
      <c r="QEZ142" s="84"/>
      <c r="QFA142" s="84"/>
      <c r="QFB142" s="84"/>
      <c r="QFC142" s="84"/>
      <c r="QFD142" s="84"/>
      <c r="QFE142" s="84"/>
      <c r="QFF142" s="84"/>
      <c r="QFG142" s="84"/>
      <c r="QFH142" s="84"/>
      <c r="QFI142" s="84"/>
      <c r="QFJ142" s="84"/>
      <c r="QFK142" s="84"/>
      <c r="QFL142" s="84"/>
      <c r="QFM142" s="84"/>
      <c r="QFN142" s="84"/>
      <c r="QFO142" s="84"/>
      <c r="QFP142" s="84"/>
      <c r="QFQ142" s="84"/>
      <c r="QFR142" s="84"/>
      <c r="QFS142" s="84"/>
      <c r="QFT142" s="84"/>
      <c r="QFU142" s="84"/>
      <c r="QFV142" s="84"/>
      <c r="QFW142" s="84"/>
      <c r="QFX142" s="84"/>
      <c r="QFY142" s="84"/>
      <c r="QFZ142" s="84"/>
      <c r="QGA142" s="84"/>
      <c r="QGB142" s="84"/>
      <c r="QGC142" s="84"/>
      <c r="QGD142" s="84"/>
      <c r="QGE142" s="84"/>
      <c r="QGF142" s="84"/>
      <c r="QGG142" s="84"/>
      <c r="QGH142" s="84"/>
      <c r="QGI142" s="84"/>
      <c r="QGJ142" s="84"/>
      <c r="QGK142" s="84"/>
      <c r="QGL142" s="84"/>
      <c r="QGM142" s="84"/>
      <c r="QGN142" s="84"/>
      <c r="QGO142" s="84"/>
      <c r="QGP142" s="84"/>
      <c r="QGQ142" s="84"/>
      <c r="QGR142" s="84"/>
      <c r="QGS142" s="84"/>
      <c r="QGT142" s="84"/>
      <c r="QGU142" s="84"/>
      <c r="QGV142" s="84"/>
      <c r="QGW142" s="84"/>
      <c r="QGX142" s="84"/>
      <c r="QGY142" s="84"/>
      <c r="QGZ142" s="84"/>
      <c r="QHA142" s="84"/>
      <c r="QHB142" s="84"/>
      <c r="QHC142" s="84"/>
      <c r="QHD142" s="84"/>
      <c r="QHE142" s="84"/>
      <c r="QHF142" s="84"/>
      <c r="QHG142" s="84"/>
      <c r="QHH142" s="84"/>
      <c r="QHI142" s="84"/>
      <c r="QHJ142" s="84"/>
      <c r="QHK142" s="84"/>
      <c r="QHL142" s="84"/>
      <c r="QHM142" s="84"/>
      <c r="QHN142" s="84"/>
      <c r="QHO142" s="84"/>
      <c r="QHP142" s="84"/>
      <c r="QHQ142" s="84"/>
      <c r="QHR142" s="84"/>
      <c r="QHS142" s="84"/>
      <c r="QHZ142" s="84"/>
      <c r="QIA142" s="84"/>
      <c r="QIB142" s="84"/>
      <c r="QIC142" s="84"/>
      <c r="QID142" s="84"/>
      <c r="QIE142" s="84"/>
      <c r="QIF142" s="84"/>
      <c r="QIG142" s="84"/>
      <c r="QIH142" s="84"/>
      <c r="QII142" s="84"/>
      <c r="QIJ142" s="84"/>
      <c r="QIK142" s="84"/>
      <c r="QIL142" s="84"/>
      <c r="QIM142" s="84"/>
      <c r="QIN142" s="84"/>
      <c r="QIO142" s="84"/>
      <c r="QIP142" s="84"/>
      <c r="QIQ142" s="84"/>
      <c r="QIR142" s="84"/>
      <c r="QIS142" s="84"/>
      <c r="QIT142" s="84"/>
      <c r="QIU142" s="84"/>
      <c r="QIV142" s="84"/>
      <c r="QIW142" s="84"/>
      <c r="QIX142" s="84"/>
      <c r="QIY142" s="84"/>
      <c r="QIZ142" s="84"/>
      <c r="QJA142" s="84"/>
      <c r="QJB142" s="84"/>
      <c r="QJC142" s="84"/>
      <c r="QJD142" s="84"/>
      <c r="QJE142" s="84"/>
      <c r="QJF142" s="84"/>
      <c r="QJG142" s="84"/>
      <c r="QJH142" s="84"/>
      <c r="QJI142" s="84"/>
      <c r="QJJ142" s="84"/>
      <c r="QJK142" s="84"/>
      <c r="QJL142" s="84"/>
      <c r="QJM142" s="84"/>
      <c r="QJN142" s="84"/>
      <c r="QJO142" s="84"/>
      <c r="QJP142" s="84"/>
      <c r="QJQ142" s="84"/>
      <c r="QJR142" s="84"/>
      <c r="QJS142" s="84"/>
      <c r="QJT142" s="84"/>
      <c r="QJU142" s="84"/>
      <c r="QJV142" s="84"/>
      <c r="QJW142" s="84"/>
      <c r="QJX142" s="84"/>
      <c r="QJY142" s="84"/>
      <c r="QJZ142" s="84"/>
      <c r="QKA142" s="84"/>
      <c r="QKB142" s="84"/>
      <c r="QKC142" s="84"/>
      <c r="QKD142" s="84"/>
      <c r="QKE142" s="84"/>
      <c r="QKF142" s="84"/>
      <c r="QKG142" s="84"/>
      <c r="QKH142" s="84"/>
      <c r="QKI142" s="84"/>
      <c r="QKJ142" s="84"/>
      <c r="QKK142" s="84"/>
      <c r="QKL142" s="84"/>
      <c r="QKM142" s="84"/>
      <c r="QKN142" s="84"/>
      <c r="QKO142" s="84"/>
      <c r="QKP142" s="84"/>
      <c r="QKQ142" s="84"/>
      <c r="QKR142" s="84"/>
      <c r="QKS142" s="84"/>
      <c r="QKT142" s="84"/>
      <c r="QKU142" s="84"/>
      <c r="QKV142" s="84"/>
      <c r="QKW142" s="84"/>
      <c r="QKX142" s="84"/>
      <c r="QKY142" s="84"/>
      <c r="QKZ142" s="84"/>
      <c r="QLA142" s="84"/>
      <c r="QLB142" s="84"/>
      <c r="QLC142" s="84"/>
      <c r="QLD142" s="84"/>
      <c r="QLE142" s="84"/>
      <c r="QLF142" s="84"/>
      <c r="QLG142" s="84"/>
      <c r="QLH142" s="84"/>
      <c r="QLI142" s="84"/>
      <c r="QLJ142" s="84"/>
      <c r="QLK142" s="84"/>
      <c r="QLL142" s="84"/>
      <c r="QLM142" s="84"/>
      <c r="QLN142" s="84"/>
      <c r="QLO142" s="84"/>
      <c r="QLP142" s="84"/>
      <c r="QLQ142" s="84"/>
      <c r="QLR142" s="84"/>
      <c r="QLS142" s="84"/>
      <c r="QLT142" s="84"/>
      <c r="QLU142" s="84"/>
      <c r="QLV142" s="84"/>
      <c r="QLW142" s="84"/>
      <c r="QLX142" s="84"/>
      <c r="QLY142" s="84"/>
      <c r="QLZ142" s="84"/>
      <c r="QMA142" s="84"/>
      <c r="QMB142" s="84"/>
      <c r="QMC142" s="84"/>
      <c r="QMD142" s="84"/>
      <c r="QME142" s="84"/>
      <c r="QMF142" s="84"/>
      <c r="QMG142" s="84"/>
      <c r="QMH142" s="84"/>
      <c r="QMI142" s="84"/>
      <c r="QMJ142" s="84"/>
      <c r="QMK142" s="84"/>
      <c r="QML142" s="84"/>
      <c r="QMM142" s="84"/>
      <c r="QMN142" s="84"/>
      <c r="QMO142" s="84"/>
      <c r="QMP142" s="84"/>
      <c r="QMQ142" s="84"/>
      <c r="QMR142" s="84"/>
      <c r="QMS142" s="84"/>
      <c r="QMT142" s="84"/>
      <c r="QMU142" s="84"/>
      <c r="QMV142" s="84"/>
      <c r="QMW142" s="84"/>
      <c r="QMX142" s="84"/>
      <c r="QMY142" s="84"/>
      <c r="QMZ142" s="84"/>
      <c r="QNA142" s="84"/>
      <c r="QNB142" s="84"/>
      <c r="QNC142" s="84"/>
      <c r="QND142" s="84"/>
      <c r="QNE142" s="84"/>
      <c r="QNF142" s="84"/>
      <c r="QNG142" s="84"/>
      <c r="QNH142" s="84"/>
      <c r="QNI142" s="84"/>
      <c r="QNJ142" s="84"/>
      <c r="QNK142" s="84"/>
      <c r="QNL142" s="84"/>
      <c r="QNM142" s="84"/>
      <c r="QNN142" s="84"/>
      <c r="QNO142" s="84"/>
      <c r="QNP142" s="84"/>
      <c r="QNQ142" s="84"/>
      <c r="QNR142" s="84"/>
      <c r="QNS142" s="84"/>
      <c r="QNT142" s="84"/>
      <c r="QNU142" s="84"/>
      <c r="QNV142" s="84"/>
      <c r="QNW142" s="84"/>
      <c r="QNX142" s="84"/>
      <c r="QNY142" s="84"/>
      <c r="QNZ142" s="84"/>
      <c r="QOA142" s="84"/>
      <c r="QOB142" s="84"/>
      <c r="QOC142" s="84"/>
      <c r="QOD142" s="84"/>
      <c r="QOE142" s="84"/>
      <c r="QOF142" s="84"/>
      <c r="QOG142" s="84"/>
      <c r="QOH142" s="84"/>
      <c r="QOI142" s="84"/>
      <c r="QOJ142" s="84"/>
      <c r="QOK142" s="84"/>
      <c r="QOL142" s="84"/>
      <c r="QOM142" s="84"/>
      <c r="QON142" s="84"/>
      <c r="QOO142" s="84"/>
      <c r="QOP142" s="84"/>
      <c r="QOQ142" s="84"/>
      <c r="QOR142" s="84"/>
      <c r="QOS142" s="84"/>
      <c r="QOT142" s="84"/>
      <c r="QOU142" s="84"/>
      <c r="QOV142" s="84"/>
      <c r="QOW142" s="84"/>
      <c r="QOX142" s="84"/>
      <c r="QOY142" s="84"/>
      <c r="QOZ142" s="84"/>
      <c r="QPA142" s="84"/>
      <c r="QPB142" s="84"/>
      <c r="QPC142" s="84"/>
      <c r="QPD142" s="84"/>
      <c r="QPE142" s="84"/>
      <c r="QPF142" s="84"/>
      <c r="QPG142" s="84"/>
      <c r="QPH142" s="84"/>
      <c r="QPI142" s="84"/>
      <c r="QPJ142" s="84"/>
      <c r="QPK142" s="84"/>
      <c r="QPL142" s="84"/>
      <c r="QPM142" s="84"/>
      <c r="QPN142" s="84"/>
      <c r="QPO142" s="84"/>
      <c r="QPP142" s="84"/>
      <c r="QPQ142" s="84"/>
      <c r="QPR142" s="84"/>
      <c r="QPS142" s="84"/>
      <c r="QPT142" s="84"/>
      <c r="QPU142" s="84"/>
      <c r="QPV142" s="84"/>
      <c r="QPW142" s="84"/>
      <c r="QPX142" s="84"/>
      <c r="QPY142" s="84"/>
      <c r="QPZ142" s="84"/>
      <c r="QQA142" s="84"/>
      <c r="QQB142" s="84"/>
      <c r="QQC142" s="84"/>
      <c r="QQD142" s="84"/>
      <c r="QQE142" s="84"/>
      <c r="QQF142" s="84"/>
      <c r="QQG142" s="84"/>
      <c r="QQH142" s="84"/>
      <c r="QQI142" s="84"/>
      <c r="QQJ142" s="84"/>
      <c r="QQK142" s="84"/>
      <c r="QQL142" s="84"/>
      <c r="QQM142" s="84"/>
      <c r="QQN142" s="84"/>
      <c r="QQO142" s="84"/>
      <c r="QQP142" s="84"/>
      <c r="QQQ142" s="84"/>
      <c r="QQR142" s="84"/>
      <c r="QQS142" s="84"/>
      <c r="QQT142" s="84"/>
      <c r="QQU142" s="84"/>
      <c r="QQV142" s="84"/>
      <c r="QQW142" s="84"/>
      <c r="QQX142" s="84"/>
      <c r="QQY142" s="84"/>
      <c r="QQZ142" s="84"/>
      <c r="QRA142" s="84"/>
      <c r="QRB142" s="84"/>
      <c r="QRC142" s="84"/>
      <c r="QRD142" s="84"/>
      <c r="QRE142" s="84"/>
      <c r="QRF142" s="84"/>
      <c r="QRG142" s="84"/>
      <c r="QRH142" s="84"/>
      <c r="QRI142" s="84"/>
      <c r="QRJ142" s="84"/>
      <c r="QRK142" s="84"/>
      <c r="QRL142" s="84"/>
      <c r="QRM142" s="84"/>
      <c r="QRN142" s="84"/>
      <c r="QRO142" s="84"/>
      <c r="QRV142" s="84"/>
      <c r="QRW142" s="84"/>
      <c r="QRX142" s="84"/>
      <c r="QRY142" s="84"/>
      <c r="QRZ142" s="84"/>
      <c r="QSA142" s="84"/>
      <c r="QSB142" s="84"/>
      <c r="QSC142" s="84"/>
      <c r="QSD142" s="84"/>
      <c r="QSE142" s="84"/>
      <c r="QSF142" s="84"/>
      <c r="QSG142" s="84"/>
      <c r="QSH142" s="84"/>
      <c r="QSI142" s="84"/>
      <c r="QSJ142" s="84"/>
      <c r="QSK142" s="84"/>
      <c r="QSL142" s="84"/>
      <c r="QSM142" s="84"/>
      <c r="QSN142" s="84"/>
      <c r="QSO142" s="84"/>
      <c r="QSP142" s="84"/>
      <c r="QSQ142" s="84"/>
      <c r="QSR142" s="84"/>
      <c r="QSS142" s="84"/>
      <c r="QST142" s="84"/>
      <c r="QSU142" s="84"/>
      <c r="QSV142" s="84"/>
      <c r="QSW142" s="84"/>
      <c r="QSX142" s="84"/>
      <c r="QSY142" s="84"/>
      <c r="QSZ142" s="84"/>
      <c r="QTA142" s="84"/>
      <c r="QTB142" s="84"/>
      <c r="QTC142" s="84"/>
      <c r="QTD142" s="84"/>
      <c r="QTE142" s="84"/>
      <c r="QTF142" s="84"/>
      <c r="QTG142" s="84"/>
      <c r="QTH142" s="84"/>
      <c r="QTI142" s="84"/>
      <c r="QTJ142" s="84"/>
      <c r="QTK142" s="84"/>
      <c r="QTL142" s="84"/>
      <c r="QTM142" s="84"/>
      <c r="QTN142" s="84"/>
      <c r="QTO142" s="84"/>
      <c r="QTP142" s="84"/>
      <c r="QTQ142" s="84"/>
      <c r="QTR142" s="84"/>
      <c r="QTS142" s="84"/>
      <c r="QTT142" s="84"/>
      <c r="QTU142" s="84"/>
      <c r="QTV142" s="84"/>
      <c r="QTW142" s="84"/>
      <c r="QTX142" s="84"/>
      <c r="QTY142" s="84"/>
      <c r="QTZ142" s="84"/>
      <c r="QUA142" s="84"/>
      <c r="QUB142" s="84"/>
      <c r="QUC142" s="84"/>
      <c r="QUD142" s="84"/>
      <c r="QUE142" s="84"/>
      <c r="QUF142" s="84"/>
      <c r="QUG142" s="84"/>
      <c r="QUH142" s="84"/>
      <c r="QUI142" s="84"/>
      <c r="QUJ142" s="84"/>
      <c r="QUK142" s="84"/>
      <c r="QUL142" s="84"/>
      <c r="QUM142" s="84"/>
      <c r="QUN142" s="84"/>
      <c r="QUO142" s="84"/>
      <c r="QUP142" s="84"/>
      <c r="QUQ142" s="84"/>
      <c r="QUR142" s="84"/>
      <c r="QUS142" s="84"/>
      <c r="QUT142" s="84"/>
      <c r="QUU142" s="84"/>
      <c r="QUV142" s="84"/>
      <c r="QUW142" s="84"/>
      <c r="QUX142" s="84"/>
      <c r="QUY142" s="84"/>
      <c r="QUZ142" s="84"/>
      <c r="QVA142" s="84"/>
      <c r="QVB142" s="84"/>
      <c r="QVC142" s="84"/>
      <c r="QVD142" s="84"/>
      <c r="QVE142" s="84"/>
      <c r="QVF142" s="84"/>
      <c r="QVG142" s="84"/>
      <c r="QVH142" s="84"/>
      <c r="QVI142" s="84"/>
      <c r="QVJ142" s="84"/>
      <c r="QVK142" s="84"/>
      <c r="QVL142" s="84"/>
      <c r="QVM142" s="84"/>
      <c r="QVN142" s="84"/>
      <c r="QVO142" s="84"/>
      <c r="QVP142" s="84"/>
      <c r="QVQ142" s="84"/>
      <c r="QVR142" s="84"/>
      <c r="QVS142" s="84"/>
      <c r="QVT142" s="84"/>
      <c r="QVU142" s="84"/>
      <c r="QVV142" s="84"/>
      <c r="QVW142" s="84"/>
      <c r="QVX142" s="84"/>
      <c r="QVY142" s="84"/>
      <c r="QVZ142" s="84"/>
      <c r="QWA142" s="84"/>
      <c r="QWB142" s="84"/>
      <c r="QWC142" s="84"/>
      <c r="QWD142" s="84"/>
      <c r="QWE142" s="84"/>
      <c r="QWF142" s="84"/>
      <c r="QWG142" s="84"/>
      <c r="QWH142" s="84"/>
      <c r="QWI142" s="84"/>
      <c r="QWJ142" s="84"/>
      <c r="QWK142" s="84"/>
      <c r="QWL142" s="84"/>
      <c r="QWM142" s="84"/>
      <c r="QWN142" s="84"/>
      <c r="QWO142" s="84"/>
      <c r="QWP142" s="84"/>
      <c r="QWQ142" s="84"/>
      <c r="QWR142" s="84"/>
      <c r="QWS142" s="84"/>
      <c r="QWT142" s="84"/>
      <c r="QWU142" s="84"/>
      <c r="QWV142" s="84"/>
      <c r="QWW142" s="84"/>
      <c r="QWX142" s="84"/>
      <c r="QWY142" s="84"/>
      <c r="QWZ142" s="84"/>
      <c r="QXA142" s="84"/>
      <c r="QXB142" s="84"/>
      <c r="QXC142" s="84"/>
      <c r="QXD142" s="84"/>
      <c r="QXE142" s="84"/>
      <c r="QXF142" s="84"/>
      <c r="QXG142" s="84"/>
      <c r="QXH142" s="84"/>
      <c r="QXI142" s="84"/>
      <c r="QXJ142" s="84"/>
      <c r="QXK142" s="84"/>
      <c r="QXL142" s="84"/>
      <c r="QXM142" s="84"/>
      <c r="QXN142" s="84"/>
      <c r="QXO142" s="84"/>
      <c r="QXP142" s="84"/>
      <c r="QXQ142" s="84"/>
      <c r="QXR142" s="84"/>
      <c r="QXS142" s="84"/>
      <c r="QXT142" s="84"/>
      <c r="QXU142" s="84"/>
      <c r="QXV142" s="84"/>
      <c r="QXW142" s="84"/>
      <c r="QXX142" s="84"/>
      <c r="QXY142" s="84"/>
      <c r="QXZ142" s="84"/>
      <c r="QYA142" s="84"/>
      <c r="QYB142" s="84"/>
      <c r="QYC142" s="84"/>
      <c r="QYD142" s="84"/>
      <c r="QYE142" s="84"/>
      <c r="QYF142" s="84"/>
      <c r="QYG142" s="84"/>
      <c r="QYH142" s="84"/>
      <c r="QYI142" s="84"/>
      <c r="QYJ142" s="84"/>
      <c r="QYK142" s="84"/>
      <c r="QYL142" s="84"/>
      <c r="QYM142" s="84"/>
      <c r="QYN142" s="84"/>
      <c r="QYO142" s="84"/>
      <c r="QYP142" s="84"/>
      <c r="QYQ142" s="84"/>
      <c r="QYR142" s="84"/>
      <c r="QYS142" s="84"/>
      <c r="QYT142" s="84"/>
      <c r="QYU142" s="84"/>
      <c r="QYV142" s="84"/>
      <c r="QYW142" s="84"/>
      <c r="QYX142" s="84"/>
      <c r="QYY142" s="84"/>
      <c r="QYZ142" s="84"/>
      <c r="QZA142" s="84"/>
      <c r="QZB142" s="84"/>
      <c r="QZC142" s="84"/>
      <c r="QZD142" s="84"/>
      <c r="QZE142" s="84"/>
      <c r="QZF142" s="84"/>
      <c r="QZG142" s="84"/>
      <c r="QZH142" s="84"/>
      <c r="QZI142" s="84"/>
      <c r="QZJ142" s="84"/>
      <c r="QZK142" s="84"/>
      <c r="QZL142" s="84"/>
      <c r="QZM142" s="84"/>
      <c r="QZN142" s="84"/>
      <c r="QZO142" s="84"/>
      <c r="QZP142" s="84"/>
      <c r="QZQ142" s="84"/>
      <c r="QZR142" s="84"/>
      <c r="QZS142" s="84"/>
      <c r="QZT142" s="84"/>
      <c r="QZU142" s="84"/>
      <c r="QZV142" s="84"/>
      <c r="QZW142" s="84"/>
      <c r="QZX142" s="84"/>
      <c r="QZY142" s="84"/>
      <c r="QZZ142" s="84"/>
      <c r="RAA142" s="84"/>
      <c r="RAB142" s="84"/>
      <c r="RAC142" s="84"/>
      <c r="RAD142" s="84"/>
      <c r="RAE142" s="84"/>
      <c r="RAF142" s="84"/>
      <c r="RAG142" s="84"/>
      <c r="RAH142" s="84"/>
      <c r="RAI142" s="84"/>
      <c r="RAJ142" s="84"/>
      <c r="RAK142" s="84"/>
      <c r="RAL142" s="84"/>
      <c r="RAM142" s="84"/>
      <c r="RAN142" s="84"/>
      <c r="RAO142" s="84"/>
      <c r="RAP142" s="84"/>
      <c r="RAQ142" s="84"/>
      <c r="RAR142" s="84"/>
      <c r="RAS142" s="84"/>
      <c r="RAT142" s="84"/>
      <c r="RAU142" s="84"/>
      <c r="RAV142" s="84"/>
      <c r="RAW142" s="84"/>
      <c r="RAX142" s="84"/>
      <c r="RAY142" s="84"/>
      <c r="RAZ142" s="84"/>
      <c r="RBA142" s="84"/>
      <c r="RBB142" s="84"/>
      <c r="RBC142" s="84"/>
      <c r="RBD142" s="84"/>
      <c r="RBE142" s="84"/>
      <c r="RBF142" s="84"/>
      <c r="RBG142" s="84"/>
      <c r="RBH142" s="84"/>
      <c r="RBI142" s="84"/>
      <c r="RBJ142" s="84"/>
      <c r="RBK142" s="84"/>
      <c r="RBR142" s="84"/>
      <c r="RBS142" s="84"/>
      <c r="RBT142" s="84"/>
      <c r="RBU142" s="84"/>
      <c r="RBV142" s="84"/>
      <c r="RBW142" s="84"/>
      <c r="RBX142" s="84"/>
      <c r="RBY142" s="84"/>
      <c r="RBZ142" s="84"/>
      <c r="RCA142" s="84"/>
      <c r="RCB142" s="84"/>
      <c r="RCC142" s="84"/>
      <c r="RCD142" s="84"/>
      <c r="RCE142" s="84"/>
      <c r="RCF142" s="84"/>
      <c r="RCG142" s="84"/>
      <c r="RCH142" s="84"/>
      <c r="RCI142" s="84"/>
      <c r="RCJ142" s="84"/>
      <c r="RCK142" s="84"/>
      <c r="RCL142" s="84"/>
      <c r="RCM142" s="84"/>
      <c r="RCN142" s="84"/>
      <c r="RCO142" s="84"/>
      <c r="RCP142" s="84"/>
      <c r="RCQ142" s="84"/>
      <c r="RCR142" s="84"/>
      <c r="RCS142" s="84"/>
      <c r="RCT142" s="84"/>
      <c r="RCU142" s="84"/>
      <c r="RCV142" s="84"/>
      <c r="RCW142" s="84"/>
      <c r="RCX142" s="84"/>
      <c r="RCY142" s="84"/>
      <c r="RCZ142" s="84"/>
      <c r="RDA142" s="84"/>
      <c r="RDB142" s="84"/>
      <c r="RDC142" s="84"/>
      <c r="RDD142" s="84"/>
      <c r="RDE142" s="84"/>
      <c r="RDF142" s="84"/>
      <c r="RDG142" s="84"/>
      <c r="RDH142" s="84"/>
      <c r="RDI142" s="84"/>
      <c r="RDJ142" s="84"/>
      <c r="RDK142" s="84"/>
      <c r="RDL142" s="84"/>
      <c r="RDM142" s="84"/>
      <c r="RDN142" s="84"/>
      <c r="RDO142" s="84"/>
      <c r="RDP142" s="84"/>
      <c r="RDQ142" s="84"/>
      <c r="RDR142" s="84"/>
      <c r="RDS142" s="84"/>
      <c r="RDT142" s="84"/>
      <c r="RDU142" s="84"/>
      <c r="RDV142" s="84"/>
      <c r="RDW142" s="84"/>
      <c r="RDX142" s="84"/>
      <c r="RDY142" s="84"/>
      <c r="RDZ142" s="84"/>
      <c r="REA142" s="84"/>
      <c r="REB142" s="84"/>
      <c r="REC142" s="84"/>
      <c r="RED142" s="84"/>
      <c r="REE142" s="84"/>
      <c r="REF142" s="84"/>
      <c r="REG142" s="84"/>
      <c r="REH142" s="84"/>
      <c r="REI142" s="84"/>
      <c r="REJ142" s="84"/>
      <c r="REK142" s="84"/>
      <c r="REL142" s="84"/>
      <c r="REM142" s="84"/>
      <c r="REN142" s="84"/>
      <c r="REO142" s="84"/>
      <c r="REP142" s="84"/>
      <c r="REQ142" s="84"/>
      <c r="RER142" s="84"/>
      <c r="RES142" s="84"/>
      <c r="RET142" s="84"/>
      <c r="REU142" s="84"/>
      <c r="REV142" s="84"/>
      <c r="REW142" s="84"/>
      <c r="REX142" s="84"/>
      <c r="REY142" s="84"/>
      <c r="REZ142" s="84"/>
      <c r="RFA142" s="84"/>
      <c r="RFB142" s="84"/>
      <c r="RFC142" s="84"/>
      <c r="RFD142" s="84"/>
      <c r="RFE142" s="84"/>
      <c r="RFF142" s="84"/>
      <c r="RFG142" s="84"/>
      <c r="RFH142" s="84"/>
      <c r="RFI142" s="84"/>
      <c r="RFJ142" s="84"/>
      <c r="RFK142" s="84"/>
      <c r="RFL142" s="84"/>
      <c r="RFM142" s="84"/>
      <c r="RFN142" s="84"/>
      <c r="RFO142" s="84"/>
      <c r="RFP142" s="84"/>
      <c r="RFQ142" s="84"/>
      <c r="RFR142" s="84"/>
      <c r="RFS142" s="84"/>
      <c r="RFT142" s="84"/>
      <c r="RFU142" s="84"/>
      <c r="RFV142" s="84"/>
      <c r="RFW142" s="84"/>
      <c r="RFX142" s="84"/>
      <c r="RFY142" s="84"/>
      <c r="RFZ142" s="84"/>
      <c r="RGA142" s="84"/>
      <c r="RGB142" s="84"/>
      <c r="RGC142" s="84"/>
      <c r="RGD142" s="84"/>
      <c r="RGE142" s="84"/>
      <c r="RGF142" s="84"/>
      <c r="RGG142" s="84"/>
      <c r="RGH142" s="84"/>
      <c r="RGI142" s="84"/>
      <c r="RGJ142" s="84"/>
      <c r="RGK142" s="84"/>
      <c r="RGL142" s="84"/>
      <c r="RGM142" s="84"/>
      <c r="RGN142" s="84"/>
      <c r="RGO142" s="84"/>
      <c r="RGP142" s="84"/>
      <c r="RGQ142" s="84"/>
      <c r="RGR142" s="84"/>
      <c r="RGS142" s="84"/>
      <c r="RGT142" s="84"/>
      <c r="RGU142" s="84"/>
      <c r="RGV142" s="84"/>
      <c r="RGW142" s="84"/>
      <c r="RGX142" s="84"/>
      <c r="RGY142" s="84"/>
      <c r="RGZ142" s="84"/>
      <c r="RHA142" s="84"/>
      <c r="RHB142" s="84"/>
      <c r="RHC142" s="84"/>
      <c r="RHD142" s="84"/>
      <c r="RHE142" s="84"/>
      <c r="RHF142" s="84"/>
      <c r="RHG142" s="84"/>
      <c r="RHH142" s="84"/>
      <c r="RHI142" s="84"/>
      <c r="RHJ142" s="84"/>
      <c r="RHK142" s="84"/>
      <c r="RHL142" s="84"/>
      <c r="RHM142" s="84"/>
      <c r="RHN142" s="84"/>
      <c r="RHO142" s="84"/>
      <c r="RHP142" s="84"/>
      <c r="RHQ142" s="84"/>
      <c r="RHR142" s="84"/>
      <c r="RHS142" s="84"/>
      <c r="RHT142" s="84"/>
      <c r="RHU142" s="84"/>
      <c r="RHV142" s="84"/>
      <c r="RHW142" s="84"/>
      <c r="RHX142" s="84"/>
      <c r="RHY142" s="84"/>
      <c r="RHZ142" s="84"/>
      <c r="RIA142" s="84"/>
      <c r="RIB142" s="84"/>
      <c r="RIC142" s="84"/>
      <c r="RID142" s="84"/>
      <c r="RIE142" s="84"/>
      <c r="RIF142" s="84"/>
      <c r="RIG142" s="84"/>
      <c r="RIH142" s="84"/>
      <c r="RII142" s="84"/>
      <c r="RIJ142" s="84"/>
      <c r="RIK142" s="84"/>
      <c r="RIL142" s="84"/>
      <c r="RIM142" s="84"/>
      <c r="RIN142" s="84"/>
      <c r="RIO142" s="84"/>
      <c r="RIP142" s="84"/>
      <c r="RIQ142" s="84"/>
      <c r="RIR142" s="84"/>
      <c r="RIS142" s="84"/>
      <c r="RIT142" s="84"/>
      <c r="RIU142" s="84"/>
      <c r="RIV142" s="84"/>
      <c r="RIW142" s="84"/>
      <c r="RIX142" s="84"/>
      <c r="RIY142" s="84"/>
      <c r="RIZ142" s="84"/>
      <c r="RJA142" s="84"/>
      <c r="RJB142" s="84"/>
      <c r="RJC142" s="84"/>
      <c r="RJD142" s="84"/>
      <c r="RJE142" s="84"/>
      <c r="RJF142" s="84"/>
      <c r="RJG142" s="84"/>
      <c r="RJH142" s="84"/>
      <c r="RJI142" s="84"/>
      <c r="RJJ142" s="84"/>
      <c r="RJK142" s="84"/>
      <c r="RJL142" s="84"/>
      <c r="RJM142" s="84"/>
      <c r="RJN142" s="84"/>
      <c r="RJO142" s="84"/>
      <c r="RJP142" s="84"/>
      <c r="RJQ142" s="84"/>
      <c r="RJR142" s="84"/>
      <c r="RJS142" s="84"/>
      <c r="RJT142" s="84"/>
      <c r="RJU142" s="84"/>
      <c r="RJV142" s="84"/>
      <c r="RJW142" s="84"/>
      <c r="RJX142" s="84"/>
      <c r="RJY142" s="84"/>
      <c r="RJZ142" s="84"/>
      <c r="RKA142" s="84"/>
      <c r="RKB142" s="84"/>
      <c r="RKC142" s="84"/>
      <c r="RKD142" s="84"/>
      <c r="RKE142" s="84"/>
      <c r="RKF142" s="84"/>
      <c r="RKG142" s="84"/>
      <c r="RKH142" s="84"/>
      <c r="RKI142" s="84"/>
      <c r="RKJ142" s="84"/>
      <c r="RKK142" s="84"/>
      <c r="RKL142" s="84"/>
      <c r="RKM142" s="84"/>
      <c r="RKN142" s="84"/>
      <c r="RKO142" s="84"/>
      <c r="RKP142" s="84"/>
      <c r="RKQ142" s="84"/>
      <c r="RKR142" s="84"/>
      <c r="RKS142" s="84"/>
      <c r="RKT142" s="84"/>
      <c r="RKU142" s="84"/>
      <c r="RKV142" s="84"/>
      <c r="RKW142" s="84"/>
      <c r="RKX142" s="84"/>
      <c r="RKY142" s="84"/>
      <c r="RKZ142" s="84"/>
      <c r="RLA142" s="84"/>
      <c r="RLB142" s="84"/>
      <c r="RLC142" s="84"/>
      <c r="RLD142" s="84"/>
      <c r="RLE142" s="84"/>
      <c r="RLF142" s="84"/>
      <c r="RLG142" s="84"/>
      <c r="RLN142" s="84"/>
      <c r="RLO142" s="84"/>
      <c r="RLP142" s="84"/>
      <c r="RLQ142" s="84"/>
      <c r="RLR142" s="84"/>
      <c r="RLS142" s="84"/>
      <c r="RLT142" s="84"/>
      <c r="RLU142" s="84"/>
      <c r="RLV142" s="84"/>
      <c r="RLW142" s="84"/>
      <c r="RLX142" s="84"/>
      <c r="RLY142" s="84"/>
      <c r="RLZ142" s="84"/>
      <c r="RMA142" s="84"/>
      <c r="RMB142" s="84"/>
      <c r="RMC142" s="84"/>
      <c r="RMD142" s="84"/>
      <c r="RME142" s="84"/>
      <c r="RMF142" s="84"/>
      <c r="RMG142" s="84"/>
      <c r="RMH142" s="84"/>
      <c r="RMI142" s="84"/>
      <c r="RMJ142" s="84"/>
      <c r="RMK142" s="84"/>
      <c r="RML142" s="84"/>
      <c r="RMM142" s="84"/>
      <c r="RMN142" s="84"/>
      <c r="RMO142" s="84"/>
      <c r="RMP142" s="84"/>
      <c r="RMQ142" s="84"/>
      <c r="RMR142" s="84"/>
      <c r="RMS142" s="84"/>
      <c r="RMT142" s="84"/>
      <c r="RMU142" s="84"/>
      <c r="RMV142" s="84"/>
      <c r="RMW142" s="84"/>
      <c r="RMX142" s="84"/>
      <c r="RMY142" s="84"/>
      <c r="RMZ142" s="84"/>
      <c r="RNA142" s="84"/>
      <c r="RNB142" s="84"/>
      <c r="RNC142" s="84"/>
      <c r="RND142" s="84"/>
      <c r="RNE142" s="84"/>
      <c r="RNF142" s="84"/>
      <c r="RNG142" s="84"/>
      <c r="RNH142" s="84"/>
      <c r="RNI142" s="84"/>
      <c r="RNJ142" s="84"/>
      <c r="RNK142" s="84"/>
      <c r="RNL142" s="84"/>
      <c r="RNM142" s="84"/>
      <c r="RNN142" s="84"/>
      <c r="RNO142" s="84"/>
      <c r="RNP142" s="84"/>
      <c r="RNQ142" s="84"/>
      <c r="RNR142" s="84"/>
      <c r="RNS142" s="84"/>
      <c r="RNT142" s="84"/>
      <c r="RNU142" s="84"/>
      <c r="RNV142" s="84"/>
      <c r="RNW142" s="84"/>
      <c r="RNX142" s="84"/>
      <c r="RNY142" s="84"/>
      <c r="RNZ142" s="84"/>
      <c r="ROA142" s="84"/>
      <c r="ROB142" s="84"/>
      <c r="ROC142" s="84"/>
      <c r="ROD142" s="84"/>
      <c r="ROE142" s="84"/>
      <c r="ROF142" s="84"/>
      <c r="ROG142" s="84"/>
      <c r="ROH142" s="84"/>
      <c r="ROI142" s="84"/>
      <c r="ROJ142" s="84"/>
      <c r="ROK142" s="84"/>
      <c r="ROL142" s="84"/>
      <c r="ROM142" s="84"/>
      <c r="RON142" s="84"/>
      <c r="ROO142" s="84"/>
      <c r="ROP142" s="84"/>
      <c r="ROQ142" s="84"/>
      <c r="ROR142" s="84"/>
      <c r="ROS142" s="84"/>
      <c r="ROT142" s="84"/>
      <c r="ROU142" s="84"/>
      <c r="ROV142" s="84"/>
      <c r="ROW142" s="84"/>
      <c r="ROX142" s="84"/>
      <c r="ROY142" s="84"/>
      <c r="ROZ142" s="84"/>
      <c r="RPA142" s="84"/>
      <c r="RPB142" s="84"/>
      <c r="RPC142" s="84"/>
      <c r="RPD142" s="84"/>
      <c r="RPE142" s="84"/>
      <c r="RPF142" s="84"/>
      <c r="RPG142" s="84"/>
      <c r="RPH142" s="84"/>
      <c r="RPI142" s="84"/>
      <c r="RPJ142" s="84"/>
      <c r="RPK142" s="84"/>
      <c r="RPL142" s="84"/>
      <c r="RPM142" s="84"/>
      <c r="RPN142" s="84"/>
      <c r="RPO142" s="84"/>
      <c r="RPP142" s="84"/>
      <c r="RPQ142" s="84"/>
      <c r="RPR142" s="84"/>
      <c r="RPS142" s="84"/>
      <c r="RPT142" s="84"/>
      <c r="RPU142" s="84"/>
      <c r="RPV142" s="84"/>
      <c r="RPW142" s="84"/>
      <c r="RPX142" s="84"/>
      <c r="RPY142" s="84"/>
      <c r="RPZ142" s="84"/>
      <c r="RQA142" s="84"/>
      <c r="RQB142" s="84"/>
      <c r="RQC142" s="84"/>
      <c r="RQD142" s="84"/>
      <c r="RQE142" s="84"/>
      <c r="RQF142" s="84"/>
      <c r="RQG142" s="84"/>
      <c r="RQH142" s="84"/>
      <c r="RQI142" s="84"/>
      <c r="RQJ142" s="84"/>
      <c r="RQK142" s="84"/>
      <c r="RQL142" s="84"/>
      <c r="RQM142" s="84"/>
      <c r="RQN142" s="84"/>
      <c r="RQO142" s="84"/>
      <c r="RQP142" s="84"/>
      <c r="RQQ142" s="84"/>
      <c r="RQR142" s="84"/>
      <c r="RQS142" s="84"/>
      <c r="RQT142" s="84"/>
      <c r="RQU142" s="84"/>
      <c r="RQV142" s="84"/>
      <c r="RQW142" s="84"/>
      <c r="RQX142" s="84"/>
      <c r="RQY142" s="84"/>
      <c r="RQZ142" s="84"/>
      <c r="RRA142" s="84"/>
      <c r="RRB142" s="84"/>
      <c r="RRC142" s="84"/>
      <c r="RRD142" s="84"/>
      <c r="RRE142" s="84"/>
      <c r="RRF142" s="84"/>
      <c r="RRG142" s="84"/>
      <c r="RRH142" s="84"/>
      <c r="RRI142" s="84"/>
      <c r="RRJ142" s="84"/>
      <c r="RRK142" s="84"/>
      <c r="RRL142" s="84"/>
      <c r="RRM142" s="84"/>
      <c r="RRN142" s="84"/>
      <c r="RRO142" s="84"/>
      <c r="RRP142" s="84"/>
      <c r="RRQ142" s="84"/>
      <c r="RRR142" s="84"/>
      <c r="RRS142" s="84"/>
      <c r="RRT142" s="84"/>
      <c r="RRU142" s="84"/>
      <c r="RRV142" s="84"/>
      <c r="RRW142" s="84"/>
      <c r="RRX142" s="84"/>
      <c r="RRY142" s="84"/>
      <c r="RRZ142" s="84"/>
      <c r="RSA142" s="84"/>
      <c r="RSB142" s="84"/>
      <c r="RSC142" s="84"/>
      <c r="RSD142" s="84"/>
      <c r="RSE142" s="84"/>
      <c r="RSF142" s="84"/>
      <c r="RSG142" s="84"/>
      <c r="RSH142" s="84"/>
      <c r="RSI142" s="84"/>
      <c r="RSJ142" s="84"/>
      <c r="RSK142" s="84"/>
      <c r="RSL142" s="84"/>
      <c r="RSM142" s="84"/>
      <c r="RSN142" s="84"/>
      <c r="RSO142" s="84"/>
      <c r="RSP142" s="84"/>
      <c r="RSQ142" s="84"/>
      <c r="RSR142" s="84"/>
      <c r="RSS142" s="84"/>
      <c r="RST142" s="84"/>
      <c r="RSU142" s="84"/>
      <c r="RSV142" s="84"/>
      <c r="RSW142" s="84"/>
      <c r="RSX142" s="84"/>
      <c r="RSY142" s="84"/>
      <c r="RSZ142" s="84"/>
      <c r="RTA142" s="84"/>
      <c r="RTB142" s="84"/>
      <c r="RTC142" s="84"/>
      <c r="RTD142" s="84"/>
      <c r="RTE142" s="84"/>
      <c r="RTF142" s="84"/>
      <c r="RTG142" s="84"/>
      <c r="RTH142" s="84"/>
      <c r="RTI142" s="84"/>
      <c r="RTJ142" s="84"/>
      <c r="RTK142" s="84"/>
      <c r="RTL142" s="84"/>
      <c r="RTM142" s="84"/>
      <c r="RTN142" s="84"/>
      <c r="RTO142" s="84"/>
      <c r="RTP142" s="84"/>
      <c r="RTQ142" s="84"/>
      <c r="RTR142" s="84"/>
      <c r="RTS142" s="84"/>
      <c r="RTT142" s="84"/>
      <c r="RTU142" s="84"/>
      <c r="RTV142" s="84"/>
      <c r="RTW142" s="84"/>
      <c r="RTX142" s="84"/>
      <c r="RTY142" s="84"/>
      <c r="RTZ142" s="84"/>
      <c r="RUA142" s="84"/>
      <c r="RUB142" s="84"/>
      <c r="RUC142" s="84"/>
      <c r="RUD142" s="84"/>
      <c r="RUE142" s="84"/>
      <c r="RUF142" s="84"/>
      <c r="RUG142" s="84"/>
      <c r="RUH142" s="84"/>
      <c r="RUI142" s="84"/>
      <c r="RUJ142" s="84"/>
      <c r="RUK142" s="84"/>
      <c r="RUL142" s="84"/>
      <c r="RUM142" s="84"/>
      <c r="RUN142" s="84"/>
      <c r="RUO142" s="84"/>
      <c r="RUP142" s="84"/>
      <c r="RUQ142" s="84"/>
      <c r="RUR142" s="84"/>
      <c r="RUS142" s="84"/>
      <c r="RUT142" s="84"/>
      <c r="RUU142" s="84"/>
      <c r="RUV142" s="84"/>
      <c r="RUW142" s="84"/>
      <c r="RUX142" s="84"/>
      <c r="RUY142" s="84"/>
      <c r="RUZ142" s="84"/>
      <c r="RVA142" s="84"/>
      <c r="RVB142" s="84"/>
      <c r="RVC142" s="84"/>
      <c r="RVJ142" s="84"/>
      <c r="RVK142" s="84"/>
      <c r="RVL142" s="84"/>
      <c r="RVM142" s="84"/>
      <c r="RVN142" s="84"/>
      <c r="RVO142" s="84"/>
      <c r="RVP142" s="84"/>
      <c r="RVQ142" s="84"/>
      <c r="RVR142" s="84"/>
      <c r="RVS142" s="84"/>
      <c r="RVT142" s="84"/>
      <c r="RVU142" s="84"/>
      <c r="RVV142" s="84"/>
      <c r="RVW142" s="84"/>
      <c r="RVX142" s="84"/>
      <c r="RVY142" s="84"/>
      <c r="RVZ142" s="84"/>
      <c r="RWA142" s="84"/>
      <c r="RWB142" s="84"/>
      <c r="RWC142" s="84"/>
      <c r="RWD142" s="84"/>
      <c r="RWE142" s="84"/>
      <c r="RWF142" s="84"/>
      <c r="RWG142" s="84"/>
      <c r="RWH142" s="84"/>
      <c r="RWI142" s="84"/>
      <c r="RWJ142" s="84"/>
      <c r="RWK142" s="84"/>
      <c r="RWL142" s="84"/>
      <c r="RWM142" s="84"/>
      <c r="RWN142" s="84"/>
      <c r="RWO142" s="84"/>
      <c r="RWP142" s="84"/>
      <c r="RWQ142" s="84"/>
      <c r="RWR142" s="84"/>
      <c r="RWS142" s="84"/>
      <c r="RWT142" s="84"/>
      <c r="RWU142" s="84"/>
      <c r="RWV142" s="84"/>
      <c r="RWW142" s="84"/>
      <c r="RWX142" s="84"/>
      <c r="RWY142" s="84"/>
      <c r="RWZ142" s="84"/>
      <c r="RXA142" s="84"/>
      <c r="RXB142" s="84"/>
      <c r="RXC142" s="84"/>
      <c r="RXD142" s="84"/>
      <c r="RXE142" s="84"/>
      <c r="RXF142" s="84"/>
      <c r="RXG142" s="84"/>
      <c r="RXH142" s="84"/>
      <c r="RXI142" s="84"/>
      <c r="RXJ142" s="84"/>
      <c r="RXK142" s="84"/>
      <c r="RXL142" s="84"/>
      <c r="RXM142" s="84"/>
      <c r="RXN142" s="84"/>
      <c r="RXO142" s="84"/>
      <c r="RXP142" s="84"/>
      <c r="RXQ142" s="84"/>
      <c r="RXR142" s="84"/>
      <c r="RXS142" s="84"/>
      <c r="RXT142" s="84"/>
      <c r="RXU142" s="84"/>
      <c r="RXV142" s="84"/>
      <c r="RXW142" s="84"/>
      <c r="RXX142" s="84"/>
      <c r="RXY142" s="84"/>
      <c r="RXZ142" s="84"/>
      <c r="RYA142" s="84"/>
      <c r="RYB142" s="84"/>
      <c r="RYC142" s="84"/>
      <c r="RYD142" s="84"/>
      <c r="RYE142" s="84"/>
      <c r="RYF142" s="84"/>
      <c r="RYG142" s="84"/>
      <c r="RYH142" s="84"/>
      <c r="RYI142" s="84"/>
      <c r="RYJ142" s="84"/>
      <c r="RYK142" s="84"/>
      <c r="RYL142" s="84"/>
      <c r="RYM142" s="84"/>
      <c r="RYN142" s="84"/>
      <c r="RYO142" s="84"/>
      <c r="RYP142" s="84"/>
      <c r="RYQ142" s="84"/>
      <c r="RYR142" s="84"/>
      <c r="RYS142" s="84"/>
      <c r="RYT142" s="84"/>
      <c r="RYU142" s="84"/>
      <c r="RYV142" s="84"/>
      <c r="RYW142" s="84"/>
      <c r="RYX142" s="84"/>
      <c r="RYY142" s="84"/>
      <c r="RYZ142" s="84"/>
      <c r="RZA142" s="84"/>
      <c r="RZB142" s="84"/>
      <c r="RZC142" s="84"/>
      <c r="RZD142" s="84"/>
      <c r="RZE142" s="84"/>
      <c r="RZF142" s="84"/>
      <c r="RZG142" s="84"/>
      <c r="RZH142" s="84"/>
      <c r="RZI142" s="84"/>
      <c r="RZJ142" s="84"/>
      <c r="RZK142" s="84"/>
      <c r="RZL142" s="84"/>
      <c r="RZM142" s="84"/>
      <c r="RZN142" s="84"/>
      <c r="RZO142" s="84"/>
      <c r="RZP142" s="84"/>
      <c r="RZQ142" s="84"/>
      <c r="RZR142" s="84"/>
      <c r="RZS142" s="84"/>
      <c r="RZT142" s="84"/>
      <c r="RZU142" s="84"/>
      <c r="RZV142" s="84"/>
      <c r="RZW142" s="84"/>
      <c r="RZX142" s="84"/>
      <c r="RZY142" s="84"/>
      <c r="RZZ142" s="84"/>
      <c r="SAA142" s="84"/>
      <c r="SAB142" s="84"/>
      <c r="SAC142" s="84"/>
      <c r="SAD142" s="84"/>
      <c r="SAE142" s="84"/>
      <c r="SAF142" s="84"/>
      <c r="SAG142" s="84"/>
      <c r="SAH142" s="84"/>
      <c r="SAI142" s="84"/>
      <c r="SAJ142" s="84"/>
      <c r="SAK142" s="84"/>
      <c r="SAL142" s="84"/>
      <c r="SAM142" s="84"/>
      <c r="SAN142" s="84"/>
      <c r="SAO142" s="84"/>
      <c r="SAP142" s="84"/>
      <c r="SAQ142" s="84"/>
      <c r="SAR142" s="84"/>
      <c r="SAS142" s="84"/>
      <c r="SAT142" s="84"/>
      <c r="SAU142" s="84"/>
      <c r="SAV142" s="84"/>
      <c r="SAW142" s="84"/>
      <c r="SAX142" s="84"/>
      <c r="SAY142" s="84"/>
      <c r="SAZ142" s="84"/>
      <c r="SBA142" s="84"/>
      <c r="SBB142" s="84"/>
      <c r="SBC142" s="84"/>
      <c r="SBD142" s="84"/>
      <c r="SBE142" s="84"/>
      <c r="SBF142" s="84"/>
      <c r="SBG142" s="84"/>
      <c r="SBH142" s="84"/>
      <c r="SBI142" s="84"/>
      <c r="SBJ142" s="84"/>
      <c r="SBK142" s="84"/>
      <c r="SBL142" s="84"/>
      <c r="SBM142" s="84"/>
      <c r="SBN142" s="84"/>
      <c r="SBO142" s="84"/>
      <c r="SBP142" s="84"/>
      <c r="SBQ142" s="84"/>
      <c r="SBR142" s="84"/>
      <c r="SBS142" s="84"/>
      <c r="SBT142" s="84"/>
      <c r="SBU142" s="84"/>
      <c r="SBV142" s="84"/>
      <c r="SBW142" s="84"/>
      <c r="SBX142" s="84"/>
      <c r="SBY142" s="84"/>
      <c r="SBZ142" s="84"/>
      <c r="SCA142" s="84"/>
      <c r="SCB142" s="84"/>
      <c r="SCC142" s="84"/>
      <c r="SCD142" s="84"/>
      <c r="SCE142" s="84"/>
      <c r="SCF142" s="84"/>
      <c r="SCG142" s="84"/>
      <c r="SCH142" s="84"/>
      <c r="SCI142" s="84"/>
      <c r="SCJ142" s="84"/>
      <c r="SCK142" s="84"/>
      <c r="SCL142" s="84"/>
      <c r="SCM142" s="84"/>
      <c r="SCN142" s="84"/>
      <c r="SCO142" s="84"/>
      <c r="SCP142" s="84"/>
      <c r="SCQ142" s="84"/>
      <c r="SCR142" s="84"/>
      <c r="SCS142" s="84"/>
      <c r="SCT142" s="84"/>
      <c r="SCU142" s="84"/>
      <c r="SCV142" s="84"/>
      <c r="SCW142" s="84"/>
      <c r="SCX142" s="84"/>
      <c r="SCY142" s="84"/>
      <c r="SCZ142" s="84"/>
      <c r="SDA142" s="84"/>
      <c r="SDB142" s="84"/>
      <c r="SDC142" s="84"/>
      <c r="SDD142" s="84"/>
      <c r="SDE142" s="84"/>
      <c r="SDF142" s="84"/>
      <c r="SDG142" s="84"/>
      <c r="SDH142" s="84"/>
      <c r="SDI142" s="84"/>
      <c r="SDJ142" s="84"/>
      <c r="SDK142" s="84"/>
      <c r="SDL142" s="84"/>
      <c r="SDM142" s="84"/>
      <c r="SDN142" s="84"/>
      <c r="SDO142" s="84"/>
      <c r="SDP142" s="84"/>
      <c r="SDQ142" s="84"/>
      <c r="SDR142" s="84"/>
      <c r="SDS142" s="84"/>
      <c r="SDT142" s="84"/>
      <c r="SDU142" s="84"/>
      <c r="SDV142" s="84"/>
      <c r="SDW142" s="84"/>
      <c r="SDX142" s="84"/>
      <c r="SDY142" s="84"/>
      <c r="SDZ142" s="84"/>
      <c r="SEA142" s="84"/>
      <c r="SEB142" s="84"/>
      <c r="SEC142" s="84"/>
      <c r="SED142" s="84"/>
      <c r="SEE142" s="84"/>
      <c r="SEF142" s="84"/>
      <c r="SEG142" s="84"/>
      <c r="SEH142" s="84"/>
      <c r="SEI142" s="84"/>
      <c r="SEJ142" s="84"/>
      <c r="SEK142" s="84"/>
      <c r="SEL142" s="84"/>
      <c r="SEM142" s="84"/>
      <c r="SEN142" s="84"/>
      <c r="SEO142" s="84"/>
      <c r="SEP142" s="84"/>
      <c r="SEQ142" s="84"/>
      <c r="SER142" s="84"/>
      <c r="SES142" s="84"/>
      <c r="SET142" s="84"/>
      <c r="SEU142" s="84"/>
      <c r="SEV142" s="84"/>
      <c r="SEW142" s="84"/>
      <c r="SEX142" s="84"/>
      <c r="SEY142" s="84"/>
      <c r="SFF142" s="84"/>
      <c r="SFG142" s="84"/>
      <c r="SFH142" s="84"/>
      <c r="SFI142" s="84"/>
      <c r="SFJ142" s="84"/>
      <c r="SFK142" s="84"/>
      <c r="SFL142" s="84"/>
      <c r="SFM142" s="84"/>
      <c r="SFN142" s="84"/>
      <c r="SFO142" s="84"/>
      <c r="SFP142" s="84"/>
      <c r="SFQ142" s="84"/>
      <c r="SFR142" s="84"/>
      <c r="SFS142" s="84"/>
      <c r="SFT142" s="84"/>
      <c r="SFU142" s="84"/>
      <c r="SFV142" s="84"/>
      <c r="SFW142" s="84"/>
      <c r="SFX142" s="84"/>
      <c r="SFY142" s="84"/>
      <c r="SFZ142" s="84"/>
      <c r="SGA142" s="84"/>
      <c r="SGB142" s="84"/>
      <c r="SGC142" s="84"/>
      <c r="SGD142" s="84"/>
      <c r="SGE142" s="84"/>
      <c r="SGF142" s="84"/>
      <c r="SGG142" s="84"/>
      <c r="SGH142" s="84"/>
      <c r="SGI142" s="84"/>
      <c r="SGJ142" s="84"/>
      <c r="SGK142" s="84"/>
      <c r="SGL142" s="84"/>
      <c r="SGM142" s="84"/>
      <c r="SGN142" s="84"/>
      <c r="SGO142" s="84"/>
      <c r="SGP142" s="84"/>
      <c r="SGQ142" s="84"/>
      <c r="SGR142" s="84"/>
      <c r="SGS142" s="84"/>
      <c r="SGT142" s="84"/>
      <c r="SGU142" s="84"/>
      <c r="SGV142" s="84"/>
      <c r="SGW142" s="84"/>
      <c r="SGX142" s="84"/>
      <c r="SGY142" s="84"/>
      <c r="SGZ142" s="84"/>
      <c r="SHA142" s="84"/>
      <c r="SHB142" s="84"/>
      <c r="SHC142" s="84"/>
      <c r="SHD142" s="84"/>
      <c r="SHE142" s="84"/>
      <c r="SHF142" s="84"/>
      <c r="SHG142" s="84"/>
      <c r="SHH142" s="84"/>
      <c r="SHI142" s="84"/>
      <c r="SHJ142" s="84"/>
      <c r="SHK142" s="84"/>
      <c r="SHL142" s="84"/>
      <c r="SHM142" s="84"/>
      <c r="SHN142" s="84"/>
      <c r="SHO142" s="84"/>
      <c r="SHP142" s="84"/>
      <c r="SHQ142" s="84"/>
      <c r="SHR142" s="84"/>
      <c r="SHS142" s="84"/>
      <c r="SHT142" s="84"/>
      <c r="SHU142" s="84"/>
      <c r="SHV142" s="84"/>
      <c r="SHW142" s="84"/>
      <c r="SHX142" s="84"/>
      <c r="SHY142" s="84"/>
      <c r="SHZ142" s="84"/>
      <c r="SIA142" s="84"/>
      <c r="SIB142" s="84"/>
      <c r="SIC142" s="84"/>
      <c r="SID142" s="84"/>
      <c r="SIE142" s="84"/>
      <c r="SIF142" s="84"/>
      <c r="SIG142" s="84"/>
      <c r="SIH142" s="84"/>
      <c r="SII142" s="84"/>
      <c r="SIJ142" s="84"/>
      <c r="SIK142" s="84"/>
      <c r="SIL142" s="84"/>
      <c r="SIM142" s="84"/>
      <c r="SIN142" s="84"/>
      <c r="SIO142" s="84"/>
      <c r="SIP142" s="84"/>
      <c r="SIQ142" s="84"/>
      <c r="SIR142" s="84"/>
      <c r="SIS142" s="84"/>
      <c r="SIT142" s="84"/>
      <c r="SIU142" s="84"/>
      <c r="SIV142" s="84"/>
      <c r="SIW142" s="84"/>
      <c r="SIX142" s="84"/>
      <c r="SIY142" s="84"/>
      <c r="SIZ142" s="84"/>
      <c r="SJA142" s="84"/>
      <c r="SJB142" s="84"/>
      <c r="SJC142" s="84"/>
      <c r="SJD142" s="84"/>
      <c r="SJE142" s="84"/>
      <c r="SJF142" s="84"/>
      <c r="SJG142" s="84"/>
      <c r="SJH142" s="84"/>
      <c r="SJI142" s="84"/>
      <c r="SJJ142" s="84"/>
      <c r="SJK142" s="84"/>
      <c r="SJL142" s="84"/>
      <c r="SJM142" s="84"/>
      <c r="SJN142" s="84"/>
      <c r="SJO142" s="84"/>
      <c r="SJP142" s="84"/>
      <c r="SJQ142" s="84"/>
      <c r="SJR142" s="84"/>
      <c r="SJS142" s="84"/>
      <c r="SJT142" s="84"/>
      <c r="SJU142" s="84"/>
      <c r="SJV142" s="84"/>
      <c r="SJW142" s="84"/>
      <c r="SJX142" s="84"/>
      <c r="SJY142" s="84"/>
      <c r="SJZ142" s="84"/>
      <c r="SKA142" s="84"/>
      <c r="SKB142" s="84"/>
      <c r="SKC142" s="84"/>
      <c r="SKD142" s="84"/>
      <c r="SKE142" s="84"/>
      <c r="SKF142" s="84"/>
      <c r="SKG142" s="84"/>
      <c r="SKH142" s="84"/>
      <c r="SKI142" s="84"/>
      <c r="SKJ142" s="84"/>
      <c r="SKK142" s="84"/>
      <c r="SKL142" s="84"/>
      <c r="SKM142" s="84"/>
      <c r="SKN142" s="84"/>
      <c r="SKO142" s="84"/>
      <c r="SKP142" s="84"/>
      <c r="SKQ142" s="84"/>
      <c r="SKR142" s="84"/>
      <c r="SKS142" s="84"/>
      <c r="SKT142" s="84"/>
      <c r="SKU142" s="84"/>
      <c r="SKV142" s="84"/>
      <c r="SKW142" s="84"/>
      <c r="SKX142" s="84"/>
      <c r="SKY142" s="84"/>
      <c r="SKZ142" s="84"/>
      <c r="SLA142" s="84"/>
      <c r="SLB142" s="84"/>
      <c r="SLC142" s="84"/>
      <c r="SLD142" s="84"/>
      <c r="SLE142" s="84"/>
      <c r="SLF142" s="84"/>
      <c r="SLG142" s="84"/>
      <c r="SLH142" s="84"/>
      <c r="SLI142" s="84"/>
      <c r="SLJ142" s="84"/>
      <c r="SLK142" s="84"/>
      <c r="SLL142" s="84"/>
      <c r="SLM142" s="84"/>
      <c r="SLN142" s="84"/>
      <c r="SLO142" s="84"/>
      <c r="SLP142" s="84"/>
      <c r="SLQ142" s="84"/>
      <c r="SLR142" s="84"/>
      <c r="SLS142" s="84"/>
      <c r="SLT142" s="84"/>
      <c r="SLU142" s="84"/>
      <c r="SLV142" s="84"/>
      <c r="SLW142" s="84"/>
      <c r="SLX142" s="84"/>
      <c r="SLY142" s="84"/>
      <c r="SLZ142" s="84"/>
      <c r="SMA142" s="84"/>
      <c r="SMB142" s="84"/>
      <c r="SMC142" s="84"/>
      <c r="SMD142" s="84"/>
      <c r="SME142" s="84"/>
      <c r="SMF142" s="84"/>
      <c r="SMG142" s="84"/>
      <c r="SMH142" s="84"/>
      <c r="SMI142" s="84"/>
      <c r="SMJ142" s="84"/>
      <c r="SMK142" s="84"/>
      <c r="SML142" s="84"/>
      <c r="SMM142" s="84"/>
      <c r="SMN142" s="84"/>
      <c r="SMO142" s="84"/>
      <c r="SMP142" s="84"/>
      <c r="SMQ142" s="84"/>
      <c r="SMR142" s="84"/>
      <c r="SMS142" s="84"/>
      <c r="SMT142" s="84"/>
      <c r="SMU142" s="84"/>
      <c r="SMV142" s="84"/>
      <c r="SMW142" s="84"/>
      <c r="SMX142" s="84"/>
      <c r="SMY142" s="84"/>
      <c r="SMZ142" s="84"/>
      <c r="SNA142" s="84"/>
      <c r="SNB142" s="84"/>
      <c r="SNC142" s="84"/>
      <c r="SND142" s="84"/>
      <c r="SNE142" s="84"/>
      <c r="SNF142" s="84"/>
      <c r="SNG142" s="84"/>
      <c r="SNH142" s="84"/>
      <c r="SNI142" s="84"/>
      <c r="SNJ142" s="84"/>
      <c r="SNK142" s="84"/>
      <c r="SNL142" s="84"/>
      <c r="SNM142" s="84"/>
      <c r="SNN142" s="84"/>
      <c r="SNO142" s="84"/>
      <c r="SNP142" s="84"/>
      <c r="SNQ142" s="84"/>
      <c r="SNR142" s="84"/>
      <c r="SNS142" s="84"/>
      <c r="SNT142" s="84"/>
      <c r="SNU142" s="84"/>
      <c r="SNV142" s="84"/>
      <c r="SNW142" s="84"/>
      <c r="SNX142" s="84"/>
      <c r="SNY142" s="84"/>
      <c r="SNZ142" s="84"/>
      <c r="SOA142" s="84"/>
      <c r="SOB142" s="84"/>
      <c r="SOC142" s="84"/>
      <c r="SOD142" s="84"/>
      <c r="SOE142" s="84"/>
      <c r="SOF142" s="84"/>
      <c r="SOG142" s="84"/>
      <c r="SOH142" s="84"/>
      <c r="SOI142" s="84"/>
      <c r="SOJ142" s="84"/>
      <c r="SOK142" s="84"/>
      <c r="SOL142" s="84"/>
      <c r="SOM142" s="84"/>
      <c r="SON142" s="84"/>
      <c r="SOO142" s="84"/>
      <c r="SOP142" s="84"/>
      <c r="SOQ142" s="84"/>
      <c r="SOR142" s="84"/>
      <c r="SOS142" s="84"/>
      <c r="SOT142" s="84"/>
      <c r="SOU142" s="84"/>
      <c r="SPB142" s="84"/>
      <c r="SPC142" s="84"/>
      <c r="SPD142" s="84"/>
      <c r="SPE142" s="84"/>
      <c r="SPF142" s="84"/>
      <c r="SPG142" s="84"/>
      <c r="SPH142" s="84"/>
      <c r="SPI142" s="84"/>
      <c r="SPJ142" s="84"/>
      <c r="SPK142" s="84"/>
      <c r="SPL142" s="84"/>
      <c r="SPM142" s="84"/>
      <c r="SPN142" s="84"/>
      <c r="SPO142" s="84"/>
      <c r="SPP142" s="84"/>
      <c r="SPQ142" s="84"/>
      <c r="SPR142" s="84"/>
      <c r="SPS142" s="84"/>
      <c r="SPT142" s="84"/>
      <c r="SPU142" s="84"/>
      <c r="SPV142" s="84"/>
      <c r="SPW142" s="84"/>
      <c r="SPX142" s="84"/>
      <c r="SPY142" s="84"/>
      <c r="SPZ142" s="84"/>
      <c r="SQA142" s="84"/>
      <c r="SQB142" s="84"/>
      <c r="SQC142" s="84"/>
      <c r="SQD142" s="84"/>
      <c r="SQE142" s="84"/>
      <c r="SQF142" s="84"/>
      <c r="SQG142" s="84"/>
      <c r="SQH142" s="84"/>
      <c r="SQI142" s="84"/>
      <c r="SQJ142" s="84"/>
      <c r="SQK142" s="84"/>
      <c r="SQL142" s="84"/>
      <c r="SQM142" s="84"/>
      <c r="SQN142" s="84"/>
      <c r="SQO142" s="84"/>
      <c r="SQP142" s="84"/>
      <c r="SQQ142" s="84"/>
      <c r="SQR142" s="84"/>
      <c r="SQS142" s="84"/>
      <c r="SQT142" s="84"/>
      <c r="SQU142" s="84"/>
      <c r="SQV142" s="84"/>
      <c r="SQW142" s="84"/>
      <c r="SQX142" s="84"/>
      <c r="SQY142" s="84"/>
      <c r="SQZ142" s="84"/>
      <c r="SRA142" s="84"/>
      <c r="SRB142" s="84"/>
      <c r="SRC142" s="84"/>
      <c r="SRD142" s="84"/>
      <c r="SRE142" s="84"/>
      <c r="SRF142" s="84"/>
      <c r="SRG142" s="84"/>
      <c r="SRH142" s="84"/>
      <c r="SRI142" s="84"/>
      <c r="SRJ142" s="84"/>
      <c r="SRK142" s="84"/>
      <c r="SRL142" s="84"/>
      <c r="SRM142" s="84"/>
      <c r="SRN142" s="84"/>
      <c r="SRO142" s="84"/>
      <c r="SRP142" s="84"/>
      <c r="SRQ142" s="84"/>
      <c r="SRR142" s="84"/>
      <c r="SRS142" s="84"/>
      <c r="SRT142" s="84"/>
      <c r="SRU142" s="84"/>
      <c r="SRV142" s="84"/>
      <c r="SRW142" s="84"/>
      <c r="SRX142" s="84"/>
      <c r="SRY142" s="84"/>
      <c r="SRZ142" s="84"/>
      <c r="SSA142" s="84"/>
      <c r="SSB142" s="84"/>
      <c r="SSC142" s="84"/>
      <c r="SSD142" s="84"/>
      <c r="SSE142" s="84"/>
      <c r="SSF142" s="84"/>
      <c r="SSG142" s="84"/>
      <c r="SSH142" s="84"/>
      <c r="SSI142" s="84"/>
      <c r="SSJ142" s="84"/>
      <c r="SSK142" s="84"/>
      <c r="SSL142" s="84"/>
      <c r="SSM142" s="84"/>
      <c r="SSN142" s="84"/>
      <c r="SSO142" s="84"/>
      <c r="SSP142" s="84"/>
      <c r="SSQ142" s="84"/>
      <c r="SSR142" s="84"/>
      <c r="SSS142" s="84"/>
      <c r="SST142" s="84"/>
      <c r="SSU142" s="84"/>
      <c r="SSV142" s="84"/>
      <c r="SSW142" s="84"/>
      <c r="SSX142" s="84"/>
      <c r="SSY142" s="84"/>
      <c r="SSZ142" s="84"/>
      <c r="STA142" s="84"/>
      <c r="STB142" s="84"/>
      <c r="STC142" s="84"/>
      <c r="STD142" s="84"/>
      <c r="STE142" s="84"/>
      <c r="STF142" s="84"/>
      <c r="STG142" s="84"/>
      <c r="STH142" s="84"/>
      <c r="STI142" s="84"/>
      <c r="STJ142" s="84"/>
      <c r="STK142" s="84"/>
      <c r="STL142" s="84"/>
      <c r="STM142" s="84"/>
      <c r="STN142" s="84"/>
      <c r="STO142" s="84"/>
      <c r="STP142" s="84"/>
      <c r="STQ142" s="84"/>
      <c r="STR142" s="84"/>
      <c r="STS142" s="84"/>
      <c r="STT142" s="84"/>
      <c r="STU142" s="84"/>
      <c r="STV142" s="84"/>
      <c r="STW142" s="84"/>
      <c r="STX142" s="84"/>
      <c r="STY142" s="84"/>
      <c r="STZ142" s="84"/>
      <c r="SUA142" s="84"/>
      <c r="SUB142" s="84"/>
      <c r="SUC142" s="84"/>
      <c r="SUD142" s="84"/>
      <c r="SUE142" s="84"/>
      <c r="SUF142" s="84"/>
      <c r="SUG142" s="84"/>
      <c r="SUH142" s="84"/>
      <c r="SUI142" s="84"/>
      <c r="SUJ142" s="84"/>
      <c r="SUK142" s="84"/>
      <c r="SUL142" s="84"/>
      <c r="SUM142" s="84"/>
      <c r="SUN142" s="84"/>
      <c r="SUO142" s="84"/>
      <c r="SUP142" s="84"/>
      <c r="SUQ142" s="84"/>
      <c r="SUR142" s="84"/>
      <c r="SUS142" s="84"/>
      <c r="SUT142" s="84"/>
      <c r="SUU142" s="84"/>
      <c r="SUV142" s="84"/>
      <c r="SUW142" s="84"/>
      <c r="SUX142" s="84"/>
      <c r="SUY142" s="84"/>
      <c r="SUZ142" s="84"/>
      <c r="SVA142" s="84"/>
      <c r="SVB142" s="84"/>
      <c r="SVC142" s="84"/>
      <c r="SVD142" s="84"/>
      <c r="SVE142" s="84"/>
      <c r="SVF142" s="84"/>
      <c r="SVG142" s="84"/>
      <c r="SVH142" s="84"/>
      <c r="SVI142" s="84"/>
      <c r="SVJ142" s="84"/>
      <c r="SVK142" s="84"/>
      <c r="SVL142" s="84"/>
      <c r="SVM142" s="84"/>
      <c r="SVN142" s="84"/>
      <c r="SVO142" s="84"/>
      <c r="SVP142" s="84"/>
      <c r="SVQ142" s="84"/>
      <c r="SVR142" s="84"/>
      <c r="SVS142" s="84"/>
      <c r="SVT142" s="84"/>
      <c r="SVU142" s="84"/>
      <c r="SVV142" s="84"/>
      <c r="SVW142" s="84"/>
      <c r="SVX142" s="84"/>
      <c r="SVY142" s="84"/>
      <c r="SVZ142" s="84"/>
      <c r="SWA142" s="84"/>
      <c r="SWB142" s="84"/>
      <c r="SWC142" s="84"/>
      <c r="SWD142" s="84"/>
      <c r="SWE142" s="84"/>
      <c r="SWF142" s="84"/>
      <c r="SWG142" s="84"/>
      <c r="SWH142" s="84"/>
      <c r="SWI142" s="84"/>
      <c r="SWJ142" s="84"/>
      <c r="SWK142" s="84"/>
      <c r="SWL142" s="84"/>
      <c r="SWM142" s="84"/>
      <c r="SWN142" s="84"/>
      <c r="SWO142" s="84"/>
      <c r="SWP142" s="84"/>
      <c r="SWQ142" s="84"/>
      <c r="SWR142" s="84"/>
      <c r="SWS142" s="84"/>
      <c r="SWT142" s="84"/>
      <c r="SWU142" s="84"/>
      <c r="SWV142" s="84"/>
      <c r="SWW142" s="84"/>
      <c r="SWX142" s="84"/>
      <c r="SWY142" s="84"/>
      <c r="SWZ142" s="84"/>
      <c r="SXA142" s="84"/>
      <c r="SXB142" s="84"/>
      <c r="SXC142" s="84"/>
      <c r="SXD142" s="84"/>
      <c r="SXE142" s="84"/>
      <c r="SXF142" s="84"/>
      <c r="SXG142" s="84"/>
      <c r="SXH142" s="84"/>
      <c r="SXI142" s="84"/>
      <c r="SXJ142" s="84"/>
      <c r="SXK142" s="84"/>
      <c r="SXL142" s="84"/>
      <c r="SXM142" s="84"/>
      <c r="SXN142" s="84"/>
      <c r="SXO142" s="84"/>
      <c r="SXP142" s="84"/>
      <c r="SXQ142" s="84"/>
      <c r="SXR142" s="84"/>
      <c r="SXS142" s="84"/>
      <c r="SXT142" s="84"/>
      <c r="SXU142" s="84"/>
      <c r="SXV142" s="84"/>
      <c r="SXW142" s="84"/>
      <c r="SXX142" s="84"/>
      <c r="SXY142" s="84"/>
      <c r="SXZ142" s="84"/>
      <c r="SYA142" s="84"/>
      <c r="SYB142" s="84"/>
      <c r="SYC142" s="84"/>
      <c r="SYD142" s="84"/>
      <c r="SYE142" s="84"/>
      <c r="SYF142" s="84"/>
      <c r="SYG142" s="84"/>
      <c r="SYH142" s="84"/>
      <c r="SYI142" s="84"/>
      <c r="SYJ142" s="84"/>
      <c r="SYK142" s="84"/>
      <c r="SYL142" s="84"/>
      <c r="SYM142" s="84"/>
      <c r="SYN142" s="84"/>
      <c r="SYO142" s="84"/>
      <c r="SYP142" s="84"/>
      <c r="SYQ142" s="84"/>
      <c r="SYX142" s="84"/>
      <c r="SYY142" s="84"/>
      <c r="SYZ142" s="84"/>
      <c r="SZA142" s="84"/>
      <c r="SZB142" s="84"/>
      <c r="SZC142" s="84"/>
      <c r="SZD142" s="84"/>
      <c r="SZE142" s="84"/>
      <c r="SZF142" s="84"/>
      <c r="SZG142" s="84"/>
      <c r="SZH142" s="84"/>
      <c r="SZI142" s="84"/>
      <c r="SZJ142" s="84"/>
      <c r="SZK142" s="84"/>
      <c r="SZL142" s="84"/>
      <c r="SZM142" s="84"/>
      <c r="SZN142" s="84"/>
      <c r="SZO142" s="84"/>
      <c r="SZP142" s="84"/>
      <c r="SZQ142" s="84"/>
      <c r="SZR142" s="84"/>
      <c r="SZS142" s="84"/>
      <c r="SZT142" s="84"/>
      <c r="SZU142" s="84"/>
      <c r="SZV142" s="84"/>
      <c r="SZW142" s="84"/>
      <c r="SZX142" s="84"/>
      <c r="SZY142" s="84"/>
      <c r="SZZ142" s="84"/>
      <c r="TAA142" s="84"/>
      <c r="TAB142" s="84"/>
      <c r="TAC142" s="84"/>
      <c r="TAD142" s="84"/>
      <c r="TAE142" s="84"/>
      <c r="TAF142" s="84"/>
      <c r="TAG142" s="84"/>
      <c r="TAH142" s="84"/>
      <c r="TAI142" s="84"/>
      <c r="TAJ142" s="84"/>
      <c r="TAK142" s="84"/>
      <c r="TAL142" s="84"/>
      <c r="TAM142" s="84"/>
      <c r="TAN142" s="84"/>
      <c r="TAO142" s="84"/>
      <c r="TAP142" s="84"/>
      <c r="TAQ142" s="84"/>
      <c r="TAR142" s="84"/>
      <c r="TAS142" s="84"/>
      <c r="TAT142" s="84"/>
      <c r="TAU142" s="84"/>
      <c r="TAV142" s="84"/>
      <c r="TAW142" s="84"/>
      <c r="TAX142" s="84"/>
      <c r="TAY142" s="84"/>
      <c r="TAZ142" s="84"/>
      <c r="TBA142" s="84"/>
      <c r="TBB142" s="84"/>
      <c r="TBC142" s="84"/>
      <c r="TBD142" s="84"/>
      <c r="TBE142" s="84"/>
      <c r="TBF142" s="84"/>
      <c r="TBG142" s="84"/>
      <c r="TBH142" s="84"/>
      <c r="TBI142" s="84"/>
      <c r="TBJ142" s="84"/>
      <c r="TBK142" s="84"/>
      <c r="TBL142" s="84"/>
      <c r="TBM142" s="84"/>
      <c r="TBN142" s="84"/>
      <c r="TBO142" s="84"/>
      <c r="TBP142" s="84"/>
      <c r="TBQ142" s="84"/>
      <c r="TBR142" s="84"/>
      <c r="TBS142" s="84"/>
      <c r="TBT142" s="84"/>
      <c r="TBU142" s="84"/>
      <c r="TBV142" s="84"/>
      <c r="TBW142" s="84"/>
      <c r="TBX142" s="84"/>
      <c r="TBY142" s="84"/>
      <c r="TBZ142" s="84"/>
      <c r="TCA142" s="84"/>
      <c r="TCB142" s="84"/>
      <c r="TCC142" s="84"/>
      <c r="TCD142" s="84"/>
      <c r="TCE142" s="84"/>
      <c r="TCF142" s="84"/>
      <c r="TCG142" s="84"/>
      <c r="TCH142" s="84"/>
      <c r="TCI142" s="84"/>
      <c r="TCJ142" s="84"/>
      <c r="TCK142" s="84"/>
      <c r="TCL142" s="84"/>
      <c r="TCM142" s="84"/>
      <c r="TCN142" s="84"/>
      <c r="TCO142" s="84"/>
      <c r="TCP142" s="84"/>
      <c r="TCQ142" s="84"/>
      <c r="TCR142" s="84"/>
      <c r="TCS142" s="84"/>
      <c r="TCT142" s="84"/>
      <c r="TCU142" s="84"/>
      <c r="TCV142" s="84"/>
      <c r="TCW142" s="84"/>
      <c r="TCX142" s="84"/>
      <c r="TCY142" s="84"/>
      <c r="TCZ142" s="84"/>
      <c r="TDA142" s="84"/>
      <c r="TDB142" s="84"/>
      <c r="TDC142" s="84"/>
      <c r="TDD142" s="84"/>
      <c r="TDE142" s="84"/>
      <c r="TDF142" s="84"/>
      <c r="TDG142" s="84"/>
      <c r="TDH142" s="84"/>
      <c r="TDI142" s="84"/>
      <c r="TDJ142" s="84"/>
      <c r="TDK142" s="84"/>
      <c r="TDL142" s="84"/>
      <c r="TDM142" s="84"/>
      <c r="TDN142" s="84"/>
      <c r="TDO142" s="84"/>
      <c r="TDP142" s="84"/>
      <c r="TDQ142" s="84"/>
      <c r="TDR142" s="84"/>
      <c r="TDS142" s="84"/>
      <c r="TDT142" s="84"/>
      <c r="TDU142" s="84"/>
      <c r="TDV142" s="84"/>
      <c r="TDW142" s="84"/>
      <c r="TDX142" s="84"/>
      <c r="TDY142" s="84"/>
      <c r="TDZ142" s="84"/>
      <c r="TEA142" s="84"/>
      <c r="TEB142" s="84"/>
      <c r="TEC142" s="84"/>
      <c r="TED142" s="84"/>
      <c r="TEE142" s="84"/>
      <c r="TEF142" s="84"/>
      <c r="TEG142" s="84"/>
      <c r="TEH142" s="84"/>
      <c r="TEI142" s="84"/>
      <c r="TEJ142" s="84"/>
      <c r="TEK142" s="84"/>
      <c r="TEL142" s="84"/>
      <c r="TEM142" s="84"/>
      <c r="TEN142" s="84"/>
      <c r="TEO142" s="84"/>
      <c r="TEP142" s="84"/>
      <c r="TEQ142" s="84"/>
      <c r="TER142" s="84"/>
      <c r="TES142" s="84"/>
      <c r="TET142" s="84"/>
      <c r="TEU142" s="84"/>
      <c r="TEV142" s="84"/>
      <c r="TEW142" s="84"/>
      <c r="TEX142" s="84"/>
      <c r="TEY142" s="84"/>
      <c r="TEZ142" s="84"/>
      <c r="TFA142" s="84"/>
      <c r="TFB142" s="84"/>
      <c r="TFC142" s="84"/>
      <c r="TFD142" s="84"/>
      <c r="TFE142" s="84"/>
      <c r="TFF142" s="84"/>
      <c r="TFG142" s="84"/>
      <c r="TFH142" s="84"/>
      <c r="TFI142" s="84"/>
      <c r="TFJ142" s="84"/>
      <c r="TFK142" s="84"/>
      <c r="TFL142" s="84"/>
      <c r="TFM142" s="84"/>
      <c r="TFN142" s="84"/>
      <c r="TFO142" s="84"/>
      <c r="TFP142" s="84"/>
      <c r="TFQ142" s="84"/>
      <c r="TFR142" s="84"/>
      <c r="TFS142" s="84"/>
      <c r="TFT142" s="84"/>
      <c r="TFU142" s="84"/>
      <c r="TFV142" s="84"/>
      <c r="TFW142" s="84"/>
      <c r="TFX142" s="84"/>
      <c r="TFY142" s="84"/>
      <c r="TFZ142" s="84"/>
      <c r="TGA142" s="84"/>
      <c r="TGB142" s="84"/>
      <c r="TGC142" s="84"/>
      <c r="TGD142" s="84"/>
      <c r="TGE142" s="84"/>
      <c r="TGF142" s="84"/>
      <c r="TGG142" s="84"/>
      <c r="TGH142" s="84"/>
      <c r="TGI142" s="84"/>
      <c r="TGJ142" s="84"/>
      <c r="TGK142" s="84"/>
      <c r="TGL142" s="84"/>
      <c r="TGM142" s="84"/>
      <c r="TGN142" s="84"/>
      <c r="TGO142" s="84"/>
      <c r="TGP142" s="84"/>
      <c r="TGQ142" s="84"/>
      <c r="TGR142" s="84"/>
      <c r="TGS142" s="84"/>
      <c r="TGT142" s="84"/>
      <c r="TGU142" s="84"/>
      <c r="TGV142" s="84"/>
      <c r="TGW142" s="84"/>
      <c r="TGX142" s="84"/>
      <c r="TGY142" s="84"/>
      <c r="TGZ142" s="84"/>
      <c r="THA142" s="84"/>
      <c r="THB142" s="84"/>
      <c r="THC142" s="84"/>
      <c r="THD142" s="84"/>
      <c r="THE142" s="84"/>
      <c r="THF142" s="84"/>
      <c r="THG142" s="84"/>
      <c r="THH142" s="84"/>
      <c r="THI142" s="84"/>
      <c r="THJ142" s="84"/>
      <c r="THK142" s="84"/>
      <c r="THL142" s="84"/>
      <c r="THM142" s="84"/>
      <c r="THN142" s="84"/>
      <c r="THO142" s="84"/>
      <c r="THP142" s="84"/>
      <c r="THQ142" s="84"/>
      <c r="THR142" s="84"/>
      <c r="THS142" s="84"/>
      <c r="THT142" s="84"/>
      <c r="THU142" s="84"/>
      <c r="THV142" s="84"/>
      <c r="THW142" s="84"/>
      <c r="THX142" s="84"/>
      <c r="THY142" s="84"/>
      <c r="THZ142" s="84"/>
      <c r="TIA142" s="84"/>
      <c r="TIB142" s="84"/>
      <c r="TIC142" s="84"/>
      <c r="TID142" s="84"/>
      <c r="TIE142" s="84"/>
      <c r="TIF142" s="84"/>
      <c r="TIG142" s="84"/>
      <c r="TIH142" s="84"/>
      <c r="TII142" s="84"/>
      <c r="TIJ142" s="84"/>
      <c r="TIK142" s="84"/>
      <c r="TIL142" s="84"/>
      <c r="TIM142" s="84"/>
      <c r="TIT142" s="84"/>
      <c r="TIU142" s="84"/>
      <c r="TIV142" s="84"/>
      <c r="TIW142" s="84"/>
      <c r="TIX142" s="84"/>
      <c r="TIY142" s="84"/>
      <c r="TIZ142" s="84"/>
      <c r="TJA142" s="84"/>
      <c r="TJB142" s="84"/>
      <c r="TJC142" s="84"/>
      <c r="TJD142" s="84"/>
      <c r="TJE142" s="84"/>
      <c r="TJF142" s="84"/>
      <c r="TJG142" s="84"/>
      <c r="TJH142" s="84"/>
      <c r="TJI142" s="84"/>
      <c r="TJJ142" s="84"/>
      <c r="TJK142" s="84"/>
      <c r="TJL142" s="84"/>
      <c r="TJM142" s="84"/>
      <c r="TJN142" s="84"/>
      <c r="TJO142" s="84"/>
      <c r="TJP142" s="84"/>
      <c r="TJQ142" s="84"/>
      <c r="TJR142" s="84"/>
      <c r="TJS142" s="84"/>
      <c r="TJT142" s="84"/>
      <c r="TJU142" s="84"/>
      <c r="TJV142" s="84"/>
      <c r="TJW142" s="84"/>
      <c r="TJX142" s="84"/>
      <c r="TJY142" s="84"/>
      <c r="TJZ142" s="84"/>
      <c r="TKA142" s="84"/>
      <c r="TKB142" s="84"/>
      <c r="TKC142" s="84"/>
      <c r="TKD142" s="84"/>
      <c r="TKE142" s="84"/>
      <c r="TKF142" s="84"/>
      <c r="TKG142" s="84"/>
      <c r="TKH142" s="84"/>
      <c r="TKI142" s="84"/>
      <c r="TKJ142" s="84"/>
      <c r="TKK142" s="84"/>
      <c r="TKL142" s="84"/>
      <c r="TKM142" s="84"/>
      <c r="TKN142" s="84"/>
      <c r="TKO142" s="84"/>
      <c r="TKP142" s="84"/>
      <c r="TKQ142" s="84"/>
      <c r="TKR142" s="84"/>
      <c r="TKS142" s="84"/>
      <c r="TKT142" s="84"/>
      <c r="TKU142" s="84"/>
      <c r="TKV142" s="84"/>
      <c r="TKW142" s="84"/>
      <c r="TKX142" s="84"/>
      <c r="TKY142" s="84"/>
      <c r="TKZ142" s="84"/>
      <c r="TLA142" s="84"/>
      <c r="TLB142" s="84"/>
      <c r="TLC142" s="84"/>
      <c r="TLD142" s="84"/>
      <c r="TLE142" s="84"/>
      <c r="TLF142" s="84"/>
      <c r="TLG142" s="84"/>
      <c r="TLH142" s="84"/>
      <c r="TLI142" s="84"/>
      <c r="TLJ142" s="84"/>
      <c r="TLK142" s="84"/>
      <c r="TLL142" s="84"/>
      <c r="TLM142" s="84"/>
      <c r="TLN142" s="84"/>
      <c r="TLO142" s="84"/>
      <c r="TLP142" s="84"/>
      <c r="TLQ142" s="84"/>
      <c r="TLR142" s="84"/>
      <c r="TLS142" s="84"/>
      <c r="TLT142" s="84"/>
      <c r="TLU142" s="84"/>
      <c r="TLV142" s="84"/>
      <c r="TLW142" s="84"/>
      <c r="TLX142" s="84"/>
      <c r="TLY142" s="84"/>
      <c r="TLZ142" s="84"/>
      <c r="TMA142" s="84"/>
      <c r="TMB142" s="84"/>
      <c r="TMC142" s="84"/>
      <c r="TMD142" s="84"/>
      <c r="TME142" s="84"/>
      <c r="TMF142" s="84"/>
      <c r="TMG142" s="84"/>
      <c r="TMH142" s="84"/>
      <c r="TMI142" s="84"/>
      <c r="TMJ142" s="84"/>
      <c r="TMK142" s="84"/>
      <c r="TML142" s="84"/>
      <c r="TMM142" s="84"/>
      <c r="TMN142" s="84"/>
      <c r="TMO142" s="84"/>
      <c r="TMP142" s="84"/>
      <c r="TMQ142" s="84"/>
      <c r="TMR142" s="84"/>
      <c r="TMS142" s="84"/>
      <c r="TMT142" s="84"/>
      <c r="TMU142" s="84"/>
      <c r="TMV142" s="84"/>
      <c r="TMW142" s="84"/>
      <c r="TMX142" s="84"/>
      <c r="TMY142" s="84"/>
      <c r="TMZ142" s="84"/>
      <c r="TNA142" s="84"/>
      <c r="TNB142" s="84"/>
      <c r="TNC142" s="84"/>
      <c r="TND142" s="84"/>
      <c r="TNE142" s="84"/>
      <c r="TNF142" s="84"/>
      <c r="TNG142" s="84"/>
      <c r="TNH142" s="84"/>
      <c r="TNI142" s="84"/>
      <c r="TNJ142" s="84"/>
      <c r="TNK142" s="84"/>
      <c r="TNL142" s="84"/>
      <c r="TNM142" s="84"/>
      <c r="TNN142" s="84"/>
      <c r="TNO142" s="84"/>
      <c r="TNP142" s="84"/>
      <c r="TNQ142" s="84"/>
      <c r="TNR142" s="84"/>
      <c r="TNS142" s="84"/>
      <c r="TNT142" s="84"/>
      <c r="TNU142" s="84"/>
      <c r="TNV142" s="84"/>
      <c r="TNW142" s="84"/>
      <c r="TNX142" s="84"/>
      <c r="TNY142" s="84"/>
      <c r="TNZ142" s="84"/>
      <c r="TOA142" s="84"/>
      <c r="TOB142" s="84"/>
      <c r="TOC142" s="84"/>
      <c r="TOD142" s="84"/>
      <c r="TOE142" s="84"/>
      <c r="TOF142" s="84"/>
      <c r="TOG142" s="84"/>
      <c r="TOH142" s="84"/>
      <c r="TOI142" s="84"/>
      <c r="TOJ142" s="84"/>
      <c r="TOK142" s="84"/>
      <c r="TOL142" s="84"/>
      <c r="TOM142" s="84"/>
      <c r="TON142" s="84"/>
      <c r="TOO142" s="84"/>
      <c r="TOP142" s="84"/>
      <c r="TOQ142" s="84"/>
      <c r="TOR142" s="84"/>
      <c r="TOS142" s="84"/>
      <c r="TOT142" s="84"/>
      <c r="TOU142" s="84"/>
      <c r="TOV142" s="84"/>
      <c r="TOW142" s="84"/>
      <c r="TOX142" s="84"/>
      <c r="TOY142" s="84"/>
      <c r="TOZ142" s="84"/>
      <c r="TPA142" s="84"/>
      <c r="TPB142" s="84"/>
      <c r="TPC142" s="84"/>
      <c r="TPD142" s="84"/>
      <c r="TPE142" s="84"/>
      <c r="TPF142" s="84"/>
      <c r="TPG142" s="84"/>
      <c r="TPH142" s="84"/>
      <c r="TPI142" s="84"/>
      <c r="TPJ142" s="84"/>
      <c r="TPK142" s="84"/>
      <c r="TPL142" s="84"/>
      <c r="TPM142" s="84"/>
      <c r="TPN142" s="84"/>
      <c r="TPO142" s="84"/>
      <c r="TPP142" s="84"/>
      <c r="TPQ142" s="84"/>
      <c r="TPR142" s="84"/>
      <c r="TPS142" s="84"/>
      <c r="TPT142" s="84"/>
      <c r="TPU142" s="84"/>
      <c r="TPV142" s="84"/>
      <c r="TPW142" s="84"/>
      <c r="TPX142" s="84"/>
      <c r="TPY142" s="84"/>
      <c r="TPZ142" s="84"/>
      <c r="TQA142" s="84"/>
      <c r="TQB142" s="84"/>
      <c r="TQC142" s="84"/>
      <c r="TQD142" s="84"/>
      <c r="TQE142" s="84"/>
      <c r="TQF142" s="84"/>
      <c r="TQG142" s="84"/>
      <c r="TQH142" s="84"/>
      <c r="TQI142" s="84"/>
      <c r="TQJ142" s="84"/>
      <c r="TQK142" s="84"/>
      <c r="TQL142" s="84"/>
      <c r="TQM142" s="84"/>
      <c r="TQN142" s="84"/>
      <c r="TQO142" s="84"/>
      <c r="TQP142" s="84"/>
      <c r="TQQ142" s="84"/>
      <c r="TQR142" s="84"/>
      <c r="TQS142" s="84"/>
      <c r="TQT142" s="84"/>
      <c r="TQU142" s="84"/>
      <c r="TQV142" s="84"/>
      <c r="TQW142" s="84"/>
      <c r="TQX142" s="84"/>
      <c r="TQY142" s="84"/>
      <c r="TQZ142" s="84"/>
      <c r="TRA142" s="84"/>
      <c r="TRB142" s="84"/>
      <c r="TRC142" s="84"/>
      <c r="TRD142" s="84"/>
      <c r="TRE142" s="84"/>
      <c r="TRF142" s="84"/>
      <c r="TRG142" s="84"/>
      <c r="TRH142" s="84"/>
      <c r="TRI142" s="84"/>
      <c r="TRJ142" s="84"/>
      <c r="TRK142" s="84"/>
      <c r="TRL142" s="84"/>
      <c r="TRM142" s="84"/>
      <c r="TRN142" s="84"/>
      <c r="TRO142" s="84"/>
      <c r="TRP142" s="84"/>
      <c r="TRQ142" s="84"/>
      <c r="TRR142" s="84"/>
      <c r="TRS142" s="84"/>
      <c r="TRT142" s="84"/>
      <c r="TRU142" s="84"/>
      <c r="TRV142" s="84"/>
      <c r="TRW142" s="84"/>
      <c r="TRX142" s="84"/>
      <c r="TRY142" s="84"/>
      <c r="TRZ142" s="84"/>
      <c r="TSA142" s="84"/>
      <c r="TSB142" s="84"/>
      <c r="TSC142" s="84"/>
      <c r="TSD142" s="84"/>
      <c r="TSE142" s="84"/>
      <c r="TSF142" s="84"/>
      <c r="TSG142" s="84"/>
      <c r="TSH142" s="84"/>
      <c r="TSI142" s="84"/>
      <c r="TSP142" s="84"/>
      <c r="TSQ142" s="84"/>
      <c r="TSR142" s="84"/>
      <c r="TSS142" s="84"/>
      <c r="TST142" s="84"/>
      <c r="TSU142" s="84"/>
      <c r="TSV142" s="84"/>
      <c r="TSW142" s="84"/>
      <c r="TSX142" s="84"/>
      <c r="TSY142" s="84"/>
      <c r="TSZ142" s="84"/>
      <c r="TTA142" s="84"/>
      <c r="TTB142" s="84"/>
      <c r="TTC142" s="84"/>
      <c r="TTD142" s="84"/>
      <c r="TTE142" s="84"/>
      <c r="TTF142" s="84"/>
      <c r="TTG142" s="84"/>
      <c r="TTH142" s="84"/>
      <c r="TTI142" s="84"/>
      <c r="TTJ142" s="84"/>
      <c r="TTK142" s="84"/>
      <c r="TTL142" s="84"/>
      <c r="TTM142" s="84"/>
      <c r="TTN142" s="84"/>
      <c r="TTO142" s="84"/>
      <c r="TTP142" s="84"/>
      <c r="TTQ142" s="84"/>
      <c r="TTR142" s="84"/>
      <c r="TTS142" s="84"/>
      <c r="TTT142" s="84"/>
      <c r="TTU142" s="84"/>
      <c r="TTV142" s="84"/>
      <c r="TTW142" s="84"/>
      <c r="TTX142" s="84"/>
      <c r="TTY142" s="84"/>
      <c r="TTZ142" s="84"/>
      <c r="TUA142" s="84"/>
      <c r="TUB142" s="84"/>
      <c r="TUC142" s="84"/>
      <c r="TUD142" s="84"/>
      <c r="TUE142" s="84"/>
      <c r="TUF142" s="84"/>
      <c r="TUG142" s="84"/>
      <c r="TUH142" s="84"/>
      <c r="TUI142" s="84"/>
      <c r="TUJ142" s="84"/>
      <c r="TUK142" s="84"/>
      <c r="TUL142" s="84"/>
      <c r="TUM142" s="84"/>
      <c r="TUN142" s="84"/>
      <c r="TUO142" s="84"/>
      <c r="TUP142" s="84"/>
      <c r="TUQ142" s="84"/>
      <c r="TUR142" s="84"/>
      <c r="TUS142" s="84"/>
      <c r="TUT142" s="84"/>
      <c r="TUU142" s="84"/>
      <c r="TUV142" s="84"/>
      <c r="TUW142" s="84"/>
      <c r="TUX142" s="84"/>
      <c r="TUY142" s="84"/>
      <c r="TUZ142" s="84"/>
      <c r="TVA142" s="84"/>
      <c r="TVB142" s="84"/>
      <c r="TVC142" s="84"/>
      <c r="TVD142" s="84"/>
      <c r="TVE142" s="84"/>
      <c r="TVF142" s="84"/>
      <c r="TVG142" s="84"/>
      <c r="TVH142" s="84"/>
      <c r="TVI142" s="84"/>
      <c r="TVJ142" s="84"/>
      <c r="TVK142" s="84"/>
      <c r="TVL142" s="84"/>
      <c r="TVM142" s="84"/>
      <c r="TVN142" s="84"/>
      <c r="TVO142" s="84"/>
      <c r="TVP142" s="84"/>
      <c r="TVQ142" s="84"/>
      <c r="TVR142" s="84"/>
      <c r="TVS142" s="84"/>
      <c r="TVT142" s="84"/>
      <c r="TVU142" s="84"/>
      <c r="TVV142" s="84"/>
      <c r="TVW142" s="84"/>
      <c r="TVX142" s="84"/>
      <c r="TVY142" s="84"/>
      <c r="TVZ142" s="84"/>
      <c r="TWA142" s="84"/>
      <c r="TWB142" s="84"/>
      <c r="TWC142" s="84"/>
      <c r="TWD142" s="84"/>
      <c r="TWE142" s="84"/>
      <c r="TWF142" s="84"/>
      <c r="TWG142" s="84"/>
      <c r="TWH142" s="84"/>
      <c r="TWI142" s="84"/>
      <c r="TWJ142" s="84"/>
      <c r="TWK142" s="84"/>
      <c r="TWL142" s="84"/>
      <c r="TWM142" s="84"/>
      <c r="TWN142" s="84"/>
      <c r="TWO142" s="84"/>
      <c r="TWP142" s="84"/>
      <c r="TWQ142" s="84"/>
      <c r="TWR142" s="84"/>
      <c r="TWS142" s="84"/>
      <c r="TWT142" s="84"/>
      <c r="TWU142" s="84"/>
      <c r="TWV142" s="84"/>
      <c r="TWW142" s="84"/>
      <c r="TWX142" s="84"/>
      <c r="TWY142" s="84"/>
      <c r="TWZ142" s="84"/>
      <c r="TXA142" s="84"/>
      <c r="TXB142" s="84"/>
      <c r="TXC142" s="84"/>
      <c r="TXD142" s="84"/>
      <c r="TXE142" s="84"/>
      <c r="TXF142" s="84"/>
      <c r="TXG142" s="84"/>
      <c r="TXH142" s="84"/>
      <c r="TXI142" s="84"/>
      <c r="TXJ142" s="84"/>
      <c r="TXK142" s="84"/>
      <c r="TXL142" s="84"/>
      <c r="TXM142" s="84"/>
      <c r="TXN142" s="84"/>
      <c r="TXO142" s="84"/>
      <c r="TXP142" s="84"/>
      <c r="TXQ142" s="84"/>
      <c r="TXR142" s="84"/>
      <c r="TXS142" s="84"/>
      <c r="TXT142" s="84"/>
      <c r="TXU142" s="84"/>
      <c r="TXV142" s="84"/>
      <c r="TXW142" s="84"/>
      <c r="TXX142" s="84"/>
      <c r="TXY142" s="84"/>
      <c r="TXZ142" s="84"/>
      <c r="TYA142" s="84"/>
      <c r="TYB142" s="84"/>
      <c r="TYC142" s="84"/>
      <c r="TYD142" s="84"/>
      <c r="TYE142" s="84"/>
      <c r="TYF142" s="84"/>
      <c r="TYG142" s="84"/>
      <c r="TYH142" s="84"/>
      <c r="TYI142" s="84"/>
      <c r="TYJ142" s="84"/>
      <c r="TYK142" s="84"/>
      <c r="TYL142" s="84"/>
      <c r="TYM142" s="84"/>
      <c r="TYN142" s="84"/>
      <c r="TYO142" s="84"/>
      <c r="TYP142" s="84"/>
      <c r="TYQ142" s="84"/>
      <c r="TYR142" s="84"/>
      <c r="TYS142" s="84"/>
      <c r="TYT142" s="84"/>
      <c r="TYU142" s="84"/>
      <c r="TYV142" s="84"/>
      <c r="TYW142" s="84"/>
      <c r="TYX142" s="84"/>
      <c r="TYY142" s="84"/>
      <c r="TYZ142" s="84"/>
      <c r="TZA142" s="84"/>
      <c r="TZB142" s="84"/>
      <c r="TZC142" s="84"/>
      <c r="TZD142" s="84"/>
      <c r="TZE142" s="84"/>
      <c r="TZF142" s="84"/>
      <c r="TZG142" s="84"/>
      <c r="TZH142" s="84"/>
      <c r="TZI142" s="84"/>
      <c r="TZJ142" s="84"/>
      <c r="TZK142" s="84"/>
      <c r="TZL142" s="84"/>
      <c r="TZM142" s="84"/>
      <c r="TZN142" s="84"/>
      <c r="TZO142" s="84"/>
      <c r="TZP142" s="84"/>
      <c r="TZQ142" s="84"/>
      <c r="TZR142" s="84"/>
      <c r="TZS142" s="84"/>
      <c r="TZT142" s="84"/>
      <c r="TZU142" s="84"/>
      <c r="TZV142" s="84"/>
      <c r="TZW142" s="84"/>
      <c r="TZX142" s="84"/>
      <c r="TZY142" s="84"/>
      <c r="TZZ142" s="84"/>
      <c r="UAA142" s="84"/>
      <c r="UAB142" s="84"/>
      <c r="UAC142" s="84"/>
      <c r="UAD142" s="84"/>
      <c r="UAE142" s="84"/>
      <c r="UAF142" s="84"/>
      <c r="UAG142" s="84"/>
      <c r="UAH142" s="84"/>
      <c r="UAI142" s="84"/>
      <c r="UAJ142" s="84"/>
      <c r="UAK142" s="84"/>
      <c r="UAL142" s="84"/>
      <c r="UAM142" s="84"/>
      <c r="UAN142" s="84"/>
      <c r="UAO142" s="84"/>
      <c r="UAP142" s="84"/>
      <c r="UAQ142" s="84"/>
      <c r="UAR142" s="84"/>
      <c r="UAS142" s="84"/>
      <c r="UAT142" s="84"/>
      <c r="UAU142" s="84"/>
      <c r="UAV142" s="84"/>
      <c r="UAW142" s="84"/>
      <c r="UAX142" s="84"/>
      <c r="UAY142" s="84"/>
      <c r="UAZ142" s="84"/>
      <c r="UBA142" s="84"/>
      <c r="UBB142" s="84"/>
      <c r="UBC142" s="84"/>
      <c r="UBD142" s="84"/>
      <c r="UBE142" s="84"/>
      <c r="UBF142" s="84"/>
      <c r="UBG142" s="84"/>
      <c r="UBH142" s="84"/>
      <c r="UBI142" s="84"/>
      <c r="UBJ142" s="84"/>
      <c r="UBK142" s="84"/>
      <c r="UBL142" s="84"/>
      <c r="UBM142" s="84"/>
      <c r="UBN142" s="84"/>
      <c r="UBO142" s="84"/>
      <c r="UBP142" s="84"/>
      <c r="UBQ142" s="84"/>
      <c r="UBR142" s="84"/>
      <c r="UBS142" s="84"/>
      <c r="UBT142" s="84"/>
      <c r="UBU142" s="84"/>
      <c r="UBV142" s="84"/>
      <c r="UBW142" s="84"/>
      <c r="UBX142" s="84"/>
      <c r="UBY142" s="84"/>
      <c r="UBZ142" s="84"/>
      <c r="UCA142" s="84"/>
      <c r="UCB142" s="84"/>
      <c r="UCC142" s="84"/>
      <c r="UCD142" s="84"/>
      <c r="UCE142" s="84"/>
      <c r="UCL142" s="84"/>
      <c r="UCM142" s="84"/>
      <c r="UCN142" s="84"/>
      <c r="UCO142" s="84"/>
      <c r="UCP142" s="84"/>
      <c r="UCQ142" s="84"/>
      <c r="UCR142" s="84"/>
      <c r="UCS142" s="84"/>
      <c r="UCT142" s="84"/>
      <c r="UCU142" s="84"/>
      <c r="UCV142" s="84"/>
      <c r="UCW142" s="84"/>
      <c r="UCX142" s="84"/>
      <c r="UCY142" s="84"/>
      <c r="UCZ142" s="84"/>
      <c r="UDA142" s="84"/>
      <c r="UDB142" s="84"/>
      <c r="UDC142" s="84"/>
      <c r="UDD142" s="84"/>
      <c r="UDE142" s="84"/>
      <c r="UDF142" s="84"/>
      <c r="UDG142" s="84"/>
      <c r="UDH142" s="84"/>
      <c r="UDI142" s="84"/>
      <c r="UDJ142" s="84"/>
      <c r="UDK142" s="84"/>
      <c r="UDL142" s="84"/>
      <c r="UDM142" s="84"/>
      <c r="UDN142" s="84"/>
      <c r="UDO142" s="84"/>
      <c r="UDP142" s="84"/>
      <c r="UDQ142" s="84"/>
      <c r="UDR142" s="84"/>
      <c r="UDS142" s="84"/>
      <c r="UDT142" s="84"/>
      <c r="UDU142" s="84"/>
      <c r="UDV142" s="84"/>
      <c r="UDW142" s="84"/>
      <c r="UDX142" s="84"/>
      <c r="UDY142" s="84"/>
      <c r="UDZ142" s="84"/>
      <c r="UEA142" s="84"/>
      <c r="UEB142" s="84"/>
      <c r="UEC142" s="84"/>
      <c r="UED142" s="84"/>
      <c r="UEE142" s="84"/>
      <c r="UEF142" s="84"/>
      <c r="UEG142" s="84"/>
      <c r="UEH142" s="84"/>
      <c r="UEI142" s="84"/>
      <c r="UEJ142" s="84"/>
      <c r="UEK142" s="84"/>
      <c r="UEL142" s="84"/>
      <c r="UEM142" s="84"/>
      <c r="UEN142" s="84"/>
      <c r="UEO142" s="84"/>
      <c r="UEP142" s="84"/>
      <c r="UEQ142" s="84"/>
      <c r="UER142" s="84"/>
      <c r="UES142" s="84"/>
      <c r="UET142" s="84"/>
      <c r="UEU142" s="84"/>
      <c r="UEV142" s="84"/>
      <c r="UEW142" s="84"/>
      <c r="UEX142" s="84"/>
      <c r="UEY142" s="84"/>
      <c r="UEZ142" s="84"/>
      <c r="UFA142" s="84"/>
      <c r="UFB142" s="84"/>
      <c r="UFC142" s="84"/>
      <c r="UFD142" s="84"/>
      <c r="UFE142" s="84"/>
      <c r="UFF142" s="84"/>
      <c r="UFG142" s="84"/>
      <c r="UFH142" s="84"/>
      <c r="UFI142" s="84"/>
      <c r="UFJ142" s="84"/>
      <c r="UFK142" s="84"/>
      <c r="UFL142" s="84"/>
      <c r="UFM142" s="84"/>
      <c r="UFN142" s="84"/>
      <c r="UFO142" s="84"/>
      <c r="UFP142" s="84"/>
      <c r="UFQ142" s="84"/>
      <c r="UFR142" s="84"/>
      <c r="UFS142" s="84"/>
      <c r="UFT142" s="84"/>
      <c r="UFU142" s="84"/>
      <c r="UFV142" s="84"/>
      <c r="UFW142" s="84"/>
      <c r="UFX142" s="84"/>
      <c r="UFY142" s="84"/>
      <c r="UFZ142" s="84"/>
      <c r="UGA142" s="84"/>
      <c r="UGB142" s="84"/>
      <c r="UGC142" s="84"/>
      <c r="UGD142" s="84"/>
      <c r="UGE142" s="84"/>
      <c r="UGF142" s="84"/>
      <c r="UGG142" s="84"/>
      <c r="UGH142" s="84"/>
      <c r="UGI142" s="84"/>
      <c r="UGJ142" s="84"/>
      <c r="UGK142" s="84"/>
      <c r="UGL142" s="84"/>
      <c r="UGM142" s="84"/>
      <c r="UGN142" s="84"/>
      <c r="UGO142" s="84"/>
      <c r="UGP142" s="84"/>
      <c r="UGQ142" s="84"/>
      <c r="UGR142" s="84"/>
      <c r="UGS142" s="84"/>
      <c r="UGT142" s="84"/>
      <c r="UGU142" s="84"/>
      <c r="UGV142" s="84"/>
      <c r="UGW142" s="84"/>
      <c r="UGX142" s="84"/>
      <c r="UGY142" s="84"/>
      <c r="UGZ142" s="84"/>
      <c r="UHA142" s="84"/>
      <c r="UHB142" s="84"/>
      <c r="UHC142" s="84"/>
      <c r="UHD142" s="84"/>
      <c r="UHE142" s="84"/>
      <c r="UHF142" s="84"/>
      <c r="UHG142" s="84"/>
      <c r="UHH142" s="84"/>
      <c r="UHI142" s="84"/>
      <c r="UHJ142" s="84"/>
      <c r="UHK142" s="84"/>
      <c r="UHL142" s="84"/>
      <c r="UHM142" s="84"/>
      <c r="UHN142" s="84"/>
      <c r="UHO142" s="84"/>
      <c r="UHP142" s="84"/>
      <c r="UHQ142" s="84"/>
      <c r="UHR142" s="84"/>
      <c r="UHS142" s="84"/>
      <c r="UHT142" s="84"/>
      <c r="UHU142" s="84"/>
      <c r="UHV142" s="84"/>
      <c r="UHW142" s="84"/>
      <c r="UHX142" s="84"/>
      <c r="UHY142" s="84"/>
      <c r="UHZ142" s="84"/>
      <c r="UIA142" s="84"/>
      <c r="UIB142" s="84"/>
      <c r="UIC142" s="84"/>
      <c r="UID142" s="84"/>
      <c r="UIE142" s="84"/>
      <c r="UIF142" s="84"/>
      <c r="UIG142" s="84"/>
      <c r="UIH142" s="84"/>
      <c r="UII142" s="84"/>
      <c r="UIJ142" s="84"/>
      <c r="UIK142" s="84"/>
      <c r="UIL142" s="84"/>
      <c r="UIM142" s="84"/>
      <c r="UIN142" s="84"/>
      <c r="UIO142" s="84"/>
      <c r="UIP142" s="84"/>
      <c r="UIQ142" s="84"/>
      <c r="UIR142" s="84"/>
      <c r="UIS142" s="84"/>
      <c r="UIT142" s="84"/>
      <c r="UIU142" s="84"/>
      <c r="UIV142" s="84"/>
      <c r="UIW142" s="84"/>
      <c r="UIX142" s="84"/>
      <c r="UIY142" s="84"/>
      <c r="UIZ142" s="84"/>
      <c r="UJA142" s="84"/>
      <c r="UJB142" s="84"/>
      <c r="UJC142" s="84"/>
      <c r="UJD142" s="84"/>
      <c r="UJE142" s="84"/>
      <c r="UJF142" s="84"/>
      <c r="UJG142" s="84"/>
      <c r="UJH142" s="84"/>
      <c r="UJI142" s="84"/>
      <c r="UJJ142" s="84"/>
      <c r="UJK142" s="84"/>
      <c r="UJL142" s="84"/>
      <c r="UJM142" s="84"/>
      <c r="UJN142" s="84"/>
      <c r="UJO142" s="84"/>
      <c r="UJP142" s="84"/>
      <c r="UJQ142" s="84"/>
      <c r="UJR142" s="84"/>
      <c r="UJS142" s="84"/>
      <c r="UJT142" s="84"/>
      <c r="UJU142" s="84"/>
      <c r="UJV142" s="84"/>
      <c r="UJW142" s="84"/>
      <c r="UJX142" s="84"/>
      <c r="UJY142" s="84"/>
      <c r="UJZ142" s="84"/>
      <c r="UKA142" s="84"/>
      <c r="UKB142" s="84"/>
      <c r="UKC142" s="84"/>
      <c r="UKD142" s="84"/>
      <c r="UKE142" s="84"/>
      <c r="UKF142" s="84"/>
      <c r="UKG142" s="84"/>
      <c r="UKH142" s="84"/>
      <c r="UKI142" s="84"/>
      <c r="UKJ142" s="84"/>
      <c r="UKK142" s="84"/>
      <c r="UKL142" s="84"/>
      <c r="UKM142" s="84"/>
      <c r="UKN142" s="84"/>
      <c r="UKO142" s="84"/>
      <c r="UKP142" s="84"/>
      <c r="UKQ142" s="84"/>
      <c r="UKR142" s="84"/>
      <c r="UKS142" s="84"/>
      <c r="UKT142" s="84"/>
      <c r="UKU142" s="84"/>
      <c r="UKV142" s="84"/>
      <c r="UKW142" s="84"/>
      <c r="UKX142" s="84"/>
      <c r="UKY142" s="84"/>
      <c r="UKZ142" s="84"/>
      <c r="ULA142" s="84"/>
      <c r="ULB142" s="84"/>
      <c r="ULC142" s="84"/>
      <c r="ULD142" s="84"/>
      <c r="ULE142" s="84"/>
      <c r="ULF142" s="84"/>
      <c r="ULG142" s="84"/>
      <c r="ULH142" s="84"/>
      <c r="ULI142" s="84"/>
      <c r="ULJ142" s="84"/>
      <c r="ULK142" s="84"/>
      <c r="ULL142" s="84"/>
      <c r="ULM142" s="84"/>
      <c r="ULN142" s="84"/>
      <c r="ULO142" s="84"/>
      <c r="ULP142" s="84"/>
      <c r="ULQ142" s="84"/>
      <c r="ULR142" s="84"/>
      <c r="ULS142" s="84"/>
      <c r="ULT142" s="84"/>
      <c r="ULU142" s="84"/>
      <c r="ULV142" s="84"/>
      <c r="ULW142" s="84"/>
      <c r="ULX142" s="84"/>
      <c r="ULY142" s="84"/>
      <c r="ULZ142" s="84"/>
      <c r="UMA142" s="84"/>
      <c r="UMH142" s="84"/>
      <c r="UMI142" s="84"/>
      <c r="UMJ142" s="84"/>
      <c r="UMK142" s="84"/>
      <c r="UML142" s="84"/>
      <c r="UMM142" s="84"/>
      <c r="UMN142" s="84"/>
      <c r="UMO142" s="84"/>
      <c r="UMP142" s="84"/>
      <c r="UMQ142" s="84"/>
      <c r="UMR142" s="84"/>
      <c r="UMS142" s="84"/>
      <c r="UMT142" s="84"/>
      <c r="UMU142" s="84"/>
      <c r="UMV142" s="84"/>
      <c r="UMW142" s="84"/>
      <c r="UMX142" s="84"/>
      <c r="UMY142" s="84"/>
      <c r="UMZ142" s="84"/>
      <c r="UNA142" s="84"/>
      <c r="UNB142" s="84"/>
      <c r="UNC142" s="84"/>
      <c r="UND142" s="84"/>
      <c r="UNE142" s="84"/>
      <c r="UNF142" s="84"/>
      <c r="UNG142" s="84"/>
      <c r="UNH142" s="84"/>
      <c r="UNI142" s="84"/>
      <c r="UNJ142" s="84"/>
      <c r="UNK142" s="84"/>
      <c r="UNL142" s="84"/>
      <c r="UNM142" s="84"/>
      <c r="UNN142" s="84"/>
      <c r="UNO142" s="84"/>
      <c r="UNP142" s="84"/>
      <c r="UNQ142" s="84"/>
      <c r="UNR142" s="84"/>
      <c r="UNS142" s="84"/>
      <c r="UNT142" s="84"/>
      <c r="UNU142" s="84"/>
      <c r="UNV142" s="84"/>
      <c r="UNW142" s="84"/>
      <c r="UNX142" s="84"/>
      <c r="UNY142" s="84"/>
      <c r="UNZ142" s="84"/>
      <c r="UOA142" s="84"/>
      <c r="UOB142" s="84"/>
      <c r="UOC142" s="84"/>
      <c r="UOD142" s="84"/>
      <c r="UOE142" s="84"/>
      <c r="UOF142" s="84"/>
      <c r="UOG142" s="84"/>
      <c r="UOH142" s="84"/>
      <c r="UOI142" s="84"/>
      <c r="UOJ142" s="84"/>
      <c r="UOK142" s="84"/>
      <c r="UOL142" s="84"/>
      <c r="UOM142" s="84"/>
      <c r="UON142" s="84"/>
      <c r="UOO142" s="84"/>
      <c r="UOP142" s="84"/>
      <c r="UOQ142" s="84"/>
      <c r="UOR142" s="84"/>
      <c r="UOS142" s="84"/>
      <c r="UOT142" s="84"/>
      <c r="UOU142" s="84"/>
      <c r="UOV142" s="84"/>
      <c r="UOW142" s="84"/>
      <c r="UOX142" s="84"/>
      <c r="UOY142" s="84"/>
      <c r="UOZ142" s="84"/>
      <c r="UPA142" s="84"/>
      <c r="UPB142" s="84"/>
      <c r="UPC142" s="84"/>
      <c r="UPD142" s="84"/>
      <c r="UPE142" s="84"/>
      <c r="UPF142" s="84"/>
      <c r="UPG142" s="84"/>
      <c r="UPH142" s="84"/>
      <c r="UPI142" s="84"/>
      <c r="UPJ142" s="84"/>
      <c r="UPK142" s="84"/>
      <c r="UPL142" s="84"/>
      <c r="UPM142" s="84"/>
      <c r="UPN142" s="84"/>
      <c r="UPO142" s="84"/>
      <c r="UPP142" s="84"/>
      <c r="UPQ142" s="84"/>
      <c r="UPR142" s="84"/>
      <c r="UPS142" s="84"/>
      <c r="UPT142" s="84"/>
      <c r="UPU142" s="84"/>
      <c r="UPV142" s="84"/>
      <c r="UPW142" s="84"/>
      <c r="UPX142" s="84"/>
      <c r="UPY142" s="84"/>
      <c r="UPZ142" s="84"/>
      <c r="UQA142" s="84"/>
      <c r="UQB142" s="84"/>
      <c r="UQC142" s="84"/>
      <c r="UQD142" s="84"/>
      <c r="UQE142" s="84"/>
      <c r="UQF142" s="84"/>
      <c r="UQG142" s="84"/>
      <c r="UQH142" s="84"/>
      <c r="UQI142" s="84"/>
      <c r="UQJ142" s="84"/>
      <c r="UQK142" s="84"/>
      <c r="UQL142" s="84"/>
      <c r="UQM142" s="84"/>
      <c r="UQN142" s="84"/>
      <c r="UQO142" s="84"/>
      <c r="UQP142" s="84"/>
      <c r="UQQ142" s="84"/>
      <c r="UQR142" s="84"/>
      <c r="UQS142" s="84"/>
      <c r="UQT142" s="84"/>
      <c r="UQU142" s="84"/>
      <c r="UQV142" s="84"/>
      <c r="UQW142" s="84"/>
      <c r="UQX142" s="84"/>
      <c r="UQY142" s="84"/>
      <c r="UQZ142" s="84"/>
      <c r="URA142" s="84"/>
      <c r="URB142" s="84"/>
      <c r="URC142" s="84"/>
      <c r="URD142" s="84"/>
      <c r="URE142" s="84"/>
      <c r="URF142" s="84"/>
      <c r="URG142" s="84"/>
      <c r="URH142" s="84"/>
      <c r="URI142" s="84"/>
      <c r="URJ142" s="84"/>
      <c r="URK142" s="84"/>
      <c r="URL142" s="84"/>
      <c r="URM142" s="84"/>
      <c r="URN142" s="84"/>
      <c r="URO142" s="84"/>
      <c r="URP142" s="84"/>
      <c r="URQ142" s="84"/>
      <c r="URR142" s="84"/>
      <c r="URS142" s="84"/>
      <c r="URT142" s="84"/>
      <c r="URU142" s="84"/>
      <c r="URV142" s="84"/>
      <c r="URW142" s="84"/>
      <c r="URX142" s="84"/>
      <c r="URY142" s="84"/>
      <c r="URZ142" s="84"/>
      <c r="USA142" s="84"/>
      <c r="USB142" s="84"/>
      <c r="USC142" s="84"/>
      <c r="USD142" s="84"/>
      <c r="USE142" s="84"/>
      <c r="USF142" s="84"/>
      <c r="USG142" s="84"/>
      <c r="USH142" s="84"/>
      <c r="USI142" s="84"/>
      <c r="USJ142" s="84"/>
      <c r="USK142" s="84"/>
      <c r="USL142" s="84"/>
      <c r="USM142" s="84"/>
      <c r="USN142" s="84"/>
      <c r="USO142" s="84"/>
      <c r="USP142" s="84"/>
      <c r="USQ142" s="84"/>
      <c r="USR142" s="84"/>
      <c r="USS142" s="84"/>
      <c r="UST142" s="84"/>
      <c r="USU142" s="84"/>
      <c r="USV142" s="84"/>
      <c r="USW142" s="84"/>
      <c r="USX142" s="84"/>
      <c r="USY142" s="84"/>
      <c r="USZ142" s="84"/>
      <c r="UTA142" s="84"/>
      <c r="UTB142" s="84"/>
      <c r="UTC142" s="84"/>
      <c r="UTD142" s="84"/>
      <c r="UTE142" s="84"/>
      <c r="UTF142" s="84"/>
      <c r="UTG142" s="84"/>
      <c r="UTH142" s="84"/>
      <c r="UTI142" s="84"/>
      <c r="UTJ142" s="84"/>
      <c r="UTK142" s="84"/>
      <c r="UTL142" s="84"/>
      <c r="UTM142" s="84"/>
      <c r="UTN142" s="84"/>
      <c r="UTO142" s="84"/>
      <c r="UTP142" s="84"/>
      <c r="UTQ142" s="84"/>
      <c r="UTR142" s="84"/>
      <c r="UTS142" s="84"/>
      <c r="UTT142" s="84"/>
      <c r="UTU142" s="84"/>
      <c r="UTV142" s="84"/>
      <c r="UTW142" s="84"/>
      <c r="UTX142" s="84"/>
      <c r="UTY142" s="84"/>
      <c r="UTZ142" s="84"/>
      <c r="UUA142" s="84"/>
      <c r="UUB142" s="84"/>
      <c r="UUC142" s="84"/>
      <c r="UUD142" s="84"/>
      <c r="UUE142" s="84"/>
      <c r="UUF142" s="84"/>
      <c r="UUG142" s="84"/>
      <c r="UUH142" s="84"/>
      <c r="UUI142" s="84"/>
      <c r="UUJ142" s="84"/>
      <c r="UUK142" s="84"/>
      <c r="UUL142" s="84"/>
      <c r="UUM142" s="84"/>
      <c r="UUN142" s="84"/>
      <c r="UUO142" s="84"/>
      <c r="UUP142" s="84"/>
      <c r="UUQ142" s="84"/>
      <c r="UUR142" s="84"/>
      <c r="UUS142" s="84"/>
      <c r="UUT142" s="84"/>
      <c r="UUU142" s="84"/>
      <c r="UUV142" s="84"/>
      <c r="UUW142" s="84"/>
      <c r="UUX142" s="84"/>
      <c r="UUY142" s="84"/>
      <c r="UUZ142" s="84"/>
      <c r="UVA142" s="84"/>
      <c r="UVB142" s="84"/>
      <c r="UVC142" s="84"/>
      <c r="UVD142" s="84"/>
      <c r="UVE142" s="84"/>
      <c r="UVF142" s="84"/>
      <c r="UVG142" s="84"/>
      <c r="UVH142" s="84"/>
      <c r="UVI142" s="84"/>
      <c r="UVJ142" s="84"/>
      <c r="UVK142" s="84"/>
      <c r="UVL142" s="84"/>
      <c r="UVM142" s="84"/>
      <c r="UVN142" s="84"/>
      <c r="UVO142" s="84"/>
      <c r="UVP142" s="84"/>
      <c r="UVQ142" s="84"/>
      <c r="UVR142" s="84"/>
      <c r="UVS142" s="84"/>
      <c r="UVT142" s="84"/>
      <c r="UVU142" s="84"/>
      <c r="UVV142" s="84"/>
      <c r="UVW142" s="84"/>
      <c r="UWD142" s="84"/>
      <c r="UWE142" s="84"/>
      <c r="UWF142" s="84"/>
      <c r="UWG142" s="84"/>
      <c r="UWH142" s="84"/>
      <c r="UWI142" s="84"/>
      <c r="UWJ142" s="84"/>
      <c r="UWK142" s="84"/>
      <c r="UWL142" s="84"/>
      <c r="UWM142" s="84"/>
      <c r="UWN142" s="84"/>
      <c r="UWO142" s="84"/>
      <c r="UWP142" s="84"/>
      <c r="UWQ142" s="84"/>
      <c r="UWR142" s="84"/>
      <c r="UWS142" s="84"/>
      <c r="UWT142" s="84"/>
      <c r="UWU142" s="84"/>
      <c r="UWV142" s="84"/>
      <c r="UWW142" s="84"/>
      <c r="UWX142" s="84"/>
      <c r="UWY142" s="84"/>
      <c r="UWZ142" s="84"/>
      <c r="UXA142" s="84"/>
      <c r="UXB142" s="84"/>
      <c r="UXC142" s="84"/>
      <c r="UXD142" s="84"/>
      <c r="UXE142" s="84"/>
      <c r="UXF142" s="84"/>
      <c r="UXG142" s="84"/>
      <c r="UXH142" s="84"/>
      <c r="UXI142" s="84"/>
      <c r="UXJ142" s="84"/>
      <c r="UXK142" s="84"/>
      <c r="UXL142" s="84"/>
      <c r="UXM142" s="84"/>
      <c r="UXN142" s="84"/>
      <c r="UXO142" s="84"/>
      <c r="UXP142" s="84"/>
      <c r="UXQ142" s="84"/>
      <c r="UXR142" s="84"/>
      <c r="UXS142" s="84"/>
      <c r="UXT142" s="84"/>
      <c r="UXU142" s="84"/>
      <c r="UXV142" s="84"/>
      <c r="UXW142" s="84"/>
      <c r="UXX142" s="84"/>
      <c r="UXY142" s="84"/>
      <c r="UXZ142" s="84"/>
      <c r="UYA142" s="84"/>
      <c r="UYB142" s="84"/>
      <c r="UYC142" s="84"/>
      <c r="UYD142" s="84"/>
      <c r="UYE142" s="84"/>
      <c r="UYF142" s="84"/>
      <c r="UYG142" s="84"/>
      <c r="UYH142" s="84"/>
      <c r="UYI142" s="84"/>
      <c r="UYJ142" s="84"/>
      <c r="UYK142" s="84"/>
      <c r="UYL142" s="84"/>
      <c r="UYM142" s="84"/>
      <c r="UYN142" s="84"/>
      <c r="UYO142" s="84"/>
      <c r="UYP142" s="84"/>
      <c r="UYQ142" s="84"/>
      <c r="UYR142" s="84"/>
      <c r="UYS142" s="84"/>
      <c r="UYT142" s="84"/>
      <c r="UYU142" s="84"/>
      <c r="UYV142" s="84"/>
      <c r="UYW142" s="84"/>
      <c r="UYX142" s="84"/>
      <c r="UYY142" s="84"/>
      <c r="UYZ142" s="84"/>
      <c r="UZA142" s="84"/>
      <c r="UZB142" s="84"/>
      <c r="UZC142" s="84"/>
      <c r="UZD142" s="84"/>
      <c r="UZE142" s="84"/>
      <c r="UZF142" s="84"/>
      <c r="UZG142" s="84"/>
      <c r="UZH142" s="84"/>
      <c r="UZI142" s="84"/>
      <c r="UZJ142" s="84"/>
      <c r="UZK142" s="84"/>
      <c r="UZL142" s="84"/>
      <c r="UZM142" s="84"/>
      <c r="UZN142" s="84"/>
      <c r="UZO142" s="84"/>
      <c r="UZP142" s="84"/>
      <c r="UZQ142" s="84"/>
      <c r="UZR142" s="84"/>
      <c r="UZS142" s="84"/>
      <c r="UZT142" s="84"/>
      <c r="UZU142" s="84"/>
      <c r="UZV142" s="84"/>
      <c r="UZW142" s="84"/>
      <c r="UZX142" s="84"/>
      <c r="UZY142" s="84"/>
      <c r="UZZ142" s="84"/>
      <c r="VAA142" s="84"/>
      <c r="VAB142" s="84"/>
      <c r="VAC142" s="84"/>
      <c r="VAD142" s="84"/>
      <c r="VAE142" s="84"/>
      <c r="VAF142" s="84"/>
      <c r="VAG142" s="84"/>
      <c r="VAH142" s="84"/>
      <c r="VAI142" s="84"/>
      <c r="VAJ142" s="84"/>
      <c r="VAK142" s="84"/>
      <c r="VAL142" s="84"/>
      <c r="VAM142" s="84"/>
      <c r="VAN142" s="84"/>
      <c r="VAO142" s="84"/>
      <c r="VAP142" s="84"/>
      <c r="VAQ142" s="84"/>
      <c r="VAR142" s="84"/>
      <c r="VAS142" s="84"/>
      <c r="VAT142" s="84"/>
      <c r="VAU142" s="84"/>
      <c r="VAV142" s="84"/>
      <c r="VAW142" s="84"/>
      <c r="VAX142" s="84"/>
      <c r="VAY142" s="84"/>
      <c r="VAZ142" s="84"/>
      <c r="VBA142" s="84"/>
      <c r="VBB142" s="84"/>
      <c r="VBC142" s="84"/>
      <c r="VBD142" s="84"/>
      <c r="VBE142" s="84"/>
      <c r="VBF142" s="84"/>
      <c r="VBG142" s="84"/>
      <c r="VBH142" s="84"/>
      <c r="VBI142" s="84"/>
      <c r="VBJ142" s="84"/>
      <c r="VBK142" s="84"/>
      <c r="VBL142" s="84"/>
      <c r="VBM142" s="84"/>
      <c r="VBN142" s="84"/>
      <c r="VBO142" s="84"/>
      <c r="VBP142" s="84"/>
      <c r="VBQ142" s="84"/>
      <c r="VBR142" s="84"/>
      <c r="VBS142" s="84"/>
      <c r="VBT142" s="84"/>
      <c r="VBU142" s="84"/>
      <c r="VBV142" s="84"/>
      <c r="VBW142" s="84"/>
      <c r="VBX142" s="84"/>
      <c r="VBY142" s="84"/>
      <c r="VBZ142" s="84"/>
      <c r="VCA142" s="84"/>
      <c r="VCB142" s="84"/>
      <c r="VCC142" s="84"/>
      <c r="VCD142" s="84"/>
      <c r="VCE142" s="84"/>
      <c r="VCF142" s="84"/>
      <c r="VCG142" s="84"/>
      <c r="VCH142" s="84"/>
      <c r="VCI142" s="84"/>
      <c r="VCJ142" s="84"/>
      <c r="VCK142" s="84"/>
      <c r="VCL142" s="84"/>
      <c r="VCM142" s="84"/>
      <c r="VCN142" s="84"/>
      <c r="VCO142" s="84"/>
      <c r="VCP142" s="84"/>
      <c r="VCQ142" s="84"/>
      <c r="VCR142" s="84"/>
      <c r="VCS142" s="84"/>
      <c r="VCT142" s="84"/>
      <c r="VCU142" s="84"/>
      <c r="VCV142" s="84"/>
      <c r="VCW142" s="84"/>
      <c r="VCX142" s="84"/>
      <c r="VCY142" s="84"/>
      <c r="VCZ142" s="84"/>
      <c r="VDA142" s="84"/>
      <c r="VDB142" s="84"/>
      <c r="VDC142" s="84"/>
      <c r="VDD142" s="84"/>
      <c r="VDE142" s="84"/>
      <c r="VDF142" s="84"/>
      <c r="VDG142" s="84"/>
      <c r="VDH142" s="84"/>
      <c r="VDI142" s="84"/>
      <c r="VDJ142" s="84"/>
      <c r="VDK142" s="84"/>
      <c r="VDL142" s="84"/>
      <c r="VDM142" s="84"/>
      <c r="VDN142" s="84"/>
      <c r="VDO142" s="84"/>
      <c r="VDP142" s="84"/>
      <c r="VDQ142" s="84"/>
      <c r="VDR142" s="84"/>
      <c r="VDS142" s="84"/>
      <c r="VDT142" s="84"/>
      <c r="VDU142" s="84"/>
      <c r="VDV142" s="84"/>
      <c r="VDW142" s="84"/>
      <c r="VDX142" s="84"/>
      <c r="VDY142" s="84"/>
      <c r="VDZ142" s="84"/>
      <c r="VEA142" s="84"/>
      <c r="VEB142" s="84"/>
      <c r="VEC142" s="84"/>
      <c r="VED142" s="84"/>
      <c r="VEE142" s="84"/>
      <c r="VEF142" s="84"/>
      <c r="VEG142" s="84"/>
      <c r="VEH142" s="84"/>
      <c r="VEI142" s="84"/>
      <c r="VEJ142" s="84"/>
      <c r="VEK142" s="84"/>
      <c r="VEL142" s="84"/>
      <c r="VEM142" s="84"/>
      <c r="VEN142" s="84"/>
      <c r="VEO142" s="84"/>
      <c r="VEP142" s="84"/>
      <c r="VEQ142" s="84"/>
      <c r="VER142" s="84"/>
      <c r="VES142" s="84"/>
      <c r="VET142" s="84"/>
      <c r="VEU142" s="84"/>
      <c r="VEV142" s="84"/>
      <c r="VEW142" s="84"/>
      <c r="VEX142" s="84"/>
      <c r="VEY142" s="84"/>
      <c r="VEZ142" s="84"/>
      <c r="VFA142" s="84"/>
      <c r="VFB142" s="84"/>
      <c r="VFC142" s="84"/>
      <c r="VFD142" s="84"/>
      <c r="VFE142" s="84"/>
      <c r="VFF142" s="84"/>
      <c r="VFG142" s="84"/>
      <c r="VFH142" s="84"/>
      <c r="VFI142" s="84"/>
      <c r="VFJ142" s="84"/>
      <c r="VFK142" s="84"/>
      <c r="VFL142" s="84"/>
      <c r="VFM142" s="84"/>
      <c r="VFN142" s="84"/>
      <c r="VFO142" s="84"/>
      <c r="VFP142" s="84"/>
      <c r="VFQ142" s="84"/>
      <c r="VFR142" s="84"/>
      <c r="VFS142" s="84"/>
      <c r="VFZ142" s="84"/>
      <c r="VGA142" s="84"/>
      <c r="VGB142" s="84"/>
      <c r="VGC142" s="84"/>
      <c r="VGD142" s="84"/>
      <c r="VGE142" s="84"/>
      <c r="VGF142" s="84"/>
      <c r="VGG142" s="84"/>
      <c r="VGH142" s="84"/>
      <c r="VGI142" s="84"/>
      <c r="VGJ142" s="84"/>
      <c r="VGK142" s="84"/>
      <c r="VGL142" s="84"/>
      <c r="VGM142" s="84"/>
      <c r="VGN142" s="84"/>
      <c r="VGO142" s="84"/>
      <c r="VGP142" s="84"/>
      <c r="VGQ142" s="84"/>
      <c r="VGR142" s="84"/>
      <c r="VGS142" s="84"/>
      <c r="VGT142" s="84"/>
      <c r="VGU142" s="84"/>
      <c r="VGV142" s="84"/>
      <c r="VGW142" s="84"/>
      <c r="VGX142" s="84"/>
      <c r="VGY142" s="84"/>
      <c r="VGZ142" s="84"/>
      <c r="VHA142" s="84"/>
      <c r="VHB142" s="84"/>
      <c r="VHC142" s="84"/>
      <c r="VHD142" s="84"/>
      <c r="VHE142" s="84"/>
      <c r="VHF142" s="84"/>
      <c r="VHG142" s="84"/>
      <c r="VHH142" s="84"/>
      <c r="VHI142" s="84"/>
      <c r="VHJ142" s="84"/>
      <c r="VHK142" s="84"/>
      <c r="VHL142" s="84"/>
      <c r="VHM142" s="84"/>
      <c r="VHN142" s="84"/>
      <c r="VHO142" s="84"/>
      <c r="VHP142" s="84"/>
      <c r="VHQ142" s="84"/>
      <c r="VHR142" s="84"/>
      <c r="VHS142" s="84"/>
      <c r="VHT142" s="84"/>
      <c r="VHU142" s="84"/>
      <c r="VHV142" s="84"/>
      <c r="VHW142" s="84"/>
      <c r="VHX142" s="84"/>
      <c r="VHY142" s="84"/>
      <c r="VHZ142" s="84"/>
      <c r="VIA142" s="84"/>
      <c r="VIB142" s="84"/>
      <c r="VIC142" s="84"/>
      <c r="VID142" s="84"/>
      <c r="VIE142" s="84"/>
      <c r="VIF142" s="84"/>
      <c r="VIG142" s="84"/>
      <c r="VIH142" s="84"/>
      <c r="VII142" s="84"/>
      <c r="VIJ142" s="84"/>
      <c r="VIK142" s="84"/>
      <c r="VIL142" s="84"/>
      <c r="VIM142" s="84"/>
      <c r="VIN142" s="84"/>
      <c r="VIO142" s="84"/>
      <c r="VIP142" s="84"/>
      <c r="VIQ142" s="84"/>
      <c r="VIR142" s="84"/>
      <c r="VIS142" s="84"/>
      <c r="VIT142" s="84"/>
      <c r="VIU142" s="84"/>
      <c r="VIV142" s="84"/>
      <c r="VIW142" s="84"/>
      <c r="VIX142" s="84"/>
      <c r="VIY142" s="84"/>
      <c r="VIZ142" s="84"/>
      <c r="VJA142" s="84"/>
      <c r="VJB142" s="84"/>
      <c r="VJC142" s="84"/>
      <c r="VJD142" s="84"/>
      <c r="VJE142" s="84"/>
      <c r="VJF142" s="84"/>
      <c r="VJG142" s="84"/>
      <c r="VJH142" s="84"/>
      <c r="VJI142" s="84"/>
      <c r="VJJ142" s="84"/>
      <c r="VJK142" s="84"/>
      <c r="VJL142" s="84"/>
      <c r="VJM142" s="84"/>
      <c r="VJN142" s="84"/>
      <c r="VJO142" s="84"/>
      <c r="VJP142" s="84"/>
      <c r="VJQ142" s="84"/>
      <c r="VJR142" s="84"/>
      <c r="VJS142" s="84"/>
      <c r="VJT142" s="84"/>
      <c r="VJU142" s="84"/>
      <c r="VJV142" s="84"/>
      <c r="VJW142" s="84"/>
      <c r="VJX142" s="84"/>
      <c r="VJY142" s="84"/>
      <c r="VJZ142" s="84"/>
      <c r="VKA142" s="84"/>
      <c r="VKB142" s="84"/>
      <c r="VKC142" s="84"/>
      <c r="VKD142" s="84"/>
      <c r="VKE142" s="84"/>
      <c r="VKF142" s="84"/>
      <c r="VKG142" s="84"/>
      <c r="VKH142" s="84"/>
      <c r="VKI142" s="84"/>
      <c r="VKJ142" s="84"/>
      <c r="VKK142" s="84"/>
      <c r="VKL142" s="84"/>
      <c r="VKM142" s="84"/>
      <c r="VKN142" s="84"/>
      <c r="VKO142" s="84"/>
      <c r="VKP142" s="84"/>
      <c r="VKQ142" s="84"/>
      <c r="VKR142" s="84"/>
      <c r="VKS142" s="84"/>
      <c r="VKT142" s="84"/>
      <c r="VKU142" s="84"/>
      <c r="VKV142" s="84"/>
      <c r="VKW142" s="84"/>
      <c r="VKX142" s="84"/>
      <c r="VKY142" s="84"/>
      <c r="VKZ142" s="84"/>
      <c r="VLA142" s="84"/>
      <c r="VLB142" s="84"/>
      <c r="VLC142" s="84"/>
      <c r="VLD142" s="84"/>
      <c r="VLE142" s="84"/>
      <c r="VLF142" s="84"/>
      <c r="VLG142" s="84"/>
      <c r="VLH142" s="84"/>
      <c r="VLI142" s="84"/>
      <c r="VLJ142" s="84"/>
      <c r="VLK142" s="84"/>
      <c r="VLL142" s="84"/>
      <c r="VLM142" s="84"/>
      <c r="VLN142" s="84"/>
      <c r="VLO142" s="84"/>
      <c r="VLP142" s="84"/>
      <c r="VLQ142" s="84"/>
      <c r="VLR142" s="84"/>
      <c r="VLS142" s="84"/>
      <c r="VLT142" s="84"/>
      <c r="VLU142" s="84"/>
      <c r="VLV142" s="84"/>
      <c r="VLW142" s="84"/>
      <c r="VLX142" s="84"/>
      <c r="VLY142" s="84"/>
      <c r="VLZ142" s="84"/>
      <c r="VMA142" s="84"/>
      <c r="VMB142" s="84"/>
      <c r="VMC142" s="84"/>
      <c r="VMD142" s="84"/>
      <c r="VME142" s="84"/>
      <c r="VMF142" s="84"/>
      <c r="VMG142" s="84"/>
      <c r="VMH142" s="84"/>
      <c r="VMI142" s="84"/>
      <c r="VMJ142" s="84"/>
      <c r="VMK142" s="84"/>
      <c r="VML142" s="84"/>
      <c r="VMM142" s="84"/>
      <c r="VMN142" s="84"/>
      <c r="VMO142" s="84"/>
      <c r="VMP142" s="84"/>
      <c r="VMQ142" s="84"/>
      <c r="VMR142" s="84"/>
      <c r="VMS142" s="84"/>
      <c r="VMT142" s="84"/>
      <c r="VMU142" s="84"/>
      <c r="VMV142" s="84"/>
      <c r="VMW142" s="84"/>
      <c r="VMX142" s="84"/>
      <c r="VMY142" s="84"/>
      <c r="VMZ142" s="84"/>
      <c r="VNA142" s="84"/>
      <c r="VNB142" s="84"/>
      <c r="VNC142" s="84"/>
      <c r="VND142" s="84"/>
      <c r="VNE142" s="84"/>
      <c r="VNF142" s="84"/>
      <c r="VNG142" s="84"/>
      <c r="VNH142" s="84"/>
      <c r="VNI142" s="84"/>
      <c r="VNJ142" s="84"/>
      <c r="VNK142" s="84"/>
      <c r="VNL142" s="84"/>
      <c r="VNM142" s="84"/>
      <c r="VNN142" s="84"/>
      <c r="VNO142" s="84"/>
      <c r="VNP142" s="84"/>
      <c r="VNQ142" s="84"/>
      <c r="VNR142" s="84"/>
      <c r="VNS142" s="84"/>
      <c r="VNT142" s="84"/>
      <c r="VNU142" s="84"/>
      <c r="VNV142" s="84"/>
      <c r="VNW142" s="84"/>
      <c r="VNX142" s="84"/>
      <c r="VNY142" s="84"/>
      <c r="VNZ142" s="84"/>
      <c r="VOA142" s="84"/>
      <c r="VOB142" s="84"/>
      <c r="VOC142" s="84"/>
      <c r="VOD142" s="84"/>
      <c r="VOE142" s="84"/>
      <c r="VOF142" s="84"/>
      <c r="VOG142" s="84"/>
      <c r="VOH142" s="84"/>
      <c r="VOI142" s="84"/>
      <c r="VOJ142" s="84"/>
      <c r="VOK142" s="84"/>
      <c r="VOL142" s="84"/>
      <c r="VOM142" s="84"/>
      <c r="VON142" s="84"/>
      <c r="VOO142" s="84"/>
      <c r="VOP142" s="84"/>
      <c r="VOQ142" s="84"/>
      <c r="VOR142" s="84"/>
      <c r="VOS142" s="84"/>
      <c r="VOT142" s="84"/>
      <c r="VOU142" s="84"/>
      <c r="VOV142" s="84"/>
      <c r="VOW142" s="84"/>
      <c r="VOX142" s="84"/>
      <c r="VOY142" s="84"/>
      <c r="VOZ142" s="84"/>
      <c r="VPA142" s="84"/>
      <c r="VPB142" s="84"/>
      <c r="VPC142" s="84"/>
      <c r="VPD142" s="84"/>
      <c r="VPE142" s="84"/>
      <c r="VPF142" s="84"/>
      <c r="VPG142" s="84"/>
      <c r="VPH142" s="84"/>
      <c r="VPI142" s="84"/>
      <c r="VPJ142" s="84"/>
      <c r="VPK142" s="84"/>
      <c r="VPL142" s="84"/>
      <c r="VPM142" s="84"/>
      <c r="VPN142" s="84"/>
      <c r="VPO142" s="84"/>
      <c r="VPV142" s="84"/>
      <c r="VPW142" s="84"/>
      <c r="VPX142" s="84"/>
      <c r="VPY142" s="84"/>
      <c r="VPZ142" s="84"/>
      <c r="VQA142" s="84"/>
      <c r="VQB142" s="84"/>
      <c r="VQC142" s="84"/>
      <c r="VQD142" s="84"/>
      <c r="VQE142" s="84"/>
      <c r="VQF142" s="84"/>
      <c r="VQG142" s="84"/>
      <c r="VQH142" s="84"/>
      <c r="VQI142" s="84"/>
      <c r="VQJ142" s="84"/>
      <c r="VQK142" s="84"/>
      <c r="VQL142" s="84"/>
      <c r="VQM142" s="84"/>
      <c r="VQN142" s="84"/>
      <c r="VQO142" s="84"/>
      <c r="VQP142" s="84"/>
      <c r="VQQ142" s="84"/>
      <c r="VQR142" s="84"/>
      <c r="VQS142" s="84"/>
      <c r="VQT142" s="84"/>
      <c r="VQU142" s="84"/>
      <c r="VQV142" s="84"/>
      <c r="VQW142" s="84"/>
      <c r="VQX142" s="84"/>
      <c r="VQY142" s="84"/>
      <c r="VQZ142" s="84"/>
      <c r="VRA142" s="84"/>
      <c r="VRB142" s="84"/>
      <c r="VRC142" s="84"/>
      <c r="VRD142" s="84"/>
      <c r="VRE142" s="84"/>
      <c r="VRF142" s="84"/>
      <c r="VRG142" s="84"/>
      <c r="VRH142" s="84"/>
      <c r="VRI142" s="84"/>
      <c r="VRJ142" s="84"/>
      <c r="VRK142" s="84"/>
      <c r="VRL142" s="84"/>
      <c r="VRM142" s="84"/>
      <c r="VRN142" s="84"/>
      <c r="VRO142" s="84"/>
      <c r="VRP142" s="84"/>
      <c r="VRQ142" s="84"/>
      <c r="VRR142" s="84"/>
      <c r="VRS142" s="84"/>
      <c r="VRT142" s="84"/>
      <c r="VRU142" s="84"/>
      <c r="VRV142" s="84"/>
      <c r="VRW142" s="84"/>
      <c r="VRX142" s="84"/>
      <c r="VRY142" s="84"/>
      <c r="VRZ142" s="84"/>
      <c r="VSA142" s="84"/>
      <c r="VSB142" s="84"/>
      <c r="VSC142" s="84"/>
      <c r="VSD142" s="84"/>
      <c r="VSE142" s="84"/>
      <c r="VSF142" s="84"/>
      <c r="VSG142" s="84"/>
      <c r="VSH142" s="84"/>
      <c r="VSI142" s="84"/>
      <c r="VSJ142" s="84"/>
      <c r="VSK142" s="84"/>
      <c r="VSL142" s="84"/>
      <c r="VSM142" s="84"/>
      <c r="VSN142" s="84"/>
      <c r="VSO142" s="84"/>
      <c r="VSP142" s="84"/>
      <c r="VSQ142" s="84"/>
      <c r="VSR142" s="84"/>
      <c r="VSS142" s="84"/>
      <c r="VST142" s="84"/>
      <c r="VSU142" s="84"/>
      <c r="VSV142" s="84"/>
      <c r="VSW142" s="84"/>
      <c r="VSX142" s="84"/>
      <c r="VSY142" s="84"/>
      <c r="VSZ142" s="84"/>
      <c r="VTA142" s="84"/>
      <c r="VTB142" s="84"/>
      <c r="VTC142" s="84"/>
      <c r="VTD142" s="84"/>
      <c r="VTE142" s="84"/>
      <c r="VTF142" s="84"/>
      <c r="VTG142" s="84"/>
      <c r="VTH142" s="84"/>
      <c r="VTI142" s="84"/>
      <c r="VTJ142" s="84"/>
      <c r="VTK142" s="84"/>
      <c r="VTL142" s="84"/>
      <c r="VTM142" s="84"/>
      <c r="VTN142" s="84"/>
      <c r="VTO142" s="84"/>
      <c r="VTP142" s="84"/>
      <c r="VTQ142" s="84"/>
      <c r="VTR142" s="84"/>
      <c r="VTS142" s="84"/>
      <c r="VTT142" s="84"/>
      <c r="VTU142" s="84"/>
      <c r="VTV142" s="84"/>
      <c r="VTW142" s="84"/>
      <c r="VTX142" s="84"/>
      <c r="VTY142" s="84"/>
      <c r="VTZ142" s="84"/>
      <c r="VUA142" s="84"/>
      <c r="VUB142" s="84"/>
      <c r="VUC142" s="84"/>
      <c r="VUD142" s="84"/>
      <c r="VUE142" s="84"/>
      <c r="VUF142" s="84"/>
      <c r="VUG142" s="84"/>
      <c r="VUH142" s="84"/>
      <c r="VUI142" s="84"/>
      <c r="VUJ142" s="84"/>
      <c r="VUK142" s="84"/>
      <c r="VUL142" s="84"/>
      <c r="VUM142" s="84"/>
      <c r="VUN142" s="84"/>
      <c r="VUO142" s="84"/>
      <c r="VUP142" s="84"/>
      <c r="VUQ142" s="84"/>
      <c r="VUR142" s="84"/>
      <c r="VUS142" s="84"/>
      <c r="VUT142" s="84"/>
      <c r="VUU142" s="84"/>
      <c r="VUV142" s="84"/>
      <c r="VUW142" s="84"/>
      <c r="VUX142" s="84"/>
      <c r="VUY142" s="84"/>
      <c r="VUZ142" s="84"/>
      <c r="VVA142" s="84"/>
      <c r="VVB142" s="84"/>
      <c r="VVC142" s="84"/>
      <c r="VVD142" s="84"/>
      <c r="VVE142" s="84"/>
      <c r="VVF142" s="84"/>
      <c r="VVG142" s="84"/>
      <c r="VVH142" s="84"/>
      <c r="VVI142" s="84"/>
      <c r="VVJ142" s="84"/>
      <c r="VVK142" s="84"/>
      <c r="VVL142" s="84"/>
      <c r="VVM142" s="84"/>
      <c r="VVN142" s="84"/>
      <c r="VVO142" s="84"/>
      <c r="VVP142" s="84"/>
      <c r="VVQ142" s="84"/>
      <c r="VVR142" s="84"/>
      <c r="VVS142" s="84"/>
      <c r="VVT142" s="84"/>
      <c r="VVU142" s="84"/>
      <c r="VVV142" s="84"/>
      <c r="VVW142" s="84"/>
      <c r="VVX142" s="84"/>
      <c r="VVY142" s="84"/>
      <c r="VVZ142" s="84"/>
      <c r="VWA142" s="84"/>
      <c r="VWB142" s="84"/>
      <c r="VWC142" s="84"/>
      <c r="VWD142" s="84"/>
      <c r="VWE142" s="84"/>
      <c r="VWF142" s="84"/>
      <c r="VWG142" s="84"/>
      <c r="VWH142" s="84"/>
      <c r="VWI142" s="84"/>
      <c r="VWJ142" s="84"/>
      <c r="VWK142" s="84"/>
      <c r="VWL142" s="84"/>
      <c r="VWM142" s="84"/>
      <c r="VWN142" s="84"/>
      <c r="VWO142" s="84"/>
      <c r="VWP142" s="84"/>
      <c r="VWQ142" s="84"/>
      <c r="VWR142" s="84"/>
      <c r="VWS142" s="84"/>
      <c r="VWT142" s="84"/>
      <c r="VWU142" s="84"/>
      <c r="VWV142" s="84"/>
      <c r="VWW142" s="84"/>
      <c r="VWX142" s="84"/>
      <c r="VWY142" s="84"/>
      <c r="VWZ142" s="84"/>
      <c r="VXA142" s="84"/>
      <c r="VXB142" s="84"/>
      <c r="VXC142" s="84"/>
      <c r="VXD142" s="84"/>
      <c r="VXE142" s="84"/>
      <c r="VXF142" s="84"/>
      <c r="VXG142" s="84"/>
      <c r="VXH142" s="84"/>
      <c r="VXI142" s="84"/>
      <c r="VXJ142" s="84"/>
      <c r="VXK142" s="84"/>
      <c r="VXL142" s="84"/>
      <c r="VXM142" s="84"/>
      <c r="VXN142" s="84"/>
      <c r="VXO142" s="84"/>
      <c r="VXP142" s="84"/>
      <c r="VXQ142" s="84"/>
      <c r="VXR142" s="84"/>
      <c r="VXS142" s="84"/>
      <c r="VXT142" s="84"/>
      <c r="VXU142" s="84"/>
      <c r="VXV142" s="84"/>
      <c r="VXW142" s="84"/>
      <c r="VXX142" s="84"/>
      <c r="VXY142" s="84"/>
      <c r="VXZ142" s="84"/>
      <c r="VYA142" s="84"/>
      <c r="VYB142" s="84"/>
      <c r="VYC142" s="84"/>
      <c r="VYD142" s="84"/>
      <c r="VYE142" s="84"/>
      <c r="VYF142" s="84"/>
      <c r="VYG142" s="84"/>
      <c r="VYH142" s="84"/>
      <c r="VYI142" s="84"/>
      <c r="VYJ142" s="84"/>
      <c r="VYK142" s="84"/>
      <c r="VYL142" s="84"/>
      <c r="VYM142" s="84"/>
      <c r="VYN142" s="84"/>
      <c r="VYO142" s="84"/>
      <c r="VYP142" s="84"/>
      <c r="VYQ142" s="84"/>
      <c r="VYR142" s="84"/>
      <c r="VYS142" s="84"/>
      <c r="VYT142" s="84"/>
      <c r="VYU142" s="84"/>
      <c r="VYV142" s="84"/>
      <c r="VYW142" s="84"/>
      <c r="VYX142" s="84"/>
      <c r="VYY142" s="84"/>
      <c r="VYZ142" s="84"/>
      <c r="VZA142" s="84"/>
      <c r="VZB142" s="84"/>
      <c r="VZC142" s="84"/>
      <c r="VZD142" s="84"/>
      <c r="VZE142" s="84"/>
      <c r="VZF142" s="84"/>
      <c r="VZG142" s="84"/>
      <c r="VZH142" s="84"/>
      <c r="VZI142" s="84"/>
      <c r="VZJ142" s="84"/>
      <c r="VZK142" s="84"/>
      <c r="VZR142" s="84"/>
      <c r="VZS142" s="84"/>
      <c r="VZT142" s="84"/>
      <c r="VZU142" s="84"/>
      <c r="VZV142" s="84"/>
      <c r="VZW142" s="84"/>
      <c r="VZX142" s="84"/>
      <c r="VZY142" s="84"/>
      <c r="VZZ142" s="84"/>
      <c r="WAA142" s="84"/>
      <c r="WAB142" s="84"/>
      <c r="WAC142" s="84"/>
      <c r="WAD142" s="84"/>
      <c r="WAE142" s="84"/>
      <c r="WAF142" s="84"/>
      <c r="WAG142" s="84"/>
      <c r="WAH142" s="84"/>
      <c r="WAI142" s="84"/>
      <c r="WAJ142" s="84"/>
      <c r="WAK142" s="84"/>
      <c r="WAL142" s="84"/>
      <c r="WAM142" s="84"/>
      <c r="WAN142" s="84"/>
      <c r="WAO142" s="84"/>
      <c r="WAP142" s="84"/>
      <c r="WAQ142" s="84"/>
      <c r="WAR142" s="84"/>
      <c r="WAS142" s="84"/>
      <c r="WAT142" s="84"/>
      <c r="WAU142" s="84"/>
      <c r="WAV142" s="84"/>
      <c r="WAW142" s="84"/>
      <c r="WAX142" s="84"/>
      <c r="WAY142" s="84"/>
      <c r="WAZ142" s="84"/>
      <c r="WBA142" s="84"/>
      <c r="WBB142" s="84"/>
      <c r="WBC142" s="84"/>
      <c r="WBD142" s="84"/>
      <c r="WBE142" s="84"/>
      <c r="WBF142" s="84"/>
      <c r="WBG142" s="84"/>
      <c r="WBH142" s="84"/>
      <c r="WBI142" s="84"/>
      <c r="WBJ142" s="84"/>
      <c r="WBK142" s="84"/>
      <c r="WBL142" s="84"/>
      <c r="WBM142" s="84"/>
      <c r="WBN142" s="84"/>
      <c r="WBO142" s="84"/>
      <c r="WBP142" s="84"/>
      <c r="WBQ142" s="84"/>
      <c r="WBR142" s="84"/>
      <c r="WBS142" s="84"/>
      <c r="WBT142" s="84"/>
      <c r="WBU142" s="84"/>
      <c r="WBV142" s="84"/>
      <c r="WBW142" s="84"/>
      <c r="WBX142" s="84"/>
      <c r="WBY142" s="84"/>
      <c r="WBZ142" s="84"/>
      <c r="WCA142" s="84"/>
      <c r="WCB142" s="84"/>
      <c r="WCC142" s="84"/>
      <c r="WCD142" s="84"/>
      <c r="WCE142" s="84"/>
      <c r="WCF142" s="84"/>
      <c r="WCG142" s="84"/>
      <c r="WCH142" s="84"/>
      <c r="WCI142" s="84"/>
      <c r="WCJ142" s="84"/>
      <c r="WCK142" s="84"/>
      <c r="WCL142" s="84"/>
      <c r="WCM142" s="84"/>
      <c r="WCN142" s="84"/>
      <c r="WCO142" s="84"/>
      <c r="WCP142" s="84"/>
      <c r="WCQ142" s="84"/>
      <c r="WCR142" s="84"/>
      <c r="WCS142" s="84"/>
      <c r="WCT142" s="84"/>
      <c r="WCU142" s="84"/>
      <c r="WCV142" s="84"/>
      <c r="WCW142" s="84"/>
      <c r="WCX142" s="84"/>
      <c r="WCY142" s="84"/>
      <c r="WCZ142" s="84"/>
      <c r="WDA142" s="84"/>
      <c r="WDB142" s="84"/>
      <c r="WDC142" s="84"/>
      <c r="WDD142" s="84"/>
      <c r="WDE142" s="84"/>
      <c r="WDF142" s="84"/>
      <c r="WDG142" s="84"/>
      <c r="WDH142" s="84"/>
      <c r="WDI142" s="84"/>
      <c r="WDJ142" s="84"/>
      <c r="WDK142" s="84"/>
      <c r="WDL142" s="84"/>
      <c r="WDM142" s="84"/>
      <c r="WDN142" s="84"/>
      <c r="WDO142" s="84"/>
      <c r="WDP142" s="84"/>
      <c r="WDQ142" s="84"/>
      <c r="WDR142" s="84"/>
      <c r="WDS142" s="84"/>
      <c r="WDT142" s="84"/>
      <c r="WDU142" s="84"/>
      <c r="WDV142" s="84"/>
      <c r="WDW142" s="84"/>
      <c r="WDX142" s="84"/>
      <c r="WDY142" s="84"/>
      <c r="WDZ142" s="84"/>
      <c r="WEA142" s="84"/>
      <c r="WEB142" s="84"/>
      <c r="WEC142" s="84"/>
      <c r="WED142" s="84"/>
      <c r="WEE142" s="84"/>
      <c r="WEF142" s="84"/>
      <c r="WEG142" s="84"/>
      <c r="WEH142" s="84"/>
      <c r="WEI142" s="84"/>
      <c r="WEJ142" s="84"/>
      <c r="WEK142" s="84"/>
      <c r="WEL142" s="84"/>
      <c r="WEM142" s="84"/>
      <c r="WEN142" s="84"/>
      <c r="WEO142" s="84"/>
      <c r="WEP142" s="84"/>
      <c r="WEQ142" s="84"/>
      <c r="WER142" s="84"/>
      <c r="WES142" s="84"/>
      <c r="WET142" s="84"/>
      <c r="WEU142" s="84"/>
      <c r="WEV142" s="84"/>
      <c r="WEW142" s="84"/>
      <c r="WEX142" s="84"/>
      <c r="WEY142" s="84"/>
      <c r="WEZ142" s="84"/>
      <c r="WFA142" s="84"/>
      <c r="WFB142" s="84"/>
      <c r="WFC142" s="84"/>
      <c r="WFD142" s="84"/>
      <c r="WFE142" s="84"/>
      <c r="WFF142" s="84"/>
      <c r="WFG142" s="84"/>
      <c r="WFH142" s="84"/>
      <c r="WFI142" s="84"/>
      <c r="WFJ142" s="84"/>
      <c r="WFK142" s="84"/>
      <c r="WFL142" s="84"/>
      <c r="WFM142" s="84"/>
      <c r="WFN142" s="84"/>
      <c r="WFO142" s="84"/>
      <c r="WFP142" s="84"/>
      <c r="WFQ142" s="84"/>
      <c r="WFR142" s="84"/>
      <c r="WFS142" s="84"/>
      <c r="WFT142" s="84"/>
      <c r="WFU142" s="84"/>
      <c r="WFV142" s="84"/>
      <c r="WFW142" s="84"/>
      <c r="WFX142" s="84"/>
      <c r="WFY142" s="84"/>
      <c r="WFZ142" s="84"/>
      <c r="WGA142" s="84"/>
      <c r="WGB142" s="84"/>
      <c r="WGC142" s="84"/>
      <c r="WGD142" s="84"/>
      <c r="WGE142" s="84"/>
      <c r="WGF142" s="84"/>
      <c r="WGG142" s="84"/>
      <c r="WGH142" s="84"/>
      <c r="WGI142" s="84"/>
      <c r="WGJ142" s="84"/>
      <c r="WGK142" s="84"/>
      <c r="WGL142" s="84"/>
      <c r="WGM142" s="84"/>
      <c r="WGN142" s="84"/>
      <c r="WGO142" s="84"/>
      <c r="WGP142" s="84"/>
      <c r="WGQ142" s="84"/>
      <c r="WGR142" s="84"/>
      <c r="WGS142" s="84"/>
      <c r="WGT142" s="84"/>
      <c r="WGU142" s="84"/>
      <c r="WGV142" s="84"/>
      <c r="WGW142" s="84"/>
      <c r="WGX142" s="84"/>
      <c r="WGY142" s="84"/>
      <c r="WGZ142" s="84"/>
      <c r="WHA142" s="84"/>
      <c r="WHB142" s="84"/>
      <c r="WHC142" s="84"/>
      <c r="WHD142" s="84"/>
      <c r="WHE142" s="84"/>
      <c r="WHF142" s="84"/>
      <c r="WHG142" s="84"/>
      <c r="WHH142" s="84"/>
      <c r="WHI142" s="84"/>
      <c r="WHJ142" s="84"/>
      <c r="WHK142" s="84"/>
      <c r="WHL142" s="84"/>
      <c r="WHM142" s="84"/>
      <c r="WHN142" s="84"/>
      <c r="WHO142" s="84"/>
      <c r="WHP142" s="84"/>
      <c r="WHQ142" s="84"/>
      <c r="WHR142" s="84"/>
      <c r="WHS142" s="84"/>
      <c r="WHT142" s="84"/>
      <c r="WHU142" s="84"/>
      <c r="WHV142" s="84"/>
      <c r="WHW142" s="84"/>
      <c r="WHX142" s="84"/>
      <c r="WHY142" s="84"/>
      <c r="WHZ142" s="84"/>
      <c r="WIA142" s="84"/>
      <c r="WIB142" s="84"/>
      <c r="WIC142" s="84"/>
      <c r="WID142" s="84"/>
      <c r="WIE142" s="84"/>
      <c r="WIF142" s="84"/>
      <c r="WIG142" s="84"/>
      <c r="WIH142" s="84"/>
      <c r="WII142" s="84"/>
      <c r="WIJ142" s="84"/>
      <c r="WIK142" s="84"/>
      <c r="WIL142" s="84"/>
      <c r="WIM142" s="84"/>
      <c r="WIN142" s="84"/>
      <c r="WIO142" s="84"/>
      <c r="WIP142" s="84"/>
      <c r="WIQ142" s="84"/>
      <c r="WIR142" s="84"/>
      <c r="WIS142" s="84"/>
      <c r="WIT142" s="84"/>
      <c r="WIU142" s="84"/>
      <c r="WIV142" s="84"/>
      <c r="WIW142" s="84"/>
      <c r="WIX142" s="84"/>
      <c r="WIY142" s="84"/>
      <c r="WIZ142" s="84"/>
      <c r="WJA142" s="84"/>
      <c r="WJB142" s="84"/>
      <c r="WJC142" s="84"/>
      <c r="WJD142" s="84"/>
      <c r="WJE142" s="84"/>
      <c r="WJF142" s="84"/>
      <c r="WJG142" s="84"/>
      <c r="WJN142" s="84"/>
      <c r="WJO142" s="84"/>
      <c r="WJP142" s="84"/>
      <c r="WJQ142" s="84"/>
      <c r="WJR142" s="84"/>
      <c r="WJS142" s="84"/>
      <c r="WJT142" s="84"/>
      <c r="WJU142" s="84"/>
      <c r="WJV142" s="84"/>
      <c r="WJW142" s="84"/>
      <c r="WJX142" s="84"/>
      <c r="WJY142" s="84"/>
      <c r="WJZ142" s="84"/>
      <c r="WKA142" s="84"/>
      <c r="WKB142" s="84"/>
      <c r="WKC142" s="84"/>
      <c r="WKD142" s="84"/>
      <c r="WKE142" s="84"/>
      <c r="WKF142" s="84"/>
      <c r="WKG142" s="84"/>
      <c r="WKH142" s="84"/>
      <c r="WKI142" s="84"/>
      <c r="WKJ142" s="84"/>
      <c r="WKK142" s="84"/>
      <c r="WKL142" s="84"/>
      <c r="WKM142" s="84"/>
      <c r="WKN142" s="84"/>
      <c r="WKO142" s="84"/>
      <c r="WKP142" s="84"/>
      <c r="WKQ142" s="84"/>
      <c r="WKR142" s="84"/>
      <c r="WKS142" s="84"/>
      <c r="WKT142" s="84"/>
      <c r="WKU142" s="84"/>
      <c r="WKV142" s="84"/>
      <c r="WKW142" s="84"/>
      <c r="WKX142" s="84"/>
      <c r="WKY142" s="84"/>
      <c r="WKZ142" s="84"/>
      <c r="WLA142" s="84"/>
      <c r="WLB142" s="84"/>
      <c r="WLC142" s="84"/>
      <c r="WLD142" s="84"/>
      <c r="WLE142" s="84"/>
      <c r="WLF142" s="84"/>
      <c r="WLG142" s="84"/>
      <c r="WLH142" s="84"/>
      <c r="WLI142" s="84"/>
      <c r="WLJ142" s="84"/>
      <c r="WLK142" s="84"/>
      <c r="WLL142" s="84"/>
      <c r="WLM142" s="84"/>
      <c r="WLN142" s="84"/>
      <c r="WLO142" s="84"/>
      <c r="WLP142" s="84"/>
      <c r="WLQ142" s="84"/>
      <c r="WLR142" s="84"/>
      <c r="WLS142" s="84"/>
      <c r="WLT142" s="84"/>
      <c r="WLU142" s="84"/>
      <c r="WLV142" s="84"/>
      <c r="WLW142" s="84"/>
      <c r="WLX142" s="84"/>
      <c r="WLY142" s="84"/>
      <c r="WLZ142" s="84"/>
      <c r="WMA142" s="84"/>
      <c r="WMB142" s="84"/>
      <c r="WMC142" s="84"/>
      <c r="WMD142" s="84"/>
      <c r="WME142" s="84"/>
      <c r="WMF142" s="84"/>
      <c r="WMG142" s="84"/>
      <c r="WMH142" s="84"/>
      <c r="WMI142" s="84"/>
      <c r="WMJ142" s="84"/>
      <c r="WMK142" s="84"/>
      <c r="WML142" s="84"/>
      <c r="WMM142" s="84"/>
      <c r="WMN142" s="84"/>
      <c r="WMO142" s="84"/>
      <c r="WMP142" s="84"/>
      <c r="WMQ142" s="84"/>
      <c r="WMR142" s="84"/>
      <c r="WMS142" s="84"/>
      <c r="WMT142" s="84"/>
      <c r="WMU142" s="84"/>
      <c r="WMV142" s="84"/>
      <c r="WMW142" s="84"/>
      <c r="WMX142" s="84"/>
      <c r="WMY142" s="84"/>
      <c r="WMZ142" s="84"/>
      <c r="WNA142" s="84"/>
      <c r="WNB142" s="84"/>
      <c r="WNC142" s="84"/>
      <c r="WND142" s="84"/>
      <c r="WNE142" s="84"/>
      <c r="WNF142" s="84"/>
      <c r="WNG142" s="84"/>
      <c r="WNH142" s="84"/>
      <c r="WNI142" s="84"/>
      <c r="WNJ142" s="84"/>
      <c r="WNK142" s="84"/>
      <c r="WNL142" s="84"/>
      <c r="WNM142" s="84"/>
      <c r="WNN142" s="84"/>
      <c r="WNO142" s="84"/>
      <c r="WNP142" s="84"/>
      <c r="WNQ142" s="84"/>
      <c r="WNR142" s="84"/>
      <c r="WNS142" s="84"/>
      <c r="WNT142" s="84"/>
      <c r="WNU142" s="84"/>
      <c r="WNV142" s="84"/>
      <c r="WNW142" s="84"/>
      <c r="WNX142" s="84"/>
      <c r="WNY142" s="84"/>
      <c r="WNZ142" s="84"/>
      <c r="WOA142" s="84"/>
      <c r="WOB142" s="84"/>
      <c r="WOC142" s="84"/>
      <c r="WOD142" s="84"/>
      <c r="WOE142" s="84"/>
      <c r="WOF142" s="84"/>
      <c r="WOG142" s="84"/>
      <c r="WOH142" s="84"/>
      <c r="WOI142" s="84"/>
      <c r="WOJ142" s="84"/>
      <c r="WOK142" s="84"/>
      <c r="WOL142" s="84"/>
      <c r="WOM142" s="84"/>
      <c r="WON142" s="84"/>
      <c r="WOO142" s="84"/>
      <c r="WOP142" s="84"/>
      <c r="WOQ142" s="84"/>
      <c r="WOR142" s="84"/>
      <c r="WOS142" s="84"/>
      <c r="WOT142" s="84"/>
      <c r="WOU142" s="84"/>
      <c r="WOV142" s="84"/>
      <c r="WOW142" s="84"/>
      <c r="WOX142" s="84"/>
      <c r="WOY142" s="84"/>
      <c r="WOZ142" s="84"/>
      <c r="WPA142" s="84"/>
      <c r="WPB142" s="84"/>
      <c r="WPC142" s="84"/>
      <c r="WPD142" s="84"/>
      <c r="WPE142" s="84"/>
      <c r="WPF142" s="84"/>
      <c r="WPG142" s="84"/>
      <c r="WPH142" s="84"/>
      <c r="WPI142" s="84"/>
      <c r="WPJ142" s="84"/>
      <c r="WPK142" s="84"/>
      <c r="WPL142" s="84"/>
      <c r="WPM142" s="84"/>
      <c r="WPN142" s="84"/>
      <c r="WPO142" s="84"/>
      <c r="WPP142" s="84"/>
      <c r="WPQ142" s="84"/>
      <c r="WPR142" s="84"/>
      <c r="WPS142" s="84"/>
      <c r="WPT142" s="84"/>
      <c r="WPU142" s="84"/>
      <c r="WPV142" s="84"/>
      <c r="WPW142" s="84"/>
      <c r="WPX142" s="84"/>
      <c r="WPY142" s="84"/>
      <c r="WPZ142" s="84"/>
      <c r="WQA142" s="84"/>
      <c r="WQB142" s="84"/>
      <c r="WQC142" s="84"/>
      <c r="WQD142" s="84"/>
      <c r="WQE142" s="84"/>
      <c r="WQF142" s="84"/>
      <c r="WQG142" s="84"/>
      <c r="WQH142" s="84"/>
      <c r="WQI142" s="84"/>
      <c r="WQJ142" s="84"/>
      <c r="WQK142" s="84"/>
      <c r="WQL142" s="84"/>
      <c r="WQM142" s="84"/>
      <c r="WQN142" s="84"/>
      <c r="WQO142" s="84"/>
      <c r="WQP142" s="84"/>
      <c r="WQQ142" s="84"/>
      <c r="WQR142" s="84"/>
      <c r="WQS142" s="84"/>
      <c r="WQT142" s="84"/>
      <c r="WQU142" s="84"/>
      <c r="WQV142" s="84"/>
      <c r="WQW142" s="84"/>
      <c r="WQX142" s="84"/>
      <c r="WQY142" s="84"/>
      <c r="WQZ142" s="84"/>
      <c r="WRA142" s="84"/>
      <c r="WRB142" s="84"/>
      <c r="WRC142" s="84"/>
      <c r="WRD142" s="84"/>
      <c r="WRE142" s="84"/>
      <c r="WRF142" s="84"/>
      <c r="WRG142" s="84"/>
      <c r="WRH142" s="84"/>
      <c r="WRI142" s="84"/>
      <c r="WRJ142" s="84"/>
      <c r="WRK142" s="84"/>
      <c r="WRL142" s="84"/>
      <c r="WRM142" s="84"/>
      <c r="WRN142" s="84"/>
      <c r="WRO142" s="84"/>
      <c r="WRP142" s="84"/>
      <c r="WRQ142" s="84"/>
      <c r="WRR142" s="84"/>
      <c r="WRS142" s="84"/>
      <c r="WRT142" s="84"/>
      <c r="WRU142" s="84"/>
      <c r="WRV142" s="84"/>
      <c r="WRW142" s="84"/>
      <c r="WRX142" s="84"/>
      <c r="WRY142" s="84"/>
      <c r="WRZ142" s="84"/>
      <c r="WSA142" s="84"/>
      <c r="WSB142" s="84"/>
      <c r="WSC142" s="84"/>
      <c r="WSD142" s="84"/>
      <c r="WSE142" s="84"/>
      <c r="WSF142" s="84"/>
      <c r="WSG142" s="84"/>
      <c r="WSH142" s="84"/>
      <c r="WSI142" s="84"/>
      <c r="WSJ142" s="84"/>
      <c r="WSK142" s="84"/>
      <c r="WSL142" s="84"/>
      <c r="WSM142" s="84"/>
      <c r="WSN142" s="84"/>
      <c r="WSO142" s="84"/>
      <c r="WSP142" s="84"/>
      <c r="WSQ142" s="84"/>
      <c r="WSR142" s="84"/>
      <c r="WSS142" s="84"/>
      <c r="WST142" s="84"/>
      <c r="WSU142" s="84"/>
      <c r="WSV142" s="84"/>
      <c r="WSW142" s="84"/>
      <c r="WSX142" s="84"/>
      <c r="WSY142" s="84"/>
      <c r="WSZ142" s="84"/>
      <c r="WTA142" s="84"/>
      <c r="WTB142" s="84"/>
      <c r="WTC142" s="84"/>
      <c r="WTJ142" s="84"/>
      <c r="WTK142" s="84"/>
      <c r="WTL142" s="84"/>
      <c r="WTM142" s="84"/>
      <c r="WTN142" s="84"/>
      <c r="WTO142" s="84"/>
      <c r="WTP142" s="84"/>
      <c r="WTQ142" s="84"/>
      <c r="WTR142" s="84"/>
      <c r="WTS142" s="84"/>
      <c r="WTT142" s="84"/>
      <c r="WTU142" s="84"/>
      <c r="WTV142" s="84"/>
      <c r="WTW142" s="84"/>
      <c r="WTX142" s="84"/>
      <c r="WTY142" s="84"/>
      <c r="WTZ142" s="84"/>
      <c r="WUA142" s="84"/>
      <c r="WUB142" s="84"/>
      <c r="WUC142" s="84"/>
      <c r="WUD142" s="84"/>
      <c r="WUE142" s="84"/>
      <c r="WUF142" s="84"/>
      <c r="WUG142" s="84"/>
      <c r="WUH142" s="84"/>
      <c r="WUI142" s="84"/>
      <c r="WUJ142" s="84"/>
      <c r="WUK142" s="84"/>
      <c r="WUL142" s="84"/>
      <c r="WUM142" s="84"/>
      <c r="WUN142" s="84"/>
      <c r="WUO142" s="84"/>
      <c r="WUP142" s="84"/>
      <c r="WUQ142" s="84"/>
      <c r="WUR142" s="84"/>
      <c r="WUS142" s="84"/>
      <c r="WUT142" s="84"/>
      <c r="WUU142" s="84"/>
      <c r="WUV142" s="84"/>
      <c r="WUW142" s="84"/>
      <c r="WUX142" s="84"/>
      <c r="WUY142" s="84"/>
      <c r="WUZ142" s="84"/>
      <c r="WVA142" s="84"/>
      <c r="WVB142" s="84"/>
      <c r="WVC142" s="84"/>
      <c r="WVD142" s="84"/>
      <c r="WVE142" s="84"/>
      <c r="WVF142" s="84"/>
      <c r="WVG142" s="84"/>
      <c r="WVH142" s="84"/>
      <c r="WVI142" s="84"/>
      <c r="WVJ142" s="84"/>
      <c r="WVK142" s="84"/>
      <c r="WVL142" s="84"/>
      <c r="WVM142" s="84"/>
      <c r="WVN142" s="84"/>
      <c r="WVO142" s="84"/>
      <c r="WVP142" s="84"/>
      <c r="WVQ142" s="84"/>
      <c r="WVR142" s="84"/>
      <c r="WVS142" s="84"/>
      <c r="WVT142" s="84"/>
      <c r="WVU142" s="84"/>
      <c r="WVV142" s="84"/>
      <c r="WVW142" s="84"/>
      <c r="WVX142" s="84"/>
      <c r="WVY142" s="84"/>
      <c r="WVZ142" s="84"/>
      <c r="WWA142" s="84"/>
      <c r="WWB142" s="84"/>
      <c r="WWC142" s="84"/>
      <c r="WWD142" s="84"/>
      <c r="WWE142" s="84"/>
      <c r="WWF142" s="84"/>
      <c r="WWG142" s="84"/>
      <c r="WWH142" s="84"/>
      <c r="WWI142" s="84"/>
      <c r="WWJ142" s="84"/>
      <c r="WWK142" s="84"/>
      <c r="WWL142" s="84"/>
      <c r="WWM142" s="84"/>
      <c r="WWN142" s="84"/>
      <c r="WWO142" s="84"/>
      <c r="WWP142" s="84"/>
      <c r="WWQ142" s="84"/>
      <c r="WWR142" s="84"/>
      <c r="WWS142" s="84"/>
      <c r="WWT142" s="84"/>
      <c r="WWU142" s="84"/>
      <c r="WWV142" s="84"/>
      <c r="WWW142" s="84"/>
      <c r="WWX142" s="84"/>
      <c r="WWY142" s="84"/>
      <c r="WWZ142" s="84"/>
      <c r="WXA142" s="84"/>
      <c r="WXB142" s="84"/>
      <c r="WXC142" s="84"/>
      <c r="WXD142" s="84"/>
      <c r="WXE142" s="84"/>
      <c r="WXF142" s="84"/>
      <c r="WXG142" s="84"/>
      <c r="WXH142" s="84"/>
      <c r="WXI142" s="84"/>
      <c r="WXJ142" s="84"/>
      <c r="WXK142" s="84"/>
      <c r="WXL142" s="84"/>
      <c r="WXM142" s="84"/>
      <c r="WXN142" s="84"/>
      <c r="WXO142" s="84"/>
      <c r="WXP142" s="84"/>
      <c r="WXQ142" s="84"/>
      <c r="WXR142" s="84"/>
      <c r="WXS142" s="84"/>
      <c r="WXT142" s="84"/>
      <c r="WXU142" s="84"/>
      <c r="WXV142" s="84"/>
      <c r="WXW142" s="84"/>
      <c r="WXX142" s="84"/>
      <c r="WXY142" s="84"/>
      <c r="WXZ142" s="84"/>
      <c r="WYA142" s="84"/>
      <c r="WYB142" s="84"/>
      <c r="WYC142" s="84"/>
      <c r="WYD142" s="84"/>
      <c r="WYE142" s="84"/>
      <c r="WYF142" s="84"/>
      <c r="WYG142" s="84"/>
      <c r="WYH142" s="84"/>
      <c r="WYI142" s="84"/>
      <c r="WYJ142" s="84"/>
      <c r="WYK142" s="84"/>
      <c r="WYL142" s="84"/>
      <c r="WYM142" s="84"/>
      <c r="WYN142" s="84"/>
      <c r="WYO142" s="84"/>
      <c r="WYP142" s="84"/>
      <c r="WYQ142" s="84"/>
      <c r="WYR142" s="84"/>
      <c r="WYS142" s="84"/>
      <c r="WYT142" s="84"/>
      <c r="WYU142" s="84"/>
      <c r="WYV142" s="84"/>
      <c r="WYW142" s="84"/>
      <c r="WYX142" s="84"/>
      <c r="WYY142" s="84"/>
      <c r="WYZ142" s="84"/>
      <c r="WZA142" s="84"/>
      <c r="WZB142" s="84"/>
      <c r="WZC142" s="84"/>
      <c r="WZD142" s="84"/>
      <c r="WZE142" s="84"/>
      <c r="WZF142" s="84"/>
      <c r="WZG142" s="84"/>
      <c r="WZH142" s="84"/>
      <c r="WZI142" s="84"/>
      <c r="WZJ142" s="84"/>
      <c r="WZK142" s="84"/>
      <c r="WZL142" s="84"/>
      <c r="WZM142" s="84"/>
      <c r="WZN142" s="84"/>
      <c r="WZO142" s="84"/>
      <c r="WZP142" s="84"/>
      <c r="WZQ142" s="84"/>
      <c r="WZR142" s="84"/>
      <c r="WZS142" s="84"/>
      <c r="WZT142" s="84"/>
      <c r="WZU142" s="84"/>
      <c r="WZV142" s="84"/>
      <c r="WZW142" s="84"/>
      <c r="WZX142" s="84"/>
      <c r="WZY142" s="84"/>
      <c r="WZZ142" s="84"/>
      <c r="XAA142" s="84"/>
      <c r="XAB142" s="84"/>
      <c r="XAC142" s="84"/>
      <c r="XAD142" s="84"/>
      <c r="XAE142" s="84"/>
      <c r="XAF142" s="84"/>
      <c r="XAG142" s="84"/>
      <c r="XAH142" s="84"/>
      <c r="XAI142" s="84"/>
      <c r="XAJ142" s="84"/>
      <c r="XAK142" s="84"/>
      <c r="XAL142" s="84"/>
      <c r="XAM142" s="84"/>
      <c r="XAN142" s="84"/>
      <c r="XAO142" s="84"/>
      <c r="XAP142" s="84"/>
      <c r="XAQ142" s="84"/>
      <c r="XAR142" s="84"/>
      <c r="XAS142" s="84"/>
      <c r="XAT142" s="84"/>
      <c r="XAU142" s="84"/>
      <c r="XAV142" s="84"/>
      <c r="XAW142" s="84"/>
      <c r="XAX142" s="84"/>
      <c r="XAY142" s="84"/>
      <c r="XAZ142" s="84"/>
      <c r="XBA142" s="84"/>
      <c r="XBB142" s="84"/>
      <c r="XBC142" s="84"/>
      <c r="XBD142" s="84"/>
      <c r="XBE142" s="84"/>
      <c r="XBF142" s="84"/>
      <c r="XBG142" s="84"/>
      <c r="XBH142" s="84"/>
      <c r="XBI142" s="84"/>
      <c r="XBJ142" s="84"/>
      <c r="XBK142" s="84"/>
      <c r="XBL142" s="84"/>
      <c r="XBM142" s="84"/>
      <c r="XBN142" s="84"/>
      <c r="XBO142" s="84"/>
      <c r="XBP142" s="84"/>
      <c r="XBQ142" s="84"/>
      <c r="XBR142" s="84"/>
      <c r="XBS142" s="84"/>
      <c r="XBT142" s="84"/>
      <c r="XBU142" s="84"/>
      <c r="XBV142" s="84"/>
      <c r="XBW142" s="84"/>
      <c r="XBX142" s="84"/>
      <c r="XBY142" s="84"/>
      <c r="XBZ142" s="84"/>
      <c r="XCA142" s="84"/>
      <c r="XCB142" s="84"/>
      <c r="XCC142" s="84"/>
      <c r="XCD142" s="84"/>
      <c r="XCE142" s="84"/>
      <c r="XCF142" s="84"/>
      <c r="XCG142" s="84"/>
      <c r="XCH142" s="84"/>
      <c r="XCI142" s="84"/>
      <c r="XCJ142" s="84"/>
      <c r="XCK142" s="84"/>
      <c r="XCL142" s="84"/>
      <c r="XCM142" s="84"/>
      <c r="XCN142" s="84"/>
      <c r="XCO142" s="84"/>
      <c r="XCP142" s="84"/>
      <c r="XCQ142" s="84"/>
      <c r="XCR142" s="84"/>
      <c r="XCS142" s="84"/>
      <c r="XCT142" s="84"/>
    </row>
    <row r="143" spans="1:16322" s="107" customFormat="1" ht="33.950000000000003" customHeight="1" x14ac:dyDescent="0.25">
      <c r="A143" s="37" t="s">
        <v>7</v>
      </c>
      <c r="B143" s="67" t="s">
        <v>97</v>
      </c>
      <c r="C143" s="67" t="s">
        <v>70</v>
      </c>
      <c r="D143" s="36">
        <v>4383397.62</v>
      </c>
      <c r="E143" s="86"/>
      <c r="F143" s="86"/>
      <c r="G143" s="86"/>
      <c r="H143" s="86"/>
      <c r="I143" s="86"/>
      <c r="J143" s="86"/>
      <c r="K143" s="86"/>
      <c r="L143" s="86"/>
      <c r="M143" s="86"/>
      <c r="N143" s="86"/>
      <c r="O143" s="86"/>
      <c r="P143" s="86"/>
      <c r="Q143" s="86"/>
      <c r="R143" s="86"/>
      <c r="S143" s="86"/>
      <c r="T143" s="86"/>
      <c r="U143" s="86"/>
      <c r="V143" s="86"/>
      <c r="W143" s="86"/>
      <c r="X143" s="86"/>
      <c r="Y143" s="86"/>
      <c r="Z143" s="86"/>
      <c r="AA143" s="86"/>
      <c r="AB143" s="86"/>
      <c r="AC143" s="86"/>
      <c r="AD143" s="86"/>
      <c r="AE143" s="86"/>
      <c r="AF143" s="86"/>
      <c r="AG143" s="86"/>
      <c r="AH143" s="86"/>
      <c r="AI143" s="86"/>
      <c r="AJ143" s="86"/>
      <c r="AK143" s="86"/>
      <c r="AL143" s="86"/>
      <c r="AM143" s="86"/>
      <c r="AN143" s="86"/>
      <c r="AO143" s="86"/>
      <c r="AP143" s="86"/>
      <c r="AQ143" s="86"/>
      <c r="AR143" s="86"/>
      <c r="AS143" s="86"/>
      <c r="AT143" s="86"/>
      <c r="AU143" s="86"/>
      <c r="AV143" s="86"/>
      <c r="AW143" s="86"/>
      <c r="AX143" s="86"/>
      <c r="AY143" s="86"/>
      <c r="AZ143" s="86"/>
      <c r="BA143" s="86"/>
      <c r="BB143" s="86"/>
      <c r="BC143" s="86"/>
      <c r="BD143" s="86"/>
      <c r="BE143" s="86"/>
      <c r="BF143" s="86"/>
      <c r="BG143" s="86"/>
      <c r="BH143" s="86"/>
      <c r="BI143" s="86"/>
      <c r="BJ143" s="86"/>
      <c r="BK143" s="86"/>
      <c r="BL143" s="86"/>
      <c r="BM143" s="86"/>
      <c r="BN143" s="86"/>
      <c r="BO143" s="86"/>
      <c r="BP143" s="86"/>
      <c r="BQ143" s="86"/>
      <c r="BR143" s="86"/>
      <c r="BS143" s="86"/>
      <c r="BT143" s="86"/>
      <c r="BU143" s="86"/>
      <c r="BV143" s="86"/>
      <c r="BW143" s="86"/>
      <c r="BX143" s="86"/>
      <c r="BY143" s="86"/>
      <c r="BZ143" s="86"/>
      <c r="CA143" s="86"/>
      <c r="CB143" s="86"/>
      <c r="CC143" s="86"/>
      <c r="CD143" s="86"/>
      <c r="CE143" s="86"/>
      <c r="CF143" s="86"/>
      <c r="CG143" s="86"/>
      <c r="CH143" s="86"/>
      <c r="CI143" s="86"/>
      <c r="CJ143" s="86"/>
      <c r="CK143" s="86"/>
      <c r="CL143" s="86"/>
      <c r="CM143" s="86"/>
      <c r="CN143" s="86"/>
      <c r="CO143" s="86"/>
      <c r="CP143" s="86"/>
      <c r="CQ143" s="86"/>
      <c r="CR143" s="86"/>
      <c r="CS143" s="86"/>
      <c r="CT143" s="86"/>
      <c r="CU143" s="86"/>
      <c r="CV143" s="86"/>
      <c r="CW143" s="86"/>
      <c r="CX143" s="86"/>
      <c r="CY143" s="86"/>
      <c r="CZ143" s="86"/>
      <c r="DA143" s="86"/>
      <c r="DB143" s="86"/>
      <c r="DC143" s="86"/>
      <c r="DD143" s="86"/>
      <c r="DE143" s="86"/>
      <c r="DF143" s="86"/>
      <c r="DG143" s="86"/>
      <c r="DH143" s="86"/>
      <c r="DI143" s="86"/>
      <c r="DJ143" s="86"/>
      <c r="DK143" s="86"/>
      <c r="DL143" s="86"/>
      <c r="DM143" s="86"/>
      <c r="DN143" s="86"/>
      <c r="DO143" s="86"/>
      <c r="DP143" s="86"/>
      <c r="DQ143" s="86"/>
      <c r="DR143" s="86"/>
      <c r="DS143" s="86"/>
      <c r="DT143" s="86"/>
      <c r="DU143" s="86"/>
      <c r="DV143" s="86"/>
      <c r="DW143" s="86"/>
      <c r="DX143" s="86"/>
      <c r="DY143" s="86"/>
      <c r="DZ143" s="86"/>
      <c r="EA143" s="86"/>
      <c r="EB143" s="86"/>
      <c r="EC143" s="86"/>
      <c r="ED143" s="86"/>
      <c r="EE143" s="86"/>
      <c r="EF143" s="86"/>
      <c r="EG143" s="86"/>
      <c r="EH143" s="86"/>
      <c r="EI143" s="86"/>
      <c r="EJ143" s="86"/>
      <c r="EK143" s="86"/>
      <c r="EL143" s="86"/>
      <c r="EM143" s="86"/>
      <c r="EN143" s="86"/>
      <c r="EO143" s="86"/>
      <c r="EP143" s="86"/>
      <c r="EQ143" s="86"/>
      <c r="ER143" s="86"/>
      <c r="ES143" s="86"/>
      <c r="ET143" s="86"/>
      <c r="EU143" s="86"/>
      <c r="EV143" s="86"/>
      <c r="EW143" s="86"/>
      <c r="EX143" s="86"/>
      <c r="EY143" s="86"/>
      <c r="EZ143" s="86"/>
      <c r="FA143" s="86"/>
      <c r="FB143" s="86"/>
      <c r="FC143" s="86"/>
      <c r="FD143" s="86"/>
      <c r="FE143" s="86"/>
      <c r="FF143" s="86"/>
      <c r="FG143" s="86"/>
      <c r="FH143" s="86"/>
      <c r="FI143" s="86"/>
      <c r="FJ143" s="86"/>
      <c r="FK143" s="86"/>
      <c r="FL143" s="86"/>
      <c r="FM143" s="86"/>
      <c r="FN143" s="86"/>
      <c r="FO143" s="86"/>
      <c r="FP143" s="86"/>
      <c r="FQ143" s="86"/>
      <c r="FR143" s="86"/>
      <c r="FS143" s="86"/>
      <c r="FT143" s="86"/>
      <c r="FU143" s="86"/>
      <c r="FV143" s="86"/>
      <c r="FW143" s="86"/>
      <c r="FX143" s="86"/>
      <c r="FY143" s="86"/>
      <c r="FZ143" s="86"/>
      <c r="GA143" s="86"/>
      <c r="GB143" s="86"/>
      <c r="GC143" s="86"/>
      <c r="GD143" s="86"/>
      <c r="GE143" s="86"/>
      <c r="GF143" s="86"/>
      <c r="GG143" s="86"/>
      <c r="GH143" s="86"/>
      <c r="GI143" s="86"/>
      <c r="GJ143" s="86"/>
      <c r="GK143" s="86"/>
      <c r="GL143" s="86"/>
      <c r="GM143" s="86"/>
      <c r="GN143" s="86"/>
      <c r="GO143" s="86"/>
      <c r="GP143" s="86"/>
      <c r="GQ143" s="86"/>
      <c r="GX143" s="86"/>
      <c r="GY143" s="86"/>
      <c r="GZ143" s="86"/>
      <c r="HA143" s="86"/>
      <c r="HB143" s="86"/>
      <c r="HC143" s="86"/>
      <c r="HD143" s="86"/>
      <c r="HE143" s="86"/>
      <c r="HF143" s="86"/>
      <c r="HG143" s="86"/>
      <c r="HH143" s="86"/>
      <c r="HI143" s="86"/>
      <c r="HJ143" s="86"/>
      <c r="HK143" s="86"/>
      <c r="HL143" s="86"/>
      <c r="HM143" s="86"/>
      <c r="HN143" s="86"/>
      <c r="HO143" s="86"/>
      <c r="HP143" s="86"/>
      <c r="HQ143" s="86"/>
      <c r="HR143" s="86"/>
      <c r="HS143" s="86"/>
      <c r="HT143" s="86"/>
      <c r="HU143" s="86"/>
      <c r="HV143" s="86"/>
      <c r="HW143" s="86"/>
      <c r="HX143" s="86"/>
      <c r="HY143" s="86"/>
      <c r="HZ143" s="86"/>
      <c r="IA143" s="86"/>
      <c r="IB143" s="86"/>
      <c r="IC143" s="86"/>
      <c r="ID143" s="86"/>
      <c r="IE143" s="86"/>
      <c r="IF143" s="86"/>
      <c r="IG143" s="86"/>
      <c r="IH143" s="86"/>
      <c r="II143" s="86"/>
      <c r="IJ143" s="86"/>
      <c r="IK143" s="86"/>
      <c r="IL143" s="86"/>
      <c r="IM143" s="86"/>
      <c r="IN143" s="86"/>
      <c r="IO143" s="86"/>
      <c r="IP143" s="86"/>
      <c r="IQ143" s="86"/>
      <c r="IR143" s="86"/>
      <c r="IS143" s="86"/>
      <c r="IT143" s="86"/>
      <c r="IU143" s="86"/>
      <c r="IV143" s="86"/>
      <c r="IW143" s="86"/>
      <c r="IX143" s="86"/>
      <c r="IY143" s="86"/>
      <c r="IZ143" s="86"/>
      <c r="JA143" s="86"/>
      <c r="JB143" s="86"/>
      <c r="JC143" s="86"/>
      <c r="JD143" s="86"/>
      <c r="JE143" s="86"/>
      <c r="JF143" s="86"/>
      <c r="JG143" s="86"/>
      <c r="JH143" s="86"/>
      <c r="JI143" s="86"/>
      <c r="JJ143" s="86"/>
      <c r="JK143" s="86"/>
      <c r="JL143" s="86"/>
      <c r="JM143" s="86"/>
      <c r="JN143" s="86"/>
      <c r="JO143" s="86"/>
      <c r="JP143" s="86"/>
      <c r="JQ143" s="86"/>
      <c r="JR143" s="86"/>
      <c r="JS143" s="86"/>
      <c r="JT143" s="86"/>
      <c r="JU143" s="86"/>
      <c r="JV143" s="86"/>
      <c r="JW143" s="86"/>
      <c r="JX143" s="86"/>
      <c r="JY143" s="86"/>
      <c r="JZ143" s="86"/>
      <c r="KA143" s="86"/>
      <c r="KB143" s="86"/>
      <c r="KC143" s="86"/>
      <c r="KD143" s="86"/>
      <c r="KE143" s="86"/>
      <c r="KF143" s="86"/>
      <c r="KG143" s="86"/>
      <c r="KH143" s="86"/>
      <c r="KI143" s="86"/>
      <c r="KJ143" s="86"/>
      <c r="KK143" s="86"/>
      <c r="KL143" s="86"/>
      <c r="KM143" s="86"/>
      <c r="KN143" s="86"/>
      <c r="KO143" s="86"/>
      <c r="KP143" s="86"/>
      <c r="KQ143" s="86"/>
      <c r="KR143" s="86"/>
      <c r="KS143" s="86"/>
      <c r="KT143" s="86"/>
      <c r="KU143" s="86"/>
      <c r="KV143" s="86"/>
      <c r="KW143" s="86"/>
      <c r="KX143" s="86"/>
      <c r="KY143" s="86"/>
      <c r="KZ143" s="86"/>
      <c r="LA143" s="86"/>
      <c r="LB143" s="86"/>
      <c r="LC143" s="86"/>
      <c r="LD143" s="86"/>
      <c r="LE143" s="86"/>
      <c r="LF143" s="86"/>
      <c r="LG143" s="86"/>
      <c r="LH143" s="86"/>
      <c r="LI143" s="86"/>
      <c r="LJ143" s="86"/>
      <c r="LK143" s="86"/>
      <c r="LL143" s="86"/>
      <c r="LM143" s="86"/>
      <c r="LN143" s="86"/>
      <c r="LO143" s="86"/>
      <c r="LP143" s="86"/>
      <c r="LQ143" s="86"/>
      <c r="LR143" s="86"/>
      <c r="LS143" s="86"/>
      <c r="LT143" s="86"/>
      <c r="LU143" s="86"/>
      <c r="LV143" s="86"/>
      <c r="LW143" s="86"/>
      <c r="LX143" s="86"/>
      <c r="LY143" s="86"/>
      <c r="LZ143" s="86"/>
      <c r="MA143" s="86"/>
      <c r="MB143" s="86"/>
      <c r="MC143" s="86"/>
      <c r="MD143" s="86"/>
      <c r="ME143" s="86"/>
      <c r="MF143" s="86"/>
      <c r="MG143" s="86"/>
      <c r="MH143" s="86"/>
      <c r="MI143" s="86"/>
      <c r="MJ143" s="86"/>
      <c r="MK143" s="86"/>
      <c r="ML143" s="86"/>
      <c r="MM143" s="86"/>
      <c r="MN143" s="86"/>
      <c r="MO143" s="86"/>
      <c r="MP143" s="86"/>
      <c r="MQ143" s="86"/>
      <c r="MR143" s="86"/>
      <c r="MS143" s="86"/>
      <c r="MT143" s="86"/>
      <c r="MU143" s="86"/>
      <c r="MV143" s="86"/>
      <c r="MW143" s="86"/>
      <c r="MX143" s="86"/>
      <c r="MY143" s="86"/>
      <c r="MZ143" s="86"/>
      <c r="NA143" s="86"/>
      <c r="NB143" s="86"/>
      <c r="NC143" s="86"/>
      <c r="ND143" s="86"/>
      <c r="NE143" s="86"/>
      <c r="NF143" s="86"/>
      <c r="NG143" s="86"/>
      <c r="NH143" s="86"/>
      <c r="NI143" s="86"/>
      <c r="NJ143" s="86"/>
      <c r="NK143" s="86"/>
      <c r="NL143" s="86"/>
      <c r="NM143" s="86"/>
      <c r="NN143" s="86"/>
      <c r="NO143" s="86"/>
      <c r="NP143" s="86"/>
      <c r="NQ143" s="86"/>
      <c r="NR143" s="86"/>
      <c r="NS143" s="86"/>
      <c r="NT143" s="86"/>
      <c r="NU143" s="86"/>
      <c r="NV143" s="86"/>
      <c r="NW143" s="86"/>
      <c r="NX143" s="86"/>
      <c r="NY143" s="86"/>
      <c r="NZ143" s="86"/>
      <c r="OA143" s="86"/>
      <c r="OB143" s="86"/>
      <c r="OC143" s="86"/>
      <c r="OD143" s="86"/>
      <c r="OE143" s="86"/>
      <c r="OF143" s="86"/>
      <c r="OG143" s="86"/>
      <c r="OH143" s="86"/>
      <c r="OI143" s="86"/>
      <c r="OJ143" s="86"/>
      <c r="OK143" s="86"/>
      <c r="OL143" s="86"/>
      <c r="OM143" s="86"/>
      <c r="ON143" s="86"/>
      <c r="OO143" s="86"/>
      <c r="OP143" s="86"/>
      <c r="OQ143" s="86"/>
      <c r="OR143" s="86"/>
      <c r="OS143" s="86"/>
      <c r="OT143" s="86"/>
      <c r="OU143" s="86"/>
      <c r="OV143" s="86"/>
      <c r="OW143" s="86"/>
      <c r="OX143" s="86"/>
      <c r="OY143" s="86"/>
      <c r="OZ143" s="86"/>
      <c r="PA143" s="86"/>
      <c r="PB143" s="86"/>
      <c r="PC143" s="86"/>
      <c r="PD143" s="86"/>
      <c r="PE143" s="86"/>
      <c r="PF143" s="86"/>
      <c r="PG143" s="86"/>
      <c r="PH143" s="86"/>
      <c r="PI143" s="86"/>
      <c r="PJ143" s="86"/>
      <c r="PK143" s="86"/>
      <c r="PL143" s="86"/>
      <c r="PM143" s="86"/>
      <c r="PN143" s="86"/>
      <c r="PO143" s="86"/>
      <c r="PP143" s="86"/>
      <c r="PQ143" s="86"/>
      <c r="PR143" s="86"/>
      <c r="PS143" s="86"/>
      <c r="PT143" s="86"/>
      <c r="PU143" s="86"/>
      <c r="PV143" s="86"/>
      <c r="PW143" s="86"/>
      <c r="PX143" s="86"/>
      <c r="PY143" s="86"/>
      <c r="PZ143" s="86"/>
      <c r="QA143" s="86"/>
      <c r="QB143" s="86"/>
      <c r="QC143" s="86"/>
      <c r="QD143" s="86"/>
      <c r="QE143" s="86"/>
      <c r="QF143" s="86"/>
      <c r="QG143" s="86"/>
      <c r="QH143" s="86"/>
      <c r="QI143" s="86"/>
      <c r="QJ143" s="86"/>
      <c r="QK143" s="86"/>
      <c r="QL143" s="86"/>
      <c r="QM143" s="86"/>
      <c r="QT143" s="86"/>
      <c r="QU143" s="86"/>
      <c r="QV143" s="86"/>
      <c r="QW143" s="86"/>
      <c r="QX143" s="86"/>
      <c r="QY143" s="86"/>
      <c r="QZ143" s="86"/>
      <c r="RA143" s="86"/>
      <c r="RB143" s="86"/>
      <c r="RC143" s="86"/>
      <c r="RD143" s="86"/>
      <c r="RE143" s="86"/>
      <c r="RF143" s="86"/>
      <c r="RG143" s="86"/>
      <c r="RH143" s="86"/>
      <c r="RI143" s="86"/>
      <c r="RJ143" s="86"/>
      <c r="RK143" s="86"/>
      <c r="RL143" s="86"/>
      <c r="RM143" s="86"/>
      <c r="RN143" s="86"/>
      <c r="RO143" s="86"/>
      <c r="RP143" s="86"/>
      <c r="RQ143" s="86"/>
      <c r="RR143" s="86"/>
      <c r="RS143" s="86"/>
      <c r="RT143" s="86"/>
      <c r="RU143" s="86"/>
      <c r="RV143" s="86"/>
      <c r="RW143" s="86"/>
      <c r="RX143" s="86"/>
      <c r="RY143" s="86"/>
      <c r="RZ143" s="86"/>
      <c r="SA143" s="86"/>
      <c r="SB143" s="86"/>
      <c r="SC143" s="86"/>
      <c r="SD143" s="86"/>
      <c r="SE143" s="86"/>
      <c r="SF143" s="86"/>
      <c r="SG143" s="86"/>
      <c r="SH143" s="86"/>
      <c r="SI143" s="86"/>
      <c r="SJ143" s="86"/>
      <c r="SK143" s="86"/>
      <c r="SL143" s="86"/>
      <c r="SM143" s="86"/>
      <c r="SN143" s="86"/>
      <c r="SO143" s="86"/>
      <c r="SP143" s="86"/>
      <c r="SQ143" s="86"/>
      <c r="SR143" s="86"/>
      <c r="SS143" s="86"/>
      <c r="ST143" s="86"/>
      <c r="SU143" s="86"/>
      <c r="SV143" s="86"/>
      <c r="SW143" s="86"/>
      <c r="SX143" s="86"/>
      <c r="SY143" s="86"/>
      <c r="SZ143" s="86"/>
      <c r="TA143" s="86"/>
      <c r="TB143" s="86"/>
      <c r="TC143" s="86"/>
      <c r="TD143" s="86"/>
      <c r="TE143" s="86"/>
      <c r="TF143" s="86"/>
      <c r="TG143" s="86"/>
      <c r="TH143" s="86"/>
      <c r="TI143" s="86"/>
      <c r="TJ143" s="86"/>
      <c r="TK143" s="86"/>
      <c r="TL143" s="86"/>
      <c r="TM143" s="86"/>
      <c r="TN143" s="86"/>
      <c r="TO143" s="86"/>
      <c r="TP143" s="86"/>
      <c r="TQ143" s="86"/>
      <c r="TR143" s="86"/>
      <c r="TS143" s="86"/>
      <c r="TT143" s="86"/>
      <c r="TU143" s="86"/>
      <c r="TV143" s="86"/>
      <c r="TW143" s="86"/>
      <c r="TX143" s="86"/>
      <c r="TY143" s="86"/>
      <c r="TZ143" s="86"/>
      <c r="UA143" s="86"/>
      <c r="UB143" s="86"/>
      <c r="UC143" s="86"/>
      <c r="UD143" s="86"/>
      <c r="UE143" s="86"/>
      <c r="UF143" s="86"/>
      <c r="UG143" s="86"/>
      <c r="UH143" s="86"/>
      <c r="UI143" s="86"/>
      <c r="UJ143" s="86"/>
      <c r="UK143" s="86"/>
      <c r="UL143" s="86"/>
      <c r="UM143" s="86"/>
      <c r="UN143" s="86"/>
      <c r="UO143" s="86"/>
      <c r="UP143" s="86"/>
      <c r="UQ143" s="86"/>
      <c r="UR143" s="86"/>
      <c r="US143" s="86"/>
      <c r="UT143" s="86"/>
      <c r="UU143" s="86"/>
      <c r="UV143" s="86"/>
      <c r="UW143" s="86"/>
      <c r="UX143" s="86"/>
      <c r="UY143" s="86"/>
      <c r="UZ143" s="86"/>
      <c r="VA143" s="86"/>
      <c r="VB143" s="86"/>
      <c r="VC143" s="86"/>
      <c r="VD143" s="86"/>
      <c r="VE143" s="86"/>
      <c r="VF143" s="86"/>
      <c r="VG143" s="86"/>
      <c r="VH143" s="86"/>
      <c r="VI143" s="86"/>
      <c r="VJ143" s="86"/>
      <c r="VK143" s="86"/>
      <c r="VL143" s="86"/>
      <c r="VM143" s="86"/>
      <c r="VN143" s="86"/>
      <c r="VO143" s="86"/>
      <c r="VP143" s="86"/>
      <c r="VQ143" s="86"/>
      <c r="VR143" s="86"/>
      <c r="VS143" s="86"/>
      <c r="VT143" s="86"/>
      <c r="VU143" s="86"/>
      <c r="VV143" s="86"/>
      <c r="VW143" s="86"/>
      <c r="VX143" s="86"/>
      <c r="VY143" s="86"/>
      <c r="VZ143" s="86"/>
      <c r="WA143" s="86"/>
      <c r="WB143" s="86"/>
      <c r="WC143" s="86"/>
      <c r="WD143" s="86"/>
      <c r="WE143" s="86"/>
      <c r="WF143" s="86"/>
      <c r="WG143" s="86"/>
      <c r="WH143" s="86"/>
      <c r="WI143" s="86"/>
      <c r="WJ143" s="86"/>
      <c r="WK143" s="86"/>
      <c r="WL143" s="86"/>
      <c r="WM143" s="86"/>
      <c r="WN143" s="86"/>
      <c r="WO143" s="86"/>
      <c r="WP143" s="86"/>
      <c r="WQ143" s="86"/>
      <c r="WR143" s="86"/>
      <c r="WS143" s="86"/>
      <c r="WT143" s="86"/>
      <c r="WU143" s="86"/>
      <c r="WV143" s="86"/>
      <c r="WW143" s="86"/>
      <c r="WX143" s="86"/>
      <c r="WY143" s="86"/>
      <c r="WZ143" s="86"/>
      <c r="XA143" s="86"/>
      <c r="XB143" s="86"/>
      <c r="XC143" s="86"/>
      <c r="XD143" s="86"/>
      <c r="XE143" s="86"/>
      <c r="XF143" s="86"/>
      <c r="XG143" s="86"/>
      <c r="XH143" s="86"/>
      <c r="XI143" s="86"/>
      <c r="XJ143" s="86"/>
      <c r="XK143" s="86"/>
      <c r="XL143" s="86"/>
      <c r="XM143" s="86"/>
      <c r="XN143" s="86"/>
      <c r="XO143" s="86"/>
      <c r="XP143" s="86"/>
      <c r="XQ143" s="86"/>
      <c r="XR143" s="86"/>
      <c r="XS143" s="86"/>
      <c r="XT143" s="86"/>
      <c r="XU143" s="86"/>
      <c r="XV143" s="86"/>
      <c r="XW143" s="86"/>
      <c r="XX143" s="86"/>
      <c r="XY143" s="86"/>
      <c r="XZ143" s="86"/>
      <c r="YA143" s="86"/>
      <c r="YB143" s="86"/>
      <c r="YC143" s="86"/>
      <c r="YD143" s="86"/>
      <c r="YE143" s="86"/>
      <c r="YF143" s="86"/>
      <c r="YG143" s="86"/>
      <c r="YH143" s="86"/>
      <c r="YI143" s="86"/>
      <c r="YJ143" s="86"/>
      <c r="YK143" s="86"/>
      <c r="YL143" s="86"/>
      <c r="YM143" s="86"/>
      <c r="YN143" s="86"/>
      <c r="YO143" s="86"/>
      <c r="YP143" s="86"/>
      <c r="YQ143" s="86"/>
      <c r="YR143" s="86"/>
      <c r="YS143" s="86"/>
      <c r="YT143" s="86"/>
      <c r="YU143" s="86"/>
      <c r="YV143" s="86"/>
      <c r="YW143" s="86"/>
      <c r="YX143" s="86"/>
      <c r="YY143" s="86"/>
      <c r="YZ143" s="86"/>
      <c r="ZA143" s="86"/>
      <c r="ZB143" s="86"/>
      <c r="ZC143" s="86"/>
      <c r="ZD143" s="86"/>
      <c r="ZE143" s="86"/>
      <c r="ZF143" s="86"/>
      <c r="ZG143" s="86"/>
      <c r="ZH143" s="86"/>
      <c r="ZI143" s="86"/>
      <c r="ZJ143" s="86"/>
      <c r="ZK143" s="86"/>
      <c r="ZL143" s="86"/>
      <c r="ZM143" s="86"/>
      <c r="ZN143" s="86"/>
      <c r="ZO143" s="86"/>
      <c r="ZP143" s="86"/>
      <c r="ZQ143" s="86"/>
      <c r="ZR143" s="86"/>
      <c r="ZS143" s="86"/>
      <c r="ZT143" s="86"/>
      <c r="ZU143" s="86"/>
      <c r="ZV143" s="86"/>
      <c r="ZW143" s="86"/>
      <c r="ZX143" s="86"/>
      <c r="ZY143" s="86"/>
      <c r="ZZ143" s="86"/>
      <c r="AAA143" s="86"/>
      <c r="AAB143" s="86"/>
      <c r="AAC143" s="86"/>
      <c r="AAD143" s="86"/>
      <c r="AAE143" s="86"/>
      <c r="AAF143" s="86"/>
      <c r="AAG143" s="86"/>
      <c r="AAH143" s="86"/>
      <c r="AAI143" s="86"/>
      <c r="AAP143" s="86"/>
      <c r="AAQ143" s="86"/>
      <c r="AAR143" s="86"/>
      <c r="AAS143" s="86"/>
      <c r="AAT143" s="86"/>
      <c r="AAU143" s="86"/>
      <c r="AAV143" s="86"/>
      <c r="AAW143" s="86"/>
      <c r="AAX143" s="86"/>
      <c r="AAY143" s="86"/>
      <c r="AAZ143" s="86"/>
      <c r="ABA143" s="86"/>
      <c r="ABB143" s="86"/>
      <c r="ABC143" s="86"/>
      <c r="ABD143" s="86"/>
      <c r="ABE143" s="86"/>
      <c r="ABF143" s="86"/>
      <c r="ABG143" s="86"/>
      <c r="ABH143" s="86"/>
      <c r="ABI143" s="86"/>
      <c r="ABJ143" s="86"/>
      <c r="ABK143" s="86"/>
      <c r="ABL143" s="86"/>
      <c r="ABM143" s="86"/>
      <c r="ABN143" s="86"/>
      <c r="ABO143" s="86"/>
      <c r="ABP143" s="86"/>
      <c r="ABQ143" s="86"/>
      <c r="ABR143" s="86"/>
      <c r="ABS143" s="86"/>
      <c r="ABT143" s="86"/>
      <c r="ABU143" s="86"/>
      <c r="ABV143" s="86"/>
      <c r="ABW143" s="86"/>
      <c r="ABX143" s="86"/>
      <c r="ABY143" s="86"/>
      <c r="ABZ143" s="86"/>
      <c r="ACA143" s="86"/>
      <c r="ACB143" s="86"/>
      <c r="ACC143" s="86"/>
      <c r="ACD143" s="86"/>
      <c r="ACE143" s="86"/>
      <c r="ACF143" s="86"/>
      <c r="ACG143" s="86"/>
      <c r="ACH143" s="86"/>
      <c r="ACI143" s="86"/>
      <c r="ACJ143" s="86"/>
      <c r="ACK143" s="86"/>
      <c r="ACL143" s="86"/>
      <c r="ACM143" s="86"/>
      <c r="ACN143" s="86"/>
      <c r="ACO143" s="86"/>
      <c r="ACP143" s="86"/>
      <c r="ACQ143" s="86"/>
      <c r="ACR143" s="86"/>
      <c r="ACS143" s="86"/>
      <c r="ACT143" s="86"/>
      <c r="ACU143" s="86"/>
      <c r="ACV143" s="86"/>
      <c r="ACW143" s="86"/>
      <c r="ACX143" s="86"/>
      <c r="ACY143" s="86"/>
      <c r="ACZ143" s="86"/>
      <c r="ADA143" s="86"/>
      <c r="ADB143" s="86"/>
      <c r="ADC143" s="86"/>
      <c r="ADD143" s="86"/>
      <c r="ADE143" s="86"/>
      <c r="ADF143" s="86"/>
      <c r="ADG143" s="86"/>
      <c r="ADH143" s="86"/>
      <c r="ADI143" s="86"/>
      <c r="ADJ143" s="86"/>
      <c r="ADK143" s="86"/>
      <c r="ADL143" s="86"/>
      <c r="ADM143" s="86"/>
      <c r="ADN143" s="86"/>
      <c r="ADO143" s="86"/>
      <c r="ADP143" s="86"/>
      <c r="ADQ143" s="86"/>
      <c r="ADR143" s="86"/>
      <c r="ADS143" s="86"/>
      <c r="ADT143" s="86"/>
      <c r="ADU143" s="86"/>
      <c r="ADV143" s="86"/>
      <c r="ADW143" s="86"/>
      <c r="ADX143" s="86"/>
      <c r="ADY143" s="86"/>
      <c r="ADZ143" s="86"/>
      <c r="AEA143" s="86"/>
      <c r="AEB143" s="86"/>
      <c r="AEC143" s="86"/>
      <c r="AED143" s="86"/>
      <c r="AEE143" s="86"/>
      <c r="AEF143" s="86"/>
      <c r="AEG143" s="86"/>
      <c r="AEH143" s="86"/>
      <c r="AEI143" s="86"/>
      <c r="AEJ143" s="86"/>
      <c r="AEK143" s="86"/>
      <c r="AEL143" s="86"/>
      <c r="AEM143" s="86"/>
      <c r="AEN143" s="86"/>
      <c r="AEO143" s="86"/>
      <c r="AEP143" s="86"/>
      <c r="AEQ143" s="86"/>
      <c r="AER143" s="86"/>
      <c r="AES143" s="86"/>
      <c r="AET143" s="86"/>
      <c r="AEU143" s="86"/>
      <c r="AEV143" s="86"/>
      <c r="AEW143" s="86"/>
      <c r="AEX143" s="86"/>
      <c r="AEY143" s="86"/>
      <c r="AEZ143" s="86"/>
      <c r="AFA143" s="86"/>
      <c r="AFB143" s="86"/>
      <c r="AFC143" s="86"/>
      <c r="AFD143" s="86"/>
      <c r="AFE143" s="86"/>
      <c r="AFF143" s="86"/>
      <c r="AFG143" s="86"/>
      <c r="AFH143" s="86"/>
      <c r="AFI143" s="86"/>
      <c r="AFJ143" s="86"/>
      <c r="AFK143" s="86"/>
      <c r="AFL143" s="86"/>
      <c r="AFM143" s="86"/>
      <c r="AFN143" s="86"/>
      <c r="AFO143" s="86"/>
      <c r="AFP143" s="86"/>
      <c r="AFQ143" s="86"/>
      <c r="AFR143" s="86"/>
      <c r="AFS143" s="86"/>
      <c r="AFT143" s="86"/>
      <c r="AFU143" s="86"/>
      <c r="AFV143" s="86"/>
      <c r="AFW143" s="86"/>
      <c r="AFX143" s="86"/>
      <c r="AFY143" s="86"/>
      <c r="AFZ143" s="86"/>
      <c r="AGA143" s="86"/>
      <c r="AGB143" s="86"/>
      <c r="AGC143" s="86"/>
      <c r="AGD143" s="86"/>
      <c r="AGE143" s="86"/>
      <c r="AGF143" s="86"/>
      <c r="AGG143" s="86"/>
      <c r="AGH143" s="86"/>
      <c r="AGI143" s="86"/>
      <c r="AGJ143" s="86"/>
      <c r="AGK143" s="86"/>
      <c r="AGL143" s="86"/>
      <c r="AGM143" s="86"/>
      <c r="AGN143" s="86"/>
      <c r="AGO143" s="86"/>
      <c r="AGP143" s="86"/>
      <c r="AGQ143" s="86"/>
      <c r="AGR143" s="86"/>
      <c r="AGS143" s="86"/>
      <c r="AGT143" s="86"/>
      <c r="AGU143" s="86"/>
      <c r="AGV143" s="86"/>
      <c r="AGW143" s="86"/>
      <c r="AGX143" s="86"/>
      <c r="AGY143" s="86"/>
      <c r="AGZ143" s="86"/>
      <c r="AHA143" s="86"/>
      <c r="AHB143" s="86"/>
      <c r="AHC143" s="86"/>
      <c r="AHD143" s="86"/>
      <c r="AHE143" s="86"/>
      <c r="AHF143" s="86"/>
      <c r="AHG143" s="86"/>
      <c r="AHH143" s="86"/>
      <c r="AHI143" s="86"/>
      <c r="AHJ143" s="86"/>
      <c r="AHK143" s="86"/>
      <c r="AHL143" s="86"/>
      <c r="AHM143" s="86"/>
      <c r="AHN143" s="86"/>
      <c r="AHO143" s="86"/>
      <c r="AHP143" s="86"/>
      <c r="AHQ143" s="86"/>
      <c r="AHR143" s="86"/>
      <c r="AHS143" s="86"/>
      <c r="AHT143" s="86"/>
      <c r="AHU143" s="86"/>
      <c r="AHV143" s="86"/>
      <c r="AHW143" s="86"/>
      <c r="AHX143" s="86"/>
      <c r="AHY143" s="86"/>
      <c r="AHZ143" s="86"/>
      <c r="AIA143" s="86"/>
      <c r="AIB143" s="86"/>
      <c r="AIC143" s="86"/>
      <c r="AID143" s="86"/>
      <c r="AIE143" s="86"/>
      <c r="AIF143" s="86"/>
      <c r="AIG143" s="86"/>
      <c r="AIH143" s="86"/>
      <c r="AII143" s="86"/>
      <c r="AIJ143" s="86"/>
      <c r="AIK143" s="86"/>
      <c r="AIL143" s="86"/>
      <c r="AIM143" s="86"/>
      <c r="AIN143" s="86"/>
      <c r="AIO143" s="86"/>
      <c r="AIP143" s="86"/>
      <c r="AIQ143" s="86"/>
      <c r="AIR143" s="86"/>
      <c r="AIS143" s="86"/>
      <c r="AIT143" s="86"/>
      <c r="AIU143" s="86"/>
      <c r="AIV143" s="86"/>
      <c r="AIW143" s="86"/>
      <c r="AIX143" s="86"/>
      <c r="AIY143" s="86"/>
      <c r="AIZ143" s="86"/>
      <c r="AJA143" s="86"/>
      <c r="AJB143" s="86"/>
      <c r="AJC143" s="86"/>
      <c r="AJD143" s="86"/>
      <c r="AJE143" s="86"/>
      <c r="AJF143" s="86"/>
      <c r="AJG143" s="86"/>
      <c r="AJH143" s="86"/>
      <c r="AJI143" s="86"/>
      <c r="AJJ143" s="86"/>
      <c r="AJK143" s="86"/>
      <c r="AJL143" s="86"/>
      <c r="AJM143" s="86"/>
      <c r="AJN143" s="86"/>
      <c r="AJO143" s="86"/>
      <c r="AJP143" s="86"/>
      <c r="AJQ143" s="86"/>
      <c r="AJR143" s="86"/>
      <c r="AJS143" s="86"/>
      <c r="AJT143" s="86"/>
      <c r="AJU143" s="86"/>
      <c r="AJV143" s="86"/>
      <c r="AJW143" s="86"/>
      <c r="AJX143" s="86"/>
      <c r="AJY143" s="86"/>
      <c r="AJZ143" s="86"/>
      <c r="AKA143" s="86"/>
      <c r="AKB143" s="86"/>
      <c r="AKC143" s="86"/>
      <c r="AKD143" s="86"/>
      <c r="AKE143" s="86"/>
      <c r="AKL143" s="86"/>
      <c r="AKM143" s="86"/>
      <c r="AKN143" s="86"/>
      <c r="AKO143" s="86"/>
      <c r="AKP143" s="86"/>
      <c r="AKQ143" s="86"/>
      <c r="AKR143" s="86"/>
      <c r="AKS143" s="86"/>
      <c r="AKT143" s="86"/>
      <c r="AKU143" s="86"/>
      <c r="AKV143" s="86"/>
      <c r="AKW143" s="86"/>
      <c r="AKX143" s="86"/>
      <c r="AKY143" s="86"/>
      <c r="AKZ143" s="86"/>
      <c r="ALA143" s="86"/>
      <c r="ALB143" s="86"/>
      <c r="ALC143" s="86"/>
      <c r="ALD143" s="86"/>
      <c r="ALE143" s="86"/>
      <c r="ALF143" s="86"/>
      <c r="ALG143" s="86"/>
      <c r="ALH143" s="86"/>
      <c r="ALI143" s="86"/>
      <c r="ALJ143" s="86"/>
      <c r="ALK143" s="86"/>
      <c r="ALL143" s="86"/>
      <c r="ALM143" s="86"/>
      <c r="ALN143" s="86"/>
      <c r="ALO143" s="86"/>
      <c r="ALP143" s="86"/>
      <c r="ALQ143" s="86"/>
      <c r="ALR143" s="86"/>
      <c r="ALS143" s="86"/>
      <c r="ALT143" s="86"/>
      <c r="ALU143" s="86"/>
      <c r="ALV143" s="86"/>
      <c r="ALW143" s="86"/>
      <c r="ALX143" s="86"/>
      <c r="ALY143" s="86"/>
      <c r="ALZ143" s="86"/>
      <c r="AMA143" s="86"/>
      <c r="AMB143" s="86"/>
      <c r="AMC143" s="86"/>
      <c r="AMD143" s="86"/>
      <c r="AME143" s="86"/>
      <c r="AMF143" s="86"/>
      <c r="AMG143" s="86"/>
      <c r="AMH143" s="86"/>
      <c r="AMI143" s="86"/>
      <c r="AMJ143" s="86"/>
      <c r="AMK143" s="86"/>
      <c r="AML143" s="86"/>
      <c r="AMM143" s="86"/>
      <c r="AMN143" s="86"/>
      <c r="AMO143" s="86"/>
      <c r="AMP143" s="86"/>
      <c r="AMQ143" s="86"/>
      <c r="AMR143" s="86"/>
      <c r="AMS143" s="86"/>
      <c r="AMT143" s="86"/>
      <c r="AMU143" s="86"/>
      <c r="AMV143" s="86"/>
      <c r="AMW143" s="86"/>
      <c r="AMX143" s="86"/>
      <c r="AMY143" s="86"/>
      <c r="AMZ143" s="86"/>
      <c r="ANA143" s="86"/>
      <c r="ANB143" s="86"/>
      <c r="ANC143" s="86"/>
      <c r="AND143" s="86"/>
      <c r="ANE143" s="86"/>
      <c r="ANF143" s="86"/>
      <c r="ANG143" s="86"/>
      <c r="ANH143" s="86"/>
      <c r="ANI143" s="86"/>
      <c r="ANJ143" s="86"/>
      <c r="ANK143" s="86"/>
      <c r="ANL143" s="86"/>
      <c r="ANM143" s="86"/>
      <c r="ANN143" s="86"/>
      <c r="ANO143" s="86"/>
      <c r="ANP143" s="86"/>
      <c r="ANQ143" s="86"/>
      <c r="ANR143" s="86"/>
      <c r="ANS143" s="86"/>
      <c r="ANT143" s="86"/>
      <c r="ANU143" s="86"/>
      <c r="ANV143" s="86"/>
      <c r="ANW143" s="86"/>
      <c r="ANX143" s="86"/>
      <c r="ANY143" s="86"/>
      <c r="ANZ143" s="86"/>
      <c r="AOA143" s="86"/>
      <c r="AOB143" s="86"/>
      <c r="AOC143" s="86"/>
      <c r="AOD143" s="86"/>
      <c r="AOE143" s="86"/>
      <c r="AOF143" s="86"/>
      <c r="AOG143" s="86"/>
      <c r="AOH143" s="86"/>
      <c r="AOI143" s="86"/>
      <c r="AOJ143" s="86"/>
      <c r="AOK143" s="86"/>
      <c r="AOL143" s="86"/>
      <c r="AOM143" s="86"/>
      <c r="AON143" s="86"/>
      <c r="AOO143" s="86"/>
      <c r="AOP143" s="86"/>
      <c r="AOQ143" s="86"/>
      <c r="AOR143" s="86"/>
      <c r="AOS143" s="86"/>
      <c r="AOT143" s="86"/>
      <c r="AOU143" s="86"/>
      <c r="AOV143" s="86"/>
      <c r="AOW143" s="86"/>
      <c r="AOX143" s="86"/>
      <c r="AOY143" s="86"/>
      <c r="AOZ143" s="86"/>
      <c r="APA143" s="86"/>
      <c r="APB143" s="86"/>
      <c r="APC143" s="86"/>
      <c r="APD143" s="86"/>
      <c r="APE143" s="86"/>
      <c r="APF143" s="86"/>
      <c r="APG143" s="86"/>
      <c r="APH143" s="86"/>
      <c r="API143" s="86"/>
      <c r="APJ143" s="86"/>
      <c r="APK143" s="86"/>
      <c r="APL143" s="86"/>
      <c r="APM143" s="86"/>
      <c r="APN143" s="86"/>
      <c r="APO143" s="86"/>
      <c r="APP143" s="86"/>
      <c r="APQ143" s="86"/>
      <c r="APR143" s="86"/>
      <c r="APS143" s="86"/>
      <c r="APT143" s="86"/>
      <c r="APU143" s="86"/>
      <c r="APV143" s="86"/>
      <c r="APW143" s="86"/>
      <c r="APX143" s="86"/>
      <c r="APY143" s="86"/>
      <c r="APZ143" s="86"/>
      <c r="AQA143" s="86"/>
      <c r="AQB143" s="86"/>
      <c r="AQC143" s="86"/>
      <c r="AQD143" s="86"/>
      <c r="AQE143" s="86"/>
      <c r="AQF143" s="86"/>
      <c r="AQG143" s="86"/>
      <c r="AQH143" s="86"/>
      <c r="AQI143" s="86"/>
      <c r="AQJ143" s="86"/>
      <c r="AQK143" s="86"/>
      <c r="AQL143" s="86"/>
      <c r="AQM143" s="86"/>
      <c r="AQN143" s="86"/>
      <c r="AQO143" s="86"/>
      <c r="AQP143" s="86"/>
      <c r="AQQ143" s="86"/>
      <c r="AQR143" s="86"/>
      <c r="AQS143" s="86"/>
      <c r="AQT143" s="86"/>
      <c r="AQU143" s="86"/>
      <c r="AQV143" s="86"/>
      <c r="AQW143" s="86"/>
      <c r="AQX143" s="86"/>
      <c r="AQY143" s="86"/>
      <c r="AQZ143" s="86"/>
      <c r="ARA143" s="86"/>
      <c r="ARB143" s="86"/>
      <c r="ARC143" s="86"/>
      <c r="ARD143" s="86"/>
      <c r="ARE143" s="86"/>
      <c r="ARF143" s="86"/>
      <c r="ARG143" s="86"/>
      <c r="ARH143" s="86"/>
      <c r="ARI143" s="86"/>
      <c r="ARJ143" s="86"/>
      <c r="ARK143" s="86"/>
      <c r="ARL143" s="86"/>
      <c r="ARM143" s="86"/>
      <c r="ARN143" s="86"/>
      <c r="ARO143" s="86"/>
      <c r="ARP143" s="86"/>
      <c r="ARQ143" s="86"/>
      <c r="ARR143" s="86"/>
      <c r="ARS143" s="86"/>
      <c r="ART143" s="86"/>
      <c r="ARU143" s="86"/>
      <c r="ARV143" s="86"/>
      <c r="ARW143" s="86"/>
      <c r="ARX143" s="86"/>
      <c r="ARY143" s="86"/>
      <c r="ARZ143" s="86"/>
      <c r="ASA143" s="86"/>
      <c r="ASB143" s="86"/>
      <c r="ASC143" s="86"/>
      <c r="ASD143" s="86"/>
      <c r="ASE143" s="86"/>
      <c r="ASF143" s="86"/>
      <c r="ASG143" s="86"/>
      <c r="ASH143" s="86"/>
      <c r="ASI143" s="86"/>
      <c r="ASJ143" s="86"/>
      <c r="ASK143" s="86"/>
      <c r="ASL143" s="86"/>
      <c r="ASM143" s="86"/>
      <c r="ASN143" s="86"/>
      <c r="ASO143" s="86"/>
      <c r="ASP143" s="86"/>
      <c r="ASQ143" s="86"/>
      <c r="ASR143" s="86"/>
      <c r="ASS143" s="86"/>
      <c r="AST143" s="86"/>
      <c r="ASU143" s="86"/>
      <c r="ASV143" s="86"/>
      <c r="ASW143" s="86"/>
      <c r="ASX143" s="86"/>
      <c r="ASY143" s="86"/>
      <c r="ASZ143" s="86"/>
      <c r="ATA143" s="86"/>
      <c r="ATB143" s="86"/>
      <c r="ATC143" s="86"/>
      <c r="ATD143" s="86"/>
      <c r="ATE143" s="86"/>
      <c r="ATF143" s="86"/>
      <c r="ATG143" s="86"/>
      <c r="ATH143" s="86"/>
      <c r="ATI143" s="86"/>
      <c r="ATJ143" s="86"/>
      <c r="ATK143" s="86"/>
      <c r="ATL143" s="86"/>
      <c r="ATM143" s="86"/>
      <c r="ATN143" s="86"/>
      <c r="ATO143" s="86"/>
      <c r="ATP143" s="86"/>
      <c r="ATQ143" s="86"/>
      <c r="ATR143" s="86"/>
      <c r="ATS143" s="86"/>
      <c r="ATT143" s="86"/>
      <c r="ATU143" s="86"/>
      <c r="ATV143" s="86"/>
      <c r="ATW143" s="86"/>
      <c r="ATX143" s="86"/>
      <c r="ATY143" s="86"/>
      <c r="ATZ143" s="86"/>
      <c r="AUA143" s="86"/>
      <c r="AUH143" s="86"/>
      <c r="AUI143" s="86"/>
      <c r="AUJ143" s="86"/>
      <c r="AUK143" s="86"/>
      <c r="AUL143" s="86"/>
      <c r="AUM143" s="86"/>
      <c r="AUN143" s="86"/>
      <c r="AUO143" s="86"/>
      <c r="AUP143" s="86"/>
      <c r="AUQ143" s="86"/>
      <c r="AUR143" s="86"/>
      <c r="AUS143" s="86"/>
      <c r="AUT143" s="86"/>
      <c r="AUU143" s="86"/>
      <c r="AUV143" s="86"/>
      <c r="AUW143" s="86"/>
      <c r="AUX143" s="86"/>
      <c r="AUY143" s="86"/>
      <c r="AUZ143" s="86"/>
      <c r="AVA143" s="86"/>
      <c r="AVB143" s="86"/>
      <c r="AVC143" s="86"/>
      <c r="AVD143" s="86"/>
      <c r="AVE143" s="86"/>
      <c r="AVF143" s="86"/>
      <c r="AVG143" s="86"/>
      <c r="AVH143" s="86"/>
      <c r="AVI143" s="86"/>
      <c r="AVJ143" s="86"/>
      <c r="AVK143" s="86"/>
      <c r="AVL143" s="86"/>
      <c r="AVM143" s="86"/>
      <c r="AVN143" s="86"/>
      <c r="AVO143" s="86"/>
      <c r="AVP143" s="86"/>
      <c r="AVQ143" s="86"/>
      <c r="AVR143" s="86"/>
      <c r="AVS143" s="86"/>
      <c r="AVT143" s="86"/>
      <c r="AVU143" s="86"/>
      <c r="AVV143" s="86"/>
      <c r="AVW143" s="86"/>
      <c r="AVX143" s="86"/>
      <c r="AVY143" s="86"/>
      <c r="AVZ143" s="86"/>
      <c r="AWA143" s="86"/>
      <c r="AWB143" s="86"/>
      <c r="AWC143" s="86"/>
      <c r="AWD143" s="86"/>
      <c r="AWE143" s="86"/>
      <c r="AWF143" s="86"/>
      <c r="AWG143" s="86"/>
      <c r="AWH143" s="86"/>
      <c r="AWI143" s="86"/>
      <c r="AWJ143" s="86"/>
      <c r="AWK143" s="86"/>
      <c r="AWL143" s="86"/>
      <c r="AWM143" s="86"/>
      <c r="AWN143" s="86"/>
      <c r="AWO143" s="86"/>
      <c r="AWP143" s="86"/>
      <c r="AWQ143" s="86"/>
      <c r="AWR143" s="86"/>
      <c r="AWS143" s="86"/>
      <c r="AWT143" s="86"/>
      <c r="AWU143" s="86"/>
      <c r="AWV143" s="86"/>
      <c r="AWW143" s="86"/>
      <c r="AWX143" s="86"/>
      <c r="AWY143" s="86"/>
      <c r="AWZ143" s="86"/>
      <c r="AXA143" s="86"/>
      <c r="AXB143" s="86"/>
      <c r="AXC143" s="86"/>
      <c r="AXD143" s="86"/>
      <c r="AXE143" s="86"/>
      <c r="AXF143" s="86"/>
      <c r="AXG143" s="86"/>
      <c r="AXH143" s="86"/>
      <c r="AXI143" s="86"/>
      <c r="AXJ143" s="86"/>
      <c r="AXK143" s="86"/>
      <c r="AXL143" s="86"/>
      <c r="AXM143" s="86"/>
      <c r="AXN143" s="86"/>
      <c r="AXO143" s="86"/>
      <c r="AXP143" s="86"/>
      <c r="AXQ143" s="86"/>
      <c r="AXR143" s="86"/>
      <c r="AXS143" s="86"/>
      <c r="AXT143" s="86"/>
      <c r="AXU143" s="86"/>
      <c r="AXV143" s="86"/>
      <c r="AXW143" s="86"/>
      <c r="AXX143" s="86"/>
      <c r="AXY143" s="86"/>
      <c r="AXZ143" s="86"/>
      <c r="AYA143" s="86"/>
      <c r="AYB143" s="86"/>
      <c r="AYC143" s="86"/>
      <c r="AYD143" s="86"/>
      <c r="AYE143" s="86"/>
      <c r="AYF143" s="86"/>
      <c r="AYG143" s="86"/>
      <c r="AYH143" s="86"/>
      <c r="AYI143" s="86"/>
      <c r="AYJ143" s="86"/>
      <c r="AYK143" s="86"/>
      <c r="AYL143" s="86"/>
      <c r="AYM143" s="86"/>
      <c r="AYN143" s="86"/>
      <c r="AYO143" s="86"/>
      <c r="AYP143" s="86"/>
      <c r="AYQ143" s="86"/>
      <c r="AYR143" s="86"/>
      <c r="AYS143" s="86"/>
      <c r="AYT143" s="86"/>
      <c r="AYU143" s="86"/>
      <c r="AYV143" s="86"/>
      <c r="AYW143" s="86"/>
      <c r="AYX143" s="86"/>
      <c r="AYY143" s="86"/>
      <c r="AYZ143" s="86"/>
      <c r="AZA143" s="86"/>
      <c r="AZB143" s="86"/>
      <c r="AZC143" s="86"/>
      <c r="AZD143" s="86"/>
      <c r="AZE143" s="86"/>
      <c r="AZF143" s="86"/>
      <c r="AZG143" s="86"/>
      <c r="AZH143" s="86"/>
      <c r="AZI143" s="86"/>
      <c r="AZJ143" s="86"/>
      <c r="AZK143" s="86"/>
      <c r="AZL143" s="86"/>
      <c r="AZM143" s="86"/>
      <c r="AZN143" s="86"/>
      <c r="AZO143" s="86"/>
      <c r="AZP143" s="86"/>
      <c r="AZQ143" s="86"/>
      <c r="AZR143" s="86"/>
      <c r="AZS143" s="86"/>
      <c r="AZT143" s="86"/>
      <c r="AZU143" s="86"/>
      <c r="AZV143" s="86"/>
      <c r="AZW143" s="86"/>
      <c r="AZX143" s="86"/>
      <c r="AZY143" s="86"/>
      <c r="AZZ143" s="86"/>
      <c r="BAA143" s="86"/>
      <c r="BAB143" s="86"/>
      <c r="BAC143" s="86"/>
      <c r="BAD143" s="86"/>
      <c r="BAE143" s="86"/>
      <c r="BAF143" s="86"/>
      <c r="BAG143" s="86"/>
      <c r="BAH143" s="86"/>
      <c r="BAI143" s="86"/>
      <c r="BAJ143" s="86"/>
      <c r="BAK143" s="86"/>
      <c r="BAL143" s="86"/>
      <c r="BAM143" s="86"/>
      <c r="BAN143" s="86"/>
      <c r="BAO143" s="86"/>
      <c r="BAP143" s="86"/>
      <c r="BAQ143" s="86"/>
      <c r="BAR143" s="86"/>
      <c r="BAS143" s="86"/>
      <c r="BAT143" s="86"/>
      <c r="BAU143" s="86"/>
      <c r="BAV143" s="86"/>
      <c r="BAW143" s="86"/>
      <c r="BAX143" s="86"/>
      <c r="BAY143" s="86"/>
      <c r="BAZ143" s="86"/>
      <c r="BBA143" s="86"/>
      <c r="BBB143" s="86"/>
      <c r="BBC143" s="86"/>
      <c r="BBD143" s="86"/>
      <c r="BBE143" s="86"/>
      <c r="BBF143" s="86"/>
      <c r="BBG143" s="86"/>
      <c r="BBH143" s="86"/>
      <c r="BBI143" s="86"/>
      <c r="BBJ143" s="86"/>
      <c r="BBK143" s="86"/>
      <c r="BBL143" s="86"/>
      <c r="BBM143" s="86"/>
      <c r="BBN143" s="86"/>
      <c r="BBO143" s="86"/>
      <c r="BBP143" s="86"/>
      <c r="BBQ143" s="86"/>
      <c r="BBR143" s="86"/>
      <c r="BBS143" s="86"/>
      <c r="BBT143" s="86"/>
      <c r="BBU143" s="86"/>
      <c r="BBV143" s="86"/>
      <c r="BBW143" s="86"/>
      <c r="BBX143" s="86"/>
      <c r="BBY143" s="86"/>
      <c r="BBZ143" s="86"/>
      <c r="BCA143" s="86"/>
      <c r="BCB143" s="86"/>
      <c r="BCC143" s="86"/>
      <c r="BCD143" s="86"/>
      <c r="BCE143" s="86"/>
      <c r="BCF143" s="86"/>
      <c r="BCG143" s="86"/>
      <c r="BCH143" s="86"/>
      <c r="BCI143" s="86"/>
      <c r="BCJ143" s="86"/>
      <c r="BCK143" s="86"/>
      <c r="BCL143" s="86"/>
      <c r="BCM143" s="86"/>
      <c r="BCN143" s="86"/>
      <c r="BCO143" s="86"/>
      <c r="BCP143" s="86"/>
      <c r="BCQ143" s="86"/>
      <c r="BCR143" s="86"/>
      <c r="BCS143" s="86"/>
      <c r="BCT143" s="86"/>
      <c r="BCU143" s="86"/>
      <c r="BCV143" s="86"/>
      <c r="BCW143" s="86"/>
      <c r="BCX143" s="86"/>
      <c r="BCY143" s="86"/>
      <c r="BCZ143" s="86"/>
      <c r="BDA143" s="86"/>
      <c r="BDB143" s="86"/>
      <c r="BDC143" s="86"/>
      <c r="BDD143" s="86"/>
      <c r="BDE143" s="86"/>
      <c r="BDF143" s="86"/>
      <c r="BDG143" s="86"/>
      <c r="BDH143" s="86"/>
      <c r="BDI143" s="86"/>
      <c r="BDJ143" s="86"/>
      <c r="BDK143" s="86"/>
      <c r="BDL143" s="86"/>
      <c r="BDM143" s="86"/>
      <c r="BDN143" s="86"/>
      <c r="BDO143" s="86"/>
      <c r="BDP143" s="86"/>
      <c r="BDQ143" s="86"/>
      <c r="BDR143" s="86"/>
      <c r="BDS143" s="86"/>
      <c r="BDT143" s="86"/>
      <c r="BDU143" s="86"/>
      <c r="BDV143" s="86"/>
      <c r="BDW143" s="86"/>
      <c r="BED143" s="86"/>
      <c r="BEE143" s="86"/>
      <c r="BEF143" s="86"/>
      <c r="BEG143" s="86"/>
      <c r="BEH143" s="86"/>
      <c r="BEI143" s="86"/>
      <c r="BEJ143" s="86"/>
      <c r="BEK143" s="86"/>
      <c r="BEL143" s="86"/>
      <c r="BEM143" s="86"/>
      <c r="BEN143" s="86"/>
      <c r="BEO143" s="86"/>
      <c r="BEP143" s="86"/>
      <c r="BEQ143" s="86"/>
      <c r="BER143" s="86"/>
      <c r="BES143" s="86"/>
      <c r="BET143" s="86"/>
      <c r="BEU143" s="86"/>
      <c r="BEV143" s="86"/>
      <c r="BEW143" s="86"/>
      <c r="BEX143" s="86"/>
      <c r="BEY143" s="86"/>
      <c r="BEZ143" s="86"/>
      <c r="BFA143" s="86"/>
      <c r="BFB143" s="86"/>
      <c r="BFC143" s="86"/>
      <c r="BFD143" s="86"/>
      <c r="BFE143" s="86"/>
      <c r="BFF143" s="86"/>
      <c r="BFG143" s="86"/>
      <c r="BFH143" s="86"/>
      <c r="BFI143" s="86"/>
      <c r="BFJ143" s="86"/>
      <c r="BFK143" s="86"/>
      <c r="BFL143" s="86"/>
      <c r="BFM143" s="86"/>
      <c r="BFN143" s="86"/>
      <c r="BFO143" s="86"/>
      <c r="BFP143" s="86"/>
      <c r="BFQ143" s="86"/>
      <c r="BFR143" s="86"/>
      <c r="BFS143" s="86"/>
      <c r="BFT143" s="86"/>
      <c r="BFU143" s="86"/>
      <c r="BFV143" s="86"/>
      <c r="BFW143" s="86"/>
      <c r="BFX143" s="86"/>
      <c r="BFY143" s="86"/>
      <c r="BFZ143" s="86"/>
      <c r="BGA143" s="86"/>
      <c r="BGB143" s="86"/>
      <c r="BGC143" s="86"/>
      <c r="BGD143" s="86"/>
      <c r="BGE143" s="86"/>
      <c r="BGF143" s="86"/>
      <c r="BGG143" s="86"/>
      <c r="BGH143" s="86"/>
      <c r="BGI143" s="86"/>
      <c r="BGJ143" s="86"/>
      <c r="BGK143" s="86"/>
      <c r="BGL143" s="86"/>
      <c r="BGM143" s="86"/>
      <c r="BGN143" s="86"/>
      <c r="BGO143" s="86"/>
      <c r="BGP143" s="86"/>
      <c r="BGQ143" s="86"/>
      <c r="BGR143" s="86"/>
      <c r="BGS143" s="86"/>
      <c r="BGT143" s="86"/>
      <c r="BGU143" s="86"/>
      <c r="BGV143" s="86"/>
      <c r="BGW143" s="86"/>
      <c r="BGX143" s="86"/>
      <c r="BGY143" s="86"/>
      <c r="BGZ143" s="86"/>
      <c r="BHA143" s="86"/>
      <c r="BHB143" s="86"/>
      <c r="BHC143" s="86"/>
      <c r="BHD143" s="86"/>
      <c r="BHE143" s="86"/>
      <c r="BHF143" s="86"/>
      <c r="BHG143" s="86"/>
      <c r="BHH143" s="86"/>
      <c r="BHI143" s="86"/>
      <c r="BHJ143" s="86"/>
      <c r="BHK143" s="86"/>
      <c r="BHL143" s="86"/>
      <c r="BHM143" s="86"/>
      <c r="BHN143" s="86"/>
      <c r="BHO143" s="86"/>
      <c r="BHP143" s="86"/>
      <c r="BHQ143" s="86"/>
      <c r="BHR143" s="86"/>
      <c r="BHS143" s="86"/>
      <c r="BHT143" s="86"/>
      <c r="BHU143" s="86"/>
      <c r="BHV143" s="86"/>
      <c r="BHW143" s="86"/>
      <c r="BHX143" s="86"/>
      <c r="BHY143" s="86"/>
      <c r="BHZ143" s="86"/>
      <c r="BIA143" s="86"/>
      <c r="BIB143" s="86"/>
      <c r="BIC143" s="86"/>
      <c r="BID143" s="86"/>
      <c r="BIE143" s="86"/>
      <c r="BIF143" s="86"/>
      <c r="BIG143" s="86"/>
      <c r="BIH143" s="86"/>
      <c r="BII143" s="86"/>
      <c r="BIJ143" s="86"/>
      <c r="BIK143" s="86"/>
      <c r="BIL143" s="86"/>
      <c r="BIM143" s="86"/>
      <c r="BIN143" s="86"/>
      <c r="BIO143" s="86"/>
      <c r="BIP143" s="86"/>
      <c r="BIQ143" s="86"/>
      <c r="BIR143" s="86"/>
      <c r="BIS143" s="86"/>
      <c r="BIT143" s="86"/>
      <c r="BIU143" s="86"/>
      <c r="BIV143" s="86"/>
      <c r="BIW143" s="86"/>
      <c r="BIX143" s="86"/>
      <c r="BIY143" s="86"/>
      <c r="BIZ143" s="86"/>
      <c r="BJA143" s="86"/>
      <c r="BJB143" s="86"/>
      <c r="BJC143" s="86"/>
      <c r="BJD143" s="86"/>
      <c r="BJE143" s="86"/>
      <c r="BJF143" s="86"/>
      <c r="BJG143" s="86"/>
      <c r="BJH143" s="86"/>
      <c r="BJI143" s="86"/>
      <c r="BJJ143" s="86"/>
      <c r="BJK143" s="86"/>
      <c r="BJL143" s="86"/>
      <c r="BJM143" s="86"/>
      <c r="BJN143" s="86"/>
      <c r="BJO143" s="86"/>
      <c r="BJP143" s="86"/>
      <c r="BJQ143" s="86"/>
      <c r="BJR143" s="86"/>
      <c r="BJS143" s="86"/>
      <c r="BJT143" s="86"/>
      <c r="BJU143" s="86"/>
      <c r="BJV143" s="86"/>
      <c r="BJW143" s="86"/>
      <c r="BJX143" s="86"/>
      <c r="BJY143" s="86"/>
      <c r="BJZ143" s="86"/>
      <c r="BKA143" s="86"/>
      <c r="BKB143" s="86"/>
      <c r="BKC143" s="86"/>
      <c r="BKD143" s="86"/>
      <c r="BKE143" s="86"/>
      <c r="BKF143" s="86"/>
      <c r="BKG143" s="86"/>
      <c r="BKH143" s="86"/>
      <c r="BKI143" s="86"/>
      <c r="BKJ143" s="86"/>
      <c r="BKK143" s="86"/>
      <c r="BKL143" s="86"/>
      <c r="BKM143" s="86"/>
      <c r="BKN143" s="86"/>
      <c r="BKO143" s="86"/>
      <c r="BKP143" s="86"/>
      <c r="BKQ143" s="86"/>
      <c r="BKR143" s="86"/>
      <c r="BKS143" s="86"/>
      <c r="BKT143" s="86"/>
      <c r="BKU143" s="86"/>
      <c r="BKV143" s="86"/>
      <c r="BKW143" s="86"/>
      <c r="BKX143" s="86"/>
      <c r="BKY143" s="86"/>
      <c r="BKZ143" s="86"/>
      <c r="BLA143" s="86"/>
      <c r="BLB143" s="86"/>
      <c r="BLC143" s="86"/>
      <c r="BLD143" s="86"/>
      <c r="BLE143" s="86"/>
      <c r="BLF143" s="86"/>
      <c r="BLG143" s="86"/>
      <c r="BLH143" s="86"/>
      <c r="BLI143" s="86"/>
      <c r="BLJ143" s="86"/>
      <c r="BLK143" s="86"/>
      <c r="BLL143" s="86"/>
      <c r="BLM143" s="86"/>
      <c r="BLN143" s="86"/>
      <c r="BLO143" s="86"/>
      <c r="BLP143" s="86"/>
      <c r="BLQ143" s="86"/>
      <c r="BLR143" s="86"/>
      <c r="BLS143" s="86"/>
      <c r="BLT143" s="86"/>
      <c r="BLU143" s="86"/>
      <c r="BLV143" s="86"/>
      <c r="BLW143" s="86"/>
      <c r="BLX143" s="86"/>
      <c r="BLY143" s="86"/>
      <c r="BLZ143" s="86"/>
      <c r="BMA143" s="86"/>
      <c r="BMB143" s="86"/>
      <c r="BMC143" s="86"/>
      <c r="BMD143" s="86"/>
      <c r="BME143" s="86"/>
      <c r="BMF143" s="86"/>
      <c r="BMG143" s="86"/>
      <c r="BMH143" s="86"/>
      <c r="BMI143" s="86"/>
      <c r="BMJ143" s="86"/>
      <c r="BMK143" s="86"/>
      <c r="BML143" s="86"/>
      <c r="BMM143" s="86"/>
      <c r="BMN143" s="86"/>
      <c r="BMO143" s="86"/>
      <c r="BMP143" s="86"/>
      <c r="BMQ143" s="86"/>
      <c r="BMR143" s="86"/>
      <c r="BMS143" s="86"/>
      <c r="BMT143" s="86"/>
      <c r="BMU143" s="86"/>
      <c r="BMV143" s="86"/>
      <c r="BMW143" s="86"/>
      <c r="BMX143" s="86"/>
      <c r="BMY143" s="86"/>
      <c r="BMZ143" s="86"/>
      <c r="BNA143" s="86"/>
      <c r="BNB143" s="86"/>
      <c r="BNC143" s="86"/>
      <c r="BND143" s="86"/>
      <c r="BNE143" s="86"/>
      <c r="BNF143" s="86"/>
      <c r="BNG143" s="86"/>
      <c r="BNH143" s="86"/>
      <c r="BNI143" s="86"/>
      <c r="BNJ143" s="86"/>
      <c r="BNK143" s="86"/>
      <c r="BNL143" s="86"/>
      <c r="BNM143" s="86"/>
      <c r="BNN143" s="86"/>
      <c r="BNO143" s="86"/>
      <c r="BNP143" s="86"/>
      <c r="BNQ143" s="86"/>
      <c r="BNR143" s="86"/>
      <c r="BNS143" s="86"/>
      <c r="BNZ143" s="86"/>
      <c r="BOA143" s="86"/>
      <c r="BOB143" s="86"/>
      <c r="BOC143" s="86"/>
      <c r="BOD143" s="86"/>
      <c r="BOE143" s="86"/>
      <c r="BOF143" s="86"/>
      <c r="BOG143" s="86"/>
      <c r="BOH143" s="86"/>
      <c r="BOI143" s="86"/>
      <c r="BOJ143" s="86"/>
      <c r="BOK143" s="86"/>
      <c r="BOL143" s="86"/>
      <c r="BOM143" s="86"/>
      <c r="BON143" s="86"/>
      <c r="BOO143" s="86"/>
      <c r="BOP143" s="86"/>
      <c r="BOQ143" s="86"/>
      <c r="BOR143" s="86"/>
      <c r="BOS143" s="86"/>
      <c r="BOT143" s="86"/>
      <c r="BOU143" s="86"/>
      <c r="BOV143" s="86"/>
      <c r="BOW143" s="86"/>
      <c r="BOX143" s="86"/>
      <c r="BOY143" s="86"/>
      <c r="BOZ143" s="86"/>
      <c r="BPA143" s="86"/>
      <c r="BPB143" s="86"/>
      <c r="BPC143" s="86"/>
      <c r="BPD143" s="86"/>
      <c r="BPE143" s="86"/>
      <c r="BPF143" s="86"/>
      <c r="BPG143" s="86"/>
      <c r="BPH143" s="86"/>
      <c r="BPI143" s="86"/>
      <c r="BPJ143" s="86"/>
      <c r="BPK143" s="86"/>
      <c r="BPL143" s="86"/>
      <c r="BPM143" s="86"/>
      <c r="BPN143" s="86"/>
      <c r="BPO143" s="86"/>
      <c r="BPP143" s="86"/>
      <c r="BPQ143" s="86"/>
      <c r="BPR143" s="86"/>
      <c r="BPS143" s="86"/>
      <c r="BPT143" s="86"/>
      <c r="BPU143" s="86"/>
      <c r="BPV143" s="86"/>
      <c r="BPW143" s="86"/>
      <c r="BPX143" s="86"/>
      <c r="BPY143" s="86"/>
      <c r="BPZ143" s="86"/>
      <c r="BQA143" s="86"/>
      <c r="BQB143" s="86"/>
      <c r="BQC143" s="86"/>
      <c r="BQD143" s="86"/>
      <c r="BQE143" s="86"/>
      <c r="BQF143" s="86"/>
      <c r="BQG143" s="86"/>
      <c r="BQH143" s="86"/>
      <c r="BQI143" s="86"/>
      <c r="BQJ143" s="86"/>
      <c r="BQK143" s="86"/>
      <c r="BQL143" s="86"/>
      <c r="BQM143" s="86"/>
      <c r="BQN143" s="86"/>
      <c r="BQO143" s="86"/>
      <c r="BQP143" s="86"/>
      <c r="BQQ143" s="86"/>
      <c r="BQR143" s="86"/>
      <c r="BQS143" s="86"/>
      <c r="BQT143" s="86"/>
      <c r="BQU143" s="86"/>
      <c r="BQV143" s="86"/>
      <c r="BQW143" s="86"/>
      <c r="BQX143" s="86"/>
      <c r="BQY143" s="86"/>
      <c r="BQZ143" s="86"/>
      <c r="BRA143" s="86"/>
      <c r="BRB143" s="86"/>
      <c r="BRC143" s="86"/>
      <c r="BRD143" s="86"/>
      <c r="BRE143" s="86"/>
      <c r="BRF143" s="86"/>
      <c r="BRG143" s="86"/>
      <c r="BRH143" s="86"/>
      <c r="BRI143" s="86"/>
      <c r="BRJ143" s="86"/>
      <c r="BRK143" s="86"/>
      <c r="BRL143" s="86"/>
      <c r="BRM143" s="86"/>
      <c r="BRN143" s="86"/>
      <c r="BRO143" s="86"/>
      <c r="BRP143" s="86"/>
      <c r="BRQ143" s="86"/>
      <c r="BRR143" s="86"/>
      <c r="BRS143" s="86"/>
      <c r="BRT143" s="86"/>
      <c r="BRU143" s="86"/>
      <c r="BRV143" s="86"/>
      <c r="BRW143" s="86"/>
      <c r="BRX143" s="86"/>
      <c r="BRY143" s="86"/>
      <c r="BRZ143" s="86"/>
      <c r="BSA143" s="86"/>
      <c r="BSB143" s="86"/>
      <c r="BSC143" s="86"/>
      <c r="BSD143" s="86"/>
      <c r="BSE143" s="86"/>
      <c r="BSF143" s="86"/>
      <c r="BSG143" s="86"/>
      <c r="BSH143" s="86"/>
      <c r="BSI143" s="86"/>
      <c r="BSJ143" s="86"/>
      <c r="BSK143" s="86"/>
      <c r="BSL143" s="86"/>
      <c r="BSM143" s="86"/>
      <c r="BSN143" s="86"/>
      <c r="BSO143" s="86"/>
      <c r="BSP143" s="86"/>
      <c r="BSQ143" s="86"/>
      <c r="BSR143" s="86"/>
      <c r="BSS143" s="86"/>
      <c r="BST143" s="86"/>
      <c r="BSU143" s="86"/>
      <c r="BSV143" s="86"/>
      <c r="BSW143" s="86"/>
      <c r="BSX143" s="86"/>
      <c r="BSY143" s="86"/>
      <c r="BSZ143" s="86"/>
      <c r="BTA143" s="86"/>
      <c r="BTB143" s="86"/>
      <c r="BTC143" s="86"/>
      <c r="BTD143" s="86"/>
      <c r="BTE143" s="86"/>
      <c r="BTF143" s="86"/>
      <c r="BTG143" s="86"/>
      <c r="BTH143" s="86"/>
      <c r="BTI143" s="86"/>
      <c r="BTJ143" s="86"/>
      <c r="BTK143" s="86"/>
      <c r="BTL143" s="86"/>
      <c r="BTM143" s="86"/>
      <c r="BTN143" s="86"/>
      <c r="BTO143" s="86"/>
      <c r="BTP143" s="86"/>
      <c r="BTQ143" s="86"/>
      <c r="BTR143" s="86"/>
      <c r="BTS143" s="86"/>
      <c r="BTT143" s="86"/>
      <c r="BTU143" s="86"/>
      <c r="BTV143" s="86"/>
      <c r="BTW143" s="86"/>
      <c r="BTX143" s="86"/>
      <c r="BTY143" s="86"/>
      <c r="BTZ143" s="86"/>
      <c r="BUA143" s="86"/>
      <c r="BUB143" s="86"/>
      <c r="BUC143" s="86"/>
      <c r="BUD143" s="86"/>
      <c r="BUE143" s="86"/>
      <c r="BUF143" s="86"/>
      <c r="BUG143" s="86"/>
      <c r="BUH143" s="86"/>
      <c r="BUI143" s="86"/>
      <c r="BUJ143" s="86"/>
      <c r="BUK143" s="86"/>
      <c r="BUL143" s="86"/>
      <c r="BUM143" s="86"/>
      <c r="BUN143" s="86"/>
      <c r="BUO143" s="86"/>
      <c r="BUP143" s="86"/>
      <c r="BUQ143" s="86"/>
      <c r="BUR143" s="86"/>
      <c r="BUS143" s="86"/>
      <c r="BUT143" s="86"/>
      <c r="BUU143" s="86"/>
      <c r="BUV143" s="86"/>
      <c r="BUW143" s="86"/>
      <c r="BUX143" s="86"/>
      <c r="BUY143" s="86"/>
      <c r="BUZ143" s="86"/>
      <c r="BVA143" s="86"/>
      <c r="BVB143" s="86"/>
      <c r="BVC143" s="86"/>
      <c r="BVD143" s="86"/>
      <c r="BVE143" s="86"/>
      <c r="BVF143" s="86"/>
      <c r="BVG143" s="86"/>
      <c r="BVH143" s="86"/>
      <c r="BVI143" s="86"/>
      <c r="BVJ143" s="86"/>
      <c r="BVK143" s="86"/>
      <c r="BVL143" s="86"/>
      <c r="BVM143" s="86"/>
      <c r="BVN143" s="86"/>
      <c r="BVO143" s="86"/>
      <c r="BVP143" s="86"/>
      <c r="BVQ143" s="86"/>
      <c r="BVR143" s="86"/>
      <c r="BVS143" s="86"/>
      <c r="BVT143" s="86"/>
      <c r="BVU143" s="86"/>
      <c r="BVV143" s="86"/>
      <c r="BVW143" s="86"/>
      <c r="BVX143" s="86"/>
      <c r="BVY143" s="86"/>
      <c r="BVZ143" s="86"/>
      <c r="BWA143" s="86"/>
      <c r="BWB143" s="86"/>
      <c r="BWC143" s="86"/>
      <c r="BWD143" s="86"/>
      <c r="BWE143" s="86"/>
      <c r="BWF143" s="86"/>
      <c r="BWG143" s="86"/>
      <c r="BWH143" s="86"/>
      <c r="BWI143" s="86"/>
      <c r="BWJ143" s="86"/>
      <c r="BWK143" s="86"/>
      <c r="BWL143" s="86"/>
      <c r="BWM143" s="86"/>
      <c r="BWN143" s="86"/>
      <c r="BWO143" s="86"/>
      <c r="BWP143" s="86"/>
      <c r="BWQ143" s="86"/>
      <c r="BWR143" s="86"/>
      <c r="BWS143" s="86"/>
      <c r="BWT143" s="86"/>
      <c r="BWU143" s="86"/>
      <c r="BWV143" s="86"/>
      <c r="BWW143" s="86"/>
      <c r="BWX143" s="86"/>
      <c r="BWY143" s="86"/>
      <c r="BWZ143" s="86"/>
      <c r="BXA143" s="86"/>
      <c r="BXB143" s="86"/>
      <c r="BXC143" s="86"/>
      <c r="BXD143" s="86"/>
      <c r="BXE143" s="86"/>
      <c r="BXF143" s="86"/>
      <c r="BXG143" s="86"/>
      <c r="BXH143" s="86"/>
      <c r="BXI143" s="86"/>
      <c r="BXJ143" s="86"/>
      <c r="BXK143" s="86"/>
      <c r="BXL143" s="86"/>
      <c r="BXM143" s="86"/>
      <c r="BXN143" s="86"/>
      <c r="BXO143" s="86"/>
      <c r="BXV143" s="86"/>
      <c r="BXW143" s="86"/>
      <c r="BXX143" s="86"/>
      <c r="BXY143" s="86"/>
      <c r="BXZ143" s="86"/>
      <c r="BYA143" s="86"/>
      <c r="BYB143" s="86"/>
      <c r="BYC143" s="86"/>
      <c r="BYD143" s="86"/>
      <c r="BYE143" s="86"/>
      <c r="BYF143" s="86"/>
      <c r="BYG143" s="86"/>
      <c r="BYH143" s="86"/>
      <c r="BYI143" s="86"/>
      <c r="BYJ143" s="86"/>
      <c r="BYK143" s="86"/>
      <c r="BYL143" s="86"/>
      <c r="BYM143" s="86"/>
      <c r="BYN143" s="86"/>
      <c r="BYO143" s="86"/>
      <c r="BYP143" s="86"/>
      <c r="BYQ143" s="86"/>
      <c r="BYR143" s="86"/>
      <c r="BYS143" s="86"/>
      <c r="BYT143" s="86"/>
      <c r="BYU143" s="86"/>
      <c r="BYV143" s="86"/>
      <c r="BYW143" s="86"/>
      <c r="BYX143" s="86"/>
      <c r="BYY143" s="86"/>
      <c r="BYZ143" s="86"/>
      <c r="BZA143" s="86"/>
      <c r="BZB143" s="86"/>
      <c r="BZC143" s="86"/>
      <c r="BZD143" s="86"/>
      <c r="BZE143" s="86"/>
      <c r="BZF143" s="86"/>
      <c r="BZG143" s="86"/>
      <c r="BZH143" s="86"/>
      <c r="BZI143" s="86"/>
      <c r="BZJ143" s="86"/>
      <c r="BZK143" s="86"/>
      <c r="BZL143" s="86"/>
      <c r="BZM143" s="86"/>
      <c r="BZN143" s="86"/>
      <c r="BZO143" s="86"/>
      <c r="BZP143" s="86"/>
      <c r="BZQ143" s="86"/>
      <c r="BZR143" s="86"/>
      <c r="BZS143" s="86"/>
      <c r="BZT143" s="86"/>
      <c r="BZU143" s="86"/>
      <c r="BZV143" s="86"/>
      <c r="BZW143" s="86"/>
      <c r="BZX143" s="86"/>
      <c r="BZY143" s="86"/>
      <c r="BZZ143" s="86"/>
      <c r="CAA143" s="86"/>
      <c r="CAB143" s="86"/>
      <c r="CAC143" s="86"/>
      <c r="CAD143" s="86"/>
      <c r="CAE143" s="86"/>
      <c r="CAF143" s="86"/>
      <c r="CAG143" s="86"/>
      <c r="CAH143" s="86"/>
      <c r="CAI143" s="86"/>
      <c r="CAJ143" s="86"/>
      <c r="CAK143" s="86"/>
      <c r="CAL143" s="86"/>
      <c r="CAM143" s="86"/>
      <c r="CAN143" s="86"/>
      <c r="CAO143" s="86"/>
      <c r="CAP143" s="86"/>
      <c r="CAQ143" s="86"/>
      <c r="CAR143" s="86"/>
      <c r="CAS143" s="86"/>
      <c r="CAT143" s="86"/>
      <c r="CAU143" s="86"/>
      <c r="CAV143" s="86"/>
      <c r="CAW143" s="86"/>
      <c r="CAX143" s="86"/>
      <c r="CAY143" s="86"/>
      <c r="CAZ143" s="86"/>
      <c r="CBA143" s="86"/>
      <c r="CBB143" s="86"/>
      <c r="CBC143" s="86"/>
      <c r="CBD143" s="86"/>
      <c r="CBE143" s="86"/>
      <c r="CBF143" s="86"/>
      <c r="CBG143" s="86"/>
      <c r="CBH143" s="86"/>
      <c r="CBI143" s="86"/>
      <c r="CBJ143" s="86"/>
      <c r="CBK143" s="86"/>
      <c r="CBL143" s="86"/>
      <c r="CBM143" s="86"/>
      <c r="CBN143" s="86"/>
      <c r="CBO143" s="86"/>
      <c r="CBP143" s="86"/>
      <c r="CBQ143" s="86"/>
      <c r="CBR143" s="86"/>
      <c r="CBS143" s="86"/>
      <c r="CBT143" s="86"/>
      <c r="CBU143" s="86"/>
      <c r="CBV143" s="86"/>
      <c r="CBW143" s="86"/>
      <c r="CBX143" s="86"/>
      <c r="CBY143" s="86"/>
      <c r="CBZ143" s="86"/>
      <c r="CCA143" s="86"/>
      <c r="CCB143" s="86"/>
      <c r="CCC143" s="86"/>
      <c r="CCD143" s="86"/>
      <c r="CCE143" s="86"/>
      <c r="CCF143" s="86"/>
      <c r="CCG143" s="86"/>
      <c r="CCH143" s="86"/>
      <c r="CCI143" s="86"/>
      <c r="CCJ143" s="86"/>
      <c r="CCK143" s="86"/>
      <c r="CCL143" s="86"/>
      <c r="CCM143" s="86"/>
      <c r="CCN143" s="86"/>
      <c r="CCO143" s="86"/>
      <c r="CCP143" s="86"/>
      <c r="CCQ143" s="86"/>
      <c r="CCR143" s="86"/>
      <c r="CCS143" s="86"/>
      <c r="CCT143" s="86"/>
      <c r="CCU143" s="86"/>
      <c r="CCV143" s="86"/>
      <c r="CCW143" s="86"/>
      <c r="CCX143" s="86"/>
      <c r="CCY143" s="86"/>
      <c r="CCZ143" s="86"/>
      <c r="CDA143" s="86"/>
      <c r="CDB143" s="86"/>
      <c r="CDC143" s="86"/>
      <c r="CDD143" s="86"/>
      <c r="CDE143" s="86"/>
      <c r="CDF143" s="86"/>
      <c r="CDG143" s="86"/>
      <c r="CDH143" s="86"/>
      <c r="CDI143" s="86"/>
      <c r="CDJ143" s="86"/>
      <c r="CDK143" s="86"/>
      <c r="CDL143" s="86"/>
      <c r="CDM143" s="86"/>
      <c r="CDN143" s="86"/>
      <c r="CDO143" s="86"/>
      <c r="CDP143" s="86"/>
      <c r="CDQ143" s="86"/>
      <c r="CDR143" s="86"/>
      <c r="CDS143" s="86"/>
      <c r="CDT143" s="86"/>
      <c r="CDU143" s="86"/>
      <c r="CDV143" s="86"/>
      <c r="CDW143" s="86"/>
      <c r="CDX143" s="86"/>
      <c r="CDY143" s="86"/>
      <c r="CDZ143" s="86"/>
      <c r="CEA143" s="86"/>
      <c r="CEB143" s="86"/>
      <c r="CEC143" s="86"/>
      <c r="CED143" s="86"/>
      <c r="CEE143" s="86"/>
      <c r="CEF143" s="86"/>
      <c r="CEG143" s="86"/>
      <c r="CEH143" s="86"/>
      <c r="CEI143" s="86"/>
      <c r="CEJ143" s="86"/>
      <c r="CEK143" s="86"/>
      <c r="CEL143" s="86"/>
      <c r="CEM143" s="86"/>
      <c r="CEN143" s="86"/>
      <c r="CEO143" s="86"/>
      <c r="CEP143" s="86"/>
      <c r="CEQ143" s="86"/>
      <c r="CER143" s="86"/>
      <c r="CES143" s="86"/>
      <c r="CET143" s="86"/>
      <c r="CEU143" s="86"/>
      <c r="CEV143" s="86"/>
      <c r="CEW143" s="86"/>
      <c r="CEX143" s="86"/>
      <c r="CEY143" s="86"/>
      <c r="CEZ143" s="86"/>
      <c r="CFA143" s="86"/>
      <c r="CFB143" s="86"/>
      <c r="CFC143" s="86"/>
      <c r="CFD143" s="86"/>
      <c r="CFE143" s="86"/>
      <c r="CFF143" s="86"/>
      <c r="CFG143" s="86"/>
      <c r="CFH143" s="86"/>
      <c r="CFI143" s="86"/>
      <c r="CFJ143" s="86"/>
      <c r="CFK143" s="86"/>
      <c r="CFL143" s="86"/>
      <c r="CFM143" s="86"/>
      <c r="CFN143" s="86"/>
      <c r="CFO143" s="86"/>
      <c r="CFP143" s="86"/>
      <c r="CFQ143" s="86"/>
      <c r="CFR143" s="86"/>
      <c r="CFS143" s="86"/>
      <c r="CFT143" s="86"/>
      <c r="CFU143" s="86"/>
      <c r="CFV143" s="86"/>
      <c r="CFW143" s="86"/>
      <c r="CFX143" s="86"/>
      <c r="CFY143" s="86"/>
      <c r="CFZ143" s="86"/>
      <c r="CGA143" s="86"/>
      <c r="CGB143" s="86"/>
      <c r="CGC143" s="86"/>
      <c r="CGD143" s="86"/>
      <c r="CGE143" s="86"/>
      <c r="CGF143" s="86"/>
      <c r="CGG143" s="86"/>
      <c r="CGH143" s="86"/>
      <c r="CGI143" s="86"/>
      <c r="CGJ143" s="86"/>
      <c r="CGK143" s="86"/>
      <c r="CGL143" s="86"/>
      <c r="CGM143" s="86"/>
      <c r="CGN143" s="86"/>
      <c r="CGO143" s="86"/>
      <c r="CGP143" s="86"/>
      <c r="CGQ143" s="86"/>
      <c r="CGR143" s="86"/>
      <c r="CGS143" s="86"/>
      <c r="CGT143" s="86"/>
      <c r="CGU143" s="86"/>
      <c r="CGV143" s="86"/>
      <c r="CGW143" s="86"/>
      <c r="CGX143" s="86"/>
      <c r="CGY143" s="86"/>
      <c r="CGZ143" s="86"/>
      <c r="CHA143" s="86"/>
      <c r="CHB143" s="86"/>
      <c r="CHC143" s="86"/>
      <c r="CHD143" s="86"/>
      <c r="CHE143" s="86"/>
      <c r="CHF143" s="86"/>
      <c r="CHG143" s="86"/>
      <c r="CHH143" s="86"/>
      <c r="CHI143" s="86"/>
      <c r="CHJ143" s="86"/>
      <c r="CHK143" s="86"/>
      <c r="CHR143" s="86"/>
      <c r="CHS143" s="86"/>
      <c r="CHT143" s="86"/>
      <c r="CHU143" s="86"/>
      <c r="CHV143" s="86"/>
      <c r="CHW143" s="86"/>
      <c r="CHX143" s="86"/>
      <c r="CHY143" s="86"/>
      <c r="CHZ143" s="86"/>
      <c r="CIA143" s="86"/>
      <c r="CIB143" s="86"/>
      <c r="CIC143" s="86"/>
      <c r="CID143" s="86"/>
      <c r="CIE143" s="86"/>
      <c r="CIF143" s="86"/>
      <c r="CIG143" s="86"/>
      <c r="CIH143" s="86"/>
      <c r="CII143" s="86"/>
      <c r="CIJ143" s="86"/>
      <c r="CIK143" s="86"/>
      <c r="CIL143" s="86"/>
      <c r="CIM143" s="86"/>
      <c r="CIN143" s="86"/>
      <c r="CIO143" s="86"/>
      <c r="CIP143" s="86"/>
      <c r="CIQ143" s="86"/>
      <c r="CIR143" s="86"/>
      <c r="CIS143" s="86"/>
      <c r="CIT143" s="86"/>
      <c r="CIU143" s="86"/>
      <c r="CIV143" s="86"/>
      <c r="CIW143" s="86"/>
      <c r="CIX143" s="86"/>
      <c r="CIY143" s="86"/>
      <c r="CIZ143" s="86"/>
      <c r="CJA143" s="86"/>
      <c r="CJB143" s="86"/>
      <c r="CJC143" s="86"/>
      <c r="CJD143" s="86"/>
      <c r="CJE143" s="86"/>
      <c r="CJF143" s="86"/>
      <c r="CJG143" s="86"/>
      <c r="CJH143" s="86"/>
      <c r="CJI143" s="86"/>
      <c r="CJJ143" s="86"/>
      <c r="CJK143" s="86"/>
      <c r="CJL143" s="86"/>
      <c r="CJM143" s="86"/>
      <c r="CJN143" s="86"/>
      <c r="CJO143" s="86"/>
      <c r="CJP143" s="86"/>
      <c r="CJQ143" s="86"/>
      <c r="CJR143" s="86"/>
      <c r="CJS143" s="86"/>
      <c r="CJT143" s="86"/>
      <c r="CJU143" s="86"/>
      <c r="CJV143" s="86"/>
      <c r="CJW143" s="86"/>
      <c r="CJX143" s="86"/>
      <c r="CJY143" s="86"/>
      <c r="CJZ143" s="86"/>
      <c r="CKA143" s="86"/>
      <c r="CKB143" s="86"/>
      <c r="CKC143" s="86"/>
      <c r="CKD143" s="86"/>
      <c r="CKE143" s="86"/>
      <c r="CKF143" s="86"/>
      <c r="CKG143" s="86"/>
      <c r="CKH143" s="86"/>
      <c r="CKI143" s="86"/>
      <c r="CKJ143" s="86"/>
      <c r="CKK143" s="86"/>
      <c r="CKL143" s="86"/>
      <c r="CKM143" s="86"/>
      <c r="CKN143" s="86"/>
      <c r="CKO143" s="86"/>
      <c r="CKP143" s="86"/>
      <c r="CKQ143" s="86"/>
      <c r="CKR143" s="86"/>
      <c r="CKS143" s="86"/>
      <c r="CKT143" s="86"/>
      <c r="CKU143" s="86"/>
      <c r="CKV143" s="86"/>
      <c r="CKW143" s="86"/>
      <c r="CKX143" s="86"/>
      <c r="CKY143" s="86"/>
      <c r="CKZ143" s="86"/>
      <c r="CLA143" s="86"/>
      <c r="CLB143" s="86"/>
      <c r="CLC143" s="86"/>
      <c r="CLD143" s="86"/>
      <c r="CLE143" s="86"/>
      <c r="CLF143" s="86"/>
      <c r="CLG143" s="86"/>
      <c r="CLH143" s="86"/>
      <c r="CLI143" s="86"/>
      <c r="CLJ143" s="86"/>
      <c r="CLK143" s="86"/>
      <c r="CLL143" s="86"/>
      <c r="CLM143" s="86"/>
      <c r="CLN143" s="86"/>
      <c r="CLO143" s="86"/>
      <c r="CLP143" s="86"/>
      <c r="CLQ143" s="86"/>
      <c r="CLR143" s="86"/>
      <c r="CLS143" s="86"/>
      <c r="CLT143" s="86"/>
      <c r="CLU143" s="86"/>
      <c r="CLV143" s="86"/>
      <c r="CLW143" s="86"/>
      <c r="CLX143" s="86"/>
      <c r="CLY143" s="86"/>
      <c r="CLZ143" s="86"/>
      <c r="CMA143" s="86"/>
      <c r="CMB143" s="86"/>
      <c r="CMC143" s="86"/>
      <c r="CMD143" s="86"/>
      <c r="CME143" s="86"/>
      <c r="CMF143" s="86"/>
      <c r="CMG143" s="86"/>
      <c r="CMH143" s="86"/>
      <c r="CMI143" s="86"/>
      <c r="CMJ143" s="86"/>
      <c r="CMK143" s="86"/>
      <c r="CML143" s="86"/>
      <c r="CMM143" s="86"/>
      <c r="CMN143" s="86"/>
      <c r="CMO143" s="86"/>
      <c r="CMP143" s="86"/>
      <c r="CMQ143" s="86"/>
      <c r="CMR143" s="86"/>
      <c r="CMS143" s="86"/>
      <c r="CMT143" s="86"/>
      <c r="CMU143" s="86"/>
      <c r="CMV143" s="86"/>
      <c r="CMW143" s="86"/>
      <c r="CMX143" s="86"/>
      <c r="CMY143" s="86"/>
      <c r="CMZ143" s="86"/>
      <c r="CNA143" s="86"/>
      <c r="CNB143" s="86"/>
      <c r="CNC143" s="86"/>
      <c r="CND143" s="86"/>
      <c r="CNE143" s="86"/>
      <c r="CNF143" s="86"/>
      <c r="CNG143" s="86"/>
      <c r="CNH143" s="86"/>
      <c r="CNI143" s="86"/>
      <c r="CNJ143" s="86"/>
      <c r="CNK143" s="86"/>
      <c r="CNL143" s="86"/>
      <c r="CNM143" s="86"/>
      <c r="CNN143" s="86"/>
      <c r="CNO143" s="86"/>
      <c r="CNP143" s="86"/>
      <c r="CNQ143" s="86"/>
      <c r="CNR143" s="86"/>
      <c r="CNS143" s="86"/>
      <c r="CNT143" s="86"/>
      <c r="CNU143" s="86"/>
      <c r="CNV143" s="86"/>
      <c r="CNW143" s="86"/>
      <c r="CNX143" s="86"/>
      <c r="CNY143" s="86"/>
      <c r="CNZ143" s="86"/>
      <c r="COA143" s="86"/>
      <c r="COB143" s="86"/>
      <c r="COC143" s="86"/>
      <c r="COD143" s="86"/>
      <c r="COE143" s="86"/>
      <c r="COF143" s="86"/>
      <c r="COG143" s="86"/>
      <c r="COH143" s="86"/>
      <c r="COI143" s="86"/>
      <c r="COJ143" s="86"/>
      <c r="COK143" s="86"/>
      <c r="COL143" s="86"/>
      <c r="COM143" s="86"/>
      <c r="CON143" s="86"/>
      <c r="COO143" s="86"/>
      <c r="COP143" s="86"/>
      <c r="COQ143" s="86"/>
      <c r="COR143" s="86"/>
      <c r="COS143" s="86"/>
      <c r="COT143" s="86"/>
      <c r="COU143" s="86"/>
      <c r="COV143" s="86"/>
      <c r="COW143" s="86"/>
      <c r="COX143" s="86"/>
      <c r="COY143" s="86"/>
      <c r="COZ143" s="86"/>
      <c r="CPA143" s="86"/>
      <c r="CPB143" s="86"/>
      <c r="CPC143" s="86"/>
      <c r="CPD143" s="86"/>
      <c r="CPE143" s="86"/>
      <c r="CPF143" s="86"/>
      <c r="CPG143" s="86"/>
      <c r="CPH143" s="86"/>
      <c r="CPI143" s="86"/>
      <c r="CPJ143" s="86"/>
      <c r="CPK143" s="86"/>
      <c r="CPL143" s="86"/>
      <c r="CPM143" s="86"/>
      <c r="CPN143" s="86"/>
      <c r="CPO143" s="86"/>
      <c r="CPP143" s="86"/>
      <c r="CPQ143" s="86"/>
      <c r="CPR143" s="86"/>
      <c r="CPS143" s="86"/>
      <c r="CPT143" s="86"/>
      <c r="CPU143" s="86"/>
      <c r="CPV143" s="86"/>
      <c r="CPW143" s="86"/>
      <c r="CPX143" s="86"/>
      <c r="CPY143" s="86"/>
      <c r="CPZ143" s="86"/>
      <c r="CQA143" s="86"/>
      <c r="CQB143" s="86"/>
      <c r="CQC143" s="86"/>
      <c r="CQD143" s="86"/>
      <c r="CQE143" s="86"/>
      <c r="CQF143" s="86"/>
      <c r="CQG143" s="86"/>
      <c r="CQH143" s="86"/>
      <c r="CQI143" s="86"/>
      <c r="CQJ143" s="86"/>
      <c r="CQK143" s="86"/>
      <c r="CQL143" s="86"/>
      <c r="CQM143" s="86"/>
      <c r="CQN143" s="86"/>
      <c r="CQO143" s="86"/>
      <c r="CQP143" s="86"/>
      <c r="CQQ143" s="86"/>
      <c r="CQR143" s="86"/>
      <c r="CQS143" s="86"/>
      <c r="CQT143" s="86"/>
      <c r="CQU143" s="86"/>
      <c r="CQV143" s="86"/>
      <c r="CQW143" s="86"/>
      <c r="CQX143" s="86"/>
      <c r="CQY143" s="86"/>
      <c r="CQZ143" s="86"/>
      <c r="CRA143" s="86"/>
      <c r="CRB143" s="86"/>
      <c r="CRC143" s="86"/>
      <c r="CRD143" s="86"/>
      <c r="CRE143" s="86"/>
      <c r="CRF143" s="86"/>
      <c r="CRG143" s="86"/>
      <c r="CRN143" s="86"/>
      <c r="CRO143" s="86"/>
      <c r="CRP143" s="86"/>
      <c r="CRQ143" s="86"/>
      <c r="CRR143" s="86"/>
      <c r="CRS143" s="86"/>
      <c r="CRT143" s="86"/>
      <c r="CRU143" s="86"/>
      <c r="CRV143" s="86"/>
      <c r="CRW143" s="86"/>
      <c r="CRX143" s="86"/>
      <c r="CRY143" s="86"/>
      <c r="CRZ143" s="86"/>
      <c r="CSA143" s="86"/>
      <c r="CSB143" s="86"/>
      <c r="CSC143" s="86"/>
      <c r="CSD143" s="86"/>
      <c r="CSE143" s="86"/>
      <c r="CSF143" s="86"/>
      <c r="CSG143" s="86"/>
      <c r="CSH143" s="86"/>
      <c r="CSI143" s="86"/>
      <c r="CSJ143" s="86"/>
      <c r="CSK143" s="86"/>
      <c r="CSL143" s="86"/>
      <c r="CSM143" s="86"/>
      <c r="CSN143" s="86"/>
      <c r="CSO143" s="86"/>
      <c r="CSP143" s="86"/>
      <c r="CSQ143" s="86"/>
      <c r="CSR143" s="86"/>
      <c r="CSS143" s="86"/>
      <c r="CST143" s="86"/>
      <c r="CSU143" s="86"/>
      <c r="CSV143" s="86"/>
      <c r="CSW143" s="86"/>
      <c r="CSX143" s="86"/>
      <c r="CSY143" s="86"/>
      <c r="CSZ143" s="86"/>
      <c r="CTA143" s="86"/>
      <c r="CTB143" s="86"/>
      <c r="CTC143" s="86"/>
      <c r="CTD143" s="86"/>
      <c r="CTE143" s="86"/>
      <c r="CTF143" s="86"/>
      <c r="CTG143" s="86"/>
      <c r="CTH143" s="86"/>
      <c r="CTI143" s="86"/>
      <c r="CTJ143" s="86"/>
      <c r="CTK143" s="86"/>
      <c r="CTL143" s="86"/>
      <c r="CTM143" s="86"/>
      <c r="CTN143" s="86"/>
      <c r="CTO143" s="86"/>
      <c r="CTP143" s="86"/>
      <c r="CTQ143" s="86"/>
      <c r="CTR143" s="86"/>
      <c r="CTS143" s="86"/>
      <c r="CTT143" s="86"/>
      <c r="CTU143" s="86"/>
      <c r="CTV143" s="86"/>
      <c r="CTW143" s="86"/>
      <c r="CTX143" s="86"/>
      <c r="CTY143" s="86"/>
      <c r="CTZ143" s="86"/>
      <c r="CUA143" s="86"/>
      <c r="CUB143" s="86"/>
      <c r="CUC143" s="86"/>
      <c r="CUD143" s="86"/>
      <c r="CUE143" s="86"/>
      <c r="CUF143" s="86"/>
      <c r="CUG143" s="86"/>
      <c r="CUH143" s="86"/>
      <c r="CUI143" s="86"/>
      <c r="CUJ143" s="86"/>
      <c r="CUK143" s="86"/>
      <c r="CUL143" s="86"/>
      <c r="CUM143" s="86"/>
      <c r="CUN143" s="86"/>
      <c r="CUO143" s="86"/>
      <c r="CUP143" s="86"/>
      <c r="CUQ143" s="86"/>
      <c r="CUR143" s="86"/>
      <c r="CUS143" s="86"/>
      <c r="CUT143" s="86"/>
      <c r="CUU143" s="86"/>
      <c r="CUV143" s="86"/>
      <c r="CUW143" s="86"/>
      <c r="CUX143" s="86"/>
      <c r="CUY143" s="86"/>
      <c r="CUZ143" s="86"/>
      <c r="CVA143" s="86"/>
      <c r="CVB143" s="86"/>
      <c r="CVC143" s="86"/>
      <c r="CVD143" s="86"/>
      <c r="CVE143" s="86"/>
      <c r="CVF143" s="86"/>
      <c r="CVG143" s="86"/>
      <c r="CVH143" s="86"/>
      <c r="CVI143" s="86"/>
      <c r="CVJ143" s="86"/>
      <c r="CVK143" s="86"/>
      <c r="CVL143" s="86"/>
      <c r="CVM143" s="86"/>
      <c r="CVN143" s="86"/>
      <c r="CVO143" s="86"/>
      <c r="CVP143" s="86"/>
      <c r="CVQ143" s="86"/>
      <c r="CVR143" s="86"/>
      <c r="CVS143" s="86"/>
      <c r="CVT143" s="86"/>
      <c r="CVU143" s="86"/>
      <c r="CVV143" s="86"/>
      <c r="CVW143" s="86"/>
      <c r="CVX143" s="86"/>
      <c r="CVY143" s="86"/>
      <c r="CVZ143" s="86"/>
      <c r="CWA143" s="86"/>
      <c r="CWB143" s="86"/>
      <c r="CWC143" s="86"/>
      <c r="CWD143" s="86"/>
      <c r="CWE143" s="86"/>
      <c r="CWF143" s="86"/>
      <c r="CWG143" s="86"/>
      <c r="CWH143" s="86"/>
      <c r="CWI143" s="86"/>
      <c r="CWJ143" s="86"/>
      <c r="CWK143" s="86"/>
      <c r="CWL143" s="86"/>
      <c r="CWM143" s="86"/>
      <c r="CWN143" s="86"/>
      <c r="CWO143" s="86"/>
      <c r="CWP143" s="86"/>
      <c r="CWQ143" s="86"/>
      <c r="CWR143" s="86"/>
      <c r="CWS143" s="86"/>
      <c r="CWT143" s="86"/>
      <c r="CWU143" s="86"/>
      <c r="CWV143" s="86"/>
      <c r="CWW143" s="86"/>
      <c r="CWX143" s="86"/>
      <c r="CWY143" s="86"/>
      <c r="CWZ143" s="86"/>
      <c r="CXA143" s="86"/>
      <c r="CXB143" s="86"/>
      <c r="CXC143" s="86"/>
      <c r="CXD143" s="86"/>
      <c r="CXE143" s="86"/>
      <c r="CXF143" s="86"/>
      <c r="CXG143" s="86"/>
      <c r="CXH143" s="86"/>
      <c r="CXI143" s="86"/>
      <c r="CXJ143" s="86"/>
      <c r="CXK143" s="86"/>
      <c r="CXL143" s="86"/>
      <c r="CXM143" s="86"/>
      <c r="CXN143" s="86"/>
      <c r="CXO143" s="86"/>
      <c r="CXP143" s="86"/>
      <c r="CXQ143" s="86"/>
      <c r="CXR143" s="86"/>
      <c r="CXS143" s="86"/>
      <c r="CXT143" s="86"/>
      <c r="CXU143" s="86"/>
      <c r="CXV143" s="86"/>
      <c r="CXW143" s="86"/>
      <c r="CXX143" s="86"/>
      <c r="CXY143" s="86"/>
      <c r="CXZ143" s="86"/>
      <c r="CYA143" s="86"/>
      <c r="CYB143" s="86"/>
      <c r="CYC143" s="86"/>
      <c r="CYD143" s="86"/>
      <c r="CYE143" s="86"/>
      <c r="CYF143" s="86"/>
      <c r="CYG143" s="86"/>
      <c r="CYH143" s="86"/>
      <c r="CYI143" s="86"/>
      <c r="CYJ143" s="86"/>
      <c r="CYK143" s="86"/>
      <c r="CYL143" s="86"/>
      <c r="CYM143" s="86"/>
      <c r="CYN143" s="86"/>
      <c r="CYO143" s="86"/>
      <c r="CYP143" s="86"/>
      <c r="CYQ143" s="86"/>
      <c r="CYR143" s="86"/>
      <c r="CYS143" s="86"/>
      <c r="CYT143" s="86"/>
      <c r="CYU143" s="86"/>
      <c r="CYV143" s="86"/>
      <c r="CYW143" s="86"/>
      <c r="CYX143" s="86"/>
      <c r="CYY143" s="86"/>
      <c r="CYZ143" s="86"/>
      <c r="CZA143" s="86"/>
      <c r="CZB143" s="86"/>
      <c r="CZC143" s="86"/>
      <c r="CZD143" s="86"/>
      <c r="CZE143" s="86"/>
      <c r="CZF143" s="86"/>
      <c r="CZG143" s="86"/>
      <c r="CZH143" s="86"/>
      <c r="CZI143" s="86"/>
      <c r="CZJ143" s="86"/>
      <c r="CZK143" s="86"/>
      <c r="CZL143" s="86"/>
      <c r="CZM143" s="86"/>
      <c r="CZN143" s="86"/>
      <c r="CZO143" s="86"/>
      <c r="CZP143" s="86"/>
      <c r="CZQ143" s="86"/>
      <c r="CZR143" s="86"/>
      <c r="CZS143" s="86"/>
      <c r="CZT143" s="86"/>
      <c r="CZU143" s="86"/>
      <c r="CZV143" s="86"/>
      <c r="CZW143" s="86"/>
      <c r="CZX143" s="86"/>
      <c r="CZY143" s="86"/>
      <c r="CZZ143" s="86"/>
      <c r="DAA143" s="86"/>
      <c r="DAB143" s="86"/>
      <c r="DAC143" s="86"/>
      <c r="DAD143" s="86"/>
      <c r="DAE143" s="86"/>
      <c r="DAF143" s="86"/>
      <c r="DAG143" s="86"/>
      <c r="DAH143" s="86"/>
      <c r="DAI143" s="86"/>
      <c r="DAJ143" s="86"/>
      <c r="DAK143" s="86"/>
      <c r="DAL143" s="86"/>
      <c r="DAM143" s="86"/>
      <c r="DAN143" s="86"/>
      <c r="DAO143" s="86"/>
      <c r="DAP143" s="86"/>
      <c r="DAQ143" s="86"/>
      <c r="DAR143" s="86"/>
      <c r="DAS143" s="86"/>
      <c r="DAT143" s="86"/>
      <c r="DAU143" s="86"/>
      <c r="DAV143" s="86"/>
      <c r="DAW143" s="86"/>
      <c r="DAX143" s="86"/>
      <c r="DAY143" s="86"/>
      <c r="DAZ143" s="86"/>
      <c r="DBA143" s="86"/>
      <c r="DBB143" s="86"/>
      <c r="DBC143" s="86"/>
      <c r="DBJ143" s="86"/>
      <c r="DBK143" s="86"/>
      <c r="DBL143" s="86"/>
      <c r="DBM143" s="86"/>
      <c r="DBN143" s="86"/>
      <c r="DBO143" s="86"/>
      <c r="DBP143" s="86"/>
      <c r="DBQ143" s="86"/>
      <c r="DBR143" s="86"/>
      <c r="DBS143" s="86"/>
      <c r="DBT143" s="86"/>
      <c r="DBU143" s="86"/>
      <c r="DBV143" s="86"/>
      <c r="DBW143" s="86"/>
      <c r="DBX143" s="86"/>
      <c r="DBY143" s="86"/>
      <c r="DBZ143" s="86"/>
      <c r="DCA143" s="86"/>
      <c r="DCB143" s="86"/>
      <c r="DCC143" s="86"/>
      <c r="DCD143" s="86"/>
      <c r="DCE143" s="86"/>
      <c r="DCF143" s="86"/>
      <c r="DCG143" s="86"/>
      <c r="DCH143" s="86"/>
      <c r="DCI143" s="86"/>
      <c r="DCJ143" s="86"/>
      <c r="DCK143" s="86"/>
      <c r="DCL143" s="86"/>
      <c r="DCM143" s="86"/>
      <c r="DCN143" s="86"/>
      <c r="DCO143" s="86"/>
      <c r="DCP143" s="86"/>
      <c r="DCQ143" s="86"/>
      <c r="DCR143" s="86"/>
      <c r="DCS143" s="86"/>
      <c r="DCT143" s="86"/>
      <c r="DCU143" s="86"/>
      <c r="DCV143" s="86"/>
      <c r="DCW143" s="86"/>
      <c r="DCX143" s="86"/>
      <c r="DCY143" s="86"/>
      <c r="DCZ143" s="86"/>
      <c r="DDA143" s="86"/>
      <c r="DDB143" s="86"/>
      <c r="DDC143" s="86"/>
      <c r="DDD143" s="86"/>
      <c r="DDE143" s="86"/>
      <c r="DDF143" s="86"/>
      <c r="DDG143" s="86"/>
      <c r="DDH143" s="86"/>
      <c r="DDI143" s="86"/>
      <c r="DDJ143" s="86"/>
      <c r="DDK143" s="86"/>
      <c r="DDL143" s="86"/>
      <c r="DDM143" s="86"/>
      <c r="DDN143" s="86"/>
      <c r="DDO143" s="86"/>
      <c r="DDP143" s="86"/>
      <c r="DDQ143" s="86"/>
      <c r="DDR143" s="86"/>
      <c r="DDS143" s="86"/>
      <c r="DDT143" s="86"/>
      <c r="DDU143" s="86"/>
      <c r="DDV143" s="86"/>
      <c r="DDW143" s="86"/>
      <c r="DDX143" s="86"/>
      <c r="DDY143" s="86"/>
      <c r="DDZ143" s="86"/>
      <c r="DEA143" s="86"/>
      <c r="DEB143" s="86"/>
      <c r="DEC143" s="86"/>
      <c r="DED143" s="86"/>
      <c r="DEE143" s="86"/>
      <c r="DEF143" s="86"/>
      <c r="DEG143" s="86"/>
      <c r="DEH143" s="86"/>
      <c r="DEI143" s="86"/>
      <c r="DEJ143" s="86"/>
      <c r="DEK143" s="86"/>
      <c r="DEL143" s="86"/>
      <c r="DEM143" s="86"/>
      <c r="DEN143" s="86"/>
      <c r="DEO143" s="86"/>
      <c r="DEP143" s="86"/>
      <c r="DEQ143" s="86"/>
      <c r="DER143" s="86"/>
      <c r="DES143" s="86"/>
      <c r="DET143" s="86"/>
      <c r="DEU143" s="86"/>
      <c r="DEV143" s="86"/>
      <c r="DEW143" s="86"/>
      <c r="DEX143" s="86"/>
      <c r="DEY143" s="86"/>
      <c r="DEZ143" s="86"/>
      <c r="DFA143" s="86"/>
      <c r="DFB143" s="86"/>
      <c r="DFC143" s="86"/>
      <c r="DFD143" s="86"/>
      <c r="DFE143" s="86"/>
      <c r="DFF143" s="86"/>
      <c r="DFG143" s="86"/>
      <c r="DFH143" s="86"/>
      <c r="DFI143" s="86"/>
      <c r="DFJ143" s="86"/>
      <c r="DFK143" s="86"/>
      <c r="DFL143" s="86"/>
      <c r="DFM143" s="86"/>
      <c r="DFN143" s="86"/>
      <c r="DFO143" s="86"/>
      <c r="DFP143" s="86"/>
      <c r="DFQ143" s="86"/>
      <c r="DFR143" s="86"/>
      <c r="DFS143" s="86"/>
      <c r="DFT143" s="86"/>
      <c r="DFU143" s="86"/>
      <c r="DFV143" s="86"/>
      <c r="DFW143" s="86"/>
      <c r="DFX143" s="86"/>
      <c r="DFY143" s="86"/>
      <c r="DFZ143" s="86"/>
      <c r="DGA143" s="86"/>
      <c r="DGB143" s="86"/>
      <c r="DGC143" s="86"/>
      <c r="DGD143" s="86"/>
      <c r="DGE143" s="86"/>
      <c r="DGF143" s="86"/>
      <c r="DGG143" s="86"/>
      <c r="DGH143" s="86"/>
      <c r="DGI143" s="86"/>
      <c r="DGJ143" s="86"/>
      <c r="DGK143" s="86"/>
      <c r="DGL143" s="86"/>
      <c r="DGM143" s="86"/>
      <c r="DGN143" s="86"/>
      <c r="DGO143" s="86"/>
      <c r="DGP143" s="86"/>
      <c r="DGQ143" s="86"/>
      <c r="DGR143" s="86"/>
      <c r="DGS143" s="86"/>
      <c r="DGT143" s="86"/>
      <c r="DGU143" s="86"/>
      <c r="DGV143" s="86"/>
      <c r="DGW143" s="86"/>
      <c r="DGX143" s="86"/>
      <c r="DGY143" s="86"/>
      <c r="DGZ143" s="86"/>
      <c r="DHA143" s="86"/>
      <c r="DHB143" s="86"/>
      <c r="DHC143" s="86"/>
      <c r="DHD143" s="86"/>
      <c r="DHE143" s="86"/>
      <c r="DHF143" s="86"/>
      <c r="DHG143" s="86"/>
      <c r="DHH143" s="86"/>
      <c r="DHI143" s="86"/>
      <c r="DHJ143" s="86"/>
      <c r="DHK143" s="86"/>
      <c r="DHL143" s="86"/>
      <c r="DHM143" s="86"/>
      <c r="DHN143" s="86"/>
      <c r="DHO143" s="86"/>
      <c r="DHP143" s="86"/>
      <c r="DHQ143" s="86"/>
      <c r="DHR143" s="86"/>
      <c r="DHS143" s="86"/>
      <c r="DHT143" s="86"/>
      <c r="DHU143" s="86"/>
      <c r="DHV143" s="86"/>
      <c r="DHW143" s="86"/>
      <c r="DHX143" s="86"/>
      <c r="DHY143" s="86"/>
      <c r="DHZ143" s="86"/>
      <c r="DIA143" s="86"/>
      <c r="DIB143" s="86"/>
      <c r="DIC143" s="86"/>
      <c r="DID143" s="86"/>
      <c r="DIE143" s="86"/>
      <c r="DIF143" s="86"/>
      <c r="DIG143" s="86"/>
      <c r="DIH143" s="86"/>
      <c r="DII143" s="86"/>
      <c r="DIJ143" s="86"/>
      <c r="DIK143" s="86"/>
      <c r="DIL143" s="86"/>
      <c r="DIM143" s="86"/>
      <c r="DIN143" s="86"/>
      <c r="DIO143" s="86"/>
      <c r="DIP143" s="86"/>
      <c r="DIQ143" s="86"/>
      <c r="DIR143" s="86"/>
      <c r="DIS143" s="86"/>
      <c r="DIT143" s="86"/>
      <c r="DIU143" s="86"/>
      <c r="DIV143" s="86"/>
      <c r="DIW143" s="86"/>
      <c r="DIX143" s="86"/>
      <c r="DIY143" s="86"/>
      <c r="DIZ143" s="86"/>
      <c r="DJA143" s="86"/>
      <c r="DJB143" s="86"/>
      <c r="DJC143" s="86"/>
      <c r="DJD143" s="86"/>
      <c r="DJE143" s="86"/>
      <c r="DJF143" s="86"/>
      <c r="DJG143" s="86"/>
      <c r="DJH143" s="86"/>
      <c r="DJI143" s="86"/>
      <c r="DJJ143" s="86"/>
      <c r="DJK143" s="86"/>
      <c r="DJL143" s="86"/>
      <c r="DJM143" s="86"/>
      <c r="DJN143" s="86"/>
      <c r="DJO143" s="86"/>
      <c r="DJP143" s="86"/>
      <c r="DJQ143" s="86"/>
      <c r="DJR143" s="86"/>
      <c r="DJS143" s="86"/>
      <c r="DJT143" s="86"/>
      <c r="DJU143" s="86"/>
      <c r="DJV143" s="86"/>
      <c r="DJW143" s="86"/>
      <c r="DJX143" s="86"/>
      <c r="DJY143" s="86"/>
      <c r="DJZ143" s="86"/>
      <c r="DKA143" s="86"/>
      <c r="DKB143" s="86"/>
      <c r="DKC143" s="86"/>
      <c r="DKD143" s="86"/>
      <c r="DKE143" s="86"/>
      <c r="DKF143" s="86"/>
      <c r="DKG143" s="86"/>
      <c r="DKH143" s="86"/>
      <c r="DKI143" s="86"/>
      <c r="DKJ143" s="86"/>
      <c r="DKK143" s="86"/>
      <c r="DKL143" s="86"/>
      <c r="DKM143" s="86"/>
      <c r="DKN143" s="86"/>
      <c r="DKO143" s="86"/>
      <c r="DKP143" s="86"/>
      <c r="DKQ143" s="86"/>
      <c r="DKR143" s="86"/>
      <c r="DKS143" s="86"/>
      <c r="DKT143" s="86"/>
      <c r="DKU143" s="86"/>
      <c r="DKV143" s="86"/>
      <c r="DKW143" s="86"/>
      <c r="DKX143" s="86"/>
      <c r="DKY143" s="86"/>
      <c r="DLF143" s="86"/>
      <c r="DLG143" s="86"/>
      <c r="DLH143" s="86"/>
      <c r="DLI143" s="86"/>
      <c r="DLJ143" s="86"/>
      <c r="DLK143" s="86"/>
      <c r="DLL143" s="86"/>
      <c r="DLM143" s="86"/>
      <c r="DLN143" s="86"/>
      <c r="DLO143" s="86"/>
      <c r="DLP143" s="86"/>
      <c r="DLQ143" s="86"/>
      <c r="DLR143" s="86"/>
      <c r="DLS143" s="86"/>
      <c r="DLT143" s="86"/>
      <c r="DLU143" s="86"/>
      <c r="DLV143" s="86"/>
      <c r="DLW143" s="86"/>
      <c r="DLX143" s="86"/>
      <c r="DLY143" s="86"/>
      <c r="DLZ143" s="86"/>
      <c r="DMA143" s="86"/>
      <c r="DMB143" s="86"/>
      <c r="DMC143" s="86"/>
      <c r="DMD143" s="86"/>
      <c r="DME143" s="86"/>
      <c r="DMF143" s="86"/>
      <c r="DMG143" s="86"/>
      <c r="DMH143" s="86"/>
      <c r="DMI143" s="86"/>
      <c r="DMJ143" s="86"/>
      <c r="DMK143" s="86"/>
      <c r="DML143" s="86"/>
      <c r="DMM143" s="86"/>
      <c r="DMN143" s="86"/>
      <c r="DMO143" s="86"/>
      <c r="DMP143" s="86"/>
      <c r="DMQ143" s="86"/>
      <c r="DMR143" s="86"/>
      <c r="DMS143" s="86"/>
      <c r="DMT143" s="86"/>
      <c r="DMU143" s="86"/>
      <c r="DMV143" s="86"/>
      <c r="DMW143" s="86"/>
      <c r="DMX143" s="86"/>
      <c r="DMY143" s="86"/>
      <c r="DMZ143" s="86"/>
      <c r="DNA143" s="86"/>
      <c r="DNB143" s="86"/>
      <c r="DNC143" s="86"/>
      <c r="DND143" s="86"/>
      <c r="DNE143" s="86"/>
      <c r="DNF143" s="86"/>
      <c r="DNG143" s="86"/>
      <c r="DNH143" s="86"/>
      <c r="DNI143" s="86"/>
      <c r="DNJ143" s="86"/>
      <c r="DNK143" s="86"/>
      <c r="DNL143" s="86"/>
      <c r="DNM143" s="86"/>
      <c r="DNN143" s="86"/>
      <c r="DNO143" s="86"/>
      <c r="DNP143" s="86"/>
      <c r="DNQ143" s="86"/>
      <c r="DNR143" s="86"/>
      <c r="DNS143" s="86"/>
      <c r="DNT143" s="86"/>
      <c r="DNU143" s="86"/>
      <c r="DNV143" s="86"/>
      <c r="DNW143" s="86"/>
      <c r="DNX143" s="86"/>
      <c r="DNY143" s="86"/>
      <c r="DNZ143" s="86"/>
      <c r="DOA143" s="86"/>
      <c r="DOB143" s="86"/>
      <c r="DOC143" s="86"/>
      <c r="DOD143" s="86"/>
      <c r="DOE143" s="86"/>
      <c r="DOF143" s="86"/>
      <c r="DOG143" s="86"/>
      <c r="DOH143" s="86"/>
      <c r="DOI143" s="86"/>
      <c r="DOJ143" s="86"/>
      <c r="DOK143" s="86"/>
      <c r="DOL143" s="86"/>
      <c r="DOM143" s="86"/>
      <c r="DON143" s="86"/>
      <c r="DOO143" s="86"/>
      <c r="DOP143" s="86"/>
      <c r="DOQ143" s="86"/>
      <c r="DOR143" s="86"/>
      <c r="DOS143" s="86"/>
      <c r="DOT143" s="86"/>
      <c r="DOU143" s="86"/>
      <c r="DOV143" s="86"/>
      <c r="DOW143" s="86"/>
      <c r="DOX143" s="86"/>
      <c r="DOY143" s="86"/>
      <c r="DOZ143" s="86"/>
      <c r="DPA143" s="86"/>
      <c r="DPB143" s="86"/>
      <c r="DPC143" s="86"/>
      <c r="DPD143" s="86"/>
      <c r="DPE143" s="86"/>
      <c r="DPF143" s="86"/>
      <c r="DPG143" s="86"/>
      <c r="DPH143" s="86"/>
      <c r="DPI143" s="86"/>
      <c r="DPJ143" s="86"/>
      <c r="DPK143" s="86"/>
      <c r="DPL143" s="86"/>
      <c r="DPM143" s="86"/>
      <c r="DPN143" s="86"/>
      <c r="DPO143" s="86"/>
      <c r="DPP143" s="86"/>
      <c r="DPQ143" s="86"/>
      <c r="DPR143" s="86"/>
      <c r="DPS143" s="86"/>
      <c r="DPT143" s="86"/>
      <c r="DPU143" s="86"/>
      <c r="DPV143" s="86"/>
      <c r="DPW143" s="86"/>
      <c r="DPX143" s="86"/>
      <c r="DPY143" s="86"/>
      <c r="DPZ143" s="86"/>
      <c r="DQA143" s="86"/>
      <c r="DQB143" s="86"/>
      <c r="DQC143" s="86"/>
      <c r="DQD143" s="86"/>
      <c r="DQE143" s="86"/>
      <c r="DQF143" s="86"/>
      <c r="DQG143" s="86"/>
      <c r="DQH143" s="86"/>
      <c r="DQI143" s="86"/>
      <c r="DQJ143" s="86"/>
      <c r="DQK143" s="86"/>
      <c r="DQL143" s="86"/>
      <c r="DQM143" s="86"/>
      <c r="DQN143" s="86"/>
      <c r="DQO143" s="86"/>
      <c r="DQP143" s="86"/>
      <c r="DQQ143" s="86"/>
      <c r="DQR143" s="86"/>
      <c r="DQS143" s="86"/>
      <c r="DQT143" s="86"/>
      <c r="DQU143" s="86"/>
      <c r="DQV143" s="86"/>
      <c r="DQW143" s="86"/>
      <c r="DQX143" s="86"/>
      <c r="DQY143" s="86"/>
      <c r="DQZ143" s="86"/>
      <c r="DRA143" s="86"/>
      <c r="DRB143" s="86"/>
      <c r="DRC143" s="86"/>
      <c r="DRD143" s="86"/>
      <c r="DRE143" s="86"/>
      <c r="DRF143" s="86"/>
      <c r="DRG143" s="86"/>
      <c r="DRH143" s="86"/>
      <c r="DRI143" s="86"/>
      <c r="DRJ143" s="86"/>
      <c r="DRK143" s="86"/>
      <c r="DRL143" s="86"/>
      <c r="DRM143" s="86"/>
      <c r="DRN143" s="86"/>
      <c r="DRO143" s="86"/>
      <c r="DRP143" s="86"/>
      <c r="DRQ143" s="86"/>
      <c r="DRR143" s="86"/>
      <c r="DRS143" s="86"/>
      <c r="DRT143" s="86"/>
      <c r="DRU143" s="86"/>
      <c r="DRV143" s="86"/>
      <c r="DRW143" s="86"/>
      <c r="DRX143" s="86"/>
      <c r="DRY143" s="86"/>
      <c r="DRZ143" s="86"/>
      <c r="DSA143" s="86"/>
      <c r="DSB143" s="86"/>
      <c r="DSC143" s="86"/>
      <c r="DSD143" s="86"/>
      <c r="DSE143" s="86"/>
      <c r="DSF143" s="86"/>
      <c r="DSG143" s="86"/>
      <c r="DSH143" s="86"/>
      <c r="DSI143" s="86"/>
      <c r="DSJ143" s="86"/>
      <c r="DSK143" s="86"/>
      <c r="DSL143" s="86"/>
      <c r="DSM143" s="86"/>
      <c r="DSN143" s="86"/>
      <c r="DSO143" s="86"/>
      <c r="DSP143" s="86"/>
      <c r="DSQ143" s="86"/>
      <c r="DSR143" s="86"/>
      <c r="DSS143" s="86"/>
      <c r="DST143" s="86"/>
      <c r="DSU143" s="86"/>
      <c r="DSV143" s="86"/>
      <c r="DSW143" s="86"/>
      <c r="DSX143" s="86"/>
      <c r="DSY143" s="86"/>
      <c r="DSZ143" s="86"/>
      <c r="DTA143" s="86"/>
      <c r="DTB143" s="86"/>
      <c r="DTC143" s="86"/>
      <c r="DTD143" s="86"/>
      <c r="DTE143" s="86"/>
      <c r="DTF143" s="86"/>
      <c r="DTG143" s="86"/>
      <c r="DTH143" s="86"/>
      <c r="DTI143" s="86"/>
      <c r="DTJ143" s="86"/>
      <c r="DTK143" s="86"/>
      <c r="DTL143" s="86"/>
      <c r="DTM143" s="86"/>
      <c r="DTN143" s="86"/>
      <c r="DTO143" s="86"/>
      <c r="DTP143" s="86"/>
      <c r="DTQ143" s="86"/>
      <c r="DTR143" s="86"/>
      <c r="DTS143" s="86"/>
      <c r="DTT143" s="86"/>
      <c r="DTU143" s="86"/>
      <c r="DTV143" s="86"/>
      <c r="DTW143" s="86"/>
      <c r="DTX143" s="86"/>
      <c r="DTY143" s="86"/>
      <c r="DTZ143" s="86"/>
      <c r="DUA143" s="86"/>
      <c r="DUB143" s="86"/>
      <c r="DUC143" s="86"/>
      <c r="DUD143" s="86"/>
      <c r="DUE143" s="86"/>
      <c r="DUF143" s="86"/>
      <c r="DUG143" s="86"/>
      <c r="DUH143" s="86"/>
      <c r="DUI143" s="86"/>
      <c r="DUJ143" s="86"/>
      <c r="DUK143" s="86"/>
      <c r="DUL143" s="86"/>
      <c r="DUM143" s="86"/>
      <c r="DUN143" s="86"/>
      <c r="DUO143" s="86"/>
      <c r="DUP143" s="86"/>
      <c r="DUQ143" s="86"/>
      <c r="DUR143" s="86"/>
      <c r="DUS143" s="86"/>
      <c r="DUT143" s="86"/>
      <c r="DUU143" s="86"/>
      <c r="DVB143" s="86"/>
      <c r="DVC143" s="86"/>
      <c r="DVD143" s="86"/>
      <c r="DVE143" s="86"/>
      <c r="DVF143" s="86"/>
      <c r="DVG143" s="86"/>
      <c r="DVH143" s="86"/>
      <c r="DVI143" s="86"/>
      <c r="DVJ143" s="86"/>
      <c r="DVK143" s="86"/>
      <c r="DVL143" s="86"/>
      <c r="DVM143" s="86"/>
      <c r="DVN143" s="86"/>
      <c r="DVO143" s="86"/>
      <c r="DVP143" s="86"/>
      <c r="DVQ143" s="86"/>
      <c r="DVR143" s="86"/>
      <c r="DVS143" s="86"/>
      <c r="DVT143" s="86"/>
      <c r="DVU143" s="86"/>
      <c r="DVV143" s="86"/>
      <c r="DVW143" s="86"/>
      <c r="DVX143" s="86"/>
      <c r="DVY143" s="86"/>
      <c r="DVZ143" s="86"/>
      <c r="DWA143" s="86"/>
      <c r="DWB143" s="86"/>
      <c r="DWC143" s="86"/>
      <c r="DWD143" s="86"/>
      <c r="DWE143" s="86"/>
      <c r="DWF143" s="86"/>
      <c r="DWG143" s="86"/>
      <c r="DWH143" s="86"/>
      <c r="DWI143" s="86"/>
      <c r="DWJ143" s="86"/>
      <c r="DWK143" s="86"/>
      <c r="DWL143" s="86"/>
      <c r="DWM143" s="86"/>
      <c r="DWN143" s="86"/>
      <c r="DWO143" s="86"/>
      <c r="DWP143" s="86"/>
      <c r="DWQ143" s="86"/>
      <c r="DWR143" s="86"/>
      <c r="DWS143" s="86"/>
      <c r="DWT143" s="86"/>
      <c r="DWU143" s="86"/>
      <c r="DWV143" s="86"/>
      <c r="DWW143" s="86"/>
      <c r="DWX143" s="86"/>
      <c r="DWY143" s="86"/>
      <c r="DWZ143" s="86"/>
      <c r="DXA143" s="86"/>
      <c r="DXB143" s="86"/>
      <c r="DXC143" s="86"/>
      <c r="DXD143" s="86"/>
      <c r="DXE143" s="86"/>
      <c r="DXF143" s="86"/>
      <c r="DXG143" s="86"/>
      <c r="DXH143" s="86"/>
      <c r="DXI143" s="86"/>
      <c r="DXJ143" s="86"/>
      <c r="DXK143" s="86"/>
      <c r="DXL143" s="86"/>
      <c r="DXM143" s="86"/>
      <c r="DXN143" s="86"/>
      <c r="DXO143" s="86"/>
      <c r="DXP143" s="86"/>
      <c r="DXQ143" s="86"/>
      <c r="DXR143" s="86"/>
      <c r="DXS143" s="86"/>
      <c r="DXT143" s="86"/>
      <c r="DXU143" s="86"/>
      <c r="DXV143" s="86"/>
      <c r="DXW143" s="86"/>
      <c r="DXX143" s="86"/>
      <c r="DXY143" s="86"/>
      <c r="DXZ143" s="86"/>
      <c r="DYA143" s="86"/>
      <c r="DYB143" s="86"/>
      <c r="DYC143" s="86"/>
      <c r="DYD143" s="86"/>
      <c r="DYE143" s="86"/>
      <c r="DYF143" s="86"/>
      <c r="DYG143" s="86"/>
      <c r="DYH143" s="86"/>
      <c r="DYI143" s="86"/>
      <c r="DYJ143" s="86"/>
      <c r="DYK143" s="86"/>
      <c r="DYL143" s="86"/>
      <c r="DYM143" s="86"/>
      <c r="DYN143" s="86"/>
      <c r="DYO143" s="86"/>
      <c r="DYP143" s="86"/>
      <c r="DYQ143" s="86"/>
      <c r="DYR143" s="86"/>
      <c r="DYS143" s="86"/>
      <c r="DYT143" s="86"/>
      <c r="DYU143" s="86"/>
      <c r="DYV143" s="86"/>
      <c r="DYW143" s="86"/>
      <c r="DYX143" s="86"/>
      <c r="DYY143" s="86"/>
      <c r="DYZ143" s="86"/>
      <c r="DZA143" s="86"/>
      <c r="DZB143" s="86"/>
      <c r="DZC143" s="86"/>
      <c r="DZD143" s="86"/>
      <c r="DZE143" s="86"/>
      <c r="DZF143" s="86"/>
      <c r="DZG143" s="86"/>
      <c r="DZH143" s="86"/>
      <c r="DZI143" s="86"/>
      <c r="DZJ143" s="86"/>
      <c r="DZK143" s="86"/>
      <c r="DZL143" s="86"/>
      <c r="DZM143" s="86"/>
      <c r="DZN143" s="86"/>
      <c r="DZO143" s="86"/>
      <c r="DZP143" s="86"/>
      <c r="DZQ143" s="86"/>
      <c r="DZR143" s="86"/>
      <c r="DZS143" s="86"/>
      <c r="DZT143" s="86"/>
      <c r="DZU143" s="86"/>
      <c r="DZV143" s="86"/>
      <c r="DZW143" s="86"/>
      <c r="DZX143" s="86"/>
      <c r="DZY143" s="86"/>
      <c r="DZZ143" s="86"/>
      <c r="EAA143" s="86"/>
      <c r="EAB143" s="86"/>
      <c r="EAC143" s="86"/>
      <c r="EAD143" s="86"/>
      <c r="EAE143" s="86"/>
      <c r="EAF143" s="86"/>
      <c r="EAG143" s="86"/>
      <c r="EAH143" s="86"/>
      <c r="EAI143" s="86"/>
      <c r="EAJ143" s="86"/>
      <c r="EAK143" s="86"/>
      <c r="EAL143" s="86"/>
      <c r="EAM143" s="86"/>
      <c r="EAN143" s="86"/>
      <c r="EAO143" s="86"/>
      <c r="EAP143" s="86"/>
      <c r="EAQ143" s="86"/>
      <c r="EAR143" s="86"/>
      <c r="EAS143" s="86"/>
      <c r="EAT143" s="86"/>
      <c r="EAU143" s="86"/>
      <c r="EAV143" s="86"/>
      <c r="EAW143" s="86"/>
      <c r="EAX143" s="86"/>
      <c r="EAY143" s="86"/>
      <c r="EAZ143" s="86"/>
      <c r="EBA143" s="86"/>
      <c r="EBB143" s="86"/>
      <c r="EBC143" s="86"/>
      <c r="EBD143" s="86"/>
      <c r="EBE143" s="86"/>
      <c r="EBF143" s="86"/>
      <c r="EBG143" s="86"/>
      <c r="EBH143" s="86"/>
      <c r="EBI143" s="86"/>
      <c r="EBJ143" s="86"/>
      <c r="EBK143" s="86"/>
      <c r="EBL143" s="86"/>
      <c r="EBM143" s="86"/>
      <c r="EBN143" s="86"/>
      <c r="EBO143" s="86"/>
      <c r="EBP143" s="86"/>
      <c r="EBQ143" s="86"/>
      <c r="EBR143" s="86"/>
      <c r="EBS143" s="86"/>
      <c r="EBT143" s="86"/>
      <c r="EBU143" s="86"/>
      <c r="EBV143" s="86"/>
      <c r="EBW143" s="86"/>
      <c r="EBX143" s="86"/>
      <c r="EBY143" s="86"/>
      <c r="EBZ143" s="86"/>
      <c r="ECA143" s="86"/>
      <c r="ECB143" s="86"/>
      <c r="ECC143" s="86"/>
      <c r="ECD143" s="86"/>
      <c r="ECE143" s="86"/>
      <c r="ECF143" s="86"/>
      <c r="ECG143" s="86"/>
      <c r="ECH143" s="86"/>
      <c r="ECI143" s="86"/>
      <c r="ECJ143" s="86"/>
      <c r="ECK143" s="86"/>
      <c r="ECL143" s="86"/>
      <c r="ECM143" s="86"/>
      <c r="ECN143" s="86"/>
      <c r="ECO143" s="86"/>
      <c r="ECP143" s="86"/>
      <c r="ECQ143" s="86"/>
      <c r="ECR143" s="86"/>
      <c r="ECS143" s="86"/>
      <c r="ECT143" s="86"/>
      <c r="ECU143" s="86"/>
      <c r="ECV143" s="86"/>
      <c r="ECW143" s="86"/>
      <c r="ECX143" s="86"/>
      <c r="ECY143" s="86"/>
      <c r="ECZ143" s="86"/>
      <c r="EDA143" s="86"/>
      <c r="EDB143" s="86"/>
      <c r="EDC143" s="86"/>
      <c r="EDD143" s="86"/>
      <c r="EDE143" s="86"/>
      <c r="EDF143" s="86"/>
      <c r="EDG143" s="86"/>
      <c r="EDH143" s="86"/>
      <c r="EDI143" s="86"/>
      <c r="EDJ143" s="86"/>
      <c r="EDK143" s="86"/>
      <c r="EDL143" s="86"/>
      <c r="EDM143" s="86"/>
      <c r="EDN143" s="86"/>
      <c r="EDO143" s="86"/>
      <c r="EDP143" s="86"/>
      <c r="EDQ143" s="86"/>
      <c r="EDR143" s="86"/>
      <c r="EDS143" s="86"/>
      <c r="EDT143" s="86"/>
      <c r="EDU143" s="86"/>
      <c r="EDV143" s="86"/>
      <c r="EDW143" s="86"/>
      <c r="EDX143" s="86"/>
      <c r="EDY143" s="86"/>
      <c r="EDZ143" s="86"/>
      <c r="EEA143" s="86"/>
      <c r="EEB143" s="86"/>
      <c r="EEC143" s="86"/>
      <c r="EED143" s="86"/>
      <c r="EEE143" s="86"/>
      <c r="EEF143" s="86"/>
      <c r="EEG143" s="86"/>
      <c r="EEH143" s="86"/>
      <c r="EEI143" s="86"/>
      <c r="EEJ143" s="86"/>
      <c r="EEK143" s="86"/>
      <c r="EEL143" s="86"/>
      <c r="EEM143" s="86"/>
      <c r="EEN143" s="86"/>
      <c r="EEO143" s="86"/>
      <c r="EEP143" s="86"/>
      <c r="EEQ143" s="86"/>
      <c r="EEX143" s="86"/>
      <c r="EEY143" s="86"/>
      <c r="EEZ143" s="86"/>
      <c r="EFA143" s="86"/>
      <c r="EFB143" s="86"/>
      <c r="EFC143" s="86"/>
      <c r="EFD143" s="86"/>
      <c r="EFE143" s="86"/>
      <c r="EFF143" s="86"/>
      <c r="EFG143" s="86"/>
      <c r="EFH143" s="86"/>
      <c r="EFI143" s="86"/>
      <c r="EFJ143" s="86"/>
      <c r="EFK143" s="86"/>
      <c r="EFL143" s="86"/>
      <c r="EFM143" s="86"/>
      <c r="EFN143" s="86"/>
      <c r="EFO143" s="86"/>
      <c r="EFP143" s="86"/>
      <c r="EFQ143" s="86"/>
      <c r="EFR143" s="86"/>
      <c r="EFS143" s="86"/>
      <c r="EFT143" s="86"/>
      <c r="EFU143" s="86"/>
      <c r="EFV143" s="86"/>
      <c r="EFW143" s="86"/>
      <c r="EFX143" s="86"/>
      <c r="EFY143" s="86"/>
      <c r="EFZ143" s="86"/>
      <c r="EGA143" s="86"/>
      <c r="EGB143" s="86"/>
      <c r="EGC143" s="86"/>
      <c r="EGD143" s="86"/>
      <c r="EGE143" s="86"/>
      <c r="EGF143" s="86"/>
      <c r="EGG143" s="86"/>
      <c r="EGH143" s="86"/>
      <c r="EGI143" s="86"/>
      <c r="EGJ143" s="86"/>
      <c r="EGK143" s="86"/>
      <c r="EGL143" s="86"/>
      <c r="EGM143" s="86"/>
      <c r="EGN143" s="86"/>
      <c r="EGO143" s="86"/>
      <c r="EGP143" s="86"/>
      <c r="EGQ143" s="86"/>
      <c r="EGR143" s="86"/>
      <c r="EGS143" s="86"/>
      <c r="EGT143" s="86"/>
      <c r="EGU143" s="86"/>
      <c r="EGV143" s="86"/>
      <c r="EGW143" s="86"/>
      <c r="EGX143" s="86"/>
      <c r="EGY143" s="86"/>
      <c r="EGZ143" s="86"/>
      <c r="EHA143" s="86"/>
      <c r="EHB143" s="86"/>
      <c r="EHC143" s="86"/>
      <c r="EHD143" s="86"/>
      <c r="EHE143" s="86"/>
      <c r="EHF143" s="86"/>
      <c r="EHG143" s="86"/>
      <c r="EHH143" s="86"/>
      <c r="EHI143" s="86"/>
      <c r="EHJ143" s="86"/>
      <c r="EHK143" s="86"/>
      <c r="EHL143" s="86"/>
      <c r="EHM143" s="86"/>
      <c r="EHN143" s="86"/>
      <c r="EHO143" s="86"/>
      <c r="EHP143" s="86"/>
      <c r="EHQ143" s="86"/>
      <c r="EHR143" s="86"/>
      <c r="EHS143" s="86"/>
      <c r="EHT143" s="86"/>
      <c r="EHU143" s="86"/>
      <c r="EHV143" s="86"/>
      <c r="EHW143" s="86"/>
      <c r="EHX143" s="86"/>
      <c r="EHY143" s="86"/>
      <c r="EHZ143" s="86"/>
      <c r="EIA143" s="86"/>
      <c r="EIB143" s="86"/>
      <c r="EIC143" s="86"/>
      <c r="EID143" s="86"/>
      <c r="EIE143" s="86"/>
      <c r="EIF143" s="86"/>
      <c r="EIG143" s="86"/>
      <c r="EIH143" s="86"/>
      <c r="EII143" s="86"/>
      <c r="EIJ143" s="86"/>
      <c r="EIK143" s="86"/>
      <c r="EIL143" s="86"/>
      <c r="EIM143" s="86"/>
      <c r="EIN143" s="86"/>
      <c r="EIO143" s="86"/>
      <c r="EIP143" s="86"/>
      <c r="EIQ143" s="86"/>
      <c r="EIR143" s="86"/>
      <c r="EIS143" s="86"/>
      <c r="EIT143" s="86"/>
      <c r="EIU143" s="86"/>
      <c r="EIV143" s="86"/>
      <c r="EIW143" s="86"/>
      <c r="EIX143" s="86"/>
      <c r="EIY143" s="86"/>
      <c r="EIZ143" s="86"/>
      <c r="EJA143" s="86"/>
      <c r="EJB143" s="86"/>
      <c r="EJC143" s="86"/>
      <c r="EJD143" s="86"/>
      <c r="EJE143" s="86"/>
      <c r="EJF143" s="86"/>
      <c r="EJG143" s="86"/>
      <c r="EJH143" s="86"/>
      <c r="EJI143" s="86"/>
      <c r="EJJ143" s="86"/>
      <c r="EJK143" s="86"/>
      <c r="EJL143" s="86"/>
      <c r="EJM143" s="86"/>
      <c r="EJN143" s="86"/>
      <c r="EJO143" s="86"/>
      <c r="EJP143" s="86"/>
      <c r="EJQ143" s="86"/>
      <c r="EJR143" s="86"/>
      <c r="EJS143" s="86"/>
      <c r="EJT143" s="86"/>
      <c r="EJU143" s="86"/>
      <c r="EJV143" s="86"/>
      <c r="EJW143" s="86"/>
      <c r="EJX143" s="86"/>
      <c r="EJY143" s="86"/>
      <c r="EJZ143" s="86"/>
      <c r="EKA143" s="86"/>
      <c r="EKB143" s="86"/>
      <c r="EKC143" s="86"/>
      <c r="EKD143" s="86"/>
      <c r="EKE143" s="86"/>
      <c r="EKF143" s="86"/>
      <c r="EKG143" s="86"/>
      <c r="EKH143" s="86"/>
      <c r="EKI143" s="86"/>
      <c r="EKJ143" s="86"/>
      <c r="EKK143" s="86"/>
      <c r="EKL143" s="86"/>
      <c r="EKM143" s="86"/>
      <c r="EKN143" s="86"/>
      <c r="EKO143" s="86"/>
      <c r="EKP143" s="86"/>
      <c r="EKQ143" s="86"/>
      <c r="EKR143" s="86"/>
      <c r="EKS143" s="86"/>
      <c r="EKT143" s="86"/>
      <c r="EKU143" s="86"/>
      <c r="EKV143" s="86"/>
      <c r="EKW143" s="86"/>
      <c r="EKX143" s="86"/>
      <c r="EKY143" s="86"/>
      <c r="EKZ143" s="86"/>
      <c r="ELA143" s="86"/>
      <c r="ELB143" s="86"/>
      <c r="ELC143" s="86"/>
      <c r="ELD143" s="86"/>
      <c r="ELE143" s="86"/>
      <c r="ELF143" s="86"/>
      <c r="ELG143" s="86"/>
      <c r="ELH143" s="86"/>
      <c r="ELI143" s="86"/>
      <c r="ELJ143" s="86"/>
      <c r="ELK143" s="86"/>
      <c r="ELL143" s="86"/>
      <c r="ELM143" s="86"/>
      <c r="ELN143" s="86"/>
      <c r="ELO143" s="86"/>
      <c r="ELP143" s="86"/>
      <c r="ELQ143" s="86"/>
      <c r="ELR143" s="86"/>
      <c r="ELS143" s="86"/>
      <c r="ELT143" s="86"/>
      <c r="ELU143" s="86"/>
      <c r="ELV143" s="86"/>
      <c r="ELW143" s="86"/>
      <c r="ELX143" s="86"/>
      <c r="ELY143" s="86"/>
      <c r="ELZ143" s="86"/>
      <c r="EMA143" s="86"/>
      <c r="EMB143" s="86"/>
      <c r="EMC143" s="86"/>
      <c r="EMD143" s="86"/>
      <c r="EME143" s="86"/>
      <c r="EMF143" s="86"/>
      <c r="EMG143" s="86"/>
      <c r="EMH143" s="86"/>
      <c r="EMI143" s="86"/>
      <c r="EMJ143" s="86"/>
      <c r="EMK143" s="86"/>
      <c r="EML143" s="86"/>
      <c r="EMM143" s="86"/>
      <c r="EMN143" s="86"/>
      <c r="EMO143" s="86"/>
      <c r="EMP143" s="86"/>
      <c r="EMQ143" s="86"/>
      <c r="EMR143" s="86"/>
      <c r="EMS143" s="86"/>
      <c r="EMT143" s="86"/>
      <c r="EMU143" s="86"/>
      <c r="EMV143" s="86"/>
      <c r="EMW143" s="86"/>
      <c r="EMX143" s="86"/>
      <c r="EMY143" s="86"/>
      <c r="EMZ143" s="86"/>
      <c r="ENA143" s="86"/>
      <c r="ENB143" s="86"/>
      <c r="ENC143" s="86"/>
      <c r="END143" s="86"/>
      <c r="ENE143" s="86"/>
      <c r="ENF143" s="86"/>
      <c r="ENG143" s="86"/>
      <c r="ENH143" s="86"/>
      <c r="ENI143" s="86"/>
      <c r="ENJ143" s="86"/>
      <c r="ENK143" s="86"/>
      <c r="ENL143" s="86"/>
      <c r="ENM143" s="86"/>
      <c r="ENN143" s="86"/>
      <c r="ENO143" s="86"/>
      <c r="ENP143" s="86"/>
      <c r="ENQ143" s="86"/>
      <c r="ENR143" s="86"/>
      <c r="ENS143" s="86"/>
      <c r="ENT143" s="86"/>
      <c r="ENU143" s="86"/>
      <c r="ENV143" s="86"/>
      <c r="ENW143" s="86"/>
      <c r="ENX143" s="86"/>
      <c r="ENY143" s="86"/>
      <c r="ENZ143" s="86"/>
      <c r="EOA143" s="86"/>
      <c r="EOB143" s="86"/>
      <c r="EOC143" s="86"/>
      <c r="EOD143" s="86"/>
      <c r="EOE143" s="86"/>
      <c r="EOF143" s="86"/>
      <c r="EOG143" s="86"/>
      <c r="EOH143" s="86"/>
      <c r="EOI143" s="86"/>
      <c r="EOJ143" s="86"/>
      <c r="EOK143" s="86"/>
      <c r="EOL143" s="86"/>
      <c r="EOM143" s="86"/>
      <c r="EOT143" s="86"/>
      <c r="EOU143" s="86"/>
      <c r="EOV143" s="86"/>
      <c r="EOW143" s="86"/>
      <c r="EOX143" s="86"/>
      <c r="EOY143" s="86"/>
      <c r="EOZ143" s="86"/>
      <c r="EPA143" s="86"/>
      <c r="EPB143" s="86"/>
      <c r="EPC143" s="86"/>
      <c r="EPD143" s="86"/>
      <c r="EPE143" s="86"/>
      <c r="EPF143" s="86"/>
      <c r="EPG143" s="86"/>
      <c r="EPH143" s="86"/>
      <c r="EPI143" s="86"/>
      <c r="EPJ143" s="86"/>
      <c r="EPK143" s="86"/>
      <c r="EPL143" s="86"/>
      <c r="EPM143" s="86"/>
      <c r="EPN143" s="86"/>
      <c r="EPO143" s="86"/>
      <c r="EPP143" s="86"/>
      <c r="EPQ143" s="86"/>
      <c r="EPR143" s="86"/>
      <c r="EPS143" s="86"/>
      <c r="EPT143" s="86"/>
      <c r="EPU143" s="86"/>
      <c r="EPV143" s="86"/>
      <c r="EPW143" s="86"/>
      <c r="EPX143" s="86"/>
      <c r="EPY143" s="86"/>
      <c r="EPZ143" s="86"/>
      <c r="EQA143" s="86"/>
      <c r="EQB143" s="86"/>
      <c r="EQC143" s="86"/>
      <c r="EQD143" s="86"/>
      <c r="EQE143" s="86"/>
      <c r="EQF143" s="86"/>
      <c r="EQG143" s="86"/>
      <c r="EQH143" s="86"/>
      <c r="EQI143" s="86"/>
      <c r="EQJ143" s="86"/>
      <c r="EQK143" s="86"/>
      <c r="EQL143" s="86"/>
      <c r="EQM143" s="86"/>
      <c r="EQN143" s="86"/>
      <c r="EQO143" s="86"/>
      <c r="EQP143" s="86"/>
      <c r="EQQ143" s="86"/>
      <c r="EQR143" s="86"/>
      <c r="EQS143" s="86"/>
      <c r="EQT143" s="86"/>
      <c r="EQU143" s="86"/>
      <c r="EQV143" s="86"/>
      <c r="EQW143" s="86"/>
      <c r="EQX143" s="86"/>
      <c r="EQY143" s="86"/>
      <c r="EQZ143" s="86"/>
      <c r="ERA143" s="86"/>
      <c r="ERB143" s="86"/>
      <c r="ERC143" s="86"/>
      <c r="ERD143" s="86"/>
      <c r="ERE143" s="86"/>
      <c r="ERF143" s="86"/>
      <c r="ERG143" s="86"/>
      <c r="ERH143" s="86"/>
      <c r="ERI143" s="86"/>
      <c r="ERJ143" s="86"/>
      <c r="ERK143" s="86"/>
      <c r="ERL143" s="86"/>
      <c r="ERM143" s="86"/>
      <c r="ERN143" s="86"/>
      <c r="ERO143" s="86"/>
      <c r="ERP143" s="86"/>
      <c r="ERQ143" s="86"/>
      <c r="ERR143" s="86"/>
      <c r="ERS143" s="86"/>
      <c r="ERT143" s="86"/>
      <c r="ERU143" s="86"/>
      <c r="ERV143" s="86"/>
      <c r="ERW143" s="86"/>
      <c r="ERX143" s="86"/>
      <c r="ERY143" s="86"/>
      <c r="ERZ143" s="86"/>
      <c r="ESA143" s="86"/>
      <c r="ESB143" s="86"/>
      <c r="ESC143" s="86"/>
      <c r="ESD143" s="86"/>
      <c r="ESE143" s="86"/>
      <c r="ESF143" s="86"/>
      <c r="ESG143" s="86"/>
      <c r="ESH143" s="86"/>
      <c r="ESI143" s="86"/>
      <c r="ESJ143" s="86"/>
      <c r="ESK143" s="86"/>
      <c r="ESL143" s="86"/>
      <c r="ESM143" s="86"/>
      <c r="ESN143" s="86"/>
      <c r="ESO143" s="86"/>
      <c r="ESP143" s="86"/>
      <c r="ESQ143" s="86"/>
      <c r="ESR143" s="86"/>
      <c r="ESS143" s="86"/>
      <c r="EST143" s="86"/>
      <c r="ESU143" s="86"/>
      <c r="ESV143" s="86"/>
      <c r="ESW143" s="86"/>
      <c r="ESX143" s="86"/>
      <c r="ESY143" s="86"/>
      <c r="ESZ143" s="86"/>
      <c r="ETA143" s="86"/>
      <c r="ETB143" s="86"/>
      <c r="ETC143" s="86"/>
      <c r="ETD143" s="86"/>
      <c r="ETE143" s="86"/>
      <c r="ETF143" s="86"/>
      <c r="ETG143" s="86"/>
      <c r="ETH143" s="86"/>
      <c r="ETI143" s="86"/>
      <c r="ETJ143" s="86"/>
      <c r="ETK143" s="86"/>
      <c r="ETL143" s="86"/>
      <c r="ETM143" s="86"/>
      <c r="ETN143" s="86"/>
      <c r="ETO143" s="86"/>
      <c r="ETP143" s="86"/>
      <c r="ETQ143" s="86"/>
      <c r="ETR143" s="86"/>
      <c r="ETS143" s="86"/>
      <c r="ETT143" s="86"/>
      <c r="ETU143" s="86"/>
      <c r="ETV143" s="86"/>
      <c r="ETW143" s="86"/>
      <c r="ETX143" s="86"/>
      <c r="ETY143" s="86"/>
      <c r="ETZ143" s="86"/>
      <c r="EUA143" s="86"/>
      <c r="EUB143" s="86"/>
      <c r="EUC143" s="86"/>
      <c r="EUD143" s="86"/>
      <c r="EUE143" s="86"/>
      <c r="EUF143" s="86"/>
      <c r="EUG143" s="86"/>
      <c r="EUH143" s="86"/>
      <c r="EUI143" s="86"/>
      <c r="EUJ143" s="86"/>
      <c r="EUK143" s="86"/>
      <c r="EUL143" s="86"/>
      <c r="EUM143" s="86"/>
      <c r="EUN143" s="86"/>
      <c r="EUO143" s="86"/>
      <c r="EUP143" s="86"/>
      <c r="EUQ143" s="86"/>
      <c r="EUR143" s="86"/>
      <c r="EUS143" s="86"/>
      <c r="EUT143" s="86"/>
      <c r="EUU143" s="86"/>
      <c r="EUV143" s="86"/>
      <c r="EUW143" s="86"/>
      <c r="EUX143" s="86"/>
      <c r="EUY143" s="86"/>
      <c r="EUZ143" s="86"/>
      <c r="EVA143" s="86"/>
      <c r="EVB143" s="86"/>
      <c r="EVC143" s="86"/>
      <c r="EVD143" s="86"/>
      <c r="EVE143" s="86"/>
      <c r="EVF143" s="86"/>
      <c r="EVG143" s="86"/>
      <c r="EVH143" s="86"/>
      <c r="EVI143" s="86"/>
      <c r="EVJ143" s="86"/>
      <c r="EVK143" s="86"/>
      <c r="EVL143" s="86"/>
      <c r="EVM143" s="86"/>
      <c r="EVN143" s="86"/>
      <c r="EVO143" s="86"/>
      <c r="EVP143" s="86"/>
      <c r="EVQ143" s="86"/>
      <c r="EVR143" s="86"/>
      <c r="EVS143" s="86"/>
      <c r="EVT143" s="86"/>
      <c r="EVU143" s="86"/>
      <c r="EVV143" s="86"/>
      <c r="EVW143" s="86"/>
      <c r="EVX143" s="86"/>
      <c r="EVY143" s="86"/>
      <c r="EVZ143" s="86"/>
      <c r="EWA143" s="86"/>
      <c r="EWB143" s="86"/>
      <c r="EWC143" s="86"/>
      <c r="EWD143" s="86"/>
      <c r="EWE143" s="86"/>
      <c r="EWF143" s="86"/>
      <c r="EWG143" s="86"/>
      <c r="EWH143" s="86"/>
      <c r="EWI143" s="86"/>
      <c r="EWJ143" s="86"/>
      <c r="EWK143" s="86"/>
      <c r="EWL143" s="86"/>
      <c r="EWM143" s="86"/>
      <c r="EWN143" s="86"/>
      <c r="EWO143" s="86"/>
      <c r="EWP143" s="86"/>
      <c r="EWQ143" s="86"/>
      <c r="EWR143" s="86"/>
      <c r="EWS143" s="86"/>
      <c r="EWT143" s="86"/>
      <c r="EWU143" s="86"/>
      <c r="EWV143" s="86"/>
      <c r="EWW143" s="86"/>
      <c r="EWX143" s="86"/>
      <c r="EWY143" s="86"/>
      <c r="EWZ143" s="86"/>
      <c r="EXA143" s="86"/>
      <c r="EXB143" s="86"/>
      <c r="EXC143" s="86"/>
      <c r="EXD143" s="86"/>
      <c r="EXE143" s="86"/>
      <c r="EXF143" s="86"/>
      <c r="EXG143" s="86"/>
      <c r="EXH143" s="86"/>
      <c r="EXI143" s="86"/>
      <c r="EXJ143" s="86"/>
      <c r="EXK143" s="86"/>
      <c r="EXL143" s="86"/>
      <c r="EXM143" s="86"/>
      <c r="EXN143" s="86"/>
      <c r="EXO143" s="86"/>
      <c r="EXP143" s="86"/>
      <c r="EXQ143" s="86"/>
      <c r="EXR143" s="86"/>
      <c r="EXS143" s="86"/>
      <c r="EXT143" s="86"/>
      <c r="EXU143" s="86"/>
      <c r="EXV143" s="86"/>
      <c r="EXW143" s="86"/>
      <c r="EXX143" s="86"/>
      <c r="EXY143" s="86"/>
      <c r="EXZ143" s="86"/>
      <c r="EYA143" s="86"/>
      <c r="EYB143" s="86"/>
      <c r="EYC143" s="86"/>
      <c r="EYD143" s="86"/>
      <c r="EYE143" s="86"/>
      <c r="EYF143" s="86"/>
      <c r="EYG143" s="86"/>
      <c r="EYH143" s="86"/>
      <c r="EYI143" s="86"/>
      <c r="EYP143" s="86"/>
      <c r="EYQ143" s="86"/>
      <c r="EYR143" s="86"/>
      <c r="EYS143" s="86"/>
      <c r="EYT143" s="86"/>
      <c r="EYU143" s="86"/>
      <c r="EYV143" s="86"/>
      <c r="EYW143" s="86"/>
      <c r="EYX143" s="86"/>
      <c r="EYY143" s="86"/>
      <c r="EYZ143" s="86"/>
      <c r="EZA143" s="86"/>
      <c r="EZB143" s="86"/>
      <c r="EZC143" s="86"/>
      <c r="EZD143" s="86"/>
      <c r="EZE143" s="86"/>
      <c r="EZF143" s="86"/>
      <c r="EZG143" s="86"/>
      <c r="EZH143" s="86"/>
      <c r="EZI143" s="86"/>
      <c r="EZJ143" s="86"/>
      <c r="EZK143" s="86"/>
      <c r="EZL143" s="86"/>
      <c r="EZM143" s="86"/>
      <c r="EZN143" s="86"/>
      <c r="EZO143" s="86"/>
      <c r="EZP143" s="86"/>
      <c r="EZQ143" s="86"/>
      <c r="EZR143" s="86"/>
      <c r="EZS143" s="86"/>
      <c r="EZT143" s="86"/>
      <c r="EZU143" s="86"/>
      <c r="EZV143" s="86"/>
      <c r="EZW143" s="86"/>
      <c r="EZX143" s="86"/>
      <c r="EZY143" s="86"/>
      <c r="EZZ143" s="86"/>
      <c r="FAA143" s="86"/>
      <c r="FAB143" s="86"/>
      <c r="FAC143" s="86"/>
      <c r="FAD143" s="86"/>
      <c r="FAE143" s="86"/>
      <c r="FAF143" s="86"/>
      <c r="FAG143" s="86"/>
      <c r="FAH143" s="86"/>
      <c r="FAI143" s="86"/>
      <c r="FAJ143" s="86"/>
      <c r="FAK143" s="86"/>
      <c r="FAL143" s="86"/>
      <c r="FAM143" s="86"/>
      <c r="FAN143" s="86"/>
      <c r="FAO143" s="86"/>
      <c r="FAP143" s="86"/>
      <c r="FAQ143" s="86"/>
      <c r="FAR143" s="86"/>
      <c r="FAS143" s="86"/>
      <c r="FAT143" s="86"/>
      <c r="FAU143" s="86"/>
      <c r="FAV143" s="86"/>
      <c r="FAW143" s="86"/>
      <c r="FAX143" s="86"/>
      <c r="FAY143" s="86"/>
      <c r="FAZ143" s="86"/>
      <c r="FBA143" s="86"/>
      <c r="FBB143" s="86"/>
      <c r="FBC143" s="86"/>
      <c r="FBD143" s="86"/>
      <c r="FBE143" s="86"/>
      <c r="FBF143" s="86"/>
      <c r="FBG143" s="86"/>
      <c r="FBH143" s="86"/>
      <c r="FBI143" s="86"/>
      <c r="FBJ143" s="86"/>
      <c r="FBK143" s="86"/>
      <c r="FBL143" s="86"/>
      <c r="FBM143" s="86"/>
      <c r="FBN143" s="86"/>
      <c r="FBO143" s="86"/>
      <c r="FBP143" s="86"/>
      <c r="FBQ143" s="86"/>
      <c r="FBR143" s="86"/>
      <c r="FBS143" s="86"/>
      <c r="FBT143" s="86"/>
      <c r="FBU143" s="86"/>
      <c r="FBV143" s="86"/>
      <c r="FBW143" s="86"/>
      <c r="FBX143" s="86"/>
      <c r="FBY143" s="86"/>
      <c r="FBZ143" s="86"/>
      <c r="FCA143" s="86"/>
      <c r="FCB143" s="86"/>
      <c r="FCC143" s="86"/>
      <c r="FCD143" s="86"/>
      <c r="FCE143" s="86"/>
      <c r="FCF143" s="86"/>
      <c r="FCG143" s="86"/>
      <c r="FCH143" s="86"/>
      <c r="FCI143" s="86"/>
      <c r="FCJ143" s="86"/>
      <c r="FCK143" s="86"/>
      <c r="FCL143" s="86"/>
      <c r="FCM143" s="86"/>
      <c r="FCN143" s="86"/>
      <c r="FCO143" s="86"/>
      <c r="FCP143" s="86"/>
      <c r="FCQ143" s="86"/>
      <c r="FCR143" s="86"/>
      <c r="FCS143" s="86"/>
      <c r="FCT143" s="86"/>
      <c r="FCU143" s="86"/>
      <c r="FCV143" s="86"/>
      <c r="FCW143" s="86"/>
      <c r="FCX143" s="86"/>
      <c r="FCY143" s="86"/>
      <c r="FCZ143" s="86"/>
      <c r="FDA143" s="86"/>
      <c r="FDB143" s="86"/>
      <c r="FDC143" s="86"/>
      <c r="FDD143" s="86"/>
      <c r="FDE143" s="86"/>
      <c r="FDF143" s="86"/>
      <c r="FDG143" s="86"/>
      <c r="FDH143" s="86"/>
      <c r="FDI143" s="86"/>
      <c r="FDJ143" s="86"/>
      <c r="FDK143" s="86"/>
      <c r="FDL143" s="86"/>
      <c r="FDM143" s="86"/>
      <c r="FDN143" s="86"/>
      <c r="FDO143" s="86"/>
      <c r="FDP143" s="86"/>
      <c r="FDQ143" s="86"/>
      <c r="FDR143" s="86"/>
      <c r="FDS143" s="86"/>
      <c r="FDT143" s="86"/>
      <c r="FDU143" s="86"/>
      <c r="FDV143" s="86"/>
      <c r="FDW143" s="86"/>
      <c r="FDX143" s="86"/>
      <c r="FDY143" s="86"/>
      <c r="FDZ143" s="86"/>
      <c r="FEA143" s="86"/>
      <c r="FEB143" s="86"/>
      <c r="FEC143" s="86"/>
      <c r="FED143" s="86"/>
      <c r="FEE143" s="86"/>
      <c r="FEF143" s="86"/>
      <c r="FEG143" s="86"/>
      <c r="FEH143" s="86"/>
      <c r="FEI143" s="86"/>
      <c r="FEJ143" s="86"/>
      <c r="FEK143" s="86"/>
      <c r="FEL143" s="86"/>
      <c r="FEM143" s="86"/>
      <c r="FEN143" s="86"/>
      <c r="FEO143" s="86"/>
      <c r="FEP143" s="86"/>
      <c r="FEQ143" s="86"/>
      <c r="FER143" s="86"/>
      <c r="FES143" s="86"/>
      <c r="FET143" s="86"/>
      <c r="FEU143" s="86"/>
      <c r="FEV143" s="86"/>
      <c r="FEW143" s="86"/>
      <c r="FEX143" s="86"/>
      <c r="FEY143" s="86"/>
      <c r="FEZ143" s="86"/>
      <c r="FFA143" s="86"/>
      <c r="FFB143" s="86"/>
      <c r="FFC143" s="86"/>
      <c r="FFD143" s="86"/>
      <c r="FFE143" s="86"/>
      <c r="FFF143" s="86"/>
      <c r="FFG143" s="86"/>
      <c r="FFH143" s="86"/>
      <c r="FFI143" s="86"/>
      <c r="FFJ143" s="86"/>
      <c r="FFK143" s="86"/>
      <c r="FFL143" s="86"/>
      <c r="FFM143" s="86"/>
      <c r="FFN143" s="86"/>
      <c r="FFO143" s="86"/>
      <c r="FFP143" s="86"/>
      <c r="FFQ143" s="86"/>
      <c r="FFR143" s="86"/>
      <c r="FFS143" s="86"/>
      <c r="FFT143" s="86"/>
      <c r="FFU143" s="86"/>
      <c r="FFV143" s="86"/>
      <c r="FFW143" s="86"/>
      <c r="FFX143" s="86"/>
      <c r="FFY143" s="86"/>
      <c r="FFZ143" s="86"/>
      <c r="FGA143" s="86"/>
      <c r="FGB143" s="86"/>
      <c r="FGC143" s="86"/>
      <c r="FGD143" s="86"/>
      <c r="FGE143" s="86"/>
      <c r="FGF143" s="86"/>
      <c r="FGG143" s="86"/>
      <c r="FGH143" s="86"/>
      <c r="FGI143" s="86"/>
      <c r="FGJ143" s="86"/>
      <c r="FGK143" s="86"/>
      <c r="FGL143" s="86"/>
      <c r="FGM143" s="86"/>
      <c r="FGN143" s="86"/>
      <c r="FGO143" s="86"/>
      <c r="FGP143" s="86"/>
      <c r="FGQ143" s="86"/>
      <c r="FGR143" s="86"/>
      <c r="FGS143" s="86"/>
      <c r="FGT143" s="86"/>
      <c r="FGU143" s="86"/>
      <c r="FGV143" s="86"/>
      <c r="FGW143" s="86"/>
      <c r="FGX143" s="86"/>
      <c r="FGY143" s="86"/>
      <c r="FGZ143" s="86"/>
      <c r="FHA143" s="86"/>
      <c r="FHB143" s="86"/>
      <c r="FHC143" s="86"/>
      <c r="FHD143" s="86"/>
      <c r="FHE143" s="86"/>
      <c r="FHF143" s="86"/>
      <c r="FHG143" s="86"/>
      <c r="FHH143" s="86"/>
      <c r="FHI143" s="86"/>
      <c r="FHJ143" s="86"/>
      <c r="FHK143" s="86"/>
      <c r="FHL143" s="86"/>
      <c r="FHM143" s="86"/>
      <c r="FHN143" s="86"/>
      <c r="FHO143" s="86"/>
      <c r="FHP143" s="86"/>
      <c r="FHQ143" s="86"/>
      <c r="FHR143" s="86"/>
      <c r="FHS143" s="86"/>
      <c r="FHT143" s="86"/>
      <c r="FHU143" s="86"/>
      <c r="FHV143" s="86"/>
      <c r="FHW143" s="86"/>
      <c r="FHX143" s="86"/>
      <c r="FHY143" s="86"/>
      <c r="FHZ143" s="86"/>
      <c r="FIA143" s="86"/>
      <c r="FIB143" s="86"/>
      <c r="FIC143" s="86"/>
      <c r="FID143" s="86"/>
      <c r="FIE143" s="86"/>
      <c r="FIL143" s="86"/>
      <c r="FIM143" s="86"/>
      <c r="FIN143" s="86"/>
      <c r="FIO143" s="86"/>
      <c r="FIP143" s="86"/>
      <c r="FIQ143" s="86"/>
      <c r="FIR143" s="86"/>
      <c r="FIS143" s="86"/>
      <c r="FIT143" s="86"/>
      <c r="FIU143" s="86"/>
      <c r="FIV143" s="86"/>
      <c r="FIW143" s="86"/>
      <c r="FIX143" s="86"/>
      <c r="FIY143" s="86"/>
      <c r="FIZ143" s="86"/>
      <c r="FJA143" s="86"/>
      <c r="FJB143" s="86"/>
      <c r="FJC143" s="86"/>
      <c r="FJD143" s="86"/>
      <c r="FJE143" s="86"/>
      <c r="FJF143" s="86"/>
      <c r="FJG143" s="86"/>
      <c r="FJH143" s="86"/>
      <c r="FJI143" s="86"/>
      <c r="FJJ143" s="86"/>
      <c r="FJK143" s="86"/>
      <c r="FJL143" s="86"/>
      <c r="FJM143" s="86"/>
      <c r="FJN143" s="86"/>
      <c r="FJO143" s="86"/>
      <c r="FJP143" s="86"/>
      <c r="FJQ143" s="86"/>
      <c r="FJR143" s="86"/>
      <c r="FJS143" s="86"/>
      <c r="FJT143" s="86"/>
      <c r="FJU143" s="86"/>
      <c r="FJV143" s="86"/>
      <c r="FJW143" s="86"/>
      <c r="FJX143" s="86"/>
      <c r="FJY143" s="86"/>
      <c r="FJZ143" s="86"/>
      <c r="FKA143" s="86"/>
      <c r="FKB143" s="86"/>
      <c r="FKC143" s="86"/>
      <c r="FKD143" s="86"/>
      <c r="FKE143" s="86"/>
      <c r="FKF143" s="86"/>
      <c r="FKG143" s="86"/>
      <c r="FKH143" s="86"/>
      <c r="FKI143" s="86"/>
      <c r="FKJ143" s="86"/>
      <c r="FKK143" s="86"/>
      <c r="FKL143" s="86"/>
      <c r="FKM143" s="86"/>
      <c r="FKN143" s="86"/>
      <c r="FKO143" s="86"/>
      <c r="FKP143" s="86"/>
      <c r="FKQ143" s="86"/>
      <c r="FKR143" s="86"/>
      <c r="FKS143" s="86"/>
      <c r="FKT143" s="86"/>
      <c r="FKU143" s="86"/>
      <c r="FKV143" s="86"/>
      <c r="FKW143" s="86"/>
      <c r="FKX143" s="86"/>
      <c r="FKY143" s="86"/>
      <c r="FKZ143" s="86"/>
      <c r="FLA143" s="86"/>
      <c r="FLB143" s="86"/>
      <c r="FLC143" s="86"/>
      <c r="FLD143" s="86"/>
      <c r="FLE143" s="86"/>
      <c r="FLF143" s="86"/>
      <c r="FLG143" s="86"/>
      <c r="FLH143" s="86"/>
      <c r="FLI143" s="86"/>
      <c r="FLJ143" s="86"/>
      <c r="FLK143" s="86"/>
      <c r="FLL143" s="86"/>
      <c r="FLM143" s="86"/>
      <c r="FLN143" s="86"/>
      <c r="FLO143" s="86"/>
      <c r="FLP143" s="86"/>
      <c r="FLQ143" s="86"/>
      <c r="FLR143" s="86"/>
      <c r="FLS143" s="86"/>
      <c r="FLT143" s="86"/>
      <c r="FLU143" s="86"/>
      <c r="FLV143" s="86"/>
      <c r="FLW143" s="86"/>
      <c r="FLX143" s="86"/>
      <c r="FLY143" s="86"/>
      <c r="FLZ143" s="86"/>
      <c r="FMA143" s="86"/>
      <c r="FMB143" s="86"/>
      <c r="FMC143" s="86"/>
      <c r="FMD143" s="86"/>
      <c r="FME143" s="86"/>
      <c r="FMF143" s="86"/>
      <c r="FMG143" s="86"/>
      <c r="FMH143" s="86"/>
      <c r="FMI143" s="86"/>
      <c r="FMJ143" s="86"/>
      <c r="FMK143" s="86"/>
      <c r="FML143" s="86"/>
      <c r="FMM143" s="86"/>
      <c r="FMN143" s="86"/>
      <c r="FMO143" s="86"/>
      <c r="FMP143" s="86"/>
      <c r="FMQ143" s="86"/>
      <c r="FMR143" s="86"/>
      <c r="FMS143" s="86"/>
      <c r="FMT143" s="86"/>
      <c r="FMU143" s="86"/>
      <c r="FMV143" s="86"/>
      <c r="FMW143" s="86"/>
      <c r="FMX143" s="86"/>
      <c r="FMY143" s="86"/>
      <c r="FMZ143" s="86"/>
      <c r="FNA143" s="86"/>
      <c r="FNB143" s="86"/>
      <c r="FNC143" s="86"/>
      <c r="FND143" s="86"/>
      <c r="FNE143" s="86"/>
      <c r="FNF143" s="86"/>
      <c r="FNG143" s="86"/>
      <c r="FNH143" s="86"/>
      <c r="FNI143" s="86"/>
      <c r="FNJ143" s="86"/>
      <c r="FNK143" s="86"/>
      <c r="FNL143" s="86"/>
      <c r="FNM143" s="86"/>
      <c r="FNN143" s="86"/>
      <c r="FNO143" s="86"/>
      <c r="FNP143" s="86"/>
      <c r="FNQ143" s="86"/>
      <c r="FNR143" s="86"/>
      <c r="FNS143" s="86"/>
      <c r="FNT143" s="86"/>
      <c r="FNU143" s="86"/>
      <c r="FNV143" s="86"/>
      <c r="FNW143" s="86"/>
      <c r="FNX143" s="86"/>
      <c r="FNY143" s="86"/>
      <c r="FNZ143" s="86"/>
      <c r="FOA143" s="86"/>
      <c r="FOB143" s="86"/>
      <c r="FOC143" s="86"/>
      <c r="FOD143" s="86"/>
      <c r="FOE143" s="86"/>
      <c r="FOF143" s="86"/>
      <c r="FOG143" s="86"/>
      <c r="FOH143" s="86"/>
      <c r="FOI143" s="86"/>
      <c r="FOJ143" s="86"/>
      <c r="FOK143" s="86"/>
      <c r="FOL143" s="86"/>
      <c r="FOM143" s="86"/>
      <c r="FON143" s="86"/>
      <c r="FOO143" s="86"/>
      <c r="FOP143" s="86"/>
      <c r="FOQ143" s="86"/>
      <c r="FOR143" s="86"/>
      <c r="FOS143" s="86"/>
      <c r="FOT143" s="86"/>
      <c r="FOU143" s="86"/>
      <c r="FOV143" s="86"/>
      <c r="FOW143" s="86"/>
      <c r="FOX143" s="86"/>
      <c r="FOY143" s="86"/>
      <c r="FOZ143" s="86"/>
      <c r="FPA143" s="86"/>
      <c r="FPB143" s="86"/>
      <c r="FPC143" s="86"/>
      <c r="FPD143" s="86"/>
      <c r="FPE143" s="86"/>
      <c r="FPF143" s="86"/>
      <c r="FPG143" s="86"/>
      <c r="FPH143" s="86"/>
      <c r="FPI143" s="86"/>
      <c r="FPJ143" s="86"/>
      <c r="FPK143" s="86"/>
      <c r="FPL143" s="86"/>
      <c r="FPM143" s="86"/>
      <c r="FPN143" s="86"/>
      <c r="FPO143" s="86"/>
      <c r="FPP143" s="86"/>
      <c r="FPQ143" s="86"/>
      <c r="FPR143" s="86"/>
      <c r="FPS143" s="86"/>
      <c r="FPT143" s="86"/>
      <c r="FPU143" s="86"/>
      <c r="FPV143" s="86"/>
      <c r="FPW143" s="86"/>
      <c r="FPX143" s="86"/>
      <c r="FPY143" s="86"/>
      <c r="FPZ143" s="86"/>
      <c r="FQA143" s="86"/>
      <c r="FQB143" s="86"/>
      <c r="FQC143" s="86"/>
      <c r="FQD143" s="86"/>
      <c r="FQE143" s="86"/>
      <c r="FQF143" s="86"/>
      <c r="FQG143" s="86"/>
      <c r="FQH143" s="86"/>
      <c r="FQI143" s="86"/>
      <c r="FQJ143" s="86"/>
      <c r="FQK143" s="86"/>
      <c r="FQL143" s="86"/>
      <c r="FQM143" s="86"/>
      <c r="FQN143" s="86"/>
      <c r="FQO143" s="86"/>
      <c r="FQP143" s="86"/>
      <c r="FQQ143" s="86"/>
      <c r="FQR143" s="86"/>
      <c r="FQS143" s="86"/>
      <c r="FQT143" s="86"/>
      <c r="FQU143" s="86"/>
      <c r="FQV143" s="86"/>
      <c r="FQW143" s="86"/>
      <c r="FQX143" s="86"/>
      <c r="FQY143" s="86"/>
      <c r="FQZ143" s="86"/>
      <c r="FRA143" s="86"/>
      <c r="FRB143" s="86"/>
      <c r="FRC143" s="86"/>
      <c r="FRD143" s="86"/>
      <c r="FRE143" s="86"/>
      <c r="FRF143" s="86"/>
      <c r="FRG143" s="86"/>
      <c r="FRH143" s="86"/>
      <c r="FRI143" s="86"/>
      <c r="FRJ143" s="86"/>
      <c r="FRK143" s="86"/>
      <c r="FRL143" s="86"/>
      <c r="FRM143" s="86"/>
      <c r="FRN143" s="86"/>
      <c r="FRO143" s="86"/>
      <c r="FRP143" s="86"/>
      <c r="FRQ143" s="86"/>
      <c r="FRR143" s="86"/>
      <c r="FRS143" s="86"/>
      <c r="FRT143" s="86"/>
      <c r="FRU143" s="86"/>
      <c r="FRV143" s="86"/>
      <c r="FRW143" s="86"/>
      <c r="FRX143" s="86"/>
      <c r="FRY143" s="86"/>
      <c r="FRZ143" s="86"/>
      <c r="FSA143" s="86"/>
      <c r="FSH143" s="86"/>
      <c r="FSI143" s="86"/>
      <c r="FSJ143" s="86"/>
      <c r="FSK143" s="86"/>
      <c r="FSL143" s="86"/>
      <c r="FSM143" s="86"/>
      <c r="FSN143" s="86"/>
      <c r="FSO143" s="86"/>
      <c r="FSP143" s="86"/>
      <c r="FSQ143" s="86"/>
      <c r="FSR143" s="86"/>
      <c r="FSS143" s="86"/>
      <c r="FST143" s="86"/>
      <c r="FSU143" s="86"/>
      <c r="FSV143" s="86"/>
      <c r="FSW143" s="86"/>
      <c r="FSX143" s="86"/>
      <c r="FSY143" s="86"/>
      <c r="FSZ143" s="86"/>
      <c r="FTA143" s="86"/>
      <c r="FTB143" s="86"/>
      <c r="FTC143" s="86"/>
      <c r="FTD143" s="86"/>
      <c r="FTE143" s="86"/>
      <c r="FTF143" s="86"/>
      <c r="FTG143" s="86"/>
      <c r="FTH143" s="86"/>
      <c r="FTI143" s="86"/>
      <c r="FTJ143" s="86"/>
      <c r="FTK143" s="86"/>
      <c r="FTL143" s="86"/>
      <c r="FTM143" s="86"/>
      <c r="FTN143" s="86"/>
      <c r="FTO143" s="86"/>
      <c r="FTP143" s="86"/>
      <c r="FTQ143" s="86"/>
      <c r="FTR143" s="86"/>
      <c r="FTS143" s="86"/>
      <c r="FTT143" s="86"/>
      <c r="FTU143" s="86"/>
      <c r="FTV143" s="86"/>
      <c r="FTW143" s="86"/>
      <c r="FTX143" s="86"/>
      <c r="FTY143" s="86"/>
      <c r="FTZ143" s="86"/>
      <c r="FUA143" s="86"/>
      <c r="FUB143" s="86"/>
      <c r="FUC143" s="86"/>
      <c r="FUD143" s="86"/>
      <c r="FUE143" s="86"/>
      <c r="FUF143" s="86"/>
      <c r="FUG143" s="86"/>
      <c r="FUH143" s="86"/>
      <c r="FUI143" s="86"/>
      <c r="FUJ143" s="86"/>
      <c r="FUK143" s="86"/>
      <c r="FUL143" s="86"/>
      <c r="FUM143" s="86"/>
      <c r="FUN143" s="86"/>
      <c r="FUO143" s="86"/>
      <c r="FUP143" s="86"/>
      <c r="FUQ143" s="86"/>
      <c r="FUR143" s="86"/>
      <c r="FUS143" s="86"/>
      <c r="FUT143" s="86"/>
      <c r="FUU143" s="86"/>
      <c r="FUV143" s="86"/>
      <c r="FUW143" s="86"/>
      <c r="FUX143" s="86"/>
      <c r="FUY143" s="86"/>
      <c r="FUZ143" s="86"/>
      <c r="FVA143" s="86"/>
      <c r="FVB143" s="86"/>
      <c r="FVC143" s="86"/>
      <c r="FVD143" s="86"/>
      <c r="FVE143" s="86"/>
      <c r="FVF143" s="86"/>
      <c r="FVG143" s="86"/>
      <c r="FVH143" s="86"/>
      <c r="FVI143" s="86"/>
      <c r="FVJ143" s="86"/>
      <c r="FVK143" s="86"/>
      <c r="FVL143" s="86"/>
      <c r="FVM143" s="86"/>
      <c r="FVN143" s="86"/>
      <c r="FVO143" s="86"/>
      <c r="FVP143" s="86"/>
      <c r="FVQ143" s="86"/>
      <c r="FVR143" s="86"/>
      <c r="FVS143" s="86"/>
      <c r="FVT143" s="86"/>
      <c r="FVU143" s="86"/>
      <c r="FVV143" s="86"/>
      <c r="FVW143" s="86"/>
      <c r="FVX143" s="86"/>
      <c r="FVY143" s="86"/>
      <c r="FVZ143" s="86"/>
      <c r="FWA143" s="86"/>
      <c r="FWB143" s="86"/>
      <c r="FWC143" s="86"/>
      <c r="FWD143" s="86"/>
      <c r="FWE143" s="86"/>
      <c r="FWF143" s="86"/>
      <c r="FWG143" s="86"/>
      <c r="FWH143" s="86"/>
      <c r="FWI143" s="86"/>
      <c r="FWJ143" s="86"/>
      <c r="FWK143" s="86"/>
      <c r="FWL143" s="86"/>
      <c r="FWM143" s="86"/>
      <c r="FWN143" s="86"/>
      <c r="FWO143" s="86"/>
      <c r="FWP143" s="86"/>
      <c r="FWQ143" s="86"/>
      <c r="FWR143" s="86"/>
      <c r="FWS143" s="86"/>
      <c r="FWT143" s="86"/>
      <c r="FWU143" s="86"/>
      <c r="FWV143" s="86"/>
      <c r="FWW143" s="86"/>
      <c r="FWX143" s="86"/>
      <c r="FWY143" s="86"/>
      <c r="FWZ143" s="86"/>
      <c r="FXA143" s="86"/>
      <c r="FXB143" s="86"/>
      <c r="FXC143" s="86"/>
      <c r="FXD143" s="86"/>
      <c r="FXE143" s="86"/>
      <c r="FXF143" s="86"/>
      <c r="FXG143" s="86"/>
      <c r="FXH143" s="86"/>
      <c r="FXI143" s="86"/>
      <c r="FXJ143" s="86"/>
      <c r="FXK143" s="86"/>
      <c r="FXL143" s="86"/>
      <c r="FXM143" s="86"/>
      <c r="FXN143" s="86"/>
      <c r="FXO143" s="86"/>
      <c r="FXP143" s="86"/>
      <c r="FXQ143" s="86"/>
      <c r="FXR143" s="86"/>
      <c r="FXS143" s="86"/>
      <c r="FXT143" s="86"/>
      <c r="FXU143" s="86"/>
      <c r="FXV143" s="86"/>
      <c r="FXW143" s="86"/>
      <c r="FXX143" s="86"/>
      <c r="FXY143" s="86"/>
      <c r="FXZ143" s="86"/>
      <c r="FYA143" s="86"/>
      <c r="FYB143" s="86"/>
      <c r="FYC143" s="86"/>
      <c r="FYD143" s="86"/>
      <c r="FYE143" s="86"/>
      <c r="FYF143" s="86"/>
      <c r="FYG143" s="86"/>
      <c r="FYH143" s="86"/>
      <c r="FYI143" s="86"/>
      <c r="FYJ143" s="86"/>
      <c r="FYK143" s="86"/>
      <c r="FYL143" s="86"/>
      <c r="FYM143" s="86"/>
      <c r="FYN143" s="86"/>
      <c r="FYO143" s="86"/>
      <c r="FYP143" s="86"/>
      <c r="FYQ143" s="86"/>
      <c r="FYR143" s="86"/>
      <c r="FYS143" s="86"/>
      <c r="FYT143" s="86"/>
      <c r="FYU143" s="86"/>
      <c r="FYV143" s="86"/>
      <c r="FYW143" s="86"/>
      <c r="FYX143" s="86"/>
      <c r="FYY143" s="86"/>
      <c r="FYZ143" s="86"/>
      <c r="FZA143" s="86"/>
      <c r="FZB143" s="86"/>
      <c r="FZC143" s="86"/>
      <c r="FZD143" s="86"/>
      <c r="FZE143" s="86"/>
      <c r="FZF143" s="86"/>
      <c r="FZG143" s="86"/>
      <c r="FZH143" s="86"/>
      <c r="FZI143" s="86"/>
      <c r="FZJ143" s="86"/>
      <c r="FZK143" s="86"/>
      <c r="FZL143" s="86"/>
      <c r="FZM143" s="86"/>
      <c r="FZN143" s="86"/>
      <c r="FZO143" s="86"/>
      <c r="FZP143" s="86"/>
      <c r="FZQ143" s="86"/>
      <c r="FZR143" s="86"/>
      <c r="FZS143" s="86"/>
      <c r="FZT143" s="86"/>
      <c r="FZU143" s="86"/>
      <c r="FZV143" s="86"/>
      <c r="FZW143" s="86"/>
      <c r="FZX143" s="86"/>
      <c r="FZY143" s="86"/>
      <c r="FZZ143" s="86"/>
      <c r="GAA143" s="86"/>
      <c r="GAB143" s="86"/>
      <c r="GAC143" s="86"/>
      <c r="GAD143" s="86"/>
      <c r="GAE143" s="86"/>
      <c r="GAF143" s="86"/>
      <c r="GAG143" s="86"/>
      <c r="GAH143" s="86"/>
      <c r="GAI143" s="86"/>
      <c r="GAJ143" s="86"/>
      <c r="GAK143" s="86"/>
      <c r="GAL143" s="86"/>
      <c r="GAM143" s="86"/>
      <c r="GAN143" s="86"/>
      <c r="GAO143" s="86"/>
      <c r="GAP143" s="86"/>
      <c r="GAQ143" s="86"/>
      <c r="GAR143" s="86"/>
      <c r="GAS143" s="86"/>
      <c r="GAT143" s="86"/>
      <c r="GAU143" s="86"/>
      <c r="GAV143" s="86"/>
      <c r="GAW143" s="86"/>
      <c r="GAX143" s="86"/>
      <c r="GAY143" s="86"/>
      <c r="GAZ143" s="86"/>
      <c r="GBA143" s="86"/>
      <c r="GBB143" s="86"/>
      <c r="GBC143" s="86"/>
      <c r="GBD143" s="86"/>
      <c r="GBE143" s="86"/>
      <c r="GBF143" s="86"/>
      <c r="GBG143" s="86"/>
      <c r="GBH143" s="86"/>
      <c r="GBI143" s="86"/>
      <c r="GBJ143" s="86"/>
      <c r="GBK143" s="86"/>
      <c r="GBL143" s="86"/>
      <c r="GBM143" s="86"/>
      <c r="GBN143" s="86"/>
      <c r="GBO143" s="86"/>
      <c r="GBP143" s="86"/>
      <c r="GBQ143" s="86"/>
      <c r="GBR143" s="86"/>
      <c r="GBS143" s="86"/>
      <c r="GBT143" s="86"/>
      <c r="GBU143" s="86"/>
      <c r="GBV143" s="86"/>
      <c r="GBW143" s="86"/>
      <c r="GCD143" s="86"/>
      <c r="GCE143" s="86"/>
      <c r="GCF143" s="86"/>
      <c r="GCG143" s="86"/>
      <c r="GCH143" s="86"/>
      <c r="GCI143" s="86"/>
      <c r="GCJ143" s="86"/>
      <c r="GCK143" s="86"/>
      <c r="GCL143" s="86"/>
      <c r="GCM143" s="86"/>
      <c r="GCN143" s="86"/>
      <c r="GCO143" s="86"/>
      <c r="GCP143" s="86"/>
      <c r="GCQ143" s="86"/>
      <c r="GCR143" s="86"/>
      <c r="GCS143" s="86"/>
      <c r="GCT143" s="86"/>
      <c r="GCU143" s="86"/>
      <c r="GCV143" s="86"/>
      <c r="GCW143" s="86"/>
      <c r="GCX143" s="86"/>
      <c r="GCY143" s="86"/>
      <c r="GCZ143" s="86"/>
      <c r="GDA143" s="86"/>
      <c r="GDB143" s="86"/>
      <c r="GDC143" s="86"/>
      <c r="GDD143" s="86"/>
      <c r="GDE143" s="86"/>
      <c r="GDF143" s="86"/>
      <c r="GDG143" s="86"/>
      <c r="GDH143" s="86"/>
      <c r="GDI143" s="86"/>
      <c r="GDJ143" s="86"/>
      <c r="GDK143" s="86"/>
      <c r="GDL143" s="86"/>
      <c r="GDM143" s="86"/>
      <c r="GDN143" s="86"/>
      <c r="GDO143" s="86"/>
      <c r="GDP143" s="86"/>
      <c r="GDQ143" s="86"/>
      <c r="GDR143" s="86"/>
      <c r="GDS143" s="86"/>
      <c r="GDT143" s="86"/>
      <c r="GDU143" s="86"/>
      <c r="GDV143" s="86"/>
      <c r="GDW143" s="86"/>
      <c r="GDX143" s="86"/>
      <c r="GDY143" s="86"/>
      <c r="GDZ143" s="86"/>
      <c r="GEA143" s="86"/>
      <c r="GEB143" s="86"/>
      <c r="GEC143" s="86"/>
      <c r="GED143" s="86"/>
      <c r="GEE143" s="86"/>
      <c r="GEF143" s="86"/>
      <c r="GEG143" s="86"/>
      <c r="GEH143" s="86"/>
      <c r="GEI143" s="86"/>
      <c r="GEJ143" s="86"/>
      <c r="GEK143" s="86"/>
      <c r="GEL143" s="86"/>
      <c r="GEM143" s="86"/>
      <c r="GEN143" s="86"/>
      <c r="GEO143" s="86"/>
      <c r="GEP143" s="86"/>
      <c r="GEQ143" s="86"/>
      <c r="GER143" s="86"/>
      <c r="GES143" s="86"/>
      <c r="GET143" s="86"/>
      <c r="GEU143" s="86"/>
      <c r="GEV143" s="86"/>
      <c r="GEW143" s="86"/>
      <c r="GEX143" s="86"/>
      <c r="GEY143" s="86"/>
      <c r="GEZ143" s="86"/>
      <c r="GFA143" s="86"/>
      <c r="GFB143" s="86"/>
      <c r="GFC143" s="86"/>
      <c r="GFD143" s="86"/>
      <c r="GFE143" s="86"/>
      <c r="GFF143" s="86"/>
      <c r="GFG143" s="86"/>
      <c r="GFH143" s="86"/>
      <c r="GFI143" s="86"/>
      <c r="GFJ143" s="86"/>
      <c r="GFK143" s="86"/>
      <c r="GFL143" s="86"/>
      <c r="GFM143" s="86"/>
      <c r="GFN143" s="86"/>
      <c r="GFO143" s="86"/>
      <c r="GFP143" s="86"/>
      <c r="GFQ143" s="86"/>
      <c r="GFR143" s="86"/>
      <c r="GFS143" s="86"/>
      <c r="GFT143" s="86"/>
      <c r="GFU143" s="86"/>
      <c r="GFV143" s="86"/>
      <c r="GFW143" s="86"/>
      <c r="GFX143" s="86"/>
      <c r="GFY143" s="86"/>
      <c r="GFZ143" s="86"/>
      <c r="GGA143" s="86"/>
      <c r="GGB143" s="86"/>
      <c r="GGC143" s="86"/>
      <c r="GGD143" s="86"/>
      <c r="GGE143" s="86"/>
      <c r="GGF143" s="86"/>
      <c r="GGG143" s="86"/>
      <c r="GGH143" s="86"/>
      <c r="GGI143" s="86"/>
      <c r="GGJ143" s="86"/>
      <c r="GGK143" s="86"/>
      <c r="GGL143" s="86"/>
      <c r="GGM143" s="86"/>
      <c r="GGN143" s="86"/>
      <c r="GGO143" s="86"/>
      <c r="GGP143" s="86"/>
      <c r="GGQ143" s="86"/>
      <c r="GGR143" s="86"/>
      <c r="GGS143" s="86"/>
      <c r="GGT143" s="86"/>
      <c r="GGU143" s="86"/>
      <c r="GGV143" s="86"/>
      <c r="GGW143" s="86"/>
      <c r="GGX143" s="86"/>
      <c r="GGY143" s="86"/>
      <c r="GGZ143" s="86"/>
      <c r="GHA143" s="86"/>
      <c r="GHB143" s="86"/>
      <c r="GHC143" s="86"/>
      <c r="GHD143" s="86"/>
      <c r="GHE143" s="86"/>
      <c r="GHF143" s="86"/>
      <c r="GHG143" s="86"/>
      <c r="GHH143" s="86"/>
      <c r="GHI143" s="86"/>
      <c r="GHJ143" s="86"/>
      <c r="GHK143" s="86"/>
      <c r="GHL143" s="86"/>
      <c r="GHM143" s="86"/>
      <c r="GHN143" s="86"/>
      <c r="GHO143" s="86"/>
      <c r="GHP143" s="86"/>
      <c r="GHQ143" s="86"/>
      <c r="GHR143" s="86"/>
      <c r="GHS143" s="86"/>
      <c r="GHT143" s="86"/>
      <c r="GHU143" s="86"/>
      <c r="GHV143" s="86"/>
      <c r="GHW143" s="86"/>
      <c r="GHX143" s="86"/>
      <c r="GHY143" s="86"/>
      <c r="GHZ143" s="86"/>
      <c r="GIA143" s="86"/>
      <c r="GIB143" s="86"/>
      <c r="GIC143" s="86"/>
      <c r="GID143" s="86"/>
      <c r="GIE143" s="86"/>
      <c r="GIF143" s="86"/>
      <c r="GIG143" s="86"/>
      <c r="GIH143" s="86"/>
      <c r="GII143" s="86"/>
      <c r="GIJ143" s="86"/>
      <c r="GIK143" s="86"/>
      <c r="GIL143" s="86"/>
      <c r="GIM143" s="86"/>
      <c r="GIN143" s="86"/>
      <c r="GIO143" s="86"/>
      <c r="GIP143" s="86"/>
      <c r="GIQ143" s="86"/>
      <c r="GIR143" s="86"/>
      <c r="GIS143" s="86"/>
      <c r="GIT143" s="86"/>
      <c r="GIU143" s="86"/>
      <c r="GIV143" s="86"/>
      <c r="GIW143" s="86"/>
      <c r="GIX143" s="86"/>
      <c r="GIY143" s="86"/>
      <c r="GIZ143" s="86"/>
      <c r="GJA143" s="86"/>
      <c r="GJB143" s="86"/>
      <c r="GJC143" s="86"/>
      <c r="GJD143" s="86"/>
      <c r="GJE143" s="86"/>
      <c r="GJF143" s="86"/>
      <c r="GJG143" s="86"/>
      <c r="GJH143" s="86"/>
      <c r="GJI143" s="86"/>
      <c r="GJJ143" s="86"/>
      <c r="GJK143" s="86"/>
      <c r="GJL143" s="86"/>
      <c r="GJM143" s="86"/>
      <c r="GJN143" s="86"/>
      <c r="GJO143" s="86"/>
      <c r="GJP143" s="86"/>
      <c r="GJQ143" s="86"/>
      <c r="GJR143" s="86"/>
      <c r="GJS143" s="86"/>
      <c r="GJT143" s="86"/>
      <c r="GJU143" s="86"/>
      <c r="GJV143" s="86"/>
      <c r="GJW143" s="86"/>
      <c r="GJX143" s="86"/>
      <c r="GJY143" s="86"/>
      <c r="GJZ143" s="86"/>
      <c r="GKA143" s="86"/>
      <c r="GKB143" s="86"/>
      <c r="GKC143" s="86"/>
      <c r="GKD143" s="86"/>
      <c r="GKE143" s="86"/>
      <c r="GKF143" s="86"/>
      <c r="GKG143" s="86"/>
      <c r="GKH143" s="86"/>
      <c r="GKI143" s="86"/>
      <c r="GKJ143" s="86"/>
      <c r="GKK143" s="86"/>
      <c r="GKL143" s="86"/>
      <c r="GKM143" s="86"/>
      <c r="GKN143" s="86"/>
      <c r="GKO143" s="86"/>
      <c r="GKP143" s="86"/>
      <c r="GKQ143" s="86"/>
      <c r="GKR143" s="86"/>
      <c r="GKS143" s="86"/>
      <c r="GKT143" s="86"/>
      <c r="GKU143" s="86"/>
      <c r="GKV143" s="86"/>
      <c r="GKW143" s="86"/>
      <c r="GKX143" s="86"/>
      <c r="GKY143" s="86"/>
      <c r="GKZ143" s="86"/>
      <c r="GLA143" s="86"/>
      <c r="GLB143" s="86"/>
      <c r="GLC143" s="86"/>
      <c r="GLD143" s="86"/>
      <c r="GLE143" s="86"/>
      <c r="GLF143" s="86"/>
      <c r="GLG143" s="86"/>
      <c r="GLH143" s="86"/>
      <c r="GLI143" s="86"/>
      <c r="GLJ143" s="86"/>
      <c r="GLK143" s="86"/>
      <c r="GLL143" s="86"/>
      <c r="GLM143" s="86"/>
      <c r="GLN143" s="86"/>
      <c r="GLO143" s="86"/>
      <c r="GLP143" s="86"/>
      <c r="GLQ143" s="86"/>
      <c r="GLR143" s="86"/>
      <c r="GLS143" s="86"/>
      <c r="GLZ143" s="86"/>
      <c r="GMA143" s="86"/>
      <c r="GMB143" s="86"/>
      <c r="GMC143" s="86"/>
      <c r="GMD143" s="86"/>
      <c r="GME143" s="86"/>
      <c r="GMF143" s="86"/>
      <c r="GMG143" s="86"/>
      <c r="GMH143" s="86"/>
      <c r="GMI143" s="86"/>
      <c r="GMJ143" s="86"/>
      <c r="GMK143" s="86"/>
      <c r="GML143" s="86"/>
      <c r="GMM143" s="86"/>
      <c r="GMN143" s="86"/>
      <c r="GMO143" s="86"/>
      <c r="GMP143" s="86"/>
      <c r="GMQ143" s="86"/>
      <c r="GMR143" s="86"/>
      <c r="GMS143" s="86"/>
      <c r="GMT143" s="86"/>
      <c r="GMU143" s="86"/>
      <c r="GMV143" s="86"/>
      <c r="GMW143" s="86"/>
      <c r="GMX143" s="86"/>
      <c r="GMY143" s="86"/>
      <c r="GMZ143" s="86"/>
      <c r="GNA143" s="86"/>
      <c r="GNB143" s="86"/>
      <c r="GNC143" s="86"/>
      <c r="GND143" s="86"/>
      <c r="GNE143" s="86"/>
      <c r="GNF143" s="86"/>
      <c r="GNG143" s="86"/>
      <c r="GNH143" s="86"/>
      <c r="GNI143" s="86"/>
      <c r="GNJ143" s="86"/>
      <c r="GNK143" s="86"/>
      <c r="GNL143" s="86"/>
      <c r="GNM143" s="86"/>
      <c r="GNN143" s="86"/>
      <c r="GNO143" s="86"/>
      <c r="GNP143" s="86"/>
      <c r="GNQ143" s="86"/>
      <c r="GNR143" s="86"/>
      <c r="GNS143" s="86"/>
      <c r="GNT143" s="86"/>
      <c r="GNU143" s="86"/>
      <c r="GNV143" s="86"/>
      <c r="GNW143" s="86"/>
      <c r="GNX143" s="86"/>
      <c r="GNY143" s="86"/>
      <c r="GNZ143" s="86"/>
      <c r="GOA143" s="86"/>
      <c r="GOB143" s="86"/>
      <c r="GOC143" s="86"/>
      <c r="GOD143" s="86"/>
      <c r="GOE143" s="86"/>
      <c r="GOF143" s="86"/>
      <c r="GOG143" s="86"/>
      <c r="GOH143" s="86"/>
      <c r="GOI143" s="86"/>
      <c r="GOJ143" s="86"/>
      <c r="GOK143" s="86"/>
      <c r="GOL143" s="86"/>
      <c r="GOM143" s="86"/>
      <c r="GON143" s="86"/>
      <c r="GOO143" s="86"/>
      <c r="GOP143" s="86"/>
      <c r="GOQ143" s="86"/>
      <c r="GOR143" s="86"/>
      <c r="GOS143" s="86"/>
      <c r="GOT143" s="86"/>
      <c r="GOU143" s="86"/>
      <c r="GOV143" s="86"/>
      <c r="GOW143" s="86"/>
      <c r="GOX143" s="86"/>
      <c r="GOY143" s="86"/>
      <c r="GOZ143" s="86"/>
      <c r="GPA143" s="86"/>
      <c r="GPB143" s="86"/>
      <c r="GPC143" s="86"/>
      <c r="GPD143" s="86"/>
      <c r="GPE143" s="86"/>
      <c r="GPF143" s="86"/>
      <c r="GPG143" s="86"/>
      <c r="GPH143" s="86"/>
      <c r="GPI143" s="86"/>
      <c r="GPJ143" s="86"/>
      <c r="GPK143" s="86"/>
      <c r="GPL143" s="86"/>
      <c r="GPM143" s="86"/>
      <c r="GPN143" s="86"/>
      <c r="GPO143" s="86"/>
      <c r="GPP143" s="86"/>
      <c r="GPQ143" s="86"/>
      <c r="GPR143" s="86"/>
      <c r="GPS143" s="86"/>
      <c r="GPT143" s="86"/>
      <c r="GPU143" s="86"/>
      <c r="GPV143" s="86"/>
      <c r="GPW143" s="86"/>
      <c r="GPX143" s="86"/>
      <c r="GPY143" s="86"/>
      <c r="GPZ143" s="86"/>
      <c r="GQA143" s="86"/>
      <c r="GQB143" s="86"/>
      <c r="GQC143" s="86"/>
      <c r="GQD143" s="86"/>
      <c r="GQE143" s="86"/>
      <c r="GQF143" s="86"/>
      <c r="GQG143" s="86"/>
      <c r="GQH143" s="86"/>
      <c r="GQI143" s="86"/>
      <c r="GQJ143" s="86"/>
      <c r="GQK143" s="86"/>
      <c r="GQL143" s="86"/>
      <c r="GQM143" s="86"/>
      <c r="GQN143" s="86"/>
      <c r="GQO143" s="86"/>
      <c r="GQP143" s="86"/>
      <c r="GQQ143" s="86"/>
      <c r="GQR143" s="86"/>
      <c r="GQS143" s="86"/>
      <c r="GQT143" s="86"/>
      <c r="GQU143" s="86"/>
      <c r="GQV143" s="86"/>
      <c r="GQW143" s="86"/>
      <c r="GQX143" s="86"/>
      <c r="GQY143" s="86"/>
      <c r="GQZ143" s="86"/>
      <c r="GRA143" s="86"/>
      <c r="GRB143" s="86"/>
      <c r="GRC143" s="86"/>
      <c r="GRD143" s="86"/>
      <c r="GRE143" s="86"/>
      <c r="GRF143" s="86"/>
      <c r="GRG143" s="86"/>
      <c r="GRH143" s="86"/>
      <c r="GRI143" s="86"/>
      <c r="GRJ143" s="86"/>
      <c r="GRK143" s="86"/>
      <c r="GRL143" s="86"/>
      <c r="GRM143" s="86"/>
      <c r="GRN143" s="86"/>
      <c r="GRO143" s="86"/>
      <c r="GRP143" s="86"/>
      <c r="GRQ143" s="86"/>
      <c r="GRR143" s="86"/>
      <c r="GRS143" s="86"/>
      <c r="GRT143" s="86"/>
      <c r="GRU143" s="86"/>
      <c r="GRV143" s="86"/>
      <c r="GRW143" s="86"/>
      <c r="GRX143" s="86"/>
      <c r="GRY143" s="86"/>
      <c r="GRZ143" s="86"/>
      <c r="GSA143" s="86"/>
      <c r="GSB143" s="86"/>
      <c r="GSC143" s="86"/>
      <c r="GSD143" s="86"/>
      <c r="GSE143" s="86"/>
      <c r="GSF143" s="86"/>
      <c r="GSG143" s="86"/>
      <c r="GSH143" s="86"/>
      <c r="GSI143" s="86"/>
      <c r="GSJ143" s="86"/>
      <c r="GSK143" s="86"/>
      <c r="GSL143" s="86"/>
      <c r="GSM143" s="86"/>
      <c r="GSN143" s="86"/>
      <c r="GSO143" s="86"/>
      <c r="GSP143" s="86"/>
      <c r="GSQ143" s="86"/>
      <c r="GSR143" s="86"/>
      <c r="GSS143" s="86"/>
      <c r="GST143" s="86"/>
      <c r="GSU143" s="86"/>
      <c r="GSV143" s="86"/>
      <c r="GSW143" s="86"/>
      <c r="GSX143" s="86"/>
      <c r="GSY143" s="86"/>
      <c r="GSZ143" s="86"/>
      <c r="GTA143" s="86"/>
      <c r="GTB143" s="86"/>
      <c r="GTC143" s="86"/>
      <c r="GTD143" s="86"/>
      <c r="GTE143" s="86"/>
      <c r="GTF143" s="86"/>
      <c r="GTG143" s="86"/>
      <c r="GTH143" s="86"/>
      <c r="GTI143" s="86"/>
      <c r="GTJ143" s="86"/>
      <c r="GTK143" s="86"/>
      <c r="GTL143" s="86"/>
      <c r="GTM143" s="86"/>
      <c r="GTN143" s="86"/>
      <c r="GTO143" s="86"/>
      <c r="GTP143" s="86"/>
      <c r="GTQ143" s="86"/>
      <c r="GTR143" s="86"/>
      <c r="GTS143" s="86"/>
      <c r="GTT143" s="86"/>
      <c r="GTU143" s="86"/>
      <c r="GTV143" s="86"/>
      <c r="GTW143" s="86"/>
      <c r="GTX143" s="86"/>
      <c r="GTY143" s="86"/>
      <c r="GTZ143" s="86"/>
      <c r="GUA143" s="86"/>
      <c r="GUB143" s="86"/>
      <c r="GUC143" s="86"/>
      <c r="GUD143" s="86"/>
      <c r="GUE143" s="86"/>
      <c r="GUF143" s="86"/>
      <c r="GUG143" s="86"/>
      <c r="GUH143" s="86"/>
      <c r="GUI143" s="86"/>
      <c r="GUJ143" s="86"/>
      <c r="GUK143" s="86"/>
      <c r="GUL143" s="86"/>
      <c r="GUM143" s="86"/>
      <c r="GUN143" s="86"/>
      <c r="GUO143" s="86"/>
      <c r="GUP143" s="86"/>
      <c r="GUQ143" s="86"/>
      <c r="GUR143" s="86"/>
      <c r="GUS143" s="86"/>
      <c r="GUT143" s="86"/>
      <c r="GUU143" s="86"/>
      <c r="GUV143" s="86"/>
      <c r="GUW143" s="86"/>
      <c r="GUX143" s="86"/>
      <c r="GUY143" s="86"/>
      <c r="GUZ143" s="86"/>
      <c r="GVA143" s="86"/>
      <c r="GVB143" s="86"/>
      <c r="GVC143" s="86"/>
      <c r="GVD143" s="86"/>
      <c r="GVE143" s="86"/>
      <c r="GVF143" s="86"/>
      <c r="GVG143" s="86"/>
      <c r="GVH143" s="86"/>
      <c r="GVI143" s="86"/>
      <c r="GVJ143" s="86"/>
      <c r="GVK143" s="86"/>
      <c r="GVL143" s="86"/>
      <c r="GVM143" s="86"/>
      <c r="GVN143" s="86"/>
      <c r="GVO143" s="86"/>
      <c r="GVV143" s="86"/>
      <c r="GVW143" s="86"/>
      <c r="GVX143" s="86"/>
      <c r="GVY143" s="86"/>
      <c r="GVZ143" s="86"/>
      <c r="GWA143" s="86"/>
      <c r="GWB143" s="86"/>
      <c r="GWC143" s="86"/>
      <c r="GWD143" s="86"/>
      <c r="GWE143" s="86"/>
      <c r="GWF143" s="86"/>
      <c r="GWG143" s="86"/>
      <c r="GWH143" s="86"/>
      <c r="GWI143" s="86"/>
      <c r="GWJ143" s="86"/>
      <c r="GWK143" s="86"/>
      <c r="GWL143" s="86"/>
      <c r="GWM143" s="86"/>
      <c r="GWN143" s="86"/>
      <c r="GWO143" s="86"/>
      <c r="GWP143" s="86"/>
      <c r="GWQ143" s="86"/>
      <c r="GWR143" s="86"/>
      <c r="GWS143" s="86"/>
      <c r="GWT143" s="86"/>
      <c r="GWU143" s="86"/>
      <c r="GWV143" s="86"/>
      <c r="GWW143" s="86"/>
      <c r="GWX143" s="86"/>
      <c r="GWY143" s="86"/>
      <c r="GWZ143" s="86"/>
      <c r="GXA143" s="86"/>
      <c r="GXB143" s="86"/>
      <c r="GXC143" s="86"/>
      <c r="GXD143" s="86"/>
      <c r="GXE143" s="86"/>
      <c r="GXF143" s="86"/>
      <c r="GXG143" s="86"/>
      <c r="GXH143" s="86"/>
      <c r="GXI143" s="86"/>
      <c r="GXJ143" s="86"/>
      <c r="GXK143" s="86"/>
      <c r="GXL143" s="86"/>
      <c r="GXM143" s="86"/>
      <c r="GXN143" s="86"/>
      <c r="GXO143" s="86"/>
      <c r="GXP143" s="86"/>
      <c r="GXQ143" s="86"/>
      <c r="GXR143" s="86"/>
      <c r="GXS143" s="86"/>
      <c r="GXT143" s="86"/>
      <c r="GXU143" s="86"/>
      <c r="GXV143" s="86"/>
      <c r="GXW143" s="86"/>
      <c r="GXX143" s="86"/>
      <c r="GXY143" s="86"/>
      <c r="GXZ143" s="86"/>
      <c r="GYA143" s="86"/>
      <c r="GYB143" s="86"/>
      <c r="GYC143" s="86"/>
      <c r="GYD143" s="86"/>
      <c r="GYE143" s="86"/>
      <c r="GYF143" s="86"/>
      <c r="GYG143" s="86"/>
      <c r="GYH143" s="86"/>
      <c r="GYI143" s="86"/>
      <c r="GYJ143" s="86"/>
      <c r="GYK143" s="86"/>
      <c r="GYL143" s="86"/>
      <c r="GYM143" s="86"/>
      <c r="GYN143" s="86"/>
      <c r="GYO143" s="86"/>
      <c r="GYP143" s="86"/>
      <c r="GYQ143" s="86"/>
      <c r="GYR143" s="86"/>
      <c r="GYS143" s="86"/>
      <c r="GYT143" s="86"/>
      <c r="GYU143" s="86"/>
      <c r="GYV143" s="86"/>
      <c r="GYW143" s="86"/>
      <c r="GYX143" s="86"/>
      <c r="GYY143" s="86"/>
      <c r="GYZ143" s="86"/>
      <c r="GZA143" s="86"/>
      <c r="GZB143" s="86"/>
      <c r="GZC143" s="86"/>
      <c r="GZD143" s="86"/>
      <c r="GZE143" s="86"/>
      <c r="GZF143" s="86"/>
      <c r="GZG143" s="86"/>
      <c r="GZH143" s="86"/>
      <c r="GZI143" s="86"/>
      <c r="GZJ143" s="86"/>
      <c r="GZK143" s="86"/>
      <c r="GZL143" s="86"/>
      <c r="GZM143" s="86"/>
      <c r="GZN143" s="86"/>
      <c r="GZO143" s="86"/>
      <c r="GZP143" s="86"/>
      <c r="GZQ143" s="86"/>
      <c r="GZR143" s="86"/>
      <c r="GZS143" s="86"/>
      <c r="GZT143" s="86"/>
      <c r="GZU143" s="86"/>
      <c r="GZV143" s="86"/>
      <c r="GZW143" s="86"/>
      <c r="GZX143" s="86"/>
      <c r="GZY143" s="86"/>
      <c r="GZZ143" s="86"/>
      <c r="HAA143" s="86"/>
      <c r="HAB143" s="86"/>
      <c r="HAC143" s="86"/>
      <c r="HAD143" s="86"/>
      <c r="HAE143" s="86"/>
      <c r="HAF143" s="86"/>
      <c r="HAG143" s="86"/>
      <c r="HAH143" s="86"/>
      <c r="HAI143" s="86"/>
      <c r="HAJ143" s="86"/>
      <c r="HAK143" s="86"/>
      <c r="HAL143" s="86"/>
      <c r="HAM143" s="86"/>
      <c r="HAN143" s="86"/>
      <c r="HAO143" s="86"/>
      <c r="HAP143" s="86"/>
      <c r="HAQ143" s="86"/>
      <c r="HAR143" s="86"/>
      <c r="HAS143" s="86"/>
      <c r="HAT143" s="86"/>
      <c r="HAU143" s="86"/>
      <c r="HAV143" s="86"/>
      <c r="HAW143" s="86"/>
      <c r="HAX143" s="86"/>
      <c r="HAY143" s="86"/>
      <c r="HAZ143" s="86"/>
      <c r="HBA143" s="86"/>
      <c r="HBB143" s="86"/>
      <c r="HBC143" s="86"/>
      <c r="HBD143" s="86"/>
      <c r="HBE143" s="86"/>
      <c r="HBF143" s="86"/>
      <c r="HBG143" s="86"/>
      <c r="HBH143" s="86"/>
      <c r="HBI143" s="86"/>
      <c r="HBJ143" s="86"/>
      <c r="HBK143" s="86"/>
      <c r="HBL143" s="86"/>
      <c r="HBM143" s="86"/>
      <c r="HBN143" s="86"/>
      <c r="HBO143" s="86"/>
      <c r="HBP143" s="86"/>
      <c r="HBQ143" s="86"/>
      <c r="HBR143" s="86"/>
      <c r="HBS143" s="86"/>
      <c r="HBT143" s="86"/>
      <c r="HBU143" s="86"/>
      <c r="HBV143" s="86"/>
      <c r="HBW143" s="86"/>
      <c r="HBX143" s="86"/>
      <c r="HBY143" s="86"/>
      <c r="HBZ143" s="86"/>
      <c r="HCA143" s="86"/>
      <c r="HCB143" s="86"/>
      <c r="HCC143" s="86"/>
      <c r="HCD143" s="86"/>
      <c r="HCE143" s="86"/>
      <c r="HCF143" s="86"/>
      <c r="HCG143" s="86"/>
      <c r="HCH143" s="86"/>
      <c r="HCI143" s="86"/>
      <c r="HCJ143" s="86"/>
      <c r="HCK143" s="86"/>
      <c r="HCL143" s="86"/>
      <c r="HCM143" s="86"/>
      <c r="HCN143" s="86"/>
      <c r="HCO143" s="86"/>
      <c r="HCP143" s="86"/>
      <c r="HCQ143" s="86"/>
      <c r="HCR143" s="86"/>
      <c r="HCS143" s="86"/>
      <c r="HCT143" s="86"/>
      <c r="HCU143" s="86"/>
      <c r="HCV143" s="86"/>
      <c r="HCW143" s="86"/>
      <c r="HCX143" s="86"/>
      <c r="HCY143" s="86"/>
      <c r="HCZ143" s="86"/>
      <c r="HDA143" s="86"/>
      <c r="HDB143" s="86"/>
      <c r="HDC143" s="86"/>
      <c r="HDD143" s="86"/>
      <c r="HDE143" s="86"/>
      <c r="HDF143" s="86"/>
      <c r="HDG143" s="86"/>
      <c r="HDH143" s="86"/>
      <c r="HDI143" s="86"/>
      <c r="HDJ143" s="86"/>
      <c r="HDK143" s="86"/>
      <c r="HDL143" s="86"/>
      <c r="HDM143" s="86"/>
      <c r="HDN143" s="86"/>
      <c r="HDO143" s="86"/>
      <c r="HDP143" s="86"/>
      <c r="HDQ143" s="86"/>
      <c r="HDR143" s="86"/>
      <c r="HDS143" s="86"/>
      <c r="HDT143" s="86"/>
      <c r="HDU143" s="86"/>
      <c r="HDV143" s="86"/>
      <c r="HDW143" s="86"/>
      <c r="HDX143" s="86"/>
      <c r="HDY143" s="86"/>
      <c r="HDZ143" s="86"/>
      <c r="HEA143" s="86"/>
      <c r="HEB143" s="86"/>
      <c r="HEC143" s="86"/>
      <c r="HED143" s="86"/>
      <c r="HEE143" s="86"/>
      <c r="HEF143" s="86"/>
      <c r="HEG143" s="86"/>
      <c r="HEH143" s="86"/>
      <c r="HEI143" s="86"/>
      <c r="HEJ143" s="86"/>
      <c r="HEK143" s="86"/>
      <c r="HEL143" s="86"/>
      <c r="HEM143" s="86"/>
      <c r="HEN143" s="86"/>
      <c r="HEO143" s="86"/>
      <c r="HEP143" s="86"/>
      <c r="HEQ143" s="86"/>
      <c r="HER143" s="86"/>
      <c r="HES143" s="86"/>
      <c r="HET143" s="86"/>
      <c r="HEU143" s="86"/>
      <c r="HEV143" s="86"/>
      <c r="HEW143" s="86"/>
      <c r="HEX143" s="86"/>
      <c r="HEY143" s="86"/>
      <c r="HEZ143" s="86"/>
      <c r="HFA143" s="86"/>
      <c r="HFB143" s="86"/>
      <c r="HFC143" s="86"/>
      <c r="HFD143" s="86"/>
      <c r="HFE143" s="86"/>
      <c r="HFF143" s="86"/>
      <c r="HFG143" s="86"/>
      <c r="HFH143" s="86"/>
      <c r="HFI143" s="86"/>
      <c r="HFJ143" s="86"/>
      <c r="HFK143" s="86"/>
      <c r="HFR143" s="86"/>
      <c r="HFS143" s="86"/>
      <c r="HFT143" s="86"/>
      <c r="HFU143" s="86"/>
      <c r="HFV143" s="86"/>
      <c r="HFW143" s="86"/>
      <c r="HFX143" s="86"/>
      <c r="HFY143" s="86"/>
      <c r="HFZ143" s="86"/>
      <c r="HGA143" s="86"/>
      <c r="HGB143" s="86"/>
      <c r="HGC143" s="86"/>
      <c r="HGD143" s="86"/>
      <c r="HGE143" s="86"/>
      <c r="HGF143" s="86"/>
      <c r="HGG143" s="86"/>
      <c r="HGH143" s="86"/>
      <c r="HGI143" s="86"/>
      <c r="HGJ143" s="86"/>
      <c r="HGK143" s="86"/>
      <c r="HGL143" s="86"/>
      <c r="HGM143" s="86"/>
      <c r="HGN143" s="86"/>
      <c r="HGO143" s="86"/>
      <c r="HGP143" s="86"/>
      <c r="HGQ143" s="86"/>
      <c r="HGR143" s="86"/>
      <c r="HGS143" s="86"/>
      <c r="HGT143" s="86"/>
      <c r="HGU143" s="86"/>
      <c r="HGV143" s="86"/>
      <c r="HGW143" s="86"/>
      <c r="HGX143" s="86"/>
      <c r="HGY143" s="86"/>
      <c r="HGZ143" s="86"/>
      <c r="HHA143" s="86"/>
      <c r="HHB143" s="86"/>
      <c r="HHC143" s="86"/>
      <c r="HHD143" s="86"/>
      <c r="HHE143" s="86"/>
      <c r="HHF143" s="86"/>
      <c r="HHG143" s="86"/>
      <c r="HHH143" s="86"/>
      <c r="HHI143" s="86"/>
      <c r="HHJ143" s="86"/>
      <c r="HHK143" s="86"/>
      <c r="HHL143" s="86"/>
      <c r="HHM143" s="86"/>
      <c r="HHN143" s="86"/>
      <c r="HHO143" s="86"/>
      <c r="HHP143" s="86"/>
      <c r="HHQ143" s="86"/>
      <c r="HHR143" s="86"/>
      <c r="HHS143" s="86"/>
      <c r="HHT143" s="86"/>
      <c r="HHU143" s="86"/>
      <c r="HHV143" s="86"/>
      <c r="HHW143" s="86"/>
      <c r="HHX143" s="86"/>
      <c r="HHY143" s="86"/>
      <c r="HHZ143" s="86"/>
      <c r="HIA143" s="86"/>
      <c r="HIB143" s="86"/>
      <c r="HIC143" s="86"/>
      <c r="HID143" s="86"/>
      <c r="HIE143" s="86"/>
      <c r="HIF143" s="86"/>
      <c r="HIG143" s="86"/>
      <c r="HIH143" s="86"/>
      <c r="HII143" s="86"/>
      <c r="HIJ143" s="86"/>
      <c r="HIK143" s="86"/>
      <c r="HIL143" s="86"/>
      <c r="HIM143" s="86"/>
      <c r="HIN143" s="86"/>
      <c r="HIO143" s="86"/>
      <c r="HIP143" s="86"/>
      <c r="HIQ143" s="86"/>
      <c r="HIR143" s="86"/>
      <c r="HIS143" s="86"/>
      <c r="HIT143" s="86"/>
      <c r="HIU143" s="86"/>
      <c r="HIV143" s="86"/>
      <c r="HIW143" s="86"/>
      <c r="HIX143" s="86"/>
      <c r="HIY143" s="86"/>
      <c r="HIZ143" s="86"/>
      <c r="HJA143" s="86"/>
      <c r="HJB143" s="86"/>
      <c r="HJC143" s="86"/>
      <c r="HJD143" s="86"/>
      <c r="HJE143" s="86"/>
      <c r="HJF143" s="86"/>
      <c r="HJG143" s="86"/>
      <c r="HJH143" s="86"/>
      <c r="HJI143" s="86"/>
      <c r="HJJ143" s="86"/>
      <c r="HJK143" s="86"/>
      <c r="HJL143" s="86"/>
      <c r="HJM143" s="86"/>
      <c r="HJN143" s="86"/>
      <c r="HJO143" s="86"/>
      <c r="HJP143" s="86"/>
      <c r="HJQ143" s="86"/>
      <c r="HJR143" s="86"/>
      <c r="HJS143" s="86"/>
      <c r="HJT143" s="86"/>
      <c r="HJU143" s="86"/>
      <c r="HJV143" s="86"/>
      <c r="HJW143" s="86"/>
      <c r="HJX143" s="86"/>
      <c r="HJY143" s="86"/>
      <c r="HJZ143" s="86"/>
      <c r="HKA143" s="86"/>
      <c r="HKB143" s="86"/>
      <c r="HKC143" s="86"/>
      <c r="HKD143" s="86"/>
      <c r="HKE143" s="86"/>
      <c r="HKF143" s="86"/>
      <c r="HKG143" s="86"/>
      <c r="HKH143" s="86"/>
      <c r="HKI143" s="86"/>
      <c r="HKJ143" s="86"/>
      <c r="HKK143" s="86"/>
      <c r="HKL143" s="86"/>
      <c r="HKM143" s="86"/>
      <c r="HKN143" s="86"/>
      <c r="HKO143" s="86"/>
      <c r="HKP143" s="86"/>
      <c r="HKQ143" s="86"/>
      <c r="HKR143" s="86"/>
      <c r="HKS143" s="86"/>
      <c r="HKT143" s="86"/>
      <c r="HKU143" s="86"/>
      <c r="HKV143" s="86"/>
      <c r="HKW143" s="86"/>
      <c r="HKX143" s="86"/>
      <c r="HKY143" s="86"/>
      <c r="HKZ143" s="86"/>
      <c r="HLA143" s="86"/>
      <c r="HLB143" s="86"/>
      <c r="HLC143" s="86"/>
      <c r="HLD143" s="86"/>
      <c r="HLE143" s="86"/>
      <c r="HLF143" s="86"/>
      <c r="HLG143" s="86"/>
      <c r="HLH143" s="86"/>
      <c r="HLI143" s="86"/>
      <c r="HLJ143" s="86"/>
      <c r="HLK143" s="86"/>
      <c r="HLL143" s="86"/>
      <c r="HLM143" s="86"/>
      <c r="HLN143" s="86"/>
      <c r="HLO143" s="86"/>
      <c r="HLP143" s="86"/>
      <c r="HLQ143" s="86"/>
      <c r="HLR143" s="86"/>
      <c r="HLS143" s="86"/>
      <c r="HLT143" s="86"/>
      <c r="HLU143" s="86"/>
      <c r="HLV143" s="86"/>
      <c r="HLW143" s="86"/>
      <c r="HLX143" s="86"/>
      <c r="HLY143" s="86"/>
      <c r="HLZ143" s="86"/>
      <c r="HMA143" s="86"/>
      <c r="HMB143" s="86"/>
      <c r="HMC143" s="86"/>
      <c r="HMD143" s="86"/>
      <c r="HME143" s="86"/>
      <c r="HMF143" s="86"/>
      <c r="HMG143" s="86"/>
      <c r="HMH143" s="86"/>
      <c r="HMI143" s="86"/>
      <c r="HMJ143" s="86"/>
      <c r="HMK143" s="86"/>
      <c r="HML143" s="86"/>
      <c r="HMM143" s="86"/>
      <c r="HMN143" s="86"/>
      <c r="HMO143" s="86"/>
      <c r="HMP143" s="86"/>
      <c r="HMQ143" s="86"/>
      <c r="HMR143" s="86"/>
      <c r="HMS143" s="86"/>
      <c r="HMT143" s="86"/>
      <c r="HMU143" s="86"/>
      <c r="HMV143" s="86"/>
      <c r="HMW143" s="86"/>
      <c r="HMX143" s="86"/>
      <c r="HMY143" s="86"/>
      <c r="HMZ143" s="86"/>
      <c r="HNA143" s="86"/>
      <c r="HNB143" s="86"/>
      <c r="HNC143" s="86"/>
      <c r="HND143" s="86"/>
      <c r="HNE143" s="86"/>
      <c r="HNF143" s="86"/>
      <c r="HNG143" s="86"/>
      <c r="HNH143" s="86"/>
      <c r="HNI143" s="86"/>
      <c r="HNJ143" s="86"/>
      <c r="HNK143" s="86"/>
      <c r="HNL143" s="86"/>
      <c r="HNM143" s="86"/>
      <c r="HNN143" s="86"/>
      <c r="HNO143" s="86"/>
      <c r="HNP143" s="86"/>
      <c r="HNQ143" s="86"/>
      <c r="HNR143" s="86"/>
      <c r="HNS143" s="86"/>
      <c r="HNT143" s="86"/>
      <c r="HNU143" s="86"/>
      <c r="HNV143" s="86"/>
      <c r="HNW143" s="86"/>
      <c r="HNX143" s="86"/>
      <c r="HNY143" s="86"/>
      <c r="HNZ143" s="86"/>
      <c r="HOA143" s="86"/>
      <c r="HOB143" s="86"/>
      <c r="HOC143" s="86"/>
      <c r="HOD143" s="86"/>
      <c r="HOE143" s="86"/>
      <c r="HOF143" s="86"/>
      <c r="HOG143" s="86"/>
      <c r="HOH143" s="86"/>
      <c r="HOI143" s="86"/>
      <c r="HOJ143" s="86"/>
      <c r="HOK143" s="86"/>
      <c r="HOL143" s="86"/>
      <c r="HOM143" s="86"/>
      <c r="HON143" s="86"/>
      <c r="HOO143" s="86"/>
      <c r="HOP143" s="86"/>
      <c r="HOQ143" s="86"/>
      <c r="HOR143" s="86"/>
      <c r="HOS143" s="86"/>
      <c r="HOT143" s="86"/>
      <c r="HOU143" s="86"/>
      <c r="HOV143" s="86"/>
      <c r="HOW143" s="86"/>
      <c r="HOX143" s="86"/>
      <c r="HOY143" s="86"/>
      <c r="HOZ143" s="86"/>
      <c r="HPA143" s="86"/>
      <c r="HPB143" s="86"/>
      <c r="HPC143" s="86"/>
      <c r="HPD143" s="86"/>
      <c r="HPE143" s="86"/>
      <c r="HPF143" s="86"/>
      <c r="HPG143" s="86"/>
      <c r="HPN143" s="86"/>
      <c r="HPO143" s="86"/>
      <c r="HPP143" s="86"/>
      <c r="HPQ143" s="86"/>
      <c r="HPR143" s="86"/>
      <c r="HPS143" s="86"/>
      <c r="HPT143" s="86"/>
      <c r="HPU143" s="86"/>
      <c r="HPV143" s="86"/>
      <c r="HPW143" s="86"/>
      <c r="HPX143" s="86"/>
      <c r="HPY143" s="86"/>
      <c r="HPZ143" s="86"/>
      <c r="HQA143" s="86"/>
      <c r="HQB143" s="86"/>
      <c r="HQC143" s="86"/>
      <c r="HQD143" s="86"/>
      <c r="HQE143" s="86"/>
      <c r="HQF143" s="86"/>
      <c r="HQG143" s="86"/>
      <c r="HQH143" s="86"/>
      <c r="HQI143" s="86"/>
      <c r="HQJ143" s="86"/>
      <c r="HQK143" s="86"/>
      <c r="HQL143" s="86"/>
      <c r="HQM143" s="86"/>
      <c r="HQN143" s="86"/>
      <c r="HQO143" s="86"/>
      <c r="HQP143" s="86"/>
      <c r="HQQ143" s="86"/>
      <c r="HQR143" s="86"/>
      <c r="HQS143" s="86"/>
      <c r="HQT143" s="86"/>
      <c r="HQU143" s="86"/>
      <c r="HQV143" s="86"/>
      <c r="HQW143" s="86"/>
      <c r="HQX143" s="86"/>
      <c r="HQY143" s="86"/>
      <c r="HQZ143" s="86"/>
      <c r="HRA143" s="86"/>
      <c r="HRB143" s="86"/>
      <c r="HRC143" s="86"/>
      <c r="HRD143" s="86"/>
      <c r="HRE143" s="86"/>
      <c r="HRF143" s="86"/>
      <c r="HRG143" s="86"/>
      <c r="HRH143" s="86"/>
      <c r="HRI143" s="86"/>
      <c r="HRJ143" s="86"/>
      <c r="HRK143" s="86"/>
      <c r="HRL143" s="86"/>
      <c r="HRM143" s="86"/>
      <c r="HRN143" s="86"/>
      <c r="HRO143" s="86"/>
      <c r="HRP143" s="86"/>
      <c r="HRQ143" s="86"/>
      <c r="HRR143" s="86"/>
      <c r="HRS143" s="86"/>
      <c r="HRT143" s="86"/>
      <c r="HRU143" s="86"/>
      <c r="HRV143" s="86"/>
      <c r="HRW143" s="86"/>
      <c r="HRX143" s="86"/>
      <c r="HRY143" s="86"/>
      <c r="HRZ143" s="86"/>
      <c r="HSA143" s="86"/>
      <c r="HSB143" s="86"/>
      <c r="HSC143" s="86"/>
      <c r="HSD143" s="86"/>
      <c r="HSE143" s="86"/>
      <c r="HSF143" s="86"/>
      <c r="HSG143" s="86"/>
      <c r="HSH143" s="86"/>
      <c r="HSI143" s="86"/>
      <c r="HSJ143" s="86"/>
      <c r="HSK143" s="86"/>
      <c r="HSL143" s="86"/>
      <c r="HSM143" s="86"/>
      <c r="HSN143" s="86"/>
      <c r="HSO143" s="86"/>
      <c r="HSP143" s="86"/>
      <c r="HSQ143" s="86"/>
      <c r="HSR143" s="86"/>
      <c r="HSS143" s="86"/>
      <c r="HST143" s="86"/>
      <c r="HSU143" s="86"/>
      <c r="HSV143" s="86"/>
      <c r="HSW143" s="86"/>
      <c r="HSX143" s="86"/>
      <c r="HSY143" s="86"/>
      <c r="HSZ143" s="86"/>
      <c r="HTA143" s="86"/>
      <c r="HTB143" s="86"/>
      <c r="HTC143" s="86"/>
      <c r="HTD143" s="86"/>
      <c r="HTE143" s="86"/>
      <c r="HTF143" s="86"/>
      <c r="HTG143" s="86"/>
      <c r="HTH143" s="86"/>
      <c r="HTI143" s="86"/>
      <c r="HTJ143" s="86"/>
      <c r="HTK143" s="86"/>
      <c r="HTL143" s="86"/>
      <c r="HTM143" s="86"/>
      <c r="HTN143" s="86"/>
      <c r="HTO143" s="86"/>
      <c r="HTP143" s="86"/>
      <c r="HTQ143" s="86"/>
      <c r="HTR143" s="86"/>
      <c r="HTS143" s="86"/>
      <c r="HTT143" s="86"/>
      <c r="HTU143" s="86"/>
      <c r="HTV143" s="86"/>
      <c r="HTW143" s="86"/>
      <c r="HTX143" s="86"/>
      <c r="HTY143" s="86"/>
      <c r="HTZ143" s="86"/>
      <c r="HUA143" s="86"/>
      <c r="HUB143" s="86"/>
      <c r="HUC143" s="86"/>
      <c r="HUD143" s="86"/>
      <c r="HUE143" s="86"/>
      <c r="HUF143" s="86"/>
      <c r="HUG143" s="86"/>
      <c r="HUH143" s="86"/>
      <c r="HUI143" s="86"/>
      <c r="HUJ143" s="86"/>
      <c r="HUK143" s="86"/>
      <c r="HUL143" s="86"/>
      <c r="HUM143" s="86"/>
      <c r="HUN143" s="86"/>
      <c r="HUO143" s="86"/>
      <c r="HUP143" s="86"/>
      <c r="HUQ143" s="86"/>
      <c r="HUR143" s="86"/>
      <c r="HUS143" s="86"/>
      <c r="HUT143" s="86"/>
      <c r="HUU143" s="86"/>
      <c r="HUV143" s="86"/>
      <c r="HUW143" s="86"/>
      <c r="HUX143" s="86"/>
      <c r="HUY143" s="86"/>
      <c r="HUZ143" s="86"/>
      <c r="HVA143" s="86"/>
      <c r="HVB143" s="86"/>
      <c r="HVC143" s="86"/>
      <c r="HVD143" s="86"/>
      <c r="HVE143" s="86"/>
      <c r="HVF143" s="86"/>
      <c r="HVG143" s="86"/>
      <c r="HVH143" s="86"/>
      <c r="HVI143" s="86"/>
      <c r="HVJ143" s="86"/>
      <c r="HVK143" s="86"/>
      <c r="HVL143" s="86"/>
      <c r="HVM143" s="86"/>
      <c r="HVN143" s="86"/>
      <c r="HVO143" s="86"/>
      <c r="HVP143" s="86"/>
      <c r="HVQ143" s="86"/>
      <c r="HVR143" s="86"/>
      <c r="HVS143" s="86"/>
      <c r="HVT143" s="86"/>
      <c r="HVU143" s="86"/>
      <c r="HVV143" s="86"/>
      <c r="HVW143" s="86"/>
      <c r="HVX143" s="86"/>
      <c r="HVY143" s="86"/>
      <c r="HVZ143" s="86"/>
      <c r="HWA143" s="86"/>
      <c r="HWB143" s="86"/>
      <c r="HWC143" s="86"/>
      <c r="HWD143" s="86"/>
      <c r="HWE143" s="86"/>
      <c r="HWF143" s="86"/>
      <c r="HWG143" s="86"/>
      <c r="HWH143" s="86"/>
      <c r="HWI143" s="86"/>
      <c r="HWJ143" s="86"/>
      <c r="HWK143" s="86"/>
      <c r="HWL143" s="86"/>
      <c r="HWM143" s="86"/>
      <c r="HWN143" s="86"/>
      <c r="HWO143" s="86"/>
      <c r="HWP143" s="86"/>
      <c r="HWQ143" s="86"/>
      <c r="HWR143" s="86"/>
      <c r="HWS143" s="86"/>
      <c r="HWT143" s="86"/>
      <c r="HWU143" s="86"/>
      <c r="HWV143" s="86"/>
      <c r="HWW143" s="86"/>
      <c r="HWX143" s="86"/>
      <c r="HWY143" s="86"/>
      <c r="HWZ143" s="86"/>
      <c r="HXA143" s="86"/>
      <c r="HXB143" s="86"/>
      <c r="HXC143" s="86"/>
      <c r="HXD143" s="86"/>
      <c r="HXE143" s="86"/>
      <c r="HXF143" s="86"/>
      <c r="HXG143" s="86"/>
      <c r="HXH143" s="86"/>
      <c r="HXI143" s="86"/>
      <c r="HXJ143" s="86"/>
      <c r="HXK143" s="86"/>
      <c r="HXL143" s="86"/>
      <c r="HXM143" s="86"/>
      <c r="HXN143" s="86"/>
      <c r="HXO143" s="86"/>
      <c r="HXP143" s="86"/>
      <c r="HXQ143" s="86"/>
      <c r="HXR143" s="86"/>
      <c r="HXS143" s="86"/>
      <c r="HXT143" s="86"/>
      <c r="HXU143" s="86"/>
      <c r="HXV143" s="86"/>
      <c r="HXW143" s="86"/>
      <c r="HXX143" s="86"/>
      <c r="HXY143" s="86"/>
      <c r="HXZ143" s="86"/>
      <c r="HYA143" s="86"/>
      <c r="HYB143" s="86"/>
      <c r="HYC143" s="86"/>
      <c r="HYD143" s="86"/>
      <c r="HYE143" s="86"/>
      <c r="HYF143" s="86"/>
      <c r="HYG143" s="86"/>
      <c r="HYH143" s="86"/>
      <c r="HYI143" s="86"/>
      <c r="HYJ143" s="86"/>
      <c r="HYK143" s="86"/>
      <c r="HYL143" s="86"/>
      <c r="HYM143" s="86"/>
      <c r="HYN143" s="86"/>
      <c r="HYO143" s="86"/>
      <c r="HYP143" s="86"/>
      <c r="HYQ143" s="86"/>
      <c r="HYR143" s="86"/>
      <c r="HYS143" s="86"/>
      <c r="HYT143" s="86"/>
      <c r="HYU143" s="86"/>
      <c r="HYV143" s="86"/>
      <c r="HYW143" s="86"/>
      <c r="HYX143" s="86"/>
      <c r="HYY143" s="86"/>
      <c r="HYZ143" s="86"/>
      <c r="HZA143" s="86"/>
      <c r="HZB143" s="86"/>
      <c r="HZC143" s="86"/>
      <c r="HZJ143" s="86"/>
      <c r="HZK143" s="86"/>
      <c r="HZL143" s="86"/>
      <c r="HZM143" s="86"/>
      <c r="HZN143" s="86"/>
      <c r="HZO143" s="86"/>
      <c r="HZP143" s="86"/>
      <c r="HZQ143" s="86"/>
      <c r="HZR143" s="86"/>
      <c r="HZS143" s="86"/>
      <c r="HZT143" s="86"/>
      <c r="HZU143" s="86"/>
      <c r="HZV143" s="86"/>
      <c r="HZW143" s="86"/>
      <c r="HZX143" s="86"/>
      <c r="HZY143" s="86"/>
      <c r="HZZ143" s="86"/>
      <c r="IAA143" s="86"/>
      <c r="IAB143" s="86"/>
      <c r="IAC143" s="86"/>
      <c r="IAD143" s="86"/>
      <c r="IAE143" s="86"/>
      <c r="IAF143" s="86"/>
      <c r="IAG143" s="86"/>
      <c r="IAH143" s="86"/>
      <c r="IAI143" s="86"/>
      <c r="IAJ143" s="86"/>
      <c r="IAK143" s="86"/>
      <c r="IAL143" s="86"/>
      <c r="IAM143" s="86"/>
      <c r="IAN143" s="86"/>
      <c r="IAO143" s="86"/>
      <c r="IAP143" s="86"/>
      <c r="IAQ143" s="86"/>
      <c r="IAR143" s="86"/>
      <c r="IAS143" s="86"/>
      <c r="IAT143" s="86"/>
      <c r="IAU143" s="86"/>
      <c r="IAV143" s="86"/>
      <c r="IAW143" s="86"/>
      <c r="IAX143" s="86"/>
      <c r="IAY143" s="86"/>
      <c r="IAZ143" s="86"/>
      <c r="IBA143" s="86"/>
      <c r="IBB143" s="86"/>
      <c r="IBC143" s="86"/>
      <c r="IBD143" s="86"/>
      <c r="IBE143" s="86"/>
      <c r="IBF143" s="86"/>
      <c r="IBG143" s="86"/>
      <c r="IBH143" s="86"/>
      <c r="IBI143" s="86"/>
      <c r="IBJ143" s="86"/>
      <c r="IBK143" s="86"/>
      <c r="IBL143" s="86"/>
      <c r="IBM143" s="86"/>
      <c r="IBN143" s="86"/>
      <c r="IBO143" s="86"/>
      <c r="IBP143" s="86"/>
      <c r="IBQ143" s="86"/>
      <c r="IBR143" s="86"/>
      <c r="IBS143" s="86"/>
      <c r="IBT143" s="86"/>
      <c r="IBU143" s="86"/>
      <c r="IBV143" s="86"/>
      <c r="IBW143" s="86"/>
      <c r="IBX143" s="86"/>
      <c r="IBY143" s="86"/>
      <c r="IBZ143" s="86"/>
      <c r="ICA143" s="86"/>
      <c r="ICB143" s="86"/>
      <c r="ICC143" s="86"/>
      <c r="ICD143" s="86"/>
      <c r="ICE143" s="86"/>
      <c r="ICF143" s="86"/>
      <c r="ICG143" s="86"/>
      <c r="ICH143" s="86"/>
      <c r="ICI143" s="86"/>
      <c r="ICJ143" s="86"/>
      <c r="ICK143" s="86"/>
      <c r="ICL143" s="86"/>
      <c r="ICM143" s="86"/>
      <c r="ICN143" s="86"/>
      <c r="ICO143" s="86"/>
      <c r="ICP143" s="86"/>
      <c r="ICQ143" s="86"/>
      <c r="ICR143" s="86"/>
      <c r="ICS143" s="86"/>
      <c r="ICT143" s="86"/>
      <c r="ICU143" s="86"/>
      <c r="ICV143" s="86"/>
      <c r="ICW143" s="86"/>
      <c r="ICX143" s="86"/>
      <c r="ICY143" s="86"/>
      <c r="ICZ143" s="86"/>
      <c r="IDA143" s="86"/>
      <c r="IDB143" s="86"/>
      <c r="IDC143" s="86"/>
      <c r="IDD143" s="86"/>
      <c r="IDE143" s="86"/>
      <c r="IDF143" s="86"/>
      <c r="IDG143" s="86"/>
      <c r="IDH143" s="86"/>
      <c r="IDI143" s="86"/>
      <c r="IDJ143" s="86"/>
      <c r="IDK143" s="86"/>
      <c r="IDL143" s="86"/>
      <c r="IDM143" s="86"/>
      <c r="IDN143" s="86"/>
      <c r="IDO143" s="86"/>
      <c r="IDP143" s="86"/>
      <c r="IDQ143" s="86"/>
      <c r="IDR143" s="86"/>
      <c r="IDS143" s="86"/>
      <c r="IDT143" s="86"/>
      <c r="IDU143" s="86"/>
      <c r="IDV143" s="86"/>
      <c r="IDW143" s="86"/>
      <c r="IDX143" s="86"/>
      <c r="IDY143" s="86"/>
      <c r="IDZ143" s="86"/>
      <c r="IEA143" s="86"/>
      <c r="IEB143" s="86"/>
      <c r="IEC143" s="86"/>
      <c r="IED143" s="86"/>
      <c r="IEE143" s="86"/>
      <c r="IEF143" s="86"/>
      <c r="IEG143" s="86"/>
      <c r="IEH143" s="86"/>
      <c r="IEI143" s="86"/>
      <c r="IEJ143" s="86"/>
      <c r="IEK143" s="86"/>
      <c r="IEL143" s="86"/>
      <c r="IEM143" s="86"/>
      <c r="IEN143" s="86"/>
      <c r="IEO143" s="86"/>
      <c r="IEP143" s="86"/>
      <c r="IEQ143" s="86"/>
      <c r="IER143" s="86"/>
      <c r="IES143" s="86"/>
      <c r="IET143" s="86"/>
      <c r="IEU143" s="86"/>
      <c r="IEV143" s="86"/>
      <c r="IEW143" s="86"/>
      <c r="IEX143" s="86"/>
      <c r="IEY143" s="86"/>
      <c r="IEZ143" s="86"/>
      <c r="IFA143" s="86"/>
      <c r="IFB143" s="86"/>
      <c r="IFC143" s="86"/>
      <c r="IFD143" s="86"/>
      <c r="IFE143" s="86"/>
      <c r="IFF143" s="86"/>
      <c r="IFG143" s="86"/>
      <c r="IFH143" s="86"/>
      <c r="IFI143" s="86"/>
      <c r="IFJ143" s="86"/>
      <c r="IFK143" s="86"/>
      <c r="IFL143" s="86"/>
      <c r="IFM143" s="86"/>
      <c r="IFN143" s="86"/>
      <c r="IFO143" s="86"/>
      <c r="IFP143" s="86"/>
      <c r="IFQ143" s="86"/>
      <c r="IFR143" s="86"/>
      <c r="IFS143" s="86"/>
      <c r="IFT143" s="86"/>
      <c r="IFU143" s="86"/>
      <c r="IFV143" s="86"/>
      <c r="IFW143" s="86"/>
      <c r="IFX143" s="86"/>
      <c r="IFY143" s="86"/>
      <c r="IFZ143" s="86"/>
      <c r="IGA143" s="86"/>
      <c r="IGB143" s="86"/>
      <c r="IGC143" s="86"/>
      <c r="IGD143" s="86"/>
      <c r="IGE143" s="86"/>
      <c r="IGF143" s="86"/>
      <c r="IGG143" s="86"/>
      <c r="IGH143" s="86"/>
      <c r="IGI143" s="86"/>
      <c r="IGJ143" s="86"/>
      <c r="IGK143" s="86"/>
      <c r="IGL143" s="86"/>
      <c r="IGM143" s="86"/>
      <c r="IGN143" s="86"/>
      <c r="IGO143" s="86"/>
      <c r="IGP143" s="86"/>
      <c r="IGQ143" s="86"/>
      <c r="IGR143" s="86"/>
      <c r="IGS143" s="86"/>
      <c r="IGT143" s="86"/>
      <c r="IGU143" s="86"/>
      <c r="IGV143" s="86"/>
      <c r="IGW143" s="86"/>
      <c r="IGX143" s="86"/>
      <c r="IGY143" s="86"/>
      <c r="IGZ143" s="86"/>
      <c r="IHA143" s="86"/>
      <c r="IHB143" s="86"/>
      <c r="IHC143" s="86"/>
      <c r="IHD143" s="86"/>
      <c r="IHE143" s="86"/>
      <c r="IHF143" s="86"/>
      <c r="IHG143" s="86"/>
      <c r="IHH143" s="86"/>
      <c r="IHI143" s="86"/>
      <c r="IHJ143" s="86"/>
      <c r="IHK143" s="86"/>
      <c r="IHL143" s="86"/>
      <c r="IHM143" s="86"/>
      <c r="IHN143" s="86"/>
      <c r="IHO143" s="86"/>
      <c r="IHP143" s="86"/>
      <c r="IHQ143" s="86"/>
      <c r="IHR143" s="86"/>
      <c r="IHS143" s="86"/>
      <c r="IHT143" s="86"/>
      <c r="IHU143" s="86"/>
      <c r="IHV143" s="86"/>
      <c r="IHW143" s="86"/>
      <c r="IHX143" s="86"/>
      <c r="IHY143" s="86"/>
      <c r="IHZ143" s="86"/>
      <c r="IIA143" s="86"/>
      <c r="IIB143" s="86"/>
      <c r="IIC143" s="86"/>
      <c r="IID143" s="86"/>
      <c r="IIE143" s="86"/>
      <c r="IIF143" s="86"/>
      <c r="IIG143" s="86"/>
      <c r="IIH143" s="86"/>
      <c r="III143" s="86"/>
      <c r="IIJ143" s="86"/>
      <c r="IIK143" s="86"/>
      <c r="IIL143" s="86"/>
      <c r="IIM143" s="86"/>
      <c r="IIN143" s="86"/>
      <c r="IIO143" s="86"/>
      <c r="IIP143" s="86"/>
      <c r="IIQ143" s="86"/>
      <c r="IIR143" s="86"/>
      <c r="IIS143" s="86"/>
      <c r="IIT143" s="86"/>
      <c r="IIU143" s="86"/>
      <c r="IIV143" s="86"/>
      <c r="IIW143" s="86"/>
      <c r="IIX143" s="86"/>
      <c r="IIY143" s="86"/>
      <c r="IJF143" s="86"/>
      <c r="IJG143" s="86"/>
      <c r="IJH143" s="86"/>
      <c r="IJI143" s="86"/>
      <c r="IJJ143" s="86"/>
      <c r="IJK143" s="86"/>
      <c r="IJL143" s="86"/>
      <c r="IJM143" s="86"/>
      <c r="IJN143" s="86"/>
      <c r="IJO143" s="86"/>
      <c r="IJP143" s="86"/>
      <c r="IJQ143" s="86"/>
      <c r="IJR143" s="86"/>
      <c r="IJS143" s="86"/>
      <c r="IJT143" s="86"/>
      <c r="IJU143" s="86"/>
      <c r="IJV143" s="86"/>
      <c r="IJW143" s="86"/>
      <c r="IJX143" s="86"/>
      <c r="IJY143" s="86"/>
      <c r="IJZ143" s="86"/>
      <c r="IKA143" s="86"/>
      <c r="IKB143" s="86"/>
      <c r="IKC143" s="86"/>
      <c r="IKD143" s="86"/>
      <c r="IKE143" s="86"/>
      <c r="IKF143" s="86"/>
      <c r="IKG143" s="86"/>
      <c r="IKH143" s="86"/>
      <c r="IKI143" s="86"/>
      <c r="IKJ143" s="86"/>
      <c r="IKK143" s="86"/>
      <c r="IKL143" s="86"/>
      <c r="IKM143" s="86"/>
      <c r="IKN143" s="86"/>
      <c r="IKO143" s="86"/>
      <c r="IKP143" s="86"/>
      <c r="IKQ143" s="86"/>
      <c r="IKR143" s="86"/>
      <c r="IKS143" s="86"/>
      <c r="IKT143" s="86"/>
      <c r="IKU143" s="86"/>
      <c r="IKV143" s="86"/>
      <c r="IKW143" s="86"/>
      <c r="IKX143" s="86"/>
      <c r="IKY143" s="86"/>
      <c r="IKZ143" s="86"/>
      <c r="ILA143" s="86"/>
      <c r="ILB143" s="86"/>
      <c r="ILC143" s="86"/>
      <c r="ILD143" s="86"/>
      <c r="ILE143" s="86"/>
      <c r="ILF143" s="86"/>
      <c r="ILG143" s="86"/>
      <c r="ILH143" s="86"/>
      <c r="ILI143" s="86"/>
      <c r="ILJ143" s="86"/>
      <c r="ILK143" s="86"/>
      <c r="ILL143" s="86"/>
      <c r="ILM143" s="86"/>
      <c r="ILN143" s="86"/>
      <c r="ILO143" s="86"/>
      <c r="ILP143" s="86"/>
      <c r="ILQ143" s="86"/>
      <c r="ILR143" s="86"/>
      <c r="ILS143" s="86"/>
      <c r="ILT143" s="86"/>
      <c r="ILU143" s="86"/>
      <c r="ILV143" s="86"/>
      <c r="ILW143" s="86"/>
      <c r="ILX143" s="86"/>
      <c r="ILY143" s="86"/>
      <c r="ILZ143" s="86"/>
      <c r="IMA143" s="86"/>
      <c r="IMB143" s="86"/>
      <c r="IMC143" s="86"/>
      <c r="IMD143" s="86"/>
      <c r="IME143" s="86"/>
      <c r="IMF143" s="86"/>
      <c r="IMG143" s="86"/>
      <c r="IMH143" s="86"/>
      <c r="IMI143" s="86"/>
      <c r="IMJ143" s="86"/>
      <c r="IMK143" s="86"/>
      <c r="IML143" s="86"/>
      <c r="IMM143" s="86"/>
      <c r="IMN143" s="86"/>
      <c r="IMO143" s="86"/>
      <c r="IMP143" s="86"/>
      <c r="IMQ143" s="86"/>
      <c r="IMR143" s="86"/>
      <c r="IMS143" s="86"/>
      <c r="IMT143" s="86"/>
      <c r="IMU143" s="86"/>
      <c r="IMV143" s="86"/>
      <c r="IMW143" s="86"/>
      <c r="IMX143" s="86"/>
      <c r="IMY143" s="86"/>
      <c r="IMZ143" s="86"/>
      <c r="INA143" s="86"/>
      <c r="INB143" s="86"/>
      <c r="INC143" s="86"/>
      <c r="IND143" s="86"/>
      <c r="INE143" s="86"/>
      <c r="INF143" s="86"/>
      <c r="ING143" s="86"/>
      <c r="INH143" s="86"/>
      <c r="INI143" s="86"/>
      <c r="INJ143" s="86"/>
      <c r="INK143" s="86"/>
      <c r="INL143" s="86"/>
      <c r="INM143" s="86"/>
      <c r="INN143" s="86"/>
      <c r="INO143" s="86"/>
      <c r="INP143" s="86"/>
      <c r="INQ143" s="86"/>
      <c r="INR143" s="86"/>
      <c r="INS143" s="86"/>
      <c r="INT143" s="86"/>
      <c r="INU143" s="86"/>
      <c r="INV143" s="86"/>
      <c r="INW143" s="86"/>
      <c r="INX143" s="86"/>
      <c r="INY143" s="86"/>
      <c r="INZ143" s="86"/>
      <c r="IOA143" s="86"/>
      <c r="IOB143" s="86"/>
      <c r="IOC143" s="86"/>
      <c r="IOD143" s="86"/>
      <c r="IOE143" s="86"/>
      <c r="IOF143" s="86"/>
      <c r="IOG143" s="86"/>
      <c r="IOH143" s="86"/>
      <c r="IOI143" s="86"/>
      <c r="IOJ143" s="86"/>
      <c r="IOK143" s="86"/>
      <c r="IOL143" s="86"/>
      <c r="IOM143" s="86"/>
      <c r="ION143" s="86"/>
      <c r="IOO143" s="86"/>
      <c r="IOP143" s="86"/>
      <c r="IOQ143" s="86"/>
      <c r="IOR143" s="86"/>
      <c r="IOS143" s="86"/>
      <c r="IOT143" s="86"/>
      <c r="IOU143" s="86"/>
      <c r="IOV143" s="86"/>
      <c r="IOW143" s="86"/>
      <c r="IOX143" s="86"/>
      <c r="IOY143" s="86"/>
      <c r="IOZ143" s="86"/>
      <c r="IPA143" s="86"/>
      <c r="IPB143" s="86"/>
      <c r="IPC143" s="86"/>
      <c r="IPD143" s="86"/>
      <c r="IPE143" s="86"/>
      <c r="IPF143" s="86"/>
      <c r="IPG143" s="86"/>
      <c r="IPH143" s="86"/>
      <c r="IPI143" s="86"/>
      <c r="IPJ143" s="86"/>
      <c r="IPK143" s="86"/>
      <c r="IPL143" s="86"/>
      <c r="IPM143" s="86"/>
      <c r="IPN143" s="86"/>
      <c r="IPO143" s="86"/>
      <c r="IPP143" s="86"/>
      <c r="IPQ143" s="86"/>
      <c r="IPR143" s="86"/>
      <c r="IPS143" s="86"/>
      <c r="IPT143" s="86"/>
      <c r="IPU143" s="86"/>
      <c r="IPV143" s="86"/>
      <c r="IPW143" s="86"/>
      <c r="IPX143" s="86"/>
      <c r="IPY143" s="86"/>
      <c r="IPZ143" s="86"/>
      <c r="IQA143" s="86"/>
      <c r="IQB143" s="86"/>
      <c r="IQC143" s="86"/>
      <c r="IQD143" s="86"/>
      <c r="IQE143" s="86"/>
      <c r="IQF143" s="86"/>
      <c r="IQG143" s="86"/>
      <c r="IQH143" s="86"/>
      <c r="IQI143" s="86"/>
      <c r="IQJ143" s="86"/>
      <c r="IQK143" s="86"/>
      <c r="IQL143" s="86"/>
      <c r="IQM143" s="86"/>
      <c r="IQN143" s="86"/>
      <c r="IQO143" s="86"/>
      <c r="IQP143" s="86"/>
      <c r="IQQ143" s="86"/>
      <c r="IQR143" s="86"/>
      <c r="IQS143" s="86"/>
      <c r="IQT143" s="86"/>
      <c r="IQU143" s="86"/>
      <c r="IQV143" s="86"/>
      <c r="IQW143" s="86"/>
      <c r="IQX143" s="86"/>
      <c r="IQY143" s="86"/>
      <c r="IQZ143" s="86"/>
      <c r="IRA143" s="86"/>
      <c r="IRB143" s="86"/>
      <c r="IRC143" s="86"/>
      <c r="IRD143" s="86"/>
      <c r="IRE143" s="86"/>
      <c r="IRF143" s="86"/>
      <c r="IRG143" s="86"/>
      <c r="IRH143" s="86"/>
      <c r="IRI143" s="86"/>
      <c r="IRJ143" s="86"/>
      <c r="IRK143" s="86"/>
      <c r="IRL143" s="86"/>
      <c r="IRM143" s="86"/>
      <c r="IRN143" s="86"/>
      <c r="IRO143" s="86"/>
      <c r="IRP143" s="86"/>
      <c r="IRQ143" s="86"/>
      <c r="IRR143" s="86"/>
      <c r="IRS143" s="86"/>
      <c r="IRT143" s="86"/>
      <c r="IRU143" s="86"/>
      <c r="IRV143" s="86"/>
      <c r="IRW143" s="86"/>
      <c r="IRX143" s="86"/>
      <c r="IRY143" s="86"/>
      <c r="IRZ143" s="86"/>
      <c r="ISA143" s="86"/>
      <c r="ISB143" s="86"/>
      <c r="ISC143" s="86"/>
      <c r="ISD143" s="86"/>
      <c r="ISE143" s="86"/>
      <c r="ISF143" s="86"/>
      <c r="ISG143" s="86"/>
      <c r="ISH143" s="86"/>
      <c r="ISI143" s="86"/>
      <c r="ISJ143" s="86"/>
      <c r="ISK143" s="86"/>
      <c r="ISL143" s="86"/>
      <c r="ISM143" s="86"/>
      <c r="ISN143" s="86"/>
      <c r="ISO143" s="86"/>
      <c r="ISP143" s="86"/>
      <c r="ISQ143" s="86"/>
      <c r="ISR143" s="86"/>
      <c r="ISS143" s="86"/>
      <c r="IST143" s="86"/>
      <c r="ISU143" s="86"/>
      <c r="ITB143" s="86"/>
      <c r="ITC143" s="86"/>
      <c r="ITD143" s="86"/>
      <c r="ITE143" s="86"/>
      <c r="ITF143" s="86"/>
      <c r="ITG143" s="86"/>
      <c r="ITH143" s="86"/>
      <c r="ITI143" s="86"/>
      <c r="ITJ143" s="86"/>
      <c r="ITK143" s="86"/>
      <c r="ITL143" s="86"/>
      <c r="ITM143" s="86"/>
      <c r="ITN143" s="86"/>
      <c r="ITO143" s="86"/>
      <c r="ITP143" s="86"/>
      <c r="ITQ143" s="86"/>
      <c r="ITR143" s="86"/>
      <c r="ITS143" s="86"/>
      <c r="ITT143" s="86"/>
      <c r="ITU143" s="86"/>
      <c r="ITV143" s="86"/>
      <c r="ITW143" s="86"/>
      <c r="ITX143" s="86"/>
      <c r="ITY143" s="86"/>
      <c r="ITZ143" s="86"/>
      <c r="IUA143" s="86"/>
      <c r="IUB143" s="86"/>
      <c r="IUC143" s="86"/>
      <c r="IUD143" s="86"/>
      <c r="IUE143" s="86"/>
      <c r="IUF143" s="86"/>
      <c r="IUG143" s="86"/>
      <c r="IUH143" s="86"/>
      <c r="IUI143" s="86"/>
      <c r="IUJ143" s="86"/>
      <c r="IUK143" s="86"/>
      <c r="IUL143" s="86"/>
      <c r="IUM143" s="86"/>
      <c r="IUN143" s="86"/>
      <c r="IUO143" s="86"/>
      <c r="IUP143" s="86"/>
      <c r="IUQ143" s="86"/>
      <c r="IUR143" s="86"/>
      <c r="IUS143" s="86"/>
      <c r="IUT143" s="86"/>
      <c r="IUU143" s="86"/>
      <c r="IUV143" s="86"/>
      <c r="IUW143" s="86"/>
      <c r="IUX143" s="86"/>
      <c r="IUY143" s="86"/>
      <c r="IUZ143" s="86"/>
      <c r="IVA143" s="86"/>
      <c r="IVB143" s="86"/>
      <c r="IVC143" s="86"/>
      <c r="IVD143" s="86"/>
      <c r="IVE143" s="86"/>
      <c r="IVF143" s="86"/>
      <c r="IVG143" s="86"/>
      <c r="IVH143" s="86"/>
      <c r="IVI143" s="86"/>
      <c r="IVJ143" s="86"/>
      <c r="IVK143" s="86"/>
      <c r="IVL143" s="86"/>
      <c r="IVM143" s="86"/>
      <c r="IVN143" s="86"/>
      <c r="IVO143" s="86"/>
      <c r="IVP143" s="86"/>
      <c r="IVQ143" s="86"/>
      <c r="IVR143" s="86"/>
      <c r="IVS143" s="86"/>
      <c r="IVT143" s="86"/>
      <c r="IVU143" s="86"/>
      <c r="IVV143" s="86"/>
      <c r="IVW143" s="86"/>
      <c r="IVX143" s="86"/>
      <c r="IVY143" s="86"/>
      <c r="IVZ143" s="86"/>
      <c r="IWA143" s="86"/>
      <c r="IWB143" s="86"/>
      <c r="IWC143" s="86"/>
      <c r="IWD143" s="86"/>
      <c r="IWE143" s="86"/>
      <c r="IWF143" s="86"/>
      <c r="IWG143" s="86"/>
      <c r="IWH143" s="86"/>
      <c r="IWI143" s="86"/>
      <c r="IWJ143" s="86"/>
      <c r="IWK143" s="86"/>
      <c r="IWL143" s="86"/>
      <c r="IWM143" s="86"/>
      <c r="IWN143" s="86"/>
      <c r="IWO143" s="86"/>
      <c r="IWP143" s="86"/>
      <c r="IWQ143" s="86"/>
      <c r="IWR143" s="86"/>
      <c r="IWS143" s="86"/>
      <c r="IWT143" s="86"/>
      <c r="IWU143" s="86"/>
      <c r="IWV143" s="86"/>
      <c r="IWW143" s="86"/>
      <c r="IWX143" s="86"/>
      <c r="IWY143" s="86"/>
      <c r="IWZ143" s="86"/>
      <c r="IXA143" s="86"/>
      <c r="IXB143" s="86"/>
      <c r="IXC143" s="86"/>
      <c r="IXD143" s="86"/>
      <c r="IXE143" s="86"/>
      <c r="IXF143" s="86"/>
      <c r="IXG143" s="86"/>
      <c r="IXH143" s="86"/>
      <c r="IXI143" s="86"/>
      <c r="IXJ143" s="86"/>
      <c r="IXK143" s="86"/>
      <c r="IXL143" s="86"/>
      <c r="IXM143" s="86"/>
      <c r="IXN143" s="86"/>
      <c r="IXO143" s="86"/>
      <c r="IXP143" s="86"/>
      <c r="IXQ143" s="86"/>
      <c r="IXR143" s="86"/>
      <c r="IXS143" s="86"/>
      <c r="IXT143" s="86"/>
      <c r="IXU143" s="86"/>
      <c r="IXV143" s="86"/>
      <c r="IXW143" s="86"/>
      <c r="IXX143" s="86"/>
      <c r="IXY143" s="86"/>
      <c r="IXZ143" s="86"/>
      <c r="IYA143" s="86"/>
      <c r="IYB143" s="86"/>
      <c r="IYC143" s="86"/>
      <c r="IYD143" s="86"/>
      <c r="IYE143" s="86"/>
      <c r="IYF143" s="86"/>
      <c r="IYG143" s="86"/>
      <c r="IYH143" s="86"/>
      <c r="IYI143" s="86"/>
      <c r="IYJ143" s="86"/>
      <c r="IYK143" s="86"/>
      <c r="IYL143" s="86"/>
      <c r="IYM143" s="86"/>
      <c r="IYN143" s="86"/>
      <c r="IYO143" s="86"/>
      <c r="IYP143" s="86"/>
      <c r="IYQ143" s="86"/>
      <c r="IYR143" s="86"/>
      <c r="IYS143" s="86"/>
      <c r="IYT143" s="86"/>
      <c r="IYU143" s="86"/>
      <c r="IYV143" s="86"/>
      <c r="IYW143" s="86"/>
      <c r="IYX143" s="86"/>
      <c r="IYY143" s="86"/>
      <c r="IYZ143" s="86"/>
      <c r="IZA143" s="86"/>
      <c r="IZB143" s="86"/>
      <c r="IZC143" s="86"/>
      <c r="IZD143" s="86"/>
      <c r="IZE143" s="86"/>
      <c r="IZF143" s="86"/>
      <c r="IZG143" s="86"/>
      <c r="IZH143" s="86"/>
      <c r="IZI143" s="86"/>
      <c r="IZJ143" s="86"/>
      <c r="IZK143" s="86"/>
      <c r="IZL143" s="86"/>
      <c r="IZM143" s="86"/>
      <c r="IZN143" s="86"/>
      <c r="IZO143" s="86"/>
      <c r="IZP143" s="86"/>
      <c r="IZQ143" s="86"/>
      <c r="IZR143" s="86"/>
      <c r="IZS143" s="86"/>
      <c r="IZT143" s="86"/>
      <c r="IZU143" s="86"/>
      <c r="IZV143" s="86"/>
      <c r="IZW143" s="86"/>
      <c r="IZX143" s="86"/>
      <c r="IZY143" s="86"/>
      <c r="IZZ143" s="86"/>
      <c r="JAA143" s="86"/>
      <c r="JAB143" s="86"/>
      <c r="JAC143" s="86"/>
      <c r="JAD143" s="86"/>
      <c r="JAE143" s="86"/>
      <c r="JAF143" s="86"/>
      <c r="JAG143" s="86"/>
      <c r="JAH143" s="86"/>
      <c r="JAI143" s="86"/>
      <c r="JAJ143" s="86"/>
      <c r="JAK143" s="86"/>
      <c r="JAL143" s="86"/>
      <c r="JAM143" s="86"/>
      <c r="JAN143" s="86"/>
      <c r="JAO143" s="86"/>
      <c r="JAP143" s="86"/>
      <c r="JAQ143" s="86"/>
      <c r="JAR143" s="86"/>
      <c r="JAS143" s="86"/>
      <c r="JAT143" s="86"/>
      <c r="JAU143" s="86"/>
      <c r="JAV143" s="86"/>
      <c r="JAW143" s="86"/>
      <c r="JAX143" s="86"/>
      <c r="JAY143" s="86"/>
      <c r="JAZ143" s="86"/>
      <c r="JBA143" s="86"/>
      <c r="JBB143" s="86"/>
      <c r="JBC143" s="86"/>
      <c r="JBD143" s="86"/>
      <c r="JBE143" s="86"/>
      <c r="JBF143" s="86"/>
      <c r="JBG143" s="86"/>
      <c r="JBH143" s="86"/>
      <c r="JBI143" s="86"/>
      <c r="JBJ143" s="86"/>
      <c r="JBK143" s="86"/>
      <c r="JBL143" s="86"/>
      <c r="JBM143" s="86"/>
      <c r="JBN143" s="86"/>
      <c r="JBO143" s="86"/>
      <c r="JBP143" s="86"/>
      <c r="JBQ143" s="86"/>
      <c r="JBR143" s="86"/>
      <c r="JBS143" s="86"/>
      <c r="JBT143" s="86"/>
      <c r="JBU143" s="86"/>
      <c r="JBV143" s="86"/>
      <c r="JBW143" s="86"/>
      <c r="JBX143" s="86"/>
      <c r="JBY143" s="86"/>
      <c r="JBZ143" s="86"/>
      <c r="JCA143" s="86"/>
      <c r="JCB143" s="86"/>
      <c r="JCC143" s="86"/>
      <c r="JCD143" s="86"/>
      <c r="JCE143" s="86"/>
      <c r="JCF143" s="86"/>
      <c r="JCG143" s="86"/>
      <c r="JCH143" s="86"/>
      <c r="JCI143" s="86"/>
      <c r="JCJ143" s="86"/>
      <c r="JCK143" s="86"/>
      <c r="JCL143" s="86"/>
      <c r="JCM143" s="86"/>
      <c r="JCN143" s="86"/>
      <c r="JCO143" s="86"/>
      <c r="JCP143" s="86"/>
      <c r="JCQ143" s="86"/>
      <c r="JCX143" s="86"/>
      <c r="JCY143" s="86"/>
      <c r="JCZ143" s="86"/>
      <c r="JDA143" s="86"/>
      <c r="JDB143" s="86"/>
      <c r="JDC143" s="86"/>
      <c r="JDD143" s="86"/>
      <c r="JDE143" s="86"/>
      <c r="JDF143" s="86"/>
      <c r="JDG143" s="86"/>
      <c r="JDH143" s="86"/>
      <c r="JDI143" s="86"/>
      <c r="JDJ143" s="86"/>
      <c r="JDK143" s="86"/>
      <c r="JDL143" s="86"/>
      <c r="JDM143" s="86"/>
      <c r="JDN143" s="86"/>
      <c r="JDO143" s="86"/>
      <c r="JDP143" s="86"/>
      <c r="JDQ143" s="86"/>
      <c r="JDR143" s="86"/>
      <c r="JDS143" s="86"/>
      <c r="JDT143" s="86"/>
      <c r="JDU143" s="86"/>
      <c r="JDV143" s="86"/>
      <c r="JDW143" s="86"/>
      <c r="JDX143" s="86"/>
      <c r="JDY143" s="86"/>
      <c r="JDZ143" s="86"/>
      <c r="JEA143" s="86"/>
      <c r="JEB143" s="86"/>
      <c r="JEC143" s="86"/>
      <c r="JED143" s="86"/>
      <c r="JEE143" s="86"/>
      <c r="JEF143" s="86"/>
      <c r="JEG143" s="86"/>
      <c r="JEH143" s="86"/>
      <c r="JEI143" s="86"/>
      <c r="JEJ143" s="86"/>
      <c r="JEK143" s="86"/>
      <c r="JEL143" s="86"/>
      <c r="JEM143" s="86"/>
      <c r="JEN143" s="86"/>
      <c r="JEO143" s="86"/>
      <c r="JEP143" s="86"/>
      <c r="JEQ143" s="86"/>
      <c r="JER143" s="86"/>
      <c r="JES143" s="86"/>
      <c r="JET143" s="86"/>
      <c r="JEU143" s="86"/>
      <c r="JEV143" s="86"/>
      <c r="JEW143" s="86"/>
      <c r="JEX143" s="86"/>
      <c r="JEY143" s="86"/>
      <c r="JEZ143" s="86"/>
      <c r="JFA143" s="86"/>
      <c r="JFB143" s="86"/>
      <c r="JFC143" s="86"/>
      <c r="JFD143" s="86"/>
      <c r="JFE143" s="86"/>
      <c r="JFF143" s="86"/>
      <c r="JFG143" s="86"/>
      <c r="JFH143" s="86"/>
      <c r="JFI143" s="86"/>
      <c r="JFJ143" s="86"/>
      <c r="JFK143" s="86"/>
      <c r="JFL143" s="86"/>
      <c r="JFM143" s="86"/>
      <c r="JFN143" s="86"/>
      <c r="JFO143" s="86"/>
      <c r="JFP143" s="86"/>
      <c r="JFQ143" s="86"/>
      <c r="JFR143" s="86"/>
      <c r="JFS143" s="86"/>
      <c r="JFT143" s="86"/>
      <c r="JFU143" s="86"/>
      <c r="JFV143" s="86"/>
      <c r="JFW143" s="86"/>
      <c r="JFX143" s="86"/>
      <c r="JFY143" s="86"/>
      <c r="JFZ143" s="86"/>
      <c r="JGA143" s="86"/>
      <c r="JGB143" s="86"/>
      <c r="JGC143" s="86"/>
      <c r="JGD143" s="86"/>
      <c r="JGE143" s="86"/>
      <c r="JGF143" s="86"/>
      <c r="JGG143" s="86"/>
      <c r="JGH143" s="86"/>
      <c r="JGI143" s="86"/>
      <c r="JGJ143" s="86"/>
      <c r="JGK143" s="86"/>
      <c r="JGL143" s="86"/>
      <c r="JGM143" s="86"/>
      <c r="JGN143" s="86"/>
      <c r="JGO143" s="86"/>
      <c r="JGP143" s="86"/>
      <c r="JGQ143" s="86"/>
      <c r="JGR143" s="86"/>
      <c r="JGS143" s="86"/>
      <c r="JGT143" s="86"/>
      <c r="JGU143" s="86"/>
      <c r="JGV143" s="86"/>
      <c r="JGW143" s="86"/>
      <c r="JGX143" s="86"/>
      <c r="JGY143" s="86"/>
      <c r="JGZ143" s="86"/>
      <c r="JHA143" s="86"/>
      <c r="JHB143" s="86"/>
      <c r="JHC143" s="86"/>
      <c r="JHD143" s="86"/>
      <c r="JHE143" s="86"/>
      <c r="JHF143" s="86"/>
      <c r="JHG143" s="86"/>
      <c r="JHH143" s="86"/>
      <c r="JHI143" s="86"/>
      <c r="JHJ143" s="86"/>
      <c r="JHK143" s="86"/>
      <c r="JHL143" s="86"/>
      <c r="JHM143" s="86"/>
      <c r="JHN143" s="86"/>
      <c r="JHO143" s="86"/>
      <c r="JHP143" s="86"/>
      <c r="JHQ143" s="86"/>
      <c r="JHR143" s="86"/>
      <c r="JHS143" s="86"/>
      <c r="JHT143" s="86"/>
      <c r="JHU143" s="86"/>
      <c r="JHV143" s="86"/>
      <c r="JHW143" s="86"/>
      <c r="JHX143" s="86"/>
      <c r="JHY143" s="86"/>
      <c r="JHZ143" s="86"/>
      <c r="JIA143" s="86"/>
      <c r="JIB143" s="86"/>
      <c r="JIC143" s="86"/>
      <c r="JID143" s="86"/>
      <c r="JIE143" s="86"/>
      <c r="JIF143" s="86"/>
      <c r="JIG143" s="86"/>
      <c r="JIH143" s="86"/>
      <c r="JII143" s="86"/>
      <c r="JIJ143" s="86"/>
      <c r="JIK143" s="86"/>
      <c r="JIL143" s="86"/>
      <c r="JIM143" s="86"/>
      <c r="JIN143" s="86"/>
      <c r="JIO143" s="86"/>
      <c r="JIP143" s="86"/>
      <c r="JIQ143" s="86"/>
      <c r="JIR143" s="86"/>
      <c r="JIS143" s="86"/>
      <c r="JIT143" s="86"/>
      <c r="JIU143" s="86"/>
      <c r="JIV143" s="86"/>
      <c r="JIW143" s="86"/>
      <c r="JIX143" s="86"/>
      <c r="JIY143" s="86"/>
      <c r="JIZ143" s="86"/>
      <c r="JJA143" s="86"/>
      <c r="JJB143" s="86"/>
      <c r="JJC143" s="86"/>
      <c r="JJD143" s="86"/>
      <c r="JJE143" s="86"/>
      <c r="JJF143" s="86"/>
      <c r="JJG143" s="86"/>
      <c r="JJH143" s="86"/>
      <c r="JJI143" s="86"/>
      <c r="JJJ143" s="86"/>
      <c r="JJK143" s="86"/>
      <c r="JJL143" s="86"/>
      <c r="JJM143" s="86"/>
      <c r="JJN143" s="86"/>
      <c r="JJO143" s="86"/>
      <c r="JJP143" s="86"/>
      <c r="JJQ143" s="86"/>
      <c r="JJR143" s="86"/>
      <c r="JJS143" s="86"/>
      <c r="JJT143" s="86"/>
      <c r="JJU143" s="86"/>
      <c r="JJV143" s="86"/>
      <c r="JJW143" s="86"/>
      <c r="JJX143" s="86"/>
      <c r="JJY143" s="86"/>
      <c r="JJZ143" s="86"/>
      <c r="JKA143" s="86"/>
      <c r="JKB143" s="86"/>
      <c r="JKC143" s="86"/>
      <c r="JKD143" s="86"/>
      <c r="JKE143" s="86"/>
      <c r="JKF143" s="86"/>
      <c r="JKG143" s="86"/>
      <c r="JKH143" s="86"/>
      <c r="JKI143" s="86"/>
      <c r="JKJ143" s="86"/>
      <c r="JKK143" s="86"/>
      <c r="JKL143" s="86"/>
      <c r="JKM143" s="86"/>
      <c r="JKN143" s="86"/>
      <c r="JKO143" s="86"/>
      <c r="JKP143" s="86"/>
      <c r="JKQ143" s="86"/>
      <c r="JKR143" s="86"/>
      <c r="JKS143" s="86"/>
      <c r="JKT143" s="86"/>
      <c r="JKU143" s="86"/>
      <c r="JKV143" s="86"/>
      <c r="JKW143" s="86"/>
      <c r="JKX143" s="86"/>
      <c r="JKY143" s="86"/>
      <c r="JKZ143" s="86"/>
      <c r="JLA143" s="86"/>
      <c r="JLB143" s="86"/>
      <c r="JLC143" s="86"/>
      <c r="JLD143" s="86"/>
      <c r="JLE143" s="86"/>
      <c r="JLF143" s="86"/>
      <c r="JLG143" s="86"/>
      <c r="JLH143" s="86"/>
      <c r="JLI143" s="86"/>
      <c r="JLJ143" s="86"/>
      <c r="JLK143" s="86"/>
      <c r="JLL143" s="86"/>
      <c r="JLM143" s="86"/>
      <c r="JLN143" s="86"/>
      <c r="JLO143" s="86"/>
      <c r="JLP143" s="86"/>
      <c r="JLQ143" s="86"/>
      <c r="JLR143" s="86"/>
      <c r="JLS143" s="86"/>
      <c r="JLT143" s="86"/>
      <c r="JLU143" s="86"/>
      <c r="JLV143" s="86"/>
      <c r="JLW143" s="86"/>
      <c r="JLX143" s="86"/>
      <c r="JLY143" s="86"/>
      <c r="JLZ143" s="86"/>
      <c r="JMA143" s="86"/>
      <c r="JMB143" s="86"/>
      <c r="JMC143" s="86"/>
      <c r="JMD143" s="86"/>
      <c r="JME143" s="86"/>
      <c r="JMF143" s="86"/>
      <c r="JMG143" s="86"/>
      <c r="JMH143" s="86"/>
      <c r="JMI143" s="86"/>
      <c r="JMJ143" s="86"/>
      <c r="JMK143" s="86"/>
      <c r="JML143" s="86"/>
      <c r="JMM143" s="86"/>
      <c r="JMT143" s="86"/>
      <c r="JMU143" s="86"/>
      <c r="JMV143" s="86"/>
      <c r="JMW143" s="86"/>
      <c r="JMX143" s="86"/>
      <c r="JMY143" s="86"/>
      <c r="JMZ143" s="86"/>
      <c r="JNA143" s="86"/>
      <c r="JNB143" s="86"/>
      <c r="JNC143" s="86"/>
      <c r="JND143" s="86"/>
      <c r="JNE143" s="86"/>
      <c r="JNF143" s="86"/>
      <c r="JNG143" s="86"/>
      <c r="JNH143" s="86"/>
      <c r="JNI143" s="86"/>
      <c r="JNJ143" s="86"/>
      <c r="JNK143" s="86"/>
      <c r="JNL143" s="86"/>
      <c r="JNM143" s="86"/>
      <c r="JNN143" s="86"/>
      <c r="JNO143" s="86"/>
      <c r="JNP143" s="86"/>
      <c r="JNQ143" s="86"/>
      <c r="JNR143" s="86"/>
      <c r="JNS143" s="86"/>
      <c r="JNT143" s="86"/>
      <c r="JNU143" s="86"/>
      <c r="JNV143" s="86"/>
      <c r="JNW143" s="86"/>
      <c r="JNX143" s="86"/>
      <c r="JNY143" s="86"/>
      <c r="JNZ143" s="86"/>
      <c r="JOA143" s="86"/>
      <c r="JOB143" s="86"/>
      <c r="JOC143" s="86"/>
      <c r="JOD143" s="86"/>
      <c r="JOE143" s="86"/>
      <c r="JOF143" s="86"/>
      <c r="JOG143" s="86"/>
      <c r="JOH143" s="86"/>
      <c r="JOI143" s="86"/>
      <c r="JOJ143" s="86"/>
      <c r="JOK143" s="86"/>
      <c r="JOL143" s="86"/>
      <c r="JOM143" s="86"/>
      <c r="JON143" s="86"/>
      <c r="JOO143" s="86"/>
      <c r="JOP143" s="86"/>
      <c r="JOQ143" s="86"/>
      <c r="JOR143" s="86"/>
      <c r="JOS143" s="86"/>
      <c r="JOT143" s="86"/>
      <c r="JOU143" s="86"/>
      <c r="JOV143" s="86"/>
      <c r="JOW143" s="86"/>
      <c r="JOX143" s="86"/>
      <c r="JOY143" s="86"/>
      <c r="JOZ143" s="86"/>
      <c r="JPA143" s="86"/>
      <c r="JPB143" s="86"/>
      <c r="JPC143" s="86"/>
      <c r="JPD143" s="86"/>
      <c r="JPE143" s="86"/>
      <c r="JPF143" s="86"/>
      <c r="JPG143" s="86"/>
      <c r="JPH143" s="86"/>
      <c r="JPI143" s="86"/>
      <c r="JPJ143" s="86"/>
      <c r="JPK143" s="86"/>
      <c r="JPL143" s="86"/>
      <c r="JPM143" s="86"/>
      <c r="JPN143" s="86"/>
      <c r="JPO143" s="86"/>
      <c r="JPP143" s="86"/>
      <c r="JPQ143" s="86"/>
      <c r="JPR143" s="86"/>
      <c r="JPS143" s="86"/>
      <c r="JPT143" s="86"/>
      <c r="JPU143" s="86"/>
      <c r="JPV143" s="86"/>
      <c r="JPW143" s="86"/>
      <c r="JPX143" s="86"/>
      <c r="JPY143" s="86"/>
      <c r="JPZ143" s="86"/>
      <c r="JQA143" s="86"/>
      <c r="JQB143" s="86"/>
      <c r="JQC143" s="86"/>
      <c r="JQD143" s="86"/>
      <c r="JQE143" s="86"/>
      <c r="JQF143" s="86"/>
      <c r="JQG143" s="86"/>
      <c r="JQH143" s="86"/>
      <c r="JQI143" s="86"/>
      <c r="JQJ143" s="86"/>
      <c r="JQK143" s="86"/>
      <c r="JQL143" s="86"/>
      <c r="JQM143" s="86"/>
      <c r="JQN143" s="86"/>
      <c r="JQO143" s="86"/>
      <c r="JQP143" s="86"/>
      <c r="JQQ143" s="86"/>
      <c r="JQR143" s="86"/>
      <c r="JQS143" s="86"/>
      <c r="JQT143" s="86"/>
      <c r="JQU143" s="86"/>
      <c r="JQV143" s="86"/>
      <c r="JQW143" s="86"/>
      <c r="JQX143" s="86"/>
      <c r="JQY143" s="86"/>
      <c r="JQZ143" s="86"/>
      <c r="JRA143" s="86"/>
      <c r="JRB143" s="86"/>
      <c r="JRC143" s="86"/>
      <c r="JRD143" s="86"/>
      <c r="JRE143" s="86"/>
      <c r="JRF143" s="86"/>
      <c r="JRG143" s="86"/>
      <c r="JRH143" s="86"/>
      <c r="JRI143" s="86"/>
      <c r="JRJ143" s="86"/>
      <c r="JRK143" s="86"/>
      <c r="JRL143" s="86"/>
      <c r="JRM143" s="86"/>
      <c r="JRN143" s="86"/>
      <c r="JRO143" s="86"/>
      <c r="JRP143" s="86"/>
      <c r="JRQ143" s="86"/>
      <c r="JRR143" s="86"/>
      <c r="JRS143" s="86"/>
      <c r="JRT143" s="86"/>
      <c r="JRU143" s="86"/>
      <c r="JRV143" s="86"/>
      <c r="JRW143" s="86"/>
      <c r="JRX143" s="86"/>
      <c r="JRY143" s="86"/>
      <c r="JRZ143" s="86"/>
      <c r="JSA143" s="86"/>
      <c r="JSB143" s="86"/>
      <c r="JSC143" s="86"/>
      <c r="JSD143" s="86"/>
      <c r="JSE143" s="86"/>
      <c r="JSF143" s="86"/>
      <c r="JSG143" s="86"/>
      <c r="JSH143" s="86"/>
      <c r="JSI143" s="86"/>
      <c r="JSJ143" s="86"/>
      <c r="JSK143" s="86"/>
      <c r="JSL143" s="86"/>
      <c r="JSM143" s="86"/>
      <c r="JSN143" s="86"/>
      <c r="JSO143" s="86"/>
      <c r="JSP143" s="86"/>
      <c r="JSQ143" s="86"/>
      <c r="JSR143" s="86"/>
      <c r="JSS143" s="86"/>
      <c r="JST143" s="86"/>
      <c r="JSU143" s="86"/>
      <c r="JSV143" s="86"/>
      <c r="JSW143" s="86"/>
      <c r="JSX143" s="86"/>
      <c r="JSY143" s="86"/>
      <c r="JSZ143" s="86"/>
      <c r="JTA143" s="86"/>
      <c r="JTB143" s="86"/>
      <c r="JTC143" s="86"/>
      <c r="JTD143" s="86"/>
      <c r="JTE143" s="86"/>
      <c r="JTF143" s="86"/>
      <c r="JTG143" s="86"/>
      <c r="JTH143" s="86"/>
      <c r="JTI143" s="86"/>
      <c r="JTJ143" s="86"/>
      <c r="JTK143" s="86"/>
      <c r="JTL143" s="86"/>
      <c r="JTM143" s="86"/>
      <c r="JTN143" s="86"/>
      <c r="JTO143" s="86"/>
      <c r="JTP143" s="86"/>
      <c r="JTQ143" s="86"/>
      <c r="JTR143" s="86"/>
      <c r="JTS143" s="86"/>
      <c r="JTT143" s="86"/>
      <c r="JTU143" s="86"/>
      <c r="JTV143" s="86"/>
      <c r="JTW143" s="86"/>
      <c r="JTX143" s="86"/>
      <c r="JTY143" s="86"/>
      <c r="JTZ143" s="86"/>
      <c r="JUA143" s="86"/>
      <c r="JUB143" s="86"/>
      <c r="JUC143" s="86"/>
      <c r="JUD143" s="86"/>
      <c r="JUE143" s="86"/>
      <c r="JUF143" s="86"/>
      <c r="JUG143" s="86"/>
      <c r="JUH143" s="86"/>
      <c r="JUI143" s="86"/>
      <c r="JUJ143" s="86"/>
      <c r="JUK143" s="86"/>
      <c r="JUL143" s="86"/>
      <c r="JUM143" s="86"/>
      <c r="JUN143" s="86"/>
      <c r="JUO143" s="86"/>
      <c r="JUP143" s="86"/>
      <c r="JUQ143" s="86"/>
      <c r="JUR143" s="86"/>
      <c r="JUS143" s="86"/>
      <c r="JUT143" s="86"/>
      <c r="JUU143" s="86"/>
      <c r="JUV143" s="86"/>
      <c r="JUW143" s="86"/>
      <c r="JUX143" s="86"/>
      <c r="JUY143" s="86"/>
      <c r="JUZ143" s="86"/>
      <c r="JVA143" s="86"/>
      <c r="JVB143" s="86"/>
      <c r="JVC143" s="86"/>
      <c r="JVD143" s="86"/>
      <c r="JVE143" s="86"/>
      <c r="JVF143" s="86"/>
      <c r="JVG143" s="86"/>
      <c r="JVH143" s="86"/>
      <c r="JVI143" s="86"/>
      <c r="JVJ143" s="86"/>
      <c r="JVK143" s="86"/>
      <c r="JVL143" s="86"/>
      <c r="JVM143" s="86"/>
      <c r="JVN143" s="86"/>
      <c r="JVO143" s="86"/>
      <c r="JVP143" s="86"/>
      <c r="JVQ143" s="86"/>
      <c r="JVR143" s="86"/>
      <c r="JVS143" s="86"/>
      <c r="JVT143" s="86"/>
      <c r="JVU143" s="86"/>
      <c r="JVV143" s="86"/>
      <c r="JVW143" s="86"/>
      <c r="JVX143" s="86"/>
      <c r="JVY143" s="86"/>
      <c r="JVZ143" s="86"/>
      <c r="JWA143" s="86"/>
      <c r="JWB143" s="86"/>
      <c r="JWC143" s="86"/>
      <c r="JWD143" s="86"/>
      <c r="JWE143" s="86"/>
      <c r="JWF143" s="86"/>
      <c r="JWG143" s="86"/>
      <c r="JWH143" s="86"/>
      <c r="JWI143" s="86"/>
      <c r="JWP143" s="86"/>
      <c r="JWQ143" s="86"/>
      <c r="JWR143" s="86"/>
      <c r="JWS143" s="86"/>
      <c r="JWT143" s="86"/>
      <c r="JWU143" s="86"/>
      <c r="JWV143" s="86"/>
      <c r="JWW143" s="86"/>
      <c r="JWX143" s="86"/>
      <c r="JWY143" s="86"/>
      <c r="JWZ143" s="86"/>
      <c r="JXA143" s="86"/>
      <c r="JXB143" s="86"/>
      <c r="JXC143" s="86"/>
      <c r="JXD143" s="86"/>
      <c r="JXE143" s="86"/>
      <c r="JXF143" s="86"/>
      <c r="JXG143" s="86"/>
      <c r="JXH143" s="86"/>
      <c r="JXI143" s="86"/>
      <c r="JXJ143" s="86"/>
      <c r="JXK143" s="86"/>
      <c r="JXL143" s="86"/>
      <c r="JXM143" s="86"/>
      <c r="JXN143" s="86"/>
      <c r="JXO143" s="86"/>
      <c r="JXP143" s="86"/>
      <c r="JXQ143" s="86"/>
      <c r="JXR143" s="86"/>
      <c r="JXS143" s="86"/>
      <c r="JXT143" s="86"/>
      <c r="JXU143" s="86"/>
      <c r="JXV143" s="86"/>
      <c r="JXW143" s="86"/>
      <c r="JXX143" s="86"/>
      <c r="JXY143" s="86"/>
      <c r="JXZ143" s="86"/>
      <c r="JYA143" s="86"/>
      <c r="JYB143" s="86"/>
      <c r="JYC143" s="86"/>
      <c r="JYD143" s="86"/>
      <c r="JYE143" s="86"/>
      <c r="JYF143" s="86"/>
      <c r="JYG143" s="86"/>
      <c r="JYH143" s="86"/>
      <c r="JYI143" s="86"/>
      <c r="JYJ143" s="86"/>
      <c r="JYK143" s="86"/>
      <c r="JYL143" s="86"/>
      <c r="JYM143" s="86"/>
      <c r="JYN143" s="86"/>
      <c r="JYO143" s="86"/>
      <c r="JYP143" s="86"/>
      <c r="JYQ143" s="86"/>
      <c r="JYR143" s="86"/>
      <c r="JYS143" s="86"/>
      <c r="JYT143" s="86"/>
      <c r="JYU143" s="86"/>
      <c r="JYV143" s="86"/>
      <c r="JYW143" s="86"/>
      <c r="JYX143" s="86"/>
      <c r="JYY143" s="86"/>
      <c r="JYZ143" s="86"/>
      <c r="JZA143" s="86"/>
      <c r="JZB143" s="86"/>
      <c r="JZC143" s="86"/>
      <c r="JZD143" s="86"/>
      <c r="JZE143" s="86"/>
      <c r="JZF143" s="86"/>
      <c r="JZG143" s="86"/>
      <c r="JZH143" s="86"/>
      <c r="JZI143" s="86"/>
      <c r="JZJ143" s="86"/>
      <c r="JZK143" s="86"/>
      <c r="JZL143" s="86"/>
      <c r="JZM143" s="86"/>
      <c r="JZN143" s="86"/>
      <c r="JZO143" s="86"/>
      <c r="JZP143" s="86"/>
      <c r="JZQ143" s="86"/>
      <c r="JZR143" s="86"/>
      <c r="JZS143" s="86"/>
      <c r="JZT143" s="86"/>
      <c r="JZU143" s="86"/>
      <c r="JZV143" s="86"/>
      <c r="JZW143" s="86"/>
      <c r="JZX143" s="86"/>
      <c r="JZY143" s="86"/>
      <c r="JZZ143" s="86"/>
      <c r="KAA143" s="86"/>
      <c r="KAB143" s="86"/>
      <c r="KAC143" s="86"/>
      <c r="KAD143" s="86"/>
      <c r="KAE143" s="86"/>
      <c r="KAF143" s="86"/>
      <c r="KAG143" s="86"/>
      <c r="KAH143" s="86"/>
      <c r="KAI143" s="86"/>
      <c r="KAJ143" s="86"/>
      <c r="KAK143" s="86"/>
      <c r="KAL143" s="86"/>
      <c r="KAM143" s="86"/>
      <c r="KAN143" s="86"/>
      <c r="KAO143" s="86"/>
      <c r="KAP143" s="86"/>
      <c r="KAQ143" s="86"/>
      <c r="KAR143" s="86"/>
      <c r="KAS143" s="86"/>
      <c r="KAT143" s="86"/>
      <c r="KAU143" s="86"/>
      <c r="KAV143" s="86"/>
      <c r="KAW143" s="86"/>
      <c r="KAX143" s="86"/>
      <c r="KAY143" s="86"/>
      <c r="KAZ143" s="86"/>
      <c r="KBA143" s="86"/>
      <c r="KBB143" s="86"/>
      <c r="KBC143" s="86"/>
      <c r="KBD143" s="86"/>
      <c r="KBE143" s="86"/>
      <c r="KBF143" s="86"/>
      <c r="KBG143" s="86"/>
      <c r="KBH143" s="86"/>
      <c r="KBI143" s="86"/>
      <c r="KBJ143" s="86"/>
      <c r="KBK143" s="86"/>
      <c r="KBL143" s="86"/>
      <c r="KBM143" s="86"/>
      <c r="KBN143" s="86"/>
      <c r="KBO143" s="86"/>
      <c r="KBP143" s="86"/>
      <c r="KBQ143" s="86"/>
      <c r="KBR143" s="86"/>
      <c r="KBS143" s="86"/>
      <c r="KBT143" s="86"/>
      <c r="KBU143" s="86"/>
      <c r="KBV143" s="86"/>
      <c r="KBW143" s="86"/>
      <c r="KBX143" s="86"/>
      <c r="KBY143" s="86"/>
      <c r="KBZ143" s="86"/>
      <c r="KCA143" s="86"/>
      <c r="KCB143" s="86"/>
      <c r="KCC143" s="86"/>
      <c r="KCD143" s="86"/>
      <c r="KCE143" s="86"/>
      <c r="KCF143" s="86"/>
      <c r="KCG143" s="86"/>
      <c r="KCH143" s="86"/>
      <c r="KCI143" s="86"/>
      <c r="KCJ143" s="86"/>
      <c r="KCK143" s="86"/>
      <c r="KCL143" s="86"/>
      <c r="KCM143" s="86"/>
      <c r="KCN143" s="86"/>
      <c r="KCO143" s="86"/>
      <c r="KCP143" s="86"/>
      <c r="KCQ143" s="86"/>
      <c r="KCR143" s="86"/>
      <c r="KCS143" s="86"/>
      <c r="KCT143" s="86"/>
      <c r="KCU143" s="86"/>
      <c r="KCV143" s="86"/>
      <c r="KCW143" s="86"/>
      <c r="KCX143" s="86"/>
      <c r="KCY143" s="86"/>
      <c r="KCZ143" s="86"/>
      <c r="KDA143" s="86"/>
      <c r="KDB143" s="86"/>
      <c r="KDC143" s="86"/>
      <c r="KDD143" s="86"/>
      <c r="KDE143" s="86"/>
      <c r="KDF143" s="86"/>
      <c r="KDG143" s="86"/>
      <c r="KDH143" s="86"/>
      <c r="KDI143" s="86"/>
      <c r="KDJ143" s="86"/>
      <c r="KDK143" s="86"/>
      <c r="KDL143" s="86"/>
      <c r="KDM143" s="86"/>
      <c r="KDN143" s="86"/>
      <c r="KDO143" s="86"/>
      <c r="KDP143" s="86"/>
      <c r="KDQ143" s="86"/>
      <c r="KDR143" s="86"/>
      <c r="KDS143" s="86"/>
      <c r="KDT143" s="86"/>
      <c r="KDU143" s="86"/>
      <c r="KDV143" s="86"/>
      <c r="KDW143" s="86"/>
      <c r="KDX143" s="86"/>
      <c r="KDY143" s="86"/>
      <c r="KDZ143" s="86"/>
      <c r="KEA143" s="86"/>
      <c r="KEB143" s="86"/>
      <c r="KEC143" s="86"/>
      <c r="KED143" s="86"/>
      <c r="KEE143" s="86"/>
      <c r="KEF143" s="86"/>
      <c r="KEG143" s="86"/>
      <c r="KEH143" s="86"/>
      <c r="KEI143" s="86"/>
      <c r="KEJ143" s="86"/>
      <c r="KEK143" s="86"/>
      <c r="KEL143" s="86"/>
      <c r="KEM143" s="86"/>
      <c r="KEN143" s="86"/>
      <c r="KEO143" s="86"/>
      <c r="KEP143" s="86"/>
      <c r="KEQ143" s="86"/>
      <c r="KER143" s="86"/>
      <c r="KES143" s="86"/>
      <c r="KET143" s="86"/>
      <c r="KEU143" s="86"/>
      <c r="KEV143" s="86"/>
      <c r="KEW143" s="86"/>
      <c r="KEX143" s="86"/>
      <c r="KEY143" s="86"/>
      <c r="KEZ143" s="86"/>
      <c r="KFA143" s="86"/>
      <c r="KFB143" s="86"/>
      <c r="KFC143" s="86"/>
      <c r="KFD143" s="86"/>
      <c r="KFE143" s="86"/>
      <c r="KFF143" s="86"/>
      <c r="KFG143" s="86"/>
      <c r="KFH143" s="86"/>
      <c r="KFI143" s="86"/>
      <c r="KFJ143" s="86"/>
      <c r="KFK143" s="86"/>
      <c r="KFL143" s="86"/>
      <c r="KFM143" s="86"/>
      <c r="KFN143" s="86"/>
      <c r="KFO143" s="86"/>
      <c r="KFP143" s="86"/>
      <c r="KFQ143" s="86"/>
      <c r="KFR143" s="86"/>
      <c r="KFS143" s="86"/>
      <c r="KFT143" s="86"/>
      <c r="KFU143" s="86"/>
      <c r="KFV143" s="86"/>
      <c r="KFW143" s="86"/>
      <c r="KFX143" s="86"/>
      <c r="KFY143" s="86"/>
      <c r="KFZ143" s="86"/>
      <c r="KGA143" s="86"/>
      <c r="KGB143" s="86"/>
      <c r="KGC143" s="86"/>
      <c r="KGD143" s="86"/>
      <c r="KGE143" s="86"/>
      <c r="KGL143" s="86"/>
      <c r="KGM143" s="86"/>
      <c r="KGN143" s="86"/>
      <c r="KGO143" s="86"/>
      <c r="KGP143" s="86"/>
      <c r="KGQ143" s="86"/>
      <c r="KGR143" s="86"/>
      <c r="KGS143" s="86"/>
      <c r="KGT143" s="86"/>
      <c r="KGU143" s="86"/>
      <c r="KGV143" s="86"/>
      <c r="KGW143" s="86"/>
      <c r="KGX143" s="86"/>
      <c r="KGY143" s="86"/>
      <c r="KGZ143" s="86"/>
      <c r="KHA143" s="86"/>
      <c r="KHB143" s="86"/>
      <c r="KHC143" s="86"/>
      <c r="KHD143" s="86"/>
      <c r="KHE143" s="86"/>
      <c r="KHF143" s="86"/>
      <c r="KHG143" s="86"/>
      <c r="KHH143" s="86"/>
      <c r="KHI143" s="86"/>
      <c r="KHJ143" s="86"/>
      <c r="KHK143" s="86"/>
      <c r="KHL143" s="86"/>
      <c r="KHM143" s="86"/>
      <c r="KHN143" s="86"/>
      <c r="KHO143" s="86"/>
      <c r="KHP143" s="86"/>
      <c r="KHQ143" s="86"/>
      <c r="KHR143" s="86"/>
      <c r="KHS143" s="86"/>
      <c r="KHT143" s="86"/>
      <c r="KHU143" s="86"/>
      <c r="KHV143" s="86"/>
      <c r="KHW143" s="86"/>
      <c r="KHX143" s="86"/>
      <c r="KHY143" s="86"/>
      <c r="KHZ143" s="86"/>
      <c r="KIA143" s="86"/>
      <c r="KIB143" s="86"/>
      <c r="KIC143" s="86"/>
      <c r="KID143" s="86"/>
      <c r="KIE143" s="86"/>
      <c r="KIF143" s="86"/>
      <c r="KIG143" s="86"/>
      <c r="KIH143" s="86"/>
      <c r="KII143" s="86"/>
      <c r="KIJ143" s="86"/>
      <c r="KIK143" s="86"/>
      <c r="KIL143" s="86"/>
      <c r="KIM143" s="86"/>
      <c r="KIN143" s="86"/>
      <c r="KIO143" s="86"/>
      <c r="KIP143" s="86"/>
      <c r="KIQ143" s="86"/>
      <c r="KIR143" s="86"/>
      <c r="KIS143" s="86"/>
      <c r="KIT143" s="86"/>
      <c r="KIU143" s="86"/>
      <c r="KIV143" s="86"/>
      <c r="KIW143" s="86"/>
      <c r="KIX143" s="86"/>
      <c r="KIY143" s="86"/>
      <c r="KIZ143" s="86"/>
      <c r="KJA143" s="86"/>
      <c r="KJB143" s="86"/>
      <c r="KJC143" s="86"/>
      <c r="KJD143" s="86"/>
      <c r="KJE143" s="86"/>
      <c r="KJF143" s="86"/>
      <c r="KJG143" s="86"/>
      <c r="KJH143" s="86"/>
      <c r="KJI143" s="86"/>
      <c r="KJJ143" s="86"/>
      <c r="KJK143" s="86"/>
      <c r="KJL143" s="86"/>
      <c r="KJM143" s="86"/>
      <c r="KJN143" s="86"/>
      <c r="KJO143" s="86"/>
      <c r="KJP143" s="86"/>
      <c r="KJQ143" s="86"/>
      <c r="KJR143" s="86"/>
      <c r="KJS143" s="86"/>
      <c r="KJT143" s="86"/>
      <c r="KJU143" s="86"/>
      <c r="KJV143" s="86"/>
      <c r="KJW143" s="86"/>
      <c r="KJX143" s="86"/>
      <c r="KJY143" s="86"/>
      <c r="KJZ143" s="86"/>
      <c r="KKA143" s="86"/>
      <c r="KKB143" s="86"/>
      <c r="KKC143" s="86"/>
      <c r="KKD143" s="86"/>
      <c r="KKE143" s="86"/>
      <c r="KKF143" s="86"/>
      <c r="KKG143" s="86"/>
      <c r="KKH143" s="86"/>
      <c r="KKI143" s="86"/>
      <c r="KKJ143" s="86"/>
      <c r="KKK143" s="86"/>
      <c r="KKL143" s="86"/>
      <c r="KKM143" s="86"/>
      <c r="KKN143" s="86"/>
      <c r="KKO143" s="86"/>
      <c r="KKP143" s="86"/>
      <c r="KKQ143" s="86"/>
      <c r="KKR143" s="86"/>
      <c r="KKS143" s="86"/>
      <c r="KKT143" s="86"/>
      <c r="KKU143" s="86"/>
      <c r="KKV143" s="86"/>
      <c r="KKW143" s="86"/>
      <c r="KKX143" s="86"/>
      <c r="KKY143" s="86"/>
      <c r="KKZ143" s="86"/>
      <c r="KLA143" s="86"/>
      <c r="KLB143" s="86"/>
      <c r="KLC143" s="86"/>
      <c r="KLD143" s="86"/>
      <c r="KLE143" s="86"/>
      <c r="KLF143" s="86"/>
      <c r="KLG143" s="86"/>
      <c r="KLH143" s="86"/>
      <c r="KLI143" s="86"/>
      <c r="KLJ143" s="86"/>
      <c r="KLK143" s="86"/>
      <c r="KLL143" s="86"/>
      <c r="KLM143" s="86"/>
      <c r="KLN143" s="86"/>
      <c r="KLO143" s="86"/>
      <c r="KLP143" s="86"/>
      <c r="KLQ143" s="86"/>
      <c r="KLR143" s="86"/>
      <c r="KLS143" s="86"/>
      <c r="KLT143" s="86"/>
      <c r="KLU143" s="86"/>
      <c r="KLV143" s="86"/>
      <c r="KLW143" s="86"/>
      <c r="KLX143" s="86"/>
      <c r="KLY143" s="86"/>
      <c r="KLZ143" s="86"/>
      <c r="KMA143" s="86"/>
      <c r="KMB143" s="86"/>
      <c r="KMC143" s="86"/>
      <c r="KMD143" s="86"/>
      <c r="KME143" s="86"/>
      <c r="KMF143" s="86"/>
      <c r="KMG143" s="86"/>
      <c r="KMH143" s="86"/>
      <c r="KMI143" s="86"/>
      <c r="KMJ143" s="86"/>
      <c r="KMK143" s="86"/>
      <c r="KML143" s="86"/>
      <c r="KMM143" s="86"/>
      <c r="KMN143" s="86"/>
      <c r="KMO143" s="86"/>
      <c r="KMP143" s="86"/>
      <c r="KMQ143" s="86"/>
      <c r="KMR143" s="86"/>
      <c r="KMS143" s="86"/>
      <c r="KMT143" s="86"/>
      <c r="KMU143" s="86"/>
      <c r="KMV143" s="86"/>
      <c r="KMW143" s="86"/>
      <c r="KMX143" s="86"/>
      <c r="KMY143" s="86"/>
      <c r="KMZ143" s="86"/>
      <c r="KNA143" s="86"/>
      <c r="KNB143" s="86"/>
      <c r="KNC143" s="86"/>
      <c r="KND143" s="86"/>
      <c r="KNE143" s="86"/>
      <c r="KNF143" s="86"/>
      <c r="KNG143" s="86"/>
      <c r="KNH143" s="86"/>
      <c r="KNI143" s="86"/>
      <c r="KNJ143" s="86"/>
      <c r="KNK143" s="86"/>
      <c r="KNL143" s="86"/>
      <c r="KNM143" s="86"/>
      <c r="KNN143" s="86"/>
      <c r="KNO143" s="86"/>
      <c r="KNP143" s="86"/>
      <c r="KNQ143" s="86"/>
      <c r="KNR143" s="86"/>
      <c r="KNS143" s="86"/>
      <c r="KNT143" s="86"/>
      <c r="KNU143" s="86"/>
      <c r="KNV143" s="86"/>
      <c r="KNW143" s="86"/>
      <c r="KNX143" s="86"/>
      <c r="KNY143" s="86"/>
      <c r="KNZ143" s="86"/>
      <c r="KOA143" s="86"/>
      <c r="KOB143" s="86"/>
      <c r="KOC143" s="86"/>
      <c r="KOD143" s="86"/>
      <c r="KOE143" s="86"/>
      <c r="KOF143" s="86"/>
      <c r="KOG143" s="86"/>
      <c r="KOH143" s="86"/>
      <c r="KOI143" s="86"/>
      <c r="KOJ143" s="86"/>
      <c r="KOK143" s="86"/>
      <c r="KOL143" s="86"/>
      <c r="KOM143" s="86"/>
      <c r="KON143" s="86"/>
      <c r="KOO143" s="86"/>
      <c r="KOP143" s="86"/>
      <c r="KOQ143" s="86"/>
      <c r="KOR143" s="86"/>
      <c r="KOS143" s="86"/>
      <c r="KOT143" s="86"/>
      <c r="KOU143" s="86"/>
      <c r="KOV143" s="86"/>
      <c r="KOW143" s="86"/>
      <c r="KOX143" s="86"/>
      <c r="KOY143" s="86"/>
      <c r="KOZ143" s="86"/>
      <c r="KPA143" s="86"/>
      <c r="KPB143" s="86"/>
      <c r="KPC143" s="86"/>
      <c r="KPD143" s="86"/>
      <c r="KPE143" s="86"/>
      <c r="KPF143" s="86"/>
      <c r="KPG143" s="86"/>
      <c r="KPH143" s="86"/>
      <c r="KPI143" s="86"/>
      <c r="KPJ143" s="86"/>
      <c r="KPK143" s="86"/>
      <c r="KPL143" s="86"/>
      <c r="KPM143" s="86"/>
      <c r="KPN143" s="86"/>
      <c r="KPO143" s="86"/>
      <c r="KPP143" s="86"/>
      <c r="KPQ143" s="86"/>
      <c r="KPR143" s="86"/>
      <c r="KPS143" s="86"/>
      <c r="KPT143" s="86"/>
      <c r="KPU143" s="86"/>
      <c r="KPV143" s="86"/>
      <c r="KPW143" s="86"/>
      <c r="KPX143" s="86"/>
      <c r="KPY143" s="86"/>
      <c r="KPZ143" s="86"/>
      <c r="KQA143" s="86"/>
      <c r="KQH143" s="86"/>
      <c r="KQI143" s="86"/>
      <c r="KQJ143" s="86"/>
      <c r="KQK143" s="86"/>
      <c r="KQL143" s="86"/>
      <c r="KQM143" s="86"/>
      <c r="KQN143" s="86"/>
      <c r="KQO143" s="86"/>
      <c r="KQP143" s="86"/>
      <c r="KQQ143" s="86"/>
      <c r="KQR143" s="86"/>
      <c r="KQS143" s="86"/>
      <c r="KQT143" s="86"/>
      <c r="KQU143" s="86"/>
      <c r="KQV143" s="86"/>
      <c r="KQW143" s="86"/>
      <c r="KQX143" s="86"/>
      <c r="KQY143" s="86"/>
      <c r="KQZ143" s="86"/>
      <c r="KRA143" s="86"/>
      <c r="KRB143" s="86"/>
      <c r="KRC143" s="86"/>
      <c r="KRD143" s="86"/>
      <c r="KRE143" s="86"/>
      <c r="KRF143" s="86"/>
      <c r="KRG143" s="86"/>
      <c r="KRH143" s="86"/>
      <c r="KRI143" s="86"/>
      <c r="KRJ143" s="86"/>
      <c r="KRK143" s="86"/>
      <c r="KRL143" s="86"/>
      <c r="KRM143" s="86"/>
      <c r="KRN143" s="86"/>
      <c r="KRO143" s="86"/>
      <c r="KRP143" s="86"/>
      <c r="KRQ143" s="86"/>
      <c r="KRR143" s="86"/>
      <c r="KRS143" s="86"/>
      <c r="KRT143" s="86"/>
      <c r="KRU143" s="86"/>
      <c r="KRV143" s="86"/>
      <c r="KRW143" s="86"/>
      <c r="KRX143" s="86"/>
      <c r="KRY143" s="86"/>
      <c r="KRZ143" s="86"/>
      <c r="KSA143" s="86"/>
      <c r="KSB143" s="86"/>
      <c r="KSC143" s="86"/>
      <c r="KSD143" s="86"/>
      <c r="KSE143" s="86"/>
      <c r="KSF143" s="86"/>
      <c r="KSG143" s="86"/>
      <c r="KSH143" s="86"/>
      <c r="KSI143" s="86"/>
      <c r="KSJ143" s="86"/>
      <c r="KSK143" s="86"/>
      <c r="KSL143" s="86"/>
      <c r="KSM143" s="86"/>
      <c r="KSN143" s="86"/>
      <c r="KSO143" s="86"/>
      <c r="KSP143" s="86"/>
      <c r="KSQ143" s="86"/>
      <c r="KSR143" s="86"/>
      <c r="KSS143" s="86"/>
      <c r="KST143" s="86"/>
      <c r="KSU143" s="86"/>
      <c r="KSV143" s="86"/>
      <c r="KSW143" s="86"/>
      <c r="KSX143" s="86"/>
      <c r="KSY143" s="86"/>
      <c r="KSZ143" s="86"/>
      <c r="KTA143" s="86"/>
      <c r="KTB143" s="86"/>
      <c r="KTC143" s="86"/>
      <c r="KTD143" s="86"/>
      <c r="KTE143" s="86"/>
      <c r="KTF143" s="86"/>
      <c r="KTG143" s="86"/>
      <c r="KTH143" s="86"/>
      <c r="KTI143" s="86"/>
      <c r="KTJ143" s="86"/>
      <c r="KTK143" s="86"/>
      <c r="KTL143" s="86"/>
      <c r="KTM143" s="86"/>
      <c r="KTN143" s="86"/>
      <c r="KTO143" s="86"/>
      <c r="KTP143" s="86"/>
      <c r="KTQ143" s="86"/>
      <c r="KTR143" s="86"/>
      <c r="KTS143" s="86"/>
      <c r="KTT143" s="86"/>
      <c r="KTU143" s="86"/>
      <c r="KTV143" s="86"/>
      <c r="KTW143" s="86"/>
      <c r="KTX143" s="86"/>
      <c r="KTY143" s="86"/>
      <c r="KTZ143" s="86"/>
      <c r="KUA143" s="86"/>
      <c r="KUB143" s="86"/>
      <c r="KUC143" s="86"/>
      <c r="KUD143" s="86"/>
      <c r="KUE143" s="86"/>
      <c r="KUF143" s="86"/>
      <c r="KUG143" s="86"/>
      <c r="KUH143" s="86"/>
      <c r="KUI143" s="86"/>
      <c r="KUJ143" s="86"/>
      <c r="KUK143" s="86"/>
      <c r="KUL143" s="86"/>
      <c r="KUM143" s="86"/>
      <c r="KUN143" s="86"/>
      <c r="KUO143" s="86"/>
      <c r="KUP143" s="86"/>
      <c r="KUQ143" s="86"/>
      <c r="KUR143" s="86"/>
      <c r="KUS143" s="86"/>
      <c r="KUT143" s="86"/>
      <c r="KUU143" s="86"/>
      <c r="KUV143" s="86"/>
      <c r="KUW143" s="86"/>
      <c r="KUX143" s="86"/>
      <c r="KUY143" s="86"/>
      <c r="KUZ143" s="86"/>
      <c r="KVA143" s="86"/>
      <c r="KVB143" s="86"/>
      <c r="KVC143" s="86"/>
      <c r="KVD143" s="86"/>
      <c r="KVE143" s="86"/>
      <c r="KVF143" s="86"/>
      <c r="KVG143" s="86"/>
      <c r="KVH143" s="86"/>
      <c r="KVI143" s="86"/>
      <c r="KVJ143" s="86"/>
      <c r="KVK143" s="86"/>
      <c r="KVL143" s="86"/>
      <c r="KVM143" s="86"/>
      <c r="KVN143" s="86"/>
      <c r="KVO143" s="86"/>
      <c r="KVP143" s="86"/>
      <c r="KVQ143" s="86"/>
      <c r="KVR143" s="86"/>
      <c r="KVS143" s="86"/>
      <c r="KVT143" s="86"/>
      <c r="KVU143" s="86"/>
      <c r="KVV143" s="86"/>
      <c r="KVW143" s="86"/>
      <c r="KVX143" s="86"/>
      <c r="KVY143" s="86"/>
      <c r="KVZ143" s="86"/>
      <c r="KWA143" s="86"/>
      <c r="KWB143" s="86"/>
      <c r="KWC143" s="86"/>
      <c r="KWD143" s="86"/>
      <c r="KWE143" s="86"/>
      <c r="KWF143" s="86"/>
      <c r="KWG143" s="86"/>
      <c r="KWH143" s="86"/>
      <c r="KWI143" s="86"/>
      <c r="KWJ143" s="86"/>
      <c r="KWK143" s="86"/>
      <c r="KWL143" s="86"/>
      <c r="KWM143" s="86"/>
      <c r="KWN143" s="86"/>
      <c r="KWO143" s="86"/>
      <c r="KWP143" s="86"/>
      <c r="KWQ143" s="86"/>
      <c r="KWR143" s="86"/>
      <c r="KWS143" s="86"/>
      <c r="KWT143" s="86"/>
      <c r="KWU143" s="86"/>
      <c r="KWV143" s="86"/>
      <c r="KWW143" s="86"/>
      <c r="KWX143" s="86"/>
      <c r="KWY143" s="86"/>
      <c r="KWZ143" s="86"/>
      <c r="KXA143" s="86"/>
      <c r="KXB143" s="86"/>
      <c r="KXC143" s="86"/>
      <c r="KXD143" s="86"/>
      <c r="KXE143" s="86"/>
      <c r="KXF143" s="86"/>
      <c r="KXG143" s="86"/>
      <c r="KXH143" s="86"/>
      <c r="KXI143" s="86"/>
      <c r="KXJ143" s="86"/>
      <c r="KXK143" s="86"/>
      <c r="KXL143" s="86"/>
      <c r="KXM143" s="86"/>
      <c r="KXN143" s="86"/>
      <c r="KXO143" s="86"/>
      <c r="KXP143" s="86"/>
      <c r="KXQ143" s="86"/>
      <c r="KXR143" s="86"/>
      <c r="KXS143" s="86"/>
      <c r="KXT143" s="86"/>
      <c r="KXU143" s="86"/>
      <c r="KXV143" s="86"/>
      <c r="KXW143" s="86"/>
      <c r="KXX143" s="86"/>
      <c r="KXY143" s="86"/>
      <c r="KXZ143" s="86"/>
      <c r="KYA143" s="86"/>
      <c r="KYB143" s="86"/>
      <c r="KYC143" s="86"/>
      <c r="KYD143" s="86"/>
      <c r="KYE143" s="86"/>
      <c r="KYF143" s="86"/>
      <c r="KYG143" s="86"/>
      <c r="KYH143" s="86"/>
      <c r="KYI143" s="86"/>
      <c r="KYJ143" s="86"/>
      <c r="KYK143" s="86"/>
      <c r="KYL143" s="86"/>
      <c r="KYM143" s="86"/>
      <c r="KYN143" s="86"/>
      <c r="KYO143" s="86"/>
      <c r="KYP143" s="86"/>
      <c r="KYQ143" s="86"/>
      <c r="KYR143" s="86"/>
      <c r="KYS143" s="86"/>
      <c r="KYT143" s="86"/>
      <c r="KYU143" s="86"/>
      <c r="KYV143" s="86"/>
      <c r="KYW143" s="86"/>
      <c r="KYX143" s="86"/>
      <c r="KYY143" s="86"/>
      <c r="KYZ143" s="86"/>
      <c r="KZA143" s="86"/>
      <c r="KZB143" s="86"/>
      <c r="KZC143" s="86"/>
      <c r="KZD143" s="86"/>
      <c r="KZE143" s="86"/>
      <c r="KZF143" s="86"/>
      <c r="KZG143" s="86"/>
      <c r="KZH143" s="86"/>
      <c r="KZI143" s="86"/>
      <c r="KZJ143" s="86"/>
      <c r="KZK143" s="86"/>
      <c r="KZL143" s="86"/>
      <c r="KZM143" s="86"/>
      <c r="KZN143" s="86"/>
      <c r="KZO143" s="86"/>
      <c r="KZP143" s="86"/>
      <c r="KZQ143" s="86"/>
      <c r="KZR143" s="86"/>
      <c r="KZS143" s="86"/>
      <c r="KZT143" s="86"/>
      <c r="KZU143" s="86"/>
      <c r="KZV143" s="86"/>
      <c r="KZW143" s="86"/>
      <c r="LAD143" s="86"/>
      <c r="LAE143" s="86"/>
      <c r="LAF143" s="86"/>
      <c r="LAG143" s="86"/>
      <c r="LAH143" s="86"/>
      <c r="LAI143" s="86"/>
      <c r="LAJ143" s="86"/>
      <c r="LAK143" s="86"/>
      <c r="LAL143" s="86"/>
      <c r="LAM143" s="86"/>
      <c r="LAN143" s="86"/>
      <c r="LAO143" s="86"/>
      <c r="LAP143" s="86"/>
      <c r="LAQ143" s="86"/>
      <c r="LAR143" s="86"/>
      <c r="LAS143" s="86"/>
      <c r="LAT143" s="86"/>
      <c r="LAU143" s="86"/>
      <c r="LAV143" s="86"/>
      <c r="LAW143" s="86"/>
      <c r="LAX143" s="86"/>
      <c r="LAY143" s="86"/>
      <c r="LAZ143" s="86"/>
      <c r="LBA143" s="86"/>
      <c r="LBB143" s="86"/>
      <c r="LBC143" s="86"/>
      <c r="LBD143" s="86"/>
      <c r="LBE143" s="86"/>
      <c r="LBF143" s="86"/>
      <c r="LBG143" s="86"/>
      <c r="LBH143" s="86"/>
      <c r="LBI143" s="86"/>
      <c r="LBJ143" s="86"/>
      <c r="LBK143" s="86"/>
      <c r="LBL143" s="86"/>
      <c r="LBM143" s="86"/>
      <c r="LBN143" s="86"/>
      <c r="LBO143" s="86"/>
      <c r="LBP143" s="86"/>
      <c r="LBQ143" s="86"/>
      <c r="LBR143" s="86"/>
      <c r="LBS143" s="86"/>
      <c r="LBT143" s="86"/>
      <c r="LBU143" s="86"/>
      <c r="LBV143" s="86"/>
      <c r="LBW143" s="86"/>
      <c r="LBX143" s="86"/>
      <c r="LBY143" s="86"/>
      <c r="LBZ143" s="86"/>
      <c r="LCA143" s="86"/>
      <c r="LCB143" s="86"/>
      <c r="LCC143" s="86"/>
      <c r="LCD143" s="86"/>
      <c r="LCE143" s="86"/>
      <c r="LCF143" s="86"/>
      <c r="LCG143" s="86"/>
      <c r="LCH143" s="86"/>
      <c r="LCI143" s="86"/>
      <c r="LCJ143" s="86"/>
      <c r="LCK143" s="86"/>
      <c r="LCL143" s="86"/>
      <c r="LCM143" s="86"/>
      <c r="LCN143" s="86"/>
      <c r="LCO143" s="86"/>
      <c r="LCP143" s="86"/>
      <c r="LCQ143" s="86"/>
      <c r="LCR143" s="86"/>
      <c r="LCS143" s="86"/>
      <c r="LCT143" s="86"/>
      <c r="LCU143" s="86"/>
      <c r="LCV143" s="86"/>
      <c r="LCW143" s="86"/>
      <c r="LCX143" s="86"/>
      <c r="LCY143" s="86"/>
      <c r="LCZ143" s="86"/>
      <c r="LDA143" s="86"/>
      <c r="LDB143" s="86"/>
      <c r="LDC143" s="86"/>
      <c r="LDD143" s="86"/>
      <c r="LDE143" s="86"/>
      <c r="LDF143" s="86"/>
      <c r="LDG143" s="86"/>
      <c r="LDH143" s="86"/>
      <c r="LDI143" s="86"/>
      <c r="LDJ143" s="86"/>
      <c r="LDK143" s="86"/>
      <c r="LDL143" s="86"/>
      <c r="LDM143" s="86"/>
      <c r="LDN143" s="86"/>
      <c r="LDO143" s="86"/>
      <c r="LDP143" s="86"/>
      <c r="LDQ143" s="86"/>
      <c r="LDR143" s="86"/>
      <c r="LDS143" s="86"/>
      <c r="LDT143" s="86"/>
      <c r="LDU143" s="86"/>
      <c r="LDV143" s="86"/>
      <c r="LDW143" s="86"/>
      <c r="LDX143" s="86"/>
      <c r="LDY143" s="86"/>
      <c r="LDZ143" s="86"/>
      <c r="LEA143" s="86"/>
      <c r="LEB143" s="86"/>
      <c r="LEC143" s="86"/>
      <c r="LED143" s="86"/>
      <c r="LEE143" s="86"/>
      <c r="LEF143" s="86"/>
      <c r="LEG143" s="86"/>
      <c r="LEH143" s="86"/>
      <c r="LEI143" s="86"/>
      <c r="LEJ143" s="86"/>
      <c r="LEK143" s="86"/>
      <c r="LEL143" s="86"/>
      <c r="LEM143" s="86"/>
      <c r="LEN143" s="86"/>
      <c r="LEO143" s="86"/>
      <c r="LEP143" s="86"/>
      <c r="LEQ143" s="86"/>
      <c r="LER143" s="86"/>
      <c r="LES143" s="86"/>
      <c r="LET143" s="86"/>
      <c r="LEU143" s="86"/>
      <c r="LEV143" s="86"/>
      <c r="LEW143" s="86"/>
      <c r="LEX143" s="86"/>
      <c r="LEY143" s="86"/>
      <c r="LEZ143" s="86"/>
      <c r="LFA143" s="86"/>
      <c r="LFB143" s="86"/>
      <c r="LFC143" s="86"/>
      <c r="LFD143" s="86"/>
      <c r="LFE143" s="86"/>
      <c r="LFF143" s="86"/>
      <c r="LFG143" s="86"/>
      <c r="LFH143" s="86"/>
      <c r="LFI143" s="86"/>
      <c r="LFJ143" s="86"/>
      <c r="LFK143" s="86"/>
      <c r="LFL143" s="86"/>
      <c r="LFM143" s="86"/>
      <c r="LFN143" s="86"/>
      <c r="LFO143" s="86"/>
      <c r="LFP143" s="86"/>
      <c r="LFQ143" s="86"/>
      <c r="LFR143" s="86"/>
      <c r="LFS143" s="86"/>
      <c r="LFT143" s="86"/>
      <c r="LFU143" s="86"/>
      <c r="LFV143" s="86"/>
      <c r="LFW143" s="86"/>
      <c r="LFX143" s="86"/>
      <c r="LFY143" s="86"/>
      <c r="LFZ143" s="86"/>
      <c r="LGA143" s="86"/>
      <c r="LGB143" s="86"/>
      <c r="LGC143" s="86"/>
      <c r="LGD143" s="86"/>
      <c r="LGE143" s="86"/>
      <c r="LGF143" s="86"/>
      <c r="LGG143" s="86"/>
      <c r="LGH143" s="86"/>
      <c r="LGI143" s="86"/>
      <c r="LGJ143" s="86"/>
      <c r="LGK143" s="86"/>
      <c r="LGL143" s="86"/>
      <c r="LGM143" s="86"/>
      <c r="LGN143" s="86"/>
      <c r="LGO143" s="86"/>
      <c r="LGP143" s="86"/>
      <c r="LGQ143" s="86"/>
      <c r="LGR143" s="86"/>
      <c r="LGS143" s="86"/>
      <c r="LGT143" s="86"/>
      <c r="LGU143" s="86"/>
      <c r="LGV143" s="86"/>
      <c r="LGW143" s="86"/>
      <c r="LGX143" s="86"/>
      <c r="LGY143" s="86"/>
      <c r="LGZ143" s="86"/>
      <c r="LHA143" s="86"/>
      <c r="LHB143" s="86"/>
      <c r="LHC143" s="86"/>
      <c r="LHD143" s="86"/>
      <c r="LHE143" s="86"/>
      <c r="LHF143" s="86"/>
      <c r="LHG143" s="86"/>
      <c r="LHH143" s="86"/>
      <c r="LHI143" s="86"/>
      <c r="LHJ143" s="86"/>
      <c r="LHK143" s="86"/>
      <c r="LHL143" s="86"/>
      <c r="LHM143" s="86"/>
      <c r="LHN143" s="86"/>
      <c r="LHO143" s="86"/>
      <c r="LHP143" s="86"/>
      <c r="LHQ143" s="86"/>
      <c r="LHR143" s="86"/>
      <c r="LHS143" s="86"/>
      <c r="LHT143" s="86"/>
      <c r="LHU143" s="86"/>
      <c r="LHV143" s="86"/>
      <c r="LHW143" s="86"/>
      <c r="LHX143" s="86"/>
      <c r="LHY143" s="86"/>
      <c r="LHZ143" s="86"/>
      <c r="LIA143" s="86"/>
      <c r="LIB143" s="86"/>
      <c r="LIC143" s="86"/>
      <c r="LID143" s="86"/>
      <c r="LIE143" s="86"/>
      <c r="LIF143" s="86"/>
      <c r="LIG143" s="86"/>
      <c r="LIH143" s="86"/>
      <c r="LII143" s="86"/>
      <c r="LIJ143" s="86"/>
      <c r="LIK143" s="86"/>
      <c r="LIL143" s="86"/>
      <c r="LIM143" s="86"/>
      <c r="LIN143" s="86"/>
      <c r="LIO143" s="86"/>
      <c r="LIP143" s="86"/>
      <c r="LIQ143" s="86"/>
      <c r="LIR143" s="86"/>
      <c r="LIS143" s="86"/>
      <c r="LIT143" s="86"/>
      <c r="LIU143" s="86"/>
      <c r="LIV143" s="86"/>
      <c r="LIW143" s="86"/>
      <c r="LIX143" s="86"/>
      <c r="LIY143" s="86"/>
      <c r="LIZ143" s="86"/>
      <c r="LJA143" s="86"/>
      <c r="LJB143" s="86"/>
      <c r="LJC143" s="86"/>
      <c r="LJD143" s="86"/>
      <c r="LJE143" s="86"/>
      <c r="LJF143" s="86"/>
      <c r="LJG143" s="86"/>
      <c r="LJH143" s="86"/>
      <c r="LJI143" s="86"/>
      <c r="LJJ143" s="86"/>
      <c r="LJK143" s="86"/>
      <c r="LJL143" s="86"/>
      <c r="LJM143" s="86"/>
      <c r="LJN143" s="86"/>
      <c r="LJO143" s="86"/>
      <c r="LJP143" s="86"/>
      <c r="LJQ143" s="86"/>
      <c r="LJR143" s="86"/>
      <c r="LJS143" s="86"/>
      <c r="LJZ143" s="86"/>
      <c r="LKA143" s="86"/>
      <c r="LKB143" s="86"/>
      <c r="LKC143" s="86"/>
      <c r="LKD143" s="86"/>
      <c r="LKE143" s="86"/>
      <c r="LKF143" s="86"/>
      <c r="LKG143" s="86"/>
      <c r="LKH143" s="86"/>
      <c r="LKI143" s="86"/>
      <c r="LKJ143" s="86"/>
      <c r="LKK143" s="86"/>
      <c r="LKL143" s="86"/>
      <c r="LKM143" s="86"/>
      <c r="LKN143" s="86"/>
      <c r="LKO143" s="86"/>
      <c r="LKP143" s="86"/>
      <c r="LKQ143" s="86"/>
      <c r="LKR143" s="86"/>
      <c r="LKS143" s="86"/>
      <c r="LKT143" s="86"/>
      <c r="LKU143" s="86"/>
      <c r="LKV143" s="86"/>
      <c r="LKW143" s="86"/>
      <c r="LKX143" s="86"/>
      <c r="LKY143" s="86"/>
      <c r="LKZ143" s="86"/>
      <c r="LLA143" s="86"/>
      <c r="LLB143" s="86"/>
      <c r="LLC143" s="86"/>
      <c r="LLD143" s="86"/>
      <c r="LLE143" s="86"/>
      <c r="LLF143" s="86"/>
      <c r="LLG143" s="86"/>
      <c r="LLH143" s="86"/>
      <c r="LLI143" s="86"/>
      <c r="LLJ143" s="86"/>
      <c r="LLK143" s="86"/>
      <c r="LLL143" s="86"/>
      <c r="LLM143" s="86"/>
      <c r="LLN143" s="86"/>
      <c r="LLO143" s="86"/>
      <c r="LLP143" s="86"/>
      <c r="LLQ143" s="86"/>
      <c r="LLR143" s="86"/>
      <c r="LLS143" s="86"/>
      <c r="LLT143" s="86"/>
      <c r="LLU143" s="86"/>
      <c r="LLV143" s="86"/>
      <c r="LLW143" s="86"/>
      <c r="LLX143" s="86"/>
      <c r="LLY143" s="86"/>
      <c r="LLZ143" s="86"/>
      <c r="LMA143" s="86"/>
      <c r="LMB143" s="86"/>
      <c r="LMC143" s="86"/>
      <c r="LMD143" s="86"/>
      <c r="LME143" s="86"/>
      <c r="LMF143" s="86"/>
      <c r="LMG143" s="86"/>
      <c r="LMH143" s="86"/>
      <c r="LMI143" s="86"/>
      <c r="LMJ143" s="86"/>
      <c r="LMK143" s="86"/>
      <c r="LML143" s="86"/>
      <c r="LMM143" s="86"/>
      <c r="LMN143" s="86"/>
      <c r="LMO143" s="86"/>
      <c r="LMP143" s="86"/>
      <c r="LMQ143" s="86"/>
      <c r="LMR143" s="86"/>
      <c r="LMS143" s="86"/>
      <c r="LMT143" s="86"/>
      <c r="LMU143" s="86"/>
      <c r="LMV143" s="86"/>
      <c r="LMW143" s="86"/>
      <c r="LMX143" s="86"/>
      <c r="LMY143" s="86"/>
      <c r="LMZ143" s="86"/>
      <c r="LNA143" s="86"/>
      <c r="LNB143" s="86"/>
      <c r="LNC143" s="86"/>
      <c r="LND143" s="86"/>
      <c r="LNE143" s="86"/>
      <c r="LNF143" s="86"/>
      <c r="LNG143" s="86"/>
      <c r="LNH143" s="86"/>
      <c r="LNI143" s="86"/>
      <c r="LNJ143" s="86"/>
      <c r="LNK143" s="86"/>
      <c r="LNL143" s="86"/>
      <c r="LNM143" s="86"/>
      <c r="LNN143" s="86"/>
      <c r="LNO143" s="86"/>
      <c r="LNP143" s="86"/>
      <c r="LNQ143" s="86"/>
      <c r="LNR143" s="86"/>
      <c r="LNS143" s="86"/>
      <c r="LNT143" s="86"/>
      <c r="LNU143" s="86"/>
      <c r="LNV143" s="86"/>
      <c r="LNW143" s="86"/>
      <c r="LNX143" s="86"/>
      <c r="LNY143" s="86"/>
      <c r="LNZ143" s="86"/>
      <c r="LOA143" s="86"/>
      <c r="LOB143" s="86"/>
      <c r="LOC143" s="86"/>
      <c r="LOD143" s="86"/>
      <c r="LOE143" s="86"/>
      <c r="LOF143" s="86"/>
      <c r="LOG143" s="86"/>
      <c r="LOH143" s="86"/>
      <c r="LOI143" s="86"/>
      <c r="LOJ143" s="86"/>
      <c r="LOK143" s="86"/>
      <c r="LOL143" s="86"/>
      <c r="LOM143" s="86"/>
      <c r="LON143" s="86"/>
      <c r="LOO143" s="86"/>
      <c r="LOP143" s="86"/>
      <c r="LOQ143" s="86"/>
      <c r="LOR143" s="86"/>
      <c r="LOS143" s="86"/>
      <c r="LOT143" s="86"/>
      <c r="LOU143" s="86"/>
      <c r="LOV143" s="86"/>
      <c r="LOW143" s="86"/>
      <c r="LOX143" s="86"/>
      <c r="LOY143" s="86"/>
      <c r="LOZ143" s="86"/>
      <c r="LPA143" s="86"/>
      <c r="LPB143" s="86"/>
      <c r="LPC143" s="86"/>
      <c r="LPD143" s="86"/>
      <c r="LPE143" s="86"/>
      <c r="LPF143" s="86"/>
      <c r="LPG143" s="86"/>
      <c r="LPH143" s="86"/>
      <c r="LPI143" s="86"/>
      <c r="LPJ143" s="86"/>
      <c r="LPK143" s="86"/>
      <c r="LPL143" s="86"/>
      <c r="LPM143" s="86"/>
      <c r="LPN143" s="86"/>
      <c r="LPO143" s="86"/>
      <c r="LPP143" s="86"/>
      <c r="LPQ143" s="86"/>
      <c r="LPR143" s="86"/>
      <c r="LPS143" s="86"/>
      <c r="LPT143" s="86"/>
      <c r="LPU143" s="86"/>
      <c r="LPV143" s="86"/>
      <c r="LPW143" s="86"/>
      <c r="LPX143" s="86"/>
      <c r="LPY143" s="86"/>
      <c r="LPZ143" s="86"/>
      <c r="LQA143" s="86"/>
      <c r="LQB143" s="86"/>
      <c r="LQC143" s="86"/>
      <c r="LQD143" s="86"/>
      <c r="LQE143" s="86"/>
      <c r="LQF143" s="86"/>
      <c r="LQG143" s="86"/>
      <c r="LQH143" s="86"/>
      <c r="LQI143" s="86"/>
      <c r="LQJ143" s="86"/>
      <c r="LQK143" s="86"/>
      <c r="LQL143" s="86"/>
      <c r="LQM143" s="86"/>
      <c r="LQN143" s="86"/>
      <c r="LQO143" s="86"/>
      <c r="LQP143" s="86"/>
      <c r="LQQ143" s="86"/>
      <c r="LQR143" s="86"/>
      <c r="LQS143" s="86"/>
      <c r="LQT143" s="86"/>
      <c r="LQU143" s="86"/>
      <c r="LQV143" s="86"/>
      <c r="LQW143" s="86"/>
      <c r="LQX143" s="86"/>
      <c r="LQY143" s="86"/>
      <c r="LQZ143" s="86"/>
      <c r="LRA143" s="86"/>
      <c r="LRB143" s="86"/>
      <c r="LRC143" s="86"/>
      <c r="LRD143" s="86"/>
      <c r="LRE143" s="86"/>
      <c r="LRF143" s="86"/>
      <c r="LRG143" s="86"/>
      <c r="LRH143" s="86"/>
      <c r="LRI143" s="86"/>
      <c r="LRJ143" s="86"/>
      <c r="LRK143" s="86"/>
      <c r="LRL143" s="86"/>
      <c r="LRM143" s="86"/>
      <c r="LRN143" s="86"/>
      <c r="LRO143" s="86"/>
      <c r="LRP143" s="86"/>
      <c r="LRQ143" s="86"/>
      <c r="LRR143" s="86"/>
      <c r="LRS143" s="86"/>
      <c r="LRT143" s="86"/>
      <c r="LRU143" s="86"/>
      <c r="LRV143" s="86"/>
      <c r="LRW143" s="86"/>
      <c r="LRX143" s="86"/>
      <c r="LRY143" s="86"/>
      <c r="LRZ143" s="86"/>
      <c r="LSA143" s="86"/>
      <c r="LSB143" s="86"/>
      <c r="LSC143" s="86"/>
      <c r="LSD143" s="86"/>
      <c r="LSE143" s="86"/>
      <c r="LSF143" s="86"/>
      <c r="LSG143" s="86"/>
      <c r="LSH143" s="86"/>
      <c r="LSI143" s="86"/>
      <c r="LSJ143" s="86"/>
      <c r="LSK143" s="86"/>
      <c r="LSL143" s="86"/>
      <c r="LSM143" s="86"/>
      <c r="LSN143" s="86"/>
      <c r="LSO143" s="86"/>
      <c r="LSP143" s="86"/>
      <c r="LSQ143" s="86"/>
      <c r="LSR143" s="86"/>
      <c r="LSS143" s="86"/>
      <c r="LST143" s="86"/>
      <c r="LSU143" s="86"/>
      <c r="LSV143" s="86"/>
      <c r="LSW143" s="86"/>
      <c r="LSX143" s="86"/>
      <c r="LSY143" s="86"/>
      <c r="LSZ143" s="86"/>
      <c r="LTA143" s="86"/>
      <c r="LTB143" s="86"/>
      <c r="LTC143" s="86"/>
      <c r="LTD143" s="86"/>
      <c r="LTE143" s="86"/>
      <c r="LTF143" s="86"/>
      <c r="LTG143" s="86"/>
      <c r="LTH143" s="86"/>
      <c r="LTI143" s="86"/>
      <c r="LTJ143" s="86"/>
      <c r="LTK143" s="86"/>
      <c r="LTL143" s="86"/>
      <c r="LTM143" s="86"/>
      <c r="LTN143" s="86"/>
      <c r="LTO143" s="86"/>
      <c r="LTV143" s="86"/>
      <c r="LTW143" s="86"/>
      <c r="LTX143" s="86"/>
      <c r="LTY143" s="86"/>
      <c r="LTZ143" s="86"/>
      <c r="LUA143" s="86"/>
      <c r="LUB143" s="86"/>
      <c r="LUC143" s="86"/>
      <c r="LUD143" s="86"/>
      <c r="LUE143" s="86"/>
      <c r="LUF143" s="86"/>
      <c r="LUG143" s="86"/>
      <c r="LUH143" s="86"/>
      <c r="LUI143" s="86"/>
      <c r="LUJ143" s="86"/>
      <c r="LUK143" s="86"/>
      <c r="LUL143" s="86"/>
      <c r="LUM143" s="86"/>
      <c r="LUN143" s="86"/>
      <c r="LUO143" s="86"/>
      <c r="LUP143" s="86"/>
      <c r="LUQ143" s="86"/>
      <c r="LUR143" s="86"/>
      <c r="LUS143" s="86"/>
      <c r="LUT143" s="86"/>
      <c r="LUU143" s="86"/>
      <c r="LUV143" s="86"/>
      <c r="LUW143" s="86"/>
      <c r="LUX143" s="86"/>
      <c r="LUY143" s="86"/>
      <c r="LUZ143" s="86"/>
      <c r="LVA143" s="86"/>
      <c r="LVB143" s="86"/>
      <c r="LVC143" s="86"/>
      <c r="LVD143" s="86"/>
      <c r="LVE143" s="86"/>
      <c r="LVF143" s="86"/>
      <c r="LVG143" s="86"/>
      <c r="LVH143" s="86"/>
      <c r="LVI143" s="86"/>
      <c r="LVJ143" s="86"/>
      <c r="LVK143" s="86"/>
      <c r="LVL143" s="86"/>
      <c r="LVM143" s="86"/>
      <c r="LVN143" s="86"/>
      <c r="LVO143" s="86"/>
      <c r="LVP143" s="86"/>
      <c r="LVQ143" s="86"/>
      <c r="LVR143" s="86"/>
      <c r="LVS143" s="86"/>
      <c r="LVT143" s="86"/>
      <c r="LVU143" s="86"/>
      <c r="LVV143" s="86"/>
      <c r="LVW143" s="86"/>
      <c r="LVX143" s="86"/>
      <c r="LVY143" s="86"/>
      <c r="LVZ143" s="86"/>
      <c r="LWA143" s="86"/>
      <c r="LWB143" s="86"/>
      <c r="LWC143" s="86"/>
      <c r="LWD143" s="86"/>
      <c r="LWE143" s="86"/>
      <c r="LWF143" s="86"/>
      <c r="LWG143" s="86"/>
      <c r="LWH143" s="86"/>
      <c r="LWI143" s="86"/>
      <c r="LWJ143" s="86"/>
      <c r="LWK143" s="86"/>
      <c r="LWL143" s="86"/>
      <c r="LWM143" s="86"/>
      <c r="LWN143" s="86"/>
      <c r="LWO143" s="86"/>
      <c r="LWP143" s="86"/>
      <c r="LWQ143" s="86"/>
      <c r="LWR143" s="86"/>
      <c r="LWS143" s="86"/>
      <c r="LWT143" s="86"/>
      <c r="LWU143" s="86"/>
      <c r="LWV143" s="86"/>
      <c r="LWW143" s="86"/>
      <c r="LWX143" s="86"/>
      <c r="LWY143" s="86"/>
      <c r="LWZ143" s="86"/>
      <c r="LXA143" s="86"/>
      <c r="LXB143" s="86"/>
      <c r="LXC143" s="86"/>
      <c r="LXD143" s="86"/>
      <c r="LXE143" s="86"/>
      <c r="LXF143" s="86"/>
      <c r="LXG143" s="86"/>
      <c r="LXH143" s="86"/>
      <c r="LXI143" s="86"/>
      <c r="LXJ143" s="86"/>
      <c r="LXK143" s="86"/>
      <c r="LXL143" s="86"/>
      <c r="LXM143" s="86"/>
      <c r="LXN143" s="86"/>
      <c r="LXO143" s="86"/>
      <c r="LXP143" s="86"/>
      <c r="LXQ143" s="86"/>
      <c r="LXR143" s="86"/>
      <c r="LXS143" s="86"/>
      <c r="LXT143" s="86"/>
      <c r="LXU143" s="86"/>
      <c r="LXV143" s="86"/>
      <c r="LXW143" s="86"/>
      <c r="LXX143" s="86"/>
      <c r="LXY143" s="86"/>
      <c r="LXZ143" s="86"/>
      <c r="LYA143" s="86"/>
      <c r="LYB143" s="86"/>
      <c r="LYC143" s="86"/>
      <c r="LYD143" s="86"/>
      <c r="LYE143" s="86"/>
      <c r="LYF143" s="86"/>
      <c r="LYG143" s="86"/>
      <c r="LYH143" s="86"/>
      <c r="LYI143" s="86"/>
      <c r="LYJ143" s="86"/>
      <c r="LYK143" s="86"/>
      <c r="LYL143" s="86"/>
      <c r="LYM143" s="86"/>
      <c r="LYN143" s="86"/>
      <c r="LYO143" s="86"/>
      <c r="LYP143" s="86"/>
      <c r="LYQ143" s="86"/>
      <c r="LYR143" s="86"/>
      <c r="LYS143" s="86"/>
      <c r="LYT143" s="86"/>
      <c r="LYU143" s="86"/>
      <c r="LYV143" s="86"/>
      <c r="LYW143" s="86"/>
      <c r="LYX143" s="86"/>
      <c r="LYY143" s="86"/>
      <c r="LYZ143" s="86"/>
      <c r="LZA143" s="86"/>
      <c r="LZB143" s="86"/>
      <c r="LZC143" s="86"/>
      <c r="LZD143" s="86"/>
      <c r="LZE143" s="86"/>
      <c r="LZF143" s="86"/>
      <c r="LZG143" s="86"/>
      <c r="LZH143" s="86"/>
      <c r="LZI143" s="86"/>
      <c r="LZJ143" s="86"/>
      <c r="LZK143" s="86"/>
      <c r="LZL143" s="86"/>
      <c r="LZM143" s="86"/>
      <c r="LZN143" s="86"/>
      <c r="LZO143" s="86"/>
      <c r="LZP143" s="86"/>
      <c r="LZQ143" s="86"/>
      <c r="LZR143" s="86"/>
      <c r="LZS143" s="86"/>
      <c r="LZT143" s="86"/>
      <c r="LZU143" s="86"/>
      <c r="LZV143" s="86"/>
      <c r="LZW143" s="86"/>
      <c r="LZX143" s="86"/>
      <c r="LZY143" s="86"/>
      <c r="LZZ143" s="86"/>
      <c r="MAA143" s="86"/>
      <c r="MAB143" s="86"/>
      <c r="MAC143" s="86"/>
      <c r="MAD143" s="86"/>
      <c r="MAE143" s="86"/>
      <c r="MAF143" s="86"/>
      <c r="MAG143" s="86"/>
      <c r="MAH143" s="86"/>
      <c r="MAI143" s="86"/>
      <c r="MAJ143" s="86"/>
      <c r="MAK143" s="86"/>
      <c r="MAL143" s="86"/>
      <c r="MAM143" s="86"/>
      <c r="MAN143" s="86"/>
      <c r="MAO143" s="86"/>
      <c r="MAP143" s="86"/>
      <c r="MAQ143" s="86"/>
      <c r="MAR143" s="86"/>
      <c r="MAS143" s="86"/>
      <c r="MAT143" s="86"/>
      <c r="MAU143" s="86"/>
      <c r="MAV143" s="86"/>
      <c r="MAW143" s="86"/>
      <c r="MAX143" s="86"/>
      <c r="MAY143" s="86"/>
      <c r="MAZ143" s="86"/>
      <c r="MBA143" s="86"/>
      <c r="MBB143" s="86"/>
      <c r="MBC143" s="86"/>
      <c r="MBD143" s="86"/>
      <c r="MBE143" s="86"/>
      <c r="MBF143" s="86"/>
      <c r="MBG143" s="86"/>
      <c r="MBH143" s="86"/>
      <c r="MBI143" s="86"/>
      <c r="MBJ143" s="86"/>
      <c r="MBK143" s="86"/>
      <c r="MBL143" s="86"/>
      <c r="MBM143" s="86"/>
      <c r="MBN143" s="86"/>
      <c r="MBO143" s="86"/>
      <c r="MBP143" s="86"/>
      <c r="MBQ143" s="86"/>
      <c r="MBR143" s="86"/>
      <c r="MBS143" s="86"/>
      <c r="MBT143" s="86"/>
      <c r="MBU143" s="86"/>
      <c r="MBV143" s="86"/>
      <c r="MBW143" s="86"/>
      <c r="MBX143" s="86"/>
      <c r="MBY143" s="86"/>
      <c r="MBZ143" s="86"/>
      <c r="MCA143" s="86"/>
      <c r="MCB143" s="86"/>
      <c r="MCC143" s="86"/>
      <c r="MCD143" s="86"/>
      <c r="MCE143" s="86"/>
      <c r="MCF143" s="86"/>
      <c r="MCG143" s="86"/>
      <c r="MCH143" s="86"/>
      <c r="MCI143" s="86"/>
      <c r="MCJ143" s="86"/>
      <c r="MCK143" s="86"/>
      <c r="MCL143" s="86"/>
      <c r="MCM143" s="86"/>
      <c r="MCN143" s="86"/>
      <c r="MCO143" s="86"/>
      <c r="MCP143" s="86"/>
      <c r="MCQ143" s="86"/>
      <c r="MCR143" s="86"/>
      <c r="MCS143" s="86"/>
      <c r="MCT143" s="86"/>
      <c r="MCU143" s="86"/>
      <c r="MCV143" s="86"/>
      <c r="MCW143" s="86"/>
      <c r="MCX143" s="86"/>
      <c r="MCY143" s="86"/>
      <c r="MCZ143" s="86"/>
      <c r="MDA143" s="86"/>
      <c r="MDB143" s="86"/>
      <c r="MDC143" s="86"/>
      <c r="MDD143" s="86"/>
      <c r="MDE143" s="86"/>
      <c r="MDF143" s="86"/>
      <c r="MDG143" s="86"/>
      <c r="MDH143" s="86"/>
      <c r="MDI143" s="86"/>
      <c r="MDJ143" s="86"/>
      <c r="MDK143" s="86"/>
      <c r="MDR143" s="86"/>
      <c r="MDS143" s="86"/>
      <c r="MDT143" s="86"/>
      <c r="MDU143" s="86"/>
      <c r="MDV143" s="86"/>
      <c r="MDW143" s="86"/>
      <c r="MDX143" s="86"/>
      <c r="MDY143" s="86"/>
      <c r="MDZ143" s="86"/>
      <c r="MEA143" s="86"/>
      <c r="MEB143" s="86"/>
      <c r="MEC143" s="86"/>
      <c r="MED143" s="86"/>
      <c r="MEE143" s="86"/>
      <c r="MEF143" s="86"/>
      <c r="MEG143" s="86"/>
      <c r="MEH143" s="86"/>
      <c r="MEI143" s="86"/>
      <c r="MEJ143" s="86"/>
      <c r="MEK143" s="86"/>
      <c r="MEL143" s="86"/>
      <c r="MEM143" s="86"/>
      <c r="MEN143" s="86"/>
      <c r="MEO143" s="86"/>
      <c r="MEP143" s="86"/>
      <c r="MEQ143" s="86"/>
      <c r="MER143" s="86"/>
      <c r="MES143" s="86"/>
      <c r="MET143" s="86"/>
      <c r="MEU143" s="86"/>
      <c r="MEV143" s="86"/>
      <c r="MEW143" s="86"/>
      <c r="MEX143" s="86"/>
      <c r="MEY143" s="86"/>
      <c r="MEZ143" s="86"/>
      <c r="MFA143" s="86"/>
      <c r="MFB143" s="86"/>
      <c r="MFC143" s="86"/>
      <c r="MFD143" s="86"/>
      <c r="MFE143" s="86"/>
      <c r="MFF143" s="86"/>
      <c r="MFG143" s="86"/>
      <c r="MFH143" s="86"/>
      <c r="MFI143" s="86"/>
      <c r="MFJ143" s="86"/>
      <c r="MFK143" s="86"/>
      <c r="MFL143" s="86"/>
      <c r="MFM143" s="86"/>
      <c r="MFN143" s="86"/>
      <c r="MFO143" s="86"/>
      <c r="MFP143" s="86"/>
      <c r="MFQ143" s="86"/>
      <c r="MFR143" s="86"/>
      <c r="MFS143" s="86"/>
      <c r="MFT143" s="86"/>
      <c r="MFU143" s="86"/>
      <c r="MFV143" s="86"/>
      <c r="MFW143" s="86"/>
      <c r="MFX143" s="86"/>
      <c r="MFY143" s="86"/>
      <c r="MFZ143" s="86"/>
      <c r="MGA143" s="86"/>
      <c r="MGB143" s="86"/>
      <c r="MGC143" s="86"/>
      <c r="MGD143" s="86"/>
      <c r="MGE143" s="86"/>
      <c r="MGF143" s="86"/>
      <c r="MGG143" s="86"/>
      <c r="MGH143" s="86"/>
      <c r="MGI143" s="86"/>
      <c r="MGJ143" s="86"/>
      <c r="MGK143" s="86"/>
      <c r="MGL143" s="86"/>
      <c r="MGM143" s="86"/>
      <c r="MGN143" s="86"/>
      <c r="MGO143" s="86"/>
      <c r="MGP143" s="86"/>
      <c r="MGQ143" s="86"/>
      <c r="MGR143" s="86"/>
      <c r="MGS143" s="86"/>
      <c r="MGT143" s="86"/>
      <c r="MGU143" s="86"/>
      <c r="MGV143" s="86"/>
      <c r="MGW143" s="86"/>
      <c r="MGX143" s="86"/>
      <c r="MGY143" s="86"/>
      <c r="MGZ143" s="86"/>
      <c r="MHA143" s="86"/>
      <c r="MHB143" s="86"/>
      <c r="MHC143" s="86"/>
      <c r="MHD143" s="86"/>
      <c r="MHE143" s="86"/>
      <c r="MHF143" s="86"/>
      <c r="MHG143" s="86"/>
      <c r="MHH143" s="86"/>
      <c r="MHI143" s="86"/>
      <c r="MHJ143" s="86"/>
      <c r="MHK143" s="86"/>
      <c r="MHL143" s="86"/>
      <c r="MHM143" s="86"/>
      <c r="MHN143" s="86"/>
      <c r="MHO143" s="86"/>
      <c r="MHP143" s="86"/>
      <c r="MHQ143" s="86"/>
      <c r="MHR143" s="86"/>
      <c r="MHS143" s="86"/>
      <c r="MHT143" s="86"/>
      <c r="MHU143" s="86"/>
      <c r="MHV143" s="86"/>
      <c r="MHW143" s="86"/>
      <c r="MHX143" s="86"/>
      <c r="MHY143" s="86"/>
      <c r="MHZ143" s="86"/>
      <c r="MIA143" s="86"/>
      <c r="MIB143" s="86"/>
      <c r="MIC143" s="86"/>
      <c r="MID143" s="86"/>
      <c r="MIE143" s="86"/>
      <c r="MIF143" s="86"/>
      <c r="MIG143" s="86"/>
      <c r="MIH143" s="86"/>
      <c r="MII143" s="86"/>
      <c r="MIJ143" s="86"/>
      <c r="MIK143" s="86"/>
      <c r="MIL143" s="86"/>
      <c r="MIM143" s="86"/>
      <c r="MIN143" s="86"/>
      <c r="MIO143" s="86"/>
      <c r="MIP143" s="86"/>
      <c r="MIQ143" s="86"/>
      <c r="MIR143" s="86"/>
      <c r="MIS143" s="86"/>
      <c r="MIT143" s="86"/>
      <c r="MIU143" s="86"/>
      <c r="MIV143" s="86"/>
      <c r="MIW143" s="86"/>
      <c r="MIX143" s="86"/>
      <c r="MIY143" s="86"/>
      <c r="MIZ143" s="86"/>
      <c r="MJA143" s="86"/>
      <c r="MJB143" s="86"/>
      <c r="MJC143" s="86"/>
      <c r="MJD143" s="86"/>
      <c r="MJE143" s="86"/>
      <c r="MJF143" s="86"/>
      <c r="MJG143" s="86"/>
      <c r="MJH143" s="86"/>
      <c r="MJI143" s="86"/>
      <c r="MJJ143" s="86"/>
      <c r="MJK143" s="86"/>
      <c r="MJL143" s="86"/>
      <c r="MJM143" s="86"/>
      <c r="MJN143" s="86"/>
      <c r="MJO143" s="86"/>
      <c r="MJP143" s="86"/>
      <c r="MJQ143" s="86"/>
      <c r="MJR143" s="86"/>
      <c r="MJS143" s="86"/>
      <c r="MJT143" s="86"/>
      <c r="MJU143" s="86"/>
      <c r="MJV143" s="86"/>
      <c r="MJW143" s="86"/>
      <c r="MJX143" s="86"/>
      <c r="MJY143" s="86"/>
      <c r="MJZ143" s="86"/>
      <c r="MKA143" s="86"/>
      <c r="MKB143" s="86"/>
      <c r="MKC143" s="86"/>
      <c r="MKD143" s="86"/>
      <c r="MKE143" s="86"/>
      <c r="MKF143" s="86"/>
      <c r="MKG143" s="86"/>
      <c r="MKH143" s="86"/>
      <c r="MKI143" s="86"/>
      <c r="MKJ143" s="86"/>
      <c r="MKK143" s="86"/>
      <c r="MKL143" s="86"/>
      <c r="MKM143" s="86"/>
      <c r="MKN143" s="86"/>
      <c r="MKO143" s="86"/>
      <c r="MKP143" s="86"/>
      <c r="MKQ143" s="86"/>
      <c r="MKR143" s="86"/>
      <c r="MKS143" s="86"/>
      <c r="MKT143" s="86"/>
      <c r="MKU143" s="86"/>
      <c r="MKV143" s="86"/>
      <c r="MKW143" s="86"/>
      <c r="MKX143" s="86"/>
      <c r="MKY143" s="86"/>
      <c r="MKZ143" s="86"/>
      <c r="MLA143" s="86"/>
      <c r="MLB143" s="86"/>
      <c r="MLC143" s="86"/>
      <c r="MLD143" s="86"/>
      <c r="MLE143" s="86"/>
      <c r="MLF143" s="86"/>
      <c r="MLG143" s="86"/>
      <c r="MLH143" s="86"/>
      <c r="MLI143" s="86"/>
      <c r="MLJ143" s="86"/>
      <c r="MLK143" s="86"/>
      <c r="MLL143" s="86"/>
      <c r="MLM143" s="86"/>
      <c r="MLN143" s="86"/>
      <c r="MLO143" s="86"/>
      <c r="MLP143" s="86"/>
      <c r="MLQ143" s="86"/>
      <c r="MLR143" s="86"/>
      <c r="MLS143" s="86"/>
      <c r="MLT143" s="86"/>
      <c r="MLU143" s="86"/>
      <c r="MLV143" s="86"/>
      <c r="MLW143" s="86"/>
      <c r="MLX143" s="86"/>
      <c r="MLY143" s="86"/>
      <c r="MLZ143" s="86"/>
      <c r="MMA143" s="86"/>
      <c r="MMB143" s="86"/>
      <c r="MMC143" s="86"/>
      <c r="MMD143" s="86"/>
      <c r="MME143" s="86"/>
      <c r="MMF143" s="86"/>
      <c r="MMG143" s="86"/>
      <c r="MMH143" s="86"/>
      <c r="MMI143" s="86"/>
      <c r="MMJ143" s="86"/>
      <c r="MMK143" s="86"/>
      <c r="MML143" s="86"/>
      <c r="MMM143" s="86"/>
      <c r="MMN143" s="86"/>
      <c r="MMO143" s="86"/>
      <c r="MMP143" s="86"/>
      <c r="MMQ143" s="86"/>
      <c r="MMR143" s="86"/>
      <c r="MMS143" s="86"/>
      <c r="MMT143" s="86"/>
      <c r="MMU143" s="86"/>
      <c r="MMV143" s="86"/>
      <c r="MMW143" s="86"/>
      <c r="MMX143" s="86"/>
      <c r="MMY143" s="86"/>
      <c r="MMZ143" s="86"/>
      <c r="MNA143" s="86"/>
      <c r="MNB143" s="86"/>
      <c r="MNC143" s="86"/>
      <c r="MND143" s="86"/>
      <c r="MNE143" s="86"/>
      <c r="MNF143" s="86"/>
      <c r="MNG143" s="86"/>
      <c r="MNN143" s="86"/>
      <c r="MNO143" s="86"/>
      <c r="MNP143" s="86"/>
      <c r="MNQ143" s="86"/>
      <c r="MNR143" s="86"/>
      <c r="MNS143" s="86"/>
      <c r="MNT143" s="86"/>
      <c r="MNU143" s="86"/>
      <c r="MNV143" s="86"/>
      <c r="MNW143" s="86"/>
      <c r="MNX143" s="86"/>
      <c r="MNY143" s="86"/>
      <c r="MNZ143" s="86"/>
      <c r="MOA143" s="86"/>
      <c r="MOB143" s="86"/>
      <c r="MOC143" s="86"/>
      <c r="MOD143" s="86"/>
      <c r="MOE143" s="86"/>
      <c r="MOF143" s="86"/>
      <c r="MOG143" s="86"/>
      <c r="MOH143" s="86"/>
      <c r="MOI143" s="86"/>
      <c r="MOJ143" s="86"/>
      <c r="MOK143" s="86"/>
      <c r="MOL143" s="86"/>
      <c r="MOM143" s="86"/>
      <c r="MON143" s="86"/>
      <c r="MOO143" s="86"/>
      <c r="MOP143" s="86"/>
      <c r="MOQ143" s="86"/>
      <c r="MOR143" s="86"/>
      <c r="MOS143" s="86"/>
      <c r="MOT143" s="86"/>
      <c r="MOU143" s="86"/>
      <c r="MOV143" s="86"/>
      <c r="MOW143" s="86"/>
      <c r="MOX143" s="86"/>
      <c r="MOY143" s="86"/>
      <c r="MOZ143" s="86"/>
      <c r="MPA143" s="86"/>
      <c r="MPB143" s="86"/>
      <c r="MPC143" s="86"/>
      <c r="MPD143" s="86"/>
      <c r="MPE143" s="86"/>
      <c r="MPF143" s="86"/>
      <c r="MPG143" s="86"/>
      <c r="MPH143" s="86"/>
      <c r="MPI143" s="86"/>
      <c r="MPJ143" s="86"/>
      <c r="MPK143" s="86"/>
      <c r="MPL143" s="86"/>
      <c r="MPM143" s="86"/>
      <c r="MPN143" s="86"/>
      <c r="MPO143" s="86"/>
      <c r="MPP143" s="86"/>
      <c r="MPQ143" s="86"/>
      <c r="MPR143" s="86"/>
      <c r="MPS143" s="86"/>
      <c r="MPT143" s="86"/>
      <c r="MPU143" s="86"/>
      <c r="MPV143" s="86"/>
      <c r="MPW143" s="86"/>
      <c r="MPX143" s="86"/>
      <c r="MPY143" s="86"/>
      <c r="MPZ143" s="86"/>
      <c r="MQA143" s="86"/>
      <c r="MQB143" s="86"/>
      <c r="MQC143" s="86"/>
      <c r="MQD143" s="86"/>
      <c r="MQE143" s="86"/>
      <c r="MQF143" s="86"/>
      <c r="MQG143" s="86"/>
      <c r="MQH143" s="86"/>
      <c r="MQI143" s="86"/>
      <c r="MQJ143" s="86"/>
      <c r="MQK143" s="86"/>
      <c r="MQL143" s="86"/>
      <c r="MQM143" s="86"/>
      <c r="MQN143" s="86"/>
      <c r="MQO143" s="86"/>
      <c r="MQP143" s="86"/>
      <c r="MQQ143" s="86"/>
      <c r="MQR143" s="86"/>
      <c r="MQS143" s="86"/>
      <c r="MQT143" s="86"/>
      <c r="MQU143" s="86"/>
      <c r="MQV143" s="86"/>
      <c r="MQW143" s="86"/>
      <c r="MQX143" s="86"/>
      <c r="MQY143" s="86"/>
      <c r="MQZ143" s="86"/>
      <c r="MRA143" s="86"/>
      <c r="MRB143" s="86"/>
      <c r="MRC143" s="86"/>
      <c r="MRD143" s="86"/>
      <c r="MRE143" s="86"/>
      <c r="MRF143" s="86"/>
      <c r="MRG143" s="86"/>
      <c r="MRH143" s="86"/>
      <c r="MRI143" s="86"/>
      <c r="MRJ143" s="86"/>
      <c r="MRK143" s="86"/>
      <c r="MRL143" s="86"/>
      <c r="MRM143" s="86"/>
      <c r="MRN143" s="86"/>
      <c r="MRO143" s="86"/>
      <c r="MRP143" s="86"/>
      <c r="MRQ143" s="86"/>
      <c r="MRR143" s="86"/>
      <c r="MRS143" s="86"/>
      <c r="MRT143" s="86"/>
      <c r="MRU143" s="86"/>
      <c r="MRV143" s="86"/>
      <c r="MRW143" s="86"/>
      <c r="MRX143" s="86"/>
      <c r="MRY143" s="86"/>
      <c r="MRZ143" s="86"/>
      <c r="MSA143" s="86"/>
      <c r="MSB143" s="86"/>
      <c r="MSC143" s="86"/>
      <c r="MSD143" s="86"/>
      <c r="MSE143" s="86"/>
      <c r="MSF143" s="86"/>
      <c r="MSG143" s="86"/>
      <c r="MSH143" s="86"/>
      <c r="MSI143" s="86"/>
      <c r="MSJ143" s="86"/>
      <c r="MSK143" s="86"/>
      <c r="MSL143" s="86"/>
      <c r="MSM143" s="86"/>
      <c r="MSN143" s="86"/>
      <c r="MSO143" s="86"/>
      <c r="MSP143" s="86"/>
      <c r="MSQ143" s="86"/>
      <c r="MSR143" s="86"/>
      <c r="MSS143" s="86"/>
      <c r="MST143" s="86"/>
      <c r="MSU143" s="86"/>
      <c r="MSV143" s="86"/>
      <c r="MSW143" s="86"/>
      <c r="MSX143" s="86"/>
      <c r="MSY143" s="86"/>
      <c r="MSZ143" s="86"/>
      <c r="MTA143" s="86"/>
      <c r="MTB143" s="86"/>
      <c r="MTC143" s="86"/>
      <c r="MTD143" s="86"/>
      <c r="MTE143" s="86"/>
      <c r="MTF143" s="86"/>
      <c r="MTG143" s="86"/>
      <c r="MTH143" s="86"/>
      <c r="MTI143" s="86"/>
      <c r="MTJ143" s="86"/>
      <c r="MTK143" s="86"/>
      <c r="MTL143" s="86"/>
      <c r="MTM143" s="86"/>
      <c r="MTN143" s="86"/>
      <c r="MTO143" s="86"/>
      <c r="MTP143" s="86"/>
      <c r="MTQ143" s="86"/>
      <c r="MTR143" s="86"/>
      <c r="MTS143" s="86"/>
      <c r="MTT143" s="86"/>
      <c r="MTU143" s="86"/>
      <c r="MTV143" s="86"/>
      <c r="MTW143" s="86"/>
      <c r="MTX143" s="86"/>
      <c r="MTY143" s="86"/>
      <c r="MTZ143" s="86"/>
      <c r="MUA143" s="86"/>
      <c r="MUB143" s="86"/>
      <c r="MUC143" s="86"/>
      <c r="MUD143" s="86"/>
      <c r="MUE143" s="86"/>
      <c r="MUF143" s="86"/>
      <c r="MUG143" s="86"/>
      <c r="MUH143" s="86"/>
      <c r="MUI143" s="86"/>
      <c r="MUJ143" s="86"/>
      <c r="MUK143" s="86"/>
      <c r="MUL143" s="86"/>
      <c r="MUM143" s="86"/>
      <c r="MUN143" s="86"/>
      <c r="MUO143" s="86"/>
      <c r="MUP143" s="86"/>
      <c r="MUQ143" s="86"/>
      <c r="MUR143" s="86"/>
      <c r="MUS143" s="86"/>
      <c r="MUT143" s="86"/>
      <c r="MUU143" s="86"/>
      <c r="MUV143" s="86"/>
      <c r="MUW143" s="86"/>
      <c r="MUX143" s="86"/>
      <c r="MUY143" s="86"/>
      <c r="MUZ143" s="86"/>
      <c r="MVA143" s="86"/>
      <c r="MVB143" s="86"/>
      <c r="MVC143" s="86"/>
      <c r="MVD143" s="86"/>
      <c r="MVE143" s="86"/>
      <c r="MVF143" s="86"/>
      <c r="MVG143" s="86"/>
      <c r="MVH143" s="86"/>
      <c r="MVI143" s="86"/>
      <c r="MVJ143" s="86"/>
      <c r="MVK143" s="86"/>
      <c r="MVL143" s="86"/>
      <c r="MVM143" s="86"/>
      <c r="MVN143" s="86"/>
      <c r="MVO143" s="86"/>
      <c r="MVP143" s="86"/>
      <c r="MVQ143" s="86"/>
      <c r="MVR143" s="86"/>
      <c r="MVS143" s="86"/>
      <c r="MVT143" s="86"/>
      <c r="MVU143" s="86"/>
      <c r="MVV143" s="86"/>
      <c r="MVW143" s="86"/>
      <c r="MVX143" s="86"/>
      <c r="MVY143" s="86"/>
      <c r="MVZ143" s="86"/>
      <c r="MWA143" s="86"/>
      <c r="MWB143" s="86"/>
      <c r="MWC143" s="86"/>
      <c r="MWD143" s="86"/>
      <c r="MWE143" s="86"/>
      <c r="MWF143" s="86"/>
      <c r="MWG143" s="86"/>
      <c r="MWH143" s="86"/>
      <c r="MWI143" s="86"/>
      <c r="MWJ143" s="86"/>
      <c r="MWK143" s="86"/>
      <c r="MWL143" s="86"/>
      <c r="MWM143" s="86"/>
      <c r="MWN143" s="86"/>
      <c r="MWO143" s="86"/>
      <c r="MWP143" s="86"/>
      <c r="MWQ143" s="86"/>
      <c r="MWR143" s="86"/>
      <c r="MWS143" s="86"/>
      <c r="MWT143" s="86"/>
      <c r="MWU143" s="86"/>
      <c r="MWV143" s="86"/>
      <c r="MWW143" s="86"/>
      <c r="MWX143" s="86"/>
      <c r="MWY143" s="86"/>
      <c r="MWZ143" s="86"/>
      <c r="MXA143" s="86"/>
      <c r="MXB143" s="86"/>
      <c r="MXC143" s="86"/>
      <c r="MXJ143" s="86"/>
      <c r="MXK143" s="86"/>
      <c r="MXL143" s="86"/>
      <c r="MXM143" s="86"/>
      <c r="MXN143" s="86"/>
      <c r="MXO143" s="86"/>
      <c r="MXP143" s="86"/>
      <c r="MXQ143" s="86"/>
      <c r="MXR143" s="86"/>
      <c r="MXS143" s="86"/>
      <c r="MXT143" s="86"/>
      <c r="MXU143" s="86"/>
      <c r="MXV143" s="86"/>
      <c r="MXW143" s="86"/>
      <c r="MXX143" s="86"/>
      <c r="MXY143" s="86"/>
      <c r="MXZ143" s="86"/>
      <c r="MYA143" s="86"/>
      <c r="MYB143" s="86"/>
      <c r="MYC143" s="86"/>
      <c r="MYD143" s="86"/>
      <c r="MYE143" s="86"/>
      <c r="MYF143" s="86"/>
      <c r="MYG143" s="86"/>
      <c r="MYH143" s="86"/>
      <c r="MYI143" s="86"/>
      <c r="MYJ143" s="86"/>
      <c r="MYK143" s="86"/>
      <c r="MYL143" s="86"/>
      <c r="MYM143" s="86"/>
      <c r="MYN143" s="86"/>
      <c r="MYO143" s="86"/>
      <c r="MYP143" s="86"/>
      <c r="MYQ143" s="86"/>
      <c r="MYR143" s="86"/>
      <c r="MYS143" s="86"/>
      <c r="MYT143" s="86"/>
      <c r="MYU143" s="86"/>
      <c r="MYV143" s="86"/>
      <c r="MYW143" s="86"/>
      <c r="MYX143" s="86"/>
      <c r="MYY143" s="86"/>
      <c r="MYZ143" s="86"/>
      <c r="MZA143" s="86"/>
      <c r="MZB143" s="86"/>
      <c r="MZC143" s="86"/>
      <c r="MZD143" s="86"/>
      <c r="MZE143" s="86"/>
      <c r="MZF143" s="86"/>
      <c r="MZG143" s="86"/>
      <c r="MZH143" s="86"/>
      <c r="MZI143" s="86"/>
      <c r="MZJ143" s="86"/>
      <c r="MZK143" s="86"/>
      <c r="MZL143" s="86"/>
      <c r="MZM143" s="86"/>
      <c r="MZN143" s="86"/>
      <c r="MZO143" s="86"/>
      <c r="MZP143" s="86"/>
      <c r="MZQ143" s="86"/>
      <c r="MZR143" s="86"/>
      <c r="MZS143" s="86"/>
      <c r="MZT143" s="86"/>
      <c r="MZU143" s="86"/>
      <c r="MZV143" s="86"/>
      <c r="MZW143" s="86"/>
      <c r="MZX143" s="86"/>
      <c r="MZY143" s="86"/>
      <c r="MZZ143" s="86"/>
      <c r="NAA143" s="86"/>
      <c r="NAB143" s="86"/>
      <c r="NAC143" s="86"/>
      <c r="NAD143" s="86"/>
      <c r="NAE143" s="86"/>
      <c r="NAF143" s="86"/>
      <c r="NAG143" s="86"/>
      <c r="NAH143" s="86"/>
      <c r="NAI143" s="86"/>
      <c r="NAJ143" s="86"/>
      <c r="NAK143" s="86"/>
      <c r="NAL143" s="86"/>
      <c r="NAM143" s="86"/>
      <c r="NAN143" s="86"/>
      <c r="NAO143" s="86"/>
      <c r="NAP143" s="86"/>
      <c r="NAQ143" s="86"/>
      <c r="NAR143" s="86"/>
      <c r="NAS143" s="86"/>
      <c r="NAT143" s="86"/>
      <c r="NAU143" s="86"/>
      <c r="NAV143" s="86"/>
      <c r="NAW143" s="86"/>
      <c r="NAX143" s="86"/>
      <c r="NAY143" s="86"/>
      <c r="NAZ143" s="86"/>
      <c r="NBA143" s="86"/>
      <c r="NBB143" s="86"/>
      <c r="NBC143" s="86"/>
      <c r="NBD143" s="86"/>
      <c r="NBE143" s="86"/>
      <c r="NBF143" s="86"/>
      <c r="NBG143" s="86"/>
      <c r="NBH143" s="86"/>
      <c r="NBI143" s="86"/>
      <c r="NBJ143" s="86"/>
      <c r="NBK143" s="86"/>
      <c r="NBL143" s="86"/>
      <c r="NBM143" s="86"/>
      <c r="NBN143" s="86"/>
      <c r="NBO143" s="86"/>
      <c r="NBP143" s="86"/>
      <c r="NBQ143" s="86"/>
      <c r="NBR143" s="86"/>
      <c r="NBS143" s="86"/>
      <c r="NBT143" s="86"/>
      <c r="NBU143" s="86"/>
      <c r="NBV143" s="86"/>
      <c r="NBW143" s="86"/>
      <c r="NBX143" s="86"/>
      <c r="NBY143" s="86"/>
      <c r="NBZ143" s="86"/>
      <c r="NCA143" s="86"/>
      <c r="NCB143" s="86"/>
      <c r="NCC143" s="86"/>
      <c r="NCD143" s="86"/>
      <c r="NCE143" s="86"/>
      <c r="NCF143" s="86"/>
      <c r="NCG143" s="86"/>
      <c r="NCH143" s="86"/>
      <c r="NCI143" s="86"/>
      <c r="NCJ143" s="86"/>
      <c r="NCK143" s="86"/>
      <c r="NCL143" s="86"/>
      <c r="NCM143" s="86"/>
      <c r="NCN143" s="86"/>
      <c r="NCO143" s="86"/>
      <c r="NCP143" s="86"/>
      <c r="NCQ143" s="86"/>
      <c r="NCR143" s="86"/>
      <c r="NCS143" s="86"/>
      <c r="NCT143" s="86"/>
      <c r="NCU143" s="86"/>
      <c r="NCV143" s="86"/>
      <c r="NCW143" s="86"/>
      <c r="NCX143" s="86"/>
      <c r="NCY143" s="86"/>
      <c r="NCZ143" s="86"/>
      <c r="NDA143" s="86"/>
      <c r="NDB143" s="86"/>
      <c r="NDC143" s="86"/>
      <c r="NDD143" s="86"/>
      <c r="NDE143" s="86"/>
      <c r="NDF143" s="86"/>
      <c r="NDG143" s="86"/>
      <c r="NDH143" s="86"/>
      <c r="NDI143" s="86"/>
      <c r="NDJ143" s="86"/>
      <c r="NDK143" s="86"/>
      <c r="NDL143" s="86"/>
      <c r="NDM143" s="86"/>
      <c r="NDN143" s="86"/>
      <c r="NDO143" s="86"/>
      <c r="NDP143" s="86"/>
      <c r="NDQ143" s="86"/>
      <c r="NDR143" s="86"/>
      <c r="NDS143" s="86"/>
      <c r="NDT143" s="86"/>
      <c r="NDU143" s="86"/>
      <c r="NDV143" s="86"/>
      <c r="NDW143" s="86"/>
      <c r="NDX143" s="86"/>
      <c r="NDY143" s="86"/>
      <c r="NDZ143" s="86"/>
      <c r="NEA143" s="86"/>
      <c r="NEB143" s="86"/>
      <c r="NEC143" s="86"/>
      <c r="NED143" s="86"/>
      <c r="NEE143" s="86"/>
      <c r="NEF143" s="86"/>
      <c r="NEG143" s="86"/>
      <c r="NEH143" s="86"/>
      <c r="NEI143" s="86"/>
      <c r="NEJ143" s="86"/>
      <c r="NEK143" s="86"/>
      <c r="NEL143" s="86"/>
      <c r="NEM143" s="86"/>
      <c r="NEN143" s="86"/>
      <c r="NEO143" s="86"/>
      <c r="NEP143" s="86"/>
      <c r="NEQ143" s="86"/>
      <c r="NER143" s="86"/>
      <c r="NES143" s="86"/>
      <c r="NET143" s="86"/>
      <c r="NEU143" s="86"/>
      <c r="NEV143" s="86"/>
      <c r="NEW143" s="86"/>
      <c r="NEX143" s="86"/>
      <c r="NEY143" s="86"/>
      <c r="NEZ143" s="86"/>
      <c r="NFA143" s="86"/>
      <c r="NFB143" s="86"/>
      <c r="NFC143" s="86"/>
      <c r="NFD143" s="86"/>
      <c r="NFE143" s="86"/>
      <c r="NFF143" s="86"/>
      <c r="NFG143" s="86"/>
      <c r="NFH143" s="86"/>
      <c r="NFI143" s="86"/>
      <c r="NFJ143" s="86"/>
      <c r="NFK143" s="86"/>
      <c r="NFL143" s="86"/>
      <c r="NFM143" s="86"/>
      <c r="NFN143" s="86"/>
      <c r="NFO143" s="86"/>
      <c r="NFP143" s="86"/>
      <c r="NFQ143" s="86"/>
      <c r="NFR143" s="86"/>
      <c r="NFS143" s="86"/>
      <c r="NFT143" s="86"/>
      <c r="NFU143" s="86"/>
      <c r="NFV143" s="86"/>
      <c r="NFW143" s="86"/>
      <c r="NFX143" s="86"/>
      <c r="NFY143" s="86"/>
      <c r="NFZ143" s="86"/>
      <c r="NGA143" s="86"/>
      <c r="NGB143" s="86"/>
      <c r="NGC143" s="86"/>
      <c r="NGD143" s="86"/>
      <c r="NGE143" s="86"/>
      <c r="NGF143" s="86"/>
      <c r="NGG143" s="86"/>
      <c r="NGH143" s="86"/>
      <c r="NGI143" s="86"/>
      <c r="NGJ143" s="86"/>
      <c r="NGK143" s="86"/>
      <c r="NGL143" s="86"/>
      <c r="NGM143" s="86"/>
      <c r="NGN143" s="86"/>
      <c r="NGO143" s="86"/>
      <c r="NGP143" s="86"/>
      <c r="NGQ143" s="86"/>
      <c r="NGR143" s="86"/>
      <c r="NGS143" s="86"/>
      <c r="NGT143" s="86"/>
      <c r="NGU143" s="86"/>
      <c r="NGV143" s="86"/>
      <c r="NGW143" s="86"/>
      <c r="NGX143" s="86"/>
      <c r="NGY143" s="86"/>
      <c r="NHF143" s="86"/>
      <c r="NHG143" s="86"/>
      <c r="NHH143" s="86"/>
      <c r="NHI143" s="86"/>
      <c r="NHJ143" s="86"/>
      <c r="NHK143" s="86"/>
      <c r="NHL143" s="86"/>
      <c r="NHM143" s="86"/>
      <c r="NHN143" s="86"/>
      <c r="NHO143" s="86"/>
      <c r="NHP143" s="86"/>
      <c r="NHQ143" s="86"/>
      <c r="NHR143" s="86"/>
      <c r="NHS143" s="86"/>
      <c r="NHT143" s="86"/>
      <c r="NHU143" s="86"/>
      <c r="NHV143" s="86"/>
      <c r="NHW143" s="86"/>
      <c r="NHX143" s="86"/>
      <c r="NHY143" s="86"/>
      <c r="NHZ143" s="86"/>
      <c r="NIA143" s="86"/>
      <c r="NIB143" s="86"/>
      <c r="NIC143" s="86"/>
      <c r="NID143" s="86"/>
      <c r="NIE143" s="86"/>
      <c r="NIF143" s="86"/>
      <c r="NIG143" s="86"/>
      <c r="NIH143" s="86"/>
      <c r="NII143" s="86"/>
      <c r="NIJ143" s="86"/>
      <c r="NIK143" s="86"/>
      <c r="NIL143" s="86"/>
      <c r="NIM143" s="86"/>
      <c r="NIN143" s="86"/>
      <c r="NIO143" s="86"/>
      <c r="NIP143" s="86"/>
      <c r="NIQ143" s="86"/>
      <c r="NIR143" s="86"/>
      <c r="NIS143" s="86"/>
      <c r="NIT143" s="86"/>
      <c r="NIU143" s="86"/>
      <c r="NIV143" s="86"/>
      <c r="NIW143" s="86"/>
      <c r="NIX143" s="86"/>
      <c r="NIY143" s="86"/>
      <c r="NIZ143" s="86"/>
      <c r="NJA143" s="86"/>
      <c r="NJB143" s="86"/>
      <c r="NJC143" s="86"/>
      <c r="NJD143" s="86"/>
      <c r="NJE143" s="86"/>
      <c r="NJF143" s="86"/>
      <c r="NJG143" s="86"/>
      <c r="NJH143" s="86"/>
      <c r="NJI143" s="86"/>
      <c r="NJJ143" s="86"/>
      <c r="NJK143" s="86"/>
      <c r="NJL143" s="86"/>
      <c r="NJM143" s="86"/>
      <c r="NJN143" s="86"/>
      <c r="NJO143" s="86"/>
      <c r="NJP143" s="86"/>
      <c r="NJQ143" s="86"/>
      <c r="NJR143" s="86"/>
      <c r="NJS143" s="86"/>
      <c r="NJT143" s="86"/>
      <c r="NJU143" s="86"/>
      <c r="NJV143" s="86"/>
      <c r="NJW143" s="86"/>
      <c r="NJX143" s="86"/>
      <c r="NJY143" s="86"/>
      <c r="NJZ143" s="86"/>
      <c r="NKA143" s="86"/>
      <c r="NKB143" s="86"/>
      <c r="NKC143" s="86"/>
      <c r="NKD143" s="86"/>
      <c r="NKE143" s="86"/>
      <c r="NKF143" s="86"/>
      <c r="NKG143" s="86"/>
      <c r="NKH143" s="86"/>
      <c r="NKI143" s="86"/>
      <c r="NKJ143" s="86"/>
      <c r="NKK143" s="86"/>
      <c r="NKL143" s="86"/>
      <c r="NKM143" s="86"/>
      <c r="NKN143" s="86"/>
      <c r="NKO143" s="86"/>
      <c r="NKP143" s="86"/>
      <c r="NKQ143" s="86"/>
      <c r="NKR143" s="86"/>
      <c r="NKS143" s="86"/>
      <c r="NKT143" s="86"/>
      <c r="NKU143" s="86"/>
      <c r="NKV143" s="86"/>
      <c r="NKW143" s="86"/>
      <c r="NKX143" s="86"/>
      <c r="NKY143" s="86"/>
      <c r="NKZ143" s="86"/>
      <c r="NLA143" s="86"/>
      <c r="NLB143" s="86"/>
      <c r="NLC143" s="86"/>
      <c r="NLD143" s="86"/>
      <c r="NLE143" s="86"/>
      <c r="NLF143" s="86"/>
      <c r="NLG143" s="86"/>
      <c r="NLH143" s="86"/>
      <c r="NLI143" s="86"/>
      <c r="NLJ143" s="86"/>
      <c r="NLK143" s="86"/>
      <c r="NLL143" s="86"/>
      <c r="NLM143" s="86"/>
      <c r="NLN143" s="86"/>
      <c r="NLO143" s="86"/>
      <c r="NLP143" s="86"/>
      <c r="NLQ143" s="86"/>
      <c r="NLR143" s="86"/>
      <c r="NLS143" s="86"/>
      <c r="NLT143" s="86"/>
      <c r="NLU143" s="86"/>
      <c r="NLV143" s="86"/>
      <c r="NLW143" s="86"/>
      <c r="NLX143" s="86"/>
      <c r="NLY143" s="86"/>
      <c r="NLZ143" s="86"/>
      <c r="NMA143" s="86"/>
      <c r="NMB143" s="86"/>
      <c r="NMC143" s="86"/>
      <c r="NMD143" s="86"/>
      <c r="NME143" s="86"/>
      <c r="NMF143" s="86"/>
      <c r="NMG143" s="86"/>
      <c r="NMH143" s="86"/>
      <c r="NMI143" s="86"/>
      <c r="NMJ143" s="86"/>
      <c r="NMK143" s="86"/>
      <c r="NML143" s="86"/>
      <c r="NMM143" s="86"/>
      <c r="NMN143" s="86"/>
      <c r="NMO143" s="86"/>
      <c r="NMP143" s="86"/>
      <c r="NMQ143" s="86"/>
      <c r="NMR143" s="86"/>
      <c r="NMS143" s="86"/>
      <c r="NMT143" s="86"/>
      <c r="NMU143" s="86"/>
      <c r="NMV143" s="86"/>
      <c r="NMW143" s="86"/>
      <c r="NMX143" s="86"/>
      <c r="NMY143" s="86"/>
      <c r="NMZ143" s="86"/>
      <c r="NNA143" s="86"/>
      <c r="NNB143" s="86"/>
      <c r="NNC143" s="86"/>
      <c r="NND143" s="86"/>
      <c r="NNE143" s="86"/>
      <c r="NNF143" s="86"/>
      <c r="NNG143" s="86"/>
      <c r="NNH143" s="86"/>
      <c r="NNI143" s="86"/>
      <c r="NNJ143" s="86"/>
      <c r="NNK143" s="86"/>
      <c r="NNL143" s="86"/>
      <c r="NNM143" s="86"/>
      <c r="NNN143" s="86"/>
      <c r="NNO143" s="86"/>
      <c r="NNP143" s="86"/>
      <c r="NNQ143" s="86"/>
      <c r="NNR143" s="86"/>
      <c r="NNS143" s="86"/>
      <c r="NNT143" s="86"/>
      <c r="NNU143" s="86"/>
      <c r="NNV143" s="86"/>
      <c r="NNW143" s="86"/>
      <c r="NNX143" s="86"/>
      <c r="NNY143" s="86"/>
      <c r="NNZ143" s="86"/>
      <c r="NOA143" s="86"/>
      <c r="NOB143" s="86"/>
      <c r="NOC143" s="86"/>
      <c r="NOD143" s="86"/>
      <c r="NOE143" s="86"/>
      <c r="NOF143" s="86"/>
      <c r="NOG143" s="86"/>
      <c r="NOH143" s="86"/>
      <c r="NOI143" s="86"/>
      <c r="NOJ143" s="86"/>
      <c r="NOK143" s="86"/>
      <c r="NOL143" s="86"/>
      <c r="NOM143" s="86"/>
      <c r="NON143" s="86"/>
      <c r="NOO143" s="86"/>
      <c r="NOP143" s="86"/>
      <c r="NOQ143" s="86"/>
      <c r="NOR143" s="86"/>
      <c r="NOS143" s="86"/>
      <c r="NOT143" s="86"/>
      <c r="NOU143" s="86"/>
      <c r="NOV143" s="86"/>
      <c r="NOW143" s="86"/>
      <c r="NOX143" s="86"/>
      <c r="NOY143" s="86"/>
      <c r="NOZ143" s="86"/>
      <c r="NPA143" s="86"/>
      <c r="NPB143" s="86"/>
      <c r="NPC143" s="86"/>
      <c r="NPD143" s="86"/>
      <c r="NPE143" s="86"/>
      <c r="NPF143" s="86"/>
      <c r="NPG143" s="86"/>
      <c r="NPH143" s="86"/>
      <c r="NPI143" s="86"/>
      <c r="NPJ143" s="86"/>
      <c r="NPK143" s="86"/>
      <c r="NPL143" s="86"/>
      <c r="NPM143" s="86"/>
      <c r="NPN143" s="86"/>
      <c r="NPO143" s="86"/>
      <c r="NPP143" s="86"/>
      <c r="NPQ143" s="86"/>
      <c r="NPR143" s="86"/>
      <c r="NPS143" s="86"/>
      <c r="NPT143" s="86"/>
      <c r="NPU143" s="86"/>
      <c r="NPV143" s="86"/>
      <c r="NPW143" s="86"/>
      <c r="NPX143" s="86"/>
      <c r="NPY143" s="86"/>
      <c r="NPZ143" s="86"/>
      <c r="NQA143" s="86"/>
      <c r="NQB143" s="86"/>
      <c r="NQC143" s="86"/>
      <c r="NQD143" s="86"/>
      <c r="NQE143" s="86"/>
      <c r="NQF143" s="86"/>
      <c r="NQG143" s="86"/>
      <c r="NQH143" s="86"/>
      <c r="NQI143" s="86"/>
      <c r="NQJ143" s="86"/>
      <c r="NQK143" s="86"/>
      <c r="NQL143" s="86"/>
      <c r="NQM143" s="86"/>
      <c r="NQN143" s="86"/>
      <c r="NQO143" s="86"/>
      <c r="NQP143" s="86"/>
      <c r="NQQ143" s="86"/>
      <c r="NQR143" s="86"/>
      <c r="NQS143" s="86"/>
      <c r="NQT143" s="86"/>
      <c r="NQU143" s="86"/>
      <c r="NRB143" s="86"/>
      <c r="NRC143" s="86"/>
      <c r="NRD143" s="86"/>
      <c r="NRE143" s="86"/>
      <c r="NRF143" s="86"/>
      <c r="NRG143" s="86"/>
      <c r="NRH143" s="86"/>
      <c r="NRI143" s="86"/>
      <c r="NRJ143" s="86"/>
      <c r="NRK143" s="86"/>
      <c r="NRL143" s="86"/>
      <c r="NRM143" s="86"/>
      <c r="NRN143" s="86"/>
      <c r="NRO143" s="86"/>
      <c r="NRP143" s="86"/>
      <c r="NRQ143" s="86"/>
      <c r="NRR143" s="86"/>
      <c r="NRS143" s="86"/>
      <c r="NRT143" s="86"/>
      <c r="NRU143" s="86"/>
      <c r="NRV143" s="86"/>
      <c r="NRW143" s="86"/>
      <c r="NRX143" s="86"/>
      <c r="NRY143" s="86"/>
      <c r="NRZ143" s="86"/>
      <c r="NSA143" s="86"/>
      <c r="NSB143" s="86"/>
      <c r="NSC143" s="86"/>
      <c r="NSD143" s="86"/>
      <c r="NSE143" s="86"/>
      <c r="NSF143" s="86"/>
      <c r="NSG143" s="86"/>
      <c r="NSH143" s="86"/>
      <c r="NSI143" s="86"/>
      <c r="NSJ143" s="86"/>
      <c r="NSK143" s="86"/>
      <c r="NSL143" s="86"/>
      <c r="NSM143" s="86"/>
      <c r="NSN143" s="86"/>
      <c r="NSO143" s="86"/>
      <c r="NSP143" s="86"/>
      <c r="NSQ143" s="86"/>
      <c r="NSR143" s="86"/>
      <c r="NSS143" s="86"/>
      <c r="NST143" s="86"/>
      <c r="NSU143" s="86"/>
      <c r="NSV143" s="86"/>
      <c r="NSW143" s="86"/>
      <c r="NSX143" s="86"/>
      <c r="NSY143" s="86"/>
      <c r="NSZ143" s="86"/>
      <c r="NTA143" s="86"/>
      <c r="NTB143" s="86"/>
      <c r="NTC143" s="86"/>
      <c r="NTD143" s="86"/>
      <c r="NTE143" s="86"/>
      <c r="NTF143" s="86"/>
      <c r="NTG143" s="86"/>
      <c r="NTH143" s="86"/>
      <c r="NTI143" s="86"/>
      <c r="NTJ143" s="86"/>
      <c r="NTK143" s="86"/>
      <c r="NTL143" s="86"/>
      <c r="NTM143" s="86"/>
      <c r="NTN143" s="86"/>
      <c r="NTO143" s="86"/>
      <c r="NTP143" s="86"/>
      <c r="NTQ143" s="86"/>
      <c r="NTR143" s="86"/>
      <c r="NTS143" s="86"/>
      <c r="NTT143" s="86"/>
      <c r="NTU143" s="86"/>
      <c r="NTV143" s="86"/>
      <c r="NTW143" s="86"/>
      <c r="NTX143" s="86"/>
      <c r="NTY143" s="86"/>
      <c r="NTZ143" s="86"/>
      <c r="NUA143" s="86"/>
      <c r="NUB143" s="86"/>
      <c r="NUC143" s="86"/>
      <c r="NUD143" s="86"/>
      <c r="NUE143" s="86"/>
      <c r="NUF143" s="86"/>
      <c r="NUG143" s="86"/>
      <c r="NUH143" s="86"/>
      <c r="NUI143" s="86"/>
      <c r="NUJ143" s="86"/>
      <c r="NUK143" s="86"/>
      <c r="NUL143" s="86"/>
      <c r="NUM143" s="86"/>
      <c r="NUN143" s="86"/>
      <c r="NUO143" s="86"/>
      <c r="NUP143" s="86"/>
      <c r="NUQ143" s="86"/>
      <c r="NUR143" s="86"/>
      <c r="NUS143" s="86"/>
      <c r="NUT143" s="86"/>
      <c r="NUU143" s="86"/>
      <c r="NUV143" s="86"/>
      <c r="NUW143" s="86"/>
      <c r="NUX143" s="86"/>
      <c r="NUY143" s="86"/>
      <c r="NUZ143" s="86"/>
      <c r="NVA143" s="86"/>
      <c r="NVB143" s="86"/>
      <c r="NVC143" s="86"/>
      <c r="NVD143" s="86"/>
      <c r="NVE143" s="86"/>
      <c r="NVF143" s="86"/>
      <c r="NVG143" s="86"/>
      <c r="NVH143" s="86"/>
      <c r="NVI143" s="86"/>
      <c r="NVJ143" s="86"/>
      <c r="NVK143" s="86"/>
      <c r="NVL143" s="86"/>
      <c r="NVM143" s="86"/>
      <c r="NVN143" s="86"/>
      <c r="NVO143" s="86"/>
      <c r="NVP143" s="86"/>
      <c r="NVQ143" s="86"/>
      <c r="NVR143" s="86"/>
      <c r="NVS143" s="86"/>
      <c r="NVT143" s="86"/>
      <c r="NVU143" s="86"/>
      <c r="NVV143" s="86"/>
      <c r="NVW143" s="86"/>
      <c r="NVX143" s="86"/>
      <c r="NVY143" s="86"/>
      <c r="NVZ143" s="86"/>
      <c r="NWA143" s="86"/>
      <c r="NWB143" s="86"/>
      <c r="NWC143" s="86"/>
      <c r="NWD143" s="86"/>
      <c r="NWE143" s="86"/>
      <c r="NWF143" s="86"/>
      <c r="NWG143" s="86"/>
      <c r="NWH143" s="86"/>
      <c r="NWI143" s="86"/>
      <c r="NWJ143" s="86"/>
      <c r="NWK143" s="86"/>
      <c r="NWL143" s="86"/>
      <c r="NWM143" s="86"/>
      <c r="NWN143" s="86"/>
      <c r="NWO143" s="86"/>
      <c r="NWP143" s="86"/>
      <c r="NWQ143" s="86"/>
      <c r="NWR143" s="86"/>
      <c r="NWS143" s="86"/>
      <c r="NWT143" s="86"/>
      <c r="NWU143" s="86"/>
      <c r="NWV143" s="86"/>
      <c r="NWW143" s="86"/>
      <c r="NWX143" s="86"/>
      <c r="NWY143" s="86"/>
      <c r="NWZ143" s="86"/>
      <c r="NXA143" s="86"/>
      <c r="NXB143" s="86"/>
      <c r="NXC143" s="86"/>
      <c r="NXD143" s="86"/>
      <c r="NXE143" s="86"/>
      <c r="NXF143" s="86"/>
      <c r="NXG143" s="86"/>
      <c r="NXH143" s="86"/>
      <c r="NXI143" s="86"/>
      <c r="NXJ143" s="86"/>
      <c r="NXK143" s="86"/>
      <c r="NXL143" s="86"/>
      <c r="NXM143" s="86"/>
      <c r="NXN143" s="86"/>
      <c r="NXO143" s="86"/>
      <c r="NXP143" s="86"/>
      <c r="NXQ143" s="86"/>
      <c r="NXR143" s="86"/>
      <c r="NXS143" s="86"/>
      <c r="NXT143" s="86"/>
      <c r="NXU143" s="86"/>
      <c r="NXV143" s="86"/>
      <c r="NXW143" s="86"/>
      <c r="NXX143" s="86"/>
      <c r="NXY143" s="86"/>
      <c r="NXZ143" s="86"/>
      <c r="NYA143" s="86"/>
      <c r="NYB143" s="86"/>
      <c r="NYC143" s="86"/>
      <c r="NYD143" s="86"/>
      <c r="NYE143" s="86"/>
      <c r="NYF143" s="86"/>
      <c r="NYG143" s="86"/>
      <c r="NYH143" s="86"/>
      <c r="NYI143" s="86"/>
      <c r="NYJ143" s="86"/>
      <c r="NYK143" s="86"/>
      <c r="NYL143" s="86"/>
      <c r="NYM143" s="86"/>
      <c r="NYN143" s="86"/>
      <c r="NYO143" s="86"/>
      <c r="NYP143" s="86"/>
      <c r="NYQ143" s="86"/>
      <c r="NYR143" s="86"/>
      <c r="NYS143" s="86"/>
      <c r="NYT143" s="86"/>
      <c r="NYU143" s="86"/>
      <c r="NYV143" s="86"/>
      <c r="NYW143" s="86"/>
      <c r="NYX143" s="86"/>
      <c r="NYY143" s="86"/>
      <c r="NYZ143" s="86"/>
      <c r="NZA143" s="86"/>
      <c r="NZB143" s="86"/>
      <c r="NZC143" s="86"/>
      <c r="NZD143" s="86"/>
      <c r="NZE143" s="86"/>
      <c r="NZF143" s="86"/>
      <c r="NZG143" s="86"/>
      <c r="NZH143" s="86"/>
      <c r="NZI143" s="86"/>
      <c r="NZJ143" s="86"/>
      <c r="NZK143" s="86"/>
      <c r="NZL143" s="86"/>
      <c r="NZM143" s="86"/>
      <c r="NZN143" s="86"/>
      <c r="NZO143" s="86"/>
      <c r="NZP143" s="86"/>
      <c r="NZQ143" s="86"/>
      <c r="NZR143" s="86"/>
      <c r="NZS143" s="86"/>
      <c r="NZT143" s="86"/>
      <c r="NZU143" s="86"/>
      <c r="NZV143" s="86"/>
      <c r="NZW143" s="86"/>
      <c r="NZX143" s="86"/>
      <c r="NZY143" s="86"/>
      <c r="NZZ143" s="86"/>
      <c r="OAA143" s="86"/>
      <c r="OAB143" s="86"/>
      <c r="OAC143" s="86"/>
      <c r="OAD143" s="86"/>
      <c r="OAE143" s="86"/>
      <c r="OAF143" s="86"/>
      <c r="OAG143" s="86"/>
      <c r="OAH143" s="86"/>
      <c r="OAI143" s="86"/>
      <c r="OAJ143" s="86"/>
      <c r="OAK143" s="86"/>
      <c r="OAL143" s="86"/>
      <c r="OAM143" s="86"/>
      <c r="OAN143" s="86"/>
      <c r="OAO143" s="86"/>
      <c r="OAP143" s="86"/>
      <c r="OAQ143" s="86"/>
      <c r="OAX143" s="86"/>
      <c r="OAY143" s="86"/>
      <c r="OAZ143" s="86"/>
      <c r="OBA143" s="86"/>
      <c r="OBB143" s="86"/>
      <c r="OBC143" s="86"/>
      <c r="OBD143" s="86"/>
      <c r="OBE143" s="86"/>
      <c r="OBF143" s="86"/>
      <c r="OBG143" s="86"/>
      <c r="OBH143" s="86"/>
      <c r="OBI143" s="86"/>
      <c r="OBJ143" s="86"/>
      <c r="OBK143" s="86"/>
      <c r="OBL143" s="86"/>
      <c r="OBM143" s="86"/>
      <c r="OBN143" s="86"/>
      <c r="OBO143" s="86"/>
      <c r="OBP143" s="86"/>
      <c r="OBQ143" s="86"/>
      <c r="OBR143" s="86"/>
      <c r="OBS143" s="86"/>
      <c r="OBT143" s="86"/>
      <c r="OBU143" s="86"/>
      <c r="OBV143" s="86"/>
      <c r="OBW143" s="86"/>
      <c r="OBX143" s="86"/>
      <c r="OBY143" s="86"/>
      <c r="OBZ143" s="86"/>
      <c r="OCA143" s="86"/>
      <c r="OCB143" s="86"/>
      <c r="OCC143" s="86"/>
      <c r="OCD143" s="86"/>
      <c r="OCE143" s="86"/>
      <c r="OCF143" s="86"/>
      <c r="OCG143" s="86"/>
      <c r="OCH143" s="86"/>
      <c r="OCI143" s="86"/>
      <c r="OCJ143" s="86"/>
      <c r="OCK143" s="86"/>
      <c r="OCL143" s="86"/>
      <c r="OCM143" s="86"/>
      <c r="OCN143" s="86"/>
      <c r="OCO143" s="86"/>
      <c r="OCP143" s="86"/>
      <c r="OCQ143" s="86"/>
      <c r="OCR143" s="86"/>
      <c r="OCS143" s="86"/>
      <c r="OCT143" s="86"/>
      <c r="OCU143" s="86"/>
      <c r="OCV143" s="86"/>
      <c r="OCW143" s="86"/>
      <c r="OCX143" s="86"/>
      <c r="OCY143" s="86"/>
      <c r="OCZ143" s="86"/>
      <c r="ODA143" s="86"/>
      <c r="ODB143" s="86"/>
      <c r="ODC143" s="86"/>
      <c r="ODD143" s="86"/>
      <c r="ODE143" s="86"/>
      <c r="ODF143" s="86"/>
      <c r="ODG143" s="86"/>
      <c r="ODH143" s="86"/>
      <c r="ODI143" s="86"/>
      <c r="ODJ143" s="86"/>
      <c r="ODK143" s="86"/>
      <c r="ODL143" s="86"/>
      <c r="ODM143" s="86"/>
      <c r="ODN143" s="86"/>
      <c r="ODO143" s="86"/>
      <c r="ODP143" s="86"/>
      <c r="ODQ143" s="86"/>
      <c r="ODR143" s="86"/>
      <c r="ODS143" s="86"/>
      <c r="ODT143" s="86"/>
      <c r="ODU143" s="86"/>
      <c r="ODV143" s="86"/>
      <c r="ODW143" s="86"/>
      <c r="ODX143" s="86"/>
      <c r="ODY143" s="86"/>
      <c r="ODZ143" s="86"/>
      <c r="OEA143" s="86"/>
      <c r="OEB143" s="86"/>
      <c r="OEC143" s="86"/>
      <c r="OED143" s="86"/>
      <c r="OEE143" s="86"/>
      <c r="OEF143" s="86"/>
      <c r="OEG143" s="86"/>
      <c r="OEH143" s="86"/>
      <c r="OEI143" s="86"/>
      <c r="OEJ143" s="86"/>
      <c r="OEK143" s="86"/>
      <c r="OEL143" s="86"/>
      <c r="OEM143" s="86"/>
      <c r="OEN143" s="86"/>
      <c r="OEO143" s="86"/>
      <c r="OEP143" s="86"/>
      <c r="OEQ143" s="86"/>
      <c r="OER143" s="86"/>
      <c r="OES143" s="86"/>
      <c r="OET143" s="86"/>
      <c r="OEU143" s="86"/>
      <c r="OEV143" s="86"/>
      <c r="OEW143" s="86"/>
      <c r="OEX143" s="86"/>
      <c r="OEY143" s="86"/>
      <c r="OEZ143" s="86"/>
      <c r="OFA143" s="86"/>
      <c r="OFB143" s="86"/>
      <c r="OFC143" s="86"/>
      <c r="OFD143" s="86"/>
      <c r="OFE143" s="86"/>
      <c r="OFF143" s="86"/>
      <c r="OFG143" s="86"/>
      <c r="OFH143" s="86"/>
      <c r="OFI143" s="86"/>
      <c r="OFJ143" s="86"/>
      <c r="OFK143" s="86"/>
      <c r="OFL143" s="86"/>
      <c r="OFM143" s="86"/>
      <c r="OFN143" s="86"/>
      <c r="OFO143" s="86"/>
      <c r="OFP143" s="86"/>
      <c r="OFQ143" s="86"/>
      <c r="OFR143" s="86"/>
      <c r="OFS143" s="86"/>
      <c r="OFT143" s="86"/>
      <c r="OFU143" s="86"/>
      <c r="OFV143" s="86"/>
      <c r="OFW143" s="86"/>
      <c r="OFX143" s="86"/>
      <c r="OFY143" s="86"/>
      <c r="OFZ143" s="86"/>
      <c r="OGA143" s="86"/>
      <c r="OGB143" s="86"/>
      <c r="OGC143" s="86"/>
      <c r="OGD143" s="86"/>
      <c r="OGE143" s="86"/>
      <c r="OGF143" s="86"/>
      <c r="OGG143" s="86"/>
      <c r="OGH143" s="86"/>
      <c r="OGI143" s="86"/>
      <c r="OGJ143" s="86"/>
      <c r="OGK143" s="86"/>
      <c r="OGL143" s="86"/>
      <c r="OGM143" s="86"/>
      <c r="OGN143" s="86"/>
      <c r="OGO143" s="86"/>
      <c r="OGP143" s="86"/>
      <c r="OGQ143" s="86"/>
      <c r="OGR143" s="86"/>
      <c r="OGS143" s="86"/>
      <c r="OGT143" s="86"/>
      <c r="OGU143" s="86"/>
      <c r="OGV143" s="86"/>
      <c r="OGW143" s="86"/>
      <c r="OGX143" s="86"/>
      <c r="OGY143" s="86"/>
      <c r="OGZ143" s="86"/>
      <c r="OHA143" s="86"/>
      <c r="OHB143" s="86"/>
      <c r="OHC143" s="86"/>
      <c r="OHD143" s="86"/>
      <c r="OHE143" s="86"/>
      <c r="OHF143" s="86"/>
      <c r="OHG143" s="86"/>
      <c r="OHH143" s="86"/>
      <c r="OHI143" s="86"/>
      <c r="OHJ143" s="86"/>
      <c r="OHK143" s="86"/>
      <c r="OHL143" s="86"/>
      <c r="OHM143" s="86"/>
      <c r="OHN143" s="86"/>
      <c r="OHO143" s="86"/>
      <c r="OHP143" s="86"/>
      <c r="OHQ143" s="86"/>
      <c r="OHR143" s="86"/>
      <c r="OHS143" s="86"/>
      <c r="OHT143" s="86"/>
      <c r="OHU143" s="86"/>
      <c r="OHV143" s="86"/>
      <c r="OHW143" s="86"/>
      <c r="OHX143" s="86"/>
      <c r="OHY143" s="86"/>
      <c r="OHZ143" s="86"/>
      <c r="OIA143" s="86"/>
      <c r="OIB143" s="86"/>
      <c r="OIC143" s="86"/>
      <c r="OID143" s="86"/>
      <c r="OIE143" s="86"/>
      <c r="OIF143" s="86"/>
      <c r="OIG143" s="86"/>
      <c r="OIH143" s="86"/>
      <c r="OII143" s="86"/>
      <c r="OIJ143" s="86"/>
      <c r="OIK143" s="86"/>
      <c r="OIL143" s="86"/>
      <c r="OIM143" s="86"/>
      <c r="OIN143" s="86"/>
      <c r="OIO143" s="86"/>
      <c r="OIP143" s="86"/>
      <c r="OIQ143" s="86"/>
      <c r="OIR143" s="86"/>
      <c r="OIS143" s="86"/>
      <c r="OIT143" s="86"/>
      <c r="OIU143" s="86"/>
      <c r="OIV143" s="86"/>
      <c r="OIW143" s="86"/>
      <c r="OIX143" s="86"/>
      <c r="OIY143" s="86"/>
      <c r="OIZ143" s="86"/>
      <c r="OJA143" s="86"/>
      <c r="OJB143" s="86"/>
      <c r="OJC143" s="86"/>
      <c r="OJD143" s="86"/>
      <c r="OJE143" s="86"/>
      <c r="OJF143" s="86"/>
      <c r="OJG143" s="86"/>
      <c r="OJH143" s="86"/>
      <c r="OJI143" s="86"/>
      <c r="OJJ143" s="86"/>
      <c r="OJK143" s="86"/>
      <c r="OJL143" s="86"/>
      <c r="OJM143" s="86"/>
      <c r="OJN143" s="86"/>
      <c r="OJO143" s="86"/>
      <c r="OJP143" s="86"/>
      <c r="OJQ143" s="86"/>
      <c r="OJR143" s="86"/>
      <c r="OJS143" s="86"/>
      <c r="OJT143" s="86"/>
      <c r="OJU143" s="86"/>
      <c r="OJV143" s="86"/>
      <c r="OJW143" s="86"/>
      <c r="OJX143" s="86"/>
      <c r="OJY143" s="86"/>
      <c r="OJZ143" s="86"/>
      <c r="OKA143" s="86"/>
      <c r="OKB143" s="86"/>
      <c r="OKC143" s="86"/>
      <c r="OKD143" s="86"/>
      <c r="OKE143" s="86"/>
      <c r="OKF143" s="86"/>
      <c r="OKG143" s="86"/>
      <c r="OKH143" s="86"/>
      <c r="OKI143" s="86"/>
      <c r="OKJ143" s="86"/>
      <c r="OKK143" s="86"/>
      <c r="OKL143" s="86"/>
      <c r="OKM143" s="86"/>
      <c r="OKT143" s="86"/>
      <c r="OKU143" s="86"/>
      <c r="OKV143" s="86"/>
      <c r="OKW143" s="86"/>
      <c r="OKX143" s="86"/>
      <c r="OKY143" s="86"/>
      <c r="OKZ143" s="86"/>
      <c r="OLA143" s="86"/>
      <c r="OLB143" s="86"/>
      <c r="OLC143" s="86"/>
      <c r="OLD143" s="86"/>
      <c r="OLE143" s="86"/>
      <c r="OLF143" s="86"/>
      <c r="OLG143" s="86"/>
      <c r="OLH143" s="86"/>
      <c r="OLI143" s="86"/>
      <c r="OLJ143" s="86"/>
      <c r="OLK143" s="86"/>
      <c r="OLL143" s="86"/>
      <c r="OLM143" s="86"/>
      <c r="OLN143" s="86"/>
      <c r="OLO143" s="86"/>
      <c r="OLP143" s="86"/>
      <c r="OLQ143" s="86"/>
      <c r="OLR143" s="86"/>
      <c r="OLS143" s="86"/>
      <c r="OLT143" s="86"/>
      <c r="OLU143" s="86"/>
      <c r="OLV143" s="86"/>
      <c r="OLW143" s="86"/>
      <c r="OLX143" s="86"/>
      <c r="OLY143" s="86"/>
      <c r="OLZ143" s="86"/>
      <c r="OMA143" s="86"/>
      <c r="OMB143" s="86"/>
      <c r="OMC143" s="86"/>
      <c r="OMD143" s="86"/>
      <c r="OME143" s="86"/>
      <c r="OMF143" s="86"/>
      <c r="OMG143" s="86"/>
      <c r="OMH143" s="86"/>
      <c r="OMI143" s="86"/>
      <c r="OMJ143" s="86"/>
      <c r="OMK143" s="86"/>
      <c r="OML143" s="86"/>
      <c r="OMM143" s="86"/>
      <c r="OMN143" s="86"/>
      <c r="OMO143" s="86"/>
      <c r="OMP143" s="86"/>
      <c r="OMQ143" s="86"/>
      <c r="OMR143" s="86"/>
      <c r="OMS143" s="86"/>
      <c r="OMT143" s="86"/>
      <c r="OMU143" s="86"/>
      <c r="OMV143" s="86"/>
      <c r="OMW143" s="86"/>
      <c r="OMX143" s="86"/>
      <c r="OMY143" s="86"/>
      <c r="OMZ143" s="86"/>
      <c r="ONA143" s="86"/>
      <c r="ONB143" s="86"/>
      <c r="ONC143" s="86"/>
      <c r="OND143" s="86"/>
      <c r="ONE143" s="86"/>
      <c r="ONF143" s="86"/>
      <c r="ONG143" s="86"/>
      <c r="ONH143" s="86"/>
      <c r="ONI143" s="86"/>
      <c r="ONJ143" s="86"/>
      <c r="ONK143" s="86"/>
      <c r="ONL143" s="86"/>
      <c r="ONM143" s="86"/>
      <c r="ONN143" s="86"/>
      <c r="ONO143" s="86"/>
      <c r="ONP143" s="86"/>
      <c r="ONQ143" s="86"/>
      <c r="ONR143" s="86"/>
      <c r="ONS143" s="86"/>
      <c r="ONT143" s="86"/>
      <c r="ONU143" s="86"/>
      <c r="ONV143" s="86"/>
      <c r="ONW143" s="86"/>
      <c r="ONX143" s="86"/>
      <c r="ONY143" s="86"/>
      <c r="ONZ143" s="86"/>
      <c r="OOA143" s="86"/>
      <c r="OOB143" s="86"/>
      <c r="OOC143" s="86"/>
      <c r="OOD143" s="86"/>
      <c r="OOE143" s="86"/>
      <c r="OOF143" s="86"/>
      <c r="OOG143" s="86"/>
      <c r="OOH143" s="86"/>
      <c r="OOI143" s="86"/>
      <c r="OOJ143" s="86"/>
      <c r="OOK143" s="86"/>
      <c r="OOL143" s="86"/>
      <c r="OOM143" s="86"/>
      <c r="OON143" s="86"/>
      <c r="OOO143" s="86"/>
      <c r="OOP143" s="86"/>
      <c r="OOQ143" s="86"/>
      <c r="OOR143" s="86"/>
      <c r="OOS143" s="86"/>
      <c r="OOT143" s="86"/>
      <c r="OOU143" s="86"/>
      <c r="OOV143" s="86"/>
      <c r="OOW143" s="86"/>
      <c r="OOX143" s="86"/>
      <c r="OOY143" s="86"/>
      <c r="OOZ143" s="86"/>
      <c r="OPA143" s="86"/>
      <c r="OPB143" s="86"/>
      <c r="OPC143" s="86"/>
      <c r="OPD143" s="86"/>
      <c r="OPE143" s="86"/>
      <c r="OPF143" s="86"/>
      <c r="OPG143" s="86"/>
      <c r="OPH143" s="86"/>
      <c r="OPI143" s="86"/>
      <c r="OPJ143" s="86"/>
      <c r="OPK143" s="86"/>
      <c r="OPL143" s="86"/>
      <c r="OPM143" s="86"/>
      <c r="OPN143" s="86"/>
      <c r="OPO143" s="86"/>
      <c r="OPP143" s="86"/>
      <c r="OPQ143" s="86"/>
      <c r="OPR143" s="86"/>
      <c r="OPS143" s="86"/>
      <c r="OPT143" s="86"/>
      <c r="OPU143" s="86"/>
      <c r="OPV143" s="86"/>
      <c r="OPW143" s="86"/>
      <c r="OPX143" s="86"/>
      <c r="OPY143" s="86"/>
      <c r="OPZ143" s="86"/>
      <c r="OQA143" s="86"/>
      <c r="OQB143" s="86"/>
      <c r="OQC143" s="86"/>
      <c r="OQD143" s="86"/>
      <c r="OQE143" s="86"/>
      <c r="OQF143" s="86"/>
      <c r="OQG143" s="86"/>
      <c r="OQH143" s="86"/>
      <c r="OQI143" s="86"/>
      <c r="OQJ143" s="86"/>
      <c r="OQK143" s="86"/>
      <c r="OQL143" s="86"/>
      <c r="OQM143" s="86"/>
      <c r="OQN143" s="86"/>
      <c r="OQO143" s="86"/>
      <c r="OQP143" s="86"/>
      <c r="OQQ143" s="86"/>
      <c r="OQR143" s="86"/>
      <c r="OQS143" s="86"/>
      <c r="OQT143" s="86"/>
      <c r="OQU143" s="86"/>
      <c r="OQV143" s="86"/>
      <c r="OQW143" s="86"/>
      <c r="OQX143" s="86"/>
      <c r="OQY143" s="86"/>
      <c r="OQZ143" s="86"/>
      <c r="ORA143" s="86"/>
      <c r="ORB143" s="86"/>
      <c r="ORC143" s="86"/>
      <c r="ORD143" s="86"/>
      <c r="ORE143" s="86"/>
      <c r="ORF143" s="86"/>
      <c r="ORG143" s="86"/>
      <c r="ORH143" s="86"/>
      <c r="ORI143" s="86"/>
      <c r="ORJ143" s="86"/>
      <c r="ORK143" s="86"/>
      <c r="ORL143" s="86"/>
      <c r="ORM143" s="86"/>
      <c r="ORN143" s="86"/>
      <c r="ORO143" s="86"/>
      <c r="ORP143" s="86"/>
      <c r="ORQ143" s="86"/>
      <c r="ORR143" s="86"/>
      <c r="ORS143" s="86"/>
      <c r="ORT143" s="86"/>
      <c r="ORU143" s="86"/>
      <c r="ORV143" s="86"/>
      <c r="ORW143" s="86"/>
      <c r="ORX143" s="86"/>
      <c r="ORY143" s="86"/>
      <c r="ORZ143" s="86"/>
      <c r="OSA143" s="86"/>
      <c r="OSB143" s="86"/>
      <c r="OSC143" s="86"/>
      <c r="OSD143" s="86"/>
      <c r="OSE143" s="86"/>
      <c r="OSF143" s="86"/>
      <c r="OSG143" s="86"/>
      <c r="OSH143" s="86"/>
      <c r="OSI143" s="86"/>
      <c r="OSJ143" s="86"/>
      <c r="OSK143" s="86"/>
      <c r="OSL143" s="86"/>
      <c r="OSM143" s="86"/>
      <c r="OSN143" s="86"/>
      <c r="OSO143" s="86"/>
      <c r="OSP143" s="86"/>
      <c r="OSQ143" s="86"/>
      <c r="OSR143" s="86"/>
      <c r="OSS143" s="86"/>
      <c r="OST143" s="86"/>
      <c r="OSU143" s="86"/>
      <c r="OSV143" s="86"/>
      <c r="OSW143" s="86"/>
      <c r="OSX143" s="86"/>
      <c r="OSY143" s="86"/>
      <c r="OSZ143" s="86"/>
      <c r="OTA143" s="86"/>
      <c r="OTB143" s="86"/>
      <c r="OTC143" s="86"/>
      <c r="OTD143" s="86"/>
      <c r="OTE143" s="86"/>
      <c r="OTF143" s="86"/>
      <c r="OTG143" s="86"/>
      <c r="OTH143" s="86"/>
      <c r="OTI143" s="86"/>
      <c r="OTJ143" s="86"/>
      <c r="OTK143" s="86"/>
      <c r="OTL143" s="86"/>
      <c r="OTM143" s="86"/>
      <c r="OTN143" s="86"/>
      <c r="OTO143" s="86"/>
      <c r="OTP143" s="86"/>
      <c r="OTQ143" s="86"/>
      <c r="OTR143" s="86"/>
      <c r="OTS143" s="86"/>
      <c r="OTT143" s="86"/>
      <c r="OTU143" s="86"/>
      <c r="OTV143" s="86"/>
      <c r="OTW143" s="86"/>
      <c r="OTX143" s="86"/>
      <c r="OTY143" s="86"/>
      <c r="OTZ143" s="86"/>
      <c r="OUA143" s="86"/>
      <c r="OUB143" s="86"/>
      <c r="OUC143" s="86"/>
      <c r="OUD143" s="86"/>
      <c r="OUE143" s="86"/>
      <c r="OUF143" s="86"/>
      <c r="OUG143" s="86"/>
      <c r="OUH143" s="86"/>
      <c r="OUI143" s="86"/>
      <c r="OUP143" s="86"/>
      <c r="OUQ143" s="86"/>
      <c r="OUR143" s="86"/>
      <c r="OUS143" s="86"/>
      <c r="OUT143" s="86"/>
      <c r="OUU143" s="86"/>
      <c r="OUV143" s="86"/>
      <c r="OUW143" s="86"/>
      <c r="OUX143" s="86"/>
      <c r="OUY143" s="86"/>
      <c r="OUZ143" s="86"/>
      <c r="OVA143" s="86"/>
      <c r="OVB143" s="86"/>
      <c r="OVC143" s="86"/>
      <c r="OVD143" s="86"/>
      <c r="OVE143" s="86"/>
      <c r="OVF143" s="86"/>
      <c r="OVG143" s="86"/>
      <c r="OVH143" s="86"/>
      <c r="OVI143" s="86"/>
      <c r="OVJ143" s="86"/>
      <c r="OVK143" s="86"/>
      <c r="OVL143" s="86"/>
      <c r="OVM143" s="86"/>
      <c r="OVN143" s="86"/>
      <c r="OVO143" s="86"/>
      <c r="OVP143" s="86"/>
      <c r="OVQ143" s="86"/>
      <c r="OVR143" s="86"/>
      <c r="OVS143" s="86"/>
      <c r="OVT143" s="86"/>
      <c r="OVU143" s="86"/>
      <c r="OVV143" s="86"/>
      <c r="OVW143" s="86"/>
      <c r="OVX143" s="86"/>
      <c r="OVY143" s="86"/>
      <c r="OVZ143" s="86"/>
      <c r="OWA143" s="86"/>
      <c r="OWB143" s="86"/>
      <c r="OWC143" s="86"/>
      <c r="OWD143" s="86"/>
      <c r="OWE143" s="86"/>
      <c r="OWF143" s="86"/>
      <c r="OWG143" s="86"/>
      <c r="OWH143" s="86"/>
      <c r="OWI143" s="86"/>
      <c r="OWJ143" s="86"/>
      <c r="OWK143" s="86"/>
      <c r="OWL143" s="86"/>
      <c r="OWM143" s="86"/>
      <c r="OWN143" s="86"/>
      <c r="OWO143" s="86"/>
      <c r="OWP143" s="86"/>
      <c r="OWQ143" s="86"/>
      <c r="OWR143" s="86"/>
      <c r="OWS143" s="86"/>
      <c r="OWT143" s="86"/>
      <c r="OWU143" s="86"/>
      <c r="OWV143" s="86"/>
      <c r="OWW143" s="86"/>
      <c r="OWX143" s="86"/>
      <c r="OWY143" s="86"/>
      <c r="OWZ143" s="86"/>
      <c r="OXA143" s="86"/>
      <c r="OXB143" s="86"/>
      <c r="OXC143" s="86"/>
      <c r="OXD143" s="86"/>
      <c r="OXE143" s="86"/>
      <c r="OXF143" s="86"/>
      <c r="OXG143" s="86"/>
      <c r="OXH143" s="86"/>
      <c r="OXI143" s="86"/>
      <c r="OXJ143" s="86"/>
      <c r="OXK143" s="86"/>
      <c r="OXL143" s="86"/>
      <c r="OXM143" s="86"/>
      <c r="OXN143" s="86"/>
      <c r="OXO143" s="86"/>
      <c r="OXP143" s="86"/>
      <c r="OXQ143" s="86"/>
      <c r="OXR143" s="86"/>
      <c r="OXS143" s="86"/>
      <c r="OXT143" s="86"/>
      <c r="OXU143" s="86"/>
      <c r="OXV143" s="86"/>
      <c r="OXW143" s="86"/>
      <c r="OXX143" s="86"/>
      <c r="OXY143" s="86"/>
      <c r="OXZ143" s="86"/>
      <c r="OYA143" s="86"/>
      <c r="OYB143" s="86"/>
      <c r="OYC143" s="86"/>
      <c r="OYD143" s="86"/>
      <c r="OYE143" s="86"/>
      <c r="OYF143" s="86"/>
      <c r="OYG143" s="86"/>
      <c r="OYH143" s="86"/>
      <c r="OYI143" s="86"/>
      <c r="OYJ143" s="86"/>
      <c r="OYK143" s="86"/>
      <c r="OYL143" s="86"/>
      <c r="OYM143" s="86"/>
      <c r="OYN143" s="86"/>
      <c r="OYO143" s="86"/>
      <c r="OYP143" s="86"/>
      <c r="OYQ143" s="86"/>
      <c r="OYR143" s="86"/>
      <c r="OYS143" s="86"/>
      <c r="OYT143" s="86"/>
      <c r="OYU143" s="86"/>
      <c r="OYV143" s="86"/>
      <c r="OYW143" s="86"/>
      <c r="OYX143" s="86"/>
      <c r="OYY143" s="86"/>
      <c r="OYZ143" s="86"/>
      <c r="OZA143" s="86"/>
      <c r="OZB143" s="86"/>
      <c r="OZC143" s="86"/>
      <c r="OZD143" s="86"/>
      <c r="OZE143" s="86"/>
      <c r="OZF143" s="86"/>
      <c r="OZG143" s="86"/>
      <c r="OZH143" s="86"/>
      <c r="OZI143" s="86"/>
      <c r="OZJ143" s="86"/>
      <c r="OZK143" s="86"/>
      <c r="OZL143" s="86"/>
      <c r="OZM143" s="86"/>
      <c r="OZN143" s="86"/>
      <c r="OZO143" s="86"/>
      <c r="OZP143" s="86"/>
      <c r="OZQ143" s="86"/>
      <c r="OZR143" s="86"/>
      <c r="OZS143" s="86"/>
      <c r="OZT143" s="86"/>
      <c r="OZU143" s="86"/>
      <c r="OZV143" s="86"/>
      <c r="OZW143" s="86"/>
      <c r="OZX143" s="86"/>
      <c r="OZY143" s="86"/>
      <c r="OZZ143" s="86"/>
      <c r="PAA143" s="86"/>
      <c r="PAB143" s="86"/>
      <c r="PAC143" s="86"/>
      <c r="PAD143" s="86"/>
      <c r="PAE143" s="86"/>
      <c r="PAF143" s="86"/>
      <c r="PAG143" s="86"/>
      <c r="PAH143" s="86"/>
      <c r="PAI143" s="86"/>
      <c r="PAJ143" s="86"/>
      <c r="PAK143" s="86"/>
      <c r="PAL143" s="86"/>
      <c r="PAM143" s="86"/>
      <c r="PAN143" s="86"/>
      <c r="PAO143" s="86"/>
      <c r="PAP143" s="86"/>
      <c r="PAQ143" s="86"/>
      <c r="PAR143" s="86"/>
      <c r="PAS143" s="86"/>
      <c r="PAT143" s="86"/>
      <c r="PAU143" s="86"/>
      <c r="PAV143" s="86"/>
      <c r="PAW143" s="86"/>
      <c r="PAX143" s="86"/>
      <c r="PAY143" s="86"/>
      <c r="PAZ143" s="86"/>
      <c r="PBA143" s="86"/>
      <c r="PBB143" s="86"/>
      <c r="PBC143" s="86"/>
      <c r="PBD143" s="86"/>
      <c r="PBE143" s="86"/>
      <c r="PBF143" s="86"/>
      <c r="PBG143" s="86"/>
      <c r="PBH143" s="86"/>
      <c r="PBI143" s="86"/>
      <c r="PBJ143" s="86"/>
      <c r="PBK143" s="86"/>
      <c r="PBL143" s="86"/>
      <c r="PBM143" s="86"/>
      <c r="PBN143" s="86"/>
      <c r="PBO143" s="86"/>
      <c r="PBP143" s="86"/>
      <c r="PBQ143" s="86"/>
      <c r="PBR143" s="86"/>
      <c r="PBS143" s="86"/>
      <c r="PBT143" s="86"/>
      <c r="PBU143" s="86"/>
      <c r="PBV143" s="86"/>
      <c r="PBW143" s="86"/>
      <c r="PBX143" s="86"/>
      <c r="PBY143" s="86"/>
      <c r="PBZ143" s="86"/>
      <c r="PCA143" s="86"/>
      <c r="PCB143" s="86"/>
      <c r="PCC143" s="86"/>
      <c r="PCD143" s="86"/>
      <c r="PCE143" s="86"/>
      <c r="PCF143" s="86"/>
      <c r="PCG143" s="86"/>
      <c r="PCH143" s="86"/>
      <c r="PCI143" s="86"/>
      <c r="PCJ143" s="86"/>
      <c r="PCK143" s="86"/>
      <c r="PCL143" s="86"/>
      <c r="PCM143" s="86"/>
      <c r="PCN143" s="86"/>
      <c r="PCO143" s="86"/>
      <c r="PCP143" s="86"/>
      <c r="PCQ143" s="86"/>
      <c r="PCR143" s="86"/>
      <c r="PCS143" s="86"/>
      <c r="PCT143" s="86"/>
      <c r="PCU143" s="86"/>
      <c r="PCV143" s="86"/>
      <c r="PCW143" s="86"/>
      <c r="PCX143" s="86"/>
      <c r="PCY143" s="86"/>
      <c r="PCZ143" s="86"/>
      <c r="PDA143" s="86"/>
      <c r="PDB143" s="86"/>
      <c r="PDC143" s="86"/>
      <c r="PDD143" s="86"/>
      <c r="PDE143" s="86"/>
      <c r="PDF143" s="86"/>
      <c r="PDG143" s="86"/>
      <c r="PDH143" s="86"/>
      <c r="PDI143" s="86"/>
      <c r="PDJ143" s="86"/>
      <c r="PDK143" s="86"/>
      <c r="PDL143" s="86"/>
      <c r="PDM143" s="86"/>
      <c r="PDN143" s="86"/>
      <c r="PDO143" s="86"/>
      <c r="PDP143" s="86"/>
      <c r="PDQ143" s="86"/>
      <c r="PDR143" s="86"/>
      <c r="PDS143" s="86"/>
      <c r="PDT143" s="86"/>
      <c r="PDU143" s="86"/>
      <c r="PDV143" s="86"/>
      <c r="PDW143" s="86"/>
      <c r="PDX143" s="86"/>
      <c r="PDY143" s="86"/>
      <c r="PDZ143" s="86"/>
      <c r="PEA143" s="86"/>
      <c r="PEB143" s="86"/>
      <c r="PEC143" s="86"/>
      <c r="PED143" s="86"/>
      <c r="PEE143" s="86"/>
      <c r="PEL143" s="86"/>
      <c r="PEM143" s="86"/>
      <c r="PEN143" s="86"/>
      <c r="PEO143" s="86"/>
      <c r="PEP143" s="86"/>
      <c r="PEQ143" s="86"/>
      <c r="PER143" s="86"/>
      <c r="PES143" s="86"/>
      <c r="PET143" s="86"/>
      <c r="PEU143" s="86"/>
      <c r="PEV143" s="86"/>
      <c r="PEW143" s="86"/>
      <c r="PEX143" s="86"/>
      <c r="PEY143" s="86"/>
      <c r="PEZ143" s="86"/>
      <c r="PFA143" s="86"/>
      <c r="PFB143" s="86"/>
      <c r="PFC143" s="86"/>
      <c r="PFD143" s="86"/>
      <c r="PFE143" s="86"/>
      <c r="PFF143" s="86"/>
      <c r="PFG143" s="86"/>
      <c r="PFH143" s="86"/>
      <c r="PFI143" s="86"/>
      <c r="PFJ143" s="86"/>
      <c r="PFK143" s="86"/>
      <c r="PFL143" s="86"/>
      <c r="PFM143" s="86"/>
      <c r="PFN143" s="86"/>
      <c r="PFO143" s="86"/>
      <c r="PFP143" s="86"/>
      <c r="PFQ143" s="86"/>
      <c r="PFR143" s="86"/>
      <c r="PFS143" s="86"/>
      <c r="PFT143" s="86"/>
      <c r="PFU143" s="86"/>
      <c r="PFV143" s="86"/>
      <c r="PFW143" s="86"/>
      <c r="PFX143" s="86"/>
      <c r="PFY143" s="86"/>
      <c r="PFZ143" s="86"/>
      <c r="PGA143" s="86"/>
      <c r="PGB143" s="86"/>
      <c r="PGC143" s="86"/>
      <c r="PGD143" s="86"/>
      <c r="PGE143" s="86"/>
      <c r="PGF143" s="86"/>
      <c r="PGG143" s="86"/>
      <c r="PGH143" s="86"/>
      <c r="PGI143" s="86"/>
      <c r="PGJ143" s="86"/>
      <c r="PGK143" s="86"/>
      <c r="PGL143" s="86"/>
      <c r="PGM143" s="86"/>
      <c r="PGN143" s="86"/>
      <c r="PGO143" s="86"/>
      <c r="PGP143" s="86"/>
      <c r="PGQ143" s="86"/>
      <c r="PGR143" s="86"/>
      <c r="PGS143" s="86"/>
      <c r="PGT143" s="86"/>
      <c r="PGU143" s="86"/>
      <c r="PGV143" s="86"/>
      <c r="PGW143" s="86"/>
      <c r="PGX143" s="86"/>
      <c r="PGY143" s="86"/>
      <c r="PGZ143" s="86"/>
      <c r="PHA143" s="86"/>
      <c r="PHB143" s="86"/>
      <c r="PHC143" s="86"/>
      <c r="PHD143" s="86"/>
      <c r="PHE143" s="86"/>
      <c r="PHF143" s="86"/>
      <c r="PHG143" s="86"/>
      <c r="PHH143" s="86"/>
      <c r="PHI143" s="86"/>
      <c r="PHJ143" s="86"/>
      <c r="PHK143" s="86"/>
      <c r="PHL143" s="86"/>
      <c r="PHM143" s="86"/>
      <c r="PHN143" s="86"/>
      <c r="PHO143" s="86"/>
      <c r="PHP143" s="86"/>
      <c r="PHQ143" s="86"/>
      <c r="PHR143" s="86"/>
      <c r="PHS143" s="86"/>
      <c r="PHT143" s="86"/>
      <c r="PHU143" s="86"/>
      <c r="PHV143" s="86"/>
      <c r="PHW143" s="86"/>
      <c r="PHX143" s="86"/>
      <c r="PHY143" s="86"/>
      <c r="PHZ143" s="86"/>
      <c r="PIA143" s="86"/>
      <c r="PIB143" s="86"/>
      <c r="PIC143" s="86"/>
      <c r="PID143" s="86"/>
      <c r="PIE143" s="86"/>
      <c r="PIF143" s="86"/>
      <c r="PIG143" s="86"/>
      <c r="PIH143" s="86"/>
      <c r="PII143" s="86"/>
      <c r="PIJ143" s="86"/>
      <c r="PIK143" s="86"/>
      <c r="PIL143" s="86"/>
      <c r="PIM143" s="86"/>
      <c r="PIN143" s="86"/>
      <c r="PIO143" s="86"/>
      <c r="PIP143" s="86"/>
      <c r="PIQ143" s="86"/>
      <c r="PIR143" s="86"/>
      <c r="PIS143" s="86"/>
      <c r="PIT143" s="86"/>
      <c r="PIU143" s="86"/>
      <c r="PIV143" s="86"/>
      <c r="PIW143" s="86"/>
      <c r="PIX143" s="86"/>
      <c r="PIY143" s="86"/>
      <c r="PIZ143" s="86"/>
      <c r="PJA143" s="86"/>
      <c r="PJB143" s="86"/>
      <c r="PJC143" s="86"/>
      <c r="PJD143" s="86"/>
      <c r="PJE143" s="86"/>
      <c r="PJF143" s="86"/>
      <c r="PJG143" s="86"/>
      <c r="PJH143" s="86"/>
      <c r="PJI143" s="86"/>
      <c r="PJJ143" s="86"/>
      <c r="PJK143" s="86"/>
      <c r="PJL143" s="86"/>
      <c r="PJM143" s="86"/>
      <c r="PJN143" s="86"/>
      <c r="PJO143" s="86"/>
      <c r="PJP143" s="86"/>
      <c r="PJQ143" s="86"/>
      <c r="PJR143" s="86"/>
      <c r="PJS143" s="86"/>
      <c r="PJT143" s="86"/>
      <c r="PJU143" s="86"/>
      <c r="PJV143" s="86"/>
      <c r="PJW143" s="86"/>
      <c r="PJX143" s="86"/>
      <c r="PJY143" s="86"/>
      <c r="PJZ143" s="86"/>
      <c r="PKA143" s="86"/>
      <c r="PKB143" s="86"/>
      <c r="PKC143" s="86"/>
      <c r="PKD143" s="86"/>
      <c r="PKE143" s="86"/>
      <c r="PKF143" s="86"/>
      <c r="PKG143" s="86"/>
      <c r="PKH143" s="86"/>
      <c r="PKI143" s="86"/>
      <c r="PKJ143" s="86"/>
      <c r="PKK143" s="86"/>
      <c r="PKL143" s="86"/>
      <c r="PKM143" s="86"/>
      <c r="PKN143" s="86"/>
      <c r="PKO143" s="86"/>
      <c r="PKP143" s="86"/>
      <c r="PKQ143" s="86"/>
      <c r="PKR143" s="86"/>
      <c r="PKS143" s="86"/>
      <c r="PKT143" s="86"/>
      <c r="PKU143" s="86"/>
      <c r="PKV143" s="86"/>
      <c r="PKW143" s="86"/>
      <c r="PKX143" s="86"/>
      <c r="PKY143" s="86"/>
      <c r="PKZ143" s="86"/>
      <c r="PLA143" s="86"/>
      <c r="PLB143" s="86"/>
      <c r="PLC143" s="86"/>
      <c r="PLD143" s="86"/>
      <c r="PLE143" s="86"/>
      <c r="PLF143" s="86"/>
      <c r="PLG143" s="86"/>
      <c r="PLH143" s="86"/>
      <c r="PLI143" s="86"/>
      <c r="PLJ143" s="86"/>
      <c r="PLK143" s="86"/>
      <c r="PLL143" s="86"/>
      <c r="PLM143" s="86"/>
      <c r="PLN143" s="86"/>
      <c r="PLO143" s="86"/>
      <c r="PLP143" s="86"/>
      <c r="PLQ143" s="86"/>
      <c r="PLR143" s="86"/>
      <c r="PLS143" s="86"/>
      <c r="PLT143" s="86"/>
      <c r="PLU143" s="86"/>
      <c r="PLV143" s="86"/>
      <c r="PLW143" s="86"/>
      <c r="PLX143" s="86"/>
      <c r="PLY143" s="86"/>
      <c r="PLZ143" s="86"/>
      <c r="PMA143" s="86"/>
      <c r="PMB143" s="86"/>
      <c r="PMC143" s="86"/>
      <c r="PMD143" s="86"/>
      <c r="PME143" s="86"/>
      <c r="PMF143" s="86"/>
      <c r="PMG143" s="86"/>
      <c r="PMH143" s="86"/>
      <c r="PMI143" s="86"/>
      <c r="PMJ143" s="86"/>
      <c r="PMK143" s="86"/>
      <c r="PML143" s="86"/>
      <c r="PMM143" s="86"/>
      <c r="PMN143" s="86"/>
      <c r="PMO143" s="86"/>
      <c r="PMP143" s="86"/>
      <c r="PMQ143" s="86"/>
      <c r="PMR143" s="86"/>
      <c r="PMS143" s="86"/>
      <c r="PMT143" s="86"/>
      <c r="PMU143" s="86"/>
      <c r="PMV143" s="86"/>
      <c r="PMW143" s="86"/>
      <c r="PMX143" s="86"/>
      <c r="PMY143" s="86"/>
      <c r="PMZ143" s="86"/>
      <c r="PNA143" s="86"/>
      <c r="PNB143" s="86"/>
      <c r="PNC143" s="86"/>
      <c r="PND143" s="86"/>
      <c r="PNE143" s="86"/>
      <c r="PNF143" s="86"/>
      <c r="PNG143" s="86"/>
      <c r="PNH143" s="86"/>
      <c r="PNI143" s="86"/>
      <c r="PNJ143" s="86"/>
      <c r="PNK143" s="86"/>
      <c r="PNL143" s="86"/>
      <c r="PNM143" s="86"/>
      <c r="PNN143" s="86"/>
      <c r="PNO143" s="86"/>
      <c r="PNP143" s="86"/>
      <c r="PNQ143" s="86"/>
      <c r="PNR143" s="86"/>
      <c r="PNS143" s="86"/>
      <c r="PNT143" s="86"/>
      <c r="PNU143" s="86"/>
      <c r="PNV143" s="86"/>
      <c r="PNW143" s="86"/>
      <c r="PNX143" s="86"/>
      <c r="PNY143" s="86"/>
      <c r="PNZ143" s="86"/>
      <c r="POA143" s="86"/>
      <c r="POH143" s="86"/>
      <c r="POI143" s="86"/>
      <c r="POJ143" s="86"/>
      <c r="POK143" s="86"/>
      <c r="POL143" s="86"/>
      <c r="POM143" s="86"/>
      <c r="PON143" s="86"/>
      <c r="POO143" s="86"/>
      <c r="POP143" s="86"/>
      <c r="POQ143" s="86"/>
      <c r="POR143" s="86"/>
      <c r="POS143" s="86"/>
      <c r="POT143" s="86"/>
      <c r="POU143" s="86"/>
      <c r="POV143" s="86"/>
      <c r="POW143" s="86"/>
      <c r="POX143" s="86"/>
      <c r="POY143" s="86"/>
      <c r="POZ143" s="86"/>
      <c r="PPA143" s="86"/>
      <c r="PPB143" s="86"/>
      <c r="PPC143" s="86"/>
      <c r="PPD143" s="86"/>
      <c r="PPE143" s="86"/>
      <c r="PPF143" s="86"/>
      <c r="PPG143" s="86"/>
      <c r="PPH143" s="86"/>
      <c r="PPI143" s="86"/>
      <c r="PPJ143" s="86"/>
      <c r="PPK143" s="86"/>
      <c r="PPL143" s="86"/>
      <c r="PPM143" s="86"/>
      <c r="PPN143" s="86"/>
      <c r="PPO143" s="86"/>
      <c r="PPP143" s="86"/>
      <c r="PPQ143" s="86"/>
      <c r="PPR143" s="86"/>
      <c r="PPS143" s="86"/>
      <c r="PPT143" s="86"/>
      <c r="PPU143" s="86"/>
      <c r="PPV143" s="86"/>
      <c r="PPW143" s="86"/>
      <c r="PPX143" s="86"/>
      <c r="PPY143" s="86"/>
      <c r="PPZ143" s="86"/>
      <c r="PQA143" s="86"/>
      <c r="PQB143" s="86"/>
      <c r="PQC143" s="86"/>
      <c r="PQD143" s="86"/>
      <c r="PQE143" s="86"/>
      <c r="PQF143" s="86"/>
      <c r="PQG143" s="86"/>
      <c r="PQH143" s="86"/>
      <c r="PQI143" s="86"/>
      <c r="PQJ143" s="86"/>
      <c r="PQK143" s="86"/>
      <c r="PQL143" s="86"/>
      <c r="PQM143" s="86"/>
      <c r="PQN143" s="86"/>
      <c r="PQO143" s="86"/>
      <c r="PQP143" s="86"/>
      <c r="PQQ143" s="86"/>
      <c r="PQR143" s="86"/>
      <c r="PQS143" s="86"/>
      <c r="PQT143" s="86"/>
      <c r="PQU143" s="86"/>
      <c r="PQV143" s="86"/>
      <c r="PQW143" s="86"/>
      <c r="PQX143" s="86"/>
      <c r="PQY143" s="86"/>
      <c r="PQZ143" s="86"/>
      <c r="PRA143" s="86"/>
      <c r="PRB143" s="86"/>
      <c r="PRC143" s="86"/>
      <c r="PRD143" s="86"/>
      <c r="PRE143" s="86"/>
      <c r="PRF143" s="86"/>
      <c r="PRG143" s="86"/>
      <c r="PRH143" s="86"/>
      <c r="PRI143" s="86"/>
      <c r="PRJ143" s="86"/>
      <c r="PRK143" s="86"/>
      <c r="PRL143" s="86"/>
      <c r="PRM143" s="86"/>
      <c r="PRN143" s="86"/>
      <c r="PRO143" s="86"/>
      <c r="PRP143" s="86"/>
      <c r="PRQ143" s="86"/>
      <c r="PRR143" s="86"/>
      <c r="PRS143" s="86"/>
      <c r="PRT143" s="86"/>
      <c r="PRU143" s="86"/>
      <c r="PRV143" s="86"/>
      <c r="PRW143" s="86"/>
      <c r="PRX143" s="86"/>
      <c r="PRY143" s="86"/>
      <c r="PRZ143" s="86"/>
      <c r="PSA143" s="86"/>
      <c r="PSB143" s="86"/>
      <c r="PSC143" s="86"/>
      <c r="PSD143" s="86"/>
      <c r="PSE143" s="86"/>
      <c r="PSF143" s="86"/>
      <c r="PSG143" s="86"/>
      <c r="PSH143" s="86"/>
      <c r="PSI143" s="86"/>
      <c r="PSJ143" s="86"/>
      <c r="PSK143" s="86"/>
      <c r="PSL143" s="86"/>
      <c r="PSM143" s="86"/>
      <c r="PSN143" s="86"/>
      <c r="PSO143" s="86"/>
      <c r="PSP143" s="86"/>
      <c r="PSQ143" s="86"/>
      <c r="PSR143" s="86"/>
      <c r="PSS143" s="86"/>
      <c r="PST143" s="86"/>
      <c r="PSU143" s="86"/>
      <c r="PSV143" s="86"/>
      <c r="PSW143" s="86"/>
      <c r="PSX143" s="86"/>
      <c r="PSY143" s="86"/>
      <c r="PSZ143" s="86"/>
      <c r="PTA143" s="86"/>
      <c r="PTB143" s="86"/>
      <c r="PTC143" s="86"/>
      <c r="PTD143" s="86"/>
      <c r="PTE143" s="86"/>
      <c r="PTF143" s="86"/>
      <c r="PTG143" s="86"/>
      <c r="PTH143" s="86"/>
      <c r="PTI143" s="86"/>
      <c r="PTJ143" s="86"/>
      <c r="PTK143" s="86"/>
      <c r="PTL143" s="86"/>
      <c r="PTM143" s="86"/>
      <c r="PTN143" s="86"/>
      <c r="PTO143" s="86"/>
      <c r="PTP143" s="86"/>
      <c r="PTQ143" s="86"/>
      <c r="PTR143" s="86"/>
      <c r="PTS143" s="86"/>
      <c r="PTT143" s="86"/>
      <c r="PTU143" s="86"/>
      <c r="PTV143" s="86"/>
      <c r="PTW143" s="86"/>
      <c r="PTX143" s="86"/>
      <c r="PTY143" s="86"/>
      <c r="PTZ143" s="86"/>
      <c r="PUA143" s="86"/>
      <c r="PUB143" s="86"/>
      <c r="PUC143" s="86"/>
      <c r="PUD143" s="86"/>
      <c r="PUE143" s="86"/>
      <c r="PUF143" s="86"/>
      <c r="PUG143" s="86"/>
      <c r="PUH143" s="86"/>
      <c r="PUI143" s="86"/>
      <c r="PUJ143" s="86"/>
      <c r="PUK143" s="86"/>
      <c r="PUL143" s="86"/>
      <c r="PUM143" s="86"/>
      <c r="PUN143" s="86"/>
      <c r="PUO143" s="86"/>
      <c r="PUP143" s="86"/>
      <c r="PUQ143" s="86"/>
      <c r="PUR143" s="86"/>
      <c r="PUS143" s="86"/>
      <c r="PUT143" s="86"/>
      <c r="PUU143" s="86"/>
      <c r="PUV143" s="86"/>
      <c r="PUW143" s="86"/>
      <c r="PUX143" s="86"/>
      <c r="PUY143" s="86"/>
      <c r="PUZ143" s="86"/>
      <c r="PVA143" s="86"/>
      <c r="PVB143" s="86"/>
      <c r="PVC143" s="86"/>
      <c r="PVD143" s="86"/>
      <c r="PVE143" s="86"/>
      <c r="PVF143" s="86"/>
      <c r="PVG143" s="86"/>
      <c r="PVH143" s="86"/>
      <c r="PVI143" s="86"/>
      <c r="PVJ143" s="86"/>
      <c r="PVK143" s="86"/>
      <c r="PVL143" s="86"/>
      <c r="PVM143" s="86"/>
      <c r="PVN143" s="86"/>
      <c r="PVO143" s="86"/>
      <c r="PVP143" s="86"/>
      <c r="PVQ143" s="86"/>
      <c r="PVR143" s="86"/>
      <c r="PVS143" s="86"/>
      <c r="PVT143" s="86"/>
      <c r="PVU143" s="86"/>
      <c r="PVV143" s="86"/>
      <c r="PVW143" s="86"/>
      <c r="PVX143" s="86"/>
      <c r="PVY143" s="86"/>
      <c r="PVZ143" s="86"/>
      <c r="PWA143" s="86"/>
      <c r="PWB143" s="86"/>
      <c r="PWC143" s="86"/>
      <c r="PWD143" s="86"/>
      <c r="PWE143" s="86"/>
      <c r="PWF143" s="86"/>
      <c r="PWG143" s="86"/>
      <c r="PWH143" s="86"/>
      <c r="PWI143" s="86"/>
      <c r="PWJ143" s="86"/>
      <c r="PWK143" s="86"/>
      <c r="PWL143" s="86"/>
      <c r="PWM143" s="86"/>
      <c r="PWN143" s="86"/>
      <c r="PWO143" s="86"/>
      <c r="PWP143" s="86"/>
      <c r="PWQ143" s="86"/>
      <c r="PWR143" s="86"/>
      <c r="PWS143" s="86"/>
      <c r="PWT143" s="86"/>
      <c r="PWU143" s="86"/>
      <c r="PWV143" s="86"/>
      <c r="PWW143" s="86"/>
      <c r="PWX143" s="86"/>
      <c r="PWY143" s="86"/>
      <c r="PWZ143" s="86"/>
      <c r="PXA143" s="86"/>
      <c r="PXB143" s="86"/>
      <c r="PXC143" s="86"/>
      <c r="PXD143" s="86"/>
      <c r="PXE143" s="86"/>
      <c r="PXF143" s="86"/>
      <c r="PXG143" s="86"/>
      <c r="PXH143" s="86"/>
      <c r="PXI143" s="86"/>
      <c r="PXJ143" s="86"/>
      <c r="PXK143" s="86"/>
      <c r="PXL143" s="86"/>
      <c r="PXM143" s="86"/>
      <c r="PXN143" s="86"/>
      <c r="PXO143" s="86"/>
      <c r="PXP143" s="86"/>
      <c r="PXQ143" s="86"/>
      <c r="PXR143" s="86"/>
      <c r="PXS143" s="86"/>
      <c r="PXT143" s="86"/>
      <c r="PXU143" s="86"/>
      <c r="PXV143" s="86"/>
      <c r="PXW143" s="86"/>
      <c r="PYD143" s="86"/>
      <c r="PYE143" s="86"/>
      <c r="PYF143" s="86"/>
      <c r="PYG143" s="86"/>
      <c r="PYH143" s="86"/>
      <c r="PYI143" s="86"/>
      <c r="PYJ143" s="86"/>
      <c r="PYK143" s="86"/>
      <c r="PYL143" s="86"/>
      <c r="PYM143" s="86"/>
      <c r="PYN143" s="86"/>
      <c r="PYO143" s="86"/>
      <c r="PYP143" s="86"/>
      <c r="PYQ143" s="86"/>
      <c r="PYR143" s="86"/>
      <c r="PYS143" s="86"/>
      <c r="PYT143" s="86"/>
      <c r="PYU143" s="86"/>
      <c r="PYV143" s="86"/>
      <c r="PYW143" s="86"/>
      <c r="PYX143" s="86"/>
      <c r="PYY143" s="86"/>
      <c r="PYZ143" s="86"/>
      <c r="PZA143" s="86"/>
      <c r="PZB143" s="86"/>
      <c r="PZC143" s="86"/>
      <c r="PZD143" s="86"/>
      <c r="PZE143" s="86"/>
      <c r="PZF143" s="86"/>
      <c r="PZG143" s="86"/>
      <c r="PZH143" s="86"/>
      <c r="PZI143" s="86"/>
      <c r="PZJ143" s="86"/>
      <c r="PZK143" s="86"/>
      <c r="PZL143" s="86"/>
      <c r="PZM143" s="86"/>
      <c r="PZN143" s="86"/>
      <c r="PZO143" s="86"/>
      <c r="PZP143" s="86"/>
      <c r="PZQ143" s="86"/>
      <c r="PZR143" s="86"/>
      <c r="PZS143" s="86"/>
      <c r="PZT143" s="86"/>
      <c r="PZU143" s="86"/>
      <c r="PZV143" s="86"/>
      <c r="PZW143" s="86"/>
      <c r="PZX143" s="86"/>
      <c r="PZY143" s="86"/>
      <c r="PZZ143" s="86"/>
      <c r="QAA143" s="86"/>
      <c r="QAB143" s="86"/>
      <c r="QAC143" s="86"/>
      <c r="QAD143" s="86"/>
      <c r="QAE143" s="86"/>
      <c r="QAF143" s="86"/>
      <c r="QAG143" s="86"/>
      <c r="QAH143" s="86"/>
      <c r="QAI143" s="86"/>
      <c r="QAJ143" s="86"/>
      <c r="QAK143" s="86"/>
      <c r="QAL143" s="86"/>
      <c r="QAM143" s="86"/>
      <c r="QAN143" s="86"/>
      <c r="QAO143" s="86"/>
      <c r="QAP143" s="86"/>
      <c r="QAQ143" s="86"/>
      <c r="QAR143" s="86"/>
      <c r="QAS143" s="86"/>
      <c r="QAT143" s="86"/>
      <c r="QAU143" s="86"/>
      <c r="QAV143" s="86"/>
      <c r="QAW143" s="86"/>
      <c r="QAX143" s="86"/>
      <c r="QAY143" s="86"/>
      <c r="QAZ143" s="86"/>
      <c r="QBA143" s="86"/>
      <c r="QBB143" s="86"/>
      <c r="QBC143" s="86"/>
      <c r="QBD143" s="86"/>
      <c r="QBE143" s="86"/>
      <c r="QBF143" s="86"/>
      <c r="QBG143" s="86"/>
      <c r="QBH143" s="86"/>
      <c r="QBI143" s="86"/>
      <c r="QBJ143" s="86"/>
      <c r="QBK143" s="86"/>
      <c r="QBL143" s="86"/>
      <c r="QBM143" s="86"/>
      <c r="QBN143" s="86"/>
      <c r="QBO143" s="86"/>
      <c r="QBP143" s="86"/>
      <c r="QBQ143" s="86"/>
      <c r="QBR143" s="86"/>
      <c r="QBS143" s="86"/>
      <c r="QBT143" s="86"/>
      <c r="QBU143" s="86"/>
      <c r="QBV143" s="86"/>
      <c r="QBW143" s="86"/>
      <c r="QBX143" s="86"/>
      <c r="QBY143" s="86"/>
      <c r="QBZ143" s="86"/>
      <c r="QCA143" s="86"/>
      <c r="QCB143" s="86"/>
      <c r="QCC143" s="86"/>
      <c r="QCD143" s="86"/>
      <c r="QCE143" s="86"/>
      <c r="QCF143" s="86"/>
      <c r="QCG143" s="86"/>
      <c r="QCH143" s="86"/>
      <c r="QCI143" s="86"/>
      <c r="QCJ143" s="86"/>
      <c r="QCK143" s="86"/>
      <c r="QCL143" s="86"/>
      <c r="QCM143" s="86"/>
      <c r="QCN143" s="86"/>
      <c r="QCO143" s="86"/>
      <c r="QCP143" s="86"/>
      <c r="QCQ143" s="86"/>
      <c r="QCR143" s="86"/>
      <c r="QCS143" s="86"/>
      <c r="QCT143" s="86"/>
      <c r="QCU143" s="86"/>
      <c r="QCV143" s="86"/>
      <c r="QCW143" s="86"/>
      <c r="QCX143" s="86"/>
      <c r="QCY143" s="86"/>
      <c r="QCZ143" s="86"/>
      <c r="QDA143" s="86"/>
      <c r="QDB143" s="86"/>
      <c r="QDC143" s="86"/>
      <c r="QDD143" s="86"/>
      <c r="QDE143" s="86"/>
      <c r="QDF143" s="86"/>
      <c r="QDG143" s="86"/>
      <c r="QDH143" s="86"/>
      <c r="QDI143" s="86"/>
      <c r="QDJ143" s="86"/>
      <c r="QDK143" s="86"/>
      <c r="QDL143" s="86"/>
      <c r="QDM143" s="86"/>
      <c r="QDN143" s="86"/>
      <c r="QDO143" s="86"/>
      <c r="QDP143" s="86"/>
      <c r="QDQ143" s="86"/>
      <c r="QDR143" s="86"/>
      <c r="QDS143" s="86"/>
      <c r="QDT143" s="86"/>
      <c r="QDU143" s="86"/>
      <c r="QDV143" s="86"/>
      <c r="QDW143" s="86"/>
      <c r="QDX143" s="86"/>
      <c r="QDY143" s="86"/>
      <c r="QDZ143" s="86"/>
      <c r="QEA143" s="86"/>
      <c r="QEB143" s="86"/>
      <c r="QEC143" s="86"/>
      <c r="QED143" s="86"/>
      <c r="QEE143" s="86"/>
      <c r="QEF143" s="86"/>
      <c r="QEG143" s="86"/>
      <c r="QEH143" s="86"/>
      <c r="QEI143" s="86"/>
      <c r="QEJ143" s="86"/>
      <c r="QEK143" s="86"/>
      <c r="QEL143" s="86"/>
      <c r="QEM143" s="86"/>
      <c r="QEN143" s="86"/>
      <c r="QEO143" s="86"/>
      <c r="QEP143" s="86"/>
      <c r="QEQ143" s="86"/>
      <c r="QER143" s="86"/>
      <c r="QES143" s="86"/>
      <c r="QET143" s="86"/>
      <c r="QEU143" s="86"/>
      <c r="QEV143" s="86"/>
      <c r="QEW143" s="86"/>
      <c r="QEX143" s="86"/>
      <c r="QEY143" s="86"/>
      <c r="QEZ143" s="86"/>
      <c r="QFA143" s="86"/>
      <c r="QFB143" s="86"/>
      <c r="QFC143" s="86"/>
      <c r="QFD143" s="86"/>
      <c r="QFE143" s="86"/>
      <c r="QFF143" s="86"/>
      <c r="QFG143" s="86"/>
      <c r="QFH143" s="86"/>
      <c r="QFI143" s="86"/>
      <c r="QFJ143" s="86"/>
      <c r="QFK143" s="86"/>
      <c r="QFL143" s="86"/>
      <c r="QFM143" s="86"/>
      <c r="QFN143" s="86"/>
      <c r="QFO143" s="86"/>
      <c r="QFP143" s="86"/>
      <c r="QFQ143" s="86"/>
      <c r="QFR143" s="86"/>
      <c r="QFS143" s="86"/>
      <c r="QFT143" s="86"/>
      <c r="QFU143" s="86"/>
      <c r="QFV143" s="86"/>
      <c r="QFW143" s="86"/>
      <c r="QFX143" s="86"/>
      <c r="QFY143" s="86"/>
      <c r="QFZ143" s="86"/>
      <c r="QGA143" s="86"/>
      <c r="QGB143" s="86"/>
      <c r="QGC143" s="86"/>
      <c r="QGD143" s="86"/>
      <c r="QGE143" s="86"/>
      <c r="QGF143" s="86"/>
      <c r="QGG143" s="86"/>
      <c r="QGH143" s="86"/>
      <c r="QGI143" s="86"/>
      <c r="QGJ143" s="86"/>
      <c r="QGK143" s="86"/>
      <c r="QGL143" s="86"/>
      <c r="QGM143" s="86"/>
      <c r="QGN143" s="86"/>
      <c r="QGO143" s="86"/>
      <c r="QGP143" s="86"/>
      <c r="QGQ143" s="86"/>
      <c r="QGR143" s="86"/>
      <c r="QGS143" s="86"/>
      <c r="QGT143" s="86"/>
      <c r="QGU143" s="86"/>
      <c r="QGV143" s="86"/>
      <c r="QGW143" s="86"/>
      <c r="QGX143" s="86"/>
      <c r="QGY143" s="86"/>
      <c r="QGZ143" s="86"/>
      <c r="QHA143" s="86"/>
      <c r="QHB143" s="86"/>
      <c r="QHC143" s="86"/>
      <c r="QHD143" s="86"/>
      <c r="QHE143" s="86"/>
      <c r="QHF143" s="86"/>
      <c r="QHG143" s="86"/>
      <c r="QHH143" s="86"/>
      <c r="QHI143" s="86"/>
      <c r="QHJ143" s="86"/>
      <c r="QHK143" s="86"/>
      <c r="QHL143" s="86"/>
      <c r="QHM143" s="86"/>
      <c r="QHN143" s="86"/>
      <c r="QHO143" s="86"/>
      <c r="QHP143" s="86"/>
      <c r="QHQ143" s="86"/>
      <c r="QHR143" s="86"/>
      <c r="QHS143" s="86"/>
      <c r="QHZ143" s="86"/>
      <c r="QIA143" s="86"/>
      <c r="QIB143" s="86"/>
      <c r="QIC143" s="86"/>
      <c r="QID143" s="86"/>
      <c r="QIE143" s="86"/>
      <c r="QIF143" s="86"/>
      <c r="QIG143" s="86"/>
      <c r="QIH143" s="86"/>
      <c r="QII143" s="86"/>
      <c r="QIJ143" s="86"/>
      <c r="QIK143" s="86"/>
      <c r="QIL143" s="86"/>
      <c r="QIM143" s="86"/>
      <c r="QIN143" s="86"/>
      <c r="QIO143" s="86"/>
      <c r="QIP143" s="86"/>
      <c r="QIQ143" s="86"/>
      <c r="QIR143" s="86"/>
      <c r="QIS143" s="86"/>
      <c r="QIT143" s="86"/>
      <c r="QIU143" s="86"/>
      <c r="QIV143" s="86"/>
      <c r="QIW143" s="86"/>
      <c r="QIX143" s="86"/>
      <c r="QIY143" s="86"/>
      <c r="QIZ143" s="86"/>
      <c r="QJA143" s="86"/>
      <c r="QJB143" s="86"/>
      <c r="QJC143" s="86"/>
      <c r="QJD143" s="86"/>
      <c r="QJE143" s="86"/>
      <c r="QJF143" s="86"/>
      <c r="QJG143" s="86"/>
      <c r="QJH143" s="86"/>
      <c r="QJI143" s="86"/>
      <c r="QJJ143" s="86"/>
      <c r="QJK143" s="86"/>
      <c r="QJL143" s="86"/>
      <c r="QJM143" s="86"/>
      <c r="QJN143" s="86"/>
      <c r="QJO143" s="86"/>
      <c r="QJP143" s="86"/>
      <c r="QJQ143" s="86"/>
      <c r="QJR143" s="86"/>
      <c r="QJS143" s="86"/>
      <c r="QJT143" s="86"/>
      <c r="QJU143" s="86"/>
      <c r="QJV143" s="86"/>
      <c r="QJW143" s="86"/>
      <c r="QJX143" s="86"/>
      <c r="QJY143" s="86"/>
      <c r="QJZ143" s="86"/>
      <c r="QKA143" s="86"/>
      <c r="QKB143" s="86"/>
      <c r="QKC143" s="86"/>
      <c r="QKD143" s="86"/>
      <c r="QKE143" s="86"/>
      <c r="QKF143" s="86"/>
      <c r="QKG143" s="86"/>
      <c r="QKH143" s="86"/>
      <c r="QKI143" s="86"/>
      <c r="QKJ143" s="86"/>
      <c r="QKK143" s="86"/>
      <c r="QKL143" s="86"/>
      <c r="QKM143" s="86"/>
      <c r="QKN143" s="86"/>
      <c r="QKO143" s="86"/>
      <c r="QKP143" s="86"/>
      <c r="QKQ143" s="86"/>
      <c r="QKR143" s="86"/>
      <c r="QKS143" s="86"/>
      <c r="QKT143" s="86"/>
      <c r="QKU143" s="86"/>
      <c r="QKV143" s="86"/>
      <c r="QKW143" s="86"/>
      <c r="QKX143" s="86"/>
      <c r="QKY143" s="86"/>
      <c r="QKZ143" s="86"/>
      <c r="QLA143" s="86"/>
      <c r="QLB143" s="86"/>
      <c r="QLC143" s="86"/>
      <c r="QLD143" s="86"/>
      <c r="QLE143" s="86"/>
      <c r="QLF143" s="86"/>
      <c r="QLG143" s="86"/>
      <c r="QLH143" s="86"/>
      <c r="QLI143" s="86"/>
      <c r="QLJ143" s="86"/>
      <c r="QLK143" s="86"/>
      <c r="QLL143" s="86"/>
      <c r="QLM143" s="86"/>
      <c r="QLN143" s="86"/>
      <c r="QLO143" s="86"/>
      <c r="QLP143" s="86"/>
      <c r="QLQ143" s="86"/>
      <c r="QLR143" s="86"/>
      <c r="QLS143" s="86"/>
      <c r="QLT143" s="86"/>
      <c r="QLU143" s="86"/>
      <c r="QLV143" s="86"/>
      <c r="QLW143" s="86"/>
      <c r="QLX143" s="86"/>
      <c r="QLY143" s="86"/>
      <c r="QLZ143" s="86"/>
      <c r="QMA143" s="86"/>
      <c r="QMB143" s="86"/>
      <c r="QMC143" s="86"/>
      <c r="QMD143" s="86"/>
      <c r="QME143" s="86"/>
      <c r="QMF143" s="86"/>
      <c r="QMG143" s="86"/>
      <c r="QMH143" s="86"/>
      <c r="QMI143" s="86"/>
      <c r="QMJ143" s="86"/>
      <c r="QMK143" s="86"/>
      <c r="QML143" s="86"/>
      <c r="QMM143" s="86"/>
      <c r="QMN143" s="86"/>
      <c r="QMO143" s="86"/>
      <c r="QMP143" s="86"/>
      <c r="QMQ143" s="86"/>
      <c r="QMR143" s="86"/>
      <c r="QMS143" s="86"/>
      <c r="QMT143" s="86"/>
      <c r="QMU143" s="86"/>
      <c r="QMV143" s="86"/>
      <c r="QMW143" s="86"/>
      <c r="QMX143" s="86"/>
      <c r="QMY143" s="86"/>
      <c r="QMZ143" s="86"/>
      <c r="QNA143" s="86"/>
      <c r="QNB143" s="86"/>
      <c r="QNC143" s="86"/>
      <c r="QND143" s="86"/>
      <c r="QNE143" s="86"/>
      <c r="QNF143" s="86"/>
      <c r="QNG143" s="86"/>
      <c r="QNH143" s="86"/>
      <c r="QNI143" s="86"/>
      <c r="QNJ143" s="86"/>
      <c r="QNK143" s="86"/>
      <c r="QNL143" s="86"/>
      <c r="QNM143" s="86"/>
      <c r="QNN143" s="86"/>
      <c r="QNO143" s="86"/>
      <c r="QNP143" s="86"/>
      <c r="QNQ143" s="86"/>
      <c r="QNR143" s="86"/>
      <c r="QNS143" s="86"/>
      <c r="QNT143" s="86"/>
      <c r="QNU143" s="86"/>
      <c r="QNV143" s="86"/>
      <c r="QNW143" s="86"/>
      <c r="QNX143" s="86"/>
      <c r="QNY143" s="86"/>
      <c r="QNZ143" s="86"/>
      <c r="QOA143" s="86"/>
      <c r="QOB143" s="86"/>
      <c r="QOC143" s="86"/>
      <c r="QOD143" s="86"/>
      <c r="QOE143" s="86"/>
      <c r="QOF143" s="86"/>
      <c r="QOG143" s="86"/>
      <c r="QOH143" s="86"/>
      <c r="QOI143" s="86"/>
      <c r="QOJ143" s="86"/>
      <c r="QOK143" s="86"/>
      <c r="QOL143" s="86"/>
      <c r="QOM143" s="86"/>
      <c r="QON143" s="86"/>
      <c r="QOO143" s="86"/>
      <c r="QOP143" s="86"/>
      <c r="QOQ143" s="86"/>
      <c r="QOR143" s="86"/>
      <c r="QOS143" s="86"/>
      <c r="QOT143" s="86"/>
      <c r="QOU143" s="86"/>
      <c r="QOV143" s="86"/>
      <c r="QOW143" s="86"/>
      <c r="QOX143" s="86"/>
      <c r="QOY143" s="86"/>
      <c r="QOZ143" s="86"/>
      <c r="QPA143" s="86"/>
      <c r="QPB143" s="86"/>
      <c r="QPC143" s="86"/>
      <c r="QPD143" s="86"/>
      <c r="QPE143" s="86"/>
      <c r="QPF143" s="86"/>
      <c r="QPG143" s="86"/>
      <c r="QPH143" s="86"/>
      <c r="QPI143" s="86"/>
      <c r="QPJ143" s="86"/>
      <c r="QPK143" s="86"/>
      <c r="QPL143" s="86"/>
      <c r="QPM143" s="86"/>
      <c r="QPN143" s="86"/>
      <c r="QPO143" s="86"/>
      <c r="QPP143" s="86"/>
      <c r="QPQ143" s="86"/>
      <c r="QPR143" s="86"/>
      <c r="QPS143" s="86"/>
      <c r="QPT143" s="86"/>
      <c r="QPU143" s="86"/>
      <c r="QPV143" s="86"/>
      <c r="QPW143" s="86"/>
      <c r="QPX143" s="86"/>
      <c r="QPY143" s="86"/>
      <c r="QPZ143" s="86"/>
      <c r="QQA143" s="86"/>
      <c r="QQB143" s="86"/>
      <c r="QQC143" s="86"/>
      <c r="QQD143" s="86"/>
      <c r="QQE143" s="86"/>
      <c r="QQF143" s="86"/>
      <c r="QQG143" s="86"/>
      <c r="QQH143" s="86"/>
      <c r="QQI143" s="86"/>
      <c r="QQJ143" s="86"/>
      <c r="QQK143" s="86"/>
      <c r="QQL143" s="86"/>
      <c r="QQM143" s="86"/>
      <c r="QQN143" s="86"/>
      <c r="QQO143" s="86"/>
      <c r="QQP143" s="86"/>
      <c r="QQQ143" s="86"/>
      <c r="QQR143" s="86"/>
      <c r="QQS143" s="86"/>
      <c r="QQT143" s="86"/>
      <c r="QQU143" s="86"/>
      <c r="QQV143" s="86"/>
      <c r="QQW143" s="86"/>
      <c r="QQX143" s="86"/>
      <c r="QQY143" s="86"/>
      <c r="QQZ143" s="86"/>
      <c r="QRA143" s="86"/>
      <c r="QRB143" s="86"/>
      <c r="QRC143" s="86"/>
      <c r="QRD143" s="86"/>
      <c r="QRE143" s="86"/>
      <c r="QRF143" s="86"/>
      <c r="QRG143" s="86"/>
      <c r="QRH143" s="86"/>
      <c r="QRI143" s="86"/>
      <c r="QRJ143" s="86"/>
      <c r="QRK143" s="86"/>
      <c r="QRL143" s="86"/>
      <c r="QRM143" s="86"/>
      <c r="QRN143" s="86"/>
      <c r="QRO143" s="86"/>
      <c r="QRV143" s="86"/>
      <c r="QRW143" s="86"/>
      <c r="QRX143" s="86"/>
      <c r="QRY143" s="86"/>
      <c r="QRZ143" s="86"/>
      <c r="QSA143" s="86"/>
      <c r="QSB143" s="86"/>
      <c r="QSC143" s="86"/>
      <c r="QSD143" s="86"/>
      <c r="QSE143" s="86"/>
      <c r="QSF143" s="86"/>
      <c r="QSG143" s="86"/>
      <c r="QSH143" s="86"/>
      <c r="QSI143" s="86"/>
      <c r="QSJ143" s="86"/>
      <c r="QSK143" s="86"/>
      <c r="QSL143" s="86"/>
      <c r="QSM143" s="86"/>
      <c r="QSN143" s="86"/>
      <c r="QSO143" s="86"/>
      <c r="QSP143" s="86"/>
      <c r="QSQ143" s="86"/>
      <c r="QSR143" s="86"/>
      <c r="QSS143" s="86"/>
      <c r="QST143" s="86"/>
      <c r="QSU143" s="86"/>
      <c r="QSV143" s="86"/>
      <c r="QSW143" s="86"/>
      <c r="QSX143" s="86"/>
      <c r="QSY143" s="86"/>
      <c r="QSZ143" s="86"/>
      <c r="QTA143" s="86"/>
      <c r="QTB143" s="86"/>
      <c r="QTC143" s="86"/>
      <c r="QTD143" s="86"/>
      <c r="QTE143" s="86"/>
      <c r="QTF143" s="86"/>
      <c r="QTG143" s="86"/>
      <c r="QTH143" s="86"/>
      <c r="QTI143" s="86"/>
      <c r="QTJ143" s="86"/>
      <c r="QTK143" s="86"/>
      <c r="QTL143" s="86"/>
      <c r="QTM143" s="86"/>
      <c r="QTN143" s="86"/>
      <c r="QTO143" s="86"/>
      <c r="QTP143" s="86"/>
      <c r="QTQ143" s="86"/>
      <c r="QTR143" s="86"/>
      <c r="QTS143" s="86"/>
      <c r="QTT143" s="86"/>
      <c r="QTU143" s="86"/>
      <c r="QTV143" s="86"/>
      <c r="QTW143" s="86"/>
      <c r="QTX143" s="86"/>
      <c r="QTY143" s="86"/>
      <c r="QTZ143" s="86"/>
      <c r="QUA143" s="86"/>
      <c r="QUB143" s="86"/>
      <c r="QUC143" s="86"/>
      <c r="QUD143" s="86"/>
      <c r="QUE143" s="86"/>
      <c r="QUF143" s="86"/>
      <c r="QUG143" s="86"/>
      <c r="QUH143" s="86"/>
      <c r="QUI143" s="86"/>
      <c r="QUJ143" s="86"/>
      <c r="QUK143" s="86"/>
      <c r="QUL143" s="86"/>
      <c r="QUM143" s="86"/>
      <c r="QUN143" s="86"/>
      <c r="QUO143" s="86"/>
      <c r="QUP143" s="86"/>
      <c r="QUQ143" s="86"/>
      <c r="QUR143" s="86"/>
      <c r="QUS143" s="86"/>
      <c r="QUT143" s="86"/>
      <c r="QUU143" s="86"/>
      <c r="QUV143" s="86"/>
      <c r="QUW143" s="86"/>
      <c r="QUX143" s="86"/>
      <c r="QUY143" s="86"/>
      <c r="QUZ143" s="86"/>
      <c r="QVA143" s="86"/>
      <c r="QVB143" s="86"/>
      <c r="QVC143" s="86"/>
      <c r="QVD143" s="86"/>
      <c r="QVE143" s="86"/>
      <c r="QVF143" s="86"/>
      <c r="QVG143" s="86"/>
      <c r="QVH143" s="86"/>
      <c r="QVI143" s="86"/>
      <c r="QVJ143" s="86"/>
      <c r="QVK143" s="86"/>
      <c r="QVL143" s="86"/>
      <c r="QVM143" s="86"/>
      <c r="QVN143" s="86"/>
      <c r="QVO143" s="86"/>
      <c r="QVP143" s="86"/>
      <c r="QVQ143" s="86"/>
      <c r="QVR143" s="86"/>
      <c r="QVS143" s="86"/>
      <c r="QVT143" s="86"/>
      <c r="QVU143" s="86"/>
      <c r="QVV143" s="86"/>
      <c r="QVW143" s="86"/>
      <c r="QVX143" s="86"/>
      <c r="QVY143" s="86"/>
      <c r="QVZ143" s="86"/>
      <c r="QWA143" s="86"/>
      <c r="QWB143" s="86"/>
      <c r="QWC143" s="86"/>
      <c r="QWD143" s="86"/>
      <c r="QWE143" s="86"/>
      <c r="QWF143" s="86"/>
      <c r="QWG143" s="86"/>
      <c r="QWH143" s="86"/>
      <c r="QWI143" s="86"/>
      <c r="QWJ143" s="86"/>
      <c r="QWK143" s="86"/>
      <c r="QWL143" s="86"/>
      <c r="QWM143" s="86"/>
      <c r="QWN143" s="86"/>
      <c r="QWO143" s="86"/>
      <c r="QWP143" s="86"/>
      <c r="QWQ143" s="86"/>
      <c r="QWR143" s="86"/>
      <c r="QWS143" s="86"/>
      <c r="QWT143" s="86"/>
      <c r="QWU143" s="86"/>
      <c r="QWV143" s="86"/>
      <c r="QWW143" s="86"/>
      <c r="QWX143" s="86"/>
      <c r="QWY143" s="86"/>
      <c r="QWZ143" s="86"/>
      <c r="QXA143" s="86"/>
      <c r="QXB143" s="86"/>
      <c r="QXC143" s="86"/>
      <c r="QXD143" s="86"/>
      <c r="QXE143" s="86"/>
      <c r="QXF143" s="86"/>
      <c r="QXG143" s="86"/>
      <c r="QXH143" s="86"/>
      <c r="QXI143" s="86"/>
      <c r="QXJ143" s="86"/>
      <c r="QXK143" s="86"/>
      <c r="QXL143" s="86"/>
      <c r="QXM143" s="86"/>
      <c r="QXN143" s="86"/>
      <c r="QXO143" s="86"/>
      <c r="QXP143" s="86"/>
      <c r="QXQ143" s="86"/>
      <c r="QXR143" s="86"/>
      <c r="QXS143" s="86"/>
      <c r="QXT143" s="86"/>
      <c r="QXU143" s="86"/>
      <c r="QXV143" s="86"/>
      <c r="QXW143" s="86"/>
      <c r="QXX143" s="86"/>
      <c r="QXY143" s="86"/>
      <c r="QXZ143" s="86"/>
      <c r="QYA143" s="86"/>
      <c r="QYB143" s="86"/>
      <c r="QYC143" s="86"/>
      <c r="QYD143" s="86"/>
      <c r="QYE143" s="86"/>
      <c r="QYF143" s="86"/>
      <c r="QYG143" s="86"/>
      <c r="QYH143" s="86"/>
      <c r="QYI143" s="86"/>
      <c r="QYJ143" s="86"/>
      <c r="QYK143" s="86"/>
      <c r="QYL143" s="86"/>
      <c r="QYM143" s="86"/>
      <c r="QYN143" s="86"/>
      <c r="QYO143" s="86"/>
      <c r="QYP143" s="86"/>
      <c r="QYQ143" s="86"/>
      <c r="QYR143" s="86"/>
      <c r="QYS143" s="86"/>
      <c r="QYT143" s="86"/>
      <c r="QYU143" s="86"/>
      <c r="QYV143" s="86"/>
      <c r="QYW143" s="86"/>
      <c r="QYX143" s="86"/>
      <c r="QYY143" s="86"/>
      <c r="QYZ143" s="86"/>
      <c r="QZA143" s="86"/>
      <c r="QZB143" s="86"/>
      <c r="QZC143" s="86"/>
      <c r="QZD143" s="86"/>
      <c r="QZE143" s="86"/>
      <c r="QZF143" s="86"/>
      <c r="QZG143" s="86"/>
      <c r="QZH143" s="86"/>
      <c r="QZI143" s="86"/>
      <c r="QZJ143" s="86"/>
      <c r="QZK143" s="86"/>
      <c r="QZL143" s="86"/>
      <c r="QZM143" s="86"/>
      <c r="QZN143" s="86"/>
      <c r="QZO143" s="86"/>
      <c r="QZP143" s="86"/>
      <c r="QZQ143" s="86"/>
      <c r="QZR143" s="86"/>
      <c r="QZS143" s="86"/>
      <c r="QZT143" s="86"/>
      <c r="QZU143" s="86"/>
      <c r="QZV143" s="86"/>
      <c r="QZW143" s="86"/>
      <c r="QZX143" s="86"/>
      <c r="QZY143" s="86"/>
      <c r="QZZ143" s="86"/>
      <c r="RAA143" s="86"/>
      <c r="RAB143" s="86"/>
      <c r="RAC143" s="86"/>
      <c r="RAD143" s="86"/>
      <c r="RAE143" s="86"/>
      <c r="RAF143" s="86"/>
      <c r="RAG143" s="86"/>
      <c r="RAH143" s="86"/>
      <c r="RAI143" s="86"/>
      <c r="RAJ143" s="86"/>
      <c r="RAK143" s="86"/>
      <c r="RAL143" s="86"/>
      <c r="RAM143" s="86"/>
      <c r="RAN143" s="86"/>
      <c r="RAO143" s="86"/>
      <c r="RAP143" s="86"/>
      <c r="RAQ143" s="86"/>
      <c r="RAR143" s="86"/>
      <c r="RAS143" s="86"/>
      <c r="RAT143" s="86"/>
      <c r="RAU143" s="86"/>
      <c r="RAV143" s="86"/>
      <c r="RAW143" s="86"/>
      <c r="RAX143" s="86"/>
      <c r="RAY143" s="86"/>
      <c r="RAZ143" s="86"/>
      <c r="RBA143" s="86"/>
      <c r="RBB143" s="86"/>
      <c r="RBC143" s="86"/>
      <c r="RBD143" s="86"/>
      <c r="RBE143" s="86"/>
      <c r="RBF143" s="86"/>
      <c r="RBG143" s="86"/>
      <c r="RBH143" s="86"/>
      <c r="RBI143" s="86"/>
      <c r="RBJ143" s="86"/>
      <c r="RBK143" s="86"/>
      <c r="RBR143" s="86"/>
      <c r="RBS143" s="86"/>
      <c r="RBT143" s="86"/>
      <c r="RBU143" s="86"/>
      <c r="RBV143" s="86"/>
      <c r="RBW143" s="86"/>
      <c r="RBX143" s="86"/>
      <c r="RBY143" s="86"/>
      <c r="RBZ143" s="86"/>
      <c r="RCA143" s="86"/>
      <c r="RCB143" s="86"/>
      <c r="RCC143" s="86"/>
      <c r="RCD143" s="86"/>
      <c r="RCE143" s="86"/>
      <c r="RCF143" s="86"/>
      <c r="RCG143" s="86"/>
      <c r="RCH143" s="86"/>
      <c r="RCI143" s="86"/>
      <c r="RCJ143" s="86"/>
      <c r="RCK143" s="86"/>
      <c r="RCL143" s="86"/>
      <c r="RCM143" s="86"/>
      <c r="RCN143" s="86"/>
      <c r="RCO143" s="86"/>
      <c r="RCP143" s="86"/>
      <c r="RCQ143" s="86"/>
      <c r="RCR143" s="86"/>
      <c r="RCS143" s="86"/>
      <c r="RCT143" s="86"/>
      <c r="RCU143" s="86"/>
      <c r="RCV143" s="86"/>
      <c r="RCW143" s="86"/>
      <c r="RCX143" s="86"/>
      <c r="RCY143" s="86"/>
      <c r="RCZ143" s="86"/>
      <c r="RDA143" s="86"/>
      <c r="RDB143" s="86"/>
      <c r="RDC143" s="86"/>
      <c r="RDD143" s="86"/>
      <c r="RDE143" s="86"/>
      <c r="RDF143" s="86"/>
      <c r="RDG143" s="86"/>
      <c r="RDH143" s="86"/>
      <c r="RDI143" s="86"/>
      <c r="RDJ143" s="86"/>
      <c r="RDK143" s="86"/>
      <c r="RDL143" s="86"/>
      <c r="RDM143" s="86"/>
      <c r="RDN143" s="86"/>
      <c r="RDO143" s="86"/>
      <c r="RDP143" s="86"/>
      <c r="RDQ143" s="86"/>
      <c r="RDR143" s="86"/>
      <c r="RDS143" s="86"/>
      <c r="RDT143" s="86"/>
      <c r="RDU143" s="86"/>
      <c r="RDV143" s="86"/>
      <c r="RDW143" s="86"/>
      <c r="RDX143" s="86"/>
      <c r="RDY143" s="86"/>
      <c r="RDZ143" s="86"/>
      <c r="REA143" s="86"/>
      <c r="REB143" s="86"/>
      <c r="REC143" s="86"/>
      <c r="RED143" s="86"/>
      <c r="REE143" s="86"/>
      <c r="REF143" s="86"/>
      <c r="REG143" s="86"/>
      <c r="REH143" s="86"/>
      <c r="REI143" s="86"/>
      <c r="REJ143" s="86"/>
      <c r="REK143" s="86"/>
      <c r="REL143" s="86"/>
      <c r="REM143" s="86"/>
      <c r="REN143" s="86"/>
      <c r="REO143" s="86"/>
      <c r="REP143" s="86"/>
      <c r="REQ143" s="86"/>
      <c r="RER143" s="86"/>
      <c r="RES143" s="86"/>
      <c r="RET143" s="86"/>
      <c r="REU143" s="86"/>
      <c r="REV143" s="86"/>
      <c r="REW143" s="86"/>
      <c r="REX143" s="86"/>
      <c r="REY143" s="86"/>
      <c r="REZ143" s="86"/>
      <c r="RFA143" s="86"/>
      <c r="RFB143" s="86"/>
      <c r="RFC143" s="86"/>
      <c r="RFD143" s="86"/>
      <c r="RFE143" s="86"/>
      <c r="RFF143" s="86"/>
      <c r="RFG143" s="86"/>
      <c r="RFH143" s="86"/>
      <c r="RFI143" s="86"/>
      <c r="RFJ143" s="86"/>
      <c r="RFK143" s="86"/>
      <c r="RFL143" s="86"/>
      <c r="RFM143" s="86"/>
      <c r="RFN143" s="86"/>
      <c r="RFO143" s="86"/>
      <c r="RFP143" s="86"/>
      <c r="RFQ143" s="86"/>
      <c r="RFR143" s="86"/>
      <c r="RFS143" s="86"/>
      <c r="RFT143" s="86"/>
      <c r="RFU143" s="86"/>
      <c r="RFV143" s="86"/>
      <c r="RFW143" s="86"/>
      <c r="RFX143" s="86"/>
      <c r="RFY143" s="86"/>
      <c r="RFZ143" s="86"/>
      <c r="RGA143" s="86"/>
      <c r="RGB143" s="86"/>
      <c r="RGC143" s="86"/>
      <c r="RGD143" s="86"/>
      <c r="RGE143" s="86"/>
      <c r="RGF143" s="86"/>
      <c r="RGG143" s="86"/>
      <c r="RGH143" s="86"/>
      <c r="RGI143" s="86"/>
      <c r="RGJ143" s="86"/>
      <c r="RGK143" s="86"/>
      <c r="RGL143" s="86"/>
      <c r="RGM143" s="86"/>
      <c r="RGN143" s="86"/>
      <c r="RGO143" s="86"/>
      <c r="RGP143" s="86"/>
      <c r="RGQ143" s="86"/>
      <c r="RGR143" s="86"/>
      <c r="RGS143" s="86"/>
      <c r="RGT143" s="86"/>
      <c r="RGU143" s="86"/>
      <c r="RGV143" s="86"/>
      <c r="RGW143" s="86"/>
      <c r="RGX143" s="86"/>
      <c r="RGY143" s="86"/>
      <c r="RGZ143" s="86"/>
      <c r="RHA143" s="86"/>
      <c r="RHB143" s="86"/>
      <c r="RHC143" s="86"/>
      <c r="RHD143" s="86"/>
      <c r="RHE143" s="86"/>
      <c r="RHF143" s="86"/>
      <c r="RHG143" s="86"/>
      <c r="RHH143" s="86"/>
      <c r="RHI143" s="86"/>
      <c r="RHJ143" s="86"/>
      <c r="RHK143" s="86"/>
      <c r="RHL143" s="86"/>
      <c r="RHM143" s="86"/>
      <c r="RHN143" s="86"/>
      <c r="RHO143" s="86"/>
      <c r="RHP143" s="86"/>
      <c r="RHQ143" s="86"/>
      <c r="RHR143" s="86"/>
      <c r="RHS143" s="86"/>
      <c r="RHT143" s="86"/>
      <c r="RHU143" s="86"/>
      <c r="RHV143" s="86"/>
      <c r="RHW143" s="86"/>
      <c r="RHX143" s="86"/>
      <c r="RHY143" s="86"/>
      <c r="RHZ143" s="86"/>
      <c r="RIA143" s="86"/>
      <c r="RIB143" s="86"/>
      <c r="RIC143" s="86"/>
      <c r="RID143" s="86"/>
      <c r="RIE143" s="86"/>
      <c r="RIF143" s="86"/>
      <c r="RIG143" s="86"/>
      <c r="RIH143" s="86"/>
      <c r="RII143" s="86"/>
      <c r="RIJ143" s="86"/>
      <c r="RIK143" s="86"/>
      <c r="RIL143" s="86"/>
      <c r="RIM143" s="86"/>
      <c r="RIN143" s="86"/>
      <c r="RIO143" s="86"/>
      <c r="RIP143" s="86"/>
      <c r="RIQ143" s="86"/>
      <c r="RIR143" s="86"/>
      <c r="RIS143" s="86"/>
      <c r="RIT143" s="86"/>
      <c r="RIU143" s="86"/>
      <c r="RIV143" s="86"/>
      <c r="RIW143" s="86"/>
      <c r="RIX143" s="86"/>
      <c r="RIY143" s="86"/>
      <c r="RIZ143" s="86"/>
      <c r="RJA143" s="86"/>
      <c r="RJB143" s="86"/>
      <c r="RJC143" s="86"/>
      <c r="RJD143" s="86"/>
      <c r="RJE143" s="86"/>
      <c r="RJF143" s="86"/>
      <c r="RJG143" s="86"/>
      <c r="RJH143" s="86"/>
      <c r="RJI143" s="86"/>
      <c r="RJJ143" s="86"/>
      <c r="RJK143" s="86"/>
      <c r="RJL143" s="86"/>
      <c r="RJM143" s="86"/>
      <c r="RJN143" s="86"/>
      <c r="RJO143" s="86"/>
      <c r="RJP143" s="86"/>
      <c r="RJQ143" s="86"/>
      <c r="RJR143" s="86"/>
      <c r="RJS143" s="86"/>
      <c r="RJT143" s="86"/>
      <c r="RJU143" s="86"/>
      <c r="RJV143" s="86"/>
      <c r="RJW143" s="86"/>
      <c r="RJX143" s="86"/>
      <c r="RJY143" s="86"/>
      <c r="RJZ143" s="86"/>
      <c r="RKA143" s="86"/>
      <c r="RKB143" s="86"/>
      <c r="RKC143" s="86"/>
      <c r="RKD143" s="86"/>
      <c r="RKE143" s="86"/>
      <c r="RKF143" s="86"/>
      <c r="RKG143" s="86"/>
      <c r="RKH143" s="86"/>
      <c r="RKI143" s="86"/>
      <c r="RKJ143" s="86"/>
      <c r="RKK143" s="86"/>
      <c r="RKL143" s="86"/>
      <c r="RKM143" s="86"/>
      <c r="RKN143" s="86"/>
      <c r="RKO143" s="86"/>
      <c r="RKP143" s="86"/>
      <c r="RKQ143" s="86"/>
      <c r="RKR143" s="86"/>
      <c r="RKS143" s="86"/>
      <c r="RKT143" s="86"/>
      <c r="RKU143" s="86"/>
      <c r="RKV143" s="86"/>
      <c r="RKW143" s="86"/>
      <c r="RKX143" s="86"/>
      <c r="RKY143" s="86"/>
      <c r="RKZ143" s="86"/>
      <c r="RLA143" s="86"/>
      <c r="RLB143" s="86"/>
      <c r="RLC143" s="86"/>
      <c r="RLD143" s="86"/>
      <c r="RLE143" s="86"/>
      <c r="RLF143" s="86"/>
      <c r="RLG143" s="86"/>
      <c r="RLN143" s="86"/>
      <c r="RLO143" s="86"/>
      <c r="RLP143" s="86"/>
      <c r="RLQ143" s="86"/>
      <c r="RLR143" s="86"/>
      <c r="RLS143" s="86"/>
      <c r="RLT143" s="86"/>
      <c r="RLU143" s="86"/>
      <c r="RLV143" s="86"/>
      <c r="RLW143" s="86"/>
      <c r="RLX143" s="86"/>
      <c r="RLY143" s="86"/>
      <c r="RLZ143" s="86"/>
      <c r="RMA143" s="86"/>
      <c r="RMB143" s="86"/>
      <c r="RMC143" s="86"/>
      <c r="RMD143" s="86"/>
      <c r="RME143" s="86"/>
      <c r="RMF143" s="86"/>
      <c r="RMG143" s="86"/>
      <c r="RMH143" s="86"/>
      <c r="RMI143" s="86"/>
      <c r="RMJ143" s="86"/>
      <c r="RMK143" s="86"/>
      <c r="RML143" s="86"/>
      <c r="RMM143" s="86"/>
      <c r="RMN143" s="86"/>
      <c r="RMO143" s="86"/>
      <c r="RMP143" s="86"/>
      <c r="RMQ143" s="86"/>
      <c r="RMR143" s="86"/>
      <c r="RMS143" s="86"/>
      <c r="RMT143" s="86"/>
      <c r="RMU143" s="86"/>
      <c r="RMV143" s="86"/>
      <c r="RMW143" s="86"/>
      <c r="RMX143" s="86"/>
      <c r="RMY143" s="86"/>
      <c r="RMZ143" s="86"/>
      <c r="RNA143" s="86"/>
      <c r="RNB143" s="86"/>
      <c r="RNC143" s="86"/>
      <c r="RND143" s="86"/>
      <c r="RNE143" s="86"/>
      <c r="RNF143" s="86"/>
      <c r="RNG143" s="86"/>
      <c r="RNH143" s="86"/>
      <c r="RNI143" s="86"/>
      <c r="RNJ143" s="86"/>
      <c r="RNK143" s="86"/>
      <c r="RNL143" s="86"/>
      <c r="RNM143" s="86"/>
      <c r="RNN143" s="86"/>
      <c r="RNO143" s="86"/>
      <c r="RNP143" s="86"/>
      <c r="RNQ143" s="86"/>
      <c r="RNR143" s="86"/>
      <c r="RNS143" s="86"/>
      <c r="RNT143" s="86"/>
      <c r="RNU143" s="86"/>
      <c r="RNV143" s="86"/>
      <c r="RNW143" s="86"/>
      <c r="RNX143" s="86"/>
      <c r="RNY143" s="86"/>
      <c r="RNZ143" s="86"/>
      <c r="ROA143" s="86"/>
      <c r="ROB143" s="86"/>
      <c r="ROC143" s="86"/>
      <c r="ROD143" s="86"/>
      <c r="ROE143" s="86"/>
      <c r="ROF143" s="86"/>
      <c r="ROG143" s="86"/>
      <c r="ROH143" s="86"/>
      <c r="ROI143" s="86"/>
      <c r="ROJ143" s="86"/>
      <c r="ROK143" s="86"/>
      <c r="ROL143" s="86"/>
      <c r="ROM143" s="86"/>
      <c r="RON143" s="86"/>
      <c r="ROO143" s="86"/>
      <c r="ROP143" s="86"/>
      <c r="ROQ143" s="86"/>
      <c r="ROR143" s="86"/>
      <c r="ROS143" s="86"/>
      <c r="ROT143" s="86"/>
      <c r="ROU143" s="86"/>
      <c r="ROV143" s="86"/>
      <c r="ROW143" s="86"/>
      <c r="ROX143" s="86"/>
      <c r="ROY143" s="86"/>
      <c r="ROZ143" s="86"/>
      <c r="RPA143" s="86"/>
      <c r="RPB143" s="86"/>
      <c r="RPC143" s="86"/>
      <c r="RPD143" s="86"/>
      <c r="RPE143" s="86"/>
      <c r="RPF143" s="86"/>
      <c r="RPG143" s="86"/>
      <c r="RPH143" s="86"/>
      <c r="RPI143" s="86"/>
      <c r="RPJ143" s="86"/>
      <c r="RPK143" s="86"/>
      <c r="RPL143" s="86"/>
      <c r="RPM143" s="86"/>
      <c r="RPN143" s="86"/>
      <c r="RPO143" s="86"/>
      <c r="RPP143" s="86"/>
      <c r="RPQ143" s="86"/>
      <c r="RPR143" s="86"/>
      <c r="RPS143" s="86"/>
      <c r="RPT143" s="86"/>
      <c r="RPU143" s="86"/>
      <c r="RPV143" s="86"/>
      <c r="RPW143" s="86"/>
      <c r="RPX143" s="86"/>
      <c r="RPY143" s="86"/>
      <c r="RPZ143" s="86"/>
      <c r="RQA143" s="86"/>
      <c r="RQB143" s="86"/>
      <c r="RQC143" s="86"/>
      <c r="RQD143" s="86"/>
      <c r="RQE143" s="86"/>
      <c r="RQF143" s="86"/>
      <c r="RQG143" s="86"/>
      <c r="RQH143" s="86"/>
      <c r="RQI143" s="86"/>
      <c r="RQJ143" s="86"/>
      <c r="RQK143" s="86"/>
      <c r="RQL143" s="86"/>
      <c r="RQM143" s="86"/>
      <c r="RQN143" s="86"/>
      <c r="RQO143" s="86"/>
      <c r="RQP143" s="86"/>
      <c r="RQQ143" s="86"/>
      <c r="RQR143" s="86"/>
      <c r="RQS143" s="86"/>
      <c r="RQT143" s="86"/>
      <c r="RQU143" s="86"/>
      <c r="RQV143" s="86"/>
      <c r="RQW143" s="86"/>
      <c r="RQX143" s="86"/>
      <c r="RQY143" s="86"/>
      <c r="RQZ143" s="86"/>
      <c r="RRA143" s="86"/>
      <c r="RRB143" s="86"/>
      <c r="RRC143" s="86"/>
      <c r="RRD143" s="86"/>
      <c r="RRE143" s="86"/>
      <c r="RRF143" s="86"/>
      <c r="RRG143" s="86"/>
      <c r="RRH143" s="86"/>
      <c r="RRI143" s="86"/>
      <c r="RRJ143" s="86"/>
      <c r="RRK143" s="86"/>
      <c r="RRL143" s="86"/>
      <c r="RRM143" s="86"/>
      <c r="RRN143" s="86"/>
      <c r="RRO143" s="86"/>
      <c r="RRP143" s="86"/>
      <c r="RRQ143" s="86"/>
      <c r="RRR143" s="86"/>
      <c r="RRS143" s="86"/>
      <c r="RRT143" s="86"/>
      <c r="RRU143" s="86"/>
      <c r="RRV143" s="86"/>
      <c r="RRW143" s="86"/>
      <c r="RRX143" s="86"/>
      <c r="RRY143" s="86"/>
      <c r="RRZ143" s="86"/>
      <c r="RSA143" s="86"/>
      <c r="RSB143" s="86"/>
      <c r="RSC143" s="86"/>
      <c r="RSD143" s="86"/>
      <c r="RSE143" s="86"/>
      <c r="RSF143" s="86"/>
      <c r="RSG143" s="86"/>
      <c r="RSH143" s="86"/>
      <c r="RSI143" s="86"/>
      <c r="RSJ143" s="86"/>
      <c r="RSK143" s="86"/>
      <c r="RSL143" s="86"/>
      <c r="RSM143" s="86"/>
      <c r="RSN143" s="86"/>
      <c r="RSO143" s="86"/>
      <c r="RSP143" s="86"/>
      <c r="RSQ143" s="86"/>
      <c r="RSR143" s="86"/>
      <c r="RSS143" s="86"/>
      <c r="RST143" s="86"/>
      <c r="RSU143" s="86"/>
      <c r="RSV143" s="86"/>
      <c r="RSW143" s="86"/>
      <c r="RSX143" s="86"/>
      <c r="RSY143" s="86"/>
      <c r="RSZ143" s="86"/>
      <c r="RTA143" s="86"/>
      <c r="RTB143" s="86"/>
      <c r="RTC143" s="86"/>
      <c r="RTD143" s="86"/>
      <c r="RTE143" s="86"/>
      <c r="RTF143" s="86"/>
      <c r="RTG143" s="86"/>
      <c r="RTH143" s="86"/>
      <c r="RTI143" s="86"/>
      <c r="RTJ143" s="86"/>
      <c r="RTK143" s="86"/>
      <c r="RTL143" s="86"/>
      <c r="RTM143" s="86"/>
      <c r="RTN143" s="86"/>
      <c r="RTO143" s="86"/>
      <c r="RTP143" s="86"/>
      <c r="RTQ143" s="86"/>
      <c r="RTR143" s="86"/>
      <c r="RTS143" s="86"/>
      <c r="RTT143" s="86"/>
      <c r="RTU143" s="86"/>
      <c r="RTV143" s="86"/>
      <c r="RTW143" s="86"/>
      <c r="RTX143" s="86"/>
      <c r="RTY143" s="86"/>
      <c r="RTZ143" s="86"/>
      <c r="RUA143" s="86"/>
      <c r="RUB143" s="86"/>
      <c r="RUC143" s="86"/>
      <c r="RUD143" s="86"/>
      <c r="RUE143" s="86"/>
      <c r="RUF143" s="86"/>
      <c r="RUG143" s="86"/>
      <c r="RUH143" s="86"/>
      <c r="RUI143" s="86"/>
      <c r="RUJ143" s="86"/>
      <c r="RUK143" s="86"/>
      <c r="RUL143" s="86"/>
      <c r="RUM143" s="86"/>
      <c r="RUN143" s="86"/>
      <c r="RUO143" s="86"/>
      <c r="RUP143" s="86"/>
      <c r="RUQ143" s="86"/>
      <c r="RUR143" s="86"/>
      <c r="RUS143" s="86"/>
      <c r="RUT143" s="86"/>
      <c r="RUU143" s="86"/>
      <c r="RUV143" s="86"/>
      <c r="RUW143" s="86"/>
      <c r="RUX143" s="86"/>
      <c r="RUY143" s="86"/>
      <c r="RUZ143" s="86"/>
      <c r="RVA143" s="86"/>
      <c r="RVB143" s="86"/>
      <c r="RVC143" s="86"/>
      <c r="RVJ143" s="86"/>
      <c r="RVK143" s="86"/>
      <c r="RVL143" s="86"/>
      <c r="RVM143" s="86"/>
      <c r="RVN143" s="86"/>
      <c r="RVO143" s="86"/>
      <c r="RVP143" s="86"/>
      <c r="RVQ143" s="86"/>
      <c r="RVR143" s="86"/>
      <c r="RVS143" s="86"/>
      <c r="RVT143" s="86"/>
      <c r="RVU143" s="86"/>
      <c r="RVV143" s="86"/>
      <c r="RVW143" s="86"/>
      <c r="RVX143" s="86"/>
      <c r="RVY143" s="86"/>
      <c r="RVZ143" s="86"/>
      <c r="RWA143" s="86"/>
      <c r="RWB143" s="86"/>
      <c r="RWC143" s="86"/>
      <c r="RWD143" s="86"/>
      <c r="RWE143" s="86"/>
      <c r="RWF143" s="86"/>
      <c r="RWG143" s="86"/>
      <c r="RWH143" s="86"/>
      <c r="RWI143" s="86"/>
      <c r="RWJ143" s="86"/>
      <c r="RWK143" s="86"/>
      <c r="RWL143" s="86"/>
      <c r="RWM143" s="86"/>
      <c r="RWN143" s="86"/>
      <c r="RWO143" s="86"/>
      <c r="RWP143" s="86"/>
      <c r="RWQ143" s="86"/>
      <c r="RWR143" s="86"/>
      <c r="RWS143" s="86"/>
      <c r="RWT143" s="86"/>
      <c r="RWU143" s="86"/>
      <c r="RWV143" s="86"/>
      <c r="RWW143" s="86"/>
      <c r="RWX143" s="86"/>
      <c r="RWY143" s="86"/>
      <c r="RWZ143" s="86"/>
      <c r="RXA143" s="86"/>
      <c r="RXB143" s="86"/>
      <c r="RXC143" s="86"/>
      <c r="RXD143" s="86"/>
      <c r="RXE143" s="86"/>
      <c r="RXF143" s="86"/>
      <c r="RXG143" s="86"/>
      <c r="RXH143" s="86"/>
      <c r="RXI143" s="86"/>
      <c r="RXJ143" s="86"/>
      <c r="RXK143" s="86"/>
      <c r="RXL143" s="86"/>
      <c r="RXM143" s="86"/>
      <c r="RXN143" s="86"/>
      <c r="RXO143" s="86"/>
      <c r="RXP143" s="86"/>
      <c r="RXQ143" s="86"/>
      <c r="RXR143" s="86"/>
      <c r="RXS143" s="86"/>
      <c r="RXT143" s="86"/>
      <c r="RXU143" s="86"/>
      <c r="RXV143" s="86"/>
      <c r="RXW143" s="86"/>
      <c r="RXX143" s="86"/>
      <c r="RXY143" s="86"/>
      <c r="RXZ143" s="86"/>
      <c r="RYA143" s="86"/>
      <c r="RYB143" s="86"/>
      <c r="RYC143" s="86"/>
      <c r="RYD143" s="86"/>
      <c r="RYE143" s="86"/>
      <c r="RYF143" s="86"/>
      <c r="RYG143" s="86"/>
      <c r="RYH143" s="86"/>
      <c r="RYI143" s="86"/>
      <c r="RYJ143" s="86"/>
      <c r="RYK143" s="86"/>
      <c r="RYL143" s="86"/>
      <c r="RYM143" s="86"/>
      <c r="RYN143" s="86"/>
      <c r="RYO143" s="86"/>
      <c r="RYP143" s="86"/>
      <c r="RYQ143" s="86"/>
      <c r="RYR143" s="86"/>
      <c r="RYS143" s="86"/>
      <c r="RYT143" s="86"/>
      <c r="RYU143" s="86"/>
      <c r="RYV143" s="86"/>
      <c r="RYW143" s="86"/>
      <c r="RYX143" s="86"/>
      <c r="RYY143" s="86"/>
      <c r="RYZ143" s="86"/>
      <c r="RZA143" s="86"/>
      <c r="RZB143" s="86"/>
      <c r="RZC143" s="86"/>
      <c r="RZD143" s="86"/>
      <c r="RZE143" s="86"/>
      <c r="RZF143" s="86"/>
      <c r="RZG143" s="86"/>
      <c r="RZH143" s="86"/>
      <c r="RZI143" s="86"/>
      <c r="RZJ143" s="86"/>
      <c r="RZK143" s="86"/>
      <c r="RZL143" s="86"/>
      <c r="RZM143" s="86"/>
      <c r="RZN143" s="86"/>
      <c r="RZO143" s="86"/>
      <c r="RZP143" s="86"/>
      <c r="RZQ143" s="86"/>
      <c r="RZR143" s="86"/>
      <c r="RZS143" s="86"/>
      <c r="RZT143" s="86"/>
      <c r="RZU143" s="86"/>
      <c r="RZV143" s="86"/>
      <c r="RZW143" s="86"/>
      <c r="RZX143" s="86"/>
      <c r="RZY143" s="86"/>
      <c r="RZZ143" s="86"/>
      <c r="SAA143" s="86"/>
      <c r="SAB143" s="86"/>
      <c r="SAC143" s="86"/>
      <c r="SAD143" s="86"/>
      <c r="SAE143" s="86"/>
      <c r="SAF143" s="86"/>
      <c r="SAG143" s="86"/>
      <c r="SAH143" s="86"/>
      <c r="SAI143" s="86"/>
      <c r="SAJ143" s="86"/>
      <c r="SAK143" s="86"/>
      <c r="SAL143" s="86"/>
      <c r="SAM143" s="86"/>
      <c r="SAN143" s="86"/>
      <c r="SAO143" s="86"/>
      <c r="SAP143" s="86"/>
      <c r="SAQ143" s="86"/>
      <c r="SAR143" s="86"/>
      <c r="SAS143" s="86"/>
      <c r="SAT143" s="86"/>
      <c r="SAU143" s="86"/>
      <c r="SAV143" s="86"/>
      <c r="SAW143" s="86"/>
      <c r="SAX143" s="86"/>
      <c r="SAY143" s="86"/>
      <c r="SAZ143" s="86"/>
      <c r="SBA143" s="86"/>
      <c r="SBB143" s="86"/>
      <c r="SBC143" s="86"/>
      <c r="SBD143" s="86"/>
      <c r="SBE143" s="86"/>
      <c r="SBF143" s="86"/>
      <c r="SBG143" s="86"/>
      <c r="SBH143" s="86"/>
      <c r="SBI143" s="86"/>
      <c r="SBJ143" s="86"/>
      <c r="SBK143" s="86"/>
      <c r="SBL143" s="86"/>
      <c r="SBM143" s="86"/>
      <c r="SBN143" s="86"/>
      <c r="SBO143" s="86"/>
      <c r="SBP143" s="86"/>
      <c r="SBQ143" s="86"/>
      <c r="SBR143" s="86"/>
      <c r="SBS143" s="86"/>
      <c r="SBT143" s="86"/>
      <c r="SBU143" s="86"/>
      <c r="SBV143" s="86"/>
      <c r="SBW143" s="86"/>
      <c r="SBX143" s="86"/>
      <c r="SBY143" s="86"/>
      <c r="SBZ143" s="86"/>
      <c r="SCA143" s="86"/>
      <c r="SCB143" s="86"/>
      <c r="SCC143" s="86"/>
      <c r="SCD143" s="86"/>
      <c r="SCE143" s="86"/>
      <c r="SCF143" s="86"/>
      <c r="SCG143" s="86"/>
      <c r="SCH143" s="86"/>
      <c r="SCI143" s="86"/>
      <c r="SCJ143" s="86"/>
      <c r="SCK143" s="86"/>
      <c r="SCL143" s="86"/>
      <c r="SCM143" s="86"/>
      <c r="SCN143" s="86"/>
      <c r="SCO143" s="86"/>
      <c r="SCP143" s="86"/>
      <c r="SCQ143" s="86"/>
      <c r="SCR143" s="86"/>
      <c r="SCS143" s="86"/>
      <c r="SCT143" s="86"/>
      <c r="SCU143" s="86"/>
      <c r="SCV143" s="86"/>
      <c r="SCW143" s="86"/>
      <c r="SCX143" s="86"/>
      <c r="SCY143" s="86"/>
      <c r="SCZ143" s="86"/>
      <c r="SDA143" s="86"/>
      <c r="SDB143" s="86"/>
      <c r="SDC143" s="86"/>
      <c r="SDD143" s="86"/>
      <c r="SDE143" s="86"/>
      <c r="SDF143" s="86"/>
      <c r="SDG143" s="86"/>
      <c r="SDH143" s="86"/>
      <c r="SDI143" s="86"/>
      <c r="SDJ143" s="86"/>
      <c r="SDK143" s="86"/>
      <c r="SDL143" s="86"/>
      <c r="SDM143" s="86"/>
      <c r="SDN143" s="86"/>
      <c r="SDO143" s="86"/>
      <c r="SDP143" s="86"/>
      <c r="SDQ143" s="86"/>
      <c r="SDR143" s="86"/>
      <c r="SDS143" s="86"/>
      <c r="SDT143" s="86"/>
      <c r="SDU143" s="86"/>
      <c r="SDV143" s="86"/>
      <c r="SDW143" s="86"/>
      <c r="SDX143" s="86"/>
      <c r="SDY143" s="86"/>
      <c r="SDZ143" s="86"/>
      <c r="SEA143" s="86"/>
      <c r="SEB143" s="86"/>
      <c r="SEC143" s="86"/>
      <c r="SED143" s="86"/>
      <c r="SEE143" s="86"/>
      <c r="SEF143" s="86"/>
      <c r="SEG143" s="86"/>
      <c r="SEH143" s="86"/>
      <c r="SEI143" s="86"/>
      <c r="SEJ143" s="86"/>
      <c r="SEK143" s="86"/>
      <c r="SEL143" s="86"/>
      <c r="SEM143" s="86"/>
      <c r="SEN143" s="86"/>
      <c r="SEO143" s="86"/>
      <c r="SEP143" s="86"/>
      <c r="SEQ143" s="86"/>
      <c r="SER143" s="86"/>
      <c r="SES143" s="86"/>
      <c r="SET143" s="86"/>
      <c r="SEU143" s="86"/>
      <c r="SEV143" s="86"/>
      <c r="SEW143" s="86"/>
      <c r="SEX143" s="86"/>
      <c r="SEY143" s="86"/>
      <c r="SFF143" s="86"/>
      <c r="SFG143" s="86"/>
      <c r="SFH143" s="86"/>
      <c r="SFI143" s="86"/>
      <c r="SFJ143" s="86"/>
      <c r="SFK143" s="86"/>
      <c r="SFL143" s="86"/>
      <c r="SFM143" s="86"/>
      <c r="SFN143" s="86"/>
      <c r="SFO143" s="86"/>
      <c r="SFP143" s="86"/>
      <c r="SFQ143" s="86"/>
      <c r="SFR143" s="86"/>
      <c r="SFS143" s="86"/>
      <c r="SFT143" s="86"/>
      <c r="SFU143" s="86"/>
      <c r="SFV143" s="86"/>
      <c r="SFW143" s="86"/>
      <c r="SFX143" s="86"/>
      <c r="SFY143" s="86"/>
      <c r="SFZ143" s="86"/>
      <c r="SGA143" s="86"/>
      <c r="SGB143" s="86"/>
      <c r="SGC143" s="86"/>
      <c r="SGD143" s="86"/>
      <c r="SGE143" s="86"/>
      <c r="SGF143" s="86"/>
      <c r="SGG143" s="86"/>
      <c r="SGH143" s="86"/>
      <c r="SGI143" s="86"/>
      <c r="SGJ143" s="86"/>
      <c r="SGK143" s="86"/>
      <c r="SGL143" s="86"/>
      <c r="SGM143" s="86"/>
      <c r="SGN143" s="86"/>
      <c r="SGO143" s="86"/>
      <c r="SGP143" s="86"/>
      <c r="SGQ143" s="86"/>
      <c r="SGR143" s="86"/>
      <c r="SGS143" s="86"/>
      <c r="SGT143" s="86"/>
      <c r="SGU143" s="86"/>
      <c r="SGV143" s="86"/>
      <c r="SGW143" s="86"/>
      <c r="SGX143" s="86"/>
      <c r="SGY143" s="86"/>
      <c r="SGZ143" s="86"/>
      <c r="SHA143" s="86"/>
      <c r="SHB143" s="86"/>
      <c r="SHC143" s="86"/>
      <c r="SHD143" s="86"/>
      <c r="SHE143" s="86"/>
      <c r="SHF143" s="86"/>
      <c r="SHG143" s="86"/>
      <c r="SHH143" s="86"/>
      <c r="SHI143" s="86"/>
      <c r="SHJ143" s="86"/>
      <c r="SHK143" s="86"/>
      <c r="SHL143" s="86"/>
      <c r="SHM143" s="86"/>
      <c r="SHN143" s="86"/>
      <c r="SHO143" s="86"/>
      <c r="SHP143" s="86"/>
      <c r="SHQ143" s="86"/>
      <c r="SHR143" s="86"/>
      <c r="SHS143" s="86"/>
      <c r="SHT143" s="86"/>
      <c r="SHU143" s="86"/>
      <c r="SHV143" s="86"/>
      <c r="SHW143" s="86"/>
      <c r="SHX143" s="86"/>
      <c r="SHY143" s="86"/>
      <c r="SHZ143" s="86"/>
      <c r="SIA143" s="86"/>
      <c r="SIB143" s="86"/>
      <c r="SIC143" s="86"/>
      <c r="SID143" s="86"/>
      <c r="SIE143" s="86"/>
      <c r="SIF143" s="86"/>
      <c r="SIG143" s="86"/>
      <c r="SIH143" s="86"/>
      <c r="SII143" s="86"/>
      <c r="SIJ143" s="86"/>
      <c r="SIK143" s="86"/>
      <c r="SIL143" s="86"/>
      <c r="SIM143" s="86"/>
      <c r="SIN143" s="86"/>
      <c r="SIO143" s="86"/>
      <c r="SIP143" s="86"/>
      <c r="SIQ143" s="86"/>
      <c r="SIR143" s="86"/>
      <c r="SIS143" s="86"/>
      <c r="SIT143" s="86"/>
      <c r="SIU143" s="86"/>
      <c r="SIV143" s="86"/>
      <c r="SIW143" s="86"/>
      <c r="SIX143" s="86"/>
      <c r="SIY143" s="86"/>
      <c r="SIZ143" s="86"/>
      <c r="SJA143" s="86"/>
      <c r="SJB143" s="86"/>
      <c r="SJC143" s="86"/>
      <c r="SJD143" s="86"/>
      <c r="SJE143" s="86"/>
      <c r="SJF143" s="86"/>
      <c r="SJG143" s="86"/>
      <c r="SJH143" s="86"/>
      <c r="SJI143" s="86"/>
      <c r="SJJ143" s="86"/>
      <c r="SJK143" s="86"/>
      <c r="SJL143" s="86"/>
      <c r="SJM143" s="86"/>
      <c r="SJN143" s="86"/>
      <c r="SJO143" s="86"/>
      <c r="SJP143" s="86"/>
      <c r="SJQ143" s="86"/>
      <c r="SJR143" s="86"/>
      <c r="SJS143" s="86"/>
      <c r="SJT143" s="86"/>
      <c r="SJU143" s="86"/>
      <c r="SJV143" s="86"/>
      <c r="SJW143" s="86"/>
      <c r="SJX143" s="86"/>
      <c r="SJY143" s="86"/>
      <c r="SJZ143" s="86"/>
      <c r="SKA143" s="86"/>
      <c r="SKB143" s="86"/>
      <c r="SKC143" s="86"/>
      <c r="SKD143" s="86"/>
      <c r="SKE143" s="86"/>
      <c r="SKF143" s="86"/>
      <c r="SKG143" s="86"/>
      <c r="SKH143" s="86"/>
      <c r="SKI143" s="86"/>
      <c r="SKJ143" s="86"/>
      <c r="SKK143" s="86"/>
      <c r="SKL143" s="86"/>
      <c r="SKM143" s="86"/>
      <c r="SKN143" s="86"/>
      <c r="SKO143" s="86"/>
      <c r="SKP143" s="86"/>
      <c r="SKQ143" s="86"/>
      <c r="SKR143" s="86"/>
      <c r="SKS143" s="86"/>
      <c r="SKT143" s="86"/>
      <c r="SKU143" s="86"/>
      <c r="SKV143" s="86"/>
      <c r="SKW143" s="86"/>
      <c r="SKX143" s="86"/>
      <c r="SKY143" s="86"/>
      <c r="SKZ143" s="86"/>
      <c r="SLA143" s="86"/>
      <c r="SLB143" s="86"/>
      <c r="SLC143" s="86"/>
      <c r="SLD143" s="86"/>
      <c r="SLE143" s="86"/>
      <c r="SLF143" s="86"/>
      <c r="SLG143" s="86"/>
      <c r="SLH143" s="86"/>
      <c r="SLI143" s="86"/>
      <c r="SLJ143" s="86"/>
      <c r="SLK143" s="86"/>
      <c r="SLL143" s="86"/>
      <c r="SLM143" s="86"/>
      <c r="SLN143" s="86"/>
      <c r="SLO143" s="86"/>
      <c r="SLP143" s="86"/>
      <c r="SLQ143" s="86"/>
      <c r="SLR143" s="86"/>
      <c r="SLS143" s="86"/>
      <c r="SLT143" s="86"/>
      <c r="SLU143" s="86"/>
      <c r="SLV143" s="86"/>
      <c r="SLW143" s="86"/>
      <c r="SLX143" s="86"/>
      <c r="SLY143" s="86"/>
      <c r="SLZ143" s="86"/>
      <c r="SMA143" s="86"/>
      <c r="SMB143" s="86"/>
      <c r="SMC143" s="86"/>
      <c r="SMD143" s="86"/>
      <c r="SME143" s="86"/>
      <c r="SMF143" s="86"/>
      <c r="SMG143" s="86"/>
      <c r="SMH143" s="86"/>
      <c r="SMI143" s="86"/>
      <c r="SMJ143" s="86"/>
      <c r="SMK143" s="86"/>
      <c r="SML143" s="86"/>
      <c r="SMM143" s="86"/>
      <c r="SMN143" s="86"/>
      <c r="SMO143" s="86"/>
      <c r="SMP143" s="86"/>
      <c r="SMQ143" s="86"/>
      <c r="SMR143" s="86"/>
      <c r="SMS143" s="86"/>
      <c r="SMT143" s="86"/>
      <c r="SMU143" s="86"/>
      <c r="SMV143" s="86"/>
      <c r="SMW143" s="86"/>
      <c r="SMX143" s="86"/>
      <c r="SMY143" s="86"/>
      <c r="SMZ143" s="86"/>
      <c r="SNA143" s="86"/>
      <c r="SNB143" s="86"/>
      <c r="SNC143" s="86"/>
      <c r="SND143" s="86"/>
      <c r="SNE143" s="86"/>
      <c r="SNF143" s="86"/>
      <c r="SNG143" s="86"/>
      <c r="SNH143" s="86"/>
      <c r="SNI143" s="86"/>
      <c r="SNJ143" s="86"/>
      <c r="SNK143" s="86"/>
      <c r="SNL143" s="86"/>
      <c r="SNM143" s="86"/>
      <c r="SNN143" s="86"/>
      <c r="SNO143" s="86"/>
      <c r="SNP143" s="86"/>
      <c r="SNQ143" s="86"/>
      <c r="SNR143" s="86"/>
      <c r="SNS143" s="86"/>
      <c r="SNT143" s="86"/>
      <c r="SNU143" s="86"/>
      <c r="SNV143" s="86"/>
      <c r="SNW143" s="86"/>
      <c r="SNX143" s="86"/>
      <c r="SNY143" s="86"/>
      <c r="SNZ143" s="86"/>
      <c r="SOA143" s="86"/>
      <c r="SOB143" s="86"/>
      <c r="SOC143" s="86"/>
      <c r="SOD143" s="86"/>
      <c r="SOE143" s="86"/>
      <c r="SOF143" s="86"/>
      <c r="SOG143" s="86"/>
      <c r="SOH143" s="86"/>
      <c r="SOI143" s="86"/>
      <c r="SOJ143" s="86"/>
      <c r="SOK143" s="86"/>
      <c r="SOL143" s="86"/>
      <c r="SOM143" s="86"/>
      <c r="SON143" s="86"/>
      <c r="SOO143" s="86"/>
      <c r="SOP143" s="86"/>
      <c r="SOQ143" s="86"/>
      <c r="SOR143" s="86"/>
      <c r="SOS143" s="86"/>
      <c r="SOT143" s="86"/>
      <c r="SOU143" s="86"/>
      <c r="SPB143" s="86"/>
      <c r="SPC143" s="86"/>
      <c r="SPD143" s="86"/>
      <c r="SPE143" s="86"/>
      <c r="SPF143" s="86"/>
      <c r="SPG143" s="86"/>
      <c r="SPH143" s="86"/>
      <c r="SPI143" s="86"/>
      <c r="SPJ143" s="86"/>
      <c r="SPK143" s="86"/>
      <c r="SPL143" s="86"/>
      <c r="SPM143" s="86"/>
      <c r="SPN143" s="86"/>
      <c r="SPO143" s="86"/>
      <c r="SPP143" s="86"/>
      <c r="SPQ143" s="86"/>
      <c r="SPR143" s="86"/>
      <c r="SPS143" s="86"/>
      <c r="SPT143" s="86"/>
      <c r="SPU143" s="86"/>
      <c r="SPV143" s="86"/>
      <c r="SPW143" s="86"/>
      <c r="SPX143" s="86"/>
      <c r="SPY143" s="86"/>
      <c r="SPZ143" s="86"/>
      <c r="SQA143" s="86"/>
      <c r="SQB143" s="86"/>
      <c r="SQC143" s="86"/>
      <c r="SQD143" s="86"/>
      <c r="SQE143" s="86"/>
      <c r="SQF143" s="86"/>
      <c r="SQG143" s="86"/>
      <c r="SQH143" s="86"/>
      <c r="SQI143" s="86"/>
      <c r="SQJ143" s="86"/>
      <c r="SQK143" s="86"/>
      <c r="SQL143" s="86"/>
      <c r="SQM143" s="86"/>
      <c r="SQN143" s="86"/>
      <c r="SQO143" s="86"/>
      <c r="SQP143" s="86"/>
      <c r="SQQ143" s="86"/>
      <c r="SQR143" s="86"/>
      <c r="SQS143" s="86"/>
      <c r="SQT143" s="86"/>
      <c r="SQU143" s="86"/>
      <c r="SQV143" s="86"/>
      <c r="SQW143" s="86"/>
      <c r="SQX143" s="86"/>
      <c r="SQY143" s="86"/>
      <c r="SQZ143" s="86"/>
      <c r="SRA143" s="86"/>
      <c r="SRB143" s="86"/>
      <c r="SRC143" s="86"/>
      <c r="SRD143" s="86"/>
      <c r="SRE143" s="86"/>
      <c r="SRF143" s="86"/>
      <c r="SRG143" s="86"/>
      <c r="SRH143" s="86"/>
      <c r="SRI143" s="86"/>
      <c r="SRJ143" s="86"/>
      <c r="SRK143" s="86"/>
      <c r="SRL143" s="86"/>
      <c r="SRM143" s="86"/>
      <c r="SRN143" s="86"/>
      <c r="SRO143" s="86"/>
      <c r="SRP143" s="86"/>
      <c r="SRQ143" s="86"/>
      <c r="SRR143" s="86"/>
      <c r="SRS143" s="86"/>
      <c r="SRT143" s="86"/>
      <c r="SRU143" s="86"/>
      <c r="SRV143" s="86"/>
      <c r="SRW143" s="86"/>
      <c r="SRX143" s="86"/>
      <c r="SRY143" s="86"/>
      <c r="SRZ143" s="86"/>
      <c r="SSA143" s="86"/>
      <c r="SSB143" s="86"/>
      <c r="SSC143" s="86"/>
      <c r="SSD143" s="86"/>
      <c r="SSE143" s="86"/>
      <c r="SSF143" s="86"/>
      <c r="SSG143" s="86"/>
      <c r="SSH143" s="86"/>
      <c r="SSI143" s="86"/>
      <c r="SSJ143" s="86"/>
      <c r="SSK143" s="86"/>
      <c r="SSL143" s="86"/>
      <c r="SSM143" s="86"/>
      <c r="SSN143" s="86"/>
      <c r="SSO143" s="86"/>
      <c r="SSP143" s="86"/>
      <c r="SSQ143" s="86"/>
      <c r="SSR143" s="86"/>
      <c r="SSS143" s="86"/>
      <c r="SST143" s="86"/>
      <c r="SSU143" s="86"/>
      <c r="SSV143" s="86"/>
      <c r="SSW143" s="86"/>
      <c r="SSX143" s="86"/>
      <c r="SSY143" s="86"/>
      <c r="SSZ143" s="86"/>
      <c r="STA143" s="86"/>
      <c r="STB143" s="86"/>
      <c r="STC143" s="86"/>
      <c r="STD143" s="86"/>
      <c r="STE143" s="86"/>
      <c r="STF143" s="86"/>
      <c r="STG143" s="86"/>
      <c r="STH143" s="86"/>
      <c r="STI143" s="86"/>
      <c r="STJ143" s="86"/>
      <c r="STK143" s="86"/>
      <c r="STL143" s="86"/>
      <c r="STM143" s="86"/>
      <c r="STN143" s="86"/>
      <c r="STO143" s="86"/>
      <c r="STP143" s="86"/>
      <c r="STQ143" s="86"/>
      <c r="STR143" s="86"/>
      <c r="STS143" s="86"/>
      <c r="STT143" s="86"/>
      <c r="STU143" s="86"/>
      <c r="STV143" s="86"/>
      <c r="STW143" s="86"/>
      <c r="STX143" s="86"/>
      <c r="STY143" s="86"/>
      <c r="STZ143" s="86"/>
      <c r="SUA143" s="86"/>
      <c r="SUB143" s="86"/>
      <c r="SUC143" s="86"/>
      <c r="SUD143" s="86"/>
      <c r="SUE143" s="86"/>
      <c r="SUF143" s="86"/>
      <c r="SUG143" s="86"/>
      <c r="SUH143" s="86"/>
      <c r="SUI143" s="86"/>
      <c r="SUJ143" s="86"/>
      <c r="SUK143" s="86"/>
      <c r="SUL143" s="86"/>
      <c r="SUM143" s="86"/>
      <c r="SUN143" s="86"/>
      <c r="SUO143" s="86"/>
      <c r="SUP143" s="86"/>
      <c r="SUQ143" s="86"/>
      <c r="SUR143" s="86"/>
      <c r="SUS143" s="86"/>
      <c r="SUT143" s="86"/>
      <c r="SUU143" s="86"/>
      <c r="SUV143" s="86"/>
      <c r="SUW143" s="86"/>
      <c r="SUX143" s="86"/>
      <c r="SUY143" s="86"/>
      <c r="SUZ143" s="86"/>
      <c r="SVA143" s="86"/>
      <c r="SVB143" s="86"/>
      <c r="SVC143" s="86"/>
      <c r="SVD143" s="86"/>
      <c r="SVE143" s="86"/>
      <c r="SVF143" s="86"/>
      <c r="SVG143" s="86"/>
      <c r="SVH143" s="86"/>
      <c r="SVI143" s="86"/>
      <c r="SVJ143" s="86"/>
      <c r="SVK143" s="86"/>
      <c r="SVL143" s="86"/>
      <c r="SVM143" s="86"/>
      <c r="SVN143" s="86"/>
      <c r="SVO143" s="86"/>
      <c r="SVP143" s="86"/>
      <c r="SVQ143" s="86"/>
      <c r="SVR143" s="86"/>
      <c r="SVS143" s="86"/>
      <c r="SVT143" s="86"/>
      <c r="SVU143" s="86"/>
      <c r="SVV143" s="86"/>
      <c r="SVW143" s="86"/>
      <c r="SVX143" s="86"/>
      <c r="SVY143" s="86"/>
      <c r="SVZ143" s="86"/>
      <c r="SWA143" s="86"/>
      <c r="SWB143" s="86"/>
      <c r="SWC143" s="86"/>
      <c r="SWD143" s="86"/>
      <c r="SWE143" s="86"/>
      <c r="SWF143" s="86"/>
      <c r="SWG143" s="86"/>
      <c r="SWH143" s="86"/>
      <c r="SWI143" s="86"/>
      <c r="SWJ143" s="86"/>
      <c r="SWK143" s="86"/>
      <c r="SWL143" s="86"/>
      <c r="SWM143" s="86"/>
      <c r="SWN143" s="86"/>
      <c r="SWO143" s="86"/>
      <c r="SWP143" s="86"/>
      <c r="SWQ143" s="86"/>
      <c r="SWR143" s="86"/>
      <c r="SWS143" s="86"/>
      <c r="SWT143" s="86"/>
      <c r="SWU143" s="86"/>
      <c r="SWV143" s="86"/>
      <c r="SWW143" s="86"/>
      <c r="SWX143" s="86"/>
      <c r="SWY143" s="86"/>
      <c r="SWZ143" s="86"/>
      <c r="SXA143" s="86"/>
      <c r="SXB143" s="86"/>
      <c r="SXC143" s="86"/>
      <c r="SXD143" s="86"/>
      <c r="SXE143" s="86"/>
      <c r="SXF143" s="86"/>
      <c r="SXG143" s="86"/>
      <c r="SXH143" s="86"/>
      <c r="SXI143" s="86"/>
      <c r="SXJ143" s="86"/>
      <c r="SXK143" s="86"/>
      <c r="SXL143" s="86"/>
      <c r="SXM143" s="86"/>
      <c r="SXN143" s="86"/>
      <c r="SXO143" s="86"/>
      <c r="SXP143" s="86"/>
      <c r="SXQ143" s="86"/>
      <c r="SXR143" s="86"/>
      <c r="SXS143" s="86"/>
      <c r="SXT143" s="86"/>
      <c r="SXU143" s="86"/>
      <c r="SXV143" s="86"/>
      <c r="SXW143" s="86"/>
      <c r="SXX143" s="86"/>
      <c r="SXY143" s="86"/>
      <c r="SXZ143" s="86"/>
      <c r="SYA143" s="86"/>
      <c r="SYB143" s="86"/>
      <c r="SYC143" s="86"/>
      <c r="SYD143" s="86"/>
      <c r="SYE143" s="86"/>
      <c r="SYF143" s="86"/>
      <c r="SYG143" s="86"/>
      <c r="SYH143" s="86"/>
      <c r="SYI143" s="86"/>
      <c r="SYJ143" s="86"/>
      <c r="SYK143" s="86"/>
      <c r="SYL143" s="86"/>
      <c r="SYM143" s="86"/>
      <c r="SYN143" s="86"/>
      <c r="SYO143" s="86"/>
      <c r="SYP143" s="86"/>
      <c r="SYQ143" s="86"/>
      <c r="SYX143" s="86"/>
      <c r="SYY143" s="86"/>
      <c r="SYZ143" s="86"/>
      <c r="SZA143" s="86"/>
      <c r="SZB143" s="86"/>
      <c r="SZC143" s="86"/>
      <c r="SZD143" s="86"/>
      <c r="SZE143" s="86"/>
      <c r="SZF143" s="86"/>
      <c r="SZG143" s="86"/>
      <c r="SZH143" s="86"/>
      <c r="SZI143" s="86"/>
      <c r="SZJ143" s="86"/>
      <c r="SZK143" s="86"/>
      <c r="SZL143" s="86"/>
      <c r="SZM143" s="86"/>
      <c r="SZN143" s="86"/>
      <c r="SZO143" s="86"/>
      <c r="SZP143" s="86"/>
      <c r="SZQ143" s="86"/>
      <c r="SZR143" s="86"/>
      <c r="SZS143" s="86"/>
      <c r="SZT143" s="86"/>
      <c r="SZU143" s="86"/>
      <c r="SZV143" s="86"/>
      <c r="SZW143" s="86"/>
      <c r="SZX143" s="86"/>
      <c r="SZY143" s="86"/>
      <c r="SZZ143" s="86"/>
      <c r="TAA143" s="86"/>
      <c r="TAB143" s="86"/>
      <c r="TAC143" s="86"/>
      <c r="TAD143" s="86"/>
      <c r="TAE143" s="86"/>
      <c r="TAF143" s="86"/>
      <c r="TAG143" s="86"/>
      <c r="TAH143" s="86"/>
      <c r="TAI143" s="86"/>
      <c r="TAJ143" s="86"/>
      <c r="TAK143" s="86"/>
      <c r="TAL143" s="86"/>
      <c r="TAM143" s="86"/>
      <c r="TAN143" s="86"/>
      <c r="TAO143" s="86"/>
      <c r="TAP143" s="86"/>
      <c r="TAQ143" s="86"/>
      <c r="TAR143" s="86"/>
      <c r="TAS143" s="86"/>
      <c r="TAT143" s="86"/>
      <c r="TAU143" s="86"/>
      <c r="TAV143" s="86"/>
      <c r="TAW143" s="86"/>
      <c r="TAX143" s="86"/>
      <c r="TAY143" s="86"/>
      <c r="TAZ143" s="86"/>
      <c r="TBA143" s="86"/>
      <c r="TBB143" s="86"/>
      <c r="TBC143" s="86"/>
      <c r="TBD143" s="86"/>
      <c r="TBE143" s="86"/>
      <c r="TBF143" s="86"/>
      <c r="TBG143" s="86"/>
      <c r="TBH143" s="86"/>
      <c r="TBI143" s="86"/>
      <c r="TBJ143" s="86"/>
      <c r="TBK143" s="86"/>
      <c r="TBL143" s="86"/>
      <c r="TBM143" s="86"/>
      <c r="TBN143" s="86"/>
      <c r="TBO143" s="86"/>
      <c r="TBP143" s="86"/>
      <c r="TBQ143" s="86"/>
      <c r="TBR143" s="86"/>
      <c r="TBS143" s="86"/>
      <c r="TBT143" s="86"/>
      <c r="TBU143" s="86"/>
      <c r="TBV143" s="86"/>
      <c r="TBW143" s="86"/>
      <c r="TBX143" s="86"/>
      <c r="TBY143" s="86"/>
      <c r="TBZ143" s="86"/>
      <c r="TCA143" s="86"/>
      <c r="TCB143" s="86"/>
      <c r="TCC143" s="86"/>
      <c r="TCD143" s="86"/>
      <c r="TCE143" s="86"/>
      <c r="TCF143" s="86"/>
      <c r="TCG143" s="86"/>
      <c r="TCH143" s="86"/>
      <c r="TCI143" s="86"/>
      <c r="TCJ143" s="86"/>
      <c r="TCK143" s="86"/>
      <c r="TCL143" s="86"/>
      <c r="TCM143" s="86"/>
      <c r="TCN143" s="86"/>
      <c r="TCO143" s="86"/>
      <c r="TCP143" s="86"/>
      <c r="TCQ143" s="86"/>
      <c r="TCR143" s="86"/>
      <c r="TCS143" s="86"/>
      <c r="TCT143" s="86"/>
      <c r="TCU143" s="86"/>
      <c r="TCV143" s="86"/>
      <c r="TCW143" s="86"/>
      <c r="TCX143" s="86"/>
      <c r="TCY143" s="86"/>
      <c r="TCZ143" s="86"/>
      <c r="TDA143" s="86"/>
      <c r="TDB143" s="86"/>
      <c r="TDC143" s="86"/>
      <c r="TDD143" s="86"/>
      <c r="TDE143" s="86"/>
      <c r="TDF143" s="86"/>
      <c r="TDG143" s="86"/>
      <c r="TDH143" s="86"/>
      <c r="TDI143" s="86"/>
      <c r="TDJ143" s="86"/>
      <c r="TDK143" s="86"/>
      <c r="TDL143" s="86"/>
      <c r="TDM143" s="86"/>
      <c r="TDN143" s="86"/>
      <c r="TDO143" s="86"/>
      <c r="TDP143" s="86"/>
      <c r="TDQ143" s="86"/>
      <c r="TDR143" s="86"/>
      <c r="TDS143" s="86"/>
      <c r="TDT143" s="86"/>
      <c r="TDU143" s="86"/>
      <c r="TDV143" s="86"/>
      <c r="TDW143" s="86"/>
      <c r="TDX143" s="86"/>
      <c r="TDY143" s="86"/>
      <c r="TDZ143" s="86"/>
      <c r="TEA143" s="86"/>
      <c r="TEB143" s="86"/>
      <c r="TEC143" s="86"/>
      <c r="TED143" s="86"/>
      <c r="TEE143" s="86"/>
      <c r="TEF143" s="86"/>
      <c r="TEG143" s="86"/>
      <c r="TEH143" s="86"/>
      <c r="TEI143" s="86"/>
      <c r="TEJ143" s="86"/>
      <c r="TEK143" s="86"/>
      <c r="TEL143" s="86"/>
      <c r="TEM143" s="86"/>
      <c r="TEN143" s="86"/>
      <c r="TEO143" s="86"/>
      <c r="TEP143" s="86"/>
      <c r="TEQ143" s="86"/>
      <c r="TER143" s="86"/>
      <c r="TES143" s="86"/>
      <c r="TET143" s="86"/>
      <c r="TEU143" s="86"/>
      <c r="TEV143" s="86"/>
      <c r="TEW143" s="86"/>
      <c r="TEX143" s="86"/>
      <c r="TEY143" s="86"/>
      <c r="TEZ143" s="86"/>
      <c r="TFA143" s="86"/>
      <c r="TFB143" s="86"/>
      <c r="TFC143" s="86"/>
      <c r="TFD143" s="86"/>
      <c r="TFE143" s="86"/>
      <c r="TFF143" s="86"/>
      <c r="TFG143" s="86"/>
      <c r="TFH143" s="86"/>
      <c r="TFI143" s="86"/>
      <c r="TFJ143" s="86"/>
      <c r="TFK143" s="86"/>
      <c r="TFL143" s="86"/>
      <c r="TFM143" s="86"/>
      <c r="TFN143" s="86"/>
      <c r="TFO143" s="86"/>
      <c r="TFP143" s="86"/>
      <c r="TFQ143" s="86"/>
      <c r="TFR143" s="86"/>
      <c r="TFS143" s="86"/>
      <c r="TFT143" s="86"/>
      <c r="TFU143" s="86"/>
      <c r="TFV143" s="86"/>
      <c r="TFW143" s="86"/>
      <c r="TFX143" s="86"/>
      <c r="TFY143" s="86"/>
      <c r="TFZ143" s="86"/>
      <c r="TGA143" s="86"/>
      <c r="TGB143" s="86"/>
      <c r="TGC143" s="86"/>
      <c r="TGD143" s="86"/>
      <c r="TGE143" s="86"/>
      <c r="TGF143" s="86"/>
      <c r="TGG143" s="86"/>
      <c r="TGH143" s="86"/>
      <c r="TGI143" s="86"/>
      <c r="TGJ143" s="86"/>
      <c r="TGK143" s="86"/>
      <c r="TGL143" s="86"/>
      <c r="TGM143" s="86"/>
      <c r="TGN143" s="86"/>
      <c r="TGO143" s="86"/>
      <c r="TGP143" s="86"/>
      <c r="TGQ143" s="86"/>
      <c r="TGR143" s="86"/>
      <c r="TGS143" s="86"/>
      <c r="TGT143" s="86"/>
      <c r="TGU143" s="86"/>
      <c r="TGV143" s="86"/>
      <c r="TGW143" s="86"/>
      <c r="TGX143" s="86"/>
      <c r="TGY143" s="86"/>
      <c r="TGZ143" s="86"/>
      <c r="THA143" s="86"/>
      <c r="THB143" s="86"/>
      <c r="THC143" s="86"/>
      <c r="THD143" s="86"/>
      <c r="THE143" s="86"/>
      <c r="THF143" s="86"/>
      <c r="THG143" s="86"/>
      <c r="THH143" s="86"/>
      <c r="THI143" s="86"/>
      <c r="THJ143" s="86"/>
      <c r="THK143" s="86"/>
      <c r="THL143" s="86"/>
      <c r="THM143" s="86"/>
      <c r="THN143" s="86"/>
      <c r="THO143" s="86"/>
      <c r="THP143" s="86"/>
      <c r="THQ143" s="86"/>
      <c r="THR143" s="86"/>
      <c r="THS143" s="86"/>
      <c r="THT143" s="86"/>
      <c r="THU143" s="86"/>
      <c r="THV143" s="86"/>
      <c r="THW143" s="86"/>
      <c r="THX143" s="86"/>
      <c r="THY143" s="86"/>
      <c r="THZ143" s="86"/>
      <c r="TIA143" s="86"/>
      <c r="TIB143" s="86"/>
      <c r="TIC143" s="86"/>
      <c r="TID143" s="86"/>
      <c r="TIE143" s="86"/>
      <c r="TIF143" s="86"/>
      <c r="TIG143" s="86"/>
      <c r="TIH143" s="86"/>
      <c r="TII143" s="86"/>
      <c r="TIJ143" s="86"/>
      <c r="TIK143" s="86"/>
      <c r="TIL143" s="86"/>
      <c r="TIM143" s="86"/>
      <c r="TIT143" s="86"/>
      <c r="TIU143" s="86"/>
      <c r="TIV143" s="86"/>
      <c r="TIW143" s="86"/>
      <c r="TIX143" s="86"/>
      <c r="TIY143" s="86"/>
      <c r="TIZ143" s="86"/>
      <c r="TJA143" s="86"/>
      <c r="TJB143" s="86"/>
      <c r="TJC143" s="86"/>
      <c r="TJD143" s="86"/>
      <c r="TJE143" s="86"/>
      <c r="TJF143" s="86"/>
      <c r="TJG143" s="86"/>
      <c r="TJH143" s="86"/>
      <c r="TJI143" s="86"/>
      <c r="TJJ143" s="86"/>
      <c r="TJK143" s="86"/>
      <c r="TJL143" s="86"/>
      <c r="TJM143" s="86"/>
      <c r="TJN143" s="86"/>
      <c r="TJO143" s="86"/>
      <c r="TJP143" s="86"/>
      <c r="TJQ143" s="86"/>
      <c r="TJR143" s="86"/>
      <c r="TJS143" s="86"/>
      <c r="TJT143" s="86"/>
      <c r="TJU143" s="86"/>
      <c r="TJV143" s="86"/>
      <c r="TJW143" s="86"/>
      <c r="TJX143" s="86"/>
      <c r="TJY143" s="86"/>
      <c r="TJZ143" s="86"/>
      <c r="TKA143" s="86"/>
      <c r="TKB143" s="86"/>
      <c r="TKC143" s="86"/>
      <c r="TKD143" s="86"/>
      <c r="TKE143" s="86"/>
      <c r="TKF143" s="86"/>
      <c r="TKG143" s="86"/>
      <c r="TKH143" s="86"/>
      <c r="TKI143" s="86"/>
      <c r="TKJ143" s="86"/>
      <c r="TKK143" s="86"/>
      <c r="TKL143" s="86"/>
      <c r="TKM143" s="86"/>
      <c r="TKN143" s="86"/>
      <c r="TKO143" s="86"/>
      <c r="TKP143" s="86"/>
      <c r="TKQ143" s="86"/>
      <c r="TKR143" s="86"/>
      <c r="TKS143" s="86"/>
      <c r="TKT143" s="86"/>
      <c r="TKU143" s="86"/>
      <c r="TKV143" s="86"/>
      <c r="TKW143" s="86"/>
      <c r="TKX143" s="86"/>
      <c r="TKY143" s="86"/>
      <c r="TKZ143" s="86"/>
      <c r="TLA143" s="86"/>
      <c r="TLB143" s="86"/>
      <c r="TLC143" s="86"/>
      <c r="TLD143" s="86"/>
      <c r="TLE143" s="86"/>
      <c r="TLF143" s="86"/>
      <c r="TLG143" s="86"/>
      <c r="TLH143" s="86"/>
      <c r="TLI143" s="86"/>
      <c r="TLJ143" s="86"/>
      <c r="TLK143" s="86"/>
      <c r="TLL143" s="86"/>
      <c r="TLM143" s="86"/>
      <c r="TLN143" s="86"/>
      <c r="TLO143" s="86"/>
      <c r="TLP143" s="86"/>
      <c r="TLQ143" s="86"/>
      <c r="TLR143" s="86"/>
      <c r="TLS143" s="86"/>
      <c r="TLT143" s="86"/>
      <c r="TLU143" s="86"/>
      <c r="TLV143" s="86"/>
      <c r="TLW143" s="86"/>
      <c r="TLX143" s="86"/>
      <c r="TLY143" s="86"/>
      <c r="TLZ143" s="86"/>
      <c r="TMA143" s="86"/>
      <c r="TMB143" s="86"/>
      <c r="TMC143" s="86"/>
      <c r="TMD143" s="86"/>
      <c r="TME143" s="86"/>
      <c r="TMF143" s="86"/>
      <c r="TMG143" s="86"/>
      <c r="TMH143" s="86"/>
      <c r="TMI143" s="86"/>
      <c r="TMJ143" s="86"/>
      <c r="TMK143" s="86"/>
      <c r="TML143" s="86"/>
      <c r="TMM143" s="86"/>
      <c r="TMN143" s="86"/>
      <c r="TMO143" s="86"/>
      <c r="TMP143" s="86"/>
      <c r="TMQ143" s="86"/>
      <c r="TMR143" s="86"/>
      <c r="TMS143" s="86"/>
      <c r="TMT143" s="86"/>
      <c r="TMU143" s="86"/>
      <c r="TMV143" s="86"/>
      <c r="TMW143" s="86"/>
      <c r="TMX143" s="86"/>
      <c r="TMY143" s="86"/>
      <c r="TMZ143" s="86"/>
      <c r="TNA143" s="86"/>
      <c r="TNB143" s="86"/>
      <c r="TNC143" s="86"/>
      <c r="TND143" s="86"/>
      <c r="TNE143" s="86"/>
      <c r="TNF143" s="86"/>
      <c r="TNG143" s="86"/>
      <c r="TNH143" s="86"/>
      <c r="TNI143" s="86"/>
      <c r="TNJ143" s="86"/>
      <c r="TNK143" s="86"/>
      <c r="TNL143" s="86"/>
      <c r="TNM143" s="86"/>
      <c r="TNN143" s="86"/>
      <c r="TNO143" s="86"/>
      <c r="TNP143" s="86"/>
      <c r="TNQ143" s="86"/>
      <c r="TNR143" s="86"/>
      <c r="TNS143" s="86"/>
      <c r="TNT143" s="86"/>
      <c r="TNU143" s="86"/>
      <c r="TNV143" s="86"/>
      <c r="TNW143" s="86"/>
      <c r="TNX143" s="86"/>
      <c r="TNY143" s="86"/>
      <c r="TNZ143" s="86"/>
      <c r="TOA143" s="86"/>
      <c r="TOB143" s="86"/>
      <c r="TOC143" s="86"/>
      <c r="TOD143" s="86"/>
      <c r="TOE143" s="86"/>
      <c r="TOF143" s="86"/>
      <c r="TOG143" s="86"/>
      <c r="TOH143" s="86"/>
      <c r="TOI143" s="86"/>
      <c r="TOJ143" s="86"/>
      <c r="TOK143" s="86"/>
      <c r="TOL143" s="86"/>
      <c r="TOM143" s="86"/>
      <c r="TON143" s="86"/>
      <c r="TOO143" s="86"/>
      <c r="TOP143" s="86"/>
      <c r="TOQ143" s="86"/>
      <c r="TOR143" s="86"/>
      <c r="TOS143" s="86"/>
      <c r="TOT143" s="86"/>
      <c r="TOU143" s="86"/>
      <c r="TOV143" s="86"/>
      <c r="TOW143" s="86"/>
      <c r="TOX143" s="86"/>
      <c r="TOY143" s="86"/>
      <c r="TOZ143" s="86"/>
      <c r="TPA143" s="86"/>
      <c r="TPB143" s="86"/>
      <c r="TPC143" s="86"/>
      <c r="TPD143" s="86"/>
      <c r="TPE143" s="86"/>
      <c r="TPF143" s="86"/>
      <c r="TPG143" s="86"/>
      <c r="TPH143" s="86"/>
      <c r="TPI143" s="86"/>
      <c r="TPJ143" s="86"/>
      <c r="TPK143" s="86"/>
      <c r="TPL143" s="86"/>
      <c r="TPM143" s="86"/>
      <c r="TPN143" s="86"/>
      <c r="TPO143" s="86"/>
      <c r="TPP143" s="86"/>
      <c r="TPQ143" s="86"/>
      <c r="TPR143" s="86"/>
      <c r="TPS143" s="86"/>
      <c r="TPT143" s="86"/>
      <c r="TPU143" s="86"/>
      <c r="TPV143" s="86"/>
      <c r="TPW143" s="86"/>
      <c r="TPX143" s="86"/>
      <c r="TPY143" s="86"/>
      <c r="TPZ143" s="86"/>
      <c r="TQA143" s="86"/>
      <c r="TQB143" s="86"/>
      <c r="TQC143" s="86"/>
      <c r="TQD143" s="86"/>
      <c r="TQE143" s="86"/>
      <c r="TQF143" s="86"/>
      <c r="TQG143" s="86"/>
      <c r="TQH143" s="86"/>
      <c r="TQI143" s="86"/>
      <c r="TQJ143" s="86"/>
      <c r="TQK143" s="86"/>
      <c r="TQL143" s="86"/>
      <c r="TQM143" s="86"/>
      <c r="TQN143" s="86"/>
      <c r="TQO143" s="86"/>
      <c r="TQP143" s="86"/>
      <c r="TQQ143" s="86"/>
      <c r="TQR143" s="86"/>
      <c r="TQS143" s="86"/>
      <c r="TQT143" s="86"/>
      <c r="TQU143" s="86"/>
      <c r="TQV143" s="86"/>
      <c r="TQW143" s="86"/>
      <c r="TQX143" s="86"/>
      <c r="TQY143" s="86"/>
      <c r="TQZ143" s="86"/>
      <c r="TRA143" s="86"/>
      <c r="TRB143" s="86"/>
      <c r="TRC143" s="86"/>
      <c r="TRD143" s="86"/>
      <c r="TRE143" s="86"/>
      <c r="TRF143" s="86"/>
      <c r="TRG143" s="86"/>
      <c r="TRH143" s="86"/>
      <c r="TRI143" s="86"/>
      <c r="TRJ143" s="86"/>
      <c r="TRK143" s="86"/>
      <c r="TRL143" s="86"/>
      <c r="TRM143" s="86"/>
      <c r="TRN143" s="86"/>
      <c r="TRO143" s="86"/>
      <c r="TRP143" s="86"/>
      <c r="TRQ143" s="86"/>
      <c r="TRR143" s="86"/>
      <c r="TRS143" s="86"/>
      <c r="TRT143" s="86"/>
      <c r="TRU143" s="86"/>
      <c r="TRV143" s="86"/>
      <c r="TRW143" s="86"/>
      <c r="TRX143" s="86"/>
      <c r="TRY143" s="86"/>
      <c r="TRZ143" s="86"/>
      <c r="TSA143" s="86"/>
      <c r="TSB143" s="86"/>
      <c r="TSC143" s="86"/>
      <c r="TSD143" s="86"/>
      <c r="TSE143" s="86"/>
      <c r="TSF143" s="86"/>
      <c r="TSG143" s="86"/>
      <c r="TSH143" s="86"/>
      <c r="TSI143" s="86"/>
      <c r="TSP143" s="86"/>
      <c r="TSQ143" s="86"/>
      <c r="TSR143" s="86"/>
      <c r="TSS143" s="86"/>
      <c r="TST143" s="86"/>
      <c r="TSU143" s="86"/>
      <c r="TSV143" s="86"/>
      <c r="TSW143" s="86"/>
      <c r="TSX143" s="86"/>
      <c r="TSY143" s="86"/>
      <c r="TSZ143" s="86"/>
      <c r="TTA143" s="86"/>
      <c r="TTB143" s="86"/>
      <c r="TTC143" s="86"/>
      <c r="TTD143" s="86"/>
      <c r="TTE143" s="86"/>
      <c r="TTF143" s="86"/>
      <c r="TTG143" s="86"/>
      <c r="TTH143" s="86"/>
      <c r="TTI143" s="86"/>
      <c r="TTJ143" s="86"/>
      <c r="TTK143" s="86"/>
      <c r="TTL143" s="86"/>
      <c r="TTM143" s="86"/>
      <c r="TTN143" s="86"/>
      <c r="TTO143" s="86"/>
      <c r="TTP143" s="86"/>
      <c r="TTQ143" s="86"/>
      <c r="TTR143" s="86"/>
      <c r="TTS143" s="86"/>
      <c r="TTT143" s="86"/>
      <c r="TTU143" s="86"/>
      <c r="TTV143" s="86"/>
      <c r="TTW143" s="86"/>
      <c r="TTX143" s="86"/>
      <c r="TTY143" s="86"/>
      <c r="TTZ143" s="86"/>
      <c r="TUA143" s="86"/>
      <c r="TUB143" s="86"/>
      <c r="TUC143" s="86"/>
      <c r="TUD143" s="86"/>
      <c r="TUE143" s="86"/>
      <c r="TUF143" s="86"/>
      <c r="TUG143" s="86"/>
      <c r="TUH143" s="86"/>
      <c r="TUI143" s="86"/>
      <c r="TUJ143" s="86"/>
      <c r="TUK143" s="86"/>
      <c r="TUL143" s="86"/>
      <c r="TUM143" s="86"/>
      <c r="TUN143" s="86"/>
      <c r="TUO143" s="86"/>
      <c r="TUP143" s="86"/>
      <c r="TUQ143" s="86"/>
      <c r="TUR143" s="86"/>
      <c r="TUS143" s="86"/>
      <c r="TUT143" s="86"/>
      <c r="TUU143" s="86"/>
      <c r="TUV143" s="86"/>
      <c r="TUW143" s="86"/>
      <c r="TUX143" s="86"/>
      <c r="TUY143" s="86"/>
      <c r="TUZ143" s="86"/>
      <c r="TVA143" s="86"/>
      <c r="TVB143" s="86"/>
      <c r="TVC143" s="86"/>
      <c r="TVD143" s="86"/>
      <c r="TVE143" s="86"/>
      <c r="TVF143" s="86"/>
      <c r="TVG143" s="86"/>
      <c r="TVH143" s="86"/>
      <c r="TVI143" s="86"/>
      <c r="TVJ143" s="86"/>
      <c r="TVK143" s="86"/>
      <c r="TVL143" s="86"/>
      <c r="TVM143" s="86"/>
      <c r="TVN143" s="86"/>
      <c r="TVO143" s="86"/>
      <c r="TVP143" s="86"/>
      <c r="TVQ143" s="86"/>
      <c r="TVR143" s="86"/>
      <c r="TVS143" s="86"/>
      <c r="TVT143" s="86"/>
      <c r="TVU143" s="86"/>
      <c r="TVV143" s="86"/>
      <c r="TVW143" s="86"/>
      <c r="TVX143" s="86"/>
      <c r="TVY143" s="86"/>
      <c r="TVZ143" s="86"/>
      <c r="TWA143" s="86"/>
      <c r="TWB143" s="86"/>
      <c r="TWC143" s="86"/>
      <c r="TWD143" s="86"/>
      <c r="TWE143" s="86"/>
      <c r="TWF143" s="86"/>
      <c r="TWG143" s="86"/>
      <c r="TWH143" s="86"/>
      <c r="TWI143" s="86"/>
      <c r="TWJ143" s="86"/>
      <c r="TWK143" s="86"/>
      <c r="TWL143" s="86"/>
      <c r="TWM143" s="86"/>
      <c r="TWN143" s="86"/>
      <c r="TWO143" s="86"/>
      <c r="TWP143" s="86"/>
      <c r="TWQ143" s="86"/>
      <c r="TWR143" s="86"/>
      <c r="TWS143" s="86"/>
      <c r="TWT143" s="86"/>
      <c r="TWU143" s="86"/>
      <c r="TWV143" s="86"/>
      <c r="TWW143" s="86"/>
      <c r="TWX143" s="86"/>
      <c r="TWY143" s="86"/>
      <c r="TWZ143" s="86"/>
      <c r="TXA143" s="86"/>
      <c r="TXB143" s="86"/>
      <c r="TXC143" s="86"/>
      <c r="TXD143" s="86"/>
      <c r="TXE143" s="86"/>
      <c r="TXF143" s="86"/>
      <c r="TXG143" s="86"/>
      <c r="TXH143" s="86"/>
      <c r="TXI143" s="86"/>
      <c r="TXJ143" s="86"/>
      <c r="TXK143" s="86"/>
      <c r="TXL143" s="86"/>
      <c r="TXM143" s="86"/>
      <c r="TXN143" s="86"/>
      <c r="TXO143" s="86"/>
      <c r="TXP143" s="86"/>
      <c r="TXQ143" s="86"/>
      <c r="TXR143" s="86"/>
      <c r="TXS143" s="86"/>
      <c r="TXT143" s="86"/>
      <c r="TXU143" s="86"/>
      <c r="TXV143" s="86"/>
      <c r="TXW143" s="86"/>
      <c r="TXX143" s="86"/>
      <c r="TXY143" s="86"/>
      <c r="TXZ143" s="86"/>
      <c r="TYA143" s="86"/>
      <c r="TYB143" s="86"/>
      <c r="TYC143" s="86"/>
      <c r="TYD143" s="86"/>
      <c r="TYE143" s="86"/>
      <c r="TYF143" s="86"/>
      <c r="TYG143" s="86"/>
      <c r="TYH143" s="86"/>
      <c r="TYI143" s="86"/>
      <c r="TYJ143" s="86"/>
      <c r="TYK143" s="86"/>
      <c r="TYL143" s="86"/>
      <c r="TYM143" s="86"/>
      <c r="TYN143" s="86"/>
      <c r="TYO143" s="86"/>
      <c r="TYP143" s="86"/>
      <c r="TYQ143" s="86"/>
      <c r="TYR143" s="86"/>
      <c r="TYS143" s="86"/>
      <c r="TYT143" s="86"/>
      <c r="TYU143" s="86"/>
      <c r="TYV143" s="86"/>
      <c r="TYW143" s="86"/>
      <c r="TYX143" s="86"/>
      <c r="TYY143" s="86"/>
      <c r="TYZ143" s="86"/>
      <c r="TZA143" s="86"/>
      <c r="TZB143" s="86"/>
      <c r="TZC143" s="86"/>
      <c r="TZD143" s="86"/>
      <c r="TZE143" s="86"/>
      <c r="TZF143" s="86"/>
      <c r="TZG143" s="86"/>
      <c r="TZH143" s="86"/>
      <c r="TZI143" s="86"/>
      <c r="TZJ143" s="86"/>
      <c r="TZK143" s="86"/>
      <c r="TZL143" s="86"/>
      <c r="TZM143" s="86"/>
      <c r="TZN143" s="86"/>
      <c r="TZO143" s="86"/>
      <c r="TZP143" s="86"/>
      <c r="TZQ143" s="86"/>
      <c r="TZR143" s="86"/>
      <c r="TZS143" s="86"/>
      <c r="TZT143" s="86"/>
      <c r="TZU143" s="86"/>
      <c r="TZV143" s="86"/>
      <c r="TZW143" s="86"/>
      <c r="TZX143" s="86"/>
      <c r="TZY143" s="86"/>
      <c r="TZZ143" s="86"/>
      <c r="UAA143" s="86"/>
      <c r="UAB143" s="86"/>
      <c r="UAC143" s="86"/>
      <c r="UAD143" s="86"/>
      <c r="UAE143" s="86"/>
      <c r="UAF143" s="86"/>
      <c r="UAG143" s="86"/>
      <c r="UAH143" s="86"/>
      <c r="UAI143" s="86"/>
      <c r="UAJ143" s="86"/>
      <c r="UAK143" s="86"/>
      <c r="UAL143" s="86"/>
      <c r="UAM143" s="86"/>
      <c r="UAN143" s="86"/>
      <c r="UAO143" s="86"/>
      <c r="UAP143" s="86"/>
      <c r="UAQ143" s="86"/>
      <c r="UAR143" s="86"/>
      <c r="UAS143" s="86"/>
      <c r="UAT143" s="86"/>
      <c r="UAU143" s="86"/>
      <c r="UAV143" s="86"/>
      <c r="UAW143" s="86"/>
      <c r="UAX143" s="86"/>
      <c r="UAY143" s="86"/>
      <c r="UAZ143" s="86"/>
      <c r="UBA143" s="86"/>
      <c r="UBB143" s="86"/>
      <c r="UBC143" s="86"/>
      <c r="UBD143" s="86"/>
      <c r="UBE143" s="86"/>
      <c r="UBF143" s="86"/>
      <c r="UBG143" s="86"/>
      <c r="UBH143" s="86"/>
      <c r="UBI143" s="86"/>
      <c r="UBJ143" s="86"/>
      <c r="UBK143" s="86"/>
      <c r="UBL143" s="86"/>
      <c r="UBM143" s="86"/>
      <c r="UBN143" s="86"/>
      <c r="UBO143" s="86"/>
      <c r="UBP143" s="86"/>
      <c r="UBQ143" s="86"/>
      <c r="UBR143" s="86"/>
      <c r="UBS143" s="86"/>
      <c r="UBT143" s="86"/>
      <c r="UBU143" s="86"/>
      <c r="UBV143" s="86"/>
      <c r="UBW143" s="86"/>
      <c r="UBX143" s="86"/>
      <c r="UBY143" s="86"/>
      <c r="UBZ143" s="86"/>
      <c r="UCA143" s="86"/>
      <c r="UCB143" s="86"/>
      <c r="UCC143" s="86"/>
      <c r="UCD143" s="86"/>
      <c r="UCE143" s="86"/>
      <c r="UCL143" s="86"/>
      <c r="UCM143" s="86"/>
      <c r="UCN143" s="86"/>
      <c r="UCO143" s="86"/>
      <c r="UCP143" s="86"/>
      <c r="UCQ143" s="86"/>
      <c r="UCR143" s="86"/>
      <c r="UCS143" s="86"/>
      <c r="UCT143" s="86"/>
      <c r="UCU143" s="86"/>
      <c r="UCV143" s="86"/>
      <c r="UCW143" s="86"/>
      <c r="UCX143" s="86"/>
      <c r="UCY143" s="86"/>
      <c r="UCZ143" s="86"/>
      <c r="UDA143" s="86"/>
      <c r="UDB143" s="86"/>
      <c r="UDC143" s="86"/>
      <c r="UDD143" s="86"/>
      <c r="UDE143" s="86"/>
      <c r="UDF143" s="86"/>
      <c r="UDG143" s="86"/>
      <c r="UDH143" s="86"/>
      <c r="UDI143" s="86"/>
      <c r="UDJ143" s="86"/>
      <c r="UDK143" s="86"/>
      <c r="UDL143" s="86"/>
      <c r="UDM143" s="86"/>
      <c r="UDN143" s="86"/>
      <c r="UDO143" s="86"/>
      <c r="UDP143" s="86"/>
      <c r="UDQ143" s="86"/>
      <c r="UDR143" s="86"/>
      <c r="UDS143" s="86"/>
      <c r="UDT143" s="86"/>
      <c r="UDU143" s="86"/>
      <c r="UDV143" s="86"/>
      <c r="UDW143" s="86"/>
      <c r="UDX143" s="86"/>
      <c r="UDY143" s="86"/>
      <c r="UDZ143" s="86"/>
      <c r="UEA143" s="86"/>
      <c r="UEB143" s="86"/>
      <c r="UEC143" s="86"/>
      <c r="UED143" s="86"/>
      <c r="UEE143" s="86"/>
      <c r="UEF143" s="86"/>
      <c r="UEG143" s="86"/>
      <c r="UEH143" s="86"/>
      <c r="UEI143" s="86"/>
      <c r="UEJ143" s="86"/>
      <c r="UEK143" s="86"/>
      <c r="UEL143" s="86"/>
      <c r="UEM143" s="86"/>
      <c r="UEN143" s="86"/>
      <c r="UEO143" s="86"/>
      <c r="UEP143" s="86"/>
      <c r="UEQ143" s="86"/>
      <c r="UER143" s="86"/>
      <c r="UES143" s="86"/>
      <c r="UET143" s="86"/>
      <c r="UEU143" s="86"/>
      <c r="UEV143" s="86"/>
      <c r="UEW143" s="86"/>
      <c r="UEX143" s="86"/>
      <c r="UEY143" s="86"/>
      <c r="UEZ143" s="86"/>
      <c r="UFA143" s="86"/>
      <c r="UFB143" s="86"/>
      <c r="UFC143" s="86"/>
      <c r="UFD143" s="86"/>
      <c r="UFE143" s="86"/>
      <c r="UFF143" s="86"/>
      <c r="UFG143" s="86"/>
      <c r="UFH143" s="86"/>
      <c r="UFI143" s="86"/>
      <c r="UFJ143" s="86"/>
      <c r="UFK143" s="86"/>
      <c r="UFL143" s="86"/>
      <c r="UFM143" s="86"/>
      <c r="UFN143" s="86"/>
      <c r="UFO143" s="86"/>
      <c r="UFP143" s="86"/>
      <c r="UFQ143" s="86"/>
      <c r="UFR143" s="86"/>
      <c r="UFS143" s="86"/>
      <c r="UFT143" s="86"/>
      <c r="UFU143" s="86"/>
      <c r="UFV143" s="86"/>
      <c r="UFW143" s="86"/>
      <c r="UFX143" s="86"/>
      <c r="UFY143" s="86"/>
      <c r="UFZ143" s="86"/>
      <c r="UGA143" s="86"/>
      <c r="UGB143" s="86"/>
      <c r="UGC143" s="86"/>
      <c r="UGD143" s="86"/>
      <c r="UGE143" s="86"/>
      <c r="UGF143" s="86"/>
      <c r="UGG143" s="86"/>
      <c r="UGH143" s="86"/>
      <c r="UGI143" s="86"/>
      <c r="UGJ143" s="86"/>
      <c r="UGK143" s="86"/>
      <c r="UGL143" s="86"/>
      <c r="UGM143" s="86"/>
      <c r="UGN143" s="86"/>
      <c r="UGO143" s="86"/>
      <c r="UGP143" s="86"/>
      <c r="UGQ143" s="86"/>
      <c r="UGR143" s="86"/>
      <c r="UGS143" s="86"/>
      <c r="UGT143" s="86"/>
      <c r="UGU143" s="86"/>
      <c r="UGV143" s="86"/>
      <c r="UGW143" s="86"/>
      <c r="UGX143" s="86"/>
      <c r="UGY143" s="86"/>
      <c r="UGZ143" s="86"/>
      <c r="UHA143" s="86"/>
      <c r="UHB143" s="86"/>
      <c r="UHC143" s="86"/>
      <c r="UHD143" s="86"/>
      <c r="UHE143" s="86"/>
      <c r="UHF143" s="86"/>
      <c r="UHG143" s="86"/>
      <c r="UHH143" s="86"/>
      <c r="UHI143" s="86"/>
      <c r="UHJ143" s="86"/>
      <c r="UHK143" s="86"/>
      <c r="UHL143" s="86"/>
      <c r="UHM143" s="86"/>
      <c r="UHN143" s="86"/>
      <c r="UHO143" s="86"/>
      <c r="UHP143" s="86"/>
      <c r="UHQ143" s="86"/>
      <c r="UHR143" s="86"/>
      <c r="UHS143" s="86"/>
      <c r="UHT143" s="86"/>
      <c r="UHU143" s="86"/>
      <c r="UHV143" s="86"/>
      <c r="UHW143" s="86"/>
      <c r="UHX143" s="86"/>
      <c r="UHY143" s="86"/>
      <c r="UHZ143" s="86"/>
      <c r="UIA143" s="86"/>
      <c r="UIB143" s="86"/>
      <c r="UIC143" s="86"/>
      <c r="UID143" s="86"/>
      <c r="UIE143" s="86"/>
      <c r="UIF143" s="86"/>
      <c r="UIG143" s="86"/>
      <c r="UIH143" s="86"/>
      <c r="UII143" s="86"/>
      <c r="UIJ143" s="86"/>
      <c r="UIK143" s="86"/>
      <c r="UIL143" s="86"/>
      <c r="UIM143" s="86"/>
      <c r="UIN143" s="86"/>
      <c r="UIO143" s="86"/>
      <c r="UIP143" s="86"/>
      <c r="UIQ143" s="86"/>
      <c r="UIR143" s="86"/>
      <c r="UIS143" s="86"/>
      <c r="UIT143" s="86"/>
      <c r="UIU143" s="86"/>
      <c r="UIV143" s="86"/>
      <c r="UIW143" s="86"/>
      <c r="UIX143" s="86"/>
      <c r="UIY143" s="86"/>
      <c r="UIZ143" s="86"/>
      <c r="UJA143" s="86"/>
      <c r="UJB143" s="86"/>
      <c r="UJC143" s="86"/>
      <c r="UJD143" s="86"/>
      <c r="UJE143" s="86"/>
      <c r="UJF143" s="86"/>
      <c r="UJG143" s="86"/>
      <c r="UJH143" s="86"/>
      <c r="UJI143" s="86"/>
      <c r="UJJ143" s="86"/>
      <c r="UJK143" s="86"/>
      <c r="UJL143" s="86"/>
      <c r="UJM143" s="86"/>
      <c r="UJN143" s="86"/>
      <c r="UJO143" s="86"/>
      <c r="UJP143" s="86"/>
      <c r="UJQ143" s="86"/>
      <c r="UJR143" s="86"/>
      <c r="UJS143" s="86"/>
      <c r="UJT143" s="86"/>
      <c r="UJU143" s="86"/>
      <c r="UJV143" s="86"/>
      <c r="UJW143" s="86"/>
      <c r="UJX143" s="86"/>
      <c r="UJY143" s="86"/>
      <c r="UJZ143" s="86"/>
      <c r="UKA143" s="86"/>
      <c r="UKB143" s="86"/>
      <c r="UKC143" s="86"/>
      <c r="UKD143" s="86"/>
      <c r="UKE143" s="86"/>
      <c r="UKF143" s="86"/>
      <c r="UKG143" s="86"/>
      <c r="UKH143" s="86"/>
      <c r="UKI143" s="86"/>
      <c r="UKJ143" s="86"/>
      <c r="UKK143" s="86"/>
      <c r="UKL143" s="86"/>
      <c r="UKM143" s="86"/>
      <c r="UKN143" s="86"/>
      <c r="UKO143" s="86"/>
      <c r="UKP143" s="86"/>
      <c r="UKQ143" s="86"/>
      <c r="UKR143" s="86"/>
      <c r="UKS143" s="86"/>
      <c r="UKT143" s="86"/>
      <c r="UKU143" s="86"/>
      <c r="UKV143" s="86"/>
      <c r="UKW143" s="86"/>
      <c r="UKX143" s="86"/>
      <c r="UKY143" s="86"/>
      <c r="UKZ143" s="86"/>
      <c r="ULA143" s="86"/>
      <c r="ULB143" s="86"/>
      <c r="ULC143" s="86"/>
      <c r="ULD143" s="86"/>
      <c r="ULE143" s="86"/>
      <c r="ULF143" s="86"/>
      <c r="ULG143" s="86"/>
      <c r="ULH143" s="86"/>
      <c r="ULI143" s="86"/>
      <c r="ULJ143" s="86"/>
      <c r="ULK143" s="86"/>
      <c r="ULL143" s="86"/>
      <c r="ULM143" s="86"/>
      <c r="ULN143" s="86"/>
      <c r="ULO143" s="86"/>
      <c r="ULP143" s="86"/>
      <c r="ULQ143" s="86"/>
      <c r="ULR143" s="86"/>
      <c r="ULS143" s="86"/>
      <c r="ULT143" s="86"/>
      <c r="ULU143" s="86"/>
      <c r="ULV143" s="86"/>
      <c r="ULW143" s="86"/>
      <c r="ULX143" s="86"/>
      <c r="ULY143" s="86"/>
      <c r="ULZ143" s="86"/>
      <c r="UMA143" s="86"/>
      <c r="UMH143" s="86"/>
      <c r="UMI143" s="86"/>
      <c r="UMJ143" s="86"/>
      <c r="UMK143" s="86"/>
      <c r="UML143" s="86"/>
      <c r="UMM143" s="86"/>
      <c r="UMN143" s="86"/>
      <c r="UMO143" s="86"/>
      <c r="UMP143" s="86"/>
      <c r="UMQ143" s="86"/>
      <c r="UMR143" s="86"/>
      <c r="UMS143" s="86"/>
      <c r="UMT143" s="86"/>
      <c r="UMU143" s="86"/>
      <c r="UMV143" s="86"/>
      <c r="UMW143" s="86"/>
      <c r="UMX143" s="86"/>
      <c r="UMY143" s="86"/>
      <c r="UMZ143" s="86"/>
      <c r="UNA143" s="86"/>
      <c r="UNB143" s="86"/>
      <c r="UNC143" s="86"/>
      <c r="UND143" s="86"/>
      <c r="UNE143" s="86"/>
      <c r="UNF143" s="86"/>
      <c r="UNG143" s="86"/>
      <c r="UNH143" s="86"/>
      <c r="UNI143" s="86"/>
      <c r="UNJ143" s="86"/>
      <c r="UNK143" s="86"/>
      <c r="UNL143" s="86"/>
      <c r="UNM143" s="86"/>
      <c r="UNN143" s="86"/>
      <c r="UNO143" s="86"/>
      <c r="UNP143" s="86"/>
      <c r="UNQ143" s="86"/>
      <c r="UNR143" s="86"/>
      <c r="UNS143" s="86"/>
      <c r="UNT143" s="86"/>
      <c r="UNU143" s="86"/>
      <c r="UNV143" s="86"/>
      <c r="UNW143" s="86"/>
      <c r="UNX143" s="86"/>
      <c r="UNY143" s="86"/>
      <c r="UNZ143" s="86"/>
      <c r="UOA143" s="86"/>
      <c r="UOB143" s="86"/>
      <c r="UOC143" s="86"/>
      <c r="UOD143" s="86"/>
      <c r="UOE143" s="86"/>
      <c r="UOF143" s="86"/>
      <c r="UOG143" s="86"/>
      <c r="UOH143" s="86"/>
      <c r="UOI143" s="86"/>
      <c r="UOJ143" s="86"/>
      <c r="UOK143" s="86"/>
      <c r="UOL143" s="86"/>
      <c r="UOM143" s="86"/>
      <c r="UON143" s="86"/>
      <c r="UOO143" s="86"/>
      <c r="UOP143" s="86"/>
      <c r="UOQ143" s="86"/>
      <c r="UOR143" s="86"/>
      <c r="UOS143" s="86"/>
      <c r="UOT143" s="86"/>
      <c r="UOU143" s="86"/>
      <c r="UOV143" s="86"/>
      <c r="UOW143" s="86"/>
      <c r="UOX143" s="86"/>
      <c r="UOY143" s="86"/>
      <c r="UOZ143" s="86"/>
      <c r="UPA143" s="86"/>
      <c r="UPB143" s="86"/>
      <c r="UPC143" s="86"/>
      <c r="UPD143" s="86"/>
      <c r="UPE143" s="86"/>
      <c r="UPF143" s="86"/>
      <c r="UPG143" s="86"/>
      <c r="UPH143" s="86"/>
      <c r="UPI143" s="86"/>
      <c r="UPJ143" s="86"/>
      <c r="UPK143" s="86"/>
      <c r="UPL143" s="86"/>
      <c r="UPM143" s="86"/>
      <c r="UPN143" s="86"/>
      <c r="UPO143" s="86"/>
      <c r="UPP143" s="86"/>
      <c r="UPQ143" s="86"/>
      <c r="UPR143" s="86"/>
      <c r="UPS143" s="86"/>
      <c r="UPT143" s="86"/>
      <c r="UPU143" s="86"/>
      <c r="UPV143" s="86"/>
      <c r="UPW143" s="86"/>
      <c r="UPX143" s="86"/>
      <c r="UPY143" s="86"/>
      <c r="UPZ143" s="86"/>
      <c r="UQA143" s="86"/>
      <c r="UQB143" s="86"/>
      <c r="UQC143" s="86"/>
      <c r="UQD143" s="86"/>
      <c r="UQE143" s="86"/>
      <c r="UQF143" s="86"/>
      <c r="UQG143" s="86"/>
      <c r="UQH143" s="86"/>
      <c r="UQI143" s="86"/>
      <c r="UQJ143" s="86"/>
      <c r="UQK143" s="86"/>
      <c r="UQL143" s="86"/>
      <c r="UQM143" s="86"/>
      <c r="UQN143" s="86"/>
      <c r="UQO143" s="86"/>
      <c r="UQP143" s="86"/>
      <c r="UQQ143" s="86"/>
      <c r="UQR143" s="86"/>
      <c r="UQS143" s="86"/>
      <c r="UQT143" s="86"/>
      <c r="UQU143" s="86"/>
      <c r="UQV143" s="86"/>
      <c r="UQW143" s="86"/>
      <c r="UQX143" s="86"/>
      <c r="UQY143" s="86"/>
      <c r="UQZ143" s="86"/>
      <c r="URA143" s="86"/>
      <c r="URB143" s="86"/>
      <c r="URC143" s="86"/>
      <c r="URD143" s="86"/>
      <c r="URE143" s="86"/>
      <c r="URF143" s="86"/>
      <c r="URG143" s="86"/>
      <c r="URH143" s="86"/>
      <c r="URI143" s="86"/>
      <c r="URJ143" s="86"/>
      <c r="URK143" s="86"/>
      <c r="URL143" s="86"/>
      <c r="URM143" s="86"/>
      <c r="URN143" s="86"/>
      <c r="URO143" s="86"/>
      <c r="URP143" s="86"/>
      <c r="URQ143" s="86"/>
      <c r="URR143" s="86"/>
      <c r="URS143" s="86"/>
      <c r="URT143" s="86"/>
      <c r="URU143" s="86"/>
      <c r="URV143" s="86"/>
      <c r="URW143" s="86"/>
      <c r="URX143" s="86"/>
      <c r="URY143" s="86"/>
      <c r="URZ143" s="86"/>
      <c r="USA143" s="86"/>
      <c r="USB143" s="86"/>
      <c r="USC143" s="86"/>
      <c r="USD143" s="86"/>
      <c r="USE143" s="86"/>
      <c r="USF143" s="86"/>
      <c r="USG143" s="86"/>
      <c r="USH143" s="86"/>
      <c r="USI143" s="86"/>
      <c r="USJ143" s="86"/>
      <c r="USK143" s="86"/>
      <c r="USL143" s="86"/>
      <c r="USM143" s="86"/>
      <c r="USN143" s="86"/>
      <c r="USO143" s="86"/>
      <c r="USP143" s="86"/>
      <c r="USQ143" s="86"/>
      <c r="USR143" s="86"/>
      <c r="USS143" s="86"/>
      <c r="UST143" s="86"/>
      <c r="USU143" s="86"/>
      <c r="USV143" s="86"/>
      <c r="USW143" s="86"/>
      <c r="USX143" s="86"/>
      <c r="USY143" s="86"/>
      <c r="USZ143" s="86"/>
      <c r="UTA143" s="86"/>
      <c r="UTB143" s="86"/>
      <c r="UTC143" s="86"/>
      <c r="UTD143" s="86"/>
      <c r="UTE143" s="86"/>
      <c r="UTF143" s="86"/>
      <c r="UTG143" s="86"/>
      <c r="UTH143" s="86"/>
      <c r="UTI143" s="86"/>
      <c r="UTJ143" s="86"/>
      <c r="UTK143" s="86"/>
      <c r="UTL143" s="86"/>
      <c r="UTM143" s="86"/>
      <c r="UTN143" s="86"/>
      <c r="UTO143" s="86"/>
      <c r="UTP143" s="86"/>
      <c r="UTQ143" s="86"/>
      <c r="UTR143" s="86"/>
      <c r="UTS143" s="86"/>
      <c r="UTT143" s="86"/>
      <c r="UTU143" s="86"/>
      <c r="UTV143" s="86"/>
      <c r="UTW143" s="86"/>
      <c r="UTX143" s="86"/>
      <c r="UTY143" s="86"/>
      <c r="UTZ143" s="86"/>
      <c r="UUA143" s="86"/>
      <c r="UUB143" s="86"/>
      <c r="UUC143" s="86"/>
      <c r="UUD143" s="86"/>
      <c r="UUE143" s="86"/>
      <c r="UUF143" s="86"/>
      <c r="UUG143" s="86"/>
      <c r="UUH143" s="86"/>
      <c r="UUI143" s="86"/>
      <c r="UUJ143" s="86"/>
      <c r="UUK143" s="86"/>
      <c r="UUL143" s="86"/>
      <c r="UUM143" s="86"/>
      <c r="UUN143" s="86"/>
      <c r="UUO143" s="86"/>
      <c r="UUP143" s="86"/>
      <c r="UUQ143" s="86"/>
      <c r="UUR143" s="86"/>
      <c r="UUS143" s="86"/>
      <c r="UUT143" s="86"/>
      <c r="UUU143" s="86"/>
      <c r="UUV143" s="86"/>
      <c r="UUW143" s="86"/>
      <c r="UUX143" s="86"/>
      <c r="UUY143" s="86"/>
      <c r="UUZ143" s="86"/>
      <c r="UVA143" s="86"/>
      <c r="UVB143" s="86"/>
      <c r="UVC143" s="86"/>
      <c r="UVD143" s="86"/>
      <c r="UVE143" s="86"/>
      <c r="UVF143" s="86"/>
      <c r="UVG143" s="86"/>
      <c r="UVH143" s="86"/>
      <c r="UVI143" s="86"/>
      <c r="UVJ143" s="86"/>
      <c r="UVK143" s="86"/>
      <c r="UVL143" s="86"/>
      <c r="UVM143" s="86"/>
      <c r="UVN143" s="86"/>
      <c r="UVO143" s="86"/>
      <c r="UVP143" s="86"/>
      <c r="UVQ143" s="86"/>
      <c r="UVR143" s="86"/>
      <c r="UVS143" s="86"/>
      <c r="UVT143" s="86"/>
      <c r="UVU143" s="86"/>
      <c r="UVV143" s="86"/>
      <c r="UVW143" s="86"/>
      <c r="UWD143" s="86"/>
      <c r="UWE143" s="86"/>
      <c r="UWF143" s="86"/>
      <c r="UWG143" s="86"/>
      <c r="UWH143" s="86"/>
      <c r="UWI143" s="86"/>
      <c r="UWJ143" s="86"/>
      <c r="UWK143" s="86"/>
      <c r="UWL143" s="86"/>
      <c r="UWM143" s="86"/>
      <c r="UWN143" s="86"/>
      <c r="UWO143" s="86"/>
      <c r="UWP143" s="86"/>
      <c r="UWQ143" s="86"/>
      <c r="UWR143" s="86"/>
      <c r="UWS143" s="86"/>
      <c r="UWT143" s="86"/>
      <c r="UWU143" s="86"/>
      <c r="UWV143" s="86"/>
      <c r="UWW143" s="86"/>
      <c r="UWX143" s="86"/>
      <c r="UWY143" s="86"/>
      <c r="UWZ143" s="86"/>
      <c r="UXA143" s="86"/>
      <c r="UXB143" s="86"/>
      <c r="UXC143" s="86"/>
      <c r="UXD143" s="86"/>
      <c r="UXE143" s="86"/>
      <c r="UXF143" s="86"/>
      <c r="UXG143" s="86"/>
      <c r="UXH143" s="86"/>
      <c r="UXI143" s="86"/>
      <c r="UXJ143" s="86"/>
      <c r="UXK143" s="86"/>
      <c r="UXL143" s="86"/>
      <c r="UXM143" s="86"/>
      <c r="UXN143" s="86"/>
      <c r="UXO143" s="86"/>
      <c r="UXP143" s="86"/>
      <c r="UXQ143" s="86"/>
      <c r="UXR143" s="86"/>
      <c r="UXS143" s="86"/>
      <c r="UXT143" s="86"/>
      <c r="UXU143" s="86"/>
      <c r="UXV143" s="86"/>
      <c r="UXW143" s="86"/>
      <c r="UXX143" s="86"/>
      <c r="UXY143" s="86"/>
      <c r="UXZ143" s="86"/>
      <c r="UYA143" s="86"/>
      <c r="UYB143" s="86"/>
      <c r="UYC143" s="86"/>
      <c r="UYD143" s="86"/>
      <c r="UYE143" s="86"/>
      <c r="UYF143" s="86"/>
      <c r="UYG143" s="86"/>
      <c r="UYH143" s="86"/>
      <c r="UYI143" s="86"/>
      <c r="UYJ143" s="86"/>
      <c r="UYK143" s="86"/>
      <c r="UYL143" s="86"/>
      <c r="UYM143" s="86"/>
      <c r="UYN143" s="86"/>
      <c r="UYO143" s="86"/>
      <c r="UYP143" s="86"/>
      <c r="UYQ143" s="86"/>
      <c r="UYR143" s="86"/>
      <c r="UYS143" s="86"/>
      <c r="UYT143" s="86"/>
      <c r="UYU143" s="86"/>
      <c r="UYV143" s="86"/>
      <c r="UYW143" s="86"/>
      <c r="UYX143" s="86"/>
      <c r="UYY143" s="86"/>
      <c r="UYZ143" s="86"/>
      <c r="UZA143" s="86"/>
      <c r="UZB143" s="86"/>
      <c r="UZC143" s="86"/>
      <c r="UZD143" s="86"/>
      <c r="UZE143" s="86"/>
      <c r="UZF143" s="86"/>
      <c r="UZG143" s="86"/>
      <c r="UZH143" s="86"/>
      <c r="UZI143" s="86"/>
      <c r="UZJ143" s="86"/>
      <c r="UZK143" s="86"/>
      <c r="UZL143" s="86"/>
      <c r="UZM143" s="86"/>
      <c r="UZN143" s="86"/>
      <c r="UZO143" s="86"/>
      <c r="UZP143" s="86"/>
      <c r="UZQ143" s="86"/>
      <c r="UZR143" s="86"/>
      <c r="UZS143" s="86"/>
      <c r="UZT143" s="86"/>
      <c r="UZU143" s="86"/>
      <c r="UZV143" s="86"/>
      <c r="UZW143" s="86"/>
      <c r="UZX143" s="86"/>
      <c r="UZY143" s="86"/>
      <c r="UZZ143" s="86"/>
      <c r="VAA143" s="86"/>
      <c r="VAB143" s="86"/>
      <c r="VAC143" s="86"/>
      <c r="VAD143" s="86"/>
      <c r="VAE143" s="86"/>
      <c r="VAF143" s="86"/>
      <c r="VAG143" s="86"/>
      <c r="VAH143" s="86"/>
      <c r="VAI143" s="86"/>
      <c r="VAJ143" s="86"/>
      <c r="VAK143" s="86"/>
      <c r="VAL143" s="86"/>
      <c r="VAM143" s="86"/>
      <c r="VAN143" s="86"/>
      <c r="VAO143" s="86"/>
      <c r="VAP143" s="86"/>
      <c r="VAQ143" s="86"/>
      <c r="VAR143" s="86"/>
      <c r="VAS143" s="86"/>
      <c r="VAT143" s="86"/>
      <c r="VAU143" s="86"/>
      <c r="VAV143" s="86"/>
      <c r="VAW143" s="86"/>
      <c r="VAX143" s="86"/>
      <c r="VAY143" s="86"/>
      <c r="VAZ143" s="86"/>
      <c r="VBA143" s="86"/>
      <c r="VBB143" s="86"/>
      <c r="VBC143" s="86"/>
      <c r="VBD143" s="86"/>
      <c r="VBE143" s="86"/>
      <c r="VBF143" s="86"/>
      <c r="VBG143" s="86"/>
      <c r="VBH143" s="86"/>
      <c r="VBI143" s="86"/>
      <c r="VBJ143" s="86"/>
      <c r="VBK143" s="86"/>
      <c r="VBL143" s="86"/>
      <c r="VBM143" s="86"/>
      <c r="VBN143" s="86"/>
      <c r="VBO143" s="86"/>
      <c r="VBP143" s="86"/>
      <c r="VBQ143" s="86"/>
      <c r="VBR143" s="86"/>
      <c r="VBS143" s="86"/>
      <c r="VBT143" s="86"/>
      <c r="VBU143" s="86"/>
      <c r="VBV143" s="86"/>
      <c r="VBW143" s="86"/>
      <c r="VBX143" s="86"/>
      <c r="VBY143" s="86"/>
      <c r="VBZ143" s="86"/>
      <c r="VCA143" s="86"/>
      <c r="VCB143" s="86"/>
      <c r="VCC143" s="86"/>
      <c r="VCD143" s="86"/>
      <c r="VCE143" s="86"/>
      <c r="VCF143" s="86"/>
      <c r="VCG143" s="86"/>
      <c r="VCH143" s="86"/>
      <c r="VCI143" s="86"/>
      <c r="VCJ143" s="86"/>
      <c r="VCK143" s="86"/>
      <c r="VCL143" s="86"/>
      <c r="VCM143" s="86"/>
      <c r="VCN143" s="86"/>
      <c r="VCO143" s="86"/>
      <c r="VCP143" s="86"/>
      <c r="VCQ143" s="86"/>
      <c r="VCR143" s="86"/>
      <c r="VCS143" s="86"/>
      <c r="VCT143" s="86"/>
      <c r="VCU143" s="86"/>
      <c r="VCV143" s="86"/>
      <c r="VCW143" s="86"/>
      <c r="VCX143" s="86"/>
      <c r="VCY143" s="86"/>
      <c r="VCZ143" s="86"/>
      <c r="VDA143" s="86"/>
      <c r="VDB143" s="86"/>
      <c r="VDC143" s="86"/>
      <c r="VDD143" s="86"/>
      <c r="VDE143" s="86"/>
      <c r="VDF143" s="86"/>
      <c r="VDG143" s="86"/>
      <c r="VDH143" s="86"/>
      <c r="VDI143" s="86"/>
      <c r="VDJ143" s="86"/>
      <c r="VDK143" s="86"/>
      <c r="VDL143" s="86"/>
      <c r="VDM143" s="86"/>
      <c r="VDN143" s="86"/>
      <c r="VDO143" s="86"/>
      <c r="VDP143" s="86"/>
      <c r="VDQ143" s="86"/>
      <c r="VDR143" s="86"/>
      <c r="VDS143" s="86"/>
      <c r="VDT143" s="86"/>
      <c r="VDU143" s="86"/>
      <c r="VDV143" s="86"/>
      <c r="VDW143" s="86"/>
      <c r="VDX143" s="86"/>
      <c r="VDY143" s="86"/>
      <c r="VDZ143" s="86"/>
      <c r="VEA143" s="86"/>
      <c r="VEB143" s="86"/>
      <c r="VEC143" s="86"/>
      <c r="VED143" s="86"/>
      <c r="VEE143" s="86"/>
      <c r="VEF143" s="86"/>
      <c r="VEG143" s="86"/>
      <c r="VEH143" s="86"/>
      <c r="VEI143" s="86"/>
      <c r="VEJ143" s="86"/>
      <c r="VEK143" s="86"/>
      <c r="VEL143" s="86"/>
      <c r="VEM143" s="86"/>
      <c r="VEN143" s="86"/>
      <c r="VEO143" s="86"/>
      <c r="VEP143" s="86"/>
      <c r="VEQ143" s="86"/>
      <c r="VER143" s="86"/>
      <c r="VES143" s="86"/>
      <c r="VET143" s="86"/>
      <c r="VEU143" s="86"/>
      <c r="VEV143" s="86"/>
      <c r="VEW143" s="86"/>
      <c r="VEX143" s="86"/>
      <c r="VEY143" s="86"/>
      <c r="VEZ143" s="86"/>
      <c r="VFA143" s="86"/>
      <c r="VFB143" s="86"/>
      <c r="VFC143" s="86"/>
      <c r="VFD143" s="86"/>
      <c r="VFE143" s="86"/>
      <c r="VFF143" s="86"/>
      <c r="VFG143" s="86"/>
      <c r="VFH143" s="86"/>
      <c r="VFI143" s="86"/>
      <c r="VFJ143" s="86"/>
      <c r="VFK143" s="86"/>
      <c r="VFL143" s="86"/>
      <c r="VFM143" s="86"/>
      <c r="VFN143" s="86"/>
      <c r="VFO143" s="86"/>
      <c r="VFP143" s="86"/>
      <c r="VFQ143" s="86"/>
      <c r="VFR143" s="86"/>
      <c r="VFS143" s="86"/>
      <c r="VFZ143" s="86"/>
      <c r="VGA143" s="86"/>
      <c r="VGB143" s="86"/>
      <c r="VGC143" s="86"/>
      <c r="VGD143" s="86"/>
      <c r="VGE143" s="86"/>
      <c r="VGF143" s="86"/>
      <c r="VGG143" s="86"/>
      <c r="VGH143" s="86"/>
      <c r="VGI143" s="86"/>
      <c r="VGJ143" s="86"/>
      <c r="VGK143" s="86"/>
      <c r="VGL143" s="86"/>
      <c r="VGM143" s="86"/>
      <c r="VGN143" s="86"/>
      <c r="VGO143" s="86"/>
      <c r="VGP143" s="86"/>
      <c r="VGQ143" s="86"/>
      <c r="VGR143" s="86"/>
      <c r="VGS143" s="86"/>
      <c r="VGT143" s="86"/>
      <c r="VGU143" s="86"/>
      <c r="VGV143" s="86"/>
      <c r="VGW143" s="86"/>
      <c r="VGX143" s="86"/>
      <c r="VGY143" s="86"/>
      <c r="VGZ143" s="86"/>
      <c r="VHA143" s="86"/>
      <c r="VHB143" s="86"/>
      <c r="VHC143" s="86"/>
      <c r="VHD143" s="86"/>
      <c r="VHE143" s="86"/>
      <c r="VHF143" s="86"/>
      <c r="VHG143" s="86"/>
      <c r="VHH143" s="86"/>
      <c r="VHI143" s="86"/>
      <c r="VHJ143" s="86"/>
      <c r="VHK143" s="86"/>
      <c r="VHL143" s="86"/>
      <c r="VHM143" s="86"/>
      <c r="VHN143" s="86"/>
      <c r="VHO143" s="86"/>
      <c r="VHP143" s="86"/>
      <c r="VHQ143" s="86"/>
      <c r="VHR143" s="86"/>
      <c r="VHS143" s="86"/>
      <c r="VHT143" s="86"/>
      <c r="VHU143" s="86"/>
      <c r="VHV143" s="86"/>
      <c r="VHW143" s="86"/>
      <c r="VHX143" s="86"/>
      <c r="VHY143" s="86"/>
      <c r="VHZ143" s="86"/>
      <c r="VIA143" s="86"/>
      <c r="VIB143" s="86"/>
      <c r="VIC143" s="86"/>
      <c r="VID143" s="86"/>
      <c r="VIE143" s="86"/>
      <c r="VIF143" s="86"/>
      <c r="VIG143" s="86"/>
      <c r="VIH143" s="86"/>
      <c r="VII143" s="86"/>
      <c r="VIJ143" s="86"/>
      <c r="VIK143" s="86"/>
      <c r="VIL143" s="86"/>
      <c r="VIM143" s="86"/>
      <c r="VIN143" s="86"/>
      <c r="VIO143" s="86"/>
      <c r="VIP143" s="86"/>
      <c r="VIQ143" s="86"/>
      <c r="VIR143" s="86"/>
      <c r="VIS143" s="86"/>
      <c r="VIT143" s="86"/>
      <c r="VIU143" s="86"/>
      <c r="VIV143" s="86"/>
      <c r="VIW143" s="86"/>
      <c r="VIX143" s="86"/>
      <c r="VIY143" s="86"/>
      <c r="VIZ143" s="86"/>
      <c r="VJA143" s="86"/>
      <c r="VJB143" s="86"/>
      <c r="VJC143" s="86"/>
      <c r="VJD143" s="86"/>
      <c r="VJE143" s="86"/>
      <c r="VJF143" s="86"/>
      <c r="VJG143" s="86"/>
      <c r="VJH143" s="86"/>
      <c r="VJI143" s="86"/>
      <c r="VJJ143" s="86"/>
      <c r="VJK143" s="86"/>
      <c r="VJL143" s="86"/>
      <c r="VJM143" s="86"/>
      <c r="VJN143" s="86"/>
      <c r="VJO143" s="86"/>
      <c r="VJP143" s="86"/>
      <c r="VJQ143" s="86"/>
      <c r="VJR143" s="86"/>
      <c r="VJS143" s="86"/>
      <c r="VJT143" s="86"/>
      <c r="VJU143" s="86"/>
      <c r="VJV143" s="86"/>
      <c r="VJW143" s="86"/>
      <c r="VJX143" s="86"/>
      <c r="VJY143" s="86"/>
      <c r="VJZ143" s="86"/>
      <c r="VKA143" s="86"/>
      <c r="VKB143" s="86"/>
      <c r="VKC143" s="86"/>
      <c r="VKD143" s="86"/>
      <c r="VKE143" s="86"/>
      <c r="VKF143" s="86"/>
      <c r="VKG143" s="86"/>
      <c r="VKH143" s="86"/>
      <c r="VKI143" s="86"/>
      <c r="VKJ143" s="86"/>
      <c r="VKK143" s="86"/>
      <c r="VKL143" s="86"/>
      <c r="VKM143" s="86"/>
      <c r="VKN143" s="86"/>
      <c r="VKO143" s="86"/>
      <c r="VKP143" s="86"/>
      <c r="VKQ143" s="86"/>
      <c r="VKR143" s="86"/>
      <c r="VKS143" s="86"/>
      <c r="VKT143" s="86"/>
      <c r="VKU143" s="86"/>
      <c r="VKV143" s="86"/>
      <c r="VKW143" s="86"/>
      <c r="VKX143" s="86"/>
      <c r="VKY143" s="86"/>
      <c r="VKZ143" s="86"/>
      <c r="VLA143" s="86"/>
      <c r="VLB143" s="86"/>
      <c r="VLC143" s="86"/>
      <c r="VLD143" s="86"/>
      <c r="VLE143" s="86"/>
      <c r="VLF143" s="86"/>
      <c r="VLG143" s="86"/>
      <c r="VLH143" s="86"/>
      <c r="VLI143" s="86"/>
      <c r="VLJ143" s="86"/>
      <c r="VLK143" s="86"/>
      <c r="VLL143" s="86"/>
      <c r="VLM143" s="86"/>
      <c r="VLN143" s="86"/>
      <c r="VLO143" s="86"/>
      <c r="VLP143" s="86"/>
      <c r="VLQ143" s="86"/>
      <c r="VLR143" s="86"/>
      <c r="VLS143" s="86"/>
      <c r="VLT143" s="86"/>
      <c r="VLU143" s="86"/>
      <c r="VLV143" s="86"/>
      <c r="VLW143" s="86"/>
      <c r="VLX143" s="86"/>
      <c r="VLY143" s="86"/>
      <c r="VLZ143" s="86"/>
      <c r="VMA143" s="86"/>
      <c r="VMB143" s="86"/>
      <c r="VMC143" s="86"/>
      <c r="VMD143" s="86"/>
      <c r="VME143" s="86"/>
      <c r="VMF143" s="86"/>
      <c r="VMG143" s="86"/>
      <c r="VMH143" s="86"/>
      <c r="VMI143" s="86"/>
      <c r="VMJ143" s="86"/>
      <c r="VMK143" s="86"/>
      <c r="VML143" s="86"/>
      <c r="VMM143" s="86"/>
      <c r="VMN143" s="86"/>
      <c r="VMO143" s="86"/>
      <c r="VMP143" s="86"/>
      <c r="VMQ143" s="86"/>
      <c r="VMR143" s="86"/>
      <c r="VMS143" s="86"/>
      <c r="VMT143" s="86"/>
      <c r="VMU143" s="86"/>
      <c r="VMV143" s="86"/>
      <c r="VMW143" s="86"/>
      <c r="VMX143" s="86"/>
      <c r="VMY143" s="86"/>
      <c r="VMZ143" s="86"/>
      <c r="VNA143" s="86"/>
      <c r="VNB143" s="86"/>
      <c r="VNC143" s="86"/>
      <c r="VND143" s="86"/>
      <c r="VNE143" s="86"/>
      <c r="VNF143" s="86"/>
      <c r="VNG143" s="86"/>
      <c r="VNH143" s="86"/>
      <c r="VNI143" s="86"/>
      <c r="VNJ143" s="86"/>
      <c r="VNK143" s="86"/>
      <c r="VNL143" s="86"/>
      <c r="VNM143" s="86"/>
      <c r="VNN143" s="86"/>
      <c r="VNO143" s="86"/>
      <c r="VNP143" s="86"/>
      <c r="VNQ143" s="86"/>
      <c r="VNR143" s="86"/>
      <c r="VNS143" s="86"/>
      <c r="VNT143" s="86"/>
      <c r="VNU143" s="86"/>
      <c r="VNV143" s="86"/>
      <c r="VNW143" s="86"/>
      <c r="VNX143" s="86"/>
      <c r="VNY143" s="86"/>
      <c r="VNZ143" s="86"/>
      <c r="VOA143" s="86"/>
      <c r="VOB143" s="86"/>
      <c r="VOC143" s="86"/>
      <c r="VOD143" s="86"/>
      <c r="VOE143" s="86"/>
      <c r="VOF143" s="86"/>
      <c r="VOG143" s="86"/>
      <c r="VOH143" s="86"/>
      <c r="VOI143" s="86"/>
      <c r="VOJ143" s="86"/>
      <c r="VOK143" s="86"/>
      <c r="VOL143" s="86"/>
      <c r="VOM143" s="86"/>
      <c r="VON143" s="86"/>
      <c r="VOO143" s="86"/>
      <c r="VOP143" s="86"/>
      <c r="VOQ143" s="86"/>
      <c r="VOR143" s="86"/>
      <c r="VOS143" s="86"/>
      <c r="VOT143" s="86"/>
      <c r="VOU143" s="86"/>
      <c r="VOV143" s="86"/>
      <c r="VOW143" s="86"/>
      <c r="VOX143" s="86"/>
      <c r="VOY143" s="86"/>
      <c r="VOZ143" s="86"/>
      <c r="VPA143" s="86"/>
      <c r="VPB143" s="86"/>
      <c r="VPC143" s="86"/>
      <c r="VPD143" s="86"/>
      <c r="VPE143" s="86"/>
      <c r="VPF143" s="86"/>
      <c r="VPG143" s="86"/>
      <c r="VPH143" s="86"/>
      <c r="VPI143" s="86"/>
      <c r="VPJ143" s="86"/>
      <c r="VPK143" s="86"/>
      <c r="VPL143" s="86"/>
      <c r="VPM143" s="86"/>
      <c r="VPN143" s="86"/>
      <c r="VPO143" s="86"/>
      <c r="VPV143" s="86"/>
      <c r="VPW143" s="86"/>
      <c r="VPX143" s="86"/>
      <c r="VPY143" s="86"/>
      <c r="VPZ143" s="86"/>
      <c r="VQA143" s="86"/>
      <c r="VQB143" s="86"/>
      <c r="VQC143" s="86"/>
      <c r="VQD143" s="86"/>
      <c r="VQE143" s="86"/>
      <c r="VQF143" s="86"/>
      <c r="VQG143" s="86"/>
      <c r="VQH143" s="86"/>
      <c r="VQI143" s="86"/>
      <c r="VQJ143" s="86"/>
      <c r="VQK143" s="86"/>
      <c r="VQL143" s="86"/>
      <c r="VQM143" s="86"/>
      <c r="VQN143" s="86"/>
      <c r="VQO143" s="86"/>
      <c r="VQP143" s="86"/>
      <c r="VQQ143" s="86"/>
      <c r="VQR143" s="86"/>
      <c r="VQS143" s="86"/>
      <c r="VQT143" s="86"/>
      <c r="VQU143" s="86"/>
      <c r="VQV143" s="86"/>
      <c r="VQW143" s="86"/>
      <c r="VQX143" s="86"/>
      <c r="VQY143" s="86"/>
      <c r="VQZ143" s="86"/>
      <c r="VRA143" s="86"/>
      <c r="VRB143" s="86"/>
      <c r="VRC143" s="86"/>
      <c r="VRD143" s="86"/>
      <c r="VRE143" s="86"/>
      <c r="VRF143" s="86"/>
      <c r="VRG143" s="86"/>
      <c r="VRH143" s="86"/>
      <c r="VRI143" s="86"/>
      <c r="VRJ143" s="86"/>
      <c r="VRK143" s="86"/>
      <c r="VRL143" s="86"/>
      <c r="VRM143" s="86"/>
      <c r="VRN143" s="86"/>
      <c r="VRO143" s="86"/>
      <c r="VRP143" s="86"/>
      <c r="VRQ143" s="86"/>
      <c r="VRR143" s="86"/>
      <c r="VRS143" s="86"/>
      <c r="VRT143" s="86"/>
      <c r="VRU143" s="86"/>
      <c r="VRV143" s="86"/>
      <c r="VRW143" s="86"/>
      <c r="VRX143" s="86"/>
      <c r="VRY143" s="86"/>
      <c r="VRZ143" s="86"/>
      <c r="VSA143" s="86"/>
      <c r="VSB143" s="86"/>
      <c r="VSC143" s="86"/>
      <c r="VSD143" s="86"/>
      <c r="VSE143" s="86"/>
      <c r="VSF143" s="86"/>
      <c r="VSG143" s="86"/>
      <c r="VSH143" s="86"/>
      <c r="VSI143" s="86"/>
      <c r="VSJ143" s="86"/>
      <c r="VSK143" s="86"/>
      <c r="VSL143" s="86"/>
      <c r="VSM143" s="86"/>
      <c r="VSN143" s="86"/>
      <c r="VSO143" s="86"/>
      <c r="VSP143" s="86"/>
      <c r="VSQ143" s="86"/>
      <c r="VSR143" s="86"/>
      <c r="VSS143" s="86"/>
      <c r="VST143" s="86"/>
      <c r="VSU143" s="86"/>
      <c r="VSV143" s="86"/>
      <c r="VSW143" s="86"/>
      <c r="VSX143" s="86"/>
      <c r="VSY143" s="86"/>
      <c r="VSZ143" s="86"/>
      <c r="VTA143" s="86"/>
      <c r="VTB143" s="86"/>
      <c r="VTC143" s="86"/>
      <c r="VTD143" s="86"/>
      <c r="VTE143" s="86"/>
      <c r="VTF143" s="86"/>
      <c r="VTG143" s="86"/>
      <c r="VTH143" s="86"/>
      <c r="VTI143" s="86"/>
      <c r="VTJ143" s="86"/>
      <c r="VTK143" s="86"/>
      <c r="VTL143" s="86"/>
      <c r="VTM143" s="86"/>
      <c r="VTN143" s="86"/>
      <c r="VTO143" s="86"/>
      <c r="VTP143" s="86"/>
      <c r="VTQ143" s="86"/>
      <c r="VTR143" s="86"/>
      <c r="VTS143" s="86"/>
      <c r="VTT143" s="86"/>
      <c r="VTU143" s="86"/>
      <c r="VTV143" s="86"/>
      <c r="VTW143" s="86"/>
      <c r="VTX143" s="86"/>
      <c r="VTY143" s="86"/>
      <c r="VTZ143" s="86"/>
      <c r="VUA143" s="86"/>
      <c r="VUB143" s="86"/>
      <c r="VUC143" s="86"/>
      <c r="VUD143" s="86"/>
      <c r="VUE143" s="86"/>
      <c r="VUF143" s="86"/>
      <c r="VUG143" s="86"/>
      <c r="VUH143" s="86"/>
      <c r="VUI143" s="86"/>
      <c r="VUJ143" s="86"/>
      <c r="VUK143" s="86"/>
      <c r="VUL143" s="86"/>
      <c r="VUM143" s="86"/>
      <c r="VUN143" s="86"/>
      <c r="VUO143" s="86"/>
      <c r="VUP143" s="86"/>
      <c r="VUQ143" s="86"/>
      <c r="VUR143" s="86"/>
      <c r="VUS143" s="86"/>
      <c r="VUT143" s="86"/>
      <c r="VUU143" s="86"/>
      <c r="VUV143" s="86"/>
      <c r="VUW143" s="86"/>
      <c r="VUX143" s="86"/>
      <c r="VUY143" s="86"/>
      <c r="VUZ143" s="86"/>
      <c r="VVA143" s="86"/>
      <c r="VVB143" s="86"/>
      <c r="VVC143" s="86"/>
      <c r="VVD143" s="86"/>
      <c r="VVE143" s="86"/>
      <c r="VVF143" s="86"/>
      <c r="VVG143" s="86"/>
      <c r="VVH143" s="86"/>
      <c r="VVI143" s="86"/>
      <c r="VVJ143" s="86"/>
      <c r="VVK143" s="86"/>
      <c r="VVL143" s="86"/>
      <c r="VVM143" s="86"/>
      <c r="VVN143" s="86"/>
      <c r="VVO143" s="86"/>
      <c r="VVP143" s="86"/>
      <c r="VVQ143" s="86"/>
      <c r="VVR143" s="86"/>
      <c r="VVS143" s="86"/>
      <c r="VVT143" s="86"/>
      <c r="VVU143" s="86"/>
      <c r="VVV143" s="86"/>
      <c r="VVW143" s="86"/>
      <c r="VVX143" s="86"/>
      <c r="VVY143" s="86"/>
      <c r="VVZ143" s="86"/>
      <c r="VWA143" s="86"/>
      <c r="VWB143" s="86"/>
      <c r="VWC143" s="86"/>
      <c r="VWD143" s="86"/>
      <c r="VWE143" s="86"/>
      <c r="VWF143" s="86"/>
      <c r="VWG143" s="86"/>
      <c r="VWH143" s="86"/>
      <c r="VWI143" s="86"/>
      <c r="VWJ143" s="86"/>
      <c r="VWK143" s="86"/>
      <c r="VWL143" s="86"/>
      <c r="VWM143" s="86"/>
      <c r="VWN143" s="86"/>
      <c r="VWO143" s="86"/>
      <c r="VWP143" s="86"/>
      <c r="VWQ143" s="86"/>
      <c r="VWR143" s="86"/>
      <c r="VWS143" s="86"/>
      <c r="VWT143" s="86"/>
      <c r="VWU143" s="86"/>
      <c r="VWV143" s="86"/>
      <c r="VWW143" s="86"/>
      <c r="VWX143" s="86"/>
      <c r="VWY143" s="86"/>
      <c r="VWZ143" s="86"/>
      <c r="VXA143" s="86"/>
      <c r="VXB143" s="86"/>
      <c r="VXC143" s="86"/>
      <c r="VXD143" s="86"/>
      <c r="VXE143" s="86"/>
      <c r="VXF143" s="86"/>
      <c r="VXG143" s="86"/>
      <c r="VXH143" s="86"/>
      <c r="VXI143" s="86"/>
      <c r="VXJ143" s="86"/>
      <c r="VXK143" s="86"/>
      <c r="VXL143" s="86"/>
      <c r="VXM143" s="86"/>
      <c r="VXN143" s="86"/>
      <c r="VXO143" s="86"/>
      <c r="VXP143" s="86"/>
      <c r="VXQ143" s="86"/>
      <c r="VXR143" s="86"/>
      <c r="VXS143" s="86"/>
      <c r="VXT143" s="86"/>
      <c r="VXU143" s="86"/>
      <c r="VXV143" s="86"/>
      <c r="VXW143" s="86"/>
      <c r="VXX143" s="86"/>
      <c r="VXY143" s="86"/>
      <c r="VXZ143" s="86"/>
      <c r="VYA143" s="86"/>
      <c r="VYB143" s="86"/>
      <c r="VYC143" s="86"/>
      <c r="VYD143" s="86"/>
      <c r="VYE143" s="86"/>
      <c r="VYF143" s="86"/>
      <c r="VYG143" s="86"/>
      <c r="VYH143" s="86"/>
      <c r="VYI143" s="86"/>
      <c r="VYJ143" s="86"/>
      <c r="VYK143" s="86"/>
      <c r="VYL143" s="86"/>
      <c r="VYM143" s="86"/>
      <c r="VYN143" s="86"/>
      <c r="VYO143" s="86"/>
      <c r="VYP143" s="86"/>
      <c r="VYQ143" s="86"/>
      <c r="VYR143" s="86"/>
      <c r="VYS143" s="86"/>
      <c r="VYT143" s="86"/>
      <c r="VYU143" s="86"/>
      <c r="VYV143" s="86"/>
      <c r="VYW143" s="86"/>
      <c r="VYX143" s="86"/>
      <c r="VYY143" s="86"/>
      <c r="VYZ143" s="86"/>
      <c r="VZA143" s="86"/>
      <c r="VZB143" s="86"/>
      <c r="VZC143" s="86"/>
      <c r="VZD143" s="86"/>
      <c r="VZE143" s="86"/>
      <c r="VZF143" s="86"/>
      <c r="VZG143" s="86"/>
      <c r="VZH143" s="86"/>
      <c r="VZI143" s="86"/>
      <c r="VZJ143" s="86"/>
      <c r="VZK143" s="86"/>
      <c r="VZR143" s="86"/>
      <c r="VZS143" s="86"/>
      <c r="VZT143" s="86"/>
      <c r="VZU143" s="86"/>
      <c r="VZV143" s="86"/>
      <c r="VZW143" s="86"/>
      <c r="VZX143" s="86"/>
      <c r="VZY143" s="86"/>
      <c r="VZZ143" s="86"/>
      <c r="WAA143" s="86"/>
      <c r="WAB143" s="86"/>
      <c r="WAC143" s="86"/>
      <c r="WAD143" s="86"/>
      <c r="WAE143" s="86"/>
      <c r="WAF143" s="86"/>
      <c r="WAG143" s="86"/>
      <c r="WAH143" s="86"/>
      <c r="WAI143" s="86"/>
      <c r="WAJ143" s="86"/>
      <c r="WAK143" s="86"/>
      <c r="WAL143" s="86"/>
      <c r="WAM143" s="86"/>
      <c r="WAN143" s="86"/>
      <c r="WAO143" s="86"/>
      <c r="WAP143" s="86"/>
      <c r="WAQ143" s="86"/>
      <c r="WAR143" s="86"/>
      <c r="WAS143" s="86"/>
      <c r="WAT143" s="86"/>
      <c r="WAU143" s="86"/>
      <c r="WAV143" s="86"/>
      <c r="WAW143" s="86"/>
      <c r="WAX143" s="86"/>
      <c r="WAY143" s="86"/>
      <c r="WAZ143" s="86"/>
      <c r="WBA143" s="86"/>
      <c r="WBB143" s="86"/>
      <c r="WBC143" s="86"/>
      <c r="WBD143" s="86"/>
      <c r="WBE143" s="86"/>
      <c r="WBF143" s="86"/>
      <c r="WBG143" s="86"/>
      <c r="WBH143" s="86"/>
      <c r="WBI143" s="86"/>
      <c r="WBJ143" s="86"/>
      <c r="WBK143" s="86"/>
      <c r="WBL143" s="86"/>
      <c r="WBM143" s="86"/>
      <c r="WBN143" s="86"/>
      <c r="WBO143" s="86"/>
      <c r="WBP143" s="86"/>
      <c r="WBQ143" s="86"/>
      <c r="WBR143" s="86"/>
      <c r="WBS143" s="86"/>
      <c r="WBT143" s="86"/>
      <c r="WBU143" s="86"/>
      <c r="WBV143" s="86"/>
      <c r="WBW143" s="86"/>
      <c r="WBX143" s="86"/>
      <c r="WBY143" s="86"/>
      <c r="WBZ143" s="86"/>
      <c r="WCA143" s="86"/>
      <c r="WCB143" s="86"/>
      <c r="WCC143" s="86"/>
      <c r="WCD143" s="86"/>
      <c r="WCE143" s="86"/>
      <c r="WCF143" s="86"/>
      <c r="WCG143" s="86"/>
      <c r="WCH143" s="86"/>
      <c r="WCI143" s="86"/>
      <c r="WCJ143" s="86"/>
      <c r="WCK143" s="86"/>
      <c r="WCL143" s="86"/>
      <c r="WCM143" s="86"/>
      <c r="WCN143" s="86"/>
      <c r="WCO143" s="86"/>
      <c r="WCP143" s="86"/>
      <c r="WCQ143" s="86"/>
      <c r="WCR143" s="86"/>
      <c r="WCS143" s="86"/>
      <c r="WCT143" s="86"/>
      <c r="WCU143" s="86"/>
      <c r="WCV143" s="86"/>
      <c r="WCW143" s="86"/>
      <c r="WCX143" s="86"/>
      <c r="WCY143" s="86"/>
      <c r="WCZ143" s="86"/>
      <c r="WDA143" s="86"/>
      <c r="WDB143" s="86"/>
      <c r="WDC143" s="86"/>
      <c r="WDD143" s="86"/>
      <c r="WDE143" s="86"/>
      <c r="WDF143" s="86"/>
      <c r="WDG143" s="86"/>
      <c r="WDH143" s="86"/>
      <c r="WDI143" s="86"/>
      <c r="WDJ143" s="86"/>
      <c r="WDK143" s="86"/>
      <c r="WDL143" s="86"/>
      <c r="WDM143" s="86"/>
      <c r="WDN143" s="86"/>
      <c r="WDO143" s="86"/>
      <c r="WDP143" s="86"/>
      <c r="WDQ143" s="86"/>
      <c r="WDR143" s="86"/>
      <c r="WDS143" s="86"/>
      <c r="WDT143" s="86"/>
      <c r="WDU143" s="86"/>
      <c r="WDV143" s="86"/>
      <c r="WDW143" s="86"/>
      <c r="WDX143" s="86"/>
      <c r="WDY143" s="86"/>
      <c r="WDZ143" s="86"/>
      <c r="WEA143" s="86"/>
      <c r="WEB143" s="86"/>
      <c r="WEC143" s="86"/>
      <c r="WED143" s="86"/>
      <c r="WEE143" s="86"/>
      <c r="WEF143" s="86"/>
      <c r="WEG143" s="86"/>
      <c r="WEH143" s="86"/>
      <c r="WEI143" s="86"/>
      <c r="WEJ143" s="86"/>
      <c r="WEK143" s="86"/>
      <c r="WEL143" s="86"/>
      <c r="WEM143" s="86"/>
      <c r="WEN143" s="86"/>
      <c r="WEO143" s="86"/>
      <c r="WEP143" s="86"/>
      <c r="WEQ143" s="86"/>
      <c r="WER143" s="86"/>
      <c r="WES143" s="86"/>
      <c r="WET143" s="86"/>
      <c r="WEU143" s="86"/>
      <c r="WEV143" s="86"/>
      <c r="WEW143" s="86"/>
      <c r="WEX143" s="86"/>
      <c r="WEY143" s="86"/>
      <c r="WEZ143" s="86"/>
      <c r="WFA143" s="86"/>
      <c r="WFB143" s="86"/>
      <c r="WFC143" s="86"/>
      <c r="WFD143" s="86"/>
      <c r="WFE143" s="86"/>
      <c r="WFF143" s="86"/>
      <c r="WFG143" s="86"/>
      <c r="WFH143" s="86"/>
      <c r="WFI143" s="86"/>
      <c r="WFJ143" s="86"/>
      <c r="WFK143" s="86"/>
      <c r="WFL143" s="86"/>
      <c r="WFM143" s="86"/>
      <c r="WFN143" s="86"/>
      <c r="WFO143" s="86"/>
      <c r="WFP143" s="86"/>
      <c r="WFQ143" s="86"/>
      <c r="WFR143" s="86"/>
      <c r="WFS143" s="86"/>
      <c r="WFT143" s="86"/>
      <c r="WFU143" s="86"/>
      <c r="WFV143" s="86"/>
      <c r="WFW143" s="86"/>
      <c r="WFX143" s="86"/>
      <c r="WFY143" s="86"/>
      <c r="WFZ143" s="86"/>
      <c r="WGA143" s="86"/>
      <c r="WGB143" s="86"/>
      <c r="WGC143" s="86"/>
      <c r="WGD143" s="86"/>
      <c r="WGE143" s="86"/>
      <c r="WGF143" s="86"/>
      <c r="WGG143" s="86"/>
      <c r="WGH143" s="86"/>
      <c r="WGI143" s="86"/>
      <c r="WGJ143" s="86"/>
      <c r="WGK143" s="86"/>
      <c r="WGL143" s="86"/>
      <c r="WGM143" s="86"/>
      <c r="WGN143" s="86"/>
      <c r="WGO143" s="86"/>
      <c r="WGP143" s="86"/>
      <c r="WGQ143" s="86"/>
      <c r="WGR143" s="86"/>
      <c r="WGS143" s="86"/>
      <c r="WGT143" s="86"/>
      <c r="WGU143" s="86"/>
      <c r="WGV143" s="86"/>
      <c r="WGW143" s="86"/>
      <c r="WGX143" s="86"/>
      <c r="WGY143" s="86"/>
      <c r="WGZ143" s="86"/>
      <c r="WHA143" s="86"/>
      <c r="WHB143" s="86"/>
      <c r="WHC143" s="86"/>
      <c r="WHD143" s="86"/>
      <c r="WHE143" s="86"/>
      <c r="WHF143" s="86"/>
      <c r="WHG143" s="86"/>
      <c r="WHH143" s="86"/>
      <c r="WHI143" s="86"/>
      <c r="WHJ143" s="86"/>
      <c r="WHK143" s="86"/>
      <c r="WHL143" s="86"/>
      <c r="WHM143" s="86"/>
      <c r="WHN143" s="86"/>
      <c r="WHO143" s="86"/>
      <c r="WHP143" s="86"/>
      <c r="WHQ143" s="86"/>
      <c r="WHR143" s="86"/>
      <c r="WHS143" s="86"/>
      <c r="WHT143" s="86"/>
      <c r="WHU143" s="86"/>
      <c r="WHV143" s="86"/>
      <c r="WHW143" s="86"/>
      <c r="WHX143" s="86"/>
      <c r="WHY143" s="86"/>
      <c r="WHZ143" s="86"/>
      <c r="WIA143" s="86"/>
      <c r="WIB143" s="86"/>
      <c r="WIC143" s="86"/>
      <c r="WID143" s="86"/>
      <c r="WIE143" s="86"/>
      <c r="WIF143" s="86"/>
      <c r="WIG143" s="86"/>
      <c r="WIH143" s="86"/>
      <c r="WII143" s="86"/>
      <c r="WIJ143" s="86"/>
      <c r="WIK143" s="86"/>
      <c r="WIL143" s="86"/>
      <c r="WIM143" s="86"/>
      <c r="WIN143" s="86"/>
      <c r="WIO143" s="86"/>
      <c r="WIP143" s="86"/>
      <c r="WIQ143" s="86"/>
      <c r="WIR143" s="86"/>
      <c r="WIS143" s="86"/>
      <c r="WIT143" s="86"/>
      <c r="WIU143" s="86"/>
      <c r="WIV143" s="86"/>
      <c r="WIW143" s="86"/>
      <c r="WIX143" s="86"/>
      <c r="WIY143" s="86"/>
      <c r="WIZ143" s="86"/>
      <c r="WJA143" s="86"/>
      <c r="WJB143" s="86"/>
      <c r="WJC143" s="86"/>
      <c r="WJD143" s="86"/>
      <c r="WJE143" s="86"/>
      <c r="WJF143" s="86"/>
      <c r="WJG143" s="86"/>
      <c r="WJN143" s="86"/>
      <c r="WJO143" s="86"/>
      <c r="WJP143" s="86"/>
      <c r="WJQ143" s="86"/>
      <c r="WJR143" s="86"/>
      <c r="WJS143" s="86"/>
      <c r="WJT143" s="86"/>
      <c r="WJU143" s="86"/>
      <c r="WJV143" s="86"/>
      <c r="WJW143" s="86"/>
      <c r="WJX143" s="86"/>
      <c r="WJY143" s="86"/>
      <c r="WJZ143" s="86"/>
      <c r="WKA143" s="86"/>
      <c r="WKB143" s="86"/>
      <c r="WKC143" s="86"/>
      <c r="WKD143" s="86"/>
      <c r="WKE143" s="86"/>
      <c r="WKF143" s="86"/>
      <c r="WKG143" s="86"/>
      <c r="WKH143" s="86"/>
      <c r="WKI143" s="86"/>
      <c r="WKJ143" s="86"/>
      <c r="WKK143" s="86"/>
      <c r="WKL143" s="86"/>
      <c r="WKM143" s="86"/>
      <c r="WKN143" s="86"/>
      <c r="WKO143" s="86"/>
      <c r="WKP143" s="86"/>
      <c r="WKQ143" s="86"/>
      <c r="WKR143" s="86"/>
      <c r="WKS143" s="86"/>
      <c r="WKT143" s="86"/>
      <c r="WKU143" s="86"/>
      <c r="WKV143" s="86"/>
      <c r="WKW143" s="86"/>
      <c r="WKX143" s="86"/>
      <c r="WKY143" s="86"/>
      <c r="WKZ143" s="86"/>
      <c r="WLA143" s="86"/>
      <c r="WLB143" s="86"/>
      <c r="WLC143" s="86"/>
      <c r="WLD143" s="86"/>
      <c r="WLE143" s="86"/>
      <c r="WLF143" s="86"/>
      <c r="WLG143" s="86"/>
      <c r="WLH143" s="86"/>
      <c r="WLI143" s="86"/>
      <c r="WLJ143" s="86"/>
      <c r="WLK143" s="86"/>
      <c r="WLL143" s="86"/>
      <c r="WLM143" s="86"/>
      <c r="WLN143" s="86"/>
      <c r="WLO143" s="86"/>
      <c r="WLP143" s="86"/>
      <c r="WLQ143" s="86"/>
      <c r="WLR143" s="86"/>
      <c r="WLS143" s="86"/>
      <c r="WLT143" s="86"/>
      <c r="WLU143" s="86"/>
      <c r="WLV143" s="86"/>
      <c r="WLW143" s="86"/>
      <c r="WLX143" s="86"/>
      <c r="WLY143" s="86"/>
      <c r="WLZ143" s="86"/>
      <c r="WMA143" s="86"/>
      <c r="WMB143" s="86"/>
      <c r="WMC143" s="86"/>
      <c r="WMD143" s="86"/>
      <c r="WME143" s="86"/>
      <c r="WMF143" s="86"/>
      <c r="WMG143" s="86"/>
      <c r="WMH143" s="86"/>
      <c r="WMI143" s="86"/>
      <c r="WMJ143" s="86"/>
      <c r="WMK143" s="86"/>
      <c r="WML143" s="86"/>
      <c r="WMM143" s="86"/>
      <c r="WMN143" s="86"/>
      <c r="WMO143" s="86"/>
      <c r="WMP143" s="86"/>
      <c r="WMQ143" s="86"/>
      <c r="WMR143" s="86"/>
      <c r="WMS143" s="86"/>
      <c r="WMT143" s="86"/>
      <c r="WMU143" s="86"/>
      <c r="WMV143" s="86"/>
      <c r="WMW143" s="86"/>
      <c r="WMX143" s="86"/>
      <c r="WMY143" s="86"/>
      <c r="WMZ143" s="86"/>
      <c r="WNA143" s="86"/>
      <c r="WNB143" s="86"/>
      <c r="WNC143" s="86"/>
      <c r="WND143" s="86"/>
      <c r="WNE143" s="86"/>
      <c r="WNF143" s="86"/>
      <c r="WNG143" s="86"/>
      <c r="WNH143" s="86"/>
      <c r="WNI143" s="86"/>
      <c r="WNJ143" s="86"/>
      <c r="WNK143" s="86"/>
      <c r="WNL143" s="86"/>
      <c r="WNM143" s="86"/>
      <c r="WNN143" s="86"/>
      <c r="WNO143" s="86"/>
      <c r="WNP143" s="86"/>
      <c r="WNQ143" s="86"/>
      <c r="WNR143" s="86"/>
      <c r="WNS143" s="86"/>
      <c r="WNT143" s="86"/>
      <c r="WNU143" s="86"/>
      <c r="WNV143" s="86"/>
      <c r="WNW143" s="86"/>
      <c r="WNX143" s="86"/>
      <c r="WNY143" s="86"/>
      <c r="WNZ143" s="86"/>
      <c r="WOA143" s="86"/>
      <c r="WOB143" s="86"/>
      <c r="WOC143" s="86"/>
      <c r="WOD143" s="86"/>
      <c r="WOE143" s="86"/>
      <c r="WOF143" s="86"/>
      <c r="WOG143" s="86"/>
      <c r="WOH143" s="86"/>
      <c r="WOI143" s="86"/>
      <c r="WOJ143" s="86"/>
      <c r="WOK143" s="86"/>
      <c r="WOL143" s="86"/>
      <c r="WOM143" s="86"/>
      <c r="WON143" s="86"/>
      <c r="WOO143" s="86"/>
      <c r="WOP143" s="86"/>
      <c r="WOQ143" s="86"/>
      <c r="WOR143" s="86"/>
      <c r="WOS143" s="86"/>
      <c r="WOT143" s="86"/>
      <c r="WOU143" s="86"/>
      <c r="WOV143" s="86"/>
      <c r="WOW143" s="86"/>
      <c r="WOX143" s="86"/>
      <c r="WOY143" s="86"/>
      <c r="WOZ143" s="86"/>
      <c r="WPA143" s="86"/>
      <c r="WPB143" s="86"/>
      <c r="WPC143" s="86"/>
      <c r="WPD143" s="86"/>
      <c r="WPE143" s="86"/>
      <c r="WPF143" s="86"/>
      <c r="WPG143" s="86"/>
      <c r="WPH143" s="86"/>
      <c r="WPI143" s="86"/>
      <c r="WPJ143" s="86"/>
      <c r="WPK143" s="86"/>
      <c r="WPL143" s="86"/>
      <c r="WPM143" s="86"/>
      <c r="WPN143" s="86"/>
      <c r="WPO143" s="86"/>
      <c r="WPP143" s="86"/>
      <c r="WPQ143" s="86"/>
      <c r="WPR143" s="86"/>
      <c r="WPS143" s="86"/>
      <c r="WPT143" s="86"/>
      <c r="WPU143" s="86"/>
      <c r="WPV143" s="86"/>
      <c r="WPW143" s="86"/>
      <c r="WPX143" s="86"/>
      <c r="WPY143" s="86"/>
      <c r="WPZ143" s="86"/>
      <c r="WQA143" s="86"/>
      <c r="WQB143" s="86"/>
      <c r="WQC143" s="86"/>
      <c r="WQD143" s="86"/>
      <c r="WQE143" s="86"/>
      <c r="WQF143" s="86"/>
      <c r="WQG143" s="86"/>
      <c r="WQH143" s="86"/>
      <c r="WQI143" s="86"/>
      <c r="WQJ143" s="86"/>
      <c r="WQK143" s="86"/>
      <c r="WQL143" s="86"/>
      <c r="WQM143" s="86"/>
      <c r="WQN143" s="86"/>
      <c r="WQO143" s="86"/>
      <c r="WQP143" s="86"/>
      <c r="WQQ143" s="86"/>
      <c r="WQR143" s="86"/>
      <c r="WQS143" s="86"/>
      <c r="WQT143" s="86"/>
      <c r="WQU143" s="86"/>
      <c r="WQV143" s="86"/>
      <c r="WQW143" s="86"/>
      <c r="WQX143" s="86"/>
      <c r="WQY143" s="86"/>
      <c r="WQZ143" s="86"/>
      <c r="WRA143" s="86"/>
      <c r="WRB143" s="86"/>
      <c r="WRC143" s="86"/>
      <c r="WRD143" s="86"/>
      <c r="WRE143" s="86"/>
      <c r="WRF143" s="86"/>
      <c r="WRG143" s="86"/>
      <c r="WRH143" s="86"/>
      <c r="WRI143" s="86"/>
      <c r="WRJ143" s="86"/>
      <c r="WRK143" s="86"/>
      <c r="WRL143" s="86"/>
      <c r="WRM143" s="86"/>
      <c r="WRN143" s="86"/>
      <c r="WRO143" s="86"/>
      <c r="WRP143" s="86"/>
      <c r="WRQ143" s="86"/>
      <c r="WRR143" s="86"/>
      <c r="WRS143" s="86"/>
      <c r="WRT143" s="86"/>
      <c r="WRU143" s="86"/>
      <c r="WRV143" s="86"/>
      <c r="WRW143" s="86"/>
      <c r="WRX143" s="86"/>
      <c r="WRY143" s="86"/>
      <c r="WRZ143" s="86"/>
      <c r="WSA143" s="86"/>
      <c r="WSB143" s="86"/>
      <c r="WSC143" s="86"/>
      <c r="WSD143" s="86"/>
      <c r="WSE143" s="86"/>
      <c r="WSF143" s="86"/>
      <c r="WSG143" s="86"/>
      <c r="WSH143" s="86"/>
      <c r="WSI143" s="86"/>
      <c r="WSJ143" s="86"/>
      <c r="WSK143" s="86"/>
      <c r="WSL143" s="86"/>
      <c r="WSM143" s="86"/>
      <c r="WSN143" s="86"/>
      <c r="WSO143" s="86"/>
      <c r="WSP143" s="86"/>
      <c r="WSQ143" s="86"/>
      <c r="WSR143" s="86"/>
      <c r="WSS143" s="86"/>
      <c r="WST143" s="86"/>
      <c r="WSU143" s="86"/>
      <c r="WSV143" s="86"/>
      <c r="WSW143" s="86"/>
      <c r="WSX143" s="86"/>
      <c r="WSY143" s="86"/>
      <c r="WSZ143" s="86"/>
      <c r="WTA143" s="86"/>
      <c r="WTB143" s="86"/>
      <c r="WTC143" s="86"/>
      <c r="WTJ143" s="86"/>
      <c r="WTK143" s="86"/>
      <c r="WTL143" s="86"/>
      <c r="WTM143" s="86"/>
      <c r="WTN143" s="86"/>
      <c r="WTO143" s="86"/>
      <c r="WTP143" s="86"/>
      <c r="WTQ143" s="86"/>
      <c r="WTR143" s="86"/>
      <c r="WTS143" s="86"/>
      <c r="WTT143" s="86"/>
      <c r="WTU143" s="86"/>
      <c r="WTV143" s="86"/>
      <c r="WTW143" s="86"/>
      <c r="WTX143" s="86"/>
      <c r="WTY143" s="86"/>
      <c r="WTZ143" s="86"/>
      <c r="WUA143" s="86"/>
      <c r="WUB143" s="86"/>
      <c r="WUC143" s="86"/>
      <c r="WUD143" s="86"/>
      <c r="WUE143" s="86"/>
      <c r="WUF143" s="86"/>
      <c r="WUG143" s="86"/>
      <c r="WUH143" s="86"/>
      <c r="WUI143" s="86"/>
      <c r="WUJ143" s="86"/>
      <c r="WUK143" s="86"/>
      <c r="WUL143" s="86"/>
      <c r="WUM143" s="86"/>
      <c r="WUN143" s="86"/>
      <c r="WUO143" s="86"/>
      <c r="WUP143" s="86"/>
      <c r="WUQ143" s="86"/>
      <c r="WUR143" s="86"/>
      <c r="WUS143" s="86"/>
      <c r="WUT143" s="86"/>
      <c r="WUU143" s="86"/>
      <c r="WUV143" s="86"/>
      <c r="WUW143" s="86"/>
      <c r="WUX143" s="86"/>
      <c r="WUY143" s="86"/>
      <c r="WUZ143" s="86"/>
      <c r="WVA143" s="86"/>
      <c r="WVB143" s="86"/>
      <c r="WVC143" s="86"/>
      <c r="WVD143" s="86"/>
      <c r="WVE143" s="86"/>
      <c r="WVF143" s="86"/>
      <c r="WVG143" s="86"/>
      <c r="WVH143" s="86"/>
      <c r="WVI143" s="86"/>
      <c r="WVJ143" s="86"/>
      <c r="WVK143" s="86"/>
      <c r="WVL143" s="86"/>
      <c r="WVM143" s="86"/>
      <c r="WVN143" s="86"/>
      <c r="WVO143" s="86"/>
      <c r="WVP143" s="86"/>
      <c r="WVQ143" s="86"/>
      <c r="WVR143" s="86"/>
      <c r="WVS143" s="86"/>
      <c r="WVT143" s="86"/>
      <c r="WVU143" s="86"/>
      <c r="WVV143" s="86"/>
      <c r="WVW143" s="86"/>
      <c r="WVX143" s="86"/>
      <c r="WVY143" s="86"/>
      <c r="WVZ143" s="86"/>
      <c r="WWA143" s="86"/>
      <c r="WWB143" s="86"/>
      <c r="WWC143" s="86"/>
      <c r="WWD143" s="86"/>
      <c r="WWE143" s="86"/>
      <c r="WWF143" s="86"/>
      <c r="WWG143" s="86"/>
      <c r="WWH143" s="86"/>
      <c r="WWI143" s="86"/>
      <c r="WWJ143" s="86"/>
      <c r="WWK143" s="86"/>
      <c r="WWL143" s="86"/>
      <c r="WWM143" s="86"/>
      <c r="WWN143" s="86"/>
      <c r="WWO143" s="86"/>
      <c r="WWP143" s="86"/>
      <c r="WWQ143" s="86"/>
      <c r="WWR143" s="86"/>
      <c r="WWS143" s="86"/>
      <c r="WWT143" s="86"/>
      <c r="WWU143" s="86"/>
      <c r="WWV143" s="86"/>
      <c r="WWW143" s="86"/>
      <c r="WWX143" s="86"/>
      <c r="WWY143" s="86"/>
      <c r="WWZ143" s="86"/>
      <c r="WXA143" s="86"/>
      <c r="WXB143" s="86"/>
      <c r="WXC143" s="86"/>
      <c r="WXD143" s="86"/>
      <c r="WXE143" s="86"/>
      <c r="WXF143" s="86"/>
      <c r="WXG143" s="86"/>
      <c r="WXH143" s="86"/>
      <c r="WXI143" s="86"/>
      <c r="WXJ143" s="86"/>
      <c r="WXK143" s="86"/>
      <c r="WXL143" s="86"/>
      <c r="WXM143" s="86"/>
      <c r="WXN143" s="86"/>
      <c r="WXO143" s="86"/>
      <c r="WXP143" s="86"/>
      <c r="WXQ143" s="86"/>
      <c r="WXR143" s="86"/>
      <c r="WXS143" s="86"/>
      <c r="WXT143" s="86"/>
      <c r="WXU143" s="86"/>
      <c r="WXV143" s="86"/>
      <c r="WXW143" s="86"/>
      <c r="WXX143" s="86"/>
      <c r="WXY143" s="86"/>
      <c r="WXZ143" s="86"/>
      <c r="WYA143" s="86"/>
      <c r="WYB143" s="86"/>
      <c r="WYC143" s="86"/>
      <c r="WYD143" s="86"/>
      <c r="WYE143" s="86"/>
      <c r="WYF143" s="86"/>
      <c r="WYG143" s="86"/>
      <c r="WYH143" s="86"/>
      <c r="WYI143" s="86"/>
      <c r="WYJ143" s="86"/>
      <c r="WYK143" s="86"/>
      <c r="WYL143" s="86"/>
      <c r="WYM143" s="86"/>
      <c r="WYN143" s="86"/>
      <c r="WYO143" s="86"/>
      <c r="WYP143" s="86"/>
      <c r="WYQ143" s="86"/>
      <c r="WYR143" s="86"/>
      <c r="WYS143" s="86"/>
      <c r="WYT143" s="86"/>
      <c r="WYU143" s="86"/>
      <c r="WYV143" s="86"/>
      <c r="WYW143" s="86"/>
      <c r="WYX143" s="86"/>
      <c r="WYY143" s="86"/>
      <c r="WYZ143" s="86"/>
      <c r="WZA143" s="86"/>
      <c r="WZB143" s="86"/>
      <c r="WZC143" s="86"/>
      <c r="WZD143" s="86"/>
      <c r="WZE143" s="86"/>
      <c r="WZF143" s="86"/>
      <c r="WZG143" s="86"/>
      <c r="WZH143" s="86"/>
      <c r="WZI143" s="86"/>
      <c r="WZJ143" s="86"/>
      <c r="WZK143" s="86"/>
      <c r="WZL143" s="86"/>
      <c r="WZM143" s="86"/>
      <c r="WZN143" s="86"/>
      <c r="WZO143" s="86"/>
      <c r="WZP143" s="86"/>
      <c r="WZQ143" s="86"/>
      <c r="WZR143" s="86"/>
      <c r="WZS143" s="86"/>
      <c r="WZT143" s="86"/>
      <c r="WZU143" s="86"/>
      <c r="WZV143" s="86"/>
      <c r="WZW143" s="86"/>
      <c r="WZX143" s="86"/>
      <c r="WZY143" s="86"/>
      <c r="WZZ143" s="86"/>
      <c r="XAA143" s="86"/>
      <c r="XAB143" s="86"/>
      <c r="XAC143" s="86"/>
      <c r="XAD143" s="86"/>
      <c r="XAE143" s="86"/>
      <c r="XAF143" s="86"/>
      <c r="XAG143" s="86"/>
      <c r="XAH143" s="86"/>
      <c r="XAI143" s="86"/>
      <c r="XAJ143" s="86"/>
      <c r="XAK143" s="86"/>
      <c r="XAL143" s="86"/>
      <c r="XAM143" s="86"/>
      <c r="XAN143" s="86"/>
      <c r="XAO143" s="86"/>
      <c r="XAP143" s="86"/>
      <c r="XAQ143" s="86"/>
      <c r="XAR143" s="86"/>
      <c r="XAS143" s="86"/>
      <c r="XAT143" s="86"/>
      <c r="XAU143" s="86"/>
      <c r="XAV143" s="86"/>
      <c r="XAW143" s="86"/>
      <c r="XAX143" s="86"/>
      <c r="XAY143" s="86"/>
      <c r="XAZ143" s="86"/>
      <c r="XBA143" s="86"/>
      <c r="XBB143" s="86"/>
      <c r="XBC143" s="86"/>
      <c r="XBD143" s="86"/>
      <c r="XBE143" s="86"/>
      <c r="XBF143" s="86"/>
      <c r="XBG143" s="86"/>
      <c r="XBH143" s="86"/>
      <c r="XBI143" s="86"/>
      <c r="XBJ143" s="86"/>
      <c r="XBK143" s="86"/>
      <c r="XBL143" s="86"/>
      <c r="XBM143" s="86"/>
      <c r="XBN143" s="86"/>
      <c r="XBO143" s="86"/>
      <c r="XBP143" s="86"/>
      <c r="XBQ143" s="86"/>
      <c r="XBR143" s="86"/>
      <c r="XBS143" s="86"/>
      <c r="XBT143" s="86"/>
      <c r="XBU143" s="86"/>
      <c r="XBV143" s="86"/>
      <c r="XBW143" s="86"/>
      <c r="XBX143" s="86"/>
      <c r="XBY143" s="86"/>
      <c r="XBZ143" s="86"/>
      <c r="XCA143" s="86"/>
      <c r="XCB143" s="86"/>
      <c r="XCC143" s="86"/>
      <c r="XCD143" s="86"/>
      <c r="XCE143" s="86"/>
      <c r="XCF143" s="86"/>
      <c r="XCG143" s="86"/>
      <c r="XCH143" s="86"/>
      <c r="XCI143" s="86"/>
      <c r="XCJ143" s="86"/>
      <c r="XCK143" s="86"/>
      <c r="XCL143" s="86"/>
      <c r="XCM143" s="86"/>
      <c r="XCN143" s="86"/>
      <c r="XCO143" s="86"/>
      <c r="XCP143" s="86"/>
      <c r="XCQ143" s="86"/>
      <c r="XCR143" s="86"/>
      <c r="XCS143" s="86"/>
      <c r="XCT143" s="86"/>
    </row>
    <row r="144" spans="1:16322" x14ac:dyDescent="0.25">
      <c r="A144" s="65" t="s">
        <v>98</v>
      </c>
      <c r="B144" s="66" t="s">
        <v>99</v>
      </c>
      <c r="C144" s="66"/>
      <c r="D144" s="57">
        <f t="shared" ref="D144" si="42">D146+D145</f>
        <v>6190651.5899999999</v>
      </c>
    </row>
    <row r="145" spans="1:16322" ht="63" x14ac:dyDescent="0.25">
      <c r="A145" s="37" t="s">
        <v>6</v>
      </c>
      <c r="B145" s="78" t="s">
        <v>99</v>
      </c>
      <c r="C145" s="67" t="s">
        <v>41</v>
      </c>
      <c r="D145" s="36">
        <v>4755355.45</v>
      </c>
    </row>
    <row r="146" spans="1:16322" ht="30.75" customHeight="1" x14ac:dyDescent="0.25">
      <c r="A146" s="37" t="s">
        <v>7</v>
      </c>
      <c r="B146" s="67" t="s">
        <v>99</v>
      </c>
      <c r="C146" s="67" t="s">
        <v>70</v>
      </c>
      <c r="D146" s="36">
        <v>1435296.14</v>
      </c>
    </row>
    <row r="147" spans="1:16322" x14ac:dyDescent="0.25">
      <c r="A147" s="72" t="s">
        <v>100</v>
      </c>
      <c r="B147" s="64" t="s">
        <v>101</v>
      </c>
      <c r="C147" s="64"/>
      <c r="D147" s="54">
        <f t="shared" ref="D147" si="43">D148</f>
        <v>1139317.52</v>
      </c>
    </row>
    <row r="148" spans="1:16322" s="106" customFormat="1" ht="31.5" x14ac:dyDescent="0.25">
      <c r="A148" s="79" t="s">
        <v>102</v>
      </c>
      <c r="B148" s="66" t="s">
        <v>103</v>
      </c>
      <c r="C148" s="66"/>
      <c r="D148" s="57">
        <f t="shared" ref="D148" si="44">D149+D150+D151</f>
        <v>1139317.52</v>
      </c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  <c r="Q148" s="84"/>
      <c r="R148" s="84"/>
      <c r="S148" s="84"/>
      <c r="T148" s="84"/>
      <c r="U148" s="84"/>
      <c r="V148" s="84"/>
      <c r="W148" s="84"/>
      <c r="X148" s="84"/>
      <c r="Y148" s="84"/>
      <c r="Z148" s="84"/>
      <c r="AA148" s="84"/>
      <c r="AB148" s="84"/>
      <c r="AC148" s="84"/>
      <c r="AD148" s="84"/>
      <c r="AE148" s="84"/>
      <c r="AF148" s="84"/>
      <c r="AG148" s="84"/>
      <c r="AH148" s="84"/>
      <c r="AI148" s="84"/>
      <c r="AJ148" s="84"/>
      <c r="AK148" s="84"/>
      <c r="AL148" s="84"/>
      <c r="AM148" s="84"/>
      <c r="AN148" s="84"/>
      <c r="AO148" s="84"/>
      <c r="AP148" s="84"/>
      <c r="AQ148" s="84"/>
      <c r="AR148" s="84"/>
      <c r="AS148" s="84"/>
      <c r="AT148" s="84"/>
      <c r="AU148" s="84"/>
      <c r="AV148" s="84"/>
      <c r="AW148" s="84"/>
      <c r="AX148" s="84"/>
      <c r="AY148" s="84"/>
      <c r="AZ148" s="84"/>
      <c r="BA148" s="84"/>
      <c r="BB148" s="84"/>
      <c r="BC148" s="84"/>
      <c r="BD148" s="84"/>
      <c r="BE148" s="84"/>
      <c r="BF148" s="84"/>
      <c r="BG148" s="84"/>
      <c r="BH148" s="84"/>
      <c r="BI148" s="84"/>
      <c r="BJ148" s="84"/>
      <c r="BK148" s="84"/>
      <c r="BL148" s="84"/>
      <c r="BM148" s="84"/>
      <c r="BN148" s="84"/>
      <c r="BO148" s="84"/>
      <c r="BP148" s="84"/>
      <c r="BQ148" s="84"/>
      <c r="BR148" s="84"/>
      <c r="BS148" s="84"/>
      <c r="BT148" s="84"/>
      <c r="BU148" s="84"/>
      <c r="BV148" s="84"/>
      <c r="BW148" s="84"/>
      <c r="BX148" s="84"/>
      <c r="BY148" s="84"/>
      <c r="BZ148" s="84"/>
      <c r="CA148" s="84"/>
      <c r="CB148" s="84"/>
      <c r="CC148" s="84"/>
      <c r="CD148" s="84"/>
      <c r="CE148" s="84"/>
      <c r="CF148" s="84"/>
      <c r="CG148" s="84"/>
      <c r="CH148" s="84"/>
      <c r="CI148" s="84"/>
      <c r="CJ148" s="84"/>
      <c r="CK148" s="84"/>
      <c r="CL148" s="84"/>
      <c r="CM148" s="84"/>
      <c r="CN148" s="84"/>
      <c r="CO148" s="84"/>
      <c r="CP148" s="84"/>
      <c r="CQ148" s="84"/>
      <c r="CR148" s="84"/>
      <c r="CS148" s="84"/>
      <c r="CT148" s="84"/>
      <c r="CU148" s="84"/>
      <c r="CV148" s="84"/>
      <c r="CW148" s="84"/>
      <c r="CX148" s="84"/>
      <c r="CY148" s="84"/>
      <c r="CZ148" s="84"/>
      <c r="DA148" s="84"/>
      <c r="DB148" s="84"/>
      <c r="DC148" s="84"/>
      <c r="DD148" s="84"/>
      <c r="DE148" s="84"/>
      <c r="DF148" s="84"/>
      <c r="DG148" s="84"/>
      <c r="DH148" s="84"/>
      <c r="DI148" s="84"/>
      <c r="DJ148" s="84"/>
      <c r="DK148" s="84"/>
      <c r="DL148" s="84"/>
      <c r="DM148" s="84"/>
      <c r="DN148" s="84"/>
      <c r="DO148" s="84"/>
      <c r="DP148" s="84"/>
      <c r="DQ148" s="84"/>
      <c r="DR148" s="84"/>
      <c r="DS148" s="84"/>
      <c r="DT148" s="84"/>
      <c r="DU148" s="84"/>
      <c r="DV148" s="84"/>
      <c r="DW148" s="84"/>
      <c r="DX148" s="84"/>
      <c r="DY148" s="84"/>
      <c r="DZ148" s="84"/>
      <c r="EA148" s="84"/>
      <c r="EB148" s="84"/>
      <c r="EC148" s="84"/>
      <c r="ED148" s="84"/>
      <c r="EE148" s="84"/>
      <c r="EF148" s="84"/>
      <c r="EG148" s="84"/>
      <c r="EH148" s="84"/>
      <c r="EI148" s="84"/>
      <c r="EJ148" s="84"/>
      <c r="EK148" s="84"/>
      <c r="EL148" s="84"/>
      <c r="EM148" s="84"/>
      <c r="EN148" s="84"/>
      <c r="EO148" s="84"/>
      <c r="EP148" s="84"/>
      <c r="EQ148" s="84"/>
      <c r="ER148" s="84"/>
      <c r="ES148" s="84"/>
      <c r="ET148" s="84"/>
      <c r="EU148" s="84"/>
      <c r="EV148" s="84"/>
      <c r="EW148" s="84"/>
      <c r="EX148" s="84"/>
      <c r="EY148" s="84"/>
      <c r="EZ148" s="84"/>
      <c r="FA148" s="84"/>
      <c r="FB148" s="84"/>
      <c r="FC148" s="84"/>
      <c r="FD148" s="84"/>
      <c r="FE148" s="84"/>
      <c r="FF148" s="84"/>
      <c r="FG148" s="84"/>
      <c r="FH148" s="84"/>
      <c r="FI148" s="84"/>
      <c r="FJ148" s="84"/>
      <c r="FK148" s="84"/>
      <c r="FL148" s="84"/>
      <c r="FM148" s="84"/>
      <c r="FN148" s="84"/>
      <c r="FO148" s="84"/>
      <c r="FP148" s="84"/>
      <c r="FQ148" s="84"/>
      <c r="FR148" s="84"/>
      <c r="FS148" s="84"/>
      <c r="FT148" s="84"/>
      <c r="FU148" s="84"/>
      <c r="FV148" s="84"/>
      <c r="FW148" s="84"/>
      <c r="FX148" s="84"/>
      <c r="FY148" s="84"/>
      <c r="FZ148" s="84"/>
      <c r="GA148" s="84"/>
      <c r="GB148" s="84"/>
      <c r="GC148" s="84"/>
      <c r="GD148" s="84"/>
      <c r="GE148" s="84"/>
      <c r="GF148" s="84"/>
      <c r="GG148" s="84"/>
      <c r="GH148" s="84"/>
      <c r="GI148" s="84"/>
      <c r="GJ148" s="84"/>
      <c r="GK148" s="84"/>
      <c r="GL148" s="84"/>
      <c r="GM148" s="84"/>
      <c r="GN148" s="84"/>
      <c r="GO148" s="84"/>
      <c r="GP148" s="84"/>
      <c r="GQ148" s="84"/>
      <c r="GX148" s="84"/>
      <c r="GY148" s="84"/>
      <c r="GZ148" s="84"/>
      <c r="HA148" s="84"/>
      <c r="HB148" s="84"/>
      <c r="HC148" s="84"/>
      <c r="HD148" s="84"/>
      <c r="HE148" s="84"/>
      <c r="HF148" s="84"/>
      <c r="HG148" s="84"/>
      <c r="HH148" s="84"/>
      <c r="HI148" s="84"/>
      <c r="HJ148" s="84"/>
      <c r="HK148" s="84"/>
      <c r="HL148" s="84"/>
      <c r="HM148" s="84"/>
      <c r="HN148" s="84"/>
      <c r="HO148" s="84"/>
      <c r="HP148" s="84"/>
      <c r="HQ148" s="84"/>
      <c r="HR148" s="84"/>
      <c r="HS148" s="84"/>
      <c r="HT148" s="84"/>
      <c r="HU148" s="84"/>
      <c r="HV148" s="84"/>
      <c r="HW148" s="84"/>
      <c r="HX148" s="84"/>
      <c r="HY148" s="84"/>
      <c r="HZ148" s="84"/>
      <c r="IA148" s="84"/>
      <c r="IB148" s="84"/>
      <c r="IC148" s="84"/>
      <c r="ID148" s="84"/>
      <c r="IE148" s="84"/>
      <c r="IF148" s="84"/>
      <c r="IG148" s="84"/>
      <c r="IH148" s="84"/>
      <c r="II148" s="84"/>
      <c r="IJ148" s="84"/>
      <c r="IK148" s="84"/>
      <c r="IL148" s="84"/>
      <c r="IM148" s="84"/>
      <c r="IN148" s="84"/>
      <c r="IO148" s="84"/>
      <c r="IP148" s="84"/>
      <c r="IQ148" s="84"/>
      <c r="IR148" s="84"/>
      <c r="IS148" s="84"/>
      <c r="IT148" s="84"/>
      <c r="IU148" s="84"/>
      <c r="IV148" s="84"/>
      <c r="IW148" s="84"/>
      <c r="IX148" s="84"/>
      <c r="IY148" s="84"/>
      <c r="IZ148" s="84"/>
      <c r="JA148" s="84"/>
      <c r="JB148" s="84"/>
      <c r="JC148" s="84"/>
      <c r="JD148" s="84"/>
      <c r="JE148" s="84"/>
      <c r="JF148" s="84"/>
      <c r="JG148" s="84"/>
      <c r="JH148" s="84"/>
      <c r="JI148" s="84"/>
      <c r="JJ148" s="84"/>
      <c r="JK148" s="84"/>
      <c r="JL148" s="84"/>
      <c r="JM148" s="84"/>
      <c r="JN148" s="84"/>
      <c r="JO148" s="84"/>
      <c r="JP148" s="84"/>
      <c r="JQ148" s="84"/>
      <c r="JR148" s="84"/>
      <c r="JS148" s="84"/>
      <c r="JT148" s="84"/>
      <c r="JU148" s="84"/>
      <c r="JV148" s="84"/>
      <c r="JW148" s="84"/>
      <c r="JX148" s="84"/>
      <c r="JY148" s="84"/>
      <c r="JZ148" s="84"/>
      <c r="KA148" s="84"/>
      <c r="KB148" s="84"/>
      <c r="KC148" s="84"/>
      <c r="KD148" s="84"/>
      <c r="KE148" s="84"/>
      <c r="KF148" s="84"/>
      <c r="KG148" s="84"/>
      <c r="KH148" s="84"/>
      <c r="KI148" s="84"/>
      <c r="KJ148" s="84"/>
      <c r="KK148" s="84"/>
      <c r="KL148" s="84"/>
      <c r="KM148" s="84"/>
      <c r="KN148" s="84"/>
      <c r="KO148" s="84"/>
      <c r="KP148" s="84"/>
      <c r="KQ148" s="84"/>
      <c r="KR148" s="84"/>
      <c r="KS148" s="84"/>
      <c r="KT148" s="84"/>
      <c r="KU148" s="84"/>
      <c r="KV148" s="84"/>
      <c r="KW148" s="84"/>
      <c r="KX148" s="84"/>
      <c r="KY148" s="84"/>
      <c r="KZ148" s="84"/>
      <c r="LA148" s="84"/>
      <c r="LB148" s="84"/>
      <c r="LC148" s="84"/>
      <c r="LD148" s="84"/>
      <c r="LE148" s="84"/>
      <c r="LF148" s="84"/>
      <c r="LG148" s="84"/>
      <c r="LH148" s="84"/>
      <c r="LI148" s="84"/>
      <c r="LJ148" s="84"/>
      <c r="LK148" s="84"/>
      <c r="LL148" s="84"/>
      <c r="LM148" s="84"/>
      <c r="LN148" s="84"/>
      <c r="LO148" s="84"/>
      <c r="LP148" s="84"/>
      <c r="LQ148" s="84"/>
      <c r="LR148" s="84"/>
      <c r="LS148" s="84"/>
      <c r="LT148" s="84"/>
      <c r="LU148" s="84"/>
      <c r="LV148" s="84"/>
      <c r="LW148" s="84"/>
      <c r="LX148" s="84"/>
      <c r="LY148" s="84"/>
      <c r="LZ148" s="84"/>
      <c r="MA148" s="84"/>
      <c r="MB148" s="84"/>
      <c r="MC148" s="84"/>
      <c r="MD148" s="84"/>
      <c r="ME148" s="84"/>
      <c r="MF148" s="84"/>
      <c r="MG148" s="84"/>
      <c r="MH148" s="84"/>
      <c r="MI148" s="84"/>
      <c r="MJ148" s="84"/>
      <c r="MK148" s="84"/>
      <c r="ML148" s="84"/>
      <c r="MM148" s="84"/>
      <c r="MN148" s="84"/>
      <c r="MO148" s="84"/>
      <c r="MP148" s="84"/>
      <c r="MQ148" s="84"/>
      <c r="MR148" s="84"/>
      <c r="MS148" s="84"/>
      <c r="MT148" s="84"/>
      <c r="MU148" s="84"/>
      <c r="MV148" s="84"/>
      <c r="MW148" s="84"/>
      <c r="MX148" s="84"/>
      <c r="MY148" s="84"/>
      <c r="MZ148" s="84"/>
      <c r="NA148" s="84"/>
      <c r="NB148" s="84"/>
      <c r="NC148" s="84"/>
      <c r="ND148" s="84"/>
      <c r="NE148" s="84"/>
      <c r="NF148" s="84"/>
      <c r="NG148" s="84"/>
      <c r="NH148" s="84"/>
      <c r="NI148" s="84"/>
      <c r="NJ148" s="84"/>
      <c r="NK148" s="84"/>
      <c r="NL148" s="84"/>
      <c r="NM148" s="84"/>
      <c r="NN148" s="84"/>
      <c r="NO148" s="84"/>
      <c r="NP148" s="84"/>
      <c r="NQ148" s="84"/>
      <c r="NR148" s="84"/>
      <c r="NS148" s="84"/>
      <c r="NT148" s="84"/>
      <c r="NU148" s="84"/>
      <c r="NV148" s="84"/>
      <c r="NW148" s="84"/>
      <c r="NX148" s="84"/>
      <c r="NY148" s="84"/>
      <c r="NZ148" s="84"/>
      <c r="OA148" s="84"/>
      <c r="OB148" s="84"/>
      <c r="OC148" s="84"/>
      <c r="OD148" s="84"/>
      <c r="OE148" s="84"/>
      <c r="OF148" s="84"/>
      <c r="OG148" s="84"/>
      <c r="OH148" s="84"/>
      <c r="OI148" s="84"/>
      <c r="OJ148" s="84"/>
      <c r="OK148" s="84"/>
      <c r="OL148" s="84"/>
      <c r="OM148" s="84"/>
      <c r="ON148" s="84"/>
      <c r="OO148" s="84"/>
      <c r="OP148" s="84"/>
      <c r="OQ148" s="84"/>
      <c r="OR148" s="84"/>
      <c r="OS148" s="84"/>
      <c r="OT148" s="84"/>
      <c r="OU148" s="84"/>
      <c r="OV148" s="84"/>
      <c r="OW148" s="84"/>
      <c r="OX148" s="84"/>
      <c r="OY148" s="84"/>
      <c r="OZ148" s="84"/>
      <c r="PA148" s="84"/>
      <c r="PB148" s="84"/>
      <c r="PC148" s="84"/>
      <c r="PD148" s="84"/>
      <c r="PE148" s="84"/>
      <c r="PF148" s="84"/>
      <c r="PG148" s="84"/>
      <c r="PH148" s="84"/>
      <c r="PI148" s="84"/>
      <c r="PJ148" s="84"/>
      <c r="PK148" s="84"/>
      <c r="PL148" s="84"/>
      <c r="PM148" s="84"/>
      <c r="PN148" s="84"/>
      <c r="PO148" s="84"/>
      <c r="PP148" s="84"/>
      <c r="PQ148" s="84"/>
      <c r="PR148" s="84"/>
      <c r="PS148" s="84"/>
      <c r="PT148" s="84"/>
      <c r="PU148" s="84"/>
      <c r="PV148" s="84"/>
      <c r="PW148" s="84"/>
      <c r="PX148" s="84"/>
      <c r="PY148" s="84"/>
      <c r="PZ148" s="84"/>
      <c r="QA148" s="84"/>
      <c r="QB148" s="84"/>
      <c r="QC148" s="84"/>
      <c r="QD148" s="84"/>
      <c r="QE148" s="84"/>
      <c r="QF148" s="84"/>
      <c r="QG148" s="84"/>
      <c r="QH148" s="84"/>
      <c r="QI148" s="84"/>
      <c r="QJ148" s="84"/>
      <c r="QK148" s="84"/>
      <c r="QL148" s="84"/>
      <c r="QM148" s="84"/>
      <c r="QT148" s="84"/>
      <c r="QU148" s="84"/>
      <c r="QV148" s="84"/>
      <c r="QW148" s="84"/>
      <c r="QX148" s="84"/>
      <c r="QY148" s="84"/>
      <c r="QZ148" s="84"/>
      <c r="RA148" s="84"/>
      <c r="RB148" s="84"/>
      <c r="RC148" s="84"/>
      <c r="RD148" s="84"/>
      <c r="RE148" s="84"/>
      <c r="RF148" s="84"/>
      <c r="RG148" s="84"/>
      <c r="RH148" s="84"/>
      <c r="RI148" s="84"/>
      <c r="RJ148" s="84"/>
      <c r="RK148" s="84"/>
      <c r="RL148" s="84"/>
      <c r="RM148" s="84"/>
      <c r="RN148" s="84"/>
      <c r="RO148" s="84"/>
      <c r="RP148" s="84"/>
      <c r="RQ148" s="84"/>
      <c r="RR148" s="84"/>
      <c r="RS148" s="84"/>
      <c r="RT148" s="84"/>
      <c r="RU148" s="84"/>
      <c r="RV148" s="84"/>
      <c r="RW148" s="84"/>
      <c r="RX148" s="84"/>
      <c r="RY148" s="84"/>
      <c r="RZ148" s="84"/>
      <c r="SA148" s="84"/>
      <c r="SB148" s="84"/>
      <c r="SC148" s="84"/>
      <c r="SD148" s="84"/>
      <c r="SE148" s="84"/>
      <c r="SF148" s="84"/>
      <c r="SG148" s="84"/>
      <c r="SH148" s="84"/>
      <c r="SI148" s="84"/>
      <c r="SJ148" s="84"/>
      <c r="SK148" s="84"/>
      <c r="SL148" s="84"/>
      <c r="SM148" s="84"/>
      <c r="SN148" s="84"/>
      <c r="SO148" s="84"/>
      <c r="SP148" s="84"/>
      <c r="SQ148" s="84"/>
      <c r="SR148" s="84"/>
      <c r="SS148" s="84"/>
      <c r="ST148" s="84"/>
      <c r="SU148" s="84"/>
      <c r="SV148" s="84"/>
      <c r="SW148" s="84"/>
      <c r="SX148" s="84"/>
      <c r="SY148" s="84"/>
      <c r="SZ148" s="84"/>
      <c r="TA148" s="84"/>
      <c r="TB148" s="84"/>
      <c r="TC148" s="84"/>
      <c r="TD148" s="84"/>
      <c r="TE148" s="84"/>
      <c r="TF148" s="84"/>
      <c r="TG148" s="84"/>
      <c r="TH148" s="84"/>
      <c r="TI148" s="84"/>
      <c r="TJ148" s="84"/>
      <c r="TK148" s="84"/>
      <c r="TL148" s="84"/>
      <c r="TM148" s="84"/>
      <c r="TN148" s="84"/>
      <c r="TO148" s="84"/>
      <c r="TP148" s="84"/>
      <c r="TQ148" s="84"/>
      <c r="TR148" s="84"/>
      <c r="TS148" s="84"/>
      <c r="TT148" s="84"/>
      <c r="TU148" s="84"/>
      <c r="TV148" s="84"/>
      <c r="TW148" s="84"/>
      <c r="TX148" s="84"/>
      <c r="TY148" s="84"/>
      <c r="TZ148" s="84"/>
      <c r="UA148" s="84"/>
      <c r="UB148" s="84"/>
      <c r="UC148" s="84"/>
      <c r="UD148" s="84"/>
      <c r="UE148" s="84"/>
      <c r="UF148" s="84"/>
      <c r="UG148" s="84"/>
      <c r="UH148" s="84"/>
      <c r="UI148" s="84"/>
      <c r="UJ148" s="84"/>
      <c r="UK148" s="84"/>
      <c r="UL148" s="84"/>
      <c r="UM148" s="84"/>
      <c r="UN148" s="84"/>
      <c r="UO148" s="84"/>
      <c r="UP148" s="84"/>
      <c r="UQ148" s="84"/>
      <c r="UR148" s="84"/>
      <c r="US148" s="84"/>
      <c r="UT148" s="84"/>
      <c r="UU148" s="84"/>
      <c r="UV148" s="84"/>
      <c r="UW148" s="84"/>
      <c r="UX148" s="84"/>
      <c r="UY148" s="84"/>
      <c r="UZ148" s="84"/>
      <c r="VA148" s="84"/>
      <c r="VB148" s="84"/>
      <c r="VC148" s="84"/>
      <c r="VD148" s="84"/>
      <c r="VE148" s="84"/>
      <c r="VF148" s="84"/>
      <c r="VG148" s="84"/>
      <c r="VH148" s="84"/>
      <c r="VI148" s="84"/>
      <c r="VJ148" s="84"/>
      <c r="VK148" s="84"/>
      <c r="VL148" s="84"/>
      <c r="VM148" s="84"/>
      <c r="VN148" s="84"/>
      <c r="VO148" s="84"/>
      <c r="VP148" s="84"/>
      <c r="VQ148" s="84"/>
      <c r="VR148" s="84"/>
      <c r="VS148" s="84"/>
      <c r="VT148" s="84"/>
      <c r="VU148" s="84"/>
      <c r="VV148" s="84"/>
      <c r="VW148" s="84"/>
      <c r="VX148" s="84"/>
      <c r="VY148" s="84"/>
      <c r="VZ148" s="84"/>
      <c r="WA148" s="84"/>
      <c r="WB148" s="84"/>
      <c r="WC148" s="84"/>
      <c r="WD148" s="84"/>
      <c r="WE148" s="84"/>
      <c r="WF148" s="84"/>
      <c r="WG148" s="84"/>
      <c r="WH148" s="84"/>
      <c r="WI148" s="84"/>
      <c r="WJ148" s="84"/>
      <c r="WK148" s="84"/>
      <c r="WL148" s="84"/>
      <c r="WM148" s="84"/>
      <c r="WN148" s="84"/>
      <c r="WO148" s="84"/>
      <c r="WP148" s="84"/>
      <c r="WQ148" s="84"/>
      <c r="WR148" s="84"/>
      <c r="WS148" s="84"/>
      <c r="WT148" s="84"/>
      <c r="WU148" s="84"/>
      <c r="WV148" s="84"/>
      <c r="WW148" s="84"/>
      <c r="WX148" s="84"/>
      <c r="WY148" s="84"/>
      <c r="WZ148" s="84"/>
      <c r="XA148" s="84"/>
      <c r="XB148" s="84"/>
      <c r="XC148" s="84"/>
      <c r="XD148" s="84"/>
      <c r="XE148" s="84"/>
      <c r="XF148" s="84"/>
      <c r="XG148" s="84"/>
      <c r="XH148" s="84"/>
      <c r="XI148" s="84"/>
      <c r="XJ148" s="84"/>
      <c r="XK148" s="84"/>
      <c r="XL148" s="84"/>
      <c r="XM148" s="84"/>
      <c r="XN148" s="84"/>
      <c r="XO148" s="84"/>
      <c r="XP148" s="84"/>
      <c r="XQ148" s="84"/>
      <c r="XR148" s="84"/>
      <c r="XS148" s="84"/>
      <c r="XT148" s="84"/>
      <c r="XU148" s="84"/>
      <c r="XV148" s="84"/>
      <c r="XW148" s="84"/>
      <c r="XX148" s="84"/>
      <c r="XY148" s="84"/>
      <c r="XZ148" s="84"/>
      <c r="YA148" s="84"/>
      <c r="YB148" s="84"/>
      <c r="YC148" s="84"/>
      <c r="YD148" s="84"/>
      <c r="YE148" s="84"/>
      <c r="YF148" s="84"/>
      <c r="YG148" s="84"/>
      <c r="YH148" s="84"/>
      <c r="YI148" s="84"/>
      <c r="YJ148" s="84"/>
      <c r="YK148" s="84"/>
      <c r="YL148" s="84"/>
      <c r="YM148" s="84"/>
      <c r="YN148" s="84"/>
      <c r="YO148" s="84"/>
      <c r="YP148" s="84"/>
      <c r="YQ148" s="84"/>
      <c r="YR148" s="84"/>
      <c r="YS148" s="84"/>
      <c r="YT148" s="84"/>
      <c r="YU148" s="84"/>
      <c r="YV148" s="84"/>
      <c r="YW148" s="84"/>
      <c r="YX148" s="84"/>
      <c r="YY148" s="84"/>
      <c r="YZ148" s="84"/>
      <c r="ZA148" s="84"/>
      <c r="ZB148" s="84"/>
      <c r="ZC148" s="84"/>
      <c r="ZD148" s="84"/>
      <c r="ZE148" s="84"/>
      <c r="ZF148" s="84"/>
      <c r="ZG148" s="84"/>
      <c r="ZH148" s="84"/>
      <c r="ZI148" s="84"/>
      <c r="ZJ148" s="84"/>
      <c r="ZK148" s="84"/>
      <c r="ZL148" s="84"/>
      <c r="ZM148" s="84"/>
      <c r="ZN148" s="84"/>
      <c r="ZO148" s="84"/>
      <c r="ZP148" s="84"/>
      <c r="ZQ148" s="84"/>
      <c r="ZR148" s="84"/>
      <c r="ZS148" s="84"/>
      <c r="ZT148" s="84"/>
      <c r="ZU148" s="84"/>
      <c r="ZV148" s="84"/>
      <c r="ZW148" s="84"/>
      <c r="ZX148" s="84"/>
      <c r="ZY148" s="84"/>
      <c r="ZZ148" s="84"/>
      <c r="AAA148" s="84"/>
      <c r="AAB148" s="84"/>
      <c r="AAC148" s="84"/>
      <c r="AAD148" s="84"/>
      <c r="AAE148" s="84"/>
      <c r="AAF148" s="84"/>
      <c r="AAG148" s="84"/>
      <c r="AAH148" s="84"/>
      <c r="AAI148" s="84"/>
      <c r="AAP148" s="84"/>
      <c r="AAQ148" s="84"/>
      <c r="AAR148" s="84"/>
      <c r="AAS148" s="84"/>
      <c r="AAT148" s="84"/>
      <c r="AAU148" s="84"/>
      <c r="AAV148" s="84"/>
      <c r="AAW148" s="84"/>
      <c r="AAX148" s="84"/>
      <c r="AAY148" s="84"/>
      <c r="AAZ148" s="84"/>
      <c r="ABA148" s="84"/>
      <c r="ABB148" s="84"/>
      <c r="ABC148" s="84"/>
      <c r="ABD148" s="84"/>
      <c r="ABE148" s="84"/>
      <c r="ABF148" s="84"/>
      <c r="ABG148" s="84"/>
      <c r="ABH148" s="84"/>
      <c r="ABI148" s="84"/>
      <c r="ABJ148" s="84"/>
      <c r="ABK148" s="84"/>
      <c r="ABL148" s="84"/>
      <c r="ABM148" s="84"/>
      <c r="ABN148" s="84"/>
      <c r="ABO148" s="84"/>
      <c r="ABP148" s="84"/>
      <c r="ABQ148" s="84"/>
      <c r="ABR148" s="84"/>
      <c r="ABS148" s="84"/>
      <c r="ABT148" s="84"/>
      <c r="ABU148" s="84"/>
      <c r="ABV148" s="84"/>
      <c r="ABW148" s="84"/>
      <c r="ABX148" s="84"/>
      <c r="ABY148" s="84"/>
      <c r="ABZ148" s="84"/>
      <c r="ACA148" s="84"/>
      <c r="ACB148" s="84"/>
      <c r="ACC148" s="84"/>
      <c r="ACD148" s="84"/>
      <c r="ACE148" s="84"/>
      <c r="ACF148" s="84"/>
      <c r="ACG148" s="84"/>
      <c r="ACH148" s="84"/>
      <c r="ACI148" s="84"/>
      <c r="ACJ148" s="84"/>
      <c r="ACK148" s="84"/>
      <c r="ACL148" s="84"/>
      <c r="ACM148" s="84"/>
      <c r="ACN148" s="84"/>
      <c r="ACO148" s="84"/>
      <c r="ACP148" s="84"/>
      <c r="ACQ148" s="84"/>
      <c r="ACR148" s="84"/>
      <c r="ACS148" s="84"/>
      <c r="ACT148" s="84"/>
      <c r="ACU148" s="84"/>
      <c r="ACV148" s="84"/>
      <c r="ACW148" s="84"/>
      <c r="ACX148" s="84"/>
      <c r="ACY148" s="84"/>
      <c r="ACZ148" s="84"/>
      <c r="ADA148" s="84"/>
      <c r="ADB148" s="84"/>
      <c r="ADC148" s="84"/>
      <c r="ADD148" s="84"/>
      <c r="ADE148" s="84"/>
      <c r="ADF148" s="84"/>
      <c r="ADG148" s="84"/>
      <c r="ADH148" s="84"/>
      <c r="ADI148" s="84"/>
      <c r="ADJ148" s="84"/>
      <c r="ADK148" s="84"/>
      <c r="ADL148" s="84"/>
      <c r="ADM148" s="84"/>
      <c r="ADN148" s="84"/>
      <c r="ADO148" s="84"/>
      <c r="ADP148" s="84"/>
      <c r="ADQ148" s="84"/>
      <c r="ADR148" s="84"/>
      <c r="ADS148" s="84"/>
      <c r="ADT148" s="84"/>
      <c r="ADU148" s="84"/>
      <c r="ADV148" s="84"/>
      <c r="ADW148" s="84"/>
      <c r="ADX148" s="84"/>
      <c r="ADY148" s="84"/>
      <c r="ADZ148" s="84"/>
      <c r="AEA148" s="84"/>
      <c r="AEB148" s="84"/>
      <c r="AEC148" s="84"/>
      <c r="AED148" s="84"/>
      <c r="AEE148" s="84"/>
      <c r="AEF148" s="84"/>
      <c r="AEG148" s="84"/>
      <c r="AEH148" s="84"/>
      <c r="AEI148" s="84"/>
      <c r="AEJ148" s="84"/>
      <c r="AEK148" s="84"/>
      <c r="AEL148" s="84"/>
      <c r="AEM148" s="84"/>
      <c r="AEN148" s="84"/>
      <c r="AEO148" s="84"/>
      <c r="AEP148" s="84"/>
      <c r="AEQ148" s="84"/>
      <c r="AER148" s="84"/>
      <c r="AES148" s="84"/>
      <c r="AET148" s="84"/>
      <c r="AEU148" s="84"/>
      <c r="AEV148" s="84"/>
      <c r="AEW148" s="84"/>
      <c r="AEX148" s="84"/>
      <c r="AEY148" s="84"/>
      <c r="AEZ148" s="84"/>
      <c r="AFA148" s="84"/>
      <c r="AFB148" s="84"/>
      <c r="AFC148" s="84"/>
      <c r="AFD148" s="84"/>
      <c r="AFE148" s="84"/>
      <c r="AFF148" s="84"/>
      <c r="AFG148" s="84"/>
      <c r="AFH148" s="84"/>
      <c r="AFI148" s="84"/>
      <c r="AFJ148" s="84"/>
      <c r="AFK148" s="84"/>
      <c r="AFL148" s="84"/>
      <c r="AFM148" s="84"/>
      <c r="AFN148" s="84"/>
      <c r="AFO148" s="84"/>
      <c r="AFP148" s="84"/>
      <c r="AFQ148" s="84"/>
      <c r="AFR148" s="84"/>
      <c r="AFS148" s="84"/>
      <c r="AFT148" s="84"/>
      <c r="AFU148" s="84"/>
      <c r="AFV148" s="84"/>
      <c r="AFW148" s="84"/>
      <c r="AFX148" s="84"/>
      <c r="AFY148" s="84"/>
      <c r="AFZ148" s="84"/>
      <c r="AGA148" s="84"/>
      <c r="AGB148" s="84"/>
      <c r="AGC148" s="84"/>
      <c r="AGD148" s="84"/>
      <c r="AGE148" s="84"/>
      <c r="AGF148" s="84"/>
      <c r="AGG148" s="84"/>
      <c r="AGH148" s="84"/>
      <c r="AGI148" s="84"/>
      <c r="AGJ148" s="84"/>
      <c r="AGK148" s="84"/>
      <c r="AGL148" s="84"/>
      <c r="AGM148" s="84"/>
      <c r="AGN148" s="84"/>
      <c r="AGO148" s="84"/>
      <c r="AGP148" s="84"/>
      <c r="AGQ148" s="84"/>
      <c r="AGR148" s="84"/>
      <c r="AGS148" s="84"/>
      <c r="AGT148" s="84"/>
      <c r="AGU148" s="84"/>
      <c r="AGV148" s="84"/>
      <c r="AGW148" s="84"/>
      <c r="AGX148" s="84"/>
      <c r="AGY148" s="84"/>
      <c r="AGZ148" s="84"/>
      <c r="AHA148" s="84"/>
      <c r="AHB148" s="84"/>
      <c r="AHC148" s="84"/>
      <c r="AHD148" s="84"/>
      <c r="AHE148" s="84"/>
      <c r="AHF148" s="84"/>
      <c r="AHG148" s="84"/>
      <c r="AHH148" s="84"/>
      <c r="AHI148" s="84"/>
      <c r="AHJ148" s="84"/>
      <c r="AHK148" s="84"/>
      <c r="AHL148" s="84"/>
      <c r="AHM148" s="84"/>
      <c r="AHN148" s="84"/>
      <c r="AHO148" s="84"/>
      <c r="AHP148" s="84"/>
      <c r="AHQ148" s="84"/>
      <c r="AHR148" s="84"/>
      <c r="AHS148" s="84"/>
      <c r="AHT148" s="84"/>
      <c r="AHU148" s="84"/>
      <c r="AHV148" s="84"/>
      <c r="AHW148" s="84"/>
      <c r="AHX148" s="84"/>
      <c r="AHY148" s="84"/>
      <c r="AHZ148" s="84"/>
      <c r="AIA148" s="84"/>
      <c r="AIB148" s="84"/>
      <c r="AIC148" s="84"/>
      <c r="AID148" s="84"/>
      <c r="AIE148" s="84"/>
      <c r="AIF148" s="84"/>
      <c r="AIG148" s="84"/>
      <c r="AIH148" s="84"/>
      <c r="AII148" s="84"/>
      <c r="AIJ148" s="84"/>
      <c r="AIK148" s="84"/>
      <c r="AIL148" s="84"/>
      <c r="AIM148" s="84"/>
      <c r="AIN148" s="84"/>
      <c r="AIO148" s="84"/>
      <c r="AIP148" s="84"/>
      <c r="AIQ148" s="84"/>
      <c r="AIR148" s="84"/>
      <c r="AIS148" s="84"/>
      <c r="AIT148" s="84"/>
      <c r="AIU148" s="84"/>
      <c r="AIV148" s="84"/>
      <c r="AIW148" s="84"/>
      <c r="AIX148" s="84"/>
      <c r="AIY148" s="84"/>
      <c r="AIZ148" s="84"/>
      <c r="AJA148" s="84"/>
      <c r="AJB148" s="84"/>
      <c r="AJC148" s="84"/>
      <c r="AJD148" s="84"/>
      <c r="AJE148" s="84"/>
      <c r="AJF148" s="84"/>
      <c r="AJG148" s="84"/>
      <c r="AJH148" s="84"/>
      <c r="AJI148" s="84"/>
      <c r="AJJ148" s="84"/>
      <c r="AJK148" s="84"/>
      <c r="AJL148" s="84"/>
      <c r="AJM148" s="84"/>
      <c r="AJN148" s="84"/>
      <c r="AJO148" s="84"/>
      <c r="AJP148" s="84"/>
      <c r="AJQ148" s="84"/>
      <c r="AJR148" s="84"/>
      <c r="AJS148" s="84"/>
      <c r="AJT148" s="84"/>
      <c r="AJU148" s="84"/>
      <c r="AJV148" s="84"/>
      <c r="AJW148" s="84"/>
      <c r="AJX148" s="84"/>
      <c r="AJY148" s="84"/>
      <c r="AJZ148" s="84"/>
      <c r="AKA148" s="84"/>
      <c r="AKB148" s="84"/>
      <c r="AKC148" s="84"/>
      <c r="AKD148" s="84"/>
      <c r="AKE148" s="84"/>
      <c r="AKL148" s="84"/>
      <c r="AKM148" s="84"/>
      <c r="AKN148" s="84"/>
      <c r="AKO148" s="84"/>
      <c r="AKP148" s="84"/>
      <c r="AKQ148" s="84"/>
      <c r="AKR148" s="84"/>
      <c r="AKS148" s="84"/>
      <c r="AKT148" s="84"/>
      <c r="AKU148" s="84"/>
      <c r="AKV148" s="84"/>
      <c r="AKW148" s="84"/>
      <c r="AKX148" s="84"/>
      <c r="AKY148" s="84"/>
      <c r="AKZ148" s="84"/>
      <c r="ALA148" s="84"/>
      <c r="ALB148" s="84"/>
      <c r="ALC148" s="84"/>
      <c r="ALD148" s="84"/>
      <c r="ALE148" s="84"/>
      <c r="ALF148" s="84"/>
      <c r="ALG148" s="84"/>
      <c r="ALH148" s="84"/>
      <c r="ALI148" s="84"/>
      <c r="ALJ148" s="84"/>
      <c r="ALK148" s="84"/>
      <c r="ALL148" s="84"/>
      <c r="ALM148" s="84"/>
      <c r="ALN148" s="84"/>
      <c r="ALO148" s="84"/>
      <c r="ALP148" s="84"/>
      <c r="ALQ148" s="84"/>
      <c r="ALR148" s="84"/>
      <c r="ALS148" s="84"/>
      <c r="ALT148" s="84"/>
      <c r="ALU148" s="84"/>
      <c r="ALV148" s="84"/>
      <c r="ALW148" s="84"/>
      <c r="ALX148" s="84"/>
      <c r="ALY148" s="84"/>
      <c r="ALZ148" s="84"/>
      <c r="AMA148" s="84"/>
      <c r="AMB148" s="84"/>
      <c r="AMC148" s="84"/>
      <c r="AMD148" s="84"/>
      <c r="AME148" s="84"/>
      <c r="AMF148" s="84"/>
      <c r="AMG148" s="84"/>
      <c r="AMH148" s="84"/>
      <c r="AMI148" s="84"/>
      <c r="AMJ148" s="84"/>
      <c r="AMK148" s="84"/>
      <c r="AML148" s="84"/>
      <c r="AMM148" s="84"/>
      <c r="AMN148" s="84"/>
      <c r="AMO148" s="84"/>
      <c r="AMP148" s="84"/>
      <c r="AMQ148" s="84"/>
      <c r="AMR148" s="84"/>
      <c r="AMS148" s="84"/>
      <c r="AMT148" s="84"/>
      <c r="AMU148" s="84"/>
      <c r="AMV148" s="84"/>
      <c r="AMW148" s="84"/>
      <c r="AMX148" s="84"/>
      <c r="AMY148" s="84"/>
      <c r="AMZ148" s="84"/>
      <c r="ANA148" s="84"/>
      <c r="ANB148" s="84"/>
      <c r="ANC148" s="84"/>
      <c r="AND148" s="84"/>
      <c r="ANE148" s="84"/>
      <c r="ANF148" s="84"/>
      <c r="ANG148" s="84"/>
      <c r="ANH148" s="84"/>
      <c r="ANI148" s="84"/>
      <c r="ANJ148" s="84"/>
      <c r="ANK148" s="84"/>
      <c r="ANL148" s="84"/>
      <c r="ANM148" s="84"/>
      <c r="ANN148" s="84"/>
      <c r="ANO148" s="84"/>
      <c r="ANP148" s="84"/>
      <c r="ANQ148" s="84"/>
      <c r="ANR148" s="84"/>
      <c r="ANS148" s="84"/>
      <c r="ANT148" s="84"/>
      <c r="ANU148" s="84"/>
      <c r="ANV148" s="84"/>
      <c r="ANW148" s="84"/>
      <c r="ANX148" s="84"/>
      <c r="ANY148" s="84"/>
      <c r="ANZ148" s="84"/>
      <c r="AOA148" s="84"/>
      <c r="AOB148" s="84"/>
      <c r="AOC148" s="84"/>
      <c r="AOD148" s="84"/>
      <c r="AOE148" s="84"/>
      <c r="AOF148" s="84"/>
      <c r="AOG148" s="84"/>
      <c r="AOH148" s="84"/>
      <c r="AOI148" s="84"/>
      <c r="AOJ148" s="84"/>
      <c r="AOK148" s="84"/>
      <c r="AOL148" s="84"/>
      <c r="AOM148" s="84"/>
      <c r="AON148" s="84"/>
      <c r="AOO148" s="84"/>
      <c r="AOP148" s="84"/>
      <c r="AOQ148" s="84"/>
      <c r="AOR148" s="84"/>
      <c r="AOS148" s="84"/>
      <c r="AOT148" s="84"/>
      <c r="AOU148" s="84"/>
      <c r="AOV148" s="84"/>
      <c r="AOW148" s="84"/>
      <c r="AOX148" s="84"/>
      <c r="AOY148" s="84"/>
      <c r="AOZ148" s="84"/>
      <c r="APA148" s="84"/>
      <c r="APB148" s="84"/>
      <c r="APC148" s="84"/>
      <c r="APD148" s="84"/>
      <c r="APE148" s="84"/>
      <c r="APF148" s="84"/>
      <c r="APG148" s="84"/>
      <c r="APH148" s="84"/>
      <c r="API148" s="84"/>
      <c r="APJ148" s="84"/>
      <c r="APK148" s="84"/>
      <c r="APL148" s="84"/>
      <c r="APM148" s="84"/>
      <c r="APN148" s="84"/>
      <c r="APO148" s="84"/>
      <c r="APP148" s="84"/>
      <c r="APQ148" s="84"/>
      <c r="APR148" s="84"/>
      <c r="APS148" s="84"/>
      <c r="APT148" s="84"/>
      <c r="APU148" s="84"/>
      <c r="APV148" s="84"/>
      <c r="APW148" s="84"/>
      <c r="APX148" s="84"/>
      <c r="APY148" s="84"/>
      <c r="APZ148" s="84"/>
      <c r="AQA148" s="84"/>
      <c r="AQB148" s="84"/>
      <c r="AQC148" s="84"/>
      <c r="AQD148" s="84"/>
      <c r="AQE148" s="84"/>
      <c r="AQF148" s="84"/>
      <c r="AQG148" s="84"/>
      <c r="AQH148" s="84"/>
      <c r="AQI148" s="84"/>
      <c r="AQJ148" s="84"/>
      <c r="AQK148" s="84"/>
      <c r="AQL148" s="84"/>
      <c r="AQM148" s="84"/>
      <c r="AQN148" s="84"/>
      <c r="AQO148" s="84"/>
      <c r="AQP148" s="84"/>
      <c r="AQQ148" s="84"/>
      <c r="AQR148" s="84"/>
      <c r="AQS148" s="84"/>
      <c r="AQT148" s="84"/>
      <c r="AQU148" s="84"/>
      <c r="AQV148" s="84"/>
      <c r="AQW148" s="84"/>
      <c r="AQX148" s="84"/>
      <c r="AQY148" s="84"/>
      <c r="AQZ148" s="84"/>
      <c r="ARA148" s="84"/>
      <c r="ARB148" s="84"/>
      <c r="ARC148" s="84"/>
      <c r="ARD148" s="84"/>
      <c r="ARE148" s="84"/>
      <c r="ARF148" s="84"/>
      <c r="ARG148" s="84"/>
      <c r="ARH148" s="84"/>
      <c r="ARI148" s="84"/>
      <c r="ARJ148" s="84"/>
      <c r="ARK148" s="84"/>
      <c r="ARL148" s="84"/>
      <c r="ARM148" s="84"/>
      <c r="ARN148" s="84"/>
      <c r="ARO148" s="84"/>
      <c r="ARP148" s="84"/>
      <c r="ARQ148" s="84"/>
      <c r="ARR148" s="84"/>
      <c r="ARS148" s="84"/>
      <c r="ART148" s="84"/>
      <c r="ARU148" s="84"/>
      <c r="ARV148" s="84"/>
      <c r="ARW148" s="84"/>
      <c r="ARX148" s="84"/>
      <c r="ARY148" s="84"/>
      <c r="ARZ148" s="84"/>
      <c r="ASA148" s="84"/>
      <c r="ASB148" s="84"/>
      <c r="ASC148" s="84"/>
      <c r="ASD148" s="84"/>
      <c r="ASE148" s="84"/>
      <c r="ASF148" s="84"/>
      <c r="ASG148" s="84"/>
      <c r="ASH148" s="84"/>
      <c r="ASI148" s="84"/>
      <c r="ASJ148" s="84"/>
      <c r="ASK148" s="84"/>
      <c r="ASL148" s="84"/>
      <c r="ASM148" s="84"/>
      <c r="ASN148" s="84"/>
      <c r="ASO148" s="84"/>
      <c r="ASP148" s="84"/>
      <c r="ASQ148" s="84"/>
      <c r="ASR148" s="84"/>
      <c r="ASS148" s="84"/>
      <c r="AST148" s="84"/>
      <c r="ASU148" s="84"/>
      <c r="ASV148" s="84"/>
      <c r="ASW148" s="84"/>
      <c r="ASX148" s="84"/>
      <c r="ASY148" s="84"/>
      <c r="ASZ148" s="84"/>
      <c r="ATA148" s="84"/>
      <c r="ATB148" s="84"/>
      <c r="ATC148" s="84"/>
      <c r="ATD148" s="84"/>
      <c r="ATE148" s="84"/>
      <c r="ATF148" s="84"/>
      <c r="ATG148" s="84"/>
      <c r="ATH148" s="84"/>
      <c r="ATI148" s="84"/>
      <c r="ATJ148" s="84"/>
      <c r="ATK148" s="84"/>
      <c r="ATL148" s="84"/>
      <c r="ATM148" s="84"/>
      <c r="ATN148" s="84"/>
      <c r="ATO148" s="84"/>
      <c r="ATP148" s="84"/>
      <c r="ATQ148" s="84"/>
      <c r="ATR148" s="84"/>
      <c r="ATS148" s="84"/>
      <c r="ATT148" s="84"/>
      <c r="ATU148" s="84"/>
      <c r="ATV148" s="84"/>
      <c r="ATW148" s="84"/>
      <c r="ATX148" s="84"/>
      <c r="ATY148" s="84"/>
      <c r="ATZ148" s="84"/>
      <c r="AUA148" s="84"/>
      <c r="AUH148" s="84"/>
      <c r="AUI148" s="84"/>
      <c r="AUJ148" s="84"/>
      <c r="AUK148" s="84"/>
      <c r="AUL148" s="84"/>
      <c r="AUM148" s="84"/>
      <c r="AUN148" s="84"/>
      <c r="AUO148" s="84"/>
      <c r="AUP148" s="84"/>
      <c r="AUQ148" s="84"/>
      <c r="AUR148" s="84"/>
      <c r="AUS148" s="84"/>
      <c r="AUT148" s="84"/>
      <c r="AUU148" s="84"/>
      <c r="AUV148" s="84"/>
      <c r="AUW148" s="84"/>
      <c r="AUX148" s="84"/>
      <c r="AUY148" s="84"/>
      <c r="AUZ148" s="84"/>
      <c r="AVA148" s="84"/>
      <c r="AVB148" s="84"/>
      <c r="AVC148" s="84"/>
      <c r="AVD148" s="84"/>
      <c r="AVE148" s="84"/>
      <c r="AVF148" s="84"/>
      <c r="AVG148" s="84"/>
      <c r="AVH148" s="84"/>
      <c r="AVI148" s="84"/>
      <c r="AVJ148" s="84"/>
      <c r="AVK148" s="84"/>
      <c r="AVL148" s="84"/>
      <c r="AVM148" s="84"/>
      <c r="AVN148" s="84"/>
      <c r="AVO148" s="84"/>
      <c r="AVP148" s="84"/>
      <c r="AVQ148" s="84"/>
      <c r="AVR148" s="84"/>
      <c r="AVS148" s="84"/>
      <c r="AVT148" s="84"/>
      <c r="AVU148" s="84"/>
      <c r="AVV148" s="84"/>
      <c r="AVW148" s="84"/>
      <c r="AVX148" s="84"/>
      <c r="AVY148" s="84"/>
      <c r="AVZ148" s="84"/>
      <c r="AWA148" s="84"/>
      <c r="AWB148" s="84"/>
      <c r="AWC148" s="84"/>
      <c r="AWD148" s="84"/>
      <c r="AWE148" s="84"/>
      <c r="AWF148" s="84"/>
      <c r="AWG148" s="84"/>
      <c r="AWH148" s="84"/>
      <c r="AWI148" s="84"/>
      <c r="AWJ148" s="84"/>
      <c r="AWK148" s="84"/>
      <c r="AWL148" s="84"/>
      <c r="AWM148" s="84"/>
      <c r="AWN148" s="84"/>
      <c r="AWO148" s="84"/>
      <c r="AWP148" s="84"/>
      <c r="AWQ148" s="84"/>
      <c r="AWR148" s="84"/>
      <c r="AWS148" s="84"/>
      <c r="AWT148" s="84"/>
      <c r="AWU148" s="84"/>
      <c r="AWV148" s="84"/>
      <c r="AWW148" s="84"/>
      <c r="AWX148" s="84"/>
      <c r="AWY148" s="84"/>
      <c r="AWZ148" s="84"/>
      <c r="AXA148" s="84"/>
      <c r="AXB148" s="84"/>
      <c r="AXC148" s="84"/>
      <c r="AXD148" s="84"/>
      <c r="AXE148" s="84"/>
      <c r="AXF148" s="84"/>
      <c r="AXG148" s="84"/>
      <c r="AXH148" s="84"/>
      <c r="AXI148" s="84"/>
      <c r="AXJ148" s="84"/>
      <c r="AXK148" s="84"/>
      <c r="AXL148" s="84"/>
      <c r="AXM148" s="84"/>
      <c r="AXN148" s="84"/>
      <c r="AXO148" s="84"/>
      <c r="AXP148" s="84"/>
      <c r="AXQ148" s="84"/>
      <c r="AXR148" s="84"/>
      <c r="AXS148" s="84"/>
      <c r="AXT148" s="84"/>
      <c r="AXU148" s="84"/>
      <c r="AXV148" s="84"/>
      <c r="AXW148" s="84"/>
      <c r="AXX148" s="84"/>
      <c r="AXY148" s="84"/>
      <c r="AXZ148" s="84"/>
      <c r="AYA148" s="84"/>
      <c r="AYB148" s="84"/>
      <c r="AYC148" s="84"/>
      <c r="AYD148" s="84"/>
      <c r="AYE148" s="84"/>
      <c r="AYF148" s="84"/>
      <c r="AYG148" s="84"/>
      <c r="AYH148" s="84"/>
      <c r="AYI148" s="84"/>
      <c r="AYJ148" s="84"/>
      <c r="AYK148" s="84"/>
      <c r="AYL148" s="84"/>
      <c r="AYM148" s="84"/>
      <c r="AYN148" s="84"/>
      <c r="AYO148" s="84"/>
      <c r="AYP148" s="84"/>
      <c r="AYQ148" s="84"/>
      <c r="AYR148" s="84"/>
      <c r="AYS148" s="84"/>
      <c r="AYT148" s="84"/>
      <c r="AYU148" s="84"/>
      <c r="AYV148" s="84"/>
      <c r="AYW148" s="84"/>
      <c r="AYX148" s="84"/>
      <c r="AYY148" s="84"/>
      <c r="AYZ148" s="84"/>
      <c r="AZA148" s="84"/>
      <c r="AZB148" s="84"/>
      <c r="AZC148" s="84"/>
      <c r="AZD148" s="84"/>
      <c r="AZE148" s="84"/>
      <c r="AZF148" s="84"/>
      <c r="AZG148" s="84"/>
      <c r="AZH148" s="84"/>
      <c r="AZI148" s="84"/>
      <c r="AZJ148" s="84"/>
      <c r="AZK148" s="84"/>
      <c r="AZL148" s="84"/>
      <c r="AZM148" s="84"/>
      <c r="AZN148" s="84"/>
      <c r="AZO148" s="84"/>
      <c r="AZP148" s="84"/>
      <c r="AZQ148" s="84"/>
      <c r="AZR148" s="84"/>
      <c r="AZS148" s="84"/>
      <c r="AZT148" s="84"/>
      <c r="AZU148" s="84"/>
      <c r="AZV148" s="84"/>
      <c r="AZW148" s="84"/>
      <c r="AZX148" s="84"/>
      <c r="AZY148" s="84"/>
      <c r="AZZ148" s="84"/>
      <c r="BAA148" s="84"/>
      <c r="BAB148" s="84"/>
      <c r="BAC148" s="84"/>
      <c r="BAD148" s="84"/>
      <c r="BAE148" s="84"/>
      <c r="BAF148" s="84"/>
      <c r="BAG148" s="84"/>
      <c r="BAH148" s="84"/>
      <c r="BAI148" s="84"/>
      <c r="BAJ148" s="84"/>
      <c r="BAK148" s="84"/>
      <c r="BAL148" s="84"/>
      <c r="BAM148" s="84"/>
      <c r="BAN148" s="84"/>
      <c r="BAO148" s="84"/>
      <c r="BAP148" s="84"/>
      <c r="BAQ148" s="84"/>
      <c r="BAR148" s="84"/>
      <c r="BAS148" s="84"/>
      <c r="BAT148" s="84"/>
      <c r="BAU148" s="84"/>
      <c r="BAV148" s="84"/>
      <c r="BAW148" s="84"/>
      <c r="BAX148" s="84"/>
      <c r="BAY148" s="84"/>
      <c r="BAZ148" s="84"/>
      <c r="BBA148" s="84"/>
      <c r="BBB148" s="84"/>
      <c r="BBC148" s="84"/>
      <c r="BBD148" s="84"/>
      <c r="BBE148" s="84"/>
      <c r="BBF148" s="84"/>
      <c r="BBG148" s="84"/>
      <c r="BBH148" s="84"/>
      <c r="BBI148" s="84"/>
      <c r="BBJ148" s="84"/>
      <c r="BBK148" s="84"/>
      <c r="BBL148" s="84"/>
      <c r="BBM148" s="84"/>
      <c r="BBN148" s="84"/>
      <c r="BBO148" s="84"/>
      <c r="BBP148" s="84"/>
      <c r="BBQ148" s="84"/>
      <c r="BBR148" s="84"/>
      <c r="BBS148" s="84"/>
      <c r="BBT148" s="84"/>
      <c r="BBU148" s="84"/>
      <c r="BBV148" s="84"/>
      <c r="BBW148" s="84"/>
      <c r="BBX148" s="84"/>
      <c r="BBY148" s="84"/>
      <c r="BBZ148" s="84"/>
      <c r="BCA148" s="84"/>
      <c r="BCB148" s="84"/>
      <c r="BCC148" s="84"/>
      <c r="BCD148" s="84"/>
      <c r="BCE148" s="84"/>
      <c r="BCF148" s="84"/>
      <c r="BCG148" s="84"/>
      <c r="BCH148" s="84"/>
      <c r="BCI148" s="84"/>
      <c r="BCJ148" s="84"/>
      <c r="BCK148" s="84"/>
      <c r="BCL148" s="84"/>
      <c r="BCM148" s="84"/>
      <c r="BCN148" s="84"/>
      <c r="BCO148" s="84"/>
      <c r="BCP148" s="84"/>
      <c r="BCQ148" s="84"/>
      <c r="BCR148" s="84"/>
      <c r="BCS148" s="84"/>
      <c r="BCT148" s="84"/>
      <c r="BCU148" s="84"/>
      <c r="BCV148" s="84"/>
      <c r="BCW148" s="84"/>
      <c r="BCX148" s="84"/>
      <c r="BCY148" s="84"/>
      <c r="BCZ148" s="84"/>
      <c r="BDA148" s="84"/>
      <c r="BDB148" s="84"/>
      <c r="BDC148" s="84"/>
      <c r="BDD148" s="84"/>
      <c r="BDE148" s="84"/>
      <c r="BDF148" s="84"/>
      <c r="BDG148" s="84"/>
      <c r="BDH148" s="84"/>
      <c r="BDI148" s="84"/>
      <c r="BDJ148" s="84"/>
      <c r="BDK148" s="84"/>
      <c r="BDL148" s="84"/>
      <c r="BDM148" s="84"/>
      <c r="BDN148" s="84"/>
      <c r="BDO148" s="84"/>
      <c r="BDP148" s="84"/>
      <c r="BDQ148" s="84"/>
      <c r="BDR148" s="84"/>
      <c r="BDS148" s="84"/>
      <c r="BDT148" s="84"/>
      <c r="BDU148" s="84"/>
      <c r="BDV148" s="84"/>
      <c r="BDW148" s="84"/>
      <c r="BED148" s="84"/>
      <c r="BEE148" s="84"/>
      <c r="BEF148" s="84"/>
      <c r="BEG148" s="84"/>
      <c r="BEH148" s="84"/>
      <c r="BEI148" s="84"/>
      <c r="BEJ148" s="84"/>
      <c r="BEK148" s="84"/>
      <c r="BEL148" s="84"/>
      <c r="BEM148" s="84"/>
      <c r="BEN148" s="84"/>
      <c r="BEO148" s="84"/>
      <c r="BEP148" s="84"/>
      <c r="BEQ148" s="84"/>
      <c r="BER148" s="84"/>
      <c r="BES148" s="84"/>
      <c r="BET148" s="84"/>
      <c r="BEU148" s="84"/>
      <c r="BEV148" s="84"/>
      <c r="BEW148" s="84"/>
      <c r="BEX148" s="84"/>
      <c r="BEY148" s="84"/>
      <c r="BEZ148" s="84"/>
      <c r="BFA148" s="84"/>
      <c r="BFB148" s="84"/>
      <c r="BFC148" s="84"/>
      <c r="BFD148" s="84"/>
      <c r="BFE148" s="84"/>
      <c r="BFF148" s="84"/>
      <c r="BFG148" s="84"/>
      <c r="BFH148" s="84"/>
      <c r="BFI148" s="84"/>
      <c r="BFJ148" s="84"/>
      <c r="BFK148" s="84"/>
      <c r="BFL148" s="84"/>
      <c r="BFM148" s="84"/>
      <c r="BFN148" s="84"/>
      <c r="BFO148" s="84"/>
      <c r="BFP148" s="84"/>
      <c r="BFQ148" s="84"/>
      <c r="BFR148" s="84"/>
      <c r="BFS148" s="84"/>
      <c r="BFT148" s="84"/>
      <c r="BFU148" s="84"/>
      <c r="BFV148" s="84"/>
      <c r="BFW148" s="84"/>
      <c r="BFX148" s="84"/>
      <c r="BFY148" s="84"/>
      <c r="BFZ148" s="84"/>
      <c r="BGA148" s="84"/>
      <c r="BGB148" s="84"/>
      <c r="BGC148" s="84"/>
      <c r="BGD148" s="84"/>
      <c r="BGE148" s="84"/>
      <c r="BGF148" s="84"/>
      <c r="BGG148" s="84"/>
      <c r="BGH148" s="84"/>
      <c r="BGI148" s="84"/>
      <c r="BGJ148" s="84"/>
      <c r="BGK148" s="84"/>
      <c r="BGL148" s="84"/>
      <c r="BGM148" s="84"/>
      <c r="BGN148" s="84"/>
      <c r="BGO148" s="84"/>
      <c r="BGP148" s="84"/>
      <c r="BGQ148" s="84"/>
      <c r="BGR148" s="84"/>
      <c r="BGS148" s="84"/>
      <c r="BGT148" s="84"/>
      <c r="BGU148" s="84"/>
      <c r="BGV148" s="84"/>
      <c r="BGW148" s="84"/>
      <c r="BGX148" s="84"/>
      <c r="BGY148" s="84"/>
      <c r="BGZ148" s="84"/>
      <c r="BHA148" s="84"/>
      <c r="BHB148" s="84"/>
      <c r="BHC148" s="84"/>
      <c r="BHD148" s="84"/>
      <c r="BHE148" s="84"/>
      <c r="BHF148" s="84"/>
      <c r="BHG148" s="84"/>
      <c r="BHH148" s="84"/>
      <c r="BHI148" s="84"/>
      <c r="BHJ148" s="84"/>
      <c r="BHK148" s="84"/>
      <c r="BHL148" s="84"/>
      <c r="BHM148" s="84"/>
      <c r="BHN148" s="84"/>
      <c r="BHO148" s="84"/>
      <c r="BHP148" s="84"/>
      <c r="BHQ148" s="84"/>
      <c r="BHR148" s="84"/>
      <c r="BHS148" s="84"/>
      <c r="BHT148" s="84"/>
      <c r="BHU148" s="84"/>
      <c r="BHV148" s="84"/>
      <c r="BHW148" s="84"/>
      <c r="BHX148" s="84"/>
      <c r="BHY148" s="84"/>
      <c r="BHZ148" s="84"/>
      <c r="BIA148" s="84"/>
      <c r="BIB148" s="84"/>
      <c r="BIC148" s="84"/>
      <c r="BID148" s="84"/>
      <c r="BIE148" s="84"/>
      <c r="BIF148" s="84"/>
      <c r="BIG148" s="84"/>
      <c r="BIH148" s="84"/>
      <c r="BII148" s="84"/>
      <c r="BIJ148" s="84"/>
      <c r="BIK148" s="84"/>
      <c r="BIL148" s="84"/>
      <c r="BIM148" s="84"/>
      <c r="BIN148" s="84"/>
      <c r="BIO148" s="84"/>
      <c r="BIP148" s="84"/>
      <c r="BIQ148" s="84"/>
      <c r="BIR148" s="84"/>
      <c r="BIS148" s="84"/>
      <c r="BIT148" s="84"/>
      <c r="BIU148" s="84"/>
      <c r="BIV148" s="84"/>
      <c r="BIW148" s="84"/>
      <c r="BIX148" s="84"/>
      <c r="BIY148" s="84"/>
      <c r="BIZ148" s="84"/>
      <c r="BJA148" s="84"/>
      <c r="BJB148" s="84"/>
      <c r="BJC148" s="84"/>
      <c r="BJD148" s="84"/>
      <c r="BJE148" s="84"/>
      <c r="BJF148" s="84"/>
      <c r="BJG148" s="84"/>
      <c r="BJH148" s="84"/>
      <c r="BJI148" s="84"/>
      <c r="BJJ148" s="84"/>
      <c r="BJK148" s="84"/>
      <c r="BJL148" s="84"/>
      <c r="BJM148" s="84"/>
      <c r="BJN148" s="84"/>
      <c r="BJO148" s="84"/>
      <c r="BJP148" s="84"/>
      <c r="BJQ148" s="84"/>
      <c r="BJR148" s="84"/>
      <c r="BJS148" s="84"/>
      <c r="BJT148" s="84"/>
      <c r="BJU148" s="84"/>
      <c r="BJV148" s="84"/>
      <c r="BJW148" s="84"/>
      <c r="BJX148" s="84"/>
      <c r="BJY148" s="84"/>
      <c r="BJZ148" s="84"/>
      <c r="BKA148" s="84"/>
      <c r="BKB148" s="84"/>
      <c r="BKC148" s="84"/>
      <c r="BKD148" s="84"/>
      <c r="BKE148" s="84"/>
      <c r="BKF148" s="84"/>
      <c r="BKG148" s="84"/>
      <c r="BKH148" s="84"/>
      <c r="BKI148" s="84"/>
      <c r="BKJ148" s="84"/>
      <c r="BKK148" s="84"/>
      <c r="BKL148" s="84"/>
      <c r="BKM148" s="84"/>
      <c r="BKN148" s="84"/>
      <c r="BKO148" s="84"/>
      <c r="BKP148" s="84"/>
      <c r="BKQ148" s="84"/>
      <c r="BKR148" s="84"/>
      <c r="BKS148" s="84"/>
      <c r="BKT148" s="84"/>
      <c r="BKU148" s="84"/>
      <c r="BKV148" s="84"/>
      <c r="BKW148" s="84"/>
      <c r="BKX148" s="84"/>
      <c r="BKY148" s="84"/>
      <c r="BKZ148" s="84"/>
      <c r="BLA148" s="84"/>
      <c r="BLB148" s="84"/>
      <c r="BLC148" s="84"/>
      <c r="BLD148" s="84"/>
      <c r="BLE148" s="84"/>
      <c r="BLF148" s="84"/>
      <c r="BLG148" s="84"/>
      <c r="BLH148" s="84"/>
      <c r="BLI148" s="84"/>
      <c r="BLJ148" s="84"/>
      <c r="BLK148" s="84"/>
      <c r="BLL148" s="84"/>
      <c r="BLM148" s="84"/>
      <c r="BLN148" s="84"/>
      <c r="BLO148" s="84"/>
      <c r="BLP148" s="84"/>
      <c r="BLQ148" s="84"/>
      <c r="BLR148" s="84"/>
      <c r="BLS148" s="84"/>
      <c r="BLT148" s="84"/>
      <c r="BLU148" s="84"/>
      <c r="BLV148" s="84"/>
      <c r="BLW148" s="84"/>
      <c r="BLX148" s="84"/>
      <c r="BLY148" s="84"/>
      <c r="BLZ148" s="84"/>
      <c r="BMA148" s="84"/>
      <c r="BMB148" s="84"/>
      <c r="BMC148" s="84"/>
      <c r="BMD148" s="84"/>
      <c r="BME148" s="84"/>
      <c r="BMF148" s="84"/>
      <c r="BMG148" s="84"/>
      <c r="BMH148" s="84"/>
      <c r="BMI148" s="84"/>
      <c r="BMJ148" s="84"/>
      <c r="BMK148" s="84"/>
      <c r="BML148" s="84"/>
      <c r="BMM148" s="84"/>
      <c r="BMN148" s="84"/>
      <c r="BMO148" s="84"/>
      <c r="BMP148" s="84"/>
      <c r="BMQ148" s="84"/>
      <c r="BMR148" s="84"/>
      <c r="BMS148" s="84"/>
      <c r="BMT148" s="84"/>
      <c r="BMU148" s="84"/>
      <c r="BMV148" s="84"/>
      <c r="BMW148" s="84"/>
      <c r="BMX148" s="84"/>
      <c r="BMY148" s="84"/>
      <c r="BMZ148" s="84"/>
      <c r="BNA148" s="84"/>
      <c r="BNB148" s="84"/>
      <c r="BNC148" s="84"/>
      <c r="BND148" s="84"/>
      <c r="BNE148" s="84"/>
      <c r="BNF148" s="84"/>
      <c r="BNG148" s="84"/>
      <c r="BNH148" s="84"/>
      <c r="BNI148" s="84"/>
      <c r="BNJ148" s="84"/>
      <c r="BNK148" s="84"/>
      <c r="BNL148" s="84"/>
      <c r="BNM148" s="84"/>
      <c r="BNN148" s="84"/>
      <c r="BNO148" s="84"/>
      <c r="BNP148" s="84"/>
      <c r="BNQ148" s="84"/>
      <c r="BNR148" s="84"/>
      <c r="BNS148" s="84"/>
      <c r="BNZ148" s="84"/>
      <c r="BOA148" s="84"/>
      <c r="BOB148" s="84"/>
      <c r="BOC148" s="84"/>
      <c r="BOD148" s="84"/>
      <c r="BOE148" s="84"/>
      <c r="BOF148" s="84"/>
      <c r="BOG148" s="84"/>
      <c r="BOH148" s="84"/>
      <c r="BOI148" s="84"/>
      <c r="BOJ148" s="84"/>
      <c r="BOK148" s="84"/>
      <c r="BOL148" s="84"/>
      <c r="BOM148" s="84"/>
      <c r="BON148" s="84"/>
      <c r="BOO148" s="84"/>
      <c r="BOP148" s="84"/>
      <c r="BOQ148" s="84"/>
      <c r="BOR148" s="84"/>
      <c r="BOS148" s="84"/>
      <c r="BOT148" s="84"/>
      <c r="BOU148" s="84"/>
      <c r="BOV148" s="84"/>
      <c r="BOW148" s="84"/>
      <c r="BOX148" s="84"/>
      <c r="BOY148" s="84"/>
      <c r="BOZ148" s="84"/>
      <c r="BPA148" s="84"/>
      <c r="BPB148" s="84"/>
      <c r="BPC148" s="84"/>
      <c r="BPD148" s="84"/>
      <c r="BPE148" s="84"/>
      <c r="BPF148" s="84"/>
      <c r="BPG148" s="84"/>
      <c r="BPH148" s="84"/>
      <c r="BPI148" s="84"/>
      <c r="BPJ148" s="84"/>
      <c r="BPK148" s="84"/>
      <c r="BPL148" s="84"/>
      <c r="BPM148" s="84"/>
      <c r="BPN148" s="84"/>
      <c r="BPO148" s="84"/>
      <c r="BPP148" s="84"/>
      <c r="BPQ148" s="84"/>
      <c r="BPR148" s="84"/>
      <c r="BPS148" s="84"/>
      <c r="BPT148" s="84"/>
      <c r="BPU148" s="84"/>
      <c r="BPV148" s="84"/>
      <c r="BPW148" s="84"/>
      <c r="BPX148" s="84"/>
      <c r="BPY148" s="84"/>
      <c r="BPZ148" s="84"/>
      <c r="BQA148" s="84"/>
      <c r="BQB148" s="84"/>
      <c r="BQC148" s="84"/>
      <c r="BQD148" s="84"/>
      <c r="BQE148" s="84"/>
      <c r="BQF148" s="84"/>
      <c r="BQG148" s="84"/>
      <c r="BQH148" s="84"/>
      <c r="BQI148" s="84"/>
      <c r="BQJ148" s="84"/>
      <c r="BQK148" s="84"/>
      <c r="BQL148" s="84"/>
      <c r="BQM148" s="84"/>
      <c r="BQN148" s="84"/>
      <c r="BQO148" s="84"/>
      <c r="BQP148" s="84"/>
      <c r="BQQ148" s="84"/>
      <c r="BQR148" s="84"/>
      <c r="BQS148" s="84"/>
      <c r="BQT148" s="84"/>
      <c r="BQU148" s="84"/>
      <c r="BQV148" s="84"/>
      <c r="BQW148" s="84"/>
      <c r="BQX148" s="84"/>
      <c r="BQY148" s="84"/>
      <c r="BQZ148" s="84"/>
      <c r="BRA148" s="84"/>
      <c r="BRB148" s="84"/>
      <c r="BRC148" s="84"/>
      <c r="BRD148" s="84"/>
      <c r="BRE148" s="84"/>
      <c r="BRF148" s="84"/>
      <c r="BRG148" s="84"/>
      <c r="BRH148" s="84"/>
      <c r="BRI148" s="84"/>
      <c r="BRJ148" s="84"/>
      <c r="BRK148" s="84"/>
      <c r="BRL148" s="84"/>
      <c r="BRM148" s="84"/>
      <c r="BRN148" s="84"/>
      <c r="BRO148" s="84"/>
      <c r="BRP148" s="84"/>
      <c r="BRQ148" s="84"/>
      <c r="BRR148" s="84"/>
      <c r="BRS148" s="84"/>
      <c r="BRT148" s="84"/>
      <c r="BRU148" s="84"/>
      <c r="BRV148" s="84"/>
      <c r="BRW148" s="84"/>
      <c r="BRX148" s="84"/>
      <c r="BRY148" s="84"/>
      <c r="BRZ148" s="84"/>
      <c r="BSA148" s="84"/>
      <c r="BSB148" s="84"/>
      <c r="BSC148" s="84"/>
      <c r="BSD148" s="84"/>
      <c r="BSE148" s="84"/>
      <c r="BSF148" s="84"/>
      <c r="BSG148" s="84"/>
      <c r="BSH148" s="84"/>
      <c r="BSI148" s="84"/>
      <c r="BSJ148" s="84"/>
      <c r="BSK148" s="84"/>
      <c r="BSL148" s="84"/>
      <c r="BSM148" s="84"/>
      <c r="BSN148" s="84"/>
      <c r="BSO148" s="84"/>
      <c r="BSP148" s="84"/>
      <c r="BSQ148" s="84"/>
      <c r="BSR148" s="84"/>
      <c r="BSS148" s="84"/>
      <c r="BST148" s="84"/>
      <c r="BSU148" s="84"/>
      <c r="BSV148" s="84"/>
      <c r="BSW148" s="84"/>
      <c r="BSX148" s="84"/>
      <c r="BSY148" s="84"/>
      <c r="BSZ148" s="84"/>
      <c r="BTA148" s="84"/>
      <c r="BTB148" s="84"/>
      <c r="BTC148" s="84"/>
      <c r="BTD148" s="84"/>
      <c r="BTE148" s="84"/>
      <c r="BTF148" s="84"/>
      <c r="BTG148" s="84"/>
      <c r="BTH148" s="84"/>
      <c r="BTI148" s="84"/>
      <c r="BTJ148" s="84"/>
      <c r="BTK148" s="84"/>
      <c r="BTL148" s="84"/>
      <c r="BTM148" s="84"/>
      <c r="BTN148" s="84"/>
      <c r="BTO148" s="84"/>
      <c r="BTP148" s="84"/>
      <c r="BTQ148" s="84"/>
      <c r="BTR148" s="84"/>
      <c r="BTS148" s="84"/>
      <c r="BTT148" s="84"/>
      <c r="BTU148" s="84"/>
      <c r="BTV148" s="84"/>
      <c r="BTW148" s="84"/>
      <c r="BTX148" s="84"/>
      <c r="BTY148" s="84"/>
      <c r="BTZ148" s="84"/>
      <c r="BUA148" s="84"/>
      <c r="BUB148" s="84"/>
      <c r="BUC148" s="84"/>
      <c r="BUD148" s="84"/>
      <c r="BUE148" s="84"/>
      <c r="BUF148" s="84"/>
      <c r="BUG148" s="84"/>
      <c r="BUH148" s="84"/>
      <c r="BUI148" s="84"/>
      <c r="BUJ148" s="84"/>
      <c r="BUK148" s="84"/>
      <c r="BUL148" s="84"/>
      <c r="BUM148" s="84"/>
      <c r="BUN148" s="84"/>
      <c r="BUO148" s="84"/>
      <c r="BUP148" s="84"/>
      <c r="BUQ148" s="84"/>
      <c r="BUR148" s="84"/>
      <c r="BUS148" s="84"/>
      <c r="BUT148" s="84"/>
      <c r="BUU148" s="84"/>
      <c r="BUV148" s="84"/>
      <c r="BUW148" s="84"/>
      <c r="BUX148" s="84"/>
      <c r="BUY148" s="84"/>
      <c r="BUZ148" s="84"/>
      <c r="BVA148" s="84"/>
      <c r="BVB148" s="84"/>
      <c r="BVC148" s="84"/>
      <c r="BVD148" s="84"/>
      <c r="BVE148" s="84"/>
      <c r="BVF148" s="84"/>
      <c r="BVG148" s="84"/>
      <c r="BVH148" s="84"/>
      <c r="BVI148" s="84"/>
      <c r="BVJ148" s="84"/>
      <c r="BVK148" s="84"/>
      <c r="BVL148" s="84"/>
      <c r="BVM148" s="84"/>
      <c r="BVN148" s="84"/>
      <c r="BVO148" s="84"/>
      <c r="BVP148" s="84"/>
      <c r="BVQ148" s="84"/>
      <c r="BVR148" s="84"/>
      <c r="BVS148" s="84"/>
      <c r="BVT148" s="84"/>
      <c r="BVU148" s="84"/>
      <c r="BVV148" s="84"/>
      <c r="BVW148" s="84"/>
      <c r="BVX148" s="84"/>
      <c r="BVY148" s="84"/>
      <c r="BVZ148" s="84"/>
      <c r="BWA148" s="84"/>
      <c r="BWB148" s="84"/>
      <c r="BWC148" s="84"/>
      <c r="BWD148" s="84"/>
      <c r="BWE148" s="84"/>
      <c r="BWF148" s="84"/>
      <c r="BWG148" s="84"/>
      <c r="BWH148" s="84"/>
      <c r="BWI148" s="84"/>
      <c r="BWJ148" s="84"/>
      <c r="BWK148" s="84"/>
      <c r="BWL148" s="84"/>
      <c r="BWM148" s="84"/>
      <c r="BWN148" s="84"/>
      <c r="BWO148" s="84"/>
      <c r="BWP148" s="84"/>
      <c r="BWQ148" s="84"/>
      <c r="BWR148" s="84"/>
      <c r="BWS148" s="84"/>
      <c r="BWT148" s="84"/>
      <c r="BWU148" s="84"/>
      <c r="BWV148" s="84"/>
      <c r="BWW148" s="84"/>
      <c r="BWX148" s="84"/>
      <c r="BWY148" s="84"/>
      <c r="BWZ148" s="84"/>
      <c r="BXA148" s="84"/>
      <c r="BXB148" s="84"/>
      <c r="BXC148" s="84"/>
      <c r="BXD148" s="84"/>
      <c r="BXE148" s="84"/>
      <c r="BXF148" s="84"/>
      <c r="BXG148" s="84"/>
      <c r="BXH148" s="84"/>
      <c r="BXI148" s="84"/>
      <c r="BXJ148" s="84"/>
      <c r="BXK148" s="84"/>
      <c r="BXL148" s="84"/>
      <c r="BXM148" s="84"/>
      <c r="BXN148" s="84"/>
      <c r="BXO148" s="84"/>
      <c r="BXV148" s="84"/>
      <c r="BXW148" s="84"/>
      <c r="BXX148" s="84"/>
      <c r="BXY148" s="84"/>
      <c r="BXZ148" s="84"/>
      <c r="BYA148" s="84"/>
      <c r="BYB148" s="84"/>
      <c r="BYC148" s="84"/>
      <c r="BYD148" s="84"/>
      <c r="BYE148" s="84"/>
      <c r="BYF148" s="84"/>
      <c r="BYG148" s="84"/>
      <c r="BYH148" s="84"/>
      <c r="BYI148" s="84"/>
      <c r="BYJ148" s="84"/>
      <c r="BYK148" s="84"/>
      <c r="BYL148" s="84"/>
      <c r="BYM148" s="84"/>
      <c r="BYN148" s="84"/>
      <c r="BYO148" s="84"/>
      <c r="BYP148" s="84"/>
      <c r="BYQ148" s="84"/>
      <c r="BYR148" s="84"/>
      <c r="BYS148" s="84"/>
      <c r="BYT148" s="84"/>
      <c r="BYU148" s="84"/>
      <c r="BYV148" s="84"/>
      <c r="BYW148" s="84"/>
      <c r="BYX148" s="84"/>
      <c r="BYY148" s="84"/>
      <c r="BYZ148" s="84"/>
      <c r="BZA148" s="84"/>
      <c r="BZB148" s="84"/>
      <c r="BZC148" s="84"/>
      <c r="BZD148" s="84"/>
      <c r="BZE148" s="84"/>
      <c r="BZF148" s="84"/>
      <c r="BZG148" s="84"/>
      <c r="BZH148" s="84"/>
      <c r="BZI148" s="84"/>
      <c r="BZJ148" s="84"/>
      <c r="BZK148" s="84"/>
      <c r="BZL148" s="84"/>
      <c r="BZM148" s="84"/>
      <c r="BZN148" s="84"/>
      <c r="BZO148" s="84"/>
      <c r="BZP148" s="84"/>
      <c r="BZQ148" s="84"/>
      <c r="BZR148" s="84"/>
      <c r="BZS148" s="84"/>
      <c r="BZT148" s="84"/>
      <c r="BZU148" s="84"/>
      <c r="BZV148" s="84"/>
      <c r="BZW148" s="84"/>
      <c r="BZX148" s="84"/>
      <c r="BZY148" s="84"/>
      <c r="BZZ148" s="84"/>
      <c r="CAA148" s="84"/>
      <c r="CAB148" s="84"/>
      <c r="CAC148" s="84"/>
      <c r="CAD148" s="84"/>
      <c r="CAE148" s="84"/>
      <c r="CAF148" s="84"/>
      <c r="CAG148" s="84"/>
      <c r="CAH148" s="84"/>
      <c r="CAI148" s="84"/>
      <c r="CAJ148" s="84"/>
      <c r="CAK148" s="84"/>
      <c r="CAL148" s="84"/>
      <c r="CAM148" s="84"/>
      <c r="CAN148" s="84"/>
      <c r="CAO148" s="84"/>
      <c r="CAP148" s="84"/>
      <c r="CAQ148" s="84"/>
      <c r="CAR148" s="84"/>
      <c r="CAS148" s="84"/>
      <c r="CAT148" s="84"/>
      <c r="CAU148" s="84"/>
      <c r="CAV148" s="84"/>
      <c r="CAW148" s="84"/>
      <c r="CAX148" s="84"/>
      <c r="CAY148" s="84"/>
      <c r="CAZ148" s="84"/>
      <c r="CBA148" s="84"/>
      <c r="CBB148" s="84"/>
      <c r="CBC148" s="84"/>
      <c r="CBD148" s="84"/>
      <c r="CBE148" s="84"/>
      <c r="CBF148" s="84"/>
      <c r="CBG148" s="84"/>
      <c r="CBH148" s="84"/>
      <c r="CBI148" s="84"/>
      <c r="CBJ148" s="84"/>
      <c r="CBK148" s="84"/>
      <c r="CBL148" s="84"/>
      <c r="CBM148" s="84"/>
      <c r="CBN148" s="84"/>
      <c r="CBO148" s="84"/>
      <c r="CBP148" s="84"/>
      <c r="CBQ148" s="84"/>
      <c r="CBR148" s="84"/>
      <c r="CBS148" s="84"/>
      <c r="CBT148" s="84"/>
      <c r="CBU148" s="84"/>
      <c r="CBV148" s="84"/>
      <c r="CBW148" s="84"/>
      <c r="CBX148" s="84"/>
      <c r="CBY148" s="84"/>
      <c r="CBZ148" s="84"/>
      <c r="CCA148" s="84"/>
      <c r="CCB148" s="84"/>
      <c r="CCC148" s="84"/>
      <c r="CCD148" s="84"/>
      <c r="CCE148" s="84"/>
      <c r="CCF148" s="84"/>
      <c r="CCG148" s="84"/>
      <c r="CCH148" s="84"/>
      <c r="CCI148" s="84"/>
      <c r="CCJ148" s="84"/>
      <c r="CCK148" s="84"/>
      <c r="CCL148" s="84"/>
      <c r="CCM148" s="84"/>
      <c r="CCN148" s="84"/>
      <c r="CCO148" s="84"/>
      <c r="CCP148" s="84"/>
      <c r="CCQ148" s="84"/>
      <c r="CCR148" s="84"/>
      <c r="CCS148" s="84"/>
      <c r="CCT148" s="84"/>
      <c r="CCU148" s="84"/>
      <c r="CCV148" s="84"/>
      <c r="CCW148" s="84"/>
      <c r="CCX148" s="84"/>
      <c r="CCY148" s="84"/>
      <c r="CCZ148" s="84"/>
      <c r="CDA148" s="84"/>
      <c r="CDB148" s="84"/>
      <c r="CDC148" s="84"/>
      <c r="CDD148" s="84"/>
      <c r="CDE148" s="84"/>
      <c r="CDF148" s="84"/>
      <c r="CDG148" s="84"/>
      <c r="CDH148" s="84"/>
      <c r="CDI148" s="84"/>
      <c r="CDJ148" s="84"/>
      <c r="CDK148" s="84"/>
      <c r="CDL148" s="84"/>
      <c r="CDM148" s="84"/>
      <c r="CDN148" s="84"/>
      <c r="CDO148" s="84"/>
      <c r="CDP148" s="84"/>
      <c r="CDQ148" s="84"/>
      <c r="CDR148" s="84"/>
      <c r="CDS148" s="84"/>
      <c r="CDT148" s="84"/>
      <c r="CDU148" s="84"/>
      <c r="CDV148" s="84"/>
      <c r="CDW148" s="84"/>
      <c r="CDX148" s="84"/>
      <c r="CDY148" s="84"/>
      <c r="CDZ148" s="84"/>
      <c r="CEA148" s="84"/>
      <c r="CEB148" s="84"/>
      <c r="CEC148" s="84"/>
      <c r="CED148" s="84"/>
      <c r="CEE148" s="84"/>
      <c r="CEF148" s="84"/>
      <c r="CEG148" s="84"/>
      <c r="CEH148" s="84"/>
      <c r="CEI148" s="84"/>
      <c r="CEJ148" s="84"/>
      <c r="CEK148" s="84"/>
      <c r="CEL148" s="84"/>
      <c r="CEM148" s="84"/>
      <c r="CEN148" s="84"/>
      <c r="CEO148" s="84"/>
      <c r="CEP148" s="84"/>
      <c r="CEQ148" s="84"/>
      <c r="CER148" s="84"/>
      <c r="CES148" s="84"/>
      <c r="CET148" s="84"/>
      <c r="CEU148" s="84"/>
      <c r="CEV148" s="84"/>
      <c r="CEW148" s="84"/>
      <c r="CEX148" s="84"/>
      <c r="CEY148" s="84"/>
      <c r="CEZ148" s="84"/>
      <c r="CFA148" s="84"/>
      <c r="CFB148" s="84"/>
      <c r="CFC148" s="84"/>
      <c r="CFD148" s="84"/>
      <c r="CFE148" s="84"/>
      <c r="CFF148" s="84"/>
      <c r="CFG148" s="84"/>
      <c r="CFH148" s="84"/>
      <c r="CFI148" s="84"/>
      <c r="CFJ148" s="84"/>
      <c r="CFK148" s="84"/>
      <c r="CFL148" s="84"/>
      <c r="CFM148" s="84"/>
      <c r="CFN148" s="84"/>
      <c r="CFO148" s="84"/>
      <c r="CFP148" s="84"/>
      <c r="CFQ148" s="84"/>
      <c r="CFR148" s="84"/>
      <c r="CFS148" s="84"/>
      <c r="CFT148" s="84"/>
      <c r="CFU148" s="84"/>
      <c r="CFV148" s="84"/>
      <c r="CFW148" s="84"/>
      <c r="CFX148" s="84"/>
      <c r="CFY148" s="84"/>
      <c r="CFZ148" s="84"/>
      <c r="CGA148" s="84"/>
      <c r="CGB148" s="84"/>
      <c r="CGC148" s="84"/>
      <c r="CGD148" s="84"/>
      <c r="CGE148" s="84"/>
      <c r="CGF148" s="84"/>
      <c r="CGG148" s="84"/>
      <c r="CGH148" s="84"/>
      <c r="CGI148" s="84"/>
      <c r="CGJ148" s="84"/>
      <c r="CGK148" s="84"/>
      <c r="CGL148" s="84"/>
      <c r="CGM148" s="84"/>
      <c r="CGN148" s="84"/>
      <c r="CGO148" s="84"/>
      <c r="CGP148" s="84"/>
      <c r="CGQ148" s="84"/>
      <c r="CGR148" s="84"/>
      <c r="CGS148" s="84"/>
      <c r="CGT148" s="84"/>
      <c r="CGU148" s="84"/>
      <c r="CGV148" s="84"/>
      <c r="CGW148" s="84"/>
      <c r="CGX148" s="84"/>
      <c r="CGY148" s="84"/>
      <c r="CGZ148" s="84"/>
      <c r="CHA148" s="84"/>
      <c r="CHB148" s="84"/>
      <c r="CHC148" s="84"/>
      <c r="CHD148" s="84"/>
      <c r="CHE148" s="84"/>
      <c r="CHF148" s="84"/>
      <c r="CHG148" s="84"/>
      <c r="CHH148" s="84"/>
      <c r="CHI148" s="84"/>
      <c r="CHJ148" s="84"/>
      <c r="CHK148" s="84"/>
      <c r="CHR148" s="84"/>
      <c r="CHS148" s="84"/>
      <c r="CHT148" s="84"/>
      <c r="CHU148" s="84"/>
      <c r="CHV148" s="84"/>
      <c r="CHW148" s="84"/>
      <c r="CHX148" s="84"/>
      <c r="CHY148" s="84"/>
      <c r="CHZ148" s="84"/>
      <c r="CIA148" s="84"/>
      <c r="CIB148" s="84"/>
      <c r="CIC148" s="84"/>
      <c r="CID148" s="84"/>
      <c r="CIE148" s="84"/>
      <c r="CIF148" s="84"/>
      <c r="CIG148" s="84"/>
      <c r="CIH148" s="84"/>
      <c r="CII148" s="84"/>
      <c r="CIJ148" s="84"/>
      <c r="CIK148" s="84"/>
      <c r="CIL148" s="84"/>
      <c r="CIM148" s="84"/>
      <c r="CIN148" s="84"/>
      <c r="CIO148" s="84"/>
      <c r="CIP148" s="84"/>
      <c r="CIQ148" s="84"/>
      <c r="CIR148" s="84"/>
      <c r="CIS148" s="84"/>
      <c r="CIT148" s="84"/>
      <c r="CIU148" s="84"/>
      <c r="CIV148" s="84"/>
      <c r="CIW148" s="84"/>
      <c r="CIX148" s="84"/>
      <c r="CIY148" s="84"/>
      <c r="CIZ148" s="84"/>
      <c r="CJA148" s="84"/>
      <c r="CJB148" s="84"/>
      <c r="CJC148" s="84"/>
      <c r="CJD148" s="84"/>
      <c r="CJE148" s="84"/>
      <c r="CJF148" s="84"/>
      <c r="CJG148" s="84"/>
      <c r="CJH148" s="84"/>
      <c r="CJI148" s="84"/>
      <c r="CJJ148" s="84"/>
      <c r="CJK148" s="84"/>
      <c r="CJL148" s="84"/>
      <c r="CJM148" s="84"/>
      <c r="CJN148" s="84"/>
      <c r="CJO148" s="84"/>
      <c r="CJP148" s="84"/>
      <c r="CJQ148" s="84"/>
      <c r="CJR148" s="84"/>
      <c r="CJS148" s="84"/>
      <c r="CJT148" s="84"/>
      <c r="CJU148" s="84"/>
      <c r="CJV148" s="84"/>
      <c r="CJW148" s="84"/>
      <c r="CJX148" s="84"/>
      <c r="CJY148" s="84"/>
      <c r="CJZ148" s="84"/>
      <c r="CKA148" s="84"/>
      <c r="CKB148" s="84"/>
      <c r="CKC148" s="84"/>
      <c r="CKD148" s="84"/>
      <c r="CKE148" s="84"/>
      <c r="CKF148" s="84"/>
      <c r="CKG148" s="84"/>
      <c r="CKH148" s="84"/>
      <c r="CKI148" s="84"/>
      <c r="CKJ148" s="84"/>
      <c r="CKK148" s="84"/>
      <c r="CKL148" s="84"/>
      <c r="CKM148" s="84"/>
      <c r="CKN148" s="84"/>
      <c r="CKO148" s="84"/>
      <c r="CKP148" s="84"/>
      <c r="CKQ148" s="84"/>
      <c r="CKR148" s="84"/>
      <c r="CKS148" s="84"/>
      <c r="CKT148" s="84"/>
      <c r="CKU148" s="84"/>
      <c r="CKV148" s="84"/>
      <c r="CKW148" s="84"/>
      <c r="CKX148" s="84"/>
      <c r="CKY148" s="84"/>
      <c r="CKZ148" s="84"/>
      <c r="CLA148" s="84"/>
      <c r="CLB148" s="84"/>
      <c r="CLC148" s="84"/>
      <c r="CLD148" s="84"/>
      <c r="CLE148" s="84"/>
      <c r="CLF148" s="84"/>
      <c r="CLG148" s="84"/>
      <c r="CLH148" s="84"/>
      <c r="CLI148" s="84"/>
      <c r="CLJ148" s="84"/>
      <c r="CLK148" s="84"/>
      <c r="CLL148" s="84"/>
      <c r="CLM148" s="84"/>
      <c r="CLN148" s="84"/>
      <c r="CLO148" s="84"/>
      <c r="CLP148" s="84"/>
      <c r="CLQ148" s="84"/>
      <c r="CLR148" s="84"/>
      <c r="CLS148" s="84"/>
      <c r="CLT148" s="84"/>
      <c r="CLU148" s="84"/>
      <c r="CLV148" s="84"/>
      <c r="CLW148" s="84"/>
      <c r="CLX148" s="84"/>
      <c r="CLY148" s="84"/>
      <c r="CLZ148" s="84"/>
      <c r="CMA148" s="84"/>
      <c r="CMB148" s="84"/>
      <c r="CMC148" s="84"/>
      <c r="CMD148" s="84"/>
      <c r="CME148" s="84"/>
      <c r="CMF148" s="84"/>
      <c r="CMG148" s="84"/>
      <c r="CMH148" s="84"/>
      <c r="CMI148" s="84"/>
      <c r="CMJ148" s="84"/>
      <c r="CMK148" s="84"/>
      <c r="CML148" s="84"/>
      <c r="CMM148" s="84"/>
      <c r="CMN148" s="84"/>
      <c r="CMO148" s="84"/>
      <c r="CMP148" s="84"/>
      <c r="CMQ148" s="84"/>
      <c r="CMR148" s="84"/>
      <c r="CMS148" s="84"/>
      <c r="CMT148" s="84"/>
      <c r="CMU148" s="84"/>
      <c r="CMV148" s="84"/>
      <c r="CMW148" s="84"/>
      <c r="CMX148" s="84"/>
      <c r="CMY148" s="84"/>
      <c r="CMZ148" s="84"/>
      <c r="CNA148" s="84"/>
      <c r="CNB148" s="84"/>
      <c r="CNC148" s="84"/>
      <c r="CND148" s="84"/>
      <c r="CNE148" s="84"/>
      <c r="CNF148" s="84"/>
      <c r="CNG148" s="84"/>
      <c r="CNH148" s="84"/>
      <c r="CNI148" s="84"/>
      <c r="CNJ148" s="84"/>
      <c r="CNK148" s="84"/>
      <c r="CNL148" s="84"/>
      <c r="CNM148" s="84"/>
      <c r="CNN148" s="84"/>
      <c r="CNO148" s="84"/>
      <c r="CNP148" s="84"/>
      <c r="CNQ148" s="84"/>
      <c r="CNR148" s="84"/>
      <c r="CNS148" s="84"/>
      <c r="CNT148" s="84"/>
      <c r="CNU148" s="84"/>
      <c r="CNV148" s="84"/>
      <c r="CNW148" s="84"/>
      <c r="CNX148" s="84"/>
      <c r="CNY148" s="84"/>
      <c r="CNZ148" s="84"/>
      <c r="COA148" s="84"/>
      <c r="COB148" s="84"/>
      <c r="COC148" s="84"/>
      <c r="COD148" s="84"/>
      <c r="COE148" s="84"/>
      <c r="COF148" s="84"/>
      <c r="COG148" s="84"/>
      <c r="COH148" s="84"/>
      <c r="COI148" s="84"/>
      <c r="COJ148" s="84"/>
      <c r="COK148" s="84"/>
      <c r="COL148" s="84"/>
      <c r="COM148" s="84"/>
      <c r="CON148" s="84"/>
      <c r="COO148" s="84"/>
      <c r="COP148" s="84"/>
      <c r="COQ148" s="84"/>
      <c r="COR148" s="84"/>
      <c r="COS148" s="84"/>
      <c r="COT148" s="84"/>
      <c r="COU148" s="84"/>
      <c r="COV148" s="84"/>
      <c r="COW148" s="84"/>
      <c r="COX148" s="84"/>
      <c r="COY148" s="84"/>
      <c r="COZ148" s="84"/>
      <c r="CPA148" s="84"/>
      <c r="CPB148" s="84"/>
      <c r="CPC148" s="84"/>
      <c r="CPD148" s="84"/>
      <c r="CPE148" s="84"/>
      <c r="CPF148" s="84"/>
      <c r="CPG148" s="84"/>
      <c r="CPH148" s="84"/>
      <c r="CPI148" s="84"/>
      <c r="CPJ148" s="84"/>
      <c r="CPK148" s="84"/>
      <c r="CPL148" s="84"/>
      <c r="CPM148" s="84"/>
      <c r="CPN148" s="84"/>
      <c r="CPO148" s="84"/>
      <c r="CPP148" s="84"/>
      <c r="CPQ148" s="84"/>
      <c r="CPR148" s="84"/>
      <c r="CPS148" s="84"/>
      <c r="CPT148" s="84"/>
      <c r="CPU148" s="84"/>
      <c r="CPV148" s="84"/>
      <c r="CPW148" s="84"/>
      <c r="CPX148" s="84"/>
      <c r="CPY148" s="84"/>
      <c r="CPZ148" s="84"/>
      <c r="CQA148" s="84"/>
      <c r="CQB148" s="84"/>
      <c r="CQC148" s="84"/>
      <c r="CQD148" s="84"/>
      <c r="CQE148" s="84"/>
      <c r="CQF148" s="84"/>
      <c r="CQG148" s="84"/>
      <c r="CQH148" s="84"/>
      <c r="CQI148" s="84"/>
      <c r="CQJ148" s="84"/>
      <c r="CQK148" s="84"/>
      <c r="CQL148" s="84"/>
      <c r="CQM148" s="84"/>
      <c r="CQN148" s="84"/>
      <c r="CQO148" s="84"/>
      <c r="CQP148" s="84"/>
      <c r="CQQ148" s="84"/>
      <c r="CQR148" s="84"/>
      <c r="CQS148" s="84"/>
      <c r="CQT148" s="84"/>
      <c r="CQU148" s="84"/>
      <c r="CQV148" s="84"/>
      <c r="CQW148" s="84"/>
      <c r="CQX148" s="84"/>
      <c r="CQY148" s="84"/>
      <c r="CQZ148" s="84"/>
      <c r="CRA148" s="84"/>
      <c r="CRB148" s="84"/>
      <c r="CRC148" s="84"/>
      <c r="CRD148" s="84"/>
      <c r="CRE148" s="84"/>
      <c r="CRF148" s="84"/>
      <c r="CRG148" s="84"/>
      <c r="CRN148" s="84"/>
      <c r="CRO148" s="84"/>
      <c r="CRP148" s="84"/>
      <c r="CRQ148" s="84"/>
      <c r="CRR148" s="84"/>
      <c r="CRS148" s="84"/>
      <c r="CRT148" s="84"/>
      <c r="CRU148" s="84"/>
      <c r="CRV148" s="84"/>
      <c r="CRW148" s="84"/>
      <c r="CRX148" s="84"/>
      <c r="CRY148" s="84"/>
      <c r="CRZ148" s="84"/>
      <c r="CSA148" s="84"/>
      <c r="CSB148" s="84"/>
      <c r="CSC148" s="84"/>
      <c r="CSD148" s="84"/>
      <c r="CSE148" s="84"/>
      <c r="CSF148" s="84"/>
      <c r="CSG148" s="84"/>
      <c r="CSH148" s="84"/>
      <c r="CSI148" s="84"/>
      <c r="CSJ148" s="84"/>
      <c r="CSK148" s="84"/>
      <c r="CSL148" s="84"/>
      <c r="CSM148" s="84"/>
      <c r="CSN148" s="84"/>
      <c r="CSO148" s="84"/>
      <c r="CSP148" s="84"/>
      <c r="CSQ148" s="84"/>
      <c r="CSR148" s="84"/>
      <c r="CSS148" s="84"/>
      <c r="CST148" s="84"/>
      <c r="CSU148" s="84"/>
      <c r="CSV148" s="84"/>
      <c r="CSW148" s="84"/>
      <c r="CSX148" s="84"/>
      <c r="CSY148" s="84"/>
      <c r="CSZ148" s="84"/>
      <c r="CTA148" s="84"/>
      <c r="CTB148" s="84"/>
      <c r="CTC148" s="84"/>
      <c r="CTD148" s="84"/>
      <c r="CTE148" s="84"/>
      <c r="CTF148" s="84"/>
      <c r="CTG148" s="84"/>
      <c r="CTH148" s="84"/>
      <c r="CTI148" s="84"/>
      <c r="CTJ148" s="84"/>
      <c r="CTK148" s="84"/>
      <c r="CTL148" s="84"/>
      <c r="CTM148" s="84"/>
      <c r="CTN148" s="84"/>
      <c r="CTO148" s="84"/>
      <c r="CTP148" s="84"/>
      <c r="CTQ148" s="84"/>
      <c r="CTR148" s="84"/>
      <c r="CTS148" s="84"/>
      <c r="CTT148" s="84"/>
      <c r="CTU148" s="84"/>
      <c r="CTV148" s="84"/>
      <c r="CTW148" s="84"/>
      <c r="CTX148" s="84"/>
      <c r="CTY148" s="84"/>
      <c r="CTZ148" s="84"/>
      <c r="CUA148" s="84"/>
      <c r="CUB148" s="84"/>
      <c r="CUC148" s="84"/>
      <c r="CUD148" s="84"/>
      <c r="CUE148" s="84"/>
      <c r="CUF148" s="84"/>
      <c r="CUG148" s="84"/>
      <c r="CUH148" s="84"/>
      <c r="CUI148" s="84"/>
      <c r="CUJ148" s="84"/>
      <c r="CUK148" s="84"/>
      <c r="CUL148" s="84"/>
      <c r="CUM148" s="84"/>
      <c r="CUN148" s="84"/>
      <c r="CUO148" s="84"/>
      <c r="CUP148" s="84"/>
      <c r="CUQ148" s="84"/>
      <c r="CUR148" s="84"/>
      <c r="CUS148" s="84"/>
      <c r="CUT148" s="84"/>
      <c r="CUU148" s="84"/>
      <c r="CUV148" s="84"/>
      <c r="CUW148" s="84"/>
      <c r="CUX148" s="84"/>
      <c r="CUY148" s="84"/>
      <c r="CUZ148" s="84"/>
      <c r="CVA148" s="84"/>
      <c r="CVB148" s="84"/>
      <c r="CVC148" s="84"/>
      <c r="CVD148" s="84"/>
      <c r="CVE148" s="84"/>
      <c r="CVF148" s="84"/>
      <c r="CVG148" s="84"/>
      <c r="CVH148" s="84"/>
      <c r="CVI148" s="84"/>
      <c r="CVJ148" s="84"/>
      <c r="CVK148" s="84"/>
      <c r="CVL148" s="84"/>
      <c r="CVM148" s="84"/>
      <c r="CVN148" s="84"/>
      <c r="CVO148" s="84"/>
      <c r="CVP148" s="84"/>
      <c r="CVQ148" s="84"/>
      <c r="CVR148" s="84"/>
      <c r="CVS148" s="84"/>
      <c r="CVT148" s="84"/>
      <c r="CVU148" s="84"/>
      <c r="CVV148" s="84"/>
      <c r="CVW148" s="84"/>
      <c r="CVX148" s="84"/>
      <c r="CVY148" s="84"/>
      <c r="CVZ148" s="84"/>
      <c r="CWA148" s="84"/>
      <c r="CWB148" s="84"/>
      <c r="CWC148" s="84"/>
      <c r="CWD148" s="84"/>
      <c r="CWE148" s="84"/>
      <c r="CWF148" s="84"/>
      <c r="CWG148" s="84"/>
      <c r="CWH148" s="84"/>
      <c r="CWI148" s="84"/>
      <c r="CWJ148" s="84"/>
      <c r="CWK148" s="84"/>
      <c r="CWL148" s="84"/>
      <c r="CWM148" s="84"/>
      <c r="CWN148" s="84"/>
      <c r="CWO148" s="84"/>
      <c r="CWP148" s="84"/>
      <c r="CWQ148" s="84"/>
      <c r="CWR148" s="84"/>
      <c r="CWS148" s="84"/>
      <c r="CWT148" s="84"/>
      <c r="CWU148" s="84"/>
      <c r="CWV148" s="84"/>
      <c r="CWW148" s="84"/>
      <c r="CWX148" s="84"/>
      <c r="CWY148" s="84"/>
      <c r="CWZ148" s="84"/>
      <c r="CXA148" s="84"/>
      <c r="CXB148" s="84"/>
      <c r="CXC148" s="84"/>
      <c r="CXD148" s="84"/>
      <c r="CXE148" s="84"/>
      <c r="CXF148" s="84"/>
      <c r="CXG148" s="84"/>
      <c r="CXH148" s="84"/>
      <c r="CXI148" s="84"/>
      <c r="CXJ148" s="84"/>
      <c r="CXK148" s="84"/>
      <c r="CXL148" s="84"/>
      <c r="CXM148" s="84"/>
      <c r="CXN148" s="84"/>
      <c r="CXO148" s="84"/>
      <c r="CXP148" s="84"/>
      <c r="CXQ148" s="84"/>
      <c r="CXR148" s="84"/>
      <c r="CXS148" s="84"/>
      <c r="CXT148" s="84"/>
      <c r="CXU148" s="84"/>
      <c r="CXV148" s="84"/>
      <c r="CXW148" s="84"/>
      <c r="CXX148" s="84"/>
      <c r="CXY148" s="84"/>
      <c r="CXZ148" s="84"/>
      <c r="CYA148" s="84"/>
      <c r="CYB148" s="84"/>
      <c r="CYC148" s="84"/>
      <c r="CYD148" s="84"/>
      <c r="CYE148" s="84"/>
      <c r="CYF148" s="84"/>
      <c r="CYG148" s="84"/>
      <c r="CYH148" s="84"/>
      <c r="CYI148" s="84"/>
      <c r="CYJ148" s="84"/>
      <c r="CYK148" s="84"/>
      <c r="CYL148" s="84"/>
      <c r="CYM148" s="84"/>
      <c r="CYN148" s="84"/>
      <c r="CYO148" s="84"/>
      <c r="CYP148" s="84"/>
      <c r="CYQ148" s="84"/>
      <c r="CYR148" s="84"/>
      <c r="CYS148" s="84"/>
      <c r="CYT148" s="84"/>
      <c r="CYU148" s="84"/>
      <c r="CYV148" s="84"/>
      <c r="CYW148" s="84"/>
      <c r="CYX148" s="84"/>
      <c r="CYY148" s="84"/>
      <c r="CYZ148" s="84"/>
      <c r="CZA148" s="84"/>
      <c r="CZB148" s="84"/>
      <c r="CZC148" s="84"/>
      <c r="CZD148" s="84"/>
      <c r="CZE148" s="84"/>
      <c r="CZF148" s="84"/>
      <c r="CZG148" s="84"/>
      <c r="CZH148" s="84"/>
      <c r="CZI148" s="84"/>
      <c r="CZJ148" s="84"/>
      <c r="CZK148" s="84"/>
      <c r="CZL148" s="84"/>
      <c r="CZM148" s="84"/>
      <c r="CZN148" s="84"/>
      <c r="CZO148" s="84"/>
      <c r="CZP148" s="84"/>
      <c r="CZQ148" s="84"/>
      <c r="CZR148" s="84"/>
      <c r="CZS148" s="84"/>
      <c r="CZT148" s="84"/>
      <c r="CZU148" s="84"/>
      <c r="CZV148" s="84"/>
      <c r="CZW148" s="84"/>
      <c r="CZX148" s="84"/>
      <c r="CZY148" s="84"/>
      <c r="CZZ148" s="84"/>
      <c r="DAA148" s="84"/>
      <c r="DAB148" s="84"/>
      <c r="DAC148" s="84"/>
      <c r="DAD148" s="84"/>
      <c r="DAE148" s="84"/>
      <c r="DAF148" s="84"/>
      <c r="DAG148" s="84"/>
      <c r="DAH148" s="84"/>
      <c r="DAI148" s="84"/>
      <c r="DAJ148" s="84"/>
      <c r="DAK148" s="84"/>
      <c r="DAL148" s="84"/>
      <c r="DAM148" s="84"/>
      <c r="DAN148" s="84"/>
      <c r="DAO148" s="84"/>
      <c r="DAP148" s="84"/>
      <c r="DAQ148" s="84"/>
      <c r="DAR148" s="84"/>
      <c r="DAS148" s="84"/>
      <c r="DAT148" s="84"/>
      <c r="DAU148" s="84"/>
      <c r="DAV148" s="84"/>
      <c r="DAW148" s="84"/>
      <c r="DAX148" s="84"/>
      <c r="DAY148" s="84"/>
      <c r="DAZ148" s="84"/>
      <c r="DBA148" s="84"/>
      <c r="DBB148" s="84"/>
      <c r="DBC148" s="84"/>
      <c r="DBJ148" s="84"/>
      <c r="DBK148" s="84"/>
      <c r="DBL148" s="84"/>
      <c r="DBM148" s="84"/>
      <c r="DBN148" s="84"/>
      <c r="DBO148" s="84"/>
      <c r="DBP148" s="84"/>
      <c r="DBQ148" s="84"/>
      <c r="DBR148" s="84"/>
      <c r="DBS148" s="84"/>
      <c r="DBT148" s="84"/>
      <c r="DBU148" s="84"/>
      <c r="DBV148" s="84"/>
      <c r="DBW148" s="84"/>
      <c r="DBX148" s="84"/>
      <c r="DBY148" s="84"/>
      <c r="DBZ148" s="84"/>
      <c r="DCA148" s="84"/>
      <c r="DCB148" s="84"/>
      <c r="DCC148" s="84"/>
      <c r="DCD148" s="84"/>
      <c r="DCE148" s="84"/>
      <c r="DCF148" s="84"/>
      <c r="DCG148" s="84"/>
      <c r="DCH148" s="84"/>
      <c r="DCI148" s="84"/>
      <c r="DCJ148" s="84"/>
      <c r="DCK148" s="84"/>
      <c r="DCL148" s="84"/>
      <c r="DCM148" s="84"/>
      <c r="DCN148" s="84"/>
      <c r="DCO148" s="84"/>
      <c r="DCP148" s="84"/>
      <c r="DCQ148" s="84"/>
      <c r="DCR148" s="84"/>
      <c r="DCS148" s="84"/>
      <c r="DCT148" s="84"/>
      <c r="DCU148" s="84"/>
      <c r="DCV148" s="84"/>
      <c r="DCW148" s="84"/>
      <c r="DCX148" s="84"/>
      <c r="DCY148" s="84"/>
      <c r="DCZ148" s="84"/>
      <c r="DDA148" s="84"/>
      <c r="DDB148" s="84"/>
      <c r="DDC148" s="84"/>
      <c r="DDD148" s="84"/>
      <c r="DDE148" s="84"/>
      <c r="DDF148" s="84"/>
      <c r="DDG148" s="84"/>
      <c r="DDH148" s="84"/>
      <c r="DDI148" s="84"/>
      <c r="DDJ148" s="84"/>
      <c r="DDK148" s="84"/>
      <c r="DDL148" s="84"/>
      <c r="DDM148" s="84"/>
      <c r="DDN148" s="84"/>
      <c r="DDO148" s="84"/>
      <c r="DDP148" s="84"/>
      <c r="DDQ148" s="84"/>
      <c r="DDR148" s="84"/>
      <c r="DDS148" s="84"/>
      <c r="DDT148" s="84"/>
      <c r="DDU148" s="84"/>
      <c r="DDV148" s="84"/>
      <c r="DDW148" s="84"/>
      <c r="DDX148" s="84"/>
      <c r="DDY148" s="84"/>
      <c r="DDZ148" s="84"/>
      <c r="DEA148" s="84"/>
      <c r="DEB148" s="84"/>
      <c r="DEC148" s="84"/>
      <c r="DED148" s="84"/>
      <c r="DEE148" s="84"/>
      <c r="DEF148" s="84"/>
      <c r="DEG148" s="84"/>
      <c r="DEH148" s="84"/>
      <c r="DEI148" s="84"/>
      <c r="DEJ148" s="84"/>
      <c r="DEK148" s="84"/>
      <c r="DEL148" s="84"/>
      <c r="DEM148" s="84"/>
      <c r="DEN148" s="84"/>
      <c r="DEO148" s="84"/>
      <c r="DEP148" s="84"/>
      <c r="DEQ148" s="84"/>
      <c r="DER148" s="84"/>
      <c r="DES148" s="84"/>
      <c r="DET148" s="84"/>
      <c r="DEU148" s="84"/>
      <c r="DEV148" s="84"/>
      <c r="DEW148" s="84"/>
      <c r="DEX148" s="84"/>
      <c r="DEY148" s="84"/>
      <c r="DEZ148" s="84"/>
      <c r="DFA148" s="84"/>
      <c r="DFB148" s="84"/>
      <c r="DFC148" s="84"/>
      <c r="DFD148" s="84"/>
      <c r="DFE148" s="84"/>
      <c r="DFF148" s="84"/>
      <c r="DFG148" s="84"/>
      <c r="DFH148" s="84"/>
      <c r="DFI148" s="84"/>
      <c r="DFJ148" s="84"/>
      <c r="DFK148" s="84"/>
      <c r="DFL148" s="84"/>
      <c r="DFM148" s="84"/>
      <c r="DFN148" s="84"/>
      <c r="DFO148" s="84"/>
      <c r="DFP148" s="84"/>
      <c r="DFQ148" s="84"/>
      <c r="DFR148" s="84"/>
      <c r="DFS148" s="84"/>
      <c r="DFT148" s="84"/>
      <c r="DFU148" s="84"/>
      <c r="DFV148" s="84"/>
      <c r="DFW148" s="84"/>
      <c r="DFX148" s="84"/>
      <c r="DFY148" s="84"/>
      <c r="DFZ148" s="84"/>
      <c r="DGA148" s="84"/>
      <c r="DGB148" s="84"/>
      <c r="DGC148" s="84"/>
      <c r="DGD148" s="84"/>
      <c r="DGE148" s="84"/>
      <c r="DGF148" s="84"/>
      <c r="DGG148" s="84"/>
      <c r="DGH148" s="84"/>
      <c r="DGI148" s="84"/>
      <c r="DGJ148" s="84"/>
      <c r="DGK148" s="84"/>
      <c r="DGL148" s="84"/>
      <c r="DGM148" s="84"/>
      <c r="DGN148" s="84"/>
      <c r="DGO148" s="84"/>
      <c r="DGP148" s="84"/>
      <c r="DGQ148" s="84"/>
      <c r="DGR148" s="84"/>
      <c r="DGS148" s="84"/>
      <c r="DGT148" s="84"/>
      <c r="DGU148" s="84"/>
      <c r="DGV148" s="84"/>
      <c r="DGW148" s="84"/>
      <c r="DGX148" s="84"/>
      <c r="DGY148" s="84"/>
      <c r="DGZ148" s="84"/>
      <c r="DHA148" s="84"/>
      <c r="DHB148" s="84"/>
      <c r="DHC148" s="84"/>
      <c r="DHD148" s="84"/>
      <c r="DHE148" s="84"/>
      <c r="DHF148" s="84"/>
      <c r="DHG148" s="84"/>
      <c r="DHH148" s="84"/>
      <c r="DHI148" s="84"/>
      <c r="DHJ148" s="84"/>
      <c r="DHK148" s="84"/>
      <c r="DHL148" s="84"/>
      <c r="DHM148" s="84"/>
      <c r="DHN148" s="84"/>
      <c r="DHO148" s="84"/>
      <c r="DHP148" s="84"/>
      <c r="DHQ148" s="84"/>
      <c r="DHR148" s="84"/>
      <c r="DHS148" s="84"/>
      <c r="DHT148" s="84"/>
      <c r="DHU148" s="84"/>
      <c r="DHV148" s="84"/>
      <c r="DHW148" s="84"/>
      <c r="DHX148" s="84"/>
      <c r="DHY148" s="84"/>
      <c r="DHZ148" s="84"/>
      <c r="DIA148" s="84"/>
      <c r="DIB148" s="84"/>
      <c r="DIC148" s="84"/>
      <c r="DID148" s="84"/>
      <c r="DIE148" s="84"/>
      <c r="DIF148" s="84"/>
      <c r="DIG148" s="84"/>
      <c r="DIH148" s="84"/>
      <c r="DII148" s="84"/>
      <c r="DIJ148" s="84"/>
      <c r="DIK148" s="84"/>
      <c r="DIL148" s="84"/>
      <c r="DIM148" s="84"/>
      <c r="DIN148" s="84"/>
      <c r="DIO148" s="84"/>
      <c r="DIP148" s="84"/>
      <c r="DIQ148" s="84"/>
      <c r="DIR148" s="84"/>
      <c r="DIS148" s="84"/>
      <c r="DIT148" s="84"/>
      <c r="DIU148" s="84"/>
      <c r="DIV148" s="84"/>
      <c r="DIW148" s="84"/>
      <c r="DIX148" s="84"/>
      <c r="DIY148" s="84"/>
      <c r="DIZ148" s="84"/>
      <c r="DJA148" s="84"/>
      <c r="DJB148" s="84"/>
      <c r="DJC148" s="84"/>
      <c r="DJD148" s="84"/>
      <c r="DJE148" s="84"/>
      <c r="DJF148" s="84"/>
      <c r="DJG148" s="84"/>
      <c r="DJH148" s="84"/>
      <c r="DJI148" s="84"/>
      <c r="DJJ148" s="84"/>
      <c r="DJK148" s="84"/>
      <c r="DJL148" s="84"/>
      <c r="DJM148" s="84"/>
      <c r="DJN148" s="84"/>
      <c r="DJO148" s="84"/>
      <c r="DJP148" s="84"/>
      <c r="DJQ148" s="84"/>
      <c r="DJR148" s="84"/>
      <c r="DJS148" s="84"/>
      <c r="DJT148" s="84"/>
      <c r="DJU148" s="84"/>
      <c r="DJV148" s="84"/>
      <c r="DJW148" s="84"/>
      <c r="DJX148" s="84"/>
      <c r="DJY148" s="84"/>
      <c r="DJZ148" s="84"/>
      <c r="DKA148" s="84"/>
      <c r="DKB148" s="84"/>
      <c r="DKC148" s="84"/>
      <c r="DKD148" s="84"/>
      <c r="DKE148" s="84"/>
      <c r="DKF148" s="84"/>
      <c r="DKG148" s="84"/>
      <c r="DKH148" s="84"/>
      <c r="DKI148" s="84"/>
      <c r="DKJ148" s="84"/>
      <c r="DKK148" s="84"/>
      <c r="DKL148" s="84"/>
      <c r="DKM148" s="84"/>
      <c r="DKN148" s="84"/>
      <c r="DKO148" s="84"/>
      <c r="DKP148" s="84"/>
      <c r="DKQ148" s="84"/>
      <c r="DKR148" s="84"/>
      <c r="DKS148" s="84"/>
      <c r="DKT148" s="84"/>
      <c r="DKU148" s="84"/>
      <c r="DKV148" s="84"/>
      <c r="DKW148" s="84"/>
      <c r="DKX148" s="84"/>
      <c r="DKY148" s="84"/>
      <c r="DLF148" s="84"/>
      <c r="DLG148" s="84"/>
      <c r="DLH148" s="84"/>
      <c r="DLI148" s="84"/>
      <c r="DLJ148" s="84"/>
      <c r="DLK148" s="84"/>
      <c r="DLL148" s="84"/>
      <c r="DLM148" s="84"/>
      <c r="DLN148" s="84"/>
      <c r="DLO148" s="84"/>
      <c r="DLP148" s="84"/>
      <c r="DLQ148" s="84"/>
      <c r="DLR148" s="84"/>
      <c r="DLS148" s="84"/>
      <c r="DLT148" s="84"/>
      <c r="DLU148" s="84"/>
      <c r="DLV148" s="84"/>
      <c r="DLW148" s="84"/>
      <c r="DLX148" s="84"/>
      <c r="DLY148" s="84"/>
      <c r="DLZ148" s="84"/>
      <c r="DMA148" s="84"/>
      <c r="DMB148" s="84"/>
      <c r="DMC148" s="84"/>
      <c r="DMD148" s="84"/>
      <c r="DME148" s="84"/>
      <c r="DMF148" s="84"/>
      <c r="DMG148" s="84"/>
      <c r="DMH148" s="84"/>
      <c r="DMI148" s="84"/>
      <c r="DMJ148" s="84"/>
      <c r="DMK148" s="84"/>
      <c r="DML148" s="84"/>
      <c r="DMM148" s="84"/>
      <c r="DMN148" s="84"/>
      <c r="DMO148" s="84"/>
      <c r="DMP148" s="84"/>
      <c r="DMQ148" s="84"/>
      <c r="DMR148" s="84"/>
      <c r="DMS148" s="84"/>
      <c r="DMT148" s="84"/>
      <c r="DMU148" s="84"/>
      <c r="DMV148" s="84"/>
      <c r="DMW148" s="84"/>
      <c r="DMX148" s="84"/>
      <c r="DMY148" s="84"/>
      <c r="DMZ148" s="84"/>
      <c r="DNA148" s="84"/>
      <c r="DNB148" s="84"/>
      <c r="DNC148" s="84"/>
      <c r="DND148" s="84"/>
      <c r="DNE148" s="84"/>
      <c r="DNF148" s="84"/>
      <c r="DNG148" s="84"/>
      <c r="DNH148" s="84"/>
      <c r="DNI148" s="84"/>
      <c r="DNJ148" s="84"/>
      <c r="DNK148" s="84"/>
      <c r="DNL148" s="84"/>
      <c r="DNM148" s="84"/>
      <c r="DNN148" s="84"/>
      <c r="DNO148" s="84"/>
      <c r="DNP148" s="84"/>
      <c r="DNQ148" s="84"/>
      <c r="DNR148" s="84"/>
      <c r="DNS148" s="84"/>
      <c r="DNT148" s="84"/>
      <c r="DNU148" s="84"/>
      <c r="DNV148" s="84"/>
      <c r="DNW148" s="84"/>
      <c r="DNX148" s="84"/>
      <c r="DNY148" s="84"/>
      <c r="DNZ148" s="84"/>
      <c r="DOA148" s="84"/>
      <c r="DOB148" s="84"/>
      <c r="DOC148" s="84"/>
      <c r="DOD148" s="84"/>
      <c r="DOE148" s="84"/>
      <c r="DOF148" s="84"/>
      <c r="DOG148" s="84"/>
      <c r="DOH148" s="84"/>
      <c r="DOI148" s="84"/>
      <c r="DOJ148" s="84"/>
      <c r="DOK148" s="84"/>
      <c r="DOL148" s="84"/>
      <c r="DOM148" s="84"/>
      <c r="DON148" s="84"/>
      <c r="DOO148" s="84"/>
      <c r="DOP148" s="84"/>
      <c r="DOQ148" s="84"/>
      <c r="DOR148" s="84"/>
      <c r="DOS148" s="84"/>
      <c r="DOT148" s="84"/>
      <c r="DOU148" s="84"/>
      <c r="DOV148" s="84"/>
      <c r="DOW148" s="84"/>
      <c r="DOX148" s="84"/>
      <c r="DOY148" s="84"/>
      <c r="DOZ148" s="84"/>
      <c r="DPA148" s="84"/>
      <c r="DPB148" s="84"/>
      <c r="DPC148" s="84"/>
      <c r="DPD148" s="84"/>
      <c r="DPE148" s="84"/>
      <c r="DPF148" s="84"/>
      <c r="DPG148" s="84"/>
      <c r="DPH148" s="84"/>
      <c r="DPI148" s="84"/>
      <c r="DPJ148" s="84"/>
      <c r="DPK148" s="84"/>
      <c r="DPL148" s="84"/>
      <c r="DPM148" s="84"/>
      <c r="DPN148" s="84"/>
      <c r="DPO148" s="84"/>
      <c r="DPP148" s="84"/>
      <c r="DPQ148" s="84"/>
      <c r="DPR148" s="84"/>
      <c r="DPS148" s="84"/>
      <c r="DPT148" s="84"/>
      <c r="DPU148" s="84"/>
      <c r="DPV148" s="84"/>
      <c r="DPW148" s="84"/>
      <c r="DPX148" s="84"/>
      <c r="DPY148" s="84"/>
      <c r="DPZ148" s="84"/>
      <c r="DQA148" s="84"/>
      <c r="DQB148" s="84"/>
      <c r="DQC148" s="84"/>
      <c r="DQD148" s="84"/>
      <c r="DQE148" s="84"/>
      <c r="DQF148" s="84"/>
      <c r="DQG148" s="84"/>
      <c r="DQH148" s="84"/>
      <c r="DQI148" s="84"/>
      <c r="DQJ148" s="84"/>
      <c r="DQK148" s="84"/>
      <c r="DQL148" s="84"/>
      <c r="DQM148" s="84"/>
      <c r="DQN148" s="84"/>
      <c r="DQO148" s="84"/>
      <c r="DQP148" s="84"/>
      <c r="DQQ148" s="84"/>
      <c r="DQR148" s="84"/>
      <c r="DQS148" s="84"/>
      <c r="DQT148" s="84"/>
      <c r="DQU148" s="84"/>
      <c r="DQV148" s="84"/>
      <c r="DQW148" s="84"/>
      <c r="DQX148" s="84"/>
      <c r="DQY148" s="84"/>
      <c r="DQZ148" s="84"/>
      <c r="DRA148" s="84"/>
      <c r="DRB148" s="84"/>
      <c r="DRC148" s="84"/>
      <c r="DRD148" s="84"/>
      <c r="DRE148" s="84"/>
      <c r="DRF148" s="84"/>
      <c r="DRG148" s="84"/>
      <c r="DRH148" s="84"/>
      <c r="DRI148" s="84"/>
      <c r="DRJ148" s="84"/>
      <c r="DRK148" s="84"/>
      <c r="DRL148" s="84"/>
      <c r="DRM148" s="84"/>
      <c r="DRN148" s="84"/>
      <c r="DRO148" s="84"/>
      <c r="DRP148" s="84"/>
      <c r="DRQ148" s="84"/>
      <c r="DRR148" s="84"/>
      <c r="DRS148" s="84"/>
      <c r="DRT148" s="84"/>
      <c r="DRU148" s="84"/>
      <c r="DRV148" s="84"/>
      <c r="DRW148" s="84"/>
      <c r="DRX148" s="84"/>
      <c r="DRY148" s="84"/>
      <c r="DRZ148" s="84"/>
      <c r="DSA148" s="84"/>
      <c r="DSB148" s="84"/>
      <c r="DSC148" s="84"/>
      <c r="DSD148" s="84"/>
      <c r="DSE148" s="84"/>
      <c r="DSF148" s="84"/>
      <c r="DSG148" s="84"/>
      <c r="DSH148" s="84"/>
      <c r="DSI148" s="84"/>
      <c r="DSJ148" s="84"/>
      <c r="DSK148" s="84"/>
      <c r="DSL148" s="84"/>
      <c r="DSM148" s="84"/>
      <c r="DSN148" s="84"/>
      <c r="DSO148" s="84"/>
      <c r="DSP148" s="84"/>
      <c r="DSQ148" s="84"/>
      <c r="DSR148" s="84"/>
      <c r="DSS148" s="84"/>
      <c r="DST148" s="84"/>
      <c r="DSU148" s="84"/>
      <c r="DSV148" s="84"/>
      <c r="DSW148" s="84"/>
      <c r="DSX148" s="84"/>
      <c r="DSY148" s="84"/>
      <c r="DSZ148" s="84"/>
      <c r="DTA148" s="84"/>
      <c r="DTB148" s="84"/>
      <c r="DTC148" s="84"/>
      <c r="DTD148" s="84"/>
      <c r="DTE148" s="84"/>
      <c r="DTF148" s="84"/>
      <c r="DTG148" s="84"/>
      <c r="DTH148" s="84"/>
      <c r="DTI148" s="84"/>
      <c r="DTJ148" s="84"/>
      <c r="DTK148" s="84"/>
      <c r="DTL148" s="84"/>
      <c r="DTM148" s="84"/>
      <c r="DTN148" s="84"/>
      <c r="DTO148" s="84"/>
      <c r="DTP148" s="84"/>
      <c r="DTQ148" s="84"/>
      <c r="DTR148" s="84"/>
      <c r="DTS148" s="84"/>
      <c r="DTT148" s="84"/>
      <c r="DTU148" s="84"/>
      <c r="DTV148" s="84"/>
      <c r="DTW148" s="84"/>
      <c r="DTX148" s="84"/>
      <c r="DTY148" s="84"/>
      <c r="DTZ148" s="84"/>
      <c r="DUA148" s="84"/>
      <c r="DUB148" s="84"/>
      <c r="DUC148" s="84"/>
      <c r="DUD148" s="84"/>
      <c r="DUE148" s="84"/>
      <c r="DUF148" s="84"/>
      <c r="DUG148" s="84"/>
      <c r="DUH148" s="84"/>
      <c r="DUI148" s="84"/>
      <c r="DUJ148" s="84"/>
      <c r="DUK148" s="84"/>
      <c r="DUL148" s="84"/>
      <c r="DUM148" s="84"/>
      <c r="DUN148" s="84"/>
      <c r="DUO148" s="84"/>
      <c r="DUP148" s="84"/>
      <c r="DUQ148" s="84"/>
      <c r="DUR148" s="84"/>
      <c r="DUS148" s="84"/>
      <c r="DUT148" s="84"/>
      <c r="DUU148" s="84"/>
      <c r="DVB148" s="84"/>
      <c r="DVC148" s="84"/>
      <c r="DVD148" s="84"/>
      <c r="DVE148" s="84"/>
      <c r="DVF148" s="84"/>
      <c r="DVG148" s="84"/>
      <c r="DVH148" s="84"/>
      <c r="DVI148" s="84"/>
      <c r="DVJ148" s="84"/>
      <c r="DVK148" s="84"/>
      <c r="DVL148" s="84"/>
      <c r="DVM148" s="84"/>
      <c r="DVN148" s="84"/>
      <c r="DVO148" s="84"/>
      <c r="DVP148" s="84"/>
      <c r="DVQ148" s="84"/>
      <c r="DVR148" s="84"/>
      <c r="DVS148" s="84"/>
      <c r="DVT148" s="84"/>
      <c r="DVU148" s="84"/>
      <c r="DVV148" s="84"/>
      <c r="DVW148" s="84"/>
      <c r="DVX148" s="84"/>
      <c r="DVY148" s="84"/>
      <c r="DVZ148" s="84"/>
      <c r="DWA148" s="84"/>
      <c r="DWB148" s="84"/>
      <c r="DWC148" s="84"/>
      <c r="DWD148" s="84"/>
      <c r="DWE148" s="84"/>
      <c r="DWF148" s="84"/>
      <c r="DWG148" s="84"/>
      <c r="DWH148" s="84"/>
      <c r="DWI148" s="84"/>
      <c r="DWJ148" s="84"/>
      <c r="DWK148" s="84"/>
      <c r="DWL148" s="84"/>
      <c r="DWM148" s="84"/>
      <c r="DWN148" s="84"/>
      <c r="DWO148" s="84"/>
      <c r="DWP148" s="84"/>
      <c r="DWQ148" s="84"/>
      <c r="DWR148" s="84"/>
      <c r="DWS148" s="84"/>
      <c r="DWT148" s="84"/>
      <c r="DWU148" s="84"/>
      <c r="DWV148" s="84"/>
      <c r="DWW148" s="84"/>
      <c r="DWX148" s="84"/>
      <c r="DWY148" s="84"/>
      <c r="DWZ148" s="84"/>
      <c r="DXA148" s="84"/>
      <c r="DXB148" s="84"/>
      <c r="DXC148" s="84"/>
      <c r="DXD148" s="84"/>
      <c r="DXE148" s="84"/>
      <c r="DXF148" s="84"/>
      <c r="DXG148" s="84"/>
      <c r="DXH148" s="84"/>
      <c r="DXI148" s="84"/>
      <c r="DXJ148" s="84"/>
      <c r="DXK148" s="84"/>
      <c r="DXL148" s="84"/>
      <c r="DXM148" s="84"/>
      <c r="DXN148" s="84"/>
      <c r="DXO148" s="84"/>
      <c r="DXP148" s="84"/>
      <c r="DXQ148" s="84"/>
      <c r="DXR148" s="84"/>
      <c r="DXS148" s="84"/>
      <c r="DXT148" s="84"/>
      <c r="DXU148" s="84"/>
      <c r="DXV148" s="84"/>
      <c r="DXW148" s="84"/>
      <c r="DXX148" s="84"/>
      <c r="DXY148" s="84"/>
      <c r="DXZ148" s="84"/>
      <c r="DYA148" s="84"/>
      <c r="DYB148" s="84"/>
      <c r="DYC148" s="84"/>
      <c r="DYD148" s="84"/>
      <c r="DYE148" s="84"/>
      <c r="DYF148" s="84"/>
      <c r="DYG148" s="84"/>
      <c r="DYH148" s="84"/>
      <c r="DYI148" s="84"/>
      <c r="DYJ148" s="84"/>
      <c r="DYK148" s="84"/>
      <c r="DYL148" s="84"/>
      <c r="DYM148" s="84"/>
      <c r="DYN148" s="84"/>
      <c r="DYO148" s="84"/>
      <c r="DYP148" s="84"/>
      <c r="DYQ148" s="84"/>
      <c r="DYR148" s="84"/>
      <c r="DYS148" s="84"/>
      <c r="DYT148" s="84"/>
      <c r="DYU148" s="84"/>
      <c r="DYV148" s="84"/>
      <c r="DYW148" s="84"/>
      <c r="DYX148" s="84"/>
      <c r="DYY148" s="84"/>
      <c r="DYZ148" s="84"/>
      <c r="DZA148" s="84"/>
      <c r="DZB148" s="84"/>
      <c r="DZC148" s="84"/>
      <c r="DZD148" s="84"/>
      <c r="DZE148" s="84"/>
      <c r="DZF148" s="84"/>
      <c r="DZG148" s="84"/>
      <c r="DZH148" s="84"/>
      <c r="DZI148" s="84"/>
      <c r="DZJ148" s="84"/>
      <c r="DZK148" s="84"/>
      <c r="DZL148" s="84"/>
      <c r="DZM148" s="84"/>
      <c r="DZN148" s="84"/>
      <c r="DZO148" s="84"/>
      <c r="DZP148" s="84"/>
      <c r="DZQ148" s="84"/>
      <c r="DZR148" s="84"/>
      <c r="DZS148" s="84"/>
      <c r="DZT148" s="84"/>
      <c r="DZU148" s="84"/>
      <c r="DZV148" s="84"/>
      <c r="DZW148" s="84"/>
      <c r="DZX148" s="84"/>
      <c r="DZY148" s="84"/>
      <c r="DZZ148" s="84"/>
      <c r="EAA148" s="84"/>
      <c r="EAB148" s="84"/>
      <c r="EAC148" s="84"/>
      <c r="EAD148" s="84"/>
      <c r="EAE148" s="84"/>
      <c r="EAF148" s="84"/>
      <c r="EAG148" s="84"/>
      <c r="EAH148" s="84"/>
      <c r="EAI148" s="84"/>
      <c r="EAJ148" s="84"/>
      <c r="EAK148" s="84"/>
      <c r="EAL148" s="84"/>
      <c r="EAM148" s="84"/>
      <c r="EAN148" s="84"/>
      <c r="EAO148" s="84"/>
      <c r="EAP148" s="84"/>
      <c r="EAQ148" s="84"/>
      <c r="EAR148" s="84"/>
      <c r="EAS148" s="84"/>
      <c r="EAT148" s="84"/>
      <c r="EAU148" s="84"/>
      <c r="EAV148" s="84"/>
      <c r="EAW148" s="84"/>
      <c r="EAX148" s="84"/>
      <c r="EAY148" s="84"/>
      <c r="EAZ148" s="84"/>
      <c r="EBA148" s="84"/>
      <c r="EBB148" s="84"/>
      <c r="EBC148" s="84"/>
      <c r="EBD148" s="84"/>
      <c r="EBE148" s="84"/>
      <c r="EBF148" s="84"/>
      <c r="EBG148" s="84"/>
      <c r="EBH148" s="84"/>
      <c r="EBI148" s="84"/>
      <c r="EBJ148" s="84"/>
      <c r="EBK148" s="84"/>
      <c r="EBL148" s="84"/>
      <c r="EBM148" s="84"/>
      <c r="EBN148" s="84"/>
      <c r="EBO148" s="84"/>
      <c r="EBP148" s="84"/>
      <c r="EBQ148" s="84"/>
      <c r="EBR148" s="84"/>
      <c r="EBS148" s="84"/>
      <c r="EBT148" s="84"/>
      <c r="EBU148" s="84"/>
      <c r="EBV148" s="84"/>
      <c r="EBW148" s="84"/>
      <c r="EBX148" s="84"/>
      <c r="EBY148" s="84"/>
      <c r="EBZ148" s="84"/>
      <c r="ECA148" s="84"/>
      <c r="ECB148" s="84"/>
      <c r="ECC148" s="84"/>
      <c r="ECD148" s="84"/>
      <c r="ECE148" s="84"/>
      <c r="ECF148" s="84"/>
      <c r="ECG148" s="84"/>
      <c r="ECH148" s="84"/>
      <c r="ECI148" s="84"/>
      <c r="ECJ148" s="84"/>
      <c r="ECK148" s="84"/>
      <c r="ECL148" s="84"/>
      <c r="ECM148" s="84"/>
      <c r="ECN148" s="84"/>
      <c r="ECO148" s="84"/>
      <c r="ECP148" s="84"/>
      <c r="ECQ148" s="84"/>
      <c r="ECR148" s="84"/>
      <c r="ECS148" s="84"/>
      <c r="ECT148" s="84"/>
      <c r="ECU148" s="84"/>
      <c r="ECV148" s="84"/>
      <c r="ECW148" s="84"/>
      <c r="ECX148" s="84"/>
      <c r="ECY148" s="84"/>
      <c r="ECZ148" s="84"/>
      <c r="EDA148" s="84"/>
      <c r="EDB148" s="84"/>
      <c r="EDC148" s="84"/>
      <c r="EDD148" s="84"/>
      <c r="EDE148" s="84"/>
      <c r="EDF148" s="84"/>
      <c r="EDG148" s="84"/>
      <c r="EDH148" s="84"/>
      <c r="EDI148" s="84"/>
      <c r="EDJ148" s="84"/>
      <c r="EDK148" s="84"/>
      <c r="EDL148" s="84"/>
      <c r="EDM148" s="84"/>
      <c r="EDN148" s="84"/>
      <c r="EDO148" s="84"/>
      <c r="EDP148" s="84"/>
      <c r="EDQ148" s="84"/>
      <c r="EDR148" s="84"/>
      <c r="EDS148" s="84"/>
      <c r="EDT148" s="84"/>
      <c r="EDU148" s="84"/>
      <c r="EDV148" s="84"/>
      <c r="EDW148" s="84"/>
      <c r="EDX148" s="84"/>
      <c r="EDY148" s="84"/>
      <c r="EDZ148" s="84"/>
      <c r="EEA148" s="84"/>
      <c r="EEB148" s="84"/>
      <c r="EEC148" s="84"/>
      <c r="EED148" s="84"/>
      <c r="EEE148" s="84"/>
      <c r="EEF148" s="84"/>
      <c r="EEG148" s="84"/>
      <c r="EEH148" s="84"/>
      <c r="EEI148" s="84"/>
      <c r="EEJ148" s="84"/>
      <c r="EEK148" s="84"/>
      <c r="EEL148" s="84"/>
      <c r="EEM148" s="84"/>
      <c r="EEN148" s="84"/>
      <c r="EEO148" s="84"/>
      <c r="EEP148" s="84"/>
      <c r="EEQ148" s="84"/>
      <c r="EEX148" s="84"/>
      <c r="EEY148" s="84"/>
      <c r="EEZ148" s="84"/>
      <c r="EFA148" s="84"/>
      <c r="EFB148" s="84"/>
      <c r="EFC148" s="84"/>
      <c r="EFD148" s="84"/>
      <c r="EFE148" s="84"/>
      <c r="EFF148" s="84"/>
      <c r="EFG148" s="84"/>
      <c r="EFH148" s="84"/>
      <c r="EFI148" s="84"/>
      <c r="EFJ148" s="84"/>
      <c r="EFK148" s="84"/>
      <c r="EFL148" s="84"/>
      <c r="EFM148" s="84"/>
      <c r="EFN148" s="84"/>
      <c r="EFO148" s="84"/>
      <c r="EFP148" s="84"/>
      <c r="EFQ148" s="84"/>
      <c r="EFR148" s="84"/>
      <c r="EFS148" s="84"/>
      <c r="EFT148" s="84"/>
      <c r="EFU148" s="84"/>
      <c r="EFV148" s="84"/>
      <c r="EFW148" s="84"/>
      <c r="EFX148" s="84"/>
      <c r="EFY148" s="84"/>
      <c r="EFZ148" s="84"/>
      <c r="EGA148" s="84"/>
      <c r="EGB148" s="84"/>
      <c r="EGC148" s="84"/>
      <c r="EGD148" s="84"/>
      <c r="EGE148" s="84"/>
      <c r="EGF148" s="84"/>
      <c r="EGG148" s="84"/>
      <c r="EGH148" s="84"/>
      <c r="EGI148" s="84"/>
      <c r="EGJ148" s="84"/>
      <c r="EGK148" s="84"/>
      <c r="EGL148" s="84"/>
      <c r="EGM148" s="84"/>
      <c r="EGN148" s="84"/>
      <c r="EGO148" s="84"/>
      <c r="EGP148" s="84"/>
      <c r="EGQ148" s="84"/>
      <c r="EGR148" s="84"/>
      <c r="EGS148" s="84"/>
      <c r="EGT148" s="84"/>
      <c r="EGU148" s="84"/>
      <c r="EGV148" s="84"/>
      <c r="EGW148" s="84"/>
      <c r="EGX148" s="84"/>
      <c r="EGY148" s="84"/>
      <c r="EGZ148" s="84"/>
      <c r="EHA148" s="84"/>
      <c r="EHB148" s="84"/>
      <c r="EHC148" s="84"/>
      <c r="EHD148" s="84"/>
      <c r="EHE148" s="84"/>
      <c r="EHF148" s="84"/>
      <c r="EHG148" s="84"/>
      <c r="EHH148" s="84"/>
      <c r="EHI148" s="84"/>
      <c r="EHJ148" s="84"/>
      <c r="EHK148" s="84"/>
      <c r="EHL148" s="84"/>
      <c r="EHM148" s="84"/>
      <c r="EHN148" s="84"/>
      <c r="EHO148" s="84"/>
      <c r="EHP148" s="84"/>
      <c r="EHQ148" s="84"/>
      <c r="EHR148" s="84"/>
      <c r="EHS148" s="84"/>
      <c r="EHT148" s="84"/>
      <c r="EHU148" s="84"/>
      <c r="EHV148" s="84"/>
      <c r="EHW148" s="84"/>
      <c r="EHX148" s="84"/>
      <c r="EHY148" s="84"/>
      <c r="EHZ148" s="84"/>
      <c r="EIA148" s="84"/>
      <c r="EIB148" s="84"/>
      <c r="EIC148" s="84"/>
      <c r="EID148" s="84"/>
      <c r="EIE148" s="84"/>
      <c r="EIF148" s="84"/>
      <c r="EIG148" s="84"/>
      <c r="EIH148" s="84"/>
      <c r="EII148" s="84"/>
      <c r="EIJ148" s="84"/>
      <c r="EIK148" s="84"/>
      <c r="EIL148" s="84"/>
      <c r="EIM148" s="84"/>
      <c r="EIN148" s="84"/>
      <c r="EIO148" s="84"/>
      <c r="EIP148" s="84"/>
      <c r="EIQ148" s="84"/>
      <c r="EIR148" s="84"/>
      <c r="EIS148" s="84"/>
      <c r="EIT148" s="84"/>
      <c r="EIU148" s="84"/>
      <c r="EIV148" s="84"/>
      <c r="EIW148" s="84"/>
      <c r="EIX148" s="84"/>
      <c r="EIY148" s="84"/>
      <c r="EIZ148" s="84"/>
      <c r="EJA148" s="84"/>
      <c r="EJB148" s="84"/>
      <c r="EJC148" s="84"/>
      <c r="EJD148" s="84"/>
      <c r="EJE148" s="84"/>
      <c r="EJF148" s="84"/>
      <c r="EJG148" s="84"/>
      <c r="EJH148" s="84"/>
      <c r="EJI148" s="84"/>
      <c r="EJJ148" s="84"/>
      <c r="EJK148" s="84"/>
      <c r="EJL148" s="84"/>
      <c r="EJM148" s="84"/>
      <c r="EJN148" s="84"/>
      <c r="EJO148" s="84"/>
      <c r="EJP148" s="84"/>
      <c r="EJQ148" s="84"/>
      <c r="EJR148" s="84"/>
      <c r="EJS148" s="84"/>
      <c r="EJT148" s="84"/>
      <c r="EJU148" s="84"/>
      <c r="EJV148" s="84"/>
      <c r="EJW148" s="84"/>
      <c r="EJX148" s="84"/>
      <c r="EJY148" s="84"/>
      <c r="EJZ148" s="84"/>
      <c r="EKA148" s="84"/>
      <c r="EKB148" s="84"/>
      <c r="EKC148" s="84"/>
      <c r="EKD148" s="84"/>
      <c r="EKE148" s="84"/>
      <c r="EKF148" s="84"/>
      <c r="EKG148" s="84"/>
      <c r="EKH148" s="84"/>
      <c r="EKI148" s="84"/>
      <c r="EKJ148" s="84"/>
      <c r="EKK148" s="84"/>
      <c r="EKL148" s="84"/>
      <c r="EKM148" s="84"/>
      <c r="EKN148" s="84"/>
      <c r="EKO148" s="84"/>
      <c r="EKP148" s="84"/>
      <c r="EKQ148" s="84"/>
      <c r="EKR148" s="84"/>
      <c r="EKS148" s="84"/>
      <c r="EKT148" s="84"/>
      <c r="EKU148" s="84"/>
      <c r="EKV148" s="84"/>
      <c r="EKW148" s="84"/>
      <c r="EKX148" s="84"/>
      <c r="EKY148" s="84"/>
      <c r="EKZ148" s="84"/>
      <c r="ELA148" s="84"/>
      <c r="ELB148" s="84"/>
      <c r="ELC148" s="84"/>
      <c r="ELD148" s="84"/>
      <c r="ELE148" s="84"/>
      <c r="ELF148" s="84"/>
      <c r="ELG148" s="84"/>
      <c r="ELH148" s="84"/>
      <c r="ELI148" s="84"/>
      <c r="ELJ148" s="84"/>
      <c r="ELK148" s="84"/>
      <c r="ELL148" s="84"/>
      <c r="ELM148" s="84"/>
      <c r="ELN148" s="84"/>
      <c r="ELO148" s="84"/>
      <c r="ELP148" s="84"/>
      <c r="ELQ148" s="84"/>
      <c r="ELR148" s="84"/>
      <c r="ELS148" s="84"/>
      <c r="ELT148" s="84"/>
      <c r="ELU148" s="84"/>
      <c r="ELV148" s="84"/>
      <c r="ELW148" s="84"/>
      <c r="ELX148" s="84"/>
      <c r="ELY148" s="84"/>
      <c r="ELZ148" s="84"/>
      <c r="EMA148" s="84"/>
      <c r="EMB148" s="84"/>
      <c r="EMC148" s="84"/>
      <c r="EMD148" s="84"/>
      <c r="EME148" s="84"/>
      <c r="EMF148" s="84"/>
      <c r="EMG148" s="84"/>
      <c r="EMH148" s="84"/>
      <c r="EMI148" s="84"/>
      <c r="EMJ148" s="84"/>
      <c r="EMK148" s="84"/>
      <c r="EML148" s="84"/>
      <c r="EMM148" s="84"/>
      <c r="EMN148" s="84"/>
      <c r="EMO148" s="84"/>
      <c r="EMP148" s="84"/>
      <c r="EMQ148" s="84"/>
      <c r="EMR148" s="84"/>
      <c r="EMS148" s="84"/>
      <c r="EMT148" s="84"/>
      <c r="EMU148" s="84"/>
      <c r="EMV148" s="84"/>
      <c r="EMW148" s="84"/>
      <c r="EMX148" s="84"/>
      <c r="EMY148" s="84"/>
      <c r="EMZ148" s="84"/>
      <c r="ENA148" s="84"/>
      <c r="ENB148" s="84"/>
      <c r="ENC148" s="84"/>
      <c r="END148" s="84"/>
      <c r="ENE148" s="84"/>
      <c r="ENF148" s="84"/>
      <c r="ENG148" s="84"/>
      <c r="ENH148" s="84"/>
      <c r="ENI148" s="84"/>
      <c r="ENJ148" s="84"/>
      <c r="ENK148" s="84"/>
      <c r="ENL148" s="84"/>
      <c r="ENM148" s="84"/>
      <c r="ENN148" s="84"/>
      <c r="ENO148" s="84"/>
      <c r="ENP148" s="84"/>
      <c r="ENQ148" s="84"/>
      <c r="ENR148" s="84"/>
      <c r="ENS148" s="84"/>
      <c r="ENT148" s="84"/>
      <c r="ENU148" s="84"/>
      <c r="ENV148" s="84"/>
      <c r="ENW148" s="84"/>
      <c r="ENX148" s="84"/>
      <c r="ENY148" s="84"/>
      <c r="ENZ148" s="84"/>
      <c r="EOA148" s="84"/>
      <c r="EOB148" s="84"/>
      <c r="EOC148" s="84"/>
      <c r="EOD148" s="84"/>
      <c r="EOE148" s="84"/>
      <c r="EOF148" s="84"/>
      <c r="EOG148" s="84"/>
      <c r="EOH148" s="84"/>
      <c r="EOI148" s="84"/>
      <c r="EOJ148" s="84"/>
      <c r="EOK148" s="84"/>
      <c r="EOL148" s="84"/>
      <c r="EOM148" s="84"/>
      <c r="EOT148" s="84"/>
      <c r="EOU148" s="84"/>
      <c r="EOV148" s="84"/>
      <c r="EOW148" s="84"/>
      <c r="EOX148" s="84"/>
      <c r="EOY148" s="84"/>
      <c r="EOZ148" s="84"/>
      <c r="EPA148" s="84"/>
      <c r="EPB148" s="84"/>
      <c r="EPC148" s="84"/>
      <c r="EPD148" s="84"/>
      <c r="EPE148" s="84"/>
      <c r="EPF148" s="84"/>
      <c r="EPG148" s="84"/>
      <c r="EPH148" s="84"/>
      <c r="EPI148" s="84"/>
      <c r="EPJ148" s="84"/>
      <c r="EPK148" s="84"/>
      <c r="EPL148" s="84"/>
      <c r="EPM148" s="84"/>
      <c r="EPN148" s="84"/>
      <c r="EPO148" s="84"/>
      <c r="EPP148" s="84"/>
      <c r="EPQ148" s="84"/>
      <c r="EPR148" s="84"/>
      <c r="EPS148" s="84"/>
      <c r="EPT148" s="84"/>
      <c r="EPU148" s="84"/>
      <c r="EPV148" s="84"/>
      <c r="EPW148" s="84"/>
      <c r="EPX148" s="84"/>
      <c r="EPY148" s="84"/>
      <c r="EPZ148" s="84"/>
      <c r="EQA148" s="84"/>
      <c r="EQB148" s="84"/>
      <c r="EQC148" s="84"/>
      <c r="EQD148" s="84"/>
      <c r="EQE148" s="84"/>
      <c r="EQF148" s="84"/>
      <c r="EQG148" s="84"/>
      <c r="EQH148" s="84"/>
      <c r="EQI148" s="84"/>
      <c r="EQJ148" s="84"/>
      <c r="EQK148" s="84"/>
      <c r="EQL148" s="84"/>
      <c r="EQM148" s="84"/>
      <c r="EQN148" s="84"/>
      <c r="EQO148" s="84"/>
      <c r="EQP148" s="84"/>
      <c r="EQQ148" s="84"/>
      <c r="EQR148" s="84"/>
      <c r="EQS148" s="84"/>
      <c r="EQT148" s="84"/>
      <c r="EQU148" s="84"/>
      <c r="EQV148" s="84"/>
      <c r="EQW148" s="84"/>
      <c r="EQX148" s="84"/>
      <c r="EQY148" s="84"/>
      <c r="EQZ148" s="84"/>
      <c r="ERA148" s="84"/>
      <c r="ERB148" s="84"/>
      <c r="ERC148" s="84"/>
      <c r="ERD148" s="84"/>
      <c r="ERE148" s="84"/>
      <c r="ERF148" s="84"/>
      <c r="ERG148" s="84"/>
      <c r="ERH148" s="84"/>
      <c r="ERI148" s="84"/>
      <c r="ERJ148" s="84"/>
      <c r="ERK148" s="84"/>
      <c r="ERL148" s="84"/>
      <c r="ERM148" s="84"/>
      <c r="ERN148" s="84"/>
      <c r="ERO148" s="84"/>
      <c r="ERP148" s="84"/>
      <c r="ERQ148" s="84"/>
      <c r="ERR148" s="84"/>
      <c r="ERS148" s="84"/>
      <c r="ERT148" s="84"/>
      <c r="ERU148" s="84"/>
      <c r="ERV148" s="84"/>
      <c r="ERW148" s="84"/>
      <c r="ERX148" s="84"/>
      <c r="ERY148" s="84"/>
      <c r="ERZ148" s="84"/>
      <c r="ESA148" s="84"/>
      <c r="ESB148" s="84"/>
      <c r="ESC148" s="84"/>
      <c r="ESD148" s="84"/>
      <c r="ESE148" s="84"/>
      <c r="ESF148" s="84"/>
      <c r="ESG148" s="84"/>
      <c r="ESH148" s="84"/>
      <c r="ESI148" s="84"/>
      <c r="ESJ148" s="84"/>
      <c r="ESK148" s="84"/>
      <c r="ESL148" s="84"/>
      <c r="ESM148" s="84"/>
      <c r="ESN148" s="84"/>
      <c r="ESO148" s="84"/>
      <c r="ESP148" s="84"/>
      <c r="ESQ148" s="84"/>
      <c r="ESR148" s="84"/>
      <c r="ESS148" s="84"/>
      <c r="EST148" s="84"/>
      <c r="ESU148" s="84"/>
      <c r="ESV148" s="84"/>
      <c r="ESW148" s="84"/>
      <c r="ESX148" s="84"/>
      <c r="ESY148" s="84"/>
      <c r="ESZ148" s="84"/>
      <c r="ETA148" s="84"/>
      <c r="ETB148" s="84"/>
      <c r="ETC148" s="84"/>
      <c r="ETD148" s="84"/>
      <c r="ETE148" s="84"/>
      <c r="ETF148" s="84"/>
      <c r="ETG148" s="84"/>
      <c r="ETH148" s="84"/>
      <c r="ETI148" s="84"/>
      <c r="ETJ148" s="84"/>
      <c r="ETK148" s="84"/>
      <c r="ETL148" s="84"/>
      <c r="ETM148" s="84"/>
      <c r="ETN148" s="84"/>
      <c r="ETO148" s="84"/>
      <c r="ETP148" s="84"/>
      <c r="ETQ148" s="84"/>
      <c r="ETR148" s="84"/>
      <c r="ETS148" s="84"/>
      <c r="ETT148" s="84"/>
      <c r="ETU148" s="84"/>
      <c r="ETV148" s="84"/>
      <c r="ETW148" s="84"/>
      <c r="ETX148" s="84"/>
      <c r="ETY148" s="84"/>
      <c r="ETZ148" s="84"/>
      <c r="EUA148" s="84"/>
      <c r="EUB148" s="84"/>
      <c r="EUC148" s="84"/>
      <c r="EUD148" s="84"/>
      <c r="EUE148" s="84"/>
      <c r="EUF148" s="84"/>
      <c r="EUG148" s="84"/>
      <c r="EUH148" s="84"/>
      <c r="EUI148" s="84"/>
      <c r="EUJ148" s="84"/>
      <c r="EUK148" s="84"/>
      <c r="EUL148" s="84"/>
      <c r="EUM148" s="84"/>
      <c r="EUN148" s="84"/>
      <c r="EUO148" s="84"/>
      <c r="EUP148" s="84"/>
      <c r="EUQ148" s="84"/>
      <c r="EUR148" s="84"/>
      <c r="EUS148" s="84"/>
      <c r="EUT148" s="84"/>
      <c r="EUU148" s="84"/>
      <c r="EUV148" s="84"/>
      <c r="EUW148" s="84"/>
      <c r="EUX148" s="84"/>
      <c r="EUY148" s="84"/>
      <c r="EUZ148" s="84"/>
      <c r="EVA148" s="84"/>
      <c r="EVB148" s="84"/>
      <c r="EVC148" s="84"/>
      <c r="EVD148" s="84"/>
      <c r="EVE148" s="84"/>
      <c r="EVF148" s="84"/>
      <c r="EVG148" s="84"/>
      <c r="EVH148" s="84"/>
      <c r="EVI148" s="84"/>
      <c r="EVJ148" s="84"/>
      <c r="EVK148" s="84"/>
      <c r="EVL148" s="84"/>
      <c r="EVM148" s="84"/>
      <c r="EVN148" s="84"/>
      <c r="EVO148" s="84"/>
      <c r="EVP148" s="84"/>
      <c r="EVQ148" s="84"/>
      <c r="EVR148" s="84"/>
      <c r="EVS148" s="84"/>
      <c r="EVT148" s="84"/>
      <c r="EVU148" s="84"/>
      <c r="EVV148" s="84"/>
      <c r="EVW148" s="84"/>
      <c r="EVX148" s="84"/>
      <c r="EVY148" s="84"/>
      <c r="EVZ148" s="84"/>
      <c r="EWA148" s="84"/>
      <c r="EWB148" s="84"/>
      <c r="EWC148" s="84"/>
      <c r="EWD148" s="84"/>
      <c r="EWE148" s="84"/>
      <c r="EWF148" s="84"/>
      <c r="EWG148" s="84"/>
      <c r="EWH148" s="84"/>
      <c r="EWI148" s="84"/>
      <c r="EWJ148" s="84"/>
      <c r="EWK148" s="84"/>
      <c r="EWL148" s="84"/>
      <c r="EWM148" s="84"/>
      <c r="EWN148" s="84"/>
      <c r="EWO148" s="84"/>
      <c r="EWP148" s="84"/>
      <c r="EWQ148" s="84"/>
      <c r="EWR148" s="84"/>
      <c r="EWS148" s="84"/>
      <c r="EWT148" s="84"/>
      <c r="EWU148" s="84"/>
      <c r="EWV148" s="84"/>
      <c r="EWW148" s="84"/>
      <c r="EWX148" s="84"/>
      <c r="EWY148" s="84"/>
      <c r="EWZ148" s="84"/>
      <c r="EXA148" s="84"/>
      <c r="EXB148" s="84"/>
      <c r="EXC148" s="84"/>
      <c r="EXD148" s="84"/>
      <c r="EXE148" s="84"/>
      <c r="EXF148" s="84"/>
      <c r="EXG148" s="84"/>
      <c r="EXH148" s="84"/>
      <c r="EXI148" s="84"/>
      <c r="EXJ148" s="84"/>
      <c r="EXK148" s="84"/>
      <c r="EXL148" s="84"/>
      <c r="EXM148" s="84"/>
      <c r="EXN148" s="84"/>
      <c r="EXO148" s="84"/>
      <c r="EXP148" s="84"/>
      <c r="EXQ148" s="84"/>
      <c r="EXR148" s="84"/>
      <c r="EXS148" s="84"/>
      <c r="EXT148" s="84"/>
      <c r="EXU148" s="84"/>
      <c r="EXV148" s="84"/>
      <c r="EXW148" s="84"/>
      <c r="EXX148" s="84"/>
      <c r="EXY148" s="84"/>
      <c r="EXZ148" s="84"/>
      <c r="EYA148" s="84"/>
      <c r="EYB148" s="84"/>
      <c r="EYC148" s="84"/>
      <c r="EYD148" s="84"/>
      <c r="EYE148" s="84"/>
      <c r="EYF148" s="84"/>
      <c r="EYG148" s="84"/>
      <c r="EYH148" s="84"/>
      <c r="EYI148" s="84"/>
      <c r="EYP148" s="84"/>
      <c r="EYQ148" s="84"/>
      <c r="EYR148" s="84"/>
      <c r="EYS148" s="84"/>
      <c r="EYT148" s="84"/>
      <c r="EYU148" s="84"/>
      <c r="EYV148" s="84"/>
      <c r="EYW148" s="84"/>
      <c r="EYX148" s="84"/>
      <c r="EYY148" s="84"/>
      <c r="EYZ148" s="84"/>
      <c r="EZA148" s="84"/>
      <c r="EZB148" s="84"/>
      <c r="EZC148" s="84"/>
      <c r="EZD148" s="84"/>
      <c r="EZE148" s="84"/>
      <c r="EZF148" s="84"/>
      <c r="EZG148" s="84"/>
      <c r="EZH148" s="84"/>
      <c r="EZI148" s="84"/>
      <c r="EZJ148" s="84"/>
      <c r="EZK148" s="84"/>
      <c r="EZL148" s="84"/>
      <c r="EZM148" s="84"/>
      <c r="EZN148" s="84"/>
      <c r="EZO148" s="84"/>
      <c r="EZP148" s="84"/>
      <c r="EZQ148" s="84"/>
      <c r="EZR148" s="84"/>
      <c r="EZS148" s="84"/>
      <c r="EZT148" s="84"/>
      <c r="EZU148" s="84"/>
      <c r="EZV148" s="84"/>
      <c r="EZW148" s="84"/>
      <c r="EZX148" s="84"/>
      <c r="EZY148" s="84"/>
      <c r="EZZ148" s="84"/>
      <c r="FAA148" s="84"/>
      <c r="FAB148" s="84"/>
      <c r="FAC148" s="84"/>
      <c r="FAD148" s="84"/>
      <c r="FAE148" s="84"/>
      <c r="FAF148" s="84"/>
      <c r="FAG148" s="84"/>
      <c r="FAH148" s="84"/>
      <c r="FAI148" s="84"/>
      <c r="FAJ148" s="84"/>
      <c r="FAK148" s="84"/>
      <c r="FAL148" s="84"/>
      <c r="FAM148" s="84"/>
      <c r="FAN148" s="84"/>
      <c r="FAO148" s="84"/>
      <c r="FAP148" s="84"/>
      <c r="FAQ148" s="84"/>
      <c r="FAR148" s="84"/>
      <c r="FAS148" s="84"/>
      <c r="FAT148" s="84"/>
      <c r="FAU148" s="84"/>
      <c r="FAV148" s="84"/>
      <c r="FAW148" s="84"/>
      <c r="FAX148" s="84"/>
      <c r="FAY148" s="84"/>
      <c r="FAZ148" s="84"/>
      <c r="FBA148" s="84"/>
      <c r="FBB148" s="84"/>
      <c r="FBC148" s="84"/>
      <c r="FBD148" s="84"/>
      <c r="FBE148" s="84"/>
      <c r="FBF148" s="84"/>
      <c r="FBG148" s="84"/>
      <c r="FBH148" s="84"/>
      <c r="FBI148" s="84"/>
      <c r="FBJ148" s="84"/>
      <c r="FBK148" s="84"/>
      <c r="FBL148" s="84"/>
      <c r="FBM148" s="84"/>
      <c r="FBN148" s="84"/>
      <c r="FBO148" s="84"/>
      <c r="FBP148" s="84"/>
      <c r="FBQ148" s="84"/>
      <c r="FBR148" s="84"/>
      <c r="FBS148" s="84"/>
      <c r="FBT148" s="84"/>
      <c r="FBU148" s="84"/>
      <c r="FBV148" s="84"/>
      <c r="FBW148" s="84"/>
      <c r="FBX148" s="84"/>
      <c r="FBY148" s="84"/>
      <c r="FBZ148" s="84"/>
      <c r="FCA148" s="84"/>
      <c r="FCB148" s="84"/>
      <c r="FCC148" s="84"/>
      <c r="FCD148" s="84"/>
      <c r="FCE148" s="84"/>
      <c r="FCF148" s="84"/>
      <c r="FCG148" s="84"/>
      <c r="FCH148" s="84"/>
      <c r="FCI148" s="84"/>
      <c r="FCJ148" s="84"/>
      <c r="FCK148" s="84"/>
      <c r="FCL148" s="84"/>
      <c r="FCM148" s="84"/>
      <c r="FCN148" s="84"/>
      <c r="FCO148" s="84"/>
      <c r="FCP148" s="84"/>
      <c r="FCQ148" s="84"/>
      <c r="FCR148" s="84"/>
      <c r="FCS148" s="84"/>
      <c r="FCT148" s="84"/>
      <c r="FCU148" s="84"/>
      <c r="FCV148" s="84"/>
      <c r="FCW148" s="84"/>
      <c r="FCX148" s="84"/>
      <c r="FCY148" s="84"/>
      <c r="FCZ148" s="84"/>
      <c r="FDA148" s="84"/>
      <c r="FDB148" s="84"/>
      <c r="FDC148" s="84"/>
      <c r="FDD148" s="84"/>
      <c r="FDE148" s="84"/>
      <c r="FDF148" s="84"/>
      <c r="FDG148" s="84"/>
      <c r="FDH148" s="84"/>
      <c r="FDI148" s="84"/>
      <c r="FDJ148" s="84"/>
      <c r="FDK148" s="84"/>
      <c r="FDL148" s="84"/>
      <c r="FDM148" s="84"/>
      <c r="FDN148" s="84"/>
      <c r="FDO148" s="84"/>
      <c r="FDP148" s="84"/>
      <c r="FDQ148" s="84"/>
      <c r="FDR148" s="84"/>
      <c r="FDS148" s="84"/>
      <c r="FDT148" s="84"/>
      <c r="FDU148" s="84"/>
      <c r="FDV148" s="84"/>
      <c r="FDW148" s="84"/>
      <c r="FDX148" s="84"/>
      <c r="FDY148" s="84"/>
      <c r="FDZ148" s="84"/>
      <c r="FEA148" s="84"/>
      <c r="FEB148" s="84"/>
      <c r="FEC148" s="84"/>
      <c r="FED148" s="84"/>
      <c r="FEE148" s="84"/>
      <c r="FEF148" s="84"/>
      <c r="FEG148" s="84"/>
      <c r="FEH148" s="84"/>
      <c r="FEI148" s="84"/>
      <c r="FEJ148" s="84"/>
      <c r="FEK148" s="84"/>
      <c r="FEL148" s="84"/>
      <c r="FEM148" s="84"/>
      <c r="FEN148" s="84"/>
      <c r="FEO148" s="84"/>
      <c r="FEP148" s="84"/>
      <c r="FEQ148" s="84"/>
      <c r="FER148" s="84"/>
      <c r="FES148" s="84"/>
      <c r="FET148" s="84"/>
      <c r="FEU148" s="84"/>
      <c r="FEV148" s="84"/>
      <c r="FEW148" s="84"/>
      <c r="FEX148" s="84"/>
      <c r="FEY148" s="84"/>
      <c r="FEZ148" s="84"/>
      <c r="FFA148" s="84"/>
      <c r="FFB148" s="84"/>
      <c r="FFC148" s="84"/>
      <c r="FFD148" s="84"/>
      <c r="FFE148" s="84"/>
      <c r="FFF148" s="84"/>
      <c r="FFG148" s="84"/>
      <c r="FFH148" s="84"/>
      <c r="FFI148" s="84"/>
      <c r="FFJ148" s="84"/>
      <c r="FFK148" s="84"/>
      <c r="FFL148" s="84"/>
      <c r="FFM148" s="84"/>
      <c r="FFN148" s="84"/>
      <c r="FFO148" s="84"/>
      <c r="FFP148" s="84"/>
      <c r="FFQ148" s="84"/>
      <c r="FFR148" s="84"/>
      <c r="FFS148" s="84"/>
      <c r="FFT148" s="84"/>
      <c r="FFU148" s="84"/>
      <c r="FFV148" s="84"/>
      <c r="FFW148" s="84"/>
      <c r="FFX148" s="84"/>
      <c r="FFY148" s="84"/>
      <c r="FFZ148" s="84"/>
      <c r="FGA148" s="84"/>
      <c r="FGB148" s="84"/>
      <c r="FGC148" s="84"/>
      <c r="FGD148" s="84"/>
      <c r="FGE148" s="84"/>
      <c r="FGF148" s="84"/>
      <c r="FGG148" s="84"/>
      <c r="FGH148" s="84"/>
      <c r="FGI148" s="84"/>
      <c r="FGJ148" s="84"/>
      <c r="FGK148" s="84"/>
      <c r="FGL148" s="84"/>
      <c r="FGM148" s="84"/>
      <c r="FGN148" s="84"/>
      <c r="FGO148" s="84"/>
      <c r="FGP148" s="84"/>
      <c r="FGQ148" s="84"/>
      <c r="FGR148" s="84"/>
      <c r="FGS148" s="84"/>
      <c r="FGT148" s="84"/>
      <c r="FGU148" s="84"/>
      <c r="FGV148" s="84"/>
      <c r="FGW148" s="84"/>
      <c r="FGX148" s="84"/>
      <c r="FGY148" s="84"/>
      <c r="FGZ148" s="84"/>
      <c r="FHA148" s="84"/>
      <c r="FHB148" s="84"/>
      <c r="FHC148" s="84"/>
      <c r="FHD148" s="84"/>
      <c r="FHE148" s="84"/>
      <c r="FHF148" s="84"/>
      <c r="FHG148" s="84"/>
      <c r="FHH148" s="84"/>
      <c r="FHI148" s="84"/>
      <c r="FHJ148" s="84"/>
      <c r="FHK148" s="84"/>
      <c r="FHL148" s="84"/>
      <c r="FHM148" s="84"/>
      <c r="FHN148" s="84"/>
      <c r="FHO148" s="84"/>
      <c r="FHP148" s="84"/>
      <c r="FHQ148" s="84"/>
      <c r="FHR148" s="84"/>
      <c r="FHS148" s="84"/>
      <c r="FHT148" s="84"/>
      <c r="FHU148" s="84"/>
      <c r="FHV148" s="84"/>
      <c r="FHW148" s="84"/>
      <c r="FHX148" s="84"/>
      <c r="FHY148" s="84"/>
      <c r="FHZ148" s="84"/>
      <c r="FIA148" s="84"/>
      <c r="FIB148" s="84"/>
      <c r="FIC148" s="84"/>
      <c r="FID148" s="84"/>
      <c r="FIE148" s="84"/>
      <c r="FIL148" s="84"/>
      <c r="FIM148" s="84"/>
      <c r="FIN148" s="84"/>
      <c r="FIO148" s="84"/>
      <c r="FIP148" s="84"/>
      <c r="FIQ148" s="84"/>
      <c r="FIR148" s="84"/>
      <c r="FIS148" s="84"/>
      <c r="FIT148" s="84"/>
      <c r="FIU148" s="84"/>
      <c r="FIV148" s="84"/>
      <c r="FIW148" s="84"/>
      <c r="FIX148" s="84"/>
      <c r="FIY148" s="84"/>
      <c r="FIZ148" s="84"/>
      <c r="FJA148" s="84"/>
      <c r="FJB148" s="84"/>
      <c r="FJC148" s="84"/>
      <c r="FJD148" s="84"/>
      <c r="FJE148" s="84"/>
      <c r="FJF148" s="84"/>
      <c r="FJG148" s="84"/>
      <c r="FJH148" s="84"/>
      <c r="FJI148" s="84"/>
      <c r="FJJ148" s="84"/>
      <c r="FJK148" s="84"/>
      <c r="FJL148" s="84"/>
      <c r="FJM148" s="84"/>
      <c r="FJN148" s="84"/>
      <c r="FJO148" s="84"/>
      <c r="FJP148" s="84"/>
      <c r="FJQ148" s="84"/>
      <c r="FJR148" s="84"/>
      <c r="FJS148" s="84"/>
      <c r="FJT148" s="84"/>
      <c r="FJU148" s="84"/>
      <c r="FJV148" s="84"/>
      <c r="FJW148" s="84"/>
      <c r="FJX148" s="84"/>
      <c r="FJY148" s="84"/>
      <c r="FJZ148" s="84"/>
      <c r="FKA148" s="84"/>
      <c r="FKB148" s="84"/>
      <c r="FKC148" s="84"/>
      <c r="FKD148" s="84"/>
      <c r="FKE148" s="84"/>
      <c r="FKF148" s="84"/>
      <c r="FKG148" s="84"/>
      <c r="FKH148" s="84"/>
      <c r="FKI148" s="84"/>
      <c r="FKJ148" s="84"/>
      <c r="FKK148" s="84"/>
      <c r="FKL148" s="84"/>
      <c r="FKM148" s="84"/>
      <c r="FKN148" s="84"/>
      <c r="FKO148" s="84"/>
      <c r="FKP148" s="84"/>
      <c r="FKQ148" s="84"/>
      <c r="FKR148" s="84"/>
      <c r="FKS148" s="84"/>
      <c r="FKT148" s="84"/>
      <c r="FKU148" s="84"/>
      <c r="FKV148" s="84"/>
      <c r="FKW148" s="84"/>
      <c r="FKX148" s="84"/>
      <c r="FKY148" s="84"/>
      <c r="FKZ148" s="84"/>
      <c r="FLA148" s="84"/>
      <c r="FLB148" s="84"/>
      <c r="FLC148" s="84"/>
      <c r="FLD148" s="84"/>
      <c r="FLE148" s="84"/>
      <c r="FLF148" s="84"/>
      <c r="FLG148" s="84"/>
      <c r="FLH148" s="84"/>
      <c r="FLI148" s="84"/>
      <c r="FLJ148" s="84"/>
      <c r="FLK148" s="84"/>
      <c r="FLL148" s="84"/>
      <c r="FLM148" s="84"/>
      <c r="FLN148" s="84"/>
      <c r="FLO148" s="84"/>
      <c r="FLP148" s="84"/>
      <c r="FLQ148" s="84"/>
      <c r="FLR148" s="84"/>
      <c r="FLS148" s="84"/>
      <c r="FLT148" s="84"/>
      <c r="FLU148" s="84"/>
      <c r="FLV148" s="84"/>
      <c r="FLW148" s="84"/>
      <c r="FLX148" s="84"/>
      <c r="FLY148" s="84"/>
      <c r="FLZ148" s="84"/>
      <c r="FMA148" s="84"/>
      <c r="FMB148" s="84"/>
      <c r="FMC148" s="84"/>
      <c r="FMD148" s="84"/>
      <c r="FME148" s="84"/>
      <c r="FMF148" s="84"/>
      <c r="FMG148" s="84"/>
      <c r="FMH148" s="84"/>
      <c r="FMI148" s="84"/>
      <c r="FMJ148" s="84"/>
      <c r="FMK148" s="84"/>
      <c r="FML148" s="84"/>
      <c r="FMM148" s="84"/>
      <c r="FMN148" s="84"/>
      <c r="FMO148" s="84"/>
      <c r="FMP148" s="84"/>
      <c r="FMQ148" s="84"/>
      <c r="FMR148" s="84"/>
      <c r="FMS148" s="84"/>
      <c r="FMT148" s="84"/>
      <c r="FMU148" s="84"/>
      <c r="FMV148" s="84"/>
      <c r="FMW148" s="84"/>
      <c r="FMX148" s="84"/>
      <c r="FMY148" s="84"/>
      <c r="FMZ148" s="84"/>
      <c r="FNA148" s="84"/>
      <c r="FNB148" s="84"/>
      <c r="FNC148" s="84"/>
      <c r="FND148" s="84"/>
      <c r="FNE148" s="84"/>
      <c r="FNF148" s="84"/>
      <c r="FNG148" s="84"/>
      <c r="FNH148" s="84"/>
      <c r="FNI148" s="84"/>
      <c r="FNJ148" s="84"/>
      <c r="FNK148" s="84"/>
      <c r="FNL148" s="84"/>
      <c r="FNM148" s="84"/>
      <c r="FNN148" s="84"/>
      <c r="FNO148" s="84"/>
      <c r="FNP148" s="84"/>
      <c r="FNQ148" s="84"/>
      <c r="FNR148" s="84"/>
      <c r="FNS148" s="84"/>
      <c r="FNT148" s="84"/>
      <c r="FNU148" s="84"/>
      <c r="FNV148" s="84"/>
      <c r="FNW148" s="84"/>
      <c r="FNX148" s="84"/>
      <c r="FNY148" s="84"/>
      <c r="FNZ148" s="84"/>
      <c r="FOA148" s="84"/>
      <c r="FOB148" s="84"/>
      <c r="FOC148" s="84"/>
      <c r="FOD148" s="84"/>
      <c r="FOE148" s="84"/>
      <c r="FOF148" s="84"/>
      <c r="FOG148" s="84"/>
      <c r="FOH148" s="84"/>
      <c r="FOI148" s="84"/>
      <c r="FOJ148" s="84"/>
      <c r="FOK148" s="84"/>
      <c r="FOL148" s="84"/>
      <c r="FOM148" s="84"/>
      <c r="FON148" s="84"/>
      <c r="FOO148" s="84"/>
      <c r="FOP148" s="84"/>
      <c r="FOQ148" s="84"/>
      <c r="FOR148" s="84"/>
      <c r="FOS148" s="84"/>
      <c r="FOT148" s="84"/>
      <c r="FOU148" s="84"/>
      <c r="FOV148" s="84"/>
      <c r="FOW148" s="84"/>
      <c r="FOX148" s="84"/>
      <c r="FOY148" s="84"/>
      <c r="FOZ148" s="84"/>
      <c r="FPA148" s="84"/>
      <c r="FPB148" s="84"/>
      <c r="FPC148" s="84"/>
      <c r="FPD148" s="84"/>
      <c r="FPE148" s="84"/>
      <c r="FPF148" s="84"/>
      <c r="FPG148" s="84"/>
      <c r="FPH148" s="84"/>
      <c r="FPI148" s="84"/>
      <c r="FPJ148" s="84"/>
      <c r="FPK148" s="84"/>
      <c r="FPL148" s="84"/>
      <c r="FPM148" s="84"/>
      <c r="FPN148" s="84"/>
      <c r="FPO148" s="84"/>
      <c r="FPP148" s="84"/>
      <c r="FPQ148" s="84"/>
      <c r="FPR148" s="84"/>
      <c r="FPS148" s="84"/>
      <c r="FPT148" s="84"/>
      <c r="FPU148" s="84"/>
      <c r="FPV148" s="84"/>
      <c r="FPW148" s="84"/>
      <c r="FPX148" s="84"/>
      <c r="FPY148" s="84"/>
      <c r="FPZ148" s="84"/>
      <c r="FQA148" s="84"/>
      <c r="FQB148" s="84"/>
      <c r="FQC148" s="84"/>
      <c r="FQD148" s="84"/>
      <c r="FQE148" s="84"/>
      <c r="FQF148" s="84"/>
      <c r="FQG148" s="84"/>
      <c r="FQH148" s="84"/>
      <c r="FQI148" s="84"/>
      <c r="FQJ148" s="84"/>
      <c r="FQK148" s="84"/>
      <c r="FQL148" s="84"/>
      <c r="FQM148" s="84"/>
      <c r="FQN148" s="84"/>
      <c r="FQO148" s="84"/>
      <c r="FQP148" s="84"/>
      <c r="FQQ148" s="84"/>
      <c r="FQR148" s="84"/>
      <c r="FQS148" s="84"/>
      <c r="FQT148" s="84"/>
      <c r="FQU148" s="84"/>
      <c r="FQV148" s="84"/>
      <c r="FQW148" s="84"/>
      <c r="FQX148" s="84"/>
      <c r="FQY148" s="84"/>
      <c r="FQZ148" s="84"/>
      <c r="FRA148" s="84"/>
      <c r="FRB148" s="84"/>
      <c r="FRC148" s="84"/>
      <c r="FRD148" s="84"/>
      <c r="FRE148" s="84"/>
      <c r="FRF148" s="84"/>
      <c r="FRG148" s="84"/>
      <c r="FRH148" s="84"/>
      <c r="FRI148" s="84"/>
      <c r="FRJ148" s="84"/>
      <c r="FRK148" s="84"/>
      <c r="FRL148" s="84"/>
      <c r="FRM148" s="84"/>
      <c r="FRN148" s="84"/>
      <c r="FRO148" s="84"/>
      <c r="FRP148" s="84"/>
      <c r="FRQ148" s="84"/>
      <c r="FRR148" s="84"/>
      <c r="FRS148" s="84"/>
      <c r="FRT148" s="84"/>
      <c r="FRU148" s="84"/>
      <c r="FRV148" s="84"/>
      <c r="FRW148" s="84"/>
      <c r="FRX148" s="84"/>
      <c r="FRY148" s="84"/>
      <c r="FRZ148" s="84"/>
      <c r="FSA148" s="84"/>
      <c r="FSH148" s="84"/>
      <c r="FSI148" s="84"/>
      <c r="FSJ148" s="84"/>
      <c r="FSK148" s="84"/>
      <c r="FSL148" s="84"/>
      <c r="FSM148" s="84"/>
      <c r="FSN148" s="84"/>
      <c r="FSO148" s="84"/>
      <c r="FSP148" s="84"/>
      <c r="FSQ148" s="84"/>
      <c r="FSR148" s="84"/>
      <c r="FSS148" s="84"/>
      <c r="FST148" s="84"/>
      <c r="FSU148" s="84"/>
      <c r="FSV148" s="84"/>
      <c r="FSW148" s="84"/>
      <c r="FSX148" s="84"/>
      <c r="FSY148" s="84"/>
      <c r="FSZ148" s="84"/>
      <c r="FTA148" s="84"/>
      <c r="FTB148" s="84"/>
      <c r="FTC148" s="84"/>
      <c r="FTD148" s="84"/>
      <c r="FTE148" s="84"/>
      <c r="FTF148" s="84"/>
      <c r="FTG148" s="84"/>
      <c r="FTH148" s="84"/>
      <c r="FTI148" s="84"/>
      <c r="FTJ148" s="84"/>
      <c r="FTK148" s="84"/>
      <c r="FTL148" s="84"/>
      <c r="FTM148" s="84"/>
      <c r="FTN148" s="84"/>
      <c r="FTO148" s="84"/>
      <c r="FTP148" s="84"/>
      <c r="FTQ148" s="84"/>
      <c r="FTR148" s="84"/>
      <c r="FTS148" s="84"/>
      <c r="FTT148" s="84"/>
      <c r="FTU148" s="84"/>
      <c r="FTV148" s="84"/>
      <c r="FTW148" s="84"/>
      <c r="FTX148" s="84"/>
      <c r="FTY148" s="84"/>
      <c r="FTZ148" s="84"/>
      <c r="FUA148" s="84"/>
      <c r="FUB148" s="84"/>
      <c r="FUC148" s="84"/>
      <c r="FUD148" s="84"/>
      <c r="FUE148" s="84"/>
      <c r="FUF148" s="84"/>
      <c r="FUG148" s="84"/>
      <c r="FUH148" s="84"/>
      <c r="FUI148" s="84"/>
      <c r="FUJ148" s="84"/>
      <c r="FUK148" s="84"/>
      <c r="FUL148" s="84"/>
      <c r="FUM148" s="84"/>
      <c r="FUN148" s="84"/>
      <c r="FUO148" s="84"/>
      <c r="FUP148" s="84"/>
      <c r="FUQ148" s="84"/>
      <c r="FUR148" s="84"/>
      <c r="FUS148" s="84"/>
      <c r="FUT148" s="84"/>
      <c r="FUU148" s="84"/>
      <c r="FUV148" s="84"/>
      <c r="FUW148" s="84"/>
      <c r="FUX148" s="84"/>
      <c r="FUY148" s="84"/>
      <c r="FUZ148" s="84"/>
      <c r="FVA148" s="84"/>
      <c r="FVB148" s="84"/>
      <c r="FVC148" s="84"/>
      <c r="FVD148" s="84"/>
      <c r="FVE148" s="84"/>
      <c r="FVF148" s="84"/>
      <c r="FVG148" s="84"/>
      <c r="FVH148" s="84"/>
      <c r="FVI148" s="84"/>
      <c r="FVJ148" s="84"/>
      <c r="FVK148" s="84"/>
      <c r="FVL148" s="84"/>
      <c r="FVM148" s="84"/>
      <c r="FVN148" s="84"/>
      <c r="FVO148" s="84"/>
      <c r="FVP148" s="84"/>
      <c r="FVQ148" s="84"/>
      <c r="FVR148" s="84"/>
      <c r="FVS148" s="84"/>
      <c r="FVT148" s="84"/>
      <c r="FVU148" s="84"/>
      <c r="FVV148" s="84"/>
      <c r="FVW148" s="84"/>
      <c r="FVX148" s="84"/>
      <c r="FVY148" s="84"/>
      <c r="FVZ148" s="84"/>
      <c r="FWA148" s="84"/>
      <c r="FWB148" s="84"/>
      <c r="FWC148" s="84"/>
      <c r="FWD148" s="84"/>
      <c r="FWE148" s="84"/>
      <c r="FWF148" s="84"/>
      <c r="FWG148" s="84"/>
      <c r="FWH148" s="84"/>
      <c r="FWI148" s="84"/>
      <c r="FWJ148" s="84"/>
      <c r="FWK148" s="84"/>
      <c r="FWL148" s="84"/>
      <c r="FWM148" s="84"/>
      <c r="FWN148" s="84"/>
      <c r="FWO148" s="84"/>
      <c r="FWP148" s="84"/>
      <c r="FWQ148" s="84"/>
      <c r="FWR148" s="84"/>
      <c r="FWS148" s="84"/>
      <c r="FWT148" s="84"/>
      <c r="FWU148" s="84"/>
      <c r="FWV148" s="84"/>
      <c r="FWW148" s="84"/>
      <c r="FWX148" s="84"/>
      <c r="FWY148" s="84"/>
      <c r="FWZ148" s="84"/>
      <c r="FXA148" s="84"/>
      <c r="FXB148" s="84"/>
      <c r="FXC148" s="84"/>
      <c r="FXD148" s="84"/>
      <c r="FXE148" s="84"/>
      <c r="FXF148" s="84"/>
      <c r="FXG148" s="84"/>
      <c r="FXH148" s="84"/>
      <c r="FXI148" s="84"/>
      <c r="FXJ148" s="84"/>
      <c r="FXK148" s="84"/>
      <c r="FXL148" s="84"/>
      <c r="FXM148" s="84"/>
      <c r="FXN148" s="84"/>
      <c r="FXO148" s="84"/>
      <c r="FXP148" s="84"/>
      <c r="FXQ148" s="84"/>
      <c r="FXR148" s="84"/>
      <c r="FXS148" s="84"/>
      <c r="FXT148" s="84"/>
      <c r="FXU148" s="84"/>
      <c r="FXV148" s="84"/>
      <c r="FXW148" s="84"/>
      <c r="FXX148" s="84"/>
      <c r="FXY148" s="84"/>
      <c r="FXZ148" s="84"/>
      <c r="FYA148" s="84"/>
      <c r="FYB148" s="84"/>
      <c r="FYC148" s="84"/>
      <c r="FYD148" s="84"/>
      <c r="FYE148" s="84"/>
      <c r="FYF148" s="84"/>
      <c r="FYG148" s="84"/>
      <c r="FYH148" s="84"/>
      <c r="FYI148" s="84"/>
      <c r="FYJ148" s="84"/>
      <c r="FYK148" s="84"/>
      <c r="FYL148" s="84"/>
      <c r="FYM148" s="84"/>
      <c r="FYN148" s="84"/>
      <c r="FYO148" s="84"/>
      <c r="FYP148" s="84"/>
      <c r="FYQ148" s="84"/>
      <c r="FYR148" s="84"/>
      <c r="FYS148" s="84"/>
      <c r="FYT148" s="84"/>
      <c r="FYU148" s="84"/>
      <c r="FYV148" s="84"/>
      <c r="FYW148" s="84"/>
      <c r="FYX148" s="84"/>
      <c r="FYY148" s="84"/>
      <c r="FYZ148" s="84"/>
      <c r="FZA148" s="84"/>
      <c r="FZB148" s="84"/>
      <c r="FZC148" s="84"/>
      <c r="FZD148" s="84"/>
      <c r="FZE148" s="84"/>
      <c r="FZF148" s="84"/>
      <c r="FZG148" s="84"/>
      <c r="FZH148" s="84"/>
      <c r="FZI148" s="84"/>
      <c r="FZJ148" s="84"/>
      <c r="FZK148" s="84"/>
      <c r="FZL148" s="84"/>
      <c r="FZM148" s="84"/>
      <c r="FZN148" s="84"/>
      <c r="FZO148" s="84"/>
      <c r="FZP148" s="84"/>
      <c r="FZQ148" s="84"/>
      <c r="FZR148" s="84"/>
      <c r="FZS148" s="84"/>
      <c r="FZT148" s="84"/>
      <c r="FZU148" s="84"/>
      <c r="FZV148" s="84"/>
      <c r="FZW148" s="84"/>
      <c r="FZX148" s="84"/>
      <c r="FZY148" s="84"/>
      <c r="FZZ148" s="84"/>
      <c r="GAA148" s="84"/>
      <c r="GAB148" s="84"/>
      <c r="GAC148" s="84"/>
      <c r="GAD148" s="84"/>
      <c r="GAE148" s="84"/>
      <c r="GAF148" s="84"/>
      <c r="GAG148" s="84"/>
      <c r="GAH148" s="84"/>
      <c r="GAI148" s="84"/>
      <c r="GAJ148" s="84"/>
      <c r="GAK148" s="84"/>
      <c r="GAL148" s="84"/>
      <c r="GAM148" s="84"/>
      <c r="GAN148" s="84"/>
      <c r="GAO148" s="84"/>
      <c r="GAP148" s="84"/>
      <c r="GAQ148" s="84"/>
      <c r="GAR148" s="84"/>
      <c r="GAS148" s="84"/>
      <c r="GAT148" s="84"/>
      <c r="GAU148" s="84"/>
      <c r="GAV148" s="84"/>
      <c r="GAW148" s="84"/>
      <c r="GAX148" s="84"/>
      <c r="GAY148" s="84"/>
      <c r="GAZ148" s="84"/>
      <c r="GBA148" s="84"/>
      <c r="GBB148" s="84"/>
      <c r="GBC148" s="84"/>
      <c r="GBD148" s="84"/>
      <c r="GBE148" s="84"/>
      <c r="GBF148" s="84"/>
      <c r="GBG148" s="84"/>
      <c r="GBH148" s="84"/>
      <c r="GBI148" s="84"/>
      <c r="GBJ148" s="84"/>
      <c r="GBK148" s="84"/>
      <c r="GBL148" s="84"/>
      <c r="GBM148" s="84"/>
      <c r="GBN148" s="84"/>
      <c r="GBO148" s="84"/>
      <c r="GBP148" s="84"/>
      <c r="GBQ148" s="84"/>
      <c r="GBR148" s="84"/>
      <c r="GBS148" s="84"/>
      <c r="GBT148" s="84"/>
      <c r="GBU148" s="84"/>
      <c r="GBV148" s="84"/>
      <c r="GBW148" s="84"/>
      <c r="GCD148" s="84"/>
      <c r="GCE148" s="84"/>
      <c r="GCF148" s="84"/>
      <c r="GCG148" s="84"/>
      <c r="GCH148" s="84"/>
      <c r="GCI148" s="84"/>
      <c r="GCJ148" s="84"/>
      <c r="GCK148" s="84"/>
      <c r="GCL148" s="84"/>
      <c r="GCM148" s="84"/>
      <c r="GCN148" s="84"/>
      <c r="GCO148" s="84"/>
      <c r="GCP148" s="84"/>
      <c r="GCQ148" s="84"/>
      <c r="GCR148" s="84"/>
      <c r="GCS148" s="84"/>
      <c r="GCT148" s="84"/>
      <c r="GCU148" s="84"/>
      <c r="GCV148" s="84"/>
      <c r="GCW148" s="84"/>
      <c r="GCX148" s="84"/>
      <c r="GCY148" s="84"/>
      <c r="GCZ148" s="84"/>
      <c r="GDA148" s="84"/>
      <c r="GDB148" s="84"/>
      <c r="GDC148" s="84"/>
      <c r="GDD148" s="84"/>
      <c r="GDE148" s="84"/>
      <c r="GDF148" s="84"/>
      <c r="GDG148" s="84"/>
      <c r="GDH148" s="84"/>
      <c r="GDI148" s="84"/>
      <c r="GDJ148" s="84"/>
      <c r="GDK148" s="84"/>
      <c r="GDL148" s="84"/>
      <c r="GDM148" s="84"/>
      <c r="GDN148" s="84"/>
      <c r="GDO148" s="84"/>
      <c r="GDP148" s="84"/>
      <c r="GDQ148" s="84"/>
      <c r="GDR148" s="84"/>
      <c r="GDS148" s="84"/>
      <c r="GDT148" s="84"/>
      <c r="GDU148" s="84"/>
      <c r="GDV148" s="84"/>
      <c r="GDW148" s="84"/>
      <c r="GDX148" s="84"/>
      <c r="GDY148" s="84"/>
      <c r="GDZ148" s="84"/>
      <c r="GEA148" s="84"/>
      <c r="GEB148" s="84"/>
      <c r="GEC148" s="84"/>
      <c r="GED148" s="84"/>
      <c r="GEE148" s="84"/>
      <c r="GEF148" s="84"/>
      <c r="GEG148" s="84"/>
      <c r="GEH148" s="84"/>
      <c r="GEI148" s="84"/>
      <c r="GEJ148" s="84"/>
      <c r="GEK148" s="84"/>
      <c r="GEL148" s="84"/>
      <c r="GEM148" s="84"/>
      <c r="GEN148" s="84"/>
      <c r="GEO148" s="84"/>
      <c r="GEP148" s="84"/>
      <c r="GEQ148" s="84"/>
      <c r="GER148" s="84"/>
      <c r="GES148" s="84"/>
      <c r="GET148" s="84"/>
      <c r="GEU148" s="84"/>
      <c r="GEV148" s="84"/>
      <c r="GEW148" s="84"/>
      <c r="GEX148" s="84"/>
      <c r="GEY148" s="84"/>
      <c r="GEZ148" s="84"/>
      <c r="GFA148" s="84"/>
      <c r="GFB148" s="84"/>
      <c r="GFC148" s="84"/>
      <c r="GFD148" s="84"/>
      <c r="GFE148" s="84"/>
      <c r="GFF148" s="84"/>
      <c r="GFG148" s="84"/>
      <c r="GFH148" s="84"/>
      <c r="GFI148" s="84"/>
      <c r="GFJ148" s="84"/>
      <c r="GFK148" s="84"/>
      <c r="GFL148" s="84"/>
      <c r="GFM148" s="84"/>
      <c r="GFN148" s="84"/>
      <c r="GFO148" s="84"/>
      <c r="GFP148" s="84"/>
      <c r="GFQ148" s="84"/>
      <c r="GFR148" s="84"/>
      <c r="GFS148" s="84"/>
      <c r="GFT148" s="84"/>
      <c r="GFU148" s="84"/>
      <c r="GFV148" s="84"/>
      <c r="GFW148" s="84"/>
      <c r="GFX148" s="84"/>
      <c r="GFY148" s="84"/>
      <c r="GFZ148" s="84"/>
      <c r="GGA148" s="84"/>
      <c r="GGB148" s="84"/>
      <c r="GGC148" s="84"/>
      <c r="GGD148" s="84"/>
      <c r="GGE148" s="84"/>
      <c r="GGF148" s="84"/>
      <c r="GGG148" s="84"/>
      <c r="GGH148" s="84"/>
      <c r="GGI148" s="84"/>
      <c r="GGJ148" s="84"/>
      <c r="GGK148" s="84"/>
      <c r="GGL148" s="84"/>
      <c r="GGM148" s="84"/>
      <c r="GGN148" s="84"/>
      <c r="GGO148" s="84"/>
      <c r="GGP148" s="84"/>
      <c r="GGQ148" s="84"/>
      <c r="GGR148" s="84"/>
      <c r="GGS148" s="84"/>
      <c r="GGT148" s="84"/>
      <c r="GGU148" s="84"/>
      <c r="GGV148" s="84"/>
      <c r="GGW148" s="84"/>
      <c r="GGX148" s="84"/>
      <c r="GGY148" s="84"/>
      <c r="GGZ148" s="84"/>
      <c r="GHA148" s="84"/>
      <c r="GHB148" s="84"/>
      <c r="GHC148" s="84"/>
      <c r="GHD148" s="84"/>
      <c r="GHE148" s="84"/>
      <c r="GHF148" s="84"/>
      <c r="GHG148" s="84"/>
      <c r="GHH148" s="84"/>
      <c r="GHI148" s="84"/>
      <c r="GHJ148" s="84"/>
      <c r="GHK148" s="84"/>
      <c r="GHL148" s="84"/>
      <c r="GHM148" s="84"/>
      <c r="GHN148" s="84"/>
      <c r="GHO148" s="84"/>
      <c r="GHP148" s="84"/>
      <c r="GHQ148" s="84"/>
      <c r="GHR148" s="84"/>
      <c r="GHS148" s="84"/>
      <c r="GHT148" s="84"/>
      <c r="GHU148" s="84"/>
      <c r="GHV148" s="84"/>
      <c r="GHW148" s="84"/>
      <c r="GHX148" s="84"/>
      <c r="GHY148" s="84"/>
      <c r="GHZ148" s="84"/>
      <c r="GIA148" s="84"/>
      <c r="GIB148" s="84"/>
      <c r="GIC148" s="84"/>
      <c r="GID148" s="84"/>
      <c r="GIE148" s="84"/>
      <c r="GIF148" s="84"/>
      <c r="GIG148" s="84"/>
      <c r="GIH148" s="84"/>
      <c r="GII148" s="84"/>
      <c r="GIJ148" s="84"/>
      <c r="GIK148" s="84"/>
      <c r="GIL148" s="84"/>
      <c r="GIM148" s="84"/>
      <c r="GIN148" s="84"/>
      <c r="GIO148" s="84"/>
      <c r="GIP148" s="84"/>
      <c r="GIQ148" s="84"/>
      <c r="GIR148" s="84"/>
      <c r="GIS148" s="84"/>
      <c r="GIT148" s="84"/>
      <c r="GIU148" s="84"/>
      <c r="GIV148" s="84"/>
      <c r="GIW148" s="84"/>
      <c r="GIX148" s="84"/>
      <c r="GIY148" s="84"/>
      <c r="GIZ148" s="84"/>
      <c r="GJA148" s="84"/>
      <c r="GJB148" s="84"/>
      <c r="GJC148" s="84"/>
      <c r="GJD148" s="84"/>
      <c r="GJE148" s="84"/>
      <c r="GJF148" s="84"/>
      <c r="GJG148" s="84"/>
      <c r="GJH148" s="84"/>
      <c r="GJI148" s="84"/>
      <c r="GJJ148" s="84"/>
      <c r="GJK148" s="84"/>
      <c r="GJL148" s="84"/>
      <c r="GJM148" s="84"/>
      <c r="GJN148" s="84"/>
      <c r="GJO148" s="84"/>
      <c r="GJP148" s="84"/>
      <c r="GJQ148" s="84"/>
      <c r="GJR148" s="84"/>
      <c r="GJS148" s="84"/>
      <c r="GJT148" s="84"/>
      <c r="GJU148" s="84"/>
      <c r="GJV148" s="84"/>
      <c r="GJW148" s="84"/>
      <c r="GJX148" s="84"/>
      <c r="GJY148" s="84"/>
      <c r="GJZ148" s="84"/>
      <c r="GKA148" s="84"/>
      <c r="GKB148" s="84"/>
      <c r="GKC148" s="84"/>
      <c r="GKD148" s="84"/>
      <c r="GKE148" s="84"/>
      <c r="GKF148" s="84"/>
      <c r="GKG148" s="84"/>
      <c r="GKH148" s="84"/>
      <c r="GKI148" s="84"/>
      <c r="GKJ148" s="84"/>
      <c r="GKK148" s="84"/>
      <c r="GKL148" s="84"/>
      <c r="GKM148" s="84"/>
      <c r="GKN148" s="84"/>
      <c r="GKO148" s="84"/>
      <c r="GKP148" s="84"/>
      <c r="GKQ148" s="84"/>
      <c r="GKR148" s="84"/>
      <c r="GKS148" s="84"/>
      <c r="GKT148" s="84"/>
      <c r="GKU148" s="84"/>
      <c r="GKV148" s="84"/>
      <c r="GKW148" s="84"/>
      <c r="GKX148" s="84"/>
      <c r="GKY148" s="84"/>
      <c r="GKZ148" s="84"/>
      <c r="GLA148" s="84"/>
      <c r="GLB148" s="84"/>
      <c r="GLC148" s="84"/>
      <c r="GLD148" s="84"/>
      <c r="GLE148" s="84"/>
      <c r="GLF148" s="84"/>
      <c r="GLG148" s="84"/>
      <c r="GLH148" s="84"/>
      <c r="GLI148" s="84"/>
      <c r="GLJ148" s="84"/>
      <c r="GLK148" s="84"/>
      <c r="GLL148" s="84"/>
      <c r="GLM148" s="84"/>
      <c r="GLN148" s="84"/>
      <c r="GLO148" s="84"/>
      <c r="GLP148" s="84"/>
      <c r="GLQ148" s="84"/>
      <c r="GLR148" s="84"/>
      <c r="GLS148" s="84"/>
      <c r="GLZ148" s="84"/>
      <c r="GMA148" s="84"/>
      <c r="GMB148" s="84"/>
      <c r="GMC148" s="84"/>
      <c r="GMD148" s="84"/>
      <c r="GME148" s="84"/>
      <c r="GMF148" s="84"/>
      <c r="GMG148" s="84"/>
      <c r="GMH148" s="84"/>
      <c r="GMI148" s="84"/>
      <c r="GMJ148" s="84"/>
      <c r="GMK148" s="84"/>
      <c r="GML148" s="84"/>
      <c r="GMM148" s="84"/>
      <c r="GMN148" s="84"/>
      <c r="GMO148" s="84"/>
      <c r="GMP148" s="84"/>
      <c r="GMQ148" s="84"/>
      <c r="GMR148" s="84"/>
      <c r="GMS148" s="84"/>
      <c r="GMT148" s="84"/>
      <c r="GMU148" s="84"/>
      <c r="GMV148" s="84"/>
      <c r="GMW148" s="84"/>
      <c r="GMX148" s="84"/>
      <c r="GMY148" s="84"/>
      <c r="GMZ148" s="84"/>
      <c r="GNA148" s="84"/>
      <c r="GNB148" s="84"/>
      <c r="GNC148" s="84"/>
      <c r="GND148" s="84"/>
      <c r="GNE148" s="84"/>
      <c r="GNF148" s="84"/>
      <c r="GNG148" s="84"/>
      <c r="GNH148" s="84"/>
      <c r="GNI148" s="84"/>
      <c r="GNJ148" s="84"/>
      <c r="GNK148" s="84"/>
      <c r="GNL148" s="84"/>
      <c r="GNM148" s="84"/>
      <c r="GNN148" s="84"/>
      <c r="GNO148" s="84"/>
      <c r="GNP148" s="84"/>
      <c r="GNQ148" s="84"/>
      <c r="GNR148" s="84"/>
      <c r="GNS148" s="84"/>
      <c r="GNT148" s="84"/>
      <c r="GNU148" s="84"/>
      <c r="GNV148" s="84"/>
      <c r="GNW148" s="84"/>
      <c r="GNX148" s="84"/>
      <c r="GNY148" s="84"/>
      <c r="GNZ148" s="84"/>
      <c r="GOA148" s="84"/>
      <c r="GOB148" s="84"/>
      <c r="GOC148" s="84"/>
      <c r="GOD148" s="84"/>
      <c r="GOE148" s="84"/>
      <c r="GOF148" s="84"/>
      <c r="GOG148" s="84"/>
      <c r="GOH148" s="84"/>
      <c r="GOI148" s="84"/>
      <c r="GOJ148" s="84"/>
      <c r="GOK148" s="84"/>
      <c r="GOL148" s="84"/>
      <c r="GOM148" s="84"/>
      <c r="GON148" s="84"/>
      <c r="GOO148" s="84"/>
      <c r="GOP148" s="84"/>
      <c r="GOQ148" s="84"/>
      <c r="GOR148" s="84"/>
      <c r="GOS148" s="84"/>
      <c r="GOT148" s="84"/>
      <c r="GOU148" s="84"/>
      <c r="GOV148" s="84"/>
      <c r="GOW148" s="84"/>
      <c r="GOX148" s="84"/>
      <c r="GOY148" s="84"/>
      <c r="GOZ148" s="84"/>
      <c r="GPA148" s="84"/>
      <c r="GPB148" s="84"/>
      <c r="GPC148" s="84"/>
      <c r="GPD148" s="84"/>
      <c r="GPE148" s="84"/>
      <c r="GPF148" s="84"/>
      <c r="GPG148" s="84"/>
      <c r="GPH148" s="84"/>
      <c r="GPI148" s="84"/>
      <c r="GPJ148" s="84"/>
      <c r="GPK148" s="84"/>
      <c r="GPL148" s="84"/>
      <c r="GPM148" s="84"/>
      <c r="GPN148" s="84"/>
      <c r="GPO148" s="84"/>
      <c r="GPP148" s="84"/>
      <c r="GPQ148" s="84"/>
      <c r="GPR148" s="84"/>
      <c r="GPS148" s="84"/>
      <c r="GPT148" s="84"/>
      <c r="GPU148" s="84"/>
      <c r="GPV148" s="84"/>
      <c r="GPW148" s="84"/>
      <c r="GPX148" s="84"/>
      <c r="GPY148" s="84"/>
      <c r="GPZ148" s="84"/>
      <c r="GQA148" s="84"/>
      <c r="GQB148" s="84"/>
      <c r="GQC148" s="84"/>
      <c r="GQD148" s="84"/>
      <c r="GQE148" s="84"/>
      <c r="GQF148" s="84"/>
      <c r="GQG148" s="84"/>
      <c r="GQH148" s="84"/>
      <c r="GQI148" s="84"/>
      <c r="GQJ148" s="84"/>
      <c r="GQK148" s="84"/>
      <c r="GQL148" s="84"/>
      <c r="GQM148" s="84"/>
      <c r="GQN148" s="84"/>
      <c r="GQO148" s="84"/>
      <c r="GQP148" s="84"/>
      <c r="GQQ148" s="84"/>
      <c r="GQR148" s="84"/>
      <c r="GQS148" s="84"/>
      <c r="GQT148" s="84"/>
      <c r="GQU148" s="84"/>
      <c r="GQV148" s="84"/>
      <c r="GQW148" s="84"/>
      <c r="GQX148" s="84"/>
      <c r="GQY148" s="84"/>
      <c r="GQZ148" s="84"/>
      <c r="GRA148" s="84"/>
      <c r="GRB148" s="84"/>
      <c r="GRC148" s="84"/>
      <c r="GRD148" s="84"/>
      <c r="GRE148" s="84"/>
      <c r="GRF148" s="84"/>
      <c r="GRG148" s="84"/>
      <c r="GRH148" s="84"/>
      <c r="GRI148" s="84"/>
      <c r="GRJ148" s="84"/>
      <c r="GRK148" s="84"/>
      <c r="GRL148" s="84"/>
      <c r="GRM148" s="84"/>
      <c r="GRN148" s="84"/>
      <c r="GRO148" s="84"/>
      <c r="GRP148" s="84"/>
      <c r="GRQ148" s="84"/>
      <c r="GRR148" s="84"/>
      <c r="GRS148" s="84"/>
      <c r="GRT148" s="84"/>
      <c r="GRU148" s="84"/>
      <c r="GRV148" s="84"/>
      <c r="GRW148" s="84"/>
      <c r="GRX148" s="84"/>
      <c r="GRY148" s="84"/>
      <c r="GRZ148" s="84"/>
      <c r="GSA148" s="84"/>
      <c r="GSB148" s="84"/>
      <c r="GSC148" s="84"/>
      <c r="GSD148" s="84"/>
      <c r="GSE148" s="84"/>
      <c r="GSF148" s="84"/>
      <c r="GSG148" s="84"/>
      <c r="GSH148" s="84"/>
      <c r="GSI148" s="84"/>
      <c r="GSJ148" s="84"/>
      <c r="GSK148" s="84"/>
      <c r="GSL148" s="84"/>
      <c r="GSM148" s="84"/>
      <c r="GSN148" s="84"/>
      <c r="GSO148" s="84"/>
      <c r="GSP148" s="84"/>
      <c r="GSQ148" s="84"/>
      <c r="GSR148" s="84"/>
      <c r="GSS148" s="84"/>
      <c r="GST148" s="84"/>
      <c r="GSU148" s="84"/>
      <c r="GSV148" s="84"/>
      <c r="GSW148" s="84"/>
      <c r="GSX148" s="84"/>
      <c r="GSY148" s="84"/>
      <c r="GSZ148" s="84"/>
      <c r="GTA148" s="84"/>
      <c r="GTB148" s="84"/>
      <c r="GTC148" s="84"/>
      <c r="GTD148" s="84"/>
      <c r="GTE148" s="84"/>
      <c r="GTF148" s="84"/>
      <c r="GTG148" s="84"/>
      <c r="GTH148" s="84"/>
      <c r="GTI148" s="84"/>
      <c r="GTJ148" s="84"/>
      <c r="GTK148" s="84"/>
      <c r="GTL148" s="84"/>
      <c r="GTM148" s="84"/>
      <c r="GTN148" s="84"/>
      <c r="GTO148" s="84"/>
      <c r="GTP148" s="84"/>
      <c r="GTQ148" s="84"/>
      <c r="GTR148" s="84"/>
      <c r="GTS148" s="84"/>
      <c r="GTT148" s="84"/>
      <c r="GTU148" s="84"/>
      <c r="GTV148" s="84"/>
      <c r="GTW148" s="84"/>
      <c r="GTX148" s="84"/>
      <c r="GTY148" s="84"/>
      <c r="GTZ148" s="84"/>
      <c r="GUA148" s="84"/>
      <c r="GUB148" s="84"/>
      <c r="GUC148" s="84"/>
      <c r="GUD148" s="84"/>
      <c r="GUE148" s="84"/>
      <c r="GUF148" s="84"/>
      <c r="GUG148" s="84"/>
      <c r="GUH148" s="84"/>
      <c r="GUI148" s="84"/>
      <c r="GUJ148" s="84"/>
      <c r="GUK148" s="84"/>
      <c r="GUL148" s="84"/>
      <c r="GUM148" s="84"/>
      <c r="GUN148" s="84"/>
      <c r="GUO148" s="84"/>
      <c r="GUP148" s="84"/>
      <c r="GUQ148" s="84"/>
      <c r="GUR148" s="84"/>
      <c r="GUS148" s="84"/>
      <c r="GUT148" s="84"/>
      <c r="GUU148" s="84"/>
      <c r="GUV148" s="84"/>
      <c r="GUW148" s="84"/>
      <c r="GUX148" s="84"/>
      <c r="GUY148" s="84"/>
      <c r="GUZ148" s="84"/>
      <c r="GVA148" s="84"/>
      <c r="GVB148" s="84"/>
      <c r="GVC148" s="84"/>
      <c r="GVD148" s="84"/>
      <c r="GVE148" s="84"/>
      <c r="GVF148" s="84"/>
      <c r="GVG148" s="84"/>
      <c r="GVH148" s="84"/>
      <c r="GVI148" s="84"/>
      <c r="GVJ148" s="84"/>
      <c r="GVK148" s="84"/>
      <c r="GVL148" s="84"/>
      <c r="GVM148" s="84"/>
      <c r="GVN148" s="84"/>
      <c r="GVO148" s="84"/>
      <c r="GVV148" s="84"/>
      <c r="GVW148" s="84"/>
      <c r="GVX148" s="84"/>
      <c r="GVY148" s="84"/>
      <c r="GVZ148" s="84"/>
      <c r="GWA148" s="84"/>
      <c r="GWB148" s="84"/>
      <c r="GWC148" s="84"/>
      <c r="GWD148" s="84"/>
      <c r="GWE148" s="84"/>
      <c r="GWF148" s="84"/>
      <c r="GWG148" s="84"/>
      <c r="GWH148" s="84"/>
      <c r="GWI148" s="84"/>
      <c r="GWJ148" s="84"/>
      <c r="GWK148" s="84"/>
      <c r="GWL148" s="84"/>
      <c r="GWM148" s="84"/>
      <c r="GWN148" s="84"/>
      <c r="GWO148" s="84"/>
      <c r="GWP148" s="84"/>
      <c r="GWQ148" s="84"/>
      <c r="GWR148" s="84"/>
      <c r="GWS148" s="84"/>
      <c r="GWT148" s="84"/>
      <c r="GWU148" s="84"/>
      <c r="GWV148" s="84"/>
      <c r="GWW148" s="84"/>
      <c r="GWX148" s="84"/>
      <c r="GWY148" s="84"/>
      <c r="GWZ148" s="84"/>
      <c r="GXA148" s="84"/>
      <c r="GXB148" s="84"/>
      <c r="GXC148" s="84"/>
      <c r="GXD148" s="84"/>
      <c r="GXE148" s="84"/>
      <c r="GXF148" s="84"/>
      <c r="GXG148" s="84"/>
      <c r="GXH148" s="84"/>
      <c r="GXI148" s="84"/>
      <c r="GXJ148" s="84"/>
      <c r="GXK148" s="84"/>
      <c r="GXL148" s="84"/>
      <c r="GXM148" s="84"/>
      <c r="GXN148" s="84"/>
      <c r="GXO148" s="84"/>
      <c r="GXP148" s="84"/>
      <c r="GXQ148" s="84"/>
      <c r="GXR148" s="84"/>
      <c r="GXS148" s="84"/>
      <c r="GXT148" s="84"/>
      <c r="GXU148" s="84"/>
      <c r="GXV148" s="84"/>
      <c r="GXW148" s="84"/>
      <c r="GXX148" s="84"/>
      <c r="GXY148" s="84"/>
      <c r="GXZ148" s="84"/>
      <c r="GYA148" s="84"/>
      <c r="GYB148" s="84"/>
      <c r="GYC148" s="84"/>
      <c r="GYD148" s="84"/>
      <c r="GYE148" s="84"/>
      <c r="GYF148" s="84"/>
      <c r="GYG148" s="84"/>
      <c r="GYH148" s="84"/>
      <c r="GYI148" s="84"/>
      <c r="GYJ148" s="84"/>
      <c r="GYK148" s="84"/>
      <c r="GYL148" s="84"/>
      <c r="GYM148" s="84"/>
      <c r="GYN148" s="84"/>
      <c r="GYO148" s="84"/>
      <c r="GYP148" s="84"/>
      <c r="GYQ148" s="84"/>
      <c r="GYR148" s="84"/>
      <c r="GYS148" s="84"/>
      <c r="GYT148" s="84"/>
      <c r="GYU148" s="84"/>
      <c r="GYV148" s="84"/>
      <c r="GYW148" s="84"/>
      <c r="GYX148" s="84"/>
      <c r="GYY148" s="84"/>
      <c r="GYZ148" s="84"/>
      <c r="GZA148" s="84"/>
      <c r="GZB148" s="84"/>
      <c r="GZC148" s="84"/>
      <c r="GZD148" s="84"/>
      <c r="GZE148" s="84"/>
      <c r="GZF148" s="84"/>
      <c r="GZG148" s="84"/>
      <c r="GZH148" s="84"/>
      <c r="GZI148" s="84"/>
      <c r="GZJ148" s="84"/>
      <c r="GZK148" s="84"/>
      <c r="GZL148" s="84"/>
      <c r="GZM148" s="84"/>
      <c r="GZN148" s="84"/>
      <c r="GZO148" s="84"/>
      <c r="GZP148" s="84"/>
      <c r="GZQ148" s="84"/>
      <c r="GZR148" s="84"/>
      <c r="GZS148" s="84"/>
      <c r="GZT148" s="84"/>
      <c r="GZU148" s="84"/>
      <c r="GZV148" s="84"/>
      <c r="GZW148" s="84"/>
      <c r="GZX148" s="84"/>
      <c r="GZY148" s="84"/>
      <c r="GZZ148" s="84"/>
      <c r="HAA148" s="84"/>
      <c r="HAB148" s="84"/>
      <c r="HAC148" s="84"/>
      <c r="HAD148" s="84"/>
      <c r="HAE148" s="84"/>
      <c r="HAF148" s="84"/>
      <c r="HAG148" s="84"/>
      <c r="HAH148" s="84"/>
      <c r="HAI148" s="84"/>
      <c r="HAJ148" s="84"/>
      <c r="HAK148" s="84"/>
      <c r="HAL148" s="84"/>
      <c r="HAM148" s="84"/>
      <c r="HAN148" s="84"/>
      <c r="HAO148" s="84"/>
      <c r="HAP148" s="84"/>
      <c r="HAQ148" s="84"/>
      <c r="HAR148" s="84"/>
      <c r="HAS148" s="84"/>
      <c r="HAT148" s="84"/>
      <c r="HAU148" s="84"/>
      <c r="HAV148" s="84"/>
      <c r="HAW148" s="84"/>
      <c r="HAX148" s="84"/>
      <c r="HAY148" s="84"/>
      <c r="HAZ148" s="84"/>
      <c r="HBA148" s="84"/>
      <c r="HBB148" s="84"/>
      <c r="HBC148" s="84"/>
      <c r="HBD148" s="84"/>
      <c r="HBE148" s="84"/>
      <c r="HBF148" s="84"/>
      <c r="HBG148" s="84"/>
      <c r="HBH148" s="84"/>
      <c r="HBI148" s="84"/>
      <c r="HBJ148" s="84"/>
      <c r="HBK148" s="84"/>
      <c r="HBL148" s="84"/>
      <c r="HBM148" s="84"/>
      <c r="HBN148" s="84"/>
      <c r="HBO148" s="84"/>
      <c r="HBP148" s="84"/>
      <c r="HBQ148" s="84"/>
      <c r="HBR148" s="84"/>
      <c r="HBS148" s="84"/>
      <c r="HBT148" s="84"/>
      <c r="HBU148" s="84"/>
      <c r="HBV148" s="84"/>
      <c r="HBW148" s="84"/>
      <c r="HBX148" s="84"/>
      <c r="HBY148" s="84"/>
      <c r="HBZ148" s="84"/>
      <c r="HCA148" s="84"/>
      <c r="HCB148" s="84"/>
      <c r="HCC148" s="84"/>
      <c r="HCD148" s="84"/>
      <c r="HCE148" s="84"/>
      <c r="HCF148" s="84"/>
      <c r="HCG148" s="84"/>
      <c r="HCH148" s="84"/>
      <c r="HCI148" s="84"/>
      <c r="HCJ148" s="84"/>
      <c r="HCK148" s="84"/>
      <c r="HCL148" s="84"/>
      <c r="HCM148" s="84"/>
      <c r="HCN148" s="84"/>
      <c r="HCO148" s="84"/>
      <c r="HCP148" s="84"/>
      <c r="HCQ148" s="84"/>
      <c r="HCR148" s="84"/>
      <c r="HCS148" s="84"/>
      <c r="HCT148" s="84"/>
      <c r="HCU148" s="84"/>
      <c r="HCV148" s="84"/>
      <c r="HCW148" s="84"/>
      <c r="HCX148" s="84"/>
      <c r="HCY148" s="84"/>
      <c r="HCZ148" s="84"/>
      <c r="HDA148" s="84"/>
      <c r="HDB148" s="84"/>
      <c r="HDC148" s="84"/>
      <c r="HDD148" s="84"/>
      <c r="HDE148" s="84"/>
      <c r="HDF148" s="84"/>
      <c r="HDG148" s="84"/>
      <c r="HDH148" s="84"/>
      <c r="HDI148" s="84"/>
      <c r="HDJ148" s="84"/>
      <c r="HDK148" s="84"/>
      <c r="HDL148" s="84"/>
      <c r="HDM148" s="84"/>
      <c r="HDN148" s="84"/>
      <c r="HDO148" s="84"/>
      <c r="HDP148" s="84"/>
      <c r="HDQ148" s="84"/>
      <c r="HDR148" s="84"/>
      <c r="HDS148" s="84"/>
      <c r="HDT148" s="84"/>
      <c r="HDU148" s="84"/>
      <c r="HDV148" s="84"/>
      <c r="HDW148" s="84"/>
      <c r="HDX148" s="84"/>
      <c r="HDY148" s="84"/>
      <c r="HDZ148" s="84"/>
      <c r="HEA148" s="84"/>
      <c r="HEB148" s="84"/>
      <c r="HEC148" s="84"/>
      <c r="HED148" s="84"/>
      <c r="HEE148" s="84"/>
      <c r="HEF148" s="84"/>
      <c r="HEG148" s="84"/>
      <c r="HEH148" s="84"/>
      <c r="HEI148" s="84"/>
      <c r="HEJ148" s="84"/>
      <c r="HEK148" s="84"/>
      <c r="HEL148" s="84"/>
      <c r="HEM148" s="84"/>
      <c r="HEN148" s="84"/>
      <c r="HEO148" s="84"/>
      <c r="HEP148" s="84"/>
      <c r="HEQ148" s="84"/>
      <c r="HER148" s="84"/>
      <c r="HES148" s="84"/>
      <c r="HET148" s="84"/>
      <c r="HEU148" s="84"/>
      <c r="HEV148" s="84"/>
      <c r="HEW148" s="84"/>
      <c r="HEX148" s="84"/>
      <c r="HEY148" s="84"/>
      <c r="HEZ148" s="84"/>
      <c r="HFA148" s="84"/>
      <c r="HFB148" s="84"/>
      <c r="HFC148" s="84"/>
      <c r="HFD148" s="84"/>
      <c r="HFE148" s="84"/>
      <c r="HFF148" s="84"/>
      <c r="HFG148" s="84"/>
      <c r="HFH148" s="84"/>
      <c r="HFI148" s="84"/>
      <c r="HFJ148" s="84"/>
      <c r="HFK148" s="84"/>
      <c r="HFR148" s="84"/>
      <c r="HFS148" s="84"/>
      <c r="HFT148" s="84"/>
      <c r="HFU148" s="84"/>
      <c r="HFV148" s="84"/>
      <c r="HFW148" s="84"/>
      <c r="HFX148" s="84"/>
      <c r="HFY148" s="84"/>
      <c r="HFZ148" s="84"/>
      <c r="HGA148" s="84"/>
      <c r="HGB148" s="84"/>
      <c r="HGC148" s="84"/>
      <c r="HGD148" s="84"/>
      <c r="HGE148" s="84"/>
      <c r="HGF148" s="84"/>
      <c r="HGG148" s="84"/>
      <c r="HGH148" s="84"/>
      <c r="HGI148" s="84"/>
      <c r="HGJ148" s="84"/>
      <c r="HGK148" s="84"/>
      <c r="HGL148" s="84"/>
      <c r="HGM148" s="84"/>
      <c r="HGN148" s="84"/>
      <c r="HGO148" s="84"/>
      <c r="HGP148" s="84"/>
      <c r="HGQ148" s="84"/>
      <c r="HGR148" s="84"/>
      <c r="HGS148" s="84"/>
      <c r="HGT148" s="84"/>
      <c r="HGU148" s="84"/>
      <c r="HGV148" s="84"/>
      <c r="HGW148" s="84"/>
      <c r="HGX148" s="84"/>
      <c r="HGY148" s="84"/>
      <c r="HGZ148" s="84"/>
      <c r="HHA148" s="84"/>
      <c r="HHB148" s="84"/>
      <c r="HHC148" s="84"/>
      <c r="HHD148" s="84"/>
      <c r="HHE148" s="84"/>
      <c r="HHF148" s="84"/>
      <c r="HHG148" s="84"/>
      <c r="HHH148" s="84"/>
      <c r="HHI148" s="84"/>
      <c r="HHJ148" s="84"/>
      <c r="HHK148" s="84"/>
      <c r="HHL148" s="84"/>
      <c r="HHM148" s="84"/>
      <c r="HHN148" s="84"/>
      <c r="HHO148" s="84"/>
      <c r="HHP148" s="84"/>
      <c r="HHQ148" s="84"/>
      <c r="HHR148" s="84"/>
      <c r="HHS148" s="84"/>
      <c r="HHT148" s="84"/>
      <c r="HHU148" s="84"/>
      <c r="HHV148" s="84"/>
      <c r="HHW148" s="84"/>
      <c r="HHX148" s="84"/>
      <c r="HHY148" s="84"/>
      <c r="HHZ148" s="84"/>
      <c r="HIA148" s="84"/>
      <c r="HIB148" s="84"/>
      <c r="HIC148" s="84"/>
      <c r="HID148" s="84"/>
      <c r="HIE148" s="84"/>
      <c r="HIF148" s="84"/>
      <c r="HIG148" s="84"/>
      <c r="HIH148" s="84"/>
      <c r="HII148" s="84"/>
      <c r="HIJ148" s="84"/>
      <c r="HIK148" s="84"/>
      <c r="HIL148" s="84"/>
      <c r="HIM148" s="84"/>
      <c r="HIN148" s="84"/>
      <c r="HIO148" s="84"/>
      <c r="HIP148" s="84"/>
      <c r="HIQ148" s="84"/>
      <c r="HIR148" s="84"/>
      <c r="HIS148" s="84"/>
      <c r="HIT148" s="84"/>
      <c r="HIU148" s="84"/>
      <c r="HIV148" s="84"/>
      <c r="HIW148" s="84"/>
      <c r="HIX148" s="84"/>
      <c r="HIY148" s="84"/>
      <c r="HIZ148" s="84"/>
      <c r="HJA148" s="84"/>
      <c r="HJB148" s="84"/>
      <c r="HJC148" s="84"/>
      <c r="HJD148" s="84"/>
      <c r="HJE148" s="84"/>
      <c r="HJF148" s="84"/>
      <c r="HJG148" s="84"/>
      <c r="HJH148" s="84"/>
      <c r="HJI148" s="84"/>
      <c r="HJJ148" s="84"/>
      <c r="HJK148" s="84"/>
      <c r="HJL148" s="84"/>
      <c r="HJM148" s="84"/>
      <c r="HJN148" s="84"/>
      <c r="HJO148" s="84"/>
      <c r="HJP148" s="84"/>
      <c r="HJQ148" s="84"/>
      <c r="HJR148" s="84"/>
      <c r="HJS148" s="84"/>
      <c r="HJT148" s="84"/>
      <c r="HJU148" s="84"/>
      <c r="HJV148" s="84"/>
      <c r="HJW148" s="84"/>
      <c r="HJX148" s="84"/>
      <c r="HJY148" s="84"/>
      <c r="HJZ148" s="84"/>
      <c r="HKA148" s="84"/>
      <c r="HKB148" s="84"/>
      <c r="HKC148" s="84"/>
      <c r="HKD148" s="84"/>
      <c r="HKE148" s="84"/>
      <c r="HKF148" s="84"/>
      <c r="HKG148" s="84"/>
      <c r="HKH148" s="84"/>
      <c r="HKI148" s="84"/>
      <c r="HKJ148" s="84"/>
      <c r="HKK148" s="84"/>
      <c r="HKL148" s="84"/>
      <c r="HKM148" s="84"/>
      <c r="HKN148" s="84"/>
      <c r="HKO148" s="84"/>
      <c r="HKP148" s="84"/>
      <c r="HKQ148" s="84"/>
      <c r="HKR148" s="84"/>
      <c r="HKS148" s="84"/>
      <c r="HKT148" s="84"/>
      <c r="HKU148" s="84"/>
      <c r="HKV148" s="84"/>
      <c r="HKW148" s="84"/>
      <c r="HKX148" s="84"/>
      <c r="HKY148" s="84"/>
      <c r="HKZ148" s="84"/>
      <c r="HLA148" s="84"/>
      <c r="HLB148" s="84"/>
      <c r="HLC148" s="84"/>
      <c r="HLD148" s="84"/>
      <c r="HLE148" s="84"/>
      <c r="HLF148" s="84"/>
      <c r="HLG148" s="84"/>
      <c r="HLH148" s="84"/>
      <c r="HLI148" s="84"/>
      <c r="HLJ148" s="84"/>
      <c r="HLK148" s="84"/>
      <c r="HLL148" s="84"/>
      <c r="HLM148" s="84"/>
      <c r="HLN148" s="84"/>
      <c r="HLO148" s="84"/>
      <c r="HLP148" s="84"/>
      <c r="HLQ148" s="84"/>
      <c r="HLR148" s="84"/>
      <c r="HLS148" s="84"/>
      <c r="HLT148" s="84"/>
      <c r="HLU148" s="84"/>
      <c r="HLV148" s="84"/>
      <c r="HLW148" s="84"/>
      <c r="HLX148" s="84"/>
      <c r="HLY148" s="84"/>
      <c r="HLZ148" s="84"/>
      <c r="HMA148" s="84"/>
      <c r="HMB148" s="84"/>
      <c r="HMC148" s="84"/>
      <c r="HMD148" s="84"/>
      <c r="HME148" s="84"/>
      <c r="HMF148" s="84"/>
      <c r="HMG148" s="84"/>
      <c r="HMH148" s="84"/>
      <c r="HMI148" s="84"/>
      <c r="HMJ148" s="84"/>
      <c r="HMK148" s="84"/>
      <c r="HML148" s="84"/>
      <c r="HMM148" s="84"/>
      <c r="HMN148" s="84"/>
      <c r="HMO148" s="84"/>
      <c r="HMP148" s="84"/>
      <c r="HMQ148" s="84"/>
      <c r="HMR148" s="84"/>
      <c r="HMS148" s="84"/>
      <c r="HMT148" s="84"/>
      <c r="HMU148" s="84"/>
      <c r="HMV148" s="84"/>
      <c r="HMW148" s="84"/>
      <c r="HMX148" s="84"/>
      <c r="HMY148" s="84"/>
      <c r="HMZ148" s="84"/>
      <c r="HNA148" s="84"/>
      <c r="HNB148" s="84"/>
      <c r="HNC148" s="84"/>
      <c r="HND148" s="84"/>
      <c r="HNE148" s="84"/>
      <c r="HNF148" s="84"/>
      <c r="HNG148" s="84"/>
      <c r="HNH148" s="84"/>
      <c r="HNI148" s="84"/>
      <c r="HNJ148" s="84"/>
      <c r="HNK148" s="84"/>
      <c r="HNL148" s="84"/>
      <c r="HNM148" s="84"/>
      <c r="HNN148" s="84"/>
      <c r="HNO148" s="84"/>
      <c r="HNP148" s="84"/>
      <c r="HNQ148" s="84"/>
      <c r="HNR148" s="84"/>
      <c r="HNS148" s="84"/>
      <c r="HNT148" s="84"/>
      <c r="HNU148" s="84"/>
      <c r="HNV148" s="84"/>
      <c r="HNW148" s="84"/>
      <c r="HNX148" s="84"/>
      <c r="HNY148" s="84"/>
      <c r="HNZ148" s="84"/>
      <c r="HOA148" s="84"/>
      <c r="HOB148" s="84"/>
      <c r="HOC148" s="84"/>
      <c r="HOD148" s="84"/>
      <c r="HOE148" s="84"/>
      <c r="HOF148" s="84"/>
      <c r="HOG148" s="84"/>
      <c r="HOH148" s="84"/>
      <c r="HOI148" s="84"/>
      <c r="HOJ148" s="84"/>
      <c r="HOK148" s="84"/>
      <c r="HOL148" s="84"/>
      <c r="HOM148" s="84"/>
      <c r="HON148" s="84"/>
      <c r="HOO148" s="84"/>
      <c r="HOP148" s="84"/>
      <c r="HOQ148" s="84"/>
      <c r="HOR148" s="84"/>
      <c r="HOS148" s="84"/>
      <c r="HOT148" s="84"/>
      <c r="HOU148" s="84"/>
      <c r="HOV148" s="84"/>
      <c r="HOW148" s="84"/>
      <c r="HOX148" s="84"/>
      <c r="HOY148" s="84"/>
      <c r="HOZ148" s="84"/>
      <c r="HPA148" s="84"/>
      <c r="HPB148" s="84"/>
      <c r="HPC148" s="84"/>
      <c r="HPD148" s="84"/>
      <c r="HPE148" s="84"/>
      <c r="HPF148" s="84"/>
      <c r="HPG148" s="84"/>
      <c r="HPN148" s="84"/>
      <c r="HPO148" s="84"/>
      <c r="HPP148" s="84"/>
      <c r="HPQ148" s="84"/>
      <c r="HPR148" s="84"/>
      <c r="HPS148" s="84"/>
      <c r="HPT148" s="84"/>
      <c r="HPU148" s="84"/>
      <c r="HPV148" s="84"/>
      <c r="HPW148" s="84"/>
      <c r="HPX148" s="84"/>
      <c r="HPY148" s="84"/>
      <c r="HPZ148" s="84"/>
      <c r="HQA148" s="84"/>
      <c r="HQB148" s="84"/>
      <c r="HQC148" s="84"/>
      <c r="HQD148" s="84"/>
      <c r="HQE148" s="84"/>
      <c r="HQF148" s="84"/>
      <c r="HQG148" s="84"/>
      <c r="HQH148" s="84"/>
      <c r="HQI148" s="84"/>
      <c r="HQJ148" s="84"/>
      <c r="HQK148" s="84"/>
      <c r="HQL148" s="84"/>
      <c r="HQM148" s="84"/>
      <c r="HQN148" s="84"/>
      <c r="HQO148" s="84"/>
      <c r="HQP148" s="84"/>
      <c r="HQQ148" s="84"/>
      <c r="HQR148" s="84"/>
      <c r="HQS148" s="84"/>
      <c r="HQT148" s="84"/>
      <c r="HQU148" s="84"/>
      <c r="HQV148" s="84"/>
      <c r="HQW148" s="84"/>
      <c r="HQX148" s="84"/>
      <c r="HQY148" s="84"/>
      <c r="HQZ148" s="84"/>
      <c r="HRA148" s="84"/>
      <c r="HRB148" s="84"/>
      <c r="HRC148" s="84"/>
      <c r="HRD148" s="84"/>
      <c r="HRE148" s="84"/>
      <c r="HRF148" s="84"/>
      <c r="HRG148" s="84"/>
      <c r="HRH148" s="84"/>
      <c r="HRI148" s="84"/>
      <c r="HRJ148" s="84"/>
      <c r="HRK148" s="84"/>
      <c r="HRL148" s="84"/>
      <c r="HRM148" s="84"/>
      <c r="HRN148" s="84"/>
      <c r="HRO148" s="84"/>
      <c r="HRP148" s="84"/>
      <c r="HRQ148" s="84"/>
      <c r="HRR148" s="84"/>
      <c r="HRS148" s="84"/>
      <c r="HRT148" s="84"/>
      <c r="HRU148" s="84"/>
      <c r="HRV148" s="84"/>
      <c r="HRW148" s="84"/>
      <c r="HRX148" s="84"/>
      <c r="HRY148" s="84"/>
      <c r="HRZ148" s="84"/>
      <c r="HSA148" s="84"/>
      <c r="HSB148" s="84"/>
      <c r="HSC148" s="84"/>
      <c r="HSD148" s="84"/>
      <c r="HSE148" s="84"/>
      <c r="HSF148" s="84"/>
      <c r="HSG148" s="84"/>
      <c r="HSH148" s="84"/>
      <c r="HSI148" s="84"/>
      <c r="HSJ148" s="84"/>
      <c r="HSK148" s="84"/>
      <c r="HSL148" s="84"/>
      <c r="HSM148" s="84"/>
      <c r="HSN148" s="84"/>
      <c r="HSO148" s="84"/>
      <c r="HSP148" s="84"/>
      <c r="HSQ148" s="84"/>
      <c r="HSR148" s="84"/>
      <c r="HSS148" s="84"/>
      <c r="HST148" s="84"/>
      <c r="HSU148" s="84"/>
      <c r="HSV148" s="84"/>
      <c r="HSW148" s="84"/>
      <c r="HSX148" s="84"/>
      <c r="HSY148" s="84"/>
      <c r="HSZ148" s="84"/>
      <c r="HTA148" s="84"/>
      <c r="HTB148" s="84"/>
      <c r="HTC148" s="84"/>
      <c r="HTD148" s="84"/>
      <c r="HTE148" s="84"/>
      <c r="HTF148" s="84"/>
      <c r="HTG148" s="84"/>
      <c r="HTH148" s="84"/>
      <c r="HTI148" s="84"/>
      <c r="HTJ148" s="84"/>
      <c r="HTK148" s="84"/>
      <c r="HTL148" s="84"/>
      <c r="HTM148" s="84"/>
      <c r="HTN148" s="84"/>
      <c r="HTO148" s="84"/>
      <c r="HTP148" s="84"/>
      <c r="HTQ148" s="84"/>
      <c r="HTR148" s="84"/>
      <c r="HTS148" s="84"/>
      <c r="HTT148" s="84"/>
      <c r="HTU148" s="84"/>
      <c r="HTV148" s="84"/>
      <c r="HTW148" s="84"/>
      <c r="HTX148" s="84"/>
      <c r="HTY148" s="84"/>
      <c r="HTZ148" s="84"/>
      <c r="HUA148" s="84"/>
      <c r="HUB148" s="84"/>
      <c r="HUC148" s="84"/>
      <c r="HUD148" s="84"/>
      <c r="HUE148" s="84"/>
      <c r="HUF148" s="84"/>
      <c r="HUG148" s="84"/>
      <c r="HUH148" s="84"/>
      <c r="HUI148" s="84"/>
      <c r="HUJ148" s="84"/>
      <c r="HUK148" s="84"/>
      <c r="HUL148" s="84"/>
      <c r="HUM148" s="84"/>
      <c r="HUN148" s="84"/>
      <c r="HUO148" s="84"/>
      <c r="HUP148" s="84"/>
      <c r="HUQ148" s="84"/>
      <c r="HUR148" s="84"/>
      <c r="HUS148" s="84"/>
      <c r="HUT148" s="84"/>
      <c r="HUU148" s="84"/>
      <c r="HUV148" s="84"/>
      <c r="HUW148" s="84"/>
      <c r="HUX148" s="84"/>
      <c r="HUY148" s="84"/>
      <c r="HUZ148" s="84"/>
      <c r="HVA148" s="84"/>
      <c r="HVB148" s="84"/>
      <c r="HVC148" s="84"/>
      <c r="HVD148" s="84"/>
      <c r="HVE148" s="84"/>
      <c r="HVF148" s="84"/>
      <c r="HVG148" s="84"/>
      <c r="HVH148" s="84"/>
      <c r="HVI148" s="84"/>
      <c r="HVJ148" s="84"/>
      <c r="HVK148" s="84"/>
      <c r="HVL148" s="84"/>
      <c r="HVM148" s="84"/>
      <c r="HVN148" s="84"/>
      <c r="HVO148" s="84"/>
      <c r="HVP148" s="84"/>
      <c r="HVQ148" s="84"/>
      <c r="HVR148" s="84"/>
      <c r="HVS148" s="84"/>
      <c r="HVT148" s="84"/>
      <c r="HVU148" s="84"/>
      <c r="HVV148" s="84"/>
      <c r="HVW148" s="84"/>
      <c r="HVX148" s="84"/>
      <c r="HVY148" s="84"/>
      <c r="HVZ148" s="84"/>
      <c r="HWA148" s="84"/>
      <c r="HWB148" s="84"/>
      <c r="HWC148" s="84"/>
      <c r="HWD148" s="84"/>
      <c r="HWE148" s="84"/>
      <c r="HWF148" s="84"/>
      <c r="HWG148" s="84"/>
      <c r="HWH148" s="84"/>
      <c r="HWI148" s="84"/>
      <c r="HWJ148" s="84"/>
      <c r="HWK148" s="84"/>
      <c r="HWL148" s="84"/>
      <c r="HWM148" s="84"/>
      <c r="HWN148" s="84"/>
      <c r="HWO148" s="84"/>
      <c r="HWP148" s="84"/>
      <c r="HWQ148" s="84"/>
      <c r="HWR148" s="84"/>
      <c r="HWS148" s="84"/>
      <c r="HWT148" s="84"/>
      <c r="HWU148" s="84"/>
      <c r="HWV148" s="84"/>
      <c r="HWW148" s="84"/>
      <c r="HWX148" s="84"/>
      <c r="HWY148" s="84"/>
      <c r="HWZ148" s="84"/>
      <c r="HXA148" s="84"/>
      <c r="HXB148" s="84"/>
      <c r="HXC148" s="84"/>
      <c r="HXD148" s="84"/>
      <c r="HXE148" s="84"/>
      <c r="HXF148" s="84"/>
      <c r="HXG148" s="84"/>
      <c r="HXH148" s="84"/>
      <c r="HXI148" s="84"/>
      <c r="HXJ148" s="84"/>
      <c r="HXK148" s="84"/>
      <c r="HXL148" s="84"/>
      <c r="HXM148" s="84"/>
      <c r="HXN148" s="84"/>
      <c r="HXO148" s="84"/>
      <c r="HXP148" s="84"/>
      <c r="HXQ148" s="84"/>
      <c r="HXR148" s="84"/>
      <c r="HXS148" s="84"/>
      <c r="HXT148" s="84"/>
      <c r="HXU148" s="84"/>
      <c r="HXV148" s="84"/>
      <c r="HXW148" s="84"/>
      <c r="HXX148" s="84"/>
      <c r="HXY148" s="84"/>
      <c r="HXZ148" s="84"/>
      <c r="HYA148" s="84"/>
      <c r="HYB148" s="84"/>
      <c r="HYC148" s="84"/>
      <c r="HYD148" s="84"/>
      <c r="HYE148" s="84"/>
      <c r="HYF148" s="84"/>
      <c r="HYG148" s="84"/>
      <c r="HYH148" s="84"/>
      <c r="HYI148" s="84"/>
      <c r="HYJ148" s="84"/>
      <c r="HYK148" s="84"/>
      <c r="HYL148" s="84"/>
      <c r="HYM148" s="84"/>
      <c r="HYN148" s="84"/>
      <c r="HYO148" s="84"/>
      <c r="HYP148" s="84"/>
      <c r="HYQ148" s="84"/>
      <c r="HYR148" s="84"/>
      <c r="HYS148" s="84"/>
      <c r="HYT148" s="84"/>
      <c r="HYU148" s="84"/>
      <c r="HYV148" s="84"/>
      <c r="HYW148" s="84"/>
      <c r="HYX148" s="84"/>
      <c r="HYY148" s="84"/>
      <c r="HYZ148" s="84"/>
      <c r="HZA148" s="84"/>
      <c r="HZB148" s="84"/>
      <c r="HZC148" s="84"/>
      <c r="HZJ148" s="84"/>
      <c r="HZK148" s="84"/>
      <c r="HZL148" s="84"/>
      <c r="HZM148" s="84"/>
      <c r="HZN148" s="84"/>
      <c r="HZO148" s="84"/>
      <c r="HZP148" s="84"/>
      <c r="HZQ148" s="84"/>
      <c r="HZR148" s="84"/>
      <c r="HZS148" s="84"/>
      <c r="HZT148" s="84"/>
      <c r="HZU148" s="84"/>
      <c r="HZV148" s="84"/>
      <c r="HZW148" s="84"/>
      <c r="HZX148" s="84"/>
      <c r="HZY148" s="84"/>
      <c r="HZZ148" s="84"/>
      <c r="IAA148" s="84"/>
      <c r="IAB148" s="84"/>
      <c r="IAC148" s="84"/>
      <c r="IAD148" s="84"/>
      <c r="IAE148" s="84"/>
      <c r="IAF148" s="84"/>
      <c r="IAG148" s="84"/>
      <c r="IAH148" s="84"/>
      <c r="IAI148" s="84"/>
      <c r="IAJ148" s="84"/>
      <c r="IAK148" s="84"/>
      <c r="IAL148" s="84"/>
      <c r="IAM148" s="84"/>
      <c r="IAN148" s="84"/>
      <c r="IAO148" s="84"/>
      <c r="IAP148" s="84"/>
      <c r="IAQ148" s="84"/>
      <c r="IAR148" s="84"/>
      <c r="IAS148" s="84"/>
      <c r="IAT148" s="84"/>
      <c r="IAU148" s="84"/>
      <c r="IAV148" s="84"/>
      <c r="IAW148" s="84"/>
      <c r="IAX148" s="84"/>
      <c r="IAY148" s="84"/>
      <c r="IAZ148" s="84"/>
      <c r="IBA148" s="84"/>
      <c r="IBB148" s="84"/>
      <c r="IBC148" s="84"/>
      <c r="IBD148" s="84"/>
      <c r="IBE148" s="84"/>
      <c r="IBF148" s="84"/>
      <c r="IBG148" s="84"/>
      <c r="IBH148" s="84"/>
      <c r="IBI148" s="84"/>
      <c r="IBJ148" s="84"/>
      <c r="IBK148" s="84"/>
      <c r="IBL148" s="84"/>
      <c r="IBM148" s="84"/>
      <c r="IBN148" s="84"/>
      <c r="IBO148" s="84"/>
      <c r="IBP148" s="84"/>
      <c r="IBQ148" s="84"/>
      <c r="IBR148" s="84"/>
      <c r="IBS148" s="84"/>
      <c r="IBT148" s="84"/>
      <c r="IBU148" s="84"/>
      <c r="IBV148" s="84"/>
      <c r="IBW148" s="84"/>
      <c r="IBX148" s="84"/>
      <c r="IBY148" s="84"/>
      <c r="IBZ148" s="84"/>
      <c r="ICA148" s="84"/>
      <c r="ICB148" s="84"/>
      <c r="ICC148" s="84"/>
      <c r="ICD148" s="84"/>
      <c r="ICE148" s="84"/>
      <c r="ICF148" s="84"/>
      <c r="ICG148" s="84"/>
      <c r="ICH148" s="84"/>
      <c r="ICI148" s="84"/>
      <c r="ICJ148" s="84"/>
      <c r="ICK148" s="84"/>
      <c r="ICL148" s="84"/>
      <c r="ICM148" s="84"/>
      <c r="ICN148" s="84"/>
      <c r="ICO148" s="84"/>
      <c r="ICP148" s="84"/>
      <c r="ICQ148" s="84"/>
      <c r="ICR148" s="84"/>
      <c r="ICS148" s="84"/>
      <c r="ICT148" s="84"/>
      <c r="ICU148" s="84"/>
      <c r="ICV148" s="84"/>
      <c r="ICW148" s="84"/>
      <c r="ICX148" s="84"/>
      <c r="ICY148" s="84"/>
      <c r="ICZ148" s="84"/>
      <c r="IDA148" s="84"/>
      <c r="IDB148" s="84"/>
      <c r="IDC148" s="84"/>
      <c r="IDD148" s="84"/>
      <c r="IDE148" s="84"/>
      <c r="IDF148" s="84"/>
      <c r="IDG148" s="84"/>
      <c r="IDH148" s="84"/>
      <c r="IDI148" s="84"/>
      <c r="IDJ148" s="84"/>
      <c r="IDK148" s="84"/>
      <c r="IDL148" s="84"/>
      <c r="IDM148" s="84"/>
      <c r="IDN148" s="84"/>
      <c r="IDO148" s="84"/>
      <c r="IDP148" s="84"/>
      <c r="IDQ148" s="84"/>
      <c r="IDR148" s="84"/>
      <c r="IDS148" s="84"/>
      <c r="IDT148" s="84"/>
      <c r="IDU148" s="84"/>
      <c r="IDV148" s="84"/>
      <c r="IDW148" s="84"/>
      <c r="IDX148" s="84"/>
      <c r="IDY148" s="84"/>
      <c r="IDZ148" s="84"/>
      <c r="IEA148" s="84"/>
      <c r="IEB148" s="84"/>
      <c r="IEC148" s="84"/>
      <c r="IED148" s="84"/>
      <c r="IEE148" s="84"/>
      <c r="IEF148" s="84"/>
      <c r="IEG148" s="84"/>
      <c r="IEH148" s="84"/>
      <c r="IEI148" s="84"/>
      <c r="IEJ148" s="84"/>
      <c r="IEK148" s="84"/>
      <c r="IEL148" s="84"/>
      <c r="IEM148" s="84"/>
      <c r="IEN148" s="84"/>
      <c r="IEO148" s="84"/>
      <c r="IEP148" s="84"/>
      <c r="IEQ148" s="84"/>
      <c r="IER148" s="84"/>
      <c r="IES148" s="84"/>
      <c r="IET148" s="84"/>
      <c r="IEU148" s="84"/>
      <c r="IEV148" s="84"/>
      <c r="IEW148" s="84"/>
      <c r="IEX148" s="84"/>
      <c r="IEY148" s="84"/>
      <c r="IEZ148" s="84"/>
      <c r="IFA148" s="84"/>
      <c r="IFB148" s="84"/>
      <c r="IFC148" s="84"/>
      <c r="IFD148" s="84"/>
      <c r="IFE148" s="84"/>
      <c r="IFF148" s="84"/>
      <c r="IFG148" s="84"/>
      <c r="IFH148" s="84"/>
      <c r="IFI148" s="84"/>
      <c r="IFJ148" s="84"/>
      <c r="IFK148" s="84"/>
      <c r="IFL148" s="84"/>
      <c r="IFM148" s="84"/>
      <c r="IFN148" s="84"/>
      <c r="IFO148" s="84"/>
      <c r="IFP148" s="84"/>
      <c r="IFQ148" s="84"/>
      <c r="IFR148" s="84"/>
      <c r="IFS148" s="84"/>
      <c r="IFT148" s="84"/>
      <c r="IFU148" s="84"/>
      <c r="IFV148" s="84"/>
      <c r="IFW148" s="84"/>
      <c r="IFX148" s="84"/>
      <c r="IFY148" s="84"/>
      <c r="IFZ148" s="84"/>
      <c r="IGA148" s="84"/>
      <c r="IGB148" s="84"/>
      <c r="IGC148" s="84"/>
      <c r="IGD148" s="84"/>
      <c r="IGE148" s="84"/>
      <c r="IGF148" s="84"/>
      <c r="IGG148" s="84"/>
      <c r="IGH148" s="84"/>
      <c r="IGI148" s="84"/>
      <c r="IGJ148" s="84"/>
      <c r="IGK148" s="84"/>
      <c r="IGL148" s="84"/>
      <c r="IGM148" s="84"/>
      <c r="IGN148" s="84"/>
      <c r="IGO148" s="84"/>
      <c r="IGP148" s="84"/>
      <c r="IGQ148" s="84"/>
      <c r="IGR148" s="84"/>
      <c r="IGS148" s="84"/>
      <c r="IGT148" s="84"/>
      <c r="IGU148" s="84"/>
      <c r="IGV148" s="84"/>
      <c r="IGW148" s="84"/>
      <c r="IGX148" s="84"/>
      <c r="IGY148" s="84"/>
      <c r="IGZ148" s="84"/>
      <c r="IHA148" s="84"/>
      <c r="IHB148" s="84"/>
      <c r="IHC148" s="84"/>
      <c r="IHD148" s="84"/>
      <c r="IHE148" s="84"/>
      <c r="IHF148" s="84"/>
      <c r="IHG148" s="84"/>
      <c r="IHH148" s="84"/>
      <c r="IHI148" s="84"/>
      <c r="IHJ148" s="84"/>
      <c r="IHK148" s="84"/>
      <c r="IHL148" s="84"/>
      <c r="IHM148" s="84"/>
      <c r="IHN148" s="84"/>
      <c r="IHO148" s="84"/>
      <c r="IHP148" s="84"/>
      <c r="IHQ148" s="84"/>
      <c r="IHR148" s="84"/>
      <c r="IHS148" s="84"/>
      <c r="IHT148" s="84"/>
      <c r="IHU148" s="84"/>
      <c r="IHV148" s="84"/>
      <c r="IHW148" s="84"/>
      <c r="IHX148" s="84"/>
      <c r="IHY148" s="84"/>
      <c r="IHZ148" s="84"/>
      <c r="IIA148" s="84"/>
      <c r="IIB148" s="84"/>
      <c r="IIC148" s="84"/>
      <c r="IID148" s="84"/>
      <c r="IIE148" s="84"/>
      <c r="IIF148" s="84"/>
      <c r="IIG148" s="84"/>
      <c r="IIH148" s="84"/>
      <c r="III148" s="84"/>
      <c r="IIJ148" s="84"/>
      <c r="IIK148" s="84"/>
      <c r="IIL148" s="84"/>
      <c r="IIM148" s="84"/>
      <c r="IIN148" s="84"/>
      <c r="IIO148" s="84"/>
      <c r="IIP148" s="84"/>
      <c r="IIQ148" s="84"/>
      <c r="IIR148" s="84"/>
      <c r="IIS148" s="84"/>
      <c r="IIT148" s="84"/>
      <c r="IIU148" s="84"/>
      <c r="IIV148" s="84"/>
      <c r="IIW148" s="84"/>
      <c r="IIX148" s="84"/>
      <c r="IIY148" s="84"/>
      <c r="IJF148" s="84"/>
      <c r="IJG148" s="84"/>
      <c r="IJH148" s="84"/>
      <c r="IJI148" s="84"/>
      <c r="IJJ148" s="84"/>
      <c r="IJK148" s="84"/>
      <c r="IJL148" s="84"/>
      <c r="IJM148" s="84"/>
      <c r="IJN148" s="84"/>
      <c r="IJO148" s="84"/>
      <c r="IJP148" s="84"/>
      <c r="IJQ148" s="84"/>
      <c r="IJR148" s="84"/>
      <c r="IJS148" s="84"/>
      <c r="IJT148" s="84"/>
      <c r="IJU148" s="84"/>
      <c r="IJV148" s="84"/>
      <c r="IJW148" s="84"/>
      <c r="IJX148" s="84"/>
      <c r="IJY148" s="84"/>
      <c r="IJZ148" s="84"/>
      <c r="IKA148" s="84"/>
      <c r="IKB148" s="84"/>
      <c r="IKC148" s="84"/>
      <c r="IKD148" s="84"/>
      <c r="IKE148" s="84"/>
      <c r="IKF148" s="84"/>
      <c r="IKG148" s="84"/>
      <c r="IKH148" s="84"/>
      <c r="IKI148" s="84"/>
      <c r="IKJ148" s="84"/>
      <c r="IKK148" s="84"/>
      <c r="IKL148" s="84"/>
      <c r="IKM148" s="84"/>
      <c r="IKN148" s="84"/>
      <c r="IKO148" s="84"/>
      <c r="IKP148" s="84"/>
      <c r="IKQ148" s="84"/>
      <c r="IKR148" s="84"/>
      <c r="IKS148" s="84"/>
      <c r="IKT148" s="84"/>
      <c r="IKU148" s="84"/>
      <c r="IKV148" s="84"/>
      <c r="IKW148" s="84"/>
      <c r="IKX148" s="84"/>
      <c r="IKY148" s="84"/>
      <c r="IKZ148" s="84"/>
      <c r="ILA148" s="84"/>
      <c r="ILB148" s="84"/>
      <c r="ILC148" s="84"/>
      <c r="ILD148" s="84"/>
      <c r="ILE148" s="84"/>
      <c r="ILF148" s="84"/>
      <c r="ILG148" s="84"/>
      <c r="ILH148" s="84"/>
      <c r="ILI148" s="84"/>
      <c r="ILJ148" s="84"/>
      <c r="ILK148" s="84"/>
      <c r="ILL148" s="84"/>
      <c r="ILM148" s="84"/>
      <c r="ILN148" s="84"/>
      <c r="ILO148" s="84"/>
      <c r="ILP148" s="84"/>
      <c r="ILQ148" s="84"/>
      <c r="ILR148" s="84"/>
      <c r="ILS148" s="84"/>
      <c r="ILT148" s="84"/>
      <c r="ILU148" s="84"/>
      <c r="ILV148" s="84"/>
      <c r="ILW148" s="84"/>
      <c r="ILX148" s="84"/>
      <c r="ILY148" s="84"/>
      <c r="ILZ148" s="84"/>
      <c r="IMA148" s="84"/>
      <c r="IMB148" s="84"/>
      <c r="IMC148" s="84"/>
      <c r="IMD148" s="84"/>
      <c r="IME148" s="84"/>
      <c r="IMF148" s="84"/>
      <c r="IMG148" s="84"/>
      <c r="IMH148" s="84"/>
      <c r="IMI148" s="84"/>
      <c r="IMJ148" s="84"/>
      <c r="IMK148" s="84"/>
      <c r="IML148" s="84"/>
      <c r="IMM148" s="84"/>
      <c r="IMN148" s="84"/>
      <c r="IMO148" s="84"/>
      <c r="IMP148" s="84"/>
      <c r="IMQ148" s="84"/>
      <c r="IMR148" s="84"/>
      <c r="IMS148" s="84"/>
      <c r="IMT148" s="84"/>
      <c r="IMU148" s="84"/>
      <c r="IMV148" s="84"/>
      <c r="IMW148" s="84"/>
      <c r="IMX148" s="84"/>
      <c r="IMY148" s="84"/>
      <c r="IMZ148" s="84"/>
      <c r="INA148" s="84"/>
      <c r="INB148" s="84"/>
      <c r="INC148" s="84"/>
      <c r="IND148" s="84"/>
      <c r="INE148" s="84"/>
      <c r="INF148" s="84"/>
      <c r="ING148" s="84"/>
      <c r="INH148" s="84"/>
      <c r="INI148" s="84"/>
      <c r="INJ148" s="84"/>
      <c r="INK148" s="84"/>
      <c r="INL148" s="84"/>
      <c r="INM148" s="84"/>
      <c r="INN148" s="84"/>
      <c r="INO148" s="84"/>
      <c r="INP148" s="84"/>
      <c r="INQ148" s="84"/>
      <c r="INR148" s="84"/>
      <c r="INS148" s="84"/>
      <c r="INT148" s="84"/>
      <c r="INU148" s="84"/>
      <c r="INV148" s="84"/>
      <c r="INW148" s="84"/>
      <c r="INX148" s="84"/>
      <c r="INY148" s="84"/>
      <c r="INZ148" s="84"/>
      <c r="IOA148" s="84"/>
      <c r="IOB148" s="84"/>
      <c r="IOC148" s="84"/>
      <c r="IOD148" s="84"/>
      <c r="IOE148" s="84"/>
      <c r="IOF148" s="84"/>
      <c r="IOG148" s="84"/>
      <c r="IOH148" s="84"/>
      <c r="IOI148" s="84"/>
      <c r="IOJ148" s="84"/>
      <c r="IOK148" s="84"/>
      <c r="IOL148" s="84"/>
      <c r="IOM148" s="84"/>
      <c r="ION148" s="84"/>
      <c r="IOO148" s="84"/>
      <c r="IOP148" s="84"/>
      <c r="IOQ148" s="84"/>
      <c r="IOR148" s="84"/>
      <c r="IOS148" s="84"/>
      <c r="IOT148" s="84"/>
      <c r="IOU148" s="84"/>
      <c r="IOV148" s="84"/>
      <c r="IOW148" s="84"/>
      <c r="IOX148" s="84"/>
      <c r="IOY148" s="84"/>
      <c r="IOZ148" s="84"/>
      <c r="IPA148" s="84"/>
      <c r="IPB148" s="84"/>
      <c r="IPC148" s="84"/>
      <c r="IPD148" s="84"/>
      <c r="IPE148" s="84"/>
      <c r="IPF148" s="84"/>
      <c r="IPG148" s="84"/>
      <c r="IPH148" s="84"/>
      <c r="IPI148" s="84"/>
      <c r="IPJ148" s="84"/>
      <c r="IPK148" s="84"/>
      <c r="IPL148" s="84"/>
      <c r="IPM148" s="84"/>
      <c r="IPN148" s="84"/>
      <c r="IPO148" s="84"/>
      <c r="IPP148" s="84"/>
      <c r="IPQ148" s="84"/>
      <c r="IPR148" s="84"/>
      <c r="IPS148" s="84"/>
      <c r="IPT148" s="84"/>
      <c r="IPU148" s="84"/>
      <c r="IPV148" s="84"/>
      <c r="IPW148" s="84"/>
      <c r="IPX148" s="84"/>
      <c r="IPY148" s="84"/>
      <c r="IPZ148" s="84"/>
      <c r="IQA148" s="84"/>
      <c r="IQB148" s="84"/>
      <c r="IQC148" s="84"/>
      <c r="IQD148" s="84"/>
      <c r="IQE148" s="84"/>
      <c r="IQF148" s="84"/>
      <c r="IQG148" s="84"/>
      <c r="IQH148" s="84"/>
      <c r="IQI148" s="84"/>
      <c r="IQJ148" s="84"/>
      <c r="IQK148" s="84"/>
      <c r="IQL148" s="84"/>
      <c r="IQM148" s="84"/>
      <c r="IQN148" s="84"/>
      <c r="IQO148" s="84"/>
      <c r="IQP148" s="84"/>
      <c r="IQQ148" s="84"/>
      <c r="IQR148" s="84"/>
      <c r="IQS148" s="84"/>
      <c r="IQT148" s="84"/>
      <c r="IQU148" s="84"/>
      <c r="IQV148" s="84"/>
      <c r="IQW148" s="84"/>
      <c r="IQX148" s="84"/>
      <c r="IQY148" s="84"/>
      <c r="IQZ148" s="84"/>
      <c r="IRA148" s="84"/>
      <c r="IRB148" s="84"/>
      <c r="IRC148" s="84"/>
      <c r="IRD148" s="84"/>
      <c r="IRE148" s="84"/>
      <c r="IRF148" s="84"/>
      <c r="IRG148" s="84"/>
      <c r="IRH148" s="84"/>
      <c r="IRI148" s="84"/>
      <c r="IRJ148" s="84"/>
      <c r="IRK148" s="84"/>
      <c r="IRL148" s="84"/>
      <c r="IRM148" s="84"/>
      <c r="IRN148" s="84"/>
      <c r="IRO148" s="84"/>
      <c r="IRP148" s="84"/>
      <c r="IRQ148" s="84"/>
      <c r="IRR148" s="84"/>
      <c r="IRS148" s="84"/>
      <c r="IRT148" s="84"/>
      <c r="IRU148" s="84"/>
      <c r="IRV148" s="84"/>
      <c r="IRW148" s="84"/>
      <c r="IRX148" s="84"/>
      <c r="IRY148" s="84"/>
      <c r="IRZ148" s="84"/>
      <c r="ISA148" s="84"/>
      <c r="ISB148" s="84"/>
      <c r="ISC148" s="84"/>
      <c r="ISD148" s="84"/>
      <c r="ISE148" s="84"/>
      <c r="ISF148" s="84"/>
      <c r="ISG148" s="84"/>
      <c r="ISH148" s="84"/>
      <c r="ISI148" s="84"/>
      <c r="ISJ148" s="84"/>
      <c r="ISK148" s="84"/>
      <c r="ISL148" s="84"/>
      <c r="ISM148" s="84"/>
      <c r="ISN148" s="84"/>
      <c r="ISO148" s="84"/>
      <c r="ISP148" s="84"/>
      <c r="ISQ148" s="84"/>
      <c r="ISR148" s="84"/>
      <c r="ISS148" s="84"/>
      <c r="IST148" s="84"/>
      <c r="ISU148" s="84"/>
      <c r="ITB148" s="84"/>
      <c r="ITC148" s="84"/>
      <c r="ITD148" s="84"/>
      <c r="ITE148" s="84"/>
      <c r="ITF148" s="84"/>
      <c r="ITG148" s="84"/>
      <c r="ITH148" s="84"/>
      <c r="ITI148" s="84"/>
      <c r="ITJ148" s="84"/>
      <c r="ITK148" s="84"/>
      <c r="ITL148" s="84"/>
      <c r="ITM148" s="84"/>
      <c r="ITN148" s="84"/>
      <c r="ITO148" s="84"/>
      <c r="ITP148" s="84"/>
      <c r="ITQ148" s="84"/>
      <c r="ITR148" s="84"/>
      <c r="ITS148" s="84"/>
      <c r="ITT148" s="84"/>
      <c r="ITU148" s="84"/>
      <c r="ITV148" s="84"/>
      <c r="ITW148" s="84"/>
      <c r="ITX148" s="84"/>
      <c r="ITY148" s="84"/>
      <c r="ITZ148" s="84"/>
      <c r="IUA148" s="84"/>
      <c r="IUB148" s="84"/>
      <c r="IUC148" s="84"/>
      <c r="IUD148" s="84"/>
      <c r="IUE148" s="84"/>
      <c r="IUF148" s="84"/>
      <c r="IUG148" s="84"/>
      <c r="IUH148" s="84"/>
      <c r="IUI148" s="84"/>
      <c r="IUJ148" s="84"/>
      <c r="IUK148" s="84"/>
      <c r="IUL148" s="84"/>
      <c r="IUM148" s="84"/>
      <c r="IUN148" s="84"/>
      <c r="IUO148" s="84"/>
      <c r="IUP148" s="84"/>
      <c r="IUQ148" s="84"/>
      <c r="IUR148" s="84"/>
      <c r="IUS148" s="84"/>
      <c r="IUT148" s="84"/>
      <c r="IUU148" s="84"/>
      <c r="IUV148" s="84"/>
      <c r="IUW148" s="84"/>
      <c r="IUX148" s="84"/>
      <c r="IUY148" s="84"/>
      <c r="IUZ148" s="84"/>
      <c r="IVA148" s="84"/>
      <c r="IVB148" s="84"/>
      <c r="IVC148" s="84"/>
      <c r="IVD148" s="84"/>
      <c r="IVE148" s="84"/>
      <c r="IVF148" s="84"/>
      <c r="IVG148" s="84"/>
      <c r="IVH148" s="84"/>
      <c r="IVI148" s="84"/>
      <c r="IVJ148" s="84"/>
      <c r="IVK148" s="84"/>
      <c r="IVL148" s="84"/>
      <c r="IVM148" s="84"/>
      <c r="IVN148" s="84"/>
      <c r="IVO148" s="84"/>
      <c r="IVP148" s="84"/>
      <c r="IVQ148" s="84"/>
      <c r="IVR148" s="84"/>
      <c r="IVS148" s="84"/>
      <c r="IVT148" s="84"/>
      <c r="IVU148" s="84"/>
      <c r="IVV148" s="84"/>
      <c r="IVW148" s="84"/>
      <c r="IVX148" s="84"/>
      <c r="IVY148" s="84"/>
      <c r="IVZ148" s="84"/>
      <c r="IWA148" s="84"/>
      <c r="IWB148" s="84"/>
      <c r="IWC148" s="84"/>
      <c r="IWD148" s="84"/>
      <c r="IWE148" s="84"/>
      <c r="IWF148" s="84"/>
      <c r="IWG148" s="84"/>
      <c r="IWH148" s="84"/>
      <c r="IWI148" s="84"/>
      <c r="IWJ148" s="84"/>
      <c r="IWK148" s="84"/>
      <c r="IWL148" s="84"/>
      <c r="IWM148" s="84"/>
      <c r="IWN148" s="84"/>
      <c r="IWO148" s="84"/>
      <c r="IWP148" s="84"/>
      <c r="IWQ148" s="84"/>
      <c r="IWR148" s="84"/>
      <c r="IWS148" s="84"/>
      <c r="IWT148" s="84"/>
      <c r="IWU148" s="84"/>
      <c r="IWV148" s="84"/>
      <c r="IWW148" s="84"/>
      <c r="IWX148" s="84"/>
      <c r="IWY148" s="84"/>
      <c r="IWZ148" s="84"/>
      <c r="IXA148" s="84"/>
      <c r="IXB148" s="84"/>
      <c r="IXC148" s="84"/>
      <c r="IXD148" s="84"/>
      <c r="IXE148" s="84"/>
      <c r="IXF148" s="84"/>
      <c r="IXG148" s="84"/>
      <c r="IXH148" s="84"/>
      <c r="IXI148" s="84"/>
      <c r="IXJ148" s="84"/>
      <c r="IXK148" s="84"/>
      <c r="IXL148" s="84"/>
      <c r="IXM148" s="84"/>
      <c r="IXN148" s="84"/>
      <c r="IXO148" s="84"/>
      <c r="IXP148" s="84"/>
      <c r="IXQ148" s="84"/>
      <c r="IXR148" s="84"/>
      <c r="IXS148" s="84"/>
      <c r="IXT148" s="84"/>
      <c r="IXU148" s="84"/>
      <c r="IXV148" s="84"/>
      <c r="IXW148" s="84"/>
      <c r="IXX148" s="84"/>
      <c r="IXY148" s="84"/>
      <c r="IXZ148" s="84"/>
      <c r="IYA148" s="84"/>
      <c r="IYB148" s="84"/>
      <c r="IYC148" s="84"/>
      <c r="IYD148" s="84"/>
      <c r="IYE148" s="84"/>
      <c r="IYF148" s="84"/>
      <c r="IYG148" s="84"/>
      <c r="IYH148" s="84"/>
      <c r="IYI148" s="84"/>
      <c r="IYJ148" s="84"/>
      <c r="IYK148" s="84"/>
      <c r="IYL148" s="84"/>
      <c r="IYM148" s="84"/>
      <c r="IYN148" s="84"/>
      <c r="IYO148" s="84"/>
      <c r="IYP148" s="84"/>
      <c r="IYQ148" s="84"/>
      <c r="IYR148" s="84"/>
      <c r="IYS148" s="84"/>
      <c r="IYT148" s="84"/>
      <c r="IYU148" s="84"/>
      <c r="IYV148" s="84"/>
      <c r="IYW148" s="84"/>
      <c r="IYX148" s="84"/>
      <c r="IYY148" s="84"/>
      <c r="IYZ148" s="84"/>
      <c r="IZA148" s="84"/>
      <c r="IZB148" s="84"/>
      <c r="IZC148" s="84"/>
      <c r="IZD148" s="84"/>
      <c r="IZE148" s="84"/>
      <c r="IZF148" s="84"/>
      <c r="IZG148" s="84"/>
      <c r="IZH148" s="84"/>
      <c r="IZI148" s="84"/>
      <c r="IZJ148" s="84"/>
      <c r="IZK148" s="84"/>
      <c r="IZL148" s="84"/>
      <c r="IZM148" s="84"/>
      <c r="IZN148" s="84"/>
      <c r="IZO148" s="84"/>
      <c r="IZP148" s="84"/>
      <c r="IZQ148" s="84"/>
      <c r="IZR148" s="84"/>
      <c r="IZS148" s="84"/>
      <c r="IZT148" s="84"/>
      <c r="IZU148" s="84"/>
      <c r="IZV148" s="84"/>
      <c r="IZW148" s="84"/>
      <c r="IZX148" s="84"/>
      <c r="IZY148" s="84"/>
      <c r="IZZ148" s="84"/>
      <c r="JAA148" s="84"/>
      <c r="JAB148" s="84"/>
      <c r="JAC148" s="84"/>
      <c r="JAD148" s="84"/>
      <c r="JAE148" s="84"/>
      <c r="JAF148" s="84"/>
      <c r="JAG148" s="84"/>
      <c r="JAH148" s="84"/>
      <c r="JAI148" s="84"/>
      <c r="JAJ148" s="84"/>
      <c r="JAK148" s="84"/>
      <c r="JAL148" s="84"/>
      <c r="JAM148" s="84"/>
      <c r="JAN148" s="84"/>
      <c r="JAO148" s="84"/>
      <c r="JAP148" s="84"/>
      <c r="JAQ148" s="84"/>
      <c r="JAR148" s="84"/>
      <c r="JAS148" s="84"/>
      <c r="JAT148" s="84"/>
      <c r="JAU148" s="84"/>
      <c r="JAV148" s="84"/>
      <c r="JAW148" s="84"/>
      <c r="JAX148" s="84"/>
      <c r="JAY148" s="84"/>
      <c r="JAZ148" s="84"/>
      <c r="JBA148" s="84"/>
      <c r="JBB148" s="84"/>
      <c r="JBC148" s="84"/>
      <c r="JBD148" s="84"/>
      <c r="JBE148" s="84"/>
      <c r="JBF148" s="84"/>
      <c r="JBG148" s="84"/>
      <c r="JBH148" s="84"/>
      <c r="JBI148" s="84"/>
      <c r="JBJ148" s="84"/>
      <c r="JBK148" s="84"/>
      <c r="JBL148" s="84"/>
      <c r="JBM148" s="84"/>
      <c r="JBN148" s="84"/>
      <c r="JBO148" s="84"/>
      <c r="JBP148" s="84"/>
      <c r="JBQ148" s="84"/>
      <c r="JBR148" s="84"/>
      <c r="JBS148" s="84"/>
      <c r="JBT148" s="84"/>
      <c r="JBU148" s="84"/>
      <c r="JBV148" s="84"/>
      <c r="JBW148" s="84"/>
      <c r="JBX148" s="84"/>
      <c r="JBY148" s="84"/>
      <c r="JBZ148" s="84"/>
      <c r="JCA148" s="84"/>
      <c r="JCB148" s="84"/>
      <c r="JCC148" s="84"/>
      <c r="JCD148" s="84"/>
      <c r="JCE148" s="84"/>
      <c r="JCF148" s="84"/>
      <c r="JCG148" s="84"/>
      <c r="JCH148" s="84"/>
      <c r="JCI148" s="84"/>
      <c r="JCJ148" s="84"/>
      <c r="JCK148" s="84"/>
      <c r="JCL148" s="84"/>
      <c r="JCM148" s="84"/>
      <c r="JCN148" s="84"/>
      <c r="JCO148" s="84"/>
      <c r="JCP148" s="84"/>
      <c r="JCQ148" s="84"/>
      <c r="JCX148" s="84"/>
      <c r="JCY148" s="84"/>
      <c r="JCZ148" s="84"/>
      <c r="JDA148" s="84"/>
      <c r="JDB148" s="84"/>
      <c r="JDC148" s="84"/>
      <c r="JDD148" s="84"/>
      <c r="JDE148" s="84"/>
      <c r="JDF148" s="84"/>
      <c r="JDG148" s="84"/>
      <c r="JDH148" s="84"/>
      <c r="JDI148" s="84"/>
      <c r="JDJ148" s="84"/>
      <c r="JDK148" s="84"/>
      <c r="JDL148" s="84"/>
      <c r="JDM148" s="84"/>
      <c r="JDN148" s="84"/>
      <c r="JDO148" s="84"/>
      <c r="JDP148" s="84"/>
      <c r="JDQ148" s="84"/>
      <c r="JDR148" s="84"/>
      <c r="JDS148" s="84"/>
      <c r="JDT148" s="84"/>
      <c r="JDU148" s="84"/>
      <c r="JDV148" s="84"/>
      <c r="JDW148" s="84"/>
      <c r="JDX148" s="84"/>
      <c r="JDY148" s="84"/>
      <c r="JDZ148" s="84"/>
      <c r="JEA148" s="84"/>
      <c r="JEB148" s="84"/>
      <c r="JEC148" s="84"/>
      <c r="JED148" s="84"/>
      <c r="JEE148" s="84"/>
      <c r="JEF148" s="84"/>
      <c r="JEG148" s="84"/>
      <c r="JEH148" s="84"/>
      <c r="JEI148" s="84"/>
      <c r="JEJ148" s="84"/>
      <c r="JEK148" s="84"/>
      <c r="JEL148" s="84"/>
      <c r="JEM148" s="84"/>
      <c r="JEN148" s="84"/>
      <c r="JEO148" s="84"/>
      <c r="JEP148" s="84"/>
      <c r="JEQ148" s="84"/>
      <c r="JER148" s="84"/>
      <c r="JES148" s="84"/>
      <c r="JET148" s="84"/>
      <c r="JEU148" s="84"/>
      <c r="JEV148" s="84"/>
      <c r="JEW148" s="84"/>
      <c r="JEX148" s="84"/>
      <c r="JEY148" s="84"/>
      <c r="JEZ148" s="84"/>
      <c r="JFA148" s="84"/>
      <c r="JFB148" s="84"/>
      <c r="JFC148" s="84"/>
      <c r="JFD148" s="84"/>
      <c r="JFE148" s="84"/>
      <c r="JFF148" s="84"/>
      <c r="JFG148" s="84"/>
      <c r="JFH148" s="84"/>
      <c r="JFI148" s="84"/>
      <c r="JFJ148" s="84"/>
      <c r="JFK148" s="84"/>
      <c r="JFL148" s="84"/>
      <c r="JFM148" s="84"/>
      <c r="JFN148" s="84"/>
      <c r="JFO148" s="84"/>
      <c r="JFP148" s="84"/>
      <c r="JFQ148" s="84"/>
      <c r="JFR148" s="84"/>
      <c r="JFS148" s="84"/>
      <c r="JFT148" s="84"/>
      <c r="JFU148" s="84"/>
      <c r="JFV148" s="84"/>
      <c r="JFW148" s="84"/>
      <c r="JFX148" s="84"/>
      <c r="JFY148" s="84"/>
      <c r="JFZ148" s="84"/>
      <c r="JGA148" s="84"/>
      <c r="JGB148" s="84"/>
      <c r="JGC148" s="84"/>
      <c r="JGD148" s="84"/>
      <c r="JGE148" s="84"/>
      <c r="JGF148" s="84"/>
      <c r="JGG148" s="84"/>
      <c r="JGH148" s="84"/>
      <c r="JGI148" s="84"/>
      <c r="JGJ148" s="84"/>
      <c r="JGK148" s="84"/>
      <c r="JGL148" s="84"/>
      <c r="JGM148" s="84"/>
      <c r="JGN148" s="84"/>
      <c r="JGO148" s="84"/>
      <c r="JGP148" s="84"/>
      <c r="JGQ148" s="84"/>
      <c r="JGR148" s="84"/>
      <c r="JGS148" s="84"/>
      <c r="JGT148" s="84"/>
      <c r="JGU148" s="84"/>
      <c r="JGV148" s="84"/>
      <c r="JGW148" s="84"/>
      <c r="JGX148" s="84"/>
      <c r="JGY148" s="84"/>
      <c r="JGZ148" s="84"/>
      <c r="JHA148" s="84"/>
      <c r="JHB148" s="84"/>
      <c r="JHC148" s="84"/>
      <c r="JHD148" s="84"/>
      <c r="JHE148" s="84"/>
      <c r="JHF148" s="84"/>
      <c r="JHG148" s="84"/>
      <c r="JHH148" s="84"/>
      <c r="JHI148" s="84"/>
      <c r="JHJ148" s="84"/>
      <c r="JHK148" s="84"/>
      <c r="JHL148" s="84"/>
      <c r="JHM148" s="84"/>
      <c r="JHN148" s="84"/>
      <c r="JHO148" s="84"/>
      <c r="JHP148" s="84"/>
      <c r="JHQ148" s="84"/>
      <c r="JHR148" s="84"/>
      <c r="JHS148" s="84"/>
      <c r="JHT148" s="84"/>
      <c r="JHU148" s="84"/>
      <c r="JHV148" s="84"/>
      <c r="JHW148" s="84"/>
      <c r="JHX148" s="84"/>
      <c r="JHY148" s="84"/>
      <c r="JHZ148" s="84"/>
      <c r="JIA148" s="84"/>
      <c r="JIB148" s="84"/>
      <c r="JIC148" s="84"/>
      <c r="JID148" s="84"/>
      <c r="JIE148" s="84"/>
      <c r="JIF148" s="84"/>
      <c r="JIG148" s="84"/>
      <c r="JIH148" s="84"/>
      <c r="JII148" s="84"/>
      <c r="JIJ148" s="84"/>
      <c r="JIK148" s="84"/>
      <c r="JIL148" s="84"/>
      <c r="JIM148" s="84"/>
      <c r="JIN148" s="84"/>
      <c r="JIO148" s="84"/>
      <c r="JIP148" s="84"/>
      <c r="JIQ148" s="84"/>
      <c r="JIR148" s="84"/>
      <c r="JIS148" s="84"/>
      <c r="JIT148" s="84"/>
      <c r="JIU148" s="84"/>
      <c r="JIV148" s="84"/>
      <c r="JIW148" s="84"/>
      <c r="JIX148" s="84"/>
      <c r="JIY148" s="84"/>
      <c r="JIZ148" s="84"/>
      <c r="JJA148" s="84"/>
      <c r="JJB148" s="84"/>
      <c r="JJC148" s="84"/>
      <c r="JJD148" s="84"/>
      <c r="JJE148" s="84"/>
      <c r="JJF148" s="84"/>
      <c r="JJG148" s="84"/>
      <c r="JJH148" s="84"/>
      <c r="JJI148" s="84"/>
      <c r="JJJ148" s="84"/>
      <c r="JJK148" s="84"/>
      <c r="JJL148" s="84"/>
      <c r="JJM148" s="84"/>
      <c r="JJN148" s="84"/>
      <c r="JJO148" s="84"/>
      <c r="JJP148" s="84"/>
      <c r="JJQ148" s="84"/>
      <c r="JJR148" s="84"/>
      <c r="JJS148" s="84"/>
      <c r="JJT148" s="84"/>
      <c r="JJU148" s="84"/>
      <c r="JJV148" s="84"/>
      <c r="JJW148" s="84"/>
      <c r="JJX148" s="84"/>
      <c r="JJY148" s="84"/>
      <c r="JJZ148" s="84"/>
      <c r="JKA148" s="84"/>
      <c r="JKB148" s="84"/>
      <c r="JKC148" s="84"/>
      <c r="JKD148" s="84"/>
      <c r="JKE148" s="84"/>
      <c r="JKF148" s="84"/>
      <c r="JKG148" s="84"/>
      <c r="JKH148" s="84"/>
      <c r="JKI148" s="84"/>
      <c r="JKJ148" s="84"/>
      <c r="JKK148" s="84"/>
      <c r="JKL148" s="84"/>
      <c r="JKM148" s="84"/>
      <c r="JKN148" s="84"/>
      <c r="JKO148" s="84"/>
      <c r="JKP148" s="84"/>
      <c r="JKQ148" s="84"/>
      <c r="JKR148" s="84"/>
      <c r="JKS148" s="84"/>
      <c r="JKT148" s="84"/>
      <c r="JKU148" s="84"/>
      <c r="JKV148" s="84"/>
      <c r="JKW148" s="84"/>
      <c r="JKX148" s="84"/>
      <c r="JKY148" s="84"/>
      <c r="JKZ148" s="84"/>
      <c r="JLA148" s="84"/>
      <c r="JLB148" s="84"/>
      <c r="JLC148" s="84"/>
      <c r="JLD148" s="84"/>
      <c r="JLE148" s="84"/>
      <c r="JLF148" s="84"/>
      <c r="JLG148" s="84"/>
      <c r="JLH148" s="84"/>
      <c r="JLI148" s="84"/>
      <c r="JLJ148" s="84"/>
      <c r="JLK148" s="84"/>
      <c r="JLL148" s="84"/>
      <c r="JLM148" s="84"/>
      <c r="JLN148" s="84"/>
      <c r="JLO148" s="84"/>
      <c r="JLP148" s="84"/>
      <c r="JLQ148" s="84"/>
      <c r="JLR148" s="84"/>
      <c r="JLS148" s="84"/>
      <c r="JLT148" s="84"/>
      <c r="JLU148" s="84"/>
      <c r="JLV148" s="84"/>
      <c r="JLW148" s="84"/>
      <c r="JLX148" s="84"/>
      <c r="JLY148" s="84"/>
      <c r="JLZ148" s="84"/>
      <c r="JMA148" s="84"/>
      <c r="JMB148" s="84"/>
      <c r="JMC148" s="84"/>
      <c r="JMD148" s="84"/>
      <c r="JME148" s="84"/>
      <c r="JMF148" s="84"/>
      <c r="JMG148" s="84"/>
      <c r="JMH148" s="84"/>
      <c r="JMI148" s="84"/>
      <c r="JMJ148" s="84"/>
      <c r="JMK148" s="84"/>
      <c r="JML148" s="84"/>
      <c r="JMM148" s="84"/>
      <c r="JMT148" s="84"/>
      <c r="JMU148" s="84"/>
      <c r="JMV148" s="84"/>
      <c r="JMW148" s="84"/>
      <c r="JMX148" s="84"/>
      <c r="JMY148" s="84"/>
      <c r="JMZ148" s="84"/>
      <c r="JNA148" s="84"/>
      <c r="JNB148" s="84"/>
      <c r="JNC148" s="84"/>
      <c r="JND148" s="84"/>
      <c r="JNE148" s="84"/>
      <c r="JNF148" s="84"/>
      <c r="JNG148" s="84"/>
      <c r="JNH148" s="84"/>
      <c r="JNI148" s="84"/>
      <c r="JNJ148" s="84"/>
      <c r="JNK148" s="84"/>
      <c r="JNL148" s="84"/>
      <c r="JNM148" s="84"/>
      <c r="JNN148" s="84"/>
      <c r="JNO148" s="84"/>
      <c r="JNP148" s="84"/>
      <c r="JNQ148" s="84"/>
      <c r="JNR148" s="84"/>
      <c r="JNS148" s="84"/>
      <c r="JNT148" s="84"/>
      <c r="JNU148" s="84"/>
      <c r="JNV148" s="84"/>
      <c r="JNW148" s="84"/>
      <c r="JNX148" s="84"/>
      <c r="JNY148" s="84"/>
      <c r="JNZ148" s="84"/>
      <c r="JOA148" s="84"/>
      <c r="JOB148" s="84"/>
      <c r="JOC148" s="84"/>
      <c r="JOD148" s="84"/>
      <c r="JOE148" s="84"/>
      <c r="JOF148" s="84"/>
      <c r="JOG148" s="84"/>
      <c r="JOH148" s="84"/>
      <c r="JOI148" s="84"/>
      <c r="JOJ148" s="84"/>
      <c r="JOK148" s="84"/>
      <c r="JOL148" s="84"/>
      <c r="JOM148" s="84"/>
      <c r="JON148" s="84"/>
      <c r="JOO148" s="84"/>
      <c r="JOP148" s="84"/>
      <c r="JOQ148" s="84"/>
      <c r="JOR148" s="84"/>
      <c r="JOS148" s="84"/>
      <c r="JOT148" s="84"/>
      <c r="JOU148" s="84"/>
      <c r="JOV148" s="84"/>
      <c r="JOW148" s="84"/>
      <c r="JOX148" s="84"/>
      <c r="JOY148" s="84"/>
      <c r="JOZ148" s="84"/>
      <c r="JPA148" s="84"/>
      <c r="JPB148" s="84"/>
      <c r="JPC148" s="84"/>
      <c r="JPD148" s="84"/>
      <c r="JPE148" s="84"/>
      <c r="JPF148" s="84"/>
      <c r="JPG148" s="84"/>
      <c r="JPH148" s="84"/>
      <c r="JPI148" s="84"/>
      <c r="JPJ148" s="84"/>
      <c r="JPK148" s="84"/>
      <c r="JPL148" s="84"/>
      <c r="JPM148" s="84"/>
      <c r="JPN148" s="84"/>
      <c r="JPO148" s="84"/>
      <c r="JPP148" s="84"/>
      <c r="JPQ148" s="84"/>
      <c r="JPR148" s="84"/>
      <c r="JPS148" s="84"/>
      <c r="JPT148" s="84"/>
      <c r="JPU148" s="84"/>
      <c r="JPV148" s="84"/>
      <c r="JPW148" s="84"/>
      <c r="JPX148" s="84"/>
      <c r="JPY148" s="84"/>
      <c r="JPZ148" s="84"/>
      <c r="JQA148" s="84"/>
      <c r="JQB148" s="84"/>
      <c r="JQC148" s="84"/>
      <c r="JQD148" s="84"/>
      <c r="JQE148" s="84"/>
      <c r="JQF148" s="84"/>
      <c r="JQG148" s="84"/>
      <c r="JQH148" s="84"/>
      <c r="JQI148" s="84"/>
      <c r="JQJ148" s="84"/>
      <c r="JQK148" s="84"/>
      <c r="JQL148" s="84"/>
      <c r="JQM148" s="84"/>
      <c r="JQN148" s="84"/>
      <c r="JQO148" s="84"/>
      <c r="JQP148" s="84"/>
      <c r="JQQ148" s="84"/>
      <c r="JQR148" s="84"/>
      <c r="JQS148" s="84"/>
      <c r="JQT148" s="84"/>
      <c r="JQU148" s="84"/>
      <c r="JQV148" s="84"/>
      <c r="JQW148" s="84"/>
      <c r="JQX148" s="84"/>
      <c r="JQY148" s="84"/>
      <c r="JQZ148" s="84"/>
      <c r="JRA148" s="84"/>
      <c r="JRB148" s="84"/>
      <c r="JRC148" s="84"/>
      <c r="JRD148" s="84"/>
      <c r="JRE148" s="84"/>
      <c r="JRF148" s="84"/>
      <c r="JRG148" s="84"/>
      <c r="JRH148" s="84"/>
      <c r="JRI148" s="84"/>
      <c r="JRJ148" s="84"/>
      <c r="JRK148" s="84"/>
      <c r="JRL148" s="84"/>
      <c r="JRM148" s="84"/>
      <c r="JRN148" s="84"/>
      <c r="JRO148" s="84"/>
      <c r="JRP148" s="84"/>
      <c r="JRQ148" s="84"/>
      <c r="JRR148" s="84"/>
      <c r="JRS148" s="84"/>
      <c r="JRT148" s="84"/>
      <c r="JRU148" s="84"/>
      <c r="JRV148" s="84"/>
      <c r="JRW148" s="84"/>
      <c r="JRX148" s="84"/>
      <c r="JRY148" s="84"/>
      <c r="JRZ148" s="84"/>
      <c r="JSA148" s="84"/>
      <c r="JSB148" s="84"/>
      <c r="JSC148" s="84"/>
      <c r="JSD148" s="84"/>
      <c r="JSE148" s="84"/>
      <c r="JSF148" s="84"/>
      <c r="JSG148" s="84"/>
      <c r="JSH148" s="84"/>
      <c r="JSI148" s="84"/>
      <c r="JSJ148" s="84"/>
      <c r="JSK148" s="84"/>
      <c r="JSL148" s="84"/>
      <c r="JSM148" s="84"/>
      <c r="JSN148" s="84"/>
      <c r="JSO148" s="84"/>
      <c r="JSP148" s="84"/>
      <c r="JSQ148" s="84"/>
      <c r="JSR148" s="84"/>
      <c r="JSS148" s="84"/>
      <c r="JST148" s="84"/>
      <c r="JSU148" s="84"/>
      <c r="JSV148" s="84"/>
      <c r="JSW148" s="84"/>
      <c r="JSX148" s="84"/>
      <c r="JSY148" s="84"/>
      <c r="JSZ148" s="84"/>
      <c r="JTA148" s="84"/>
      <c r="JTB148" s="84"/>
      <c r="JTC148" s="84"/>
      <c r="JTD148" s="84"/>
      <c r="JTE148" s="84"/>
      <c r="JTF148" s="84"/>
      <c r="JTG148" s="84"/>
      <c r="JTH148" s="84"/>
      <c r="JTI148" s="84"/>
      <c r="JTJ148" s="84"/>
      <c r="JTK148" s="84"/>
      <c r="JTL148" s="84"/>
      <c r="JTM148" s="84"/>
      <c r="JTN148" s="84"/>
      <c r="JTO148" s="84"/>
      <c r="JTP148" s="84"/>
      <c r="JTQ148" s="84"/>
      <c r="JTR148" s="84"/>
      <c r="JTS148" s="84"/>
      <c r="JTT148" s="84"/>
      <c r="JTU148" s="84"/>
      <c r="JTV148" s="84"/>
      <c r="JTW148" s="84"/>
      <c r="JTX148" s="84"/>
      <c r="JTY148" s="84"/>
      <c r="JTZ148" s="84"/>
      <c r="JUA148" s="84"/>
      <c r="JUB148" s="84"/>
      <c r="JUC148" s="84"/>
      <c r="JUD148" s="84"/>
      <c r="JUE148" s="84"/>
      <c r="JUF148" s="84"/>
      <c r="JUG148" s="84"/>
      <c r="JUH148" s="84"/>
      <c r="JUI148" s="84"/>
      <c r="JUJ148" s="84"/>
      <c r="JUK148" s="84"/>
      <c r="JUL148" s="84"/>
      <c r="JUM148" s="84"/>
      <c r="JUN148" s="84"/>
      <c r="JUO148" s="84"/>
      <c r="JUP148" s="84"/>
      <c r="JUQ148" s="84"/>
      <c r="JUR148" s="84"/>
      <c r="JUS148" s="84"/>
      <c r="JUT148" s="84"/>
      <c r="JUU148" s="84"/>
      <c r="JUV148" s="84"/>
      <c r="JUW148" s="84"/>
      <c r="JUX148" s="84"/>
      <c r="JUY148" s="84"/>
      <c r="JUZ148" s="84"/>
      <c r="JVA148" s="84"/>
      <c r="JVB148" s="84"/>
      <c r="JVC148" s="84"/>
      <c r="JVD148" s="84"/>
      <c r="JVE148" s="84"/>
      <c r="JVF148" s="84"/>
      <c r="JVG148" s="84"/>
      <c r="JVH148" s="84"/>
      <c r="JVI148" s="84"/>
      <c r="JVJ148" s="84"/>
      <c r="JVK148" s="84"/>
      <c r="JVL148" s="84"/>
      <c r="JVM148" s="84"/>
      <c r="JVN148" s="84"/>
      <c r="JVO148" s="84"/>
      <c r="JVP148" s="84"/>
      <c r="JVQ148" s="84"/>
      <c r="JVR148" s="84"/>
      <c r="JVS148" s="84"/>
      <c r="JVT148" s="84"/>
      <c r="JVU148" s="84"/>
      <c r="JVV148" s="84"/>
      <c r="JVW148" s="84"/>
      <c r="JVX148" s="84"/>
      <c r="JVY148" s="84"/>
      <c r="JVZ148" s="84"/>
      <c r="JWA148" s="84"/>
      <c r="JWB148" s="84"/>
      <c r="JWC148" s="84"/>
      <c r="JWD148" s="84"/>
      <c r="JWE148" s="84"/>
      <c r="JWF148" s="84"/>
      <c r="JWG148" s="84"/>
      <c r="JWH148" s="84"/>
      <c r="JWI148" s="84"/>
      <c r="JWP148" s="84"/>
      <c r="JWQ148" s="84"/>
      <c r="JWR148" s="84"/>
      <c r="JWS148" s="84"/>
      <c r="JWT148" s="84"/>
      <c r="JWU148" s="84"/>
      <c r="JWV148" s="84"/>
      <c r="JWW148" s="84"/>
      <c r="JWX148" s="84"/>
      <c r="JWY148" s="84"/>
      <c r="JWZ148" s="84"/>
      <c r="JXA148" s="84"/>
      <c r="JXB148" s="84"/>
      <c r="JXC148" s="84"/>
      <c r="JXD148" s="84"/>
      <c r="JXE148" s="84"/>
      <c r="JXF148" s="84"/>
      <c r="JXG148" s="84"/>
      <c r="JXH148" s="84"/>
      <c r="JXI148" s="84"/>
      <c r="JXJ148" s="84"/>
      <c r="JXK148" s="84"/>
      <c r="JXL148" s="84"/>
      <c r="JXM148" s="84"/>
      <c r="JXN148" s="84"/>
      <c r="JXO148" s="84"/>
      <c r="JXP148" s="84"/>
      <c r="JXQ148" s="84"/>
      <c r="JXR148" s="84"/>
      <c r="JXS148" s="84"/>
      <c r="JXT148" s="84"/>
      <c r="JXU148" s="84"/>
      <c r="JXV148" s="84"/>
      <c r="JXW148" s="84"/>
      <c r="JXX148" s="84"/>
      <c r="JXY148" s="84"/>
      <c r="JXZ148" s="84"/>
      <c r="JYA148" s="84"/>
      <c r="JYB148" s="84"/>
      <c r="JYC148" s="84"/>
      <c r="JYD148" s="84"/>
      <c r="JYE148" s="84"/>
      <c r="JYF148" s="84"/>
      <c r="JYG148" s="84"/>
      <c r="JYH148" s="84"/>
      <c r="JYI148" s="84"/>
      <c r="JYJ148" s="84"/>
      <c r="JYK148" s="84"/>
      <c r="JYL148" s="84"/>
      <c r="JYM148" s="84"/>
      <c r="JYN148" s="84"/>
      <c r="JYO148" s="84"/>
      <c r="JYP148" s="84"/>
      <c r="JYQ148" s="84"/>
      <c r="JYR148" s="84"/>
      <c r="JYS148" s="84"/>
      <c r="JYT148" s="84"/>
      <c r="JYU148" s="84"/>
      <c r="JYV148" s="84"/>
      <c r="JYW148" s="84"/>
      <c r="JYX148" s="84"/>
      <c r="JYY148" s="84"/>
      <c r="JYZ148" s="84"/>
      <c r="JZA148" s="84"/>
      <c r="JZB148" s="84"/>
      <c r="JZC148" s="84"/>
      <c r="JZD148" s="84"/>
      <c r="JZE148" s="84"/>
      <c r="JZF148" s="84"/>
      <c r="JZG148" s="84"/>
      <c r="JZH148" s="84"/>
      <c r="JZI148" s="84"/>
      <c r="JZJ148" s="84"/>
      <c r="JZK148" s="84"/>
      <c r="JZL148" s="84"/>
      <c r="JZM148" s="84"/>
      <c r="JZN148" s="84"/>
      <c r="JZO148" s="84"/>
      <c r="JZP148" s="84"/>
      <c r="JZQ148" s="84"/>
      <c r="JZR148" s="84"/>
      <c r="JZS148" s="84"/>
      <c r="JZT148" s="84"/>
      <c r="JZU148" s="84"/>
      <c r="JZV148" s="84"/>
      <c r="JZW148" s="84"/>
      <c r="JZX148" s="84"/>
      <c r="JZY148" s="84"/>
      <c r="JZZ148" s="84"/>
      <c r="KAA148" s="84"/>
      <c r="KAB148" s="84"/>
      <c r="KAC148" s="84"/>
      <c r="KAD148" s="84"/>
      <c r="KAE148" s="84"/>
      <c r="KAF148" s="84"/>
      <c r="KAG148" s="84"/>
      <c r="KAH148" s="84"/>
      <c r="KAI148" s="84"/>
      <c r="KAJ148" s="84"/>
      <c r="KAK148" s="84"/>
      <c r="KAL148" s="84"/>
      <c r="KAM148" s="84"/>
      <c r="KAN148" s="84"/>
      <c r="KAO148" s="84"/>
      <c r="KAP148" s="84"/>
      <c r="KAQ148" s="84"/>
      <c r="KAR148" s="84"/>
      <c r="KAS148" s="84"/>
      <c r="KAT148" s="84"/>
      <c r="KAU148" s="84"/>
      <c r="KAV148" s="84"/>
      <c r="KAW148" s="84"/>
      <c r="KAX148" s="84"/>
      <c r="KAY148" s="84"/>
      <c r="KAZ148" s="84"/>
      <c r="KBA148" s="84"/>
      <c r="KBB148" s="84"/>
      <c r="KBC148" s="84"/>
      <c r="KBD148" s="84"/>
      <c r="KBE148" s="84"/>
      <c r="KBF148" s="84"/>
      <c r="KBG148" s="84"/>
      <c r="KBH148" s="84"/>
      <c r="KBI148" s="84"/>
      <c r="KBJ148" s="84"/>
      <c r="KBK148" s="84"/>
      <c r="KBL148" s="84"/>
      <c r="KBM148" s="84"/>
      <c r="KBN148" s="84"/>
      <c r="KBO148" s="84"/>
      <c r="KBP148" s="84"/>
      <c r="KBQ148" s="84"/>
      <c r="KBR148" s="84"/>
      <c r="KBS148" s="84"/>
      <c r="KBT148" s="84"/>
      <c r="KBU148" s="84"/>
      <c r="KBV148" s="84"/>
      <c r="KBW148" s="84"/>
      <c r="KBX148" s="84"/>
      <c r="KBY148" s="84"/>
      <c r="KBZ148" s="84"/>
      <c r="KCA148" s="84"/>
      <c r="KCB148" s="84"/>
      <c r="KCC148" s="84"/>
      <c r="KCD148" s="84"/>
      <c r="KCE148" s="84"/>
      <c r="KCF148" s="84"/>
      <c r="KCG148" s="84"/>
      <c r="KCH148" s="84"/>
      <c r="KCI148" s="84"/>
      <c r="KCJ148" s="84"/>
      <c r="KCK148" s="84"/>
      <c r="KCL148" s="84"/>
      <c r="KCM148" s="84"/>
      <c r="KCN148" s="84"/>
      <c r="KCO148" s="84"/>
      <c r="KCP148" s="84"/>
      <c r="KCQ148" s="84"/>
      <c r="KCR148" s="84"/>
      <c r="KCS148" s="84"/>
      <c r="KCT148" s="84"/>
      <c r="KCU148" s="84"/>
      <c r="KCV148" s="84"/>
      <c r="KCW148" s="84"/>
      <c r="KCX148" s="84"/>
      <c r="KCY148" s="84"/>
      <c r="KCZ148" s="84"/>
      <c r="KDA148" s="84"/>
      <c r="KDB148" s="84"/>
      <c r="KDC148" s="84"/>
      <c r="KDD148" s="84"/>
      <c r="KDE148" s="84"/>
      <c r="KDF148" s="84"/>
      <c r="KDG148" s="84"/>
      <c r="KDH148" s="84"/>
      <c r="KDI148" s="84"/>
      <c r="KDJ148" s="84"/>
      <c r="KDK148" s="84"/>
      <c r="KDL148" s="84"/>
      <c r="KDM148" s="84"/>
      <c r="KDN148" s="84"/>
      <c r="KDO148" s="84"/>
      <c r="KDP148" s="84"/>
      <c r="KDQ148" s="84"/>
      <c r="KDR148" s="84"/>
      <c r="KDS148" s="84"/>
      <c r="KDT148" s="84"/>
      <c r="KDU148" s="84"/>
      <c r="KDV148" s="84"/>
      <c r="KDW148" s="84"/>
      <c r="KDX148" s="84"/>
      <c r="KDY148" s="84"/>
      <c r="KDZ148" s="84"/>
      <c r="KEA148" s="84"/>
      <c r="KEB148" s="84"/>
      <c r="KEC148" s="84"/>
      <c r="KED148" s="84"/>
      <c r="KEE148" s="84"/>
      <c r="KEF148" s="84"/>
      <c r="KEG148" s="84"/>
      <c r="KEH148" s="84"/>
      <c r="KEI148" s="84"/>
      <c r="KEJ148" s="84"/>
      <c r="KEK148" s="84"/>
      <c r="KEL148" s="84"/>
      <c r="KEM148" s="84"/>
      <c r="KEN148" s="84"/>
      <c r="KEO148" s="84"/>
      <c r="KEP148" s="84"/>
      <c r="KEQ148" s="84"/>
      <c r="KER148" s="84"/>
      <c r="KES148" s="84"/>
      <c r="KET148" s="84"/>
      <c r="KEU148" s="84"/>
      <c r="KEV148" s="84"/>
      <c r="KEW148" s="84"/>
      <c r="KEX148" s="84"/>
      <c r="KEY148" s="84"/>
      <c r="KEZ148" s="84"/>
      <c r="KFA148" s="84"/>
      <c r="KFB148" s="84"/>
      <c r="KFC148" s="84"/>
      <c r="KFD148" s="84"/>
      <c r="KFE148" s="84"/>
      <c r="KFF148" s="84"/>
      <c r="KFG148" s="84"/>
      <c r="KFH148" s="84"/>
      <c r="KFI148" s="84"/>
      <c r="KFJ148" s="84"/>
      <c r="KFK148" s="84"/>
      <c r="KFL148" s="84"/>
      <c r="KFM148" s="84"/>
      <c r="KFN148" s="84"/>
      <c r="KFO148" s="84"/>
      <c r="KFP148" s="84"/>
      <c r="KFQ148" s="84"/>
      <c r="KFR148" s="84"/>
      <c r="KFS148" s="84"/>
      <c r="KFT148" s="84"/>
      <c r="KFU148" s="84"/>
      <c r="KFV148" s="84"/>
      <c r="KFW148" s="84"/>
      <c r="KFX148" s="84"/>
      <c r="KFY148" s="84"/>
      <c r="KFZ148" s="84"/>
      <c r="KGA148" s="84"/>
      <c r="KGB148" s="84"/>
      <c r="KGC148" s="84"/>
      <c r="KGD148" s="84"/>
      <c r="KGE148" s="84"/>
      <c r="KGL148" s="84"/>
      <c r="KGM148" s="84"/>
      <c r="KGN148" s="84"/>
      <c r="KGO148" s="84"/>
      <c r="KGP148" s="84"/>
      <c r="KGQ148" s="84"/>
      <c r="KGR148" s="84"/>
      <c r="KGS148" s="84"/>
      <c r="KGT148" s="84"/>
      <c r="KGU148" s="84"/>
      <c r="KGV148" s="84"/>
      <c r="KGW148" s="84"/>
      <c r="KGX148" s="84"/>
      <c r="KGY148" s="84"/>
      <c r="KGZ148" s="84"/>
      <c r="KHA148" s="84"/>
      <c r="KHB148" s="84"/>
      <c r="KHC148" s="84"/>
      <c r="KHD148" s="84"/>
      <c r="KHE148" s="84"/>
      <c r="KHF148" s="84"/>
      <c r="KHG148" s="84"/>
      <c r="KHH148" s="84"/>
      <c r="KHI148" s="84"/>
      <c r="KHJ148" s="84"/>
      <c r="KHK148" s="84"/>
      <c r="KHL148" s="84"/>
      <c r="KHM148" s="84"/>
      <c r="KHN148" s="84"/>
      <c r="KHO148" s="84"/>
      <c r="KHP148" s="84"/>
      <c r="KHQ148" s="84"/>
      <c r="KHR148" s="84"/>
      <c r="KHS148" s="84"/>
      <c r="KHT148" s="84"/>
      <c r="KHU148" s="84"/>
      <c r="KHV148" s="84"/>
      <c r="KHW148" s="84"/>
      <c r="KHX148" s="84"/>
      <c r="KHY148" s="84"/>
      <c r="KHZ148" s="84"/>
      <c r="KIA148" s="84"/>
      <c r="KIB148" s="84"/>
      <c r="KIC148" s="84"/>
      <c r="KID148" s="84"/>
      <c r="KIE148" s="84"/>
      <c r="KIF148" s="84"/>
      <c r="KIG148" s="84"/>
      <c r="KIH148" s="84"/>
      <c r="KII148" s="84"/>
      <c r="KIJ148" s="84"/>
      <c r="KIK148" s="84"/>
      <c r="KIL148" s="84"/>
      <c r="KIM148" s="84"/>
      <c r="KIN148" s="84"/>
      <c r="KIO148" s="84"/>
      <c r="KIP148" s="84"/>
      <c r="KIQ148" s="84"/>
      <c r="KIR148" s="84"/>
      <c r="KIS148" s="84"/>
      <c r="KIT148" s="84"/>
      <c r="KIU148" s="84"/>
      <c r="KIV148" s="84"/>
      <c r="KIW148" s="84"/>
      <c r="KIX148" s="84"/>
      <c r="KIY148" s="84"/>
      <c r="KIZ148" s="84"/>
      <c r="KJA148" s="84"/>
      <c r="KJB148" s="84"/>
      <c r="KJC148" s="84"/>
      <c r="KJD148" s="84"/>
      <c r="KJE148" s="84"/>
      <c r="KJF148" s="84"/>
      <c r="KJG148" s="84"/>
      <c r="KJH148" s="84"/>
      <c r="KJI148" s="84"/>
      <c r="KJJ148" s="84"/>
      <c r="KJK148" s="84"/>
      <c r="KJL148" s="84"/>
      <c r="KJM148" s="84"/>
      <c r="KJN148" s="84"/>
      <c r="KJO148" s="84"/>
      <c r="KJP148" s="84"/>
      <c r="KJQ148" s="84"/>
      <c r="KJR148" s="84"/>
      <c r="KJS148" s="84"/>
      <c r="KJT148" s="84"/>
      <c r="KJU148" s="84"/>
      <c r="KJV148" s="84"/>
      <c r="KJW148" s="84"/>
      <c r="KJX148" s="84"/>
      <c r="KJY148" s="84"/>
      <c r="KJZ148" s="84"/>
      <c r="KKA148" s="84"/>
      <c r="KKB148" s="84"/>
      <c r="KKC148" s="84"/>
      <c r="KKD148" s="84"/>
      <c r="KKE148" s="84"/>
      <c r="KKF148" s="84"/>
      <c r="KKG148" s="84"/>
      <c r="KKH148" s="84"/>
      <c r="KKI148" s="84"/>
      <c r="KKJ148" s="84"/>
      <c r="KKK148" s="84"/>
      <c r="KKL148" s="84"/>
      <c r="KKM148" s="84"/>
      <c r="KKN148" s="84"/>
      <c r="KKO148" s="84"/>
      <c r="KKP148" s="84"/>
      <c r="KKQ148" s="84"/>
      <c r="KKR148" s="84"/>
      <c r="KKS148" s="84"/>
      <c r="KKT148" s="84"/>
      <c r="KKU148" s="84"/>
      <c r="KKV148" s="84"/>
      <c r="KKW148" s="84"/>
      <c r="KKX148" s="84"/>
      <c r="KKY148" s="84"/>
      <c r="KKZ148" s="84"/>
      <c r="KLA148" s="84"/>
      <c r="KLB148" s="84"/>
      <c r="KLC148" s="84"/>
      <c r="KLD148" s="84"/>
      <c r="KLE148" s="84"/>
      <c r="KLF148" s="84"/>
      <c r="KLG148" s="84"/>
      <c r="KLH148" s="84"/>
      <c r="KLI148" s="84"/>
      <c r="KLJ148" s="84"/>
      <c r="KLK148" s="84"/>
      <c r="KLL148" s="84"/>
      <c r="KLM148" s="84"/>
      <c r="KLN148" s="84"/>
      <c r="KLO148" s="84"/>
      <c r="KLP148" s="84"/>
      <c r="KLQ148" s="84"/>
      <c r="KLR148" s="84"/>
      <c r="KLS148" s="84"/>
      <c r="KLT148" s="84"/>
      <c r="KLU148" s="84"/>
      <c r="KLV148" s="84"/>
      <c r="KLW148" s="84"/>
      <c r="KLX148" s="84"/>
      <c r="KLY148" s="84"/>
      <c r="KLZ148" s="84"/>
      <c r="KMA148" s="84"/>
      <c r="KMB148" s="84"/>
      <c r="KMC148" s="84"/>
      <c r="KMD148" s="84"/>
      <c r="KME148" s="84"/>
      <c r="KMF148" s="84"/>
      <c r="KMG148" s="84"/>
      <c r="KMH148" s="84"/>
      <c r="KMI148" s="84"/>
      <c r="KMJ148" s="84"/>
      <c r="KMK148" s="84"/>
      <c r="KML148" s="84"/>
      <c r="KMM148" s="84"/>
      <c r="KMN148" s="84"/>
      <c r="KMO148" s="84"/>
      <c r="KMP148" s="84"/>
      <c r="KMQ148" s="84"/>
      <c r="KMR148" s="84"/>
      <c r="KMS148" s="84"/>
      <c r="KMT148" s="84"/>
      <c r="KMU148" s="84"/>
      <c r="KMV148" s="84"/>
      <c r="KMW148" s="84"/>
      <c r="KMX148" s="84"/>
      <c r="KMY148" s="84"/>
      <c r="KMZ148" s="84"/>
      <c r="KNA148" s="84"/>
      <c r="KNB148" s="84"/>
      <c r="KNC148" s="84"/>
      <c r="KND148" s="84"/>
      <c r="KNE148" s="84"/>
      <c r="KNF148" s="84"/>
      <c r="KNG148" s="84"/>
      <c r="KNH148" s="84"/>
      <c r="KNI148" s="84"/>
      <c r="KNJ148" s="84"/>
      <c r="KNK148" s="84"/>
      <c r="KNL148" s="84"/>
      <c r="KNM148" s="84"/>
      <c r="KNN148" s="84"/>
      <c r="KNO148" s="84"/>
      <c r="KNP148" s="84"/>
      <c r="KNQ148" s="84"/>
      <c r="KNR148" s="84"/>
      <c r="KNS148" s="84"/>
      <c r="KNT148" s="84"/>
      <c r="KNU148" s="84"/>
      <c r="KNV148" s="84"/>
      <c r="KNW148" s="84"/>
      <c r="KNX148" s="84"/>
      <c r="KNY148" s="84"/>
      <c r="KNZ148" s="84"/>
      <c r="KOA148" s="84"/>
      <c r="KOB148" s="84"/>
      <c r="KOC148" s="84"/>
      <c r="KOD148" s="84"/>
      <c r="KOE148" s="84"/>
      <c r="KOF148" s="84"/>
      <c r="KOG148" s="84"/>
      <c r="KOH148" s="84"/>
      <c r="KOI148" s="84"/>
      <c r="KOJ148" s="84"/>
      <c r="KOK148" s="84"/>
      <c r="KOL148" s="84"/>
      <c r="KOM148" s="84"/>
      <c r="KON148" s="84"/>
      <c r="KOO148" s="84"/>
      <c r="KOP148" s="84"/>
      <c r="KOQ148" s="84"/>
      <c r="KOR148" s="84"/>
      <c r="KOS148" s="84"/>
      <c r="KOT148" s="84"/>
      <c r="KOU148" s="84"/>
      <c r="KOV148" s="84"/>
      <c r="KOW148" s="84"/>
      <c r="KOX148" s="84"/>
      <c r="KOY148" s="84"/>
      <c r="KOZ148" s="84"/>
      <c r="KPA148" s="84"/>
      <c r="KPB148" s="84"/>
      <c r="KPC148" s="84"/>
      <c r="KPD148" s="84"/>
      <c r="KPE148" s="84"/>
      <c r="KPF148" s="84"/>
      <c r="KPG148" s="84"/>
      <c r="KPH148" s="84"/>
      <c r="KPI148" s="84"/>
      <c r="KPJ148" s="84"/>
      <c r="KPK148" s="84"/>
      <c r="KPL148" s="84"/>
      <c r="KPM148" s="84"/>
      <c r="KPN148" s="84"/>
      <c r="KPO148" s="84"/>
      <c r="KPP148" s="84"/>
      <c r="KPQ148" s="84"/>
      <c r="KPR148" s="84"/>
      <c r="KPS148" s="84"/>
      <c r="KPT148" s="84"/>
      <c r="KPU148" s="84"/>
      <c r="KPV148" s="84"/>
      <c r="KPW148" s="84"/>
      <c r="KPX148" s="84"/>
      <c r="KPY148" s="84"/>
      <c r="KPZ148" s="84"/>
      <c r="KQA148" s="84"/>
      <c r="KQH148" s="84"/>
      <c r="KQI148" s="84"/>
      <c r="KQJ148" s="84"/>
      <c r="KQK148" s="84"/>
      <c r="KQL148" s="84"/>
      <c r="KQM148" s="84"/>
      <c r="KQN148" s="84"/>
      <c r="KQO148" s="84"/>
      <c r="KQP148" s="84"/>
      <c r="KQQ148" s="84"/>
      <c r="KQR148" s="84"/>
      <c r="KQS148" s="84"/>
      <c r="KQT148" s="84"/>
      <c r="KQU148" s="84"/>
      <c r="KQV148" s="84"/>
      <c r="KQW148" s="84"/>
      <c r="KQX148" s="84"/>
      <c r="KQY148" s="84"/>
      <c r="KQZ148" s="84"/>
      <c r="KRA148" s="84"/>
      <c r="KRB148" s="84"/>
      <c r="KRC148" s="84"/>
      <c r="KRD148" s="84"/>
      <c r="KRE148" s="84"/>
      <c r="KRF148" s="84"/>
      <c r="KRG148" s="84"/>
      <c r="KRH148" s="84"/>
      <c r="KRI148" s="84"/>
      <c r="KRJ148" s="84"/>
      <c r="KRK148" s="84"/>
      <c r="KRL148" s="84"/>
      <c r="KRM148" s="84"/>
      <c r="KRN148" s="84"/>
      <c r="KRO148" s="84"/>
      <c r="KRP148" s="84"/>
      <c r="KRQ148" s="84"/>
      <c r="KRR148" s="84"/>
      <c r="KRS148" s="84"/>
      <c r="KRT148" s="84"/>
      <c r="KRU148" s="84"/>
      <c r="KRV148" s="84"/>
      <c r="KRW148" s="84"/>
      <c r="KRX148" s="84"/>
      <c r="KRY148" s="84"/>
      <c r="KRZ148" s="84"/>
      <c r="KSA148" s="84"/>
      <c r="KSB148" s="84"/>
      <c r="KSC148" s="84"/>
      <c r="KSD148" s="84"/>
      <c r="KSE148" s="84"/>
      <c r="KSF148" s="84"/>
      <c r="KSG148" s="84"/>
      <c r="KSH148" s="84"/>
      <c r="KSI148" s="84"/>
      <c r="KSJ148" s="84"/>
      <c r="KSK148" s="84"/>
      <c r="KSL148" s="84"/>
      <c r="KSM148" s="84"/>
      <c r="KSN148" s="84"/>
      <c r="KSO148" s="84"/>
      <c r="KSP148" s="84"/>
      <c r="KSQ148" s="84"/>
      <c r="KSR148" s="84"/>
      <c r="KSS148" s="84"/>
      <c r="KST148" s="84"/>
      <c r="KSU148" s="84"/>
      <c r="KSV148" s="84"/>
      <c r="KSW148" s="84"/>
      <c r="KSX148" s="84"/>
      <c r="KSY148" s="84"/>
      <c r="KSZ148" s="84"/>
      <c r="KTA148" s="84"/>
      <c r="KTB148" s="84"/>
      <c r="KTC148" s="84"/>
      <c r="KTD148" s="84"/>
      <c r="KTE148" s="84"/>
      <c r="KTF148" s="84"/>
      <c r="KTG148" s="84"/>
      <c r="KTH148" s="84"/>
      <c r="KTI148" s="84"/>
      <c r="KTJ148" s="84"/>
      <c r="KTK148" s="84"/>
      <c r="KTL148" s="84"/>
      <c r="KTM148" s="84"/>
      <c r="KTN148" s="84"/>
      <c r="KTO148" s="84"/>
      <c r="KTP148" s="84"/>
      <c r="KTQ148" s="84"/>
      <c r="KTR148" s="84"/>
      <c r="KTS148" s="84"/>
      <c r="KTT148" s="84"/>
      <c r="KTU148" s="84"/>
      <c r="KTV148" s="84"/>
      <c r="KTW148" s="84"/>
      <c r="KTX148" s="84"/>
      <c r="KTY148" s="84"/>
      <c r="KTZ148" s="84"/>
      <c r="KUA148" s="84"/>
      <c r="KUB148" s="84"/>
      <c r="KUC148" s="84"/>
      <c r="KUD148" s="84"/>
      <c r="KUE148" s="84"/>
      <c r="KUF148" s="84"/>
      <c r="KUG148" s="84"/>
      <c r="KUH148" s="84"/>
      <c r="KUI148" s="84"/>
      <c r="KUJ148" s="84"/>
      <c r="KUK148" s="84"/>
      <c r="KUL148" s="84"/>
      <c r="KUM148" s="84"/>
      <c r="KUN148" s="84"/>
      <c r="KUO148" s="84"/>
      <c r="KUP148" s="84"/>
      <c r="KUQ148" s="84"/>
      <c r="KUR148" s="84"/>
      <c r="KUS148" s="84"/>
      <c r="KUT148" s="84"/>
      <c r="KUU148" s="84"/>
      <c r="KUV148" s="84"/>
      <c r="KUW148" s="84"/>
      <c r="KUX148" s="84"/>
      <c r="KUY148" s="84"/>
      <c r="KUZ148" s="84"/>
      <c r="KVA148" s="84"/>
      <c r="KVB148" s="84"/>
      <c r="KVC148" s="84"/>
      <c r="KVD148" s="84"/>
      <c r="KVE148" s="84"/>
      <c r="KVF148" s="84"/>
      <c r="KVG148" s="84"/>
      <c r="KVH148" s="84"/>
      <c r="KVI148" s="84"/>
      <c r="KVJ148" s="84"/>
      <c r="KVK148" s="84"/>
      <c r="KVL148" s="84"/>
      <c r="KVM148" s="84"/>
      <c r="KVN148" s="84"/>
      <c r="KVO148" s="84"/>
      <c r="KVP148" s="84"/>
      <c r="KVQ148" s="84"/>
      <c r="KVR148" s="84"/>
      <c r="KVS148" s="84"/>
      <c r="KVT148" s="84"/>
      <c r="KVU148" s="84"/>
      <c r="KVV148" s="84"/>
      <c r="KVW148" s="84"/>
      <c r="KVX148" s="84"/>
      <c r="KVY148" s="84"/>
      <c r="KVZ148" s="84"/>
      <c r="KWA148" s="84"/>
      <c r="KWB148" s="84"/>
      <c r="KWC148" s="84"/>
      <c r="KWD148" s="84"/>
      <c r="KWE148" s="84"/>
      <c r="KWF148" s="84"/>
      <c r="KWG148" s="84"/>
      <c r="KWH148" s="84"/>
      <c r="KWI148" s="84"/>
      <c r="KWJ148" s="84"/>
      <c r="KWK148" s="84"/>
      <c r="KWL148" s="84"/>
      <c r="KWM148" s="84"/>
      <c r="KWN148" s="84"/>
      <c r="KWO148" s="84"/>
      <c r="KWP148" s="84"/>
      <c r="KWQ148" s="84"/>
      <c r="KWR148" s="84"/>
      <c r="KWS148" s="84"/>
      <c r="KWT148" s="84"/>
      <c r="KWU148" s="84"/>
      <c r="KWV148" s="84"/>
      <c r="KWW148" s="84"/>
      <c r="KWX148" s="84"/>
      <c r="KWY148" s="84"/>
      <c r="KWZ148" s="84"/>
      <c r="KXA148" s="84"/>
      <c r="KXB148" s="84"/>
      <c r="KXC148" s="84"/>
      <c r="KXD148" s="84"/>
      <c r="KXE148" s="84"/>
      <c r="KXF148" s="84"/>
      <c r="KXG148" s="84"/>
      <c r="KXH148" s="84"/>
      <c r="KXI148" s="84"/>
      <c r="KXJ148" s="84"/>
      <c r="KXK148" s="84"/>
      <c r="KXL148" s="84"/>
      <c r="KXM148" s="84"/>
      <c r="KXN148" s="84"/>
      <c r="KXO148" s="84"/>
      <c r="KXP148" s="84"/>
      <c r="KXQ148" s="84"/>
      <c r="KXR148" s="84"/>
      <c r="KXS148" s="84"/>
      <c r="KXT148" s="84"/>
      <c r="KXU148" s="84"/>
      <c r="KXV148" s="84"/>
      <c r="KXW148" s="84"/>
      <c r="KXX148" s="84"/>
      <c r="KXY148" s="84"/>
      <c r="KXZ148" s="84"/>
      <c r="KYA148" s="84"/>
      <c r="KYB148" s="84"/>
      <c r="KYC148" s="84"/>
      <c r="KYD148" s="84"/>
      <c r="KYE148" s="84"/>
      <c r="KYF148" s="84"/>
      <c r="KYG148" s="84"/>
      <c r="KYH148" s="84"/>
      <c r="KYI148" s="84"/>
      <c r="KYJ148" s="84"/>
      <c r="KYK148" s="84"/>
      <c r="KYL148" s="84"/>
      <c r="KYM148" s="84"/>
      <c r="KYN148" s="84"/>
      <c r="KYO148" s="84"/>
      <c r="KYP148" s="84"/>
      <c r="KYQ148" s="84"/>
      <c r="KYR148" s="84"/>
      <c r="KYS148" s="84"/>
      <c r="KYT148" s="84"/>
      <c r="KYU148" s="84"/>
      <c r="KYV148" s="84"/>
      <c r="KYW148" s="84"/>
      <c r="KYX148" s="84"/>
      <c r="KYY148" s="84"/>
      <c r="KYZ148" s="84"/>
      <c r="KZA148" s="84"/>
      <c r="KZB148" s="84"/>
      <c r="KZC148" s="84"/>
      <c r="KZD148" s="84"/>
      <c r="KZE148" s="84"/>
      <c r="KZF148" s="84"/>
      <c r="KZG148" s="84"/>
      <c r="KZH148" s="84"/>
      <c r="KZI148" s="84"/>
      <c r="KZJ148" s="84"/>
      <c r="KZK148" s="84"/>
      <c r="KZL148" s="84"/>
      <c r="KZM148" s="84"/>
      <c r="KZN148" s="84"/>
      <c r="KZO148" s="84"/>
      <c r="KZP148" s="84"/>
      <c r="KZQ148" s="84"/>
      <c r="KZR148" s="84"/>
      <c r="KZS148" s="84"/>
      <c r="KZT148" s="84"/>
      <c r="KZU148" s="84"/>
      <c r="KZV148" s="84"/>
      <c r="KZW148" s="84"/>
      <c r="LAD148" s="84"/>
      <c r="LAE148" s="84"/>
      <c r="LAF148" s="84"/>
      <c r="LAG148" s="84"/>
      <c r="LAH148" s="84"/>
      <c r="LAI148" s="84"/>
      <c r="LAJ148" s="84"/>
      <c r="LAK148" s="84"/>
      <c r="LAL148" s="84"/>
      <c r="LAM148" s="84"/>
      <c r="LAN148" s="84"/>
      <c r="LAO148" s="84"/>
      <c r="LAP148" s="84"/>
      <c r="LAQ148" s="84"/>
      <c r="LAR148" s="84"/>
      <c r="LAS148" s="84"/>
      <c r="LAT148" s="84"/>
      <c r="LAU148" s="84"/>
      <c r="LAV148" s="84"/>
      <c r="LAW148" s="84"/>
      <c r="LAX148" s="84"/>
      <c r="LAY148" s="84"/>
      <c r="LAZ148" s="84"/>
      <c r="LBA148" s="84"/>
      <c r="LBB148" s="84"/>
      <c r="LBC148" s="84"/>
      <c r="LBD148" s="84"/>
      <c r="LBE148" s="84"/>
      <c r="LBF148" s="84"/>
      <c r="LBG148" s="84"/>
      <c r="LBH148" s="84"/>
      <c r="LBI148" s="84"/>
      <c r="LBJ148" s="84"/>
      <c r="LBK148" s="84"/>
      <c r="LBL148" s="84"/>
      <c r="LBM148" s="84"/>
      <c r="LBN148" s="84"/>
      <c r="LBO148" s="84"/>
      <c r="LBP148" s="84"/>
      <c r="LBQ148" s="84"/>
      <c r="LBR148" s="84"/>
      <c r="LBS148" s="84"/>
      <c r="LBT148" s="84"/>
      <c r="LBU148" s="84"/>
      <c r="LBV148" s="84"/>
      <c r="LBW148" s="84"/>
      <c r="LBX148" s="84"/>
      <c r="LBY148" s="84"/>
      <c r="LBZ148" s="84"/>
      <c r="LCA148" s="84"/>
      <c r="LCB148" s="84"/>
      <c r="LCC148" s="84"/>
      <c r="LCD148" s="84"/>
      <c r="LCE148" s="84"/>
      <c r="LCF148" s="84"/>
      <c r="LCG148" s="84"/>
      <c r="LCH148" s="84"/>
      <c r="LCI148" s="84"/>
      <c r="LCJ148" s="84"/>
      <c r="LCK148" s="84"/>
      <c r="LCL148" s="84"/>
      <c r="LCM148" s="84"/>
      <c r="LCN148" s="84"/>
      <c r="LCO148" s="84"/>
      <c r="LCP148" s="84"/>
      <c r="LCQ148" s="84"/>
      <c r="LCR148" s="84"/>
      <c r="LCS148" s="84"/>
      <c r="LCT148" s="84"/>
      <c r="LCU148" s="84"/>
      <c r="LCV148" s="84"/>
      <c r="LCW148" s="84"/>
      <c r="LCX148" s="84"/>
      <c r="LCY148" s="84"/>
      <c r="LCZ148" s="84"/>
      <c r="LDA148" s="84"/>
      <c r="LDB148" s="84"/>
      <c r="LDC148" s="84"/>
      <c r="LDD148" s="84"/>
      <c r="LDE148" s="84"/>
      <c r="LDF148" s="84"/>
      <c r="LDG148" s="84"/>
      <c r="LDH148" s="84"/>
      <c r="LDI148" s="84"/>
      <c r="LDJ148" s="84"/>
      <c r="LDK148" s="84"/>
      <c r="LDL148" s="84"/>
      <c r="LDM148" s="84"/>
      <c r="LDN148" s="84"/>
      <c r="LDO148" s="84"/>
      <c r="LDP148" s="84"/>
      <c r="LDQ148" s="84"/>
      <c r="LDR148" s="84"/>
      <c r="LDS148" s="84"/>
      <c r="LDT148" s="84"/>
      <c r="LDU148" s="84"/>
      <c r="LDV148" s="84"/>
      <c r="LDW148" s="84"/>
      <c r="LDX148" s="84"/>
      <c r="LDY148" s="84"/>
      <c r="LDZ148" s="84"/>
      <c r="LEA148" s="84"/>
      <c r="LEB148" s="84"/>
      <c r="LEC148" s="84"/>
      <c r="LED148" s="84"/>
      <c r="LEE148" s="84"/>
      <c r="LEF148" s="84"/>
      <c r="LEG148" s="84"/>
      <c r="LEH148" s="84"/>
      <c r="LEI148" s="84"/>
      <c r="LEJ148" s="84"/>
      <c r="LEK148" s="84"/>
      <c r="LEL148" s="84"/>
      <c r="LEM148" s="84"/>
      <c r="LEN148" s="84"/>
      <c r="LEO148" s="84"/>
      <c r="LEP148" s="84"/>
      <c r="LEQ148" s="84"/>
      <c r="LER148" s="84"/>
      <c r="LES148" s="84"/>
      <c r="LET148" s="84"/>
      <c r="LEU148" s="84"/>
      <c r="LEV148" s="84"/>
      <c r="LEW148" s="84"/>
      <c r="LEX148" s="84"/>
      <c r="LEY148" s="84"/>
      <c r="LEZ148" s="84"/>
      <c r="LFA148" s="84"/>
      <c r="LFB148" s="84"/>
      <c r="LFC148" s="84"/>
      <c r="LFD148" s="84"/>
      <c r="LFE148" s="84"/>
      <c r="LFF148" s="84"/>
      <c r="LFG148" s="84"/>
      <c r="LFH148" s="84"/>
      <c r="LFI148" s="84"/>
      <c r="LFJ148" s="84"/>
      <c r="LFK148" s="84"/>
      <c r="LFL148" s="84"/>
      <c r="LFM148" s="84"/>
      <c r="LFN148" s="84"/>
      <c r="LFO148" s="84"/>
      <c r="LFP148" s="84"/>
      <c r="LFQ148" s="84"/>
      <c r="LFR148" s="84"/>
      <c r="LFS148" s="84"/>
      <c r="LFT148" s="84"/>
      <c r="LFU148" s="84"/>
      <c r="LFV148" s="84"/>
      <c r="LFW148" s="84"/>
      <c r="LFX148" s="84"/>
      <c r="LFY148" s="84"/>
      <c r="LFZ148" s="84"/>
      <c r="LGA148" s="84"/>
      <c r="LGB148" s="84"/>
      <c r="LGC148" s="84"/>
      <c r="LGD148" s="84"/>
      <c r="LGE148" s="84"/>
      <c r="LGF148" s="84"/>
      <c r="LGG148" s="84"/>
      <c r="LGH148" s="84"/>
      <c r="LGI148" s="84"/>
      <c r="LGJ148" s="84"/>
      <c r="LGK148" s="84"/>
      <c r="LGL148" s="84"/>
      <c r="LGM148" s="84"/>
      <c r="LGN148" s="84"/>
      <c r="LGO148" s="84"/>
      <c r="LGP148" s="84"/>
      <c r="LGQ148" s="84"/>
      <c r="LGR148" s="84"/>
      <c r="LGS148" s="84"/>
      <c r="LGT148" s="84"/>
      <c r="LGU148" s="84"/>
      <c r="LGV148" s="84"/>
      <c r="LGW148" s="84"/>
      <c r="LGX148" s="84"/>
      <c r="LGY148" s="84"/>
      <c r="LGZ148" s="84"/>
      <c r="LHA148" s="84"/>
      <c r="LHB148" s="84"/>
      <c r="LHC148" s="84"/>
      <c r="LHD148" s="84"/>
      <c r="LHE148" s="84"/>
      <c r="LHF148" s="84"/>
      <c r="LHG148" s="84"/>
      <c r="LHH148" s="84"/>
      <c r="LHI148" s="84"/>
      <c r="LHJ148" s="84"/>
      <c r="LHK148" s="84"/>
      <c r="LHL148" s="84"/>
      <c r="LHM148" s="84"/>
      <c r="LHN148" s="84"/>
      <c r="LHO148" s="84"/>
      <c r="LHP148" s="84"/>
      <c r="LHQ148" s="84"/>
      <c r="LHR148" s="84"/>
      <c r="LHS148" s="84"/>
      <c r="LHT148" s="84"/>
      <c r="LHU148" s="84"/>
      <c r="LHV148" s="84"/>
      <c r="LHW148" s="84"/>
      <c r="LHX148" s="84"/>
      <c r="LHY148" s="84"/>
      <c r="LHZ148" s="84"/>
      <c r="LIA148" s="84"/>
      <c r="LIB148" s="84"/>
      <c r="LIC148" s="84"/>
      <c r="LID148" s="84"/>
      <c r="LIE148" s="84"/>
      <c r="LIF148" s="84"/>
      <c r="LIG148" s="84"/>
      <c r="LIH148" s="84"/>
      <c r="LII148" s="84"/>
      <c r="LIJ148" s="84"/>
      <c r="LIK148" s="84"/>
      <c r="LIL148" s="84"/>
      <c r="LIM148" s="84"/>
      <c r="LIN148" s="84"/>
      <c r="LIO148" s="84"/>
      <c r="LIP148" s="84"/>
      <c r="LIQ148" s="84"/>
      <c r="LIR148" s="84"/>
      <c r="LIS148" s="84"/>
      <c r="LIT148" s="84"/>
      <c r="LIU148" s="84"/>
      <c r="LIV148" s="84"/>
      <c r="LIW148" s="84"/>
      <c r="LIX148" s="84"/>
      <c r="LIY148" s="84"/>
      <c r="LIZ148" s="84"/>
      <c r="LJA148" s="84"/>
      <c r="LJB148" s="84"/>
      <c r="LJC148" s="84"/>
      <c r="LJD148" s="84"/>
      <c r="LJE148" s="84"/>
      <c r="LJF148" s="84"/>
      <c r="LJG148" s="84"/>
      <c r="LJH148" s="84"/>
      <c r="LJI148" s="84"/>
      <c r="LJJ148" s="84"/>
      <c r="LJK148" s="84"/>
      <c r="LJL148" s="84"/>
      <c r="LJM148" s="84"/>
      <c r="LJN148" s="84"/>
      <c r="LJO148" s="84"/>
      <c r="LJP148" s="84"/>
      <c r="LJQ148" s="84"/>
      <c r="LJR148" s="84"/>
      <c r="LJS148" s="84"/>
      <c r="LJZ148" s="84"/>
      <c r="LKA148" s="84"/>
      <c r="LKB148" s="84"/>
      <c r="LKC148" s="84"/>
      <c r="LKD148" s="84"/>
      <c r="LKE148" s="84"/>
      <c r="LKF148" s="84"/>
      <c r="LKG148" s="84"/>
      <c r="LKH148" s="84"/>
      <c r="LKI148" s="84"/>
      <c r="LKJ148" s="84"/>
      <c r="LKK148" s="84"/>
      <c r="LKL148" s="84"/>
      <c r="LKM148" s="84"/>
      <c r="LKN148" s="84"/>
      <c r="LKO148" s="84"/>
      <c r="LKP148" s="84"/>
      <c r="LKQ148" s="84"/>
      <c r="LKR148" s="84"/>
      <c r="LKS148" s="84"/>
      <c r="LKT148" s="84"/>
      <c r="LKU148" s="84"/>
      <c r="LKV148" s="84"/>
      <c r="LKW148" s="84"/>
      <c r="LKX148" s="84"/>
      <c r="LKY148" s="84"/>
      <c r="LKZ148" s="84"/>
      <c r="LLA148" s="84"/>
      <c r="LLB148" s="84"/>
      <c r="LLC148" s="84"/>
      <c r="LLD148" s="84"/>
      <c r="LLE148" s="84"/>
      <c r="LLF148" s="84"/>
      <c r="LLG148" s="84"/>
      <c r="LLH148" s="84"/>
      <c r="LLI148" s="84"/>
      <c r="LLJ148" s="84"/>
      <c r="LLK148" s="84"/>
      <c r="LLL148" s="84"/>
      <c r="LLM148" s="84"/>
      <c r="LLN148" s="84"/>
      <c r="LLO148" s="84"/>
      <c r="LLP148" s="84"/>
      <c r="LLQ148" s="84"/>
      <c r="LLR148" s="84"/>
      <c r="LLS148" s="84"/>
      <c r="LLT148" s="84"/>
      <c r="LLU148" s="84"/>
      <c r="LLV148" s="84"/>
      <c r="LLW148" s="84"/>
      <c r="LLX148" s="84"/>
      <c r="LLY148" s="84"/>
      <c r="LLZ148" s="84"/>
      <c r="LMA148" s="84"/>
      <c r="LMB148" s="84"/>
      <c r="LMC148" s="84"/>
      <c r="LMD148" s="84"/>
      <c r="LME148" s="84"/>
      <c r="LMF148" s="84"/>
      <c r="LMG148" s="84"/>
      <c r="LMH148" s="84"/>
      <c r="LMI148" s="84"/>
      <c r="LMJ148" s="84"/>
      <c r="LMK148" s="84"/>
      <c r="LML148" s="84"/>
      <c r="LMM148" s="84"/>
      <c r="LMN148" s="84"/>
      <c r="LMO148" s="84"/>
      <c r="LMP148" s="84"/>
      <c r="LMQ148" s="84"/>
      <c r="LMR148" s="84"/>
      <c r="LMS148" s="84"/>
      <c r="LMT148" s="84"/>
      <c r="LMU148" s="84"/>
      <c r="LMV148" s="84"/>
      <c r="LMW148" s="84"/>
      <c r="LMX148" s="84"/>
      <c r="LMY148" s="84"/>
      <c r="LMZ148" s="84"/>
      <c r="LNA148" s="84"/>
      <c r="LNB148" s="84"/>
      <c r="LNC148" s="84"/>
      <c r="LND148" s="84"/>
      <c r="LNE148" s="84"/>
      <c r="LNF148" s="84"/>
      <c r="LNG148" s="84"/>
      <c r="LNH148" s="84"/>
      <c r="LNI148" s="84"/>
      <c r="LNJ148" s="84"/>
      <c r="LNK148" s="84"/>
      <c r="LNL148" s="84"/>
      <c r="LNM148" s="84"/>
      <c r="LNN148" s="84"/>
      <c r="LNO148" s="84"/>
      <c r="LNP148" s="84"/>
      <c r="LNQ148" s="84"/>
      <c r="LNR148" s="84"/>
      <c r="LNS148" s="84"/>
      <c r="LNT148" s="84"/>
      <c r="LNU148" s="84"/>
      <c r="LNV148" s="84"/>
      <c r="LNW148" s="84"/>
      <c r="LNX148" s="84"/>
      <c r="LNY148" s="84"/>
      <c r="LNZ148" s="84"/>
      <c r="LOA148" s="84"/>
      <c r="LOB148" s="84"/>
      <c r="LOC148" s="84"/>
      <c r="LOD148" s="84"/>
      <c r="LOE148" s="84"/>
      <c r="LOF148" s="84"/>
      <c r="LOG148" s="84"/>
      <c r="LOH148" s="84"/>
      <c r="LOI148" s="84"/>
      <c r="LOJ148" s="84"/>
      <c r="LOK148" s="84"/>
      <c r="LOL148" s="84"/>
      <c r="LOM148" s="84"/>
      <c r="LON148" s="84"/>
      <c r="LOO148" s="84"/>
      <c r="LOP148" s="84"/>
      <c r="LOQ148" s="84"/>
      <c r="LOR148" s="84"/>
      <c r="LOS148" s="84"/>
      <c r="LOT148" s="84"/>
      <c r="LOU148" s="84"/>
      <c r="LOV148" s="84"/>
      <c r="LOW148" s="84"/>
      <c r="LOX148" s="84"/>
      <c r="LOY148" s="84"/>
      <c r="LOZ148" s="84"/>
      <c r="LPA148" s="84"/>
      <c r="LPB148" s="84"/>
      <c r="LPC148" s="84"/>
      <c r="LPD148" s="84"/>
      <c r="LPE148" s="84"/>
      <c r="LPF148" s="84"/>
      <c r="LPG148" s="84"/>
      <c r="LPH148" s="84"/>
      <c r="LPI148" s="84"/>
      <c r="LPJ148" s="84"/>
      <c r="LPK148" s="84"/>
      <c r="LPL148" s="84"/>
      <c r="LPM148" s="84"/>
      <c r="LPN148" s="84"/>
      <c r="LPO148" s="84"/>
      <c r="LPP148" s="84"/>
      <c r="LPQ148" s="84"/>
      <c r="LPR148" s="84"/>
      <c r="LPS148" s="84"/>
      <c r="LPT148" s="84"/>
      <c r="LPU148" s="84"/>
      <c r="LPV148" s="84"/>
      <c r="LPW148" s="84"/>
      <c r="LPX148" s="84"/>
      <c r="LPY148" s="84"/>
      <c r="LPZ148" s="84"/>
      <c r="LQA148" s="84"/>
      <c r="LQB148" s="84"/>
      <c r="LQC148" s="84"/>
      <c r="LQD148" s="84"/>
      <c r="LQE148" s="84"/>
      <c r="LQF148" s="84"/>
      <c r="LQG148" s="84"/>
      <c r="LQH148" s="84"/>
      <c r="LQI148" s="84"/>
      <c r="LQJ148" s="84"/>
      <c r="LQK148" s="84"/>
      <c r="LQL148" s="84"/>
      <c r="LQM148" s="84"/>
      <c r="LQN148" s="84"/>
      <c r="LQO148" s="84"/>
      <c r="LQP148" s="84"/>
      <c r="LQQ148" s="84"/>
      <c r="LQR148" s="84"/>
      <c r="LQS148" s="84"/>
      <c r="LQT148" s="84"/>
      <c r="LQU148" s="84"/>
      <c r="LQV148" s="84"/>
      <c r="LQW148" s="84"/>
      <c r="LQX148" s="84"/>
      <c r="LQY148" s="84"/>
      <c r="LQZ148" s="84"/>
      <c r="LRA148" s="84"/>
      <c r="LRB148" s="84"/>
      <c r="LRC148" s="84"/>
      <c r="LRD148" s="84"/>
      <c r="LRE148" s="84"/>
      <c r="LRF148" s="84"/>
      <c r="LRG148" s="84"/>
      <c r="LRH148" s="84"/>
      <c r="LRI148" s="84"/>
      <c r="LRJ148" s="84"/>
      <c r="LRK148" s="84"/>
      <c r="LRL148" s="84"/>
      <c r="LRM148" s="84"/>
      <c r="LRN148" s="84"/>
      <c r="LRO148" s="84"/>
      <c r="LRP148" s="84"/>
      <c r="LRQ148" s="84"/>
      <c r="LRR148" s="84"/>
      <c r="LRS148" s="84"/>
      <c r="LRT148" s="84"/>
      <c r="LRU148" s="84"/>
      <c r="LRV148" s="84"/>
      <c r="LRW148" s="84"/>
      <c r="LRX148" s="84"/>
      <c r="LRY148" s="84"/>
      <c r="LRZ148" s="84"/>
      <c r="LSA148" s="84"/>
      <c r="LSB148" s="84"/>
      <c r="LSC148" s="84"/>
      <c r="LSD148" s="84"/>
      <c r="LSE148" s="84"/>
      <c r="LSF148" s="84"/>
      <c r="LSG148" s="84"/>
      <c r="LSH148" s="84"/>
      <c r="LSI148" s="84"/>
      <c r="LSJ148" s="84"/>
      <c r="LSK148" s="84"/>
      <c r="LSL148" s="84"/>
      <c r="LSM148" s="84"/>
      <c r="LSN148" s="84"/>
      <c r="LSO148" s="84"/>
      <c r="LSP148" s="84"/>
      <c r="LSQ148" s="84"/>
      <c r="LSR148" s="84"/>
      <c r="LSS148" s="84"/>
      <c r="LST148" s="84"/>
      <c r="LSU148" s="84"/>
      <c r="LSV148" s="84"/>
      <c r="LSW148" s="84"/>
      <c r="LSX148" s="84"/>
      <c r="LSY148" s="84"/>
      <c r="LSZ148" s="84"/>
      <c r="LTA148" s="84"/>
      <c r="LTB148" s="84"/>
      <c r="LTC148" s="84"/>
      <c r="LTD148" s="84"/>
      <c r="LTE148" s="84"/>
      <c r="LTF148" s="84"/>
      <c r="LTG148" s="84"/>
      <c r="LTH148" s="84"/>
      <c r="LTI148" s="84"/>
      <c r="LTJ148" s="84"/>
      <c r="LTK148" s="84"/>
      <c r="LTL148" s="84"/>
      <c r="LTM148" s="84"/>
      <c r="LTN148" s="84"/>
      <c r="LTO148" s="84"/>
      <c r="LTV148" s="84"/>
      <c r="LTW148" s="84"/>
      <c r="LTX148" s="84"/>
      <c r="LTY148" s="84"/>
      <c r="LTZ148" s="84"/>
      <c r="LUA148" s="84"/>
      <c r="LUB148" s="84"/>
      <c r="LUC148" s="84"/>
      <c r="LUD148" s="84"/>
      <c r="LUE148" s="84"/>
      <c r="LUF148" s="84"/>
      <c r="LUG148" s="84"/>
      <c r="LUH148" s="84"/>
      <c r="LUI148" s="84"/>
      <c r="LUJ148" s="84"/>
      <c r="LUK148" s="84"/>
      <c r="LUL148" s="84"/>
      <c r="LUM148" s="84"/>
      <c r="LUN148" s="84"/>
      <c r="LUO148" s="84"/>
      <c r="LUP148" s="84"/>
      <c r="LUQ148" s="84"/>
      <c r="LUR148" s="84"/>
      <c r="LUS148" s="84"/>
      <c r="LUT148" s="84"/>
      <c r="LUU148" s="84"/>
      <c r="LUV148" s="84"/>
      <c r="LUW148" s="84"/>
      <c r="LUX148" s="84"/>
      <c r="LUY148" s="84"/>
      <c r="LUZ148" s="84"/>
      <c r="LVA148" s="84"/>
      <c r="LVB148" s="84"/>
      <c r="LVC148" s="84"/>
      <c r="LVD148" s="84"/>
      <c r="LVE148" s="84"/>
      <c r="LVF148" s="84"/>
      <c r="LVG148" s="84"/>
      <c r="LVH148" s="84"/>
      <c r="LVI148" s="84"/>
      <c r="LVJ148" s="84"/>
      <c r="LVK148" s="84"/>
      <c r="LVL148" s="84"/>
      <c r="LVM148" s="84"/>
      <c r="LVN148" s="84"/>
      <c r="LVO148" s="84"/>
      <c r="LVP148" s="84"/>
      <c r="LVQ148" s="84"/>
      <c r="LVR148" s="84"/>
      <c r="LVS148" s="84"/>
      <c r="LVT148" s="84"/>
      <c r="LVU148" s="84"/>
      <c r="LVV148" s="84"/>
      <c r="LVW148" s="84"/>
      <c r="LVX148" s="84"/>
      <c r="LVY148" s="84"/>
      <c r="LVZ148" s="84"/>
      <c r="LWA148" s="84"/>
      <c r="LWB148" s="84"/>
      <c r="LWC148" s="84"/>
      <c r="LWD148" s="84"/>
      <c r="LWE148" s="84"/>
      <c r="LWF148" s="84"/>
      <c r="LWG148" s="84"/>
      <c r="LWH148" s="84"/>
      <c r="LWI148" s="84"/>
      <c r="LWJ148" s="84"/>
      <c r="LWK148" s="84"/>
      <c r="LWL148" s="84"/>
      <c r="LWM148" s="84"/>
      <c r="LWN148" s="84"/>
      <c r="LWO148" s="84"/>
      <c r="LWP148" s="84"/>
      <c r="LWQ148" s="84"/>
      <c r="LWR148" s="84"/>
      <c r="LWS148" s="84"/>
      <c r="LWT148" s="84"/>
      <c r="LWU148" s="84"/>
      <c r="LWV148" s="84"/>
      <c r="LWW148" s="84"/>
      <c r="LWX148" s="84"/>
      <c r="LWY148" s="84"/>
      <c r="LWZ148" s="84"/>
      <c r="LXA148" s="84"/>
      <c r="LXB148" s="84"/>
      <c r="LXC148" s="84"/>
      <c r="LXD148" s="84"/>
      <c r="LXE148" s="84"/>
      <c r="LXF148" s="84"/>
      <c r="LXG148" s="84"/>
      <c r="LXH148" s="84"/>
      <c r="LXI148" s="84"/>
      <c r="LXJ148" s="84"/>
      <c r="LXK148" s="84"/>
      <c r="LXL148" s="84"/>
      <c r="LXM148" s="84"/>
      <c r="LXN148" s="84"/>
      <c r="LXO148" s="84"/>
      <c r="LXP148" s="84"/>
      <c r="LXQ148" s="84"/>
      <c r="LXR148" s="84"/>
      <c r="LXS148" s="84"/>
      <c r="LXT148" s="84"/>
      <c r="LXU148" s="84"/>
      <c r="LXV148" s="84"/>
      <c r="LXW148" s="84"/>
      <c r="LXX148" s="84"/>
      <c r="LXY148" s="84"/>
      <c r="LXZ148" s="84"/>
      <c r="LYA148" s="84"/>
      <c r="LYB148" s="84"/>
      <c r="LYC148" s="84"/>
      <c r="LYD148" s="84"/>
      <c r="LYE148" s="84"/>
      <c r="LYF148" s="84"/>
      <c r="LYG148" s="84"/>
      <c r="LYH148" s="84"/>
      <c r="LYI148" s="84"/>
      <c r="LYJ148" s="84"/>
      <c r="LYK148" s="84"/>
      <c r="LYL148" s="84"/>
      <c r="LYM148" s="84"/>
      <c r="LYN148" s="84"/>
      <c r="LYO148" s="84"/>
      <c r="LYP148" s="84"/>
      <c r="LYQ148" s="84"/>
      <c r="LYR148" s="84"/>
      <c r="LYS148" s="84"/>
      <c r="LYT148" s="84"/>
      <c r="LYU148" s="84"/>
      <c r="LYV148" s="84"/>
      <c r="LYW148" s="84"/>
      <c r="LYX148" s="84"/>
      <c r="LYY148" s="84"/>
      <c r="LYZ148" s="84"/>
      <c r="LZA148" s="84"/>
      <c r="LZB148" s="84"/>
      <c r="LZC148" s="84"/>
      <c r="LZD148" s="84"/>
      <c r="LZE148" s="84"/>
      <c r="LZF148" s="84"/>
      <c r="LZG148" s="84"/>
      <c r="LZH148" s="84"/>
      <c r="LZI148" s="84"/>
      <c r="LZJ148" s="84"/>
      <c r="LZK148" s="84"/>
      <c r="LZL148" s="84"/>
      <c r="LZM148" s="84"/>
      <c r="LZN148" s="84"/>
      <c r="LZO148" s="84"/>
      <c r="LZP148" s="84"/>
      <c r="LZQ148" s="84"/>
      <c r="LZR148" s="84"/>
      <c r="LZS148" s="84"/>
      <c r="LZT148" s="84"/>
      <c r="LZU148" s="84"/>
      <c r="LZV148" s="84"/>
      <c r="LZW148" s="84"/>
      <c r="LZX148" s="84"/>
      <c r="LZY148" s="84"/>
      <c r="LZZ148" s="84"/>
      <c r="MAA148" s="84"/>
      <c r="MAB148" s="84"/>
      <c r="MAC148" s="84"/>
      <c r="MAD148" s="84"/>
      <c r="MAE148" s="84"/>
      <c r="MAF148" s="84"/>
      <c r="MAG148" s="84"/>
      <c r="MAH148" s="84"/>
      <c r="MAI148" s="84"/>
      <c r="MAJ148" s="84"/>
      <c r="MAK148" s="84"/>
      <c r="MAL148" s="84"/>
      <c r="MAM148" s="84"/>
      <c r="MAN148" s="84"/>
      <c r="MAO148" s="84"/>
      <c r="MAP148" s="84"/>
      <c r="MAQ148" s="84"/>
      <c r="MAR148" s="84"/>
      <c r="MAS148" s="84"/>
      <c r="MAT148" s="84"/>
      <c r="MAU148" s="84"/>
      <c r="MAV148" s="84"/>
      <c r="MAW148" s="84"/>
      <c r="MAX148" s="84"/>
      <c r="MAY148" s="84"/>
      <c r="MAZ148" s="84"/>
      <c r="MBA148" s="84"/>
      <c r="MBB148" s="84"/>
      <c r="MBC148" s="84"/>
      <c r="MBD148" s="84"/>
      <c r="MBE148" s="84"/>
      <c r="MBF148" s="84"/>
      <c r="MBG148" s="84"/>
      <c r="MBH148" s="84"/>
      <c r="MBI148" s="84"/>
      <c r="MBJ148" s="84"/>
      <c r="MBK148" s="84"/>
      <c r="MBL148" s="84"/>
      <c r="MBM148" s="84"/>
      <c r="MBN148" s="84"/>
      <c r="MBO148" s="84"/>
      <c r="MBP148" s="84"/>
      <c r="MBQ148" s="84"/>
      <c r="MBR148" s="84"/>
      <c r="MBS148" s="84"/>
      <c r="MBT148" s="84"/>
      <c r="MBU148" s="84"/>
      <c r="MBV148" s="84"/>
      <c r="MBW148" s="84"/>
      <c r="MBX148" s="84"/>
      <c r="MBY148" s="84"/>
      <c r="MBZ148" s="84"/>
      <c r="MCA148" s="84"/>
      <c r="MCB148" s="84"/>
      <c r="MCC148" s="84"/>
      <c r="MCD148" s="84"/>
      <c r="MCE148" s="84"/>
      <c r="MCF148" s="84"/>
      <c r="MCG148" s="84"/>
      <c r="MCH148" s="84"/>
      <c r="MCI148" s="84"/>
      <c r="MCJ148" s="84"/>
      <c r="MCK148" s="84"/>
      <c r="MCL148" s="84"/>
      <c r="MCM148" s="84"/>
      <c r="MCN148" s="84"/>
      <c r="MCO148" s="84"/>
      <c r="MCP148" s="84"/>
      <c r="MCQ148" s="84"/>
      <c r="MCR148" s="84"/>
      <c r="MCS148" s="84"/>
      <c r="MCT148" s="84"/>
      <c r="MCU148" s="84"/>
      <c r="MCV148" s="84"/>
      <c r="MCW148" s="84"/>
      <c r="MCX148" s="84"/>
      <c r="MCY148" s="84"/>
      <c r="MCZ148" s="84"/>
      <c r="MDA148" s="84"/>
      <c r="MDB148" s="84"/>
      <c r="MDC148" s="84"/>
      <c r="MDD148" s="84"/>
      <c r="MDE148" s="84"/>
      <c r="MDF148" s="84"/>
      <c r="MDG148" s="84"/>
      <c r="MDH148" s="84"/>
      <c r="MDI148" s="84"/>
      <c r="MDJ148" s="84"/>
      <c r="MDK148" s="84"/>
      <c r="MDR148" s="84"/>
      <c r="MDS148" s="84"/>
      <c r="MDT148" s="84"/>
      <c r="MDU148" s="84"/>
      <c r="MDV148" s="84"/>
      <c r="MDW148" s="84"/>
      <c r="MDX148" s="84"/>
      <c r="MDY148" s="84"/>
      <c r="MDZ148" s="84"/>
      <c r="MEA148" s="84"/>
      <c r="MEB148" s="84"/>
      <c r="MEC148" s="84"/>
      <c r="MED148" s="84"/>
      <c r="MEE148" s="84"/>
      <c r="MEF148" s="84"/>
      <c r="MEG148" s="84"/>
      <c r="MEH148" s="84"/>
      <c r="MEI148" s="84"/>
      <c r="MEJ148" s="84"/>
      <c r="MEK148" s="84"/>
      <c r="MEL148" s="84"/>
      <c r="MEM148" s="84"/>
      <c r="MEN148" s="84"/>
      <c r="MEO148" s="84"/>
      <c r="MEP148" s="84"/>
      <c r="MEQ148" s="84"/>
      <c r="MER148" s="84"/>
      <c r="MES148" s="84"/>
      <c r="MET148" s="84"/>
      <c r="MEU148" s="84"/>
      <c r="MEV148" s="84"/>
      <c r="MEW148" s="84"/>
      <c r="MEX148" s="84"/>
      <c r="MEY148" s="84"/>
      <c r="MEZ148" s="84"/>
      <c r="MFA148" s="84"/>
      <c r="MFB148" s="84"/>
      <c r="MFC148" s="84"/>
      <c r="MFD148" s="84"/>
      <c r="MFE148" s="84"/>
      <c r="MFF148" s="84"/>
      <c r="MFG148" s="84"/>
      <c r="MFH148" s="84"/>
      <c r="MFI148" s="84"/>
      <c r="MFJ148" s="84"/>
      <c r="MFK148" s="84"/>
      <c r="MFL148" s="84"/>
      <c r="MFM148" s="84"/>
      <c r="MFN148" s="84"/>
      <c r="MFO148" s="84"/>
      <c r="MFP148" s="84"/>
      <c r="MFQ148" s="84"/>
      <c r="MFR148" s="84"/>
      <c r="MFS148" s="84"/>
      <c r="MFT148" s="84"/>
      <c r="MFU148" s="84"/>
      <c r="MFV148" s="84"/>
      <c r="MFW148" s="84"/>
      <c r="MFX148" s="84"/>
      <c r="MFY148" s="84"/>
      <c r="MFZ148" s="84"/>
      <c r="MGA148" s="84"/>
      <c r="MGB148" s="84"/>
      <c r="MGC148" s="84"/>
      <c r="MGD148" s="84"/>
      <c r="MGE148" s="84"/>
      <c r="MGF148" s="84"/>
      <c r="MGG148" s="84"/>
      <c r="MGH148" s="84"/>
      <c r="MGI148" s="84"/>
      <c r="MGJ148" s="84"/>
      <c r="MGK148" s="84"/>
      <c r="MGL148" s="84"/>
      <c r="MGM148" s="84"/>
      <c r="MGN148" s="84"/>
      <c r="MGO148" s="84"/>
      <c r="MGP148" s="84"/>
      <c r="MGQ148" s="84"/>
      <c r="MGR148" s="84"/>
      <c r="MGS148" s="84"/>
      <c r="MGT148" s="84"/>
      <c r="MGU148" s="84"/>
      <c r="MGV148" s="84"/>
      <c r="MGW148" s="84"/>
      <c r="MGX148" s="84"/>
      <c r="MGY148" s="84"/>
      <c r="MGZ148" s="84"/>
      <c r="MHA148" s="84"/>
      <c r="MHB148" s="84"/>
      <c r="MHC148" s="84"/>
      <c r="MHD148" s="84"/>
      <c r="MHE148" s="84"/>
      <c r="MHF148" s="84"/>
      <c r="MHG148" s="84"/>
      <c r="MHH148" s="84"/>
      <c r="MHI148" s="84"/>
      <c r="MHJ148" s="84"/>
      <c r="MHK148" s="84"/>
      <c r="MHL148" s="84"/>
      <c r="MHM148" s="84"/>
      <c r="MHN148" s="84"/>
      <c r="MHO148" s="84"/>
      <c r="MHP148" s="84"/>
      <c r="MHQ148" s="84"/>
      <c r="MHR148" s="84"/>
      <c r="MHS148" s="84"/>
      <c r="MHT148" s="84"/>
      <c r="MHU148" s="84"/>
      <c r="MHV148" s="84"/>
      <c r="MHW148" s="84"/>
      <c r="MHX148" s="84"/>
      <c r="MHY148" s="84"/>
      <c r="MHZ148" s="84"/>
      <c r="MIA148" s="84"/>
      <c r="MIB148" s="84"/>
      <c r="MIC148" s="84"/>
      <c r="MID148" s="84"/>
      <c r="MIE148" s="84"/>
      <c r="MIF148" s="84"/>
      <c r="MIG148" s="84"/>
      <c r="MIH148" s="84"/>
      <c r="MII148" s="84"/>
      <c r="MIJ148" s="84"/>
      <c r="MIK148" s="84"/>
      <c r="MIL148" s="84"/>
      <c r="MIM148" s="84"/>
      <c r="MIN148" s="84"/>
      <c r="MIO148" s="84"/>
      <c r="MIP148" s="84"/>
      <c r="MIQ148" s="84"/>
      <c r="MIR148" s="84"/>
      <c r="MIS148" s="84"/>
      <c r="MIT148" s="84"/>
      <c r="MIU148" s="84"/>
      <c r="MIV148" s="84"/>
      <c r="MIW148" s="84"/>
      <c r="MIX148" s="84"/>
      <c r="MIY148" s="84"/>
      <c r="MIZ148" s="84"/>
      <c r="MJA148" s="84"/>
      <c r="MJB148" s="84"/>
      <c r="MJC148" s="84"/>
      <c r="MJD148" s="84"/>
      <c r="MJE148" s="84"/>
      <c r="MJF148" s="84"/>
      <c r="MJG148" s="84"/>
      <c r="MJH148" s="84"/>
      <c r="MJI148" s="84"/>
      <c r="MJJ148" s="84"/>
      <c r="MJK148" s="84"/>
      <c r="MJL148" s="84"/>
      <c r="MJM148" s="84"/>
      <c r="MJN148" s="84"/>
      <c r="MJO148" s="84"/>
      <c r="MJP148" s="84"/>
      <c r="MJQ148" s="84"/>
      <c r="MJR148" s="84"/>
      <c r="MJS148" s="84"/>
      <c r="MJT148" s="84"/>
      <c r="MJU148" s="84"/>
      <c r="MJV148" s="84"/>
      <c r="MJW148" s="84"/>
      <c r="MJX148" s="84"/>
      <c r="MJY148" s="84"/>
      <c r="MJZ148" s="84"/>
      <c r="MKA148" s="84"/>
      <c r="MKB148" s="84"/>
      <c r="MKC148" s="84"/>
      <c r="MKD148" s="84"/>
      <c r="MKE148" s="84"/>
      <c r="MKF148" s="84"/>
      <c r="MKG148" s="84"/>
      <c r="MKH148" s="84"/>
      <c r="MKI148" s="84"/>
      <c r="MKJ148" s="84"/>
      <c r="MKK148" s="84"/>
      <c r="MKL148" s="84"/>
      <c r="MKM148" s="84"/>
      <c r="MKN148" s="84"/>
      <c r="MKO148" s="84"/>
      <c r="MKP148" s="84"/>
      <c r="MKQ148" s="84"/>
      <c r="MKR148" s="84"/>
      <c r="MKS148" s="84"/>
      <c r="MKT148" s="84"/>
      <c r="MKU148" s="84"/>
      <c r="MKV148" s="84"/>
      <c r="MKW148" s="84"/>
      <c r="MKX148" s="84"/>
      <c r="MKY148" s="84"/>
      <c r="MKZ148" s="84"/>
      <c r="MLA148" s="84"/>
      <c r="MLB148" s="84"/>
      <c r="MLC148" s="84"/>
      <c r="MLD148" s="84"/>
      <c r="MLE148" s="84"/>
      <c r="MLF148" s="84"/>
      <c r="MLG148" s="84"/>
      <c r="MLH148" s="84"/>
      <c r="MLI148" s="84"/>
      <c r="MLJ148" s="84"/>
      <c r="MLK148" s="84"/>
      <c r="MLL148" s="84"/>
      <c r="MLM148" s="84"/>
      <c r="MLN148" s="84"/>
      <c r="MLO148" s="84"/>
      <c r="MLP148" s="84"/>
      <c r="MLQ148" s="84"/>
      <c r="MLR148" s="84"/>
      <c r="MLS148" s="84"/>
      <c r="MLT148" s="84"/>
      <c r="MLU148" s="84"/>
      <c r="MLV148" s="84"/>
      <c r="MLW148" s="84"/>
      <c r="MLX148" s="84"/>
      <c r="MLY148" s="84"/>
      <c r="MLZ148" s="84"/>
      <c r="MMA148" s="84"/>
      <c r="MMB148" s="84"/>
      <c r="MMC148" s="84"/>
      <c r="MMD148" s="84"/>
      <c r="MME148" s="84"/>
      <c r="MMF148" s="84"/>
      <c r="MMG148" s="84"/>
      <c r="MMH148" s="84"/>
      <c r="MMI148" s="84"/>
      <c r="MMJ148" s="84"/>
      <c r="MMK148" s="84"/>
      <c r="MML148" s="84"/>
      <c r="MMM148" s="84"/>
      <c r="MMN148" s="84"/>
      <c r="MMO148" s="84"/>
      <c r="MMP148" s="84"/>
      <c r="MMQ148" s="84"/>
      <c r="MMR148" s="84"/>
      <c r="MMS148" s="84"/>
      <c r="MMT148" s="84"/>
      <c r="MMU148" s="84"/>
      <c r="MMV148" s="84"/>
      <c r="MMW148" s="84"/>
      <c r="MMX148" s="84"/>
      <c r="MMY148" s="84"/>
      <c r="MMZ148" s="84"/>
      <c r="MNA148" s="84"/>
      <c r="MNB148" s="84"/>
      <c r="MNC148" s="84"/>
      <c r="MND148" s="84"/>
      <c r="MNE148" s="84"/>
      <c r="MNF148" s="84"/>
      <c r="MNG148" s="84"/>
      <c r="MNN148" s="84"/>
      <c r="MNO148" s="84"/>
      <c r="MNP148" s="84"/>
      <c r="MNQ148" s="84"/>
      <c r="MNR148" s="84"/>
      <c r="MNS148" s="84"/>
      <c r="MNT148" s="84"/>
      <c r="MNU148" s="84"/>
      <c r="MNV148" s="84"/>
      <c r="MNW148" s="84"/>
      <c r="MNX148" s="84"/>
      <c r="MNY148" s="84"/>
      <c r="MNZ148" s="84"/>
      <c r="MOA148" s="84"/>
      <c r="MOB148" s="84"/>
      <c r="MOC148" s="84"/>
      <c r="MOD148" s="84"/>
      <c r="MOE148" s="84"/>
      <c r="MOF148" s="84"/>
      <c r="MOG148" s="84"/>
      <c r="MOH148" s="84"/>
      <c r="MOI148" s="84"/>
      <c r="MOJ148" s="84"/>
      <c r="MOK148" s="84"/>
      <c r="MOL148" s="84"/>
      <c r="MOM148" s="84"/>
      <c r="MON148" s="84"/>
      <c r="MOO148" s="84"/>
      <c r="MOP148" s="84"/>
      <c r="MOQ148" s="84"/>
      <c r="MOR148" s="84"/>
      <c r="MOS148" s="84"/>
      <c r="MOT148" s="84"/>
      <c r="MOU148" s="84"/>
      <c r="MOV148" s="84"/>
      <c r="MOW148" s="84"/>
      <c r="MOX148" s="84"/>
      <c r="MOY148" s="84"/>
      <c r="MOZ148" s="84"/>
      <c r="MPA148" s="84"/>
      <c r="MPB148" s="84"/>
      <c r="MPC148" s="84"/>
      <c r="MPD148" s="84"/>
      <c r="MPE148" s="84"/>
      <c r="MPF148" s="84"/>
      <c r="MPG148" s="84"/>
      <c r="MPH148" s="84"/>
      <c r="MPI148" s="84"/>
      <c r="MPJ148" s="84"/>
      <c r="MPK148" s="84"/>
      <c r="MPL148" s="84"/>
      <c r="MPM148" s="84"/>
      <c r="MPN148" s="84"/>
      <c r="MPO148" s="84"/>
      <c r="MPP148" s="84"/>
      <c r="MPQ148" s="84"/>
      <c r="MPR148" s="84"/>
      <c r="MPS148" s="84"/>
      <c r="MPT148" s="84"/>
      <c r="MPU148" s="84"/>
      <c r="MPV148" s="84"/>
      <c r="MPW148" s="84"/>
      <c r="MPX148" s="84"/>
      <c r="MPY148" s="84"/>
      <c r="MPZ148" s="84"/>
      <c r="MQA148" s="84"/>
      <c r="MQB148" s="84"/>
      <c r="MQC148" s="84"/>
      <c r="MQD148" s="84"/>
      <c r="MQE148" s="84"/>
      <c r="MQF148" s="84"/>
      <c r="MQG148" s="84"/>
      <c r="MQH148" s="84"/>
      <c r="MQI148" s="84"/>
      <c r="MQJ148" s="84"/>
      <c r="MQK148" s="84"/>
      <c r="MQL148" s="84"/>
      <c r="MQM148" s="84"/>
      <c r="MQN148" s="84"/>
      <c r="MQO148" s="84"/>
      <c r="MQP148" s="84"/>
      <c r="MQQ148" s="84"/>
      <c r="MQR148" s="84"/>
      <c r="MQS148" s="84"/>
      <c r="MQT148" s="84"/>
      <c r="MQU148" s="84"/>
      <c r="MQV148" s="84"/>
      <c r="MQW148" s="84"/>
      <c r="MQX148" s="84"/>
      <c r="MQY148" s="84"/>
      <c r="MQZ148" s="84"/>
      <c r="MRA148" s="84"/>
      <c r="MRB148" s="84"/>
      <c r="MRC148" s="84"/>
      <c r="MRD148" s="84"/>
      <c r="MRE148" s="84"/>
      <c r="MRF148" s="84"/>
      <c r="MRG148" s="84"/>
      <c r="MRH148" s="84"/>
      <c r="MRI148" s="84"/>
      <c r="MRJ148" s="84"/>
      <c r="MRK148" s="84"/>
      <c r="MRL148" s="84"/>
      <c r="MRM148" s="84"/>
      <c r="MRN148" s="84"/>
      <c r="MRO148" s="84"/>
      <c r="MRP148" s="84"/>
      <c r="MRQ148" s="84"/>
      <c r="MRR148" s="84"/>
      <c r="MRS148" s="84"/>
      <c r="MRT148" s="84"/>
      <c r="MRU148" s="84"/>
      <c r="MRV148" s="84"/>
      <c r="MRW148" s="84"/>
      <c r="MRX148" s="84"/>
      <c r="MRY148" s="84"/>
      <c r="MRZ148" s="84"/>
      <c r="MSA148" s="84"/>
      <c r="MSB148" s="84"/>
      <c r="MSC148" s="84"/>
      <c r="MSD148" s="84"/>
      <c r="MSE148" s="84"/>
      <c r="MSF148" s="84"/>
      <c r="MSG148" s="84"/>
      <c r="MSH148" s="84"/>
      <c r="MSI148" s="84"/>
      <c r="MSJ148" s="84"/>
      <c r="MSK148" s="84"/>
      <c r="MSL148" s="84"/>
      <c r="MSM148" s="84"/>
      <c r="MSN148" s="84"/>
      <c r="MSO148" s="84"/>
      <c r="MSP148" s="84"/>
      <c r="MSQ148" s="84"/>
      <c r="MSR148" s="84"/>
      <c r="MSS148" s="84"/>
      <c r="MST148" s="84"/>
      <c r="MSU148" s="84"/>
      <c r="MSV148" s="84"/>
      <c r="MSW148" s="84"/>
      <c r="MSX148" s="84"/>
      <c r="MSY148" s="84"/>
      <c r="MSZ148" s="84"/>
      <c r="MTA148" s="84"/>
      <c r="MTB148" s="84"/>
      <c r="MTC148" s="84"/>
      <c r="MTD148" s="84"/>
      <c r="MTE148" s="84"/>
      <c r="MTF148" s="84"/>
      <c r="MTG148" s="84"/>
      <c r="MTH148" s="84"/>
      <c r="MTI148" s="84"/>
      <c r="MTJ148" s="84"/>
      <c r="MTK148" s="84"/>
      <c r="MTL148" s="84"/>
      <c r="MTM148" s="84"/>
      <c r="MTN148" s="84"/>
      <c r="MTO148" s="84"/>
      <c r="MTP148" s="84"/>
      <c r="MTQ148" s="84"/>
      <c r="MTR148" s="84"/>
      <c r="MTS148" s="84"/>
      <c r="MTT148" s="84"/>
      <c r="MTU148" s="84"/>
      <c r="MTV148" s="84"/>
      <c r="MTW148" s="84"/>
      <c r="MTX148" s="84"/>
      <c r="MTY148" s="84"/>
      <c r="MTZ148" s="84"/>
      <c r="MUA148" s="84"/>
      <c r="MUB148" s="84"/>
      <c r="MUC148" s="84"/>
      <c r="MUD148" s="84"/>
      <c r="MUE148" s="84"/>
      <c r="MUF148" s="84"/>
      <c r="MUG148" s="84"/>
      <c r="MUH148" s="84"/>
      <c r="MUI148" s="84"/>
      <c r="MUJ148" s="84"/>
      <c r="MUK148" s="84"/>
      <c r="MUL148" s="84"/>
      <c r="MUM148" s="84"/>
      <c r="MUN148" s="84"/>
      <c r="MUO148" s="84"/>
      <c r="MUP148" s="84"/>
      <c r="MUQ148" s="84"/>
      <c r="MUR148" s="84"/>
      <c r="MUS148" s="84"/>
      <c r="MUT148" s="84"/>
      <c r="MUU148" s="84"/>
      <c r="MUV148" s="84"/>
      <c r="MUW148" s="84"/>
      <c r="MUX148" s="84"/>
      <c r="MUY148" s="84"/>
      <c r="MUZ148" s="84"/>
      <c r="MVA148" s="84"/>
      <c r="MVB148" s="84"/>
      <c r="MVC148" s="84"/>
      <c r="MVD148" s="84"/>
      <c r="MVE148" s="84"/>
      <c r="MVF148" s="84"/>
      <c r="MVG148" s="84"/>
      <c r="MVH148" s="84"/>
      <c r="MVI148" s="84"/>
      <c r="MVJ148" s="84"/>
      <c r="MVK148" s="84"/>
      <c r="MVL148" s="84"/>
      <c r="MVM148" s="84"/>
      <c r="MVN148" s="84"/>
      <c r="MVO148" s="84"/>
      <c r="MVP148" s="84"/>
      <c r="MVQ148" s="84"/>
      <c r="MVR148" s="84"/>
      <c r="MVS148" s="84"/>
      <c r="MVT148" s="84"/>
      <c r="MVU148" s="84"/>
      <c r="MVV148" s="84"/>
      <c r="MVW148" s="84"/>
      <c r="MVX148" s="84"/>
      <c r="MVY148" s="84"/>
      <c r="MVZ148" s="84"/>
      <c r="MWA148" s="84"/>
      <c r="MWB148" s="84"/>
      <c r="MWC148" s="84"/>
      <c r="MWD148" s="84"/>
      <c r="MWE148" s="84"/>
      <c r="MWF148" s="84"/>
      <c r="MWG148" s="84"/>
      <c r="MWH148" s="84"/>
      <c r="MWI148" s="84"/>
      <c r="MWJ148" s="84"/>
      <c r="MWK148" s="84"/>
      <c r="MWL148" s="84"/>
      <c r="MWM148" s="84"/>
      <c r="MWN148" s="84"/>
      <c r="MWO148" s="84"/>
      <c r="MWP148" s="84"/>
      <c r="MWQ148" s="84"/>
      <c r="MWR148" s="84"/>
      <c r="MWS148" s="84"/>
      <c r="MWT148" s="84"/>
      <c r="MWU148" s="84"/>
      <c r="MWV148" s="84"/>
      <c r="MWW148" s="84"/>
      <c r="MWX148" s="84"/>
      <c r="MWY148" s="84"/>
      <c r="MWZ148" s="84"/>
      <c r="MXA148" s="84"/>
      <c r="MXB148" s="84"/>
      <c r="MXC148" s="84"/>
      <c r="MXJ148" s="84"/>
      <c r="MXK148" s="84"/>
      <c r="MXL148" s="84"/>
      <c r="MXM148" s="84"/>
      <c r="MXN148" s="84"/>
      <c r="MXO148" s="84"/>
      <c r="MXP148" s="84"/>
      <c r="MXQ148" s="84"/>
      <c r="MXR148" s="84"/>
      <c r="MXS148" s="84"/>
      <c r="MXT148" s="84"/>
      <c r="MXU148" s="84"/>
      <c r="MXV148" s="84"/>
      <c r="MXW148" s="84"/>
      <c r="MXX148" s="84"/>
      <c r="MXY148" s="84"/>
      <c r="MXZ148" s="84"/>
      <c r="MYA148" s="84"/>
      <c r="MYB148" s="84"/>
      <c r="MYC148" s="84"/>
      <c r="MYD148" s="84"/>
      <c r="MYE148" s="84"/>
      <c r="MYF148" s="84"/>
      <c r="MYG148" s="84"/>
      <c r="MYH148" s="84"/>
      <c r="MYI148" s="84"/>
      <c r="MYJ148" s="84"/>
      <c r="MYK148" s="84"/>
      <c r="MYL148" s="84"/>
      <c r="MYM148" s="84"/>
      <c r="MYN148" s="84"/>
      <c r="MYO148" s="84"/>
      <c r="MYP148" s="84"/>
      <c r="MYQ148" s="84"/>
      <c r="MYR148" s="84"/>
      <c r="MYS148" s="84"/>
      <c r="MYT148" s="84"/>
      <c r="MYU148" s="84"/>
      <c r="MYV148" s="84"/>
      <c r="MYW148" s="84"/>
      <c r="MYX148" s="84"/>
      <c r="MYY148" s="84"/>
      <c r="MYZ148" s="84"/>
      <c r="MZA148" s="84"/>
      <c r="MZB148" s="84"/>
      <c r="MZC148" s="84"/>
      <c r="MZD148" s="84"/>
      <c r="MZE148" s="84"/>
      <c r="MZF148" s="84"/>
      <c r="MZG148" s="84"/>
      <c r="MZH148" s="84"/>
      <c r="MZI148" s="84"/>
      <c r="MZJ148" s="84"/>
      <c r="MZK148" s="84"/>
      <c r="MZL148" s="84"/>
      <c r="MZM148" s="84"/>
      <c r="MZN148" s="84"/>
      <c r="MZO148" s="84"/>
      <c r="MZP148" s="84"/>
      <c r="MZQ148" s="84"/>
      <c r="MZR148" s="84"/>
      <c r="MZS148" s="84"/>
      <c r="MZT148" s="84"/>
      <c r="MZU148" s="84"/>
      <c r="MZV148" s="84"/>
      <c r="MZW148" s="84"/>
      <c r="MZX148" s="84"/>
      <c r="MZY148" s="84"/>
      <c r="MZZ148" s="84"/>
      <c r="NAA148" s="84"/>
      <c r="NAB148" s="84"/>
      <c r="NAC148" s="84"/>
      <c r="NAD148" s="84"/>
      <c r="NAE148" s="84"/>
      <c r="NAF148" s="84"/>
      <c r="NAG148" s="84"/>
      <c r="NAH148" s="84"/>
      <c r="NAI148" s="84"/>
      <c r="NAJ148" s="84"/>
      <c r="NAK148" s="84"/>
      <c r="NAL148" s="84"/>
      <c r="NAM148" s="84"/>
      <c r="NAN148" s="84"/>
      <c r="NAO148" s="84"/>
      <c r="NAP148" s="84"/>
      <c r="NAQ148" s="84"/>
      <c r="NAR148" s="84"/>
      <c r="NAS148" s="84"/>
      <c r="NAT148" s="84"/>
      <c r="NAU148" s="84"/>
      <c r="NAV148" s="84"/>
      <c r="NAW148" s="84"/>
      <c r="NAX148" s="84"/>
      <c r="NAY148" s="84"/>
      <c r="NAZ148" s="84"/>
      <c r="NBA148" s="84"/>
      <c r="NBB148" s="84"/>
      <c r="NBC148" s="84"/>
      <c r="NBD148" s="84"/>
      <c r="NBE148" s="84"/>
      <c r="NBF148" s="84"/>
      <c r="NBG148" s="84"/>
      <c r="NBH148" s="84"/>
      <c r="NBI148" s="84"/>
      <c r="NBJ148" s="84"/>
      <c r="NBK148" s="84"/>
      <c r="NBL148" s="84"/>
      <c r="NBM148" s="84"/>
      <c r="NBN148" s="84"/>
      <c r="NBO148" s="84"/>
      <c r="NBP148" s="84"/>
      <c r="NBQ148" s="84"/>
      <c r="NBR148" s="84"/>
      <c r="NBS148" s="84"/>
      <c r="NBT148" s="84"/>
      <c r="NBU148" s="84"/>
      <c r="NBV148" s="84"/>
      <c r="NBW148" s="84"/>
      <c r="NBX148" s="84"/>
      <c r="NBY148" s="84"/>
      <c r="NBZ148" s="84"/>
      <c r="NCA148" s="84"/>
      <c r="NCB148" s="84"/>
      <c r="NCC148" s="84"/>
      <c r="NCD148" s="84"/>
      <c r="NCE148" s="84"/>
      <c r="NCF148" s="84"/>
      <c r="NCG148" s="84"/>
      <c r="NCH148" s="84"/>
      <c r="NCI148" s="84"/>
      <c r="NCJ148" s="84"/>
      <c r="NCK148" s="84"/>
      <c r="NCL148" s="84"/>
      <c r="NCM148" s="84"/>
      <c r="NCN148" s="84"/>
      <c r="NCO148" s="84"/>
      <c r="NCP148" s="84"/>
      <c r="NCQ148" s="84"/>
      <c r="NCR148" s="84"/>
      <c r="NCS148" s="84"/>
      <c r="NCT148" s="84"/>
      <c r="NCU148" s="84"/>
      <c r="NCV148" s="84"/>
      <c r="NCW148" s="84"/>
      <c r="NCX148" s="84"/>
      <c r="NCY148" s="84"/>
      <c r="NCZ148" s="84"/>
      <c r="NDA148" s="84"/>
      <c r="NDB148" s="84"/>
      <c r="NDC148" s="84"/>
      <c r="NDD148" s="84"/>
      <c r="NDE148" s="84"/>
      <c r="NDF148" s="84"/>
      <c r="NDG148" s="84"/>
      <c r="NDH148" s="84"/>
      <c r="NDI148" s="84"/>
      <c r="NDJ148" s="84"/>
      <c r="NDK148" s="84"/>
      <c r="NDL148" s="84"/>
      <c r="NDM148" s="84"/>
      <c r="NDN148" s="84"/>
      <c r="NDO148" s="84"/>
      <c r="NDP148" s="84"/>
      <c r="NDQ148" s="84"/>
      <c r="NDR148" s="84"/>
      <c r="NDS148" s="84"/>
      <c r="NDT148" s="84"/>
      <c r="NDU148" s="84"/>
      <c r="NDV148" s="84"/>
      <c r="NDW148" s="84"/>
      <c r="NDX148" s="84"/>
      <c r="NDY148" s="84"/>
      <c r="NDZ148" s="84"/>
      <c r="NEA148" s="84"/>
      <c r="NEB148" s="84"/>
      <c r="NEC148" s="84"/>
      <c r="NED148" s="84"/>
      <c r="NEE148" s="84"/>
      <c r="NEF148" s="84"/>
      <c r="NEG148" s="84"/>
      <c r="NEH148" s="84"/>
      <c r="NEI148" s="84"/>
      <c r="NEJ148" s="84"/>
      <c r="NEK148" s="84"/>
      <c r="NEL148" s="84"/>
      <c r="NEM148" s="84"/>
      <c r="NEN148" s="84"/>
      <c r="NEO148" s="84"/>
      <c r="NEP148" s="84"/>
      <c r="NEQ148" s="84"/>
      <c r="NER148" s="84"/>
      <c r="NES148" s="84"/>
      <c r="NET148" s="84"/>
      <c r="NEU148" s="84"/>
      <c r="NEV148" s="84"/>
      <c r="NEW148" s="84"/>
      <c r="NEX148" s="84"/>
      <c r="NEY148" s="84"/>
      <c r="NEZ148" s="84"/>
      <c r="NFA148" s="84"/>
      <c r="NFB148" s="84"/>
      <c r="NFC148" s="84"/>
      <c r="NFD148" s="84"/>
      <c r="NFE148" s="84"/>
      <c r="NFF148" s="84"/>
      <c r="NFG148" s="84"/>
      <c r="NFH148" s="84"/>
      <c r="NFI148" s="84"/>
      <c r="NFJ148" s="84"/>
      <c r="NFK148" s="84"/>
      <c r="NFL148" s="84"/>
      <c r="NFM148" s="84"/>
      <c r="NFN148" s="84"/>
      <c r="NFO148" s="84"/>
      <c r="NFP148" s="84"/>
      <c r="NFQ148" s="84"/>
      <c r="NFR148" s="84"/>
      <c r="NFS148" s="84"/>
      <c r="NFT148" s="84"/>
      <c r="NFU148" s="84"/>
      <c r="NFV148" s="84"/>
      <c r="NFW148" s="84"/>
      <c r="NFX148" s="84"/>
      <c r="NFY148" s="84"/>
      <c r="NFZ148" s="84"/>
      <c r="NGA148" s="84"/>
      <c r="NGB148" s="84"/>
      <c r="NGC148" s="84"/>
      <c r="NGD148" s="84"/>
      <c r="NGE148" s="84"/>
      <c r="NGF148" s="84"/>
      <c r="NGG148" s="84"/>
      <c r="NGH148" s="84"/>
      <c r="NGI148" s="84"/>
      <c r="NGJ148" s="84"/>
      <c r="NGK148" s="84"/>
      <c r="NGL148" s="84"/>
      <c r="NGM148" s="84"/>
      <c r="NGN148" s="84"/>
      <c r="NGO148" s="84"/>
      <c r="NGP148" s="84"/>
      <c r="NGQ148" s="84"/>
      <c r="NGR148" s="84"/>
      <c r="NGS148" s="84"/>
      <c r="NGT148" s="84"/>
      <c r="NGU148" s="84"/>
      <c r="NGV148" s="84"/>
      <c r="NGW148" s="84"/>
      <c r="NGX148" s="84"/>
      <c r="NGY148" s="84"/>
      <c r="NHF148" s="84"/>
      <c r="NHG148" s="84"/>
      <c r="NHH148" s="84"/>
      <c r="NHI148" s="84"/>
      <c r="NHJ148" s="84"/>
      <c r="NHK148" s="84"/>
      <c r="NHL148" s="84"/>
      <c r="NHM148" s="84"/>
      <c r="NHN148" s="84"/>
      <c r="NHO148" s="84"/>
      <c r="NHP148" s="84"/>
      <c r="NHQ148" s="84"/>
      <c r="NHR148" s="84"/>
      <c r="NHS148" s="84"/>
      <c r="NHT148" s="84"/>
      <c r="NHU148" s="84"/>
      <c r="NHV148" s="84"/>
      <c r="NHW148" s="84"/>
      <c r="NHX148" s="84"/>
      <c r="NHY148" s="84"/>
      <c r="NHZ148" s="84"/>
      <c r="NIA148" s="84"/>
      <c r="NIB148" s="84"/>
      <c r="NIC148" s="84"/>
      <c r="NID148" s="84"/>
      <c r="NIE148" s="84"/>
      <c r="NIF148" s="84"/>
      <c r="NIG148" s="84"/>
      <c r="NIH148" s="84"/>
      <c r="NII148" s="84"/>
      <c r="NIJ148" s="84"/>
      <c r="NIK148" s="84"/>
      <c r="NIL148" s="84"/>
      <c r="NIM148" s="84"/>
      <c r="NIN148" s="84"/>
      <c r="NIO148" s="84"/>
      <c r="NIP148" s="84"/>
      <c r="NIQ148" s="84"/>
      <c r="NIR148" s="84"/>
      <c r="NIS148" s="84"/>
      <c r="NIT148" s="84"/>
      <c r="NIU148" s="84"/>
      <c r="NIV148" s="84"/>
      <c r="NIW148" s="84"/>
      <c r="NIX148" s="84"/>
      <c r="NIY148" s="84"/>
      <c r="NIZ148" s="84"/>
      <c r="NJA148" s="84"/>
      <c r="NJB148" s="84"/>
      <c r="NJC148" s="84"/>
      <c r="NJD148" s="84"/>
      <c r="NJE148" s="84"/>
      <c r="NJF148" s="84"/>
      <c r="NJG148" s="84"/>
      <c r="NJH148" s="84"/>
      <c r="NJI148" s="84"/>
      <c r="NJJ148" s="84"/>
      <c r="NJK148" s="84"/>
      <c r="NJL148" s="84"/>
      <c r="NJM148" s="84"/>
      <c r="NJN148" s="84"/>
      <c r="NJO148" s="84"/>
      <c r="NJP148" s="84"/>
      <c r="NJQ148" s="84"/>
      <c r="NJR148" s="84"/>
      <c r="NJS148" s="84"/>
      <c r="NJT148" s="84"/>
      <c r="NJU148" s="84"/>
      <c r="NJV148" s="84"/>
      <c r="NJW148" s="84"/>
      <c r="NJX148" s="84"/>
      <c r="NJY148" s="84"/>
      <c r="NJZ148" s="84"/>
      <c r="NKA148" s="84"/>
      <c r="NKB148" s="84"/>
      <c r="NKC148" s="84"/>
      <c r="NKD148" s="84"/>
      <c r="NKE148" s="84"/>
      <c r="NKF148" s="84"/>
      <c r="NKG148" s="84"/>
      <c r="NKH148" s="84"/>
      <c r="NKI148" s="84"/>
      <c r="NKJ148" s="84"/>
      <c r="NKK148" s="84"/>
      <c r="NKL148" s="84"/>
      <c r="NKM148" s="84"/>
      <c r="NKN148" s="84"/>
      <c r="NKO148" s="84"/>
      <c r="NKP148" s="84"/>
      <c r="NKQ148" s="84"/>
      <c r="NKR148" s="84"/>
      <c r="NKS148" s="84"/>
      <c r="NKT148" s="84"/>
      <c r="NKU148" s="84"/>
      <c r="NKV148" s="84"/>
      <c r="NKW148" s="84"/>
      <c r="NKX148" s="84"/>
      <c r="NKY148" s="84"/>
      <c r="NKZ148" s="84"/>
      <c r="NLA148" s="84"/>
      <c r="NLB148" s="84"/>
      <c r="NLC148" s="84"/>
      <c r="NLD148" s="84"/>
      <c r="NLE148" s="84"/>
      <c r="NLF148" s="84"/>
      <c r="NLG148" s="84"/>
      <c r="NLH148" s="84"/>
      <c r="NLI148" s="84"/>
      <c r="NLJ148" s="84"/>
      <c r="NLK148" s="84"/>
      <c r="NLL148" s="84"/>
      <c r="NLM148" s="84"/>
      <c r="NLN148" s="84"/>
      <c r="NLO148" s="84"/>
      <c r="NLP148" s="84"/>
      <c r="NLQ148" s="84"/>
      <c r="NLR148" s="84"/>
      <c r="NLS148" s="84"/>
      <c r="NLT148" s="84"/>
      <c r="NLU148" s="84"/>
      <c r="NLV148" s="84"/>
      <c r="NLW148" s="84"/>
      <c r="NLX148" s="84"/>
      <c r="NLY148" s="84"/>
      <c r="NLZ148" s="84"/>
      <c r="NMA148" s="84"/>
      <c r="NMB148" s="84"/>
      <c r="NMC148" s="84"/>
      <c r="NMD148" s="84"/>
      <c r="NME148" s="84"/>
      <c r="NMF148" s="84"/>
      <c r="NMG148" s="84"/>
      <c r="NMH148" s="84"/>
      <c r="NMI148" s="84"/>
      <c r="NMJ148" s="84"/>
      <c r="NMK148" s="84"/>
      <c r="NML148" s="84"/>
      <c r="NMM148" s="84"/>
      <c r="NMN148" s="84"/>
      <c r="NMO148" s="84"/>
      <c r="NMP148" s="84"/>
      <c r="NMQ148" s="84"/>
      <c r="NMR148" s="84"/>
      <c r="NMS148" s="84"/>
      <c r="NMT148" s="84"/>
      <c r="NMU148" s="84"/>
      <c r="NMV148" s="84"/>
      <c r="NMW148" s="84"/>
      <c r="NMX148" s="84"/>
      <c r="NMY148" s="84"/>
      <c r="NMZ148" s="84"/>
      <c r="NNA148" s="84"/>
      <c r="NNB148" s="84"/>
      <c r="NNC148" s="84"/>
      <c r="NND148" s="84"/>
      <c r="NNE148" s="84"/>
      <c r="NNF148" s="84"/>
      <c r="NNG148" s="84"/>
      <c r="NNH148" s="84"/>
      <c r="NNI148" s="84"/>
      <c r="NNJ148" s="84"/>
      <c r="NNK148" s="84"/>
      <c r="NNL148" s="84"/>
      <c r="NNM148" s="84"/>
      <c r="NNN148" s="84"/>
      <c r="NNO148" s="84"/>
      <c r="NNP148" s="84"/>
      <c r="NNQ148" s="84"/>
      <c r="NNR148" s="84"/>
      <c r="NNS148" s="84"/>
      <c r="NNT148" s="84"/>
      <c r="NNU148" s="84"/>
      <c r="NNV148" s="84"/>
      <c r="NNW148" s="84"/>
      <c r="NNX148" s="84"/>
      <c r="NNY148" s="84"/>
      <c r="NNZ148" s="84"/>
      <c r="NOA148" s="84"/>
      <c r="NOB148" s="84"/>
      <c r="NOC148" s="84"/>
      <c r="NOD148" s="84"/>
      <c r="NOE148" s="84"/>
      <c r="NOF148" s="84"/>
      <c r="NOG148" s="84"/>
      <c r="NOH148" s="84"/>
      <c r="NOI148" s="84"/>
      <c r="NOJ148" s="84"/>
      <c r="NOK148" s="84"/>
      <c r="NOL148" s="84"/>
      <c r="NOM148" s="84"/>
      <c r="NON148" s="84"/>
      <c r="NOO148" s="84"/>
      <c r="NOP148" s="84"/>
      <c r="NOQ148" s="84"/>
      <c r="NOR148" s="84"/>
      <c r="NOS148" s="84"/>
      <c r="NOT148" s="84"/>
      <c r="NOU148" s="84"/>
      <c r="NOV148" s="84"/>
      <c r="NOW148" s="84"/>
      <c r="NOX148" s="84"/>
      <c r="NOY148" s="84"/>
      <c r="NOZ148" s="84"/>
      <c r="NPA148" s="84"/>
      <c r="NPB148" s="84"/>
      <c r="NPC148" s="84"/>
      <c r="NPD148" s="84"/>
      <c r="NPE148" s="84"/>
      <c r="NPF148" s="84"/>
      <c r="NPG148" s="84"/>
      <c r="NPH148" s="84"/>
      <c r="NPI148" s="84"/>
      <c r="NPJ148" s="84"/>
      <c r="NPK148" s="84"/>
      <c r="NPL148" s="84"/>
      <c r="NPM148" s="84"/>
      <c r="NPN148" s="84"/>
      <c r="NPO148" s="84"/>
      <c r="NPP148" s="84"/>
      <c r="NPQ148" s="84"/>
      <c r="NPR148" s="84"/>
      <c r="NPS148" s="84"/>
      <c r="NPT148" s="84"/>
      <c r="NPU148" s="84"/>
      <c r="NPV148" s="84"/>
      <c r="NPW148" s="84"/>
      <c r="NPX148" s="84"/>
      <c r="NPY148" s="84"/>
      <c r="NPZ148" s="84"/>
      <c r="NQA148" s="84"/>
      <c r="NQB148" s="84"/>
      <c r="NQC148" s="84"/>
      <c r="NQD148" s="84"/>
      <c r="NQE148" s="84"/>
      <c r="NQF148" s="84"/>
      <c r="NQG148" s="84"/>
      <c r="NQH148" s="84"/>
      <c r="NQI148" s="84"/>
      <c r="NQJ148" s="84"/>
      <c r="NQK148" s="84"/>
      <c r="NQL148" s="84"/>
      <c r="NQM148" s="84"/>
      <c r="NQN148" s="84"/>
      <c r="NQO148" s="84"/>
      <c r="NQP148" s="84"/>
      <c r="NQQ148" s="84"/>
      <c r="NQR148" s="84"/>
      <c r="NQS148" s="84"/>
      <c r="NQT148" s="84"/>
      <c r="NQU148" s="84"/>
      <c r="NRB148" s="84"/>
      <c r="NRC148" s="84"/>
      <c r="NRD148" s="84"/>
      <c r="NRE148" s="84"/>
      <c r="NRF148" s="84"/>
      <c r="NRG148" s="84"/>
      <c r="NRH148" s="84"/>
      <c r="NRI148" s="84"/>
      <c r="NRJ148" s="84"/>
      <c r="NRK148" s="84"/>
      <c r="NRL148" s="84"/>
      <c r="NRM148" s="84"/>
      <c r="NRN148" s="84"/>
      <c r="NRO148" s="84"/>
      <c r="NRP148" s="84"/>
      <c r="NRQ148" s="84"/>
      <c r="NRR148" s="84"/>
      <c r="NRS148" s="84"/>
      <c r="NRT148" s="84"/>
      <c r="NRU148" s="84"/>
      <c r="NRV148" s="84"/>
      <c r="NRW148" s="84"/>
      <c r="NRX148" s="84"/>
      <c r="NRY148" s="84"/>
      <c r="NRZ148" s="84"/>
      <c r="NSA148" s="84"/>
      <c r="NSB148" s="84"/>
      <c r="NSC148" s="84"/>
      <c r="NSD148" s="84"/>
      <c r="NSE148" s="84"/>
      <c r="NSF148" s="84"/>
      <c r="NSG148" s="84"/>
      <c r="NSH148" s="84"/>
      <c r="NSI148" s="84"/>
      <c r="NSJ148" s="84"/>
      <c r="NSK148" s="84"/>
      <c r="NSL148" s="84"/>
      <c r="NSM148" s="84"/>
      <c r="NSN148" s="84"/>
      <c r="NSO148" s="84"/>
      <c r="NSP148" s="84"/>
      <c r="NSQ148" s="84"/>
      <c r="NSR148" s="84"/>
      <c r="NSS148" s="84"/>
      <c r="NST148" s="84"/>
      <c r="NSU148" s="84"/>
      <c r="NSV148" s="84"/>
      <c r="NSW148" s="84"/>
      <c r="NSX148" s="84"/>
      <c r="NSY148" s="84"/>
      <c r="NSZ148" s="84"/>
      <c r="NTA148" s="84"/>
      <c r="NTB148" s="84"/>
      <c r="NTC148" s="84"/>
      <c r="NTD148" s="84"/>
      <c r="NTE148" s="84"/>
      <c r="NTF148" s="84"/>
      <c r="NTG148" s="84"/>
      <c r="NTH148" s="84"/>
      <c r="NTI148" s="84"/>
      <c r="NTJ148" s="84"/>
      <c r="NTK148" s="84"/>
      <c r="NTL148" s="84"/>
      <c r="NTM148" s="84"/>
      <c r="NTN148" s="84"/>
      <c r="NTO148" s="84"/>
      <c r="NTP148" s="84"/>
      <c r="NTQ148" s="84"/>
      <c r="NTR148" s="84"/>
      <c r="NTS148" s="84"/>
      <c r="NTT148" s="84"/>
      <c r="NTU148" s="84"/>
      <c r="NTV148" s="84"/>
      <c r="NTW148" s="84"/>
      <c r="NTX148" s="84"/>
      <c r="NTY148" s="84"/>
      <c r="NTZ148" s="84"/>
      <c r="NUA148" s="84"/>
      <c r="NUB148" s="84"/>
      <c r="NUC148" s="84"/>
      <c r="NUD148" s="84"/>
      <c r="NUE148" s="84"/>
      <c r="NUF148" s="84"/>
      <c r="NUG148" s="84"/>
      <c r="NUH148" s="84"/>
      <c r="NUI148" s="84"/>
      <c r="NUJ148" s="84"/>
      <c r="NUK148" s="84"/>
      <c r="NUL148" s="84"/>
      <c r="NUM148" s="84"/>
      <c r="NUN148" s="84"/>
      <c r="NUO148" s="84"/>
      <c r="NUP148" s="84"/>
      <c r="NUQ148" s="84"/>
      <c r="NUR148" s="84"/>
      <c r="NUS148" s="84"/>
      <c r="NUT148" s="84"/>
      <c r="NUU148" s="84"/>
      <c r="NUV148" s="84"/>
      <c r="NUW148" s="84"/>
      <c r="NUX148" s="84"/>
      <c r="NUY148" s="84"/>
      <c r="NUZ148" s="84"/>
      <c r="NVA148" s="84"/>
      <c r="NVB148" s="84"/>
      <c r="NVC148" s="84"/>
      <c r="NVD148" s="84"/>
      <c r="NVE148" s="84"/>
      <c r="NVF148" s="84"/>
      <c r="NVG148" s="84"/>
      <c r="NVH148" s="84"/>
      <c r="NVI148" s="84"/>
      <c r="NVJ148" s="84"/>
      <c r="NVK148" s="84"/>
      <c r="NVL148" s="84"/>
      <c r="NVM148" s="84"/>
      <c r="NVN148" s="84"/>
      <c r="NVO148" s="84"/>
      <c r="NVP148" s="84"/>
      <c r="NVQ148" s="84"/>
      <c r="NVR148" s="84"/>
      <c r="NVS148" s="84"/>
      <c r="NVT148" s="84"/>
      <c r="NVU148" s="84"/>
      <c r="NVV148" s="84"/>
      <c r="NVW148" s="84"/>
      <c r="NVX148" s="84"/>
      <c r="NVY148" s="84"/>
      <c r="NVZ148" s="84"/>
      <c r="NWA148" s="84"/>
      <c r="NWB148" s="84"/>
      <c r="NWC148" s="84"/>
      <c r="NWD148" s="84"/>
      <c r="NWE148" s="84"/>
      <c r="NWF148" s="84"/>
      <c r="NWG148" s="84"/>
      <c r="NWH148" s="84"/>
      <c r="NWI148" s="84"/>
      <c r="NWJ148" s="84"/>
      <c r="NWK148" s="84"/>
      <c r="NWL148" s="84"/>
      <c r="NWM148" s="84"/>
      <c r="NWN148" s="84"/>
      <c r="NWO148" s="84"/>
      <c r="NWP148" s="84"/>
      <c r="NWQ148" s="84"/>
      <c r="NWR148" s="84"/>
      <c r="NWS148" s="84"/>
      <c r="NWT148" s="84"/>
      <c r="NWU148" s="84"/>
      <c r="NWV148" s="84"/>
      <c r="NWW148" s="84"/>
      <c r="NWX148" s="84"/>
      <c r="NWY148" s="84"/>
      <c r="NWZ148" s="84"/>
      <c r="NXA148" s="84"/>
      <c r="NXB148" s="84"/>
      <c r="NXC148" s="84"/>
      <c r="NXD148" s="84"/>
      <c r="NXE148" s="84"/>
      <c r="NXF148" s="84"/>
      <c r="NXG148" s="84"/>
      <c r="NXH148" s="84"/>
      <c r="NXI148" s="84"/>
      <c r="NXJ148" s="84"/>
      <c r="NXK148" s="84"/>
      <c r="NXL148" s="84"/>
      <c r="NXM148" s="84"/>
      <c r="NXN148" s="84"/>
      <c r="NXO148" s="84"/>
      <c r="NXP148" s="84"/>
      <c r="NXQ148" s="84"/>
      <c r="NXR148" s="84"/>
      <c r="NXS148" s="84"/>
      <c r="NXT148" s="84"/>
      <c r="NXU148" s="84"/>
      <c r="NXV148" s="84"/>
      <c r="NXW148" s="84"/>
      <c r="NXX148" s="84"/>
      <c r="NXY148" s="84"/>
      <c r="NXZ148" s="84"/>
      <c r="NYA148" s="84"/>
      <c r="NYB148" s="84"/>
      <c r="NYC148" s="84"/>
      <c r="NYD148" s="84"/>
      <c r="NYE148" s="84"/>
      <c r="NYF148" s="84"/>
      <c r="NYG148" s="84"/>
      <c r="NYH148" s="84"/>
      <c r="NYI148" s="84"/>
      <c r="NYJ148" s="84"/>
      <c r="NYK148" s="84"/>
      <c r="NYL148" s="84"/>
      <c r="NYM148" s="84"/>
      <c r="NYN148" s="84"/>
      <c r="NYO148" s="84"/>
      <c r="NYP148" s="84"/>
      <c r="NYQ148" s="84"/>
      <c r="NYR148" s="84"/>
      <c r="NYS148" s="84"/>
      <c r="NYT148" s="84"/>
      <c r="NYU148" s="84"/>
      <c r="NYV148" s="84"/>
      <c r="NYW148" s="84"/>
      <c r="NYX148" s="84"/>
      <c r="NYY148" s="84"/>
      <c r="NYZ148" s="84"/>
      <c r="NZA148" s="84"/>
      <c r="NZB148" s="84"/>
      <c r="NZC148" s="84"/>
      <c r="NZD148" s="84"/>
      <c r="NZE148" s="84"/>
      <c r="NZF148" s="84"/>
      <c r="NZG148" s="84"/>
      <c r="NZH148" s="84"/>
      <c r="NZI148" s="84"/>
      <c r="NZJ148" s="84"/>
      <c r="NZK148" s="84"/>
      <c r="NZL148" s="84"/>
      <c r="NZM148" s="84"/>
      <c r="NZN148" s="84"/>
      <c r="NZO148" s="84"/>
      <c r="NZP148" s="84"/>
      <c r="NZQ148" s="84"/>
      <c r="NZR148" s="84"/>
      <c r="NZS148" s="84"/>
      <c r="NZT148" s="84"/>
      <c r="NZU148" s="84"/>
      <c r="NZV148" s="84"/>
      <c r="NZW148" s="84"/>
      <c r="NZX148" s="84"/>
      <c r="NZY148" s="84"/>
      <c r="NZZ148" s="84"/>
      <c r="OAA148" s="84"/>
      <c r="OAB148" s="84"/>
      <c r="OAC148" s="84"/>
      <c r="OAD148" s="84"/>
      <c r="OAE148" s="84"/>
      <c r="OAF148" s="84"/>
      <c r="OAG148" s="84"/>
      <c r="OAH148" s="84"/>
      <c r="OAI148" s="84"/>
      <c r="OAJ148" s="84"/>
      <c r="OAK148" s="84"/>
      <c r="OAL148" s="84"/>
      <c r="OAM148" s="84"/>
      <c r="OAN148" s="84"/>
      <c r="OAO148" s="84"/>
      <c r="OAP148" s="84"/>
      <c r="OAQ148" s="84"/>
      <c r="OAX148" s="84"/>
      <c r="OAY148" s="84"/>
      <c r="OAZ148" s="84"/>
      <c r="OBA148" s="84"/>
      <c r="OBB148" s="84"/>
      <c r="OBC148" s="84"/>
      <c r="OBD148" s="84"/>
      <c r="OBE148" s="84"/>
      <c r="OBF148" s="84"/>
      <c r="OBG148" s="84"/>
      <c r="OBH148" s="84"/>
      <c r="OBI148" s="84"/>
      <c r="OBJ148" s="84"/>
      <c r="OBK148" s="84"/>
      <c r="OBL148" s="84"/>
      <c r="OBM148" s="84"/>
      <c r="OBN148" s="84"/>
      <c r="OBO148" s="84"/>
      <c r="OBP148" s="84"/>
      <c r="OBQ148" s="84"/>
      <c r="OBR148" s="84"/>
      <c r="OBS148" s="84"/>
      <c r="OBT148" s="84"/>
      <c r="OBU148" s="84"/>
      <c r="OBV148" s="84"/>
      <c r="OBW148" s="84"/>
      <c r="OBX148" s="84"/>
      <c r="OBY148" s="84"/>
      <c r="OBZ148" s="84"/>
      <c r="OCA148" s="84"/>
      <c r="OCB148" s="84"/>
      <c r="OCC148" s="84"/>
      <c r="OCD148" s="84"/>
      <c r="OCE148" s="84"/>
      <c r="OCF148" s="84"/>
      <c r="OCG148" s="84"/>
      <c r="OCH148" s="84"/>
      <c r="OCI148" s="84"/>
      <c r="OCJ148" s="84"/>
      <c r="OCK148" s="84"/>
      <c r="OCL148" s="84"/>
      <c r="OCM148" s="84"/>
      <c r="OCN148" s="84"/>
      <c r="OCO148" s="84"/>
      <c r="OCP148" s="84"/>
      <c r="OCQ148" s="84"/>
      <c r="OCR148" s="84"/>
      <c r="OCS148" s="84"/>
      <c r="OCT148" s="84"/>
      <c r="OCU148" s="84"/>
      <c r="OCV148" s="84"/>
      <c r="OCW148" s="84"/>
      <c r="OCX148" s="84"/>
      <c r="OCY148" s="84"/>
      <c r="OCZ148" s="84"/>
      <c r="ODA148" s="84"/>
      <c r="ODB148" s="84"/>
      <c r="ODC148" s="84"/>
      <c r="ODD148" s="84"/>
      <c r="ODE148" s="84"/>
      <c r="ODF148" s="84"/>
      <c r="ODG148" s="84"/>
      <c r="ODH148" s="84"/>
      <c r="ODI148" s="84"/>
      <c r="ODJ148" s="84"/>
      <c r="ODK148" s="84"/>
      <c r="ODL148" s="84"/>
      <c r="ODM148" s="84"/>
      <c r="ODN148" s="84"/>
      <c r="ODO148" s="84"/>
      <c r="ODP148" s="84"/>
      <c r="ODQ148" s="84"/>
      <c r="ODR148" s="84"/>
      <c r="ODS148" s="84"/>
      <c r="ODT148" s="84"/>
      <c r="ODU148" s="84"/>
      <c r="ODV148" s="84"/>
      <c r="ODW148" s="84"/>
      <c r="ODX148" s="84"/>
      <c r="ODY148" s="84"/>
      <c r="ODZ148" s="84"/>
      <c r="OEA148" s="84"/>
      <c r="OEB148" s="84"/>
      <c r="OEC148" s="84"/>
      <c r="OED148" s="84"/>
      <c r="OEE148" s="84"/>
      <c r="OEF148" s="84"/>
      <c r="OEG148" s="84"/>
      <c r="OEH148" s="84"/>
      <c r="OEI148" s="84"/>
      <c r="OEJ148" s="84"/>
      <c r="OEK148" s="84"/>
      <c r="OEL148" s="84"/>
      <c r="OEM148" s="84"/>
      <c r="OEN148" s="84"/>
      <c r="OEO148" s="84"/>
      <c r="OEP148" s="84"/>
      <c r="OEQ148" s="84"/>
      <c r="OER148" s="84"/>
      <c r="OES148" s="84"/>
      <c r="OET148" s="84"/>
      <c r="OEU148" s="84"/>
      <c r="OEV148" s="84"/>
      <c r="OEW148" s="84"/>
      <c r="OEX148" s="84"/>
      <c r="OEY148" s="84"/>
      <c r="OEZ148" s="84"/>
      <c r="OFA148" s="84"/>
      <c r="OFB148" s="84"/>
      <c r="OFC148" s="84"/>
      <c r="OFD148" s="84"/>
      <c r="OFE148" s="84"/>
      <c r="OFF148" s="84"/>
      <c r="OFG148" s="84"/>
      <c r="OFH148" s="84"/>
      <c r="OFI148" s="84"/>
      <c r="OFJ148" s="84"/>
      <c r="OFK148" s="84"/>
      <c r="OFL148" s="84"/>
      <c r="OFM148" s="84"/>
      <c r="OFN148" s="84"/>
      <c r="OFO148" s="84"/>
      <c r="OFP148" s="84"/>
      <c r="OFQ148" s="84"/>
      <c r="OFR148" s="84"/>
      <c r="OFS148" s="84"/>
      <c r="OFT148" s="84"/>
      <c r="OFU148" s="84"/>
      <c r="OFV148" s="84"/>
      <c r="OFW148" s="84"/>
      <c r="OFX148" s="84"/>
      <c r="OFY148" s="84"/>
      <c r="OFZ148" s="84"/>
      <c r="OGA148" s="84"/>
      <c r="OGB148" s="84"/>
      <c r="OGC148" s="84"/>
      <c r="OGD148" s="84"/>
      <c r="OGE148" s="84"/>
      <c r="OGF148" s="84"/>
      <c r="OGG148" s="84"/>
      <c r="OGH148" s="84"/>
      <c r="OGI148" s="84"/>
      <c r="OGJ148" s="84"/>
      <c r="OGK148" s="84"/>
      <c r="OGL148" s="84"/>
      <c r="OGM148" s="84"/>
      <c r="OGN148" s="84"/>
      <c r="OGO148" s="84"/>
      <c r="OGP148" s="84"/>
      <c r="OGQ148" s="84"/>
      <c r="OGR148" s="84"/>
      <c r="OGS148" s="84"/>
      <c r="OGT148" s="84"/>
      <c r="OGU148" s="84"/>
      <c r="OGV148" s="84"/>
      <c r="OGW148" s="84"/>
      <c r="OGX148" s="84"/>
      <c r="OGY148" s="84"/>
      <c r="OGZ148" s="84"/>
      <c r="OHA148" s="84"/>
      <c r="OHB148" s="84"/>
      <c r="OHC148" s="84"/>
      <c r="OHD148" s="84"/>
      <c r="OHE148" s="84"/>
      <c r="OHF148" s="84"/>
      <c r="OHG148" s="84"/>
      <c r="OHH148" s="84"/>
      <c r="OHI148" s="84"/>
      <c r="OHJ148" s="84"/>
      <c r="OHK148" s="84"/>
      <c r="OHL148" s="84"/>
      <c r="OHM148" s="84"/>
      <c r="OHN148" s="84"/>
      <c r="OHO148" s="84"/>
      <c r="OHP148" s="84"/>
      <c r="OHQ148" s="84"/>
      <c r="OHR148" s="84"/>
      <c r="OHS148" s="84"/>
      <c r="OHT148" s="84"/>
      <c r="OHU148" s="84"/>
      <c r="OHV148" s="84"/>
      <c r="OHW148" s="84"/>
      <c r="OHX148" s="84"/>
      <c r="OHY148" s="84"/>
      <c r="OHZ148" s="84"/>
      <c r="OIA148" s="84"/>
      <c r="OIB148" s="84"/>
      <c r="OIC148" s="84"/>
      <c r="OID148" s="84"/>
      <c r="OIE148" s="84"/>
      <c r="OIF148" s="84"/>
      <c r="OIG148" s="84"/>
      <c r="OIH148" s="84"/>
      <c r="OII148" s="84"/>
      <c r="OIJ148" s="84"/>
      <c r="OIK148" s="84"/>
      <c r="OIL148" s="84"/>
      <c r="OIM148" s="84"/>
      <c r="OIN148" s="84"/>
      <c r="OIO148" s="84"/>
      <c r="OIP148" s="84"/>
      <c r="OIQ148" s="84"/>
      <c r="OIR148" s="84"/>
      <c r="OIS148" s="84"/>
      <c r="OIT148" s="84"/>
      <c r="OIU148" s="84"/>
      <c r="OIV148" s="84"/>
      <c r="OIW148" s="84"/>
      <c r="OIX148" s="84"/>
      <c r="OIY148" s="84"/>
      <c r="OIZ148" s="84"/>
      <c r="OJA148" s="84"/>
      <c r="OJB148" s="84"/>
      <c r="OJC148" s="84"/>
      <c r="OJD148" s="84"/>
      <c r="OJE148" s="84"/>
      <c r="OJF148" s="84"/>
      <c r="OJG148" s="84"/>
      <c r="OJH148" s="84"/>
      <c r="OJI148" s="84"/>
      <c r="OJJ148" s="84"/>
      <c r="OJK148" s="84"/>
      <c r="OJL148" s="84"/>
      <c r="OJM148" s="84"/>
      <c r="OJN148" s="84"/>
      <c r="OJO148" s="84"/>
      <c r="OJP148" s="84"/>
      <c r="OJQ148" s="84"/>
      <c r="OJR148" s="84"/>
      <c r="OJS148" s="84"/>
      <c r="OJT148" s="84"/>
      <c r="OJU148" s="84"/>
      <c r="OJV148" s="84"/>
      <c r="OJW148" s="84"/>
      <c r="OJX148" s="84"/>
      <c r="OJY148" s="84"/>
      <c r="OJZ148" s="84"/>
      <c r="OKA148" s="84"/>
      <c r="OKB148" s="84"/>
      <c r="OKC148" s="84"/>
      <c r="OKD148" s="84"/>
      <c r="OKE148" s="84"/>
      <c r="OKF148" s="84"/>
      <c r="OKG148" s="84"/>
      <c r="OKH148" s="84"/>
      <c r="OKI148" s="84"/>
      <c r="OKJ148" s="84"/>
      <c r="OKK148" s="84"/>
      <c r="OKL148" s="84"/>
      <c r="OKM148" s="84"/>
      <c r="OKT148" s="84"/>
      <c r="OKU148" s="84"/>
      <c r="OKV148" s="84"/>
      <c r="OKW148" s="84"/>
      <c r="OKX148" s="84"/>
      <c r="OKY148" s="84"/>
      <c r="OKZ148" s="84"/>
      <c r="OLA148" s="84"/>
      <c r="OLB148" s="84"/>
      <c r="OLC148" s="84"/>
      <c r="OLD148" s="84"/>
      <c r="OLE148" s="84"/>
      <c r="OLF148" s="84"/>
      <c r="OLG148" s="84"/>
      <c r="OLH148" s="84"/>
      <c r="OLI148" s="84"/>
      <c r="OLJ148" s="84"/>
      <c r="OLK148" s="84"/>
      <c r="OLL148" s="84"/>
      <c r="OLM148" s="84"/>
      <c r="OLN148" s="84"/>
      <c r="OLO148" s="84"/>
      <c r="OLP148" s="84"/>
      <c r="OLQ148" s="84"/>
      <c r="OLR148" s="84"/>
      <c r="OLS148" s="84"/>
      <c r="OLT148" s="84"/>
      <c r="OLU148" s="84"/>
      <c r="OLV148" s="84"/>
      <c r="OLW148" s="84"/>
      <c r="OLX148" s="84"/>
      <c r="OLY148" s="84"/>
      <c r="OLZ148" s="84"/>
      <c r="OMA148" s="84"/>
      <c r="OMB148" s="84"/>
      <c r="OMC148" s="84"/>
      <c r="OMD148" s="84"/>
      <c r="OME148" s="84"/>
      <c r="OMF148" s="84"/>
      <c r="OMG148" s="84"/>
      <c r="OMH148" s="84"/>
      <c r="OMI148" s="84"/>
      <c r="OMJ148" s="84"/>
      <c r="OMK148" s="84"/>
      <c r="OML148" s="84"/>
      <c r="OMM148" s="84"/>
      <c r="OMN148" s="84"/>
      <c r="OMO148" s="84"/>
      <c r="OMP148" s="84"/>
      <c r="OMQ148" s="84"/>
      <c r="OMR148" s="84"/>
      <c r="OMS148" s="84"/>
      <c r="OMT148" s="84"/>
      <c r="OMU148" s="84"/>
      <c r="OMV148" s="84"/>
      <c r="OMW148" s="84"/>
      <c r="OMX148" s="84"/>
      <c r="OMY148" s="84"/>
      <c r="OMZ148" s="84"/>
      <c r="ONA148" s="84"/>
      <c r="ONB148" s="84"/>
      <c r="ONC148" s="84"/>
      <c r="OND148" s="84"/>
      <c r="ONE148" s="84"/>
      <c r="ONF148" s="84"/>
      <c r="ONG148" s="84"/>
      <c r="ONH148" s="84"/>
      <c r="ONI148" s="84"/>
      <c r="ONJ148" s="84"/>
      <c r="ONK148" s="84"/>
      <c r="ONL148" s="84"/>
      <c r="ONM148" s="84"/>
      <c r="ONN148" s="84"/>
      <c r="ONO148" s="84"/>
      <c r="ONP148" s="84"/>
      <c r="ONQ148" s="84"/>
      <c r="ONR148" s="84"/>
      <c r="ONS148" s="84"/>
      <c r="ONT148" s="84"/>
      <c r="ONU148" s="84"/>
      <c r="ONV148" s="84"/>
      <c r="ONW148" s="84"/>
      <c r="ONX148" s="84"/>
      <c r="ONY148" s="84"/>
      <c r="ONZ148" s="84"/>
      <c r="OOA148" s="84"/>
      <c r="OOB148" s="84"/>
      <c r="OOC148" s="84"/>
      <c r="OOD148" s="84"/>
      <c r="OOE148" s="84"/>
      <c r="OOF148" s="84"/>
      <c r="OOG148" s="84"/>
      <c r="OOH148" s="84"/>
      <c r="OOI148" s="84"/>
      <c r="OOJ148" s="84"/>
      <c r="OOK148" s="84"/>
      <c r="OOL148" s="84"/>
      <c r="OOM148" s="84"/>
      <c r="OON148" s="84"/>
      <c r="OOO148" s="84"/>
      <c r="OOP148" s="84"/>
      <c r="OOQ148" s="84"/>
      <c r="OOR148" s="84"/>
      <c r="OOS148" s="84"/>
      <c r="OOT148" s="84"/>
      <c r="OOU148" s="84"/>
      <c r="OOV148" s="84"/>
      <c r="OOW148" s="84"/>
      <c r="OOX148" s="84"/>
      <c r="OOY148" s="84"/>
      <c r="OOZ148" s="84"/>
      <c r="OPA148" s="84"/>
      <c r="OPB148" s="84"/>
      <c r="OPC148" s="84"/>
      <c r="OPD148" s="84"/>
      <c r="OPE148" s="84"/>
      <c r="OPF148" s="84"/>
      <c r="OPG148" s="84"/>
      <c r="OPH148" s="84"/>
      <c r="OPI148" s="84"/>
      <c r="OPJ148" s="84"/>
      <c r="OPK148" s="84"/>
      <c r="OPL148" s="84"/>
      <c r="OPM148" s="84"/>
      <c r="OPN148" s="84"/>
      <c r="OPO148" s="84"/>
      <c r="OPP148" s="84"/>
      <c r="OPQ148" s="84"/>
      <c r="OPR148" s="84"/>
      <c r="OPS148" s="84"/>
      <c r="OPT148" s="84"/>
      <c r="OPU148" s="84"/>
      <c r="OPV148" s="84"/>
      <c r="OPW148" s="84"/>
      <c r="OPX148" s="84"/>
      <c r="OPY148" s="84"/>
      <c r="OPZ148" s="84"/>
      <c r="OQA148" s="84"/>
      <c r="OQB148" s="84"/>
      <c r="OQC148" s="84"/>
      <c r="OQD148" s="84"/>
      <c r="OQE148" s="84"/>
      <c r="OQF148" s="84"/>
      <c r="OQG148" s="84"/>
      <c r="OQH148" s="84"/>
      <c r="OQI148" s="84"/>
      <c r="OQJ148" s="84"/>
      <c r="OQK148" s="84"/>
      <c r="OQL148" s="84"/>
      <c r="OQM148" s="84"/>
      <c r="OQN148" s="84"/>
      <c r="OQO148" s="84"/>
      <c r="OQP148" s="84"/>
      <c r="OQQ148" s="84"/>
      <c r="OQR148" s="84"/>
      <c r="OQS148" s="84"/>
      <c r="OQT148" s="84"/>
      <c r="OQU148" s="84"/>
      <c r="OQV148" s="84"/>
      <c r="OQW148" s="84"/>
      <c r="OQX148" s="84"/>
      <c r="OQY148" s="84"/>
      <c r="OQZ148" s="84"/>
      <c r="ORA148" s="84"/>
      <c r="ORB148" s="84"/>
      <c r="ORC148" s="84"/>
      <c r="ORD148" s="84"/>
      <c r="ORE148" s="84"/>
      <c r="ORF148" s="84"/>
      <c r="ORG148" s="84"/>
      <c r="ORH148" s="84"/>
      <c r="ORI148" s="84"/>
      <c r="ORJ148" s="84"/>
      <c r="ORK148" s="84"/>
      <c r="ORL148" s="84"/>
      <c r="ORM148" s="84"/>
      <c r="ORN148" s="84"/>
      <c r="ORO148" s="84"/>
      <c r="ORP148" s="84"/>
      <c r="ORQ148" s="84"/>
      <c r="ORR148" s="84"/>
      <c r="ORS148" s="84"/>
      <c r="ORT148" s="84"/>
      <c r="ORU148" s="84"/>
      <c r="ORV148" s="84"/>
      <c r="ORW148" s="84"/>
      <c r="ORX148" s="84"/>
      <c r="ORY148" s="84"/>
      <c r="ORZ148" s="84"/>
      <c r="OSA148" s="84"/>
      <c r="OSB148" s="84"/>
      <c r="OSC148" s="84"/>
      <c r="OSD148" s="84"/>
      <c r="OSE148" s="84"/>
      <c r="OSF148" s="84"/>
      <c r="OSG148" s="84"/>
      <c r="OSH148" s="84"/>
      <c r="OSI148" s="84"/>
      <c r="OSJ148" s="84"/>
      <c r="OSK148" s="84"/>
      <c r="OSL148" s="84"/>
      <c r="OSM148" s="84"/>
      <c r="OSN148" s="84"/>
      <c r="OSO148" s="84"/>
      <c r="OSP148" s="84"/>
      <c r="OSQ148" s="84"/>
      <c r="OSR148" s="84"/>
      <c r="OSS148" s="84"/>
      <c r="OST148" s="84"/>
      <c r="OSU148" s="84"/>
      <c r="OSV148" s="84"/>
      <c r="OSW148" s="84"/>
      <c r="OSX148" s="84"/>
      <c r="OSY148" s="84"/>
      <c r="OSZ148" s="84"/>
      <c r="OTA148" s="84"/>
      <c r="OTB148" s="84"/>
      <c r="OTC148" s="84"/>
      <c r="OTD148" s="84"/>
      <c r="OTE148" s="84"/>
      <c r="OTF148" s="84"/>
      <c r="OTG148" s="84"/>
      <c r="OTH148" s="84"/>
      <c r="OTI148" s="84"/>
      <c r="OTJ148" s="84"/>
      <c r="OTK148" s="84"/>
      <c r="OTL148" s="84"/>
      <c r="OTM148" s="84"/>
      <c r="OTN148" s="84"/>
      <c r="OTO148" s="84"/>
      <c r="OTP148" s="84"/>
      <c r="OTQ148" s="84"/>
      <c r="OTR148" s="84"/>
      <c r="OTS148" s="84"/>
      <c r="OTT148" s="84"/>
      <c r="OTU148" s="84"/>
      <c r="OTV148" s="84"/>
      <c r="OTW148" s="84"/>
      <c r="OTX148" s="84"/>
      <c r="OTY148" s="84"/>
      <c r="OTZ148" s="84"/>
      <c r="OUA148" s="84"/>
      <c r="OUB148" s="84"/>
      <c r="OUC148" s="84"/>
      <c r="OUD148" s="84"/>
      <c r="OUE148" s="84"/>
      <c r="OUF148" s="84"/>
      <c r="OUG148" s="84"/>
      <c r="OUH148" s="84"/>
      <c r="OUI148" s="84"/>
      <c r="OUP148" s="84"/>
      <c r="OUQ148" s="84"/>
      <c r="OUR148" s="84"/>
      <c r="OUS148" s="84"/>
      <c r="OUT148" s="84"/>
      <c r="OUU148" s="84"/>
      <c r="OUV148" s="84"/>
      <c r="OUW148" s="84"/>
      <c r="OUX148" s="84"/>
      <c r="OUY148" s="84"/>
      <c r="OUZ148" s="84"/>
      <c r="OVA148" s="84"/>
      <c r="OVB148" s="84"/>
      <c r="OVC148" s="84"/>
      <c r="OVD148" s="84"/>
      <c r="OVE148" s="84"/>
      <c r="OVF148" s="84"/>
      <c r="OVG148" s="84"/>
      <c r="OVH148" s="84"/>
      <c r="OVI148" s="84"/>
      <c r="OVJ148" s="84"/>
      <c r="OVK148" s="84"/>
      <c r="OVL148" s="84"/>
      <c r="OVM148" s="84"/>
      <c r="OVN148" s="84"/>
      <c r="OVO148" s="84"/>
      <c r="OVP148" s="84"/>
      <c r="OVQ148" s="84"/>
      <c r="OVR148" s="84"/>
      <c r="OVS148" s="84"/>
      <c r="OVT148" s="84"/>
      <c r="OVU148" s="84"/>
      <c r="OVV148" s="84"/>
      <c r="OVW148" s="84"/>
      <c r="OVX148" s="84"/>
      <c r="OVY148" s="84"/>
      <c r="OVZ148" s="84"/>
      <c r="OWA148" s="84"/>
      <c r="OWB148" s="84"/>
      <c r="OWC148" s="84"/>
      <c r="OWD148" s="84"/>
      <c r="OWE148" s="84"/>
      <c r="OWF148" s="84"/>
      <c r="OWG148" s="84"/>
      <c r="OWH148" s="84"/>
      <c r="OWI148" s="84"/>
      <c r="OWJ148" s="84"/>
      <c r="OWK148" s="84"/>
      <c r="OWL148" s="84"/>
      <c r="OWM148" s="84"/>
      <c r="OWN148" s="84"/>
      <c r="OWO148" s="84"/>
      <c r="OWP148" s="84"/>
      <c r="OWQ148" s="84"/>
      <c r="OWR148" s="84"/>
      <c r="OWS148" s="84"/>
      <c r="OWT148" s="84"/>
      <c r="OWU148" s="84"/>
      <c r="OWV148" s="84"/>
      <c r="OWW148" s="84"/>
      <c r="OWX148" s="84"/>
      <c r="OWY148" s="84"/>
      <c r="OWZ148" s="84"/>
      <c r="OXA148" s="84"/>
      <c r="OXB148" s="84"/>
      <c r="OXC148" s="84"/>
      <c r="OXD148" s="84"/>
      <c r="OXE148" s="84"/>
      <c r="OXF148" s="84"/>
      <c r="OXG148" s="84"/>
      <c r="OXH148" s="84"/>
      <c r="OXI148" s="84"/>
      <c r="OXJ148" s="84"/>
      <c r="OXK148" s="84"/>
      <c r="OXL148" s="84"/>
      <c r="OXM148" s="84"/>
      <c r="OXN148" s="84"/>
      <c r="OXO148" s="84"/>
      <c r="OXP148" s="84"/>
      <c r="OXQ148" s="84"/>
      <c r="OXR148" s="84"/>
      <c r="OXS148" s="84"/>
      <c r="OXT148" s="84"/>
      <c r="OXU148" s="84"/>
      <c r="OXV148" s="84"/>
      <c r="OXW148" s="84"/>
      <c r="OXX148" s="84"/>
      <c r="OXY148" s="84"/>
      <c r="OXZ148" s="84"/>
      <c r="OYA148" s="84"/>
      <c r="OYB148" s="84"/>
      <c r="OYC148" s="84"/>
      <c r="OYD148" s="84"/>
      <c r="OYE148" s="84"/>
      <c r="OYF148" s="84"/>
      <c r="OYG148" s="84"/>
      <c r="OYH148" s="84"/>
      <c r="OYI148" s="84"/>
      <c r="OYJ148" s="84"/>
      <c r="OYK148" s="84"/>
      <c r="OYL148" s="84"/>
      <c r="OYM148" s="84"/>
      <c r="OYN148" s="84"/>
      <c r="OYO148" s="84"/>
      <c r="OYP148" s="84"/>
      <c r="OYQ148" s="84"/>
      <c r="OYR148" s="84"/>
      <c r="OYS148" s="84"/>
      <c r="OYT148" s="84"/>
      <c r="OYU148" s="84"/>
      <c r="OYV148" s="84"/>
      <c r="OYW148" s="84"/>
      <c r="OYX148" s="84"/>
      <c r="OYY148" s="84"/>
      <c r="OYZ148" s="84"/>
      <c r="OZA148" s="84"/>
      <c r="OZB148" s="84"/>
      <c r="OZC148" s="84"/>
      <c r="OZD148" s="84"/>
      <c r="OZE148" s="84"/>
      <c r="OZF148" s="84"/>
      <c r="OZG148" s="84"/>
      <c r="OZH148" s="84"/>
      <c r="OZI148" s="84"/>
      <c r="OZJ148" s="84"/>
      <c r="OZK148" s="84"/>
      <c r="OZL148" s="84"/>
      <c r="OZM148" s="84"/>
      <c r="OZN148" s="84"/>
      <c r="OZO148" s="84"/>
      <c r="OZP148" s="84"/>
      <c r="OZQ148" s="84"/>
      <c r="OZR148" s="84"/>
      <c r="OZS148" s="84"/>
      <c r="OZT148" s="84"/>
      <c r="OZU148" s="84"/>
      <c r="OZV148" s="84"/>
      <c r="OZW148" s="84"/>
      <c r="OZX148" s="84"/>
      <c r="OZY148" s="84"/>
      <c r="OZZ148" s="84"/>
      <c r="PAA148" s="84"/>
      <c r="PAB148" s="84"/>
      <c r="PAC148" s="84"/>
      <c r="PAD148" s="84"/>
      <c r="PAE148" s="84"/>
      <c r="PAF148" s="84"/>
      <c r="PAG148" s="84"/>
      <c r="PAH148" s="84"/>
      <c r="PAI148" s="84"/>
      <c r="PAJ148" s="84"/>
      <c r="PAK148" s="84"/>
      <c r="PAL148" s="84"/>
      <c r="PAM148" s="84"/>
      <c r="PAN148" s="84"/>
      <c r="PAO148" s="84"/>
      <c r="PAP148" s="84"/>
      <c r="PAQ148" s="84"/>
      <c r="PAR148" s="84"/>
      <c r="PAS148" s="84"/>
      <c r="PAT148" s="84"/>
      <c r="PAU148" s="84"/>
      <c r="PAV148" s="84"/>
      <c r="PAW148" s="84"/>
      <c r="PAX148" s="84"/>
      <c r="PAY148" s="84"/>
      <c r="PAZ148" s="84"/>
      <c r="PBA148" s="84"/>
      <c r="PBB148" s="84"/>
      <c r="PBC148" s="84"/>
      <c r="PBD148" s="84"/>
      <c r="PBE148" s="84"/>
      <c r="PBF148" s="84"/>
      <c r="PBG148" s="84"/>
      <c r="PBH148" s="84"/>
      <c r="PBI148" s="84"/>
      <c r="PBJ148" s="84"/>
      <c r="PBK148" s="84"/>
      <c r="PBL148" s="84"/>
      <c r="PBM148" s="84"/>
      <c r="PBN148" s="84"/>
      <c r="PBO148" s="84"/>
      <c r="PBP148" s="84"/>
      <c r="PBQ148" s="84"/>
      <c r="PBR148" s="84"/>
      <c r="PBS148" s="84"/>
      <c r="PBT148" s="84"/>
      <c r="PBU148" s="84"/>
      <c r="PBV148" s="84"/>
      <c r="PBW148" s="84"/>
      <c r="PBX148" s="84"/>
      <c r="PBY148" s="84"/>
      <c r="PBZ148" s="84"/>
      <c r="PCA148" s="84"/>
      <c r="PCB148" s="84"/>
      <c r="PCC148" s="84"/>
      <c r="PCD148" s="84"/>
      <c r="PCE148" s="84"/>
      <c r="PCF148" s="84"/>
      <c r="PCG148" s="84"/>
      <c r="PCH148" s="84"/>
      <c r="PCI148" s="84"/>
      <c r="PCJ148" s="84"/>
      <c r="PCK148" s="84"/>
      <c r="PCL148" s="84"/>
      <c r="PCM148" s="84"/>
      <c r="PCN148" s="84"/>
      <c r="PCO148" s="84"/>
      <c r="PCP148" s="84"/>
      <c r="PCQ148" s="84"/>
      <c r="PCR148" s="84"/>
      <c r="PCS148" s="84"/>
      <c r="PCT148" s="84"/>
      <c r="PCU148" s="84"/>
      <c r="PCV148" s="84"/>
      <c r="PCW148" s="84"/>
      <c r="PCX148" s="84"/>
      <c r="PCY148" s="84"/>
      <c r="PCZ148" s="84"/>
      <c r="PDA148" s="84"/>
      <c r="PDB148" s="84"/>
      <c r="PDC148" s="84"/>
      <c r="PDD148" s="84"/>
      <c r="PDE148" s="84"/>
      <c r="PDF148" s="84"/>
      <c r="PDG148" s="84"/>
      <c r="PDH148" s="84"/>
      <c r="PDI148" s="84"/>
      <c r="PDJ148" s="84"/>
      <c r="PDK148" s="84"/>
      <c r="PDL148" s="84"/>
      <c r="PDM148" s="84"/>
      <c r="PDN148" s="84"/>
      <c r="PDO148" s="84"/>
      <c r="PDP148" s="84"/>
      <c r="PDQ148" s="84"/>
      <c r="PDR148" s="84"/>
      <c r="PDS148" s="84"/>
      <c r="PDT148" s="84"/>
      <c r="PDU148" s="84"/>
      <c r="PDV148" s="84"/>
      <c r="PDW148" s="84"/>
      <c r="PDX148" s="84"/>
      <c r="PDY148" s="84"/>
      <c r="PDZ148" s="84"/>
      <c r="PEA148" s="84"/>
      <c r="PEB148" s="84"/>
      <c r="PEC148" s="84"/>
      <c r="PED148" s="84"/>
      <c r="PEE148" s="84"/>
      <c r="PEL148" s="84"/>
      <c r="PEM148" s="84"/>
      <c r="PEN148" s="84"/>
      <c r="PEO148" s="84"/>
      <c r="PEP148" s="84"/>
      <c r="PEQ148" s="84"/>
      <c r="PER148" s="84"/>
      <c r="PES148" s="84"/>
      <c r="PET148" s="84"/>
      <c r="PEU148" s="84"/>
      <c r="PEV148" s="84"/>
      <c r="PEW148" s="84"/>
      <c r="PEX148" s="84"/>
      <c r="PEY148" s="84"/>
      <c r="PEZ148" s="84"/>
      <c r="PFA148" s="84"/>
      <c r="PFB148" s="84"/>
      <c r="PFC148" s="84"/>
      <c r="PFD148" s="84"/>
      <c r="PFE148" s="84"/>
      <c r="PFF148" s="84"/>
      <c r="PFG148" s="84"/>
      <c r="PFH148" s="84"/>
      <c r="PFI148" s="84"/>
      <c r="PFJ148" s="84"/>
      <c r="PFK148" s="84"/>
      <c r="PFL148" s="84"/>
      <c r="PFM148" s="84"/>
      <c r="PFN148" s="84"/>
      <c r="PFO148" s="84"/>
      <c r="PFP148" s="84"/>
      <c r="PFQ148" s="84"/>
      <c r="PFR148" s="84"/>
      <c r="PFS148" s="84"/>
      <c r="PFT148" s="84"/>
      <c r="PFU148" s="84"/>
      <c r="PFV148" s="84"/>
      <c r="PFW148" s="84"/>
      <c r="PFX148" s="84"/>
      <c r="PFY148" s="84"/>
      <c r="PFZ148" s="84"/>
      <c r="PGA148" s="84"/>
      <c r="PGB148" s="84"/>
      <c r="PGC148" s="84"/>
      <c r="PGD148" s="84"/>
      <c r="PGE148" s="84"/>
      <c r="PGF148" s="84"/>
      <c r="PGG148" s="84"/>
      <c r="PGH148" s="84"/>
      <c r="PGI148" s="84"/>
      <c r="PGJ148" s="84"/>
      <c r="PGK148" s="84"/>
      <c r="PGL148" s="84"/>
      <c r="PGM148" s="84"/>
      <c r="PGN148" s="84"/>
      <c r="PGO148" s="84"/>
      <c r="PGP148" s="84"/>
      <c r="PGQ148" s="84"/>
      <c r="PGR148" s="84"/>
      <c r="PGS148" s="84"/>
      <c r="PGT148" s="84"/>
      <c r="PGU148" s="84"/>
      <c r="PGV148" s="84"/>
      <c r="PGW148" s="84"/>
      <c r="PGX148" s="84"/>
      <c r="PGY148" s="84"/>
      <c r="PGZ148" s="84"/>
      <c r="PHA148" s="84"/>
      <c r="PHB148" s="84"/>
      <c r="PHC148" s="84"/>
      <c r="PHD148" s="84"/>
      <c r="PHE148" s="84"/>
      <c r="PHF148" s="84"/>
      <c r="PHG148" s="84"/>
      <c r="PHH148" s="84"/>
      <c r="PHI148" s="84"/>
      <c r="PHJ148" s="84"/>
      <c r="PHK148" s="84"/>
      <c r="PHL148" s="84"/>
      <c r="PHM148" s="84"/>
      <c r="PHN148" s="84"/>
      <c r="PHO148" s="84"/>
      <c r="PHP148" s="84"/>
      <c r="PHQ148" s="84"/>
      <c r="PHR148" s="84"/>
      <c r="PHS148" s="84"/>
      <c r="PHT148" s="84"/>
      <c r="PHU148" s="84"/>
      <c r="PHV148" s="84"/>
      <c r="PHW148" s="84"/>
      <c r="PHX148" s="84"/>
      <c r="PHY148" s="84"/>
      <c r="PHZ148" s="84"/>
      <c r="PIA148" s="84"/>
      <c r="PIB148" s="84"/>
      <c r="PIC148" s="84"/>
      <c r="PID148" s="84"/>
      <c r="PIE148" s="84"/>
      <c r="PIF148" s="84"/>
      <c r="PIG148" s="84"/>
      <c r="PIH148" s="84"/>
      <c r="PII148" s="84"/>
      <c r="PIJ148" s="84"/>
      <c r="PIK148" s="84"/>
      <c r="PIL148" s="84"/>
      <c r="PIM148" s="84"/>
      <c r="PIN148" s="84"/>
      <c r="PIO148" s="84"/>
      <c r="PIP148" s="84"/>
      <c r="PIQ148" s="84"/>
      <c r="PIR148" s="84"/>
      <c r="PIS148" s="84"/>
      <c r="PIT148" s="84"/>
      <c r="PIU148" s="84"/>
      <c r="PIV148" s="84"/>
      <c r="PIW148" s="84"/>
      <c r="PIX148" s="84"/>
      <c r="PIY148" s="84"/>
      <c r="PIZ148" s="84"/>
      <c r="PJA148" s="84"/>
      <c r="PJB148" s="84"/>
      <c r="PJC148" s="84"/>
      <c r="PJD148" s="84"/>
      <c r="PJE148" s="84"/>
      <c r="PJF148" s="84"/>
      <c r="PJG148" s="84"/>
      <c r="PJH148" s="84"/>
      <c r="PJI148" s="84"/>
      <c r="PJJ148" s="84"/>
      <c r="PJK148" s="84"/>
      <c r="PJL148" s="84"/>
      <c r="PJM148" s="84"/>
      <c r="PJN148" s="84"/>
      <c r="PJO148" s="84"/>
      <c r="PJP148" s="84"/>
      <c r="PJQ148" s="84"/>
      <c r="PJR148" s="84"/>
      <c r="PJS148" s="84"/>
      <c r="PJT148" s="84"/>
      <c r="PJU148" s="84"/>
      <c r="PJV148" s="84"/>
      <c r="PJW148" s="84"/>
      <c r="PJX148" s="84"/>
      <c r="PJY148" s="84"/>
      <c r="PJZ148" s="84"/>
      <c r="PKA148" s="84"/>
      <c r="PKB148" s="84"/>
      <c r="PKC148" s="84"/>
      <c r="PKD148" s="84"/>
      <c r="PKE148" s="84"/>
      <c r="PKF148" s="84"/>
      <c r="PKG148" s="84"/>
      <c r="PKH148" s="84"/>
      <c r="PKI148" s="84"/>
      <c r="PKJ148" s="84"/>
      <c r="PKK148" s="84"/>
      <c r="PKL148" s="84"/>
      <c r="PKM148" s="84"/>
      <c r="PKN148" s="84"/>
      <c r="PKO148" s="84"/>
      <c r="PKP148" s="84"/>
      <c r="PKQ148" s="84"/>
      <c r="PKR148" s="84"/>
      <c r="PKS148" s="84"/>
      <c r="PKT148" s="84"/>
      <c r="PKU148" s="84"/>
      <c r="PKV148" s="84"/>
      <c r="PKW148" s="84"/>
      <c r="PKX148" s="84"/>
      <c r="PKY148" s="84"/>
      <c r="PKZ148" s="84"/>
      <c r="PLA148" s="84"/>
      <c r="PLB148" s="84"/>
      <c r="PLC148" s="84"/>
      <c r="PLD148" s="84"/>
      <c r="PLE148" s="84"/>
      <c r="PLF148" s="84"/>
      <c r="PLG148" s="84"/>
      <c r="PLH148" s="84"/>
      <c r="PLI148" s="84"/>
      <c r="PLJ148" s="84"/>
      <c r="PLK148" s="84"/>
      <c r="PLL148" s="84"/>
      <c r="PLM148" s="84"/>
      <c r="PLN148" s="84"/>
      <c r="PLO148" s="84"/>
      <c r="PLP148" s="84"/>
      <c r="PLQ148" s="84"/>
      <c r="PLR148" s="84"/>
      <c r="PLS148" s="84"/>
      <c r="PLT148" s="84"/>
      <c r="PLU148" s="84"/>
      <c r="PLV148" s="84"/>
      <c r="PLW148" s="84"/>
      <c r="PLX148" s="84"/>
      <c r="PLY148" s="84"/>
      <c r="PLZ148" s="84"/>
      <c r="PMA148" s="84"/>
      <c r="PMB148" s="84"/>
      <c r="PMC148" s="84"/>
      <c r="PMD148" s="84"/>
      <c r="PME148" s="84"/>
      <c r="PMF148" s="84"/>
      <c r="PMG148" s="84"/>
      <c r="PMH148" s="84"/>
      <c r="PMI148" s="84"/>
      <c r="PMJ148" s="84"/>
      <c r="PMK148" s="84"/>
      <c r="PML148" s="84"/>
      <c r="PMM148" s="84"/>
      <c r="PMN148" s="84"/>
      <c r="PMO148" s="84"/>
      <c r="PMP148" s="84"/>
      <c r="PMQ148" s="84"/>
      <c r="PMR148" s="84"/>
      <c r="PMS148" s="84"/>
      <c r="PMT148" s="84"/>
      <c r="PMU148" s="84"/>
      <c r="PMV148" s="84"/>
      <c r="PMW148" s="84"/>
      <c r="PMX148" s="84"/>
      <c r="PMY148" s="84"/>
      <c r="PMZ148" s="84"/>
      <c r="PNA148" s="84"/>
      <c r="PNB148" s="84"/>
      <c r="PNC148" s="84"/>
      <c r="PND148" s="84"/>
      <c r="PNE148" s="84"/>
      <c r="PNF148" s="84"/>
      <c r="PNG148" s="84"/>
      <c r="PNH148" s="84"/>
      <c r="PNI148" s="84"/>
      <c r="PNJ148" s="84"/>
      <c r="PNK148" s="84"/>
      <c r="PNL148" s="84"/>
      <c r="PNM148" s="84"/>
      <c r="PNN148" s="84"/>
      <c r="PNO148" s="84"/>
      <c r="PNP148" s="84"/>
      <c r="PNQ148" s="84"/>
      <c r="PNR148" s="84"/>
      <c r="PNS148" s="84"/>
      <c r="PNT148" s="84"/>
      <c r="PNU148" s="84"/>
      <c r="PNV148" s="84"/>
      <c r="PNW148" s="84"/>
      <c r="PNX148" s="84"/>
      <c r="PNY148" s="84"/>
      <c r="PNZ148" s="84"/>
      <c r="POA148" s="84"/>
      <c r="POH148" s="84"/>
      <c r="POI148" s="84"/>
      <c r="POJ148" s="84"/>
      <c r="POK148" s="84"/>
      <c r="POL148" s="84"/>
      <c r="POM148" s="84"/>
      <c r="PON148" s="84"/>
      <c r="POO148" s="84"/>
      <c r="POP148" s="84"/>
      <c r="POQ148" s="84"/>
      <c r="POR148" s="84"/>
      <c r="POS148" s="84"/>
      <c r="POT148" s="84"/>
      <c r="POU148" s="84"/>
      <c r="POV148" s="84"/>
      <c r="POW148" s="84"/>
      <c r="POX148" s="84"/>
      <c r="POY148" s="84"/>
      <c r="POZ148" s="84"/>
      <c r="PPA148" s="84"/>
      <c r="PPB148" s="84"/>
      <c r="PPC148" s="84"/>
      <c r="PPD148" s="84"/>
      <c r="PPE148" s="84"/>
      <c r="PPF148" s="84"/>
      <c r="PPG148" s="84"/>
      <c r="PPH148" s="84"/>
      <c r="PPI148" s="84"/>
      <c r="PPJ148" s="84"/>
      <c r="PPK148" s="84"/>
      <c r="PPL148" s="84"/>
      <c r="PPM148" s="84"/>
      <c r="PPN148" s="84"/>
      <c r="PPO148" s="84"/>
      <c r="PPP148" s="84"/>
      <c r="PPQ148" s="84"/>
      <c r="PPR148" s="84"/>
      <c r="PPS148" s="84"/>
      <c r="PPT148" s="84"/>
      <c r="PPU148" s="84"/>
      <c r="PPV148" s="84"/>
      <c r="PPW148" s="84"/>
      <c r="PPX148" s="84"/>
      <c r="PPY148" s="84"/>
      <c r="PPZ148" s="84"/>
      <c r="PQA148" s="84"/>
      <c r="PQB148" s="84"/>
      <c r="PQC148" s="84"/>
      <c r="PQD148" s="84"/>
      <c r="PQE148" s="84"/>
      <c r="PQF148" s="84"/>
      <c r="PQG148" s="84"/>
      <c r="PQH148" s="84"/>
      <c r="PQI148" s="84"/>
      <c r="PQJ148" s="84"/>
      <c r="PQK148" s="84"/>
      <c r="PQL148" s="84"/>
      <c r="PQM148" s="84"/>
      <c r="PQN148" s="84"/>
      <c r="PQO148" s="84"/>
      <c r="PQP148" s="84"/>
      <c r="PQQ148" s="84"/>
      <c r="PQR148" s="84"/>
      <c r="PQS148" s="84"/>
      <c r="PQT148" s="84"/>
      <c r="PQU148" s="84"/>
      <c r="PQV148" s="84"/>
      <c r="PQW148" s="84"/>
      <c r="PQX148" s="84"/>
      <c r="PQY148" s="84"/>
      <c r="PQZ148" s="84"/>
      <c r="PRA148" s="84"/>
      <c r="PRB148" s="84"/>
      <c r="PRC148" s="84"/>
      <c r="PRD148" s="84"/>
      <c r="PRE148" s="84"/>
      <c r="PRF148" s="84"/>
      <c r="PRG148" s="84"/>
      <c r="PRH148" s="84"/>
      <c r="PRI148" s="84"/>
      <c r="PRJ148" s="84"/>
      <c r="PRK148" s="84"/>
      <c r="PRL148" s="84"/>
      <c r="PRM148" s="84"/>
      <c r="PRN148" s="84"/>
      <c r="PRO148" s="84"/>
      <c r="PRP148" s="84"/>
      <c r="PRQ148" s="84"/>
      <c r="PRR148" s="84"/>
      <c r="PRS148" s="84"/>
      <c r="PRT148" s="84"/>
      <c r="PRU148" s="84"/>
      <c r="PRV148" s="84"/>
      <c r="PRW148" s="84"/>
      <c r="PRX148" s="84"/>
      <c r="PRY148" s="84"/>
      <c r="PRZ148" s="84"/>
      <c r="PSA148" s="84"/>
      <c r="PSB148" s="84"/>
      <c r="PSC148" s="84"/>
      <c r="PSD148" s="84"/>
      <c r="PSE148" s="84"/>
      <c r="PSF148" s="84"/>
      <c r="PSG148" s="84"/>
      <c r="PSH148" s="84"/>
      <c r="PSI148" s="84"/>
      <c r="PSJ148" s="84"/>
      <c r="PSK148" s="84"/>
      <c r="PSL148" s="84"/>
      <c r="PSM148" s="84"/>
      <c r="PSN148" s="84"/>
      <c r="PSO148" s="84"/>
      <c r="PSP148" s="84"/>
      <c r="PSQ148" s="84"/>
      <c r="PSR148" s="84"/>
      <c r="PSS148" s="84"/>
      <c r="PST148" s="84"/>
      <c r="PSU148" s="84"/>
      <c r="PSV148" s="84"/>
      <c r="PSW148" s="84"/>
      <c r="PSX148" s="84"/>
      <c r="PSY148" s="84"/>
      <c r="PSZ148" s="84"/>
      <c r="PTA148" s="84"/>
      <c r="PTB148" s="84"/>
      <c r="PTC148" s="84"/>
      <c r="PTD148" s="84"/>
      <c r="PTE148" s="84"/>
      <c r="PTF148" s="84"/>
      <c r="PTG148" s="84"/>
      <c r="PTH148" s="84"/>
      <c r="PTI148" s="84"/>
      <c r="PTJ148" s="84"/>
      <c r="PTK148" s="84"/>
      <c r="PTL148" s="84"/>
      <c r="PTM148" s="84"/>
      <c r="PTN148" s="84"/>
      <c r="PTO148" s="84"/>
      <c r="PTP148" s="84"/>
      <c r="PTQ148" s="84"/>
      <c r="PTR148" s="84"/>
      <c r="PTS148" s="84"/>
      <c r="PTT148" s="84"/>
      <c r="PTU148" s="84"/>
      <c r="PTV148" s="84"/>
      <c r="PTW148" s="84"/>
      <c r="PTX148" s="84"/>
      <c r="PTY148" s="84"/>
      <c r="PTZ148" s="84"/>
      <c r="PUA148" s="84"/>
      <c r="PUB148" s="84"/>
      <c r="PUC148" s="84"/>
      <c r="PUD148" s="84"/>
      <c r="PUE148" s="84"/>
      <c r="PUF148" s="84"/>
      <c r="PUG148" s="84"/>
      <c r="PUH148" s="84"/>
      <c r="PUI148" s="84"/>
      <c r="PUJ148" s="84"/>
      <c r="PUK148" s="84"/>
      <c r="PUL148" s="84"/>
      <c r="PUM148" s="84"/>
      <c r="PUN148" s="84"/>
      <c r="PUO148" s="84"/>
      <c r="PUP148" s="84"/>
      <c r="PUQ148" s="84"/>
      <c r="PUR148" s="84"/>
      <c r="PUS148" s="84"/>
      <c r="PUT148" s="84"/>
      <c r="PUU148" s="84"/>
      <c r="PUV148" s="84"/>
      <c r="PUW148" s="84"/>
      <c r="PUX148" s="84"/>
      <c r="PUY148" s="84"/>
      <c r="PUZ148" s="84"/>
      <c r="PVA148" s="84"/>
      <c r="PVB148" s="84"/>
      <c r="PVC148" s="84"/>
      <c r="PVD148" s="84"/>
      <c r="PVE148" s="84"/>
      <c r="PVF148" s="84"/>
      <c r="PVG148" s="84"/>
      <c r="PVH148" s="84"/>
      <c r="PVI148" s="84"/>
      <c r="PVJ148" s="84"/>
      <c r="PVK148" s="84"/>
      <c r="PVL148" s="84"/>
      <c r="PVM148" s="84"/>
      <c r="PVN148" s="84"/>
      <c r="PVO148" s="84"/>
      <c r="PVP148" s="84"/>
      <c r="PVQ148" s="84"/>
      <c r="PVR148" s="84"/>
      <c r="PVS148" s="84"/>
      <c r="PVT148" s="84"/>
      <c r="PVU148" s="84"/>
      <c r="PVV148" s="84"/>
      <c r="PVW148" s="84"/>
      <c r="PVX148" s="84"/>
      <c r="PVY148" s="84"/>
      <c r="PVZ148" s="84"/>
      <c r="PWA148" s="84"/>
      <c r="PWB148" s="84"/>
      <c r="PWC148" s="84"/>
      <c r="PWD148" s="84"/>
      <c r="PWE148" s="84"/>
      <c r="PWF148" s="84"/>
      <c r="PWG148" s="84"/>
      <c r="PWH148" s="84"/>
      <c r="PWI148" s="84"/>
      <c r="PWJ148" s="84"/>
      <c r="PWK148" s="84"/>
      <c r="PWL148" s="84"/>
      <c r="PWM148" s="84"/>
      <c r="PWN148" s="84"/>
      <c r="PWO148" s="84"/>
      <c r="PWP148" s="84"/>
      <c r="PWQ148" s="84"/>
      <c r="PWR148" s="84"/>
      <c r="PWS148" s="84"/>
      <c r="PWT148" s="84"/>
      <c r="PWU148" s="84"/>
      <c r="PWV148" s="84"/>
      <c r="PWW148" s="84"/>
      <c r="PWX148" s="84"/>
      <c r="PWY148" s="84"/>
      <c r="PWZ148" s="84"/>
      <c r="PXA148" s="84"/>
      <c r="PXB148" s="84"/>
      <c r="PXC148" s="84"/>
      <c r="PXD148" s="84"/>
      <c r="PXE148" s="84"/>
      <c r="PXF148" s="84"/>
      <c r="PXG148" s="84"/>
      <c r="PXH148" s="84"/>
      <c r="PXI148" s="84"/>
      <c r="PXJ148" s="84"/>
      <c r="PXK148" s="84"/>
      <c r="PXL148" s="84"/>
      <c r="PXM148" s="84"/>
      <c r="PXN148" s="84"/>
      <c r="PXO148" s="84"/>
      <c r="PXP148" s="84"/>
      <c r="PXQ148" s="84"/>
      <c r="PXR148" s="84"/>
      <c r="PXS148" s="84"/>
      <c r="PXT148" s="84"/>
      <c r="PXU148" s="84"/>
      <c r="PXV148" s="84"/>
      <c r="PXW148" s="84"/>
      <c r="PYD148" s="84"/>
      <c r="PYE148" s="84"/>
      <c r="PYF148" s="84"/>
      <c r="PYG148" s="84"/>
      <c r="PYH148" s="84"/>
      <c r="PYI148" s="84"/>
      <c r="PYJ148" s="84"/>
      <c r="PYK148" s="84"/>
      <c r="PYL148" s="84"/>
      <c r="PYM148" s="84"/>
      <c r="PYN148" s="84"/>
      <c r="PYO148" s="84"/>
      <c r="PYP148" s="84"/>
      <c r="PYQ148" s="84"/>
      <c r="PYR148" s="84"/>
      <c r="PYS148" s="84"/>
      <c r="PYT148" s="84"/>
      <c r="PYU148" s="84"/>
      <c r="PYV148" s="84"/>
      <c r="PYW148" s="84"/>
      <c r="PYX148" s="84"/>
      <c r="PYY148" s="84"/>
      <c r="PYZ148" s="84"/>
      <c r="PZA148" s="84"/>
      <c r="PZB148" s="84"/>
      <c r="PZC148" s="84"/>
      <c r="PZD148" s="84"/>
      <c r="PZE148" s="84"/>
      <c r="PZF148" s="84"/>
      <c r="PZG148" s="84"/>
      <c r="PZH148" s="84"/>
      <c r="PZI148" s="84"/>
      <c r="PZJ148" s="84"/>
      <c r="PZK148" s="84"/>
      <c r="PZL148" s="84"/>
      <c r="PZM148" s="84"/>
      <c r="PZN148" s="84"/>
      <c r="PZO148" s="84"/>
      <c r="PZP148" s="84"/>
      <c r="PZQ148" s="84"/>
      <c r="PZR148" s="84"/>
      <c r="PZS148" s="84"/>
      <c r="PZT148" s="84"/>
      <c r="PZU148" s="84"/>
      <c r="PZV148" s="84"/>
      <c r="PZW148" s="84"/>
      <c r="PZX148" s="84"/>
      <c r="PZY148" s="84"/>
      <c r="PZZ148" s="84"/>
      <c r="QAA148" s="84"/>
      <c r="QAB148" s="84"/>
      <c r="QAC148" s="84"/>
      <c r="QAD148" s="84"/>
      <c r="QAE148" s="84"/>
      <c r="QAF148" s="84"/>
      <c r="QAG148" s="84"/>
      <c r="QAH148" s="84"/>
      <c r="QAI148" s="84"/>
      <c r="QAJ148" s="84"/>
      <c r="QAK148" s="84"/>
      <c r="QAL148" s="84"/>
      <c r="QAM148" s="84"/>
      <c r="QAN148" s="84"/>
      <c r="QAO148" s="84"/>
      <c r="QAP148" s="84"/>
      <c r="QAQ148" s="84"/>
      <c r="QAR148" s="84"/>
      <c r="QAS148" s="84"/>
      <c r="QAT148" s="84"/>
      <c r="QAU148" s="84"/>
      <c r="QAV148" s="84"/>
      <c r="QAW148" s="84"/>
      <c r="QAX148" s="84"/>
      <c r="QAY148" s="84"/>
      <c r="QAZ148" s="84"/>
      <c r="QBA148" s="84"/>
      <c r="QBB148" s="84"/>
      <c r="QBC148" s="84"/>
      <c r="QBD148" s="84"/>
      <c r="QBE148" s="84"/>
      <c r="QBF148" s="84"/>
      <c r="QBG148" s="84"/>
      <c r="QBH148" s="84"/>
      <c r="QBI148" s="84"/>
      <c r="QBJ148" s="84"/>
      <c r="QBK148" s="84"/>
      <c r="QBL148" s="84"/>
      <c r="QBM148" s="84"/>
      <c r="QBN148" s="84"/>
      <c r="QBO148" s="84"/>
      <c r="QBP148" s="84"/>
      <c r="QBQ148" s="84"/>
      <c r="QBR148" s="84"/>
      <c r="QBS148" s="84"/>
      <c r="QBT148" s="84"/>
      <c r="QBU148" s="84"/>
      <c r="QBV148" s="84"/>
      <c r="QBW148" s="84"/>
      <c r="QBX148" s="84"/>
      <c r="QBY148" s="84"/>
      <c r="QBZ148" s="84"/>
      <c r="QCA148" s="84"/>
      <c r="QCB148" s="84"/>
      <c r="QCC148" s="84"/>
      <c r="QCD148" s="84"/>
      <c r="QCE148" s="84"/>
      <c r="QCF148" s="84"/>
      <c r="QCG148" s="84"/>
      <c r="QCH148" s="84"/>
      <c r="QCI148" s="84"/>
      <c r="QCJ148" s="84"/>
      <c r="QCK148" s="84"/>
      <c r="QCL148" s="84"/>
      <c r="QCM148" s="84"/>
      <c r="QCN148" s="84"/>
      <c r="QCO148" s="84"/>
      <c r="QCP148" s="84"/>
      <c r="QCQ148" s="84"/>
      <c r="QCR148" s="84"/>
      <c r="QCS148" s="84"/>
      <c r="QCT148" s="84"/>
      <c r="QCU148" s="84"/>
      <c r="QCV148" s="84"/>
      <c r="QCW148" s="84"/>
      <c r="QCX148" s="84"/>
      <c r="QCY148" s="84"/>
      <c r="QCZ148" s="84"/>
      <c r="QDA148" s="84"/>
      <c r="QDB148" s="84"/>
      <c r="QDC148" s="84"/>
      <c r="QDD148" s="84"/>
      <c r="QDE148" s="84"/>
      <c r="QDF148" s="84"/>
      <c r="QDG148" s="84"/>
      <c r="QDH148" s="84"/>
      <c r="QDI148" s="84"/>
      <c r="QDJ148" s="84"/>
      <c r="QDK148" s="84"/>
      <c r="QDL148" s="84"/>
      <c r="QDM148" s="84"/>
      <c r="QDN148" s="84"/>
      <c r="QDO148" s="84"/>
      <c r="QDP148" s="84"/>
      <c r="QDQ148" s="84"/>
      <c r="QDR148" s="84"/>
      <c r="QDS148" s="84"/>
      <c r="QDT148" s="84"/>
      <c r="QDU148" s="84"/>
      <c r="QDV148" s="84"/>
      <c r="QDW148" s="84"/>
      <c r="QDX148" s="84"/>
      <c r="QDY148" s="84"/>
      <c r="QDZ148" s="84"/>
      <c r="QEA148" s="84"/>
      <c r="QEB148" s="84"/>
      <c r="QEC148" s="84"/>
      <c r="QED148" s="84"/>
      <c r="QEE148" s="84"/>
      <c r="QEF148" s="84"/>
      <c r="QEG148" s="84"/>
      <c r="QEH148" s="84"/>
      <c r="QEI148" s="84"/>
      <c r="QEJ148" s="84"/>
      <c r="QEK148" s="84"/>
      <c r="QEL148" s="84"/>
      <c r="QEM148" s="84"/>
      <c r="QEN148" s="84"/>
      <c r="QEO148" s="84"/>
      <c r="QEP148" s="84"/>
      <c r="QEQ148" s="84"/>
      <c r="QER148" s="84"/>
      <c r="QES148" s="84"/>
      <c r="QET148" s="84"/>
      <c r="QEU148" s="84"/>
      <c r="QEV148" s="84"/>
      <c r="QEW148" s="84"/>
      <c r="QEX148" s="84"/>
      <c r="QEY148" s="84"/>
      <c r="QEZ148" s="84"/>
      <c r="QFA148" s="84"/>
      <c r="QFB148" s="84"/>
      <c r="QFC148" s="84"/>
      <c r="QFD148" s="84"/>
      <c r="QFE148" s="84"/>
      <c r="QFF148" s="84"/>
      <c r="QFG148" s="84"/>
      <c r="QFH148" s="84"/>
      <c r="QFI148" s="84"/>
      <c r="QFJ148" s="84"/>
      <c r="QFK148" s="84"/>
      <c r="QFL148" s="84"/>
      <c r="QFM148" s="84"/>
      <c r="QFN148" s="84"/>
      <c r="QFO148" s="84"/>
      <c r="QFP148" s="84"/>
      <c r="QFQ148" s="84"/>
      <c r="QFR148" s="84"/>
      <c r="QFS148" s="84"/>
      <c r="QFT148" s="84"/>
      <c r="QFU148" s="84"/>
      <c r="QFV148" s="84"/>
      <c r="QFW148" s="84"/>
      <c r="QFX148" s="84"/>
      <c r="QFY148" s="84"/>
      <c r="QFZ148" s="84"/>
      <c r="QGA148" s="84"/>
      <c r="QGB148" s="84"/>
      <c r="QGC148" s="84"/>
      <c r="QGD148" s="84"/>
      <c r="QGE148" s="84"/>
      <c r="QGF148" s="84"/>
      <c r="QGG148" s="84"/>
      <c r="QGH148" s="84"/>
      <c r="QGI148" s="84"/>
      <c r="QGJ148" s="84"/>
      <c r="QGK148" s="84"/>
      <c r="QGL148" s="84"/>
      <c r="QGM148" s="84"/>
      <c r="QGN148" s="84"/>
      <c r="QGO148" s="84"/>
      <c r="QGP148" s="84"/>
      <c r="QGQ148" s="84"/>
      <c r="QGR148" s="84"/>
      <c r="QGS148" s="84"/>
      <c r="QGT148" s="84"/>
      <c r="QGU148" s="84"/>
      <c r="QGV148" s="84"/>
      <c r="QGW148" s="84"/>
      <c r="QGX148" s="84"/>
      <c r="QGY148" s="84"/>
      <c r="QGZ148" s="84"/>
      <c r="QHA148" s="84"/>
      <c r="QHB148" s="84"/>
      <c r="QHC148" s="84"/>
      <c r="QHD148" s="84"/>
      <c r="QHE148" s="84"/>
      <c r="QHF148" s="84"/>
      <c r="QHG148" s="84"/>
      <c r="QHH148" s="84"/>
      <c r="QHI148" s="84"/>
      <c r="QHJ148" s="84"/>
      <c r="QHK148" s="84"/>
      <c r="QHL148" s="84"/>
      <c r="QHM148" s="84"/>
      <c r="QHN148" s="84"/>
      <c r="QHO148" s="84"/>
      <c r="QHP148" s="84"/>
      <c r="QHQ148" s="84"/>
      <c r="QHR148" s="84"/>
      <c r="QHS148" s="84"/>
      <c r="QHZ148" s="84"/>
      <c r="QIA148" s="84"/>
      <c r="QIB148" s="84"/>
      <c r="QIC148" s="84"/>
      <c r="QID148" s="84"/>
      <c r="QIE148" s="84"/>
      <c r="QIF148" s="84"/>
      <c r="QIG148" s="84"/>
      <c r="QIH148" s="84"/>
      <c r="QII148" s="84"/>
      <c r="QIJ148" s="84"/>
      <c r="QIK148" s="84"/>
      <c r="QIL148" s="84"/>
      <c r="QIM148" s="84"/>
      <c r="QIN148" s="84"/>
      <c r="QIO148" s="84"/>
      <c r="QIP148" s="84"/>
      <c r="QIQ148" s="84"/>
      <c r="QIR148" s="84"/>
      <c r="QIS148" s="84"/>
      <c r="QIT148" s="84"/>
      <c r="QIU148" s="84"/>
      <c r="QIV148" s="84"/>
      <c r="QIW148" s="84"/>
      <c r="QIX148" s="84"/>
      <c r="QIY148" s="84"/>
      <c r="QIZ148" s="84"/>
      <c r="QJA148" s="84"/>
      <c r="QJB148" s="84"/>
      <c r="QJC148" s="84"/>
      <c r="QJD148" s="84"/>
      <c r="QJE148" s="84"/>
      <c r="QJF148" s="84"/>
      <c r="QJG148" s="84"/>
      <c r="QJH148" s="84"/>
      <c r="QJI148" s="84"/>
      <c r="QJJ148" s="84"/>
      <c r="QJK148" s="84"/>
      <c r="QJL148" s="84"/>
      <c r="QJM148" s="84"/>
      <c r="QJN148" s="84"/>
      <c r="QJO148" s="84"/>
      <c r="QJP148" s="84"/>
      <c r="QJQ148" s="84"/>
      <c r="QJR148" s="84"/>
      <c r="QJS148" s="84"/>
      <c r="QJT148" s="84"/>
      <c r="QJU148" s="84"/>
      <c r="QJV148" s="84"/>
      <c r="QJW148" s="84"/>
      <c r="QJX148" s="84"/>
      <c r="QJY148" s="84"/>
      <c r="QJZ148" s="84"/>
      <c r="QKA148" s="84"/>
      <c r="QKB148" s="84"/>
      <c r="QKC148" s="84"/>
      <c r="QKD148" s="84"/>
      <c r="QKE148" s="84"/>
      <c r="QKF148" s="84"/>
      <c r="QKG148" s="84"/>
      <c r="QKH148" s="84"/>
      <c r="QKI148" s="84"/>
      <c r="QKJ148" s="84"/>
      <c r="QKK148" s="84"/>
      <c r="QKL148" s="84"/>
      <c r="QKM148" s="84"/>
      <c r="QKN148" s="84"/>
      <c r="QKO148" s="84"/>
      <c r="QKP148" s="84"/>
      <c r="QKQ148" s="84"/>
      <c r="QKR148" s="84"/>
      <c r="QKS148" s="84"/>
      <c r="QKT148" s="84"/>
      <c r="QKU148" s="84"/>
      <c r="QKV148" s="84"/>
      <c r="QKW148" s="84"/>
      <c r="QKX148" s="84"/>
      <c r="QKY148" s="84"/>
      <c r="QKZ148" s="84"/>
      <c r="QLA148" s="84"/>
      <c r="QLB148" s="84"/>
      <c r="QLC148" s="84"/>
      <c r="QLD148" s="84"/>
      <c r="QLE148" s="84"/>
      <c r="QLF148" s="84"/>
      <c r="QLG148" s="84"/>
      <c r="QLH148" s="84"/>
      <c r="QLI148" s="84"/>
      <c r="QLJ148" s="84"/>
      <c r="QLK148" s="84"/>
      <c r="QLL148" s="84"/>
      <c r="QLM148" s="84"/>
      <c r="QLN148" s="84"/>
      <c r="QLO148" s="84"/>
      <c r="QLP148" s="84"/>
      <c r="QLQ148" s="84"/>
      <c r="QLR148" s="84"/>
      <c r="QLS148" s="84"/>
      <c r="QLT148" s="84"/>
      <c r="QLU148" s="84"/>
      <c r="QLV148" s="84"/>
      <c r="QLW148" s="84"/>
      <c r="QLX148" s="84"/>
      <c r="QLY148" s="84"/>
      <c r="QLZ148" s="84"/>
      <c r="QMA148" s="84"/>
      <c r="QMB148" s="84"/>
      <c r="QMC148" s="84"/>
      <c r="QMD148" s="84"/>
      <c r="QME148" s="84"/>
      <c r="QMF148" s="84"/>
      <c r="QMG148" s="84"/>
      <c r="QMH148" s="84"/>
      <c r="QMI148" s="84"/>
      <c r="QMJ148" s="84"/>
      <c r="QMK148" s="84"/>
      <c r="QML148" s="84"/>
      <c r="QMM148" s="84"/>
      <c r="QMN148" s="84"/>
      <c r="QMO148" s="84"/>
      <c r="QMP148" s="84"/>
      <c r="QMQ148" s="84"/>
      <c r="QMR148" s="84"/>
      <c r="QMS148" s="84"/>
      <c r="QMT148" s="84"/>
      <c r="QMU148" s="84"/>
      <c r="QMV148" s="84"/>
      <c r="QMW148" s="84"/>
      <c r="QMX148" s="84"/>
      <c r="QMY148" s="84"/>
      <c r="QMZ148" s="84"/>
      <c r="QNA148" s="84"/>
      <c r="QNB148" s="84"/>
      <c r="QNC148" s="84"/>
      <c r="QND148" s="84"/>
      <c r="QNE148" s="84"/>
      <c r="QNF148" s="84"/>
      <c r="QNG148" s="84"/>
      <c r="QNH148" s="84"/>
      <c r="QNI148" s="84"/>
      <c r="QNJ148" s="84"/>
      <c r="QNK148" s="84"/>
      <c r="QNL148" s="84"/>
      <c r="QNM148" s="84"/>
      <c r="QNN148" s="84"/>
      <c r="QNO148" s="84"/>
      <c r="QNP148" s="84"/>
      <c r="QNQ148" s="84"/>
      <c r="QNR148" s="84"/>
      <c r="QNS148" s="84"/>
      <c r="QNT148" s="84"/>
      <c r="QNU148" s="84"/>
      <c r="QNV148" s="84"/>
      <c r="QNW148" s="84"/>
      <c r="QNX148" s="84"/>
      <c r="QNY148" s="84"/>
      <c r="QNZ148" s="84"/>
      <c r="QOA148" s="84"/>
      <c r="QOB148" s="84"/>
      <c r="QOC148" s="84"/>
      <c r="QOD148" s="84"/>
      <c r="QOE148" s="84"/>
      <c r="QOF148" s="84"/>
      <c r="QOG148" s="84"/>
      <c r="QOH148" s="84"/>
      <c r="QOI148" s="84"/>
      <c r="QOJ148" s="84"/>
      <c r="QOK148" s="84"/>
      <c r="QOL148" s="84"/>
      <c r="QOM148" s="84"/>
      <c r="QON148" s="84"/>
      <c r="QOO148" s="84"/>
      <c r="QOP148" s="84"/>
      <c r="QOQ148" s="84"/>
      <c r="QOR148" s="84"/>
      <c r="QOS148" s="84"/>
      <c r="QOT148" s="84"/>
      <c r="QOU148" s="84"/>
      <c r="QOV148" s="84"/>
      <c r="QOW148" s="84"/>
      <c r="QOX148" s="84"/>
      <c r="QOY148" s="84"/>
      <c r="QOZ148" s="84"/>
      <c r="QPA148" s="84"/>
      <c r="QPB148" s="84"/>
      <c r="QPC148" s="84"/>
      <c r="QPD148" s="84"/>
      <c r="QPE148" s="84"/>
      <c r="QPF148" s="84"/>
      <c r="QPG148" s="84"/>
      <c r="QPH148" s="84"/>
      <c r="QPI148" s="84"/>
      <c r="QPJ148" s="84"/>
      <c r="QPK148" s="84"/>
      <c r="QPL148" s="84"/>
      <c r="QPM148" s="84"/>
      <c r="QPN148" s="84"/>
      <c r="QPO148" s="84"/>
      <c r="QPP148" s="84"/>
      <c r="QPQ148" s="84"/>
      <c r="QPR148" s="84"/>
      <c r="QPS148" s="84"/>
      <c r="QPT148" s="84"/>
      <c r="QPU148" s="84"/>
      <c r="QPV148" s="84"/>
      <c r="QPW148" s="84"/>
      <c r="QPX148" s="84"/>
      <c r="QPY148" s="84"/>
      <c r="QPZ148" s="84"/>
      <c r="QQA148" s="84"/>
      <c r="QQB148" s="84"/>
      <c r="QQC148" s="84"/>
      <c r="QQD148" s="84"/>
      <c r="QQE148" s="84"/>
      <c r="QQF148" s="84"/>
      <c r="QQG148" s="84"/>
      <c r="QQH148" s="84"/>
      <c r="QQI148" s="84"/>
      <c r="QQJ148" s="84"/>
      <c r="QQK148" s="84"/>
      <c r="QQL148" s="84"/>
      <c r="QQM148" s="84"/>
      <c r="QQN148" s="84"/>
      <c r="QQO148" s="84"/>
      <c r="QQP148" s="84"/>
      <c r="QQQ148" s="84"/>
      <c r="QQR148" s="84"/>
      <c r="QQS148" s="84"/>
      <c r="QQT148" s="84"/>
      <c r="QQU148" s="84"/>
      <c r="QQV148" s="84"/>
      <c r="QQW148" s="84"/>
      <c r="QQX148" s="84"/>
      <c r="QQY148" s="84"/>
      <c r="QQZ148" s="84"/>
      <c r="QRA148" s="84"/>
      <c r="QRB148" s="84"/>
      <c r="QRC148" s="84"/>
      <c r="QRD148" s="84"/>
      <c r="QRE148" s="84"/>
      <c r="QRF148" s="84"/>
      <c r="QRG148" s="84"/>
      <c r="QRH148" s="84"/>
      <c r="QRI148" s="84"/>
      <c r="QRJ148" s="84"/>
      <c r="QRK148" s="84"/>
      <c r="QRL148" s="84"/>
      <c r="QRM148" s="84"/>
      <c r="QRN148" s="84"/>
      <c r="QRO148" s="84"/>
      <c r="QRV148" s="84"/>
      <c r="QRW148" s="84"/>
      <c r="QRX148" s="84"/>
      <c r="QRY148" s="84"/>
      <c r="QRZ148" s="84"/>
      <c r="QSA148" s="84"/>
      <c r="QSB148" s="84"/>
      <c r="QSC148" s="84"/>
      <c r="QSD148" s="84"/>
      <c r="QSE148" s="84"/>
      <c r="QSF148" s="84"/>
      <c r="QSG148" s="84"/>
      <c r="QSH148" s="84"/>
      <c r="QSI148" s="84"/>
      <c r="QSJ148" s="84"/>
      <c r="QSK148" s="84"/>
      <c r="QSL148" s="84"/>
      <c r="QSM148" s="84"/>
      <c r="QSN148" s="84"/>
      <c r="QSO148" s="84"/>
      <c r="QSP148" s="84"/>
      <c r="QSQ148" s="84"/>
      <c r="QSR148" s="84"/>
      <c r="QSS148" s="84"/>
      <c r="QST148" s="84"/>
      <c r="QSU148" s="84"/>
      <c r="QSV148" s="84"/>
      <c r="QSW148" s="84"/>
      <c r="QSX148" s="84"/>
      <c r="QSY148" s="84"/>
      <c r="QSZ148" s="84"/>
      <c r="QTA148" s="84"/>
      <c r="QTB148" s="84"/>
      <c r="QTC148" s="84"/>
      <c r="QTD148" s="84"/>
      <c r="QTE148" s="84"/>
      <c r="QTF148" s="84"/>
      <c r="QTG148" s="84"/>
      <c r="QTH148" s="84"/>
      <c r="QTI148" s="84"/>
      <c r="QTJ148" s="84"/>
      <c r="QTK148" s="84"/>
      <c r="QTL148" s="84"/>
      <c r="QTM148" s="84"/>
      <c r="QTN148" s="84"/>
      <c r="QTO148" s="84"/>
      <c r="QTP148" s="84"/>
      <c r="QTQ148" s="84"/>
      <c r="QTR148" s="84"/>
      <c r="QTS148" s="84"/>
      <c r="QTT148" s="84"/>
      <c r="QTU148" s="84"/>
      <c r="QTV148" s="84"/>
      <c r="QTW148" s="84"/>
      <c r="QTX148" s="84"/>
      <c r="QTY148" s="84"/>
      <c r="QTZ148" s="84"/>
      <c r="QUA148" s="84"/>
      <c r="QUB148" s="84"/>
      <c r="QUC148" s="84"/>
      <c r="QUD148" s="84"/>
      <c r="QUE148" s="84"/>
      <c r="QUF148" s="84"/>
      <c r="QUG148" s="84"/>
      <c r="QUH148" s="84"/>
      <c r="QUI148" s="84"/>
      <c r="QUJ148" s="84"/>
      <c r="QUK148" s="84"/>
      <c r="QUL148" s="84"/>
      <c r="QUM148" s="84"/>
      <c r="QUN148" s="84"/>
      <c r="QUO148" s="84"/>
      <c r="QUP148" s="84"/>
      <c r="QUQ148" s="84"/>
      <c r="QUR148" s="84"/>
      <c r="QUS148" s="84"/>
      <c r="QUT148" s="84"/>
      <c r="QUU148" s="84"/>
      <c r="QUV148" s="84"/>
      <c r="QUW148" s="84"/>
      <c r="QUX148" s="84"/>
      <c r="QUY148" s="84"/>
      <c r="QUZ148" s="84"/>
      <c r="QVA148" s="84"/>
      <c r="QVB148" s="84"/>
      <c r="QVC148" s="84"/>
      <c r="QVD148" s="84"/>
      <c r="QVE148" s="84"/>
      <c r="QVF148" s="84"/>
      <c r="QVG148" s="84"/>
      <c r="QVH148" s="84"/>
      <c r="QVI148" s="84"/>
      <c r="QVJ148" s="84"/>
      <c r="QVK148" s="84"/>
      <c r="QVL148" s="84"/>
      <c r="QVM148" s="84"/>
      <c r="QVN148" s="84"/>
      <c r="QVO148" s="84"/>
      <c r="QVP148" s="84"/>
      <c r="QVQ148" s="84"/>
      <c r="QVR148" s="84"/>
      <c r="QVS148" s="84"/>
      <c r="QVT148" s="84"/>
      <c r="QVU148" s="84"/>
      <c r="QVV148" s="84"/>
      <c r="QVW148" s="84"/>
      <c r="QVX148" s="84"/>
      <c r="QVY148" s="84"/>
      <c r="QVZ148" s="84"/>
      <c r="QWA148" s="84"/>
      <c r="QWB148" s="84"/>
      <c r="QWC148" s="84"/>
      <c r="QWD148" s="84"/>
      <c r="QWE148" s="84"/>
      <c r="QWF148" s="84"/>
      <c r="QWG148" s="84"/>
      <c r="QWH148" s="84"/>
      <c r="QWI148" s="84"/>
      <c r="QWJ148" s="84"/>
      <c r="QWK148" s="84"/>
      <c r="QWL148" s="84"/>
      <c r="QWM148" s="84"/>
      <c r="QWN148" s="84"/>
      <c r="QWO148" s="84"/>
      <c r="QWP148" s="84"/>
      <c r="QWQ148" s="84"/>
      <c r="QWR148" s="84"/>
      <c r="QWS148" s="84"/>
      <c r="QWT148" s="84"/>
      <c r="QWU148" s="84"/>
      <c r="QWV148" s="84"/>
      <c r="QWW148" s="84"/>
      <c r="QWX148" s="84"/>
      <c r="QWY148" s="84"/>
      <c r="QWZ148" s="84"/>
      <c r="QXA148" s="84"/>
      <c r="QXB148" s="84"/>
      <c r="QXC148" s="84"/>
      <c r="QXD148" s="84"/>
      <c r="QXE148" s="84"/>
      <c r="QXF148" s="84"/>
      <c r="QXG148" s="84"/>
      <c r="QXH148" s="84"/>
      <c r="QXI148" s="84"/>
      <c r="QXJ148" s="84"/>
      <c r="QXK148" s="84"/>
      <c r="QXL148" s="84"/>
      <c r="QXM148" s="84"/>
      <c r="QXN148" s="84"/>
      <c r="QXO148" s="84"/>
      <c r="QXP148" s="84"/>
      <c r="QXQ148" s="84"/>
      <c r="QXR148" s="84"/>
      <c r="QXS148" s="84"/>
      <c r="QXT148" s="84"/>
      <c r="QXU148" s="84"/>
      <c r="QXV148" s="84"/>
      <c r="QXW148" s="84"/>
      <c r="QXX148" s="84"/>
      <c r="QXY148" s="84"/>
      <c r="QXZ148" s="84"/>
      <c r="QYA148" s="84"/>
      <c r="QYB148" s="84"/>
      <c r="QYC148" s="84"/>
      <c r="QYD148" s="84"/>
      <c r="QYE148" s="84"/>
      <c r="QYF148" s="84"/>
      <c r="QYG148" s="84"/>
      <c r="QYH148" s="84"/>
      <c r="QYI148" s="84"/>
      <c r="QYJ148" s="84"/>
      <c r="QYK148" s="84"/>
      <c r="QYL148" s="84"/>
      <c r="QYM148" s="84"/>
      <c r="QYN148" s="84"/>
      <c r="QYO148" s="84"/>
      <c r="QYP148" s="84"/>
      <c r="QYQ148" s="84"/>
      <c r="QYR148" s="84"/>
      <c r="QYS148" s="84"/>
      <c r="QYT148" s="84"/>
      <c r="QYU148" s="84"/>
      <c r="QYV148" s="84"/>
      <c r="QYW148" s="84"/>
      <c r="QYX148" s="84"/>
      <c r="QYY148" s="84"/>
      <c r="QYZ148" s="84"/>
      <c r="QZA148" s="84"/>
      <c r="QZB148" s="84"/>
      <c r="QZC148" s="84"/>
      <c r="QZD148" s="84"/>
      <c r="QZE148" s="84"/>
      <c r="QZF148" s="84"/>
      <c r="QZG148" s="84"/>
      <c r="QZH148" s="84"/>
      <c r="QZI148" s="84"/>
      <c r="QZJ148" s="84"/>
      <c r="QZK148" s="84"/>
      <c r="QZL148" s="84"/>
      <c r="QZM148" s="84"/>
      <c r="QZN148" s="84"/>
      <c r="QZO148" s="84"/>
      <c r="QZP148" s="84"/>
      <c r="QZQ148" s="84"/>
      <c r="QZR148" s="84"/>
      <c r="QZS148" s="84"/>
      <c r="QZT148" s="84"/>
      <c r="QZU148" s="84"/>
      <c r="QZV148" s="84"/>
      <c r="QZW148" s="84"/>
      <c r="QZX148" s="84"/>
      <c r="QZY148" s="84"/>
      <c r="QZZ148" s="84"/>
      <c r="RAA148" s="84"/>
      <c r="RAB148" s="84"/>
      <c r="RAC148" s="84"/>
      <c r="RAD148" s="84"/>
      <c r="RAE148" s="84"/>
      <c r="RAF148" s="84"/>
      <c r="RAG148" s="84"/>
      <c r="RAH148" s="84"/>
      <c r="RAI148" s="84"/>
      <c r="RAJ148" s="84"/>
      <c r="RAK148" s="84"/>
      <c r="RAL148" s="84"/>
      <c r="RAM148" s="84"/>
      <c r="RAN148" s="84"/>
      <c r="RAO148" s="84"/>
      <c r="RAP148" s="84"/>
      <c r="RAQ148" s="84"/>
      <c r="RAR148" s="84"/>
      <c r="RAS148" s="84"/>
      <c r="RAT148" s="84"/>
      <c r="RAU148" s="84"/>
      <c r="RAV148" s="84"/>
      <c r="RAW148" s="84"/>
      <c r="RAX148" s="84"/>
      <c r="RAY148" s="84"/>
      <c r="RAZ148" s="84"/>
      <c r="RBA148" s="84"/>
      <c r="RBB148" s="84"/>
      <c r="RBC148" s="84"/>
      <c r="RBD148" s="84"/>
      <c r="RBE148" s="84"/>
      <c r="RBF148" s="84"/>
      <c r="RBG148" s="84"/>
      <c r="RBH148" s="84"/>
      <c r="RBI148" s="84"/>
      <c r="RBJ148" s="84"/>
      <c r="RBK148" s="84"/>
      <c r="RBR148" s="84"/>
      <c r="RBS148" s="84"/>
      <c r="RBT148" s="84"/>
      <c r="RBU148" s="84"/>
      <c r="RBV148" s="84"/>
      <c r="RBW148" s="84"/>
      <c r="RBX148" s="84"/>
      <c r="RBY148" s="84"/>
      <c r="RBZ148" s="84"/>
      <c r="RCA148" s="84"/>
      <c r="RCB148" s="84"/>
      <c r="RCC148" s="84"/>
      <c r="RCD148" s="84"/>
      <c r="RCE148" s="84"/>
      <c r="RCF148" s="84"/>
      <c r="RCG148" s="84"/>
      <c r="RCH148" s="84"/>
      <c r="RCI148" s="84"/>
      <c r="RCJ148" s="84"/>
      <c r="RCK148" s="84"/>
      <c r="RCL148" s="84"/>
      <c r="RCM148" s="84"/>
      <c r="RCN148" s="84"/>
      <c r="RCO148" s="84"/>
      <c r="RCP148" s="84"/>
      <c r="RCQ148" s="84"/>
      <c r="RCR148" s="84"/>
      <c r="RCS148" s="84"/>
      <c r="RCT148" s="84"/>
      <c r="RCU148" s="84"/>
      <c r="RCV148" s="84"/>
      <c r="RCW148" s="84"/>
      <c r="RCX148" s="84"/>
      <c r="RCY148" s="84"/>
      <c r="RCZ148" s="84"/>
      <c r="RDA148" s="84"/>
      <c r="RDB148" s="84"/>
      <c r="RDC148" s="84"/>
      <c r="RDD148" s="84"/>
      <c r="RDE148" s="84"/>
      <c r="RDF148" s="84"/>
      <c r="RDG148" s="84"/>
      <c r="RDH148" s="84"/>
      <c r="RDI148" s="84"/>
      <c r="RDJ148" s="84"/>
      <c r="RDK148" s="84"/>
      <c r="RDL148" s="84"/>
      <c r="RDM148" s="84"/>
      <c r="RDN148" s="84"/>
      <c r="RDO148" s="84"/>
      <c r="RDP148" s="84"/>
      <c r="RDQ148" s="84"/>
      <c r="RDR148" s="84"/>
      <c r="RDS148" s="84"/>
      <c r="RDT148" s="84"/>
      <c r="RDU148" s="84"/>
      <c r="RDV148" s="84"/>
      <c r="RDW148" s="84"/>
      <c r="RDX148" s="84"/>
      <c r="RDY148" s="84"/>
      <c r="RDZ148" s="84"/>
      <c r="REA148" s="84"/>
      <c r="REB148" s="84"/>
      <c r="REC148" s="84"/>
      <c r="RED148" s="84"/>
      <c r="REE148" s="84"/>
      <c r="REF148" s="84"/>
      <c r="REG148" s="84"/>
      <c r="REH148" s="84"/>
      <c r="REI148" s="84"/>
      <c r="REJ148" s="84"/>
      <c r="REK148" s="84"/>
      <c r="REL148" s="84"/>
      <c r="REM148" s="84"/>
      <c r="REN148" s="84"/>
      <c r="REO148" s="84"/>
      <c r="REP148" s="84"/>
      <c r="REQ148" s="84"/>
      <c r="RER148" s="84"/>
      <c r="RES148" s="84"/>
      <c r="RET148" s="84"/>
      <c r="REU148" s="84"/>
      <c r="REV148" s="84"/>
      <c r="REW148" s="84"/>
      <c r="REX148" s="84"/>
      <c r="REY148" s="84"/>
      <c r="REZ148" s="84"/>
      <c r="RFA148" s="84"/>
      <c r="RFB148" s="84"/>
      <c r="RFC148" s="84"/>
      <c r="RFD148" s="84"/>
      <c r="RFE148" s="84"/>
      <c r="RFF148" s="84"/>
      <c r="RFG148" s="84"/>
      <c r="RFH148" s="84"/>
      <c r="RFI148" s="84"/>
      <c r="RFJ148" s="84"/>
      <c r="RFK148" s="84"/>
      <c r="RFL148" s="84"/>
      <c r="RFM148" s="84"/>
      <c r="RFN148" s="84"/>
      <c r="RFO148" s="84"/>
      <c r="RFP148" s="84"/>
      <c r="RFQ148" s="84"/>
      <c r="RFR148" s="84"/>
      <c r="RFS148" s="84"/>
      <c r="RFT148" s="84"/>
      <c r="RFU148" s="84"/>
      <c r="RFV148" s="84"/>
      <c r="RFW148" s="84"/>
      <c r="RFX148" s="84"/>
      <c r="RFY148" s="84"/>
      <c r="RFZ148" s="84"/>
      <c r="RGA148" s="84"/>
      <c r="RGB148" s="84"/>
      <c r="RGC148" s="84"/>
      <c r="RGD148" s="84"/>
      <c r="RGE148" s="84"/>
      <c r="RGF148" s="84"/>
      <c r="RGG148" s="84"/>
      <c r="RGH148" s="84"/>
      <c r="RGI148" s="84"/>
      <c r="RGJ148" s="84"/>
      <c r="RGK148" s="84"/>
      <c r="RGL148" s="84"/>
      <c r="RGM148" s="84"/>
      <c r="RGN148" s="84"/>
      <c r="RGO148" s="84"/>
      <c r="RGP148" s="84"/>
      <c r="RGQ148" s="84"/>
      <c r="RGR148" s="84"/>
      <c r="RGS148" s="84"/>
      <c r="RGT148" s="84"/>
      <c r="RGU148" s="84"/>
      <c r="RGV148" s="84"/>
      <c r="RGW148" s="84"/>
      <c r="RGX148" s="84"/>
      <c r="RGY148" s="84"/>
      <c r="RGZ148" s="84"/>
      <c r="RHA148" s="84"/>
      <c r="RHB148" s="84"/>
      <c r="RHC148" s="84"/>
      <c r="RHD148" s="84"/>
      <c r="RHE148" s="84"/>
      <c r="RHF148" s="84"/>
      <c r="RHG148" s="84"/>
      <c r="RHH148" s="84"/>
      <c r="RHI148" s="84"/>
      <c r="RHJ148" s="84"/>
      <c r="RHK148" s="84"/>
      <c r="RHL148" s="84"/>
      <c r="RHM148" s="84"/>
      <c r="RHN148" s="84"/>
      <c r="RHO148" s="84"/>
      <c r="RHP148" s="84"/>
      <c r="RHQ148" s="84"/>
      <c r="RHR148" s="84"/>
      <c r="RHS148" s="84"/>
      <c r="RHT148" s="84"/>
      <c r="RHU148" s="84"/>
      <c r="RHV148" s="84"/>
      <c r="RHW148" s="84"/>
      <c r="RHX148" s="84"/>
      <c r="RHY148" s="84"/>
      <c r="RHZ148" s="84"/>
      <c r="RIA148" s="84"/>
      <c r="RIB148" s="84"/>
      <c r="RIC148" s="84"/>
      <c r="RID148" s="84"/>
      <c r="RIE148" s="84"/>
      <c r="RIF148" s="84"/>
      <c r="RIG148" s="84"/>
      <c r="RIH148" s="84"/>
      <c r="RII148" s="84"/>
      <c r="RIJ148" s="84"/>
      <c r="RIK148" s="84"/>
      <c r="RIL148" s="84"/>
      <c r="RIM148" s="84"/>
      <c r="RIN148" s="84"/>
      <c r="RIO148" s="84"/>
      <c r="RIP148" s="84"/>
      <c r="RIQ148" s="84"/>
      <c r="RIR148" s="84"/>
      <c r="RIS148" s="84"/>
      <c r="RIT148" s="84"/>
      <c r="RIU148" s="84"/>
      <c r="RIV148" s="84"/>
      <c r="RIW148" s="84"/>
      <c r="RIX148" s="84"/>
      <c r="RIY148" s="84"/>
      <c r="RIZ148" s="84"/>
      <c r="RJA148" s="84"/>
      <c r="RJB148" s="84"/>
      <c r="RJC148" s="84"/>
      <c r="RJD148" s="84"/>
      <c r="RJE148" s="84"/>
      <c r="RJF148" s="84"/>
      <c r="RJG148" s="84"/>
      <c r="RJH148" s="84"/>
      <c r="RJI148" s="84"/>
      <c r="RJJ148" s="84"/>
      <c r="RJK148" s="84"/>
      <c r="RJL148" s="84"/>
      <c r="RJM148" s="84"/>
      <c r="RJN148" s="84"/>
      <c r="RJO148" s="84"/>
      <c r="RJP148" s="84"/>
      <c r="RJQ148" s="84"/>
      <c r="RJR148" s="84"/>
      <c r="RJS148" s="84"/>
      <c r="RJT148" s="84"/>
      <c r="RJU148" s="84"/>
      <c r="RJV148" s="84"/>
      <c r="RJW148" s="84"/>
      <c r="RJX148" s="84"/>
      <c r="RJY148" s="84"/>
      <c r="RJZ148" s="84"/>
      <c r="RKA148" s="84"/>
      <c r="RKB148" s="84"/>
      <c r="RKC148" s="84"/>
      <c r="RKD148" s="84"/>
      <c r="RKE148" s="84"/>
      <c r="RKF148" s="84"/>
      <c r="RKG148" s="84"/>
      <c r="RKH148" s="84"/>
      <c r="RKI148" s="84"/>
      <c r="RKJ148" s="84"/>
      <c r="RKK148" s="84"/>
      <c r="RKL148" s="84"/>
      <c r="RKM148" s="84"/>
      <c r="RKN148" s="84"/>
      <c r="RKO148" s="84"/>
      <c r="RKP148" s="84"/>
      <c r="RKQ148" s="84"/>
      <c r="RKR148" s="84"/>
      <c r="RKS148" s="84"/>
      <c r="RKT148" s="84"/>
      <c r="RKU148" s="84"/>
      <c r="RKV148" s="84"/>
      <c r="RKW148" s="84"/>
      <c r="RKX148" s="84"/>
      <c r="RKY148" s="84"/>
      <c r="RKZ148" s="84"/>
      <c r="RLA148" s="84"/>
      <c r="RLB148" s="84"/>
      <c r="RLC148" s="84"/>
      <c r="RLD148" s="84"/>
      <c r="RLE148" s="84"/>
      <c r="RLF148" s="84"/>
      <c r="RLG148" s="84"/>
      <c r="RLN148" s="84"/>
      <c r="RLO148" s="84"/>
      <c r="RLP148" s="84"/>
      <c r="RLQ148" s="84"/>
      <c r="RLR148" s="84"/>
      <c r="RLS148" s="84"/>
      <c r="RLT148" s="84"/>
      <c r="RLU148" s="84"/>
      <c r="RLV148" s="84"/>
      <c r="RLW148" s="84"/>
      <c r="RLX148" s="84"/>
      <c r="RLY148" s="84"/>
      <c r="RLZ148" s="84"/>
      <c r="RMA148" s="84"/>
      <c r="RMB148" s="84"/>
      <c r="RMC148" s="84"/>
      <c r="RMD148" s="84"/>
      <c r="RME148" s="84"/>
      <c r="RMF148" s="84"/>
      <c r="RMG148" s="84"/>
      <c r="RMH148" s="84"/>
      <c r="RMI148" s="84"/>
      <c r="RMJ148" s="84"/>
      <c r="RMK148" s="84"/>
      <c r="RML148" s="84"/>
      <c r="RMM148" s="84"/>
      <c r="RMN148" s="84"/>
      <c r="RMO148" s="84"/>
      <c r="RMP148" s="84"/>
      <c r="RMQ148" s="84"/>
      <c r="RMR148" s="84"/>
      <c r="RMS148" s="84"/>
      <c r="RMT148" s="84"/>
      <c r="RMU148" s="84"/>
      <c r="RMV148" s="84"/>
      <c r="RMW148" s="84"/>
      <c r="RMX148" s="84"/>
      <c r="RMY148" s="84"/>
      <c r="RMZ148" s="84"/>
      <c r="RNA148" s="84"/>
      <c r="RNB148" s="84"/>
      <c r="RNC148" s="84"/>
      <c r="RND148" s="84"/>
      <c r="RNE148" s="84"/>
      <c r="RNF148" s="84"/>
      <c r="RNG148" s="84"/>
      <c r="RNH148" s="84"/>
      <c r="RNI148" s="84"/>
      <c r="RNJ148" s="84"/>
      <c r="RNK148" s="84"/>
      <c r="RNL148" s="84"/>
      <c r="RNM148" s="84"/>
      <c r="RNN148" s="84"/>
      <c r="RNO148" s="84"/>
      <c r="RNP148" s="84"/>
      <c r="RNQ148" s="84"/>
      <c r="RNR148" s="84"/>
      <c r="RNS148" s="84"/>
      <c r="RNT148" s="84"/>
      <c r="RNU148" s="84"/>
      <c r="RNV148" s="84"/>
      <c r="RNW148" s="84"/>
      <c r="RNX148" s="84"/>
      <c r="RNY148" s="84"/>
      <c r="RNZ148" s="84"/>
      <c r="ROA148" s="84"/>
      <c r="ROB148" s="84"/>
      <c r="ROC148" s="84"/>
      <c r="ROD148" s="84"/>
      <c r="ROE148" s="84"/>
      <c r="ROF148" s="84"/>
      <c r="ROG148" s="84"/>
      <c r="ROH148" s="84"/>
      <c r="ROI148" s="84"/>
      <c r="ROJ148" s="84"/>
      <c r="ROK148" s="84"/>
      <c r="ROL148" s="84"/>
      <c r="ROM148" s="84"/>
      <c r="RON148" s="84"/>
      <c r="ROO148" s="84"/>
      <c r="ROP148" s="84"/>
      <c r="ROQ148" s="84"/>
      <c r="ROR148" s="84"/>
      <c r="ROS148" s="84"/>
      <c r="ROT148" s="84"/>
      <c r="ROU148" s="84"/>
      <c r="ROV148" s="84"/>
      <c r="ROW148" s="84"/>
      <c r="ROX148" s="84"/>
      <c r="ROY148" s="84"/>
      <c r="ROZ148" s="84"/>
      <c r="RPA148" s="84"/>
      <c r="RPB148" s="84"/>
      <c r="RPC148" s="84"/>
      <c r="RPD148" s="84"/>
      <c r="RPE148" s="84"/>
      <c r="RPF148" s="84"/>
      <c r="RPG148" s="84"/>
      <c r="RPH148" s="84"/>
      <c r="RPI148" s="84"/>
      <c r="RPJ148" s="84"/>
      <c r="RPK148" s="84"/>
      <c r="RPL148" s="84"/>
      <c r="RPM148" s="84"/>
      <c r="RPN148" s="84"/>
      <c r="RPO148" s="84"/>
      <c r="RPP148" s="84"/>
      <c r="RPQ148" s="84"/>
      <c r="RPR148" s="84"/>
      <c r="RPS148" s="84"/>
      <c r="RPT148" s="84"/>
      <c r="RPU148" s="84"/>
      <c r="RPV148" s="84"/>
      <c r="RPW148" s="84"/>
      <c r="RPX148" s="84"/>
      <c r="RPY148" s="84"/>
      <c r="RPZ148" s="84"/>
      <c r="RQA148" s="84"/>
      <c r="RQB148" s="84"/>
      <c r="RQC148" s="84"/>
      <c r="RQD148" s="84"/>
      <c r="RQE148" s="84"/>
      <c r="RQF148" s="84"/>
      <c r="RQG148" s="84"/>
      <c r="RQH148" s="84"/>
      <c r="RQI148" s="84"/>
      <c r="RQJ148" s="84"/>
      <c r="RQK148" s="84"/>
      <c r="RQL148" s="84"/>
      <c r="RQM148" s="84"/>
      <c r="RQN148" s="84"/>
      <c r="RQO148" s="84"/>
      <c r="RQP148" s="84"/>
      <c r="RQQ148" s="84"/>
      <c r="RQR148" s="84"/>
      <c r="RQS148" s="84"/>
      <c r="RQT148" s="84"/>
      <c r="RQU148" s="84"/>
      <c r="RQV148" s="84"/>
      <c r="RQW148" s="84"/>
      <c r="RQX148" s="84"/>
      <c r="RQY148" s="84"/>
      <c r="RQZ148" s="84"/>
      <c r="RRA148" s="84"/>
      <c r="RRB148" s="84"/>
      <c r="RRC148" s="84"/>
      <c r="RRD148" s="84"/>
      <c r="RRE148" s="84"/>
      <c r="RRF148" s="84"/>
      <c r="RRG148" s="84"/>
      <c r="RRH148" s="84"/>
      <c r="RRI148" s="84"/>
      <c r="RRJ148" s="84"/>
      <c r="RRK148" s="84"/>
      <c r="RRL148" s="84"/>
      <c r="RRM148" s="84"/>
      <c r="RRN148" s="84"/>
      <c r="RRO148" s="84"/>
      <c r="RRP148" s="84"/>
      <c r="RRQ148" s="84"/>
      <c r="RRR148" s="84"/>
      <c r="RRS148" s="84"/>
      <c r="RRT148" s="84"/>
      <c r="RRU148" s="84"/>
      <c r="RRV148" s="84"/>
      <c r="RRW148" s="84"/>
      <c r="RRX148" s="84"/>
      <c r="RRY148" s="84"/>
      <c r="RRZ148" s="84"/>
      <c r="RSA148" s="84"/>
      <c r="RSB148" s="84"/>
      <c r="RSC148" s="84"/>
      <c r="RSD148" s="84"/>
      <c r="RSE148" s="84"/>
      <c r="RSF148" s="84"/>
      <c r="RSG148" s="84"/>
      <c r="RSH148" s="84"/>
      <c r="RSI148" s="84"/>
      <c r="RSJ148" s="84"/>
      <c r="RSK148" s="84"/>
      <c r="RSL148" s="84"/>
      <c r="RSM148" s="84"/>
      <c r="RSN148" s="84"/>
      <c r="RSO148" s="84"/>
      <c r="RSP148" s="84"/>
      <c r="RSQ148" s="84"/>
      <c r="RSR148" s="84"/>
      <c r="RSS148" s="84"/>
      <c r="RST148" s="84"/>
      <c r="RSU148" s="84"/>
      <c r="RSV148" s="84"/>
      <c r="RSW148" s="84"/>
      <c r="RSX148" s="84"/>
      <c r="RSY148" s="84"/>
      <c r="RSZ148" s="84"/>
      <c r="RTA148" s="84"/>
      <c r="RTB148" s="84"/>
      <c r="RTC148" s="84"/>
      <c r="RTD148" s="84"/>
      <c r="RTE148" s="84"/>
      <c r="RTF148" s="84"/>
      <c r="RTG148" s="84"/>
      <c r="RTH148" s="84"/>
      <c r="RTI148" s="84"/>
      <c r="RTJ148" s="84"/>
      <c r="RTK148" s="84"/>
      <c r="RTL148" s="84"/>
      <c r="RTM148" s="84"/>
      <c r="RTN148" s="84"/>
      <c r="RTO148" s="84"/>
      <c r="RTP148" s="84"/>
      <c r="RTQ148" s="84"/>
      <c r="RTR148" s="84"/>
      <c r="RTS148" s="84"/>
      <c r="RTT148" s="84"/>
      <c r="RTU148" s="84"/>
      <c r="RTV148" s="84"/>
      <c r="RTW148" s="84"/>
      <c r="RTX148" s="84"/>
      <c r="RTY148" s="84"/>
      <c r="RTZ148" s="84"/>
      <c r="RUA148" s="84"/>
      <c r="RUB148" s="84"/>
      <c r="RUC148" s="84"/>
      <c r="RUD148" s="84"/>
      <c r="RUE148" s="84"/>
      <c r="RUF148" s="84"/>
      <c r="RUG148" s="84"/>
      <c r="RUH148" s="84"/>
      <c r="RUI148" s="84"/>
      <c r="RUJ148" s="84"/>
      <c r="RUK148" s="84"/>
      <c r="RUL148" s="84"/>
      <c r="RUM148" s="84"/>
      <c r="RUN148" s="84"/>
      <c r="RUO148" s="84"/>
      <c r="RUP148" s="84"/>
      <c r="RUQ148" s="84"/>
      <c r="RUR148" s="84"/>
      <c r="RUS148" s="84"/>
      <c r="RUT148" s="84"/>
      <c r="RUU148" s="84"/>
      <c r="RUV148" s="84"/>
      <c r="RUW148" s="84"/>
      <c r="RUX148" s="84"/>
      <c r="RUY148" s="84"/>
      <c r="RUZ148" s="84"/>
      <c r="RVA148" s="84"/>
      <c r="RVB148" s="84"/>
      <c r="RVC148" s="84"/>
      <c r="RVJ148" s="84"/>
      <c r="RVK148" s="84"/>
      <c r="RVL148" s="84"/>
      <c r="RVM148" s="84"/>
      <c r="RVN148" s="84"/>
      <c r="RVO148" s="84"/>
      <c r="RVP148" s="84"/>
      <c r="RVQ148" s="84"/>
      <c r="RVR148" s="84"/>
      <c r="RVS148" s="84"/>
      <c r="RVT148" s="84"/>
      <c r="RVU148" s="84"/>
      <c r="RVV148" s="84"/>
      <c r="RVW148" s="84"/>
      <c r="RVX148" s="84"/>
      <c r="RVY148" s="84"/>
      <c r="RVZ148" s="84"/>
      <c r="RWA148" s="84"/>
      <c r="RWB148" s="84"/>
      <c r="RWC148" s="84"/>
      <c r="RWD148" s="84"/>
      <c r="RWE148" s="84"/>
      <c r="RWF148" s="84"/>
      <c r="RWG148" s="84"/>
      <c r="RWH148" s="84"/>
      <c r="RWI148" s="84"/>
      <c r="RWJ148" s="84"/>
      <c r="RWK148" s="84"/>
      <c r="RWL148" s="84"/>
      <c r="RWM148" s="84"/>
      <c r="RWN148" s="84"/>
      <c r="RWO148" s="84"/>
      <c r="RWP148" s="84"/>
      <c r="RWQ148" s="84"/>
      <c r="RWR148" s="84"/>
      <c r="RWS148" s="84"/>
      <c r="RWT148" s="84"/>
      <c r="RWU148" s="84"/>
      <c r="RWV148" s="84"/>
      <c r="RWW148" s="84"/>
      <c r="RWX148" s="84"/>
      <c r="RWY148" s="84"/>
      <c r="RWZ148" s="84"/>
      <c r="RXA148" s="84"/>
      <c r="RXB148" s="84"/>
      <c r="RXC148" s="84"/>
      <c r="RXD148" s="84"/>
      <c r="RXE148" s="84"/>
      <c r="RXF148" s="84"/>
      <c r="RXG148" s="84"/>
      <c r="RXH148" s="84"/>
      <c r="RXI148" s="84"/>
      <c r="RXJ148" s="84"/>
      <c r="RXK148" s="84"/>
      <c r="RXL148" s="84"/>
      <c r="RXM148" s="84"/>
      <c r="RXN148" s="84"/>
      <c r="RXO148" s="84"/>
      <c r="RXP148" s="84"/>
      <c r="RXQ148" s="84"/>
      <c r="RXR148" s="84"/>
      <c r="RXS148" s="84"/>
      <c r="RXT148" s="84"/>
      <c r="RXU148" s="84"/>
      <c r="RXV148" s="84"/>
      <c r="RXW148" s="84"/>
      <c r="RXX148" s="84"/>
      <c r="RXY148" s="84"/>
      <c r="RXZ148" s="84"/>
      <c r="RYA148" s="84"/>
      <c r="RYB148" s="84"/>
      <c r="RYC148" s="84"/>
      <c r="RYD148" s="84"/>
      <c r="RYE148" s="84"/>
      <c r="RYF148" s="84"/>
      <c r="RYG148" s="84"/>
      <c r="RYH148" s="84"/>
      <c r="RYI148" s="84"/>
      <c r="RYJ148" s="84"/>
      <c r="RYK148" s="84"/>
      <c r="RYL148" s="84"/>
      <c r="RYM148" s="84"/>
      <c r="RYN148" s="84"/>
      <c r="RYO148" s="84"/>
      <c r="RYP148" s="84"/>
      <c r="RYQ148" s="84"/>
      <c r="RYR148" s="84"/>
      <c r="RYS148" s="84"/>
      <c r="RYT148" s="84"/>
      <c r="RYU148" s="84"/>
      <c r="RYV148" s="84"/>
      <c r="RYW148" s="84"/>
      <c r="RYX148" s="84"/>
      <c r="RYY148" s="84"/>
      <c r="RYZ148" s="84"/>
      <c r="RZA148" s="84"/>
      <c r="RZB148" s="84"/>
      <c r="RZC148" s="84"/>
      <c r="RZD148" s="84"/>
      <c r="RZE148" s="84"/>
      <c r="RZF148" s="84"/>
      <c r="RZG148" s="84"/>
      <c r="RZH148" s="84"/>
      <c r="RZI148" s="84"/>
      <c r="RZJ148" s="84"/>
      <c r="RZK148" s="84"/>
      <c r="RZL148" s="84"/>
      <c r="RZM148" s="84"/>
      <c r="RZN148" s="84"/>
      <c r="RZO148" s="84"/>
      <c r="RZP148" s="84"/>
      <c r="RZQ148" s="84"/>
      <c r="RZR148" s="84"/>
      <c r="RZS148" s="84"/>
      <c r="RZT148" s="84"/>
      <c r="RZU148" s="84"/>
      <c r="RZV148" s="84"/>
      <c r="RZW148" s="84"/>
      <c r="RZX148" s="84"/>
      <c r="RZY148" s="84"/>
      <c r="RZZ148" s="84"/>
      <c r="SAA148" s="84"/>
      <c r="SAB148" s="84"/>
      <c r="SAC148" s="84"/>
      <c r="SAD148" s="84"/>
      <c r="SAE148" s="84"/>
      <c r="SAF148" s="84"/>
      <c r="SAG148" s="84"/>
      <c r="SAH148" s="84"/>
      <c r="SAI148" s="84"/>
      <c r="SAJ148" s="84"/>
      <c r="SAK148" s="84"/>
      <c r="SAL148" s="84"/>
      <c r="SAM148" s="84"/>
      <c r="SAN148" s="84"/>
      <c r="SAO148" s="84"/>
      <c r="SAP148" s="84"/>
      <c r="SAQ148" s="84"/>
      <c r="SAR148" s="84"/>
      <c r="SAS148" s="84"/>
      <c r="SAT148" s="84"/>
      <c r="SAU148" s="84"/>
      <c r="SAV148" s="84"/>
      <c r="SAW148" s="84"/>
      <c r="SAX148" s="84"/>
      <c r="SAY148" s="84"/>
      <c r="SAZ148" s="84"/>
      <c r="SBA148" s="84"/>
      <c r="SBB148" s="84"/>
      <c r="SBC148" s="84"/>
      <c r="SBD148" s="84"/>
      <c r="SBE148" s="84"/>
      <c r="SBF148" s="84"/>
      <c r="SBG148" s="84"/>
      <c r="SBH148" s="84"/>
      <c r="SBI148" s="84"/>
      <c r="SBJ148" s="84"/>
      <c r="SBK148" s="84"/>
      <c r="SBL148" s="84"/>
      <c r="SBM148" s="84"/>
      <c r="SBN148" s="84"/>
      <c r="SBO148" s="84"/>
      <c r="SBP148" s="84"/>
      <c r="SBQ148" s="84"/>
      <c r="SBR148" s="84"/>
      <c r="SBS148" s="84"/>
      <c r="SBT148" s="84"/>
      <c r="SBU148" s="84"/>
      <c r="SBV148" s="84"/>
      <c r="SBW148" s="84"/>
      <c r="SBX148" s="84"/>
      <c r="SBY148" s="84"/>
      <c r="SBZ148" s="84"/>
      <c r="SCA148" s="84"/>
      <c r="SCB148" s="84"/>
      <c r="SCC148" s="84"/>
      <c r="SCD148" s="84"/>
      <c r="SCE148" s="84"/>
      <c r="SCF148" s="84"/>
      <c r="SCG148" s="84"/>
      <c r="SCH148" s="84"/>
      <c r="SCI148" s="84"/>
      <c r="SCJ148" s="84"/>
      <c r="SCK148" s="84"/>
      <c r="SCL148" s="84"/>
      <c r="SCM148" s="84"/>
      <c r="SCN148" s="84"/>
      <c r="SCO148" s="84"/>
      <c r="SCP148" s="84"/>
      <c r="SCQ148" s="84"/>
      <c r="SCR148" s="84"/>
      <c r="SCS148" s="84"/>
      <c r="SCT148" s="84"/>
      <c r="SCU148" s="84"/>
      <c r="SCV148" s="84"/>
      <c r="SCW148" s="84"/>
      <c r="SCX148" s="84"/>
      <c r="SCY148" s="84"/>
      <c r="SCZ148" s="84"/>
      <c r="SDA148" s="84"/>
      <c r="SDB148" s="84"/>
      <c r="SDC148" s="84"/>
      <c r="SDD148" s="84"/>
      <c r="SDE148" s="84"/>
      <c r="SDF148" s="84"/>
      <c r="SDG148" s="84"/>
      <c r="SDH148" s="84"/>
      <c r="SDI148" s="84"/>
      <c r="SDJ148" s="84"/>
      <c r="SDK148" s="84"/>
      <c r="SDL148" s="84"/>
      <c r="SDM148" s="84"/>
      <c r="SDN148" s="84"/>
      <c r="SDO148" s="84"/>
      <c r="SDP148" s="84"/>
      <c r="SDQ148" s="84"/>
      <c r="SDR148" s="84"/>
      <c r="SDS148" s="84"/>
      <c r="SDT148" s="84"/>
      <c r="SDU148" s="84"/>
      <c r="SDV148" s="84"/>
      <c r="SDW148" s="84"/>
      <c r="SDX148" s="84"/>
      <c r="SDY148" s="84"/>
      <c r="SDZ148" s="84"/>
      <c r="SEA148" s="84"/>
      <c r="SEB148" s="84"/>
      <c r="SEC148" s="84"/>
      <c r="SED148" s="84"/>
      <c r="SEE148" s="84"/>
      <c r="SEF148" s="84"/>
      <c r="SEG148" s="84"/>
      <c r="SEH148" s="84"/>
      <c r="SEI148" s="84"/>
      <c r="SEJ148" s="84"/>
      <c r="SEK148" s="84"/>
      <c r="SEL148" s="84"/>
      <c r="SEM148" s="84"/>
      <c r="SEN148" s="84"/>
      <c r="SEO148" s="84"/>
      <c r="SEP148" s="84"/>
      <c r="SEQ148" s="84"/>
      <c r="SER148" s="84"/>
      <c r="SES148" s="84"/>
      <c r="SET148" s="84"/>
      <c r="SEU148" s="84"/>
      <c r="SEV148" s="84"/>
      <c r="SEW148" s="84"/>
      <c r="SEX148" s="84"/>
      <c r="SEY148" s="84"/>
      <c r="SFF148" s="84"/>
      <c r="SFG148" s="84"/>
      <c r="SFH148" s="84"/>
      <c r="SFI148" s="84"/>
      <c r="SFJ148" s="84"/>
      <c r="SFK148" s="84"/>
      <c r="SFL148" s="84"/>
      <c r="SFM148" s="84"/>
      <c r="SFN148" s="84"/>
      <c r="SFO148" s="84"/>
      <c r="SFP148" s="84"/>
      <c r="SFQ148" s="84"/>
      <c r="SFR148" s="84"/>
      <c r="SFS148" s="84"/>
      <c r="SFT148" s="84"/>
      <c r="SFU148" s="84"/>
      <c r="SFV148" s="84"/>
      <c r="SFW148" s="84"/>
      <c r="SFX148" s="84"/>
      <c r="SFY148" s="84"/>
      <c r="SFZ148" s="84"/>
      <c r="SGA148" s="84"/>
      <c r="SGB148" s="84"/>
      <c r="SGC148" s="84"/>
      <c r="SGD148" s="84"/>
      <c r="SGE148" s="84"/>
      <c r="SGF148" s="84"/>
      <c r="SGG148" s="84"/>
      <c r="SGH148" s="84"/>
      <c r="SGI148" s="84"/>
      <c r="SGJ148" s="84"/>
      <c r="SGK148" s="84"/>
      <c r="SGL148" s="84"/>
      <c r="SGM148" s="84"/>
      <c r="SGN148" s="84"/>
      <c r="SGO148" s="84"/>
      <c r="SGP148" s="84"/>
      <c r="SGQ148" s="84"/>
      <c r="SGR148" s="84"/>
      <c r="SGS148" s="84"/>
      <c r="SGT148" s="84"/>
      <c r="SGU148" s="84"/>
      <c r="SGV148" s="84"/>
      <c r="SGW148" s="84"/>
      <c r="SGX148" s="84"/>
      <c r="SGY148" s="84"/>
      <c r="SGZ148" s="84"/>
      <c r="SHA148" s="84"/>
      <c r="SHB148" s="84"/>
      <c r="SHC148" s="84"/>
      <c r="SHD148" s="84"/>
      <c r="SHE148" s="84"/>
      <c r="SHF148" s="84"/>
      <c r="SHG148" s="84"/>
      <c r="SHH148" s="84"/>
      <c r="SHI148" s="84"/>
      <c r="SHJ148" s="84"/>
      <c r="SHK148" s="84"/>
      <c r="SHL148" s="84"/>
      <c r="SHM148" s="84"/>
      <c r="SHN148" s="84"/>
      <c r="SHO148" s="84"/>
      <c r="SHP148" s="84"/>
      <c r="SHQ148" s="84"/>
      <c r="SHR148" s="84"/>
      <c r="SHS148" s="84"/>
      <c r="SHT148" s="84"/>
      <c r="SHU148" s="84"/>
      <c r="SHV148" s="84"/>
      <c r="SHW148" s="84"/>
      <c r="SHX148" s="84"/>
      <c r="SHY148" s="84"/>
      <c r="SHZ148" s="84"/>
      <c r="SIA148" s="84"/>
      <c r="SIB148" s="84"/>
      <c r="SIC148" s="84"/>
      <c r="SID148" s="84"/>
      <c r="SIE148" s="84"/>
      <c r="SIF148" s="84"/>
      <c r="SIG148" s="84"/>
      <c r="SIH148" s="84"/>
      <c r="SII148" s="84"/>
      <c r="SIJ148" s="84"/>
      <c r="SIK148" s="84"/>
      <c r="SIL148" s="84"/>
      <c r="SIM148" s="84"/>
      <c r="SIN148" s="84"/>
      <c r="SIO148" s="84"/>
      <c r="SIP148" s="84"/>
      <c r="SIQ148" s="84"/>
      <c r="SIR148" s="84"/>
      <c r="SIS148" s="84"/>
      <c r="SIT148" s="84"/>
      <c r="SIU148" s="84"/>
      <c r="SIV148" s="84"/>
      <c r="SIW148" s="84"/>
      <c r="SIX148" s="84"/>
      <c r="SIY148" s="84"/>
      <c r="SIZ148" s="84"/>
      <c r="SJA148" s="84"/>
      <c r="SJB148" s="84"/>
      <c r="SJC148" s="84"/>
      <c r="SJD148" s="84"/>
      <c r="SJE148" s="84"/>
      <c r="SJF148" s="84"/>
      <c r="SJG148" s="84"/>
      <c r="SJH148" s="84"/>
      <c r="SJI148" s="84"/>
      <c r="SJJ148" s="84"/>
      <c r="SJK148" s="84"/>
      <c r="SJL148" s="84"/>
      <c r="SJM148" s="84"/>
      <c r="SJN148" s="84"/>
      <c r="SJO148" s="84"/>
      <c r="SJP148" s="84"/>
      <c r="SJQ148" s="84"/>
      <c r="SJR148" s="84"/>
      <c r="SJS148" s="84"/>
      <c r="SJT148" s="84"/>
      <c r="SJU148" s="84"/>
      <c r="SJV148" s="84"/>
      <c r="SJW148" s="84"/>
      <c r="SJX148" s="84"/>
      <c r="SJY148" s="84"/>
      <c r="SJZ148" s="84"/>
      <c r="SKA148" s="84"/>
      <c r="SKB148" s="84"/>
      <c r="SKC148" s="84"/>
      <c r="SKD148" s="84"/>
      <c r="SKE148" s="84"/>
      <c r="SKF148" s="84"/>
      <c r="SKG148" s="84"/>
      <c r="SKH148" s="84"/>
      <c r="SKI148" s="84"/>
      <c r="SKJ148" s="84"/>
      <c r="SKK148" s="84"/>
      <c r="SKL148" s="84"/>
      <c r="SKM148" s="84"/>
      <c r="SKN148" s="84"/>
      <c r="SKO148" s="84"/>
      <c r="SKP148" s="84"/>
      <c r="SKQ148" s="84"/>
      <c r="SKR148" s="84"/>
      <c r="SKS148" s="84"/>
      <c r="SKT148" s="84"/>
      <c r="SKU148" s="84"/>
      <c r="SKV148" s="84"/>
      <c r="SKW148" s="84"/>
      <c r="SKX148" s="84"/>
      <c r="SKY148" s="84"/>
      <c r="SKZ148" s="84"/>
      <c r="SLA148" s="84"/>
      <c r="SLB148" s="84"/>
      <c r="SLC148" s="84"/>
      <c r="SLD148" s="84"/>
      <c r="SLE148" s="84"/>
      <c r="SLF148" s="84"/>
      <c r="SLG148" s="84"/>
      <c r="SLH148" s="84"/>
      <c r="SLI148" s="84"/>
      <c r="SLJ148" s="84"/>
      <c r="SLK148" s="84"/>
      <c r="SLL148" s="84"/>
      <c r="SLM148" s="84"/>
      <c r="SLN148" s="84"/>
      <c r="SLO148" s="84"/>
      <c r="SLP148" s="84"/>
      <c r="SLQ148" s="84"/>
      <c r="SLR148" s="84"/>
      <c r="SLS148" s="84"/>
      <c r="SLT148" s="84"/>
      <c r="SLU148" s="84"/>
      <c r="SLV148" s="84"/>
      <c r="SLW148" s="84"/>
      <c r="SLX148" s="84"/>
      <c r="SLY148" s="84"/>
      <c r="SLZ148" s="84"/>
      <c r="SMA148" s="84"/>
      <c r="SMB148" s="84"/>
      <c r="SMC148" s="84"/>
      <c r="SMD148" s="84"/>
      <c r="SME148" s="84"/>
      <c r="SMF148" s="84"/>
      <c r="SMG148" s="84"/>
      <c r="SMH148" s="84"/>
      <c r="SMI148" s="84"/>
      <c r="SMJ148" s="84"/>
      <c r="SMK148" s="84"/>
      <c r="SML148" s="84"/>
      <c r="SMM148" s="84"/>
      <c r="SMN148" s="84"/>
      <c r="SMO148" s="84"/>
      <c r="SMP148" s="84"/>
      <c r="SMQ148" s="84"/>
      <c r="SMR148" s="84"/>
      <c r="SMS148" s="84"/>
      <c r="SMT148" s="84"/>
      <c r="SMU148" s="84"/>
      <c r="SMV148" s="84"/>
      <c r="SMW148" s="84"/>
      <c r="SMX148" s="84"/>
      <c r="SMY148" s="84"/>
      <c r="SMZ148" s="84"/>
      <c r="SNA148" s="84"/>
      <c r="SNB148" s="84"/>
      <c r="SNC148" s="84"/>
      <c r="SND148" s="84"/>
      <c r="SNE148" s="84"/>
      <c r="SNF148" s="84"/>
      <c r="SNG148" s="84"/>
      <c r="SNH148" s="84"/>
      <c r="SNI148" s="84"/>
      <c r="SNJ148" s="84"/>
      <c r="SNK148" s="84"/>
      <c r="SNL148" s="84"/>
      <c r="SNM148" s="84"/>
      <c r="SNN148" s="84"/>
      <c r="SNO148" s="84"/>
      <c r="SNP148" s="84"/>
      <c r="SNQ148" s="84"/>
      <c r="SNR148" s="84"/>
      <c r="SNS148" s="84"/>
      <c r="SNT148" s="84"/>
      <c r="SNU148" s="84"/>
      <c r="SNV148" s="84"/>
      <c r="SNW148" s="84"/>
      <c r="SNX148" s="84"/>
      <c r="SNY148" s="84"/>
      <c r="SNZ148" s="84"/>
      <c r="SOA148" s="84"/>
      <c r="SOB148" s="84"/>
      <c r="SOC148" s="84"/>
      <c r="SOD148" s="84"/>
      <c r="SOE148" s="84"/>
      <c r="SOF148" s="84"/>
      <c r="SOG148" s="84"/>
      <c r="SOH148" s="84"/>
      <c r="SOI148" s="84"/>
      <c r="SOJ148" s="84"/>
      <c r="SOK148" s="84"/>
      <c r="SOL148" s="84"/>
      <c r="SOM148" s="84"/>
      <c r="SON148" s="84"/>
      <c r="SOO148" s="84"/>
      <c r="SOP148" s="84"/>
      <c r="SOQ148" s="84"/>
      <c r="SOR148" s="84"/>
      <c r="SOS148" s="84"/>
      <c r="SOT148" s="84"/>
      <c r="SOU148" s="84"/>
      <c r="SPB148" s="84"/>
      <c r="SPC148" s="84"/>
      <c r="SPD148" s="84"/>
      <c r="SPE148" s="84"/>
      <c r="SPF148" s="84"/>
      <c r="SPG148" s="84"/>
      <c r="SPH148" s="84"/>
      <c r="SPI148" s="84"/>
      <c r="SPJ148" s="84"/>
      <c r="SPK148" s="84"/>
      <c r="SPL148" s="84"/>
      <c r="SPM148" s="84"/>
      <c r="SPN148" s="84"/>
      <c r="SPO148" s="84"/>
      <c r="SPP148" s="84"/>
      <c r="SPQ148" s="84"/>
      <c r="SPR148" s="84"/>
      <c r="SPS148" s="84"/>
      <c r="SPT148" s="84"/>
      <c r="SPU148" s="84"/>
      <c r="SPV148" s="84"/>
      <c r="SPW148" s="84"/>
      <c r="SPX148" s="84"/>
      <c r="SPY148" s="84"/>
      <c r="SPZ148" s="84"/>
      <c r="SQA148" s="84"/>
      <c r="SQB148" s="84"/>
      <c r="SQC148" s="84"/>
      <c r="SQD148" s="84"/>
      <c r="SQE148" s="84"/>
      <c r="SQF148" s="84"/>
      <c r="SQG148" s="84"/>
      <c r="SQH148" s="84"/>
      <c r="SQI148" s="84"/>
      <c r="SQJ148" s="84"/>
      <c r="SQK148" s="84"/>
      <c r="SQL148" s="84"/>
      <c r="SQM148" s="84"/>
      <c r="SQN148" s="84"/>
      <c r="SQO148" s="84"/>
      <c r="SQP148" s="84"/>
      <c r="SQQ148" s="84"/>
      <c r="SQR148" s="84"/>
      <c r="SQS148" s="84"/>
      <c r="SQT148" s="84"/>
      <c r="SQU148" s="84"/>
      <c r="SQV148" s="84"/>
      <c r="SQW148" s="84"/>
      <c r="SQX148" s="84"/>
      <c r="SQY148" s="84"/>
      <c r="SQZ148" s="84"/>
      <c r="SRA148" s="84"/>
      <c r="SRB148" s="84"/>
      <c r="SRC148" s="84"/>
      <c r="SRD148" s="84"/>
      <c r="SRE148" s="84"/>
      <c r="SRF148" s="84"/>
      <c r="SRG148" s="84"/>
      <c r="SRH148" s="84"/>
      <c r="SRI148" s="84"/>
      <c r="SRJ148" s="84"/>
      <c r="SRK148" s="84"/>
      <c r="SRL148" s="84"/>
      <c r="SRM148" s="84"/>
      <c r="SRN148" s="84"/>
      <c r="SRO148" s="84"/>
      <c r="SRP148" s="84"/>
      <c r="SRQ148" s="84"/>
      <c r="SRR148" s="84"/>
      <c r="SRS148" s="84"/>
      <c r="SRT148" s="84"/>
      <c r="SRU148" s="84"/>
      <c r="SRV148" s="84"/>
      <c r="SRW148" s="84"/>
      <c r="SRX148" s="84"/>
      <c r="SRY148" s="84"/>
      <c r="SRZ148" s="84"/>
      <c r="SSA148" s="84"/>
      <c r="SSB148" s="84"/>
      <c r="SSC148" s="84"/>
      <c r="SSD148" s="84"/>
      <c r="SSE148" s="84"/>
      <c r="SSF148" s="84"/>
      <c r="SSG148" s="84"/>
      <c r="SSH148" s="84"/>
      <c r="SSI148" s="84"/>
      <c r="SSJ148" s="84"/>
      <c r="SSK148" s="84"/>
      <c r="SSL148" s="84"/>
      <c r="SSM148" s="84"/>
      <c r="SSN148" s="84"/>
      <c r="SSO148" s="84"/>
      <c r="SSP148" s="84"/>
      <c r="SSQ148" s="84"/>
      <c r="SSR148" s="84"/>
      <c r="SSS148" s="84"/>
      <c r="SST148" s="84"/>
      <c r="SSU148" s="84"/>
      <c r="SSV148" s="84"/>
      <c r="SSW148" s="84"/>
      <c r="SSX148" s="84"/>
      <c r="SSY148" s="84"/>
      <c r="SSZ148" s="84"/>
      <c r="STA148" s="84"/>
      <c r="STB148" s="84"/>
      <c r="STC148" s="84"/>
      <c r="STD148" s="84"/>
      <c r="STE148" s="84"/>
      <c r="STF148" s="84"/>
      <c r="STG148" s="84"/>
      <c r="STH148" s="84"/>
      <c r="STI148" s="84"/>
      <c r="STJ148" s="84"/>
      <c r="STK148" s="84"/>
      <c r="STL148" s="84"/>
      <c r="STM148" s="84"/>
      <c r="STN148" s="84"/>
      <c r="STO148" s="84"/>
      <c r="STP148" s="84"/>
      <c r="STQ148" s="84"/>
      <c r="STR148" s="84"/>
      <c r="STS148" s="84"/>
      <c r="STT148" s="84"/>
      <c r="STU148" s="84"/>
      <c r="STV148" s="84"/>
      <c r="STW148" s="84"/>
      <c r="STX148" s="84"/>
      <c r="STY148" s="84"/>
      <c r="STZ148" s="84"/>
      <c r="SUA148" s="84"/>
      <c r="SUB148" s="84"/>
      <c r="SUC148" s="84"/>
      <c r="SUD148" s="84"/>
      <c r="SUE148" s="84"/>
      <c r="SUF148" s="84"/>
      <c r="SUG148" s="84"/>
      <c r="SUH148" s="84"/>
      <c r="SUI148" s="84"/>
      <c r="SUJ148" s="84"/>
      <c r="SUK148" s="84"/>
      <c r="SUL148" s="84"/>
      <c r="SUM148" s="84"/>
      <c r="SUN148" s="84"/>
      <c r="SUO148" s="84"/>
      <c r="SUP148" s="84"/>
      <c r="SUQ148" s="84"/>
      <c r="SUR148" s="84"/>
      <c r="SUS148" s="84"/>
      <c r="SUT148" s="84"/>
      <c r="SUU148" s="84"/>
      <c r="SUV148" s="84"/>
      <c r="SUW148" s="84"/>
      <c r="SUX148" s="84"/>
      <c r="SUY148" s="84"/>
      <c r="SUZ148" s="84"/>
      <c r="SVA148" s="84"/>
      <c r="SVB148" s="84"/>
      <c r="SVC148" s="84"/>
      <c r="SVD148" s="84"/>
      <c r="SVE148" s="84"/>
      <c r="SVF148" s="84"/>
      <c r="SVG148" s="84"/>
      <c r="SVH148" s="84"/>
      <c r="SVI148" s="84"/>
      <c r="SVJ148" s="84"/>
      <c r="SVK148" s="84"/>
      <c r="SVL148" s="84"/>
      <c r="SVM148" s="84"/>
      <c r="SVN148" s="84"/>
      <c r="SVO148" s="84"/>
      <c r="SVP148" s="84"/>
      <c r="SVQ148" s="84"/>
      <c r="SVR148" s="84"/>
      <c r="SVS148" s="84"/>
      <c r="SVT148" s="84"/>
      <c r="SVU148" s="84"/>
      <c r="SVV148" s="84"/>
      <c r="SVW148" s="84"/>
      <c r="SVX148" s="84"/>
      <c r="SVY148" s="84"/>
      <c r="SVZ148" s="84"/>
      <c r="SWA148" s="84"/>
      <c r="SWB148" s="84"/>
      <c r="SWC148" s="84"/>
      <c r="SWD148" s="84"/>
      <c r="SWE148" s="84"/>
      <c r="SWF148" s="84"/>
      <c r="SWG148" s="84"/>
      <c r="SWH148" s="84"/>
      <c r="SWI148" s="84"/>
      <c r="SWJ148" s="84"/>
      <c r="SWK148" s="84"/>
      <c r="SWL148" s="84"/>
      <c r="SWM148" s="84"/>
      <c r="SWN148" s="84"/>
      <c r="SWO148" s="84"/>
      <c r="SWP148" s="84"/>
      <c r="SWQ148" s="84"/>
      <c r="SWR148" s="84"/>
      <c r="SWS148" s="84"/>
      <c r="SWT148" s="84"/>
      <c r="SWU148" s="84"/>
      <c r="SWV148" s="84"/>
      <c r="SWW148" s="84"/>
      <c r="SWX148" s="84"/>
      <c r="SWY148" s="84"/>
      <c r="SWZ148" s="84"/>
      <c r="SXA148" s="84"/>
      <c r="SXB148" s="84"/>
      <c r="SXC148" s="84"/>
      <c r="SXD148" s="84"/>
      <c r="SXE148" s="84"/>
      <c r="SXF148" s="84"/>
      <c r="SXG148" s="84"/>
      <c r="SXH148" s="84"/>
      <c r="SXI148" s="84"/>
      <c r="SXJ148" s="84"/>
      <c r="SXK148" s="84"/>
      <c r="SXL148" s="84"/>
      <c r="SXM148" s="84"/>
      <c r="SXN148" s="84"/>
      <c r="SXO148" s="84"/>
      <c r="SXP148" s="84"/>
      <c r="SXQ148" s="84"/>
      <c r="SXR148" s="84"/>
      <c r="SXS148" s="84"/>
      <c r="SXT148" s="84"/>
      <c r="SXU148" s="84"/>
      <c r="SXV148" s="84"/>
      <c r="SXW148" s="84"/>
      <c r="SXX148" s="84"/>
      <c r="SXY148" s="84"/>
      <c r="SXZ148" s="84"/>
      <c r="SYA148" s="84"/>
      <c r="SYB148" s="84"/>
      <c r="SYC148" s="84"/>
      <c r="SYD148" s="84"/>
      <c r="SYE148" s="84"/>
      <c r="SYF148" s="84"/>
      <c r="SYG148" s="84"/>
      <c r="SYH148" s="84"/>
      <c r="SYI148" s="84"/>
      <c r="SYJ148" s="84"/>
      <c r="SYK148" s="84"/>
      <c r="SYL148" s="84"/>
      <c r="SYM148" s="84"/>
      <c r="SYN148" s="84"/>
      <c r="SYO148" s="84"/>
      <c r="SYP148" s="84"/>
      <c r="SYQ148" s="84"/>
      <c r="SYX148" s="84"/>
      <c r="SYY148" s="84"/>
      <c r="SYZ148" s="84"/>
      <c r="SZA148" s="84"/>
      <c r="SZB148" s="84"/>
      <c r="SZC148" s="84"/>
      <c r="SZD148" s="84"/>
      <c r="SZE148" s="84"/>
      <c r="SZF148" s="84"/>
      <c r="SZG148" s="84"/>
      <c r="SZH148" s="84"/>
      <c r="SZI148" s="84"/>
      <c r="SZJ148" s="84"/>
      <c r="SZK148" s="84"/>
      <c r="SZL148" s="84"/>
      <c r="SZM148" s="84"/>
      <c r="SZN148" s="84"/>
      <c r="SZO148" s="84"/>
      <c r="SZP148" s="84"/>
      <c r="SZQ148" s="84"/>
      <c r="SZR148" s="84"/>
      <c r="SZS148" s="84"/>
      <c r="SZT148" s="84"/>
      <c r="SZU148" s="84"/>
      <c r="SZV148" s="84"/>
      <c r="SZW148" s="84"/>
      <c r="SZX148" s="84"/>
      <c r="SZY148" s="84"/>
      <c r="SZZ148" s="84"/>
      <c r="TAA148" s="84"/>
      <c r="TAB148" s="84"/>
      <c r="TAC148" s="84"/>
      <c r="TAD148" s="84"/>
      <c r="TAE148" s="84"/>
      <c r="TAF148" s="84"/>
      <c r="TAG148" s="84"/>
      <c r="TAH148" s="84"/>
      <c r="TAI148" s="84"/>
      <c r="TAJ148" s="84"/>
      <c r="TAK148" s="84"/>
      <c r="TAL148" s="84"/>
      <c r="TAM148" s="84"/>
      <c r="TAN148" s="84"/>
      <c r="TAO148" s="84"/>
      <c r="TAP148" s="84"/>
      <c r="TAQ148" s="84"/>
      <c r="TAR148" s="84"/>
      <c r="TAS148" s="84"/>
      <c r="TAT148" s="84"/>
      <c r="TAU148" s="84"/>
      <c r="TAV148" s="84"/>
      <c r="TAW148" s="84"/>
      <c r="TAX148" s="84"/>
      <c r="TAY148" s="84"/>
      <c r="TAZ148" s="84"/>
      <c r="TBA148" s="84"/>
      <c r="TBB148" s="84"/>
      <c r="TBC148" s="84"/>
      <c r="TBD148" s="84"/>
      <c r="TBE148" s="84"/>
      <c r="TBF148" s="84"/>
      <c r="TBG148" s="84"/>
      <c r="TBH148" s="84"/>
      <c r="TBI148" s="84"/>
      <c r="TBJ148" s="84"/>
      <c r="TBK148" s="84"/>
      <c r="TBL148" s="84"/>
      <c r="TBM148" s="84"/>
      <c r="TBN148" s="84"/>
      <c r="TBO148" s="84"/>
      <c r="TBP148" s="84"/>
      <c r="TBQ148" s="84"/>
      <c r="TBR148" s="84"/>
      <c r="TBS148" s="84"/>
      <c r="TBT148" s="84"/>
      <c r="TBU148" s="84"/>
      <c r="TBV148" s="84"/>
      <c r="TBW148" s="84"/>
      <c r="TBX148" s="84"/>
      <c r="TBY148" s="84"/>
      <c r="TBZ148" s="84"/>
      <c r="TCA148" s="84"/>
      <c r="TCB148" s="84"/>
      <c r="TCC148" s="84"/>
      <c r="TCD148" s="84"/>
      <c r="TCE148" s="84"/>
      <c r="TCF148" s="84"/>
      <c r="TCG148" s="84"/>
      <c r="TCH148" s="84"/>
      <c r="TCI148" s="84"/>
      <c r="TCJ148" s="84"/>
      <c r="TCK148" s="84"/>
      <c r="TCL148" s="84"/>
      <c r="TCM148" s="84"/>
      <c r="TCN148" s="84"/>
      <c r="TCO148" s="84"/>
      <c r="TCP148" s="84"/>
      <c r="TCQ148" s="84"/>
      <c r="TCR148" s="84"/>
      <c r="TCS148" s="84"/>
      <c r="TCT148" s="84"/>
      <c r="TCU148" s="84"/>
      <c r="TCV148" s="84"/>
      <c r="TCW148" s="84"/>
      <c r="TCX148" s="84"/>
      <c r="TCY148" s="84"/>
      <c r="TCZ148" s="84"/>
      <c r="TDA148" s="84"/>
      <c r="TDB148" s="84"/>
      <c r="TDC148" s="84"/>
      <c r="TDD148" s="84"/>
      <c r="TDE148" s="84"/>
      <c r="TDF148" s="84"/>
      <c r="TDG148" s="84"/>
      <c r="TDH148" s="84"/>
      <c r="TDI148" s="84"/>
      <c r="TDJ148" s="84"/>
      <c r="TDK148" s="84"/>
      <c r="TDL148" s="84"/>
      <c r="TDM148" s="84"/>
      <c r="TDN148" s="84"/>
      <c r="TDO148" s="84"/>
      <c r="TDP148" s="84"/>
      <c r="TDQ148" s="84"/>
      <c r="TDR148" s="84"/>
      <c r="TDS148" s="84"/>
      <c r="TDT148" s="84"/>
      <c r="TDU148" s="84"/>
      <c r="TDV148" s="84"/>
      <c r="TDW148" s="84"/>
      <c r="TDX148" s="84"/>
      <c r="TDY148" s="84"/>
      <c r="TDZ148" s="84"/>
      <c r="TEA148" s="84"/>
      <c r="TEB148" s="84"/>
      <c r="TEC148" s="84"/>
      <c r="TED148" s="84"/>
      <c r="TEE148" s="84"/>
      <c r="TEF148" s="84"/>
      <c r="TEG148" s="84"/>
      <c r="TEH148" s="84"/>
      <c r="TEI148" s="84"/>
      <c r="TEJ148" s="84"/>
      <c r="TEK148" s="84"/>
      <c r="TEL148" s="84"/>
      <c r="TEM148" s="84"/>
      <c r="TEN148" s="84"/>
      <c r="TEO148" s="84"/>
      <c r="TEP148" s="84"/>
      <c r="TEQ148" s="84"/>
      <c r="TER148" s="84"/>
      <c r="TES148" s="84"/>
      <c r="TET148" s="84"/>
      <c r="TEU148" s="84"/>
      <c r="TEV148" s="84"/>
      <c r="TEW148" s="84"/>
      <c r="TEX148" s="84"/>
      <c r="TEY148" s="84"/>
      <c r="TEZ148" s="84"/>
      <c r="TFA148" s="84"/>
      <c r="TFB148" s="84"/>
      <c r="TFC148" s="84"/>
      <c r="TFD148" s="84"/>
      <c r="TFE148" s="84"/>
      <c r="TFF148" s="84"/>
      <c r="TFG148" s="84"/>
      <c r="TFH148" s="84"/>
      <c r="TFI148" s="84"/>
      <c r="TFJ148" s="84"/>
      <c r="TFK148" s="84"/>
      <c r="TFL148" s="84"/>
      <c r="TFM148" s="84"/>
      <c r="TFN148" s="84"/>
      <c r="TFO148" s="84"/>
      <c r="TFP148" s="84"/>
      <c r="TFQ148" s="84"/>
      <c r="TFR148" s="84"/>
      <c r="TFS148" s="84"/>
      <c r="TFT148" s="84"/>
      <c r="TFU148" s="84"/>
      <c r="TFV148" s="84"/>
      <c r="TFW148" s="84"/>
      <c r="TFX148" s="84"/>
      <c r="TFY148" s="84"/>
      <c r="TFZ148" s="84"/>
      <c r="TGA148" s="84"/>
      <c r="TGB148" s="84"/>
      <c r="TGC148" s="84"/>
      <c r="TGD148" s="84"/>
      <c r="TGE148" s="84"/>
      <c r="TGF148" s="84"/>
      <c r="TGG148" s="84"/>
      <c r="TGH148" s="84"/>
      <c r="TGI148" s="84"/>
      <c r="TGJ148" s="84"/>
      <c r="TGK148" s="84"/>
      <c r="TGL148" s="84"/>
      <c r="TGM148" s="84"/>
      <c r="TGN148" s="84"/>
      <c r="TGO148" s="84"/>
      <c r="TGP148" s="84"/>
      <c r="TGQ148" s="84"/>
      <c r="TGR148" s="84"/>
      <c r="TGS148" s="84"/>
      <c r="TGT148" s="84"/>
      <c r="TGU148" s="84"/>
      <c r="TGV148" s="84"/>
      <c r="TGW148" s="84"/>
      <c r="TGX148" s="84"/>
      <c r="TGY148" s="84"/>
      <c r="TGZ148" s="84"/>
      <c r="THA148" s="84"/>
      <c r="THB148" s="84"/>
      <c r="THC148" s="84"/>
      <c r="THD148" s="84"/>
      <c r="THE148" s="84"/>
      <c r="THF148" s="84"/>
      <c r="THG148" s="84"/>
      <c r="THH148" s="84"/>
      <c r="THI148" s="84"/>
      <c r="THJ148" s="84"/>
      <c r="THK148" s="84"/>
      <c r="THL148" s="84"/>
      <c r="THM148" s="84"/>
      <c r="THN148" s="84"/>
      <c r="THO148" s="84"/>
      <c r="THP148" s="84"/>
      <c r="THQ148" s="84"/>
      <c r="THR148" s="84"/>
      <c r="THS148" s="84"/>
      <c r="THT148" s="84"/>
      <c r="THU148" s="84"/>
      <c r="THV148" s="84"/>
      <c r="THW148" s="84"/>
      <c r="THX148" s="84"/>
      <c r="THY148" s="84"/>
      <c r="THZ148" s="84"/>
      <c r="TIA148" s="84"/>
      <c r="TIB148" s="84"/>
      <c r="TIC148" s="84"/>
      <c r="TID148" s="84"/>
      <c r="TIE148" s="84"/>
      <c r="TIF148" s="84"/>
      <c r="TIG148" s="84"/>
      <c r="TIH148" s="84"/>
      <c r="TII148" s="84"/>
      <c r="TIJ148" s="84"/>
      <c r="TIK148" s="84"/>
      <c r="TIL148" s="84"/>
      <c r="TIM148" s="84"/>
      <c r="TIT148" s="84"/>
      <c r="TIU148" s="84"/>
      <c r="TIV148" s="84"/>
      <c r="TIW148" s="84"/>
      <c r="TIX148" s="84"/>
      <c r="TIY148" s="84"/>
      <c r="TIZ148" s="84"/>
      <c r="TJA148" s="84"/>
      <c r="TJB148" s="84"/>
      <c r="TJC148" s="84"/>
      <c r="TJD148" s="84"/>
      <c r="TJE148" s="84"/>
      <c r="TJF148" s="84"/>
      <c r="TJG148" s="84"/>
      <c r="TJH148" s="84"/>
      <c r="TJI148" s="84"/>
      <c r="TJJ148" s="84"/>
      <c r="TJK148" s="84"/>
      <c r="TJL148" s="84"/>
      <c r="TJM148" s="84"/>
      <c r="TJN148" s="84"/>
      <c r="TJO148" s="84"/>
      <c r="TJP148" s="84"/>
      <c r="TJQ148" s="84"/>
      <c r="TJR148" s="84"/>
      <c r="TJS148" s="84"/>
      <c r="TJT148" s="84"/>
      <c r="TJU148" s="84"/>
      <c r="TJV148" s="84"/>
      <c r="TJW148" s="84"/>
      <c r="TJX148" s="84"/>
      <c r="TJY148" s="84"/>
      <c r="TJZ148" s="84"/>
      <c r="TKA148" s="84"/>
      <c r="TKB148" s="84"/>
      <c r="TKC148" s="84"/>
      <c r="TKD148" s="84"/>
      <c r="TKE148" s="84"/>
      <c r="TKF148" s="84"/>
      <c r="TKG148" s="84"/>
      <c r="TKH148" s="84"/>
      <c r="TKI148" s="84"/>
      <c r="TKJ148" s="84"/>
      <c r="TKK148" s="84"/>
      <c r="TKL148" s="84"/>
      <c r="TKM148" s="84"/>
      <c r="TKN148" s="84"/>
      <c r="TKO148" s="84"/>
      <c r="TKP148" s="84"/>
      <c r="TKQ148" s="84"/>
      <c r="TKR148" s="84"/>
      <c r="TKS148" s="84"/>
      <c r="TKT148" s="84"/>
      <c r="TKU148" s="84"/>
      <c r="TKV148" s="84"/>
      <c r="TKW148" s="84"/>
      <c r="TKX148" s="84"/>
      <c r="TKY148" s="84"/>
      <c r="TKZ148" s="84"/>
      <c r="TLA148" s="84"/>
      <c r="TLB148" s="84"/>
      <c r="TLC148" s="84"/>
      <c r="TLD148" s="84"/>
      <c r="TLE148" s="84"/>
      <c r="TLF148" s="84"/>
      <c r="TLG148" s="84"/>
      <c r="TLH148" s="84"/>
      <c r="TLI148" s="84"/>
      <c r="TLJ148" s="84"/>
      <c r="TLK148" s="84"/>
      <c r="TLL148" s="84"/>
      <c r="TLM148" s="84"/>
      <c r="TLN148" s="84"/>
      <c r="TLO148" s="84"/>
      <c r="TLP148" s="84"/>
      <c r="TLQ148" s="84"/>
      <c r="TLR148" s="84"/>
      <c r="TLS148" s="84"/>
      <c r="TLT148" s="84"/>
      <c r="TLU148" s="84"/>
      <c r="TLV148" s="84"/>
      <c r="TLW148" s="84"/>
      <c r="TLX148" s="84"/>
      <c r="TLY148" s="84"/>
      <c r="TLZ148" s="84"/>
      <c r="TMA148" s="84"/>
      <c r="TMB148" s="84"/>
      <c r="TMC148" s="84"/>
      <c r="TMD148" s="84"/>
      <c r="TME148" s="84"/>
      <c r="TMF148" s="84"/>
      <c r="TMG148" s="84"/>
      <c r="TMH148" s="84"/>
      <c r="TMI148" s="84"/>
      <c r="TMJ148" s="84"/>
      <c r="TMK148" s="84"/>
      <c r="TML148" s="84"/>
      <c r="TMM148" s="84"/>
      <c r="TMN148" s="84"/>
      <c r="TMO148" s="84"/>
      <c r="TMP148" s="84"/>
      <c r="TMQ148" s="84"/>
      <c r="TMR148" s="84"/>
      <c r="TMS148" s="84"/>
      <c r="TMT148" s="84"/>
      <c r="TMU148" s="84"/>
      <c r="TMV148" s="84"/>
      <c r="TMW148" s="84"/>
      <c r="TMX148" s="84"/>
      <c r="TMY148" s="84"/>
      <c r="TMZ148" s="84"/>
      <c r="TNA148" s="84"/>
      <c r="TNB148" s="84"/>
      <c r="TNC148" s="84"/>
      <c r="TND148" s="84"/>
      <c r="TNE148" s="84"/>
      <c r="TNF148" s="84"/>
      <c r="TNG148" s="84"/>
      <c r="TNH148" s="84"/>
      <c r="TNI148" s="84"/>
      <c r="TNJ148" s="84"/>
      <c r="TNK148" s="84"/>
      <c r="TNL148" s="84"/>
      <c r="TNM148" s="84"/>
      <c r="TNN148" s="84"/>
      <c r="TNO148" s="84"/>
      <c r="TNP148" s="84"/>
      <c r="TNQ148" s="84"/>
      <c r="TNR148" s="84"/>
      <c r="TNS148" s="84"/>
      <c r="TNT148" s="84"/>
      <c r="TNU148" s="84"/>
      <c r="TNV148" s="84"/>
      <c r="TNW148" s="84"/>
      <c r="TNX148" s="84"/>
      <c r="TNY148" s="84"/>
      <c r="TNZ148" s="84"/>
      <c r="TOA148" s="84"/>
      <c r="TOB148" s="84"/>
      <c r="TOC148" s="84"/>
      <c r="TOD148" s="84"/>
      <c r="TOE148" s="84"/>
      <c r="TOF148" s="84"/>
      <c r="TOG148" s="84"/>
      <c r="TOH148" s="84"/>
      <c r="TOI148" s="84"/>
      <c r="TOJ148" s="84"/>
      <c r="TOK148" s="84"/>
      <c r="TOL148" s="84"/>
      <c r="TOM148" s="84"/>
      <c r="TON148" s="84"/>
      <c r="TOO148" s="84"/>
      <c r="TOP148" s="84"/>
      <c r="TOQ148" s="84"/>
      <c r="TOR148" s="84"/>
      <c r="TOS148" s="84"/>
      <c r="TOT148" s="84"/>
      <c r="TOU148" s="84"/>
      <c r="TOV148" s="84"/>
      <c r="TOW148" s="84"/>
      <c r="TOX148" s="84"/>
      <c r="TOY148" s="84"/>
      <c r="TOZ148" s="84"/>
      <c r="TPA148" s="84"/>
      <c r="TPB148" s="84"/>
      <c r="TPC148" s="84"/>
      <c r="TPD148" s="84"/>
      <c r="TPE148" s="84"/>
      <c r="TPF148" s="84"/>
      <c r="TPG148" s="84"/>
      <c r="TPH148" s="84"/>
      <c r="TPI148" s="84"/>
      <c r="TPJ148" s="84"/>
      <c r="TPK148" s="84"/>
      <c r="TPL148" s="84"/>
      <c r="TPM148" s="84"/>
      <c r="TPN148" s="84"/>
      <c r="TPO148" s="84"/>
      <c r="TPP148" s="84"/>
      <c r="TPQ148" s="84"/>
      <c r="TPR148" s="84"/>
      <c r="TPS148" s="84"/>
      <c r="TPT148" s="84"/>
      <c r="TPU148" s="84"/>
      <c r="TPV148" s="84"/>
      <c r="TPW148" s="84"/>
      <c r="TPX148" s="84"/>
      <c r="TPY148" s="84"/>
      <c r="TPZ148" s="84"/>
      <c r="TQA148" s="84"/>
      <c r="TQB148" s="84"/>
      <c r="TQC148" s="84"/>
      <c r="TQD148" s="84"/>
      <c r="TQE148" s="84"/>
      <c r="TQF148" s="84"/>
      <c r="TQG148" s="84"/>
      <c r="TQH148" s="84"/>
      <c r="TQI148" s="84"/>
      <c r="TQJ148" s="84"/>
      <c r="TQK148" s="84"/>
      <c r="TQL148" s="84"/>
      <c r="TQM148" s="84"/>
      <c r="TQN148" s="84"/>
      <c r="TQO148" s="84"/>
      <c r="TQP148" s="84"/>
      <c r="TQQ148" s="84"/>
      <c r="TQR148" s="84"/>
      <c r="TQS148" s="84"/>
      <c r="TQT148" s="84"/>
      <c r="TQU148" s="84"/>
      <c r="TQV148" s="84"/>
      <c r="TQW148" s="84"/>
      <c r="TQX148" s="84"/>
      <c r="TQY148" s="84"/>
      <c r="TQZ148" s="84"/>
      <c r="TRA148" s="84"/>
      <c r="TRB148" s="84"/>
      <c r="TRC148" s="84"/>
      <c r="TRD148" s="84"/>
      <c r="TRE148" s="84"/>
      <c r="TRF148" s="84"/>
      <c r="TRG148" s="84"/>
      <c r="TRH148" s="84"/>
      <c r="TRI148" s="84"/>
      <c r="TRJ148" s="84"/>
      <c r="TRK148" s="84"/>
      <c r="TRL148" s="84"/>
      <c r="TRM148" s="84"/>
      <c r="TRN148" s="84"/>
      <c r="TRO148" s="84"/>
      <c r="TRP148" s="84"/>
      <c r="TRQ148" s="84"/>
      <c r="TRR148" s="84"/>
      <c r="TRS148" s="84"/>
      <c r="TRT148" s="84"/>
      <c r="TRU148" s="84"/>
      <c r="TRV148" s="84"/>
      <c r="TRW148" s="84"/>
      <c r="TRX148" s="84"/>
      <c r="TRY148" s="84"/>
      <c r="TRZ148" s="84"/>
      <c r="TSA148" s="84"/>
      <c r="TSB148" s="84"/>
      <c r="TSC148" s="84"/>
      <c r="TSD148" s="84"/>
      <c r="TSE148" s="84"/>
      <c r="TSF148" s="84"/>
      <c r="TSG148" s="84"/>
      <c r="TSH148" s="84"/>
      <c r="TSI148" s="84"/>
      <c r="TSP148" s="84"/>
      <c r="TSQ148" s="84"/>
      <c r="TSR148" s="84"/>
      <c r="TSS148" s="84"/>
      <c r="TST148" s="84"/>
      <c r="TSU148" s="84"/>
      <c r="TSV148" s="84"/>
      <c r="TSW148" s="84"/>
      <c r="TSX148" s="84"/>
      <c r="TSY148" s="84"/>
      <c r="TSZ148" s="84"/>
      <c r="TTA148" s="84"/>
      <c r="TTB148" s="84"/>
      <c r="TTC148" s="84"/>
      <c r="TTD148" s="84"/>
      <c r="TTE148" s="84"/>
      <c r="TTF148" s="84"/>
      <c r="TTG148" s="84"/>
      <c r="TTH148" s="84"/>
      <c r="TTI148" s="84"/>
      <c r="TTJ148" s="84"/>
      <c r="TTK148" s="84"/>
      <c r="TTL148" s="84"/>
      <c r="TTM148" s="84"/>
      <c r="TTN148" s="84"/>
      <c r="TTO148" s="84"/>
      <c r="TTP148" s="84"/>
      <c r="TTQ148" s="84"/>
      <c r="TTR148" s="84"/>
      <c r="TTS148" s="84"/>
      <c r="TTT148" s="84"/>
      <c r="TTU148" s="84"/>
      <c r="TTV148" s="84"/>
      <c r="TTW148" s="84"/>
      <c r="TTX148" s="84"/>
      <c r="TTY148" s="84"/>
      <c r="TTZ148" s="84"/>
      <c r="TUA148" s="84"/>
      <c r="TUB148" s="84"/>
      <c r="TUC148" s="84"/>
      <c r="TUD148" s="84"/>
      <c r="TUE148" s="84"/>
      <c r="TUF148" s="84"/>
      <c r="TUG148" s="84"/>
      <c r="TUH148" s="84"/>
      <c r="TUI148" s="84"/>
      <c r="TUJ148" s="84"/>
      <c r="TUK148" s="84"/>
      <c r="TUL148" s="84"/>
      <c r="TUM148" s="84"/>
      <c r="TUN148" s="84"/>
      <c r="TUO148" s="84"/>
      <c r="TUP148" s="84"/>
      <c r="TUQ148" s="84"/>
      <c r="TUR148" s="84"/>
      <c r="TUS148" s="84"/>
      <c r="TUT148" s="84"/>
      <c r="TUU148" s="84"/>
      <c r="TUV148" s="84"/>
      <c r="TUW148" s="84"/>
      <c r="TUX148" s="84"/>
      <c r="TUY148" s="84"/>
      <c r="TUZ148" s="84"/>
      <c r="TVA148" s="84"/>
      <c r="TVB148" s="84"/>
      <c r="TVC148" s="84"/>
      <c r="TVD148" s="84"/>
      <c r="TVE148" s="84"/>
      <c r="TVF148" s="84"/>
      <c r="TVG148" s="84"/>
      <c r="TVH148" s="84"/>
      <c r="TVI148" s="84"/>
      <c r="TVJ148" s="84"/>
      <c r="TVK148" s="84"/>
      <c r="TVL148" s="84"/>
      <c r="TVM148" s="84"/>
      <c r="TVN148" s="84"/>
      <c r="TVO148" s="84"/>
      <c r="TVP148" s="84"/>
      <c r="TVQ148" s="84"/>
      <c r="TVR148" s="84"/>
      <c r="TVS148" s="84"/>
      <c r="TVT148" s="84"/>
      <c r="TVU148" s="84"/>
      <c r="TVV148" s="84"/>
      <c r="TVW148" s="84"/>
      <c r="TVX148" s="84"/>
      <c r="TVY148" s="84"/>
      <c r="TVZ148" s="84"/>
      <c r="TWA148" s="84"/>
      <c r="TWB148" s="84"/>
      <c r="TWC148" s="84"/>
      <c r="TWD148" s="84"/>
      <c r="TWE148" s="84"/>
      <c r="TWF148" s="84"/>
      <c r="TWG148" s="84"/>
      <c r="TWH148" s="84"/>
      <c r="TWI148" s="84"/>
      <c r="TWJ148" s="84"/>
      <c r="TWK148" s="84"/>
      <c r="TWL148" s="84"/>
      <c r="TWM148" s="84"/>
      <c r="TWN148" s="84"/>
      <c r="TWO148" s="84"/>
      <c r="TWP148" s="84"/>
      <c r="TWQ148" s="84"/>
      <c r="TWR148" s="84"/>
      <c r="TWS148" s="84"/>
      <c r="TWT148" s="84"/>
      <c r="TWU148" s="84"/>
      <c r="TWV148" s="84"/>
      <c r="TWW148" s="84"/>
      <c r="TWX148" s="84"/>
      <c r="TWY148" s="84"/>
      <c r="TWZ148" s="84"/>
      <c r="TXA148" s="84"/>
      <c r="TXB148" s="84"/>
      <c r="TXC148" s="84"/>
      <c r="TXD148" s="84"/>
      <c r="TXE148" s="84"/>
      <c r="TXF148" s="84"/>
      <c r="TXG148" s="84"/>
      <c r="TXH148" s="84"/>
      <c r="TXI148" s="84"/>
      <c r="TXJ148" s="84"/>
      <c r="TXK148" s="84"/>
      <c r="TXL148" s="84"/>
      <c r="TXM148" s="84"/>
      <c r="TXN148" s="84"/>
      <c r="TXO148" s="84"/>
      <c r="TXP148" s="84"/>
      <c r="TXQ148" s="84"/>
      <c r="TXR148" s="84"/>
      <c r="TXS148" s="84"/>
      <c r="TXT148" s="84"/>
      <c r="TXU148" s="84"/>
      <c r="TXV148" s="84"/>
      <c r="TXW148" s="84"/>
      <c r="TXX148" s="84"/>
      <c r="TXY148" s="84"/>
      <c r="TXZ148" s="84"/>
      <c r="TYA148" s="84"/>
      <c r="TYB148" s="84"/>
      <c r="TYC148" s="84"/>
      <c r="TYD148" s="84"/>
      <c r="TYE148" s="84"/>
      <c r="TYF148" s="84"/>
      <c r="TYG148" s="84"/>
      <c r="TYH148" s="84"/>
      <c r="TYI148" s="84"/>
      <c r="TYJ148" s="84"/>
      <c r="TYK148" s="84"/>
      <c r="TYL148" s="84"/>
      <c r="TYM148" s="84"/>
      <c r="TYN148" s="84"/>
      <c r="TYO148" s="84"/>
      <c r="TYP148" s="84"/>
      <c r="TYQ148" s="84"/>
      <c r="TYR148" s="84"/>
      <c r="TYS148" s="84"/>
      <c r="TYT148" s="84"/>
      <c r="TYU148" s="84"/>
      <c r="TYV148" s="84"/>
      <c r="TYW148" s="84"/>
      <c r="TYX148" s="84"/>
      <c r="TYY148" s="84"/>
      <c r="TYZ148" s="84"/>
      <c r="TZA148" s="84"/>
      <c r="TZB148" s="84"/>
      <c r="TZC148" s="84"/>
      <c r="TZD148" s="84"/>
      <c r="TZE148" s="84"/>
      <c r="TZF148" s="84"/>
      <c r="TZG148" s="84"/>
      <c r="TZH148" s="84"/>
      <c r="TZI148" s="84"/>
      <c r="TZJ148" s="84"/>
      <c r="TZK148" s="84"/>
      <c r="TZL148" s="84"/>
      <c r="TZM148" s="84"/>
      <c r="TZN148" s="84"/>
      <c r="TZO148" s="84"/>
      <c r="TZP148" s="84"/>
      <c r="TZQ148" s="84"/>
      <c r="TZR148" s="84"/>
      <c r="TZS148" s="84"/>
      <c r="TZT148" s="84"/>
      <c r="TZU148" s="84"/>
      <c r="TZV148" s="84"/>
      <c r="TZW148" s="84"/>
      <c r="TZX148" s="84"/>
      <c r="TZY148" s="84"/>
      <c r="TZZ148" s="84"/>
      <c r="UAA148" s="84"/>
      <c r="UAB148" s="84"/>
      <c r="UAC148" s="84"/>
      <c r="UAD148" s="84"/>
      <c r="UAE148" s="84"/>
      <c r="UAF148" s="84"/>
      <c r="UAG148" s="84"/>
      <c r="UAH148" s="84"/>
      <c r="UAI148" s="84"/>
      <c r="UAJ148" s="84"/>
      <c r="UAK148" s="84"/>
      <c r="UAL148" s="84"/>
      <c r="UAM148" s="84"/>
      <c r="UAN148" s="84"/>
      <c r="UAO148" s="84"/>
      <c r="UAP148" s="84"/>
      <c r="UAQ148" s="84"/>
      <c r="UAR148" s="84"/>
      <c r="UAS148" s="84"/>
      <c r="UAT148" s="84"/>
      <c r="UAU148" s="84"/>
      <c r="UAV148" s="84"/>
      <c r="UAW148" s="84"/>
      <c r="UAX148" s="84"/>
      <c r="UAY148" s="84"/>
      <c r="UAZ148" s="84"/>
      <c r="UBA148" s="84"/>
      <c r="UBB148" s="84"/>
      <c r="UBC148" s="84"/>
      <c r="UBD148" s="84"/>
      <c r="UBE148" s="84"/>
      <c r="UBF148" s="84"/>
      <c r="UBG148" s="84"/>
      <c r="UBH148" s="84"/>
      <c r="UBI148" s="84"/>
      <c r="UBJ148" s="84"/>
      <c r="UBK148" s="84"/>
      <c r="UBL148" s="84"/>
      <c r="UBM148" s="84"/>
      <c r="UBN148" s="84"/>
      <c r="UBO148" s="84"/>
      <c r="UBP148" s="84"/>
      <c r="UBQ148" s="84"/>
      <c r="UBR148" s="84"/>
      <c r="UBS148" s="84"/>
      <c r="UBT148" s="84"/>
      <c r="UBU148" s="84"/>
      <c r="UBV148" s="84"/>
      <c r="UBW148" s="84"/>
      <c r="UBX148" s="84"/>
      <c r="UBY148" s="84"/>
      <c r="UBZ148" s="84"/>
      <c r="UCA148" s="84"/>
      <c r="UCB148" s="84"/>
      <c r="UCC148" s="84"/>
      <c r="UCD148" s="84"/>
      <c r="UCE148" s="84"/>
      <c r="UCL148" s="84"/>
      <c r="UCM148" s="84"/>
      <c r="UCN148" s="84"/>
      <c r="UCO148" s="84"/>
      <c r="UCP148" s="84"/>
      <c r="UCQ148" s="84"/>
      <c r="UCR148" s="84"/>
      <c r="UCS148" s="84"/>
      <c r="UCT148" s="84"/>
      <c r="UCU148" s="84"/>
      <c r="UCV148" s="84"/>
      <c r="UCW148" s="84"/>
      <c r="UCX148" s="84"/>
      <c r="UCY148" s="84"/>
      <c r="UCZ148" s="84"/>
      <c r="UDA148" s="84"/>
      <c r="UDB148" s="84"/>
      <c r="UDC148" s="84"/>
      <c r="UDD148" s="84"/>
      <c r="UDE148" s="84"/>
      <c r="UDF148" s="84"/>
      <c r="UDG148" s="84"/>
      <c r="UDH148" s="84"/>
      <c r="UDI148" s="84"/>
      <c r="UDJ148" s="84"/>
      <c r="UDK148" s="84"/>
      <c r="UDL148" s="84"/>
      <c r="UDM148" s="84"/>
      <c r="UDN148" s="84"/>
      <c r="UDO148" s="84"/>
      <c r="UDP148" s="84"/>
      <c r="UDQ148" s="84"/>
      <c r="UDR148" s="84"/>
      <c r="UDS148" s="84"/>
      <c r="UDT148" s="84"/>
      <c r="UDU148" s="84"/>
      <c r="UDV148" s="84"/>
      <c r="UDW148" s="84"/>
      <c r="UDX148" s="84"/>
      <c r="UDY148" s="84"/>
      <c r="UDZ148" s="84"/>
      <c r="UEA148" s="84"/>
      <c r="UEB148" s="84"/>
      <c r="UEC148" s="84"/>
      <c r="UED148" s="84"/>
      <c r="UEE148" s="84"/>
      <c r="UEF148" s="84"/>
      <c r="UEG148" s="84"/>
      <c r="UEH148" s="84"/>
      <c r="UEI148" s="84"/>
      <c r="UEJ148" s="84"/>
      <c r="UEK148" s="84"/>
      <c r="UEL148" s="84"/>
      <c r="UEM148" s="84"/>
      <c r="UEN148" s="84"/>
      <c r="UEO148" s="84"/>
      <c r="UEP148" s="84"/>
      <c r="UEQ148" s="84"/>
      <c r="UER148" s="84"/>
      <c r="UES148" s="84"/>
      <c r="UET148" s="84"/>
      <c r="UEU148" s="84"/>
      <c r="UEV148" s="84"/>
      <c r="UEW148" s="84"/>
      <c r="UEX148" s="84"/>
      <c r="UEY148" s="84"/>
      <c r="UEZ148" s="84"/>
      <c r="UFA148" s="84"/>
      <c r="UFB148" s="84"/>
      <c r="UFC148" s="84"/>
      <c r="UFD148" s="84"/>
      <c r="UFE148" s="84"/>
      <c r="UFF148" s="84"/>
      <c r="UFG148" s="84"/>
      <c r="UFH148" s="84"/>
      <c r="UFI148" s="84"/>
      <c r="UFJ148" s="84"/>
      <c r="UFK148" s="84"/>
      <c r="UFL148" s="84"/>
      <c r="UFM148" s="84"/>
      <c r="UFN148" s="84"/>
      <c r="UFO148" s="84"/>
      <c r="UFP148" s="84"/>
      <c r="UFQ148" s="84"/>
      <c r="UFR148" s="84"/>
      <c r="UFS148" s="84"/>
      <c r="UFT148" s="84"/>
      <c r="UFU148" s="84"/>
      <c r="UFV148" s="84"/>
      <c r="UFW148" s="84"/>
      <c r="UFX148" s="84"/>
      <c r="UFY148" s="84"/>
      <c r="UFZ148" s="84"/>
      <c r="UGA148" s="84"/>
      <c r="UGB148" s="84"/>
      <c r="UGC148" s="84"/>
      <c r="UGD148" s="84"/>
      <c r="UGE148" s="84"/>
      <c r="UGF148" s="84"/>
      <c r="UGG148" s="84"/>
      <c r="UGH148" s="84"/>
      <c r="UGI148" s="84"/>
      <c r="UGJ148" s="84"/>
      <c r="UGK148" s="84"/>
      <c r="UGL148" s="84"/>
      <c r="UGM148" s="84"/>
      <c r="UGN148" s="84"/>
      <c r="UGO148" s="84"/>
      <c r="UGP148" s="84"/>
      <c r="UGQ148" s="84"/>
      <c r="UGR148" s="84"/>
      <c r="UGS148" s="84"/>
      <c r="UGT148" s="84"/>
      <c r="UGU148" s="84"/>
      <c r="UGV148" s="84"/>
      <c r="UGW148" s="84"/>
      <c r="UGX148" s="84"/>
      <c r="UGY148" s="84"/>
      <c r="UGZ148" s="84"/>
      <c r="UHA148" s="84"/>
      <c r="UHB148" s="84"/>
      <c r="UHC148" s="84"/>
      <c r="UHD148" s="84"/>
      <c r="UHE148" s="84"/>
      <c r="UHF148" s="84"/>
      <c r="UHG148" s="84"/>
      <c r="UHH148" s="84"/>
      <c r="UHI148" s="84"/>
      <c r="UHJ148" s="84"/>
      <c r="UHK148" s="84"/>
      <c r="UHL148" s="84"/>
      <c r="UHM148" s="84"/>
      <c r="UHN148" s="84"/>
      <c r="UHO148" s="84"/>
      <c r="UHP148" s="84"/>
      <c r="UHQ148" s="84"/>
      <c r="UHR148" s="84"/>
      <c r="UHS148" s="84"/>
      <c r="UHT148" s="84"/>
      <c r="UHU148" s="84"/>
      <c r="UHV148" s="84"/>
      <c r="UHW148" s="84"/>
      <c r="UHX148" s="84"/>
      <c r="UHY148" s="84"/>
      <c r="UHZ148" s="84"/>
      <c r="UIA148" s="84"/>
      <c r="UIB148" s="84"/>
      <c r="UIC148" s="84"/>
      <c r="UID148" s="84"/>
      <c r="UIE148" s="84"/>
      <c r="UIF148" s="84"/>
      <c r="UIG148" s="84"/>
      <c r="UIH148" s="84"/>
      <c r="UII148" s="84"/>
      <c r="UIJ148" s="84"/>
      <c r="UIK148" s="84"/>
      <c r="UIL148" s="84"/>
      <c r="UIM148" s="84"/>
      <c r="UIN148" s="84"/>
      <c r="UIO148" s="84"/>
      <c r="UIP148" s="84"/>
      <c r="UIQ148" s="84"/>
      <c r="UIR148" s="84"/>
      <c r="UIS148" s="84"/>
      <c r="UIT148" s="84"/>
      <c r="UIU148" s="84"/>
      <c r="UIV148" s="84"/>
      <c r="UIW148" s="84"/>
      <c r="UIX148" s="84"/>
      <c r="UIY148" s="84"/>
      <c r="UIZ148" s="84"/>
      <c r="UJA148" s="84"/>
      <c r="UJB148" s="84"/>
      <c r="UJC148" s="84"/>
      <c r="UJD148" s="84"/>
      <c r="UJE148" s="84"/>
      <c r="UJF148" s="84"/>
      <c r="UJG148" s="84"/>
      <c r="UJH148" s="84"/>
      <c r="UJI148" s="84"/>
      <c r="UJJ148" s="84"/>
      <c r="UJK148" s="84"/>
      <c r="UJL148" s="84"/>
      <c r="UJM148" s="84"/>
      <c r="UJN148" s="84"/>
      <c r="UJO148" s="84"/>
      <c r="UJP148" s="84"/>
      <c r="UJQ148" s="84"/>
      <c r="UJR148" s="84"/>
      <c r="UJS148" s="84"/>
      <c r="UJT148" s="84"/>
      <c r="UJU148" s="84"/>
      <c r="UJV148" s="84"/>
      <c r="UJW148" s="84"/>
      <c r="UJX148" s="84"/>
      <c r="UJY148" s="84"/>
      <c r="UJZ148" s="84"/>
      <c r="UKA148" s="84"/>
      <c r="UKB148" s="84"/>
      <c r="UKC148" s="84"/>
      <c r="UKD148" s="84"/>
      <c r="UKE148" s="84"/>
      <c r="UKF148" s="84"/>
      <c r="UKG148" s="84"/>
      <c r="UKH148" s="84"/>
      <c r="UKI148" s="84"/>
      <c r="UKJ148" s="84"/>
      <c r="UKK148" s="84"/>
      <c r="UKL148" s="84"/>
      <c r="UKM148" s="84"/>
      <c r="UKN148" s="84"/>
      <c r="UKO148" s="84"/>
      <c r="UKP148" s="84"/>
      <c r="UKQ148" s="84"/>
      <c r="UKR148" s="84"/>
      <c r="UKS148" s="84"/>
      <c r="UKT148" s="84"/>
      <c r="UKU148" s="84"/>
      <c r="UKV148" s="84"/>
      <c r="UKW148" s="84"/>
      <c r="UKX148" s="84"/>
      <c r="UKY148" s="84"/>
      <c r="UKZ148" s="84"/>
      <c r="ULA148" s="84"/>
      <c r="ULB148" s="84"/>
      <c r="ULC148" s="84"/>
      <c r="ULD148" s="84"/>
      <c r="ULE148" s="84"/>
      <c r="ULF148" s="84"/>
      <c r="ULG148" s="84"/>
      <c r="ULH148" s="84"/>
      <c r="ULI148" s="84"/>
      <c r="ULJ148" s="84"/>
      <c r="ULK148" s="84"/>
      <c r="ULL148" s="84"/>
      <c r="ULM148" s="84"/>
      <c r="ULN148" s="84"/>
      <c r="ULO148" s="84"/>
      <c r="ULP148" s="84"/>
      <c r="ULQ148" s="84"/>
      <c r="ULR148" s="84"/>
      <c r="ULS148" s="84"/>
      <c r="ULT148" s="84"/>
      <c r="ULU148" s="84"/>
      <c r="ULV148" s="84"/>
      <c r="ULW148" s="84"/>
      <c r="ULX148" s="84"/>
      <c r="ULY148" s="84"/>
      <c r="ULZ148" s="84"/>
      <c r="UMA148" s="84"/>
      <c r="UMH148" s="84"/>
      <c r="UMI148" s="84"/>
      <c r="UMJ148" s="84"/>
      <c r="UMK148" s="84"/>
      <c r="UML148" s="84"/>
      <c r="UMM148" s="84"/>
      <c r="UMN148" s="84"/>
      <c r="UMO148" s="84"/>
      <c r="UMP148" s="84"/>
      <c r="UMQ148" s="84"/>
      <c r="UMR148" s="84"/>
      <c r="UMS148" s="84"/>
      <c r="UMT148" s="84"/>
      <c r="UMU148" s="84"/>
      <c r="UMV148" s="84"/>
      <c r="UMW148" s="84"/>
      <c r="UMX148" s="84"/>
      <c r="UMY148" s="84"/>
      <c r="UMZ148" s="84"/>
      <c r="UNA148" s="84"/>
      <c r="UNB148" s="84"/>
      <c r="UNC148" s="84"/>
      <c r="UND148" s="84"/>
      <c r="UNE148" s="84"/>
      <c r="UNF148" s="84"/>
      <c r="UNG148" s="84"/>
      <c r="UNH148" s="84"/>
      <c r="UNI148" s="84"/>
      <c r="UNJ148" s="84"/>
      <c r="UNK148" s="84"/>
      <c r="UNL148" s="84"/>
      <c r="UNM148" s="84"/>
      <c r="UNN148" s="84"/>
      <c r="UNO148" s="84"/>
      <c r="UNP148" s="84"/>
      <c r="UNQ148" s="84"/>
      <c r="UNR148" s="84"/>
      <c r="UNS148" s="84"/>
      <c r="UNT148" s="84"/>
      <c r="UNU148" s="84"/>
      <c r="UNV148" s="84"/>
      <c r="UNW148" s="84"/>
      <c r="UNX148" s="84"/>
      <c r="UNY148" s="84"/>
      <c r="UNZ148" s="84"/>
      <c r="UOA148" s="84"/>
      <c r="UOB148" s="84"/>
      <c r="UOC148" s="84"/>
      <c r="UOD148" s="84"/>
      <c r="UOE148" s="84"/>
      <c r="UOF148" s="84"/>
      <c r="UOG148" s="84"/>
      <c r="UOH148" s="84"/>
      <c r="UOI148" s="84"/>
      <c r="UOJ148" s="84"/>
      <c r="UOK148" s="84"/>
      <c r="UOL148" s="84"/>
      <c r="UOM148" s="84"/>
      <c r="UON148" s="84"/>
      <c r="UOO148" s="84"/>
      <c r="UOP148" s="84"/>
      <c r="UOQ148" s="84"/>
      <c r="UOR148" s="84"/>
      <c r="UOS148" s="84"/>
      <c r="UOT148" s="84"/>
      <c r="UOU148" s="84"/>
      <c r="UOV148" s="84"/>
      <c r="UOW148" s="84"/>
      <c r="UOX148" s="84"/>
      <c r="UOY148" s="84"/>
      <c r="UOZ148" s="84"/>
      <c r="UPA148" s="84"/>
      <c r="UPB148" s="84"/>
      <c r="UPC148" s="84"/>
      <c r="UPD148" s="84"/>
      <c r="UPE148" s="84"/>
      <c r="UPF148" s="84"/>
      <c r="UPG148" s="84"/>
      <c r="UPH148" s="84"/>
      <c r="UPI148" s="84"/>
      <c r="UPJ148" s="84"/>
      <c r="UPK148" s="84"/>
      <c r="UPL148" s="84"/>
      <c r="UPM148" s="84"/>
      <c r="UPN148" s="84"/>
      <c r="UPO148" s="84"/>
      <c r="UPP148" s="84"/>
      <c r="UPQ148" s="84"/>
      <c r="UPR148" s="84"/>
      <c r="UPS148" s="84"/>
      <c r="UPT148" s="84"/>
      <c r="UPU148" s="84"/>
      <c r="UPV148" s="84"/>
      <c r="UPW148" s="84"/>
      <c r="UPX148" s="84"/>
      <c r="UPY148" s="84"/>
      <c r="UPZ148" s="84"/>
      <c r="UQA148" s="84"/>
      <c r="UQB148" s="84"/>
      <c r="UQC148" s="84"/>
      <c r="UQD148" s="84"/>
      <c r="UQE148" s="84"/>
      <c r="UQF148" s="84"/>
      <c r="UQG148" s="84"/>
      <c r="UQH148" s="84"/>
      <c r="UQI148" s="84"/>
      <c r="UQJ148" s="84"/>
      <c r="UQK148" s="84"/>
      <c r="UQL148" s="84"/>
      <c r="UQM148" s="84"/>
      <c r="UQN148" s="84"/>
      <c r="UQO148" s="84"/>
      <c r="UQP148" s="84"/>
      <c r="UQQ148" s="84"/>
      <c r="UQR148" s="84"/>
      <c r="UQS148" s="84"/>
      <c r="UQT148" s="84"/>
      <c r="UQU148" s="84"/>
      <c r="UQV148" s="84"/>
      <c r="UQW148" s="84"/>
      <c r="UQX148" s="84"/>
      <c r="UQY148" s="84"/>
      <c r="UQZ148" s="84"/>
      <c r="URA148" s="84"/>
      <c r="URB148" s="84"/>
      <c r="URC148" s="84"/>
      <c r="URD148" s="84"/>
      <c r="URE148" s="84"/>
      <c r="URF148" s="84"/>
      <c r="URG148" s="84"/>
      <c r="URH148" s="84"/>
      <c r="URI148" s="84"/>
      <c r="URJ148" s="84"/>
      <c r="URK148" s="84"/>
      <c r="URL148" s="84"/>
      <c r="URM148" s="84"/>
      <c r="URN148" s="84"/>
      <c r="URO148" s="84"/>
      <c r="URP148" s="84"/>
      <c r="URQ148" s="84"/>
      <c r="URR148" s="84"/>
      <c r="URS148" s="84"/>
      <c r="URT148" s="84"/>
      <c r="URU148" s="84"/>
      <c r="URV148" s="84"/>
      <c r="URW148" s="84"/>
      <c r="URX148" s="84"/>
      <c r="URY148" s="84"/>
      <c r="URZ148" s="84"/>
      <c r="USA148" s="84"/>
      <c r="USB148" s="84"/>
      <c r="USC148" s="84"/>
      <c r="USD148" s="84"/>
      <c r="USE148" s="84"/>
      <c r="USF148" s="84"/>
      <c r="USG148" s="84"/>
      <c r="USH148" s="84"/>
      <c r="USI148" s="84"/>
      <c r="USJ148" s="84"/>
      <c r="USK148" s="84"/>
      <c r="USL148" s="84"/>
      <c r="USM148" s="84"/>
      <c r="USN148" s="84"/>
      <c r="USO148" s="84"/>
      <c r="USP148" s="84"/>
      <c r="USQ148" s="84"/>
      <c r="USR148" s="84"/>
      <c r="USS148" s="84"/>
      <c r="UST148" s="84"/>
      <c r="USU148" s="84"/>
      <c r="USV148" s="84"/>
      <c r="USW148" s="84"/>
      <c r="USX148" s="84"/>
      <c r="USY148" s="84"/>
      <c r="USZ148" s="84"/>
      <c r="UTA148" s="84"/>
      <c r="UTB148" s="84"/>
      <c r="UTC148" s="84"/>
      <c r="UTD148" s="84"/>
      <c r="UTE148" s="84"/>
      <c r="UTF148" s="84"/>
      <c r="UTG148" s="84"/>
      <c r="UTH148" s="84"/>
      <c r="UTI148" s="84"/>
      <c r="UTJ148" s="84"/>
      <c r="UTK148" s="84"/>
      <c r="UTL148" s="84"/>
      <c r="UTM148" s="84"/>
      <c r="UTN148" s="84"/>
      <c r="UTO148" s="84"/>
      <c r="UTP148" s="84"/>
      <c r="UTQ148" s="84"/>
      <c r="UTR148" s="84"/>
      <c r="UTS148" s="84"/>
      <c r="UTT148" s="84"/>
      <c r="UTU148" s="84"/>
      <c r="UTV148" s="84"/>
      <c r="UTW148" s="84"/>
      <c r="UTX148" s="84"/>
      <c r="UTY148" s="84"/>
      <c r="UTZ148" s="84"/>
      <c r="UUA148" s="84"/>
      <c r="UUB148" s="84"/>
      <c r="UUC148" s="84"/>
      <c r="UUD148" s="84"/>
      <c r="UUE148" s="84"/>
      <c r="UUF148" s="84"/>
      <c r="UUG148" s="84"/>
      <c r="UUH148" s="84"/>
      <c r="UUI148" s="84"/>
      <c r="UUJ148" s="84"/>
      <c r="UUK148" s="84"/>
      <c r="UUL148" s="84"/>
      <c r="UUM148" s="84"/>
      <c r="UUN148" s="84"/>
      <c r="UUO148" s="84"/>
      <c r="UUP148" s="84"/>
      <c r="UUQ148" s="84"/>
      <c r="UUR148" s="84"/>
      <c r="UUS148" s="84"/>
      <c r="UUT148" s="84"/>
      <c r="UUU148" s="84"/>
      <c r="UUV148" s="84"/>
      <c r="UUW148" s="84"/>
      <c r="UUX148" s="84"/>
      <c r="UUY148" s="84"/>
      <c r="UUZ148" s="84"/>
      <c r="UVA148" s="84"/>
      <c r="UVB148" s="84"/>
      <c r="UVC148" s="84"/>
      <c r="UVD148" s="84"/>
      <c r="UVE148" s="84"/>
      <c r="UVF148" s="84"/>
      <c r="UVG148" s="84"/>
      <c r="UVH148" s="84"/>
      <c r="UVI148" s="84"/>
      <c r="UVJ148" s="84"/>
      <c r="UVK148" s="84"/>
      <c r="UVL148" s="84"/>
      <c r="UVM148" s="84"/>
      <c r="UVN148" s="84"/>
      <c r="UVO148" s="84"/>
      <c r="UVP148" s="84"/>
      <c r="UVQ148" s="84"/>
      <c r="UVR148" s="84"/>
      <c r="UVS148" s="84"/>
      <c r="UVT148" s="84"/>
      <c r="UVU148" s="84"/>
      <c r="UVV148" s="84"/>
      <c r="UVW148" s="84"/>
      <c r="UWD148" s="84"/>
      <c r="UWE148" s="84"/>
      <c r="UWF148" s="84"/>
      <c r="UWG148" s="84"/>
      <c r="UWH148" s="84"/>
      <c r="UWI148" s="84"/>
      <c r="UWJ148" s="84"/>
      <c r="UWK148" s="84"/>
      <c r="UWL148" s="84"/>
      <c r="UWM148" s="84"/>
      <c r="UWN148" s="84"/>
      <c r="UWO148" s="84"/>
      <c r="UWP148" s="84"/>
      <c r="UWQ148" s="84"/>
      <c r="UWR148" s="84"/>
      <c r="UWS148" s="84"/>
      <c r="UWT148" s="84"/>
      <c r="UWU148" s="84"/>
      <c r="UWV148" s="84"/>
      <c r="UWW148" s="84"/>
      <c r="UWX148" s="84"/>
      <c r="UWY148" s="84"/>
      <c r="UWZ148" s="84"/>
      <c r="UXA148" s="84"/>
      <c r="UXB148" s="84"/>
      <c r="UXC148" s="84"/>
      <c r="UXD148" s="84"/>
      <c r="UXE148" s="84"/>
      <c r="UXF148" s="84"/>
      <c r="UXG148" s="84"/>
      <c r="UXH148" s="84"/>
      <c r="UXI148" s="84"/>
      <c r="UXJ148" s="84"/>
      <c r="UXK148" s="84"/>
      <c r="UXL148" s="84"/>
      <c r="UXM148" s="84"/>
      <c r="UXN148" s="84"/>
      <c r="UXO148" s="84"/>
      <c r="UXP148" s="84"/>
      <c r="UXQ148" s="84"/>
      <c r="UXR148" s="84"/>
      <c r="UXS148" s="84"/>
      <c r="UXT148" s="84"/>
      <c r="UXU148" s="84"/>
      <c r="UXV148" s="84"/>
      <c r="UXW148" s="84"/>
      <c r="UXX148" s="84"/>
      <c r="UXY148" s="84"/>
      <c r="UXZ148" s="84"/>
      <c r="UYA148" s="84"/>
      <c r="UYB148" s="84"/>
      <c r="UYC148" s="84"/>
      <c r="UYD148" s="84"/>
      <c r="UYE148" s="84"/>
      <c r="UYF148" s="84"/>
      <c r="UYG148" s="84"/>
      <c r="UYH148" s="84"/>
      <c r="UYI148" s="84"/>
      <c r="UYJ148" s="84"/>
      <c r="UYK148" s="84"/>
      <c r="UYL148" s="84"/>
      <c r="UYM148" s="84"/>
      <c r="UYN148" s="84"/>
      <c r="UYO148" s="84"/>
      <c r="UYP148" s="84"/>
      <c r="UYQ148" s="84"/>
      <c r="UYR148" s="84"/>
      <c r="UYS148" s="84"/>
      <c r="UYT148" s="84"/>
      <c r="UYU148" s="84"/>
      <c r="UYV148" s="84"/>
      <c r="UYW148" s="84"/>
      <c r="UYX148" s="84"/>
      <c r="UYY148" s="84"/>
      <c r="UYZ148" s="84"/>
      <c r="UZA148" s="84"/>
      <c r="UZB148" s="84"/>
      <c r="UZC148" s="84"/>
      <c r="UZD148" s="84"/>
      <c r="UZE148" s="84"/>
      <c r="UZF148" s="84"/>
      <c r="UZG148" s="84"/>
      <c r="UZH148" s="84"/>
      <c r="UZI148" s="84"/>
      <c r="UZJ148" s="84"/>
      <c r="UZK148" s="84"/>
      <c r="UZL148" s="84"/>
      <c r="UZM148" s="84"/>
      <c r="UZN148" s="84"/>
      <c r="UZO148" s="84"/>
      <c r="UZP148" s="84"/>
      <c r="UZQ148" s="84"/>
      <c r="UZR148" s="84"/>
      <c r="UZS148" s="84"/>
      <c r="UZT148" s="84"/>
      <c r="UZU148" s="84"/>
      <c r="UZV148" s="84"/>
      <c r="UZW148" s="84"/>
      <c r="UZX148" s="84"/>
      <c r="UZY148" s="84"/>
      <c r="UZZ148" s="84"/>
      <c r="VAA148" s="84"/>
      <c r="VAB148" s="84"/>
      <c r="VAC148" s="84"/>
      <c r="VAD148" s="84"/>
      <c r="VAE148" s="84"/>
      <c r="VAF148" s="84"/>
      <c r="VAG148" s="84"/>
      <c r="VAH148" s="84"/>
      <c r="VAI148" s="84"/>
      <c r="VAJ148" s="84"/>
      <c r="VAK148" s="84"/>
      <c r="VAL148" s="84"/>
      <c r="VAM148" s="84"/>
      <c r="VAN148" s="84"/>
      <c r="VAO148" s="84"/>
      <c r="VAP148" s="84"/>
      <c r="VAQ148" s="84"/>
      <c r="VAR148" s="84"/>
      <c r="VAS148" s="84"/>
      <c r="VAT148" s="84"/>
      <c r="VAU148" s="84"/>
      <c r="VAV148" s="84"/>
      <c r="VAW148" s="84"/>
      <c r="VAX148" s="84"/>
      <c r="VAY148" s="84"/>
      <c r="VAZ148" s="84"/>
      <c r="VBA148" s="84"/>
      <c r="VBB148" s="84"/>
      <c r="VBC148" s="84"/>
      <c r="VBD148" s="84"/>
      <c r="VBE148" s="84"/>
      <c r="VBF148" s="84"/>
      <c r="VBG148" s="84"/>
      <c r="VBH148" s="84"/>
      <c r="VBI148" s="84"/>
      <c r="VBJ148" s="84"/>
      <c r="VBK148" s="84"/>
      <c r="VBL148" s="84"/>
      <c r="VBM148" s="84"/>
      <c r="VBN148" s="84"/>
      <c r="VBO148" s="84"/>
      <c r="VBP148" s="84"/>
      <c r="VBQ148" s="84"/>
      <c r="VBR148" s="84"/>
      <c r="VBS148" s="84"/>
      <c r="VBT148" s="84"/>
      <c r="VBU148" s="84"/>
      <c r="VBV148" s="84"/>
      <c r="VBW148" s="84"/>
      <c r="VBX148" s="84"/>
      <c r="VBY148" s="84"/>
      <c r="VBZ148" s="84"/>
      <c r="VCA148" s="84"/>
      <c r="VCB148" s="84"/>
      <c r="VCC148" s="84"/>
      <c r="VCD148" s="84"/>
      <c r="VCE148" s="84"/>
      <c r="VCF148" s="84"/>
      <c r="VCG148" s="84"/>
      <c r="VCH148" s="84"/>
      <c r="VCI148" s="84"/>
      <c r="VCJ148" s="84"/>
      <c r="VCK148" s="84"/>
      <c r="VCL148" s="84"/>
      <c r="VCM148" s="84"/>
      <c r="VCN148" s="84"/>
      <c r="VCO148" s="84"/>
      <c r="VCP148" s="84"/>
      <c r="VCQ148" s="84"/>
      <c r="VCR148" s="84"/>
      <c r="VCS148" s="84"/>
      <c r="VCT148" s="84"/>
      <c r="VCU148" s="84"/>
      <c r="VCV148" s="84"/>
      <c r="VCW148" s="84"/>
      <c r="VCX148" s="84"/>
      <c r="VCY148" s="84"/>
      <c r="VCZ148" s="84"/>
      <c r="VDA148" s="84"/>
      <c r="VDB148" s="84"/>
      <c r="VDC148" s="84"/>
      <c r="VDD148" s="84"/>
      <c r="VDE148" s="84"/>
      <c r="VDF148" s="84"/>
      <c r="VDG148" s="84"/>
      <c r="VDH148" s="84"/>
      <c r="VDI148" s="84"/>
      <c r="VDJ148" s="84"/>
      <c r="VDK148" s="84"/>
      <c r="VDL148" s="84"/>
      <c r="VDM148" s="84"/>
      <c r="VDN148" s="84"/>
      <c r="VDO148" s="84"/>
      <c r="VDP148" s="84"/>
      <c r="VDQ148" s="84"/>
      <c r="VDR148" s="84"/>
      <c r="VDS148" s="84"/>
      <c r="VDT148" s="84"/>
      <c r="VDU148" s="84"/>
      <c r="VDV148" s="84"/>
      <c r="VDW148" s="84"/>
      <c r="VDX148" s="84"/>
      <c r="VDY148" s="84"/>
      <c r="VDZ148" s="84"/>
      <c r="VEA148" s="84"/>
      <c r="VEB148" s="84"/>
      <c r="VEC148" s="84"/>
      <c r="VED148" s="84"/>
      <c r="VEE148" s="84"/>
      <c r="VEF148" s="84"/>
      <c r="VEG148" s="84"/>
      <c r="VEH148" s="84"/>
      <c r="VEI148" s="84"/>
      <c r="VEJ148" s="84"/>
      <c r="VEK148" s="84"/>
      <c r="VEL148" s="84"/>
      <c r="VEM148" s="84"/>
      <c r="VEN148" s="84"/>
      <c r="VEO148" s="84"/>
      <c r="VEP148" s="84"/>
      <c r="VEQ148" s="84"/>
      <c r="VER148" s="84"/>
      <c r="VES148" s="84"/>
      <c r="VET148" s="84"/>
      <c r="VEU148" s="84"/>
      <c r="VEV148" s="84"/>
      <c r="VEW148" s="84"/>
      <c r="VEX148" s="84"/>
      <c r="VEY148" s="84"/>
      <c r="VEZ148" s="84"/>
      <c r="VFA148" s="84"/>
      <c r="VFB148" s="84"/>
      <c r="VFC148" s="84"/>
      <c r="VFD148" s="84"/>
      <c r="VFE148" s="84"/>
      <c r="VFF148" s="84"/>
      <c r="VFG148" s="84"/>
      <c r="VFH148" s="84"/>
      <c r="VFI148" s="84"/>
      <c r="VFJ148" s="84"/>
      <c r="VFK148" s="84"/>
      <c r="VFL148" s="84"/>
      <c r="VFM148" s="84"/>
      <c r="VFN148" s="84"/>
      <c r="VFO148" s="84"/>
      <c r="VFP148" s="84"/>
      <c r="VFQ148" s="84"/>
      <c r="VFR148" s="84"/>
      <c r="VFS148" s="84"/>
      <c r="VFZ148" s="84"/>
      <c r="VGA148" s="84"/>
      <c r="VGB148" s="84"/>
      <c r="VGC148" s="84"/>
      <c r="VGD148" s="84"/>
      <c r="VGE148" s="84"/>
      <c r="VGF148" s="84"/>
      <c r="VGG148" s="84"/>
      <c r="VGH148" s="84"/>
      <c r="VGI148" s="84"/>
      <c r="VGJ148" s="84"/>
      <c r="VGK148" s="84"/>
      <c r="VGL148" s="84"/>
      <c r="VGM148" s="84"/>
      <c r="VGN148" s="84"/>
      <c r="VGO148" s="84"/>
      <c r="VGP148" s="84"/>
      <c r="VGQ148" s="84"/>
      <c r="VGR148" s="84"/>
      <c r="VGS148" s="84"/>
      <c r="VGT148" s="84"/>
      <c r="VGU148" s="84"/>
      <c r="VGV148" s="84"/>
      <c r="VGW148" s="84"/>
      <c r="VGX148" s="84"/>
      <c r="VGY148" s="84"/>
      <c r="VGZ148" s="84"/>
      <c r="VHA148" s="84"/>
      <c r="VHB148" s="84"/>
      <c r="VHC148" s="84"/>
      <c r="VHD148" s="84"/>
      <c r="VHE148" s="84"/>
      <c r="VHF148" s="84"/>
      <c r="VHG148" s="84"/>
      <c r="VHH148" s="84"/>
      <c r="VHI148" s="84"/>
      <c r="VHJ148" s="84"/>
      <c r="VHK148" s="84"/>
      <c r="VHL148" s="84"/>
      <c r="VHM148" s="84"/>
      <c r="VHN148" s="84"/>
      <c r="VHO148" s="84"/>
      <c r="VHP148" s="84"/>
      <c r="VHQ148" s="84"/>
      <c r="VHR148" s="84"/>
      <c r="VHS148" s="84"/>
      <c r="VHT148" s="84"/>
      <c r="VHU148" s="84"/>
      <c r="VHV148" s="84"/>
      <c r="VHW148" s="84"/>
      <c r="VHX148" s="84"/>
      <c r="VHY148" s="84"/>
      <c r="VHZ148" s="84"/>
      <c r="VIA148" s="84"/>
      <c r="VIB148" s="84"/>
      <c r="VIC148" s="84"/>
      <c r="VID148" s="84"/>
      <c r="VIE148" s="84"/>
      <c r="VIF148" s="84"/>
      <c r="VIG148" s="84"/>
      <c r="VIH148" s="84"/>
      <c r="VII148" s="84"/>
      <c r="VIJ148" s="84"/>
      <c r="VIK148" s="84"/>
      <c r="VIL148" s="84"/>
      <c r="VIM148" s="84"/>
      <c r="VIN148" s="84"/>
      <c r="VIO148" s="84"/>
      <c r="VIP148" s="84"/>
      <c r="VIQ148" s="84"/>
      <c r="VIR148" s="84"/>
      <c r="VIS148" s="84"/>
      <c r="VIT148" s="84"/>
      <c r="VIU148" s="84"/>
      <c r="VIV148" s="84"/>
      <c r="VIW148" s="84"/>
      <c r="VIX148" s="84"/>
      <c r="VIY148" s="84"/>
      <c r="VIZ148" s="84"/>
      <c r="VJA148" s="84"/>
      <c r="VJB148" s="84"/>
      <c r="VJC148" s="84"/>
      <c r="VJD148" s="84"/>
      <c r="VJE148" s="84"/>
      <c r="VJF148" s="84"/>
      <c r="VJG148" s="84"/>
      <c r="VJH148" s="84"/>
      <c r="VJI148" s="84"/>
      <c r="VJJ148" s="84"/>
      <c r="VJK148" s="84"/>
      <c r="VJL148" s="84"/>
      <c r="VJM148" s="84"/>
      <c r="VJN148" s="84"/>
      <c r="VJO148" s="84"/>
      <c r="VJP148" s="84"/>
      <c r="VJQ148" s="84"/>
      <c r="VJR148" s="84"/>
      <c r="VJS148" s="84"/>
      <c r="VJT148" s="84"/>
      <c r="VJU148" s="84"/>
      <c r="VJV148" s="84"/>
      <c r="VJW148" s="84"/>
      <c r="VJX148" s="84"/>
      <c r="VJY148" s="84"/>
      <c r="VJZ148" s="84"/>
      <c r="VKA148" s="84"/>
      <c r="VKB148" s="84"/>
      <c r="VKC148" s="84"/>
      <c r="VKD148" s="84"/>
      <c r="VKE148" s="84"/>
      <c r="VKF148" s="84"/>
      <c r="VKG148" s="84"/>
      <c r="VKH148" s="84"/>
      <c r="VKI148" s="84"/>
      <c r="VKJ148" s="84"/>
      <c r="VKK148" s="84"/>
      <c r="VKL148" s="84"/>
      <c r="VKM148" s="84"/>
      <c r="VKN148" s="84"/>
      <c r="VKO148" s="84"/>
      <c r="VKP148" s="84"/>
      <c r="VKQ148" s="84"/>
      <c r="VKR148" s="84"/>
      <c r="VKS148" s="84"/>
      <c r="VKT148" s="84"/>
      <c r="VKU148" s="84"/>
      <c r="VKV148" s="84"/>
      <c r="VKW148" s="84"/>
      <c r="VKX148" s="84"/>
      <c r="VKY148" s="84"/>
      <c r="VKZ148" s="84"/>
      <c r="VLA148" s="84"/>
      <c r="VLB148" s="84"/>
      <c r="VLC148" s="84"/>
      <c r="VLD148" s="84"/>
      <c r="VLE148" s="84"/>
      <c r="VLF148" s="84"/>
      <c r="VLG148" s="84"/>
      <c r="VLH148" s="84"/>
      <c r="VLI148" s="84"/>
      <c r="VLJ148" s="84"/>
      <c r="VLK148" s="84"/>
      <c r="VLL148" s="84"/>
      <c r="VLM148" s="84"/>
      <c r="VLN148" s="84"/>
      <c r="VLO148" s="84"/>
      <c r="VLP148" s="84"/>
      <c r="VLQ148" s="84"/>
      <c r="VLR148" s="84"/>
      <c r="VLS148" s="84"/>
      <c r="VLT148" s="84"/>
      <c r="VLU148" s="84"/>
      <c r="VLV148" s="84"/>
      <c r="VLW148" s="84"/>
      <c r="VLX148" s="84"/>
      <c r="VLY148" s="84"/>
      <c r="VLZ148" s="84"/>
      <c r="VMA148" s="84"/>
      <c r="VMB148" s="84"/>
      <c r="VMC148" s="84"/>
      <c r="VMD148" s="84"/>
      <c r="VME148" s="84"/>
      <c r="VMF148" s="84"/>
      <c r="VMG148" s="84"/>
      <c r="VMH148" s="84"/>
      <c r="VMI148" s="84"/>
      <c r="VMJ148" s="84"/>
      <c r="VMK148" s="84"/>
      <c r="VML148" s="84"/>
      <c r="VMM148" s="84"/>
      <c r="VMN148" s="84"/>
      <c r="VMO148" s="84"/>
      <c r="VMP148" s="84"/>
      <c r="VMQ148" s="84"/>
      <c r="VMR148" s="84"/>
      <c r="VMS148" s="84"/>
      <c r="VMT148" s="84"/>
      <c r="VMU148" s="84"/>
      <c r="VMV148" s="84"/>
      <c r="VMW148" s="84"/>
      <c r="VMX148" s="84"/>
      <c r="VMY148" s="84"/>
      <c r="VMZ148" s="84"/>
      <c r="VNA148" s="84"/>
      <c r="VNB148" s="84"/>
      <c r="VNC148" s="84"/>
      <c r="VND148" s="84"/>
      <c r="VNE148" s="84"/>
      <c r="VNF148" s="84"/>
      <c r="VNG148" s="84"/>
      <c r="VNH148" s="84"/>
      <c r="VNI148" s="84"/>
      <c r="VNJ148" s="84"/>
      <c r="VNK148" s="84"/>
      <c r="VNL148" s="84"/>
      <c r="VNM148" s="84"/>
      <c r="VNN148" s="84"/>
      <c r="VNO148" s="84"/>
      <c r="VNP148" s="84"/>
      <c r="VNQ148" s="84"/>
      <c r="VNR148" s="84"/>
      <c r="VNS148" s="84"/>
      <c r="VNT148" s="84"/>
      <c r="VNU148" s="84"/>
      <c r="VNV148" s="84"/>
      <c r="VNW148" s="84"/>
      <c r="VNX148" s="84"/>
      <c r="VNY148" s="84"/>
      <c r="VNZ148" s="84"/>
      <c r="VOA148" s="84"/>
      <c r="VOB148" s="84"/>
      <c r="VOC148" s="84"/>
      <c r="VOD148" s="84"/>
      <c r="VOE148" s="84"/>
      <c r="VOF148" s="84"/>
      <c r="VOG148" s="84"/>
      <c r="VOH148" s="84"/>
      <c r="VOI148" s="84"/>
      <c r="VOJ148" s="84"/>
      <c r="VOK148" s="84"/>
      <c r="VOL148" s="84"/>
      <c r="VOM148" s="84"/>
      <c r="VON148" s="84"/>
      <c r="VOO148" s="84"/>
      <c r="VOP148" s="84"/>
      <c r="VOQ148" s="84"/>
      <c r="VOR148" s="84"/>
      <c r="VOS148" s="84"/>
      <c r="VOT148" s="84"/>
      <c r="VOU148" s="84"/>
      <c r="VOV148" s="84"/>
      <c r="VOW148" s="84"/>
      <c r="VOX148" s="84"/>
      <c r="VOY148" s="84"/>
      <c r="VOZ148" s="84"/>
      <c r="VPA148" s="84"/>
      <c r="VPB148" s="84"/>
      <c r="VPC148" s="84"/>
      <c r="VPD148" s="84"/>
      <c r="VPE148" s="84"/>
      <c r="VPF148" s="84"/>
      <c r="VPG148" s="84"/>
      <c r="VPH148" s="84"/>
      <c r="VPI148" s="84"/>
      <c r="VPJ148" s="84"/>
      <c r="VPK148" s="84"/>
      <c r="VPL148" s="84"/>
      <c r="VPM148" s="84"/>
      <c r="VPN148" s="84"/>
      <c r="VPO148" s="84"/>
      <c r="VPV148" s="84"/>
      <c r="VPW148" s="84"/>
      <c r="VPX148" s="84"/>
      <c r="VPY148" s="84"/>
      <c r="VPZ148" s="84"/>
      <c r="VQA148" s="84"/>
      <c r="VQB148" s="84"/>
      <c r="VQC148" s="84"/>
      <c r="VQD148" s="84"/>
      <c r="VQE148" s="84"/>
      <c r="VQF148" s="84"/>
      <c r="VQG148" s="84"/>
      <c r="VQH148" s="84"/>
      <c r="VQI148" s="84"/>
      <c r="VQJ148" s="84"/>
      <c r="VQK148" s="84"/>
      <c r="VQL148" s="84"/>
      <c r="VQM148" s="84"/>
      <c r="VQN148" s="84"/>
      <c r="VQO148" s="84"/>
      <c r="VQP148" s="84"/>
      <c r="VQQ148" s="84"/>
      <c r="VQR148" s="84"/>
      <c r="VQS148" s="84"/>
      <c r="VQT148" s="84"/>
      <c r="VQU148" s="84"/>
      <c r="VQV148" s="84"/>
      <c r="VQW148" s="84"/>
      <c r="VQX148" s="84"/>
      <c r="VQY148" s="84"/>
      <c r="VQZ148" s="84"/>
      <c r="VRA148" s="84"/>
      <c r="VRB148" s="84"/>
      <c r="VRC148" s="84"/>
      <c r="VRD148" s="84"/>
      <c r="VRE148" s="84"/>
      <c r="VRF148" s="84"/>
      <c r="VRG148" s="84"/>
      <c r="VRH148" s="84"/>
      <c r="VRI148" s="84"/>
      <c r="VRJ148" s="84"/>
      <c r="VRK148" s="84"/>
      <c r="VRL148" s="84"/>
      <c r="VRM148" s="84"/>
      <c r="VRN148" s="84"/>
      <c r="VRO148" s="84"/>
      <c r="VRP148" s="84"/>
      <c r="VRQ148" s="84"/>
      <c r="VRR148" s="84"/>
      <c r="VRS148" s="84"/>
      <c r="VRT148" s="84"/>
      <c r="VRU148" s="84"/>
      <c r="VRV148" s="84"/>
      <c r="VRW148" s="84"/>
      <c r="VRX148" s="84"/>
      <c r="VRY148" s="84"/>
      <c r="VRZ148" s="84"/>
      <c r="VSA148" s="84"/>
      <c r="VSB148" s="84"/>
      <c r="VSC148" s="84"/>
      <c r="VSD148" s="84"/>
      <c r="VSE148" s="84"/>
      <c r="VSF148" s="84"/>
      <c r="VSG148" s="84"/>
      <c r="VSH148" s="84"/>
      <c r="VSI148" s="84"/>
      <c r="VSJ148" s="84"/>
      <c r="VSK148" s="84"/>
      <c r="VSL148" s="84"/>
      <c r="VSM148" s="84"/>
      <c r="VSN148" s="84"/>
      <c r="VSO148" s="84"/>
      <c r="VSP148" s="84"/>
      <c r="VSQ148" s="84"/>
      <c r="VSR148" s="84"/>
      <c r="VSS148" s="84"/>
      <c r="VST148" s="84"/>
      <c r="VSU148" s="84"/>
      <c r="VSV148" s="84"/>
      <c r="VSW148" s="84"/>
      <c r="VSX148" s="84"/>
      <c r="VSY148" s="84"/>
      <c r="VSZ148" s="84"/>
      <c r="VTA148" s="84"/>
      <c r="VTB148" s="84"/>
      <c r="VTC148" s="84"/>
      <c r="VTD148" s="84"/>
      <c r="VTE148" s="84"/>
      <c r="VTF148" s="84"/>
      <c r="VTG148" s="84"/>
      <c r="VTH148" s="84"/>
      <c r="VTI148" s="84"/>
      <c r="VTJ148" s="84"/>
      <c r="VTK148" s="84"/>
      <c r="VTL148" s="84"/>
      <c r="VTM148" s="84"/>
      <c r="VTN148" s="84"/>
      <c r="VTO148" s="84"/>
      <c r="VTP148" s="84"/>
      <c r="VTQ148" s="84"/>
      <c r="VTR148" s="84"/>
      <c r="VTS148" s="84"/>
      <c r="VTT148" s="84"/>
      <c r="VTU148" s="84"/>
      <c r="VTV148" s="84"/>
      <c r="VTW148" s="84"/>
      <c r="VTX148" s="84"/>
      <c r="VTY148" s="84"/>
      <c r="VTZ148" s="84"/>
      <c r="VUA148" s="84"/>
      <c r="VUB148" s="84"/>
      <c r="VUC148" s="84"/>
      <c r="VUD148" s="84"/>
      <c r="VUE148" s="84"/>
      <c r="VUF148" s="84"/>
      <c r="VUG148" s="84"/>
      <c r="VUH148" s="84"/>
      <c r="VUI148" s="84"/>
      <c r="VUJ148" s="84"/>
      <c r="VUK148" s="84"/>
      <c r="VUL148" s="84"/>
      <c r="VUM148" s="84"/>
      <c r="VUN148" s="84"/>
      <c r="VUO148" s="84"/>
      <c r="VUP148" s="84"/>
      <c r="VUQ148" s="84"/>
      <c r="VUR148" s="84"/>
      <c r="VUS148" s="84"/>
      <c r="VUT148" s="84"/>
      <c r="VUU148" s="84"/>
      <c r="VUV148" s="84"/>
      <c r="VUW148" s="84"/>
      <c r="VUX148" s="84"/>
      <c r="VUY148" s="84"/>
      <c r="VUZ148" s="84"/>
      <c r="VVA148" s="84"/>
      <c r="VVB148" s="84"/>
      <c r="VVC148" s="84"/>
      <c r="VVD148" s="84"/>
      <c r="VVE148" s="84"/>
      <c r="VVF148" s="84"/>
      <c r="VVG148" s="84"/>
      <c r="VVH148" s="84"/>
      <c r="VVI148" s="84"/>
      <c r="VVJ148" s="84"/>
      <c r="VVK148" s="84"/>
      <c r="VVL148" s="84"/>
      <c r="VVM148" s="84"/>
      <c r="VVN148" s="84"/>
      <c r="VVO148" s="84"/>
      <c r="VVP148" s="84"/>
      <c r="VVQ148" s="84"/>
      <c r="VVR148" s="84"/>
      <c r="VVS148" s="84"/>
      <c r="VVT148" s="84"/>
      <c r="VVU148" s="84"/>
      <c r="VVV148" s="84"/>
      <c r="VVW148" s="84"/>
      <c r="VVX148" s="84"/>
      <c r="VVY148" s="84"/>
      <c r="VVZ148" s="84"/>
      <c r="VWA148" s="84"/>
      <c r="VWB148" s="84"/>
      <c r="VWC148" s="84"/>
      <c r="VWD148" s="84"/>
      <c r="VWE148" s="84"/>
      <c r="VWF148" s="84"/>
      <c r="VWG148" s="84"/>
      <c r="VWH148" s="84"/>
      <c r="VWI148" s="84"/>
      <c r="VWJ148" s="84"/>
      <c r="VWK148" s="84"/>
      <c r="VWL148" s="84"/>
      <c r="VWM148" s="84"/>
      <c r="VWN148" s="84"/>
      <c r="VWO148" s="84"/>
      <c r="VWP148" s="84"/>
      <c r="VWQ148" s="84"/>
      <c r="VWR148" s="84"/>
      <c r="VWS148" s="84"/>
      <c r="VWT148" s="84"/>
      <c r="VWU148" s="84"/>
      <c r="VWV148" s="84"/>
      <c r="VWW148" s="84"/>
      <c r="VWX148" s="84"/>
      <c r="VWY148" s="84"/>
      <c r="VWZ148" s="84"/>
      <c r="VXA148" s="84"/>
      <c r="VXB148" s="84"/>
      <c r="VXC148" s="84"/>
      <c r="VXD148" s="84"/>
      <c r="VXE148" s="84"/>
      <c r="VXF148" s="84"/>
      <c r="VXG148" s="84"/>
      <c r="VXH148" s="84"/>
      <c r="VXI148" s="84"/>
      <c r="VXJ148" s="84"/>
      <c r="VXK148" s="84"/>
      <c r="VXL148" s="84"/>
      <c r="VXM148" s="84"/>
      <c r="VXN148" s="84"/>
      <c r="VXO148" s="84"/>
      <c r="VXP148" s="84"/>
      <c r="VXQ148" s="84"/>
      <c r="VXR148" s="84"/>
      <c r="VXS148" s="84"/>
      <c r="VXT148" s="84"/>
      <c r="VXU148" s="84"/>
      <c r="VXV148" s="84"/>
      <c r="VXW148" s="84"/>
      <c r="VXX148" s="84"/>
      <c r="VXY148" s="84"/>
      <c r="VXZ148" s="84"/>
      <c r="VYA148" s="84"/>
      <c r="VYB148" s="84"/>
      <c r="VYC148" s="84"/>
      <c r="VYD148" s="84"/>
      <c r="VYE148" s="84"/>
      <c r="VYF148" s="84"/>
      <c r="VYG148" s="84"/>
      <c r="VYH148" s="84"/>
      <c r="VYI148" s="84"/>
      <c r="VYJ148" s="84"/>
      <c r="VYK148" s="84"/>
      <c r="VYL148" s="84"/>
      <c r="VYM148" s="84"/>
      <c r="VYN148" s="84"/>
      <c r="VYO148" s="84"/>
      <c r="VYP148" s="84"/>
      <c r="VYQ148" s="84"/>
      <c r="VYR148" s="84"/>
      <c r="VYS148" s="84"/>
      <c r="VYT148" s="84"/>
      <c r="VYU148" s="84"/>
      <c r="VYV148" s="84"/>
      <c r="VYW148" s="84"/>
      <c r="VYX148" s="84"/>
      <c r="VYY148" s="84"/>
      <c r="VYZ148" s="84"/>
      <c r="VZA148" s="84"/>
      <c r="VZB148" s="84"/>
      <c r="VZC148" s="84"/>
      <c r="VZD148" s="84"/>
      <c r="VZE148" s="84"/>
      <c r="VZF148" s="84"/>
      <c r="VZG148" s="84"/>
      <c r="VZH148" s="84"/>
      <c r="VZI148" s="84"/>
      <c r="VZJ148" s="84"/>
      <c r="VZK148" s="84"/>
      <c r="VZR148" s="84"/>
      <c r="VZS148" s="84"/>
      <c r="VZT148" s="84"/>
      <c r="VZU148" s="84"/>
      <c r="VZV148" s="84"/>
      <c r="VZW148" s="84"/>
      <c r="VZX148" s="84"/>
      <c r="VZY148" s="84"/>
      <c r="VZZ148" s="84"/>
      <c r="WAA148" s="84"/>
      <c r="WAB148" s="84"/>
      <c r="WAC148" s="84"/>
      <c r="WAD148" s="84"/>
      <c r="WAE148" s="84"/>
      <c r="WAF148" s="84"/>
      <c r="WAG148" s="84"/>
      <c r="WAH148" s="84"/>
      <c r="WAI148" s="84"/>
      <c r="WAJ148" s="84"/>
      <c r="WAK148" s="84"/>
      <c r="WAL148" s="84"/>
      <c r="WAM148" s="84"/>
      <c r="WAN148" s="84"/>
      <c r="WAO148" s="84"/>
      <c r="WAP148" s="84"/>
      <c r="WAQ148" s="84"/>
      <c r="WAR148" s="84"/>
      <c r="WAS148" s="84"/>
      <c r="WAT148" s="84"/>
      <c r="WAU148" s="84"/>
      <c r="WAV148" s="84"/>
      <c r="WAW148" s="84"/>
      <c r="WAX148" s="84"/>
      <c r="WAY148" s="84"/>
      <c r="WAZ148" s="84"/>
      <c r="WBA148" s="84"/>
      <c r="WBB148" s="84"/>
      <c r="WBC148" s="84"/>
      <c r="WBD148" s="84"/>
      <c r="WBE148" s="84"/>
      <c r="WBF148" s="84"/>
      <c r="WBG148" s="84"/>
      <c r="WBH148" s="84"/>
      <c r="WBI148" s="84"/>
      <c r="WBJ148" s="84"/>
      <c r="WBK148" s="84"/>
      <c r="WBL148" s="84"/>
      <c r="WBM148" s="84"/>
      <c r="WBN148" s="84"/>
      <c r="WBO148" s="84"/>
      <c r="WBP148" s="84"/>
      <c r="WBQ148" s="84"/>
      <c r="WBR148" s="84"/>
      <c r="WBS148" s="84"/>
      <c r="WBT148" s="84"/>
      <c r="WBU148" s="84"/>
      <c r="WBV148" s="84"/>
      <c r="WBW148" s="84"/>
      <c r="WBX148" s="84"/>
      <c r="WBY148" s="84"/>
      <c r="WBZ148" s="84"/>
      <c r="WCA148" s="84"/>
      <c r="WCB148" s="84"/>
      <c r="WCC148" s="84"/>
      <c r="WCD148" s="84"/>
      <c r="WCE148" s="84"/>
      <c r="WCF148" s="84"/>
      <c r="WCG148" s="84"/>
      <c r="WCH148" s="84"/>
      <c r="WCI148" s="84"/>
      <c r="WCJ148" s="84"/>
      <c r="WCK148" s="84"/>
      <c r="WCL148" s="84"/>
      <c r="WCM148" s="84"/>
      <c r="WCN148" s="84"/>
      <c r="WCO148" s="84"/>
      <c r="WCP148" s="84"/>
      <c r="WCQ148" s="84"/>
      <c r="WCR148" s="84"/>
      <c r="WCS148" s="84"/>
      <c r="WCT148" s="84"/>
      <c r="WCU148" s="84"/>
      <c r="WCV148" s="84"/>
      <c r="WCW148" s="84"/>
      <c r="WCX148" s="84"/>
      <c r="WCY148" s="84"/>
      <c r="WCZ148" s="84"/>
      <c r="WDA148" s="84"/>
      <c r="WDB148" s="84"/>
      <c r="WDC148" s="84"/>
      <c r="WDD148" s="84"/>
      <c r="WDE148" s="84"/>
      <c r="WDF148" s="84"/>
      <c r="WDG148" s="84"/>
      <c r="WDH148" s="84"/>
      <c r="WDI148" s="84"/>
      <c r="WDJ148" s="84"/>
      <c r="WDK148" s="84"/>
      <c r="WDL148" s="84"/>
      <c r="WDM148" s="84"/>
      <c r="WDN148" s="84"/>
      <c r="WDO148" s="84"/>
      <c r="WDP148" s="84"/>
      <c r="WDQ148" s="84"/>
      <c r="WDR148" s="84"/>
      <c r="WDS148" s="84"/>
      <c r="WDT148" s="84"/>
      <c r="WDU148" s="84"/>
      <c r="WDV148" s="84"/>
      <c r="WDW148" s="84"/>
      <c r="WDX148" s="84"/>
      <c r="WDY148" s="84"/>
      <c r="WDZ148" s="84"/>
      <c r="WEA148" s="84"/>
      <c r="WEB148" s="84"/>
      <c r="WEC148" s="84"/>
      <c r="WED148" s="84"/>
      <c r="WEE148" s="84"/>
      <c r="WEF148" s="84"/>
      <c r="WEG148" s="84"/>
      <c r="WEH148" s="84"/>
      <c r="WEI148" s="84"/>
      <c r="WEJ148" s="84"/>
      <c r="WEK148" s="84"/>
      <c r="WEL148" s="84"/>
      <c r="WEM148" s="84"/>
      <c r="WEN148" s="84"/>
      <c r="WEO148" s="84"/>
      <c r="WEP148" s="84"/>
      <c r="WEQ148" s="84"/>
      <c r="WER148" s="84"/>
      <c r="WES148" s="84"/>
      <c r="WET148" s="84"/>
      <c r="WEU148" s="84"/>
      <c r="WEV148" s="84"/>
      <c r="WEW148" s="84"/>
      <c r="WEX148" s="84"/>
      <c r="WEY148" s="84"/>
      <c r="WEZ148" s="84"/>
      <c r="WFA148" s="84"/>
      <c r="WFB148" s="84"/>
      <c r="WFC148" s="84"/>
      <c r="WFD148" s="84"/>
      <c r="WFE148" s="84"/>
      <c r="WFF148" s="84"/>
      <c r="WFG148" s="84"/>
      <c r="WFH148" s="84"/>
      <c r="WFI148" s="84"/>
      <c r="WFJ148" s="84"/>
      <c r="WFK148" s="84"/>
      <c r="WFL148" s="84"/>
      <c r="WFM148" s="84"/>
      <c r="WFN148" s="84"/>
      <c r="WFO148" s="84"/>
      <c r="WFP148" s="84"/>
      <c r="WFQ148" s="84"/>
      <c r="WFR148" s="84"/>
      <c r="WFS148" s="84"/>
      <c r="WFT148" s="84"/>
      <c r="WFU148" s="84"/>
      <c r="WFV148" s="84"/>
      <c r="WFW148" s="84"/>
      <c r="WFX148" s="84"/>
      <c r="WFY148" s="84"/>
      <c r="WFZ148" s="84"/>
      <c r="WGA148" s="84"/>
      <c r="WGB148" s="84"/>
      <c r="WGC148" s="84"/>
      <c r="WGD148" s="84"/>
      <c r="WGE148" s="84"/>
      <c r="WGF148" s="84"/>
      <c r="WGG148" s="84"/>
      <c r="WGH148" s="84"/>
      <c r="WGI148" s="84"/>
      <c r="WGJ148" s="84"/>
      <c r="WGK148" s="84"/>
      <c r="WGL148" s="84"/>
      <c r="WGM148" s="84"/>
      <c r="WGN148" s="84"/>
      <c r="WGO148" s="84"/>
      <c r="WGP148" s="84"/>
      <c r="WGQ148" s="84"/>
      <c r="WGR148" s="84"/>
      <c r="WGS148" s="84"/>
      <c r="WGT148" s="84"/>
      <c r="WGU148" s="84"/>
      <c r="WGV148" s="84"/>
      <c r="WGW148" s="84"/>
      <c r="WGX148" s="84"/>
      <c r="WGY148" s="84"/>
      <c r="WGZ148" s="84"/>
      <c r="WHA148" s="84"/>
      <c r="WHB148" s="84"/>
      <c r="WHC148" s="84"/>
      <c r="WHD148" s="84"/>
      <c r="WHE148" s="84"/>
      <c r="WHF148" s="84"/>
      <c r="WHG148" s="84"/>
      <c r="WHH148" s="84"/>
      <c r="WHI148" s="84"/>
      <c r="WHJ148" s="84"/>
      <c r="WHK148" s="84"/>
      <c r="WHL148" s="84"/>
      <c r="WHM148" s="84"/>
      <c r="WHN148" s="84"/>
      <c r="WHO148" s="84"/>
      <c r="WHP148" s="84"/>
      <c r="WHQ148" s="84"/>
      <c r="WHR148" s="84"/>
      <c r="WHS148" s="84"/>
      <c r="WHT148" s="84"/>
      <c r="WHU148" s="84"/>
      <c r="WHV148" s="84"/>
      <c r="WHW148" s="84"/>
      <c r="WHX148" s="84"/>
      <c r="WHY148" s="84"/>
      <c r="WHZ148" s="84"/>
      <c r="WIA148" s="84"/>
      <c r="WIB148" s="84"/>
      <c r="WIC148" s="84"/>
      <c r="WID148" s="84"/>
      <c r="WIE148" s="84"/>
      <c r="WIF148" s="84"/>
      <c r="WIG148" s="84"/>
      <c r="WIH148" s="84"/>
      <c r="WII148" s="84"/>
      <c r="WIJ148" s="84"/>
      <c r="WIK148" s="84"/>
      <c r="WIL148" s="84"/>
      <c r="WIM148" s="84"/>
      <c r="WIN148" s="84"/>
      <c r="WIO148" s="84"/>
      <c r="WIP148" s="84"/>
      <c r="WIQ148" s="84"/>
      <c r="WIR148" s="84"/>
      <c r="WIS148" s="84"/>
      <c r="WIT148" s="84"/>
      <c r="WIU148" s="84"/>
      <c r="WIV148" s="84"/>
      <c r="WIW148" s="84"/>
      <c r="WIX148" s="84"/>
      <c r="WIY148" s="84"/>
      <c r="WIZ148" s="84"/>
      <c r="WJA148" s="84"/>
      <c r="WJB148" s="84"/>
      <c r="WJC148" s="84"/>
      <c r="WJD148" s="84"/>
      <c r="WJE148" s="84"/>
      <c r="WJF148" s="84"/>
      <c r="WJG148" s="84"/>
      <c r="WJN148" s="84"/>
      <c r="WJO148" s="84"/>
      <c r="WJP148" s="84"/>
      <c r="WJQ148" s="84"/>
      <c r="WJR148" s="84"/>
      <c r="WJS148" s="84"/>
      <c r="WJT148" s="84"/>
      <c r="WJU148" s="84"/>
      <c r="WJV148" s="84"/>
      <c r="WJW148" s="84"/>
      <c r="WJX148" s="84"/>
      <c r="WJY148" s="84"/>
      <c r="WJZ148" s="84"/>
      <c r="WKA148" s="84"/>
      <c r="WKB148" s="84"/>
      <c r="WKC148" s="84"/>
      <c r="WKD148" s="84"/>
      <c r="WKE148" s="84"/>
      <c r="WKF148" s="84"/>
      <c r="WKG148" s="84"/>
      <c r="WKH148" s="84"/>
      <c r="WKI148" s="84"/>
      <c r="WKJ148" s="84"/>
      <c r="WKK148" s="84"/>
      <c r="WKL148" s="84"/>
      <c r="WKM148" s="84"/>
      <c r="WKN148" s="84"/>
      <c r="WKO148" s="84"/>
      <c r="WKP148" s="84"/>
      <c r="WKQ148" s="84"/>
      <c r="WKR148" s="84"/>
      <c r="WKS148" s="84"/>
      <c r="WKT148" s="84"/>
      <c r="WKU148" s="84"/>
      <c r="WKV148" s="84"/>
      <c r="WKW148" s="84"/>
      <c r="WKX148" s="84"/>
      <c r="WKY148" s="84"/>
      <c r="WKZ148" s="84"/>
      <c r="WLA148" s="84"/>
      <c r="WLB148" s="84"/>
      <c r="WLC148" s="84"/>
      <c r="WLD148" s="84"/>
      <c r="WLE148" s="84"/>
      <c r="WLF148" s="84"/>
      <c r="WLG148" s="84"/>
      <c r="WLH148" s="84"/>
      <c r="WLI148" s="84"/>
      <c r="WLJ148" s="84"/>
      <c r="WLK148" s="84"/>
      <c r="WLL148" s="84"/>
      <c r="WLM148" s="84"/>
      <c r="WLN148" s="84"/>
      <c r="WLO148" s="84"/>
      <c r="WLP148" s="84"/>
      <c r="WLQ148" s="84"/>
      <c r="WLR148" s="84"/>
      <c r="WLS148" s="84"/>
      <c r="WLT148" s="84"/>
      <c r="WLU148" s="84"/>
      <c r="WLV148" s="84"/>
      <c r="WLW148" s="84"/>
      <c r="WLX148" s="84"/>
      <c r="WLY148" s="84"/>
      <c r="WLZ148" s="84"/>
      <c r="WMA148" s="84"/>
      <c r="WMB148" s="84"/>
      <c r="WMC148" s="84"/>
      <c r="WMD148" s="84"/>
      <c r="WME148" s="84"/>
      <c r="WMF148" s="84"/>
      <c r="WMG148" s="84"/>
      <c r="WMH148" s="84"/>
      <c r="WMI148" s="84"/>
      <c r="WMJ148" s="84"/>
      <c r="WMK148" s="84"/>
      <c r="WML148" s="84"/>
      <c r="WMM148" s="84"/>
      <c r="WMN148" s="84"/>
      <c r="WMO148" s="84"/>
      <c r="WMP148" s="84"/>
      <c r="WMQ148" s="84"/>
      <c r="WMR148" s="84"/>
      <c r="WMS148" s="84"/>
      <c r="WMT148" s="84"/>
      <c r="WMU148" s="84"/>
      <c r="WMV148" s="84"/>
      <c r="WMW148" s="84"/>
      <c r="WMX148" s="84"/>
      <c r="WMY148" s="84"/>
      <c r="WMZ148" s="84"/>
      <c r="WNA148" s="84"/>
      <c r="WNB148" s="84"/>
      <c r="WNC148" s="84"/>
      <c r="WND148" s="84"/>
      <c r="WNE148" s="84"/>
      <c r="WNF148" s="84"/>
      <c r="WNG148" s="84"/>
      <c r="WNH148" s="84"/>
      <c r="WNI148" s="84"/>
      <c r="WNJ148" s="84"/>
      <c r="WNK148" s="84"/>
      <c r="WNL148" s="84"/>
      <c r="WNM148" s="84"/>
      <c r="WNN148" s="84"/>
      <c r="WNO148" s="84"/>
      <c r="WNP148" s="84"/>
      <c r="WNQ148" s="84"/>
      <c r="WNR148" s="84"/>
      <c r="WNS148" s="84"/>
      <c r="WNT148" s="84"/>
      <c r="WNU148" s="84"/>
      <c r="WNV148" s="84"/>
      <c r="WNW148" s="84"/>
      <c r="WNX148" s="84"/>
      <c r="WNY148" s="84"/>
      <c r="WNZ148" s="84"/>
      <c r="WOA148" s="84"/>
      <c r="WOB148" s="84"/>
      <c r="WOC148" s="84"/>
      <c r="WOD148" s="84"/>
      <c r="WOE148" s="84"/>
      <c r="WOF148" s="84"/>
      <c r="WOG148" s="84"/>
      <c r="WOH148" s="84"/>
      <c r="WOI148" s="84"/>
      <c r="WOJ148" s="84"/>
      <c r="WOK148" s="84"/>
      <c r="WOL148" s="84"/>
      <c r="WOM148" s="84"/>
      <c r="WON148" s="84"/>
      <c r="WOO148" s="84"/>
      <c r="WOP148" s="84"/>
      <c r="WOQ148" s="84"/>
      <c r="WOR148" s="84"/>
      <c r="WOS148" s="84"/>
      <c r="WOT148" s="84"/>
      <c r="WOU148" s="84"/>
      <c r="WOV148" s="84"/>
      <c r="WOW148" s="84"/>
      <c r="WOX148" s="84"/>
      <c r="WOY148" s="84"/>
      <c r="WOZ148" s="84"/>
      <c r="WPA148" s="84"/>
      <c r="WPB148" s="84"/>
      <c r="WPC148" s="84"/>
      <c r="WPD148" s="84"/>
      <c r="WPE148" s="84"/>
      <c r="WPF148" s="84"/>
      <c r="WPG148" s="84"/>
      <c r="WPH148" s="84"/>
      <c r="WPI148" s="84"/>
      <c r="WPJ148" s="84"/>
      <c r="WPK148" s="84"/>
      <c r="WPL148" s="84"/>
      <c r="WPM148" s="84"/>
      <c r="WPN148" s="84"/>
      <c r="WPO148" s="84"/>
      <c r="WPP148" s="84"/>
      <c r="WPQ148" s="84"/>
      <c r="WPR148" s="84"/>
      <c r="WPS148" s="84"/>
      <c r="WPT148" s="84"/>
      <c r="WPU148" s="84"/>
      <c r="WPV148" s="84"/>
      <c r="WPW148" s="84"/>
      <c r="WPX148" s="84"/>
      <c r="WPY148" s="84"/>
      <c r="WPZ148" s="84"/>
      <c r="WQA148" s="84"/>
      <c r="WQB148" s="84"/>
      <c r="WQC148" s="84"/>
      <c r="WQD148" s="84"/>
      <c r="WQE148" s="84"/>
      <c r="WQF148" s="84"/>
      <c r="WQG148" s="84"/>
      <c r="WQH148" s="84"/>
      <c r="WQI148" s="84"/>
      <c r="WQJ148" s="84"/>
      <c r="WQK148" s="84"/>
      <c r="WQL148" s="84"/>
      <c r="WQM148" s="84"/>
      <c r="WQN148" s="84"/>
      <c r="WQO148" s="84"/>
      <c r="WQP148" s="84"/>
      <c r="WQQ148" s="84"/>
      <c r="WQR148" s="84"/>
      <c r="WQS148" s="84"/>
      <c r="WQT148" s="84"/>
      <c r="WQU148" s="84"/>
      <c r="WQV148" s="84"/>
      <c r="WQW148" s="84"/>
      <c r="WQX148" s="84"/>
      <c r="WQY148" s="84"/>
      <c r="WQZ148" s="84"/>
      <c r="WRA148" s="84"/>
      <c r="WRB148" s="84"/>
      <c r="WRC148" s="84"/>
      <c r="WRD148" s="84"/>
      <c r="WRE148" s="84"/>
      <c r="WRF148" s="84"/>
      <c r="WRG148" s="84"/>
      <c r="WRH148" s="84"/>
      <c r="WRI148" s="84"/>
      <c r="WRJ148" s="84"/>
      <c r="WRK148" s="84"/>
      <c r="WRL148" s="84"/>
      <c r="WRM148" s="84"/>
      <c r="WRN148" s="84"/>
      <c r="WRO148" s="84"/>
      <c r="WRP148" s="84"/>
      <c r="WRQ148" s="84"/>
      <c r="WRR148" s="84"/>
      <c r="WRS148" s="84"/>
      <c r="WRT148" s="84"/>
      <c r="WRU148" s="84"/>
      <c r="WRV148" s="84"/>
      <c r="WRW148" s="84"/>
      <c r="WRX148" s="84"/>
      <c r="WRY148" s="84"/>
      <c r="WRZ148" s="84"/>
      <c r="WSA148" s="84"/>
      <c r="WSB148" s="84"/>
      <c r="WSC148" s="84"/>
      <c r="WSD148" s="84"/>
      <c r="WSE148" s="84"/>
      <c r="WSF148" s="84"/>
      <c r="WSG148" s="84"/>
      <c r="WSH148" s="84"/>
      <c r="WSI148" s="84"/>
      <c r="WSJ148" s="84"/>
      <c r="WSK148" s="84"/>
      <c r="WSL148" s="84"/>
      <c r="WSM148" s="84"/>
      <c r="WSN148" s="84"/>
      <c r="WSO148" s="84"/>
      <c r="WSP148" s="84"/>
      <c r="WSQ148" s="84"/>
      <c r="WSR148" s="84"/>
      <c r="WSS148" s="84"/>
      <c r="WST148" s="84"/>
      <c r="WSU148" s="84"/>
      <c r="WSV148" s="84"/>
      <c r="WSW148" s="84"/>
      <c r="WSX148" s="84"/>
      <c r="WSY148" s="84"/>
      <c r="WSZ148" s="84"/>
      <c r="WTA148" s="84"/>
      <c r="WTB148" s="84"/>
      <c r="WTC148" s="84"/>
      <c r="WTJ148" s="84"/>
      <c r="WTK148" s="84"/>
      <c r="WTL148" s="84"/>
      <c r="WTM148" s="84"/>
      <c r="WTN148" s="84"/>
      <c r="WTO148" s="84"/>
      <c r="WTP148" s="84"/>
      <c r="WTQ148" s="84"/>
      <c r="WTR148" s="84"/>
      <c r="WTS148" s="84"/>
      <c r="WTT148" s="84"/>
      <c r="WTU148" s="84"/>
      <c r="WTV148" s="84"/>
      <c r="WTW148" s="84"/>
      <c r="WTX148" s="84"/>
      <c r="WTY148" s="84"/>
      <c r="WTZ148" s="84"/>
      <c r="WUA148" s="84"/>
      <c r="WUB148" s="84"/>
      <c r="WUC148" s="84"/>
      <c r="WUD148" s="84"/>
      <c r="WUE148" s="84"/>
      <c r="WUF148" s="84"/>
      <c r="WUG148" s="84"/>
      <c r="WUH148" s="84"/>
      <c r="WUI148" s="84"/>
      <c r="WUJ148" s="84"/>
      <c r="WUK148" s="84"/>
      <c r="WUL148" s="84"/>
      <c r="WUM148" s="84"/>
      <c r="WUN148" s="84"/>
      <c r="WUO148" s="84"/>
      <c r="WUP148" s="84"/>
      <c r="WUQ148" s="84"/>
      <c r="WUR148" s="84"/>
      <c r="WUS148" s="84"/>
      <c r="WUT148" s="84"/>
      <c r="WUU148" s="84"/>
      <c r="WUV148" s="84"/>
      <c r="WUW148" s="84"/>
      <c r="WUX148" s="84"/>
      <c r="WUY148" s="84"/>
      <c r="WUZ148" s="84"/>
      <c r="WVA148" s="84"/>
      <c r="WVB148" s="84"/>
      <c r="WVC148" s="84"/>
      <c r="WVD148" s="84"/>
      <c r="WVE148" s="84"/>
      <c r="WVF148" s="84"/>
      <c r="WVG148" s="84"/>
      <c r="WVH148" s="84"/>
      <c r="WVI148" s="84"/>
      <c r="WVJ148" s="84"/>
      <c r="WVK148" s="84"/>
      <c r="WVL148" s="84"/>
      <c r="WVM148" s="84"/>
      <c r="WVN148" s="84"/>
      <c r="WVO148" s="84"/>
      <c r="WVP148" s="84"/>
      <c r="WVQ148" s="84"/>
      <c r="WVR148" s="84"/>
      <c r="WVS148" s="84"/>
      <c r="WVT148" s="84"/>
      <c r="WVU148" s="84"/>
      <c r="WVV148" s="84"/>
      <c r="WVW148" s="84"/>
      <c r="WVX148" s="84"/>
      <c r="WVY148" s="84"/>
      <c r="WVZ148" s="84"/>
      <c r="WWA148" s="84"/>
      <c r="WWB148" s="84"/>
      <c r="WWC148" s="84"/>
      <c r="WWD148" s="84"/>
      <c r="WWE148" s="84"/>
      <c r="WWF148" s="84"/>
      <c r="WWG148" s="84"/>
      <c r="WWH148" s="84"/>
      <c r="WWI148" s="84"/>
      <c r="WWJ148" s="84"/>
      <c r="WWK148" s="84"/>
      <c r="WWL148" s="84"/>
      <c r="WWM148" s="84"/>
      <c r="WWN148" s="84"/>
      <c r="WWO148" s="84"/>
      <c r="WWP148" s="84"/>
      <c r="WWQ148" s="84"/>
      <c r="WWR148" s="84"/>
      <c r="WWS148" s="84"/>
      <c r="WWT148" s="84"/>
      <c r="WWU148" s="84"/>
      <c r="WWV148" s="84"/>
      <c r="WWW148" s="84"/>
      <c r="WWX148" s="84"/>
      <c r="WWY148" s="84"/>
      <c r="WWZ148" s="84"/>
      <c r="WXA148" s="84"/>
      <c r="WXB148" s="84"/>
      <c r="WXC148" s="84"/>
      <c r="WXD148" s="84"/>
      <c r="WXE148" s="84"/>
      <c r="WXF148" s="84"/>
      <c r="WXG148" s="84"/>
      <c r="WXH148" s="84"/>
      <c r="WXI148" s="84"/>
      <c r="WXJ148" s="84"/>
      <c r="WXK148" s="84"/>
      <c r="WXL148" s="84"/>
      <c r="WXM148" s="84"/>
      <c r="WXN148" s="84"/>
      <c r="WXO148" s="84"/>
      <c r="WXP148" s="84"/>
      <c r="WXQ148" s="84"/>
      <c r="WXR148" s="84"/>
      <c r="WXS148" s="84"/>
      <c r="WXT148" s="84"/>
      <c r="WXU148" s="84"/>
      <c r="WXV148" s="84"/>
      <c r="WXW148" s="84"/>
      <c r="WXX148" s="84"/>
      <c r="WXY148" s="84"/>
      <c r="WXZ148" s="84"/>
      <c r="WYA148" s="84"/>
      <c r="WYB148" s="84"/>
      <c r="WYC148" s="84"/>
      <c r="WYD148" s="84"/>
      <c r="WYE148" s="84"/>
      <c r="WYF148" s="84"/>
      <c r="WYG148" s="84"/>
      <c r="WYH148" s="84"/>
      <c r="WYI148" s="84"/>
      <c r="WYJ148" s="84"/>
      <c r="WYK148" s="84"/>
      <c r="WYL148" s="84"/>
      <c r="WYM148" s="84"/>
      <c r="WYN148" s="84"/>
      <c r="WYO148" s="84"/>
      <c r="WYP148" s="84"/>
      <c r="WYQ148" s="84"/>
      <c r="WYR148" s="84"/>
      <c r="WYS148" s="84"/>
      <c r="WYT148" s="84"/>
      <c r="WYU148" s="84"/>
      <c r="WYV148" s="84"/>
      <c r="WYW148" s="84"/>
      <c r="WYX148" s="84"/>
      <c r="WYY148" s="84"/>
      <c r="WYZ148" s="84"/>
      <c r="WZA148" s="84"/>
      <c r="WZB148" s="84"/>
      <c r="WZC148" s="84"/>
      <c r="WZD148" s="84"/>
      <c r="WZE148" s="84"/>
      <c r="WZF148" s="84"/>
      <c r="WZG148" s="84"/>
      <c r="WZH148" s="84"/>
      <c r="WZI148" s="84"/>
      <c r="WZJ148" s="84"/>
      <c r="WZK148" s="84"/>
      <c r="WZL148" s="84"/>
      <c r="WZM148" s="84"/>
      <c r="WZN148" s="84"/>
      <c r="WZO148" s="84"/>
      <c r="WZP148" s="84"/>
      <c r="WZQ148" s="84"/>
      <c r="WZR148" s="84"/>
      <c r="WZS148" s="84"/>
      <c r="WZT148" s="84"/>
      <c r="WZU148" s="84"/>
      <c r="WZV148" s="84"/>
      <c r="WZW148" s="84"/>
      <c r="WZX148" s="84"/>
      <c r="WZY148" s="84"/>
      <c r="WZZ148" s="84"/>
      <c r="XAA148" s="84"/>
      <c r="XAB148" s="84"/>
      <c r="XAC148" s="84"/>
      <c r="XAD148" s="84"/>
      <c r="XAE148" s="84"/>
      <c r="XAF148" s="84"/>
      <c r="XAG148" s="84"/>
      <c r="XAH148" s="84"/>
      <c r="XAI148" s="84"/>
      <c r="XAJ148" s="84"/>
      <c r="XAK148" s="84"/>
      <c r="XAL148" s="84"/>
      <c r="XAM148" s="84"/>
      <c r="XAN148" s="84"/>
      <c r="XAO148" s="84"/>
      <c r="XAP148" s="84"/>
      <c r="XAQ148" s="84"/>
      <c r="XAR148" s="84"/>
      <c r="XAS148" s="84"/>
      <c r="XAT148" s="84"/>
      <c r="XAU148" s="84"/>
      <c r="XAV148" s="84"/>
      <c r="XAW148" s="84"/>
      <c r="XAX148" s="84"/>
      <c r="XAY148" s="84"/>
      <c r="XAZ148" s="84"/>
      <c r="XBA148" s="84"/>
      <c r="XBB148" s="84"/>
      <c r="XBC148" s="84"/>
      <c r="XBD148" s="84"/>
      <c r="XBE148" s="84"/>
      <c r="XBF148" s="84"/>
      <c r="XBG148" s="84"/>
      <c r="XBH148" s="84"/>
      <c r="XBI148" s="84"/>
      <c r="XBJ148" s="84"/>
      <c r="XBK148" s="84"/>
      <c r="XBL148" s="84"/>
      <c r="XBM148" s="84"/>
      <c r="XBN148" s="84"/>
      <c r="XBO148" s="84"/>
      <c r="XBP148" s="84"/>
      <c r="XBQ148" s="84"/>
      <c r="XBR148" s="84"/>
      <c r="XBS148" s="84"/>
      <c r="XBT148" s="84"/>
      <c r="XBU148" s="84"/>
      <c r="XBV148" s="84"/>
      <c r="XBW148" s="84"/>
      <c r="XBX148" s="84"/>
      <c r="XBY148" s="84"/>
      <c r="XBZ148" s="84"/>
      <c r="XCA148" s="84"/>
      <c r="XCB148" s="84"/>
      <c r="XCC148" s="84"/>
      <c r="XCD148" s="84"/>
      <c r="XCE148" s="84"/>
      <c r="XCF148" s="84"/>
      <c r="XCG148" s="84"/>
      <c r="XCH148" s="84"/>
      <c r="XCI148" s="84"/>
      <c r="XCJ148" s="84"/>
      <c r="XCK148" s="84"/>
      <c r="XCL148" s="84"/>
      <c r="XCM148" s="84"/>
      <c r="XCN148" s="84"/>
      <c r="XCO148" s="84"/>
      <c r="XCP148" s="84"/>
      <c r="XCQ148" s="84"/>
      <c r="XCR148" s="84"/>
      <c r="XCS148" s="84"/>
      <c r="XCT148" s="84"/>
    </row>
    <row r="149" spans="1:16322" s="107" customFormat="1" ht="83.25" hidden="1" customHeight="1" x14ac:dyDescent="0.25">
      <c r="A149" s="37" t="s">
        <v>6</v>
      </c>
      <c r="B149" s="66" t="s">
        <v>103</v>
      </c>
      <c r="C149" s="67" t="s">
        <v>41</v>
      </c>
      <c r="D149" s="3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6"/>
      <c r="U149" s="86"/>
      <c r="V149" s="86"/>
      <c r="W149" s="86"/>
      <c r="X149" s="86"/>
      <c r="Y149" s="86"/>
      <c r="Z149" s="86"/>
      <c r="AA149" s="86"/>
      <c r="AB149" s="86"/>
      <c r="AC149" s="86"/>
      <c r="AD149" s="86"/>
      <c r="AE149" s="86"/>
      <c r="AF149" s="86"/>
      <c r="AG149" s="86"/>
      <c r="AH149" s="86"/>
      <c r="AI149" s="86"/>
      <c r="AJ149" s="86"/>
      <c r="AK149" s="86"/>
      <c r="AL149" s="86"/>
      <c r="AM149" s="86"/>
      <c r="AN149" s="86"/>
      <c r="AO149" s="86"/>
      <c r="AP149" s="86"/>
      <c r="AQ149" s="86"/>
      <c r="AR149" s="86"/>
      <c r="AS149" s="86"/>
      <c r="AT149" s="86"/>
      <c r="AU149" s="86"/>
      <c r="AV149" s="86"/>
      <c r="AW149" s="86"/>
      <c r="AX149" s="86"/>
      <c r="AY149" s="86"/>
      <c r="AZ149" s="86"/>
      <c r="BA149" s="86"/>
      <c r="BB149" s="86"/>
      <c r="BC149" s="86"/>
      <c r="BD149" s="86"/>
      <c r="BE149" s="86"/>
      <c r="BF149" s="86"/>
      <c r="BG149" s="86"/>
      <c r="BH149" s="86"/>
      <c r="BI149" s="86"/>
      <c r="BJ149" s="86"/>
      <c r="BK149" s="86"/>
      <c r="BL149" s="86"/>
      <c r="BM149" s="86"/>
      <c r="BN149" s="86"/>
      <c r="BO149" s="86"/>
      <c r="BP149" s="86"/>
      <c r="BQ149" s="86"/>
      <c r="BR149" s="86"/>
      <c r="BS149" s="86"/>
      <c r="BT149" s="86"/>
      <c r="BU149" s="86"/>
      <c r="BV149" s="86"/>
      <c r="BW149" s="86"/>
      <c r="BX149" s="86"/>
      <c r="BY149" s="86"/>
      <c r="BZ149" s="86"/>
      <c r="CA149" s="86"/>
      <c r="CB149" s="86"/>
      <c r="CC149" s="86"/>
      <c r="CD149" s="86"/>
      <c r="CE149" s="86"/>
      <c r="CF149" s="86"/>
      <c r="CG149" s="86"/>
      <c r="CH149" s="86"/>
      <c r="CI149" s="86"/>
      <c r="CJ149" s="86"/>
      <c r="CK149" s="86"/>
      <c r="CL149" s="86"/>
      <c r="CM149" s="86"/>
      <c r="CN149" s="86"/>
      <c r="CO149" s="86"/>
      <c r="CP149" s="86"/>
      <c r="CQ149" s="86"/>
      <c r="CR149" s="86"/>
      <c r="CS149" s="86"/>
      <c r="CT149" s="86"/>
      <c r="CU149" s="86"/>
      <c r="CV149" s="86"/>
      <c r="CW149" s="86"/>
      <c r="CX149" s="86"/>
      <c r="CY149" s="86"/>
      <c r="CZ149" s="86"/>
      <c r="DA149" s="86"/>
      <c r="DB149" s="86"/>
      <c r="DC149" s="86"/>
      <c r="DD149" s="86"/>
      <c r="DE149" s="86"/>
      <c r="DF149" s="86"/>
      <c r="DG149" s="86"/>
      <c r="DH149" s="86"/>
      <c r="DI149" s="86"/>
      <c r="DJ149" s="86"/>
      <c r="DK149" s="86"/>
      <c r="DL149" s="86"/>
      <c r="DM149" s="86"/>
      <c r="DN149" s="86"/>
      <c r="DO149" s="86"/>
      <c r="DP149" s="86"/>
      <c r="DQ149" s="86"/>
      <c r="DR149" s="86"/>
      <c r="DS149" s="86"/>
      <c r="DT149" s="86"/>
      <c r="DU149" s="86"/>
      <c r="DV149" s="86"/>
      <c r="DW149" s="86"/>
      <c r="DX149" s="86"/>
      <c r="DY149" s="86"/>
      <c r="DZ149" s="86"/>
      <c r="EA149" s="86"/>
      <c r="EB149" s="86"/>
      <c r="EC149" s="86"/>
      <c r="ED149" s="86"/>
      <c r="EE149" s="86"/>
      <c r="EF149" s="86"/>
      <c r="EG149" s="86"/>
      <c r="EH149" s="86"/>
      <c r="EI149" s="86"/>
      <c r="EJ149" s="86"/>
      <c r="EK149" s="86"/>
      <c r="EL149" s="86"/>
      <c r="EM149" s="86"/>
      <c r="EN149" s="86"/>
      <c r="EO149" s="86"/>
      <c r="EP149" s="86"/>
      <c r="EQ149" s="86"/>
      <c r="ER149" s="86"/>
      <c r="ES149" s="86"/>
      <c r="ET149" s="86"/>
      <c r="EU149" s="86"/>
      <c r="EV149" s="86"/>
      <c r="EW149" s="86"/>
      <c r="EX149" s="86"/>
      <c r="EY149" s="86"/>
      <c r="EZ149" s="86"/>
      <c r="FA149" s="86"/>
      <c r="FB149" s="86"/>
      <c r="FC149" s="86"/>
      <c r="FD149" s="86"/>
      <c r="FE149" s="86"/>
      <c r="FF149" s="86"/>
      <c r="FG149" s="86"/>
      <c r="FH149" s="86"/>
      <c r="FI149" s="86"/>
      <c r="FJ149" s="86"/>
      <c r="FK149" s="86"/>
      <c r="FL149" s="86"/>
      <c r="FM149" s="86"/>
      <c r="FN149" s="86"/>
      <c r="FO149" s="86"/>
      <c r="FP149" s="86"/>
      <c r="FQ149" s="86"/>
      <c r="FR149" s="86"/>
      <c r="FS149" s="86"/>
      <c r="FT149" s="86"/>
      <c r="FU149" s="86"/>
      <c r="FV149" s="86"/>
      <c r="FW149" s="86"/>
      <c r="FX149" s="86"/>
      <c r="FY149" s="86"/>
      <c r="FZ149" s="86"/>
      <c r="GA149" s="86"/>
      <c r="GB149" s="86"/>
      <c r="GC149" s="86"/>
      <c r="GD149" s="86"/>
      <c r="GE149" s="86"/>
      <c r="GF149" s="86"/>
      <c r="GG149" s="86"/>
      <c r="GH149" s="86"/>
      <c r="GI149" s="86"/>
      <c r="GJ149" s="86"/>
      <c r="GK149" s="86"/>
      <c r="GL149" s="86"/>
      <c r="GM149" s="86"/>
      <c r="GN149" s="86"/>
      <c r="GO149" s="86"/>
      <c r="GP149" s="86"/>
      <c r="GQ149" s="86"/>
      <c r="GX149" s="86"/>
      <c r="GY149" s="86"/>
      <c r="GZ149" s="86"/>
      <c r="HA149" s="86"/>
      <c r="HB149" s="86"/>
      <c r="HC149" s="86"/>
      <c r="HD149" s="86"/>
      <c r="HE149" s="86"/>
      <c r="HF149" s="86"/>
      <c r="HG149" s="86"/>
      <c r="HH149" s="86"/>
      <c r="HI149" s="86"/>
      <c r="HJ149" s="86"/>
      <c r="HK149" s="86"/>
      <c r="HL149" s="86"/>
      <c r="HM149" s="86"/>
      <c r="HN149" s="86"/>
      <c r="HO149" s="86"/>
      <c r="HP149" s="86"/>
      <c r="HQ149" s="86"/>
      <c r="HR149" s="86"/>
      <c r="HS149" s="86"/>
      <c r="HT149" s="86"/>
      <c r="HU149" s="86"/>
      <c r="HV149" s="86"/>
      <c r="HW149" s="86"/>
      <c r="HX149" s="86"/>
      <c r="HY149" s="86"/>
      <c r="HZ149" s="86"/>
      <c r="IA149" s="86"/>
      <c r="IB149" s="86"/>
      <c r="IC149" s="86"/>
      <c r="ID149" s="86"/>
      <c r="IE149" s="86"/>
      <c r="IF149" s="86"/>
      <c r="IG149" s="86"/>
      <c r="IH149" s="86"/>
      <c r="II149" s="86"/>
      <c r="IJ149" s="86"/>
      <c r="IK149" s="86"/>
      <c r="IL149" s="86"/>
      <c r="IM149" s="86"/>
      <c r="IN149" s="86"/>
      <c r="IO149" s="86"/>
      <c r="IP149" s="86"/>
      <c r="IQ149" s="86"/>
      <c r="IR149" s="86"/>
      <c r="IS149" s="86"/>
      <c r="IT149" s="86"/>
      <c r="IU149" s="86"/>
      <c r="IV149" s="86"/>
      <c r="IW149" s="86"/>
      <c r="IX149" s="86"/>
      <c r="IY149" s="86"/>
      <c r="IZ149" s="86"/>
      <c r="JA149" s="86"/>
      <c r="JB149" s="86"/>
      <c r="JC149" s="86"/>
      <c r="JD149" s="86"/>
      <c r="JE149" s="86"/>
      <c r="JF149" s="86"/>
      <c r="JG149" s="86"/>
      <c r="JH149" s="86"/>
      <c r="JI149" s="86"/>
      <c r="JJ149" s="86"/>
      <c r="JK149" s="86"/>
      <c r="JL149" s="86"/>
      <c r="JM149" s="86"/>
      <c r="JN149" s="86"/>
      <c r="JO149" s="86"/>
      <c r="JP149" s="86"/>
      <c r="JQ149" s="86"/>
      <c r="JR149" s="86"/>
      <c r="JS149" s="86"/>
      <c r="JT149" s="86"/>
      <c r="JU149" s="86"/>
      <c r="JV149" s="86"/>
      <c r="JW149" s="86"/>
      <c r="JX149" s="86"/>
      <c r="JY149" s="86"/>
      <c r="JZ149" s="86"/>
      <c r="KA149" s="86"/>
      <c r="KB149" s="86"/>
      <c r="KC149" s="86"/>
      <c r="KD149" s="86"/>
      <c r="KE149" s="86"/>
      <c r="KF149" s="86"/>
      <c r="KG149" s="86"/>
      <c r="KH149" s="86"/>
      <c r="KI149" s="86"/>
      <c r="KJ149" s="86"/>
      <c r="KK149" s="86"/>
      <c r="KL149" s="86"/>
      <c r="KM149" s="86"/>
      <c r="KN149" s="86"/>
      <c r="KO149" s="86"/>
      <c r="KP149" s="86"/>
      <c r="KQ149" s="86"/>
      <c r="KR149" s="86"/>
      <c r="KS149" s="86"/>
      <c r="KT149" s="86"/>
      <c r="KU149" s="86"/>
      <c r="KV149" s="86"/>
      <c r="KW149" s="86"/>
      <c r="KX149" s="86"/>
      <c r="KY149" s="86"/>
      <c r="KZ149" s="86"/>
      <c r="LA149" s="86"/>
      <c r="LB149" s="86"/>
      <c r="LC149" s="86"/>
      <c r="LD149" s="86"/>
      <c r="LE149" s="86"/>
      <c r="LF149" s="86"/>
      <c r="LG149" s="86"/>
      <c r="LH149" s="86"/>
      <c r="LI149" s="86"/>
      <c r="LJ149" s="86"/>
      <c r="LK149" s="86"/>
      <c r="LL149" s="86"/>
      <c r="LM149" s="86"/>
      <c r="LN149" s="86"/>
      <c r="LO149" s="86"/>
      <c r="LP149" s="86"/>
      <c r="LQ149" s="86"/>
      <c r="LR149" s="86"/>
      <c r="LS149" s="86"/>
      <c r="LT149" s="86"/>
      <c r="LU149" s="86"/>
      <c r="LV149" s="86"/>
      <c r="LW149" s="86"/>
      <c r="LX149" s="86"/>
      <c r="LY149" s="86"/>
      <c r="LZ149" s="86"/>
      <c r="MA149" s="86"/>
      <c r="MB149" s="86"/>
      <c r="MC149" s="86"/>
      <c r="MD149" s="86"/>
      <c r="ME149" s="86"/>
      <c r="MF149" s="86"/>
      <c r="MG149" s="86"/>
      <c r="MH149" s="86"/>
      <c r="MI149" s="86"/>
      <c r="MJ149" s="86"/>
      <c r="MK149" s="86"/>
      <c r="ML149" s="86"/>
      <c r="MM149" s="86"/>
      <c r="MN149" s="86"/>
      <c r="MO149" s="86"/>
      <c r="MP149" s="86"/>
      <c r="MQ149" s="86"/>
      <c r="MR149" s="86"/>
      <c r="MS149" s="86"/>
      <c r="MT149" s="86"/>
      <c r="MU149" s="86"/>
      <c r="MV149" s="86"/>
      <c r="MW149" s="86"/>
      <c r="MX149" s="86"/>
      <c r="MY149" s="86"/>
      <c r="MZ149" s="86"/>
      <c r="NA149" s="86"/>
      <c r="NB149" s="86"/>
      <c r="NC149" s="86"/>
      <c r="ND149" s="86"/>
      <c r="NE149" s="86"/>
      <c r="NF149" s="86"/>
      <c r="NG149" s="86"/>
      <c r="NH149" s="86"/>
      <c r="NI149" s="86"/>
      <c r="NJ149" s="86"/>
      <c r="NK149" s="86"/>
      <c r="NL149" s="86"/>
      <c r="NM149" s="86"/>
      <c r="NN149" s="86"/>
      <c r="NO149" s="86"/>
      <c r="NP149" s="86"/>
      <c r="NQ149" s="86"/>
      <c r="NR149" s="86"/>
      <c r="NS149" s="86"/>
      <c r="NT149" s="86"/>
      <c r="NU149" s="86"/>
      <c r="NV149" s="86"/>
      <c r="NW149" s="86"/>
      <c r="NX149" s="86"/>
      <c r="NY149" s="86"/>
      <c r="NZ149" s="86"/>
      <c r="OA149" s="86"/>
      <c r="OB149" s="86"/>
      <c r="OC149" s="86"/>
      <c r="OD149" s="86"/>
      <c r="OE149" s="86"/>
      <c r="OF149" s="86"/>
      <c r="OG149" s="86"/>
      <c r="OH149" s="86"/>
      <c r="OI149" s="86"/>
      <c r="OJ149" s="86"/>
      <c r="OK149" s="86"/>
      <c r="OL149" s="86"/>
      <c r="OM149" s="86"/>
      <c r="ON149" s="86"/>
      <c r="OO149" s="86"/>
      <c r="OP149" s="86"/>
      <c r="OQ149" s="86"/>
      <c r="OR149" s="86"/>
      <c r="OS149" s="86"/>
      <c r="OT149" s="86"/>
      <c r="OU149" s="86"/>
      <c r="OV149" s="86"/>
      <c r="OW149" s="86"/>
      <c r="OX149" s="86"/>
      <c r="OY149" s="86"/>
      <c r="OZ149" s="86"/>
      <c r="PA149" s="86"/>
      <c r="PB149" s="86"/>
      <c r="PC149" s="86"/>
      <c r="PD149" s="86"/>
      <c r="PE149" s="86"/>
      <c r="PF149" s="86"/>
      <c r="PG149" s="86"/>
      <c r="PH149" s="86"/>
      <c r="PI149" s="86"/>
      <c r="PJ149" s="86"/>
      <c r="PK149" s="86"/>
      <c r="PL149" s="86"/>
      <c r="PM149" s="86"/>
      <c r="PN149" s="86"/>
      <c r="PO149" s="86"/>
      <c r="PP149" s="86"/>
      <c r="PQ149" s="86"/>
      <c r="PR149" s="86"/>
      <c r="PS149" s="86"/>
      <c r="PT149" s="86"/>
      <c r="PU149" s="86"/>
      <c r="PV149" s="86"/>
      <c r="PW149" s="86"/>
      <c r="PX149" s="86"/>
      <c r="PY149" s="86"/>
      <c r="PZ149" s="86"/>
      <c r="QA149" s="86"/>
      <c r="QB149" s="86"/>
      <c r="QC149" s="86"/>
      <c r="QD149" s="86"/>
      <c r="QE149" s="86"/>
      <c r="QF149" s="86"/>
      <c r="QG149" s="86"/>
      <c r="QH149" s="86"/>
      <c r="QI149" s="86"/>
      <c r="QJ149" s="86"/>
      <c r="QK149" s="86"/>
      <c r="QL149" s="86"/>
      <c r="QM149" s="86"/>
      <c r="QT149" s="86"/>
      <c r="QU149" s="86"/>
      <c r="QV149" s="86"/>
      <c r="QW149" s="86"/>
      <c r="QX149" s="86"/>
      <c r="QY149" s="86"/>
      <c r="QZ149" s="86"/>
      <c r="RA149" s="86"/>
      <c r="RB149" s="86"/>
      <c r="RC149" s="86"/>
      <c r="RD149" s="86"/>
      <c r="RE149" s="86"/>
      <c r="RF149" s="86"/>
      <c r="RG149" s="86"/>
      <c r="RH149" s="86"/>
      <c r="RI149" s="86"/>
      <c r="RJ149" s="86"/>
      <c r="RK149" s="86"/>
      <c r="RL149" s="86"/>
      <c r="RM149" s="86"/>
      <c r="RN149" s="86"/>
      <c r="RO149" s="86"/>
      <c r="RP149" s="86"/>
      <c r="RQ149" s="86"/>
      <c r="RR149" s="86"/>
      <c r="RS149" s="86"/>
      <c r="RT149" s="86"/>
      <c r="RU149" s="86"/>
      <c r="RV149" s="86"/>
      <c r="RW149" s="86"/>
      <c r="RX149" s="86"/>
      <c r="RY149" s="86"/>
      <c r="RZ149" s="86"/>
      <c r="SA149" s="86"/>
      <c r="SB149" s="86"/>
      <c r="SC149" s="86"/>
      <c r="SD149" s="86"/>
      <c r="SE149" s="86"/>
      <c r="SF149" s="86"/>
      <c r="SG149" s="86"/>
      <c r="SH149" s="86"/>
      <c r="SI149" s="86"/>
      <c r="SJ149" s="86"/>
      <c r="SK149" s="86"/>
      <c r="SL149" s="86"/>
      <c r="SM149" s="86"/>
      <c r="SN149" s="86"/>
      <c r="SO149" s="86"/>
      <c r="SP149" s="86"/>
      <c r="SQ149" s="86"/>
      <c r="SR149" s="86"/>
      <c r="SS149" s="86"/>
      <c r="ST149" s="86"/>
      <c r="SU149" s="86"/>
      <c r="SV149" s="86"/>
      <c r="SW149" s="86"/>
      <c r="SX149" s="86"/>
      <c r="SY149" s="86"/>
      <c r="SZ149" s="86"/>
      <c r="TA149" s="86"/>
      <c r="TB149" s="86"/>
      <c r="TC149" s="86"/>
      <c r="TD149" s="86"/>
      <c r="TE149" s="86"/>
      <c r="TF149" s="86"/>
      <c r="TG149" s="86"/>
      <c r="TH149" s="86"/>
      <c r="TI149" s="86"/>
      <c r="TJ149" s="86"/>
      <c r="TK149" s="86"/>
      <c r="TL149" s="86"/>
      <c r="TM149" s="86"/>
      <c r="TN149" s="86"/>
      <c r="TO149" s="86"/>
      <c r="TP149" s="86"/>
      <c r="TQ149" s="86"/>
      <c r="TR149" s="86"/>
      <c r="TS149" s="86"/>
      <c r="TT149" s="86"/>
      <c r="TU149" s="86"/>
      <c r="TV149" s="86"/>
      <c r="TW149" s="86"/>
      <c r="TX149" s="86"/>
      <c r="TY149" s="86"/>
      <c r="TZ149" s="86"/>
      <c r="UA149" s="86"/>
      <c r="UB149" s="86"/>
      <c r="UC149" s="86"/>
      <c r="UD149" s="86"/>
      <c r="UE149" s="86"/>
      <c r="UF149" s="86"/>
      <c r="UG149" s="86"/>
      <c r="UH149" s="86"/>
      <c r="UI149" s="86"/>
      <c r="UJ149" s="86"/>
      <c r="UK149" s="86"/>
      <c r="UL149" s="86"/>
      <c r="UM149" s="86"/>
      <c r="UN149" s="86"/>
      <c r="UO149" s="86"/>
      <c r="UP149" s="86"/>
      <c r="UQ149" s="86"/>
      <c r="UR149" s="86"/>
      <c r="US149" s="86"/>
      <c r="UT149" s="86"/>
      <c r="UU149" s="86"/>
      <c r="UV149" s="86"/>
      <c r="UW149" s="86"/>
      <c r="UX149" s="86"/>
      <c r="UY149" s="86"/>
      <c r="UZ149" s="86"/>
      <c r="VA149" s="86"/>
      <c r="VB149" s="86"/>
      <c r="VC149" s="86"/>
      <c r="VD149" s="86"/>
      <c r="VE149" s="86"/>
      <c r="VF149" s="86"/>
      <c r="VG149" s="86"/>
      <c r="VH149" s="86"/>
      <c r="VI149" s="86"/>
      <c r="VJ149" s="86"/>
      <c r="VK149" s="86"/>
      <c r="VL149" s="86"/>
      <c r="VM149" s="86"/>
      <c r="VN149" s="86"/>
      <c r="VO149" s="86"/>
      <c r="VP149" s="86"/>
      <c r="VQ149" s="86"/>
      <c r="VR149" s="86"/>
      <c r="VS149" s="86"/>
      <c r="VT149" s="86"/>
      <c r="VU149" s="86"/>
      <c r="VV149" s="86"/>
      <c r="VW149" s="86"/>
      <c r="VX149" s="86"/>
      <c r="VY149" s="86"/>
      <c r="VZ149" s="86"/>
      <c r="WA149" s="86"/>
      <c r="WB149" s="86"/>
      <c r="WC149" s="86"/>
      <c r="WD149" s="86"/>
      <c r="WE149" s="86"/>
      <c r="WF149" s="86"/>
      <c r="WG149" s="86"/>
      <c r="WH149" s="86"/>
      <c r="WI149" s="86"/>
      <c r="WJ149" s="86"/>
      <c r="WK149" s="86"/>
      <c r="WL149" s="86"/>
      <c r="WM149" s="86"/>
      <c r="WN149" s="86"/>
      <c r="WO149" s="86"/>
      <c r="WP149" s="86"/>
      <c r="WQ149" s="86"/>
      <c r="WR149" s="86"/>
      <c r="WS149" s="86"/>
      <c r="WT149" s="86"/>
      <c r="WU149" s="86"/>
      <c r="WV149" s="86"/>
      <c r="WW149" s="86"/>
      <c r="WX149" s="86"/>
      <c r="WY149" s="86"/>
      <c r="WZ149" s="86"/>
      <c r="XA149" s="86"/>
      <c r="XB149" s="86"/>
      <c r="XC149" s="86"/>
      <c r="XD149" s="86"/>
      <c r="XE149" s="86"/>
      <c r="XF149" s="86"/>
      <c r="XG149" s="86"/>
      <c r="XH149" s="86"/>
      <c r="XI149" s="86"/>
      <c r="XJ149" s="86"/>
      <c r="XK149" s="86"/>
      <c r="XL149" s="86"/>
      <c r="XM149" s="86"/>
      <c r="XN149" s="86"/>
      <c r="XO149" s="86"/>
      <c r="XP149" s="86"/>
      <c r="XQ149" s="86"/>
      <c r="XR149" s="86"/>
      <c r="XS149" s="86"/>
      <c r="XT149" s="86"/>
      <c r="XU149" s="86"/>
      <c r="XV149" s="86"/>
      <c r="XW149" s="86"/>
      <c r="XX149" s="86"/>
      <c r="XY149" s="86"/>
      <c r="XZ149" s="86"/>
      <c r="YA149" s="86"/>
      <c r="YB149" s="86"/>
      <c r="YC149" s="86"/>
      <c r="YD149" s="86"/>
      <c r="YE149" s="86"/>
      <c r="YF149" s="86"/>
      <c r="YG149" s="86"/>
      <c r="YH149" s="86"/>
      <c r="YI149" s="86"/>
      <c r="YJ149" s="86"/>
      <c r="YK149" s="86"/>
      <c r="YL149" s="86"/>
      <c r="YM149" s="86"/>
      <c r="YN149" s="86"/>
      <c r="YO149" s="86"/>
      <c r="YP149" s="86"/>
      <c r="YQ149" s="86"/>
      <c r="YR149" s="86"/>
      <c r="YS149" s="86"/>
      <c r="YT149" s="86"/>
      <c r="YU149" s="86"/>
      <c r="YV149" s="86"/>
      <c r="YW149" s="86"/>
      <c r="YX149" s="86"/>
      <c r="YY149" s="86"/>
      <c r="YZ149" s="86"/>
      <c r="ZA149" s="86"/>
      <c r="ZB149" s="86"/>
      <c r="ZC149" s="86"/>
      <c r="ZD149" s="86"/>
      <c r="ZE149" s="86"/>
      <c r="ZF149" s="86"/>
      <c r="ZG149" s="86"/>
      <c r="ZH149" s="86"/>
      <c r="ZI149" s="86"/>
      <c r="ZJ149" s="86"/>
      <c r="ZK149" s="86"/>
      <c r="ZL149" s="86"/>
      <c r="ZM149" s="86"/>
      <c r="ZN149" s="86"/>
      <c r="ZO149" s="86"/>
      <c r="ZP149" s="86"/>
      <c r="ZQ149" s="86"/>
      <c r="ZR149" s="86"/>
      <c r="ZS149" s="86"/>
      <c r="ZT149" s="86"/>
      <c r="ZU149" s="86"/>
      <c r="ZV149" s="86"/>
      <c r="ZW149" s="86"/>
      <c r="ZX149" s="86"/>
      <c r="ZY149" s="86"/>
      <c r="ZZ149" s="86"/>
      <c r="AAA149" s="86"/>
      <c r="AAB149" s="86"/>
      <c r="AAC149" s="86"/>
      <c r="AAD149" s="86"/>
      <c r="AAE149" s="86"/>
      <c r="AAF149" s="86"/>
      <c r="AAG149" s="86"/>
      <c r="AAH149" s="86"/>
      <c r="AAI149" s="86"/>
      <c r="AAP149" s="86"/>
      <c r="AAQ149" s="86"/>
      <c r="AAR149" s="86"/>
      <c r="AAS149" s="86"/>
      <c r="AAT149" s="86"/>
      <c r="AAU149" s="86"/>
      <c r="AAV149" s="86"/>
      <c r="AAW149" s="86"/>
      <c r="AAX149" s="86"/>
      <c r="AAY149" s="86"/>
      <c r="AAZ149" s="86"/>
      <c r="ABA149" s="86"/>
      <c r="ABB149" s="86"/>
      <c r="ABC149" s="86"/>
      <c r="ABD149" s="86"/>
      <c r="ABE149" s="86"/>
      <c r="ABF149" s="86"/>
      <c r="ABG149" s="86"/>
      <c r="ABH149" s="86"/>
      <c r="ABI149" s="86"/>
      <c r="ABJ149" s="86"/>
      <c r="ABK149" s="86"/>
      <c r="ABL149" s="86"/>
      <c r="ABM149" s="86"/>
      <c r="ABN149" s="86"/>
      <c r="ABO149" s="86"/>
      <c r="ABP149" s="86"/>
      <c r="ABQ149" s="86"/>
      <c r="ABR149" s="86"/>
      <c r="ABS149" s="86"/>
      <c r="ABT149" s="86"/>
      <c r="ABU149" s="86"/>
      <c r="ABV149" s="86"/>
      <c r="ABW149" s="86"/>
      <c r="ABX149" s="86"/>
      <c r="ABY149" s="86"/>
      <c r="ABZ149" s="86"/>
      <c r="ACA149" s="86"/>
      <c r="ACB149" s="86"/>
      <c r="ACC149" s="86"/>
      <c r="ACD149" s="86"/>
      <c r="ACE149" s="86"/>
      <c r="ACF149" s="86"/>
      <c r="ACG149" s="86"/>
      <c r="ACH149" s="86"/>
      <c r="ACI149" s="86"/>
      <c r="ACJ149" s="86"/>
      <c r="ACK149" s="86"/>
      <c r="ACL149" s="86"/>
      <c r="ACM149" s="86"/>
      <c r="ACN149" s="86"/>
      <c r="ACO149" s="86"/>
      <c r="ACP149" s="86"/>
      <c r="ACQ149" s="86"/>
      <c r="ACR149" s="86"/>
      <c r="ACS149" s="86"/>
      <c r="ACT149" s="86"/>
      <c r="ACU149" s="86"/>
      <c r="ACV149" s="86"/>
      <c r="ACW149" s="86"/>
      <c r="ACX149" s="86"/>
      <c r="ACY149" s="86"/>
      <c r="ACZ149" s="86"/>
      <c r="ADA149" s="86"/>
      <c r="ADB149" s="86"/>
      <c r="ADC149" s="86"/>
      <c r="ADD149" s="86"/>
      <c r="ADE149" s="86"/>
      <c r="ADF149" s="86"/>
      <c r="ADG149" s="86"/>
      <c r="ADH149" s="86"/>
      <c r="ADI149" s="86"/>
      <c r="ADJ149" s="86"/>
      <c r="ADK149" s="86"/>
      <c r="ADL149" s="86"/>
      <c r="ADM149" s="86"/>
      <c r="ADN149" s="86"/>
      <c r="ADO149" s="86"/>
      <c r="ADP149" s="86"/>
      <c r="ADQ149" s="86"/>
      <c r="ADR149" s="86"/>
      <c r="ADS149" s="86"/>
      <c r="ADT149" s="86"/>
      <c r="ADU149" s="86"/>
      <c r="ADV149" s="86"/>
      <c r="ADW149" s="86"/>
      <c r="ADX149" s="86"/>
      <c r="ADY149" s="86"/>
      <c r="ADZ149" s="86"/>
      <c r="AEA149" s="86"/>
      <c r="AEB149" s="86"/>
      <c r="AEC149" s="86"/>
      <c r="AED149" s="86"/>
      <c r="AEE149" s="86"/>
      <c r="AEF149" s="86"/>
      <c r="AEG149" s="86"/>
      <c r="AEH149" s="86"/>
      <c r="AEI149" s="86"/>
      <c r="AEJ149" s="86"/>
      <c r="AEK149" s="86"/>
      <c r="AEL149" s="86"/>
      <c r="AEM149" s="86"/>
      <c r="AEN149" s="86"/>
      <c r="AEO149" s="86"/>
      <c r="AEP149" s="86"/>
      <c r="AEQ149" s="86"/>
      <c r="AER149" s="86"/>
      <c r="AES149" s="86"/>
      <c r="AET149" s="86"/>
      <c r="AEU149" s="86"/>
      <c r="AEV149" s="86"/>
      <c r="AEW149" s="86"/>
      <c r="AEX149" s="86"/>
      <c r="AEY149" s="86"/>
      <c r="AEZ149" s="86"/>
      <c r="AFA149" s="86"/>
      <c r="AFB149" s="86"/>
      <c r="AFC149" s="86"/>
      <c r="AFD149" s="86"/>
      <c r="AFE149" s="86"/>
      <c r="AFF149" s="86"/>
      <c r="AFG149" s="86"/>
      <c r="AFH149" s="86"/>
      <c r="AFI149" s="86"/>
      <c r="AFJ149" s="86"/>
      <c r="AFK149" s="86"/>
      <c r="AFL149" s="86"/>
      <c r="AFM149" s="86"/>
      <c r="AFN149" s="86"/>
      <c r="AFO149" s="86"/>
      <c r="AFP149" s="86"/>
      <c r="AFQ149" s="86"/>
      <c r="AFR149" s="86"/>
      <c r="AFS149" s="86"/>
      <c r="AFT149" s="86"/>
      <c r="AFU149" s="86"/>
      <c r="AFV149" s="86"/>
      <c r="AFW149" s="86"/>
      <c r="AFX149" s="86"/>
      <c r="AFY149" s="86"/>
      <c r="AFZ149" s="86"/>
      <c r="AGA149" s="86"/>
      <c r="AGB149" s="86"/>
      <c r="AGC149" s="86"/>
      <c r="AGD149" s="86"/>
      <c r="AGE149" s="86"/>
      <c r="AGF149" s="86"/>
      <c r="AGG149" s="86"/>
      <c r="AGH149" s="86"/>
      <c r="AGI149" s="86"/>
      <c r="AGJ149" s="86"/>
      <c r="AGK149" s="86"/>
      <c r="AGL149" s="86"/>
      <c r="AGM149" s="86"/>
      <c r="AGN149" s="86"/>
      <c r="AGO149" s="86"/>
      <c r="AGP149" s="86"/>
      <c r="AGQ149" s="86"/>
      <c r="AGR149" s="86"/>
      <c r="AGS149" s="86"/>
      <c r="AGT149" s="86"/>
      <c r="AGU149" s="86"/>
      <c r="AGV149" s="86"/>
      <c r="AGW149" s="86"/>
      <c r="AGX149" s="86"/>
      <c r="AGY149" s="86"/>
      <c r="AGZ149" s="86"/>
      <c r="AHA149" s="86"/>
      <c r="AHB149" s="86"/>
      <c r="AHC149" s="86"/>
      <c r="AHD149" s="86"/>
      <c r="AHE149" s="86"/>
      <c r="AHF149" s="86"/>
      <c r="AHG149" s="86"/>
      <c r="AHH149" s="86"/>
      <c r="AHI149" s="86"/>
      <c r="AHJ149" s="86"/>
      <c r="AHK149" s="86"/>
      <c r="AHL149" s="86"/>
      <c r="AHM149" s="86"/>
      <c r="AHN149" s="86"/>
      <c r="AHO149" s="86"/>
      <c r="AHP149" s="86"/>
      <c r="AHQ149" s="86"/>
      <c r="AHR149" s="86"/>
      <c r="AHS149" s="86"/>
      <c r="AHT149" s="86"/>
      <c r="AHU149" s="86"/>
      <c r="AHV149" s="86"/>
      <c r="AHW149" s="86"/>
      <c r="AHX149" s="86"/>
      <c r="AHY149" s="86"/>
      <c r="AHZ149" s="86"/>
      <c r="AIA149" s="86"/>
      <c r="AIB149" s="86"/>
      <c r="AIC149" s="86"/>
      <c r="AID149" s="86"/>
      <c r="AIE149" s="86"/>
      <c r="AIF149" s="86"/>
      <c r="AIG149" s="86"/>
      <c r="AIH149" s="86"/>
      <c r="AII149" s="86"/>
      <c r="AIJ149" s="86"/>
      <c r="AIK149" s="86"/>
      <c r="AIL149" s="86"/>
      <c r="AIM149" s="86"/>
      <c r="AIN149" s="86"/>
      <c r="AIO149" s="86"/>
      <c r="AIP149" s="86"/>
      <c r="AIQ149" s="86"/>
      <c r="AIR149" s="86"/>
      <c r="AIS149" s="86"/>
      <c r="AIT149" s="86"/>
      <c r="AIU149" s="86"/>
      <c r="AIV149" s="86"/>
      <c r="AIW149" s="86"/>
      <c r="AIX149" s="86"/>
      <c r="AIY149" s="86"/>
      <c r="AIZ149" s="86"/>
      <c r="AJA149" s="86"/>
      <c r="AJB149" s="86"/>
      <c r="AJC149" s="86"/>
      <c r="AJD149" s="86"/>
      <c r="AJE149" s="86"/>
      <c r="AJF149" s="86"/>
      <c r="AJG149" s="86"/>
      <c r="AJH149" s="86"/>
      <c r="AJI149" s="86"/>
      <c r="AJJ149" s="86"/>
      <c r="AJK149" s="86"/>
      <c r="AJL149" s="86"/>
      <c r="AJM149" s="86"/>
      <c r="AJN149" s="86"/>
      <c r="AJO149" s="86"/>
      <c r="AJP149" s="86"/>
      <c r="AJQ149" s="86"/>
      <c r="AJR149" s="86"/>
      <c r="AJS149" s="86"/>
      <c r="AJT149" s="86"/>
      <c r="AJU149" s="86"/>
      <c r="AJV149" s="86"/>
      <c r="AJW149" s="86"/>
      <c r="AJX149" s="86"/>
      <c r="AJY149" s="86"/>
      <c r="AJZ149" s="86"/>
      <c r="AKA149" s="86"/>
      <c r="AKB149" s="86"/>
      <c r="AKC149" s="86"/>
      <c r="AKD149" s="86"/>
      <c r="AKE149" s="86"/>
      <c r="AKL149" s="86"/>
      <c r="AKM149" s="86"/>
      <c r="AKN149" s="86"/>
      <c r="AKO149" s="86"/>
      <c r="AKP149" s="86"/>
      <c r="AKQ149" s="86"/>
      <c r="AKR149" s="86"/>
      <c r="AKS149" s="86"/>
      <c r="AKT149" s="86"/>
      <c r="AKU149" s="86"/>
      <c r="AKV149" s="86"/>
      <c r="AKW149" s="86"/>
      <c r="AKX149" s="86"/>
      <c r="AKY149" s="86"/>
      <c r="AKZ149" s="86"/>
      <c r="ALA149" s="86"/>
      <c r="ALB149" s="86"/>
      <c r="ALC149" s="86"/>
      <c r="ALD149" s="86"/>
      <c r="ALE149" s="86"/>
      <c r="ALF149" s="86"/>
      <c r="ALG149" s="86"/>
      <c r="ALH149" s="86"/>
      <c r="ALI149" s="86"/>
      <c r="ALJ149" s="86"/>
      <c r="ALK149" s="86"/>
      <c r="ALL149" s="86"/>
      <c r="ALM149" s="86"/>
      <c r="ALN149" s="86"/>
      <c r="ALO149" s="86"/>
      <c r="ALP149" s="86"/>
      <c r="ALQ149" s="86"/>
      <c r="ALR149" s="86"/>
      <c r="ALS149" s="86"/>
      <c r="ALT149" s="86"/>
      <c r="ALU149" s="86"/>
      <c r="ALV149" s="86"/>
      <c r="ALW149" s="86"/>
      <c r="ALX149" s="86"/>
      <c r="ALY149" s="86"/>
      <c r="ALZ149" s="86"/>
      <c r="AMA149" s="86"/>
      <c r="AMB149" s="86"/>
      <c r="AMC149" s="86"/>
      <c r="AMD149" s="86"/>
      <c r="AME149" s="86"/>
      <c r="AMF149" s="86"/>
      <c r="AMG149" s="86"/>
      <c r="AMH149" s="86"/>
      <c r="AMI149" s="86"/>
      <c r="AMJ149" s="86"/>
      <c r="AMK149" s="86"/>
      <c r="AML149" s="86"/>
      <c r="AMM149" s="86"/>
      <c r="AMN149" s="86"/>
      <c r="AMO149" s="86"/>
      <c r="AMP149" s="86"/>
      <c r="AMQ149" s="86"/>
      <c r="AMR149" s="86"/>
      <c r="AMS149" s="86"/>
      <c r="AMT149" s="86"/>
      <c r="AMU149" s="86"/>
      <c r="AMV149" s="86"/>
      <c r="AMW149" s="86"/>
      <c r="AMX149" s="86"/>
      <c r="AMY149" s="86"/>
      <c r="AMZ149" s="86"/>
      <c r="ANA149" s="86"/>
      <c r="ANB149" s="86"/>
      <c r="ANC149" s="86"/>
      <c r="AND149" s="86"/>
      <c r="ANE149" s="86"/>
      <c r="ANF149" s="86"/>
      <c r="ANG149" s="86"/>
      <c r="ANH149" s="86"/>
      <c r="ANI149" s="86"/>
      <c r="ANJ149" s="86"/>
      <c r="ANK149" s="86"/>
      <c r="ANL149" s="86"/>
      <c r="ANM149" s="86"/>
      <c r="ANN149" s="86"/>
      <c r="ANO149" s="86"/>
      <c r="ANP149" s="86"/>
      <c r="ANQ149" s="86"/>
      <c r="ANR149" s="86"/>
      <c r="ANS149" s="86"/>
      <c r="ANT149" s="86"/>
      <c r="ANU149" s="86"/>
      <c r="ANV149" s="86"/>
      <c r="ANW149" s="86"/>
      <c r="ANX149" s="86"/>
      <c r="ANY149" s="86"/>
      <c r="ANZ149" s="86"/>
      <c r="AOA149" s="86"/>
      <c r="AOB149" s="86"/>
      <c r="AOC149" s="86"/>
      <c r="AOD149" s="86"/>
      <c r="AOE149" s="86"/>
      <c r="AOF149" s="86"/>
      <c r="AOG149" s="86"/>
      <c r="AOH149" s="86"/>
      <c r="AOI149" s="86"/>
      <c r="AOJ149" s="86"/>
      <c r="AOK149" s="86"/>
      <c r="AOL149" s="86"/>
      <c r="AOM149" s="86"/>
      <c r="AON149" s="86"/>
      <c r="AOO149" s="86"/>
      <c r="AOP149" s="86"/>
      <c r="AOQ149" s="86"/>
      <c r="AOR149" s="86"/>
      <c r="AOS149" s="86"/>
      <c r="AOT149" s="86"/>
      <c r="AOU149" s="86"/>
      <c r="AOV149" s="86"/>
      <c r="AOW149" s="86"/>
      <c r="AOX149" s="86"/>
      <c r="AOY149" s="86"/>
      <c r="AOZ149" s="86"/>
      <c r="APA149" s="86"/>
      <c r="APB149" s="86"/>
      <c r="APC149" s="86"/>
      <c r="APD149" s="86"/>
      <c r="APE149" s="86"/>
      <c r="APF149" s="86"/>
      <c r="APG149" s="86"/>
      <c r="APH149" s="86"/>
      <c r="API149" s="86"/>
      <c r="APJ149" s="86"/>
      <c r="APK149" s="86"/>
      <c r="APL149" s="86"/>
      <c r="APM149" s="86"/>
      <c r="APN149" s="86"/>
      <c r="APO149" s="86"/>
      <c r="APP149" s="86"/>
      <c r="APQ149" s="86"/>
      <c r="APR149" s="86"/>
      <c r="APS149" s="86"/>
      <c r="APT149" s="86"/>
      <c r="APU149" s="86"/>
      <c r="APV149" s="86"/>
      <c r="APW149" s="86"/>
      <c r="APX149" s="86"/>
      <c r="APY149" s="86"/>
      <c r="APZ149" s="86"/>
      <c r="AQA149" s="86"/>
      <c r="AQB149" s="86"/>
      <c r="AQC149" s="86"/>
      <c r="AQD149" s="86"/>
      <c r="AQE149" s="86"/>
      <c r="AQF149" s="86"/>
      <c r="AQG149" s="86"/>
      <c r="AQH149" s="86"/>
      <c r="AQI149" s="86"/>
      <c r="AQJ149" s="86"/>
      <c r="AQK149" s="86"/>
      <c r="AQL149" s="86"/>
      <c r="AQM149" s="86"/>
      <c r="AQN149" s="86"/>
      <c r="AQO149" s="86"/>
      <c r="AQP149" s="86"/>
      <c r="AQQ149" s="86"/>
      <c r="AQR149" s="86"/>
      <c r="AQS149" s="86"/>
      <c r="AQT149" s="86"/>
      <c r="AQU149" s="86"/>
      <c r="AQV149" s="86"/>
      <c r="AQW149" s="86"/>
      <c r="AQX149" s="86"/>
      <c r="AQY149" s="86"/>
      <c r="AQZ149" s="86"/>
      <c r="ARA149" s="86"/>
      <c r="ARB149" s="86"/>
      <c r="ARC149" s="86"/>
      <c r="ARD149" s="86"/>
      <c r="ARE149" s="86"/>
      <c r="ARF149" s="86"/>
      <c r="ARG149" s="86"/>
      <c r="ARH149" s="86"/>
      <c r="ARI149" s="86"/>
      <c r="ARJ149" s="86"/>
      <c r="ARK149" s="86"/>
      <c r="ARL149" s="86"/>
      <c r="ARM149" s="86"/>
      <c r="ARN149" s="86"/>
      <c r="ARO149" s="86"/>
      <c r="ARP149" s="86"/>
      <c r="ARQ149" s="86"/>
      <c r="ARR149" s="86"/>
      <c r="ARS149" s="86"/>
      <c r="ART149" s="86"/>
      <c r="ARU149" s="86"/>
      <c r="ARV149" s="86"/>
      <c r="ARW149" s="86"/>
      <c r="ARX149" s="86"/>
      <c r="ARY149" s="86"/>
      <c r="ARZ149" s="86"/>
      <c r="ASA149" s="86"/>
      <c r="ASB149" s="86"/>
      <c r="ASC149" s="86"/>
      <c r="ASD149" s="86"/>
      <c r="ASE149" s="86"/>
      <c r="ASF149" s="86"/>
      <c r="ASG149" s="86"/>
      <c r="ASH149" s="86"/>
      <c r="ASI149" s="86"/>
      <c r="ASJ149" s="86"/>
      <c r="ASK149" s="86"/>
      <c r="ASL149" s="86"/>
      <c r="ASM149" s="86"/>
      <c r="ASN149" s="86"/>
      <c r="ASO149" s="86"/>
      <c r="ASP149" s="86"/>
      <c r="ASQ149" s="86"/>
      <c r="ASR149" s="86"/>
      <c r="ASS149" s="86"/>
      <c r="AST149" s="86"/>
      <c r="ASU149" s="86"/>
      <c r="ASV149" s="86"/>
      <c r="ASW149" s="86"/>
      <c r="ASX149" s="86"/>
      <c r="ASY149" s="86"/>
      <c r="ASZ149" s="86"/>
      <c r="ATA149" s="86"/>
      <c r="ATB149" s="86"/>
      <c r="ATC149" s="86"/>
      <c r="ATD149" s="86"/>
      <c r="ATE149" s="86"/>
      <c r="ATF149" s="86"/>
      <c r="ATG149" s="86"/>
      <c r="ATH149" s="86"/>
      <c r="ATI149" s="86"/>
      <c r="ATJ149" s="86"/>
      <c r="ATK149" s="86"/>
      <c r="ATL149" s="86"/>
      <c r="ATM149" s="86"/>
      <c r="ATN149" s="86"/>
      <c r="ATO149" s="86"/>
      <c r="ATP149" s="86"/>
      <c r="ATQ149" s="86"/>
      <c r="ATR149" s="86"/>
      <c r="ATS149" s="86"/>
      <c r="ATT149" s="86"/>
      <c r="ATU149" s="86"/>
      <c r="ATV149" s="86"/>
      <c r="ATW149" s="86"/>
      <c r="ATX149" s="86"/>
      <c r="ATY149" s="86"/>
      <c r="ATZ149" s="86"/>
      <c r="AUA149" s="86"/>
      <c r="AUH149" s="86"/>
      <c r="AUI149" s="86"/>
      <c r="AUJ149" s="86"/>
      <c r="AUK149" s="86"/>
      <c r="AUL149" s="86"/>
      <c r="AUM149" s="86"/>
      <c r="AUN149" s="86"/>
      <c r="AUO149" s="86"/>
      <c r="AUP149" s="86"/>
      <c r="AUQ149" s="86"/>
      <c r="AUR149" s="86"/>
      <c r="AUS149" s="86"/>
      <c r="AUT149" s="86"/>
      <c r="AUU149" s="86"/>
      <c r="AUV149" s="86"/>
      <c r="AUW149" s="86"/>
      <c r="AUX149" s="86"/>
      <c r="AUY149" s="86"/>
      <c r="AUZ149" s="86"/>
      <c r="AVA149" s="86"/>
      <c r="AVB149" s="86"/>
      <c r="AVC149" s="86"/>
      <c r="AVD149" s="86"/>
      <c r="AVE149" s="86"/>
      <c r="AVF149" s="86"/>
      <c r="AVG149" s="86"/>
      <c r="AVH149" s="86"/>
      <c r="AVI149" s="86"/>
      <c r="AVJ149" s="86"/>
      <c r="AVK149" s="86"/>
      <c r="AVL149" s="86"/>
      <c r="AVM149" s="86"/>
      <c r="AVN149" s="86"/>
      <c r="AVO149" s="86"/>
      <c r="AVP149" s="86"/>
      <c r="AVQ149" s="86"/>
      <c r="AVR149" s="86"/>
      <c r="AVS149" s="86"/>
      <c r="AVT149" s="86"/>
      <c r="AVU149" s="86"/>
      <c r="AVV149" s="86"/>
      <c r="AVW149" s="86"/>
      <c r="AVX149" s="86"/>
      <c r="AVY149" s="86"/>
      <c r="AVZ149" s="86"/>
      <c r="AWA149" s="86"/>
      <c r="AWB149" s="86"/>
      <c r="AWC149" s="86"/>
      <c r="AWD149" s="86"/>
      <c r="AWE149" s="86"/>
      <c r="AWF149" s="86"/>
      <c r="AWG149" s="86"/>
      <c r="AWH149" s="86"/>
      <c r="AWI149" s="86"/>
      <c r="AWJ149" s="86"/>
      <c r="AWK149" s="86"/>
      <c r="AWL149" s="86"/>
      <c r="AWM149" s="86"/>
      <c r="AWN149" s="86"/>
      <c r="AWO149" s="86"/>
      <c r="AWP149" s="86"/>
      <c r="AWQ149" s="86"/>
      <c r="AWR149" s="86"/>
      <c r="AWS149" s="86"/>
      <c r="AWT149" s="86"/>
      <c r="AWU149" s="86"/>
      <c r="AWV149" s="86"/>
      <c r="AWW149" s="86"/>
      <c r="AWX149" s="86"/>
      <c r="AWY149" s="86"/>
      <c r="AWZ149" s="86"/>
      <c r="AXA149" s="86"/>
      <c r="AXB149" s="86"/>
      <c r="AXC149" s="86"/>
      <c r="AXD149" s="86"/>
      <c r="AXE149" s="86"/>
      <c r="AXF149" s="86"/>
      <c r="AXG149" s="86"/>
      <c r="AXH149" s="86"/>
      <c r="AXI149" s="86"/>
      <c r="AXJ149" s="86"/>
      <c r="AXK149" s="86"/>
      <c r="AXL149" s="86"/>
      <c r="AXM149" s="86"/>
      <c r="AXN149" s="86"/>
      <c r="AXO149" s="86"/>
      <c r="AXP149" s="86"/>
      <c r="AXQ149" s="86"/>
      <c r="AXR149" s="86"/>
      <c r="AXS149" s="86"/>
      <c r="AXT149" s="86"/>
      <c r="AXU149" s="86"/>
      <c r="AXV149" s="86"/>
      <c r="AXW149" s="86"/>
      <c r="AXX149" s="86"/>
      <c r="AXY149" s="86"/>
      <c r="AXZ149" s="86"/>
      <c r="AYA149" s="86"/>
      <c r="AYB149" s="86"/>
      <c r="AYC149" s="86"/>
      <c r="AYD149" s="86"/>
      <c r="AYE149" s="86"/>
      <c r="AYF149" s="86"/>
      <c r="AYG149" s="86"/>
      <c r="AYH149" s="86"/>
      <c r="AYI149" s="86"/>
      <c r="AYJ149" s="86"/>
      <c r="AYK149" s="86"/>
      <c r="AYL149" s="86"/>
      <c r="AYM149" s="86"/>
      <c r="AYN149" s="86"/>
      <c r="AYO149" s="86"/>
      <c r="AYP149" s="86"/>
      <c r="AYQ149" s="86"/>
      <c r="AYR149" s="86"/>
      <c r="AYS149" s="86"/>
      <c r="AYT149" s="86"/>
      <c r="AYU149" s="86"/>
      <c r="AYV149" s="86"/>
      <c r="AYW149" s="86"/>
      <c r="AYX149" s="86"/>
      <c r="AYY149" s="86"/>
      <c r="AYZ149" s="86"/>
      <c r="AZA149" s="86"/>
      <c r="AZB149" s="86"/>
      <c r="AZC149" s="86"/>
      <c r="AZD149" s="86"/>
      <c r="AZE149" s="86"/>
      <c r="AZF149" s="86"/>
      <c r="AZG149" s="86"/>
      <c r="AZH149" s="86"/>
      <c r="AZI149" s="86"/>
      <c r="AZJ149" s="86"/>
      <c r="AZK149" s="86"/>
      <c r="AZL149" s="86"/>
      <c r="AZM149" s="86"/>
      <c r="AZN149" s="86"/>
      <c r="AZO149" s="86"/>
      <c r="AZP149" s="86"/>
      <c r="AZQ149" s="86"/>
      <c r="AZR149" s="86"/>
      <c r="AZS149" s="86"/>
      <c r="AZT149" s="86"/>
      <c r="AZU149" s="86"/>
      <c r="AZV149" s="86"/>
      <c r="AZW149" s="86"/>
      <c r="AZX149" s="86"/>
      <c r="AZY149" s="86"/>
      <c r="AZZ149" s="86"/>
      <c r="BAA149" s="86"/>
      <c r="BAB149" s="86"/>
      <c r="BAC149" s="86"/>
      <c r="BAD149" s="86"/>
      <c r="BAE149" s="86"/>
      <c r="BAF149" s="86"/>
      <c r="BAG149" s="86"/>
      <c r="BAH149" s="86"/>
      <c r="BAI149" s="86"/>
      <c r="BAJ149" s="86"/>
      <c r="BAK149" s="86"/>
      <c r="BAL149" s="86"/>
      <c r="BAM149" s="86"/>
      <c r="BAN149" s="86"/>
      <c r="BAO149" s="86"/>
      <c r="BAP149" s="86"/>
      <c r="BAQ149" s="86"/>
      <c r="BAR149" s="86"/>
      <c r="BAS149" s="86"/>
      <c r="BAT149" s="86"/>
      <c r="BAU149" s="86"/>
      <c r="BAV149" s="86"/>
      <c r="BAW149" s="86"/>
      <c r="BAX149" s="86"/>
      <c r="BAY149" s="86"/>
      <c r="BAZ149" s="86"/>
      <c r="BBA149" s="86"/>
      <c r="BBB149" s="86"/>
      <c r="BBC149" s="86"/>
      <c r="BBD149" s="86"/>
      <c r="BBE149" s="86"/>
      <c r="BBF149" s="86"/>
      <c r="BBG149" s="86"/>
      <c r="BBH149" s="86"/>
      <c r="BBI149" s="86"/>
      <c r="BBJ149" s="86"/>
      <c r="BBK149" s="86"/>
      <c r="BBL149" s="86"/>
      <c r="BBM149" s="86"/>
      <c r="BBN149" s="86"/>
      <c r="BBO149" s="86"/>
      <c r="BBP149" s="86"/>
      <c r="BBQ149" s="86"/>
      <c r="BBR149" s="86"/>
      <c r="BBS149" s="86"/>
      <c r="BBT149" s="86"/>
      <c r="BBU149" s="86"/>
      <c r="BBV149" s="86"/>
      <c r="BBW149" s="86"/>
      <c r="BBX149" s="86"/>
      <c r="BBY149" s="86"/>
      <c r="BBZ149" s="86"/>
      <c r="BCA149" s="86"/>
      <c r="BCB149" s="86"/>
      <c r="BCC149" s="86"/>
      <c r="BCD149" s="86"/>
      <c r="BCE149" s="86"/>
      <c r="BCF149" s="86"/>
      <c r="BCG149" s="86"/>
      <c r="BCH149" s="86"/>
      <c r="BCI149" s="86"/>
      <c r="BCJ149" s="86"/>
      <c r="BCK149" s="86"/>
      <c r="BCL149" s="86"/>
      <c r="BCM149" s="86"/>
      <c r="BCN149" s="86"/>
      <c r="BCO149" s="86"/>
      <c r="BCP149" s="86"/>
      <c r="BCQ149" s="86"/>
      <c r="BCR149" s="86"/>
      <c r="BCS149" s="86"/>
      <c r="BCT149" s="86"/>
      <c r="BCU149" s="86"/>
      <c r="BCV149" s="86"/>
      <c r="BCW149" s="86"/>
      <c r="BCX149" s="86"/>
      <c r="BCY149" s="86"/>
      <c r="BCZ149" s="86"/>
      <c r="BDA149" s="86"/>
      <c r="BDB149" s="86"/>
      <c r="BDC149" s="86"/>
      <c r="BDD149" s="86"/>
      <c r="BDE149" s="86"/>
      <c r="BDF149" s="86"/>
      <c r="BDG149" s="86"/>
      <c r="BDH149" s="86"/>
      <c r="BDI149" s="86"/>
      <c r="BDJ149" s="86"/>
      <c r="BDK149" s="86"/>
      <c r="BDL149" s="86"/>
      <c r="BDM149" s="86"/>
      <c r="BDN149" s="86"/>
      <c r="BDO149" s="86"/>
      <c r="BDP149" s="86"/>
      <c r="BDQ149" s="86"/>
      <c r="BDR149" s="86"/>
      <c r="BDS149" s="86"/>
      <c r="BDT149" s="86"/>
      <c r="BDU149" s="86"/>
      <c r="BDV149" s="86"/>
      <c r="BDW149" s="86"/>
      <c r="BED149" s="86"/>
      <c r="BEE149" s="86"/>
      <c r="BEF149" s="86"/>
      <c r="BEG149" s="86"/>
      <c r="BEH149" s="86"/>
      <c r="BEI149" s="86"/>
      <c r="BEJ149" s="86"/>
      <c r="BEK149" s="86"/>
      <c r="BEL149" s="86"/>
      <c r="BEM149" s="86"/>
      <c r="BEN149" s="86"/>
      <c r="BEO149" s="86"/>
      <c r="BEP149" s="86"/>
      <c r="BEQ149" s="86"/>
      <c r="BER149" s="86"/>
      <c r="BES149" s="86"/>
      <c r="BET149" s="86"/>
      <c r="BEU149" s="86"/>
      <c r="BEV149" s="86"/>
      <c r="BEW149" s="86"/>
      <c r="BEX149" s="86"/>
      <c r="BEY149" s="86"/>
      <c r="BEZ149" s="86"/>
      <c r="BFA149" s="86"/>
      <c r="BFB149" s="86"/>
      <c r="BFC149" s="86"/>
      <c r="BFD149" s="86"/>
      <c r="BFE149" s="86"/>
      <c r="BFF149" s="86"/>
      <c r="BFG149" s="86"/>
      <c r="BFH149" s="86"/>
      <c r="BFI149" s="86"/>
      <c r="BFJ149" s="86"/>
      <c r="BFK149" s="86"/>
      <c r="BFL149" s="86"/>
      <c r="BFM149" s="86"/>
      <c r="BFN149" s="86"/>
      <c r="BFO149" s="86"/>
      <c r="BFP149" s="86"/>
      <c r="BFQ149" s="86"/>
      <c r="BFR149" s="86"/>
      <c r="BFS149" s="86"/>
      <c r="BFT149" s="86"/>
      <c r="BFU149" s="86"/>
      <c r="BFV149" s="86"/>
      <c r="BFW149" s="86"/>
      <c r="BFX149" s="86"/>
      <c r="BFY149" s="86"/>
      <c r="BFZ149" s="86"/>
      <c r="BGA149" s="86"/>
      <c r="BGB149" s="86"/>
      <c r="BGC149" s="86"/>
      <c r="BGD149" s="86"/>
      <c r="BGE149" s="86"/>
      <c r="BGF149" s="86"/>
      <c r="BGG149" s="86"/>
      <c r="BGH149" s="86"/>
      <c r="BGI149" s="86"/>
      <c r="BGJ149" s="86"/>
      <c r="BGK149" s="86"/>
      <c r="BGL149" s="86"/>
      <c r="BGM149" s="86"/>
      <c r="BGN149" s="86"/>
      <c r="BGO149" s="86"/>
      <c r="BGP149" s="86"/>
      <c r="BGQ149" s="86"/>
      <c r="BGR149" s="86"/>
      <c r="BGS149" s="86"/>
      <c r="BGT149" s="86"/>
      <c r="BGU149" s="86"/>
      <c r="BGV149" s="86"/>
      <c r="BGW149" s="86"/>
      <c r="BGX149" s="86"/>
      <c r="BGY149" s="86"/>
      <c r="BGZ149" s="86"/>
      <c r="BHA149" s="86"/>
      <c r="BHB149" s="86"/>
      <c r="BHC149" s="86"/>
      <c r="BHD149" s="86"/>
      <c r="BHE149" s="86"/>
      <c r="BHF149" s="86"/>
      <c r="BHG149" s="86"/>
      <c r="BHH149" s="86"/>
      <c r="BHI149" s="86"/>
      <c r="BHJ149" s="86"/>
      <c r="BHK149" s="86"/>
      <c r="BHL149" s="86"/>
      <c r="BHM149" s="86"/>
      <c r="BHN149" s="86"/>
      <c r="BHO149" s="86"/>
      <c r="BHP149" s="86"/>
      <c r="BHQ149" s="86"/>
      <c r="BHR149" s="86"/>
      <c r="BHS149" s="86"/>
      <c r="BHT149" s="86"/>
      <c r="BHU149" s="86"/>
      <c r="BHV149" s="86"/>
      <c r="BHW149" s="86"/>
      <c r="BHX149" s="86"/>
      <c r="BHY149" s="86"/>
      <c r="BHZ149" s="86"/>
      <c r="BIA149" s="86"/>
      <c r="BIB149" s="86"/>
      <c r="BIC149" s="86"/>
      <c r="BID149" s="86"/>
      <c r="BIE149" s="86"/>
      <c r="BIF149" s="86"/>
      <c r="BIG149" s="86"/>
      <c r="BIH149" s="86"/>
      <c r="BII149" s="86"/>
      <c r="BIJ149" s="86"/>
      <c r="BIK149" s="86"/>
      <c r="BIL149" s="86"/>
      <c r="BIM149" s="86"/>
      <c r="BIN149" s="86"/>
      <c r="BIO149" s="86"/>
      <c r="BIP149" s="86"/>
      <c r="BIQ149" s="86"/>
      <c r="BIR149" s="86"/>
      <c r="BIS149" s="86"/>
      <c r="BIT149" s="86"/>
      <c r="BIU149" s="86"/>
      <c r="BIV149" s="86"/>
      <c r="BIW149" s="86"/>
      <c r="BIX149" s="86"/>
      <c r="BIY149" s="86"/>
      <c r="BIZ149" s="86"/>
      <c r="BJA149" s="86"/>
      <c r="BJB149" s="86"/>
      <c r="BJC149" s="86"/>
      <c r="BJD149" s="86"/>
      <c r="BJE149" s="86"/>
      <c r="BJF149" s="86"/>
      <c r="BJG149" s="86"/>
      <c r="BJH149" s="86"/>
      <c r="BJI149" s="86"/>
      <c r="BJJ149" s="86"/>
      <c r="BJK149" s="86"/>
      <c r="BJL149" s="86"/>
      <c r="BJM149" s="86"/>
      <c r="BJN149" s="86"/>
      <c r="BJO149" s="86"/>
      <c r="BJP149" s="86"/>
      <c r="BJQ149" s="86"/>
      <c r="BJR149" s="86"/>
      <c r="BJS149" s="86"/>
      <c r="BJT149" s="86"/>
      <c r="BJU149" s="86"/>
      <c r="BJV149" s="86"/>
      <c r="BJW149" s="86"/>
      <c r="BJX149" s="86"/>
      <c r="BJY149" s="86"/>
      <c r="BJZ149" s="86"/>
      <c r="BKA149" s="86"/>
      <c r="BKB149" s="86"/>
      <c r="BKC149" s="86"/>
      <c r="BKD149" s="86"/>
      <c r="BKE149" s="86"/>
      <c r="BKF149" s="86"/>
      <c r="BKG149" s="86"/>
      <c r="BKH149" s="86"/>
      <c r="BKI149" s="86"/>
      <c r="BKJ149" s="86"/>
      <c r="BKK149" s="86"/>
      <c r="BKL149" s="86"/>
      <c r="BKM149" s="86"/>
      <c r="BKN149" s="86"/>
      <c r="BKO149" s="86"/>
      <c r="BKP149" s="86"/>
      <c r="BKQ149" s="86"/>
      <c r="BKR149" s="86"/>
      <c r="BKS149" s="86"/>
      <c r="BKT149" s="86"/>
      <c r="BKU149" s="86"/>
      <c r="BKV149" s="86"/>
      <c r="BKW149" s="86"/>
      <c r="BKX149" s="86"/>
      <c r="BKY149" s="86"/>
      <c r="BKZ149" s="86"/>
      <c r="BLA149" s="86"/>
      <c r="BLB149" s="86"/>
      <c r="BLC149" s="86"/>
      <c r="BLD149" s="86"/>
      <c r="BLE149" s="86"/>
      <c r="BLF149" s="86"/>
      <c r="BLG149" s="86"/>
      <c r="BLH149" s="86"/>
      <c r="BLI149" s="86"/>
      <c r="BLJ149" s="86"/>
      <c r="BLK149" s="86"/>
      <c r="BLL149" s="86"/>
      <c r="BLM149" s="86"/>
      <c r="BLN149" s="86"/>
      <c r="BLO149" s="86"/>
      <c r="BLP149" s="86"/>
      <c r="BLQ149" s="86"/>
      <c r="BLR149" s="86"/>
      <c r="BLS149" s="86"/>
      <c r="BLT149" s="86"/>
      <c r="BLU149" s="86"/>
      <c r="BLV149" s="86"/>
      <c r="BLW149" s="86"/>
      <c r="BLX149" s="86"/>
      <c r="BLY149" s="86"/>
      <c r="BLZ149" s="86"/>
      <c r="BMA149" s="86"/>
      <c r="BMB149" s="86"/>
      <c r="BMC149" s="86"/>
      <c r="BMD149" s="86"/>
      <c r="BME149" s="86"/>
      <c r="BMF149" s="86"/>
      <c r="BMG149" s="86"/>
      <c r="BMH149" s="86"/>
      <c r="BMI149" s="86"/>
      <c r="BMJ149" s="86"/>
      <c r="BMK149" s="86"/>
      <c r="BML149" s="86"/>
      <c r="BMM149" s="86"/>
      <c r="BMN149" s="86"/>
      <c r="BMO149" s="86"/>
      <c r="BMP149" s="86"/>
      <c r="BMQ149" s="86"/>
      <c r="BMR149" s="86"/>
      <c r="BMS149" s="86"/>
      <c r="BMT149" s="86"/>
      <c r="BMU149" s="86"/>
      <c r="BMV149" s="86"/>
      <c r="BMW149" s="86"/>
      <c r="BMX149" s="86"/>
      <c r="BMY149" s="86"/>
      <c r="BMZ149" s="86"/>
      <c r="BNA149" s="86"/>
      <c r="BNB149" s="86"/>
      <c r="BNC149" s="86"/>
      <c r="BND149" s="86"/>
      <c r="BNE149" s="86"/>
      <c r="BNF149" s="86"/>
      <c r="BNG149" s="86"/>
      <c r="BNH149" s="86"/>
      <c r="BNI149" s="86"/>
      <c r="BNJ149" s="86"/>
      <c r="BNK149" s="86"/>
      <c r="BNL149" s="86"/>
      <c r="BNM149" s="86"/>
      <c r="BNN149" s="86"/>
      <c r="BNO149" s="86"/>
      <c r="BNP149" s="86"/>
      <c r="BNQ149" s="86"/>
      <c r="BNR149" s="86"/>
      <c r="BNS149" s="86"/>
      <c r="BNZ149" s="86"/>
      <c r="BOA149" s="86"/>
      <c r="BOB149" s="86"/>
      <c r="BOC149" s="86"/>
      <c r="BOD149" s="86"/>
      <c r="BOE149" s="86"/>
      <c r="BOF149" s="86"/>
      <c r="BOG149" s="86"/>
      <c r="BOH149" s="86"/>
      <c r="BOI149" s="86"/>
      <c r="BOJ149" s="86"/>
      <c r="BOK149" s="86"/>
      <c r="BOL149" s="86"/>
      <c r="BOM149" s="86"/>
      <c r="BON149" s="86"/>
      <c r="BOO149" s="86"/>
      <c r="BOP149" s="86"/>
      <c r="BOQ149" s="86"/>
      <c r="BOR149" s="86"/>
      <c r="BOS149" s="86"/>
      <c r="BOT149" s="86"/>
      <c r="BOU149" s="86"/>
      <c r="BOV149" s="86"/>
      <c r="BOW149" s="86"/>
      <c r="BOX149" s="86"/>
      <c r="BOY149" s="86"/>
      <c r="BOZ149" s="86"/>
      <c r="BPA149" s="86"/>
      <c r="BPB149" s="86"/>
      <c r="BPC149" s="86"/>
      <c r="BPD149" s="86"/>
      <c r="BPE149" s="86"/>
      <c r="BPF149" s="86"/>
      <c r="BPG149" s="86"/>
      <c r="BPH149" s="86"/>
      <c r="BPI149" s="86"/>
      <c r="BPJ149" s="86"/>
      <c r="BPK149" s="86"/>
      <c r="BPL149" s="86"/>
      <c r="BPM149" s="86"/>
      <c r="BPN149" s="86"/>
      <c r="BPO149" s="86"/>
      <c r="BPP149" s="86"/>
      <c r="BPQ149" s="86"/>
      <c r="BPR149" s="86"/>
      <c r="BPS149" s="86"/>
      <c r="BPT149" s="86"/>
      <c r="BPU149" s="86"/>
      <c r="BPV149" s="86"/>
      <c r="BPW149" s="86"/>
      <c r="BPX149" s="86"/>
      <c r="BPY149" s="86"/>
      <c r="BPZ149" s="86"/>
      <c r="BQA149" s="86"/>
      <c r="BQB149" s="86"/>
      <c r="BQC149" s="86"/>
      <c r="BQD149" s="86"/>
      <c r="BQE149" s="86"/>
      <c r="BQF149" s="86"/>
      <c r="BQG149" s="86"/>
      <c r="BQH149" s="86"/>
      <c r="BQI149" s="86"/>
      <c r="BQJ149" s="86"/>
      <c r="BQK149" s="86"/>
      <c r="BQL149" s="86"/>
      <c r="BQM149" s="86"/>
      <c r="BQN149" s="86"/>
      <c r="BQO149" s="86"/>
      <c r="BQP149" s="86"/>
      <c r="BQQ149" s="86"/>
      <c r="BQR149" s="86"/>
      <c r="BQS149" s="86"/>
      <c r="BQT149" s="86"/>
      <c r="BQU149" s="86"/>
      <c r="BQV149" s="86"/>
      <c r="BQW149" s="86"/>
      <c r="BQX149" s="86"/>
      <c r="BQY149" s="86"/>
      <c r="BQZ149" s="86"/>
      <c r="BRA149" s="86"/>
      <c r="BRB149" s="86"/>
      <c r="BRC149" s="86"/>
      <c r="BRD149" s="86"/>
      <c r="BRE149" s="86"/>
      <c r="BRF149" s="86"/>
      <c r="BRG149" s="86"/>
      <c r="BRH149" s="86"/>
      <c r="BRI149" s="86"/>
      <c r="BRJ149" s="86"/>
      <c r="BRK149" s="86"/>
      <c r="BRL149" s="86"/>
      <c r="BRM149" s="86"/>
      <c r="BRN149" s="86"/>
      <c r="BRO149" s="86"/>
      <c r="BRP149" s="86"/>
      <c r="BRQ149" s="86"/>
      <c r="BRR149" s="86"/>
      <c r="BRS149" s="86"/>
      <c r="BRT149" s="86"/>
      <c r="BRU149" s="86"/>
      <c r="BRV149" s="86"/>
      <c r="BRW149" s="86"/>
      <c r="BRX149" s="86"/>
      <c r="BRY149" s="86"/>
      <c r="BRZ149" s="86"/>
      <c r="BSA149" s="86"/>
      <c r="BSB149" s="86"/>
      <c r="BSC149" s="86"/>
      <c r="BSD149" s="86"/>
      <c r="BSE149" s="86"/>
      <c r="BSF149" s="86"/>
      <c r="BSG149" s="86"/>
      <c r="BSH149" s="86"/>
      <c r="BSI149" s="86"/>
      <c r="BSJ149" s="86"/>
      <c r="BSK149" s="86"/>
      <c r="BSL149" s="86"/>
      <c r="BSM149" s="86"/>
      <c r="BSN149" s="86"/>
      <c r="BSO149" s="86"/>
      <c r="BSP149" s="86"/>
      <c r="BSQ149" s="86"/>
      <c r="BSR149" s="86"/>
      <c r="BSS149" s="86"/>
      <c r="BST149" s="86"/>
      <c r="BSU149" s="86"/>
      <c r="BSV149" s="86"/>
      <c r="BSW149" s="86"/>
      <c r="BSX149" s="86"/>
      <c r="BSY149" s="86"/>
      <c r="BSZ149" s="86"/>
      <c r="BTA149" s="86"/>
      <c r="BTB149" s="86"/>
      <c r="BTC149" s="86"/>
      <c r="BTD149" s="86"/>
      <c r="BTE149" s="86"/>
      <c r="BTF149" s="86"/>
      <c r="BTG149" s="86"/>
      <c r="BTH149" s="86"/>
      <c r="BTI149" s="86"/>
      <c r="BTJ149" s="86"/>
      <c r="BTK149" s="86"/>
      <c r="BTL149" s="86"/>
      <c r="BTM149" s="86"/>
      <c r="BTN149" s="86"/>
      <c r="BTO149" s="86"/>
      <c r="BTP149" s="86"/>
      <c r="BTQ149" s="86"/>
      <c r="BTR149" s="86"/>
      <c r="BTS149" s="86"/>
      <c r="BTT149" s="86"/>
      <c r="BTU149" s="86"/>
      <c r="BTV149" s="86"/>
      <c r="BTW149" s="86"/>
      <c r="BTX149" s="86"/>
      <c r="BTY149" s="86"/>
      <c r="BTZ149" s="86"/>
      <c r="BUA149" s="86"/>
      <c r="BUB149" s="86"/>
      <c r="BUC149" s="86"/>
      <c r="BUD149" s="86"/>
      <c r="BUE149" s="86"/>
      <c r="BUF149" s="86"/>
      <c r="BUG149" s="86"/>
      <c r="BUH149" s="86"/>
      <c r="BUI149" s="86"/>
      <c r="BUJ149" s="86"/>
      <c r="BUK149" s="86"/>
      <c r="BUL149" s="86"/>
      <c r="BUM149" s="86"/>
      <c r="BUN149" s="86"/>
      <c r="BUO149" s="86"/>
      <c r="BUP149" s="86"/>
      <c r="BUQ149" s="86"/>
      <c r="BUR149" s="86"/>
      <c r="BUS149" s="86"/>
      <c r="BUT149" s="86"/>
      <c r="BUU149" s="86"/>
      <c r="BUV149" s="86"/>
      <c r="BUW149" s="86"/>
      <c r="BUX149" s="86"/>
      <c r="BUY149" s="86"/>
      <c r="BUZ149" s="86"/>
      <c r="BVA149" s="86"/>
      <c r="BVB149" s="86"/>
      <c r="BVC149" s="86"/>
      <c r="BVD149" s="86"/>
      <c r="BVE149" s="86"/>
      <c r="BVF149" s="86"/>
      <c r="BVG149" s="86"/>
      <c r="BVH149" s="86"/>
      <c r="BVI149" s="86"/>
      <c r="BVJ149" s="86"/>
      <c r="BVK149" s="86"/>
      <c r="BVL149" s="86"/>
      <c r="BVM149" s="86"/>
      <c r="BVN149" s="86"/>
      <c r="BVO149" s="86"/>
      <c r="BVP149" s="86"/>
      <c r="BVQ149" s="86"/>
      <c r="BVR149" s="86"/>
      <c r="BVS149" s="86"/>
      <c r="BVT149" s="86"/>
      <c r="BVU149" s="86"/>
      <c r="BVV149" s="86"/>
      <c r="BVW149" s="86"/>
      <c r="BVX149" s="86"/>
      <c r="BVY149" s="86"/>
      <c r="BVZ149" s="86"/>
      <c r="BWA149" s="86"/>
      <c r="BWB149" s="86"/>
      <c r="BWC149" s="86"/>
      <c r="BWD149" s="86"/>
      <c r="BWE149" s="86"/>
      <c r="BWF149" s="86"/>
      <c r="BWG149" s="86"/>
      <c r="BWH149" s="86"/>
      <c r="BWI149" s="86"/>
      <c r="BWJ149" s="86"/>
      <c r="BWK149" s="86"/>
      <c r="BWL149" s="86"/>
      <c r="BWM149" s="86"/>
      <c r="BWN149" s="86"/>
      <c r="BWO149" s="86"/>
      <c r="BWP149" s="86"/>
      <c r="BWQ149" s="86"/>
      <c r="BWR149" s="86"/>
      <c r="BWS149" s="86"/>
      <c r="BWT149" s="86"/>
      <c r="BWU149" s="86"/>
      <c r="BWV149" s="86"/>
      <c r="BWW149" s="86"/>
      <c r="BWX149" s="86"/>
      <c r="BWY149" s="86"/>
      <c r="BWZ149" s="86"/>
      <c r="BXA149" s="86"/>
      <c r="BXB149" s="86"/>
      <c r="BXC149" s="86"/>
      <c r="BXD149" s="86"/>
      <c r="BXE149" s="86"/>
      <c r="BXF149" s="86"/>
      <c r="BXG149" s="86"/>
      <c r="BXH149" s="86"/>
      <c r="BXI149" s="86"/>
      <c r="BXJ149" s="86"/>
      <c r="BXK149" s="86"/>
      <c r="BXL149" s="86"/>
      <c r="BXM149" s="86"/>
      <c r="BXN149" s="86"/>
      <c r="BXO149" s="86"/>
      <c r="BXV149" s="86"/>
      <c r="BXW149" s="86"/>
      <c r="BXX149" s="86"/>
      <c r="BXY149" s="86"/>
      <c r="BXZ149" s="86"/>
      <c r="BYA149" s="86"/>
      <c r="BYB149" s="86"/>
      <c r="BYC149" s="86"/>
      <c r="BYD149" s="86"/>
      <c r="BYE149" s="86"/>
      <c r="BYF149" s="86"/>
      <c r="BYG149" s="86"/>
      <c r="BYH149" s="86"/>
      <c r="BYI149" s="86"/>
      <c r="BYJ149" s="86"/>
      <c r="BYK149" s="86"/>
      <c r="BYL149" s="86"/>
      <c r="BYM149" s="86"/>
      <c r="BYN149" s="86"/>
      <c r="BYO149" s="86"/>
      <c r="BYP149" s="86"/>
      <c r="BYQ149" s="86"/>
      <c r="BYR149" s="86"/>
      <c r="BYS149" s="86"/>
      <c r="BYT149" s="86"/>
      <c r="BYU149" s="86"/>
      <c r="BYV149" s="86"/>
      <c r="BYW149" s="86"/>
      <c r="BYX149" s="86"/>
      <c r="BYY149" s="86"/>
      <c r="BYZ149" s="86"/>
      <c r="BZA149" s="86"/>
      <c r="BZB149" s="86"/>
      <c r="BZC149" s="86"/>
      <c r="BZD149" s="86"/>
      <c r="BZE149" s="86"/>
      <c r="BZF149" s="86"/>
      <c r="BZG149" s="86"/>
      <c r="BZH149" s="86"/>
      <c r="BZI149" s="86"/>
      <c r="BZJ149" s="86"/>
      <c r="BZK149" s="86"/>
      <c r="BZL149" s="86"/>
      <c r="BZM149" s="86"/>
      <c r="BZN149" s="86"/>
      <c r="BZO149" s="86"/>
      <c r="BZP149" s="86"/>
      <c r="BZQ149" s="86"/>
      <c r="BZR149" s="86"/>
      <c r="BZS149" s="86"/>
      <c r="BZT149" s="86"/>
      <c r="BZU149" s="86"/>
      <c r="BZV149" s="86"/>
      <c r="BZW149" s="86"/>
      <c r="BZX149" s="86"/>
      <c r="BZY149" s="86"/>
      <c r="BZZ149" s="86"/>
      <c r="CAA149" s="86"/>
      <c r="CAB149" s="86"/>
      <c r="CAC149" s="86"/>
      <c r="CAD149" s="86"/>
      <c r="CAE149" s="86"/>
      <c r="CAF149" s="86"/>
      <c r="CAG149" s="86"/>
      <c r="CAH149" s="86"/>
      <c r="CAI149" s="86"/>
      <c r="CAJ149" s="86"/>
      <c r="CAK149" s="86"/>
      <c r="CAL149" s="86"/>
      <c r="CAM149" s="86"/>
      <c r="CAN149" s="86"/>
      <c r="CAO149" s="86"/>
      <c r="CAP149" s="86"/>
      <c r="CAQ149" s="86"/>
      <c r="CAR149" s="86"/>
      <c r="CAS149" s="86"/>
      <c r="CAT149" s="86"/>
      <c r="CAU149" s="86"/>
      <c r="CAV149" s="86"/>
      <c r="CAW149" s="86"/>
      <c r="CAX149" s="86"/>
      <c r="CAY149" s="86"/>
      <c r="CAZ149" s="86"/>
      <c r="CBA149" s="86"/>
      <c r="CBB149" s="86"/>
      <c r="CBC149" s="86"/>
      <c r="CBD149" s="86"/>
      <c r="CBE149" s="86"/>
      <c r="CBF149" s="86"/>
      <c r="CBG149" s="86"/>
      <c r="CBH149" s="86"/>
      <c r="CBI149" s="86"/>
      <c r="CBJ149" s="86"/>
      <c r="CBK149" s="86"/>
      <c r="CBL149" s="86"/>
      <c r="CBM149" s="86"/>
      <c r="CBN149" s="86"/>
      <c r="CBO149" s="86"/>
      <c r="CBP149" s="86"/>
      <c r="CBQ149" s="86"/>
      <c r="CBR149" s="86"/>
      <c r="CBS149" s="86"/>
      <c r="CBT149" s="86"/>
      <c r="CBU149" s="86"/>
      <c r="CBV149" s="86"/>
      <c r="CBW149" s="86"/>
      <c r="CBX149" s="86"/>
      <c r="CBY149" s="86"/>
      <c r="CBZ149" s="86"/>
      <c r="CCA149" s="86"/>
      <c r="CCB149" s="86"/>
      <c r="CCC149" s="86"/>
      <c r="CCD149" s="86"/>
      <c r="CCE149" s="86"/>
      <c r="CCF149" s="86"/>
      <c r="CCG149" s="86"/>
      <c r="CCH149" s="86"/>
      <c r="CCI149" s="86"/>
      <c r="CCJ149" s="86"/>
      <c r="CCK149" s="86"/>
      <c r="CCL149" s="86"/>
      <c r="CCM149" s="86"/>
      <c r="CCN149" s="86"/>
      <c r="CCO149" s="86"/>
      <c r="CCP149" s="86"/>
      <c r="CCQ149" s="86"/>
      <c r="CCR149" s="86"/>
      <c r="CCS149" s="86"/>
      <c r="CCT149" s="86"/>
      <c r="CCU149" s="86"/>
      <c r="CCV149" s="86"/>
      <c r="CCW149" s="86"/>
      <c r="CCX149" s="86"/>
      <c r="CCY149" s="86"/>
      <c r="CCZ149" s="86"/>
      <c r="CDA149" s="86"/>
      <c r="CDB149" s="86"/>
      <c r="CDC149" s="86"/>
      <c r="CDD149" s="86"/>
      <c r="CDE149" s="86"/>
      <c r="CDF149" s="86"/>
      <c r="CDG149" s="86"/>
      <c r="CDH149" s="86"/>
      <c r="CDI149" s="86"/>
      <c r="CDJ149" s="86"/>
      <c r="CDK149" s="86"/>
      <c r="CDL149" s="86"/>
      <c r="CDM149" s="86"/>
      <c r="CDN149" s="86"/>
      <c r="CDO149" s="86"/>
      <c r="CDP149" s="86"/>
      <c r="CDQ149" s="86"/>
      <c r="CDR149" s="86"/>
      <c r="CDS149" s="86"/>
      <c r="CDT149" s="86"/>
      <c r="CDU149" s="86"/>
      <c r="CDV149" s="86"/>
      <c r="CDW149" s="86"/>
      <c r="CDX149" s="86"/>
      <c r="CDY149" s="86"/>
      <c r="CDZ149" s="86"/>
      <c r="CEA149" s="86"/>
      <c r="CEB149" s="86"/>
      <c r="CEC149" s="86"/>
      <c r="CED149" s="86"/>
      <c r="CEE149" s="86"/>
      <c r="CEF149" s="86"/>
      <c r="CEG149" s="86"/>
      <c r="CEH149" s="86"/>
      <c r="CEI149" s="86"/>
      <c r="CEJ149" s="86"/>
      <c r="CEK149" s="86"/>
      <c r="CEL149" s="86"/>
      <c r="CEM149" s="86"/>
      <c r="CEN149" s="86"/>
      <c r="CEO149" s="86"/>
      <c r="CEP149" s="86"/>
      <c r="CEQ149" s="86"/>
      <c r="CER149" s="86"/>
      <c r="CES149" s="86"/>
      <c r="CET149" s="86"/>
      <c r="CEU149" s="86"/>
      <c r="CEV149" s="86"/>
      <c r="CEW149" s="86"/>
      <c r="CEX149" s="86"/>
      <c r="CEY149" s="86"/>
      <c r="CEZ149" s="86"/>
      <c r="CFA149" s="86"/>
      <c r="CFB149" s="86"/>
      <c r="CFC149" s="86"/>
      <c r="CFD149" s="86"/>
      <c r="CFE149" s="86"/>
      <c r="CFF149" s="86"/>
      <c r="CFG149" s="86"/>
      <c r="CFH149" s="86"/>
      <c r="CFI149" s="86"/>
      <c r="CFJ149" s="86"/>
      <c r="CFK149" s="86"/>
      <c r="CFL149" s="86"/>
      <c r="CFM149" s="86"/>
      <c r="CFN149" s="86"/>
      <c r="CFO149" s="86"/>
      <c r="CFP149" s="86"/>
      <c r="CFQ149" s="86"/>
      <c r="CFR149" s="86"/>
      <c r="CFS149" s="86"/>
      <c r="CFT149" s="86"/>
      <c r="CFU149" s="86"/>
      <c r="CFV149" s="86"/>
      <c r="CFW149" s="86"/>
      <c r="CFX149" s="86"/>
      <c r="CFY149" s="86"/>
      <c r="CFZ149" s="86"/>
      <c r="CGA149" s="86"/>
      <c r="CGB149" s="86"/>
      <c r="CGC149" s="86"/>
      <c r="CGD149" s="86"/>
      <c r="CGE149" s="86"/>
      <c r="CGF149" s="86"/>
      <c r="CGG149" s="86"/>
      <c r="CGH149" s="86"/>
      <c r="CGI149" s="86"/>
      <c r="CGJ149" s="86"/>
      <c r="CGK149" s="86"/>
      <c r="CGL149" s="86"/>
      <c r="CGM149" s="86"/>
      <c r="CGN149" s="86"/>
      <c r="CGO149" s="86"/>
      <c r="CGP149" s="86"/>
      <c r="CGQ149" s="86"/>
      <c r="CGR149" s="86"/>
      <c r="CGS149" s="86"/>
      <c r="CGT149" s="86"/>
      <c r="CGU149" s="86"/>
      <c r="CGV149" s="86"/>
      <c r="CGW149" s="86"/>
      <c r="CGX149" s="86"/>
      <c r="CGY149" s="86"/>
      <c r="CGZ149" s="86"/>
      <c r="CHA149" s="86"/>
      <c r="CHB149" s="86"/>
      <c r="CHC149" s="86"/>
      <c r="CHD149" s="86"/>
      <c r="CHE149" s="86"/>
      <c r="CHF149" s="86"/>
      <c r="CHG149" s="86"/>
      <c r="CHH149" s="86"/>
      <c r="CHI149" s="86"/>
      <c r="CHJ149" s="86"/>
      <c r="CHK149" s="86"/>
      <c r="CHR149" s="86"/>
      <c r="CHS149" s="86"/>
      <c r="CHT149" s="86"/>
      <c r="CHU149" s="86"/>
      <c r="CHV149" s="86"/>
      <c r="CHW149" s="86"/>
      <c r="CHX149" s="86"/>
      <c r="CHY149" s="86"/>
      <c r="CHZ149" s="86"/>
      <c r="CIA149" s="86"/>
      <c r="CIB149" s="86"/>
      <c r="CIC149" s="86"/>
      <c r="CID149" s="86"/>
      <c r="CIE149" s="86"/>
      <c r="CIF149" s="86"/>
      <c r="CIG149" s="86"/>
      <c r="CIH149" s="86"/>
      <c r="CII149" s="86"/>
      <c r="CIJ149" s="86"/>
      <c r="CIK149" s="86"/>
      <c r="CIL149" s="86"/>
      <c r="CIM149" s="86"/>
      <c r="CIN149" s="86"/>
      <c r="CIO149" s="86"/>
      <c r="CIP149" s="86"/>
      <c r="CIQ149" s="86"/>
      <c r="CIR149" s="86"/>
      <c r="CIS149" s="86"/>
      <c r="CIT149" s="86"/>
      <c r="CIU149" s="86"/>
      <c r="CIV149" s="86"/>
      <c r="CIW149" s="86"/>
      <c r="CIX149" s="86"/>
      <c r="CIY149" s="86"/>
      <c r="CIZ149" s="86"/>
      <c r="CJA149" s="86"/>
      <c r="CJB149" s="86"/>
      <c r="CJC149" s="86"/>
      <c r="CJD149" s="86"/>
      <c r="CJE149" s="86"/>
      <c r="CJF149" s="86"/>
      <c r="CJG149" s="86"/>
      <c r="CJH149" s="86"/>
      <c r="CJI149" s="86"/>
      <c r="CJJ149" s="86"/>
      <c r="CJK149" s="86"/>
      <c r="CJL149" s="86"/>
      <c r="CJM149" s="86"/>
      <c r="CJN149" s="86"/>
      <c r="CJO149" s="86"/>
      <c r="CJP149" s="86"/>
      <c r="CJQ149" s="86"/>
      <c r="CJR149" s="86"/>
      <c r="CJS149" s="86"/>
      <c r="CJT149" s="86"/>
      <c r="CJU149" s="86"/>
      <c r="CJV149" s="86"/>
      <c r="CJW149" s="86"/>
      <c r="CJX149" s="86"/>
      <c r="CJY149" s="86"/>
      <c r="CJZ149" s="86"/>
      <c r="CKA149" s="86"/>
      <c r="CKB149" s="86"/>
      <c r="CKC149" s="86"/>
      <c r="CKD149" s="86"/>
      <c r="CKE149" s="86"/>
      <c r="CKF149" s="86"/>
      <c r="CKG149" s="86"/>
      <c r="CKH149" s="86"/>
      <c r="CKI149" s="86"/>
      <c r="CKJ149" s="86"/>
      <c r="CKK149" s="86"/>
      <c r="CKL149" s="86"/>
      <c r="CKM149" s="86"/>
      <c r="CKN149" s="86"/>
      <c r="CKO149" s="86"/>
      <c r="CKP149" s="86"/>
      <c r="CKQ149" s="86"/>
      <c r="CKR149" s="86"/>
      <c r="CKS149" s="86"/>
      <c r="CKT149" s="86"/>
      <c r="CKU149" s="86"/>
      <c r="CKV149" s="86"/>
      <c r="CKW149" s="86"/>
      <c r="CKX149" s="86"/>
      <c r="CKY149" s="86"/>
      <c r="CKZ149" s="86"/>
      <c r="CLA149" s="86"/>
      <c r="CLB149" s="86"/>
      <c r="CLC149" s="86"/>
      <c r="CLD149" s="86"/>
      <c r="CLE149" s="86"/>
      <c r="CLF149" s="86"/>
      <c r="CLG149" s="86"/>
      <c r="CLH149" s="86"/>
      <c r="CLI149" s="86"/>
      <c r="CLJ149" s="86"/>
      <c r="CLK149" s="86"/>
      <c r="CLL149" s="86"/>
      <c r="CLM149" s="86"/>
      <c r="CLN149" s="86"/>
      <c r="CLO149" s="86"/>
      <c r="CLP149" s="86"/>
      <c r="CLQ149" s="86"/>
      <c r="CLR149" s="86"/>
      <c r="CLS149" s="86"/>
      <c r="CLT149" s="86"/>
      <c r="CLU149" s="86"/>
      <c r="CLV149" s="86"/>
      <c r="CLW149" s="86"/>
      <c r="CLX149" s="86"/>
      <c r="CLY149" s="86"/>
      <c r="CLZ149" s="86"/>
      <c r="CMA149" s="86"/>
      <c r="CMB149" s="86"/>
      <c r="CMC149" s="86"/>
      <c r="CMD149" s="86"/>
      <c r="CME149" s="86"/>
      <c r="CMF149" s="86"/>
      <c r="CMG149" s="86"/>
      <c r="CMH149" s="86"/>
      <c r="CMI149" s="86"/>
      <c r="CMJ149" s="86"/>
      <c r="CMK149" s="86"/>
      <c r="CML149" s="86"/>
      <c r="CMM149" s="86"/>
      <c r="CMN149" s="86"/>
      <c r="CMO149" s="86"/>
      <c r="CMP149" s="86"/>
      <c r="CMQ149" s="86"/>
      <c r="CMR149" s="86"/>
      <c r="CMS149" s="86"/>
      <c r="CMT149" s="86"/>
      <c r="CMU149" s="86"/>
      <c r="CMV149" s="86"/>
      <c r="CMW149" s="86"/>
      <c r="CMX149" s="86"/>
      <c r="CMY149" s="86"/>
      <c r="CMZ149" s="86"/>
      <c r="CNA149" s="86"/>
      <c r="CNB149" s="86"/>
      <c r="CNC149" s="86"/>
      <c r="CND149" s="86"/>
      <c r="CNE149" s="86"/>
      <c r="CNF149" s="86"/>
      <c r="CNG149" s="86"/>
      <c r="CNH149" s="86"/>
      <c r="CNI149" s="86"/>
      <c r="CNJ149" s="86"/>
      <c r="CNK149" s="86"/>
      <c r="CNL149" s="86"/>
      <c r="CNM149" s="86"/>
      <c r="CNN149" s="86"/>
      <c r="CNO149" s="86"/>
      <c r="CNP149" s="86"/>
      <c r="CNQ149" s="86"/>
      <c r="CNR149" s="86"/>
      <c r="CNS149" s="86"/>
      <c r="CNT149" s="86"/>
      <c r="CNU149" s="86"/>
      <c r="CNV149" s="86"/>
      <c r="CNW149" s="86"/>
      <c r="CNX149" s="86"/>
      <c r="CNY149" s="86"/>
      <c r="CNZ149" s="86"/>
      <c r="COA149" s="86"/>
      <c r="COB149" s="86"/>
      <c r="COC149" s="86"/>
      <c r="COD149" s="86"/>
      <c r="COE149" s="86"/>
      <c r="COF149" s="86"/>
      <c r="COG149" s="86"/>
      <c r="COH149" s="86"/>
      <c r="COI149" s="86"/>
      <c r="COJ149" s="86"/>
      <c r="COK149" s="86"/>
      <c r="COL149" s="86"/>
      <c r="COM149" s="86"/>
      <c r="CON149" s="86"/>
      <c r="COO149" s="86"/>
      <c r="COP149" s="86"/>
      <c r="COQ149" s="86"/>
      <c r="COR149" s="86"/>
      <c r="COS149" s="86"/>
      <c r="COT149" s="86"/>
      <c r="COU149" s="86"/>
      <c r="COV149" s="86"/>
      <c r="COW149" s="86"/>
      <c r="COX149" s="86"/>
      <c r="COY149" s="86"/>
      <c r="COZ149" s="86"/>
      <c r="CPA149" s="86"/>
      <c r="CPB149" s="86"/>
      <c r="CPC149" s="86"/>
      <c r="CPD149" s="86"/>
      <c r="CPE149" s="86"/>
      <c r="CPF149" s="86"/>
      <c r="CPG149" s="86"/>
      <c r="CPH149" s="86"/>
      <c r="CPI149" s="86"/>
      <c r="CPJ149" s="86"/>
      <c r="CPK149" s="86"/>
      <c r="CPL149" s="86"/>
      <c r="CPM149" s="86"/>
      <c r="CPN149" s="86"/>
      <c r="CPO149" s="86"/>
      <c r="CPP149" s="86"/>
      <c r="CPQ149" s="86"/>
      <c r="CPR149" s="86"/>
      <c r="CPS149" s="86"/>
      <c r="CPT149" s="86"/>
      <c r="CPU149" s="86"/>
      <c r="CPV149" s="86"/>
      <c r="CPW149" s="86"/>
      <c r="CPX149" s="86"/>
      <c r="CPY149" s="86"/>
      <c r="CPZ149" s="86"/>
      <c r="CQA149" s="86"/>
      <c r="CQB149" s="86"/>
      <c r="CQC149" s="86"/>
      <c r="CQD149" s="86"/>
      <c r="CQE149" s="86"/>
      <c r="CQF149" s="86"/>
      <c r="CQG149" s="86"/>
      <c r="CQH149" s="86"/>
      <c r="CQI149" s="86"/>
      <c r="CQJ149" s="86"/>
      <c r="CQK149" s="86"/>
      <c r="CQL149" s="86"/>
      <c r="CQM149" s="86"/>
      <c r="CQN149" s="86"/>
      <c r="CQO149" s="86"/>
      <c r="CQP149" s="86"/>
      <c r="CQQ149" s="86"/>
      <c r="CQR149" s="86"/>
      <c r="CQS149" s="86"/>
      <c r="CQT149" s="86"/>
      <c r="CQU149" s="86"/>
      <c r="CQV149" s="86"/>
      <c r="CQW149" s="86"/>
      <c r="CQX149" s="86"/>
      <c r="CQY149" s="86"/>
      <c r="CQZ149" s="86"/>
      <c r="CRA149" s="86"/>
      <c r="CRB149" s="86"/>
      <c r="CRC149" s="86"/>
      <c r="CRD149" s="86"/>
      <c r="CRE149" s="86"/>
      <c r="CRF149" s="86"/>
      <c r="CRG149" s="86"/>
      <c r="CRN149" s="86"/>
      <c r="CRO149" s="86"/>
      <c r="CRP149" s="86"/>
      <c r="CRQ149" s="86"/>
      <c r="CRR149" s="86"/>
      <c r="CRS149" s="86"/>
      <c r="CRT149" s="86"/>
      <c r="CRU149" s="86"/>
      <c r="CRV149" s="86"/>
      <c r="CRW149" s="86"/>
      <c r="CRX149" s="86"/>
      <c r="CRY149" s="86"/>
      <c r="CRZ149" s="86"/>
      <c r="CSA149" s="86"/>
      <c r="CSB149" s="86"/>
      <c r="CSC149" s="86"/>
      <c r="CSD149" s="86"/>
      <c r="CSE149" s="86"/>
      <c r="CSF149" s="86"/>
      <c r="CSG149" s="86"/>
      <c r="CSH149" s="86"/>
      <c r="CSI149" s="86"/>
      <c r="CSJ149" s="86"/>
      <c r="CSK149" s="86"/>
      <c r="CSL149" s="86"/>
      <c r="CSM149" s="86"/>
      <c r="CSN149" s="86"/>
      <c r="CSO149" s="86"/>
      <c r="CSP149" s="86"/>
      <c r="CSQ149" s="86"/>
      <c r="CSR149" s="86"/>
      <c r="CSS149" s="86"/>
      <c r="CST149" s="86"/>
      <c r="CSU149" s="86"/>
      <c r="CSV149" s="86"/>
      <c r="CSW149" s="86"/>
      <c r="CSX149" s="86"/>
      <c r="CSY149" s="86"/>
      <c r="CSZ149" s="86"/>
      <c r="CTA149" s="86"/>
      <c r="CTB149" s="86"/>
      <c r="CTC149" s="86"/>
      <c r="CTD149" s="86"/>
      <c r="CTE149" s="86"/>
      <c r="CTF149" s="86"/>
      <c r="CTG149" s="86"/>
      <c r="CTH149" s="86"/>
      <c r="CTI149" s="86"/>
      <c r="CTJ149" s="86"/>
      <c r="CTK149" s="86"/>
      <c r="CTL149" s="86"/>
      <c r="CTM149" s="86"/>
      <c r="CTN149" s="86"/>
      <c r="CTO149" s="86"/>
      <c r="CTP149" s="86"/>
      <c r="CTQ149" s="86"/>
      <c r="CTR149" s="86"/>
      <c r="CTS149" s="86"/>
      <c r="CTT149" s="86"/>
      <c r="CTU149" s="86"/>
      <c r="CTV149" s="86"/>
      <c r="CTW149" s="86"/>
      <c r="CTX149" s="86"/>
      <c r="CTY149" s="86"/>
      <c r="CTZ149" s="86"/>
      <c r="CUA149" s="86"/>
      <c r="CUB149" s="86"/>
      <c r="CUC149" s="86"/>
      <c r="CUD149" s="86"/>
      <c r="CUE149" s="86"/>
      <c r="CUF149" s="86"/>
      <c r="CUG149" s="86"/>
      <c r="CUH149" s="86"/>
      <c r="CUI149" s="86"/>
      <c r="CUJ149" s="86"/>
      <c r="CUK149" s="86"/>
      <c r="CUL149" s="86"/>
      <c r="CUM149" s="86"/>
      <c r="CUN149" s="86"/>
      <c r="CUO149" s="86"/>
      <c r="CUP149" s="86"/>
      <c r="CUQ149" s="86"/>
      <c r="CUR149" s="86"/>
      <c r="CUS149" s="86"/>
      <c r="CUT149" s="86"/>
      <c r="CUU149" s="86"/>
      <c r="CUV149" s="86"/>
      <c r="CUW149" s="86"/>
      <c r="CUX149" s="86"/>
      <c r="CUY149" s="86"/>
      <c r="CUZ149" s="86"/>
      <c r="CVA149" s="86"/>
      <c r="CVB149" s="86"/>
      <c r="CVC149" s="86"/>
      <c r="CVD149" s="86"/>
      <c r="CVE149" s="86"/>
      <c r="CVF149" s="86"/>
      <c r="CVG149" s="86"/>
      <c r="CVH149" s="86"/>
      <c r="CVI149" s="86"/>
      <c r="CVJ149" s="86"/>
      <c r="CVK149" s="86"/>
      <c r="CVL149" s="86"/>
      <c r="CVM149" s="86"/>
      <c r="CVN149" s="86"/>
      <c r="CVO149" s="86"/>
      <c r="CVP149" s="86"/>
      <c r="CVQ149" s="86"/>
      <c r="CVR149" s="86"/>
      <c r="CVS149" s="86"/>
      <c r="CVT149" s="86"/>
      <c r="CVU149" s="86"/>
      <c r="CVV149" s="86"/>
      <c r="CVW149" s="86"/>
      <c r="CVX149" s="86"/>
      <c r="CVY149" s="86"/>
      <c r="CVZ149" s="86"/>
      <c r="CWA149" s="86"/>
      <c r="CWB149" s="86"/>
      <c r="CWC149" s="86"/>
      <c r="CWD149" s="86"/>
      <c r="CWE149" s="86"/>
      <c r="CWF149" s="86"/>
      <c r="CWG149" s="86"/>
      <c r="CWH149" s="86"/>
      <c r="CWI149" s="86"/>
      <c r="CWJ149" s="86"/>
      <c r="CWK149" s="86"/>
      <c r="CWL149" s="86"/>
      <c r="CWM149" s="86"/>
      <c r="CWN149" s="86"/>
      <c r="CWO149" s="86"/>
      <c r="CWP149" s="86"/>
      <c r="CWQ149" s="86"/>
      <c r="CWR149" s="86"/>
      <c r="CWS149" s="86"/>
      <c r="CWT149" s="86"/>
      <c r="CWU149" s="86"/>
      <c r="CWV149" s="86"/>
      <c r="CWW149" s="86"/>
      <c r="CWX149" s="86"/>
      <c r="CWY149" s="86"/>
      <c r="CWZ149" s="86"/>
      <c r="CXA149" s="86"/>
      <c r="CXB149" s="86"/>
      <c r="CXC149" s="86"/>
      <c r="CXD149" s="86"/>
      <c r="CXE149" s="86"/>
      <c r="CXF149" s="86"/>
      <c r="CXG149" s="86"/>
      <c r="CXH149" s="86"/>
      <c r="CXI149" s="86"/>
      <c r="CXJ149" s="86"/>
      <c r="CXK149" s="86"/>
      <c r="CXL149" s="86"/>
      <c r="CXM149" s="86"/>
      <c r="CXN149" s="86"/>
      <c r="CXO149" s="86"/>
      <c r="CXP149" s="86"/>
      <c r="CXQ149" s="86"/>
      <c r="CXR149" s="86"/>
      <c r="CXS149" s="86"/>
      <c r="CXT149" s="86"/>
      <c r="CXU149" s="86"/>
      <c r="CXV149" s="86"/>
      <c r="CXW149" s="86"/>
      <c r="CXX149" s="86"/>
      <c r="CXY149" s="86"/>
      <c r="CXZ149" s="86"/>
      <c r="CYA149" s="86"/>
      <c r="CYB149" s="86"/>
      <c r="CYC149" s="86"/>
      <c r="CYD149" s="86"/>
      <c r="CYE149" s="86"/>
      <c r="CYF149" s="86"/>
      <c r="CYG149" s="86"/>
      <c r="CYH149" s="86"/>
      <c r="CYI149" s="86"/>
      <c r="CYJ149" s="86"/>
      <c r="CYK149" s="86"/>
      <c r="CYL149" s="86"/>
      <c r="CYM149" s="86"/>
      <c r="CYN149" s="86"/>
      <c r="CYO149" s="86"/>
      <c r="CYP149" s="86"/>
      <c r="CYQ149" s="86"/>
      <c r="CYR149" s="86"/>
      <c r="CYS149" s="86"/>
      <c r="CYT149" s="86"/>
      <c r="CYU149" s="86"/>
      <c r="CYV149" s="86"/>
      <c r="CYW149" s="86"/>
      <c r="CYX149" s="86"/>
      <c r="CYY149" s="86"/>
      <c r="CYZ149" s="86"/>
      <c r="CZA149" s="86"/>
      <c r="CZB149" s="86"/>
      <c r="CZC149" s="86"/>
      <c r="CZD149" s="86"/>
      <c r="CZE149" s="86"/>
      <c r="CZF149" s="86"/>
      <c r="CZG149" s="86"/>
      <c r="CZH149" s="86"/>
      <c r="CZI149" s="86"/>
      <c r="CZJ149" s="86"/>
      <c r="CZK149" s="86"/>
      <c r="CZL149" s="86"/>
      <c r="CZM149" s="86"/>
      <c r="CZN149" s="86"/>
      <c r="CZO149" s="86"/>
      <c r="CZP149" s="86"/>
      <c r="CZQ149" s="86"/>
      <c r="CZR149" s="86"/>
      <c r="CZS149" s="86"/>
      <c r="CZT149" s="86"/>
      <c r="CZU149" s="86"/>
      <c r="CZV149" s="86"/>
      <c r="CZW149" s="86"/>
      <c r="CZX149" s="86"/>
      <c r="CZY149" s="86"/>
      <c r="CZZ149" s="86"/>
      <c r="DAA149" s="86"/>
      <c r="DAB149" s="86"/>
      <c r="DAC149" s="86"/>
      <c r="DAD149" s="86"/>
      <c r="DAE149" s="86"/>
      <c r="DAF149" s="86"/>
      <c r="DAG149" s="86"/>
      <c r="DAH149" s="86"/>
      <c r="DAI149" s="86"/>
      <c r="DAJ149" s="86"/>
      <c r="DAK149" s="86"/>
      <c r="DAL149" s="86"/>
      <c r="DAM149" s="86"/>
      <c r="DAN149" s="86"/>
      <c r="DAO149" s="86"/>
      <c r="DAP149" s="86"/>
      <c r="DAQ149" s="86"/>
      <c r="DAR149" s="86"/>
      <c r="DAS149" s="86"/>
      <c r="DAT149" s="86"/>
      <c r="DAU149" s="86"/>
      <c r="DAV149" s="86"/>
      <c r="DAW149" s="86"/>
      <c r="DAX149" s="86"/>
      <c r="DAY149" s="86"/>
      <c r="DAZ149" s="86"/>
      <c r="DBA149" s="86"/>
      <c r="DBB149" s="86"/>
      <c r="DBC149" s="86"/>
      <c r="DBJ149" s="86"/>
      <c r="DBK149" s="86"/>
      <c r="DBL149" s="86"/>
      <c r="DBM149" s="86"/>
      <c r="DBN149" s="86"/>
      <c r="DBO149" s="86"/>
      <c r="DBP149" s="86"/>
      <c r="DBQ149" s="86"/>
      <c r="DBR149" s="86"/>
      <c r="DBS149" s="86"/>
      <c r="DBT149" s="86"/>
      <c r="DBU149" s="86"/>
      <c r="DBV149" s="86"/>
      <c r="DBW149" s="86"/>
      <c r="DBX149" s="86"/>
      <c r="DBY149" s="86"/>
      <c r="DBZ149" s="86"/>
      <c r="DCA149" s="86"/>
      <c r="DCB149" s="86"/>
      <c r="DCC149" s="86"/>
      <c r="DCD149" s="86"/>
      <c r="DCE149" s="86"/>
      <c r="DCF149" s="86"/>
      <c r="DCG149" s="86"/>
      <c r="DCH149" s="86"/>
      <c r="DCI149" s="86"/>
      <c r="DCJ149" s="86"/>
      <c r="DCK149" s="86"/>
      <c r="DCL149" s="86"/>
      <c r="DCM149" s="86"/>
      <c r="DCN149" s="86"/>
      <c r="DCO149" s="86"/>
      <c r="DCP149" s="86"/>
      <c r="DCQ149" s="86"/>
      <c r="DCR149" s="86"/>
      <c r="DCS149" s="86"/>
      <c r="DCT149" s="86"/>
      <c r="DCU149" s="86"/>
      <c r="DCV149" s="86"/>
      <c r="DCW149" s="86"/>
      <c r="DCX149" s="86"/>
      <c r="DCY149" s="86"/>
      <c r="DCZ149" s="86"/>
      <c r="DDA149" s="86"/>
      <c r="DDB149" s="86"/>
      <c r="DDC149" s="86"/>
      <c r="DDD149" s="86"/>
      <c r="DDE149" s="86"/>
      <c r="DDF149" s="86"/>
      <c r="DDG149" s="86"/>
      <c r="DDH149" s="86"/>
      <c r="DDI149" s="86"/>
      <c r="DDJ149" s="86"/>
      <c r="DDK149" s="86"/>
      <c r="DDL149" s="86"/>
      <c r="DDM149" s="86"/>
      <c r="DDN149" s="86"/>
      <c r="DDO149" s="86"/>
      <c r="DDP149" s="86"/>
      <c r="DDQ149" s="86"/>
      <c r="DDR149" s="86"/>
      <c r="DDS149" s="86"/>
      <c r="DDT149" s="86"/>
      <c r="DDU149" s="86"/>
      <c r="DDV149" s="86"/>
      <c r="DDW149" s="86"/>
      <c r="DDX149" s="86"/>
      <c r="DDY149" s="86"/>
      <c r="DDZ149" s="86"/>
      <c r="DEA149" s="86"/>
      <c r="DEB149" s="86"/>
      <c r="DEC149" s="86"/>
      <c r="DED149" s="86"/>
      <c r="DEE149" s="86"/>
      <c r="DEF149" s="86"/>
      <c r="DEG149" s="86"/>
      <c r="DEH149" s="86"/>
      <c r="DEI149" s="86"/>
      <c r="DEJ149" s="86"/>
      <c r="DEK149" s="86"/>
      <c r="DEL149" s="86"/>
      <c r="DEM149" s="86"/>
      <c r="DEN149" s="86"/>
      <c r="DEO149" s="86"/>
      <c r="DEP149" s="86"/>
      <c r="DEQ149" s="86"/>
      <c r="DER149" s="86"/>
      <c r="DES149" s="86"/>
      <c r="DET149" s="86"/>
      <c r="DEU149" s="86"/>
      <c r="DEV149" s="86"/>
      <c r="DEW149" s="86"/>
      <c r="DEX149" s="86"/>
      <c r="DEY149" s="86"/>
      <c r="DEZ149" s="86"/>
      <c r="DFA149" s="86"/>
      <c r="DFB149" s="86"/>
      <c r="DFC149" s="86"/>
      <c r="DFD149" s="86"/>
      <c r="DFE149" s="86"/>
      <c r="DFF149" s="86"/>
      <c r="DFG149" s="86"/>
      <c r="DFH149" s="86"/>
      <c r="DFI149" s="86"/>
      <c r="DFJ149" s="86"/>
      <c r="DFK149" s="86"/>
      <c r="DFL149" s="86"/>
      <c r="DFM149" s="86"/>
      <c r="DFN149" s="86"/>
      <c r="DFO149" s="86"/>
      <c r="DFP149" s="86"/>
      <c r="DFQ149" s="86"/>
      <c r="DFR149" s="86"/>
      <c r="DFS149" s="86"/>
      <c r="DFT149" s="86"/>
      <c r="DFU149" s="86"/>
      <c r="DFV149" s="86"/>
      <c r="DFW149" s="86"/>
      <c r="DFX149" s="86"/>
      <c r="DFY149" s="86"/>
      <c r="DFZ149" s="86"/>
      <c r="DGA149" s="86"/>
      <c r="DGB149" s="86"/>
      <c r="DGC149" s="86"/>
      <c r="DGD149" s="86"/>
      <c r="DGE149" s="86"/>
      <c r="DGF149" s="86"/>
      <c r="DGG149" s="86"/>
      <c r="DGH149" s="86"/>
      <c r="DGI149" s="86"/>
      <c r="DGJ149" s="86"/>
      <c r="DGK149" s="86"/>
      <c r="DGL149" s="86"/>
      <c r="DGM149" s="86"/>
      <c r="DGN149" s="86"/>
      <c r="DGO149" s="86"/>
      <c r="DGP149" s="86"/>
      <c r="DGQ149" s="86"/>
      <c r="DGR149" s="86"/>
      <c r="DGS149" s="86"/>
      <c r="DGT149" s="86"/>
      <c r="DGU149" s="86"/>
      <c r="DGV149" s="86"/>
      <c r="DGW149" s="86"/>
      <c r="DGX149" s="86"/>
      <c r="DGY149" s="86"/>
      <c r="DGZ149" s="86"/>
      <c r="DHA149" s="86"/>
      <c r="DHB149" s="86"/>
      <c r="DHC149" s="86"/>
      <c r="DHD149" s="86"/>
      <c r="DHE149" s="86"/>
      <c r="DHF149" s="86"/>
      <c r="DHG149" s="86"/>
      <c r="DHH149" s="86"/>
      <c r="DHI149" s="86"/>
      <c r="DHJ149" s="86"/>
      <c r="DHK149" s="86"/>
      <c r="DHL149" s="86"/>
      <c r="DHM149" s="86"/>
      <c r="DHN149" s="86"/>
      <c r="DHO149" s="86"/>
      <c r="DHP149" s="86"/>
      <c r="DHQ149" s="86"/>
      <c r="DHR149" s="86"/>
      <c r="DHS149" s="86"/>
      <c r="DHT149" s="86"/>
      <c r="DHU149" s="86"/>
      <c r="DHV149" s="86"/>
      <c r="DHW149" s="86"/>
      <c r="DHX149" s="86"/>
      <c r="DHY149" s="86"/>
      <c r="DHZ149" s="86"/>
      <c r="DIA149" s="86"/>
      <c r="DIB149" s="86"/>
      <c r="DIC149" s="86"/>
      <c r="DID149" s="86"/>
      <c r="DIE149" s="86"/>
      <c r="DIF149" s="86"/>
      <c r="DIG149" s="86"/>
      <c r="DIH149" s="86"/>
      <c r="DII149" s="86"/>
      <c r="DIJ149" s="86"/>
      <c r="DIK149" s="86"/>
      <c r="DIL149" s="86"/>
      <c r="DIM149" s="86"/>
      <c r="DIN149" s="86"/>
      <c r="DIO149" s="86"/>
      <c r="DIP149" s="86"/>
      <c r="DIQ149" s="86"/>
      <c r="DIR149" s="86"/>
      <c r="DIS149" s="86"/>
      <c r="DIT149" s="86"/>
      <c r="DIU149" s="86"/>
      <c r="DIV149" s="86"/>
      <c r="DIW149" s="86"/>
      <c r="DIX149" s="86"/>
      <c r="DIY149" s="86"/>
      <c r="DIZ149" s="86"/>
      <c r="DJA149" s="86"/>
      <c r="DJB149" s="86"/>
      <c r="DJC149" s="86"/>
      <c r="DJD149" s="86"/>
      <c r="DJE149" s="86"/>
      <c r="DJF149" s="86"/>
      <c r="DJG149" s="86"/>
      <c r="DJH149" s="86"/>
      <c r="DJI149" s="86"/>
      <c r="DJJ149" s="86"/>
      <c r="DJK149" s="86"/>
      <c r="DJL149" s="86"/>
      <c r="DJM149" s="86"/>
      <c r="DJN149" s="86"/>
      <c r="DJO149" s="86"/>
      <c r="DJP149" s="86"/>
      <c r="DJQ149" s="86"/>
      <c r="DJR149" s="86"/>
      <c r="DJS149" s="86"/>
      <c r="DJT149" s="86"/>
      <c r="DJU149" s="86"/>
      <c r="DJV149" s="86"/>
      <c r="DJW149" s="86"/>
      <c r="DJX149" s="86"/>
      <c r="DJY149" s="86"/>
      <c r="DJZ149" s="86"/>
      <c r="DKA149" s="86"/>
      <c r="DKB149" s="86"/>
      <c r="DKC149" s="86"/>
      <c r="DKD149" s="86"/>
      <c r="DKE149" s="86"/>
      <c r="DKF149" s="86"/>
      <c r="DKG149" s="86"/>
      <c r="DKH149" s="86"/>
      <c r="DKI149" s="86"/>
      <c r="DKJ149" s="86"/>
      <c r="DKK149" s="86"/>
      <c r="DKL149" s="86"/>
      <c r="DKM149" s="86"/>
      <c r="DKN149" s="86"/>
      <c r="DKO149" s="86"/>
      <c r="DKP149" s="86"/>
      <c r="DKQ149" s="86"/>
      <c r="DKR149" s="86"/>
      <c r="DKS149" s="86"/>
      <c r="DKT149" s="86"/>
      <c r="DKU149" s="86"/>
      <c r="DKV149" s="86"/>
      <c r="DKW149" s="86"/>
      <c r="DKX149" s="86"/>
      <c r="DKY149" s="86"/>
      <c r="DLF149" s="86"/>
      <c r="DLG149" s="86"/>
      <c r="DLH149" s="86"/>
      <c r="DLI149" s="86"/>
      <c r="DLJ149" s="86"/>
      <c r="DLK149" s="86"/>
      <c r="DLL149" s="86"/>
      <c r="DLM149" s="86"/>
      <c r="DLN149" s="86"/>
      <c r="DLO149" s="86"/>
      <c r="DLP149" s="86"/>
      <c r="DLQ149" s="86"/>
      <c r="DLR149" s="86"/>
      <c r="DLS149" s="86"/>
      <c r="DLT149" s="86"/>
      <c r="DLU149" s="86"/>
      <c r="DLV149" s="86"/>
      <c r="DLW149" s="86"/>
      <c r="DLX149" s="86"/>
      <c r="DLY149" s="86"/>
      <c r="DLZ149" s="86"/>
      <c r="DMA149" s="86"/>
      <c r="DMB149" s="86"/>
      <c r="DMC149" s="86"/>
      <c r="DMD149" s="86"/>
      <c r="DME149" s="86"/>
      <c r="DMF149" s="86"/>
      <c r="DMG149" s="86"/>
      <c r="DMH149" s="86"/>
      <c r="DMI149" s="86"/>
      <c r="DMJ149" s="86"/>
      <c r="DMK149" s="86"/>
      <c r="DML149" s="86"/>
      <c r="DMM149" s="86"/>
      <c r="DMN149" s="86"/>
      <c r="DMO149" s="86"/>
      <c r="DMP149" s="86"/>
      <c r="DMQ149" s="86"/>
      <c r="DMR149" s="86"/>
      <c r="DMS149" s="86"/>
      <c r="DMT149" s="86"/>
      <c r="DMU149" s="86"/>
      <c r="DMV149" s="86"/>
      <c r="DMW149" s="86"/>
      <c r="DMX149" s="86"/>
      <c r="DMY149" s="86"/>
      <c r="DMZ149" s="86"/>
      <c r="DNA149" s="86"/>
      <c r="DNB149" s="86"/>
      <c r="DNC149" s="86"/>
      <c r="DND149" s="86"/>
      <c r="DNE149" s="86"/>
      <c r="DNF149" s="86"/>
      <c r="DNG149" s="86"/>
      <c r="DNH149" s="86"/>
      <c r="DNI149" s="86"/>
      <c r="DNJ149" s="86"/>
      <c r="DNK149" s="86"/>
      <c r="DNL149" s="86"/>
      <c r="DNM149" s="86"/>
      <c r="DNN149" s="86"/>
      <c r="DNO149" s="86"/>
      <c r="DNP149" s="86"/>
      <c r="DNQ149" s="86"/>
      <c r="DNR149" s="86"/>
      <c r="DNS149" s="86"/>
      <c r="DNT149" s="86"/>
      <c r="DNU149" s="86"/>
      <c r="DNV149" s="86"/>
      <c r="DNW149" s="86"/>
      <c r="DNX149" s="86"/>
      <c r="DNY149" s="86"/>
      <c r="DNZ149" s="86"/>
      <c r="DOA149" s="86"/>
      <c r="DOB149" s="86"/>
      <c r="DOC149" s="86"/>
      <c r="DOD149" s="86"/>
      <c r="DOE149" s="86"/>
      <c r="DOF149" s="86"/>
      <c r="DOG149" s="86"/>
      <c r="DOH149" s="86"/>
      <c r="DOI149" s="86"/>
      <c r="DOJ149" s="86"/>
      <c r="DOK149" s="86"/>
      <c r="DOL149" s="86"/>
      <c r="DOM149" s="86"/>
      <c r="DON149" s="86"/>
      <c r="DOO149" s="86"/>
      <c r="DOP149" s="86"/>
      <c r="DOQ149" s="86"/>
      <c r="DOR149" s="86"/>
      <c r="DOS149" s="86"/>
      <c r="DOT149" s="86"/>
      <c r="DOU149" s="86"/>
      <c r="DOV149" s="86"/>
      <c r="DOW149" s="86"/>
      <c r="DOX149" s="86"/>
      <c r="DOY149" s="86"/>
      <c r="DOZ149" s="86"/>
      <c r="DPA149" s="86"/>
      <c r="DPB149" s="86"/>
      <c r="DPC149" s="86"/>
      <c r="DPD149" s="86"/>
      <c r="DPE149" s="86"/>
      <c r="DPF149" s="86"/>
      <c r="DPG149" s="86"/>
      <c r="DPH149" s="86"/>
      <c r="DPI149" s="86"/>
      <c r="DPJ149" s="86"/>
      <c r="DPK149" s="86"/>
      <c r="DPL149" s="86"/>
      <c r="DPM149" s="86"/>
      <c r="DPN149" s="86"/>
      <c r="DPO149" s="86"/>
      <c r="DPP149" s="86"/>
      <c r="DPQ149" s="86"/>
      <c r="DPR149" s="86"/>
      <c r="DPS149" s="86"/>
      <c r="DPT149" s="86"/>
      <c r="DPU149" s="86"/>
      <c r="DPV149" s="86"/>
      <c r="DPW149" s="86"/>
      <c r="DPX149" s="86"/>
      <c r="DPY149" s="86"/>
      <c r="DPZ149" s="86"/>
      <c r="DQA149" s="86"/>
      <c r="DQB149" s="86"/>
      <c r="DQC149" s="86"/>
      <c r="DQD149" s="86"/>
      <c r="DQE149" s="86"/>
      <c r="DQF149" s="86"/>
      <c r="DQG149" s="86"/>
      <c r="DQH149" s="86"/>
      <c r="DQI149" s="86"/>
      <c r="DQJ149" s="86"/>
      <c r="DQK149" s="86"/>
      <c r="DQL149" s="86"/>
      <c r="DQM149" s="86"/>
      <c r="DQN149" s="86"/>
      <c r="DQO149" s="86"/>
      <c r="DQP149" s="86"/>
      <c r="DQQ149" s="86"/>
      <c r="DQR149" s="86"/>
      <c r="DQS149" s="86"/>
      <c r="DQT149" s="86"/>
      <c r="DQU149" s="86"/>
      <c r="DQV149" s="86"/>
      <c r="DQW149" s="86"/>
      <c r="DQX149" s="86"/>
      <c r="DQY149" s="86"/>
      <c r="DQZ149" s="86"/>
      <c r="DRA149" s="86"/>
      <c r="DRB149" s="86"/>
      <c r="DRC149" s="86"/>
      <c r="DRD149" s="86"/>
      <c r="DRE149" s="86"/>
      <c r="DRF149" s="86"/>
      <c r="DRG149" s="86"/>
      <c r="DRH149" s="86"/>
      <c r="DRI149" s="86"/>
      <c r="DRJ149" s="86"/>
      <c r="DRK149" s="86"/>
      <c r="DRL149" s="86"/>
      <c r="DRM149" s="86"/>
      <c r="DRN149" s="86"/>
      <c r="DRO149" s="86"/>
      <c r="DRP149" s="86"/>
      <c r="DRQ149" s="86"/>
      <c r="DRR149" s="86"/>
      <c r="DRS149" s="86"/>
      <c r="DRT149" s="86"/>
      <c r="DRU149" s="86"/>
      <c r="DRV149" s="86"/>
      <c r="DRW149" s="86"/>
      <c r="DRX149" s="86"/>
      <c r="DRY149" s="86"/>
      <c r="DRZ149" s="86"/>
      <c r="DSA149" s="86"/>
      <c r="DSB149" s="86"/>
      <c r="DSC149" s="86"/>
      <c r="DSD149" s="86"/>
      <c r="DSE149" s="86"/>
      <c r="DSF149" s="86"/>
      <c r="DSG149" s="86"/>
      <c r="DSH149" s="86"/>
      <c r="DSI149" s="86"/>
      <c r="DSJ149" s="86"/>
      <c r="DSK149" s="86"/>
      <c r="DSL149" s="86"/>
      <c r="DSM149" s="86"/>
      <c r="DSN149" s="86"/>
      <c r="DSO149" s="86"/>
      <c r="DSP149" s="86"/>
      <c r="DSQ149" s="86"/>
      <c r="DSR149" s="86"/>
      <c r="DSS149" s="86"/>
      <c r="DST149" s="86"/>
      <c r="DSU149" s="86"/>
      <c r="DSV149" s="86"/>
      <c r="DSW149" s="86"/>
      <c r="DSX149" s="86"/>
      <c r="DSY149" s="86"/>
      <c r="DSZ149" s="86"/>
      <c r="DTA149" s="86"/>
      <c r="DTB149" s="86"/>
      <c r="DTC149" s="86"/>
      <c r="DTD149" s="86"/>
      <c r="DTE149" s="86"/>
      <c r="DTF149" s="86"/>
      <c r="DTG149" s="86"/>
      <c r="DTH149" s="86"/>
      <c r="DTI149" s="86"/>
      <c r="DTJ149" s="86"/>
      <c r="DTK149" s="86"/>
      <c r="DTL149" s="86"/>
      <c r="DTM149" s="86"/>
      <c r="DTN149" s="86"/>
      <c r="DTO149" s="86"/>
      <c r="DTP149" s="86"/>
      <c r="DTQ149" s="86"/>
      <c r="DTR149" s="86"/>
      <c r="DTS149" s="86"/>
      <c r="DTT149" s="86"/>
      <c r="DTU149" s="86"/>
      <c r="DTV149" s="86"/>
      <c r="DTW149" s="86"/>
      <c r="DTX149" s="86"/>
      <c r="DTY149" s="86"/>
      <c r="DTZ149" s="86"/>
      <c r="DUA149" s="86"/>
      <c r="DUB149" s="86"/>
      <c r="DUC149" s="86"/>
      <c r="DUD149" s="86"/>
      <c r="DUE149" s="86"/>
      <c r="DUF149" s="86"/>
      <c r="DUG149" s="86"/>
      <c r="DUH149" s="86"/>
      <c r="DUI149" s="86"/>
      <c r="DUJ149" s="86"/>
      <c r="DUK149" s="86"/>
      <c r="DUL149" s="86"/>
      <c r="DUM149" s="86"/>
      <c r="DUN149" s="86"/>
      <c r="DUO149" s="86"/>
      <c r="DUP149" s="86"/>
      <c r="DUQ149" s="86"/>
      <c r="DUR149" s="86"/>
      <c r="DUS149" s="86"/>
      <c r="DUT149" s="86"/>
      <c r="DUU149" s="86"/>
      <c r="DVB149" s="86"/>
      <c r="DVC149" s="86"/>
      <c r="DVD149" s="86"/>
      <c r="DVE149" s="86"/>
      <c r="DVF149" s="86"/>
      <c r="DVG149" s="86"/>
      <c r="DVH149" s="86"/>
      <c r="DVI149" s="86"/>
      <c r="DVJ149" s="86"/>
      <c r="DVK149" s="86"/>
      <c r="DVL149" s="86"/>
      <c r="DVM149" s="86"/>
      <c r="DVN149" s="86"/>
      <c r="DVO149" s="86"/>
      <c r="DVP149" s="86"/>
      <c r="DVQ149" s="86"/>
      <c r="DVR149" s="86"/>
      <c r="DVS149" s="86"/>
      <c r="DVT149" s="86"/>
      <c r="DVU149" s="86"/>
      <c r="DVV149" s="86"/>
      <c r="DVW149" s="86"/>
      <c r="DVX149" s="86"/>
      <c r="DVY149" s="86"/>
      <c r="DVZ149" s="86"/>
      <c r="DWA149" s="86"/>
      <c r="DWB149" s="86"/>
      <c r="DWC149" s="86"/>
      <c r="DWD149" s="86"/>
      <c r="DWE149" s="86"/>
      <c r="DWF149" s="86"/>
      <c r="DWG149" s="86"/>
      <c r="DWH149" s="86"/>
      <c r="DWI149" s="86"/>
      <c r="DWJ149" s="86"/>
      <c r="DWK149" s="86"/>
      <c r="DWL149" s="86"/>
      <c r="DWM149" s="86"/>
      <c r="DWN149" s="86"/>
      <c r="DWO149" s="86"/>
      <c r="DWP149" s="86"/>
      <c r="DWQ149" s="86"/>
      <c r="DWR149" s="86"/>
      <c r="DWS149" s="86"/>
      <c r="DWT149" s="86"/>
      <c r="DWU149" s="86"/>
      <c r="DWV149" s="86"/>
      <c r="DWW149" s="86"/>
      <c r="DWX149" s="86"/>
      <c r="DWY149" s="86"/>
      <c r="DWZ149" s="86"/>
      <c r="DXA149" s="86"/>
      <c r="DXB149" s="86"/>
      <c r="DXC149" s="86"/>
      <c r="DXD149" s="86"/>
      <c r="DXE149" s="86"/>
      <c r="DXF149" s="86"/>
      <c r="DXG149" s="86"/>
      <c r="DXH149" s="86"/>
      <c r="DXI149" s="86"/>
      <c r="DXJ149" s="86"/>
      <c r="DXK149" s="86"/>
      <c r="DXL149" s="86"/>
      <c r="DXM149" s="86"/>
      <c r="DXN149" s="86"/>
      <c r="DXO149" s="86"/>
      <c r="DXP149" s="86"/>
      <c r="DXQ149" s="86"/>
      <c r="DXR149" s="86"/>
      <c r="DXS149" s="86"/>
      <c r="DXT149" s="86"/>
      <c r="DXU149" s="86"/>
      <c r="DXV149" s="86"/>
      <c r="DXW149" s="86"/>
      <c r="DXX149" s="86"/>
      <c r="DXY149" s="86"/>
      <c r="DXZ149" s="86"/>
      <c r="DYA149" s="86"/>
      <c r="DYB149" s="86"/>
      <c r="DYC149" s="86"/>
      <c r="DYD149" s="86"/>
      <c r="DYE149" s="86"/>
      <c r="DYF149" s="86"/>
      <c r="DYG149" s="86"/>
      <c r="DYH149" s="86"/>
      <c r="DYI149" s="86"/>
      <c r="DYJ149" s="86"/>
      <c r="DYK149" s="86"/>
      <c r="DYL149" s="86"/>
      <c r="DYM149" s="86"/>
      <c r="DYN149" s="86"/>
      <c r="DYO149" s="86"/>
      <c r="DYP149" s="86"/>
      <c r="DYQ149" s="86"/>
      <c r="DYR149" s="86"/>
      <c r="DYS149" s="86"/>
      <c r="DYT149" s="86"/>
      <c r="DYU149" s="86"/>
      <c r="DYV149" s="86"/>
      <c r="DYW149" s="86"/>
      <c r="DYX149" s="86"/>
      <c r="DYY149" s="86"/>
      <c r="DYZ149" s="86"/>
      <c r="DZA149" s="86"/>
      <c r="DZB149" s="86"/>
      <c r="DZC149" s="86"/>
      <c r="DZD149" s="86"/>
      <c r="DZE149" s="86"/>
      <c r="DZF149" s="86"/>
      <c r="DZG149" s="86"/>
      <c r="DZH149" s="86"/>
      <c r="DZI149" s="86"/>
      <c r="DZJ149" s="86"/>
      <c r="DZK149" s="86"/>
      <c r="DZL149" s="86"/>
      <c r="DZM149" s="86"/>
      <c r="DZN149" s="86"/>
      <c r="DZO149" s="86"/>
      <c r="DZP149" s="86"/>
      <c r="DZQ149" s="86"/>
      <c r="DZR149" s="86"/>
      <c r="DZS149" s="86"/>
      <c r="DZT149" s="86"/>
      <c r="DZU149" s="86"/>
      <c r="DZV149" s="86"/>
      <c r="DZW149" s="86"/>
      <c r="DZX149" s="86"/>
      <c r="DZY149" s="86"/>
      <c r="DZZ149" s="86"/>
      <c r="EAA149" s="86"/>
      <c r="EAB149" s="86"/>
      <c r="EAC149" s="86"/>
      <c r="EAD149" s="86"/>
      <c r="EAE149" s="86"/>
      <c r="EAF149" s="86"/>
      <c r="EAG149" s="86"/>
      <c r="EAH149" s="86"/>
      <c r="EAI149" s="86"/>
      <c r="EAJ149" s="86"/>
      <c r="EAK149" s="86"/>
      <c r="EAL149" s="86"/>
      <c r="EAM149" s="86"/>
      <c r="EAN149" s="86"/>
      <c r="EAO149" s="86"/>
      <c r="EAP149" s="86"/>
      <c r="EAQ149" s="86"/>
      <c r="EAR149" s="86"/>
      <c r="EAS149" s="86"/>
      <c r="EAT149" s="86"/>
      <c r="EAU149" s="86"/>
      <c r="EAV149" s="86"/>
      <c r="EAW149" s="86"/>
      <c r="EAX149" s="86"/>
      <c r="EAY149" s="86"/>
      <c r="EAZ149" s="86"/>
      <c r="EBA149" s="86"/>
      <c r="EBB149" s="86"/>
      <c r="EBC149" s="86"/>
      <c r="EBD149" s="86"/>
      <c r="EBE149" s="86"/>
      <c r="EBF149" s="86"/>
      <c r="EBG149" s="86"/>
      <c r="EBH149" s="86"/>
      <c r="EBI149" s="86"/>
      <c r="EBJ149" s="86"/>
      <c r="EBK149" s="86"/>
      <c r="EBL149" s="86"/>
      <c r="EBM149" s="86"/>
      <c r="EBN149" s="86"/>
      <c r="EBO149" s="86"/>
      <c r="EBP149" s="86"/>
      <c r="EBQ149" s="86"/>
      <c r="EBR149" s="86"/>
      <c r="EBS149" s="86"/>
      <c r="EBT149" s="86"/>
      <c r="EBU149" s="86"/>
      <c r="EBV149" s="86"/>
      <c r="EBW149" s="86"/>
      <c r="EBX149" s="86"/>
      <c r="EBY149" s="86"/>
      <c r="EBZ149" s="86"/>
      <c r="ECA149" s="86"/>
      <c r="ECB149" s="86"/>
      <c r="ECC149" s="86"/>
      <c r="ECD149" s="86"/>
      <c r="ECE149" s="86"/>
      <c r="ECF149" s="86"/>
      <c r="ECG149" s="86"/>
      <c r="ECH149" s="86"/>
      <c r="ECI149" s="86"/>
      <c r="ECJ149" s="86"/>
      <c r="ECK149" s="86"/>
      <c r="ECL149" s="86"/>
      <c r="ECM149" s="86"/>
      <c r="ECN149" s="86"/>
      <c r="ECO149" s="86"/>
      <c r="ECP149" s="86"/>
      <c r="ECQ149" s="86"/>
      <c r="ECR149" s="86"/>
      <c r="ECS149" s="86"/>
      <c r="ECT149" s="86"/>
      <c r="ECU149" s="86"/>
      <c r="ECV149" s="86"/>
      <c r="ECW149" s="86"/>
      <c r="ECX149" s="86"/>
      <c r="ECY149" s="86"/>
      <c r="ECZ149" s="86"/>
      <c r="EDA149" s="86"/>
      <c r="EDB149" s="86"/>
      <c r="EDC149" s="86"/>
      <c r="EDD149" s="86"/>
      <c r="EDE149" s="86"/>
      <c r="EDF149" s="86"/>
      <c r="EDG149" s="86"/>
      <c r="EDH149" s="86"/>
      <c r="EDI149" s="86"/>
      <c r="EDJ149" s="86"/>
      <c r="EDK149" s="86"/>
      <c r="EDL149" s="86"/>
      <c r="EDM149" s="86"/>
      <c r="EDN149" s="86"/>
      <c r="EDO149" s="86"/>
      <c r="EDP149" s="86"/>
      <c r="EDQ149" s="86"/>
      <c r="EDR149" s="86"/>
      <c r="EDS149" s="86"/>
      <c r="EDT149" s="86"/>
      <c r="EDU149" s="86"/>
      <c r="EDV149" s="86"/>
      <c r="EDW149" s="86"/>
      <c r="EDX149" s="86"/>
      <c r="EDY149" s="86"/>
      <c r="EDZ149" s="86"/>
      <c r="EEA149" s="86"/>
      <c r="EEB149" s="86"/>
      <c r="EEC149" s="86"/>
      <c r="EED149" s="86"/>
      <c r="EEE149" s="86"/>
      <c r="EEF149" s="86"/>
      <c r="EEG149" s="86"/>
      <c r="EEH149" s="86"/>
      <c r="EEI149" s="86"/>
      <c r="EEJ149" s="86"/>
      <c r="EEK149" s="86"/>
      <c r="EEL149" s="86"/>
      <c r="EEM149" s="86"/>
      <c r="EEN149" s="86"/>
      <c r="EEO149" s="86"/>
      <c r="EEP149" s="86"/>
      <c r="EEQ149" s="86"/>
      <c r="EEX149" s="86"/>
      <c r="EEY149" s="86"/>
      <c r="EEZ149" s="86"/>
      <c r="EFA149" s="86"/>
      <c r="EFB149" s="86"/>
      <c r="EFC149" s="86"/>
      <c r="EFD149" s="86"/>
      <c r="EFE149" s="86"/>
      <c r="EFF149" s="86"/>
      <c r="EFG149" s="86"/>
      <c r="EFH149" s="86"/>
      <c r="EFI149" s="86"/>
      <c r="EFJ149" s="86"/>
      <c r="EFK149" s="86"/>
      <c r="EFL149" s="86"/>
      <c r="EFM149" s="86"/>
      <c r="EFN149" s="86"/>
      <c r="EFO149" s="86"/>
      <c r="EFP149" s="86"/>
      <c r="EFQ149" s="86"/>
      <c r="EFR149" s="86"/>
      <c r="EFS149" s="86"/>
      <c r="EFT149" s="86"/>
      <c r="EFU149" s="86"/>
      <c r="EFV149" s="86"/>
      <c r="EFW149" s="86"/>
      <c r="EFX149" s="86"/>
      <c r="EFY149" s="86"/>
      <c r="EFZ149" s="86"/>
      <c r="EGA149" s="86"/>
      <c r="EGB149" s="86"/>
      <c r="EGC149" s="86"/>
      <c r="EGD149" s="86"/>
      <c r="EGE149" s="86"/>
      <c r="EGF149" s="86"/>
      <c r="EGG149" s="86"/>
      <c r="EGH149" s="86"/>
      <c r="EGI149" s="86"/>
      <c r="EGJ149" s="86"/>
      <c r="EGK149" s="86"/>
      <c r="EGL149" s="86"/>
      <c r="EGM149" s="86"/>
      <c r="EGN149" s="86"/>
      <c r="EGO149" s="86"/>
      <c r="EGP149" s="86"/>
      <c r="EGQ149" s="86"/>
      <c r="EGR149" s="86"/>
      <c r="EGS149" s="86"/>
      <c r="EGT149" s="86"/>
      <c r="EGU149" s="86"/>
      <c r="EGV149" s="86"/>
      <c r="EGW149" s="86"/>
      <c r="EGX149" s="86"/>
      <c r="EGY149" s="86"/>
      <c r="EGZ149" s="86"/>
      <c r="EHA149" s="86"/>
      <c r="EHB149" s="86"/>
      <c r="EHC149" s="86"/>
      <c r="EHD149" s="86"/>
      <c r="EHE149" s="86"/>
      <c r="EHF149" s="86"/>
      <c r="EHG149" s="86"/>
      <c r="EHH149" s="86"/>
      <c r="EHI149" s="86"/>
      <c r="EHJ149" s="86"/>
      <c r="EHK149" s="86"/>
      <c r="EHL149" s="86"/>
      <c r="EHM149" s="86"/>
      <c r="EHN149" s="86"/>
      <c r="EHO149" s="86"/>
      <c r="EHP149" s="86"/>
      <c r="EHQ149" s="86"/>
      <c r="EHR149" s="86"/>
      <c r="EHS149" s="86"/>
      <c r="EHT149" s="86"/>
      <c r="EHU149" s="86"/>
      <c r="EHV149" s="86"/>
      <c r="EHW149" s="86"/>
      <c r="EHX149" s="86"/>
      <c r="EHY149" s="86"/>
      <c r="EHZ149" s="86"/>
      <c r="EIA149" s="86"/>
      <c r="EIB149" s="86"/>
      <c r="EIC149" s="86"/>
      <c r="EID149" s="86"/>
      <c r="EIE149" s="86"/>
      <c r="EIF149" s="86"/>
      <c r="EIG149" s="86"/>
      <c r="EIH149" s="86"/>
      <c r="EII149" s="86"/>
      <c r="EIJ149" s="86"/>
      <c r="EIK149" s="86"/>
      <c r="EIL149" s="86"/>
      <c r="EIM149" s="86"/>
      <c r="EIN149" s="86"/>
      <c r="EIO149" s="86"/>
      <c r="EIP149" s="86"/>
      <c r="EIQ149" s="86"/>
      <c r="EIR149" s="86"/>
      <c r="EIS149" s="86"/>
      <c r="EIT149" s="86"/>
      <c r="EIU149" s="86"/>
      <c r="EIV149" s="86"/>
      <c r="EIW149" s="86"/>
      <c r="EIX149" s="86"/>
      <c r="EIY149" s="86"/>
      <c r="EIZ149" s="86"/>
      <c r="EJA149" s="86"/>
      <c r="EJB149" s="86"/>
      <c r="EJC149" s="86"/>
      <c r="EJD149" s="86"/>
      <c r="EJE149" s="86"/>
      <c r="EJF149" s="86"/>
      <c r="EJG149" s="86"/>
      <c r="EJH149" s="86"/>
      <c r="EJI149" s="86"/>
      <c r="EJJ149" s="86"/>
      <c r="EJK149" s="86"/>
      <c r="EJL149" s="86"/>
      <c r="EJM149" s="86"/>
      <c r="EJN149" s="86"/>
      <c r="EJO149" s="86"/>
      <c r="EJP149" s="86"/>
      <c r="EJQ149" s="86"/>
      <c r="EJR149" s="86"/>
      <c r="EJS149" s="86"/>
      <c r="EJT149" s="86"/>
      <c r="EJU149" s="86"/>
      <c r="EJV149" s="86"/>
      <c r="EJW149" s="86"/>
      <c r="EJX149" s="86"/>
      <c r="EJY149" s="86"/>
      <c r="EJZ149" s="86"/>
      <c r="EKA149" s="86"/>
      <c r="EKB149" s="86"/>
      <c r="EKC149" s="86"/>
      <c r="EKD149" s="86"/>
      <c r="EKE149" s="86"/>
      <c r="EKF149" s="86"/>
      <c r="EKG149" s="86"/>
      <c r="EKH149" s="86"/>
      <c r="EKI149" s="86"/>
      <c r="EKJ149" s="86"/>
      <c r="EKK149" s="86"/>
      <c r="EKL149" s="86"/>
      <c r="EKM149" s="86"/>
      <c r="EKN149" s="86"/>
      <c r="EKO149" s="86"/>
      <c r="EKP149" s="86"/>
      <c r="EKQ149" s="86"/>
      <c r="EKR149" s="86"/>
      <c r="EKS149" s="86"/>
      <c r="EKT149" s="86"/>
      <c r="EKU149" s="86"/>
      <c r="EKV149" s="86"/>
      <c r="EKW149" s="86"/>
      <c r="EKX149" s="86"/>
      <c r="EKY149" s="86"/>
      <c r="EKZ149" s="86"/>
      <c r="ELA149" s="86"/>
      <c r="ELB149" s="86"/>
      <c r="ELC149" s="86"/>
      <c r="ELD149" s="86"/>
      <c r="ELE149" s="86"/>
      <c r="ELF149" s="86"/>
      <c r="ELG149" s="86"/>
      <c r="ELH149" s="86"/>
      <c r="ELI149" s="86"/>
      <c r="ELJ149" s="86"/>
      <c r="ELK149" s="86"/>
      <c r="ELL149" s="86"/>
      <c r="ELM149" s="86"/>
      <c r="ELN149" s="86"/>
      <c r="ELO149" s="86"/>
      <c r="ELP149" s="86"/>
      <c r="ELQ149" s="86"/>
      <c r="ELR149" s="86"/>
      <c r="ELS149" s="86"/>
      <c r="ELT149" s="86"/>
      <c r="ELU149" s="86"/>
      <c r="ELV149" s="86"/>
      <c r="ELW149" s="86"/>
      <c r="ELX149" s="86"/>
      <c r="ELY149" s="86"/>
      <c r="ELZ149" s="86"/>
      <c r="EMA149" s="86"/>
      <c r="EMB149" s="86"/>
      <c r="EMC149" s="86"/>
      <c r="EMD149" s="86"/>
      <c r="EME149" s="86"/>
      <c r="EMF149" s="86"/>
      <c r="EMG149" s="86"/>
      <c r="EMH149" s="86"/>
      <c r="EMI149" s="86"/>
      <c r="EMJ149" s="86"/>
      <c r="EMK149" s="86"/>
      <c r="EML149" s="86"/>
      <c r="EMM149" s="86"/>
      <c r="EMN149" s="86"/>
      <c r="EMO149" s="86"/>
      <c r="EMP149" s="86"/>
      <c r="EMQ149" s="86"/>
      <c r="EMR149" s="86"/>
      <c r="EMS149" s="86"/>
      <c r="EMT149" s="86"/>
      <c r="EMU149" s="86"/>
      <c r="EMV149" s="86"/>
      <c r="EMW149" s="86"/>
      <c r="EMX149" s="86"/>
      <c r="EMY149" s="86"/>
      <c r="EMZ149" s="86"/>
      <c r="ENA149" s="86"/>
      <c r="ENB149" s="86"/>
      <c r="ENC149" s="86"/>
      <c r="END149" s="86"/>
      <c r="ENE149" s="86"/>
      <c r="ENF149" s="86"/>
      <c r="ENG149" s="86"/>
      <c r="ENH149" s="86"/>
      <c r="ENI149" s="86"/>
      <c r="ENJ149" s="86"/>
      <c r="ENK149" s="86"/>
      <c r="ENL149" s="86"/>
      <c r="ENM149" s="86"/>
      <c r="ENN149" s="86"/>
      <c r="ENO149" s="86"/>
      <c r="ENP149" s="86"/>
      <c r="ENQ149" s="86"/>
      <c r="ENR149" s="86"/>
      <c r="ENS149" s="86"/>
      <c r="ENT149" s="86"/>
      <c r="ENU149" s="86"/>
      <c r="ENV149" s="86"/>
      <c r="ENW149" s="86"/>
      <c r="ENX149" s="86"/>
      <c r="ENY149" s="86"/>
      <c r="ENZ149" s="86"/>
      <c r="EOA149" s="86"/>
      <c r="EOB149" s="86"/>
      <c r="EOC149" s="86"/>
      <c r="EOD149" s="86"/>
      <c r="EOE149" s="86"/>
      <c r="EOF149" s="86"/>
      <c r="EOG149" s="86"/>
      <c r="EOH149" s="86"/>
      <c r="EOI149" s="86"/>
      <c r="EOJ149" s="86"/>
      <c r="EOK149" s="86"/>
      <c r="EOL149" s="86"/>
      <c r="EOM149" s="86"/>
      <c r="EOT149" s="86"/>
      <c r="EOU149" s="86"/>
      <c r="EOV149" s="86"/>
      <c r="EOW149" s="86"/>
      <c r="EOX149" s="86"/>
      <c r="EOY149" s="86"/>
      <c r="EOZ149" s="86"/>
      <c r="EPA149" s="86"/>
      <c r="EPB149" s="86"/>
      <c r="EPC149" s="86"/>
      <c r="EPD149" s="86"/>
      <c r="EPE149" s="86"/>
      <c r="EPF149" s="86"/>
      <c r="EPG149" s="86"/>
      <c r="EPH149" s="86"/>
      <c r="EPI149" s="86"/>
      <c r="EPJ149" s="86"/>
      <c r="EPK149" s="86"/>
      <c r="EPL149" s="86"/>
      <c r="EPM149" s="86"/>
      <c r="EPN149" s="86"/>
      <c r="EPO149" s="86"/>
      <c r="EPP149" s="86"/>
      <c r="EPQ149" s="86"/>
      <c r="EPR149" s="86"/>
      <c r="EPS149" s="86"/>
      <c r="EPT149" s="86"/>
      <c r="EPU149" s="86"/>
      <c r="EPV149" s="86"/>
      <c r="EPW149" s="86"/>
      <c r="EPX149" s="86"/>
      <c r="EPY149" s="86"/>
      <c r="EPZ149" s="86"/>
      <c r="EQA149" s="86"/>
      <c r="EQB149" s="86"/>
      <c r="EQC149" s="86"/>
      <c r="EQD149" s="86"/>
      <c r="EQE149" s="86"/>
      <c r="EQF149" s="86"/>
      <c r="EQG149" s="86"/>
      <c r="EQH149" s="86"/>
      <c r="EQI149" s="86"/>
      <c r="EQJ149" s="86"/>
      <c r="EQK149" s="86"/>
      <c r="EQL149" s="86"/>
      <c r="EQM149" s="86"/>
      <c r="EQN149" s="86"/>
      <c r="EQO149" s="86"/>
      <c r="EQP149" s="86"/>
      <c r="EQQ149" s="86"/>
      <c r="EQR149" s="86"/>
      <c r="EQS149" s="86"/>
      <c r="EQT149" s="86"/>
      <c r="EQU149" s="86"/>
      <c r="EQV149" s="86"/>
      <c r="EQW149" s="86"/>
      <c r="EQX149" s="86"/>
      <c r="EQY149" s="86"/>
      <c r="EQZ149" s="86"/>
      <c r="ERA149" s="86"/>
      <c r="ERB149" s="86"/>
      <c r="ERC149" s="86"/>
      <c r="ERD149" s="86"/>
      <c r="ERE149" s="86"/>
      <c r="ERF149" s="86"/>
      <c r="ERG149" s="86"/>
      <c r="ERH149" s="86"/>
      <c r="ERI149" s="86"/>
      <c r="ERJ149" s="86"/>
      <c r="ERK149" s="86"/>
      <c r="ERL149" s="86"/>
      <c r="ERM149" s="86"/>
      <c r="ERN149" s="86"/>
      <c r="ERO149" s="86"/>
      <c r="ERP149" s="86"/>
      <c r="ERQ149" s="86"/>
      <c r="ERR149" s="86"/>
      <c r="ERS149" s="86"/>
      <c r="ERT149" s="86"/>
      <c r="ERU149" s="86"/>
      <c r="ERV149" s="86"/>
      <c r="ERW149" s="86"/>
      <c r="ERX149" s="86"/>
      <c r="ERY149" s="86"/>
      <c r="ERZ149" s="86"/>
      <c r="ESA149" s="86"/>
      <c r="ESB149" s="86"/>
      <c r="ESC149" s="86"/>
      <c r="ESD149" s="86"/>
      <c r="ESE149" s="86"/>
      <c r="ESF149" s="86"/>
      <c r="ESG149" s="86"/>
      <c r="ESH149" s="86"/>
      <c r="ESI149" s="86"/>
      <c r="ESJ149" s="86"/>
      <c r="ESK149" s="86"/>
      <c r="ESL149" s="86"/>
      <c r="ESM149" s="86"/>
      <c r="ESN149" s="86"/>
      <c r="ESO149" s="86"/>
      <c r="ESP149" s="86"/>
      <c r="ESQ149" s="86"/>
      <c r="ESR149" s="86"/>
      <c r="ESS149" s="86"/>
      <c r="EST149" s="86"/>
      <c r="ESU149" s="86"/>
      <c r="ESV149" s="86"/>
      <c r="ESW149" s="86"/>
      <c r="ESX149" s="86"/>
      <c r="ESY149" s="86"/>
      <c r="ESZ149" s="86"/>
      <c r="ETA149" s="86"/>
      <c r="ETB149" s="86"/>
      <c r="ETC149" s="86"/>
      <c r="ETD149" s="86"/>
      <c r="ETE149" s="86"/>
      <c r="ETF149" s="86"/>
      <c r="ETG149" s="86"/>
      <c r="ETH149" s="86"/>
      <c r="ETI149" s="86"/>
      <c r="ETJ149" s="86"/>
      <c r="ETK149" s="86"/>
      <c r="ETL149" s="86"/>
      <c r="ETM149" s="86"/>
      <c r="ETN149" s="86"/>
      <c r="ETO149" s="86"/>
      <c r="ETP149" s="86"/>
      <c r="ETQ149" s="86"/>
      <c r="ETR149" s="86"/>
      <c r="ETS149" s="86"/>
      <c r="ETT149" s="86"/>
      <c r="ETU149" s="86"/>
      <c r="ETV149" s="86"/>
      <c r="ETW149" s="86"/>
      <c r="ETX149" s="86"/>
      <c r="ETY149" s="86"/>
      <c r="ETZ149" s="86"/>
      <c r="EUA149" s="86"/>
      <c r="EUB149" s="86"/>
      <c r="EUC149" s="86"/>
      <c r="EUD149" s="86"/>
      <c r="EUE149" s="86"/>
      <c r="EUF149" s="86"/>
      <c r="EUG149" s="86"/>
      <c r="EUH149" s="86"/>
      <c r="EUI149" s="86"/>
      <c r="EUJ149" s="86"/>
      <c r="EUK149" s="86"/>
      <c r="EUL149" s="86"/>
      <c r="EUM149" s="86"/>
      <c r="EUN149" s="86"/>
      <c r="EUO149" s="86"/>
      <c r="EUP149" s="86"/>
      <c r="EUQ149" s="86"/>
      <c r="EUR149" s="86"/>
      <c r="EUS149" s="86"/>
      <c r="EUT149" s="86"/>
      <c r="EUU149" s="86"/>
      <c r="EUV149" s="86"/>
      <c r="EUW149" s="86"/>
      <c r="EUX149" s="86"/>
      <c r="EUY149" s="86"/>
      <c r="EUZ149" s="86"/>
      <c r="EVA149" s="86"/>
      <c r="EVB149" s="86"/>
      <c r="EVC149" s="86"/>
      <c r="EVD149" s="86"/>
      <c r="EVE149" s="86"/>
      <c r="EVF149" s="86"/>
      <c r="EVG149" s="86"/>
      <c r="EVH149" s="86"/>
      <c r="EVI149" s="86"/>
      <c r="EVJ149" s="86"/>
      <c r="EVK149" s="86"/>
      <c r="EVL149" s="86"/>
      <c r="EVM149" s="86"/>
      <c r="EVN149" s="86"/>
      <c r="EVO149" s="86"/>
      <c r="EVP149" s="86"/>
      <c r="EVQ149" s="86"/>
      <c r="EVR149" s="86"/>
      <c r="EVS149" s="86"/>
      <c r="EVT149" s="86"/>
      <c r="EVU149" s="86"/>
      <c r="EVV149" s="86"/>
      <c r="EVW149" s="86"/>
      <c r="EVX149" s="86"/>
      <c r="EVY149" s="86"/>
      <c r="EVZ149" s="86"/>
      <c r="EWA149" s="86"/>
      <c r="EWB149" s="86"/>
      <c r="EWC149" s="86"/>
      <c r="EWD149" s="86"/>
      <c r="EWE149" s="86"/>
      <c r="EWF149" s="86"/>
      <c r="EWG149" s="86"/>
      <c r="EWH149" s="86"/>
      <c r="EWI149" s="86"/>
      <c r="EWJ149" s="86"/>
      <c r="EWK149" s="86"/>
      <c r="EWL149" s="86"/>
      <c r="EWM149" s="86"/>
      <c r="EWN149" s="86"/>
      <c r="EWO149" s="86"/>
      <c r="EWP149" s="86"/>
      <c r="EWQ149" s="86"/>
      <c r="EWR149" s="86"/>
      <c r="EWS149" s="86"/>
      <c r="EWT149" s="86"/>
      <c r="EWU149" s="86"/>
      <c r="EWV149" s="86"/>
      <c r="EWW149" s="86"/>
      <c r="EWX149" s="86"/>
      <c r="EWY149" s="86"/>
      <c r="EWZ149" s="86"/>
      <c r="EXA149" s="86"/>
      <c r="EXB149" s="86"/>
      <c r="EXC149" s="86"/>
      <c r="EXD149" s="86"/>
      <c r="EXE149" s="86"/>
      <c r="EXF149" s="86"/>
      <c r="EXG149" s="86"/>
      <c r="EXH149" s="86"/>
      <c r="EXI149" s="86"/>
      <c r="EXJ149" s="86"/>
      <c r="EXK149" s="86"/>
      <c r="EXL149" s="86"/>
      <c r="EXM149" s="86"/>
      <c r="EXN149" s="86"/>
      <c r="EXO149" s="86"/>
      <c r="EXP149" s="86"/>
      <c r="EXQ149" s="86"/>
      <c r="EXR149" s="86"/>
      <c r="EXS149" s="86"/>
      <c r="EXT149" s="86"/>
      <c r="EXU149" s="86"/>
      <c r="EXV149" s="86"/>
      <c r="EXW149" s="86"/>
      <c r="EXX149" s="86"/>
      <c r="EXY149" s="86"/>
      <c r="EXZ149" s="86"/>
      <c r="EYA149" s="86"/>
      <c r="EYB149" s="86"/>
      <c r="EYC149" s="86"/>
      <c r="EYD149" s="86"/>
      <c r="EYE149" s="86"/>
      <c r="EYF149" s="86"/>
      <c r="EYG149" s="86"/>
      <c r="EYH149" s="86"/>
      <c r="EYI149" s="86"/>
      <c r="EYP149" s="86"/>
      <c r="EYQ149" s="86"/>
      <c r="EYR149" s="86"/>
      <c r="EYS149" s="86"/>
      <c r="EYT149" s="86"/>
      <c r="EYU149" s="86"/>
      <c r="EYV149" s="86"/>
      <c r="EYW149" s="86"/>
      <c r="EYX149" s="86"/>
      <c r="EYY149" s="86"/>
      <c r="EYZ149" s="86"/>
      <c r="EZA149" s="86"/>
      <c r="EZB149" s="86"/>
      <c r="EZC149" s="86"/>
      <c r="EZD149" s="86"/>
      <c r="EZE149" s="86"/>
      <c r="EZF149" s="86"/>
      <c r="EZG149" s="86"/>
      <c r="EZH149" s="86"/>
      <c r="EZI149" s="86"/>
      <c r="EZJ149" s="86"/>
      <c r="EZK149" s="86"/>
      <c r="EZL149" s="86"/>
      <c r="EZM149" s="86"/>
      <c r="EZN149" s="86"/>
      <c r="EZO149" s="86"/>
      <c r="EZP149" s="86"/>
      <c r="EZQ149" s="86"/>
      <c r="EZR149" s="86"/>
      <c r="EZS149" s="86"/>
      <c r="EZT149" s="86"/>
      <c r="EZU149" s="86"/>
      <c r="EZV149" s="86"/>
      <c r="EZW149" s="86"/>
      <c r="EZX149" s="86"/>
      <c r="EZY149" s="86"/>
      <c r="EZZ149" s="86"/>
      <c r="FAA149" s="86"/>
      <c r="FAB149" s="86"/>
      <c r="FAC149" s="86"/>
      <c r="FAD149" s="86"/>
      <c r="FAE149" s="86"/>
      <c r="FAF149" s="86"/>
      <c r="FAG149" s="86"/>
      <c r="FAH149" s="86"/>
      <c r="FAI149" s="86"/>
      <c r="FAJ149" s="86"/>
      <c r="FAK149" s="86"/>
      <c r="FAL149" s="86"/>
      <c r="FAM149" s="86"/>
      <c r="FAN149" s="86"/>
      <c r="FAO149" s="86"/>
      <c r="FAP149" s="86"/>
      <c r="FAQ149" s="86"/>
      <c r="FAR149" s="86"/>
      <c r="FAS149" s="86"/>
      <c r="FAT149" s="86"/>
      <c r="FAU149" s="86"/>
      <c r="FAV149" s="86"/>
      <c r="FAW149" s="86"/>
      <c r="FAX149" s="86"/>
      <c r="FAY149" s="86"/>
      <c r="FAZ149" s="86"/>
      <c r="FBA149" s="86"/>
      <c r="FBB149" s="86"/>
      <c r="FBC149" s="86"/>
      <c r="FBD149" s="86"/>
      <c r="FBE149" s="86"/>
      <c r="FBF149" s="86"/>
      <c r="FBG149" s="86"/>
      <c r="FBH149" s="86"/>
      <c r="FBI149" s="86"/>
      <c r="FBJ149" s="86"/>
      <c r="FBK149" s="86"/>
      <c r="FBL149" s="86"/>
      <c r="FBM149" s="86"/>
      <c r="FBN149" s="86"/>
      <c r="FBO149" s="86"/>
      <c r="FBP149" s="86"/>
      <c r="FBQ149" s="86"/>
      <c r="FBR149" s="86"/>
      <c r="FBS149" s="86"/>
      <c r="FBT149" s="86"/>
      <c r="FBU149" s="86"/>
      <c r="FBV149" s="86"/>
      <c r="FBW149" s="86"/>
      <c r="FBX149" s="86"/>
      <c r="FBY149" s="86"/>
      <c r="FBZ149" s="86"/>
      <c r="FCA149" s="86"/>
      <c r="FCB149" s="86"/>
      <c r="FCC149" s="86"/>
      <c r="FCD149" s="86"/>
      <c r="FCE149" s="86"/>
      <c r="FCF149" s="86"/>
      <c r="FCG149" s="86"/>
      <c r="FCH149" s="86"/>
      <c r="FCI149" s="86"/>
      <c r="FCJ149" s="86"/>
      <c r="FCK149" s="86"/>
      <c r="FCL149" s="86"/>
      <c r="FCM149" s="86"/>
      <c r="FCN149" s="86"/>
      <c r="FCO149" s="86"/>
      <c r="FCP149" s="86"/>
      <c r="FCQ149" s="86"/>
      <c r="FCR149" s="86"/>
      <c r="FCS149" s="86"/>
      <c r="FCT149" s="86"/>
      <c r="FCU149" s="86"/>
      <c r="FCV149" s="86"/>
      <c r="FCW149" s="86"/>
      <c r="FCX149" s="86"/>
      <c r="FCY149" s="86"/>
      <c r="FCZ149" s="86"/>
      <c r="FDA149" s="86"/>
      <c r="FDB149" s="86"/>
      <c r="FDC149" s="86"/>
      <c r="FDD149" s="86"/>
      <c r="FDE149" s="86"/>
      <c r="FDF149" s="86"/>
      <c r="FDG149" s="86"/>
      <c r="FDH149" s="86"/>
      <c r="FDI149" s="86"/>
      <c r="FDJ149" s="86"/>
      <c r="FDK149" s="86"/>
      <c r="FDL149" s="86"/>
      <c r="FDM149" s="86"/>
      <c r="FDN149" s="86"/>
      <c r="FDO149" s="86"/>
      <c r="FDP149" s="86"/>
      <c r="FDQ149" s="86"/>
      <c r="FDR149" s="86"/>
      <c r="FDS149" s="86"/>
      <c r="FDT149" s="86"/>
      <c r="FDU149" s="86"/>
      <c r="FDV149" s="86"/>
      <c r="FDW149" s="86"/>
      <c r="FDX149" s="86"/>
      <c r="FDY149" s="86"/>
      <c r="FDZ149" s="86"/>
      <c r="FEA149" s="86"/>
      <c r="FEB149" s="86"/>
      <c r="FEC149" s="86"/>
      <c r="FED149" s="86"/>
      <c r="FEE149" s="86"/>
      <c r="FEF149" s="86"/>
      <c r="FEG149" s="86"/>
      <c r="FEH149" s="86"/>
      <c r="FEI149" s="86"/>
      <c r="FEJ149" s="86"/>
      <c r="FEK149" s="86"/>
      <c r="FEL149" s="86"/>
      <c r="FEM149" s="86"/>
      <c r="FEN149" s="86"/>
      <c r="FEO149" s="86"/>
      <c r="FEP149" s="86"/>
      <c r="FEQ149" s="86"/>
      <c r="FER149" s="86"/>
      <c r="FES149" s="86"/>
      <c r="FET149" s="86"/>
      <c r="FEU149" s="86"/>
      <c r="FEV149" s="86"/>
      <c r="FEW149" s="86"/>
      <c r="FEX149" s="86"/>
      <c r="FEY149" s="86"/>
      <c r="FEZ149" s="86"/>
      <c r="FFA149" s="86"/>
      <c r="FFB149" s="86"/>
      <c r="FFC149" s="86"/>
      <c r="FFD149" s="86"/>
      <c r="FFE149" s="86"/>
      <c r="FFF149" s="86"/>
      <c r="FFG149" s="86"/>
      <c r="FFH149" s="86"/>
      <c r="FFI149" s="86"/>
      <c r="FFJ149" s="86"/>
      <c r="FFK149" s="86"/>
      <c r="FFL149" s="86"/>
      <c r="FFM149" s="86"/>
      <c r="FFN149" s="86"/>
      <c r="FFO149" s="86"/>
      <c r="FFP149" s="86"/>
      <c r="FFQ149" s="86"/>
      <c r="FFR149" s="86"/>
      <c r="FFS149" s="86"/>
      <c r="FFT149" s="86"/>
      <c r="FFU149" s="86"/>
      <c r="FFV149" s="86"/>
      <c r="FFW149" s="86"/>
      <c r="FFX149" s="86"/>
      <c r="FFY149" s="86"/>
      <c r="FFZ149" s="86"/>
      <c r="FGA149" s="86"/>
      <c r="FGB149" s="86"/>
      <c r="FGC149" s="86"/>
      <c r="FGD149" s="86"/>
      <c r="FGE149" s="86"/>
      <c r="FGF149" s="86"/>
      <c r="FGG149" s="86"/>
      <c r="FGH149" s="86"/>
      <c r="FGI149" s="86"/>
      <c r="FGJ149" s="86"/>
      <c r="FGK149" s="86"/>
      <c r="FGL149" s="86"/>
      <c r="FGM149" s="86"/>
      <c r="FGN149" s="86"/>
      <c r="FGO149" s="86"/>
      <c r="FGP149" s="86"/>
      <c r="FGQ149" s="86"/>
      <c r="FGR149" s="86"/>
      <c r="FGS149" s="86"/>
      <c r="FGT149" s="86"/>
      <c r="FGU149" s="86"/>
      <c r="FGV149" s="86"/>
      <c r="FGW149" s="86"/>
      <c r="FGX149" s="86"/>
      <c r="FGY149" s="86"/>
      <c r="FGZ149" s="86"/>
      <c r="FHA149" s="86"/>
      <c r="FHB149" s="86"/>
      <c r="FHC149" s="86"/>
      <c r="FHD149" s="86"/>
      <c r="FHE149" s="86"/>
      <c r="FHF149" s="86"/>
      <c r="FHG149" s="86"/>
      <c r="FHH149" s="86"/>
      <c r="FHI149" s="86"/>
      <c r="FHJ149" s="86"/>
      <c r="FHK149" s="86"/>
      <c r="FHL149" s="86"/>
      <c r="FHM149" s="86"/>
      <c r="FHN149" s="86"/>
      <c r="FHO149" s="86"/>
      <c r="FHP149" s="86"/>
      <c r="FHQ149" s="86"/>
      <c r="FHR149" s="86"/>
      <c r="FHS149" s="86"/>
      <c r="FHT149" s="86"/>
      <c r="FHU149" s="86"/>
      <c r="FHV149" s="86"/>
      <c r="FHW149" s="86"/>
      <c r="FHX149" s="86"/>
      <c r="FHY149" s="86"/>
      <c r="FHZ149" s="86"/>
      <c r="FIA149" s="86"/>
      <c r="FIB149" s="86"/>
      <c r="FIC149" s="86"/>
      <c r="FID149" s="86"/>
      <c r="FIE149" s="86"/>
      <c r="FIL149" s="86"/>
      <c r="FIM149" s="86"/>
      <c r="FIN149" s="86"/>
      <c r="FIO149" s="86"/>
      <c r="FIP149" s="86"/>
      <c r="FIQ149" s="86"/>
      <c r="FIR149" s="86"/>
      <c r="FIS149" s="86"/>
      <c r="FIT149" s="86"/>
      <c r="FIU149" s="86"/>
      <c r="FIV149" s="86"/>
      <c r="FIW149" s="86"/>
      <c r="FIX149" s="86"/>
      <c r="FIY149" s="86"/>
      <c r="FIZ149" s="86"/>
      <c r="FJA149" s="86"/>
      <c r="FJB149" s="86"/>
      <c r="FJC149" s="86"/>
      <c r="FJD149" s="86"/>
      <c r="FJE149" s="86"/>
      <c r="FJF149" s="86"/>
      <c r="FJG149" s="86"/>
      <c r="FJH149" s="86"/>
      <c r="FJI149" s="86"/>
      <c r="FJJ149" s="86"/>
      <c r="FJK149" s="86"/>
      <c r="FJL149" s="86"/>
      <c r="FJM149" s="86"/>
      <c r="FJN149" s="86"/>
      <c r="FJO149" s="86"/>
      <c r="FJP149" s="86"/>
      <c r="FJQ149" s="86"/>
      <c r="FJR149" s="86"/>
      <c r="FJS149" s="86"/>
      <c r="FJT149" s="86"/>
      <c r="FJU149" s="86"/>
      <c r="FJV149" s="86"/>
      <c r="FJW149" s="86"/>
      <c r="FJX149" s="86"/>
      <c r="FJY149" s="86"/>
      <c r="FJZ149" s="86"/>
      <c r="FKA149" s="86"/>
      <c r="FKB149" s="86"/>
      <c r="FKC149" s="86"/>
      <c r="FKD149" s="86"/>
      <c r="FKE149" s="86"/>
      <c r="FKF149" s="86"/>
      <c r="FKG149" s="86"/>
      <c r="FKH149" s="86"/>
      <c r="FKI149" s="86"/>
      <c r="FKJ149" s="86"/>
      <c r="FKK149" s="86"/>
      <c r="FKL149" s="86"/>
      <c r="FKM149" s="86"/>
      <c r="FKN149" s="86"/>
      <c r="FKO149" s="86"/>
      <c r="FKP149" s="86"/>
      <c r="FKQ149" s="86"/>
      <c r="FKR149" s="86"/>
      <c r="FKS149" s="86"/>
      <c r="FKT149" s="86"/>
      <c r="FKU149" s="86"/>
      <c r="FKV149" s="86"/>
      <c r="FKW149" s="86"/>
      <c r="FKX149" s="86"/>
      <c r="FKY149" s="86"/>
      <c r="FKZ149" s="86"/>
      <c r="FLA149" s="86"/>
      <c r="FLB149" s="86"/>
      <c r="FLC149" s="86"/>
      <c r="FLD149" s="86"/>
      <c r="FLE149" s="86"/>
      <c r="FLF149" s="86"/>
      <c r="FLG149" s="86"/>
      <c r="FLH149" s="86"/>
      <c r="FLI149" s="86"/>
      <c r="FLJ149" s="86"/>
      <c r="FLK149" s="86"/>
      <c r="FLL149" s="86"/>
      <c r="FLM149" s="86"/>
      <c r="FLN149" s="86"/>
      <c r="FLO149" s="86"/>
      <c r="FLP149" s="86"/>
      <c r="FLQ149" s="86"/>
      <c r="FLR149" s="86"/>
      <c r="FLS149" s="86"/>
      <c r="FLT149" s="86"/>
      <c r="FLU149" s="86"/>
      <c r="FLV149" s="86"/>
      <c r="FLW149" s="86"/>
      <c r="FLX149" s="86"/>
      <c r="FLY149" s="86"/>
      <c r="FLZ149" s="86"/>
      <c r="FMA149" s="86"/>
      <c r="FMB149" s="86"/>
      <c r="FMC149" s="86"/>
      <c r="FMD149" s="86"/>
      <c r="FME149" s="86"/>
      <c r="FMF149" s="86"/>
      <c r="FMG149" s="86"/>
      <c r="FMH149" s="86"/>
      <c r="FMI149" s="86"/>
      <c r="FMJ149" s="86"/>
      <c r="FMK149" s="86"/>
      <c r="FML149" s="86"/>
      <c r="FMM149" s="86"/>
      <c r="FMN149" s="86"/>
      <c r="FMO149" s="86"/>
      <c r="FMP149" s="86"/>
      <c r="FMQ149" s="86"/>
      <c r="FMR149" s="86"/>
      <c r="FMS149" s="86"/>
      <c r="FMT149" s="86"/>
      <c r="FMU149" s="86"/>
      <c r="FMV149" s="86"/>
      <c r="FMW149" s="86"/>
      <c r="FMX149" s="86"/>
      <c r="FMY149" s="86"/>
      <c r="FMZ149" s="86"/>
      <c r="FNA149" s="86"/>
      <c r="FNB149" s="86"/>
      <c r="FNC149" s="86"/>
      <c r="FND149" s="86"/>
      <c r="FNE149" s="86"/>
      <c r="FNF149" s="86"/>
      <c r="FNG149" s="86"/>
      <c r="FNH149" s="86"/>
      <c r="FNI149" s="86"/>
      <c r="FNJ149" s="86"/>
      <c r="FNK149" s="86"/>
      <c r="FNL149" s="86"/>
      <c r="FNM149" s="86"/>
      <c r="FNN149" s="86"/>
      <c r="FNO149" s="86"/>
      <c r="FNP149" s="86"/>
      <c r="FNQ149" s="86"/>
      <c r="FNR149" s="86"/>
      <c r="FNS149" s="86"/>
      <c r="FNT149" s="86"/>
      <c r="FNU149" s="86"/>
      <c r="FNV149" s="86"/>
      <c r="FNW149" s="86"/>
      <c r="FNX149" s="86"/>
      <c r="FNY149" s="86"/>
      <c r="FNZ149" s="86"/>
      <c r="FOA149" s="86"/>
      <c r="FOB149" s="86"/>
      <c r="FOC149" s="86"/>
      <c r="FOD149" s="86"/>
      <c r="FOE149" s="86"/>
      <c r="FOF149" s="86"/>
      <c r="FOG149" s="86"/>
      <c r="FOH149" s="86"/>
      <c r="FOI149" s="86"/>
      <c r="FOJ149" s="86"/>
      <c r="FOK149" s="86"/>
      <c r="FOL149" s="86"/>
      <c r="FOM149" s="86"/>
      <c r="FON149" s="86"/>
      <c r="FOO149" s="86"/>
      <c r="FOP149" s="86"/>
      <c r="FOQ149" s="86"/>
      <c r="FOR149" s="86"/>
      <c r="FOS149" s="86"/>
      <c r="FOT149" s="86"/>
      <c r="FOU149" s="86"/>
      <c r="FOV149" s="86"/>
      <c r="FOW149" s="86"/>
      <c r="FOX149" s="86"/>
      <c r="FOY149" s="86"/>
      <c r="FOZ149" s="86"/>
      <c r="FPA149" s="86"/>
      <c r="FPB149" s="86"/>
      <c r="FPC149" s="86"/>
      <c r="FPD149" s="86"/>
      <c r="FPE149" s="86"/>
      <c r="FPF149" s="86"/>
      <c r="FPG149" s="86"/>
      <c r="FPH149" s="86"/>
      <c r="FPI149" s="86"/>
      <c r="FPJ149" s="86"/>
      <c r="FPK149" s="86"/>
      <c r="FPL149" s="86"/>
      <c r="FPM149" s="86"/>
      <c r="FPN149" s="86"/>
      <c r="FPO149" s="86"/>
      <c r="FPP149" s="86"/>
      <c r="FPQ149" s="86"/>
      <c r="FPR149" s="86"/>
      <c r="FPS149" s="86"/>
      <c r="FPT149" s="86"/>
      <c r="FPU149" s="86"/>
      <c r="FPV149" s="86"/>
      <c r="FPW149" s="86"/>
      <c r="FPX149" s="86"/>
      <c r="FPY149" s="86"/>
      <c r="FPZ149" s="86"/>
      <c r="FQA149" s="86"/>
      <c r="FQB149" s="86"/>
      <c r="FQC149" s="86"/>
      <c r="FQD149" s="86"/>
      <c r="FQE149" s="86"/>
      <c r="FQF149" s="86"/>
      <c r="FQG149" s="86"/>
      <c r="FQH149" s="86"/>
      <c r="FQI149" s="86"/>
      <c r="FQJ149" s="86"/>
      <c r="FQK149" s="86"/>
      <c r="FQL149" s="86"/>
      <c r="FQM149" s="86"/>
      <c r="FQN149" s="86"/>
      <c r="FQO149" s="86"/>
      <c r="FQP149" s="86"/>
      <c r="FQQ149" s="86"/>
      <c r="FQR149" s="86"/>
      <c r="FQS149" s="86"/>
      <c r="FQT149" s="86"/>
      <c r="FQU149" s="86"/>
      <c r="FQV149" s="86"/>
      <c r="FQW149" s="86"/>
      <c r="FQX149" s="86"/>
      <c r="FQY149" s="86"/>
      <c r="FQZ149" s="86"/>
      <c r="FRA149" s="86"/>
      <c r="FRB149" s="86"/>
      <c r="FRC149" s="86"/>
      <c r="FRD149" s="86"/>
      <c r="FRE149" s="86"/>
      <c r="FRF149" s="86"/>
      <c r="FRG149" s="86"/>
      <c r="FRH149" s="86"/>
      <c r="FRI149" s="86"/>
      <c r="FRJ149" s="86"/>
      <c r="FRK149" s="86"/>
      <c r="FRL149" s="86"/>
      <c r="FRM149" s="86"/>
      <c r="FRN149" s="86"/>
      <c r="FRO149" s="86"/>
      <c r="FRP149" s="86"/>
      <c r="FRQ149" s="86"/>
      <c r="FRR149" s="86"/>
      <c r="FRS149" s="86"/>
      <c r="FRT149" s="86"/>
      <c r="FRU149" s="86"/>
      <c r="FRV149" s="86"/>
      <c r="FRW149" s="86"/>
      <c r="FRX149" s="86"/>
      <c r="FRY149" s="86"/>
      <c r="FRZ149" s="86"/>
      <c r="FSA149" s="86"/>
      <c r="FSH149" s="86"/>
      <c r="FSI149" s="86"/>
      <c r="FSJ149" s="86"/>
      <c r="FSK149" s="86"/>
      <c r="FSL149" s="86"/>
      <c r="FSM149" s="86"/>
      <c r="FSN149" s="86"/>
      <c r="FSO149" s="86"/>
      <c r="FSP149" s="86"/>
      <c r="FSQ149" s="86"/>
      <c r="FSR149" s="86"/>
      <c r="FSS149" s="86"/>
      <c r="FST149" s="86"/>
      <c r="FSU149" s="86"/>
      <c r="FSV149" s="86"/>
      <c r="FSW149" s="86"/>
      <c r="FSX149" s="86"/>
      <c r="FSY149" s="86"/>
      <c r="FSZ149" s="86"/>
      <c r="FTA149" s="86"/>
      <c r="FTB149" s="86"/>
      <c r="FTC149" s="86"/>
      <c r="FTD149" s="86"/>
      <c r="FTE149" s="86"/>
      <c r="FTF149" s="86"/>
      <c r="FTG149" s="86"/>
      <c r="FTH149" s="86"/>
      <c r="FTI149" s="86"/>
      <c r="FTJ149" s="86"/>
      <c r="FTK149" s="86"/>
      <c r="FTL149" s="86"/>
      <c r="FTM149" s="86"/>
      <c r="FTN149" s="86"/>
      <c r="FTO149" s="86"/>
      <c r="FTP149" s="86"/>
      <c r="FTQ149" s="86"/>
      <c r="FTR149" s="86"/>
      <c r="FTS149" s="86"/>
      <c r="FTT149" s="86"/>
      <c r="FTU149" s="86"/>
      <c r="FTV149" s="86"/>
      <c r="FTW149" s="86"/>
      <c r="FTX149" s="86"/>
      <c r="FTY149" s="86"/>
      <c r="FTZ149" s="86"/>
      <c r="FUA149" s="86"/>
      <c r="FUB149" s="86"/>
      <c r="FUC149" s="86"/>
      <c r="FUD149" s="86"/>
      <c r="FUE149" s="86"/>
      <c r="FUF149" s="86"/>
      <c r="FUG149" s="86"/>
      <c r="FUH149" s="86"/>
      <c r="FUI149" s="86"/>
      <c r="FUJ149" s="86"/>
      <c r="FUK149" s="86"/>
      <c r="FUL149" s="86"/>
      <c r="FUM149" s="86"/>
      <c r="FUN149" s="86"/>
      <c r="FUO149" s="86"/>
      <c r="FUP149" s="86"/>
      <c r="FUQ149" s="86"/>
      <c r="FUR149" s="86"/>
      <c r="FUS149" s="86"/>
      <c r="FUT149" s="86"/>
      <c r="FUU149" s="86"/>
      <c r="FUV149" s="86"/>
      <c r="FUW149" s="86"/>
      <c r="FUX149" s="86"/>
      <c r="FUY149" s="86"/>
      <c r="FUZ149" s="86"/>
      <c r="FVA149" s="86"/>
      <c r="FVB149" s="86"/>
      <c r="FVC149" s="86"/>
      <c r="FVD149" s="86"/>
      <c r="FVE149" s="86"/>
      <c r="FVF149" s="86"/>
      <c r="FVG149" s="86"/>
      <c r="FVH149" s="86"/>
      <c r="FVI149" s="86"/>
      <c r="FVJ149" s="86"/>
      <c r="FVK149" s="86"/>
      <c r="FVL149" s="86"/>
      <c r="FVM149" s="86"/>
      <c r="FVN149" s="86"/>
      <c r="FVO149" s="86"/>
      <c r="FVP149" s="86"/>
      <c r="FVQ149" s="86"/>
      <c r="FVR149" s="86"/>
      <c r="FVS149" s="86"/>
      <c r="FVT149" s="86"/>
      <c r="FVU149" s="86"/>
      <c r="FVV149" s="86"/>
      <c r="FVW149" s="86"/>
      <c r="FVX149" s="86"/>
      <c r="FVY149" s="86"/>
      <c r="FVZ149" s="86"/>
      <c r="FWA149" s="86"/>
      <c r="FWB149" s="86"/>
      <c r="FWC149" s="86"/>
      <c r="FWD149" s="86"/>
      <c r="FWE149" s="86"/>
      <c r="FWF149" s="86"/>
      <c r="FWG149" s="86"/>
      <c r="FWH149" s="86"/>
      <c r="FWI149" s="86"/>
      <c r="FWJ149" s="86"/>
      <c r="FWK149" s="86"/>
      <c r="FWL149" s="86"/>
      <c r="FWM149" s="86"/>
      <c r="FWN149" s="86"/>
      <c r="FWO149" s="86"/>
      <c r="FWP149" s="86"/>
      <c r="FWQ149" s="86"/>
      <c r="FWR149" s="86"/>
      <c r="FWS149" s="86"/>
      <c r="FWT149" s="86"/>
      <c r="FWU149" s="86"/>
      <c r="FWV149" s="86"/>
      <c r="FWW149" s="86"/>
      <c r="FWX149" s="86"/>
      <c r="FWY149" s="86"/>
      <c r="FWZ149" s="86"/>
      <c r="FXA149" s="86"/>
      <c r="FXB149" s="86"/>
      <c r="FXC149" s="86"/>
      <c r="FXD149" s="86"/>
      <c r="FXE149" s="86"/>
      <c r="FXF149" s="86"/>
      <c r="FXG149" s="86"/>
      <c r="FXH149" s="86"/>
      <c r="FXI149" s="86"/>
      <c r="FXJ149" s="86"/>
      <c r="FXK149" s="86"/>
      <c r="FXL149" s="86"/>
      <c r="FXM149" s="86"/>
      <c r="FXN149" s="86"/>
      <c r="FXO149" s="86"/>
      <c r="FXP149" s="86"/>
      <c r="FXQ149" s="86"/>
      <c r="FXR149" s="86"/>
      <c r="FXS149" s="86"/>
      <c r="FXT149" s="86"/>
      <c r="FXU149" s="86"/>
      <c r="FXV149" s="86"/>
      <c r="FXW149" s="86"/>
      <c r="FXX149" s="86"/>
      <c r="FXY149" s="86"/>
      <c r="FXZ149" s="86"/>
      <c r="FYA149" s="86"/>
      <c r="FYB149" s="86"/>
      <c r="FYC149" s="86"/>
      <c r="FYD149" s="86"/>
      <c r="FYE149" s="86"/>
      <c r="FYF149" s="86"/>
      <c r="FYG149" s="86"/>
      <c r="FYH149" s="86"/>
      <c r="FYI149" s="86"/>
      <c r="FYJ149" s="86"/>
      <c r="FYK149" s="86"/>
      <c r="FYL149" s="86"/>
      <c r="FYM149" s="86"/>
      <c r="FYN149" s="86"/>
      <c r="FYO149" s="86"/>
      <c r="FYP149" s="86"/>
      <c r="FYQ149" s="86"/>
      <c r="FYR149" s="86"/>
      <c r="FYS149" s="86"/>
      <c r="FYT149" s="86"/>
      <c r="FYU149" s="86"/>
      <c r="FYV149" s="86"/>
      <c r="FYW149" s="86"/>
      <c r="FYX149" s="86"/>
      <c r="FYY149" s="86"/>
      <c r="FYZ149" s="86"/>
      <c r="FZA149" s="86"/>
      <c r="FZB149" s="86"/>
      <c r="FZC149" s="86"/>
      <c r="FZD149" s="86"/>
      <c r="FZE149" s="86"/>
      <c r="FZF149" s="86"/>
      <c r="FZG149" s="86"/>
      <c r="FZH149" s="86"/>
      <c r="FZI149" s="86"/>
      <c r="FZJ149" s="86"/>
      <c r="FZK149" s="86"/>
      <c r="FZL149" s="86"/>
      <c r="FZM149" s="86"/>
      <c r="FZN149" s="86"/>
      <c r="FZO149" s="86"/>
      <c r="FZP149" s="86"/>
      <c r="FZQ149" s="86"/>
      <c r="FZR149" s="86"/>
      <c r="FZS149" s="86"/>
      <c r="FZT149" s="86"/>
      <c r="FZU149" s="86"/>
      <c r="FZV149" s="86"/>
      <c r="FZW149" s="86"/>
      <c r="FZX149" s="86"/>
      <c r="FZY149" s="86"/>
      <c r="FZZ149" s="86"/>
      <c r="GAA149" s="86"/>
      <c r="GAB149" s="86"/>
      <c r="GAC149" s="86"/>
      <c r="GAD149" s="86"/>
      <c r="GAE149" s="86"/>
      <c r="GAF149" s="86"/>
      <c r="GAG149" s="86"/>
      <c r="GAH149" s="86"/>
      <c r="GAI149" s="86"/>
      <c r="GAJ149" s="86"/>
      <c r="GAK149" s="86"/>
      <c r="GAL149" s="86"/>
      <c r="GAM149" s="86"/>
      <c r="GAN149" s="86"/>
      <c r="GAO149" s="86"/>
      <c r="GAP149" s="86"/>
      <c r="GAQ149" s="86"/>
      <c r="GAR149" s="86"/>
      <c r="GAS149" s="86"/>
      <c r="GAT149" s="86"/>
      <c r="GAU149" s="86"/>
      <c r="GAV149" s="86"/>
      <c r="GAW149" s="86"/>
      <c r="GAX149" s="86"/>
      <c r="GAY149" s="86"/>
      <c r="GAZ149" s="86"/>
      <c r="GBA149" s="86"/>
      <c r="GBB149" s="86"/>
      <c r="GBC149" s="86"/>
      <c r="GBD149" s="86"/>
      <c r="GBE149" s="86"/>
      <c r="GBF149" s="86"/>
      <c r="GBG149" s="86"/>
      <c r="GBH149" s="86"/>
      <c r="GBI149" s="86"/>
      <c r="GBJ149" s="86"/>
      <c r="GBK149" s="86"/>
      <c r="GBL149" s="86"/>
      <c r="GBM149" s="86"/>
      <c r="GBN149" s="86"/>
      <c r="GBO149" s="86"/>
      <c r="GBP149" s="86"/>
      <c r="GBQ149" s="86"/>
      <c r="GBR149" s="86"/>
      <c r="GBS149" s="86"/>
      <c r="GBT149" s="86"/>
      <c r="GBU149" s="86"/>
      <c r="GBV149" s="86"/>
      <c r="GBW149" s="86"/>
      <c r="GCD149" s="86"/>
      <c r="GCE149" s="86"/>
      <c r="GCF149" s="86"/>
      <c r="GCG149" s="86"/>
      <c r="GCH149" s="86"/>
      <c r="GCI149" s="86"/>
      <c r="GCJ149" s="86"/>
      <c r="GCK149" s="86"/>
      <c r="GCL149" s="86"/>
      <c r="GCM149" s="86"/>
      <c r="GCN149" s="86"/>
      <c r="GCO149" s="86"/>
      <c r="GCP149" s="86"/>
      <c r="GCQ149" s="86"/>
      <c r="GCR149" s="86"/>
      <c r="GCS149" s="86"/>
      <c r="GCT149" s="86"/>
      <c r="GCU149" s="86"/>
      <c r="GCV149" s="86"/>
      <c r="GCW149" s="86"/>
      <c r="GCX149" s="86"/>
      <c r="GCY149" s="86"/>
      <c r="GCZ149" s="86"/>
      <c r="GDA149" s="86"/>
      <c r="GDB149" s="86"/>
      <c r="GDC149" s="86"/>
      <c r="GDD149" s="86"/>
      <c r="GDE149" s="86"/>
      <c r="GDF149" s="86"/>
      <c r="GDG149" s="86"/>
      <c r="GDH149" s="86"/>
      <c r="GDI149" s="86"/>
      <c r="GDJ149" s="86"/>
      <c r="GDK149" s="86"/>
      <c r="GDL149" s="86"/>
      <c r="GDM149" s="86"/>
      <c r="GDN149" s="86"/>
      <c r="GDO149" s="86"/>
      <c r="GDP149" s="86"/>
      <c r="GDQ149" s="86"/>
      <c r="GDR149" s="86"/>
      <c r="GDS149" s="86"/>
      <c r="GDT149" s="86"/>
      <c r="GDU149" s="86"/>
      <c r="GDV149" s="86"/>
      <c r="GDW149" s="86"/>
      <c r="GDX149" s="86"/>
      <c r="GDY149" s="86"/>
      <c r="GDZ149" s="86"/>
      <c r="GEA149" s="86"/>
      <c r="GEB149" s="86"/>
      <c r="GEC149" s="86"/>
      <c r="GED149" s="86"/>
      <c r="GEE149" s="86"/>
      <c r="GEF149" s="86"/>
      <c r="GEG149" s="86"/>
      <c r="GEH149" s="86"/>
      <c r="GEI149" s="86"/>
      <c r="GEJ149" s="86"/>
      <c r="GEK149" s="86"/>
      <c r="GEL149" s="86"/>
      <c r="GEM149" s="86"/>
      <c r="GEN149" s="86"/>
      <c r="GEO149" s="86"/>
      <c r="GEP149" s="86"/>
      <c r="GEQ149" s="86"/>
      <c r="GER149" s="86"/>
      <c r="GES149" s="86"/>
      <c r="GET149" s="86"/>
      <c r="GEU149" s="86"/>
      <c r="GEV149" s="86"/>
      <c r="GEW149" s="86"/>
      <c r="GEX149" s="86"/>
      <c r="GEY149" s="86"/>
      <c r="GEZ149" s="86"/>
      <c r="GFA149" s="86"/>
      <c r="GFB149" s="86"/>
      <c r="GFC149" s="86"/>
      <c r="GFD149" s="86"/>
      <c r="GFE149" s="86"/>
      <c r="GFF149" s="86"/>
      <c r="GFG149" s="86"/>
      <c r="GFH149" s="86"/>
      <c r="GFI149" s="86"/>
      <c r="GFJ149" s="86"/>
      <c r="GFK149" s="86"/>
      <c r="GFL149" s="86"/>
      <c r="GFM149" s="86"/>
      <c r="GFN149" s="86"/>
      <c r="GFO149" s="86"/>
      <c r="GFP149" s="86"/>
      <c r="GFQ149" s="86"/>
      <c r="GFR149" s="86"/>
      <c r="GFS149" s="86"/>
      <c r="GFT149" s="86"/>
      <c r="GFU149" s="86"/>
      <c r="GFV149" s="86"/>
      <c r="GFW149" s="86"/>
      <c r="GFX149" s="86"/>
      <c r="GFY149" s="86"/>
      <c r="GFZ149" s="86"/>
      <c r="GGA149" s="86"/>
      <c r="GGB149" s="86"/>
      <c r="GGC149" s="86"/>
      <c r="GGD149" s="86"/>
      <c r="GGE149" s="86"/>
      <c r="GGF149" s="86"/>
      <c r="GGG149" s="86"/>
      <c r="GGH149" s="86"/>
      <c r="GGI149" s="86"/>
      <c r="GGJ149" s="86"/>
      <c r="GGK149" s="86"/>
      <c r="GGL149" s="86"/>
      <c r="GGM149" s="86"/>
      <c r="GGN149" s="86"/>
      <c r="GGO149" s="86"/>
      <c r="GGP149" s="86"/>
      <c r="GGQ149" s="86"/>
      <c r="GGR149" s="86"/>
      <c r="GGS149" s="86"/>
      <c r="GGT149" s="86"/>
      <c r="GGU149" s="86"/>
      <c r="GGV149" s="86"/>
      <c r="GGW149" s="86"/>
      <c r="GGX149" s="86"/>
      <c r="GGY149" s="86"/>
      <c r="GGZ149" s="86"/>
      <c r="GHA149" s="86"/>
      <c r="GHB149" s="86"/>
      <c r="GHC149" s="86"/>
      <c r="GHD149" s="86"/>
      <c r="GHE149" s="86"/>
      <c r="GHF149" s="86"/>
      <c r="GHG149" s="86"/>
      <c r="GHH149" s="86"/>
      <c r="GHI149" s="86"/>
      <c r="GHJ149" s="86"/>
      <c r="GHK149" s="86"/>
      <c r="GHL149" s="86"/>
      <c r="GHM149" s="86"/>
      <c r="GHN149" s="86"/>
      <c r="GHO149" s="86"/>
      <c r="GHP149" s="86"/>
      <c r="GHQ149" s="86"/>
      <c r="GHR149" s="86"/>
      <c r="GHS149" s="86"/>
      <c r="GHT149" s="86"/>
      <c r="GHU149" s="86"/>
      <c r="GHV149" s="86"/>
      <c r="GHW149" s="86"/>
      <c r="GHX149" s="86"/>
      <c r="GHY149" s="86"/>
      <c r="GHZ149" s="86"/>
      <c r="GIA149" s="86"/>
      <c r="GIB149" s="86"/>
      <c r="GIC149" s="86"/>
      <c r="GID149" s="86"/>
      <c r="GIE149" s="86"/>
      <c r="GIF149" s="86"/>
      <c r="GIG149" s="86"/>
      <c r="GIH149" s="86"/>
      <c r="GII149" s="86"/>
      <c r="GIJ149" s="86"/>
      <c r="GIK149" s="86"/>
      <c r="GIL149" s="86"/>
      <c r="GIM149" s="86"/>
      <c r="GIN149" s="86"/>
      <c r="GIO149" s="86"/>
      <c r="GIP149" s="86"/>
      <c r="GIQ149" s="86"/>
      <c r="GIR149" s="86"/>
      <c r="GIS149" s="86"/>
      <c r="GIT149" s="86"/>
      <c r="GIU149" s="86"/>
      <c r="GIV149" s="86"/>
      <c r="GIW149" s="86"/>
      <c r="GIX149" s="86"/>
      <c r="GIY149" s="86"/>
      <c r="GIZ149" s="86"/>
      <c r="GJA149" s="86"/>
      <c r="GJB149" s="86"/>
      <c r="GJC149" s="86"/>
      <c r="GJD149" s="86"/>
      <c r="GJE149" s="86"/>
      <c r="GJF149" s="86"/>
      <c r="GJG149" s="86"/>
      <c r="GJH149" s="86"/>
      <c r="GJI149" s="86"/>
      <c r="GJJ149" s="86"/>
      <c r="GJK149" s="86"/>
      <c r="GJL149" s="86"/>
      <c r="GJM149" s="86"/>
      <c r="GJN149" s="86"/>
      <c r="GJO149" s="86"/>
      <c r="GJP149" s="86"/>
      <c r="GJQ149" s="86"/>
      <c r="GJR149" s="86"/>
      <c r="GJS149" s="86"/>
      <c r="GJT149" s="86"/>
      <c r="GJU149" s="86"/>
      <c r="GJV149" s="86"/>
      <c r="GJW149" s="86"/>
      <c r="GJX149" s="86"/>
      <c r="GJY149" s="86"/>
      <c r="GJZ149" s="86"/>
      <c r="GKA149" s="86"/>
      <c r="GKB149" s="86"/>
      <c r="GKC149" s="86"/>
      <c r="GKD149" s="86"/>
      <c r="GKE149" s="86"/>
      <c r="GKF149" s="86"/>
      <c r="GKG149" s="86"/>
      <c r="GKH149" s="86"/>
      <c r="GKI149" s="86"/>
      <c r="GKJ149" s="86"/>
      <c r="GKK149" s="86"/>
      <c r="GKL149" s="86"/>
      <c r="GKM149" s="86"/>
      <c r="GKN149" s="86"/>
      <c r="GKO149" s="86"/>
      <c r="GKP149" s="86"/>
      <c r="GKQ149" s="86"/>
      <c r="GKR149" s="86"/>
      <c r="GKS149" s="86"/>
      <c r="GKT149" s="86"/>
      <c r="GKU149" s="86"/>
      <c r="GKV149" s="86"/>
      <c r="GKW149" s="86"/>
      <c r="GKX149" s="86"/>
      <c r="GKY149" s="86"/>
      <c r="GKZ149" s="86"/>
      <c r="GLA149" s="86"/>
      <c r="GLB149" s="86"/>
      <c r="GLC149" s="86"/>
      <c r="GLD149" s="86"/>
      <c r="GLE149" s="86"/>
      <c r="GLF149" s="86"/>
      <c r="GLG149" s="86"/>
      <c r="GLH149" s="86"/>
      <c r="GLI149" s="86"/>
      <c r="GLJ149" s="86"/>
      <c r="GLK149" s="86"/>
      <c r="GLL149" s="86"/>
      <c r="GLM149" s="86"/>
      <c r="GLN149" s="86"/>
      <c r="GLO149" s="86"/>
      <c r="GLP149" s="86"/>
      <c r="GLQ149" s="86"/>
      <c r="GLR149" s="86"/>
      <c r="GLS149" s="86"/>
      <c r="GLZ149" s="86"/>
      <c r="GMA149" s="86"/>
      <c r="GMB149" s="86"/>
      <c r="GMC149" s="86"/>
      <c r="GMD149" s="86"/>
      <c r="GME149" s="86"/>
      <c r="GMF149" s="86"/>
      <c r="GMG149" s="86"/>
      <c r="GMH149" s="86"/>
      <c r="GMI149" s="86"/>
      <c r="GMJ149" s="86"/>
      <c r="GMK149" s="86"/>
      <c r="GML149" s="86"/>
      <c r="GMM149" s="86"/>
      <c r="GMN149" s="86"/>
      <c r="GMO149" s="86"/>
      <c r="GMP149" s="86"/>
      <c r="GMQ149" s="86"/>
      <c r="GMR149" s="86"/>
      <c r="GMS149" s="86"/>
      <c r="GMT149" s="86"/>
      <c r="GMU149" s="86"/>
      <c r="GMV149" s="86"/>
      <c r="GMW149" s="86"/>
      <c r="GMX149" s="86"/>
      <c r="GMY149" s="86"/>
      <c r="GMZ149" s="86"/>
      <c r="GNA149" s="86"/>
      <c r="GNB149" s="86"/>
      <c r="GNC149" s="86"/>
      <c r="GND149" s="86"/>
      <c r="GNE149" s="86"/>
      <c r="GNF149" s="86"/>
      <c r="GNG149" s="86"/>
      <c r="GNH149" s="86"/>
      <c r="GNI149" s="86"/>
      <c r="GNJ149" s="86"/>
      <c r="GNK149" s="86"/>
      <c r="GNL149" s="86"/>
      <c r="GNM149" s="86"/>
      <c r="GNN149" s="86"/>
      <c r="GNO149" s="86"/>
      <c r="GNP149" s="86"/>
      <c r="GNQ149" s="86"/>
      <c r="GNR149" s="86"/>
      <c r="GNS149" s="86"/>
      <c r="GNT149" s="86"/>
      <c r="GNU149" s="86"/>
      <c r="GNV149" s="86"/>
      <c r="GNW149" s="86"/>
      <c r="GNX149" s="86"/>
      <c r="GNY149" s="86"/>
      <c r="GNZ149" s="86"/>
      <c r="GOA149" s="86"/>
      <c r="GOB149" s="86"/>
      <c r="GOC149" s="86"/>
      <c r="GOD149" s="86"/>
      <c r="GOE149" s="86"/>
      <c r="GOF149" s="86"/>
      <c r="GOG149" s="86"/>
      <c r="GOH149" s="86"/>
      <c r="GOI149" s="86"/>
      <c r="GOJ149" s="86"/>
      <c r="GOK149" s="86"/>
      <c r="GOL149" s="86"/>
      <c r="GOM149" s="86"/>
      <c r="GON149" s="86"/>
      <c r="GOO149" s="86"/>
      <c r="GOP149" s="86"/>
      <c r="GOQ149" s="86"/>
      <c r="GOR149" s="86"/>
      <c r="GOS149" s="86"/>
      <c r="GOT149" s="86"/>
      <c r="GOU149" s="86"/>
      <c r="GOV149" s="86"/>
      <c r="GOW149" s="86"/>
      <c r="GOX149" s="86"/>
      <c r="GOY149" s="86"/>
      <c r="GOZ149" s="86"/>
      <c r="GPA149" s="86"/>
      <c r="GPB149" s="86"/>
      <c r="GPC149" s="86"/>
      <c r="GPD149" s="86"/>
      <c r="GPE149" s="86"/>
      <c r="GPF149" s="86"/>
      <c r="GPG149" s="86"/>
      <c r="GPH149" s="86"/>
      <c r="GPI149" s="86"/>
      <c r="GPJ149" s="86"/>
      <c r="GPK149" s="86"/>
      <c r="GPL149" s="86"/>
      <c r="GPM149" s="86"/>
      <c r="GPN149" s="86"/>
      <c r="GPO149" s="86"/>
      <c r="GPP149" s="86"/>
      <c r="GPQ149" s="86"/>
      <c r="GPR149" s="86"/>
      <c r="GPS149" s="86"/>
      <c r="GPT149" s="86"/>
      <c r="GPU149" s="86"/>
      <c r="GPV149" s="86"/>
      <c r="GPW149" s="86"/>
      <c r="GPX149" s="86"/>
      <c r="GPY149" s="86"/>
      <c r="GPZ149" s="86"/>
      <c r="GQA149" s="86"/>
      <c r="GQB149" s="86"/>
      <c r="GQC149" s="86"/>
      <c r="GQD149" s="86"/>
      <c r="GQE149" s="86"/>
      <c r="GQF149" s="86"/>
      <c r="GQG149" s="86"/>
      <c r="GQH149" s="86"/>
      <c r="GQI149" s="86"/>
      <c r="GQJ149" s="86"/>
      <c r="GQK149" s="86"/>
      <c r="GQL149" s="86"/>
      <c r="GQM149" s="86"/>
      <c r="GQN149" s="86"/>
      <c r="GQO149" s="86"/>
      <c r="GQP149" s="86"/>
      <c r="GQQ149" s="86"/>
      <c r="GQR149" s="86"/>
      <c r="GQS149" s="86"/>
      <c r="GQT149" s="86"/>
      <c r="GQU149" s="86"/>
      <c r="GQV149" s="86"/>
      <c r="GQW149" s="86"/>
      <c r="GQX149" s="86"/>
      <c r="GQY149" s="86"/>
      <c r="GQZ149" s="86"/>
      <c r="GRA149" s="86"/>
      <c r="GRB149" s="86"/>
      <c r="GRC149" s="86"/>
      <c r="GRD149" s="86"/>
      <c r="GRE149" s="86"/>
      <c r="GRF149" s="86"/>
      <c r="GRG149" s="86"/>
      <c r="GRH149" s="86"/>
      <c r="GRI149" s="86"/>
      <c r="GRJ149" s="86"/>
      <c r="GRK149" s="86"/>
      <c r="GRL149" s="86"/>
      <c r="GRM149" s="86"/>
      <c r="GRN149" s="86"/>
      <c r="GRO149" s="86"/>
      <c r="GRP149" s="86"/>
      <c r="GRQ149" s="86"/>
      <c r="GRR149" s="86"/>
      <c r="GRS149" s="86"/>
      <c r="GRT149" s="86"/>
      <c r="GRU149" s="86"/>
      <c r="GRV149" s="86"/>
      <c r="GRW149" s="86"/>
      <c r="GRX149" s="86"/>
      <c r="GRY149" s="86"/>
      <c r="GRZ149" s="86"/>
      <c r="GSA149" s="86"/>
      <c r="GSB149" s="86"/>
      <c r="GSC149" s="86"/>
      <c r="GSD149" s="86"/>
      <c r="GSE149" s="86"/>
      <c r="GSF149" s="86"/>
      <c r="GSG149" s="86"/>
      <c r="GSH149" s="86"/>
      <c r="GSI149" s="86"/>
      <c r="GSJ149" s="86"/>
      <c r="GSK149" s="86"/>
      <c r="GSL149" s="86"/>
      <c r="GSM149" s="86"/>
      <c r="GSN149" s="86"/>
      <c r="GSO149" s="86"/>
      <c r="GSP149" s="86"/>
      <c r="GSQ149" s="86"/>
      <c r="GSR149" s="86"/>
      <c r="GSS149" s="86"/>
      <c r="GST149" s="86"/>
      <c r="GSU149" s="86"/>
      <c r="GSV149" s="86"/>
      <c r="GSW149" s="86"/>
      <c r="GSX149" s="86"/>
      <c r="GSY149" s="86"/>
      <c r="GSZ149" s="86"/>
      <c r="GTA149" s="86"/>
      <c r="GTB149" s="86"/>
      <c r="GTC149" s="86"/>
      <c r="GTD149" s="86"/>
      <c r="GTE149" s="86"/>
      <c r="GTF149" s="86"/>
      <c r="GTG149" s="86"/>
      <c r="GTH149" s="86"/>
      <c r="GTI149" s="86"/>
      <c r="GTJ149" s="86"/>
      <c r="GTK149" s="86"/>
      <c r="GTL149" s="86"/>
      <c r="GTM149" s="86"/>
      <c r="GTN149" s="86"/>
      <c r="GTO149" s="86"/>
      <c r="GTP149" s="86"/>
      <c r="GTQ149" s="86"/>
      <c r="GTR149" s="86"/>
      <c r="GTS149" s="86"/>
      <c r="GTT149" s="86"/>
      <c r="GTU149" s="86"/>
      <c r="GTV149" s="86"/>
      <c r="GTW149" s="86"/>
      <c r="GTX149" s="86"/>
      <c r="GTY149" s="86"/>
      <c r="GTZ149" s="86"/>
      <c r="GUA149" s="86"/>
      <c r="GUB149" s="86"/>
      <c r="GUC149" s="86"/>
      <c r="GUD149" s="86"/>
      <c r="GUE149" s="86"/>
      <c r="GUF149" s="86"/>
      <c r="GUG149" s="86"/>
      <c r="GUH149" s="86"/>
      <c r="GUI149" s="86"/>
      <c r="GUJ149" s="86"/>
      <c r="GUK149" s="86"/>
      <c r="GUL149" s="86"/>
      <c r="GUM149" s="86"/>
      <c r="GUN149" s="86"/>
      <c r="GUO149" s="86"/>
      <c r="GUP149" s="86"/>
      <c r="GUQ149" s="86"/>
      <c r="GUR149" s="86"/>
      <c r="GUS149" s="86"/>
      <c r="GUT149" s="86"/>
      <c r="GUU149" s="86"/>
      <c r="GUV149" s="86"/>
      <c r="GUW149" s="86"/>
      <c r="GUX149" s="86"/>
      <c r="GUY149" s="86"/>
      <c r="GUZ149" s="86"/>
      <c r="GVA149" s="86"/>
      <c r="GVB149" s="86"/>
      <c r="GVC149" s="86"/>
      <c r="GVD149" s="86"/>
      <c r="GVE149" s="86"/>
      <c r="GVF149" s="86"/>
      <c r="GVG149" s="86"/>
      <c r="GVH149" s="86"/>
      <c r="GVI149" s="86"/>
      <c r="GVJ149" s="86"/>
      <c r="GVK149" s="86"/>
      <c r="GVL149" s="86"/>
      <c r="GVM149" s="86"/>
      <c r="GVN149" s="86"/>
      <c r="GVO149" s="86"/>
      <c r="GVV149" s="86"/>
      <c r="GVW149" s="86"/>
      <c r="GVX149" s="86"/>
      <c r="GVY149" s="86"/>
      <c r="GVZ149" s="86"/>
      <c r="GWA149" s="86"/>
      <c r="GWB149" s="86"/>
      <c r="GWC149" s="86"/>
      <c r="GWD149" s="86"/>
      <c r="GWE149" s="86"/>
      <c r="GWF149" s="86"/>
      <c r="GWG149" s="86"/>
      <c r="GWH149" s="86"/>
      <c r="GWI149" s="86"/>
      <c r="GWJ149" s="86"/>
      <c r="GWK149" s="86"/>
      <c r="GWL149" s="86"/>
      <c r="GWM149" s="86"/>
      <c r="GWN149" s="86"/>
      <c r="GWO149" s="86"/>
      <c r="GWP149" s="86"/>
      <c r="GWQ149" s="86"/>
      <c r="GWR149" s="86"/>
      <c r="GWS149" s="86"/>
      <c r="GWT149" s="86"/>
      <c r="GWU149" s="86"/>
      <c r="GWV149" s="86"/>
      <c r="GWW149" s="86"/>
      <c r="GWX149" s="86"/>
      <c r="GWY149" s="86"/>
      <c r="GWZ149" s="86"/>
      <c r="GXA149" s="86"/>
      <c r="GXB149" s="86"/>
      <c r="GXC149" s="86"/>
      <c r="GXD149" s="86"/>
      <c r="GXE149" s="86"/>
      <c r="GXF149" s="86"/>
      <c r="GXG149" s="86"/>
      <c r="GXH149" s="86"/>
      <c r="GXI149" s="86"/>
      <c r="GXJ149" s="86"/>
      <c r="GXK149" s="86"/>
      <c r="GXL149" s="86"/>
      <c r="GXM149" s="86"/>
      <c r="GXN149" s="86"/>
      <c r="GXO149" s="86"/>
      <c r="GXP149" s="86"/>
      <c r="GXQ149" s="86"/>
      <c r="GXR149" s="86"/>
      <c r="GXS149" s="86"/>
      <c r="GXT149" s="86"/>
      <c r="GXU149" s="86"/>
      <c r="GXV149" s="86"/>
      <c r="GXW149" s="86"/>
      <c r="GXX149" s="86"/>
      <c r="GXY149" s="86"/>
      <c r="GXZ149" s="86"/>
      <c r="GYA149" s="86"/>
      <c r="GYB149" s="86"/>
      <c r="GYC149" s="86"/>
      <c r="GYD149" s="86"/>
      <c r="GYE149" s="86"/>
      <c r="GYF149" s="86"/>
      <c r="GYG149" s="86"/>
      <c r="GYH149" s="86"/>
      <c r="GYI149" s="86"/>
      <c r="GYJ149" s="86"/>
      <c r="GYK149" s="86"/>
      <c r="GYL149" s="86"/>
      <c r="GYM149" s="86"/>
      <c r="GYN149" s="86"/>
      <c r="GYO149" s="86"/>
      <c r="GYP149" s="86"/>
      <c r="GYQ149" s="86"/>
      <c r="GYR149" s="86"/>
      <c r="GYS149" s="86"/>
      <c r="GYT149" s="86"/>
      <c r="GYU149" s="86"/>
      <c r="GYV149" s="86"/>
      <c r="GYW149" s="86"/>
      <c r="GYX149" s="86"/>
      <c r="GYY149" s="86"/>
      <c r="GYZ149" s="86"/>
      <c r="GZA149" s="86"/>
      <c r="GZB149" s="86"/>
      <c r="GZC149" s="86"/>
      <c r="GZD149" s="86"/>
      <c r="GZE149" s="86"/>
      <c r="GZF149" s="86"/>
      <c r="GZG149" s="86"/>
      <c r="GZH149" s="86"/>
      <c r="GZI149" s="86"/>
      <c r="GZJ149" s="86"/>
      <c r="GZK149" s="86"/>
      <c r="GZL149" s="86"/>
      <c r="GZM149" s="86"/>
      <c r="GZN149" s="86"/>
      <c r="GZO149" s="86"/>
      <c r="GZP149" s="86"/>
      <c r="GZQ149" s="86"/>
      <c r="GZR149" s="86"/>
      <c r="GZS149" s="86"/>
      <c r="GZT149" s="86"/>
      <c r="GZU149" s="86"/>
      <c r="GZV149" s="86"/>
      <c r="GZW149" s="86"/>
      <c r="GZX149" s="86"/>
      <c r="GZY149" s="86"/>
      <c r="GZZ149" s="86"/>
      <c r="HAA149" s="86"/>
      <c r="HAB149" s="86"/>
      <c r="HAC149" s="86"/>
      <c r="HAD149" s="86"/>
      <c r="HAE149" s="86"/>
      <c r="HAF149" s="86"/>
      <c r="HAG149" s="86"/>
      <c r="HAH149" s="86"/>
      <c r="HAI149" s="86"/>
      <c r="HAJ149" s="86"/>
      <c r="HAK149" s="86"/>
      <c r="HAL149" s="86"/>
      <c r="HAM149" s="86"/>
      <c r="HAN149" s="86"/>
      <c r="HAO149" s="86"/>
      <c r="HAP149" s="86"/>
      <c r="HAQ149" s="86"/>
      <c r="HAR149" s="86"/>
      <c r="HAS149" s="86"/>
      <c r="HAT149" s="86"/>
      <c r="HAU149" s="86"/>
      <c r="HAV149" s="86"/>
      <c r="HAW149" s="86"/>
      <c r="HAX149" s="86"/>
      <c r="HAY149" s="86"/>
      <c r="HAZ149" s="86"/>
      <c r="HBA149" s="86"/>
      <c r="HBB149" s="86"/>
      <c r="HBC149" s="86"/>
      <c r="HBD149" s="86"/>
      <c r="HBE149" s="86"/>
      <c r="HBF149" s="86"/>
      <c r="HBG149" s="86"/>
      <c r="HBH149" s="86"/>
      <c r="HBI149" s="86"/>
      <c r="HBJ149" s="86"/>
      <c r="HBK149" s="86"/>
      <c r="HBL149" s="86"/>
      <c r="HBM149" s="86"/>
      <c r="HBN149" s="86"/>
      <c r="HBO149" s="86"/>
      <c r="HBP149" s="86"/>
      <c r="HBQ149" s="86"/>
      <c r="HBR149" s="86"/>
      <c r="HBS149" s="86"/>
      <c r="HBT149" s="86"/>
      <c r="HBU149" s="86"/>
      <c r="HBV149" s="86"/>
      <c r="HBW149" s="86"/>
      <c r="HBX149" s="86"/>
      <c r="HBY149" s="86"/>
      <c r="HBZ149" s="86"/>
      <c r="HCA149" s="86"/>
      <c r="HCB149" s="86"/>
      <c r="HCC149" s="86"/>
      <c r="HCD149" s="86"/>
      <c r="HCE149" s="86"/>
      <c r="HCF149" s="86"/>
      <c r="HCG149" s="86"/>
      <c r="HCH149" s="86"/>
      <c r="HCI149" s="86"/>
      <c r="HCJ149" s="86"/>
      <c r="HCK149" s="86"/>
      <c r="HCL149" s="86"/>
      <c r="HCM149" s="86"/>
      <c r="HCN149" s="86"/>
      <c r="HCO149" s="86"/>
      <c r="HCP149" s="86"/>
      <c r="HCQ149" s="86"/>
      <c r="HCR149" s="86"/>
      <c r="HCS149" s="86"/>
      <c r="HCT149" s="86"/>
      <c r="HCU149" s="86"/>
      <c r="HCV149" s="86"/>
      <c r="HCW149" s="86"/>
      <c r="HCX149" s="86"/>
      <c r="HCY149" s="86"/>
      <c r="HCZ149" s="86"/>
      <c r="HDA149" s="86"/>
      <c r="HDB149" s="86"/>
      <c r="HDC149" s="86"/>
      <c r="HDD149" s="86"/>
      <c r="HDE149" s="86"/>
      <c r="HDF149" s="86"/>
      <c r="HDG149" s="86"/>
      <c r="HDH149" s="86"/>
      <c r="HDI149" s="86"/>
      <c r="HDJ149" s="86"/>
      <c r="HDK149" s="86"/>
      <c r="HDL149" s="86"/>
      <c r="HDM149" s="86"/>
      <c r="HDN149" s="86"/>
      <c r="HDO149" s="86"/>
      <c r="HDP149" s="86"/>
      <c r="HDQ149" s="86"/>
      <c r="HDR149" s="86"/>
      <c r="HDS149" s="86"/>
      <c r="HDT149" s="86"/>
      <c r="HDU149" s="86"/>
      <c r="HDV149" s="86"/>
      <c r="HDW149" s="86"/>
      <c r="HDX149" s="86"/>
      <c r="HDY149" s="86"/>
      <c r="HDZ149" s="86"/>
      <c r="HEA149" s="86"/>
      <c r="HEB149" s="86"/>
      <c r="HEC149" s="86"/>
      <c r="HED149" s="86"/>
      <c r="HEE149" s="86"/>
      <c r="HEF149" s="86"/>
      <c r="HEG149" s="86"/>
      <c r="HEH149" s="86"/>
      <c r="HEI149" s="86"/>
      <c r="HEJ149" s="86"/>
      <c r="HEK149" s="86"/>
      <c r="HEL149" s="86"/>
      <c r="HEM149" s="86"/>
      <c r="HEN149" s="86"/>
      <c r="HEO149" s="86"/>
      <c r="HEP149" s="86"/>
      <c r="HEQ149" s="86"/>
      <c r="HER149" s="86"/>
      <c r="HES149" s="86"/>
      <c r="HET149" s="86"/>
      <c r="HEU149" s="86"/>
      <c r="HEV149" s="86"/>
      <c r="HEW149" s="86"/>
      <c r="HEX149" s="86"/>
      <c r="HEY149" s="86"/>
      <c r="HEZ149" s="86"/>
      <c r="HFA149" s="86"/>
      <c r="HFB149" s="86"/>
      <c r="HFC149" s="86"/>
      <c r="HFD149" s="86"/>
      <c r="HFE149" s="86"/>
      <c r="HFF149" s="86"/>
      <c r="HFG149" s="86"/>
      <c r="HFH149" s="86"/>
      <c r="HFI149" s="86"/>
      <c r="HFJ149" s="86"/>
      <c r="HFK149" s="86"/>
      <c r="HFR149" s="86"/>
      <c r="HFS149" s="86"/>
      <c r="HFT149" s="86"/>
      <c r="HFU149" s="86"/>
      <c r="HFV149" s="86"/>
      <c r="HFW149" s="86"/>
      <c r="HFX149" s="86"/>
      <c r="HFY149" s="86"/>
      <c r="HFZ149" s="86"/>
      <c r="HGA149" s="86"/>
      <c r="HGB149" s="86"/>
      <c r="HGC149" s="86"/>
      <c r="HGD149" s="86"/>
      <c r="HGE149" s="86"/>
      <c r="HGF149" s="86"/>
      <c r="HGG149" s="86"/>
      <c r="HGH149" s="86"/>
      <c r="HGI149" s="86"/>
      <c r="HGJ149" s="86"/>
      <c r="HGK149" s="86"/>
      <c r="HGL149" s="86"/>
      <c r="HGM149" s="86"/>
      <c r="HGN149" s="86"/>
      <c r="HGO149" s="86"/>
      <c r="HGP149" s="86"/>
      <c r="HGQ149" s="86"/>
      <c r="HGR149" s="86"/>
      <c r="HGS149" s="86"/>
      <c r="HGT149" s="86"/>
      <c r="HGU149" s="86"/>
      <c r="HGV149" s="86"/>
      <c r="HGW149" s="86"/>
      <c r="HGX149" s="86"/>
      <c r="HGY149" s="86"/>
      <c r="HGZ149" s="86"/>
      <c r="HHA149" s="86"/>
      <c r="HHB149" s="86"/>
      <c r="HHC149" s="86"/>
      <c r="HHD149" s="86"/>
      <c r="HHE149" s="86"/>
      <c r="HHF149" s="86"/>
      <c r="HHG149" s="86"/>
      <c r="HHH149" s="86"/>
      <c r="HHI149" s="86"/>
      <c r="HHJ149" s="86"/>
      <c r="HHK149" s="86"/>
      <c r="HHL149" s="86"/>
      <c r="HHM149" s="86"/>
      <c r="HHN149" s="86"/>
      <c r="HHO149" s="86"/>
      <c r="HHP149" s="86"/>
      <c r="HHQ149" s="86"/>
      <c r="HHR149" s="86"/>
      <c r="HHS149" s="86"/>
      <c r="HHT149" s="86"/>
      <c r="HHU149" s="86"/>
      <c r="HHV149" s="86"/>
      <c r="HHW149" s="86"/>
      <c r="HHX149" s="86"/>
      <c r="HHY149" s="86"/>
      <c r="HHZ149" s="86"/>
      <c r="HIA149" s="86"/>
      <c r="HIB149" s="86"/>
      <c r="HIC149" s="86"/>
      <c r="HID149" s="86"/>
      <c r="HIE149" s="86"/>
      <c r="HIF149" s="86"/>
      <c r="HIG149" s="86"/>
      <c r="HIH149" s="86"/>
      <c r="HII149" s="86"/>
      <c r="HIJ149" s="86"/>
      <c r="HIK149" s="86"/>
      <c r="HIL149" s="86"/>
      <c r="HIM149" s="86"/>
      <c r="HIN149" s="86"/>
      <c r="HIO149" s="86"/>
      <c r="HIP149" s="86"/>
      <c r="HIQ149" s="86"/>
      <c r="HIR149" s="86"/>
      <c r="HIS149" s="86"/>
      <c r="HIT149" s="86"/>
      <c r="HIU149" s="86"/>
      <c r="HIV149" s="86"/>
      <c r="HIW149" s="86"/>
      <c r="HIX149" s="86"/>
      <c r="HIY149" s="86"/>
      <c r="HIZ149" s="86"/>
      <c r="HJA149" s="86"/>
      <c r="HJB149" s="86"/>
      <c r="HJC149" s="86"/>
      <c r="HJD149" s="86"/>
      <c r="HJE149" s="86"/>
      <c r="HJF149" s="86"/>
      <c r="HJG149" s="86"/>
      <c r="HJH149" s="86"/>
      <c r="HJI149" s="86"/>
      <c r="HJJ149" s="86"/>
      <c r="HJK149" s="86"/>
      <c r="HJL149" s="86"/>
      <c r="HJM149" s="86"/>
      <c r="HJN149" s="86"/>
      <c r="HJO149" s="86"/>
      <c r="HJP149" s="86"/>
      <c r="HJQ149" s="86"/>
      <c r="HJR149" s="86"/>
      <c r="HJS149" s="86"/>
      <c r="HJT149" s="86"/>
      <c r="HJU149" s="86"/>
      <c r="HJV149" s="86"/>
      <c r="HJW149" s="86"/>
      <c r="HJX149" s="86"/>
      <c r="HJY149" s="86"/>
      <c r="HJZ149" s="86"/>
      <c r="HKA149" s="86"/>
      <c r="HKB149" s="86"/>
      <c r="HKC149" s="86"/>
      <c r="HKD149" s="86"/>
      <c r="HKE149" s="86"/>
      <c r="HKF149" s="86"/>
      <c r="HKG149" s="86"/>
      <c r="HKH149" s="86"/>
      <c r="HKI149" s="86"/>
      <c r="HKJ149" s="86"/>
      <c r="HKK149" s="86"/>
      <c r="HKL149" s="86"/>
      <c r="HKM149" s="86"/>
      <c r="HKN149" s="86"/>
      <c r="HKO149" s="86"/>
      <c r="HKP149" s="86"/>
      <c r="HKQ149" s="86"/>
      <c r="HKR149" s="86"/>
      <c r="HKS149" s="86"/>
      <c r="HKT149" s="86"/>
      <c r="HKU149" s="86"/>
      <c r="HKV149" s="86"/>
      <c r="HKW149" s="86"/>
      <c r="HKX149" s="86"/>
      <c r="HKY149" s="86"/>
      <c r="HKZ149" s="86"/>
      <c r="HLA149" s="86"/>
      <c r="HLB149" s="86"/>
      <c r="HLC149" s="86"/>
      <c r="HLD149" s="86"/>
      <c r="HLE149" s="86"/>
      <c r="HLF149" s="86"/>
      <c r="HLG149" s="86"/>
      <c r="HLH149" s="86"/>
      <c r="HLI149" s="86"/>
      <c r="HLJ149" s="86"/>
      <c r="HLK149" s="86"/>
      <c r="HLL149" s="86"/>
      <c r="HLM149" s="86"/>
      <c r="HLN149" s="86"/>
      <c r="HLO149" s="86"/>
      <c r="HLP149" s="86"/>
      <c r="HLQ149" s="86"/>
      <c r="HLR149" s="86"/>
      <c r="HLS149" s="86"/>
      <c r="HLT149" s="86"/>
      <c r="HLU149" s="86"/>
      <c r="HLV149" s="86"/>
      <c r="HLW149" s="86"/>
      <c r="HLX149" s="86"/>
      <c r="HLY149" s="86"/>
      <c r="HLZ149" s="86"/>
      <c r="HMA149" s="86"/>
      <c r="HMB149" s="86"/>
      <c r="HMC149" s="86"/>
      <c r="HMD149" s="86"/>
      <c r="HME149" s="86"/>
      <c r="HMF149" s="86"/>
      <c r="HMG149" s="86"/>
      <c r="HMH149" s="86"/>
      <c r="HMI149" s="86"/>
      <c r="HMJ149" s="86"/>
      <c r="HMK149" s="86"/>
      <c r="HML149" s="86"/>
      <c r="HMM149" s="86"/>
      <c r="HMN149" s="86"/>
      <c r="HMO149" s="86"/>
      <c r="HMP149" s="86"/>
      <c r="HMQ149" s="86"/>
      <c r="HMR149" s="86"/>
      <c r="HMS149" s="86"/>
      <c r="HMT149" s="86"/>
      <c r="HMU149" s="86"/>
      <c r="HMV149" s="86"/>
      <c r="HMW149" s="86"/>
      <c r="HMX149" s="86"/>
      <c r="HMY149" s="86"/>
      <c r="HMZ149" s="86"/>
      <c r="HNA149" s="86"/>
      <c r="HNB149" s="86"/>
      <c r="HNC149" s="86"/>
      <c r="HND149" s="86"/>
      <c r="HNE149" s="86"/>
      <c r="HNF149" s="86"/>
      <c r="HNG149" s="86"/>
      <c r="HNH149" s="86"/>
      <c r="HNI149" s="86"/>
      <c r="HNJ149" s="86"/>
      <c r="HNK149" s="86"/>
      <c r="HNL149" s="86"/>
      <c r="HNM149" s="86"/>
      <c r="HNN149" s="86"/>
      <c r="HNO149" s="86"/>
      <c r="HNP149" s="86"/>
      <c r="HNQ149" s="86"/>
      <c r="HNR149" s="86"/>
      <c r="HNS149" s="86"/>
      <c r="HNT149" s="86"/>
      <c r="HNU149" s="86"/>
      <c r="HNV149" s="86"/>
      <c r="HNW149" s="86"/>
      <c r="HNX149" s="86"/>
      <c r="HNY149" s="86"/>
      <c r="HNZ149" s="86"/>
      <c r="HOA149" s="86"/>
      <c r="HOB149" s="86"/>
      <c r="HOC149" s="86"/>
      <c r="HOD149" s="86"/>
      <c r="HOE149" s="86"/>
      <c r="HOF149" s="86"/>
      <c r="HOG149" s="86"/>
      <c r="HOH149" s="86"/>
      <c r="HOI149" s="86"/>
      <c r="HOJ149" s="86"/>
      <c r="HOK149" s="86"/>
      <c r="HOL149" s="86"/>
      <c r="HOM149" s="86"/>
      <c r="HON149" s="86"/>
      <c r="HOO149" s="86"/>
      <c r="HOP149" s="86"/>
      <c r="HOQ149" s="86"/>
      <c r="HOR149" s="86"/>
      <c r="HOS149" s="86"/>
      <c r="HOT149" s="86"/>
      <c r="HOU149" s="86"/>
      <c r="HOV149" s="86"/>
      <c r="HOW149" s="86"/>
      <c r="HOX149" s="86"/>
      <c r="HOY149" s="86"/>
      <c r="HOZ149" s="86"/>
      <c r="HPA149" s="86"/>
      <c r="HPB149" s="86"/>
      <c r="HPC149" s="86"/>
      <c r="HPD149" s="86"/>
      <c r="HPE149" s="86"/>
      <c r="HPF149" s="86"/>
      <c r="HPG149" s="86"/>
      <c r="HPN149" s="86"/>
      <c r="HPO149" s="86"/>
      <c r="HPP149" s="86"/>
      <c r="HPQ149" s="86"/>
      <c r="HPR149" s="86"/>
      <c r="HPS149" s="86"/>
      <c r="HPT149" s="86"/>
      <c r="HPU149" s="86"/>
      <c r="HPV149" s="86"/>
      <c r="HPW149" s="86"/>
      <c r="HPX149" s="86"/>
      <c r="HPY149" s="86"/>
      <c r="HPZ149" s="86"/>
      <c r="HQA149" s="86"/>
      <c r="HQB149" s="86"/>
      <c r="HQC149" s="86"/>
      <c r="HQD149" s="86"/>
      <c r="HQE149" s="86"/>
      <c r="HQF149" s="86"/>
      <c r="HQG149" s="86"/>
      <c r="HQH149" s="86"/>
      <c r="HQI149" s="86"/>
      <c r="HQJ149" s="86"/>
      <c r="HQK149" s="86"/>
      <c r="HQL149" s="86"/>
      <c r="HQM149" s="86"/>
      <c r="HQN149" s="86"/>
      <c r="HQO149" s="86"/>
      <c r="HQP149" s="86"/>
      <c r="HQQ149" s="86"/>
      <c r="HQR149" s="86"/>
      <c r="HQS149" s="86"/>
      <c r="HQT149" s="86"/>
      <c r="HQU149" s="86"/>
      <c r="HQV149" s="86"/>
      <c r="HQW149" s="86"/>
      <c r="HQX149" s="86"/>
      <c r="HQY149" s="86"/>
      <c r="HQZ149" s="86"/>
      <c r="HRA149" s="86"/>
      <c r="HRB149" s="86"/>
      <c r="HRC149" s="86"/>
      <c r="HRD149" s="86"/>
      <c r="HRE149" s="86"/>
      <c r="HRF149" s="86"/>
      <c r="HRG149" s="86"/>
      <c r="HRH149" s="86"/>
      <c r="HRI149" s="86"/>
      <c r="HRJ149" s="86"/>
      <c r="HRK149" s="86"/>
      <c r="HRL149" s="86"/>
      <c r="HRM149" s="86"/>
      <c r="HRN149" s="86"/>
      <c r="HRO149" s="86"/>
      <c r="HRP149" s="86"/>
      <c r="HRQ149" s="86"/>
      <c r="HRR149" s="86"/>
      <c r="HRS149" s="86"/>
      <c r="HRT149" s="86"/>
      <c r="HRU149" s="86"/>
      <c r="HRV149" s="86"/>
      <c r="HRW149" s="86"/>
      <c r="HRX149" s="86"/>
      <c r="HRY149" s="86"/>
      <c r="HRZ149" s="86"/>
      <c r="HSA149" s="86"/>
      <c r="HSB149" s="86"/>
      <c r="HSC149" s="86"/>
      <c r="HSD149" s="86"/>
      <c r="HSE149" s="86"/>
      <c r="HSF149" s="86"/>
      <c r="HSG149" s="86"/>
      <c r="HSH149" s="86"/>
      <c r="HSI149" s="86"/>
      <c r="HSJ149" s="86"/>
      <c r="HSK149" s="86"/>
      <c r="HSL149" s="86"/>
      <c r="HSM149" s="86"/>
      <c r="HSN149" s="86"/>
      <c r="HSO149" s="86"/>
      <c r="HSP149" s="86"/>
      <c r="HSQ149" s="86"/>
      <c r="HSR149" s="86"/>
      <c r="HSS149" s="86"/>
      <c r="HST149" s="86"/>
      <c r="HSU149" s="86"/>
      <c r="HSV149" s="86"/>
      <c r="HSW149" s="86"/>
      <c r="HSX149" s="86"/>
      <c r="HSY149" s="86"/>
      <c r="HSZ149" s="86"/>
      <c r="HTA149" s="86"/>
      <c r="HTB149" s="86"/>
      <c r="HTC149" s="86"/>
      <c r="HTD149" s="86"/>
      <c r="HTE149" s="86"/>
      <c r="HTF149" s="86"/>
      <c r="HTG149" s="86"/>
      <c r="HTH149" s="86"/>
      <c r="HTI149" s="86"/>
      <c r="HTJ149" s="86"/>
      <c r="HTK149" s="86"/>
      <c r="HTL149" s="86"/>
      <c r="HTM149" s="86"/>
      <c r="HTN149" s="86"/>
      <c r="HTO149" s="86"/>
      <c r="HTP149" s="86"/>
      <c r="HTQ149" s="86"/>
      <c r="HTR149" s="86"/>
      <c r="HTS149" s="86"/>
      <c r="HTT149" s="86"/>
      <c r="HTU149" s="86"/>
      <c r="HTV149" s="86"/>
      <c r="HTW149" s="86"/>
      <c r="HTX149" s="86"/>
      <c r="HTY149" s="86"/>
      <c r="HTZ149" s="86"/>
      <c r="HUA149" s="86"/>
      <c r="HUB149" s="86"/>
      <c r="HUC149" s="86"/>
      <c r="HUD149" s="86"/>
      <c r="HUE149" s="86"/>
      <c r="HUF149" s="86"/>
      <c r="HUG149" s="86"/>
      <c r="HUH149" s="86"/>
      <c r="HUI149" s="86"/>
      <c r="HUJ149" s="86"/>
      <c r="HUK149" s="86"/>
      <c r="HUL149" s="86"/>
      <c r="HUM149" s="86"/>
      <c r="HUN149" s="86"/>
      <c r="HUO149" s="86"/>
      <c r="HUP149" s="86"/>
      <c r="HUQ149" s="86"/>
      <c r="HUR149" s="86"/>
      <c r="HUS149" s="86"/>
      <c r="HUT149" s="86"/>
      <c r="HUU149" s="86"/>
      <c r="HUV149" s="86"/>
      <c r="HUW149" s="86"/>
      <c r="HUX149" s="86"/>
      <c r="HUY149" s="86"/>
      <c r="HUZ149" s="86"/>
      <c r="HVA149" s="86"/>
      <c r="HVB149" s="86"/>
      <c r="HVC149" s="86"/>
      <c r="HVD149" s="86"/>
      <c r="HVE149" s="86"/>
      <c r="HVF149" s="86"/>
      <c r="HVG149" s="86"/>
      <c r="HVH149" s="86"/>
      <c r="HVI149" s="86"/>
      <c r="HVJ149" s="86"/>
      <c r="HVK149" s="86"/>
      <c r="HVL149" s="86"/>
      <c r="HVM149" s="86"/>
      <c r="HVN149" s="86"/>
      <c r="HVO149" s="86"/>
      <c r="HVP149" s="86"/>
      <c r="HVQ149" s="86"/>
      <c r="HVR149" s="86"/>
      <c r="HVS149" s="86"/>
      <c r="HVT149" s="86"/>
      <c r="HVU149" s="86"/>
      <c r="HVV149" s="86"/>
      <c r="HVW149" s="86"/>
      <c r="HVX149" s="86"/>
      <c r="HVY149" s="86"/>
      <c r="HVZ149" s="86"/>
      <c r="HWA149" s="86"/>
      <c r="HWB149" s="86"/>
      <c r="HWC149" s="86"/>
      <c r="HWD149" s="86"/>
      <c r="HWE149" s="86"/>
      <c r="HWF149" s="86"/>
      <c r="HWG149" s="86"/>
      <c r="HWH149" s="86"/>
      <c r="HWI149" s="86"/>
      <c r="HWJ149" s="86"/>
      <c r="HWK149" s="86"/>
      <c r="HWL149" s="86"/>
      <c r="HWM149" s="86"/>
      <c r="HWN149" s="86"/>
      <c r="HWO149" s="86"/>
      <c r="HWP149" s="86"/>
      <c r="HWQ149" s="86"/>
      <c r="HWR149" s="86"/>
      <c r="HWS149" s="86"/>
      <c r="HWT149" s="86"/>
      <c r="HWU149" s="86"/>
      <c r="HWV149" s="86"/>
      <c r="HWW149" s="86"/>
      <c r="HWX149" s="86"/>
      <c r="HWY149" s="86"/>
      <c r="HWZ149" s="86"/>
      <c r="HXA149" s="86"/>
      <c r="HXB149" s="86"/>
      <c r="HXC149" s="86"/>
      <c r="HXD149" s="86"/>
      <c r="HXE149" s="86"/>
      <c r="HXF149" s="86"/>
      <c r="HXG149" s="86"/>
      <c r="HXH149" s="86"/>
      <c r="HXI149" s="86"/>
      <c r="HXJ149" s="86"/>
      <c r="HXK149" s="86"/>
      <c r="HXL149" s="86"/>
      <c r="HXM149" s="86"/>
      <c r="HXN149" s="86"/>
      <c r="HXO149" s="86"/>
      <c r="HXP149" s="86"/>
      <c r="HXQ149" s="86"/>
      <c r="HXR149" s="86"/>
      <c r="HXS149" s="86"/>
      <c r="HXT149" s="86"/>
      <c r="HXU149" s="86"/>
      <c r="HXV149" s="86"/>
      <c r="HXW149" s="86"/>
      <c r="HXX149" s="86"/>
      <c r="HXY149" s="86"/>
      <c r="HXZ149" s="86"/>
      <c r="HYA149" s="86"/>
      <c r="HYB149" s="86"/>
      <c r="HYC149" s="86"/>
      <c r="HYD149" s="86"/>
      <c r="HYE149" s="86"/>
      <c r="HYF149" s="86"/>
      <c r="HYG149" s="86"/>
      <c r="HYH149" s="86"/>
      <c r="HYI149" s="86"/>
      <c r="HYJ149" s="86"/>
      <c r="HYK149" s="86"/>
      <c r="HYL149" s="86"/>
      <c r="HYM149" s="86"/>
      <c r="HYN149" s="86"/>
      <c r="HYO149" s="86"/>
      <c r="HYP149" s="86"/>
      <c r="HYQ149" s="86"/>
      <c r="HYR149" s="86"/>
      <c r="HYS149" s="86"/>
      <c r="HYT149" s="86"/>
      <c r="HYU149" s="86"/>
      <c r="HYV149" s="86"/>
      <c r="HYW149" s="86"/>
      <c r="HYX149" s="86"/>
      <c r="HYY149" s="86"/>
      <c r="HYZ149" s="86"/>
      <c r="HZA149" s="86"/>
      <c r="HZB149" s="86"/>
      <c r="HZC149" s="86"/>
      <c r="HZJ149" s="86"/>
      <c r="HZK149" s="86"/>
      <c r="HZL149" s="86"/>
      <c r="HZM149" s="86"/>
      <c r="HZN149" s="86"/>
      <c r="HZO149" s="86"/>
      <c r="HZP149" s="86"/>
      <c r="HZQ149" s="86"/>
      <c r="HZR149" s="86"/>
      <c r="HZS149" s="86"/>
      <c r="HZT149" s="86"/>
      <c r="HZU149" s="86"/>
      <c r="HZV149" s="86"/>
      <c r="HZW149" s="86"/>
      <c r="HZX149" s="86"/>
      <c r="HZY149" s="86"/>
      <c r="HZZ149" s="86"/>
      <c r="IAA149" s="86"/>
      <c r="IAB149" s="86"/>
      <c r="IAC149" s="86"/>
      <c r="IAD149" s="86"/>
      <c r="IAE149" s="86"/>
      <c r="IAF149" s="86"/>
      <c r="IAG149" s="86"/>
      <c r="IAH149" s="86"/>
      <c r="IAI149" s="86"/>
      <c r="IAJ149" s="86"/>
      <c r="IAK149" s="86"/>
      <c r="IAL149" s="86"/>
      <c r="IAM149" s="86"/>
      <c r="IAN149" s="86"/>
      <c r="IAO149" s="86"/>
      <c r="IAP149" s="86"/>
      <c r="IAQ149" s="86"/>
      <c r="IAR149" s="86"/>
      <c r="IAS149" s="86"/>
      <c r="IAT149" s="86"/>
      <c r="IAU149" s="86"/>
      <c r="IAV149" s="86"/>
      <c r="IAW149" s="86"/>
      <c r="IAX149" s="86"/>
      <c r="IAY149" s="86"/>
      <c r="IAZ149" s="86"/>
      <c r="IBA149" s="86"/>
      <c r="IBB149" s="86"/>
      <c r="IBC149" s="86"/>
      <c r="IBD149" s="86"/>
      <c r="IBE149" s="86"/>
      <c r="IBF149" s="86"/>
      <c r="IBG149" s="86"/>
      <c r="IBH149" s="86"/>
      <c r="IBI149" s="86"/>
      <c r="IBJ149" s="86"/>
      <c r="IBK149" s="86"/>
      <c r="IBL149" s="86"/>
      <c r="IBM149" s="86"/>
      <c r="IBN149" s="86"/>
      <c r="IBO149" s="86"/>
      <c r="IBP149" s="86"/>
      <c r="IBQ149" s="86"/>
      <c r="IBR149" s="86"/>
      <c r="IBS149" s="86"/>
      <c r="IBT149" s="86"/>
      <c r="IBU149" s="86"/>
      <c r="IBV149" s="86"/>
      <c r="IBW149" s="86"/>
      <c r="IBX149" s="86"/>
      <c r="IBY149" s="86"/>
      <c r="IBZ149" s="86"/>
      <c r="ICA149" s="86"/>
      <c r="ICB149" s="86"/>
      <c r="ICC149" s="86"/>
      <c r="ICD149" s="86"/>
      <c r="ICE149" s="86"/>
      <c r="ICF149" s="86"/>
      <c r="ICG149" s="86"/>
      <c r="ICH149" s="86"/>
      <c r="ICI149" s="86"/>
      <c r="ICJ149" s="86"/>
      <c r="ICK149" s="86"/>
      <c r="ICL149" s="86"/>
      <c r="ICM149" s="86"/>
      <c r="ICN149" s="86"/>
      <c r="ICO149" s="86"/>
      <c r="ICP149" s="86"/>
      <c r="ICQ149" s="86"/>
      <c r="ICR149" s="86"/>
      <c r="ICS149" s="86"/>
      <c r="ICT149" s="86"/>
      <c r="ICU149" s="86"/>
      <c r="ICV149" s="86"/>
      <c r="ICW149" s="86"/>
      <c r="ICX149" s="86"/>
      <c r="ICY149" s="86"/>
      <c r="ICZ149" s="86"/>
      <c r="IDA149" s="86"/>
      <c r="IDB149" s="86"/>
      <c r="IDC149" s="86"/>
      <c r="IDD149" s="86"/>
      <c r="IDE149" s="86"/>
      <c r="IDF149" s="86"/>
      <c r="IDG149" s="86"/>
      <c r="IDH149" s="86"/>
      <c r="IDI149" s="86"/>
      <c r="IDJ149" s="86"/>
      <c r="IDK149" s="86"/>
      <c r="IDL149" s="86"/>
      <c r="IDM149" s="86"/>
      <c r="IDN149" s="86"/>
      <c r="IDO149" s="86"/>
      <c r="IDP149" s="86"/>
      <c r="IDQ149" s="86"/>
      <c r="IDR149" s="86"/>
      <c r="IDS149" s="86"/>
      <c r="IDT149" s="86"/>
      <c r="IDU149" s="86"/>
      <c r="IDV149" s="86"/>
      <c r="IDW149" s="86"/>
      <c r="IDX149" s="86"/>
      <c r="IDY149" s="86"/>
      <c r="IDZ149" s="86"/>
      <c r="IEA149" s="86"/>
      <c r="IEB149" s="86"/>
      <c r="IEC149" s="86"/>
      <c r="IED149" s="86"/>
      <c r="IEE149" s="86"/>
      <c r="IEF149" s="86"/>
      <c r="IEG149" s="86"/>
      <c r="IEH149" s="86"/>
      <c r="IEI149" s="86"/>
      <c r="IEJ149" s="86"/>
      <c r="IEK149" s="86"/>
      <c r="IEL149" s="86"/>
      <c r="IEM149" s="86"/>
      <c r="IEN149" s="86"/>
      <c r="IEO149" s="86"/>
      <c r="IEP149" s="86"/>
      <c r="IEQ149" s="86"/>
      <c r="IER149" s="86"/>
      <c r="IES149" s="86"/>
      <c r="IET149" s="86"/>
      <c r="IEU149" s="86"/>
      <c r="IEV149" s="86"/>
      <c r="IEW149" s="86"/>
      <c r="IEX149" s="86"/>
      <c r="IEY149" s="86"/>
      <c r="IEZ149" s="86"/>
      <c r="IFA149" s="86"/>
      <c r="IFB149" s="86"/>
      <c r="IFC149" s="86"/>
      <c r="IFD149" s="86"/>
      <c r="IFE149" s="86"/>
      <c r="IFF149" s="86"/>
      <c r="IFG149" s="86"/>
      <c r="IFH149" s="86"/>
      <c r="IFI149" s="86"/>
      <c r="IFJ149" s="86"/>
      <c r="IFK149" s="86"/>
      <c r="IFL149" s="86"/>
      <c r="IFM149" s="86"/>
      <c r="IFN149" s="86"/>
      <c r="IFO149" s="86"/>
      <c r="IFP149" s="86"/>
      <c r="IFQ149" s="86"/>
      <c r="IFR149" s="86"/>
      <c r="IFS149" s="86"/>
      <c r="IFT149" s="86"/>
      <c r="IFU149" s="86"/>
      <c r="IFV149" s="86"/>
      <c r="IFW149" s="86"/>
      <c r="IFX149" s="86"/>
      <c r="IFY149" s="86"/>
      <c r="IFZ149" s="86"/>
      <c r="IGA149" s="86"/>
      <c r="IGB149" s="86"/>
      <c r="IGC149" s="86"/>
      <c r="IGD149" s="86"/>
      <c r="IGE149" s="86"/>
      <c r="IGF149" s="86"/>
      <c r="IGG149" s="86"/>
      <c r="IGH149" s="86"/>
      <c r="IGI149" s="86"/>
      <c r="IGJ149" s="86"/>
      <c r="IGK149" s="86"/>
      <c r="IGL149" s="86"/>
      <c r="IGM149" s="86"/>
      <c r="IGN149" s="86"/>
      <c r="IGO149" s="86"/>
      <c r="IGP149" s="86"/>
      <c r="IGQ149" s="86"/>
      <c r="IGR149" s="86"/>
      <c r="IGS149" s="86"/>
      <c r="IGT149" s="86"/>
      <c r="IGU149" s="86"/>
      <c r="IGV149" s="86"/>
      <c r="IGW149" s="86"/>
      <c r="IGX149" s="86"/>
      <c r="IGY149" s="86"/>
      <c r="IGZ149" s="86"/>
      <c r="IHA149" s="86"/>
      <c r="IHB149" s="86"/>
      <c r="IHC149" s="86"/>
      <c r="IHD149" s="86"/>
      <c r="IHE149" s="86"/>
      <c r="IHF149" s="86"/>
      <c r="IHG149" s="86"/>
      <c r="IHH149" s="86"/>
      <c r="IHI149" s="86"/>
      <c r="IHJ149" s="86"/>
      <c r="IHK149" s="86"/>
      <c r="IHL149" s="86"/>
      <c r="IHM149" s="86"/>
      <c r="IHN149" s="86"/>
      <c r="IHO149" s="86"/>
      <c r="IHP149" s="86"/>
      <c r="IHQ149" s="86"/>
      <c r="IHR149" s="86"/>
      <c r="IHS149" s="86"/>
      <c r="IHT149" s="86"/>
      <c r="IHU149" s="86"/>
      <c r="IHV149" s="86"/>
      <c r="IHW149" s="86"/>
      <c r="IHX149" s="86"/>
      <c r="IHY149" s="86"/>
      <c r="IHZ149" s="86"/>
      <c r="IIA149" s="86"/>
      <c r="IIB149" s="86"/>
      <c r="IIC149" s="86"/>
      <c r="IID149" s="86"/>
      <c r="IIE149" s="86"/>
      <c r="IIF149" s="86"/>
      <c r="IIG149" s="86"/>
      <c r="IIH149" s="86"/>
      <c r="III149" s="86"/>
      <c r="IIJ149" s="86"/>
      <c r="IIK149" s="86"/>
      <c r="IIL149" s="86"/>
      <c r="IIM149" s="86"/>
      <c r="IIN149" s="86"/>
      <c r="IIO149" s="86"/>
      <c r="IIP149" s="86"/>
      <c r="IIQ149" s="86"/>
      <c r="IIR149" s="86"/>
      <c r="IIS149" s="86"/>
      <c r="IIT149" s="86"/>
      <c r="IIU149" s="86"/>
      <c r="IIV149" s="86"/>
      <c r="IIW149" s="86"/>
      <c r="IIX149" s="86"/>
      <c r="IIY149" s="86"/>
      <c r="IJF149" s="86"/>
      <c r="IJG149" s="86"/>
      <c r="IJH149" s="86"/>
      <c r="IJI149" s="86"/>
      <c r="IJJ149" s="86"/>
      <c r="IJK149" s="86"/>
      <c r="IJL149" s="86"/>
      <c r="IJM149" s="86"/>
      <c r="IJN149" s="86"/>
      <c r="IJO149" s="86"/>
      <c r="IJP149" s="86"/>
      <c r="IJQ149" s="86"/>
      <c r="IJR149" s="86"/>
      <c r="IJS149" s="86"/>
      <c r="IJT149" s="86"/>
      <c r="IJU149" s="86"/>
      <c r="IJV149" s="86"/>
      <c r="IJW149" s="86"/>
      <c r="IJX149" s="86"/>
      <c r="IJY149" s="86"/>
      <c r="IJZ149" s="86"/>
      <c r="IKA149" s="86"/>
      <c r="IKB149" s="86"/>
      <c r="IKC149" s="86"/>
      <c r="IKD149" s="86"/>
      <c r="IKE149" s="86"/>
      <c r="IKF149" s="86"/>
      <c r="IKG149" s="86"/>
      <c r="IKH149" s="86"/>
      <c r="IKI149" s="86"/>
      <c r="IKJ149" s="86"/>
      <c r="IKK149" s="86"/>
      <c r="IKL149" s="86"/>
      <c r="IKM149" s="86"/>
      <c r="IKN149" s="86"/>
      <c r="IKO149" s="86"/>
      <c r="IKP149" s="86"/>
      <c r="IKQ149" s="86"/>
      <c r="IKR149" s="86"/>
      <c r="IKS149" s="86"/>
      <c r="IKT149" s="86"/>
      <c r="IKU149" s="86"/>
      <c r="IKV149" s="86"/>
      <c r="IKW149" s="86"/>
      <c r="IKX149" s="86"/>
      <c r="IKY149" s="86"/>
      <c r="IKZ149" s="86"/>
      <c r="ILA149" s="86"/>
      <c r="ILB149" s="86"/>
      <c r="ILC149" s="86"/>
      <c r="ILD149" s="86"/>
      <c r="ILE149" s="86"/>
      <c r="ILF149" s="86"/>
      <c r="ILG149" s="86"/>
      <c r="ILH149" s="86"/>
      <c r="ILI149" s="86"/>
      <c r="ILJ149" s="86"/>
      <c r="ILK149" s="86"/>
      <c r="ILL149" s="86"/>
      <c r="ILM149" s="86"/>
      <c r="ILN149" s="86"/>
      <c r="ILO149" s="86"/>
      <c r="ILP149" s="86"/>
      <c r="ILQ149" s="86"/>
      <c r="ILR149" s="86"/>
      <c r="ILS149" s="86"/>
      <c r="ILT149" s="86"/>
      <c r="ILU149" s="86"/>
      <c r="ILV149" s="86"/>
      <c r="ILW149" s="86"/>
      <c r="ILX149" s="86"/>
      <c r="ILY149" s="86"/>
      <c r="ILZ149" s="86"/>
      <c r="IMA149" s="86"/>
      <c r="IMB149" s="86"/>
      <c r="IMC149" s="86"/>
      <c r="IMD149" s="86"/>
      <c r="IME149" s="86"/>
      <c r="IMF149" s="86"/>
      <c r="IMG149" s="86"/>
      <c r="IMH149" s="86"/>
      <c r="IMI149" s="86"/>
      <c r="IMJ149" s="86"/>
      <c r="IMK149" s="86"/>
      <c r="IML149" s="86"/>
      <c r="IMM149" s="86"/>
      <c r="IMN149" s="86"/>
      <c r="IMO149" s="86"/>
      <c r="IMP149" s="86"/>
      <c r="IMQ149" s="86"/>
      <c r="IMR149" s="86"/>
      <c r="IMS149" s="86"/>
      <c r="IMT149" s="86"/>
      <c r="IMU149" s="86"/>
      <c r="IMV149" s="86"/>
      <c r="IMW149" s="86"/>
      <c r="IMX149" s="86"/>
      <c r="IMY149" s="86"/>
      <c r="IMZ149" s="86"/>
      <c r="INA149" s="86"/>
      <c r="INB149" s="86"/>
      <c r="INC149" s="86"/>
      <c r="IND149" s="86"/>
      <c r="INE149" s="86"/>
      <c r="INF149" s="86"/>
      <c r="ING149" s="86"/>
      <c r="INH149" s="86"/>
      <c r="INI149" s="86"/>
      <c r="INJ149" s="86"/>
      <c r="INK149" s="86"/>
      <c r="INL149" s="86"/>
      <c r="INM149" s="86"/>
      <c r="INN149" s="86"/>
      <c r="INO149" s="86"/>
      <c r="INP149" s="86"/>
      <c r="INQ149" s="86"/>
      <c r="INR149" s="86"/>
      <c r="INS149" s="86"/>
      <c r="INT149" s="86"/>
      <c r="INU149" s="86"/>
      <c r="INV149" s="86"/>
      <c r="INW149" s="86"/>
      <c r="INX149" s="86"/>
      <c r="INY149" s="86"/>
      <c r="INZ149" s="86"/>
      <c r="IOA149" s="86"/>
      <c r="IOB149" s="86"/>
      <c r="IOC149" s="86"/>
      <c r="IOD149" s="86"/>
      <c r="IOE149" s="86"/>
      <c r="IOF149" s="86"/>
      <c r="IOG149" s="86"/>
      <c r="IOH149" s="86"/>
      <c r="IOI149" s="86"/>
      <c r="IOJ149" s="86"/>
      <c r="IOK149" s="86"/>
      <c r="IOL149" s="86"/>
      <c r="IOM149" s="86"/>
      <c r="ION149" s="86"/>
      <c r="IOO149" s="86"/>
      <c r="IOP149" s="86"/>
      <c r="IOQ149" s="86"/>
      <c r="IOR149" s="86"/>
      <c r="IOS149" s="86"/>
      <c r="IOT149" s="86"/>
      <c r="IOU149" s="86"/>
      <c r="IOV149" s="86"/>
      <c r="IOW149" s="86"/>
      <c r="IOX149" s="86"/>
      <c r="IOY149" s="86"/>
      <c r="IOZ149" s="86"/>
      <c r="IPA149" s="86"/>
      <c r="IPB149" s="86"/>
      <c r="IPC149" s="86"/>
      <c r="IPD149" s="86"/>
      <c r="IPE149" s="86"/>
      <c r="IPF149" s="86"/>
      <c r="IPG149" s="86"/>
      <c r="IPH149" s="86"/>
      <c r="IPI149" s="86"/>
      <c r="IPJ149" s="86"/>
      <c r="IPK149" s="86"/>
      <c r="IPL149" s="86"/>
      <c r="IPM149" s="86"/>
      <c r="IPN149" s="86"/>
      <c r="IPO149" s="86"/>
      <c r="IPP149" s="86"/>
      <c r="IPQ149" s="86"/>
      <c r="IPR149" s="86"/>
      <c r="IPS149" s="86"/>
      <c r="IPT149" s="86"/>
      <c r="IPU149" s="86"/>
      <c r="IPV149" s="86"/>
      <c r="IPW149" s="86"/>
      <c r="IPX149" s="86"/>
      <c r="IPY149" s="86"/>
      <c r="IPZ149" s="86"/>
      <c r="IQA149" s="86"/>
      <c r="IQB149" s="86"/>
      <c r="IQC149" s="86"/>
      <c r="IQD149" s="86"/>
      <c r="IQE149" s="86"/>
      <c r="IQF149" s="86"/>
      <c r="IQG149" s="86"/>
      <c r="IQH149" s="86"/>
      <c r="IQI149" s="86"/>
      <c r="IQJ149" s="86"/>
      <c r="IQK149" s="86"/>
      <c r="IQL149" s="86"/>
      <c r="IQM149" s="86"/>
      <c r="IQN149" s="86"/>
      <c r="IQO149" s="86"/>
      <c r="IQP149" s="86"/>
      <c r="IQQ149" s="86"/>
      <c r="IQR149" s="86"/>
      <c r="IQS149" s="86"/>
      <c r="IQT149" s="86"/>
      <c r="IQU149" s="86"/>
      <c r="IQV149" s="86"/>
      <c r="IQW149" s="86"/>
      <c r="IQX149" s="86"/>
      <c r="IQY149" s="86"/>
      <c r="IQZ149" s="86"/>
      <c r="IRA149" s="86"/>
      <c r="IRB149" s="86"/>
      <c r="IRC149" s="86"/>
      <c r="IRD149" s="86"/>
      <c r="IRE149" s="86"/>
      <c r="IRF149" s="86"/>
      <c r="IRG149" s="86"/>
      <c r="IRH149" s="86"/>
      <c r="IRI149" s="86"/>
      <c r="IRJ149" s="86"/>
      <c r="IRK149" s="86"/>
      <c r="IRL149" s="86"/>
      <c r="IRM149" s="86"/>
      <c r="IRN149" s="86"/>
      <c r="IRO149" s="86"/>
      <c r="IRP149" s="86"/>
      <c r="IRQ149" s="86"/>
      <c r="IRR149" s="86"/>
      <c r="IRS149" s="86"/>
      <c r="IRT149" s="86"/>
      <c r="IRU149" s="86"/>
      <c r="IRV149" s="86"/>
      <c r="IRW149" s="86"/>
      <c r="IRX149" s="86"/>
      <c r="IRY149" s="86"/>
      <c r="IRZ149" s="86"/>
      <c r="ISA149" s="86"/>
      <c r="ISB149" s="86"/>
      <c r="ISC149" s="86"/>
      <c r="ISD149" s="86"/>
      <c r="ISE149" s="86"/>
      <c r="ISF149" s="86"/>
      <c r="ISG149" s="86"/>
      <c r="ISH149" s="86"/>
      <c r="ISI149" s="86"/>
      <c r="ISJ149" s="86"/>
      <c r="ISK149" s="86"/>
      <c r="ISL149" s="86"/>
      <c r="ISM149" s="86"/>
      <c r="ISN149" s="86"/>
      <c r="ISO149" s="86"/>
      <c r="ISP149" s="86"/>
      <c r="ISQ149" s="86"/>
      <c r="ISR149" s="86"/>
      <c r="ISS149" s="86"/>
      <c r="IST149" s="86"/>
      <c r="ISU149" s="86"/>
      <c r="ITB149" s="86"/>
      <c r="ITC149" s="86"/>
      <c r="ITD149" s="86"/>
      <c r="ITE149" s="86"/>
      <c r="ITF149" s="86"/>
      <c r="ITG149" s="86"/>
      <c r="ITH149" s="86"/>
      <c r="ITI149" s="86"/>
      <c r="ITJ149" s="86"/>
      <c r="ITK149" s="86"/>
      <c r="ITL149" s="86"/>
      <c r="ITM149" s="86"/>
      <c r="ITN149" s="86"/>
      <c r="ITO149" s="86"/>
      <c r="ITP149" s="86"/>
      <c r="ITQ149" s="86"/>
      <c r="ITR149" s="86"/>
      <c r="ITS149" s="86"/>
      <c r="ITT149" s="86"/>
      <c r="ITU149" s="86"/>
      <c r="ITV149" s="86"/>
      <c r="ITW149" s="86"/>
      <c r="ITX149" s="86"/>
      <c r="ITY149" s="86"/>
      <c r="ITZ149" s="86"/>
      <c r="IUA149" s="86"/>
      <c r="IUB149" s="86"/>
      <c r="IUC149" s="86"/>
      <c r="IUD149" s="86"/>
      <c r="IUE149" s="86"/>
      <c r="IUF149" s="86"/>
      <c r="IUG149" s="86"/>
      <c r="IUH149" s="86"/>
      <c r="IUI149" s="86"/>
      <c r="IUJ149" s="86"/>
      <c r="IUK149" s="86"/>
      <c r="IUL149" s="86"/>
      <c r="IUM149" s="86"/>
      <c r="IUN149" s="86"/>
      <c r="IUO149" s="86"/>
      <c r="IUP149" s="86"/>
      <c r="IUQ149" s="86"/>
      <c r="IUR149" s="86"/>
      <c r="IUS149" s="86"/>
      <c r="IUT149" s="86"/>
      <c r="IUU149" s="86"/>
      <c r="IUV149" s="86"/>
      <c r="IUW149" s="86"/>
      <c r="IUX149" s="86"/>
      <c r="IUY149" s="86"/>
      <c r="IUZ149" s="86"/>
      <c r="IVA149" s="86"/>
      <c r="IVB149" s="86"/>
      <c r="IVC149" s="86"/>
      <c r="IVD149" s="86"/>
      <c r="IVE149" s="86"/>
      <c r="IVF149" s="86"/>
      <c r="IVG149" s="86"/>
      <c r="IVH149" s="86"/>
      <c r="IVI149" s="86"/>
      <c r="IVJ149" s="86"/>
      <c r="IVK149" s="86"/>
      <c r="IVL149" s="86"/>
      <c r="IVM149" s="86"/>
      <c r="IVN149" s="86"/>
      <c r="IVO149" s="86"/>
      <c r="IVP149" s="86"/>
      <c r="IVQ149" s="86"/>
      <c r="IVR149" s="86"/>
      <c r="IVS149" s="86"/>
      <c r="IVT149" s="86"/>
      <c r="IVU149" s="86"/>
      <c r="IVV149" s="86"/>
      <c r="IVW149" s="86"/>
      <c r="IVX149" s="86"/>
      <c r="IVY149" s="86"/>
      <c r="IVZ149" s="86"/>
      <c r="IWA149" s="86"/>
      <c r="IWB149" s="86"/>
      <c r="IWC149" s="86"/>
      <c r="IWD149" s="86"/>
      <c r="IWE149" s="86"/>
      <c r="IWF149" s="86"/>
      <c r="IWG149" s="86"/>
      <c r="IWH149" s="86"/>
      <c r="IWI149" s="86"/>
      <c r="IWJ149" s="86"/>
      <c r="IWK149" s="86"/>
      <c r="IWL149" s="86"/>
      <c r="IWM149" s="86"/>
      <c r="IWN149" s="86"/>
      <c r="IWO149" s="86"/>
      <c r="IWP149" s="86"/>
      <c r="IWQ149" s="86"/>
      <c r="IWR149" s="86"/>
      <c r="IWS149" s="86"/>
      <c r="IWT149" s="86"/>
      <c r="IWU149" s="86"/>
      <c r="IWV149" s="86"/>
      <c r="IWW149" s="86"/>
      <c r="IWX149" s="86"/>
      <c r="IWY149" s="86"/>
      <c r="IWZ149" s="86"/>
      <c r="IXA149" s="86"/>
      <c r="IXB149" s="86"/>
      <c r="IXC149" s="86"/>
      <c r="IXD149" s="86"/>
      <c r="IXE149" s="86"/>
      <c r="IXF149" s="86"/>
      <c r="IXG149" s="86"/>
      <c r="IXH149" s="86"/>
      <c r="IXI149" s="86"/>
      <c r="IXJ149" s="86"/>
      <c r="IXK149" s="86"/>
      <c r="IXL149" s="86"/>
      <c r="IXM149" s="86"/>
      <c r="IXN149" s="86"/>
      <c r="IXO149" s="86"/>
      <c r="IXP149" s="86"/>
      <c r="IXQ149" s="86"/>
      <c r="IXR149" s="86"/>
      <c r="IXS149" s="86"/>
      <c r="IXT149" s="86"/>
      <c r="IXU149" s="86"/>
      <c r="IXV149" s="86"/>
      <c r="IXW149" s="86"/>
      <c r="IXX149" s="86"/>
      <c r="IXY149" s="86"/>
      <c r="IXZ149" s="86"/>
      <c r="IYA149" s="86"/>
      <c r="IYB149" s="86"/>
      <c r="IYC149" s="86"/>
      <c r="IYD149" s="86"/>
      <c r="IYE149" s="86"/>
      <c r="IYF149" s="86"/>
      <c r="IYG149" s="86"/>
      <c r="IYH149" s="86"/>
      <c r="IYI149" s="86"/>
      <c r="IYJ149" s="86"/>
      <c r="IYK149" s="86"/>
      <c r="IYL149" s="86"/>
      <c r="IYM149" s="86"/>
      <c r="IYN149" s="86"/>
      <c r="IYO149" s="86"/>
      <c r="IYP149" s="86"/>
      <c r="IYQ149" s="86"/>
      <c r="IYR149" s="86"/>
      <c r="IYS149" s="86"/>
      <c r="IYT149" s="86"/>
      <c r="IYU149" s="86"/>
      <c r="IYV149" s="86"/>
      <c r="IYW149" s="86"/>
      <c r="IYX149" s="86"/>
      <c r="IYY149" s="86"/>
      <c r="IYZ149" s="86"/>
      <c r="IZA149" s="86"/>
      <c r="IZB149" s="86"/>
      <c r="IZC149" s="86"/>
      <c r="IZD149" s="86"/>
      <c r="IZE149" s="86"/>
      <c r="IZF149" s="86"/>
      <c r="IZG149" s="86"/>
      <c r="IZH149" s="86"/>
      <c r="IZI149" s="86"/>
      <c r="IZJ149" s="86"/>
      <c r="IZK149" s="86"/>
      <c r="IZL149" s="86"/>
      <c r="IZM149" s="86"/>
      <c r="IZN149" s="86"/>
      <c r="IZO149" s="86"/>
      <c r="IZP149" s="86"/>
      <c r="IZQ149" s="86"/>
      <c r="IZR149" s="86"/>
      <c r="IZS149" s="86"/>
      <c r="IZT149" s="86"/>
      <c r="IZU149" s="86"/>
      <c r="IZV149" s="86"/>
      <c r="IZW149" s="86"/>
      <c r="IZX149" s="86"/>
      <c r="IZY149" s="86"/>
      <c r="IZZ149" s="86"/>
      <c r="JAA149" s="86"/>
      <c r="JAB149" s="86"/>
      <c r="JAC149" s="86"/>
      <c r="JAD149" s="86"/>
      <c r="JAE149" s="86"/>
      <c r="JAF149" s="86"/>
      <c r="JAG149" s="86"/>
      <c r="JAH149" s="86"/>
      <c r="JAI149" s="86"/>
      <c r="JAJ149" s="86"/>
      <c r="JAK149" s="86"/>
      <c r="JAL149" s="86"/>
      <c r="JAM149" s="86"/>
      <c r="JAN149" s="86"/>
      <c r="JAO149" s="86"/>
      <c r="JAP149" s="86"/>
      <c r="JAQ149" s="86"/>
      <c r="JAR149" s="86"/>
      <c r="JAS149" s="86"/>
      <c r="JAT149" s="86"/>
      <c r="JAU149" s="86"/>
      <c r="JAV149" s="86"/>
      <c r="JAW149" s="86"/>
      <c r="JAX149" s="86"/>
      <c r="JAY149" s="86"/>
      <c r="JAZ149" s="86"/>
      <c r="JBA149" s="86"/>
      <c r="JBB149" s="86"/>
      <c r="JBC149" s="86"/>
      <c r="JBD149" s="86"/>
      <c r="JBE149" s="86"/>
      <c r="JBF149" s="86"/>
      <c r="JBG149" s="86"/>
      <c r="JBH149" s="86"/>
      <c r="JBI149" s="86"/>
      <c r="JBJ149" s="86"/>
      <c r="JBK149" s="86"/>
      <c r="JBL149" s="86"/>
      <c r="JBM149" s="86"/>
      <c r="JBN149" s="86"/>
      <c r="JBO149" s="86"/>
      <c r="JBP149" s="86"/>
      <c r="JBQ149" s="86"/>
      <c r="JBR149" s="86"/>
      <c r="JBS149" s="86"/>
      <c r="JBT149" s="86"/>
      <c r="JBU149" s="86"/>
      <c r="JBV149" s="86"/>
      <c r="JBW149" s="86"/>
      <c r="JBX149" s="86"/>
      <c r="JBY149" s="86"/>
      <c r="JBZ149" s="86"/>
      <c r="JCA149" s="86"/>
      <c r="JCB149" s="86"/>
      <c r="JCC149" s="86"/>
      <c r="JCD149" s="86"/>
      <c r="JCE149" s="86"/>
      <c r="JCF149" s="86"/>
      <c r="JCG149" s="86"/>
      <c r="JCH149" s="86"/>
      <c r="JCI149" s="86"/>
      <c r="JCJ149" s="86"/>
      <c r="JCK149" s="86"/>
      <c r="JCL149" s="86"/>
      <c r="JCM149" s="86"/>
      <c r="JCN149" s="86"/>
      <c r="JCO149" s="86"/>
      <c r="JCP149" s="86"/>
      <c r="JCQ149" s="86"/>
      <c r="JCX149" s="86"/>
      <c r="JCY149" s="86"/>
      <c r="JCZ149" s="86"/>
      <c r="JDA149" s="86"/>
      <c r="JDB149" s="86"/>
      <c r="JDC149" s="86"/>
      <c r="JDD149" s="86"/>
      <c r="JDE149" s="86"/>
      <c r="JDF149" s="86"/>
      <c r="JDG149" s="86"/>
      <c r="JDH149" s="86"/>
      <c r="JDI149" s="86"/>
      <c r="JDJ149" s="86"/>
      <c r="JDK149" s="86"/>
      <c r="JDL149" s="86"/>
      <c r="JDM149" s="86"/>
      <c r="JDN149" s="86"/>
      <c r="JDO149" s="86"/>
      <c r="JDP149" s="86"/>
      <c r="JDQ149" s="86"/>
      <c r="JDR149" s="86"/>
      <c r="JDS149" s="86"/>
      <c r="JDT149" s="86"/>
      <c r="JDU149" s="86"/>
      <c r="JDV149" s="86"/>
      <c r="JDW149" s="86"/>
      <c r="JDX149" s="86"/>
      <c r="JDY149" s="86"/>
      <c r="JDZ149" s="86"/>
      <c r="JEA149" s="86"/>
      <c r="JEB149" s="86"/>
      <c r="JEC149" s="86"/>
      <c r="JED149" s="86"/>
      <c r="JEE149" s="86"/>
      <c r="JEF149" s="86"/>
      <c r="JEG149" s="86"/>
      <c r="JEH149" s="86"/>
      <c r="JEI149" s="86"/>
      <c r="JEJ149" s="86"/>
      <c r="JEK149" s="86"/>
      <c r="JEL149" s="86"/>
      <c r="JEM149" s="86"/>
      <c r="JEN149" s="86"/>
      <c r="JEO149" s="86"/>
      <c r="JEP149" s="86"/>
      <c r="JEQ149" s="86"/>
      <c r="JER149" s="86"/>
      <c r="JES149" s="86"/>
      <c r="JET149" s="86"/>
      <c r="JEU149" s="86"/>
      <c r="JEV149" s="86"/>
      <c r="JEW149" s="86"/>
      <c r="JEX149" s="86"/>
      <c r="JEY149" s="86"/>
      <c r="JEZ149" s="86"/>
      <c r="JFA149" s="86"/>
      <c r="JFB149" s="86"/>
      <c r="JFC149" s="86"/>
      <c r="JFD149" s="86"/>
      <c r="JFE149" s="86"/>
      <c r="JFF149" s="86"/>
      <c r="JFG149" s="86"/>
      <c r="JFH149" s="86"/>
      <c r="JFI149" s="86"/>
      <c r="JFJ149" s="86"/>
      <c r="JFK149" s="86"/>
      <c r="JFL149" s="86"/>
      <c r="JFM149" s="86"/>
      <c r="JFN149" s="86"/>
      <c r="JFO149" s="86"/>
      <c r="JFP149" s="86"/>
      <c r="JFQ149" s="86"/>
      <c r="JFR149" s="86"/>
      <c r="JFS149" s="86"/>
      <c r="JFT149" s="86"/>
      <c r="JFU149" s="86"/>
      <c r="JFV149" s="86"/>
      <c r="JFW149" s="86"/>
      <c r="JFX149" s="86"/>
      <c r="JFY149" s="86"/>
      <c r="JFZ149" s="86"/>
      <c r="JGA149" s="86"/>
      <c r="JGB149" s="86"/>
      <c r="JGC149" s="86"/>
      <c r="JGD149" s="86"/>
      <c r="JGE149" s="86"/>
      <c r="JGF149" s="86"/>
      <c r="JGG149" s="86"/>
      <c r="JGH149" s="86"/>
      <c r="JGI149" s="86"/>
      <c r="JGJ149" s="86"/>
      <c r="JGK149" s="86"/>
      <c r="JGL149" s="86"/>
      <c r="JGM149" s="86"/>
      <c r="JGN149" s="86"/>
      <c r="JGO149" s="86"/>
      <c r="JGP149" s="86"/>
      <c r="JGQ149" s="86"/>
      <c r="JGR149" s="86"/>
      <c r="JGS149" s="86"/>
      <c r="JGT149" s="86"/>
      <c r="JGU149" s="86"/>
      <c r="JGV149" s="86"/>
      <c r="JGW149" s="86"/>
      <c r="JGX149" s="86"/>
      <c r="JGY149" s="86"/>
      <c r="JGZ149" s="86"/>
      <c r="JHA149" s="86"/>
      <c r="JHB149" s="86"/>
      <c r="JHC149" s="86"/>
      <c r="JHD149" s="86"/>
      <c r="JHE149" s="86"/>
      <c r="JHF149" s="86"/>
      <c r="JHG149" s="86"/>
      <c r="JHH149" s="86"/>
      <c r="JHI149" s="86"/>
      <c r="JHJ149" s="86"/>
      <c r="JHK149" s="86"/>
      <c r="JHL149" s="86"/>
      <c r="JHM149" s="86"/>
      <c r="JHN149" s="86"/>
      <c r="JHO149" s="86"/>
      <c r="JHP149" s="86"/>
      <c r="JHQ149" s="86"/>
      <c r="JHR149" s="86"/>
      <c r="JHS149" s="86"/>
      <c r="JHT149" s="86"/>
      <c r="JHU149" s="86"/>
      <c r="JHV149" s="86"/>
      <c r="JHW149" s="86"/>
      <c r="JHX149" s="86"/>
      <c r="JHY149" s="86"/>
      <c r="JHZ149" s="86"/>
      <c r="JIA149" s="86"/>
      <c r="JIB149" s="86"/>
      <c r="JIC149" s="86"/>
      <c r="JID149" s="86"/>
      <c r="JIE149" s="86"/>
      <c r="JIF149" s="86"/>
      <c r="JIG149" s="86"/>
      <c r="JIH149" s="86"/>
      <c r="JII149" s="86"/>
      <c r="JIJ149" s="86"/>
      <c r="JIK149" s="86"/>
      <c r="JIL149" s="86"/>
      <c r="JIM149" s="86"/>
      <c r="JIN149" s="86"/>
      <c r="JIO149" s="86"/>
      <c r="JIP149" s="86"/>
      <c r="JIQ149" s="86"/>
      <c r="JIR149" s="86"/>
      <c r="JIS149" s="86"/>
      <c r="JIT149" s="86"/>
      <c r="JIU149" s="86"/>
      <c r="JIV149" s="86"/>
      <c r="JIW149" s="86"/>
      <c r="JIX149" s="86"/>
      <c r="JIY149" s="86"/>
      <c r="JIZ149" s="86"/>
      <c r="JJA149" s="86"/>
      <c r="JJB149" s="86"/>
      <c r="JJC149" s="86"/>
      <c r="JJD149" s="86"/>
      <c r="JJE149" s="86"/>
      <c r="JJF149" s="86"/>
      <c r="JJG149" s="86"/>
      <c r="JJH149" s="86"/>
      <c r="JJI149" s="86"/>
      <c r="JJJ149" s="86"/>
      <c r="JJK149" s="86"/>
      <c r="JJL149" s="86"/>
      <c r="JJM149" s="86"/>
      <c r="JJN149" s="86"/>
      <c r="JJO149" s="86"/>
      <c r="JJP149" s="86"/>
      <c r="JJQ149" s="86"/>
      <c r="JJR149" s="86"/>
      <c r="JJS149" s="86"/>
      <c r="JJT149" s="86"/>
      <c r="JJU149" s="86"/>
      <c r="JJV149" s="86"/>
      <c r="JJW149" s="86"/>
      <c r="JJX149" s="86"/>
      <c r="JJY149" s="86"/>
      <c r="JJZ149" s="86"/>
      <c r="JKA149" s="86"/>
      <c r="JKB149" s="86"/>
      <c r="JKC149" s="86"/>
      <c r="JKD149" s="86"/>
      <c r="JKE149" s="86"/>
      <c r="JKF149" s="86"/>
      <c r="JKG149" s="86"/>
      <c r="JKH149" s="86"/>
      <c r="JKI149" s="86"/>
      <c r="JKJ149" s="86"/>
      <c r="JKK149" s="86"/>
      <c r="JKL149" s="86"/>
      <c r="JKM149" s="86"/>
      <c r="JKN149" s="86"/>
      <c r="JKO149" s="86"/>
      <c r="JKP149" s="86"/>
      <c r="JKQ149" s="86"/>
      <c r="JKR149" s="86"/>
      <c r="JKS149" s="86"/>
      <c r="JKT149" s="86"/>
      <c r="JKU149" s="86"/>
      <c r="JKV149" s="86"/>
      <c r="JKW149" s="86"/>
      <c r="JKX149" s="86"/>
      <c r="JKY149" s="86"/>
      <c r="JKZ149" s="86"/>
      <c r="JLA149" s="86"/>
      <c r="JLB149" s="86"/>
      <c r="JLC149" s="86"/>
      <c r="JLD149" s="86"/>
      <c r="JLE149" s="86"/>
      <c r="JLF149" s="86"/>
      <c r="JLG149" s="86"/>
      <c r="JLH149" s="86"/>
      <c r="JLI149" s="86"/>
      <c r="JLJ149" s="86"/>
      <c r="JLK149" s="86"/>
      <c r="JLL149" s="86"/>
      <c r="JLM149" s="86"/>
      <c r="JLN149" s="86"/>
      <c r="JLO149" s="86"/>
      <c r="JLP149" s="86"/>
      <c r="JLQ149" s="86"/>
      <c r="JLR149" s="86"/>
      <c r="JLS149" s="86"/>
      <c r="JLT149" s="86"/>
      <c r="JLU149" s="86"/>
      <c r="JLV149" s="86"/>
      <c r="JLW149" s="86"/>
      <c r="JLX149" s="86"/>
      <c r="JLY149" s="86"/>
      <c r="JLZ149" s="86"/>
      <c r="JMA149" s="86"/>
      <c r="JMB149" s="86"/>
      <c r="JMC149" s="86"/>
      <c r="JMD149" s="86"/>
      <c r="JME149" s="86"/>
      <c r="JMF149" s="86"/>
      <c r="JMG149" s="86"/>
      <c r="JMH149" s="86"/>
      <c r="JMI149" s="86"/>
      <c r="JMJ149" s="86"/>
      <c r="JMK149" s="86"/>
      <c r="JML149" s="86"/>
      <c r="JMM149" s="86"/>
      <c r="JMT149" s="86"/>
      <c r="JMU149" s="86"/>
      <c r="JMV149" s="86"/>
      <c r="JMW149" s="86"/>
      <c r="JMX149" s="86"/>
      <c r="JMY149" s="86"/>
      <c r="JMZ149" s="86"/>
      <c r="JNA149" s="86"/>
      <c r="JNB149" s="86"/>
      <c r="JNC149" s="86"/>
      <c r="JND149" s="86"/>
      <c r="JNE149" s="86"/>
      <c r="JNF149" s="86"/>
      <c r="JNG149" s="86"/>
      <c r="JNH149" s="86"/>
      <c r="JNI149" s="86"/>
      <c r="JNJ149" s="86"/>
      <c r="JNK149" s="86"/>
      <c r="JNL149" s="86"/>
      <c r="JNM149" s="86"/>
      <c r="JNN149" s="86"/>
      <c r="JNO149" s="86"/>
      <c r="JNP149" s="86"/>
      <c r="JNQ149" s="86"/>
      <c r="JNR149" s="86"/>
      <c r="JNS149" s="86"/>
      <c r="JNT149" s="86"/>
      <c r="JNU149" s="86"/>
      <c r="JNV149" s="86"/>
      <c r="JNW149" s="86"/>
      <c r="JNX149" s="86"/>
      <c r="JNY149" s="86"/>
      <c r="JNZ149" s="86"/>
      <c r="JOA149" s="86"/>
      <c r="JOB149" s="86"/>
      <c r="JOC149" s="86"/>
      <c r="JOD149" s="86"/>
      <c r="JOE149" s="86"/>
      <c r="JOF149" s="86"/>
      <c r="JOG149" s="86"/>
      <c r="JOH149" s="86"/>
      <c r="JOI149" s="86"/>
      <c r="JOJ149" s="86"/>
      <c r="JOK149" s="86"/>
      <c r="JOL149" s="86"/>
      <c r="JOM149" s="86"/>
      <c r="JON149" s="86"/>
      <c r="JOO149" s="86"/>
      <c r="JOP149" s="86"/>
      <c r="JOQ149" s="86"/>
      <c r="JOR149" s="86"/>
      <c r="JOS149" s="86"/>
      <c r="JOT149" s="86"/>
      <c r="JOU149" s="86"/>
      <c r="JOV149" s="86"/>
      <c r="JOW149" s="86"/>
      <c r="JOX149" s="86"/>
      <c r="JOY149" s="86"/>
      <c r="JOZ149" s="86"/>
      <c r="JPA149" s="86"/>
      <c r="JPB149" s="86"/>
      <c r="JPC149" s="86"/>
      <c r="JPD149" s="86"/>
      <c r="JPE149" s="86"/>
      <c r="JPF149" s="86"/>
      <c r="JPG149" s="86"/>
      <c r="JPH149" s="86"/>
      <c r="JPI149" s="86"/>
      <c r="JPJ149" s="86"/>
      <c r="JPK149" s="86"/>
      <c r="JPL149" s="86"/>
      <c r="JPM149" s="86"/>
      <c r="JPN149" s="86"/>
      <c r="JPO149" s="86"/>
      <c r="JPP149" s="86"/>
      <c r="JPQ149" s="86"/>
      <c r="JPR149" s="86"/>
      <c r="JPS149" s="86"/>
      <c r="JPT149" s="86"/>
      <c r="JPU149" s="86"/>
      <c r="JPV149" s="86"/>
      <c r="JPW149" s="86"/>
      <c r="JPX149" s="86"/>
      <c r="JPY149" s="86"/>
      <c r="JPZ149" s="86"/>
      <c r="JQA149" s="86"/>
      <c r="JQB149" s="86"/>
      <c r="JQC149" s="86"/>
      <c r="JQD149" s="86"/>
      <c r="JQE149" s="86"/>
      <c r="JQF149" s="86"/>
      <c r="JQG149" s="86"/>
      <c r="JQH149" s="86"/>
      <c r="JQI149" s="86"/>
      <c r="JQJ149" s="86"/>
      <c r="JQK149" s="86"/>
      <c r="JQL149" s="86"/>
      <c r="JQM149" s="86"/>
      <c r="JQN149" s="86"/>
      <c r="JQO149" s="86"/>
      <c r="JQP149" s="86"/>
      <c r="JQQ149" s="86"/>
      <c r="JQR149" s="86"/>
      <c r="JQS149" s="86"/>
      <c r="JQT149" s="86"/>
      <c r="JQU149" s="86"/>
      <c r="JQV149" s="86"/>
      <c r="JQW149" s="86"/>
      <c r="JQX149" s="86"/>
      <c r="JQY149" s="86"/>
      <c r="JQZ149" s="86"/>
      <c r="JRA149" s="86"/>
      <c r="JRB149" s="86"/>
      <c r="JRC149" s="86"/>
      <c r="JRD149" s="86"/>
      <c r="JRE149" s="86"/>
      <c r="JRF149" s="86"/>
      <c r="JRG149" s="86"/>
      <c r="JRH149" s="86"/>
      <c r="JRI149" s="86"/>
      <c r="JRJ149" s="86"/>
      <c r="JRK149" s="86"/>
      <c r="JRL149" s="86"/>
      <c r="JRM149" s="86"/>
      <c r="JRN149" s="86"/>
      <c r="JRO149" s="86"/>
      <c r="JRP149" s="86"/>
      <c r="JRQ149" s="86"/>
      <c r="JRR149" s="86"/>
      <c r="JRS149" s="86"/>
      <c r="JRT149" s="86"/>
      <c r="JRU149" s="86"/>
      <c r="JRV149" s="86"/>
      <c r="JRW149" s="86"/>
      <c r="JRX149" s="86"/>
      <c r="JRY149" s="86"/>
      <c r="JRZ149" s="86"/>
      <c r="JSA149" s="86"/>
      <c r="JSB149" s="86"/>
      <c r="JSC149" s="86"/>
      <c r="JSD149" s="86"/>
      <c r="JSE149" s="86"/>
      <c r="JSF149" s="86"/>
      <c r="JSG149" s="86"/>
      <c r="JSH149" s="86"/>
      <c r="JSI149" s="86"/>
      <c r="JSJ149" s="86"/>
      <c r="JSK149" s="86"/>
      <c r="JSL149" s="86"/>
      <c r="JSM149" s="86"/>
      <c r="JSN149" s="86"/>
      <c r="JSO149" s="86"/>
      <c r="JSP149" s="86"/>
      <c r="JSQ149" s="86"/>
      <c r="JSR149" s="86"/>
      <c r="JSS149" s="86"/>
      <c r="JST149" s="86"/>
      <c r="JSU149" s="86"/>
      <c r="JSV149" s="86"/>
      <c r="JSW149" s="86"/>
      <c r="JSX149" s="86"/>
      <c r="JSY149" s="86"/>
      <c r="JSZ149" s="86"/>
      <c r="JTA149" s="86"/>
      <c r="JTB149" s="86"/>
      <c r="JTC149" s="86"/>
      <c r="JTD149" s="86"/>
      <c r="JTE149" s="86"/>
      <c r="JTF149" s="86"/>
      <c r="JTG149" s="86"/>
      <c r="JTH149" s="86"/>
      <c r="JTI149" s="86"/>
      <c r="JTJ149" s="86"/>
      <c r="JTK149" s="86"/>
      <c r="JTL149" s="86"/>
      <c r="JTM149" s="86"/>
      <c r="JTN149" s="86"/>
      <c r="JTO149" s="86"/>
      <c r="JTP149" s="86"/>
      <c r="JTQ149" s="86"/>
      <c r="JTR149" s="86"/>
      <c r="JTS149" s="86"/>
      <c r="JTT149" s="86"/>
      <c r="JTU149" s="86"/>
      <c r="JTV149" s="86"/>
      <c r="JTW149" s="86"/>
      <c r="JTX149" s="86"/>
      <c r="JTY149" s="86"/>
      <c r="JTZ149" s="86"/>
      <c r="JUA149" s="86"/>
      <c r="JUB149" s="86"/>
      <c r="JUC149" s="86"/>
      <c r="JUD149" s="86"/>
      <c r="JUE149" s="86"/>
      <c r="JUF149" s="86"/>
      <c r="JUG149" s="86"/>
      <c r="JUH149" s="86"/>
      <c r="JUI149" s="86"/>
      <c r="JUJ149" s="86"/>
      <c r="JUK149" s="86"/>
      <c r="JUL149" s="86"/>
      <c r="JUM149" s="86"/>
      <c r="JUN149" s="86"/>
      <c r="JUO149" s="86"/>
      <c r="JUP149" s="86"/>
      <c r="JUQ149" s="86"/>
      <c r="JUR149" s="86"/>
      <c r="JUS149" s="86"/>
      <c r="JUT149" s="86"/>
      <c r="JUU149" s="86"/>
      <c r="JUV149" s="86"/>
      <c r="JUW149" s="86"/>
      <c r="JUX149" s="86"/>
      <c r="JUY149" s="86"/>
      <c r="JUZ149" s="86"/>
      <c r="JVA149" s="86"/>
      <c r="JVB149" s="86"/>
      <c r="JVC149" s="86"/>
      <c r="JVD149" s="86"/>
      <c r="JVE149" s="86"/>
      <c r="JVF149" s="86"/>
      <c r="JVG149" s="86"/>
      <c r="JVH149" s="86"/>
      <c r="JVI149" s="86"/>
      <c r="JVJ149" s="86"/>
      <c r="JVK149" s="86"/>
      <c r="JVL149" s="86"/>
      <c r="JVM149" s="86"/>
      <c r="JVN149" s="86"/>
      <c r="JVO149" s="86"/>
      <c r="JVP149" s="86"/>
      <c r="JVQ149" s="86"/>
      <c r="JVR149" s="86"/>
      <c r="JVS149" s="86"/>
      <c r="JVT149" s="86"/>
      <c r="JVU149" s="86"/>
      <c r="JVV149" s="86"/>
      <c r="JVW149" s="86"/>
      <c r="JVX149" s="86"/>
      <c r="JVY149" s="86"/>
      <c r="JVZ149" s="86"/>
      <c r="JWA149" s="86"/>
      <c r="JWB149" s="86"/>
      <c r="JWC149" s="86"/>
      <c r="JWD149" s="86"/>
      <c r="JWE149" s="86"/>
      <c r="JWF149" s="86"/>
      <c r="JWG149" s="86"/>
      <c r="JWH149" s="86"/>
      <c r="JWI149" s="86"/>
      <c r="JWP149" s="86"/>
      <c r="JWQ149" s="86"/>
      <c r="JWR149" s="86"/>
      <c r="JWS149" s="86"/>
      <c r="JWT149" s="86"/>
      <c r="JWU149" s="86"/>
      <c r="JWV149" s="86"/>
      <c r="JWW149" s="86"/>
      <c r="JWX149" s="86"/>
      <c r="JWY149" s="86"/>
      <c r="JWZ149" s="86"/>
      <c r="JXA149" s="86"/>
      <c r="JXB149" s="86"/>
      <c r="JXC149" s="86"/>
      <c r="JXD149" s="86"/>
      <c r="JXE149" s="86"/>
      <c r="JXF149" s="86"/>
      <c r="JXG149" s="86"/>
      <c r="JXH149" s="86"/>
      <c r="JXI149" s="86"/>
      <c r="JXJ149" s="86"/>
      <c r="JXK149" s="86"/>
      <c r="JXL149" s="86"/>
      <c r="JXM149" s="86"/>
      <c r="JXN149" s="86"/>
      <c r="JXO149" s="86"/>
      <c r="JXP149" s="86"/>
      <c r="JXQ149" s="86"/>
      <c r="JXR149" s="86"/>
      <c r="JXS149" s="86"/>
      <c r="JXT149" s="86"/>
      <c r="JXU149" s="86"/>
      <c r="JXV149" s="86"/>
      <c r="JXW149" s="86"/>
      <c r="JXX149" s="86"/>
      <c r="JXY149" s="86"/>
      <c r="JXZ149" s="86"/>
      <c r="JYA149" s="86"/>
      <c r="JYB149" s="86"/>
      <c r="JYC149" s="86"/>
      <c r="JYD149" s="86"/>
      <c r="JYE149" s="86"/>
      <c r="JYF149" s="86"/>
      <c r="JYG149" s="86"/>
      <c r="JYH149" s="86"/>
      <c r="JYI149" s="86"/>
      <c r="JYJ149" s="86"/>
      <c r="JYK149" s="86"/>
      <c r="JYL149" s="86"/>
      <c r="JYM149" s="86"/>
      <c r="JYN149" s="86"/>
      <c r="JYO149" s="86"/>
      <c r="JYP149" s="86"/>
      <c r="JYQ149" s="86"/>
      <c r="JYR149" s="86"/>
      <c r="JYS149" s="86"/>
      <c r="JYT149" s="86"/>
      <c r="JYU149" s="86"/>
      <c r="JYV149" s="86"/>
      <c r="JYW149" s="86"/>
      <c r="JYX149" s="86"/>
      <c r="JYY149" s="86"/>
      <c r="JYZ149" s="86"/>
      <c r="JZA149" s="86"/>
      <c r="JZB149" s="86"/>
      <c r="JZC149" s="86"/>
      <c r="JZD149" s="86"/>
      <c r="JZE149" s="86"/>
      <c r="JZF149" s="86"/>
      <c r="JZG149" s="86"/>
      <c r="JZH149" s="86"/>
      <c r="JZI149" s="86"/>
      <c r="JZJ149" s="86"/>
      <c r="JZK149" s="86"/>
      <c r="JZL149" s="86"/>
      <c r="JZM149" s="86"/>
      <c r="JZN149" s="86"/>
      <c r="JZO149" s="86"/>
      <c r="JZP149" s="86"/>
      <c r="JZQ149" s="86"/>
      <c r="JZR149" s="86"/>
      <c r="JZS149" s="86"/>
      <c r="JZT149" s="86"/>
      <c r="JZU149" s="86"/>
      <c r="JZV149" s="86"/>
      <c r="JZW149" s="86"/>
      <c r="JZX149" s="86"/>
      <c r="JZY149" s="86"/>
      <c r="JZZ149" s="86"/>
      <c r="KAA149" s="86"/>
      <c r="KAB149" s="86"/>
      <c r="KAC149" s="86"/>
      <c r="KAD149" s="86"/>
      <c r="KAE149" s="86"/>
      <c r="KAF149" s="86"/>
      <c r="KAG149" s="86"/>
      <c r="KAH149" s="86"/>
      <c r="KAI149" s="86"/>
      <c r="KAJ149" s="86"/>
      <c r="KAK149" s="86"/>
      <c r="KAL149" s="86"/>
      <c r="KAM149" s="86"/>
      <c r="KAN149" s="86"/>
      <c r="KAO149" s="86"/>
      <c r="KAP149" s="86"/>
      <c r="KAQ149" s="86"/>
      <c r="KAR149" s="86"/>
      <c r="KAS149" s="86"/>
      <c r="KAT149" s="86"/>
      <c r="KAU149" s="86"/>
      <c r="KAV149" s="86"/>
      <c r="KAW149" s="86"/>
      <c r="KAX149" s="86"/>
      <c r="KAY149" s="86"/>
      <c r="KAZ149" s="86"/>
      <c r="KBA149" s="86"/>
      <c r="KBB149" s="86"/>
      <c r="KBC149" s="86"/>
      <c r="KBD149" s="86"/>
      <c r="KBE149" s="86"/>
      <c r="KBF149" s="86"/>
      <c r="KBG149" s="86"/>
      <c r="KBH149" s="86"/>
      <c r="KBI149" s="86"/>
      <c r="KBJ149" s="86"/>
      <c r="KBK149" s="86"/>
      <c r="KBL149" s="86"/>
      <c r="KBM149" s="86"/>
      <c r="KBN149" s="86"/>
      <c r="KBO149" s="86"/>
      <c r="KBP149" s="86"/>
      <c r="KBQ149" s="86"/>
      <c r="KBR149" s="86"/>
      <c r="KBS149" s="86"/>
      <c r="KBT149" s="86"/>
      <c r="KBU149" s="86"/>
      <c r="KBV149" s="86"/>
      <c r="KBW149" s="86"/>
      <c r="KBX149" s="86"/>
      <c r="KBY149" s="86"/>
      <c r="KBZ149" s="86"/>
      <c r="KCA149" s="86"/>
      <c r="KCB149" s="86"/>
      <c r="KCC149" s="86"/>
      <c r="KCD149" s="86"/>
      <c r="KCE149" s="86"/>
      <c r="KCF149" s="86"/>
      <c r="KCG149" s="86"/>
      <c r="KCH149" s="86"/>
      <c r="KCI149" s="86"/>
      <c r="KCJ149" s="86"/>
      <c r="KCK149" s="86"/>
      <c r="KCL149" s="86"/>
      <c r="KCM149" s="86"/>
      <c r="KCN149" s="86"/>
      <c r="KCO149" s="86"/>
      <c r="KCP149" s="86"/>
      <c r="KCQ149" s="86"/>
      <c r="KCR149" s="86"/>
      <c r="KCS149" s="86"/>
      <c r="KCT149" s="86"/>
      <c r="KCU149" s="86"/>
      <c r="KCV149" s="86"/>
      <c r="KCW149" s="86"/>
      <c r="KCX149" s="86"/>
      <c r="KCY149" s="86"/>
      <c r="KCZ149" s="86"/>
      <c r="KDA149" s="86"/>
      <c r="KDB149" s="86"/>
      <c r="KDC149" s="86"/>
      <c r="KDD149" s="86"/>
      <c r="KDE149" s="86"/>
      <c r="KDF149" s="86"/>
      <c r="KDG149" s="86"/>
      <c r="KDH149" s="86"/>
      <c r="KDI149" s="86"/>
      <c r="KDJ149" s="86"/>
      <c r="KDK149" s="86"/>
      <c r="KDL149" s="86"/>
      <c r="KDM149" s="86"/>
      <c r="KDN149" s="86"/>
      <c r="KDO149" s="86"/>
      <c r="KDP149" s="86"/>
      <c r="KDQ149" s="86"/>
      <c r="KDR149" s="86"/>
      <c r="KDS149" s="86"/>
      <c r="KDT149" s="86"/>
      <c r="KDU149" s="86"/>
      <c r="KDV149" s="86"/>
      <c r="KDW149" s="86"/>
      <c r="KDX149" s="86"/>
      <c r="KDY149" s="86"/>
      <c r="KDZ149" s="86"/>
      <c r="KEA149" s="86"/>
      <c r="KEB149" s="86"/>
      <c r="KEC149" s="86"/>
      <c r="KED149" s="86"/>
      <c r="KEE149" s="86"/>
      <c r="KEF149" s="86"/>
      <c r="KEG149" s="86"/>
      <c r="KEH149" s="86"/>
      <c r="KEI149" s="86"/>
      <c r="KEJ149" s="86"/>
      <c r="KEK149" s="86"/>
      <c r="KEL149" s="86"/>
      <c r="KEM149" s="86"/>
      <c r="KEN149" s="86"/>
      <c r="KEO149" s="86"/>
      <c r="KEP149" s="86"/>
      <c r="KEQ149" s="86"/>
      <c r="KER149" s="86"/>
      <c r="KES149" s="86"/>
      <c r="KET149" s="86"/>
      <c r="KEU149" s="86"/>
      <c r="KEV149" s="86"/>
      <c r="KEW149" s="86"/>
      <c r="KEX149" s="86"/>
      <c r="KEY149" s="86"/>
      <c r="KEZ149" s="86"/>
      <c r="KFA149" s="86"/>
      <c r="KFB149" s="86"/>
      <c r="KFC149" s="86"/>
      <c r="KFD149" s="86"/>
      <c r="KFE149" s="86"/>
      <c r="KFF149" s="86"/>
      <c r="KFG149" s="86"/>
      <c r="KFH149" s="86"/>
      <c r="KFI149" s="86"/>
      <c r="KFJ149" s="86"/>
      <c r="KFK149" s="86"/>
      <c r="KFL149" s="86"/>
      <c r="KFM149" s="86"/>
      <c r="KFN149" s="86"/>
      <c r="KFO149" s="86"/>
      <c r="KFP149" s="86"/>
      <c r="KFQ149" s="86"/>
      <c r="KFR149" s="86"/>
      <c r="KFS149" s="86"/>
      <c r="KFT149" s="86"/>
      <c r="KFU149" s="86"/>
      <c r="KFV149" s="86"/>
      <c r="KFW149" s="86"/>
      <c r="KFX149" s="86"/>
      <c r="KFY149" s="86"/>
      <c r="KFZ149" s="86"/>
      <c r="KGA149" s="86"/>
      <c r="KGB149" s="86"/>
      <c r="KGC149" s="86"/>
      <c r="KGD149" s="86"/>
      <c r="KGE149" s="86"/>
      <c r="KGL149" s="86"/>
      <c r="KGM149" s="86"/>
      <c r="KGN149" s="86"/>
      <c r="KGO149" s="86"/>
      <c r="KGP149" s="86"/>
      <c r="KGQ149" s="86"/>
      <c r="KGR149" s="86"/>
      <c r="KGS149" s="86"/>
      <c r="KGT149" s="86"/>
      <c r="KGU149" s="86"/>
      <c r="KGV149" s="86"/>
      <c r="KGW149" s="86"/>
      <c r="KGX149" s="86"/>
      <c r="KGY149" s="86"/>
      <c r="KGZ149" s="86"/>
      <c r="KHA149" s="86"/>
      <c r="KHB149" s="86"/>
      <c r="KHC149" s="86"/>
      <c r="KHD149" s="86"/>
      <c r="KHE149" s="86"/>
      <c r="KHF149" s="86"/>
      <c r="KHG149" s="86"/>
      <c r="KHH149" s="86"/>
      <c r="KHI149" s="86"/>
      <c r="KHJ149" s="86"/>
      <c r="KHK149" s="86"/>
      <c r="KHL149" s="86"/>
      <c r="KHM149" s="86"/>
      <c r="KHN149" s="86"/>
      <c r="KHO149" s="86"/>
      <c r="KHP149" s="86"/>
      <c r="KHQ149" s="86"/>
      <c r="KHR149" s="86"/>
      <c r="KHS149" s="86"/>
      <c r="KHT149" s="86"/>
      <c r="KHU149" s="86"/>
      <c r="KHV149" s="86"/>
      <c r="KHW149" s="86"/>
      <c r="KHX149" s="86"/>
      <c r="KHY149" s="86"/>
      <c r="KHZ149" s="86"/>
      <c r="KIA149" s="86"/>
      <c r="KIB149" s="86"/>
      <c r="KIC149" s="86"/>
      <c r="KID149" s="86"/>
      <c r="KIE149" s="86"/>
      <c r="KIF149" s="86"/>
      <c r="KIG149" s="86"/>
      <c r="KIH149" s="86"/>
      <c r="KII149" s="86"/>
      <c r="KIJ149" s="86"/>
      <c r="KIK149" s="86"/>
      <c r="KIL149" s="86"/>
      <c r="KIM149" s="86"/>
      <c r="KIN149" s="86"/>
      <c r="KIO149" s="86"/>
      <c r="KIP149" s="86"/>
      <c r="KIQ149" s="86"/>
      <c r="KIR149" s="86"/>
      <c r="KIS149" s="86"/>
      <c r="KIT149" s="86"/>
      <c r="KIU149" s="86"/>
      <c r="KIV149" s="86"/>
      <c r="KIW149" s="86"/>
      <c r="KIX149" s="86"/>
      <c r="KIY149" s="86"/>
      <c r="KIZ149" s="86"/>
      <c r="KJA149" s="86"/>
      <c r="KJB149" s="86"/>
      <c r="KJC149" s="86"/>
      <c r="KJD149" s="86"/>
      <c r="KJE149" s="86"/>
      <c r="KJF149" s="86"/>
      <c r="KJG149" s="86"/>
      <c r="KJH149" s="86"/>
      <c r="KJI149" s="86"/>
      <c r="KJJ149" s="86"/>
      <c r="KJK149" s="86"/>
      <c r="KJL149" s="86"/>
      <c r="KJM149" s="86"/>
      <c r="KJN149" s="86"/>
      <c r="KJO149" s="86"/>
      <c r="KJP149" s="86"/>
      <c r="KJQ149" s="86"/>
      <c r="KJR149" s="86"/>
      <c r="KJS149" s="86"/>
      <c r="KJT149" s="86"/>
      <c r="KJU149" s="86"/>
      <c r="KJV149" s="86"/>
      <c r="KJW149" s="86"/>
      <c r="KJX149" s="86"/>
      <c r="KJY149" s="86"/>
      <c r="KJZ149" s="86"/>
      <c r="KKA149" s="86"/>
      <c r="KKB149" s="86"/>
      <c r="KKC149" s="86"/>
      <c r="KKD149" s="86"/>
      <c r="KKE149" s="86"/>
      <c r="KKF149" s="86"/>
      <c r="KKG149" s="86"/>
      <c r="KKH149" s="86"/>
      <c r="KKI149" s="86"/>
      <c r="KKJ149" s="86"/>
      <c r="KKK149" s="86"/>
      <c r="KKL149" s="86"/>
      <c r="KKM149" s="86"/>
      <c r="KKN149" s="86"/>
      <c r="KKO149" s="86"/>
      <c r="KKP149" s="86"/>
      <c r="KKQ149" s="86"/>
      <c r="KKR149" s="86"/>
      <c r="KKS149" s="86"/>
      <c r="KKT149" s="86"/>
      <c r="KKU149" s="86"/>
      <c r="KKV149" s="86"/>
      <c r="KKW149" s="86"/>
      <c r="KKX149" s="86"/>
      <c r="KKY149" s="86"/>
      <c r="KKZ149" s="86"/>
      <c r="KLA149" s="86"/>
      <c r="KLB149" s="86"/>
      <c r="KLC149" s="86"/>
      <c r="KLD149" s="86"/>
      <c r="KLE149" s="86"/>
      <c r="KLF149" s="86"/>
      <c r="KLG149" s="86"/>
      <c r="KLH149" s="86"/>
      <c r="KLI149" s="86"/>
      <c r="KLJ149" s="86"/>
      <c r="KLK149" s="86"/>
      <c r="KLL149" s="86"/>
      <c r="KLM149" s="86"/>
      <c r="KLN149" s="86"/>
      <c r="KLO149" s="86"/>
      <c r="KLP149" s="86"/>
      <c r="KLQ149" s="86"/>
      <c r="KLR149" s="86"/>
      <c r="KLS149" s="86"/>
      <c r="KLT149" s="86"/>
      <c r="KLU149" s="86"/>
      <c r="KLV149" s="86"/>
      <c r="KLW149" s="86"/>
      <c r="KLX149" s="86"/>
      <c r="KLY149" s="86"/>
      <c r="KLZ149" s="86"/>
      <c r="KMA149" s="86"/>
      <c r="KMB149" s="86"/>
      <c r="KMC149" s="86"/>
      <c r="KMD149" s="86"/>
      <c r="KME149" s="86"/>
      <c r="KMF149" s="86"/>
      <c r="KMG149" s="86"/>
      <c r="KMH149" s="86"/>
      <c r="KMI149" s="86"/>
      <c r="KMJ149" s="86"/>
      <c r="KMK149" s="86"/>
      <c r="KML149" s="86"/>
      <c r="KMM149" s="86"/>
      <c r="KMN149" s="86"/>
      <c r="KMO149" s="86"/>
      <c r="KMP149" s="86"/>
      <c r="KMQ149" s="86"/>
      <c r="KMR149" s="86"/>
      <c r="KMS149" s="86"/>
      <c r="KMT149" s="86"/>
      <c r="KMU149" s="86"/>
      <c r="KMV149" s="86"/>
      <c r="KMW149" s="86"/>
      <c r="KMX149" s="86"/>
      <c r="KMY149" s="86"/>
      <c r="KMZ149" s="86"/>
      <c r="KNA149" s="86"/>
      <c r="KNB149" s="86"/>
      <c r="KNC149" s="86"/>
      <c r="KND149" s="86"/>
      <c r="KNE149" s="86"/>
      <c r="KNF149" s="86"/>
      <c r="KNG149" s="86"/>
      <c r="KNH149" s="86"/>
      <c r="KNI149" s="86"/>
      <c r="KNJ149" s="86"/>
      <c r="KNK149" s="86"/>
      <c r="KNL149" s="86"/>
      <c r="KNM149" s="86"/>
      <c r="KNN149" s="86"/>
      <c r="KNO149" s="86"/>
      <c r="KNP149" s="86"/>
      <c r="KNQ149" s="86"/>
      <c r="KNR149" s="86"/>
      <c r="KNS149" s="86"/>
      <c r="KNT149" s="86"/>
      <c r="KNU149" s="86"/>
      <c r="KNV149" s="86"/>
      <c r="KNW149" s="86"/>
      <c r="KNX149" s="86"/>
      <c r="KNY149" s="86"/>
      <c r="KNZ149" s="86"/>
      <c r="KOA149" s="86"/>
      <c r="KOB149" s="86"/>
      <c r="KOC149" s="86"/>
      <c r="KOD149" s="86"/>
      <c r="KOE149" s="86"/>
      <c r="KOF149" s="86"/>
      <c r="KOG149" s="86"/>
      <c r="KOH149" s="86"/>
      <c r="KOI149" s="86"/>
      <c r="KOJ149" s="86"/>
      <c r="KOK149" s="86"/>
      <c r="KOL149" s="86"/>
      <c r="KOM149" s="86"/>
      <c r="KON149" s="86"/>
      <c r="KOO149" s="86"/>
      <c r="KOP149" s="86"/>
      <c r="KOQ149" s="86"/>
      <c r="KOR149" s="86"/>
      <c r="KOS149" s="86"/>
      <c r="KOT149" s="86"/>
      <c r="KOU149" s="86"/>
      <c r="KOV149" s="86"/>
      <c r="KOW149" s="86"/>
      <c r="KOX149" s="86"/>
      <c r="KOY149" s="86"/>
      <c r="KOZ149" s="86"/>
      <c r="KPA149" s="86"/>
      <c r="KPB149" s="86"/>
      <c r="KPC149" s="86"/>
      <c r="KPD149" s="86"/>
      <c r="KPE149" s="86"/>
      <c r="KPF149" s="86"/>
      <c r="KPG149" s="86"/>
      <c r="KPH149" s="86"/>
      <c r="KPI149" s="86"/>
      <c r="KPJ149" s="86"/>
      <c r="KPK149" s="86"/>
      <c r="KPL149" s="86"/>
      <c r="KPM149" s="86"/>
      <c r="KPN149" s="86"/>
      <c r="KPO149" s="86"/>
      <c r="KPP149" s="86"/>
      <c r="KPQ149" s="86"/>
      <c r="KPR149" s="86"/>
      <c r="KPS149" s="86"/>
      <c r="KPT149" s="86"/>
      <c r="KPU149" s="86"/>
      <c r="KPV149" s="86"/>
      <c r="KPW149" s="86"/>
      <c r="KPX149" s="86"/>
      <c r="KPY149" s="86"/>
      <c r="KPZ149" s="86"/>
      <c r="KQA149" s="86"/>
      <c r="KQH149" s="86"/>
      <c r="KQI149" s="86"/>
      <c r="KQJ149" s="86"/>
      <c r="KQK149" s="86"/>
      <c r="KQL149" s="86"/>
      <c r="KQM149" s="86"/>
      <c r="KQN149" s="86"/>
      <c r="KQO149" s="86"/>
      <c r="KQP149" s="86"/>
      <c r="KQQ149" s="86"/>
      <c r="KQR149" s="86"/>
      <c r="KQS149" s="86"/>
      <c r="KQT149" s="86"/>
      <c r="KQU149" s="86"/>
      <c r="KQV149" s="86"/>
      <c r="KQW149" s="86"/>
      <c r="KQX149" s="86"/>
      <c r="KQY149" s="86"/>
      <c r="KQZ149" s="86"/>
      <c r="KRA149" s="86"/>
      <c r="KRB149" s="86"/>
      <c r="KRC149" s="86"/>
      <c r="KRD149" s="86"/>
      <c r="KRE149" s="86"/>
      <c r="KRF149" s="86"/>
      <c r="KRG149" s="86"/>
      <c r="KRH149" s="86"/>
      <c r="KRI149" s="86"/>
      <c r="KRJ149" s="86"/>
      <c r="KRK149" s="86"/>
      <c r="KRL149" s="86"/>
      <c r="KRM149" s="86"/>
      <c r="KRN149" s="86"/>
      <c r="KRO149" s="86"/>
      <c r="KRP149" s="86"/>
      <c r="KRQ149" s="86"/>
      <c r="KRR149" s="86"/>
      <c r="KRS149" s="86"/>
      <c r="KRT149" s="86"/>
      <c r="KRU149" s="86"/>
      <c r="KRV149" s="86"/>
      <c r="KRW149" s="86"/>
      <c r="KRX149" s="86"/>
      <c r="KRY149" s="86"/>
      <c r="KRZ149" s="86"/>
      <c r="KSA149" s="86"/>
      <c r="KSB149" s="86"/>
      <c r="KSC149" s="86"/>
      <c r="KSD149" s="86"/>
      <c r="KSE149" s="86"/>
      <c r="KSF149" s="86"/>
      <c r="KSG149" s="86"/>
      <c r="KSH149" s="86"/>
      <c r="KSI149" s="86"/>
      <c r="KSJ149" s="86"/>
      <c r="KSK149" s="86"/>
      <c r="KSL149" s="86"/>
      <c r="KSM149" s="86"/>
      <c r="KSN149" s="86"/>
      <c r="KSO149" s="86"/>
      <c r="KSP149" s="86"/>
      <c r="KSQ149" s="86"/>
      <c r="KSR149" s="86"/>
      <c r="KSS149" s="86"/>
      <c r="KST149" s="86"/>
      <c r="KSU149" s="86"/>
      <c r="KSV149" s="86"/>
      <c r="KSW149" s="86"/>
      <c r="KSX149" s="86"/>
      <c r="KSY149" s="86"/>
      <c r="KSZ149" s="86"/>
      <c r="KTA149" s="86"/>
      <c r="KTB149" s="86"/>
      <c r="KTC149" s="86"/>
      <c r="KTD149" s="86"/>
      <c r="KTE149" s="86"/>
      <c r="KTF149" s="86"/>
      <c r="KTG149" s="86"/>
      <c r="KTH149" s="86"/>
      <c r="KTI149" s="86"/>
      <c r="KTJ149" s="86"/>
      <c r="KTK149" s="86"/>
      <c r="KTL149" s="86"/>
      <c r="KTM149" s="86"/>
      <c r="KTN149" s="86"/>
      <c r="KTO149" s="86"/>
      <c r="KTP149" s="86"/>
      <c r="KTQ149" s="86"/>
      <c r="KTR149" s="86"/>
      <c r="KTS149" s="86"/>
      <c r="KTT149" s="86"/>
      <c r="KTU149" s="86"/>
      <c r="KTV149" s="86"/>
      <c r="KTW149" s="86"/>
      <c r="KTX149" s="86"/>
      <c r="KTY149" s="86"/>
      <c r="KTZ149" s="86"/>
      <c r="KUA149" s="86"/>
      <c r="KUB149" s="86"/>
      <c r="KUC149" s="86"/>
      <c r="KUD149" s="86"/>
      <c r="KUE149" s="86"/>
      <c r="KUF149" s="86"/>
      <c r="KUG149" s="86"/>
      <c r="KUH149" s="86"/>
      <c r="KUI149" s="86"/>
      <c r="KUJ149" s="86"/>
      <c r="KUK149" s="86"/>
      <c r="KUL149" s="86"/>
      <c r="KUM149" s="86"/>
      <c r="KUN149" s="86"/>
      <c r="KUO149" s="86"/>
      <c r="KUP149" s="86"/>
      <c r="KUQ149" s="86"/>
      <c r="KUR149" s="86"/>
      <c r="KUS149" s="86"/>
      <c r="KUT149" s="86"/>
      <c r="KUU149" s="86"/>
      <c r="KUV149" s="86"/>
      <c r="KUW149" s="86"/>
      <c r="KUX149" s="86"/>
      <c r="KUY149" s="86"/>
      <c r="KUZ149" s="86"/>
      <c r="KVA149" s="86"/>
      <c r="KVB149" s="86"/>
      <c r="KVC149" s="86"/>
      <c r="KVD149" s="86"/>
      <c r="KVE149" s="86"/>
      <c r="KVF149" s="86"/>
      <c r="KVG149" s="86"/>
      <c r="KVH149" s="86"/>
      <c r="KVI149" s="86"/>
      <c r="KVJ149" s="86"/>
      <c r="KVK149" s="86"/>
      <c r="KVL149" s="86"/>
      <c r="KVM149" s="86"/>
      <c r="KVN149" s="86"/>
      <c r="KVO149" s="86"/>
      <c r="KVP149" s="86"/>
      <c r="KVQ149" s="86"/>
      <c r="KVR149" s="86"/>
      <c r="KVS149" s="86"/>
      <c r="KVT149" s="86"/>
      <c r="KVU149" s="86"/>
      <c r="KVV149" s="86"/>
      <c r="KVW149" s="86"/>
      <c r="KVX149" s="86"/>
      <c r="KVY149" s="86"/>
      <c r="KVZ149" s="86"/>
      <c r="KWA149" s="86"/>
      <c r="KWB149" s="86"/>
      <c r="KWC149" s="86"/>
      <c r="KWD149" s="86"/>
      <c r="KWE149" s="86"/>
      <c r="KWF149" s="86"/>
      <c r="KWG149" s="86"/>
      <c r="KWH149" s="86"/>
      <c r="KWI149" s="86"/>
      <c r="KWJ149" s="86"/>
      <c r="KWK149" s="86"/>
      <c r="KWL149" s="86"/>
      <c r="KWM149" s="86"/>
      <c r="KWN149" s="86"/>
      <c r="KWO149" s="86"/>
      <c r="KWP149" s="86"/>
      <c r="KWQ149" s="86"/>
      <c r="KWR149" s="86"/>
      <c r="KWS149" s="86"/>
      <c r="KWT149" s="86"/>
      <c r="KWU149" s="86"/>
      <c r="KWV149" s="86"/>
      <c r="KWW149" s="86"/>
      <c r="KWX149" s="86"/>
      <c r="KWY149" s="86"/>
      <c r="KWZ149" s="86"/>
      <c r="KXA149" s="86"/>
      <c r="KXB149" s="86"/>
      <c r="KXC149" s="86"/>
      <c r="KXD149" s="86"/>
      <c r="KXE149" s="86"/>
      <c r="KXF149" s="86"/>
      <c r="KXG149" s="86"/>
      <c r="KXH149" s="86"/>
      <c r="KXI149" s="86"/>
      <c r="KXJ149" s="86"/>
      <c r="KXK149" s="86"/>
      <c r="KXL149" s="86"/>
      <c r="KXM149" s="86"/>
      <c r="KXN149" s="86"/>
      <c r="KXO149" s="86"/>
      <c r="KXP149" s="86"/>
      <c r="KXQ149" s="86"/>
      <c r="KXR149" s="86"/>
      <c r="KXS149" s="86"/>
      <c r="KXT149" s="86"/>
      <c r="KXU149" s="86"/>
      <c r="KXV149" s="86"/>
      <c r="KXW149" s="86"/>
      <c r="KXX149" s="86"/>
      <c r="KXY149" s="86"/>
      <c r="KXZ149" s="86"/>
      <c r="KYA149" s="86"/>
      <c r="KYB149" s="86"/>
      <c r="KYC149" s="86"/>
      <c r="KYD149" s="86"/>
      <c r="KYE149" s="86"/>
      <c r="KYF149" s="86"/>
      <c r="KYG149" s="86"/>
      <c r="KYH149" s="86"/>
      <c r="KYI149" s="86"/>
      <c r="KYJ149" s="86"/>
      <c r="KYK149" s="86"/>
      <c r="KYL149" s="86"/>
      <c r="KYM149" s="86"/>
      <c r="KYN149" s="86"/>
      <c r="KYO149" s="86"/>
      <c r="KYP149" s="86"/>
      <c r="KYQ149" s="86"/>
      <c r="KYR149" s="86"/>
      <c r="KYS149" s="86"/>
      <c r="KYT149" s="86"/>
      <c r="KYU149" s="86"/>
      <c r="KYV149" s="86"/>
      <c r="KYW149" s="86"/>
      <c r="KYX149" s="86"/>
      <c r="KYY149" s="86"/>
      <c r="KYZ149" s="86"/>
      <c r="KZA149" s="86"/>
      <c r="KZB149" s="86"/>
      <c r="KZC149" s="86"/>
      <c r="KZD149" s="86"/>
      <c r="KZE149" s="86"/>
      <c r="KZF149" s="86"/>
      <c r="KZG149" s="86"/>
      <c r="KZH149" s="86"/>
      <c r="KZI149" s="86"/>
      <c r="KZJ149" s="86"/>
      <c r="KZK149" s="86"/>
      <c r="KZL149" s="86"/>
      <c r="KZM149" s="86"/>
      <c r="KZN149" s="86"/>
      <c r="KZO149" s="86"/>
      <c r="KZP149" s="86"/>
      <c r="KZQ149" s="86"/>
      <c r="KZR149" s="86"/>
      <c r="KZS149" s="86"/>
      <c r="KZT149" s="86"/>
      <c r="KZU149" s="86"/>
      <c r="KZV149" s="86"/>
      <c r="KZW149" s="86"/>
      <c r="LAD149" s="86"/>
      <c r="LAE149" s="86"/>
      <c r="LAF149" s="86"/>
      <c r="LAG149" s="86"/>
      <c r="LAH149" s="86"/>
      <c r="LAI149" s="86"/>
      <c r="LAJ149" s="86"/>
      <c r="LAK149" s="86"/>
      <c r="LAL149" s="86"/>
      <c r="LAM149" s="86"/>
      <c r="LAN149" s="86"/>
      <c r="LAO149" s="86"/>
      <c r="LAP149" s="86"/>
      <c r="LAQ149" s="86"/>
      <c r="LAR149" s="86"/>
      <c r="LAS149" s="86"/>
      <c r="LAT149" s="86"/>
      <c r="LAU149" s="86"/>
      <c r="LAV149" s="86"/>
      <c r="LAW149" s="86"/>
      <c r="LAX149" s="86"/>
      <c r="LAY149" s="86"/>
      <c r="LAZ149" s="86"/>
      <c r="LBA149" s="86"/>
      <c r="LBB149" s="86"/>
      <c r="LBC149" s="86"/>
      <c r="LBD149" s="86"/>
      <c r="LBE149" s="86"/>
      <c r="LBF149" s="86"/>
      <c r="LBG149" s="86"/>
      <c r="LBH149" s="86"/>
      <c r="LBI149" s="86"/>
      <c r="LBJ149" s="86"/>
      <c r="LBK149" s="86"/>
      <c r="LBL149" s="86"/>
      <c r="LBM149" s="86"/>
      <c r="LBN149" s="86"/>
      <c r="LBO149" s="86"/>
      <c r="LBP149" s="86"/>
      <c r="LBQ149" s="86"/>
      <c r="LBR149" s="86"/>
      <c r="LBS149" s="86"/>
      <c r="LBT149" s="86"/>
      <c r="LBU149" s="86"/>
      <c r="LBV149" s="86"/>
      <c r="LBW149" s="86"/>
      <c r="LBX149" s="86"/>
      <c r="LBY149" s="86"/>
      <c r="LBZ149" s="86"/>
      <c r="LCA149" s="86"/>
      <c r="LCB149" s="86"/>
      <c r="LCC149" s="86"/>
      <c r="LCD149" s="86"/>
      <c r="LCE149" s="86"/>
      <c r="LCF149" s="86"/>
      <c r="LCG149" s="86"/>
      <c r="LCH149" s="86"/>
      <c r="LCI149" s="86"/>
      <c r="LCJ149" s="86"/>
      <c r="LCK149" s="86"/>
      <c r="LCL149" s="86"/>
      <c r="LCM149" s="86"/>
      <c r="LCN149" s="86"/>
      <c r="LCO149" s="86"/>
      <c r="LCP149" s="86"/>
      <c r="LCQ149" s="86"/>
      <c r="LCR149" s="86"/>
      <c r="LCS149" s="86"/>
      <c r="LCT149" s="86"/>
      <c r="LCU149" s="86"/>
      <c r="LCV149" s="86"/>
      <c r="LCW149" s="86"/>
      <c r="LCX149" s="86"/>
      <c r="LCY149" s="86"/>
      <c r="LCZ149" s="86"/>
      <c r="LDA149" s="86"/>
      <c r="LDB149" s="86"/>
      <c r="LDC149" s="86"/>
      <c r="LDD149" s="86"/>
      <c r="LDE149" s="86"/>
      <c r="LDF149" s="86"/>
      <c r="LDG149" s="86"/>
      <c r="LDH149" s="86"/>
      <c r="LDI149" s="86"/>
      <c r="LDJ149" s="86"/>
      <c r="LDK149" s="86"/>
      <c r="LDL149" s="86"/>
      <c r="LDM149" s="86"/>
      <c r="LDN149" s="86"/>
      <c r="LDO149" s="86"/>
      <c r="LDP149" s="86"/>
      <c r="LDQ149" s="86"/>
      <c r="LDR149" s="86"/>
      <c r="LDS149" s="86"/>
      <c r="LDT149" s="86"/>
      <c r="LDU149" s="86"/>
      <c r="LDV149" s="86"/>
      <c r="LDW149" s="86"/>
      <c r="LDX149" s="86"/>
      <c r="LDY149" s="86"/>
      <c r="LDZ149" s="86"/>
      <c r="LEA149" s="86"/>
      <c r="LEB149" s="86"/>
      <c r="LEC149" s="86"/>
      <c r="LED149" s="86"/>
      <c r="LEE149" s="86"/>
      <c r="LEF149" s="86"/>
      <c r="LEG149" s="86"/>
      <c r="LEH149" s="86"/>
      <c r="LEI149" s="86"/>
      <c r="LEJ149" s="86"/>
      <c r="LEK149" s="86"/>
      <c r="LEL149" s="86"/>
      <c r="LEM149" s="86"/>
      <c r="LEN149" s="86"/>
      <c r="LEO149" s="86"/>
      <c r="LEP149" s="86"/>
      <c r="LEQ149" s="86"/>
      <c r="LER149" s="86"/>
      <c r="LES149" s="86"/>
      <c r="LET149" s="86"/>
      <c r="LEU149" s="86"/>
      <c r="LEV149" s="86"/>
      <c r="LEW149" s="86"/>
      <c r="LEX149" s="86"/>
      <c r="LEY149" s="86"/>
      <c r="LEZ149" s="86"/>
      <c r="LFA149" s="86"/>
      <c r="LFB149" s="86"/>
      <c r="LFC149" s="86"/>
      <c r="LFD149" s="86"/>
      <c r="LFE149" s="86"/>
      <c r="LFF149" s="86"/>
      <c r="LFG149" s="86"/>
      <c r="LFH149" s="86"/>
      <c r="LFI149" s="86"/>
      <c r="LFJ149" s="86"/>
      <c r="LFK149" s="86"/>
      <c r="LFL149" s="86"/>
      <c r="LFM149" s="86"/>
      <c r="LFN149" s="86"/>
      <c r="LFO149" s="86"/>
      <c r="LFP149" s="86"/>
      <c r="LFQ149" s="86"/>
      <c r="LFR149" s="86"/>
      <c r="LFS149" s="86"/>
      <c r="LFT149" s="86"/>
      <c r="LFU149" s="86"/>
      <c r="LFV149" s="86"/>
      <c r="LFW149" s="86"/>
      <c r="LFX149" s="86"/>
      <c r="LFY149" s="86"/>
      <c r="LFZ149" s="86"/>
      <c r="LGA149" s="86"/>
      <c r="LGB149" s="86"/>
      <c r="LGC149" s="86"/>
      <c r="LGD149" s="86"/>
      <c r="LGE149" s="86"/>
      <c r="LGF149" s="86"/>
      <c r="LGG149" s="86"/>
      <c r="LGH149" s="86"/>
      <c r="LGI149" s="86"/>
      <c r="LGJ149" s="86"/>
      <c r="LGK149" s="86"/>
      <c r="LGL149" s="86"/>
      <c r="LGM149" s="86"/>
      <c r="LGN149" s="86"/>
      <c r="LGO149" s="86"/>
      <c r="LGP149" s="86"/>
      <c r="LGQ149" s="86"/>
      <c r="LGR149" s="86"/>
      <c r="LGS149" s="86"/>
      <c r="LGT149" s="86"/>
      <c r="LGU149" s="86"/>
      <c r="LGV149" s="86"/>
      <c r="LGW149" s="86"/>
      <c r="LGX149" s="86"/>
      <c r="LGY149" s="86"/>
      <c r="LGZ149" s="86"/>
      <c r="LHA149" s="86"/>
      <c r="LHB149" s="86"/>
      <c r="LHC149" s="86"/>
      <c r="LHD149" s="86"/>
      <c r="LHE149" s="86"/>
      <c r="LHF149" s="86"/>
      <c r="LHG149" s="86"/>
      <c r="LHH149" s="86"/>
      <c r="LHI149" s="86"/>
      <c r="LHJ149" s="86"/>
      <c r="LHK149" s="86"/>
      <c r="LHL149" s="86"/>
      <c r="LHM149" s="86"/>
      <c r="LHN149" s="86"/>
      <c r="LHO149" s="86"/>
      <c r="LHP149" s="86"/>
      <c r="LHQ149" s="86"/>
      <c r="LHR149" s="86"/>
      <c r="LHS149" s="86"/>
      <c r="LHT149" s="86"/>
      <c r="LHU149" s="86"/>
      <c r="LHV149" s="86"/>
      <c r="LHW149" s="86"/>
      <c r="LHX149" s="86"/>
      <c r="LHY149" s="86"/>
      <c r="LHZ149" s="86"/>
      <c r="LIA149" s="86"/>
      <c r="LIB149" s="86"/>
      <c r="LIC149" s="86"/>
      <c r="LID149" s="86"/>
      <c r="LIE149" s="86"/>
      <c r="LIF149" s="86"/>
      <c r="LIG149" s="86"/>
      <c r="LIH149" s="86"/>
      <c r="LII149" s="86"/>
      <c r="LIJ149" s="86"/>
      <c r="LIK149" s="86"/>
      <c r="LIL149" s="86"/>
      <c r="LIM149" s="86"/>
      <c r="LIN149" s="86"/>
      <c r="LIO149" s="86"/>
      <c r="LIP149" s="86"/>
      <c r="LIQ149" s="86"/>
      <c r="LIR149" s="86"/>
      <c r="LIS149" s="86"/>
      <c r="LIT149" s="86"/>
      <c r="LIU149" s="86"/>
      <c r="LIV149" s="86"/>
      <c r="LIW149" s="86"/>
      <c r="LIX149" s="86"/>
      <c r="LIY149" s="86"/>
      <c r="LIZ149" s="86"/>
      <c r="LJA149" s="86"/>
      <c r="LJB149" s="86"/>
      <c r="LJC149" s="86"/>
      <c r="LJD149" s="86"/>
      <c r="LJE149" s="86"/>
      <c r="LJF149" s="86"/>
      <c r="LJG149" s="86"/>
      <c r="LJH149" s="86"/>
      <c r="LJI149" s="86"/>
      <c r="LJJ149" s="86"/>
      <c r="LJK149" s="86"/>
      <c r="LJL149" s="86"/>
      <c r="LJM149" s="86"/>
      <c r="LJN149" s="86"/>
      <c r="LJO149" s="86"/>
      <c r="LJP149" s="86"/>
      <c r="LJQ149" s="86"/>
      <c r="LJR149" s="86"/>
      <c r="LJS149" s="86"/>
      <c r="LJZ149" s="86"/>
      <c r="LKA149" s="86"/>
      <c r="LKB149" s="86"/>
      <c r="LKC149" s="86"/>
      <c r="LKD149" s="86"/>
      <c r="LKE149" s="86"/>
      <c r="LKF149" s="86"/>
      <c r="LKG149" s="86"/>
      <c r="LKH149" s="86"/>
      <c r="LKI149" s="86"/>
      <c r="LKJ149" s="86"/>
      <c r="LKK149" s="86"/>
      <c r="LKL149" s="86"/>
      <c r="LKM149" s="86"/>
      <c r="LKN149" s="86"/>
      <c r="LKO149" s="86"/>
      <c r="LKP149" s="86"/>
      <c r="LKQ149" s="86"/>
      <c r="LKR149" s="86"/>
      <c r="LKS149" s="86"/>
      <c r="LKT149" s="86"/>
      <c r="LKU149" s="86"/>
      <c r="LKV149" s="86"/>
      <c r="LKW149" s="86"/>
      <c r="LKX149" s="86"/>
      <c r="LKY149" s="86"/>
      <c r="LKZ149" s="86"/>
      <c r="LLA149" s="86"/>
      <c r="LLB149" s="86"/>
      <c r="LLC149" s="86"/>
      <c r="LLD149" s="86"/>
      <c r="LLE149" s="86"/>
      <c r="LLF149" s="86"/>
      <c r="LLG149" s="86"/>
      <c r="LLH149" s="86"/>
      <c r="LLI149" s="86"/>
      <c r="LLJ149" s="86"/>
      <c r="LLK149" s="86"/>
      <c r="LLL149" s="86"/>
      <c r="LLM149" s="86"/>
      <c r="LLN149" s="86"/>
      <c r="LLO149" s="86"/>
      <c r="LLP149" s="86"/>
      <c r="LLQ149" s="86"/>
      <c r="LLR149" s="86"/>
      <c r="LLS149" s="86"/>
      <c r="LLT149" s="86"/>
      <c r="LLU149" s="86"/>
      <c r="LLV149" s="86"/>
      <c r="LLW149" s="86"/>
      <c r="LLX149" s="86"/>
      <c r="LLY149" s="86"/>
      <c r="LLZ149" s="86"/>
      <c r="LMA149" s="86"/>
      <c r="LMB149" s="86"/>
      <c r="LMC149" s="86"/>
      <c r="LMD149" s="86"/>
      <c r="LME149" s="86"/>
      <c r="LMF149" s="86"/>
      <c r="LMG149" s="86"/>
      <c r="LMH149" s="86"/>
      <c r="LMI149" s="86"/>
      <c r="LMJ149" s="86"/>
      <c r="LMK149" s="86"/>
      <c r="LML149" s="86"/>
      <c r="LMM149" s="86"/>
      <c r="LMN149" s="86"/>
      <c r="LMO149" s="86"/>
      <c r="LMP149" s="86"/>
      <c r="LMQ149" s="86"/>
      <c r="LMR149" s="86"/>
      <c r="LMS149" s="86"/>
      <c r="LMT149" s="86"/>
      <c r="LMU149" s="86"/>
      <c r="LMV149" s="86"/>
      <c r="LMW149" s="86"/>
      <c r="LMX149" s="86"/>
      <c r="LMY149" s="86"/>
      <c r="LMZ149" s="86"/>
      <c r="LNA149" s="86"/>
      <c r="LNB149" s="86"/>
      <c r="LNC149" s="86"/>
      <c r="LND149" s="86"/>
      <c r="LNE149" s="86"/>
      <c r="LNF149" s="86"/>
      <c r="LNG149" s="86"/>
      <c r="LNH149" s="86"/>
      <c r="LNI149" s="86"/>
      <c r="LNJ149" s="86"/>
      <c r="LNK149" s="86"/>
      <c r="LNL149" s="86"/>
      <c r="LNM149" s="86"/>
      <c r="LNN149" s="86"/>
      <c r="LNO149" s="86"/>
      <c r="LNP149" s="86"/>
      <c r="LNQ149" s="86"/>
      <c r="LNR149" s="86"/>
      <c r="LNS149" s="86"/>
      <c r="LNT149" s="86"/>
      <c r="LNU149" s="86"/>
      <c r="LNV149" s="86"/>
      <c r="LNW149" s="86"/>
      <c r="LNX149" s="86"/>
      <c r="LNY149" s="86"/>
      <c r="LNZ149" s="86"/>
      <c r="LOA149" s="86"/>
      <c r="LOB149" s="86"/>
      <c r="LOC149" s="86"/>
      <c r="LOD149" s="86"/>
      <c r="LOE149" s="86"/>
      <c r="LOF149" s="86"/>
      <c r="LOG149" s="86"/>
      <c r="LOH149" s="86"/>
      <c r="LOI149" s="86"/>
      <c r="LOJ149" s="86"/>
      <c r="LOK149" s="86"/>
      <c r="LOL149" s="86"/>
      <c r="LOM149" s="86"/>
      <c r="LON149" s="86"/>
      <c r="LOO149" s="86"/>
      <c r="LOP149" s="86"/>
      <c r="LOQ149" s="86"/>
      <c r="LOR149" s="86"/>
      <c r="LOS149" s="86"/>
      <c r="LOT149" s="86"/>
      <c r="LOU149" s="86"/>
      <c r="LOV149" s="86"/>
      <c r="LOW149" s="86"/>
      <c r="LOX149" s="86"/>
      <c r="LOY149" s="86"/>
      <c r="LOZ149" s="86"/>
      <c r="LPA149" s="86"/>
      <c r="LPB149" s="86"/>
      <c r="LPC149" s="86"/>
      <c r="LPD149" s="86"/>
      <c r="LPE149" s="86"/>
      <c r="LPF149" s="86"/>
      <c r="LPG149" s="86"/>
      <c r="LPH149" s="86"/>
      <c r="LPI149" s="86"/>
      <c r="LPJ149" s="86"/>
      <c r="LPK149" s="86"/>
      <c r="LPL149" s="86"/>
      <c r="LPM149" s="86"/>
      <c r="LPN149" s="86"/>
      <c r="LPO149" s="86"/>
      <c r="LPP149" s="86"/>
      <c r="LPQ149" s="86"/>
      <c r="LPR149" s="86"/>
      <c r="LPS149" s="86"/>
      <c r="LPT149" s="86"/>
      <c r="LPU149" s="86"/>
      <c r="LPV149" s="86"/>
      <c r="LPW149" s="86"/>
      <c r="LPX149" s="86"/>
      <c r="LPY149" s="86"/>
      <c r="LPZ149" s="86"/>
      <c r="LQA149" s="86"/>
      <c r="LQB149" s="86"/>
      <c r="LQC149" s="86"/>
      <c r="LQD149" s="86"/>
      <c r="LQE149" s="86"/>
      <c r="LQF149" s="86"/>
      <c r="LQG149" s="86"/>
      <c r="LQH149" s="86"/>
      <c r="LQI149" s="86"/>
      <c r="LQJ149" s="86"/>
      <c r="LQK149" s="86"/>
      <c r="LQL149" s="86"/>
      <c r="LQM149" s="86"/>
      <c r="LQN149" s="86"/>
      <c r="LQO149" s="86"/>
      <c r="LQP149" s="86"/>
      <c r="LQQ149" s="86"/>
      <c r="LQR149" s="86"/>
      <c r="LQS149" s="86"/>
      <c r="LQT149" s="86"/>
      <c r="LQU149" s="86"/>
      <c r="LQV149" s="86"/>
      <c r="LQW149" s="86"/>
      <c r="LQX149" s="86"/>
      <c r="LQY149" s="86"/>
      <c r="LQZ149" s="86"/>
      <c r="LRA149" s="86"/>
      <c r="LRB149" s="86"/>
      <c r="LRC149" s="86"/>
      <c r="LRD149" s="86"/>
      <c r="LRE149" s="86"/>
      <c r="LRF149" s="86"/>
      <c r="LRG149" s="86"/>
      <c r="LRH149" s="86"/>
      <c r="LRI149" s="86"/>
      <c r="LRJ149" s="86"/>
      <c r="LRK149" s="86"/>
      <c r="LRL149" s="86"/>
      <c r="LRM149" s="86"/>
      <c r="LRN149" s="86"/>
      <c r="LRO149" s="86"/>
      <c r="LRP149" s="86"/>
      <c r="LRQ149" s="86"/>
      <c r="LRR149" s="86"/>
      <c r="LRS149" s="86"/>
      <c r="LRT149" s="86"/>
      <c r="LRU149" s="86"/>
      <c r="LRV149" s="86"/>
      <c r="LRW149" s="86"/>
      <c r="LRX149" s="86"/>
      <c r="LRY149" s="86"/>
      <c r="LRZ149" s="86"/>
      <c r="LSA149" s="86"/>
      <c r="LSB149" s="86"/>
      <c r="LSC149" s="86"/>
      <c r="LSD149" s="86"/>
      <c r="LSE149" s="86"/>
      <c r="LSF149" s="86"/>
      <c r="LSG149" s="86"/>
      <c r="LSH149" s="86"/>
      <c r="LSI149" s="86"/>
      <c r="LSJ149" s="86"/>
      <c r="LSK149" s="86"/>
      <c r="LSL149" s="86"/>
      <c r="LSM149" s="86"/>
      <c r="LSN149" s="86"/>
      <c r="LSO149" s="86"/>
      <c r="LSP149" s="86"/>
      <c r="LSQ149" s="86"/>
      <c r="LSR149" s="86"/>
      <c r="LSS149" s="86"/>
      <c r="LST149" s="86"/>
      <c r="LSU149" s="86"/>
      <c r="LSV149" s="86"/>
      <c r="LSW149" s="86"/>
      <c r="LSX149" s="86"/>
      <c r="LSY149" s="86"/>
      <c r="LSZ149" s="86"/>
      <c r="LTA149" s="86"/>
      <c r="LTB149" s="86"/>
      <c r="LTC149" s="86"/>
      <c r="LTD149" s="86"/>
      <c r="LTE149" s="86"/>
      <c r="LTF149" s="86"/>
      <c r="LTG149" s="86"/>
      <c r="LTH149" s="86"/>
      <c r="LTI149" s="86"/>
      <c r="LTJ149" s="86"/>
      <c r="LTK149" s="86"/>
      <c r="LTL149" s="86"/>
      <c r="LTM149" s="86"/>
      <c r="LTN149" s="86"/>
      <c r="LTO149" s="86"/>
      <c r="LTV149" s="86"/>
      <c r="LTW149" s="86"/>
      <c r="LTX149" s="86"/>
      <c r="LTY149" s="86"/>
      <c r="LTZ149" s="86"/>
      <c r="LUA149" s="86"/>
      <c r="LUB149" s="86"/>
      <c r="LUC149" s="86"/>
      <c r="LUD149" s="86"/>
      <c r="LUE149" s="86"/>
      <c r="LUF149" s="86"/>
      <c r="LUG149" s="86"/>
      <c r="LUH149" s="86"/>
      <c r="LUI149" s="86"/>
      <c r="LUJ149" s="86"/>
      <c r="LUK149" s="86"/>
      <c r="LUL149" s="86"/>
      <c r="LUM149" s="86"/>
      <c r="LUN149" s="86"/>
      <c r="LUO149" s="86"/>
      <c r="LUP149" s="86"/>
      <c r="LUQ149" s="86"/>
      <c r="LUR149" s="86"/>
      <c r="LUS149" s="86"/>
      <c r="LUT149" s="86"/>
      <c r="LUU149" s="86"/>
      <c r="LUV149" s="86"/>
      <c r="LUW149" s="86"/>
      <c r="LUX149" s="86"/>
      <c r="LUY149" s="86"/>
      <c r="LUZ149" s="86"/>
      <c r="LVA149" s="86"/>
      <c r="LVB149" s="86"/>
      <c r="LVC149" s="86"/>
      <c r="LVD149" s="86"/>
      <c r="LVE149" s="86"/>
      <c r="LVF149" s="86"/>
      <c r="LVG149" s="86"/>
      <c r="LVH149" s="86"/>
      <c r="LVI149" s="86"/>
      <c r="LVJ149" s="86"/>
      <c r="LVK149" s="86"/>
      <c r="LVL149" s="86"/>
      <c r="LVM149" s="86"/>
      <c r="LVN149" s="86"/>
      <c r="LVO149" s="86"/>
      <c r="LVP149" s="86"/>
      <c r="LVQ149" s="86"/>
      <c r="LVR149" s="86"/>
      <c r="LVS149" s="86"/>
      <c r="LVT149" s="86"/>
      <c r="LVU149" s="86"/>
      <c r="LVV149" s="86"/>
      <c r="LVW149" s="86"/>
      <c r="LVX149" s="86"/>
      <c r="LVY149" s="86"/>
      <c r="LVZ149" s="86"/>
      <c r="LWA149" s="86"/>
      <c r="LWB149" s="86"/>
      <c r="LWC149" s="86"/>
      <c r="LWD149" s="86"/>
      <c r="LWE149" s="86"/>
      <c r="LWF149" s="86"/>
      <c r="LWG149" s="86"/>
      <c r="LWH149" s="86"/>
      <c r="LWI149" s="86"/>
      <c r="LWJ149" s="86"/>
      <c r="LWK149" s="86"/>
      <c r="LWL149" s="86"/>
      <c r="LWM149" s="86"/>
      <c r="LWN149" s="86"/>
      <c r="LWO149" s="86"/>
      <c r="LWP149" s="86"/>
      <c r="LWQ149" s="86"/>
      <c r="LWR149" s="86"/>
      <c r="LWS149" s="86"/>
      <c r="LWT149" s="86"/>
      <c r="LWU149" s="86"/>
      <c r="LWV149" s="86"/>
      <c r="LWW149" s="86"/>
      <c r="LWX149" s="86"/>
      <c r="LWY149" s="86"/>
      <c r="LWZ149" s="86"/>
      <c r="LXA149" s="86"/>
      <c r="LXB149" s="86"/>
      <c r="LXC149" s="86"/>
      <c r="LXD149" s="86"/>
      <c r="LXE149" s="86"/>
      <c r="LXF149" s="86"/>
      <c r="LXG149" s="86"/>
      <c r="LXH149" s="86"/>
      <c r="LXI149" s="86"/>
      <c r="LXJ149" s="86"/>
      <c r="LXK149" s="86"/>
      <c r="LXL149" s="86"/>
      <c r="LXM149" s="86"/>
      <c r="LXN149" s="86"/>
      <c r="LXO149" s="86"/>
      <c r="LXP149" s="86"/>
      <c r="LXQ149" s="86"/>
      <c r="LXR149" s="86"/>
      <c r="LXS149" s="86"/>
      <c r="LXT149" s="86"/>
      <c r="LXU149" s="86"/>
      <c r="LXV149" s="86"/>
      <c r="LXW149" s="86"/>
      <c r="LXX149" s="86"/>
      <c r="LXY149" s="86"/>
      <c r="LXZ149" s="86"/>
      <c r="LYA149" s="86"/>
      <c r="LYB149" s="86"/>
      <c r="LYC149" s="86"/>
      <c r="LYD149" s="86"/>
      <c r="LYE149" s="86"/>
      <c r="LYF149" s="86"/>
      <c r="LYG149" s="86"/>
      <c r="LYH149" s="86"/>
      <c r="LYI149" s="86"/>
      <c r="LYJ149" s="86"/>
      <c r="LYK149" s="86"/>
      <c r="LYL149" s="86"/>
      <c r="LYM149" s="86"/>
      <c r="LYN149" s="86"/>
      <c r="LYO149" s="86"/>
      <c r="LYP149" s="86"/>
      <c r="LYQ149" s="86"/>
      <c r="LYR149" s="86"/>
      <c r="LYS149" s="86"/>
      <c r="LYT149" s="86"/>
      <c r="LYU149" s="86"/>
      <c r="LYV149" s="86"/>
      <c r="LYW149" s="86"/>
      <c r="LYX149" s="86"/>
      <c r="LYY149" s="86"/>
      <c r="LYZ149" s="86"/>
      <c r="LZA149" s="86"/>
      <c r="LZB149" s="86"/>
      <c r="LZC149" s="86"/>
      <c r="LZD149" s="86"/>
      <c r="LZE149" s="86"/>
      <c r="LZF149" s="86"/>
      <c r="LZG149" s="86"/>
      <c r="LZH149" s="86"/>
      <c r="LZI149" s="86"/>
      <c r="LZJ149" s="86"/>
      <c r="LZK149" s="86"/>
      <c r="LZL149" s="86"/>
      <c r="LZM149" s="86"/>
      <c r="LZN149" s="86"/>
      <c r="LZO149" s="86"/>
      <c r="LZP149" s="86"/>
      <c r="LZQ149" s="86"/>
      <c r="LZR149" s="86"/>
      <c r="LZS149" s="86"/>
      <c r="LZT149" s="86"/>
      <c r="LZU149" s="86"/>
      <c r="LZV149" s="86"/>
      <c r="LZW149" s="86"/>
      <c r="LZX149" s="86"/>
      <c r="LZY149" s="86"/>
      <c r="LZZ149" s="86"/>
      <c r="MAA149" s="86"/>
      <c r="MAB149" s="86"/>
      <c r="MAC149" s="86"/>
      <c r="MAD149" s="86"/>
      <c r="MAE149" s="86"/>
      <c r="MAF149" s="86"/>
      <c r="MAG149" s="86"/>
      <c r="MAH149" s="86"/>
      <c r="MAI149" s="86"/>
      <c r="MAJ149" s="86"/>
      <c r="MAK149" s="86"/>
      <c r="MAL149" s="86"/>
      <c r="MAM149" s="86"/>
      <c r="MAN149" s="86"/>
      <c r="MAO149" s="86"/>
      <c r="MAP149" s="86"/>
      <c r="MAQ149" s="86"/>
      <c r="MAR149" s="86"/>
      <c r="MAS149" s="86"/>
      <c r="MAT149" s="86"/>
      <c r="MAU149" s="86"/>
      <c r="MAV149" s="86"/>
      <c r="MAW149" s="86"/>
      <c r="MAX149" s="86"/>
      <c r="MAY149" s="86"/>
      <c r="MAZ149" s="86"/>
      <c r="MBA149" s="86"/>
      <c r="MBB149" s="86"/>
      <c r="MBC149" s="86"/>
      <c r="MBD149" s="86"/>
      <c r="MBE149" s="86"/>
      <c r="MBF149" s="86"/>
      <c r="MBG149" s="86"/>
      <c r="MBH149" s="86"/>
      <c r="MBI149" s="86"/>
      <c r="MBJ149" s="86"/>
      <c r="MBK149" s="86"/>
      <c r="MBL149" s="86"/>
      <c r="MBM149" s="86"/>
      <c r="MBN149" s="86"/>
      <c r="MBO149" s="86"/>
      <c r="MBP149" s="86"/>
      <c r="MBQ149" s="86"/>
      <c r="MBR149" s="86"/>
      <c r="MBS149" s="86"/>
      <c r="MBT149" s="86"/>
      <c r="MBU149" s="86"/>
      <c r="MBV149" s="86"/>
      <c r="MBW149" s="86"/>
      <c r="MBX149" s="86"/>
      <c r="MBY149" s="86"/>
      <c r="MBZ149" s="86"/>
      <c r="MCA149" s="86"/>
      <c r="MCB149" s="86"/>
      <c r="MCC149" s="86"/>
      <c r="MCD149" s="86"/>
      <c r="MCE149" s="86"/>
      <c r="MCF149" s="86"/>
      <c r="MCG149" s="86"/>
      <c r="MCH149" s="86"/>
      <c r="MCI149" s="86"/>
      <c r="MCJ149" s="86"/>
      <c r="MCK149" s="86"/>
      <c r="MCL149" s="86"/>
      <c r="MCM149" s="86"/>
      <c r="MCN149" s="86"/>
      <c r="MCO149" s="86"/>
      <c r="MCP149" s="86"/>
      <c r="MCQ149" s="86"/>
      <c r="MCR149" s="86"/>
      <c r="MCS149" s="86"/>
      <c r="MCT149" s="86"/>
      <c r="MCU149" s="86"/>
      <c r="MCV149" s="86"/>
      <c r="MCW149" s="86"/>
      <c r="MCX149" s="86"/>
      <c r="MCY149" s="86"/>
      <c r="MCZ149" s="86"/>
      <c r="MDA149" s="86"/>
      <c r="MDB149" s="86"/>
      <c r="MDC149" s="86"/>
      <c r="MDD149" s="86"/>
      <c r="MDE149" s="86"/>
      <c r="MDF149" s="86"/>
      <c r="MDG149" s="86"/>
      <c r="MDH149" s="86"/>
      <c r="MDI149" s="86"/>
      <c r="MDJ149" s="86"/>
      <c r="MDK149" s="86"/>
      <c r="MDR149" s="86"/>
      <c r="MDS149" s="86"/>
      <c r="MDT149" s="86"/>
      <c r="MDU149" s="86"/>
      <c r="MDV149" s="86"/>
      <c r="MDW149" s="86"/>
      <c r="MDX149" s="86"/>
      <c r="MDY149" s="86"/>
      <c r="MDZ149" s="86"/>
      <c r="MEA149" s="86"/>
      <c r="MEB149" s="86"/>
      <c r="MEC149" s="86"/>
      <c r="MED149" s="86"/>
      <c r="MEE149" s="86"/>
      <c r="MEF149" s="86"/>
      <c r="MEG149" s="86"/>
      <c r="MEH149" s="86"/>
      <c r="MEI149" s="86"/>
      <c r="MEJ149" s="86"/>
      <c r="MEK149" s="86"/>
      <c r="MEL149" s="86"/>
      <c r="MEM149" s="86"/>
      <c r="MEN149" s="86"/>
      <c r="MEO149" s="86"/>
      <c r="MEP149" s="86"/>
      <c r="MEQ149" s="86"/>
      <c r="MER149" s="86"/>
      <c r="MES149" s="86"/>
      <c r="MET149" s="86"/>
      <c r="MEU149" s="86"/>
      <c r="MEV149" s="86"/>
      <c r="MEW149" s="86"/>
      <c r="MEX149" s="86"/>
      <c r="MEY149" s="86"/>
      <c r="MEZ149" s="86"/>
      <c r="MFA149" s="86"/>
      <c r="MFB149" s="86"/>
      <c r="MFC149" s="86"/>
      <c r="MFD149" s="86"/>
      <c r="MFE149" s="86"/>
      <c r="MFF149" s="86"/>
      <c r="MFG149" s="86"/>
      <c r="MFH149" s="86"/>
      <c r="MFI149" s="86"/>
      <c r="MFJ149" s="86"/>
      <c r="MFK149" s="86"/>
      <c r="MFL149" s="86"/>
      <c r="MFM149" s="86"/>
      <c r="MFN149" s="86"/>
      <c r="MFO149" s="86"/>
      <c r="MFP149" s="86"/>
      <c r="MFQ149" s="86"/>
      <c r="MFR149" s="86"/>
      <c r="MFS149" s="86"/>
      <c r="MFT149" s="86"/>
      <c r="MFU149" s="86"/>
      <c r="MFV149" s="86"/>
      <c r="MFW149" s="86"/>
      <c r="MFX149" s="86"/>
      <c r="MFY149" s="86"/>
      <c r="MFZ149" s="86"/>
      <c r="MGA149" s="86"/>
      <c r="MGB149" s="86"/>
      <c r="MGC149" s="86"/>
      <c r="MGD149" s="86"/>
      <c r="MGE149" s="86"/>
      <c r="MGF149" s="86"/>
      <c r="MGG149" s="86"/>
      <c r="MGH149" s="86"/>
      <c r="MGI149" s="86"/>
      <c r="MGJ149" s="86"/>
      <c r="MGK149" s="86"/>
      <c r="MGL149" s="86"/>
      <c r="MGM149" s="86"/>
      <c r="MGN149" s="86"/>
      <c r="MGO149" s="86"/>
      <c r="MGP149" s="86"/>
      <c r="MGQ149" s="86"/>
      <c r="MGR149" s="86"/>
      <c r="MGS149" s="86"/>
      <c r="MGT149" s="86"/>
      <c r="MGU149" s="86"/>
      <c r="MGV149" s="86"/>
      <c r="MGW149" s="86"/>
      <c r="MGX149" s="86"/>
      <c r="MGY149" s="86"/>
      <c r="MGZ149" s="86"/>
      <c r="MHA149" s="86"/>
      <c r="MHB149" s="86"/>
      <c r="MHC149" s="86"/>
      <c r="MHD149" s="86"/>
      <c r="MHE149" s="86"/>
      <c r="MHF149" s="86"/>
      <c r="MHG149" s="86"/>
      <c r="MHH149" s="86"/>
      <c r="MHI149" s="86"/>
      <c r="MHJ149" s="86"/>
      <c r="MHK149" s="86"/>
      <c r="MHL149" s="86"/>
      <c r="MHM149" s="86"/>
      <c r="MHN149" s="86"/>
      <c r="MHO149" s="86"/>
      <c r="MHP149" s="86"/>
      <c r="MHQ149" s="86"/>
      <c r="MHR149" s="86"/>
      <c r="MHS149" s="86"/>
      <c r="MHT149" s="86"/>
      <c r="MHU149" s="86"/>
      <c r="MHV149" s="86"/>
      <c r="MHW149" s="86"/>
      <c r="MHX149" s="86"/>
      <c r="MHY149" s="86"/>
      <c r="MHZ149" s="86"/>
      <c r="MIA149" s="86"/>
      <c r="MIB149" s="86"/>
      <c r="MIC149" s="86"/>
      <c r="MID149" s="86"/>
      <c r="MIE149" s="86"/>
      <c r="MIF149" s="86"/>
      <c r="MIG149" s="86"/>
      <c r="MIH149" s="86"/>
      <c r="MII149" s="86"/>
      <c r="MIJ149" s="86"/>
      <c r="MIK149" s="86"/>
      <c r="MIL149" s="86"/>
      <c r="MIM149" s="86"/>
      <c r="MIN149" s="86"/>
      <c r="MIO149" s="86"/>
      <c r="MIP149" s="86"/>
      <c r="MIQ149" s="86"/>
      <c r="MIR149" s="86"/>
      <c r="MIS149" s="86"/>
      <c r="MIT149" s="86"/>
      <c r="MIU149" s="86"/>
      <c r="MIV149" s="86"/>
      <c r="MIW149" s="86"/>
      <c r="MIX149" s="86"/>
      <c r="MIY149" s="86"/>
      <c r="MIZ149" s="86"/>
      <c r="MJA149" s="86"/>
      <c r="MJB149" s="86"/>
      <c r="MJC149" s="86"/>
      <c r="MJD149" s="86"/>
      <c r="MJE149" s="86"/>
      <c r="MJF149" s="86"/>
      <c r="MJG149" s="86"/>
      <c r="MJH149" s="86"/>
      <c r="MJI149" s="86"/>
      <c r="MJJ149" s="86"/>
      <c r="MJK149" s="86"/>
      <c r="MJL149" s="86"/>
      <c r="MJM149" s="86"/>
      <c r="MJN149" s="86"/>
      <c r="MJO149" s="86"/>
      <c r="MJP149" s="86"/>
      <c r="MJQ149" s="86"/>
      <c r="MJR149" s="86"/>
      <c r="MJS149" s="86"/>
      <c r="MJT149" s="86"/>
      <c r="MJU149" s="86"/>
      <c r="MJV149" s="86"/>
      <c r="MJW149" s="86"/>
      <c r="MJX149" s="86"/>
      <c r="MJY149" s="86"/>
      <c r="MJZ149" s="86"/>
      <c r="MKA149" s="86"/>
      <c r="MKB149" s="86"/>
      <c r="MKC149" s="86"/>
      <c r="MKD149" s="86"/>
      <c r="MKE149" s="86"/>
      <c r="MKF149" s="86"/>
      <c r="MKG149" s="86"/>
      <c r="MKH149" s="86"/>
      <c r="MKI149" s="86"/>
      <c r="MKJ149" s="86"/>
      <c r="MKK149" s="86"/>
      <c r="MKL149" s="86"/>
      <c r="MKM149" s="86"/>
      <c r="MKN149" s="86"/>
      <c r="MKO149" s="86"/>
      <c r="MKP149" s="86"/>
      <c r="MKQ149" s="86"/>
      <c r="MKR149" s="86"/>
      <c r="MKS149" s="86"/>
      <c r="MKT149" s="86"/>
      <c r="MKU149" s="86"/>
      <c r="MKV149" s="86"/>
      <c r="MKW149" s="86"/>
      <c r="MKX149" s="86"/>
      <c r="MKY149" s="86"/>
      <c r="MKZ149" s="86"/>
      <c r="MLA149" s="86"/>
      <c r="MLB149" s="86"/>
      <c r="MLC149" s="86"/>
      <c r="MLD149" s="86"/>
      <c r="MLE149" s="86"/>
      <c r="MLF149" s="86"/>
      <c r="MLG149" s="86"/>
      <c r="MLH149" s="86"/>
      <c r="MLI149" s="86"/>
      <c r="MLJ149" s="86"/>
      <c r="MLK149" s="86"/>
      <c r="MLL149" s="86"/>
      <c r="MLM149" s="86"/>
      <c r="MLN149" s="86"/>
      <c r="MLO149" s="86"/>
      <c r="MLP149" s="86"/>
      <c r="MLQ149" s="86"/>
      <c r="MLR149" s="86"/>
      <c r="MLS149" s="86"/>
      <c r="MLT149" s="86"/>
      <c r="MLU149" s="86"/>
      <c r="MLV149" s="86"/>
      <c r="MLW149" s="86"/>
      <c r="MLX149" s="86"/>
      <c r="MLY149" s="86"/>
      <c r="MLZ149" s="86"/>
      <c r="MMA149" s="86"/>
      <c r="MMB149" s="86"/>
      <c r="MMC149" s="86"/>
      <c r="MMD149" s="86"/>
      <c r="MME149" s="86"/>
      <c r="MMF149" s="86"/>
      <c r="MMG149" s="86"/>
      <c r="MMH149" s="86"/>
      <c r="MMI149" s="86"/>
      <c r="MMJ149" s="86"/>
      <c r="MMK149" s="86"/>
      <c r="MML149" s="86"/>
      <c r="MMM149" s="86"/>
      <c r="MMN149" s="86"/>
      <c r="MMO149" s="86"/>
      <c r="MMP149" s="86"/>
      <c r="MMQ149" s="86"/>
      <c r="MMR149" s="86"/>
      <c r="MMS149" s="86"/>
      <c r="MMT149" s="86"/>
      <c r="MMU149" s="86"/>
      <c r="MMV149" s="86"/>
      <c r="MMW149" s="86"/>
      <c r="MMX149" s="86"/>
      <c r="MMY149" s="86"/>
      <c r="MMZ149" s="86"/>
      <c r="MNA149" s="86"/>
      <c r="MNB149" s="86"/>
      <c r="MNC149" s="86"/>
      <c r="MND149" s="86"/>
      <c r="MNE149" s="86"/>
      <c r="MNF149" s="86"/>
      <c r="MNG149" s="86"/>
      <c r="MNN149" s="86"/>
      <c r="MNO149" s="86"/>
      <c r="MNP149" s="86"/>
      <c r="MNQ149" s="86"/>
      <c r="MNR149" s="86"/>
      <c r="MNS149" s="86"/>
      <c r="MNT149" s="86"/>
      <c r="MNU149" s="86"/>
      <c r="MNV149" s="86"/>
      <c r="MNW149" s="86"/>
      <c r="MNX149" s="86"/>
      <c r="MNY149" s="86"/>
      <c r="MNZ149" s="86"/>
      <c r="MOA149" s="86"/>
      <c r="MOB149" s="86"/>
      <c r="MOC149" s="86"/>
      <c r="MOD149" s="86"/>
      <c r="MOE149" s="86"/>
      <c r="MOF149" s="86"/>
      <c r="MOG149" s="86"/>
      <c r="MOH149" s="86"/>
      <c r="MOI149" s="86"/>
      <c r="MOJ149" s="86"/>
      <c r="MOK149" s="86"/>
      <c r="MOL149" s="86"/>
      <c r="MOM149" s="86"/>
      <c r="MON149" s="86"/>
      <c r="MOO149" s="86"/>
      <c r="MOP149" s="86"/>
      <c r="MOQ149" s="86"/>
      <c r="MOR149" s="86"/>
      <c r="MOS149" s="86"/>
      <c r="MOT149" s="86"/>
      <c r="MOU149" s="86"/>
      <c r="MOV149" s="86"/>
      <c r="MOW149" s="86"/>
      <c r="MOX149" s="86"/>
      <c r="MOY149" s="86"/>
      <c r="MOZ149" s="86"/>
      <c r="MPA149" s="86"/>
      <c r="MPB149" s="86"/>
      <c r="MPC149" s="86"/>
      <c r="MPD149" s="86"/>
      <c r="MPE149" s="86"/>
      <c r="MPF149" s="86"/>
      <c r="MPG149" s="86"/>
      <c r="MPH149" s="86"/>
      <c r="MPI149" s="86"/>
      <c r="MPJ149" s="86"/>
      <c r="MPK149" s="86"/>
      <c r="MPL149" s="86"/>
      <c r="MPM149" s="86"/>
      <c r="MPN149" s="86"/>
      <c r="MPO149" s="86"/>
      <c r="MPP149" s="86"/>
      <c r="MPQ149" s="86"/>
      <c r="MPR149" s="86"/>
      <c r="MPS149" s="86"/>
      <c r="MPT149" s="86"/>
      <c r="MPU149" s="86"/>
      <c r="MPV149" s="86"/>
      <c r="MPW149" s="86"/>
      <c r="MPX149" s="86"/>
      <c r="MPY149" s="86"/>
      <c r="MPZ149" s="86"/>
      <c r="MQA149" s="86"/>
      <c r="MQB149" s="86"/>
      <c r="MQC149" s="86"/>
      <c r="MQD149" s="86"/>
      <c r="MQE149" s="86"/>
      <c r="MQF149" s="86"/>
      <c r="MQG149" s="86"/>
      <c r="MQH149" s="86"/>
      <c r="MQI149" s="86"/>
      <c r="MQJ149" s="86"/>
      <c r="MQK149" s="86"/>
      <c r="MQL149" s="86"/>
      <c r="MQM149" s="86"/>
      <c r="MQN149" s="86"/>
      <c r="MQO149" s="86"/>
      <c r="MQP149" s="86"/>
      <c r="MQQ149" s="86"/>
      <c r="MQR149" s="86"/>
      <c r="MQS149" s="86"/>
      <c r="MQT149" s="86"/>
      <c r="MQU149" s="86"/>
      <c r="MQV149" s="86"/>
      <c r="MQW149" s="86"/>
      <c r="MQX149" s="86"/>
      <c r="MQY149" s="86"/>
      <c r="MQZ149" s="86"/>
      <c r="MRA149" s="86"/>
      <c r="MRB149" s="86"/>
      <c r="MRC149" s="86"/>
      <c r="MRD149" s="86"/>
      <c r="MRE149" s="86"/>
      <c r="MRF149" s="86"/>
      <c r="MRG149" s="86"/>
      <c r="MRH149" s="86"/>
      <c r="MRI149" s="86"/>
      <c r="MRJ149" s="86"/>
      <c r="MRK149" s="86"/>
      <c r="MRL149" s="86"/>
      <c r="MRM149" s="86"/>
      <c r="MRN149" s="86"/>
      <c r="MRO149" s="86"/>
      <c r="MRP149" s="86"/>
      <c r="MRQ149" s="86"/>
      <c r="MRR149" s="86"/>
      <c r="MRS149" s="86"/>
      <c r="MRT149" s="86"/>
      <c r="MRU149" s="86"/>
      <c r="MRV149" s="86"/>
      <c r="MRW149" s="86"/>
      <c r="MRX149" s="86"/>
      <c r="MRY149" s="86"/>
      <c r="MRZ149" s="86"/>
      <c r="MSA149" s="86"/>
      <c r="MSB149" s="86"/>
      <c r="MSC149" s="86"/>
      <c r="MSD149" s="86"/>
      <c r="MSE149" s="86"/>
      <c r="MSF149" s="86"/>
      <c r="MSG149" s="86"/>
      <c r="MSH149" s="86"/>
      <c r="MSI149" s="86"/>
      <c r="MSJ149" s="86"/>
      <c r="MSK149" s="86"/>
      <c r="MSL149" s="86"/>
      <c r="MSM149" s="86"/>
      <c r="MSN149" s="86"/>
      <c r="MSO149" s="86"/>
      <c r="MSP149" s="86"/>
      <c r="MSQ149" s="86"/>
      <c r="MSR149" s="86"/>
      <c r="MSS149" s="86"/>
      <c r="MST149" s="86"/>
      <c r="MSU149" s="86"/>
      <c r="MSV149" s="86"/>
      <c r="MSW149" s="86"/>
      <c r="MSX149" s="86"/>
      <c r="MSY149" s="86"/>
      <c r="MSZ149" s="86"/>
      <c r="MTA149" s="86"/>
      <c r="MTB149" s="86"/>
      <c r="MTC149" s="86"/>
      <c r="MTD149" s="86"/>
      <c r="MTE149" s="86"/>
      <c r="MTF149" s="86"/>
      <c r="MTG149" s="86"/>
      <c r="MTH149" s="86"/>
      <c r="MTI149" s="86"/>
      <c r="MTJ149" s="86"/>
      <c r="MTK149" s="86"/>
      <c r="MTL149" s="86"/>
      <c r="MTM149" s="86"/>
      <c r="MTN149" s="86"/>
      <c r="MTO149" s="86"/>
      <c r="MTP149" s="86"/>
      <c r="MTQ149" s="86"/>
      <c r="MTR149" s="86"/>
      <c r="MTS149" s="86"/>
      <c r="MTT149" s="86"/>
      <c r="MTU149" s="86"/>
      <c r="MTV149" s="86"/>
      <c r="MTW149" s="86"/>
      <c r="MTX149" s="86"/>
      <c r="MTY149" s="86"/>
      <c r="MTZ149" s="86"/>
      <c r="MUA149" s="86"/>
      <c r="MUB149" s="86"/>
      <c r="MUC149" s="86"/>
      <c r="MUD149" s="86"/>
      <c r="MUE149" s="86"/>
      <c r="MUF149" s="86"/>
      <c r="MUG149" s="86"/>
      <c r="MUH149" s="86"/>
      <c r="MUI149" s="86"/>
      <c r="MUJ149" s="86"/>
      <c r="MUK149" s="86"/>
      <c r="MUL149" s="86"/>
      <c r="MUM149" s="86"/>
      <c r="MUN149" s="86"/>
      <c r="MUO149" s="86"/>
      <c r="MUP149" s="86"/>
      <c r="MUQ149" s="86"/>
      <c r="MUR149" s="86"/>
      <c r="MUS149" s="86"/>
      <c r="MUT149" s="86"/>
      <c r="MUU149" s="86"/>
      <c r="MUV149" s="86"/>
      <c r="MUW149" s="86"/>
      <c r="MUX149" s="86"/>
      <c r="MUY149" s="86"/>
      <c r="MUZ149" s="86"/>
      <c r="MVA149" s="86"/>
      <c r="MVB149" s="86"/>
      <c r="MVC149" s="86"/>
      <c r="MVD149" s="86"/>
      <c r="MVE149" s="86"/>
      <c r="MVF149" s="86"/>
      <c r="MVG149" s="86"/>
      <c r="MVH149" s="86"/>
      <c r="MVI149" s="86"/>
      <c r="MVJ149" s="86"/>
      <c r="MVK149" s="86"/>
      <c r="MVL149" s="86"/>
      <c r="MVM149" s="86"/>
      <c r="MVN149" s="86"/>
      <c r="MVO149" s="86"/>
      <c r="MVP149" s="86"/>
      <c r="MVQ149" s="86"/>
      <c r="MVR149" s="86"/>
      <c r="MVS149" s="86"/>
      <c r="MVT149" s="86"/>
      <c r="MVU149" s="86"/>
      <c r="MVV149" s="86"/>
      <c r="MVW149" s="86"/>
      <c r="MVX149" s="86"/>
      <c r="MVY149" s="86"/>
      <c r="MVZ149" s="86"/>
      <c r="MWA149" s="86"/>
      <c r="MWB149" s="86"/>
      <c r="MWC149" s="86"/>
      <c r="MWD149" s="86"/>
      <c r="MWE149" s="86"/>
      <c r="MWF149" s="86"/>
      <c r="MWG149" s="86"/>
      <c r="MWH149" s="86"/>
      <c r="MWI149" s="86"/>
      <c r="MWJ149" s="86"/>
      <c r="MWK149" s="86"/>
      <c r="MWL149" s="86"/>
      <c r="MWM149" s="86"/>
      <c r="MWN149" s="86"/>
      <c r="MWO149" s="86"/>
      <c r="MWP149" s="86"/>
      <c r="MWQ149" s="86"/>
      <c r="MWR149" s="86"/>
      <c r="MWS149" s="86"/>
      <c r="MWT149" s="86"/>
      <c r="MWU149" s="86"/>
      <c r="MWV149" s="86"/>
      <c r="MWW149" s="86"/>
      <c r="MWX149" s="86"/>
      <c r="MWY149" s="86"/>
      <c r="MWZ149" s="86"/>
      <c r="MXA149" s="86"/>
      <c r="MXB149" s="86"/>
      <c r="MXC149" s="86"/>
      <c r="MXJ149" s="86"/>
      <c r="MXK149" s="86"/>
      <c r="MXL149" s="86"/>
      <c r="MXM149" s="86"/>
      <c r="MXN149" s="86"/>
      <c r="MXO149" s="86"/>
      <c r="MXP149" s="86"/>
      <c r="MXQ149" s="86"/>
      <c r="MXR149" s="86"/>
      <c r="MXS149" s="86"/>
      <c r="MXT149" s="86"/>
      <c r="MXU149" s="86"/>
      <c r="MXV149" s="86"/>
      <c r="MXW149" s="86"/>
      <c r="MXX149" s="86"/>
      <c r="MXY149" s="86"/>
      <c r="MXZ149" s="86"/>
      <c r="MYA149" s="86"/>
      <c r="MYB149" s="86"/>
      <c r="MYC149" s="86"/>
      <c r="MYD149" s="86"/>
      <c r="MYE149" s="86"/>
      <c r="MYF149" s="86"/>
      <c r="MYG149" s="86"/>
      <c r="MYH149" s="86"/>
      <c r="MYI149" s="86"/>
      <c r="MYJ149" s="86"/>
      <c r="MYK149" s="86"/>
      <c r="MYL149" s="86"/>
      <c r="MYM149" s="86"/>
      <c r="MYN149" s="86"/>
      <c r="MYO149" s="86"/>
      <c r="MYP149" s="86"/>
      <c r="MYQ149" s="86"/>
      <c r="MYR149" s="86"/>
      <c r="MYS149" s="86"/>
      <c r="MYT149" s="86"/>
      <c r="MYU149" s="86"/>
      <c r="MYV149" s="86"/>
      <c r="MYW149" s="86"/>
      <c r="MYX149" s="86"/>
      <c r="MYY149" s="86"/>
      <c r="MYZ149" s="86"/>
      <c r="MZA149" s="86"/>
      <c r="MZB149" s="86"/>
      <c r="MZC149" s="86"/>
      <c r="MZD149" s="86"/>
      <c r="MZE149" s="86"/>
      <c r="MZF149" s="86"/>
      <c r="MZG149" s="86"/>
      <c r="MZH149" s="86"/>
      <c r="MZI149" s="86"/>
      <c r="MZJ149" s="86"/>
      <c r="MZK149" s="86"/>
      <c r="MZL149" s="86"/>
      <c r="MZM149" s="86"/>
      <c r="MZN149" s="86"/>
      <c r="MZO149" s="86"/>
      <c r="MZP149" s="86"/>
      <c r="MZQ149" s="86"/>
      <c r="MZR149" s="86"/>
      <c r="MZS149" s="86"/>
      <c r="MZT149" s="86"/>
      <c r="MZU149" s="86"/>
      <c r="MZV149" s="86"/>
      <c r="MZW149" s="86"/>
      <c r="MZX149" s="86"/>
      <c r="MZY149" s="86"/>
      <c r="MZZ149" s="86"/>
      <c r="NAA149" s="86"/>
      <c r="NAB149" s="86"/>
      <c r="NAC149" s="86"/>
      <c r="NAD149" s="86"/>
      <c r="NAE149" s="86"/>
      <c r="NAF149" s="86"/>
      <c r="NAG149" s="86"/>
      <c r="NAH149" s="86"/>
      <c r="NAI149" s="86"/>
      <c r="NAJ149" s="86"/>
      <c r="NAK149" s="86"/>
      <c r="NAL149" s="86"/>
      <c r="NAM149" s="86"/>
      <c r="NAN149" s="86"/>
      <c r="NAO149" s="86"/>
      <c r="NAP149" s="86"/>
      <c r="NAQ149" s="86"/>
      <c r="NAR149" s="86"/>
      <c r="NAS149" s="86"/>
      <c r="NAT149" s="86"/>
      <c r="NAU149" s="86"/>
      <c r="NAV149" s="86"/>
      <c r="NAW149" s="86"/>
      <c r="NAX149" s="86"/>
      <c r="NAY149" s="86"/>
      <c r="NAZ149" s="86"/>
      <c r="NBA149" s="86"/>
      <c r="NBB149" s="86"/>
      <c r="NBC149" s="86"/>
      <c r="NBD149" s="86"/>
      <c r="NBE149" s="86"/>
      <c r="NBF149" s="86"/>
      <c r="NBG149" s="86"/>
      <c r="NBH149" s="86"/>
      <c r="NBI149" s="86"/>
      <c r="NBJ149" s="86"/>
      <c r="NBK149" s="86"/>
      <c r="NBL149" s="86"/>
      <c r="NBM149" s="86"/>
      <c r="NBN149" s="86"/>
      <c r="NBO149" s="86"/>
      <c r="NBP149" s="86"/>
      <c r="NBQ149" s="86"/>
      <c r="NBR149" s="86"/>
      <c r="NBS149" s="86"/>
      <c r="NBT149" s="86"/>
      <c r="NBU149" s="86"/>
      <c r="NBV149" s="86"/>
      <c r="NBW149" s="86"/>
      <c r="NBX149" s="86"/>
      <c r="NBY149" s="86"/>
      <c r="NBZ149" s="86"/>
      <c r="NCA149" s="86"/>
      <c r="NCB149" s="86"/>
      <c r="NCC149" s="86"/>
      <c r="NCD149" s="86"/>
      <c r="NCE149" s="86"/>
      <c r="NCF149" s="86"/>
      <c r="NCG149" s="86"/>
      <c r="NCH149" s="86"/>
      <c r="NCI149" s="86"/>
      <c r="NCJ149" s="86"/>
      <c r="NCK149" s="86"/>
      <c r="NCL149" s="86"/>
      <c r="NCM149" s="86"/>
      <c r="NCN149" s="86"/>
      <c r="NCO149" s="86"/>
      <c r="NCP149" s="86"/>
      <c r="NCQ149" s="86"/>
      <c r="NCR149" s="86"/>
      <c r="NCS149" s="86"/>
      <c r="NCT149" s="86"/>
      <c r="NCU149" s="86"/>
      <c r="NCV149" s="86"/>
      <c r="NCW149" s="86"/>
      <c r="NCX149" s="86"/>
      <c r="NCY149" s="86"/>
      <c r="NCZ149" s="86"/>
      <c r="NDA149" s="86"/>
      <c r="NDB149" s="86"/>
      <c r="NDC149" s="86"/>
      <c r="NDD149" s="86"/>
      <c r="NDE149" s="86"/>
      <c r="NDF149" s="86"/>
      <c r="NDG149" s="86"/>
      <c r="NDH149" s="86"/>
      <c r="NDI149" s="86"/>
      <c r="NDJ149" s="86"/>
      <c r="NDK149" s="86"/>
      <c r="NDL149" s="86"/>
      <c r="NDM149" s="86"/>
      <c r="NDN149" s="86"/>
      <c r="NDO149" s="86"/>
      <c r="NDP149" s="86"/>
      <c r="NDQ149" s="86"/>
      <c r="NDR149" s="86"/>
      <c r="NDS149" s="86"/>
      <c r="NDT149" s="86"/>
      <c r="NDU149" s="86"/>
      <c r="NDV149" s="86"/>
      <c r="NDW149" s="86"/>
      <c r="NDX149" s="86"/>
      <c r="NDY149" s="86"/>
      <c r="NDZ149" s="86"/>
      <c r="NEA149" s="86"/>
      <c r="NEB149" s="86"/>
      <c r="NEC149" s="86"/>
      <c r="NED149" s="86"/>
      <c r="NEE149" s="86"/>
      <c r="NEF149" s="86"/>
      <c r="NEG149" s="86"/>
      <c r="NEH149" s="86"/>
      <c r="NEI149" s="86"/>
      <c r="NEJ149" s="86"/>
      <c r="NEK149" s="86"/>
      <c r="NEL149" s="86"/>
      <c r="NEM149" s="86"/>
      <c r="NEN149" s="86"/>
      <c r="NEO149" s="86"/>
      <c r="NEP149" s="86"/>
      <c r="NEQ149" s="86"/>
      <c r="NER149" s="86"/>
      <c r="NES149" s="86"/>
      <c r="NET149" s="86"/>
      <c r="NEU149" s="86"/>
      <c r="NEV149" s="86"/>
      <c r="NEW149" s="86"/>
      <c r="NEX149" s="86"/>
      <c r="NEY149" s="86"/>
      <c r="NEZ149" s="86"/>
      <c r="NFA149" s="86"/>
      <c r="NFB149" s="86"/>
      <c r="NFC149" s="86"/>
      <c r="NFD149" s="86"/>
      <c r="NFE149" s="86"/>
      <c r="NFF149" s="86"/>
      <c r="NFG149" s="86"/>
      <c r="NFH149" s="86"/>
      <c r="NFI149" s="86"/>
      <c r="NFJ149" s="86"/>
      <c r="NFK149" s="86"/>
      <c r="NFL149" s="86"/>
      <c r="NFM149" s="86"/>
      <c r="NFN149" s="86"/>
      <c r="NFO149" s="86"/>
      <c r="NFP149" s="86"/>
      <c r="NFQ149" s="86"/>
      <c r="NFR149" s="86"/>
      <c r="NFS149" s="86"/>
      <c r="NFT149" s="86"/>
      <c r="NFU149" s="86"/>
      <c r="NFV149" s="86"/>
      <c r="NFW149" s="86"/>
      <c r="NFX149" s="86"/>
      <c r="NFY149" s="86"/>
      <c r="NFZ149" s="86"/>
      <c r="NGA149" s="86"/>
      <c r="NGB149" s="86"/>
      <c r="NGC149" s="86"/>
      <c r="NGD149" s="86"/>
      <c r="NGE149" s="86"/>
      <c r="NGF149" s="86"/>
      <c r="NGG149" s="86"/>
      <c r="NGH149" s="86"/>
      <c r="NGI149" s="86"/>
      <c r="NGJ149" s="86"/>
      <c r="NGK149" s="86"/>
      <c r="NGL149" s="86"/>
      <c r="NGM149" s="86"/>
      <c r="NGN149" s="86"/>
      <c r="NGO149" s="86"/>
      <c r="NGP149" s="86"/>
      <c r="NGQ149" s="86"/>
      <c r="NGR149" s="86"/>
      <c r="NGS149" s="86"/>
      <c r="NGT149" s="86"/>
      <c r="NGU149" s="86"/>
      <c r="NGV149" s="86"/>
      <c r="NGW149" s="86"/>
      <c r="NGX149" s="86"/>
      <c r="NGY149" s="86"/>
      <c r="NHF149" s="86"/>
      <c r="NHG149" s="86"/>
      <c r="NHH149" s="86"/>
      <c r="NHI149" s="86"/>
      <c r="NHJ149" s="86"/>
      <c r="NHK149" s="86"/>
      <c r="NHL149" s="86"/>
      <c r="NHM149" s="86"/>
      <c r="NHN149" s="86"/>
      <c r="NHO149" s="86"/>
      <c r="NHP149" s="86"/>
      <c r="NHQ149" s="86"/>
      <c r="NHR149" s="86"/>
      <c r="NHS149" s="86"/>
      <c r="NHT149" s="86"/>
      <c r="NHU149" s="86"/>
      <c r="NHV149" s="86"/>
      <c r="NHW149" s="86"/>
      <c r="NHX149" s="86"/>
      <c r="NHY149" s="86"/>
      <c r="NHZ149" s="86"/>
      <c r="NIA149" s="86"/>
      <c r="NIB149" s="86"/>
      <c r="NIC149" s="86"/>
      <c r="NID149" s="86"/>
      <c r="NIE149" s="86"/>
      <c r="NIF149" s="86"/>
      <c r="NIG149" s="86"/>
      <c r="NIH149" s="86"/>
      <c r="NII149" s="86"/>
      <c r="NIJ149" s="86"/>
      <c r="NIK149" s="86"/>
      <c r="NIL149" s="86"/>
      <c r="NIM149" s="86"/>
      <c r="NIN149" s="86"/>
      <c r="NIO149" s="86"/>
      <c r="NIP149" s="86"/>
      <c r="NIQ149" s="86"/>
      <c r="NIR149" s="86"/>
      <c r="NIS149" s="86"/>
      <c r="NIT149" s="86"/>
      <c r="NIU149" s="86"/>
      <c r="NIV149" s="86"/>
      <c r="NIW149" s="86"/>
      <c r="NIX149" s="86"/>
      <c r="NIY149" s="86"/>
      <c r="NIZ149" s="86"/>
      <c r="NJA149" s="86"/>
      <c r="NJB149" s="86"/>
      <c r="NJC149" s="86"/>
      <c r="NJD149" s="86"/>
      <c r="NJE149" s="86"/>
      <c r="NJF149" s="86"/>
      <c r="NJG149" s="86"/>
      <c r="NJH149" s="86"/>
      <c r="NJI149" s="86"/>
      <c r="NJJ149" s="86"/>
      <c r="NJK149" s="86"/>
      <c r="NJL149" s="86"/>
      <c r="NJM149" s="86"/>
      <c r="NJN149" s="86"/>
      <c r="NJO149" s="86"/>
      <c r="NJP149" s="86"/>
      <c r="NJQ149" s="86"/>
      <c r="NJR149" s="86"/>
      <c r="NJS149" s="86"/>
      <c r="NJT149" s="86"/>
      <c r="NJU149" s="86"/>
      <c r="NJV149" s="86"/>
      <c r="NJW149" s="86"/>
      <c r="NJX149" s="86"/>
      <c r="NJY149" s="86"/>
      <c r="NJZ149" s="86"/>
      <c r="NKA149" s="86"/>
      <c r="NKB149" s="86"/>
      <c r="NKC149" s="86"/>
      <c r="NKD149" s="86"/>
      <c r="NKE149" s="86"/>
      <c r="NKF149" s="86"/>
      <c r="NKG149" s="86"/>
      <c r="NKH149" s="86"/>
      <c r="NKI149" s="86"/>
      <c r="NKJ149" s="86"/>
      <c r="NKK149" s="86"/>
      <c r="NKL149" s="86"/>
      <c r="NKM149" s="86"/>
      <c r="NKN149" s="86"/>
      <c r="NKO149" s="86"/>
      <c r="NKP149" s="86"/>
      <c r="NKQ149" s="86"/>
      <c r="NKR149" s="86"/>
      <c r="NKS149" s="86"/>
      <c r="NKT149" s="86"/>
      <c r="NKU149" s="86"/>
      <c r="NKV149" s="86"/>
      <c r="NKW149" s="86"/>
      <c r="NKX149" s="86"/>
      <c r="NKY149" s="86"/>
      <c r="NKZ149" s="86"/>
      <c r="NLA149" s="86"/>
      <c r="NLB149" s="86"/>
      <c r="NLC149" s="86"/>
      <c r="NLD149" s="86"/>
      <c r="NLE149" s="86"/>
      <c r="NLF149" s="86"/>
      <c r="NLG149" s="86"/>
      <c r="NLH149" s="86"/>
      <c r="NLI149" s="86"/>
      <c r="NLJ149" s="86"/>
      <c r="NLK149" s="86"/>
      <c r="NLL149" s="86"/>
      <c r="NLM149" s="86"/>
      <c r="NLN149" s="86"/>
      <c r="NLO149" s="86"/>
      <c r="NLP149" s="86"/>
      <c r="NLQ149" s="86"/>
      <c r="NLR149" s="86"/>
      <c r="NLS149" s="86"/>
      <c r="NLT149" s="86"/>
      <c r="NLU149" s="86"/>
      <c r="NLV149" s="86"/>
      <c r="NLW149" s="86"/>
      <c r="NLX149" s="86"/>
      <c r="NLY149" s="86"/>
      <c r="NLZ149" s="86"/>
      <c r="NMA149" s="86"/>
      <c r="NMB149" s="86"/>
      <c r="NMC149" s="86"/>
      <c r="NMD149" s="86"/>
      <c r="NME149" s="86"/>
      <c r="NMF149" s="86"/>
      <c r="NMG149" s="86"/>
      <c r="NMH149" s="86"/>
      <c r="NMI149" s="86"/>
      <c r="NMJ149" s="86"/>
      <c r="NMK149" s="86"/>
      <c r="NML149" s="86"/>
      <c r="NMM149" s="86"/>
      <c r="NMN149" s="86"/>
      <c r="NMO149" s="86"/>
      <c r="NMP149" s="86"/>
      <c r="NMQ149" s="86"/>
      <c r="NMR149" s="86"/>
      <c r="NMS149" s="86"/>
      <c r="NMT149" s="86"/>
      <c r="NMU149" s="86"/>
      <c r="NMV149" s="86"/>
      <c r="NMW149" s="86"/>
      <c r="NMX149" s="86"/>
      <c r="NMY149" s="86"/>
      <c r="NMZ149" s="86"/>
      <c r="NNA149" s="86"/>
      <c r="NNB149" s="86"/>
      <c r="NNC149" s="86"/>
      <c r="NND149" s="86"/>
      <c r="NNE149" s="86"/>
      <c r="NNF149" s="86"/>
      <c r="NNG149" s="86"/>
      <c r="NNH149" s="86"/>
      <c r="NNI149" s="86"/>
      <c r="NNJ149" s="86"/>
      <c r="NNK149" s="86"/>
      <c r="NNL149" s="86"/>
      <c r="NNM149" s="86"/>
      <c r="NNN149" s="86"/>
      <c r="NNO149" s="86"/>
      <c r="NNP149" s="86"/>
      <c r="NNQ149" s="86"/>
      <c r="NNR149" s="86"/>
      <c r="NNS149" s="86"/>
      <c r="NNT149" s="86"/>
      <c r="NNU149" s="86"/>
      <c r="NNV149" s="86"/>
      <c r="NNW149" s="86"/>
      <c r="NNX149" s="86"/>
      <c r="NNY149" s="86"/>
      <c r="NNZ149" s="86"/>
      <c r="NOA149" s="86"/>
      <c r="NOB149" s="86"/>
      <c r="NOC149" s="86"/>
      <c r="NOD149" s="86"/>
      <c r="NOE149" s="86"/>
      <c r="NOF149" s="86"/>
      <c r="NOG149" s="86"/>
      <c r="NOH149" s="86"/>
      <c r="NOI149" s="86"/>
      <c r="NOJ149" s="86"/>
      <c r="NOK149" s="86"/>
      <c r="NOL149" s="86"/>
      <c r="NOM149" s="86"/>
      <c r="NON149" s="86"/>
      <c r="NOO149" s="86"/>
      <c r="NOP149" s="86"/>
      <c r="NOQ149" s="86"/>
      <c r="NOR149" s="86"/>
      <c r="NOS149" s="86"/>
      <c r="NOT149" s="86"/>
      <c r="NOU149" s="86"/>
      <c r="NOV149" s="86"/>
      <c r="NOW149" s="86"/>
      <c r="NOX149" s="86"/>
      <c r="NOY149" s="86"/>
      <c r="NOZ149" s="86"/>
      <c r="NPA149" s="86"/>
      <c r="NPB149" s="86"/>
      <c r="NPC149" s="86"/>
      <c r="NPD149" s="86"/>
      <c r="NPE149" s="86"/>
      <c r="NPF149" s="86"/>
      <c r="NPG149" s="86"/>
      <c r="NPH149" s="86"/>
      <c r="NPI149" s="86"/>
      <c r="NPJ149" s="86"/>
      <c r="NPK149" s="86"/>
      <c r="NPL149" s="86"/>
      <c r="NPM149" s="86"/>
      <c r="NPN149" s="86"/>
      <c r="NPO149" s="86"/>
      <c r="NPP149" s="86"/>
      <c r="NPQ149" s="86"/>
      <c r="NPR149" s="86"/>
      <c r="NPS149" s="86"/>
      <c r="NPT149" s="86"/>
      <c r="NPU149" s="86"/>
      <c r="NPV149" s="86"/>
      <c r="NPW149" s="86"/>
      <c r="NPX149" s="86"/>
      <c r="NPY149" s="86"/>
      <c r="NPZ149" s="86"/>
      <c r="NQA149" s="86"/>
      <c r="NQB149" s="86"/>
      <c r="NQC149" s="86"/>
      <c r="NQD149" s="86"/>
      <c r="NQE149" s="86"/>
      <c r="NQF149" s="86"/>
      <c r="NQG149" s="86"/>
      <c r="NQH149" s="86"/>
      <c r="NQI149" s="86"/>
      <c r="NQJ149" s="86"/>
      <c r="NQK149" s="86"/>
      <c r="NQL149" s="86"/>
      <c r="NQM149" s="86"/>
      <c r="NQN149" s="86"/>
      <c r="NQO149" s="86"/>
      <c r="NQP149" s="86"/>
      <c r="NQQ149" s="86"/>
      <c r="NQR149" s="86"/>
      <c r="NQS149" s="86"/>
      <c r="NQT149" s="86"/>
      <c r="NQU149" s="86"/>
      <c r="NRB149" s="86"/>
      <c r="NRC149" s="86"/>
      <c r="NRD149" s="86"/>
      <c r="NRE149" s="86"/>
      <c r="NRF149" s="86"/>
      <c r="NRG149" s="86"/>
      <c r="NRH149" s="86"/>
      <c r="NRI149" s="86"/>
      <c r="NRJ149" s="86"/>
      <c r="NRK149" s="86"/>
      <c r="NRL149" s="86"/>
      <c r="NRM149" s="86"/>
      <c r="NRN149" s="86"/>
      <c r="NRO149" s="86"/>
      <c r="NRP149" s="86"/>
      <c r="NRQ149" s="86"/>
      <c r="NRR149" s="86"/>
      <c r="NRS149" s="86"/>
      <c r="NRT149" s="86"/>
      <c r="NRU149" s="86"/>
      <c r="NRV149" s="86"/>
      <c r="NRW149" s="86"/>
      <c r="NRX149" s="86"/>
      <c r="NRY149" s="86"/>
      <c r="NRZ149" s="86"/>
      <c r="NSA149" s="86"/>
      <c r="NSB149" s="86"/>
      <c r="NSC149" s="86"/>
      <c r="NSD149" s="86"/>
      <c r="NSE149" s="86"/>
      <c r="NSF149" s="86"/>
      <c r="NSG149" s="86"/>
      <c r="NSH149" s="86"/>
      <c r="NSI149" s="86"/>
      <c r="NSJ149" s="86"/>
      <c r="NSK149" s="86"/>
      <c r="NSL149" s="86"/>
      <c r="NSM149" s="86"/>
      <c r="NSN149" s="86"/>
      <c r="NSO149" s="86"/>
      <c r="NSP149" s="86"/>
      <c r="NSQ149" s="86"/>
      <c r="NSR149" s="86"/>
      <c r="NSS149" s="86"/>
      <c r="NST149" s="86"/>
      <c r="NSU149" s="86"/>
      <c r="NSV149" s="86"/>
      <c r="NSW149" s="86"/>
      <c r="NSX149" s="86"/>
      <c r="NSY149" s="86"/>
      <c r="NSZ149" s="86"/>
      <c r="NTA149" s="86"/>
      <c r="NTB149" s="86"/>
      <c r="NTC149" s="86"/>
      <c r="NTD149" s="86"/>
      <c r="NTE149" s="86"/>
      <c r="NTF149" s="86"/>
      <c r="NTG149" s="86"/>
      <c r="NTH149" s="86"/>
      <c r="NTI149" s="86"/>
      <c r="NTJ149" s="86"/>
      <c r="NTK149" s="86"/>
      <c r="NTL149" s="86"/>
      <c r="NTM149" s="86"/>
      <c r="NTN149" s="86"/>
      <c r="NTO149" s="86"/>
      <c r="NTP149" s="86"/>
      <c r="NTQ149" s="86"/>
      <c r="NTR149" s="86"/>
      <c r="NTS149" s="86"/>
      <c r="NTT149" s="86"/>
      <c r="NTU149" s="86"/>
      <c r="NTV149" s="86"/>
      <c r="NTW149" s="86"/>
      <c r="NTX149" s="86"/>
      <c r="NTY149" s="86"/>
      <c r="NTZ149" s="86"/>
      <c r="NUA149" s="86"/>
      <c r="NUB149" s="86"/>
      <c r="NUC149" s="86"/>
      <c r="NUD149" s="86"/>
      <c r="NUE149" s="86"/>
      <c r="NUF149" s="86"/>
      <c r="NUG149" s="86"/>
      <c r="NUH149" s="86"/>
      <c r="NUI149" s="86"/>
      <c r="NUJ149" s="86"/>
      <c r="NUK149" s="86"/>
      <c r="NUL149" s="86"/>
      <c r="NUM149" s="86"/>
      <c r="NUN149" s="86"/>
      <c r="NUO149" s="86"/>
      <c r="NUP149" s="86"/>
      <c r="NUQ149" s="86"/>
      <c r="NUR149" s="86"/>
      <c r="NUS149" s="86"/>
      <c r="NUT149" s="86"/>
      <c r="NUU149" s="86"/>
      <c r="NUV149" s="86"/>
      <c r="NUW149" s="86"/>
      <c r="NUX149" s="86"/>
      <c r="NUY149" s="86"/>
      <c r="NUZ149" s="86"/>
      <c r="NVA149" s="86"/>
      <c r="NVB149" s="86"/>
      <c r="NVC149" s="86"/>
      <c r="NVD149" s="86"/>
      <c r="NVE149" s="86"/>
      <c r="NVF149" s="86"/>
      <c r="NVG149" s="86"/>
      <c r="NVH149" s="86"/>
      <c r="NVI149" s="86"/>
      <c r="NVJ149" s="86"/>
      <c r="NVK149" s="86"/>
      <c r="NVL149" s="86"/>
      <c r="NVM149" s="86"/>
      <c r="NVN149" s="86"/>
      <c r="NVO149" s="86"/>
      <c r="NVP149" s="86"/>
      <c r="NVQ149" s="86"/>
      <c r="NVR149" s="86"/>
      <c r="NVS149" s="86"/>
      <c r="NVT149" s="86"/>
      <c r="NVU149" s="86"/>
      <c r="NVV149" s="86"/>
      <c r="NVW149" s="86"/>
      <c r="NVX149" s="86"/>
      <c r="NVY149" s="86"/>
      <c r="NVZ149" s="86"/>
      <c r="NWA149" s="86"/>
      <c r="NWB149" s="86"/>
      <c r="NWC149" s="86"/>
      <c r="NWD149" s="86"/>
      <c r="NWE149" s="86"/>
      <c r="NWF149" s="86"/>
      <c r="NWG149" s="86"/>
      <c r="NWH149" s="86"/>
      <c r="NWI149" s="86"/>
      <c r="NWJ149" s="86"/>
      <c r="NWK149" s="86"/>
      <c r="NWL149" s="86"/>
      <c r="NWM149" s="86"/>
      <c r="NWN149" s="86"/>
      <c r="NWO149" s="86"/>
      <c r="NWP149" s="86"/>
      <c r="NWQ149" s="86"/>
      <c r="NWR149" s="86"/>
      <c r="NWS149" s="86"/>
      <c r="NWT149" s="86"/>
      <c r="NWU149" s="86"/>
      <c r="NWV149" s="86"/>
      <c r="NWW149" s="86"/>
      <c r="NWX149" s="86"/>
      <c r="NWY149" s="86"/>
      <c r="NWZ149" s="86"/>
      <c r="NXA149" s="86"/>
      <c r="NXB149" s="86"/>
      <c r="NXC149" s="86"/>
      <c r="NXD149" s="86"/>
      <c r="NXE149" s="86"/>
      <c r="NXF149" s="86"/>
      <c r="NXG149" s="86"/>
      <c r="NXH149" s="86"/>
      <c r="NXI149" s="86"/>
      <c r="NXJ149" s="86"/>
      <c r="NXK149" s="86"/>
      <c r="NXL149" s="86"/>
      <c r="NXM149" s="86"/>
      <c r="NXN149" s="86"/>
      <c r="NXO149" s="86"/>
      <c r="NXP149" s="86"/>
      <c r="NXQ149" s="86"/>
      <c r="NXR149" s="86"/>
      <c r="NXS149" s="86"/>
      <c r="NXT149" s="86"/>
      <c r="NXU149" s="86"/>
      <c r="NXV149" s="86"/>
      <c r="NXW149" s="86"/>
      <c r="NXX149" s="86"/>
      <c r="NXY149" s="86"/>
      <c r="NXZ149" s="86"/>
      <c r="NYA149" s="86"/>
      <c r="NYB149" s="86"/>
      <c r="NYC149" s="86"/>
      <c r="NYD149" s="86"/>
      <c r="NYE149" s="86"/>
      <c r="NYF149" s="86"/>
      <c r="NYG149" s="86"/>
      <c r="NYH149" s="86"/>
      <c r="NYI149" s="86"/>
      <c r="NYJ149" s="86"/>
      <c r="NYK149" s="86"/>
      <c r="NYL149" s="86"/>
      <c r="NYM149" s="86"/>
      <c r="NYN149" s="86"/>
      <c r="NYO149" s="86"/>
      <c r="NYP149" s="86"/>
      <c r="NYQ149" s="86"/>
      <c r="NYR149" s="86"/>
      <c r="NYS149" s="86"/>
      <c r="NYT149" s="86"/>
      <c r="NYU149" s="86"/>
      <c r="NYV149" s="86"/>
      <c r="NYW149" s="86"/>
      <c r="NYX149" s="86"/>
      <c r="NYY149" s="86"/>
      <c r="NYZ149" s="86"/>
      <c r="NZA149" s="86"/>
      <c r="NZB149" s="86"/>
      <c r="NZC149" s="86"/>
      <c r="NZD149" s="86"/>
      <c r="NZE149" s="86"/>
      <c r="NZF149" s="86"/>
      <c r="NZG149" s="86"/>
      <c r="NZH149" s="86"/>
      <c r="NZI149" s="86"/>
      <c r="NZJ149" s="86"/>
      <c r="NZK149" s="86"/>
      <c r="NZL149" s="86"/>
      <c r="NZM149" s="86"/>
      <c r="NZN149" s="86"/>
      <c r="NZO149" s="86"/>
      <c r="NZP149" s="86"/>
      <c r="NZQ149" s="86"/>
      <c r="NZR149" s="86"/>
      <c r="NZS149" s="86"/>
      <c r="NZT149" s="86"/>
      <c r="NZU149" s="86"/>
      <c r="NZV149" s="86"/>
      <c r="NZW149" s="86"/>
      <c r="NZX149" s="86"/>
      <c r="NZY149" s="86"/>
      <c r="NZZ149" s="86"/>
      <c r="OAA149" s="86"/>
      <c r="OAB149" s="86"/>
      <c r="OAC149" s="86"/>
      <c r="OAD149" s="86"/>
      <c r="OAE149" s="86"/>
      <c r="OAF149" s="86"/>
      <c r="OAG149" s="86"/>
      <c r="OAH149" s="86"/>
      <c r="OAI149" s="86"/>
      <c r="OAJ149" s="86"/>
      <c r="OAK149" s="86"/>
      <c r="OAL149" s="86"/>
      <c r="OAM149" s="86"/>
      <c r="OAN149" s="86"/>
      <c r="OAO149" s="86"/>
      <c r="OAP149" s="86"/>
      <c r="OAQ149" s="86"/>
      <c r="OAX149" s="86"/>
      <c r="OAY149" s="86"/>
      <c r="OAZ149" s="86"/>
      <c r="OBA149" s="86"/>
      <c r="OBB149" s="86"/>
      <c r="OBC149" s="86"/>
      <c r="OBD149" s="86"/>
      <c r="OBE149" s="86"/>
      <c r="OBF149" s="86"/>
      <c r="OBG149" s="86"/>
      <c r="OBH149" s="86"/>
      <c r="OBI149" s="86"/>
      <c r="OBJ149" s="86"/>
      <c r="OBK149" s="86"/>
      <c r="OBL149" s="86"/>
      <c r="OBM149" s="86"/>
      <c r="OBN149" s="86"/>
      <c r="OBO149" s="86"/>
      <c r="OBP149" s="86"/>
      <c r="OBQ149" s="86"/>
      <c r="OBR149" s="86"/>
      <c r="OBS149" s="86"/>
      <c r="OBT149" s="86"/>
      <c r="OBU149" s="86"/>
      <c r="OBV149" s="86"/>
      <c r="OBW149" s="86"/>
      <c r="OBX149" s="86"/>
      <c r="OBY149" s="86"/>
      <c r="OBZ149" s="86"/>
      <c r="OCA149" s="86"/>
      <c r="OCB149" s="86"/>
      <c r="OCC149" s="86"/>
      <c r="OCD149" s="86"/>
      <c r="OCE149" s="86"/>
      <c r="OCF149" s="86"/>
      <c r="OCG149" s="86"/>
      <c r="OCH149" s="86"/>
      <c r="OCI149" s="86"/>
      <c r="OCJ149" s="86"/>
      <c r="OCK149" s="86"/>
      <c r="OCL149" s="86"/>
      <c r="OCM149" s="86"/>
      <c r="OCN149" s="86"/>
      <c r="OCO149" s="86"/>
      <c r="OCP149" s="86"/>
      <c r="OCQ149" s="86"/>
      <c r="OCR149" s="86"/>
      <c r="OCS149" s="86"/>
      <c r="OCT149" s="86"/>
      <c r="OCU149" s="86"/>
      <c r="OCV149" s="86"/>
      <c r="OCW149" s="86"/>
      <c r="OCX149" s="86"/>
      <c r="OCY149" s="86"/>
      <c r="OCZ149" s="86"/>
      <c r="ODA149" s="86"/>
      <c r="ODB149" s="86"/>
      <c r="ODC149" s="86"/>
      <c r="ODD149" s="86"/>
      <c r="ODE149" s="86"/>
      <c r="ODF149" s="86"/>
      <c r="ODG149" s="86"/>
      <c r="ODH149" s="86"/>
      <c r="ODI149" s="86"/>
      <c r="ODJ149" s="86"/>
      <c r="ODK149" s="86"/>
      <c r="ODL149" s="86"/>
      <c r="ODM149" s="86"/>
      <c r="ODN149" s="86"/>
      <c r="ODO149" s="86"/>
      <c r="ODP149" s="86"/>
      <c r="ODQ149" s="86"/>
      <c r="ODR149" s="86"/>
      <c r="ODS149" s="86"/>
      <c r="ODT149" s="86"/>
      <c r="ODU149" s="86"/>
      <c r="ODV149" s="86"/>
      <c r="ODW149" s="86"/>
      <c r="ODX149" s="86"/>
      <c r="ODY149" s="86"/>
      <c r="ODZ149" s="86"/>
      <c r="OEA149" s="86"/>
      <c r="OEB149" s="86"/>
      <c r="OEC149" s="86"/>
      <c r="OED149" s="86"/>
      <c r="OEE149" s="86"/>
      <c r="OEF149" s="86"/>
      <c r="OEG149" s="86"/>
      <c r="OEH149" s="86"/>
      <c r="OEI149" s="86"/>
      <c r="OEJ149" s="86"/>
      <c r="OEK149" s="86"/>
      <c r="OEL149" s="86"/>
      <c r="OEM149" s="86"/>
      <c r="OEN149" s="86"/>
      <c r="OEO149" s="86"/>
      <c r="OEP149" s="86"/>
      <c r="OEQ149" s="86"/>
      <c r="OER149" s="86"/>
      <c r="OES149" s="86"/>
      <c r="OET149" s="86"/>
      <c r="OEU149" s="86"/>
      <c r="OEV149" s="86"/>
      <c r="OEW149" s="86"/>
      <c r="OEX149" s="86"/>
      <c r="OEY149" s="86"/>
      <c r="OEZ149" s="86"/>
      <c r="OFA149" s="86"/>
      <c r="OFB149" s="86"/>
      <c r="OFC149" s="86"/>
      <c r="OFD149" s="86"/>
      <c r="OFE149" s="86"/>
      <c r="OFF149" s="86"/>
      <c r="OFG149" s="86"/>
      <c r="OFH149" s="86"/>
      <c r="OFI149" s="86"/>
      <c r="OFJ149" s="86"/>
      <c r="OFK149" s="86"/>
      <c r="OFL149" s="86"/>
      <c r="OFM149" s="86"/>
      <c r="OFN149" s="86"/>
      <c r="OFO149" s="86"/>
      <c r="OFP149" s="86"/>
      <c r="OFQ149" s="86"/>
      <c r="OFR149" s="86"/>
      <c r="OFS149" s="86"/>
      <c r="OFT149" s="86"/>
      <c r="OFU149" s="86"/>
      <c r="OFV149" s="86"/>
      <c r="OFW149" s="86"/>
      <c r="OFX149" s="86"/>
      <c r="OFY149" s="86"/>
      <c r="OFZ149" s="86"/>
      <c r="OGA149" s="86"/>
      <c r="OGB149" s="86"/>
      <c r="OGC149" s="86"/>
      <c r="OGD149" s="86"/>
      <c r="OGE149" s="86"/>
      <c r="OGF149" s="86"/>
      <c r="OGG149" s="86"/>
      <c r="OGH149" s="86"/>
      <c r="OGI149" s="86"/>
      <c r="OGJ149" s="86"/>
      <c r="OGK149" s="86"/>
      <c r="OGL149" s="86"/>
      <c r="OGM149" s="86"/>
      <c r="OGN149" s="86"/>
      <c r="OGO149" s="86"/>
      <c r="OGP149" s="86"/>
      <c r="OGQ149" s="86"/>
      <c r="OGR149" s="86"/>
      <c r="OGS149" s="86"/>
      <c r="OGT149" s="86"/>
      <c r="OGU149" s="86"/>
      <c r="OGV149" s="86"/>
      <c r="OGW149" s="86"/>
      <c r="OGX149" s="86"/>
      <c r="OGY149" s="86"/>
      <c r="OGZ149" s="86"/>
      <c r="OHA149" s="86"/>
      <c r="OHB149" s="86"/>
      <c r="OHC149" s="86"/>
      <c r="OHD149" s="86"/>
      <c r="OHE149" s="86"/>
      <c r="OHF149" s="86"/>
      <c r="OHG149" s="86"/>
      <c r="OHH149" s="86"/>
      <c r="OHI149" s="86"/>
      <c r="OHJ149" s="86"/>
      <c r="OHK149" s="86"/>
      <c r="OHL149" s="86"/>
      <c r="OHM149" s="86"/>
      <c r="OHN149" s="86"/>
      <c r="OHO149" s="86"/>
      <c r="OHP149" s="86"/>
      <c r="OHQ149" s="86"/>
      <c r="OHR149" s="86"/>
      <c r="OHS149" s="86"/>
      <c r="OHT149" s="86"/>
      <c r="OHU149" s="86"/>
      <c r="OHV149" s="86"/>
      <c r="OHW149" s="86"/>
      <c r="OHX149" s="86"/>
      <c r="OHY149" s="86"/>
      <c r="OHZ149" s="86"/>
      <c r="OIA149" s="86"/>
      <c r="OIB149" s="86"/>
      <c r="OIC149" s="86"/>
      <c r="OID149" s="86"/>
      <c r="OIE149" s="86"/>
      <c r="OIF149" s="86"/>
      <c r="OIG149" s="86"/>
      <c r="OIH149" s="86"/>
      <c r="OII149" s="86"/>
      <c r="OIJ149" s="86"/>
      <c r="OIK149" s="86"/>
      <c r="OIL149" s="86"/>
      <c r="OIM149" s="86"/>
      <c r="OIN149" s="86"/>
      <c r="OIO149" s="86"/>
      <c r="OIP149" s="86"/>
      <c r="OIQ149" s="86"/>
      <c r="OIR149" s="86"/>
      <c r="OIS149" s="86"/>
      <c r="OIT149" s="86"/>
      <c r="OIU149" s="86"/>
      <c r="OIV149" s="86"/>
      <c r="OIW149" s="86"/>
      <c r="OIX149" s="86"/>
      <c r="OIY149" s="86"/>
      <c r="OIZ149" s="86"/>
      <c r="OJA149" s="86"/>
      <c r="OJB149" s="86"/>
      <c r="OJC149" s="86"/>
      <c r="OJD149" s="86"/>
      <c r="OJE149" s="86"/>
      <c r="OJF149" s="86"/>
      <c r="OJG149" s="86"/>
      <c r="OJH149" s="86"/>
      <c r="OJI149" s="86"/>
      <c r="OJJ149" s="86"/>
      <c r="OJK149" s="86"/>
      <c r="OJL149" s="86"/>
      <c r="OJM149" s="86"/>
      <c r="OJN149" s="86"/>
      <c r="OJO149" s="86"/>
      <c r="OJP149" s="86"/>
      <c r="OJQ149" s="86"/>
      <c r="OJR149" s="86"/>
      <c r="OJS149" s="86"/>
      <c r="OJT149" s="86"/>
      <c r="OJU149" s="86"/>
      <c r="OJV149" s="86"/>
      <c r="OJW149" s="86"/>
      <c r="OJX149" s="86"/>
      <c r="OJY149" s="86"/>
      <c r="OJZ149" s="86"/>
      <c r="OKA149" s="86"/>
      <c r="OKB149" s="86"/>
      <c r="OKC149" s="86"/>
      <c r="OKD149" s="86"/>
      <c r="OKE149" s="86"/>
      <c r="OKF149" s="86"/>
      <c r="OKG149" s="86"/>
      <c r="OKH149" s="86"/>
      <c r="OKI149" s="86"/>
      <c r="OKJ149" s="86"/>
      <c r="OKK149" s="86"/>
      <c r="OKL149" s="86"/>
      <c r="OKM149" s="86"/>
      <c r="OKT149" s="86"/>
      <c r="OKU149" s="86"/>
      <c r="OKV149" s="86"/>
      <c r="OKW149" s="86"/>
      <c r="OKX149" s="86"/>
      <c r="OKY149" s="86"/>
      <c r="OKZ149" s="86"/>
      <c r="OLA149" s="86"/>
      <c r="OLB149" s="86"/>
      <c r="OLC149" s="86"/>
      <c r="OLD149" s="86"/>
      <c r="OLE149" s="86"/>
      <c r="OLF149" s="86"/>
      <c r="OLG149" s="86"/>
      <c r="OLH149" s="86"/>
      <c r="OLI149" s="86"/>
      <c r="OLJ149" s="86"/>
      <c r="OLK149" s="86"/>
      <c r="OLL149" s="86"/>
      <c r="OLM149" s="86"/>
      <c r="OLN149" s="86"/>
      <c r="OLO149" s="86"/>
      <c r="OLP149" s="86"/>
      <c r="OLQ149" s="86"/>
      <c r="OLR149" s="86"/>
      <c r="OLS149" s="86"/>
      <c r="OLT149" s="86"/>
      <c r="OLU149" s="86"/>
      <c r="OLV149" s="86"/>
      <c r="OLW149" s="86"/>
      <c r="OLX149" s="86"/>
      <c r="OLY149" s="86"/>
      <c r="OLZ149" s="86"/>
      <c r="OMA149" s="86"/>
      <c r="OMB149" s="86"/>
      <c r="OMC149" s="86"/>
      <c r="OMD149" s="86"/>
      <c r="OME149" s="86"/>
      <c r="OMF149" s="86"/>
      <c r="OMG149" s="86"/>
      <c r="OMH149" s="86"/>
      <c r="OMI149" s="86"/>
      <c r="OMJ149" s="86"/>
      <c r="OMK149" s="86"/>
      <c r="OML149" s="86"/>
      <c r="OMM149" s="86"/>
      <c r="OMN149" s="86"/>
      <c r="OMO149" s="86"/>
      <c r="OMP149" s="86"/>
      <c r="OMQ149" s="86"/>
      <c r="OMR149" s="86"/>
      <c r="OMS149" s="86"/>
      <c r="OMT149" s="86"/>
      <c r="OMU149" s="86"/>
      <c r="OMV149" s="86"/>
      <c r="OMW149" s="86"/>
      <c r="OMX149" s="86"/>
      <c r="OMY149" s="86"/>
      <c r="OMZ149" s="86"/>
      <c r="ONA149" s="86"/>
      <c r="ONB149" s="86"/>
      <c r="ONC149" s="86"/>
      <c r="OND149" s="86"/>
      <c r="ONE149" s="86"/>
      <c r="ONF149" s="86"/>
      <c r="ONG149" s="86"/>
      <c r="ONH149" s="86"/>
      <c r="ONI149" s="86"/>
      <c r="ONJ149" s="86"/>
      <c r="ONK149" s="86"/>
      <c r="ONL149" s="86"/>
      <c r="ONM149" s="86"/>
      <c r="ONN149" s="86"/>
      <c r="ONO149" s="86"/>
      <c r="ONP149" s="86"/>
      <c r="ONQ149" s="86"/>
      <c r="ONR149" s="86"/>
      <c r="ONS149" s="86"/>
      <c r="ONT149" s="86"/>
      <c r="ONU149" s="86"/>
      <c r="ONV149" s="86"/>
      <c r="ONW149" s="86"/>
      <c r="ONX149" s="86"/>
      <c r="ONY149" s="86"/>
      <c r="ONZ149" s="86"/>
      <c r="OOA149" s="86"/>
      <c r="OOB149" s="86"/>
      <c r="OOC149" s="86"/>
      <c r="OOD149" s="86"/>
      <c r="OOE149" s="86"/>
      <c r="OOF149" s="86"/>
      <c r="OOG149" s="86"/>
      <c r="OOH149" s="86"/>
      <c r="OOI149" s="86"/>
      <c r="OOJ149" s="86"/>
      <c r="OOK149" s="86"/>
      <c r="OOL149" s="86"/>
      <c r="OOM149" s="86"/>
      <c r="OON149" s="86"/>
      <c r="OOO149" s="86"/>
      <c r="OOP149" s="86"/>
      <c r="OOQ149" s="86"/>
      <c r="OOR149" s="86"/>
      <c r="OOS149" s="86"/>
      <c r="OOT149" s="86"/>
      <c r="OOU149" s="86"/>
      <c r="OOV149" s="86"/>
      <c r="OOW149" s="86"/>
      <c r="OOX149" s="86"/>
      <c r="OOY149" s="86"/>
      <c r="OOZ149" s="86"/>
      <c r="OPA149" s="86"/>
      <c r="OPB149" s="86"/>
      <c r="OPC149" s="86"/>
      <c r="OPD149" s="86"/>
      <c r="OPE149" s="86"/>
      <c r="OPF149" s="86"/>
      <c r="OPG149" s="86"/>
      <c r="OPH149" s="86"/>
      <c r="OPI149" s="86"/>
      <c r="OPJ149" s="86"/>
      <c r="OPK149" s="86"/>
      <c r="OPL149" s="86"/>
      <c r="OPM149" s="86"/>
      <c r="OPN149" s="86"/>
      <c r="OPO149" s="86"/>
      <c r="OPP149" s="86"/>
      <c r="OPQ149" s="86"/>
      <c r="OPR149" s="86"/>
      <c r="OPS149" s="86"/>
      <c r="OPT149" s="86"/>
      <c r="OPU149" s="86"/>
      <c r="OPV149" s="86"/>
      <c r="OPW149" s="86"/>
      <c r="OPX149" s="86"/>
      <c r="OPY149" s="86"/>
      <c r="OPZ149" s="86"/>
      <c r="OQA149" s="86"/>
      <c r="OQB149" s="86"/>
      <c r="OQC149" s="86"/>
      <c r="OQD149" s="86"/>
      <c r="OQE149" s="86"/>
      <c r="OQF149" s="86"/>
      <c r="OQG149" s="86"/>
      <c r="OQH149" s="86"/>
      <c r="OQI149" s="86"/>
      <c r="OQJ149" s="86"/>
      <c r="OQK149" s="86"/>
      <c r="OQL149" s="86"/>
      <c r="OQM149" s="86"/>
      <c r="OQN149" s="86"/>
      <c r="OQO149" s="86"/>
      <c r="OQP149" s="86"/>
      <c r="OQQ149" s="86"/>
      <c r="OQR149" s="86"/>
      <c r="OQS149" s="86"/>
      <c r="OQT149" s="86"/>
      <c r="OQU149" s="86"/>
      <c r="OQV149" s="86"/>
      <c r="OQW149" s="86"/>
      <c r="OQX149" s="86"/>
      <c r="OQY149" s="86"/>
      <c r="OQZ149" s="86"/>
      <c r="ORA149" s="86"/>
      <c r="ORB149" s="86"/>
      <c r="ORC149" s="86"/>
      <c r="ORD149" s="86"/>
      <c r="ORE149" s="86"/>
      <c r="ORF149" s="86"/>
      <c r="ORG149" s="86"/>
      <c r="ORH149" s="86"/>
      <c r="ORI149" s="86"/>
      <c r="ORJ149" s="86"/>
      <c r="ORK149" s="86"/>
      <c r="ORL149" s="86"/>
      <c r="ORM149" s="86"/>
      <c r="ORN149" s="86"/>
      <c r="ORO149" s="86"/>
      <c r="ORP149" s="86"/>
      <c r="ORQ149" s="86"/>
      <c r="ORR149" s="86"/>
      <c r="ORS149" s="86"/>
      <c r="ORT149" s="86"/>
      <c r="ORU149" s="86"/>
      <c r="ORV149" s="86"/>
      <c r="ORW149" s="86"/>
      <c r="ORX149" s="86"/>
      <c r="ORY149" s="86"/>
      <c r="ORZ149" s="86"/>
      <c r="OSA149" s="86"/>
      <c r="OSB149" s="86"/>
      <c r="OSC149" s="86"/>
      <c r="OSD149" s="86"/>
      <c r="OSE149" s="86"/>
      <c r="OSF149" s="86"/>
      <c r="OSG149" s="86"/>
      <c r="OSH149" s="86"/>
      <c r="OSI149" s="86"/>
      <c r="OSJ149" s="86"/>
      <c r="OSK149" s="86"/>
      <c r="OSL149" s="86"/>
      <c r="OSM149" s="86"/>
      <c r="OSN149" s="86"/>
      <c r="OSO149" s="86"/>
      <c r="OSP149" s="86"/>
      <c r="OSQ149" s="86"/>
      <c r="OSR149" s="86"/>
      <c r="OSS149" s="86"/>
      <c r="OST149" s="86"/>
      <c r="OSU149" s="86"/>
      <c r="OSV149" s="86"/>
      <c r="OSW149" s="86"/>
      <c r="OSX149" s="86"/>
      <c r="OSY149" s="86"/>
      <c r="OSZ149" s="86"/>
      <c r="OTA149" s="86"/>
      <c r="OTB149" s="86"/>
      <c r="OTC149" s="86"/>
      <c r="OTD149" s="86"/>
      <c r="OTE149" s="86"/>
      <c r="OTF149" s="86"/>
      <c r="OTG149" s="86"/>
      <c r="OTH149" s="86"/>
      <c r="OTI149" s="86"/>
      <c r="OTJ149" s="86"/>
      <c r="OTK149" s="86"/>
      <c r="OTL149" s="86"/>
      <c r="OTM149" s="86"/>
      <c r="OTN149" s="86"/>
      <c r="OTO149" s="86"/>
      <c r="OTP149" s="86"/>
      <c r="OTQ149" s="86"/>
      <c r="OTR149" s="86"/>
      <c r="OTS149" s="86"/>
      <c r="OTT149" s="86"/>
      <c r="OTU149" s="86"/>
      <c r="OTV149" s="86"/>
      <c r="OTW149" s="86"/>
      <c r="OTX149" s="86"/>
      <c r="OTY149" s="86"/>
      <c r="OTZ149" s="86"/>
      <c r="OUA149" s="86"/>
      <c r="OUB149" s="86"/>
      <c r="OUC149" s="86"/>
      <c r="OUD149" s="86"/>
      <c r="OUE149" s="86"/>
      <c r="OUF149" s="86"/>
      <c r="OUG149" s="86"/>
      <c r="OUH149" s="86"/>
      <c r="OUI149" s="86"/>
      <c r="OUP149" s="86"/>
      <c r="OUQ149" s="86"/>
      <c r="OUR149" s="86"/>
      <c r="OUS149" s="86"/>
      <c r="OUT149" s="86"/>
      <c r="OUU149" s="86"/>
      <c r="OUV149" s="86"/>
      <c r="OUW149" s="86"/>
      <c r="OUX149" s="86"/>
      <c r="OUY149" s="86"/>
      <c r="OUZ149" s="86"/>
      <c r="OVA149" s="86"/>
      <c r="OVB149" s="86"/>
      <c r="OVC149" s="86"/>
      <c r="OVD149" s="86"/>
      <c r="OVE149" s="86"/>
      <c r="OVF149" s="86"/>
      <c r="OVG149" s="86"/>
      <c r="OVH149" s="86"/>
      <c r="OVI149" s="86"/>
      <c r="OVJ149" s="86"/>
      <c r="OVK149" s="86"/>
      <c r="OVL149" s="86"/>
      <c r="OVM149" s="86"/>
      <c r="OVN149" s="86"/>
      <c r="OVO149" s="86"/>
      <c r="OVP149" s="86"/>
      <c r="OVQ149" s="86"/>
      <c r="OVR149" s="86"/>
      <c r="OVS149" s="86"/>
      <c r="OVT149" s="86"/>
      <c r="OVU149" s="86"/>
      <c r="OVV149" s="86"/>
      <c r="OVW149" s="86"/>
      <c r="OVX149" s="86"/>
      <c r="OVY149" s="86"/>
      <c r="OVZ149" s="86"/>
      <c r="OWA149" s="86"/>
      <c r="OWB149" s="86"/>
      <c r="OWC149" s="86"/>
      <c r="OWD149" s="86"/>
      <c r="OWE149" s="86"/>
      <c r="OWF149" s="86"/>
      <c r="OWG149" s="86"/>
      <c r="OWH149" s="86"/>
      <c r="OWI149" s="86"/>
      <c r="OWJ149" s="86"/>
      <c r="OWK149" s="86"/>
      <c r="OWL149" s="86"/>
      <c r="OWM149" s="86"/>
      <c r="OWN149" s="86"/>
      <c r="OWO149" s="86"/>
      <c r="OWP149" s="86"/>
      <c r="OWQ149" s="86"/>
      <c r="OWR149" s="86"/>
      <c r="OWS149" s="86"/>
      <c r="OWT149" s="86"/>
      <c r="OWU149" s="86"/>
      <c r="OWV149" s="86"/>
      <c r="OWW149" s="86"/>
      <c r="OWX149" s="86"/>
      <c r="OWY149" s="86"/>
      <c r="OWZ149" s="86"/>
      <c r="OXA149" s="86"/>
      <c r="OXB149" s="86"/>
      <c r="OXC149" s="86"/>
      <c r="OXD149" s="86"/>
      <c r="OXE149" s="86"/>
      <c r="OXF149" s="86"/>
      <c r="OXG149" s="86"/>
      <c r="OXH149" s="86"/>
      <c r="OXI149" s="86"/>
      <c r="OXJ149" s="86"/>
      <c r="OXK149" s="86"/>
      <c r="OXL149" s="86"/>
      <c r="OXM149" s="86"/>
      <c r="OXN149" s="86"/>
      <c r="OXO149" s="86"/>
      <c r="OXP149" s="86"/>
      <c r="OXQ149" s="86"/>
      <c r="OXR149" s="86"/>
      <c r="OXS149" s="86"/>
      <c r="OXT149" s="86"/>
      <c r="OXU149" s="86"/>
      <c r="OXV149" s="86"/>
      <c r="OXW149" s="86"/>
      <c r="OXX149" s="86"/>
      <c r="OXY149" s="86"/>
      <c r="OXZ149" s="86"/>
      <c r="OYA149" s="86"/>
      <c r="OYB149" s="86"/>
      <c r="OYC149" s="86"/>
      <c r="OYD149" s="86"/>
      <c r="OYE149" s="86"/>
      <c r="OYF149" s="86"/>
      <c r="OYG149" s="86"/>
      <c r="OYH149" s="86"/>
      <c r="OYI149" s="86"/>
      <c r="OYJ149" s="86"/>
      <c r="OYK149" s="86"/>
      <c r="OYL149" s="86"/>
      <c r="OYM149" s="86"/>
      <c r="OYN149" s="86"/>
      <c r="OYO149" s="86"/>
      <c r="OYP149" s="86"/>
      <c r="OYQ149" s="86"/>
      <c r="OYR149" s="86"/>
      <c r="OYS149" s="86"/>
      <c r="OYT149" s="86"/>
      <c r="OYU149" s="86"/>
      <c r="OYV149" s="86"/>
      <c r="OYW149" s="86"/>
      <c r="OYX149" s="86"/>
      <c r="OYY149" s="86"/>
      <c r="OYZ149" s="86"/>
      <c r="OZA149" s="86"/>
      <c r="OZB149" s="86"/>
      <c r="OZC149" s="86"/>
      <c r="OZD149" s="86"/>
      <c r="OZE149" s="86"/>
      <c r="OZF149" s="86"/>
      <c r="OZG149" s="86"/>
      <c r="OZH149" s="86"/>
      <c r="OZI149" s="86"/>
      <c r="OZJ149" s="86"/>
      <c r="OZK149" s="86"/>
      <c r="OZL149" s="86"/>
      <c r="OZM149" s="86"/>
      <c r="OZN149" s="86"/>
      <c r="OZO149" s="86"/>
      <c r="OZP149" s="86"/>
      <c r="OZQ149" s="86"/>
      <c r="OZR149" s="86"/>
      <c r="OZS149" s="86"/>
      <c r="OZT149" s="86"/>
      <c r="OZU149" s="86"/>
      <c r="OZV149" s="86"/>
      <c r="OZW149" s="86"/>
      <c r="OZX149" s="86"/>
      <c r="OZY149" s="86"/>
      <c r="OZZ149" s="86"/>
      <c r="PAA149" s="86"/>
      <c r="PAB149" s="86"/>
      <c r="PAC149" s="86"/>
      <c r="PAD149" s="86"/>
      <c r="PAE149" s="86"/>
      <c r="PAF149" s="86"/>
      <c r="PAG149" s="86"/>
      <c r="PAH149" s="86"/>
      <c r="PAI149" s="86"/>
      <c r="PAJ149" s="86"/>
      <c r="PAK149" s="86"/>
      <c r="PAL149" s="86"/>
      <c r="PAM149" s="86"/>
      <c r="PAN149" s="86"/>
      <c r="PAO149" s="86"/>
      <c r="PAP149" s="86"/>
      <c r="PAQ149" s="86"/>
      <c r="PAR149" s="86"/>
      <c r="PAS149" s="86"/>
      <c r="PAT149" s="86"/>
      <c r="PAU149" s="86"/>
      <c r="PAV149" s="86"/>
      <c r="PAW149" s="86"/>
      <c r="PAX149" s="86"/>
      <c r="PAY149" s="86"/>
      <c r="PAZ149" s="86"/>
      <c r="PBA149" s="86"/>
      <c r="PBB149" s="86"/>
      <c r="PBC149" s="86"/>
      <c r="PBD149" s="86"/>
      <c r="PBE149" s="86"/>
      <c r="PBF149" s="86"/>
      <c r="PBG149" s="86"/>
      <c r="PBH149" s="86"/>
      <c r="PBI149" s="86"/>
      <c r="PBJ149" s="86"/>
      <c r="PBK149" s="86"/>
      <c r="PBL149" s="86"/>
      <c r="PBM149" s="86"/>
      <c r="PBN149" s="86"/>
      <c r="PBO149" s="86"/>
      <c r="PBP149" s="86"/>
      <c r="PBQ149" s="86"/>
      <c r="PBR149" s="86"/>
      <c r="PBS149" s="86"/>
      <c r="PBT149" s="86"/>
      <c r="PBU149" s="86"/>
      <c r="PBV149" s="86"/>
      <c r="PBW149" s="86"/>
      <c r="PBX149" s="86"/>
      <c r="PBY149" s="86"/>
      <c r="PBZ149" s="86"/>
      <c r="PCA149" s="86"/>
      <c r="PCB149" s="86"/>
      <c r="PCC149" s="86"/>
      <c r="PCD149" s="86"/>
      <c r="PCE149" s="86"/>
      <c r="PCF149" s="86"/>
      <c r="PCG149" s="86"/>
      <c r="PCH149" s="86"/>
      <c r="PCI149" s="86"/>
      <c r="PCJ149" s="86"/>
      <c r="PCK149" s="86"/>
      <c r="PCL149" s="86"/>
      <c r="PCM149" s="86"/>
      <c r="PCN149" s="86"/>
      <c r="PCO149" s="86"/>
      <c r="PCP149" s="86"/>
      <c r="PCQ149" s="86"/>
      <c r="PCR149" s="86"/>
      <c r="PCS149" s="86"/>
      <c r="PCT149" s="86"/>
      <c r="PCU149" s="86"/>
      <c r="PCV149" s="86"/>
      <c r="PCW149" s="86"/>
      <c r="PCX149" s="86"/>
      <c r="PCY149" s="86"/>
      <c r="PCZ149" s="86"/>
      <c r="PDA149" s="86"/>
      <c r="PDB149" s="86"/>
      <c r="PDC149" s="86"/>
      <c r="PDD149" s="86"/>
      <c r="PDE149" s="86"/>
      <c r="PDF149" s="86"/>
      <c r="PDG149" s="86"/>
      <c r="PDH149" s="86"/>
      <c r="PDI149" s="86"/>
      <c r="PDJ149" s="86"/>
      <c r="PDK149" s="86"/>
      <c r="PDL149" s="86"/>
      <c r="PDM149" s="86"/>
      <c r="PDN149" s="86"/>
      <c r="PDO149" s="86"/>
      <c r="PDP149" s="86"/>
      <c r="PDQ149" s="86"/>
      <c r="PDR149" s="86"/>
      <c r="PDS149" s="86"/>
      <c r="PDT149" s="86"/>
      <c r="PDU149" s="86"/>
      <c r="PDV149" s="86"/>
      <c r="PDW149" s="86"/>
      <c r="PDX149" s="86"/>
      <c r="PDY149" s="86"/>
      <c r="PDZ149" s="86"/>
      <c r="PEA149" s="86"/>
      <c r="PEB149" s="86"/>
      <c r="PEC149" s="86"/>
      <c r="PED149" s="86"/>
      <c r="PEE149" s="86"/>
      <c r="PEL149" s="86"/>
      <c r="PEM149" s="86"/>
      <c r="PEN149" s="86"/>
      <c r="PEO149" s="86"/>
      <c r="PEP149" s="86"/>
      <c r="PEQ149" s="86"/>
      <c r="PER149" s="86"/>
      <c r="PES149" s="86"/>
      <c r="PET149" s="86"/>
      <c r="PEU149" s="86"/>
      <c r="PEV149" s="86"/>
      <c r="PEW149" s="86"/>
      <c r="PEX149" s="86"/>
      <c r="PEY149" s="86"/>
      <c r="PEZ149" s="86"/>
      <c r="PFA149" s="86"/>
      <c r="PFB149" s="86"/>
      <c r="PFC149" s="86"/>
      <c r="PFD149" s="86"/>
      <c r="PFE149" s="86"/>
      <c r="PFF149" s="86"/>
      <c r="PFG149" s="86"/>
      <c r="PFH149" s="86"/>
      <c r="PFI149" s="86"/>
      <c r="PFJ149" s="86"/>
      <c r="PFK149" s="86"/>
      <c r="PFL149" s="86"/>
      <c r="PFM149" s="86"/>
      <c r="PFN149" s="86"/>
      <c r="PFO149" s="86"/>
      <c r="PFP149" s="86"/>
      <c r="PFQ149" s="86"/>
      <c r="PFR149" s="86"/>
      <c r="PFS149" s="86"/>
      <c r="PFT149" s="86"/>
      <c r="PFU149" s="86"/>
      <c r="PFV149" s="86"/>
      <c r="PFW149" s="86"/>
      <c r="PFX149" s="86"/>
      <c r="PFY149" s="86"/>
      <c r="PFZ149" s="86"/>
      <c r="PGA149" s="86"/>
      <c r="PGB149" s="86"/>
      <c r="PGC149" s="86"/>
      <c r="PGD149" s="86"/>
      <c r="PGE149" s="86"/>
      <c r="PGF149" s="86"/>
      <c r="PGG149" s="86"/>
      <c r="PGH149" s="86"/>
      <c r="PGI149" s="86"/>
      <c r="PGJ149" s="86"/>
      <c r="PGK149" s="86"/>
      <c r="PGL149" s="86"/>
      <c r="PGM149" s="86"/>
      <c r="PGN149" s="86"/>
      <c r="PGO149" s="86"/>
      <c r="PGP149" s="86"/>
      <c r="PGQ149" s="86"/>
      <c r="PGR149" s="86"/>
      <c r="PGS149" s="86"/>
      <c r="PGT149" s="86"/>
      <c r="PGU149" s="86"/>
      <c r="PGV149" s="86"/>
      <c r="PGW149" s="86"/>
      <c r="PGX149" s="86"/>
      <c r="PGY149" s="86"/>
      <c r="PGZ149" s="86"/>
      <c r="PHA149" s="86"/>
      <c r="PHB149" s="86"/>
      <c r="PHC149" s="86"/>
      <c r="PHD149" s="86"/>
      <c r="PHE149" s="86"/>
      <c r="PHF149" s="86"/>
      <c r="PHG149" s="86"/>
      <c r="PHH149" s="86"/>
      <c r="PHI149" s="86"/>
      <c r="PHJ149" s="86"/>
      <c r="PHK149" s="86"/>
      <c r="PHL149" s="86"/>
      <c r="PHM149" s="86"/>
      <c r="PHN149" s="86"/>
      <c r="PHO149" s="86"/>
      <c r="PHP149" s="86"/>
      <c r="PHQ149" s="86"/>
      <c r="PHR149" s="86"/>
      <c r="PHS149" s="86"/>
      <c r="PHT149" s="86"/>
      <c r="PHU149" s="86"/>
      <c r="PHV149" s="86"/>
      <c r="PHW149" s="86"/>
      <c r="PHX149" s="86"/>
      <c r="PHY149" s="86"/>
      <c r="PHZ149" s="86"/>
      <c r="PIA149" s="86"/>
      <c r="PIB149" s="86"/>
      <c r="PIC149" s="86"/>
      <c r="PID149" s="86"/>
      <c r="PIE149" s="86"/>
      <c r="PIF149" s="86"/>
      <c r="PIG149" s="86"/>
      <c r="PIH149" s="86"/>
      <c r="PII149" s="86"/>
      <c r="PIJ149" s="86"/>
      <c r="PIK149" s="86"/>
      <c r="PIL149" s="86"/>
      <c r="PIM149" s="86"/>
      <c r="PIN149" s="86"/>
      <c r="PIO149" s="86"/>
      <c r="PIP149" s="86"/>
      <c r="PIQ149" s="86"/>
      <c r="PIR149" s="86"/>
      <c r="PIS149" s="86"/>
      <c r="PIT149" s="86"/>
      <c r="PIU149" s="86"/>
      <c r="PIV149" s="86"/>
      <c r="PIW149" s="86"/>
      <c r="PIX149" s="86"/>
      <c r="PIY149" s="86"/>
      <c r="PIZ149" s="86"/>
      <c r="PJA149" s="86"/>
      <c r="PJB149" s="86"/>
      <c r="PJC149" s="86"/>
      <c r="PJD149" s="86"/>
      <c r="PJE149" s="86"/>
      <c r="PJF149" s="86"/>
      <c r="PJG149" s="86"/>
      <c r="PJH149" s="86"/>
      <c r="PJI149" s="86"/>
      <c r="PJJ149" s="86"/>
      <c r="PJK149" s="86"/>
      <c r="PJL149" s="86"/>
      <c r="PJM149" s="86"/>
      <c r="PJN149" s="86"/>
      <c r="PJO149" s="86"/>
      <c r="PJP149" s="86"/>
      <c r="PJQ149" s="86"/>
      <c r="PJR149" s="86"/>
      <c r="PJS149" s="86"/>
      <c r="PJT149" s="86"/>
      <c r="PJU149" s="86"/>
      <c r="PJV149" s="86"/>
      <c r="PJW149" s="86"/>
      <c r="PJX149" s="86"/>
      <c r="PJY149" s="86"/>
      <c r="PJZ149" s="86"/>
      <c r="PKA149" s="86"/>
      <c r="PKB149" s="86"/>
      <c r="PKC149" s="86"/>
      <c r="PKD149" s="86"/>
      <c r="PKE149" s="86"/>
      <c r="PKF149" s="86"/>
      <c r="PKG149" s="86"/>
      <c r="PKH149" s="86"/>
      <c r="PKI149" s="86"/>
      <c r="PKJ149" s="86"/>
      <c r="PKK149" s="86"/>
      <c r="PKL149" s="86"/>
      <c r="PKM149" s="86"/>
      <c r="PKN149" s="86"/>
      <c r="PKO149" s="86"/>
      <c r="PKP149" s="86"/>
      <c r="PKQ149" s="86"/>
      <c r="PKR149" s="86"/>
      <c r="PKS149" s="86"/>
      <c r="PKT149" s="86"/>
      <c r="PKU149" s="86"/>
      <c r="PKV149" s="86"/>
      <c r="PKW149" s="86"/>
      <c r="PKX149" s="86"/>
      <c r="PKY149" s="86"/>
      <c r="PKZ149" s="86"/>
      <c r="PLA149" s="86"/>
      <c r="PLB149" s="86"/>
      <c r="PLC149" s="86"/>
      <c r="PLD149" s="86"/>
      <c r="PLE149" s="86"/>
      <c r="PLF149" s="86"/>
      <c r="PLG149" s="86"/>
      <c r="PLH149" s="86"/>
      <c r="PLI149" s="86"/>
      <c r="PLJ149" s="86"/>
      <c r="PLK149" s="86"/>
      <c r="PLL149" s="86"/>
      <c r="PLM149" s="86"/>
      <c r="PLN149" s="86"/>
      <c r="PLO149" s="86"/>
      <c r="PLP149" s="86"/>
      <c r="PLQ149" s="86"/>
      <c r="PLR149" s="86"/>
      <c r="PLS149" s="86"/>
      <c r="PLT149" s="86"/>
      <c r="PLU149" s="86"/>
      <c r="PLV149" s="86"/>
      <c r="PLW149" s="86"/>
      <c r="PLX149" s="86"/>
      <c r="PLY149" s="86"/>
      <c r="PLZ149" s="86"/>
      <c r="PMA149" s="86"/>
      <c r="PMB149" s="86"/>
      <c r="PMC149" s="86"/>
      <c r="PMD149" s="86"/>
      <c r="PME149" s="86"/>
      <c r="PMF149" s="86"/>
      <c r="PMG149" s="86"/>
      <c r="PMH149" s="86"/>
      <c r="PMI149" s="86"/>
      <c r="PMJ149" s="86"/>
      <c r="PMK149" s="86"/>
      <c r="PML149" s="86"/>
      <c r="PMM149" s="86"/>
      <c r="PMN149" s="86"/>
      <c r="PMO149" s="86"/>
      <c r="PMP149" s="86"/>
      <c r="PMQ149" s="86"/>
      <c r="PMR149" s="86"/>
      <c r="PMS149" s="86"/>
      <c r="PMT149" s="86"/>
      <c r="PMU149" s="86"/>
      <c r="PMV149" s="86"/>
      <c r="PMW149" s="86"/>
      <c r="PMX149" s="86"/>
      <c r="PMY149" s="86"/>
      <c r="PMZ149" s="86"/>
      <c r="PNA149" s="86"/>
      <c r="PNB149" s="86"/>
      <c r="PNC149" s="86"/>
      <c r="PND149" s="86"/>
      <c r="PNE149" s="86"/>
      <c r="PNF149" s="86"/>
      <c r="PNG149" s="86"/>
      <c r="PNH149" s="86"/>
      <c r="PNI149" s="86"/>
      <c r="PNJ149" s="86"/>
      <c r="PNK149" s="86"/>
      <c r="PNL149" s="86"/>
      <c r="PNM149" s="86"/>
      <c r="PNN149" s="86"/>
      <c r="PNO149" s="86"/>
      <c r="PNP149" s="86"/>
      <c r="PNQ149" s="86"/>
      <c r="PNR149" s="86"/>
      <c r="PNS149" s="86"/>
      <c r="PNT149" s="86"/>
      <c r="PNU149" s="86"/>
      <c r="PNV149" s="86"/>
      <c r="PNW149" s="86"/>
      <c r="PNX149" s="86"/>
      <c r="PNY149" s="86"/>
      <c r="PNZ149" s="86"/>
      <c r="POA149" s="86"/>
      <c r="POH149" s="86"/>
      <c r="POI149" s="86"/>
      <c r="POJ149" s="86"/>
      <c r="POK149" s="86"/>
      <c r="POL149" s="86"/>
      <c r="POM149" s="86"/>
      <c r="PON149" s="86"/>
      <c r="POO149" s="86"/>
      <c r="POP149" s="86"/>
      <c r="POQ149" s="86"/>
      <c r="POR149" s="86"/>
      <c r="POS149" s="86"/>
      <c r="POT149" s="86"/>
      <c r="POU149" s="86"/>
      <c r="POV149" s="86"/>
      <c r="POW149" s="86"/>
      <c r="POX149" s="86"/>
      <c r="POY149" s="86"/>
      <c r="POZ149" s="86"/>
      <c r="PPA149" s="86"/>
      <c r="PPB149" s="86"/>
      <c r="PPC149" s="86"/>
      <c r="PPD149" s="86"/>
      <c r="PPE149" s="86"/>
      <c r="PPF149" s="86"/>
      <c r="PPG149" s="86"/>
      <c r="PPH149" s="86"/>
      <c r="PPI149" s="86"/>
      <c r="PPJ149" s="86"/>
      <c r="PPK149" s="86"/>
      <c r="PPL149" s="86"/>
      <c r="PPM149" s="86"/>
      <c r="PPN149" s="86"/>
      <c r="PPO149" s="86"/>
      <c r="PPP149" s="86"/>
      <c r="PPQ149" s="86"/>
      <c r="PPR149" s="86"/>
      <c r="PPS149" s="86"/>
      <c r="PPT149" s="86"/>
      <c r="PPU149" s="86"/>
      <c r="PPV149" s="86"/>
      <c r="PPW149" s="86"/>
      <c r="PPX149" s="86"/>
      <c r="PPY149" s="86"/>
      <c r="PPZ149" s="86"/>
      <c r="PQA149" s="86"/>
      <c r="PQB149" s="86"/>
      <c r="PQC149" s="86"/>
      <c r="PQD149" s="86"/>
      <c r="PQE149" s="86"/>
      <c r="PQF149" s="86"/>
      <c r="PQG149" s="86"/>
      <c r="PQH149" s="86"/>
      <c r="PQI149" s="86"/>
      <c r="PQJ149" s="86"/>
      <c r="PQK149" s="86"/>
      <c r="PQL149" s="86"/>
      <c r="PQM149" s="86"/>
      <c r="PQN149" s="86"/>
      <c r="PQO149" s="86"/>
      <c r="PQP149" s="86"/>
      <c r="PQQ149" s="86"/>
      <c r="PQR149" s="86"/>
      <c r="PQS149" s="86"/>
      <c r="PQT149" s="86"/>
      <c r="PQU149" s="86"/>
      <c r="PQV149" s="86"/>
      <c r="PQW149" s="86"/>
      <c r="PQX149" s="86"/>
      <c r="PQY149" s="86"/>
      <c r="PQZ149" s="86"/>
      <c r="PRA149" s="86"/>
      <c r="PRB149" s="86"/>
      <c r="PRC149" s="86"/>
      <c r="PRD149" s="86"/>
      <c r="PRE149" s="86"/>
      <c r="PRF149" s="86"/>
      <c r="PRG149" s="86"/>
      <c r="PRH149" s="86"/>
      <c r="PRI149" s="86"/>
      <c r="PRJ149" s="86"/>
      <c r="PRK149" s="86"/>
      <c r="PRL149" s="86"/>
      <c r="PRM149" s="86"/>
      <c r="PRN149" s="86"/>
      <c r="PRO149" s="86"/>
      <c r="PRP149" s="86"/>
      <c r="PRQ149" s="86"/>
      <c r="PRR149" s="86"/>
      <c r="PRS149" s="86"/>
      <c r="PRT149" s="86"/>
      <c r="PRU149" s="86"/>
      <c r="PRV149" s="86"/>
      <c r="PRW149" s="86"/>
      <c r="PRX149" s="86"/>
      <c r="PRY149" s="86"/>
      <c r="PRZ149" s="86"/>
      <c r="PSA149" s="86"/>
      <c r="PSB149" s="86"/>
      <c r="PSC149" s="86"/>
      <c r="PSD149" s="86"/>
      <c r="PSE149" s="86"/>
      <c r="PSF149" s="86"/>
      <c r="PSG149" s="86"/>
      <c r="PSH149" s="86"/>
      <c r="PSI149" s="86"/>
      <c r="PSJ149" s="86"/>
      <c r="PSK149" s="86"/>
      <c r="PSL149" s="86"/>
      <c r="PSM149" s="86"/>
      <c r="PSN149" s="86"/>
      <c r="PSO149" s="86"/>
      <c r="PSP149" s="86"/>
      <c r="PSQ149" s="86"/>
      <c r="PSR149" s="86"/>
      <c r="PSS149" s="86"/>
      <c r="PST149" s="86"/>
      <c r="PSU149" s="86"/>
      <c r="PSV149" s="86"/>
      <c r="PSW149" s="86"/>
      <c r="PSX149" s="86"/>
      <c r="PSY149" s="86"/>
      <c r="PSZ149" s="86"/>
      <c r="PTA149" s="86"/>
      <c r="PTB149" s="86"/>
      <c r="PTC149" s="86"/>
      <c r="PTD149" s="86"/>
      <c r="PTE149" s="86"/>
      <c r="PTF149" s="86"/>
      <c r="PTG149" s="86"/>
      <c r="PTH149" s="86"/>
      <c r="PTI149" s="86"/>
      <c r="PTJ149" s="86"/>
      <c r="PTK149" s="86"/>
      <c r="PTL149" s="86"/>
      <c r="PTM149" s="86"/>
      <c r="PTN149" s="86"/>
      <c r="PTO149" s="86"/>
      <c r="PTP149" s="86"/>
      <c r="PTQ149" s="86"/>
      <c r="PTR149" s="86"/>
      <c r="PTS149" s="86"/>
      <c r="PTT149" s="86"/>
      <c r="PTU149" s="86"/>
      <c r="PTV149" s="86"/>
      <c r="PTW149" s="86"/>
      <c r="PTX149" s="86"/>
      <c r="PTY149" s="86"/>
      <c r="PTZ149" s="86"/>
      <c r="PUA149" s="86"/>
      <c r="PUB149" s="86"/>
      <c r="PUC149" s="86"/>
      <c r="PUD149" s="86"/>
      <c r="PUE149" s="86"/>
      <c r="PUF149" s="86"/>
      <c r="PUG149" s="86"/>
      <c r="PUH149" s="86"/>
      <c r="PUI149" s="86"/>
      <c r="PUJ149" s="86"/>
      <c r="PUK149" s="86"/>
      <c r="PUL149" s="86"/>
      <c r="PUM149" s="86"/>
      <c r="PUN149" s="86"/>
      <c r="PUO149" s="86"/>
      <c r="PUP149" s="86"/>
      <c r="PUQ149" s="86"/>
      <c r="PUR149" s="86"/>
      <c r="PUS149" s="86"/>
      <c r="PUT149" s="86"/>
      <c r="PUU149" s="86"/>
      <c r="PUV149" s="86"/>
      <c r="PUW149" s="86"/>
      <c r="PUX149" s="86"/>
      <c r="PUY149" s="86"/>
      <c r="PUZ149" s="86"/>
      <c r="PVA149" s="86"/>
      <c r="PVB149" s="86"/>
      <c r="PVC149" s="86"/>
      <c r="PVD149" s="86"/>
      <c r="PVE149" s="86"/>
      <c r="PVF149" s="86"/>
      <c r="PVG149" s="86"/>
      <c r="PVH149" s="86"/>
      <c r="PVI149" s="86"/>
      <c r="PVJ149" s="86"/>
      <c r="PVK149" s="86"/>
      <c r="PVL149" s="86"/>
      <c r="PVM149" s="86"/>
      <c r="PVN149" s="86"/>
      <c r="PVO149" s="86"/>
      <c r="PVP149" s="86"/>
      <c r="PVQ149" s="86"/>
      <c r="PVR149" s="86"/>
      <c r="PVS149" s="86"/>
      <c r="PVT149" s="86"/>
      <c r="PVU149" s="86"/>
      <c r="PVV149" s="86"/>
      <c r="PVW149" s="86"/>
      <c r="PVX149" s="86"/>
      <c r="PVY149" s="86"/>
      <c r="PVZ149" s="86"/>
      <c r="PWA149" s="86"/>
      <c r="PWB149" s="86"/>
      <c r="PWC149" s="86"/>
      <c r="PWD149" s="86"/>
      <c r="PWE149" s="86"/>
      <c r="PWF149" s="86"/>
      <c r="PWG149" s="86"/>
      <c r="PWH149" s="86"/>
      <c r="PWI149" s="86"/>
      <c r="PWJ149" s="86"/>
      <c r="PWK149" s="86"/>
      <c r="PWL149" s="86"/>
      <c r="PWM149" s="86"/>
      <c r="PWN149" s="86"/>
      <c r="PWO149" s="86"/>
      <c r="PWP149" s="86"/>
      <c r="PWQ149" s="86"/>
      <c r="PWR149" s="86"/>
      <c r="PWS149" s="86"/>
      <c r="PWT149" s="86"/>
      <c r="PWU149" s="86"/>
      <c r="PWV149" s="86"/>
      <c r="PWW149" s="86"/>
      <c r="PWX149" s="86"/>
      <c r="PWY149" s="86"/>
      <c r="PWZ149" s="86"/>
      <c r="PXA149" s="86"/>
      <c r="PXB149" s="86"/>
      <c r="PXC149" s="86"/>
      <c r="PXD149" s="86"/>
      <c r="PXE149" s="86"/>
      <c r="PXF149" s="86"/>
      <c r="PXG149" s="86"/>
      <c r="PXH149" s="86"/>
      <c r="PXI149" s="86"/>
      <c r="PXJ149" s="86"/>
      <c r="PXK149" s="86"/>
      <c r="PXL149" s="86"/>
      <c r="PXM149" s="86"/>
      <c r="PXN149" s="86"/>
      <c r="PXO149" s="86"/>
      <c r="PXP149" s="86"/>
      <c r="PXQ149" s="86"/>
      <c r="PXR149" s="86"/>
      <c r="PXS149" s="86"/>
      <c r="PXT149" s="86"/>
      <c r="PXU149" s="86"/>
      <c r="PXV149" s="86"/>
      <c r="PXW149" s="86"/>
      <c r="PYD149" s="86"/>
      <c r="PYE149" s="86"/>
      <c r="PYF149" s="86"/>
      <c r="PYG149" s="86"/>
      <c r="PYH149" s="86"/>
      <c r="PYI149" s="86"/>
      <c r="PYJ149" s="86"/>
      <c r="PYK149" s="86"/>
      <c r="PYL149" s="86"/>
      <c r="PYM149" s="86"/>
      <c r="PYN149" s="86"/>
      <c r="PYO149" s="86"/>
      <c r="PYP149" s="86"/>
      <c r="PYQ149" s="86"/>
      <c r="PYR149" s="86"/>
      <c r="PYS149" s="86"/>
      <c r="PYT149" s="86"/>
      <c r="PYU149" s="86"/>
      <c r="PYV149" s="86"/>
      <c r="PYW149" s="86"/>
      <c r="PYX149" s="86"/>
      <c r="PYY149" s="86"/>
      <c r="PYZ149" s="86"/>
      <c r="PZA149" s="86"/>
      <c r="PZB149" s="86"/>
      <c r="PZC149" s="86"/>
      <c r="PZD149" s="86"/>
      <c r="PZE149" s="86"/>
      <c r="PZF149" s="86"/>
      <c r="PZG149" s="86"/>
      <c r="PZH149" s="86"/>
      <c r="PZI149" s="86"/>
      <c r="PZJ149" s="86"/>
      <c r="PZK149" s="86"/>
      <c r="PZL149" s="86"/>
      <c r="PZM149" s="86"/>
      <c r="PZN149" s="86"/>
      <c r="PZO149" s="86"/>
      <c r="PZP149" s="86"/>
      <c r="PZQ149" s="86"/>
      <c r="PZR149" s="86"/>
      <c r="PZS149" s="86"/>
      <c r="PZT149" s="86"/>
      <c r="PZU149" s="86"/>
      <c r="PZV149" s="86"/>
      <c r="PZW149" s="86"/>
      <c r="PZX149" s="86"/>
      <c r="PZY149" s="86"/>
      <c r="PZZ149" s="86"/>
      <c r="QAA149" s="86"/>
      <c r="QAB149" s="86"/>
      <c r="QAC149" s="86"/>
      <c r="QAD149" s="86"/>
      <c r="QAE149" s="86"/>
      <c r="QAF149" s="86"/>
      <c r="QAG149" s="86"/>
      <c r="QAH149" s="86"/>
      <c r="QAI149" s="86"/>
      <c r="QAJ149" s="86"/>
      <c r="QAK149" s="86"/>
      <c r="QAL149" s="86"/>
      <c r="QAM149" s="86"/>
      <c r="QAN149" s="86"/>
      <c r="QAO149" s="86"/>
      <c r="QAP149" s="86"/>
      <c r="QAQ149" s="86"/>
      <c r="QAR149" s="86"/>
      <c r="QAS149" s="86"/>
      <c r="QAT149" s="86"/>
      <c r="QAU149" s="86"/>
      <c r="QAV149" s="86"/>
      <c r="QAW149" s="86"/>
      <c r="QAX149" s="86"/>
      <c r="QAY149" s="86"/>
      <c r="QAZ149" s="86"/>
      <c r="QBA149" s="86"/>
      <c r="QBB149" s="86"/>
      <c r="QBC149" s="86"/>
      <c r="QBD149" s="86"/>
      <c r="QBE149" s="86"/>
      <c r="QBF149" s="86"/>
      <c r="QBG149" s="86"/>
      <c r="QBH149" s="86"/>
      <c r="QBI149" s="86"/>
      <c r="QBJ149" s="86"/>
      <c r="QBK149" s="86"/>
      <c r="QBL149" s="86"/>
      <c r="QBM149" s="86"/>
      <c r="QBN149" s="86"/>
      <c r="QBO149" s="86"/>
      <c r="QBP149" s="86"/>
      <c r="QBQ149" s="86"/>
      <c r="QBR149" s="86"/>
      <c r="QBS149" s="86"/>
      <c r="QBT149" s="86"/>
      <c r="QBU149" s="86"/>
      <c r="QBV149" s="86"/>
      <c r="QBW149" s="86"/>
      <c r="QBX149" s="86"/>
      <c r="QBY149" s="86"/>
      <c r="QBZ149" s="86"/>
      <c r="QCA149" s="86"/>
      <c r="QCB149" s="86"/>
      <c r="QCC149" s="86"/>
      <c r="QCD149" s="86"/>
      <c r="QCE149" s="86"/>
      <c r="QCF149" s="86"/>
      <c r="QCG149" s="86"/>
      <c r="QCH149" s="86"/>
      <c r="QCI149" s="86"/>
      <c r="QCJ149" s="86"/>
      <c r="QCK149" s="86"/>
      <c r="QCL149" s="86"/>
      <c r="QCM149" s="86"/>
      <c r="QCN149" s="86"/>
      <c r="QCO149" s="86"/>
      <c r="QCP149" s="86"/>
      <c r="QCQ149" s="86"/>
      <c r="QCR149" s="86"/>
      <c r="QCS149" s="86"/>
      <c r="QCT149" s="86"/>
      <c r="QCU149" s="86"/>
      <c r="QCV149" s="86"/>
      <c r="QCW149" s="86"/>
      <c r="QCX149" s="86"/>
      <c r="QCY149" s="86"/>
      <c r="QCZ149" s="86"/>
      <c r="QDA149" s="86"/>
      <c r="QDB149" s="86"/>
      <c r="QDC149" s="86"/>
      <c r="QDD149" s="86"/>
      <c r="QDE149" s="86"/>
      <c r="QDF149" s="86"/>
      <c r="QDG149" s="86"/>
      <c r="QDH149" s="86"/>
      <c r="QDI149" s="86"/>
      <c r="QDJ149" s="86"/>
      <c r="QDK149" s="86"/>
      <c r="QDL149" s="86"/>
      <c r="QDM149" s="86"/>
      <c r="QDN149" s="86"/>
      <c r="QDO149" s="86"/>
      <c r="QDP149" s="86"/>
      <c r="QDQ149" s="86"/>
      <c r="QDR149" s="86"/>
      <c r="QDS149" s="86"/>
      <c r="QDT149" s="86"/>
      <c r="QDU149" s="86"/>
      <c r="QDV149" s="86"/>
      <c r="QDW149" s="86"/>
      <c r="QDX149" s="86"/>
      <c r="QDY149" s="86"/>
      <c r="QDZ149" s="86"/>
      <c r="QEA149" s="86"/>
      <c r="QEB149" s="86"/>
      <c r="QEC149" s="86"/>
      <c r="QED149" s="86"/>
      <c r="QEE149" s="86"/>
      <c r="QEF149" s="86"/>
      <c r="QEG149" s="86"/>
      <c r="QEH149" s="86"/>
      <c r="QEI149" s="86"/>
      <c r="QEJ149" s="86"/>
      <c r="QEK149" s="86"/>
      <c r="QEL149" s="86"/>
      <c r="QEM149" s="86"/>
      <c r="QEN149" s="86"/>
      <c r="QEO149" s="86"/>
      <c r="QEP149" s="86"/>
      <c r="QEQ149" s="86"/>
      <c r="QER149" s="86"/>
      <c r="QES149" s="86"/>
      <c r="QET149" s="86"/>
      <c r="QEU149" s="86"/>
      <c r="QEV149" s="86"/>
      <c r="QEW149" s="86"/>
      <c r="QEX149" s="86"/>
      <c r="QEY149" s="86"/>
      <c r="QEZ149" s="86"/>
      <c r="QFA149" s="86"/>
      <c r="QFB149" s="86"/>
      <c r="QFC149" s="86"/>
      <c r="QFD149" s="86"/>
      <c r="QFE149" s="86"/>
      <c r="QFF149" s="86"/>
      <c r="QFG149" s="86"/>
      <c r="QFH149" s="86"/>
      <c r="QFI149" s="86"/>
      <c r="QFJ149" s="86"/>
      <c r="QFK149" s="86"/>
      <c r="QFL149" s="86"/>
      <c r="QFM149" s="86"/>
      <c r="QFN149" s="86"/>
      <c r="QFO149" s="86"/>
      <c r="QFP149" s="86"/>
      <c r="QFQ149" s="86"/>
      <c r="QFR149" s="86"/>
      <c r="QFS149" s="86"/>
      <c r="QFT149" s="86"/>
      <c r="QFU149" s="86"/>
      <c r="QFV149" s="86"/>
      <c r="QFW149" s="86"/>
      <c r="QFX149" s="86"/>
      <c r="QFY149" s="86"/>
      <c r="QFZ149" s="86"/>
      <c r="QGA149" s="86"/>
      <c r="QGB149" s="86"/>
      <c r="QGC149" s="86"/>
      <c r="QGD149" s="86"/>
      <c r="QGE149" s="86"/>
      <c r="QGF149" s="86"/>
      <c r="QGG149" s="86"/>
      <c r="QGH149" s="86"/>
      <c r="QGI149" s="86"/>
      <c r="QGJ149" s="86"/>
      <c r="QGK149" s="86"/>
      <c r="QGL149" s="86"/>
      <c r="QGM149" s="86"/>
      <c r="QGN149" s="86"/>
      <c r="QGO149" s="86"/>
      <c r="QGP149" s="86"/>
      <c r="QGQ149" s="86"/>
      <c r="QGR149" s="86"/>
      <c r="QGS149" s="86"/>
      <c r="QGT149" s="86"/>
      <c r="QGU149" s="86"/>
      <c r="QGV149" s="86"/>
      <c r="QGW149" s="86"/>
      <c r="QGX149" s="86"/>
      <c r="QGY149" s="86"/>
      <c r="QGZ149" s="86"/>
      <c r="QHA149" s="86"/>
      <c r="QHB149" s="86"/>
      <c r="QHC149" s="86"/>
      <c r="QHD149" s="86"/>
      <c r="QHE149" s="86"/>
      <c r="QHF149" s="86"/>
      <c r="QHG149" s="86"/>
      <c r="QHH149" s="86"/>
      <c r="QHI149" s="86"/>
      <c r="QHJ149" s="86"/>
      <c r="QHK149" s="86"/>
      <c r="QHL149" s="86"/>
      <c r="QHM149" s="86"/>
      <c r="QHN149" s="86"/>
      <c r="QHO149" s="86"/>
      <c r="QHP149" s="86"/>
      <c r="QHQ149" s="86"/>
      <c r="QHR149" s="86"/>
      <c r="QHS149" s="86"/>
      <c r="QHZ149" s="86"/>
      <c r="QIA149" s="86"/>
      <c r="QIB149" s="86"/>
      <c r="QIC149" s="86"/>
      <c r="QID149" s="86"/>
      <c r="QIE149" s="86"/>
      <c r="QIF149" s="86"/>
      <c r="QIG149" s="86"/>
      <c r="QIH149" s="86"/>
      <c r="QII149" s="86"/>
      <c r="QIJ149" s="86"/>
      <c r="QIK149" s="86"/>
      <c r="QIL149" s="86"/>
      <c r="QIM149" s="86"/>
      <c r="QIN149" s="86"/>
      <c r="QIO149" s="86"/>
      <c r="QIP149" s="86"/>
      <c r="QIQ149" s="86"/>
      <c r="QIR149" s="86"/>
      <c r="QIS149" s="86"/>
      <c r="QIT149" s="86"/>
      <c r="QIU149" s="86"/>
      <c r="QIV149" s="86"/>
      <c r="QIW149" s="86"/>
      <c r="QIX149" s="86"/>
      <c r="QIY149" s="86"/>
      <c r="QIZ149" s="86"/>
      <c r="QJA149" s="86"/>
      <c r="QJB149" s="86"/>
      <c r="QJC149" s="86"/>
      <c r="QJD149" s="86"/>
      <c r="QJE149" s="86"/>
      <c r="QJF149" s="86"/>
      <c r="QJG149" s="86"/>
      <c r="QJH149" s="86"/>
      <c r="QJI149" s="86"/>
      <c r="QJJ149" s="86"/>
      <c r="QJK149" s="86"/>
      <c r="QJL149" s="86"/>
      <c r="QJM149" s="86"/>
      <c r="QJN149" s="86"/>
      <c r="QJO149" s="86"/>
      <c r="QJP149" s="86"/>
      <c r="QJQ149" s="86"/>
      <c r="QJR149" s="86"/>
      <c r="QJS149" s="86"/>
      <c r="QJT149" s="86"/>
      <c r="QJU149" s="86"/>
      <c r="QJV149" s="86"/>
      <c r="QJW149" s="86"/>
      <c r="QJX149" s="86"/>
      <c r="QJY149" s="86"/>
      <c r="QJZ149" s="86"/>
      <c r="QKA149" s="86"/>
      <c r="QKB149" s="86"/>
      <c r="QKC149" s="86"/>
      <c r="QKD149" s="86"/>
      <c r="QKE149" s="86"/>
      <c r="QKF149" s="86"/>
      <c r="QKG149" s="86"/>
      <c r="QKH149" s="86"/>
      <c r="QKI149" s="86"/>
      <c r="QKJ149" s="86"/>
      <c r="QKK149" s="86"/>
      <c r="QKL149" s="86"/>
      <c r="QKM149" s="86"/>
      <c r="QKN149" s="86"/>
      <c r="QKO149" s="86"/>
      <c r="QKP149" s="86"/>
      <c r="QKQ149" s="86"/>
      <c r="QKR149" s="86"/>
      <c r="QKS149" s="86"/>
      <c r="QKT149" s="86"/>
      <c r="QKU149" s="86"/>
      <c r="QKV149" s="86"/>
      <c r="QKW149" s="86"/>
      <c r="QKX149" s="86"/>
      <c r="QKY149" s="86"/>
      <c r="QKZ149" s="86"/>
      <c r="QLA149" s="86"/>
      <c r="QLB149" s="86"/>
      <c r="QLC149" s="86"/>
      <c r="QLD149" s="86"/>
      <c r="QLE149" s="86"/>
      <c r="QLF149" s="86"/>
      <c r="QLG149" s="86"/>
      <c r="QLH149" s="86"/>
      <c r="QLI149" s="86"/>
      <c r="QLJ149" s="86"/>
      <c r="QLK149" s="86"/>
      <c r="QLL149" s="86"/>
      <c r="QLM149" s="86"/>
      <c r="QLN149" s="86"/>
      <c r="QLO149" s="86"/>
      <c r="QLP149" s="86"/>
      <c r="QLQ149" s="86"/>
      <c r="QLR149" s="86"/>
      <c r="QLS149" s="86"/>
      <c r="QLT149" s="86"/>
      <c r="QLU149" s="86"/>
      <c r="QLV149" s="86"/>
      <c r="QLW149" s="86"/>
      <c r="QLX149" s="86"/>
      <c r="QLY149" s="86"/>
      <c r="QLZ149" s="86"/>
      <c r="QMA149" s="86"/>
      <c r="QMB149" s="86"/>
      <c r="QMC149" s="86"/>
      <c r="QMD149" s="86"/>
      <c r="QME149" s="86"/>
      <c r="QMF149" s="86"/>
      <c r="QMG149" s="86"/>
      <c r="QMH149" s="86"/>
      <c r="QMI149" s="86"/>
      <c r="QMJ149" s="86"/>
      <c r="QMK149" s="86"/>
      <c r="QML149" s="86"/>
      <c r="QMM149" s="86"/>
      <c r="QMN149" s="86"/>
      <c r="QMO149" s="86"/>
      <c r="QMP149" s="86"/>
      <c r="QMQ149" s="86"/>
      <c r="QMR149" s="86"/>
      <c r="QMS149" s="86"/>
      <c r="QMT149" s="86"/>
      <c r="QMU149" s="86"/>
      <c r="QMV149" s="86"/>
      <c r="QMW149" s="86"/>
      <c r="QMX149" s="86"/>
      <c r="QMY149" s="86"/>
      <c r="QMZ149" s="86"/>
      <c r="QNA149" s="86"/>
      <c r="QNB149" s="86"/>
      <c r="QNC149" s="86"/>
      <c r="QND149" s="86"/>
      <c r="QNE149" s="86"/>
      <c r="QNF149" s="86"/>
      <c r="QNG149" s="86"/>
      <c r="QNH149" s="86"/>
      <c r="QNI149" s="86"/>
      <c r="QNJ149" s="86"/>
      <c r="QNK149" s="86"/>
      <c r="QNL149" s="86"/>
      <c r="QNM149" s="86"/>
      <c r="QNN149" s="86"/>
      <c r="QNO149" s="86"/>
      <c r="QNP149" s="86"/>
      <c r="QNQ149" s="86"/>
      <c r="QNR149" s="86"/>
      <c r="QNS149" s="86"/>
      <c r="QNT149" s="86"/>
      <c r="QNU149" s="86"/>
      <c r="QNV149" s="86"/>
      <c r="QNW149" s="86"/>
      <c r="QNX149" s="86"/>
      <c r="QNY149" s="86"/>
      <c r="QNZ149" s="86"/>
      <c r="QOA149" s="86"/>
      <c r="QOB149" s="86"/>
      <c r="QOC149" s="86"/>
      <c r="QOD149" s="86"/>
      <c r="QOE149" s="86"/>
      <c r="QOF149" s="86"/>
      <c r="QOG149" s="86"/>
      <c r="QOH149" s="86"/>
      <c r="QOI149" s="86"/>
      <c r="QOJ149" s="86"/>
      <c r="QOK149" s="86"/>
      <c r="QOL149" s="86"/>
      <c r="QOM149" s="86"/>
      <c r="QON149" s="86"/>
      <c r="QOO149" s="86"/>
      <c r="QOP149" s="86"/>
      <c r="QOQ149" s="86"/>
      <c r="QOR149" s="86"/>
      <c r="QOS149" s="86"/>
      <c r="QOT149" s="86"/>
      <c r="QOU149" s="86"/>
      <c r="QOV149" s="86"/>
      <c r="QOW149" s="86"/>
      <c r="QOX149" s="86"/>
      <c r="QOY149" s="86"/>
      <c r="QOZ149" s="86"/>
      <c r="QPA149" s="86"/>
      <c r="QPB149" s="86"/>
      <c r="QPC149" s="86"/>
      <c r="QPD149" s="86"/>
      <c r="QPE149" s="86"/>
      <c r="QPF149" s="86"/>
      <c r="QPG149" s="86"/>
      <c r="QPH149" s="86"/>
      <c r="QPI149" s="86"/>
      <c r="QPJ149" s="86"/>
      <c r="QPK149" s="86"/>
      <c r="QPL149" s="86"/>
      <c r="QPM149" s="86"/>
      <c r="QPN149" s="86"/>
      <c r="QPO149" s="86"/>
      <c r="QPP149" s="86"/>
      <c r="QPQ149" s="86"/>
      <c r="QPR149" s="86"/>
      <c r="QPS149" s="86"/>
      <c r="QPT149" s="86"/>
      <c r="QPU149" s="86"/>
      <c r="QPV149" s="86"/>
      <c r="QPW149" s="86"/>
      <c r="QPX149" s="86"/>
      <c r="QPY149" s="86"/>
      <c r="QPZ149" s="86"/>
      <c r="QQA149" s="86"/>
      <c r="QQB149" s="86"/>
      <c r="QQC149" s="86"/>
      <c r="QQD149" s="86"/>
      <c r="QQE149" s="86"/>
      <c r="QQF149" s="86"/>
      <c r="QQG149" s="86"/>
      <c r="QQH149" s="86"/>
      <c r="QQI149" s="86"/>
      <c r="QQJ149" s="86"/>
      <c r="QQK149" s="86"/>
      <c r="QQL149" s="86"/>
      <c r="QQM149" s="86"/>
      <c r="QQN149" s="86"/>
      <c r="QQO149" s="86"/>
      <c r="QQP149" s="86"/>
      <c r="QQQ149" s="86"/>
      <c r="QQR149" s="86"/>
      <c r="QQS149" s="86"/>
      <c r="QQT149" s="86"/>
      <c r="QQU149" s="86"/>
      <c r="QQV149" s="86"/>
      <c r="QQW149" s="86"/>
      <c r="QQX149" s="86"/>
      <c r="QQY149" s="86"/>
      <c r="QQZ149" s="86"/>
      <c r="QRA149" s="86"/>
      <c r="QRB149" s="86"/>
      <c r="QRC149" s="86"/>
      <c r="QRD149" s="86"/>
      <c r="QRE149" s="86"/>
      <c r="QRF149" s="86"/>
      <c r="QRG149" s="86"/>
      <c r="QRH149" s="86"/>
      <c r="QRI149" s="86"/>
      <c r="QRJ149" s="86"/>
      <c r="QRK149" s="86"/>
      <c r="QRL149" s="86"/>
      <c r="QRM149" s="86"/>
      <c r="QRN149" s="86"/>
      <c r="QRO149" s="86"/>
      <c r="QRV149" s="86"/>
      <c r="QRW149" s="86"/>
      <c r="QRX149" s="86"/>
      <c r="QRY149" s="86"/>
      <c r="QRZ149" s="86"/>
      <c r="QSA149" s="86"/>
      <c r="QSB149" s="86"/>
      <c r="QSC149" s="86"/>
      <c r="QSD149" s="86"/>
      <c r="QSE149" s="86"/>
      <c r="QSF149" s="86"/>
      <c r="QSG149" s="86"/>
      <c r="QSH149" s="86"/>
      <c r="QSI149" s="86"/>
      <c r="QSJ149" s="86"/>
      <c r="QSK149" s="86"/>
      <c r="QSL149" s="86"/>
      <c r="QSM149" s="86"/>
      <c r="QSN149" s="86"/>
      <c r="QSO149" s="86"/>
      <c r="QSP149" s="86"/>
      <c r="QSQ149" s="86"/>
      <c r="QSR149" s="86"/>
      <c r="QSS149" s="86"/>
      <c r="QST149" s="86"/>
      <c r="QSU149" s="86"/>
      <c r="QSV149" s="86"/>
      <c r="QSW149" s="86"/>
      <c r="QSX149" s="86"/>
      <c r="QSY149" s="86"/>
      <c r="QSZ149" s="86"/>
      <c r="QTA149" s="86"/>
      <c r="QTB149" s="86"/>
      <c r="QTC149" s="86"/>
      <c r="QTD149" s="86"/>
      <c r="QTE149" s="86"/>
      <c r="QTF149" s="86"/>
      <c r="QTG149" s="86"/>
      <c r="QTH149" s="86"/>
      <c r="QTI149" s="86"/>
      <c r="QTJ149" s="86"/>
      <c r="QTK149" s="86"/>
      <c r="QTL149" s="86"/>
      <c r="QTM149" s="86"/>
      <c r="QTN149" s="86"/>
      <c r="QTO149" s="86"/>
      <c r="QTP149" s="86"/>
      <c r="QTQ149" s="86"/>
      <c r="QTR149" s="86"/>
      <c r="QTS149" s="86"/>
      <c r="QTT149" s="86"/>
      <c r="QTU149" s="86"/>
      <c r="QTV149" s="86"/>
      <c r="QTW149" s="86"/>
      <c r="QTX149" s="86"/>
      <c r="QTY149" s="86"/>
      <c r="QTZ149" s="86"/>
      <c r="QUA149" s="86"/>
      <c r="QUB149" s="86"/>
      <c r="QUC149" s="86"/>
      <c r="QUD149" s="86"/>
      <c r="QUE149" s="86"/>
      <c r="QUF149" s="86"/>
      <c r="QUG149" s="86"/>
      <c r="QUH149" s="86"/>
      <c r="QUI149" s="86"/>
      <c r="QUJ149" s="86"/>
      <c r="QUK149" s="86"/>
      <c r="QUL149" s="86"/>
      <c r="QUM149" s="86"/>
      <c r="QUN149" s="86"/>
      <c r="QUO149" s="86"/>
      <c r="QUP149" s="86"/>
      <c r="QUQ149" s="86"/>
      <c r="QUR149" s="86"/>
      <c r="QUS149" s="86"/>
      <c r="QUT149" s="86"/>
      <c r="QUU149" s="86"/>
      <c r="QUV149" s="86"/>
      <c r="QUW149" s="86"/>
      <c r="QUX149" s="86"/>
      <c r="QUY149" s="86"/>
      <c r="QUZ149" s="86"/>
      <c r="QVA149" s="86"/>
      <c r="QVB149" s="86"/>
      <c r="QVC149" s="86"/>
      <c r="QVD149" s="86"/>
      <c r="QVE149" s="86"/>
      <c r="QVF149" s="86"/>
      <c r="QVG149" s="86"/>
      <c r="QVH149" s="86"/>
      <c r="QVI149" s="86"/>
      <c r="QVJ149" s="86"/>
      <c r="QVK149" s="86"/>
      <c r="QVL149" s="86"/>
      <c r="QVM149" s="86"/>
      <c r="QVN149" s="86"/>
      <c r="QVO149" s="86"/>
      <c r="QVP149" s="86"/>
      <c r="QVQ149" s="86"/>
      <c r="QVR149" s="86"/>
      <c r="QVS149" s="86"/>
      <c r="QVT149" s="86"/>
      <c r="QVU149" s="86"/>
      <c r="QVV149" s="86"/>
      <c r="QVW149" s="86"/>
      <c r="QVX149" s="86"/>
      <c r="QVY149" s="86"/>
      <c r="QVZ149" s="86"/>
      <c r="QWA149" s="86"/>
      <c r="QWB149" s="86"/>
      <c r="QWC149" s="86"/>
      <c r="QWD149" s="86"/>
      <c r="QWE149" s="86"/>
      <c r="QWF149" s="86"/>
      <c r="QWG149" s="86"/>
      <c r="QWH149" s="86"/>
      <c r="QWI149" s="86"/>
      <c r="QWJ149" s="86"/>
      <c r="QWK149" s="86"/>
      <c r="QWL149" s="86"/>
      <c r="QWM149" s="86"/>
      <c r="QWN149" s="86"/>
      <c r="QWO149" s="86"/>
      <c r="QWP149" s="86"/>
      <c r="QWQ149" s="86"/>
      <c r="QWR149" s="86"/>
      <c r="QWS149" s="86"/>
      <c r="QWT149" s="86"/>
      <c r="QWU149" s="86"/>
      <c r="QWV149" s="86"/>
      <c r="QWW149" s="86"/>
      <c r="QWX149" s="86"/>
      <c r="QWY149" s="86"/>
      <c r="QWZ149" s="86"/>
      <c r="QXA149" s="86"/>
      <c r="QXB149" s="86"/>
      <c r="QXC149" s="86"/>
      <c r="QXD149" s="86"/>
      <c r="QXE149" s="86"/>
      <c r="QXF149" s="86"/>
      <c r="QXG149" s="86"/>
      <c r="QXH149" s="86"/>
      <c r="QXI149" s="86"/>
      <c r="QXJ149" s="86"/>
      <c r="QXK149" s="86"/>
      <c r="QXL149" s="86"/>
      <c r="QXM149" s="86"/>
      <c r="QXN149" s="86"/>
      <c r="QXO149" s="86"/>
      <c r="QXP149" s="86"/>
      <c r="QXQ149" s="86"/>
      <c r="QXR149" s="86"/>
      <c r="QXS149" s="86"/>
      <c r="QXT149" s="86"/>
      <c r="QXU149" s="86"/>
      <c r="QXV149" s="86"/>
      <c r="QXW149" s="86"/>
      <c r="QXX149" s="86"/>
      <c r="QXY149" s="86"/>
      <c r="QXZ149" s="86"/>
      <c r="QYA149" s="86"/>
      <c r="QYB149" s="86"/>
      <c r="QYC149" s="86"/>
      <c r="QYD149" s="86"/>
      <c r="QYE149" s="86"/>
      <c r="QYF149" s="86"/>
      <c r="QYG149" s="86"/>
      <c r="QYH149" s="86"/>
      <c r="QYI149" s="86"/>
      <c r="QYJ149" s="86"/>
      <c r="QYK149" s="86"/>
      <c r="QYL149" s="86"/>
      <c r="QYM149" s="86"/>
      <c r="QYN149" s="86"/>
      <c r="QYO149" s="86"/>
      <c r="QYP149" s="86"/>
      <c r="QYQ149" s="86"/>
      <c r="QYR149" s="86"/>
      <c r="QYS149" s="86"/>
      <c r="QYT149" s="86"/>
      <c r="QYU149" s="86"/>
      <c r="QYV149" s="86"/>
      <c r="QYW149" s="86"/>
      <c r="QYX149" s="86"/>
      <c r="QYY149" s="86"/>
      <c r="QYZ149" s="86"/>
      <c r="QZA149" s="86"/>
      <c r="QZB149" s="86"/>
      <c r="QZC149" s="86"/>
      <c r="QZD149" s="86"/>
      <c r="QZE149" s="86"/>
      <c r="QZF149" s="86"/>
      <c r="QZG149" s="86"/>
      <c r="QZH149" s="86"/>
      <c r="QZI149" s="86"/>
      <c r="QZJ149" s="86"/>
      <c r="QZK149" s="86"/>
      <c r="QZL149" s="86"/>
      <c r="QZM149" s="86"/>
      <c r="QZN149" s="86"/>
      <c r="QZO149" s="86"/>
      <c r="QZP149" s="86"/>
      <c r="QZQ149" s="86"/>
      <c r="QZR149" s="86"/>
      <c r="QZS149" s="86"/>
      <c r="QZT149" s="86"/>
      <c r="QZU149" s="86"/>
      <c r="QZV149" s="86"/>
      <c r="QZW149" s="86"/>
      <c r="QZX149" s="86"/>
      <c r="QZY149" s="86"/>
      <c r="QZZ149" s="86"/>
      <c r="RAA149" s="86"/>
      <c r="RAB149" s="86"/>
      <c r="RAC149" s="86"/>
      <c r="RAD149" s="86"/>
      <c r="RAE149" s="86"/>
      <c r="RAF149" s="86"/>
      <c r="RAG149" s="86"/>
      <c r="RAH149" s="86"/>
      <c r="RAI149" s="86"/>
      <c r="RAJ149" s="86"/>
      <c r="RAK149" s="86"/>
      <c r="RAL149" s="86"/>
      <c r="RAM149" s="86"/>
      <c r="RAN149" s="86"/>
      <c r="RAO149" s="86"/>
      <c r="RAP149" s="86"/>
      <c r="RAQ149" s="86"/>
      <c r="RAR149" s="86"/>
      <c r="RAS149" s="86"/>
      <c r="RAT149" s="86"/>
      <c r="RAU149" s="86"/>
      <c r="RAV149" s="86"/>
      <c r="RAW149" s="86"/>
      <c r="RAX149" s="86"/>
      <c r="RAY149" s="86"/>
      <c r="RAZ149" s="86"/>
      <c r="RBA149" s="86"/>
      <c r="RBB149" s="86"/>
      <c r="RBC149" s="86"/>
      <c r="RBD149" s="86"/>
      <c r="RBE149" s="86"/>
      <c r="RBF149" s="86"/>
      <c r="RBG149" s="86"/>
      <c r="RBH149" s="86"/>
      <c r="RBI149" s="86"/>
      <c r="RBJ149" s="86"/>
      <c r="RBK149" s="86"/>
      <c r="RBR149" s="86"/>
      <c r="RBS149" s="86"/>
      <c r="RBT149" s="86"/>
      <c r="RBU149" s="86"/>
      <c r="RBV149" s="86"/>
      <c r="RBW149" s="86"/>
      <c r="RBX149" s="86"/>
      <c r="RBY149" s="86"/>
      <c r="RBZ149" s="86"/>
      <c r="RCA149" s="86"/>
      <c r="RCB149" s="86"/>
      <c r="RCC149" s="86"/>
      <c r="RCD149" s="86"/>
      <c r="RCE149" s="86"/>
      <c r="RCF149" s="86"/>
      <c r="RCG149" s="86"/>
      <c r="RCH149" s="86"/>
      <c r="RCI149" s="86"/>
      <c r="RCJ149" s="86"/>
      <c r="RCK149" s="86"/>
      <c r="RCL149" s="86"/>
      <c r="RCM149" s="86"/>
      <c r="RCN149" s="86"/>
      <c r="RCO149" s="86"/>
      <c r="RCP149" s="86"/>
      <c r="RCQ149" s="86"/>
      <c r="RCR149" s="86"/>
      <c r="RCS149" s="86"/>
      <c r="RCT149" s="86"/>
      <c r="RCU149" s="86"/>
      <c r="RCV149" s="86"/>
      <c r="RCW149" s="86"/>
      <c r="RCX149" s="86"/>
      <c r="RCY149" s="86"/>
      <c r="RCZ149" s="86"/>
      <c r="RDA149" s="86"/>
      <c r="RDB149" s="86"/>
      <c r="RDC149" s="86"/>
      <c r="RDD149" s="86"/>
      <c r="RDE149" s="86"/>
      <c r="RDF149" s="86"/>
      <c r="RDG149" s="86"/>
      <c r="RDH149" s="86"/>
      <c r="RDI149" s="86"/>
      <c r="RDJ149" s="86"/>
      <c r="RDK149" s="86"/>
      <c r="RDL149" s="86"/>
      <c r="RDM149" s="86"/>
      <c r="RDN149" s="86"/>
      <c r="RDO149" s="86"/>
      <c r="RDP149" s="86"/>
      <c r="RDQ149" s="86"/>
      <c r="RDR149" s="86"/>
      <c r="RDS149" s="86"/>
      <c r="RDT149" s="86"/>
      <c r="RDU149" s="86"/>
      <c r="RDV149" s="86"/>
      <c r="RDW149" s="86"/>
      <c r="RDX149" s="86"/>
      <c r="RDY149" s="86"/>
      <c r="RDZ149" s="86"/>
      <c r="REA149" s="86"/>
      <c r="REB149" s="86"/>
      <c r="REC149" s="86"/>
      <c r="RED149" s="86"/>
      <c r="REE149" s="86"/>
      <c r="REF149" s="86"/>
      <c r="REG149" s="86"/>
      <c r="REH149" s="86"/>
      <c r="REI149" s="86"/>
      <c r="REJ149" s="86"/>
      <c r="REK149" s="86"/>
      <c r="REL149" s="86"/>
      <c r="REM149" s="86"/>
      <c r="REN149" s="86"/>
      <c r="REO149" s="86"/>
      <c r="REP149" s="86"/>
      <c r="REQ149" s="86"/>
      <c r="RER149" s="86"/>
      <c r="RES149" s="86"/>
      <c r="RET149" s="86"/>
      <c r="REU149" s="86"/>
      <c r="REV149" s="86"/>
      <c r="REW149" s="86"/>
      <c r="REX149" s="86"/>
      <c r="REY149" s="86"/>
      <c r="REZ149" s="86"/>
      <c r="RFA149" s="86"/>
      <c r="RFB149" s="86"/>
      <c r="RFC149" s="86"/>
      <c r="RFD149" s="86"/>
      <c r="RFE149" s="86"/>
      <c r="RFF149" s="86"/>
      <c r="RFG149" s="86"/>
      <c r="RFH149" s="86"/>
      <c r="RFI149" s="86"/>
      <c r="RFJ149" s="86"/>
      <c r="RFK149" s="86"/>
      <c r="RFL149" s="86"/>
      <c r="RFM149" s="86"/>
      <c r="RFN149" s="86"/>
      <c r="RFO149" s="86"/>
      <c r="RFP149" s="86"/>
      <c r="RFQ149" s="86"/>
      <c r="RFR149" s="86"/>
      <c r="RFS149" s="86"/>
      <c r="RFT149" s="86"/>
      <c r="RFU149" s="86"/>
      <c r="RFV149" s="86"/>
      <c r="RFW149" s="86"/>
      <c r="RFX149" s="86"/>
      <c r="RFY149" s="86"/>
      <c r="RFZ149" s="86"/>
      <c r="RGA149" s="86"/>
      <c r="RGB149" s="86"/>
      <c r="RGC149" s="86"/>
      <c r="RGD149" s="86"/>
      <c r="RGE149" s="86"/>
      <c r="RGF149" s="86"/>
      <c r="RGG149" s="86"/>
      <c r="RGH149" s="86"/>
      <c r="RGI149" s="86"/>
      <c r="RGJ149" s="86"/>
      <c r="RGK149" s="86"/>
      <c r="RGL149" s="86"/>
      <c r="RGM149" s="86"/>
      <c r="RGN149" s="86"/>
      <c r="RGO149" s="86"/>
      <c r="RGP149" s="86"/>
      <c r="RGQ149" s="86"/>
      <c r="RGR149" s="86"/>
      <c r="RGS149" s="86"/>
      <c r="RGT149" s="86"/>
      <c r="RGU149" s="86"/>
      <c r="RGV149" s="86"/>
      <c r="RGW149" s="86"/>
      <c r="RGX149" s="86"/>
      <c r="RGY149" s="86"/>
      <c r="RGZ149" s="86"/>
      <c r="RHA149" s="86"/>
      <c r="RHB149" s="86"/>
      <c r="RHC149" s="86"/>
      <c r="RHD149" s="86"/>
      <c r="RHE149" s="86"/>
      <c r="RHF149" s="86"/>
      <c r="RHG149" s="86"/>
      <c r="RHH149" s="86"/>
      <c r="RHI149" s="86"/>
      <c r="RHJ149" s="86"/>
      <c r="RHK149" s="86"/>
      <c r="RHL149" s="86"/>
      <c r="RHM149" s="86"/>
      <c r="RHN149" s="86"/>
      <c r="RHO149" s="86"/>
      <c r="RHP149" s="86"/>
      <c r="RHQ149" s="86"/>
      <c r="RHR149" s="86"/>
      <c r="RHS149" s="86"/>
      <c r="RHT149" s="86"/>
      <c r="RHU149" s="86"/>
      <c r="RHV149" s="86"/>
      <c r="RHW149" s="86"/>
      <c r="RHX149" s="86"/>
      <c r="RHY149" s="86"/>
      <c r="RHZ149" s="86"/>
      <c r="RIA149" s="86"/>
      <c r="RIB149" s="86"/>
      <c r="RIC149" s="86"/>
      <c r="RID149" s="86"/>
      <c r="RIE149" s="86"/>
      <c r="RIF149" s="86"/>
      <c r="RIG149" s="86"/>
      <c r="RIH149" s="86"/>
      <c r="RII149" s="86"/>
      <c r="RIJ149" s="86"/>
      <c r="RIK149" s="86"/>
      <c r="RIL149" s="86"/>
      <c r="RIM149" s="86"/>
      <c r="RIN149" s="86"/>
      <c r="RIO149" s="86"/>
      <c r="RIP149" s="86"/>
      <c r="RIQ149" s="86"/>
      <c r="RIR149" s="86"/>
      <c r="RIS149" s="86"/>
      <c r="RIT149" s="86"/>
      <c r="RIU149" s="86"/>
      <c r="RIV149" s="86"/>
      <c r="RIW149" s="86"/>
      <c r="RIX149" s="86"/>
      <c r="RIY149" s="86"/>
      <c r="RIZ149" s="86"/>
      <c r="RJA149" s="86"/>
      <c r="RJB149" s="86"/>
      <c r="RJC149" s="86"/>
      <c r="RJD149" s="86"/>
      <c r="RJE149" s="86"/>
      <c r="RJF149" s="86"/>
      <c r="RJG149" s="86"/>
      <c r="RJH149" s="86"/>
      <c r="RJI149" s="86"/>
      <c r="RJJ149" s="86"/>
      <c r="RJK149" s="86"/>
      <c r="RJL149" s="86"/>
      <c r="RJM149" s="86"/>
      <c r="RJN149" s="86"/>
      <c r="RJO149" s="86"/>
      <c r="RJP149" s="86"/>
      <c r="RJQ149" s="86"/>
      <c r="RJR149" s="86"/>
      <c r="RJS149" s="86"/>
      <c r="RJT149" s="86"/>
      <c r="RJU149" s="86"/>
      <c r="RJV149" s="86"/>
      <c r="RJW149" s="86"/>
      <c r="RJX149" s="86"/>
      <c r="RJY149" s="86"/>
      <c r="RJZ149" s="86"/>
      <c r="RKA149" s="86"/>
      <c r="RKB149" s="86"/>
      <c r="RKC149" s="86"/>
      <c r="RKD149" s="86"/>
      <c r="RKE149" s="86"/>
      <c r="RKF149" s="86"/>
      <c r="RKG149" s="86"/>
      <c r="RKH149" s="86"/>
      <c r="RKI149" s="86"/>
      <c r="RKJ149" s="86"/>
      <c r="RKK149" s="86"/>
      <c r="RKL149" s="86"/>
      <c r="RKM149" s="86"/>
      <c r="RKN149" s="86"/>
      <c r="RKO149" s="86"/>
      <c r="RKP149" s="86"/>
      <c r="RKQ149" s="86"/>
      <c r="RKR149" s="86"/>
      <c r="RKS149" s="86"/>
      <c r="RKT149" s="86"/>
      <c r="RKU149" s="86"/>
      <c r="RKV149" s="86"/>
      <c r="RKW149" s="86"/>
      <c r="RKX149" s="86"/>
      <c r="RKY149" s="86"/>
      <c r="RKZ149" s="86"/>
      <c r="RLA149" s="86"/>
      <c r="RLB149" s="86"/>
      <c r="RLC149" s="86"/>
      <c r="RLD149" s="86"/>
      <c r="RLE149" s="86"/>
      <c r="RLF149" s="86"/>
      <c r="RLG149" s="86"/>
      <c r="RLN149" s="86"/>
      <c r="RLO149" s="86"/>
      <c r="RLP149" s="86"/>
      <c r="RLQ149" s="86"/>
      <c r="RLR149" s="86"/>
      <c r="RLS149" s="86"/>
      <c r="RLT149" s="86"/>
      <c r="RLU149" s="86"/>
      <c r="RLV149" s="86"/>
      <c r="RLW149" s="86"/>
      <c r="RLX149" s="86"/>
      <c r="RLY149" s="86"/>
      <c r="RLZ149" s="86"/>
      <c r="RMA149" s="86"/>
      <c r="RMB149" s="86"/>
      <c r="RMC149" s="86"/>
      <c r="RMD149" s="86"/>
      <c r="RME149" s="86"/>
      <c r="RMF149" s="86"/>
      <c r="RMG149" s="86"/>
      <c r="RMH149" s="86"/>
      <c r="RMI149" s="86"/>
      <c r="RMJ149" s="86"/>
      <c r="RMK149" s="86"/>
      <c r="RML149" s="86"/>
      <c r="RMM149" s="86"/>
      <c r="RMN149" s="86"/>
      <c r="RMO149" s="86"/>
      <c r="RMP149" s="86"/>
      <c r="RMQ149" s="86"/>
      <c r="RMR149" s="86"/>
      <c r="RMS149" s="86"/>
      <c r="RMT149" s="86"/>
      <c r="RMU149" s="86"/>
      <c r="RMV149" s="86"/>
      <c r="RMW149" s="86"/>
      <c r="RMX149" s="86"/>
      <c r="RMY149" s="86"/>
      <c r="RMZ149" s="86"/>
      <c r="RNA149" s="86"/>
      <c r="RNB149" s="86"/>
      <c r="RNC149" s="86"/>
      <c r="RND149" s="86"/>
      <c r="RNE149" s="86"/>
      <c r="RNF149" s="86"/>
      <c r="RNG149" s="86"/>
      <c r="RNH149" s="86"/>
      <c r="RNI149" s="86"/>
      <c r="RNJ149" s="86"/>
      <c r="RNK149" s="86"/>
      <c r="RNL149" s="86"/>
      <c r="RNM149" s="86"/>
      <c r="RNN149" s="86"/>
      <c r="RNO149" s="86"/>
      <c r="RNP149" s="86"/>
      <c r="RNQ149" s="86"/>
      <c r="RNR149" s="86"/>
      <c r="RNS149" s="86"/>
      <c r="RNT149" s="86"/>
      <c r="RNU149" s="86"/>
      <c r="RNV149" s="86"/>
      <c r="RNW149" s="86"/>
      <c r="RNX149" s="86"/>
      <c r="RNY149" s="86"/>
      <c r="RNZ149" s="86"/>
      <c r="ROA149" s="86"/>
      <c r="ROB149" s="86"/>
      <c r="ROC149" s="86"/>
      <c r="ROD149" s="86"/>
      <c r="ROE149" s="86"/>
      <c r="ROF149" s="86"/>
      <c r="ROG149" s="86"/>
      <c r="ROH149" s="86"/>
      <c r="ROI149" s="86"/>
      <c r="ROJ149" s="86"/>
      <c r="ROK149" s="86"/>
      <c r="ROL149" s="86"/>
      <c r="ROM149" s="86"/>
      <c r="RON149" s="86"/>
      <c r="ROO149" s="86"/>
      <c r="ROP149" s="86"/>
      <c r="ROQ149" s="86"/>
      <c r="ROR149" s="86"/>
      <c r="ROS149" s="86"/>
      <c r="ROT149" s="86"/>
      <c r="ROU149" s="86"/>
      <c r="ROV149" s="86"/>
      <c r="ROW149" s="86"/>
      <c r="ROX149" s="86"/>
      <c r="ROY149" s="86"/>
      <c r="ROZ149" s="86"/>
      <c r="RPA149" s="86"/>
      <c r="RPB149" s="86"/>
      <c r="RPC149" s="86"/>
      <c r="RPD149" s="86"/>
      <c r="RPE149" s="86"/>
      <c r="RPF149" s="86"/>
      <c r="RPG149" s="86"/>
      <c r="RPH149" s="86"/>
      <c r="RPI149" s="86"/>
      <c r="RPJ149" s="86"/>
      <c r="RPK149" s="86"/>
      <c r="RPL149" s="86"/>
      <c r="RPM149" s="86"/>
      <c r="RPN149" s="86"/>
      <c r="RPO149" s="86"/>
      <c r="RPP149" s="86"/>
      <c r="RPQ149" s="86"/>
      <c r="RPR149" s="86"/>
      <c r="RPS149" s="86"/>
      <c r="RPT149" s="86"/>
      <c r="RPU149" s="86"/>
      <c r="RPV149" s="86"/>
      <c r="RPW149" s="86"/>
      <c r="RPX149" s="86"/>
      <c r="RPY149" s="86"/>
      <c r="RPZ149" s="86"/>
      <c r="RQA149" s="86"/>
      <c r="RQB149" s="86"/>
      <c r="RQC149" s="86"/>
      <c r="RQD149" s="86"/>
      <c r="RQE149" s="86"/>
      <c r="RQF149" s="86"/>
      <c r="RQG149" s="86"/>
      <c r="RQH149" s="86"/>
      <c r="RQI149" s="86"/>
      <c r="RQJ149" s="86"/>
      <c r="RQK149" s="86"/>
      <c r="RQL149" s="86"/>
      <c r="RQM149" s="86"/>
      <c r="RQN149" s="86"/>
      <c r="RQO149" s="86"/>
      <c r="RQP149" s="86"/>
      <c r="RQQ149" s="86"/>
      <c r="RQR149" s="86"/>
      <c r="RQS149" s="86"/>
      <c r="RQT149" s="86"/>
      <c r="RQU149" s="86"/>
      <c r="RQV149" s="86"/>
      <c r="RQW149" s="86"/>
      <c r="RQX149" s="86"/>
      <c r="RQY149" s="86"/>
      <c r="RQZ149" s="86"/>
      <c r="RRA149" s="86"/>
      <c r="RRB149" s="86"/>
      <c r="RRC149" s="86"/>
      <c r="RRD149" s="86"/>
      <c r="RRE149" s="86"/>
      <c r="RRF149" s="86"/>
      <c r="RRG149" s="86"/>
      <c r="RRH149" s="86"/>
      <c r="RRI149" s="86"/>
      <c r="RRJ149" s="86"/>
      <c r="RRK149" s="86"/>
      <c r="RRL149" s="86"/>
      <c r="RRM149" s="86"/>
      <c r="RRN149" s="86"/>
      <c r="RRO149" s="86"/>
      <c r="RRP149" s="86"/>
      <c r="RRQ149" s="86"/>
      <c r="RRR149" s="86"/>
      <c r="RRS149" s="86"/>
      <c r="RRT149" s="86"/>
      <c r="RRU149" s="86"/>
      <c r="RRV149" s="86"/>
      <c r="RRW149" s="86"/>
      <c r="RRX149" s="86"/>
      <c r="RRY149" s="86"/>
      <c r="RRZ149" s="86"/>
      <c r="RSA149" s="86"/>
      <c r="RSB149" s="86"/>
      <c r="RSC149" s="86"/>
      <c r="RSD149" s="86"/>
      <c r="RSE149" s="86"/>
      <c r="RSF149" s="86"/>
      <c r="RSG149" s="86"/>
      <c r="RSH149" s="86"/>
      <c r="RSI149" s="86"/>
      <c r="RSJ149" s="86"/>
      <c r="RSK149" s="86"/>
      <c r="RSL149" s="86"/>
      <c r="RSM149" s="86"/>
      <c r="RSN149" s="86"/>
      <c r="RSO149" s="86"/>
      <c r="RSP149" s="86"/>
      <c r="RSQ149" s="86"/>
      <c r="RSR149" s="86"/>
      <c r="RSS149" s="86"/>
      <c r="RST149" s="86"/>
      <c r="RSU149" s="86"/>
      <c r="RSV149" s="86"/>
      <c r="RSW149" s="86"/>
      <c r="RSX149" s="86"/>
      <c r="RSY149" s="86"/>
      <c r="RSZ149" s="86"/>
      <c r="RTA149" s="86"/>
      <c r="RTB149" s="86"/>
      <c r="RTC149" s="86"/>
      <c r="RTD149" s="86"/>
      <c r="RTE149" s="86"/>
      <c r="RTF149" s="86"/>
      <c r="RTG149" s="86"/>
      <c r="RTH149" s="86"/>
      <c r="RTI149" s="86"/>
      <c r="RTJ149" s="86"/>
      <c r="RTK149" s="86"/>
      <c r="RTL149" s="86"/>
      <c r="RTM149" s="86"/>
      <c r="RTN149" s="86"/>
      <c r="RTO149" s="86"/>
      <c r="RTP149" s="86"/>
      <c r="RTQ149" s="86"/>
      <c r="RTR149" s="86"/>
      <c r="RTS149" s="86"/>
      <c r="RTT149" s="86"/>
      <c r="RTU149" s="86"/>
      <c r="RTV149" s="86"/>
      <c r="RTW149" s="86"/>
      <c r="RTX149" s="86"/>
      <c r="RTY149" s="86"/>
      <c r="RTZ149" s="86"/>
      <c r="RUA149" s="86"/>
      <c r="RUB149" s="86"/>
      <c r="RUC149" s="86"/>
      <c r="RUD149" s="86"/>
      <c r="RUE149" s="86"/>
      <c r="RUF149" s="86"/>
      <c r="RUG149" s="86"/>
      <c r="RUH149" s="86"/>
      <c r="RUI149" s="86"/>
      <c r="RUJ149" s="86"/>
      <c r="RUK149" s="86"/>
      <c r="RUL149" s="86"/>
      <c r="RUM149" s="86"/>
      <c r="RUN149" s="86"/>
      <c r="RUO149" s="86"/>
      <c r="RUP149" s="86"/>
      <c r="RUQ149" s="86"/>
      <c r="RUR149" s="86"/>
      <c r="RUS149" s="86"/>
      <c r="RUT149" s="86"/>
      <c r="RUU149" s="86"/>
      <c r="RUV149" s="86"/>
      <c r="RUW149" s="86"/>
      <c r="RUX149" s="86"/>
      <c r="RUY149" s="86"/>
      <c r="RUZ149" s="86"/>
      <c r="RVA149" s="86"/>
      <c r="RVB149" s="86"/>
      <c r="RVC149" s="86"/>
      <c r="RVJ149" s="86"/>
      <c r="RVK149" s="86"/>
      <c r="RVL149" s="86"/>
      <c r="RVM149" s="86"/>
      <c r="RVN149" s="86"/>
      <c r="RVO149" s="86"/>
      <c r="RVP149" s="86"/>
      <c r="RVQ149" s="86"/>
      <c r="RVR149" s="86"/>
      <c r="RVS149" s="86"/>
      <c r="RVT149" s="86"/>
      <c r="RVU149" s="86"/>
      <c r="RVV149" s="86"/>
      <c r="RVW149" s="86"/>
      <c r="RVX149" s="86"/>
      <c r="RVY149" s="86"/>
      <c r="RVZ149" s="86"/>
      <c r="RWA149" s="86"/>
      <c r="RWB149" s="86"/>
      <c r="RWC149" s="86"/>
      <c r="RWD149" s="86"/>
      <c r="RWE149" s="86"/>
      <c r="RWF149" s="86"/>
      <c r="RWG149" s="86"/>
      <c r="RWH149" s="86"/>
      <c r="RWI149" s="86"/>
      <c r="RWJ149" s="86"/>
      <c r="RWK149" s="86"/>
      <c r="RWL149" s="86"/>
      <c r="RWM149" s="86"/>
      <c r="RWN149" s="86"/>
      <c r="RWO149" s="86"/>
      <c r="RWP149" s="86"/>
      <c r="RWQ149" s="86"/>
      <c r="RWR149" s="86"/>
      <c r="RWS149" s="86"/>
      <c r="RWT149" s="86"/>
      <c r="RWU149" s="86"/>
      <c r="RWV149" s="86"/>
      <c r="RWW149" s="86"/>
      <c r="RWX149" s="86"/>
      <c r="RWY149" s="86"/>
      <c r="RWZ149" s="86"/>
      <c r="RXA149" s="86"/>
      <c r="RXB149" s="86"/>
      <c r="RXC149" s="86"/>
      <c r="RXD149" s="86"/>
      <c r="RXE149" s="86"/>
      <c r="RXF149" s="86"/>
      <c r="RXG149" s="86"/>
      <c r="RXH149" s="86"/>
      <c r="RXI149" s="86"/>
      <c r="RXJ149" s="86"/>
      <c r="RXK149" s="86"/>
      <c r="RXL149" s="86"/>
      <c r="RXM149" s="86"/>
      <c r="RXN149" s="86"/>
      <c r="RXO149" s="86"/>
      <c r="RXP149" s="86"/>
      <c r="RXQ149" s="86"/>
      <c r="RXR149" s="86"/>
      <c r="RXS149" s="86"/>
      <c r="RXT149" s="86"/>
      <c r="RXU149" s="86"/>
      <c r="RXV149" s="86"/>
      <c r="RXW149" s="86"/>
      <c r="RXX149" s="86"/>
      <c r="RXY149" s="86"/>
      <c r="RXZ149" s="86"/>
      <c r="RYA149" s="86"/>
      <c r="RYB149" s="86"/>
      <c r="RYC149" s="86"/>
      <c r="RYD149" s="86"/>
      <c r="RYE149" s="86"/>
      <c r="RYF149" s="86"/>
      <c r="RYG149" s="86"/>
      <c r="RYH149" s="86"/>
      <c r="RYI149" s="86"/>
      <c r="RYJ149" s="86"/>
      <c r="RYK149" s="86"/>
      <c r="RYL149" s="86"/>
      <c r="RYM149" s="86"/>
      <c r="RYN149" s="86"/>
      <c r="RYO149" s="86"/>
      <c r="RYP149" s="86"/>
      <c r="RYQ149" s="86"/>
      <c r="RYR149" s="86"/>
      <c r="RYS149" s="86"/>
      <c r="RYT149" s="86"/>
      <c r="RYU149" s="86"/>
      <c r="RYV149" s="86"/>
      <c r="RYW149" s="86"/>
      <c r="RYX149" s="86"/>
      <c r="RYY149" s="86"/>
      <c r="RYZ149" s="86"/>
      <c r="RZA149" s="86"/>
      <c r="RZB149" s="86"/>
      <c r="RZC149" s="86"/>
      <c r="RZD149" s="86"/>
      <c r="RZE149" s="86"/>
      <c r="RZF149" s="86"/>
      <c r="RZG149" s="86"/>
      <c r="RZH149" s="86"/>
      <c r="RZI149" s="86"/>
      <c r="RZJ149" s="86"/>
      <c r="RZK149" s="86"/>
      <c r="RZL149" s="86"/>
      <c r="RZM149" s="86"/>
      <c r="RZN149" s="86"/>
      <c r="RZO149" s="86"/>
      <c r="RZP149" s="86"/>
      <c r="RZQ149" s="86"/>
      <c r="RZR149" s="86"/>
      <c r="RZS149" s="86"/>
      <c r="RZT149" s="86"/>
      <c r="RZU149" s="86"/>
      <c r="RZV149" s="86"/>
      <c r="RZW149" s="86"/>
      <c r="RZX149" s="86"/>
      <c r="RZY149" s="86"/>
      <c r="RZZ149" s="86"/>
      <c r="SAA149" s="86"/>
      <c r="SAB149" s="86"/>
      <c r="SAC149" s="86"/>
      <c r="SAD149" s="86"/>
      <c r="SAE149" s="86"/>
      <c r="SAF149" s="86"/>
      <c r="SAG149" s="86"/>
      <c r="SAH149" s="86"/>
      <c r="SAI149" s="86"/>
      <c r="SAJ149" s="86"/>
      <c r="SAK149" s="86"/>
      <c r="SAL149" s="86"/>
      <c r="SAM149" s="86"/>
      <c r="SAN149" s="86"/>
      <c r="SAO149" s="86"/>
      <c r="SAP149" s="86"/>
      <c r="SAQ149" s="86"/>
      <c r="SAR149" s="86"/>
      <c r="SAS149" s="86"/>
      <c r="SAT149" s="86"/>
      <c r="SAU149" s="86"/>
      <c r="SAV149" s="86"/>
      <c r="SAW149" s="86"/>
      <c r="SAX149" s="86"/>
      <c r="SAY149" s="86"/>
      <c r="SAZ149" s="86"/>
      <c r="SBA149" s="86"/>
      <c r="SBB149" s="86"/>
      <c r="SBC149" s="86"/>
      <c r="SBD149" s="86"/>
      <c r="SBE149" s="86"/>
      <c r="SBF149" s="86"/>
      <c r="SBG149" s="86"/>
      <c r="SBH149" s="86"/>
      <c r="SBI149" s="86"/>
      <c r="SBJ149" s="86"/>
      <c r="SBK149" s="86"/>
      <c r="SBL149" s="86"/>
      <c r="SBM149" s="86"/>
      <c r="SBN149" s="86"/>
      <c r="SBO149" s="86"/>
      <c r="SBP149" s="86"/>
      <c r="SBQ149" s="86"/>
      <c r="SBR149" s="86"/>
      <c r="SBS149" s="86"/>
      <c r="SBT149" s="86"/>
      <c r="SBU149" s="86"/>
      <c r="SBV149" s="86"/>
      <c r="SBW149" s="86"/>
      <c r="SBX149" s="86"/>
      <c r="SBY149" s="86"/>
      <c r="SBZ149" s="86"/>
      <c r="SCA149" s="86"/>
      <c r="SCB149" s="86"/>
      <c r="SCC149" s="86"/>
      <c r="SCD149" s="86"/>
      <c r="SCE149" s="86"/>
      <c r="SCF149" s="86"/>
      <c r="SCG149" s="86"/>
      <c r="SCH149" s="86"/>
      <c r="SCI149" s="86"/>
      <c r="SCJ149" s="86"/>
      <c r="SCK149" s="86"/>
      <c r="SCL149" s="86"/>
      <c r="SCM149" s="86"/>
      <c r="SCN149" s="86"/>
      <c r="SCO149" s="86"/>
      <c r="SCP149" s="86"/>
      <c r="SCQ149" s="86"/>
      <c r="SCR149" s="86"/>
      <c r="SCS149" s="86"/>
      <c r="SCT149" s="86"/>
      <c r="SCU149" s="86"/>
      <c r="SCV149" s="86"/>
      <c r="SCW149" s="86"/>
      <c r="SCX149" s="86"/>
      <c r="SCY149" s="86"/>
      <c r="SCZ149" s="86"/>
      <c r="SDA149" s="86"/>
      <c r="SDB149" s="86"/>
      <c r="SDC149" s="86"/>
      <c r="SDD149" s="86"/>
      <c r="SDE149" s="86"/>
      <c r="SDF149" s="86"/>
      <c r="SDG149" s="86"/>
      <c r="SDH149" s="86"/>
      <c r="SDI149" s="86"/>
      <c r="SDJ149" s="86"/>
      <c r="SDK149" s="86"/>
      <c r="SDL149" s="86"/>
      <c r="SDM149" s="86"/>
      <c r="SDN149" s="86"/>
      <c r="SDO149" s="86"/>
      <c r="SDP149" s="86"/>
      <c r="SDQ149" s="86"/>
      <c r="SDR149" s="86"/>
      <c r="SDS149" s="86"/>
      <c r="SDT149" s="86"/>
      <c r="SDU149" s="86"/>
      <c r="SDV149" s="86"/>
      <c r="SDW149" s="86"/>
      <c r="SDX149" s="86"/>
      <c r="SDY149" s="86"/>
      <c r="SDZ149" s="86"/>
      <c r="SEA149" s="86"/>
      <c r="SEB149" s="86"/>
      <c r="SEC149" s="86"/>
      <c r="SED149" s="86"/>
      <c r="SEE149" s="86"/>
      <c r="SEF149" s="86"/>
      <c r="SEG149" s="86"/>
      <c r="SEH149" s="86"/>
      <c r="SEI149" s="86"/>
      <c r="SEJ149" s="86"/>
      <c r="SEK149" s="86"/>
      <c r="SEL149" s="86"/>
      <c r="SEM149" s="86"/>
      <c r="SEN149" s="86"/>
      <c r="SEO149" s="86"/>
      <c r="SEP149" s="86"/>
      <c r="SEQ149" s="86"/>
      <c r="SER149" s="86"/>
      <c r="SES149" s="86"/>
      <c r="SET149" s="86"/>
      <c r="SEU149" s="86"/>
      <c r="SEV149" s="86"/>
      <c r="SEW149" s="86"/>
      <c r="SEX149" s="86"/>
      <c r="SEY149" s="86"/>
      <c r="SFF149" s="86"/>
      <c r="SFG149" s="86"/>
      <c r="SFH149" s="86"/>
      <c r="SFI149" s="86"/>
      <c r="SFJ149" s="86"/>
      <c r="SFK149" s="86"/>
      <c r="SFL149" s="86"/>
      <c r="SFM149" s="86"/>
      <c r="SFN149" s="86"/>
      <c r="SFO149" s="86"/>
      <c r="SFP149" s="86"/>
      <c r="SFQ149" s="86"/>
      <c r="SFR149" s="86"/>
      <c r="SFS149" s="86"/>
      <c r="SFT149" s="86"/>
      <c r="SFU149" s="86"/>
      <c r="SFV149" s="86"/>
      <c r="SFW149" s="86"/>
      <c r="SFX149" s="86"/>
      <c r="SFY149" s="86"/>
      <c r="SFZ149" s="86"/>
      <c r="SGA149" s="86"/>
      <c r="SGB149" s="86"/>
      <c r="SGC149" s="86"/>
      <c r="SGD149" s="86"/>
      <c r="SGE149" s="86"/>
      <c r="SGF149" s="86"/>
      <c r="SGG149" s="86"/>
      <c r="SGH149" s="86"/>
      <c r="SGI149" s="86"/>
      <c r="SGJ149" s="86"/>
      <c r="SGK149" s="86"/>
      <c r="SGL149" s="86"/>
      <c r="SGM149" s="86"/>
      <c r="SGN149" s="86"/>
      <c r="SGO149" s="86"/>
      <c r="SGP149" s="86"/>
      <c r="SGQ149" s="86"/>
      <c r="SGR149" s="86"/>
      <c r="SGS149" s="86"/>
      <c r="SGT149" s="86"/>
      <c r="SGU149" s="86"/>
      <c r="SGV149" s="86"/>
      <c r="SGW149" s="86"/>
      <c r="SGX149" s="86"/>
      <c r="SGY149" s="86"/>
      <c r="SGZ149" s="86"/>
      <c r="SHA149" s="86"/>
      <c r="SHB149" s="86"/>
      <c r="SHC149" s="86"/>
      <c r="SHD149" s="86"/>
      <c r="SHE149" s="86"/>
      <c r="SHF149" s="86"/>
      <c r="SHG149" s="86"/>
      <c r="SHH149" s="86"/>
      <c r="SHI149" s="86"/>
      <c r="SHJ149" s="86"/>
      <c r="SHK149" s="86"/>
      <c r="SHL149" s="86"/>
      <c r="SHM149" s="86"/>
      <c r="SHN149" s="86"/>
      <c r="SHO149" s="86"/>
      <c r="SHP149" s="86"/>
      <c r="SHQ149" s="86"/>
      <c r="SHR149" s="86"/>
      <c r="SHS149" s="86"/>
      <c r="SHT149" s="86"/>
      <c r="SHU149" s="86"/>
      <c r="SHV149" s="86"/>
      <c r="SHW149" s="86"/>
      <c r="SHX149" s="86"/>
      <c r="SHY149" s="86"/>
      <c r="SHZ149" s="86"/>
      <c r="SIA149" s="86"/>
      <c r="SIB149" s="86"/>
      <c r="SIC149" s="86"/>
      <c r="SID149" s="86"/>
      <c r="SIE149" s="86"/>
      <c r="SIF149" s="86"/>
      <c r="SIG149" s="86"/>
      <c r="SIH149" s="86"/>
      <c r="SII149" s="86"/>
      <c r="SIJ149" s="86"/>
      <c r="SIK149" s="86"/>
      <c r="SIL149" s="86"/>
      <c r="SIM149" s="86"/>
      <c r="SIN149" s="86"/>
      <c r="SIO149" s="86"/>
      <c r="SIP149" s="86"/>
      <c r="SIQ149" s="86"/>
      <c r="SIR149" s="86"/>
      <c r="SIS149" s="86"/>
      <c r="SIT149" s="86"/>
      <c r="SIU149" s="86"/>
      <c r="SIV149" s="86"/>
      <c r="SIW149" s="86"/>
      <c r="SIX149" s="86"/>
      <c r="SIY149" s="86"/>
      <c r="SIZ149" s="86"/>
      <c r="SJA149" s="86"/>
      <c r="SJB149" s="86"/>
      <c r="SJC149" s="86"/>
      <c r="SJD149" s="86"/>
      <c r="SJE149" s="86"/>
      <c r="SJF149" s="86"/>
      <c r="SJG149" s="86"/>
      <c r="SJH149" s="86"/>
      <c r="SJI149" s="86"/>
      <c r="SJJ149" s="86"/>
      <c r="SJK149" s="86"/>
      <c r="SJL149" s="86"/>
      <c r="SJM149" s="86"/>
      <c r="SJN149" s="86"/>
      <c r="SJO149" s="86"/>
      <c r="SJP149" s="86"/>
      <c r="SJQ149" s="86"/>
      <c r="SJR149" s="86"/>
      <c r="SJS149" s="86"/>
      <c r="SJT149" s="86"/>
      <c r="SJU149" s="86"/>
      <c r="SJV149" s="86"/>
      <c r="SJW149" s="86"/>
      <c r="SJX149" s="86"/>
      <c r="SJY149" s="86"/>
      <c r="SJZ149" s="86"/>
      <c r="SKA149" s="86"/>
      <c r="SKB149" s="86"/>
      <c r="SKC149" s="86"/>
      <c r="SKD149" s="86"/>
      <c r="SKE149" s="86"/>
      <c r="SKF149" s="86"/>
      <c r="SKG149" s="86"/>
      <c r="SKH149" s="86"/>
      <c r="SKI149" s="86"/>
      <c r="SKJ149" s="86"/>
      <c r="SKK149" s="86"/>
      <c r="SKL149" s="86"/>
      <c r="SKM149" s="86"/>
      <c r="SKN149" s="86"/>
      <c r="SKO149" s="86"/>
      <c r="SKP149" s="86"/>
      <c r="SKQ149" s="86"/>
      <c r="SKR149" s="86"/>
      <c r="SKS149" s="86"/>
      <c r="SKT149" s="86"/>
      <c r="SKU149" s="86"/>
      <c r="SKV149" s="86"/>
      <c r="SKW149" s="86"/>
      <c r="SKX149" s="86"/>
      <c r="SKY149" s="86"/>
      <c r="SKZ149" s="86"/>
      <c r="SLA149" s="86"/>
      <c r="SLB149" s="86"/>
      <c r="SLC149" s="86"/>
      <c r="SLD149" s="86"/>
      <c r="SLE149" s="86"/>
      <c r="SLF149" s="86"/>
      <c r="SLG149" s="86"/>
      <c r="SLH149" s="86"/>
      <c r="SLI149" s="86"/>
      <c r="SLJ149" s="86"/>
      <c r="SLK149" s="86"/>
      <c r="SLL149" s="86"/>
      <c r="SLM149" s="86"/>
      <c r="SLN149" s="86"/>
      <c r="SLO149" s="86"/>
      <c r="SLP149" s="86"/>
      <c r="SLQ149" s="86"/>
      <c r="SLR149" s="86"/>
      <c r="SLS149" s="86"/>
      <c r="SLT149" s="86"/>
      <c r="SLU149" s="86"/>
      <c r="SLV149" s="86"/>
      <c r="SLW149" s="86"/>
      <c r="SLX149" s="86"/>
      <c r="SLY149" s="86"/>
      <c r="SLZ149" s="86"/>
      <c r="SMA149" s="86"/>
      <c r="SMB149" s="86"/>
      <c r="SMC149" s="86"/>
      <c r="SMD149" s="86"/>
      <c r="SME149" s="86"/>
      <c r="SMF149" s="86"/>
      <c r="SMG149" s="86"/>
      <c r="SMH149" s="86"/>
      <c r="SMI149" s="86"/>
      <c r="SMJ149" s="86"/>
      <c r="SMK149" s="86"/>
      <c r="SML149" s="86"/>
      <c r="SMM149" s="86"/>
      <c r="SMN149" s="86"/>
      <c r="SMO149" s="86"/>
      <c r="SMP149" s="86"/>
      <c r="SMQ149" s="86"/>
      <c r="SMR149" s="86"/>
      <c r="SMS149" s="86"/>
      <c r="SMT149" s="86"/>
      <c r="SMU149" s="86"/>
      <c r="SMV149" s="86"/>
      <c r="SMW149" s="86"/>
      <c r="SMX149" s="86"/>
      <c r="SMY149" s="86"/>
      <c r="SMZ149" s="86"/>
      <c r="SNA149" s="86"/>
      <c r="SNB149" s="86"/>
      <c r="SNC149" s="86"/>
      <c r="SND149" s="86"/>
      <c r="SNE149" s="86"/>
      <c r="SNF149" s="86"/>
      <c r="SNG149" s="86"/>
      <c r="SNH149" s="86"/>
      <c r="SNI149" s="86"/>
      <c r="SNJ149" s="86"/>
      <c r="SNK149" s="86"/>
      <c r="SNL149" s="86"/>
      <c r="SNM149" s="86"/>
      <c r="SNN149" s="86"/>
      <c r="SNO149" s="86"/>
      <c r="SNP149" s="86"/>
      <c r="SNQ149" s="86"/>
      <c r="SNR149" s="86"/>
      <c r="SNS149" s="86"/>
      <c r="SNT149" s="86"/>
      <c r="SNU149" s="86"/>
      <c r="SNV149" s="86"/>
      <c r="SNW149" s="86"/>
      <c r="SNX149" s="86"/>
      <c r="SNY149" s="86"/>
      <c r="SNZ149" s="86"/>
      <c r="SOA149" s="86"/>
      <c r="SOB149" s="86"/>
      <c r="SOC149" s="86"/>
      <c r="SOD149" s="86"/>
      <c r="SOE149" s="86"/>
      <c r="SOF149" s="86"/>
      <c r="SOG149" s="86"/>
      <c r="SOH149" s="86"/>
      <c r="SOI149" s="86"/>
      <c r="SOJ149" s="86"/>
      <c r="SOK149" s="86"/>
      <c r="SOL149" s="86"/>
      <c r="SOM149" s="86"/>
      <c r="SON149" s="86"/>
      <c r="SOO149" s="86"/>
      <c r="SOP149" s="86"/>
      <c r="SOQ149" s="86"/>
      <c r="SOR149" s="86"/>
      <c r="SOS149" s="86"/>
      <c r="SOT149" s="86"/>
      <c r="SOU149" s="86"/>
      <c r="SPB149" s="86"/>
      <c r="SPC149" s="86"/>
      <c r="SPD149" s="86"/>
      <c r="SPE149" s="86"/>
      <c r="SPF149" s="86"/>
      <c r="SPG149" s="86"/>
      <c r="SPH149" s="86"/>
      <c r="SPI149" s="86"/>
      <c r="SPJ149" s="86"/>
      <c r="SPK149" s="86"/>
      <c r="SPL149" s="86"/>
      <c r="SPM149" s="86"/>
      <c r="SPN149" s="86"/>
      <c r="SPO149" s="86"/>
      <c r="SPP149" s="86"/>
      <c r="SPQ149" s="86"/>
      <c r="SPR149" s="86"/>
      <c r="SPS149" s="86"/>
      <c r="SPT149" s="86"/>
      <c r="SPU149" s="86"/>
      <c r="SPV149" s="86"/>
      <c r="SPW149" s="86"/>
      <c r="SPX149" s="86"/>
      <c r="SPY149" s="86"/>
      <c r="SPZ149" s="86"/>
      <c r="SQA149" s="86"/>
      <c r="SQB149" s="86"/>
      <c r="SQC149" s="86"/>
      <c r="SQD149" s="86"/>
      <c r="SQE149" s="86"/>
      <c r="SQF149" s="86"/>
      <c r="SQG149" s="86"/>
      <c r="SQH149" s="86"/>
      <c r="SQI149" s="86"/>
      <c r="SQJ149" s="86"/>
      <c r="SQK149" s="86"/>
      <c r="SQL149" s="86"/>
      <c r="SQM149" s="86"/>
      <c r="SQN149" s="86"/>
      <c r="SQO149" s="86"/>
      <c r="SQP149" s="86"/>
      <c r="SQQ149" s="86"/>
      <c r="SQR149" s="86"/>
      <c r="SQS149" s="86"/>
      <c r="SQT149" s="86"/>
      <c r="SQU149" s="86"/>
      <c r="SQV149" s="86"/>
      <c r="SQW149" s="86"/>
      <c r="SQX149" s="86"/>
      <c r="SQY149" s="86"/>
      <c r="SQZ149" s="86"/>
      <c r="SRA149" s="86"/>
      <c r="SRB149" s="86"/>
      <c r="SRC149" s="86"/>
      <c r="SRD149" s="86"/>
      <c r="SRE149" s="86"/>
      <c r="SRF149" s="86"/>
      <c r="SRG149" s="86"/>
      <c r="SRH149" s="86"/>
      <c r="SRI149" s="86"/>
      <c r="SRJ149" s="86"/>
      <c r="SRK149" s="86"/>
      <c r="SRL149" s="86"/>
      <c r="SRM149" s="86"/>
      <c r="SRN149" s="86"/>
      <c r="SRO149" s="86"/>
      <c r="SRP149" s="86"/>
      <c r="SRQ149" s="86"/>
      <c r="SRR149" s="86"/>
      <c r="SRS149" s="86"/>
      <c r="SRT149" s="86"/>
      <c r="SRU149" s="86"/>
      <c r="SRV149" s="86"/>
      <c r="SRW149" s="86"/>
      <c r="SRX149" s="86"/>
      <c r="SRY149" s="86"/>
      <c r="SRZ149" s="86"/>
      <c r="SSA149" s="86"/>
      <c r="SSB149" s="86"/>
      <c r="SSC149" s="86"/>
      <c r="SSD149" s="86"/>
      <c r="SSE149" s="86"/>
      <c r="SSF149" s="86"/>
      <c r="SSG149" s="86"/>
      <c r="SSH149" s="86"/>
      <c r="SSI149" s="86"/>
      <c r="SSJ149" s="86"/>
      <c r="SSK149" s="86"/>
      <c r="SSL149" s="86"/>
      <c r="SSM149" s="86"/>
      <c r="SSN149" s="86"/>
      <c r="SSO149" s="86"/>
      <c r="SSP149" s="86"/>
      <c r="SSQ149" s="86"/>
      <c r="SSR149" s="86"/>
      <c r="SSS149" s="86"/>
      <c r="SST149" s="86"/>
      <c r="SSU149" s="86"/>
      <c r="SSV149" s="86"/>
      <c r="SSW149" s="86"/>
      <c r="SSX149" s="86"/>
      <c r="SSY149" s="86"/>
      <c r="SSZ149" s="86"/>
      <c r="STA149" s="86"/>
      <c r="STB149" s="86"/>
      <c r="STC149" s="86"/>
      <c r="STD149" s="86"/>
      <c r="STE149" s="86"/>
      <c r="STF149" s="86"/>
      <c r="STG149" s="86"/>
      <c r="STH149" s="86"/>
      <c r="STI149" s="86"/>
      <c r="STJ149" s="86"/>
      <c r="STK149" s="86"/>
      <c r="STL149" s="86"/>
      <c r="STM149" s="86"/>
      <c r="STN149" s="86"/>
      <c r="STO149" s="86"/>
      <c r="STP149" s="86"/>
      <c r="STQ149" s="86"/>
      <c r="STR149" s="86"/>
      <c r="STS149" s="86"/>
      <c r="STT149" s="86"/>
      <c r="STU149" s="86"/>
      <c r="STV149" s="86"/>
      <c r="STW149" s="86"/>
      <c r="STX149" s="86"/>
      <c r="STY149" s="86"/>
      <c r="STZ149" s="86"/>
      <c r="SUA149" s="86"/>
      <c r="SUB149" s="86"/>
      <c r="SUC149" s="86"/>
      <c r="SUD149" s="86"/>
      <c r="SUE149" s="86"/>
      <c r="SUF149" s="86"/>
      <c r="SUG149" s="86"/>
      <c r="SUH149" s="86"/>
      <c r="SUI149" s="86"/>
      <c r="SUJ149" s="86"/>
      <c r="SUK149" s="86"/>
      <c r="SUL149" s="86"/>
      <c r="SUM149" s="86"/>
      <c r="SUN149" s="86"/>
      <c r="SUO149" s="86"/>
      <c r="SUP149" s="86"/>
      <c r="SUQ149" s="86"/>
      <c r="SUR149" s="86"/>
      <c r="SUS149" s="86"/>
      <c r="SUT149" s="86"/>
      <c r="SUU149" s="86"/>
      <c r="SUV149" s="86"/>
      <c r="SUW149" s="86"/>
      <c r="SUX149" s="86"/>
      <c r="SUY149" s="86"/>
      <c r="SUZ149" s="86"/>
      <c r="SVA149" s="86"/>
      <c r="SVB149" s="86"/>
      <c r="SVC149" s="86"/>
      <c r="SVD149" s="86"/>
      <c r="SVE149" s="86"/>
      <c r="SVF149" s="86"/>
      <c r="SVG149" s="86"/>
      <c r="SVH149" s="86"/>
      <c r="SVI149" s="86"/>
      <c r="SVJ149" s="86"/>
      <c r="SVK149" s="86"/>
      <c r="SVL149" s="86"/>
      <c r="SVM149" s="86"/>
      <c r="SVN149" s="86"/>
      <c r="SVO149" s="86"/>
      <c r="SVP149" s="86"/>
      <c r="SVQ149" s="86"/>
      <c r="SVR149" s="86"/>
      <c r="SVS149" s="86"/>
      <c r="SVT149" s="86"/>
      <c r="SVU149" s="86"/>
      <c r="SVV149" s="86"/>
      <c r="SVW149" s="86"/>
      <c r="SVX149" s="86"/>
      <c r="SVY149" s="86"/>
      <c r="SVZ149" s="86"/>
      <c r="SWA149" s="86"/>
      <c r="SWB149" s="86"/>
      <c r="SWC149" s="86"/>
      <c r="SWD149" s="86"/>
      <c r="SWE149" s="86"/>
      <c r="SWF149" s="86"/>
      <c r="SWG149" s="86"/>
      <c r="SWH149" s="86"/>
      <c r="SWI149" s="86"/>
      <c r="SWJ149" s="86"/>
      <c r="SWK149" s="86"/>
      <c r="SWL149" s="86"/>
      <c r="SWM149" s="86"/>
      <c r="SWN149" s="86"/>
      <c r="SWO149" s="86"/>
      <c r="SWP149" s="86"/>
      <c r="SWQ149" s="86"/>
      <c r="SWR149" s="86"/>
      <c r="SWS149" s="86"/>
      <c r="SWT149" s="86"/>
      <c r="SWU149" s="86"/>
      <c r="SWV149" s="86"/>
      <c r="SWW149" s="86"/>
      <c r="SWX149" s="86"/>
      <c r="SWY149" s="86"/>
      <c r="SWZ149" s="86"/>
      <c r="SXA149" s="86"/>
      <c r="SXB149" s="86"/>
      <c r="SXC149" s="86"/>
      <c r="SXD149" s="86"/>
      <c r="SXE149" s="86"/>
      <c r="SXF149" s="86"/>
      <c r="SXG149" s="86"/>
      <c r="SXH149" s="86"/>
      <c r="SXI149" s="86"/>
      <c r="SXJ149" s="86"/>
      <c r="SXK149" s="86"/>
      <c r="SXL149" s="86"/>
      <c r="SXM149" s="86"/>
      <c r="SXN149" s="86"/>
      <c r="SXO149" s="86"/>
      <c r="SXP149" s="86"/>
      <c r="SXQ149" s="86"/>
      <c r="SXR149" s="86"/>
      <c r="SXS149" s="86"/>
      <c r="SXT149" s="86"/>
      <c r="SXU149" s="86"/>
      <c r="SXV149" s="86"/>
      <c r="SXW149" s="86"/>
      <c r="SXX149" s="86"/>
      <c r="SXY149" s="86"/>
      <c r="SXZ149" s="86"/>
      <c r="SYA149" s="86"/>
      <c r="SYB149" s="86"/>
      <c r="SYC149" s="86"/>
      <c r="SYD149" s="86"/>
      <c r="SYE149" s="86"/>
      <c r="SYF149" s="86"/>
      <c r="SYG149" s="86"/>
      <c r="SYH149" s="86"/>
      <c r="SYI149" s="86"/>
      <c r="SYJ149" s="86"/>
      <c r="SYK149" s="86"/>
      <c r="SYL149" s="86"/>
      <c r="SYM149" s="86"/>
      <c r="SYN149" s="86"/>
      <c r="SYO149" s="86"/>
      <c r="SYP149" s="86"/>
      <c r="SYQ149" s="86"/>
      <c r="SYX149" s="86"/>
      <c r="SYY149" s="86"/>
      <c r="SYZ149" s="86"/>
      <c r="SZA149" s="86"/>
      <c r="SZB149" s="86"/>
      <c r="SZC149" s="86"/>
      <c r="SZD149" s="86"/>
      <c r="SZE149" s="86"/>
      <c r="SZF149" s="86"/>
      <c r="SZG149" s="86"/>
      <c r="SZH149" s="86"/>
      <c r="SZI149" s="86"/>
      <c r="SZJ149" s="86"/>
      <c r="SZK149" s="86"/>
      <c r="SZL149" s="86"/>
      <c r="SZM149" s="86"/>
      <c r="SZN149" s="86"/>
      <c r="SZO149" s="86"/>
      <c r="SZP149" s="86"/>
      <c r="SZQ149" s="86"/>
      <c r="SZR149" s="86"/>
      <c r="SZS149" s="86"/>
      <c r="SZT149" s="86"/>
      <c r="SZU149" s="86"/>
      <c r="SZV149" s="86"/>
      <c r="SZW149" s="86"/>
      <c r="SZX149" s="86"/>
      <c r="SZY149" s="86"/>
      <c r="SZZ149" s="86"/>
      <c r="TAA149" s="86"/>
      <c r="TAB149" s="86"/>
      <c r="TAC149" s="86"/>
      <c r="TAD149" s="86"/>
      <c r="TAE149" s="86"/>
      <c r="TAF149" s="86"/>
      <c r="TAG149" s="86"/>
      <c r="TAH149" s="86"/>
      <c r="TAI149" s="86"/>
      <c r="TAJ149" s="86"/>
      <c r="TAK149" s="86"/>
      <c r="TAL149" s="86"/>
      <c r="TAM149" s="86"/>
      <c r="TAN149" s="86"/>
      <c r="TAO149" s="86"/>
      <c r="TAP149" s="86"/>
      <c r="TAQ149" s="86"/>
      <c r="TAR149" s="86"/>
      <c r="TAS149" s="86"/>
      <c r="TAT149" s="86"/>
      <c r="TAU149" s="86"/>
      <c r="TAV149" s="86"/>
      <c r="TAW149" s="86"/>
      <c r="TAX149" s="86"/>
      <c r="TAY149" s="86"/>
      <c r="TAZ149" s="86"/>
      <c r="TBA149" s="86"/>
      <c r="TBB149" s="86"/>
      <c r="TBC149" s="86"/>
      <c r="TBD149" s="86"/>
      <c r="TBE149" s="86"/>
      <c r="TBF149" s="86"/>
      <c r="TBG149" s="86"/>
      <c r="TBH149" s="86"/>
      <c r="TBI149" s="86"/>
      <c r="TBJ149" s="86"/>
      <c r="TBK149" s="86"/>
      <c r="TBL149" s="86"/>
      <c r="TBM149" s="86"/>
      <c r="TBN149" s="86"/>
      <c r="TBO149" s="86"/>
      <c r="TBP149" s="86"/>
      <c r="TBQ149" s="86"/>
      <c r="TBR149" s="86"/>
      <c r="TBS149" s="86"/>
      <c r="TBT149" s="86"/>
      <c r="TBU149" s="86"/>
      <c r="TBV149" s="86"/>
      <c r="TBW149" s="86"/>
      <c r="TBX149" s="86"/>
      <c r="TBY149" s="86"/>
      <c r="TBZ149" s="86"/>
      <c r="TCA149" s="86"/>
      <c r="TCB149" s="86"/>
      <c r="TCC149" s="86"/>
      <c r="TCD149" s="86"/>
      <c r="TCE149" s="86"/>
      <c r="TCF149" s="86"/>
      <c r="TCG149" s="86"/>
      <c r="TCH149" s="86"/>
      <c r="TCI149" s="86"/>
      <c r="TCJ149" s="86"/>
      <c r="TCK149" s="86"/>
      <c r="TCL149" s="86"/>
      <c r="TCM149" s="86"/>
      <c r="TCN149" s="86"/>
      <c r="TCO149" s="86"/>
      <c r="TCP149" s="86"/>
      <c r="TCQ149" s="86"/>
      <c r="TCR149" s="86"/>
      <c r="TCS149" s="86"/>
      <c r="TCT149" s="86"/>
      <c r="TCU149" s="86"/>
      <c r="TCV149" s="86"/>
      <c r="TCW149" s="86"/>
      <c r="TCX149" s="86"/>
      <c r="TCY149" s="86"/>
      <c r="TCZ149" s="86"/>
      <c r="TDA149" s="86"/>
      <c r="TDB149" s="86"/>
      <c r="TDC149" s="86"/>
      <c r="TDD149" s="86"/>
      <c r="TDE149" s="86"/>
      <c r="TDF149" s="86"/>
      <c r="TDG149" s="86"/>
      <c r="TDH149" s="86"/>
      <c r="TDI149" s="86"/>
      <c r="TDJ149" s="86"/>
      <c r="TDK149" s="86"/>
      <c r="TDL149" s="86"/>
      <c r="TDM149" s="86"/>
      <c r="TDN149" s="86"/>
      <c r="TDO149" s="86"/>
      <c r="TDP149" s="86"/>
      <c r="TDQ149" s="86"/>
      <c r="TDR149" s="86"/>
      <c r="TDS149" s="86"/>
      <c r="TDT149" s="86"/>
      <c r="TDU149" s="86"/>
      <c r="TDV149" s="86"/>
      <c r="TDW149" s="86"/>
      <c r="TDX149" s="86"/>
      <c r="TDY149" s="86"/>
      <c r="TDZ149" s="86"/>
      <c r="TEA149" s="86"/>
      <c r="TEB149" s="86"/>
      <c r="TEC149" s="86"/>
      <c r="TED149" s="86"/>
      <c r="TEE149" s="86"/>
      <c r="TEF149" s="86"/>
      <c r="TEG149" s="86"/>
      <c r="TEH149" s="86"/>
      <c r="TEI149" s="86"/>
      <c r="TEJ149" s="86"/>
      <c r="TEK149" s="86"/>
      <c r="TEL149" s="86"/>
      <c r="TEM149" s="86"/>
      <c r="TEN149" s="86"/>
      <c r="TEO149" s="86"/>
      <c r="TEP149" s="86"/>
      <c r="TEQ149" s="86"/>
      <c r="TER149" s="86"/>
      <c r="TES149" s="86"/>
      <c r="TET149" s="86"/>
      <c r="TEU149" s="86"/>
      <c r="TEV149" s="86"/>
      <c r="TEW149" s="86"/>
      <c r="TEX149" s="86"/>
      <c r="TEY149" s="86"/>
      <c r="TEZ149" s="86"/>
      <c r="TFA149" s="86"/>
      <c r="TFB149" s="86"/>
      <c r="TFC149" s="86"/>
      <c r="TFD149" s="86"/>
      <c r="TFE149" s="86"/>
      <c r="TFF149" s="86"/>
      <c r="TFG149" s="86"/>
      <c r="TFH149" s="86"/>
      <c r="TFI149" s="86"/>
      <c r="TFJ149" s="86"/>
      <c r="TFK149" s="86"/>
      <c r="TFL149" s="86"/>
      <c r="TFM149" s="86"/>
      <c r="TFN149" s="86"/>
      <c r="TFO149" s="86"/>
      <c r="TFP149" s="86"/>
      <c r="TFQ149" s="86"/>
      <c r="TFR149" s="86"/>
      <c r="TFS149" s="86"/>
      <c r="TFT149" s="86"/>
      <c r="TFU149" s="86"/>
      <c r="TFV149" s="86"/>
      <c r="TFW149" s="86"/>
      <c r="TFX149" s="86"/>
      <c r="TFY149" s="86"/>
      <c r="TFZ149" s="86"/>
      <c r="TGA149" s="86"/>
      <c r="TGB149" s="86"/>
      <c r="TGC149" s="86"/>
      <c r="TGD149" s="86"/>
      <c r="TGE149" s="86"/>
      <c r="TGF149" s="86"/>
      <c r="TGG149" s="86"/>
      <c r="TGH149" s="86"/>
      <c r="TGI149" s="86"/>
      <c r="TGJ149" s="86"/>
      <c r="TGK149" s="86"/>
      <c r="TGL149" s="86"/>
      <c r="TGM149" s="86"/>
      <c r="TGN149" s="86"/>
      <c r="TGO149" s="86"/>
      <c r="TGP149" s="86"/>
      <c r="TGQ149" s="86"/>
      <c r="TGR149" s="86"/>
      <c r="TGS149" s="86"/>
      <c r="TGT149" s="86"/>
      <c r="TGU149" s="86"/>
      <c r="TGV149" s="86"/>
      <c r="TGW149" s="86"/>
      <c r="TGX149" s="86"/>
      <c r="TGY149" s="86"/>
      <c r="TGZ149" s="86"/>
      <c r="THA149" s="86"/>
      <c r="THB149" s="86"/>
      <c r="THC149" s="86"/>
      <c r="THD149" s="86"/>
      <c r="THE149" s="86"/>
      <c r="THF149" s="86"/>
      <c r="THG149" s="86"/>
      <c r="THH149" s="86"/>
      <c r="THI149" s="86"/>
      <c r="THJ149" s="86"/>
      <c r="THK149" s="86"/>
      <c r="THL149" s="86"/>
      <c r="THM149" s="86"/>
      <c r="THN149" s="86"/>
      <c r="THO149" s="86"/>
      <c r="THP149" s="86"/>
      <c r="THQ149" s="86"/>
      <c r="THR149" s="86"/>
      <c r="THS149" s="86"/>
      <c r="THT149" s="86"/>
      <c r="THU149" s="86"/>
      <c r="THV149" s="86"/>
      <c r="THW149" s="86"/>
      <c r="THX149" s="86"/>
      <c r="THY149" s="86"/>
      <c r="THZ149" s="86"/>
      <c r="TIA149" s="86"/>
      <c r="TIB149" s="86"/>
      <c r="TIC149" s="86"/>
      <c r="TID149" s="86"/>
      <c r="TIE149" s="86"/>
      <c r="TIF149" s="86"/>
      <c r="TIG149" s="86"/>
      <c r="TIH149" s="86"/>
      <c r="TII149" s="86"/>
      <c r="TIJ149" s="86"/>
      <c r="TIK149" s="86"/>
      <c r="TIL149" s="86"/>
      <c r="TIM149" s="86"/>
      <c r="TIT149" s="86"/>
      <c r="TIU149" s="86"/>
      <c r="TIV149" s="86"/>
      <c r="TIW149" s="86"/>
      <c r="TIX149" s="86"/>
      <c r="TIY149" s="86"/>
      <c r="TIZ149" s="86"/>
      <c r="TJA149" s="86"/>
      <c r="TJB149" s="86"/>
      <c r="TJC149" s="86"/>
      <c r="TJD149" s="86"/>
      <c r="TJE149" s="86"/>
      <c r="TJF149" s="86"/>
      <c r="TJG149" s="86"/>
      <c r="TJH149" s="86"/>
      <c r="TJI149" s="86"/>
      <c r="TJJ149" s="86"/>
      <c r="TJK149" s="86"/>
      <c r="TJL149" s="86"/>
      <c r="TJM149" s="86"/>
      <c r="TJN149" s="86"/>
      <c r="TJO149" s="86"/>
      <c r="TJP149" s="86"/>
      <c r="TJQ149" s="86"/>
      <c r="TJR149" s="86"/>
      <c r="TJS149" s="86"/>
      <c r="TJT149" s="86"/>
      <c r="TJU149" s="86"/>
      <c r="TJV149" s="86"/>
      <c r="TJW149" s="86"/>
      <c r="TJX149" s="86"/>
      <c r="TJY149" s="86"/>
      <c r="TJZ149" s="86"/>
      <c r="TKA149" s="86"/>
      <c r="TKB149" s="86"/>
      <c r="TKC149" s="86"/>
      <c r="TKD149" s="86"/>
      <c r="TKE149" s="86"/>
      <c r="TKF149" s="86"/>
      <c r="TKG149" s="86"/>
      <c r="TKH149" s="86"/>
      <c r="TKI149" s="86"/>
      <c r="TKJ149" s="86"/>
      <c r="TKK149" s="86"/>
      <c r="TKL149" s="86"/>
      <c r="TKM149" s="86"/>
      <c r="TKN149" s="86"/>
      <c r="TKO149" s="86"/>
      <c r="TKP149" s="86"/>
      <c r="TKQ149" s="86"/>
      <c r="TKR149" s="86"/>
      <c r="TKS149" s="86"/>
      <c r="TKT149" s="86"/>
      <c r="TKU149" s="86"/>
      <c r="TKV149" s="86"/>
      <c r="TKW149" s="86"/>
      <c r="TKX149" s="86"/>
      <c r="TKY149" s="86"/>
      <c r="TKZ149" s="86"/>
      <c r="TLA149" s="86"/>
      <c r="TLB149" s="86"/>
      <c r="TLC149" s="86"/>
      <c r="TLD149" s="86"/>
      <c r="TLE149" s="86"/>
      <c r="TLF149" s="86"/>
      <c r="TLG149" s="86"/>
      <c r="TLH149" s="86"/>
      <c r="TLI149" s="86"/>
      <c r="TLJ149" s="86"/>
      <c r="TLK149" s="86"/>
      <c r="TLL149" s="86"/>
      <c r="TLM149" s="86"/>
      <c r="TLN149" s="86"/>
      <c r="TLO149" s="86"/>
      <c r="TLP149" s="86"/>
      <c r="TLQ149" s="86"/>
      <c r="TLR149" s="86"/>
      <c r="TLS149" s="86"/>
      <c r="TLT149" s="86"/>
      <c r="TLU149" s="86"/>
      <c r="TLV149" s="86"/>
      <c r="TLW149" s="86"/>
      <c r="TLX149" s="86"/>
      <c r="TLY149" s="86"/>
      <c r="TLZ149" s="86"/>
      <c r="TMA149" s="86"/>
      <c r="TMB149" s="86"/>
      <c r="TMC149" s="86"/>
      <c r="TMD149" s="86"/>
      <c r="TME149" s="86"/>
      <c r="TMF149" s="86"/>
      <c r="TMG149" s="86"/>
      <c r="TMH149" s="86"/>
      <c r="TMI149" s="86"/>
      <c r="TMJ149" s="86"/>
      <c r="TMK149" s="86"/>
      <c r="TML149" s="86"/>
      <c r="TMM149" s="86"/>
      <c r="TMN149" s="86"/>
      <c r="TMO149" s="86"/>
      <c r="TMP149" s="86"/>
      <c r="TMQ149" s="86"/>
      <c r="TMR149" s="86"/>
      <c r="TMS149" s="86"/>
      <c r="TMT149" s="86"/>
      <c r="TMU149" s="86"/>
      <c r="TMV149" s="86"/>
      <c r="TMW149" s="86"/>
      <c r="TMX149" s="86"/>
      <c r="TMY149" s="86"/>
      <c r="TMZ149" s="86"/>
      <c r="TNA149" s="86"/>
      <c r="TNB149" s="86"/>
      <c r="TNC149" s="86"/>
      <c r="TND149" s="86"/>
      <c r="TNE149" s="86"/>
      <c r="TNF149" s="86"/>
      <c r="TNG149" s="86"/>
      <c r="TNH149" s="86"/>
      <c r="TNI149" s="86"/>
      <c r="TNJ149" s="86"/>
      <c r="TNK149" s="86"/>
      <c r="TNL149" s="86"/>
      <c r="TNM149" s="86"/>
      <c r="TNN149" s="86"/>
      <c r="TNO149" s="86"/>
      <c r="TNP149" s="86"/>
      <c r="TNQ149" s="86"/>
      <c r="TNR149" s="86"/>
      <c r="TNS149" s="86"/>
      <c r="TNT149" s="86"/>
      <c r="TNU149" s="86"/>
      <c r="TNV149" s="86"/>
      <c r="TNW149" s="86"/>
      <c r="TNX149" s="86"/>
      <c r="TNY149" s="86"/>
      <c r="TNZ149" s="86"/>
      <c r="TOA149" s="86"/>
      <c r="TOB149" s="86"/>
      <c r="TOC149" s="86"/>
      <c r="TOD149" s="86"/>
      <c r="TOE149" s="86"/>
      <c r="TOF149" s="86"/>
      <c r="TOG149" s="86"/>
      <c r="TOH149" s="86"/>
      <c r="TOI149" s="86"/>
      <c r="TOJ149" s="86"/>
      <c r="TOK149" s="86"/>
      <c r="TOL149" s="86"/>
      <c r="TOM149" s="86"/>
      <c r="TON149" s="86"/>
      <c r="TOO149" s="86"/>
      <c r="TOP149" s="86"/>
      <c r="TOQ149" s="86"/>
      <c r="TOR149" s="86"/>
      <c r="TOS149" s="86"/>
      <c r="TOT149" s="86"/>
      <c r="TOU149" s="86"/>
      <c r="TOV149" s="86"/>
      <c r="TOW149" s="86"/>
      <c r="TOX149" s="86"/>
      <c r="TOY149" s="86"/>
      <c r="TOZ149" s="86"/>
      <c r="TPA149" s="86"/>
      <c r="TPB149" s="86"/>
      <c r="TPC149" s="86"/>
      <c r="TPD149" s="86"/>
      <c r="TPE149" s="86"/>
      <c r="TPF149" s="86"/>
      <c r="TPG149" s="86"/>
      <c r="TPH149" s="86"/>
      <c r="TPI149" s="86"/>
      <c r="TPJ149" s="86"/>
      <c r="TPK149" s="86"/>
      <c r="TPL149" s="86"/>
      <c r="TPM149" s="86"/>
      <c r="TPN149" s="86"/>
      <c r="TPO149" s="86"/>
      <c r="TPP149" s="86"/>
      <c r="TPQ149" s="86"/>
      <c r="TPR149" s="86"/>
      <c r="TPS149" s="86"/>
      <c r="TPT149" s="86"/>
      <c r="TPU149" s="86"/>
      <c r="TPV149" s="86"/>
      <c r="TPW149" s="86"/>
      <c r="TPX149" s="86"/>
      <c r="TPY149" s="86"/>
      <c r="TPZ149" s="86"/>
      <c r="TQA149" s="86"/>
      <c r="TQB149" s="86"/>
      <c r="TQC149" s="86"/>
      <c r="TQD149" s="86"/>
      <c r="TQE149" s="86"/>
      <c r="TQF149" s="86"/>
      <c r="TQG149" s="86"/>
      <c r="TQH149" s="86"/>
      <c r="TQI149" s="86"/>
      <c r="TQJ149" s="86"/>
      <c r="TQK149" s="86"/>
      <c r="TQL149" s="86"/>
      <c r="TQM149" s="86"/>
      <c r="TQN149" s="86"/>
      <c r="TQO149" s="86"/>
      <c r="TQP149" s="86"/>
      <c r="TQQ149" s="86"/>
      <c r="TQR149" s="86"/>
      <c r="TQS149" s="86"/>
      <c r="TQT149" s="86"/>
      <c r="TQU149" s="86"/>
      <c r="TQV149" s="86"/>
      <c r="TQW149" s="86"/>
      <c r="TQX149" s="86"/>
      <c r="TQY149" s="86"/>
      <c r="TQZ149" s="86"/>
      <c r="TRA149" s="86"/>
      <c r="TRB149" s="86"/>
      <c r="TRC149" s="86"/>
      <c r="TRD149" s="86"/>
      <c r="TRE149" s="86"/>
      <c r="TRF149" s="86"/>
      <c r="TRG149" s="86"/>
      <c r="TRH149" s="86"/>
      <c r="TRI149" s="86"/>
      <c r="TRJ149" s="86"/>
      <c r="TRK149" s="86"/>
      <c r="TRL149" s="86"/>
      <c r="TRM149" s="86"/>
      <c r="TRN149" s="86"/>
      <c r="TRO149" s="86"/>
      <c r="TRP149" s="86"/>
      <c r="TRQ149" s="86"/>
      <c r="TRR149" s="86"/>
      <c r="TRS149" s="86"/>
      <c r="TRT149" s="86"/>
      <c r="TRU149" s="86"/>
      <c r="TRV149" s="86"/>
      <c r="TRW149" s="86"/>
      <c r="TRX149" s="86"/>
      <c r="TRY149" s="86"/>
      <c r="TRZ149" s="86"/>
      <c r="TSA149" s="86"/>
      <c r="TSB149" s="86"/>
      <c r="TSC149" s="86"/>
      <c r="TSD149" s="86"/>
      <c r="TSE149" s="86"/>
      <c r="TSF149" s="86"/>
      <c r="TSG149" s="86"/>
      <c r="TSH149" s="86"/>
      <c r="TSI149" s="86"/>
      <c r="TSP149" s="86"/>
      <c r="TSQ149" s="86"/>
      <c r="TSR149" s="86"/>
      <c r="TSS149" s="86"/>
      <c r="TST149" s="86"/>
      <c r="TSU149" s="86"/>
      <c r="TSV149" s="86"/>
      <c r="TSW149" s="86"/>
      <c r="TSX149" s="86"/>
      <c r="TSY149" s="86"/>
      <c r="TSZ149" s="86"/>
      <c r="TTA149" s="86"/>
      <c r="TTB149" s="86"/>
      <c r="TTC149" s="86"/>
      <c r="TTD149" s="86"/>
      <c r="TTE149" s="86"/>
      <c r="TTF149" s="86"/>
      <c r="TTG149" s="86"/>
      <c r="TTH149" s="86"/>
      <c r="TTI149" s="86"/>
      <c r="TTJ149" s="86"/>
      <c r="TTK149" s="86"/>
      <c r="TTL149" s="86"/>
      <c r="TTM149" s="86"/>
      <c r="TTN149" s="86"/>
      <c r="TTO149" s="86"/>
      <c r="TTP149" s="86"/>
      <c r="TTQ149" s="86"/>
      <c r="TTR149" s="86"/>
      <c r="TTS149" s="86"/>
      <c r="TTT149" s="86"/>
      <c r="TTU149" s="86"/>
      <c r="TTV149" s="86"/>
      <c r="TTW149" s="86"/>
      <c r="TTX149" s="86"/>
      <c r="TTY149" s="86"/>
      <c r="TTZ149" s="86"/>
      <c r="TUA149" s="86"/>
      <c r="TUB149" s="86"/>
      <c r="TUC149" s="86"/>
      <c r="TUD149" s="86"/>
      <c r="TUE149" s="86"/>
      <c r="TUF149" s="86"/>
      <c r="TUG149" s="86"/>
      <c r="TUH149" s="86"/>
      <c r="TUI149" s="86"/>
      <c r="TUJ149" s="86"/>
      <c r="TUK149" s="86"/>
      <c r="TUL149" s="86"/>
      <c r="TUM149" s="86"/>
      <c r="TUN149" s="86"/>
      <c r="TUO149" s="86"/>
      <c r="TUP149" s="86"/>
      <c r="TUQ149" s="86"/>
      <c r="TUR149" s="86"/>
      <c r="TUS149" s="86"/>
      <c r="TUT149" s="86"/>
      <c r="TUU149" s="86"/>
      <c r="TUV149" s="86"/>
      <c r="TUW149" s="86"/>
      <c r="TUX149" s="86"/>
      <c r="TUY149" s="86"/>
      <c r="TUZ149" s="86"/>
      <c r="TVA149" s="86"/>
      <c r="TVB149" s="86"/>
      <c r="TVC149" s="86"/>
      <c r="TVD149" s="86"/>
      <c r="TVE149" s="86"/>
      <c r="TVF149" s="86"/>
      <c r="TVG149" s="86"/>
      <c r="TVH149" s="86"/>
      <c r="TVI149" s="86"/>
      <c r="TVJ149" s="86"/>
      <c r="TVK149" s="86"/>
      <c r="TVL149" s="86"/>
      <c r="TVM149" s="86"/>
      <c r="TVN149" s="86"/>
      <c r="TVO149" s="86"/>
      <c r="TVP149" s="86"/>
      <c r="TVQ149" s="86"/>
      <c r="TVR149" s="86"/>
      <c r="TVS149" s="86"/>
      <c r="TVT149" s="86"/>
      <c r="TVU149" s="86"/>
      <c r="TVV149" s="86"/>
      <c r="TVW149" s="86"/>
      <c r="TVX149" s="86"/>
      <c r="TVY149" s="86"/>
      <c r="TVZ149" s="86"/>
      <c r="TWA149" s="86"/>
      <c r="TWB149" s="86"/>
      <c r="TWC149" s="86"/>
      <c r="TWD149" s="86"/>
      <c r="TWE149" s="86"/>
      <c r="TWF149" s="86"/>
      <c r="TWG149" s="86"/>
      <c r="TWH149" s="86"/>
      <c r="TWI149" s="86"/>
      <c r="TWJ149" s="86"/>
      <c r="TWK149" s="86"/>
      <c r="TWL149" s="86"/>
      <c r="TWM149" s="86"/>
      <c r="TWN149" s="86"/>
      <c r="TWO149" s="86"/>
      <c r="TWP149" s="86"/>
      <c r="TWQ149" s="86"/>
      <c r="TWR149" s="86"/>
      <c r="TWS149" s="86"/>
      <c r="TWT149" s="86"/>
      <c r="TWU149" s="86"/>
      <c r="TWV149" s="86"/>
      <c r="TWW149" s="86"/>
      <c r="TWX149" s="86"/>
      <c r="TWY149" s="86"/>
      <c r="TWZ149" s="86"/>
      <c r="TXA149" s="86"/>
      <c r="TXB149" s="86"/>
      <c r="TXC149" s="86"/>
      <c r="TXD149" s="86"/>
      <c r="TXE149" s="86"/>
      <c r="TXF149" s="86"/>
      <c r="TXG149" s="86"/>
      <c r="TXH149" s="86"/>
      <c r="TXI149" s="86"/>
      <c r="TXJ149" s="86"/>
      <c r="TXK149" s="86"/>
      <c r="TXL149" s="86"/>
      <c r="TXM149" s="86"/>
      <c r="TXN149" s="86"/>
      <c r="TXO149" s="86"/>
      <c r="TXP149" s="86"/>
      <c r="TXQ149" s="86"/>
      <c r="TXR149" s="86"/>
      <c r="TXS149" s="86"/>
      <c r="TXT149" s="86"/>
      <c r="TXU149" s="86"/>
      <c r="TXV149" s="86"/>
      <c r="TXW149" s="86"/>
      <c r="TXX149" s="86"/>
      <c r="TXY149" s="86"/>
      <c r="TXZ149" s="86"/>
      <c r="TYA149" s="86"/>
      <c r="TYB149" s="86"/>
      <c r="TYC149" s="86"/>
      <c r="TYD149" s="86"/>
      <c r="TYE149" s="86"/>
      <c r="TYF149" s="86"/>
      <c r="TYG149" s="86"/>
      <c r="TYH149" s="86"/>
      <c r="TYI149" s="86"/>
      <c r="TYJ149" s="86"/>
      <c r="TYK149" s="86"/>
      <c r="TYL149" s="86"/>
      <c r="TYM149" s="86"/>
      <c r="TYN149" s="86"/>
      <c r="TYO149" s="86"/>
      <c r="TYP149" s="86"/>
      <c r="TYQ149" s="86"/>
      <c r="TYR149" s="86"/>
      <c r="TYS149" s="86"/>
      <c r="TYT149" s="86"/>
      <c r="TYU149" s="86"/>
      <c r="TYV149" s="86"/>
      <c r="TYW149" s="86"/>
      <c r="TYX149" s="86"/>
      <c r="TYY149" s="86"/>
      <c r="TYZ149" s="86"/>
      <c r="TZA149" s="86"/>
      <c r="TZB149" s="86"/>
      <c r="TZC149" s="86"/>
      <c r="TZD149" s="86"/>
      <c r="TZE149" s="86"/>
      <c r="TZF149" s="86"/>
      <c r="TZG149" s="86"/>
      <c r="TZH149" s="86"/>
      <c r="TZI149" s="86"/>
      <c r="TZJ149" s="86"/>
      <c r="TZK149" s="86"/>
      <c r="TZL149" s="86"/>
      <c r="TZM149" s="86"/>
      <c r="TZN149" s="86"/>
      <c r="TZO149" s="86"/>
      <c r="TZP149" s="86"/>
      <c r="TZQ149" s="86"/>
      <c r="TZR149" s="86"/>
      <c r="TZS149" s="86"/>
      <c r="TZT149" s="86"/>
      <c r="TZU149" s="86"/>
      <c r="TZV149" s="86"/>
      <c r="TZW149" s="86"/>
      <c r="TZX149" s="86"/>
      <c r="TZY149" s="86"/>
      <c r="TZZ149" s="86"/>
      <c r="UAA149" s="86"/>
      <c r="UAB149" s="86"/>
      <c r="UAC149" s="86"/>
      <c r="UAD149" s="86"/>
      <c r="UAE149" s="86"/>
      <c r="UAF149" s="86"/>
      <c r="UAG149" s="86"/>
      <c r="UAH149" s="86"/>
      <c r="UAI149" s="86"/>
      <c r="UAJ149" s="86"/>
      <c r="UAK149" s="86"/>
      <c r="UAL149" s="86"/>
      <c r="UAM149" s="86"/>
      <c r="UAN149" s="86"/>
      <c r="UAO149" s="86"/>
      <c r="UAP149" s="86"/>
      <c r="UAQ149" s="86"/>
      <c r="UAR149" s="86"/>
      <c r="UAS149" s="86"/>
      <c r="UAT149" s="86"/>
      <c r="UAU149" s="86"/>
      <c r="UAV149" s="86"/>
      <c r="UAW149" s="86"/>
      <c r="UAX149" s="86"/>
      <c r="UAY149" s="86"/>
      <c r="UAZ149" s="86"/>
      <c r="UBA149" s="86"/>
      <c r="UBB149" s="86"/>
      <c r="UBC149" s="86"/>
      <c r="UBD149" s="86"/>
      <c r="UBE149" s="86"/>
      <c r="UBF149" s="86"/>
      <c r="UBG149" s="86"/>
      <c r="UBH149" s="86"/>
      <c r="UBI149" s="86"/>
      <c r="UBJ149" s="86"/>
      <c r="UBK149" s="86"/>
      <c r="UBL149" s="86"/>
      <c r="UBM149" s="86"/>
      <c r="UBN149" s="86"/>
      <c r="UBO149" s="86"/>
      <c r="UBP149" s="86"/>
      <c r="UBQ149" s="86"/>
      <c r="UBR149" s="86"/>
      <c r="UBS149" s="86"/>
      <c r="UBT149" s="86"/>
      <c r="UBU149" s="86"/>
      <c r="UBV149" s="86"/>
      <c r="UBW149" s="86"/>
      <c r="UBX149" s="86"/>
      <c r="UBY149" s="86"/>
      <c r="UBZ149" s="86"/>
      <c r="UCA149" s="86"/>
      <c r="UCB149" s="86"/>
      <c r="UCC149" s="86"/>
      <c r="UCD149" s="86"/>
      <c r="UCE149" s="86"/>
      <c r="UCL149" s="86"/>
      <c r="UCM149" s="86"/>
      <c r="UCN149" s="86"/>
      <c r="UCO149" s="86"/>
      <c r="UCP149" s="86"/>
      <c r="UCQ149" s="86"/>
      <c r="UCR149" s="86"/>
      <c r="UCS149" s="86"/>
      <c r="UCT149" s="86"/>
      <c r="UCU149" s="86"/>
      <c r="UCV149" s="86"/>
      <c r="UCW149" s="86"/>
      <c r="UCX149" s="86"/>
      <c r="UCY149" s="86"/>
      <c r="UCZ149" s="86"/>
      <c r="UDA149" s="86"/>
      <c r="UDB149" s="86"/>
      <c r="UDC149" s="86"/>
      <c r="UDD149" s="86"/>
      <c r="UDE149" s="86"/>
      <c r="UDF149" s="86"/>
      <c r="UDG149" s="86"/>
      <c r="UDH149" s="86"/>
      <c r="UDI149" s="86"/>
      <c r="UDJ149" s="86"/>
      <c r="UDK149" s="86"/>
      <c r="UDL149" s="86"/>
      <c r="UDM149" s="86"/>
      <c r="UDN149" s="86"/>
      <c r="UDO149" s="86"/>
      <c r="UDP149" s="86"/>
      <c r="UDQ149" s="86"/>
      <c r="UDR149" s="86"/>
      <c r="UDS149" s="86"/>
      <c r="UDT149" s="86"/>
      <c r="UDU149" s="86"/>
      <c r="UDV149" s="86"/>
      <c r="UDW149" s="86"/>
      <c r="UDX149" s="86"/>
      <c r="UDY149" s="86"/>
      <c r="UDZ149" s="86"/>
      <c r="UEA149" s="86"/>
      <c r="UEB149" s="86"/>
      <c r="UEC149" s="86"/>
      <c r="UED149" s="86"/>
      <c r="UEE149" s="86"/>
      <c r="UEF149" s="86"/>
      <c r="UEG149" s="86"/>
      <c r="UEH149" s="86"/>
      <c r="UEI149" s="86"/>
      <c r="UEJ149" s="86"/>
      <c r="UEK149" s="86"/>
      <c r="UEL149" s="86"/>
      <c r="UEM149" s="86"/>
      <c r="UEN149" s="86"/>
      <c r="UEO149" s="86"/>
      <c r="UEP149" s="86"/>
      <c r="UEQ149" s="86"/>
      <c r="UER149" s="86"/>
      <c r="UES149" s="86"/>
      <c r="UET149" s="86"/>
      <c r="UEU149" s="86"/>
      <c r="UEV149" s="86"/>
      <c r="UEW149" s="86"/>
      <c r="UEX149" s="86"/>
      <c r="UEY149" s="86"/>
      <c r="UEZ149" s="86"/>
      <c r="UFA149" s="86"/>
      <c r="UFB149" s="86"/>
      <c r="UFC149" s="86"/>
      <c r="UFD149" s="86"/>
      <c r="UFE149" s="86"/>
      <c r="UFF149" s="86"/>
      <c r="UFG149" s="86"/>
      <c r="UFH149" s="86"/>
      <c r="UFI149" s="86"/>
      <c r="UFJ149" s="86"/>
      <c r="UFK149" s="86"/>
      <c r="UFL149" s="86"/>
      <c r="UFM149" s="86"/>
      <c r="UFN149" s="86"/>
      <c r="UFO149" s="86"/>
      <c r="UFP149" s="86"/>
      <c r="UFQ149" s="86"/>
      <c r="UFR149" s="86"/>
      <c r="UFS149" s="86"/>
      <c r="UFT149" s="86"/>
      <c r="UFU149" s="86"/>
      <c r="UFV149" s="86"/>
      <c r="UFW149" s="86"/>
      <c r="UFX149" s="86"/>
      <c r="UFY149" s="86"/>
      <c r="UFZ149" s="86"/>
      <c r="UGA149" s="86"/>
      <c r="UGB149" s="86"/>
      <c r="UGC149" s="86"/>
      <c r="UGD149" s="86"/>
      <c r="UGE149" s="86"/>
      <c r="UGF149" s="86"/>
      <c r="UGG149" s="86"/>
      <c r="UGH149" s="86"/>
      <c r="UGI149" s="86"/>
      <c r="UGJ149" s="86"/>
      <c r="UGK149" s="86"/>
      <c r="UGL149" s="86"/>
      <c r="UGM149" s="86"/>
      <c r="UGN149" s="86"/>
      <c r="UGO149" s="86"/>
      <c r="UGP149" s="86"/>
      <c r="UGQ149" s="86"/>
      <c r="UGR149" s="86"/>
      <c r="UGS149" s="86"/>
      <c r="UGT149" s="86"/>
      <c r="UGU149" s="86"/>
      <c r="UGV149" s="86"/>
      <c r="UGW149" s="86"/>
      <c r="UGX149" s="86"/>
      <c r="UGY149" s="86"/>
      <c r="UGZ149" s="86"/>
      <c r="UHA149" s="86"/>
      <c r="UHB149" s="86"/>
      <c r="UHC149" s="86"/>
      <c r="UHD149" s="86"/>
      <c r="UHE149" s="86"/>
      <c r="UHF149" s="86"/>
      <c r="UHG149" s="86"/>
      <c r="UHH149" s="86"/>
      <c r="UHI149" s="86"/>
      <c r="UHJ149" s="86"/>
      <c r="UHK149" s="86"/>
      <c r="UHL149" s="86"/>
      <c r="UHM149" s="86"/>
      <c r="UHN149" s="86"/>
      <c r="UHO149" s="86"/>
      <c r="UHP149" s="86"/>
      <c r="UHQ149" s="86"/>
      <c r="UHR149" s="86"/>
      <c r="UHS149" s="86"/>
      <c r="UHT149" s="86"/>
      <c r="UHU149" s="86"/>
      <c r="UHV149" s="86"/>
      <c r="UHW149" s="86"/>
      <c r="UHX149" s="86"/>
      <c r="UHY149" s="86"/>
      <c r="UHZ149" s="86"/>
      <c r="UIA149" s="86"/>
      <c r="UIB149" s="86"/>
      <c r="UIC149" s="86"/>
      <c r="UID149" s="86"/>
      <c r="UIE149" s="86"/>
      <c r="UIF149" s="86"/>
      <c r="UIG149" s="86"/>
      <c r="UIH149" s="86"/>
      <c r="UII149" s="86"/>
      <c r="UIJ149" s="86"/>
      <c r="UIK149" s="86"/>
      <c r="UIL149" s="86"/>
      <c r="UIM149" s="86"/>
      <c r="UIN149" s="86"/>
      <c r="UIO149" s="86"/>
      <c r="UIP149" s="86"/>
      <c r="UIQ149" s="86"/>
      <c r="UIR149" s="86"/>
      <c r="UIS149" s="86"/>
      <c r="UIT149" s="86"/>
      <c r="UIU149" s="86"/>
      <c r="UIV149" s="86"/>
      <c r="UIW149" s="86"/>
      <c r="UIX149" s="86"/>
      <c r="UIY149" s="86"/>
      <c r="UIZ149" s="86"/>
      <c r="UJA149" s="86"/>
      <c r="UJB149" s="86"/>
      <c r="UJC149" s="86"/>
      <c r="UJD149" s="86"/>
      <c r="UJE149" s="86"/>
      <c r="UJF149" s="86"/>
      <c r="UJG149" s="86"/>
      <c r="UJH149" s="86"/>
      <c r="UJI149" s="86"/>
      <c r="UJJ149" s="86"/>
      <c r="UJK149" s="86"/>
      <c r="UJL149" s="86"/>
      <c r="UJM149" s="86"/>
      <c r="UJN149" s="86"/>
      <c r="UJO149" s="86"/>
      <c r="UJP149" s="86"/>
      <c r="UJQ149" s="86"/>
      <c r="UJR149" s="86"/>
      <c r="UJS149" s="86"/>
      <c r="UJT149" s="86"/>
      <c r="UJU149" s="86"/>
      <c r="UJV149" s="86"/>
      <c r="UJW149" s="86"/>
      <c r="UJX149" s="86"/>
      <c r="UJY149" s="86"/>
      <c r="UJZ149" s="86"/>
      <c r="UKA149" s="86"/>
      <c r="UKB149" s="86"/>
      <c r="UKC149" s="86"/>
      <c r="UKD149" s="86"/>
      <c r="UKE149" s="86"/>
      <c r="UKF149" s="86"/>
      <c r="UKG149" s="86"/>
      <c r="UKH149" s="86"/>
      <c r="UKI149" s="86"/>
      <c r="UKJ149" s="86"/>
      <c r="UKK149" s="86"/>
      <c r="UKL149" s="86"/>
      <c r="UKM149" s="86"/>
      <c r="UKN149" s="86"/>
      <c r="UKO149" s="86"/>
      <c r="UKP149" s="86"/>
      <c r="UKQ149" s="86"/>
      <c r="UKR149" s="86"/>
      <c r="UKS149" s="86"/>
      <c r="UKT149" s="86"/>
      <c r="UKU149" s="86"/>
      <c r="UKV149" s="86"/>
      <c r="UKW149" s="86"/>
      <c r="UKX149" s="86"/>
      <c r="UKY149" s="86"/>
      <c r="UKZ149" s="86"/>
      <c r="ULA149" s="86"/>
      <c r="ULB149" s="86"/>
      <c r="ULC149" s="86"/>
      <c r="ULD149" s="86"/>
      <c r="ULE149" s="86"/>
      <c r="ULF149" s="86"/>
      <c r="ULG149" s="86"/>
      <c r="ULH149" s="86"/>
      <c r="ULI149" s="86"/>
      <c r="ULJ149" s="86"/>
      <c r="ULK149" s="86"/>
      <c r="ULL149" s="86"/>
      <c r="ULM149" s="86"/>
      <c r="ULN149" s="86"/>
      <c r="ULO149" s="86"/>
      <c r="ULP149" s="86"/>
      <c r="ULQ149" s="86"/>
      <c r="ULR149" s="86"/>
      <c r="ULS149" s="86"/>
      <c r="ULT149" s="86"/>
      <c r="ULU149" s="86"/>
      <c r="ULV149" s="86"/>
      <c r="ULW149" s="86"/>
      <c r="ULX149" s="86"/>
      <c r="ULY149" s="86"/>
      <c r="ULZ149" s="86"/>
      <c r="UMA149" s="86"/>
      <c r="UMH149" s="86"/>
      <c r="UMI149" s="86"/>
      <c r="UMJ149" s="86"/>
      <c r="UMK149" s="86"/>
      <c r="UML149" s="86"/>
      <c r="UMM149" s="86"/>
      <c r="UMN149" s="86"/>
      <c r="UMO149" s="86"/>
      <c r="UMP149" s="86"/>
      <c r="UMQ149" s="86"/>
      <c r="UMR149" s="86"/>
      <c r="UMS149" s="86"/>
      <c r="UMT149" s="86"/>
      <c r="UMU149" s="86"/>
      <c r="UMV149" s="86"/>
      <c r="UMW149" s="86"/>
      <c r="UMX149" s="86"/>
      <c r="UMY149" s="86"/>
      <c r="UMZ149" s="86"/>
      <c r="UNA149" s="86"/>
      <c r="UNB149" s="86"/>
      <c r="UNC149" s="86"/>
      <c r="UND149" s="86"/>
      <c r="UNE149" s="86"/>
      <c r="UNF149" s="86"/>
      <c r="UNG149" s="86"/>
      <c r="UNH149" s="86"/>
      <c r="UNI149" s="86"/>
      <c r="UNJ149" s="86"/>
      <c r="UNK149" s="86"/>
      <c r="UNL149" s="86"/>
      <c r="UNM149" s="86"/>
      <c r="UNN149" s="86"/>
      <c r="UNO149" s="86"/>
      <c r="UNP149" s="86"/>
      <c r="UNQ149" s="86"/>
      <c r="UNR149" s="86"/>
      <c r="UNS149" s="86"/>
      <c r="UNT149" s="86"/>
      <c r="UNU149" s="86"/>
      <c r="UNV149" s="86"/>
      <c r="UNW149" s="86"/>
      <c r="UNX149" s="86"/>
      <c r="UNY149" s="86"/>
      <c r="UNZ149" s="86"/>
      <c r="UOA149" s="86"/>
      <c r="UOB149" s="86"/>
      <c r="UOC149" s="86"/>
      <c r="UOD149" s="86"/>
      <c r="UOE149" s="86"/>
      <c r="UOF149" s="86"/>
      <c r="UOG149" s="86"/>
      <c r="UOH149" s="86"/>
      <c r="UOI149" s="86"/>
      <c r="UOJ149" s="86"/>
      <c r="UOK149" s="86"/>
      <c r="UOL149" s="86"/>
      <c r="UOM149" s="86"/>
      <c r="UON149" s="86"/>
      <c r="UOO149" s="86"/>
      <c r="UOP149" s="86"/>
      <c r="UOQ149" s="86"/>
      <c r="UOR149" s="86"/>
      <c r="UOS149" s="86"/>
      <c r="UOT149" s="86"/>
      <c r="UOU149" s="86"/>
      <c r="UOV149" s="86"/>
      <c r="UOW149" s="86"/>
      <c r="UOX149" s="86"/>
      <c r="UOY149" s="86"/>
      <c r="UOZ149" s="86"/>
      <c r="UPA149" s="86"/>
      <c r="UPB149" s="86"/>
      <c r="UPC149" s="86"/>
      <c r="UPD149" s="86"/>
      <c r="UPE149" s="86"/>
      <c r="UPF149" s="86"/>
      <c r="UPG149" s="86"/>
      <c r="UPH149" s="86"/>
      <c r="UPI149" s="86"/>
      <c r="UPJ149" s="86"/>
      <c r="UPK149" s="86"/>
      <c r="UPL149" s="86"/>
      <c r="UPM149" s="86"/>
      <c r="UPN149" s="86"/>
      <c r="UPO149" s="86"/>
      <c r="UPP149" s="86"/>
      <c r="UPQ149" s="86"/>
      <c r="UPR149" s="86"/>
      <c r="UPS149" s="86"/>
      <c r="UPT149" s="86"/>
      <c r="UPU149" s="86"/>
      <c r="UPV149" s="86"/>
      <c r="UPW149" s="86"/>
      <c r="UPX149" s="86"/>
      <c r="UPY149" s="86"/>
      <c r="UPZ149" s="86"/>
      <c r="UQA149" s="86"/>
      <c r="UQB149" s="86"/>
      <c r="UQC149" s="86"/>
      <c r="UQD149" s="86"/>
      <c r="UQE149" s="86"/>
      <c r="UQF149" s="86"/>
      <c r="UQG149" s="86"/>
      <c r="UQH149" s="86"/>
      <c r="UQI149" s="86"/>
      <c r="UQJ149" s="86"/>
      <c r="UQK149" s="86"/>
      <c r="UQL149" s="86"/>
      <c r="UQM149" s="86"/>
      <c r="UQN149" s="86"/>
      <c r="UQO149" s="86"/>
      <c r="UQP149" s="86"/>
      <c r="UQQ149" s="86"/>
      <c r="UQR149" s="86"/>
      <c r="UQS149" s="86"/>
      <c r="UQT149" s="86"/>
      <c r="UQU149" s="86"/>
      <c r="UQV149" s="86"/>
      <c r="UQW149" s="86"/>
      <c r="UQX149" s="86"/>
      <c r="UQY149" s="86"/>
      <c r="UQZ149" s="86"/>
      <c r="URA149" s="86"/>
      <c r="URB149" s="86"/>
      <c r="URC149" s="86"/>
      <c r="URD149" s="86"/>
      <c r="URE149" s="86"/>
      <c r="URF149" s="86"/>
      <c r="URG149" s="86"/>
      <c r="URH149" s="86"/>
      <c r="URI149" s="86"/>
      <c r="URJ149" s="86"/>
      <c r="URK149" s="86"/>
      <c r="URL149" s="86"/>
      <c r="URM149" s="86"/>
      <c r="URN149" s="86"/>
      <c r="URO149" s="86"/>
      <c r="URP149" s="86"/>
      <c r="URQ149" s="86"/>
      <c r="URR149" s="86"/>
      <c r="URS149" s="86"/>
      <c r="URT149" s="86"/>
      <c r="URU149" s="86"/>
      <c r="URV149" s="86"/>
      <c r="URW149" s="86"/>
      <c r="URX149" s="86"/>
      <c r="URY149" s="86"/>
      <c r="URZ149" s="86"/>
      <c r="USA149" s="86"/>
      <c r="USB149" s="86"/>
      <c r="USC149" s="86"/>
      <c r="USD149" s="86"/>
      <c r="USE149" s="86"/>
      <c r="USF149" s="86"/>
      <c r="USG149" s="86"/>
      <c r="USH149" s="86"/>
      <c r="USI149" s="86"/>
      <c r="USJ149" s="86"/>
      <c r="USK149" s="86"/>
      <c r="USL149" s="86"/>
      <c r="USM149" s="86"/>
      <c r="USN149" s="86"/>
      <c r="USO149" s="86"/>
      <c r="USP149" s="86"/>
      <c r="USQ149" s="86"/>
      <c r="USR149" s="86"/>
      <c r="USS149" s="86"/>
      <c r="UST149" s="86"/>
      <c r="USU149" s="86"/>
      <c r="USV149" s="86"/>
      <c r="USW149" s="86"/>
      <c r="USX149" s="86"/>
      <c r="USY149" s="86"/>
      <c r="USZ149" s="86"/>
      <c r="UTA149" s="86"/>
      <c r="UTB149" s="86"/>
      <c r="UTC149" s="86"/>
      <c r="UTD149" s="86"/>
      <c r="UTE149" s="86"/>
      <c r="UTF149" s="86"/>
      <c r="UTG149" s="86"/>
      <c r="UTH149" s="86"/>
      <c r="UTI149" s="86"/>
      <c r="UTJ149" s="86"/>
      <c r="UTK149" s="86"/>
      <c r="UTL149" s="86"/>
      <c r="UTM149" s="86"/>
      <c r="UTN149" s="86"/>
      <c r="UTO149" s="86"/>
      <c r="UTP149" s="86"/>
      <c r="UTQ149" s="86"/>
      <c r="UTR149" s="86"/>
      <c r="UTS149" s="86"/>
      <c r="UTT149" s="86"/>
      <c r="UTU149" s="86"/>
      <c r="UTV149" s="86"/>
      <c r="UTW149" s="86"/>
      <c r="UTX149" s="86"/>
      <c r="UTY149" s="86"/>
      <c r="UTZ149" s="86"/>
      <c r="UUA149" s="86"/>
      <c r="UUB149" s="86"/>
      <c r="UUC149" s="86"/>
      <c r="UUD149" s="86"/>
      <c r="UUE149" s="86"/>
      <c r="UUF149" s="86"/>
      <c r="UUG149" s="86"/>
      <c r="UUH149" s="86"/>
      <c r="UUI149" s="86"/>
      <c r="UUJ149" s="86"/>
      <c r="UUK149" s="86"/>
      <c r="UUL149" s="86"/>
      <c r="UUM149" s="86"/>
      <c r="UUN149" s="86"/>
      <c r="UUO149" s="86"/>
      <c r="UUP149" s="86"/>
      <c r="UUQ149" s="86"/>
      <c r="UUR149" s="86"/>
      <c r="UUS149" s="86"/>
      <c r="UUT149" s="86"/>
      <c r="UUU149" s="86"/>
      <c r="UUV149" s="86"/>
      <c r="UUW149" s="86"/>
      <c r="UUX149" s="86"/>
      <c r="UUY149" s="86"/>
      <c r="UUZ149" s="86"/>
      <c r="UVA149" s="86"/>
      <c r="UVB149" s="86"/>
      <c r="UVC149" s="86"/>
      <c r="UVD149" s="86"/>
      <c r="UVE149" s="86"/>
      <c r="UVF149" s="86"/>
      <c r="UVG149" s="86"/>
      <c r="UVH149" s="86"/>
      <c r="UVI149" s="86"/>
      <c r="UVJ149" s="86"/>
      <c r="UVK149" s="86"/>
      <c r="UVL149" s="86"/>
      <c r="UVM149" s="86"/>
      <c r="UVN149" s="86"/>
      <c r="UVO149" s="86"/>
      <c r="UVP149" s="86"/>
      <c r="UVQ149" s="86"/>
      <c r="UVR149" s="86"/>
      <c r="UVS149" s="86"/>
      <c r="UVT149" s="86"/>
      <c r="UVU149" s="86"/>
      <c r="UVV149" s="86"/>
      <c r="UVW149" s="86"/>
      <c r="UWD149" s="86"/>
      <c r="UWE149" s="86"/>
      <c r="UWF149" s="86"/>
      <c r="UWG149" s="86"/>
      <c r="UWH149" s="86"/>
      <c r="UWI149" s="86"/>
      <c r="UWJ149" s="86"/>
      <c r="UWK149" s="86"/>
      <c r="UWL149" s="86"/>
      <c r="UWM149" s="86"/>
      <c r="UWN149" s="86"/>
      <c r="UWO149" s="86"/>
      <c r="UWP149" s="86"/>
      <c r="UWQ149" s="86"/>
      <c r="UWR149" s="86"/>
      <c r="UWS149" s="86"/>
      <c r="UWT149" s="86"/>
      <c r="UWU149" s="86"/>
      <c r="UWV149" s="86"/>
      <c r="UWW149" s="86"/>
      <c r="UWX149" s="86"/>
      <c r="UWY149" s="86"/>
      <c r="UWZ149" s="86"/>
      <c r="UXA149" s="86"/>
      <c r="UXB149" s="86"/>
      <c r="UXC149" s="86"/>
      <c r="UXD149" s="86"/>
      <c r="UXE149" s="86"/>
      <c r="UXF149" s="86"/>
      <c r="UXG149" s="86"/>
      <c r="UXH149" s="86"/>
      <c r="UXI149" s="86"/>
      <c r="UXJ149" s="86"/>
      <c r="UXK149" s="86"/>
      <c r="UXL149" s="86"/>
      <c r="UXM149" s="86"/>
      <c r="UXN149" s="86"/>
      <c r="UXO149" s="86"/>
      <c r="UXP149" s="86"/>
      <c r="UXQ149" s="86"/>
      <c r="UXR149" s="86"/>
      <c r="UXS149" s="86"/>
      <c r="UXT149" s="86"/>
      <c r="UXU149" s="86"/>
      <c r="UXV149" s="86"/>
      <c r="UXW149" s="86"/>
      <c r="UXX149" s="86"/>
      <c r="UXY149" s="86"/>
      <c r="UXZ149" s="86"/>
      <c r="UYA149" s="86"/>
      <c r="UYB149" s="86"/>
      <c r="UYC149" s="86"/>
      <c r="UYD149" s="86"/>
      <c r="UYE149" s="86"/>
      <c r="UYF149" s="86"/>
      <c r="UYG149" s="86"/>
      <c r="UYH149" s="86"/>
      <c r="UYI149" s="86"/>
      <c r="UYJ149" s="86"/>
      <c r="UYK149" s="86"/>
      <c r="UYL149" s="86"/>
      <c r="UYM149" s="86"/>
      <c r="UYN149" s="86"/>
      <c r="UYO149" s="86"/>
      <c r="UYP149" s="86"/>
      <c r="UYQ149" s="86"/>
      <c r="UYR149" s="86"/>
      <c r="UYS149" s="86"/>
      <c r="UYT149" s="86"/>
      <c r="UYU149" s="86"/>
      <c r="UYV149" s="86"/>
      <c r="UYW149" s="86"/>
      <c r="UYX149" s="86"/>
      <c r="UYY149" s="86"/>
      <c r="UYZ149" s="86"/>
      <c r="UZA149" s="86"/>
      <c r="UZB149" s="86"/>
      <c r="UZC149" s="86"/>
      <c r="UZD149" s="86"/>
      <c r="UZE149" s="86"/>
      <c r="UZF149" s="86"/>
      <c r="UZG149" s="86"/>
      <c r="UZH149" s="86"/>
      <c r="UZI149" s="86"/>
      <c r="UZJ149" s="86"/>
      <c r="UZK149" s="86"/>
      <c r="UZL149" s="86"/>
      <c r="UZM149" s="86"/>
      <c r="UZN149" s="86"/>
      <c r="UZO149" s="86"/>
      <c r="UZP149" s="86"/>
      <c r="UZQ149" s="86"/>
      <c r="UZR149" s="86"/>
      <c r="UZS149" s="86"/>
      <c r="UZT149" s="86"/>
      <c r="UZU149" s="86"/>
      <c r="UZV149" s="86"/>
      <c r="UZW149" s="86"/>
      <c r="UZX149" s="86"/>
      <c r="UZY149" s="86"/>
      <c r="UZZ149" s="86"/>
      <c r="VAA149" s="86"/>
      <c r="VAB149" s="86"/>
      <c r="VAC149" s="86"/>
      <c r="VAD149" s="86"/>
      <c r="VAE149" s="86"/>
      <c r="VAF149" s="86"/>
      <c r="VAG149" s="86"/>
      <c r="VAH149" s="86"/>
      <c r="VAI149" s="86"/>
      <c r="VAJ149" s="86"/>
      <c r="VAK149" s="86"/>
      <c r="VAL149" s="86"/>
      <c r="VAM149" s="86"/>
      <c r="VAN149" s="86"/>
      <c r="VAO149" s="86"/>
      <c r="VAP149" s="86"/>
      <c r="VAQ149" s="86"/>
      <c r="VAR149" s="86"/>
      <c r="VAS149" s="86"/>
      <c r="VAT149" s="86"/>
      <c r="VAU149" s="86"/>
      <c r="VAV149" s="86"/>
      <c r="VAW149" s="86"/>
      <c r="VAX149" s="86"/>
      <c r="VAY149" s="86"/>
      <c r="VAZ149" s="86"/>
      <c r="VBA149" s="86"/>
      <c r="VBB149" s="86"/>
      <c r="VBC149" s="86"/>
      <c r="VBD149" s="86"/>
      <c r="VBE149" s="86"/>
      <c r="VBF149" s="86"/>
      <c r="VBG149" s="86"/>
      <c r="VBH149" s="86"/>
      <c r="VBI149" s="86"/>
      <c r="VBJ149" s="86"/>
      <c r="VBK149" s="86"/>
      <c r="VBL149" s="86"/>
      <c r="VBM149" s="86"/>
      <c r="VBN149" s="86"/>
      <c r="VBO149" s="86"/>
      <c r="VBP149" s="86"/>
      <c r="VBQ149" s="86"/>
      <c r="VBR149" s="86"/>
      <c r="VBS149" s="86"/>
      <c r="VBT149" s="86"/>
      <c r="VBU149" s="86"/>
      <c r="VBV149" s="86"/>
      <c r="VBW149" s="86"/>
      <c r="VBX149" s="86"/>
      <c r="VBY149" s="86"/>
      <c r="VBZ149" s="86"/>
      <c r="VCA149" s="86"/>
      <c r="VCB149" s="86"/>
      <c r="VCC149" s="86"/>
      <c r="VCD149" s="86"/>
      <c r="VCE149" s="86"/>
      <c r="VCF149" s="86"/>
      <c r="VCG149" s="86"/>
      <c r="VCH149" s="86"/>
      <c r="VCI149" s="86"/>
      <c r="VCJ149" s="86"/>
      <c r="VCK149" s="86"/>
      <c r="VCL149" s="86"/>
      <c r="VCM149" s="86"/>
      <c r="VCN149" s="86"/>
      <c r="VCO149" s="86"/>
      <c r="VCP149" s="86"/>
      <c r="VCQ149" s="86"/>
      <c r="VCR149" s="86"/>
      <c r="VCS149" s="86"/>
      <c r="VCT149" s="86"/>
      <c r="VCU149" s="86"/>
      <c r="VCV149" s="86"/>
      <c r="VCW149" s="86"/>
      <c r="VCX149" s="86"/>
      <c r="VCY149" s="86"/>
      <c r="VCZ149" s="86"/>
      <c r="VDA149" s="86"/>
      <c r="VDB149" s="86"/>
      <c r="VDC149" s="86"/>
      <c r="VDD149" s="86"/>
      <c r="VDE149" s="86"/>
      <c r="VDF149" s="86"/>
      <c r="VDG149" s="86"/>
      <c r="VDH149" s="86"/>
      <c r="VDI149" s="86"/>
      <c r="VDJ149" s="86"/>
      <c r="VDK149" s="86"/>
      <c r="VDL149" s="86"/>
      <c r="VDM149" s="86"/>
      <c r="VDN149" s="86"/>
      <c r="VDO149" s="86"/>
      <c r="VDP149" s="86"/>
      <c r="VDQ149" s="86"/>
      <c r="VDR149" s="86"/>
      <c r="VDS149" s="86"/>
      <c r="VDT149" s="86"/>
      <c r="VDU149" s="86"/>
      <c r="VDV149" s="86"/>
      <c r="VDW149" s="86"/>
      <c r="VDX149" s="86"/>
      <c r="VDY149" s="86"/>
      <c r="VDZ149" s="86"/>
      <c r="VEA149" s="86"/>
      <c r="VEB149" s="86"/>
      <c r="VEC149" s="86"/>
      <c r="VED149" s="86"/>
      <c r="VEE149" s="86"/>
      <c r="VEF149" s="86"/>
      <c r="VEG149" s="86"/>
      <c r="VEH149" s="86"/>
      <c r="VEI149" s="86"/>
      <c r="VEJ149" s="86"/>
      <c r="VEK149" s="86"/>
      <c r="VEL149" s="86"/>
      <c r="VEM149" s="86"/>
      <c r="VEN149" s="86"/>
      <c r="VEO149" s="86"/>
      <c r="VEP149" s="86"/>
      <c r="VEQ149" s="86"/>
      <c r="VER149" s="86"/>
      <c r="VES149" s="86"/>
      <c r="VET149" s="86"/>
      <c r="VEU149" s="86"/>
      <c r="VEV149" s="86"/>
      <c r="VEW149" s="86"/>
      <c r="VEX149" s="86"/>
      <c r="VEY149" s="86"/>
      <c r="VEZ149" s="86"/>
      <c r="VFA149" s="86"/>
      <c r="VFB149" s="86"/>
      <c r="VFC149" s="86"/>
      <c r="VFD149" s="86"/>
      <c r="VFE149" s="86"/>
      <c r="VFF149" s="86"/>
      <c r="VFG149" s="86"/>
      <c r="VFH149" s="86"/>
      <c r="VFI149" s="86"/>
      <c r="VFJ149" s="86"/>
      <c r="VFK149" s="86"/>
      <c r="VFL149" s="86"/>
      <c r="VFM149" s="86"/>
      <c r="VFN149" s="86"/>
      <c r="VFO149" s="86"/>
      <c r="VFP149" s="86"/>
      <c r="VFQ149" s="86"/>
      <c r="VFR149" s="86"/>
      <c r="VFS149" s="86"/>
      <c r="VFZ149" s="86"/>
      <c r="VGA149" s="86"/>
      <c r="VGB149" s="86"/>
      <c r="VGC149" s="86"/>
      <c r="VGD149" s="86"/>
      <c r="VGE149" s="86"/>
      <c r="VGF149" s="86"/>
      <c r="VGG149" s="86"/>
      <c r="VGH149" s="86"/>
      <c r="VGI149" s="86"/>
      <c r="VGJ149" s="86"/>
      <c r="VGK149" s="86"/>
      <c r="VGL149" s="86"/>
      <c r="VGM149" s="86"/>
      <c r="VGN149" s="86"/>
      <c r="VGO149" s="86"/>
      <c r="VGP149" s="86"/>
      <c r="VGQ149" s="86"/>
      <c r="VGR149" s="86"/>
      <c r="VGS149" s="86"/>
      <c r="VGT149" s="86"/>
      <c r="VGU149" s="86"/>
      <c r="VGV149" s="86"/>
      <c r="VGW149" s="86"/>
      <c r="VGX149" s="86"/>
      <c r="VGY149" s="86"/>
      <c r="VGZ149" s="86"/>
      <c r="VHA149" s="86"/>
      <c r="VHB149" s="86"/>
      <c r="VHC149" s="86"/>
      <c r="VHD149" s="86"/>
      <c r="VHE149" s="86"/>
      <c r="VHF149" s="86"/>
      <c r="VHG149" s="86"/>
      <c r="VHH149" s="86"/>
      <c r="VHI149" s="86"/>
      <c r="VHJ149" s="86"/>
      <c r="VHK149" s="86"/>
      <c r="VHL149" s="86"/>
      <c r="VHM149" s="86"/>
      <c r="VHN149" s="86"/>
      <c r="VHO149" s="86"/>
      <c r="VHP149" s="86"/>
      <c r="VHQ149" s="86"/>
      <c r="VHR149" s="86"/>
      <c r="VHS149" s="86"/>
      <c r="VHT149" s="86"/>
      <c r="VHU149" s="86"/>
      <c r="VHV149" s="86"/>
      <c r="VHW149" s="86"/>
      <c r="VHX149" s="86"/>
      <c r="VHY149" s="86"/>
      <c r="VHZ149" s="86"/>
      <c r="VIA149" s="86"/>
      <c r="VIB149" s="86"/>
      <c r="VIC149" s="86"/>
      <c r="VID149" s="86"/>
      <c r="VIE149" s="86"/>
      <c r="VIF149" s="86"/>
      <c r="VIG149" s="86"/>
      <c r="VIH149" s="86"/>
      <c r="VII149" s="86"/>
      <c r="VIJ149" s="86"/>
      <c r="VIK149" s="86"/>
      <c r="VIL149" s="86"/>
      <c r="VIM149" s="86"/>
      <c r="VIN149" s="86"/>
      <c r="VIO149" s="86"/>
      <c r="VIP149" s="86"/>
      <c r="VIQ149" s="86"/>
      <c r="VIR149" s="86"/>
      <c r="VIS149" s="86"/>
      <c r="VIT149" s="86"/>
      <c r="VIU149" s="86"/>
      <c r="VIV149" s="86"/>
      <c r="VIW149" s="86"/>
      <c r="VIX149" s="86"/>
      <c r="VIY149" s="86"/>
      <c r="VIZ149" s="86"/>
      <c r="VJA149" s="86"/>
      <c r="VJB149" s="86"/>
      <c r="VJC149" s="86"/>
      <c r="VJD149" s="86"/>
      <c r="VJE149" s="86"/>
      <c r="VJF149" s="86"/>
      <c r="VJG149" s="86"/>
      <c r="VJH149" s="86"/>
      <c r="VJI149" s="86"/>
      <c r="VJJ149" s="86"/>
      <c r="VJK149" s="86"/>
      <c r="VJL149" s="86"/>
      <c r="VJM149" s="86"/>
      <c r="VJN149" s="86"/>
      <c r="VJO149" s="86"/>
      <c r="VJP149" s="86"/>
      <c r="VJQ149" s="86"/>
      <c r="VJR149" s="86"/>
      <c r="VJS149" s="86"/>
      <c r="VJT149" s="86"/>
      <c r="VJU149" s="86"/>
      <c r="VJV149" s="86"/>
      <c r="VJW149" s="86"/>
      <c r="VJX149" s="86"/>
      <c r="VJY149" s="86"/>
      <c r="VJZ149" s="86"/>
      <c r="VKA149" s="86"/>
      <c r="VKB149" s="86"/>
      <c r="VKC149" s="86"/>
      <c r="VKD149" s="86"/>
      <c r="VKE149" s="86"/>
      <c r="VKF149" s="86"/>
      <c r="VKG149" s="86"/>
      <c r="VKH149" s="86"/>
      <c r="VKI149" s="86"/>
      <c r="VKJ149" s="86"/>
      <c r="VKK149" s="86"/>
      <c r="VKL149" s="86"/>
      <c r="VKM149" s="86"/>
      <c r="VKN149" s="86"/>
      <c r="VKO149" s="86"/>
      <c r="VKP149" s="86"/>
      <c r="VKQ149" s="86"/>
      <c r="VKR149" s="86"/>
      <c r="VKS149" s="86"/>
      <c r="VKT149" s="86"/>
      <c r="VKU149" s="86"/>
      <c r="VKV149" s="86"/>
      <c r="VKW149" s="86"/>
      <c r="VKX149" s="86"/>
      <c r="VKY149" s="86"/>
      <c r="VKZ149" s="86"/>
      <c r="VLA149" s="86"/>
      <c r="VLB149" s="86"/>
      <c r="VLC149" s="86"/>
      <c r="VLD149" s="86"/>
      <c r="VLE149" s="86"/>
      <c r="VLF149" s="86"/>
      <c r="VLG149" s="86"/>
      <c r="VLH149" s="86"/>
      <c r="VLI149" s="86"/>
      <c r="VLJ149" s="86"/>
      <c r="VLK149" s="86"/>
      <c r="VLL149" s="86"/>
      <c r="VLM149" s="86"/>
      <c r="VLN149" s="86"/>
      <c r="VLO149" s="86"/>
      <c r="VLP149" s="86"/>
      <c r="VLQ149" s="86"/>
      <c r="VLR149" s="86"/>
      <c r="VLS149" s="86"/>
      <c r="VLT149" s="86"/>
      <c r="VLU149" s="86"/>
      <c r="VLV149" s="86"/>
      <c r="VLW149" s="86"/>
      <c r="VLX149" s="86"/>
      <c r="VLY149" s="86"/>
      <c r="VLZ149" s="86"/>
      <c r="VMA149" s="86"/>
      <c r="VMB149" s="86"/>
      <c r="VMC149" s="86"/>
      <c r="VMD149" s="86"/>
      <c r="VME149" s="86"/>
      <c r="VMF149" s="86"/>
      <c r="VMG149" s="86"/>
      <c r="VMH149" s="86"/>
      <c r="VMI149" s="86"/>
      <c r="VMJ149" s="86"/>
      <c r="VMK149" s="86"/>
      <c r="VML149" s="86"/>
      <c r="VMM149" s="86"/>
      <c r="VMN149" s="86"/>
      <c r="VMO149" s="86"/>
      <c r="VMP149" s="86"/>
      <c r="VMQ149" s="86"/>
      <c r="VMR149" s="86"/>
      <c r="VMS149" s="86"/>
      <c r="VMT149" s="86"/>
      <c r="VMU149" s="86"/>
      <c r="VMV149" s="86"/>
      <c r="VMW149" s="86"/>
      <c r="VMX149" s="86"/>
      <c r="VMY149" s="86"/>
      <c r="VMZ149" s="86"/>
      <c r="VNA149" s="86"/>
      <c r="VNB149" s="86"/>
      <c r="VNC149" s="86"/>
      <c r="VND149" s="86"/>
      <c r="VNE149" s="86"/>
      <c r="VNF149" s="86"/>
      <c r="VNG149" s="86"/>
      <c r="VNH149" s="86"/>
      <c r="VNI149" s="86"/>
      <c r="VNJ149" s="86"/>
      <c r="VNK149" s="86"/>
      <c r="VNL149" s="86"/>
      <c r="VNM149" s="86"/>
      <c r="VNN149" s="86"/>
      <c r="VNO149" s="86"/>
      <c r="VNP149" s="86"/>
      <c r="VNQ149" s="86"/>
      <c r="VNR149" s="86"/>
      <c r="VNS149" s="86"/>
      <c r="VNT149" s="86"/>
      <c r="VNU149" s="86"/>
      <c r="VNV149" s="86"/>
      <c r="VNW149" s="86"/>
      <c r="VNX149" s="86"/>
      <c r="VNY149" s="86"/>
      <c r="VNZ149" s="86"/>
      <c r="VOA149" s="86"/>
      <c r="VOB149" s="86"/>
      <c r="VOC149" s="86"/>
      <c r="VOD149" s="86"/>
      <c r="VOE149" s="86"/>
      <c r="VOF149" s="86"/>
      <c r="VOG149" s="86"/>
      <c r="VOH149" s="86"/>
      <c r="VOI149" s="86"/>
      <c r="VOJ149" s="86"/>
      <c r="VOK149" s="86"/>
      <c r="VOL149" s="86"/>
      <c r="VOM149" s="86"/>
      <c r="VON149" s="86"/>
      <c r="VOO149" s="86"/>
      <c r="VOP149" s="86"/>
      <c r="VOQ149" s="86"/>
      <c r="VOR149" s="86"/>
      <c r="VOS149" s="86"/>
      <c r="VOT149" s="86"/>
      <c r="VOU149" s="86"/>
      <c r="VOV149" s="86"/>
      <c r="VOW149" s="86"/>
      <c r="VOX149" s="86"/>
      <c r="VOY149" s="86"/>
      <c r="VOZ149" s="86"/>
      <c r="VPA149" s="86"/>
      <c r="VPB149" s="86"/>
      <c r="VPC149" s="86"/>
      <c r="VPD149" s="86"/>
      <c r="VPE149" s="86"/>
      <c r="VPF149" s="86"/>
      <c r="VPG149" s="86"/>
      <c r="VPH149" s="86"/>
      <c r="VPI149" s="86"/>
      <c r="VPJ149" s="86"/>
      <c r="VPK149" s="86"/>
      <c r="VPL149" s="86"/>
      <c r="VPM149" s="86"/>
      <c r="VPN149" s="86"/>
      <c r="VPO149" s="86"/>
      <c r="VPV149" s="86"/>
      <c r="VPW149" s="86"/>
      <c r="VPX149" s="86"/>
      <c r="VPY149" s="86"/>
      <c r="VPZ149" s="86"/>
      <c r="VQA149" s="86"/>
      <c r="VQB149" s="86"/>
      <c r="VQC149" s="86"/>
      <c r="VQD149" s="86"/>
      <c r="VQE149" s="86"/>
      <c r="VQF149" s="86"/>
      <c r="VQG149" s="86"/>
      <c r="VQH149" s="86"/>
      <c r="VQI149" s="86"/>
      <c r="VQJ149" s="86"/>
      <c r="VQK149" s="86"/>
      <c r="VQL149" s="86"/>
      <c r="VQM149" s="86"/>
      <c r="VQN149" s="86"/>
      <c r="VQO149" s="86"/>
      <c r="VQP149" s="86"/>
      <c r="VQQ149" s="86"/>
      <c r="VQR149" s="86"/>
      <c r="VQS149" s="86"/>
      <c r="VQT149" s="86"/>
      <c r="VQU149" s="86"/>
      <c r="VQV149" s="86"/>
      <c r="VQW149" s="86"/>
      <c r="VQX149" s="86"/>
      <c r="VQY149" s="86"/>
      <c r="VQZ149" s="86"/>
      <c r="VRA149" s="86"/>
      <c r="VRB149" s="86"/>
      <c r="VRC149" s="86"/>
      <c r="VRD149" s="86"/>
      <c r="VRE149" s="86"/>
      <c r="VRF149" s="86"/>
      <c r="VRG149" s="86"/>
      <c r="VRH149" s="86"/>
      <c r="VRI149" s="86"/>
      <c r="VRJ149" s="86"/>
      <c r="VRK149" s="86"/>
      <c r="VRL149" s="86"/>
      <c r="VRM149" s="86"/>
      <c r="VRN149" s="86"/>
      <c r="VRO149" s="86"/>
      <c r="VRP149" s="86"/>
      <c r="VRQ149" s="86"/>
      <c r="VRR149" s="86"/>
      <c r="VRS149" s="86"/>
      <c r="VRT149" s="86"/>
      <c r="VRU149" s="86"/>
      <c r="VRV149" s="86"/>
      <c r="VRW149" s="86"/>
      <c r="VRX149" s="86"/>
      <c r="VRY149" s="86"/>
      <c r="VRZ149" s="86"/>
      <c r="VSA149" s="86"/>
      <c r="VSB149" s="86"/>
      <c r="VSC149" s="86"/>
      <c r="VSD149" s="86"/>
      <c r="VSE149" s="86"/>
      <c r="VSF149" s="86"/>
      <c r="VSG149" s="86"/>
      <c r="VSH149" s="86"/>
      <c r="VSI149" s="86"/>
      <c r="VSJ149" s="86"/>
      <c r="VSK149" s="86"/>
      <c r="VSL149" s="86"/>
      <c r="VSM149" s="86"/>
      <c r="VSN149" s="86"/>
      <c r="VSO149" s="86"/>
      <c r="VSP149" s="86"/>
      <c r="VSQ149" s="86"/>
      <c r="VSR149" s="86"/>
      <c r="VSS149" s="86"/>
      <c r="VST149" s="86"/>
      <c r="VSU149" s="86"/>
      <c r="VSV149" s="86"/>
      <c r="VSW149" s="86"/>
      <c r="VSX149" s="86"/>
      <c r="VSY149" s="86"/>
      <c r="VSZ149" s="86"/>
      <c r="VTA149" s="86"/>
      <c r="VTB149" s="86"/>
      <c r="VTC149" s="86"/>
      <c r="VTD149" s="86"/>
      <c r="VTE149" s="86"/>
      <c r="VTF149" s="86"/>
      <c r="VTG149" s="86"/>
      <c r="VTH149" s="86"/>
      <c r="VTI149" s="86"/>
      <c r="VTJ149" s="86"/>
      <c r="VTK149" s="86"/>
      <c r="VTL149" s="86"/>
      <c r="VTM149" s="86"/>
      <c r="VTN149" s="86"/>
      <c r="VTO149" s="86"/>
      <c r="VTP149" s="86"/>
      <c r="VTQ149" s="86"/>
      <c r="VTR149" s="86"/>
      <c r="VTS149" s="86"/>
      <c r="VTT149" s="86"/>
      <c r="VTU149" s="86"/>
      <c r="VTV149" s="86"/>
      <c r="VTW149" s="86"/>
      <c r="VTX149" s="86"/>
      <c r="VTY149" s="86"/>
      <c r="VTZ149" s="86"/>
      <c r="VUA149" s="86"/>
      <c r="VUB149" s="86"/>
      <c r="VUC149" s="86"/>
      <c r="VUD149" s="86"/>
      <c r="VUE149" s="86"/>
      <c r="VUF149" s="86"/>
      <c r="VUG149" s="86"/>
      <c r="VUH149" s="86"/>
      <c r="VUI149" s="86"/>
      <c r="VUJ149" s="86"/>
      <c r="VUK149" s="86"/>
      <c r="VUL149" s="86"/>
      <c r="VUM149" s="86"/>
      <c r="VUN149" s="86"/>
      <c r="VUO149" s="86"/>
      <c r="VUP149" s="86"/>
      <c r="VUQ149" s="86"/>
      <c r="VUR149" s="86"/>
      <c r="VUS149" s="86"/>
      <c r="VUT149" s="86"/>
      <c r="VUU149" s="86"/>
      <c r="VUV149" s="86"/>
      <c r="VUW149" s="86"/>
      <c r="VUX149" s="86"/>
      <c r="VUY149" s="86"/>
      <c r="VUZ149" s="86"/>
      <c r="VVA149" s="86"/>
      <c r="VVB149" s="86"/>
      <c r="VVC149" s="86"/>
      <c r="VVD149" s="86"/>
      <c r="VVE149" s="86"/>
      <c r="VVF149" s="86"/>
      <c r="VVG149" s="86"/>
      <c r="VVH149" s="86"/>
      <c r="VVI149" s="86"/>
      <c r="VVJ149" s="86"/>
      <c r="VVK149" s="86"/>
      <c r="VVL149" s="86"/>
      <c r="VVM149" s="86"/>
      <c r="VVN149" s="86"/>
      <c r="VVO149" s="86"/>
      <c r="VVP149" s="86"/>
      <c r="VVQ149" s="86"/>
      <c r="VVR149" s="86"/>
      <c r="VVS149" s="86"/>
      <c r="VVT149" s="86"/>
      <c r="VVU149" s="86"/>
      <c r="VVV149" s="86"/>
      <c r="VVW149" s="86"/>
      <c r="VVX149" s="86"/>
      <c r="VVY149" s="86"/>
      <c r="VVZ149" s="86"/>
      <c r="VWA149" s="86"/>
      <c r="VWB149" s="86"/>
      <c r="VWC149" s="86"/>
      <c r="VWD149" s="86"/>
      <c r="VWE149" s="86"/>
      <c r="VWF149" s="86"/>
      <c r="VWG149" s="86"/>
      <c r="VWH149" s="86"/>
      <c r="VWI149" s="86"/>
      <c r="VWJ149" s="86"/>
      <c r="VWK149" s="86"/>
      <c r="VWL149" s="86"/>
      <c r="VWM149" s="86"/>
      <c r="VWN149" s="86"/>
      <c r="VWO149" s="86"/>
      <c r="VWP149" s="86"/>
      <c r="VWQ149" s="86"/>
      <c r="VWR149" s="86"/>
      <c r="VWS149" s="86"/>
      <c r="VWT149" s="86"/>
      <c r="VWU149" s="86"/>
      <c r="VWV149" s="86"/>
      <c r="VWW149" s="86"/>
      <c r="VWX149" s="86"/>
      <c r="VWY149" s="86"/>
      <c r="VWZ149" s="86"/>
      <c r="VXA149" s="86"/>
      <c r="VXB149" s="86"/>
      <c r="VXC149" s="86"/>
      <c r="VXD149" s="86"/>
      <c r="VXE149" s="86"/>
      <c r="VXF149" s="86"/>
      <c r="VXG149" s="86"/>
      <c r="VXH149" s="86"/>
      <c r="VXI149" s="86"/>
      <c r="VXJ149" s="86"/>
      <c r="VXK149" s="86"/>
      <c r="VXL149" s="86"/>
      <c r="VXM149" s="86"/>
      <c r="VXN149" s="86"/>
      <c r="VXO149" s="86"/>
      <c r="VXP149" s="86"/>
      <c r="VXQ149" s="86"/>
      <c r="VXR149" s="86"/>
      <c r="VXS149" s="86"/>
      <c r="VXT149" s="86"/>
      <c r="VXU149" s="86"/>
      <c r="VXV149" s="86"/>
      <c r="VXW149" s="86"/>
      <c r="VXX149" s="86"/>
      <c r="VXY149" s="86"/>
      <c r="VXZ149" s="86"/>
      <c r="VYA149" s="86"/>
      <c r="VYB149" s="86"/>
      <c r="VYC149" s="86"/>
      <c r="VYD149" s="86"/>
      <c r="VYE149" s="86"/>
      <c r="VYF149" s="86"/>
      <c r="VYG149" s="86"/>
      <c r="VYH149" s="86"/>
      <c r="VYI149" s="86"/>
      <c r="VYJ149" s="86"/>
      <c r="VYK149" s="86"/>
      <c r="VYL149" s="86"/>
      <c r="VYM149" s="86"/>
      <c r="VYN149" s="86"/>
      <c r="VYO149" s="86"/>
      <c r="VYP149" s="86"/>
      <c r="VYQ149" s="86"/>
      <c r="VYR149" s="86"/>
      <c r="VYS149" s="86"/>
      <c r="VYT149" s="86"/>
      <c r="VYU149" s="86"/>
      <c r="VYV149" s="86"/>
      <c r="VYW149" s="86"/>
      <c r="VYX149" s="86"/>
      <c r="VYY149" s="86"/>
      <c r="VYZ149" s="86"/>
      <c r="VZA149" s="86"/>
      <c r="VZB149" s="86"/>
      <c r="VZC149" s="86"/>
      <c r="VZD149" s="86"/>
      <c r="VZE149" s="86"/>
      <c r="VZF149" s="86"/>
      <c r="VZG149" s="86"/>
      <c r="VZH149" s="86"/>
      <c r="VZI149" s="86"/>
      <c r="VZJ149" s="86"/>
      <c r="VZK149" s="86"/>
      <c r="VZR149" s="86"/>
      <c r="VZS149" s="86"/>
      <c r="VZT149" s="86"/>
      <c r="VZU149" s="86"/>
      <c r="VZV149" s="86"/>
      <c r="VZW149" s="86"/>
      <c r="VZX149" s="86"/>
      <c r="VZY149" s="86"/>
      <c r="VZZ149" s="86"/>
      <c r="WAA149" s="86"/>
      <c r="WAB149" s="86"/>
      <c r="WAC149" s="86"/>
      <c r="WAD149" s="86"/>
      <c r="WAE149" s="86"/>
      <c r="WAF149" s="86"/>
      <c r="WAG149" s="86"/>
      <c r="WAH149" s="86"/>
      <c r="WAI149" s="86"/>
      <c r="WAJ149" s="86"/>
      <c r="WAK149" s="86"/>
      <c r="WAL149" s="86"/>
      <c r="WAM149" s="86"/>
      <c r="WAN149" s="86"/>
      <c r="WAO149" s="86"/>
      <c r="WAP149" s="86"/>
      <c r="WAQ149" s="86"/>
      <c r="WAR149" s="86"/>
      <c r="WAS149" s="86"/>
      <c r="WAT149" s="86"/>
      <c r="WAU149" s="86"/>
      <c r="WAV149" s="86"/>
      <c r="WAW149" s="86"/>
      <c r="WAX149" s="86"/>
      <c r="WAY149" s="86"/>
      <c r="WAZ149" s="86"/>
      <c r="WBA149" s="86"/>
      <c r="WBB149" s="86"/>
      <c r="WBC149" s="86"/>
      <c r="WBD149" s="86"/>
      <c r="WBE149" s="86"/>
      <c r="WBF149" s="86"/>
      <c r="WBG149" s="86"/>
      <c r="WBH149" s="86"/>
      <c r="WBI149" s="86"/>
      <c r="WBJ149" s="86"/>
      <c r="WBK149" s="86"/>
      <c r="WBL149" s="86"/>
      <c r="WBM149" s="86"/>
      <c r="WBN149" s="86"/>
      <c r="WBO149" s="86"/>
      <c r="WBP149" s="86"/>
      <c r="WBQ149" s="86"/>
      <c r="WBR149" s="86"/>
      <c r="WBS149" s="86"/>
      <c r="WBT149" s="86"/>
      <c r="WBU149" s="86"/>
      <c r="WBV149" s="86"/>
      <c r="WBW149" s="86"/>
      <c r="WBX149" s="86"/>
      <c r="WBY149" s="86"/>
      <c r="WBZ149" s="86"/>
      <c r="WCA149" s="86"/>
      <c r="WCB149" s="86"/>
      <c r="WCC149" s="86"/>
      <c r="WCD149" s="86"/>
      <c r="WCE149" s="86"/>
      <c r="WCF149" s="86"/>
      <c r="WCG149" s="86"/>
      <c r="WCH149" s="86"/>
      <c r="WCI149" s="86"/>
      <c r="WCJ149" s="86"/>
      <c r="WCK149" s="86"/>
      <c r="WCL149" s="86"/>
      <c r="WCM149" s="86"/>
      <c r="WCN149" s="86"/>
      <c r="WCO149" s="86"/>
      <c r="WCP149" s="86"/>
      <c r="WCQ149" s="86"/>
      <c r="WCR149" s="86"/>
      <c r="WCS149" s="86"/>
      <c r="WCT149" s="86"/>
      <c r="WCU149" s="86"/>
      <c r="WCV149" s="86"/>
      <c r="WCW149" s="86"/>
      <c r="WCX149" s="86"/>
      <c r="WCY149" s="86"/>
      <c r="WCZ149" s="86"/>
      <c r="WDA149" s="86"/>
      <c r="WDB149" s="86"/>
      <c r="WDC149" s="86"/>
      <c r="WDD149" s="86"/>
      <c r="WDE149" s="86"/>
      <c r="WDF149" s="86"/>
      <c r="WDG149" s="86"/>
      <c r="WDH149" s="86"/>
      <c r="WDI149" s="86"/>
      <c r="WDJ149" s="86"/>
      <c r="WDK149" s="86"/>
      <c r="WDL149" s="86"/>
      <c r="WDM149" s="86"/>
      <c r="WDN149" s="86"/>
      <c r="WDO149" s="86"/>
      <c r="WDP149" s="86"/>
      <c r="WDQ149" s="86"/>
      <c r="WDR149" s="86"/>
      <c r="WDS149" s="86"/>
      <c r="WDT149" s="86"/>
      <c r="WDU149" s="86"/>
      <c r="WDV149" s="86"/>
      <c r="WDW149" s="86"/>
      <c r="WDX149" s="86"/>
      <c r="WDY149" s="86"/>
      <c r="WDZ149" s="86"/>
      <c r="WEA149" s="86"/>
      <c r="WEB149" s="86"/>
      <c r="WEC149" s="86"/>
      <c r="WED149" s="86"/>
      <c r="WEE149" s="86"/>
      <c r="WEF149" s="86"/>
      <c r="WEG149" s="86"/>
      <c r="WEH149" s="86"/>
      <c r="WEI149" s="86"/>
      <c r="WEJ149" s="86"/>
      <c r="WEK149" s="86"/>
      <c r="WEL149" s="86"/>
      <c r="WEM149" s="86"/>
      <c r="WEN149" s="86"/>
      <c r="WEO149" s="86"/>
      <c r="WEP149" s="86"/>
      <c r="WEQ149" s="86"/>
      <c r="WER149" s="86"/>
      <c r="WES149" s="86"/>
      <c r="WET149" s="86"/>
      <c r="WEU149" s="86"/>
      <c r="WEV149" s="86"/>
      <c r="WEW149" s="86"/>
      <c r="WEX149" s="86"/>
      <c r="WEY149" s="86"/>
      <c r="WEZ149" s="86"/>
      <c r="WFA149" s="86"/>
      <c r="WFB149" s="86"/>
      <c r="WFC149" s="86"/>
      <c r="WFD149" s="86"/>
      <c r="WFE149" s="86"/>
      <c r="WFF149" s="86"/>
      <c r="WFG149" s="86"/>
      <c r="WFH149" s="86"/>
      <c r="WFI149" s="86"/>
      <c r="WFJ149" s="86"/>
      <c r="WFK149" s="86"/>
      <c r="WFL149" s="86"/>
      <c r="WFM149" s="86"/>
      <c r="WFN149" s="86"/>
      <c r="WFO149" s="86"/>
      <c r="WFP149" s="86"/>
      <c r="WFQ149" s="86"/>
      <c r="WFR149" s="86"/>
      <c r="WFS149" s="86"/>
      <c r="WFT149" s="86"/>
      <c r="WFU149" s="86"/>
      <c r="WFV149" s="86"/>
      <c r="WFW149" s="86"/>
      <c r="WFX149" s="86"/>
      <c r="WFY149" s="86"/>
      <c r="WFZ149" s="86"/>
      <c r="WGA149" s="86"/>
      <c r="WGB149" s="86"/>
      <c r="WGC149" s="86"/>
      <c r="WGD149" s="86"/>
      <c r="WGE149" s="86"/>
      <c r="WGF149" s="86"/>
      <c r="WGG149" s="86"/>
      <c r="WGH149" s="86"/>
      <c r="WGI149" s="86"/>
      <c r="WGJ149" s="86"/>
      <c r="WGK149" s="86"/>
      <c r="WGL149" s="86"/>
      <c r="WGM149" s="86"/>
      <c r="WGN149" s="86"/>
      <c r="WGO149" s="86"/>
      <c r="WGP149" s="86"/>
      <c r="WGQ149" s="86"/>
      <c r="WGR149" s="86"/>
      <c r="WGS149" s="86"/>
      <c r="WGT149" s="86"/>
      <c r="WGU149" s="86"/>
      <c r="WGV149" s="86"/>
      <c r="WGW149" s="86"/>
      <c r="WGX149" s="86"/>
      <c r="WGY149" s="86"/>
      <c r="WGZ149" s="86"/>
      <c r="WHA149" s="86"/>
      <c r="WHB149" s="86"/>
      <c r="WHC149" s="86"/>
      <c r="WHD149" s="86"/>
      <c r="WHE149" s="86"/>
      <c r="WHF149" s="86"/>
      <c r="WHG149" s="86"/>
      <c r="WHH149" s="86"/>
      <c r="WHI149" s="86"/>
      <c r="WHJ149" s="86"/>
      <c r="WHK149" s="86"/>
      <c r="WHL149" s="86"/>
      <c r="WHM149" s="86"/>
      <c r="WHN149" s="86"/>
      <c r="WHO149" s="86"/>
      <c r="WHP149" s="86"/>
      <c r="WHQ149" s="86"/>
      <c r="WHR149" s="86"/>
      <c r="WHS149" s="86"/>
      <c r="WHT149" s="86"/>
      <c r="WHU149" s="86"/>
      <c r="WHV149" s="86"/>
      <c r="WHW149" s="86"/>
      <c r="WHX149" s="86"/>
      <c r="WHY149" s="86"/>
      <c r="WHZ149" s="86"/>
      <c r="WIA149" s="86"/>
      <c r="WIB149" s="86"/>
      <c r="WIC149" s="86"/>
      <c r="WID149" s="86"/>
      <c r="WIE149" s="86"/>
      <c r="WIF149" s="86"/>
      <c r="WIG149" s="86"/>
      <c r="WIH149" s="86"/>
      <c r="WII149" s="86"/>
      <c r="WIJ149" s="86"/>
      <c r="WIK149" s="86"/>
      <c r="WIL149" s="86"/>
      <c r="WIM149" s="86"/>
      <c r="WIN149" s="86"/>
      <c r="WIO149" s="86"/>
      <c r="WIP149" s="86"/>
      <c r="WIQ149" s="86"/>
      <c r="WIR149" s="86"/>
      <c r="WIS149" s="86"/>
      <c r="WIT149" s="86"/>
      <c r="WIU149" s="86"/>
      <c r="WIV149" s="86"/>
      <c r="WIW149" s="86"/>
      <c r="WIX149" s="86"/>
      <c r="WIY149" s="86"/>
      <c r="WIZ149" s="86"/>
      <c r="WJA149" s="86"/>
      <c r="WJB149" s="86"/>
      <c r="WJC149" s="86"/>
      <c r="WJD149" s="86"/>
      <c r="WJE149" s="86"/>
      <c r="WJF149" s="86"/>
      <c r="WJG149" s="86"/>
      <c r="WJN149" s="86"/>
      <c r="WJO149" s="86"/>
      <c r="WJP149" s="86"/>
      <c r="WJQ149" s="86"/>
      <c r="WJR149" s="86"/>
      <c r="WJS149" s="86"/>
      <c r="WJT149" s="86"/>
      <c r="WJU149" s="86"/>
      <c r="WJV149" s="86"/>
      <c r="WJW149" s="86"/>
      <c r="WJX149" s="86"/>
      <c r="WJY149" s="86"/>
      <c r="WJZ149" s="86"/>
      <c r="WKA149" s="86"/>
      <c r="WKB149" s="86"/>
      <c r="WKC149" s="86"/>
      <c r="WKD149" s="86"/>
      <c r="WKE149" s="86"/>
      <c r="WKF149" s="86"/>
      <c r="WKG149" s="86"/>
      <c r="WKH149" s="86"/>
      <c r="WKI149" s="86"/>
      <c r="WKJ149" s="86"/>
      <c r="WKK149" s="86"/>
      <c r="WKL149" s="86"/>
      <c r="WKM149" s="86"/>
      <c r="WKN149" s="86"/>
      <c r="WKO149" s="86"/>
      <c r="WKP149" s="86"/>
      <c r="WKQ149" s="86"/>
      <c r="WKR149" s="86"/>
      <c r="WKS149" s="86"/>
      <c r="WKT149" s="86"/>
      <c r="WKU149" s="86"/>
      <c r="WKV149" s="86"/>
      <c r="WKW149" s="86"/>
      <c r="WKX149" s="86"/>
      <c r="WKY149" s="86"/>
      <c r="WKZ149" s="86"/>
      <c r="WLA149" s="86"/>
      <c r="WLB149" s="86"/>
      <c r="WLC149" s="86"/>
      <c r="WLD149" s="86"/>
      <c r="WLE149" s="86"/>
      <c r="WLF149" s="86"/>
      <c r="WLG149" s="86"/>
      <c r="WLH149" s="86"/>
      <c r="WLI149" s="86"/>
      <c r="WLJ149" s="86"/>
      <c r="WLK149" s="86"/>
      <c r="WLL149" s="86"/>
      <c r="WLM149" s="86"/>
      <c r="WLN149" s="86"/>
      <c r="WLO149" s="86"/>
      <c r="WLP149" s="86"/>
      <c r="WLQ149" s="86"/>
      <c r="WLR149" s="86"/>
      <c r="WLS149" s="86"/>
      <c r="WLT149" s="86"/>
      <c r="WLU149" s="86"/>
      <c r="WLV149" s="86"/>
      <c r="WLW149" s="86"/>
      <c r="WLX149" s="86"/>
      <c r="WLY149" s="86"/>
      <c r="WLZ149" s="86"/>
      <c r="WMA149" s="86"/>
      <c r="WMB149" s="86"/>
      <c r="WMC149" s="86"/>
      <c r="WMD149" s="86"/>
      <c r="WME149" s="86"/>
      <c r="WMF149" s="86"/>
      <c r="WMG149" s="86"/>
      <c r="WMH149" s="86"/>
      <c r="WMI149" s="86"/>
      <c r="WMJ149" s="86"/>
      <c r="WMK149" s="86"/>
      <c r="WML149" s="86"/>
      <c r="WMM149" s="86"/>
      <c r="WMN149" s="86"/>
      <c r="WMO149" s="86"/>
      <c r="WMP149" s="86"/>
      <c r="WMQ149" s="86"/>
      <c r="WMR149" s="86"/>
      <c r="WMS149" s="86"/>
      <c r="WMT149" s="86"/>
      <c r="WMU149" s="86"/>
      <c r="WMV149" s="86"/>
      <c r="WMW149" s="86"/>
      <c r="WMX149" s="86"/>
      <c r="WMY149" s="86"/>
      <c r="WMZ149" s="86"/>
      <c r="WNA149" s="86"/>
      <c r="WNB149" s="86"/>
      <c r="WNC149" s="86"/>
      <c r="WND149" s="86"/>
      <c r="WNE149" s="86"/>
      <c r="WNF149" s="86"/>
      <c r="WNG149" s="86"/>
      <c r="WNH149" s="86"/>
      <c r="WNI149" s="86"/>
      <c r="WNJ149" s="86"/>
      <c r="WNK149" s="86"/>
      <c r="WNL149" s="86"/>
      <c r="WNM149" s="86"/>
      <c r="WNN149" s="86"/>
      <c r="WNO149" s="86"/>
      <c r="WNP149" s="86"/>
      <c r="WNQ149" s="86"/>
      <c r="WNR149" s="86"/>
      <c r="WNS149" s="86"/>
      <c r="WNT149" s="86"/>
      <c r="WNU149" s="86"/>
      <c r="WNV149" s="86"/>
      <c r="WNW149" s="86"/>
      <c r="WNX149" s="86"/>
      <c r="WNY149" s="86"/>
      <c r="WNZ149" s="86"/>
      <c r="WOA149" s="86"/>
      <c r="WOB149" s="86"/>
      <c r="WOC149" s="86"/>
      <c r="WOD149" s="86"/>
      <c r="WOE149" s="86"/>
      <c r="WOF149" s="86"/>
      <c r="WOG149" s="86"/>
      <c r="WOH149" s="86"/>
      <c r="WOI149" s="86"/>
      <c r="WOJ149" s="86"/>
      <c r="WOK149" s="86"/>
      <c r="WOL149" s="86"/>
      <c r="WOM149" s="86"/>
      <c r="WON149" s="86"/>
      <c r="WOO149" s="86"/>
      <c r="WOP149" s="86"/>
      <c r="WOQ149" s="86"/>
      <c r="WOR149" s="86"/>
      <c r="WOS149" s="86"/>
      <c r="WOT149" s="86"/>
      <c r="WOU149" s="86"/>
      <c r="WOV149" s="86"/>
      <c r="WOW149" s="86"/>
      <c r="WOX149" s="86"/>
      <c r="WOY149" s="86"/>
      <c r="WOZ149" s="86"/>
      <c r="WPA149" s="86"/>
      <c r="WPB149" s="86"/>
      <c r="WPC149" s="86"/>
      <c r="WPD149" s="86"/>
      <c r="WPE149" s="86"/>
      <c r="WPF149" s="86"/>
      <c r="WPG149" s="86"/>
      <c r="WPH149" s="86"/>
      <c r="WPI149" s="86"/>
      <c r="WPJ149" s="86"/>
      <c r="WPK149" s="86"/>
      <c r="WPL149" s="86"/>
      <c r="WPM149" s="86"/>
      <c r="WPN149" s="86"/>
      <c r="WPO149" s="86"/>
      <c r="WPP149" s="86"/>
      <c r="WPQ149" s="86"/>
      <c r="WPR149" s="86"/>
      <c r="WPS149" s="86"/>
      <c r="WPT149" s="86"/>
      <c r="WPU149" s="86"/>
      <c r="WPV149" s="86"/>
      <c r="WPW149" s="86"/>
      <c r="WPX149" s="86"/>
      <c r="WPY149" s="86"/>
      <c r="WPZ149" s="86"/>
      <c r="WQA149" s="86"/>
      <c r="WQB149" s="86"/>
      <c r="WQC149" s="86"/>
      <c r="WQD149" s="86"/>
      <c r="WQE149" s="86"/>
      <c r="WQF149" s="86"/>
      <c r="WQG149" s="86"/>
      <c r="WQH149" s="86"/>
      <c r="WQI149" s="86"/>
      <c r="WQJ149" s="86"/>
      <c r="WQK149" s="86"/>
      <c r="WQL149" s="86"/>
      <c r="WQM149" s="86"/>
      <c r="WQN149" s="86"/>
      <c r="WQO149" s="86"/>
      <c r="WQP149" s="86"/>
      <c r="WQQ149" s="86"/>
      <c r="WQR149" s="86"/>
      <c r="WQS149" s="86"/>
      <c r="WQT149" s="86"/>
      <c r="WQU149" s="86"/>
      <c r="WQV149" s="86"/>
      <c r="WQW149" s="86"/>
      <c r="WQX149" s="86"/>
      <c r="WQY149" s="86"/>
      <c r="WQZ149" s="86"/>
      <c r="WRA149" s="86"/>
      <c r="WRB149" s="86"/>
      <c r="WRC149" s="86"/>
      <c r="WRD149" s="86"/>
      <c r="WRE149" s="86"/>
      <c r="WRF149" s="86"/>
      <c r="WRG149" s="86"/>
      <c r="WRH149" s="86"/>
      <c r="WRI149" s="86"/>
      <c r="WRJ149" s="86"/>
      <c r="WRK149" s="86"/>
      <c r="WRL149" s="86"/>
      <c r="WRM149" s="86"/>
      <c r="WRN149" s="86"/>
      <c r="WRO149" s="86"/>
      <c r="WRP149" s="86"/>
      <c r="WRQ149" s="86"/>
      <c r="WRR149" s="86"/>
      <c r="WRS149" s="86"/>
      <c r="WRT149" s="86"/>
      <c r="WRU149" s="86"/>
      <c r="WRV149" s="86"/>
      <c r="WRW149" s="86"/>
      <c r="WRX149" s="86"/>
      <c r="WRY149" s="86"/>
      <c r="WRZ149" s="86"/>
      <c r="WSA149" s="86"/>
      <c r="WSB149" s="86"/>
      <c r="WSC149" s="86"/>
      <c r="WSD149" s="86"/>
      <c r="WSE149" s="86"/>
      <c r="WSF149" s="86"/>
      <c r="WSG149" s="86"/>
      <c r="WSH149" s="86"/>
      <c r="WSI149" s="86"/>
      <c r="WSJ149" s="86"/>
      <c r="WSK149" s="86"/>
      <c r="WSL149" s="86"/>
      <c r="WSM149" s="86"/>
      <c r="WSN149" s="86"/>
      <c r="WSO149" s="86"/>
      <c r="WSP149" s="86"/>
      <c r="WSQ149" s="86"/>
      <c r="WSR149" s="86"/>
      <c r="WSS149" s="86"/>
      <c r="WST149" s="86"/>
      <c r="WSU149" s="86"/>
      <c r="WSV149" s="86"/>
      <c r="WSW149" s="86"/>
      <c r="WSX149" s="86"/>
      <c r="WSY149" s="86"/>
      <c r="WSZ149" s="86"/>
      <c r="WTA149" s="86"/>
      <c r="WTB149" s="86"/>
      <c r="WTC149" s="86"/>
      <c r="WTJ149" s="86"/>
      <c r="WTK149" s="86"/>
      <c r="WTL149" s="86"/>
      <c r="WTM149" s="86"/>
      <c r="WTN149" s="86"/>
      <c r="WTO149" s="86"/>
      <c r="WTP149" s="86"/>
      <c r="WTQ149" s="86"/>
      <c r="WTR149" s="86"/>
      <c r="WTS149" s="86"/>
      <c r="WTT149" s="86"/>
      <c r="WTU149" s="86"/>
      <c r="WTV149" s="86"/>
      <c r="WTW149" s="86"/>
      <c r="WTX149" s="86"/>
      <c r="WTY149" s="86"/>
      <c r="WTZ149" s="86"/>
      <c r="WUA149" s="86"/>
      <c r="WUB149" s="86"/>
      <c r="WUC149" s="86"/>
      <c r="WUD149" s="86"/>
      <c r="WUE149" s="86"/>
      <c r="WUF149" s="86"/>
      <c r="WUG149" s="86"/>
      <c r="WUH149" s="86"/>
      <c r="WUI149" s="86"/>
      <c r="WUJ149" s="86"/>
      <c r="WUK149" s="86"/>
      <c r="WUL149" s="86"/>
      <c r="WUM149" s="86"/>
      <c r="WUN149" s="86"/>
      <c r="WUO149" s="86"/>
      <c r="WUP149" s="86"/>
      <c r="WUQ149" s="86"/>
      <c r="WUR149" s="86"/>
      <c r="WUS149" s="86"/>
      <c r="WUT149" s="86"/>
      <c r="WUU149" s="86"/>
      <c r="WUV149" s="86"/>
      <c r="WUW149" s="86"/>
      <c r="WUX149" s="86"/>
      <c r="WUY149" s="86"/>
      <c r="WUZ149" s="86"/>
      <c r="WVA149" s="86"/>
      <c r="WVB149" s="86"/>
      <c r="WVC149" s="86"/>
      <c r="WVD149" s="86"/>
      <c r="WVE149" s="86"/>
      <c r="WVF149" s="86"/>
      <c r="WVG149" s="86"/>
      <c r="WVH149" s="86"/>
      <c r="WVI149" s="86"/>
      <c r="WVJ149" s="86"/>
      <c r="WVK149" s="86"/>
      <c r="WVL149" s="86"/>
      <c r="WVM149" s="86"/>
      <c r="WVN149" s="86"/>
      <c r="WVO149" s="86"/>
      <c r="WVP149" s="86"/>
      <c r="WVQ149" s="86"/>
      <c r="WVR149" s="86"/>
      <c r="WVS149" s="86"/>
      <c r="WVT149" s="86"/>
      <c r="WVU149" s="86"/>
      <c r="WVV149" s="86"/>
      <c r="WVW149" s="86"/>
      <c r="WVX149" s="86"/>
      <c r="WVY149" s="86"/>
      <c r="WVZ149" s="86"/>
      <c r="WWA149" s="86"/>
      <c r="WWB149" s="86"/>
      <c r="WWC149" s="86"/>
      <c r="WWD149" s="86"/>
      <c r="WWE149" s="86"/>
      <c r="WWF149" s="86"/>
      <c r="WWG149" s="86"/>
      <c r="WWH149" s="86"/>
      <c r="WWI149" s="86"/>
      <c r="WWJ149" s="86"/>
      <c r="WWK149" s="86"/>
      <c r="WWL149" s="86"/>
      <c r="WWM149" s="86"/>
      <c r="WWN149" s="86"/>
      <c r="WWO149" s="86"/>
      <c r="WWP149" s="86"/>
      <c r="WWQ149" s="86"/>
      <c r="WWR149" s="86"/>
      <c r="WWS149" s="86"/>
      <c r="WWT149" s="86"/>
      <c r="WWU149" s="86"/>
      <c r="WWV149" s="86"/>
      <c r="WWW149" s="86"/>
      <c r="WWX149" s="86"/>
      <c r="WWY149" s="86"/>
      <c r="WWZ149" s="86"/>
      <c r="WXA149" s="86"/>
      <c r="WXB149" s="86"/>
      <c r="WXC149" s="86"/>
      <c r="WXD149" s="86"/>
      <c r="WXE149" s="86"/>
      <c r="WXF149" s="86"/>
      <c r="WXG149" s="86"/>
      <c r="WXH149" s="86"/>
      <c r="WXI149" s="86"/>
      <c r="WXJ149" s="86"/>
      <c r="WXK149" s="86"/>
      <c r="WXL149" s="86"/>
      <c r="WXM149" s="86"/>
      <c r="WXN149" s="86"/>
      <c r="WXO149" s="86"/>
      <c r="WXP149" s="86"/>
      <c r="WXQ149" s="86"/>
      <c r="WXR149" s="86"/>
      <c r="WXS149" s="86"/>
      <c r="WXT149" s="86"/>
      <c r="WXU149" s="86"/>
      <c r="WXV149" s="86"/>
      <c r="WXW149" s="86"/>
      <c r="WXX149" s="86"/>
      <c r="WXY149" s="86"/>
      <c r="WXZ149" s="86"/>
      <c r="WYA149" s="86"/>
      <c r="WYB149" s="86"/>
      <c r="WYC149" s="86"/>
      <c r="WYD149" s="86"/>
      <c r="WYE149" s="86"/>
      <c r="WYF149" s="86"/>
      <c r="WYG149" s="86"/>
      <c r="WYH149" s="86"/>
      <c r="WYI149" s="86"/>
      <c r="WYJ149" s="86"/>
      <c r="WYK149" s="86"/>
      <c r="WYL149" s="86"/>
      <c r="WYM149" s="86"/>
      <c r="WYN149" s="86"/>
      <c r="WYO149" s="86"/>
      <c r="WYP149" s="86"/>
      <c r="WYQ149" s="86"/>
      <c r="WYR149" s="86"/>
      <c r="WYS149" s="86"/>
      <c r="WYT149" s="86"/>
      <c r="WYU149" s="86"/>
      <c r="WYV149" s="86"/>
      <c r="WYW149" s="86"/>
      <c r="WYX149" s="86"/>
      <c r="WYY149" s="86"/>
      <c r="WYZ149" s="86"/>
      <c r="WZA149" s="86"/>
      <c r="WZB149" s="86"/>
      <c r="WZC149" s="86"/>
      <c r="WZD149" s="86"/>
      <c r="WZE149" s="86"/>
      <c r="WZF149" s="86"/>
      <c r="WZG149" s="86"/>
      <c r="WZH149" s="86"/>
      <c r="WZI149" s="86"/>
      <c r="WZJ149" s="86"/>
      <c r="WZK149" s="86"/>
      <c r="WZL149" s="86"/>
      <c r="WZM149" s="86"/>
      <c r="WZN149" s="86"/>
      <c r="WZO149" s="86"/>
      <c r="WZP149" s="86"/>
      <c r="WZQ149" s="86"/>
      <c r="WZR149" s="86"/>
      <c r="WZS149" s="86"/>
      <c r="WZT149" s="86"/>
      <c r="WZU149" s="86"/>
      <c r="WZV149" s="86"/>
      <c r="WZW149" s="86"/>
      <c r="WZX149" s="86"/>
      <c r="WZY149" s="86"/>
      <c r="WZZ149" s="86"/>
      <c r="XAA149" s="86"/>
      <c r="XAB149" s="86"/>
      <c r="XAC149" s="86"/>
      <c r="XAD149" s="86"/>
      <c r="XAE149" s="86"/>
      <c r="XAF149" s="86"/>
      <c r="XAG149" s="86"/>
      <c r="XAH149" s="86"/>
      <c r="XAI149" s="86"/>
      <c r="XAJ149" s="86"/>
      <c r="XAK149" s="86"/>
      <c r="XAL149" s="86"/>
      <c r="XAM149" s="86"/>
      <c r="XAN149" s="86"/>
      <c r="XAO149" s="86"/>
      <c r="XAP149" s="86"/>
      <c r="XAQ149" s="86"/>
      <c r="XAR149" s="86"/>
      <c r="XAS149" s="86"/>
      <c r="XAT149" s="86"/>
      <c r="XAU149" s="86"/>
      <c r="XAV149" s="86"/>
      <c r="XAW149" s="86"/>
      <c r="XAX149" s="86"/>
      <c r="XAY149" s="86"/>
      <c r="XAZ149" s="86"/>
      <c r="XBA149" s="86"/>
      <c r="XBB149" s="86"/>
      <c r="XBC149" s="86"/>
      <c r="XBD149" s="86"/>
      <c r="XBE149" s="86"/>
      <c r="XBF149" s="86"/>
      <c r="XBG149" s="86"/>
      <c r="XBH149" s="86"/>
      <c r="XBI149" s="86"/>
      <c r="XBJ149" s="86"/>
      <c r="XBK149" s="86"/>
      <c r="XBL149" s="86"/>
      <c r="XBM149" s="86"/>
      <c r="XBN149" s="86"/>
      <c r="XBO149" s="86"/>
      <c r="XBP149" s="86"/>
      <c r="XBQ149" s="86"/>
      <c r="XBR149" s="86"/>
      <c r="XBS149" s="86"/>
      <c r="XBT149" s="86"/>
      <c r="XBU149" s="86"/>
      <c r="XBV149" s="86"/>
      <c r="XBW149" s="86"/>
      <c r="XBX149" s="86"/>
      <c r="XBY149" s="86"/>
      <c r="XBZ149" s="86"/>
      <c r="XCA149" s="86"/>
      <c r="XCB149" s="86"/>
      <c r="XCC149" s="86"/>
      <c r="XCD149" s="86"/>
      <c r="XCE149" s="86"/>
      <c r="XCF149" s="86"/>
      <c r="XCG149" s="86"/>
      <c r="XCH149" s="86"/>
      <c r="XCI149" s="86"/>
      <c r="XCJ149" s="86"/>
      <c r="XCK149" s="86"/>
      <c r="XCL149" s="86"/>
      <c r="XCM149" s="86"/>
      <c r="XCN149" s="86"/>
      <c r="XCO149" s="86"/>
      <c r="XCP149" s="86"/>
      <c r="XCQ149" s="86"/>
      <c r="XCR149" s="86"/>
      <c r="XCS149" s="86"/>
      <c r="XCT149" s="86"/>
    </row>
    <row r="150" spans="1:16322" ht="31.5" x14ac:dyDescent="0.25">
      <c r="A150" s="37" t="s">
        <v>7</v>
      </c>
      <c r="B150" s="67" t="s">
        <v>103</v>
      </c>
      <c r="C150" s="67" t="s">
        <v>70</v>
      </c>
      <c r="D150" s="36">
        <v>692930.52</v>
      </c>
    </row>
    <row r="151" spans="1:16322" x14ac:dyDescent="0.25">
      <c r="A151" s="37" t="s">
        <v>8</v>
      </c>
      <c r="B151" s="67" t="s">
        <v>103</v>
      </c>
      <c r="C151" s="67" t="s">
        <v>75</v>
      </c>
      <c r="D151" s="36">
        <v>446387</v>
      </c>
    </row>
    <row r="152" spans="1:16322" s="101" customFormat="1" ht="31.5" x14ac:dyDescent="0.25">
      <c r="A152" s="51" t="s">
        <v>104</v>
      </c>
      <c r="B152" s="80">
        <v>3200000000</v>
      </c>
      <c r="C152" s="80"/>
      <c r="D152" s="81">
        <f t="shared" ref="D152" si="45">D153</f>
        <v>3487500</v>
      </c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  <c r="Q152" s="84"/>
      <c r="R152" s="84"/>
      <c r="S152" s="84"/>
      <c r="T152" s="84"/>
      <c r="U152" s="84"/>
      <c r="V152" s="84"/>
      <c r="W152" s="84"/>
      <c r="X152" s="84"/>
      <c r="Y152" s="84"/>
      <c r="Z152" s="84"/>
      <c r="AA152" s="84"/>
      <c r="AB152" s="84"/>
      <c r="AC152" s="84"/>
      <c r="AD152" s="84"/>
      <c r="AE152" s="84"/>
      <c r="AF152" s="84"/>
      <c r="AG152" s="84"/>
      <c r="AH152" s="84"/>
      <c r="AI152" s="84"/>
      <c r="AJ152" s="84"/>
      <c r="AK152" s="84"/>
      <c r="AL152" s="84"/>
      <c r="AM152" s="84"/>
      <c r="AN152" s="84"/>
      <c r="AO152" s="84"/>
      <c r="AP152" s="84"/>
      <c r="AQ152" s="84"/>
      <c r="AR152" s="84"/>
      <c r="AS152" s="84"/>
      <c r="AT152" s="84"/>
      <c r="AU152" s="84"/>
      <c r="AV152" s="84"/>
      <c r="AW152" s="84"/>
      <c r="AX152" s="84"/>
      <c r="AY152" s="84"/>
      <c r="AZ152" s="84"/>
      <c r="BA152" s="84"/>
      <c r="BB152" s="84"/>
      <c r="BC152" s="84"/>
      <c r="BD152" s="84"/>
      <c r="BE152" s="84"/>
      <c r="BF152" s="84"/>
      <c r="BG152" s="84"/>
      <c r="BH152" s="84"/>
      <c r="BI152" s="84"/>
      <c r="BJ152" s="84"/>
      <c r="BK152" s="84"/>
      <c r="BL152" s="84"/>
      <c r="BM152" s="84"/>
      <c r="BN152" s="84"/>
      <c r="BO152" s="84"/>
      <c r="BP152" s="84"/>
      <c r="BQ152" s="84"/>
      <c r="BR152" s="84"/>
      <c r="BS152" s="84"/>
      <c r="BT152" s="84"/>
      <c r="BU152" s="84"/>
      <c r="BV152" s="84"/>
      <c r="BW152" s="84"/>
      <c r="BX152" s="84"/>
      <c r="BY152" s="84"/>
      <c r="BZ152" s="84"/>
      <c r="CA152" s="84"/>
      <c r="CB152" s="84"/>
      <c r="CC152" s="84"/>
      <c r="CD152" s="84"/>
      <c r="CE152" s="84"/>
      <c r="CF152" s="84"/>
      <c r="CG152" s="84"/>
      <c r="CH152" s="84"/>
      <c r="CI152" s="84"/>
      <c r="CJ152" s="84"/>
      <c r="CK152" s="84"/>
      <c r="CL152" s="84"/>
      <c r="CM152" s="84"/>
      <c r="CN152" s="84"/>
      <c r="CO152" s="84"/>
      <c r="CP152" s="84"/>
      <c r="CQ152" s="84"/>
      <c r="CR152" s="84"/>
      <c r="CS152" s="84"/>
      <c r="CT152" s="84"/>
      <c r="CU152" s="84"/>
      <c r="CV152" s="84"/>
      <c r="CW152" s="84"/>
      <c r="CX152" s="84"/>
      <c r="CY152" s="84"/>
      <c r="CZ152" s="84"/>
      <c r="DA152" s="84"/>
      <c r="DB152" s="84"/>
      <c r="DC152" s="84"/>
      <c r="DD152" s="84"/>
      <c r="DE152" s="84"/>
      <c r="DF152" s="84"/>
      <c r="DG152" s="84"/>
      <c r="DH152" s="84"/>
      <c r="DI152" s="84"/>
      <c r="DJ152" s="84"/>
      <c r="DK152" s="84"/>
      <c r="DL152" s="84"/>
      <c r="DM152" s="84"/>
      <c r="DN152" s="84"/>
      <c r="DO152" s="84"/>
      <c r="DP152" s="84"/>
      <c r="DQ152" s="84"/>
      <c r="DR152" s="84"/>
      <c r="DS152" s="84"/>
      <c r="DT152" s="84"/>
      <c r="DU152" s="84"/>
      <c r="DV152" s="84"/>
      <c r="DW152" s="84"/>
      <c r="DX152" s="84"/>
      <c r="DY152" s="84"/>
      <c r="DZ152" s="84"/>
      <c r="EA152" s="84"/>
      <c r="EB152" s="84"/>
      <c r="EC152" s="84"/>
      <c r="ED152" s="84"/>
      <c r="EE152" s="84"/>
      <c r="EF152" s="84"/>
      <c r="EG152" s="84"/>
      <c r="EH152" s="84"/>
      <c r="EI152" s="84"/>
      <c r="EJ152" s="84"/>
      <c r="EK152" s="84"/>
      <c r="EL152" s="84"/>
      <c r="EM152" s="84"/>
      <c r="EN152" s="84"/>
      <c r="EO152" s="84"/>
      <c r="EP152" s="84"/>
      <c r="EQ152" s="84"/>
      <c r="ER152" s="84"/>
      <c r="ES152" s="84"/>
      <c r="ET152" s="84"/>
      <c r="EU152" s="84"/>
      <c r="EV152" s="84"/>
      <c r="EW152" s="84"/>
      <c r="EX152" s="84"/>
      <c r="EY152" s="84"/>
      <c r="EZ152" s="84"/>
      <c r="FA152" s="84"/>
      <c r="FB152" s="84"/>
      <c r="FC152" s="84"/>
      <c r="FD152" s="84"/>
      <c r="FE152" s="84"/>
      <c r="FF152" s="84"/>
      <c r="FG152" s="84"/>
      <c r="FH152" s="84"/>
      <c r="FI152" s="84"/>
      <c r="FJ152" s="84"/>
      <c r="FK152" s="84"/>
      <c r="FL152" s="84"/>
      <c r="FM152" s="84"/>
      <c r="FN152" s="84"/>
      <c r="FO152" s="84"/>
      <c r="FP152" s="84"/>
      <c r="FQ152" s="84"/>
      <c r="FR152" s="84"/>
      <c r="FS152" s="84"/>
      <c r="FT152" s="84"/>
      <c r="FU152" s="84"/>
      <c r="FV152" s="84"/>
      <c r="FW152" s="84"/>
      <c r="FX152" s="84"/>
      <c r="FY152" s="84"/>
      <c r="FZ152" s="84"/>
      <c r="GA152" s="84"/>
      <c r="GB152" s="84"/>
      <c r="GC152" s="84"/>
      <c r="GD152" s="84"/>
      <c r="GE152" s="84"/>
      <c r="GF152" s="84"/>
      <c r="GG152" s="84"/>
      <c r="GH152" s="84"/>
      <c r="GI152" s="84"/>
      <c r="GJ152" s="84"/>
      <c r="GK152" s="84"/>
      <c r="GL152" s="84"/>
      <c r="GM152" s="84"/>
      <c r="GN152" s="84"/>
      <c r="GO152" s="84"/>
      <c r="GP152" s="84"/>
      <c r="GQ152" s="84"/>
      <c r="GX152" s="84"/>
      <c r="GY152" s="84"/>
      <c r="GZ152" s="84"/>
      <c r="HA152" s="84"/>
      <c r="HB152" s="84"/>
      <c r="HC152" s="84"/>
      <c r="HD152" s="84"/>
      <c r="HE152" s="84"/>
      <c r="HF152" s="84"/>
      <c r="HG152" s="84"/>
      <c r="HH152" s="84"/>
      <c r="HI152" s="84"/>
      <c r="HJ152" s="84"/>
      <c r="HK152" s="84"/>
      <c r="HL152" s="84"/>
      <c r="HM152" s="84"/>
      <c r="HN152" s="84"/>
      <c r="HO152" s="84"/>
      <c r="HP152" s="84"/>
      <c r="HQ152" s="84"/>
      <c r="HR152" s="84"/>
      <c r="HS152" s="84"/>
      <c r="HT152" s="84"/>
      <c r="HU152" s="84"/>
      <c r="HV152" s="84"/>
      <c r="HW152" s="84"/>
      <c r="HX152" s="84"/>
      <c r="HY152" s="84"/>
      <c r="HZ152" s="84"/>
      <c r="IA152" s="84"/>
      <c r="IB152" s="84"/>
      <c r="IC152" s="84"/>
      <c r="ID152" s="84"/>
      <c r="IE152" s="84"/>
      <c r="IF152" s="84"/>
      <c r="IG152" s="84"/>
      <c r="IH152" s="84"/>
      <c r="II152" s="84"/>
      <c r="IJ152" s="84"/>
      <c r="IK152" s="84"/>
      <c r="IL152" s="84"/>
      <c r="IM152" s="84"/>
      <c r="IN152" s="84"/>
      <c r="IO152" s="84"/>
      <c r="IP152" s="84"/>
      <c r="IQ152" s="84"/>
      <c r="IR152" s="84"/>
      <c r="IS152" s="84"/>
      <c r="IT152" s="84"/>
      <c r="IU152" s="84"/>
      <c r="IV152" s="84"/>
      <c r="IW152" s="84"/>
      <c r="IX152" s="84"/>
      <c r="IY152" s="84"/>
      <c r="IZ152" s="84"/>
      <c r="JA152" s="84"/>
      <c r="JB152" s="84"/>
      <c r="JC152" s="84"/>
      <c r="JD152" s="84"/>
      <c r="JE152" s="84"/>
      <c r="JF152" s="84"/>
      <c r="JG152" s="84"/>
      <c r="JH152" s="84"/>
      <c r="JI152" s="84"/>
      <c r="JJ152" s="84"/>
      <c r="JK152" s="84"/>
      <c r="JL152" s="84"/>
      <c r="JM152" s="84"/>
      <c r="JN152" s="84"/>
      <c r="JO152" s="84"/>
      <c r="JP152" s="84"/>
      <c r="JQ152" s="84"/>
      <c r="JR152" s="84"/>
      <c r="JS152" s="84"/>
      <c r="JT152" s="84"/>
      <c r="JU152" s="84"/>
      <c r="JV152" s="84"/>
      <c r="JW152" s="84"/>
      <c r="JX152" s="84"/>
      <c r="JY152" s="84"/>
      <c r="JZ152" s="84"/>
      <c r="KA152" s="84"/>
      <c r="KB152" s="84"/>
      <c r="KC152" s="84"/>
      <c r="KD152" s="84"/>
      <c r="KE152" s="84"/>
      <c r="KF152" s="84"/>
      <c r="KG152" s="84"/>
      <c r="KH152" s="84"/>
      <c r="KI152" s="84"/>
      <c r="KJ152" s="84"/>
      <c r="KK152" s="84"/>
      <c r="KL152" s="84"/>
      <c r="KM152" s="84"/>
      <c r="KN152" s="84"/>
      <c r="KO152" s="84"/>
      <c r="KP152" s="84"/>
      <c r="KQ152" s="84"/>
      <c r="KR152" s="84"/>
      <c r="KS152" s="84"/>
      <c r="KT152" s="84"/>
      <c r="KU152" s="84"/>
      <c r="KV152" s="84"/>
      <c r="KW152" s="84"/>
      <c r="KX152" s="84"/>
      <c r="KY152" s="84"/>
      <c r="KZ152" s="84"/>
      <c r="LA152" s="84"/>
      <c r="LB152" s="84"/>
      <c r="LC152" s="84"/>
      <c r="LD152" s="84"/>
      <c r="LE152" s="84"/>
      <c r="LF152" s="84"/>
      <c r="LG152" s="84"/>
      <c r="LH152" s="84"/>
      <c r="LI152" s="84"/>
      <c r="LJ152" s="84"/>
      <c r="LK152" s="84"/>
      <c r="LL152" s="84"/>
      <c r="LM152" s="84"/>
      <c r="LN152" s="84"/>
      <c r="LO152" s="84"/>
      <c r="LP152" s="84"/>
      <c r="LQ152" s="84"/>
      <c r="LR152" s="84"/>
      <c r="LS152" s="84"/>
      <c r="LT152" s="84"/>
      <c r="LU152" s="84"/>
      <c r="LV152" s="84"/>
      <c r="LW152" s="84"/>
      <c r="LX152" s="84"/>
      <c r="LY152" s="84"/>
      <c r="LZ152" s="84"/>
      <c r="MA152" s="84"/>
      <c r="MB152" s="84"/>
      <c r="MC152" s="84"/>
      <c r="MD152" s="84"/>
      <c r="ME152" s="84"/>
      <c r="MF152" s="84"/>
      <c r="MG152" s="84"/>
      <c r="MH152" s="84"/>
      <c r="MI152" s="84"/>
      <c r="MJ152" s="84"/>
      <c r="MK152" s="84"/>
      <c r="ML152" s="84"/>
      <c r="MM152" s="84"/>
      <c r="MN152" s="84"/>
      <c r="MO152" s="84"/>
      <c r="MP152" s="84"/>
      <c r="MQ152" s="84"/>
      <c r="MR152" s="84"/>
      <c r="MS152" s="84"/>
      <c r="MT152" s="84"/>
      <c r="MU152" s="84"/>
      <c r="MV152" s="84"/>
      <c r="MW152" s="84"/>
      <c r="MX152" s="84"/>
      <c r="MY152" s="84"/>
      <c r="MZ152" s="84"/>
      <c r="NA152" s="84"/>
      <c r="NB152" s="84"/>
      <c r="NC152" s="84"/>
      <c r="ND152" s="84"/>
      <c r="NE152" s="84"/>
      <c r="NF152" s="84"/>
      <c r="NG152" s="84"/>
      <c r="NH152" s="84"/>
      <c r="NI152" s="84"/>
      <c r="NJ152" s="84"/>
      <c r="NK152" s="84"/>
      <c r="NL152" s="84"/>
      <c r="NM152" s="84"/>
      <c r="NN152" s="84"/>
      <c r="NO152" s="84"/>
      <c r="NP152" s="84"/>
      <c r="NQ152" s="84"/>
      <c r="NR152" s="84"/>
      <c r="NS152" s="84"/>
      <c r="NT152" s="84"/>
      <c r="NU152" s="84"/>
      <c r="NV152" s="84"/>
      <c r="NW152" s="84"/>
      <c r="NX152" s="84"/>
      <c r="NY152" s="84"/>
      <c r="NZ152" s="84"/>
      <c r="OA152" s="84"/>
      <c r="OB152" s="84"/>
      <c r="OC152" s="84"/>
      <c r="OD152" s="84"/>
      <c r="OE152" s="84"/>
      <c r="OF152" s="84"/>
      <c r="OG152" s="84"/>
      <c r="OH152" s="84"/>
      <c r="OI152" s="84"/>
      <c r="OJ152" s="84"/>
      <c r="OK152" s="84"/>
      <c r="OL152" s="84"/>
      <c r="OM152" s="84"/>
      <c r="ON152" s="84"/>
      <c r="OO152" s="84"/>
      <c r="OP152" s="84"/>
      <c r="OQ152" s="84"/>
      <c r="OR152" s="84"/>
      <c r="OS152" s="84"/>
      <c r="OT152" s="84"/>
      <c r="OU152" s="84"/>
      <c r="OV152" s="84"/>
      <c r="OW152" s="84"/>
      <c r="OX152" s="84"/>
      <c r="OY152" s="84"/>
      <c r="OZ152" s="84"/>
      <c r="PA152" s="84"/>
      <c r="PB152" s="84"/>
      <c r="PC152" s="84"/>
      <c r="PD152" s="84"/>
      <c r="PE152" s="84"/>
      <c r="PF152" s="84"/>
      <c r="PG152" s="84"/>
      <c r="PH152" s="84"/>
      <c r="PI152" s="84"/>
      <c r="PJ152" s="84"/>
      <c r="PK152" s="84"/>
      <c r="PL152" s="84"/>
      <c r="PM152" s="84"/>
      <c r="PN152" s="84"/>
      <c r="PO152" s="84"/>
      <c r="PP152" s="84"/>
      <c r="PQ152" s="84"/>
      <c r="PR152" s="84"/>
      <c r="PS152" s="84"/>
      <c r="PT152" s="84"/>
      <c r="PU152" s="84"/>
      <c r="PV152" s="84"/>
      <c r="PW152" s="84"/>
      <c r="PX152" s="84"/>
      <c r="PY152" s="84"/>
      <c r="PZ152" s="84"/>
      <c r="QA152" s="84"/>
      <c r="QB152" s="84"/>
      <c r="QC152" s="84"/>
      <c r="QD152" s="84"/>
      <c r="QE152" s="84"/>
      <c r="QF152" s="84"/>
      <c r="QG152" s="84"/>
      <c r="QH152" s="84"/>
      <c r="QI152" s="84"/>
      <c r="QJ152" s="84"/>
      <c r="QK152" s="84"/>
      <c r="QL152" s="84"/>
      <c r="QM152" s="84"/>
      <c r="QT152" s="84"/>
      <c r="QU152" s="84"/>
      <c r="QV152" s="84"/>
      <c r="QW152" s="84"/>
      <c r="QX152" s="84"/>
      <c r="QY152" s="84"/>
      <c r="QZ152" s="84"/>
      <c r="RA152" s="84"/>
      <c r="RB152" s="84"/>
      <c r="RC152" s="84"/>
      <c r="RD152" s="84"/>
      <c r="RE152" s="84"/>
      <c r="RF152" s="84"/>
      <c r="RG152" s="84"/>
      <c r="RH152" s="84"/>
      <c r="RI152" s="84"/>
      <c r="RJ152" s="84"/>
      <c r="RK152" s="84"/>
      <c r="RL152" s="84"/>
      <c r="RM152" s="84"/>
      <c r="RN152" s="84"/>
      <c r="RO152" s="84"/>
      <c r="RP152" s="84"/>
      <c r="RQ152" s="84"/>
      <c r="RR152" s="84"/>
      <c r="RS152" s="84"/>
      <c r="RT152" s="84"/>
      <c r="RU152" s="84"/>
      <c r="RV152" s="84"/>
      <c r="RW152" s="84"/>
      <c r="RX152" s="84"/>
      <c r="RY152" s="84"/>
      <c r="RZ152" s="84"/>
      <c r="SA152" s="84"/>
      <c r="SB152" s="84"/>
      <c r="SC152" s="84"/>
      <c r="SD152" s="84"/>
      <c r="SE152" s="84"/>
      <c r="SF152" s="84"/>
      <c r="SG152" s="84"/>
      <c r="SH152" s="84"/>
      <c r="SI152" s="84"/>
      <c r="SJ152" s="84"/>
      <c r="SK152" s="84"/>
      <c r="SL152" s="84"/>
      <c r="SM152" s="84"/>
      <c r="SN152" s="84"/>
      <c r="SO152" s="84"/>
      <c r="SP152" s="84"/>
      <c r="SQ152" s="84"/>
      <c r="SR152" s="84"/>
      <c r="SS152" s="84"/>
      <c r="ST152" s="84"/>
      <c r="SU152" s="84"/>
      <c r="SV152" s="84"/>
      <c r="SW152" s="84"/>
      <c r="SX152" s="84"/>
      <c r="SY152" s="84"/>
      <c r="SZ152" s="84"/>
      <c r="TA152" s="84"/>
      <c r="TB152" s="84"/>
      <c r="TC152" s="84"/>
      <c r="TD152" s="84"/>
      <c r="TE152" s="84"/>
      <c r="TF152" s="84"/>
      <c r="TG152" s="84"/>
      <c r="TH152" s="84"/>
      <c r="TI152" s="84"/>
      <c r="TJ152" s="84"/>
      <c r="TK152" s="84"/>
      <c r="TL152" s="84"/>
      <c r="TM152" s="84"/>
      <c r="TN152" s="84"/>
      <c r="TO152" s="84"/>
      <c r="TP152" s="84"/>
      <c r="TQ152" s="84"/>
      <c r="TR152" s="84"/>
      <c r="TS152" s="84"/>
      <c r="TT152" s="84"/>
      <c r="TU152" s="84"/>
      <c r="TV152" s="84"/>
      <c r="TW152" s="84"/>
      <c r="TX152" s="84"/>
      <c r="TY152" s="84"/>
      <c r="TZ152" s="84"/>
      <c r="UA152" s="84"/>
      <c r="UB152" s="84"/>
      <c r="UC152" s="84"/>
      <c r="UD152" s="84"/>
      <c r="UE152" s="84"/>
      <c r="UF152" s="84"/>
      <c r="UG152" s="84"/>
      <c r="UH152" s="84"/>
      <c r="UI152" s="84"/>
      <c r="UJ152" s="84"/>
      <c r="UK152" s="84"/>
      <c r="UL152" s="84"/>
      <c r="UM152" s="84"/>
      <c r="UN152" s="84"/>
      <c r="UO152" s="84"/>
      <c r="UP152" s="84"/>
      <c r="UQ152" s="84"/>
      <c r="UR152" s="84"/>
      <c r="US152" s="84"/>
      <c r="UT152" s="84"/>
      <c r="UU152" s="84"/>
      <c r="UV152" s="84"/>
      <c r="UW152" s="84"/>
      <c r="UX152" s="84"/>
      <c r="UY152" s="84"/>
      <c r="UZ152" s="84"/>
      <c r="VA152" s="84"/>
      <c r="VB152" s="84"/>
      <c r="VC152" s="84"/>
      <c r="VD152" s="84"/>
      <c r="VE152" s="84"/>
      <c r="VF152" s="84"/>
      <c r="VG152" s="84"/>
      <c r="VH152" s="84"/>
      <c r="VI152" s="84"/>
      <c r="VJ152" s="84"/>
      <c r="VK152" s="84"/>
      <c r="VL152" s="84"/>
      <c r="VM152" s="84"/>
      <c r="VN152" s="84"/>
      <c r="VO152" s="84"/>
      <c r="VP152" s="84"/>
      <c r="VQ152" s="84"/>
      <c r="VR152" s="84"/>
      <c r="VS152" s="84"/>
      <c r="VT152" s="84"/>
      <c r="VU152" s="84"/>
      <c r="VV152" s="84"/>
      <c r="VW152" s="84"/>
      <c r="VX152" s="84"/>
      <c r="VY152" s="84"/>
      <c r="VZ152" s="84"/>
      <c r="WA152" s="84"/>
      <c r="WB152" s="84"/>
      <c r="WC152" s="84"/>
      <c r="WD152" s="84"/>
      <c r="WE152" s="84"/>
      <c r="WF152" s="84"/>
      <c r="WG152" s="84"/>
      <c r="WH152" s="84"/>
      <c r="WI152" s="84"/>
      <c r="WJ152" s="84"/>
      <c r="WK152" s="84"/>
      <c r="WL152" s="84"/>
      <c r="WM152" s="84"/>
      <c r="WN152" s="84"/>
      <c r="WO152" s="84"/>
      <c r="WP152" s="84"/>
      <c r="WQ152" s="84"/>
      <c r="WR152" s="84"/>
      <c r="WS152" s="84"/>
      <c r="WT152" s="84"/>
      <c r="WU152" s="84"/>
      <c r="WV152" s="84"/>
      <c r="WW152" s="84"/>
      <c r="WX152" s="84"/>
      <c r="WY152" s="84"/>
      <c r="WZ152" s="84"/>
      <c r="XA152" s="84"/>
      <c r="XB152" s="84"/>
      <c r="XC152" s="84"/>
      <c r="XD152" s="84"/>
      <c r="XE152" s="84"/>
      <c r="XF152" s="84"/>
      <c r="XG152" s="84"/>
      <c r="XH152" s="84"/>
      <c r="XI152" s="84"/>
      <c r="XJ152" s="84"/>
      <c r="XK152" s="84"/>
      <c r="XL152" s="84"/>
      <c r="XM152" s="84"/>
      <c r="XN152" s="84"/>
      <c r="XO152" s="84"/>
      <c r="XP152" s="84"/>
      <c r="XQ152" s="84"/>
      <c r="XR152" s="84"/>
      <c r="XS152" s="84"/>
      <c r="XT152" s="84"/>
      <c r="XU152" s="84"/>
      <c r="XV152" s="84"/>
      <c r="XW152" s="84"/>
      <c r="XX152" s="84"/>
      <c r="XY152" s="84"/>
      <c r="XZ152" s="84"/>
      <c r="YA152" s="84"/>
      <c r="YB152" s="84"/>
      <c r="YC152" s="84"/>
      <c r="YD152" s="84"/>
      <c r="YE152" s="84"/>
      <c r="YF152" s="84"/>
      <c r="YG152" s="84"/>
      <c r="YH152" s="84"/>
      <c r="YI152" s="84"/>
      <c r="YJ152" s="84"/>
      <c r="YK152" s="84"/>
      <c r="YL152" s="84"/>
      <c r="YM152" s="84"/>
      <c r="YN152" s="84"/>
      <c r="YO152" s="84"/>
      <c r="YP152" s="84"/>
      <c r="YQ152" s="84"/>
      <c r="YR152" s="84"/>
      <c r="YS152" s="84"/>
      <c r="YT152" s="84"/>
      <c r="YU152" s="84"/>
      <c r="YV152" s="84"/>
      <c r="YW152" s="84"/>
      <c r="YX152" s="84"/>
      <c r="YY152" s="84"/>
      <c r="YZ152" s="84"/>
      <c r="ZA152" s="84"/>
      <c r="ZB152" s="84"/>
      <c r="ZC152" s="84"/>
      <c r="ZD152" s="84"/>
      <c r="ZE152" s="84"/>
      <c r="ZF152" s="84"/>
      <c r="ZG152" s="84"/>
      <c r="ZH152" s="84"/>
      <c r="ZI152" s="84"/>
      <c r="ZJ152" s="84"/>
      <c r="ZK152" s="84"/>
      <c r="ZL152" s="84"/>
      <c r="ZM152" s="84"/>
      <c r="ZN152" s="84"/>
      <c r="ZO152" s="84"/>
      <c r="ZP152" s="84"/>
      <c r="ZQ152" s="84"/>
      <c r="ZR152" s="84"/>
      <c r="ZS152" s="84"/>
      <c r="ZT152" s="84"/>
      <c r="ZU152" s="84"/>
      <c r="ZV152" s="84"/>
      <c r="ZW152" s="84"/>
      <c r="ZX152" s="84"/>
      <c r="ZY152" s="84"/>
      <c r="ZZ152" s="84"/>
      <c r="AAA152" s="84"/>
      <c r="AAB152" s="84"/>
      <c r="AAC152" s="84"/>
      <c r="AAD152" s="84"/>
      <c r="AAE152" s="84"/>
      <c r="AAF152" s="84"/>
      <c r="AAG152" s="84"/>
      <c r="AAH152" s="84"/>
      <c r="AAI152" s="84"/>
      <c r="AAP152" s="84"/>
      <c r="AAQ152" s="84"/>
      <c r="AAR152" s="84"/>
      <c r="AAS152" s="84"/>
      <c r="AAT152" s="84"/>
      <c r="AAU152" s="84"/>
      <c r="AAV152" s="84"/>
      <c r="AAW152" s="84"/>
      <c r="AAX152" s="84"/>
      <c r="AAY152" s="84"/>
      <c r="AAZ152" s="84"/>
      <c r="ABA152" s="84"/>
      <c r="ABB152" s="84"/>
      <c r="ABC152" s="84"/>
      <c r="ABD152" s="84"/>
      <c r="ABE152" s="84"/>
      <c r="ABF152" s="84"/>
      <c r="ABG152" s="84"/>
      <c r="ABH152" s="84"/>
      <c r="ABI152" s="84"/>
      <c r="ABJ152" s="84"/>
      <c r="ABK152" s="84"/>
      <c r="ABL152" s="84"/>
      <c r="ABM152" s="84"/>
      <c r="ABN152" s="84"/>
      <c r="ABO152" s="84"/>
      <c r="ABP152" s="84"/>
      <c r="ABQ152" s="84"/>
      <c r="ABR152" s="84"/>
      <c r="ABS152" s="84"/>
      <c r="ABT152" s="84"/>
      <c r="ABU152" s="84"/>
      <c r="ABV152" s="84"/>
      <c r="ABW152" s="84"/>
      <c r="ABX152" s="84"/>
      <c r="ABY152" s="84"/>
      <c r="ABZ152" s="84"/>
      <c r="ACA152" s="84"/>
      <c r="ACB152" s="84"/>
      <c r="ACC152" s="84"/>
      <c r="ACD152" s="84"/>
      <c r="ACE152" s="84"/>
      <c r="ACF152" s="84"/>
      <c r="ACG152" s="84"/>
      <c r="ACH152" s="84"/>
      <c r="ACI152" s="84"/>
      <c r="ACJ152" s="84"/>
      <c r="ACK152" s="84"/>
      <c r="ACL152" s="84"/>
      <c r="ACM152" s="84"/>
      <c r="ACN152" s="84"/>
      <c r="ACO152" s="84"/>
      <c r="ACP152" s="84"/>
      <c r="ACQ152" s="84"/>
      <c r="ACR152" s="84"/>
      <c r="ACS152" s="84"/>
      <c r="ACT152" s="84"/>
      <c r="ACU152" s="84"/>
      <c r="ACV152" s="84"/>
      <c r="ACW152" s="84"/>
      <c r="ACX152" s="84"/>
      <c r="ACY152" s="84"/>
      <c r="ACZ152" s="84"/>
      <c r="ADA152" s="84"/>
      <c r="ADB152" s="84"/>
      <c r="ADC152" s="84"/>
      <c r="ADD152" s="84"/>
      <c r="ADE152" s="84"/>
      <c r="ADF152" s="84"/>
      <c r="ADG152" s="84"/>
      <c r="ADH152" s="84"/>
      <c r="ADI152" s="84"/>
      <c r="ADJ152" s="84"/>
      <c r="ADK152" s="84"/>
      <c r="ADL152" s="84"/>
      <c r="ADM152" s="84"/>
      <c r="ADN152" s="84"/>
      <c r="ADO152" s="84"/>
      <c r="ADP152" s="84"/>
      <c r="ADQ152" s="84"/>
      <c r="ADR152" s="84"/>
      <c r="ADS152" s="84"/>
      <c r="ADT152" s="84"/>
      <c r="ADU152" s="84"/>
      <c r="ADV152" s="84"/>
      <c r="ADW152" s="84"/>
      <c r="ADX152" s="84"/>
      <c r="ADY152" s="84"/>
      <c r="ADZ152" s="84"/>
      <c r="AEA152" s="84"/>
      <c r="AEB152" s="84"/>
      <c r="AEC152" s="84"/>
      <c r="AED152" s="84"/>
      <c r="AEE152" s="84"/>
      <c r="AEF152" s="84"/>
      <c r="AEG152" s="84"/>
      <c r="AEH152" s="84"/>
      <c r="AEI152" s="84"/>
      <c r="AEJ152" s="84"/>
      <c r="AEK152" s="84"/>
      <c r="AEL152" s="84"/>
      <c r="AEM152" s="84"/>
      <c r="AEN152" s="84"/>
      <c r="AEO152" s="84"/>
      <c r="AEP152" s="84"/>
      <c r="AEQ152" s="84"/>
      <c r="AER152" s="84"/>
      <c r="AES152" s="84"/>
      <c r="AET152" s="84"/>
      <c r="AEU152" s="84"/>
      <c r="AEV152" s="84"/>
      <c r="AEW152" s="84"/>
      <c r="AEX152" s="84"/>
      <c r="AEY152" s="84"/>
      <c r="AEZ152" s="84"/>
      <c r="AFA152" s="84"/>
      <c r="AFB152" s="84"/>
      <c r="AFC152" s="84"/>
      <c r="AFD152" s="84"/>
      <c r="AFE152" s="84"/>
      <c r="AFF152" s="84"/>
      <c r="AFG152" s="84"/>
      <c r="AFH152" s="84"/>
      <c r="AFI152" s="84"/>
      <c r="AFJ152" s="84"/>
      <c r="AFK152" s="84"/>
      <c r="AFL152" s="84"/>
      <c r="AFM152" s="84"/>
      <c r="AFN152" s="84"/>
      <c r="AFO152" s="84"/>
      <c r="AFP152" s="84"/>
      <c r="AFQ152" s="84"/>
      <c r="AFR152" s="84"/>
      <c r="AFS152" s="84"/>
      <c r="AFT152" s="84"/>
      <c r="AFU152" s="84"/>
      <c r="AFV152" s="84"/>
      <c r="AFW152" s="84"/>
      <c r="AFX152" s="84"/>
      <c r="AFY152" s="84"/>
      <c r="AFZ152" s="84"/>
      <c r="AGA152" s="84"/>
      <c r="AGB152" s="84"/>
      <c r="AGC152" s="84"/>
      <c r="AGD152" s="84"/>
      <c r="AGE152" s="84"/>
      <c r="AGF152" s="84"/>
      <c r="AGG152" s="84"/>
      <c r="AGH152" s="84"/>
      <c r="AGI152" s="84"/>
      <c r="AGJ152" s="84"/>
      <c r="AGK152" s="84"/>
      <c r="AGL152" s="84"/>
      <c r="AGM152" s="84"/>
      <c r="AGN152" s="84"/>
      <c r="AGO152" s="84"/>
      <c r="AGP152" s="84"/>
      <c r="AGQ152" s="84"/>
      <c r="AGR152" s="84"/>
      <c r="AGS152" s="84"/>
      <c r="AGT152" s="84"/>
      <c r="AGU152" s="84"/>
      <c r="AGV152" s="84"/>
      <c r="AGW152" s="84"/>
      <c r="AGX152" s="84"/>
      <c r="AGY152" s="84"/>
      <c r="AGZ152" s="84"/>
      <c r="AHA152" s="84"/>
      <c r="AHB152" s="84"/>
      <c r="AHC152" s="84"/>
      <c r="AHD152" s="84"/>
      <c r="AHE152" s="84"/>
      <c r="AHF152" s="84"/>
      <c r="AHG152" s="84"/>
      <c r="AHH152" s="84"/>
      <c r="AHI152" s="84"/>
      <c r="AHJ152" s="84"/>
      <c r="AHK152" s="84"/>
      <c r="AHL152" s="84"/>
      <c r="AHM152" s="84"/>
      <c r="AHN152" s="84"/>
      <c r="AHO152" s="84"/>
      <c r="AHP152" s="84"/>
      <c r="AHQ152" s="84"/>
      <c r="AHR152" s="84"/>
      <c r="AHS152" s="84"/>
      <c r="AHT152" s="84"/>
      <c r="AHU152" s="84"/>
      <c r="AHV152" s="84"/>
      <c r="AHW152" s="84"/>
      <c r="AHX152" s="84"/>
      <c r="AHY152" s="84"/>
      <c r="AHZ152" s="84"/>
      <c r="AIA152" s="84"/>
      <c r="AIB152" s="84"/>
      <c r="AIC152" s="84"/>
      <c r="AID152" s="84"/>
      <c r="AIE152" s="84"/>
      <c r="AIF152" s="84"/>
      <c r="AIG152" s="84"/>
      <c r="AIH152" s="84"/>
      <c r="AII152" s="84"/>
      <c r="AIJ152" s="84"/>
      <c r="AIK152" s="84"/>
      <c r="AIL152" s="84"/>
      <c r="AIM152" s="84"/>
      <c r="AIN152" s="84"/>
      <c r="AIO152" s="84"/>
      <c r="AIP152" s="84"/>
      <c r="AIQ152" s="84"/>
      <c r="AIR152" s="84"/>
      <c r="AIS152" s="84"/>
      <c r="AIT152" s="84"/>
      <c r="AIU152" s="84"/>
      <c r="AIV152" s="84"/>
      <c r="AIW152" s="84"/>
      <c r="AIX152" s="84"/>
      <c r="AIY152" s="84"/>
      <c r="AIZ152" s="84"/>
      <c r="AJA152" s="84"/>
      <c r="AJB152" s="84"/>
      <c r="AJC152" s="84"/>
      <c r="AJD152" s="84"/>
      <c r="AJE152" s="84"/>
      <c r="AJF152" s="84"/>
      <c r="AJG152" s="84"/>
      <c r="AJH152" s="84"/>
      <c r="AJI152" s="84"/>
      <c r="AJJ152" s="84"/>
      <c r="AJK152" s="84"/>
      <c r="AJL152" s="84"/>
      <c r="AJM152" s="84"/>
      <c r="AJN152" s="84"/>
      <c r="AJO152" s="84"/>
      <c r="AJP152" s="84"/>
      <c r="AJQ152" s="84"/>
      <c r="AJR152" s="84"/>
      <c r="AJS152" s="84"/>
      <c r="AJT152" s="84"/>
      <c r="AJU152" s="84"/>
      <c r="AJV152" s="84"/>
      <c r="AJW152" s="84"/>
      <c r="AJX152" s="84"/>
      <c r="AJY152" s="84"/>
      <c r="AJZ152" s="84"/>
      <c r="AKA152" s="84"/>
      <c r="AKB152" s="84"/>
      <c r="AKC152" s="84"/>
      <c r="AKD152" s="84"/>
      <c r="AKE152" s="84"/>
      <c r="AKL152" s="84"/>
      <c r="AKM152" s="84"/>
      <c r="AKN152" s="84"/>
      <c r="AKO152" s="84"/>
      <c r="AKP152" s="84"/>
      <c r="AKQ152" s="84"/>
      <c r="AKR152" s="84"/>
      <c r="AKS152" s="84"/>
      <c r="AKT152" s="84"/>
      <c r="AKU152" s="84"/>
      <c r="AKV152" s="84"/>
      <c r="AKW152" s="84"/>
      <c r="AKX152" s="84"/>
      <c r="AKY152" s="84"/>
      <c r="AKZ152" s="84"/>
      <c r="ALA152" s="84"/>
      <c r="ALB152" s="84"/>
      <c r="ALC152" s="84"/>
      <c r="ALD152" s="84"/>
      <c r="ALE152" s="84"/>
      <c r="ALF152" s="84"/>
      <c r="ALG152" s="84"/>
      <c r="ALH152" s="84"/>
      <c r="ALI152" s="84"/>
      <c r="ALJ152" s="84"/>
      <c r="ALK152" s="84"/>
      <c r="ALL152" s="84"/>
      <c r="ALM152" s="84"/>
      <c r="ALN152" s="84"/>
      <c r="ALO152" s="84"/>
      <c r="ALP152" s="84"/>
      <c r="ALQ152" s="84"/>
      <c r="ALR152" s="84"/>
      <c r="ALS152" s="84"/>
      <c r="ALT152" s="84"/>
      <c r="ALU152" s="84"/>
      <c r="ALV152" s="84"/>
      <c r="ALW152" s="84"/>
      <c r="ALX152" s="84"/>
      <c r="ALY152" s="84"/>
      <c r="ALZ152" s="84"/>
      <c r="AMA152" s="84"/>
      <c r="AMB152" s="84"/>
      <c r="AMC152" s="84"/>
      <c r="AMD152" s="84"/>
      <c r="AME152" s="84"/>
      <c r="AMF152" s="84"/>
      <c r="AMG152" s="84"/>
      <c r="AMH152" s="84"/>
      <c r="AMI152" s="84"/>
      <c r="AMJ152" s="84"/>
      <c r="AMK152" s="84"/>
      <c r="AML152" s="84"/>
      <c r="AMM152" s="84"/>
      <c r="AMN152" s="84"/>
      <c r="AMO152" s="84"/>
      <c r="AMP152" s="84"/>
      <c r="AMQ152" s="84"/>
      <c r="AMR152" s="84"/>
      <c r="AMS152" s="84"/>
      <c r="AMT152" s="84"/>
      <c r="AMU152" s="84"/>
      <c r="AMV152" s="84"/>
      <c r="AMW152" s="84"/>
      <c r="AMX152" s="84"/>
      <c r="AMY152" s="84"/>
      <c r="AMZ152" s="84"/>
      <c r="ANA152" s="84"/>
      <c r="ANB152" s="84"/>
      <c r="ANC152" s="84"/>
      <c r="AND152" s="84"/>
      <c r="ANE152" s="84"/>
      <c r="ANF152" s="84"/>
      <c r="ANG152" s="84"/>
      <c r="ANH152" s="84"/>
      <c r="ANI152" s="84"/>
      <c r="ANJ152" s="84"/>
      <c r="ANK152" s="84"/>
      <c r="ANL152" s="84"/>
      <c r="ANM152" s="84"/>
      <c r="ANN152" s="84"/>
      <c r="ANO152" s="84"/>
      <c r="ANP152" s="84"/>
      <c r="ANQ152" s="84"/>
      <c r="ANR152" s="84"/>
      <c r="ANS152" s="84"/>
      <c r="ANT152" s="84"/>
      <c r="ANU152" s="84"/>
      <c r="ANV152" s="84"/>
      <c r="ANW152" s="84"/>
      <c r="ANX152" s="84"/>
      <c r="ANY152" s="84"/>
      <c r="ANZ152" s="84"/>
      <c r="AOA152" s="84"/>
      <c r="AOB152" s="84"/>
      <c r="AOC152" s="84"/>
      <c r="AOD152" s="84"/>
      <c r="AOE152" s="84"/>
      <c r="AOF152" s="84"/>
      <c r="AOG152" s="84"/>
      <c r="AOH152" s="84"/>
      <c r="AOI152" s="84"/>
      <c r="AOJ152" s="84"/>
      <c r="AOK152" s="84"/>
      <c r="AOL152" s="84"/>
      <c r="AOM152" s="84"/>
      <c r="AON152" s="84"/>
      <c r="AOO152" s="84"/>
      <c r="AOP152" s="84"/>
      <c r="AOQ152" s="84"/>
      <c r="AOR152" s="84"/>
      <c r="AOS152" s="84"/>
      <c r="AOT152" s="84"/>
      <c r="AOU152" s="84"/>
      <c r="AOV152" s="84"/>
      <c r="AOW152" s="84"/>
      <c r="AOX152" s="84"/>
      <c r="AOY152" s="84"/>
      <c r="AOZ152" s="84"/>
      <c r="APA152" s="84"/>
      <c r="APB152" s="84"/>
      <c r="APC152" s="84"/>
      <c r="APD152" s="84"/>
      <c r="APE152" s="84"/>
      <c r="APF152" s="84"/>
      <c r="APG152" s="84"/>
      <c r="APH152" s="84"/>
      <c r="API152" s="84"/>
      <c r="APJ152" s="84"/>
      <c r="APK152" s="84"/>
      <c r="APL152" s="84"/>
      <c r="APM152" s="84"/>
      <c r="APN152" s="84"/>
      <c r="APO152" s="84"/>
      <c r="APP152" s="84"/>
      <c r="APQ152" s="84"/>
      <c r="APR152" s="84"/>
      <c r="APS152" s="84"/>
      <c r="APT152" s="84"/>
      <c r="APU152" s="84"/>
      <c r="APV152" s="84"/>
      <c r="APW152" s="84"/>
      <c r="APX152" s="84"/>
      <c r="APY152" s="84"/>
      <c r="APZ152" s="84"/>
      <c r="AQA152" s="84"/>
      <c r="AQB152" s="84"/>
      <c r="AQC152" s="84"/>
      <c r="AQD152" s="84"/>
      <c r="AQE152" s="84"/>
      <c r="AQF152" s="84"/>
      <c r="AQG152" s="84"/>
      <c r="AQH152" s="84"/>
      <c r="AQI152" s="84"/>
      <c r="AQJ152" s="84"/>
      <c r="AQK152" s="84"/>
      <c r="AQL152" s="84"/>
      <c r="AQM152" s="84"/>
      <c r="AQN152" s="84"/>
      <c r="AQO152" s="84"/>
      <c r="AQP152" s="84"/>
      <c r="AQQ152" s="84"/>
      <c r="AQR152" s="84"/>
      <c r="AQS152" s="84"/>
      <c r="AQT152" s="84"/>
      <c r="AQU152" s="84"/>
      <c r="AQV152" s="84"/>
      <c r="AQW152" s="84"/>
      <c r="AQX152" s="84"/>
      <c r="AQY152" s="84"/>
      <c r="AQZ152" s="84"/>
      <c r="ARA152" s="84"/>
      <c r="ARB152" s="84"/>
      <c r="ARC152" s="84"/>
      <c r="ARD152" s="84"/>
      <c r="ARE152" s="84"/>
      <c r="ARF152" s="84"/>
      <c r="ARG152" s="84"/>
      <c r="ARH152" s="84"/>
      <c r="ARI152" s="84"/>
      <c r="ARJ152" s="84"/>
      <c r="ARK152" s="84"/>
      <c r="ARL152" s="84"/>
      <c r="ARM152" s="84"/>
      <c r="ARN152" s="84"/>
      <c r="ARO152" s="84"/>
      <c r="ARP152" s="84"/>
      <c r="ARQ152" s="84"/>
      <c r="ARR152" s="84"/>
      <c r="ARS152" s="84"/>
      <c r="ART152" s="84"/>
      <c r="ARU152" s="84"/>
      <c r="ARV152" s="84"/>
      <c r="ARW152" s="84"/>
      <c r="ARX152" s="84"/>
      <c r="ARY152" s="84"/>
      <c r="ARZ152" s="84"/>
      <c r="ASA152" s="84"/>
      <c r="ASB152" s="84"/>
      <c r="ASC152" s="84"/>
      <c r="ASD152" s="84"/>
      <c r="ASE152" s="84"/>
      <c r="ASF152" s="84"/>
      <c r="ASG152" s="84"/>
      <c r="ASH152" s="84"/>
      <c r="ASI152" s="84"/>
      <c r="ASJ152" s="84"/>
      <c r="ASK152" s="84"/>
      <c r="ASL152" s="84"/>
      <c r="ASM152" s="84"/>
      <c r="ASN152" s="84"/>
      <c r="ASO152" s="84"/>
      <c r="ASP152" s="84"/>
      <c r="ASQ152" s="84"/>
      <c r="ASR152" s="84"/>
      <c r="ASS152" s="84"/>
      <c r="AST152" s="84"/>
      <c r="ASU152" s="84"/>
      <c r="ASV152" s="84"/>
      <c r="ASW152" s="84"/>
      <c r="ASX152" s="84"/>
      <c r="ASY152" s="84"/>
      <c r="ASZ152" s="84"/>
      <c r="ATA152" s="84"/>
      <c r="ATB152" s="84"/>
      <c r="ATC152" s="84"/>
      <c r="ATD152" s="84"/>
      <c r="ATE152" s="84"/>
      <c r="ATF152" s="84"/>
      <c r="ATG152" s="84"/>
      <c r="ATH152" s="84"/>
      <c r="ATI152" s="84"/>
      <c r="ATJ152" s="84"/>
      <c r="ATK152" s="84"/>
      <c r="ATL152" s="84"/>
      <c r="ATM152" s="84"/>
      <c r="ATN152" s="84"/>
      <c r="ATO152" s="84"/>
      <c r="ATP152" s="84"/>
      <c r="ATQ152" s="84"/>
      <c r="ATR152" s="84"/>
      <c r="ATS152" s="84"/>
      <c r="ATT152" s="84"/>
      <c r="ATU152" s="84"/>
      <c r="ATV152" s="84"/>
      <c r="ATW152" s="84"/>
      <c r="ATX152" s="84"/>
      <c r="ATY152" s="84"/>
      <c r="ATZ152" s="84"/>
      <c r="AUA152" s="84"/>
      <c r="AUH152" s="84"/>
      <c r="AUI152" s="84"/>
      <c r="AUJ152" s="84"/>
      <c r="AUK152" s="84"/>
      <c r="AUL152" s="84"/>
      <c r="AUM152" s="84"/>
      <c r="AUN152" s="84"/>
      <c r="AUO152" s="84"/>
      <c r="AUP152" s="84"/>
      <c r="AUQ152" s="84"/>
      <c r="AUR152" s="84"/>
      <c r="AUS152" s="84"/>
      <c r="AUT152" s="84"/>
      <c r="AUU152" s="84"/>
      <c r="AUV152" s="84"/>
      <c r="AUW152" s="84"/>
      <c r="AUX152" s="84"/>
      <c r="AUY152" s="84"/>
      <c r="AUZ152" s="84"/>
      <c r="AVA152" s="84"/>
      <c r="AVB152" s="84"/>
      <c r="AVC152" s="84"/>
      <c r="AVD152" s="84"/>
      <c r="AVE152" s="84"/>
      <c r="AVF152" s="84"/>
      <c r="AVG152" s="84"/>
      <c r="AVH152" s="84"/>
      <c r="AVI152" s="84"/>
      <c r="AVJ152" s="84"/>
      <c r="AVK152" s="84"/>
      <c r="AVL152" s="84"/>
      <c r="AVM152" s="84"/>
      <c r="AVN152" s="84"/>
      <c r="AVO152" s="84"/>
      <c r="AVP152" s="84"/>
      <c r="AVQ152" s="84"/>
      <c r="AVR152" s="84"/>
      <c r="AVS152" s="84"/>
      <c r="AVT152" s="84"/>
      <c r="AVU152" s="84"/>
      <c r="AVV152" s="84"/>
      <c r="AVW152" s="84"/>
      <c r="AVX152" s="84"/>
      <c r="AVY152" s="84"/>
      <c r="AVZ152" s="84"/>
      <c r="AWA152" s="84"/>
      <c r="AWB152" s="84"/>
      <c r="AWC152" s="84"/>
      <c r="AWD152" s="84"/>
      <c r="AWE152" s="84"/>
      <c r="AWF152" s="84"/>
      <c r="AWG152" s="84"/>
      <c r="AWH152" s="84"/>
      <c r="AWI152" s="84"/>
      <c r="AWJ152" s="84"/>
      <c r="AWK152" s="84"/>
      <c r="AWL152" s="84"/>
      <c r="AWM152" s="84"/>
      <c r="AWN152" s="84"/>
      <c r="AWO152" s="84"/>
      <c r="AWP152" s="84"/>
      <c r="AWQ152" s="84"/>
      <c r="AWR152" s="84"/>
      <c r="AWS152" s="84"/>
      <c r="AWT152" s="84"/>
      <c r="AWU152" s="84"/>
      <c r="AWV152" s="84"/>
      <c r="AWW152" s="84"/>
      <c r="AWX152" s="84"/>
      <c r="AWY152" s="84"/>
      <c r="AWZ152" s="84"/>
      <c r="AXA152" s="84"/>
      <c r="AXB152" s="84"/>
      <c r="AXC152" s="84"/>
      <c r="AXD152" s="84"/>
      <c r="AXE152" s="84"/>
      <c r="AXF152" s="84"/>
      <c r="AXG152" s="84"/>
      <c r="AXH152" s="84"/>
      <c r="AXI152" s="84"/>
      <c r="AXJ152" s="84"/>
      <c r="AXK152" s="84"/>
      <c r="AXL152" s="84"/>
      <c r="AXM152" s="84"/>
      <c r="AXN152" s="84"/>
      <c r="AXO152" s="84"/>
      <c r="AXP152" s="84"/>
      <c r="AXQ152" s="84"/>
      <c r="AXR152" s="84"/>
      <c r="AXS152" s="84"/>
      <c r="AXT152" s="84"/>
      <c r="AXU152" s="84"/>
      <c r="AXV152" s="84"/>
      <c r="AXW152" s="84"/>
      <c r="AXX152" s="84"/>
      <c r="AXY152" s="84"/>
      <c r="AXZ152" s="84"/>
      <c r="AYA152" s="84"/>
      <c r="AYB152" s="84"/>
      <c r="AYC152" s="84"/>
      <c r="AYD152" s="84"/>
      <c r="AYE152" s="84"/>
      <c r="AYF152" s="84"/>
      <c r="AYG152" s="84"/>
      <c r="AYH152" s="84"/>
      <c r="AYI152" s="84"/>
      <c r="AYJ152" s="84"/>
      <c r="AYK152" s="84"/>
      <c r="AYL152" s="84"/>
      <c r="AYM152" s="84"/>
      <c r="AYN152" s="84"/>
      <c r="AYO152" s="84"/>
      <c r="AYP152" s="84"/>
      <c r="AYQ152" s="84"/>
      <c r="AYR152" s="84"/>
      <c r="AYS152" s="84"/>
      <c r="AYT152" s="84"/>
      <c r="AYU152" s="84"/>
      <c r="AYV152" s="84"/>
      <c r="AYW152" s="84"/>
      <c r="AYX152" s="84"/>
      <c r="AYY152" s="84"/>
      <c r="AYZ152" s="84"/>
      <c r="AZA152" s="84"/>
      <c r="AZB152" s="84"/>
      <c r="AZC152" s="84"/>
      <c r="AZD152" s="84"/>
      <c r="AZE152" s="84"/>
      <c r="AZF152" s="84"/>
      <c r="AZG152" s="84"/>
      <c r="AZH152" s="84"/>
      <c r="AZI152" s="84"/>
      <c r="AZJ152" s="84"/>
      <c r="AZK152" s="84"/>
      <c r="AZL152" s="84"/>
      <c r="AZM152" s="84"/>
      <c r="AZN152" s="84"/>
      <c r="AZO152" s="84"/>
      <c r="AZP152" s="84"/>
      <c r="AZQ152" s="84"/>
      <c r="AZR152" s="84"/>
      <c r="AZS152" s="84"/>
      <c r="AZT152" s="84"/>
      <c r="AZU152" s="84"/>
      <c r="AZV152" s="84"/>
      <c r="AZW152" s="84"/>
      <c r="AZX152" s="84"/>
      <c r="AZY152" s="84"/>
      <c r="AZZ152" s="84"/>
      <c r="BAA152" s="84"/>
      <c r="BAB152" s="84"/>
      <c r="BAC152" s="84"/>
      <c r="BAD152" s="84"/>
      <c r="BAE152" s="84"/>
      <c r="BAF152" s="84"/>
      <c r="BAG152" s="84"/>
      <c r="BAH152" s="84"/>
      <c r="BAI152" s="84"/>
      <c r="BAJ152" s="84"/>
      <c r="BAK152" s="84"/>
      <c r="BAL152" s="84"/>
      <c r="BAM152" s="84"/>
      <c r="BAN152" s="84"/>
      <c r="BAO152" s="84"/>
      <c r="BAP152" s="84"/>
      <c r="BAQ152" s="84"/>
      <c r="BAR152" s="84"/>
      <c r="BAS152" s="84"/>
      <c r="BAT152" s="84"/>
      <c r="BAU152" s="84"/>
      <c r="BAV152" s="84"/>
      <c r="BAW152" s="84"/>
      <c r="BAX152" s="84"/>
      <c r="BAY152" s="84"/>
      <c r="BAZ152" s="84"/>
      <c r="BBA152" s="84"/>
      <c r="BBB152" s="84"/>
      <c r="BBC152" s="84"/>
      <c r="BBD152" s="84"/>
      <c r="BBE152" s="84"/>
      <c r="BBF152" s="84"/>
      <c r="BBG152" s="84"/>
      <c r="BBH152" s="84"/>
      <c r="BBI152" s="84"/>
      <c r="BBJ152" s="84"/>
      <c r="BBK152" s="84"/>
      <c r="BBL152" s="84"/>
      <c r="BBM152" s="84"/>
      <c r="BBN152" s="84"/>
      <c r="BBO152" s="84"/>
      <c r="BBP152" s="84"/>
      <c r="BBQ152" s="84"/>
      <c r="BBR152" s="84"/>
      <c r="BBS152" s="84"/>
      <c r="BBT152" s="84"/>
      <c r="BBU152" s="84"/>
      <c r="BBV152" s="84"/>
      <c r="BBW152" s="84"/>
      <c r="BBX152" s="84"/>
      <c r="BBY152" s="84"/>
      <c r="BBZ152" s="84"/>
      <c r="BCA152" s="84"/>
      <c r="BCB152" s="84"/>
      <c r="BCC152" s="84"/>
      <c r="BCD152" s="84"/>
      <c r="BCE152" s="84"/>
      <c r="BCF152" s="84"/>
      <c r="BCG152" s="84"/>
      <c r="BCH152" s="84"/>
      <c r="BCI152" s="84"/>
      <c r="BCJ152" s="84"/>
      <c r="BCK152" s="84"/>
      <c r="BCL152" s="84"/>
      <c r="BCM152" s="84"/>
      <c r="BCN152" s="84"/>
      <c r="BCO152" s="84"/>
      <c r="BCP152" s="84"/>
      <c r="BCQ152" s="84"/>
      <c r="BCR152" s="84"/>
      <c r="BCS152" s="84"/>
      <c r="BCT152" s="84"/>
      <c r="BCU152" s="84"/>
      <c r="BCV152" s="84"/>
      <c r="BCW152" s="84"/>
      <c r="BCX152" s="84"/>
      <c r="BCY152" s="84"/>
      <c r="BCZ152" s="84"/>
      <c r="BDA152" s="84"/>
      <c r="BDB152" s="84"/>
      <c r="BDC152" s="84"/>
      <c r="BDD152" s="84"/>
      <c r="BDE152" s="84"/>
      <c r="BDF152" s="84"/>
      <c r="BDG152" s="84"/>
      <c r="BDH152" s="84"/>
      <c r="BDI152" s="84"/>
      <c r="BDJ152" s="84"/>
      <c r="BDK152" s="84"/>
      <c r="BDL152" s="84"/>
      <c r="BDM152" s="84"/>
      <c r="BDN152" s="84"/>
      <c r="BDO152" s="84"/>
      <c r="BDP152" s="84"/>
      <c r="BDQ152" s="84"/>
      <c r="BDR152" s="84"/>
      <c r="BDS152" s="84"/>
      <c r="BDT152" s="84"/>
      <c r="BDU152" s="84"/>
      <c r="BDV152" s="84"/>
      <c r="BDW152" s="84"/>
      <c r="BED152" s="84"/>
      <c r="BEE152" s="84"/>
      <c r="BEF152" s="84"/>
      <c r="BEG152" s="84"/>
      <c r="BEH152" s="84"/>
      <c r="BEI152" s="84"/>
      <c r="BEJ152" s="84"/>
      <c r="BEK152" s="84"/>
      <c r="BEL152" s="84"/>
      <c r="BEM152" s="84"/>
      <c r="BEN152" s="84"/>
      <c r="BEO152" s="84"/>
      <c r="BEP152" s="84"/>
      <c r="BEQ152" s="84"/>
      <c r="BER152" s="84"/>
      <c r="BES152" s="84"/>
      <c r="BET152" s="84"/>
      <c r="BEU152" s="84"/>
      <c r="BEV152" s="84"/>
      <c r="BEW152" s="84"/>
      <c r="BEX152" s="84"/>
      <c r="BEY152" s="84"/>
      <c r="BEZ152" s="84"/>
      <c r="BFA152" s="84"/>
      <c r="BFB152" s="84"/>
      <c r="BFC152" s="84"/>
      <c r="BFD152" s="84"/>
      <c r="BFE152" s="84"/>
      <c r="BFF152" s="84"/>
      <c r="BFG152" s="84"/>
      <c r="BFH152" s="84"/>
      <c r="BFI152" s="84"/>
      <c r="BFJ152" s="84"/>
      <c r="BFK152" s="84"/>
      <c r="BFL152" s="84"/>
      <c r="BFM152" s="84"/>
      <c r="BFN152" s="84"/>
      <c r="BFO152" s="84"/>
      <c r="BFP152" s="84"/>
      <c r="BFQ152" s="84"/>
      <c r="BFR152" s="84"/>
      <c r="BFS152" s="84"/>
      <c r="BFT152" s="84"/>
      <c r="BFU152" s="84"/>
      <c r="BFV152" s="84"/>
      <c r="BFW152" s="84"/>
      <c r="BFX152" s="84"/>
      <c r="BFY152" s="84"/>
      <c r="BFZ152" s="84"/>
      <c r="BGA152" s="84"/>
      <c r="BGB152" s="84"/>
      <c r="BGC152" s="84"/>
      <c r="BGD152" s="84"/>
      <c r="BGE152" s="84"/>
      <c r="BGF152" s="84"/>
      <c r="BGG152" s="84"/>
      <c r="BGH152" s="84"/>
      <c r="BGI152" s="84"/>
      <c r="BGJ152" s="84"/>
      <c r="BGK152" s="84"/>
      <c r="BGL152" s="84"/>
      <c r="BGM152" s="84"/>
      <c r="BGN152" s="84"/>
      <c r="BGO152" s="84"/>
      <c r="BGP152" s="84"/>
      <c r="BGQ152" s="84"/>
      <c r="BGR152" s="84"/>
      <c r="BGS152" s="84"/>
      <c r="BGT152" s="84"/>
      <c r="BGU152" s="84"/>
      <c r="BGV152" s="84"/>
      <c r="BGW152" s="84"/>
      <c r="BGX152" s="84"/>
      <c r="BGY152" s="84"/>
      <c r="BGZ152" s="84"/>
      <c r="BHA152" s="84"/>
      <c r="BHB152" s="84"/>
      <c r="BHC152" s="84"/>
      <c r="BHD152" s="84"/>
      <c r="BHE152" s="84"/>
      <c r="BHF152" s="84"/>
      <c r="BHG152" s="84"/>
      <c r="BHH152" s="84"/>
      <c r="BHI152" s="84"/>
      <c r="BHJ152" s="84"/>
      <c r="BHK152" s="84"/>
      <c r="BHL152" s="84"/>
      <c r="BHM152" s="84"/>
      <c r="BHN152" s="84"/>
      <c r="BHO152" s="84"/>
      <c r="BHP152" s="84"/>
      <c r="BHQ152" s="84"/>
      <c r="BHR152" s="84"/>
      <c r="BHS152" s="84"/>
      <c r="BHT152" s="84"/>
      <c r="BHU152" s="84"/>
      <c r="BHV152" s="84"/>
      <c r="BHW152" s="84"/>
      <c r="BHX152" s="84"/>
      <c r="BHY152" s="84"/>
      <c r="BHZ152" s="84"/>
      <c r="BIA152" s="84"/>
      <c r="BIB152" s="84"/>
      <c r="BIC152" s="84"/>
      <c r="BID152" s="84"/>
      <c r="BIE152" s="84"/>
      <c r="BIF152" s="84"/>
      <c r="BIG152" s="84"/>
      <c r="BIH152" s="84"/>
      <c r="BII152" s="84"/>
      <c r="BIJ152" s="84"/>
      <c r="BIK152" s="84"/>
      <c r="BIL152" s="84"/>
      <c r="BIM152" s="84"/>
      <c r="BIN152" s="84"/>
      <c r="BIO152" s="84"/>
      <c r="BIP152" s="84"/>
      <c r="BIQ152" s="84"/>
      <c r="BIR152" s="84"/>
      <c r="BIS152" s="84"/>
      <c r="BIT152" s="84"/>
      <c r="BIU152" s="84"/>
      <c r="BIV152" s="84"/>
      <c r="BIW152" s="84"/>
      <c r="BIX152" s="84"/>
      <c r="BIY152" s="84"/>
      <c r="BIZ152" s="84"/>
      <c r="BJA152" s="84"/>
      <c r="BJB152" s="84"/>
      <c r="BJC152" s="84"/>
      <c r="BJD152" s="84"/>
      <c r="BJE152" s="84"/>
      <c r="BJF152" s="84"/>
      <c r="BJG152" s="84"/>
      <c r="BJH152" s="84"/>
      <c r="BJI152" s="84"/>
      <c r="BJJ152" s="84"/>
      <c r="BJK152" s="84"/>
      <c r="BJL152" s="84"/>
      <c r="BJM152" s="84"/>
      <c r="BJN152" s="84"/>
      <c r="BJO152" s="84"/>
      <c r="BJP152" s="84"/>
      <c r="BJQ152" s="84"/>
      <c r="BJR152" s="84"/>
      <c r="BJS152" s="84"/>
      <c r="BJT152" s="84"/>
      <c r="BJU152" s="84"/>
      <c r="BJV152" s="84"/>
      <c r="BJW152" s="84"/>
      <c r="BJX152" s="84"/>
      <c r="BJY152" s="84"/>
      <c r="BJZ152" s="84"/>
      <c r="BKA152" s="84"/>
      <c r="BKB152" s="84"/>
      <c r="BKC152" s="84"/>
      <c r="BKD152" s="84"/>
      <c r="BKE152" s="84"/>
      <c r="BKF152" s="84"/>
      <c r="BKG152" s="84"/>
      <c r="BKH152" s="84"/>
      <c r="BKI152" s="84"/>
      <c r="BKJ152" s="84"/>
      <c r="BKK152" s="84"/>
      <c r="BKL152" s="84"/>
      <c r="BKM152" s="84"/>
      <c r="BKN152" s="84"/>
      <c r="BKO152" s="84"/>
      <c r="BKP152" s="84"/>
      <c r="BKQ152" s="84"/>
      <c r="BKR152" s="84"/>
      <c r="BKS152" s="84"/>
      <c r="BKT152" s="84"/>
      <c r="BKU152" s="84"/>
      <c r="BKV152" s="84"/>
      <c r="BKW152" s="84"/>
      <c r="BKX152" s="84"/>
      <c r="BKY152" s="84"/>
      <c r="BKZ152" s="84"/>
      <c r="BLA152" s="84"/>
      <c r="BLB152" s="84"/>
      <c r="BLC152" s="84"/>
      <c r="BLD152" s="84"/>
      <c r="BLE152" s="84"/>
      <c r="BLF152" s="84"/>
      <c r="BLG152" s="84"/>
      <c r="BLH152" s="84"/>
      <c r="BLI152" s="84"/>
      <c r="BLJ152" s="84"/>
      <c r="BLK152" s="84"/>
      <c r="BLL152" s="84"/>
      <c r="BLM152" s="84"/>
      <c r="BLN152" s="84"/>
      <c r="BLO152" s="84"/>
      <c r="BLP152" s="84"/>
      <c r="BLQ152" s="84"/>
      <c r="BLR152" s="84"/>
      <c r="BLS152" s="84"/>
      <c r="BLT152" s="84"/>
      <c r="BLU152" s="84"/>
      <c r="BLV152" s="84"/>
      <c r="BLW152" s="84"/>
      <c r="BLX152" s="84"/>
      <c r="BLY152" s="84"/>
      <c r="BLZ152" s="84"/>
      <c r="BMA152" s="84"/>
      <c r="BMB152" s="84"/>
      <c r="BMC152" s="84"/>
      <c r="BMD152" s="84"/>
      <c r="BME152" s="84"/>
      <c r="BMF152" s="84"/>
      <c r="BMG152" s="84"/>
      <c r="BMH152" s="84"/>
      <c r="BMI152" s="84"/>
      <c r="BMJ152" s="84"/>
      <c r="BMK152" s="84"/>
      <c r="BML152" s="84"/>
      <c r="BMM152" s="84"/>
      <c r="BMN152" s="84"/>
      <c r="BMO152" s="84"/>
      <c r="BMP152" s="84"/>
      <c r="BMQ152" s="84"/>
      <c r="BMR152" s="84"/>
      <c r="BMS152" s="84"/>
      <c r="BMT152" s="84"/>
      <c r="BMU152" s="84"/>
      <c r="BMV152" s="84"/>
      <c r="BMW152" s="84"/>
      <c r="BMX152" s="84"/>
      <c r="BMY152" s="84"/>
      <c r="BMZ152" s="84"/>
      <c r="BNA152" s="84"/>
      <c r="BNB152" s="84"/>
      <c r="BNC152" s="84"/>
      <c r="BND152" s="84"/>
      <c r="BNE152" s="84"/>
      <c r="BNF152" s="84"/>
      <c r="BNG152" s="84"/>
      <c r="BNH152" s="84"/>
      <c r="BNI152" s="84"/>
      <c r="BNJ152" s="84"/>
      <c r="BNK152" s="84"/>
      <c r="BNL152" s="84"/>
      <c r="BNM152" s="84"/>
      <c r="BNN152" s="84"/>
      <c r="BNO152" s="84"/>
      <c r="BNP152" s="84"/>
      <c r="BNQ152" s="84"/>
      <c r="BNR152" s="84"/>
      <c r="BNS152" s="84"/>
      <c r="BNZ152" s="84"/>
      <c r="BOA152" s="84"/>
      <c r="BOB152" s="84"/>
      <c r="BOC152" s="84"/>
      <c r="BOD152" s="84"/>
      <c r="BOE152" s="84"/>
      <c r="BOF152" s="84"/>
      <c r="BOG152" s="84"/>
      <c r="BOH152" s="84"/>
      <c r="BOI152" s="84"/>
      <c r="BOJ152" s="84"/>
      <c r="BOK152" s="84"/>
      <c r="BOL152" s="84"/>
      <c r="BOM152" s="84"/>
      <c r="BON152" s="84"/>
      <c r="BOO152" s="84"/>
      <c r="BOP152" s="84"/>
      <c r="BOQ152" s="84"/>
      <c r="BOR152" s="84"/>
      <c r="BOS152" s="84"/>
      <c r="BOT152" s="84"/>
      <c r="BOU152" s="84"/>
      <c r="BOV152" s="84"/>
      <c r="BOW152" s="84"/>
      <c r="BOX152" s="84"/>
      <c r="BOY152" s="84"/>
      <c r="BOZ152" s="84"/>
      <c r="BPA152" s="84"/>
      <c r="BPB152" s="84"/>
      <c r="BPC152" s="84"/>
      <c r="BPD152" s="84"/>
      <c r="BPE152" s="84"/>
      <c r="BPF152" s="84"/>
      <c r="BPG152" s="84"/>
      <c r="BPH152" s="84"/>
      <c r="BPI152" s="84"/>
      <c r="BPJ152" s="84"/>
      <c r="BPK152" s="84"/>
      <c r="BPL152" s="84"/>
      <c r="BPM152" s="84"/>
      <c r="BPN152" s="84"/>
      <c r="BPO152" s="84"/>
      <c r="BPP152" s="84"/>
      <c r="BPQ152" s="84"/>
      <c r="BPR152" s="84"/>
      <c r="BPS152" s="84"/>
      <c r="BPT152" s="84"/>
      <c r="BPU152" s="84"/>
      <c r="BPV152" s="84"/>
      <c r="BPW152" s="84"/>
      <c r="BPX152" s="84"/>
      <c r="BPY152" s="84"/>
      <c r="BPZ152" s="84"/>
      <c r="BQA152" s="84"/>
      <c r="BQB152" s="84"/>
      <c r="BQC152" s="84"/>
      <c r="BQD152" s="84"/>
      <c r="BQE152" s="84"/>
      <c r="BQF152" s="84"/>
      <c r="BQG152" s="84"/>
      <c r="BQH152" s="84"/>
      <c r="BQI152" s="84"/>
      <c r="BQJ152" s="84"/>
      <c r="BQK152" s="84"/>
      <c r="BQL152" s="84"/>
      <c r="BQM152" s="84"/>
      <c r="BQN152" s="84"/>
      <c r="BQO152" s="84"/>
      <c r="BQP152" s="84"/>
      <c r="BQQ152" s="84"/>
      <c r="BQR152" s="84"/>
      <c r="BQS152" s="84"/>
      <c r="BQT152" s="84"/>
      <c r="BQU152" s="84"/>
      <c r="BQV152" s="84"/>
      <c r="BQW152" s="84"/>
      <c r="BQX152" s="84"/>
      <c r="BQY152" s="84"/>
      <c r="BQZ152" s="84"/>
      <c r="BRA152" s="84"/>
      <c r="BRB152" s="84"/>
      <c r="BRC152" s="84"/>
      <c r="BRD152" s="84"/>
      <c r="BRE152" s="84"/>
      <c r="BRF152" s="84"/>
      <c r="BRG152" s="84"/>
      <c r="BRH152" s="84"/>
      <c r="BRI152" s="84"/>
      <c r="BRJ152" s="84"/>
      <c r="BRK152" s="84"/>
      <c r="BRL152" s="84"/>
      <c r="BRM152" s="84"/>
      <c r="BRN152" s="84"/>
      <c r="BRO152" s="84"/>
      <c r="BRP152" s="84"/>
      <c r="BRQ152" s="84"/>
      <c r="BRR152" s="84"/>
      <c r="BRS152" s="84"/>
      <c r="BRT152" s="84"/>
      <c r="BRU152" s="84"/>
      <c r="BRV152" s="84"/>
      <c r="BRW152" s="84"/>
      <c r="BRX152" s="84"/>
      <c r="BRY152" s="84"/>
      <c r="BRZ152" s="84"/>
      <c r="BSA152" s="84"/>
      <c r="BSB152" s="84"/>
      <c r="BSC152" s="84"/>
      <c r="BSD152" s="84"/>
      <c r="BSE152" s="84"/>
      <c r="BSF152" s="84"/>
      <c r="BSG152" s="84"/>
      <c r="BSH152" s="84"/>
      <c r="BSI152" s="84"/>
      <c r="BSJ152" s="84"/>
      <c r="BSK152" s="84"/>
      <c r="BSL152" s="84"/>
      <c r="BSM152" s="84"/>
      <c r="BSN152" s="84"/>
      <c r="BSO152" s="84"/>
      <c r="BSP152" s="84"/>
      <c r="BSQ152" s="84"/>
      <c r="BSR152" s="84"/>
      <c r="BSS152" s="84"/>
      <c r="BST152" s="84"/>
      <c r="BSU152" s="84"/>
      <c r="BSV152" s="84"/>
      <c r="BSW152" s="84"/>
      <c r="BSX152" s="84"/>
      <c r="BSY152" s="84"/>
      <c r="BSZ152" s="84"/>
      <c r="BTA152" s="84"/>
      <c r="BTB152" s="84"/>
      <c r="BTC152" s="84"/>
      <c r="BTD152" s="84"/>
      <c r="BTE152" s="84"/>
      <c r="BTF152" s="84"/>
      <c r="BTG152" s="84"/>
      <c r="BTH152" s="84"/>
      <c r="BTI152" s="84"/>
      <c r="BTJ152" s="84"/>
      <c r="BTK152" s="84"/>
      <c r="BTL152" s="84"/>
      <c r="BTM152" s="84"/>
      <c r="BTN152" s="84"/>
      <c r="BTO152" s="84"/>
      <c r="BTP152" s="84"/>
      <c r="BTQ152" s="84"/>
      <c r="BTR152" s="84"/>
      <c r="BTS152" s="84"/>
      <c r="BTT152" s="84"/>
      <c r="BTU152" s="84"/>
      <c r="BTV152" s="84"/>
      <c r="BTW152" s="84"/>
      <c r="BTX152" s="84"/>
      <c r="BTY152" s="84"/>
      <c r="BTZ152" s="84"/>
      <c r="BUA152" s="84"/>
      <c r="BUB152" s="84"/>
      <c r="BUC152" s="84"/>
      <c r="BUD152" s="84"/>
      <c r="BUE152" s="84"/>
      <c r="BUF152" s="84"/>
      <c r="BUG152" s="84"/>
      <c r="BUH152" s="84"/>
      <c r="BUI152" s="84"/>
      <c r="BUJ152" s="84"/>
      <c r="BUK152" s="84"/>
      <c r="BUL152" s="84"/>
      <c r="BUM152" s="84"/>
      <c r="BUN152" s="84"/>
      <c r="BUO152" s="84"/>
      <c r="BUP152" s="84"/>
      <c r="BUQ152" s="84"/>
      <c r="BUR152" s="84"/>
      <c r="BUS152" s="84"/>
      <c r="BUT152" s="84"/>
      <c r="BUU152" s="84"/>
      <c r="BUV152" s="84"/>
      <c r="BUW152" s="84"/>
      <c r="BUX152" s="84"/>
      <c r="BUY152" s="84"/>
      <c r="BUZ152" s="84"/>
      <c r="BVA152" s="84"/>
      <c r="BVB152" s="84"/>
      <c r="BVC152" s="84"/>
      <c r="BVD152" s="84"/>
      <c r="BVE152" s="84"/>
      <c r="BVF152" s="84"/>
      <c r="BVG152" s="84"/>
      <c r="BVH152" s="84"/>
      <c r="BVI152" s="84"/>
      <c r="BVJ152" s="84"/>
      <c r="BVK152" s="84"/>
      <c r="BVL152" s="84"/>
      <c r="BVM152" s="84"/>
      <c r="BVN152" s="84"/>
      <c r="BVO152" s="84"/>
      <c r="BVP152" s="84"/>
      <c r="BVQ152" s="84"/>
      <c r="BVR152" s="84"/>
      <c r="BVS152" s="84"/>
      <c r="BVT152" s="84"/>
      <c r="BVU152" s="84"/>
      <c r="BVV152" s="84"/>
      <c r="BVW152" s="84"/>
      <c r="BVX152" s="84"/>
      <c r="BVY152" s="84"/>
      <c r="BVZ152" s="84"/>
      <c r="BWA152" s="84"/>
      <c r="BWB152" s="84"/>
      <c r="BWC152" s="84"/>
      <c r="BWD152" s="84"/>
      <c r="BWE152" s="84"/>
      <c r="BWF152" s="84"/>
      <c r="BWG152" s="84"/>
      <c r="BWH152" s="84"/>
      <c r="BWI152" s="84"/>
      <c r="BWJ152" s="84"/>
      <c r="BWK152" s="84"/>
      <c r="BWL152" s="84"/>
      <c r="BWM152" s="84"/>
      <c r="BWN152" s="84"/>
      <c r="BWO152" s="84"/>
      <c r="BWP152" s="84"/>
      <c r="BWQ152" s="84"/>
      <c r="BWR152" s="84"/>
      <c r="BWS152" s="84"/>
      <c r="BWT152" s="84"/>
      <c r="BWU152" s="84"/>
      <c r="BWV152" s="84"/>
      <c r="BWW152" s="84"/>
      <c r="BWX152" s="84"/>
      <c r="BWY152" s="84"/>
      <c r="BWZ152" s="84"/>
      <c r="BXA152" s="84"/>
      <c r="BXB152" s="84"/>
      <c r="BXC152" s="84"/>
      <c r="BXD152" s="84"/>
      <c r="BXE152" s="84"/>
      <c r="BXF152" s="84"/>
      <c r="BXG152" s="84"/>
      <c r="BXH152" s="84"/>
      <c r="BXI152" s="84"/>
      <c r="BXJ152" s="84"/>
      <c r="BXK152" s="84"/>
      <c r="BXL152" s="84"/>
      <c r="BXM152" s="84"/>
      <c r="BXN152" s="84"/>
      <c r="BXO152" s="84"/>
      <c r="BXV152" s="84"/>
      <c r="BXW152" s="84"/>
      <c r="BXX152" s="84"/>
      <c r="BXY152" s="84"/>
      <c r="BXZ152" s="84"/>
      <c r="BYA152" s="84"/>
      <c r="BYB152" s="84"/>
      <c r="BYC152" s="84"/>
      <c r="BYD152" s="84"/>
      <c r="BYE152" s="84"/>
      <c r="BYF152" s="84"/>
      <c r="BYG152" s="84"/>
      <c r="BYH152" s="84"/>
      <c r="BYI152" s="84"/>
      <c r="BYJ152" s="84"/>
      <c r="BYK152" s="84"/>
      <c r="BYL152" s="84"/>
      <c r="BYM152" s="84"/>
      <c r="BYN152" s="84"/>
      <c r="BYO152" s="84"/>
      <c r="BYP152" s="84"/>
      <c r="BYQ152" s="84"/>
      <c r="BYR152" s="84"/>
      <c r="BYS152" s="84"/>
      <c r="BYT152" s="84"/>
      <c r="BYU152" s="84"/>
      <c r="BYV152" s="84"/>
      <c r="BYW152" s="84"/>
      <c r="BYX152" s="84"/>
      <c r="BYY152" s="84"/>
      <c r="BYZ152" s="84"/>
      <c r="BZA152" s="84"/>
      <c r="BZB152" s="84"/>
      <c r="BZC152" s="84"/>
      <c r="BZD152" s="84"/>
      <c r="BZE152" s="84"/>
      <c r="BZF152" s="84"/>
      <c r="BZG152" s="84"/>
      <c r="BZH152" s="84"/>
      <c r="BZI152" s="84"/>
      <c r="BZJ152" s="84"/>
      <c r="BZK152" s="84"/>
      <c r="BZL152" s="84"/>
      <c r="BZM152" s="84"/>
      <c r="BZN152" s="84"/>
      <c r="BZO152" s="84"/>
      <c r="BZP152" s="84"/>
      <c r="BZQ152" s="84"/>
      <c r="BZR152" s="84"/>
      <c r="BZS152" s="84"/>
      <c r="BZT152" s="84"/>
      <c r="BZU152" s="84"/>
      <c r="BZV152" s="84"/>
      <c r="BZW152" s="84"/>
      <c r="BZX152" s="84"/>
      <c r="BZY152" s="84"/>
      <c r="BZZ152" s="84"/>
      <c r="CAA152" s="84"/>
      <c r="CAB152" s="84"/>
      <c r="CAC152" s="84"/>
      <c r="CAD152" s="84"/>
      <c r="CAE152" s="84"/>
      <c r="CAF152" s="84"/>
      <c r="CAG152" s="84"/>
      <c r="CAH152" s="84"/>
      <c r="CAI152" s="84"/>
      <c r="CAJ152" s="84"/>
      <c r="CAK152" s="84"/>
      <c r="CAL152" s="84"/>
      <c r="CAM152" s="84"/>
      <c r="CAN152" s="84"/>
      <c r="CAO152" s="84"/>
      <c r="CAP152" s="84"/>
      <c r="CAQ152" s="84"/>
      <c r="CAR152" s="84"/>
      <c r="CAS152" s="84"/>
      <c r="CAT152" s="84"/>
      <c r="CAU152" s="84"/>
      <c r="CAV152" s="84"/>
      <c r="CAW152" s="84"/>
      <c r="CAX152" s="84"/>
      <c r="CAY152" s="84"/>
      <c r="CAZ152" s="84"/>
      <c r="CBA152" s="84"/>
      <c r="CBB152" s="84"/>
      <c r="CBC152" s="84"/>
      <c r="CBD152" s="84"/>
      <c r="CBE152" s="84"/>
      <c r="CBF152" s="84"/>
      <c r="CBG152" s="84"/>
      <c r="CBH152" s="84"/>
      <c r="CBI152" s="84"/>
      <c r="CBJ152" s="84"/>
      <c r="CBK152" s="84"/>
      <c r="CBL152" s="84"/>
      <c r="CBM152" s="84"/>
      <c r="CBN152" s="84"/>
      <c r="CBO152" s="84"/>
      <c r="CBP152" s="84"/>
      <c r="CBQ152" s="84"/>
      <c r="CBR152" s="84"/>
      <c r="CBS152" s="84"/>
      <c r="CBT152" s="84"/>
      <c r="CBU152" s="84"/>
      <c r="CBV152" s="84"/>
      <c r="CBW152" s="84"/>
      <c r="CBX152" s="84"/>
      <c r="CBY152" s="84"/>
      <c r="CBZ152" s="84"/>
      <c r="CCA152" s="84"/>
      <c r="CCB152" s="84"/>
      <c r="CCC152" s="84"/>
      <c r="CCD152" s="84"/>
      <c r="CCE152" s="84"/>
      <c r="CCF152" s="84"/>
      <c r="CCG152" s="84"/>
      <c r="CCH152" s="84"/>
      <c r="CCI152" s="84"/>
      <c r="CCJ152" s="84"/>
      <c r="CCK152" s="84"/>
      <c r="CCL152" s="84"/>
      <c r="CCM152" s="84"/>
      <c r="CCN152" s="84"/>
      <c r="CCO152" s="84"/>
      <c r="CCP152" s="84"/>
      <c r="CCQ152" s="84"/>
      <c r="CCR152" s="84"/>
      <c r="CCS152" s="84"/>
      <c r="CCT152" s="84"/>
      <c r="CCU152" s="84"/>
      <c r="CCV152" s="84"/>
      <c r="CCW152" s="84"/>
      <c r="CCX152" s="84"/>
      <c r="CCY152" s="84"/>
      <c r="CCZ152" s="84"/>
      <c r="CDA152" s="84"/>
      <c r="CDB152" s="84"/>
      <c r="CDC152" s="84"/>
      <c r="CDD152" s="84"/>
      <c r="CDE152" s="84"/>
      <c r="CDF152" s="84"/>
      <c r="CDG152" s="84"/>
      <c r="CDH152" s="84"/>
      <c r="CDI152" s="84"/>
      <c r="CDJ152" s="84"/>
      <c r="CDK152" s="84"/>
      <c r="CDL152" s="84"/>
      <c r="CDM152" s="84"/>
      <c r="CDN152" s="84"/>
      <c r="CDO152" s="84"/>
      <c r="CDP152" s="84"/>
      <c r="CDQ152" s="84"/>
      <c r="CDR152" s="84"/>
      <c r="CDS152" s="84"/>
      <c r="CDT152" s="84"/>
      <c r="CDU152" s="84"/>
      <c r="CDV152" s="84"/>
      <c r="CDW152" s="84"/>
      <c r="CDX152" s="84"/>
      <c r="CDY152" s="84"/>
      <c r="CDZ152" s="84"/>
      <c r="CEA152" s="84"/>
      <c r="CEB152" s="84"/>
      <c r="CEC152" s="84"/>
      <c r="CED152" s="84"/>
      <c r="CEE152" s="84"/>
      <c r="CEF152" s="84"/>
      <c r="CEG152" s="84"/>
      <c r="CEH152" s="84"/>
      <c r="CEI152" s="84"/>
      <c r="CEJ152" s="84"/>
      <c r="CEK152" s="84"/>
      <c r="CEL152" s="84"/>
      <c r="CEM152" s="84"/>
      <c r="CEN152" s="84"/>
      <c r="CEO152" s="84"/>
      <c r="CEP152" s="84"/>
      <c r="CEQ152" s="84"/>
      <c r="CER152" s="84"/>
      <c r="CES152" s="84"/>
      <c r="CET152" s="84"/>
      <c r="CEU152" s="84"/>
      <c r="CEV152" s="84"/>
      <c r="CEW152" s="84"/>
      <c r="CEX152" s="84"/>
      <c r="CEY152" s="84"/>
      <c r="CEZ152" s="84"/>
      <c r="CFA152" s="84"/>
      <c r="CFB152" s="84"/>
      <c r="CFC152" s="84"/>
      <c r="CFD152" s="84"/>
      <c r="CFE152" s="84"/>
      <c r="CFF152" s="84"/>
      <c r="CFG152" s="84"/>
      <c r="CFH152" s="84"/>
      <c r="CFI152" s="84"/>
      <c r="CFJ152" s="84"/>
      <c r="CFK152" s="84"/>
      <c r="CFL152" s="84"/>
      <c r="CFM152" s="84"/>
      <c r="CFN152" s="84"/>
      <c r="CFO152" s="84"/>
      <c r="CFP152" s="84"/>
      <c r="CFQ152" s="84"/>
      <c r="CFR152" s="84"/>
      <c r="CFS152" s="84"/>
      <c r="CFT152" s="84"/>
      <c r="CFU152" s="84"/>
      <c r="CFV152" s="84"/>
      <c r="CFW152" s="84"/>
      <c r="CFX152" s="84"/>
      <c r="CFY152" s="84"/>
      <c r="CFZ152" s="84"/>
      <c r="CGA152" s="84"/>
      <c r="CGB152" s="84"/>
      <c r="CGC152" s="84"/>
      <c r="CGD152" s="84"/>
      <c r="CGE152" s="84"/>
      <c r="CGF152" s="84"/>
      <c r="CGG152" s="84"/>
      <c r="CGH152" s="84"/>
      <c r="CGI152" s="84"/>
      <c r="CGJ152" s="84"/>
      <c r="CGK152" s="84"/>
      <c r="CGL152" s="84"/>
      <c r="CGM152" s="84"/>
      <c r="CGN152" s="84"/>
      <c r="CGO152" s="84"/>
      <c r="CGP152" s="84"/>
      <c r="CGQ152" s="84"/>
      <c r="CGR152" s="84"/>
      <c r="CGS152" s="84"/>
      <c r="CGT152" s="84"/>
      <c r="CGU152" s="84"/>
      <c r="CGV152" s="84"/>
      <c r="CGW152" s="84"/>
      <c r="CGX152" s="84"/>
      <c r="CGY152" s="84"/>
      <c r="CGZ152" s="84"/>
      <c r="CHA152" s="84"/>
      <c r="CHB152" s="84"/>
      <c r="CHC152" s="84"/>
      <c r="CHD152" s="84"/>
      <c r="CHE152" s="84"/>
      <c r="CHF152" s="84"/>
      <c r="CHG152" s="84"/>
      <c r="CHH152" s="84"/>
      <c r="CHI152" s="84"/>
      <c r="CHJ152" s="84"/>
      <c r="CHK152" s="84"/>
      <c r="CHR152" s="84"/>
      <c r="CHS152" s="84"/>
      <c r="CHT152" s="84"/>
      <c r="CHU152" s="84"/>
      <c r="CHV152" s="84"/>
      <c r="CHW152" s="84"/>
      <c r="CHX152" s="84"/>
      <c r="CHY152" s="84"/>
      <c r="CHZ152" s="84"/>
      <c r="CIA152" s="84"/>
      <c r="CIB152" s="84"/>
      <c r="CIC152" s="84"/>
      <c r="CID152" s="84"/>
      <c r="CIE152" s="84"/>
      <c r="CIF152" s="84"/>
      <c r="CIG152" s="84"/>
      <c r="CIH152" s="84"/>
      <c r="CII152" s="84"/>
      <c r="CIJ152" s="84"/>
      <c r="CIK152" s="84"/>
      <c r="CIL152" s="84"/>
      <c r="CIM152" s="84"/>
      <c r="CIN152" s="84"/>
      <c r="CIO152" s="84"/>
      <c r="CIP152" s="84"/>
      <c r="CIQ152" s="84"/>
      <c r="CIR152" s="84"/>
      <c r="CIS152" s="84"/>
      <c r="CIT152" s="84"/>
      <c r="CIU152" s="84"/>
      <c r="CIV152" s="84"/>
      <c r="CIW152" s="84"/>
      <c r="CIX152" s="84"/>
      <c r="CIY152" s="84"/>
      <c r="CIZ152" s="84"/>
      <c r="CJA152" s="84"/>
      <c r="CJB152" s="84"/>
      <c r="CJC152" s="84"/>
      <c r="CJD152" s="84"/>
      <c r="CJE152" s="84"/>
      <c r="CJF152" s="84"/>
      <c r="CJG152" s="84"/>
      <c r="CJH152" s="84"/>
      <c r="CJI152" s="84"/>
      <c r="CJJ152" s="84"/>
      <c r="CJK152" s="84"/>
      <c r="CJL152" s="84"/>
      <c r="CJM152" s="84"/>
      <c r="CJN152" s="84"/>
      <c r="CJO152" s="84"/>
      <c r="CJP152" s="84"/>
      <c r="CJQ152" s="84"/>
      <c r="CJR152" s="84"/>
      <c r="CJS152" s="84"/>
      <c r="CJT152" s="84"/>
      <c r="CJU152" s="84"/>
      <c r="CJV152" s="84"/>
      <c r="CJW152" s="84"/>
      <c r="CJX152" s="84"/>
      <c r="CJY152" s="84"/>
      <c r="CJZ152" s="84"/>
      <c r="CKA152" s="84"/>
      <c r="CKB152" s="84"/>
      <c r="CKC152" s="84"/>
      <c r="CKD152" s="84"/>
      <c r="CKE152" s="84"/>
      <c r="CKF152" s="84"/>
      <c r="CKG152" s="84"/>
      <c r="CKH152" s="84"/>
      <c r="CKI152" s="84"/>
      <c r="CKJ152" s="84"/>
      <c r="CKK152" s="84"/>
      <c r="CKL152" s="84"/>
      <c r="CKM152" s="84"/>
      <c r="CKN152" s="84"/>
      <c r="CKO152" s="84"/>
      <c r="CKP152" s="84"/>
      <c r="CKQ152" s="84"/>
      <c r="CKR152" s="84"/>
      <c r="CKS152" s="84"/>
      <c r="CKT152" s="84"/>
      <c r="CKU152" s="84"/>
      <c r="CKV152" s="84"/>
      <c r="CKW152" s="84"/>
      <c r="CKX152" s="84"/>
      <c r="CKY152" s="84"/>
      <c r="CKZ152" s="84"/>
      <c r="CLA152" s="84"/>
      <c r="CLB152" s="84"/>
      <c r="CLC152" s="84"/>
      <c r="CLD152" s="84"/>
      <c r="CLE152" s="84"/>
      <c r="CLF152" s="84"/>
      <c r="CLG152" s="84"/>
      <c r="CLH152" s="84"/>
      <c r="CLI152" s="84"/>
      <c r="CLJ152" s="84"/>
      <c r="CLK152" s="84"/>
      <c r="CLL152" s="84"/>
      <c r="CLM152" s="84"/>
      <c r="CLN152" s="84"/>
      <c r="CLO152" s="84"/>
      <c r="CLP152" s="84"/>
      <c r="CLQ152" s="84"/>
      <c r="CLR152" s="84"/>
      <c r="CLS152" s="84"/>
      <c r="CLT152" s="84"/>
      <c r="CLU152" s="84"/>
      <c r="CLV152" s="84"/>
      <c r="CLW152" s="84"/>
      <c r="CLX152" s="84"/>
      <c r="CLY152" s="84"/>
      <c r="CLZ152" s="84"/>
      <c r="CMA152" s="84"/>
      <c r="CMB152" s="84"/>
      <c r="CMC152" s="84"/>
      <c r="CMD152" s="84"/>
      <c r="CME152" s="84"/>
      <c r="CMF152" s="84"/>
      <c r="CMG152" s="84"/>
      <c r="CMH152" s="84"/>
      <c r="CMI152" s="84"/>
      <c r="CMJ152" s="84"/>
      <c r="CMK152" s="84"/>
      <c r="CML152" s="84"/>
      <c r="CMM152" s="84"/>
      <c r="CMN152" s="84"/>
      <c r="CMO152" s="84"/>
      <c r="CMP152" s="84"/>
      <c r="CMQ152" s="84"/>
      <c r="CMR152" s="84"/>
      <c r="CMS152" s="84"/>
      <c r="CMT152" s="84"/>
      <c r="CMU152" s="84"/>
      <c r="CMV152" s="84"/>
      <c r="CMW152" s="84"/>
      <c r="CMX152" s="84"/>
      <c r="CMY152" s="84"/>
      <c r="CMZ152" s="84"/>
      <c r="CNA152" s="84"/>
      <c r="CNB152" s="84"/>
      <c r="CNC152" s="84"/>
      <c r="CND152" s="84"/>
      <c r="CNE152" s="84"/>
      <c r="CNF152" s="84"/>
      <c r="CNG152" s="84"/>
      <c r="CNH152" s="84"/>
      <c r="CNI152" s="84"/>
      <c r="CNJ152" s="84"/>
      <c r="CNK152" s="84"/>
      <c r="CNL152" s="84"/>
      <c r="CNM152" s="84"/>
      <c r="CNN152" s="84"/>
      <c r="CNO152" s="84"/>
      <c r="CNP152" s="84"/>
      <c r="CNQ152" s="84"/>
      <c r="CNR152" s="84"/>
      <c r="CNS152" s="84"/>
      <c r="CNT152" s="84"/>
      <c r="CNU152" s="84"/>
      <c r="CNV152" s="84"/>
      <c r="CNW152" s="84"/>
      <c r="CNX152" s="84"/>
      <c r="CNY152" s="84"/>
      <c r="CNZ152" s="84"/>
      <c r="COA152" s="84"/>
      <c r="COB152" s="84"/>
      <c r="COC152" s="84"/>
      <c r="COD152" s="84"/>
      <c r="COE152" s="84"/>
      <c r="COF152" s="84"/>
      <c r="COG152" s="84"/>
      <c r="COH152" s="84"/>
      <c r="COI152" s="84"/>
      <c r="COJ152" s="84"/>
      <c r="COK152" s="84"/>
      <c r="COL152" s="84"/>
      <c r="COM152" s="84"/>
      <c r="CON152" s="84"/>
      <c r="COO152" s="84"/>
      <c r="COP152" s="84"/>
      <c r="COQ152" s="84"/>
      <c r="COR152" s="84"/>
      <c r="COS152" s="84"/>
      <c r="COT152" s="84"/>
      <c r="COU152" s="84"/>
      <c r="COV152" s="84"/>
      <c r="COW152" s="84"/>
      <c r="COX152" s="84"/>
      <c r="COY152" s="84"/>
      <c r="COZ152" s="84"/>
      <c r="CPA152" s="84"/>
      <c r="CPB152" s="84"/>
      <c r="CPC152" s="84"/>
      <c r="CPD152" s="84"/>
      <c r="CPE152" s="84"/>
      <c r="CPF152" s="84"/>
      <c r="CPG152" s="84"/>
      <c r="CPH152" s="84"/>
      <c r="CPI152" s="84"/>
      <c r="CPJ152" s="84"/>
      <c r="CPK152" s="84"/>
      <c r="CPL152" s="84"/>
      <c r="CPM152" s="84"/>
      <c r="CPN152" s="84"/>
      <c r="CPO152" s="84"/>
      <c r="CPP152" s="84"/>
      <c r="CPQ152" s="84"/>
      <c r="CPR152" s="84"/>
      <c r="CPS152" s="84"/>
      <c r="CPT152" s="84"/>
      <c r="CPU152" s="84"/>
      <c r="CPV152" s="84"/>
      <c r="CPW152" s="84"/>
      <c r="CPX152" s="84"/>
      <c r="CPY152" s="84"/>
      <c r="CPZ152" s="84"/>
      <c r="CQA152" s="84"/>
      <c r="CQB152" s="84"/>
      <c r="CQC152" s="84"/>
      <c r="CQD152" s="84"/>
      <c r="CQE152" s="84"/>
      <c r="CQF152" s="84"/>
      <c r="CQG152" s="84"/>
      <c r="CQH152" s="84"/>
      <c r="CQI152" s="84"/>
      <c r="CQJ152" s="84"/>
      <c r="CQK152" s="84"/>
      <c r="CQL152" s="84"/>
      <c r="CQM152" s="84"/>
      <c r="CQN152" s="84"/>
      <c r="CQO152" s="84"/>
      <c r="CQP152" s="84"/>
      <c r="CQQ152" s="84"/>
      <c r="CQR152" s="84"/>
      <c r="CQS152" s="84"/>
      <c r="CQT152" s="84"/>
      <c r="CQU152" s="84"/>
      <c r="CQV152" s="84"/>
      <c r="CQW152" s="84"/>
      <c r="CQX152" s="84"/>
      <c r="CQY152" s="84"/>
      <c r="CQZ152" s="84"/>
      <c r="CRA152" s="84"/>
      <c r="CRB152" s="84"/>
      <c r="CRC152" s="84"/>
      <c r="CRD152" s="84"/>
      <c r="CRE152" s="84"/>
      <c r="CRF152" s="84"/>
      <c r="CRG152" s="84"/>
      <c r="CRN152" s="84"/>
      <c r="CRO152" s="84"/>
      <c r="CRP152" s="84"/>
      <c r="CRQ152" s="84"/>
      <c r="CRR152" s="84"/>
      <c r="CRS152" s="84"/>
      <c r="CRT152" s="84"/>
      <c r="CRU152" s="84"/>
      <c r="CRV152" s="84"/>
      <c r="CRW152" s="84"/>
      <c r="CRX152" s="84"/>
      <c r="CRY152" s="84"/>
      <c r="CRZ152" s="84"/>
      <c r="CSA152" s="84"/>
      <c r="CSB152" s="84"/>
      <c r="CSC152" s="84"/>
      <c r="CSD152" s="84"/>
      <c r="CSE152" s="84"/>
      <c r="CSF152" s="84"/>
      <c r="CSG152" s="84"/>
      <c r="CSH152" s="84"/>
      <c r="CSI152" s="84"/>
      <c r="CSJ152" s="84"/>
      <c r="CSK152" s="84"/>
      <c r="CSL152" s="84"/>
      <c r="CSM152" s="84"/>
      <c r="CSN152" s="84"/>
      <c r="CSO152" s="84"/>
      <c r="CSP152" s="84"/>
      <c r="CSQ152" s="84"/>
      <c r="CSR152" s="84"/>
      <c r="CSS152" s="84"/>
      <c r="CST152" s="84"/>
      <c r="CSU152" s="84"/>
      <c r="CSV152" s="84"/>
      <c r="CSW152" s="84"/>
      <c r="CSX152" s="84"/>
      <c r="CSY152" s="84"/>
      <c r="CSZ152" s="84"/>
      <c r="CTA152" s="84"/>
      <c r="CTB152" s="84"/>
      <c r="CTC152" s="84"/>
      <c r="CTD152" s="84"/>
      <c r="CTE152" s="84"/>
      <c r="CTF152" s="84"/>
      <c r="CTG152" s="84"/>
      <c r="CTH152" s="84"/>
      <c r="CTI152" s="84"/>
      <c r="CTJ152" s="84"/>
      <c r="CTK152" s="84"/>
      <c r="CTL152" s="84"/>
      <c r="CTM152" s="84"/>
      <c r="CTN152" s="84"/>
      <c r="CTO152" s="84"/>
      <c r="CTP152" s="84"/>
      <c r="CTQ152" s="84"/>
      <c r="CTR152" s="84"/>
      <c r="CTS152" s="84"/>
      <c r="CTT152" s="84"/>
      <c r="CTU152" s="84"/>
      <c r="CTV152" s="84"/>
      <c r="CTW152" s="84"/>
      <c r="CTX152" s="84"/>
      <c r="CTY152" s="84"/>
      <c r="CTZ152" s="84"/>
      <c r="CUA152" s="84"/>
      <c r="CUB152" s="84"/>
      <c r="CUC152" s="84"/>
      <c r="CUD152" s="84"/>
      <c r="CUE152" s="84"/>
      <c r="CUF152" s="84"/>
      <c r="CUG152" s="84"/>
      <c r="CUH152" s="84"/>
      <c r="CUI152" s="84"/>
      <c r="CUJ152" s="84"/>
      <c r="CUK152" s="84"/>
      <c r="CUL152" s="84"/>
      <c r="CUM152" s="84"/>
      <c r="CUN152" s="84"/>
      <c r="CUO152" s="84"/>
      <c r="CUP152" s="84"/>
      <c r="CUQ152" s="84"/>
      <c r="CUR152" s="84"/>
      <c r="CUS152" s="84"/>
      <c r="CUT152" s="84"/>
      <c r="CUU152" s="84"/>
      <c r="CUV152" s="84"/>
      <c r="CUW152" s="84"/>
      <c r="CUX152" s="84"/>
      <c r="CUY152" s="84"/>
      <c r="CUZ152" s="84"/>
      <c r="CVA152" s="84"/>
      <c r="CVB152" s="84"/>
      <c r="CVC152" s="84"/>
      <c r="CVD152" s="84"/>
      <c r="CVE152" s="84"/>
      <c r="CVF152" s="84"/>
      <c r="CVG152" s="84"/>
      <c r="CVH152" s="84"/>
      <c r="CVI152" s="84"/>
      <c r="CVJ152" s="84"/>
      <c r="CVK152" s="84"/>
      <c r="CVL152" s="84"/>
      <c r="CVM152" s="84"/>
      <c r="CVN152" s="84"/>
      <c r="CVO152" s="84"/>
      <c r="CVP152" s="84"/>
      <c r="CVQ152" s="84"/>
      <c r="CVR152" s="84"/>
      <c r="CVS152" s="84"/>
      <c r="CVT152" s="84"/>
      <c r="CVU152" s="84"/>
      <c r="CVV152" s="84"/>
      <c r="CVW152" s="84"/>
      <c r="CVX152" s="84"/>
      <c r="CVY152" s="84"/>
      <c r="CVZ152" s="84"/>
      <c r="CWA152" s="84"/>
      <c r="CWB152" s="84"/>
      <c r="CWC152" s="84"/>
      <c r="CWD152" s="84"/>
      <c r="CWE152" s="84"/>
      <c r="CWF152" s="84"/>
      <c r="CWG152" s="84"/>
      <c r="CWH152" s="84"/>
      <c r="CWI152" s="84"/>
      <c r="CWJ152" s="84"/>
      <c r="CWK152" s="84"/>
      <c r="CWL152" s="84"/>
      <c r="CWM152" s="84"/>
      <c r="CWN152" s="84"/>
      <c r="CWO152" s="84"/>
      <c r="CWP152" s="84"/>
      <c r="CWQ152" s="84"/>
      <c r="CWR152" s="84"/>
      <c r="CWS152" s="84"/>
      <c r="CWT152" s="84"/>
      <c r="CWU152" s="84"/>
      <c r="CWV152" s="84"/>
      <c r="CWW152" s="84"/>
      <c r="CWX152" s="84"/>
      <c r="CWY152" s="84"/>
      <c r="CWZ152" s="84"/>
      <c r="CXA152" s="84"/>
      <c r="CXB152" s="84"/>
      <c r="CXC152" s="84"/>
      <c r="CXD152" s="84"/>
      <c r="CXE152" s="84"/>
      <c r="CXF152" s="84"/>
      <c r="CXG152" s="84"/>
      <c r="CXH152" s="84"/>
      <c r="CXI152" s="84"/>
      <c r="CXJ152" s="84"/>
      <c r="CXK152" s="84"/>
      <c r="CXL152" s="84"/>
      <c r="CXM152" s="84"/>
      <c r="CXN152" s="84"/>
      <c r="CXO152" s="84"/>
      <c r="CXP152" s="84"/>
      <c r="CXQ152" s="84"/>
      <c r="CXR152" s="84"/>
      <c r="CXS152" s="84"/>
      <c r="CXT152" s="84"/>
      <c r="CXU152" s="84"/>
      <c r="CXV152" s="84"/>
      <c r="CXW152" s="84"/>
      <c r="CXX152" s="84"/>
      <c r="CXY152" s="84"/>
      <c r="CXZ152" s="84"/>
      <c r="CYA152" s="84"/>
      <c r="CYB152" s="84"/>
      <c r="CYC152" s="84"/>
      <c r="CYD152" s="84"/>
      <c r="CYE152" s="84"/>
      <c r="CYF152" s="84"/>
      <c r="CYG152" s="84"/>
      <c r="CYH152" s="84"/>
      <c r="CYI152" s="84"/>
      <c r="CYJ152" s="84"/>
      <c r="CYK152" s="84"/>
      <c r="CYL152" s="84"/>
      <c r="CYM152" s="84"/>
      <c r="CYN152" s="84"/>
      <c r="CYO152" s="84"/>
      <c r="CYP152" s="84"/>
      <c r="CYQ152" s="84"/>
      <c r="CYR152" s="84"/>
      <c r="CYS152" s="84"/>
      <c r="CYT152" s="84"/>
      <c r="CYU152" s="84"/>
      <c r="CYV152" s="84"/>
      <c r="CYW152" s="84"/>
      <c r="CYX152" s="84"/>
      <c r="CYY152" s="84"/>
      <c r="CYZ152" s="84"/>
      <c r="CZA152" s="84"/>
      <c r="CZB152" s="84"/>
      <c r="CZC152" s="84"/>
      <c r="CZD152" s="84"/>
      <c r="CZE152" s="84"/>
      <c r="CZF152" s="84"/>
      <c r="CZG152" s="84"/>
      <c r="CZH152" s="84"/>
      <c r="CZI152" s="84"/>
      <c r="CZJ152" s="84"/>
      <c r="CZK152" s="84"/>
      <c r="CZL152" s="84"/>
      <c r="CZM152" s="84"/>
      <c r="CZN152" s="84"/>
      <c r="CZO152" s="84"/>
      <c r="CZP152" s="84"/>
      <c r="CZQ152" s="84"/>
      <c r="CZR152" s="84"/>
      <c r="CZS152" s="84"/>
      <c r="CZT152" s="84"/>
      <c r="CZU152" s="84"/>
      <c r="CZV152" s="84"/>
      <c r="CZW152" s="84"/>
      <c r="CZX152" s="84"/>
      <c r="CZY152" s="84"/>
      <c r="CZZ152" s="84"/>
      <c r="DAA152" s="84"/>
      <c r="DAB152" s="84"/>
      <c r="DAC152" s="84"/>
      <c r="DAD152" s="84"/>
      <c r="DAE152" s="84"/>
      <c r="DAF152" s="84"/>
      <c r="DAG152" s="84"/>
      <c r="DAH152" s="84"/>
      <c r="DAI152" s="84"/>
      <c r="DAJ152" s="84"/>
      <c r="DAK152" s="84"/>
      <c r="DAL152" s="84"/>
      <c r="DAM152" s="84"/>
      <c r="DAN152" s="84"/>
      <c r="DAO152" s="84"/>
      <c r="DAP152" s="84"/>
      <c r="DAQ152" s="84"/>
      <c r="DAR152" s="84"/>
      <c r="DAS152" s="84"/>
      <c r="DAT152" s="84"/>
      <c r="DAU152" s="84"/>
      <c r="DAV152" s="84"/>
      <c r="DAW152" s="84"/>
      <c r="DAX152" s="84"/>
      <c r="DAY152" s="84"/>
      <c r="DAZ152" s="84"/>
      <c r="DBA152" s="84"/>
      <c r="DBB152" s="84"/>
      <c r="DBC152" s="84"/>
      <c r="DBJ152" s="84"/>
      <c r="DBK152" s="84"/>
      <c r="DBL152" s="84"/>
      <c r="DBM152" s="84"/>
      <c r="DBN152" s="84"/>
      <c r="DBO152" s="84"/>
      <c r="DBP152" s="84"/>
      <c r="DBQ152" s="84"/>
      <c r="DBR152" s="84"/>
      <c r="DBS152" s="84"/>
      <c r="DBT152" s="84"/>
      <c r="DBU152" s="84"/>
      <c r="DBV152" s="84"/>
      <c r="DBW152" s="84"/>
      <c r="DBX152" s="84"/>
      <c r="DBY152" s="84"/>
      <c r="DBZ152" s="84"/>
      <c r="DCA152" s="84"/>
      <c r="DCB152" s="84"/>
      <c r="DCC152" s="84"/>
      <c r="DCD152" s="84"/>
      <c r="DCE152" s="84"/>
      <c r="DCF152" s="84"/>
      <c r="DCG152" s="84"/>
      <c r="DCH152" s="84"/>
      <c r="DCI152" s="84"/>
      <c r="DCJ152" s="84"/>
      <c r="DCK152" s="84"/>
      <c r="DCL152" s="84"/>
      <c r="DCM152" s="84"/>
      <c r="DCN152" s="84"/>
      <c r="DCO152" s="84"/>
      <c r="DCP152" s="84"/>
      <c r="DCQ152" s="84"/>
      <c r="DCR152" s="84"/>
      <c r="DCS152" s="84"/>
      <c r="DCT152" s="84"/>
      <c r="DCU152" s="84"/>
      <c r="DCV152" s="84"/>
      <c r="DCW152" s="84"/>
      <c r="DCX152" s="84"/>
      <c r="DCY152" s="84"/>
      <c r="DCZ152" s="84"/>
      <c r="DDA152" s="84"/>
      <c r="DDB152" s="84"/>
      <c r="DDC152" s="84"/>
      <c r="DDD152" s="84"/>
      <c r="DDE152" s="84"/>
      <c r="DDF152" s="84"/>
      <c r="DDG152" s="84"/>
      <c r="DDH152" s="84"/>
      <c r="DDI152" s="84"/>
      <c r="DDJ152" s="84"/>
      <c r="DDK152" s="84"/>
      <c r="DDL152" s="84"/>
      <c r="DDM152" s="84"/>
      <c r="DDN152" s="84"/>
      <c r="DDO152" s="84"/>
      <c r="DDP152" s="84"/>
      <c r="DDQ152" s="84"/>
      <c r="DDR152" s="84"/>
      <c r="DDS152" s="84"/>
      <c r="DDT152" s="84"/>
      <c r="DDU152" s="84"/>
      <c r="DDV152" s="84"/>
      <c r="DDW152" s="84"/>
      <c r="DDX152" s="84"/>
      <c r="DDY152" s="84"/>
      <c r="DDZ152" s="84"/>
      <c r="DEA152" s="84"/>
      <c r="DEB152" s="84"/>
      <c r="DEC152" s="84"/>
      <c r="DED152" s="84"/>
      <c r="DEE152" s="84"/>
      <c r="DEF152" s="84"/>
      <c r="DEG152" s="84"/>
      <c r="DEH152" s="84"/>
      <c r="DEI152" s="84"/>
      <c r="DEJ152" s="84"/>
      <c r="DEK152" s="84"/>
      <c r="DEL152" s="84"/>
      <c r="DEM152" s="84"/>
      <c r="DEN152" s="84"/>
      <c r="DEO152" s="84"/>
      <c r="DEP152" s="84"/>
      <c r="DEQ152" s="84"/>
      <c r="DER152" s="84"/>
      <c r="DES152" s="84"/>
      <c r="DET152" s="84"/>
      <c r="DEU152" s="84"/>
      <c r="DEV152" s="84"/>
      <c r="DEW152" s="84"/>
      <c r="DEX152" s="84"/>
      <c r="DEY152" s="84"/>
      <c r="DEZ152" s="84"/>
      <c r="DFA152" s="84"/>
      <c r="DFB152" s="84"/>
      <c r="DFC152" s="84"/>
      <c r="DFD152" s="84"/>
      <c r="DFE152" s="84"/>
      <c r="DFF152" s="84"/>
      <c r="DFG152" s="84"/>
      <c r="DFH152" s="84"/>
      <c r="DFI152" s="84"/>
      <c r="DFJ152" s="84"/>
      <c r="DFK152" s="84"/>
      <c r="DFL152" s="84"/>
      <c r="DFM152" s="84"/>
      <c r="DFN152" s="84"/>
      <c r="DFO152" s="84"/>
      <c r="DFP152" s="84"/>
      <c r="DFQ152" s="84"/>
      <c r="DFR152" s="84"/>
      <c r="DFS152" s="84"/>
      <c r="DFT152" s="84"/>
      <c r="DFU152" s="84"/>
      <c r="DFV152" s="84"/>
      <c r="DFW152" s="84"/>
      <c r="DFX152" s="84"/>
      <c r="DFY152" s="84"/>
      <c r="DFZ152" s="84"/>
      <c r="DGA152" s="84"/>
      <c r="DGB152" s="84"/>
      <c r="DGC152" s="84"/>
      <c r="DGD152" s="84"/>
      <c r="DGE152" s="84"/>
      <c r="DGF152" s="84"/>
      <c r="DGG152" s="84"/>
      <c r="DGH152" s="84"/>
      <c r="DGI152" s="84"/>
      <c r="DGJ152" s="84"/>
      <c r="DGK152" s="84"/>
      <c r="DGL152" s="84"/>
      <c r="DGM152" s="84"/>
      <c r="DGN152" s="84"/>
      <c r="DGO152" s="84"/>
      <c r="DGP152" s="84"/>
      <c r="DGQ152" s="84"/>
      <c r="DGR152" s="84"/>
      <c r="DGS152" s="84"/>
      <c r="DGT152" s="84"/>
      <c r="DGU152" s="84"/>
      <c r="DGV152" s="84"/>
      <c r="DGW152" s="84"/>
      <c r="DGX152" s="84"/>
      <c r="DGY152" s="84"/>
      <c r="DGZ152" s="84"/>
      <c r="DHA152" s="84"/>
      <c r="DHB152" s="84"/>
      <c r="DHC152" s="84"/>
      <c r="DHD152" s="84"/>
      <c r="DHE152" s="84"/>
      <c r="DHF152" s="84"/>
      <c r="DHG152" s="84"/>
      <c r="DHH152" s="84"/>
      <c r="DHI152" s="84"/>
      <c r="DHJ152" s="84"/>
      <c r="DHK152" s="84"/>
      <c r="DHL152" s="84"/>
      <c r="DHM152" s="84"/>
      <c r="DHN152" s="84"/>
      <c r="DHO152" s="84"/>
      <c r="DHP152" s="84"/>
      <c r="DHQ152" s="84"/>
      <c r="DHR152" s="84"/>
      <c r="DHS152" s="84"/>
      <c r="DHT152" s="84"/>
      <c r="DHU152" s="84"/>
      <c r="DHV152" s="84"/>
      <c r="DHW152" s="84"/>
      <c r="DHX152" s="84"/>
      <c r="DHY152" s="84"/>
      <c r="DHZ152" s="84"/>
      <c r="DIA152" s="84"/>
      <c r="DIB152" s="84"/>
      <c r="DIC152" s="84"/>
      <c r="DID152" s="84"/>
      <c r="DIE152" s="84"/>
      <c r="DIF152" s="84"/>
      <c r="DIG152" s="84"/>
      <c r="DIH152" s="84"/>
      <c r="DII152" s="84"/>
      <c r="DIJ152" s="84"/>
      <c r="DIK152" s="84"/>
      <c r="DIL152" s="84"/>
      <c r="DIM152" s="84"/>
      <c r="DIN152" s="84"/>
      <c r="DIO152" s="84"/>
      <c r="DIP152" s="84"/>
      <c r="DIQ152" s="84"/>
      <c r="DIR152" s="84"/>
      <c r="DIS152" s="84"/>
      <c r="DIT152" s="84"/>
      <c r="DIU152" s="84"/>
      <c r="DIV152" s="84"/>
      <c r="DIW152" s="84"/>
      <c r="DIX152" s="84"/>
      <c r="DIY152" s="84"/>
      <c r="DIZ152" s="84"/>
      <c r="DJA152" s="84"/>
      <c r="DJB152" s="84"/>
      <c r="DJC152" s="84"/>
      <c r="DJD152" s="84"/>
      <c r="DJE152" s="84"/>
      <c r="DJF152" s="84"/>
      <c r="DJG152" s="84"/>
      <c r="DJH152" s="84"/>
      <c r="DJI152" s="84"/>
      <c r="DJJ152" s="84"/>
      <c r="DJK152" s="84"/>
      <c r="DJL152" s="84"/>
      <c r="DJM152" s="84"/>
      <c r="DJN152" s="84"/>
      <c r="DJO152" s="84"/>
      <c r="DJP152" s="84"/>
      <c r="DJQ152" s="84"/>
      <c r="DJR152" s="84"/>
      <c r="DJS152" s="84"/>
      <c r="DJT152" s="84"/>
      <c r="DJU152" s="84"/>
      <c r="DJV152" s="84"/>
      <c r="DJW152" s="84"/>
      <c r="DJX152" s="84"/>
      <c r="DJY152" s="84"/>
      <c r="DJZ152" s="84"/>
      <c r="DKA152" s="84"/>
      <c r="DKB152" s="84"/>
      <c r="DKC152" s="84"/>
      <c r="DKD152" s="84"/>
      <c r="DKE152" s="84"/>
      <c r="DKF152" s="84"/>
      <c r="DKG152" s="84"/>
      <c r="DKH152" s="84"/>
      <c r="DKI152" s="84"/>
      <c r="DKJ152" s="84"/>
      <c r="DKK152" s="84"/>
      <c r="DKL152" s="84"/>
      <c r="DKM152" s="84"/>
      <c r="DKN152" s="84"/>
      <c r="DKO152" s="84"/>
      <c r="DKP152" s="84"/>
      <c r="DKQ152" s="84"/>
      <c r="DKR152" s="84"/>
      <c r="DKS152" s="84"/>
      <c r="DKT152" s="84"/>
      <c r="DKU152" s="84"/>
      <c r="DKV152" s="84"/>
      <c r="DKW152" s="84"/>
      <c r="DKX152" s="84"/>
      <c r="DKY152" s="84"/>
      <c r="DLF152" s="84"/>
      <c r="DLG152" s="84"/>
      <c r="DLH152" s="84"/>
      <c r="DLI152" s="84"/>
      <c r="DLJ152" s="84"/>
      <c r="DLK152" s="84"/>
      <c r="DLL152" s="84"/>
      <c r="DLM152" s="84"/>
      <c r="DLN152" s="84"/>
      <c r="DLO152" s="84"/>
      <c r="DLP152" s="84"/>
      <c r="DLQ152" s="84"/>
      <c r="DLR152" s="84"/>
      <c r="DLS152" s="84"/>
      <c r="DLT152" s="84"/>
      <c r="DLU152" s="84"/>
      <c r="DLV152" s="84"/>
      <c r="DLW152" s="84"/>
      <c r="DLX152" s="84"/>
      <c r="DLY152" s="84"/>
      <c r="DLZ152" s="84"/>
      <c r="DMA152" s="84"/>
      <c r="DMB152" s="84"/>
      <c r="DMC152" s="84"/>
      <c r="DMD152" s="84"/>
      <c r="DME152" s="84"/>
      <c r="DMF152" s="84"/>
      <c r="DMG152" s="84"/>
      <c r="DMH152" s="84"/>
      <c r="DMI152" s="84"/>
      <c r="DMJ152" s="84"/>
      <c r="DMK152" s="84"/>
      <c r="DML152" s="84"/>
      <c r="DMM152" s="84"/>
      <c r="DMN152" s="84"/>
      <c r="DMO152" s="84"/>
      <c r="DMP152" s="84"/>
      <c r="DMQ152" s="84"/>
      <c r="DMR152" s="84"/>
      <c r="DMS152" s="84"/>
      <c r="DMT152" s="84"/>
      <c r="DMU152" s="84"/>
      <c r="DMV152" s="84"/>
      <c r="DMW152" s="84"/>
      <c r="DMX152" s="84"/>
      <c r="DMY152" s="84"/>
      <c r="DMZ152" s="84"/>
      <c r="DNA152" s="84"/>
      <c r="DNB152" s="84"/>
      <c r="DNC152" s="84"/>
      <c r="DND152" s="84"/>
      <c r="DNE152" s="84"/>
      <c r="DNF152" s="84"/>
      <c r="DNG152" s="84"/>
      <c r="DNH152" s="84"/>
      <c r="DNI152" s="84"/>
      <c r="DNJ152" s="84"/>
      <c r="DNK152" s="84"/>
      <c r="DNL152" s="84"/>
      <c r="DNM152" s="84"/>
      <c r="DNN152" s="84"/>
      <c r="DNO152" s="84"/>
      <c r="DNP152" s="84"/>
      <c r="DNQ152" s="84"/>
      <c r="DNR152" s="84"/>
      <c r="DNS152" s="84"/>
      <c r="DNT152" s="84"/>
      <c r="DNU152" s="84"/>
      <c r="DNV152" s="84"/>
      <c r="DNW152" s="84"/>
      <c r="DNX152" s="84"/>
      <c r="DNY152" s="84"/>
      <c r="DNZ152" s="84"/>
      <c r="DOA152" s="84"/>
      <c r="DOB152" s="84"/>
      <c r="DOC152" s="84"/>
      <c r="DOD152" s="84"/>
      <c r="DOE152" s="84"/>
      <c r="DOF152" s="84"/>
      <c r="DOG152" s="84"/>
      <c r="DOH152" s="84"/>
      <c r="DOI152" s="84"/>
      <c r="DOJ152" s="84"/>
      <c r="DOK152" s="84"/>
      <c r="DOL152" s="84"/>
      <c r="DOM152" s="84"/>
      <c r="DON152" s="84"/>
      <c r="DOO152" s="84"/>
      <c r="DOP152" s="84"/>
      <c r="DOQ152" s="84"/>
      <c r="DOR152" s="84"/>
      <c r="DOS152" s="84"/>
      <c r="DOT152" s="84"/>
      <c r="DOU152" s="84"/>
      <c r="DOV152" s="84"/>
      <c r="DOW152" s="84"/>
      <c r="DOX152" s="84"/>
      <c r="DOY152" s="84"/>
      <c r="DOZ152" s="84"/>
      <c r="DPA152" s="84"/>
      <c r="DPB152" s="84"/>
      <c r="DPC152" s="84"/>
      <c r="DPD152" s="84"/>
      <c r="DPE152" s="84"/>
      <c r="DPF152" s="84"/>
      <c r="DPG152" s="84"/>
      <c r="DPH152" s="84"/>
      <c r="DPI152" s="84"/>
      <c r="DPJ152" s="84"/>
      <c r="DPK152" s="84"/>
      <c r="DPL152" s="84"/>
      <c r="DPM152" s="84"/>
      <c r="DPN152" s="84"/>
      <c r="DPO152" s="84"/>
      <c r="DPP152" s="84"/>
      <c r="DPQ152" s="84"/>
      <c r="DPR152" s="84"/>
      <c r="DPS152" s="84"/>
      <c r="DPT152" s="84"/>
      <c r="DPU152" s="84"/>
      <c r="DPV152" s="84"/>
      <c r="DPW152" s="84"/>
      <c r="DPX152" s="84"/>
      <c r="DPY152" s="84"/>
      <c r="DPZ152" s="84"/>
      <c r="DQA152" s="84"/>
      <c r="DQB152" s="84"/>
      <c r="DQC152" s="84"/>
      <c r="DQD152" s="84"/>
      <c r="DQE152" s="84"/>
      <c r="DQF152" s="84"/>
      <c r="DQG152" s="84"/>
      <c r="DQH152" s="84"/>
      <c r="DQI152" s="84"/>
      <c r="DQJ152" s="84"/>
      <c r="DQK152" s="84"/>
      <c r="DQL152" s="84"/>
      <c r="DQM152" s="84"/>
      <c r="DQN152" s="84"/>
      <c r="DQO152" s="84"/>
      <c r="DQP152" s="84"/>
      <c r="DQQ152" s="84"/>
      <c r="DQR152" s="84"/>
      <c r="DQS152" s="84"/>
      <c r="DQT152" s="84"/>
      <c r="DQU152" s="84"/>
      <c r="DQV152" s="84"/>
      <c r="DQW152" s="84"/>
      <c r="DQX152" s="84"/>
      <c r="DQY152" s="84"/>
      <c r="DQZ152" s="84"/>
      <c r="DRA152" s="84"/>
      <c r="DRB152" s="84"/>
      <c r="DRC152" s="84"/>
      <c r="DRD152" s="84"/>
      <c r="DRE152" s="84"/>
      <c r="DRF152" s="84"/>
      <c r="DRG152" s="84"/>
      <c r="DRH152" s="84"/>
      <c r="DRI152" s="84"/>
      <c r="DRJ152" s="84"/>
      <c r="DRK152" s="84"/>
      <c r="DRL152" s="84"/>
      <c r="DRM152" s="84"/>
      <c r="DRN152" s="84"/>
      <c r="DRO152" s="84"/>
      <c r="DRP152" s="84"/>
      <c r="DRQ152" s="84"/>
      <c r="DRR152" s="84"/>
      <c r="DRS152" s="84"/>
      <c r="DRT152" s="84"/>
      <c r="DRU152" s="84"/>
      <c r="DRV152" s="84"/>
      <c r="DRW152" s="84"/>
      <c r="DRX152" s="84"/>
      <c r="DRY152" s="84"/>
      <c r="DRZ152" s="84"/>
      <c r="DSA152" s="84"/>
      <c r="DSB152" s="84"/>
      <c r="DSC152" s="84"/>
      <c r="DSD152" s="84"/>
      <c r="DSE152" s="84"/>
      <c r="DSF152" s="84"/>
      <c r="DSG152" s="84"/>
      <c r="DSH152" s="84"/>
      <c r="DSI152" s="84"/>
      <c r="DSJ152" s="84"/>
      <c r="DSK152" s="84"/>
      <c r="DSL152" s="84"/>
      <c r="DSM152" s="84"/>
      <c r="DSN152" s="84"/>
      <c r="DSO152" s="84"/>
      <c r="DSP152" s="84"/>
      <c r="DSQ152" s="84"/>
      <c r="DSR152" s="84"/>
      <c r="DSS152" s="84"/>
      <c r="DST152" s="84"/>
      <c r="DSU152" s="84"/>
      <c r="DSV152" s="84"/>
      <c r="DSW152" s="84"/>
      <c r="DSX152" s="84"/>
      <c r="DSY152" s="84"/>
      <c r="DSZ152" s="84"/>
      <c r="DTA152" s="84"/>
      <c r="DTB152" s="84"/>
      <c r="DTC152" s="84"/>
      <c r="DTD152" s="84"/>
      <c r="DTE152" s="84"/>
      <c r="DTF152" s="84"/>
      <c r="DTG152" s="84"/>
      <c r="DTH152" s="84"/>
      <c r="DTI152" s="84"/>
      <c r="DTJ152" s="84"/>
      <c r="DTK152" s="84"/>
      <c r="DTL152" s="84"/>
      <c r="DTM152" s="84"/>
      <c r="DTN152" s="84"/>
      <c r="DTO152" s="84"/>
      <c r="DTP152" s="84"/>
      <c r="DTQ152" s="84"/>
      <c r="DTR152" s="84"/>
      <c r="DTS152" s="84"/>
      <c r="DTT152" s="84"/>
      <c r="DTU152" s="84"/>
      <c r="DTV152" s="84"/>
      <c r="DTW152" s="84"/>
      <c r="DTX152" s="84"/>
      <c r="DTY152" s="84"/>
      <c r="DTZ152" s="84"/>
      <c r="DUA152" s="84"/>
      <c r="DUB152" s="84"/>
      <c r="DUC152" s="84"/>
      <c r="DUD152" s="84"/>
      <c r="DUE152" s="84"/>
      <c r="DUF152" s="84"/>
      <c r="DUG152" s="84"/>
      <c r="DUH152" s="84"/>
      <c r="DUI152" s="84"/>
      <c r="DUJ152" s="84"/>
      <c r="DUK152" s="84"/>
      <c r="DUL152" s="84"/>
      <c r="DUM152" s="84"/>
      <c r="DUN152" s="84"/>
      <c r="DUO152" s="84"/>
      <c r="DUP152" s="84"/>
      <c r="DUQ152" s="84"/>
      <c r="DUR152" s="84"/>
      <c r="DUS152" s="84"/>
      <c r="DUT152" s="84"/>
      <c r="DUU152" s="84"/>
      <c r="DVB152" s="84"/>
      <c r="DVC152" s="84"/>
      <c r="DVD152" s="84"/>
      <c r="DVE152" s="84"/>
      <c r="DVF152" s="84"/>
      <c r="DVG152" s="84"/>
      <c r="DVH152" s="84"/>
      <c r="DVI152" s="84"/>
      <c r="DVJ152" s="84"/>
      <c r="DVK152" s="84"/>
      <c r="DVL152" s="84"/>
      <c r="DVM152" s="84"/>
      <c r="DVN152" s="84"/>
      <c r="DVO152" s="84"/>
      <c r="DVP152" s="84"/>
      <c r="DVQ152" s="84"/>
      <c r="DVR152" s="84"/>
      <c r="DVS152" s="84"/>
      <c r="DVT152" s="84"/>
      <c r="DVU152" s="84"/>
      <c r="DVV152" s="84"/>
      <c r="DVW152" s="84"/>
      <c r="DVX152" s="84"/>
      <c r="DVY152" s="84"/>
      <c r="DVZ152" s="84"/>
      <c r="DWA152" s="84"/>
      <c r="DWB152" s="84"/>
      <c r="DWC152" s="84"/>
      <c r="DWD152" s="84"/>
      <c r="DWE152" s="84"/>
      <c r="DWF152" s="84"/>
      <c r="DWG152" s="84"/>
      <c r="DWH152" s="84"/>
      <c r="DWI152" s="84"/>
      <c r="DWJ152" s="84"/>
      <c r="DWK152" s="84"/>
      <c r="DWL152" s="84"/>
      <c r="DWM152" s="84"/>
      <c r="DWN152" s="84"/>
      <c r="DWO152" s="84"/>
      <c r="DWP152" s="84"/>
      <c r="DWQ152" s="84"/>
      <c r="DWR152" s="84"/>
      <c r="DWS152" s="84"/>
      <c r="DWT152" s="84"/>
      <c r="DWU152" s="84"/>
      <c r="DWV152" s="84"/>
      <c r="DWW152" s="84"/>
      <c r="DWX152" s="84"/>
      <c r="DWY152" s="84"/>
      <c r="DWZ152" s="84"/>
      <c r="DXA152" s="84"/>
      <c r="DXB152" s="84"/>
      <c r="DXC152" s="84"/>
      <c r="DXD152" s="84"/>
      <c r="DXE152" s="84"/>
      <c r="DXF152" s="84"/>
      <c r="DXG152" s="84"/>
      <c r="DXH152" s="84"/>
      <c r="DXI152" s="84"/>
      <c r="DXJ152" s="84"/>
      <c r="DXK152" s="84"/>
      <c r="DXL152" s="84"/>
      <c r="DXM152" s="84"/>
      <c r="DXN152" s="84"/>
      <c r="DXO152" s="84"/>
      <c r="DXP152" s="84"/>
      <c r="DXQ152" s="84"/>
      <c r="DXR152" s="84"/>
      <c r="DXS152" s="84"/>
      <c r="DXT152" s="84"/>
      <c r="DXU152" s="84"/>
      <c r="DXV152" s="84"/>
      <c r="DXW152" s="84"/>
      <c r="DXX152" s="84"/>
      <c r="DXY152" s="84"/>
      <c r="DXZ152" s="84"/>
      <c r="DYA152" s="84"/>
      <c r="DYB152" s="84"/>
      <c r="DYC152" s="84"/>
      <c r="DYD152" s="84"/>
      <c r="DYE152" s="84"/>
      <c r="DYF152" s="84"/>
      <c r="DYG152" s="84"/>
      <c r="DYH152" s="84"/>
      <c r="DYI152" s="84"/>
      <c r="DYJ152" s="84"/>
      <c r="DYK152" s="84"/>
      <c r="DYL152" s="84"/>
      <c r="DYM152" s="84"/>
      <c r="DYN152" s="84"/>
      <c r="DYO152" s="84"/>
      <c r="DYP152" s="84"/>
      <c r="DYQ152" s="84"/>
      <c r="DYR152" s="84"/>
      <c r="DYS152" s="84"/>
      <c r="DYT152" s="84"/>
      <c r="DYU152" s="84"/>
      <c r="DYV152" s="84"/>
      <c r="DYW152" s="84"/>
      <c r="DYX152" s="84"/>
      <c r="DYY152" s="84"/>
      <c r="DYZ152" s="84"/>
      <c r="DZA152" s="84"/>
      <c r="DZB152" s="84"/>
      <c r="DZC152" s="84"/>
      <c r="DZD152" s="84"/>
      <c r="DZE152" s="84"/>
      <c r="DZF152" s="84"/>
      <c r="DZG152" s="84"/>
      <c r="DZH152" s="84"/>
      <c r="DZI152" s="84"/>
      <c r="DZJ152" s="84"/>
      <c r="DZK152" s="84"/>
      <c r="DZL152" s="84"/>
      <c r="DZM152" s="84"/>
      <c r="DZN152" s="84"/>
      <c r="DZO152" s="84"/>
      <c r="DZP152" s="84"/>
      <c r="DZQ152" s="84"/>
      <c r="DZR152" s="84"/>
      <c r="DZS152" s="84"/>
      <c r="DZT152" s="84"/>
      <c r="DZU152" s="84"/>
      <c r="DZV152" s="84"/>
      <c r="DZW152" s="84"/>
      <c r="DZX152" s="84"/>
      <c r="DZY152" s="84"/>
      <c r="DZZ152" s="84"/>
      <c r="EAA152" s="84"/>
      <c r="EAB152" s="84"/>
      <c r="EAC152" s="84"/>
      <c r="EAD152" s="84"/>
      <c r="EAE152" s="84"/>
      <c r="EAF152" s="84"/>
      <c r="EAG152" s="84"/>
      <c r="EAH152" s="84"/>
      <c r="EAI152" s="84"/>
      <c r="EAJ152" s="84"/>
      <c r="EAK152" s="84"/>
      <c r="EAL152" s="84"/>
      <c r="EAM152" s="84"/>
      <c r="EAN152" s="84"/>
      <c r="EAO152" s="84"/>
      <c r="EAP152" s="84"/>
      <c r="EAQ152" s="84"/>
      <c r="EAR152" s="84"/>
      <c r="EAS152" s="84"/>
      <c r="EAT152" s="84"/>
      <c r="EAU152" s="84"/>
      <c r="EAV152" s="84"/>
      <c r="EAW152" s="84"/>
      <c r="EAX152" s="84"/>
      <c r="EAY152" s="84"/>
      <c r="EAZ152" s="84"/>
      <c r="EBA152" s="84"/>
      <c r="EBB152" s="84"/>
      <c r="EBC152" s="84"/>
      <c r="EBD152" s="84"/>
      <c r="EBE152" s="84"/>
      <c r="EBF152" s="84"/>
      <c r="EBG152" s="84"/>
      <c r="EBH152" s="84"/>
      <c r="EBI152" s="84"/>
      <c r="EBJ152" s="84"/>
      <c r="EBK152" s="84"/>
      <c r="EBL152" s="84"/>
      <c r="EBM152" s="84"/>
      <c r="EBN152" s="84"/>
      <c r="EBO152" s="84"/>
      <c r="EBP152" s="84"/>
      <c r="EBQ152" s="84"/>
      <c r="EBR152" s="84"/>
      <c r="EBS152" s="84"/>
      <c r="EBT152" s="84"/>
      <c r="EBU152" s="84"/>
      <c r="EBV152" s="84"/>
      <c r="EBW152" s="84"/>
      <c r="EBX152" s="84"/>
      <c r="EBY152" s="84"/>
      <c r="EBZ152" s="84"/>
      <c r="ECA152" s="84"/>
      <c r="ECB152" s="84"/>
      <c r="ECC152" s="84"/>
      <c r="ECD152" s="84"/>
      <c r="ECE152" s="84"/>
      <c r="ECF152" s="84"/>
      <c r="ECG152" s="84"/>
      <c r="ECH152" s="84"/>
      <c r="ECI152" s="84"/>
      <c r="ECJ152" s="84"/>
      <c r="ECK152" s="84"/>
      <c r="ECL152" s="84"/>
      <c r="ECM152" s="84"/>
      <c r="ECN152" s="84"/>
      <c r="ECO152" s="84"/>
      <c r="ECP152" s="84"/>
      <c r="ECQ152" s="84"/>
      <c r="ECR152" s="84"/>
      <c r="ECS152" s="84"/>
      <c r="ECT152" s="84"/>
      <c r="ECU152" s="84"/>
      <c r="ECV152" s="84"/>
      <c r="ECW152" s="84"/>
      <c r="ECX152" s="84"/>
      <c r="ECY152" s="84"/>
      <c r="ECZ152" s="84"/>
      <c r="EDA152" s="84"/>
      <c r="EDB152" s="84"/>
      <c r="EDC152" s="84"/>
      <c r="EDD152" s="84"/>
      <c r="EDE152" s="84"/>
      <c r="EDF152" s="84"/>
      <c r="EDG152" s="84"/>
      <c r="EDH152" s="84"/>
      <c r="EDI152" s="84"/>
      <c r="EDJ152" s="84"/>
      <c r="EDK152" s="84"/>
      <c r="EDL152" s="84"/>
      <c r="EDM152" s="84"/>
      <c r="EDN152" s="84"/>
      <c r="EDO152" s="84"/>
      <c r="EDP152" s="84"/>
      <c r="EDQ152" s="84"/>
      <c r="EDR152" s="84"/>
      <c r="EDS152" s="84"/>
      <c r="EDT152" s="84"/>
      <c r="EDU152" s="84"/>
      <c r="EDV152" s="84"/>
      <c r="EDW152" s="84"/>
      <c r="EDX152" s="84"/>
      <c r="EDY152" s="84"/>
      <c r="EDZ152" s="84"/>
      <c r="EEA152" s="84"/>
      <c r="EEB152" s="84"/>
      <c r="EEC152" s="84"/>
      <c r="EED152" s="84"/>
      <c r="EEE152" s="84"/>
      <c r="EEF152" s="84"/>
      <c r="EEG152" s="84"/>
      <c r="EEH152" s="84"/>
      <c r="EEI152" s="84"/>
      <c r="EEJ152" s="84"/>
      <c r="EEK152" s="84"/>
      <c r="EEL152" s="84"/>
      <c r="EEM152" s="84"/>
      <c r="EEN152" s="84"/>
      <c r="EEO152" s="84"/>
      <c r="EEP152" s="84"/>
      <c r="EEQ152" s="84"/>
      <c r="EEX152" s="84"/>
      <c r="EEY152" s="84"/>
      <c r="EEZ152" s="84"/>
      <c r="EFA152" s="84"/>
      <c r="EFB152" s="84"/>
      <c r="EFC152" s="84"/>
      <c r="EFD152" s="84"/>
      <c r="EFE152" s="84"/>
      <c r="EFF152" s="84"/>
      <c r="EFG152" s="84"/>
      <c r="EFH152" s="84"/>
      <c r="EFI152" s="84"/>
      <c r="EFJ152" s="84"/>
      <c r="EFK152" s="84"/>
      <c r="EFL152" s="84"/>
      <c r="EFM152" s="84"/>
      <c r="EFN152" s="84"/>
      <c r="EFO152" s="84"/>
      <c r="EFP152" s="84"/>
      <c r="EFQ152" s="84"/>
      <c r="EFR152" s="84"/>
      <c r="EFS152" s="84"/>
      <c r="EFT152" s="84"/>
      <c r="EFU152" s="84"/>
      <c r="EFV152" s="84"/>
      <c r="EFW152" s="84"/>
      <c r="EFX152" s="84"/>
      <c r="EFY152" s="84"/>
      <c r="EFZ152" s="84"/>
      <c r="EGA152" s="84"/>
      <c r="EGB152" s="84"/>
      <c r="EGC152" s="84"/>
      <c r="EGD152" s="84"/>
      <c r="EGE152" s="84"/>
      <c r="EGF152" s="84"/>
      <c r="EGG152" s="84"/>
      <c r="EGH152" s="84"/>
      <c r="EGI152" s="84"/>
      <c r="EGJ152" s="84"/>
      <c r="EGK152" s="84"/>
      <c r="EGL152" s="84"/>
      <c r="EGM152" s="84"/>
      <c r="EGN152" s="84"/>
      <c r="EGO152" s="84"/>
      <c r="EGP152" s="84"/>
      <c r="EGQ152" s="84"/>
      <c r="EGR152" s="84"/>
      <c r="EGS152" s="84"/>
      <c r="EGT152" s="84"/>
      <c r="EGU152" s="84"/>
      <c r="EGV152" s="84"/>
      <c r="EGW152" s="84"/>
      <c r="EGX152" s="84"/>
      <c r="EGY152" s="84"/>
      <c r="EGZ152" s="84"/>
      <c r="EHA152" s="84"/>
      <c r="EHB152" s="84"/>
      <c r="EHC152" s="84"/>
      <c r="EHD152" s="84"/>
      <c r="EHE152" s="84"/>
      <c r="EHF152" s="84"/>
      <c r="EHG152" s="84"/>
      <c r="EHH152" s="84"/>
      <c r="EHI152" s="84"/>
      <c r="EHJ152" s="84"/>
      <c r="EHK152" s="84"/>
      <c r="EHL152" s="84"/>
      <c r="EHM152" s="84"/>
      <c r="EHN152" s="84"/>
      <c r="EHO152" s="84"/>
      <c r="EHP152" s="84"/>
      <c r="EHQ152" s="84"/>
      <c r="EHR152" s="84"/>
      <c r="EHS152" s="84"/>
      <c r="EHT152" s="84"/>
      <c r="EHU152" s="84"/>
      <c r="EHV152" s="84"/>
      <c r="EHW152" s="84"/>
      <c r="EHX152" s="84"/>
      <c r="EHY152" s="84"/>
      <c r="EHZ152" s="84"/>
      <c r="EIA152" s="84"/>
      <c r="EIB152" s="84"/>
      <c r="EIC152" s="84"/>
      <c r="EID152" s="84"/>
      <c r="EIE152" s="84"/>
      <c r="EIF152" s="84"/>
      <c r="EIG152" s="84"/>
      <c r="EIH152" s="84"/>
      <c r="EII152" s="84"/>
      <c r="EIJ152" s="84"/>
      <c r="EIK152" s="84"/>
      <c r="EIL152" s="84"/>
      <c r="EIM152" s="84"/>
      <c r="EIN152" s="84"/>
      <c r="EIO152" s="84"/>
      <c r="EIP152" s="84"/>
      <c r="EIQ152" s="84"/>
      <c r="EIR152" s="84"/>
      <c r="EIS152" s="84"/>
      <c r="EIT152" s="84"/>
      <c r="EIU152" s="84"/>
      <c r="EIV152" s="84"/>
      <c r="EIW152" s="84"/>
      <c r="EIX152" s="84"/>
      <c r="EIY152" s="84"/>
      <c r="EIZ152" s="84"/>
      <c r="EJA152" s="84"/>
      <c r="EJB152" s="84"/>
      <c r="EJC152" s="84"/>
      <c r="EJD152" s="84"/>
      <c r="EJE152" s="84"/>
      <c r="EJF152" s="84"/>
      <c r="EJG152" s="84"/>
      <c r="EJH152" s="84"/>
      <c r="EJI152" s="84"/>
      <c r="EJJ152" s="84"/>
      <c r="EJK152" s="84"/>
      <c r="EJL152" s="84"/>
      <c r="EJM152" s="84"/>
      <c r="EJN152" s="84"/>
      <c r="EJO152" s="84"/>
      <c r="EJP152" s="84"/>
      <c r="EJQ152" s="84"/>
      <c r="EJR152" s="84"/>
      <c r="EJS152" s="84"/>
      <c r="EJT152" s="84"/>
      <c r="EJU152" s="84"/>
      <c r="EJV152" s="84"/>
      <c r="EJW152" s="84"/>
      <c r="EJX152" s="84"/>
      <c r="EJY152" s="84"/>
      <c r="EJZ152" s="84"/>
      <c r="EKA152" s="84"/>
      <c r="EKB152" s="84"/>
      <c r="EKC152" s="84"/>
      <c r="EKD152" s="84"/>
      <c r="EKE152" s="84"/>
      <c r="EKF152" s="84"/>
      <c r="EKG152" s="84"/>
      <c r="EKH152" s="84"/>
      <c r="EKI152" s="84"/>
      <c r="EKJ152" s="84"/>
      <c r="EKK152" s="84"/>
      <c r="EKL152" s="84"/>
      <c r="EKM152" s="84"/>
      <c r="EKN152" s="84"/>
      <c r="EKO152" s="84"/>
      <c r="EKP152" s="84"/>
      <c r="EKQ152" s="84"/>
      <c r="EKR152" s="84"/>
      <c r="EKS152" s="84"/>
      <c r="EKT152" s="84"/>
      <c r="EKU152" s="84"/>
      <c r="EKV152" s="84"/>
      <c r="EKW152" s="84"/>
      <c r="EKX152" s="84"/>
      <c r="EKY152" s="84"/>
      <c r="EKZ152" s="84"/>
      <c r="ELA152" s="84"/>
      <c r="ELB152" s="84"/>
      <c r="ELC152" s="84"/>
      <c r="ELD152" s="84"/>
      <c r="ELE152" s="84"/>
      <c r="ELF152" s="84"/>
      <c r="ELG152" s="84"/>
      <c r="ELH152" s="84"/>
      <c r="ELI152" s="84"/>
      <c r="ELJ152" s="84"/>
      <c r="ELK152" s="84"/>
      <c r="ELL152" s="84"/>
      <c r="ELM152" s="84"/>
      <c r="ELN152" s="84"/>
      <c r="ELO152" s="84"/>
      <c r="ELP152" s="84"/>
      <c r="ELQ152" s="84"/>
      <c r="ELR152" s="84"/>
      <c r="ELS152" s="84"/>
      <c r="ELT152" s="84"/>
      <c r="ELU152" s="84"/>
      <c r="ELV152" s="84"/>
      <c r="ELW152" s="84"/>
      <c r="ELX152" s="84"/>
      <c r="ELY152" s="84"/>
      <c r="ELZ152" s="84"/>
      <c r="EMA152" s="84"/>
      <c r="EMB152" s="84"/>
      <c r="EMC152" s="84"/>
      <c r="EMD152" s="84"/>
      <c r="EME152" s="84"/>
      <c r="EMF152" s="84"/>
      <c r="EMG152" s="84"/>
      <c r="EMH152" s="84"/>
      <c r="EMI152" s="84"/>
      <c r="EMJ152" s="84"/>
      <c r="EMK152" s="84"/>
      <c r="EML152" s="84"/>
      <c r="EMM152" s="84"/>
      <c r="EMN152" s="84"/>
      <c r="EMO152" s="84"/>
      <c r="EMP152" s="84"/>
      <c r="EMQ152" s="84"/>
      <c r="EMR152" s="84"/>
      <c r="EMS152" s="84"/>
      <c r="EMT152" s="84"/>
      <c r="EMU152" s="84"/>
      <c r="EMV152" s="84"/>
      <c r="EMW152" s="84"/>
      <c r="EMX152" s="84"/>
      <c r="EMY152" s="84"/>
      <c r="EMZ152" s="84"/>
      <c r="ENA152" s="84"/>
      <c r="ENB152" s="84"/>
      <c r="ENC152" s="84"/>
      <c r="END152" s="84"/>
      <c r="ENE152" s="84"/>
      <c r="ENF152" s="84"/>
      <c r="ENG152" s="84"/>
      <c r="ENH152" s="84"/>
      <c r="ENI152" s="84"/>
      <c r="ENJ152" s="84"/>
      <c r="ENK152" s="84"/>
      <c r="ENL152" s="84"/>
      <c r="ENM152" s="84"/>
      <c r="ENN152" s="84"/>
      <c r="ENO152" s="84"/>
      <c r="ENP152" s="84"/>
      <c r="ENQ152" s="84"/>
      <c r="ENR152" s="84"/>
      <c r="ENS152" s="84"/>
      <c r="ENT152" s="84"/>
      <c r="ENU152" s="84"/>
      <c r="ENV152" s="84"/>
      <c r="ENW152" s="84"/>
      <c r="ENX152" s="84"/>
      <c r="ENY152" s="84"/>
      <c r="ENZ152" s="84"/>
      <c r="EOA152" s="84"/>
      <c r="EOB152" s="84"/>
      <c r="EOC152" s="84"/>
      <c r="EOD152" s="84"/>
      <c r="EOE152" s="84"/>
      <c r="EOF152" s="84"/>
      <c r="EOG152" s="84"/>
      <c r="EOH152" s="84"/>
      <c r="EOI152" s="84"/>
      <c r="EOJ152" s="84"/>
      <c r="EOK152" s="84"/>
      <c r="EOL152" s="84"/>
      <c r="EOM152" s="84"/>
      <c r="EOT152" s="84"/>
      <c r="EOU152" s="84"/>
      <c r="EOV152" s="84"/>
      <c r="EOW152" s="84"/>
      <c r="EOX152" s="84"/>
      <c r="EOY152" s="84"/>
      <c r="EOZ152" s="84"/>
      <c r="EPA152" s="84"/>
      <c r="EPB152" s="84"/>
      <c r="EPC152" s="84"/>
      <c r="EPD152" s="84"/>
      <c r="EPE152" s="84"/>
      <c r="EPF152" s="84"/>
      <c r="EPG152" s="84"/>
      <c r="EPH152" s="84"/>
      <c r="EPI152" s="84"/>
      <c r="EPJ152" s="84"/>
      <c r="EPK152" s="84"/>
      <c r="EPL152" s="84"/>
      <c r="EPM152" s="84"/>
      <c r="EPN152" s="84"/>
      <c r="EPO152" s="84"/>
      <c r="EPP152" s="84"/>
      <c r="EPQ152" s="84"/>
      <c r="EPR152" s="84"/>
      <c r="EPS152" s="84"/>
      <c r="EPT152" s="84"/>
      <c r="EPU152" s="84"/>
      <c r="EPV152" s="84"/>
      <c r="EPW152" s="84"/>
      <c r="EPX152" s="84"/>
      <c r="EPY152" s="84"/>
      <c r="EPZ152" s="84"/>
      <c r="EQA152" s="84"/>
      <c r="EQB152" s="84"/>
      <c r="EQC152" s="84"/>
      <c r="EQD152" s="84"/>
      <c r="EQE152" s="84"/>
      <c r="EQF152" s="84"/>
      <c r="EQG152" s="84"/>
      <c r="EQH152" s="84"/>
      <c r="EQI152" s="84"/>
      <c r="EQJ152" s="84"/>
      <c r="EQK152" s="84"/>
      <c r="EQL152" s="84"/>
      <c r="EQM152" s="84"/>
      <c r="EQN152" s="84"/>
      <c r="EQO152" s="84"/>
      <c r="EQP152" s="84"/>
      <c r="EQQ152" s="84"/>
      <c r="EQR152" s="84"/>
      <c r="EQS152" s="84"/>
      <c r="EQT152" s="84"/>
      <c r="EQU152" s="84"/>
      <c r="EQV152" s="84"/>
      <c r="EQW152" s="84"/>
      <c r="EQX152" s="84"/>
      <c r="EQY152" s="84"/>
      <c r="EQZ152" s="84"/>
      <c r="ERA152" s="84"/>
      <c r="ERB152" s="84"/>
      <c r="ERC152" s="84"/>
      <c r="ERD152" s="84"/>
      <c r="ERE152" s="84"/>
      <c r="ERF152" s="84"/>
      <c r="ERG152" s="84"/>
      <c r="ERH152" s="84"/>
      <c r="ERI152" s="84"/>
      <c r="ERJ152" s="84"/>
      <c r="ERK152" s="84"/>
      <c r="ERL152" s="84"/>
      <c r="ERM152" s="84"/>
      <c r="ERN152" s="84"/>
      <c r="ERO152" s="84"/>
      <c r="ERP152" s="84"/>
      <c r="ERQ152" s="84"/>
      <c r="ERR152" s="84"/>
      <c r="ERS152" s="84"/>
      <c r="ERT152" s="84"/>
      <c r="ERU152" s="84"/>
      <c r="ERV152" s="84"/>
      <c r="ERW152" s="84"/>
      <c r="ERX152" s="84"/>
      <c r="ERY152" s="84"/>
      <c r="ERZ152" s="84"/>
      <c r="ESA152" s="84"/>
      <c r="ESB152" s="84"/>
      <c r="ESC152" s="84"/>
      <c r="ESD152" s="84"/>
      <c r="ESE152" s="84"/>
      <c r="ESF152" s="84"/>
      <c r="ESG152" s="84"/>
      <c r="ESH152" s="84"/>
      <c r="ESI152" s="84"/>
      <c r="ESJ152" s="84"/>
      <c r="ESK152" s="84"/>
      <c r="ESL152" s="84"/>
      <c r="ESM152" s="84"/>
      <c r="ESN152" s="84"/>
      <c r="ESO152" s="84"/>
      <c r="ESP152" s="84"/>
      <c r="ESQ152" s="84"/>
      <c r="ESR152" s="84"/>
      <c r="ESS152" s="84"/>
      <c r="EST152" s="84"/>
      <c r="ESU152" s="84"/>
      <c r="ESV152" s="84"/>
      <c r="ESW152" s="84"/>
      <c r="ESX152" s="84"/>
      <c r="ESY152" s="84"/>
      <c r="ESZ152" s="84"/>
      <c r="ETA152" s="84"/>
      <c r="ETB152" s="84"/>
      <c r="ETC152" s="84"/>
      <c r="ETD152" s="84"/>
      <c r="ETE152" s="84"/>
      <c r="ETF152" s="84"/>
      <c r="ETG152" s="84"/>
      <c r="ETH152" s="84"/>
      <c r="ETI152" s="84"/>
      <c r="ETJ152" s="84"/>
      <c r="ETK152" s="84"/>
      <c r="ETL152" s="84"/>
      <c r="ETM152" s="84"/>
      <c r="ETN152" s="84"/>
      <c r="ETO152" s="84"/>
      <c r="ETP152" s="84"/>
      <c r="ETQ152" s="84"/>
      <c r="ETR152" s="84"/>
      <c r="ETS152" s="84"/>
      <c r="ETT152" s="84"/>
      <c r="ETU152" s="84"/>
      <c r="ETV152" s="84"/>
      <c r="ETW152" s="84"/>
      <c r="ETX152" s="84"/>
      <c r="ETY152" s="84"/>
      <c r="ETZ152" s="84"/>
      <c r="EUA152" s="84"/>
      <c r="EUB152" s="84"/>
      <c r="EUC152" s="84"/>
      <c r="EUD152" s="84"/>
      <c r="EUE152" s="84"/>
      <c r="EUF152" s="84"/>
      <c r="EUG152" s="84"/>
      <c r="EUH152" s="84"/>
      <c r="EUI152" s="84"/>
      <c r="EUJ152" s="84"/>
      <c r="EUK152" s="84"/>
      <c r="EUL152" s="84"/>
      <c r="EUM152" s="84"/>
      <c r="EUN152" s="84"/>
      <c r="EUO152" s="84"/>
      <c r="EUP152" s="84"/>
      <c r="EUQ152" s="84"/>
      <c r="EUR152" s="84"/>
      <c r="EUS152" s="84"/>
      <c r="EUT152" s="84"/>
      <c r="EUU152" s="84"/>
      <c r="EUV152" s="84"/>
      <c r="EUW152" s="84"/>
      <c r="EUX152" s="84"/>
      <c r="EUY152" s="84"/>
      <c r="EUZ152" s="84"/>
      <c r="EVA152" s="84"/>
      <c r="EVB152" s="84"/>
      <c r="EVC152" s="84"/>
      <c r="EVD152" s="84"/>
      <c r="EVE152" s="84"/>
      <c r="EVF152" s="84"/>
      <c r="EVG152" s="84"/>
      <c r="EVH152" s="84"/>
      <c r="EVI152" s="84"/>
      <c r="EVJ152" s="84"/>
      <c r="EVK152" s="84"/>
      <c r="EVL152" s="84"/>
      <c r="EVM152" s="84"/>
      <c r="EVN152" s="84"/>
      <c r="EVO152" s="84"/>
      <c r="EVP152" s="84"/>
      <c r="EVQ152" s="84"/>
      <c r="EVR152" s="84"/>
      <c r="EVS152" s="84"/>
      <c r="EVT152" s="84"/>
      <c r="EVU152" s="84"/>
      <c r="EVV152" s="84"/>
      <c r="EVW152" s="84"/>
      <c r="EVX152" s="84"/>
      <c r="EVY152" s="84"/>
      <c r="EVZ152" s="84"/>
      <c r="EWA152" s="84"/>
      <c r="EWB152" s="84"/>
      <c r="EWC152" s="84"/>
      <c r="EWD152" s="84"/>
      <c r="EWE152" s="84"/>
      <c r="EWF152" s="84"/>
      <c r="EWG152" s="84"/>
      <c r="EWH152" s="84"/>
      <c r="EWI152" s="84"/>
      <c r="EWJ152" s="84"/>
      <c r="EWK152" s="84"/>
      <c r="EWL152" s="84"/>
      <c r="EWM152" s="84"/>
      <c r="EWN152" s="84"/>
      <c r="EWO152" s="84"/>
      <c r="EWP152" s="84"/>
      <c r="EWQ152" s="84"/>
      <c r="EWR152" s="84"/>
      <c r="EWS152" s="84"/>
      <c r="EWT152" s="84"/>
      <c r="EWU152" s="84"/>
      <c r="EWV152" s="84"/>
      <c r="EWW152" s="84"/>
      <c r="EWX152" s="84"/>
      <c r="EWY152" s="84"/>
      <c r="EWZ152" s="84"/>
      <c r="EXA152" s="84"/>
      <c r="EXB152" s="84"/>
      <c r="EXC152" s="84"/>
      <c r="EXD152" s="84"/>
      <c r="EXE152" s="84"/>
      <c r="EXF152" s="84"/>
      <c r="EXG152" s="84"/>
      <c r="EXH152" s="84"/>
      <c r="EXI152" s="84"/>
      <c r="EXJ152" s="84"/>
      <c r="EXK152" s="84"/>
      <c r="EXL152" s="84"/>
      <c r="EXM152" s="84"/>
      <c r="EXN152" s="84"/>
      <c r="EXO152" s="84"/>
      <c r="EXP152" s="84"/>
      <c r="EXQ152" s="84"/>
      <c r="EXR152" s="84"/>
      <c r="EXS152" s="84"/>
      <c r="EXT152" s="84"/>
      <c r="EXU152" s="84"/>
      <c r="EXV152" s="84"/>
      <c r="EXW152" s="84"/>
      <c r="EXX152" s="84"/>
      <c r="EXY152" s="84"/>
      <c r="EXZ152" s="84"/>
      <c r="EYA152" s="84"/>
      <c r="EYB152" s="84"/>
      <c r="EYC152" s="84"/>
      <c r="EYD152" s="84"/>
      <c r="EYE152" s="84"/>
      <c r="EYF152" s="84"/>
      <c r="EYG152" s="84"/>
      <c r="EYH152" s="84"/>
      <c r="EYI152" s="84"/>
      <c r="EYP152" s="84"/>
      <c r="EYQ152" s="84"/>
      <c r="EYR152" s="84"/>
      <c r="EYS152" s="84"/>
      <c r="EYT152" s="84"/>
      <c r="EYU152" s="84"/>
      <c r="EYV152" s="84"/>
      <c r="EYW152" s="84"/>
      <c r="EYX152" s="84"/>
      <c r="EYY152" s="84"/>
      <c r="EYZ152" s="84"/>
      <c r="EZA152" s="84"/>
      <c r="EZB152" s="84"/>
      <c r="EZC152" s="84"/>
      <c r="EZD152" s="84"/>
      <c r="EZE152" s="84"/>
      <c r="EZF152" s="84"/>
      <c r="EZG152" s="84"/>
      <c r="EZH152" s="84"/>
      <c r="EZI152" s="84"/>
      <c r="EZJ152" s="84"/>
      <c r="EZK152" s="84"/>
      <c r="EZL152" s="84"/>
      <c r="EZM152" s="84"/>
      <c r="EZN152" s="84"/>
      <c r="EZO152" s="84"/>
      <c r="EZP152" s="84"/>
      <c r="EZQ152" s="84"/>
      <c r="EZR152" s="84"/>
      <c r="EZS152" s="84"/>
      <c r="EZT152" s="84"/>
      <c r="EZU152" s="84"/>
      <c r="EZV152" s="84"/>
      <c r="EZW152" s="84"/>
      <c r="EZX152" s="84"/>
      <c r="EZY152" s="84"/>
      <c r="EZZ152" s="84"/>
      <c r="FAA152" s="84"/>
      <c r="FAB152" s="84"/>
      <c r="FAC152" s="84"/>
      <c r="FAD152" s="84"/>
      <c r="FAE152" s="84"/>
      <c r="FAF152" s="84"/>
      <c r="FAG152" s="84"/>
      <c r="FAH152" s="84"/>
      <c r="FAI152" s="84"/>
      <c r="FAJ152" s="84"/>
      <c r="FAK152" s="84"/>
      <c r="FAL152" s="84"/>
      <c r="FAM152" s="84"/>
      <c r="FAN152" s="84"/>
      <c r="FAO152" s="84"/>
      <c r="FAP152" s="84"/>
      <c r="FAQ152" s="84"/>
      <c r="FAR152" s="84"/>
      <c r="FAS152" s="84"/>
      <c r="FAT152" s="84"/>
      <c r="FAU152" s="84"/>
      <c r="FAV152" s="84"/>
      <c r="FAW152" s="84"/>
      <c r="FAX152" s="84"/>
      <c r="FAY152" s="84"/>
      <c r="FAZ152" s="84"/>
      <c r="FBA152" s="84"/>
      <c r="FBB152" s="84"/>
      <c r="FBC152" s="84"/>
      <c r="FBD152" s="84"/>
      <c r="FBE152" s="84"/>
      <c r="FBF152" s="84"/>
      <c r="FBG152" s="84"/>
      <c r="FBH152" s="84"/>
      <c r="FBI152" s="84"/>
      <c r="FBJ152" s="84"/>
      <c r="FBK152" s="84"/>
      <c r="FBL152" s="84"/>
      <c r="FBM152" s="84"/>
      <c r="FBN152" s="84"/>
      <c r="FBO152" s="84"/>
      <c r="FBP152" s="84"/>
      <c r="FBQ152" s="84"/>
      <c r="FBR152" s="84"/>
      <c r="FBS152" s="84"/>
      <c r="FBT152" s="84"/>
      <c r="FBU152" s="84"/>
      <c r="FBV152" s="84"/>
      <c r="FBW152" s="84"/>
      <c r="FBX152" s="84"/>
      <c r="FBY152" s="84"/>
      <c r="FBZ152" s="84"/>
      <c r="FCA152" s="84"/>
      <c r="FCB152" s="84"/>
      <c r="FCC152" s="84"/>
      <c r="FCD152" s="84"/>
      <c r="FCE152" s="84"/>
      <c r="FCF152" s="84"/>
      <c r="FCG152" s="84"/>
      <c r="FCH152" s="84"/>
      <c r="FCI152" s="84"/>
      <c r="FCJ152" s="84"/>
      <c r="FCK152" s="84"/>
      <c r="FCL152" s="84"/>
      <c r="FCM152" s="84"/>
      <c r="FCN152" s="84"/>
      <c r="FCO152" s="84"/>
      <c r="FCP152" s="84"/>
      <c r="FCQ152" s="84"/>
      <c r="FCR152" s="84"/>
      <c r="FCS152" s="84"/>
      <c r="FCT152" s="84"/>
      <c r="FCU152" s="84"/>
      <c r="FCV152" s="84"/>
      <c r="FCW152" s="84"/>
      <c r="FCX152" s="84"/>
      <c r="FCY152" s="84"/>
      <c r="FCZ152" s="84"/>
      <c r="FDA152" s="84"/>
      <c r="FDB152" s="84"/>
      <c r="FDC152" s="84"/>
      <c r="FDD152" s="84"/>
      <c r="FDE152" s="84"/>
      <c r="FDF152" s="84"/>
      <c r="FDG152" s="84"/>
      <c r="FDH152" s="84"/>
      <c r="FDI152" s="84"/>
      <c r="FDJ152" s="84"/>
      <c r="FDK152" s="84"/>
      <c r="FDL152" s="84"/>
      <c r="FDM152" s="84"/>
      <c r="FDN152" s="84"/>
      <c r="FDO152" s="84"/>
      <c r="FDP152" s="84"/>
      <c r="FDQ152" s="84"/>
      <c r="FDR152" s="84"/>
      <c r="FDS152" s="84"/>
      <c r="FDT152" s="84"/>
      <c r="FDU152" s="84"/>
      <c r="FDV152" s="84"/>
      <c r="FDW152" s="84"/>
      <c r="FDX152" s="84"/>
      <c r="FDY152" s="84"/>
      <c r="FDZ152" s="84"/>
      <c r="FEA152" s="84"/>
      <c r="FEB152" s="84"/>
      <c r="FEC152" s="84"/>
      <c r="FED152" s="84"/>
      <c r="FEE152" s="84"/>
      <c r="FEF152" s="84"/>
      <c r="FEG152" s="84"/>
      <c r="FEH152" s="84"/>
      <c r="FEI152" s="84"/>
      <c r="FEJ152" s="84"/>
      <c r="FEK152" s="84"/>
      <c r="FEL152" s="84"/>
      <c r="FEM152" s="84"/>
      <c r="FEN152" s="84"/>
      <c r="FEO152" s="84"/>
      <c r="FEP152" s="84"/>
      <c r="FEQ152" s="84"/>
      <c r="FER152" s="84"/>
      <c r="FES152" s="84"/>
      <c r="FET152" s="84"/>
      <c r="FEU152" s="84"/>
      <c r="FEV152" s="84"/>
      <c r="FEW152" s="84"/>
      <c r="FEX152" s="84"/>
      <c r="FEY152" s="84"/>
      <c r="FEZ152" s="84"/>
      <c r="FFA152" s="84"/>
      <c r="FFB152" s="84"/>
      <c r="FFC152" s="84"/>
      <c r="FFD152" s="84"/>
      <c r="FFE152" s="84"/>
      <c r="FFF152" s="84"/>
      <c r="FFG152" s="84"/>
      <c r="FFH152" s="84"/>
      <c r="FFI152" s="84"/>
      <c r="FFJ152" s="84"/>
      <c r="FFK152" s="84"/>
      <c r="FFL152" s="84"/>
      <c r="FFM152" s="84"/>
      <c r="FFN152" s="84"/>
      <c r="FFO152" s="84"/>
      <c r="FFP152" s="84"/>
      <c r="FFQ152" s="84"/>
      <c r="FFR152" s="84"/>
      <c r="FFS152" s="84"/>
      <c r="FFT152" s="84"/>
      <c r="FFU152" s="84"/>
      <c r="FFV152" s="84"/>
      <c r="FFW152" s="84"/>
      <c r="FFX152" s="84"/>
      <c r="FFY152" s="84"/>
      <c r="FFZ152" s="84"/>
      <c r="FGA152" s="84"/>
      <c r="FGB152" s="84"/>
      <c r="FGC152" s="84"/>
      <c r="FGD152" s="84"/>
      <c r="FGE152" s="84"/>
      <c r="FGF152" s="84"/>
      <c r="FGG152" s="84"/>
      <c r="FGH152" s="84"/>
      <c r="FGI152" s="84"/>
      <c r="FGJ152" s="84"/>
      <c r="FGK152" s="84"/>
      <c r="FGL152" s="84"/>
      <c r="FGM152" s="84"/>
      <c r="FGN152" s="84"/>
      <c r="FGO152" s="84"/>
      <c r="FGP152" s="84"/>
      <c r="FGQ152" s="84"/>
      <c r="FGR152" s="84"/>
      <c r="FGS152" s="84"/>
      <c r="FGT152" s="84"/>
      <c r="FGU152" s="84"/>
      <c r="FGV152" s="84"/>
      <c r="FGW152" s="84"/>
      <c r="FGX152" s="84"/>
      <c r="FGY152" s="84"/>
      <c r="FGZ152" s="84"/>
      <c r="FHA152" s="84"/>
      <c r="FHB152" s="84"/>
      <c r="FHC152" s="84"/>
      <c r="FHD152" s="84"/>
      <c r="FHE152" s="84"/>
      <c r="FHF152" s="84"/>
      <c r="FHG152" s="84"/>
      <c r="FHH152" s="84"/>
      <c r="FHI152" s="84"/>
      <c r="FHJ152" s="84"/>
      <c r="FHK152" s="84"/>
      <c r="FHL152" s="84"/>
      <c r="FHM152" s="84"/>
      <c r="FHN152" s="84"/>
      <c r="FHO152" s="84"/>
      <c r="FHP152" s="84"/>
      <c r="FHQ152" s="84"/>
      <c r="FHR152" s="84"/>
      <c r="FHS152" s="84"/>
      <c r="FHT152" s="84"/>
      <c r="FHU152" s="84"/>
      <c r="FHV152" s="84"/>
      <c r="FHW152" s="84"/>
      <c r="FHX152" s="84"/>
      <c r="FHY152" s="84"/>
      <c r="FHZ152" s="84"/>
      <c r="FIA152" s="84"/>
      <c r="FIB152" s="84"/>
      <c r="FIC152" s="84"/>
      <c r="FID152" s="84"/>
      <c r="FIE152" s="84"/>
      <c r="FIL152" s="84"/>
      <c r="FIM152" s="84"/>
      <c r="FIN152" s="84"/>
      <c r="FIO152" s="84"/>
      <c r="FIP152" s="84"/>
      <c r="FIQ152" s="84"/>
      <c r="FIR152" s="84"/>
      <c r="FIS152" s="84"/>
      <c r="FIT152" s="84"/>
      <c r="FIU152" s="84"/>
      <c r="FIV152" s="84"/>
      <c r="FIW152" s="84"/>
      <c r="FIX152" s="84"/>
      <c r="FIY152" s="84"/>
      <c r="FIZ152" s="84"/>
      <c r="FJA152" s="84"/>
      <c r="FJB152" s="84"/>
      <c r="FJC152" s="84"/>
      <c r="FJD152" s="84"/>
      <c r="FJE152" s="84"/>
      <c r="FJF152" s="84"/>
      <c r="FJG152" s="84"/>
      <c r="FJH152" s="84"/>
      <c r="FJI152" s="84"/>
      <c r="FJJ152" s="84"/>
      <c r="FJK152" s="84"/>
      <c r="FJL152" s="84"/>
      <c r="FJM152" s="84"/>
      <c r="FJN152" s="84"/>
      <c r="FJO152" s="84"/>
      <c r="FJP152" s="84"/>
      <c r="FJQ152" s="84"/>
      <c r="FJR152" s="84"/>
      <c r="FJS152" s="84"/>
      <c r="FJT152" s="84"/>
      <c r="FJU152" s="84"/>
      <c r="FJV152" s="84"/>
      <c r="FJW152" s="84"/>
      <c r="FJX152" s="84"/>
      <c r="FJY152" s="84"/>
      <c r="FJZ152" s="84"/>
      <c r="FKA152" s="84"/>
      <c r="FKB152" s="84"/>
      <c r="FKC152" s="84"/>
      <c r="FKD152" s="84"/>
      <c r="FKE152" s="84"/>
      <c r="FKF152" s="84"/>
      <c r="FKG152" s="84"/>
      <c r="FKH152" s="84"/>
      <c r="FKI152" s="84"/>
      <c r="FKJ152" s="84"/>
      <c r="FKK152" s="84"/>
      <c r="FKL152" s="84"/>
      <c r="FKM152" s="84"/>
      <c r="FKN152" s="84"/>
      <c r="FKO152" s="84"/>
      <c r="FKP152" s="84"/>
      <c r="FKQ152" s="84"/>
      <c r="FKR152" s="84"/>
      <c r="FKS152" s="84"/>
      <c r="FKT152" s="84"/>
      <c r="FKU152" s="84"/>
      <c r="FKV152" s="84"/>
      <c r="FKW152" s="84"/>
      <c r="FKX152" s="84"/>
      <c r="FKY152" s="84"/>
      <c r="FKZ152" s="84"/>
      <c r="FLA152" s="84"/>
      <c r="FLB152" s="84"/>
      <c r="FLC152" s="84"/>
      <c r="FLD152" s="84"/>
      <c r="FLE152" s="84"/>
      <c r="FLF152" s="84"/>
      <c r="FLG152" s="84"/>
      <c r="FLH152" s="84"/>
      <c r="FLI152" s="84"/>
      <c r="FLJ152" s="84"/>
      <c r="FLK152" s="84"/>
      <c r="FLL152" s="84"/>
      <c r="FLM152" s="84"/>
      <c r="FLN152" s="84"/>
      <c r="FLO152" s="84"/>
      <c r="FLP152" s="84"/>
      <c r="FLQ152" s="84"/>
      <c r="FLR152" s="84"/>
      <c r="FLS152" s="84"/>
      <c r="FLT152" s="84"/>
      <c r="FLU152" s="84"/>
      <c r="FLV152" s="84"/>
      <c r="FLW152" s="84"/>
      <c r="FLX152" s="84"/>
      <c r="FLY152" s="84"/>
      <c r="FLZ152" s="84"/>
      <c r="FMA152" s="84"/>
      <c r="FMB152" s="84"/>
      <c r="FMC152" s="84"/>
      <c r="FMD152" s="84"/>
      <c r="FME152" s="84"/>
      <c r="FMF152" s="84"/>
      <c r="FMG152" s="84"/>
      <c r="FMH152" s="84"/>
      <c r="FMI152" s="84"/>
      <c r="FMJ152" s="84"/>
      <c r="FMK152" s="84"/>
      <c r="FML152" s="84"/>
      <c r="FMM152" s="84"/>
      <c r="FMN152" s="84"/>
      <c r="FMO152" s="84"/>
      <c r="FMP152" s="84"/>
      <c r="FMQ152" s="84"/>
      <c r="FMR152" s="84"/>
      <c r="FMS152" s="84"/>
      <c r="FMT152" s="84"/>
      <c r="FMU152" s="84"/>
      <c r="FMV152" s="84"/>
      <c r="FMW152" s="84"/>
      <c r="FMX152" s="84"/>
      <c r="FMY152" s="84"/>
      <c r="FMZ152" s="84"/>
      <c r="FNA152" s="84"/>
      <c r="FNB152" s="84"/>
      <c r="FNC152" s="84"/>
      <c r="FND152" s="84"/>
      <c r="FNE152" s="84"/>
      <c r="FNF152" s="84"/>
      <c r="FNG152" s="84"/>
      <c r="FNH152" s="84"/>
      <c r="FNI152" s="84"/>
      <c r="FNJ152" s="84"/>
      <c r="FNK152" s="84"/>
      <c r="FNL152" s="84"/>
      <c r="FNM152" s="84"/>
      <c r="FNN152" s="84"/>
      <c r="FNO152" s="84"/>
      <c r="FNP152" s="84"/>
      <c r="FNQ152" s="84"/>
      <c r="FNR152" s="84"/>
      <c r="FNS152" s="84"/>
      <c r="FNT152" s="84"/>
      <c r="FNU152" s="84"/>
      <c r="FNV152" s="84"/>
      <c r="FNW152" s="84"/>
      <c r="FNX152" s="84"/>
      <c r="FNY152" s="84"/>
      <c r="FNZ152" s="84"/>
      <c r="FOA152" s="84"/>
      <c r="FOB152" s="84"/>
      <c r="FOC152" s="84"/>
      <c r="FOD152" s="84"/>
      <c r="FOE152" s="84"/>
      <c r="FOF152" s="84"/>
      <c r="FOG152" s="84"/>
      <c r="FOH152" s="84"/>
      <c r="FOI152" s="84"/>
      <c r="FOJ152" s="84"/>
      <c r="FOK152" s="84"/>
      <c r="FOL152" s="84"/>
      <c r="FOM152" s="84"/>
      <c r="FON152" s="84"/>
      <c r="FOO152" s="84"/>
      <c r="FOP152" s="84"/>
      <c r="FOQ152" s="84"/>
      <c r="FOR152" s="84"/>
      <c r="FOS152" s="84"/>
      <c r="FOT152" s="84"/>
      <c r="FOU152" s="84"/>
      <c r="FOV152" s="84"/>
      <c r="FOW152" s="84"/>
      <c r="FOX152" s="84"/>
      <c r="FOY152" s="84"/>
      <c r="FOZ152" s="84"/>
      <c r="FPA152" s="84"/>
      <c r="FPB152" s="84"/>
      <c r="FPC152" s="84"/>
      <c r="FPD152" s="84"/>
      <c r="FPE152" s="84"/>
      <c r="FPF152" s="84"/>
      <c r="FPG152" s="84"/>
      <c r="FPH152" s="84"/>
      <c r="FPI152" s="84"/>
      <c r="FPJ152" s="84"/>
      <c r="FPK152" s="84"/>
      <c r="FPL152" s="84"/>
      <c r="FPM152" s="84"/>
      <c r="FPN152" s="84"/>
      <c r="FPO152" s="84"/>
      <c r="FPP152" s="84"/>
      <c r="FPQ152" s="84"/>
      <c r="FPR152" s="84"/>
      <c r="FPS152" s="84"/>
      <c r="FPT152" s="84"/>
      <c r="FPU152" s="84"/>
      <c r="FPV152" s="84"/>
      <c r="FPW152" s="84"/>
      <c r="FPX152" s="84"/>
      <c r="FPY152" s="84"/>
      <c r="FPZ152" s="84"/>
      <c r="FQA152" s="84"/>
      <c r="FQB152" s="84"/>
      <c r="FQC152" s="84"/>
      <c r="FQD152" s="84"/>
      <c r="FQE152" s="84"/>
      <c r="FQF152" s="84"/>
      <c r="FQG152" s="84"/>
      <c r="FQH152" s="84"/>
      <c r="FQI152" s="84"/>
      <c r="FQJ152" s="84"/>
      <c r="FQK152" s="84"/>
      <c r="FQL152" s="84"/>
      <c r="FQM152" s="84"/>
      <c r="FQN152" s="84"/>
      <c r="FQO152" s="84"/>
      <c r="FQP152" s="84"/>
      <c r="FQQ152" s="84"/>
      <c r="FQR152" s="84"/>
      <c r="FQS152" s="84"/>
      <c r="FQT152" s="84"/>
      <c r="FQU152" s="84"/>
      <c r="FQV152" s="84"/>
      <c r="FQW152" s="84"/>
      <c r="FQX152" s="84"/>
      <c r="FQY152" s="84"/>
      <c r="FQZ152" s="84"/>
      <c r="FRA152" s="84"/>
      <c r="FRB152" s="84"/>
      <c r="FRC152" s="84"/>
      <c r="FRD152" s="84"/>
      <c r="FRE152" s="84"/>
      <c r="FRF152" s="84"/>
      <c r="FRG152" s="84"/>
      <c r="FRH152" s="84"/>
      <c r="FRI152" s="84"/>
      <c r="FRJ152" s="84"/>
      <c r="FRK152" s="84"/>
      <c r="FRL152" s="84"/>
      <c r="FRM152" s="84"/>
      <c r="FRN152" s="84"/>
      <c r="FRO152" s="84"/>
      <c r="FRP152" s="84"/>
      <c r="FRQ152" s="84"/>
      <c r="FRR152" s="84"/>
      <c r="FRS152" s="84"/>
      <c r="FRT152" s="84"/>
      <c r="FRU152" s="84"/>
      <c r="FRV152" s="84"/>
      <c r="FRW152" s="84"/>
      <c r="FRX152" s="84"/>
      <c r="FRY152" s="84"/>
      <c r="FRZ152" s="84"/>
      <c r="FSA152" s="84"/>
      <c r="FSH152" s="84"/>
      <c r="FSI152" s="84"/>
      <c r="FSJ152" s="84"/>
      <c r="FSK152" s="84"/>
      <c r="FSL152" s="84"/>
      <c r="FSM152" s="84"/>
      <c r="FSN152" s="84"/>
      <c r="FSO152" s="84"/>
      <c r="FSP152" s="84"/>
      <c r="FSQ152" s="84"/>
      <c r="FSR152" s="84"/>
      <c r="FSS152" s="84"/>
      <c r="FST152" s="84"/>
      <c r="FSU152" s="84"/>
      <c r="FSV152" s="84"/>
      <c r="FSW152" s="84"/>
      <c r="FSX152" s="84"/>
      <c r="FSY152" s="84"/>
      <c r="FSZ152" s="84"/>
      <c r="FTA152" s="84"/>
      <c r="FTB152" s="84"/>
      <c r="FTC152" s="84"/>
      <c r="FTD152" s="84"/>
      <c r="FTE152" s="84"/>
      <c r="FTF152" s="84"/>
      <c r="FTG152" s="84"/>
      <c r="FTH152" s="84"/>
      <c r="FTI152" s="84"/>
      <c r="FTJ152" s="84"/>
      <c r="FTK152" s="84"/>
      <c r="FTL152" s="84"/>
      <c r="FTM152" s="84"/>
      <c r="FTN152" s="84"/>
      <c r="FTO152" s="84"/>
      <c r="FTP152" s="84"/>
      <c r="FTQ152" s="84"/>
      <c r="FTR152" s="84"/>
      <c r="FTS152" s="84"/>
      <c r="FTT152" s="84"/>
      <c r="FTU152" s="84"/>
      <c r="FTV152" s="84"/>
      <c r="FTW152" s="84"/>
      <c r="FTX152" s="84"/>
      <c r="FTY152" s="84"/>
      <c r="FTZ152" s="84"/>
      <c r="FUA152" s="84"/>
      <c r="FUB152" s="84"/>
      <c r="FUC152" s="84"/>
      <c r="FUD152" s="84"/>
      <c r="FUE152" s="84"/>
      <c r="FUF152" s="84"/>
      <c r="FUG152" s="84"/>
      <c r="FUH152" s="84"/>
      <c r="FUI152" s="84"/>
      <c r="FUJ152" s="84"/>
      <c r="FUK152" s="84"/>
      <c r="FUL152" s="84"/>
      <c r="FUM152" s="84"/>
      <c r="FUN152" s="84"/>
      <c r="FUO152" s="84"/>
      <c r="FUP152" s="84"/>
      <c r="FUQ152" s="84"/>
      <c r="FUR152" s="84"/>
      <c r="FUS152" s="84"/>
      <c r="FUT152" s="84"/>
      <c r="FUU152" s="84"/>
      <c r="FUV152" s="84"/>
      <c r="FUW152" s="84"/>
      <c r="FUX152" s="84"/>
      <c r="FUY152" s="84"/>
      <c r="FUZ152" s="84"/>
      <c r="FVA152" s="84"/>
      <c r="FVB152" s="84"/>
      <c r="FVC152" s="84"/>
      <c r="FVD152" s="84"/>
      <c r="FVE152" s="84"/>
      <c r="FVF152" s="84"/>
      <c r="FVG152" s="84"/>
      <c r="FVH152" s="84"/>
      <c r="FVI152" s="84"/>
      <c r="FVJ152" s="84"/>
      <c r="FVK152" s="84"/>
      <c r="FVL152" s="84"/>
      <c r="FVM152" s="84"/>
      <c r="FVN152" s="84"/>
      <c r="FVO152" s="84"/>
      <c r="FVP152" s="84"/>
      <c r="FVQ152" s="84"/>
      <c r="FVR152" s="84"/>
      <c r="FVS152" s="84"/>
      <c r="FVT152" s="84"/>
      <c r="FVU152" s="84"/>
      <c r="FVV152" s="84"/>
      <c r="FVW152" s="84"/>
      <c r="FVX152" s="84"/>
      <c r="FVY152" s="84"/>
      <c r="FVZ152" s="84"/>
      <c r="FWA152" s="84"/>
      <c r="FWB152" s="84"/>
      <c r="FWC152" s="84"/>
      <c r="FWD152" s="84"/>
      <c r="FWE152" s="84"/>
      <c r="FWF152" s="84"/>
      <c r="FWG152" s="84"/>
      <c r="FWH152" s="84"/>
      <c r="FWI152" s="84"/>
      <c r="FWJ152" s="84"/>
      <c r="FWK152" s="84"/>
      <c r="FWL152" s="84"/>
      <c r="FWM152" s="84"/>
      <c r="FWN152" s="84"/>
      <c r="FWO152" s="84"/>
      <c r="FWP152" s="84"/>
      <c r="FWQ152" s="84"/>
      <c r="FWR152" s="84"/>
      <c r="FWS152" s="84"/>
      <c r="FWT152" s="84"/>
      <c r="FWU152" s="84"/>
      <c r="FWV152" s="84"/>
      <c r="FWW152" s="84"/>
      <c r="FWX152" s="84"/>
      <c r="FWY152" s="84"/>
      <c r="FWZ152" s="84"/>
      <c r="FXA152" s="84"/>
      <c r="FXB152" s="84"/>
      <c r="FXC152" s="84"/>
      <c r="FXD152" s="84"/>
      <c r="FXE152" s="84"/>
      <c r="FXF152" s="84"/>
      <c r="FXG152" s="84"/>
      <c r="FXH152" s="84"/>
      <c r="FXI152" s="84"/>
      <c r="FXJ152" s="84"/>
      <c r="FXK152" s="84"/>
      <c r="FXL152" s="84"/>
      <c r="FXM152" s="84"/>
      <c r="FXN152" s="84"/>
      <c r="FXO152" s="84"/>
      <c r="FXP152" s="84"/>
      <c r="FXQ152" s="84"/>
      <c r="FXR152" s="84"/>
      <c r="FXS152" s="84"/>
      <c r="FXT152" s="84"/>
      <c r="FXU152" s="84"/>
      <c r="FXV152" s="84"/>
      <c r="FXW152" s="84"/>
      <c r="FXX152" s="84"/>
      <c r="FXY152" s="84"/>
      <c r="FXZ152" s="84"/>
      <c r="FYA152" s="84"/>
      <c r="FYB152" s="84"/>
      <c r="FYC152" s="84"/>
      <c r="FYD152" s="84"/>
      <c r="FYE152" s="84"/>
      <c r="FYF152" s="84"/>
      <c r="FYG152" s="84"/>
      <c r="FYH152" s="84"/>
      <c r="FYI152" s="84"/>
      <c r="FYJ152" s="84"/>
      <c r="FYK152" s="84"/>
      <c r="FYL152" s="84"/>
      <c r="FYM152" s="84"/>
      <c r="FYN152" s="84"/>
      <c r="FYO152" s="84"/>
      <c r="FYP152" s="84"/>
      <c r="FYQ152" s="84"/>
      <c r="FYR152" s="84"/>
      <c r="FYS152" s="84"/>
      <c r="FYT152" s="84"/>
      <c r="FYU152" s="84"/>
      <c r="FYV152" s="84"/>
      <c r="FYW152" s="84"/>
      <c r="FYX152" s="84"/>
      <c r="FYY152" s="84"/>
      <c r="FYZ152" s="84"/>
      <c r="FZA152" s="84"/>
      <c r="FZB152" s="84"/>
      <c r="FZC152" s="84"/>
      <c r="FZD152" s="84"/>
      <c r="FZE152" s="84"/>
      <c r="FZF152" s="84"/>
      <c r="FZG152" s="84"/>
      <c r="FZH152" s="84"/>
      <c r="FZI152" s="84"/>
      <c r="FZJ152" s="84"/>
      <c r="FZK152" s="84"/>
      <c r="FZL152" s="84"/>
      <c r="FZM152" s="84"/>
      <c r="FZN152" s="84"/>
      <c r="FZO152" s="84"/>
      <c r="FZP152" s="84"/>
      <c r="FZQ152" s="84"/>
      <c r="FZR152" s="84"/>
      <c r="FZS152" s="84"/>
      <c r="FZT152" s="84"/>
      <c r="FZU152" s="84"/>
      <c r="FZV152" s="84"/>
      <c r="FZW152" s="84"/>
      <c r="FZX152" s="84"/>
      <c r="FZY152" s="84"/>
      <c r="FZZ152" s="84"/>
      <c r="GAA152" s="84"/>
      <c r="GAB152" s="84"/>
      <c r="GAC152" s="84"/>
      <c r="GAD152" s="84"/>
      <c r="GAE152" s="84"/>
      <c r="GAF152" s="84"/>
      <c r="GAG152" s="84"/>
      <c r="GAH152" s="84"/>
      <c r="GAI152" s="84"/>
      <c r="GAJ152" s="84"/>
      <c r="GAK152" s="84"/>
      <c r="GAL152" s="84"/>
      <c r="GAM152" s="84"/>
      <c r="GAN152" s="84"/>
      <c r="GAO152" s="84"/>
      <c r="GAP152" s="84"/>
      <c r="GAQ152" s="84"/>
      <c r="GAR152" s="84"/>
      <c r="GAS152" s="84"/>
      <c r="GAT152" s="84"/>
      <c r="GAU152" s="84"/>
      <c r="GAV152" s="84"/>
      <c r="GAW152" s="84"/>
      <c r="GAX152" s="84"/>
      <c r="GAY152" s="84"/>
      <c r="GAZ152" s="84"/>
      <c r="GBA152" s="84"/>
      <c r="GBB152" s="84"/>
      <c r="GBC152" s="84"/>
      <c r="GBD152" s="84"/>
      <c r="GBE152" s="84"/>
      <c r="GBF152" s="84"/>
      <c r="GBG152" s="84"/>
      <c r="GBH152" s="84"/>
      <c r="GBI152" s="84"/>
      <c r="GBJ152" s="84"/>
      <c r="GBK152" s="84"/>
      <c r="GBL152" s="84"/>
      <c r="GBM152" s="84"/>
      <c r="GBN152" s="84"/>
      <c r="GBO152" s="84"/>
      <c r="GBP152" s="84"/>
      <c r="GBQ152" s="84"/>
      <c r="GBR152" s="84"/>
      <c r="GBS152" s="84"/>
      <c r="GBT152" s="84"/>
      <c r="GBU152" s="84"/>
      <c r="GBV152" s="84"/>
      <c r="GBW152" s="84"/>
      <c r="GCD152" s="84"/>
      <c r="GCE152" s="84"/>
      <c r="GCF152" s="84"/>
      <c r="GCG152" s="84"/>
      <c r="GCH152" s="84"/>
      <c r="GCI152" s="84"/>
      <c r="GCJ152" s="84"/>
      <c r="GCK152" s="84"/>
      <c r="GCL152" s="84"/>
      <c r="GCM152" s="84"/>
      <c r="GCN152" s="84"/>
      <c r="GCO152" s="84"/>
      <c r="GCP152" s="84"/>
      <c r="GCQ152" s="84"/>
      <c r="GCR152" s="84"/>
      <c r="GCS152" s="84"/>
      <c r="GCT152" s="84"/>
      <c r="GCU152" s="84"/>
      <c r="GCV152" s="84"/>
      <c r="GCW152" s="84"/>
      <c r="GCX152" s="84"/>
      <c r="GCY152" s="84"/>
      <c r="GCZ152" s="84"/>
      <c r="GDA152" s="84"/>
      <c r="GDB152" s="84"/>
      <c r="GDC152" s="84"/>
      <c r="GDD152" s="84"/>
      <c r="GDE152" s="84"/>
      <c r="GDF152" s="84"/>
      <c r="GDG152" s="84"/>
      <c r="GDH152" s="84"/>
      <c r="GDI152" s="84"/>
      <c r="GDJ152" s="84"/>
      <c r="GDK152" s="84"/>
      <c r="GDL152" s="84"/>
      <c r="GDM152" s="84"/>
      <c r="GDN152" s="84"/>
      <c r="GDO152" s="84"/>
      <c r="GDP152" s="84"/>
      <c r="GDQ152" s="84"/>
      <c r="GDR152" s="84"/>
      <c r="GDS152" s="84"/>
      <c r="GDT152" s="84"/>
      <c r="GDU152" s="84"/>
      <c r="GDV152" s="84"/>
      <c r="GDW152" s="84"/>
      <c r="GDX152" s="84"/>
      <c r="GDY152" s="84"/>
      <c r="GDZ152" s="84"/>
      <c r="GEA152" s="84"/>
      <c r="GEB152" s="84"/>
      <c r="GEC152" s="84"/>
      <c r="GED152" s="84"/>
      <c r="GEE152" s="84"/>
      <c r="GEF152" s="84"/>
      <c r="GEG152" s="84"/>
      <c r="GEH152" s="84"/>
      <c r="GEI152" s="84"/>
      <c r="GEJ152" s="84"/>
      <c r="GEK152" s="84"/>
      <c r="GEL152" s="84"/>
      <c r="GEM152" s="84"/>
      <c r="GEN152" s="84"/>
      <c r="GEO152" s="84"/>
      <c r="GEP152" s="84"/>
      <c r="GEQ152" s="84"/>
      <c r="GER152" s="84"/>
      <c r="GES152" s="84"/>
      <c r="GET152" s="84"/>
      <c r="GEU152" s="84"/>
      <c r="GEV152" s="84"/>
      <c r="GEW152" s="84"/>
      <c r="GEX152" s="84"/>
      <c r="GEY152" s="84"/>
      <c r="GEZ152" s="84"/>
      <c r="GFA152" s="84"/>
      <c r="GFB152" s="84"/>
      <c r="GFC152" s="84"/>
      <c r="GFD152" s="84"/>
      <c r="GFE152" s="84"/>
      <c r="GFF152" s="84"/>
      <c r="GFG152" s="84"/>
      <c r="GFH152" s="84"/>
      <c r="GFI152" s="84"/>
      <c r="GFJ152" s="84"/>
      <c r="GFK152" s="84"/>
      <c r="GFL152" s="84"/>
      <c r="GFM152" s="84"/>
      <c r="GFN152" s="84"/>
      <c r="GFO152" s="84"/>
      <c r="GFP152" s="84"/>
      <c r="GFQ152" s="84"/>
      <c r="GFR152" s="84"/>
      <c r="GFS152" s="84"/>
      <c r="GFT152" s="84"/>
      <c r="GFU152" s="84"/>
      <c r="GFV152" s="84"/>
      <c r="GFW152" s="84"/>
      <c r="GFX152" s="84"/>
      <c r="GFY152" s="84"/>
      <c r="GFZ152" s="84"/>
      <c r="GGA152" s="84"/>
      <c r="GGB152" s="84"/>
      <c r="GGC152" s="84"/>
      <c r="GGD152" s="84"/>
      <c r="GGE152" s="84"/>
      <c r="GGF152" s="84"/>
      <c r="GGG152" s="84"/>
      <c r="GGH152" s="84"/>
      <c r="GGI152" s="84"/>
      <c r="GGJ152" s="84"/>
      <c r="GGK152" s="84"/>
      <c r="GGL152" s="84"/>
      <c r="GGM152" s="84"/>
      <c r="GGN152" s="84"/>
      <c r="GGO152" s="84"/>
      <c r="GGP152" s="84"/>
      <c r="GGQ152" s="84"/>
      <c r="GGR152" s="84"/>
      <c r="GGS152" s="84"/>
      <c r="GGT152" s="84"/>
      <c r="GGU152" s="84"/>
      <c r="GGV152" s="84"/>
      <c r="GGW152" s="84"/>
      <c r="GGX152" s="84"/>
      <c r="GGY152" s="84"/>
      <c r="GGZ152" s="84"/>
      <c r="GHA152" s="84"/>
      <c r="GHB152" s="84"/>
      <c r="GHC152" s="84"/>
      <c r="GHD152" s="84"/>
      <c r="GHE152" s="84"/>
      <c r="GHF152" s="84"/>
      <c r="GHG152" s="84"/>
      <c r="GHH152" s="84"/>
      <c r="GHI152" s="84"/>
      <c r="GHJ152" s="84"/>
      <c r="GHK152" s="84"/>
      <c r="GHL152" s="84"/>
      <c r="GHM152" s="84"/>
      <c r="GHN152" s="84"/>
      <c r="GHO152" s="84"/>
      <c r="GHP152" s="84"/>
      <c r="GHQ152" s="84"/>
      <c r="GHR152" s="84"/>
      <c r="GHS152" s="84"/>
      <c r="GHT152" s="84"/>
      <c r="GHU152" s="84"/>
      <c r="GHV152" s="84"/>
      <c r="GHW152" s="84"/>
      <c r="GHX152" s="84"/>
      <c r="GHY152" s="84"/>
      <c r="GHZ152" s="84"/>
      <c r="GIA152" s="84"/>
      <c r="GIB152" s="84"/>
      <c r="GIC152" s="84"/>
      <c r="GID152" s="84"/>
      <c r="GIE152" s="84"/>
      <c r="GIF152" s="84"/>
      <c r="GIG152" s="84"/>
      <c r="GIH152" s="84"/>
      <c r="GII152" s="84"/>
      <c r="GIJ152" s="84"/>
      <c r="GIK152" s="84"/>
      <c r="GIL152" s="84"/>
      <c r="GIM152" s="84"/>
      <c r="GIN152" s="84"/>
      <c r="GIO152" s="84"/>
      <c r="GIP152" s="84"/>
      <c r="GIQ152" s="84"/>
      <c r="GIR152" s="84"/>
      <c r="GIS152" s="84"/>
      <c r="GIT152" s="84"/>
      <c r="GIU152" s="84"/>
      <c r="GIV152" s="84"/>
      <c r="GIW152" s="84"/>
      <c r="GIX152" s="84"/>
      <c r="GIY152" s="84"/>
      <c r="GIZ152" s="84"/>
      <c r="GJA152" s="84"/>
      <c r="GJB152" s="84"/>
      <c r="GJC152" s="84"/>
      <c r="GJD152" s="84"/>
      <c r="GJE152" s="84"/>
      <c r="GJF152" s="84"/>
      <c r="GJG152" s="84"/>
      <c r="GJH152" s="84"/>
      <c r="GJI152" s="84"/>
      <c r="GJJ152" s="84"/>
      <c r="GJK152" s="84"/>
      <c r="GJL152" s="84"/>
      <c r="GJM152" s="84"/>
      <c r="GJN152" s="84"/>
      <c r="GJO152" s="84"/>
      <c r="GJP152" s="84"/>
      <c r="GJQ152" s="84"/>
      <c r="GJR152" s="84"/>
      <c r="GJS152" s="84"/>
      <c r="GJT152" s="84"/>
      <c r="GJU152" s="84"/>
      <c r="GJV152" s="84"/>
      <c r="GJW152" s="84"/>
      <c r="GJX152" s="84"/>
      <c r="GJY152" s="84"/>
      <c r="GJZ152" s="84"/>
      <c r="GKA152" s="84"/>
      <c r="GKB152" s="84"/>
      <c r="GKC152" s="84"/>
      <c r="GKD152" s="84"/>
      <c r="GKE152" s="84"/>
      <c r="GKF152" s="84"/>
      <c r="GKG152" s="84"/>
      <c r="GKH152" s="84"/>
      <c r="GKI152" s="84"/>
      <c r="GKJ152" s="84"/>
      <c r="GKK152" s="84"/>
      <c r="GKL152" s="84"/>
      <c r="GKM152" s="84"/>
      <c r="GKN152" s="84"/>
      <c r="GKO152" s="84"/>
      <c r="GKP152" s="84"/>
      <c r="GKQ152" s="84"/>
      <c r="GKR152" s="84"/>
      <c r="GKS152" s="84"/>
      <c r="GKT152" s="84"/>
      <c r="GKU152" s="84"/>
      <c r="GKV152" s="84"/>
      <c r="GKW152" s="84"/>
      <c r="GKX152" s="84"/>
      <c r="GKY152" s="84"/>
      <c r="GKZ152" s="84"/>
      <c r="GLA152" s="84"/>
      <c r="GLB152" s="84"/>
      <c r="GLC152" s="84"/>
      <c r="GLD152" s="84"/>
      <c r="GLE152" s="84"/>
      <c r="GLF152" s="84"/>
      <c r="GLG152" s="84"/>
      <c r="GLH152" s="84"/>
      <c r="GLI152" s="84"/>
      <c r="GLJ152" s="84"/>
      <c r="GLK152" s="84"/>
      <c r="GLL152" s="84"/>
      <c r="GLM152" s="84"/>
      <c r="GLN152" s="84"/>
      <c r="GLO152" s="84"/>
      <c r="GLP152" s="84"/>
      <c r="GLQ152" s="84"/>
      <c r="GLR152" s="84"/>
      <c r="GLS152" s="84"/>
      <c r="GLZ152" s="84"/>
      <c r="GMA152" s="84"/>
      <c r="GMB152" s="84"/>
      <c r="GMC152" s="84"/>
      <c r="GMD152" s="84"/>
      <c r="GME152" s="84"/>
      <c r="GMF152" s="84"/>
      <c r="GMG152" s="84"/>
      <c r="GMH152" s="84"/>
      <c r="GMI152" s="84"/>
      <c r="GMJ152" s="84"/>
      <c r="GMK152" s="84"/>
      <c r="GML152" s="84"/>
      <c r="GMM152" s="84"/>
      <c r="GMN152" s="84"/>
      <c r="GMO152" s="84"/>
      <c r="GMP152" s="84"/>
      <c r="GMQ152" s="84"/>
      <c r="GMR152" s="84"/>
      <c r="GMS152" s="84"/>
      <c r="GMT152" s="84"/>
      <c r="GMU152" s="84"/>
      <c r="GMV152" s="84"/>
      <c r="GMW152" s="84"/>
      <c r="GMX152" s="84"/>
      <c r="GMY152" s="84"/>
      <c r="GMZ152" s="84"/>
      <c r="GNA152" s="84"/>
      <c r="GNB152" s="84"/>
      <c r="GNC152" s="84"/>
      <c r="GND152" s="84"/>
      <c r="GNE152" s="84"/>
      <c r="GNF152" s="84"/>
      <c r="GNG152" s="84"/>
      <c r="GNH152" s="84"/>
      <c r="GNI152" s="84"/>
      <c r="GNJ152" s="84"/>
      <c r="GNK152" s="84"/>
      <c r="GNL152" s="84"/>
      <c r="GNM152" s="84"/>
      <c r="GNN152" s="84"/>
      <c r="GNO152" s="84"/>
      <c r="GNP152" s="84"/>
      <c r="GNQ152" s="84"/>
      <c r="GNR152" s="84"/>
      <c r="GNS152" s="84"/>
      <c r="GNT152" s="84"/>
      <c r="GNU152" s="84"/>
      <c r="GNV152" s="84"/>
      <c r="GNW152" s="84"/>
      <c r="GNX152" s="84"/>
      <c r="GNY152" s="84"/>
      <c r="GNZ152" s="84"/>
      <c r="GOA152" s="84"/>
      <c r="GOB152" s="84"/>
      <c r="GOC152" s="84"/>
      <c r="GOD152" s="84"/>
      <c r="GOE152" s="84"/>
      <c r="GOF152" s="84"/>
      <c r="GOG152" s="84"/>
      <c r="GOH152" s="84"/>
      <c r="GOI152" s="84"/>
      <c r="GOJ152" s="84"/>
      <c r="GOK152" s="84"/>
      <c r="GOL152" s="84"/>
      <c r="GOM152" s="84"/>
      <c r="GON152" s="84"/>
      <c r="GOO152" s="84"/>
      <c r="GOP152" s="84"/>
      <c r="GOQ152" s="84"/>
      <c r="GOR152" s="84"/>
      <c r="GOS152" s="84"/>
      <c r="GOT152" s="84"/>
      <c r="GOU152" s="84"/>
      <c r="GOV152" s="84"/>
      <c r="GOW152" s="84"/>
      <c r="GOX152" s="84"/>
      <c r="GOY152" s="84"/>
      <c r="GOZ152" s="84"/>
      <c r="GPA152" s="84"/>
      <c r="GPB152" s="84"/>
      <c r="GPC152" s="84"/>
      <c r="GPD152" s="84"/>
      <c r="GPE152" s="84"/>
      <c r="GPF152" s="84"/>
      <c r="GPG152" s="84"/>
      <c r="GPH152" s="84"/>
      <c r="GPI152" s="84"/>
      <c r="GPJ152" s="84"/>
      <c r="GPK152" s="84"/>
      <c r="GPL152" s="84"/>
      <c r="GPM152" s="84"/>
      <c r="GPN152" s="84"/>
      <c r="GPO152" s="84"/>
      <c r="GPP152" s="84"/>
      <c r="GPQ152" s="84"/>
      <c r="GPR152" s="84"/>
      <c r="GPS152" s="84"/>
      <c r="GPT152" s="84"/>
      <c r="GPU152" s="84"/>
      <c r="GPV152" s="84"/>
      <c r="GPW152" s="84"/>
      <c r="GPX152" s="84"/>
      <c r="GPY152" s="84"/>
      <c r="GPZ152" s="84"/>
      <c r="GQA152" s="84"/>
      <c r="GQB152" s="84"/>
      <c r="GQC152" s="84"/>
      <c r="GQD152" s="84"/>
      <c r="GQE152" s="84"/>
      <c r="GQF152" s="84"/>
      <c r="GQG152" s="84"/>
      <c r="GQH152" s="84"/>
      <c r="GQI152" s="84"/>
      <c r="GQJ152" s="84"/>
      <c r="GQK152" s="84"/>
      <c r="GQL152" s="84"/>
      <c r="GQM152" s="84"/>
      <c r="GQN152" s="84"/>
      <c r="GQO152" s="84"/>
      <c r="GQP152" s="84"/>
      <c r="GQQ152" s="84"/>
      <c r="GQR152" s="84"/>
      <c r="GQS152" s="84"/>
      <c r="GQT152" s="84"/>
      <c r="GQU152" s="84"/>
      <c r="GQV152" s="84"/>
      <c r="GQW152" s="84"/>
      <c r="GQX152" s="84"/>
      <c r="GQY152" s="84"/>
      <c r="GQZ152" s="84"/>
      <c r="GRA152" s="84"/>
      <c r="GRB152" s="84"/>
      <c r="GRC152" s="84"/>
      <c r="GRD152" s="84"/>
      <c r="GRE152" s="84"/>
      <c r="GRF152" s="84"/>
      <c r="GRG152" s="84"/>
      <c r="GRH152" s="84"/>
      <c r="GRI152" s="84"/>
      <c r="GRJ152" s="84"/>
      <c r="GRK152" s="84"/>
      <c r="GRL152" s="84"/>
      <c r="GRM152" s="84"/>
      <c r="GRN152" s="84"/>
      <c r="GRO152" s="84"/>
      <c r="GRP152" s="84"/>
      <c r="GRQ152" s="84"/>
      <c r="GRR152" s="84"/>
      <c r="GRS152" s="84"/>
      <c r="GRT152" s="84"/>
      <c r="GRU152" s="84"/>
      <c r="GRV152" s="84"/>
      <c r="GRW152" s="84"/>
      <c r="GRX152" s="84"/>
      <c r="GRY152" s="84"/>
      <c r="GRZ152" s="84"/>
      <c r="GSA152" s="84"/>
      <c r="GSB152" s="84"/>
      <c r="GSC152" s="84"/>
      <c r="GSD152" s="84"/>
      <c r="GSE152" s="84"/>
      <c r="GSF152" s="84"/>
      <c r="GSG152" s="84"/>
      <c r="GSH152" s="84"/>
      <c r="GSI152" s="84"/>
      <c r="GSJ152" s="84"/>
      <c r="GSK152" s="84"/>
      <c r="GSL152" s="84"/>
      <c r="GSM152" s="84"/>
      <c r="GSN152" s="84"/>
      <c r="GSO152" s="84"/>
      <c r="GSP152" s="84"/>
      <c r="GSQ152" s="84"/>
      <c r="GSR152" s="84"/>
      <c r="GSS152" s="84"/>
      <c r="GST152" s="84"/>
      <c r="GSU152" s="84"/>
      <c r="GSV152" s="84"/>
      <c r="GSW152" s="84"/>
      <c r="GSX152" s="84"/>
      <c r="GSY152" s="84"/>
      <c r="GSZ152" s="84"/>
      <c r="GTA152" s="84"/>
      <c r="GTB152" s="84"/>
      <c r="GTC152" s="84"/>
      <c r="GTD152" s="84"/>
      <c r="GTE152" s="84"/>
      <c r="GTF152" s="84"/>
      <c r="GTG152" s="84"/>
      <c r="GTH152" s="84"/>
      <c r="GTI152" s="84"/>
      <c r="GTJ152" s="84"/>
      <c r="GTK152" s="84"/>
      <c r="GTL152" s="84"/>
      <c r="GTM152" s="84"/>
      <c r="GTN152" s="84"/>
      <c r="GTO152" s="84"/>
      <c r="GTP152" s="84"/>
      <c r="GTQ152" s="84"/>
      <c r="GTR152" s="84"/>
      <c r="GTS152" s="84"/>
      <c r="GTT152" s="84"/>
      <c r="GTU152" s="84"/>
      <c r="GTV152" s="84"/>
      <c r="GTW152" s="84"/>
      <c r="GTX152" s="84"/>
      <c r="GTY152" s="84"/>
      <c r="GTZ152" s="84"/>
      <c r="GUA152" s="84"/>
      <c r="GUB152" s="84"/>
      <c r="GUC152" s="84"/>
      <c r="GUD152" s="84"/>
      <c r="GUE152" s="84"/>
      <c r="GUF152" s="84"/>
      <c r="GUG152" s="84"/>
      <c r="GUH152" s="84"/>
      <c r="GUI152" s="84"/>
      <c r="GUJ152" s="84"/>
      <c r="GUK152" s="84"/>
      <c r="GUL152" s="84"/>
      <c r="GUM152" s="84"/>
      <c r="GUN152" s="84"/>
      <c r="GUO152" s="84"/>
      <c r="GUP152" s="84"/>
      <c r="GUQ152" s="84"/>
      <c r="GUR152" s="84"/>
      <c r="GUS152" s="84"/>
      <c r="GUT152" s="84"/>
      <c r="GUU152" s="84"/>
      <c r="GUV152" s="84"/>
      <c r="GUW152" s="84"/>
      <c r="GUX152" s="84"/>
      <c r="GUY152" s="84"/>
      <c r="GUZ152" s="84"/>
      <c r="GVA152" s="84"/>
      <c r="GVB152" s="84"/>
      <c r="GVC152" s="84"/>
      <c r="GVD152" s="84"/>
      <c r="GVE152" s="84"/>
      <c r="GVF152" s="84"/>
      <c r="GVG152" s="84"/>
      <c r="GVH152" s="84"/>
      <c r="GVI152" s="84"/>
      <c r="GVJ152" s="84"/>
      <c r="GVK152" s="84"/>
      <c r="GVL152" s="84"/>
      <c r="GVM152" s="84"/>
      <c r="GVN152" s="84"/>
      <c r="GVO152" s="84"/>
      <c r="GVV152" s="84"/>
      <c r="GVW152" s="84"/>
      <c r="GVX152" s="84"/>
      <c r="GVY152" s="84"/>
      <c r="GVZ152" s="84"/>
      <c r="GWA152" s="84"/>
      <c r="GWB152" s="84"/>
      <c r="GWC152" s="84"/>
      <c r="GWD152" s="84"/>
      <c r="GWE152" s="84"/>
      <c r="GWF152" s="84"/>
      <c r="GWG152" s="84"/>
      <c r="GWH152" s="84"/>
      <c r="GWI152" s="84"/>
      <c r="GWJ152" s="84"/>
      <c r="GWK152" s="84"/>
      <c r="GWL152" s="84"/>
      <c r="GWM152" s="84"/>
      <c r="GWN152" s="84"/>
      <c r="GWO152" s="84"/>
      <c r="GWP152" s="84"/>
      <c r="GWQ152" s="84"/>
      <c r="GWR152" s="84"/>
      <c r="GWS152" s="84"/>
      <c r="GWT152" s="84"/>
      <c r="GWU152" s="84"/>
      <c r="GWV152" s="84"/>
      <c r="GWW152" s="84"/>
      <c r="GWX152" s="84"/>
      <c r="GWY152" s="84"/>
      <c r="GWZ152" s="84"/>
      <c r="GXA152" s="84"/>
      <c r="GXB152" s="84"/>
      <c r="GXC152" s="84"/>
      <c r="GXD152" s="84"/>
      <c r="GXE152" s="84"/>
      <c r="GXF152" s="84"/>
      <c r="GXG152" s="84"/>
      <c r="GXH152" s="84"/>
      <c r="GXI152" s="84"/>
      <c r="GXJ152" s="84"/>
      <c r="GXK152" s="84"/>
      <c r="GXL152" s="84"/>
      <c r="GXM152" s="84"/>
      <c r="GXN152" s="84"/>
      <c r="GXO152" s="84"/>
      <c r="GXP152" s="84"/>
      <c r="GXQ152" s="84"/>
      <c r="GXR152" s="84"/>
      <c r="GXS152" s="84"/>
      <c r="GXT152" s="84"/>
      <c r="GXU152" s="84"/>
      <c r="GXV152" s="84"/>
      <c r="GXW152" s="84"/>
      <c r="GXX152" s="84"/>
      <c r="GXY152" s="84"/>
      <c r="GXZ152" s="84"/>
      <c r="GYA152" s="84"/>
      <c r="GYB152" s="84"/>
      <c r="GYC152" s="84"/>
      <c r="GYD152" s="84"/>
      <c r="GYE152" s="84"/>
      <c r="GYF152" s="84"/>
      <c r="GYG152" s="84"/>
      <c r="GYH152" s="84"/>
      <c r="GYI152" s="84"/>
      <c r="GYJ152" s="84"/>
      <c r="GYK152" s="84"/>
      <c r="GYL152" s="84"/>
      <c r="GYM152" s="84"/>
      <c r="GYN152" s="84"/>
      <c r="GYO152" s="84"/>
      <c r="GYP152" s="84"/>
      <c r="GYQ152" s="84"/>
      <c r="GYR152" s="84"/>
      <c r="GYS152" s="84"/>
      <c r="GYT152" s="84"/>
      <c r="GYU152" s="84"/>
      <c r="GYV152" s="84"/>
      <c r="GYW152" s="84"/>
      <c r="GYX152" s="84"/>
      <c r="GYY152" s="84"/>
      <c r="GYZ152" s="84"/>
      <c r="GZA152" s="84"/>
      <c r="GZB152" s="84"/>
      <c r="GZC152" s="84"/>
      <c r="GZD152" s="84"/>
      <c r="GZE152" s="84"/>
      <c r="GZF152" s="84"/>
      <c r="GZG152" s="84"/>
      <c r="GZH152" s="84"/>
      <c r="GZI152" s="84"/>
      <c r="GZJ152" s="84"/>
      <c r="GZK152" s="84"/>
      <c r="GZL152" s="84"/>
      <c r="GZM152" s="84"/>
      <c r="GZN152" s="84"/>
      <c r="GZO152" s="84"/>
      <c r="GZP152" s="84"/>
      <c r="GZQ152" s="84"/>
      <c r="GZR152" s="84"/>
      <c r="GZS152" s="84"/>
      <c r="GZT152" s="84"/>
      <c r="GZU152" s="84"/>
      <c r="GZV152" s="84"/>
      <c r="GZW152" s="84"/>
      <c r="GZX152" s="84"/>
      <c r="GZY152" s="84"/>
      <c r="GZZ152" s="84"/>
      <c r="HAA152" s="84"/>
      <c r="HAB152" s="84"/>
      <c r="HAC152" s="84"/>
      <c r="HAD152" s="84"/>
      <c r="HAE152" s="84"/>
      <c r="HAF152" s="84"/>
      <c r="HAG152" s="84"/>
      <c r="HAH152" s="84"/>
      <c r="HAI152" s="84"/>
      <c r="HAJ152" s="84"/>
      <c r="HAK152" s="84"/>
      <c r="HAL152" s="84"/>
      <c r="HAM152" s="84"/>
      <c r="HAN152" s="84"/>
      <c r="HAO152" s="84"/>
      <c r="HAP152" s="84"/>
      <c r="HAQ152" s="84"/>
      <c r="HAR152" s="84"/>
      <c r="HAS152" s="84"/>
      <c r="HAT152" s="84"/>
      <c r="HAU152" s="84"/>
      <c r="HAV152" s="84"/>
      <c r="HAW152" s="84"/>
      <c r="HAX152" s="84"/>
      <c r="HAY152" s="84"/>
      <c r="HAZ152" s="84"/>
      <c r="HBA152" s="84"/>
      <c r="HBB152" s="84"/>
      <c r="HBC152" s="84"/>
      <c r="HBD152" s="84"/>
      <c r="HBE152" s="84"/>
      <c r="HBF152" s="84"/>
      <c r="HBG152" s="84"/>
      <c r="HBH152" s="84"/>
      <c r="HBI152" s="84"/>
      <c r="HBJ152" s="84"/>
      <c r="HBK152" s="84"/>
      <c r="HBL152" s="84"/>
      <c r="HBM152" s="84"/>
      <c r="HBN152" s="84"/>
      <c r="HBO152" s="84"/>
      <c r="HBP152" s="84"/>
      <c r="HBQ152" s="84"/>
      <c r="HBR152" s="84"/>
      <c r="HBS152" s="84"/>
      <c r="HBT152" s="84"/>
      <c r="HBU152" s="84"/>
      <c r="HBV152" s="84"/>
      <c r="HBW152" s="84"/>
      <c r="HBX152" s="84"/>
      <c r="HBY152" s="84"/>
      <c r="HBZ152" s="84"/>
      <c r="HCA152" s="84"/>
      <c r="HCB152" s="84"/>
      <c r="HCC152" s="84"/>
      <c r="HCD152" s="84"/>
      <c r="HCE152" s="84"/>
      <c r="HCF152" s="84"/>
      <c r="HCG152" s="84"/>
      <c r="HCH152" s="84"/>
      <c r="HCI152" s="84"/>
      <c r="HCJ152" s="84"/>
      <c r="HCK152" s="84"/>
      <c r="HCL152" s="84"/>
      <c r="HCM152" s="84"/>
      <c r="HCN152" s="84"/>
      <c r="HCO152" s="84"/>
      <c r="HCP152" s="84"/>
      <c r="HCQ152" s="84"/>
      <c r="HCR152" s="84"/>
      <c r="HCS152" s="84"/>
      <c r="HCT152" s="84"/>
      <c r="HCU152" s="84"/>
      <c r="HCV152" s="84"/>
      <c r="HCW152" s="84"/>
      <c r="HCX152" s="84"/>
      <c r="HCY152" s="84"/>
      <c r="HCZ152" s="84"/>
      <c r="HDA152" s="84"/>
      <c r="HDB152" s="84"/>
      <c r="HDC152" s="84"/>
      <c r="HDD152" s="84"/>
      <c r="HDE152" s="84"/>
      <c r="HDF152" s="84"/>
      <c r="HDG152" s="84"/>
      <c r="HDH152" s="84"/>
      <c r="HDI152" s="84"/>
      <c r="HDJ152" s="84"/>
      <c r="HDK152" s="84"/>
      <c r="HDL152" s="84"/>
      <c r="HDM152" s="84"/>
      <c r="HDN152" s="84"/>
      <c r="HDO152" s="84"/>
      <c r="HDP152" s="84"/>
      <c r="HDQ152" s="84"/>
      <c r="HDR152" s="84"/>
      <c r="HDS152" s="84"/>
      <c r="HDT152" s="84"/>
      <c r="HDU152" s="84"/>
      <c r="HDV152" s="84"/>
      <c r="HDW152" s="84"/>
      <c r="HDX152" s="84"/>
      <c r="HDY152" s="84"/>
      <c r="HDZ152" s="84"/>
      <c r="HEA152" s="84"/>
      <c r="HEB152" s="84"/>
      <c r="HEC152" s="84"/>
      <c r="HED152" s="84"/>
      <c r="HEE152" s="84"/>
      <c r="HEF152" s="84"/>
      <c r="HEG152" s="84"/>
      <c r="HEH152" s="84"/>
      <c r="HEI152" s="84"/>
      <c r="HEJ152" s="84"/>
      <c r="HEK152" s="84"/>
      <c r="HEL152" s="84"/>
      <c r="HEM152" s="84"/>
      <c r="HEN152" s="84"/>
      <c r="HEO152" s="84"/>
      <c r="HEP152" s="84"/>
      <c r="HEQ152" s="84"/>
      <c r="HER152" s="84"/>
      <c r="HES152" s="84"/>
      <c r="HET152" s="84"/>
      <c r="HEU152" s="84"/>
      <c r="HEV152" s="84"/>
      <c r="HEW152" s="84"/>
      <c r="HEX152" s="84"/>
      <c r="HEY152" s="84"/>
      <c r="HEZ152" s="84"/>
      <c r="HFA152" s="84"/>
      <c r="HFB152" s="84"/>
      <c r="HFC152" s="84"/>
      <c r="HFD152" s="84"/>
      <c r="HFE152" s="84"/>
      <c r="HFF152" s="84"/>
      <c r="HFG152" s="84"/>
      <c r="HFH152" s="84"/>
      <c r="HFI152" s="84"/>
      <c r="HFJ152" s="84"/>
      <c r="HFK152" s="84"/>
      <c r="HFR152" s="84"/>
      <c r="HFS152" s="84"/>
      <c r="HFT152" s="84"/>
      <c r="HFU152" s="84"/>
      <c r="HFV152" s="84"/>
      <c r="HFW152" s="84"/>
      <c r="HFX152" s="84"/>
      <c r="HFY152" s="84"/>
      <c r="HFZ152" s="84"/>
      <c r="HGA152" s="84"/>
      <c r="HGB152" s="84"/>
      <c r="HGC152" s="84"/>
      <c r="HGD152" s="84"/>
      <c r="HGE152" s="84"/>
      <c r="HGF152" s="84"/>
      <c r="HGG152" s="84"/>
      <c r="HGH152" s="84"/>
      <c r="HGI152" s="84"/>
      <c r="HGJ152" s="84"/>
      <c r="HGK152" s="84"/>
      <c r="HGL152" s="84"/>
      <c r="HGM152" s="84"/>
      <c r="HGN152" s="84"/>
      <c r="HGO152" s="84"/>
      <c r="HGP152" s="84"/>
      <c r="HGQ152" s="84"/>
      <c r="HGR152" s="84"/>
      <c r="HGS152" s="84"/>
      <c r="HGT152" s="84"/>
      <c r="HGU152" s="84"/>
      <c r="HGV152" s="84"/>
      <c r="HGW152" s="84"/>
      <c r="HGX152" s="84"/>
      <c r="HGY152" s="84"/>
      <c r="HGZ152" s="84"/>
      <c r="HHA152" s="84"/>
      <c r="HHB152" s="84"/>
      <c r="HHC152" s="84"/>
      <c r="HHD152" s="84"/>
      <c r="HHE152" s="84"/>
      <c r="HHF152" s="84"/>
      <c r="HHG152" s="84"/>
      <c r="HHH152" s="84"/>
      <c r="HHI152" s="84"/>
      <c r="HHJ152" s="84"/>
      <c r="HHK152" s="84"/>
      <c r="HHL152" s="84"/>
      <c r="HHM152" s="84"/>
      <c r="HHN152" s="84"/>
      <c r="HHO152" s="84"/>
      <c r="HHP152" s="84"/>
      <c r="HHQ152" s="84"/>
      <c r="HHR152" s="84"/>
      <c r="HHS152" s="84"/>
      <c r="HHT152" s="84"/>
      <c r="HHU152" s="84"/>
      <c r="HHV152" s="84"/>
      <c r="HHW152" s="84"/>
      <c r="HHX152" s="84"/>
      <c r="HHY152" s="84"/>
      <c r="HHZ152" s="84"/>
      <c r="HIA152" s="84"/>
      <c r="HIB152" s="84"/>
      <c r="HIC152" s="84"/>
      <c r="HID152" s="84"/>
      <c r="HIE152" s="84"/>
      <c r="HIF152" s="84"/>
      <c r="HIG152" s="84"/>
      <c r="HIH152" s="84"/>
      <c r="HII152" s="84"/>
      <c r="HIJ152" s="84"/>
      <c r="HIK152" s="84"/>
      <c r="HIL152" s="84"/>
      <c r="HIM152" s="84"/>
      <c r="HIN152" s="84"/>
      <c r="HIO152" s="84"/>
      <c r="HIP152" s="84"/>
      <c r="HIQ152" s="84"/>
      <c r="HIR152" s="84"/>
      <c r="HIS152" s="84"/>
      <c r="HIT152" s="84"/>
      <c r="HIU152" s="84"/>
      <c r="HIV152" s="84"/>
      <c r="HIW152" s="84"/>
      <c r="HIX152" s="84"/>
      <c r="HIY152" s="84"/>
      <c r="HIZ152" s="84"/>
      <c r="HJA152" s="84"/>
      <c r="HJB152" s="84"/>
      <c r="HJC152" s="84"/>
      <c r="HJD152" s="84"/>
      <c r="HJE152" s="84"/>
      <c r="HJF152" s="84"/>
      <c r="HJG152" s="84"/>
      <c r="HJH152" s="84"/>
      <c r="HJI152" s="84"/>
      <c r="HJJ152" s="84"/>
      <c r="HJK152" s="84"/>
      <c r="HJL152" s="84"/>
      <c r="HJM152" s="84"/>
      <c r="HJN152" s="84"/>
      <c r="HJO152" s="84"/>
      <c r="HJP152" s="84"/>
      <c r="HJQ152" s="84"/>
      <c r="HJR152" s="84"/>
      <c r="HJS152" s="84"/>
      <c r="HJT152" s="84"/>
      <c r="HJU152" s="84"/>
      <c r="HJV152" s="84"/>
      <c r="HJW152" s="84"/>
      <c r="HJX152" s="84"/>
      <c r="HJY152" s="84"/>
      <c r="HJZ152" s="84"/>
      <c r="HKA152" s="84"/>
      <c r="HKB152" s="84"/>
      <c r="HKC152" s="84"/>
      <c r="HKD152" s="84"/>
      <c r="HKE152" s="84"/>
      <c r="HKF152" s="84"/>
      <c r="HKG152" s="84"/>
      <c r="HKH152" s="84"/>
      <c r="HKI152" s="84"/>
      <c r="HKJ152" s="84"/>
      <c r="HKK152" s="84"/>
      <c r="HKL152" s="84"/>
      <c r="HKM152" s="84"/>
      <c r="HKN152" s="84"/>
      <c r="HKO152" s="84"/>
      <c r="HKP152" s="84"/>
      <c r="HKQ152" s="84"/>
      <c r="HKR152" s="84"/>
      <c r="HKS152" s="84"/>
      <c r="HKT152" s="84"/>
      <c r="HKU152" s="84"/>
      <c r="HKV152" s="84"/>
      <c r="HKW152" s="84"/>
      <c r="HKX152" s="84"/>
      <c r="HKY152" s="84"/>
      <c r="HKZ152" s="84"/>
      <c r="HLA152" s="84"/>
      <c r="HLB152" s="84"/>
      <c r="HLC152" s="84"/>
      <c r="HLD152" s="84"/>
      <c r="HLE152" s="84"/>
      <c r="HLF152" s="84"/>
      <c r="HLG152" s="84"/>
      <c r="HLH152" s="84"/>
      <c r="HLI152" s="84"/>
      <c r="HLJ152" s="84"/>
      <c r="HLK152" s="84"/>
      <c r="HLL152" s="84"/>
      <c r="HLM152" s="84"/>
      <c r="HLN152" s="84"/>
      <c r="HLO152" s="84"/>
      <c r="HLP152" s="84"/>
      <c r="HLQ152" s="84"/>
      <c r="HLR152" s="84"/>
      <c r="HLS152" s="84"/>
      <c r="HLT152" s="84"/>
      <c r="HLU152" s="84"/>
      <c r="HLV152" s="84"/>
      <c r="HLW152" s="84"/>
      <c r="HLX152" s="84"/>
      <c r="HLY152" s="84"/>
      <c r="HLZ152" s="84"/>
      <c r="HMA152" s="84"/>
      <c r="HMB152" s="84"/>
      <c r="HMC152" s="84"/>
      <c r="HMD152" s="84"/>
      <c r="HME152" s="84"/>
      <c r="HMF152" s="84"/>
      <c r="HMG152" s="84"/>
      <c r="HMH152" s="84"/>
      <c r="HMI152" s="84"/>
      <c r="HMJ152" s="84"/>
      <c r="HMK152" s="84"/>
      <c r="HML152" s="84"/>
      <c r="HMM152" s="84"/>
      <c r="HMN152" s="84"/>
      <c r="HMO152" s="84"/>
      <c r="HMP152" s="84"/>
      <c r="HMQ152" s="84"/>
      <c r="HMR152" s="84"/>
      <c r="HMS152" s="84"/>
      <c r="HMT152" s="84"/>
      <c r="HMU152" s="84"/>
      <c r="HMV152" s="84"/>
      <c r="HMW152" s="84"/>
      <c r="HMX152" s="84"/>
      <c r="HMY152" s="84"/>
      <c r="HMZ152" s="84"/>
      <c r="HNA152" s="84"/>
      <c r="HNB152" s="84"/>
      <c r="HNC152" s="84"/>
      <c r="HND152" s="84"/>
      <c r="HNE152" s="84"/>
      <c r="HNF152" s="84"/>
      <c r="HNG152" s="84"/>
      <c r="HNH152" s="84"/>
      <c r="HNI152" s="84"/>
      <c r="HNJ152" s="84"/>
      <c r="HNK152" s="84"/>
      <c r="HNL152" s="84"/>
      <c r="HNM152" s="84"/>
      <c r="HNN152" s="84"/>
      <c r="HNO152" s="84"/>
      <c r="HNP152" s="84"/>
      <c r="HNQ152" s="84"/>
      <c r="HNR152" s="84"/>
      <c r="HNS152" s="84"/>
      <c r="HNT152" s="84"/>
      <c r="HNU152" s="84"/>
      <c r="HNV152" s="84"/>
      <c r="HNW152" s="84"/>
      <c r="HNX152" s="84"/>
      <c r="HNY152" s="84"/>
      <c r="HNZ152" s="84"/>
      <c r="HOA152" s="84"/>
      <c r="HOB152" s="84"/>
      <c r="HOC152" s="84"/>
      <c r="HOD152" s="84"/>
      <c r="HOE152" s="84"/>
      <c r="HOF152" s="84"/>
      <c r="HOG152" s="84"/>
      <c r="HOH152" s="84"/>
      <c r="HOI152" s="84"/>
      <c r="HOJ152" s="84"/>
      <c r="HOK152" s="84"/>
      <c r="HOL152" s="84"/>
      <c r="HOM152" s="84"/>
      <c r="HON152" s="84"/>
      <c r="HOO152" s="84"/>
      <c r="HOP152" s="84"/>
      <c r="HOQ152" s="84"/>
      <c r="HOR152" s="84"/>
      <c r="HOS152" s="84"/>
      <c r="HOT152" s="84"/>
      <c r="HOU152" s="84"/>
      <c r="HOV152" s="84"/>
      <c r="HOW152" s="84"/>
      <c r="HOX152" s="84"/>
      <c r="HOY152" s="84"/>
      <c r="HOZ152" s="84"/>
      <c r="HPA152" s="84"/>
      <c r="HPB152" s="84"/>
      <c r="HPC152" s="84"/>
      <c r="HPD152" s="84"/>
      <c r="HPE152" s="84"/>
      <c r="HPF152" s="84"/>
      <c r="HPG152" s="84"/>
      <c r="HPN152" s="84"/>
      <c r="HPO152" s="84"/>
      <c r="HPP152" s="84"/>
      <c r="HPQ152" s="84"/>
      <c r="HPR152" s="84"/>
      <c r="HPS152" s="84"/>
      <c r="HPT152" s="84"/>
      <c r="HPU152" s="84"/>
      <c r="HPV152" s="84"/>
      <c r="HPW152" s="84"/>
      <c r="HPX152" s="84"/>
      <c r="HPY152" s="84"/>
      <c r="HPZ152" s="84"/>
      <c r="HQA152" s="84"/>
      <c r="HQB152" s="84"/>
      <c r="HQC152" s="84"/>
      <c r="HQD152" s="84"/>
      <c r="HQE152" s="84"/>
      <c r="HQF152" s="84"/>
      <c r="HQG152" s="84"/>
      <c r="HQH152" s="84"/>
      <c r="HQI152" s="84"/>
      <c r="HQJ152" s="84"/>
      <c r="HQK152" s="84"/>
      <c r="HQL152" s="84"/>
      <c r="HQM152" s="84"/>
      <c r="HQN152" s="84"/>
      <c r="HQO152" s="84"/>
      <c r="HQP152" s="84"/>
      <c r="HQQ152" s="84"/>
      <c r="HQR152" s="84"/>
      <c r="HQS152" s="84"/>
      <c r="HQT152" s="84"/>
      <c r="HQU152" s="84"/>
      <c r="HQV152" s="84"/>
      <c r="HQW152" s="84"/>
      <c r="HQX152" s="84"/>
      <c r="HQY152" s="84"/>
      <c r="HQZ152" s="84"/>
      <c r="HRA152" s="84"/>
      <c r="HRB152" s="84"/>
      <c r="HRC152" s="84"/>
      <c r="HRD152" s="84"/>
      <c r="HRE152" s="84"/>
      <c r="HRF152" s="84"/>
      <c r="HRG152" s="84"/>
      <c r="HRH152" s="84"/>
      <c r="HRI152" s="84"/>
      <c r="HRJ152" s="84"/>
      <c r="HRK152" s="84"/>
      <c r="HRL152" s="84"/>
      <c r="HRM152" s="84"/>
      <c r="HRN152" s="84"/>
      <c r="HRO152" s="84"/>
      <c r="HRP152" s="84"/>
      <c r="HRQ152" s="84"/>
      <c r="HRR152" s="84"/>
      <c r="HRS152" s="84"/>
      <c r="HRT152" s="84"/>
      <c r="HRU152" s="84"/>
      <c r="HRV152" s="84"/>
      <c r="HRW152" s="84"/>
      <c r="HRX152" s="84"/>
      <c r="HRY152" s="84"/>
      <c r="HRZ152" s="84"/>
      <c r="HSA152" s="84"/>
      <c r="HSB152" s="84"/>
      <c r="HSC152" s="84"/>
      <c r="HSD152" s="84"/>
      <c r="HSE152" s="84"/>
      <c r="HSF152" s="84"/>
      <c r="HSG152" s="84"/>
      <c r="HSH152" s="84"/>
      <c r="HSI152" s="84"/>
      <c r="HSJ152" s="84"/>
      <c r="HSK152" s="84"/>
      <c r="HSL152" s="84"/>
      <c r="HSM152" s="84"/>
      <c r="HSN152" s="84"/>
      <c r="HSO152" s="84"/>
      <c r="HSP152" s="84"/>
      <c r="HSQ152" s="84"/>
      <c r="HSR152" s="84"/>
      <c r="HSS152" s="84"/>
      <c r="HST152" s="84"/>
      <c r="HSU152" s="84"/>
      <c r="HSV152" s="84"/>
      <c r="HSW152" s="84"/>
      <c r="HSX152" s="84"/>
      <c r="HSY152" s="84"/>
      <c r="HSZ152" s="84"/>
      <c r="HTA152" s="84"/>
      <c r="HTB152" s="84"/>
      <c r="HTC152" s="84"/>
      <c r="HTD152" s="84"/>
      <c r="HTE152" s="84"/>
      <c r="HTF152" s="84"/>
      <c r="HTG152" s="84"/>
      <c r="HTH152" s="84"/>
      <c r="HTI152" s="84"/>
      <c r="HTJ152" s="84"/>
      <c r="HTK152" s="84"/>
      <c r="HTL152" s="84"/>
      <c r="HTM152" s="84"/>
      <c r="HTN152" s="84"/>
      <c r="HTO152" s="84"/>
      <c r="HTP152" s="84"/>
      <c r="HTQ152" s="84"/>
      <c r="HTR152" s="84"/>
      <c r="HTS152" s="84"/>
      <c r="HTT152" s="84"/>
      <c r="HTU152" s="84"/>
      <c r="HTV152" s="84"/>
      <c r="HTW152" s="84"/>
      <c r="HTX152" s="84"/>
      <c r="HTY152" s="84"/>
      <c r="HTZ152" s="84"/>
      <c r="HUA152" s="84"/>
      <c r="HUB152" s="84"/>
      <c r="HUC152" s="84"/>
      <c r="HUD152" s="84"/>
      <c r="HUE152" s="84"/>
      <c r="HUF152" s="84"/>
      <c r="HUG152" s="84"/>
      <c r="HUH152" s="84"/>
      <c r="HUI152" s="84"/>
      <c r="HUJ152" s="84"/>
      <c r="HUK152" s="84"/>
      <c r="HUL152" s="84"/>
      <c r="HUM152" s="84"/>
      <c r="HUN152" s="84"/>
      <c r="HUO152" s="84"/>
      <c r="HUP152" s="84"/>
      <c r="HUQ152" s="84"/>
      <c r="HUR152" s="84"/>
      <c r="HUS152" s="84"/>
      <c r="HUT152" s="84"/>
      <c r="HUU152" s="84"/>
      <c r="HUV152" s="84"/>
      <c r="HUW152" s="84"/>
      <c r="HUX152" s="84"/>
      <c r="HUY152" s="84"/>
      <c r="HUZ152" s="84"/>
      <c r="HVA152" s="84"/>
      <c r="HVB152" s="84"/>
      <c r="HVC152" s="84"/>
      <c r="HVD152" s="84"/>
      <c r="HVE152" s="84"/>
      <c r="HVF152" s="84"/>
      <c r="HVG152" s="84"/>
      <c r="HVH152" s="84"/>
      <c r="HVI152" s="84"/>
      <c r="HVJ152" s="84"/>
      <c r="HVK152" s="84"/>
      <c r="HVL152" s="84"/>
      <c r="HVM152" s="84"/>
      <c r="HVN152" s="84"/>
      <c r="HVO152" s="84"/>
      <c r="HVP152" s="84"/>
      <c r="HVQ152" s="84"/>
      <c r="HVR152" s="84"/>
      <c r="HVS152" s="84"/>
      <c r="HVT152" s="84"/>
      <c r="HVU152" s="84"/>
      <c r="HVV152" s="84"/>
      <c r="HVW152" s="84"/>
      <c r="HVX152" s="84"/>
      <c r="HVY152" s="84"/>
      <c r="HVZ152" s="84"/>
      <c r="HWA152" s="84"/>
      <c r="HWB152" s="84"/>
      <c r="HWC152" s="84"/>
      <c r="HWD152" s="84"/>
      <c r="HWE152" s="84"/>
      <c r="HWF152" s="84"/>
      <c r="HWG152" s="84"/>
      <c r="HWH152" s="84"/>
      <c r="HWI152" s="84"/>
      <c r="HWJ152" s="84"/>
      <c r="HWK152" s="84"/>
      <c r="HWL152" s="84"/>
      <c r="HWM152" s="84"/>
      <c r="HWN152" s="84"/>
      <c r="HWO152" s="84"/>
      <c r="HWP152" s="84"/>
      <c r="HWQ152" s="84"/>
      <c r="HWR152" s="84"/>
      <c r="HWS152" s="84"/>
      <c r="HWT152" s="84"/>
      <c r="HWU152" s="84"/>
      <c r="HWV152" s="84"/>
      <c r="HWW152" s="84"/>
      <c r="HWX152" s="84"/>
      <c r="HWY152" s="84"/>
      <c r="HWZ152" s="84"/>
      <c r="HXA152" s="84"/>
      <c r="HXB152" s="84"/>
      <c r="HXC152" s="84"/>
      <c r="HXD152" s="84"/>
      <c r="HXE152" s="84"/>
      <c r="HXF152" s="84"/>
      <c r="HXG152" s="84"/>
      <c r="HXH152" s="84"/>
      <c r="HXI152" s="84"/>
      <c r="HXJ152" s="84"/>
      <c r="HXK152" s="84"/>
      <c r="HXL152" s="84"/>
      <c r="HXM152" s="84"/>
      <c r="HXN152" s="84"/>
      <c r="HXO152" s="84"/>
      <c r="HXP152" s="84"/>
      <c r="HXQ152" s="84"/>
      <c r="HXR152" s="84"/>
      <c r="HXS152" s="84"/>
      <c r="HXT152" s="84"/>
      <c r="HXU152" s="84"/>
      <c r="HXV152" s="84"/>
      <c r="HXW152" s="84"/>
      <c r="HXX152" s="84"/>
      <c r="HXY152" s="84"/>
      <c r="HXZ152" s="84"/>
      <c r="HYA152" s="84"/>
      <c r="HYB152" s="84"/>
      <c r="HYC152" s="84"/>
      <c r="HYD152" s="84"/>
      <c r="HYE152" s="84"/>
      <c r="HYF152" s="84"/>
      <c r="HYG152" s="84"/>
      <c r="HYH152" s="84"/>
      <c r="HYI152" s="84"/>
      <c r="HYJ152" s="84"/>
      <c r="HYK152" s="84"/>
      <c r="HYL152" s="84"/>
      <c r="HYM152" s="84"/>
      <c r="HYN152" s="84"/>
      <c r="HYO152" s="84"/>
      <c r="HYP152" s="84"/>
      <c r="HYQ152" s="84"/>
      <c r="HYR152" s="84"/>
      <c r="HYS152" s="84"/>
      <c r="HYT152" s="84"/>
      <c r="HYU152" s="84"/>
      <c r="HYV152" s="84"/>
      <c r="HYW152" s="84"/>
      <c r="HYX152" s="84"/>
      <c r="HYY152" s="84"/>
      <c r="HYZ152" s="84"/>
      <c r="HZA152" s="84"/>
      <c r="HZB152" s="84"/>
      <c r="HZC152" s="84"/>
      <c r="HZJ152" s="84"/>
      <c r="HZK152" s="84"/>
      <c r="HZL152" s="84"/>
      <c r="HZM152" s="84"/>
      <c r="HZN152" s="84"/>
      <c r="HZO152" s="84"/>
      <c r="HZP152" s="84"/>
      <c r="HZQ152" s="84"/>
      <c r="HZR152" s="84"/>
      <c r="HZS152" s="84"/>
      <c r="HZT152" s="84"/>
      <c r="HZU152" s="84"/>
      <c r="HZV152" s="84"/>
      <c r="HZW152" s="84"/>
      <c r="HZX152" s="84"/>
      <c r="HZY152" s="84"/>
      <c r="HZZ152" s="84"/>
      <c r="IAA152" s="84"/>
      <c r="IAB152" s="84"/>
      <c r="IAC152" s="84"/>
      <c r="IAD152" s="84"/>
      <c r="IAE152" s="84"/>
      <c r="IAF152" s="84"/>
      <c r="IAG152" s="84"/>
      <c r="IAH152" s="84"/>
      <c r="IAI152" s="84"/>
      <c r="IAJ152" s="84"/>
      <c r="IAK152" s="84"/>
      <c r="IAL152" s="84"/>
      <c r="IAM152" s="84"/>
      <c r="IAN152" s="84"/>
      <c r="IAO152" s="84"/>
      <c r="IAP152" s="84"/>
      <c r="IAQ152" s="84"/>
      <c r="IAR152" s="84"/>
      <c r="IAS152" s="84"/>
      <c r="IAT152" s="84"/>
      <c r="IAU152" s="84"/>
      <c r="IAV152" s="84"/>
      <c r="IAW152" s="84"/>
      <c r="IAX152" s="84"/>
      <c r="IAY152" s="84"/>
      <c r="IAZ152" s="84"/>
      <c r="IBA152" s="84"/>
      <c r="IBB152" s="84"/>
      <c r="IBC152" s="84"/>
      <c r="IBD152" s="84"/>
      <c r="IBE152" s="84"/>
      <c r="IBF152" s="84"/>
      <c r="IBG152" s="84"/>
      <c r="IBH152" s="84"/>
      <c r="IBI152" s="84"/>
      <c r="IBJ152" s="84"/>
      <c r="IBK152" s="84"/>
      <c r="IBL152" s="84"/>
      <c r="IBM152" s="84"/>
      <c r="IBN152" s="84"/>
      <c r="IBO152" s="84"/>
      <c r="IBP152" s="84"/>
      <c r="IBQ152" s="84"/>
      <c r="IBR152" s="84"/>
      <c r="IBS152" s="84"/>
      <c r="IBT152" s="84"/>
      <c r="IBU152" s="84"/>
      <c r="IBV152" s="84"/>
      <c r="IBW152" s="84"/>
      <c r="IBX152" s="84"/>
      <c r="IBY152" s="84"/>
      <c r="IBZ152" s="84"/>
      <c r="ICA152" s="84"/>
      <c r="ICB152" s="84"/>
      <c r="ICC152" s="84"/>
      <c r="ICD152" s="84"/>
      <c r="ICE152" s="84"/>
      <c r="ICF152" s="84"/>
      <c r="ICG152" s="84"/>
      <c r="ICH152" s="84"/>
      <c r="ICI152" s="84"/>
      <c r="ICJ152" s="84"/>
      <c r="ICK152" s="84"/>
      <c r="ICL152" s="84"/>
      <c r="ICM152" s="84"/>
      <c r="ICN152" s="84"/>
      <c r="ICO152" s="84"/>
      <c r="ICP152" s="84"/>
      <c r="ICQ152" s="84"/>
      <c r="ICR152" s="84"/>
      <c r="ICS152" s="84"/>
      <c r="ICT152" s="84"/>
      <c r="ICU152" s="84"/>
      <c r="ICV152" s="84"/>
      <c r="ICW152" s="84"/>
      <c r="ICX152" s="84"/>
      <c r="ICY152" s="84"/>
      <c r="ICZ152" s="84"/>
      <c r="IDA152" s="84"/>
      <c r="IDB152" s="84"/>
      <c r="IDC152" s="84"/>
      <c r="IDD152" s="84"/>
      <c r="IDE152" s="84"/>
      <c r="IDF152" s="84"/>
      <c r="IDG152" s="84"/>
      <c r="IDH152" s="84"/>
      <c r="IDI152" s="84"/>
      <c r="IDJ152" s="84"/>
      <c r="IDK152" s="84"/>
      <c r="IDL152" s="84"/>
      <c r="IDM152" s="84"/>
      <c r="IDN152" s="84"/>
      <c r="IDO152" s="84"/>
      <c r="IDP152" s="84"/>
      <c r="IDQ152" s="84"/>
      <c r="IDR152" s="84"/>
      <c r="IDS152" s="84"/>
      <c r="IDT152" s="84"/>
      <c r="IDU152" s="84"/>
      <c r="IDV152" s="84"/>
      <c r="IDW152" s="84"/>
      <c r="IDX152" s="84"/>
      <c r="IDY152" s="84"/>
      <c r="IDZ152" s="84"/>
      <c r="IEA152" s="84"/>
      <c r="IEB152" s="84"/>
      <c r="IEC152" s="84"/>
      <c r="IED152" s="84"/>
      <c r="IEE152" s="84"/>
      <c r="IEF152" s="84"/>
      <c r="IEG152" s="84"/>
      <c r="IEH152" s="84"/>
      <c r="IEI152" s="84"/>
      <c r="IEJ152" s="84"/>
      <c r="IEK152" s="84"/>
      <c r="IEL152" s="84"/>
      <c r="IEM152" s="84"/>
      <c r="IEN152" s="84"/>
      <c r="IEO152" s="84"/>
      <c r="IEP152" s="84"/>
      <c r="IEQ152" s="84"/>
      <c r="IER152" s="84"/>
      <c r="IES152" s="84"/>
      <c r="IET152" s="84"/>
      <c r="IEU152" s="84"/>
      <c r="IEV152" s="84"/>
      <c r="IEW152" s="84"/>
      <c r="IEX152" s="84"/>
      <c r="IEY152" s="84"/>
      <c r="IEZ152" s="84"/>
      <c r="IFA152" s="84"/>
      <c r="IFB152" s="84"/>
      <c r="IFC152" s="84"/>
      <c r="IFD152" s="84"/>
      <c r="IFE152" s="84"/>
      <c r="IFF152" s="84"/>
      <c r="IFG152" s="84"/>
      <c r="IFH152" s="84"/>
      <c r="IFI152" s="84"/>
      <c r="IFJ152" s="84"/>
      <c r="IFK152" s="84"/>
      <c r="IFL152" s="84"/>
      <c r="IFM152" s="84"/>
      <c r="IFN152" s="84"/>
      <c r="IFO152" s="84"/>
      <c r="IFP152" s="84"/>
      <c r="IFQ152" s="84"/>
      <c r="IFR152" s="84"/>
      <c r="IFS152" s="84"/>
      <c r="IFT152" s="84"/>
      <c r="IFU152" s="84"/>
      <c r="IFV152" s="84"/>
      <c r="IFW152" s="84"/>
      <c r="IFX152" s="84"/>
      <c r="IFY152" s="84"/>
      <c r="IFZ152" s="84"/>
      <c r="IGA152" s="84"/>
      <c r="IGB152" s="84"/>
      <c r="IGC152" s="84"/>
      <c r="IGD152" s="84"/>
      <c r="IGE152" s="84"/>
      <c r="IGF152" s="84"/>
      <c r="IGG152" s="84"/>
      <c r="IGH152" s="84"/>
      <c r="IGI152" s="84"/>
      <c r="IGJ152" s="84"/>
      <c r="IGK152" s="84"/>
      <c r="IGL152" s="84"/>
      <c r="IGM152" s="84"/>
      <c r="IGN152" s="84"/>
      <c r="IGO152" s="84"/>
      <c r="IGP152" s="84"/>
      <c r="IGQ152" s="84"/>
      <c r="IGR152" s="84"/>
      <c r="IGS152" s="84"/>
      <c r="IGT152" s="84"/>
      <c r="IGU152" s="84"/>
      <c r="IGV152" s="84"/>
      <c r="IGW152" s="84"/>
      <c r="IGX152" s="84"/>
      <c r="IGY152" s="84"/>
      <c r="IGZ152" s="84"/>
      <c r="IHA152" s="84"/>
      <c r="IHB152" s="84"/>
      <c r="IHC152" s="84"/>
      <c r="IHD152" s="84"/>
      <c r="IHE152" s="84"/>
      <c r="IHF152" s="84"/>
      <c r="IHG152" s="84"/>
      <c r="IHH152" s="84"/>
      <c r="IHI152" s="84"/>
      <c r="IHJ152" s="84"/>
      <c r="IHK152" s="84"/>
      <c r="IHL152" s="84"/>
      <c r="IHM152" s="84"/>
      <c r="IHN152" s="84"/>
      <c r="IHO152" s="84"/>
      <c r="IHP152" s="84"/>
      <c r="IHQ152" s="84"/>
      <c r="IHR152" s="84"/>
      <c r="IHS152" s="84"/>
      <c r="IHT152" s="84"/>
      <c r="IHU152" s="84"/>
      <c r="IHV152" s="84"/>
      <c r="IHW152" s="84"/>
      <c r="IHX152" s="84"/>
      <c r="IHY152" s="84"/>
      <c r="IHZ152" s="84"/>
      <c r="IIA152" s="84"/>
      <c r="IIB152" s="84"/>
      <c r="IIC152" s="84"/>
      <c r="IID152" s="84"/>
      <c r="IIE152" s="84"/>
      <c r="IIF152" s="84"/>
      <c r="IIG152" s="84"/>
      <c r="IIH152" s="84"/>
      <c r="III152" s="84"/>
      <c r="IIJ152" s="84"/>
      <c r="IIK152" s="84"/>
      <c r="IIL152" s="84"/>
      <c r="IIM152" s="84"/>
      <c r="IIN152" s="84"/>
      <c r="IIO152" s="84"/>
      <c r="IIP152" s="84"/>
      <c r="IIQ152" s="84"/>
      <c r="IIR152" s="84"/>
      <c r="IIS152" s="84"/>
      <c r="IIT152" s="84"/>
      <c r="IIU152" s="84"/>
      <c r="IIV152" s="84"/>
      <c r="IIW152" s="84"/>
      <c r="IIX152" s="84"/>
      <c r="IIY152" s="84"/>
      <c r="IJF152" s="84"/>
      <c r="IJG152" s="84"/>
      <c r="IJH152" s="84"/>
      <c r="IJI152" s="84"/>
      <c r="IJJ152" s="84"/>
      <c r="IJK152" s="84"/>
      <c r="IJL152" s="84"/>
      <c r="IJM152" s="84"/>
      <c r="IJN152" s="84"/>
      <c r="IJO152" s="84"/>
      <c r="IJP152" s="84"/>
      <c r="IJQ152" s="84"/>
      <c r="IJR152" s="84"/>
      <c r="IJS152" s="84"/>
      <c r="IJT152" s="84"/>
      <c r="IJU152" s="84"/>
      <c r="IJV152" s="84"/>
      <c r="IJW152" s="84"/>
      <c r="IJX152" s="84"/>
      <c r="IJY152" s="84"/>
      <c r="IJZ152" s="84"/>
      <c r="IKA152" s="84"/>
      <c r="IKB152" s="84"/>
      <c r="IKC152" s="84"/>
      <c r="IKD152" s="84"/>
      <c r="IKE152" s="84"/>
      <c r="IKF152" s="84"/>
      <c r="IKG152" s="84"/>
      <c r="IKH152" s="84"/>
      <c r="IKI152" s="84"/>
      <c r="IKJ152" s="84"/>
      <c r="IKK152" s="84"/>
      <c r="IKL152" s="84"/>
      <c r="IKM152" s="84"/>
      <c r="IKN152" s="84"/>
      <c r="IKO152" s="84"/>
      <c r="IKP152" s="84"/>
      <c r="IKQ152" s="84"/>
      <c r="IKR152" s="84"/>
      <c r="IKS152" s="84"/>
      <c r="IKT152" s="84"/>
      <c r="IKU152" s="84"/>
      <c r="IKV152" s="84"/>
      <c r="IKW152" s="84"/>
      <c r="IKX152" s="84"/>
      <c r="IKY152" s="84"/>
      <c r="IKZ152" s="84"/>
      <c r="ILA152" s="84"/>
      <c r="ILB152" s="84"/>
      <c r="ILC152" s="84"/>
      <c r="ILD152" s="84"/>
      <c r="ILE152" s="84"/>
      <c r="ILF152" s="84"/>
      <c r="ILG152" s="84"/>
      <c r="ILH152" s="84"/>
      <c r="ILI152" s="84"/>
      <c r="ILJ152" s="84"/>
      <c r="ILK152" s="84"/>
      <c r="ILL152" s="84"/>
      <c r="ILM152" s="84"/>
      <c r="ILN152" s="84"/>
      <c r="ILO152" s="84"/>
      <c r="ILP152" s="84"/>
      <c r="ILQ152" s="84"/>
      <c r="ILR152" s="84"/>
      <c r="ILS152" s="84"/>
      <c r="ILT152" s="84"/>
      <c r="ILU152" s="84"/>
      <c r="ILV152" s="84"/>
      <c r="ILW152" s="84"/>
      <c r="ILX152" s="84"/>
      <c r="ILY152" s="84"/>
      <c r="ILZ152" s="84"/>
      <c r="IMA152" s="84"/>
      <c r="IMB152" s="84"/>
      <c r="IMC152" s="84"/>
      <c r="IMD152" s="84"/>
      <c r="IME152" s="84"/>
      <c r="IMF152" s="84"/>
      <c r="IMG152" s="84"/>
      <c r="IMH152" s="84"/>
      <c r="IMI152" s="84"/>
      <c r="IMJ152" s="84"/>
      <c r="IMK152" s="84"/>
      <c r="IML152" s="84"/>
      <c r="IMM152" s="84"/>
      <c r="IMN152" s="84"/>
      <c r="IMO152" s="84"/>
      <c r="IMP152" s="84"/>
      <c r="IMQ152" s="84"/>
      <c r="IMR152" s="84"/>
      <c r="IMS152" s="84"/>
      <c r="IMT152" s="84"/>
      <c r="IMU152" s="84"/>
      <c r="IMV152" s="84"/>
      <c r="IMW152" s="84"/>
      <c r="IMX152" s="84"/>
      <c r="IMY152" s="84"/>
      <c r="IMZ152" s="84"/>
      <c r="INA152" s="84"/>
      <c r="INB152" s="84"/>
      <c r="INC152" s="84"/>
      <c r="IND152" s="84"/>
      <c r="INE152" s="84"/>
      <c r="INF152" s="84"/>
      <c r="ING152" s="84"/>
      <c r="INH152" s="84"/>
      <c r="INI152" s="84"/>
      <c r="INJ152" s="84"/>
      <c r="INK152" s="84"/>
      <c r="INL152" s="84"/>
      <c r="INM152" s="84"/>
      <c r="INN152" s="84"/>
      <c r="INO152" s="84"/>
      <c r="INP152" s="84"/>
      <c r="INQ152" s="84"/>
      <c r="INR152" s="84"/>
      <c r="INS152" s="84"/>
      <c r="INT152" s="84"/>
      <c r="INU152" s="84"/>
      <c r="INV152" s="84"/>
      <c r="INW152" s="84"/>
      <c r="INX152" s="84"/>
      <c r="INY152" s="84"/>
      <c r="INZ152" s="84"/>
      <c r="IOA152" s="84"/>
      <c r="IOB152" s="84"/>
      <c r="IOC152" s="84"/>
      <c r="IOD152" s="84"/>
      <c r="IOE152" s="84"/>
      <c r="IOF152" s="84"/>
      <c r="IOG152" s="84"/>
      <c r="IOH152" s="84"/>
      <c r="IOI152" s="84"/>
      <c r="IOJ152" s="84"/>
      <c r="IOK152" s="84"/>
      <c r="IOL152" s="84"/>
      <c r="IOM152" s="84"/>
      <c r="ION152" s="84"/>
      <c r="IOO152" s="84"/>
      <c r="IOP152" s="84"/>
      <c r="IOQ152" s="84"/>
      <c r="IOR152" s="84"/>
      <c r="IOS152" s="84"/>
      <c r="IOT152" s="84"/>
      <c r="IOU152" s="84"/>
      <c r="IOV152" s="84"/>
      <c r="IOW152" s="84"/>
      <c r="IOX152" s="84"/>
      <c r="IOY152" s="84"/>
      <c r="IOZ152" s="84"/>
      <c r="IPA152" s="84"/>
      <c r="IPB152" s="84"/>
      <c r="IPC152" s="84"/>
      <c r="IPD152" s="84"/>
      <c r="IPE152" s="84"/>
      <c r="IPF152" s="84"/>
      <c r="IPG152" s="84"/>
      <c r="IPH152" s="84"/>
      <c r="IPI152" s="84"/>
      <c r="IPJ152" s="84"/>
      <c r="IPK152" s="84"/>
      <c r="IPL152" s="84"/>
      <c r="IPM152" s="84"/>
      <c r="IPN152" s="84"/>
      <c r="IPO152" s="84"/>
      <c r="IPP152" s="84"/>
      <c r="IPQ152" s="84"/>
      <c r="IPR152" s="84"/>
      <c r="IPS152" s="84"/>
      <c r="IPT152" s="84"/>
      <c r="IPU152" s="84"/>
      <c r="IPV152" s="84"/>
      <c r="IPW152" s="84"/>
      <c r="IPX152" s="84"/>
      <c r="IPY152" s="84"/>
      <c r="IPZ152" s="84"/>
      <c r="IQA152" s="84"/>
      <c r="IQB152" s="84"/>
      <c r="IQC152" s="84"/>
      <c r="IQD152" s="84"/>
      <c r="IQE152" s="84"/>
      <c r="IQF152" s="84"/>
      <c r="IQG152" s="84"/>
      <c r="IQH152" s="84"/>
      <c r="IQI152" s="84"/>
      <c r="IQJ152" s="84"/>
      <c r="IQK152" s="84"/>
      <c r="IQL152" s="84"/>
      <c r="IQM152" s="84"/>
      <c r="IQN152" s="84"/>
      <c r="IQO152" s="84"/>
      <c r="IQP152" s="84"/>
      <c r="IQQ152" s="84"/>
      <c r="IQR152" s="84"/>
      <c r="IQS152" s="84"/>
      <c r="IQT152" s="84"/>
      <c r="IQU152" s="84"/>
      <c r="IQV152" s="84"/>
      <c r="IQW152" s="84"/>
      <c r="IQX152" s="84"/>
      <c r="IQY152" s="84"/>
      <c r="IQZ152" s="84"/>
      <c r="IRA152" s="84"/>
      <c r="IRB152" s="84"/>
      <c r="IRC152" s="84"/>
      <c r="IRD152" s="84"/>
      <c r="IRE152" s="84"/>
      <c r="IRF152" s="84"/>
      <c r="IRG152" s="84"/>
      <c r="IRH152" s="84"/>
      <c r="IRI152" s="84"/>
      <c r="IRJ152" s="84"/>
      <c r="IRK152" s="84"/>
      <c r="IRL152" s="84"/>
      <c r="IRM152" s="84"/>
      <c r="IRN152" s="84"/>
      <c r="IRO152" s="84"/>
      <c r="IRP152" s="84"/>
      <c r="IRQ152" s="84"/>
      <c r="IRR152" s="84"/>
      <c r="IRS152" s="84"/>
      <c r="IRT152" s="84"/>
      <c r="IRU152" s="84"/>
      <c r="IRV152" s="84"/>
      <c r="IRW152" s="84"/>
      <c r="IRX152" s="84"/>
      <c r="IRY152" s="84"/>
      <c r="IRZ152" s="84"/>
      <c r="ISA152" s="84"/>
      <c r="ISB152" s="84"/>
      <c r="ISC152" s="84"/>
      <c r="ISD152" s="84"/>
      <c r="ISE152" s="84"/>
      <c r="ISF152" s="84"/>
      <c r="ISG152" s="84"/>
      <c r="ISH152" s="84"/>
      <c r="ISI152" s="84"/>
      <c r="ISJ152" s="84"/>
      <c r="ISK152" s="84"/>
      <c r="ISL152" s="84"/>
      <c r="ISM152" s="84"/>
      <c r="ISN152" s="84"/>
      <c r="ISO152" s="84"/>
      <c r="ISP152" s="84"/>
      <c r="ISQ152" s="84"/>
      <c r="ISR152" s="84"/>
      <c r="ISS152" s="84"/>
      <c r="IST152" s="84"/>
      <c r="ISU152" s="84"/>
      <c r="ITB152" s="84"/>
      <c r="ITC152" s="84"/>
      <c r="ITD152" s="84"/>
      <c r="ITE152" s="84"/>
      <c r="ITF152" s="84"/>
      <c r="ITG152" s="84"/>
      <c r="ITH152" s="84"/>
      <c r="ITI152" s="84"/>
      <c r="ITJ152" s="84"/>
      <c r="ITK152" s="84"/>
      <c r="ITL152" s="84"/>
      <c r="ITM152" s="84"/>
      <c r="ITN152" s="84"/>
      <c r="ITO152" s="84"/>
      <c r="ITP152" s="84"/>
      <c r="ITQ152" s="84"/>
      <c r="ITR152" s="84"/>
      <c r="ITS152" s="84"/>
      <c r="ITT152" s="84"/>
      <c r="ITU152" s="84"/>
      <c r="ITV152" s="84"/>
      <c r="ITW152" s="84"/>
      <c r="ITX152" s="84"/>
      <c r="ITY152" s="84"/>
      <c r="ITZ152" s="84"/>
      <c r="IUA152" s="84"/>
      <c r="IUB152" s="84"/>
      <c r="IUC152" s="84"/>
      <c r="IUD152" s="84"/>
      <c r="IUE152" s="84"/>
      <c r="IUF152" s="84"/>
      <c r="IUG152" s="84"/>
      <c r="IUH152" s="84"/>
      <c r="IUI152" s="84"/>
      <c r="IUJ152" s="84"/>
      <c r="IUK152" s="84"/>
      <c r="IUL152" s="84"/>
      <c r="IUM152" s="84"/>
      <c r="IUN152" s="84"/>
      <c r="IUO152" s="84"/>
      <c r="IUP152" s="84"/>
      <c r="IUQ152" s="84"/>
      <c r="IUR152" s="84"/>
      <c r="IUS152" s="84"/>
      <c r="IUT152" s="84"/>
      <c r="IUU152" s="84"/>
      <c r="IUV152" s="84"/>
      <c r="IUW152" s="84"/>
      <c r="IUX152" s="84"/>
      <c r="IUY152" s="84"/>
      <c r="IUZ152" s="84"/>
      <c r="IVA152" s="84"/>
      <c r="IVB152" s="84"/>
      <c r="IVC152" s="84"/>
      <c r="IVD152" s="84"/>
      <c r="IVE152" s="84"/>
      <c r="IVF152" s="84"/>
      <c r="IVG152" s="84"/>
      <c r="IVH152" s="84"/>
      <c r="IVI152" s="84"/>
      <c r="IVJ152" s="84"/>
      <c r="IVK152" s="84"/>
      <c r="IVL152" s="84"/>
      <c r="IVM152" s="84"/>
      <c r="IVN152" s="84"/>
      <c r="IVO152" s="84"/>
      <c r="IVP152" s="84"/>
      <c r="IVQ152" s="84"/>
      <c r="IVR152" s="84"/>
      <c r="IVS152" s="84"/>
      <c r="IVT152" s="84"/>
      <c r="IVU152" s="84"/>
      <c r="IVV152" s="84"/>
      <c r="IVW152" s="84"/>
      <c r="IVX152" s="84"/>
      <c r="IVY152" s="84"/>
      <c r="IVZ152" s="84"/>
      <c r="IWA152" s="84"/>
      <c r="IWB152" s="84"/>
      <c r="IWC152" s="84"/>
      <c r="IWD152" s="84"/>
      <c r="IWE152" s="84"/>
      <c r="IWF152" s="84"/>
      <c r="IWG152" s="84"/>
      <c r="IWH152" s="84"/>
      <c r="IWI152" s="84"/>
      <c r="IWJ152" s="84"/>
      <c r="IWK152" s="84"/>
      <c r="IWL152" s="84"/>
      <c r="IWM152" s="84"/>
      <c r="IWN152" s="84"/>
      <c r="IWO152" s="84"/>
      <c r="IWP152" s="84"/>
      <c r="IWQ152" s="84"/>
      <c r="IWR152" s="84"/>
      <c r="IWS152" s="84"/>
      <c r="IWT152" s="84"/>
      <c r="IWU152" s="84"/>
      <c r="IWV152" s="84"/>
      <c r="IWW152" s="84"/>
      <c r="IWX152" s="84"/>
      <c r="IWY152" s="84"/>
      <c r="IWZ152" s="84"/>
      <c r="IXA152" s="84"/>
      <c r="IXB152" s="84"/>
      <c r="IXC152" s="84"/>
      <c r="IXD152" s="84"/>
      <c r="IXE152" s="84"/>
      <c r="IXF152" s="84"/>
      <c r="IXG152" s="84"/>
      <c r="IXH152" s="84"/>
      <c r="IXI152" s="84"/>
      <c r="IXJ152" s="84"/>
      <c r="IXK152" s="84"/>
      <c r="IXL152" s="84"/>
      <c r="IXM152" s="84"/>
      <c r="IXN152" s="84"/>
      <c r="IXO152" s="84"/>
      <c r="IXP152" s="84"/>
      <c r="IXQ152" s="84"/>
      <c r="IXR152" s="84"/>
      <c r="IXS152" s="84"/>
      <c r="IXT152" s="84"/>
      <c r="IXU152" s="84"/>
      <c r="IXV152" s="84"/>
      <c r="IXW152" s="84"/>
      <c r="IXX152" s="84"/>
      <c r="IXY152" s="84"/>
      <c r="IXZ152" s="84"/>
      <c r="IYA152" s="84"/>
      <c r="IYB152" s="84"/>
      <c r="IYC152" s="84"/>
      <c r="IYD152" s="84"/>
      <c r="IYE152" s="84"/>
      <c r="IYF152" s="84"/>
      <c r="IYG152" s="84"/>
      <c r="IYH152" s="84"/>
      <c r="IYI152" s="84"/>
      <c r="IYJ152" s="84"/>
      <c r="IYK152" s="84"/>
      <c r="IYL152" s="84"/>
      <c r="IYM152" s="84"/>
      <c r="IYN152" s="84"/>
      <c r="IYO152" s="84"/>
      <c r="IYP152" s="84"/>
      <c r="IYQ152" s="84"/>
      <c r="IYR152" s="84"/>
      <c r="IYS152" s="84"/>
      <c r="IYT152" s="84"/>
      <c r="IYU152" s="84"/>
      <c r="IYV152" s="84"/>
      <c r="IYW152" s="84"/>
      <c r="IYX152" s="84"/>
      <c r="IYY152" s="84"/>
      <c r="IYZ152" s="84"/>
      <c r="IZA152" s="84"/>
      <c r="IZB152" s="84"/>
      <c r="IZC152" s="84"/>
      <c r="IZD152" s="84"/>
      <c r="IZE152" s="84"/>
      <c r="IZF152" s="84"/>
      <c r="IZG152" s="84"/>
      <c r="IZH152" s="84"/>
      <c r="IZI152" s="84"/>
      <c r="IZJ152" s="84"/>
      <c r="IZK152" s="84"/>
      <c r="IZL152" s="84"/>
      <c r="IZM152" s="84"/>
      <c r="IZN152" s="84"/>
      <c r="IZO152" s="84"/>
      <c r="IZP152" s="84"/>
      <c r="IZQ152" s="84"/>
      <c r="IZR152" s="84"/>
      <c r="IZS152" s="84"/>
      <c r="IZT152" s="84"/>
      <c r="IZU152" s="84"/>
      <c r="IZV152" s="84"/>
      <c r="IZW152" s="84"/>
      <c r="IZX152" s="84"/>
      <c r="IZY152" s="84"/>
      <c r="IZZ152" s="84"/>
      <c r="JAA152" s="84"/>
      <c r="JAB152" s="84"/>
      <c r="JAC152" s="84"/>
      <c r="JAD152" s="84"/>
      <c r="JAE152" s="84"/>
      <c r="JAF152" s="84"/>
      <c r="JAG152" s="84"/>
      <c r="JAH152" s="84"/>
      <c r="JAI152" s="84"/>
      <c r="JAJ152" s="84"/>
      <c r="JAK152" s="84"/>
      <c r="JAL152" s="84"/>
      <c r="JAM152" s="84"/>
      <c r="JAN152" s="84"/>
      <c r="JAO152" s="84"/>
      <c r="JAP152" s="84"/>
      <c r="JAQ152" s="84"/>
      <c r="JAR152" s="84"/>
      <c r="JAS152" s="84"/>
      <c r="JAT152" s="84"/>
      <c r="JAU152" s="84"/>
      <c r="JAV152" s="84"/>
      <c r="JAW152" s="84"/>
      <c r="JAX152" s="84"/>
      <c r="JAY152" s="84"/>
      <c r="JAZ152" s="84"/>
      <c r="JBA152" s="84"/>
      <c r="JBB152" s="84"/>
      <c r="JBC152" s="84"/>
      <c r="JBD152" s="84"/>
      <c r="JBE152" s="84"/>
      <c r="JBF152" s="84"/>
      <c r="JBG152" s="84"/>
      <c r="JBH152" s="84"/>
      <c r="JBI152" s="84"/>
      <c r="JBJ152" s="84"/>
      <c r="JBK152" s="84"/>
      <c r="JBL152" s="84"/>
      <c r="JBM152" s="84"/>
      <c r="JBN152" s="84"/>
      <c r="JBO152" s="84"/>
      <c r="JBP152" s="84"/>
      <c r="JBQ152" s="84"/>
      <c r="JBR152" s="84"/>
      <c r="JBS152" s="84"/>
      <c r="JBT152" s="84"/>
      <c r="JBU152" s="84"/>
      <c r="JBV152" s="84"/>
      <c r="JBW152" s="84"/>
      <c r="JBX152" s="84"/>
      <c r="JBY152" s="84"/>
      <c r="JBZ152" s="84"/>
      <c r="JCA152" s="84"/>
      <c r="JCB152" s="84"/>
      <c r="JCC152" s="84"/>
      <c r="JCD152" s="84"/>
      <c r="JCE152" s="84"/>
      <c r="JCF152" s="84"/>
      <c r="JCG152" s="84"/>
      <c r="JCH152" s="84"/>
      <c r="JCI152" s="84"/>
      <c r="JCJ152" s="84"/>
      <c r="JCK152" s="84"/>
      <c r="JCL152" s="84"/>
      <c r="JCM152" s="84"/>
      <c r="JCN152" s="84"/>
      <c r="JCO152" s="84"/>
      <c r="JCP152" s="84"/>
      <c r="JCQ152" s="84"/>
      <c r="JCX152" s="84"/>
      <c r="JCY152" s="84"/>
      <c r="JCZ152" s="84"/>
      <c r="JDA152" s="84"/>
      <c r="JDB152" s="84"/>
      <c r="JDC152" s="84"/>
      <c r="JDD152" s="84"/>
      <c r="JDE152" s="84"/>
      <c r="JDF152" s="84"/>
      <c r="JDG152" s="84"/>
      <c r="JDH152" s="84"/>
      <c r="JDI152" s="84"/>
      <c r="JDJ152" s="84"/>
      <c r="JDK152" s="84"/>
      <c r="JDL152" s="84"/>
      <c r="JDM152" s="84"/>
      <c r="JDN152" s="84"/>
      <c r="JDO152" s="84"/>
      <c r="JDP152" s="84"/>
      <c r="JDQ152" s="84"/>
      <c r="JDR152" s="84"/>
      <c r="JDS152" s="84"/>
      <c r="JDT152" s="84"/>
      <c r="JDU152" s="84"/>
      <c r="JDV152" s="84"/>
      <c r="JDW152" s="84"/>
      <c r="JDX152" s="84"/>
      <c r="JDY152" s="84"/>
      <c r="JDZ152" s="84"/>
      <c r="JEA152" s="84"/>
      <c r="JEB152" s="84"/>
      <c r="JEC152" s="84"/>
      <c r="JED152" s="84"/>
      <c r="JEE152" s="84"/>
      <c r="JEF152" s="84"/>
      <c r="JEG152" s="84"/>
      <c r="JEH152" s="84"/>
      <c r="JEI152" s="84"/>
      <c r="JEJ152" s="84"/>
      <c r="JEK152" s="84"/>
      <c r="JEL152" s="84"/>
      <c r="JEM152" s="84"/>
      <c r="JEN152" s="84"/>
      <c r="JEO152" s="84"/>
      <c r="JEP152" s="84"/>
      <c r="JEQ152" s="84"/>
      <c r="JER152" s="84"/>
      <c r="JES152" s="84"/>
      <c r="JET152" s="84"/>
      <c r="JEU152" s="84"/>
      <c r="JEV152" s="84"/>
      <c r="JEW152" s="84"/>
      <c r="JEX152" s="84"/>
      <c r="JEY152" s="84"/>
      <c r="JEZ152" s="84"/>
      <c r="JFA152" s="84"/>
      <c r="JFB152" s="84"/>
      <c r="JFC152" s="84"/>
      <c r="JFD152" s="84"/>
      <c r="JFE152" s="84"/>
      <c r="JFF152" s="84"/>
      <c r="JFG152" s="84"/>
      <c r="JFH152" s="84"/>
      <c r="JFI152" s="84"/>
      <c r="JFJ152" s="84"/>
      <c r="JFK152" s="84"/>
      <c r="JFL152" s="84"/>
      <c r="JFM152" s="84"/>
      <c r="JFN152" s="84"/>
      <c r="JFO152" s="84"/>
      <c r="JFP152" s="84"/>
      <c r="JFQ152" s="84"/>
      <c r="JFR152" s="84"/>
      <c r="JFS152" s="84"/>
      <c r="JFT152" s="84"/>
      <c r="JFU152" s="84"/>
      <c r="JFV152" s="84"/>
      <c r="JFW152" s="84"/>
      <c r="JFX152" s="84"/>
      <c r="JFY152" s="84"/>
      <c r="JFZ152" s="84"/>
      <c r="JGA152" s="84"/>
      <c r="JGB152" s="84"/>
      <c r="JGC152" s="84"/>
      <c r="JGD152" s="84"/>
      <c r="JGE152" s="84"/>
      <c r="JGF152" s="84"/>
      <c r="JGG152" s="84"/>
      <c r="JGH152" s="84"/>
      <c r="JGI152" s="84"/>
      <c r="JGJ152" s="84"/>
      <c r="JGK152" s="84"/>
      <c r="JGL152" s="84"/>
      <c r="JGM152" s="84"/>
      <c r="JGN152" s="84"/>
      <c r="JGO152" s="84"/>
      <c r="JGP152" s="84"/>
      <c r="JGQ152" s="84"/>
      <c r="JGR152" s="84"/>
      <c r="JGS152" s="84"/>
      <c r="JGT152" s="84"/>
      <c r="JGU152" s="84"/>
      <c r="JGV152" s="84"/>
      <c r="JGW152" s="84"/>
      <c r="JGX152" s="84"/>
      <c r="JGY152" s="84"/>
      <c r="JGZ152" s="84"/>
      <c r="JHA152" s="84"/>
      <c r="JHB152" s="84"/>
      <c r="JHC152" s="84"/>
      <c r="JHD152" s="84"/>
      <c r="JHE152" s="84"/>
      <c r="JHF152" s="84"/>
      <c r="JHG152" s="84"/>
      <c r="JHH152" s="84"/>
      <c r="JHI152" s="84"/>
      <c r="JHJ152" s="84"/>
      <c r="JHK152" s="84"/>
      <c r="JHL152" s="84"/>
      <c r="JHM152" s="84"/>
      <c r="JHN152" s="84"/>
      <c r="JHO152" s="84"/>
      <c r="JHP152" s="84"/>
      <c r="JHQ152" s="84"/>
      <c r="JHR152" s="84"/>
      <c r="JHS152" s="84"/>
      <c r="JHT152" s="84"/>
      <c r="JHU152" s="84"/>
      <c r="JHV152" s="84"/>
      <c r="JHW152" s="84"/>
      <c r="JHX152" s="84"/>
      <c r="JHY152" s="84"/>
      <c r="JHZ152" s="84"/>
      <c r="JIA152" s="84"/>
      <c r="JIB152" s="84"/>
      <c r="JIC152" s="84"/>
      <c r="JID152" s="84"/>
      <c r="JIE152" s="84"/>
      <c r="JIF152" s="84"/>
      <c r="JIG152" s="84"/>
      <c r="JIH152" s="84"/>
      <c r="JII152" s="84"/>
      <c r="JIJ152" s="84"/>
      <c r="JIK152" s="84"/>
      <c r="JIL152" s="84"/>
      <c r="JIM152" s="84"/>
      <c r="JIN152" s="84"/>
      <c r="JIO152" s="84"/>
      <c r="JIP152" s="84"/>
      <c r="JIQ152" s="84"/>
      <c r="JIR152" s="84"/>
      <c r="JIS152" s="84"/>
      <c r="JIT152" s="84"/>
      <c r="JIU152" s="84"/>
      <c r="JIV152" s="84"/>
      <c r="JIW152" s="84"/>
      <c r="JIX152" s="84"/>
      <c r="JIY152" s="84"/>
      <c r="JIZ152" s="84"/>
      <c r="JJA152" s="84"/>
      <c r="JJB152" s="84"/>
      <c r="JJC152" s="84"/>
      <c r="JJD152" s="84"/>
      <c r="JJE152" s="84"/>
      <c r="JJF152" s="84"/>
      <c r="JJG152" s="84"/>
      <c r="JJH152" s="84"/>
      <c r="JJI152" s="84"/>
      <c r="JJJ152" s="84"/>
      <c r="JJK152" s="84"/>
      <c r="JJL152" s="84"/>
      <c r="JJM152" s="84"/>
      <c r="JJN152" s="84"/>
      <c r="JJO152" s="84"/>
      <c r="JJP152" s="84"/>
      <c r="JJQ152" s="84"/>
      <c r="JJR152" s="84"/>
      <c r="JJS152" s="84"/>
      <c r="JJT152" s="84"/>
      <c r="JJU152" s="84"/>
      <c r="JJV152" s="84"/>
      <c r="JJW152" s="84"/>
      <c r="JJX152" s="84"/>
      <c r="JJY152" s="84"/>
      <c r="JJZ152" s="84"/>
      <c r="JKA152" s="84"/>
      <c r="JKB152" s="84"/>
      <c r="JKC152" s="84"/>
      <c r="JKD152" s="84"/>
      <c r="JKE152" s="84"/>
      <c r="JKF152" s="84"/>
      <c r="JKG152" s="84"/>
      <c r="JKH152" s="84"/>
      <c r="JKI152" s="84"/>
      <c r="JKJ152" s="84"/>
      <c r="JKK152" s="84"/>
      <c r="JKL152" s="84"/>
      <c r="JKM152" s="84"/>
      <c r="JKN152" s="84"/>
      <c r="JKO152" s="84"/>
      <c r="JKP152" s="84"/>
      <c r="JKQ152" s="84"/>
      <c r="JKR152" s="84"/>
      <c r="JKS152" s="84"/>
      <c r="JKT152" s="84"/>
      <c r="JKU152" s="84"/>
      <c r="JKV152" s="84"/>
      <c r="JKW152" s="84"/>
      <c r="JKX152" s="84"/>
      <c r="JKY152" s="84"/>
      <c r="JKZ152" s="84"/>
      <c r="JLA152" s="84"/>
      <c r="JLB152" s="84"/>
      <c r="JLC152" s="84"/>
      <c r="JLD152" s="84"/>
      <c r="JLE152" s="84"/>
      <c r="JLF152" s="84"/>
      <c r="JLG152" s="84"/>
      <c r="JLH152" s="84"/>
      <c r="JLI152" s="84"/>
      <c r="JLJ152" s="84"/>
      <c r="JLK152" s="84"/>
      <c r="JLL152" s="84"/>
      <c r="JLM152" s="84"/>
      <c r="JLN152" s="84"/>
      <c r="JLO152" s="84"/>
      <c r="JLP152" s="84"/>
      <c r="JLQ152" s="84"/>
      <c r="JLR152" s="84"/>
      <c r="JLS152" s="84"/>
      <c r="JLT152" s="84"/>
      <c r="JLU152" s="84"/>
      <c r="JLV152" s="84"/>
      <c r="JLW152" s="84"/>
      <c r="JLX152" s="84"/>
      <c r="JLY152" s="84"/>
      <c r="JLZ152" s="84"/>
      <c r="JMA152" s="84"/>
      <c r="JMB152" s="84"/>
      <c r="JMC152" s="84"/>
      <c r="JMD152" s="84"/>
      <c r="JME152" s="84"/>
      <c r="JMF152" s="84"/>
      <c r="JMG152" s="84"/>
      <c r="JMH152" s="84"/>
      <c r="JMI152" s="84"/>
      <c r="JMJ152" s="84"/>
      <c r="JMK152" s="84"/>
      <c r="JML152" s="84"/>
      <c r="JMM152" s="84"/>
      <c r="JMT152" s="84"/>
      <c r="JMU152" s="84"/>
      <c r="JMV152" s="84"/>
      <c r="JMW152" s="84"/>
      <c r="JMX152" s="84"/>
      <c r="JMY152" s="84"/>
      <c r="JMZ152" s="84"/>
      <c r="JNA152" s="84"/>
      <c r="JNB152" s="84"/>
      <c r="JNC152" s="84"/>
      <c r="JND152" s="84"/>
      <c r="JNE152" s="84"/>
      <c r="JNF152" s="84"/>
      <c r="JNG152" s="84"/>
      <c r="JNH152" s="84"/>
      <c r="JNI152" s="84"/>
      <c r="JNJ152" s="84"/>
      <c r="JNK152" s="84"/>
      <c r="JNL152" s="84"/>
      <c r="JNM152" s="84"/>
      <c r="JNN152" s="84"/>
      <c r="JNO152" s="84"/>
      <c r="JNP152" s="84"/>
      <c r="JNQ152" s="84"/>
      <c r="JNR152" s="84"/>
      <c r="JNS152" s="84"/>
      <c r="JNT152" s="84"/>
      <c r="JNU152" s="84"/>
      <c r="JNV152" s="84"/>
      <c r="JNW152" s="84"/>
      <c r="JNX152" s="84"/>
      <c r="JNY152" s="84"/>
      <c r="JNZ152" s="84"/>
      <c r="JOA152" s="84"/>
      <c r="JOB152" s="84"/>
      <c r="JOC152" s="84"/>
      <c r="JOD152" s="84"/>
      <c r="JOE152" s="84"/>
      <c r="JOF152" s="84"/>
      <c r="JOG152" s="84"/>
      <c r="JOH152" s="84"/>
      <c r="JOI152" s="84"/>
      <c r="JOJ152" s="84"/>
      <c r="JOK152" s="84"/>
      <c r="JOL152" s="84"/>
      <c r="JOM152" s="84"/>
      <c r="JON152" s="84"/>
      <c r="JOO152" s="84"/>
      <c r="JOP152" s="84"/>
      <c r="JOQ152" s="84"/>
      <c r="JOR152" s="84"/>
      <c r="JOS152" s="84"/>
      <c r="JOT152" s="84"/>
      <c r="JOU152" s="84"/>
      <c r="JOV152" s="84"/>
      <c r="JOW152" s="84"/>
      <c r="JOX152" s="84"/>
      <c r="JOY152" s="84"/>
      <c r="JOZ152" s="84"/>
      <c r="JPA152" s="84"/>
      <c r="JPB152" s="84"/>
      <c r="JPC152" s="84"/>
      <c r="JPD152" s="84"/>
      <c r="JPE152" s="84"/>
      <c r="JPF152" s="84"/>
      <c r="JPG152" s="84"/>
      <c r="JPH152" s="84"/>
      <c r="JPI152" s="84"/>
      <c r="JPJ152" s="84"/>
      <c r="JPK152" s="84"/>
      <c r="JPL152" s="84"/>
      <c r="JPM152" s="84"/>
      <c r="JPN152" s="84"/>
      <c r="JPO152" s="84"/>
      <c r="JPP152" s="84"/>
      <c r="JPQ152" s="84"/>
      <c r="JPR152" s="84"/>
      <c r="JPS152" s="84"/>
      <c r="JPT152" s="84"/>
      <c r="JPU152" s="84"/>
      <c r="JPV152" s="84"/>
      <c r="JPW152" s="84"/>
      <c r="JPX152" s="84"/>
      <c r="JPY152" s="84"/>
      <c r="JPZ152" s="84"/>
      <c r="JQA152" s="84"/>
      <c r="JQB152" s="84"/>
      <c r="JQC152" s="84"/>
      <c r="JQD152" s="84"/>
      <c r="JQE152" s="84"/>
      <c r="JQF152" s="84"/>
      <c r="JQG152" s="84"/>
      <c r="JQH152" s="84"/>
      <c r="JQI152" s="84"/>
      <c r="JQJ152" s="84"/>
      <c r="JQK152" s="84"/>
      <c r="JQL152" s="84"/>
      <c r="JQM152" s="84"/>
      <c r="JQN152" s="84"/>
      <c r="JQO152" s="84"/>
      <c r="JQP152" s="84"/>
      <c r="JQQ152" s="84"/>
      <c r="JQR152" s="84"/>
      <c r="JQS152" s="84"/>
      <c r="JQT152" s="84"/>
      <c r="JQU152" s="84"/>
      <c r="JQV152" s="84"/>
      <c r="JQW152" s="84"/>
      <c r="JQX152" s="84"/>
      <c r="JQY152" s="84"/>
      <c r="JQZ152" s="84"/>
      <c r="JRA152" s="84"/>
      <c r="JRB152" s="84"/>
      <c r="JRC152" s="84"/>
      <c r="JRD152" s="84"/>
      <c r="JRE152" s="84"/>
      <c r="JRF152" s="84"/>
      <c r="JRG152" s="84"/>
      <c r="JRH152" s="84"/>
      <c r="JRI152" s="84"/>
      <c r="JRJ152" s="84"/>
      <c r="JRK152" s="84"/>
      <c r="JRL152" s="84"/>
      <c r="JRM152" s="84"/>
      <c r="JRN152" s="84"/>
      <c r="JRO152" s="84"/>
      <c r="JRP152" s="84"/>
      <c r="JRQ152" s="84"/>
      <c r="JRR152" s="84"/>
      <c r="JRS152" s="84"/>
      <c r="JRT152" s="84"/>
      <c r="JRU152" s="84"/>
      <c r="JRV152" s="84"/>
      <c r="JRW152" s="84"/>
      <c r="JRX152" s="84"/>
      <c r="JRY152" s="84"/>
      <c r="JRZ152" s="84"/>
      <c r="JSA152" s="84"/>
      <c r="JSB152" s="84"/>
      <c r="JSC152" s="84"/>
      <c r="JSD152" s="84"/>
      <c r="JSE152" s="84"/>
      <c r="JSF152" s="84"/>
      <c r="JSG152" s="84"/>
      <c r="JSH152" s="84"/>
      <c r="JSI152" s="84"/>
      <c r="JSJ152" s="84"/>
      <c r="JSK152" s="84"/>
      <c r="JSL152" s="84"/>
      <c r="JSM152" s="84"/>
      <c r="JSN152" s="84"/>
      <c r="JSO152" s="84"/>
      <c r="JSP152" s="84"/>
      <c r="JSQ152" s="84"/>
      <c r="JSR152" s="84"/>
      <c r="JSS152" s="84"/>
      <c r="JST152" s="84"/>
      <c r="JSU152" s="84"/>
      <c r="JSV152" s="84"/>
      <c r="JSW152" s="84"/>
      <c r="JSX152" s="84"/>
      <c r="JSY152" s="84"/>
      <c r="JSZ152" s="84"/>
      <c r="JTA152" s="84"/>
      <c r="JTB152" s="84"/>
      <c r="JTC152" s="84"/>
      <c r="JTD152" s="84"/>
      <c r="JTE152" s="84"/>
      <c r="JTF152" s="84"/>
      <c r="JTG152" s="84"/>
      <c r="JTH152" s="84"/>
      <c r="JTI152" s="84"/>
      <c r="JTJ152" s="84"/>
      <c r="JTK152" s="84"/>
      <c r="JTL152" s="84"/>
      <c r="JTM152" s="84"/>
      <c r="JTN152" s="84"/>
      <c r="JTO152" s="84"/>
      <c r="JTP152" s="84"/>
      <c r="JTQ152" s="84"/>
      <c r="JTR152" s="84"/>
      <c r="JTS152" s="84"/>
      <c r="JTT152" s="84"/>
      <c r="JTU152" s="84"/>
      <c r="JTV152" s="84"/>
      <c r="JTW152" s="84"/>
      <c r="JTX152" s="84"/>
      <c r="JTY152" s="84"/>
      <c r="JTZ152" s="84"/>
      <c r="JUA152" s="84"/>
      <c r="JUB152" s="84"/>
      <c r="JUC152" s="84"/>
      <c r="JUD152" s="84"/>
      <c r="JUE152" s="84"/>
      <c r="JUF152" s="84"/>
      <c r="JUG152" s="84"/>
      <c r="JUH152" s="84"/>
      <c r="JUI152" s="84"/>
      <c r="JUJ152" s="84"/>
      <c r="JUK152" s="84"/>
      <c r="JUL152" s="84"/>
      <c r="JUM152" s="84"/>
      <c r="JUN152" s="84"/>
      <c r="JUO152" s="84"/>
      <c r="JUP152" s="84"/>
      <c r="JUQ152" s="84"/>
      <c r="JUR152" s="84"/>
      <c r="JUS152" s="84"/>
      <c r="JUT152" s="84"/>
      <c r="JUU152" s="84"/>
      <c r="JUV152" s="84"/>
      <c r="JUW152" s="84"/>
      <c r="JUX152" s="84"/>
      <c r="JUY152" s="84"/>
      <c r="JUZ152" s="84"/>
      <c r="JVA152" s="84"/>
      <c r="JVB152" s="84"/>
      <c r="JVC152" s="84"/>
      <c r="JVD152" s="84"/>
      <c r="JVE152" s="84"/>
      <c r="JVF152" s="84"/>
      <c r="JVG152" s="84"/>
      <c r="JVH152" s="84"/>
      <c r="JVI152" s="84"/>
      <c r="JVJ152" s="84"/>
      <c r="JVK152" s="84"/>
      <c r="JVL152" s="84"/>
      <c r="JVM152" s="84"/>
      <c r="JVN152" s="84"/>
      <c r="JVO152" s="84"/>
      <c r="JVP152" s="84"/>
      <c r="JVQ152" s="84"/>
      <c r="JVR152" s="84"/>
      <c r="JVS152" s="84"/>
      <c r="JVT152" s="84"/>
      <c r="JVU152" s="84"/>
      <c r="JVV152" s="84"/>
      <c r="JVW152" s="84"/>
      <c r="JVX152" s="84"/>
      <c r="JVY152" s="84"/>
      <c r="JVZ152" s="84"/>
      <c r="JWA152" s="84"/>
      <c r="JWB152" s="84"/>
      <c r="JWC152" s="84"/>
      <c r="JWD152" s="84"/>
      <c r="JWE152" s="84"/>
      <c r="JWF152" s="84"/>
      <c r="JWG152" s="84"/>
      <c r="JWH152" s="84"/>
      <c r="JWI152" s="84"/>
      <c r="JWP152" s="84"/>
      <c r="JWQ152" s="84"/>
      <c r="JWR152" s="84"/>
      <c r="JWS152" s="84"/>
      <c r="JWT152" s="84"/>
      <c r="JWU152" s="84"/>
      <c r="JWV152" s="84"/>
      <c r="JWW152" s="84"/>
      <c r="JWX152" s="84"/>
      <c r="JWY152" s="84"/>
      <c r="JWZ152" s="84"/>
      <c r="JXA152" s="84"/>
      <c r="JXB152" s="84"/>
      <c r="JXC152" s="84"/>
      <c r="JXD152" s="84"/>
      <c r="JXE152" s="84"/>
      <c r="JXF152" s="84"/>
      <c r="JXG152" s="84"/>
      <c r="JXH152" s="84"/>
      <c r="JXI152" s="84"/>
      <c r="JXJ152" s="84"/>
      <c r="JXK152" s="84"/>
      <c r="JXL152" s="84"/>
      <c r="JXM152" s="84"/>
      <c r="JXN152" s="84"/>
      <c r="JXO152" s="84"/>
      <c r="JXP152" s="84"/>
      <c r="JXQ152" s="84"/>
      <c r="JXR152" s="84"/>
      <c r="JXS152" s="84"/>
      <c r="JXT152" s="84"/>
      <c r="JXU152" s="84"/>
      <c r="JXV152" s="84"/>
      <c r="JXW152" s="84"/>
      <c r="JXX152" s="84"/>
      <c r="JXY152" s="84"/>
      <c r="JXZ152" s="84"/>
      <c r="JYA152" s="84"/>
      <c r="JYB152" s="84"/>
      <c r="JYC152" s="84"/>
      <c r="JYD152" s="84"/>
      <c r="JYE152" s="84"/>
      <c r="JYF152" s="84"/>
      <c r="JYG152" s="84"/>
      <c r="JYH152" s="84"/>
      <c r="JYI152" s="84"/>
      <c r="JYJ152" s="84"/>
      <c r="JYK152" s="84"/>
      <c r="JYL152" s="84"/>
      <c r="JYM152" s="84"/>
      <c r="JYN152" s="84"/>
      <c r="JYO152" s="84"/>
      <c r="JYP152" s="84"/>
      <c r="JYQ152" s="84"/>
      <c r="JYR152" s="84"/>
      <c r="JYS152" s="84"/>
      <c r="JYT152" s="84"/>
      <c r="JYU152" s="84"/>
      <c r="JYV152" s="84"/>
      <c r="JYW152" s="84"/>
      <c r="JYX152" s="84"/>
      <c r="JYY152" s="84"/>
      <c r="JYZ152" s="84"/>
      <c r="JZA152" s="84"/>
      <c r="JZB152" s="84"/>
      <c r="JZC152" s="84"/>
      <c r="JZD152" s="84"/>
      <c r="JZE152" s="84"/>
      <c r="JZF152" s="84"/>
      <c r="JZG152" s="84"/>
      <c r="JZH152" s="84"/>
      <c r="JZI152" s="84"/>
      <c r="JZJ152" s="84"/>
      <c r="JZK152" s="84"/>
      <c r="JZL152" s="84"/>
      <c r="JZM152" s="84"/>
      <c r="JZN152" s="84"/>
      <c r="JZO152" s="84"/>
      <c r="JZP152" s="84"/>
      <c r="JZQ152" s="84"/>
      <c r="JZR152" s="84"/>
      <c r="JZS152" s="84"/>
      <c r="JZT152" s="84"/>
      <c r="JZU152" s="84"/>
      <c r="JZV152" s="84"/>
      <c r="JZW152" s="84"/>
      <c r="JZX152" s="84"/>
      <c r="JZY152" s="84"/>
      <c r="JZZ152" s="84"/>
      <c r="KAA152" s="84"/>
      <c r="KAB152" s="84"/>
      <c r="KAC152" s="84"/>
      <c r="KAD152" s="84"/>
      <c r="KAE152" s="84"/>
      <c r="KAF152" s="84"/>
      <c r="KAG152" s="84"/>
      <c r="KAH152" s="84"/>
      <c r="KAI152" s="84"/>
      <c r="KAJ152" s="84"/>
      <c r="KAK152" s="84"/>
      <c r="KAL152" s="84"/>
      <c r="KAM152" s="84"/>
      <c r="KAN152" s="84"/>
      <c r="KAO152" s="84"/>
      <c r="KAP152" s="84"/>
      <c r="KAQ152" s="84"/>
      <c r="KAR152" s="84"/>
      <c r="KAS152" s="84"/>
      <c r="KAT152" s="84"/>
      <c r="KAU152" s="84"/>
      <c r="KAV152" s="84"/>
      <c r="KAW152" s="84"/>
      <c r="KAX152" s="84"/>
      <c r="KAY152" s="84"/>
      <c r="KAZ152" s="84"/>
      <c r="KBA152" s="84"/>
      <c r="KBB152" s="84"/>
      <c r="KBC152" s="84"/>
      <c r="KBD152" s="84"/>
      <c r="KBE152" s="84"/>
      <c r="KBF152" s="84"/>
      <c r="KBG152" s="84"/>
      <c r="KBH152" s="84"/>
      <c r="KBI152" s="84"/>
      <c r="KBJ152" s="84"/>
      <c r="KBK152" s="84"/>
      <c r="KBL152" s="84"/>
      <c r="KBM152" s="84"/>
      <c r="KBN152" s="84"/>
      <c r="KBO152" s="84"/>
      <c r="KBP152" s="84"/>
      <c r="KBQ152" s="84"/>
      <c r="KBR152" s="84"/>
      <c r="KBS152" s="84"/>
      <c r="KBT152" s="84"/>
      <c r="KBU152" s="84"/>
      <c r="KBV152" s="84"/>
      <c r="KBW152" s="84"/>
      <c r="KBX152" s="84"/>
      <c r="KBY152" s="84"/>
      <c r="KBZ152" s="84"/>
      <c r="KCA152" s="84"/>
      <c r="KCB152" s="84"/>
      <c r="KCC152" s="84"/>
      <c r="KCD152" s="84"/>
      <c r="KCE152" s="84"/>
      <c r="KCF152" s="84"/>
      <c r="KCG152" s="84"/>
      <c r="KCH152" s="84"/>
      <c r="KCI152" s="84"/>
      <c r="KCJ152" s="84"/>
      <c r="KCK152" s="84"/>
      <c r="KCL152" s="84"/>
      <c r="KCM152" s="84"/>
      <c r="KCN152" s="84"/>
      <c r="KCO152" s="84"/>
      <c r="KCP152" s="84"/>
      <c r="KCQ152" s="84"/>
      <c r="KCR152" s="84"/>
      <c r="KCS152" s="84"/>
      <c r="KCT152" s="84"/>
      <c r="KCU152" s="84"/>
      <c r="KCV152" s="84"/>
      <c r="KCW152" s="84"/>
      <c r="KCX152" s="84"/>
      <c r="KCY152" s="84"/>
      <c r="KCZ152" s="84"/>
      <c r="KDA152" s="84"/>
      <c r="KDB152" s="84"/>
      <c r="KDC152" s="84"/>
      <c r="KDD152" s="84"/>
      <c r="KDE152" s="84"/>
      <c r="KDF152" s="84"/>
      <c r="KDG152" s="84"/>
      <c r="KDH152" s="84"/>
      <c r="KDI152" s="84"/>
      <c r="KDJ152" s="84"/>
      <c r="KDK152" s="84"/>
      <c r="KDL152" s="84"/>
      <c r="KDM152" s="84"/>
      <c r="KDN152" s="84"/>
      <c r="KDO152" s="84"/>
      <c r="KDP152" s="84"/>
      <c r="KDQ152" s="84"/>
      <c r="KDR152" s="84"/>
      <c r="KDS152" s="84"/>
      <c r="KDT152" s="84"/>
      <c r="KDU152" s="84"/>
      <c r="KDV152" s="84"/>
      <c r="KDW152" s="84"/>
      <c r="KDX152" s="84"/>
      <c r="KDY152" s="84"/>
      <c r="KDZ152" s="84"/>
      <c r="KEA152" s="84"/>
      <c r="KEB152" s="84"/>
      <c r="KEC152" s="84"/>
      <c r="KED152" s="84"/>
      <c r="KEE152" s="84"/>
      <c r="KEF152" s="84"/>
      <c r="KEG152" s="84"/>
      <c r="KEH152" s="84"/>
      <c r="KEI152" s="84"/>
      <c r="KEJ152" s="84"/>
      <c r="KEK152" s="84"/>
      <c r="KEL152" s="84"/>
      <c r="KEM152" s="84"/>
      <c r="KEN152" s="84"/>
      <c r="KEO152" s="84"/>
      <c r="KEP152" s="84"/>
      <c r="KEQ152" s="84"/>
      <c r="KER152" s="84"/>
      <c r="KES152" s="84"/>
      <c r="KET152" s="84"/>
      <c r="KEU152" s="84"/>
      <c r="KEV152" s="84"/>
      <c r="KEW152" s="84"/>
      <c r="KEX152" s="84"/>
      <c r="KEY152" s="84"/>
      <c r="KEZ152" s="84"/>
      <c r="KFA152" s="84"/>
      <c r="KFB152" s="84"/>
      <c r="KFC152" s="84"/>
      <c r="KFD152" s="84"/>
      <c r="KFE152" s="84"/>
      <c r="KFF152" s="84"/>
      <c r="KFG152" s="84"/>
      <c r="KFH152" s="84"/>
      <c r="KFI152" s="84"/>
      <c r="KFJ152" s="84"/>
      <c r="KFK152" s="84"/>
      <c r="KFL152" s="84"/>
      <c r="KFM152" s="84"/>
      <c r="KFN152" s="84"/>
      <c r="KFO152" s="84"/>
      <c r="KFP152" s="84"/>
      <c r="KFQ152" s="84"/>
      <c r="KFR152" s="84"/>
      <c r="KFS152" s="84"/>
      <c r="KFT152" s="84"/>
      <c r="KFU152" s="84"/>
      <c r="KFV152" s="84"/>
      <c r="KFW152" s="84"/>
      <c r="KFX152" s="84"/>
      <c r="KFY152" s="84"/>
      <c r="KFZ152" s="84"/>
      <c r="KGA152" s="84"/>
      <c r="KGB152" s="84"/>
      <c r="KGC152" s="84"/>
      <c r="KGD152" s="84"/>
      <c r="KGE152" s="84"/>
      <c r="KGL152" s="84"/>
      <c r="KGM152" s="84"/>
      <c r="KGN152" s="84"/>
      <c r="KGO152" s="84"/>
      <c r="KGP152" s="84"/>
      <c r="KGQ152" s="84"/>
      <c r="KGR152" s="84"/>
      <c r="KGS152" s="84"/>
      <c r="KGT152" s="84"/>
      <c r="KGU152" s="84"/>
      <c r="KGV152" s="84"/>
      <c r="KGW152" s="84"/>
      <c r="KGX152" s="84"/>
      <c r="KGY152" s="84"/>
      <c r="KGZ152" s="84"/>
      <c r="KHA152" s="84"/>
      <c r="KHB152" s="84"/>
      <c r="KHC152" s="84"/>
      <c r="KHD152" s="84"/>
      <c r="KHE152" s="84"/>
      <c r="KHF152" s="84"/>
      <c r="KHG152" s="84"/>
      <c r="KHH152" s="84"/>
      <c r="KHI152" s="84"/>
      <c r="KHJ152" s="84"/>
      <c r="KHK152" s="84"/>
      <c r="KHL152" s="84"/>
      <c r="KHM152" s="84"/>
      <c r="KHN152" s="84"/>
      <c r="KHO152" s="84"/>
      <c r="KHP152" s="84"/>
      <c r="KHQ152" s="84"/>
      <c r="KHR152" s="84"/>
      <c r="KHS152" s="84"/>
      <c r="KHT152" s="84"/>
      <c r="KHU152" s="84"/>
      <c r="KHV152" s="84"/>
      <c r="KHW152" s="84"/>
      <c r="KHX152" s="84"/>
      <c r="KHY152" s="84"/>
      <c r="KHZ152" s="84"/>
      <c r="KIA152" s="84"/>
      <c r="KIB152" s="84"/>
      <c r="KIC152" s="84"/>
      <c r="KID152" s="84"/>
      <c r="KIE152" s="84"/>
      <c r="KIF152" s="84"/>
      <c r="KIG152" s="84"/>
      <c r="KIH152" s="84"/>
      <c r="KII152" s="84"/>
      <c r="KIJ152" s="84"/>
      <c r="KIK152" s="84"/>
      <c r="KIL152" s="84"/>
      <c r="KIM152" s="84"/>
      <c r="KIN152" s="84"/>
      <c r="KIO152" s="84"/>
      <c r="KIP152" s="84"/>
      <c r="KIQ152" s="84"/>
      <c r="KIR152" s="84"/>
      <c r="KIS152" s="84"/>
      <c r="KIT152" s="84"/>
      <c r="KIU152" s="84"/>
      <c r="KIV152" s="84"/>
      <c r="KIW152" s="84"/>
      <c r="KIX152" s="84"/>
      <c r="KIY152" s="84"/>
      <c r="KIZ152" s="84"/>
      <c r="KJA152" s="84"/>
      <c r="KJB152" s="84"/>
      <c r="KJC152" s="84"/>
      <c r="KJD152" s="84"/>
      <c r="KJE152" s="84"/>
      <c r="KJF152" s="84"/>
      <c r="KJG152" s="84"/>
      <c r="KJH152" s="84"/>
      <c r="KJI152" s="84"/>
      <c r="KJJ152" s="84"/>
      <c r="KJK152" s="84"/>
      <c r="KJL152" s="84"/>
      <c r="KJM152" s="84"/>
      <c r="KJN152" s="84"/>
      <c r="KJO152" s="84"/>
      <c r="KJP152" s="84"/>
      <c r="KJQ152" s="84"/>
      <c r="KJR152" s="84"/>
      <c r="KJS152" s="84"/>
      <c r="KJT152" s="84"/>
      <c r="KJU152" s="84"/>
      <c r="KJV152" s="84"/>
      <c r="KJW152" s="84"/>
      <c r="KJX152" s="84"/>
      <c r="KJY152" s="84"/>
      <c r="KJZ152" s="84"/>
      <c r="KKA152" s="84"/>
      <c r="KKB152" s="84"/>
      <c r="KKC152" s="84"/>
      <c r="KKD152" s="84"/>
      <c r="KKE152" s="84"/>
      <c r="KKF152" s="84"/>
      <c r="KKG152" s="84"/>
      <c r="KKH152" s="84"/>
      <c r="KKI152" s="84"/>
      <c r="KKJ152" s="84"/>
      <c r="KKK152" s="84"/>
      <c r="KKL152" s="84"/>
      <c r="KKM152" s="84"/>
      <c r="KKN152" s="84"/>
      <c r="KKO152" s="84"/>
      <c r="KKP152" s="84"/>
      <c r="KKQ152" s="84"/>
      <c r="KKR152" s="84"/>
      <c r="KKS152" s="84"/>
      <c r="KKT152" s="84"/>
      <c r="KKU152" s="84"/>
      <c r="KKV152" s="84"/>
      <c r="KKW152" s="84"/>
      <c r="KKX152" s="84"/>
      <c r="KKY152" s="84"/>
      <c r="KKZ152" s="84"/>
      <c r="KLA152" s="84"/>
      <c r="KLB152" s="84"/>
      <c r="KLC152" s="84"/>
      <c r="KLD152" s="84"/>
      <c r="KLE152" s="84"/>
      <c r="KLF152" s="84"/>
      <c r="KLG152" s="84"/>
      <c r="KLH152" s="84"/>
      <c r="KLI152" s="84"/>
      <c r="KLJ152" s="84"/>
      <c r="KLK152" s="84"/>
      <c r="KLL152" s="84"/>
      <c r="KLM152" s="84"/>
      <c r="KLN152" s="84"/>
      <c r="KLO152" s="84"/>
      <c r="KLP152" s="84"/>
      <c r="KLQ152" s="84"/>
      <c r="KLR152" s="84"/>
      <c r="KLS152" s="84"/>
      <c r="KLT152" s="84"/>
      <c r="KLU152" s="84"/>
      <c r="KLV152" s="84"/>
      <c r="KLW152" s="84"/>
      <c r="KLX152" s="84"/>
      <c r="KLY152" s="84"/>
      <c r="KLZ152" s="84"/>
      <c r="KMA152" s="84"/>
      <c r="KMB152" s="84"/>
      <c r="KMC152" s="84"/>
      <c r="KMD152" s="84"/>
      <c r="KME152" s="84"/>
      <c r="KMF152" s="84"/>
      <c r="KMG152" s="84"/>
      <c r="KMH152" s="84"/>
      <c r="KMI152" s="84"/>
      <c r="KMJ152" s="84"/>
      <c r="KMK152" s="84"/>
      <c r="KML152" s="84"/>
      <c r="KMM152" s="84"/>
      <c r="KMN152" s="84"/>
      <c r="KMO152" s="84"/>
      <c r="KMP152" s="84"/>
      <c r="KMQ152" s="84"/>
      <c r="KMR152" s="84"/>
      <c r="KMS152" s="84"/>
      <c r="KMT152" s="84"/>
      <c r="KMU152" s="84"/>
      <c r="KMV152" s="84"/>
      <c r="KMW152" s="84"/>
      <c r="KMX152" s="84"/>
      <c r="KMY152" s="84"/>
      <c r="KMZ152" s="84"/>
      <c r="KNA152" s="84"/>
      <c r="KNB152" s="84"/>
      <c r="KNC152" s="84"/>
      <c r="KND152" s="84"/>
      <c r="KNE152" s="84"/>
      <c r="KNF152" s="84"/>
      <c r="KNG152" s="84"/>
      <c r="KNH152" s="84"/>
      <c r="KNI152" s="84"/>
      <c r="KNJ152" s="84"/>
      <c r="KNK152" s="84"/>
      <c r="KNL152" s="84"/>
      <c r="KNM152" s="84"/>
      <c r="KNN152" s="84"/>
      <c r="KNO152" s="84"/>
      <c r="KNP152" s="84"/>
      <c r="KNQ152" s="84"/>
      <c r="KNR152" s="84"/>
      <c r="KNS152" s="84"/>
      <c r="KNT152" s="84"/>
      <c r="KNU152" s="84"/>
      <c r="KNV152" s="84"/>
      <c r="KNW152" s="84"/>
      <c r="KNX152" s="84"/>
      <c r="KNY152" s="84"/>
      <c r="KNZ152" s="84"/>
      <c r="KOA152" s="84"/>
      <c r="KOB152" s="84"/>
      <c r="KOC152" s="84"/>
      <c r="KOD152" s="84"/>
      <c r="KOE152" s="84"/>
      <c r="KOF152" s="84"/>
      <c r="KOG152" s="84"/>
      <c r="KOH152" s="84"/>
      <c r="KOI152" s="84"/>
      <c r="KOJ152" s="84"/>
      <c r="KOK152" s="84"/>
      <c r="KOL152" s="84"/>
      <c r="KOM152" s="84"/>
      <c r="KON152" s="84"/>
      <c r="KOO152" s="84"/>
      <c r="KOP152" s="84"/>
      <c r="KOQ152" s="84"/>
      <c r="KOR152" s="84"/>
      <c r="KOS152" s="84"/>
      <c r="KOT152" s="84"/>
      <c r="KOU152" s="84"/>
      <c r="KOV152" s="84"/>
      <c r="KOW152" s="84"/>
      <c r="KOX152" s="84"/>
      <c r="KOY152" s="84"/>
      <c r="KOZ152" s="84"/>
      <c r="KPA152" s="84"/>
      <c r="KPB152" s="84"/>
      <c r="KPC152" s="84"/>
      <c r="KPD152" s="84"/>
      <c r="KPE152" s="84"/>
      <c r="KPF152" s="84"/>
      <c r="KPG152" s="84"/>
      <c r="KPH152" s="84"/>
      <c r="KPI152" s="84"/>
      <c r="KPJ152" s="84"/>
      <c r="KPK152" s="84"/>
      <c r="KPL152" s="84"/>
      <c r="KPM152" s="84"/>
      <c r="KPN152" s="84"/>
      <c r="KPO152" s="84"/>
      <c r="KPP152" s="84"/>
      <c r="KPQ152" s="84"/>
      <c r="KPR152" s="84"/>
      <c r="KPS152" s="84"/>
      <c r="KPT152" s="84"/>
      <c r="KPU152" s="84"/>
      <c r="KPV152" s="84"/>
      <c r="KPW152" s="84"/>
      <c r="KPX152" s="84"/>
      <c r="KPY152" s="84"/>
      <c r="KPZ152" s="84"/>
      <c r="KQA152" s="84"/>
      <c r="KQH152" s="84"/>
      <c r="KQI152" s="84"/>
      <c r="KQJ152" s="84"/>
      <c r="KQK152" s="84"/>
      <c r="KQL152" s="84"/>
      <c r="KQM152" s="84"/>
      <c r="KQN152" s="84"/>
      <c r="KQO152" s="84"/>
      <c r="KQP152" s="84"/>
      <c r="KQQ152" s="84"/>
      <c r="KQR152" s="84"/>
      <c r="KQS152" s="84"/>
      <c r="KQT152" s="84"/>
      <c r="KQU152" s="84"/>
      <c r="KQV152" s="84"/>
      <c r="KQW152" s="84"/>
      <c r="KQX152" s="84"/>
      <c r="KQY152" s="84"/>
      <c r="KQZ152" s="84"/>
      <c r="KRA152" s="84"/>
      <c r="KRB152" s="84"/>
      <c r="KRC152" s="84"/>
      <c r="KRD152" s="84"/>
      <c r="KRE152" s="84"/>
      <c r="KRF152" s="84"/>
      <c r="KRG152" s="84"/>
      <c r="KRH152" s="84"/>
      <c r="KRI152" s="84"/>
      <c r="KRJ152" s="84"/>
      <c r="KRK152" s="84"/>
      <c r="KRL152" s="84"/>
      <c r="KRM152" s="84"/>
      <c r="KRN152" s="84"/>
      <c r="KRO152" s="84"/>
      <c r="KRP152" s="84"/>
      <c r="KRQ152" s="84"/>
      <c r="KRR152" s="84"/>
      <c r="KRS152" s="84"/>
      <c r="KRT152" s="84"/>
      <c r="KRU152" s="84"/>
      <c r="KRV152" s="84"/>
      <c r="KRW152" s="84"/>
      <c r="KRX152" s="84"/>
      <c r="KRY152" s="84"/>
      <c r="KRZ152" s="84"/>
      <c r="KSA152" s="84"/>
      <c r="KSB152" s="84"/>
      <c r="KSC152" s="84"/>
      <c r="KSD152" s="84"/>
      <c r="KSE152" s="84"/>
      <c r="KSF152" s="84"/>
      <c r="KSG152" s="84"/>
      <c r="KSH152" s="84"/>
      <c r="KSI152" s="84"/>
      <c r="KSJ152" s="84"/>
      <c r="KSK152" s="84"/>
      <c r="KSL152" s="84"/>
      <c r="KSM152" s="84"/>
      <c r="KSN152" s="84"/>
      <c r="KSO152" s="84"/>
      <c r="KSP152" s="84"/>
      <c r="KSQ152" s="84"/>
      <c r="KSR152" s="84"/>
      <c r="KSS152" s="84"/>
      <c r="KST152" s="84"/>
      <c r="KSU152" s="84"/>
      <c r="KSV152" s="84"/>
      <c r="KSW152" s="84"/>
      <c r="KSX152" s="84"/>
      <c r="KSY152" s="84"/>
      <c r="KSZ152" s="84"/>
      <c r="KTA152" s="84"/>
      <c r="KTB152" s="84"/>
      <c r="KTC152" s="84"/>
      <c r="KTD152" s="84"/>
      <c r="KTE152" s="84"/>
      <c r="KTF152" s="84"/>
      <c r="KTG152" s="84"/>
      <c r="KTH152" s="84"/>
      <c r="KTI152" s="84"/>
      <c r="KTJ152" s="84"/>
      <c r="KTK152" s="84"/>
      <c r="KTL152" s="84"/>
      <c r="KTM152" s="84"/>
      <c r="KTN152" s="84"/>
      <c r="KTO152" s="84"/>
      <c r="KTP152" s="84"/>
      <c r="KTQ152" s="84"/>
      <c r="KTR152" s="84"/>
      <c r="KTS152" s="84"/>
      <c r="KTT152" s="84"/>
      <c r="KTU152" s="84"/>
      <c r="KTV152" s="84"/>
      <c r="KTW152" s="84"/>
      <c r="KTX152" s="84"/>
      <c r="KTY152" s="84"/>
      <c r="KTZ152" s="84"/>
      <c r="KUA152" s="84"/>
      <c r="KUB152" s="84"/>
      <c r="KUC152" s="84"/>
      <c r="KUD152" s="84"/>
      <c r="KUE152" s="84"/>
      <c r="KUF152" s="84"/>
      <c r="KUG152" s="84"/>
      <c r="KUH152" s="84"/>
      <c r="KUI152" s="84"/>
      <c r="KUJ152" s="84"/>
      <c r="KUK152" s="84"/>
      <c r="KUL152" s="84"/>
      <c r="KUM152" s="84"/>
      <c r="KUN152" s="84"/>
      <c r="KUO152" s="84"/>
      <c r="KUP152" s="84"/>
      <c r="KUQ152" s="84"/>
      <c r="KUR152" s="84"/>
      <c r="KUS152" s="84"/>
      <c r="KUT152" s="84"/>
      <c r="KUU152" s="84"/>
      <c r="KUV152" s="84"/>
      <c r="KUW152" s="84"/>
      <c r="KUX152" s="84"/>
      <c r="KUY152" s="84"/>
      <c r="KUZ152" s="84"/>
      <c r="KVA152" s="84"/>
      <c r="KVB152" s="84"/>
      <c r="KVC152" s="84"/>
      <c r="KVD152" s="84"/>
      <c r="KVE152" s="84"/>
      <c r="KVF152" s="84"/>
      <c r="KVG152" s="84"/>
      <c r="KVH152" s="84"/>
      <c r="KVI152" s="84"/>
      <c r="KVJ152" s="84"/>
      <c r="KVK152" s="84"/>
      <c r="KVL152" s="84"/>
      <c r="KVM152" s="84"/>
      <c r="KVN152" s="84"/>
      <c r="KVO152" s="84"/>
      <c r="KVP152" s="84"/>
      <c r="KVQ152" s="84"/>
      <c r="KVR152" s="84"/>
      <c r="KVS152" s="84"/>
      <c r="KVT152" s="84"/>
      <c r="KVU152" s="84"/>
      <c r="KVV152" s="84"/>
      <c r="KVW152" s="84"/>
      <c r="KVX152" s="84"/>
      <c r="KVY152" s="84"/>
      <c r="KVZ152" s="84"/>
      <c r="KWA152" s="84"/>
      <c r="KWB152" s="84"/>
      <c r="KWC152" s="84"/>
      <c r="KWD152" s="84"/>
      <c r="KWE152" s="84"/>
      <c r="KWF152" s="84"/>
      <c r="KWG152" s="84"/>
      <c r="KWH152" s="84"/>
      <c r="KWI152" s="84"/>
      <c r="KWJ152" s="84"/>
      <c r="KWK152" s="84"/>
      <c r="KWL152" s="84"/>
      <c r="KWM152" s="84"/>
      <c r="KWN152" s="84"/>
      <c r="KWO152" s="84"/>
      <c r="KWP152" s="84"/>
      <c r="KWQ152" s="84"/>
      <c r="KWR152" s="84"/>
      <c r="KWS152" s="84"/>
      <c r="KWT152" s="84"/>
      <c r="KWU152" s="84"/>
      <c r="KWV152" s="84"/>
      <c r="KWW152" s="84"/>
      <c r="KWX152" s="84"/>
      <c r="KWY152" s="84"/>
      <c r="KWZ152" s="84"/>
      <c r="KXA152" s="84"/>
      <c r="KXB152" s="84"/>
      <c r="KXC152" s="84"/>
      <c r="KXD152" s="84"/>
      <c r="KXE152" s="84"/>
      <c r="KXF152" s="84"/>
      <c r="KXG152" s="84"/>
      <c r="KXH152" s="84"/>
      <c r="KXI152" s="84"/>
      <c r="KXJ152" s="84"/>
      <c r="KXK152" s="84"/>
      <c r="KXL152" s="84"/>
      <c r="KXM152" s="84"/>
      <c r="KXN152" s="84"/>
      <c r="KXO152" s="84"/>
      <c r="KXP152" s="84"/>
      <c r="KXQ152" s="84"/>
      <c r="KXR152" s="84"/>
      <c r="KXS152" s="84"/>
      <c r="KXT152" s="84"/>
      <c r="KXU152" s="84"/>
      <c r="KXV152" s="84"/>
      <c r="KXW152" s="84"/>
      <c r="KXX152" s="84"/>
      <c r="KXY152" s="84"/>
      <c r="KXZ152" s="84"/>
      <c r="KYA152" s="84"/>
      <c r="KYB152" s="84"/>
      <c r="KYC152" s="84"/>
      <c r="KYD152" s="84"/>
      <c r="KYE152" s="84"/>
      <c r="KYF152" s="84"/>
      <c r="KYG152" s="84"/>
      <c r="KYH152" s="84"/>
      <c r="KYI152" s="84"/>
      <c r="KYJ152" s="84"/>
      <c r="KYK152" s="84"/>
      <c r="KYL152" s="84"/>
      <c r="KYM152" s="84"/>
      <c r="KYN152" s="84"/>
      <c r="KYO152" s="84"/>
      <c r="KYP152" s="84"/>
      <c r="KYQ152" s="84"/>
      <c r="KYR152" s="84"/>
      <c r="KYS152" s="84"/>
      <c r="KYT152" s="84"/>
      <c r="KYU152" s="84"/>
      <c r="KYV152" s="84"/>
      <c r="KYW152" s="84"/>
      <c r="KYX152" s="84"/>
      <c r="KYY152" s="84"/>
      <c r="KYZ152" s="84"/>
      <c r="KZA152" s="84"/>
      <c r="KZB152" s="84"/>
      <c r="KZC152" s="84"/>
      <c r="KZD152" s="84"/>
      <c r="KZE152" s="84"/>
      <c r="KZF152" s="84"/>
      <c r="KZG152" s="84"/>
      <c r="KZH152" s="84"/>
      <c r="KZI152" s="84"/>
      <c r="KZJ152" s="84"/>
      <c r="KZK152" s="84"/>
      <c r="KZL152" s="84"/>
      <c r="KZM152" s="84"/>
      <c r="KZN152" s="84"/>
      <c r="KZO152" s="84"/>
      <c r="KZP152" s="84"/>
      <c r="KZQ152" s="84"/>
      <c r="KZR152" s="84"/>
      <c r="KZS152" s="84"/>
      <c r="KZT152" s="84"/>
      <c r="KZU152" s="84"/>
      <c r="KZV152" s="84"/>
      <c r="KZW152" s="84"/>
      <c r="LAD152" s="84"/>
      <c r="LAE152" s="84"/>
      <c r="LAF152" s="84"/>
      <c r="LAG152" s="84"/>
      <c r="LAH152" s="84"/>
      <c r="LAI152" s="84"/>
      <c r="LAJ152" s="84"/>
      <c r="LAK152" s="84"/>
      <c r="LAL152" s="84"/>
      <c r="LAM152" s="84"/>
      <c r="LAN152" s="84"/>
      <c r="LAO152" s="84"/>
      <c r="LAP152" s="84"/>
      <c r="LAQ152" s="84"/>
      <c r="LAR152" s="84"/>
      <c r="LAS152" s="84"/>
      <c r="LAT152" s="84"/>
      <c r="LAU152" s="84"/>
      <c r="LAV152" s="84"/>
      <c r="LAW152" s="84"/>
      <c r="LAX152" s="84"/>
      <c r="LAY152" s="84"/>
      <c r="LAZ152" s="84"/>
      <c r="LBA152" s="84"/>
      <c r="LBB152" s="84"/>
      <c r="LBC152" s="84"/>
      <c r="LBD152" s="84"/>
      <c r="LBE152" s="84"/>
      <c r="LBF152" s="84"/>
      <c r="LBG152" s="84"/>
      <c r="LBH152" s="84"/>
      <c r="LBI152" s="84"/>
      <c r="LBJ152" s="84"/>
      <c r="LBK152" s="84"/>
      <c r="LBL152" s="84"/>
      <c r="LBM152" s="84"/>
      <c r="LBN152" s="84"/>
      <c r="LBO152" s="84"/>
      <c r="LBP152" s="84"/>
      <c r="LBQ152" s="84"/>
      <c r="LBR152" s="84"/>
      <c r="LBS152" s="84"/>
      <c r="LBT152" s="84"/>
      <c r="LBU152" s="84"/>
      <c r="LBV152" s="84"/>
      <c r="LBW152" s="84"/>
      <c r="LBX152" s="84"/>
      <c r="LBY152" s="84"/>
      <c r="LBZ152" s="84"/>
      <c r="LCA152" s="84"/>
      <c r="LCB152" s="84"/>
      <c r="LCC152" s="84"/>
      <c r="LCD152" s="84"/>
      <c r="LCE152" s="84"/>
      <c r="LCF152" s="84"/>
      <c r="LCG152" s="84"/>
      <c r="LCH152" s="84"/>
      <c r="LCI152" s="84"/>
      <c r="LCJ152" s="84"/>
      <c r="LCK152" s="84"/>
      <c r="LCL152" s="84"/>
      <c r="LCM152" s="84"/>
      <c r="LCN152" s="84"/>
      <c r="LCO152" s="84"/>
      <c r="LCP152" s="84"/>
      <c r="LCQ152" s="84"/>
      <c r="LCR152" s="84"/>
      <c r="LCS152" s="84"/>
      <c r="LCT152" s="84"/>
      <c r="LCU152" s="84"/>
      <c r="LCV152" s="84"/>
      <c r="LCW152" s="84"/>
      <c r="LCX152" s="84"/>
      <c r="LCY152" s="84"/>
      <c r="LCZ152" s="84"/>
      <c r="LDA152" s="84"/>
      <c r="LDB152" s="84"/>
      <c r="LDC152" s="84"/>
      <c r="LDD152" s="84"/>
      <c r="LDE152" s="84"/>
      <c r="LDF152" s="84"/>
      <c r="LDG152" s="84"/>
      <c r="LDH152" s="84"/>
      <c r="LDI152" s="84"/>
      <c r="LDJ152" s="84"/>
      <c r="LDK152" s="84"/>
      <c r="LDL152" s="84"/>
      <c r="LDM152" s="84"/>
      <c r="LDN152" s="84"/>
      <c r="LDO152" s="84"/>
      <c r="LDP152" s="84"/>
      <c r="LDQ152" s="84"/>
      <c r="LDR152" s="84"/>
      <c r="LDS152" s="84"/>
      <c r="LDT152" s="84"/>
      <c r="LDU152" s="84"/>
      <c r="LDV152" s="84"/>
      <c r="LDW152" s="84"/>
      <c r="LDX152" s="84"/>
      <c r="LDY152" s="84"/>
      <c r="LDZ152" s="84"/>
      <c r="LEA152" s="84"/>
      <c r="LEB152" s="84"/>
      <c r="LEC152" s="84"/>
      <c r="LED152" s="84"/>
      <c r="LEE152" s="84"/>
      <c r="LEF152" s="84"/>
      <c r="LEG152" s="84"/>
      <c r="LEH152" s="84"/>
      <c r="LEI152" s="84"/>
      <c r="LEJ152" s="84"/>
      <c r="LEK152" s="84"/>
      <c r="LEL152" s="84"/>
      <c r="LEM152" s="84"/>
      <c r="LEN152" s="84"/>
      <c r="LEO152" s="84"/>
      <c r="LEP152" s="84"/>
      <c r="LEQ152" s="84"/>
      <c r="LER152" s="84"/>
      <c r="LES152" s="84"/>
      <c r="LET152" s="84"/>
      <c r="LEU152" s="84"/>
      <c r="LEV152" s="84"/>
      <c r="LEW152" s="84"/>
      <c r="LEX152" s="84"/>
      <c r="LEY152" s="84"/>
      <c r="LEZ152" s="84"/>
      <c r="LFA152" s="84"/>
      <c r="LFB152" s="84"/>
      <c r="LFC152" s="84"/>
      <c r="LFD152" s="84"/>
      <c r="LFE152" s="84"/>
      <c r="LFF152" s="84"/>
      <c r="LFG152" s="84"/>
      <c r="LFH152" s="84"/>
      <c r="LFI152" s="84"/>
      <c r="LFJ152" s="84"/>
      <c r="LFK152" s="84"/>
      <c r="LFL152" s="84"/>
      <c r="LFM152" s="84"/>
      <c r="LFN152" s="84"/>
      <c r="LFO152" s="84"/>
      <c r="LFP152" s="84"/>
      <c r="LFQ152" s="84"/>
      <c r="LFR152" s="84"/>
      <c r="LFS152" s="84"/>
      <c r="LFT152" s="84"/>
      <c r="LFU152" s="84"/>
      <c r="LFV152" s="84"/>
      <c r="LFW152" s="84"/>
      <c r="LFX152" s="84"/>
      <c r="LFY152" s="84"/>
      <c r="LFZ152" s="84"/>
      <c r="LGA152" s="84"/>
      <c r="LGB152" s="84"/>
      <c r="LGC152" s="84"/>
      <c r="LGD152" s="84"/>
      <c r="LGE152" s="84"/>
      <c r="LGF152" s="84"/>
      <c r="LGG152" s="84"/>
      <c r="LGH152" s="84"/>
      <c r="LGI152" s="84"/>
      <c r="LGJ152" s="84"/>
      <c r="LGK152" s="84"/>
      <c r="LGL152" s="84"/>
      <c r="LGM152" s="84"/>
      <c r="LGN152" s="84"/>
      <c r="LGO152" s="84"/>
      <c r="LGP152" s="84"/>
      <c r="LGQ152" s="84"/>
      <c r="LGR152" s="84"/>
      <c r="LGS152" s="84"/>
      <c r="LGT152" s="84"/>
      <c r="LGU152" s="84"/>
      <c r="LGV152" s="84"/>
      <c r="LGW152" s="84"/>
      <c r="LGX152" s="84"/>
      <c r="LGY152" s="84"/>
      <c r="LGZ152" s="84"/>
      <c r="LHA152" s="84"/>
      <c r="LHB152" s="84"/>
      <c r="LHC152" s="84"/>
      <c r="LHD152" s="84"/>
      <c r="LHE152" s="84"/>
      <c r="LHF152" s="84"/>
      <c r="LHG152" s="84"/>
      <c r="LHH152" s="84"/>
      <c r="LHI152" s="84"/>
      <c r="LHJ152" s="84"/>
      <c r="LHK152" s="84"/>
      <c r="LHL152" s="84"/>
      <c r="LHM152" s="84"/>
      <c r="LHN152" s="84"/>
      <c r="LHO152" s="84"/>
      <c r="LHP152" s="84"/>
      <c r="LHQ152" s="84"/>
      <c r="LHR152" s="84"/>
      <c r="LHS152" s="84"/>
      <c r="LHT152" s="84"/>
      <c r="LHU152" s="84"/>
      <c r="LHV152" s="84"/>
      <c r="LHW152" s="84"/>
      <c r="LHX152" s="84"/>
      <c r="LHY152" s="84"/>
      <c r="LHZ152" s="84"/>
      <c r="LIA152" s="84"/>
      <c r="LIB152" s="84"/>
      <c r="LIC152" s="84"/>
      <c r="LID152" s="84"/>
      <c r="LIE152" s="84"/>
      <c r="LIF152" s="84"/>
      <c r="LIG152" s="84"/>
      <c r="LIH152" s="84"/>
      <c r="LII152" s="84"/>
      <c r="LIJ152" s="84"/>
      <c r="LIK152" s="84"/>
      <c r="LIL152" s="84"/>
      <c r="LIM152" s="84"/>
      <c r="LIN152" s="84"/>
      <c r="LIO152" s="84"/>
      <c r="LIP152" s="84"/>
      <c r="LIQ152" s="84"/>
      <c r="LIR152" s="84"/>
      <c r="LIS152" s="84"/>
      <c r="LIT152" s="84"/>
      <c r="LIU152" s="84"/>
      <c r="LIV152" s="84"/>
      <c r="LIW152" s="84"/>
      <c r="LIX152" s="84"/>
      <c r="LIY152" s="84"/>
      <c r="LIZ152" s="84"/>
      <c r="LJA152" s="84"/>
      <c r="LJB152" s="84"/>
      <c r="LJC152" s="84"/>
      <c r="LJD152" s="84"/>
      <c r="LJE152" s="84"/>
      <c r="LJF152" s="84"/>
      <c r="LJG152" s="84"/>
      <c r="LJH152" s="84"/>
      <c r="LJI152" s="84"/>
      <c r="LJJ152" s="84"/>
      <c r="LJK152" s="84"/>
      <c r="LJL152" s="84"/>
      <c r="LJM152" s="84"/>
      <c r="LJN152" s="84"/>
      <c r="LJO152" s="84"/>
      <c r="LJP152" s="84"/>
      <c r="LJQ152" s="84"/>
      <c r="LJR152" s="84"/>
      <c r="LJS152" s="84"/>
      <c r="LJZ152" s="84"/>
      <c r="LKA152" s="84"/>
      <c r="LKB152" s="84"/>
      <c r="LKC152" s="84"/>
      <c r="LKD152" s="84"/>
      <c r="LKE152" s="84"/>
      <c r="LKF152" s="84"/>
      <c r="LKG152" s="84"/>
      <c r="LKH152" s="84"/>
      <c r="LKI152" s="84"/>
      <c r="LKJ152" s="84"/>
      <c r="LKK152" s="84"/>
      <c r="LKL152" s="84"/>
      <c r="LKM152" s="84"/>
      <c r="LKN152" s="84"/>
      <c r="LKO152" s="84"/>
      <c r="LKP152" s="84"/>
      <c r="LKQ152" s="84"/>
      <c r="LKR152" s="84"/>
      <c r="LKS152" s="84"/>
      <c r="LKT152" s="84"/>
      <c r="LKU152" s="84"/>
      <c r="LKV152" s="84"/>
      <c r="LKW152" s="84"/>
      <c r="LKX152" s="84"/>
      <c r="LKY152" s="84"/>
      <c r="LKZ152" s="84"/>
      <c r="LLA152" s="84"/>
      <c r="LLB152" s="84"/>
      <c r="LLC152" s="84"/>
      <c r="LLD152" s="84"/>
      <c r="LLE152" s="84"/>
      <c r="LLF152" s="84"/>
      <c r="LLG152" s="84"/>
      <c r="LLH152" s="84"/>
      <c r="LLI152" s="84"/>
      <c r="LLJ152" s="84"/>
      <c r="LLK152" s="84"/>
      <c r="LLL152" s="84"/>
      <c r="LLM152" s="84"/>
      <c r="LLN152" s="84"/>
      <c r="LLO152" s="84"/>
      <c r="LLP152" s="84"/>
      <c r="LLQ152" s="84"/>
      <c r="LLR152" s="84"/>
      <c r="LLS152" s="84"/>
      <c r="LLT152" s="84"/>
      <c r="LLU152" s="84"/>
      <c r="LLV152" s="84"/>
      <c r="LLW152" s="84"/>
      <c r="LLX152" s="84"/>
      <c r="LLY152" s="84"/>
      <c r="LLZ152" s="84"/>
      <c r="LMA152" s="84"/>
      <c r="LMB152" s="84"/>
      <c r="LMC152" s="84"/>
      <c r="LMD152" s="84"/>
      <c r="LME152" s="84"/>
      <c r="LMF152" s="84"/>
      <c r="LMG152" s="84"/>
      <c r="LMH152" s="84"/>
      <c r="LMI152" s="84"/>
      <c r="LMJ152" s="84"/>
      <c r="LMK152" s="84"/>
      <c r="LML152" s="84"/>
      <c r="LMM152" s="84"/>
      <c r="LMN152" s="84"/>
      <c r="LMO152" s="84"/>
      <c r="LMP152" s="84"/>
      <c r="LMQ152" s="84"/>
      <c r="LMR152" s="84"/>
      <c r="LMS152" s="84"/>
      <c r="LMT152" s="84"/>
      <c r="LMU152" s="84"/>
      <c r="LMV152" s="84"/>
      <c r="LMW152" s="84"/>
      <c r="LMX152" s="84"/>
      <c r="LMY152" s="84"/>
      <c r="LMZ152" s="84"/>
      <c r="LNA152" s="84"/>
      <c r="LNB152" s="84"/>
      <c r="LNC152" s="84"/>
      <c r="LND152" s="84"/>
      <c r="LNE152" s="84"/>
      <c r="LNF152" s="84"/>
      <c r="LNG152" s="84"/>
      <c r="LNH152" s="84"/>
      <c r="LNI152" s="84"/>
      <c r="LNJ152" s="84"/>
      <c r="LNK152" s="84"/>
      <c r="LNL152" s="84"/>
      <c r="LNM152" s="84"/>
      <c r="LNN152" s="84"/>
      <c r="LNO152" s="84"/>
      <c r="LNP152" s="84"/>
      <c r="LNQ152" s="84"/>
      <c r="LNR152" s="84"/>
      <c r="LNS152" s="84"/>
      <c r="LNT152" s="84"/>
      <c r="LNU152" s="84"/>
      <c r="LNV152" s="84"/>
      <c r="LNW152" s="84"/>
      <c r="LNX152" s="84"/>
      <c r="LNY152" s="84"/>
      <c r="LNZ152" s="84"/>
      <c r="LOA152" s="84"/>
      <c r="LOB152" s="84"/>
      <c r="LOC152" s="84"/>
      <c r="LOD152" s="84"/>
      <c r="LOE152" s="84"/>
      <c r="LOF152" s="84"/>
      <c r="LOG152" s="84"/>
      <c r="LOH152" s="84"/>
      <c r="LOI152" s="84"/>
      <c r="LOJ152" s="84"/>
      <c r="LOK152" s="84"/>
      <c r="LOL152" s="84"/>
      <c r="LOM152" s="84"/>
      <c r="LON152" s="84"/>
      <c r="LOO152" s="84"/>
      <c r="LOP152" s="84"/>
      <c r="LOQ152" s="84"/>
      <c r="LOR152" s="84"/>
      <c r="LOS152" s="84"/>
      <c r="LOT152" s="84"/>
      <c r="LOU152" s="84"/>
      <c r="LOV152" s="84"/>
      <c r="LOW152" s="84"/>
      <c r="LOX152" s="84"/>
      <c r="LOY152" s="84"/>
      <c r="LOZ152" s="84"/>
      <c r="LPA152" s="84"/>
      <c r="LPB152" s="84"/>
      <c r="LPC152" s="84"/>
      <c r="LPD152" s="84"/>
      <c r="LPE152" s="84"/>
      <c r="LPF152" s="84"/>
      <c r="LPG152" s="84"/>
      <c r="LPH152" s="84"/>
      <c r="LPI152" s="84"/>
      <c r="LPJ152" s="84"/>
      <c r="LPK152" s="84"/>
      <c r="LPL152" s="84"/>
      <c r="LPM152" s="84"/>
      <c r="LPN152" s="84"/>
      <c r="LPO152" s="84"/>
      <c r="LPP152" s="84"/>
      <c r="LPQ152" s="84"/>
      <c r="LPR152" s="84"/>
      <c r="LPS152" s="84"/>
      <c r="LPT152" s="84"/>
      <c r="LPU152" s="84"/>
      <c r="LPV152" s="84"/>
      <c r="LPW152" s="84"/>
      <c r="LPX152" s="84"/>
      <c r="LPY152" s="84"/>
      <c r="LPZ152" s="84"/>
      <c r="LQA152" s="84"/>
      <c r="LQB152" s="84"/>
      <c r="LQC152" s="84"/>
      <c r="LQD152" s="84"/>
      <c r="LQE152" s="84"/>
      <c r="LQF152" s="84"/>
      <c r="LQG152" s="84"/>
      <c r="LQH152" s="84"/>
      <c r="LQI152" s="84"/>
      <c r="LQJ152" s="84"/>
      <c r="LQK152" s="84"/>
      <c r="LQL152" s="84"/>
      <c r="LQM152" s="84"/>
      <c r="LQN152" s="84"/>
      <c r="LQO152" s="84"/>
      <c r="LQP152" s="84"/>
      <c r="LQQ152" s="84"/>
      <c r="LQR152" s="84"/>
      <c r="LQS152" s="84"/>
      <c r="LQT152" s="84"/>
      <c r="LQU152" s="84"/>
      <c r="LQV152" s="84"/>
      <c r="LQW152" s="84"/>
      <c r="LQX152" s="84"/>
      <c r="LQY152" s="84"/>
      <c r="LQZ152" s="84"/>
      <c r="LRA152" s="84"/>
      <c r="LRB152" s="84"/>
      <c r="LRC152" s="84"/>
      <c r="LRD152" s="84"/>
      <c r="LRE152" s="84"/>
      <c r="LRF152" s="84"/>
      <c r="LRG152" s="84"/>
      <c r="LRH152" s="84"/>
      <c r="LRI152" s="84"/>
      <c r="LRJ152" s="84"/>
      <c r="LRK152" s="84"/>
      <c r="LRL152" s="84"/>
      <c r="LRM152" s="84"/>
      <c r="LRN152" s="84"/>
      <c r="LRO152" s="84"/>
      <c r="LRP152" s="84"/>
      <c r="LRQ152" s="84"/>
      <c r="LRR152" s="84"/>
      <c r="LRS152" s="84"/>
      <c r="LRT152" s="84"/>
      <c r="LRU152" s="84"/>
      <c r="LRV152" s="84"/>
      <c r="LRW152" s="84"/>
      <c r="LRX152" s="84"/>
      <c r="LRY152" s="84"/>
      <c r="LRZ152" s="84"/>
      <c r="LSA152" s="84"/>
      <c r="LSB152" s="84"/>
      <c r="LSC152" s="84"/>
      <c r="LSD152" s="84"/>
      <c r="LSE152" s="84"/>
      <c r="LSF152" s="84"/>
      <c r="LSG152" s="84"/>
      <c r="LSH152" s="84"/>
      <c r="LSI152" s="84"/>
      <c r="LSJ152" s="84"/>
      <c r="LSK152" s="84"/>
      <c r="LSL152" s="84"/>
      <c r="LSM152" s="84"/>
      <c r="LSN152" s="84"/>
      <c r="LSO152" s="84"/>
      <c r="LSP152" s="84"/>
      <c r="LSQ152" s="84"/>
      <c r="LSR152" s="84"/>
      <c r="LSS152" s="84"/>
      <c r="LST152" s="84"/>
      <c r="LSU152" s="84"/>
      <c r="LSV152" s="84"/>
      <c r="LSW152" s="84"/>
      <c r="LSX152" s="84"/>
      <c r="LSY152" s="84"/>
      <c r="LSZ152" s="84"/>
      <c r="LTA152" s="84"/>
      <c r="LTB152" s="84"/>
      <c r="LTC152" s="84"/>
      <c r="LTD152" s="84"/>
      <c r="LTE152" s="84"/>
      <c r="LTF152" s="84"/>
      <c r="LTG152" s="84"/>
      <c r="LTH152" s="84"/>
      <c r="LTI152" s="84"/>
      <c r="LTJ152" s="84"/>
      <c r="LTK152" s="84"/>
      <c r="LTL152" s="84"/>
      <c r="LTM152" s="84"/>
      <c r="LTN152" s="84"/>
      <c r="LTO152" s="84"/>
      <c r="LTV152" s="84"/>
      <c r="LTW152" s="84"/>
      <c r="LTX152" s="84"/>
      <c r="LTY152" s="84"/>
      <c r="LTZ152" s="84"/>
      <c r="LUA152" s="84"/>
      <c r="LUB152" s="84"/>
      <c r="LUC152" s="84"/>
      <c r="LUD152" s="84"/>
      <c r="LUE152" s="84"/>
      <c r="LUF152" s="84"/>
      <c r="LUG152" s="84"/>
      <c r="LUH152" s="84"/>
      <c r="LUI152" s="84"/>
      <c r="LUJ152" s="84"/>
      <c r="LUK152" s="84"/>
      <c r="LUL152" s="84"/>
      <c r="LUM152" s="84"/>
      <c r="LUN152" s="84"/>
      <c r="LUO152" s="84"/>
      <c r="LUP152" s="84"/>
      <c r="LUQ152" s="84"/>
      <c r="LUR152" s="84"/>
      <c r="LUS152" s="84"/>
      <c r="LUT152" s="84"/>
      <c r="LUU152" s="84"/>
      <c r="LUV152" s="84"/>
      <c r="LUW152" s="84"/>
      <c r="LUX152" s="84"/>
      <c r="LUY152" s="84"/>
      <c r="LUZ152" s="84"/>
      <c r="LVA152" s="84"/>
      <c r="LVB152" s="84"/>
      <c r="LVC152" s="84"/>
      <c r="LVD152" s="84"/>
      <c r="LVE152" s="84"/>
      <c r="LVF152" s="84"/>
      <c r="LVG152" s="84"/>
      <c r="LVH152" s="84"/>
      <c r="LVI152" s="84"/>
      <c r="LVJ152" s="84"/>
      <c r="LVK152" s="84"/>
      <c r="LVL152" s="84"/>
      <c r="LVM152" s="84"/>
      <c r="LVN152" s="84"/>
      <c r="LVO152" s="84"/>
      <c r="LVP152" s="84"/>
      <c r="LVQ152" s="84"/>
      <c r="LVR152" s="84"/>
      <c r="LVS152" s="84"/>
      <c r="LVT152" s="84"/>
      <c r="LVU152" s="84"/>
      <c r="LVV152" s="84"/>
      <c r="LVW152" s="84"/>
      <c r="LVX152" s="84"/>
      <c r="LVY152" s="84"/>
      <c r="LVZ152" s="84"/>
      <c r="LWA152" s="84"/>
      <c r="LWB152" s="84"/>
      <c r="LWC152" s="84"/>
      <c r="LWD152" s="84"/>
      <c r="LWE152" s="84"/>
      <c r="LWF152" s="84"/>
      <c r="LWG152" s="84"/>
      <c r="LWH152" s="84"/>
      <c r="LWI152" s="84"/>
      <c r="LWJ152" s="84"/>
      <c r="LWK152" s="84"/>
      <c r="LWL152" s="84"/>
      <c r="LWM152" s="84"/>
      <c r="LWN152" s="84"/>
      <c r="LWO152" s="84"/>
      <c r="LWP152" s="84"/>
      <c r="LWQ152" s="84"/>
      <c r="LWR152" s="84"/>
      <c r="LWS152" s="84"/>
      <c r="LWT152" s="84"/>
      <c r="LWU152" s="84"/>
      <c r="LWV152" s="84"/>
      <c r="LWW152" s="84"/>
      <c r="LWX152" s="84"/>
      <c r="LWY152" s="84"/>
      <c r="LWZ152" s="84"/>
      <c r="LXA152" s="84"/>
      <c r="LXB152" s="84"/>
      <c r="LXC152" s="84"/>
      <c r="LXD152" s="84"/>
      <c r="LXE152" s="84"/>
      <c r="LXF152" s="84"/>
      <c r="LXG152" s="84"/>
      <c r="LXH152" s="84"/>
      <c r="LXI152" s="84"/>
      <c r="LXJ152" s="84"/>
      <c r="LXK152" s="84"/>
      <c r="LXL152" s="84"/>
      <c r="LXM152" s="84"/>
      <c r="LXN152" s="84"/>
      <c r="LXO152" s="84"/>
      <c r="LXP152" s="84"/>
      <c r="LXQ152" s="84"/>
      <c r="LXR152" s="84"/>
      <c r="LXS152" s="84"/>
      <c r="LXT152" s="84"/>
      <c r="LXU152" s="84"/>
      <c r="LXV152" s="84"/>
      <c r="LXW152" s="84"/>
      <c r="LXX152" s="84"/>
      <c r="LXY152" s="84"/>
      <c r="LXZ152" s="84"/>
      <c r="LYA152" s="84"/>
      <c r="LYB152" s="84"/>
      <c r="LYC152" s="84"/>
      <c r="LYD152" s="84"/>
      <c r="LYE152" s="84"/>
      <c r="LYF152" s="84"/>
      <c r="LYG152" s="84"/>
      <c r="LYH152" s="84"/>
      <c r="LYI152" s="84"/>
      <c r="LYJ152" s="84"/>
      <c r="LYK152" s="84"/>
      <c r="LYL152" s="84"/>
      <c r="LYM152" s="84"/>
      <c r="LYN152" s="84"/>
      <c r="LYO152" s="84"/>
      <c r="LYP152" s="84"/>
      <c r="LYQ152" s="84"/>
      <c r="LYR152" s="84"/>
      <c r="LYS152" s="84"/>
      <c r="LYT152" s="84"/>
      <c r="LYU152" s="84"/>
      <c r="LYV152" s="84"/>
      <c r="LYW152" s="84"/>
      <c r="LYX152" s="84"/>
      <c r="LYY152" s="84"/>
      <c r="LYZ152" s="84"/>
      <c r="LZA152" s="84"/>
      <c r="LZB152" s="84"/>
      <c r="LZC152" s="84"/>
      <c r="LZD152" s="84"/>
      <c r="LZE152" s="84"/>
      <c r="LZF152" s="84"/>
      <c r="LZG152" s="84"/>
      <c r="LZH152" s="84"/>
      <c r="LZI152" s="84"/>
      <c r="LZJ152" s="84"/>
      <c r="LZK152" s="84"/>
      <c r="LZL152" s="84"/>
      <c r="LZM152" s="84"/>
      <c r="LZN152" s="84"/>
      <c r="LZO152" s="84"/>
      <c r="LZP152" s="84"/>
      <c r="LZQ152" s="84"/>
      <c r="LZR152" s="84"/>
      <c r="LZS152" s="84"/>
      <c r="LZT152" s="84"/>
      <c r="LZU152" s="84"/>
      <c r="LZV152" s="84"/>
      <c r="LZW152" s="84"/>
      <c r="LZX152" s="84"/>
      <c r="LZY152" s="84"/>
      <c r="LZZ152" s="84"/>
      <c r="MAA152" s="84"/>
      <c r="MAB152" s="84"/>
      <c r="MAC152" s="84"/>
      <c r="MAD152" s="84"/>
      <c r="MAE152" s="84"/>
      <c r="MAF152" s="84"/>
      <c r="MAG152" s="84"/>
      <c r="MAH152" s="84"/>
      <c r="MAI152" s="84"/>
      <c r="MAJ152" s="84"/>
      <c r="MAK152" s="84"/>
      <c r="MAL152" s="84"/>
      <c r="MAM152" s="84"/>
      <c r="MAN152" s="84"/>
      <c r="MAO152" s="84"/>
      <c r="MAP152" s="84"/>
      <c r="MAQ152" s="84"/>
      <c r="MAR152" s="84"/>
      <c r="MAS152" s="84"/>
      <c r="MAT152" s="84"/>
      <c r="MAU152" s="84"/>
      <c r="MAV152" s="84"/>
      <c r="MAW152" s="84"/>
      <c r="MAX152" s="84"/>
      <c r="MAY152" s="84"/>
      <c r="MAZ152" s="84"/>
      <c r="MBA152" s="84"/>
      <c r="MBB152" s="84"/>
      <c r="MBC152" s="84"/>
      <c r="MBD152" s="84"/>
      <c r="MBE152" s="84"/>
      <c r="MBF152" s="84"/>
      <c r="MBG152" s="84"/>
      <c r="MBH152" s="84"/>
      <c r="MBI152" s="84"/>
      <c r="MBJ152" s="84"/>
      <c r="MBK152" s="84"/>
      <c r="MBL152" s="84"/>
      <c r="MBM152" s="84"/>
      <c r="MBN152" s="84"/>
      <c r="MBO152" s="84"/>
      <c r="MBP152" s="84"/>
      <c r="MBQ152" s="84"/>
      <c r="MBR152" s="84"/>
      <c r="MBS152" s="84"/>
      <c r="MBT152" s="84"/>
      <c r="MBU152" s="84"/>
      <c r="MBV152" s="84"/>
      <c r="MBW152" s="84"/>
      <c r="MBX152" s="84"/>
      <c r="MBY152" s="84"/>
      <c r="MBZ152" s="84"/>
      <c r="MCA152" s="84"/>
      <c r="MCB152" s="84"/>
      <c r="MCC152" s="84"/>
      <c r="MCD152" s="84"/>
      <c r="MCE152" s="84"/>
      <c r="MCF152" s="84"/>
      <c r="MCG152" s="84"/>
      <c r="MCH152" s="84"/>
      <c r="MCI152" s="84"/>
      <c r="MCJ152" s="84"/>
      <c r="MCK152" s="84"/>
      <c r="MCL152" s="84"/>
      <c r="MCM152" s="84"/>
      <c r="MCN152" s="84"/>
      <c r="MCO152" s="84"/>
      <c r="MCP152" s="84"/>
      <c r="MCQ152" s="84"/>
      <c r="MCR152" s="84"/>
      <c r="MCS152" s="84"/>
      <c r="MCT152" s="84"/>
      <c r="MCU152" s="84"/>
      <c r="MCV152" s="84"/>
      <c r="MCW152" s="84"/>
      <c r="MCX152" s="84"/>
      <c r="MCY152" s="84"/>
      <c r="MCZ152" s="84"/>
      <c r="MDA152" s="84"/>
      <c r="MDB152" s="84"/>
      <c r="MDC152" s="84"/>
      <c r="MDD152" s="84"/>
      <c r="MDE152" s="84"/>
      <c r="MDF152" s="84"/>
      <c r="MDG152" s="84"/>
      <c r="MDH152" s="84"/>
      <c r="MDI152" s="84"/>
      <c r="MDJ152" s="84"/>
      <c r="MDK152" s="84"/>
      <c r="MDR152" s="84"/>
      <c r="MDS152" s="84"/>
      <c r="MDT152" s="84"/>
      <c r="MDU152" s="84"/>
      <c r="MDV152" s="84"/>
      <c r="MDW152" s="84"/>
      <c r="MDX152" s="84"/>
      <c r="MDY152" s="84"/>
      <c r="MDZ152" s="84"/>
      <c r="MEA152" s="84"/>
      <c r="MEB152" s="84"/>
      <c r="MEC152" s="84"/>
      <c r="MED152" s="84"/>
      <c r="MEE152" s="84"/>
      <c r="MEF152" s="84"/>
      <c r="MEG152" s="84"/>
      <c r="MEH152" s="84"/>
      <c r="MEI152" s="84"/>
      <c r="MEJ152" s="84"/>
      <c r="MEK152" s="84"/>
      <c r="MEL152" s="84"/>
      <c r="MEM152" s="84"/>
      <c r="MEN152" s="84"/>
      <c r="MEO152" s="84"/>
      <c r="MEP152" s="84"/>
      <c r="MEQ152" s="84"/>
      <c r="MER152" s="84"/>
      <c r="MES152" s="84"/>
      <c r="MET152" s="84"/>
      <c r="MEU152" s="84"/>
      <c r="MEV152" s="84"/>
      <c r="MEW152" s="84"/>
      <c r="MEX152" s="84"/>
      <c r="MEY152" s="84"/>
      <c r="MEZ152" s="84"/>
      <c r="MFA152" s="84"/>
      <c r="MFB152" s="84"/>
      <c r="MFC152" s="84"/>
      <c r="MFD152" s="84"/>
      <c r="MFE152" s="84"/>
      <c r="MFF152" s="84"/>
      <c r="MFG152" s="84"/>
      <c r="MFH152" s="84"/>
      <c r="MFI152" s="84"/>
      <c r="MFJ152" s="84"/>
      <c r="MFK152" s="84"/>
      <c r="MFL152" s="84"/>
      <c r="MFM152" s="84"/>
      <c r="MFN152" s="84"/>
      <c r="MFO152" s="84"/>
      <c r="MFP152" s="84"/>
      <c r="MFQ152" s="84"/>
      <c r="MFR152" s="84"/>
      <c r="MFS152" s="84"/>
      <c r="MFT152" s="84"/>
      <c r="MFU152" s="84"/>
      <c r="MFV152" s="84"/>
      <c r="MFW152" s="84"/>
      <c r="MFX152" s="84"/>
      <c r="MFY152" s="84"/>
      <c r="MFZ152" s="84"/>
      <c r="MGA152" s="84"/>
      <c r="MGB152" s="84"/>
      <c r="MGC152" s="84"/>
      <c r="MGD152" s="84"/>
      <c r="MGE152" s="84"/>
      <c r="MGF152" s="84"/>
      <c r="MGG152" s="84"/>
      <c r="MGH152" s="84"/>
      <c r="MGI152" s="84"/>
      <c r="MGJ152" s="84"/>
      <c r="MGK152" s="84"/>
      <c r="MGL152" s="84"/>
      <c r="MGM152" s="84"/>
      <c r="MGN152" s="84"/>
      <c r="MGO152" s="84"/>
      <c r="MGP152" s="84"/>
      <c r="MGQ152" s="84"/>
      <c r="MGR152" s="84"/>
      <c r="MGS152" s="84"/>
      <c r="MGT152" s="84"/>
      <c r="MGU152" s="84"/>
      <c r="MGV152" s="84"/>
      <c r="MGW152" s="84"/>
      <c r="MGX152" s="84"/>
      <c r="MGY152" s="84"/>
      <c r="MGZ152" s="84"/>
      <c r="MHA152" s="84"/>
      <c r="MHB152" s="84"/>
      <c r="MHC152" s="84"/>
      <c r="MHD152" s="84"/>
      <c r="MHE152" s="84"/>
      <c r="MHF152" s="84"/>
      <c r="MHG152" s="84"/>
      <c r="MHH152" s="84"/>
      <c r="MHI152" s="84"/>
      <c r="MHJ152" s="84"/>
      <c r="MHK152" s="84"/>
      <c r="MHL152" s="84"/>
      <c r="MHM152" s="84"/>
      <c r="MHN152" s="84"/>
      <c r="MHO152" s="84"/>
      <c r="MHP152" s="84"/>
      <c r="MHQ152" s="84"/>
      <c r="MHR152" s="84"/>
      <c r="MHS152" s="84"/>
      <c r="MHT152" s="84"/>
      <c r="MHU152" s="84"/>
      <c r="MHV152" s="84"/>
      <c r="MHW152" s="84"/>
      <c r="MHX152" s="84"/>
      <c r="MHY152" s="84"/>
      <c r="MHZ152" s="84"/>
      <c r="MIA152" s="84"/>
      <c r="MIB152" s="84"/>
      <c r="MIC152" s="84"/>
      <c r="MID152" s="84"/>
      <c r="MIE152" s="84"/>
      <c r="MIF152" s="84"/>
      <c r="MIG152" s="84"/>
      <c r="MIH152" s="84"/>
      <c r="MII152" s="84"/>
      <c r="MIJ152" s="84"/>
      <c r="MIK152" s="84"/>
      <c r="MIL152" s="84"/>
      <c r="MIM152" s="84"/>
      <c r="MIN152" s="84"/>
      <c r="MIO152" s="84"/>
      <c r="MIP152" s="84"/>
      <c r="MIQ152" s="84"/>
      <c r="MIR152" s="84"/>
      <c r="MIS152" s="84"/>
      <c r="MIT152" s="84"/>
      <c r="MIU152" s="84"/>
      <c r="MIV152" s="84"/>
      <c r="MIW152" s="84"/>
      <c r="MIX152" s="84"/>
      <c r="MIY152" s="84"/>
      <c r="MIZ152" s="84"/>
      <c r="MJA152" s="84"/>
      <c r="MJB152" s="84"/>
      <c r="MJC152" s="84"/>
      <c r="MJD152" s="84"/>
      <c r="MJE152" s="84"/>
      <c r="MJF152" s="84"/>
      <c r="MJG152" s="84"/>
      <c r="MJH152" s="84"/>
      <c r="MJI152" s="84"/>
      <c r="MJJ152" s="84"/>
      <c r="MJK152" s="84"/>
      <c r="MJL152" s="84"/>
      <c r="MJM152" s="84"/>
      <c r="MJN152" s="84"/>
      <c r="MJO152" s="84"/>
      <c r="MJP152" s="84"/>
      <c r="MJQ152" s="84"/>
      <c r="MJR152" s="84"/>
      <c r="MJS152" s="84"/>
      <c r="MJT152" s="84"/>
      <c r="MJU152" s="84"/>
      <c r="MJV152" s="84"/>
      <c r="MJW152" s="84"/>
      <c r="MJX152" s="84"/>
      <c r="MJY152" s="84"/>
      <c r="MJZ152" s="84"/>
      <c r="MKA152" s="84"/>
      <c r="MKB152" s="84"/>
      <c r="MKC152" s="84"/>
      <c r="MKD152" s="84"/>
      <c r="MKE152" s="84"/>
      <c r="MKF152" s="84"/>
      <c r="MKG152" s="84"/>
      <c r="MKH152" s="84"/>
      <c r="MKI152" s="84"/>
      <c r="MKJ152" s="84"/>
      <c r="MKK152" s="84"/>
      <c r="MKL152" s="84"/>
      <c r="MKM152" s="84"/>
      <c r="MKN152" s="84"/>
      <c r="MKO152" s="84"/>
      <c r="MKP152" s="84"/>
      <c r="MKQ152" s="84"/>
      <c r="MKR152" s="84"/>
      <c r="MKS152" s="84"/>
      <c r="MKT152" s="84"/>
      <c r="MKU152" s="84"/>
      <c r="MKV152" s="84"/>
      <c r="MKW152" s="84"/>
      <c r="MKX152" s="84"/>
      <c r="MKY152" s="84"/>
      <c r="MKZ152" s="84"/>
      <c r="MLA152" s="84"/>
      <c r="MLB152" s="84"/>
      <c r="MLC152" s="84"/>
      <c r="MLD152" s="84"/>
      <c r="MLE152" s="84"/>
      <c r="MLF152" s="84"/>
      <c r="MLG152" s="84"/>
      <c r="MLH152" s="84"/>
      <c r="MLI152" s="84"/>
      <c r="MLJ152" s="84"/>
      <c r="MLK152" s="84"/>
      <c r="MLL152" s="84"/>
      <c r="MLM152" s="84"/>
      <c r="MLN152" s="84"/>
      <c r="MLO152" s="84"/>
      <c r="MLP152" s="84"/>
      <c r="MLQ152" s="84"/>
      <c r="MLR152" s="84"/>
      <c r="MLS152" s="84"/>
      <c r="MLT152" s="84"/>
      <c r="MLU152" s="84"/>
      <c r="MLV152" s="84"/>
      <c r="MLW152" s="84"/>
      <c r="MLX152" s="84"/>
      <c r="MLY152" s="84"/>
      <c r="MLZ152" s="84"/>
      <c r="MMA152" s="84"/>
      <c r="MMB152" s="84"/>
      <c r="MMC152" s="84"/>
      <c r="MMD152" s="84"/>
      <c r="MME152" s="84"/>
      <c r="MMF152" s="84"/>
      <c r="MMG152" s="84"/>
      <c r="MMH152" s="84"/>
      <c r="MMI152" s="84"/>
      <c r="MMJ152" s="84"/>
      <c r="MMK152" s="84"/>
      <c r="MML152" s="84"/>
      <c r="MMM152" s="84"/>
      <c r="MMN152" s="84"/>
      <c r="MMO152" s="84"/>
      <c r="MMP152" s="84"/>
      <c r="MMQ152" s="84"/>
      <c r="MMR152" s="84"/>
      <c r="MMS152" s="84"/>
      <c r="MMT152" s="84"/>
      <c r="MMU152" s="84"/>
      <c r="MMV152" s="84"/>
      <c r="MMW152" s="84"/>
      <c r="MMX152" s="84"/>
      <c r="MMY152" s="84"/>
      <c r="MMZ152" s="84"/>
      <c r="MNA152" s="84"/>
      <c r="MNB152" s="84"/>
      <c r="MNC152" s="84"/>
      <c r="MND152" s="84"/>
      <c r="MNE152" s="84"/>
      <c r="MNF152" s="84"/>
      <c r="MNG152" s="84"/>
      <c r="MNN152" s="84"/>
      <c r="MNO152" s="84"/>
      <c r="MNP152" s="84"/>
      <c r="MNQ152" s="84"/>
      <c r="MNR152" s="84"/>
      <c r="MNS152" s="84"/>
      <c r="MNT152" s="84"/>
      <c r="MNU152" s="84"/>
      <c r="MNV152" s="84"/>
      <c r="MNW152" s="84"/>
      <c r="MNX152" s="84"/>
      <c r="MNY152" s="84"/>
      <c r="MNZ152" s="84"/>
      <c r="MOA152" s="84"/>
      <c r="MOB152" s="84"/>
      <c r="MOC152" s="84"/>
      <c r="MOD152" s="84"/>
      <c r="MOE152" s="84"/>
      <c r="MOF152" s="84"/>
      <c r="MOG152" s="84"/>
      <c r="MOH152" s="84"/>
      <c r="MOI152" s="84"/>
      <c r="MOJ152" s="84"/>
      <c r="MOK152" s="84"/>
      <c r="MOL152" s="84"/>
      <c r="MOM152" s="84"/>
      <c r="MON152" s="84"/>
      <c r="MOO152" s="84"/>
      <c r="MOP152" s="84"/>
      <c r="MOQ152" s="84"/>
      <c r="MOR152" s="84"/>
      <c r="MOS152" s="84"/>
      <c r="MOT152" s="84"/>
      <c r="MOU152" s="84"/>
      <c r="MOV152" s="84"/>
      <c r="MOW152" s="84"/>
      <c r="MOX152" s="84"/>
      <c r="MOY152" s="84"/>
      <c r="MOZ152" s="84"/>
      <c r="MPA152" s="84"/>
      <c r="MPB152" s="84"/>
      <c r="MPC152" s="84"/>
      <c r="MPD152" s="84"/>
      <c r="MPE152" s="84"/>
      <c r="MPF152" s="84"/>
      <c r="MPG152" s="84"/>
      <c r="MPH152" s="84"/>
      <c r="MPI152" s="84"/>
      <c r="MPJ152" s="84"/>
      <c r="MPK152" s="84"/>
      <c r="MPL152" s="84"/>
      <c r="MPM152" s="84"/>
      <c r="MPN152" s="84"/>
      <c r="MPO152" s="84"/>
      <c r="MPP152" s="84"/>
      <c r="MPQ152" s="84"/>
      <c r="MPR152" s="84"/>
      <c r="MPS152" s="84"/>
      <c r="MPT152" s="84"/>
      <c r="MPU152" s="84"/>
      <c r="MPV152" s="84"/>
      <c r="MPW152" s="84"/>
      <c r="MPX152" s="84"/>
      <c r="MPY152" s="84"/>
      <c r="MPZ152" s="84"/>
      <c r="MQA152" s="84"/>
      <c r="MQB152" s="84"/>
      <c r="MQC152" s="84"/>
      <c r="MQD152" s="84"/>
      <c r="MQE152" s="84"/>
      <c r="MQF152" s="84"/>
      <c r="MQG152" s="84"/>
      <c r="MQH152" s="84"/>
      <c r="MQI152" s="84"/>
      <c r="MQJ152" s="84"/>
      <c r="MQK152" s="84"/>
      <c r="MQL152" s="84"/>
      <c r="MQM152" s="84"/>
      <c r="MQN152" s="84"/>
      <c r="MQO152" s="84"/>
      <c r="MQP152" s="84"/>
      <c r="MQQ152" s="84"/>
      <c r="MQR152" s="84"/>
      <c r="MQS152" s="84"/>
      <c r="MQT152" s="84"/>
      <c r="MQU152" s="84"/>
      <c r="MQV152" s="84"/>
      <c r="MQW152" s="84"/>
      <c r="MQX152" s="84"/>
      <c r="MQY152" s="84"/>
      <c r="MQZ152" s="84"/>
      <c r="MRA152" s="84"/>
      <c r="MRB152" s="84"/>
      <c r="MRC152" s="84"/>
      <c r="MRD152" s="84"/>
      <c r="MRE152" s="84"/>
      <c r="MRF152" s="84"/>
      <c r="MRG152" s="84"/>
      <c r="MRH152" s="84"/>
      <c r="MRI152" s="84"/>
      <c r="MRJ152" s="84"/>
      <c r="MRK152" s="84"/>
      <c r="MRL152" s="84"/>
      <c r="MRM152" s="84"/>
      <c r="MRN152" s="84"/>
      <c r="MRO152" s="84"/>
      <c r="MRP152" s="84"/>
      <c r="MRQ152" s="84"/>
      <c r="MRR152" s="84"/>
      <c r="MRS152" s="84"/>
      <c r="MRT152" s="84"/>
      <c r="MRU152" s="84"/>
      <c r="MRV152" s="84"/>
      <c r="MRW152" s="84"/>
      <c r="MRX152" s="84"/>
      <c r="MRY152" s="84"/>
      <c r="MRZ152" s="84"/>
      <c r="MSA152" s="84"/>
      <c r="MSB152" s="84"/>
      <c r="MSC152" s="84"/>
      <c r="MSD152" s="84"/>
      <c r="MSE152" s="84"/>
      <c r="MSF152" s="84"/>
      <c r="MSG152" s="84"/>
      <c r="MSH152" s="84"/>
      <c r="MSI152" s="84"/>
      <c r="MSJ152" s="84"/>
      <c r="MSK152" s="84"/>
      <c r="MSL152" s="84"/>
      <c r="MSM152" s="84"/>
      <c r="MSN152" s="84"/>
      <c r="MSO152" s="84"/>
      <c r="MSP152" s="84"/>
      <c r="MSQ152" s="84"/>
      <c r="MSR152" s="84"/>
      <c r="MSS152" s="84"/>
      <c r="MST152" s="84"/>
      <c r="MSU152" s="84"/>
      <c r="MSV152" s="84"/>
      <c r="MSW152" s="84"/>
      <c r="MSX152" s="84"/>
      <c r="MSY152" s="84"/>
      <c r="MSZ152" s="84"/>
      <c r="MTA152" s="84"/>
      <c r="MTB152" s="84"/>
      <c r="MTC152" s="84"/>
      <c r="MTD152" s="84"/>
      <c r="MTE152" s="84"/>
      <c r="MTF152" s="84"/>
      <c r="MTG152" s="84"/>
      <c r="MTH152" s="84"/>
      <c r="MTI152" s="84"/>
      <c r="MTJ152" s="84"/>
      <c r="MTK152" s="84"/>
      <c r="MTL152" s="84"/>
      <c r="MTM152" s="84"/>
      <c r="MTN152" s="84"/>
      <c r="MTO152" s="84"/>
      <c r="MTP152" s="84"/>
      <c r="MTQ152" s="84"/>
      <c r="MTR152" s="84"/>
      <c r="MTS152" s="84"/>
      <c r="MTT152" s="84"/>
      <c r="MTU152" s="84"/>
      <c r="MTV152" s="84"/>
      <c r="MTW152" s="84"/>
      <c r="MTX152" s="84"/>
      <c r="MTY152" s="84"/>
      <c r="MTZ152" s="84"/>
      <c r="MUA152" s="84"/>
      <c r="MUB152" s="84"/>
      <c r="MUC152" s="84"/>
      <c r="MUD152" s="84"/>
      <c r="MUE152" s="84"/>
      <c r="MUF152" s="84"/>
      <c r="MUG152" s="84"/>
      <c r="MUH152" s="84"/>
      <c r="MUI152" s="84"/>
      <c r="MUJ152" s="84"/>
      <c r="MUK152" s="84"/>
      <c r="MUL152" s="84"/>
      <c r="MUM152" s="84"/>
      <c r="MUN152" s="84"/>
      <c r="MUO152" s="84"/>
      <c r="MUP152" s="84"/>
      <c r="MUQ152" s="84"/>
      <c r="MUR152" s="84"/>
      <c r="MUS152" s="84"/>
      <c r="MUT152" s="84"/>
      <c r="MUU152" s="84"/>
      <c r="MUV152" s="84"/>
      <c r="MUW152" s="84"/>
      <c r="MUX152" s="84"/>
      <c r="MUY152" s="84"/>
      <c r="MUZ152" s="84"/>
      <c r="MVA152" s="84"/>
      <c r="MVB152" s="84"/>
      <c r="MVC152" s="84"/>
      <c r="MVD152" s="84"/>
      <c r="MVE152" s="84"/>
      <c r="MVF152" s="84"/>
      <c r="MVG152" s="84"/>
      <c r="MVH152" s="84"/>
      <c r="MVI152" s="84"/>
      <c r="MVJ152" s="84"/>
      <c r="MVK152" s="84"/>
      <c r="MVL152" s="84"/>
      <c r="MVM152" s="84"/>
      <c r="MVN152" s="84"/>
      <c r="MVO152" s="84"/>
      <c r="MVP152" s="84"/>
      <c r="MVQ152" s="84"/>
      <c r="MVR152" s="84"/>
      <c r="MVS152" s="84"/>
      <c r="MVT152" s="84"/>
      <c r="MVU152" s="84"/>
      <c r="MVV152" s="84"/>
      <c r="MVW152" s="84"/>
      <c r="MVX152" s="84"/>
      <c r="MVY152" s="84"/>
      <c r="MVZ152" s="84"/>
      <c r="MWA152" s="84"/>
      <c r="MWB152" s="84"/>
      <c r="MWC152" s="84"/>
      <c r="MWD152" s="84"/>
      <c r="MWE152" s="84"/>
      <c r="MWF152" s="84"/>
      <c r="MWG152" s="84"/>
      <c r="MWH152" s="84"/>
      <c r="MWI152" s="84"/>
      <c r="MWJ152" s="84"/>
      <c r="MWK152" s="84"/>
      <c r="MWL152" s="84"/>
      <c r="MWM152" s="84"/>
      <c r="MWN152" s="84"/>
      <c r="MWO152" s="84"/>
      <c r="MWP152" s="84"/>
      <c r="MWQ152" s="84"/>
      <c r="MWR152" s="84"/>
      <c r="MWS152" s="84"/>
      <c r="MWT152" s="84"/>
      <c r="MWU152" s="84"/>
      <c r="MWV152" s="84"/>
      <c r="MWW152" s="84"/>
      <c r="MWX152" s="84"/>
      <c r="MWY152" s="84"/>
      <c r="MWZ152" s="84"/>
      <c r="MXA152" s="84"/>
      <c r="MXB152" s="84"/>
      <c r="MXC152" s="84"/>
      <c r="MXJ152" s="84"/>
      <c r="MXK152" s="84"/>
      <c r="MXL152" s="84"/>
      <c r="MXM152" s="84"/>
      <c r="MXN152" s="84"/>
      <c r="MXO152" s="84"/>
      <c r="MXP152" s="84"/>
      <c r="MXQ152" s="84"/>
      <c r="MXR152" s="84"/>
      <c r="MXS152" s="84"/>
      <c r="MXT152" s="84"/>
      <c r="MXU152" s="84"/>
      <c r="MXV152" s="84"/>
      <c r="MXW152" s="84"/>
      <c r="MXX152" s="84"/>
      <c r="MXY152" s="84"/>
      <c r="MXZ152" s="84"/>
      <c r="MYA152" s="84"/>
      <c r="MYB152" s="84"/>
      <c r="MYC152" s="84"/>
      <c r="MYD152" s="84"/>
      <c r="MYE152" s="84"/>
      <c r="MYF152" s="84"/>
      <c r="MYG152" s="84"/>
      <c r="MYH152" s="84"/>
      <c r="MYI152" s="84"/>
      <c r="MYJ152" s="84"/>
      <c r="MYK152" s="84"/>
      <c r="MYL152" s="84"/>
      <c r="MYM152" s="84"/>
      <c r="MYN152" s="84"/>
      <c r="MYO152" s="84"/>
      <c r="MYP152" s="84"/>
      <c r="MYQ152" s="84"/>
      <c r="MYR152" s="84"/>
      <c r="MYS152" s="84"/>
      <c r="MYT152" s="84"/>
      <c r="MYU152" s="84"/>
      <c r="MYV152" s="84"/>
      <c r="MYW152" s="84"/>
      <c r="MYX152" s="84"/>
      <c r="MYY152" s="84"/>
      <c r="MYZ152" s="84"/>
      <c r="MZA152" s="84"/>
      <c r="MZB152" s="84"/>
      <c r="MZC152" s="84"/>
      <c r="MZD152" s="84"/>
      <c r="MZE152" s="84"/>
      <c r="MZF152" s="84"/>
      <c r="MZG152" s="84"/>
      <c r="MZH152" s="84"/>
      <c r="MZI152" s="84"/>
      <c r="MZJ152" s="84"/>
      <c r="MZK152" s="84"/>
      <c r="MZL152" s="84"/>
      <c r="MZM152" s="84"/>
      <c r="MZN152" s="84"/>
      <c r="MZO152" s="84"/>
      <c r="MZP152" s="84"/>
      <c r="MZQ152" s="84"/>
      <c r="MZR152" s="84"/>
      <c r="MZS152" s="84"/>
      <c r="MZT152" s="84"/>
      <c r="MZU152" s="84"/>
      <c r="MZV152" s="84"/>
      <c r="MZW152" s="84"/>
      <c r="MZX152" s="84"/>
      <c r="MZY152" s="84"/>
      <c r="MZZ152" s="84"/>
      <c r="NAA152" s="84"/>
      <c r="NAB152" s="84"/>
      <c r="NAC152" s="84"/>
      <c r="NAD152" s="84"/>
      <c r="NAE152" s="84"/>
      <c r="NAF152" s="84"/>
      <c r="NAG152" s="84"/>
      <c r="NAH152" s="84"/>
      <c r="NAI152" s="84"/>
      <c r="NAJ152" s="84"/>
      <c r="NAK152" s="84"/>
      <c r="NAL152" s="84"/>
      <c r="NAM152" s="84"/>
      <c r="NAN152" s="84"/>
      <c r="NAO152" s="84"/>
      <c r="NAP152" s="84"/>
      <c r="NAQ152" s="84"/>
      <c r="NAR152" s="84"/>
      <c r="NAS152" s="84"/>
      <c r="NAT152" s="84"/>
      <c r="NAU152" s="84"/>
      <c r="NAV152" s="84"/>
      <c r="NAW152" s="84"/>
      <c r="NAX152" s="84"/>
      <c r="NAY152" s="84"/>
      <c r="NAZ152" s="84"/>
      <c r="NBA152" s="84"/>
      <c r="NBB152" s="84"/>
      <c r="NBC152" s="84"/>
      <c r="NBD152" s="84"/>
      <c r="NBE152" s="84"/>
      <c r="NBF152" s="84"/>
      <c r="NBG152" s="84"/>
      <c r="NBH152" s="84"/>
      <c r="NBI152" s="84"/>
      <c r="NBJ152" s="84"/>
      <c r="NBK152" s="84"/>
      <c r="NBL152" s="84"/>
      <c r="NBM152" s="84"/>
      <c r="NBN152" s="84"/>
      <c r="NBO152" s="84"/>
      <c r="NBP152" s="84"/>
      <c r="NBQ152" s="84"/>
      <c r="NBR152" s="84"/>
      <c r="NBS152" s="84"/>
      <c r="NBT152" s="84"/>
      <c r="NBU152" s="84"/>
      <c r="NBV152" s="84"/>
      <c r="NBW152" s="84"/>
      <c r="NBX152" s="84"/>
      <c r="NBY152" s="84"/>
      <c r="NBZ152" s="84"/>
      <c r="NCA152" s="84"/>
      <c r="NCB152" s="84"/>
      <c r="NCC152" s="84"/>
      <c r="NCD152" s="84"/>
      <c r="NCE152" s="84"/>
      <c r="NCF152" s="84"/>
      <c r="NCG152" s="84"/>
      <c r="NCH152" s="84"/>
      <c r="NCI152" s="84"/>
      <c r="NCJ152" s="84"/>
      <c r="NCK152" s="84"/>
      <c r="NCL152" s="84"/>
      <c r="NCM152" s="84"/>
      <c r="NCN152" s="84"/>
      <c r="NCO152" s="84"/>
      <c r="NCP152" s="84"/>
      <c r="NCQ152" s="84"/>
      <c r="NCR152" s="84"/>
      <c r="NCS152" s="84"/>
      <c r="NCT152" s="84"/>
      <c r="NCU152" s="84"/>
      <c r="NCV152" s="84"/>
      <c r="NCW152" s="84"/>
      <c r="NCX152" s="84"/>
      <c r="NCY152" s="84"/>
      <c r="NCZ152" s="84"/>
      <c r="NDA152" s="84"/>
      <c r="NDB152" s="84"/>
      <c r="NDC152" s="84"/>
      <c r="NDD152" s="84"/>
      <c r="NDE152" s="84"/>
      <c r="NDF152" s="84"/>
      <c r="NDG152" s="84"/>
      <c r="NDH152" s="84"/>
      <c r="NDI152" s="84"/>
      <c r="NDJ152" s="84"/>
      <c r="NDK152" s="84"/>
      <c r="NDL152" s="84"/>
      <c r="NDM152" s="84"/>
      <c r="NDN152" s="84"/>
      <c r="NDO152" s="84"/>
      <c r="NDP152" s="84"/>
      <c r="NDQ152" s="84"/>
      <c r="NDR152" s="84"/>
      <c r="NDS152" s="84"/>
      <c r="NDT152" s="84"/>
      <c r="NDU152" s="84"/>
      <c r="NDV152" s="84"/>
      <c r="NDW152" s="84"/>
      <c r="NDX152" s="84"/>
      <c r="NDY152" s="84"/>
      <c r="NDZ152" s="84"/>
      <c r="NEA152" s="84"/>
      <c r="NEB152" s="84"/>
      <c r="NEC152" s="84"/>
      <c r="NED152" s="84"/>
      <c r="NEE152" s="84"/>
      <c r="NEF152" s="84"/>
      <c r="NEG152" s="84"/>
      <c r="NEH152" s="84"/>
      <c r="NEI152" s="84"/>
      <c r="NEJ152" s="84"/>
      <c r="NEK152" s="84"/>
      <c r="NEL152" s="84"/>
      <c r="NEM152" s="84"/>
      <c r="NEN152" s="84"/>
      <c r="NEO152" s="84"/>
      <c r="NEP152" s="84"/>
      <c r="NEQ152" s="84"/>
      <c r="NER152" s="84"/>
      <c r="NES152" s="84"/>
      <c r="NET152" s="84"/>
      <c r="NEU152" s="84"/>
      <c r="NEV152" s="84"/>
      <c r="NEW152" s="84"/>
      <c r="NEX152" s="84"/>
      <c r="NEY152" s="84"/>
      <c r="NEZ152" s="84"/>
      <c r="NFA152" s="84"/>
      <c r="NFB152" s="84"/>
      <c r="NFC152" s="84"/>
      <c r="NFD152" s="84"/>
      <c r="NFE152" s="84"/>
      <c r="NFF152" s="84"/>
      <c r="NFG152" s="84"/>
      <c r="NFH152" s="84"/>
      <c r="NFI152" s="84"/>
      <c r="NFJ152" s="84"/>
      <c r="NFK152" s="84"/>
      <c r="NFL152" s="84"/>
      <c r="NFM152" s="84"/>
      <c r="NFN152" s="84"/>
      <c r="NFO152" s="84"/>
      <c r="NFP152" s="84"/>
      <c r="NFQ152" s="84"/>
      <c r="NFR152" s="84"/>
      <c r="NFS152" s="84"/>
      <c r="NFT152" s="84"/>
      <c r="NFU152" s="84"/>
      <c r="NFV152" s="84"/>
      <c r="NFW152" s="84"/>
      <c r="NFX152" s="84"/>
      <c r="NFY152" s="84"/>
      <c r="NFZ152" s="84"/>
      <c r="NGA152" s="84"/>
      <c r="NGB152" s="84"/>
      <c r="NGC152" s="84"/>
      <c r="NGD152" s="84"/>
      <c r="NGE152" s="84"/>
      <c r="NGF152" s="84"/>
      <c r="NGG152" s="84"/>
      <c r="NGH152" s="84"/>
      <c r="NGI152" s="84"/>
      <c r="NGJ152" s="84"/>
      <c r="NGK152" s="84"/>
      <c r="NGL152" s="84"/>
      <c r="NGM152" s="84"/>
      <c r="NGN152" s="84"/>
      <c r="NGO152" s="84"/>
      <c r="NGP152" s="84"/>
      <c r="NGQ152" s="84"/>
      <c r="NGR152" s="84"/>
      <c r="NGS152" s="84"/>
      <c r="NGT152" s="84"/>
      <c r="NGU152" s="84"/>
      <c r="NGV152" s="84"/>
      <c r="NGW152" s="84"/>
      <c r="NGX152" s="84"/>
      <c r="NGY152" s="84"/>
      <c r="NHF152" s="84"/>
      <c r="NHG152" s="84"/>
      <c r="NHH152" s="84"/>
      <c r="NHI152" s="84"/>
      <c r="NHJ152" s="84"/>
      <c r="NHK152" s="84"/>
      <c r="NHL152" s="84"/>
      <c r="NHM152" s="84"/>
      <c r="NHN152" s="84"/>
      <c r="NHO152" s="84"/>
      <c r="NHP152" s="84"/>
      <c r="NHQ152" s="84"/>
      <c r="NHR152" s="84"/>
      <c r="NHS152" s="84"/>
      <c r="NHT152" s="84"/>
      <c r="NHU152" s="84"/>
      <c r="NHV152" s="84"/>
      <c r="NHW152" s="84"/>
      <c r="NHX152" s="84"/>
      <c r="NHY152" s="84"/>
      <c r="NHZ152" s="84"/>
      <c r="NIA152" s="84"/>
      <c r="NIB152" s="84"/>
      <c r="NIC152" s="84"/>
      <c r="NID152" s="84"/>
      <c r="NIE152" s="84"/>
      <c r="NIF152" s="84"/>
      <c r="NIG152" s="84"/>
      <c r="NIH152" s="84"/>
      <c r="NII152" s="84"/>
      <c r="NIJ152" s="84"/>
      <c r="NIK152" s="84"/>
      <c r="NIL152" s="84"/>
      <c r="NIM152" s="84"/>
      <c r="NIN152" s="84"/>
      <c r="NIO152" s="84"/>
      <c r="NIP152" s="84"/>
      <c r="NIQ152" s="84"/>
      <c r="NIR152" s="84"/>
      <c r="NIS152" s="84"/>
      <c r="NIT152" s="84"/>
      <c r="NIU152" s="84"/>
      <c r="NIV152" s="84"/>
      <c r="NIW152" s="84"/>
      <c r="NIX152" s="84"/>
      <c r="NIY152" s="84"/>
      <c r="NIZ152" s="84"/>
      <c r="NJA152" s="84"/>
      <c r="NJB152" s="84"/>
      <c r="NJC152" s="84"/>
      <c r="NJD152" s="84"/>
      <c r="NJE152" s="84"/>
      <c r="NJF152" s="84"/>
      <c r="NJG152" s="84"/>
      <c r="NJH152" s="84"/>
      <c r="NJI152" s="84"/>
      <c r="NJJ152" s="84"/>
      <c r="NJK152" s="84"/>
      <c r="NJL152" s="84"/>
      <c r="NJM152" s="84"/>
      <c r="NJN152" s="84"/>
      <c r="NJO152" s="84"/>
      <c r="NJP152" s="84"/>
      <c r="NJQ152" s="84"/>
      <c r="NJR152" s="84"/>
      <c r="NJS152" s="84"/>
      <c r="NJT152" s="84"/>
      <c r="NJU152" s="84"/>
      <c r="NJV152" s="84"/>
      <c r="NJW152" s="84"/>
      <c r="NJX152" s="84"/>
      <c r="NJY152" s="84"/>
      <c r="NJZ152" s="84"/>
      <c r="NKA152" s="84"/>
      <c r="NKB152" s="84"/>
      <c r="NKC152" s="84"/>
      <c r="NKD152" s="84"/>
      <c r="NKE152" s="84"/>
      <c r="NKF152" s="84"/>
      <c r="NKG152" s="84"/>
      <c r="NKH152" s="84"/>
      <c r="NKI152" s="84"/>
      <c r="NKJ152" s="84"/>
      <c r="NKK152" s="84"/>
      <c r="NKL152" s="84"/>
      <c r="NKM152" s="84"/>
      <c r="NKN152" s="84"/>
      <c r="NKO152" s="84"/>
      <c r="NKP152" s="84"/>
      <c r="NKQ152" s="84"/>
      <c r="NKR152" s="84"/>
      <c r="NKS152" s="84"/>
      <c r="NKT152" s="84"/>
      <c r="NKU152" s="84"/>
      <c r="NKV152" s="84"/>
      <c r="NKW152" s="84"/>
      <c r="NKX152" s="84"/>
      <c r="NKY152" s="84"/>
      <c r="NKZ152" s="84"/>
      <c r="NLA152" s="84"/>
      <c r="NLB152" s="84"/>
      <c r="NLC152" s="84"/>
      <c r="NLD152" s="84"/>
      <c r="NLE152" s="84"/>
      <c r="NLF152" s="84"/>
      <c r="NLG152" s="84"/>
      <c r="NLH152" s="84"/>
      <c r="NLI152" s="84"/>
      <c r="NLJ152" s="84"/>
      <c r="NLK152" s="84"/>
      <c r="NLL152" s="84"/>
      <c r="NLM152" s="84"/>
      <c r="NLN152" s="84"/>
      <c r="NLO152" s="84"/>
      <c r="NLP152" s="84"/>
      <c r="NLQ152" s="84"/>
      <c r="NLR152" s="84"/>
      <c r="NLS152" s="84"/>
      <c r="NLT152" s="84"/>
      <c r="NLU152" s="84"/>
      <c r="NLV152" s="84"/>
      <c r="NLW152" s="84"/>
      <c r="NLX152" s="84"/>
      <c r="NLY152" s="84"/>
      <c r="NLZ152" s="84"/>
      <c r="NMA152" s="84"/>
      <c r="NMB152" s="84"/>
      <c r="NMC152" s="84"/>
      <c r="NMD152" s="84"/>
      <c r="NME152" s="84"/>
      <c r="NMF152" s="84"/>
      <c r="NMG152" s="84"/>
      <c r="NMH152" s="84"/>
      <c r="NMI152" s="84"/>
      <c r="NMJ152" s="84"/>
      <c r="NMK152" s="84"/>
      <c r="NML152" s="84"/>
      <c r="NMM152" s="84"/>
      <c r="NMN152" s="84"/>
      <c r="NMO152" s="84"/>
      <c r="NMP152" s="84"/>
      <c r="NMQ152" s="84"/>
      <c r="NMR152" s="84"/>
      <c r="NMS152" s="84"/>
      <c r="NMT152" s="84"/>
      <c r="NMU152" s="84"/>
      <c r="NMV152" s="84"/>
      <c r="NMW152" s="84"/>
      <c r="NMX152" s="84"/>
      <c r="NMY152" s="84"/>
      <c r="NMZ152" s="84"/>
      <c r="NNA152" s="84"/>
      <c r="NNB152" s="84"/>
      <c r="NNC152" s="84"/>
      <c r="NND152" s="84"/>
      <c r="NNE152" s="84"/>
      <c r="NNF152" s="84"/>
      <c r="NNG152" s="84"/>
      <c r="NNH152" s="84"/>
      <c r="NNI152" s="84"/>
      <c r="NNJ152" s="84"/>
      <c r="NNK152" s="84"/>
      <c r="NNL152" s="84"/>
      <c r="NNM152" s="84"/>
      <c r="NNN152" s="84"/>
      <c r="NNO152" s="84"/>
      <c r="NNP152" s="84"/>
      <c r="NNQ152" s="84"/>
      <c r="NNR152" s="84"/>
      <c r="NNS152" s="84"/>
      <c r="NNT152" s="84"/>
      <c r="NNU152" s="84"/>
      <c r="NNV152" s="84"/>
      <c r="NNW152" s="84"/>
      <c r="NNX152" s="84"/>
      <c r="NNY152" s="84"/>
      <c r="NNZ152" s="84"/>
      <c r="NOA152" s="84"/>
      <c r="NOB152" s="84"/>
      <c r="NOC152" s="84"/>
      <c r="NOD152" s="84"/>
      <c r="NOE152" s="84"/>
      <c r="NOF152" s="84"/>
      <c r="NOG152" s="84"/>
      <c r="NOH152" s="84"/>
      <c r="NOI152" s="84"/>
      <c r="NOJ152" s="84"/>
      <c r="NOK152" s="84"/>
      <c r="NOL152" s="84"/>
      <c r="NOM152" s="84"/>
      <c r="NON152" s="84"/>
      <c r="NOO152" s="84"/>
      <c r="NOP152" s="84"/>
      <c r="NOQ152" s="84"/>
      <c r="NOR152" s="84"/>
      <c r="NOS152" s="84"/>
      <c r="NOT152" s="84"/>
      <c r="NOU152" s="84"/>
      <c r="NOV152" s="84"/>
      <c r="NOW152" s="84"/>
      <c r="NOX152" s="84"/>
      <c r="NOY152" s="84"/>
      <c r="NOZ152" s="84"/>
      <c r="NPA152" s="84"/>
      <c r="NPB152" s="84"/>
      <c r="NPC152" s="84"/>
      <c r="NPD152" s="84"/>
      <c r="NPE152" s="84"/>
      <c r="NPF152" s="84"/>
      <c r="NPG152" s="84"/>
      <c r="NPH152" s="84"/>
      <c r="NPI152" s="84"/>
      <c r="NPJ152" s="84"/>
      <c r="NPK152" s="84"/>
      <c r="NPL152" s="84"/>
      <c r="NPM152" s="84"/>
      <c r="NPN152" s="84"/>
      <c r="NPO152" s="84"/>
      <c r="NPP152" s="84"/>
      <c r="NPQ152" s="84"/>
      <c r="NPR152" s="84"/>
      <c r="NPS152" s="84"/>
      <c r="NPT152" s="84"/>
      <c r="NPU152" s="84"/>
      <c r="NPV152" s="84"/>
      <c r="NPW152" s="84"/>
      <c r="NPX152" s="84"/>
      <c r="NPY152" s="84"/>
      <c r="NPZ152" s="84"/>
      <c r="NQA152" s="84"/>
      <c r="NQB152" s="84"/>
      <c r="NQC152" s="84"/>
      <c r="NQD152" s="84"/>
      <c r="NQE152" s="84"/>
      <c r="NQF152" s="84"/>
      <c r="NQG152" s="84"/>
      <c r="NQH152" s="84"/>
      <c r="NQI152" s="84"/>
      <c r="NQJ152" s="84"/>
      <c r="NQK152" s="84"/>
      <c r="NQL152" s="84"/>
      <c r="NQM152" s="84"/>
      <c r="NQN152" s="84"/>
      <c r="NQO152" s="84"/>
      <c r="NQP152" s="84"/>
      <c r="NQQ152" s="84"/>
      <c r="NQR152" s="84"/>
      <c r="NQS152" s="84"/>
      <c r="NQT152" s="84"/>
      <c r="NQU152" s="84"/>
      <c r="NRB152" s="84"/>
      <c r="NRC152" s="84"/>
      <c r="NRD152" s="84"/>
      <c r="NRE152" s="84"/>
      <c r="NRF152" s="84"/>
      <c r="NRG152" s="84"/>
      <c r="NRH152" s="84"/>
      <c r="NRI152" s="84"/>
      <c r="NRJ152" s="84"/>
      <c r="NRK152" s="84"/>
      <c r="NRL152" s="84"/>
      <c r="NRM152" s="84"/>
      <c r="NRN152" s="84"/>
      <c r="NRO152" s="84"/>
      <c r="NRP152" s="84"/>
      <c r="NRQ152" s="84"/>
      <c r="NRR152" s="84"/>
      <c r="NRS152" s="84"/>
      <c r="NRT152" s="84"/>
      <c r="NRU152" s="84"/>
      <c r="NRV152" s="84"/>
      <c r="NRW152" s="84"/>
      <c r="NRX152" s="84"/>
      <c r="NRY152" s="84"/>
      <c r="NRZ152" s="84"/>
      <c r="NSA152" s="84"/>
      <c r="NSB152" s="84"/>
      <c r="NSC152" s="84"/>
      <c r="NSD152" s="84"/>
      <c r="NSE152" s="84"/>
      <c r="NSF152" s="84"/>
      <c r="NSG152" s="84"/>
      <c r="NSH152" s="84"/>
      <c r="NSI152" s="84"/>
      <c r="NSJ152" s="84"/>
      <c r="NSK152" s="84"/>
      <c r="NSL152" s="84"/>
      <c r="NSM152" s="84"/>
      <c r="NSN152" s="84"/>
      <c r="NSO152" s="84"/>
      <c r="NSP152" s="84"/>
      <c r="NSQ152" s="84"/>
      <c r="NSR152" s="84"/>
      <c r="NSS152" s="84"/>
      <c r="NST152" s="84"/>
      <c r="NSU152" s="84"/>
      <c r="NSV152" s="84"/>
      <c r="NSW152" s="84"/>
      <c r="NSX152" s="84"/>
      <c r="NSY152" s="84"/>
      <c r="NSZ152" s="84"/>
      <c r="NTA152" s="84"/>
      <c r="NTB152" s="84"/>
      <c r="NTC152" s="84"/>
      <c r="NTD152" s="84"/>
      <c r="NTE152" s="84"/>
      <c r="NTF152" s="84"/>
      <c r="NTG152" s="84"/>
      <c r="NTH152" s="84"/>
      <c r="NTI152" s="84"/>
      <c r="NTJ152" s="84"/>
      <c r="NTK152" s="84"/>
      <c r="NTL152" s="84"/>
      <c r="NTM152" s="84"/>
      <c r="NTN152" s="84"/>
      <c r="NTO152" s="84"/>
      <c r="NTP152" s="84"/>
      <c r="NTQ152" s="84"/>
      <c r="NTR152" s="84"/>
      <c r="NTS152" s="84"/>
      <c r="NTT152" s="84"/>
      <c r="NTU152" s="84"/>
      <c r="NTV152" s="84"/>
      <c r="NTW152" s="84"/>
      <c r="NTX152" s="84"/>
      <c r="NTY152" s="84"/>
      <c r="NTZ152" s="84"/>
      <c r="NUA152" s="84"/>
      <c r="NUB152" s="84"/>
      <c r="NUC152" s="84"/>
      <c r="NUD152" s="84"/>
      <c r="NUE152" s="84"/>
      <c r="NUF152" s="84"/>
      <c r="NUG152" s="84"/>
      <c r="NUH152" s="84"/>
      <c r="NUI152" s="84"/>
      <c r="NUJ152" s="84"/>
      <c r="NUK152" s="84"/>
      <c r="NUL152" s="84"/>
      <c r="NUM152" s="84"/>
      <c r="NUN152" s="84"/>
      <c r="NUO152" s="84"/>
      <c r="NUP152" s="84"/>
      <c r="NUQ152" s="84"/>
      <c r="NUR152" s="84"/>
      <c r="NUS152" s="84"/>
      <c r="NUT152" s="84"/>
      <c r="NUU152" s="84"/>
      <c r="NUV152" s="84"/>
      <c r="NUW152" s="84"/>
      <c r="NUX152" s="84"/>
      <c r="NUY152" s="84"/>
      <c r="NUZ152" s="84"/>
      <c r="NVA152" s="84"/>
      <c r="NVB152" s="84"/>
      <c r="NVC152" s="84"/>
      <c r="NVD152" s="84"/>
      <c r="NVE152" s="84"/>
      <c r="NVF152" s="84"/>
      <c r="NVG152" s="84"/>
      <c r="NVH152" s="84"/>
      <c r="NVI152" s="84"/>
      <c r="NVJ152" s="84"/>
      <c r="NVK152" s="84"/>
      <c r="NVL152" s="84"/>
      <c r="NVM152" s="84"/>
      <c r="NVN152" s="84"/>
      <c r="NVO152" s="84"/>
      <c r="NVP152" s="84"/>
      <c r="NVQ152" s="84"/>
      <c r="NVR152" s="84"/>
      <c r="NVS152" s="84"/>
      <c r="NVT152" s="84"/>
      <c r="NVU152" s="84"/>
      <c r="NVV152" s="84"/>
      <c r="NVW152" s="84"/>
      <c r="NVX152" s="84"/>
      <c r="NVY152" s="84"/>
      <c r="NVZ152" s="84"/>
      <c r="NWA152" s="84"/>
      <c r="NWB152" s="84"/>
      <c r="NWC152" s="84"/>
      <c r="NWD152" s="84"/>
      <c r="NWE152" s="84"/>
      <c r="NWF152" s="84"/>
      <c r="NWG152" s="84"/>
      <c r="NWH152" s="84"/>
      <c r="NWI152" s="84"/>
      <c r="NWJ152" s="84"/>
      <c r="NWK152" s="84"/>
      <c r="NWL152" s="84"/>
      <c r="NWM152" s="84"/>
      <c r="NWN152" s="84"/>
      <c r="NWO152" s="84"/>
      <c r="NWP152" s="84"/>
      <c r="NWQ152" s="84"/>
      <c r="NWR152" s="84"/>
      <c r="NWS152" s="84"/>
      <c r="NWT152" s="84"/>
      <c r="NWU152" s="84"/>
      <c r="NWV152" s="84"/>
      <c r="NWW152" s="84"/>
      <c r="NWX152" s="84"/>
      <c r="NWY152" s="84"/>
      <c r="NWZ152" s="84"/>
      <c r="NXA152" s="84"/>
      <c r="NXB152" s="84"/>
      <c r="NXC152" s="84"/>
      <c r="NXD152" s="84"/>
      <c r="NXE152" s="84"/>
      <c r="NXF152" s="84"/>
      <c r="NXG152" s="84"/>
      <c r="NXH152" s="84"/>
      <c r="NXI152" s="84"/>
      <c r="NXJ152" s="84"/>
      <c r="NXK152" s="84"/>
      <c r="NXL152" s="84"/>
      <c r="NXM152" s="84"/>
      <c r="NXN152" s="84"/>
      <c r="NXO152" s="84"/>
      <c r="NXP152" s="84"/>
      <c r="NXQ152" s="84"/>
      <c r="NXR152" s="84"/>
      <c r="NXS152" s="84"/>
      <c r="NXT152" s="84"/>
      <c r="NXU152" s="84"/>
      <c r="NXV152" s="84"/>
      <c r="NXW152" s="84"/>
      <c r="NXX152" s="84"/>
      <c r="NXY152" s="84"/>
      <c r="NXZ152" s="84"/>
      <c r="NYA152" s="84"/>
      <c r="NYB152" s="84"/>
      <c r="NYC152" s="84"/>
      <c r="NYD152" s="84"/>
      <c r="NYE152" s="84"/>
      <c r="NYF152" s="84"/>
      <c r="NYG152" s="84"/>
      <c r="NYH152" s="84"/>
      <c r="NYI152" s="84"/>
      <c r="NYJ152" s="84"/>
      <c r="NYK152" s="84"/>
      <c r="NYL152" s="84"/>
      <c r="NYM152" s="84"/>
      <c r="NYN152" s="84"/>
      <c r="NYO152" s="84"/>
      <c r="NYP152" s="84"/>
      <c r="NYQ152" s="84"/>
      <c r="NYR152" s="84"/>
      <c r="NYS152" s="84"/>
      <c r="NYT152" s="84"/>
      <c r="NYU152" s="84"/>
      <c r="NYV152" s="84"/>
      <c r="NYW152" s="84"/>
      <c r="NYX152" s="84"/>
      <c r="NYY152" s="84"/>
      <c r="NYZ152" s="84"/>
      <c r="NZA152" s="84"/>
      <c r="NZB152" s="84"/>
      <c r="NZC152" s="84"/>
      <c r="NZD152" s="84"/>
      <c r="NZE152" s="84"/>
      <c r="NZF152" s="84"/>
      <c r="NZG152" s="84"/>
      <c r="NZH152" s="84"/>
      <c r="NZI152" s="84"/>
      <c r="NZJ152" s="84"/>
      <c r="NZK152" s="84"/>
      <c r="NZL152" s="84"/>
      <c r="NZM152" s="84"/>
      <c r="NZN152" s="84"/>
      <c r="NZO152" s="84"/>
      <c r="NZP152" s="84"/>
      <c r="NZQ152" s="84"/>
      <c r="NZR152" s="84"/>
      <c r="NZS152" s="84"/>
      <c r="NZT152" s="84"/>
      <c r="NZU152" s="84"/>
      <c r="NZV152" s="84"/>
      <c r="NZW152" s="84"/>
      <c r="NZX152" s="84"/>
      <c r="NZY152" s="84"/>
      <c r="NZZ152" s="84"/>
      <c r="OAA152" s="84"/>
      <c r="OAB152" s="84"/>
      <c r="OAC152" s="84"/>
      <c r="OAD152" s="84"/>
      <c r="OAE152" s="84"/>
      <c r="OAF152" s="84"/>
      <c r="OAG152" s="84"/>
      <c r="OAH152" s="84"/>
      <c r="OAI152" s="84"/>
      <c r="OAJ152" s="84"/>
      <c r="OAK152" s="84"/>
      <c r="OAL152" s="84"/>
      <c r="OAM152" s="84"/>
      <c r="OAN152" s="84"/>
      <c r="OAO152" s="84"/>
      <c r="OAP152" s="84"/>
      <c r="OAQ152" s="84"/>
      <c r="OAX152" s="84"/>
      <c r="OAY152" s="84"/>
      <c r="OAZ152" s="84"/>
      <c r="OBA152" s="84"/>
      <c r="OBB152" s="84"/>
      <c r="OBC152" s="84"/>
      <c r="OBD152" s="84"/>
      <c r="OBE152" s="84"/>
      <c r="OBF152" s="84"/>
      <c r="OBG152" s="84"/>
      <c r="OBH152" s="84"/>
      <c r="OBI152" s="84"/>
      <c r="OBJ152" s="84"/>
      <c r="OBK152" s="84"/>
      <c r="OBL152" s="84"/>
      <c r="OBM152" s="84"/>
      <c r="OBN152" s="84"/>
      <c r="OBO152" s="84"/>
      <c r="OBP152" s="84"/>
      <c r="OBQ152" s="84"/>
      <c r="OBR152" s="84"/>
      <c r="OBS152" s="84"/>
      <c r="OBT152" s="84"/>
      <c r="OBU152" s="84"/>
      <c r="OBV152" s="84"/>
      <c r="OBW152" s="84"/>
      <c r="OBX152" s="84"/>
      <c r="OBY152" s="84"/>
      <c r="OBZ152" s="84"/>
      <c r="OCA152" s="84"/>
      <c r="OCB152" s="84"/>
      <c r="OCC152" s="84"/>
      <c r="OCD152" s="84"/>
      <c r="OCE152" s="84"/>
      <c r="OCF152" s="84"/>
      <c r="OCG152" s="84"/>
      <c r="OCH152" s="84"/>
      <c r="OCI152" s="84"/>
      <c r="OCJ152" s="84"/>
      <c r="OCK152" s="84"/>
      <c r="OCL152" s="84"/>
      <c r="OCM152" s="84"/>
      <c r="OCN152" s="84"/>
      <c r="OCO152" s="84"/>
      <c r="OCP152" s="84"/>
      <c r="OCQ152" s="84"/>
      <c r="OCR152" s="84"/>
      <c r="OCS152" s="84"/>
      <c r="OCT152" s="84"/>
      <c r="OCU152" s="84"/>
      <c r="OCV152" s="84"/>
      <c r="OCW152" s="84"/>
      <c r="OCX152" s="84"/>
      <c r="OCY152" s="84"/>
      <c r="OCZ152" s="84"/>
      <c r="ODA152" s="84"/>
      <c r="ODB152" s="84"/>
      <c r="ODC152" s="84"/>
      <c r="ODD152" s="84"/>
      <c r="ODE152" s="84"/>
      <c r="ODF152" s="84"/>
      <c r="ODG152" s="84"/>
      <c r="ODH152" s="84"/>
      <c r="ODI152" s="84"/>
      <c r="ODJ152" s="84"/>
      <c r="ODK152" s="84"/>
      <c r="ODL152" s="84"/>
      <c r="ODM152" s="84"/>
      <c r="ODN152" s="84"/>
      <c r="ODO152" s="84"/>
      <c r="ODP152" s="84"/>
      <c r="ODQ152" s="84"/>
      <c r="ODR152" s="84"/>
      <c r="ODS152" s="84"/>
      <c r="ODT152" s="84"/>
      <c r="ODU152" s="84"/>
      <c r="ODV152" s="84"/>
      <c r="ODW152" s="84"/>
      <c r="ODX152" s="84"/>
      <c r="ODY152" s="84"/>
      <c r="ODZ152" s="84"/>
      <c r="OEA152" s="84"/>
      <c r="OEB152" s="84"/>
      <c r="OEC152" s="84"/>
      <c r="OED152" s="84"/>
      <c r="OEE152" s="84"/>
      <c r="OEF152" s="84"/>
      <c r="OEG152" s="84"/>
      <c r="OEH152" s="84"/>
      <c r="OEI152" s="84"/>
      <c r="OEJ152" s="84"/>
      <c r="OEK152" s="84"/>
      <c r="OEL152" s="84"/>
      <c r="OEM152" s="84"/>
      <c r="OEN152" s="84"/>
      <c r="OEO152" s="84"/>
      <c r="OEP152" s="84"/>
      <c r="OEQ152" s="84"/>
      <c r="OER152" s="84"/>
      <c r="OES152" s="84"/>
      <c r="OET152" s="84"/>
      <c r="OEU152" s="84"/>
      <c r="OEV152" s="84"/>
      <c r="OEW152" s="84"/>
      <c r="OEX152" s="84"/>
      <c r="OEY152" s="84"/>
      <c r="OEZ152" s="84"/>
      <c r="OFA152" s="84"/>
      <c r="OFB152" s="84"/>
      <c r="OFC152" s="84"/>
      <c r="OFD152" s="84"/>
      <c r="OFE152" s="84"/>
      <c r="OFF152" s="84"/>
      <c r="OFG152" s="84"/>
      <c r="OFH152" s="84"/>
      <c r="OFI152" s="84"/>
      <c r="OFJ152" s="84"/>
      <c r="OFK152" s="84"/>
      <c r="OFL152" s="84"/>
      <c r="OFM152" s="84"/>
      <c r="OFN152" s="84"/>
      <c r="OFO152" s="84"/>
      <c r="OFP152" s="84"/>
      <c r="OFQ152" s="84"/>
      <c r="OFR152" s="84"/>
      <c r="OFS152" s="84"/>
      <c r="OFT152" s="84"/>
      <c r="OFU152" s="84"/>
      <c r="OFV152" s="84"/>
      <c r="OFW152" s="84"/>
      <c r="OFX152" s="84"/>
      <c r="OFY152" s="84"/>
      <c r="OFZ152" s="84"/>
      <c r="OGA152" s="84"/>
      <c r="OGB152" s="84"/>
      <c r="OGC152" s="84"/>
      <c r="OGD152" s="84"/>
      <c r="OGE152" s="84"/>
      <c r="OGF152" s="84"/>
      <c r="OGG152" s="84"/>
      <c r="OGH152" s="84"/>
      <c r="OGI152" s="84"/>
      <c r="OGJ152" s="84"/>
      <c r="OGK152" s="84"/>
      <c r="OGL152" s="84"/>
      <c r="OGM152" s="84"/>
      <c r="OGN152" s="84"/>
      <c r="OGO152" s="84"/>
      <c r="OGP152" s="84"/>
      <c r="OGQ152" s="84"/>
      <c r="OGR152" s="84"/>
      <c r="OGS152" s="84"/>
      <c r="OGT152" s="84"/>
      <c r="OGU152" s="84"/>
      <c r="OGV152" s="84"/>
      <c r="OGW152" s="84"/>
      <c r="OGX152" s="84"/>
      <c r="OGY152" s="84"/>
      <c r="OGZ152" s="84"/>
      <c r="OHA152" s="84"/>
      <c r="OHB152" s="84"/>
      <c r="OHC152" s="84"/>
      <c r="OHD152" s="84"/>
      <c r="OHE152" s="84"/>
      <c r="OHF152" s="84"/>
      <c r="OHG152" s="84"/>
      <c r="OHH152" s="84"/>
      <c r="OHI152" s="84"/>
      <c r="OHJ152" s="84"/>
      <c r="OHK152" s="84"/>
      <c r="OHL152" s="84"/>
      <c r="OHM152" s="84"/>
      <c r="OHN152" s="84"/>
      <c r="OHO152" s="84"/>
      <c r="OHP152" s="84"/>
      <c r="OHQ152" s="84"/>
      <c r="OHR152" s="84"/>
      <c r="OHS152" s="84"/>
      <c r="OHT152" s="84"/>
      <c r="OHU152" s="84"/>
      <c r="OHV152" s="84"/>
      <c r="OHW152" s="84"/>
      <c r="OHX152" s="84"/>
      <c r="OHY152" s="84"/>
      <c r="OHZ152" s="84"/>
      <c r="OIA152" s="84"/>
      <c r="OIB152" s="84"/>
      <c r="OIC152" s="84"/>
      <c r="OID152" s="84"/>
      <c r="OIE152" s="84"/>
      <c r="OIF152" s="84"/>
      <c r="OIG152" s="84"/>
      <c r="OIH152" s="84"/>
      <c r="OII152" s="84"/>
      <c r="OIJ152" s="84"/>
      <c r="OIK152" s="84"/>
      <c r="OIL152" s="84"/>
      <c r="OIM152" s="84"/>
      <c r="OIN152" s="84"/>
      <c r="OIO152" s="84"/>
      <c r="OIP152" s="84"/>
      <c r="OIQ152" s="84"/>
      <c r="OIR152" s="84"/>
      <c r="OIS152" s="84"/>
      <c r="OIT152" s="84"/>
      <c r="OIU152" s="84"/>
      <c r="OIV152" s="84"/>
      <c r="OIW152" s="84"/>
      <c r="OIX152" s="84"/>
      <c r="OIY152" s="84"/>
      <c r="OIZ152" s="84"/>
      <c r="OJA152" s="84"/>
      <c r="OJB152" s="84"/>
      <c r="OJC152" s="84"/>
      <c r="OJD152" s="84"/>
      <c r="OJE152" s="84"/>
      <c r="OJF152" s="84"/>
      <c r="OJG152" s="84"/>
      <c r="OJH152" s="84"/>
      <c r="OJI152" s="84"/>
      <c r="OJJ152" s="84"/>
      <c r="OJK152" s="84"/>
      <c r="OJL152" s="84"/>
      <c r="OJM152" s="84"/>
      <c r="OJN152" s="84"/>
      <c r="OJO152" s="84"/>
      <c r="OJP152" s="84"/>
      <c r="OJQ152" s="84"/>
      <c r="OJR152" s="84"/>
      <c r="OJS152" s="84"/>
      <c r="OJT152" s="84"/>
      <c r="OJU152" s="84"/>
      <c r="OJV152" s="84"/>
      <c r="OJW152" s="84"/>
      <c r="OJX152" s="84"/>
      <c r="OJY152" s="84"/>
      <c r="OJZ152" s="84"/>
      <c r="OKA152" s="84"/>
      <c r="OKB152" s="84"/>
      <c r="OKC152" s="84"/>
      <c r="OKD152" s="84"/>
      <c r="OKE152" s="84"/>
      <c r="OKF152" s="84"/>
      <c r="OKG152" s="84"/>
      <c r="OKH152" s="84"/>
      <c r="OKI152" s="84"/>
      <c r="OKJ152" s="84"/>
      <c r="OKK152" s="84"/>
      <c r="OKL152" s="84"/>
      <c r="OKM152" s="84"/>
      <c r="OKT152" s="84"/>
      <c r="OKU152" s="84"/>
      <c r="OKV152" s="84"/>
      <c r="OKW152" s="84"/>
      <c r="OKX152" s="84"/>
      <c r="OKY152" s="84"/>
      <c r="OKZ152" s="84"/>
      <c r="OLA152" s="84"/>
      <c r="OLB152" s="84"/>
      <c r="OLC152" s="84"/>
      <c r="OLD152" s="84"/>
      <c r="OLE152" s="84"/>
      <c r="OLF152" s="84"/>
      <c r="OLG152" s="84"/>
      <c r="OLH152" s="84"/>
      <c r="OLI152" s="84"/>
      <c r="OLJ152" s="84"/>
      <c r="OLK152" s="84"/>
      <c r="OLL152" s="84"/>
      <c r="OLM152" s="84"/>
      <c r="OLN152" s="84"/>
      <c r="OLO152" s="84"/>
      <c r="OLP152" s="84"/>
      <c r="OLQ152" s="84"/>
      <c r="OLR152" s="84"/>
      <c r="OLS152" s="84"/>
      <c r="OLT152" s="84"/>
      <c r="OLU152" s="84"/>
      <c r="OLV152" s="84"/>
      <c r="OLW152" s="84"/>
      <c r="OLX152" s="84"/>
      <c r="OLY152" s="84"/>
      <c r="OLZ152" s="84"/>
      <c r="OMA152" s="84"/>
      <c r="OMB152" s="84"/>
      <c r="OMC152" s="84"/>
      <c r="OMD152" s="84"/>
      <c r="OME152" s="84"/>
      <c r="OMF152" s="84"/>
      <c r="OMG152" s="84"/>
      <c r="OMH152" s="84"/>
      <c r="OMI152" s="84"/>
      <c r="OMJ152" s="84"/>
      <c r="OMK152" s="84"/>
      <c r="OML152" s="84"/>
      <c r="OMM152" s="84"/>
      <c r="OMN152" s="84"/>
      <c r="OMO152" s="84"/>
      <c r="OMP152" s="84"/>
      <c r="OMQ152" s="84"/>
      <c r="OMR152" s="84"/>
      <c r="OMS152" s="84"/>
      <c r="OMT152" s="84"/>
      <c r="OMU152" s="84"/>
      <c r="OMV152" s="84"/>
      <c r="OMW152" s="84"/>
      <c r="OMX152" s="84"/>
      <c r="OMY152" s="84"/>
      <c r="OMZ152" s="84"/>
      <c r="ONA152" s="84"/>
      <c r="ONB152" s="84"/>
      <c r="ONC152" s="84"/>
      <c r="OND152" s="84"/>
      <c r="ONE152" s="84"/>
      <c r="ONF152" s="84"/>
      <c r="ONG152" s="84"/>
      <c r="ONH152" s="84"/>
      <c r="ONI152" s="84"/>
      <c r="ONJ152" s="84"/>
      <c r="ONK152" s="84"/>
      <c r="ONL152" s="84"/>
      <c r="ONM152" s="84"/>
      <c r="ONN152" s="84"/>
      <c r="ONO152" s="84"/>
      <c r="ONP152" s="84"/>
      <c r="ONQ152" s="84"/>
      <c r="ONR152" s="84"/>
      <c r="ONS152" s="84"/>
      <c r="ONT152" s="84"/>
      <c r="ONU152" s="84"/>
      <c r="ONV152" s="84"/>
      <c r="ONW152" s="84"/>
      <c r="ONX152" s="84"/>
      <c r="ONY152" s="84"/>
      <c r="ONZ152" s="84"/>
      <c r="OOA152" s="84"/>
      <c r="OOB152" s="84"/>
      <c r="OOC152" s="84"/>
      <c r="OOD152" s="84"/>
      <c r="OOE152" s="84"/>
      <c r="OOF152" s="84"/>
      <c r="OOG152" s="84"/>
      <c r="OOH152" s="84"/>
      <c r="OOI152" s="84"/>
      <c r="OOJ152" s="84"/>
      <c r="OOK152" s="84"/>
      <c r="OOL152" s="84"/>
      <c r="OOM152" s="84"/>
      <c r="OON152" s="84"/>
      <c r="OOO152" s="84"/>
      <c r="OOP152" s="84"/>
      <c r="OOQ152" s="84"/>
      <c r="OOR152" s="84"/>
      <c r="OOS152" s="84"/>
      <c r="OOT152" s="84"/>
      <c r="OOU152" s="84"/>
      <c r="OOV152" s="84"/>
      <c r="OOW152" s="84"/>
      <c r="OOX152" s="84"/>
      <c r="OOY152" s="84"/>
      <c r="OOZ152" s="84"/>
      <c r="OPA152" s="84"/>
      <c r="OPB152" s="84"/>
      <c r="OPC152" s="84"/>
      <c r="OPD152" s="84"/>
      <c r="OPE152" s="84"/>
      <c r="OPF152" s="84"/>
      <c r="OPG152" s="84"/>
      <c r="OPH152" s="84"/>
      <c r="OPI152" s="84"/>
      <c r="OPJ152" s="84"/>
      <c r="OPK152" s="84"/>
      <c r="OPL152" s="84"/>
      <c r="OPM152" s="84"/>
      <c r="OPN152" s="84"/>
      <c r="OPO152" s="84"/>
      <c r="OPP152" s="84"/>
      <c r="OPQ152" s="84"/>
      <c r="OPR152" s="84"/>
      <c r="OPS152" s="84"/>
      <c r="OPT152" s="84"/>
      <c r="OPU152" s="84"/>
      <c r="OPV152" s="84"/>
      <c r="OPW152" s="84"/>
      <c r="OPX152" s="84"/>
      <c r="OPY152" s="84"/>
      <c r="OPZ152" s="84"/>
      <c r="OQA152" s="84"/>
      <c r="OQB152" s="84"/>
      <c r="OQC152" s="84"/>
      <c r="OQD152" s="84"/>
      <c r="OQE152" s="84"/>
      <c r="OQF152" s="84"/>
      <c r="OQG152" s="84"/>
      <c r="OQH152" s="84"/>
      <c r="OQI152" s="84"/>
      <c r="OQJ152" s="84"/>
      <c r="OQK152" s="84"/>
      <c r="OQL152" s="84"/>
      <c r="OQM152" s="84"/>
      <c r="OQN152" s="84"/>
      <c r="OQO152" s="84"/>
      <c r="OQP152" s="84"/>
      <c r="OQQ152" s="84"/>
      <c r="OQR152" s="84"/>
      <c r="OQS152" s="84"/>
      <c r="OQT152" s="84"/>
      <c r="OQU152" s="84"/>
      <c r="OQV152" s="84"/>
      <c r="OQW152" s="84"/>
      <c r="OQX152" s="84"/>
      <c r="OQY152" s="84"/>
      <c r="OQZ152" s="84"/>
      <c r="ORA152" s="84"/>
      <c r="ORB152" s="84"/>
      <c r="ORC152" s="84"/>
      <c r="ORD152" s="84"/>
      <c r="ORE152" s="84"/>
      <c r="ORF152" s="84"/>
      <c r="ORG152" s="84"/>
      <c r="ORH152" s="84"/>
      <c r="ORI152" s="84"/>
      <c r="ORJ152" s="84"/>
      <c r="ORK152" s="84"/>
      <c r="ORL152" s="84"/>
      <c r="ORM152" s="84"/>
      <c r="ORN152" s="84"/>
      <c r="ORO152" s="84"/>
      <c r="ORP152" s="84"/>
      <c r="ORQ152" s="84"/>
      <c r="ORR152" s="84"/>
      <c r="ORS152" s="84"/>
      <c r="ORT152" s="84"/>
      <c r="ORU152" s="84"/>
      <c r="ORV152" s="84"/>
      <c r="ORW152" s="84"/>
      <c r="ORX152" s="84"/>
      <c r="ORY152" s="84"/>
      <c r="ORZ152" s="84"/>
      <c r="OSA152" s="84"/>
      <c r="OSB152" s="84"/>
      <c r="OSC152" s="84"/>
      <c r="OSD152" s="84"/>
      <c r="OSE152" s="84"/>
      <c r="OSF152" s="84"/>
      <c r="OSG152" s="84"/>
      <c r="OSH152" s="84"/>
      <c r="OSI152" s="84"/>
      <c r="OSJ152" s="84"/>
      <c r="OSK152" s="84"/>
      <c r="OSL152" s="84"/>
      <c r="OSM152" s="84"/>
      <c r="OSN152" s="84"/>
      <c r="OSO152" s="84"/>
      <c r="OSP152" s="84"/>
      <c r="OSQ152" s="84"/>
      <c r="OSR152" s="84"/>
      <c r="OSS152" s="84"/>
      <c r="OST152" s="84"/>
      <c r="OSU152" s="84"/>
      <c r="OSV152" s="84"/>
      <c r="OSW152" s="84"/>
      <c r="OSX152" s="84"/>
      <c r="OSY152" s="84"/>
      <c r="OSZ152" s="84"/>
      <c r="OTA152" s="84"/>
      <c r="OTB152" s="84"/>
      <c r="OTC152" s="84"/>
      <c r="OTD152" s="84"/>
      <c r="OTE152" s="84"/>
      <c r="OTF152" s="84"/>
      <c r="OTG152" s="84"/>
      <c r="OTH152" s="84"/>
      <c r="OTI152" s="84"/>
      <c r="OTJ152" s="84"/>
      <c r="OTK152" s="84"/>
      <c r="OTL152" s="84"/>
      <c r="OTM152" s="84"/>
      <c r="OTN152" s="84"/>
      <c r="OTO152" s="84"/>
      <c r="OTP152" s="84"/>
      <c r="OTQ152" s="84"/>
      <c r="OTR152" s="84"/>
      <c r="OTS152" s="84"/>
      <c r="OTT152" s="84"/>
      <c r="OTU152" s="84"/>
      <c r="OTV152" s="84"/>
      <c r="OTW152" s="84"/>
      <c r="OTX152" s="84"/>
      <c r="OTY152" s="84"/>
      <c r="OTZ152" s="84"/>
      <c r="OUA152" s="84"/>
      <c r="OUB152" s="84"/>
      <c r="OUC152" s="84"/>
      <c r="OUD152" s="84"/>
      <c r="OUE152" s="84"/>
      <c r="OUF152" s="84"/>
      <c r="OUG152" s="84"/>
      <c r="OUH152" s="84"/>
      <c r="OUI152" s="84"/>
      <c r="OUP152" s="84"/>
      <c r="OUQ152" s="84"/>
      <c r="OUR152" s="84"/>
      <c r="OUS152" s="84"/>
      <c r="OUT152" s="84"/>
      <c r="OUU152" s="84"/>
      <c r="OUV152" s="84"/>
      <c r="OUW152" s="84"/>
      <c r="OUX152" s="84"/>
      <c r="OUY152" s="84"/>
      <c r="OUZ152" s="84"/>
      <c r="OVA152" s="84"/>
      <c r="OVB152" s="84"/>
      <c r="OVC152" s="84"/>
      <c r="OVD152" s="84"/>
      <c r="OVE152" s="84"/>
      <c r="OVF152" s="84"/>
      <c r="OVG152" s="84"/>
      <c r="OVH152" s="84"/>
      <c r="OVI152" s="84"/>
      <c r="OVJ152" s="84"/>
      <c r="OVK152" s="84"/>
      <c r="OVL152" s="84"/>
      <c r="OVM152" s="84"/>
      <c r="OVN152" s="84"/>
      <c r="OVO152" s="84"/>
      <c r="OVP152" s="84"/>
      <c r="OVQ152" s="84"/>
      <c r="OVR152" s="84"/>
      <c r="OVS152" s="84"/>
      <c r="OVT152" s="84"/>
      <c r="OVU152" s="84"/>
      <c r="OVV152" s="84"/>
      <c r="OVW152" s="84"/>
      <c r="OVX152" s="84"/>
      <c r="OVY152" s="84"/>
      <c r="OVZ152" s="84"/>
      <c r="OWA152" s="84"/>
      <c r="OWB152" s="84"/>
      <c r="OWC152" s="84"/>
      <c r="OWD152" s="84"/>
      <c r="OWE152" s="84"/>
      <c r="OWF152" s="84"/>
      <c r="OWG152" s="84"/>
      <c r="OWH152" s="84"/>
      <c r="OWI152" s="84"/>
      <c r="OWJ152" s="84"/>
      <c r="OWK152" s="84"/>
      <c r="OWL152" s="84"/>
      <c r="OWM152" s="84"/>
      <c r="OWN152" s="84"/>
      <c r="OWO152" s="84"/>
      <c r="OWP152" s="84"/>
      <c r="OWQ152" s="84"/>
      <c r="OWR152" s="84"/>
      <c r="OWS152" s="84"/>
      <c r="OWT152" s="84"/>
      <c r="OWU152" s="84"/>
      <c r="OWV152" s="84"/>
      <c r="OWW152" s="84"/>
      <c r="OWX152" s="84"/>
      <c r="OWY152" s="84"/>
      <c r="OWZ152" s="84"/>
      <c r="OXA152" s="84"/>
      <c r="OXB152" s="84"/>
      <c r="OXC152" s="84"/>
      <c r="OXD152" s="84"/>
      <c r="OXE152" s="84"/>
      <c r="OXF152" s="84"/>
      <c r="OXG152" s="84"/>
      <c r="OXH152" s="84"/>
      <c r="OXI152" s="84"/>
      <c r="OXJ152" s="84"/>
      <c r="OXK152" s="84"/>
      <c r="OXL152" s="84"/>
      <c r="OXM152" s="84"/>
      <c r="OXN152" s="84"/>
      <c r="OXO152" s="84"/>
      <c r="OXP152" s="84"/>
      <c r="OXQ152" s="84"/>
      <c r="OXR152" s="84"/>
      <c r="OXS152" s="84"/>
      <c r="OXT152" s="84"/>
      <c r="OXU152" s="84"/>
      <c r="OXV152" s="84"/>
      <c r="OXW152" s="84"/>
      <c r="OXX152" s="84"/>
      <c r="OXY152" s="84"/>
      <c r="OXZ152" s="84"/>
      <c r="OYA152" s="84"/>
      <c r="OYB152" s="84"/>
      <c r="OYC152" s="84"/>
      <c r="OYD152" s="84"/>
      <c r="OYE152" s="84"/>
      <c r="OYF152" s="84"/>
      <c r="OYG152" s="84"/>
      <c r="OYH152" s="84"/>
      <c r="OYI152" s="84"/>
      <c r="OYJ152" s="84"/>
      <c r="OYK152" s="84"/>
      <c r="OYL152" s="84"/>
      <c r="OYM152" s="84"/>
      <c r="OYN152" s="84"/>
      <c r="OYO152" s="84"/>
      <c r="OYP152" s="84"/>
      <c r="OYQ152" s="84"/>
      <c r="OYR152" s="84"/>
      <c r="OYS152" s="84"/>
      <c r="OYT152" s="84"/>
      <c r="OYU152" s="84"/>
      <c r="OYV152" s="84"/>
      <c r="OYW152" s="84"/>
      <c r="OYX152" s="84"/>
      <c r="OYY152" s="84"/>
      <c r="OYZ152" s="84"/>
      <c r="OZA152" s="84"/>
      <c r="OZB152" s="84"/>
      <c r="OZC152" s="84"/>
      <c r="OZD152" s="84"/>
      <c r="OZE152" s="84"/>
      <c r="OZF152" s="84"/>
      <c r="OZG152" s="84"/>
      <c r="OZH152" s="84"/>
      <c r="OZI152" s="84"/>
      <c r="OZJ152" s="84"/>
      <c r="OZK152" s="84"/>
      <c r="OZL152" s="84"/>
      <c r="OZM152" s="84"/>
      <c r="OZN152" s="84"/>
      <c r="OZO152" s="84"/>
      <c r="OZP152" s="84"/>
      <c r="OZQ152" s="84"/>
      <c r="OZR152" s="84"/>
      <c r="OZS152" s="84"/>
      <c r="OZT152" s="84"/>
      <c r="OZU152" s="84"/>
      <c r="OZV152" s="84"/>
      <c r="OZW152" s="84"/>
      <c r="OZX152" s="84"/>
      <c r="OZY152" s="84"/>
      <c r="OZZ152" s="84"/>
      <c r="PAA152" s="84"/>
      <c r="PAB152" s="84"/>
      <c r="PAC152" s="84"/>
      <c r="PAD152" s="84"/>
      <c r="PAE152" s="84"/>
      <c r="PAF152" s="84"/>
      <c r="PAG152" s="84"/>
      <c r="PAH152" s="84"/>
      <c r="PAI152" s="84"/>
      <c r="PAJ152" s="84"/>
      <c r="PAK152" s="84"/>
      <c r="PAL152" s="84"/>
      <c r="PAM152" s="84"/>
      <c r="PAN152" s="84"/>
      <c r="PAO152" s="84"/>
      <c r="PAP152" s="84"/>
      <c r="PAQ152" s="84"/>
      <c r="PAR152" s="84"/>
      <c r="PAS152" s="84"/>
      <c r="PAT152" s="84"/>
      <c r="PAU152" s="84"/>
      <c r="PAV152" s="84"/>
      <c r="PAW152" s="84"/>
      <c r="PAX152" s="84"/>
      <c r="PAY152" s="84"/>
      <c r="PAZ152" s="84"/>
      <c r="PBA152" s="84"/>
      <c r="PBB152" s="84"/>
      <c r="PBC152" s="84"/>
      <c r="PBD152" s="84"/>
      <c r="PBE152" s="84"/>
      <c r="PBF152" s="84"/>
      <c r="PBG152" s="84"/>
      <c r="PBH152" s="84"/>
      <c r="PBI152" s="84"/>
      <c r="PBJ152" s="84"/>
      <c r="PBK152" s="84"/>
      <c r="PBL152" s="84"/>
      <c r="PBM152" s="84"/>
      <c r="PBN152" s="84"/>
      <c r="PBO152" s="84"/>
      <c r="PBP152" s="84"/>
      <c r="PBQ152" s="84"/>
      <c r="PBR152" s="84"/>
      <c r="PBS152" s="84"/>
      <c r="PBT152" s="84"/>
      <c r="PBU152" s="84"/>
      <c r="PBV152" s="84"/>
      <c r="PBW152" s="84"/>
      <c r="PBX152" s="84"/>
      <c r="PBY152" s="84"/>
      <c r="PBZ152" s="84"/>
      <c r="PCA152" s="84"/>
      <c r="PCB152" s="84"/>
      <c r="PCC152" s="84"/>
      <c r="PCD152" s="84"/>
      <c r="PCE152" s="84"/>
      <c r="PCF152" s="84"/>
      <c r="PCG152" s="84"/>
      <c r="PCH152" s="84"/>
      <c r="PCI152" s="84"/>
      <c r="PCJ152" s="84"/>
      <c r="PCK152" s="84"/>
      <c r="PCL152" s="84"/>
      <c r="PCM152" s="84"/>
      <c r="PCN152" s="84"/>
      <c r="PCO152" s="84"/>
      <c r="PCP152" s="84"/>
      <c r="PCQ152" s="84"/>
      <c r="PCR152" s="84"/>
      <c r="PCS152" s="84"/>
      <c r="PCT152" s="84"/>
      <c r="PCU152" s="84"/>
      <c r="PCV152" s="84"/>
      <c r="PCW152" s="84"/>
      <c r="PCX152" s="84"/>
      <c r="PCY152" s="84"/>
      <c r="PCZ152" s="84"/>
      <c r="PDA152" s="84"/>
      <c r="PDB152" s="84"/>
      <c r="PDC152" s="84"/>
      <c r="PDD152" s="84"/>
      <c r="PDE152" s="84"/>
      <c r="PDF152" s="84"/>
      <c r="PDG152" s="84"/>
      <c r="PDH152" s="84"/>
      <c r="PDI152" s="84"/>
      <c r="PDJ152" s="84"/>
      <c r="PDK152" s="84"/>
      <c r="PDL152" s="84"/>
      <c r="PDM152" s="84"/>
      <c r="PDN152" s="84"/>
      <c r="PDO152" s="84"/>
      <c r="PDP152" s="84"/>
      <c r="PDQ152" s="84"/>
      <c r="PDR152" s="84"/>
      <c r="PDS152" s="84"/>
      <c r="PDT152" s="84"/>
      <c r="PDU152" s="84"/>
      <c r="PDV152" s="84"/>
      <c r="PDW152" s="84"/>
      <c r="PDX152" s="84"/>
      <c r="PDY152" s="84"/>
      <c r="PDZ152" s="84"/>
      <c r="PEA152" s="84"/>
      <c r="PEB152" s="84"/>
      <c r="PEC152" s="84"/>
      <c r="PED152" s="84"/>
      <c r="PEE152" s="84"/>
      <c r="PEL152" s="84"/>
      <c r="PEM152" s="84"/>
      <c r="PEN152" s="84"/>
      <c r="PEO152" s="84"/>
      <c r="PEP152" s="84"/>
      <c r="PEQ152" s="84"/>
      <c r="PER152" s="84"/>
      <c r="PES152" s="84"/>
      <c r="PET152" s="84"/>
      <c r="PEU152" s="84"/>
      <c r="PEV152" s="84"/>
      <c r="PEW152" s="84"/>
      <c r="PEX152" s="84"/>
      <c r="PEY152" s="84"/>
      <c r="PEZ152" s="84"/>
      <c r="PFA152" s="84"/>
      <c r="PFB152" s="84"/>
      <c r="PFC152" s="84"/>
      <c r="PFD152" s="84"/>
      <c r="PFE152" s="84"/>
      <c r="PFF152" s="84"/>
      <c r="PFG152" s="84"/>
      <c r="PFH152" s="84"/>
      <c r="PFI152" s="84"/>
      <c r="PFJ152" s="84"/>
      <c r="PFK152" s="84"/>
      <c r="PFL152" s="84"/>
      <c r="PFM152" s="84"/>
      <c r="PFN152" s="84"/>
      <c r="PFO152" s="84"/>
      <c r="PFP152" s="84"/>
      <c r="PFQ152" s="84"/>
      <c r="PFR152" s="84"/>
      <c r="PFS152" s="84"/>
      <c r="PFT152" s="84"/>
      <c r="PFU152" s="84"/>
      <c r="PFV152" s="84"/>
      <c r="PFW152" s="84"/>
      <c r="PFX152" s="84"/>
      <c r="PFY152" s="84"/>
      <c r="PFZ152" s="84"/>
      <c r="PGA152" s="84"/>
      <c r="PGB152" s="84"/>
      <c r="PGC152" s="84"/>
      <c r="PGD152" s="84"/>
      <c r="PGE152" s="84"/>
      <c r="PGF152" s="84"/>
      <c r="PGG152" s="84"/>
      <c r="PGH152" s="84"/>
      <c r="PGI152" s="84"/>
      <c r="PGJ152" s="84"/>
      <c r="PGK152" s="84"/>
      <c r="PGL152" s="84"/>
      <c r="PGM152" s="84"/>
      <c r="PGN152" s="84"/>
      <c r="PGO152" s="84"/>
      <c r="PGP152" s="84"/>
      <c r="PGQ152" s="84"/>
      <c r="PGR152" s="84"/>
      <c r="PGS152" s="84"/>
      <c r="PGT152" s="84"/>
      <c r="PGU152" s="84"/>
      <c r="PGV152" s="84"/>
      <c r="PGW152" s="84"/>
      <c r="PGX152" s="84"/>
      <c r="PGY152" s="84"/>
      <c r="PGZ152" s="84"/>
      <c r="PHA152" s="84"/>
      <c r="PHB152" s="84"/>
      <c r="PHC152" s="84"/>
      <c r="PHD152" s="84"/>
      <c r="PHE152" s="84"/>
      <c r="PHF152" s="84"/>
      <c r="PHG152" s="84"/>
      <c r="PHH152" s="84"/>
      <c r="PHI152" s="84"/>
      <c r="PHJ152" s="84"/>
      <c r="PHK152" s="84"/>
      <c r="PHL152" s="84"/>
      <c r="PHM152" s="84"/>
      <c r="PHN152" s="84"/>
      <c r="PHO152" s="84"/>
      <c r="PHP152" s="84"/>
      <c r="PHQ152" s="84"/>
      <c r="PHR152" s="84"/>
      <c r="PHS152" s="84"/>
      <c r="PHT152" s="84"/>
      <c r="PHU152" s="84"/>
      <c r="PHV152" s="84"/>
      <c r="PHW152" s="84"/>
      <c r="PHX152" s="84"/>
      <c r="PHY152" s="84"/>
      <c r="PHZ152" s="84"/>
      <c r="PIA152" s="84"/>
      <c r="PIB152" s="84"/>
      <c r="PIC152" s="84"/>
      <c r="PID152" s="84"/>
      <c r="PIE152" s="84"/>
      <c r="PIF152" s="84"/>
      <c r="PIG152" s="84"/>
      <c r="PIH152" s="84"/>
      <c r="PII152" s="84"/>
      <c r="PIJ152" s="84"/>
      <c r="PIK152" s="84"/>
      <c r="PIL152" s="84"/>
      <c r="PIM152" s="84"/>
      <c r="PIN152" s="84"/>
      <c r="PIO152" s="84"/>
      <c r="PIP152" s="84"/>
      <c r="PIQ152" s="84"/>
      <c r="PIR152" s="84"/>
      <c r="PIS152" s="84"/>
      <c r="PIT152" s="84"/>
      <c r="PIU152" s="84"/>
      <c r="PIV152" s="84"/>
      <c r="PIW152" s="84"/>
      <c r="PIX152" s="84"/>
      <c r="PIY152" s="84"/>
      <c r="PIZ152" s="84"/>
      <c r="PJA152" s="84"/>
      <c r="PJB152" s="84"/>
      <c r="PJC152" s="84"/>
      <c r="PJD152" s="84"/>
      <c r="PJE152" s="84"/>
      <c r="PJF152" s="84"/>
      <c r="PJG152" s="84"/>
      <c r="PJH152" s="84"/>
      <c r="PJI152" s="84"/>
      <c r="PJJ152" s="84"/>
      <c r="PJK152" s="84"/>
      <c r="PJL152" s="84"/>
      <c r="PJM152" s="84"/>
      <c r="PJN152" s="84"/>
      <c r="PJO152" s="84"/>
      <c r="PJP152" s="84"/>
      <c r="PJQ152" s="84"/>
      <c r="PJR152" s="84"/>
      <c r="PJS152" s="84"/>
      <c r="PJT152" s="84"/>
      <c r="PJU152" s="84"/>
      <c r="PJV152" s="84"/>
      <c r="PJW152" s="84"/>
      <c r="PJX152" s="84"/>
      <c r="PJY152" s="84"/>
      <c r="PJZ152" s="84"/>
      <c r="PKA152" s="84"/>
      <c r="PKB152" s="84"/>
      <c r="PKC152" s="84"/>
      <c r="PKD152" s="84"/>
      <c r="PKE152" s="84"/>
      <c r="PKF152" s="84"/>
      <c r="PKG152" s="84"/>
      <c r="PKH152" s="84"/>
      <c r="PKI152" s="84"/>
      <c r="PKJ152" s="84"/>
      <c r="PKK152" s="84"/>
      <c r="PKL152" s="84"/>
      <c r="PKM152" s="84"/>
      <c r="PKN152" s="84"/>
      <c r="PKO152" s="84"/>
      <c r="PKP152" s="84"/>
      <c r="PKQ152" s="84"/>
      <c r="PKR152" s="84"/>
      <c r="PKS152" s="84"/>
      <c r="PKT152" s="84"/>
      <c r="PKU152" s="84"/>
      <c r="PKV152" s="84"/>
      <c r="PKW152" s="84"/>
      <c r="PKX152" s="84"/>
      <c r="PKY152" s="84"/>
      <c r="PKZ152" s="84"/>
      <c r="PLA152" s="84"/>
      <c r="PLB152" s="84"/>
      <c r="PLC152" s="84"/>
      <c r="PLD152" s="84"/>
      <c r="PLE152" s="84"/>
      <c r="PLF152" s="84"/>
      <c r="PLG152" s="84"/>
      <c r="PLH152" s="84"/>
      <c r="PLI152" s="84"/>
      <c r="PLJ152" s="84"/>
      <c r="PLK152" s="84"/>
      <c r="PLL152" s="84"/>
      <c r="PLM152" s="84"/>
      <c r="PLN152" s="84"/>
      <c r="PLO152" s="84"/>
      <c r="PLP152" s="84"/>
      <c r="PLQ152" s="84"/>
      <c r="PLR152" s="84"/>
      <c r="PLS152" s="84"/>
      <c r="PLT152" s="84"/>
      <c r="PLU152" s="84"/>
      <c r="PLV152" s="84"/>
      <c r="PLW152" s="84"/>
      <c r="PLX152" s="84"/>
      <c r="PLY152" s="84"/>
      <c r="PLZ152" s="84"/>
      <c r="PMA152" s="84"/>
      <c r="PMB152" s="84"/>
      <c r="PMC152" s="84"/>
      <c r="PMD152" s="84"/>
      <c r="PME152" s="84"/>
      <c r="PMF152" s="84"/>
      <c r="PMG152" s="84"/>
      <c r="PMH152" s="84"/>
      <c r="PMI152" s="84"/>
      <c r="PMJ152" s="84"/>
      <c r="PMK152" s="84"/>
      <c r="PML152" s="84"/>
      <c r="PMM152" s="84"/>
      <c r="PMN152" s="84"/>
      <c r="PMO152" s="84"/>
      <c r="PMP152" s="84"/>
      <c r="PMQ152" s="84"/>
      <c r="PMR152" s="84"/>
      <c r="PMS152" s="84"/>
      <c r="PMT152" s="84"/>
      <c r="PMU152" s="84"/>
      <c r="PMV152" s="84"/>
      <c r="PMW152" s="84"/>
      <c r="PMX152" s="84"/>
      <c r="PMY152" s="84"/>
      <c r="PMZ152" s="84"/>
      <c r="PNA152" s="84"/>
      <c r="PNB152" s="84"/>
      <c r="PNC152" s="84"/>
      <c r="PND152" s="84"/>
      <c r="PNE152" s="84"/>
      <c r="PNF152" s="84"/>
      <c r="PNG152" s="84"/>
      <c r="PNH152" s="84"/>
      <c r="PNI152" s="84"/>
      <c r="PNJ152" s="84"/>
      <c r="PNK152" s="84"/>
      <c r="PNL152" s="84"/>
      <c r="PNM152" s="84"/>
      <c r="PNN152" s="84"/>
      <c r="PNO152" s="84"/>
      <c r="PNP152" s="84"/>
      <c r="PNQ152" s="84"/>
      <c r="PNR152" s="84"/>
      <c r="PNS152" s="84"/>
      <c r="PNT152" s="84"/>
      <c r="PNU152" s="84"/>
      <c r="PNV152" s="84"/>
      <c r="PNW152" s="84"/>
      <c r="PNX152" s="84"/>
      <c r="PNY152" s="84"/>
      <c r="PNZ152" s="84"/>
      <c r="POA152" s="84"/>
      <c r="POH152" s="84"/>
      <c r="POI152" s="84"/>
      <c r="POJ152" s="84"/>
      <c r="POK152" s="84"/>
      <c r="POL152" s="84"/>
      <c r="POM152" s="84"/>
      <c r="PON152" s="84"/>
      <c r="POO152" s="84"/>
      <c r="POP152" s="84"/>
      <c r="POQ152" s="84"/>
      <c r="POR152" s="84"/>
      <c r="POS152" s="84"/>
      <c r="POT152" s="84"/>
      <c r="POU152" s="84"/>
      <c r="POV152" s="84"/>
      <c r="POW152" s="84"/>
      <c r="POX152" s="84"/>
      <c r="POY152" s="84"/>
      <c r="POZ152" s="84"/>
      <c r="PPA152" s="84"/>
      <c r="PPB152" s="84"/>
      <c r="PPC152" s="84"/>
      <c r="PPD152" s="84"/>
      <c r="PPE152" s="84"/>
      <c r="PPF152" s="84"/>
      <c r="PPG152" s="84"/>
      <c r="PPH152" s="84"/>
      <c r="PPI152" s="84"/>
      <c r="PPJ152" s="84"/>
      <c r="PPK152" s="84"/>
      <c r="PPL152" s="84"/>
      <c r="PPM152" s="84"/>
      <c r="PPN152" s="84"/>
      <c r="PPO152" s="84"/>
      <c r="PPP152" s="84"/>
      <c r="PPQ152" s="84"/>
      <c r="PPR152" s="84"/>
      <c r="PPS152" s="84"/>
      <c r="PPT152" s="84"/>
      <c r="PPU152" s="84"/>
      <c r="PPV152" s="84"/>
      <c r="PPW152" s="84"/>
      <c r="PPX152" s="84"/>
      <c r="PPY152" s="84"/>
      <c r="PPZ152" s="84"/>
      <c r="PQA152" s="84"/>
      <c r="PQB152" s="84"/>
      <c r="PQC152" s="84"/>
      <c r="PQD152" s="84"/>
      <c r="PQE152" s="84"/>
      <c r="PQF152" s="84"/>
      <c r="PQG152" s="84"/>
      <c r="PQH152" s="84"/>
      <c r="PQI152" s="84"/>
      <c r="PQJ152" s="84"/>
      <c r="PQK152" s="84"/>
      <c r="PQL152" s="84"/>
      <c r="PQM152" s="84"/>
      <c r="PQN152" s="84"/>
      <c r="PQO152" s="84"/>
      <c r="PQP152" s="84"/>
      <c r="PQQ152" s="84"/>
      <c r="PQR152" s="84"/>
      <c r="PQS152" s="84"/>
      <c r="PQT152" s="84"/>
      <c r="PQU152" s="84"/>
      <c r="PQV152" s="84"/>
      <c r="PQW152" s="84"/>
      <c r="PQX152" s="84"/>
      <c r="PQY152" s="84"/>
      <c r="PQZ152" s="84"/>
      <c r="PRA152" s="84"/>
      <c r="PRB152" s="84"/>
      <c r="PRC152" s="84"/>
      <c r="PRD152" s="84"/>
      <c r="PRE152" s="84"/>
      <c r="PRF152" s="84"/>
      <c r="PRG152" s="84"/>
      <c r="PRH152" s="84"/>
      <c r="PRI152" s="84"/>
      <c r="PRJ152" s="84"/>
      <c r="PRK152" s="84"/>
      <c r="PRL152" s="84"/>
      <c r="PRM152" s="84"/>
      <c r="PRN152" s="84"/>
      <c r="PRO152" s="84"/>
      <c r="PRP152" s="84"/>
      <c r="PRQ152" s="84"/>
      <c r="PRR152" s="84"/>
      <c r="PRS152" s="84"/>
      <c r="PRT152" s="84"/>
      <c r="PRU152" s="84"/>
      <c r="PRV152" s="84"/>
      <c r="PRW152" s="84"/>
      <c r="PRX152" s="84"/>
      <c r="PRY152" s="84"/>
      <c r="PRZ152" s="84"/>
      <c r="PSA152" s="84"/>
      <c r="PSB152" s="84"/>
      <c r="PSC152" s="84"/>
      <c r="PSD152" s="84"/>
      <c r="PSE152" s="84"/>
      <c r="PSF152" s="84"/>
      <c r="PSG152" s="84"/>
      <c r="PSH152" s="84"/>
      <c r="PSI152" s="84"/>
      <c r="PSJ152" s="84"/>
      <c r="PSK152" s="84"/>
      <c r="PSL152" s="84"/>
      <c r="PSM152" s="84"/>
      <c r="PSN152" s="84"/>
      <c r="PSO152" s="84"/>
      <c r="PSP152" s="84"/>
      <c r="PSQ152" s="84"/>
      <c r="PSR152" s="84"/>
      <c r="PSS152" s="84"/>
      <c r="PST152" s="84"/>
      <c r="PSU152" s="84"/>
      <c r="PSV152" s="84"/>
      <c r="PSW152" s="84"/>
      <c r="PSX152" s="84"/>
      <c r="PSY152" s="84"/>
      <c r="PSZ152" s="84"/>
      <c r="PTA152" s="84"/>
      <c r="PTB152" s="84"/>
      <c r="PTC152" s="84"/>
      <c r="PTD152" s="84"/>
      <c r="PTE152" s="84"/>
      <c r="PTF152" s="84"/>
      <c r="PTG152" s="84"/>
      <c r="PTH152" s="84"/>
      <c r="PTI152" s="84"/>
      <c r="PTJ152" s="84"/>
      <c r="PTK152" s="84"/>
      <c r="PTL152" s="84"/>
      <c r="PTM152" s="84"/>
      <c r="PTN152" s="84"/>
      <c r="PTO152" s="84"/>
      <c r="PTP152" s="84"/>
      <c r="PTQ152" s="84"/>
      <c r="PTR152" s="84"/>
      <c r="PTS152" s="84"/>
      <c r="PTT152" s="84"/>
      <c r="PTU152" s="84"/>
      <c r="PTV152" s="84"/>
      <c r="PTW152" s="84"/>
      <c r="PTX152" s="84"/>
      <c r="PTY152" s="84"/>
      <c r="PTZ152" s="84"/>
      <c r="PUA152" s="84"/>
      <c r="PUB152" s="84"/>
      <c r="PUC152" s="84"/>
      <c r="PUD152" s="84"/>
      <c r="PUE152" s="84"/>
      <c r="PUF152" s="84"/>
      <c r="PUG152" s="84"/>
      <c r="PUH152" s="84"/>
      <c r="PUI152" s="84"/>
      <c r="PUJ152" s="84"/>
      <c r="PUK152" s="84"/>
      <c r="PUL152" s="84"/>
      <c r="PUM152" s="84"/>
      <c r="PUN152" s="84"/>
      <c r="PUO152" s="84"/>
      <c r="PUP152" s="84"/>
      <c r="PUQ152" s="84"/>
      <c r="PUR152" s="84"/>
      <c r="PUS152" s="84"/>
      <c r="PUT152" s="84"/>
      <c r="PUU152" s="84"/>
      <c r="PUV152" s="84"/>
      <c r="PUW152" s="84"/>
      <c r="PUX152" s="84"/>
      <c r="PUY152" s="84"/>
      <c r="PUZ152" s="84"/>
      <c r="PVA152" s="84"/>
      <c r="PVB152" s="84"/>
      <c r="PVC152" s="84"/>
      <c r="PVD152" s="84"/>
      <c r="PVE152" s="84"/>
      <c r="PVF152" s="84"/>
      <c r="PVG152" s="84"/>
      <c r="PVH152" s="84"/>
      <c r="PVI152" s="84"/>
      <c r="PVJ152" s="84"/>
      <c r="PVK152" s="84"/>
      <c r="PVL152" s="84"/>
      <c r="PVM152" s="84"/>
      <c r="PVN152" s="84"/>
      <c r="PVO152" s="84"/>
      <c r="PVP152" s="84"/>
      <c r="PVQ152" s="84"/>
      <c r="PVR152" s="84"/>
      <c r="PVS152" s="84"/>
      <c r="PVT152" s="84"/>
      <c r="PVU152" s="84"/>
      <c r="PVV152" s="84"/>
      <c r="PVW152" s="84"/>
      <c r="PVX152" s="84"/>
      <c r="PVY152" s="84"/>
      <c r="PVZ152" s="84"/>
      <c r="PWA152" s="84"/>
      <c r="PWB152" s="84"/>
      <c r="PWC152" s="84"/>
      <c r="PWD152" s="84"/>
      <c r="PWE152" s="84"/>
      <c r="PWF152" s="84"/>
      <c r="PWG152" s="84"/>
      <c r="PWH152" s="84"/>
      <c r="PWI152" s="84"/>
      <c r="PWJ152" s="84"/>
      <c r="PWK152" s="84"/>
      <c r="PWL152" s="84"/>
      <c r="PWM152" s="84"/>
      <c r="PWN152" s="84"/>
      <c r="PWO152" s="84"/>
      <c r="PWP152" s="84"/>
      <c r="PWQ152" s="84"/>
      <c r="PWR152" s="84"/>
      <c r="PWS152" s="84"/>
      <c r="PWT152" s="84"/>
      <c r="PWU152" s="84"/>
      <c r="PWV152" s="84"/>
      <c r="PWW152" s="84"/>
      <c r="PWX152" s="84"/>
      <c r="PWY152" s="84"/>
      <c r="PWZ152" s="84"/>
      <c r="PXA152" s="84"/>
      <c r="PXB152" s="84"/>
      <c r="PXC152" s="84"/>
      <c r="PXD152" s="84"/>
      <c r="PXE152" s="84"/>
      <c r="PXF152" s="84"/>
      <c r="PXG152" s="84"/>
      <c r="PXH152" s="84"/>
      <c r="PXI152" s="84"/>
      <c r="PXJ152" s="84"/>
      <c r="PXK152" s="84"/>
      <c r="PXL152" s="84"/>
      <c r="PXM152" s="84"/>
      <c r="PXN152" s="84"/>
      <c r="PXO152" s="84"/>
      <c r="PXP152" s="84"/>
      <c r="PXQ152" s="84"/>
      <c r="PXR152" s="84"/>
      <c r="PXS152" s="84"/>
      <c r="PXT152" s="84"/>
      <c r="PXU152" s="84"/>
      <c r="PXV152" s="84"/>
      <c r="PXW152" s="84"/>
      <c r="PYD152" s="84"/>
      <c r="PYE152" s="84"/>
      <c r="PYF152" s="84"/>
      <c r="PYG152" s="84"/>
      <c r="PYH152" s="84"/>
      <c r="PYI152" s="84"/>
      <c r="PYJ152" s="84"/>
      <c r="PYK152" s="84"/>
      <c r="PYL152" s="84"/>
      <c r="PYM152" s="84"/>
      <c r="PYN152" s="84"/>
      <c r="PYO152" s="84"/>
      <c r="PYP152" s="84"/>
      <c r="PYQ152" s="84"/>
      <c r="PYR152" s="84"/>
      <c r="PYS152" s="84"/>
      <c r="PYT152" s="84"/>
      <c r="PYU152" s="84"/>
      <c r="PYV152" s="84"/>
      <c r="PYW152" s="84"/>
      <c r="PYX152" s="84"/>
      <c r="PYY152" s="84"/>
      <c r="PYZ152" s="84"/>
      <c r="PZA152" s="84"/>
      <c r="PZB152" s="84"/>
      <c r="PZC152" s="84"/>
      <c r="PZD152" s="84"/>
      <c r="PZE152" s="84"/>
      <c r="PZF152" s="84"/>
      <c r="PZG152" s="84"/>
      <c r="PZH152" s="84"/>
      <c r="PZI152" s="84"/>
      <c r="PZJ152" s="84"/>
      <c r="PZK152" s="84"/>
      <c r="PZL152" s="84"/>
      <c r="PZM152" s="84"/>
      <c r="PZN152" s="84"/>
      <c r="PZO152" s="84"/>
      <c r="PZP152" s="84"/>
      <c r="PZQ152" s="84"/>
      <c r="PZR152" s="84"/>
      <c r="PZS152" s="84"/>
      <c r="PZT152" s="84"/>
      <c r="PZU152" s="84"/>
      <c r="PZV152" s="84"/>
      <c r="PZW152" s="84"/>
      <c r="PZX152" s="84"/>
      <c r="PZY152" s="84"/>
      <c r="PZZ152" s="84"/>
      <c r="QAA152" s="84"/>
      <c r="QAB152" s="84"/>
      <c r="QAC152" s="84"/>
      <c r="QAD152" s="84"/>
      <c r="QAE152" s="84"/>
      <c r="QAF152" s="84"/>
      <c r="QAG152" s="84"/>
      <c r="QAH152" s="84"/>
      <c r="QAI152" s="84"/>
      <c r="QAJ152" s="84"/>
      <c r="QAK152" s="84"/>
      <c r="QAL152" s="84"/>
      <c r="QAM152" s="84"/>
      <c r="QAN152" s="84"/>
      <c r="QAO152" s="84"/>
      <c r="QAP152" s="84"/>
      <c r="QAQ152" s="84"/>
      <c r="QAR152" s="84"/>
      <c r="QAS152" s="84"/>
      <c r="QAT152" s="84"/>
      <c r="QAU152" s="84"/>
      <c r="QAV152" s="84"/>
      <c r="QAW152" s="84"/>
      <c r="QAX152" s="84"/>
      <c r="QAY152" s="84"/>
      <c r="QAZ152" s="84"/>
      <c r="QBA152" s="84"/>
      <c r="QBB152" s="84"/>
      <c r="QBC152" s="84"/>
      <c r="QBD152" s="84"/>
      <c r="QBE152" s="84"/>
      <c r="QBF152" s="84"/>
      <c r="QBG152" s="84"/>
      <c r="QBH152" s="84"/>
      <c r="QBI152" s="84"/>
      <c r="QBJ152" s="84"/>
      <c r="QBK152" s="84"/>
      <c r="QBL152" s="84"/>
      <c r="QBM152" s="84"/>
      <c r="QBN152" s="84"/>
      <c r="QBO152" s="84"/>
      <c r="QBP152" s="84"/>
      <c r="QBQ152" s="84"/>
      <c r="QBR152" s="84"/>
      <c r="QBS152" s="84"/>
      <c r="QBT152" s="84"/>
      <c r="QBU152" s="84"/>
      <c r="QBV152" s="84"/>
      <c r="QBW152" s="84"/>
      <c r="QBX152" s="84"/>
      <c r="QBY152" s="84"/>
      <c r="QBZ152" s="84"/>
      <c r="QCA152" s="84"/>
      <c r="QCB152" s="84"/>
      <c r="QCC152" s="84"/>
      <c r="QCD152" s="84"/>
      <c r="QCE152" s="84"/>
      <c r="QCF152" s="84"/>
      <c r="QCG152" s="84"/>
      <c r="QCH152" s="84"/>
      <c r="QCI152" s="84"/>
      <c r="QCJ152" s="84"/>
      <c r="QCK152" s="84"/>
      <c r="QCL152" s="84"/>
      <c r="QCM152" s="84"/>
      <c r="QCN152" s="84"/>
      <c r="QCO152" s="84"/>
      <c r="QCP152" s="84"/>
      <c r="QCQ152" s="84"/>
      <c r="QCR152" s="84"/>
      <c r="QCS152" s="84"/>
      <c r="QCT152" s="84"/>
      <c r="QCU152" s="84"/>
      <c r="QCV152" s="84"/>
      <c r="QCW152" s="84"/>
      <c r="QCX152" s="84"/>
      <c r="QCY152" s="84"/>
      <c r="QCZ152" s="84"/>
      <c r="QDA152" s="84"/>
      <c r="QDB152" s="84"/>
      <c r="QDC152" s="84"/>
      <c r="QDD152" s="84"/>
      <c r="QDE152" s="84"/>
      <c r="QDF152" s="84"/>
      <c r="QDG152" s="84"/>
      <c r="QDH152" s="84"/>
      <c r="QDI152" s="84"/>
      <c r="QDJ152" s="84"/>
      <c r="QDK152" s="84"/>
      <c r="QDL152" s="84"/>
      <c r="QDM152" s="84"/>
      <c r="QDN152" s="84"/>
      <c r="QDO152" s="84"/>
      <c r="QDP152" s="84"/>
      <c r="QDQ152" s="84"/>
      <c r="QDR152" s="84"/>
      <c r="QDS152" s="84"/>
      <c r="QDT152" s="84"/>
      <c r="QDU152" s="84"/>
      <c r="QDV152" s="84"/>
      <c r="QDW152" s="84"/>
      <c r="QDX152" s="84"/>
      <c r="QDY152" s="84"/>
      <c r="QDZ152" s="84"/>
      <c r="QEA152" s="84"/>
      <c r="QEB152" s="84"/>
      <c r="QEC152" s="84"/>
      <c r="QED152" s="84"/>
      <c r="QEE152" s="84"/>
      <c r="QEF152" s="84"/>
      <c r="QEG152" s="84"/>
      <c r="QEH152" s="84"/>
      <c r="QEI152" s="84"/>
      <c r="QEJ152" s="84"/>
      <c r="QEK152" s="84"/>
      <c r="QEL152" s="84"/>
      <c r="QEM152" s="84"/>
      <c r="QEN152" s="84"/>
      <c r="QEO152" s="84"/>
      <c r="QEP152" s="84"/>
      <c r="QEQ152" s="84"/>
      <c r="QER152" s="84"/>
      <c r="QES152" s="84"/>
      <c r="QET152" s="84"/>
      <c r="QEU152" s="84"/>
      <c r="QEV152" s="84"/>
      <c r="QEW152" s="84"/>
      <c r="QEX152" s="84"/>
      <c r="QEY152" s="84"/>
      <c r="QEZ152" s="84"/>
      <c r="QFA152" s="84"/>
      <c r="QFB152" s="84"/>
      <c r="QFC152" s="84"/>
      <c r="QFD152" s="84"/>
      <c r="QFE152" s="84"/>
      <c r="QFF152" s="84"/>
      <c r="QFG152" s="84"/>
      <c r="QFH152" s="84"/>
      <c r="QFI152" s="84"/>
      <c r="QFJ152" s="84"/>
      <c r="QFK152" s="84"/>
      <c r="QFL152" s="84"/>
      <c r="QFM152" s="84"/>
      <c r="QFN152" s="84"/>
      <c r="QFO152" s="84"/>
      <c r="QFP152" s="84"/>
      <c r="QFQ152" s="84"/>
      <c r="QFR152" s="84"/>
      <c r="QFS152" s="84"/>
      <c r="QFT152" s="84"/>
      <c r="QFU152" s="84"/>
      <c r="QFV152" s="84"/>
      <c r="QFW152" s="84"/>
      <c r="QFX152" s="84"/>
      <c r="QFY152" s="84"/>
      <c r="QFZ152" s="84"/>
      <c r="QGA152" s="84"/>
      <c r="QGB152" s="84"/>
      <c r="QGC152" s="84"/>
      <c r="QGD152" s="84"/>
      <c r="QGE152" s="84"/>
      <c r="QGF152" s="84"/>
      <c r="QGG152" s="84"/>
      <c r="QGH152" s="84"/>
      <c r="QGI152" s="84"/>
      <c r="QGJ152" s="84"/>
      <c r="QGK152" s="84"/>
      <c r="QGL152" s="84"/>
      <c r="QGM152" s="84"/>
      <c r="QGN152" s="84"/>
      <c r="QGO152" s="84"/>
      <c r="QGP152" s="84"/>
      <c r="QGQ152" s="84"/>
      <c r="QGR152" s="84"/>
      <c r="QGS152" s="84"/>
      <c r="QGT152" s="84"/>
      <c r="QGU152" s="84"/>
      <c r="QGV152" s="84"/>
      <c r="QGW152" s="84"/>
      <c r="QGX152" s="84"/>
      <c r="QGY152" s="84"/>
      <c r="QGZ152" s="84"/>
      <c r="QHA152" s="84"/>
      <c r="QHB152" s="84"/>
      <c r="QHC152" s="84"/>
      <c r="QHD152" s="84"/>
      <c r="QHE152" s="84"/>
      <c r="QHF152" s="84"/>
      <c r="QHG152" s="84"/>
      <c r="QHH152" s="84"/>
      <c r="QHI152" s="84"/>
      <c r="QHJ152" s="84"/>
      <c r="QHK152" s="84"/>
      <c r="QHL152" s="84"/>
      <c r="QHM152" s="84"/>
      <c r="QHN152" s="84"/>
      <c r="QHO152" s="84"/>
      <c r="QHP152" s="84"/>
      <c r="QHQ152" s="84"/>
      <c r="QHR152" s="84"/>
      <c r="QHS152" s="84"/>
      <c r="QHZ152" s="84"/>
      <c r="QIA152" s="84"/>
      <c r="QIB152" s="84"/>
      <c r="QIC152" s="84"/>
      <c r="QID152" s="84"/>
      <c r="QIE152" s="84"/>
      <c r="QIF152" s="84"/>
      <c r="QIG152" s="84"/>
      <c r="QIH152" s="84"/>
      <c r="QII152" s="84"/>
      <c r="QIJ152" s="84"/>
      <c r="QIK152" s="84"/>
      <c r="QIL152" s="84"/>
      <c r="QIM152" s="84"/>
      <c r="QIN152" s="84"/>
      <c r="QIO152" s="84"/>
      <c r="QIP152" s="84"/>
      <c r="QIQ152" s="84"/>
      <c r="QIR152" s="84"/>
      <c r="QIS152" s="84"/>
      <c r="QIT152" s="84"/>
      <c r="QIU152" s="84"/>
      <c r="QIV152" s="84"/>
      <c r="QIW152" s="84"/>
      <c r="QIX152" s="84"/>
      <c r="QIY152" s="84"/>
      <c r="QIZ152" s="84"/>
      <c r="QJA152" s="84"/>
      <c r="QJB152" s="84"/>
      <c r="QJC152" s="84"/>
      <c r="QJD152" s="84"/>
      <c r="QJE152" s="84"/>
      <c r="QJF152" s="84"/>
      <c r="QJG152" s="84"/>
      <c r="QJH152" s="84"/>
      <c r="QJI152" s="84"/>
      <c r="QJJ152" s="84"/>
      <c r="QJK152" s="84"/>
      <c r="QJL152" s="84"/>
      <c r="QJM152" s="84"/>
      <c r="QJN152" s="84"/>
      <c r="QJO152" s="84"/>
      <c r="QJP152" s="84"/>
      <c r="QJQ152" s="84"/>
      <c r="QJR152" s="84"/>
      <c r="QJS152" s="84"/>
      <c r="QJT152" s="84"/>
      <c r="QJU152" s="84"/>
      <c r="QJV152" s="84"/>
      <c r="QJW152" s="84"/>
      <c r="QJX152" s="84"/>
      <c r="QJY152" s="84"/>
      <c r="QJZ152" s="84"/>
      <c r="QKA152" s="84"/>
      <c r="QKB152" s="84"/>
      <c r="QKC152" s="84"/>
      <c r="QKD152" s="84"/>
      <c r="QKE152" s="84"/>
      <c r="QKF152" s="84"/>
      <c r="QKG152" s="84"/>
      <c r="QKH152" s="84"/>
      <c r="QKI152" s="84"/>
      <c r="QKJ152" s="84"/>
      <c r="QKK152" s="84"/>
      <c r="QKL152" s="84"/>
      <c r="QKM152" s="84"/>
      <c r="QKN152" s="84"/>
      <c r="QKO152" s="84"/>
      <c r="QKP152" s="84"/>
      <c r="QKQ152" s="84"/>
      <c r="QKR152" s="84"/>
      <c r="QKS152" s="84"/>
      <c r="QKT152" s="84"/>
      <c r="QKU152" s="84"/>
      <c r="QKV152" s="84"/>
      <c r="QKW152" s="84"/>
      <c r="QKX152" s="84"/>
      <c r="QKY152" s="84"/>
      <c r="QKZ152" s="84"/>
      <c r="QLA152" s="84"/>
      <c r="QLB152" s="84"/>
      <c r="QLC152" s="84"/>
      <c r="QLD152" s="84"/>
      <c r="QLE152" s="84"/>
      <c r="QLF152" s="84"/>
      <c r="QLG152" s="84"/>
      <c r="QLH152" s="84"/>
      <c r="QLI152" s="84"/>
      <c r="QLJ152" s="84"/>
      <c r="QLK152" s="84"/>
      <c r="QLL152" s="84"/>
      <c r="QLM152" s="84"/>
      <c r="QLN152" s="84"/>
      <c r="QLO152" s="84"/>
      <c r="QLP152" s="84"/>
      <c r="QLQ152" s="84"/>
      <c r="QLR152" s="84"/>
      <c r="QLS152" s="84"/>
      <c r="QLT152" s="84"/>
      <c r="QLU152" s="84"/>
      <c r="QLV152" s="84"/>
      <c r="QLW152" s="84"/>
      <c r="QLX152" s="84"/>
      <c r="QLY152" s="84"/>
      <c r="QLZ152" s="84"/>
      <c r="QMA152" s="84"/>
      <c r="QMB152" s="84"/>
      <c r="QMC152" s="84"/>
      <c r="QMD152" s="84"/>
      <c r="QME152" s="84"/>
      <c r="QMF152" s="84"/>
      <c r="QMG152" s="84"/>
      <c r="QMH152" s="84"/>
      <c r="QMI152" s="84"/>
      <c r="QMJ152" s="84"/>
      <c r="QMK152" s="84"/>
      <c r="QML152" s="84"/>
      <c r="QMM152" s="84"/>
      <c r="QMN152" s="84"/>
      <c r="QMO152" s="84"/>
      <c r="QMP152" s="84"/>
      <c r="QMQ152" s="84"/>
      <c r="QMR152" s="84"/>
      <c r="QMS152" s="84"/>
      <c r="QMT152" s="84"/>
      <c r="QMU152" s="84"/>
      <c r="QMV152" s="84"/>
      <c r="QMW152" s="84"/>
      <c r="QMX152" s="84"/>
      <c r="QMY152" s="84"/>
      <c r="QMZ152" s="84"/>
      <c r="QNA152" s="84"/>
      <c r="QNB152" s="84"/>
      <c r="QNC152" s="84"/>
      <c r="QND152" s="84"/>
      <c r="QNE152" s="84"/>
      <c r="QNF152" s="84"/>
      <c r="QNG152" s="84"/>
      <c r="QNH152" s="84"/>
      <c r="QNI152" s="84"/>
      <c r="QNJ152" s="84"/>
      <c r="QNK152" s="84"/>
      <c r="QNL152" s="84"/>
      <c r="QNM152" s="84"/>
      <c r="QNN152" s="84"/>
      <c r="QNO152" s="84"/>
      <c r="QNP152" s="84"/>
      <c r="QNQ152" s="84"/>
      <c r="QNR152" s="84"/>
      <c r="QNS152" s="84"/>
      <c r="QNT152" s="84"/>
      <c r="QNU152" s="84"/>
      <c r="QNV152" s="84"/>
      <c r="QNW152" s="84"/>
      <c r="QNX152" s="84"/>
      <c r="QNY152" s="84"/>
      <c r="QNZ152" s="84"/>
      <c r="QOA152" s="84"/>
      <c r="QOB152" s="84"/>
      <c r="QOC152" s="84"/>
      <c r="QOD152" s="84"/>
      <c r="QOE152" s="84"/>
      <c r="QOF152" s="84"/>
      <c r="QOG152" s="84"/>
      <c r="QOH152" s="84"/>
      <c r="QOI152" s="84"/>
      <c r="QOJ152" s="84"/>
      <c r="QOK152" s="84"/>
      <c r="QOL152" s="84"/>
      <c r="QOM152" s="84"/>
      <c r="QON152" s="84"/>
      <c r="QOO152" s="84"/>
      <c r="QOP152" s="84"/>
      <c r="QOQ152" s="84"/>
      <c r="QOR152" s="84"/>
      <c r="QOS152" s="84"/>
      <c r="QOT152" s="84"/>
      <c r="QOU152" s="84"/>
      <c r="QOV152" s="84"/>
      <c r="QOW152" s="84"/>
      <c r="QOX152" s="84"/>
      <c r="QOY152" s="84"/>
      <c r="QOZ152" s="84"/>
      <c r="QPA152" s="84"/>
      <c r="QPB152" s="84"/>
      <c r="QPC152" s="84"/>
      <c r="QPD152" s="84"/>
      <c r="QPE152" s="84"/>
      <c r="QPF152" s="84"/>
      <c r="QPG152" s="84"/>
      <c r="QPH152" s="84"/>
      <c r="QPI152" s="84"/>
      <c r="QPJ152" s="84"/>
      <c r="QPK152" s="84"/>
      <c r="QPL152" s="84"/>
      <c r="QPM152" s="84"/>
      <c r="QPN152" s="84"/>
      <c r="QPO152" s="84"/>
      <c r="QPP152" s="84"/>
      <c r="QPQ152" s="84"/>
      <c r="QPR152" s="84"/>
      <c r="QPS152" s="84"/>
      <c r="QPT152" s="84"/>
      <c r="QPU152" s="84"/>
      <c r="QPV152" s="84"/>
      <c r="QPW152" s="84"/>
      <c r="QPX152" s="84"/>
      <c r="QPY152" s="84"/>
      <c r="QPZ152" s="84"/>
      <c r="QQA152" s="84"/>
      <c r="QQB152" s="84"/>
      <c r="QQC152" s="84"/>
      <c r="QQD152" s="84"/>
      <c r="QQE152" s="84"/>
      <c r="QQF152" s="84"/>
      <c r="QQG152" s="84"/>
      <c r="QQH152" s="84"/>
      <c r="QQI152" s="84"/>
      <c r="QQJ152" s="84"/>
      <c r="QQK152" s="84"/>
      <c r="QQL152" s="84"/>
      <c r="QQM152" s="84"/>
      <c r="QQN152" s="84"/>
      <c r="QQO152" s="84"/>
      <c r="QQP152" s="84"/>
      <c r="QQQ152" s="84"/>
      <c r="QQR152" s="84"/>
      <c r="QQS152" s="84"/>
      <c r="QQT152" s="84"/>
      <c r="QQU152" s="84"/>
      <c r="QQV152" s="84"/>
      <c r="QQW152" s="84"/>
      <c r="QQX152" s="84"/>
      <c r="QQY152" s="84"/>
      <c r="QQZ152" s="84"/>
      <c r="QRA152" s="84"/>
      <c r="QRB152" s="84"/>
      <c r="QRC152" s="84"/>
      <c r="QRD152" s="84"/>
      <c r="QRE152" s="84"/>
      <c r="QRF152" s="84"/>
      <c r="QRG152" s="84"/>
      <c r="QRH152" s="84"/>
      <c r="QRI152" s="84"/>
      <c r="QRJ152" s="84"/>
      <c r="QRK152" s="84"/>
      <c r="QRL152" s="84"/>
      <c r="QRM152" s="84"/>
      <c r="QRN152" s="84"/>
      <c r="QRO152" s="84"/>
      <c r="QRV152" s="84"/>
      <c r="QRW152" s="84"/>
      <c r="QRX152" s="84"/>
      <c r="QRY152" s="84"/>
      <c r="QRZ152" s="84"/>
      <c r="QSA152" s="84"/>
      <c r="QSB152" s="84"/>
      <c r="QSC152" s="84"/>
      <c r="QSD152" s="84"/>
      <c r="QSE152" s="84"/>
      <c r="QSF152" s="84"/>
      <c r="QSG152" s="84"/>
      <c r="QSH152" s="84"/>
      <c r="QSI152" s="84"/>
      <c r="QSJ152" s="84"/>
      <c r="QSK152" s="84"/>
      <c r="QSL152" s="84"/>
      <c r="QSM152" s="84"/>
      <c r="QSN152" s="84"/>
      <c r="QSO152" s="84"/>
      <c r="QSP152" s="84"/>
      <c r="QSQ152" s="84"/>
      <c r="QSR152" s="84"/>
      <c r="QSS152" s="84"/>
      <c r="QST152" s="84"/>
      <c r="QSU152" s="84"/>
      <c r="QSV152" s="84"/>
      <c r="QSW152" s="84"/>
      <c r="QSX152" s="84"/>
      <c r="QSY152" s="84"/>
      <c r="QSZ152" s="84"/>
      <c r="QTA152" s="84"/>
      <c r="QTB152" s="84"/>
      <c r="QTC152" s="84"/>
      <c r="QTD152" s="84"/>
      <c r="QTE152" s="84"/>
      <c r="QTF152" s="84"/>
      <c r="QTG152" s="84"/>
      <c r="QTH152" s="84"/>
      <c r="QTI152" s="84"/>
      <c r="QTJ152" s="84"/>
      <c r="QTK152" s="84"/>
      <c r="QTL152" s="84"/>
      <c r="QTM152" s="84"/>
      <c r="QTN152" s="84"/>
      <c r="QTO152" s="84"/>
      <c r="QTP152" s="84"/>
      <c r="QTQ152" s="84"/>
      <c r="QTR152" s="84"/>
      <c r="QTS152" s="84"/>
      <c r="QTT152" s="84"/>
      <c r="QTU152" s="84"/>
      <c r="QTV152" s="84"/>
      <c r="QTW152" s="84"/>
      <c r="QTX152" s="84"/>
      <c r="QTY152" s="84"/>
      <c r="QTZ152" s="84"/>
      <c r="QUA152" s="84"/>
      <c r="QUB152" s="84"/>
      <c r="QUC152" s="84"/>
      <c r="QUD152" s="84"/>
      <c r="QUE152" s="84"/>
      <c r="QUF152" s="84"/>
      <c r="QUG152" s="84"/>
      <c r="QUH152" s="84"/>
      <c r="QUI152" s="84"/>
      <c r="QUJ152" s="84"/>
      <c r="QUK152" s="84"/>
      <c r="QUL152" s="84"/>
      <c r="QUM152" s="84"/>
      <c r="QUN152" s="84"/>
      <c r="QUO152" s="84"/>
      <c r="QUP152" s="84"/>
      <c r="QUQ152" s="84"/>
      <c r="QUR152" s="84"/>
      <c r="QUS152" s="84"/>
      <c r="QUT152" s="84"/>
      <c r="QUU152" s="84"/>
      <c r="QUV152" s="84"/>
      <c r="QUW152" s="84"/>
      <c r="QUX152" s="84"/>
      <c r="QUY152" s="84"/>
      <c r="QUZ152" s="84"/>
      <c r="QVA152" s="84"/>
      <c r="QVB152" s="84"/>
      <c r="QVC152" s="84"/>
      <c r="QVD152" s="84"/>
      <c r="QVE152" s="84"/>
      <c r="QVF152" s="84"/>
      <c r="QVG152" s="84"/>
      <c r="QVH152" s="84"/>
      <c r="QVI152" s="84"/>
      <c r="QVJ152" s="84"/>
      <c r="QVK152" s="84"/>
      <c r="QVL152" s="84"/>
      <c r="QVM152" s="84"/>
      <c r="QVN152" s="84"/>
      <c r="QVO152" s="84"/>
      <c r="QVP152" s="84"/>
      <c r="QVQ152" s="84"/>
      <c r="QVR152" s="84"/>
      <c r="QVS152" s="84"/>
      <c r="QVT152" s="84"/>
      <c r="QVU152" s="84"/>
      <c r="QVV152" s="84"/>
      <c r="QVW152" s="84"/>
      <c r="QVX152" s="84"/>
      <c r="QVY152" s="84"/>
      <c r="QVZ152" s="84"/>
      <c r="QWA152" s="84"/>
      <c r="QWB152" s="84"/>
      <c r="QWC152" s="84"/>
      <c r="QWD152" s="84"/>
      <c r="QWE152" s="84"/>
      <c r="QWF152" s="84"/>
      <c r="QWG152" s="84"/>
      <c r="QWH152" s="84"/>
      <c r="QWI152" s="84"/>
      <c r="QWJ152" s="84"/>
      <c r="QWK152" s="84"/>
      <c r="QWL152" s="84"/>
      <c r="QWM152" s="84"/>
      <c r="QWN152" s="84"/>
      <c r="QWO152" s="84"/>
      <c r="QWP152" s="84"/>
      <c r="QWQ152" s="84"/>
      <c r="QWR152" s="84"/>
      <c r="QWS152" s="84"/>
      <c r="QWT152" s="84"/>
      <c r="QWU152" s="84"/>
      <c r="QWV152" s="84"/>
      <c r="QWW152" s="84"/>
      <c r="QWX152" s="84"/>
      <c r="QWY152" s="84"/>
      <c r="QWZ152" s="84"/>
      <c r="QXA152" s="84"/>
      <c r="QXB152" s="84"/>
      <c r="QXC152" s="84"/>
      <c r="QXD152" s="84"/>
      <c r="QXE152" s="84"/>
      <c r="QXF152" s="84"/>
      <c r="QXG152" s="84"/>
      <c r="QXH152" s="84"/>
      <c r="QXI152" s="84"/>
      <c r="QXJ152" s="84"/>
      <c r="QXK152" s="84"/>
      <c r="QXL152" s="84"/>
      <c r="QXM152" s="84"/>
      <c r="QXN152" s="84"/>
      <c r="QXO152" s="84"/>
      <c r="QXP152" s="84"/>
      <c r="QXQ152" s="84"/>
      <c r="QXR152" s="84"/>
      <c r="QXS152" s="84"/>
      <c r="QXT152" s="84"/>
      <c r="QXU152" s="84"/>
      <c r="QXV152" s="84"/>
      <c r="QXW152" s="84"/>
      <c r="QXX152" s="84"/>
      <c r="QXY152" s="84"/>
      <c r="QXZ152" s="84"/>
      <c r="QYA152" s="84"/>
      <c r="QYB152" s="84"/>
      <c r="QYC152" s="84"/>
      <c r="QYD152" s="84"/>
      <c r="QYE152" s="84"/>
      <c r="QYF152" s="84"/>
      <c r="QYG152" s="84"/>
      <c r="QYH152" s="84"/>
      <c r="QYI152" s="84"/>
      <c r="QYJ152" s="84"/>
      <c r="QYK152" s="84"/>
      <c r="QYL152" s="84"/>
      <c r="QYM152" s="84"/>
      <c r="QYN152" s="84"/>
      <c r="QYO152" s="84"/>
      <c r="QYP152" s="84"/>
      <c r="QYQ152" s="84"/>
      <c r="QYR152" s="84"/>
      <c r="QYS152" s="84"/>
      <c r="QYT152" s="84"/>
      <c r="QYU152" s="84"/>
      <c r="QYV152" s="84"/>
      <c r="QYW152" s="84"/>
      <c r="QYX152" s="84"/>
      <c r="QYY152" s="84"/>
      <c r="QYZ152" s="84"/>
      <c r="QZA152" s="84"/>
      <c r="QZB152" s="84"/>
      <c r="QZC152" s="84"/>
      <c r="QZD152" s="84"/>
      <c r="QZE152" s="84"/>
      <c r="QZF152" s="84"/>
      <c r="QZG152" s="84"/>
      <c r="QZH152" s="84"/>
      <c r="QZI152" s="84"/>
      <c r="QZJ152" s="84"/>
      <c r="QZK152" s="84"/>
      <c r="QZL152" s="84"/>
      <c r="QZM152" s="84"/>
      <c r="QZN152" s="84"/>
      <c r="QZO152" s="84"/>
      <c r="QZP152" s="84"/>
      <c r="QZQ152" s="84"/>
      <c r="QZR152" s="84"/>
      <c r="QZS152" s="84"/>
      <c r="QZT152" s="84"/>
      <c r="QZU152" s="84"/>
      <c r="QZV152" s="84"/>
      <c r="QZW152" s="84"/>
      <c r="QZX152" s="84"/>
      <c r="QZY152" s="84"/>
      <c r="QZZ152" s="84"/>
      <c r="RAA152" s="84"/>
      <c r="RAB152" s="84"/>
      <c r="RAC152" s="84"/>
      <c r="RAD152" s="84"/>
      <c r="RAE152" s="84"/>
      <c r="RAF152" s="84"/>
      <c r="RAG152" s="84"/>
      <c r="RAH152" s="84"/>
      <c r="RAI152" s="84"/>
      <c r="RAJ152" s="84"/>
      <c r="RAK152" s="84"/>
      <c r="RAL152" s="84"/>
      <c r="RAM152" s="84"/>
      <c r="RAN152" s="84"/>
      <c r="RAO152" s="84"/>
      <c r="RAP152" s="84"/>
      <c r="RAQ152" s="84"/>
      <c r="RAR152" s="84"/>
      <c r="RAS152" s="84"/>
      <c r="RAT152" s="84"/>
      <c r="RAU152" s="84"/>
      <c r="RAV152" s="84"/>
      <c r="RAW152" s="84"/>
      <c r="RAX152" s="84"/>
      <c r="RAY152" s="84"/>
      <c r="RAZ152" s="84"/>
      <c r="RBA152" s="84"/>
      <c r="RBB152" s="84"/>
      <c r="RBC152" s="84"/>
      <c r="RBD152" s="84"/>
      <c r="RBE152" s="84"/>
      <c r="RBF152" s="84"/>
      <c r="RBG152" s="84"/>
      <c r="RBH152" s="84"/>
      <c r="RBI152" s="84"/>
      <c r="RBJ152" s="84"/>
      <c r="RBK152" s="84"/>
      <c r="RBR152" s="84"/>
      <c r="RBS152" s="84"/>
      <c r="RBT152" s="84"/>
      <c r="RBU152" s="84"/>
      <c r="RBV152" s="84"/>
      <c r="RBW152" s="84"/>
      <c r="RBX152" s="84"/>
      <c r="RBY152" s="84"/>
      <c r="RBZ152" s="84"/>
      <c r="RCA152" s="84"/>
      <c r="RCB152" s="84"/>
      <c r="RCC152" s="84"/>
      <c r="RCD152" s="84"/>
      <c r="RCE152" s="84"/>
      <c r="RCF152" s="84"/>
      <c r="RCG152" s="84"/>
      <c r="RCH152" s="84"/>
      <c r="RCI152" s="84"/>
      <c r="RCJ152" s="84"/>
      <c r="RCK152" s="84"/>
      <c r="RCL152" s="84"/>
      <c r="RCM152" s="84"/>
      <c r="RCN152" s="84"/>
      <c r="RCO152" s="84"/>
      <c r="RCP152" s="84"/>
      <c r="RCQ152" s="84"/>
      <c r="RCR152" s="84"/>
      <c r="RCS152" s="84"/>
      <c r="RCT152" s="84"/>
      <c r="RCU152" s="84"/>
      <c r="RCV152" s="84"/>
      <c r="RCW152" s="84"/>
      <c r="RCX152" s="84"/>
      <c r="RCY152" s="84"/>
      <c r="RCZ152" s="84"/>
      <c r="RDA152" s="84"/>
      <c r="RDB152" s="84"/>
      <c r="RDC152" s="84"/>
      <c r="RDD152" s="84"/>
      <c r="RDE152" s="84"/>
      <c r="RDF152" s="84"/>
      <c r="RDG152" s="84"/>
      <c r="RDH152" s="84"/>
      <c r="RDI152" s="84"/>
      <c r="RDJ152" s="84"/>
      <c r="RDK152" s="84"/>
      <c r="RDL152" s="84"/>
      <c r="RDM152" s="84"/>
      <c r="RDN152" s="84"/>
      <c r="RDO152" s="84"/>
      <c r="RDP152" s="84"/>
      <c r="RDQ152" s="84"/>
      <c r="RDR152" s="84"/>
      <c r="RDS152" s="84"/>
      <c r="RDT152" s="84"/>
      <c r="RDU152" s="84"/>
      <c r="RDV152" s="84"/>
      <c r="RDW152" s="84"/>
      <c r="RDX152" s="84"/>
      <c r="RDY152" s="84"/>
      <c r="RDZ152" s="84"/>
      <c r="REA152" s="84"/>
      <c r="REB152" s="84"/>
      <c r="REC152" s="84"/>
      <c r="RED152" s="84"/>
      <c r="REE152" s="84"/>
      <c r="REF152" s="84"/>
      <c r="REG152" s="84"/>
      <c r="REH152" s="84"/>
      <c r="REI152" s="84"/>
      <c r="REJ152" s="84"/>
      <c r="REK152" s="84"/>
      <c r="REL152" s="84"/>
      <c r="REM152" s="84"/>
      <c r="REN152" s="84"/>
      <c r="REO152" s="84"/>
      <c r="REP152" s="84"/>
      <c r="REQ152" s="84"/>
      <c r="RER152" s="84"/>
      <c r="RES152" s="84"/>
      <c r="RET152" s="84"/>
      <c r="REU152" s="84"/>
      <c r="REV152" s="84"/>
      <c r="REW152" s="84"/>
      <c r="REX152" s="84"/>
      <c r="REY152" s="84"/>
      <c r="REZ152" s="84"/>
      <c r="RFA152" s="84"/>
      <c r="RFB152" s="84"/>
      <c r="RFC152" s="84"/>
      <c r="RFD152" s="84"/>
      <c r="RFE152" s="84"/>
      <c r="RFF152" s="84"/>
      <c r="RFG152" s="84"/>
      <c r="RFH152" s="84"/>
      <c r="RFI152" s="84"/>
      <c r="RFJ152" s="84"/>
      <c r="RFK152" s="84"/>
      <c r="RFL152" s="84"/>
      <c r="RFM152" s="84"/>
      <c r="RFN152" s="84"/>
      <c r="RFO152" s="84"/>
      <c r="RFP152" s="84"/>
      <c r="RFQ152" s="84"/>
      <c r="RFR152" s="84"/>
      <c r="RFS152" s="84"/>
      <c r="RFT152" s="84"/>
      <c r="RFU152" s="84"/>
      <c r="RFV152" s="84"/>
      <c r="RFW152" s="84"/>
      <c r="RFX152" s="84"/>
      <c r="RFY152" s="84"/>
      <c r="RFZ152" s="84"/>
      <c r="RGA152" s="84"/>
      <c r="RGB152" s="84"/>
      <c r="RGC152" s="84"/>
      <c r="RGD152" s="84"/>
      <c r="RGE152" s="84"/>
      <c r="RGF152" s="84"/>
      <c r="RGG152" s="84"/>
      <c r="RGH152" s="84"/>
      <c r="RGI152" s="84"/>
      <c r="RGJ152" s="84"/>
      <c r="RGK152" s="84"/>
      <c r="RGL152" s="84"/>
      <c r="RGM152" s="84"/>
      <c r="RGN152" s="84"/>
      <c r="RGO152" s="84"/>
      <c r="RGP152" s="84"/>
      <c r="RGQ152" s="84"/>
      <c r="RGR152" s="84"/>
      <c r="RGS152" s="84"/>
      <c r="RGT152" s="84"/>
      <c r="RGU152" s="84"/>
      <c r="RGV152" s="84"/>
      <c r="RGW152" s="84"/>
      <c r="RGX152" s="84"/>
      <c r="RGY152" s="84"/>
      <c r="RGZ152" s="84"/>
      <c r="RHA152" s="84"/>
      <c r="RHB152" s="84"/>
      <c r="RHC152" s="84"/>
      <c r="RHD152" s="84"/>
      <c r="RHE152" s="84"/>
      <c r="RHF152" s="84"/>
      <c r="RHG152" s="84"/>
      <c r="RHH152" s="84"/>
      <c r="RHI152" s="84"/>
      <c r="RHJ152" s="84"/>
      <c r="RHK152" s="84"/>
      <c r="RHL152" s="84"/>
      <c r="RHM152" s="84"/>
      <c r="RHN152" s="84"/>
      <c r="RHO152" s="84"/>
      <c r="RHP152" s="84"/>
      <c r="RHQ152" s="84"/>
      <c r="RHR152" s="84"/>
      <c r="RHS152" s="84"/>
      <c r="RHT152" s="84"/>
      <c r="RHU152" s="84"/>
      <c r="RHV152" s="84"/>
      <c r="RHW152" s="84"/>
      <c r="RHX152" s="84"/>
      <c r="RHY152" s="84"/>
      <c r="RHZ152" s="84"/>
      <c r="RIA152" s="84"/>
      <c r="RIB152" s="84"/>
      <c r="RIC152" s="84"/>
      <c r="RID152" s="84"/>
      <c r="RIE152" s="84"/>
      <c r="RIF152" s="84"/>
      <c r="RIG152" s="84"/>
      <c r="RIH152" s="84"/>
      <c r="RII152" s="84"/>
      <c r="RIJ152" s="84"/>
      <c r="RIK152" s="84"/>
      <c r="RIL152" s="84"/>
      <c r="RIM152" s="84"/>
      <c r="RIN152" s="84"/>
      <c r="RIO152" s="84"/>
      <c r="RIP152" s="84"/>
      <c r="RIQ152" s="84"/>
      <c r="RIR152" s="84"/>
      <c r="RIS152" s="84"/>
      <c r="RIT152" s="84"/>
      <c r="RIU152" s="84"/>
      <c r="RIV152" s="84"/>
      <c r="RIW152" s="84"/>
      <c r="RIX152" s="84"/>
      <c r="RIY152" s="84"/>
      <c r="RIZ152" s="84"/>
      <c r="RJA152" s="84"/>
      <c r="RJB152" s="84"/>
      <c r="RJC152" s="84"/>
      <c r="RJD152" s="84"/>
      <c r="RJE152" s="84"/>
      <c r="RJF152" s="84"/>
      <c r="RJG152" s="84"/>
      <c r="RJH152" s="84"/>
      <c r="RJI152" s="84"/>
      <c r="RJJ152" s="84"/>
      <c r="RJK152" s="84"/>
      <c r="RJL152" s="84"/>
      <c r="RJM152" s="84"/>
      <c r="RJN152" s="84"/>
      <c r="RJO152" s="84"/>
      <c r="RJP152" s="84"/>
      <c r="RJQ152" s="84"/>
      <c r="RJR152" s="84"/>
      <c r="RJS152" s="84"/>
      <c r="RJT152" s="84"/>
      <c r="RJU152" s="84"/>
      <c r="RJV152" s="84"/>
      <c r="RJW152" s="84"/>
      <c r="RJX152" s="84"/>
      <c r="RJY152" s="84"/>
      <c r="RJZ152" s="84"/>
      <c r="RKA152" s="84"/>
      <c r="RKB152" s="84"/>
      <c r="RKC152" s="84"/>
      <c r="RKD152" s="84"/>
      <c r="RKE152" s="84"/>
      <c r="RKF152" s="84"/>
      <c r="RKG152" s="84"/>
      <c r="RKH152" s="84"/>
      <c r="RKI152" s="84"/>
      <c r="RKJ152" s="84"/>
      <c r="RKK152" s="84"/>
      <c r="RKL152" s="84"/>
      <c r="RKM152" s="84"/>
      <c r="RKN152" s="84"/>
      <c r="RKO152" s="84"/>
      <c r="RKP152" s="84"/>
      <c r="RKQ152" s="84"/>
      <c r="RKR152" s="84"/>
      <c r="RKS152" s="84"/>
      <c r="RKT152" s="84"/>
      <c r="RKU152" s="84"/>
      <c r="RKV152" s="84"/>
      <c r="RKW152" s="84"/>
      <c r="RKX152" s="84"/>
      <c r="RKY152" s="84"/>
      <c r="RKZ152" s="84"/>
      <c r="RLA152" s="84"/>
      <c r="RLB152" s="84"/>
      <c r="RLC152" s="84"/>
      <c r="RLD152" s="84"/>
      <c r="RLE152" s="84"/>
      <c r="RLF152" s="84"/>
      <c r="RLG152" s="84"/>
      <c r="RLN152" s="84"/>
      <c r="RLO152" s="84"/>
      <c r="RLP152" s="84"/>
      <c r="RLQ152" s="84"/>
      <c r="RLR152" s="84"/>
      <c r="RLS152" s="84"/>
      <c r="RLT152" s="84"/>
      <c r="RLU152" s="84"/>
      <c r="RLV152" s="84"/>
      <c r="RLW152" s="84"/>
      <c r="RLX152" s="84"/>
      <c r="RLY152" s="84"/>
      <c r="RLZ152" s="84"/>
      <c r="RMA152" s="84"/>
      <c r="RMB152" s="84"/>
      <c r="RMC152" s="84"/>
      <c r="RMD152" s="84"/>
      <c r="RME152" s="84"/>
      <c r="RMF152" s="84"/>
      <c r="RMG152" s="84"/>
      <c r="RMH152" s="84"/>
      <c r="RMI152" s="84"/>
      <c r="RMJ152" s="84"/>
      <c r="RMK152" s="84"/>
      <c r="RML152" s="84"/>
      <c r="RMM152" s="84"/>
      <c r="RMN152" s="84"/>
      <c r="RMO152" s="84"/>
      <c r="RMP152" s="84"/>
      <c r="RMQ152" s="84"/>
      <c r="RMR152" s="84"/>
      <c r="RMS152" s="84"/>
      <c r="RMT152" s="84"/>
      <c r="RMU152" s="84"/>
      <c r="RMV152" s="84"/>
      <c r="RMW152" s="84"/>
      <c r="RMX152" s="84"/>
      <c r="RMY152" s="84"/>
      <c r="RMZ152" s="84"/>
      <c r="RNA152" s="84"/>
      <c r="RNB152" s="84"/>
      <c r="RNC152" s="84"/>
      <c r="RND152" s="84"/>
      <c r="RNE152" s="84"/>
      <c r="RNF152" s="84"/>
      <c r="RNG152" s="84"/>
      <c r="RNH152" s="84"/>
      <c r="RNI152" s="84"/>
      <c r="RNJ152" s="84"/>
      <c r="RNK152" s="84"/>
      <c r="RNL152" s="84"/>
      <c r="RNM152" s="84"/>
      <c r="RNN152" s="84"/>
      <c r="RNO152" s="84"/>
      <c r="RNP152" s="84"/>
      <c r="RNQ152" s="84"/>
      <c r="RNR152" s="84"/>
      <c r="RNS152" s="84"/>
      <c r="RNT152" s="84"/>
      <c r="RNU152" s="84"/>
      <c r="RNV152" s="84"/>
      <c r="RNW152" s="84"/>
      <c r="RNX152" s="84"/>
      <c r="RNY152" s="84"/>
      <c r="RNZ152" s="84"/>
      <c r="ROA152" s="84"/>
      <c r="ROB152" s="84"/>
      <c r="ROC152" s="84"/>
      <c r="ROD152" s="84"/>
      <c r="ROE152" s="84"/>
      <c r="ROF152" s="84"/>
      <c r="ROG152" s="84"/>
      <c r="ROH152" s="84"/>
      <c r="ROI152" s="84"/>
      <c r="ROJ152" s="84"/>
      <c r="ROK152" s="84"/>
      <c r="ROL152" s="84"/>
      <c r="ROM152" s="84"/>
      <c r="RON152" s="84"/>
      <c r="ROO152" s="84"/>
      <c r="ROP152" s="84"/>
      <c r="ROQ152" s="84"/>
      <c r="ROR152" s="84"/>
      <c r="ROS152" s="84"/>
      <c r="ROT152" s="84"/>
      <c r="ROU152" s="84"/>
      <c r="ROV152" s="84"/>
      <c r="ROW152" s="84"/>
      <c r="ROX152" s="84"/>
      <c r="ROY152" s="84"/>
      <c r="ROZ152" s="84"/>
      <c r="RPA152" s="84"/>
      <c r="RPB152" s="84"/>
      <c r="RPC152" s="84"/>
      <c r="RPD152" s="84"/>
      <c r="RPE152" s="84"/>
      <c r="RPF152" s="84"/>
      <c r="RPG152" s="84"/>
      <c r="RPH152" s="84"/>
      <c r="RPI152" s="84"/>
      <c r="RPJ152" s="84"/>
      <c r="RPK152" s="84"/>
      <c r="RPL152" s="84"/>
      <c r="RPM152" s="84"/>
      <c r="RPN152" s="84"/>
      <c r="RPO152" s="84"/>
      <c r="RPP152" s="84"/>
      <c r="RPQ152" s="84"/>
      <c r="RPR152" s="84"/>
      <c r="RPS152" s="84"/>
      <c r="RPT152" s="84"/>
      <c r="RPU152" s="84"/>
      <c r="RPV152" s="84"/>
      <c r="RPW152" s="84"/>
      <c r="RPX152" s="84"/>
      <c r="RPY152" s="84"/>
      <c r="RPZ152" s="84"/>
      <c r="RQA152" s="84"/>
      <c r="RQB152" s="84"/>
      <c r="RQC152" s="84"/>
      <c r="RQD152" s="84"/>
      <c r="RQE152" s="84"/>
      <c r="RQF152" s="84"/>
      <c r="RQG152" s="84"/>
      <c r="RQH152" s="84"/>
      <c r="RQI152" s="84"/>
      <c r="RQJ152" s="84"/>
      <c r="RQK152" s="84"/>
      <c r="RQL152" s="84"/>
      <c r="RQM152" s="84"/>
      <c r="RQN152" s="84"/>
      <c r="RQO152" s="84"/>
      <c r="RQP152" s="84"/>
      <c r="RQQ152" s="84"/>
      <c r="RQR152" s="84"/>
      <c r="RQS152" s="84"/>
      <c r="RQT152" s="84"/>
      <c r="RQU152" s="84"/>
      <c r="RQV152" s="84"/>
      <c r="RQW152" s="84"/>
      <c r="RQX152" s="84"/>
      <c r="RQY152" s="84"/>
      <c r="RQZ152" s="84"/>
      <c r="RRA152" s="84"/>
      <c r="RRB152" s="84"/>
      <c r="RRC152" s="84"/>
      <c r="RRD152" s="84"/>
      <c r="RRE152" s="84"/>
      <c r="RRF152" s="84"/>
      <c r="RRG152" s="84"/>
      <c r="RRH152" s="84"/>
      <c r="RRI152" s="84"/>
      <c r="RRJ152" s="84"/>
      <c r="RRK152" s="84"/>
      <c r="RRL152" s="84"/>
      <c r="RRM152" s="84"/>
      <c r="RRN152" s="84"/>
      <c r="RRO152" s="84"/>
      <c r="RRP152" s="84"/>
      <c r="RRQ152" s="84"/>
      <c r="RRR152" s="84"/>
      <c r="RRS152" s="84"/>
      <c r="RRT152" s="84"/>
      <c r="RRU152" s="84"/>
      <c r="RRV152" s="84"/>
      <c r="RRW152" s="84"/>
      <c r="RRX152" s="84"/>
      <c r="RRY152" s="84"/>
      <c r="RRZ152" s="84"/>
      <c r="RSA152" s="84"/>
      <c r="RSB152" s="84"/>
      <c r="RSC152" s="84"/>
      <c r="RSD152" s="84"/>
      <c r="RSE152" s="84"/>
      <c r="RSF152" s="84"/>
      <c r="RSG152" s="84"/>
      <c r="RSH152" s="84"/>
      <c r="RSI152" s="84"/>
      <c r="RSJ152" s="84"/>
      <c r="RSK152" s="84"/>
      <c r="RSL152" s="84"/>
      <c r="RSM152" s="84"/>
      <c r="RSN152" s="84"/>
      <c r="RSO152" s="84"/>
      <c r="RSP152" s="84"/>
      <c r="RSQ152" s="84"/>
      <c r="RSR152" s="84"/>
      <c r="RSS152" s="84"/>
      <c r="RST152" s="84"/>
      <c r="RSU152" s="84"/>
      <c r="RSV152" s="84"/>
      <c r="RSW152" s="84"/>
      <c r="RSX152" s="84"/>
      <c r="RSY152" s="84"/>
      <c r="RSZ152" s="84"/>
      <c r="RTA152" s="84"/>
      <c r="RTB152" s="84"/>
      <c r="RTC152" s="84"/>
      <c r="RTD152" s="84"/>
      <c r="RTE152" s="84"/>
      <c r="RTF152" s="84"/>
      <c r="RTG152" s="84"/>
      <c r="RTH152" s="84"/>
      <c r="RTI152" s="84"/>
      <c r="RTJ152" s="84"/>
      <c r="RTK152" s="84"/>
      <c r="RTL152" s="84"/>
      <c r="RTM152" s="84"/>
      <c r="RTN152" s="84"/>
      <c r="RTO152" s="84"/>
      <c r="RTP152" s="84"/>
      <c r="RTQ152" s="84"/>
      <c r="RTR152" s="84"/>
      <c r="RTS152" s="84"/>
      <c r="RTT152" s="84"/>
      <c r="RTU152" s="84"/>
      <c r="RTV152" s="84"/>
      <c r="RTW152" s="84"/>
      <c r="RTX152" s="84"/>
      <c r="RTY152" s="84"/>
      <c r="RTZ152" s="84"/>
      <c r="RUA152" s="84"/>
      <c r="RUB152" s="84"/>
      <c r="RUC152" s="84"/>
      <c r="RUD152" s="84"/>
      <c r="RUE152" s="84"/>
      <c r="RUF152" s="84"/>
      <c r="RUG152" s="84"/>
      <c r="RUH152" s="84"/>
      <c r="RUI152" s="84"/>
      <c r="RUJ152" s="84"/>
      <c r="RUK152" s="84"/>
      <c r="RUL152" s="84"/>
      <c r="RUM152" s="84"/>
      <c r="RUN152" s="84"/>
      <c r="RUO152" s="84"/>
      <c r="RUP152" s="84"/>
      <c r="RUQ152" s="84"/>
      <c r="RUR152" s="84"/>
      <c r="RUS152" s="84"/>
      <c r="RUT152" s="84"/>
      <c r="RUU152" s="84"/>
      <c r="RUV152" s="84"/>
      <c r="RUW152" s="84"/>
      <c r="RUX152" s="84"/>
      <c r="RUY152" s="84"/>
      <c r="RUZ152" s="84"/>
      <c r="RVA152" s="84"/>
      <c r="RVB152" s="84"/>
      <c r="RVC152" s="84"/>
      <c r="RVJ152" s="84"/>
      <c r="RVK152" s="84"/>
      <c r="RVL152" s="84"/>
      <c r="RVM152" s="84"/>
      <c r="RVN152" s="84"/>
      <c r="RVO152" s="84"/>
      <c r="RVP152" s="84"/>
      <c r="RVQ152" s="84"/>
      <c r="RVR152" s="84"/>
      <c r="RVS152" s="84"/>
      <c r="RVT152" s="84"/>
      <c r="RVU152" s="84"/>
      <c r="RVV152" s="84"/>
      <c r="RVW152" s="84"/>
      <c r="RVX152" s="84"/>
      <c r="RVY152" s="84"/>
      <c r="RVZ152" s="84"/>
      <c r="RWA152" s="84"/>
      <c r="RWB152" s="84"/>
      <c r="RWC152" s="84"/>
      <c r="RWD152" s="84"/>
      <c r="RWE152" s="84"/>
      <c r="RWF152" s="84"/>
      <c r="RWG152" s="84"/>
      <c r="RWH152" s="84"/>
      <c r="RWI152" s="84"/>
      <c r="RWJ152" s="84"/>
      <c r="RWK152" s="84"/>
      <c r="RWL152" s="84"/>
      <c r="RWM152" s="84"/>
      <c r="RWN152" s="84"/>
      <c r="RWO152" s="84"/>
      <c r="RWP152" s="84"/>
      <c r="RWQ152" s="84"/>
      <c r="RWR152" s="84"/>
      <c r="RWS152" s="84"/>
      <c r="RWT152" s="84"/>
      <c r="RWU152" s="84"/>
      <c r="RWV152" s="84"/>
      <c r="RWW152" s="84"/>
      <c r="RWX152" s="84"/>
      <c r="RWY152" s="84"/>
      <c r="RWZ152" s="84"/>
      <c r="RXA152" s="84"/>
      <c r="RXB152" s="84"/>
      <c r="RXC152" s="84"/>
      <c r="RXD152" s="84"/>
      <c r="RXE152" s="84"/>
      <c r="RXF152" s="84"/>
      <c r="RXG152" s="84"/>
      <c r="RXH152" s="84"/>
      <c r="RXI152" s="84"/>
      <c r="RXJ152" s="84"/>
      <c r="RXK152" s="84"/>
      <c r="RXL152" s="84"/>
      <c r="RXM152" s="84"/>
      <c r="RXN152" s="84"/>
      <c r="RXO152" s="84"/>
      <c r="RXP152" s="84"/>
      <c r="RXQ152" s="84"/>
      <c r="RXR152" s="84"/>
      <c r="RXS152" s="84"/>
      <c r="RXT152" s="84"/>
      <c r="RXU152" s="84"/>
      <c r="RXV152" s="84"/>
      <c r="RXW152" s="84"/>
      <c r="RXX152" s="84"/>
      <c r="RXY152" s="84"/>
      <c r="RXZ152" s="84"/>
      <c r="RYA152" s="84"/>
      <c r="RYB152" s="84"/>
      <c r="RYC152" s="84"/>
      <c r="RYD152" s="84"/>
      <c r="RYE152" s="84"/>
      <c r="RYF152" s="84"/>
      <c r="RYG152" s="84"/>
      <c r="RYH152" s="84"/>
      <c r="RYI152" s="84"/>
      <c r="RYJ152" s="84"/>
      <c r="RYK152" s="84"/>
      <c r="RYL152" s="84"/>
      <c r="RYM152" s="84"/>
      <c r="RYN152" s="84"/>
      <c r="RYO152" s="84"/>
      <c r="RYP152" s="84"/>
      <c r="RYQ152" s="84"/>
      <c r="RYR152" s="84"/>
      <c r="RYS152" s="84"/>
      <c r="RYT152" s="84"/>
      <c r="RYU152" s="84"/>
      <c r="RYV152" s="84"/>
      <c r="RYW152" s="84"/>
      <c r="RYX152" s="84"/>
      <c r="RYY152" s="84"/>
      <c r="RYZ152" s="84"/>
      <c r="RZA152" s="84"/>
      <c r="RZB152" s="84"/>
      <c r="RZC152" s="84"/>
      <c r="RZD152" s="84"/>
      <c r="RZE152" s="84"/>
      <c r="RZF152" s="84"/>
      <c r="RZG152" s="84"/>
      <c r="RZH152" s="84"/>
      <c r="RZI152" s="84"/>
      <c r="RZJ152" s="84"/>
      <c r="RZK152" s="84"/>
      <c r="RZL152" s="84"/>
      <c r="RZM152" s="84"/>
      <c r="RZN152" s="84"/>
      <c r="RZO152" s="84"/>
      <c r="RZP152" s="84"/>
      <c r="RZQ152" s="84"/>
      <c r="RZR152" s="84"/>
      <c r="RZS152" s="84"/>
      <c r="RZT152" s="84"/>
      <c r="RZU152" s="84"/>
      <c r="RZV152" s="84"/>
      <c r="RZW152" s="84"/>
      <c r="RZX152" s="84"/>
      <c r="RZY152" s="84"/>
      <c r="RZZ152" s="84"/>
      <c r="SAA152" s="84"/>
      <c r="SAB152" s="84"/>
      <c r="SAC152" s="84"/>
      <c r="SAD152" s="84"/>
      <c r="SAE152" s="84"/>
      <c r="SAF152" s="84"/>
      <c r="SAG152" s="84"/>
      <c r="SAH152" s="84"/>
      <c r="SAI152" s="84"/>
      <c r="SAJ152" s="84"/>
      <c r="SAK152" s="84"/>
      <c r="SAL152" s="84"/>
      <c r="SAM152" s="84"/>
      <c r="SAN152" s="84"/>
      <c r="SAO152" s="84"/>
      <c r="SAP152" s="84"/>
      <c r="SAQ152" s="84"/>
      <c r="SAR152" s="84"/>
      <c r="SAS152" s="84"/>
      <c r="SAT152" s="84"/>
      <c r="SAU152" s="84"/>
      <c r="SAV152" s="84"/>
      <c r="SAW152" s="84"/>
      <c r="SAX152" s="84"/>
      <c r="SAY152" s="84"/>
      <c r="SAZ152" s="84"/>
      <c r="SBA152" s="84"/>
      <c r="SBB152" s="84"/>
      <c r="SBC152" s="84"/>
      <c r="SBD152" s="84"/>
      <c r="SBE152" s="84"/>
      <c r="SBF152" s="84"/>
      <c r="SBG152" s="84"/>
      <c r="SBH152" s="84"/>
      <c r="SBI152" s="84"/>
      <c r="SBJ152" s="84"/>
      <c r="SBK152" s="84"/>
      <c r="SBL152" s="84"/>
      <c r="SBM152" s="84"/>
      <c r="SBN152" s="84"/>
      <c r="SBO152" s="84"/>
      <c r="SBP152" s="84"/>
      <c r="SBQ152" s="84"/>
      <c r="SBR152" s="84"/>
      <c r="SBS152" s="84"/>
      <c r="SBT152" s="84"/>
      <c r="SBU152" s="84"/>
      <c r="SBV152" s="84"/>
      <c r="SBW152" s="84"/>
      <c r="SBX152" s="84"/>
      <c r="SBY152" s="84"/>
      <c r="SBZ152" s="84"/>
      <c r="SCA152" s="84"/>
      <c r="SCB152" s="84"/>
      <c r="SCC152" s="84"/>
      <c r="SCD152" s="84"/>
      <c r="SCE152" s="84"/>
      <c r="SCF152" s="84"/>
      <c r="SCG152" s="84"/>
      <c r="SCH152" s="84"/>
      <c r="SCI152" s="84"/>
      <c r="SCJ152" s="84"/>
      <c r="SCK152" s="84"/>
      <c r="SCL152" s="84"/>
      <c r="SCM152" s="84"/>
      <c r="SCN152" s="84"/>
      <c r="SCO152" s="84"/>
      <c r="SCP152" s="84"/>
      <c r="SCQ152" s="84"/>
      <c r="SCR152" s="84"/>
      <c r="SCS152" s="84"/>
      <c r="SCT152" s="84"/>
      <c r="SCU152" s="84"/>
      <c r="SCV152" s="84"/>
      <c r="SCW152" s="84"/>
      <c r="SCX152" s="84"/>
      <c r="SCY152" s="84"/>
      <c r="SCZ152" s="84"/>
      <c r="SDA152" s="84"/>
      <c r="SDB152" s="84"/>
      <c r="SDC152" s="84"/>
      <c r="SDD152" s="84"/>
      <c r="SDE152" s="84"/>
      <c r="SDF152" s="84"/>
      <c r="SDG152" s="84"/>
      <c r="SDH152" s="84"/>
      <c r="SDI152" s="84"/>
      <c r="SDJ152" s="84"/>
      <c r="SDK152" s="84"/>
      <c r="SDL152" s="84"/>
      <c r="SDM152" s="84"/>
      <c r="SDN152" s="84"/>
      <c r="SDO152" s="84"/>
      <c r="SDP152" s="84"/>
      <c r="SDQ152" s="84"/>
      <c r="SDR152" s="84"/>
      <c r="SDS152" s="84"/>
      <c r="SDT152" s="84"/>
      <c r="SDU152" s="84"/>
      <c r="SDV152" s="84"/>
      <c r="SDW152" s="84"/>
      <c r="SDX152" s="84"/>
      <c r="SDY152" s="84"/>
      <c r="SDZ152" s="84"/>
      <c r="SEA152" s="84"/>
      <c r="SEB152" s="84"/>
      <c r="SEC152" s="84"/>
      <c r="SED152" s="84"/>
      <c r="SEE152" s="84"/>
      <c r="SEF152" s="84"/>
      <c r="SEG152" s="84"/>
      <c r="SEH152" s="84"/>
      <c r="SEI152" s="84"/>
      <c r="SEJ152" s="84"/>
      <c r="SEK152" s="84"/>
      <c r="SEL152" s="84"/>
      <c r="SEM152" s="84"/>
      <c r="SEN152" s="84"/>
      <c r="SEO152" s="84"/>
      <c r="SEP152" s="84"/>
      <c r="SEQ152" s="84"/>
      <c r="SER152" s="84"/>
      <c r="SES152" s="84"/>
      <c r="SET152" s="84"/>
      <c r="SEU152" s="84"/>
      <c r="SEV152" s="84"/>
      <c r="SEW152" s="84"/>
      <c r="SEX152" s="84"/>
      <c r="SEY152" s="84"/>
      <c r="SFF152" s="84"/>
      <c r="SFG152" s="84"/>
      <c r="SFH152" s="84"/>
      <c r="SFI152" s="84"/>
      <c r="SFJ152" s="84"/>
      <c r="SFK152" s="84"/>
      <c r="SFL152" s="84"/>
      <c r="SFM152" s="84"/>
      <c r="SFN152" s="84"/>
      <c r="SFO152" s="84"/>
      <c r="SFP152" s="84"/>
      <c r="SFQ152" s="84"/>
      <c r="SFR152" s="84"/>
      <c r="SFS152" s="84"/>
      <c r="SFT152" s="84"/>
      <c r="SFU152" s="84"/>
      <c r="SFV152" s="84"/>
      <c r="SFW152" s="84"/>
      <c r="SFX152" s="84"/>
      <c r="SFY152" s="84"/>
      <c r="SFZ152" s="84"/>
      <c r="SGA152" s="84"/>
      <c r="SGB152" s="84"/>
      <c r="SGC152" s="84"/>
      <c r="SGD152" s="84"/>
      <c r="SGE152" s="84"/>
      <c r="SGF152" s="84"/>
      <c r="SGG152" s="84"/>
      <c r="SGH152" s="84"/>
      <c r="SGI152" s="84"/>
      <c r="SGJ152" s="84"/>
      <c r="SGK152" s="84"/>
      <c r="SGL152" s="84"/>
      <c r="SGM152" s="84"/>
      <c r="SGN152" s="84"/>
      <c r="SGO152" s="84"/>
      <c r="SGP152" s="84"/>
      <c r="SGQ152" s="84"/>
      <c r="SGR152" s="84"/>
      <c r="SGS152" s="84"/>
      <c r="SGT152" s="84"/>
      <c r="SGU152" s="84"/>
      <c r="SGV152" s="84"/>
      <c r="SGW152" s="84"/>
      <c r="SGX152" s="84"/>
      <c r="SGY152" s="84"/>
      <c r="SGZ152" s="84"/>
      <c r="SHA152" s="84"/>
      <c r="SHB152" s="84"/>
      <c r="SHC152" s="84"/>
      <c r="SHD152" s="84"/>
      <c r="SHE152" s="84"/>
      <c r="SHF152" s="84"/>
      <c r="SHG152" s="84"/>
      <c r="SHH152" s="84"/>
      <c r="SHI152" s="84"/>
      <c r="SHJ152" s="84"/>
      <c r="SHK152" s="84"/>
      <c r="SHL152" s="84"/>
      <c r="SHM152" s="84"/>
      <c r="SHN152" s="84"/>
      <c r="SHO152" s="84"/>
      <c r="SHP152" s="84"/>
      <c r="SHQ152" s="84"/>
      <c r="SHR152" s="84"/>
      <c r="SHS152" s="84"/>
      <c r="SHT152" s="84"/>
      <c r="SHU152" s="84"/>
      <c r="SHV152" s="84"/>
      <c r="SHW152" s="84"/>
      <c r="SHX152" s="84"/>
      <c r="SHY152" s="84"/>
      <c r="SHZ152" s="84"/>
      <c r="SIA152" s="84"/>
      <c r="SIB152" s="84"/>
      <c r="SIC152" s="84"/>
      <c r="SID152" s="84"/>
      <c r="SIE152" s="84"/>
      <c r="SIF152" s="84"/>
      <c r="SIG152" s="84"/>
      <c r="SIH152" s="84"/>
      <c r="SII152" s="84"/>
      <c r="SIJ152" s="84"/>
      <c r="SIK152" s="84"/>
      <c r="SIL152" s="84"/>
      <c r="SIM152" s="84"/>
      <c r="SIN152" s="84"/>
      <c r="SIO152" s="84"/>
      <c r="SIP152" s="84"/>
      <c r="SIQ152" s="84"/>
      <c r="SIR152" s="84"/>
      <c r="SIS152" s="84"/>
      <c r="SIT152" s="84"/>
      <c r="SIU152" s="84"/>
      <c r="SIV152" s="84"/>
      <c r="SIW152" s="84"/>
      <c r="SIX152" s="84"/>
      <c r="SIY152" s="84"/>
      <c r="SIZ152" s="84"/>
      <c r="SJA152" s="84"/>
      <c r="SJB152" s="84"/>
      <c r="SJC152" s="84"/>
      <c r="SJD152" s="84"/>
      <c r="SJE152" s="84"/>
      <c r="SJF152" s="84"/>
      <c r="SJG152" s="84"/>
      <c r="SJH152" s="84"/>
      <c r="SJI152" s="84"/>
      <c r="SJJ152" s="84"/>
      <c r="SJK152" s="84"/>
      <c r="SJL152" s="84"/>
      <c r="SJM152" s="84"/>
      <c r="SJN152" s="84"/>
      <c r="SJO152" s="84"/>
      <c r="SJP152" s="84"/>
      <c r="SJQ152" s="84"/>
      <c r="SJR152" s="84"/>
      <c r="SJS152" s="84"/>
      <c r="SJT152" s="84"/>
      <c r="SJU152" s="84"/>
      <c r="SJV152" s="84"/>
      <c r="SJW152" s="84"/>
      <c r="SJX152" s="84"/>
      <c r="SJY152" s="84"/>
      <c r="SJZ152" s="84"/>
      <c r="SKA152" s="84"/>
      <c r="SKB152" s="84"/>
      <c r="SKC152" s="84"/>
      <c r="SKD152" s="84"/>
      <c r="SKE152" s="84"/>
      <c r="SKF152" s="84"/>
      <c r="SKG152" s="84"/>
      <c r="SKH152" s="84"/>
      <c r="SKI152" s="84"/>
      <c r="SKJ152" s="84"/>
      <c r="SKK152" s="84"/>
      <c r="SKL152" s="84"/>
      <c r="SKM152" s="84"/>
      <c r="SKN152" s="84"/>
      <c r="SKO152" s="84"/>
      <c r="SKP152" s="84"/>
      <c r="SKQ152" s="84"/>
      <c r="SKR152" s="84"/>
      <c r="SKS152" s="84"/>
      <c r="SKT152" s="84"/>
      <c r="SKU152" s="84"/>
      <c r="SKV152" s="84"/>
      <c r="SKW152" s="84"/>
      <c r="SKX152" s="84"/>
      <c r="SKY152" s="84"/>
      <c r="SKZ152" s="84"/>
      <c r="SLA152" s="84"/>
      <c r="SLB152" s="84"/>
      <c r="SLC152" s="84"/>
      <c r="SLD152" s="84"/>
      <c r="SLE152" s="84"/>
      <c r="SLF152" s="84"/>
      <c r="SLG152" s="84"/>
      <c r="SLH152" s="84"/>
      <c r="SLI152" s="84"/>
      <c r="SLJ152" s="84"/>
      <c r="SLK152" s="84"/>
      <c r="SLL152" s="84"/>
      <c r="SLM152" s="84"/>
      <c r="SLN152" s="84"/>
      <c r="SLO152" s="84"/>
      <c r="SLP152" s="84"/>
      <c r="SLQ152" s="84"/>
      <c r="SLR152" s="84"/>
      <c r="SLS152" s="84"/>
      <c r="SLT152" s="84"/>
      <c r="SLU152" s="84"/>
      <c r="SLV152" s="84"/>
      <c r="SLW152" s="84"/>
      <c r="SLX152" s="84"/>
      <c r="SLY152" s="84"/>
      <c r="SLZ152" s="84"/>
      <c r="SMA152" s="84"/>
      <c r="SMB152" s="84"/>
      <c r="SMC152" s="84"/>
      <c r="SMD152" s="84"/>
      <c r="SME152" s="84"/>
      <c r="SMF152" s="84"/>
      <c r="SMG152" s="84"/>
      <c r="SMH152" s="84"/>
      <c r="SMI152" s="84"/>
      <c r="SMJ152" s="84"/>
      <c r="SMK152" s="84"/>
      <c r="SML152" s="84"/>
      <c r="SMM152" s="84"/>
      <c r="SMN152" s="84"/>
      <c r="SMO152" s="84"/>
      <c r="SMP152" s="84"/>
      <c r="SMQ152" s="84"/>
      <c r="SMR152" s="84"/>
      <c r="SMS152" s="84"/>
      <c r="SMT152" s="84"/>
      <c r="SMU152" s="84"/>
      <c r="SMV152" s="84"/>
      <c r="SMW152" s="84"/>
      <c r="SMX152" s="84"/>
      <c r="SMY152" s="84"/>
      <c r="SMZ152" s="84"/>
      <c r="SNA152" s="84"/>
      <c r="SNB152" s="84"/>
      <c r="SNC152" s="84"/>
      <c r="SND152" s="84"/>
      <c r="SNE152" s="84"/>
      <c r="SNF152" s="84"/>
      <c r="SNG152" s="84"/>
      <c r="SNH152" s="84"/>
      <c r="SNI152" s="84"/>
      <c r="SNJ152" s="84"/>
      <c r="SNK152" s="84"/>
      <c r="SNL152" s="84"/>
      <c r="SNM152" s="84"/>
      <c r="SNN152" s="84"/>
      <c r="SNO152" s="84"/>
      <c r="SNP152" s="84"/>
      <c r="SNQ152" s="84"/>
      <c r="SNR152" s="84"/>
      <c r="SNS152" s="84"/>
      <c r="SNT152" s="84"/>
      <c r="SNU152" s="84"/>
      <c r="SNV152" s="84"/>
      <c r="SNW152" s="84"/>
      <c r="SNX152" s="84"/>
      <c r="SNY152" s="84"/>
      <c r="SNZ152" s="84"/>
      <c r="SOA152" s="84"/>
      <c r="SOB152" s="84"/>
      <c r="SOC152" s="84"/>
      <c r="SOD152" s="84"/>
      <c r="SOE152" s="84"/>
      <c r="SOF152" s="84"/>
      <c r="SOG152" s="84"/>
      <c r="SOH152" s="84"/>
      <c r="SOI152" s="84"/>
      <c r="SOJ152" s="84"/>
      <c r="SOK152" s="84"/>
      <c r="SOL152" s="84"/>
      <c r="SOM152" s="84"/>
      <c r="SON152" s="84"/>
      <c r="SOO152" s="84"/>
      <c r="SOP152" s="84"/>
      <c r="SOQ152" s="84"/>
      <c r="SOR152" s="84"/>
      <c r="SOS152" s="84"/>
      <c r="SOT152" s="84"/>
      <c r="SOU152" s="84"/>
      <c r="SPB152" s="84"/>
      <c r="SPC152" s="84"/>
      <c r="SPD152" s="84"/>
      <c r="SPE152" s="84"/>
      <c r="SPF152" s="84"/>
      <c r="SPG152" s="84"/>
      <c r="SPH152" s="84"/>
      <c r="SPI152" s="84"/>
      <c r="SPJ152" s="84"/>
      <c r="SPK152" s="84"/>
      <c r="SPL152" s="84"/>
      <c r="SPM152" s="84"/>
      <c r="SPN152" s="84"/>
      <c r="SPO152" s="84"/>
      <c r="SPP152" s="84"/>
      <c r="SPQ152" s="84"/>
      <c r="SPR152" s="84"/>
      <c r="SPS152" s="84"/>
      <c r="SPT152" s="84"/>
      <c r="SPU152" s="84"/>
      <c r="SPV152" s="84"/>
      <c r="SPW152" s="84"/>
      <c r="SPX152" s="84"/>
      <c r="SPY152" s="84"/>
      <c r="SPZ152" s="84"/>
      <c r="SQA152" s="84"/>
      <c r="SQB152" s="84"/>
      <c r="SQC152" s="84"/>
      <c r="SQD152" s="84"/>
      <c r="SQE152" s="84"/>
      <c r="SQF152" s="84"/>
      <c r="SQG152" s="84"/>
      <c r="SQH152" s="84"/>
      <c r="SQI152" s="84"/>
      <c r="SQJ152" s="84"/>
      <c r="SQK152" s="84"/>
      <c r="SQL152" s="84"/>
      <c r="SQM152" s="84"/>
      <c r="SQN152" s="84"/>
      <c r="SQO152" s="84"/>
      <c r="SQP152" s="84"/>
      <c r="SQQ152" s="84"/>
      <c r="SQR152" s="84"/>
      <c r="SQS152" s="84"/>
      <c r="SQT152" s="84"/>
      <c r="SQU152" s="84"/>
      <c r="SQV152" s="84"/>
      <c r="SQW152" s="84"/>
      <c r="SQX152" s="84"/>
      <c r="SQY152" s="84"/>
      <c r="SQZ152" s="84"/>
      <c r="SRA152" s="84"/>
      <c r="SRB152" s="84"/>
      <c r="SRC152" s="84"/>
      <c r="SRD152" s="84"/>
      <c r="SRE152" s="84"/>
      <c r="SRF152" s="84"/>
      <c r="SRG152" s="84"/>
      <c r="SRH152" s="84"/>
      <c r="SRI152" s="84"/>
      <c r="SRJ152" s="84"/>
      <c r="SRK152" s="84"/>
      <c r="SRL152" s="84"/>
      <c r="SRM152" s="84"/>
      <c r="SRN152" s="84"/>
      <c r="SRO152" s="84"/>
      <c r="SRP152" s="84"/>
      <c r="SRQ152" s="84"/>
      <c r="SRR152" s="84"/>
      <c r="SRS152" s="84"/>
      <c r="SRT152" s="84"/>
      <c r="SRU152" s="84"/>
      <c r="SRV152" s="84"/>
      <c r="SRW152" s="84"/>
      <c r="SRX152" s="84"/>
      <c r="SRY152" s="84"/>
      <c r="SRZ152" s="84"/>
      <c r="SSA152" s="84"/>
      <c r="SSB152" s="84"/>
      <c r="SSC152" s="84"/>
      <c r="SSD152" s="84"/>
      <c r="SSE152" s="84"/>
      <c r="SSF152" s="84"/>
      <c r="SSG152" s="84"/>
      <c r="SSH152" s="84"/>
      <c r="SSI152" s="84"/>
      <c r="SSJ152" s="84"/>
      <c r="SSK152" s="84"/>
      <c r="SSL152" s="84"/>
      <c r="SSM152" s="84"/>
      <c r="SSN152" s="84"/>
      <c r="SSO152" s="84"/>
      <c r="SSP152" s="84"/>
      <c r="SSQ152" s="84"/>
      <c r="SSR152" s="84"/>
      <c r="SSS152" s="84"/>
      <c r="SST152" s="84"/>
      <c r="SSU152" s="84"/>
      <c r="SSV152" s="84"/>
      <c r="SSW152" s="84"/>
      <c r="SSX152" s="84"/>
      <c r="SSY152" s="84"/>
      <c r="SSZ152" s="84"/>
      <c r="STA152" s="84"/>
      <c r="STB152" s="84"/>
      <c r="STC152" s="84"/>
      <c r="STD152" s="84"/>
      <c r="STE152" s="84"/>
      <c r="STF152" s="84"/>
      <c r="STG152" s="84"/>
      <c r="STH152" s="84"/>
      <c r="STI152" s="84"/>
      <c r="STJ152" s="84"/>
      <c r="STK152" s="84"/>
      <c r="STL152" s="84"/>
      <c r="STM152" s="84"/>
      <c r="STN152" s="84"/>
      <c r="STO152" s="84"/>
      <c r="STP152" s="84"/>
      <c r="STQ152" s="84"/>
      <c r="STR152" s="84"/>
      <c r="STS152" s="84"/>
      <c r="STT152" s="84"/>
      <c r="STU152" s="84"/>
      <c r="STV152" s="84"/>
      <c r="STW152" s="84"/>
      <c r="STX152" s="84"/>
      <c r="STY152" s="84"/>
      <c r="STZ152" s="84"/>
      <c r="SUA152" s="84"/>
      <c r="SUB152" s="84"/>
      <c r="SUC152" s="84"/>
      <c r="SUD152" s="84"/>
      <c r="SUE152" s="84"/>
      <c r="SUF152" s="84"/>
      <c r="SUG152" s="84"/>
      <c r="SUH152" s="84"/>
      <c r="SUI152" s="84"/>
      <c r="SUJ152" s="84"/>
      <c r="SUK152" s="84"/>
      <c r="SUL152" s="84"/>
      <c r="SUM152" s="84"/>
      <c r="SUN152" s="84"/>
      <c r="SUO152" s="84"/>
      <c r="SUP152" s="84"/>
      <c r="SUQ152" s="84"/>
      <c r="SUR152" s="84"/>
      <c r="SUS152" s="84"/>
      <c r="SUT152" s="84"/>
      <c r="SUU152" s="84"/>
      <c r="SUV152" s="84"/>
      <c r="SUW152" s="84"/>
      <c r="SUX152" s="84"/>
      <c r="SUY152" s="84"/>
      <c r="SUZ152" s="84"/>
      <c r="SVA152" s="84"/>
      <c r="SVB152" s="84"/>
      <c r="SVC152" s="84"/>
      <c r="SVD152" s="84"/>
      <c r="SVE152" s="84"/>
      <c r="SVF152" s="84"/>
      <c r="SVG152" s="84"/>
      <c r="SVH152" s="84"/>
      <c r="SVI152" s="84"/>
      <c r="SVJ152" s="84"/>
      <c r="SVK152" s="84"/>
      <c r="SVL152" s="84"/>
      <c r="SVM152" s="84"/>
      <c r="SVN152" s="84"/>
      <c r="SVO152" s="84"/>
      <c r="SVP152" s="84"/>
      <c r="SVQ152" s="84"/>
      <c r="SVR152" s="84"/>
      <c r="SVS152" s="84"/>
      <c r="SVT152" s="84"/>
      <c r="SVU152" s="84"/>
      <c r="SVV152" s="84"/>
      <c r="SVW152" s="84"/>
      <c r="SVX152" s="84"/>
      <c r="SVY152" s="84"/>
      <c r="SVZ152" s="84"/>
      <c r="SWA152" s="84"/>
      <c r="SWB152" s="84"/>
      <c r="SWC152" s="84"/>
      <c r="SWD152" s="84"/>
      <c r="SWE152" s="84"/>
      <c r="SWF152" s="84"/>
      <c r="SWG152" s="84"/>
      <c r="SWH152" s="84"/>
      <c r="SWI152" s="84"/>
      <c r="SWJ152" s="84"/>
      <c r="SWK152" s="84"/>
      <c r="SWL152" s="84"/>
      <c r="SWM152" s="84"/>
      <c r="SWN152" s="84"/>
      <c r="SWO152" s="84"/>
      <c r="SWP152" s="84"/>
      <c r="SWQ152" s="84"/>
      <c r="SWR152" s="84"/>
      <c r="SWS152" s="84"/>
      <c r="SWT152" s="84"/>
      <c r="SWU152" s="84"/>
      <c r="SWV152" s="84"/>
      <c r="SWW152" s="84"/>
      <c r="SWX152" s="84"/>
      <c r="SWY152" s="84"/>
      <c r="SWZ152" s="84"/>
      <c r="SXA152" s="84"/>
      <c r="SXB152" s="84"/>
      <c r="SXC152" s="84"/>
      <c r="SXD152" s="84"/>
      <c r="SXE152" s="84"/>
      <c r="SXF152" s="84"/>
      <c r="SXG152" s="84"/>
      <c r="SXH152" s="84"/>
      <c r="SXI152" s="84"/>
      <c r="SXJ152" s="84"/>
      <c r="SXK152" s="84"/>
      <c r="SXL152" s="84"/>
      <c r="SXM152" s="84"/>
      <c r="SXN152" s="84"/>
      <c r="SXO152" s="84"/>
      <c r="SXP152" s="84"/>
      <c r="SXQ152" s="84"/>
      <c r="SXR152" s="84"/>
      <c r="SXS152" s="84"/>
      <c r="SXT152" s="84"/>
      <c r="SXU152" s="84"/>
      <c r="SXV152" s="84"/>
      <c r="SXW152" s="84"/>
      <c r="SXX152" s="84"/>
      <c r="SXY152" s="84"/>
      <c r="SXZ152" s="84"/>
      <c r="SYA152" s="84"/>
      <c r="SYB152" s="84"/>
      <c r="SYC152" s="84"/>
      <c r="SYD152" s="84"/>
      <c r="SYE152" s="84"/>
      <c r="SYF152" s="84"/>
      <c r="SYG152" s="84"/>
      <c r="SYH152" s="84"/>
      <c r="SYI152" s="84"/>
      <c r="SYJ152" s="84"/>
      <c r="SYK152" s="84"/>
      <c r="SYL152" s="84"/>
      <c r="SYM152" s="84"/>
      <c r="SYN152" s="84"/>
      <c r="SYO152" s="84"/>
      <c r="SYP152" s="84"/>
      <c r="SYQ152" s="84"/>
      <c r="SYX152" s="84"/>
      <c r="SYY152" s="84"/>
      <c r="SYZ152" s="84"/>
      <c r="SZA152" s="84"/>
      <c r="SZB152" s="84"/>
      <c r="SZC152" s="84"/>
      <c r="SZD152" s="84"/>
      <c r="SZE152" s="84"/>
      <c r="SZF152" s="84"/>
      <c r="SZG152" s="84"/>
      <c r="SZH152" s="84"/>
      <c r="SZI152" s="84"/>
      <c r="SZJ152" s="84"/>
      <c r="SZK152" s="84"/>
      <c r="SZL152" s="84"/>
      <c r="SZM152" s="84"/>
      <c r="SZN152" s="84"/>
      <c r="SZO152" s="84"/>
      <c r="SZP152" s="84"/>
      <c r="SZQ152" s="84"/>
      <c r="SZR152" s="84"/>
      <c r="SZS152" s="84"/>
      <c r="SZT152" s="84"/>
      <c r="SZU152" s="84"/>
      <c r="SZV152" s="84"/>
      <c r="SZW152" s="84"/>
      <c r="SZX152" s="84"/>
      <c r="SZY152" s="84"/>
      <c r="SZZ152" s="84"/>
      <c r="TAA152" s="84"/>
      <c r="TAB152" s="84"/>
      <c r="TAC152" s="84"/>
      <c r="TAD152" s="84"/>
      <c r="TAE152" s="84"/>
      <c r="TAF152" s="84"/>
      <c r="TAG152" s="84"/>
      <c r="TAH152" s="84"/>
      <c r="TAI152" s="84"/>
      <c r="TAJ152" s="84"/>
      <c r="TAK152" s="84"/>
      <c r="TAL152" s="84"/>
      <c r="TAM152" s="84"/>
      <c r="TAN152" s="84"/>
      <c r="TAO152" s="84"/>
      <c r="TAP152" s="84"/>
      <c r="TAQ152" s="84"/>
      <c r="TAR152" s="84"/>
      <c r="TAS152" s="84"/>
      <c r="TAT152" s="84"/>
      <c r="TAU152" s="84"/>
      <c r="TAV152" s="84"/>
      <c r="TAW152" s="84"/>
      <c r="TAX152" s="84"/>
      <c r="TAY152" s="84"/>
      <c r="TAZ152" s="84"/>
      <c r="TBA152" s="84"/>
      <c r="TBB152" s="84"/>
      <c r="TBC152" s="84"/>
      <c r="TBD152" s="84"/>
      <c r="TBE152" s="84"/>
      <c r="TBF152" s="84"/>
      <c r="TBG152" s="84"/>
      <c r="TBH152" s="84"/>
      <c r="TBI152" s="84"/>
      <c r="TBJ152" s="84"/>
      <c r="TBK152" s="84"/>
      <c r="TBL152" s="84"/>
      <c r="TBM152" s="84"/>
      <c r="TBN152" s="84"/>
      <c r="TBO152" s="84"/>
      <c r="TBP152" s="84"/>
      <c r="TBQ152" s="84"/>
      <c r="TBR152" s="84"/>
      <c r="TBS152" s="84"/>
      <c r="TBT152" s="84"/>
      <c r="TBU152" s="84"/>
      <c r="TBV152" s="84"/>
      <c r="TBW152" s="84"/>
      <c r="TBX152" s="84"/>
      <c r="TBY152" s="84"/>
      <c r="TBZ152" s="84"/>
      <c r="TCA152" s="84"/>
      <c r="TCB152" s="84"/>
      <c r="TCC152" s="84"/>
      <c r="TCD152" s="84"/>
      <c r="TCE152" s="84"/>
      <c r="TCF152" s="84"/>
      <c r="TCG152" s="84"/>
      <c r="TCH152" s="84"/>
      <c r="TCI152" s="84"/>
      <c r="TCJ152" s="84"/>
      <c r="TCK152" s="84"/>
      <c r="TCL152" s="84"/>
      <c r="TCM152" s="84"/>
      <c r="TCN152" s="84"/>
      <c r="TCO152" s="84"/>
      <c r="TCP152" s="84"/>
      <c r="TCQ152" s="84"/>
      <c r="TCR152" s="84"/>
      <c r="TCS152" s="84"/>
      <c r="TCT152" s="84"/>
      <c r="TCU152" s="84"/>
      <c r="TCV152" s="84"/>
      <c r="TCW152" s="84"/>
      <c r="TCX152" s="84"/>
      <c r="TCY152" s="84"/>
      <c r="TCZ152" s="84"/>
      <c r="TDA152" s="84"/>
      <c r="TDB152" s="84"/>
      <c r="TDC152" s="84"/>
      <c r="TDD152" s="84"/>
      <c r="TDE152" s="84"/>
      <c r="TDF152" s="84"/>
      <c r="TDG152" s="84"/>
      <c r="TDH152" s="84"/>
      <c r="TDI152" s="84"/>
      <c r="TDJ152" s="84"/>
      <c r="TDK152" s="84"/>
      <c r="TDL152" s="84"/>
      <c r="TDM152" s="84"/>
      <c r="TDN152" s="84"/>
      <c r="TDO152" s="84"/>
      <c r="TDP152" s="84"/>
      <c r="TDQ152" s="84"/>
      <c r="TDR152" s="84"/>
      <c r="TDS152" s="84"/>
      <c r="TDT152" s="84"/>
      <c r="TDU152" s="84"/>
      <c r="TDV152" s="84"/>
      <c r="TDW152" s="84"/>
      <c r="TDX152" s="84"/>
      <c r="TDY152" s="84"/>
      <c r="TDZ152" s="84"/>
      <c r="TEA152" s="84"/>
      <c r="TEB152" s="84"/>
      <c r="TEC152" s="84"/>
      <c r="TED152" s="84"/>
      <c r="TEE152" s="84"/>
      <c r="TEF152" s="84"/>
      <c r="TEG152" s="84"/>
      <c r="TEH152" s="84"/>
      <c r="TEI152" s="84"/>
      <c r="TEJ152" s="84"/>
      <c r="TEK152" s="84"/>
      <c r="TEL152" s="84"/>
      <c r="TEM152" s="84"/>
      <c r="TEN152" s="84"/>
      <c r="TEO152" s="84"/>
      <c r="TEP152" s="84"/>
      <c r="TEQ152" s="84"/>
      <c r="TER152" s="84"/>
      <c r="TES152" s="84"/>
      <c r="TET152" s="84"/>
      <c r="TEU152" s="84"/>
      <c r="TEV152" s="84"/>
      <c r="TEW152" s="84"/>
      <c r="TEX152" s="84"/>
      <c r="TEY152" s="84"/>
      <c r="TEZ152" s="84"/>
      <c r="TFA152" s="84"/>
      <c r="TFB152" s="84"/>
      <c r="TFC152" s="84"/>
      <c r="TFD152" s="84"/>
      <c r="TFE152" s="84"/>
      <c r="TFF152" s="84"/>
      <c r="TFG152" s="84"/>
      <c r="TFH152" s="84"/>
      <c r="TFI152" s="84"/>
      <c r="TFJ152" s="84"/>
      <c r="TFK152" s="84"/>
      <c r="TFL152" s="84"/>
      <c r="TFM152" s="84"/>
      <c r="TFN152" s="84"/>
      <c r="TFO152" s="84"/>
      <c r="TFP152" s="84"/>
      <c r="TFQ152" s="84"/>
      <c r="TFR152" s="84"/>
      <c r="TFS152" s="84"/>
      <c r="TFT152" s="84"/>
      <c r="TFU152" s="84"/>
      <c r="TFV152" s="84"/>
      <c r="TFW152" s="84"/>
      <c r="TFX152" s="84"/>
      <c r="TFY152" s="84"/>
      <c r="TFZ152" s="84"/>
      <c r="TGA152" s="84"/>
      <c r="TGB152" s="84"/>
      <c r="TGC152" s="84"/>
      <c r="TGD152" s="84"/>
      <c r="TGE152" s="84"/>
      <c r="TGF152" s="84"/>
      <c r="TGG152" s="84"/>
      <c r="TGH152" s="84"/>
      <c r="TGI152" s="84"/>
      <c r="TGJ152" s="84"/>
      <c r="TGK152" s="84"/>
      <c r="TGL152" s="84"/>
      <c r="TGM152" s="84"/>
      <c r="TGN152" s="84"/>
      <c r="TGO152" s="84"/>
      <c r="TGP152" s="84"/>
      <c r="TGQ152" s="84"/>
      <c r="TGR152" s="84"/>
      <c r="TGS152" s="84"/>
      <c r="TGT152" s="84"/>
      <c r="TGU152" s="84"/>
      <c r="TGV152" s="84"/>
      <c r="TGW152" s="84"/>
      <c r="TGX152" s="84"/>
      <c r="TGY152" s="84"/>
      <c r="TGZ152" s="84"/>
      <c r="THA152" s="84"/>
      <c r="THB152" s="84"/>
      <c r="THC152" s="84"/>
      <c r="THD152" s="84"/>
      <c r="THE152" s="84"/>
      <c r="THF152" s="84"/>
      <c r="THG152" s="84"/>
      <c r="THH152" s="84"/>
      <c r="THI152" s="84"/>
      <c r="THJ152" s="84"/>
      <c r="THK152" s="84"/>
      <c r="THL152" s="84"/>
      <c r="THM152" s="84"/>
      <c r="THN152" s="84"/>
      <c r="THO152" s="84"/>
      <c r="THP152" s="84"/>
      <c r="THQ152" s="84"/>
      <c r="THR152" s="84"/>
      <c r="THS152" s="84"/>
      <c r="THT152" s="84"/>
      <c r="THU152" s="84"/>
      <c r="THV152" s="84"/>
      <c r="THW152" s="84"/>
      <c r="THX152" s="84"/>
      <c r="THY152" s="84"/>
      <c r="THZ152" s="84"/>
      <c r="TIA152" s="84"/>
      <c r="TIB152" s="84"/>
      <c r="TIC152" s="84"/>
      <c r="TID152" s="84"/>
      <c r="TIE152" s="84"/>
      <c r="TIF152" s="84"/>
      <c r="TIG152" s="84"/>
      <c r="TIH152" s="84"/>
      <c r="TII152" s="84"/>
      <c r="TIJ152" s="84"/>
      <c r="TIK152" s="84"/>
      <c r="TIL152" s="84"/>
      <c r="TIM152" s="84"/>
      <c r="TIT152" s="84"/>
      <c r="TIU152" s="84"/>
      <c r="TIV152" s="84"/>
      <c r="TIW152" s="84"/>
      <c r="TIX152" s="84"/>
      <c r="TIY152" s="84"/>
      <c r="TIZ152" s="84"/>
      <c r="TJA152" s="84"/>
      <c r="TJB152" s="84"/>
      <c r="TJC152" s="84"/>
      <c r="TJD152" s="84"/>
      <c r="TJE152" s="84"/>
      <c r="TJF152" s="84"/>
      <c r="TJG152" s="84"/>
      <c r="TJH152" s="84"/>
      <c r="TJI152" s="84"/>
      <c r="TJJ152" s="84"/>
      <c r="TJK152" s="84"/>
      <c r="TJL152" s="84"/>
      <c r="TJM152" s="84"/>
      <c r="TJN152" s="84"/>
      <c r="TJO152" s="84"/>
      <c r="TJP152" s="84"/>
      <c r="TJQ152" s="84"/>
      <c r="TJR152" s="84"/>
      <c r="TJS152" s="84"/>
      <c r="TJT152" s="84"/>
      <c r="TJU152" s="84"/>
      <c r="TJV152" s="84"/>
      <c r="TJW152" s="84"/>
      <c r="TJX152" s="84"/>
      <c r="TJY152" s="84"/>
      <c r="TJZ152" s="84"/>
      <c r="TKA152" s="84"/>
      <c r="TKB152" s="84"/>
      <c r="TKC152" s="84"/>
      <c r="TKD152" s="84"/>
      <c r="TKE152" s="84"/>
      <c r="TKF152" s="84"/>
      <c r="TKG152" s="84"/>
      <c r="TKH152" s="84"/>
      <c r="TKI152" s="84"/>
      <c r="TKJ152" s="84"/>
      <c r="TKK152" s="84"/>
      <c r="TKL152" s="84"/>
      <c r="TKM152" s="84"/>
      <c r="TKN152" s="84"/>
      <c r="TKO152" s="84"/>
      <c r="TKP152" s="84"/>
      <c r="TKQ152" s="84"/>
      <c r="TKR152" s="84"/>
      <c r="TKS152" s="84"/>
      <c r="TKT152" s="84"/>
      <c r="TKU152" s="84"/>
      <c r="TKV152" s="84"/>
      <c r="TKW152" s="84"/>
      <c r="TKX152" s="84"/>
      <c r="TKY152" s="84"/>
      <c r="TKZ152" s="84"/>
      <c r="TLA152" s="84"/>
      <c r="TLB152" s="84"/>
      <c r="TLC152" s="84"/>
      <c r="TLD152" s="84"/>
      <c r="TLE152" s="84"/>
      <c r="TLF152" s="84"/>
      <c r="TLG152" s="84"/>
      <c r="TLH152" s="84"/>
      <c r="TLI152" s="84"/>
      <c r="TLJ152" s="84"/>
      <c r="TLK152" s="84"/>
      <c r="TLL152" s="84"/>
      <c r="TLM152" s="84"/>
      <c r="TLN152" s="84"/>
      <c r="TLO152" s="84"/>
      <c r="TLP152" s="84"/>
      <c r="TLQ152" s="84"/>
      <c r="TLR152" s="84"/>
      <c r="TLS152" s="84"/>
      <c r="TLT152" s="84"/>
      <c r="TLU152" s="84"/>
      <c r="TLV152" s="84"/>
      <c r="TLW152" s="84"/>
      <c r="TLX152" s="84"/>
      <c r="TLY152" s="84"/>
      <c r="TLZ152" s="84"/>
      <c r="TMA152" s="84"/>
      <c r="TMB152" s="84"/>
      <c r="TMC152" s="84"/>
      <c r="TMD152" s="84"/>
      <c r="TME152" s="84"/>
      <c r="TMF152" s="84"/>
      <c r="TMG152" s="84"/>
      <c r="TMH152" s="84"/>
      <c r="TMI152" s="84"/>
      <c r="TMJ152" s="84"/>
      <c r="TMK152" s="84"/>
      <c r="TML152" s="84"/>
      <c r="TMM152" s="84"/>
      <c r="TMN152" s="84"/>
      <c r="TMO152" s="84"/>
      <c r="TMP152" s="84"/>
      <c r="TMQ152" s="84"/>
      <c r="TMR152" s="84"/>
      <c r="TMS152" s="84"/>
      <c r="TMT152" s="84"/>
      <c r="TMU152" s="84"/>
      <c r="TMV152" s="84"/>
      <c r="TMW152" s="84"/>
      <c r="TMX152" s="84"/>
      <c r="TMY152" s="84"/>
      <c r="TMZ152" s="84"/>
      <c r="TNA152" s="84"/>
      <c r="TNB152" s="84"/>
      <c r="TNC152" s="84"/>
      <c r="TND152" s="84"/>
      <c r="TNE152" s="84"/>
      <c r="TNF152" s="84"/>
      <c r="TNG152" s="84"/>
      <c r="TNH152" s="84"/>
      <c r="TNI152" s="84"/>
      <c r="TNJ152" s="84"/>
      <c r="TNK152" s="84"/>
      <c r="TNL152" s="84"/>
      <c r="TNM152" s="84"/>
      <c r="TNN152" s="84"/>
      <c r="TNO152" s="84"/>
      <c r="TNP152" s="84"/>
      <c r="TNQ152" s="84"/>
      <c r="TNR152" s="84"/>
      <c r="TNS152" s="84"/>
      <c r="TNT152" s="84"/>
      <c r="TNU152" s="84"/>
      <c r="TNV152" s="84"/>
      <c r="TNW152" s="84"/>
      <c r="TNX152" s="84"/>
      <c r="TNY152" s="84"/>
      <c r="TNZ152" s="84"/>
      <c r="TOA152" s="84"/>
      <c r="TOB152" s="84"/>
      <c r="TOC152" s="84"/>
      <c r="TOD152" s="84"/>
      <c r="TOE152" s="84"/>
      <c r="TOF152" s="84"/>
      <c r="TOG152" s="84"/>
      <c r="TOH152" s="84"/>
      <c r="TOI152" s="84"/>
      <c r="TOJ152" s="84"/>
      <c r="TOK152" s="84"/>
      <c r="TOL152" s="84"/>
      <c r="TOM152" s="84"/>
      <c r="TON152" s="84"/>
      <c r="TOO152" s="84"/>
      <c r="TOP152" s="84"/>
      <c r="TOQ152" s="84"/>
      <c r="TOR152" s="84"/>
      <c r="TOS152" s="84"/>
      <c r="TOT152" s="84"/>
      <c r="TOU152" s="84"/>
      <c r="TOV152" s="84"/>
      <c r="TOW152" s="84"/>
      <c r="TOX152" s="84"/>
      <c r="TOY152" s="84"/>
      <c r="TOZ152" s="84"/>
      <c r="TPA152" s="84"/>
      <c r="TPB152" s="84"/>
      <c r="TPC152" s="84"/>
      <c r="TPD152" s="84"/>
      <c r="TPE152" s="84"/>
      <c r="TPF152" s="84"/>
      <c r="TPG152" s="84"/>
      <c r="TPH152" s="84"/>
      <c r="TPI152" s="84"/>
      <c r="TPJ152" s="84"/>
      <c r="TPK152" s="84"/>
      <c r="TPL152" s="84"/>
      <c r="TPM152" s="84"/>
      <c r="TPN152" s="84"/>
      <c r="TPO152" s="84"/>
      <c r="TPP152" s="84"/>
      <c r="TPQ152" s="84"/>
      <c r="TPR152" s="84"/>
      <c r="TPS152" s="84"/>
      <c r="TPT152" s="84"/>
      <c r="TPU152" s="84"/>
      <c r="TPV152" s="84"/>
      <c r="TPW152" s="84"/>
      <c r="TPX152" s="84"/>
      <c r="TPY152" s="84"/>
      <c r="TPZ152" s="84"/>
      <c r="TQA152" s="84"/>
      <c r="TQB152" s="84"/>
      <c r="TQC152" s="84"/>
      <c r="TQD152" s="84"/>
      <c r="TQE152" s="84"/>
      <c r="TQF152" s="84"/>
      <c r="TQG152" s="84"/>
      <c r="TQH152" s="84"/>
      <c r="TQI152" s="84"/>
      <c r="TQJ152" s="84"/>
      <c r="TQK152" s="84"/>
      <c r="TQL152" s="84"/>
      <c r="TQM152" s="84"/>
      <c r="TQN152" s="84"/>
      <c r="TQO152" s="84"/>
      <c r="TQP152" s="84"/>
      <c r="TQQ152" s="84"/>
      <c r="TQR152" s="84"/>
      <c r="TQS152" s="84"/>
      <c r="TQT152" s="84"/>
      <c r="TQU152" s="84"/>
      <c r="TQV152" s="84"/>
      <c r="TQW152" s="84"/>
      <c r="TQX152" s="84"/>
      <c r="TQY152" s="84"/>
      <c r="TQZ152" s="84"/>
      <c r="TRA152" s="84"/>
      <c r="TRB152" s="84"/>
      <c r="TRC152" s="84"/>
      <c r="TRD152" s="84"/>
      <c r="TRE152" s="84"/>
      <c r="TRF152" s="84"/>
      <c r="TRG152" s="84"/>
      <c r="TRH152" s="84"/>
      <c r="TRI152" s="84"/>
      <c r="TRJ152" s="84"/>
      <c r="TRK152" s="84"/>
      <c r="TRL152" s="84"/>
      <c r="TRM152" s="84"/>
      <c r="TRN152" s="84"/>
      <c r="TRO152" s="84"/>
      <c r="TRP152" s="84"/>
      <c r="TRQ152" s="84"/>
      <c r="TRR152" s="84"/>
      <c r="TRS152" s="84"/>
      <c r="TRT152" s="84"/>
      <c r="TRU152" s="84"/>
      <c r="TRV152" s="84"/>
      <c r="TRW152" s="84"/>
      <c r="TRX152" s="84"/>
      <c r="TRY152" s="84"/>
      <c r="TRZ152" s="84"/>
      <c r="TSA152" s="84"/>
      <c r="TSB152" s="84"/>
      <c r="TSC152" s="84"/>
      <c r="TSD152" s="84"/>
      <c r="TSE152" s="84"/>
      <c r="TSF152" s="84"/>
      <c r="TSG152" s="84"/>
      <c r="TSH152" s="84"/>
      <c r="TSI152" s="84"/>
      <c r="TSP152" s="84"/>
      <c r="TSQ152" s="84"/>
      <c r="TSR152" s="84"/>
      <c r="TSS152" s="84"/>
      <c r="TST152" s="84"/>
      <c r="TSU152" s="84"/>
      <c r="TSV152" s="84"/>
      <c r="TSW152" s="84"/>
      <c r="TSX152" s="84"/>
      <c r="TSY152" s="84"/>
      <c r="TSZ152" s="84"/>
      <c r="TTA152" s="84"/>
      <c r="TTB152" s="84"/>
      <c r="TTC152" s="84"/>
      <c r="TTD152" s="84"/>
      <c r="TTE152" s="84"/>
      <c r="TTF152" s="84"/>
      <c r="TTG152" s="84"/>
      <c r="TTH152" s="84"/>
      <c r="TTI152" s="84"/>
      <c r="TTJ152" s="84"/>
      <c r="TTK152" s="84"/>
      <c r="TTL152" s="84"/>
      <c r="TTM152" s="84"/>
      <c r="TTN152" s="84"/>
      <c r="TTO152" s="84"/>
      <c r="TTP152" s="84"/>
      <c r="TTQ152" s="84"/>
      <c r="TTR152" s="84"/>
      <c r="TTS152" s="84"/>
      <c r="TTT152" s="84"/>
      <c r="TTU152" s="84"/>
      <c r="TTV152" s="84"/>
      <c r="TTW152" s="84"/>
      <c r="TTX152" s="84"/>
      <c r="TTY152" s="84"/>
      <c r="TTZ152" s="84"/>
      <c r="TUA152" s="84"/>
      <c r="TUB152" s="84"/>
      <c r="TUC152" s="84"/>
      <c r="TUD152" s="84"/>
      <c r="TUE152" s="84"/>
      <c r="TUF152" s="84"/>
      <c r="TUG152" s="84"/>
      <c r="TUH152" s="84"/>
      <c r="TUI152" s="84"/>
      <c r="TUJ152" s="84"/>
      <c r="TUK152" s="84"/>
      <c r="TUL152" s="84"/>
      <c r="TUM152" s="84"/>
      <c r="TUN152" s="84"/>
      <c r="TUO152" s="84"/>
      <c r="TUP152" s="84"/>
      <c r="TUQ152" s="84"/>
      <c r="TUR152" s="84"/>
      <c r="TUS152" s="84"/>
      <c r="TUT152" s="84"/>
      <c r="TUU152" s="84"/>
      <c r="TUV152" s="84"/>
      <c r="TUW152" s="84"/>
      <c r="TUX152" s="84"/>
      <c r="TUY152" s="84"/>
      <c r="TUZ152" s="84"/>
      <c r="TVA152" s="84"/>
      <c r="TVB152" s="84"/>
      <c r="TVC152" s="84"/>
      <c r="TVD152" s="84"/>
      <c r="TVE152" s="84"/>
      <c r="TVF152" s="84"/>
      <c r="TVG152" s="84"/>
      <c r="TVH152" s="84"/>
      <c r="TVI152" s="84"/>
      <c r="TVJ152" s="84"/>
      <c r="TVK152" s="84"/>
      <c r="TVL152" s="84"/>
      <c r="TVM152" s="84"/>
      <c r="TVN152" s="84"/>
      <c r="TVO152" s="84"/>
      <c r="TVP152" s="84"/>
      <c r="TVQ152" s="84"/>
      <c r="TVR152" s="84"/>
      <c r="TVS152" s="84"/>
      <c r="TVT152" s="84"/>
      <c r="TVU152" s="84"/>
      <c r="TVV152" s="84"/>
      <c r="TVW152" s="84"/>
      <c r="TVX152" s="84"/>
      <c r="TVY152" s="84"/>
      <c r="TVZ152" s="84"/>
      <c r="TWA152" s="84"/>
      <c r="TWB152" s="84"/>
      <c r="TWC152" s="84"/>
      <c r="TWD152" s="84"/>
      <c r="TWE152" s="84"/>
      <c r="TWF152" s="84"/>
      <c r="TWG152" s="84"/>
      <c r="TWH152" s="84"/>
      <c r="TWI152" s="84"/>
      <c r="TWJ152" s="84"/>
      <c r="TWK152" s="84"/>
      <c r="TWL152" s="84"/>
      <c r="TWM152" s="84"/>
      <c r="TWN152" s="84"/>
      <c r="TWO152" s="84"/>
      <c r="TWP152" s="84"/>
      <c r="TWQ152" s="84"/>
      <c r="TWR152" s="84"/>
      <c r="TWS152" s="84"/>
      <c r="TWT152" s="84"/>
      <c r="TWU152" s="84"/>
      <c r="TWV152" s="84"/>
      <c r="TWW152" s="84"/>
      <c r="TWX152" s="84"/>
      <c r="TWY152" s="84"/>
      <c r="TWZ152" s="84"/>
      <c r="TXA152" s="84"/>
      <c r="TXB152" s="84"/>
      <c r="TXC152" s="84"/>
      <c r="TXD152" s="84"/>
      <c r="TXE152" s="84"/>
      <c r="TXF152" s="84"/>
      <c r="TXG152" s="84"/>
      <c r="TXH152" s="84"/>
      <c r="TXI152" s="84"/>
      <c r="TXJ152" s="84"/>
      <c r="TXK152" s="84"/>
      <c r="TXL152" s="84"/>
      <c r="TXM152" s="84"/>
      <c r="TXN152" s="84"/>
      <c r="TXO152" s="84"/>
      <c r="TXP152" s="84"/>
      <c r="TXQ152" s="84"/>
      <c r="TXR152" s="84"/>
      <c r="TXS152" s="84"/>
      <c r="TXT152" s="84"/>
      <c r="TXU152" s="84"/>
      <c r="TXV152" s="84"/>
      <c r="TXW152" s="84"/>
      <c r="TXX152" s="84"/>
      <c r="TXY152" s="84"/>
      <c r="TXZ152" s="84"/>
      <c r="TYA152" s="84"/>
      <c r="TYB152" s="84"/>
      <c r="TYC152" s="84"/>
      <c r="TYD152" s="84"/>
      <c r="TYE152" s="84"/>
      <c r="TYF152" s="84"/>
      <c r="TYG152" s="84"/>
      <c r="TYH152" s="84"/>
      <c r="TYI152" s="84"/>
      <c r="TYJ152" s="84"/>
      <c r="TYK152" s="84"/>
      <c r="TYL152" s="84"/>
      <c r="TYM152" s="84"/>
      <c r="TYN152" s="84"/>
      <c r="TYO152" s="84"/>
      <c r="TYP152" s="84"/>
      <c r="TYQ152" s="84"/>
      <c r="TYR152" s="84"/>
      <c r="TYS152" s="84"/>
      <c r="TYT152" s="84"/>
      <c r="TYU152" s="84"/>
      <c r="TYV152" s="84"/>
      <c r="TYW152" s="84"/>
      <c r="TYX152" s="84"/>
      <c r="TYY152" s="84"/>
      <c r="TYZ152" s="84"/>
      <c r="TZA152" s="84"/>
      <c r="TZB152" s="84"/>
      <c r="TZC152" s="84"/>
      <c r="TZD152" s="84"/>
      <c r="TZE152" s="84"/>
      <c r="TZF152" s="84"/>
      <c r="TZG152" s="84"/>
      <c r="TZH152" s="84"/>
      <c r="TZI152" s="84"/>
      <c r="TZJ152" s="84"/>
      <c r="TZK152" s="84"/>
      <c r="TZL152" s="84"/>
      <c r="TZM152" s="84"/>
      <c r="TZN152" s="84"/>
      <c r="TZO152" s="84"/>
      <c r="TZP152" s="84"/>
      <c r="TZQ152" s="84"/>
      <c r="TZR152" s="84"/>
      <c r="TZS152" s="84"/>
      <c r="TZT152" s="84"/>
      <c r="TZU152" s="84"/>
      <c r="TZV152" s="84"/>
      <c r="TZW152" s="84"/>
      <c r="TZX152" s="84"/>
      <c r="TZY152" s="84"/>
      <c r="TZZ152" s="84"/>
      <c r="UAA152" s="84"/>
      <c r="UAB152" s="84"/>
      <c r="UAC152" s="84"/>
      <c r="UAD152" s="84"/>
      <c r="UAE152" s="84"/>
      <c r="UAF152" s="84"/>
      <c r="UAG152" s="84"/>
      <c r="UAH152" s="84"/>
      <c r="UAI152" s="84"/>
      <c r="UAJ152" s="84"/>
      <c r="UAK152" s="84"/>
      <c r="UAL152" s="84"/>
      <c r="UAM152" s="84"/>
      <c r="UAN152" s="84"/>
      <c r="UAO152" s="84"/>
      <c r="UAP152" s="84"/>
      <c r="UAQ152" s="84"/>
      <c r="UAR152" s="84"/>
      <c r="UAS152" s="84"/>
      <c r="UAT152" s="84"/>
      <c r="UAU152" s="84"/>
      <c r="UAV152" s="84"/>
      <c r="UAW152" s="84"/>
      <c r="UAX152" s="84"/>
      <c r="UAY152" s="84"/>
      <c r="UAZ152" s="84"/>
      <c r="UBA152" s="84"/>
      <c r="UBB152" s="84"/>
      <c r="UBC152" s="84"/>
      <c r="UBD152" s="84"/>
      <c r="UBE152" s="84"/>
      <c r="UBF152" s="84"/>
      <c r="UBG152" s="84"/>
      <c r="UBH152" s="84"/>
      <c r="UBI152" s="84"/>
      <c r="UBJ152" s="84"/>
      <c r="UBK152" s="84"/>
      <c r="UBL152" s="84"/>
      <c r="UBM152" s="84"/>
      <c r="UBN152" s="84"/>
      <c r="UBO152" s="84"/>
      <c r="UBP152" s="84"/>
      <c r="UBQ152" s="84"/>
      <c r="UBR152" s="84"/>
      <c r="UBS152" s="84"/>
      <c r="UBT152" s="84"/>
      <c r="UBU152" s="84"/>
      <c r="UBV152" s="84"/>
      <c r="UBW152" s="84"/>
      <c r="UBX152" s="84"/>
      <c r="UBY152" s="84"/>
      <c r="UBZ152" s="84"/>
      <c r="UCA152" s="84"/>
      <c r="UCB152" s="84"/>
      <c r="UCC152" s="84"/>
      <c r="UCD152" s="84"/>
      <c r="UCE152" s="84"/>
      <c r="UCL152" s="84"/>
      <c r="UCM152" s="84"/>
      <c r="UCN152" s="84"/>
      <c r="UCO152" s="84"/>
      <c r="UCP152" s="84"/>
      <c r="UCQ152" s="84"/>
      <c r="UCR152" s="84"/>
      <c r="UCS152" s="84"/>
      <c r="UCT152" s="84"/>
      <c r="UCU152" s="84"/>
      <c r="UCV152" s="84"/>
      <c r="UCW152" s="84"/>
      <c r="UCX152" s="84"/>
      <c r="UCY152" s="84"/>
      <c r="UCZ152" s="84"/>
      <c r="UDA152" s="84"/>
      <c r="UDB152" s="84"/>
      <c r="UDC152" s="84"/>
      <c r="UDD152" s="84"/>
      <c r="UDE152" s="84"/>
      <c r="UDF152" s="84"/>
      <c r="UDG152" s="84"/>
      <c r="UDH152" s="84"/>
      <c r="UDI152" s="84"/>
      <c r="UDJ152" s="84"/>
      <c r="UDK152" s="84"/>
      <c r="UDL152" s="84"/>
      <c r="UDM152" s="84"/>
      <c r="UDN152" s="84"/>
      <c r="UDO152" s="84"/>
      <c r="UDP152" s="84"/>
      <c r="UDQ152" s="84"/>
      <c r="UDR152" s="84"/>
      <c r="UDS152" s="84"/>
      <c r="UDT152" s="84"/>
      <c r="UDU152" s="84"/>
      <c r="UDV152" s="84"/>
      <c r="UDW152" s="84"/>
      <c r="UDX152" s="84"/>
      <c r="UDY152" s="84"/>
      <c r="UDZ152" s="84"/>
      <c r="UEA152" s="84"/>
      <c r="UEB152" s="84"/>
      <c r="UEC152" s="84"/>
      <c r="UED152" s="84"/>
      <c r="UEE152" s="84"/>
      <c r="UEF152" s="84"/>
      <c r="UEG152" s="84"/>
      <c r="UEH152" s="84"/>
      <c r="UEI152" s="84"/>
      <c r="UEJ152" s="84"/>
      <c r="UEK152" s="84"/>
      <c r="UEL152" s="84"/>
      <c r="UEM152" s="84"/>
      <c r="UEN152" s="84"/>
      <c r="UEO152" s="84"/>
      <c r="UEP152" s="84"/>
      <c r="UEQ152" s="84"/>
      <c r="UER152" s="84"/>
      <c r="UES152" s="84"/>
      <c r="UET152" s="84"/>
      <c r="UEU152" s="84"/>
      <c r="UEV152" s="84"/>
      <c r="UEW152" s="84"/>
      <c r="UEX152" s="84"/>
      <c r="UEY152" s="84"/>
      <c r="UEZ152" s="84"/>
      <c r="UFA152" s="84"/>
      <c r="UFB152" s="84"/>
      <c r="UFC152" s="84"/>
      <c r="UFD152" s="84"/>
      <c r="UFE152" s="84"/>
      <c r="UFF152" s="84"/>
      <c r="UFG152" s="84"/>
      <c r="UFH152" s="84"/>
      <c r="UFI152" s="84"/>
      <c r="UFJ152" s="84"/>
      <c r="UFK152" s="84"/>
      <c r="UFL152" s="84"/>
      <c r="UFM152" s="84"/>
      <c r="UFN152" s="84"/>
      <c r="UFO152" s="84"/>
      <c r="UFP152" s="84"/>
      <c r="UFQ152" s="84"/>
      <c r="UFR152" s="84"/>
      <c r="UFS152" s="84"/>
      <c r="UFT152" s="84"/>
      <c r="UFU152" s="84"/>
      <c r="UFV152" s="84"/>
      <c r="UFW152" s="84"/>
      <c r="UFX152" s="84"/>
      <c r="UFY152" s="84"/>
      <c r="UFZ152" s="84"/>
      <c r="UGA152" s="84"/>
      <c r="UGB152" s="84"/>
      <c r="UGC152" s="84"/>
      <c r="UGD152" s="84"/>
      <c r="UGE152" s="84"/>
      <c r="UGF152" s="84"/>
      <c r="UGG152" s="84"/>
      <c r="UGH152" s="84"/>
      <c r="UGI152" s="84"/>
      <c r="UGJ152" s="84"/>
      <c r="UGK152" s="84"/>
      <c r="UGL152" s="84"/>
      <c r="UGM152" s="84"/>
      <c r="UGN152" s="84"/>
      <c r="UGO152" s="84"/>
      <c r="UGP152" s="84"/>
      <c r="UGQ152" s="84"/>
      <c r="UGR152" s="84"/>
      <c r="UGS152" s="84"/>
      <c r="UGT152" s="84"/>
      <c r="UGU152" s="84"/>
      <c r="UGV152" s="84"/>
      <c r="UGW152" s="84"/>
      <c r="UGX152" s="84"/>
      <c r="UGY152" s="84"/>
      <c r="UGZ152" s="84"/>
      <c r="UHA152" s="84"/>
      <c r="UHB152" s="84"/>
      <c r="UHC152" s="84"/>
      <c r="UHD152" s="84"/>
      <c r="UHE152" s="84"/>
      <c r="UHF152" s="84"/>
      <c r="UHG152" s="84"/>
      <c r="UHH152" s="84"/>
      <c r="UHI152" s="84"/>
      <c r="UHJ152" s="84"/>
      <c r="UHK152" s="84"/>
      <c r="UHL152" s="84"/>
      <c r="UHM152" s="84"/>
      <c r="UHN152" s="84"/>
      <c r="UHO152" s="84"/>
      <c r="UHP152" s="84"/>
      <c r="UHQ152" s="84"/>
      <c r="UHR152" s="84"/>
      <c r="UHS152" s="84"/>
      <c r="UHT152" s="84"/>
      <c r="UHU152" s="84"/>
      <c r="UHV152" s="84"/>
      <c r="UHW152" s="84"/>
      <c r="UHX152" s="84"/>
      <c r="UHY152" s="84"/>
      <c r="UHZ152" s="84"/>
      <c r="UIA152" s="84"/>
      <c r="UIB152" s="84"/>
      <c r="UIC152" s="84"/>
      <c r="UID152" s="84"/>
      <c r="UIE152" s="84"/>
      <c r="UIF152" s="84"/>
      <c r="UIG152" s="84"/>
      <c r="UIH152" s="84"/>
      <c r="UII152" s="84"/>
      <c r="UIJ152" s="84"/>
      <c r="UIK152" s="84"/>
      <c r="UIL152" s="84"/>
      <c r="UIM152" s="84"/>
      <c r="UIN152" s="84"/>
      <c r="UIO152" s="84"/>
      <c r="UIP152" s="84"/>
      <c r="UIQ152" s="84"/>
      <c r="UIR152" s="84"/>
      <c r="UIS152" s="84"/>
      <c r="UIT152" s="84"/>
      <c r="UIU152" s="84"/>
      <c r="UIV152" s="84"/>
      <c r="UIW152" s="84"/>
      <c r="UIX152" s="84"/>
      <c r="UIY152" s="84"/>
      <c r="UIZ152" s="84"/>
      <c r="UJA152" s="84"/>
      <c r="UJB152" s="84"/>
      <c r="UJC152" s="84"/>
      <c r="UJD152" s="84"/>
      <c r="UJE152" s="84"/>
      <c r="UJF152" s="84"/>
      <c r="UJG152" s="84"/>
      <c r="UJH152" s="84"/>
      <c r="UJI152" s="84"/>
      <c r="UJJ152" s="84"/>
      <c r="UJK152" s="84"/>
      <c r="UJL152" s="84"/>
      <c r="UJM152" s="84"/>
      <c r="UJN152" s="84"/>
      <c r="UJO152" s="84"/>
      <c r="UJP152" s="84"/>
      <c r="UJQ152" s="84"/>
      <c r="UJR152" s="84"/>
      <c r="UJS152" s="84"/>
      <c r="UJT152" s="84"/>
      <c r="UJU152" s="84"/>
      <c r="UJV152" s="84"/>
      <c r="UJW152" s="84"/>
      <c r="UJX152" s="84"/>
      <c r="UJY152" s="84"/>
      <c r="UJZ152" s="84"/>
      <c r="UKA152" s="84"/>
      <c r="UKB152" s="84"/>
      <c r="UKC152" s="84"/>
      <c r="UKD152" s="84"/>
      <c r="UKE152" s="84"/>
      <c r="UKF152" s="84"/>
      <c r="UKG152" s="84"/>
      <c r="UKH152" s="84"/>
      <c r="UKI152" s="84"/>
      <c r="UKJ152" s="84"/>
      <c r="UKK152" s="84"/>
      <c r="UKL152" s="84"/>
      <c r="UKM152" s="84"/>
      <c r="UKN152" s="84"/>
      <c r="UKO152" s="84"/>
      <c r="UKP152" s="84"/>
      <c r="UKQ152" s="84"/>
      <c r="UKR152" s="84"/>
      <c r="UKS152" s="84"/>
      <c r="UKT152" s="84"/>
      <c r="UKU152" s="84"/>
      <c r="UKV152" s="84"/>
      <c r="UKW152" s="84"/>
      <c r="UKX152" s="84"/>
      <c r="UKY152" s="84"/>
      <c r="UKZ152" s="84"/>
      <c r="ULA152" s="84"/>
      <c r="ULB152" s="84"/>
      <c r="ULC152" s="84"/>
      <c r="ULD152" s="84"/>
      <c r="ULE152" s="84"/>
      <c r="ULF152" s="84"/>
      <c r="ULG152" s="84"/>
      <c r="ULH152" s="84"/>
      <c r="ULI152" s="84"/>
      <c r="ULJ152" s="84"/>
      <c r="ULK152" s="84"/>
      <c r="ULL152" s="84"/>
      <c r="ULM152" s="84"/>
      <c r="ULN152" s="84"/>
      <c r="ULO152" s="84"/>
      <c r="ULP152" s="84"/>
      <c r="ULQ152" s="84"/>
      <c r="ULR152" s="84"/>
      <c r="ULS152" s="84"/>
      <c r="ULT152" s="84"/>
      <c r="ULU152" s="84"/>
      <c r="ULV152" s="84"/>
      <c r="ULW152" s="84"/>
      <c r="ULX152" s="84"/>
      <c r="ULY152" s="84"/>
      <c r="ULZ152" s="84"/>
      <c r="UMA152" s="84"/>
      <c r="UMH152" s="84"/>
      <c r="UMI152" s="84"/>
      <c r="UMJ152" s="84"/>
      <c r="UMK152" s="84"/>
      <c r="UML152" s="84"/>
      <c r="UMM152" s="84"/>
      <c r="UMN152" s="84"/>
      <c r="UMO152" s="84"/>
      <c r="UMP152" s="84"/>
      <c r="UMQ152" s="84"/>
      <c r="UMR152" s="84"/>
      <c r="UMS152" s="84"/>
      <c r="UMT152" s="84"/>
      <c r="UMU152" s="84"/>
      <c r="UMV152" s="84"/>
      <c r="UMW152" s="84"/>
      <c r="UMX152" s="84"/>
      <c r="UMY152" s="84"/>
      <c r="UMZ152" s="84"/>
      <c r="UNA152" s="84"/>
      <c r="UNB152" s="84"/>
      <c r="UNC152" s="84"/>
      <c r="UND152" s="84"/>
      <c r="UNE152" s="84"/>
      <c r="UNF152" s="84"/>
      <c r="UNG152" s="84"/>
      <c r="UNH152" s="84"/>
      <c r="UNI152" s="84"/>
      <c r="UNJ152" s="84"/>
      <c r="UNK152" s="84"/>
      <c r="UNL152" s="84"/>
      <c r="UNM152" s="84"/>
      <c r="UNN152" s="84"/>
      <c r="UNO152" s="84"/>
      <c r="UNP152" s="84"/>
      <c r="UNQ152" s="84"/>
      <c r="UNR152" s="84"/>
      <c r="UNS152" s="84"/>
      <c r="UNT152" s="84"/>
      <c r="UNU152" s="84"/>
      <c r="UNV152" s="84"/>
      <c r="UNW152" s="84"/>
      <c r="UNX152" s="84"/>
      <c r="UNY152" s="84"/>
      <c r="UNZ152" s="84"/>
      <c r="UOA152" s="84"/>
      <c r="UOB152" s="84"/>
      <c r="UOC152" s="84"/>
      <c r="UOD152" s="84"/>
      <c r="UOE152" s="84"/>
      <c r="UOF152" s="84"/>
      <c r="UOG152" s="84"/>
      <c r="UOH152" s="84"/>
      <c r="UOI152" s="84"/>
      <c r="UOJ152" s="84"/>
      <c r="UOK152" s="84"/>
      <c r="UOL152" s="84"/>
      <c r="UOM152" s="84"/>
      <c r="UON152" s="84"/>
      <c r="UOO152" s="84"/>
      <c r="UOP152" s="84"/>
      <c r="UOQ152" s="84"/>
      <c r="UOR152" s="84"/>
      <c r="UOS152" s="84"/>
      <c r="UOT152" s="84"/>
      <c r="UOU152" s="84"/>
      <c r="UOV152" s="84"/>
      <c r="UOW152" s="84"/>
      <c r="UOX152" s="84"/>
      <c r="UOY152" s="84"/>
      <c r="UOZ152" s="84"/>
      <c r="UPA152" s="84"/>
      <c r="UPB152" s="84"/>
      <c r="UPC152" s="84"/>
      <c r="UPD152" s="84"/>
      <c r="UPE152" s="84"/>
      <c r="UPF152" s="84"/>
      <c r="UPG152" s="84"/>
      <c r="UPH152" s="84"/>
      <c r="UPI152" s="84"/>
      <c r="UPJ152" s="84"/>
      <c r="UPK152" s="84"/>
      <c r="UPL152" s="84"/>
      <c r="UPM152" s="84"/>
      <c r="UPN152" s="84"/>
      <c r="UPO152" s="84"/>
      <c r="UPP152" s="84"/>
      <c r="UPQ152" s="84"/>
      <c r="UPR152" s="84"/>
      <c r="UPS152" s="84"/>
      <c r="UPT152" s="84"/>
      <c r="UPU152" s="84"/>
      <c r="UPV152" s="84"/>
      <c r="UPW152" s="84"/>
      <c r="UPX152" s="84"/>
      <c r="UPY152" s="84"/>
      <c r="UPZ152" s="84"/>
      <c r="UQA152" s="84"/>
      <c r="UQB152" s="84"/>
      <c r="UQC152" s="84"/>
      <c r="UQD152" s="84"/>
      <c r="UQE152" s="84"/>
      <c r="UQF152" s="84"/>
      <c r="UQG152" s="84"/>
      <c r="UQH152" s="84"/>
      <c r="UQI152" s="84"/>
      <c r="UQJ152" s="84"/>
      <c r="UQK152" s="84"/>
      <c r="UQL152" s="84"/>
      <c r="UQM152" s="84"/>
      <c r="UQN152" s="84"/>
      <c r="UQO152" s="84"/>
      <c r="UQP152" s="84"/>
      <c r="UQQ152" s="84"/>
      <c r="UQR152" s="84"/>
      <c r="UQS152" s="84"/>
      <c r="UQT152" s="84"/>
      <c r="UQU152" s="84"/>
      <c r="UQV152" s="84"/>
      <c r="UQW152" s="84"/>
      <c r="UQX152" s="84"/>
      <c r="UQY152" s="84"/>
      <c r="UQZ152" s="84"/>
      <c r="URA152" s="84"/>
      <c r="URB152" s="84"/>
      <c r="URC152" s="84"/>
      <c r="URD152" s="84"/>
      <c r="URE152" s="84"/>
      <c r="URF152" s="84"/>
      <c r="URG152" s="84"/>
      <c r="URH152" s="84"/>
      <c r="URI152" s="84"/>
      <c r="URJ152" s="84"/>
      <c r="URK152" s="84"/>
      <c r="URL152" s="84"/>
      <c r="URM152" s="84"/>
      <c r="URN152" s="84"/>
      <c r="URO152" s="84"/>
      <c r="URP152" s="84"/>
      <c r="URQ152" s="84"/>
      <c r="URR152" s="84"/>
      <c r="URS152" s="84"/>
      <c r="URT152" s="84"/>
      <c r="URU152" s="84"/>
      <c r="URV152" s="84"/>
      <c r="URW152" s="84"/>
      <c r="URX152" s="84"/>
      <c r="URY152" s="84"/>
      <c r="URZ152" s="84"/>
      <c r="USA152" s="84"/>
      <c r="USB152" s="84"/>
      <c r="USC152" s="84"/>
      <c r="USD152" s="84"/>
      <c r="USE152" s="84"/>
      <c r="USF152" s="84"/>
      <c r="USG152" s="84"/>
      <c r="USH152" s="84"/>
      <c r="USI152" s="84"/>
      <c r="USJ152" s="84"/>
      <c r="USK152" s="84"/>
      <c r="USL152" s="84"/>
      <c r="USM152" s="84"/>
      <c r="USN152" s="84"/>
      <c r="USO152" s="84"/>
      <c r="USP152" s="84"/>
      <c r="USQ152" s="84"/>
      <c r="USR152" s="84"/>
      <c r="USS152" s="84"/>
      <c r="UST152" s="84"/>
      <c r="USU152" s="84"/>
      <c r="USV152" s="84"/>
      <c r="USW152" s="84"/>
      <c r="USX152" s="84"/>
      <c r="USY152" s="84"/>
      <c r="USZ152" s="84"/>
      <c r="UTA152" s="84"/>
      <c r="UTB152" s="84"/>
      <c r="UTC152" s="84"/>
      <c r="UTD152" s="84"/>
      <c r="UTE152" s="84"/>
      <c r="UTF152" s="84"/>
      <c r="UTG152" s="84"/>
      <c r="UTH152" s="84"/>
      <c r="UTI152" s="84"/>
      <c r="UTJ152" s="84"/>
      <c r="UTK152" s="84"/>
      <c r="UTL152" s="84"/>
      <c r="UTM152" s="84"/>
      <c r="UTN152" s="84"/>
      <c r="UTO152" s="84"/>
      <c r="UTP152" s="84"/>
      <c r="UTQ152" s="84"/>
      <c r="UTR152" s="84"/>
      <c r="UTS152" s="84"/>
      <c r="UTT152" s="84"/>
      <c r="UTU152" s="84"/>
      <c r="UTV152" s="84"/>
      <c r="UTW152" s="84"/>
      <c r="UTX152" s="84"/>
      <c r="UTY152" s="84"/>
      <c r="UTZ152" s="84"/>
      <c r="UUA152" s="84"/>
      <c r="UUB152" s="84"/>
      <c r="UUC152" s="84"/>
      <c r="UUD152" s="84"/>
      <c r="UUE152" s="84"/>
      <c r="UUF152" s="84"/>
      <c r="UUG152" s="84"/>
      <c r="UUH152" s="84"/>
      <c r="UUI152" s="84"/>
      <c r="UUJ152" s="84"/>
      <c r="UUK152" s="84"/>
      <c r="UUL152" s="84"/>
      <c r="UUM152" s="84"/>
      <c r="UUN152" s="84"/>
      <c r="UUO152" s="84"/>
      <c r="UUP152" s="84"/>
      <c r="UUQ152" s="84"/>
      <c r="UUR152" s="84"/>
      <c r="UUS152" s="84"/>
      <c r="UUT152" s="84"/>
      <c r="UUU152" s="84"/>
      <c r="UUV152" s="84"/>
      <c r="UUW152" s="84"/>
      <c r="UUX152" s="84"/>
      <c r="UUY152" s="84"/>
      <c r="UUZ152" s="84"/>
      <c r="UVA152" s="84"/>
      <c r="UVB152" s="84"/>
      <c r="UVC152" s="84"/>
      <c r="UVD152" s="84"/>
      <c r="UVE152" s="84"/>
      <c r="UVF152" s="84"/>
      <c r="UVG152" s="84"/>
      <c r="UVH152" s="84"/>
      <c r="UVI152" s="84"/>
      <c r="UVJ152" s="84"/>
      <c r="UVK152" s="84"/>
      <c r="UVL152" s="84"/>
      <c r="UVM152" s="84"/>
      <c r="UVN152" s="84"/>
      <c r="UVO152" s="84"/>
      <c r="UVP152" s="84"/>
      <c r="UVQ152" s="84"/>
      <c r="UVR152" s="84"/>
      <c r="UVS152" s="84"/>
      <c r="UVT152" s="84"/>
      <c r="UVU152" s="84"/>
      <c r="UVV152" s="84"/>
      <c r="UVW152" s="84"/>
      <c r="UWD152" s="84"/>
      <c r="UWE152" s="84"/>
      <c r="UWF152" s="84"/>
      <c r="UWG152" s="84"/>
      <c r="UWH152" s="84"/>
      <c r="UWI152" s="84"/>
      <c r="UWJ152" s="84"/>
      <c r="UWK152" s="84"/>
      <c r="UWL152" s="84"/>
      <c r="UWM152" s="84"/>
      <c r="UWN152" s="84"/>
      <c r="UWO152" s="84"/>
      <c r="UWP152" s="84"/>
      <c r="UWQ152" s="84"/>
      <c r="UWR152" s="84"/>
      <c r="UWS152" s="84"/>
      <c r="UWT152" s="84"/>
      <c r="UWU152" s="84"/>
      <c r="UWV152" s="84"/>
      <c r="UWW152" s="84"/>
      <c r="UWX152" s="84"/>
      <c r="UWY152" s="84"/>
      <c r="UWZ152" s="84"/>
      <c r="UXA152" s="84"/>
      <c r="UXB152" s="84"/>
      <c r="UXC152" s="84"/>
      <c r="UXD152" s="84"/>
      <c r="UXE152" s="84"/>
      <c r="UXF152" s="84"/>
      <c r="UXG152" s="84"/>
      <c r="UXH152" s="84"/>
      <c r="UXI152" s="84"/>
      <c r="UXJ152" s="84"/>
      <c r="UXK152" s="84"/>
      <c r="UXL152" s="84"/>
      <c r="UXM152" s="84"/>
      <c r="UXN152" s="84"/>
      <c r="UXO152" s="84"/>
      <c r="UXP152" s="84"/>
      <c r="UXQ152" s="84"/>
      <c r="UXR152" s="84"/>
      <c r="UXS152" s="84"/>
      <c r="UXT152" s="84"/>
      <c r="UXU152" s="84"/>
      <c r="UXV152" s="84"/>
      <c r="UXW152" s="84"/>
      <c r="UXX152" s="84"/>
      <c r="UXY152" s="84"/>
      <c r="UXZ152" s="84"/>
      <c r="UYA152" s="84"/>
      <c r="UYB152" s="84"/>
      <c r="UYC152" s="84"/>
      <c r="UYD152" s="84"/>
      <c r="UYE152" s="84"/>
      <c r="UYF152" s="84"/>
      <c r="UYG152" s="84"/>
      <c r="UYH152" s="84"/>
      <c r="UYI152" s="84"/>
      <c r="UYJ152" s="84"/>
      <c r="UYK152" s="84"/>
      <c r="UYL152" s="84"/>
      <c r="UYM152" s="84"/>
      <c r="UYN152" s="84"/>
      <c r="UYO152" s="84"/>
      <c r="UYP152" s="84"/>
      <c r="UYQ152" s="84"/>
      <c r="UYR152" s="84"/>
      <c r="UYS152" s="84"/>
      <c r="UYT152" s="84"/>
      <c r="UYU152" s="84"/>
      <c r="UYV152" s="84"/>
      <c r="UYW152" s="84"/>
      <c r="UYX152" s="84"/>
      <c r="UYY152" s="84"/>
      <c r="UYZ152" s="84"/>
      <c r="UZA152" s="84"/>
      <c r="UZB152" s="84"/>
      <c r="UZC152" s="84"/>
      <c r="UZD152" s="84"/>
      <c r="UZE152" s="84"/>
      <c r="UZF152" s="84"/>
      <c r="UZG152" s="84"/>
      <c r="UZH152" s="84"/>
      <c r="UZI152" s="84"/>
      <c r="UZJ152" s="84"/>
      <c r="UZK152" s="84"/>
      <c r="UZL152" s="84"/>
      <c r="UZM152" s="84"/>
      <c r="UZN152" s="84"/>
      <c r="UZO152" s="84"/>
      <c r="UZP152" s="84"/>
      <c r="UZQ152" s="84"/>
      <c r="UZR152" s="84"/>
      <c r="UZS152" s="84"/>
      <c r="UZT152" s="84"/>
      <c r="UZU152" s="84"/>
      <c r="UZV152" s="84"/>
      <c r="UZW152" s="84"/>
      <c r="UZX152" s="84"/>
      <c r="UZY152" s="84"/>
      <c r="UZZ152" s="84"/>
      <c r="VAA152" s="84"/>
      <c r="VAB152" s="84"/>
      <c r="VAC152" s="84"/>
      <c r="VAD152" s="84"/>
      <c r="VAE152" s="84"/>
      <c r="VAF152" s="84"/>
      <c r="VAG152" s="84"/>
      <c r="VAH152" s="84"/>
      <c r="VAI152" s="84"/>
      <c r="VAJ152" s="84"/>
      <c r="VAK152" s="84"/>
      <c r="VAL152" s="84"/>
      <c r="VAM152" s="84"/>
      <c r="VAN152" s="84"/>
      <c r="VAO152" s="84"/>
      <c r="VAP152" s="84"/>
      <c r="VAQ152" s="84"/>
      <c r="VAR152" s="84"/>
      <c r="VAS152" s="84"/>
      <c r="VAT152" s="84"/>
      <c r="VAU152" s="84"/>
      <c r="VAV152" s="84"/>
      <c r="VAW152" s="84"/>
      <c r="VAX152" s="84"/>
      <c r="VAY152" s="84"/>
      <c r="VAZ152" s="84"/>
      <c r="VBA152" s="84"/>
      <c r="VBB152" s="84"/>
      <c r="VBC152" s="84"/>
      <c r="VBD152" s="84"/>
      <c r="VBE152" s="84"/>
      <c r="VBF152" s="84"/>
      <c r="VBG152" s="84"/>
      <c r="VBH152" s="84"/>
      <c r="VBI152" s="84"/>
      <c r="VBJ152" s="84"/>
      <c r="VBK152" s="84"/>
      <c r="VBL152" s="84"/>
      <c r="VBM152" s="84"/>
      <c r="VBN152" s="84"/>
      <c r="VBO152" s="84"/>
      <c r="VBP152" s="84"/>
      <c r="VBQ152" s="84"/>
      <c r="VBR152" s="84"/>
      <c r="VBS152" s="84"/>
      <c r="VBT152" s="84"/>
      <c r="VBU152" s="84"/>
      <c r="VBV152" s="84"/>
      <c r="VBW152" s="84"/>
      <c r="VBX152" s="84"/>
      <c r="VBY152" s="84"/>
      <c r="VBZ152" s="84"/>
      <c r="VCA152" s="84"/>
      <c r="VCB152" s="84"/>
      <c r="VCC152" s="84"/>
      <c r="VCD152" s="84"/>
      <c r="VCE152" s="84"/>
      <c r="VCF152" s="84"/>
      <c r="VCG152" s="84"/>
      <c r="VCH152" s="84"/>
      <c r="VCI152" s="84"/>
      <c r="VCJ152" s="84"/>
      <c r="VCK152" s="84"/>
      <c r="VCL152" s="84"/>
      <c r="VCM152" s="84"/>
      <c r="VCN152" s="84"/>
      <c r="VCO152" s="84"/>
      <c r="VCP152" s="84"/>
      <c r="VCQ152" s="84"/>
      <c r="VCR152" s="84"/>
      <c r="VCS152" s="84"/>
      <c r="VCT152" s="84"/>
      <c r="VCU152" s="84"/>
      <c r="VCV152" s="84"/>
      <c r="VCW152" s="84"/>
      <c r="VCX152" s="84"/>
      <c r="VCY152" s="84"/>
      <c r="VCZ152" s="84"/>
      <c r="VDA152" s="84"/>
      <c r="VDB152" s="84"/>
      <c r="VDC152" s="84"/>
      <c r="VDD152" s="84"/>
      <c r="VDE152" s="84"/>
      <c r="VDF152" s="84"/>
      <c r="VDG152" s="84"/>
      <c r="VDH152" s="84"/>
      <c r="VDI152" s="84"/>
      <c r="VDJ152" s="84"/>
      <c r="VDK152" s="84"/>
      <c r="VDL152" s="84"/>
      <c r="VDM152" s="84"/>
      <c r="VDN152" s="84"/>
      <c r="VDO152" s="84"/>
      <c r="VDP152" s="84"/>
      <c r="VDQ152" s="84"/>
      <c r="VDR152" s="84"/>
      <c r="VDS152" s="84"/>
      <c r="VDT152" s="84"/>
      <c r="VDU152" s="84"/>
      <c r="VDV152" s="84"/>
      <c r="VDW152" s="84"/>
      <c r="VDX152" s="84"/>
      <c r="VDY152" s="84"/>
      <c r="VDZ152" s="84"/>
      <c r="VEA152" s="84"/>
      <c r="VEB152" s="84"/>
      <c r="VEC152" s="84"/>
      <c r="VED152" s="84"/>
      <c r="VEE152" s="84"/>
      <c r="VEF152" s="84"/>
      <c r="VEG152" s="84"/>
      <c r="VEH152" s="84"/>
      <c r="VEI152" s="84"/>
      <c r="VEJ152" s="84"/>
      <c r="VEK152" s="84"/>
      <c r="VEL152" s="84"/>
      <c r="VEM152" s="84"/>
      <c r="VEN152" s="84"/>
      <c r="VEO152" s="84"/>
      <c r="VEP152" s="84"/>
      <c r="VEQ152" s="84"/>
      <c r="VER152" s="84"/>
      <c r="VES152" s="84"/>
      <c r="VET152" s="84"/>
      <c r="VEU152" s="84"/>
      <c r="VEV152" s="84"/>
      <c r="VEW152" s="84"/>
      <c r="VEX152" s="84"/>
      <c r="VEY152" s="84"/>
      <c r="VEZ152" s="84"/>
      <c r="VFA152" s="84"/>
      <c r="VFB152" s="84"/>
      <c r="VFC152" s="84"/>
      <c r="VFD152" s="84"/>
      <c r="VFE152" s="84"/>
      <c r="VFF152" s="84"/>
      <c r="VFG152" s="84"/>
      <c r="VFH152" s="84"/>
      <c r="VFI152" s="84"/>
      <c r="VFJ152" s="84"/>
      <c r="VFK152" s="84"/>
      <c r="VFL152" s="84"/>
      <c r="VFM152" s="84"/>
      <c r="VFN152" s="84"/>
      <c r="VFO152" s="84"/>
      <c r="VFP152" s="84"/>
      <c r="VFQ152" s="84"/>
      <c r="VFR152" s="84"/>
      <c r="VFS152" s="84"/>
      <c r="VFZ152" s="84"/>
      <c r="VGA152" s="84"/>
      <c r="VGB152" s="84"/>
      <c r="VGC152" s="84"/>
      <c r="VGD152" s="84"/>
      <c r="VGE152" s="84"/>
      <c r="VGF152" s="84"/>
      <c r="VGG152" s="84"/>
      <c r="VGH152" s="84"/>
      <c r="VGI152" s="84"/>
      <c r="VGJ152" s="84"/>
      <c r="VGK152" s="84"/>
      <c r="VGL152" s="84"/>
      <c r="VGM152" s="84"/>
      <c r="VGN152" s="84"/>
      <c r="VGO152" s="84"/>
      <c r="VGP152" s="84"/>
      <c r="VGQ152" s="84"/>
      <c r="VGR152" s="84"/>
      <c r="VGS152" s="84"/>
      <c r="VGT152" s="84"/>
      <c r="VGU152" s="84"/>
      <c r="VGV152" s="84"/>
      <c r="VGW152" s="84"/>
      <c r="VGX152" s="84"/>
      <c r="VGY152" s="84"/>
      <c r="VGZ152" s="84"/>
      <c r="VHA152" s="84"/>
      <c r="VHB152" s="84"/>
      <c r="VHC152" s="84"/>
      <c r="VHD152" s="84"/>
      <c r="VHE152" s="84"/>
      <c r="VHF152" s="84"/>
      <c r="VHG152" s="84"/>
      <c r="VHH152" s="84"/>
      <c r="VHI152" s="84"/>
      <c r="VHJ152" s="84"/>
      <c r="VHK152" s="84"/>
      <c r="VHL152" s="84"/>
      <c r="VHM152" s="84"/>
      <c r="VHN152" s="84"/>
      <c r="VHO152" s="84"/>
      <c r="VHP152" s="84"/>
      <c r="VHQ152" s="84"/>
      <c r="VHR152" s="84"/>
      <c r="VHS152" s="84"/>
      <c r="VHT152" s="84"/>
      <c r="VHU152" s="84"/>
      <c r="VHV152" s="84"/>
      <c r="VHW152" s="84"/>
      <c r="VHX152" s="84"/>
      <c r="VHY152" s="84"/>
      <c r="VHZ152" s="84"/>
      <c r="VIA152" s="84"/>
      <c r="VIB152" s="84"/>
      <c r="VIC152" s="84"/>
      <c r="VID152" s="84"/>
      <c r="VIE152" s="84"/>
      <c r="VIF152" s="84"/>
      <c r="VIG152" s="84"/>
      <c r="VIH152" s="84"/>
      <c r="VII152" s="84"/>
      <c r="VIJ152" s="84"/>
      <c r="VIK152" s="84"/>
      <c r="VIL152" s="84"/>
      <c r="VIM152" s="84"/>
      <c r="VIN152" s="84"/>
      <c r="VIO152" s="84"/>
      <c r="VIP152" s="84"/>
      <c r="VIQ152" s="84"/>
      <c r="VIR152" s="84"/>
      <c r="VIS152" s="84"/>
      <c r="VIT152" s="84"/>
      <c r="VIU152" s="84"/>
      <c r="VIV152" s="84"/>
      <c r="VIW152" s="84"/>
      <c r="VIX152" s="84"/>
      <c r="VIY152" s="84"/>
      <c r="VIZ152" s="84"/>
      <c r="VJA152" s="84"/>
      <c r="VJB152" s="84"/>
      <c r="VJC152" s="84"/>
      <c r="VJD152" s="84"/>
      <c r="VJE152" s="84"/>
      <c r="VJF152" s="84"/>
      <c r="VJG152" s="84"/>
      <c r="VJH152" s="84"/>
      <c r="VJI152" s="84"/>
      <c r="VJJ152" s="84"/>
      <c r="VJK152" s="84"/>
      <c r="VJL152" s="84"/>
      <c r="VJM152" s="84"/>
      <c r="VJN152" s="84"/>
      <c r="VJO152" s="84"/>
      <c r="VJP152" s="84"/>
      <c r="VJQ152" s="84"/>
      <c r="VJR152" s="84"/>
      <c r="VJS152" s="84"/>
      <c r="VJT152" s="84"/>
      <c r="VJU152" s="84"/>
      <c r="VJV152" s="84"/>
      <c r="VJW152" s="84"/>
      <c r="VJX152" s="84"/>
      <c r="VJY152" s="84"/>
      <c r="VJZ152" s="84"/>
      <c r="VKA152" s="84"/>
      <c r="VKB152" s="84"/>
      <c r="VKC152" s="84"/>
      <c r="VKD152" s="84"/>
      <c r="VKE152" s="84"/>
      <c r="VKF152" s="84"/>
      <c r="VKG152" s="84"/>
      <c r="VKH152" s="84"/>
      <c r="VKI152" s="84"/>
      <c r="VKJ152" s="84"/>
      <c r="VKK152" s="84"/>
      <c r="VKL152" s="84"/>
      <c r="VKM152" s="84"/>
      <c r="VKN152" s="84"/>
      <c r="VKO152" s="84"/>
      <c r="VKP152" s="84"/>
      <c r="VKQ152" s="84"/>
      <c r="VKR152" s="84"/>
      <c r="VKS152" s="84"/>
      <c r="VKT152" s="84"/>
      <c r="VKU152" s="84"/>
      <c r="VKV152" s="84"/>
      <c r="VKW152" s="84"/>
      <c r="VKX152" s="84"/>
      <c r="VKY152" s="84"/>
      <c r="VKZ152" s="84"/>
      <c r="VLA152" s="84"/>
      <c r="VLB152" s="84"/>
      <c r="VLC152" s="84"/>
      <c r="VLD152" s="84"/>
      <c r="VLE152" s="84"/>
      <c r="VLF152" s="84"/>
      <c r="VLG152" s="84"/>
      <c r="VLH152" s="84"/>
      <c r="VLI152" s="84"/>
      <c r="VLJ152" s="84"/>
      <c r="VLK152" s="84"/>
      <c r="VLL152" s="84"/>
      <c r="VLM152" s="84"/>
      <c r="VLN152" s="84"/>
      <c r="VLO152" s="84"/>
      <c r="VLP152" s="84"/>
      <c r="VLQ152" s="84"/>
      <c r="VLR152" s="84"/>
      <c r="VLS152" s="84"/>
      <c r="VLT152" s="84"/>
      <c r="VLU152" s="84"/>
      <c r="VLV152" s="84"/>
      <c r="VLW152" s="84"/>
      <c r="VLX152" s="84"/>
      <c r="VLY152" s="84"/>
      <c r="VLZ152" s="84"/>
      <c r="VMA152" s="84"/>
      <c r="VMB152" s="84"/>
      <c r="VMC152" s="84"/>
      <c r="VMD152" s="84"/>
      <c r="VME152" s="84"/>
      <c r="VMF152" s="84"/>
      <c r="VMG152" s="84"/>
      <c r="VMH152" s="84"/>
      <c r="VMI152" s="84"/>
      <c r="VMJ152" s="84"/>
      <c r="VMK152" s="84"/>
      <c r="VML152" s="84"/>
      <c r="VMM152" s="84"/>
      <c r="VMN152" s="84"/>
      <c r="VMO152" s="84"/>
      <c r="VMP152" s="84"/>
      <c r="VMQ152" s="84"/>
      <c r="VMR152" s="84"/>
      <c r="VMS152" s="84"/>
      <c r="VMT152" s="84"/>
      <c r="VMU152" s="84"/>
      <c r="VMV152" s="84"/>
      <c r="VMW152" s="84"/>
      <c r="VMX152" s="84"/>
      <c r="VMY152" s="84"/>
      <c r="VMZ152" s="84"/>
      <c r="VNA152" s="84"/>
      <c r="VNB152" s="84"/>
      <c r="VNC152" s="84"/>
      <c r="VND152" s="84"/>
      <c r="VNE152" s="84"/>
      <c r="VNF152" s="84"/>
      <c r="VNG152" s="84"/>
      <c r="VNH152" s="84"/>
      <c r="VNI152" s="84"/>
      <c r="VNJ152" s="84"/>
      <c r="VNK152" s="84"/>
      <c r="VNL152" s="84"/>
      <c r="VNM152" s="84"/>
      <c r="VNN152" s="84"/>
      <c r="VNO152" s="84"/>
      <c r="VNP152" s="84"/>
      <c r="VNQ152" s="84"/>
      <c r="VNR152" s="84"/>
      <c r="VNS152" s="84"/>
      <c r="VNT152" s="84"/>
      <c r="VNU152" s="84"/>
      <c r="VNV152" s="84"/>
      <c r="VNW152" s="84"/>
      <c r="VNX152" s="84"/>
      <c r="VNY152" s="84"/>
      <c r="VNZ152" s="84"/>
      <c r="VOA152" s="84"/>
      <c r="VOB152" s="84"/>
      <c r="VOC152" s="84"/>
      <c r="VOD152" s="84"/>
      <c r="VOE152" s="84"/>
      <c r="VOF152" s="84"/>
      <c r="VOG152" s="84"/>
      <c r="VOH152" s="84"/>
      <c r="VOI152" s="84"/>
      <c r="VOJ152" s="84"/>
      <c r="VOK152" s="84"/>
      <c r="VOL152" s="84"/>
      <c r="VOM152" s="84"/>
      <c r="VON152" s="84"/>
      <c r="VOO152" s="84"/>
      <c r="VOP152" s="84"/>
      <c r="VOQ152" s="84"/>
      <c r="VOR152" s="84"/>
      <c r="VOS152" s="84"/>
      <c r="VOT152" s="84"/>
      <c r="VOU152" s="84"/>
      <c r="VOV152" s="84"/>
      <c r="VOW152" s="84"/>
      <c r="VOX152" s="84"/>
      <c r="VOY152" s="84"/>
      <c r="VOZ152" s="84"/>
      <c r="VPA152" s="84"/>
      <c r="VPB152" s="84"/>
      <c r="VPC152" s="84"/>
      <c r="VPD152" s="84"/>
      <c r="VPE152" s="84"/>
      <c r="VPF152" s="84"/>
      <c r="VPG152" s="84"/>
      <c r="VPH152" s="84"/>
      <c r="VPI152" s="84"/>
      <c r="VPJ152" s="84"/>
      <c r="VPK152" s="84"/>
      <c r="VPL152" s="84"/>
      <c r="VPM152" s="84"/>
      <c r="VPN152" s="84"/>
      <c r="VPO152" s="84"/>
      <c r="VPV152" s="84"/>
      <c r="VPW152" s="84"/>
      <c r="VPX152" s="84"/>
      <c r="VPY152" s="84"/>
      <c r="VPZ152" s="84"/>
      <c r="VQA152" s="84"/>
      <c r="VQB152" s="84"/>
      <c r="VQC152" s="84"/>
      <c r="VQD152" s="84"/>
      <c r="VQE152" s="84"/>
      <c r="VQF152" s="84"/>
      <c r="VQG152" s="84"/>
      <c r="VQH152" s="84"/>
      <c r="VQI152" s="84"/>
      <c r="VQJ152" s="84"/>
      <c r="VQK152" s="84"/>
      <c r="VQL152" s="84"/>
      <c r="VQM152" s="84"/>
      <c r="VQN152" s="84"/>
      <c r="VQO152" s="84"/>
      <c r="VQP152" s="84"/>
      <c r="VQQ152" s="84"/>
      <c r="VQR152" s="84"/>
      <c r="VQS152" s="84"/>
      <c r="VQT152" s="84"/>
      <c r="VQU152" s="84"/>
      <c r="VQV152" s="84"/>
      <c r="VQW152" s="84"/>
      <c r="VQX152" s="84"/>
      <c r="VQY152" s="84"/>
      <c r="VQZ152" s="84"/>
      <c r="VRA152" s="84"/>
      <c r="VRB152" s="84"/>
      <c r="VRC152" s="84"/>
      <c r="VRD152" s="84"/>
      <c r="VRE152" s="84"/>
      <c r="VRF152" s="84"/>
      <c r="VRG152" s="84"/>
      <c r="VRH152" s="84"/>
      <c r="VRI152" s="84"/>
      <c r="VRJ152" s="84"/>
      <c r="VRK152" s="84"/>
      <c r="VRL152" s="84"/>
      <c r="VRM152" s="84"/>
      <c r="VRN152" s="84"/>
      <c r="VRO152" s="84"/>
      <c r="VRP152" s="84"/>
      <c r="VRQ152" s="84"/>
      <c r="VRR152" s="84"/>
      <c r="VRS152" s="84"/>
      <c r="VRT152" s="84"/>
      <c r="VRU152" s="84"/>
      <c r="VRV152" s="84"/>
      <c r="VRW152" s="84"/>
      <c r="VRX152" s="84"/>
      <c r="VRY152" s="84"/>
      <c r="VRZ152" s="84"/>
      <c r="VSA152" s="84"/>
      <c r="VSB152" s="84"/>
      <c r="VSC152" s="84"/>
      <c r="VSD152" s="84"/>
      <c r="VSE152" s="84"/>
      <c r="VSF152" s="84"/>
      <c r="VSG152" s="84"/>
      <c r="VSH152" s="84"/>
      <c r="VSI152" s="84"/>
      <c r="VSJ152" s="84"/>
      <c r="VSK152" s="84"/>
      <c r="VSL152" s="84"/>
      <c r="VSM152" s="84"/>
      <c r="VSN152" s="84"/>
      <c r="VSO152" s="84"/>
      <c r="VSP152" s="84"/>
      <c r="VSQ152" s="84"/>
      <c r="VSR152" s="84"/>
      <c r="VSS152" s="84"/>
      <c r="VST152" s="84"/>
      <c r="VSU152" s="84"/>
      <c r="VSV152" s="84"/>
      <c r="VSW152" s="84"/>
      <c r="VSX152" s="84"/>
      <c r="VSY152" s="84"/>
      <c r="VSZ152" s="84"/>
      <c r="VTA152" s="84"/>
      <c r="VTB152" s="84"/>
      <c r="VTC152" s="84"/>
      <c r="VTD152" s="84"/>
      <c r="VTE152" s="84"/>
      <c r="VTF152" s="84"/>
      <c r="VTG152" s="84"/>
      <c r="VTH152" s="84"/>
      <c r="VTI152" s="84"/>
      <c r="VTJ152" s="84"/>
      <c r="VTK152" s="84"/>
      <c r="VTL152" s="84"/>
      <c r="VTM152" s="84"/>
      <c r="VTN152" s="84"/>
      <c r="VTO152" s="84"/>
      <c r="VTP152" s="84"/>
      <c r="VTQ152" s="84"/>
      <c r="VTR152" s="84"/>
      <c r="VTS152" s="84"/>
      <c r="VTT152" s="84"/>
      <c r="VTU152" s="84"/>
      <c r="VTV152" s="84"/>
      <c r="VTW152" s="84"/>
      <c r="VTX152" s="84"/>
      <c r="VTY152" s="84"/>
      <c r="VTZ152" s="84"/>
      <c r="VUA152" s="84"/>
      <c r="VUB152" s="84"/>
      <c r="VUC152" s="84"/>
      <c r="VUD152" s="84"/>
      <c r="VUE152" s="84"/>
      <c r="VUF152" s="84"/>
      <c r="VUG152" s="84"/>
      <c r="VUH152" s="84"/>
      <c r="VUI152" s="84"/>
      <c r="VUJ152" s="84"/>
      <c r="VUK152" s="84"/>
      <c r="VUL152" s="84"/>
      <c r="VUM152" s="84"/>
      <c r="VUN152" s="84"/>
      <c r="VUO152" s="84"/>
      <c r="VUP152" s="84"/>
      <c r="VUQ152" s="84"/>
      <c r="VUR152" s="84"/>
      <c r="VUS152" s="84"/>
      <c r="VUT152" s="84"/>
      <c r="VUU152" s="84"/>
      <c r="VUV152" s="84"/>
      <c r="VUW152" s="84"/>
      <c r="VUX152" s="84"/>
      <c r="VUY152" s="84"/>
      <c r="VUZ152" s="84"/>
      <c r="VVA152" s="84"/>
      <c r="VVB152" s="84"/>
      <c r="VVC152" s="84"/>
      <c r="VVD152" s="84"/>
      <c r="VVE152" s="84"/>
      <c r="VVF152" s="84"/>
      <c r="VVG152" s="84"/>
      <c r="VVH152" s="84"/>
      <c r="VVI152" s="84"/>
      <c r="VVJ152" s="84"/>
      <c r="VVK152" s="84"/>
      <c r="VVL152" s="84"/>
      <c r="VVM152" s="84"/>
      <c r="VVN152" s="84"/>
      <c r="VVO152" s="84"/>
      <c r="VVP152" s="84"/>
      <c r="VVQ152" s="84"/>
      <c r="VVR152" s="84"/>
      <c r="VVS152" s="84"/>
      <c r="VVT152" s="84"/>
      <c r="VVU152" s="84"/>
      <c r="VVV152" s="84"/>
      <c r="VVW152" s="84"/>
      <c r="VVX152" s="84"/>
      <c r="VVY152" s="84"/>
      <c r="VVZ152" s="84"/>
      <c r="VWA152" s="84"/>
      <c r="VWB152" s="84"/>
      <c r="VWC152" s="84"/>
      <c r="VWD152" s="84"/>
      <c r="VWE152" s="84"/>
      <c r="VWF152" s="84"/>
      <c r="VWG152" s="84"/>
      <c r="VWH152" s="84"/>
      <c r="VWI152" s="84"/>
      <c r="VWJ152" s="84"/>
      <c r="VWK152" s="84"/>
      <c r="VWL152" s="84"/>
      <c r="VWM152" s="84"/>
      <c r="VWN152" s="84"/>
      <c r="VWO152" s="84"/>
      <c r="VWP152" s="84"/>
      <c r="VWQ152" s="84"/>
      <c r="VWR152" s="84"/>
      <c r="VWS152" s="84"/>
      <c r="VWT152" s="84"/>
      <c r="VWU152" s="84"/>
      <c r="VWV152" s="84"/>
      <c r="VWW152" s="84"/>
      <c r="VWX152" s="84"/>
      <c r="VWY152" s="84"/>
      <c r="VWZ152" s="84"/>
      <c r="VXA152" s="84"/>
      <c r="VXB152" s="84"/>
      <c r="VXC152" s="84"/>
      <c r="VXD152" s="84"/>
      <c r="VXE152" s="84"/>
      <c r="VXF152" s="84"/>
      <c r="VXG152" s="84"/>
      <c r="VXH152" s="84"/>
      <c r="VXI152" s="84"/>
      <c r="VXJ152" s="84"/>
      <c r="VXK152" s="84"/>
      <c r="VXL152" s="84"/>
      <c r="VXM152" s="84"/>
      <c r="VXN152" s="84"/>
      <c r="VXO152" s="84"/>
      <c r="VXP152" s="84"/>
      <c r="VXQ152" s="84"/>
      <c r="VXR152" s="84"/>
      <c r="VXS152" s="84"/>
      <c r="VXT152" s="84"/>
      <c r="VXU152" s="84"/>
      <c r="VXV152" s="84"/>
      <c r="VXW152" s="84"/>
      <c r="VXX152" s="84"/>
      <c r="VXY152" s="84"/>
      <c r="VXZ152" s="84"/>
      <c r="VYA152" s="84"/>
      <c r="VYB152" s="84"/>
      <c r="VYC152" s="84"/>
      <c r="VYD152" s="84"/>
      <c r="VYE152" s="84"/>
      <c r="VYF152" s="84"/>
      <c r="VYG152" s="84"/>
      <c r="VYH152" s="84"/>
      <c r="VYI152" s="84"/>
      <c r="VYJ152" s="84"/>
      <c r="VYK152" s="84"/>
      <c r="VYL152" s="84"/>
      <c r="VYM152" s="84"/>
      <c r="VYN152" s="84"/>
      <c r="VYO152" s="84"/>
      <c r="VYP152" s="84"/>
      <c r="VYQ152" s="84"/>
      <c r="VYR152" s="84"/>
      <c r="VYS152" s="84"/>
      <c r="VYT152" s="84"/>
      <c r="VYU152" s="84"/>
      <c r="VYV152" s="84"/>
      <c r="VYW152" s="84"/>
      <c r="VYX152" s="84"/>
      <c r="VYY152" s="84"/>
      <c r="VYZ152" s="84"/>
      <c r="VZA152" s="84"/>
      <c r="VZB152" s="84"/>
      <c r="VZC152" s="84"/>
      <c r="VZD152" s="84"/>
      <c r="VZE152" s="84"/>
      <c r="VZF152" s="84"/>
      <c r="VZG152" s="84"/>
      <c r="VZH152" s="84"/>
      <c r="VZI152" s="84"/>
      <c r="VZJ152" s="84"/>
      <c r="VZK152" s="84"/>
      <c r="VZR152" s="84"/>
      <c r="VZS152" s="84"/>
      <c r="VZT152" s="84"/>
      <c r="VZU152" s="84"/>
      <c r="VZV152" s="84"/>
      <c r="VZW152" s="84"/>
      <c r="VZX152" s="84"/>
      <c r="VZY152" s="84"/>
      <c r="VZZ152" s="84"/>
      <c r="WAA152" s="84"/>
      <c r="WAB152" s="84"/>
      <c r="WAC152" s="84"/>
      <c r="WAD152" s="84"/>
      <c r="WAE152" s="84"/>
      <c r="WAF152" s="84"/>
      <c r="WAG152" s="84"/>
      <c r="WAH152" s="84"/>
      <c r="WAI152" s="84"/>
      <c r="WAJ152" s="84"/>
      <c r="WAK152" s="84"/>
      <c r="WAL152" s="84"/>
      <c r="WAM152" s="84"/>
      <c r="WAN152" s="84"/>
      <c r="WAO152" s="84"/>
      <c r="WAP152" s="84"/>
      <c r="WAQ152" s="84"/>
      <c r="WAR152" s="84"/>
      <c r="WAS152" s="84"/>
      <c r="WAT152" s="84"/>
      <c r="WAU152" s="84"/>
      <c r="WAV152" s="84"/>
      <c r="WAW152" s="84"/>
      <c r="WAX152" s="84"/>
      <c r="WAY152" s="84"/>
      <c r="WAZ152" s="84"/>
      <c r="WBA152" s="84"/>
      <c r="WBB152" s="84"/>
      <c r="WBC152" s="84"/>
      <c r="WBD152" s="84"/>
      <c r="WBE152" s="84"/>
      <c r="WBF152" s="84"/>
      <c r="WBG152" s="84"/>
      <c r="WBH152" s="84"/>
      <c r="WBI152" s="84"/>
      <c r="WBJ152" s="84"/>
      <c r="WBK152" s="84"/>
      <c r="WBL152" s="84"/>
      <c r="WBM152" s="84"/>
      <c r="WBN152" s="84"/>
      <c r="WBO152" s="84"/>
      <c r="WBP152" s="84"/>
      <c r="WBQ152" s="84"/>
      <c r="WBR152" s="84"/>
      <c r="WBS152" s="84"/>
      <c r="WBT152" s="84"/>
      <c r="WBU152" s="84"/>
      <c r="WBV152" s="84"/>
      <c r="WBW152" s="84"/>
      <c r="WBX152" s="84"/>
      <c r="WBY152" s="84"/>
      <c r="WBZ152" s="84"/>
      <c r="WCA152" s="84"/>
      <c r="WCB152" s="84"/>
      <c r="WCC152" s="84"/>
      <c r="WCD152" s="84"/>
      <c r="WCE152" s="84"/>
      <c r="WCF152" s="84"/>
      <c r="WCG152" s="84"/>
      <c r="WCH152" s="84"/>
      <c r="WCI152" s="84"/>
      <c r="WCJ152" s="84"/>
      <c r="WCK152" s="84"/>
      <c r="WCL152" s="84"/>
      <c r="WCM152" s="84"/>
      <c r="WCN152" s="84"/>
      <c r="WCO152" s="84"/>
      <c r="WCP152" s="84"/>
      <c r="WCQ152" s="84"/>
      <c r="WCR152" s="84"/>
      <c r="WCS152" s="84"/>
      <c r="WCT152" s="84"/>
      <c r="WCU152" s="84"/>
      <c r="WCV152" s="84"/>
      <c r="WCW152" s="84"/>
      <c r="WCX152" s="84"/>
      <c r="WCY152" s="84"/>
      <c r="WCZ152" s="84"/>
      <c r="WDA152" s="84"/>
      <c r="WDB152" s="84"/>
      <c r="WDC152" s="84"/>
      <c r="WDD152" s="84"/>
      <c r="WDE152" s="84"/>
      <c r="WDF152" s="84"/>
      <c r="WDG152" s="84"/>
      <c r="WDH152" s="84"/>
      <c r="WDI152" s="84"/>
      <c r="WDJ152" s="84"/>
      <c r="WDK152" s="84"/>
      <c r="WDL152" s="84"/>
      <c r="WDM152" s="84"/>
      <c r="WDN152" s="84"/>
      <c r="WDO152" s="84"/>
      <c r="WDP152" s="84"/>
      <c r="WDQ152" s="84"/>
      <c r="WDR152" s="84"/>
      <c r="WDS152" s="84"/>
      <c r="WDT152" s="84"/>
      <c r="WDU152" s="84"/>
      <c r="WDV152" s="84"/>
      <c r="WDW152" s="84"/>
      <c r="WDX152" s="84"/>
      <c r="WDY152" s="84"/>
      <c r="WDZ152" s="84"/>
      <c r="WEA152" s="84"/>
      <c r="WEB152" s="84"/>
      <c r="WEC152" s="84"/>
      <c r="WED152" s="84"/>
      <c r="WEE152" s="84"/>
      <c r="WEF152" s="84"/>
      <c r="WEG152" s="84"/>
      <c r="WEH152" s="84"/>
      <c r="WEI152" s="84"/>
      <c r="WEJ152" s="84"/>
      <c r="WEK152" s="84"/>
      <c r="WEL152" s="84"/>
      <c r="WEM152" s="84"/>
      <c r="WEN152" s="84"/>
      <c r="WEO152" s="84"/>
      <c r="WEP152" s="84"/>
      <c r="WEQ152" s="84"/>
      <c r="WER152" s="84"/>
      <c r="WES152" s="84"/>
      <c r="WET152" s="84"/>
      <c r="WEU152" s="84"/>
      <c r="WEV152" s="84"/>
      <c r="WEW152" s="84"/>
      <c r="WEX152" s="84"/>
      <c r="WEY152" s="84"/>
      <c r="WEZ152" s="84"/>
      <c r="WFA152" s="84"/>
      <c r="WFB152" s="84"/>
      <c r="WFC152" s="84"/>
      <c r="WFD152" s="84"/>
      <c r="WFE152" s="84"/>
      <c r="WFF152" s="84"/>
      <c r="WFG152" s="84"/>
      <c r="WFH152" s="84"/>
      <c r="WFI152" s="84"/>
      <c r="WFJ152" s="84"/>
      <c r="WFK152" s="84"/>
      <c r="WFL152" s="84"/>
      <c r="WFM152" s="84"/>
      <c r="WFN152" s="84"/>
      <c r="WFO152" s="84"/>
      <c r="WFP152" s="84"/>
      <c r="WFQ152" s="84"/>
      <c r="WFR152" s="84"/>
      <c r="WFS152" s="84"/>
      <c r="WFT152" s="84"/>
      <c r="WFU152" s="84"/>
      <c r="WFV152" s="84"/>
      <c r="WFW152" s="84"/>
      <c r="WFX152" s="84"/>
      <c r="WFY152" s="84"/>
      <c r="WFZ152" s="84"/>
      <c r="WGA152" s="84"/>
      <c r="WGB152" s="84"/>
      <c r="WGC152" s="84"/>
      <c r="WGD152" s="84"/>
      <c r="WGE152" s="84"/>
      <c r="WGF152" s="84"/>
      <c r="WGG152" s="84"/>
      <c r="WGH152" s="84"/>
      <c r="WGI152" s="84"/>
      <c r="WGJ152" s="84"/>
      <c r="WGK152" s="84"/>
      <c r="WGL152" s="84"/>
      <c r="WGM152" s="84"/>
      <c r="WGN152" s="84"/>
      <c r="WGO152" s="84"/>
      <c r="WGP152" s="84"/>
      <c r="WGQ152" s="84"/>
      <c r="WGR152" s="84"/>
      <c r="WGS152" s="84"/>
      <c r="WGT152" s="84"/>
      <c r="WGU152" s="84"/>
      <c r="WGV152" s="84"/>
      <c r="WGW152" s="84"/>
      <c r="WGX152" s="84"/>
      <c r="WGY152" s="84"/>
      <c r="WGZ152" s="84"/>
      <c r="WHA152" s="84"/>
      <c r="WHB152" s="84"/>
      <c r="WHC152" s="84"/>
      <c r="WHD152" s="84"/>
      <c r="WHE152" s="84"/>
      <c r="WHF152" s="84"/>
      <c r="WHG152" s="84"/>
      <c r="WHH152" s="84"/>
      <c r="WHI152" s="84"/>
      <c r="WHJ152" s="84"/>
      <c r="WHK152" s="84"/>
      <c r="WHL152" s="84"/>
      <c r="WHM152" s="84"/>
      <c r="WHN152" s="84"/>
      <c r="WHO152" s="84"/>
      <c r="WHP152" s="84"/>
      <c r="WHQ152" s="84"/>
      <c r="WHR152" s="84"/>
      <c r="WHS152" s="84"/>
      <c r="WHT152" s="84"/>
      <c r="WHU152" s="84"/>
      <c r="WHV152" s="84"/>
      <c r="WHW152" s="84"/>
      <c r="WHX152" s="84"/>
      <c r="WHY152" s="84"/>
      <c r="WHZ152" s="84"/>
      <c r="WIA152" s="84"/>
      <c r="WIB152" s="84"/>
      <c r="WIC152" s="84"/>
      <c r="WID152" s="84"/>
      <c r="WIE152" s="84"/>
      <c r="WIF152" s="84"/>
      <c r="WIG152" s="84"/>
      <c r="WIH152" s="84"/>
      <c r="WII152" s="84"/>
      <c r="WIJ152" s="84"/>
      <c r="WIK152" s="84"/>
      <c r="WIL152" s="84"/>
      <c r="WIM152" s="84"/>
      <c r="WIN152" s="84"/>
      <c r="WIO152" s="84"/>
      <c r="WIP152" s="84"/>
      <c r="WIQ152" s="84"/>
      <c r="WIR152" s="84"/>
      <c r="WIS152" s="84"/>
      <c r="WIT152" s="84"/>
      <c r="WIU152" s="84"/>
      <c r="WIV152" s="84"/>
      <c r="WIW152" s="84"/>
      <c r="WIX152" s="84"/>
      <c r="WIY152" s="84"/>
      <c r="WIZ152" s="84"/>
      <c r="WJA152" s="84"/>
      <c r="WJB152" s="84"/>
      <c r="WJC152" s="84"/>
      <c r="WJD152" s="84"/>
      <c r="WJE152" s="84"/>
      <c r="WJF152" s="84"/>
      <c r="WJG152" s="84"/>
      <c r="WJN152" s="84"/>
      <c r="WJO152" s="84"/>
      <c r="WJP152" s="84"/>
      <c r="WJQ152" s="84"/>
      <c r="WJR152" s="84"/>
      <c r="WJS152" s="84"/>
      <c r="WJT152" s="84"/>
      <c r="WJU152" s="84"/>
      <c r="WJV152" s="84"/>
      <c r="WJW152" s="84"/>
      <c r="WJX152" s="84"/>
      <c r="WJY152" s="84"/>
      <c r="WJZ152" s="84"/>
      <c r="WKA152" s="84"/>
      <c r="WKB152" s="84"/>
      <c r="WKC152" s="84"/>
      <c r="WKD152" s="84"/>
      <c r="WKE152" s="84"/>
      <c r="WKF152" s="84"/>
      <c r="WKG152" s="84"/>
      <c r="WKH152" s="84"/>
      <c r="WKI152" s="84"/>
      <c r="WKJ152" s="84"/>
      <c r="WKK152" s="84"/>
      <c r="WKL152" s="84"/>
      <c r="WKM152" s="84"/>
      <c r="WKN152" s="84"/>
      <c r="WKO152" s="84"/>
      <c r="WKP152" s="84"/>
      <c r="WKQ152" s="84"/>
      <c r="WKR152" s="84"/>
      <c r="WKS152" s="84"/>
      <c r="WKT152" s="84"/>
      <c r="WKU152" s="84"/>
      <c r="WKV152" s="84"/>
      <c r="WKW152" s="84"/>
      <c r="WKX152" s="84"/>
      <c r="WKY152" s="84"/>
      <c r="WKZ152" s="84"/>
      <c r="WLA152" s="84"/>
      <c r="WLB152" s="84"/>
      <c r="WLC152" s="84"/>
      <c r="WLD152" s="84"/>
      <c r="WLE152" s="84"/>
      <c r="WLF152" s="84"/>
      <c r="WLG152" s="84"/>
      <c r="WLH152" s="84"/>
      <c r="WLI152" s="84"/>
      <c r="WLJ152" s="84"/>
      <c r="WLK152" s="84"/>
      <c r="WLL152" s="84"/>
      <c r="WLM152" s="84"/>
      <c r="WLN152" s="84"/>
      <c r="WLO152" s="84"/>
      <c r="WLP152" s="84"/>
      <c r="WLQ152" s="84"/>
      <c r="WLR152" s="84"/>
      <c r="WLS152" s="84"/>
      <c r="WLT152" s="84"/>
      <c r="WLU152" s="84"/>
      <c r="WLV152" s="84"/>
      <c r="WLW152" s="84"/>
      <c r="WLX152" s="84"/>
      <c r="WLY152" s="84"/>
      <c r="WLZ152" s="84"/>
      <c r="WMA152" s="84"/>
      <c r="WMB152" s="84"/>
      <c r="WMC152" s="84"/>
      <c r="WMD152" s="84"/>
      <c r="WME152" s="84"/>
      <c r="WMF152" s="84"/>
      <c r="WMG152" s="84"/>
      <c r="WMH152" s="84"/>
      <c r="WMI152" s="84"/>
      <c r="WMJ152" s="84"/>
      <c r="WMK152" s="84"/>
      <c r="WML152" s="84"/>
      <c r="WMM152" s="84"/>
      <c r="WMN152" s="84"/>
      <c r="WMO152" s="84"/>
      <c r="WMP152" s="84"/>
      <c r="WMQ152" s="84"/>
      <c r="WMR152" s="84"/>
      <c r="WMS152" s="84"/>
      <c r="WMT152" s="84"/>
      <c r="WMU152" s="84"/>
      <c r="WMV152" s="84"/>
      <c r="WMW152" s="84"/>
      <c r="WMX152" s="84"/>
      <c r="WMY152" s="84"/>
      <c r="WMZ152" s="84"/>
      <c r="WNA152" s="84"/>
      <c r="WNB152" s="84"/>
      <c r="WNC152" s="84"/>
      <c r="WND152" s="84"/>
      <c r="WNE152" s="84"/>
      <c r="WNF152" s="84"/>
      <c r="WNG152" s="84"/>
      <c r="WNH152" s="84"/>
      <c r="WNI152" s="84"/>
      <c r="WNJ152" s="84"/>
      <c r="WNK152" s="84"/>
      <c r="WNL152" s="84"/>
      <c r="WNM152" s="84"/>
      <c r="WNN152" s="84"/>
      <c r="WNO152" s="84"/>
      <c r="WNP152" s="84"/>
      <c r="WNQ152" s="84"/>
      <c r="WNR152" s="84"/>
      <c r="WNS152" s="84"/>
      <c r="WNT152" s="84"/>
      <c r="WNU152" s="84"/>
      <c r="WNV152" s="84"/>
      <c r="WNW152" s="84"/>
      <c r="WNX152" s="84"/>
      <c r="WNY152" s="84"/>
      <c r="WNZ152" s="84"/>
      <c r="WOA152" s="84"/>
      <c r="WOB152" s="84"/>
      <c r="WOC152" s="84"/>
      <c r="WOD152" s="84"/>
      <c r="WOE152" s="84"/>
      <c r="WOF152" s="84"/>
      <c r="WOG152" s="84"/>
      <c r="WOH152" s="84"/>
      <c r="WOI152" s="84"/>
      <c r="WOJ152" s="84"/>
      <c r="WOK152" s="84"/>
      <c r="WOL152" s="84"/>
      <c r="WOM152" s="84"/>
      <c r="WON152" s="84"/>
      <c r="WOO152" s="84"/>
      <c r="WOP152" s="84"/>
      <c r="WOQ152" s="84"/>
      <c r="WOR152" s="84"/>
      <c r="WOS152" s="84"/>
      <c r="WOT152" s="84"/>
      <c r="WOU152" s="84"/>
      <c r="WOV152" s="84"/>
      <c r="WOW152" s="84"/>
      <c r="WOX152" s="84"/>
      <c r="WOY152" s="84"/>
      <c r="WOZ152" s="84"/>
      <c r="WPA152" s="84"/>
      <c r="WPB152" s="84"/>
      <c r="WPC152" s="84"/>
      <c r="WPD152" s="84"/>
      <c r="WPE152" s="84"/>
      <c r="WPF152" s="84"/>
      <c r="WPG152" s="84"/>
      <c r="WPH152" s="84"/>
      <c r="WPI152" s="84"/>
      <c r="WPJ152" s="84"/>
      <c r="WPK152" s="84"/>
      <c r="WPL152" s="84"/>
      <c r="WPM152" s="84"/>
      <c r="WPN152" s="84"/>
      <c r="WPO152" s="84"/>
      <c r="WPP152" s="84"/>
      <c r="WPQ152" s="84"/>
      <c r="WPR152" s="84"/>
      <c r="WPS152" s="84"/>
      <c r="WPT152" s="84"/>
      <c r="WPU152" s="84"/>
      <c r="WPV152" s="84"/>
      <c r="WPW152" s="84"/>
      <c r="WPX152" s="84"/>
      <c r="WPY152" s="84"/>
      <c r="WPZ152" s="84"/>
      <c r="WQA152" s="84"/>
      <c r="WQB152" s="84"/>
      <c r="WQC152" s="84"/>
      <c r="WQD152" s="84"/>
      <c r="WQE152" s="84"/>
      <c r="WQF152" s="84"/>
      <c r="WQG152" s="84"/>
      <c r="WQH152" s="84"/>
      <c r="WQI152" s="84"/>
      <c r="WQJ152" s="84"/>
      <c r="WQK152" s="84"/>
      <c r="WQL152" s="84"/>
      <c r="WQM152" s="84"/>
      <c r="WQN152" s="84"/>
      <c r="WQO152" s="84"/>
      <c r="WQP152" s="84"/>
      <c r="WQQ152" s="84"/>
      <c r="WQR152" s="84"/>
      <c r="WQS152" s="84"/>
      <c r="WQT152" s="84"/>
      <c r="WQU152" s="84"/>
      <c r="WQV152" s="84"/>
      <c r="WQW152" s="84"/>
      <c r="WQX152" s="84"/>
      <c r="WQY152" s="84"/>
      <c r="WQZ152" s="84"/>
      <c r="WRA152" s="84"/>
      <c r="WRB152" s="84"/>
      <c r="WRC152" s="84"/>
      <c r="WRD152" s="84"/>
      <c r="WRE152" s="84"/>
      <c r="WRF152" s="84"/>
      <c r="WRG152" s="84"/>
      <c r="WRH152" s="84"/>
      <c r="WRI152" s="84"/>
      <c r="WRJ152" s="84"/>
      <c r="WRK152" s="84"/>
      <c r="WRL152" s="84"/>
      <c r="WRM152" s="84"/>
      <c r="WRN152" s="84"/>
      <c r="WRO152" s="84"/>
      <c r="WRP152" s="84"/>
      <c r="WRQ152" s="84"/>
      <c r="WRR152" s="84"/>
      <c r="WRS152" s="84"/>
      <c r="WRT152" s="84"/>
      <c r="WRU152" s="84"/>
      <c r="WRV152" s="84"/>
      <c r="WRW152" s="84"/>
      <c r="WRX152" s="84"/>
      <c r="WRY152" s="84"/>
      <c r="WRZ152" s="84"/>
      <c r="WSA152" s="84"/>
      <c r="WSB152" s="84"/>
      <c r="WSC152" s="84"/>
      <c r="WSD152" s="84"/>
      <c r="WSE152" s="84"/>
      <c r="WSF152" s="84"/>
      <c r="WSG152" s="84"/>
      <c r="WSH152" s="84"/>
      <c r="WSI152" s="84"/>
      <c r="WSJ152" s="84"/>
      <c r="WSK152" s="84"/>
      <c r="WSL152" s="84"/>
      <c r="WSM152" s="84"/>
      <c r="WSN152" s="84"/>
      <c r="WSO152" s="84"/>
      <c r="WSP152" s="84"/>
      <c r="WSQ152" s="84"/>
      <c r="WSR152" s="84"/>
      <c r="WSS152" s="84"/>
      <c r="WST152" s="84"/>
      <c r="WSU152" s="84"/>
      <c r="WSV152" s="84"/>
      <c r="WSW152" s="84"/>
      <c r="WSX152" s="84"/>
      <c r="WSY152" s="84"/>
      <c r="WSZ152" s="84"/>
      <c r="WTA152" s="84"/>
      <c r="WTB152" s="84"/>
      <c r="WTC152" s="84"/>
      <c r="WTJ152" s="84"/>
      <c r="WTK152" s="84"/>
      <c r="WTL152" s="84"/>
      <c r="WTM152" s="84"/>
      <c r="WTN152" s="84"/>
      <c r="WTO152" s="84"/>
      <c r="WTP152" s="84"/>
      <c r="WTQ152" s="84"/>
      <c r="WTR152" s="84"/>
      <c r="WTS152" s="84"/>
      <c r="WTT152" s="84"/>
      <c r="WTU152" s="84"/>
      <c r="WTV152" s="84"/>
      <c r="WTW152" s="84"/>
      <c r="WTX152" s="84"/>
      <c r="WTY152" s="84"/>
      <c r="WTZ152" s="84"/>
      <c r="WUA152" s="84"/>
      <c r="WUB152" s="84"/>
      <c r="WUC152" s="84"/>
      <c r="WUD152" s="84"/>
      <c r="WUE152" s="84"/>
      <c r="WUF152" s="84"/>
      <c r="WUG152" s="84"/>
      <c r="WUH152" s="84"/>
      <c r="WUI152" s="84"/>
      <c r="WUJ152" s="84"/>
      <c r="WUK152" s="84"/>
      <c r="WUL152" s="84"/>
      <c r="WUM152" s="84"/>
      <c r="WUN152" s="84"/>
      <c r="WUO152" s="84"/>
      <c r="WUP152" s="84"/>
      <c r="WUQ152" s="84"/>
      <c r="WUR152" s="84"/>
      <c r="WUS152" s="84"/>
      <c r="WUT152" s="84"/>
      <c r="WUU152" s="84"/>
      <c r="WUV152" s="84"/>
      <c r="WUW152" s="84"/>
      <c r="WUX152" s="84"/>
      <c r="WUY152" s="84"/>
      <c r="WUZ152" s="84"/>
      <c r="WVA152" s="84"/>
      <c r="WVB152" s="84"/>
      <c r="WVC152" s="84"/>
      <c r="WVD152" s="84"/>
      <c r="WVE152" s="84"/>
      <c r="WVF152" s="84"/>
      <c r="WVG152" s="84"/>
      <c r="WVH152" s="84"/>
      <c r="WVI152" s="84"/>
      <c r="WVJ152" s="84"/>
      <c r="WVK152" s="84"/>
      <c r="WVL152" s="84"/>
      <c r="WVM152" s="84"/>
      <c r="WVN152" s="84"/>
      <c r="WVO152" s="84"/>
      <c r="WVP152" s="84"/>
      <c r="WVQ152" s="84"/>
      <c r="WVR152" s="84"/>
      <c r="WVS152" s="84"/>
      <c r="WVT152" s="84"/>
      <c r="WVU152" s="84"/>
      <c r="WVV152" s="84"/>
      <c r="WVW152" s="84"/>
      <c r="WVX152" s="84"/>
      <c r="WVY152" s="84"/>
      <c r="WVZ152" s="84"/>
      <c r="WWA152" s="84"/>
      <c r="WWB152" s="84"/>
      <c r="WWC152" s="84"/>
      <c r="WWD152" s="84"/>
      <c r="WWE152" s="84"/>
      <c r="WWF152" s="84"/>
      <c r="WWG152" s="84"/>
      <c r="WWH152" s="84"/>
      <c r="WWI152" s="84"/>
      <c r="WWJ152" s="84"/>
      <c r="WWK152" s="84"/>
      <c r="WWL152" s="84"/>
      <c r="WWM152" s="84"/>
      <c r="WWN152" s="84"/>
      <c r="WWO152" s="84"/>
      <c r="WWP152" s="84"/>
      <c r="WWQ152" s="84"/>
      <c r="WWR152" s="84"/>
      <c r="WWS152" s="84"/>
      <c r="WWT152" s="84"/>
      <c r="WWU152" s="84"/>
      <c r="WWV152" s="84"/>
      <c r="WWW152" s="84"/>
      <c r="WWX152" s="84"/>
      <c r="WWY152" s="84"/>
      <c r="WWZ152" s="84"/>
      <c r="WXA152" s="84"/>
      <c r="WXB152" s="84"/>
      <c r="WXC152" s="84"/>
      <c r="WXD152" s="84"/>
      <c r="WXE152" s="84"/>
      <c r="WXF152" s="84"/>
      <c r="WXG152" s="84"/>
      <c r="WXH152" s="84"/>
      <c r="WXI152" s="84"/>
      <c r="WXJ152" s="84"/>
      <c r="WXK152" s="84"/>
      <c r="WXL152" s="84"/>
      <c r="WXM152" s="84"/>
      <c r="WXN152" s="84"/>
      <c r="WXO152" s="84"/>
      <c r="WXP152" s="84"/>
      <c r="WXQ152" s="84"/>
      <c r="WXR152" s="84"/>
      <c r="WXS152" s="84"/>
      <c r="WXT152" s="84"/>
      <c r="WXU152" s="84"/>
      <c r="WXV152" s="84"/>
      <c r="WXW152" s="84"/>
      <c r="WXX152" s="84"/>
      <c r="WXY152" s="84"/>
      <c r="WXZ152" s="84"/>
      <c r="WYA152" s="84"/>
      <c r="WYB152" s="84"/>
      <c r="WYC152" s="84"/>
      <c r="WYD152" s="84"/>
      <c r="WYE152" s="84"/>
      <c r="WYF152" s="84"/>
      <c r="WYG152" s="84"/>
      <c r="WYH152" s="84"/>
      <c r="WYI152" s="84"/>
      <c r="WYJ152" s="84"/>
      <c r="WYK152" s="84"/>
      <c r="WYL152" s="84"/>
      <c r="WYM152" s="84"/>
      <c r="WYN152" s="84"/>
      <c r="WYO152" s="84"/>
      <c r="WYP152" s="84"/>
      <c r="WYQ152" s="84"/>
      <c r="WYR152" s="84"/>
      <c r="WYS152" s="84"/>
      <c r="WYT152" s="84"/>
      <c r="WYU152" s="84"/>
      <c r="WYV152" s="84"/>
      <c r="WYW152" s="84"/>
      <c r="WYX152" s="84"/>
      <c r="WYY152" s="84"/>
      <c r="WYZ152" s="84"/>
      <c r="WZA152" s="84"/>
      <c r="WZB152" s="84"/>
      <c r="WZC152" s="84"/>
      <c r="WZD152" s="84"/>
      <c r="WZE152" s="84"/>
      <c r="WZF152" s="84"/>
      <c r="WZG152" s="84"/>
      <c r="WZH152" s="84"/>
      <c r="WZI152" s="84"/>
      <c r="WZJ152" s="84"/>
      <c r="WZK152" s="84"/>
      <c r="WZL152" s="84"/>
      <c r="WZM152" s="84"/>
      <c r="WZN152" s="84"/>
      <c r="WZO152" s="84"/>
      <c r="WZP152" s="84"/>
      <c r="WZQ152" s="84"/>
      <c r="WZR152" s="84"/>
      <c r="WZS152" s="84"/>
      <c r="WZT152" s="84"/>
      <c r="WZU152" s="84"/>
      <c r="WZV152" s="84"/>
      <c r="WZW152" s="84"/>
      <c r="WZX152" s="84"/>
      <c r="WZY152" s="84"/>
      <c r="WZZ152" s="84"/>
      <c r="XAA152" s="84"/>
      <c r="XAB152" s="84"/>
      <c r="XAC152" s="84"/>
      <c r="XAD152" s="84"/>
      <c r="XAE152" s="84"/>
      <c r="XAF152" s="84"/>
      <c r="XAG152" s="84"/>
      <c r="XAH152" s="84"/>
      <c r="XAI152" s="84"/>
      <c r="XAJ152" s="84"/>
      <c r="XAK152" s="84"/>
      <c r="XAL152" s="84"/>
      <c r="XAM152" s="84"/>
      <c r="XAN152" s="84"/>
      <c r="XAO152" s="84"/>
      <c r="XAP152" s="84"/>
      <c r="XAQ152" s="84"/>
      <c r="XAR152" s="84"/>
      <c r="XAS152" s="84"/>
      <c r="XAT152" s="84"/>
      <c r="XAU152" s="84"/>
      <c r="XAV152" s="84"/>
      <c r="XAW152" s="84"/>
      <c r="XAX152" s="84"/>
      <c r="XAY152" s="84"/>
      <c r="XAZ152" s="84"/>
      <c r="XBA152" s="84"/>
      <c r="XBB152" s="84"/>
      <c r="XBC152" s="84"/>
      <c r="XBD152" s="84"/>
      <c r="XBE152" s="84"/>
      <c r="XBF152" s="84"/>
      <c r="XBG152" s="84"/>
      <c r="XBH152" s="84"/>
      <c r="XBI152" s="84"/>
      <c r="XBJ152" s="84"/>
      <c r="XBK152" s="84"/>
      <c r="XBL152" s="84"/>
      <c r="XBM152" s="84"/>
      <c r="XBN152" s="84"/>
      <c r="XBO152" s="84"/>
      <c r="XBP152" s="84"/>
      <c r="XBQ152" s="84"/>
      <c r="XBR152" s="84"/>
      <c r="XBS152" s="84"/>
      <c r="XBT152" s="84"/>
      <c r="XBU152" s="84"/>
      <c r="XBV152" s="84"/>
      <c r="XBW152" s="84"/>
      <c r="XBX152" s="84"/>
      <c r="XBY152" s="84"/>
      <c r="XBZ152" s="84"/>
      <c r="XCA152" s="84"/>
      <c r="XCB152" s="84"/>
      <c r="XCC152" s="84"/>
      <c r="XCD152" s="84"/>
      <c r="XCE152" s="84"/>
      <c r="XCF152" s="84"/>
      <c r="XCG152" s="84"/>
      <c r="XCH152" s="84"/>
      <c r="XCI152" s="84"/>
      <c r="XCJ152" s="84"/>
      <c r="XCK152" s="84"/>
      <c r="XCL152" s="84"/>
      <c r="XCM152" s="84"/>
      <c r="XCN152" s="84"/>
      <c r="XCO152" s="84"/>
      <c r="XCP152" s="84"/>
      <c r="XCQ152" s="84"/>
      <c r="XCR152" s="84"/>
      <c r="XCS152" s="84"/>
      <c r="XCT152" s="84"/>
    </row>
    <row r="153" spans="1:16322" s="101" customFormat="1" x14ac:dyDescent="0.25">
      <c r="A153" s="59" t="s">
        <v>105</v>
      </c>
      <c r="B153" s="69">
        <v>3210000000</v>
      </c>
      <c r="C153" s="69"/>
      <c r="D153" s="82">
        <f t="shared" ref="D153" si="46">D154+D155</f>
        <v>3487500</v>
      </c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84"/>
      <c r="P153" s="84"/>
      <c r="Q153" s="84"/>
      <c r="R153" s="84"/>
      <c r="S153" s="84"/>
      <c r="T153" s="84"/>
      <c r="U153" s="84"/>
      <c r="V153" s="84"/>
      <c r="W153" s="84"/>
      <c r="X153" s="84"/>
      <c r="Y153" s="84"/>
      <c r="Z153" s="84"/>
      <c r="AA153" s="84"/>
      <c r="AB153" s="84"/>
      <c r="AC153" s="84"/>
      <c r="AD153" s="84"/>
      <c r="AE153" s="84"/>
      <c r="AF153" s="84"/>
      <c r="AG153" s="84"/>
      <c r="AH153" s="84"/>
      <c r="AI153" s="84"/>
      <c r="AJ153" s="84"/>
      <c r="AK153" s="84"/>
      <c r="AL153" s="84"/>
      <c r="AM153" s="84"/>
      <c r="AN153" s="84"/>
      <c r="AO153" s="84"/>
      <c r="AP153" s="84"/>
      <c r="AQ153" s="84"/>
      <c r="AR153" s="84"/>
      <c r="AS153" s="84"/>
      <c r="AT153" s="84"/>
      <c r="AU153" s="84"/>
      <c r="AV153" s="84"/>
      <c r="AW153" s="84"/>
      <c r="AX153" s="84"/>
      <c r="AY153" s="84"/>
      <c r="AZ153" s="84"/>
      <c r="BA153" s="84"/>
      <c r="BB153" s="84"/>
      <c r="BC153" s="84"/>
      <c r="BD153" s="84"/>
      <c r="BE153" s="84"/>
      <c r="BF153" s="84"/>
      <c r="BG153" s="84"/>
      <c r="BH153" s="84"/>
      <c r="BI153" s="84"/>
      <c r="BJ153" s="84"/>
      <c r="BK153" s="84"/>
      <c r="BL153" s="84"/>
      <c r="BM153" s="84"/>
      <c r="BN153" s="84"/>
      <c r="BO153" s="84"/>
      <c r="BP153" s="84"/>
      <c r="BQ153" s="84"/>
      <c r="BR153" s="84"/>
      <c r="BS153" s="84"/>
      <c r="BT153" s="84"/>
      <c r="BU153" s="84"/>
      <c r="BV153" s="84"/>
      <c r="BW153" s="84"/>
      <c r="BX153" s="84"/>
      <c r="BY153" s="84"/>
      <c r="BZ153" s="84"/>
      <c r="CA153" s="84"/>
      <c r="CB153" s="84"/>
      <c r="CC153" s="84"/>
      <c r="CD153" s="84"/>
      <c r="CE153" s="84"/>
      <c r="CF153" s="84"/>
      <c r="CG153" s="84"/>
      <c r="CH153" s="84"/>
      <c r="CI153" s="84"/>
      <c r="CJ153" s="84"/>
      <c r="CK153" s="84"/>
      <c r="CL153" s="84"/>
      <c r="CM153" s="84"/>
      <c r="CN153" s="84"/>
      <c r="CO153" s="84"/>
      <c r="CP153" s="84"/>
      <c r="CQ153" s="84"/>
      <c r="CR153" s="84"/>
      <c r="CS153" s="84"/>
      <c r="CT153" s="84"/>
      <c r="CU153" s="84"/>
      <c r="CV153" s="84"/>
      <c r="CW153" s="84"/>
      <c r="CX153" s="84"/>
      <c r="CY153" s="84"/>
      <c r="CZ153" s="84"/>
      <c r="DA153" s="84"/>
      <c r="DB153" s="84"/>
      <c r="DC153" s="84"/>
      <c r="DD153" s="84"/>
      <c r="DE153" s="84"/>
      <c r="DF153" s="84"/>
      <c r="DG153" s="84"/>
      <c r="DH153" s="84"/>
      <c r="DI153" s="84"/>
      <c r="DJ153" s="84"/>
      <c r="DK153" s="84"/>
      <c r="DL153" s="84"/>
      <c r="DM153" s="84"/>
      <c r="DN153" s="84"/>
      <c r="DO153" s="84"/>
      <c r="DP153" s="84"/>
      <c r="DQ153" s="84"/>
      <c r="DR153" s="84"/>
      <c r="DS153" s="84"/>
      <c r="DT153" s="84"/>
      <c r="DU153" s="84"/>
      <c r="DV153" s="84"/>
      <c r="DW153" s="84"/>
      <c r="DX153" s="84"/>
      <c r="DY153" s="84"/>
      <c r="DZ153" s="84"/>
      <c r="EA153" s="84"/>
      <c r="EB153" s="84"/>
      <c r="EC153" s="84"/>
      <c r="ED153" s="84"/>
      <c r="EE153" s="84"/>
      <c r="EF153" s="84"/>
      <c r="EG153" s="84"/>
      <c r="EH153" s="84"/>
      <c r="EI153" s="84"/>
      <c r="EJ153" s="84"/>
      <c r="EK153" s="84"/>
      <c r="EL153" s="84"/>
      <c r="EM153" s="84"/>
      <c r="EN153" s="84"/>
      <c r="EO153" s="84"/>
      <c r="EP153" s="84"/>
      <c r="EQ153" s="84"/>
      <c r="ER153" s="84"/>
      <c r="ES153" s="84"/>
      <c r="ET153" s="84"/>
      <c r="EU153" s="84"/>
      <c r="EV153" s="84"/>
      <c r="EW153" s="84"/>
      <c r="EX153" s="84"/>
      <c r="EY153" s="84"/>
      <c r="EZ153" s="84"/>
      <c r="FA153" s="84"/>
      <c r="FB153" s="84"/>
      <c r="FC153" s="84"/>
      <c r="FD153" s="84"/>
      <c r="FE153" s="84"/>
      <c r="FF153" s="84"/>
      <c r="FG153" s="84"/>
      <c r="FH153" s="84"/>
      <c r="FI153" s="84"/>
      <c r="FJ153" s="84"/>
      <c r="FK153" s="84"/>
      <c r="FL153" s="84"/>
      <c r="FM153" s="84"/>
      <c r="FN153" s="84"/>
      <c r="FO153" s="84"/>
      <c r="FP153" s="84"/>
      <c r="FQ153" s="84"/>
      <c r="FR153" s="84"/>
      <c r="FS153" s="84"/>
      <c r="FT153" s="84"/>
      <c r="FU153" s="84"/>
      <c r="FV153" s="84"/>
      <c r="FW153" s="84"/>
      <c r="FX153" s="84"/>
      <c r="FY153" s="84"/>
      <c r="FZ153" s="84"/>
      <c r="GA153" s="84"/>
      <c r="GB153" s="84"/>
      <c r="GC153" s="84"/>
      <c r="GD153" s="84"/>
      <c r="GE153" s="84"/>
      <c r="GF153" s="84"/>
      <c r="GG153" s="84"/>
      <c r="GH153" s="84"/>
      <c r="GI153" s="84"/>
      <c r="GJ153" s="84"/>
      <c r="GK153" s="84"/>
      <c r="GL153" s="84"/>
      <c r="GM153" s="84"/>
      <c r="GN153" s="84"/>
      <c r="GO153" s="84"/>
      <c r="GP153" s="84"/>
      <c r="GQ153" s="84"/>
      <c r="GX153" s="84"/>
      <c r="GY153" s="84"/>
      <c r="GZ153" s="84"/>
      <c r="HA153" s="84"/>
      <c r="HB153" s="84"/>
      <c r="HC153" s="84"/>
      <c r="HD153" s="84"/>
      <c r="HE153" s="84"/>
      <c r="HF153" s="84"/>
      <c r="HG153" s="84"/>
      <c r="HH153" s="84"/>
      <c r="HI153" s="84"/>
      <c r="HJ153" s="84"/>
      <c r="HK153" s="84"/>
      <c r="HL153" s="84"/>
      <c r="HM153" s="84"/>
      <c r="HN153" s="84"/>
      <c r="HO153" s="84"/>
      <c r="HP153" s="84"/>
      <c r="HQ153" s="84"/>
      <c r="HR153" s="84"/>
      <c r="HS153" s="84"/>
      <c r="HT153" s="84"/>
      <c r="HU153" s="84"/>
      <c r="HV153" s="84"/>
      <c r="HW153" s="84"/>
      <c r="HX153" s="84"/>
      <c r="HY153" s="84"/>
      <c r="HZ153" s="84"/>
      <c r="IA153" s="84"/>
      <c r="IB153" s="84"/>
      <c r="IC153" s="84"/>
      <c r="ID153" s="84"/>
      <c r="IE153" s="84"/>
      <c r="IF153" s="84"/>
      <c r="IG153" s="84"/>
      <c r="IH153" s="84"/>
      <c r="II153" s="84"/>
      <c r="IJ153" s="84"/>
      <c r="IK153" s="84"/>
      <c r="IL153" s="84"/>
      <c r="IM153" s="84"/>
      <c r="IN153" s="84"/>
      <c r="IO153" s="84"/>
      <c r="IP153" s="84"/>
      <c r="IQ153" s="84"/>
      <c r="IR153" s="84"/>
      <c r="IS153" s="84"/>
      <c r="IT153" s="84"/>
      <c r="IU153" s="84"/>
      <c r="IV153" s="84"/>
      <c r="IW153" s="84"/>
      <c r="IX153" s="84"/>
      <c r="IY153" s="84"/>
      <c r="IZ153" s="84"/>
      <c r="JA153" s="84"/>
      <c r="JB153" s="84"/>
      <c r="JC153" s="84"/>
      <c r="JD153" s="84"/>
      <c r="JE153" s="84"/>
      <c r="JF153" s="84"/>
      <c r="JG153" s="84"/>
      <c r="JH153" s="84"/>
      <c r="JI153" s="84"/>
      <c r="JJ153" s="84"/>
      <c r="JK153" s="84"/>
      <c r="JL153" s="84"/>
      <c r="JM153" s="84"/>
      <c r="JN153" s="84"/>
      <c r="JO153" s="84"/>
      <c r="JP153" s="84"/>
      <c r="JQ153" s="84"/>
      <c r="JR153" s="84"/>
      <c r="JS153" s="84"/>
      <c r="JT153" s="84"/>
      <c r="JU153" s="84"/>
      <c r="JV153" s="84"/>
      <c r="JW153" s="84"/>
      <c r="JX153" s="84"/>
      <c r="JY153" s="84"/>
      <c r="JZ153" s="84"/>
      <c r="KA153" s="84"/>
      <c r="KB153" s="84"/>
      <c r="KC153" s="84"/>
      <c r="KD153" s="84"/>
      <c r="KE153" s="84"/>
      <c r="KF153" s="84"/>
      <c r="KG153" s="84"/>
      <c r="KH153" s="84"/>
      <c r="KI153" s="84"/>
      <c r="KJ153" s="84"/>
      <c r="KK153" s="84"/>
      <c r="KL153" s="84"/>
      <c r="KM153" s="84"/>
      <c r="KN153" s="84"/>
      <c r="KO153" s="84"/>
      <c r="KP153" s="84"/>
      <c r="KQ153" s="84"/>
      <c r="KR153" s="84"/>
      <c r="KS153" s="84"/>
      <c r="KT153" s="84"/>
      <c r="KU153" s="84"/>
      <c r="KV153" s="84"/>
      <c r="KW153" s="84"/>
      <c r="KX153" s="84"/>
      <c r="KY153" s="84"/>
      <c r="KZ153" s="84"/>
      <c r="LA153" s="84"/>
      <c r="LB153" s="84"/>
      <c r="LC153" s="84"/>
      <c r="LD153" s="84"/>
      <c r="LE153" s="84"/>
      <c r="LF153" s="84"/>
      <c r="LG153" s="84"/>
      <c r="LH153" s="84"/>
      <c r="LI153" s="84"/>
      <c r="LJ153" s="84"/>
      <c r="LK153" s="84"/>
      <c r="LL153" s="84"/>
      <c r="LM153" s="84"/>
      <c r="LN153" s="84"/>
      <c r="LO153" s="84"/>
      <c r="LP153" s="84"/>
      <c r="LQ153" s="84"/>
      <c r="LR153" s="84"/>
      <c r="LS153" s="84"/>
      <c r="LT153" s="84"/>
      <c r="LU153" s="84"/>
      <c r="LV153" s="84"/>
      <c r="LW153" s="84"/>
      <c r="LX153" s="84"/>
      <c r="LY153" s="84"/>
      <c r="LZ153" s="84"/>
      <c r="MA153" s="84"/>
      <c r="MB153" s="84"/>
      <c r="MC153" s="84"/>
      <c r="MD153" s="84"/>
      <c r="ME153" s="84"/>
      <c r="MF153" s="84"/>
      <c r="MG153" s="84"/>
      <c r="MH153" s="84"/>
      <c r="MI153" s="84"/>
      <c r="MJ153" s="84"/>
      <c r="MK153" s="84"/>
      <c r="ML153" s="84"/>
      <c r="MM153" s="84"/>
      <c r="MN153" s="84"/>
      <c r="MO153" s="84"/>
      <c r="MP153" s="84"/>
      <c r="MQ153" s="84"/>
      <c r="MR153" s="84"/>
      <c r="MS153" s="84"/>
      <c r="MT153" s="84"/>
      <c r="MU153" s="84"/>
      <c r="MV153" s="84"/>
      <c r="MW153" s="84"/>
      <c r="MX153" s="84"/>
      <c r="MY153" s="84"/>
      <c r="MZ153" s="84"/>
      <c r="NA153" s="84"/>
      <c r="NB153" s="84"/>
      <c r="NC153" s="84"/>
      <c r="ND153" s="84"/>
      <c r="NE153" s="84"/>
      <c r="NF153" s="84"/>
      <c r="NG153" s="84"/>
      <c r="NH153" s="84"/>
      <c r="NI153" s="84"/>
      <c r="NJ153" s="84"/>
      <c r="NK153" s="84"/>
      <c r="NL153" s="84"/>
      <c r="NM153" s="84"/>
      <c r="NN153" s="84"/>
      <c r="NO153" s="84"/>
      <c r="NP153" s="84"/>
      <c r="NQ153" s="84"/>
      <c r="NR153" s="84"/>
      <c r="NS153" s="84"/>
      <c r="NT153" s="84"/>
      <c r="NU153" s="84"/>
      <c r="NV153" s="84"/>
      <c r="NW153" s="84"/>
      <c r="NX153" s="84"/>
      <c r="NY153" s="84"/>
      <c r="NZ153" s="84"/>
      <c r="OA153" s="84"/>
      <c r="OB153" s="84"/>
      <c r="OC153" s="84"/>
      <c r="OD153" s="84"/>
      <c r="OE153" s="84"/>
      <c r="OF153" s="84"/>
      <c r="OG153" s="84"/>
      <c r="OH153" s="84"/>
      <c r="OI153" s="84"/>
      <c r="OJ153" s="84"/>
      <c r="OK153" s="84"/>
      <c r="OL153" s="84"/>
      <c r="OM153" s="84"/>
      <c r="ON153" s="84"/>
      <c r="OO153" s="84"/>
      <c r="OP153" s="84"/>
      <c r="OQ153" s="84"/>
      <c r="OR153" s="84"/>
      <c r="OS153" s="84"/>
      <c r="OT153" s="84"/>
      <c r="OU153" s="84"/>
      <c r="OV153" s="84"/>
      <c r="OW153" s="84"/>
      <c r="OX153" s="84"/>
      <c r="OY153" s="84"/>
      <c r="OZ153" s="84"/>
      <c r="PA153" s="84"/>
      <c r="PB153" s="84"/>
      <c r="PC153" s="84"/>
      <c r="PD153" s="84"/>
      <c r="PE153" s="84"/>
      <c r="PF153" s="84"/>
      <c r="PG153" s="84"/>
      <c r="PH153" s="84"/>
      <c r="PI153" s="84"/>
      <c r="PJ153" s="84"/>
      <c r="PK153" s="84"/>
      <c r="PL153" s="84"/>
      <c r="PM153" s="84"/>
      <c r="PN153" s="84"/>
      <c r="PO153" s="84"/>
      <c r="PP153" s="84"/>
      <c r="PQ153" s="84"/>
      <c r="PR153" s="84"/>
      <c r="PS153" s="84"/>
      <c r="PT153" s="84"/>
      <c r="PU153" s="84"/>
      <c r="PV153" s="84"/>
      <c r="PW153" s="84"/>
      <c r="PX153" s="84"/>
      <c r="PY153" s="84"/>
      <c r="PZ153" s="84"/>
      <c r="QA153" s="84"/>
      <c r="QB153" s="84"/>
      <c r="QC153" s="84"/>
      <c r="QD153" s="84"/>
      <c r="QE153" s="84"/>
      <c r="QF153" s="84"/>
      <c r="QG153" s="84"/>
      <c r="QH153" s="84"/>
      <c r="QI153" s="84"/>
      <c r="QJ153" s="84"/>
      <c r="QK153" s="84"/>
      <c r="QL153" s="84"/>
      <c r="QM153" s="84"/>
      <c r="QT153" s="84"/>
      <c r="QU153" s="84"/>
      <c r="QV153" s="84"/>
      <c r="QW153" s="84"/>
      <c r="QX153" s="84"/>
      <c r="QY153" s="84"/>
      <c r="QZ153" s="84"/>
      <c r="RA153" s="84"/>
      <c r="RB153" s="84"/>
      <c r="RC153" s="84"/>
      <c r="RD153" s="84"/>
      <c r="RE153" s="84"/>
      <c r="RF153" s="84"/>
      <c r="RG153" s="84"/>
      <c r="RH153" s="84"/>
      <c r="RI153" s="84"/>
      <c r="RJ153" s="84"/>
      <c r="RK153" s="84"/>
      <c r="RL153" s="84"/>
      <c r="RM153" s="84"/>
      <c r="RN153" s="84"/>
      <c r="RO153" s="84"/>
      <c r="RP153" s="84"/>
      <c r="RQ153" s="84"/>
      <c r="RR153" s="84"/>
      <c r="RS153" s="84"/>
      <c r="RT153" s="84"/>
      <c r="RU153" s="84"/>
      <c r="RV153" s="84"/>
      <c r="RW153" s="84"/>
      <c r="RX153" s="84"/>
      <c r="RY153" s="84"/>
      <c r="RZ153" s="84"/>
      <c r="SA153" s="84"/>
      <c r="SB153" s="84"/>
      <c r="SC153" s="84"/>
      <c r="SD153" s="84"/>
      <c r="SE153" s="84"/>
      <c r="SF153" s="84"/>
      <c r="SG153" s="84"/>
      <c r="SH153" s="84"/>
      <c r="SI153" s="84"/>
      <c r="SJ153" s="84"/>
      <c r="SK153" s="84"/>
      <c r="SL153" s="84"/>
      <c r="SM153" s="84"/>
      <c r="SN153" s="84"/>
      <c r="SO153" s="84"/>
      <c r="SP153" s="84"/>
      <c r="SQ153" s="84"/>
      <c r="SR153" s="84"/>
      <c r="SS153" s="84"/>
      <c r="ST153" s="84"/>
      <c r="SU153" s="84"/>
      <c r="SV153" s="84"/>
      <c r="SW153" s="84"/>
      <c r="SX153" s="84"/>
      <c r="SY153" s="84"/>
      <c r="SZ153" s="84"/>
      <c r="TA153" s="84"/>
      <c r="TB153" s="84"/>
      <c r="TC153" s="84"/>
      <c r="TD153" s="84"/>
      <c r="TE153" s="84"/>
      <c r="TF153" s="84"/>
      <c r="TG153" s="84"/>
      <c r="TH153" s="84"/>
      <c r="TI153" s="84"/>
      <c r="TJ153" s="84"/>
      <c r="TK153" s="84"/>
      <c r="TL153" s="84"/>
      <c r="TM153" s="84"/>
      <c r="TN153" s="84"/>
      <c r="TO153" s="84"/>
      <c r="TP153" s="84"/>
      <c r="TQ153" s="84"/>
      <c r="TR153" s="84"/>
      <c r="TS153" s="84"/>
      <c r="TT153" s="84"/>
      <c r="TU153" s="84"/>
      <c r="TV153" s="84"/>
      <c r="TW153" s="84"/>
      <c r="TX153" s="84"/>
      <c r="TY153" s="84"/>
      <c r="TZ153" s="84"/>
      <c r="UA153" s="84"/>
      <c r="UB153" s="84"/>
      <c r="UC153" s="84"/>
      <c r="UD153" s="84"/>
      <c r="UE153" s="84"/>
      <c r="UF153" s="84"/>
      <c r="UG153" s="84"/>
      <c r="UH153" s="84"/>
      <c r="UI153" s="84"/>
      <c r="UJ153" s="84"/>
      <c r="UK153" s="84"/>
      <c r="UL153" s="84"/>
      <c r="UM153" s="84"/>
      <c r="UN153" s="84"/>
      <c r="UO153" s="84"/>
      <c r="UP153" s="84"/>
      <c r="UQ153" s="84"/>
      <c r="UR153" s="84"/>
      <c r="US153" s="84"/>
      <c r="UT153" s="84"/>
      <c r="UU153" s="84"/>
      <c r="UV153" s="84"/>
      <c r="UW153" s="84"/>
      <c r="UX153" s="84"/>
      <c r="UY153" s="84"/>
      <c r="UZ153" s="84"/>
      <c r="VA153" s="84"/>
      <c r="VB153" s="84"/>
      <c r="VC153" s="84"/>
      <c r="VD153" s="84"/>
      <c r="VE153" s="84"/>
      <c r="VF153" s="84"/>
      <c r="VG153" s="84"/>
      <c r="VH153" s="84"/>
      <c r="VI153" s="84"/>
      <c r="VJ153" s="84"/>
      <c r="VK153" s="84"/>
      <c r="VL153" s="84"/>
      <c r="VM153" s="84"/>
      <c r="VN153" s="84"/>
      <c r="VO153" s="84"/>
      <c r="VP153" s="84"/>
      <c r="VQ153" s="84"/>
      <c r="VR153" s="84"/>
      <c r="VS153" s="84"/>
      <c r="VT153" s="84"/>
      <c r="VU153" s="84"/>
      <c r="VV153" s="84"/>
      <c r="VW153" s="84"/>
      <c r="VX153" s="84"/>
      <c r="VY153" s="84"/>
      <c r="VZ153" s="84"/>
      <c r="WA153" s="84"/>
      <c r="WB153" s="84"/>
      <c r="WC153" s="84"/>
      <c r="WD153" s="84"/>
      <c r="WE153" s="84"/>
      <c r="WF153" s="84"/>
      <c r="WG153" s="84"/>
      <c r="WH153" s="84"/>
      <c r="WI153" s="84"/>
      <c r="WJ153" s="84"/>
      <c r="WK153" s="84"/>
      <c r="WL153" s="84"/>
      <c r="WM153" s="84"/>
      <c r="WN153" s="84"/>
      <c r="WO153" s="84"/>
      <c r="WP153" s="84"/>
      <c r="WQ153" s="84"/>
      <c r="WR153" s="84"/>
      <c r="WS153" s="84"/>
      <c r="WT153" s="84"/>
      <c r="WU153" s="84"/>
      <c r="WV153" s="84"/>
      <c r="WW153" s="84"/>
      <c r="WX153" s="84"/>
      <c r="WY153" s="84"/>
      <c r="WZ153" s="84"/>
      <c r="XA153" s="84"/>
      <c r="XB153" s="84"/>
      <c r="XC153" s="84"/>
      <c r="XD153" s="84"/>
      <c r="XE153" s="84"/>
      <c r="XF153" s="84"/>
      <c r="XG153" s="84"/>
      <c r="XH153" s="84"/>
      <c r="XI153" s="84"/>
      <c r="XJ153" s="84"/>
      <c r="XK153" s="84"/>
      <c r="XL153" s="84"/>
      <c r="XM153" s="84"/>
      <c r="XN153" s="84"/>
      <c r="XO153" s="84"/>
      <c r="XP153" s="84"/>
      <c r="XQ153" s="84"/>
      <c r="XR153" s="84"/>
      <c r="XS153" s="84"/>
      <c r="XT153" s="84"/>
      <c r="XU153" s="84"/>
      <c r="XV153" s="84"/>
      <c r="XW153" s="84"/>
      <c r="XX153" s="84"/>
      <c r="XY153" s="84"/>
      <c r="XZ153" s="84"/>
      <c r="YA153" s="84"/>
      <c r="YB153" s="84"/>
      <c r="YC153" s="84"/>
      <c r="YD153" s="84"/>
      <c r="YE153" s="84"/>
      <c r="YF153" s="84"/>
      <c r="YG153" s="84"/>
      <c r="YH153" s="84"/>
      <c r="YI153" s="84"/>
      <c r="YJ153" s="84"/>
      <c r="YK153" s="84"/>
      <c r="YL153" s="84"/>
      <c r="YM153" s="84"/>
      <c r="YN153" s="84"/>
      <c r="YO153" s="84"/>
      <c r="YP153" s="84"/>
      <c r="YQ153" s="84"/>
      <c r="YR153" s="84"/>
      <c r="YS153" s="84"/>
      <c r="YT153" s="84"/>
      <c r="YU153" s="84"/>
      <c r="YV153" s="84"/>
      <c r="YW153" s="84"/>
      <c r="YX153" s="84"/>
      <c r="YY153" s="84"/>
      <c r="YZ153" s="84"/>
      <c r="ZA153" s="84"/>
      <c r="ZB153" s="84"/>
      <c r="ZC153" s="84"/>
      <c r="ZD153" s="84"/>
      <c r="ZE153" s="84"/>
      <c r="ZF153" s="84"/>
      <c r="ZG153" s="84"/>
      <c r="ZH153" s="84"/>
      <c r="ZI153" s="84"/>
      <c r="ZJ153" s="84"/>
      <c r="ZK153" s="84"/>
      <c r="ZL153" s="84"/>
      <c r="ZM153" s="84"/>
      <c r="ZN153" s="84"/>
      <c r="ZO153" s="84"/>
      <c r="ZP153" s="84"/>
      <c r="ZQ153" s="84"/>
      <c r="ZR153" s="84"/>
      <c r="ZS153" s="84"/>
      <c r="ZT153" s="84"/>
      <c r="ZU153" s="84"/>
      <c r="ZV153" s="84"/>
      <c r="ZW153" s="84"/>
      <c r="ZX153" s="84"/>
      <c r="ZY153" s="84"/>
      <c r="ZZ153" s="84"/>
      <c r="AAA153" s="84"/>
      <c r="AAB153" s="84"/>
      <c r="AAC153" s="84"/>
      <c r="AAD153" s="84"/>
      <c r="AAE153" s="84"/>
      <c r="AAF153" s="84"/>
      <c r="AAG153" s="84"/>
      <c r="AAH153" s="84"/>
      <c r="AAI153" s="84"/>
      <c r="AAP153" s="84"/>
      <c r="AAQ153" s="84"/>
      <c r="AAR153" s="84"/>
      <c r="AAS153" s="84"/>
      <c r="AAT153" s="84"/>
      <c r="AAU153" s="84"/>
      <c r="AAV153" s="84"/>
      <c r="AAW153" s="84"/>
      <c r="AAX153" s="84"/>
      <c r="AAY153" s="84"/>
      <c r="AAZ153" s="84"/>
      <c r="ABA153" s="84"/>
      <c r="ABB153" s="84"/>
      <c r="ABC153" s="84"/>
      <c r="ABD153" s="84"/>
      <c r="ABE153" s="84"/>
      <c r="ABF153" s="84"/>
      <c r="ABG153" s="84"/>
      <c r="ABH153" s="84"/>
      <c r="ABI153" s="84"/>
      <c r="ABJ153" s="84"/>
      <c r="ABK153" s="84"/>
      <c r="ABL153" s="84"/>
      <c r="ABM153" s="84"/>
      <c r="ABN153" s="84"/>
      <c r="ABO153" s="84"/>
      <c r="ABP153" s="84"/>
      <c r="ABQ153" s="84"/>
      <c r="ABR153" s="84"/>
      <c r="ABS153" s="84"/>
      <c r="ABT153" s="84"/>
      <c r="ABU153" s="84"/>
      <c r="ABV153" s="84"/>
      <c r="ABW153" s="84"/>
      <c r="ABX153" s="84"/>
      <c r="ABY153" s="84"/>
      <c r="ABZ153" s="84"/>
      <c r="ACA153" s="84"/>
      <c r="ACB153" s="84"/>
      <c r="ACC153" s="84"/>
      <c r="ACD153" s="84"/>
      <c r="ACE153" s="84"/>
      <c r="ACF153" s="84"/>
      <c r="ACG153" s="84"/>
      <c r="ACH153" s="84"/>
      <c r="ACI153" s="84"/>
      <c r="ACJ153" s="84"/>
      <c r="ACK153" s="84"/>
      <c r="ACL153" s="84"/>
      <c r="ACM153" s="84"/>
      <c r="ACN153" s="84"/>
      <c r="ACO153" s="84"/>
      <c r="ACP153" s="84"/>
      <c r="ACQ153" s="84"/>
      <c r="ACR153" s="84"/>
      <c r="ACS153" s="84"/>
      <c r="ACT153" s="84"/>
      <c r="ACU153" s="84"/>
      <c r="ACV153" s="84"/>
      <c r="ACW153" s="84"/>
      <c r="ACX153" s="84"/>
      <c r="ACY153" s="84"/>
      <c r="ACZ153" s="84"/>
      <c r="ADA153" s="84"/>
      <c r="ADB153" s="84"/>
      <c r="ADC153" s="84"/>
      <c r="ADD153" s="84"/>
      <c r="ADE153" s="84"/>
      <c r="ADF153" s="84"/>
      <c r="ADG153" s="84"/>
      <c r="ADH153" s="84"/>
      <c r="ADI153" s="84"/>
      <c r="ADJ153" s="84"/>
      <c r="ADK153" s="84"/>
      <c r="ADL153" s="84"/>
      <c r="ADM153" s="84"/>
      <c r="ADN153" s="84"/>
      <c r="ADO153" s="84"/>
      <c r="ADP153" s="84"/>
      <c r="ADQ153" s="84"/>
      <c r="ADR153" s="84"/>
      <c r="ADS153" s="84"/>
      <c r="ADT153" s="84"/>
      <c r="ADU153" s="84"/>
      <c r="ADV153" s="84"/>
      <c r="ADW153" s="84"/>
      <c r="ADX153" s="84"/>
      <c r="ADY153" s="84"/>
      <c r="ADZ153" s="84"/>
      <c r="AEA153" s="84"/>
      <c r="AEB153" s="84"/>
      <c r="AEC153" s="84"/>
      <c r="AED153" s="84"/>
      <c r="AEE153" s="84"/>
      <c r="AEF153" s="84"/>
      <c r="AEG153" s="84"/>
      <c r="AEH153" s="84"/>
      <c r="AEI153" s="84"/>
      <c r="AEJ153" s="84"/>
      <c r="AEK153" s="84"/>
      <c r="AEL153" s="84"/>
      <c r="AEM153" s="84"/>
      <c r="AEN153" s="84"/>
      <c r="AEO153" s="84"/>
      <c r="AEP153" s="84"/>
      <c r="AEQ153" s="84"/>
      <c r="AER153" s="84"/>
      <c r="AES153" s="84"/>
      <c r="AET153" s="84"/>
      <c r="AEU153" s="84"/>
      <c r="AEV153" s="84"/>
      <c r="AEW153" s="84"/>
      <c r="AEX153" s="84"/>
      <c r="AEY153" s="84"/>
      <c r="AEZ153" s="84"/>
      <c r="AFA153" s="84"/>
      <c r="AFB153" s="84"/>
      <c r="AFC153" s="84"/>
      <c r="AFD153" s="84"/>
      <c r="AFE153" s="84"/>
      <c r="AFF153" s="84"/>
      <c r="AFG153" s="84"/>
      <c r="AFH153" s="84"/>
      <c r="AFI153" s="84"/>
      <c r="AFJ153" s="84"/>
      <c r="AFK153" s="84"/>
      <c r="AFL153" s="84"/>
      <c r="AFM153" s="84"/>
      <c r="AFN153" s="84"/>
      <c r="AFO153" s="84"/>
      <c r="AFP153" s="84"/>
      <c r="AFQ153" s="84"/>
      <c r="AFR153" s="84"/>
      <c r="AFS153" s="84"/>
      <c r="AFT153" s="84"/>
      <c r="AFU153" s="84"/>
      <c r="AFV153" s="84"/>
      <c r="AFW153" s="84"/>
      <c r="AFX153" s="84"/>
      <c r="AFY153" s="84"/>
      <c r="AFZ153" s="84"/>
      <c r="AGA153" s="84"/>
      <c r="AGB153" s="84"/>
      <c r="AGC153" s="84"/>
      <c r="AGD153" s="84"/>
      <c r="AGE153" s="84"/>
      <c r="AGF153" s="84"/>
      <c r="AGG153" s="84"/>
      <c r="AGH153" s="84"/>
      <c r="AGI153" s="84"/>
      <c r="AGJ153" s="84"/>
      <c r="AGK153" s="84"/>
      <c r="AGL153" s="84"/>
      <c r="AGM153" s="84"/>
      <c r="AGN153" s="84"/>
      <c r="AGO153" s="84"/>
      <c r="AGP153" s="84"/>
      <c r="AGQ153" s="84"/>
      <c r="AGR153" s="84"/>
      <c r="AGS153" s="84"/>
      <c r="AGT153" s="84"/>
      <c r="AGU153" s="84"/>
      <c r="AGV153" s="84"/>
      <c r="AGW153" s="84"/>
      <c r="AGX153" s="84"/>
      <c r="AGY153" s="84"/>
      <c r="AGZ153" s="84"/>
      <c r="AHA153" s="84"/>
      <c r="AHB153" s="84"/>
      <c r="AHC153" s="84"/>
      <c r="AHD153" s="84"/>
      <c r="AHE153" s="84"/>
      <c r="AHF153" s="84"/>
      <c r="AHG153" s="84"/>
      <c r="AHH153" s="84"/>
      <c r="AHI153" s="84"/>
      <c r="AHJ153" s="84"/>
      <c r="AHK153" s="84"/>
      <c r="AHL153" s="84"/>
      <c r="AHM153" s="84"/>
      <c r="AHN153" s="84"/>
      <c r="AHO153" s="84"/>
      <c r="AHP153" s="84"/>
      <c r="AHQ153" s="84"/>
      <c r="AHR153" s="84"/>
      <c r="AHS153" s="84"/>
      <c r="AHT153" s="84"/>
      <c r="AHU153" s="84"/>
      <c r="AHV153" s="84"/>
      <c r="AHW153" s="84"/>
      <c r="AHX153" s="84"/>
      <c r="AHY153" s="84"/>
      <c r="AHZ153" s="84"/>
      <c r="AIA153" s="84"/>
      <c r="AIB153" s="84"/>
      <c r="AIC153" s="84"/>
      <c r="AID153" s="84"/>
      <c r="AIE153" s="84"/>
      <c r="AIF153" s="84"/>
      <c r="AIG153" s="84"/>
      <c r="AIH153" s="84"/>
      <c r="AII153" s="84"/>
      <c r="AIJ153" s="84"/>
      <c r="AIK153" s="84"/>
      <c r="AIL153" s="84"/>
      <c r="AIM153" s="84"/>
      <c r="AIN153" s="84"/>
      <c r="AIO153" s="84"/>
      <c r="AIP153" s="84"/>
      <c r="AIQ153" s="84"/>
      <c r="AIR153" s="84"/>
      <c r="AIS153" s="84"/>
      <c r="AIT153" s="84"/>
      <c r="AIU153" s="84"/>
      <c r="AIV153" s="84"/>
      <c r="AIW153" s="84"/>
      <c r="AIX153" s="84"/>
      <c r="AIY153" s="84"/>
      <c r="AIZ153" s="84"/>
      <c r="AJA153" s="84"/>
      <c r="AJB153" s="84"/>
      <c r="AJC153" s="84"/>
      <c r="AJD153" s="84"/>
      <c r="AJE153" s="84"/>
      <c r="AJF153" s="84"/>
      <c r="AJG153" s="84"/>
      <c r="AJH153" s="84"/>
      <c r="AJI153" s="84"/>
      <c r="AJJ153" s="84"/>
      <c r="AJK153" s="84"/>
      <c r="AJL153" s="84"/>
      <c r="AJM153" s="84"/>
      <c r="AJN153" s="84"/>
      <c r="AJO153" s="84"/>
      <c r="AJP153" s="84"/>
      <c r="AJQ153" s="84"/>
      <c r="AJR153" s="84"/>
      <c r="AJS153" s="84"/>
      <c r="AJT153" s="84"/>
      <c r="AJU153" s="84"/>
      <c r="AJV153" s="84"/>
      <c r="AJW153" s="84"/>
      <c r="AJX153" s="84"/>
      <c r="AJY153" s="84"/>
      <c r="AJZ153" s="84"/>
      <c r="AKA153" s="84"/>
      <c r="AKB153" s="84"/>
      <c r="AKC153" s="84"/>
      <c r="AKD153" s="84"/>
      <c r="AKE153" s="84"/>
      <c r="AKL153" s="84"/>
      <c r="AKM153" s="84"/>
      <c r="AKN153" s="84"/>
      <c r="AKO153" s="84"/>
      <c r="AKP153" s="84"/>
      <c r="AKQ153" s="84"/>
      <c r="AKR153" s="84"/>
      <c r="AKS153" s="84"/>
      <c r="AKT153" s="84"/>
      <c r="AKU153" s="84"/>
      <c r="AKV153" s="84"/>
      <c r="AKW153" s="84"/>
      <c r="AKX153" s="84"/>
      <c r="AKY153" s="84"/>
      <c r="AKZ153" s="84"/>
      <c r="ALA153" s="84"/>
      <c r="ALB153" s="84"/>
      <c r="ALC153" s="84"/>
      <c r="ALD153" s="84"/>
      <c r="ALE153" s="84"/>
      <c r="ALF153" s="84"/>
      <c r="ALG153" s="84"/>
      <c r="ALH153" s="84"/>
      <c r="ALI153" s="84"/>
      <c r="ALJ153" s="84"/>
      <c r="ALK153" s="84"/>
      <c r="ALL153" s="84"/>
      <c r="ALM153" s="84"/>
      <c r="ALN153" s="84"/>
      <c r="ALO153" s="84"/>
      <c r="ALP153" s="84"/>
      <c r="ALQ153" s="84"/>
      <c r="ALR153" s="84"/>
      <c r="ALS153" s="84"/>
      <c r="ALT153" s="84"/>
      <c r="ALU153" s="84"/>
      <c r="ALV153" s="84"/>
      <c r="ALW153" s="84"/>
      <c r="ALX153" s="84"/>
      <c r="ALY153" s="84"/>
      <c r="ALZ153" s="84"/>
      <c r="AMA153" s="84"/>
      <c r="AMB153" s="84"/>
      <c r="AMC153" s="84"/>
      <c r="AMD153" s="84"/>
      <c r="AME153" s="84"/>
      <c r="AMF153" s="84"/>
      <c r="AMG153" s="84"/>
      <c r="AMH153" s="84"/>
      <c r="AMI153" s="84"/>
      <c r="AMJ153" s="84"/>
      <c r="AMK153" s="84"/>
      <c r="AML153" s="84"/>
      <c r="AMM153" s="84"/>
      <c r="AMN153" s="84"/>
      <c r="AMO153" s="84"/>
      <c r="AMP153" s="84"/>
      <c r="AMQ153" s="84"/>
      <c r="AMR153" s="84"/>
      <c r="AMS153" s="84"/>
      <c r="AMT153" s="84"/>
      <c r="AMU153" s="84"/>
      <c r="AMV153" s="84"/>
      <c r="AMW153" s="84"/>
      <c r="AMX153" s="84"/>
      <c r="AMY153" s="84"/>
      <c r="AMZ153" s="84"/>
      <c r="ANA153" s="84"/>
      <c r="ANB153" s="84"/>
      <c r="ANC153" s="84"/>
      <c r="AND153" s="84"/>
      <c r="ANE153" s="84"/>
      <c r="ANF153" s="84"/>
      <c r="ANG153" s="84"/>
      <c r="ANH153" s="84"/>
      <c r="ANI153" s="84"/>
      <c r="ANJ153" s="84"/>
      <c r="ANK153" s="84"/>
      <c r="ANL153" s="84"/>
      <c r="ANM153" s="84"/>
      <c r="ANN153" s="84"/>
      <c r="ANO153" s="84"/>
      <c r="ANP153" s="84"/>
      <c r="ANQ153" s="84"/>
      <c r="ANR153" s="84"/>
      <c r="ANS153" s="84"/>
      <c r="ANT153" s="84"/>
      <c r="ANU153" s="84"/>
      <c r="ANV153" s="84"/>
      <c r="ANW153" s="84"/>
      <c r="ANX153" s="84"/>
      <c r="ANY153" s="84"/>
      <c r="ANZ153" s="84"/>
      <c r="AOA153" s="84"/>
      <c r="AOB153" s="84"/>
      <c r="AOC153" s="84"/>
      <c r="AOD153" s="84"/>
      <c r="AOE153" s="84"/>
      <c r="AOF153" s="84"/>
      <c r="AOG153" s="84"/>
      <c r="AOH153" s="84"/>
      <c r="AOI153" s="84"/>
      <c r="AOJ153" s="84"/>
      <c r="AOK153" s="84"/>
      <c r="AOL153" s="84"/>
      <c r="AOM153" s="84"/>
      <c r="AON153" s="84"/>
      <c r="AOO153" s="84"/>
      <c r="AOP153" s="84"/>
      <c r="AOQ153" s="84"/>
      <c r="AOR153" s="84"/>
      <c r="AOS153" s="84"/>
      <c r="AOT153" s="84"/>
      <c r="AOU153" s="84"/>
      <c r="AOV153" s="84"/>
      <c r="AOW153" s="84"/>
      <c r="AOX153" s="84"/>
      <c r="AOY153" s="84"/>
      <c r="AOZ153" s="84"/>
      <c r="APA153" s="84"/>
      <c r="APB153" s="84"/>
      <c r="APC153" s="84"/>
      <c r="APD153" s="84"/>
      <c r="APE153" s="84"/>
      <c r="APF153" s="84"/>
      <c r="APG153" s="84"/>
      <c r="APH153" s="84"/>
      <c r="API153" s="84"/>
      <c r="APJ153" s="84"/>
      <c r="APK153" s="84"/>
      <c r="APL153" s="84"/>
      <c r="APM153" s="84"/>
      <c r="APN153" s="84"/>
      <c r="APO153" s="84"/>
      <c r="APP153" s="84"/>
      <c r="APQ153" s="84"/>
      <c r="APR153" s="84"/>
      <c r="APS153" s="84"/>
      <c r="APT153" s="84"/>
      <c r="APU153" s="84"/>
      <c r="APV153" s="84"/>
      <c r="APW153" s="84"/>
      <c r="APX153" s="84"/>
      <c r="APY153" s="84"/>
      <c r="APZ153" s="84"/>
      <c r="AQA153" s="84"/>
      <c r="AQB153" s="84"/>
      <c r="AQC153" s="84"/>
      <c r="AQD153" s="84"/>
      <c r="AQE153" s="84"/>
      <c r="AQF153" s="84"/>
      <c r="AQG153" s="84"/>
      <c r="AQH153" s="84"/>
      <c r="AQI153" s="84"/>
      <c r="AQJ153" s="84"/>
      <c r="AQK153" s="84"/>
      <c r="AQL153" s="84"/>
      <c r="AQM153" s="84"/>
      <c r="AQN153" s="84"/>
      <c r="AQO153" s="84"/>
      <c r="AQP153" s="84"/>
      <c r="AQQ153" s="84"/>
      <c r="AQR153" s="84"/>
      <c r="AQS153" s="84"/>
      <c r="AQT153" s="84"/>
      <c r="AQU153" s="84"/>
      <c r="AQV153" s="84"/>
      <c r="AQW153" s="84"/>
      <c r="AQX153" s="84"/>
      <c r="AQY153" s="84"/>
      <c r="AQZ153" s="84"/>
      <c r="ARA153" s="84"/>
      <c r="ARB153" s="84"/>
      <c r="ARC153" s="84"/>
      <c r="ARD153" s="84"/>
      <c r="ARE153" s="84"/>
      <c r="ARF153" s="84"/>
      <c r="ARG153" s="84"/>
      <c r="ARH153" s="84"/>
      <c r="ARI153" s="84"/>
      <c r="ARJ153" s="84"/>
      <c r="ARK153" s="84"/>
      <c r="ARL153" s="84"/>
      <c r="ARM153" s="84"/>
      <c r="ARN153" s="84"/>
      <c r="ARO153" s="84"/>
      <c r="ARP153" s="84"/>
      <c r="ARQ153" s="84"/>
      <c r="ARR153" s="84"/>
      <c r="ARS153" s="84"/>
      <c r="ART153" s="84"/>
      <c r="ARU153" s="84"/>
      <c r="ARV153" s="84"/>
      <c r="ARW153" s="84"/>
      <c r="ARX153" s="84"/>
      <c r="ARY153" s="84"/>
      <c r="ARZ153" s="84"/>
      <c r="ASA153" s="84"/>
      <c r="ASB153" s="84"/>
      <c r="ASC153" s="84"/>
      <c r="ASD153" s="84"/>
      <c r="ASE153" s="84"/>
      <c r="ASF153" s="84"/>
      <c r="ASG153" s="84"/>
      <c r="ASH153" s="84"/>
      <c r="ASI153" s="84"/>
      <c r="ASJ153" s="84"/>
      <c r="ASK153" s="84"/>
      <c r="ASL153" s="84"/>
      <c r="ASM153" s="84"/>
      <c r="ASN153" s="84"/>
      <c r="ASO153" s="84"/>
      <c r="ASP153" s="84"/>
      <c r="ASQ153" s="84"/>
      <c r="ASR153" s="84"/>
      <c r="ASS153" s="84"/>
      <c r="AST153" s="84"/>
      <c r="ASU153" s="84"/>
      <c r="ASV153" s="84"/>
      <c r="ASW153" s="84"/>
      <c r="ASX153" s="84"/>
      <c r="ASY153" s="84"/>
      <c r="ASZ153" s="84"/>
      <c r="ATA153" s="84"/>
      <c r="ATB153" s="84"/>
      <c r="ATC153" s="84"/>
      <c r="ATD153" s="84"/>
      <c r="ATE153" s="84"/>
      <c r="ATF153" s="84"/>
      <c r="ATG153" s="84"/>
      <c r="ATH153" s="84"/>
      <c r="ATI153" s="84"/>
      <c r="ATJ153" s="84"/>
      <c r="ATK153" s="84"/>
      <c r="ATL153" s="84"/>
      <c r="ATM153" s="84"/>
      <c r="ATN153" s="84"/>
      <c r="ATO153" s="84"/>
      <c r="ATP153" s="84"/>
      <c r="ATQ153" s="84"/>
      <c r="ATR153" s="84"/>
      <c r="ATS153" s="84"/>
      <c r="ATT153" s="84"/>
      <c r="ATU153" s="84"/>
      <c r="ATV153" s="84"/>
      <c r="ATW153" s="84"/>
      <c r="ATX153" s="84"/>
      <c r="ATY153" s="84"/>
      <c r="ATZ153" s="84"/>
      <c r="AUA153" s="84"/>
      <c r="AUH153" s="84"/>
      <c r="AUI153" s="84"/>
      <c r="AUJ153" s="84"/>
      <c r="AUK153" s="84"/>
      <c r="AUL153" s="84"/>
      <c r="AUM153" s="84"/>
      <c r="AUN153" s="84"/>
      <c r="AUO153" s="84"/>
      <c r="AUP153" s="84"/>
      <c r="AUQ153" s="84"/>
      <c r="AUR153" s="84"/>
      <c r="AUS153" s="84"/>
      <c r="AUT153" s="84"/>
      <c r="AUU153" s="84"/>
      <c r="AUV153" s="84"/>
      <c r="AUW153" s="84"/>
      <c r="AUX153" s="84"/>
      <c r="AUY153" s="84"/>
      <c r="AUZ153" s="84"/>
      <c r="AVA153" s="84"/>
      <c r="AVB153" s="84"/>
      <c r="AVC153" s="84"/>
      <c r="AVD153" s="84"/>
      <c r="AVE153" s="84"/>
      <c r="AVF153" s="84"/>
      <c r="AVG153" s="84"/>
      <c r="AVH153" s="84"/>
      <c r="AVI153" s="84"/>
      <c r="AVJ153" s="84"/>
      <c r="AVK153" s="84"/>
      <c r="AVL153" s="84"/>
      <c r="AVM153" s="84"/>
      <c r="AVN153" s="84"/>
      <c r="AVO153" s="84"/>
      <c r="AVP153" s="84"/>
      <c r="AVQ153" s="84"/>
      <c r="AVR153" s="84"/>
      <c r="AVS153" s="84"/>
      <c r="AVT153" s="84"/>
      <c r="AVU153" s="84"/>
      <c r="AVV153" s="84"/>
      <c r="AVW153" s="84"/>
      <c r="AVX153" s="84"/>
      <c r="AVY153" s="84"/>
      <c r="AVZ153" s="84"/>
      <c r="AWA153" s="84"/>
      <c r="AWB153" s="84"/>
      <c r="AWC153" s="84"/>
      <c r="AWD153" s="84"/>
      <c r="AWE153" s="84"/>
      <c r="AWF153" s="84"/>
      <c r="AWG153" s="84"/>
      <c r="AWH153" s="84"/>
      <c r="AWI153" s="84"/>
      <c r="AWJ153" s="84"/>
      <c r="AWK153" s="84"/>
      <c r="AWL153" s="84"/>
      <c r="AWM153" s="84"/>
      <c r="AWN153" s="84"/>
      <c r="AWO153" s="84"/>
      <c r="AWP153" s="84"/>
      <c r="AWQ153" s="84"/>
      <c r="AWR153" s="84"/>
      <c r="AWS153" s="84"/>
      <c r="AWT153" s="84"/>
      <c r="AWU153" s="84"/>
      <c r="AWV153" s="84"/>
      <c r="AWW153" s="84"/>
      <c r="AWX153" s="84"/>
      <c r="AWY153" s="84"/>
      <c r="AWZ153" s="84"/>
      <c r="AXA153" s="84"/>
      <c r="AXB153" s="84"/>
      <c r="AXC153" s="84"/>
      <c r="AXD153" s="84"/>
      <c r="AXE153" s="84"/>
      <c r="AXF153" s="84"/>
      <c r="AXG153" s="84"/>
      <c r="AXH153" s="84"/>
      <c r="AXI153" s="84"/>
      <c r="AXJ153" s="84"/>
      <c r="AXK153" s="84"/>
      <c r="AXL153" s="84"/>
      <c r="AXM153" s="84"/>
      <c r="AXN153" s="84"/>
      <c r="AXO153" s="84"/>
      <c r="AXP153" s="84"/>
      <c r="AXQ153" s="84"/>
      <c r="AXR153" s="84"/>
      <c r="AXS153" s="84"/>
      <c r="AXT153" s="84"/>
      <c r="AXU153" s="84"/>
      <c r="AXV153" s="84"/>
      <c r="AXW153" s="84"/>
      <c r="AXX153" s="84"/>
      <c r="AXY153" s="84"/>
      <c r="AXZ153" s="84"/>
      <c r="AYA153" s="84"/>
      <c r="AYB153" s="84"/>
      <c r="AYC153" s="84"/>
      <c r="AYD153" s="84"/>
      <c r="AYE153" s="84"/>
      <c r="AYF153" s="84"/>
      <c r="AYG153" s="84"/>
      <c r="AYH153" s="84"/>
      <c r="AYI153" s="84"/>
      <c r="AYJ153" s="84"/>
      <c r="AYK153" s="84"/>
      <c r="AYL153" s="84"/>
      <c r="AYM153" s="84"/>
      <c r="AYN153" s="84"/>
      <c r="AYO153" s="84"/>
      <c r="AYP153" s="84"/>
      <c r="AYQ153" s="84"/>
      <c r="AYR153" s="84"/>
      <c r="AYS153" s="84"/>
      <c r="AYT153" s="84"/>
      <c r="AYU153" s="84"/>
      <c r="AYV153" s="84"/>
      <c r="AYW153" s="84"/>
      <c r="AYX153" s="84"/>
      <c r="AYY153" s="84"/>
      <c r="AYZ153" s="84"/>
      <c r="AZA153" s="84"/>
      <c r="AZB153" s="84"/>
      <c r="AZC153" s="84"/>
      <c r="AZD153" s="84"/>
      <c r="AZE153" s="84"/>
      <c r="AZF153" s="84"/>
      <c r="AZG153" s="84"/>
      <c r="AZH153" s="84"/>
      <c r="AZI153" s="84"/>
      <c r="AZJ153" s="84"/>
      <c r="AZK153" s="84"/>
      <c r="AZL153" s="84"/>
      <c r="AZM153" s="84"/>
      <c r="AZN153" s="84"/>
      <c r="AZO153" s="84"/>
      <c r="AZP153" s="84"/>
      <c r="AZQ153" s="84"/>
      <c r="AZR153" s="84"/>
      <c r="AZS153" s="84"/>
      <c r="AZT153" s="84"/>
      <c r="AZU153" s="84"/>
      <c r="AZV153" s="84"/>
      <c r="AZW153" s="84"/>
      <c r="AZX153" s="84"/>
      <c r="AZY153" s="84"/>
      <c r="AZZ153" s="84"/>
      <c r="BAA153" s="84"/>
      <c r="BAB153" s="84"/>
      <c r="BAC153" s="84"/>
      <c r="BAD153" s="84"/>
      <c r="BAE153" s="84"/>
      <c r="BAF153" s="84"/>
      <c r="BAG153" s="84"/>
      <c r="BAH153" s="84"/>
      <c r="BAI153" s="84"/>
      <c r="BAJ153" s="84"/>
      <c r="BAK153" s="84"/>
      <c r="BAL153" s="84"/>
      <c r="BAM153" s="84"/>
      <c r="BAN153" s="84"/>
      <c r="BAO153" s="84"/>
      <c r="BAP153" s="84"/>
      <c r="BAQ153" s="84"/>
      <c r="BAR153" s="84"/>
      <c r="BAS153" s="84"/>
      <c r="BAT153" s="84"/>
      <c r="BAU153" s="84"/>
      <c r="BAV153" s="84"/>
      <c r="BAW153" s="84"/>
      <c r="BAX153" s="84"/>
      <c r="BAY153" s="84"/>
      <c r="BAZ153" s="84"/>
      <c r="BBA153" s="84"/>
      <c r="BBB153" s="84"/>
      <c r="BBC153" s="84"/>
      <c r="BBD153" s="84"/>
      <c r="BBE153" s="84"/>
      <c r="BBF153" s="84"/>
      <c r="BBG153" s="84"/>
      <c r="BBH153" s="84"/>
      <c r="BBI153" s="84"/>
      <c r="BBJ153" s="84"/>
      <c r="BBK153" s="84"/>
      <c r="BBL153" s="84"/>
      <c r="BBM153" s="84"/>
      <c r="BBN153" s="84"/>
      <c r="BBO153" s="84"/>
      <c r="BBP153" s="84"/>
      <c r="BBQ153" s="84"/>
      <c r="BBR153" s="84"/>
      <c r="BBS153" s="84"/>
      <c r="BBT153" s="84"/>
      <c r="BBU153" s="84"/>
      <c r="BBV153" s="84"/>
      <c r="BBW153" s="84"/>
      <c r="BBX153" s="84"/>
      <c r="BBY153" s="84"/>
      <c r="BBZ153" s="84"/>
      <c r="BCA153" s="84"/>
      <c r="BCB153" s="84"/>
      <c r="BCC153" s="84"/>
      <c r="BCD153" s="84"/>
      <c r="BCE153" s="84"/>
      <c r="BCF153" s="84"/>
      <c r="BCG153" s="84"/>
      <c r="BCH153" s="84"/>
      <c r="BCI153" s="84"/>
      <c r="BCJ153" s="84"/>
      <c r="BCK153" s="84"/>
      <c r="BCL153" s="84"/>
      <c r="BCM153" s="84"/>
      <c r="BCN153" s="84"/>
      <c r="BCO153" s="84"/>
      <c r="BCP153" s="84"/>
      <c r="BCQ153" s="84"/>
      <c r="BCR153" s="84"/>
      <c r="BCS153" s="84"/>
      <c r="BCT153" s="84"/>
      <c r="BCU153" s="84"/>
      <c r="BCV153" s="84"/>
      <c r="BCW153" s="84"/>
      <c r="BCX153" s="84"/>
      <c r="BCY153" s="84"/>
      <c r="BCZ153" s="84"/>
      <c r="BDA153" s="84"/>
      <c r="BDB153" s="84"/>
      <c r="BDC153" s="84"/>
      <c r="BDD153" s="84"/>
      <c r="BDE153" s="84"/>
      <c r="BDF153" s="84"/>
      <c r="BDG153" s="84"/>
      <c r="BDH153" s="84"/>
      <c r="BDI153" s="84"/>
      <c r="BDJ153" s="84"/>
      <c r="BDK153" s="84"/>
      <c r="BDL153" s="84"/>
      <c r="BDM153" s="84"/>
      <c r="BDN153" s="84"/>
      <c r="BDO153" s="84"/>
      <c r="BDP153" s="84"/>
      <c r="BDQ153" s="84"/>
      <c r="BDR153" s="84"/>
      <c r="BDS153" s="84"/>
      <c r="BDT153" s="84"/>
      <c r="BDU153" s="84"/>
      <c r="BDV153" s="84"/>
      <c r="BDW153" s="84"/>
      <c r="BED153" s="84"/>
      <c r="BEE153" s="84"/>
      <c r="BEF153" s="84"/>
      <c r="BEG153" s="84"/>
      <c r="BEH153" s="84"/>
      <c r="BEI153" s="84"/>
      <c r="BEJ153" s="84"/>
      <c r="BEK153" s="84"/>
      <c r="BEL153" s="84"/>
      <c r="BEM153" s="84"/>
      <c r="BEN153" s="84"/>
      <c r="BEO153" s="84"/>
      <c r="BEP153" s="84"/>
      <c r="BEQ153" s="84"/>
      <c r="BER153" s="84"/>
      <c r="BES153" s="84"/>
      <c r="BET153" s="84"/>
      <c r="BEU153" s="84"/>
      <c r="BEV153" s="84"/>
      <c r="BEW153" s="84"/>
      <c r="BEX153" s="84"/>
      <c r="BEY153" s="84"/>
      <c r="BEZ153" s="84"/>
      <c r="BFA153" s="84"/>
      <c r="BFB153" s="84"/>
      <c r="BFC153" s="84"/>
      <c r="BFD153" s="84"/>
      <c r="BFE153" s="84"/>
      <c r="BFF153" s="84"/>
      <c r="BFG153" s="84"/>
      <c r="BFH153" s="84"/>
      <c r="BFI153" s="84"/>
      <c r="BFJ153" s="84"/>
      <c r="BFK153" s="84"/>
      <c r="BFL153" s="84"/>
      <c r="BFM153" s="84"/>
      <c r="BFN153" s="84"/>
      <c r="BFO153" s="84"/>
      <c r="BFP153" s="84"/>
      <c r="BFQ153" s="84"/>
      <c r="BFR153" s="84"/>
      <c r="BFS153" s="84"/>
      <c r="BFT153" s="84"/>
      <c r="BFU153" s="84"/>
      <c r="BFV153" s="84"/>
      <c r="BFW153" s="84"/>
      <c r="BFX153" s="84"/>
      <c r="BFY153" s="84"/>
      <c r="BFZ153" s="84"/>
      <c r="BGA153" s="84"/>
      <c r="BGB153" s="84"/>
      <c r="BGC153" s="84"/>
      <c r="BGD153" s="84"/>
      <c r="BGE153" s="84"/>
      <c r="BGF153" s="84"/>
      <c r="BGG153" s="84"/>
      <c r="BGH153" s="84"/>
      <c r="BGI153" s="84"/>
      <c r="BGJ153" s="84"/>
      <c r="BGK153" s="84"/>
      <c r="BGL153" s="84"/>
      <c r="BGM153" s="84"/>
      <c r="BGN153" s="84"/>
      <c r="BGO153" s="84"/>
      <c r="BGP153" s="84"/>
      <c r="BGQ153" s="84"/>
      <c r="BGR153" s="84"/>
      <c r="BGS153" s="84"/>
      <c r="BGT153" s="84"/>
      <c r="BGU153" s="84"/>
      <c r="BGV153" s="84"/>
      <c r="BGW153" s="84"/>
      <c r="BGX153" s="84"/>
      <c r="BGY153" s="84"/>
      <c r="BGZ153" s="84"/>
      <c r="BHA153" s="84"/>
      <c r="BHB153" s="84"/>
      <c r="BHC153" s="84"/>
      <c r="BHD153" s="84"/>
      <c r="BHE153" s="84"/>
      <c r="BHF153" s="84"/>
      <c r="BHG153" s="84"/>
      <c r="BHH153" s="84"/>
      <c r="BHI153" s="84"/>
      <c r="BHJ153" s="84"/>
      <c r="BHK153" s="84"/>
      <c r="BHL153" s="84"/>
      <c r="BHM153" s="84"/>
      <c r="BHN153" s="84"/>
      <c r="BHO153" s="84"/>
      <c r="BHP153" s="84"/>
      <c r="BHQ153" s="84"/>
      <c r="BHR153" s="84"/>
      <c r="BHS153" s="84"/>
      <c r="BHT153" s="84"/>
      <c r="BHU153" s="84"/>
      <c r="BHV153" s="84"/>
      <c r="BHW153" s="84"/>
      <c r="BHX153" s="84"/>
      <c r="BHY153" s="84"/>
      <c r="BHZ153" s="84"/>
      <c r="BIA153" s="84"/>
      <c r="BIB153" s="84"/>
      <c r="BIC153" s="84"/>
      <c r="BID153" s="84"/>
      <c r="BIE153" s="84"/>
      <c r="BIF153" s="84"/>
      <c r="BIG153" s="84"/>
      <c r="BIH153" s="84"/>
      <c r="BII153" s="84"/>
      <c r="BIJ153" s="84"/>
      <c r="BIK153" s="84"/>
      <c r="BIL153" s="84"/>
      <c r="BIM153" s="84"/>
      <c r="BIN153" s="84"/>
      <c r="BIO153" s="84"/>
      <c r="BIP153" s="84"/>
      <c r="BIQ153" s="84"/>
      <c r="BIR153" s="84"/>
      <c r="BIS153" s="84"/>
      <c r="BIT153" s="84"/>
      <c r="BIU153" s="84"/>
      <c r="BIV153" s="84"/>
      <c r="BIW153" s="84"/>
      <c r="BIX153" s="84"/>
      <c r="BIY153" s="84"/>
      <c r="BIZ153" s="84"/>
      <c r="BJA153" s="84"/>
      <c r="BJB153" s="84"/>
      <c r="BJC153" s="84"/>
      <c r="BJD153" s="84"/>
      <c r="BJE153" s="84"/>
      <c r="BJF153" s="84"/>
      <c r="BJG153" s="84"/>
      <c r="BJH153" s="84"/>
      <c r="BJI153" s="84"/>
      <c r="BJJ153" s="84"/>
      <c r="BJK153" s="84"/>
      <c r="BJL153" s="84"/>
      <c r="BJM153" s="84"/>
      <c r="BJN153" s="84"/>
      <c r="BJO153" s="84"/>
      <c r="BJP153" s="84"/>
      <c r="BJQ153" s="84"/>
      <c r="BJR153" s="84"/>
      <c r="BJS153" s="84"/>
      <c r="BJT153" s="84"/>
      <c r="BJU153" s="84"/>
      <c r="BJV153" s="84"/>
      <c r="BJW153" s="84"/>
      <c r="BJX153" s="84"/>
      <c r="BJY153" s="84"/>
      <c r="BJZ153" s="84"/>
      <c r="BKA153" s="84"/>
      <c r="BKB153" s="84"/>
      <c r="BKC153" s="84"/>
      <c r="BKD153" s="84"/>
      <c r="BKE153" s="84"/>
      <c r="BKF153" s="84"/>
      <c r="BKG153" s="84"/>
      <c r="BKH153" s="84"/>
      <c r="BKI153" s="84"/>
      <c r="BKJ153" s="84"/>
      <c r="BKK153" s="84"/>
      <c r="BKL153" s="84"/>
      <c r="BKM153" s="84"/>
      <c r="BKN153" s="84"/>
      <c r="BKO153" s="84"/>
      <c r="BKP153" s="84"/>
      <c r="BKQ153" s="84"/>
      <c r="BKR153" s="84"/>
      <c r="BKS153" s="84"/>
      <c r="BKT153" s="84"/>
      <c r="BKU153" s="84"/>
      <c r="BKV153" s="84"/>
      <c r="BKW153" s="84"/>
      <c r="BKX153" s="84"/>
      <c r="BKY153" s="84"/>
      <c r="BKZ153" s="84"/>
      <c r="BLA153" s="84"/>
      <c r="BLB153" s="84"/>
      <c r="BLC153" s="84"/>
      <c r="BLD153" s="84"/>
      <c r="BLE153" s="84"/>
      <c r="BLF153" s="84"/>
      <c r="BLG153" s="84"/>
      <c r="BLH153" s="84"/>
      <c r="BLI153" s="84"/>
      <c r="BLJ153" s="84"/>
      <c r="BLK153" s="84"/>
      <c r="BLL153" s="84"/>
      <c r="BLM153" s="84"/>
      <c r="BLN153" s="84"/>
      <c r="BLO153" s="84"/>
      <c r="BLP153" s="84"/>
      <c r="BLQ153" s="84"/>
      <c r="BLR153" s="84"/>
      <c r="BLS153" s="84"/>
      <c r="BLT153" s="84"/>
      <c r="BLU153" s="84"/>
      <c r="BLV153" s="84"/>
      <c r="BLW153" s="84"/>
      <c r="BLX153" s="84"/>
      <c r="BLY153" s="84"/>
      <c r="BLZ153" s="84"/>
      <c r="BMA153" s="84"/>
      <c r="BMB153" s="84"/>
      <c r="BMC153" s="84"/>
      <c r="BMD153" s="84"/>
      <c r="BME153" s="84"/>
      <c r="BMF153" s="84"/>
      <c r="BMG153" s="84"/>
      <c r="BMH153" s="84"/>
      <c r="BMI153" s="84"/>
      <c r="BMJ153" s="84"/>
      <c r="BMK153" s="84"/>
      <c r="BML153" s="84"/>
      <c r="BMM153" s="84"/>
      <c r="BMN153" s="84"/>
      <c r="BMO153" s="84"/>
      <c r="BMP153" s="84"/>
      <c r="BMQ153" s="84"/>
      <c r="BMR153" s="84"/>
      <c r="BMS153" s="84"/>
      <c r="BMT153" s="84"/>
      <c r="BMU153" s="84"/>
      <c r="BMV153" s="84"/>
      <c r="BMW153" s="84"/>
      <c r="BMX153" s="84"/>
      <c r="BMY153" s="84"/>
      <c r="BMZ153" s="84"/>
      <c r="BNA153" s="84"/>
      <c r="BNB153" s="84"/>
      <c r="BNC153" s="84"/>
      <c r="BND153" s="84"/>
      <c r="BNE153" s="84"/>
      <c r="BNF153" s="84"/>
      <c r="BNG153" s="84"/>
      <c r="BNH153" s="84"/>
      <c r="BNI153" s="84"/>
      <c r="BNJ153" s="84"/>
      <c r="BNK153" s="84"/>
      <c r="BNL153" s="84"/>
      <c r="BNM153" s="84"/>
      <c r="BNN153" s="84"/>
      <c r="BNO153" s="84"/>
      <c r="BNP153" s="84"/>
      <c r="BNQ153" s="84"/>
      <c r="BNR153" s="84"/>
      <c r="BNS153" s="84"/>
      <c r="BNZ153" s="84"/>
      <c r="BOA153" s="84"/>
      <c r="BOB153" s="84"/>
      <c r="BOC153" s="84"/>
      <c r="BOD153" s="84"/>
      <c r="BOE153" s="84"/>
      <c r="BOF153" s="84"/>
      <c r="BOG153" s="84"/>
      <c r="BOH153" s="84"/>
      <c r="BOI153" s="84"/>
      <c r="BOJ153" s="84"/>
      <c r="BOK153" s="84"/>
      <c r="BOL153" s="84"/>
      <c r="BOM153" s="84"/>
      <c r="BON153" s="84"/>
      <c r="BOO153" s="84"/>
      <c r="BOP153" s="84"/>
      <c r="BOQ153" s="84"/>
      <c r="BOR153" s="84"/>
      <c r="BOS153" s="84"/>
      <c r="BOT153" s="84"/>
      <c r="BOU153" s="84"/>
      <c r="BOV153" s="84"/>
      <c r="BOW153" s="84"/>
      <c r="BOX153" s="84"/>
      <c r="BOY153" s="84"/>
      <c r="BOZ153" s="84"/>
      <c r="BPA153" s="84"/>
      <c r="BPB153" s="84"/>
      <c r="BPC153" s="84"/>
      <c r="BPD153" s="84"/>
      <c r="BPE153" s="84"/>
      <c r="BPF153" s="84"/>
      <c r="BPG153" s="84"/>
      <c r="BPH153" s="84"/>
      <c r="BPI153" s="84"/>
      <c r="BPJ153" s="84"/>
      <c r="BPK153" s="84"/>
      <c r="BPL153" s="84"/>
      <c r="BPM153" s="84"/>
      <c r="BPN153" s="84"/>
      <c r="BPO153" s="84"/>
      <c r="BPP153" s="84"/>
      <c r="BPQ153" s="84"/>
      <c r="BPR153" s="84"/>
      <c r="BPS153" s="84"/>
      <c r="BPT153" s="84"/>
      <c r="BPU153" s="84"/>
      <c r="BPV153" s="84"/>
      <c r="BPW153" s="84"/>
      <c r="BPX153" s="84"/>
      <c r="BPY153" s="84"/>
      <c r="BPZ153" s="84"/>
      <c r="BQA153" s="84"/>
      <c r="BQB153" s="84"/>
      <c r="BQC153" s="84"/>
      <c r="BQD153" s="84"/>
      <c r="BQE153" s="84"/>
      <c r="BQF153" s="84"/>
      <c r="BQG153" s="84"/>
      <c r="BQH153" s="84"/>
      <c r="BQI153" s="84"/>
      <c r="BQJ153" s="84"/>
      <c r="BQK153" s="84"/>
      <c r="BQL153" s="84"/>
      <c r="BQM153" s="84"/>
      <c r="BQN153" s="84"/>
      <c r="BQO153" s="84"/>
      <c r="BQP153" s="84"/>
      <c r="BQQ153" s="84"/>
      <c r="BQR153" s="84"/>
      <c r="BQS153" s="84"/>
      <c r="BQT153" s="84"/>
      <c r="BQU153" s="84"/>
      <c r="BQV153" s="84"/>
      <c r="BQW153" s="84"/>
      <c r="BQX153" s="84"/>
      <c r="BQY153" s="84"/>
      <c r="BQZ153" s="84"/>
      <c r="BRA153" s="84"/>
      <c r="BRB153" s="84"/>
      <c r="BRC153" s="84"/>
      <c r="BRD153" s="84"/>
      <c r="BRE153" s="84"/>
      <c r="BRF153" s="84"/>
      <c r="BRG153" s="84"/>
      <c r="BRH153" s="84"/>
      <c r="BRI153" s="84"/>
      <c r="BRJ153" s="84"/>
      <c r="BRK153" s="84"/>
      <c r="BRL153" s="84"/>
      <c r="BRM153" s="84"/>
      <c r="BRN153" s="84"/>
      <c r="BRO153" s="84"/>
      <c r="BRP153" s="84"/>
      <c r="BRQ153" s="84"/>
      <c r="BRR153" s="84"/>
      <c r="BRS153" s="84"/>
      <c r="BRT153" s="84"/>
      <c r="BRU153" s="84"/>
      <c r="BRV153" s="84"/>
      <c r="BRW153" s="84"/>
      <c r="BRX153" s="84"/>
      <c r="BRY153" s="84"/>
      <c r="BRZ153" s="84"/>
      <c r="BSA153" s="84"/>
      <c r="BSB153" s="84"/>
      <c r="BSC153" s="84"/>
      <c r="BSD153" s="84"/>
      <c r="BSE153" s="84"/>
      <c r="BSF153" s="84"/>
      <c r="BSG153" s="84"/>
      <c r="BSH153" s="84"/>
      <c r="BSI153" s="84"/>
      <c r="BSJ153" s="84"/>
      <c r="BSK153" s="84"/>
      <c r="BSL153" s="84"/>
      <c r="BSM153" s="84"/>
      <c r="BSN153" s="84"/>
      <c r="BSO153" s="84"/>
      <c r="BSP153" s="84"/>
      <c r="BSQ153" s="84"/>
      <c r="BSR153" s="84"/>
      <c r="BSS153" s="84"/>
      <c r="BST153" s="84"/>
      <c r="BSU153" s="84"/>
      <c r="BSV153" s="84"/>
      <c r="BSW153" s="84"/>
      <c r="BSX153" s="84"/>
      <c r="BSY153" s="84"/>
      <c r="BSZ153" s="84"/>
      <c r="BTA153" s="84"/>
      <c r="BTB153" s="84"/>
      <c r="BTC153" s="84"/>
      <c r="BTD153" s="84"/>
      <c r="BTE153" s="84"/>
      <c r="BTF153" s="84"/>
      <c r="BTG153" s="84"/>
      <c r="BTH153" s="84"/>
      <c r="BTI153" s="84"/>
      <c r="BTJ153" s="84"/>
      <c r="BTK153" s="84"/>
      <c r="BTL153" s="84"/>
      <c r="BTM153" s="84"/>
      <c r="BTN153" s="84"/>
      <c r="BTO153" s="84"/>
      <c r="BTP153" s="84"/>
      <c r="BTQ153" s="84"/>
      <c r="BTR153" s="84"/>
      <c r="BTS153" s="84"/>
      <c r="BTT153" s="84"/>
      <c r="BTU153" s="84"/>
      <c r="BTV153" s="84"/>
      <c r="BTW153" s="84"/>
      <c r="BTX153" s="84"/>
      <c r="BTY153" s="84"/>
      <c r="BTZ153" s="84"/>
      <c r="BUA153" s="84"/>
      <c r="BUB153" s="84"/>
      <c r="BUC153" s="84"/>
      <c r="BUD153" s="84"/>
      <c r="BUE153" s="84"/>
      <c r="BUF153" s="84"/>
      <c r="BUG153" s="84"/>
      <c r="BUH153" s="84"/>
      <c r="BUI153" s="84"/>
      <c r="BUJ153" s="84"/>
      <c r="BUK153" s="84"/>
      <c r="BUL153" s="84"/>
      <c r="BUM153" s="84"/>
      <c r="BUN153" s="84"/>
      <c r="BUO153" s="84"/>
      <c r="BUP153" s="84"/>
      <c r="BUQ153" s="84"/>
      <c r="BUR153" s="84"/>
      <c r="BUS153" s="84"/>
      <c r="BUT153" s="84"/>
      <c r="BUU153" s="84"/>
      <c r="BUV153" s="84"/>
      <c r="BUW153" s="84"/>
      <c r="BUX153" s="84"/>
      <c r="BUY153" s="84"/>
      <c r="BUZ153" s="84"/>
      <c r="BVA153" s="84"/>
      <c r="BVB153" s="84"/>
      <c r="BVC153" s="84"/>
      <c r="BVD153" s="84"/>
      <c r="BVE153" s="84"/>
      <c r="BVF153" s="84"/>
      <c r="BVG153" s="84"/>
      <c r="BVH153" s="84"/>
      <c r="BVI153" s="84"/>
      <c r="BVJ153" s="84"/>
      <c r="BVK153" s="84"/>
      <c r="BVL153" s="84"/>
      <c r="BVM153" s="84"/>
      <c r="BVN153" s="84"/>
      <c r="BVO153" s="84"/>
      <c r="BVP153" s="84"/>
      <c r="BVQ153" s="84"/>
      <c r="BVR153" s="84"/>
      <c r="BVS153" s="84"/>
      <c r="BVT153" s="84"/>
      <c r="BVU153" s="84"/>
      <c r="BVV153" s="84"/>
      <c r="BVW153" s="84"/>
      <c r="BVX153" s="84"/>
      <c r="BVY153" s="84"/>
      <c r="BVZ153" s="84"/>
      <c r="BWA153" s="84"/>
      <c r="BWB153" s="84"/>
      <c r="BWC153" s="84"/>
      <c r="BWD153" s="84"/>
      <c r="BWE153" s="84"/>
      <c r="BWF153" s="84"/>
      <c r="BWG153" s="84"/>
      <c r="BWH153" s="84"/>
      <c r="BWI153" s="84"/>
      <c r="BWJ153" s="84"/>
      <c r="BWK153" s="84"/>
      <c r="BWL153" s="84"/>
      <c r="BWM153" s="84"/>
      <c r="BWN153" s="84"/>
      <c r="BWO153" s="84"/>
      <c r="BWP153" s="84"/>
      <c r="BWQ153" s="84"/>
      <c r="BWR153" s="84"/>
      <c r="BWS153" s="84"/>
      <c r="BWT153" s="84"/>
      <c r="BWU153" s="84"/>
      <c r="BWV153" s="84"/>
      <c r="BWW153" s="84"/>
      <c r="BWX153" s="84"/>
      <c r="BWY153" s="84"/>
      <c r="BWZ153" s="84"/>
      <c r="BXA153" s="84"/>
      <c r="BXB153" s="84"/>
      <c r="BXC153" s="84"/>
      <c r="BXD153" s="84"/>
      <c r="BXE153" s="84"/>
      <c r="BXF153" s="84"/>
      <c r="BXG153" s="84"/>
      <c r="BXH153" s="84"/>
      <c r="BXI153" s="84"/>
      <c r="BXJ153" s="84"/>
      <c r="BXK153" s="84"/>
      <c r="BXL153" s="84"/>
      <c r="BXM153" s="84"/>
      <c r="BXN153" s="84"/>
      <c r="BXO153" s="84"/>
      <c r="BXV153" s="84"/>
      <c r="BXW153" s="84"/>
      <c r="BXX153" s="84"/>
      <c r="BXY153" s="84"/>
      <c r="BXZ153" s="84"/>
      <c r="BYA153" s="84"/>
      <c r="BYB153" s="84"/>
      <c r="BYC153" s="84"/>
      <c r="BYD153" s="84"/>
      <c r="BYE153" s="84"/>
      <c r="BYF153" s="84"/>
      <c r="BYG153" s="84"/>
      <c r="BYH153" s="84"/>
      <c r="BYI153" s="84"/>
      <c r="BYJ153" s="84"/>
      <c r="BYK153" s="84"/>
      <c r="BYL153" s="84"/>
      <c r="BYM153" s="84"/>
      <c r="BYN153" s="84"/>
      <c r="BYO153" s="84"/>
      <c r="BYP153" s="84"/>
      <c r="BYQ153" s="84"/>
      <c r="BYR153" s="84"/>
      <c r="BYS153" s="84"/>
      <c r="BYT153" s="84"/>
      <c r="BYU153" s="84"/>
      <c r="BYV153" s="84"/>
      <c r="BYW153" s="84"/>
      <c r="BYX153" s="84"/>
      <c r="BYY153" s="84"/>
      <c r="BYZ153" s="84"/>
      <c r="BZA153" s="84"/>
      <c r="BZB153" s="84"/>
      <c r="BZC153" s="84"/>
      <c r="BZD153" s="84"/>
      <c r="BZE153" s="84"/>
      <c r="BZF153" s="84"/>
      <c r="BZG153" s="84"/>
      <c r="BZH153" s="84"/>
      <c r="BZI153" s="84"/>
      <c r="BZJ153" s="84"/>
      <c r="BZK153" s="84"/>
      <c r="BZL153" s="84"/>
      <c r="BZM153" s="84"/>
      <c r="BZN153" s="84"/>
      <c r="BZO153" s="84"/>
      <c r="BZP153" s="84"/>
      <c r="BZQ153" s="84"/>
      <c r="BZR153" s="84"/>
      <c r="BZS153" s="84"/>
      <c r="BZT153" s="84"/>
      <c r="BZU153" s="84"/>
      <c r="BZV153" s="84"/>
      <c r="BZW153" s="84"/>
      <c r="BZX153" s="84"/>
      <c r="BZY153" s="84"/>
      <c r="BZZ153" s="84"/>
      <c r="CAA153" s="84"/>
      <c r="CAB153" s="84"/>
      <c r="CAC153" s="84"/>
      <c r="CAD153" s="84"/>
      <c r="CAE153" s="84"/>
      <c r="CAF153" s="84"/>
      <c r="CAG153" s="84"/>
      <c r="CAH153" s="84"/>
      <c r="CAI153" s="84"/>
      <c r="CAJ153" s="84"/>
      <c r="CAK153" s="84"/>
      <c r="CAL153" s="84"/>
      <c r="CAM153" s="84"/>
      <c r="CAN153" s="84"/>
      <c r="CAO153" s="84"/>
      <c r="CAP153" s="84"/>
      <c r="CAQ153" s="84"/>
      <c r="CAR153" s="84"/>
      <c r="CAS153" s="84"/>
      <c r="CAT153" s="84"/>
      <c r="CAU153" s="84"/>
      <c r="CAV153" s="84"/>
      <c r="CAW153" s="84"/>
      <c r="CAX153" s="84"/>
      <c r="CAY153" s="84"/>
      <c r="CAZ153" s="84"/>
      <c r="CBA153" s="84"/>
      <c r="CBB153" s="84"/>
      <c r="CBC153" s="84"/>
      <c r="CBD153" s="84"/>
      <c r="CBE153" s="84"/>
      <c r="CBF153" s="84"/>
      <c r="CBG153" s="84"/>
      <c r="CBH153" s="84"/>
      <c r="CBI153" s="84"/>
      <c r="CBJ153" s="84"/>
      <c r="CBK153" s="84"/>
      <c r="CBL153" s="84"/>
      <c r="CBM153" s="84"/>
      <c r="CBN153" s="84"/>
      <c r="CBO153" s="84"/>
      <c r="CBP153" s="84"/>
      <c r="CBQ153" s="84"/>
      <c r="CBR153" s="84"/>
      <c r="CBS153" s="84"/>
      <c r="CBT153" s="84"/>
      <c r="CBU153" s="84"/>
      <c r="CBV153" s="84"/>
      <c r="CBW153" s="84"/>
      <c r="CBX153" s="84"/>
      <c r="CBY153" s="84"/>
      <c r="CBZ153" s="84"/>
      <c r="CCA153" s="84"/>
      <c r="CCB153" s="84"/>
      <c r="CCC153" s="84"/>
      <c r="CCD153" s="84"/>
      <c r="CCE153" s="84"/>
      <c r="CCF153" s="84"/>
      <c r="CCG153" s="84"/>
      <c r="CCH153" s="84"/>
      <c r="CCI153" s="84"/>
      <c r="CCJ153" s="84"/>
      <c r="CCK153" s="84"/>
      <c r="CCL153" s="84"/>
      <c r="CCM153" s="84"/>
      <c r="CCN153" s="84"/>
      <c r="CCO153" s="84"/>
      <c r="CCP153" s="84"/>
      <c r="CCQ153" s="84"/>
      <c r="CCR153" s="84"/>
      <c r="CCS153" s="84"/>
      <c r="CCT153" s="84"/>
      <c r="CCU153" s="84"/>
      <c r="CCV153" s="84"/>
      <c r="CCW153" s="84"/>
      <c r="CCX153" s="84"/>
      <c r="CCY153" s="84"/>
      <c r="CCZ153" s="84"/>
      <c r="CDA153" s="84"/>
      <c r="CDB153" s="84"/>
      <c r="CDC153" s="84"/>
      <c r="CDD153" s="84"/>
      <c r="CDE153" s="84"/>
      <c r="CDF153" s="84"/>
      <c r="CDG153" s="84"/>
      <c r="CDH153" s="84"/>
      <c r="CDI153" s="84"/>
      <c r="CDJ153" s="84"/>
      <c r="CDK153" s="84"/>
      <c r="CDL153" s="84"/>
      <c r="CDM153" s="84"/>
      <c r="CDN153" s="84"/>
      <c r="CDO153" s="84"/>
      <c r="CDP153" s="84"/>
      <c r="CDQ153" s="84"/>
      <c r="CDR153" s="84"/>
      <c r="CDS153" s="84"/>
      <c r="CDT153" s="84"/>
      <c r="CDU153" s="84"/>
      <c r="CDV153" s="84"/>
      <c r="CDW153" s="84"/>
      <c r="CDX153" s="84"/>
      <c r="CDY153" s="84"/>
      <c r="CDZ153" s="84"/>
      <c r="CEA153" s="84"/>
      <c r="CEB153" s="84"/>
      <c r="CEC153" s="84"/>
      <c r="CED153" s="84"/>
      <c r="CEE153" s="84"/>
      <c r="CEF153" s="84"/>
      <c r="CEG153" s="84"/>
      <c r="CEH153" s="84"/>
      <c r="CEI153" s="84"/>
      <c r="CEJ153" s="84"/>
      <c r="CEK153" s="84"/>
      <c r="CEL153" s="84"/>
      <c r="CEM153" s="84"/>
      <c r="CEN153" s="84"/>
      <c r="CEO153" s="84"/>
      <c r="CEP153" s="84"/>
      <c r="CEQ153" s="84"/>
      <c r="CER153" s="84"/>
      <c r="CES153" s="84"/>
      <c r="CET153" s="84"/>
      <c r="CEU153" s="84"/>
      <c r="CEV153" s="84"/>
      <c r="CEW153" s="84"/>
      <c r="CEX153" s="84"/>
      <c r="CEY153" s="84"/>
      <c r="CEZ153" s="84"/>
      <c r="CFA153" s="84"/>
      <c r="CFB153" s="84"/>
      <c r="CFC153" s="84"/>
      <c r="CFD153" s="84"/>
      <c r="CFE153" s="84"/>
      <c r="CFF153" s="84"/>
      <c r="CFG153" s="84"/>
      <c r="CFH153" s="84"/>
      <c r="CFI153" s="84"/>
      <c r="CFJ153" s="84"/>
      <c r="CFK153" s="84"/>
      <c r="CFL153" s="84"/>
      <c r="CFM153" s="84"/>
      <c r="CFN153" s="84"/>
      <c r="CFO153" s="84"/>
      <c r="CFP153" s="84"/>
      <c r="CFQ153" s="84"/>
      <c r="CFR153" s="84"/>
      <c r="CFS153" s="84"/>
      <c r="CFT153" s="84"/>
      <c r="CFU153" s="84"/>
      <c r="CFV153" s="84"/>
      <c r="CFW153" s="84"/>
      <c r="CFX153" s="84"/>
      <c r="CFY153" s="84"/>
      <c r="CFZ153" s="84"/>
      <c r="CGA153" s="84"/>
      <c r="CGB153" s="84"/>
      <c r="CGC153" s="84"/>
      <c r="CGD153" s="84"/>
      <c r="CGE153" s="84"/>
      <c r="CGF153" s="84"/>
      <c r="CGG153" s="84"/>
      <c r="CGH153" s="84"/>
      <c r="CGI153" s="84"/>
      <c r="CGJ153" s="84"/>
      <c r="CGK153" s="84"/>
      <c r="CGL153" s="84"/>
      <c r="CGM153" s="84"/>
      <c r="CGN153" s="84"/>
      <c r="CGO153" s="84"/>
      <c r="CGP153" s="84"/>
      <c r="CGQ153" s="84"/>
      <c r="CGR153" s="84"/>
      <c r="CGS153" s="84"/>
      <c r="CGT153" s="84"/>
      <c r="CGU153" s="84"/>
      <c r="CGV153" s="84"/>
      <c r="CGW153" s="84"/>
      <c r="CGX153" s="84"/>
      <c r="CGY153" s="84"/>
      <c r="CGZ153" s="84"/>
      <c r="CHA153" s="84"/>
      <c r="CHB153" s="84"/>
      <c r="CHC153" s="84"/>
      <c r="CHD153" s="84"/>
      <c r="CHE153" s="84"/>
      <c r="CHF153" s="84"/>
      <c r="CHG153" s="84"/>
      <c r="CHH153" s="84"/>
      <c r="CHI153" s="84"/>
      <c r="CHJ153" s="84"/>
      <c r="CHK153" s="84"/>
      <c r="CHR153" s="84"/>
      <c r="CHS153" s="84"/>
      <c r="CHT153" s="84"/>
      <c r="CHU153" s="84"/>
      <c r="CHV153" s="84"/>
      <c r="CHW153" s="84"/>
      <c r="CHX153" s="84"/>
      <c r="CHY153" s="84"/>
      <c r="CHZ153" s="84"/>
      <c r="CIA153" s="84"/>
      <c r="CIB153" s="84"/>
      <c r="CIC153" s="84"/>
      <c r="CID153" s="84"/>
      <c r="CIE153" s="84"/>
      <c r="CIF153" s="84"/>
      <c r="CIG153" s="84"/>
      <c r="CIH153" s="84"/>
      <c r="CII153" s="84"/>
      <c r="CIJ153" s="84"/>
      <c r="CIK153" s="84"/>
      <c r="CIL153" s="84"/>
      <c r="CIM153" s="84"/>
      <c r="CIN153" s="84"/>
      <c r="CIO153" s="84"/>
      <c r="CIP153" s="84"/>
      <c r="CIQ153" s="84"/>
      <c r="CIR153" s="84"/>
      <c r="CIS153" s="84"/>
      <c r="CIT153" s="84"/>
      <c r="CIU153" s="84"/>
      <c r="CIV153" s="84"/>
      <c r="CIW153" s="84"/>
      <c r="CIX153" s="84"/>
      <c r="CIY153" s="84"/>
      <c r="CIZ153" s="84"/>
      <c r="CJA153" s="84"/>
      <c r="CJB153" s="84"/>
      <c r="CJC153" s="84"/>
      <c r="CJD153" s="84"/>
      <c r="CJE153" s="84"/>
      <c r="CJF153" s="84"/>
      <c r="CJG153" s="84"/>
      <c r="CJH153" s="84"/>
      <c r="CJI153" s="84"/>
      <c r="CJJ153" s="84"/>
      <c r="CJK153" s="84"/>
      <c r="CJL153" s="84"/>
      <c r="CJM153" s="84"/>
      <c r="CJN153" s="84"/>
      <c r="CJO153" s="84"/>
      <c r="CJP153" s="84"/>
      <c r="CJQ153" s="84"/>
      <c r="CJR153" s="84"/>
      <c r="CJS153" s="84"/>
      <c r="CJT153" s="84"/>
      <c r="CJU153" s="84"/>
      <c r="CJV153" s="84"/>
      <c r="CJW153" s="84"/>
      <c r="CJX153" s="84"/>
      <c r="CJY153" s="84"/>
      <c r="CJZ153" s="84"/>
      <c r="CKA153" s="84"/>
      <c r="CKB153" s="84"/>
      <c r="CKC153" s="84"/>
      <c r="CKD153" s="84"/>
      <c r="CKE153" s="84"/>
      <c r="CKF153" s="84"/>
      <c r="CKG153" s="84"/>
      <c r="CKH153" s="84"/>
      <c r="CKI153" s="84"/>
      <c r="CKJ153" s="84"/>
      <c r="CKK153" s="84"/>
      <c r="CKL153" s="84"/>
      <c r="CKM153" s="84"/>
      <c r="CKN153" s="84"/>
      <c r="CKO153" s="84"/>
      <c r="CKP153" s="84"/>
      <c r="CKQ153" s="84"/>
      <c r="CKR153" s="84"/>
      <c r="CKS153" s="84"/>
      <c r="CKT153" s="84"/>
      <c r="CKU153" s="84"/>
      <c r="CKV153" s="84"/>
      <c r="CKW153" s="84"/>
      <c r="CKX153" s="84"/>
      <c r="CKY153" s="84"/>
      <c r="CKZ153" s="84"/>
      <c r="CLA153" s="84"/>
      <c r="CLB153" s="84"/>
      <c r="CLC153" s="84"/>
      <c r="CLD153" s="84"/>
      <c r="CLE153" s="84"/>
      <c r="CLF153" s="84"/>
      <c r="CLG153" s="84"/>
      <c r="CLH153" s="84"/>
      <c r="CLI153" s="84"/>
      <c r="CLJ153" s="84"/>
      <c r="CLK153" s="84"/>
      <c r="CLL153" s="84"/>
      <c r="CLM153" s="84"/>
      <c r="CLN153" s="84"/>
      <c r="CLO153" s="84"/>
      <c r="CLP153" s="84"/>
      <c r="CLQ153" s="84"/>
      <c r="CLR153" s="84"/>
      <c r="CLS153" s="84"/>
      <c r="CLT153" s="84"/>
      <c r="CLU153" s="84"/>
      <c r="CLV153" s="84"/>
      <c r="CLW153" s="84"/>
      <c r="CLX153" s="84"/>
      <c r="CLY153" s="84"/>
      <c r="CLZ153" s="84"/>
      <c r="CMA153" s="84"/>
      <c r="CMB153" s="84"/>
      <c r="CMC153" s="84"/>
      <c r="CMD153" s="84"/>
      <c r="CME153" s="84"/>
      <c r="CMF153" s="84"/>
      <c r="CMG153" s="84"/>
      <c r="CMH153" s="84"/>
      <c r="CMI153" s="84"/>
      <c r="CMJ153" s="84"/>
      <c r="CMK153" s="84"/>
      <c r="CML153" s="84"/>
      <c r="CMM153" s="84"/>
      <c r="CMN153" s="84"/>
      <c r="CMO153" s="84"/>
      <c r="CMP153" s="84"/>
      <c r="CMQ153" s="84"/>
      <c r="CMR153" s="84"/>
      <c r="CMS153" s="84"/>
      <c r="CMT153" s="84"/>
      <c r="CMU153" s="84"/>
      <c r="CMV153" s="84"/>
      <c r="CMW153" s="84"/>
      <c r="CMX153" s="84"/>
      <c r="CMY153" s="84"/>
      <c r="CMZ153" s="84"/>
      <c r="CNA153" s="84"/>
      <c r="CNB153" s="84"/>
      <c r="CNC153" s="84"/>
      <c r="CND153" s="84"/>
      <c r="CNE153" s="84"/>
      <c r="CNF153" s="84"/>
      <c r="CNG153" s="84"/>
      <c r="CNH153" s="84"/>
      <c r="CNI153" s="84"/>
      <c r="CNJ153" s="84"/>
      <c r="CNK153" s="84"/>
      <c r="CNL153" s="84"/>
      <c r="CNM153" s="84"/>
      <c r="CNN153" s="84"/>
      <c r="CNO153" s="84"/>
      <c r="CNP153" s="84"/>
      <c r="CNQ153" s="84"/>
      <c r="CNR153" s="84"/>
      <c r="CNS153" s="84"/>
      <c r="CNT153" s="84"/>
      <c r="CNU153" s="84"/>
      <c r="CNV153" s="84"/>
      <c r="CNW153" s="84"/>
      <c r="CNX153" s="84"/>
      <c r="CNY153" s="84"/>
      <c r="CNZ153" s="84"/>
      <c r="COA153" s="84"/>
      <c r="COB153" s="84"/>
      <c r="COC153" s="84"/>
      <c r="COD153" s="84"/>
      <c r="COE153" s="84"/>
      <c r="COF153" s="84"/>
      <c r="COG153" s="84"/>
      <c r="COH153" s="84"/>
      <c r="COI153" s="84"/>
      <c r="COJ153" s="84"/>
      <c r="COK153" s="84"/>
      <c r="COL153" s="84"/>
      <c r="COM153" s="84"/>
      <c r="CON153" s="84"/>
      <c r="COO153" s="84"/>
      <c r="COP153" s="84"/>
      <c r="COQ153" s="84"/>
      <c r="COR153" s="84"/>
      <c r="COS153" s="84"/>
      <c r="COT153" s="84"/>
      <c r="COU153" s="84"/>
      <c r="COV153" s="84"/>
      <c r="COW153" s="84"/>
      <c r="COX153" s="84"/>
      <c r="COY153" s="84"/>
      <c r="COZ153" s="84"/>
      <c r="CPA153" s="84"/>
      <c r="CPB153" s="84"/>
      <c r="CPC153" s="84"/>
      <c r="CPD153" s="84"/>
      <c r="CPE153" s="84"/>
      <c r="CPF153" s="84"/>
      <c r="CPG153" s="84"/>
      <c r="CPH153" s="84"/>
      <c r="CPI153" s="84"/>
      <c r="CPJ153" s="84"/>
      <c r="CPK153" s="84"/>
      <c r="CPL153" s="84"/>
      <c r="CPM153" s="84"/>
      <c r="CPN153" s="84"/>
      <c r="CPO153" s="84"/>
      <c r="CPP153" s="84"/>
      <c r="CPQ153" s="84"/>
      <c r="CPR153" s="84"/>
      <c r="CPS153" s="84"/>
      <c r="CPT153" s="84"/>
      <c r="CPU153" s="84"/>
      <c r="CPV153" s="84"/>
      <c r="CPW153" s="84"/>
      <c r="CPX153" s="84"/>
      <c r="CPY153" s="84"/>
      <c r="CPZ153" s="84"/>
      <c r="CQA153" s="84"/>
      <c r="CQB153" s="84"/>
      <c r="CQC153" s="84"/>
      <c r="CQD153" s="84"/>
      <c r="CQE153" s="84"/>
      <c r="CQF153" s="84"/>
      <c r="CQG153" s="84"/>
      <c r="CQH153" s="84"/>
      <c r="CQI153" s="84"/>
      <c r="CQJ153" s="84"/>
      <c r="CQK153" s="84"/>
      <c r="CQL153" s="84"/>
      <c r="CQM153" s="84"/>
      <c r="CQN153" s="84"/>
      <c r="CQO153" s="84"/>
      <c r="CQP153" s="84"/>
      <c r="CQQ153" s="84"/>
      <c r="CQR153" s="84"/>
      <c r="CQS153" s="84"/>
      <c r="CQT153" s="84"/>
      <c r="CQU153" s="84"/>
      <c r="CQV153" s="84"/>
      <c r="CQW153" s="84"/>
      <c r="CQX153" s="84"/>
      <c r="CQY153" s="84"/>
      <c r="CQZ153" s="84"/>
      <c r="CRA153" s="84"/>
      <c r="CRB153" s="84"/>
      <c r="CRC153" s="84"/>
      <c r="CRD153" s="84"/>
      <c r="CRE153" s="84"/>
      <c r="CRF153" s="84"/>
      <c r="CRG153" s="84"/>
      <c r="CRN153" s="84"/>
      <c r="CRO153" s="84"/>
      <c r="CRP153" s="84"/>
      <c r="CRQ153" s="84"/>
      <c r="CRR153" s="84"/>
      <c r="CRS153" s="84"/>
      <c r="CRT153" s="84"/>
      <c r="CRU153" s="84"/>
      <c r="CRV153" s="84"/>
      <c r="CRW153" s="84"/>
      <c r="CRX153" s="84"/>
      <c r="CRY153" s="84"/>
      <c r="CRZ153" s="84"/>
      <c r="CSA153" s="84"/>
      <c r="CSB153" s="84"/>
      <c r="CSC153" s="84"/>
      <c r="CSD153" s="84"/>
      <c r="CSE153" s="84"/>
      <c r="CSF153" s="84"/>
      <c r="CSG153" s="84"/>
      <c r="CSH153" s="84"/>
      <c r="CSI153" s="84"/>
      <c r="CSJ153" s="84"/>
      <c r="CSK153" s="84"/>
      <c r="CSL153" s="84"/>
      <c r="CSM153" s="84"/>
      <c r="CSN153" s="84"/>
      <c r="CSO153" s="84"/>
      <c r="CSP153" s="84"/>
      <c r="CSQ153" s="84"/>
      <c r="CSR153" s="84"/>
      <c r="CSS153" s="84"/>
      <c r="CST153" s="84"/>
      <c r="CSU153" s="84"/>
      <c r="CSV153" s="84"/>
      <c r="CSW153" s="84"/>
      <c r="CSX153" s="84"/>
      <c r="CSY153" s="84"/>
      <c r="CSZ153" s="84"/>
      <c r="CTA153" s="84"/>
      <c r="CTB153" s="84"/>
      <c r="CTC153" s="84"/>
      <c r="CTD153" s="84"/>
      <c r="CTE153" s="84"/>
      <c r="CTF153" s="84"/>
      <c r="CTG153" s="84"/>
      <c r="CTH153" s="84"/>
      <c r="CTI153" s="84"/>
      <c r="CTJ153" s="84"/>
      <c r="CTK153" s="84"/>
      <c r="CTL153" s="84"/>
      <c r="CTM153" s="84"/>
      <c r="CTN153" s="84"/>
      <c r="CTO153" s="84"/>
      <c r="CTP153" s="84"/>
      <c r="CTQ153" s="84"/>
      <c r="CTR153" s="84"/>
      <c r="CTS153" s="84"/>
      <c r="CTT153" s="84"/>
      <c r="CTU153" s="84"/>
      <c r="CTV153" s="84"/>
      <c r="CTW153" s="84"/>
      <c r="CTX153" s="84"/>
      <c r="CTY153" s="84"/>
      <c r="CTZ153" s="84"/>
      <c r="CUA153" s="84"/>
      <c r="CUB153" s="84"/>
      <c r="CUC153" s="84"/>
      <c r="CUD153" s="84"/>
      <c r="CUE153" s="84"/>
      <c r="CUF153" s="84"/>
      <c r="CUG153" s="84"/>
      <c r="CUH153" s="84"/>
      <c r="CUI153" s="84"/>
      <c r="CUJ153" s="84"/>
      <c r="CUK153" s="84"/>
      <c r="CUL153" s="84"/>
      <c r="CUM153" s="84"/>
      <c r="CUN153" s="84"/>
      <c r="CUO153" s="84"/>
      <c r="CUP153" s="84"/>
      <c r="CUQ153" s="84"/>
      <c r="CUR153" s="84"/>
      <c r="CUS153" s="84"/>
      <c r="CUT153" s="84"/>
      <c r="CUU153" s="84"/>
      <c r="CUV153" s="84"/>
      <c r="CUW153" s="84"/>
      <c r="CUX153" s="84"/>
      <c r="CUY153" s="84"/>
      <c r="CUZ153" s="84"/>
      <c r="CVA153" s="84"/>
      <c r="CVB153" s="84"/>
      <c r="CVC153" s="84"/>
      <c r="CVD153" s="84"/>
      <c r="CVE153" s="84"/>
      <c r="CVF153" s="84"/>
      <c r="CVG153" s="84"/>
      <c r="CVH153" s="84"/>
      <c r="CVI153" s="84"/>
      <c r="CVJ153" s="84"/>
      <c r="CVK153" s="84"/>
      <c r="CVL153" s="84"/>
      <c r="CVM153" s="84"/>
      <c r="CVN153" s="84"/>
      <c r="CVO153" s="84"/>
      <c r="CVP153" s="84"/>
      <c r="CVQ153" s="84"/>
      <c r="CVR153" s="84"/>
      <c r="CVS153" s="84"/>
      <c r="CVT153" s="84"/>
      <c r="CVU153" s="84"/>
      <c r="CVV153" s="84"/>
      <c r="CVW153" s="84"/>
      <c r="CVX153" s="84"/>
      <c r="CVY153" s="84"/>
      <c r="CVZ153" s="84"/>
      <c r="CWA153" s="84"/>
      <c r="CWB153" s="84"/>
      <c r="CWC153" s="84"/>
      <c r="CWD153" s="84"/>
      <c r="CWE153" s="84"/>
      <c r="CWF153" s="84"/>
      <c r="CWG153" s="84"/>
      <c r="CWH153" s="84"/>
      <c r="CWI153" s="84"/>
      <c r="CWJ153" s="84"/>
      <c r="CWK153" s="84"/>
      <c r="CWL153" s="84"/>
      <c r="CWM153" s="84"/>
      <c r="CWN153" s="84"/>
      <c r="CWO153" s="84"/>
      <c r="CWP153" s="84"/>
      <c r="CWQ153" s="84"/>
      <c r="CWR153" s="84"/>
      <c r="CWS153" s="84"/>
      <c r="CWT153" s="84"/>
      <c r="CWU153" s="84"/>
      <c r="CWV153" s="84"/>
      <c r="CWW153" s="84"/>
      <c r="CWX153" s="84"/>
      <c r="CWY153" s="84"/>
      <c r="CWZ153" s="84"/>
      <c r="CXA153" s="84"/>
      <c r="CXB153" s="84"/>
      <c r="CXC153" s="84"/>
      <c r="CXD153" s="84"/>
      <c r="CXE153" s="84"/>
      <c r="CXF153" s="84"/>
      <c r="CXG153" s="84"/>
      <c r="CXH153" s="84"/>
      <c r="CXI153" s="84"/>
      <c r="CXJ153" s="84"/>
      <c r="CXK153" s="84"/>
      <c r="CXL153" s="84"/>
      <c r="CXM153" s="84"/>
      <c r="CXN153" s="84"/>
      <c r="CXO153" s="84"/>
      <c r="CXP153" s="84"/>
      <c r="CXQ153" s="84"/>
      <c r="CXR153" s="84"/>
      <c r="CXS153" s="84"/>
      <c r="CXT153" s="84"/>
      <c r="CXU153" s="84"/>
      <c r="CXV153" s="84"/>
      <c r="CXW153" s="84"/>
      <c r="CXX153" s="84"/>
      <c r="CXY153" s="84"/>
      <c r="CXZ153" s="84"/>
      <c r="CYA153" s="84"/>
      <c r="CYB153" s="84"/>
      <c r="CYC153" s="84"/>
      <c r="CYD153" s="84"/>
      <c r="CYE153" s="84"/>
      <c r="CYF153" s="84"/>
      <c r="CYG153" s="84"/>
      <c r="CYH153" s="84"/>
      <c r="CYI153" s="84"/>
      <c r="CYJ153" s="84"/>
      <c r="CYK153" s="84"/>
      <c r="CYL153" s="84"/>
      <c r="CYM153" s="84"/>
      <c r="CYN153" s="84"/>
      <c r="CYO153" s="84"/>
      <c r="CYP153" s="84"/>
      <c r="CYQ153" s="84"/>
      <c r="CYR153" s="84"/>
      <c r="CYS153" s="84"/>
      <c r="CYT153" s="84"/>
      <c r="CYU153" s="84"/>
      <c r="CYV153" s="84"/>
      <c r="CYW153" s="84"/>
      <c r="CYX153" s="84"/>
      <c r="CYY153" s="84"/>
      <c r="CYZ153" s="84"/>
      <c r="CZA153" s="84"/>
      <c r="CZB153" s="84"/>
      <c r="CZC153" s="84"/>
      <c r="CZD153" s="84"/>
      <c r="CZE153" s="84"/>
      <c r="CZF153" s="84"/>
      <c r="CZG153" s="84"/>
      <c r="CZH153" s="84"/>
      <c r="CZI153" s="84"/>
      <c r="CZJ153" s="84"/>
      <c r="CZK153" s="84"/>
      <c r="CZL153" s="84"/>
      <c r="CZM153" s="84"/>
      <c r="CZN153" s="84"/>
      <c r="CZO153" s="84"/>
      <c r="CZP153" s="84"/>
      <c r="CZQ153" s="84"/>
      <c r="CZR153" s="84"/>
      <c r="CZS153" s="84"/>
      <c r="CZT153" s="84"/>
      <c r="CZU153" s="84"/>
      <c r="CZV153" s="84"/>
      <c r="CZW153" s="84"/>
      <c r="CZX153" s="84"/>
      <c r="CZY153" s="84"/>
      <c r="CZZ153" s="84"/>
      <c r="DAA153" s="84"/>
      <c r="DAB153" s="84"/>
      <c r="DAC153" s="84"/>
      <c r="DAD153" s="84"/>
      <c r="DAE153" s="84"/>
      <c r="DAF153" s="84"/>
      <c r="DAG153" s="84"/>
      <c r="DAH153" s="84"/>
      <c r="DAI153" s="84"/>
      <c r="DAJ153" s="84"/>
      <c r="DAK153" s="84"/>
      <c r="DAL153" s="84"/>
      <c r="DAM153" s="84"/>
      <c r="DAN153" s="84"/>
      <c r="DAO153" s="84"/>
      <c r="DAP153" s="84"/>
      <c r="DAQ153" s="84"/>
      <c r="DAR153" s="84"/>
      <c r="DAS153" s="84"/>
      <c r="DAT153" s="84"/>
      <c r="DAU153" s="84"/>
      <c r="DAV153" s="84"/>
      <c r="DAW153" s="84"/>
      <c r="DAX153" s="84"/>
      <c r="DAY153" s="84"/>
      <c r="DAZ153" s="84"/>
      <c r="DBA153" s="84"/>
      <c r="DBB153" s="84"/>
      <c r="DBC153" s="84"/>
      <c r="DBJ153" s="84"/>
      <c r="DBK153" s="84"/>
      <c r="DBL153" s="84"/>
      <c r="DBM153" s="84"/>
      <c r="DBN153" s="84"/>
      <c r="DBO153" s="84"/>
      <c r="DBP153" s="84"/>
      <c r="DBQ153" s="84"/>
      <c r="DBR153" s="84"/>
      <c r="DBS153" s="84"/>
      <c r="DBT153" s="84"/>
      <c r="DBU153" s="84"/>
      <c r="DBV153" s="84"/>
      <c r="DBW153" s="84"/>
      <c r="DBX153" s="84"/>
      <c r="DBY153" s="84"/>
      <c r="DBZ153" s="84"/>
      <c r="DCA153" s="84"/>
      <c r="DCB153" s="84"/>
      <c r="DCC153" s="84"/>
      <c r="DCD153" s="84"/>
      <c r="DCE153" s="84"/>
      <c r="DCF153" s="84"/>
      <c r="DCG153" s="84"/>
      <c r="DCH153" s="84"/>
      <c r="DCI153" s="84"/>
      <c r="DCJ153" s="84"/>
      <c r="DCK153" s="84"/>
      <c r="DCL153" s="84"/>
      <c r="DCM153" s="84"/>
      <c r="DCN153" s="84"/>
      <c r="DCO153" s="84"/>
      <c r="DCP153" s="84"/>
      <c r="DCQ153" s="84"/>
      <c r="DCR153" s="84"/>
      <c r="DCS153" s="84"/>
      <c r="DCT153" s="84"/>
      <c r="DCU153" s="84"/>
      <c r="DCV153" s="84"/>
      <c r="DCW153" s="84"/>
      <c r="DCX153" s="84"/>
      <c r="DCY153" s="84"/>
      <c r="DCZ153" s="84"/>
      <c r="DDA153" s="84"/>
      <c r="DDB153" s="84"/>
      <c r="DDC153" s="84"/>
      <c r="DDD153" s="84"/>
      <c r="DDE153" s="84"/>
      <c r="DDF153" s="84"/>
      <c r="DDG153" s="84"/>
      <c r="DDH153" s="84"/>
      <c r="DDI153" s="84"/>
      <c r="DDJ153" s="84"/>
      <c r="DDK153" s="84"/>
      <c r="DDL153" s="84"/>
      <c r="DDM153" s="84"/>
      <c r="DDN153" s="84"/>
      <c r="DDO153" s="84"/>
      <c r="DDP153" s="84"/>
      <c r="DDQ153" s="84"/>
      <c r="DDR153" s="84"/>
      <c r="DDS153" s="84"/>
      <c r="DDT153" s="84"/>
      <c r="DDU153" s="84"/>
      <c r="DDV153" s="84"/>
      <c r="DDW153" s="84"/>
      <c r="DDX153" s="84"/>
      <c r="DDY153" s="84"/>
      <c r="DDZ153" s="84"/>
      <c r="DEA153" s="84"/>
      <c r="DEB153" s="84"/>
      <c r="DEC153" s="84"/>
      <c r="DED153" s="84"/>
      <c r="DEE153" s="84"/>
      <c r="DEF153" s="84"/>
      <c r="DEG153" s="84"/>
      <c r="DEH153" s="84"/>
      <c r="DEI153" s="84"/>
      <c r="DEJ153" s="84"/>
      <c r="DEK153" s="84"/>
      <c r="DEL153" s="84"/>
      <c r="DEM153" s="84"/>
      <c r="DEN153" s="84"/>
      <c r="DEO153" s="84"/>
      <c r="DEP153" s="84"/>
      <c r="DEQ153" s="84"/>
      <c r="DER153" s="84"/>
      <c r="DES153" s="84"/>
      <c r="DET153" s="84"/>
      <c r="DEU153" s="84"/>
      <c r="DEV153" s="84"/>
      <c r="DEW153" s="84"/>
      <c r="DEX153" s="84"/>
      <c r="DEY153" s="84"/>
      <c r="DEZ153" s="84"/>
      <c r="DFA153" s="84"/>
      <c r="DFB153" s="84"/>
      <c r="DFC153" s="84"/>
      <c r="DFD153" s="84"/>
      <c r="DFE153" s="84"/>
      <c r="DFF153" s="84"/>
      <c r="DFG153" s="84"/>
      <c r="DFH153" s="84"/>
      <c r="DFI153" s="84"/>
      <c r="DFJ153" s="84"/>
      <c r="DFK153" s="84"/>
      <c r="DFL153" s="84"/>
      <c r="DFM153" s="84"/>
      <c r="DFN153" s="84"/>
      <c r="DFO153" s="84"/>
      <c r="DFP153" s="84"/>
      <c r="DFQ153" s="84"/>
      <c r="DFR153" s="84"/>
      <c r="DFS153" s="84"/>
      <c r="DFT153" s="84"/>
      <c r="DFU153" s="84"/>
      <c r="DFV153" s="84"/>
      <c r="DFW153" s="84"/>
      <c r="DFX153" s="84"/>
      <c r="DFY153" s="84"/>
      <c r="DFZ153" s="84"/>
      <c r="DGA153" s="84"/>
      <c r="DGB153" s="84"/>
      <c r="DGC153" s="84"/>
      <c r="DGD153" s="84"/>
      <c r="DGE153" s="84"/>
      <c r="DGF153" s="84"/>
      <c r="DGG153" s="84"/>
      <c r="DGH153" s="84"/>
      <c r="DGI153" s="84"/>
      <c r="DGJ153" s="84"/>
      <c r="DGK153" s="84"/>
      <c r="DGL153" s="84"/>
      <c r="DGM153" s="84"/>
      <c r="DGN153" s="84"/>
      <c r="DGO153" s="84"/>
      <c r="DGP153" s="84"/>
      <c r="DGQ153" s="84"/>
      <c r="DGR153" s="84"/>
      <c r="DGS153" s="84"/>
      <c r="DGT153" s="84"/>
      <c r="DGU153" s="84"/>
      <c r="DGV153" s="84"/>
      <c r="DGW153" s="84"/>
      <c r="DGX153" s="84"/>
      <c r="DGY153" s="84"/>
      <c r="DGZ153" s="84"/>
      <c r="DHA153" s="84"/>
      <c r="DHB153" s="84"/>
      <c r="DHC153" s="84"/>
      <c r="DHD153" s="84"/>
      <c r="DHE153" s="84"/>
      <c r="DHF153" s="84"/>
      <c r="DHG153" s="84"/>
      <c r="DHH153" s="84"/>
      <c r="DHI153" s="84"/>
      <c r="DHJ153" s="84"/>
      <c r="DHK153" s="84"/>
      <c r="DHL153" s="84"/>
      <c r="DHM153" s="84"/>
      <c r="DHN153" s="84"/>
      <c r="DHO153" s="84"/>
      <c r="DHP153" s="84"/>
      <c r="DHQ153" s="84"/>
      <c r="DHR153" s="84"/>
      <c r="DHS153" s="84"/>
      <c r="DHT153" s="84"/>
      <c r="DHU153" s="84"/>
      <c r="DHV153" s="84"/>
      <c r="DHW153" s="84"/>
      <c r="DHX153" s="84"/>
      <c r="DHY153" s="84"/>
      <c r="DHZ153" s="84"/>
      <c r="DIA153" s="84"/>
      <c r="DIB153" s="84"/>
      <c r="DIC153" s="84"/>
      <c r="DID153" s="84"/>
      <c r="DIE153" s="84"/>
      <c r="DIF153" s="84"/>
      <c r="DIG153" s="84"/>
      <c r="DIH153" s="84"/>
      <c r="DII153" s="84"/>
      <c r="DIJ153" s="84"/>
      <c r="DIK153" s="84"/>
      <c r="DIL153" s="84"/>
      <c r="DIM153" s="84"/>
      <c r="DIN153" s="84"/>
      <c r="DIO153" s="84"/>
      <c r="DIP153" s="84"/>
      <c r="DIQ153" s="84"/>
      <c r="DIR153" s="84"/>
      <c r="DIS153" s="84"/>
      <c r="DIT153" s="84"/>
      <c r="DIU153" s="84"/>
      <c r="DIV153" s="84"/>
      <c r="DIW153" s="84"/>
      <c r="DIX153" s="84"/>
      <c r="DIY153" s="84"/>
      <c r="DIZ153" s="84"/>
      <c r="DJA153" s="84"/>
      <c r="DJB153" s="84"/>
      <c r="DJC153" s="84"/>
      <c r="DJD153" s="84"/>
      <c r="DJE153" s="84"/>
      <c r="DJF153" s="84"/>
      <c r="DJG153" s="84"/>
      <c r="DJH153" s="84"/>
      <c r="DJI153" s="84"/>
      <c r="DJJ153" s="84"/>
      <c r="DJK153" s="84"/>
      <c r="DJL153" s="84"/>
      <c r="DJM153" s="84"/>
      <c r="DJN153" s="84"/>
      <c r="DJO153" s="84"/>
      <c r="DJP153" s="84"/>
      <c r="DJQ153" s="84"/>
      <c r="DJR153" s="84"/>
      <c r="DJS153" s="84"/>
      <c r="DJT153" s="84"/>
      <c r="DJU153" s="84"/>
      <c r="DJV153" s="84"/>
      <c r="DJW153" s="84"/>
      <c r="DJX153" s="84"/>
      <c r="DJY153" s="84"/>
      <c r="DJZ153" s="84"/>
      <c r="DKA153" s="84"/>
      <c r="DKB153" s="84"/>
      <c r="DKC153" s="84"/>
      <c r="DKD153" s="84"/>
      <c r="DKE153" s="84"/>
      <c r="DKF153" s="84"/>
      <c r="DKG153" s="84"/>
      <c r="DKH153" s="84"/>
      <c r="DKI153" s="84"/>
      <c r="DKJ153" s="84"/>
      <c r="DKK153" s="84"/>
      <c r="DKL153" s="84"/>
      <c r="DKM153" s="84"/>
      <c r="DKN153" s="84"/>
      <c r="DKO153" s="84"/>
      <c r="DKP153" s="84"/>
      <c r="DKQ153" s="84"/>
      <c r="DKR153" s="84"/>
      <c r="DKS153" s="84"/>
      <c r="DKT153" s="84"/>
      <c r="DKU153" s="84"/>
      <c r="DKV153" s="84"/>
      <c r="DKW153" s="84"/>
      <c r="DKX153" s="84"/>
      <c r="DKY153" s="84"/>
      <c r="DLF153" s="84"/>
      <c r="DLG153" s="84"/>
      <c r="DLH153" s="84"/>
      <c r="DLI153" s="84"/>
      <c r="DLJ153" s="84"/>
      <c r="DLK153" s="84"/>
      <c r="DLL153" s="84"/>
      <c r="DLM153" s="84"/>
      <c r="DLN153" s="84"/>
      <c r="DLO153" s="84"/>
      <c r="DLP153" s="84"/>
      <c r="DLQ153" s="84"/>
      <c r="DLR153" s="84"/>
      <c r="DLS153" s="84"/>
      <c r="DLT153" s="84"/>
      <c r="DLU153" s="84"/>
      <c r="DLV153" s="84"/>
      <c r="DLW153" s="84"/>
      <c r="DLX153" s="84"/>
      <c r="DLY153" s="84"/>
      <c r="DLZ153" s="84"/>
      <c r="DMA153" s="84"/>
      <c r="DMB153" s="84"/>
      <c r="DMC153" s="84"/>
      <c r="DMD153" s="84"/>
      <c r="DME153" s="84"/>
      <c r="DMF153" s="84"/>
      <c r="DMG153" s="84"/>
      <c r="DMH153" s="84"/>
      <c r="DMI153" s="84"/>
      <c r="DMJ153" s="84"/>
      <c r="DMK153" s="84"/>
      <c r="DML153" s="84"/>
      <c r="DMM153" s="84"/>
      <c r="DMN153" s="84"/>
      <c r="DMO153" s="84"/>
      <c r="DMP153" s="84"/>
      <c r="DMQ153" s="84"/>
      <c r="DMR153" s="84"/>
      <c r="DMS153" s="84"/>
      <c r="DMT153" s="84"/>
      <c r="DMU153" s="84"/>
      <c r="DMV153" s="84"/>
      <c r="DMW153" s="84"/>
      <c r="DMX153" s="84"/>
      <c r="DMY153" s="84"/>
      <c r="DMZ153" s="84"/>
      <c r="DNA153" s="84"/>
      <c r="DNB153" s="84"/>
      <c r="DNC153" s="84"/>
      <c r="DND153" s="84"/>
      <c r="DNE153" s="84"/>
      <c r="DNF153" s="84"/>
      <c r="DNG153" s="84"/>
      <c r="DNH153" s="84"/>
      <c r="DNI153" s="84"/>
      <c r="DNJ153" s="84"/>
      <c r="DNK153" s="84"/>
      <c r="DNL153" s="84"/>
      <c r="DNM153" s="84"/>
      <c r="DNN153" s="84"/>
      <c r="DNO153" s="84"/>
      <c r="DNP153" s="84"/>
      <c r="DNQ153" s="84"/>
      <c r="DNR153" s="84"/>
      <c r="DNS153" s="84"/>
      <c r="DNT153" s="84"/>
      <c r="DNU153" s="84"/>
      <c r="DNV153" s="84"/>
      <c r="DNW153" s="84"/>
      <c r="DNX153" s="84"/>
      <c r="DNY153" s="84"/>
      <c r="DNZ153" s="84"/>
      <c r="DOA153" s="84"/>
      <c r="DOB153" s="84"/>
      <c r="DOC153" s="84"/>
      <c r="DOD153" s="84"/>
      <c r="DOE153" s="84"/>
      <c r="DOF153" s="84"/>
      <c r="DOG153" s="84"/>
      <c r="DOH153" s="84"/>
      <c r="DOI153" s="84"/>
      <c r="DOJ153" s="84"/>
      <c r="DOK153" s="84"/>
      <c r="DOL153" s="84"/>
      <c r="DOM153" s="84"/>
      <c r="DON153" s="84"/>
      <c r="DOO153" s="84"/>
      <c r="DOP153" s="84"/>
      <c r="DOQ153" s="84"/>
      <c r="DOR153" s="84"/>
      <c r="DOS153" s="84"/>
      <c r="DOT153" s="84"/>
      <c r="DOU153" s="84"/>
      <c r="DOV153" s="84"/>
      <c r="DOW153" s="84"/>
      <c r="DOX153" s="84"/>
      <c r="DOY153" s="84"/>
      <c r="DOZ153" s="84"/>
      <c r="DPA153" s="84"/>
      <c r="DPB153" s="84"/>
      <c r="DPC153" s="84"/>
      <c r="DPD153" s="84"/>
      <c r="DPE153" s="84"/>
      <c r="DPF153" s="84"/>
      <c r="DPG153" s="84"/>
      <c r="DPH153" s="84"/>
      <c r="DPI153" s="84"/>
      <c r="DPJ153" s="84"/>
      <c r="DPK153" s="84"/>
      <c r="DPL153" s="84"/>
      <c r="DPM153" s="84"/>
      <c r="DPN153" s="84"/>
      <c r="DPO153" s="84"/>
      <c r="DPP153" s="84"/>
      <c r="DPQ153" s="84"/>
      <c r="DPR153" s="84"/>
      <c r="DPS153" s="84"/>
      <c r="DPT153" s="84"/>
      <c r="DPU153" s="84"/>
      <c r="DPV153" s="84"/>
      <c r="DPW153" s="84"/>
      <c r="DPX153" s="84"/>
      <c r="DPY153" s="84"/>
      <c r="DPZ153" s="84"/>
      <c r="DQA153" s="84"/>
      <c r="DQB153" s="84"/>
      <c r="DQC153" s="84"/>
      <c r="DQD153" s="84"/>
      <c r="DQE153" s="84"/>
      <c r="DQF153" s="84"/>
      <c r="DQG153" s="84"/>
      <c r="DQH153" s="84"/>
      <c r="DQI153" s="84"/>
      <c r="DQJ153" s="84"/>
      <c r="DQK153" s="84"/>
      <c r="DQL153" s="84"/>
      <c r="DQM153" s="84"/>
      <c r="DQN153" s="84"/>
      <c r="DQO153" s="84"/>
      <c r="DQP153" s="84"/>
      <c r="DQQ153" s="84"/>
      <c r="DQR153" s="84"/>
      <c r="DQS153" s="84"/>
      <c r="DQT153" s="84"/>
      <c r="DQU153" s="84"/>
      <c r="DQV153" s="84"/>
      <c r="DQW153" s="84"/>
      <c r="DQX153" s="84"/>
      <c r="DQY153" s="84"/>
      <c r="DQZ153" s="84"/>
      <c r="DRA153" s="84"/>
      <c r="DRB153" s="84"/>
      <c r="DRC153" s="84"/>
      <c r="DRD153" s="84"/>
      <c r="DRE153" s="84"/>
      <c r="DRF153" s="84"/>
      <c r="DRG153" s="84"/>
      <c r="DRH153" s="84"/>
      <c r="DRI153" s="84"/>
      <c r="DRJ153" s="84"/>
      <c r="DRK153" s="84"/>
      <c r="DRL153" s="84"/>
      <c r="DRM153" s="84"/>
      <c r="DRN153" s="84"/>
      <c r="DRO153" s="84"/>
      <c r="DRP153" s="84"/>
      <c r="DRQ153" s="84"/>
      <c r="DRR153" s="84"/>
      <c r="DRS153" s="84"/>
      <c r="DRT153" s="84"/>
      <c r="DRU153" s="84"/>
      <c r="DRV153" s="84"/>
      <c r="DRW153" s="84"/>
      <c r="DRX153" s="84"/>
      <c r="DRY153" s="84"/>
      <c r="DRZ153" s="84"/>
      <c r="DSA153" s="84"/>
      <c r="DSB153" s="84"/>
      <c r="DSC153" s="84"/>
      <c r="DSD153" s="84"/>
      <c r="DSE153" s="84"/>
      <c r="DSF153" s="84"/>
      <c r="DSG153" s="84"/>
      <c r="DSH153" s="84"/>
      <c r="DSI153" s="84"/>
      <c r="DSJ153" s="84"/>
      <c r="DSK153" s="84"/>
      <c r="DSL153" s="84"/>
      <c r="DSM153" s="84"/>
      <c r="DSN153" s="84"/>
      <c r="DSO153" s="84"/>
      <c r="DSP153" s="84"/>
      <c r="DSQ153" s="84"/>
      <c r="DSR153" s="84"/>
      <c r="DSS153" s="84"/>
      <c r="DST153" s="84"/>
      <c r="DSU153" s="84"/>
      <c r="DSV153" s="84"/>
      <c r="DSW153" s="84"/>
      <c r="DSX153" s="84"/>
      <c r="DSY153" s="84"/>
      <c r="DSZ153" s="84"/>
      <c r="DTA153" s="84"/>
      <c r="DTB153" s="84"/>
      <c r="DTC153" s="84"/>
      <c r="DTD153" s="84"/>
      <c r="DTE153" s="84"/>
      <c r="DTF153" s="84"/>
      <c r="DTG153" s="84"/>
      <c r="DTH153" s="84"/>
      <c r="DTI153" s="84"/>
      <c r="DTJ153" s="84"/>
      <c r="DTK153" s="84"/>
      <c r="DTL153" s="84"/>
      <c r="DTM153" s="84"/>
      <c r="DTN153" s="84"/>
      <c r="DTO153" s="84"/>
      <c r="DTP153" s="84"/>
      <c r="DTQ153" s="84"/>
      <c r="DTR153" s="84"/>
      <c r="DTS153" s="84"/>
      <c r="DTT153" s="84"/>
      <c r="DTU153" s="84"/>
      <c r="DTV153" s="84"/>
      <c r="DTW153" s="84"/>
      <c r="DTX153" s="84"/>
      <c r="DTY153" s="84"/>
      <c r="DTZ153" s="84"/>
      <c r="DUA153" s="84"/>
      <c r="DUB153" s="84"/>
      <c r="DUC153" s="84"/>
      <c r="DUD153" s="84"/>
      <c r="DUE153" s="84"/>
      <c r="DUF153" s="84"/>
      <c r="DUG153" s="84"/>
      <c r="DUH153" s="84"/>
      <c r="DUI153" s="84"/>
      <c r="DUJ153" s="84"/>
      <c r="DUK153" s="84"/>
      <c r="DUL153" s="84"/>
      <c r="DUM153" s="84"/>
      <c r="DUN153" s="84"/>
      <c r="DUO153" s="84"/>
      <c r="DUP153" s="84"/>
      <c r="DUQ153" s="84"/>
      <c r="DUR153" s="84"/>
      <c r="DUS153" s="84"/>
      <c r="DUT153" s="84"/>
      <c r="DUU153" s="84"/>
      <c r="DVB153" s="84"/>
      <c r="DVC153" s="84"/>
      <c r="DVD153" s="84"/>
      <c r="DVE153" s="84"/>
      <c r="DVF153" s="84"/>
      <c r="DVG153" s="84"/>
      <c r="DVH153" s="84"/>
      <c r="DVI153" s="84"/>
      <c r="DVJ153" s="84"/>
      <c r="DVK153" s="84"/>
      <c r="DVL153" s="84"/>
      <c r="DVM153" s="84"/>
      <c r="DVN153" s="84"/>
      <c r="DVO153" s="84"/>
      <c r="DVP153" s="84"/>
      <c r="DVQ153" s="84"/>
      <c r="DVR153" s="84"/>
      <c r="DVS153" s="84"/>
      <c r="DVT153" s="84"/>
      <c r="DVU153" s="84"/>
      <c r="DVV153" s="84"/>
      <c r="DVW153" s="84"/>
      <c r="DVX153" s="84"/>
      <c r="DVY153" s="84"/>
      <c r="DVZ153" s="84"/>
      <c r="DWA153" s="84"/>
      <c r="DWB153" s="84"/>
      <c r="DWC153" s="84"/>
      <c r="DWD153" s="84"/>
      <c r="DWE153" s="84"/>
      <c r="DWF153" s="84"/>
      <c r="DWG153" s="84"/>
      <c r="DWH153" s="84"/>
      <c r="DWI153" s="84"/>
      <c r="DWJ153" s="84"/>
      <c r="DWK153" s="84"/>
      <c r="DWL153" s="84"/>
      <c r="DWM153" s="84"/>
      <c r="DWN153" s="84"/>
      <c r="DWO153" s="84"/>
      <c r="DWP153" s="84"/>
      <c r="DWQ153" s="84"/>
      <c r="DWR153" s="84"/>
      <c r="DWS153" s="84"/>
      <c r="DWT153" s="84"/>
      <c r="DWU153" s="84"/>
      <c r="DWV153" s="84"/>
      <c r="DWW153" s="84"/>
      <c r="DWX153" s="84"/>
      <c r="DWY153" s="84"/>
      <c r="DWZ153" s="84"/>
      <c r="DXA153" s="84"/>
      <c r="DXB153" s="84"/>
      <c r="DXC153" s="84"/>
      <c r="DXD153" s="84"/>
      <c r="DXE153" s="84"/>
      <c r="DXF153" s="84"/>
      <c r="DXG153" s="84"/>
      <c r="DXH153" s="84"/>
      <c r="DXI153" s="84"/>
      <c r="DXJ153" s="84"/>
      <c r="DXK153" s="84"/>
      <c r="DXL153" s="84"/>
      <c r="DXM153" s="84"/>
      <c r="DXN153" s="84"/>
      <c r="DXO153" s="84"/>
      <c r="DXP153" s="84"/>
      <c r="DXQ153" s="84"/>
      <c r="DXR153" s="84"/>
      <c r="DXS153" s="84"/>
      <c r="DXT153" s="84"/>
      <c r="DXU153" s="84"/>
      <c r="DXV153" s="84"/>
      <c r="DXW153" s="84"/>
      <c r="DXX153" s="84"/>
      <c r="DXY153" s="84"/>
      <c r="DXZ153" s="84"/>
      <c r="DYA153" s="84"/>
      <c r="DYB153" s="84"/>
      <c r="DYC153" s="84"/>
      <c r="DYD153" s="84"/>
      <c r="DYE153" s="84"/>
      <c r="DYF153" s="84"/>
      <c r="DYG153" s="84"/>
      <c r="DYH153" s="84"/>
      <c r="DYI153" s="84"/>
      <c r="DYJ153" s="84"/>
      <c r="DYK153" s="84"/>
      <c r="DYL153" s="84"/>
      <c r="DYM153" s="84"/>
      <c r="DYN153" s="84"/>
      <c r="DYO153" s="84"/>
      <c r="DYP153" s="84"/>
      <c r="DYQ153" s="84"/>
      <c r="DYR153" s="84"/>
      <c r="DYS153" s="84"/>
      <c r="DYT153" s="84"/>
      <c r="DYU153" s="84"/>
      <c r="DYV153" s="84"/>
      <c r="DYW153" s="84"/>
      <c r="DYX153" s="84"/>
      <c r="DYY153" s="84"/>
      <c r="DYZ153" s="84"/>
      <c r="DZA153" s="84"/>
      <c r="DZB153" s="84"/>
      <c r="DZC153" s="84"/>
      <c r="DZD153" s="84"/>
      <c r="DZE153" s="84"/>
      <c r="DZF153" s="84"/>
      <c r="DZG153" s="84"/>
      <c r="DZH153" s="84"/>
      <c r="DZI153" s="84"/>
      <c r="DZJ153" s="84"/>
      <c r="DZK153" s="84"/>
      <c r="DZL153" s="84"/>
      <c r="DZM153" s="84"/>
      <c r="DZN153" s="84"/>
      <c r="DZO153" s="84"/>
      <c r="DZP153" s="84"/>
      <c r="DZQ153" s="84"/>
      <c r="DZR153" s="84"/>
      <c r="DZS153" s="84"/>
      <c r="DZT153" s="84"/>
      <c r="DZU153" s="84"/>
      <c r="DZV153" s="84"/>
      <c r="DZW153" s="84"/>
      <c r="DZX153" s="84"/>
      <c r="DZY153" s="84"/>
      <c r="DZZ153" s="84"/>
      <c r="EAA153" s="84"/>
      <c r="EAB153" s="84"/>
      <c r="EAC153" s="84"/>
      <c r="EAD153" s="84"/>
      <c r="EAE153" s="84"/>
      <c r="EAF153" s="84"/>
      <c r="EAG153" s="84"/>
      <c r="EAH153" s="84"/>
      <c r="EAI153" s="84"/>
      <c r="EAJ153" s="84"/>
      <c r="EAK153" s="84"/>
      <c r="EAL153" s="84"/>
      <c r="EAM153" s="84"/>
      <c r="EAN153" s="84"/>
      <c r="EAO153" s="84"/>
      <c r="EAP153" s="84"/>
      <c r="EAQ153" s="84"/>
      <c r="EAR153" s="84"/>
      <c r="EAS153" s="84"/>
      <c r="EAT153" s="84"/>
      <c r="EAU153" s="84"/>
      <c r="EAV153" s="84"/>
      <c r="EAW153" s="84"/>
      <c r="EAX153" s="84"/>
      <c r="EAY153" s="84"/>
      <c r="EAZ153" s="84"/>
      <c r="EBA153" s="84"/>
      <c r="EBB153" s="84"/>
      <c r="EBC153" s="84"/>
      <c r="EBD153" s="84"/>
      <c r="EBE153" s="84"/>
      <c r="EBF153" s="84"/>
      <c r="EBG153" s="84"/>
      <c r="EBH153" s="84"/>
      <c r="EBI153" s="84"/>
      <c r="EBJ153" s="84"/>
      <c r="EBK153" s="84"/>
      <c r="EBL153" s="84"/>
      <c r="EBM153" s="84"/>
      <c r="EBN153" s="84"/>
      <c r="EBO153" s="84"/>
      <c r="EBP153" s="84"/>
      <c r="EBQ153" s="84"/>
      <c r="EBR153" s="84"/>
      <c r="EBS153" s="84"/>
      <c r="EBT153" s="84"/>
      <c r="EBU153" s="84"/>
      <c r="EBV153" s="84"/>
      <c r="EBW153" s="84"/>
      <c r="EBX153" s="84"/>
      <c r="EBY153" s="84"/>
      <c r="EBZ153" s="84"/>
      <c r="ECA153" s="84"/>
      <c r="ECB153" s="84"/>
      <c r="ECC153" s="84"/>
      <c r="ECD153" s="84"/>
      <c r="ECE153" s="84"/>
      <c r="ECF153" s="84"/>
      <c r="ECG153" s="84"/>
      <c r="ECH153" s="84"/>
      <c r="ECI153" s="84"/>
      <c r="ECJ153" s="84"/>
      <c r="ECK153" s="84"/>
      <c r="ECL153" s="84"/>
      <c r="ECM153" s="84"/>
      <c r="ECN153" s="84"/>
      <c r="ECO153" s="84"/>
      <c r="ECP153" s="84"/>
      <c r="ECQ153" s="84"/>
      <c r="ECR153" s="84"/>
      <c r="ECS153" s="84"/>
      <c r="ECT153" s="84"/>
      <c r="ECU153" s="84"/>
      <c r="ECV153" s="84"/>
      <c r="ECW153" s="84"/>
      <c r="ECX153" s="84"/>
      <c r="ECY153" s="84"/>
      <c r="ECZ153" s="84"/>
      <c r="EDA153" s="84"/>
      <c r="EDB153" s="84"/>
      <c r="EDC153" s="84"/>
      <c r="EDD153" s="84"/>
      <c r="EDE153" s="84"/>
      <c r="EDF153" s="84"/>
      <c r="EDG153" s="84"/>
      <c r="EDH153" s="84"/>
      <c r="EDI153" s="84"/>
      <c r="EDJ153" s="84"/>
      <c r="EDK153" s="84"/>
      <c r="EDL153" s="84"/>
      <c r="EDM153" s="84"/>
      <c r="EDN153" s="84"/>
      <c r="EDO153" s="84"/>
      <c r="EDP153" s="84"/>
      <c r="EDQ153" s="84"/>
      <c r="EDR153" s="84"/>
      <c r="EDS153" s="84"/>
      <c r="EDT153" s="84"/>
      <c r="EDU153" s="84"/>
      <c r="EDV153" s="84"/>
      <c r="EDW153" s="84"/>
      <c r="EDX153" s="84"/>
      <c r="EDY153" s="84"/>
      <c r="EDZ153" s="84"/>
      <c r="EEA153" s="84"/>
      <c r="EEB153" s="84"/>
      <c r="EEC153" s="84"/>
      <c r="EED153" s="84"/>
      <c r="EEE153" s="84"/>
      <c r="EEF153" s="84"/>
      <c r="EEG153" s="84"/>
      <c r="EEH153" s="84"/>
      <c r="EEI153" s="84"/>
      <c r="EEJ153" s="84"/>
      <c r="EEK153" s="84"/>
      <c r="EEL153" s="84"/>
      <c r="EEM153" s="84"/>
      <c r="EEN153" s="84"/>
      <c r="EEO153" s="84"/>
      <c r="EEP153" s="84"/>
      <c r="EEQ153" s="84"/>
      <c r="EEX153" s="84"/>
      <c r="EEY153" s="84"/>
      <c r="EEZ153" s="84"/>
      <c r="EFA153" s="84"/>
      <c r="EFB153" s="84"/>
      <c r="EFC153" s="84"/>
      <c r="EFD153" s="84"/>
      <c r="EFE153" s="84"/>
      <c r="EFF153" s="84"/>
      <c r="EFG153" s="84"/>
      <c r="EFH153" s="84"/>
      <c r="EFI153" s="84"/>
      <c r="EFJ153" s="84"/>
      <c r="EFK153" s="84"/>
      <c r="EFL153" s="84"/>
      <c r="EFM153" s="84"/>
      <c r="EFN153" s="84"/>
      <c r="EFO153" s="84"/>
      <c r="EFP153" s="84"/>
      <c r="EFQ153" s="84"/>
      <c r="EFR153" s="84"/>
      <c r="EFS153" s="84"/>
      <c r="EFT153" s="84"/>
      <c r="EFU153" s="84"/>
      <c r="EFV153" s="84"/>
      <c r="EFW153" s="84"/>
      <c r="EFX153" s="84"/>
      <c r="EFY153" s="84"/>
      <c r="EFZ153" s="84"/>
      <c r="EGA153" s="84"/>
      <c r="EGB153" s="84"/>
      <c r="EGC153" s="84"/>
      <c r="EGD153" s="84"/>
      <c r="EGE153" s="84"/>
      <c r="EGF153" s="84"/>
      <c r="EGG153" s="84"/>
      <c r="EGH153" s="84"/>
      <c r="EGI153" s="84"/>
      <c r="EGJ153" s="84"/>
      <c r="EGK153" s="84"/>
      <c r="EGL153" s="84"/>
      <c r="EGM153" s="84"/>
      <c r="EGN153" s="84"/>
      <c r="EGO153" s="84"/>
      <c r="EGP153" s="84"/>
      <c r="EGQ153" s="84"/>
      <c r="EGR153" s="84"/>
      <c r="EGS153" s="84"/>
      <c r="EGT153" s="84"/>
      <c r="EGU153" s="84"/>
      <c r="EGV153" s="84"/>
      <c r="EGW153" s="84"/>
      <c r="EGX153" s="84"/>
      <c r="EGY153" s="84"/>
      <c r="EGZ153" s="84"/>
      <c r="EHA153" s="84"/>
      <c r="EHB153" s="84"/>
      <c r="EHC153" s="84"/>
      <c r="EHD153" s="84"/>
      <c r="EHE153" s="84"/>
      <c r="EHF153" s="84"/>
      <c r="EHG153" s="84"/>
      <c r="EHH153" s="84"/>
      <c r="EHI153" s="84"/>
      <c r="EHJ153" s="84"/>
      <c r="EHK153" s="84"/>
      <c r="EHL153" s="84"/>
      <c r="EHM153" s="84"/>
      <c r="EHN153" s="84"/>
      <c r="EHO153" s="84"/>
      <c r="EHP153" s="84"/>
      <c r="EHQ153" s="84"/>
      <c r="EHR153" s="84"/>
      <c r="EHS153" s="84"/>
      <c r="EHT153" s="84"/>
      <c r="EHU153" s="84"/>
      <c r="EHV153" s="84"/>
      <c r="EHW153" s="84"/>
      <c r="EHX153" s="84"/>
      <c r="EHY153" s="84"/>
      <c r="EHZ153" s="84"/>
      <c r="EIA153" s="84"/>
      <c r="EIB153" s="84"/>
      <c r="EIC153" s="84"/>
      <c r="EID153" s="84"/>
      <c r="EIE153" s="84"/>
      <c r="EIF153" s="84"/>
      <c r="EIG153" s="84"/>
      <c r="EIH153" s="84"/>
      <c r="EII153" s="84"/>
      <c r="EIJ153" s="84"/>
      <c r="EIK153" s="84"/>
      <c r="EIL153" s="84"/>
      <c r="EIM153" s="84"/>
      <c r="EIN153" s="84"/>
      <c r="EIO153" s="84"/>
      <c r="EIP153" s="84"/>
      <c r="EIQ153" s="84"/>
      <c r="EIR153" s="84"/>
      <c r="EIS153" s="84"/>
      <c r="EIT153" s="84"/>
      <c r="EIU153" s="84"/>
      <c r="EIV153" s="84"/>
      <c r="EIW153" s="84"/>
      <c r="EIX153" s="84"/>
      <c r="EIY153" s="84"/>
      <c r="EIZ153" s="84"/>
      <c r="EJA153" s="84"/>
      <c r="EJB153" s="84"/>
      <c r="EJC153" s="84"/>
      <c r="EJD153" s="84"/>
      <c r="EJE153" s="84"/>
      <c r="EJF153" s="84"/>
      <c r="EJG153" s="84"/>
      <c r="EJH153" s="84"/>
      <c r="EJI153" s="84"/>
      <c r="EJJ153" s="84"/>
      <c r="EJK153" s="84"/>
      <c r="EJL153" s="84"/>
      <c r="EJM153" s="84"/>
      <c r="EJN153" s="84"/>
      <c r="EJO153" s="84"/>
      <c r="EJP153" s="84"/>
      <c r="EJQ153" s="84"/>
      <c r="EJR153" s="84"/>
      <c r="EJS153" s="84"/>
      <c r="EJT153" s="84"/>
      <c r="EJU153" s="84"/>
      <c r="EJV153" s="84"/>
      <c r="EJW153" s="84"/>
      <c r="EJX153" s="84"/>
      <c r="EJY153" s="84"/>
      <c r="EJZ153" s="84"/>
      <c r="EKA153" s="84"/>
      <c r="EKB153" s="84"/>
      <c r="EKC153" s="84"/>
      <c r="EKD153" s="84"/>
      <c r="EKE153" s="84"/>
      <c r="EKF153" s="84"/>
      <c r="EKG153" s="84"/>
      <c r="EKH153" s="84"/>
      <c r="EKI153" s="84"/>
      <c r="EKJ153" s="84"/>
      <c r="EKK153" s="84"/>
      <c r="EKL153" s="84"/>
      <c r="EKM153" s="84"/>
      <c r="EKN153" s="84"/>
      <c r="EKO153" s="84"/>
      <c r="EKP153" s="84"/>
      <c r="EKQ153" s="84"/>
      <c r="EKR153" s="84"/>
      <c r="EKS153" s="84"/>
      <c r="EKT153" s="84"/>
      <c r="EKU153" s="84"/>
      <c r="EKV153" s="84"/>
      <c r="EKW153" s="84"/>
      <c r="EKX153" s="84"/>
      <c r="EKY153" s="84"/>
      <c r="EKZ153" s="84"/>
      <c r="ELA153" s="84"/>
      <c r="ELB153" s="84"/>
      <c r="ELC153" s="84"/>
      <c r="ELD153" s="84"/>
      <c r="ELE153" s="84"/>
      <c r="ELF153" s="84"/>
      <c r="ELG153" s="84"/>
      <c r="ELH153" s="84"/>
      <c r="ELI153" s="84"/>
      <c r="ELJ153" s="84"/>
      <c r="ELK153" s="84"/>
      <c r="ELL153" s="84"/>
      <c r="ELM153" s="84"/>
      <c r="ELN153" s="84"/>
      <c r="ELO153" s="84"/>
      <c r="ELP153" s="84"/>
      <c r="ELQ153" s="84"/>
      <c r="ELR153" s="84"/>
      <c r="ELS153" s="84"/>
      <c r="ELT153" s="84"/>
      <c r="ELU153" s="84"/>
      <c r="ELV153" s="84"/>
      <c r="ELW153" s="84"/>
      <c r="ELX153" s="84"/>
      <c r="ELY153" s="84"/>
      <c r="ELZ153" s="84"/>
      <c r="EMA153" s="84"/>
      <c r="EMB153" s="84"/>
      <c r="EMC153" s="84"/>
      <c r="EMD153" s="84"/>
      <c r="EME153" s="84"/>
      <c r="EMF153" s="84"/>
      <c r="EMG153" s="84"/>
      <c r="EMH153" s="84"/>
      <c r="EMI153" s="84"/>
      <c r="EMJ153" s="84"/>
      <c r="EMK153" s="84"/>
      <c r="EML153" s="84"/>
      <c r="EMM153" s="84"/>
      <c r="EMN153" s="84"/>
      <c r="EMO153" s="84"/>
      <c r="EMP153" s="84"/>
      <c r="EMQ153" s="84"/>
      <c r="EMR153" s="84"/>
      <c r="EMS153" s="84"/>
      <c r="EMT153" s="84"/>
      <c r="EMU153" s="84"/>
      <c r="EMV153" s="84"/>
      <c r="EMW153" s="84"/>
      <c r="EMX153" s="84"/>
      <c r="EMY153" s="84"/>
      <c r="EMZ153" s="84"/>
      <c r="ENA153" s="84"/>
      <c r="ENB153" s="84"/>
      <c r="ENC153" s="84"/>
      <c r="END153" s="84"/>
      <c r="ENE153" s="84"/>
      <c r="ENF153" s="84"/>
      <c r="ENG153" s="84"/>
      <c r="ENH153" s="84"/>
      <c r="ENI153" s="84"/>
      <c r="ENJ153" s="84"/>
      <c r="ENK153" s="84"/>
      <c r="ENL153" s="84"/>
      <c r="ENM153" s="84"/>
      <c r="ENN153" s="84"/>
      <c r="ENO153" s="84"/>
      <c r="ENP153" s="84"/>
      <c r="ENQ153" s="84"/>
      <c r="ENR153" s="84"/>
      <c r="ENS153" s="84"/>
      <c r="ENT153" s="84"/>
      <c r="ENU153" s="84"/>
      <c r="ENV153" s="84"/>
      <c r="ENW153" s="84"/>
      <c r="ENX153" s="84"/>
      <c r="ENY153" s="84"/>
      <c r="ENZ153" s="84"/>
      <c r="EOA153" s="84"/>
      <c r="EOB153" s="84"/>
      <c r="EOC153" s="84"/>
      <c r="EOD153" s="84"/>
      <c r="EOE153" s="84"/>
      <c r="EOF153" s="84"/>
      <c r="EOG153" s="84"/>
      <c r="EOH153" s="84"/>
      <c r="EOI153" s="84"/>
      <c r="EOJ153" s="84"/>
      <c r="EOK153" s="84"/>
      <c r="EOL153" s="84"/>
      <c r="EOM153" s="84"/>
      <c r="EOT153" s="84"/>
      <c r="EOU153" s="84"/>
      <c r="EOV153" s="84"/>
      <c r="EOW153" s="84"/>
      <c r="EOX153" s="84"/>
      <c r="EOY153" s="84"/>
      <c r="EOZ153" s="84"/>
      <c r="EPA153" s="84"/>
      <c r="EPB153" s="84"/>
      <c r="EPC153" s="84"/>
      <c r="EPD153" s="84"/>
      <c r="EPE153" s="84"/>
      <c r="EPF153" s="84"/>
      <c r="EPG153" s="84"/>
      <c r="EPH153" s="84"/>
      <c r="EPI153" s="84"/>
      <c r="EPJ153" s="84"/>
      <c r="EPK153" s="84"/>
      <c r="EPL153" s="84"/>
      <c r="EPM153" s="84"/>
      <c r="EPN153" s="84"/>
      <c r="EPO153" s="84"/>
      <c r="EPP153" s="84"/>
      <c r="EPQ153" s="84"/>
      <c r="EPR153" s="84"/>
      <c r="EPS153" s="84"/>
      <c r="EPT153" s="84"/>
      <c r="EPU153" s="84"/>
      <c r="EPV153" s="84"/>
      <c r="EPW153" s="84"/>
      <c r="EPX153" s="84"/>
      <c r="EPY153" s="84"/>
      <c r="EPZ153" s="84"/>
      <c r="EQA153" s="84"/>
      <c r="EQB153" s="84"/>
      <c r="EQC153" s="84"/>
      <c r="EQD153" s="84"/>
      <c r="EQE153" s="84"/>
      <c r="EQF153" s="84"/>
      <c r="EQG153" s="84"/>
      <c r="EQH153" s="84"/>
      <c r="EQI153" s="84"/>
      <c r="EQJ153" s="84"/>
      <c r="EQK153" s="84"/>
      <c r="EQL153" s="84"/>
      <c r="EQM153" s="84"/>
      <c r="EQN153" s="84"/>
      <c r="EQO153" s="84"/>
      <c r="EQP153" s="84"/>
      <c r="EQQ153" s="84"/>
      <c r="EQR153" s="84"/>
      <c r="EQS153" s="84"/>
      <c r="EQT153" s="84"/>
      <c r="EQU153" s="84"/>
      <c r="EQV153" s="84"/>
      <c r="EQW153" s="84"/>
      <c r="EQX153" s="84"/>
      <c r="EQY153" s="84"/>
      <c r="EQZ153" s="84"/>
      <c r="ERA153" s="84"/>
      <c r="ERB153" s="84"/>
      <c r="ERC153" s="84"/>
      <c r="ERD153" s="84"/>
      <c r="ERE153" s="84"/>
      <c r="ERF153" s="84"/>
      <c r="ERG153" s="84"/>
      <c r="ERH153" s="84"/>
      <c r="ERI153" s="84"/>
      <c r="ERJ153" s="84"/>
      <c r="ERK153" s="84"/>
      <c r="ERL153" s="84"/>
      <c r="ERM153" s="84"/>
      <c r="ERN153" s="84"/>
      <c r="ERO153" s="84"/>
      <c r="ERP153" s="84"/>
      <c r="ERQ153" s="84"/>
      <c r="ERR153" s="84"/>
      <c r="ERS153" s="84"/>
      <c r="ERT153" s="84"/>
      <c r="ERU153" s="84"/>
      <c r="ERV153" s="84"/>
      <c r="ERW153" s="84"/>
      <c r="ERX153" s="84"/>
      <c r="ERY153" s="84"/>
      <c r="ERZ153" s="84"/>
      <c r="ESA153" s="84"/>
      <c r="ESB153" s="84"/>
      <c r="ESC153" s="84"/>
      <c r="ESD153" s="84"/>
      <c r="ESE153" s="84"/>
      <c r="ESF153" s="84"/>
      <c r="ESG153" s="84"/>
      <c r="ESH153" s="84"/>
      <c r="ESI153" s="84"/>
      <c r="ESJ153" s="84"/>
      <c r="ESK153" s="84"/>
      <c r="ESL153" s="84"/>
      <c r="ESM153" s="84"/>
      <c r="ESN153" s="84"/>
      <c r="ESO153" s="84"/>
      <c r="ESP153" s="84"/>
      <c r="ESQ153" s="84"/>
      <c r="ESR153" s="84"/>
      <c r="ESS153" s="84"/>
      <c r="EST153" s="84"/>
      <c r="ESU153" s="84"/>
      <c r="ESV153" s="84"/>
      <c r="ESW153" s="84"/>
      <c r="ESX153" s="84"/>
      <c r="ESY153" s="84"/>
      <c r="ESZ153" s="84"/>
      <c r="ETA153" s="84"/>
      <c r="ETB153" s="84"/>
      <c r="ETC153" s="84"/>
      <c r="ETD153" s="84"/>
      <c r="ETE153" s="84"/>
      <c r="ETF153" s="84"/>
      <c r="ETG153" s="84"/>
      <c r="ETH153" s="84"/>
      <c r="ETI153" s="84"/>
      <c r="ETJ153" s="84"/>
      <c r="ETK153" s="84"/>
      <c r="ETL153" s="84"/>
      <c r="ETM153" s="84"/>
      <c r="ETN153" s="84"/>
      <c r="ETO153" s="84"/>
      <c r="ETP153" s="84"/>
      <c r="ETQ153" s="84"/>
      <c r="ETR153" s="84"/>
      <c r="ETS153" s="84"/>
      <c r="ETT153" s="84"/>
      <c r="ETU153" s="84"/>
      <c r="ETV153" s="84"/>
      <c r="ETW153" s="84"/>
      <c r="ETX153" s="84"/>
      <c r="ETY153" s="84"/>
      <c r="ETZ153" s="84"/>
      <c r="EUA153" s="84"/>
      <c r="EUB153" s="84"/>
      <c r="EUC153" s="84"/>
      <c r="EUD153" s="84"/>
      <c r="EUE153" s="84"/>
      <c r="EUF153" s="84"/>
      <c r="EUG153" s="84"/>
      <c r="EUH153" s="84"/>
      <c r="EUI153" s="84"/>
      <c r="EUJ153" s="84"/>
      <c r="EUK153" s="84"/>
      <c r="EUL153" s="84"/>
      <c r="EUM153" s="84"/>
      <c r="EUN153" s="84"/>
      <c r="EUO153" s="84"/>
      <c r="EUP153" s="84"/>
      <c r="EUQ153" s="84"/>
      <c r="EUR153" s="84"/>
      <c r="EUS153" s="84"/>
      <c r="EUT153" s="84"/>
      <c r="EUU153" s="84"/>
      <c r="EUV153" s="84"/>
      <c r="EUW153" s="84"/>
      <c r="EUX153" s="84"/>
      <c r="EUY153" s="84"/>
      <c r="EUZ153" s="84"/>
      <c r="EVA153" s="84"/>
      <c r="EVB153" s="84"/>
      <c r="EVC153" s="84"/>
      <c r="EVD153" s="84"/>
      <c r="EVE153" s="84"/>
      <c r="EVF153" s="84"/>
      <c r="EVG153" s="84"/>
      <c r="EVH153" s="84"/>
      <c r="EVI153" s="84"/>
      <c r="EVJ153" s="84"/>
      <c r="EVK153" s="84"/>
      <c r="EVL153" s="84"/>
      <c r="EVM153" s="84"/>
      <c r="EVN153" s="84"/>
      <c r="EVO153" s="84"/>
      <c r="EVP153" s="84"/>
      <c r="EVQ153" s="84"/>
      <c r="EVR153" s="84"/>
      <c r="EVS153" s="84"/>
      <c r="EVT153" s="84"/>
      <c r="EVU153" s="84"/>
      <c r="EVV153" s="84"/>
      <c r="EVW153" s="84"/>
      <c r="EVX153" s="84"/>
      <c r="EVY153" s="84"/>
      <c r="EVZ153" s="84"/>
      <c r="EWA153" s="84"/>
      <c r="EWB153" s="84"/>
      <c r="EWC153" s="84"/>
      <c r="EWD153" s="84"/>
      <c r="EWE153" s="84"/>
      <c r="EWF153" s="84"/>
      <c r="EWG153" s="84"/>
      <c r="EWH153" s="84"/>
      <c r="EWI153" s="84"/>
      <c r="EWJ153" s="84"/>
      <c r="EWK153" s="84"/>
      <c r="EWL153" s="84"/>
      <c r="EWM153" s="84"/>
      <c r="EWN153" s="84"/>
      <c r="EWO153" s="84"/>
      <c r="EWP153" s="84"/>
      <c r="EWQ153" s="84"/>
      <c r="EWR153" s="84"/>
      <c r="EWS153" s="84"/>
      <c r="EWT153" s="84"/>
      <c r="EWU153" s="84"/>
      <c r="EWV153" s="84"/>
      <c r="EWW153" s="84"/>
      <c r="EWX153" s="84"/>
      <c r="EWY153" s="84"/>
      <c r="EWZ153" s="84"/>
      <c r="EXA153" s="84"/>
      <c r="EXB153" s="84"/>
      <c r="EXC153" s="84"/>
      <c r="EXD153" s="84"/>
      <c r="EXE153" s="84"/>
      <c r="EXF153" s="84"/>
      <c r="EXG153" s="84"/>
      <c r="EXH153" s="84"/>
      <c r="EXI153" s="84"/>
      <c r="EXJ153" s="84"/>
      <c r="EXK153" s="84"/>
      <c r="EXL153" s="84"/>
      <c r="EXM153" s="84"/>
      <c r="EXN153" s="84"/>
      <c r="EXO153" s="84"/>
      <c r="EXP153" s="84"/>
      <c r="EXQ153" s="84"/>
      <c r="EXR153" s="84"/>
      <c r="EXS153" s="84"/>
      <c r="EXT153" s="84"/>
      <c r="EXU153" s="84"/>
      <c r="EXV153" s="84"/>
      <c r="EXW153" s="84"/>
      <c r="EXX153" s="84"/>
      <c r="EXY153" s="84"/>
      <c r="EXZ153" s="84"/>
      <c r="EYA153" s="84"/>
      <c r="EYB153" s="84"/>
      <c r="EYC153" s="84"/>
      <c r="EYD153" s="84"/>
      <c r="EYE153" s="84"/>
      <c r="EYF153" s="84"/>
      <c r="EYG153" s="84"/>
      <c r="EYH153" s="84"/>
      <c r="EYI153" s="84"/>
      <c r="EYP153" s="84"/>
      <c r="EYQ153" s="84"/>
      <c r="EYR153" s="84"/>
      <c r="EYS153" s="84"/>
      <c r="EYT153" s="84"/>
      <c r="EYU153" s="84"/>
      <c r="EYV153" s="84"/>
      <c r="EYW153" s="84"/>
      <c r="EYX153" s="84"/>
      <c r="EYY153" s="84"/>
      <c r="EYZ153" s="84"/>
      <c r="EZA153" s="84"/>
      <c r="EZB153" s="84"/>
      <c r="EZC153" s="84"/>
      <c r="EZD153" s="84"/>
      <c r="EZE153" s="84"/>
      <c r="EZF153" s="84"/>
      <c r="EZG153" s="84"/>
      <c r="EZH153" s="84"/>
      <c r="EZI153" s="84"/>
      <c r="EZJ153" s="84"/>
      <c r="EZK153" s="84"/>
      <c r="EZL153" s="84"/>
      <c r="EZM153" s="84"/>
      <c r="EZN153" s="84"/>
      <c r="EZO153" s="84"/>
      <c r="EZP153" s="84"/>
      <c r="EZQ153" s="84"/>
      <c r="EZR153" s="84"/>
      <c r="EZS153" s="84"/>
      <c r="EZT153" s="84"/>
      <c r="EZU153" s="84"/>
      <c r="EZV153" s="84"/>
      <c r="EZW153" s="84"/>
      <c r="EZX153" s="84"/>
      <c r="EZY153" s="84"/>
      <c r="EZZ153" s="84"/>
      <c r="FAA153" s="84"/>
      <c r="FAB153" s="84"/>
      <c r="FAC153" s="84"/>
      <c r="FAD153" s="84"/>
      <c r="FAE153" s="84"/>
      <c r="FAF153" s="84"/>
      <c r="FAG153" s="84"/>
      <c r="FAH153" s="84"/>
      <c r="FAI153" s="84"/>
      <c r="FAJ153" s="84"/>
      <c r="FAK153" s="84"/>
      <c r="FAL153" s="84"/>
      <c r="FAM153" s="84"/>
      <c r="FAN153" s="84"/>
      <c r="FAO153" s="84"/>
      <c r="FAP153" s="84"/>
      <c r="FAQ153" s="84"/>
      <c r="FAR153" s="84"/>
      <c r="FAS153" s="84"/>
      <c r="FAT153" s="84"/>
      <c r="FAU153" s="84"/>
      <c r="FAV153" s="84"/>
      <c r="FAW153" s="84"/>
      <c r="FAX153" s="84"/>
      <c r="FAY153" s="84"/>
      <c r="FAZ153" s="84"/>
      <c r="FBA153" s="84"/>
      <c r="FBB153" s="84"/>
      <c r="FBC153" s="84"/>
      <c r="FBD153" s="84"/>
      <c r="FBE153" s="84"/>
      <c r="FBF153" s="84"/>
      <c r="FBG153" s="84"/>
      <c r="FBH153" s="84"/>
      <c r="FBI153" s="84"/>
      <c r="FBJ153" s="84"/>
      <c r="FBK153" s="84"/>
      <c r="FBL153" s="84"/>
      <c r="FBM153" s="84"/>
      <c r="FBN153" s="84"/>
      <c r="FBO153" s="84"/>
      <c r="FBP153" s="84"/>
      <c r="FBQ153" s="84"/>
      <c r="FBR153" s="84"/>
      <c r="FBS153" s="84"/>
      <c r="FBT153" s="84"/>
      <c r="FBU153" s="84"/>
      <c r="FBV153" s="84"/>
      <c r="FBW153" s="84"/>
      <c r="FBX153" s="84"/>
      <c r="FBY153" s="84"/>
      <c r="FBZ153" s="84"/>
      <c r="FCA153" s="84"/>
      <c r="FCB153" s="84"/>
      <c r="FCC153" s="84"/>
      <c r="FCD153" s="84"/>
      <c r="FCE153" s="84"/>
      <c r="FCF153" s="84"/>
      <c r="FCG153" s="84"/>
      <c r="FCH153" s="84"/>
      <c r="FCI153" s="84"/>
      <c r="FCJ153" s="84"/>
      <c r="FCK153" s="84"/>
      <c r="FCL153" s="84"/>
      <c r="FCM153" s="84"/>
      <c r="FCN153" s="84"/>
      <c r="FCO153" s="84"/>
      <c r="FCP153" s="84"/>
      <c r="FCQ153" s="84"/>
      <c r="FCR153" s="84"/>
      <c r="FCS153" s="84"/>
      <c r="FCT153" s="84"/>
      <c r="FCU153" s="84"/>
      <c r="FCV153" s="84"/>
      <c r="FCW153" s="84"/>
      <c r="FCX153" s="84"/>
      <c r="FCY153" s="84"/>
      <c r="FCZ153" s="84"/>
      <c r="FDA153" s="84"/>
      <c r="FDB153" s="84"/>
      <c r="FDC153" s="84"/>
      <c r="FDD153" s="84"/>
      <c r="FDE153" s="84"/>
      <c r="FDF153" s="84"/>
      <c r="FDG153" s="84"/>
      <c r="FDH153" s="84"/>
      <c r="FDI153" s="84"/>
      <c r="FDJ153" s="84"/>
      <c r="FDK153" s="84"/>
      <c r="FDL153" s="84"/>
      <c r="FDM153" s="84"/>
      <c r="FDN153" s="84"/>
      <c r="FDO153" s="84"/>
      <c r="FDP153" s="84"/>
      <c r="FDQ153" s="84"/>
      <c r="FDR153" s="84"/>
      <c r="FDS153" s="84"/>
      <c r="FDT153" s="84"/>
      <c r="FDU153" s="84"/>
      <c r="FDV153" s="84"/>
      <c r="FDW153" s="84"/>
      <c r="FDX153" s="84"/>
      <c r="FDY153" s="84"/>
      <c r="FDZ153" s="84"/>
      <c r="FEA153" s="84"/>
      <c r="FEB153" s="84"/>
      <c r="FEC153" s="84"/>
      <c r="FED153" s="84"/>
      <c r="FEE153" s="84"/>
      <c r="FEF153" s="84"/>
      <c r="FEG153" s="84"/>
      <c r="FEH153" s="84"/>
      <c r="FEI153" s="84"/>
      <c r="FEJ153" s="84"/>
      <c r="FEK153" s="84"/>
      <c r="FEL153" s="84"/>
      <c r="FEM153" s="84"/>
      <c r="FEN153" s="84"/>
      <c r="FEO153" s="84"/>
      <c r="FEP153" s="84"/>
      <c r="FEQ153" s="84"/>
      <c r="FER153" s="84"/>
      <c r="FES153" s="84"/>
      <c r="FET153" s="84"/>
      <c r="FEU153" s="84"/>
      <c r="FEV153" s="84"/>
      <c r="FEW153" s="84"/>
      <c r="FEX153" s="84"/>
      <c r="FEY153" s="84"/>
      <c r="FEZ153" s="84"/>
      <c r="FFA153" s="84"/>
      <c r="FFB153" s="84"/>
      <c r="FFC153" s="84"/>
      <c r="FFD153" s="84"/>
      <c r="FFE153" s="84"/>
      <c r="FFF153" s="84"/>
      <c r="FFG153" s="84"/>
      <c r="FFH153" s="84"/>
      <c r="FFI153" s="84"/>
      <c r="FFJ153" s="84"/>
      <c r="FFK153" s="84"/>
      <c r="FFL153" s="84"/>
      <c r="FFM153" s="84"/>
      <c r="FFN153" s="84"/>
      <c r="FFO153" s="84"/>
      <c r="FFP153" s="84"/>
      <c r="FFQ153" s="84"/>
      <c r="FFR153" s="84"/>
      <c r="FFS153" s="84"/>
      <c r="FFT153" s="84"/>
      <c r="FFU153" s="84"/>
      <c r="FFV153" s="84"/>
      <c r="FFW153" s="84"/>
      <c r="FFX153" s="84"/>
      <c r="FFY153" s="84"/>
      <c r="FFZ153" s="84"/>
      <c r="FGA153" s="84"/>
      <c r="FGB153" s="84"/>
      <c r="FGC153" s="84"/>
      <c r="FGD153" s="84"/>
      <c r="FGE153" s="84"/>
      <c r="FGF153" s="84"/>
      <c r="FGG153" s="84"/>
      <c r="FGH153" s="84"/>
      <c r="FGI153" s="84"/>
      <c r="FGJ153" s="84"/>
      <c r="FGK153" s="84"/>
      <c r="FGL153" s="84"/>
      <c r="FGM153" s="84"/>
      <c r="FGN153" s="84"/>
      <c r="FGO153" s="84"/>
      <c r="FGP153" s="84"/>
      <c r="FGQ153" s="84"/>
      <c r="FGR153" s="84"/>
      <c r="FGS153" s="84"/>
      <c r="FGT153" s="84"/>
      <c r="FGU153" s="84"/>
      <c r="FGV153" s="84"/>
      <c r="FGW153" s="84"/>
      <c r="FGX153" s="84"/>
      <c r="FGY153" s="84"/>
      <c r="FGZ153" s="84"/>
      <c r="FHA153" s="84"/>
      <c r="FHB153" s="84"/>
      <c r="FHC153" s="84"/>
      <c r="FHD153" s="84"/>
      <c r="FHE153" s="84"/>
      <c r="FHF153" s="84"/>
      <c r="FHG153" s="84"/>
      <c r="FHH153" s="84"/>
      <c r="FHI153" s="84"/>
      <c r="FHJ153" s="84"/>
      <c r="FHK153" s="84"/>
      <c r="FHL153" s="84"/>
      <c r="FHM153" s="84"/>
      <c r="FHN153" s="84"/>
      <c r="FHO153" s="84"/>
      <c r="FHP153" s="84"/>
      <c r="FHQ153" s="84"/>
      <c r="FHR153" s="84"/>
      <c r="FHS153" s="84"/>
      <c r="FHT153" s="84"/>
      <c r="FHU153" s="84"/>
      <c r="FHV153" s="84"/>
      <c r="FHW153" s="84"/>
      <c r="FHX153" s="84"/>
      <c r="FHY153" s="84"/>
      <c r="FHZ153" s="84"/>
      <c r="FIA153" s="84"/>
      <c r="FIB153" s="84"/>
      <c r="FIC153" s="84"/>
      <c r="FID153" s="84"/>
      <c r="FIE153" s="84"/>
      <c r="FIL153" s="84"/>
      <c r="FIM153" s="84"/>
      <c r="FIN153" s="84"/>
      <c r="FIO153" s="84"/>
      <c r="FIP153" s="84"/>
      <c r="FIQ153" s="84"/>
      <c r="FIR153" s="84"/>
      <c r="FIS153" s="84"/>
      <c r="FIT153" s="84"/>
      <c r="FIU153" s="84"/>
      <c r="FIV153" s="84"/>
      <c r="FIW153" s="84"/>
      <c r="FIX153" s="84"/>
      <c r="FIY153" s="84"/>
      <c r="FIZ153" s="84"/>
      <c r="FJA153" s="84"/>
      <c r="FJB153" s="84"/>
      <c r="FJC153" s="84"/>
      <c r="FJD153" s="84"/>
      <c r="FJE153" s="84"/>
      <c r="FJF153" s="84"/>
      <c r="FJG153" s="84"/>
      <c r="FJH153" s="84"/>
      <c r="FJI153" s="84"/>
      <c r="FJJ153" s="84"/>
      <c r="FJK153" s="84"/>
      <c r="FJL153" s="84"/>
      <c r="FJM153" s="84"/>
      <c r="FJN153" s="84"/>
      <c r="FJO153" s="84"/>
      <c r="FJP153" s="84"/>
      <c r="FJQ153" s="84"/>
      <c r="FJR153" s="84"/>
      <c r="FJS153" s="84"/>
      <c r="FJT153" s="84"/>
      <c r="FJU153" s="84"/>
      <c r="FJV153" s="84"/>
      <c r="FJW153" s="84"/>
      <c r="FJX153" s="84"/>
      <c r="FJY153" s="84"/>
      <c r="FJZ153" s="84"/>
      <c r="FKA153" s="84"/>
      <c r="FKB153" s="84"/>
      <c r="FKC153" s="84"/>
      <c r="FKD153" s="84"/>
      <c r="FKE153" s="84"/>
      <c r="FKF153" s="84"/>
      <c r="FKG153" s="84"/>
      <c r="FKH153" s="84"/>
      <c r="FKI153" s="84"/>
      <c r="FKJ153" s="84"/>
      <c r="FKK153" s="84"/>
      <c r="FKL153" s="84"/>
      <c r="FKM153" s="84"/>
      <c r="FKN153" s="84"/>
      <c r="FKO153" s="84"/>
      <c r="FKP153" s="84"/>
      <c r="FKQ153" s="84"/>
      <c r="FKR153" s="84"/>
      <c r="FKS153" s="84"/>
      <c r="FKT153" s="84"/>
      <c r="FKU153" s="84"/>
      <c r="FKV153" s="84"/>
      <c r="FKW153" s="84"/>
      <c r="FKX153" s="84"/>
      <c r="FKY153" s="84"/>
      <c r="FKZ153" s="84"/>
      <c r="FLA153" s="84"/>
      <c r="FLB153" s="84"/>
      <c r="FLC153" s="84"/>
      <c r="FLD153" s="84"/>
      <c r="FLE153" s="84"/>
      <c r="FLF153" s="84"/>
      <c r="FLG153" s="84"/>
      <c r="FLH153" s="84"/>
      <c r="FLI153" s="84"/>
      <c r="FLJ153" s="84"/>
      <c r="FLK153" s="84"/>
      <c r="FLL153" s="84"/>
      <c r="FLM153" s="84"/>
      <c r="FLN153" s="84"/>
      <c r="FLO153" s="84"/>
      <c r="FLP153" s="84"/>
      <c r="FLQ153" s="84"/>
      <c r="FLR153" s="84"/>
      <c r="FLS153" s="84"/>
      <c r="FLT153" s="84"/>
      <c r="FLU153" s="84"/>
      <c r="FLV153" s="84"/>
      <c r="FLW153" s="84"/>
      <c r="FLX153" s="84"/>
      <c r="FLY153" s="84"/>
      <c r="FLZ153" s="84"/>
      <c r="FMA153" s="84"/>
      <c r="FMB153" s="84"/>
      <c r="FMC153" s="84"/>
      <c r="FMD153" s="84"/>
      <c r="FME153" s="84"/>
      <c r="FMF153" s="84"/>
      <c r="FMG153" s="84"/>
      <c r="FMH153" s="84"/>
      <c r="FMI153" s="84"/>
      <c r="FMJ153" s="84"/>
      <c r="FMK153" s="84"/>
      <c r="FML153" s="84"/>
      <c r="FMM153" s="84"/>
      <c r="FMN153" s="84"/>
      <c r="FMO153" s="84"/>
      <c r="FMP153" s="84"/>
      <c r="FMQ153" s="84"/>
      <c r="FMR153" s="84"/>
      <c r="FMS153" s="84"/>
      <c r="FMT153" s="84"/>
      <c r="FMU153" s="84"/>
      <c r="FMV153" s="84"/>
      <c r="FMW153" s="84"/>
      <c r="FMX153" s="84"/>
      <c r="FMY153" s="84"/>
      <c r="FMZ153" s="84"/>
      <c r="FNA153" s="84"/>
      <c r="FNB153" s="84"/>
      <c r="FNC153" s="84"/>
      <c r="FND153" s="84"/>
      <c r="FNE153" s="84"/>
      <c r="FNF153" s="84"/>
      <c r="FNG153" s="84"/>
      <c r="FNH153" s="84"/>
      <c r="FNI153" s="84"/>
      <c r="FNJ153" s="84"/>
      <c r="FNK153" s="84"/>
      <c r="FNL153" s="84"/>
      <c r="FNM153" s="84"/>
      <c r="FNN153" s="84"/>
      <c r="FNO153" s="84"/>
      <c r="FNP153" s="84"/>
      <c r="FNQ153" s="84"/>
      <c r="FNR153" s="84"/>
      <c r="FNS153" s="84"/>
      <c r="FNT153" s="84"/>
      <c r="FNU153" s="84"/>
      <c r="FNV153" s="84"/>
      <c r="FNW153" s="84"/>
      <c r="FNX153" s="84"/>
      <c r="FNY153" s="84"/>
      <c r="FNZ153" s="84"/>
      <c r="FOA153" s="84"/>
      <c r="FOB153" s="84"/>
      <c r="FOC153" s="84"/>
      <c r="FOD153" s="84"/>
      <c r="FOE153" s="84"/>
      <c r="FOF153" s="84"/>
      <c r="FOG153" s="84"/>
      <c r="FOH153" s="84"/>
      <c r="FOI153" s="84"/>
      <c r="FOJ153" s="84"/>
      <c r="FOK153" s="84"/>
      <c r="FOL153" s="84"/>
      <c r="FOM153" s="84"/>
      <c r="FON153" s="84"/>
      <c r="FOO153" s="84"/>
      <c r="FOP153" s="84"/>
      <c r="FOQ153" s="84"/>
      <c r="FOR153" s="84"/>
      <c r="FOS153" s="84"/>
      <c r="FOT153" s="84"/>
      <c r="FOU153" s="84"/>
      <c r="FOV153" s="84"/>
      <c r="FOW153" s="84"/>
      <c r="FOX153" s="84"/>
      <c r="FOY153" s="84"/>
      <c r="FOZ153" s="84"/>
      <c r="FPA153" s="84"/>
      <c r="FPB153" s="84"/>
      <c r="FPC153" s="84"/>
      <c r="FPD153" s="84"/>
      <c r="FPE153" s="84"/>
      <c r="FPF153" s="84"/>
      <c r="FPG153" s="84"/>
      <c r="FPH153" s="84"/>
      <c r="FPI153" s="84"/>
      <c r="FPJ153" s="84"/>
      <c r="FPK153" s="84"/>
      <c r="FPL153" s="84"/>
      <c r="FPM153" s="84"/>
      <c r="FPN153" s="84"/>
      <c r="FPO153" s="84"/>
      <c r="FPP153" s="84"/>
      <c r="FPQ153" s="84"/>
      <c r="FPR153" s="84"/>
      <c r="FPS153" s="84"/>
      <c r="FPT153" s="84"/>
      <c r="FPU153" s="84"/>
      <c r="FPV153" s="84"/>
      <c r="FPW153" s="84"/>
      <c r="FPX153" s="84"/>
      <c r="FPY153" s="84"/>
      <c r="FPZ153" s="84"/>
      <c r="FQA153" s="84"/>
      <c r="FQB153" s="84"/>
      <c r="FQC153" s="84"/>
      <c r="FQD153" s="84"/>
      <c r="FQE153" s="84"/>
      <c r="FQF153" s="84"/>
      <c r="FQG153" s="84"/>
      <c r="FQH153" s="84"/>
      <c r="FQI153" s="84"/>
      <c r="FQJ153" s="84"/>
      <c r="FQK153" s="84"/>
      <c r="FQL153" s="84"/>
      <c r="FQM153" s="84"/>
      <c r="FQN153" s="84"/>
      <c r="FQO153" s="84"/>
      <c r="FQP153" s="84"/>
      <c r="FQQ153" s="84"/>
      <c r="FQR153" s="84"/>
      <c r="FQS153" s="84"/>
      <c r="FQT153" s="84"/>
      <c r="FQU153" s="84"/>
      <c r="FQV153" s="84"/>
      <c r="FQW153" s="84"/>
      <c r="FQX153" s="84"/>
      <c r="FQY153" s="84"/>
      <c r="FQZ153" s="84"/>
      <c r="FRA153" s="84"/>
      <c r="FRB153" s="84"/>
      <c r="FRC153" s="84"/>
      <c r="FRD153" s="84"/>
      <c r="FRE153" s="84"/>
      <c r="FRF153" s="84"/>
      <c r="FRG153" s="84"/>
      <c r="FRH153" s="84"/>
      <c r="FRI153" s="84"/>
      <c r="FRJ153" s="84"/>
      <c r="FRK153" s="84"/>
      <c r="FRL153" s="84"/>
      <c r="FRM153" s="84"/>
      <c r="FRN153" s="84"/>
      <c r="FRO153" s="84"/>
      <c r="FRP153" s="84"/>
      <c r="FRQ153" s="84"/>
      <c r="FRR153" s="84"/>
      <c r="FRS153" s="84"/>
      <c r="FRT153" s="84"/>
      <c r="FRU153" s="84"/>
      <c r="FRV153" s="84"/>
      <c r="FRW153" s="84"/>
      <c r="FRX153" s="84"/>
      <c r="FRY153" s="84"/>
      <c r="FRZ153" s="84"/>
      <c r="FSA153" s="84"/>
      <c r="FSH153" s="84"/>
      <c r="FSI153" s="84"/>
      <c r="FSJ153" s="84"/>
      <c r="FSK153" s="84"/>
      <c r="FSL153" s="84"/>
      <c r="FSM153" s="84"/>
      <c r="FSN153" s="84"/>
      <c r="FSO153" s="84"/>
      <c r="FSP153" s="84"/>
      <c r="FSQ153" s="84"/>
      <c r="FSR153" s="84"/>
      <c r="FSS153" s="84"/>
      <c r="FST153" s="84"/>
      <c r="FSU153" s="84"/>
      <c r="FSV153" s="84"/>
      <c r="FSW153" s="84"/>
      <c r="FSX153" s="84"/>
      <c r="FSY153" s="84"/>
      <c r="FSZ153" s="84"/>
      <c r="FTA153" s="84"/>
      <c r="FTB153" s="84"/>
      <c r="FTC153" s="84"/>
      <c r="FTD153" s="84"/>
      <c r="FTE153" s="84"/>
      <c r="FTF153" s="84"/>
      <c r="FTG153" s="84"/>
      <c r="FTH153" s="84"/>
      <c r="FTI153" s="84"/>
      <c r="FTJ153" s="84"/>
      <c r="FTK153" s="84"/>
      <c r="FTL153" s="84"/>
      <c r="FTM153" s="84"/>
      <c r="FTN153" s="84"/>
      <c r="FTO153" s="84"/>
      <c r="FTP153" s="84"/>
      <c r="FTQ153" s="84"/>
      <c r="FTR153" s="84"/>
      <c r="FTS153" s="84"/>
      <c r="FTT153" s="84"/>
      <c r="FTU153" s="84"/>
      <c r="FTV153" s="84"/>
      <c r="FTW153" s="84"/>
      <c r="FTX153" s="84"/>
      <c r="FTY153" s="84"/>
      <c r="FTZ153" s="84"/>
      <c r="FUA153" s="84"/>
      <c r="FUB153" s="84"/>
      <c r="FUC153" s="84"/>
      <c r="FUD153" s="84"/>
      <c r="FUE153" s="84"/>
      <c r="FUF153" s="84"/>
      <c r="FUG153" s="84"/>
      <c r="FUH153" s="84"/>
      <c r="FUI153" s="84"/>
      <c r="FUJ153" s="84"/>
      <c r="FUK153" s="84"/>
      <c r="FUL153" s="84"/>
      <c r="FUM153" s="84"/>
      <c r="FUN153" s="84"/>
      <c r="FUO153" s="84"/>
      <c r="FUP153" s="84"/>
      <c r="FUQ153" s="84"/>
      <c r="FUR153" s="84"/>
      <c r="FUS153" s="84"/>
      <c r="FUT153" s="84"/>
      <c r="FUU153" s="84"/>
      <c r="FUV153" s="84"/>
      <c r="FUW153" s="84"/>
      <c r="FUX153" s="84"/>
      <c r="FUY153" s="84"/>
      <c r="FUZ153" s="84"/>
      <c r="FVA153" s="84"/>
      <c r="FVB153" s="84"/>
      <c r="FVC153" s="84"/>
      <c r="FVD153" s="84"/>
      <c r="FVE153" s="84"/>
      <c r="FVF153" s="84"/>
      <c r="FVG153" s="84"/>
      <c r="FVH153" s="84"/>
      <c r="FVI153" s="84"/>
      <c r="FVJ153" s="84"/>
      <c r="FVK153" s="84"/>
      <c r="FVL153" s="84"/>
      <c r="FVM153" s="84"/>
      <c r="FVN153" s="84"/>
      <c r="FVO153" s="84"/>
      <c r="FVP153" s="84"/>
      <c r="FVQ153" s="84"/>
      <c r="FVR153" s="84"/>
      <c r="FVS153" s="84"/>
      <c r="FVT153" s="84"/>
      <c r="FVU153" s="84"/>
      <c r="FVV153" s="84"/>
      <c r="FVW153" s="84"/>
      <c r="FVX153" s="84"/>
      <c r="FVY153" s="84"/>
      <c r="FVZ153" s="84"/>
      <c r="FWA153" s="84"/>
      <c r="FWB153" s="84"/>
      <c r="FWC153" s="84"/>
      <c r="FWD153" s="84"/>
      <c r="FWE153" s="84"/>
      <c r="FWF153" s="84"/>
      <c r="FWG153" s="84"/>
      <c r="FWH153" s="84"/>
      <c r="FWI153" s="84"/>
      <c r="FWJ153" s="84"/>
      <c r="FWK153" s="84"/>
      <c r="FWL153" s="84"/>
      <c r="FWM153" s="84"/>
      <c r="FWN153" s="84"/>
      <c r="FWO153" s="84"/>
      <c r="FWP153" s="84"/>
      <c r="FWQ153" s="84"/>
      <c r="FWR153" s="84"/>
      <c r="FWS153" s="84"/>
      <c r="FWT153" s="84"/>
      <c r="FWU153" s="84"/>
      <c r="FWV153" s="84"/>
      <c r="FWW153" s="84"/>
      <c r="FWX153" s="84"/>
      <c r="FWY153" s="84"/>
      <c r="FWZ153" s="84"/>
      <c r="FXA153" s="84"/>
      <c r="FXB153" s="84"/>
      <c r="FXC153" s="84"/>
      <c r="FXD153" s="84"/>
      <c r="FXE153" s="84"/>
      <c r="FXF153" s="84"/>
      <c r="FXG153" s="84"/>
      <c r="FXH153" s="84"/>
      <c r="FXI153" s="84"/>
      <c r="FXJ153" s="84"/>
      <c r="FXK153" s="84"/>
      <c r="FXL153" s="84"/>
      <c r="FXM153" s="84"/>
      <c r="FXN153" s="84"/>
      <c r="FXO153" s="84"/>
      <c r="FXP153" s="84"/>
      <c r="FXQ153" s="84"/>
      <c r="FXR153" s="84"/>
      <c r="FXS153" s="84"/>
      <c r="FXT153" s="84"/>
      <c r="FXU153" s="84"/>
      <c r="FXV153" s="84"/>
      <c r="FXW153" s="84"/>
      <c r="FXX153" s="84"/>
      <c r="FXY153" s="84"/>
      <c r="FXZ153" s="84"/>
      <c r="FYA153" s="84"/>
      <c r="FYB153" s="84"/>
      <c r="FYC153" s="84"/>
      <c r="FYD153" s="84"/>
      <c r="FYE153" s="84"/>
      <c r="FYF153" s="84"/>
      <c r="FYG153" s="84"/>
      <c r="FYH153" s="84"/>
      <c r="FYI153" s="84"/>
      <c r="FYJ153" s="84"/>
      <c r="FYK153" s="84"/>
      <c r="FYL153" s="84"/>
      <c r="FYM153" s="84"/>
      <c r="FYN153" s="84"/>
      <c r="FYO153" s="84"/>
      <c r="FYP153" s="84"/>
      <c r="FYQ153" s="84"/>
      <c r="FYR153" s="84"/>
      <c r="FYS153" s="84"/>
      <c r="FYT153" s="84"/>
      <c r="FYU153" s="84"/>
      <c r="FYV153" s="84"/>
      <c r="FYW153" s="84"/>
      <c r="FYX153" s="84"/>
      <c r="FYY153" s="84"/>
      <c r="FYZ153" s="84"/>
      <c r="FZA153" s="84"/>
      <c r="FZB153" s="84"/>
      <c r="FZC153" s="84"/>
      <c r="FZD153" s="84"/>
      <c r="FZE153" s="84"/>
      <c r="FZF153" s="84"/>
      <c r="FZG153" s="84"/>
      <c r="FZH153" s="84"/>
      <c r="FZI153" s="84"/>
      <c r="FZJ153" s="84"/>
      <c r="FZK153" s="84"/>
      <c r="FZL153" s="84"/>
      <c r="FZM153" s="84"/>
      <c r="FZN153" s="84"/>
      <c r="FZO153" s="84"/>
      <c r="FZP153" s="84"/>
      <c r="FZQ153" s="84"/>
      <c r="FZR153" s="84"/>
      <c r="FZS153" s="84"/>
      <c r="FZT153" s="84"/>
      <c r="FZU153" s="84"/>
      <c r="FZV153" s="84"/>
      <c r="FZW153" s="84"/>
      <c r="FZX153" s="84"/>
      <c r="FZY153" s="84"/>
      <c r="FZZ153" s="84"/>
      <c r="GAA153" s="84"/>
      <c r="GAB153" s="84"/>
      <c r="GAC153" s="84"/>
      <c r="GAD153" s="84"/>
      <c r="GAE153" s="84"/>
      <c r="GAF153" s="84"/>
      <c r="GAG153" s="84"/>
      <c r="GAH153" s="84"/>
      <c r="GAI153" s="84"/>
      <c r="GAJ153" s="84"/>
      <c r="GAK153" s="84"/>
      <c r="GAL153" s="84"/>
      <c r="GAM153" s="84"/>
      <c r="GAN153" s="84"/>
      <c r="GAO153" s="84"/>
      <c r="GAP153" s="84"/>
      <c r="GAQ153" s="84"/>
      <c r="GAR153" s="84"/>
      <c r="GAS153" s="84"/>
      <c r="GAT153" s="84"/>
      <c r="GAU153" s="84"/>
      <c r="GAV153" s="84"/>
      <c r="GAW153" s="84"/>
      <c r="GAX153" s="84"/>
      <c r="GAY153" s="84"/>
      <c r="GAZ153" s="84"/>
      <c r="GBA153" s="84"/>
      <c r="GBB153" s="84"/>
      <c r="GBC153" s="84"/>
      <c r="GBD153" s="84"/>
      <c r="GBE153" s="84"/>
      <c r="GBF153" s="84"/>
      <c r="GBG153" s="84"/>
      <c r="GBH153" s="84"/>
      <c r="GBI153" s="84"/>
      <c r="GBJ153" s="84"/>
      <c r="GBK153" s="84"/>
      <c r="GBL153" s="84"/>
      <c r="GBM153" s="84"/>
      <c r="GBN153" s="84"/>
      <c r="GBO153" s="84"/>
      <c r="GBP153" s="84"/>
      <c r="GBQ153" s="84"/>
      <c r="GBR153" s="84"/>
      <c r="GBS153" s="84"/>
      <c r="GBT153" s="84"/>
      <c r="GBU153" s="84"/>
      <c r="GBV153" s="84"/>
      <c r="GBW153" s="84"/>
      <c r="GCD153" s="84"/>
      <c r="GCE153" s="84"/>
      <c r="GCF153" s="84"/>
      <c r="GCG153" s="84"/>
      <c r="GCH153" s="84"/>
      <c r="GCI153" s="84"/>
      <c r="GCJ153" s="84"/>
      <c r="GCK153" s="84"/>
      <c r="GCL153" s="84"/>
      <c r="GCM153" s="84"/>
      <c r="GCN153" s="84"/>
      <c r="GCO153" s="84"/>
      <c r="GCP153" s="84"/>
      <c r="GCQ153" s="84"/>
      <c r="GCR153" s="84"/>
      <c r="GCS153" s="84"/>
      <c r="GCT153" s="84"/>
      <c r="GCU153" s="84"/>
      <c r="GCV153" s="84"/>
      <c r="GCW153" s="84"/>
      <c r="GCX153" s="84"/>
      <c r="GCY153" s="84"/>
      <c r="GCZ153" s="84"/>
      <c r="GDA153" s="84"/>
      <c r="GDB153" s="84"/>
      <c r="GDC153" s="84"/>
      <c r="GDD153" s="84"/>
      <c r="GDE153" s="84"/>
      <c r="GDF153" s="84"/>
      <c r="GDG153" s="84"/>
      <c r="GDH153" s="84"/>
      <c r="GDI153" s="84"/>
      <c r="GDJ153" s="84"/>
      <c r="GDK153" s="84"/>
      <c r="GDL153" s="84"/>
      <c r="GDM153" s="84"/>
      <c r="GDN153" s="84"/>
      <c r="GDO153" s="84"/>
      <c r="GDP153" s="84"/>
      <c r="GDQ153" s="84"/>
      <c r="GDR153" s="84"/>
      <c r="GDS153" s="84"/>
      <c r="GDT153" s="84"/>
      <c r="GDU153" s="84"/>
      <c r="GDV153" s="84"/>
      <c r="GDW153" s="84"/>
      <c r="GDX153" s="84"/>
      <c r="GDY153" s="84"/>
      <c r="GDZ153" s="84"/>
      <c r="GEA153" s="84"/>
      <c r="GEB153" s="84"/>
      <c r="GEC153" s="84"/>
      <c r="GED153" s="84"/>
      <c r="GEE153" s="84"/>
      <c r="GEF153" s="84"/>
      <c r="GEG153" s="84"/>
      <c r="GEH153" s="84"/>
      <c r="GEI153" s="84"/>
      <c r="GEJ153" s="84"/>
      <c r="GEK153" s="84"/>
      <c r="GEL153" s="84"/>
      <c r="GEM153" s="84"/>
      <c r="GEN153" s="84"/>
      <c r="GEO153" s="84"/>
      <c r="GEP153" s="84"/>
      <c r="GEQ153" s="84"/>
      <c r="GER153" s="84"/>
      <c r="GES153" s="84"/>
      <c r="GET153" s="84"/>
      <c r="GEU153" s="84"/>
      <c r="GEV153" s="84"/>
      <c r="GEW153" s="84"/>
      <c r="GEX153" s="84"/>
      <c r="GEY153" s="84"/>
      <c r="GEZ153" s="84"/>
      <c r="GFA153" s="84"/>
      <c r="GFB153" s="84"/>
      <c r="GFC153" s="84"/>
      <c r="GFD153" s="84"/>
      <c r="GFE153" s="84"/>
      <c r="GFF153" s="84"/>
      <c r="GFG153" s="84"/>
      <c r="GFH153" s="84"/>
      <c r="GFI153" s="84"/>
      <c r="GFJ153" s="84"/>
      <c r="GFK153" s="84"/>
      <c r="GFL153" s="84"/>
      <c r="GFM153" s="84"/>
      <c r="GFN153" s="84"/>
      <c r="GFO153" s="84"/>
      <c r="GFP153" s="84"/>
      <c r="GFQ153" s="84"/>
      <c r="GFR153" s="84"/>
      <c r="GFS153" s="84"/>
      <c r="GFT153" s="84"/>
      <c r="GFU153" s="84"/>
      <c r="GFV153" s="84"/>
      <c r="GFW153" s="84"/>
      <c r="GFX153" s="84"/>
      <c r="GFY153" s="84"/>
      <c r="GFZ153" s="84"/>
      <c r="GGA153" s="84"/>
      <c r="GGB153" s="84"/>
      <c r="GGC153" s="84"/>
      <c r="GGD153" s="84"/>
      <c r="GGE153" s="84"/>
      <c r="GGF153" s="84"/>
      <c r="GGG153" s="84"/>
      <c r="GGH153" s="84"/>
      <c r="GGI153" s="84"/>
      <c r="GGJ153" s="84"/>
      <c r="GGK153" s="84"/>
      <c r="GGL153" s="84"/>
      <c r="GGM153" s="84"/>
      <c r="GGN153" s="84"/>
      <c r="GGO153" s="84"/>
      <c r="GGP153" s="84"/>
      <c r="GGQ153" s="84"/>
      <c r="GGR153" s="84"/>
      <c r="GGS153" s="84"/>
      <c r="GGT153" s="84"/>
      <c r="GGU153" s="84"/>
      <c r="GGV153" s="84"/>
      <c r="GGW153" s="84"/>
      <c r="GGX153" s="84"/>
      <c r="GGY153" s="84"/>
      <c r="GGZ153" s="84"/>
      <c r="GHA153" s="84"/>
      <c r="GHB153" s="84"/>
      <c r="GHC153" s="84"/>
      <c r="GHD153" s="84"/>
      <c r="GHE153" s="84"/>
      <c r="GHF153" s="84"/>
      <c r="GHG153" s="84"/>
      <c r="GHH153" s="84"/>
      <c r="GHI153" s="84"/>
      <c r="GHJ153" s="84"/>
      <c r="GHK153" s="84"/>
      <c r="GHL153" s="84"/>
      <c r="GHM153" s="84"/>
      <c r="GHN153" s="84"/>
      <c r="GHO153" s="84"/>
      <c r="GHP153" s="84"/>
      <c r="GHQ153" s="84"/>
      <c r="GHR153" s="84"/>
      <c r="GHS153" s="84"/>
      <c r="GHT153" s="84"/>
      <c r="GHU153" s="84"/>
      <c r="GHV153" s="84"/>
      <c r="GHW153" s="84"/>
      <c r="GHX153" s="84"/>
      <c r="GHY153" s="84"/>
      <c r="GHZ153" s="84"/>
      <c r="GIA153" s="84"/>
      <c r="GIB153" s="84"/>
      <c r="GIC153" s="84"/>
      <c r="GID153" s="84"/>
      <c r="GIE153" s="84"/>
      <c r="GIF153" s="84"/>
      <c r="GIG153" s="84"/>
      <c r="GIH153" s="84"/>
      <c r="GII153" s="84"/>
      <c r="GIJ153" s="84"/>
      <c r="GIK153" s="84"/>
      <c r="GIL153" s="84"/>
      <c r="GIM153" s="84"/>
      <c r="GIN153" s="84"/>
      <c r="GIO153" s="84"/>
      <c r="GIP153" s="84"/>
      <c r="GIQ153" s="84"/>
      <c r="GIR153" s="84"/>
      <c r="GIS153" s="84"/>
      <c r="GIT153" s="84"/>
      <c r="GIU153" s="84"/>
      <c r="GIV153" s="84"/>
      <c r="GIW153" s="84"/>
      <c r="GIX153" s="84"/>
      <c r="GIY153" s="84"/>
      <c r="GIZ153" s="84"/>
      <c r="GJA153" s="84"/>
      <c r="GJB153" s="84"/>
      <c r="GJC153" s="84"/>
      <c r="GJD153" s="84"/>
      <c r="GJE153" s="84"/>
      <c r="GJF153" s="84"/>
      <c r="GJG153" s="84"/>
      <c r="GJH153" s="84"/>
      <c r="GJI153" s="84"/>
      <c r="GJJ153" s="84"/>
      <c r="GJK153" s="84"/>
      <c r="GJL153" s="84"/>
      <c r="GJM153" s="84"/>
      <c r="GJN153" s="84"/>
      <c r="GJO153" s="84"/>
      <c r="GJP153" s="84"/>
      <c r="GJQ153" s="84"/>
      <c r="GJR153" s="84"/>
      <c r="GJS153" s="84"/>
      <c r="GJT153" s="84"/>
      <c r="GJU153" s="84"/>
      <c r="GJV153" s="84"/>
      <c r="GJW153" s="84"/>
      <c r="GJX153" s="84"/>
      <c r="GJY153" s="84"/>
      <c r="GJZ153" s="84"/>
      <c r="GKA153" s="84"/>
      <c r="GKB153" s="84"/>
      <c r="GKC153" s="84"/>
      <c r="GKD153" s="84"/>
      <c r="GKE153" s="84"/>
      <c r="GKF153" s="84"/>
      <c r="GKG153" s="84"/>
      <c r="GKH153" s="84"/>
      <c r="GKI153" s="84"/>
      <c r="GKJ153" s="84"/>
      <c r="GKK153" s="84"/>
      <c r="GKL153" s="84"/>
      <c r="GKM153" s="84"/>
      <c r="GKN153" s="84"/>
      <c r="GKO153" s="84"/>
      <c r="GKP153" s="84"/>
      <c r="GKQ153" s="84"/>
      <c r="GKR153" s="84"/>
      <c r="GKS153" s="84"/>
      <c r="GKT153" s="84"/>
      <c r="GKU153" s="84"/>
      <c r="GKV153" s="84"/>
      <c r="GKW153" s="84"/>
      <c r="GKX153" s="84"/>
      <c r="GKY153" s="84"/>
      <c r="GKZ153" s="84"/>
      <c r="GLA153" s="84"/>
      <c r="GLB153" s="84"/>
      <c r="GLC153" s="84"/>
      <c r="GLD153" s="84"/>
      <c r="GLE153" s="84"/>
      <c r="GLF153" s="84"/>
      <c r="GLG153" s="84"/>
      <c r="GLH153" s="84"/>
      <c r="GLI153" s="84"/>
      <c r="GLJ153" s="84"/>
      <c r="GLK153" s="84"/>
      <c r="GLL153" s="84"/>
      <c r="GLM153" s="84"/>
      <c r="GLN153" s="84"/>
      <c r="GLO153" s="84"/>
      <c r="GLP153" s="84"/>
      <c r="GLQ153" s="84"/>
      <c r="GLR153" s="84"/>
      <c r="GLS153" s="84"/>
      <c r="GLZ153" s="84"/>
      <c r="GMA153" s="84"/>
      <c r="GMB153" s="84"/>
      <c r="GMC153" s="84"/>
      <c r="GMD153" s="84"/>
      <c r="GME153" s="84"/>
      <c r="GMF153" s="84"/>
      <c r="GMG153" s="84"/>
      <c r="GMH153" s="84"/>
      <c r="GMI153" s="84"/>
      <c r="GMJ153" s="84"/>
      <c r="GMK153" s="84"/>
      <c r="GML153" s="84"/>
      <c r="GMM153" s="84"/>
      <c r="GMN153" s="84"/>
      <c r="GMO153" s="84"/>
      <c r="GMP153" s="84"/>
      <c r="GMQ153" s="84"/>
      <c r="GMR153" s="84"/>
      <c r="GMS153" s="84"/>
      <c r="GMT153" s="84"/>
      <c r="GMU153" s="84"/>
      <c r="GMV153" s="84"/>
      <c r="GMW153" s="84"/>
      <c r="GMX153" s="84"/>
      <c r="GMY153" s="84"/>
      <c r="GMZ153" s="84"/>
      <c r="GNA153" s="84"/>
      <c r="GNB153" s="84"/>
      <c r="GNC153" s="84"/>
      <c r="GND153" s="84"/>
      <c r="GNE153" s="84"/>
      <c r="GNF153" s="84"/>
      <c r="GNG153" s="84"/>
      <c r="GNH153" s="84"/>
      <c r="GNI153" s="84"/>
      <c r="GNJ153" s="84"/>
      <c r="GNK153" s="84"/>
      <c r="GNL153" s="84"/>
      <c r="GNM153" s="84"/>
      <c r="GNN153" s="84"/>
      <c r="GNO153" s="84"/>
      <c r="GNP153" s="84"/>
      <c r="GNQ153" s="84"/>
      <c r="GNR153" s="84"/>
      <c r="GNS153" s="84"/>
      <c r="GNT153" s="84"/>
      <c r="GNU153" s="84"/>
      <c r="GNV153" s="84"/>
      <c r="GNW153" s="84"/>
      <c r="GNX153" s="84"/>
      <c r="GNY153" s="84"/>
      <c r="GNZ153" s="84"/>
      <c r="GOA153" s="84"/>
      <c r="GOB153" s="84"/>
      <c r="GOC153" s="84"/>
      <c r="GOD153" s="84"/>
      <c r="GOE153" s="84"/>
      <c r="GOF153" s="84"/>
      <c r="GOG153" s="84"/>
      <c r="GOH153" s="84"/>
      <c r="GOI153" s="84"/>
      <c r="GOJ153" s="84"/>
      <c r="GOK153" s="84"/>
      <c r="GOL153" s="84"/>
      <c r="GOM153" s="84"/>
      <c r="GON153" s="84"/>
      <c r="GOO153" s="84"/>
      <c r="GOP153" s="84"/>
      <c r="GOQ153" s="84"/>
      <c r="GOR153" s="84"/>
      <c r="GOS153" s="84"/>
      <c r="GOT153" s="84"/>
      <c r="GOU153" s="84"/>
      <c r="GOV153" s="84"/>
      <c r="GOW153" s="84"/>
      <c r="GOX153" s="84"/>
      <c r="GOY153" s="84"/>
      <c r="GOZ153" s="84"/>
      <c r="GPA153" s="84"/>
      <c r="GPB153" s="84"/>
      <c r="GPC153" s="84"/>
      <c r="GPD153" s="84"/>
      <c r="GPE153" s="84"/>
      <c r="GPF153" s="84"/>
      <c r="GPG153" s="84"/>
      <c r="GPH153" s="84"/>
      <c r="GPI153" s="84"/>
      <c r="GPJ153" s="84"/>
      <c r="GPK153" s="84"/>
      <c r="GPL153" s="84"/>
      <c r="GPM153" s="84"/>
      <c r="GPN153" s="84"/>
      <c r="GPO153" s="84"/>
      <c r="GPP153" s="84"/>
      <c r="GPQ153" s="84"/>
      <c r="GPR153" s="84"/>
      <c r="GPS153" s="84"/>
      <c r="GPT153" s="84"/>
      <c r="GPU153" s="84"/>
      <c r="GPV153" s="84"/>
      <c r="GPW153" s="84"/>
      <c r="GPX153" s="84"/>
      <c r="GPY153" s="84"/>
      <c r="GPZ153" s="84"/>
      <c r="GQA153" s="84"/>
      <c r="GQB153" s="84"/>
      <c r="GQC153" s="84"/>
      <c r="GQD153" s="84"/>
      <c r="GQE153" s="84"/>
      <c r="GQF153" s="84"/>
      <c r="GQG153" s="84"/>
      <c r="GQH153" s="84"/>
      <c r="GQI153" s="84"/>
      <c r="GQJ153" s="84"/>
      <c r="GQK153" s="84"/>
      <c r="GQL153" s="84"/>
      <c r="GQM153" s="84"/>
      <c r="GQN153" s="84"/>
      <c r="GQO153" s="84"/>
      <c r="GQP153" s="84"/>
      <c r="GQQ153" s="84"/>
      <c r="GQR153" s="84"/>
      <c r="GQS153" s="84"/>
      <c r="GQT153" s="84"/>
      <c r="GQU153" s="84"/>
      <c r="GQV153" s="84"/>
      <c r="GQW153" s="84"/>
      <c r="GQX153" s="84"/>
      <c r="GQY153" s="84"/>
      <c r="GQZ153" s="84"/>
      <c r="GRA153" s="84"/>
      <c r="GRB153" s="84"/>
      <c r="GRC153" s="84"/>
      <c r="GRD153" s="84"/>
      <c r="GRE153" s="84"/>
      <c r="GRF153" s="84"/>
      <c r="GRG153" s="84"/>
      <c r="GRH153" s="84"/>
      <c r="GRI153" s="84"/>
      <c r="GRJ153" s="84"/>
      <c r="GRK153" s="84"/>
      <c r="GRL153" s="84"/>
      <c r="GRM153" s="84"/>
      <c r="GRN153" s="84"/>
      <c r="GRO153" s="84"/>
      <c r="GRP153" s="84"/>
      <c r="GRQ153" s="84"/>
      <c r="GRR153" s="84"/>
      <c r="GRS153" s="84"/>
      <c r="GRT153" s="84"/>
      <c r="GRU153" s="84"/>
      <c r="GRV153" s="84"/>
      <c r="GRW153" s="84"/>
      <c r="GRX153" s="84"/>
      <c r="GRY153" s="84"/>
      <c r="GRZ153" s="84"/>
      <c r="GSA153" s="84"/>
      <c r="GSB153" s="84"/>
      <c r="GSC153" s="84"/>
      <c r="GSD153" s="84"/>
      <c r="GSE153" s="84"/>
      <c r="GSF153" s="84"/>
      <c r="GSG153" s="84"/>
      <c r="GSH153" s="84"/>
      <c r="GSI153" s="84"/>
      <c r="GSJ153" s="84"/>
      <c r="GSK153" s="84"/>
      <c r="GSL153" s="84"/>
      <c r="GSM153" s="84"/>
      <c r="GSN153" s="84"/>
      <c r="GSO153" s="84"/>
      <c r="GSP153" s="84"/>
      <c r="GSQ153" s="84"/>
      <c r="GSR153" s="84"/>
      <c r="GSS153" s="84"/>
      <c r="GST153" s="84"/>
      <c r="GSU153" s="84"/>
      <c r="GSV153" s="84"/>
      <c r="GSW153" s="84"/>
      <c r="GSX153" s="84"/>
      <c r="GSY153" s="84"/>
      <c r="GSZ153" s="84"/>
      <c r="GTA153" s="84"/>
      <c r="GTB153" s="84"/>
      <c r="GTC153" s="84"/>
      <c r="GTD153" s="84"/>
      <c r="GTE153" s="84"/>
      <c r="GTF153" s="84"/>
      <c r="GTG153" s="84"/>
      <c r="GTH153" s="84"/>
      <c r="GTI153" s="84"/>
      <c r="GTJ153" s="84"/>
      <c r="GTK153" s="84"/>
      <c r="GTL153" s="84"/>
      <c r="GTM153" s="84"/>
      <c r="GTN153" s="84"/>
      <c r="GTO153" s="84"/>
      <c r="GTP153" s="84"/>
      <c r="GTQ153" s="84"/>
      <c r="GTR153" s="84"/>
      <c r="GTS153" s="84"/>
      <c r="GTT153" s="84"/>
      <c r="GTU153" s="84"/>
      <c r="GTV153" s="84"/>
      <c r="GTW153" s="84"/>
      <c r="GTX153" s="84"/>
      <c r="GTY153" s="84"/>
      <c r="GTZ153" s="84"/>
      <c r="GUA153" s="84"/>
      <c r="GUB153" s="84"/>
      <c r="GUC153" s="84"/>
      <c r="GUD153" s="84"/>
      <c r="GUE153" s="84"/>
      <c r="GUF153" s="84"/>
      <c r="GUG153" s="84"/>
      <c r="GUH153" s="84"/>
      <c r="GUI153" s="84"/>
      <c r="GUJ153" s="84"/>
      <c r="GUK153" s="84"/>
      <c r="GUL153" s="84"/>
      <c r="GUM153" s="84"/>
      <c r="GUN153" s="84"/>
      <c r="GUO153" s="84"/>
      <c r="GUP153" s="84"/>
      <c r="GUQ153" s="84"/>
      <c r="GUR153" s="84"/>
      <c r="GUS153" s="84"/>
      <c r="GUT153" s="84"/>
      <c r="GUU153" s="84"/>
      <c r="GUV153" s="84"/>
      <c r="GUW153" s="84"/>
      <c r="GUX153" s="84"/>
      <c r="GUY153" s="84"/>
      <c r="GUZ153" s="84"/>
      <c r="GVA153" s="84"/>
      <c r="GVB153" s="84"/>
      <c r="GVC153" s="84"/>
      <c r="GVD153" s="84"/>
      <c r="GVE153" s="84"/>
      <c r="GVF153" s="84"/>
      <c r="GVG153" s="84"/>
      <c r="GVH153" s="84"/>
      <c r="GVI153" s="84"/>
      <c r="GVJ153" s="84"/>
      <c r="GVK153" s="84"/>
      <c r="GVL153" s="84"/>
      <c r="GVM153" s="84"/>
      <c r="GVN153" s="84"/>
      <c r="GVO153" s="84"/>
      <c r="GVV153" s="84"/>
      <c r="GVW153" s="84"/>
      <c r="GVX153" s="84"/>
      <c r="GVY153" s="84"/>
      <c r="GVZ153" s="84"/>
      <c r="GWA153" s="84"/>
      <c r="GWB153" s="84"/>
      <c r="GWC153" s="84"/>
      <c r="GWD153" s="84"/>
      <c r="GWE153" s="84"/>
      <c r="GWF153" s="84"/>
      <c r="GWG153" s="84"/>
      <c r="GWH153" s="84"/>
      <c r="GWI153" s="84"/>
      <c r="GWJ153" s="84"/>
      <c r="GWK153" s="84"/>
      <c r="GWL153" s="84"/>
      <c r="GWM153" s="84"/>
      <c r="GWN153" s="84"/>
      <c r="GWO153" s="84"/>
      <c r="GWP153" s="84"/>
      <c r="GWQ153" s="84"/>
      <c r="GWR153" s="84"/>
      <c r="GWS153" s="84"/>
      <c r="GWT153" s="84"/>
      <c r="GWU153" s="84"/>
      <c r="GWV153" s="84"/>
      <c r="GWW153" s="84"/>
      <c r="GWX153" s="84"/>
      <c r="GWY153" s="84"/>
      <c r="GWZ153" s="84"/>
      <c r="GXA153" s="84"/>
      <c r="GXB153" s="84"/>
      <c r="GXC153" s="84"/>
      <c r="GXD153" s="84"/>
      <c r="GXE153" s="84"/>
      <c r="GXF153" s="84"/>
      <c r="GXG153" s="84"/>
      <c r="GXH153" s="84"/>
      <c r="GXI153" s="84"/>
      <c r="GXJ153" s="84"/>
      <c r="GXK153" s="84"/>
      <c r="GXL153" s="84"/>
      <c r="GXM153" s="84"/>
      <c r="GXN153" s="84"/>
      <c r="GXO153" s="84"/>
      <c r="GXP153" s="84"/>
      <c r="GXQ153" s="84"/>
      <c r="GXR153" s="84"/>
      <c r="GXS153" s="84"/>
      <c r="GXT153" s="84"/>
      <c r="GXU153" s="84"/>
      <c r="GXV153" s="84"/>
      <c r="GXW153" s="84"/>
      <c r="GXX153" s="84"/>
      <c r="GXY153" s="84"/>
      <c r="GXZ153" s="84"/>
      <c r="GYA153" s="84"/>
      <c r="GYB153" s="84"/>
      <c r="GYC153" s="84"/>
      <c r="GYD153" s="84"/>
      <c r="GYE153" s="84"/>
      <c r="GYF153" s="84"/>
      <c r="GYG153" s="84"/>
      <c r="GYH153" s="84"/>
      <c r="GYI153" s="84"/>
      <c r="GYJ153" s="84"/>
      <c r="GYK153" s="84"/>
      <c r="GYL153" s="84"/>
      <c r="GYM153" s="84"/>
      <c r="GYN153" s="84"/>
      <c r="GYO153" s="84"/>
      <c r="GYP153" s="84"/>
      <c r="GYQ153" s="84"/>
      <c r="GYR153" s="84"/>
      <c r="GYS153" s="84"/>
      <c r="GYT153" s="84"/>
      <c r="GYU153" s="84"/>
      <c r="GYV153" s="84"/>
      <c r="GYW153" s="84"/>
      <c r="GYX153" s="84"/>
      <c r="GYY153" s="84"/>
      <c r="GYZ153" s="84"/>
      <c r="GZA153" s="84"/>
      <c r="GZB153" s="84"/>
      <c r="GZC153" s="84"/>
      <c r="GZD153" s="84"/>
      <c r="GZE153" s="84"/>
      <c r="GZF153" s="84"/>
      <c r="GZG153" s="84"/>
      <c r="GZH153" s="84"/>
      <c r="GZI153" s="84"/>
      <c r="GZJ153" s="84"/>
      <c r="GZK153" s="84"/>
      <c r="GZL153" s="84"/>
      <c r="GZM153" s="84"/>
      <c r="GZN153" s="84"/>
      <c r="GZO153" s="84"/>
      <c r="GZP153" s="84"/>
      <c r="GZQ153" s="84"/>
      <c r="GZR153" s="84"/>
      <c r="GZS153" s="84"/>
      <c r="GZT153" s="84"/>
      <c r="GZU153" s="84"/>
      <c r="GZV153" s="84"/>
      <c r="GZW153" s="84"/>
      <c r="GZX153" s="84"/>
      <c r="GZY153" s="84"/>
      <c r="GZZ153" s="84"/>
      <c r="HAA153" s="84"/>
      <c r="HAB153" s="84"/>
      <c r="HAC153" s="84"/>
      <c r="HAD153" s="84"/>
      <c r="HAE153" s="84"/>
      <c r="HAF153" s="84"/>
      <c r="HAG153" s="84"/>
      <c r="HAH153" s="84"/>
      <c r="HAI153" s="84"/>
      <c r="HAJ153" s="84"/>
      <c r="HAK153" s="84"/>
      <c r="HAL153" s="84"/>
      <c r="HAM153" s="84"/>
      <c r="HAN153" s="84"/>
      <c r="HAO153" s="84"/>
      <c r="HAP153" s="84"/>
      <c r="HAQ153" s="84"/>
      <c r="HAR153" s="84"/>
      <c r="HAS153" s="84"/>
      <c r="HAT153" s="84"/>
      <c r="HAU153" s="84"/>
      <c r="HAV153" s="84"/>
      <c r="HAW153" s="84"/>
      <c r="HAX153" s="84"/>
      <c r="HAY153" s="84"/>
      <c r="HAZ153" s="84"/>
      <c r="HBA153" s="84"/>
      <c r="HBB153" s="84"/>
      <c r="HBC153" s="84"/>
      <c r="HBD153" s="84"/>
      <c r="HBE153" s="84"/>
      <c r="HBF153" s="84"/>
      <c r="HBG153" s="84"/>
      <c r="HBH153" s="84"/>
      <c r="HBI153" s="84"/>
      <c r="HBJ153" s="84"/>
      <c r="HBK153" s="84"/>
      <c r="HBL153" s="84"/>
      <c r="HBM153" s="84"/>
      <c r="HBN153" s="84"/>
      <c r="HBO153" s="84"/>
      <c r="HBP153" s="84"/>
      <c r="HBQ153" s="84"/>
      <c r="HBR153" s="84"/>
      <c r="HBS153" s="84"/>
      <c r="HBT153" s="84"/>
      <c r="HBU153" s="84"/>
      <c r="HBV153" s="84"/>
      <c r="HBW153" s="84"/>
      <c r="HBX153" s="84"/>
      <c r="HBY153" s="84"/>
      <c r="HBZ153" s="84"/>
      <c r="HCA153" s="84"/>
      <c r="HCB153" s="84"/>
      <c r="HCC153" s="84"/>
      <c r="HCD153" s="84"/>
      <c r="HCE153" s="84"/>
      <c r="HCF153" s="84"/>
      <c r="HCG153" s="84"/>
      <c r="HCH153" s="84"/>
      <c r="HCI153" s="84"/>
      <c r="HCJ153" s="84"/>
      <c r="HCK153" s="84"/>
      <c r="HCL153" s="84"/>
      <c r="HCM153" s="84"/>
      <c r="HCN153" s="84"/>
      <c r="HCO153" s="84"/>
      <c r="HCP153" s="84"/>
      <c r="HCQ153" s="84"/>
      <c r="HCR153" s="84"/>
      <c r="HCS153" s="84"/>
      <c r="HCT153" s="84"/>
      <c r="HCU153" s="84"/>
      <c r="HCV153" s="84"/>
      <c r="HCW153" s="84"/>
      <c r="HCX153" s="84"/>
      <c r="HCY153" s="84"/>
      <c r="HCZ153" s="84"/>
      <c r="HDA153" s="84"/>
      <c r="HDB153" s="84"/>
      <c r="HDC153" s="84"/>
      <c r="HDD153" s="84"/>
      <c r="HDE153" s="84"/>
      <c r="HDF153" s="84"/>
      <c r="HDG153" s="84"/>
      <c r="HDH153" s="84"/>
      <c r="HDI153" s="84"/>
      <c r="HDJ153" s="84"/>
      <c r="HDK153" s="84"/>
      <c r="HDL153" s="84"/>
      <c r="HDM153" s="84"/>
      <c r="HDN153" s="84"/>
      <c r="HDO153" s="84"/>
      <c r="HDP153" s="84"/>
      <c r="HDQ153" s="84"/>
      <c r="HDR153" s="84"/>
      <c r="HDS153" s="84"/>
      <c r="HDT153" s="84"/>
      <c r="HDU153" s="84"/>
      <c r="HDV153" s="84"/>
      <c r="HDW153" s="84"/>
      <c r="HDX153" s="84"/>
      <c r="HDY153" s="84"/>
      <c r="HDZ153" s="84"/>
      <c r="HEA153" s="84"/>
      <c r="HEB153" s="84"/>
      <c r="HEC153" s="84"/>
      <c r="HED153" s="84"/>
      <c r="HEE153" s="84"/>
      <c r="HEF153" s="84"/>
      <c r="HEG153" s="84"/>
      <c r="HEH153" s="84"/>
      <c r="HEI153" s="84"/>
      <c r="HEJ153" s="84"/>
      <c r="HEK153" s="84"/>
      <c r="HEL153" s="84"/>
      <c r="HEM153" s="84"/>
      <c r="HEN153" s="84"/>
      <c r="HEO153" s="84"/>
      <c r="HEP153" s="84"/>
      <c r="HEQ153" s="84"/>
      <c r="HER153" s="84"/>
      <c r="HES153" s="84"/>
      <c r="HET153" s="84"/>
      <c r="HEU153" s="84"/>
      <c r="HEV153" s="84"/>
      <c r="HEW153" s="84"/>
      <c r="HEX153" s="84"/>
      <c r="HEY153" s="84"/>
      <c r="HEZ153" s="84"/>
      <c r="HFA153" s="84"/>
      <c r="HFB153" s="84"/>
      <c r="HFC153" s="84"/>
      <c r="HFD153" s="84"/>
      <c r="HFE153" s="84"/>
      <c r="HFF153" s="84"/>
      <c r="HFG153" s="84"/>
      <c r="HFH153" s="84"/>
      <c r="HFI153" s="84"/>
      <c r="HFJ153" s="84"/>
      <c r="HFK153" s="84"/>
      <c r="HFR153" s="84"/>
      <c r="HFS153" s="84"/>
      <c r="HFT153" s="84"/>
      <c r="HFU153" s="84"/>
      <c r="HFV153" s="84"/>
      <c r="HFW153" s="84"/>
      <c r="HFX153" s="84"/>
      <c r="HFY153" s="84"/>
      <c r="HFZ153" s="84"/>
      <c r="HGA153" s="84"/>
      <c r="HGB153" s="84"/>
      <c r="HGC153" s="84"/>
      <c r="HGD153" s="84"/>
      <c r="HGE153" s="84"/>
      <c r="HGF153" s="84"/>
      <c r="HGG153" s="84"/>
      <c r="HGH153" s="84"/>
      <c r="HGI153" s="84"/>
      <c r="HGJ153" s="84"/>
      <c r="HGK153" s="84"/>
      <c r="HGL153" s="84"/>
      <c r="HGM153" s="84"/>
      <c r="HGN153" s="84"/>
      <c r="HGO153" s="84"/>
      <c r="HGP153" s="84"/>
      <c r="HGQ153" s="84"/>
      <c r="HGR153" s="84"/>
      <c r="HGS153" s="84"/>
      <c r="HGT153" s="84"/>
      <c r="HGU153" s="84"/>
      <c r="HGV153" s="84"/>
      <c r="HGW153" s="84"/>
      <c r="HGX153" s="84"/>
      <c r="HGY153" s="84"/>
      <c r="HGZ153" s="84"/>
      <c r="HHA153" s="84"/>
      <c r="HHB153" s="84"/>
      <c r="HHC153" s="84"/>
      <c r="HHD153" s="84"/>
      <c r="HHE153" s="84"/>
      <c r="HHF153" s="84"/>
      <c r="HHG153" s="84"/>
      <c r="HHH153" s="84"/>
      <c r="HHI153" s="84"/>
      <c r="HHJ153" s="84"/>
      <c r="HHK153" s="84"/>
      <c r="HHL153" s="84"/>
      <c r="HHM153" s="84"/>
      <c r="HHN153" s="84"/>
      <c r="HHO153" s="84"/>
      <c r="HHP153" s="84"/>
      <c r="HHQ153" s="84"/>
      <c r="HHR153" s="84"/>
      <c r="HHS153" s="84"/>
      <c r="HHT153" s="84"/>
      <c r="HHU153" s="84"/>
      <c r="HHV153" s="84"/>
      <c r="HHW153" s="84"/>
      <c r="HHX153" s="84"/>
      <c r="HHY153" s="84"/>
      <c r="HHZ153" s="84"/>
      <c r="HIA153" s="84"/>
      <c r="HIB153" s="84"/>
      <c r="HIC153" s="84"/>
      <c r="HID153" s="84"/>
      <c r="HIE153" s="84"/>
      <c r="HIF153" s="84"/>
      <c r="HIG153" s="84"/>
      <c r="HIH153" s="84"/>
      <c r="HII153" s="84"/>
      <c r="HIJ153" s="84"/>
      <c r="HIK153" s="84"/>
      <c r="HIL153" s="84"/>
      <c r="HIM153" s="84"/>
      <c r="HIN153" s="84"/>
      <c r="HIO153" s="84"/>
      <c r="HIP153" s="84"/>
      <c r="HIQ153" s="84"/>
      <c r="HIR153" s="84"/>
      <c r="HIS153" s="84"/>
      <c r="HIT153" s="84"/>
      <c r="HIU153" s="84"/>
      <c r="HIV153" s="84"/>
      <c r="HIW153" s="84"/>
      <c r="HIX153" s="84"/>
      <c r="HIY153" s="84"/>
      <c r="HIZ153" s="84"/>
      <c r="HJA153" s="84"/>
      <c r="HJB153" s="84"/>
      <c r="HJC153" s="84"/>
      <c r="HJD153" s="84"/>
      <c r="HJE153" s="84"/>
      <c r="HJF153" s="84"/>
      <c r="HJG153" s="84"/>
      <c r="HJH153" s="84"/>
      <c r="HJI153" s="84"/>
      <c r="HJJ153" s="84"/>
      <c r="HJK153" s="84"/>
      <c r="HJL153" s="84"/>
      <c r="HJM153" s="84"/>
      <c r="HJN153" s="84"/>
      <c r="HJO153" s="84"/>
      <c r="HJP153" s="84"/>
      <c r="HJQ153" s="84"/>
      <c r="HJR153" s="84"/>
      <c r="HJS153" s="84"/>
      <c r="HJT153" s="84"/>
      <c r="HJU153" s="84"/>
      <c r="HJV153" s="84"/>
      <c r="HJW153" s="84"/>
      <c r="HJX153" s="84"/>
      <c r="HJY153" s="84"/>
      <c r="HJZ153" s="84"/>
      <c r="HKA153" s="84"/>
      <c r="HKB153" s="84"/>
      <c r="HKC153" s="84"/>
      <c r="HKD153" s="84"/>
      <c r="HKE153" s="84"/>
      <c r="HKF153" s="84"/>
      <c r="HKG153" s="84"/>
      <c r="HKH153" s="84"/>
      <c r="HKI153" s="84"/>
      <c r="HKJ153" s="84"/>
      <c r="HKK153" s="84"/>
      <c r="HKL153" s="84"/>
      <c r="HKM153" s="84"/>
      <c r="HKN153" s="84"/>
      <c r="HKO153" s="84"/>
      <c r="HKP153" s="84"/>
      <c r="HKQ153" s="84"/>
      <c r="HKR153" s="84"/>
      <c r="HKS153" s="84"/>
      <c r="HKT153" s="84"/>
      <c r="HKU153" s="84"/>
      <c r="HKV153" s="84"/>
      <c r="HKW153" s="84"/>
      <c r="HKX153" s="84"/>
      <c r="HKY153" s="84"/>
      <c r="HKZ153" s="84"/>
      <c r="HLA153" s="84"/>
      <c r="HLB153" s="84"/>
      <c r="HLC153" s="84"/>
      <c r="HLD153" s="84"/>
      <c r="HLE153" s="84"/>
      <c r="HLF153" s="84"/>
      <c r="HLG153" s="84"/>
      <c r="HLH153" s="84"/>
      <c r="HLI153" s="84"/>
      <c r="HLJ153" s="84"/>
      <c r="HLK153" s="84"/>
      <c r="HLL153" s="84"/>
      <c r="HLM153" s="84"/>
      <c r="HLN153" s="84"/>
      <c r="HLO153" s="84"/>
      <c r="HLP153" s="84"/>
      <c r="HLQ153" s="84"/>
      <c r="HLR153" s="84"/>
      <c r="HLS153" s="84"/>
      <c r="HLT153" s="84"/>
      <c r="HLU153" s="84"/>
      <c r="HLV153" s="84"/>
      <c r="HLW153" s="84"/>
      <c r="HLX153" s="84"/>
      <c r="HLY153" s="84"/>
      <c r="HLZ153" s="84"/>
      <c r="HMA153" s="84"/>
      <c r="HMB153" s="84"/>
      <c r="HMC153" s="84"/>
      <c r="HMD153" s="84"/>
      <c r="HME153" s="84"/>
      <c r="HMF153" s="84"/>
      <c r="HMG153" s="84"/>
      <c r="HMH153" s="84"/>
      <c r="HMI153" s="84"/>
      <c r="HMJ153" s="84"/>
      <c r="HMK153" s="84"/>
      <c r="HML153" s="84"/>
      <c r="HMM153" s="84"/>
      <c r="HMN153" s="84"/>
      <c r="HMO153" s="84"/>
      <c r="HMP153" s="84"/>
      <c r="HMQ153" s="84"/>
      <c r="HMR153" s="84"/>
      <c r="HMS153" s="84"/>
      <c r="HMT153" s="84"/>
      <c r="HMU153" s="84"/>
      <c r="HMV153" s="84"/>
      <c r="HMW153" s="84"/>
      <c r="HMX153" s="84"/>
      <c r="HMY153" s="84"/>
      <c r="HMZ153" s="84"/>
      <c r="HNA153" s="84"/>
      <c r="HNB153" s="84"/>
      <c r="HNC153" s="84"/>
      <c r="HND153" s="84"/>
      <c r="HNE153" s="84"/>
      <c r="HNF153" s="84"/>
      <c r="HNG153" s="84"/>
      <c r="HNH153" s="84"/>
      <c r="HNI153" s="84"/>
      <c r="HNJ153" s="84"/>
      <c r="HNK153" s="84"/>
      <c r="HNL153" s="84"/>
      <c r="HNM153" s="84"/>
      <c r="HNN153" s="84"/>
      <c r="HNO153" s="84"/>
      <c r="HNP153" s="84"/>
      <c r="HNQ153" s="84"/>
      <c r="HNR153" s="84"/>
      <c r="HNS153" s="84"/>
      <c r="HNT153" s="84"/>
      <c r="HNU153" s="84"/>
      <c r="HNV153" s="84"/>
      <c r="HNW153" s="84"/>
      <c r="HNX153" s="84"/>
      <c r="HNY153" s="84"/>
      <c r="HNZ153" s="84"/>
      <c r="HOA153" s="84"/>
      <c r="HOB153" s="84"/>
      <c r="HOC153" s="84"/>
      <c r="HOD153" s="84"/>
      <c r="HOE153" s="84"/>
      <c r="HOF153" s="84"/>
      <c r="HOG153" s="84"/>
      <c r="HOH153" s="84"/>
      <c r="HOI153" s="84"/>
      <c r="HOJ153" s="84"/>
      <c r="HOK153" s="84"/>
      <c r="HOL153" s="84"/>
      <c r="HOM153" s="84"/>
      <c r="HON153" s="84"/>
      <c r="HOO153" s="84"/>
      <c r="HOP153" s="84"/>
      <c r="HOQ153" s="84"/>
      <c r="HOR153" s="84"/>
      <c r="HOS153" s="84"/>
      <c r="HOT153" s="84"/>
      <c r="HOU153" s="84"/>
      <c r="HOV153" s="84"/>
      <c r="HOW153" s="84"/>
      <c r="HOX153" s="84"/>
      <c r="HOY153" s="84"/>
      <c r="HOZ153" s="84"/>
      <c r="HPA153" s="84"/>
      <c r="HPB153" s="84"/>
      <c r="HPC153" s="84"/>
      <c r="HPD153" s="84"/>
      <c r="HPE153" s="84"/>
      <c r="HPF153" s="84"/>
      <c r="HPG153" s="84"/>
      <c r="HPN153" s="84"/>
      <c r="HPO153" s="84"/>
      <c r="HPP153" s="84"/>
      <c r="HPQ153" s="84"/>
      <c r="HPR153" s="84"/>
      <c r="HPS153" s="84"/>
      <c r="HPT153" s="84"/>
      <c r="HPU153" s="84"/>
      <c r="HPV153" s="84"/>
      <c r="HPW153" s="84"/>
      <c r="HPX153" s="84"/>
      <c r="HPY153" s="84"/>
      <c r="HPZ153" s="84"/>
      <c r="HQA153" s="84"/>
      <c r="HQB153" s="84"/>
      <c r="HQC153" s="84"/>
      <c r="HQD153" s="84"/>
      <c r="HQE153" s="84"/>
      <c r="HQF153" s="84"/>
      <c r="HQG153" s="84"/>
      <c r="HQH153" s="84"/>
      <c r="HQI153" s="84"/>
      <c r="HQJ153" s="84"/>
      <c r="HQK153" s="84"/>
      <c r="HQL153" s="84"/>
      <c r="HQM153" s="84"/>
      <c r="HQN153" s="84"/>
      <c r="HQO153" s="84"/>
      <c r="HQP153" s="84"/>
      <c r="HQQ153" s="84"/>
      <c r="HQR153" s="84"/>
      <c r="HQS153" s="84"/>
      <c r="HQT153" s="84"/>
      <c r="HQU153" s="84"/>
      <c r="HQV153" s="84"/>
      <c r="HQW153" s="84"/>
      <c r="HQX153" s="84"/>
      <c r="HQY153" s="84"/>
      <c r="HQZ153" s="84"/>
      <c r="HRA153" s="84"/>
      <c r="HRB153" s="84"/>
      <c r="HRC153" s="84"/>
      <c r="HRD153" s="84"/>
      <c r="HRE153" s="84"/>
      <c r="HRF153" s="84"/>
      <c r="HRG153" s="84"/>
      <c r="HRH153" s="84"/>
      <c r="HRI153" s="84"/>
      <c r="HRJ153" s="84"/>
      <c r="HRK153" s="84"/>
      <c r="HRL153" s="84"/>
      <c r="HRM153" s="84"/>
      <c r="HRN153" s="84"/>
      <c r="HRO153" s="84"/>
      <c r="HRP153" s="84"/>
      <c r="HRQ153" s="84"/>
      <c r="HRR153" s="84"/>
      <c r="HRS153" s="84"/>
      <c r="HRT153" s="84"/>
      <c r="HRU153" s="84"/>
      <c r="HRV153" s="84"/>
      <c r="HRW153" s="84"/>
      <c r="HRX153" s="84"/>
      <c r="HRY153" s="84"/>
      <c r="HRZ153" s="84"/>
      <c r="HSA153" s="84"/>
      <c r="HSB153" s="84"/>
      <c r="HSC153" s="84"/>
      <c r="HSD153" s="84"/>
      <c r="HSE153" s="84"/>
      <c r="HSF153" s="84"/>
      <c r="HSG153" s="84"/>
      <c r="HSH153" s="84"/>
      <c r="HSI153" s="84"/>
      <c r="HSJ153" s="84"/>
      <c r="HSK153" s="84"/>
      <c r="HSL153" s="84"/>
      <c r="HSM153" s="84"/>
      <c r="HSN153" s="84"/>
      <c r="HSO153" s="84"/>
      <c r="HSP153" s="84"/>
      <c r="HSQ153" s="84"/>
      <c r="HSR153" s="84"/>
      <c r="HSS153" s="84"/>
      <c r="HST153" s="84"/>
      <c r="HSU153" s="84"/>
      <c r="HSV153" s="84"/>
      <c r="HSW153" s="84"/>
      <c r="HSX153" s="84"/>
      <c r="HSY153" s="84"/>
      <c r="HSZ153" s="84"/>
      <c r="HTA153" s="84"/>
      <c r="HTB153" s="84"/>
      <c r="HTC153" s="84"/>
      <c r="HTD153" s="84"/>
      <c r="HTE153" s="84"/>
      <c r="HTF153" s="84"/>
      <c r="HTG153" s="84"/>
      <c r="HTH153" s="84"/>
      <c r="HTI153" s="84"/>
      <c r="HTJ153" s="84"/>
      <c r="HTK153" s="84"/>
      <c r="HTL153" s="84"/>
      <c r="HTM153" s="84"/>
      <c r="HTN153" s="84"/>
      <c r="HTO153" s="84"/>
      <c r="HTP153" s="84"/>
      <c r="HTQ153" s="84"/>
      <c r="HTR153" s="84"/>
      <c r="HTS153" s="84"/>
      <c r="HTT153" s="84"/>
      <c r="HTU153" s="84"/>
      <c r="HTV153" s="84"/>
      <c r="HTW153" s="84"/>
      <c r="HTX153" s="84"/>
      <c r="HTY153" s="84"/>
      <c r="HTZ153" s="84"/>
      <c r="HUA153" s="84"/>
      <c r="HUB153" s="84"/>
      <c r="HUC153" s="84"/>
      <c r="HUD153" s="84"/>
      <c r="HUE153" s="84"/>
      <c r="HUF153" s="84"/>
      <c r="HUG153" s="84"/>
      <c r="HUH153" s="84"/>
      <c r="HUI153" s="84"/>
      <c r="HUJ153" s="84"/>
      <c r="HUK153" s="84"/>
      <c r="HUL153" s="84"/>
      <c r="HUM153" s="84"/>
      <c r="HUN153" s="84"/>
      <c r="HUO153" s="84"/>
      <c r="HUP153" s="84"/>
      <c r="HUQ153" s="84"/>
      <c r="HUR153" s="84"/>
      <c r="HUS153" s="84"/>
      <c r="HUT153" s="84"/>
      <c r="HUU153" s="84"/>
      <c r="HUV153" s="84"/>
      <c r="HUW153" s="84"/>
      <c r="HUX153" s="84"/>
      <c r="HUY153" s="84"/>
      <c r="HUZ153" s="84"/>
      <c r="HVA153" s="84"/>
      <c r="HVB153" s="84"/>
      <c r="HVC153" s="84"/>
      <c r="HVD153" s="84"/>
      <c r="HVE153" s="84"/>
      <c r="HVF153" s="84"/>
      <c r="HVG153" s="84"/>
      <c r="HVH153" s="84"/>
      <c r="HVI153" s="84"/>
      <c r="HVJ153" s="84"/>
      <c r="HVK153" s="84"/>
      <c r="HVL153" s="84"/>
      <c r="HVM153" s="84"/>
      <c r="HVN153" s="84"/>
      <c r="HVO153" s="84"/>
      <c r="HVP153" s="84"/>
      <c r="HVQ153" s="84"/>
      <c r="HVR153" s="84"/>
      <c r="HVS153" s="84"/>
      <c r="HVT153" s="84"/>
      <c r="HVU153" s="84"/>
      <c r="HVV153" s="84"/>
      <c r="HVW153" s="84"/>
      <c r="HVX153" s="84"/>
      <c r="HVY153" s="84"/>
      <c r="HVZ153" s="84"/>
      <c r="HWA153" s="84"/>
      <c r="HWB153" s="84"/>
      <c r="HWC153" s="84"/>
      <c r="HWD153" s="84"/>
      <c r="HWE153" s="84"/>
      <c r="HWF153" s="84"/>
      <c r="HWG153" s="84"/>
      <c r="HWH153" s="84"/>
      <c r="HWI153" s="84"/>
      <c r="HWJ153" s="84"/>
      <c r="HWK153" s="84"/>
      <c r="HWL153" s="84"/>
      <c r="HWM153" s="84"/>
      <c r="HWN153" s="84"/>
      <c r="HWO153" s="84"/>
      <c r="HWP153" s="84"/>
      <c r="HWQ153" s="84"/>
      <c r="HWR153" s="84"/>
      <c r="HWS153" s="84"/>
      <c r="HWT153" s="84"/>
      <c r="HWU153" s="84"/>
      <c r="HWV153" s="84"/>
      <c r="HWW153" s="84"/>
      <c r="HWX153" s="84"/>
      <c r="HWY153" s="84"/>
      <c r="HWZ153" s="84"/>
      <c r="HXA153" s="84"/>
      <c r="HXB153" s="84"/>
      <c r="HXC153" s="84"/>
      <c r="HXD153" s="84"/>
      <c r="HXE153" s="84"/>
      <c r="HXF153" s="84"/>
      <c r="HXG153" s="84"/>
      <c r="HXH153" s="84"/>
      <c r="HXI153" s="84"/>
      <c r="HXJ153" s="84"/>
      <c r="HXK153" s="84"/>
      <c r="HXL153" s="84"/>
      <c r="HXM153" s="84"/>
      <c r="HXN153" s="84"/>
      <c r="HXO153" s="84"/>
      <c r="HXP153" s="84"/>
      <c r="HXQ153" s="84"/>
      <c r="HXR153" s="84"/>
      <c r="HXS153" s="84"/>
      <c r="HXT153" s="84"/>
      <c r="HXU153" s="84"/>
      <c r="HXV153" s="84"/>
      <c r="HXW153" s="84"/>
      <c r="HXX153" s="84"/>
      <c r="HXY153" s="84"/>
      <c r="HXZ153" s="84"/>
      <c r="HYA153" s="84"/>
      <c r="HYB153" s="84"/>
      <c r="HYC153" s="84"/>
      <c r="HYD153" s="84"/>
      <c r="HYE153" s="84"/>
      <c r="HYF153" s="84"/>
      <c r="HYG153" s="84"/>
      <c r="HYH153" s="84"/>
      <c r="HYI153" s="84"/>
      <c r="HYJ153" s="84"/>
      <c r="HYK153" s="84"/>
      <c r="HYL153" s="84"/>
      <c r="HYM153" s="84"/>
      <c r="HYN153" s="84"/>
      <c r="HYO153" s="84"/>
      <c r="HYP153" s="84"/>
      <c r="HYQ153" s="84"/>
      <c r="HYR153" s="84"/>
      <c r="HYS153" s="84"/>
      <c r="HYT153" s="84"/>
      <c r="HYU153" s="84"/>
      <c r="HYV153" s="84"/>
      <c r="HYW153" s="84"/>
      <c r="HYX153" s="84"/>
      <c r="HYY153" s="84"/>
      <c r="HYZ153" s="84"/>
      <c r="HZA153" s="84"/>
      <c r="HZB153" s="84"/>
      <c r="HZC153" s="84"/>
      <c r="HZJ153" s="84"/>
      <c r="HZK153" s="84"/>
      <c r="HZL153" s="84"/>
      <c r="HZM153" s="84"/>
      <c r="HZN153" s="84"/>
      <c r="HZO153" s="84"/>
      <c r="HZP153" s="84"/>
      <c r="HZQ153" s="84"/>
      <c r="HZR153" s="84"/>
      <c r="HZS153" s="84"/>
      <c r="HZT153" s="84"/>
      <c r="HZU153" s="84"/>
      <c r="HZV153" s="84"/>
      <c r="HZW153" s="84"/>
      <c r="HZX153" s="84"/>
      <c r="HZY153" s="84"/>
      <c r="HZZ153" s="84"/>
      <c r="IAA153" s="84"/>
      <c r="IAB153" s="84"/>
      <c r="IAC153" s="84"/>
      <c r="IAD153" s="84"/>
      <c r="IAE153" s="84"/>
      <c r="IAF153" s="84"/>
      <c r="IAG153" s="84"/>
      <c r="IAH153" s="84"/>
      <c r="IAI153" s="84"/>
      <c r="IAJ153" s="84"/>
      <c r="IAK153" s="84"/>
      <c r="IAL153" s="84"/>
      <c r="IAM153" s="84"/>
      <c r="IAN153" s="84"/>
      <c r="IAO153" s="84"/>
      <c r="IAP153" s="84"/>
      <c r="IAQ153" s="84"/>
      <c r="IAR153" s="84"/>
      <c r="IAS153" s="84"/>
      <c r="IAT153" s="84"/>
      <c r="IAU153" s="84"/>
      <c r="IAV153" s="84"/>
      <c r="IAW153" s="84"/>
      <c r="IAX153" s="84"/>
      <c r="IAY153" s="84"/>
      <c r="IAZ153" s="84"/>
      <c r="IBA153" s="84"/>
      <c r="IBB153" s="84"/>
      <c r="IBC153" s="84"/>
      <c r="IBD153" s="84"/>
      <c r="IBE153" s="84"/>
      <c r="IBF153" s="84"/>
      <c r="IBG153" s="84"/>
      <c r="IBH153" s="84"/>
      <c r="IBI153" s="84"/>
      <c r="IBJ153" s="84"/>
      <c r="IBK153" s="84"/>
      <c r="IBL153" s="84"/>
      <c r="IBM153" s="84"/>
      <c r="IBN153" s="84"/>
      <c r="IBO153" s="84"/>
      <c r="IBP153" s="84"/>
      <c r="IBQ153" s="84"/>
      <c r="IBR153" s="84"/>
      <c r="IBS153" s="84"/>
      <c r="IBT153" s="84"/>
      <c r="IBU153" s="84"/>
      <c r="IBV153" s="84"/>
      <c r="IBW153" s="84"/>
      <c r="IBX153" s="84"/>
      <c r="IBY153" s="84"/>
      <c r="IBZ153" s="84"/>
      <c r="ICA153" s="84"/>
      <c r="ICB153" s="84"/>
      <c r="ICC153" s="84"/>
      <c r="ICD153" s="84"/>
      <c r="ICE153" s="84"/>
      <c r="ICF153" s="84"/>
      <c r="ICG153" s="84"/>
      <c r="ICH153" s="84"/>
      <c r="ICI153" s="84"/>
      <c r="ICJ153" s="84"/>
      <c r="ICK153" s="84"/>
      <c r="ICL153" s="84"/>
      <c r="ICM153" s="84"/>
      <c r="ICN153" s="84"/>
      <c r="ICO153" s="84"/>
      <c r="ICP153" s="84"/>
      <c r="ICQ153" s="84"/>
      <c r="ICR153" s="84"/>
      <c r="ICS153" s="84"/>
      <c r="ICT153" s="84"/>
      <c r="ICU153" s="84"/>
      <c r="ICV153" s="84"/>
      <c r="ICW153" s="84"/>
      <c r="ICX153" s="84"/>
      <c r="ICY153" s="84"/>
      <c r="ICZ153" s="84"/>
      <c r="IDA153" s="84"/>
      <c r="IDB153" s="84"/>
      <c r="IDC153" s="84"/>
      <c r="IDD153" s="84"/>
      <c r="IDE153" s="84"/>
      <c r="IDF153" s="84"/>
      <c r="IDG153" s="84"/>
      <c r="IDH153" s="84"/>
      <c r="IDI153" s="84"/>
      <c r="IDJ153" s="84"/>
      <c r="IDK153" s="84"/>
      <c r="IDL153" s="84"/>
      <c r="IDM153" s="84"/>
      <c r="IDN153" s="84"/>
      <c r="IDO153" s="84"/>
      <c r="IDP153" s="84"/>
      <c r="IDQ153" s="84"/>
      <c r="IDR153" s="84"/>
      <c r="IDS153" s="84"/>
      <c r="IDT153" s="84"/>
      <c r="IDU153" s="84"/>
      <c r="IDV153" s="84"/>
      <c r="IDW153" s="84"/>
      <c r="IDX153" s="84"/>
      <c r="IDY153" s="84"/>
      <c r="IDZ153" s="84"/>
      <c r="IEA153" s="84"/>
      <c r="IEB153" s="84"/>
      <c r="IEC153" s="84"/>
      <c r="IED153" s="84"/>
      <c r="IEE153" s="84"/>
      <c r="IEF153" s="84"/>
      <c r="IEG153" s="84"/>
      <c r="IEH153" s="84"/>
      <c r="IEI153" s="84"/>
      <c r="IEJ153" s="84"/>
      <c r="IEK153" s="84"/>
      <c r="IEL153" s="84"/>
      <c r="IEM153" s="84"/>
      <c r="IEN153" s="84"/>
      <c r="IEO153" s="84"/>
      <c r="IEP153" s="84"/>
      <c r="IEQ153" s="84"/>
      <c r="IER153" s="84"/>
      <c r="IES153" s="84"/>
      <c r="IET153" s="84"/>
      <c r="IEU153" s="84"/>
      <c r="IEV153" s="84"/>
      <c r="IEW153" s="84"/>
      <c r="IEX153" s="84"/>
      <c r="IEY153" s="84"/>
      <c r="IEZ153" s="84"/>
      <c r="IFA153" s="84"/>
      <c r="IFB153" s="84"/>
      <c r="IFC153" s="84"/>
      <c r="IFD153" s="84"/>
      <c r="IFE153" s="84"/>
      <c r="IFF153" s="84"/>
      <c r="IFG153" s="84"/>
      <c r="IFH153" s="84"/>
      <c r="IFI153" s="84"/>
      <c r="IFJ153" s="84"/>
      <c r="IFK153" s="84"/>
      <c r="IFL153" s="84"/>
      <c r="IFM153" s="84"/>
      <c r="IFN153" s="84"/>
      <c r="IFO153" s="84"/>
      <c r="IFP153" s="84"/>
      <c r="IFQ153" s="84"/>
      <c r="IFR153" s="84"/>
      <c r="IFS153" s="84"/>
      <c r="IFT153" s="84"/>
      <c r="IFU153" s="84"/>
      <c r="IFV153" s="84"/>
      <c r="IFW153" s="84"/>
      <c r="IFX153" s="84"/>
      <c r="IFY153" s="84"/>
      <c r="IFZ153" s="84"/>
      <c r="IGA153" s="84"/>
      <c r="IGB153" s="84"/>
      <c r="IGC153" s="84"/>
      <c r="IGD153" s="84"/>
      <c r="IGE153" s="84"/>
      <c r="IGF153" s="84"/>
      <c r="IGG153" s="84"/>
      <c r="IGH153" s="84"/>
      <c r="IGI153" s="84"/>
      <c r="IGJ153" s="84"/>
      <c r="IGK153" s="84"/>
      <c r="IGL153" s="84"/>
      <c r="IGM153" s="84"/>
      <c r="IGN153" s="84"/>
      <c r="IGO153" s="84"/>
      <c r="IGP153" s="84"/>
      <c r="IGQ153" s="84"/>
      <c r="IGR153" s="84"/>
      <c r="IGS153" s="84"/>
      <c r="IGT153" s="84"/>
      <c r="IGU153" s="84"/>
      <c r="IGV153" s="84"/>
      <c r="IGW153" s="84"/>
      <c r="IGX153" s="84"/>
      <c r="IGY153" s="84"/>
      <c r="IGZ153" s="84"/>
      <c r="IHA153" s="84"/>
      <c r="IHB153" s="84"/>
      <c r="IHC153" s="84"/>
      <c r="IHD153" s="84"/>
      <c r="IHE153" s="84"/>
      <c r="IHF153" s="84"/>
      <c r="IHG153" s="84"/>
      <c r="IHH153" s="84"/>
      <c r="IHI153" s="84"/>
      <c r="IHJ153" s="84"/>
      <c r="IHK153" s="84"/>
      <c r="IHL153" s="84"/>
      <c r="IHM153" s="84"/>
      <c r="IHN153" s="84"/>
      <c r="IHO153" s="84"/>
      <c r="IHP153" s="84"/>
      <c r="IHQ153" s="84"/>
      <c r="IHR153" s="84"/>
      <c r="IHS153" s="84"/>
      <c r="IHT153" s="84"/>
      <c r="IHU153" s="84"/>
      <c r="IHV153" s="84"/>
      <c r="IHW153" s="84"/>
      <c r="IHX153" s="84"/>
      <c r="IHY153" s="84"/>
      <c r="IHZ153" s="84"/>
      <c r="IIA153" s="84"/>
      <c r="IIB153" s="84"/>
      <c r="IIC153" s="84"/>
      <c r="IID153" s="84"/>
      <c r="IIE153" s="84"/>
      <c r="IIF153" s="84"/>
      <c r="IIG153" s="84"/>
      <c r="IIH153" s="84"/>
      <c r="III153" s="84"/>
      <c r="IIJ153" s="84"/>
      <c r="IIK153" s="84"/>
      <c r="IIL153" s="84"/>
      <c r="IIM153" s="84"/>
      <c r="IIN153" s="84"/>
      <c r="IIO153" s="84"/>
      <c r="IIP153" s="84"/>
      <c r="IIQ153" s="84"/>
      <c r="IIR153" s="84"/>
      <c r="IIS153" s="84"/>
      <c r="IIT153" s="84"/>
      <c r="IIU153" s="84"/>
      <c r="IIV153" s="84"/>
      <c r="IIW153" s="84"/>
      <c r="IIX153" s="84"/>
      <c r="IIY153" s="84"/>
      <c r="IJF153" s="84"/>
      <c r="IJG153" s="84"/>
      <c r="IJH153" s="84"/>
      <c r="IJI153" s="84"/>
      <c r="IJJ153" s="84"/>
      <c r="IJK153" s="84"/>
      <c r="IJL153" s="84"/>
      <c r="IJM153" s="84"/>
      <c r="IJN153" s="84"/>
      <c r="IJO153" s="84"/>
      <c r="IJP153" s="84"/>
      <c r="IJQ153" s="84"/>
      <c r="IJR153" s="84"/>
      <c r="IJS153" s="84"/>
      <c r="IJT153" s="84"/>
      <c r="IJU153" s="84"/>
      <c r="IJV153" s="84"/>
      <c r="IJW153" s="84"/>
      <c r="IJX153" s="84"/>
      <c r="IJY153" s="84"/>
      <c r="IJZ153" s="84"/>
      <c r="IKA153" s="84"/>
      <c r="IKB153" s="84"/>
      <c r="IKC153" s="84"/>
      <c r="IKD153" s="84"/>
      <c r="IKE153" s="84"/>
      <c r="IKF153" s="84"/>
      <c r="IKG153" s="84"/>
      <c r="IKH153" s="84"/>
      <c r="IKI153" s="84"/>
      <c r="IKJ153" s="84"/>
      <c r="IKK153" s="84"/>
      <c r="IKL153" s="84"/>
      <c r="IKM153" s="84"/>
      <c r="IKN153" s="84"/>
      <c r="IKO153" s="84"/>
      <c r="IKP153" s="84"/>
      <c r="IKQ153" s="84"/>
      <c r="IKR153" s="84"/>
      <c r="IKS153" s="84"/>
      <c r="IKT153" s="84"/>
      <c r="IKU153" s="84"/>
      <c r="IKV153" s="84"/>
      <c r="IKW153" s="84"/>
      <c r="IKX153" s="84"/>
      <c r="IKY153" s="84"/>
      <c r="IKZ153" s="84"/>
      <c r="ILA153" s="84"/>
      <c r="ILB153" s="84"/>
      <c r="ILC153" s="84"/>
      <c r="ILD153" s="84"/>
      <c r="ILE153" s="84"/>
      <c r="ILF153" s="84"/>
      <c r="ILG153" s="84"/>
      <c r="ILH153" s="84"/>
      <c r="ILI153" s="84"/>
      <c r="ILJ153" s="84"/>
      <c r="ILK153" s="84"/>
      <c r="ILL153" s="84"/>
      <c r="ILM153" s="84"/>
      <c r="ILN153" s="84"/>
      <c r="ILO153" s="84"/>
      <c r="ILP153" s="84"/>
      <c r="ILQ153" s="84"/>
      <c r="ILR153" s="84"/>
      <c r="ILS153" s="84"/>
      <c r="ILT153" s="84"/>
      <c r="ILU153" s="84"/>
      <c r="ILV153" s="84"/>
      <c r="ILW153" s="84"/>
      <c r="ILX153" s="84"/>
      <c r="ILY153" s="84"/>
      <c r="ILZ153" s="84"/>
      <c r="IMA153" s="84"/>
      <c r="IMB153" s="84"/>
      <c r="IMC153" s="84"/>
      <c r="IMD153" s="84"/>
      <c r="IME153" s="84"/>
      <c r="IMF153" s="84"/>
      <c r="IMG153" s="84"/>
      <c r="IMH153" s="84"/>
      <c r="IMI153" s="84"/>
      <c r="IMJ153" s="84"/>
      <c r="IMK153" s="84"/>
      <c r="IML153" s="84"/>
      <c r="IMM153" s="84"/>
      <c r="IMN153" s="84"/>
      <c r="IMO153" s="84"/>
      <c r="IMP153" s="84"/>
      <c r="IMQ153" s="84"/>
      <c r="IMR153" s="84"/>
      <c r="IMS153" s="84"/>
      <c r="IMT153" s="84"/>
      <c r="IMU153" s="84"/>
      <c r="IMV153" s="84"/>
      <c r="IMW153" s="84"/>
      <c r="IMX153" s="84"/>
      <c r="IMY153" s="84"/>
      <c r="IMZ153" s="84"/>
      <c r="INA153" s="84"/>
      <c r="INB153" s="84"/>
      <c r="INC153" s="84"/>
      <c r="IND153" s="84"/>
      <c r="INE153" s="84"/>
      <c r="INF153" s="84"/>
      <c r="ING153" s="84"/>
      <c r="INH153" s="84"/>
      <c r="INI153" s="84"/>
      <c r="INJ153" s="84"/>
      <c r="INK153" s="84"/>
      <c r="INL153" s="84"/>
      <c r="INM153" s="84"/>
      <c r="INN153" s="84"/>
      <c r="INO153" s="84"/>
      <c r="INP153" s="84"/>
      <c r="INQ153" s="84"/>
      <c r="INR153" s="84"/>
      <c r="INS153" s="84"/>
      <c r="INT153" s="84"/>
      <c r="INU153" s="84"/>
      <c r="INV153" s="84"/>
      <c r="INW153" s="84"/>
      <c r="INX153" s="84"/>
      <c r="INY153" s="84"/>
      <c r="INZ153" s="84"/>
      <c r="IOA153" s="84"/>
      <c r="IOB153" s="84"/>
      <c r="IOC153" s="84"/>
      <c r="IOD153" s="84"/>
      <c r="IOE153" s="84"/>
      <c r="IOF153" s="84"/>
      <c r="IOG153" s="84"/>
      <c r="IOH153" s="84"/>
      <c r="IOI153" s="84"/>
      <c r="IOJ153" s="84"/>
      <c r="IOK153" s="84"/>
      <c r="IOL153" s="84"/>
      <c r="IOM153" s="84"/>
      <c r="ION153" s="84"/>
      <c r="IOO153" s="84"/>
      <c r="IOP153" s="84"/>
      <c r="IOQ153" s="84"/>
      <c r="IOR153" s="84"/>
      <c r="IOS153" s="84"/>
      <c r="IOT153" s="84"/>
      <c r="IOU153" s="84"/>
      <c r="IOV153" s="84"/>
      <c r="IOW153" s="84"/>
      <c r="IOX153" s="84"/>
      <c r="IOY153" s="84"/>
      <c r="IOZ153" s="84"/>
      <c r="IPA153" s="84"/>
      <c r="IPB153" s="84"/>
      <c r="IPC153" s="84"/>
      <c r="IPD153" s="84"/>
      <c r="IPE153" s="84"/>
      <c r="IPF153" s="84"/>
      <c r="IPG153" s="84"/>
      <c r="IPH153" s="84"/>
      <c r="IPI153" s="84"/>
      <c r="IPJ153" s="84"/>
      <c r="IPK153" s="84"/>
      <c r="IPL153" s="84"/>
      <c r="IPM153" s="84"/>
      <c r="IPN153" s="84"/>
      <c r="IPO153" s="84"/>
      <c r="IPP153" s="84"/>
      <c r="IPQ153" s="84"/>
      <c r="IPR153" s="84"/>
      <c r="IPS153" s="84"/>
      <c r="IPT153" s="84"/>
      <c r="IPU153" s="84"/>
      <c r="IPV153" s="84"/>
      <c r="IPW153" s="84"/>
      <c r="IPX153" s="84"/>
      <c r="IPY153" s="84"/>
      <c r="IPZ153" s="84"/>
      <c r="IQA153" s="84"/>
      <c r="IQB153" s="84"/>
      <c r="IQC153" s="84"/>
      <c r="IQD153" s="84"/>
      <c r="IQE153" s="84"/>
      <c r="IQF153" s="84"/>
      <c r="IQG153" s="84"/>
      <c r="IQH153" s="84"/>
      <c r="IQI153" s="84"/>
      <c r="IQJ153" s="84"/>
      <c r="IQK153" s="84"/>
      <c r="IQL153" s="84"/>
      <c r="IQM153" s="84"/>
      <c r="IQN153" s="84"/>
      <c r="IQO153" s="84"/>
      <c r="IQP153" s="84"/>
      <c r="IQQ153" s="84"/>
      <c r="IQR153" s="84"/>
      <c r="IQS153" s="84"/>
      <c r="IQT153" s="84"/>
      <c r="IQU153" s="84"/>
      <c r="IQV153" s="84"/>
      <c r="IQW153" s="84"/>
      <c r="IQX153" s="84"/>
      <c r="IQY153" s="84"/>
      <c r="IQZ153" s="84"/>
      <c r="IRA153" s="84"/>
      <c r="IRB153" s="84"/>
      <c r="IRC153" s="84"/>
      <c r="IRD153" s="84"/>
      <c r="IRE153" s="84"/>
      <c r="IRF153" s="84"/>
      <c r="IRG153" s="84"/>
      <c r="IRH153" s="84"/>
      <c r="IRI153" s="84"/>
      <c r="IRJ153" s="84"/>
      <c r="IRK153" s="84"/>
      <c r="IRL153" s="84"/>
      <c r="IRM153" s="84"/>
      <c r="IRN153" s="84"/>
      <c r="IRO153" s="84"/>
      <c r="IRP153" s="84"/>
      <c r="IRQ153" s="84"/>
      <c r="IRR153" s="84"/>
      <c r="IRS153" s="84"/>
      <c r="IRT153" s="84"/>
      <c r="IRU153" s="84"/>
      <c r="IRV153" s="84"/>
      <c r="IRW153" s="84"/>
      <c r="IRX153" s="84"/>
      <c r="IRY153" s="84"/>
      <c r="IRZ153" s="84"/>
      <c r="ISA153" s="84"/>
      <c r="ISB153" s="84"/>
      <c r="ISC153" s="84"/>
      <c r="ISD153" s="84"/>
      <c r="ISE153" s="84"/>
      <c r="ISF153" s="84"/>
      <c r="ISG153" s="84"/>
      <c r="ISH153" s="84"/>
      <c r="ISI153" s="84"/>
      <c r="ISJ153" s="84"/>
      <c r="ISK153" s="84"/>
      <c r="ISL153" s="84"/>
      <c r="ISM153" s="84"/>
      <c r="ISN153" s="84"/>
      <c r="ISO153" s="84"/>
      <c r="ISP153" s="84"/>
      <c r="ISQ153" s="84"/>
      <c r="ISR153" s="84"/>
      <c r="ISS153" s="84"/>
      <c r="IST153" s="84"/>
      <c r="ISU153" s="84"/>
      <c r="ITB153" s="84"/>
      <c r="ITC153" s="84"/>
      <c r="ITD153" s="84"/>
      <c r="ITE153" s="84"/>
      <c r="ITF153" s="84"/>
      <c r="ITG153" s="84"/>
      <c r="ITH153" s="84"/>
      <c r="ITI153" s="84"/>
      <c r="ITJ153" s="84"/>
      <c r="ITK153" s="84"/>
      <c r="ITL153" s="84"/>
      <c r="ITM153" s="84"/>
      <c r="ITN153" s="84"/>
      <c r="ITO153" s="84"/>
      <c r="ITP153" s="84"/>
      <c r="ITQ153" s="84"/>
      <c r="ITR153" s="84"/>
      <c r="ITS153" s="84"/>
      <c r="ITT153" s="84"/>
      <c r="ITU153" s="84"/>
      <c r="ITV153" s="84"/>
      <c r="ITW153" s="84"/>
      <c r="ITX153" s="84"/>
      <c r="ITY153" s="84"/>
      <c r="ITZ153" s="84"/>
      <c r="IUA153" s="84"/>
      <c r="IUB153" s="84"/>
      <c r="IUC153" s="84"/>
      <c r="IUD153" s="84"/>
      <c r="IUE153" s="84"/>
      <c r="IUF153" s="84"/>
      <c r="IUG153" s="84"/>
      <c r="IUH153" s="84"/>
      <c r="IUI153" s="84"/>
      <c r="IUJ153" s="84"/>
      <c r="IUK153" s="84"/>
      <c r="IUL153" s="84"/>
      <c r="IUM153" s="84"/>
      <c r="IUN153" s="84"/>
      <c r="IUO153" s="84"/>
      <c r="IUP153" s="84"/>
      <c r="IUQ153" s="84"/>
      <c r="IUR153" s="84"/>
      <c r="IUS153" s="84"/>
      <c r="IUT153" s="84"/>
      <c r="IUU153" s="84"/>
      <c r="IUV153" s="84"/>
      <c r="IUW153" s="84"/>
      <c r="IUX153" s="84"/>
      <c r="IUY153" s="84"/>
      <c r="IUZ153" s="84"/>
      <c r="IVA153" s="84"/>
      <c r="IVB153" s="84"/>
      <c r="IVC153" s="84"/>
      <c r="IVD153" s="84"/>
      <c r="IVE153" s="84"/>
      <c r="IVF153" s="84"/>
      <c r="IVG153" s="84"/>
      <c r="IVH153" s="84"/>
      <c r="IVI153" s="84"/>
      <c r="IVJ153" s="84"/>
      <c r="IVK153" s="84"/>
      <c r="IVL153" s="84"/>
      <c r="IVM153" s="84"/>
      <c r="IVN153" s="84"/>
      <c r="IVO153" s="84"/>
      <c r="IVP153" s="84"/>
      <c r="IVQ153" s="84"/>
      <c r="IVR153" s="84"/>
      <c r="IVS153" s="84"/>
      <c r="IVT153" s="84"/>
      <c r="IVU153" s="84"/>
      <c r="IVV153" s="84"/>
      <c r="IVW153" s="84"/>
      <c r="IVX153" s="84"/>
      <c r="IVY153" s="84"/>
      <c r="IVZ153" s="84"/>
      <c r="IWA153" s="84"/>
      <c r="IWB153" s="84"/>
      <c r="IWC153" s="84"/>
      <c r="IWD153" s="84"/>
      <c r="IWE153" s="84"/>
      <c r="IWF153" s="84"/>
      <c r="IWG153" s="84"/>
      <c r="IWH153" s="84"/>
      <c r="IWI153" s="84"/>
      <c r="IWJ153" s="84"/>
      <c r="IWK153" s="84"/>
      <c r="IWL153" s="84"/>
      <c r="IWM153" s="84"/>
      <c r="IWN153" s="84"/>
      <c r="IWO153" s="84"/>
      <c r="IWP153" s="84"/>
      <c r="IWQ153" s="84"/>
      <c r="IWR153" s="84"/>
      <c r="IWS153" s="84"/>
      <c r="IWT153" s="84"/>
      <c r="IWU153" s="84"/>
      <c r="IWV153" s="84"/>
      <c r="IWW153" s="84"/>
      <c r="IWX153" s="84"/>
      <c r="IWY153" s="84"/>
      <c r="IWZ153" s="84"/>
      <c r="IXA153" s="84"/>
      <c r="IXB153" s="84"/>
      <c r="IXC153" s="84"/>
      <c r="IXD153" s="84"/>
      <c r="IXE153" s="84"/>
      <c r="IXF153" s="84"/>
      <c r="IXG153" s="84"/>
      <c r="IXH153" s="84"/>
      <c r="IXI153" s="84"/>
      <c r="IXJ153" s="84"/>
      <c r="IXK153" s="84"/>
      <c r="IXL153" s="84"/>
      <c r="IXM153" s="84"/>
      <c r="IXN153" s="84"/>
      <c r="IXO153" s="84"/>
      <c r="IXP153" s="84"/>
      <c r="IXQ153" s="84"/>
      <c r="IXR153" s="84"/>
      <c r="IXS153" s="84"/>
      <c r="IXT153" s="84"/>
      <c r="IXU153" s="84"/>
      <c r="IXV153" s="84"/>
      <c r="IXW153" s="84"/>
      <c r="IXX153" s="84"/>
      <c r="IXY153" s="84"/>
      <c r="IXZ153" s="84"/>
      <c r="IYA153" s="84"/>
      <c r="IYB153" s="84"/>
      <c r="IYC153" s="84"/>
      <c r="IYD153" s="84"/>
      <c r="IYE153" s="84"/>
      <c r="IYF153" s="84"/>
      <c r="IYG153" s="84"/>
      <c r="IYH153" s="84"/>
      <c r="IYI153" s="84"/>
      <c r="IYJ153" s="84"/>
      <c r="IYK153" s="84"/>
      <c r="IYL153" s="84"/>
      <c r="IYM153" s="84"/>
      <c r="IYN153" s="84"/>
      <c r="IYO153" s="84"/>
      <c r="IYP153" s="84"/>
      <c r="IYQ153" s="84"/>
      <c r="IYR153" s="84"/>
      <c r="IYS153" s="84"/>
      <c r="IYT153" s="84"/>
      <c r="IYU153" s="84"/>
      <c r="IYV153" s="84"/>
      <c r="IYW153" s="84"/>
      <c r="IYX153" s="84"/>
      <c r="IYY153" s="84"/>
      <c r="IYZ153" s="84"/>
      <c r="IZA153" s="84"/>
      <c r="IZB153" s="84"/>
      <c r="IZC153" s="84"/>
      <c r="IZD153" s="84"/>
      <c r="IZE153" s="84"/>
      <c r="IZF153" s="84"/>
      <c r="IZG153" s="84"/>
      <c r="IZH153" s="84"/>
      <c r="IZI153" s="84"/>
      <c r="IZJ153" s="84"/>
      <c r="IZK153" s="84"/>
      <c r="IZL153" s="84"/>
      <c r="IZM153" s="84"/>
      <c r="IZN153" s="84"/>
      <c r="IZO153" s="84"/>
      <c r="IZP153" s="84"/>
      <c r="IZQ153" s="84"/>
      <c r="IZR153" s="84"/>
      <c r="IZS153" s="84"/>
      <c r="IZT153" s="84"/>
      <c r="IZU153" s="84"/>
      <c r="IZV153" s="84"/>
      <c r="IZW153" s="84"/>
      <c r="IZX153" s="84"/>
      <c r="IZY153" s="84"/>
      <c r="IZZ153" s="84"/>
      <c r="JAA153" s="84"/>
      <c r="JAB153" s="84"/>
      <c r="JAC153" s="84"/>
      <c r="JAD153" s="84"/>
      <c r="JAE153" s="84"/>
      <c r="JAF153" s="84"/>
      <c r="JAG153" s="84"/>
      <c r="JAH153" s="84"/>
      <c r="JAI153" s="84"/>
      <c r="JAJ153" s="84"/>
      <c r="JAK153" s="84"/>
      <c r="JAL153" s="84"/>
      <c r="JAM153" s="84"/>
      <c r="JAN153" s="84"/>
      <c r="JAO153" s="84"/>
      <c r="JAP153" s="84"/>
      <c r="JAQ153" s="84"/>
      <c r="JAR153" s="84"/>
      <c r="JAS153" s="84"/>
      <c r="JAT153" s="84"/>
      <c r="JAU153" s="84"/>
      <c r="JAV153" s="84"/>
      <c r="JAW153" s="84"/>
      <c r="JAX153" s="84"/>
      <c r="JAY153" s="84"/>
      <c r="JAZ153" s="84"/>
      <c r="JBA153" s="84"/>
      <c r="JBB153" s="84"/>
      <c r="JBC153" s="84"/>
      <c r="JBD153" s="84"/>
      <c r="JBE153" s="84"/>
      <c r="JBF153" s="84"/>
      <c r="JBG153" s="84"/>
      <c r="JBH153" s="84"/>
      <c r="JBI153" s="84"/>
      <c r="JBJ153" s="84"/>
      <c r="JBK153" s="84"/>
      <c r="JBL153" s="84"/>
      <c r="JBM153" s="84"/>
      <c r="JBN153" s="84"/>
      <c r="JBO153" s="84"/>
      <c r="JBP153" s="84"/>
      <c r="JBQ153" s="84"/>
      <c r="JBR153" s="84"/>
      <c r="JBS153" s="84"/>
      <c r="JBT153" s="84"/>
      <c r="JBU153" s="84"/>
      <c r="JBV153" s="84"/>
      <c r="JBW153" s="84"/>
      <c r="JBX153" s="84"/>
      <c r="JBY153" s="84"/>
      <c r="JBZ153" s="84"/>
      <c r="JCA153" s="84"/>
      <c r="JCB153" s="84"/>
      <c r="JCC153" s="84"/>
      <c r="JCD153" s="84"/>
      <c r="JCE153" s="84"/>
      <c r="JCF153" s="84"/>
      <c r="JCG153" s="84"/>
      <c r="JCH153" s="84"/>
      <c r="JCI153" s="84"/>
      <c r="JCJ153" s="84"/>
      <c r="JCK153" s="84"/>
      <c r="JCL153" s="84"/>
      <c r="JCM153" s="84"/>
      <c r="JCN153" s="84"/>
      <c r="JCO153" s="84"/>
      <c r="JCP153" s="84"/>
      <c r="JCQ153" s="84"/>
      <c r="JCX153" s="84"/>
      <c r="JCY153" s="84"/>
      <c r="JCZ153" s="84"/>
      <c r="JDA153" s="84"/>
      <c r="JDB153" s="84"/>
      <c r="JDC153" s="84"/>
      <c r="JDD153" s="84"/>
      <c r="JDE153" s="84"/>
      <c r="JDF153" s="84"/>
      <c r="JDG153" s="84"/>
      <c r="JDH153" s="84"/>
      <c r="JDI153" s="84"/>
      <c r="JDJ153" s="84"/>
      <c r="JDK153" s="84"/>
      <c r="JDL153" s="84"/>
      <c r="JDM153" s="84"/>
      <c r="JDN153" s="84"/>
      <c r="JDO153" s="84"/>
      <c r="JDP153" s="84"/>
      <c r="JDQ153" s="84"/>
      <c r="JDR153" s="84"/>
      <c r="JDS153" s="84"/>
      <c r="JDT153" s="84"/>
      <c r="JDU153" s="84"/>
      <c r="JDV153" s="84"/>
      <c r="JDW153" s="84"/>
      <c r="JDX153" s="84"/>
      <c r="JDY153" s="84"/>
      <c r="JDZ153" s="84"/>
      <c r="JEA153" s="84"/>
      <c r="JEB153" s="84"/>
      <c r="JEC153" s="84"/>
      <c r="JED153" s="84"/>
      <c r="JEE153" s="84"/>
      <c r="JEF153" s="84"/>
      <c r="JEG153" s="84"/>
      <c r="JEH153" s="84"/>
      <c r="JEI153" s="84"/>
      <c r="JEJ153" s="84"/>
      <c r="JEK153" s="84"/>
      <c r="JEL153" s="84"/>
      <c r="JEM153" s="84"/>
      <c r="JEN153" s="84"/>
      <c r="JEO153" s="84"/>
      <c r="JEP153" s="84"/>
      <c r="JEQ153" s="84"/>
      <c r="JER153" s="84"/>
      <c r="JES153" s="84"/>
      <c r="JET153" s="84"/>
      <c r="JEU153" s="84"/>
      <c r="JEV153" s="84"/>
      <c r="JEW153" s="84"/>
      <c r="JEX153" s="84"/>
      <c r="JEY153" s="84"/>
      <c r="JEZ153" s="84"/>
      <c r="JFA153" s="84"/>
      <c r="JFB153" s="84"/>
      <c r="JFC153" s="84"/>
      <c r="JFD153" s="84"/>
      <c r="JFE153" s="84"/>
      <c r="JFF153" s="84"/>
      <c r="JFG153" s="84"/>
      <c r="JFH153" s="84"/>
      <c r="JFI153" s="84"/>
      <c r="JFJ153" s="84"/>
      <c r="JFK153" s="84"/>
      <c r="JFL153" s="84"/>
      <c r="JFM153" s="84"/>
      <c r="JFN153" s="84"/>
      <c r="JFO153" s="84"/>
      <c r="JFP153" s="84"/>
      <c r="JFQ153" s="84"/>
      <c r="JFR153" s="84"/>
      <c r="JFS153" s="84"/>
      <c r="JFT153" s="84"/>
      <c r="JFU153" s="84"/>
      <c r="JFV153" s="84"/>
      <c r="JFW153" s="84"/>
      <c r="JFX153" s="84"/>
      <c r="JFY153" s="84"/>
      <c r="JFZ153" s="84"/>
      <c r="JGA153" s="84"/>
      <c r="JGB153" s="84"/>
      <c r="JGC153" s="84"/>
      <c r="JGD153" s="84"/>
      <c r="JGE153" s="84"/>
      <c r="JGF153" s="84"/>
      <c r="JGG153" s="84"/>
      <c r="JGH153" s="84"/>
      <c r="JGI153" s="84"/>
      <c r="JGJ153" s="84"/>
      <c r="JGK153" s="84"/>
      <c r="JGL153" s="84"/>
      <c r="JGM153" s="84"/>
      <c r="JGN153" s="84"/>
      <c r="JGO153" s="84"/>
      <c r="JGP153" s="84"/>
      <c r="JGQ153" s="84"/>
      <c r="JGR153" s="84"/>
      <c r="JGS153" s="84"/>
      <c r="JGT153" s="84"/>
      <c r="JGU153" s="84"/>
      <c r="JGV153" s="84"/>
      <c r="JGW153" s="84"/>
      <c r="JGX153" s="84"/>
      <c r="JGY153" s="84"/>
      <c r="JGZ153" s="84"/>
      <c r="JHA153" s="84"/>
      <c r="JHB153" s="84"/>
      <c r="JHC153" s="84"/>
      <c r="JHD153" s="84"/>
      <c r="JHE153" s="84"/>
      <c r="JHF153" s="84"/>
      <c r="JHG153" s="84"/>
      <c r="JHH153" s="84"/>
      <c r="JHI153" s="84"/>
      <c r="JHJ153" s="84"/>
      <c r="JHK153" s="84"/>
      <c r="JHL153" s="84"/>
      <c r="JHM153" s="84"/>
      <c r="JHN153" s="84"/>
      <c r="JHO153" s="84"/>
      <c r="JHP153" s="84"/>
      <c r="JHQ153" s="84"/>
      <c r="JHR153" s="84"/>
      <c r="JHS153" s="84"/>
      <c r="JHT153" s="84"/>
      <c r="JHU153" s="84"/>
      <c r="JHV153" s="84"/>
      <c r="JHW153" s="84"/>
      <c r="JHX153" s="84"/>
      <c r="JHY153" s="84"/>
      <c r="JHZ153" s="84"/>
      <c r="JIA153" s="84"/>
      <c r="JIB153" s="84"/>
      <c r="JIC153" s="84"/>
      <c r="JID153" s="84"/>
      <c r="JIE153" s="84"/>
      <c r="JIF153" s="84"/>
      <c r="JIG153" s="84"/>
      <c r="JIH153" s="84"/>
      <c r="JII153" s="84"/>
      <c r="JIJ153" s="84"/>
      <c r="JIK153" s="84"/>
      <c r="JIL153" s="84"/>
      <c r="JIM153" s="84"/>
      <c r="JIN153" s="84"/>
      <c r="JIO153" s="84"/>
      <c r="JIP153" s="84"/>
      <c r="JIQ153" s="84"/>
      <c r="JIR153" s="84"/>
      <c r="JIS153" s="84"/>
      <c r="JIT153" s="84"/>
      <c r="JIU153" s="84"/>
      <c r="JIV153" s="84"/>
      <c r="JIW153" s="84"/>
      <c r="JIX153" s="84"/>
      <c r="JIY153" s="84"/>
      <c r="JIZ153" s="84"/>
      <c r="JJA153" s="84"/>
      <c r="JJB153" s="84"/>
      <c r="JJC153" s="84"/>
      <c r="JJD153" s="84"/>
      <c r="JJE153" s="84"/>
      <c r="JJF153" s="84"/>
      <c r="JJG153" s="84"/>
      <c r="JJH153" s="84"/>
      <c r="JJI153" s="84"/>
      <c r="JJJ153" s="84"/>
      <c r="JJK153" s="84"/>
      <c r="JJL153" s="84"/>
      <c r="JJM153" s="84"/>
      <c r="JJN153" s="84"/>
      <c r="JJO153" s="84"/>
      <c r="JJP153" s="84"/>
      <c r="JJQ153" s="84"/>
      <c r="JJR153" s="84"/>
      <c r="JJS153" s="84"/>
      <c r="JJT153" s="84"/>
      <c r="JJU153" s="84"/>
      <c r="JJV153" s="84"/>
      <c r="JJW153" s="84"/>
      <c r="JJX153" s="84"/>
      <c r="JJY153" s="84"/>
      <c r="JJZ153" s="84"/>
      <c r="JKA153" s="84"/>
      <c r="JKB153" s="84"/>
      <c r="JKC153" s="84"/>
      <c r="JKD153" s="84"/>
      <c r="JKE153" s="84"/>
      <c r="JKF153" s="84"/>
      <c r="JKG153" s="84"/>
      <c r="JKH153" s="84"/>
      <c r="JKI153" s="84"/>
      <c r="JKJ153" s="84"/>
      <c r="JKK153" s="84"/>
      <c r="JKL153" s="84"/>
      <c r="JKM153" s="84"/>
      <c r="JKN153" s="84"/>
      <c r="JKO153" s="84"/>
      <c r="JKP153" s="84"/>
      <c r="JKQ153" s="84"/>
      <c r="JKR153" s="84"/>
      <c r="JKS153" s="84"/>
      <c r="JKT153" s="84"/>
      <c r="JKU153" s="84"/>
      <c r="JKV153" s="84"/>
      <c r="JKW153" s="84"/>
      <c r="JKX153" s="84"/>
      <c r="JKY153" s="84"/>
      <c r="JKZ153" s="84"/>
      <c r="JLA153" s="84"/>
      <c r="JLB153" s="84"/>
      <c r="JLC153" s="84"/>
      <c r="JLD153" s="84"/>
      <c r="JLE153" s="84"/>
      <c r="JLF153" s="84"/>
      <c r="JLG153" s="84"/>
      <c r="JLH153" s="84"/>
      <c r="JLI153" s="84"/>
      <c r="JLJ153" s="84"/>
      <c r="JLK153" s="84"/>
      <c r="JLL153" s="84"/>
      <c r="JLM153" s="84"/>
      <c r="JLN153" s="84"/>
      <c r="JLO153" s="84"/>
      <c r="JLP153" s="84"/>
      <c r="JLQ153" s="84"/>
      <c r="JLR153" s="84"/>
      <c r="JLS153" s="84"/>
      <c r="JLT153" s="84"/>
      <c r="JLU153" s="84"/>
      <c r="JLV153" s="84"/>
      <c r="JLW153" s="84"/>
      <c r="JLX153" s="84"/>
      <c r="JLY153" s="84"/>
      <c r="JLZ153" s="84"/>
      <c r="JMA153" s="84"/>
      <c r="JMB153" s="84"/>
      <c r="JMC153" s="84"/>
      <c r="JMD153" s="84"/>
      <c r="JME153" s="84"/>
      <c r="JMF153" s="84"/>
      <c r="JMG153" s="84"/>
      <c r="JMH153" s="84"/>
      <c r="JMI153" s="84"/>
      <c r="JMJ153" s="84"/>
      <c r="JMK153" s="84"/>
      <c r="JML153" s="84"/>
      <c r="JMM153" s="84"/>
      <c r="JMT153" s="84"/>
      <c r="JMU153" s="84"/>
      <c r="JMV153" s="84"/>
      <c r="JMW153" s="84"/>
      <c r="JMX153" s="84"/>
      <c r="JMY153" s="84"/>
      <c r="JMZ153" s="84"/>
      <c r="JNA153" s="84"/>
      <c r="JNB153" s="84"/>
      <c r="JNC153" s="84"/>
      <c r="JND153" s="84"/>
      <c r="JNE153" s="84"/>
      <c r="JNF153" s="84"/>
      <c r="JNG153" s="84"/>
      <c r="JNH153" s="84"/>
      <c r="JNI153" s="84"/>
      <c r="JNJ153" s="84"/>
      <c r="JNK153" s="84"/>
      <c r="JNL153" s="84"/>
      <c r="JNM153" s="84"/>
      <c r="JNN153" s="84"/>
      <c r="JNO153" s="84"/>
      <c r="JNP153" s="84"/>
      <c r="JNQ153" s="84"/>
      <c r="JNR153" s="84"/>
      <c r="JNS153" s="84"/>
      <c r="JNT153" s="84"/>
      <c r="JNU153" s="84"/>
      <c r="JNV153" s="84"/>
      <c r="JNW153" s="84"/>
      <c r="JNX153" s="84"/>
      <c r="JNY153" s="84"/>
      <c r="JNZ153" s="84"/>
      <c r="JOA153" s="84"/>
      <c r="JOB153" s="84"/>
      <c r="JOC153" s="84"/>
      <c r="JOD153" s="84"/>
      <c r="JOE153" s="84"/>
      <c r="JOF153" s="84"/>
      <c r="JOG153" s="84"/>
      <c r="JOH153" s="84"/>
      <c r="JOI153" s="84"/>
      <c r="JOJ153" s="84"/>
      <c r="JOK153" s="84"/>
      <c r="JOL153" s="84"/>
      <c r="JOM153" s="84"/>
      <c r="JON153" s="84"/>
      <c r="JOO153" s="84"/>
      <c r="JOP153" s="84"/>
      <c r="JOQ153" s="84"/>
      <c r="JOR153" s="84"/>
      <c r="JOS153" s="84"/>
      <c r="JOT153" s="84"/>
      <c r="JOU153" s="84"/>
      <c r="JOV153" s="84"/>
      <c r="JOW153" s="84"/>
      <c r="JOX153" s="84"/>
      <c r="JOY153" s="84"/>
      <c r="JOZ153" s="84"/>
      <c r="JPA153" s="84"/>
      <c r="JPB153" s="84"/>
      <c r="JPC153" s="84"/>
      <c r="JPD153" s="84"/>
      <c r="JPE153" s="84"/>
      <c r="JPF153" s="84"/>
      <c r="JPG153" s="84"/>
      <c r="JPH153" s="84"/>
      <c r="JPI153" s="84"/>
      <c r="JPJ153" s="84"/>
      <c r="JPK153" s="84"/>
      <c r="JPL153" s="84"/>
      <c r="JPM153" s="84"/>
      <c r="JPN153" s="84"/>
      <c r="JPO153" s="84"/>
      <c r="JPP153" s="84"/>
      <c r="JPQ153" s="84"/>
      <c r="JPR153" s="84"/>
      <c r="JPS153" s="84"/>
      <c r="JPT153" s="84"/>
      <c r="JPU153" s="84"/>
      <c r="JPV153" s="84"/>
      <c r="JPW153" s="84"/>
      <c r="JPX153" s="84"/>
      <c r="JPY153" s="84"/>
      <c r="JPZ153" s="84"/>
      <c r="JQA153" s="84"/>
      <c r="JQB153" s="84"/>
      <c r="JQC153" s="84"/>
      <c r="JQD153" s="84"/>
      <c r="JQE153" s="84"/>
      <c r="JQF153" s="84"/>
      <c r="JQG153" s="84"/>
      <c r="JQH153" s="84"/>
      <c r="JQI153" s="84"/>
      <c r="JQJ153" s="84"/>
      <c r="JQK153" s="84"/>
      <c r="JQL153" s="84"/>
      <c r="JQM153" s="84"/>
      <c r="JQN153" s="84"/>
      <c r="JQO153" s="84"/>
      <c r="JQP153" s="84"/>
      <c r="JQQ153" s="84"/>
      <c r="JQR153" s="84"/>
      <c r="JQS153" s="84"/>
      <c r="JQT153" s="84"/>
      <c r="JQU153" s="84"/>
      <c r="JQV153" s="84"/>
      <c r="JQW153" s="84"/>
      <c r="JQX153" s="84"/>
      <c r="JQY153" s="84"/>
      <c r="JQZ153" s="84"/>
      <c r="JRA153" s="84"/>
      <c r="JRB153" s="84"/>
      <c r="JRC153" s="84"/>
      <c r="JRD153" s="84"/>
      <c r="JRE153" s="84"/>
      <c r="JRF153" s="84"/>
      <c r="JRG153" s="84"/>
      <c r="JRH153" s="84"/>
      <c r="JRI153" s="84"/>
      <c r="JRJ153" s="84"/>
      <c r="JRK153" s="84"/>
      <c r="JRL153" s="84"/>
      <c r="JRM153" s="84"/>
      <c r="JRN153" s="84"/>
      <c r="JRO153" s="84"/>
      <c r="JRP153" s="84"/>
      <c r="JRQ153" s="84"/>
      <c r="JRR153" s="84"/>
      <c r="JRS153" s="84"/>
      <c r="JRT153" s="84"/>
      <c r="JRU153" s="84"/>
      <c r="JRV153" s="84"/>
      <c r="JRW153" s="84"/>
      <c r="JRX153" s="84"/>
      <c r="JRY153" s="84"/>
      <c r="JRZ153" s="84"/>
      <c r="JSA153" s="84"/>
      <c r="JSB153" s="84"/>
      <c r="JSC153" s="84"/>
      <c r="JSD153" s="84"/>
      <c r="JSE153" s="84"/>
      <c r="JSF153" s="84"/>
      <c r="JSG153" s="84"/>
      <c r="JSH153" s="84"/>
      <c r="JSI153" s="84"/>
      <c r="JSJ153" s="84"/>
      <c r="JSK153" s="84"/>
      <c r="JSL153" s="84"/>
      <c r="JSM153" s="84"/>
      <c r="JSN153" s="84"/>
      <c r="JSO153" s="84"/>
      <c r="JSP153" s="84"/>
      <c r="JSQ153" s="84"/>
      <c r="JSR153" s="84"/>
      <c r="JSS153" s="84"/>
      <c r="JST153" s="84"/>
      <c r="JSU153" s="84"/>
      <c r="JSV153" s="84"/>
      <c r="JSW153" s="84"/>
      <c r="JSX153" s="84"/>
      <c r="JSY153" s="84"/>
      <c r="JSZ153" s="84"/>
      <c r="JTA153" s="84"/>
      <c r="JTB153" s="84"/>
      <c r="JTC153" s="84"/>
      <c r="JTD153" s="84"/>
      <c r="JTE153" s="84"/>
      <c r="JTF153" s="84"/>
      <c r="JTG153" s="84"/>
      <c r="JTH153" s="84"/>
      <c r="JTI153" s="84"/>
      <c r="JTJ153" s="84"/>
      <c r="JTK153" s="84"/>
      <c r="JTL153" s="84"/>
      <c r="JTM153" s="84"/>
      <c r="JTN153" s="84"/>
      <c r="JTO153" s="84"/>
      <c r="JTP153" s="84"/>
      <c r="JTQ153" s="84"/>
      <c r="JTR153" s="84"/>
      <c r="JTS153" s="84"/>
      <c r="JTT153" s="84"/>
      <c r="JTU153" s="84"/>
      <c r="JTV153" s="84"/>
      <c r="JTW153" s="84"/>
      <c r="JTX153" s="84"/>
      <c r="JTY153" s="84"/>
      <c r="JTZ153" s="84"/>
      <c r="JUA153" s="84"/>
      <c r="JUB153" s="84"/>
      <c r="JUC153" s="84"/>
      <c r="JUD153" s="84"/>
      <c r="JUE153" s="84"/>
      <c r="JUF153" s="84"/>
      <c r="JUG153" s="84"/>
      <c r="JUH153" s="84"/>
      <c r="JUI153" s="84"/>
      <c r="JUJ153" s="84"/>
      <c r="JUK153" s="84"/>
      <c r="JUL153" s="84"/>
      <c r="JUM153" s="84"/>
      <c r="JUN153" s="84"/>
      <c r="JUO153" s="84"/>
      <c r="JUP153" s="84"/>
      <c r="JUQ153" s="84"/>
      <c r="JUR153" s="84"/>
      <c r="JUS153" s="84"/>
      <c r="JUT153" s="84"/>
      <c r="JUU153" s="84"/>
      <c r="JUV153" s="84"/>
      <c r="JUW153" s="84"/>
      <c r="JUX153" s="84"/>
      <c r="JUY153" s="84"/>
      <c r="JUZ153" s="84"/>
      <c r="JVA153" s="84"/>
      <c r="JVB153" s="84"/>
      <c r="JVC153" s="84"/>
      <c r="JVD153" s="84"/>
      <c r="JVE153" s="84"/>
      <c r="JVF153" s="84"/>
      <c r="JVG153" s="84"/>
      <c r="JVH153" s="84"/>
      <c r="JVI153" s="84"/>
      <c r="JVJ153" s="84"/>
      <c r="JVK153" s="84"/>
      <c r="JVL153" s="84"/>
      <c r="JVM153" s="84"/>
      <c r="JVN153" s="84"/>
      <c r="JVO153" s="84"/>
      <c r="JVP153" s="84"/>
      <c r="JVQ153" s="84"/>
      <c r="JVR153" s="84"/>
      <c r="JVS153" s="84"/>
      <c r="JVT153" s="84"/>
      <c r="JVU153" s="84"/>
      <c r="JVV153" s="84"/>
      <c r="JVW153" s="84"/>
      <c r="JVX153" s="84"/>
      <c r="JVY153" s="84"/>
      <c r="JVZ153" s="84"/>
      <c r="JWA153" s="84"/>
      <c r="JWB153" s="84"/>
      <c r="JWC153" s="84"/>
      <c r="JWD153" s="84"/>
      <c r="JWE153" s="84"/>
      <c r="JWF153" s="84"/>
      <c r="JWG153" s="84"/>
      <c r="JWH153" s="84"/>
      <c r="JWI153" s="84"/>
      <c r="JWP153" s="84"/>
      <c r="JWQ153" s="84"/>
      <c r="JWR153" s="84"/>
      <c r="JWS153" s="84"/>
      <c r="JWT153" s="84"/>
      <c r="JWU153" s="84"/>
      <c r="JWV153" s="84"/>
      <c r="JWW153" s="84"/>
      <c r="JWX153" s="84"/>
      <c r="JWY153" s="84"/>
      <c r="JWZ153" s="84"/>
      <c r="JXA153" s="84"/>
      <c r="JXB153" s="84"/>
      <c r="JXC153" s="84"/>
      <c r="JXD153" s="84"/>
      <c r="JXE153" s="84"/>
      <c r="JXF153" s="84"/>
      <c r="JXG153" s="84"/>
      <c r="JXH153" s="84"/>
      <c r="JXI153" s="84"/>
      <c r="JXJ153" s="84"/>
      <c r="JXK153" s="84"/>
      <c r="JXL153" s="84"/>
      <c r="JXM153" s="84"/>
      <c r="JXN153" s="84"/>
      <c r="JXO153" s="84"/>
      <c r="JXP153" s="84"/>
      <c r="JXQ153" s="84"/>
      <c r="JXR153" s="84"/>
      <c r="JXS153" s="84"/>
      <c r="JXT153" s="84"/>
      <c r="JXU153" s="84"/>
      <c r="JXV153" s="84"/>
      <c r="JXW153" s="84"/>
      <c r="JXX153" s="84"/>
      <c r="JXY153" s="84"/>
      <c r="JXZ153" s="84"/>
      <c r="JYA153" s="84"/>
      <c r="JYB153" s="84"/>
      <c r="JYC153" s="84"/>
      <c r="JYD153" s="84"/>
      <c r="JYE153" s="84"/>
      <c r="JYF153" s="84"/>
      <c r="JYG153" s="84"/>
      <c r="JYH153" s="84"/>
      <c r="JYI153" s="84"/>
      <c r="JYJ153" s="84"/>
      <c r="JYK153" s="84"/>
      <c r="JYL153" s="84"/>
      <c r="JYM153" s="84"/>
      <c r="JYN153" s="84"/>
      <c r="JYO153" s="84"/>
      <c r="JYP153" s="84"/>
      <c r="JYQ153" s="84"/>
      <c r="JYR153" s="84"/>
      <c r="JYS153" s="84"/>
      <c r="JYT153" s="84"/>
      <c r="JYU153" s="84"/>
      <c r="JYV153" s="84"/>
      <c r="JYW153" s="84"/>
      <c r="JYX153" s="84"/>
      <c r="JYY153" s="84"/>
      <c r="JYZ153" s="84"/>
      <c r="JZA153" s="84"/>
      <c r="JZB153" s="84"/>
      <c r="JZC153" s="84"/>
      <c r="JZD153" s="84"/>
      <c r="JZE153" s="84"/>
      <c r="JZF153" s="84"/>
      <c r="JZG153" s="84"/>
      <c r="JZH153" s="84"/>
      <c r="JZI153" s="84"/>
      <c r="JZJ153" s="84"/>
      <c r="JZK153" s="84"/>
      <c r="JZL153" s="84"/>
      <c r="JZM153" s="84"/>
      <c r="JZN153" s="84"/>
      <c r="JZO153" s="84"/>
      <c r="JZP153" s="84"/>
      <c r="JZQ153" s="84"/>
      <c r="JZR153" s="84"/>
      <c r="JZS153" s="84"/>
      <c r="JZT153" s="84"/>
      <c r="JZU153" s="84"/>
      <c r="JZV153" s="84"/>
      <c r="JZW153" s="84"/>
      <c r="JZX153" s="84"/>
      <c r="JZY153" s="84"/>
      <c r="JZZ153" s="84"/>
      <c r="KAA153" s="84"/>
      <c r="KAB153" s="84"/>
      <c r="KAC153" s="84"/>
      <c r="KAD153" s="84"/>
      <c r="KAE153" s="84"/>
      <c r="KAF153" s="84"/>
      <c r="KAG153" s="84"/>
      <c r="KAH153" s="84"/>
      <c r="KAI153" s="84"/>
      <c r="KAJ153" s="84"/>
      <c r="KAK153" s="84"/>
      <c r="KAL153" s="84"/>
      <c r="KAM153" s="84"/>
      <c r="KAN153" s="84"/>
      <c r="KAO153" s="84"/>
      <c r="KAP153" s="84"/>
      <c r="KAQ153" s="84"/>
      <c r="KAR153" s="84"/>
      <c r="KAS153" s="84"/>
      <c r="KAT153" s="84"/>
      <c r="KAU153" s="84"/>
      <c r="KAV153" s="84"/>
      <c r="KAW153" s="84"/>
      <c r="KAX153" s="84"/>
      <c r="KAY153" s="84"/>
      <c r="KAZ153" s="84"/>
      <c r="KBA153" s="84"/>
      <c r="KBB153" s="84"/>
      <c r="KBC153" s="84"/>
      <c r="KBD153" s="84"/>
      <c r="KBE153" s="84"/>
      <c r="KBF153" s="84"/>
      <c r="KBG153" s="84"/>
      <c r="KBH153" s="84"/>
      <c r="KBI153" s="84"/>
      <c r="KBJ153" s="84"/>
      <c r="KBK153" s="84"/>
      <c r="KBL153" s="84"/>
      <c r="KBM153" s="84"/>
      <c r="KBN153" s="84"/>
      <c r="KBO153" s="84"/>
      <c r="KBP153" s="84"/>
      <c r="KBQ153" s="84"/>
      <c r="KBR153" s="84"/>
      <c r="KBS153" s="84"/>
      <c r="KBT153" s="84"/>
      <c r="KBU153" s="84"/>
      <c r="KBV153" s="84"/>
      <c r="KBW153" s="84"/>
      <c r="KBX153" s="84"/>
      <c r="KBY153" s="84"/>
      <c r="KBZ153" s="84"/>
      <c r="KCA153" s="84"/>
      <c r="KCB153" s="84"/>
      <c r="KCC153" s="84"/>
      <c r="KCD153" s="84"/>
      <c r="KCE153" s="84"/>
      <c r="KCF153" s="84"/>
      <c r="KCG153" s="84"/>
      <c r="KCH153" s="84"/>
      <c r="KCI153" s="84"/>
      <c r="KCJ153" s="84"/>
      <c r="KCK153" s="84"/>
      <c r="KCL153" s="84"/>
      <c r="KCM153" s="84"/>
      <c r="KCN153" s="84"/>
      <c r="KCO153" s="84"/>
      <c r="KCP153" s="84"/>
      <c r="KCQ153" s="84"/>
      <c r="KCR153" s="84"/>
      <c r="KCS153" s="84"/>
      <c r="KCT153" s="84"/>
      <c r="KCU153" s="84"/>
      <c r="KCV153" s="84"/>
      <c r="KCW153" s="84"/>
      <c r="KCX153" s="84"/>
      <c r="KCY153" s="84"/>
      <c r="KCZ153" s="84"/>
      <c r="KDA153" s="84"/>
      <c r="KDB153" s="84"/>
      <c r="KDC153" s="84"/>
      <c r="KDD153" s="84"/>
      <c r="KDE153" s="84"/>
      <c r="KDF153" s="84"/>
      <c r="KDG153" s="84"/>
      <c r="KDH153" s="84"/>
      <c r="KDI153" s="84"/>
      <c r="KDJ153" s="84"/>
      <c r="KDK153" s="84"/>
      <c r="KDL153" s="84"/>
      <c r="KDM153" s="84"/>
      <c r="KDN153" s="84"/>
      <c r="KDO153" s="84"/>
      <c r="KDP153" s="84"/>
      <c r="KDQ153" s="84"/>
      <c r="KDR153" s="84"/>
      <c r="KDS153" s="84"/>
      <c r="KDT153" s="84"/>
      <c r="KDU153" s="84"/>
      <c r="KDV153" s="84"/>
      <c r="KDW153" s="84"/>
      <c r="KDX153" s="84"/>
      <c r="KDY153" s="84"/>
      <c r="KDZ153" s="84"/>
      <c r="KEA153" s="84"/>
      <c r="KEB153" s="84"/>
      <c r="KEC153" s="84"/>
      <c r="KED153" s="84"/>
      <c r="KEE153" s="84"/>
      <c r="KEF153" s="84"/>
      <c r="KEG153" s="84"/>
      <c r="KEH153" s="84"/>
      <c r="KEI153" s="84"/>
      <c r="KEJ153" s="84"/>
      <c r="KEK153" s="84"/>
      <c r="KEL153" s="84"/>
      <c r="KEM153" s="84"/>
      <c r="KEN153" s="84"/>
      <c r="KEO153" s="84"/>
      <c r="KEP153" s="84"/>
      <c r="KEQ153" s="84"/>
      <c r="KER153" s="84"/>
      <c r="KES153" s="84"/>
      <c r="KET153" s="84"/>
      <c r="KEU153" s="84"/>
      <c r="KEV153" s="84"/>
      <c r="KEW153" s="84"/>
      <c r="KEX153" s="84"/>
      <c r="KEY153" s="84"/>
      <c r="KEZ153" s="84"/>
      <c r="KFA153" s="84"/>
      <c r="KFB153" s="84"/>
      <c r="KFC153" s="84"/>
      <c r="KFD153" s="84"/>
      <c r="KFE153" s="84"/>
      <c r="KFF153" s="84"/>
      <c r="KFG153" s="84"/>
      <c r="KFH153" s="84"/>
      <c r="KFI153" s="84"/>
      <c r="KFJ153" s="84"/>
      <c r="KFK153" s="84"/>
      <c r="KFL153" s="84"/>
      <c r="KFM153" s="84"/>
      <c r="KFN153" s="84"/>
      <c r="KFO153" s="84"/>
      <c r="KFP153" s="84"/>
      <c r="KFQ153" s="84"/>
      <c r="KFR153" s="84"/>
      <c r="KFS153" s="84"/>
      <c r="KFT153" s="84"/>
      <c r="KFU153" s="84"/>
      <c r="KFV153" s="84"/>
      <c r="KFW153" s="84"/>
      <c r="KFX153" s="84"/>
      <c r="KFY153" s="84"/>
      <c r="KFZ153" s="84"/>
      <c r="KGA153" s="84"/>
      <c r="KGB153" s="84"/>
      <c r="KGC153" s="84"/>
      <c r="KGD153" s="84"/>
      <c r="KGE153" s="84"/>
      <c r="KGL153" s="84"/>
      <c r="KGM153" s="84"/>
      <c r="KGN153" s="84"/>
      <c r="KGO153" s="84"/>
      <c r="KGP153" s="84"/>
      <c r="KGQ153" s="84"/>
      <c r="KGR153" s="84"/>
      <c r="KGS153" s="84"/>
      <c r="KGT153" s="84"/>
      <c r="KGU153" s="84"/>
      <c r="KGV153" s="84"/>
      <c r="KGW153" s="84"/>
      <c r="KGX153" s="84"/>
      <c r="KGY153" s="84"/>
      <c r="KGZ153" s="84"/>
      <c r="KHA153" s="84"/>
      <c r="KHB153" s="84"/>
      <c r="KHC153" s="84"/>
      <c r="KHD153" s="84"/>
      <c r="KHE153" s="84"/>
      <c r="KHF153" s="84"/>
      <c r="KHG153" s="84"/>
      <c r="KHH153" s="84"/>
      <c r="KHI153" s="84"/>
      <c r="KHJ153" s="84"/>
      <c r="KHK153" s="84"/>
      <c r="KHL153" s="84"/>
      <c r="KHM153" s="84"/>
      <c r="KHN153" s="84"/>
      <c r="KHO153" s="84"/>
      <c r="KHP153" s="84"/>
      <c r="KHQ153" s="84"/>
      <c r="KHR153" s="84"/>
      <c r="KHS153" s="84"/>
      <c r="KHT153" s="84"/>
      <c r="KHU153" s="84"/>
      <c r="KHV153" s="84"/>
      <c r="KHW153" s="84"/>
      <c r="KHX153" s="84"/>
      <c r="KHY153" s="84"/>
      <c r="KHZ153" s="84"/>
      <c r="KIA153" s="84"/>
      <c r="KIB153" s="84"/>
      <c r="KIC153" s="84"/>
      <c r="KID153" s="84"/>
      <c r="KIE153" s="84"/>
      <c r="KIF153" s="84"/>
      <c r="KIG153" s="84"/>
      <c r="KIH153" s="84"/>
      <c r="KII153" s="84"/>
      <c r="KIJ153" s="84"/>
      <c r="KIK153" s="84"/>
      <c r="KIL153" s="84"/>
      <c r="KIM153" s="84"/>
      <c r="KIN153" s="84"/>
      <c r="KIO153" s="84"/>
      <c r="KIP153" s="84"/>
      <c r="KIQ153" s="84"/>
      <c r="KIR153" s="84"/>
      <c r="KIS153" s="84"/>
      <c r="KIT153" s="84"/>
      <c r="KIU153" s="84"/>
      <c r="KIV153" s="84"/>
      <c r="KIW153" s="84"/>
      <c r="KIX153" s="84"/>
      <c r="KIY153" s="84"/>
      <c r="KIZ153" s="84"/>
      <c r="KJA153" s="84"/>
      <c r="KJB153" s="84"/>
      <c r="KJC153" s="84"/>
      <c r="KJD153" s="84"/>
      <c r="KJE153" s="84"/>
      <c r="KJF153" s="84"/>
      <c r="KJG153" s="84"/>
      <c r="KJH153" s="84"/>
      <c r="KJI153" s="84"/>
      <c r="KJJ153" s="84"/>
      <c r="KJK153" s="84"/>
      <c r="KJL153" s="84"/>
      <c r="KJM153" s="84"/>
      <c r="KJN153" s="84"/>
      <c r="KJO153" s="84"/>
      <c r="KJP153" s="84"/>
      <c r="KJQ153" s="84"/>
      <c r="KJR153" s="84"/>
      <c r="KJS153" s="84"/>
      <c r="KJT153" s="84"/>
      <c r="KJU153" s="84"/>
      <c r="KJV153" s="84"/>
      <c r="KJW153" s="84"/>
      <c r="KJX153" s="84"/>
      <c r="KJY153" s="84"/>
      <c r="KJZ153" s="84"/>
      <c r="KKA153" s="84"/>
      <c r="KKB153" s="84"/>
      <c r="KKC153" s="84"/>
      <c r="KKD153" s="84"/>
      <c r="KKE153" s="84"/>
      <c r="KKF153" s="84"/>
      <c r="KKG153" s="84"/>
      <c r="KKH153" s="84"/>
      <c r="KKI153" s="84"/>
      <c r="KKJ153" s="84"/>
      <c r="KKK153" s="84"/>
      <c r="KKL153" s="84"/>
      <c r="KKM153" s="84"/>
      <c r="KKN153" s="84"/>
      <c r="KKO153" s="84"/>
      <c r="KKP153" s="84"/>
      <c r="KKQ153" s="84"/>
      <c r="KKR153" s="84"/>
      <c r="KKS153" s="84"/>
      <c r="KKT153" s="84"/>
      <c r="KKU153" s="84"/>
      <c r="KKV153" s="84"/>
      <c r="KKW153" s="84"/>
      <c r="KKX153" s="84"/>
      <c r="KKY153" s="84"/>
      <c r="KKZ153" s="84"/>
      <c r="KLA153" s="84"/>
      <c r="KLB153" s="84"/>
      <c r="KLC153" s="84"/>
      <c r="KLD153" s="84"/>
      <c r="KLE153" s="84"/>
      <c r="KLF153" s="84"/>
      <c r="KLG153" s="84"/>
      <c r="KLH153" s="84"/>
      <c r="KLI153" s="84"/>
      <c r="KLJ153" s="84"/>
      <c r="KLK153" s="84"/>
      <c r="KLL153" s="84"/>
      <c r="KLM153" s="84"/>
      <c r="KLN153" s="84"/>
      <c r="KLO153" s="84"/>
      <c r="KLP153" s="84"/>
      <c r="KLQ153" s="84"/>
      <c r="KLR153" s="84"/>
      <c r="KLS153" s="84"/>
      <c r="KLT153" s="84"/>
      <c r="KLU153" s="84"/>
      <c r="KLV153" s="84"/>
      <c r="KLW153" s="84"/>
      <c r="KLX153" s="84"/>
      <c r="KLY153" s="84"/>
      <c r="KLZ153" s="84"/>
      <c r="KMA153" s="84"/>
      <c r="KMB153" s="84"/>
      <c r="KMC153" s="84"/>
      <c r="KMD153" s="84"/>
      <c r="KME153" s="84"/>
      <c r="KMF153" s="84"/>
      <c r="KMG153" s="84"/>
      <c r="KMH153" s="84"/>
      <c r="KMI153" s="84"/>
      <c r="KMJ153" s="84"/>
      <c r="KMK153" s="84"/>
      <c r="KML153" s="84"/>
      <c r="KMM153" s="84"/>
      <c r="KMN153" s="84"/>
      <c r="KMO153" s="84"/>
      <c r="KMP153" s="84"/>
      <c r="KMQ153" s="84"/>
      <c r="KMR153" s="84"/>
      <c r="KMS153" s="84"/>
      <c r="KMT153" s="84"/>
      <c r="KMU153" s="84"/>
      <c r="KMV153" s="84"/>
      <c r="KMW153" s="84"/>
      <c r="KMX153" s="84"/>
      <c r="KMY153" s="84"/>
      <c r="KMZ153" s="84"/>
      <c r="KNA153" s="84"/>
      <c r="KNB153" s="84"/>
      <c r="KNC153" s="84"/>
      <c r="KND153" s="84"/>
      <c r="KNE153" s="84"/>
      <c r="KNF153" s="84"/>
      <c r="KNG153" s="84"/>
      <c r="KNH153" s="84"/>
      <c r="KNI153" s="84"/>
      <c r="KNJ153" s="84"/>
      <c r="KNK153" s="84"/>
      <c r="KNL153" s="84"/>
      <c r="KNM153" s="84"/>
      <c r="KNN153" s="84"/>
      <c r="KNO153" s="84"/>
      <c r="KNP153" s="84"/>
      <c r="KNQ153" s="84"/>
      <c r="KNR153" s="84"/>
      <c r="KNS153" s="84"/>
      <c r="KNT153" s="84"/>
      <c r="KNU153" s="84"/>
      <c r="KNV153" s="84"/>
      <c r="KNW153" s="84"/>
      <c r="KNX153" s="84"/>
      <c r="KNY153" s="84"/>
      <c r="KNZ153" s="84"/>
      <c r="KOA153" s="84"/>
      <c r="KOB153" s="84"/>
      <c r="KOC153" s="84"/>
      <c r="KOD153" s="84"/>
      <c r="KOE153" s="84"/>
      <c r="KOF153" s="84"/>
      <c r="KOG153" s="84"/>
      <c r="KOH153" s="84"/>
      <c r="KOI153" s="84"/>
      <c r="KOJ153" s="84"/>
      <c r="KOK153" s="84"/>
      <c r="KOL153" s="84"/>
      <c r="KOM153" s="84"/>
      <c r="KON153" s="84"/>
      <c r="KOO153" s="84"/>
      <c r="KOP153" s="84"/>
      <c r="KOQ153" s="84"/>
      <c r="KOR153" s="84"/>
      <c r="KOS153" s="84"/>
      <c r="KOT153" s="84"/>
      <c r="KOU153" s="84"/>
      <c r="KOV153" s="84"/>
      <c r="KOW153" s="84"/>
      <c r="KOX153" s="84"/>
      <c r="KOY153" s="84"/>
      <c r="KOZ153" s="84"/>
      <c r="KPA153" s="84"/>
      <c r="KPB153" s="84"/>
      <c r="KPC153" s="84"/>
      <c r="KPD153" s="84"/>
      <c r="KPE153" s="84"/>
      <c r="KPF153" s="84"/>
      <c r="KPG153" s="84"/>
      <c r="KPH153" s="84"/>
      <c r="KPI153" s="84"/>
      <c r="KPJ153" s="84"/>
      <c r="KPK153" s="84"/>
      <c r="KPL153" s="84"/>
      <c r="KPM153" s="84"/>
      <c r="KPN153" s="84"/>
      <c r="KPO153" s="84"/>
      <c r="KPP153" s="84"/>
      <c r="KPQ153" s="84"/>
      <c r="KPR153" s="84"/>
      <c r="KPS153" s="84"/>
      <c r="KPT153" s="84"/>
      <c r="KPU153" s="84"/>
      <c r="KPV153" s="84"/>
      <c r="KPW153" s="84"/>
      <c r="KPX153" s="84"/>
      <c r="KPY153" s="84"/>
      <c r="KPZ153" s="84"/>
      <c r="KQA153" s="84"/>
      <c r="KQH153" s="84"/>
      <c r="KQI153" s="84"/>
      <c r="KQJ153" s="84"/>
      <c r="KQK153" s="84"/>
      <c r="KQL153" s="84"/>
      <c r="KQM153" s="84"/>
      <c r="KQN153" s="84"/>
      <c r="KQO153" s="84"/>
      <c r="KQP153" s="84"/>
      <c r="KQQ153" s="84"/>
      <c r="KQR153" s="84"/>
      <c r="KQS153" s="84"/>
      <c r="KQT153" s="84"/>
      <c r="KQU153" s="84"/>
      <c r="KQV153" s="84"/>
      <c r="KQW153" s="84"/>
      <c r="KQX153" s="84"/>
      <c r="KQY153" s="84"/>
      <c r="KQZ153" s="84"/>
      <c r="KRA153" s="84"/>
      <c r="KRB153" s="84"/>
      <c r="KRC153" s="84"/>
      <c r="KRD153" s="84"/>
      <c r="KRE153" s="84"/>
      <c r="KRF153" s="84"/>
      <c r="KRG153" s="84"/>
      <c r="KRH153" s="84"/>
      <c r="KRI153" s="84"/>
      <c r="KRJ153" s="84"/>
      <c r="KRK153" s="84"/>
      <c r="KRL153" s="84"/>
      <c r="KRM153" s="84"/>
      <c r="KRN153" s="84"/>
      <c r="KRO153" s="84"/>
      <c r="KRP153" s="84"/>
      <c r="KRQ153" s="84"/>
      <c r="KRR153" s="84"/>
      <c r="KRS153" s="84"/>
      <c r="KRT153" s="84"/>
      <c r="KRU153" s="84"/>
      <c r="KRV153" s="84"/>
      <c r="KRW153" s="84"/>
      <c r="KRX153" s="84"/>
      <c r="KRY153" s="84"/>
      <c r="KRZ153" s="84"/>
      <c r="KSA153" s="84"/>
      <c r="KSB153" s="84"/>
      <c r="KSC153" s="84"/>
      <c r="KSD153" s="84"/>
      <c r="KSE153" s="84"/>
      <c r="KSF153" s="84"/>
      <c r="KSG153" s="84"/>
      <c r="KSH153" s="84"/>
      <c r="KSI153" s="84"/>
      <c r="KSJ153" s="84"/>
      <c r="KSK153" s="84"/>
      <c r="KSL153" s="84"/>
      <c r="KSM153" s="84"/>
      <c r="KSN153" s="84"/>
      <c r="KSO153" s="84"/>
      <c r="KSP153" s="84"/>
      <c r="KSQ153" s="84"/>
      <c r="KSR153" s="84"/>
      <c r="KSS153" s="84"/>
      <c r="KST153" s="84"/>
      <c r="KSU153" s="84"/>
      <c r="KSV153" s="84"/>
      <c r="KSW153" s="84"/>
      <c r="KSX153" s="84"/>
      <c r="KSY153" s="84"/>
      <c r="KSZ153" s="84"/>
      <c r="KTA153" s="84"/>
      <c r="KTB153" s="84"/>
      <c r="KTC153" s="84"/>
      <c r="KTD153" s="84"/>
      <c r="KTE153" s="84"/>
      <c r="KTF153" s="84"/>
      <c r="KTG153" s="84"/>
      <c r="KTH153" s="84"/>
      <c r="KTI153" s="84"/>
      <c r="KTJ153" s="84"/>
      <c r="KTK153" s="84"/>
      <c r="KTL153" s="84"/>
      <c r="KTM153" s="84"/>
      <c r="KTN153" s="84"/>
      <c r="KTO153" s="84"/>
      <c r="KTP153" s="84"/>
      <c r="KTQ153" s="84"/>
      <c r="KTR153" s="84"/>
      <c r="KTS153" s="84"/>
      <c r="KTT153" s="84"/>
      <c r="KTU153" s="84"/>
      <c r="KTV153" s="84"/>
      <c r="KTW153" s="84"/>
      <c r="KTX153" s="84"/>
      <c r="KTY153" s="84"/>
      <c r="KTZ153" s="84"/>
      <c r="KUA153" s="84"/>
      <c r="KUB153" s="84"/>
      <c r="KUC153" s="84"/>
      <c r="KUD153" s="84"/>
      <c r="KUE153" s="84"/>
      <c r="KUF153" s="84"/>
      <c r="KUG153" s="84"/>
      <c r="KUH153" s="84"/>
      <c r="KUI153" s="84"/>
      <c r="KUJ153" s="84"/>
      <c r="KUK153" s="84"/>
      <c r="KUL153" s="84"/>
      <c r="KUM153" s="84"/>
      <c r="KUN153" s="84"/>
      <c r="KUO153" s="84"/>
      <c r="KUP153" s="84"/>
      <c r="KUQ153" s="84"/>
      <c r="KUR153" s="84"/>
      <c r="KUS153" s="84"/>
      <c r="KUT153" s="84"/>
      <c r="KUU153" s="84"/>
      <c r="KUV153" s="84"/>
      <c r="KUW153" s="84"/>
      <c r="KUX153" s="84"/>
      <c r="KUY153" s="84"/>
      <c r="KUZ153" s="84"/>
      <c r="KVA153" s="84"/>
      <c r="KVB153" s="84"/>
      <c r="KVC153" s="84"/>
      <c r="KVD153" s="84"/>
      <c r="KVE153" s="84"/>
      <c r="KVF153" s="84"/>
      <c r="KVG153" s="84"/>
      <c r="KVH153" s="84"/>
      <c r="KVI153" s="84"/>
      <c r="KVJ153" s="84"/>
      <c r="KVK153" s="84"/>
      <c r="KVL153" s="84"/>
      <c r="KVM153" s="84"/>
      <c r="KVN153" s="84"/>
      <c r="KVO153" s="84"/>
      <c r="KVP153" s="84"/>
      <c r="KVQ153" s="84"/>
      <c r="KVR153" s="84"/>
      <c r="KVS153" s="84"/>
      <c r="KVT153" s="84"/>
      <c r="KVU153" s="84"/>
      <c r="KVV153" s="84"/>
      <c r="KVW153" s="84"/>
      <c r="KVX153" s="84"/>
      <c r="KVY153" s="84"/>
      <c r="KVZ153" s="84"/>
      <c r="KWA153" s="84"/>
      <c r="KWB153" s="84"/>
      <c r="KWC153" s="84"/>
      <c r="KWD153" s="84"/>
      <c r="KWE153" s="84"/>
      <c r="KWF153" s="84"/>
      <c r="KWG153" s="84"/>
      <c r="KWH153" s="84"/>
      <c r="KWI153" s="84"/>
      <c r="KWJ153" s="84"/>
      <c r="KWK153" s="84"/>
      <c r="KWL153" s="84"/>
      <c r="KWM153" s="84"/>
      <c r="KWN153" s="84"/>
      <c r="KWO153" s="84"/>
      <c r="KWP153" s="84"/>
      <c r="KWQ153" s="84"/>
      <c r="KWR153" s="84"/>
      <c r="KWS153" s="84"/>
      <c r="KWT153" s="84"/>
      <c r="KWU153" s="84"/>
      <c r="KWV153" s="84"/>
      <c r="KWW153" s="84"/>
      <c r="KWX153" s="84"/>
      <c r="KWY153" s="84"/>
      <c r="KWZ153" s="84"/>
      <c r="KXA153" s="84"/>
      <c r="KXB153" s="84"/>
      <c r="KXC153" s="84"/>
      <c r="KXD153" s="84"/>
      <c r="KXE153" s="84"/>
      <c r="KXF153" s="84"/>
      <c r="KXG153" s="84"/>
      <c r="KXH153" s="84"/>
      <c r="KXI153" s="84"/>
      <c r="KXJ153" s="84"/>
      <c r="KXK153" s="84"/>
      <c r="KXL153" s="84"/>
      <c r="KXM153" s="84"/>
      <c r="KXN153" s="84"/>
      <c r="KXO153" s="84"/>
      <c r="KXP153" s="84"/>
      <c r="KXQ153" s="84"/>
      <c r="KXR153" s="84"/>
      <c r="KXS153" s="84"/>
      <c r="KXT153" s="84"/>
      <c r="KXU153" s="84"/>
      <c r="KXV153" s="84"/>
      <c r="KXW153" s="84"/>
      <c r="KXX153" s="84"/>
      <c r="KXY153" s="84"/>
      <c r="KXZ153" s="84"/>
      <c r="KYA153" s="84"/>
      <c r="KYB153" s="84"/>
      <c r="KYC153" s="84"/>
      <c r="KYD153" s="84"/>
      <c r="KYE153" s="84"/>
      <c r="KYF153" s="84"/>
      <c r="KYG153" s="84"/>
      <c r="KYH153" s="84"/>
      <c r="KYI153" s="84"/>
      <c r="KYJ153" s="84"/>
      <c r="KYK153" s="84"/>
      <c r="KYL153" s="84"/>
      <c r="KYM153" s="84"/>
      <c r="KYN153" s="84"/>
      <c r="KYO153" s="84"/>
      <c r="KYP153" s="84"/>
      <c r="KYQ153" s="84"/>
      <c r="KYR153" s="84"/>
      <c r="KYS153" s="84"/>
      <c r="KYT153" s="84"/>
      <c r="KYU153" s="84"/>
      <c r="KYV153" s="84"/>
      <c r="KYW153" s="84"/>
      <c r="KYX153" s="84"/>
      <c r="KYY153" s="84"/>
      <c r="KYZ153" s="84"/>
      <c r="KZA153" s="84"/>
      <c r="KZB153" s="84"/>
      <c r="KZC153" s="84"/>
      <c r="KZD153" s="84"/>
      <c r="KZE153" s="84"/>
      <c r="KZF153" s="84"/>
      <c r="KZG153" s="84"/>
      <c r="KZH153" s="84"/>
      <c r="KZI153" s="84"/>
      <c r="KZJ153" s="84"/>
      <c r="KZK153" s="84"/>
      <c r="KZL153" s="84"/>
      <c r="KZM153" s="84"/>
      <c r="KZN153" s="84"/>
      <c r="KZO153" s="84"/>
      <c r="KZP153" s="84"/>
      <c r="KZQ153" s="84"/>
      <c r="KZR153" s="84"/>
      <c r="KZS153" s="84"/>
      <c r="KZT153" s="84"/>
      <c r="KZU153" s="84"/>
      <c r="KZV153" s="84"/>
      <c r="KZW153" s="84"/>
      <c r="LAD153" s="84"/>
      <c r="LAE153" s="84"/>
      <c r="LAF153" s="84"/>
      <c r="LAG153" s="84"/>
      <c r="LAH153" s="84"/>
      <c r="LAI153" s="84"/>
      <c r="LAJ153" s="84"/>
      <c r="LAK153" s="84"/>
      <c r="LAL153" s="84"/>
      <c r="LAM153" s="84"/>
      <c r="LAN153" s="84"/>
      <c r="LAO153" s="84"/>
      <c r="LAP153" s="84"/>
      <c r="LAQ153" s="84"/>
      <c r="LAR153" s="84"/>
      <c r="LAS153" s="84"/>
      <c r="LAT153" s="84"/>
      <c r="LAU153" s="84"/>
      <c r="LAV153" s="84"/>
      <c r="LAW153" s="84"/>
      <c r="LAX153" s="84"/>
      <c r="LAY153" s="84"/>
      <c r="LAZ153" s="84"/>
      <c r="LBA153" s="84"/>
      <c r="LBB153" s="84"/>
      <c r="LBC153" s="84"/>
      <c r="LBD153" s="84"/>
      <c r="LBE153" s="84"/>
      <c r="LBF153" s="84"/>
      <c r="LBG153" s="84"/>
      <c r="LBH153" s="84"/>
      <c r="LBI153" s="84"/>
      <c r="LBJ153" s="84"/>
      <c r="LBK153" s="84"/>
      <c r="LBL153" s="84"/>
      <c r="LBM153" s="84"/>
      <c r="LBN153" s="84"/>
      <c r="LBO153" s="84"/>
      <c r="LBP153" s="84"/>
      <c r="LBQ153" s="84"/>
      <c r="LBR153" s="84"/>
      <c r="LBS153" s="84"/>
      <c r="LBT153" s="84"/>
      <c r="LBU153" s="84"/>
      <c r="LBV153" s="84"/>
      <c r="LBW153" s="84"/>
      <c r="LBX153" s="84"/>
      <c r="LBY153" s="84"/>
      <c r="LBZ153" s="84"/>
      <c r="LCA153" s="84"/>
      <c r="LCB153" s="84"/>
      <c r="LCC153" s="84"/>
      <c r="LCD153" s="84"/>
      <c r="LCE153" s="84"/>
      <c r="LCF153" s="84"/>
      <c r="LCG153" s="84"/>
      <c r="LCH153" s="84"/>
      <c r="LCI153" s="84"/>
      <c r="LCJ153" s="84"/>
      <c r="LCK153" s="84"/>
      <c r="LCL153" s="84"/>
      <c r="LCM153" s="84"/>
      <c r="LCN153" s="84"/>
      <c r="LCO153" s="84"/>
      <c r="LCP153" s="84"/>
      <c r="LCQ153" s="84"/>
      <c r="LCR153" s="84"/>
      <c r="LCS153" s="84"/>
      <c r="LCT153" s="84"/>
      <c r="LCU153" s="84"/>
      <c r="LCV153" s="84"/>
      <c r="LCW153" s="84"/>
      <c r="LCX153" s="84"/>
      <c r="LCY153" s="84"/>
      <c r="LCZ153" s="84"/>
      <c r="LDA153" s="84"/>
      <c r="LDB153" s="84"/>
      <c r="LDC153" s="84"/>
      <c r="LDD153" s="84"/>
      <c r="LDE153" s="84"/>
      <c r="LDF153" s="84"/>
      <c r="LDG153" s="84"/>
      <c r="LDH153" s="84"/>
      <c r="LDI153" s="84"/>
      <c r="LDJ153" s="84"/>
      <c r="LDK153" s="84"/>
      <c r="LDL153" s="84"/>
      <c r="LDM153" s="84"/>
      <c r="LDN153" s="84"/>
      <c r="LDO153" s="84"/>
      <c r="LDP153" s="84"/>
      <c r="LDQ153" s="84"/>
      <c r="LDR153" s="84"/>
      <c r="LDS153" s="84"/>
      <c r="LDT153" s="84"/>
      <c r="LDU153" s="84"/>
      <c r="LDV153" s="84"/>
      <c r="LDW153" s="84"/>
      <c r="LDX153" s="84"/>
      <c r="LDY153" s="84"/>
      <c r="LDZ153" s="84"/>
      <c r="LEA153" s="84"/>
      <c r="LEB153" s="84"/>
      <c r="LEC153" s="84"/>
      <c r="LED153" s="84"/>
      <c r="LEE153" s="84"/>
      <c r="LEF153" s="84"/>
      <c r="LEG153" s="84"/>
      <c r="LEH153" s="84"/>
      <c r="LEI153" s="84"/>
      <c r="LEJ153" s="84"/>
      <c r="LEK153" s="84"/>
      <c r="LEL153" s="84"/>
      <c r="LEM153" s="84"/>
      <c r="LEN153" s="84"/>
      <c r="LEO153" s="84"/>
      <c r="LEP153" s="84"/>
      <c r="LEQ153" s="84"/>
      <c r="LER153" s="84"/>
      <c r="LES153" s="84"/>
      <c r="LET153" s="84"/>
      <c r="LEU153" s="84"/>
      <c r="LEV153" s="84"/>
      <c r="LEW153" s="84"/>
      <c r="LEX153" s="84"/>
      <c r="LEY153" s="84"/>
      <c r="LEZ153" s="84"/>
      <c r="LFA153" s="84"/>
      <c r="LFB153" s="84"/>
      <c r="LFC153" s="84"/>
      <c r="LFD153" s="84"/>
      <c r="LFE153" s="84"/>
      <c r="LFF153" s="84"/>
      <c r="LFG153" s="84"/>
      <c r="LFH153" s="84"/>
      <c r="LFI153" s="84"/>
      <c r="LFJ153" s="84"/>
      <c r="LFK153" s="84"/>
      <c r="LFL153" s="84"/>
      <c r="LFM153" s="84"/>
      <c r="LFN153" s="84"/>
      <c r="LFO153" s="84"/>
      <c r="LFP153" s="84"/>
      <c r="LFQ153" s="84"/>
      <c r="LFR153" s="84"/>
      <c r="LFS153" s="84"/>
      <c r="LFT153" s="84"/>
      <c r="LFU153" s="84"/>
      <c r="LFV153" s="84"/>
      <c r="LFW153" s="84"/>
      <c r="LFX153" s="84"/>
      <c r="LFY153" s="84"/>
      <c r="LFZ153" s="84"/>
      <c r="LGA153" s="84"/>
      <c r="LGB153" s="84"/>
      <c r="LGC153" s="84"/>
      <c r="LGD153" s="84"/>
      <c r="LGE153" s="84"/>
      <c r="LGF153" s="84"/>
      <c r="LGG153" s="84"/>
      <c r="LGH153" s="84"/>
      <c r="LGI153" s="84"/>
      <c r="LGJ153" s="84"/>
      <c r="LGK153" s="84"/>
      <c r="LGL153" s="84"/>
      <c r="LGM153" s="84"/>
      <c r="LGN153" s="84"/>
      <c r="LGO153" s="84"/>
      <c r="LGP153" s="84"/>
      <c r="LGQ153" s="84"/>
      <c r="LGR153" s="84"/>
      <c r="LGS153" s="84"/>
      <c r="LGT153" s="84"/>
      <c r="LGU153" s="84"/>
      <c r="LGV153" s="84"/>
      <c r="LGW153" s="84"/>
      <c r="LGX153" s="84"/>
      <c r="LGY153" s="84"/>
      <c r="LGZ153" s="84"/>
      <c r="LHA153" s="84"/>
      <c r="LHB153" s="84"/>
      <c r="LHC153" s="84"/>
      <c r="LHD153" s="84"/>
      <c r="LHE153" s="84"/>
      <c r="LHF153" s="84"/>
      <c r="LHG153" s="84"/>
      <c r="LHH153" s="84"/>
      <c r="LHI153" s="84"/>
      <c r="LHJ153" s="84"/>
      <c r="LHK153" s="84"/>
      <c r="LHL153" s="84"/>
      <c r="LHM153" s="84"/>
      <c r="LHN153" s="84"/>
      <c r="LHO153" s="84"/>
      <c r="LHP153" s="84"/>
      <c r="LHQ153" s="84"/>
      <c r="LHR153" s="84"/>
      <c r="LHS153" s="84"/>
      <c r="LHT153" s="84"/>
      <c r="LHU153" s="84"/>
      <c r="LHV153" s="84"/>
      <c r="LHW153" s="84"/>
      <c r="LHX153" s="84"/>
      <c r="LHY153" s="84"/>
      <c r="LHZ153" s="84"/>
      <c r="LIA153" s="84"/>
      <c r="LIB153" s="84"/>
      <c r="LIC153" s="84"/>
      <c r="LID153" s="84"/>
      <c r="LIE153" s="84"/>
      <c r="LIF153" s="84"/>
      <c r="LIG153" s="84"/>
      <c r="LIH153" s="84"/>
      <c r="LII153" s="84"/>
      <c r="LIJ153" s="84"/>
      <c r="LIK153" s="84"/>
      <c r="LIL153" s="84"/>
      <c r="LIM153" s="84"/>
      <c r="LIN153" s="84"/>
      <c r="LIO153" s="84"/>
      <c r="LIP153" s="84"/>
      <c r="LIQ153" s="84"/>
      <c r="LIR153" s="84"/>
      <c r="LIS153" s="84"/>
      <c r="LIT153" s="84"/>
      <c r="LIU153" s="84"/>
      <c r="LIV153" s="84"/>
      <c r="LIW153" s="84"/>
      <c r="LIX153" s="84"/>
      <c r="LIY153" s="84"/>
      <c r="LIZ153" s="84"/>
      <c r="LJA153" s="84"/>
      <c r="LJB153" s="84"/>
      <c r="LJC153" s="84"/>
      <c r="LJD153" s="84"/>
      <c r="LJE153" s="84"/>
      <c r="LJF153" s="84"/>
      <c r="LJG153" s="84"/>
      <c r="LJH153" s="84"/>
      <c r="LJI153" s="84"/>
      <c r="LJJ153" s="84"/>
      <c r="LJK153" s="84"/>
      <c r="LJL153" s="84"/>
      <c r="LJM153" s="84"/>
      <c r="LJN153" s="84"/>
      <c r="LJO153" s="84"/>
      <c r="LJP153" s="84"/>
      <c r="LJQ153" s="84"/>
      <c r="LJR153" s="84"/>
      <c r="LJS153" s="84"/>
      <c r="LJZ153" s="84"/>
      <c r="LKA153" s="84"/>
      <c r="LKB153" s="84"/>
      <c r="LKC153" s="84"/>
      <c r="LKD153" s="84"/>
      <c r="LKE153" s="84"/>
      <c r="LKF153" s="84"/>
      <c r="LKG153" s="84"/>
      <c r="LKH153" s="84"/>
      <c r="LKI153" s="84"/>
      <c r="LKJ153" s="84"/>
      <c r="LKK153" s="84"/>
      <c r="LKL153" s="84"/>
      <c r="LKM153" s="84"/>
      <c r="LKN153" s="84"/>
      <c r="LKO153" s="84"/>
      <c r="LKP153" s="84"/>
      <c r="LKQ153" s="84"/>
      <c r="LKR153" s="84"/>
      <c r="LKS153" s="84"/>
      <c r="LKT153" s="84"/>
      <c r="LKU153" s="84"/>
      <c r="LKV153" s="84"/>
      <c r="LKW153" s="84"/>
      <c r="LKX153" s="84"/>
      <c r="LKY153" s="84"/>
      <c r="LKZ153" s="84"/>
      <c r="LLA153" s="84"/>
      <c r="LLB153" s="84"/>
      <c r="LLC153" s="84"/>
      <c r="LLD153" s="84"/>
      <c r="LLE153" s="84"/>
      <c r="LLF153" s="84"/>
      <c r="LLG153" s="84"/>
      <c r="LLH153" s="84"/>
      <c r="LLI153" s="84"/>
      <c r="LLJ153" s="84"/>
      <c r="LLK153" s="84"/>
      <c r="LLL153" s="84"/>
      <c r="LLM153" s="84"/>
      <c r="LLN153" s="84"/>
      <c r="LLO153" s="84"/>
      <c r="LLP153" s="84"/>
      <c r="LLQ153" s="84"/>
      <c r="LLR153" s="84"/>
      <c r="LLS153" s="84"/>
      <c r="LLT153" s="84"/>
      <c r="LLU153" s="84"/>
      <c r="LLV153" s="84"/>
      <c r="LLW153" s="84"/>
      <c r="LLX153" s="84"/>
      <c r="LLY153" s="84"/>
      <c r="LLZ153" s="84"/>
      <c r="LMA153" s="84"/>
      <c r="LMB153" s="84"/>
      <c r="LMC153" s="84"/>
      <c r="LMD153" s="84"/>
      <c r="LME153" s="84"/>
      <c r="LMF153" s="84"/>
      <c r="LMG153" s="84"/>
      <c r="LMH153" s="84"/>
      <c r="LMI153" s="84"/>
      <c r="LMJ153" s="84"/>
      <c r="LMK153" s="84"/>
      <c r="LML153" s="84"/>
      <c r="LMM153" s="84"/>
      <c r="LMN153" s="84"/>
      <c r="LMO153" s="84"/>
      <c r="LMP153" s="84"/>
      <c r="LMQ153" s="84"/>
      <c r="LMR153" s="84"/>
      <c r="LMS153" s="84"/>
      <c r="LMT153" s="84"/>
      <c r="LMU153" s="84"/>
      <c r="LMV153" s="84"/>
      <c r="LMW153" s="84"/>
      <c r="LMX153" s="84"/>
      <c r="LMY153" s="84"/>
      <c r="LMZ153" s="84"/>
      <c r="LNA153" s="84"/>
      <c r="LNB153" s="84"/>
      <c r="LNC153" s="84"/>
      <c r="LND153" s="84"/>
      <c r="LNE153" s="84"/>
      <c r="LNF153" s="84"/>
      <c r="LNG153" s="84"/>
      <c r="LNH153" s="84"/>
      <c r="LNI153" s="84"/>
      <c r="LNJ153" s="84"/>
      <c r="LNK153" s="84"/>
      <c r="LNL153" s="84"/>
      <c r="LNM153" s="84"/>
      <c r="LNN153" s="84"/>
      <c r="LNO153" s="84"/>
      <c r="LNP153" s="84"/>
      <c r="LNQ153" s="84"/>
      <c r="LNR153" s="84"/>
      <c r="LNS153" s="84"/>
      <c r="LNT153" s="84"/>
      <c r="LNU153" s="84"/>
      <c r="LNV153" s="84"/>
      <c r="LNW153" s="84"/>
      <c r="LNX153" s="84"/>
      <c r="LNY153" s="84"/>
      <c r="LNZ153" s="84"/>
      <c r="LOA153" s="84"/>
      <c r="LOB153" s="84"/>
      <c r="LOC153" s="84"/>
      <c r="LOD153" s="84"/>
      <c r="LOE153" s="84"/>
      <c r="LOF153" s="84"/>
      <c r="LOG153" s="84"/>
      <c r="LOH153" s="84"/>
      <c r="LOI153" s="84"/>
      <c r="LOJ153" s="84"/>
      <c r="LOK153" s="84"/>
      <c r="LOL153" s="84"/>
      <c r="LOM153" s="84"/>
      <c r="LON153" s="84"/>
      <c r="LOO153" s="84"/>
      <c r="LOP153" s="84"/>
      <c r="LOQ153" s="84"/>
      <c r="LOR153" s="84"/>
      <c r="LOS153" s="84"/>
      <c r="LOT153" s="84"/>
      <c r="LOU153" s="84"/>
      <c r="LOV153" s="84"/>
      <c r="LOW153" s="84"/>
      <c r="LOX153" s="84"/>
      <c r="LOY153" s="84"/>
      <c r="LOZ153" s="84"/>
      <c r="LPA153" s="84"/>
      <c r="LPB153" s="84"/>
      <c r="LPC153" s="84"/>
      <c r="LPD153" s="84"/>
      <c r="LPE153" s="84"/>
      <c r="LPF153" s="84"/>
      <c r="LPG153" s="84"/>
      <c r="LPH153" s="84"/>
      <c r="LPI153" s="84"/>
      <c r="LPJ153" s="84"/>
      <c r="LPK153" s="84"/>
      <c r="LPL153" s="84"/>
      <c r="LPM153" s="84"/>
      <c r="LPN153" s="84"/>
      <c r="LPO153" s="84"/>
      <c r="LPP153" s="84"/>
      <c r="LPQ153" s="84"/>
      <c r="LPR153" s="84"/>
      <c r="LPS153" s="84"/>
      <c r="LPT153" s="84"/>
      <c r="LPU153" s="84"/>
      <c r="LPV153" s="84"/>
      <c r="LPW153" s="84"/>
      <c r="LPX153" s="84"/>
      <c r="LPY153" s="84"/>
      <c r="LPZ153" s="84"/>
      <c r="LQA153" s="84"/>
      <c r="LQB153" s="84"/>
      <c r="LQC153" s="84"/>
      <c r="LQD153" s="84"/>
      <c r="LQE153" s="84"/>
      <c r="LQF153" s="84"/>
      <c r="LQG153" s="84"/>
      <c r="LQH153" s="84"/>
      <c r="LQI153" s="84"/>
      <c r="LQJ153" s="84"/>
      <c r="LQK153" s="84"/>
      <c r="LQL153" s="84"/>
      <c r="LQM153" s="84"/>
      <c r="LQN153" s="84"/>
      <c r="LQO153" s="84"/>
      <c r="LQP153" s="84"/>
      <c r="LQQ153" s="84"/>
      <c r="LQR153" s="84"/>
      <c r="LQS153" s="84"/>
      <c r="LQT153" s="84"/>
      <c r="LQU153" s="84"/>
      <c r="LQV153" s="84"/>
      <c r="LQW153" s="84"/>
      <c r="LQX153" s="84"/>
      <c r="LQY153" s="84"/>
      <c r="LQZ153" s="84"/>
      <c r="LRA153" s="84"/>
      <c r="LRB153" s="84"/>
      <c r="LRC153" s="84"/>
      <c r="LRD153" s="84"/>
      <c r="LRE153" s="84"/>
      <c r="LRF153" s="84"/>
      <c r="LRG153" s="84"/>
      <c r="LRH153" s="84"/>
      <c r="LRI153" s="84"/>
      <c r="LRJ153" s="84"/>
      <c r="LRK153" s="84"/>
      <c r="LRL153" s="84"/>
      <c r="LRM153" s="84"/>
      <c r="LRN153" s="84"/>
      <c r="LRO153" s="84"/>
      <c r="LRP153" s="84"/>
      <c r="LRQ153" s="84"/>
      <c r="LRR153" s="84"/>
      <c r="LRS153" s="84"/>
      <c r="LRT153" s="84"/>
      <c r="LRU153" s="84"/>
      <c r="LRV153" s="84"/>
      <c r="LRW153" s="84"/>
      <c r="LRX153" s="84"/>
      <c r="LRY153" s="84"/>
      <c r="LRZ153" s="84"/>
      <c r="LSA153" s="84"/>
      <c r="LSB153" s="84"/>
      <c r="LSC153" s="84"/>
      <c r="LSD153" s="84"/>
      <c r="LSE153" s="84"/>
      <c r="LSF153" s="84"/>
      <c r="LSG153" s="84"/>
      <c r="LSH153" s="84"/>
      <c r="LSI153" s="84"/>
      <c r="LSJ153" s="84"/>
      <c r="LSK153" s="84"/>
      <c r="LSL153" s="84"/>
      <c r="LSM153" s="84"/>
      <c r="LSN153" s="84"/>
      <c r="LSO153" s="84"/>
      <c r="LSP153" s="84"/>
      <c r="LSQ153" s="84"/>
      <c r="LSR153" s="84"/>
      <c r="LSS153" s="84"/>
      <c r="LST153" s="84"/>
      <c r="LSU153" s="84"/>
      <c r="LSV153" s="84"/>
      <c r="LSW153" s="84"/>
      <c r="LSX153" s="84"/>
      <c r="LSY153" s="84"/>
      <c r="LSZ153" s="84"/>
      <c r="LTA153" s="84"/>
      <c r="LTB153" s="84"/>
      <c r="LTC153" s="84"/>
      <c r="LTD153" s="84"/>
      <c r="LTE153" s="84"/>
      <c r="LTF153" s="84"/>
      <c r="LTG153" s="84"/>
      <c r="LTH153" s="84"/>
      <c r="LTI153" s="84"/>
      <c r="LTJ153" s="84"/>
      <c r="LTK153" s="84"/>
      <c r="LTL153" s="84"/>
      <c r="LTM153" s="84"/>
      <c r="LTN153" s="84"/>
      <c r="LTO153" s="84"/>
      <c r="LTV153" s="84"/>
      <c r="LTW153" s="84"/>
      <c r="LTX153" s="84"/>
      <c r="LTY153" s="84"/>
      <c r="LTZ153" s="84"/>
      <c r="LUA153" s="84"/>
      <c r="LUB153" s="84"/>
      <c r="LUC153" s="84"/>
      <c r="LUD153" s="84"/>
      <c r="LUE153" s="84"/>
      <c r="LUF153" s="84"/>
      <c r="LUG153" s="84"/>
      <c r="LUH153" s="84"/>
      <c r="LUI153" s="84"/>
      <c r="LUJ153" s="84"/>
      <c r="LUK153" s="84"/>
      <c r="LUL153" s="84"/>
      <c r="LUM153" s="84"/>
      <c r="LUN153" s="84"/>
      <c r="LUO153" s="84"/>
      <c r="LUP153" s="84"/>
      <c r="LUQ153" s="84"/>
      <c r="LUR153" s="84"/>
      <c r="LUS153" s="84"/>
      <c r="LUT153" s="84"/>
      <c r="LUU153" s="84"/>
      <c r="LUV153" s="84"/>
      <c r="LUW153" s="84"/>
      <c r="LUX153" s="84"/>
      <c r="LUY153" s="84"/>
      <c r="LUZ153" s="84"/>
      <c r="LVA153" s="84"/>
      <c r="LVB153" s="84"/>
      <c r="LVC153" s="84"/>
      <c r="LVD153" s="84"/>
      <c r="LVE153" s="84"/>
      <c r="LVF153" s="84"/>
      <c r="LVG153" s="84"/>
      <c r="LVH153" s="84"/>
      <c r="LVI153" s="84"/>
      <c r="LVJ153" s="84"/>
      <c r="LVK153" s="84"/>
      <c r="LVL153" s="84"/>
      <c r="LVM153" s="84"/>
      <c r="LVN153" s="84"/>
      <c r="LVO153" s="84"/>
      <c r="LVP153" s="84"/>
      <c r="LVQ153" s="84"/>
      <c r="LVR153" s="84"/>
      <c r="LVS153" s="84"/>
      <c r="LVT153" s="84"/>
      <c r="LVU153" s="84"/>
      <c r="LVV153" s="84"/>
      <c r="LVW153" s="84"/>
      <c r="LVX153" s="84"/>
      <c r="LVY153" s="84"/>
      <c r="LVZ153" s="84"/>
      <c r="LWA153" s="84"/>
      <c r="LWB153" s="84"/>
      <c r="LWC153" s="84"/>
      <c r="LWD153" s="84"/>
      <c r="LWE153" s="84"/>
      <c r="LWF153" s="84"/>
      <c r="LWG153" s="84"/>
      <c r="LWH153" s="84"/>
      <c r="LWI153" s="84"/>
      <c r="LWJ153" s="84"/>
      <c r="LWK153" s="84"/>
      <c r="LWL153" s="84"/>
      <c r="LWM153" s="84"/>
      <c r="LWN153" s="84"/>
      <c r="LWO153" s="84"/>
      <c r="LWP153" s="84"/>
      <c r="LWQ153" s="84"/>
      <c r="LWR153" s="84"/>
      <c r="LWS153" s="84"/>
      <c r="LWT153" s="84"/>
      <c r="LWU153" s="84"/>
      <c r="LWV153" s="84"/>
      <c r="LWW153" s="84"/>
      <c r="LWX153" s="84"/>
      <c r="LWY153" s="84"/>
      <c r="LWZ153" s="84"/>
      <c r="LXA153" s="84"/>
      <c r="LXB153" s="84"/>
      <c r="LXC153" s="84"/>
      <c r="LXD153" s="84"/>
      <c r="LXE153" s="84"/>
      <c r="LXF153" s="84"/>
      <c r="LXG153" s="84"/>
      <c r="LXH153" s="84"/>
      <c r="LXI153" s="84"/>
      <c r="LXJ153" s="84"/>
      <c r="LXK153" s="84"/>
      <c r="LXL153" s="84"/>
      <c r="LXM153" s="84"/>
      <c r="LXN153" s="84"/>
      <c r="LXO153" s="84"/>
      <c r="LXP153" s="84"/>
      <c r="LXQ153" s="84"/>
      <c r="LXR153" s="84"/>
      <c r="LXS153" s="84"/>
      <c r="LXT153" s="84"/>
      <c r="LXU153" s="84"/>
      <c r="LXV153" s="84"/>
      <c r="LXW153" s="84"/>
      <c r="LXX153" s="84"/>
      <c r="LXY153" s="84"/>
      <c r="LXZ153" s="84"/>
      <c r="LYA153" s="84"/>
      <c r="LYB153" s="84"/>
      <c r="LYC153" s="84"/>
      <c r="LYD153" s="84"/>
      <c r="LYE153" s="84"/>
      <c r="LYF153" s="84"/>
      <c r="LYG153" s="84"/>
      <c r="LYH153" s="84"/>
      <c r="LYI153" s="84"/>
      <c r="LYJ153" s="84"/>
      <c r="LYK153" s="84"/>
      <c r="LYL153" s="84"/>
      <c r="LYM153" s="84"/>
      <c r="LYN153" s="84"/>
      <c r="LYO153" s="84"/>
      <c r="LYP153" s="84"/>
      <c r="LYQ153" s="84"/>
      <c r="LYR153" s="84"/>
      <c r="LYS153" s="84"/>
      <c r="LYT153" s="84"/>
      <c r="LYU153" s="84"/>
      <c r="LYV153" s="84"/>
      <c r="LYW153" s="84"/>
      <c r="LYX153" s="84"/>
      <c r="LYY153" s="84"/>
      <c r="LYZ153" s="84"/>
      <c r="LZA153" s="84"/>
      <c r="LZB153" s="84"/>
      <c r="LZC153" s="84"/>
      <c r="LZD153" s="84"/>
      <c r="LZE153" s="84"/>
      <c r="LZF153" s="84"/>
      <c r="LZG153" s="84"/>
      <c r="LZH153" s="84"/>
      <c r="LZI153" s="84"/>
      <c r="LZJ153" s="84"/>
      <c r="LZK153" s="84"/>
      <c r="LZL153" s="84"/>
      <c r="LZM153" s="84"/>
      <c r="LZN153" s="84"/>
      <c r="LZO153" s="84"/>
      <c r="LZP153" s="84"/>
      <c r="LZQ153" s="84"/>
      <c r="LZR153" s="84"/>
      <c r="LZS153" s="84"/>
      <c r="LZT153" s="84"/>
      <c r="LZU153" s="84"/>
      <c r="LZV153" s="84"/>
      <c r="LZW153" s="84"/>
      <c r="LZX153" s="84"/>
      <c r="LZY153" s="84"/>
      <c r="LZZ153" s="84"/>
      <c r="MAA153" s="84"/>
      <c r="MAB153" s="84"/>
      <c r="MAC153" s="84"/>
      <c r="MAD153" s="84"/>
      <c r="MAE153" s="84"/>
      <c r="MAF153" s="84"/>
      <c r="MAG153" s="84"/>
      <c r="MAH153" s="84"/>
      <c r="MAI153" s="84"/>
      <c r="MAJ153" s="84"/>
      <c r="MAK153" s="84"/>
      <c r="MAL153" s="84"/>
      <c r="MAM153" s="84"/>
      <c r="MAN153" s="84"/>
      <c r="MAO153" s="84"/>
      <c r="MAP153" s="84"/>
      <c r="MAQ153" s="84"/>
      <c r="MAR153" s="84"/>
      <c r="MAS153" s="84"/>
      <c r="MAT153" s="84"/>
      <c r="MAU153" s="84"/>
      <c r="MAV153" s="84"/>
      <c r="MAW153" s="84"/>
      <c r="MAX153" s="84"/>
      <c r="MAY153" s="84"/>
      <c r="MAZ153" s="84"/>
      <c r="MBA153" s="84"/>
      <c r="MBB153" s="84"/>
      <c r="MBC153" s="84"/>
      <c r="MBD153" s="84"/>
      <c r="MBE153" s="84"/>
      <c r="MBF153" s="84"/>
      <c r="MBG153" s="84"/>
      <c r="MBH153" s="84"/>
      <c r="MBI153" s="84"/>
      <c r="MBJ153" s="84"/>
      <c r="MBK153" s="84"/>
      <c r="MBL153" s="84"/>
      <c r="MBM153" s="84"/>
      <c r="MBN153" s="84"/>
      <c r="MBO153" s="84"/>
      <c r="MBP153" s="84"/>
      <c r="MBQ153" s="84"/>
      <c r="MBR153" s="84"/>
      <c r="MBS153" s="84"/>
      <c r="MBT153" s="84"/>
      <c r="MBU153" s="84"/>
      <c r="MBV153" s="84"/>
      <c r="MBW153" s="84"/>
      <c r="MBX153" s="84"/>
      <c r="MBY153" s="84"/>
      <c r="MBZ153" s="84"/>
      <c r="MCA153" s="84"/>
      <c r="MCB153" s="84"/>
      <c r="MCC153" s="84"/>
      <c r="MCD153" s="84"/>
      <c r="MCE153" s="84"/>
      <c r="MCF153" s="84"/>
      <c r="MCG153" s="84"/>
      <c r="MCH153" s="84"/>
      <c r="MCI153" s="84"/>
      <c r="MCJ153" s="84"/>
      <c r="MCK153" s="84"/>
      <c r="MCL153" s="84"/>
      <c r="MCM153" s="84"/>
      <c r="MCN153" s="84"/>
      <c r="MCO153" s="84"/>
      <c r="MCP153" s="84"/>
      <c r="MCQ153" s="84"/>
      <c r="MCR153" s="84"/>
      <c r="MCS153" s="84"/>
      <c r="MCT153" s="84"/>
      <c r="MCU153" s="84"/>
      <c r="MCV153" s="84"/>
      <c r="MCW153" s="84"/>
      <c r="MCX153" s="84"/>
      <c r="MCY153" s="84"/>
      <c r="MCZ153" s="84"/>
      <c r="MDA153" s="84"/>
      <c r="MDB153" s="84"/>
      <c r="MDC153" s="84"/>
      <c r="MDD153" s="84"/>
      <c r="MDE153" s="84"/>
      <c r="MDF153" s="84"/>
      <c r="MDG153" s="84"/>
      <c r="MDH153" s="84"/>
      <c r="MDI153" s="84"/>
      <c r="MDJ153" s="84"/>
      <c r="MDK153" s="84"/>
      <c r="MDR153" s="84"/>
      <c r="MDS153" s="84"/>
      <c r="MDT153" s="84"/>
      <c r="MDU153" s="84"/>
      <c r="MDV153" s="84"/>
      <c r="MDW153" s="84"/>
      <c r="MDX153" s="84"/>
      <c r="MDY153" s="84"/>
      <c r="MDZ153" s="84"/>
      <c r="MEA153" s="84"/>
      <c r="MEB153" s="84"/>
      <c r="MEC153" s="84"/>
      <c r="MED153" s="84"/>
      <c r="MEE153" s="84"/>
      <c r="MEF153" s="84"/>
      <c r="MEG153" s="84"/>
      <c r="MEH153" s="84"/>
      <c r="MEI153" s="84"/>
      <c r="MEJ153" s="84"/>
      <c r="MEK153" s="84"/>
      <c r="MEL153" s="84"/>
      <c r="MEM153" s="84"/>
      <c r="MEN153" s="84"/>
      <c r="MEO153" s="84"/>
      <c r="MEP153" s="84"/>
      <c r="MEQ153" s="84"/>
      <c r="MER153" s="84"/>
      <c r="MES153" s="84"/>
      <c r="MET153" s="84"/>
      <c r="MEU153" s="84"/>
      <c r="MEV153" s="84"/>
      <c r="MEW153" s="84"/>
      <c r="MEX153" s="84"/>
      <c r="MEY153" s="84"/>
      <c r="MEZ153" s="84"/>
      <c r="MFA153" s="84"/>
      <c r="MFB153" s="84"/>
      <c r="MFC153" s="84"/>
      <c r="MFD153" s="84"/>
      <c r="MFE153" s="84"/>
      <c r="MFF153" s="84"/>
      <c r="MFG153" s="84"/>
      <c r="MFH153" s="84"/>
      <c r="MFI153" s="84"/>
      <c r="MFJ153" s="84"/>
      <c r="MFK153" s="84"/>
      <c r="MFL153" s="84"/>
      <c r="MFM153" s="84"/>
      <c r="MFN153" s="84"/>
      <c r="MFO153" s="84"/>
      <c r="MFP153" s="84"/>
      <c r="MFQ153" s="84"/>
      <c r="MFR153" s="84"/>
      <c r="MFS153" s="84"/>
      <c r="MFT153" s="84"/>
      <c r="MFU153" s="84"/>
      <c r="MFV153" s="84"/>
      <c r="MFW153" s="84"/>
      <c r="MFX153" s="84"/>
      <c r="MFY153" s="84"/>
      <c r="MFZ153" s="84"/>
      <c r="MGA153" s="84"/>
      <c r="MGB153" s="84"/>
      <c r="MGC153" s="84"/>
      <c r="MGD153" s="84"/>
      <c r="MGE153" s="84"/>
      <c r="MGF153" s="84"/>
      <c r="MGG153" s="84"/>
      <c r="MGH153" s="84"/>
      <c r="MGI153" s="84"/>
      <c r="MGJ153" s="84"/>
      <c r="MGK153" s="84"/>
      <c r="MGL153" s="84"/>
      <c r="MGM153" s="84"/>
      <c r="MGN153" s="84"/>
      <c r="MGO153" s="84"/>
      <c r="MGP153" s="84"/>
      <c r="MGQ153" s="84"/>
      <c r="MGR153" s="84"/>
      <c r="MGS153" s="84"/>
      <c r="MGT153" s="84"/>
      <c r="MGU153" s="84"/>
      <c r="MGV153" s="84"/>
      <c r="MGW153" s="84"/>
      <c r="MGX153" s="84"/>
      <c r="MGY153" s="84"/>
      <c r="MGZ153" s="84"/>
      <c r="MHA153" s="84"/>
      <c r="MHB153" s="84"/>
      <c r="MHC153" s="84"/>
      <c r="MHD153" s="84"/>
      <c r="MHE153" s="84"/>
      <c r="MHF153" s="84"/>
      <c r="MHG153" s="84"/>
      <c r="MHH153" s="84"/>
      <c r="MHI153" s="84"/>
      <c r="MHJ153" s="84"/>
      <c r="MHK153" s="84"/>
      <c r="MHL153" s="84"/>
      <c r="MHM153" s="84"/>
      <c r="MHN153" s="84"/>
      <c r="MHO153" s="84"/>
      <c r="MHP153" s="84"/>
      <c r="MHQ153" s="84"/>
      <c r="MHR153" s="84"/>
      <c r="MHS153" s="84"/>
      <c r="MHT153" s="84"/>
      <c r="MHU153" s="84"/>
      <c r="MHV153" s="84"/>
      <c r="MHW153" s="84"/>
      <c r="MHX153" s="84"/>
      <c r="MHY153" s="84"/>
      <c r="MHZ153" s="84"/>
      <c r="MIA153" s="84"/>
      <c r="MIB153" s="84"/>
      <c r="MIC153" s="84"/>
      <c r="MID153" s="84"/>
      <c r="MIE153" s="84"/>
      <c r="MIF153" s="84"/>
      <c r="MIG153" s="84"/>
      <c r="MIH153" s="84"/>
      <c r="MII153" s="84"/>
      <c r="MIJ153" s="84"/>
      <c r="MIK153" s="84"/>
      <c r="MIL153" s="84"/>
      <c r="MIM153" s="84"/>
      <c r="MIN153" s="84"/>
      <c r="MIO153" s="84"/>
      <c r="MIP153" s="84"/>
      <c r="MIQ153" s="84"/>
      <c r="MIR153" s="84"/>
      <c r="MIS153" s="84"/>
      <c r="MIT153" s="84"/>
      <c r="MIU153" s="84"/>
      <c r="MIV153" s="84"/>
      <c r="MIW153" s="84"/>
      <c r="MIX153" s="84"/>
      <c r="MIY153" s="84"/>
      <c r="MIZ153" s="84"/>
      <c r="MJA153" s="84"/>
      <c r="MJB153" s="84"/>
      <c r="MJC153" s="84"/>
      <c r="MJD153" s="84"/>
      <c r="MJE153" s="84"/>
      <c r="MJF153" s="84"/>
      <c r="MJG153" s="84"/>
      <c r="MJH153" s="84"/>
      <c r="MJI153" s="84"/>
      <c r="MJJ153" s="84"/>
      <c r="MJK153" s="84"/>
      <c r="MJL153" s="84"/>
      <c r="MJM153" s="84"/>
      <c r="MJN153" s="84"/>
      <c r="MJO153" s="84"/>
      <c r="MJP153" s="84"/>
      <c r="MJQ153" s="84"/>
      <c r="MJR153" s="84"/>
      <c r="MJS153" s="84"/>
      <c r="MJT153" s="84"/>
      <c r="MJU153" s="84"/>
      <c r="MJV153" s="84"/>
      <c r="MJW153" s="84"/>
      <c r="MJX153" s="84"/>
      <c r="MJY153" s="84"/>
      <c r="MJZ153" s="84"/>
      <c r="MKA153" s="84"/>
      <c r="MKB153" s="84"/>
      <c r="MKC153" s="84"/>
      <c r="MKD153" s="84"/>
      <c r="MKE153" s="84"/>
      <c r="MKF153" s="84"/>
      <c r="MKG153" s="84"/>
      <c r="MKH153" s="84"/>
      <c r="MKI153" s="84"/>
      <c r="MKJ153" s="84"/>
      <c r="MKK153" s="84"/>
      <c r="MKL153" s="84"/>
      <c r="MKM153" s="84"/>
      <c r="MKN153" s="84"/>
      <c r="MKO153" s="84"/>
      <c r="MKP153" s="84"/>
      <c r="MKQ153" s="84"/>
      <c r="MKR153" s="84"/>
      <c r="MKS153" s="84"/>
      <c r="MKT153" s="84"/>
      <c r="MKU153" s="84"/>
      <c r="MKV153" s="84"/>
      <c r="MKW153" s="84"/>
      <c r="MKX153" s="84"/>
      <c r="MKY153" s="84"/>
      <c r="MKZ153" s="84"/>
      <c r="MLA153" s="84"/>
      <c r="MLB153" s="84"/>
      <c r="MLC153" s="84"/>
      <c r="MLD153" s="84"/>
      <c r="MLE153" s="84"/>
      <c r="MLF153" s="84"/>
      <c r="MLG153" s="84"/>
      <c r="MLH153" s="84"/>
      <c r="MLI153" s="84"/>
      <c r="MLJ153" s="84"/>
      <c r="MLK153" s="84"/>
      <c r="MLL153" s="84"/>
      <c r="MLM153" s="84"/>
      <c r="MLN153" s="84"/>
      <c r="MLO153" s="84"/>
      <c r="MLP153" s="84"/>
      <c r="MLQ153" s="84"/>
      <c r="MLR153" s="84"/>
      <c r="MLS153" s="84"/>
      <c r="MLT153" s="84"/>
      <c r="MLU153" s="84"/>
      <c r="MLV153" s="84"/>
      <c r="MLW153" s="84"/>
      <c r="MLX153" s="84"/>
      <c r="MLY153" s="84"/>
      <c r="MLZ153" s="84"/>
      <c r="MMA153" s="84"/>
      <c r="MMB153" s="84"/>
      <c r="MMC153" s="84"/>
      <c r="MMD153" s="84"/>
      <c r="MME153" s="84"/>
      <c r="MMF153" s="84"/>
      <c r="MMG153" s="84"/>
      <c r="MMH153" s="84"/>
      <c r="MMI153" s="84"/>
      <c r="MMJ153" s="84"/>
      <c r="MMK153" s="84"/>
      <c r="MML153" s="84"/>
      <c r="MMM153" s="84"/>
      <c r="MMN153" s="84"/>
      <c r="MMO153" s="84"/>
      <c r="MMP153" s="84"/>
      <c r="MMQ153" s="84"/>
      <c r="MMR153" s="84"/>
      <c r="MMS153" s="84"/>
      <c r="MMT153" s="84"/>
      <c r="MMU153" s="84"/>
      <c r="MMV153" s="84"/>
      <c r="MMW153" s="84"/>
      <c r="MMX153" s="84"/>
      <c r="MMY153" s="84"/>
      <c r="MMZ153" s="84"/>
      <c r="MNA153" s="84"/>
      <c r="MNB153" s="84"/>
      <c r="MNC153" s="84"/>
      <c r="MND153" s="84"/>
      <c r="MNE153" s="84"/>
      <c r="MNF153" s="84"/>
      <c r="MNG153" s="84"/>
      <c r="MNN153" s="84"/>
      <c r="MNO153" s="84"/>
      <c r="MNP153" s="84"/>
      <c r="MNQ153" s="84"/>
      <c r="MNR153" s="84"/>
      <c r="MNS153" s="84"/>
      <c r="MNT153" s="84"/>
      <c r="MNU153" s="84"/>
      <c r="MNV153" s="84"/>
      <c r="MNW153" s="84"/>
      <c r="MNX153" s="84"/>
      <c r="MNY153" s="84"/>
      <c r="MNZ153" s="84"/>
      <c r="MOA153" s="84"/>
      <c r="MOB153" s="84"/>
      <c r="MOC153" s="84"/>
      <c r="MOD153" s="84"/>
      <c r="MOE153" s="84"/>
      <c r="MOF153" s="84"/>
      <c r="MOG153" s="84"/>
      <c r="MOH153" s="84"/>
      <c r="MOI153" s="84"/>
      <c r="MOJ153" s="84"/>
      <c r="MOK153" s="84"/>
      <c r="MOL153" s="84"/>
      <c r="MOM153" s="84"/>
      <c r="MON153" s="84"/>
      <c r="MOO153" s="84"/>
      <c r="MOP153" s="84"/>
      <c r="MOQ153" s="84"/>
      <c r="MOR153" s="84"/>
      <c r="MOS153" s="84"/>
      <c r="MOT153" s="84"/>
      <c r="MOU153" s="84"/>
      <c r="MOV153" s="84"/>
      <c r="MOW153" s="84"/>
      <c r="MOX153" s="84"/>
      <c r="MOY153" s="84"/>
      <c r="MOZ153" s="84"/>
      <c r="MPA153" s="84"/>
      <c r="MPB153" s="84"/>
      <c r="MPC153" s="84"/>
      <c r="MPD153" s="84"/>
      <c r="MPE153" s="84"/>
      <c r="MPF153" s="84"/>
      <c r="MPG153" s="84"/>
      <c r="MPH153" s="84"/>
      <c r="MPI153" s="84"/>
      <c r="MPJ153" s="84"/>
      <c r="MPK153" s="84"/>
      <c r="MPL153" s="84"/>
      <c r="MPM153" s="84"/>
      <c r="MPN153" s="84"/>
      <c r="MPO153" s="84"/>
      <c r="MPP153" s="84"/>
      <c r="MPQ153" s="84"/>
      <c r="MPR153" s="84"/>
      <c r="MPS153" s="84"/>
      <c r="MPT153" s="84"/>
      <c r="MPU153" s="84"/>
      <c r="MPV153" s="84"/>
      <c r="MPW153" s="84"/>
      <c r="MPX153" s="84"/>
      <c r="MPY153" s="84"/>
      <c r="MPZ153" s="84"/>
      <c r="MQA153" s="84"/>
      <c r="MQB153" s="84"/>
      <c r="MQC153" s="84"/>
      <c r="MQD153" s="84"/>
      <c r="MQE153" s="84"/>
      <c r="MQF153" s="84"/>
      <c r="MQG153" s="84"/>
      <c r="MQH153" s="84"/>
      <c r="MQI153" s="84"/>
      <c r="MQJ153" s="84"/>
      <c r="MQK153" s="84"/>
      <c r="MQL153" s="84"/>
      <c r="MQM153" s="84"/>
      <c r="MQN153" s="84"/>
      <c r="MQO153" s="84"/>
      <c r="MQP153" s="84"/>
      <c r="MQQ153" s="84"/>
      <c r="MQR153" s="84"/>
      <c r="MQS153" s="84"/>
      <c r="MQT153" s="84"/>
      <c r="MQU153" s="84"/>
      <c r="MQV153" s="84"/>
      <c r="MQW153" s="84"/>
      <c r="MQX153" s="84"/>
      <c r="MQY153" s="84"/>
      <c r="MQZ153" s="84"/>
      <c r="MRA153" s="84"/>
      <c r="MRB153" s="84"/>
      <c r="MRC153" s="84"/>
      <c r="MRD153" s="84"/>
      <c r="MRE153" s="84"/>
      <c r="MRF153" s="84"/>
      <c r="MRG153" s="84"/>
      <c r="MRH153" s="84"/>
      <c r="MRI153" s="84"/>
      <c r="MRJ153" s="84"/>
      <c r="MRK153" s="84"/>
      <c r="MRL153" s="84"/>
      <c r="MRM153" s="84"/>
      <c r="MRN153" s="84"/>
      <c r="MRO153" s="84"/>
      <c r="MRP153" s="84"/>
      <c r="MRQ153" s="84"/>
      <c r="MRR153" s="84"/>
      <c r="MRS153" s="84"/>
      <c r="MRT153" s="84"/>
      <c r="MRU153" s="84"/>
      <c r="MRV153" s="84"/>
      <c r="MRW153" s="84"/>
      <c r="MRX153" s="84"/>
      <c r="MRY153" s="84"/>
      <c r="MRZ153" s="84"/>
      <c r="MSA153" s="84"/>
      <c r="MSB153" s="84"/>
      <c r="MSC153" s="84"/>
      <c r="MSD153" s="84"/>
      <c r="MSE153" s="84"/>
      <c r="MSF153" s="84"/>
      <c r="MSG153" s="84"/>
      <c r="MSH153" s="84"/>
      <c r="MSI153" s="84"/>
      <c r="MSJ153" s="84"/>
      <c r="MSK153" s="84"/>
      <c r="MSL153" s="84"/>
      <c r="MSM153" s="84"/>
      <c r="MSN153" s="84"/>
      <c r="MSO153" s="84"/>
      <c r="MSP153" s="84"/>
      <c r="MSQ153" s="84"/>
      <c r="MSR153" s="84"/>
      <c r="MSS153" s="84"/>
      <c r="MST153" s="84"/>
      <c r="MSU153" s="84"/>
      <c r="MSV153" s="84"/>
      <c r="MSW153" s="84"/>
      <c r="MSX153" s="84"/>
      <c r="MSY153" s="84"/>
      <c r="MSZ153" s="84"/>
      <c r="MTA153" s="84"/>
      <c r="MTB153" s="84"/>
      <c r="MTC153" s="84"/>
      <c r="MTD153" s="84"/>
      <c r="MTE153" s="84"/>
      <c r="MTF153" s="84"/>
      <c r="MTG153" s="84"/>
      <c r="MTH153" s="84"/>
      <c r="MTI153" s="84"/>
      <c r="MTJ153" s="84"/>
      <c r="MTK153" s="84"/>
      <c r="MTL153" s="84"/>
      <c r="MTM153" s="84"/>
      <c r="MTN153" s="84"/>
      <c r="MTO153" s="84"/>
      <c r="MTP153" s="84"/>
      <c r="MTQ153" s="84"/>
      <c r="MTR153" s="84"/>
      <c r="MTS153" s="84"/>
      <c r="MTT153" s="84"/>
      <c r="MTU153" s="84"/>
      <c r="MTV153" s="84"/>
      <c r="MTW153" s="84"/>
      <c r="MTX153" s="84"/>
      <c r="MTY153" s="84"/>
      <c r="MTZ153" s="84"/>
      <c r="MUA153" s="84"/>
      <c r="MUB153" s="84"/>
      <c r="MUC153" s="84"/>
      <c r="MUD153" s="84"/>
      <c r="MUE153" s="84"/>
      <c r="MUF153" s="84"/>
      <c r="MUG153" s="84"/>
      <c r="MUH153" s="84"/>
      <c r="MUI153" s="84"/>
      <c r="MUJ153" s="84"/>
      <c r="MUK153" s="84"/>
      <c r="MUL153" s="84"/>
      <c r="MUM153" s="84"/>
      <c r="MUN153" s="84"/>
      <c r="MUO153" s="84"/>
      <c r="MUP153" s="84"/>
      <c r="MUQ153" s="84"/>
      <c r="MUR153" s="84"/>
      <c r="MUS153" s="84"/>
      <c r="MUT153" s="84"/>
      <c r="MUU153" s="84"/>
      <c r="MUV153" s="84"/>
      <c r="MUW153" s="84"/>
      <c r="MUX153" s="84"/>
      <c r="MUY153" s="84"/>
      <c r="MUZ153" s="84"/>
      <c r="MVA153" s="84"/>
      <c r="MVB153" s="84"/>
      <c r="MVC153" s="84"/>
      <c r="MVD153" s="84"/>
      <c r="MVE153" s="84"/>
      <c r="MVF153" s="84"/>
      <c r="MVG153" s="84"/>
      <c r="MVH153" s="84"/>
      <c r="MVI153" s="84"/>
      <c r="MVJ153" s="84"/>
      <c r="MVK153" s="84"/>
      <c r="MVL153" s="84"/>
      <c r="MVM153" s="84"/>
      <c r="MVN153" s="84"/>
      <c r="MVO153" s="84"/>
      <c r="MVP153" s="84"/>
      <c r="MVQ153" s="84"/>
      <c r="MVR153" s="84"/>
      <c r="MVS153" s="84"/>
      <c r="MVT153" s="84"/>
      <c r="MVU153" s="84"/>
      <c r="MVV153" s="84"/>
      <c r="MVW153" s="84"/>
      <c r="MVX153" s="84"/>
      <c r="MVY153" s="84"/>
      <c r="MVZ153" s="84"/>
      <c r="MWA153" s="84"/>
      <c r="MWB153" s="84"/>
      <c r="MWC153" s="84"/>
      <c r="MWD153" s="84"/>
      <c r="MWE153" s="84"/>
      <c r="MWF153" s="84"/>
      <c r="MWG153" s="84"/>
      <c r="MWH153" s="84"/>
      <c r="MWI153" s="84"/>
      <c r="MWJ153" s="84"/>
      <c r="MWK153" s="84"/>
      <c r="MWL153" s="84"/>
      <c r="MWM153" s="84"/>
      <c r="MWN153" s="84"/>
      <c r="MWO153" s="84"/>
      <c r="MWP153" s="84"/>
      <c r="MWQ153" s="84"/>
      <c r="MWR153" s="84"/>
      <c r="MWS153" s="84"/>
      <c r="MWT153" s="84"/>
      <c r="MWU153" s="84"/>
      <c r="MWV153" s="84"/>
      <c r="MWW153" s="84"/>
      <c r="MWX153" s="84"/>
      <c r="MWY153" s="84"/>
      <c r="MWZ153" s="84"/>
      <c r="MXA153" s="84"/>
      <c r="MXB153" s="84"/>
      <c r="MXC153" s="84"/>
      <c r="MXJ153" s="84"/>
      <c r="MXK153" s="84"/>
      <c r="MXL153" s="84"/>
      <c r="MXM153" s="84"/>
      <c r="MXN153" s="84"/>
      <c r="MXO153" s="84"/>
      <c r="MXP153" s="84"/>
      <c r="MXQ153" s="84"/>
      <c r="MXR153" s="84"/>
      <c r="MXS153" s="84"/>
      <c r="MXT153" s="84"/>
      <c r="MXU153" s="84"/>
      <c r="MXV153" s="84"/>
      <c r="MXW153" s="84"/>
      <c r="MXX153" s="84"/>
      <c r="MXY153" s="84"/>
      <c r="MXZ153" s="84"/>
      <c r="MYA153" s="84"/>
      <c r="MYB153" s="84"/>
      <c r="MYC153" s="84"/>
      <c r="MYD153" s="84"/>
      <c r="MYE153" s="84"/>
      <c r="MYF153" s="84"/>
      <c r="MYG153" s="84"/>
      <c r="MYH153" s="84"/>
      <c r="MYI153" s="84"/>
      <c r="MYJ153" s="84"/>
      <c r="MYK153" s="84"/>
      <c r="MYL153" s="84"/>
      <c r="MYM153" s="84"/>
      <c r="MYN153" s="84"/>
      <c r="MYO153" s="84"/>
      <c r="MYP153" s="84"/>
      <c r="MYQ153" s="84"/>
      <c r="MYR153" s="84"/>
      <c r="MYS153" s="84"/>
      <c r="MYT153" s="84"/>
      <c r="MYU153" s="84"/>
      <c r="MYV153" s="84"/>
      <c r="MYW153" s="84"/>
      <c r="MYX153" s="84"/>
      <c r="MYY153" s="84"/>
      <c r="MYZ153" s="84"/>
      <c r="MZA153" s="84"/>
      <c r="MZB153" s="84"/>
      <c r="MZC153" s="84"/>
      <c r="MZD153" s="84"/>
      <c r="MZE153" s="84"/>
      <c r="MZF153" s="84"/>
      <c r="MZG153" s="84"/>
      <c r="MZH153" s="84"/>
      <c r="MZI153" s="84"/>
      <c r="MZJ153" s="84"/>
      <c r="MZK153" s="84"/>
      <c r="MZL153" s="84"/>
      <c r="MZM153" s="84"/>
      <c r="MZN153" s="84"/>
      <c r="MZO153" s="84"/>
      <c r="MZP153" s="84"/>
      <c r="MZQ153" s="84"/>
      <c r="MZR153" s="84"/>
      <c r="MZS153" s="84"/>
      <c r="MZT153" s="84"/>
      <c r="MZU153" s="84"/>
      <c r="MZV153" s="84"/>
      <c r="MZW153" s="84"/>
      <c r="MZX153" s="84"/>
      <c r="MZY153" s="84"/>
      <c r="MZZ153" s="84"/>
      <c r="NAA153" s="84"/>
      <c r="NAB153" s="84"/>
      <c r="NAC153" s="84"/>
      <c r="NAD153" s="84"/>
      <c r="NAE153" s="84"/>
      <c r="NAF153" s="84"/>
      <c r="NAG153" s="84"/>
      <c r="NAH153" s="84"/>
      <c r="NAI153" s="84"/>
      <c r="NAJ153" s="84"/>
      <c r="NAK153" s="84"/>
      <c r="NAL153" s="84"/>
      <c r="NAM153" s="84"/>
      <c r="NAN153" s="84"/>
      <c r="NAO153" s="84"/>
      <c r="NAP153" s="84"/>
      <c r="NAQ153" s="84"/>
      <c r="NAR153" s="84"/>
      <c r="NAS153" s="84"/>
      <c r="NAT153" s="84"/>
      <c r="NAU153" s="84"/>
      <c r="NAV153" s="84"/>
      <c r="NAW153" s="84"/>
      <c r="NAX153" s="84"/>
      <c r="NAY153" s="84"/>
      <c r="NAZ153" s="84"/>
      <c r="NBA153" s="84"/>
      <c r="NBB153" s="84"/>
      <c r="NBC153" s="84"/>
      <c r="NBD153" s="84"/>
      <c r="NBE153" s="84"/>
      <c r="NBF153" s="84"/>
      <c r="NBG153" s="84"/>
      <c r="NBH153" s="84"/>
      <c r="NBI153" s="84"/>
      <c r="NBJ153" s="84"/>
      <c r="NBK153" s="84"/>
      <c r="NBL153" s="84"/>
      <c r="NBM153" s="84"/>
      <c r="NBN153" s="84"/>
      <c r="NBO153" s="84"/>
      <c r="NBP153" s="84"/>
      <c r="NBQ153" s="84"/>
      <c r="NBR153" s="84"/>
      <c r="NBS153" s="84"/>
      <c r="NBT153" s="84"/>
      <c r="NBU153" s="84"/>
      <c r="NBV153" s="84"/>
      <c r="NBW153" s="84"/>
      <c r="NBX153" s="84"/>
      <c r="NBY153" s="84"/>
      <c r="NBZ153" s="84"/>
      <c r="NCA153" s="84"/>
      <c r="NCB153" s="84"/>
      <c r="NCC153" s="84"/>
      <c r="NCD153" s="84"/>
      <c r="NCE153" s="84"/>
      <c r="NCF153" s="84"/>
      <c r="NCG153" s="84"/>
      <c r="NCH153" s="84"/>
      <c r="NCI153" s="84"/>
      <c r="NCJ153" s="84"/>
      <c r="NCK153" s="84"/>
      <c r="NCL153" s="84"/>
      <c r="NCM153" s="84"/>
      <c r="NCN153" s="84"/>
      <c r="NCO153" s="84"/>
      <c r="NCP153" s="84"/>
      <c r="NCQ153" s="84"/>
      <c r="NCR153" s="84"/>
      <c r="NCS153" s="84"/>
      <c r="NCT153" s="84"/>
      <c r="NCU153" s="84"/>
      <c r="NCV153" s="84"/>
      <c r="NCW153" s="84"/>
      <c r="NCX153" s="84"/>
      <c r="NCY153" s="84"/>
      <c r="NCZ153" s="84"/>
      <c r="NDA153" s="84"/>
      <c r="NDB153" s="84"/>
      <c r="NDC153" s="84"/>
      <c r="NDD153" s="84"/>
      <c r="NDE153" s="84"/>
      <c r="NDF153" s="84"/>
      <c r="NDG153" s="84"/>
      <c r="NDH153" s="84"/>
      <c r="NDI153" s="84"/>
      <c r="NDJ153" s="84"/>
      <c r="NDK153" s="84"/>
      <c r="NDL153" s="84"/>
      <c r="NDM153" s="84"/>
      <c r="NDN153" s="84"/>
      <c r="NDO153" s="84"/>
      <c r="NDP153" s="84"/>
      <c r="NDQ153" s="84"/>
      <c r="NDR153" s="84"/>
      <c r="NDS153" s="84"/>
      <c r="NDT153" s="84"/>
      <c r="NDU153" s="84"/>
      <c r="NDV153" s="84"/>
      <c r="NDW153" s="84"/>
      <c r="NDX153" s="84"/>
      <c r="NDY153" s="84"/>
      <c r="NDZ153" s="84"/>
      <c r="NEA153" s="84"/>
      <c r="NEB153" s="84"/>
      <c r="NEC153" s="84"/>
      <c r="NED153" s="84"/>
      <c r="NEE153" s="84"/>
      <c r="NEF153" s="84"/>
      <c r="NEG153" s="84"/>
      <c r="NEH153" s="84"/>
      <c r="NEI153" s="84"/>
      <c r="NEJ153" s="84"/>
      <c r="NEK153" s="84"/>
      <c r="NEL153" s="84"/>
      <c r="NEM153" s="84"/>
      <c r="NEN153" s="84"/>
      <c r="NEO153" s="84"/>
      <c r="NEP153" s="84"/>
      <c r="NEQ153" s="84"/>
      <c r="NER153" s="84"/>
      <c r="NES153" s="84"/>
      <c r="NET153" s="84"/>
      <c r="NEU153" s="84"/>
      <c r="NEV153" s="84"/>
      <c r="NEW153" s="84"/>
      <c r="NEX153" s="84"/>
      <c r="NEY153" s="84"/>
      <c r="NEZ153" s="84"/>
      <c r="NFA153" s="84"/>
      <c r="NFB153" s="84"/>
      <c r="NFC153" s="84"/>
      <c r="NFD153" s="84"/>
      <c r="NFE153" s="84"/>
      <c r="NFF153" s="84"/>
      <c r="NFG153" s="84"/>
      <c r="NFH153" s="84"/>
      <c r="NFI153" s="84"/>
      <c r="NFJ153" s="84"/>
      <c r="NFK153" s="84"/>
      <c r="NFL153" s="84"/>
      <c r="NFM153" s="84"/>
      <c r="NFN153" s="84"/>
      <c r="NFO153" s="84"/>
      <c r="NFP153" s="84"/>
      <c r="NFQ153" s="84"/>
      <c r="NFR153" s="84"/>
      <c r="NFS153" s="84"/>
      <c r="NFT153" s="84"/>
      <c r="NFU153" s="84"/>
      <c r="NFV153" s="84"/>
      <c r="NFW153" s="84"/>
      <c r="NFX153" s="84"/>
      <c r="NFY153" s="84"/>
      <c r="NFZ153" s="84"/>
      <c r="NGA153" s="84"/>
      <c r="NGB153" s="84"/>
      <c r="NGC153" s="84"/>
      <c r="NGD153" s="84"/>
      <c r="NGE153" s="84"/>
      <c r="NGF153" s="84"/>
      <c r="NGG153" s="84"/>
      <c r="NGH153" s="84"/>
      <c r="NGI153" s="84"/>
      <c r="NGJ153" s="84"/>
      <c r="NGK153" s="84"/>
      <c r="NGL153" s="84"/>
      <c r="NGM153" s="84"/>
      <c r="NGN153" s="84"/>
      <c r="NGO153" s="84"/>
      <c r="NGP153" s="84"/>
      <c r="NGQ153" s="84"/>
      <c r="NGR153" s="84"/>
      <c r="NGS153" s="84"/>
      <c r="NGT153" s="84"/>
      <c r="NGU153" s="84"/>
      <c r="NGV153" s="84"/>
      <c r="NGW153" s="84"/>
      <c r="NGX153" s="84"/>
      <c r="NGY153" s="84"/>
      <c r="NHF153" s="84"/>
      <c r="NHG153" s="84"/>
      <c r="NHH153" s="84"/>
      <c r="NHI153" s="84"/>
      <c r="NHJ153" s="84"/>
      <c r="NHK153" s="84"/>
      <c r="NHL153" s="84"/>
      <c r="NHM153" s="84"/>
      <c r="NHN153" s="84"/>
      <c r="NHO153" s="84"/>
      <c r="NHP153" s="84"/>
      <c r="NHQ153" s="84"/>
      <c r="NHR153" s="84"/>
      <c r="NHS153" s="84"/>
      <c r="NHT153" s="84"/>
      <c r="NHU153" s="84"/>
      <c r="NHV153" s="84"/>
      <c r="NHW153" s="84"/>
      <c r="NHX153" s="84"/>
      <c r="NHY153" s="84"/>
      <c r="NHZ153" s="84"/>
      <c r="NIA153" s="84"/>
      <c r="NIB153" s="84"/>
      <c r="NIC153" s="84"/>
      <c r="NID153" s="84"/>
      <c r="NIE153" s="84"/>
      <c r="NIF153" s="84"/>
      <c r="NIG153" s="84"/>
      <c r="NIH153" s="84"/>
      <c r="NII153" s="84"/>
      <c r="NIJ153" s="84"/>
      <c r="NIK153" s="84"/>
      <c r="NIL153" s="84"/>
      <c r="NIM153" s="84"/>
      <c r="NIN153" s="84"/>
      <c r="NIO153" s="84"/>
      <c r="NIP153" s="84"/>
      <c r="NIQ153" s="84"/>
      <c r="NIR153" s="84"/>
      <c r="NIS153" s="84"/>
      <c r="NIT153" s="84"/>
      <c r="NIU153" s="84"/>
      <c r="NIV153" s="84"/>
      <c r="NIW153" s="84"/>
      <c r="NIX153" s="84"/>
      <c r="NIY153" s="84"/>
      <c r="NIZ153" s="84"/>
      <c r="NJA153" s="84"/>
      <c r="NJB153" s="84"/>
      <c r="NJC153" s="84"/>
      <c r="NJD153" s="84"/>
      <c r="NJE153" s="84"/>
      <c r="NJF153" s="84"/>
      <c r="NJG153" s="84"/>
      <c r="NJH153" s="84"/>
      <c r="NJI153" s="84"/>
      <c r="NJJ153" s="84"/>
      <c r="NJK153" s="84"/>
      <c r="NJL153" s="84"/>
      <c r="NJM153" s="84"/>
      <c r="NJN153" s="84"/>
      <c r="NJO153" s="84"/>
      <c r="NJP153" s="84"/>
      <c r="NJQ153" s="84"/>
      <c r="NJR153" s="84"/>
      <c r="NJS153" s="84"/>
      <c r="NJT153" s="84"/>
      <c r="NJU153" s="84"/>
      <c r="NJV153" s="84"/>
      <c r="NJW153" s="84"/>
      <c r="NJX153" s="84"/>
      <c r="NJY153" s="84"/>
      <c r="NJZ153" s="84"/>
      <c r="NKA153" s="84"/>
      <c r="NKB153" s="84"/>
      <c r="NKC153" s="84"/>
      <c r="NKD153" s="84"/>
      <c r="NKE153" s="84"/>
      <c r="NKF153" s="84"/>
      <c r="NKG153" s="84"/>
      <c r="NKH153" s="84"/>
      <c r="NKI153" s="84"/>
      <c r="NKJ153" s="84"/>
      <c r="NKK153" s="84"/>
      <c r="NKL153" s="84"/>
      <c r="NKM153" s="84"/>
      <c r="NKN153" s="84"/>
      <c r="NKO153" s="84"/>
      <c r="NKP153" s="84"/>
      <c r="NKQ153" s="84"/>
      <c r="NKR153" s="84"/>
      <c r="NKS153" s="84"/>
      <c r="NKT153" s="84"/>
      <c r="NKU153" s="84"/>
      <c r="NKV153" s="84"/>
      <c r="NKW153" s="84"/>
      <c r="NKX153" s="84"/>
      <c r="NKY153" s="84"/>
      <c r="NKZ153" s="84"/>
      <c r="NLA153" s="84"/>
      <c r="NLB153" s="84"/>
      <c r="NLC153" s="84"/>
      <c r="NLD153" s="84"/>
      <c r="NLE153" s="84"/>
      <c r="NLF153" s="84"/>
      <c r="NLG153" s="84"/>
      <c r="NLH153" s="84"/>
      <c r="NLI153" s="84"/>
      <c r="NLJ153" s="84"/>
      <c r="NLK153" s="84"/>
      <c r="NLL153" s="84"/>
      <c r="NLM153" s="84"/>
      <c r="NLN153" s="84"/>
      <c r="NLO153" s="84"/>
      <c r="NLP153" s="84"/>
      <c r="NLQ153" s="84"/>
      <c r="NLR153" s="84"/>
      <c r="NLS153" s="84"/>
      <c r="NLT153" s="84"/>
      <c r="NLU153" s="84"/>
      <c r="NLV153" s="84"/>
      <c r="NLW153" s="84"/>
      <c r="NLX153" s="84"/>
      <c r="NLY153" s="84"/>
      <c r="NLZ153" s="84"/>
      <c r="NMA153" s="84"/>
      <c r="NMB153" s="84"/>
      <c r="NMC153" s="84"/>
      <c r="NMD153" s="84"/>
      <c r="NME153" s="84"/>
      <c r="NMF153" s="84"/>
      <c r="NMG153" s="84"/>
      <c r="NMH153" s="84"/>
      <c r="NMI153" s="84"/>
      <c r="NMJ153" s="84"/>
      <c r="NMK153" s="84"/>
      <c r="NML153" s="84"/>
      <c r="NMM153" s="84"/>
      <c r="NMN153" s="84"/>
      <c r="NMO153" s="84"/>
      <c r="NMP153" s="84"/>
      <c r="NMQ153" s="84"/>
      <c r="NMR153" s="84"/>
      <c r="NMS153" s="84"/>
      <c r="NMT153" s="84"/>
      <c r="NMU153" s="84"/>
      <c r="NMV153" s="84"/>
      <c r="NMW153" s="84"/>
      <c r="NMX153" s="84"/>
      <c r="NMY153" s="84"/>
      <c r="NMZ153" s="84"/>
      <c r="NNA153" s="84"/>
      <c r="NNB153" s="84"/>
      <c r="NNC153" s="84"/>
      <c r="NND153" s="84"/>
      <c r="NNE153" s="84"/>
      <c r="NNF153" s="84"/>
      <c r="NNG153" s="84"/>
      <c r="NNH153" s="84"/>
      <c r="NNI153" s="84"/>
      <c r="NNJ153" s="84"/>
      <c r="NNK153" s="84"/>
      <c r="NNL153" s="84"/>
      <c r="NNM153" s="84"/>
      <c r="NNN153" s="84"/>
      <c r="NNO153" s="84"/>
      <c r="NNP153" s="84"/>
      <c r="NNQ153" s="84"/>
      <c r="NNR153" s="84"/>
      <c r="NNS153" s="84"/>
      <c r="NNT153" s="84"/>
      <c r="NNU153" s="84"/>
      <c r="NNV153" s="84"/>
      <c r="NNW153" s="84"/>
      <c r="NNX153" s="84"/>
      <c r="NNY153" s="84"/>
      <c r="NNZ153" s="84"/>
      <c r="NOA153" s="84"/>
      <c r="NOB153" s="84"/>
      <c r="NOC153" s="84"/>
      <c r="NOD153" s="84"/>
      <c r="NOE153" s="84"/>
      <c r="NOF153" s="84"/>
      <c r="NOG153" s="84"/>
      <c r="NOH153" s="84"/>
      <c r="NOI153" s="84"/>
      <c r="NOJ153" s="84"/>
      <c r="NOK153" s="84"/>
      <c r="NOL153" s="84"/>
      <c r="NOM153" s="84"/>
      <c r="NON153" s="84"/>
      <c r="NOO153" s="84"/>
      <c r="NOP153" s="84"/>
      <c r="NOQ153" s="84"/>
      <c r="NOR153" s="84"/>
      <c r="NOS153" s="84"/>
      <c r="NOT153" s="84"/>
      <c r="NOU153" s="84"/>
      <c r="NOV153" s="84"/>
      <c r="NOW153" s="84"/>
      <c r="NOX153" s="84"/>
      <c r="NOY153" s="84"/>
      <c r="NOZ153" s="84"/>
      <c r="NPA153" s="84"/>
      <c r="NPB153" s="84"/>
      <c r="NPC153" s="84"/>
      <c r="NPD153" s="84"/>
      <c r="NPE153" s="84"/>
      <c r="NPF153" s="84"/>
      <c r="NPG153" s="84"/>
      <c r="NPH153" s="84"/>
      <c r="NPI153" s="84"/>
      <c r="NPJ153" s="84"/>
      <c r="NPK153" s="84"/>
      <c r="NPL153" s="84"/>
      <c r="NPM153" s="84"/>
      <c r="NPN153" s="84"/>
      <c r="NPO153" s="84"/>
      <c r="NPP153" s="84"/>
      <c r="NPQ153" s="84"/>
      <c r="NPR153" s="84"/>
      <c r="NPS153" s="84"/>
      <c r="NPT153" s="84"/>
      <c r="NPU153" s="84"/>
      <c r="NPV153" s="84"/>
      <c r="NPW153" s="84"/>
      <c r="NPX153" s="84"/>
      <c r="NPY153" s="84"/>
      <c r="NPZ153" s="84"/>
      <c r="NQA153" s="84"/>
      <c r="NQB153" s="84"/>
      <c r="NQC153" s="84"/>
      <c r="NQD153" s="84"/>
      <c r="NQE153" s="84"/>
      <c r="NQF153" s="84"/>
      <c r="NQG153" s="84"/>
      <c r="NQH153" s="84"/>
      <c r="NQI153" s="84"/>
      <c r="NQJ153" s="84"/>
      <c r="NQK153" s="84"/>
      <c r="NQL153" s="84"/>
      <c r="NQM153" s="84"/>
      <c r="NQN153" s="84"/>
      <c r="NQO153" s="84"/>
      <c r="NQP153" s="84"/>
      <c r="NQQ153" s="84"/>
      <c r="NQR153" s="84"/>
      <c r="NQS153" s="84"/>
      <c r="NQT153" s="84"/>
      <c r="NQU153" s="84"/>
      <c r="NRB153" s="84"/>
      <c r="NRC153" s="84"/>
      <c r="NRD153" s="84"/>
      <c r="NRE153" s="84"/>
      <c r="NRF153" s="84"/>
      <c r="NRG153" s="84"/>
      <c r="NRH153" s="84"/>
      <c r="NRI153" s="84"/>
      <c r="NRJ153" s="84"/>
      <c r="NRK153" s="84"/>
      <c r="NRL153" s="84"/>
      <c r="NRM153" s="84"/>
      <c r="NRN153" s="84"/>
      <c r="NRO153" s="84"/>
      <c r="NRP153" s="84"/>
      <c r="NRQ153" s="84"/>
      <c r="NRR153" s="84"/>
      <c r="NRS153" s="84"/>
      <c r="NRT153" s="84"/>
      <c r="NRU153" s="84"/>
      <c r="NRV153" s="84"/>
      <c r="NRW153" s="84"/>
      <c r="NRX153" s="84"/>
      <c r="NRY153" s="84"/>
      <c r="NRZ153" s="84"/>
      <c r="NSA153" s="84"/>
      <c r="NSB153" s="84"/>
      <c r="NSC153" s="84"/>
      <c r="NSD153" s="84"/>
      <c r="NSE153" s="84"/>
      <c r="NSF153" s="84"/>
      <c r="NSG153" s="84"/>
      <c r="NSH153" s="84"/>
      <c r="NSI153" s="84"/>
      <c r="NSJ153" s="84"/>
      <c r="NSK153" s="84"/>
      <c r="NSL153" s="84"/>
      <c r="NSM153" s="84"/>
      <c r="NSN153" s="84"/>
      <c r="NSO153" s="84"/>
      <c r="NSP153" s="84"/>
      <c r="NSQ153" s="84"/>
      <c r="NSR153" s="84"/>
      <c r="NSS153" s="84"/>
      <c r="NST153" s="84"/>
      <c r="NSU153" s="84"/>
      <c r="NSV153" s="84"/>
      <c r="NSW153" s="84"/>
      <c r="NSX153" s="84"/>
      <c r="NSY153" s="84"/>
      <c r="NSZ153" s="84"/>
      <c r="NTA153" s="84"/>
      <c r="NTB153" s="84"/>
      <c r="NTC153" s="84"/>
      <c r="NTD153" s="84"/>
      <c r="NTE153" s="84"/>
      <c r="NTF153" s="84"/>
      <c r="NTG153" s="84"/>
      <c r="NTH153" s="84"/>
      <c r="NTI153" s="84"/>
      <c r="NTJ153" s="84"/>
      <c r="NTK153" s="84"/>
      <c r="NTL153" s="84"/>
      <c r="NTM153" s="84"/>
      <c r="NTN153" s="84"/>
      <c r="NTO153" s="84"/>
      <c r="NTP153" s="84"/>
      <c r="NTQ153" s="84"/>
      <c r="NTR153" s="84"/>
      <c r="NTS153" s="84"/>
      <c r="NTT153" s="84"/>
      <c r="NTU153" s="84"/>
      <c r="NTV153" s="84"/>
      <c r="NTW153" s="84"/>
      <c r="NTX153" s="84"/>
      <c r="NTY153" s="84"/>
      <c r="NTZ153" s="84"/>
      <c r="NUA153" s="84"/>
      <c r="NUB153" s="84"/>
      <c r="NUC153" s="84"/>
      <c r="NUD153" s="84"/>
      <c r="NUE153" s="84"/>
      <c r="NUF153" s="84"/>
      <c r="NUG153" s="84"/>
      <c r="NUH153" s="84"/>
      <c r="NUI153" s="84"/>
      <c r="NUJ153" s="84"/>
      <c r="NUK153" s="84"/>
      <c r="NUL153" s="84"/>
      <c r="NUM153" s="84"/>
      <c r="NUN153" s="84"/>
      <c r="NUO153" s="84"/>
      <c r="NUP153" s="84"/>
      <c r="NUQ153" s="84"/>
      <c r="NUR153" s="84"/>
      <c r="NUS153" s="84"/>
      <c r="NUT153" s="84"/>
      <c r="NUU153" s="84"/>
      <c r="NUV153" s="84"/>
      <c r="NUW153" s="84"/>
      <c r="NUX153" s="84"/>
      <c r="NUY153" s="84"/>
      <c r="NUZ153" s="84"/>
      <c r="NVA153" s="84"/>
      <c r="NVB153" s="84"/>
      <c r="NVC153" s="84"/>
      <c r="NVD153" s="84"/>
      <c r="NVE153" s="84"/>
      <c r="NVF153" s="84"/>
      <c r="NVG153" s="84"/>
      <c r="NVH153" s="84"/>
      <c r="NVI153" s="84"/>
      <c r="NVJ153" s="84"/>
      <c r="NVK153" s="84"/>
      <c r="NVL153" s="84"/>
      <c r="NVM153" s="84"/>
      <c r="NVN153" s="84"/>
      <c r="NVO153" s="84"/>
      <c r="NVP153" s="84"/>
      <c r="NVQ153" s="84"/>
      <c r="NVR153" s="84"/>
      <c r="NVS153" s="84"/>
      <c r="NVT153" s="84"/>
      <c r="NVU153" s="84"/>
      <c r="NVV153" s="84"/>
      <c r="NVW153" s="84"/>
      <c r="NVX153" s="84"/>
      <c r="NVY153" s="84"/>
      <c r="NVZ153" s="84"/>
      <c r="NWA153" s="84"/>
      <c r="NWB153" s="84"/>
      <c r="NWC153" s="84"/>
      <c r="NWD153" s="84"/>
      <c r="NWE153" s="84"/>
      <c r="NWF153" s="84"/>
      <c r="NWG153" s="84"/>
      <c r="NWH153" s="84"/>
      <c r="NWI153" s="84"/>
      <c r="NWJ153" s="84"/>
      <c r="NWK153" s="84"/>
      <c r="NWL153" s="84"/>
      <c r="NWM153" s="84"/>
      <c r="NWN153" s="84"/>
      <c r="NWO153" s="84"/>
      <c r="NWP153" s="84"/>
      <c r="NWQ153" s="84"/>
      <c r="NWR153" s="84"/>
      <c r="NWS153" s="84"/>
      <c r="NWT153" s="84"/>
      <c r="NWU153" s="84"/>
      <c r="NWV153" s="84"/>
      <c r="NWW153" s="84"/>
      <c r="NWX153" s="84"/>
      <c r="NWY153" s="84"/>
      <c r="NWZ153" s="84"/>
      <c r="NXA153" s="84"/>
      <c r="NXB153" s="84"/>
      <c r="NXC153" s="84"/>
      <c r="NXD153" s="84"/>
      <c r="NXE153" s="84"/>
      <c r="NXF153" s="84"/>
      <c r="NXG153" s="84"/>
      <c r="NXH153" s="84"/>
      <c r="NXI153" s="84"/>
      <c r="NXJ153" s="84"/>
      <c r="NXK153" s="84"/>
      <c r="NXL153" s="84"/>
      <c r="NXM153" s="84"/>
      <c r="NXN153" s="84"/>
      <c r="NXO153" s="84"/>
      <c r="NXP153" s="84"/>
      <c r="NXQ153" s="84"/>
      <c r="NXR153" s="84"/>
      <c r="NXS153" s="84"/>
      <c r="NXT153" s="84"/>
      <c r="NXU153" s="84"/>
      <c r="NXV153" s="84"/>
      <c r="NXW153" s="84"/>
      <c r="NXX153" s="84"/>
      <c r="NXY153" s="84"/>
      <c r="NXZ153" s="84"/>
      <c r="NYA153" s="84"/>
      <c r="NYB153" s="84"/>
      <c r="NYC153" s="84"/>
      <c r="NYD153" s="84"/>
      <c r="NYE153" s="84"/>
      <c r="NYF153" s="84"/>
      <c r="NYG153" s="84"/>
      <c r="NYH153" s="84"/>
      <c r="NYI153" s="84"/>
      <c r="NYJ153" s="84"/>
      <c r="NYK153" s="84"/>
      <c r="NYL153" s="84"/>
      <c r="NYM153" s="84"/>
      <c r="NYN153" s="84"/>
      <c r="NYO153" s="84"/>
      <c r="NYP153" s="84"/>
      <c r="NYQ153" s="84"/>
      <c r="NYR153" s="84"/>
      <c r="NYS153" s="84"/>
      <c r="NYT153" s="84"/>
      <c r="NYU153" s="84"/>
      <c r="NYV153" s="84"/>
      <c r="NYW153" s="84"/>
      <c r="NYX153" s="84"/>
      <c r="NYY153" s="84"/>
      <c r="NYZ153" s="84"/>
      <c r="NZA153" s="84"/>
      <c r="NZB153" s="84"/>
      <c r="NZC153" s="84"/>
      <c r="NZD153" s="84"/>
      <c r="NZE153" s="84"/>
      <c r="NZF153" s="84"/>
      <c r="NZG153" s="84"/>
      <c r="NZH153" s="84"/>
      <c r="NZI153" s="84"/>
      <c r="NZJ153" s="84"/>
      <c r="NZK153" s="84"/>
      <c r="NZL153" s="84"/>
      <c r="NZM153" s="84"/>
      <c r="NZN153" s="84"/>
      <c r="NZO153" s="84"/>
      <c r="NZP153" s="84"/>
      <c r="NZQ153" s="84"/>
      <c r="NZR153" s="84"/>
      <c r="NZS153" s="84"/>
      <c r="NZT153" s="84"/>
      <c r="NZU153" s="84"/>
      <c r="NZV153" s="84"/>
      <c r="NZW153" s="84"/>
      <c r="NZX153" s="84"/>
      <c r="NZY153" s="84"/>
      <c r="NZZ153" s="84"/>
      <c r="OAA153" s="84"/>
      <c r="OAB153" s="84"/>
      <c r="OAC153" s="84"/>
      <c r="OAD153" s="84"/>
      <c r="OAE153" s="84"/>
      <c r="OAF153" s="84"/>
      <c r="OAG153" s="84"/>
      <c r="OAH153" s="84"/>
      <c r="OAI153" s="84"/>
      <c r="OAJ153" s="84"/>
      <c r="OAK153" s="84"/>
      <c r="OAL153" s="84"/>
      <c r="OAM153" s="84"/>
      <c r="OAN153" s="84"/>
      <c r="OAO153" s="84"/>
      <c r="OAP153" s="84"/>
      <c r="OAQ153" s="84"/>
      <c r="OAX153" s="84"/>
      <c r="OAY153" s="84"/>
      <c r="OAZ153" s="84"/>
      <c r="OBA153" s="84"/>
      <c r="OBB153" s="84"/>
      <c r="OBC153" s="84"/>
      <c r="OBD153" s="84"/>
      <c r="OBE153" s="84"/>
      <c r="OBF153" s="84"/>
      <c r="OBG153" s="84"/>
      <c r="OBH153" s="84"/>
      <c r="OBI153" s="84"/>
      <c r="OBJ153" s="84"/>
      <c r="OBK153" s="84"/>
      <c r="OBL153" s="84"/>
      <c r="OBM153" s="84"/>
      <c r="OBN153" s="84"/>
      <c r="OBO153" s="84"/>
      <c r="OBP153" s="84"/>
      <c r="OBQ153" s="84"/>
      <c r="OBR153" s="84"/>
      <c r="OBS153" s="84"/>
      <c r="OBT153" s="84"/>
      <c r="OBU153" s="84"/>
      <c r="OBV153" s="84"/>
      <c r="OBW153" s="84"/>
      <c r="OBX153" s="84"/>
      <c r="OBY153" s="84"/>
      <c r="OBZ153" s="84"/>
      <c r="OCA153" s="84"/>
      <c r="OCB153" s="84"/>
      <c r="OCC153" s="84"/>
      <c r="OCD153" s="84"/>
      <c r="OCE153" s="84"/>
      <c r="OCF153" s="84"/>
      <c r="OCG153" s="84"/>
      <c r="OCH153" s="84"/>
      <c r="OCI153" s="84"/>
      <c r="OCJ153" s="84"/>
      <c r="OCK153" s="84"/>
      <c r="OCL153" s="84"/>
      <c r="OCM153" s="84"/>
      <c r="OCN153" s="84"/>
      <c r="OCO153" s="84"/>
      <c r="OCP153" s="84"/>
      <c r="OCQ153" s="84"/>
      <c r="OCR153" s="84"/>
      <c r="OCS153" s="84"/>
      <c r="OCT153" s="84"/>
      <c r="OCU153" s="84"/>
      <c r="OCV153" s="84"/>
      <c r="OCW153" s="84"/>
      <c r="OCX153" s="84"/>
      <c r="OCY153" s="84"/>
      <c r="OCZ153" s="84"/>
      <c r="ODA153" s="84"/>
      <c r="ODB153" s="84"/>
      <c r="ODC153" s="84"/>
      <c r="ODD153" s="84"/>
      <c r="ODE153" s="84"/>
      <c r="ODF153" s="84"/>
      <c r="ODG153" s="84"/>
      <c r="ODH153" s="84"/>
      <c r="ODI153" s="84"/>
      <c r="ODJ153" s="84"/>
      <c r="ODK153" s="84"/>
      <c r="ODL153" s="84"/>
      <c r="ODM153" s="84"/>
      <c r="ODN153" s="84"/>
      <c r="ODO153" s="84"/>
      <c r="ODP153" s="84"/>
      <c r="ODQ153" s="84"/>
      <c r="ODR153" s="84"/>
      <c r="ODS153" s="84"/>
      <c r="ODT153" s="84"/>
      <c r="ODU153" s="84"/>
      <c r="ODV153" s="84"/>
      <c r="ODW153" s="84"/>
      <c r="ODX153" s="84"/>
      <c r="ODY153" s="84"/>
      <c r="ODZ153" s="84"/>
      <c r="OEA153" s="84"/>
      <c r="OEB153" s="84"/>
      <c r="OEC153" s="84"/>
      <c r="OED153" s="84"/>
      <c r="OEE153" s="84"/>
      <c r="OEF153" s="84"/>
      <c r="OEG153" s="84"/>
      <c r="OEH153" s="84"/>
      <c r="OEI153" s="84"/>
      <c r="OEJ153" s="84"/>
      <c r="OEK153" s="84"/>
      <c r="OEL153" s="84"/>
      <c r="OEM153" s="84"/>
      <c r="OEN153" s="84"/>
      <c r="OEO153" s="84"/>
      <c r="OEP153" s="84"/>
      <c r="OEQ153" s="84"/>
      <c r="OER153" s="84"/>
      <c r="OES153" s="84"/>
      <c r="OET153" s="84"/>
      <c r="OEU153" s="84"/>
      <c r="OEV153" s="84"/>
      <c r="OEW153" s="84"/>
      <c r="OEX153" s="84"/>
      <c r="OEY153" s="84"/>
      <c r="OEZ153" s="84"/>
      <c r="OFA153" s="84"/>
      <c r="OFB153" s="84"/>
      <c r="OFC153" s="84"/>
      <c r="OFD153" s="84"/>
      <c r="OFE153" s="84"/>
      <c r="OFF153" s="84"/>
      <c r="OFG153" s="84"/>
      <c r="OFH153" s="84"/>
      <c r="OFI153" s="84"/>
      <c r="OFJ153" s="84"/>
      <c r="OFK153" s="84"/>
      <c r="OFL153" s="84"/>
      <c r="OFM153" s="84"/>
      <c r="OFN153" s="84"/>
      <c r="OFO153" s="84"/>
      <c r="OFP153" s="84"/>
      <c r="OFQ153" s="84"/>
      <c r="OFR153" s="84"/>
      <c r="OFS153" s="84"/>
      <c r="OFT153" s="84"/>
      <c r="OFU153" s="84"/>
      <c r="OFV153" s="84"/>
      <c r="OFW153" s="84"/>
      <c r="OFX153" s="84"/>
      <c r="OFY153" s="84"/>
      <c r="OFZ153" s="84"/>
      <c r="OGA153" s="84"/>
      <c r="OGB153" s="84"/>
      <c r="OGC153" s="84"/>
      <c r="OGD153" s="84"/>
      <c r="OGE153" s="84"/>
      <c r="OGF153" s="84"/>
      <c r="OGG153" s="84"/>
      <c r="OGH153" s="84"/>
      <c r="OGI153" s="84"/>
      <c r="OGJ153" s="84"/>
      <c r="OGK153" s="84"/>
      <c r="OGL153" s="84"/>
      <c r="OGM153" s="84"/>
      <c r="OGN153" s="84"/>
      <c r="OGO153" s="84"/>
      <c r="OGP153" s="84"/>
      <c r="OGQ153" s="84"/>
      <c r="OGR153" s="84"/>
      <c r="OGS153" s="84"/>
      <c r="OGT153" s="84"/>
      <c r="OGU153" s="84"/>
      <c r="OGV153" s="84"/>
      <c r="OGW153" s="84"/>
      <c r="OGX153" s="84"/>
      <c r="OGY153" s="84"/>
      <c r="OGZ153" s="84"/>
      <c r="OHA153" s="84"/>
      <c r="OHB153" s="84"/>
      <c r="OHC153" s="84"/>
      <c r="OHD153" s="84"/>
      <c r="OHE153" s="84"/>
      <c r="OHF153" s="84"/>
      <c r="OHG153" s="84"/>
      <c r="OHH153" s="84"/>
      <c r="OHI153" s="84"/>
      <c r="OHJ153" s="84"/>
      <c r="OHK153" s="84"/>
      <c r="OHL153" s="84"/>
      <c r="OHM153" s="84"/>
      <c r="OHN153" s="84"/>
      <c r="OHO153" s="84"/>
      <c r="OHP153" s="84"/>
      <c r="OHQ153" s="84"/>
      <c r="OHR153" s="84"/>
      <c r="OHS153" s="84"/>
      <c r="OHT153" s="84"/>
      <c r="OHU153" s="84"/>
      <c r="OHV153" s="84"/>
      <c r="OHW153" s="84"/>
      <c r="OHX153" s="84"/>
      <c r="OHY153" s="84"/>
      <c r="OHZ153" s="84"/>
      <c r="OIA153" s="84"/>
      <c r="OIB153" s="84"/>
      <c r="OIC153" s="84"/>
      <c r="OID153" s="84"/>
      <c r="OIE153" s="84"/>
      <c r="OIF153" s="84"/>
      <c r="OIG153" s="84"/>
      <c r="OIH153" s="84"/>
      <c r="OII153" s="84"/>
      <c r="OIJ153" s="84"/>
      <c r="OIK153" s="84"/>
      <c r="OIL153" s="84"/>
      <c r="OIM153" s="84"/>
      <c r="OIN153" s="84"/>
      <c r="OIO153" s="84"/>
      <c r="OIP153" s="84"/>
      <c r="OIQ153" s="84"/>
      <c r="OIR153" s="84"/>
      <c r="OIS153" s="84"/>
      <c r="OIT153" s="84"/>
      <c r="OIU153" s="84"/>
      <c r="OIV153" s="84"/>
      <c r="OIW153" s="84"/>
      <c r="OIX153" s="84"/>
      <c r="OIY153" s="84"/>
      <c r="OIZ153" s="84"/>
      <c r="OJA153" s="84"/>
      <c r="OJB153" s="84"/>
      <c r="OJC153" s="84"/>
      <c r="OJD153" s="84"/>
      <c r="OJE153" s="84"/>
      <c r="OJF153" s="84"/>
      <c r="OJG153" s="84"/>
      <c r="OJH153" s="84"/>
      <c r="OJI153" s="84"/>
      <c r="OJJ153" s="84"/>
      <c r="OJK153" s="84"/>
      <c r="OJL153" s="84"/>
      <c r="OJM153" s="84"/>
      <c r="OJN153" s="84"/>
      <c r="OJO153" s="84"/>
      <c r="OJP153" s="84"/>
      <c r="OJQ153" s="84"/>
      <c r="OJR153" s="84"/>
      <c r="OJS153" s="84"/>
      <c r="OJT153" s="84"/>
      <c r="OJU153" s="84"/>
      <c r="OJV153" s="84"/>
      <c r="OJW153" s="84"/>
      <c r="OJX153" s="84"/>
      <c r="OJY153" s="84"/>
      <c r="OJZ153" s="84"/>
      <c r="OKA153" s="84"/>
      <c r="OKB153" s="84"/>
      <c r="OKC153" s="84"/>
      <c r="OKD153" s="84"/>
      <c r="OKE153" s="84"/>
      <c r="OKF153" s="84"/>
      <c r="OKG153" s="84"/>
      <c r="OKH153" s="84"/>
      <c r="OKI153" s="84"/>
      <c r="OKJ153" s="84"/>
      <c r="OKK153" s="84"/>
      <c r="OKL153" s="84"/>
      <c r="OKM153" s="84"/>
      <c r="OKT153" s="84"/>
      <c r="OKU153" s="84"/>
      <c r="OKV153" s="84"/>
      <c r="OKW153" s="84"/>
      <c r="OKX153" s="84"/>
      <c r="OKY153" s="84"/>
      <c r="OKZ153" s="84"/>
      <c r="OLA153" s="84"/>
      <c r="OLB153" s="84"/>
      <c r="OLC153" s="84"/>
      <c r="OLD153" s="84"/>
      <c r="OLE153" s="84"/>
      <c r="OLF153" s="84"/>
      <c r="OLG153" s="84"/>
      <c r="OLH153" s="84"/>
      <c r="OLI153" s="84"/>
      <c r="OLJ153" s="84"/>
      <c r="OLK153" s="84"/>
      <c r="OLL153" s="84"/>
      <c r="OLM153" s="84"/>
      <c r="OLN153" s="84"/>
      <c r="OLO153" s="84"/>
      <c r="OLP153" s="84"/>
      <c r="OLQ153" s="84"/>
      <c r="OLR153" s="84"/>
      <c r="OLS153" s="84"/>
      <c r="OLT153" s="84"/>
      <c r="OLU153" s="84"/>
      <c r="OLV153" s="84"/>
      <c r="OLW153" s="84"/>
      <c r="OLX153" s="84"/>
      <c r="OLY153" s="84"/>
      <c r="OLZ153" s="84"/>
      <c r="OMA153" s="84"/>
      <c r="OMB153" s="84"/>
      <c r="OMC153" s="84"/>
      <c r="OMD153" s="84"/>
      <c r="OME153" s="84"/>
      <c r="OMF153" s="84"/>
      <c r="OMG153" s="84"/>
      <c r="OMH153" s="84"/>
      <c r="OMI153" s="84"/>
      <c r="OMJ153" s="84"/>
      <c r="OMK153" s="84"/>
      <c r="OML153" s="84"/>
      <c r="OMM153" s="84"/>
      <c r="OMN153" s="84"/>
      <c r="OMO153" s="84"/>
      <c r="OMP153" s="84"/>
      <c r="OMQ153" s="84"/>
      <c r="OMR153" s="84"/>
      <c r="OMS153" s="84"/>
      <c r="OMT153" s="84"/>
      <c r="OMU153" s="84"/>
      <c r="OMV153" s="84"/>
      <c r="OMW153" s="84"/>
      <c r="OMX153" s="84"/>
      <c r="OMY153" s="84"/>
      <c r="OMZ153" s="84"/>
      <c r="ONA153" s="84"/>
      <c r="ONB153" s="84"/>
      <c r="ONC153" s="84"/>
      <c r="OND153" s="84"/>
      <c r="ONE153" s="84"/>
      <c r="ONF153" s="84"/>
      <c r="ONG153" s="84"/>
      <c r="ONH153" s="84"/>
      <c r="ONI153" s="84"/>
      <c r="ONJ153" s="84"/>
      <c r="ONK153" s="84"/>
      <c r="ONL153" s="84"/>
      <c r="ONM153" s="84"/>
      <c r="ONN153" s="84"/>
      <c r="ONO153" s="84"/>
      <c r="ONP153" s="84"/>
      <c r="ONQ153" s="84"/>
      <c r="ONR153" s="84"/>
      <c r="ONS153" s="84"/>
      <c r="ONT153" s="84"/>
      <c r="ONU153" s="84"/>
      <c r="ONV153" s="84"/>
      <c r="ONW153" s="84"/>
      <c r="ONX153" s="84"/>
      <c r="ONY153" s="84"/>
      <c r="ONZ153" s="84"/>
      <c r="OOA153" s="84"/>
      <c r="OOB153" s="84"/>
      <c r="OOC153" s="84"/>
      <c r="OOD153" s="84"/>
      <c r="OOE153" s="84"/>
      <c r="OOF153" s="84"/>
      <c r="OOG153" s="84"/>
      <c r="OOH153" s="84"/>
      <c r="OOI153" s="84"/>
      <c r="OOJ153" s="84"/>
      <c r="OOK153" s="84"/>
      <c r="OOL153" s="84"/>
      <c r="OOM153" s="84"/>
      <c r="OON153" s="84"/>
      <c r="OOO153" s="84"/>
      <c r="OOP153" s="84"/>
      <c r="OOQ153" s="84"/>
      <c r="OOR153" s="84"/>
      <c r="OOS153" s="84"/>
      <c r="OOT153" s="84"/>
      <c r="OOU153" s="84"/>
      <c r="OOV153" s="84"/>
      <c r="OOW153" s="84"/>
      <c r="OOX153" s="84"/>
      <c r="OOY153" s="84"/>
      <c r="OOZ153" s="84"/>
      <c r="OPA153" s="84"/>
      <c r="OPB153" s="84"/>
      <c r="OPC153" s="84"/>
      <c r="OPD153" s="84"/>
      <c r="OPE153" s="84"/>
      <c r="OPF153" s="84"/>
      <c r="OPG153" s="84"/>
      <c r="OPH153" s="84"/>
      <c r="OPI153" s="84"/>
      <c r="OPJ153" s="84"/>
      <c r="OPK153" s="84"/>
      <c r="OPL153" s="84"/>
      <c r="OPM153" s="84"/>
      <c r="OPN153" s="84"/>
      <c r="OPO153" s="84"/>
      <c r="OPP153" s="84"/>
      <c r="OPQ153" s="84"/>
      <c r="OPR153" s="84"/>
      <c r="OPS153" s="84"/>
      <c r="OPT153" s="84"/>
      <c r="OPU153" s="84"/>
      <c r="OPV153" s="84"/>
      <c r="OPW153" s="84"/>
      <c r="OPX153" s="84"/>
      <c r="OPY153" s="84"/>
      <c r="OPZ153" s="84"/>
      <c r="OQA153" s="84"/>
      <c r="OQB153" s="84"/>
      <c r="OQC153" s="84"/>
      <c r="OQD153" s="84"/>
      <c r="OQE153" s="84"/>
      <c r="OQF153" s="84"/>
      <c r="OQG153" s="84"/>
      <c r="OQH153" s="84"/>
      <c r="OQI153" s="84"/>
      <c r="OQJ153" s="84"/>
      <c r="OQK153" s="84"/>
      <c r="OQL153" s="84"/>
      <c r="OQM153" s="84"/>
      <c r="OQN153" s="84"/>
      <c r="OQO153" s="84"/>
      <c r="OQP153" s="84"/>
      <c r="OQQ153" s="84"/>
      <c r="OQR153" s="84"/>
      <c r="OQS153" s="84"/>
      <c r="OQT153" s="84"/>
      <c r="OQU153" s="84"/>
      <c r="OQV153" s="84"/>
      <c r="OQW153" s="84"/>
      <c r="OQX153" s="84"/>
      <c r="OQY153" s="84"/>
      <c r="OQZ153" s="84"/>
      <c r="ORA153" s="84"/>
      <c r="ORB153" s="84"/>
      <c r="ORC153" s="84"/>
      <c r="ORD153" s="84"/>
      <c r="ORE153" s="84"/>
      <c r="ORF153" s="84"/>
      <c r="ORG153" s="84"/>
      <c r="ORH153" s="84"/>
      <c r="ORI153" s="84"/>
      <c r="ORJ153" s="84"/>
      <c r="ORK153" s="84"/>
      <c r="ORL153" s="84"/>
      <c r="ORM153" s="84"/>
      <c r="ORN153" s="84"/>
      <c r="ORO153" s="84"/>
      <c r="ORP153" s="84"/>
      <c r="ORQ153" s="84"/>
      <c r="ORR153" s="84"/>
      <c r="ORS153" s="84"/>
      <c r="ORT153" s="84"/>
      <c r="ORU153" s="84"/>
      <c r="ORV153" s="84"/>
      <c r="ORW153" s="84"/>
      <c r="ORX153" s="84"/>
      <c r="ORY153" s="84"/>
      <c r="ORZ153" s="84"/>
      <c r="OSA153" s="84"/>
      <c r="OSB153" s="84"/>
      <c r="OSC153" s="84"/>
      <c r="OSD153" s="84"/>
      <c r="OSE153" s="84"/>
      <c r="OSF153" s="84"/>
      <c r="OSG153" s="84"/>
      <c r="OSH153" s="84"/>
      <c r="OSI153" s="84"/>
      <c r="OSJ153" s="84"/>
      <c r="OSK153" s="84"/>
      <c r="OSL153" s="84"/>
      <c r="OSM153" s="84"/>
      <c r="OSN153" s="84"/>
      <c r="OSO153" s="84"/>
      <c r="OSP153" s="84"/>
      <c r="OSQ153" s="84"/>
      <c r="OSR153" s="84"/>
      <c r="OSS153" s="84"/>
      <c r="OST153" s="84"/>
      <c r="OSU153" s="84"/>
      <c r="OSV153" s="84"/>
      <c r="OSW153" s="84"/>
      <c r="OSX153" s="84"/>
      <c r="OSY153" s="84"/>
      <c r="OSZ153" s="84"/>
      <c r="OTA153" s="84"/>
      <c r="OTB153" s="84"/>
      <c r="OTC153" s="84"/>
      <c r="OTD153" s="84"/>
      <c r="OTE153" s="84"/>
      <c r="OTF153" s="84"/>
      <c r="OTG153" s="84"/>
      <c r="OTH153" s="84"/>
      <c r="OTI153" s="84"/>
      <c r="OTJ153" s="84"/>
      <c r="OTK153" s="84"/>
      <c r="OTL153" s="84"/>
      <c r="OTM153" s="84"/>
      <c r="OTN153" s="84"/>
      <c r="OTO153" s="84"/>
      <c r="OTP153" s="84"/>
      <c r="OTQ153" s="84"/>
      <c r="OTR153" s="84"/>
      <c r="OTS153" s="84"/>
      <c r="OTT153" s="84"/>
      <c r="OTU153" s="84"/>
      <c r="OTV153" s="84"/>
      <c r="OTW153" s="84"/>
      <c r="OTX153" s="84"/>
      <c r="OTY153" s="84"/>
      <c r="OTZ153" s="84"/>
      <c r="OUA153" s="84"/>
      <c r="OUB153" s="84"/>
      <c r="OUC153" s="84"/>
      <c r="OUD153" s="84"/>
      <c r="OUE153" s="84"/>
      <c r="OUF153" s="84"/>
      <c r="OUG153" s="84"/>
      <c r="OUH153" s="84"/>
      <c r="OUI153" s="84"/>
      <c r="OUP153" s="84"/>
      <c r="OUQ153" s="84"/>
      <c r="OUR153" s="84"/>
      <c r="OUS153" s="84"/>
      <c r="OUT153" s="84"/>
      <c r="OUU153" s="84"/>
      <c r="OUV153" s="84"/>
      <c r="OUW153" s="84"/>
      <c r="OUX153" s="84"/>
      <c r="OUY153" s="84"/>
      <c r="OUZ153" s="84"/>
      <c r="OVA153" s="84"/>
      <c r="OVB153" s="84"/>
      <c r="OVC153" s="84"/>
      <c r="OVD153" s="84"/>
      <c r="OVE153" s="84"/>
      <c r="OVF153" s="84"/>
      <c r="OVG153" s="84"/>
      <c r="OVH153" s="84"/>
      <c r="OVI153" s="84"/>
      <c r="OVJ153" s="84"/>
      <c r="OVK153" s="84"/>
      <c r="OVL153" s="84"/>
      <c r="OVM153" s="84"/>
      <c r="OVN153" s="84"/>
      <c r="OVO153" s="84"/>
      <c r="OVP153" s="84"/>
      <c r="OVQ153" s="84"/>
      <c r="OVR153" s="84"/>
      <c r="OVS153" s="84"/>
      <c r="OVT153" s="84"/>
      <c r="OVU153" s="84"/>
      <c r="OVV153" s="84"/>
      <c r="OVW153" s="84"/>
      <c r="OVX153" s="84"/>
      <c r="OVY153" s="84"/>
      <c r="OVZ153" s="84"/>
      <c r="OWA153" s="84"/>
      <c r="OWB153" s="84"/>
      <c r="OWC153" s="84"/>
      <c r="OWD153" s="84"/>
      <c r="OWE153" s="84"/>
      <c r="OWF153" s="84"/>
      <c r="OWG153" s="84"/>
      <c r="OWH153" s="84"/>
      <c r="OWI153" s="84"/>
      <c r="OWJ153" s="84"/>
      <c r="OWK153" s="84"/>
      <c r="OWL153" s="84"/>
      <c r="OWM153" s="84"/>
      <c r="OWN153" s="84"/>
      <c r="OWO153" s="84"/>
      <c r="OWP153" s="84"/>
      <c r="OWQ153" s="84"/>
      <c r="OWR153" s="84"/>
      <c r="OWS153" s="84"/>
      <c r="OWT153" s="84"/>
      <c r="OWU153" s="84"/>
      <c r="OWV153" s="84"/>
      <c r="OWW153" s="84"/>
      <c r="OWX153" s="84"/>
      <c r="OWY153" s="84"/>
      <c r="OWZ153" s="84"/>
      <c r="OXA153" s="84"/>
      <c r="OXB153" s="84"/>
      <c r="OXC153" s="84"/>
      <c r="OXD153" s="84"/>
      <c r="OXE153" s="84"/>
      <c r="OXF153" s="84"/>
      <c r="OXG153" s="84"/>
      <c r="OXH153" s="84"/>
      <c r="OXI153" s="84"/>
      <c r="OXJ153" s="84"/>
      <c r="OXK153" s="84"/>
      <c r="OXL153" s="84"/>
      <c r="OXM153" s="84"/>
      <c r="OXN153" s="84"/>
      <c r="OXO153" s="84"/>
      <c r="OXP153" s="84"/>
      <c r="OXQ153" s="84"/>
      <c r="OXR153" s="84"/>
      <c r="OXS153" s="84"/>
      <c r="OXT153" s="84"/>
      <c r="OXU153" s="84"/>
      <c r="OXV153" s="84"/>
      <c r="OXW153" s="84"/>
      <c r="OXX153" s="84"/>
      <c r="OXY153" s="84"/>
      <c r="OXZ153" s="84"/>
      <c r="OYA153" s="84"/>
      <c r="OYB153" s="84"/>
      <c r="OYC153" s="84"/>
      <c r="OYD153" s="84"/>
      <c r="OYE153" s="84"/>
      <c r="OYF153" s="84"/>
      <c r="OYG153" s="84"/>
      <c r="OYH153" s="84"/>
      <c r="OYI153" s="84"/>
      <c r="OYJ153" s="84"/>
      <c r="OYK153" s="84"/>
      <c r="OYL153" s="84"/>
      <c r="OYM153" s="84"/>
      <c r="OYN153" s="84"/>
      <c r="OYO153" s="84"/>
      <c r="OYP153" s="84"/>
      <c r="OYQ153" s="84"/>
      <c r="OYR153" s="84"/>
      <c r="OYS153" s="84"/>
      <c r="OYT153" s="84"/>
      <c r="OYU153" s="84"/>
      <c r="OYV153" s="84"/>
      <c r="OYW153" s="84"/>
      <c r="OYX153" s="84"/>
      <c r="OYY153" s="84"/>
      <c r="OYZ153" s="84"/>
      <c r="OZA153" s="84"/>
      <c r="OZB153" s="84"/>
      <c r="OZC153" s="84"/>
      <c r="OZD153" s="84"/>
      <c r="OZE153" s="84"/>
      <c r="OZF153" s="84"/>
      <c r="OZG153" s="84"/>
      <c r="OZH153" s="84"/>
      <c r="OZI153" s="84"/>
      <c r="OZJ153" s="84"/>
      <c r="OZK153" s="84"/>
      <c r="OZL153" s="84"/>
      <c r="OZM153" s="84"/>
      <c r="OZN153" s="84"/>
      <c r="OZO153" s="84"/>
      <c r="OZP153" s="84"/>
      <c r="OZQ153" s="84"/>
      <c r="OZR153" s="84"/>
      <c r="OZS153" s="84"/>
      <c r="OZT153" s="84"/>
      <c r="OZU153" s="84"/>
      <c r="OZV153" s="84"/>
      <c r="OZW153" s="84"/>
      <c r="OZX153" s="84"/>
      <c r="OZY153" s="84"/>
      <c r="OZZ153" s="84"/>
      <c r="PAA153" s="84"/>
      <c r="PAB153" s="84"/>
      <c r="PAC153" s="84"/>
      <c r="PAD153" s="84"/>
      <c r="PAE153" s="84"/>
      <c r="PAF153" s="84"/>
      <c r="PAG153" s="84"/>
      <c r="PAH153" s="84"/>
      <c r="PAI153" s="84"/>
      <c r="PAJ153" s="84"/>
      <c r="PAK153" s="84"/>
      <c r="PAL153" s="84"/>
      <c r="PAM153" s="84"/>
      <c r="PAN153" s="84"/>
      <c r="PAO153" s="84"/>
      <c r="PAP153" s="84"/>
      <c r="PAQ153" s="84"/>
      <c r="PAR153" s="84"/>
      <c r="PAS153" s="84"/>
      <c r="PAT153" s="84"/>
      <c r="PAU153" s="84"/>
      <c r="PAV153" s="84"/>
      <c r="PAW153" s="84"/>
      <c r="PAX153" s="84"/>
      <c r="PAY153" s="84"/>
      <c r="PAZ153" s="84"/>
      <c r="PBA153" s="84"/>
      <c r="PBB153" s="84"/>
      <c r="PBC153" s="84"/>
      <c r="PBD153" s="84"/>
      <c r="PBE153" s="84"/>
      <c r="PBF153" s="84"/>
      <c r="PBG153" s="84"/>
      <c r="PBH153" s="84"/>
      <c r="PBI153" s="84"/>
      <c r="PBJ153" s="84"/>
      <c r="PBK153" s="84"/>
      <c r="PBL153" s="84"/>
      <c r="PBM153" s="84"/>
      <c r="PBN153" s="84"/>
      <c r="PBO153" s="84"/>
      <c r="PBP153" s="84"/>
      <c r="PBQ153" s="84"/>
      <c r="PBR153" s="84"/>
      <c r="PBS153" s="84"/>
      <c r="PBT153" s="84"/>
      <c r="PBU153" s="84"/>
      <c r="PBV153" s="84"/>
      <c r="PBW153" s="84"/>
      <c r="PBX153" s="84"/>
      <c r="PBY153" s="84"/>
      <c r="PBZ153" s="84"/>
      <c r="PCA153" s="84"/>
      <c r="PCB153" s="84"/>
      <c r="PCC153" s="84"/>
      <c r="PCD153" s="84"/>
      <c r="PCE153" s="84"/>
      <c r="PCF153" s="84"/>
      <c r="PCG153" s="84"/>
      <c r="PCH153" s="84"/>
      <c r="PCI153" s="84"/>
      <c r="PCJ153" s="84"/>
      <c r="PCK153" s="84"/>
      <c r="PCL153" s="84"/>
      <c r="PCM153" s="84"/>
      <c r="PCN153" s="84"/>
      <c r="PCO153" s="84"/>
      <c r="PCP153" s="84"/>
      <c r="PCQ153" s="84"/>
      <c r="PCR153" s="84"/>
      <c r="PCS153" s="84"/>
      <c r="PCT153" s="84"/>
      <c r="PCU153" s="84"/>
      <c r="PCV153" s="84"/>
      <c r="PCW153" s="84"/>
      <c r="PCX153" s="84"/>
      <c r="PCY153" s="84"/>
      <c r="PCZ153" s="84"/>
      <c r="PDA153" s="84"/>
      <c r="PDB153" s="84"/>
      <c r="PDC153" s="84"/>
      <c r="PDD153" s="84"/>
      <c r="PDE153" s="84"/>
      <c r="PDF153" s="84"/>
      <c r="PDG153" s="84"/>
      <c r="PDH153" s="84"/>
      <c r="PDI153" s="84"/>
      <c r="PDJ153" s="84"/>
      <c r="PDK153" s="84"/>
      <c r="PDL153" s="84"/>
      <c r="PDM153" s="84"/>
      <c r="PDN153" s="84"/>
      <c r="PDO153" s="84"/>
      <c r="PDP153" s="84"/>
      <c r="PDQ153" s="84"/>
      <c r="PDR153" s="84"/>
      <c r="PDS153" s="84"/>
      <c r="PDT153" s="84"/>
      <c r="PDU153" s="84"/>
      <c r="PDV153" s="84"/>
      <c r="PDW153" s="84"/>
      <c r="PDX153" s="84"/>
      <c r="PDY153" s="84"/>
      <c r="PDZ153" s="84"/>
      <c r="PEA153" s="84"/>
      <c r="PEB153" s="84"/>
      <c r="PEC153" s="84"/>
      <c r="PED153" s="84"/>
      <c r="PEE153" s="84"/>
      <c r="PEL153" s="84"/>
      <c r="PEM153" s="84"/>
      <c r="PEN153" s="84"/>
      <c r="PEO153" s="84"/>
      <c r="PEP153" s="84"/>
      <c r="PEQ153" s="84"/>
      <c r="PER153" s="84"/>
      <c r="PES153" s="84"/>
      <c r="PET153" s="84"/>
      <c r="PEU153" s="84"/>
      <c r="PEV153" s="84"/>
      <c r="PEW153" s="84"/>
      <c r="PEX153" s="84"/>
      <c r="PEY153" s="84"/>
      <c r="PEZ153" s="84"/>
      <c r="PFA153" s="84"/>
      <c r="PFB153" s="84"/>
      <c r="PFC153" s="84"/>
      <c r="PFD153" s="84"/>
      <c r="PFE153" s="84"/>
      <c r="PFF153" s="84"/>
      <c r="PFG153" s="84"/>
      <c r="PFH153" s="84"/>
      <c r="PFI153" s="84"/>
      <c r="PFJ153" s="84"/>
      <c r="PFK153" s="84"/>
      <c r="PFL153" s="84"/>
      <c r="PFM153" s="84"/>
      <c r="PFN153" s="84"/>
      <c r="PFO153" s="84"/>
      <c r="PFP153" s="84"/>
      <c r="PFQ153" s="84"/>
      <c r="PFR153" s="84"/>
      <c r="PFS153" s="84"/>
      <c r="PFT153" s="84"/>
      <c r="PFU153" s="84"/>
      <c r="PFV153" s="84"/>
      <c r="PFW153" s="84"/>
      <c r="PFX153" s="84"/>
      <c r="PFY153" s="84"/>
      <c r="PFZ153" s="84"/>
      <c r="PGA153" s="84"/>
      <c r="PGB153" s="84"/>
      <c r="PGC153" s="84"/>
      <c r="PGD153" s="84"/>
      <c r="PGE153" s="84"/>
      <c r="PGF153" s="84"/>
      <c r="PGG153" s="84"/>
      <c r="PGH153" s="84"/>
      <c r="PGI153" s="84"/>
      <c r="PGJ153" s="84"/>
      <c r="PGK153" s="84"/>
      <c r="PGL153" s="84"/>
      <c r="PGM153" s="84"/>
      <c r="PGN153" s="84"/>
      <c r="PGO153" s="84"/>
      <c r="PGP153" s="84"/>
      <c r="PGQ153" s="84"/>
      <c r="PGR153" s="84"/>
      <c r="PGS153" s="84"/>
      <c r="PGT153" s="84"/>
      <c r="PGU153" s="84"/>
      <c r="PGV153" s="84"/>
      <c r="PGW153" s="84"/>
      <c r="PGX153" s="84"/>
      <c r="PGY153" s="84"/>
      <c r="PGZ153" s="84"/>
      <c r="PHA153" s="84"/>
      <c r="PHB153" s="84"/>
      <c r="PHC153" s="84"/>
      <c r="PHD153" s="84"/>
      <c r="PHE153" s="84"/>
      <c r="PHF153" s="84"/>
      <c r="PHG153" s="84"/>
      <c r="PHH153" s="84"/>
      <c r="PHI153" s="84"/>
      <c r="PHJ153" s="84"/>
      <c r="PHK153" s="84"/>
      <c r="PHL153" s="84"/>
      <c r="PHM153" s="84"/>
      <c r="PHN153" s="84"/>
      <c r="PHO153" s="84"/>
      <c r="PHP153" s="84"/>
      <c r="PHQ153" s="84"/>
      <c r="PHR153" s="84"/>
      <c r="PHS153" s="84"/>
      <c r="PHT153" s="84"/>
      <c r="PHU153" s="84"/>
      <c r="PHV153" s="84"/>
      <c r="PHW153" s="84"/>
      <c r="PHX153" s="84"/>
      <c r="PHY153" s="84"/>
      <c r="PHZ153" s="84"/>
      <c r="PIA153" s="84"/>
      <c r="PIB153" s="84"/>
      <c r="PIC153" s="84"/>
      <c r="PID153" s="84"/>
      <c r="PIE153" s="84"/>
      <c r="PIF153" s="84"/>
      <c r="PIG153" s="84"/>
      <c r="PIH153" s="84"/>
      <c r="PII153" s="84"/>
      <c r="PIJ153" s="84"/>
      <c r="PIK153" s="84"/>
      <c r="PIL153" s="84"/>
      <c r="PIM153" s="84"/>
      <c r="PIN153" s="84"/>
      <c r="PIO153" s="84"/>
      <c r="PIP153" s="84"/>
      <c r="PIQ153" s="84"/>
      <c r="PIR153" s="84"/>
      <c r="PIS153" s="84"/>
      <c r="PIT153" s="84"/>
      <c r="PIU153" s="84"/>
      <c r="PIV153" s="84"/>
      <c r="PIW153" s="84"/>
      <c r="PIX153" s="84"/>
      <c r="PIY153" s="84"/>
      <c r="PIZ153" s="84"/>
      <c r="PJA153" s="84"/>
      <c r="PJB153" s="84"/>
      <c r="PJC153" s="84"/>
      <c r="PJD153" s="84"/>
      <c r="PJE153" s="84"/>
      <c r="PJF153" s="84"/>
      <c r="PJG153" s="84"/>
      <c r="PJH153" s="84"/>
      <c r="PJI153" s="84"/>
      <c r="PJJ153" s="84"/>
      <c r="PJK153" s="84"/>
      <c r="PJL153" s="84"/>
      <c r="PJM153" s="84"/>
      <c r="PJN153" s="84"/>
      <c r="PJO153" s="84"/>
      <c r="PJP153" s="84"/>
      <c r="PJQ153" s="84"/>
      <c r="PJR153" s="84"/>
      <c r="PJS153" s="84"/>
      <c r="PJT153" s="84"/>
      <c r="PJU153" s="84"/>
      <c r="PJV153" s="84"/>
      <c r="PJW153" s="84"/>
      <c r="PJX153" s="84"/>
      <c r="PJY153" s="84"/>
      <c r="PJZ153" s="84"/>
      <c r="PKA153" s="84"/>
      <c r="PKB153" s="84"/>
      <c r="PKC153" s="84"/>
      <c r="PKD153" s="84"/>
      <c r="PKE153" s="84"/>
      <c r="PKF153" s="84"/>
      <c r="PKG153" s="84"/>
      <c r="PKH153" s="84"/>
      <c r="PKI153" s="84"/>
      <c r="PKJ153" s="84"/>
      <c r="PKK153" s="84"/>
      <c r="PKL153" s="84"/>
      <c r="PKM153" s="84"/>
      <c r="PKN153" s="84"/>
      <c r="PKO153" s="84"/>
      <c r="PKP153" s="84"/>
      <c r="PKQ153" s="84"/>
      <c r="PKR153" s="84"/>
      <c r="PKS153" s="84"/>
      <c r="PKT153" s="84"/>
      <c r="PKU153" s="84"/>
      <c r="PKV153" s="84"/>
      <c r="PKW153" s="84"/>
      <c r="PKX153" s="84"/>
      <c r="PKY153" s="84"/>
      <c r="PKZ153" s="84"/>
      <c r="PLA153" s="84"/>
      <c r="PLB153" s="84"/>
      <c r="PLC153" s="84"/>
      <c r="PLD153" s="84"/>
      <c r="PLE153" s="84"/>
      <c r="PLF153" s="84"/>
      <c r="PLG153" s="84"/>
      <c r="PLH153" s="84"/>
      <c r="PLI153" s="84"/>
      <c r="PLJ153" s="84"/>
      <c r="PLK153" s="84"/>
      <c r="PLL153" s="84"/>
      <c r="PLM153" s="84"/>
      <c r="PLN153" s="84"/>
      <c r="PLO153" s="84"/>
      <c r="PLP153" s="84"/>
      <c r="PLQ153" s="84"/>
      <c r="PLR153" s="84"/>
      <c r="PLS153" s="84"/>
      <c r="PLT153" s="84"/>
      <c r="PLU153" s="84"/>
      <c r="PLV153" s="84"/>
      <c r="PLW153" s="84"/>
      <c r="PLX153" s="84"/>
      <c r="PLY153" s="84"/>
      <c r="PLZ153" s="84"/>
      <c r="PMA153" s="84"/>
      <c r="PMB153" s="84"/>
      <c r="PMC153" s="84"/>
      <c r="PMD153" s="84"/>
      <c r="PME153" s="84"/>
      <c r="PMF153" s="84"/>
      <c r="PMG153" s="84"/>
      <c r="PMH153" s="84"/>
      <c r="PMI153" s="84"/>
      <c r="PMJ153" s="84"/>
      <c r="PMK153" s="84"/>
      <c r="PML153" s="84"/>
      <c r="PMM153" s="84"/>
      <c r="PMN153" s="84"/>
      <c r="PMO153" s="84"/>
      <c r="PMP153" s="84"/>
      <c r="PMQ153" s="84"/>
      <c r="PMR153" s="84"/>
      <c r="PMS153" s="84"/>
      <c r="PMT153" s="84"/>
      <c r="PMU153" s="84"/>
      <c r="PMV153" s="84"/>
      <c r="PMW153" s="84"/>
      <c r="PMX153" s="84"/>
      <c r="PMY153" s="84"/>
      <c r="PMZ153" s="84"/>
      <c r="PNA153" s="84"/>
      <c r="PNB153" s="84"/>
      <c r="PNC153" s="84"/>
      <c r="PND153" s="84"/>
      <c r="PNE153" s="84"/>
      <c r="PNF153" s="84"/>
      <c r="PNG153" s="84"/>
      <c r="PNH153" s="84"/>
      <c r="PNI153" s="84"/>
      <c r="PNJ153" s="84"/>
      <c r="PNK153" s="84"/>
      <c r="PNL153" s="84"/>
      <c r="PNM153" s="84"/>
      <c r="PNN153" s="84"/>
      <c r="PNO153" s="84"/>
      <c r="PNP153" s="84"/>
      <c r="PNQ153" s="84"/>
      <c r="PNR153" s="84"/>
      <c r="PNS153" s="84"/>
      <c r="PNT153" s="84"/>
      <c r="PNU153" s="84"/>
      <c r="PNV153" s="84"/>
      <c r="PNW153" s="84"/>
      <c r="PNX153" s="84"/>
      <c r="PNY153" s="84"/>
      <c r="PNZ153" s="84"/>
      <c r="POA153" s="84"/>
      <c r="POH153" s="84"/>
      <c r="POI153" s="84"/>
      <c r="POJ153" s="84"/>
      <c r="POK153" s="84"/>
      <c r="POL153" s="84"/>
      <c r="POM153" s="84"/>
      <c r="PON153" s="84"/>
      <c r="POO153" s="84"/>
      <c r="POP153" s="84"/>
      <c r="POQ153" s="84"/>
      <c r="POR153" s="84"/>
      <c r="POS153" s="84"/>
      <c r="POT153" s="84"/>
      <c r="POU153" s="84"/>
      <c r="POV153" s="84"/>
      <c r="POW153" s="84"/>
      <c r="POX153" s="84"/>
      <c r="POY153" s="84"/>
      <c r="POZ153" s="84"/>
      <c r="PPA153" s="84"/>
      <c r="PPB153" s="84"/>
      <c r="PPC153" s="84"/>
      <c r="PPD153" s="84"/>
      <c r="PPE153" s="84"/>
      <c r="PPF153" s="84"/>
      <c r="PPG153" s="84"/>
      <c r="PPH153" s="84"/>
      <c r="PPI153" s="84"/>
      <c r="PPJ153" s="84"/>
      <c r="PPK153" s="84"/>
      <c r="PPL153" s="84"/>
      <c r="PPM153" s="84"/>
      <c r="PPN153" s="84"/>
      <c r="PPO153" s="84"/>
      <c r="PPP153" s="84"/>
      <c r="PPQ153" s="84"/>
      <c r="PPR153" s="84"/>
      <c r="PPS153" s="84"/>
      <c r="PPT153" s="84"/>
      <c r="PPU153" s="84"/>
      <c r="PPV153" s="84"/>
      <c r="PPW153" s="84"/>
      <c r="PPX153" s="84"/>
      <c r="PPY153" s="84"/>
      <c r="PPZ153" s="84"/>
      <c r="PQA153" s="84"/>
      <c r="PQB153" s="84"/>
      <c r="PQC153" s="84"/>
      <c r="PQD153" s="84"/>
      <c r="PQE153" s="84"/>
      <c r="PQF153" s="84"/>
      <c r="PQG153" s="84"/>
      <c r="PQH153" s="84"/>
      <c r="PQI153" s="84"/>
      <c r="PQJ153" s="84"/>
      <c r="PQK153" s="84"/>
      <c r="PQL153" s="84"/>
      <c r="PQM153" s="84"/>
      <c r="PQN153" s="84"/>
      <c r="PQO153" s="84"/>
      <c r="PQP153" s="84"/>
      <c r="PQQ153" s="84"/>
      <c r="PQR153" s="84"/>
      <c r="PQS153" s="84"/>
      <c r="PQT153" s="84"/>
      <c r="PQU153" s="84"/>
      <c r="PQV153" s="84"/>
      <c r="PQW153" s="84"/>
      <c r="PQX153" s="84"/>
      <c r="PQY153" s="84"/>
      <c r="PQZ153" s="84"/>
      <c r="PRA153" s="84"/>
      <c r="PRB153" s="84"/>
      <c r="PRC153" s="84"/>
      <c r="PRD153" s="84"/>
      <c r="PRE153" s="84"/>
      <c r="PRF153" s="84"/>
      <c r="PRG153" s="84"/>
      <c r="PRH153" s="84"/>
      <c r="PRI153" s="84"/>
      <c r="PRJ153" s="84"/>
      <c r="PRK153" s="84"/>
      <c r="PRL153" s="84"/>
      <c r="PRM153" s="84"/>
      <c r="PRN153" s="84"/>
      <c r="PRO153" s="84"/>
      <c r="PRP153" s="84"/>
      <c r="PRQ153" s="84"/>
      <c r="PRR153" s="84"/>
      <c r="PRS153" s="84"/>
      <c r="PRT153" s="84"/>
      <c r="PRU153" s="84"/>
      <c r="PRV153" s="84"/>
      <c r="PRW153" s="84"/>
      <c r="PRX153" s="84"/>
      <c r="PRY153" s="84"/>
      <c r="PRZ153" s="84"/>
      <c r="PSA153" s="84"/>
      <c r="PSB153" s="84"/>
      <c r="PSC153" s="84"/>
      <c r="PSD153" s="84"/>
      <c r="PSE153" s="84"/>
      <c r="PSF153" s="84"/>
      <c r="PSG153" s="84"/>
      <c r="PSH153" s="84"/>
      <c r="PSI153" s="84"/>
      <c r="PSJ153" s="84"/>
      <c r="PSK153" s="84"/>
      <c r="PSL153" s="84"/>
      <c r="PSM153" s="84"/>
      <c r="PSN153" s="84"/>
      <c r="PSO153" s="84"/>
      <c r="PSP153" s="84"/>
      <c r="PSQ153" s="84"/>
      <c r="PSR153" s="84"/>
      <c r="PSS153" s="84"/>
      <c r="PST153" s="84"/>
      <c r="PSU153" s="84"/>
      <c r="PSV153" s="84"/>
      <c r="PSW153" s="84"/>
      <c r="PSX153" s="84"/>
      <c r="PSY153" s="84"/>
      <c r="PSZ153" s="84"/>
      <c r="PTA153" s="84"/>
      <c r="PTB153" s="84"/>
      <c r="PTC153" s="84"/>
      <c r="PTD153" s="84"/>
      <c r="PTE153" s="84"/>
      <c r="PTF153" s="84"/>
      <c r="PTG153" s="84"/>
      <c r="PTH153" s="84"/>
      <c r="PTI153" s="84"/>
      <c r="PTJ153" s="84"/>
      <c r="PTK153" s="84"/>
      <c r="PTL153" s="84"/>
      <c r="PTM153" s="84"/>
      <c r="PTN153" s="84"/>
      <c r="PTO153" s="84"/>
      <c r="PTP153" s="84"/>
      <c r="PTQ153" s="84"/>
      <c r="PTR153" s="84"/>
      <c r="PTS153" s="84"/>
      <c r="PTT153" s="84"/>
      <c r="PTU153" s="84"/>
      <c r="PTV153" s="84"/>
      <c r="PTW153" s="84"/>
      <c r="PTX153" s="84"/>
      <c r="PTY153" s="84"/>
      <c r="PTZ153" s="84"/>
      <c r="PUA153" s="84"/>
      <c r="PUB153" s="84"/>
      <c r="PUC153" s="84"/>
      <c r="PUD153" s="84"/>
      <c r="PUE153" s="84"/>
      <c r="PUF153" s="84"/>
      <c r="PUG153" s="84"/>
      <c r="PUH153" s="84"/>
      <c r="PUI153" s="84"/>
      <c r="PUJ153" s="84"/>
      <c r="PUK153" s="84"/>
      <c r="PUL153" s="84"/>
      <c r="PUM153" s="84"/>
      <c r="PUN153" s="84"/>
      <c r="PUO153" s="84"/>
      <c r="PUP153" s="84"/>
      <c r="PUQ153" s="84"/>
      <c r="PUR153" s="84"/>
      <c r="PUS153" s="84"/>
      <c r="PUT153" s="84"/>
      <c r="PUU153" s="84"/>
      <c r="PUV153" s="84"/>
      <c r="PUW153" s="84"/>
      <c r="PUX153" s="84"/>
      <c r="PUY153" s="84"/>
      <c r="PUZ153" s="84"/>
      <c r="PVA153" s="84"/>
      <c r="PVB153" s="84"/>
      <c r="PVC153" s="84"/>
      <c r="PVD153" s="84"/>
      <c r="PVE153" s="84"/>
      <c r="PVF153" s="84"/>
      <c r="PVG153" s="84"/>
      <c r="PVH153" s="84"/>
      <c r="PVI153" s="84"/>
      <c r="PVJ153" s="84"/>
      <c r="PVK153" s="84"/>
      <c r="PVL153" s="84"/>
      <c r="PVM153" s="84"/>
      <c r="PVN153" s="84"/>
      <c r="PVO153" s="84"/>
      <c r="PVP153" s="84"/>
      <c r="PVQ153" s="84"/>
      <c r="PVR153" s="84"/>
      <c r="PVS153" s="84"/>
      <c r="PVT153" s="84"/>
      <c r="PVU153" s="84"/>
      <c r="PVV153" s="84"/>
      <c r="PVW153" s="84"/>
      <c r="PVX153" s="84"/>
      <c r="PVY153" s="84"/>
      <c r="PVZ153" s="84"/>
      <c r="PWA153" s="84"/>
      <c r="PWB153" s="84"/>
      <c r="PWC153" s="84"/>
      <c r="PWD153" s="84"/>
      <c r="PWE153" s="84"/>
      <c r="PWF153" s="84"/>
      <c r="PWG153" s="84"/>
      <c r="PWH153" s="84"/>
      <c r="PWI153" s="84"/>
      <c r="PWJ153" s="84"/>
      <c r="PWK153" s="84"/>
      <c r="PWL153" s="84"/>
      <c r="PWM153" s="84"/>
      <c r="PWN153" s="84"/>
      <c r="PWO153" s="84"/>
      <c r="PWP153" s="84"/>
      <c r="PWQ153" s="84"/>
      <c r="PWR153" s="84"/>
      <c r="PWS153" s="84"/>
      <c r="PWT153" s="84"/>
      <c r="PWU153" s="84"/>
      <c r="PWV153" s="84"/>
      <c r="PWW153" s="84"/>
      <c r="PWX153" s="84"/>
      <c r="PWY153" s="84"/>
      <c r="PWZ153" s="84"/>
      <c r="PXA153" s="84"/>
      <c r="PXB153" s="84"/>
      <c r="PXC153" s="84"/>
      <c r="PXD153" s="84"/>
      <c r="PXE153" s="84"/>
      <c r="PXF153" s="84"/>
      <c r="PXG153" s="84"/>
      <c r="PXH153" s="84"/>
      <c r="PXI153" s="84"/>
      <c r="PXJ153" s="84"/>
      <c r="PXK153" s="84"/>
      <c r="PXL153" s="84"/>
      <c r="PXM153" s="84"/>
      <c r="PXN153" s="84"/>
      <c r="PXO153" s="84"/>
      <c r="PXP153" s="84"/>
      <c r="PXQ153" s="84"/>
      <c r="PXR153" s="84"/>
      <c r="PXS153" s="84"/>
      <c r="PXT153" s="84"/>
      <c r="PXU153" s="84"/>
      <c r="PXV153" s="84"/>
      <c r="PXW153" s="84"/>
      <c r="PYD153" s="84"/>
      <c r="PYE153" s="84"/>
      <c r="PYF153" s="84"/>
      <c r="PYG153" s="84"/>
      <c r="PYH153" s="84"/>
      <c r="PYI153" s="84"/>
      <c r="PYJ153" s="84"/>
      <c r="PYK153" s="84"/>
      <c r="PYL153" s="84"/>
      <c r="PYM153" s="84"/>
      <c r="PYN153" s="84"/>
      <c r="PYO153" s="84"/>
      <c r="PYP153" s="84"/>
      <c r="PYQ153" s="84"/>
      <c r="PYR153" s="84"/>
      <c r="PYS153" s="84"/>
      <c r="PYT153" s="84"/>
      <c r="PYU153" s="84"/>
      <c r="PYV153" s="84"/>
      <c r="PYW153" s="84"/>
      <c r="PYX153" s="84"/>
      <c r="PYY153" s="84"/>
      <c r="PYZ153" s="84"/>
      <c r="PZA153" s="84"/>
      <c r="PZB153" s="84"/>
      <c r="PZC153" s="84"/>
      <c r="PZD153" s="84"/>
      <c r="PZE153" s="84"/>
      <c r="PZF153" s="84"/>
      <c r="PZG153" s="84"/>
      <c r="PZH153" s="84"/>
      <c r="PZI153" s="84"/>
      <c r="PZJ153" s="84"/>
      <c r="PZK153" s="84"/>
      <c r="PZL153" s="84"/>
      <c r="PZM153" s="84"/>
      <c r="PZN153" s="84"/>
      <c r="PZO153" s="84"/>
      <c r="PZP153" s="84"/>
      <c r="PZQ153" s="84"/>
      <c r="PZR153" s="84"/>
      <c r="PZS153" s="84"/>
      <c r="PZT153" s="84"/>
      <c r="PZU153" s="84"/>
      <c r="PZV153" s="84"/>
      <c r="PZW153" s="84"/>
      <c r="PZX153" s="84"/>
      <c r="PZY153" s="84"/>
      <c r="PZZ153" s="84"/>
      <c r="QAA153" s="84"/>
      <c r="QAB153" s="84"/>
      <c r="QAC153" s="84"/>
      <c r="QAD153" s="84"/>
      <c r="QAE153" s="84"/>
      <c r="QAF153" s="84"/>
      <c r="QAG153" s="84"/>
      <c r="QAH153" s="84"/>
      <c r="QAI153" s="84"/>
      <c r="QAJ153" s="84"/>
      <c r="QAK153" s="84"/>
      <c r="QAL153" s="84"/>
      <c r="QAM153" s="84"/>
      <c r="QAN153" s="84"/>
      <c r="QAO153" s="84"/>
      <c r="QAP153" s="84"/>
      <c r="QAQ153" s="84"/>
      <c r="QAR153" s="84"/>
      <c r="QAS153" s="84"/>
      <c r="QAT153" s="84"/>
      <c r="QAU153" s="84"/>
      <c r="QAV153" s="84"/>
      <c r="QAW153" s="84"/>
      <c r="QAX153" s="84"/>
      <c r="QAY153" s="84"/>
      <c r="QAZ153" s="84"/>
      <c r="QBA153" s="84"/>
      <c r="QBB153" s="84"/>
      <c r="QBC153" s="84"/>
      <c r="QBD153" s="84"/>
      <c r="QBE153" s="84"/>
      <c r="QBF153" s="84"/>
      <c r="QBG153" s="84"/>
      <c r="QBH153" s="84"/>
      <c r="QBI153" s="84"/>
      <c r="QBJ153" s="84"/>
      <c r="QBK153" s="84"/>
      <c r="QBL153" s="84"/>
      <c r="QBM153" s="84"/>
      <c r="QBN153" s="84"/>
      <c r="QBO153" s="84"/>
      <c r="QBP153" s="84"/>
      <c r="QBQ153" s="84"/>
      <c r="QBR153" s="84"/>
      <c r="QBS153" s="84"/>
      <c r="QBT153" s="84"/>
      <c r="QBU153" s="84"/>
      <c r="QBV153" s="84"/>
      <c r="QBW153" s="84"/>
      <c r="QBX153" s="84"/>
      <c r="QBY153" s="84"/>
      <c r="QBZ153" s="84"/>
      <c r="QCA153" s="84"/>
      <c r="QCB153" s="84"/>
      <c r="QCC153" s="84"/>
      <c r="QCD153" s="84"/>
      <c r="QCE153" s="84"/>
      <c r="QCF153" s="84"/>
      <c r="QCG153" s="84"/>
      <c r="QCH153" s="84"/>
      <c r="QCI153" s="84"/>
      <c r="QCJ153" s="84"/>
      <c r="QCK153" s="84"/>
      <c r="QCL153" s="84"/>
      <c r="QCM153" s="84"/>
      <c r="QCN153" s="84"/>
      <c r="QCO153" s="84"/>
      <c r="QCP153" s="84"/>
      <c r="QCQ153" s="84"/>
      <c r="QCR153" s="84"/>
      <c r="QCS153" s="84"/>
      <c r="QCT153" s="84"/>
      <c r="QCU153" s="84"/>
      <c r="QCV153" s="84"/>
      <c r="QCW153" s="84"/>
      <c r="QCX153" s="84"/>
      <c r="QCY153" s="84"/>
      <c r="QCZ153" s="84"/>
      <c r="QDA153" s="84"/>
      <c r="QDB153" s="84"/>
      <c r="QDC153" s="84"/>
      <c r="QDD153" s="84"/>
      <c r="QDE153" s="84"/>
      <c r="QDF153" s="84"/>
      <c r="QDG153" s="84"/>
      <c r="QDH153" s="84"/>
      <c r="QDI153" s="84"/>
      <c r="QDJ153" s="84"/>
      <c r="QDK153" s="84"/>
      <c r="QDL153" s="84"/>
      <c r="QDM153" s="84"/>
      <c r="QDN153" s="84"/>
      <c r="QDO153" s="84"/>
      <c r="QDP153" s="84"/>
      <c r="QDQ153" s="84"/>
      <c r="QDR153" s="84"/>
      <c r="QDS153" s="84"/>
      <c r="QDT153" s="84"/>
      <c r="QDU153" s="84"/>
      <c r="QDV153" s="84"/>
      <c r="QDW153" s="84"/>
      <c r="QDX153" s="84"/>
      <c r="QDY153" s="84"/>
      <c r="QDZ153" s="84"/>
      <c r="QEA153" s="84"/>
      <c r="QEB153" s="84"/>
      <c r="QEC153" s="84"/>
      <c r="QED153" s="84"/>
      <c r="QEE153" s="84"/>
      <c r="QEF153" s="84"/>
      <c r="QEG153" s="84"/>
      <c r="QEH153" s="84"/>
      <c r="QEI153" s="84"/>
      <c r="QEJ153" s="84"/>
      <c r="QEK153" s="84"/>
      <c r="QEL153" s="84"/>
      <c r="QEM153" s="84"/>
      <c r="QEN153" s="84"/>
      <c r="QEO153" s="84"/>
      <c r="QEP153" s="84"/>
      <c r="QEQ153" s="84"/>
      <c r="QER153" s="84"/>
      <c r="QES153" s="84"/>
      <c r="QET153" s="84"/>
      <c r="QEU153" s="84"/>
      <c r="QEV153" s="84"/>
      <c r="QEW153" s="84"/>
      <c r="QEX153" s="84"/>
      <c r="QEY153" s="84"/>
      <c r="QEZ153" s="84"/>
      <c r="QFA153" s="84"/>
      <c r="QFB153" s="84"/>
      <c r="QFC153" s="84"/>
      <c r="QFD153" s="84"/>
      <c r="QFE153" s="84"/>
      <c r="QFF153" s="84"/>
      <c r="QFG153" s="84"/>
      <c r="QFH153" s="84"/>
      <c r="QFI153" s="84"/>
      <c r="QFJ153" s="84"/>
      <c r="QFK153" s="84"/>
      <c r="QFL153" s="84"/>
      <c r="QFM153" s="84"/>
      <c r="QFN153" s="84"/>
      <c r="QFO153" s="84"/>
      <c r="QFP153" s="84"/>
      <c r="QFQ153" s="84"/>
      <c r="QFR153" s="84"/>
      <c r="QFS153" s="84"/>
      <c r="QFT153" s="84"/>
      <c r="QFU153" s="84"/>
      <c r="QFV153" s="84"/>
      <c r="QFW153" s="84"/>
      <c r="QFX153" s="84"/>
      <c r="QFY153" s="84"/>
      <c r="QFZ153" s="84"/>
      <c r="QGA153" s="84"/>
      <c r="QGB153" s="84"/>
      <c r="QGC153" s="84"/>
      <c r="QGD153" s="84"/>
      <c r="QGE153" s="84"/>
      <c r="QGF153" s="84"/>
      <c r="QGG153" s="84"/>
      <c r="QGH153" s="84"/>
      <c r="QGI153" s="84"/>
      <c r="QGJ153" s="84"/>
      <c r="QGK153" s="84"/>
      <c r="QGL153" s="84"/>
      <c r="QGM153" s="84"/>
      <c r="QGN153" s="84"/>
      <c r="QGO153" s="84"/>
      <c r="QGP153" s="84"/>
      <c r="QGQ153" s="84"/>
      <c r="QGR153" s="84"/>
      <c r="QGS153" s="84"/>
      <c r="QGT153" s="84"/>
      <c r="QGU153" s="84"/>
      <c r="QGV153" s="84"/>
      <c r="QGW153" s="84"/>
      <c r="QGX153" s="84"/>
      <c r="QGY153" s="84"/>
      <c r="QGZ153" s="84"/>
      <c r="QHA153" s="84"/>
      <c r="QHB153" s="84"/>
      <c r="QHC153" s="84"/>
      <c r="QHD153" s="84"/>
      <c r="QHE153" s="84"/>
      <c r="QHF153" s="84"/>
      <c r="QHG153" s="84"/>
      <c r="QHH153" s="84"/>
      <c r="QHI153" s="84"/>
      <c r="QHJ153" s="84"/>
      <c r="QHK153" s="84"/>
      <c r="QHL153" s="84"/>
      <c r="QHM153" s="84"/>
      <c r="QHN153" s="84"/>
      <c r="QHO153" s="84"/>
      <c r="QHP153" s="84"/>
      <c r="QHQ153" s="84"/>
      <c r="QHR153" s="84"/>
      <c r="QHS153" s="84"/>
      <c r="QHZ153" s="84"/>
      <c r="QIA153" s="84"/>
      <c r="QIB153" s="84"/>
      <c r="QIC153" s="84"/>
      <c r="QID153" s="84"/>
      <c r="QIE153" s="84"/>
      <c r="QIF153" s="84"/>
      <c r="QIG153" s="84"/>
      <c r="QIH153" s="84"/>
      <c r="QII153" s="84"/>
      <c r="QIJ153" s="84"/>
      <c r="QIK153" s="84"/>
      <c r="QIL153" s="84"/>
      <c r="QIM153" s="84"/>
      <c r="QIN153" s="84"/>
      <c r="QIO153" s="84"/>
      <c r="QIP153" s="84"/>
      <c r="QIQ153" s="84"/>
      <c r="QIR153" s="84"/>
      <c r="QIS153" s="84"/>
      <c r="QIT153" s="84"/>
      <c r="QIU153" s="84"/>
      <c r="QIV153" s="84"/>
      <c r="QIW153" s="84"/>
      <c r="QIX153" s="84"/>
      <c r="QIY153" s="84"/>
      <c r="QIZ153" s="84"/>
      <c r="QJA153" s="84"/>
      <c r="QJB153" s="84"/>
      <c r="QJC153" s="84"/>
      <c r="QJD153" s="84"/>
      <c r="QJE153" s="84"/>
      <c r="QJF153" s="84"/>
      <c r="QJG153" s="84"/>
      <c r="QJH153" s="84"/>
      <c r="QJI153" s="84"/>
      <c r="QJJ153" s="84"/>
      <c r="QJK153" s="84"/>
      <c r="QJL153" s="84"/>
      <c r="QJM153" s="84"/>
      <c r="QJN153" s="84"/>
      <c r="QJO153" s="84"/>
      <c r="QJP153" s="84"/>
      <c r="QJQ153" s="84"/>
      <c r="QJR153" s="84"/>
      <c r="QJS153" s="84"/>
      <c r="QJT153" s="84"/>
      <c r="QJU153" s="84"/>
      <c r="QJV153" s="84"/>
      <c r="QJW153" s="84"/>
      <c r="QJX153" s="84"/>
      <c r="QJY153" s="84"/>
      <c r="QJZ153" s="84"/>
      <c r="QKA153" s="84"/>
      <c r="QKB153" s="84"/>
      <c r="QKC153" s="84"/>
      <c r="QKD153" s="84"/>
      <c r="QKE153" s="84"/>
      <c r="QKF153" s="84"/>
      <c r="QKG153" s="84"/>
      <c r="QKH153" s="84"/>
      <c r="QKI153" s="84"/>
      <c r="QKJ153" s="84"/>
      <c r="QKK153" s="84"/>
      <c r="QKL153" s="84"/>
      <c r="QKM153" s="84"/>
      <c r="QKN153" s="84"/>
      <c r="QKO153" s="84"/>
      <c r="QKP153" s="84"/>
      <c r="QKQ153" s="84"/>
      <c r="QKR153" s="84"/>
      <c r="QKS153" s="84"/>
      <c r="QKT153" s="84"/>
      <c r="QKU153" s="84"/>
      <c r="QKV153" s="84"/>
      <c r="QKW153" s="84"/>
      <c r="QKX153" s="84"/>
      <c r="QKY153" s="84"/>
      <c r="QKZ153" s="84"/>
      <c r="QLA153" s="84"/>
      <c r="QLB153" s="84"/>
      <c r="QLC153" s="84"/>
      <c r="QLD153" s="84"/>
      <c r="QLE153" s="84"/>
      <c r="QLF153" s="84"/>
      <c r="QLG153" s="84"/>
      <c r="QLH153" s="84"/>
      <c r="QLI153" s="84"/>
      <c r="QLJ153" s="84"/>
      <c r="QLK153" s="84"/>
      <c r="QLL153" s="84"/>
      <c r="QLM153" s="84"/>
      <c r="QLN153" s="84"/>
      <c r="QLO153" s="84"/>
      <c r="QLP153" s="84"/>
      <c r="QLQ153" s="84"/>
      <c r="QLR153" s="84"/>
      <c r="QLS153" s="84"/>
      <c r="QLT153" s="84"/>
      <c r="QLU153" s="84"/>
      <c r="QLV153" s="84"/>
      <c r="QLW153" s="84"/>
      <c r="QLX153" s="84"/>
      <c r="QLY153" s="84"/>
      <c r="QLZ153" s="84"/>
      <c r="QMA153" s="84"/>
      <c r="QMB153" s="84"/>
      <c r="QMC153" s="84"/>
      <c r="QMD153" s="84"/>
      <c r="QME153" s="84"/>
      <c r="QMF153" s="84"/>
      <c r="QMG153" s="84"/>
      <c r="QMH153" s="84"/>
      <c r="QMI153" s="84"/>
      <c r="QMJ153" s="84"/>
      <c r="QMK153" s="84"/>
      <c r="QML153" s="84"/>
      <c r="QMM153" s="84"/>
      <c r="QMN153" s="84"/>
      <c r="QMO153" s="84"/>
      <c r="QMP153" s="84"/>
      <c r="QMQ153" s="84"/>
      <c r="QMR153" s="84"/>
      <c r="QMS153" s="84"/>
      <c r="QMT153" s="84"/>
      <c r="QMU153" s="84"/>
      <c r="QMV153" s="84"/>
      <c r="QMW153" s="84"/>
      <c r="QMX153" s="84"/>
      <c r="QMY153" s="84"/>
      <c r="QMZ153" s="84"/>
      <c r="QNA153" s="84"/>
      <c r="QNB153" s="84"/>
      <c r="QNC153" s="84"/>
      <c r="QND153" s="84"/>
      <c r="QNE153" s="84"/>
      <c r="QNF153" s="84"/>
      <c r="QNG153" s="84"/>
      <c r="QNH153" s="84"/>
      <c r="QNI153" s="84"/>
      <c r="QNJ153" s="84"/>
      <c r="QNK153" s="84"/>
      <c r="QNL153" s="84"/>
      <c r="QNM153" s="84"/>
      <c r="QNN153" s="84"/>
      <c r="QNO153" s="84"/>
      <c r="QNP153" s="84"/>
      <c r="QNQ153" s="84"/>
      <c r="QNR153" s="84"/>
      <c r="QNS153" s="84"/>
      <c r="QNT153" s="84"/>
      <c r="QNU153" s="84"/>
      <c r="QNV153" s="84"/>
      <c r="QNW153" s="84"/>
      <c r="QNX153" s="84"/>
      <c r="QNY153" s="84"/>
      <c r="QNZ153" s="84"/>
      <c r="QOA153" s="84"/>
      <c r="QOB153" s="84"/>
      <c r="QOC153" s="84"/>
      <c r="QOD153" s="84"/>
      <c r="QOE153" s="84"/>
      <c r="QOF153" s="84"/>
      <c r="QOG153" s="84"/>
      <c r="QOH153" s="84"/>
      <c r="QOI153" s="84"/>
      <c r="QOJ153" s="84"/>
      <c r="QOK153" s="84"/>
      <c r="QOL153" s="84"/>
      <c r="QOM153" s="84"/>
      <c r="QON153" s="84"/>
      <c r="QOO153" s="84"/>
      <c r="QOP153" s="84"/>
      <c r="QOQ153" s="84"/>
      <c r="QOR153" s="84"/>
      <c r="QOS153" s="84"/>
      <c r="QOT153" s="84"/>
      <c r="QOU153" s="84"/>
      <c r="QOV153" s="84"/>
      <c r="QOW153" s="84"/>
      <c r="QOX153" s="84"/>
      <c r="QOY153" s="84"/>
      <c r="QOZ153" s="84"/>
      <c r="QPA153" s="84"/>
      <c r="QPB153" s="84"/>
      <c r="QPC153" s="84"/>
      <c r="QPD153" s="84"/>
      <c r="QPE153" s="84"/>
      <c r="QPF153" s="84"/>
      <c r="QPG153" s="84"/>
      <c r="QPH153" s="84"/>
      <c r="QPI153" s="84"/>
      <c r="QPJ153" s="84"/>
      <c r="QPK153" s="84"/>
      <c r="QPL153" s="84"/>
      <c r="QPM153" s="84"/>
      <c r="QPN153" s="84"/>
      <c r="QPO153" s="84"/>
      <c r="QPP153" s="84"/>
      <c r="QPQ153" s="84"/>
      <c r="QPR153" s="84"/>
      <c r="QPS153" s="84"/>
      <c r="QPT153" s="84"/>
      <c r="QPU153" s="84"/>
      <c r="QPV153" s="84"/>
      <c r="QPW153" s="84"/>
      <c r="QPX153" s="84"/>
      <c r="QPY153" s="84"/>
      <c r="QPZ153" s="84"/>
      <c r="QQA153" s="84"/>
      <c r="QQB153" s="84"/>
      <c r="QQC153" s="84"/>
      <c r="QQD153" s="84"/>
      <c r="QQE153" s="84"/>
      <c r="QQF153" s="84"/>
      <c r="QQG153" s="84"/>
      <c r="QQH153" s="84"/>
      <c r="QQI153" s="84"/>
      <c r="QQJ153" s="84"/>
      <c r="QQK153" s="84"/>
      <c r="QQL153" s="84"/>
      <c r="QQM153" s="84"/>
      <c r="QQN153" s="84"/>
      <c r="QQO153" s="84"/>
      <c r="QQP153" s="84"/>
      <c r="QQQ153" s="84"/>
      <c r="QQR153" s="84"/>
      <c r="QQS153" s="84"/>
      <c r="QQT153" s="84"/>
      <c r="QQU153" s="84"/>
      <c r="QQV153" s="84"/>
      <c r="QQW153" s="84"/>
      <c r="QQX153" s="84"/>
      <c r="QQY153" s="84"/>
      <c r="QQZ153" s="84"/>
      <c r="QRA153" s="84"/>
      <c r="QRB153" s="84"/>
      <c r="QRC153" s="84"/>
      <c r="QRD153" s="84"/>
      <c r="QRE153" s="84"/>
      <c r="QRF153" s="84"/>
      <c r="QRG153" s="84"/>
      <c r="QRH153" s="84"/>
      <c r="QRI153" s="84"/>
      <c r="QRJ153" s="84"/>
      <c r="QRK153" s="84"/>
      <c r="QRL153" s="84"/>
      <c r="QRM153" s="84"/>
      <c r="QRN153" s="84"/>
      <c r="QRO153" s="84"/>
      <c r="QRV153" s="84"/>
      <c r="QRW153" s="84"/>
      <c r="QRX153" s="84"/>
      <c r="QRY153" s="84"/>
      <c r="QRZ153" s="84"/>
      <c r="QSA153" s="84"/>
      <c r="QSB153" s="84"/>
      <c r="QSC153" s="84"/>
      <c r="QSD153" s="84"/>
      <c r="QSE153" s="84"/>
      <c r="QSF153" s="84"/>
      <c r="QSG153" s="84"/>
      <c r="QSH153" s="84"/>
      <c r="QSI153" s="84"/>
      <c r="QSJ153" s="84"/>
      <c r="QSK153" s="84"/>
      <c r="QSL153" s="84"/>
      <c r="QSM153" s="84"/>
      <c r="QSN153" s="84"/>
      <c r="QSO153" s="84"/>
      <c r="QSP153" s="84"/>
      <c r="QSQ153" s="84"/>
      <c r="QSR153" s="84"/>
      <c r="QSS153" s="84"/>
      <c r="QST153" s="84"/>
      <c r="QSU153" s="84"/>
      <c r="QSV153" s="84"/>
      <c r="QSW153" s="84"/>
      <c r="QSX153" s="84"/>
      <c r="QSY153" s="84"/>
      <c r="QSZ153" s="84"/>
      <c r="QTA153" s="84"/>
      <c r="QTB153" s="84"/>
      <c r="QTC153" s="84"/>
      <c r="QTD153" s="84"/>
      <c r="QTE153" s="84"/>
      <c r="QTF153" s="84"/>
      <c r="QTG153" s="84"/>
      <c r="QTH153" s="84"/>
      <c r="QTI153" s="84"/>
      <c r="QTJ153" s="84"/>
      <c r="QTK153" s="84"/>
      <c r="QTL153" s="84"/>
      <c r="QTM153" s="84"/>
      <c r="QTN153" s="84"/>
      <c r="QTO153" s="84"/>
      <c r="QTP153" s="84"/>
      <c r="QTQ153" s="84"/>
      <c r="QTR153" s="84"/>
      <c r="QTS153" s="84"/>
      <c r="QTT153" s="84"/>
      <c r="QTU153" s="84"/>
      <c r="QTV153" s="84"/>
      <c r="QTW153" s="84"/>
      <c r="QTX153" s="84"/>
      <c r="QTY153" s="84"/>
      <c r="QTZ153" s="84"/>
      <c r="QUA153" s="84"/>
      <c r="QUB153" s="84"/>
      <c r="QUC153" s="84"/>
      <c r="QUD153" s="84"/>
      <c r="QUE153" s="84"/>
      <c r="QUF153" s="84"/>
      <c r="QUG153" s="84"/>
      <c r="QUH153" s="84"/>
      <c r="QUI153" s="84"/>
      <c r="QUJ153" s="84"/>
      <c r="QUK153" s="84"/>
      <c r="QUL153" s="84"/>
      <c r="QUM153" s="84"/>
      <c r="QUN153" s="84"/>
      <c r="QUO153" s="84"/>
      <c r="QUP153" s="84"/>
      <c r="QUQ153" s="84"/>
      <c r="QUR153" s="84"/>
      <c r="QUS153" s="84"/>
      <c r="QUT153" s="84"/>
      <c r="QUU153" s="84"/>
      <c r="QUV153" s="84"/>
      <c r="QUW153" s="84"/>
      <c r="QUX153" s="84"/>
      <c r="QUY153" s="84"/>
      <c r="QUZ153" s="84"/>
      <c r="QVA153" s="84"/>
      <c r="QVB153" s="84"/>
      <c r="QVC153" s="84"/>
      <c r="QVD153" s="84"/>
      <c r="QVE153" s="84"/>
      <c r="QVF153" s="84"/>
      <c r="QVG153" s="84"/>
      <c r="QVH153" s="84"/>
      <c r="QVI153" s="84"/>
      <c r="QVJ153" s="84"/>
      <c r="QVK153" s="84"/>
      <c r="QVL153" s="84"/>
      <c r="QVM153" s="84"/>
      <c r="QVN153" s="84"/>
      <c r="QVO153" s="84"/>
      <c r="QVP153" s="84"/>
      <c r="QVQ153" s="84"/>
      <c r="QVR153" s="84"/>
      <c r="QVS153" s="84"/>
      <c r="QVT153" s="84"/>
      <c r="QVU153" s="84"/>
      <c r="QVV153" s="84"/>
      <c r="QVW153" s="84"/>
      <c r="QVX153" s="84"/>
      <c r="QVY153" s="84"/>
      <c r="QVZ153" s="84"/>
      <c r="QWA153" s="84"/>
      <c r="QWB153" s="84"/>
      <c r="QWC153" s="84"/>
      <c r="QWD153" s="84"/>
      <c r="QWE153" s="84"/>
      <c r="QWF153" s="84"/>
      <c r="QWG153" s="84"/>
      <c r="QWH153" s="84"/>
      <c r="QWI153" s="84"/>
      <c r="QWJ153" s="84"/>
      <c r="QWK153" s="84"/>
      <c r="QWL153" s="84"/>
      <c r="QWM153" s="84"/>
      <c r="QWN153" s="84"/>
      <c r="QWO153" s="84"/>
      <c r="QWP153" s="84"/>
      <c r="QWQ153" s="84"/>
      <c r="QWR153" s="84"/>
      <c r="QWS153" s="84"/>
      <c r="QWT153" s="84"/>
      <c r="QWU153" s="84"/>
      <c r="QWV153" s="84"/>
      <c r="QWW153" s="84"/>
      <c r="QWX153" s="84"/>
      <c r="QWY153" s="84"/>
      <c r="QWZ153" s="84"/>
      <c r="QXA153" s="84"/>
      <c r="QXB153" s="84"/>
      <c r="QXC153" s="84"/>
      <c r="QXD153" s="84"/>
      <c r="QXE153" s="84"/>
      <c r="QXF153" s="84"/>
      <c r="QXG153" s="84"/>
      <c r="QXH153" s="84"/>
      <c r="QXI153" s="84"/>
      <c r="QXJ153" s="84"/>
      <c r="QXK153" s="84"/>
      <c r="QXL153" s="84"/>
      <c r="QXM153" s="84"/>
      <c r="QXN153" s="84"/>
      <c r="QXO153" s="84"/>
      <c r="QXP153" s="84"/>
      <c r="QXQ153" s="84"/>
      <c r="QXR153" s="84"/>
      <c r="QXS153" s="84"/>
      <c r="QXT153" s="84"/>
      <c r="QXU153" s="84"/>
      <c r="QXV153" s="84"/>
      <c r="QXW153" s="84"/>
      <c r="QXX153" s="84"/>
      <c r="QXY153" s="84"/>
      <c r="QXZ153" s="84"/>
      <c r="QYA153" s="84"/>
      <c r="QYB153" s="84"/>
      <c r="QYC153" s="84"/>
      <c r="QYD153" s="84"/>
      <c r="QYE153" s="84"/>
      <c r="QYF153" s="84"/>
      <c r="QYG153" s="84"/>
      <c r="QYH153" s="84"/>
      <c r="QYI153" s="84"/>
      <c r="QYJ153" s="84"/>
      <c r="QYK153" s="84"/>
      <c r="QYL153" s="84"/>
      <c r="QYM153" s="84"/>
      <c r="QYN153" s="84"/>
      <c r="QYO153" s="84"/>
      <c r="QYP153" s="84"/>
      <c r="QYQ153" s="84"/>
      <c r="QYR153" s="84"/>
      <c r="QYS153" s="84"/>
      <c r="QYT153" s="84"/>
      <c r="QYU153" s="84"/>
      <c r="QYV153" s="84"/>
      <c r="QYW153" s="84"/>
      <c r="QYX153" s="84"/>
      <c r="QYY153" s="84"/>
      <c r="QYZ153" s="84"/>
      <c r="QZA153" s="84"/>
      <c r="QZB153" s="84"/>
      <c r="QZC153" s="84"/>
      <c r="QZD153" s="84"/>
      <c r="QZE153" s="84"/>
      <c r="QZF153" s="84"/>
      <c r="QZG153" s="84"/>
      <c r="QZH153" s="84"/>
      <c r="QZI153" s="84"/>
      <c r="QZJ153" s="84"/>
      <c r="QZK153" s="84"/>
      <c r="QZL153" s="84"/>
      <c r="QZM153" s="84"/>
      <c r="QZN153" s="84"/>
      <c r="QZO153" s="84"/>
      <c r="QZP153" s="84"/>
      <c r="QZQ153" s="84"/>
      <c r="QZR153" s="84"/>
      <c r="QZS153" s="84"/>
      <c r="QZT153" s="84"/>
      <c r="QZU153" s="84"/>
      <c r="QZV153" s="84"/>
      <c r="QZW153" s="84"/>
      <c r="QZX153" s="84"/>
      <c r="QZY153" s="84"/>
      <c r="QZZ153" s="84"/>
      <c r="RAA153" s="84"/>
      <c r="RAB153" s="84"/>
      <c r="RAC153" s="84"/>
      <c r="RAD153" s="84"/>
      <c r="RAE153" s="84"/>
      <c r="RAF153" s="84"/>
      <c r="RAG153" s="84"/>
      <c r="RAH153" s="84"/>
      <c r="RAI153" s="84"/>
      <c r="RAJ153" s="84"/>
      <c r="RAK153" s="84"/>
      <c r="RAL153" s="84"/>
      <c r="RAM153" s="84"/>
      <c r="RAN153" s="84"/>
      <c r="RAO153" s="84"/>
      <c r="RAP153" s="84"/>
      <c r="RAQ153" s="84"/>
      <c r="RAR153" s="84"/>
      <c r="RAS153" s="84"/>
      <c r="RAT153" s="84"/>
      <c r="RAU153" s="84"/>
      <c r="RAV153" s="84"/>
      <c r="RAW153" s="84"/>
      <c r="RAX153" s="84"/>
      <c r="RAY153" s="84"/>
      <c r="RAZ153" s="84"/>
      <c r="RBA153" s="84"/>
      <c r="RBB153" s="84"/>
      <c r="RBC153" s="84"/>
      <c r="RBD153" s="84"/>
      <c r="RBE153" s="84"/>
      <c r="RBF153" s="84"/>
      <c r="RBG153" s="84"/>
      <c r="RBH153" s="84"/>
      <c r="RBI153" s="84"/>
      <c r="RBJ153" s="84"/>
      <c r="RBK153" s="84"/>
      <c r="RBR153" s="84"/>
      <c r="RBS153" s="84"/>
      <c r="RBT153" s="84"/>
      <c r="RBU153" s="84"/>
      <c r="RBV153" s="84"/>
      <c r="RBW153" s="84"/>
      <c r="RBX153" s="84"/>
      <c r="RBY153" s="84"/>
      <c r="RBZ153" s="84"/>
      <c r="RCA153" s="84"/>
      <c r="RCB153" s="84"/>
      <c r="RCC153" s="84"/>
      <c r="RCD153" s="84"/>
      <c r="RCE153" s="84"/>
      <c r="RCF153" s="84"/>
      <c r="RCG153" s="84"/>
      <c r="RCH153" s="84"/>
      <c r="RCI153" s="84"/>
      <c r="RCJ153" s="84"/>
      <c r="RCK153" s="84"/>
      <c r="RCL153" s="84"/>
      <c r="RCM153" s="84"/>
      <c r="RCN153" s="84"/>
      <c r="RCO153" s="84"/>
      <c r="RCP153" s="84"/>
      <c r="RCQ153" s="84"/>
      <c r="RCR153" s="84"/>
      <c r="RCS153" s="84"/>
      <c r="RCT153" s="84"/>
      <c r="RCU153" s="84"/>
      <c r="RCV153" s="84"/>
      <c r="RCW153" s="84"/>
      <c r="RCX153" s="84"/>
      <c r="RCY153" s="84"/>
      <c r="RCZ153" s="84"/>
      <c r="RDA153" s="84"/>
      <c r="RDB153" s="84"/>
      <c r="RDC153" s="84"/>
      <c r="RDD153" s="84"/>
      <c r="RDE153" s="84"/>
      <c r="RDF153" s="84"/>
      <c r="RDG153" s="84"/>
      <c r="RDH153" s="84"/>
      <c r="RDI153" s="84"/>
      <c r="RDJ153" s="84"/>
      <c r="RDK153" s="84"/>
      <c r="RDL153" s="84"/>
      <c r="RDM153" s="84"/>
      <c r="RDN153" s="84"/>
      <c r="RDO153" s="84"/>
      <c r="RDP153" s="84"/>
      <c r="RDQ153" s="84"/>
      <c r="RDR153" s="84"/>
      <c r="RDS153" s="84"/>
      <c r="RDT153" s="84"/>
      <c r="RDU153" s="84"/>
      <c r="RDV153" s="84"/>
      <c r="RDW153" s="84"/>
      <c r="RDX153" s="84"/>
      <c r="RDY153" s="84"/>
      <c r="RDZ153" s="84"/>
      <c r="REA153" s="84"/>
      <c r="REB153" s="84"/>
      <c r="REC153" s="84"/>
      <c r="RED153" s="84"/>
      <c r="REE153" s="84"/>
      <c r="REF153" s="84"/>
      <c r="REG153" s="84"/>
      <c r="REH153" s="84"/>
      <c r="REI153" s="84"/>
      <c r="REJ153" s="84"/>
      <c r="REK153" s="84"/>
      <c r="REL153" s="84"/>
      <c r="REM153" s="84"/>
      <c r="REN153" s="84"/>
      <c r="REO153" s="84"/>
      <c r="REP153" s="84"/>
      <c r="REQ153" s="84"/>
      <c r="RER153" s="84"/>
      <c r="RES153" s="84"/>
      <c r="RET153" s="84"/>
      <c r="REU153" s="84"/>
      <c r="REV153" s="84"/>
      <c r="REW153" s="84"/>
      <c r="REX153" s="84"/>
      <c r="REY153" s="84"/>
      <c r="REZ153" s="84"/>
      <c r="RFA153" s="84"/>
      <c r="RFB153" s="84"/>
      <c r="RFC153" s="84"/>
      <c r="RFD153" s="84"/>
      <c r="RFE153" s="84"/>
      <c r="RFF153" s="84"/>
      <c r="RFG153" s="84"/>
      <c r="RFH153" s="84"/>
      <c r="RFI153" s="84"/>
      <c r="RFJ153" s="84"/>
      <c r="RFK153" s="84"/>
      <c r="RFL153" s="84"/>
      <c r="RFM153" s="84"/>
      <c r="RFN153" s="84"/>
      <c r="RFO153" s="84"/>
      <c r="RFP153" s="84"/>
      <c r="RFQ153" s="84"/>
      <c r="RFR153" s="84"/>
      <c r="RFS153" s="84"/>
      <c r="RFT153" s="84"/>
      <c r="RFU153" s="84"/>
      <c r="RFV153" s="84"/>
      <c r="RFW153" s="84"/>
      <c r="RFX153" s="84"/>
      <c r="RFY153" s="84"/>
      <c r="RFZ153" s="84"/>
      <c r="RGA153" s="84"/>
      <c r="RGB153" s="84"/>
      <c r="RGC153" s="84"/>
      <c r="RGD153" s="84"/>
      <c r="RGE153" s="84"/>
      <c r="RGF153" s="84"/>
      <c r="RGG153" s="84"/>
      <c r="RGH153" s="84"/>
      <c r="RGI153" s="84"/>
      <c r="RGJ153" s="84"/>
      <c r="RGK153" s="84"/>
      <c r="RGL153" s="84"/>
      <c r="RGM153" s="84"/>
      <c r="RGN153" s="84"/>
      <c r="RGO153" s="84"/>
      <c r="RGP153" s="84"/>
      <c r="RGQ153" s="84"/>
      <c r="RGR153" s="84"/>
      <c r="RGS153" s="84"/>
      <c r="RGT153" s="84"/>
      <c r="RGU153" s="84"/>
      <c r="RGV153" s="84"/>
      <c r="RGW153" s="84"/>
      <c r="RGX153" s="84"/>
      <c r="RGY153" s="84"/>
      <c r="RGZ153" s="84"/>
      <c r="RHA153" s="84"/>
      <c r="RHB153" s="84"/>
      <c r="RHC153" s="84"/>
      <c r="RHD153" s="84"/>
      <c r="RHE153" s="84"/>
      <c r="RHF153" s="84"/>
      <c r="RHG153" s="84"/>
      <c r="RHH153" s="84"/>
      <c r="RHI153" s="84"/>
      <c r="RHJ153" s="84"/>
      <c r="RHK153" s="84"/>
      <c r="RHL153" s="84"/>
      <c r="RHM153" s="84"/>
      <c r="RHN153" s="84"/>
      <c r="RHO153" s="84"/>
      <c r="RHP153" s="84"/>
      <c r="RHQ153" s="84"/>
      <c r="RHR153" s="84"/>
      <c r="RHS153" s="84"/>
      <c r="RHT153" s="84"/>
      <c r="RHU153" s="84"/>
      <c r="RHV153" s="84"/>
      <c r="RHW153" s="84"/>
      <c r="RHX153" s="84"/>
      <c r="RHY153" s="84"/>
      <c r="RHZ153" s="84"/>
      <c r="RIA153" s="84"/>
      <c r="RIB153" s="84"/>
      <c r="RIC153" s="84"/>
      <c r="RID153" s="84"/>
      <c r="RIE153" s="84"/>
      <c r="RIF153" s="84"/>
      <c r="RIG153" s="84"/>
      <c r="RIH153" s="84"/>
      <c r="RII153" s="84"/>
      <c r="RIJ153" s="84"/>
      <c r="RIK153" s="84"/>
      <c r="RIL153" s="84"/>
      <c r="RIM153" s="84"/>
      <c r="RIN153" s="84"/>
      <c r="RIO153" s="84"/>
      <c r="RIP153" s="84"/>
      <c r="RIQ153" s="84"/>
      <c r="RIR153" s="84"/>
      <c r="RIS153" s="84"/>
      <c r="RIT153" s="84"/>
      <c r="RIU153" s="84"/>
      <c r="RIV153" s="84"/>
      <c r="RIW153" s="84"/>
      <c r="RIX153" s="84"/>
      <c r="RIY153" s="84"/>
      <c r="RIZ153" s="84"/>
      <c r="RJA153" s="84"/>
      <c r="RJB153" s="84"/>
      <c r="RJC153" s="84"/>
      <c r="RJD153" s="84"/>
      <c r="RJE153" s="84"/>
      <c r="RJF153" s="84"/>
      <c r="RJG153" s="84"/>
      <c r="RJH153" s="84"/>
      <c r="RJI153" s="84"/>
      <c r="RJJ153" s="84"/>
      <c r="RJK153" s="84"/>
      <c r="RJL153" s="84"/>
      <c r="RJM153" s="84"/>
      <c r="RJN153" s="84"/>
      <c r="RJO153" s="84"/>
      <c r="RJP153" s="84"/>
      <c r="RJQ153" s="84"/>
      <c r="RJR153" s="84"/>
      <c r="RJS153" s="84"/>
      <c r="RJT153" s="84"/>
      <c r="RJU153" s="84"/>
      <c r="RJV153" s="84"/>
      <c r="RJW153" s="84"/>
      <c r="RJX153" s="84"/>
      <c r="RJY153" s="84"/>
      <c r="RJZ153" s="84"/>
      <c r="RKA153" s="84"/>
      <c r="RKB153" s="84"/>
      <c r="RKC153" s="84"/>
      <c r="RKD153" s="84"/>
      <c r="RKE153" s="84"/>
      <c r="RKF153" s="84"/>
      <c r="RKG153" s="84"/>
      <c r="RKH153" s="84"/>
      <c r="RKI153" s="84"/>
      <c r="RKJ153" s="84"/>
      <c r="RKK153" s="84"/>
      <c r="RKL153" s="84"/>
      <c r="RKM153" s="84"/>
      <c r="RKN153" s="84"/>
      <c r="RKO153" s="84"/>
      <c r="RKP153" s="84"/>
      <c r="RKQ153" s="84"/>
      <c r="RKR153" s="84"/>
      <c r="RKS153" s="84"/>
      <c r="RKT153" s="84"/>
      <c r="RKU153" s="84"/>
      <c r="RKV153" s="84"/>
      <c r="RKW153" s="84"/>
      <c r="RKX153" s="84"/>
      <c r="RKY153" s="84"/>
      <c r="RKZ153" s="84"/>
      <c r="RLA153" s="84"/>
      <c r="RLB153" s="84"/>
      <c r="RLC153" s="84"/>
      <c r="RLD153" s="84"/>
      <c r="RLE153" s="84"/>
      <c r="RLF153" s="84"/>
      <c r="RLG153" s="84"/>
      <c r="RLN153" s="84"/>
      <c r="RLO153" s="84"/>
      <c r="RLP153" s="84"/>
      <c r="RLQ153" s="84"/>
      <c r="RLR153" s="84"/>
      <c r="RLS153" s="84"/>
      <c r="RLT153" s="84"/>
      <c r="RLU153" s="84"/>
      <c r="RLV153" s="84"/>
      <c r="RLW153" s="84"/>
      <c r="RLX153" s="84"/>
      <c r="RLY153" s="84"/>
      <c r="RLZ153" s="84"/>
      <c r="RMA153" s="84"/>
      <c r="RMB153" s="84"/>
      <c r="RMC153" s="84"/>
      <c r="RMD153" s="84"/>
      <c r="RME153" s="84"/>
      <c r="RMF153" s="84"/>
      <c r="RMG153" s="84"/>
      <c r="RMH153" s="84"/>
      <c r="RMI153" s="84"/>
      <c r="RMJ153" s="84"/>
      <c r="RMK153" s="84"/>
      <c r="RML153" s="84"/>
      <c r="RMM153" s="84"/>
      <c r="RMN153" s="84"/>
      <c r="RMO153" s="84"/>
      <c r="RMP153" s="84"/>
      <c r="RMQ153" s="84"/>
      <c r="RMR153" s="84"/>
      <c r="RMS153" s="84"/>
      <c r="RMT153" s="84"/>
      <c r="RMU153" s="84"/>
      <c r="RMV153" s="84"/>
      <c r="RMW153" s="84"/>
      <c r="RMX153" s="84"/>
      <c r="RMY153" s="84"/>
      <c r="RMZ153" s="84"/>
      <c r="RNA153" s="84"/>
      <c r="RNB153" s="84"/>
      <c r="RNC153" s="84"/>
      <c r="RND153" s="84"/>
      <c r="RNE153" s="84"/>
      <c r="RNF153" s="84"/>
      <c r="RNG153" s="84"/>
      <c r="RNH153" s="84"/>
      <c r="RNI153" s="84"/>
      <c r="RNJ153" s="84"/>
      <c r="RNK153" s="84"/>
      <c r="RNL153" s="84"/>
      <c r="RNM153" s="84"/>
      <c r="RNN153" s="84"/>
      <c r="RNO153" s="84"/>
      <c r="RNP153" s="84"/>
      <c r="RNQ153" s="84"/>
      <c r="RNR153" s="84"/>
      <c r="RNS153" s="84"/>
      <c r="RNT153" s="84"/>
      <c r="RNU153" s="84"/>
      <c r="RNV153" s="84"/>
      <c r="RNW153" s="84"/>
      <c r="RNX153" s="84"/>
      <c r="RNY153" s="84"/>
      <c r="RNZ153" s="84"/>
      <c r="ROA153" s="84"/>
      <c r="ROB153" s="84"/>
      <c r="ROC153" s="84"/>
      <c r="ROD153" s="84"/>
      <c r="ROE153" s="84"/>
      <c r="ROF153" s="84"/>
      <c r="ROG153" s="84"/>
      <c r="ROH153" s="84"/>
      <c r="ROI153" s="84"/>
      <c r="ROJ153" s="84"/>
      <c r="ROK153" s="84"/>
      <c r="ROL153" s="84"/>
      <c r="ROM153" s="84"/>
      <c r="RON153" s="84"/>
      <c r="ROO153" s="84"/>
      <c r="ROP153" s="84"/>
      <c r="ROQ153" s="84"/>
      <c r="ROR153" s="84"/>
      <c r="ROS153" s="84"/>
      <c r="ROT153" s="84"/>
      <c r="ROU153" s="84"/>
      <c r="ROV153" s="84"/>
      <c r="ROW153" s="84"/>
      <c r="ROX153" s="84"/>
      <c r="ROY153" s="84"/>
      <c r="ROZ153" s="84"/>
      <c r="RPA153" s="84"/>
      <c r="RPB153" s="84"/>
      <c r="RPC153" s="84"/>
      <c r="RPD153" s="84"/>
      <c r="RPE153" s="84"/>
      <c r="RPF153" s="84"/>
      <c r="RPG153" s="84"/>
      <c r="RPH153" s="84"/>
      <c r="RPI153" s="84"/>
      <c r="RPJ153" s="84"/>
      <c r="RPK153" s="84"/>
      <c r="RPL153" s="84"/>
      <c r="RPM153" s="84"/>
      <c r="RPN153" s="84"/>
      <c r="RPO153" s="84"/>
      <c r="RPP153" s="84"/>
      <c r="RPQ153" s="84"/>
      <c r="RPR153" s="84"/>
      <c r="RPS153" s="84"/>
      <c r="RPT153" s="84"/>
      <c r="RPU153" s="84"/>
      <c r="RPV153" s="84"/>
      <c r="RPW153" s="84"/>
      <c r="RPX153" s="84"/>
      <c r="RPY153" s="84"/>
      <c r="RPZ153" s="84"/>
      <c r="RQA153" s="84"/>
      <c r="RQB153" s="84"/>
      <c r="RQC153" s="84"/>
      <c r="RQD153" s="84"/>
      <c r="RQE153" s="84"/>
      <c r="RQF153" s="84"/>
      <c r="RQG153" s="84"/>
      <c r="RQH153" s="84"/>
      <c r="RQI153" s="84"/>
      <c r="RQJ153" s="84"/>
      <c r="RQK153" s="84"/>
      <c r="RQL153" s="84"/>
      <c r="RQM153" s="84"/>
      <c r="RQN153" s="84"/>
      <c r="RQO153" s="84"/>
      <c r="RQP153" s="84"/>
      <c r="RQQ153" s="84"/>
      <c r="RQR153" s="84"/>
      <c r="RQS153" s="84"/>
      <c r="RQT153" s="84"/>
      <c r="RQU153" s="84"/>
      <c r="RQV153" s="84"/>
      <c r="RQW153" s="84"/>
      <c r="RQX153" s="84"/>
      <c r="RQY153" s="84"/>
      <c r="RQZ153" s="84"/>
      <c r="RRA153" s="84"/>
      <c r="RRB153" s="84"/>
      <c r="RRC153" s="84"/>
      <c r="RRD153" s="84"/>
      <c r="RRE153" s="84"/>
      <c r="RRF153" s="84"/>
      <c r="RRG153" s="84"/>
      <c r="RRH153" s="84"/>
      <c r="RRI153" s="84"/>
      <c r="RRJ153" s="84"/>
      <c r="RRK153" s="84"/>
      <c r="RRL153" s="84"/>
      <c r="RRM153" s="84"/>
      <c r="RRN153" s="84"/>
      <c r="RRO153" s="84"/>
      <c r="RRP153" s="84"/>
      <c r="RRQ153" s="84"/>
      <c r="RRR153" s="84"/>
      <c r="RRS153" s="84"/>
      <c r="RRT153" s="84"/>
      <c r="RRU153" s="84"/>
      <c r="RRV153" s="84"/>
      <c r="RRW153" s="84"/>
      <c r="RRX153" s="84"/>
      <c r="RRY153" s="84"/>
      <c r="RRZ153" s="84"/>
      <c r="RSA153" s="84"/>
      <c r="RSB153" s="84"/>
      <c r="RSC153" s="84"/>
      <c r="RSD153" s="84"/>
      <c r="RSE153" s="84"/>
      <c r="RSF153" s="84"/>
      <c r="RSG153" s="84"/>
      <c r="RSH153" s="84"/>
      <c r="RSI153" s="84"/>
      <c r="RSJ153" s="84"/>
      <c r="RSK153" s="84"/>
      <c r="RSL153" s="84"/>
      <c r="RSM153" s="84"/>
      <c r="RSN153" s="84"/>
      <c r="RSO153" s="84"/>
      <c r="RSP153" s="84"/>
      <c r="RSQ153" s="84"/>
      <c r="RSR153" s="84"/>
      <c r="RSS153" s="84"/>
      <c r="RST153" s="84"/>
      <c r="RSU153" s="84"/>
      <c r="RSV153" s="84"/>
      <c r="RSW153" s="84"/>
      <c r="RSX153" s="84"/>
      <c r="RSY153" s="84"/>
      <c r="RSZ153" s="84"/>
      <c r="RTA153" s="84"/>
      <c r="RTB153" s="84"/>
      <c r="RTC153" s="84"/>
      <c r="RTD153" s="84"/>
      <c r="RTE153" s="84"/>
      <c r="RTF153" s="84"/>
      <c r="RTG153" s="84"/>
      <c r="RTH153" s="84"/>
      <c r="RTI153" s="84"/>
      <c r="RTJ153" s="84"/>
      <c r="RTK153" s="84"/>
      <c r="RTL153" s="84"/>
      <c r="RTM153" s="84"/>
      <c r="RTN153" s="84"/>
      <c r="RTO153" s="84"/>
      <c r="RTP153" s="84"/>
      <c r="RTQ153" s="84"/>
      <c r="RTR153" s="84"/>
      <c r="RTS153" s="84"/>
      <c r="RTT153" s="84"/>
      <c r="RTU153" s="84"/>
      <c r="RTV153" s="84"/>
      <c r="RTW153" s="84"/>
      <c r="RTX153" s="84"/>
      <c r="RTY153" s="84"/>
      <c r="RTZ153" s="84"/>
      <c r="RUA153" s="84"/>
      <c r="RUB153" s="84"/>
      <c r="RUC153" s="84"/>
      <c r="RUD153" s="84"/>
      <c r="RUE153" s="84"/>
      <c r="RUF153" s="84"/>
      <c r="RUG153" s="84"/>
      <c r="RUH153" s="84"/>
      <c r="RUI153" s="84"/>
      <c r="RUJ153" s="84"/>
      <c r="RUK153" s="84"/>
      <c r="RUL153" s="84"/>
      <c r="RUM153" s="84"/>
      <c r="RUN153" s="84"/>
      <c r="RUO153" s="84"/>
      <c r="RUP153" s="84"/>
      <c r="RUQ153" s="84"/>
      <c r="RUR153" s="84"/>
      <c r="RUS153" s="84"/>
      <c r="RUT153" s="84"/>
      <c r="RUU153" s="84"/>
      <c r="RUV153" s="84"/>
      <c r="RUW153" s="84"/>
      <c r="RUX153" s="84"/>
      <c r="RUY153" s="84"/>
      <c r="RUZ153" s="84"/>
      <c r="RVA153" s="84"/>
      <c r="RVB153" s="84"/>
      <c r="RVC153" s="84"/>
      <c r="RVJ153" s="84"/>
      <c r="RVK153" s="84"/>
      <c r="RVL153" s="84"/>
      <c r="RVM153" s="84"/>
      <c r="RVN153" s="84"/>
      <c r="RVO153" s="84"/>
      <c r="RVP153" s="84"/>
      <c r="RVQ153" s="84"/>
      <c r="RVR153" s="84"/>
      <c r="RVS153" s="84"/>
      <c r="RVT153" s="84"/>
      <c r="RVU153" s="84"/>
      <c r="RVV153" s="84"/>
      <c r="RVW153" s="84"/>
      <c r="RVX153" s="84"/>
      <c r="RVY153" s="84"/>
      <c r="RVZ153" s="84"/>
      <c r="RWA153" s="84"/>
      <c r="RWB153" s="84"/>
      <c r="RWC153" s="84"/>
      <c r="RWD153" s="84"/>
      <c r="RWE153" s="84"/>
      <c r="RWF153" s="84"/>
      <c r="RWG153" s="84"/>
      <c r="RWH153" s="84"/>
      <c r="RWI153" s="84"/>
      <c r="RWJ153" s="84"/>
      <c r="RWK153" s="84"/>
      <c r="RWL153" s="84"/>
      <c r="RWM153" s="84"/>
      <c r="RWN153" s="84"/>
      <c r="RWO153" s="84"/>
      <c r="RWP153" s="84"/>
      <c r="RWQ153" s="84"/>
      <c r="RWR153" s="84"/>
      <c r="RWS153" s="84"/>
      <c r="RWT153" s="84"/>
      <c r="RWU153" s="84"/>
      <c r="RWV153" s="84"/>
      <c r="RWW153" s="84"/>
      <c r="RWX153" s="84"/>
      <c r="RWY153" s="84"/>
      <c r="RWZ153" s="84"/>
      <c r="RXA153" s="84"/>
      <c r="RXB153" s="84"/>
      <c r="RXC153" s="84"/>
      <c r="RXD153" s="84"/>
      <c r="RXE153" s="84"/>
      <c r="RXF153" s="84"/>
      <c r="RXG153" s="84"/>
      <c r="RXH153" s="84"/>
      <c r="RXI153" s="84"/>
      <c r="RXJ153" s="84"/>
      <c r="RXK153" s="84"/>
      <c r="RXL153" s="84"/>
      <c r="RXM153" s="84"/>
      <c r="RXN153" s="84"/>
      <c r="RXO153" s="84"/>
      <c r="RXP153" s="84"/>
      <c r="RXQ153" s="84"/>
      <c r="RXR153" s="84"/>
      <c r="RXS153" s="84"/>
      <c r="RXT153" s="84"/>
      <c r="RXU153" s="84"/>
      <c r="RXV153" s="84"/>
      <c r="RXW153" s="84"/>
      <c r="RXX153" s="84"/>
      <c r="RXY153" s="84"/>
      <c r="RXZ153" s="84"/>
      <c r="RYA153" s="84"/>
      <c r="RYB153" s="84"/>
      <c r="RYC153" s="84"/>
      <c r="RYD153" s="84"/>
      <c r="RYE153" s="84"/>
      <c r="RYF153" s="84"/>
      <c r="RYG153" s="84"/>
      <c r="RYH153" s="84"/>
      <c r="RYI153" s="84"/>
      <c r="RYJ153" s="84"/>
      <c r="RYK153" s="84"/>
      <c r="RYL153" s="84"/>
      <c r="RYM153" s="84"/>
      <c r="RYN153" s="84"/>
      <c r="RYO153" s="84"/>
      <c r="RYP153" s="84"/>
      <c r="RYQ153" s="84"/>
      <c r="RYR153" s="84"/>
      <c r="RYS153" s="84"/>
      <c r="RYT153" s="84"/>
      <c r="RYU153" s="84"/>
      <c r="RYV153" s="84"/>
      <c r="RYW153" s="84"/>
      <c r="RYX153" s="84"/>
      <c r="RYY153" s="84"/>
      <c r="RYZ153" s="84"/>
      <c r="RZA153" s="84"/>
      <c r="RZB153" s="84"/>
      <c r="RZC153" s="84"/>
      <c r="RZD153" s="84"/>
      <c r="RZE153" s="84"/>
      <c r="RZF153" s="84"/>
      <c r="RZG153" s="84"/>
      <c r="RZH153" s="84"/>
      <c r="RZI153" s="84"/>
      <c r="RZJ153" s="84"/>
      <c r="RZK153" s="84"/>
      <c r="RZL153" s="84"/>
      <c r="RZM153" s="84"/>
      <c r="RZN153" s="84"/>
      <c r="RZO153" s="84"/>
      <c r="RZP153" s="84"/>
      <c r="RZQ153" s="84"/>
      <c r="RZR153" s="84"/>
      <c r="RZS153" s="84"/>
      <c r="RZT153" s="84"/>
      <c r="RZU153" s="84"/>
      <c r="RZV153" s="84"/>
      <c r="RZW153" s="84"/>
      <c r="RZX153" s="84"/>
      <c r="RZY153" s="84"/>
      <c r="RZZ153" s="84"/>
      <c r="SAA153" s="84"/>
      <c r="SAB153" s="84"/>
      <c r="SAC153" s="84"/>
      <c r="SAD153" s="84"/>
      <c r="SAE153" s="84"/>
      <c r="SAF153" s="84"/>
      <c r="SAG153" s="84"/>
      <c r="SAH153" s="84"/>
      <c r="SAI153" s="84"/>
      <c r="SAJ153" s="84"/>
      <c r="SAK153" s="84"/>
      <c r="SAL153" s="84"/>
      <c r="SAM153" s="84"/>
      <c r="SAN153" s="84"/>
      <c r="SAO153" s="84"/>
      <c r="SAP153" s="84"/>
      <c r="SAQ153" s="84"/>
      <c r="SAR153" s="84"/>
      <c r="SAS153" s="84"/>
      <c r="SAT153" s="84"/>
      <c r="SAU153" s="84"/>
      <c r="SAV153" s="84"/>
      <c r="SAW153" s="84"/>
      <c r="SAX153" s="84"/>
      <c r="SAY153" s="84"/>
      <c r="SAZ153" s="84"/>
      <c r="SBA153" s="84"/>
      <c r="SBB153" s="84"/>
      <c r="SBC153" s="84"/>
      <c r="SBD153" s="84"/>
      <c r="SBE153" s="84"/>
      <c r="SBF153" s="84"/>
      <c r="SBG153" s="84"/>
      <c r="SBH153" s="84"/>
      <c r="SBI153" s="84"/>
      <c r="SBJ153" s="84"/>
      <c r="SBK153" s="84"/>
      <c r="SBL153" s="84"/>
      <c r="SBM153" s="84"/>
      <c r="SBN153" s="84"/>
      <c r="SBO153" s="84"/>
      <c r="SBP153" s="84"/>
      <c r="SBQ153" s="84"/>
      <c r="SBR153" s="84"/>
      <c r="SBS153" s="84"/>
      <c r="SBT153" s="84"/>
      <c r="SBU153" s="84"/>
      <c r="SBV153" s="84"/>
      <c r="SBW153" s="84"/>
      <c r="SBX153" s="84"/>
      <c r="SBY153" s="84"/>
      <c r="SBZ153" s="84"/>
      <c r="SCA153" s="84"/>
      <c r="SCB153" s="84"/>
      <c r="SCC153" s="84"/>
      <c r="SCD153" s="84"/>
      <c r="SCE153" s="84"/>
      <c r="SCF153" s="84"/>
      <c r="SCG153" s="84"/>
      <c r="SCH153" s="84"/>
      <c r="SCI153" s="84"/>
      <c r="SCJ153" s="84"/>
      <c r="SCK153" s="84"/>
      <c r="SCL153" s="84"/>
      <c r="SCM153" s="84"/>
      <c r="SCN153" s="84"/>
      <c r="SCO153" s="84"/>
      <c r="SCP153" s="84"/>
      <c r="SCQ153" s="84"/>
      <c r="SCR153" s="84"/>
      <c r="SCS153" s="84"/>
      <c r="SCT153" s="84"/>
      <c r="SCU153" s="84"/>
      <c r="SCV153" s="84"/>
      <c r="SCW153" s="84"/>
      <c r="SCX153" s="84"/>
      <c r="SCY153" s="84"/>
      <c r="SCZ153" s="84"/>
      <c r="SDA153" s="84"/>
      <c r="SDB153" s="84"/>
      <c r="SDC153" s="84"/>
      <c r="SDD153" s="84"/>
      <c r="SDE153" s="84"/>
      <c r="SDF153" s="84"/>
      <c r="SDG153" s="84"/>
      <c r="SDH153" s="84"/>
      <c r="SDI153" s="84"/>
      <c r="SDJ153" s="84"/>
      <c r="SDK153" s="84"/>
      <c r="SDL153" s="84"/>
      <c r="SDM153" s="84"/>
      <c r="SDN153" s="84"/>
      <c r="SDO153" s="84"/>
      <c r="SDP153" s="84"/>
      <c r="SDQ153" s="84"/>
      <c r="SDR153" s="84"/>
      <c r="SDS153" s="84"/>
      <c r="SDT153" s="84"/>
      <c r="SDU153" s="84"/>
      <c r="SDV153" s="84"/>
      <c r="SDW153" s="84"/>
      <c r="SDX153" s="84"/>
      <c r="SDY153" s="84"/>
      <c r="SDZ153" s="84"/>
      <c r="SEA153" s="84"/>
      <c r="SEB153" s="84"/>
      <c r="SEC153" s="84"/>
      <c r="SED153" s="84"/>
      <c r="SEE153" s="84"/>
      <c r="SEF153" s="84"/>
      <c r="SEG153" s="84"/>
      <c r="SEH153" s="84"/>
      <c r="SEI153" s="84"/>
      <c r="SEJ153" s="84"/>
      <c r="SEK153" s="84"/>
      <c r="SEL153" s="84"/>
      <c r="SEM153" s="84"/>
      <c r="SEN153" s="84"/>
      <c r="SEO153" s="84"/>
      <c r="SEP153" s="84"/>
      <c r="SEQ153" s="84"/>
      <c r="SER153" s="84"/>
      <c r="SES153" s="84"/>
      <c r="SET153" s="84"/>
      <c r="SEU153" s="84"/>
      <c r="SEV153" s="84"/>
      <c r="SEW153" s="84"/>
      <c r="SEX153" s="84"/>
      <c r="SEY153" s="84"/>
      <c r="SFF153" s="84"/>
      <c r="SFG153" s="84"/>
      <c r="SFH153" s="84"/>
      <c r="SFI153" s="84"/>
      <c r="SFJ153" s="84"/>
      <c r="SFK153" s="84"/>
      <c r="SFL153" s="84"/>
      <c r="SFM153" s="84"/>
      <c r="SFN153" s="84"/>
      <c r="SFO153" s="84"/>
      <c r="SFP153" s="84"/>
      <c r="SFQ153" s="84"/>
      <c r="SFR153" s="84"/>
      <c r="SFS153" s="84"/>
      <c r="SFT153" s="84"/>
      <c r="SFU153" s="84"/>
      <c r="SFV153" s="84"/>
      <c r="SFW153" s="84"/>
      <c r="SFX153" s="84"/>
      <c r="SFY153" s="84"/>
      <c r="SFZ153" s="84"/>
      <c r="SGA153" s="84"/>
      <c r="SGB153" s="84"/>
      <c r="SGC153" s="84"/>
      <c r="SGD153" s="84"/>
      <c r="SGE153" s="84"/>
      <c r="SGF153" s="84"/>
      <c r="SGG153" s="84"/>
      <c r="SGH153" s="84"/>
      <c r="SGI153" s="84"/>
      <c r="SGJ153" s="84"/>
      <c r="SGK153" s="84"/>
      <c r="SGL153" s="84"/>
      <c r="SGM153" s="84"/>
      <c r="SGN153" s="84"/>
      <c r="SGO153" s="84"/>
      <c r="SGP153" s="84"/>
      <c r="SGQ153" s="84"/>
      <c r="SGR153" s="84"/>
      <c r="SGS153" s="84"/>
      <c r="SGT153" s="84"/>
      <c r="SGU153" s="84"/>
      <c r="SGV153" s="84"/>
      <c r="SGW153" s="84"/>
      <c r="SGX153" s="84"/>
      <c r="SGY153" s="84"/>
      <c r="SGZ153" s="84"/>
      <c r="SHA153" s="84"/>
      <c r="SHB153" s="84"/>
      <c r="SHC153" s="84"/>
      <c r="SHD153" s="84"/>
      <c r="SHE153" s="84"/>
      <c r="SHF153" s="84"/>
      <c r="SHG153" s="84"/>
      <c r="SHH153" s="84"/>
      <c r="SHI153" s="84"/>
      <c r="SHJ153" s="84"/>
      <c r="SHK153" s="84"/>
      <c r="SHL153" s="84"/>
      <c r="SHM153" s="84"/>
      <c r="SHN153" s="84"/>
      <c r="SHO153" s="84"/>
      <c r="SHP153" s="84"/>
      <c r="SHQ153" s="84"/>
      <c r="SHR153" s="84"/>
      <c r="SHS153" s="84"/>
      <c r="SHT153" s="84"/>
      <c r="SHU153" s="84"/>
      <c r="SHV153" s="84"/>
      <c r="SHW153" s="84"/>
      <c r="SHX153" s="84"/>
      <c r="SHY153" s="84"/>
      <c r="SHZ153" s="84"/>
      <c r="SIA153" s="84"/>
      <c r="SIB153" s="84"/>
      <c r="SIC153" s="84"/>
      <c r="SID153" s="84"/>
      <c r="SIE153" s="84"/>
      <c r="SIF153" s="84"/>
      <c r="SIG153" s="84"/>
      <c r="SIH153" s="84"/>
      <c r="SII153" s="84"/>
      <c r="SIJ153" s="84"/>
      <c r="SIK153" s="84"/>
      <c r="SIL153" s="84"/>
      <c r="SIM153" s="84"/>
      <c r="SIN153" s="84"/>
      <c r="SIO153" s="84"/>
      <c r="SIP153" s="84"/>
      <c r="SIQ153" s="84"/>
      <c r="SIR153" s="84"/>
      <c r="SIS153" s="84"/>
      <c r="SIT153" s="84"/>
      <c r="SIU153" s="84"/>
      <c r="SIV153" s="84"/>
      <c r="SIW153" s="84"/>
      <c r="SIX153" s="84"/>
      <c r="SIY153" s="84"/>
      <c r="SIZ153" s="84"/>
      <c r="SJA153" s="84"/>
      <c r="SJB153" s="84"/>
      <c r="SJC153" s="84"/>
      <c r="SJD153" s="84"/>
      <c r="SJE153" s="84"/>
      <c r="SJF153" s="84"/>
      <c r="SJG153" s="84"/>
      <c r="SJH153" s="84"/>
      <c r="SJI153" s="84"/>
      <c r="SJJ153" s="84"/>
      <c r="SJK153" s="84"/>
      <c r="SJL153" s="84"/>
      <c r="SJM153" s="84"/>
      <c r="SJN153" s="84"/>
      <c r="SJO153" s="84"/>
      <c r="SJP153" s="84"/>
      <c r="SJQ153" s="84"/>
      <c r="SJR153" s="84"/>
      <c r="SJS153" s="84"/>
      <c r="SJT153" s="84"/>
      <c r="SJU153" s="84"/>
      <c r="SJV153" s="84"/>
      <c r="SJW153" s="84"/>
      <c r="SJX153" s="84"/>
      <c r="SJY153" s="84"/>
      <c r="SJZ153" s="84"/>
      <c r="SKA153" s="84"/>
      <c r="SKB153" s="84"/>
      <c r="SKC153" s="84"/>
      <c r="SKD153" s="84"/>
      <c r="SKE153" s="84"/>
      <c r="SKF153" s="84"/>
      <c r="SKG153" s="84"/>
      <c r="SKH153" s="84"/>
      <c r="SKI153" s="84"/>
      <c r="SKJ153" s="84"/>
      <c r="SKK153" s="84"/>
      <c r="SKL153" s="84"/>
      <c r="SKM153" s="84"/>
      <c r="SKN153" s="84"/>
      <c r="SKO153" s="84"/>
      <c r="SKP153" s="84"/>
      <c r="SKQ153" s="84"/>
      <c r="SKR153" s="84"/>
      <c r="SKS153" s="84"/>
      <c r="SKT153" s="84"/>
      <c r="SKU153" s="84"/>
      <c r="SKV153" s="84"/>
      <c r="SKW153" s="84"/>
      <c r="SKX153" s="84"/>
      <c r="SKY153" s="84"/>
      <c r="SKZ153" s="84"/>
      <c r="SLA153" s="84"/>
      <c r="SLB153" s="84"/>
      <c r="SLC153" s="84"/>
      <c r="SLD153" s="84"/>
      <c r="SLE153" s="84"/>
      <c r="SLF153" s="84"/>
      <c r="SLG153" s="84"/>
      <c r="SLH153" s="84"/>
      <c r="SLI153" s="84"/>
      <c r="SLJ153" s="84"/>
      <c r="SLK153" s="84"/>
      <c r="SLL153" s="84"/>
      <c r="SLM153" s="84"/>
      <c r="SLN153" s="84"/>
      <c r="SLO153" s="84"/>
      <c r="SLP153" s="84"/>
      <c r="SLQ153" s="84"/>
      <c r="SLR153" s="84"/>
      <c r="SLS153" s="84"/>
      <c r="SLT153" s="84"/>
      <c r="SLU153" s="84"/>
      <c r="SLV153" s="84"/>
      <c r="SLW153" s="84"/>
      <c r="SLX153" s="84"/>
      <c r="SLY153" s="84"/>
      <c r="SLZ153" s="84"/>
      <c r="SMA153" s="84"/>
      <c r="SMB153" s="84"/>
      <c r="SMC153" s="84"/>
      <c r="SMD153" s="84"/>
      <c r="SME153" s="84"/>
      <c r="SMF153" s="84"/>
      <c r="SMG153" s="84"/>
      <c r="SMH153" s="84"/>
      <c r="SMI153" s="84"/>
      <c r="SMJ153" s="84"/>
      <c r="SMK153" s="84"/>
      <c r="SML153" s="84"/>
      <c r="SMM153" s="84"/>
      <c r="SMN153" s="84"/>
      <c r="SMO153" s="84"/>
      <c r="SMP153" s="84"/>
      <c r="SMQ153" s="84"/>
      <c r="SMR153" s="84"/>
      <c r="SMS153" s="84"/>
      <c r="SMT153" s="84"/>
      <c r="SMU153" s="84"/>
      <c r="SMV153" s="84"/>
      <c r="SMW153" s="84"/>
      <c r="SMX153" s="84"/>
      <c r="SMY153" s="84"/>
      <c r="SMZ153" s="84"/>
      <c r="SNA153" s="84"/>
      <c r="SNB153" s="84"/>
      <c r="SNC153" s="84"/>
      <c r="SND153" s="84"/>
      <c r="SNE153" s="84"/>
      <c r="SNF153" s="84"/>
      <c r="SNG153" s="84"/>
      <c r="SNH153" s="84"/>
      <c r="SNI153" s="84"/>
      <c r="SNJ153" s="84"/>
      <c r="SNK153" s="84"/>
      <c r="SNL153" s="84"/>
      <c r="SNM153" s="84"/>
      <c r="SNN153" s="84"/>
      <c r="SNO153" s="84"/>
      <c r="SNP153" s="84"/>
      <c r="SNQ153" s="84"/>
      <c r="SNR153" s="84"/>
      <c r="SNS153" s="84"/>
      <c r="SNT153" s="84"/>
      <c r="SNU153" s="84"/>
      <c r="SNV153" s="84"/>
      <c r="SNW153" s="84"/>
      <c r="SNX153" s="84"/>
      <c r="SNY153" s="84"/>
      <c r="SNZ153" s="84"/>
      <c r="SOA153" s="84"/>
      <c r="SOB153" s="84"/>
      <c r="SOC153" s="84"/>
      <c r="SOD153" s="84"/>
      <c r="SOE153" s="84"/>
      <c r="SOF153" s="84"/>
      <c r="SOG153" s="84"/>
      <c r="SOH153" s="84"/>
      <c r="SOI153" s="84"/>
      <c r="SOJ153" s="84"/>
      <c r="SOK153" s="84"/>
      <c r="SOL153" s="84"/>
      <c r="SOM153" s="84"/>
      <c r="SON153" s="84"/>
      <c r="SOO153" s="84"/>
      <c r="SOP153" s="84"/>
      <c r="SOQ153" s="84"/>
      <c r="SOR153" s="84"/>
      <c r="SOS153" s="84"/>
      <c r="SOT153" s="84"/>
      <c r="SOU153" s="84"/>
      <c r="SPB153" s="84"/>
      <c r="SPC153" s="84"/>
      <c r="SPD153" s="84"/>
      <c r="SPE153" s="84"/>
      <c r="SPF153" s="84"/>
      <c r="SPG153" s="84"/>
      <c r="SPH153" s="84"/>
      <c r="SPI153" s="84"/>
      <c r="SPJ153" s="84"/>
      <c r="SPK153" s="84"/>
      <c r="SPL153" s="84"/>
      <c r="SPM153" s="84"/>
      <c r="SPN153" s="84"/>
      <c r="SPO153" s="84"/>
      <c r="SPP153" s="84"/>
      <c r="SPQ153" s="84"/>
      <c r="SPR153" s="84"/>
      <c r="SPS153" s="84"/>
      <c r="SPT153" s="84"/>
      <c r="SPU153" s="84"/>
      <c r="SPV153" s="84"/>
      <c r="SPW153" s="84"/>
      <c r="SPX153" s="84"/>
      <c r="SPY153" s="84"/>
      <c r="SPZ153" s="84"/>
      <c r="SQA153" s="84"/>
      <c r="SQB153" s="84"/>
      <c r="SQC153" s="84"/>
      <c r="SQD153" s="84"/>
      <c r="SQE153" s="84"/>
      <c r="SQF153" s="84"/>
      <c r="SQG153" s="84"/>
      <c r="SQH153" s="84"/>
      <c r="SQI153" s="84"/>
      <c r="SQJ153" s="84"/>
      <c r="SQK153" s="84"/>
      <c r="SQL153" s="84"/>
      <c r="SQM153" s="84"/>
      <c r="SQN153" s="84"/>
      <c r="SQO153" s="84"/>
      <c r="SQP153" s="84"/>
      <c r="SQQ153" s="84"/>
      <c r="SQR153" s="84"/>
      <c r="SQS153" s="84"/>
      <c r="SQT153" s="84"/>
      <c r="SQU153" s="84"/>
      <c r="SQV153" s="84"/>
      <c r="SQW153" s="84"/>
      <c r="SQX153" s="84"/>
      <c r="SQY153" s="84"/>
      <c r="SQZ153" s="84"/>
      <c r="SRA153" s="84"/>
      <c r="SRB153" s="84"/>
      <c r="SRC153" s="84"/>
      <c r="SRD153" s="84"/>
      <c r="SRE153" s="84"/>
      <c r="SRF153" s="84"/>
      <c r="SRG153" s="84"/>
      <c r="SRH153" s="84"/>
      <c r="SRI153" s="84"/>
      <c r="SRJ153" s="84"/>
      <c r="SRK153" s="84"/>
      <c r="SRL153" s="84"/>
      <c r="SRM153" s="84"/>
      <c r="SRN153" s="84"/>
      <c r="SRO153" s="84"/>
      <c r="SRP153" s="84"/>
      <c r="SRQ153" s="84"/>
      <c r="SRR153" s="84"/>
      <c r="SRS153" s="84"/>
      <c r="SRT153" s="84"/>
      <c r="SRU153" s="84"/>
      <c r="SRV153" s="84"/>
      <c r="SRW153" s="84"/>
      <c r="SRX153" s="84"/>
      <c r="SRY153" s="84"/>
      <c r="SRZ153" s="84"/>
      <c r="SSA153" s="84"/>
      <c r="SSB153" s="84"/>
      <c r="SSC153" s="84"/>
      <c r="SSD153" s="84"/>
      <c r="SSE153" s="84"/>
      <c r="SSF153" s="84"/>
      <c r="SSG153" s="84"/>
      <c r="SSH153" s="84"/>
      <c r="SSI153" s="84"/>
      <c r="SSJ153" s="84"/>
      <c r="SSK153" s="84"/>
      <c r="SSL153" s="84"/>
      <c r="SSM153" s="84"/>
      <c r="SSN153" s="84"/>
      <c r="SSO153" s="84"/>
      <c r="SSP153" s="84"/>
      <c r="SSQ153" s="84"/>
      <c r="SSR153" s="84"/>
      <c r="SSS153" s="84"/>
      <c r="SST153" s="84"/>
      <c r="SSU153" s="84"/>
      <c r="SSV153" s="84"/>
      <c r="SSW153" s="84"/>
      <c r="SSX153" s="84"/>
      <c r="SSY153" s="84"/>
      <c r="SSZ153" s="84"/>
      <c r="STA153" s="84"/>
      <c r="STB153" s="84"/>
      <c r="STC153" s="84"/>
      <c r="STD153" s="84"/>
      <c r="STE153" s="84"/>
      <c r="STF153" s="84"/>
      <c r="STG153" s="84"/>
      <c r="STH153" s="84"/>
      <c r="STI153" s="84"/>
      <c r="STJ153" s="84"/>
      <c r="STK153" s="84"/>
      <c r="STL153" s="84"/>
      <c r="STM153" s="84"/>
      <c r="STN153" s="84"/>
      <c r="STO153" s="84"/>
      <c r="STP153" s="84"/>
      <c r="STQ153" s="84"/>
      <c r="STR153" s="84"/>
      <c r="STS153" s="84"/>
      <c r="STT153" s="84"/>
      <c r="STU153" s="84"/>
      <c r="STV153" s="84"/>
      <c r="STW153" s="84"/>
      <c r="STX153" s="84"/>
      <c r="STY153" s="84"/>
      <c r="STZ153" s="84"/>
      <c r="SUA153" s="84"/>
      <c r="SUB153" s="84"/>
      <c r="SUC153" s="84"/>
      <c r="SUD153" s="84"/>
      <c r="SUE153" s="84"/>
      <c r="SUF153" s="84"/>
      <c r="SUG153" s="84"/>
      <c r="SUH153" s="84"/>
      <c r="SUI153" s="84"/>
      <c r="SUJ153" s="84"/>
      <c r="SUK153" s="84"/>
      <c r="SUL153" s="84"/>
      <c r="SUM153" s="84"/>
      <c r="SUN153" s="84"/>
      <c r="SUO153" s="84"/>
      <c r="SUP153" s="84"/>
      <c r="SUQ153" s="84"/>
      <c r="SUR153" s="84"/>
      <c r="SUS153" s="84"/>
      <c r="SUT153" s="84"/>
      <c r="SUU153" s="84"/>
      <c r="SUV153" s="84"/>
      <c r="SUW153" s="84"/>
      <c r="SUX153" s="84"/>
      <c r="SUY153" s="84"/>
      <c r="SUZ153" s="84"/>
      <c r="SVA153" s="84"/>
      <c r="SVB153" s="84"/>
      <c r="SVC153" s="84"/>
      <c r="SVD153" s="84"/>
      <c r="SVE153" s="84"/>
      <c r="SVF153" s="84"/>
      <c r="SVG153" s="84"/>
      <c r="SVH153" s="84"/>
      <c r="SVI153" s="84"/>
      <c r="SVJ153" s="84"/>
      <c r="SVK153" s="84"/>
      <c r="SVL153" s="84"/>
      <c r="SVM153" s="84"/>
      <c r="SVN153" s="84"/>
      <c r="SVO153" s="84"/>
      <c r="SVP153" s="84"/>
      <c r="SVQ153" s="84"/>
      <c r="SVR153" s="84"/>
      <c r="SVS153" s="84"/>
      <c r="SVT153" s="84"/>
      <c r="SVU153" s="84"/>
      <c r="SVV153" s="84"/>
      <c r="SVW153" s="84"/>
      <c r="SVX153" s="84"/>
      <c r="SVY153" s="84"/>
      <c r="SVZ153" s="84"/>
      <c r="SWA153" s="84"/>
      <c r="SWB153" s="84"/>
      <c r="SWC153" s="84"/>
      <c r="SWD153" s="84"/>
      <c r="SWE153" s="84"/>
      <c r="SWF153" s="84"/>
      <c r="SWG153" s="84"/>
      <c r="SWH153" s="84"/>
      <c r="SWI153" s="84"/>
      <c r="SWJ153" s="84"/>
      <c r="SWK153" s="84"/>
      <c r="SWL153" s="84"/>
      <c r="SWM153" s="84"/>
      <c r="SWN153" s="84"/>
      <c r="SWO153" s="84"/>
      <c r="SWP153" s="84"/>
      <c r="SWQ153" s="84"/>
      <c r="SWR153" s="84"/>
      <c r="SWS153" s="84"/>
      <c r="SWT153" s="84"/>
      <c r="SWU153" s="84"/>
      <c r="SWV153" s="84"/>
      <c r="SWW153" s="84"/>
      <c r="SWX153" s="84"/>
      <c r="SWY153" s="84"/>
      <c r="SWZ153" s="84"/>
      <c r="SXA153" s="84"/>
      <c r="SXB153" s="84"/>
      <c r="SXC153" s="84"/>
      <c r="SXD153" s="84"/>
      <c r="SXE153" s="84"/>
      <c r="SXF153" s="84"/>
      <c r="SXG153" s="84"/>
      <c r="SXH153" s="84"/>
      <c r="SXI153" s="84"/>
      <c r="SXJ153" s="84"/>
      <c r="SXK153" s="84"/>
      <c r="SXL153" s="84"/>
      <c r="SXM153" s="84"/>
      <c r="SXN153" s="84"/>
      <c r="SXO153" s="84"/>
      <c r="SXP153" s="84"/>
      <c r="SXQ153" s="84"/>
      <c r="SXR153" s="84"/>
      <c r="SXS153" s="84"/>
      <c r="SXT153" s="84"/>
      <c r="SXU153" s="84"/>
      <c r="SXV153" s="84"/>
      <c r="SXW153" s="84"/>
      <c r="SXX153" s="84"/>
      <c r="SXY153" s="84"/>
      <c r="SXZ153" s="84"/>
      <c r="SYA153" s="84"/>
      <c r="SYB153" s="84"/>
      <c r="SYC153" s="84"/>
      <c r="SYD153" s="84"/>
      <c r="SYE153" s="84"/>
      <c r="SYF153" s="84"/>
      <c r="SYG153" s="84"/>
      <c r="SYH153" s="84"/>
      <c r="SYI153" s="84"/>
      <c r="SYJ153" s="84"/>
      <c r="SYK153" s="84"/>
      <c r="SYL153" s="84"/>
      <c r="SYM153" s="84"/>
      <c r="SYN153" s="84"/>
      <c r="SYO153" s="84"/>
      <c r="SYP153" s="84"/>
      <c r="SYQ153" s="84"/>
      <c r="SYX153" s="84"/>
      <c r="SYY153" s="84"/>
      <c r="SYZ153" s="84"/>
      <c r="SZA153" s="84"/>
      <c r="SZB153" s="84"/>
      <c r="SZC153" s="84"/>
      <c r="SZD153" s="84"/>
      <c r="SZE153" s="84"/>
      <c r="SZF153" s="84"/>
      <c r="SZG153" s="84"/>
      <c r="SZH153" s="84"/>
      <c r="SZI153" s="84"/>
      <c r="SZJ153" s="84"/>
      <c r="SZK153" s="84"/>
      <c r="SZL153" s="84"/>
      <c r="SZM153" s="84"/>
      <c r="SZN153" s="84"/>
      <c r="SZO153" s="84"/>
      <c r="SZP153" s="84"/>
      <c r="SZQ153" s="84"/>
      <c r="SZR153" s="84"/>
      <c r="SZS153" s="84"/>
      <c r="SZT153" s="84"/>
      <c r="SZU153" s="84"/>
      <c r="SZV153" s="84"/>
      <c r="SZW153" s="84"/>
      <c r="SZX153" s="84"/>
      <c r="SZY153" s="84"/>
      <c r="SZZ153" s="84"/>
      <c r="TAA153" s="84"/>
      <c r="TAB153" s="84"/>
      <c r="TAC153" s="84"/>
      <c r="TAD153" s="84"/>
      <c r="TAE153" s="84"/>
      <c r="TAF153" s="84"/>
      <c r="TAG153" s="84"/>
      <c r="TAH153" s="84"/>
      <c r="TAI153" s="84"/>
      <c r="TAJ153" s="84"/>
      <c r="TAK153" s="84"/>
      <c r="TAL153" s="84"/>
      <c r="TAM153" s="84"/>
      <c r="TAN153" s="84"/>
      <c r="TAO153" s="84"/>
      <c r="TAP153" s="84"/>
      <c r="TAQ153" s="84"/>
      <c r="TAR153" s="84"/>
      <c r="TAS153" s="84"/>
      <c r="TAT153" s="84"/>
      <c r="TAU153" s="84"/>
      <c r="TAV153" s="84"/>
      <c r="TAW153" s="84"/>
      <c r="TAX153" s="84"/>
      <c r="TAY153" s="84"/>
      <c r="TAZ153" s="84"/>
      <c r="TBA153" s="84"/>
      <c r="TBB153" s="84"/>
      <c r="TBC153" s="84"/>
      <c r="TBD153" s="84"/>
      <c r="TBE153" s="84"/>
      <c r="TBF153" s="84"/>
      <c r="TBG153" s="84"/>
      <c r="TBH153" s="84"/>
      <c r="TBI153" s="84"/>
      <c r="TBJ153" s="84"/>
      <c r="TBK153" s="84"/>
      <c r="TBL153" s="84"/>
      <c r="TBM153" s="84"/>
      <c r="TBN153" s="84"/>
      <c r="TBO153" s="84"/>
      <c r="TBP153" s="84"/>
      <c r="TBQ153" s="84"/>
      <c r="TBR153" s="84"/>
      <c r="TBS153" s="84"/>
      <c r="TBT153" s="84"/>
      <c r="TBU153" s="84"/>
      <c r="TBV153" s="84"/>
      <c r="TBW153" s="84"/>
      <c r="TBX153" s="84"/>
      <c r="TBY153" s="84"/>
      <c r="TBZ153" s="84"/>
      <c r="TCA153" s="84"/>
      <c r="TCB153" s="84"/>
      <c r="TCC153" s="84"/>
      <c r="TCD153" s="84"/>
      <c r="TCE153" s="84"/>
      <c r="TCF153" s="84"/>
      <c r="TCG153" s="84"/>
      <c r="TCH153" s="84"/>
      <c r="TCI153" s="84"/>
      <c r="TCJ153" s="84"/>
      <c r="TCK153" s="84"/>
      <c r="TCL153" s="84"/>
      <c r="TCM153" s="84"/>
      <c r="TCN153" s="84"/>
      <c r="TCO153" s="84"/>
      <c r="TCP153" s="84"/>
      <c r="TCQ153" s="84"/>
      <c r="TCR153" s="84"/>
      <c r="TCS153" s="84"/>
      <c r="TCT153" s="84"/>
      <c r="TCU153" s="84"/>
      <c r="TCV153" s="84"/>
      <c r="TCW153" s="84"/>
      <c r="TCX153" s="84"/>
      <c r="TCY153" s="84"/>
      <c r="TCZ153" s="84"/>
      <c r="TDA153" s="84"/>
      <c r="TDB153" s="84"/>
      <c r="TDC153" s="84"/>
      <c r="TDD153" s="84"/>
      <c r="TDE153" s="84"/>
      <c r="TDF153" s="84"/>
      <c r="TDG153" s="84"/>
      <c r="TDH153" s="84"/>
      <c r="TDI153" s="84"/>
      <c r="TDJ153" s="84"/>
      <c r="TDK153" s="84"/>
      <c r="TDL153" s="84"/>
      <c r="TDM153" s="84"/>
      <c r="TDN153" s="84"/>
      <c r="TDO153" s="84"/>
      <c r="TDP153" s="84"/>
      <c r="TDQ153" s="84"/>
      <c r="TDR153" s="84"/>
      <c r="TDS153" s="84"/>
      <c r="TDT153" s="84"/>
      <c r="TDU153" s="84"/>
      <c r="TDV153" s="84"/>
      <c r="TDW153" s="84"/>
      <c r="TDX153" s="84"/>
      <c r="TDY153" s="84"/>
      <c r="TDZ153" s="84"/>
      <c r="TEA153" s="84"/>
      <c r="TEB153" s="84"/>
      <c r="TEC153" s="84"/>
      <c r="TED153" s="84"/>
      <c r="TEE153" s="84"/>
      <c r="TEF153" s="84"/>
      <c r="TEG153" s="84"/>
      <c r="TEH153" s="84"/>
      <c r="TEI153" s="84"/>
      <c r="TEJ153" s="84"/>
      <c r="TEK153" s="84"/>
      <c r="TEL153" s="84"/>
      <c r="TEM153" s="84"/>
      <c r="TEN153" s="84"/>
      <c r="TEO153" s="84"/>
      <c r="TEP153" s="84"/>
      <c r="TEQ153" s="84"/>
      <c r="TER153" s="84"/>
      <c r="TES153" s="84"/>
      <c r="TET153" s="84"/>
      <c r="TEU153" s="84"/>
      <c r="TEV153" s="84"/>
      <c r="TEW153" s="84"/>
      <c r="TEX153" s="84"/>
      <c r="TEY153" s="84"/>
      <c r="TEZ153" s="84"/>
      <c r="TFA153" s="84"/>
      <c r="TFB153" s="84"/>
      <c r="TFC153" s="84"/>
      <c r="TFD153" s="84"/>
      <c r="TFE153" s="84"/>
      <c r="TFF153" s="84"/>
      <c r="TFG153" s="84"/>
      <c r="TFH153" s="84"/>
      <c r="TFI153" s="84"/>
      <c r="TFJ153" s="84"/>
      <c r="TFK153" s="84"/>
      <c r="TFL153" s="84"/>
      <c r="TFM153" s="84"/>
      <c r="TFN153" s="84"/>
      <c r="TFO153" s="84"/>
      <c r="TFP153" s="84"/>
      <c r="TFQ153" s="84"/>
      <c r="TFR153" s="84"/>
      <c r="TFS153" s="84"/>
      <c r="TFT153" s="84"/>
      <c r="TFU153" s="84"/>
      <c r="TFV153" s="84"/>
      <c r="TFW153" s="84"/>
      <c r="TFX153" s="84"/>
      <c r="TFY153" s="84"/>
      <c r="TFZ153" s="84"/>
      <c r="TGA153" s="84"/>
      <c r="TGB153" s="84"/>
      <c r="TGC153" s="84"/>
      <c r="TGD153" s="84"/>
      <c r="TGE153" s="84"/>
      <c r="TGF153" s="84"/>
      <c r="TGG153" s="84"/>
      <c r="TGH153" s="84"/>
      <c r="TGI153" s="84"/>
      <c r="TGJ153" s="84"/>
      <c r="TGK153" s="84"/>
      <c r="TGL153" s="84"/>
      <c r="TGM153" s="84"/>
      <c r="TGN153" s="84"/>
      <c r="TGO153" s="84"/>
      <c r="TGP153" s="84"/>
      <c r="TGQ153" s="84"/>
      <c r="TGR153" s="84"/>
      <c r="TGS153" s="84"/>
      <c r="TGT153" s="84"/>
      <c r="TGU153" s="84"/>
      <c r="TGV153" s="84"/>
      <c r="TGW153" s="84"/>
      <c r="TGX153" s="84"/>
      <c r="TGY153" s="84"/>
      <c r="TGZ153" s="84"/>
      <c r="THA153" s="84"/>
      <c r="THB153" s="84"/>
      <c r="THC153" s="84"/>
      <c r="THD153" s="84"/>
      <c r="THE153" s="84"/>
      <c r="THF153" s="84"/>
      <c r="THG153" s="84"/>
      <c r="THH153" s="84"/>
      <c r="THI153" s="84"/>
      <c r="THJ153" s="84"/>
      <c r="THK153" s="84"/>
      <c r="THL153" s="84"/>
      <c r="THM153" s="84"/>
      <c r="THN153" s="84"/>
      <c r="THO153" s="84"/>
      <c r="THP153" s="84"/>
      <c r="THQ153" s="84"/>
      <c r="THR153" s="84"/>
      <c r="THS153" s="84"/>
      <c r="THT153" s="84"/>
      <c r="THU153" s="84"/>
      <c r="THV153" s="84"/>
      <c r="THW153" s="84"/>
      <c r="THX153" s="84"/>
      <c r="THY153" s="84"/>
      <c r="THZ153" s="84"/>
      <c r="TIA153" s="84"/>
      <c r="TIB153" s="84"/>
      <c r="TIC153" s="84"/>
      <c r="TID153" s="84"/>
      <c r="TIE153" s="84"/>
      <c r="TIF153" s="84"/>
      <c r="TIG153" s="84"/>
      <c r="TIH153" s="84"/>
      <c r="TII153" s="84"/>
      <c r="TIJ153" s="84"/>
      <c r="TIK153" s="84"/>
      <c r="TIL153" s="84"/>
      <c r="TIM153" s="84"/>
      <c r="TIT153" s="84"/>
      <c r="TIU153" s="84"/>
      <c r="TIV153" s="84"/>
      <c r="TIW153" s="84"/>
      <c r="TIX153" s="84"/>
      <c r="TIY153" s="84"/>
      <c r="TIZ153" s="84"/>
      <c r="TJA153" s="84"/>
      <c r="TJB153" s="84"/>
      <c r="TJC153" s="84"/>
      <c r="TJD153" s="84"/>
      <c r="TJE153" s="84"/>
      <c r="TJF153" s="84"/>
      <c r="TJG153" s="84"/>
      <c r="TJH153" s="84"/>
      <c r="TJI153" s="84"/>
      <c r="TJJ153" s="84"/>
      <c r="TJK153" s="84"/>
      <c r="TJL153" s="84"/>
      <c r="TJM153" s="84"/>
      <c r="TJN153" s="84"/>
      <c r="TJO153" s="84"/>
      <c r="TJP153" s="84"/>
      <c r="TJQ153" s="84"/>
      <c r="TJR153" s="84"/>
      <c r="TJS153" s="84"/>
      <c r="TJT153" s="84"/>
      <c r="TJU153" s="84"/>
      <c r="TJV153" s="84"/>
      <c r="TJW153" s="84"/>
      <c r="TJX153" s="84"/>
      <c r="TJY153" s="84"/>
      <c r="TJZ153" s="84"/>
      <c r="TKA153" s="84"/>
      <c r="TKB153" s="84"/>
      <c r="TKC153" s="84"/>
      <c r="TKD153" s="84"/>
      <c r="TKE153" s="84"/>
      <c r="TKF153" s="84"/>
      <c r="TKG153" s="84"/>
      <c r="TKH153" s="84"/>
      <c r="TKI153" s="84"/>
      <c r="TKJ153" s="84"/>
      <c r="TKK153" s="84"/>
      <c r="TKL153" s="84"/>
      <c r="TKM153" s="84"/>
      <c r="TKN153" s="84"/>
      <c r="TKO153" s="84"/>
      <c r="TKP153" s="84"/>
      <c r="TKQ153" s="84"/>
      <c r="TKR153" s="84"/>
      <c r="TKS153" s="84"/>
      <c r="TKT153" s="84"/>
      <c r="TKU153" s="84"/>
      <c r="TKV153" s="84"/>
      <c r="TKW153" s="84"/>
      <c r="TKX153" s="84"/>
      <c r="TKY153" s="84"/>
      <c r="TKZ153" s="84"/>
      <c r="TLA153" s="84"/>
      <c r="TLB153" s="84"/>
      <c r="TLC153" s="84"/>
      <c r="TLD153" s="84"/>
      <c r="TLE153" s="84"/>
      <c r="TLF153" s="84"/>
      <c r="TLG153" s="84"/>
      <c r="TLH153" s="84"/>
      <c r="TLI153" s="84"/>
      <c r="TLJ153" s="84"/>
      <c r="TLK153" s="84"/>
      <c r="TLL153" s="84"/>
      <c r="TLM153" s="84"/>
      <c r="TLN153" s="84"/>
      <c r="TLO153" s="84"/>
      <c r="TLP153" s="84"/>
      <c r="TLQ153" s="84"/>
      <c r="TLR153" s="84"/>
      <c r="TLS153" s="84"/>
      <c r="TLT153" s="84"/>
      <c r="TLU153" s="84"/>
      <c r="TLV153" s="84"/>
      <c r="TLW153" s="84"/>
      <c r="TLX153" s="84"/>
      <c r="TLY153" s="84"/>
      <c r="TLZ153" s="84"/>
      <c r="TMA153" s="84"/>
      <c r="TMB153" s="84"/>
      <c r="TMC153" s="84"/>
      <c r="TMD153" s="84"/>
      <c r="TME153" s="84"/>
      <c r="TMF153" s="84"/>
      <c r="TMG153" s="84"/>
      <c r="TMH153" s="84"/>
      <c r="TMI153" s="84"/>
      <c r="TMJ153" s="84"/>
      <c r="TMK153" s="84"/>
      <c r="TML153" s="84"/>
      <c r="TMM153" s="84"/>
      <c r="TMN153" s="84"/>
      <c r="TMO153" s="84"/>
      <c r="TMP153" s="84"/>
      <c r="TMQ153" s="84"/>
      <c r="TMR153" s="84"/>
      <c r="TMS153" s="84"/>
      <c r="TMT153" s="84"/>
      <c r="TMU153" s="84"/>
      <c r="TMV153" s="84"/>
      <c r="TMW153" s="84"/>
      <c r="TMX153" s="84"/>
      <c r="TMY153" s="84"/>
      <c r="TMZ153" s="84"/>
      <c r="TNA153" s="84"/>
      <c r="TNB153" s="84"/>
      <c r="TNC153" s="84"/>
      <c r="TND153" s="84"/>
      <c r="TNE153" s="84"/>
      <c r="TNF153" s="84"/>
      <c r="TNG153" s="84"/>
      <c r="TNH153" s="84"/>
      <c r="TNI153" s="84"/>
      <c r="TNJ153" s="84"/>
      <c r="TNK153" s="84"/>
      <c r="TNL153" s="84"/>
      <c r="TNM153" s="84"/>
      <c r="TNN153" s="84"/>
      <c r="TNO153" s="84"/>
      <c r="TNP153" s="84"/>
      <c r="TNQ153" s="84"/>
      <c r="TNR153" s="84"/>
      <c r="TNS153" s="84"/>
      <c r="TNT153" s="84"/>
      <c r="TNU153" s="84"/>
      <c r="TNV153" s="84"/>
      <c r="TNW153" s="84"/>
      <c r="TNX153" s="84"/>
      <c r="TNY153" s="84"/>
      <c r="TNZ153" s="84"/>
      <c r="TOA153" s="84"/>
      <c r="TOB153" s="84"/>
      <c r="TOC153" s="84"/>
      <c r="TOD153" s="84"/>
      <c r="TOE153" s="84"/>
      <c r="TOF153" s="84"/>
      <c r="TOG153" s="84"/>
      <c r="TOH153" s="84"/>
      <c r="TOI153" s="84"/>
      <c r="TOJ153" s="84"/>
      <c r="TOK153" s="84"/>
      <c r="TOL153" s="84"/>
      <c r="TOM153" s="84"/>
      <c r="TON153" s="84"/>
      <c r="TOO153" s="84"/>
      <c r="TOP153" s="84"/>
      <c r="TOQ153" s="84"/>
      <c r="TOR153" s="84"/>
      <c r="TOS153" s="84"/>
      <c r="TOT153" s="84"/>
      <c r="TOU153" s="84"/>
      <c r="TOV153" s="84"/>
      <c r="TOW153" s="84"/>
      <c r="TOX153" s="84"/>
      <c r="TOY153" s="84"/>
      <c r="TOZ153" s="84"/>
      <c r="TPA153" s="84"/>
      <c r="TPB153" s="84"/>
      <c r="TPC153" s="84"/>
      <c r="TPD153" s="84"/>
      <c r="TPE153" s="84"/>
      <c r="TPF153" s="84"/>
      <c r="TPG153" s="84"/>
      <c r="TPH153" s="84"/>
      <c r="TPI153" s="84"/>
      <c r="TPJ153" s="84"/>
      <c r="TPK153" s="84"/>
      <c r="TPL153" s="84"/>
      <c r="TPM153" s="84"/>
      <c r="TPN153" s="84"/>
      <c r="TPO153" s="84"/>
      <c r="TPP153" s="84"/>
      <c r="TPQ153" s="84"/>
      <c r="TPR153" s="84"/>
      <c r="TPS153" s="84"/>
      <c r="TPT153" s="84"/>
      <c r="TPU153" s="84"/>
      <c r="TPV153" s="84"/>
      <c r="TPW153" s="84"/>
      <c r="TPX153" s="84"/>
      <c r="TPY153" s="84"/>
      <c r="TPZ153" s="84"/>
      <c r="TQA153" s="84"/>
      <c r="TQB153" s="84"/>
      <c r="TQC153" s="84"/>
      <c r="TQD153" s="84"/>
      <c r="TQE153" s="84"/>
      <c r="TQF153" s="84"/>
      <c r="TQG153" s="84"/>
      <c r="TQH153" s="84"/>
      <c r="TQI153" s="84"/>
      <c r="TQJ153" s="84"/>
      <c r="TQK153" s="84"/>
      <c r="TQL153" s="84"/>
      <c r="TQM153" s="84"/>
      <c r="TQN153" s="84"/>
      <c r="TQO153" s="84"/>
      <c r="TQP153" s="84"/>
      <c r="TQQ153" s="84"/>
      <c r="TQR153" s="84"/>
      <c r="TQS153" s="84"/>
      <c r="TQT153" s="84"/>
      <c r="TQU153" s="84"/>
      <c r="TQV153" s="84"/>
      <c r="TQW153" s="84"/>
      <c r="TQX153" s="84"/>
      <c r="TQY153" s="84"/>
      <c r="TQZ153" s="84"/>
      <c r="TRA153" s="84"/>
      <c r="TRB153" s="84"/>
      <c r="TRC153" s="84"/>
      <c r="TRD153" s="84"/>
      <c r="TRE153" s="84"/>
      <c r="TRF153" s="84"/>
      <c r="TRG153" s="84"/>
      <c r="TRH153" s="84"/>
      <c r="TRI153" s="84"/>
      <c r="TRJ153" s="84"/>
      <c r="TRK153" s="84"/>
      <c r="TRL153" s="84"/>
      <c r="TRM153" s="84"/>
      <c r="TRN153" s="84"/>
      <c r="TRO153" s="84"/>
      <c r="TRP153" s="84"/>
      <c r="TRQ153" s="84"/>
      <c r="TRR153" s="84"/>
      <c r="TRS153" s="84"/>
      <c r="TRT153" s="84"/>
      <c r="TRU153" s="84"/>
      <c r="TRV153" s="84"/>
      <c r="TRW153" s="84"/>
      <c r="TRX153" s="84"/>
      <c r="TRY153" s="84"/>
      <c r="TRZ153" s="84"/>
      <c r="TSA153" s="84"/>
      <c r="TSB153" s="84"/>
      <c r="TSC153" s="84"/>
      <c r="TSD153" s="84"/>
      <c r="TSE153" s="84"/>
      <c r="TSF153" s="84"/>
      <c r="TSG153" s="84"/>
      <c r="TSH153" s="84"/>
      <c r="TSI153" s="84"/>
      <c r="TSP153" s="84"/>
      <c r="TSQ153" s="84"/>
      <c r="TSR153" s="84"/>
      <c r="TSS153" s="84"/>
      <c r="TST153" s="84"/>
      <c r="TSU153" s="84"/>
      <c r="TSV153" s="84"/>
      <c r="TSW153" s="84"/>
      <c r="TSX153" s="84"/>
      <c r="TSY153" s="84"/>
      <c r="TSZ153" s="84"/>
      <c r="TTA153" s="84"/>
      <c r="TTB153" s="84"/>
      <c r="TTC153" s="84"/>
      <c r="TTD153" s="84"/>
      <c r="TTE153" s="84"/>
      <c r="TTF153" s="84"/>
      <c r="TTG153" s="84"/>
      <c r="TTH153" s="84"/>
      <c r="TTI153" s="84"/>
      <c r="TTJ153" s="84"/>
      <c r="TTK153" s="84"/>
      <c r="TTL153" s="84"/>
      <c r="TTM153" s="84"/>
      <c r="TTN153" s="84"/>
      <c r="TTO153" s="84"/>
      <c r="TTP153" s="84"/>
      <c r="TTQ153" s="84"/>
      <c r="TTR153" s="84"/>
      <c r="TTS153" s="84"/>
      <c r="TTT153" s="84"/>
      <c r="TTU153" s="84"/>
      <c r="TTV153" s="84"/>
      <c r="TTW153" s="84"/>
      <c r="TTX153" s="84"/>
      <c r="TTY153" s="84"/>
      <c r="TTZ153" s="84"/>
      <c r="TUA153" s="84"/>
      <c r="TUB153" s="84"/>
      <c r="TUC153" s="84"/>
      <c r="TUD153" s="84"/>
      <c r="TUE153" s="84"/>
      <c r="TUF153" s="84"/>
      <c r="TUG153" s="84"/>
      <c r="TUH153" s="84"/>
      <c r="TUI153" s="84"/>
      <c r="TUJ153" s="84"/>
      <c r="TUK153" s="84"/>
      <c r="TUL153" s="84"/>
      <c r="TUM153" s="84"/>
      <c r="TUN153" s="84"/>
      <c r="TUO153" s="84"/>
      <c r="TUP153" s="84"/>
      <c r="TUQ153" s="84"/>
      <c r="TUR153" s="84"/>
      <c r="TUS153" s="84"/>
      <c r="TUT153" s="84"/>
      <c r="TUU153" s="84"/>
      <c r="TUV153" s="84"/>
      <c r="TUW153" s="84"/>
      <c r="TUX153" s="84"/>
      <c r="TUY153" s="84"/>
      <c r="TUZ153" s="84"/>
      <c r="TVA153" s="84"/>
      <c r="TVB153" s="84"/>
      <c r="TVC153" s="84"/>
      <c r="TVD153" s="84"/>
      <c r="TVE153" s="84"/>
      <c r="TVF153" s="84"/>
      <c r="TVG153" s="84"/>
      <c r="TVH153" s="84"/>
      <c r="TVI153" s="84"/>
      <c r="TVJ153" s="84"/>
      <c r="TVK153" s="84"/>
      <c r="TVL153" s="84"/>
      <c r="TVM153" s="84"/>
      <c r="TVN153" s="84"/>
      <c r="TVO153" s="84"/>
      <c r="TVP153" s="84"/>
      <c r="TVQ153" s="84"/>
      <c r="TVR153" s="84"/>
      <c r="TVS153" s="84"/>
      <c r="TVT153" s="84"/>
      <c r="TVU153" s="84"/>
      <c r="TVV153" s="84"/>
      <c r="TVW153" s="84"/>
      <c r="TVX153" s="84"/>
      <c r="TVY153" s="84"/>
      <c r="TVZ153" s="84"/>
      <c r="TWA153" s="84"/>
      <c r="TWB153" s="84"/>
      <c r="TWC153" s="84"/>
      <c r="TWD153" s="84"/>
      <c r="TWE153" s="84"/>
      <c r="TWF153" s="84"/>
      <c r="TWG153" s="84"/>
      <c r="TWH153" s="84"/>
      <c r="TWI153" s="84"/>
      <c r="TWJ153" s="84"/>
      <c r="TWK153" s="84"/>
      <c r="TWL153" s="84"/>
      <c r="TWM153" s="84"/>
      <c r="TWN153" s="84"/>
      <c r="TWO153" s="84"/>
      <c r="TWP153" s="84"/>
      <c r="TWQ153" s="84"/>
      <c r="TWR153" s="84"/>
      <c r="TWS153" s="84"/>
      <c r="TWT153" s="84"/>
      <c r="TWU153" s="84"/>
      <c r="TWV153" s="84"/>
      <c r="TWW153" s="84"/>
      <c r="TWX153" s="84"/>
      <c r="TWY153" s="84"/>
      <c r="TWZ153" s="84"/>
      <c r="TXA153" s="84"/>
      <c r="TXB153" s="84"/>
      <c r="TXC153" s="84"/>
      <c r="TXD153" s="84"/>
      <c r="TXE153" s="84"/>
      <c r="TXF153" s="84"/>
      <c r="TXG153" s="84"/>
      <c r="TXH153" s="84"/>
      <c r="TXI153" s="84"/>
      <c r="TXJ153" s="84"/>
      <c r="TXK153" s="84"/>
      <c r="TXL153" s="84"/>
      <c r="TXM153" s="84"/>
      <c r="TXN153" s="84"/>
      <c r="TXO153" s="84"/>
      <c r="TXP153" s="84"/>
      <c r="TXQ153" s="84"/>
      <c r="TXR153" s="84"/>
      <c r="TXS153" s="84"/>
      <c r="TXT153" s="84"/>
      <c r="TXU153" s="84"/>
      <c r="TXV153" s="84"/>
      <c r="TXW153" s="84"/>
      <c r="TXX153" s="84"/>
      <c r="TXY153" s="84"/>
      <c r="TXZ153" s="84"/>
      <c r="TYA153" s="84"/>
      <c r="TYB153" s="84"/>
      <c r="TYC153" s="84"/>
      <c r="TYD153" s="84"/>
      <c r="TYE153" s="84"/>
      <c r="TYF153" s="84"/>
      <c r="TYG153" s="84"/>
      <c r="TYH153" s="84"/>
      <c r="TYI153" s="84"/>
      <c r="TYJ153" s="84"/>
      <c r="TYK153" s="84"/>
      <c r="TYL153" s="84"/>
      <c r="TYM153" s="84"/>
      <c r="TYN153" s="84"/>
      <c r="TYO153" s="84"/>
      <c r="TYP153" s="84"/>
      <c r="TYQ153" s="84"/>
      <c r="TYR153" s="84"/>
      <c r="TYS153" s="84"/>
      <c r="TYT153" s="84"/>
      <c r="TYU153" s="84"/>
      <c r="TYV153" s="84"/>
      <c r="TYW153" s="84"/>
      <c r="TYX153" s="84"/>
      <c r="TYY153" s="84"/>
      <c r="TYZ153" s="84"/>
      <c r="TZA153" s="84"/>
      <c r="TZB153" s="84"/>
      <c r="TZC153" s="84"/>
      <c r="TZD153" s="84"/>
      <c r="TZE153" s="84"/>
      <c r="TZF153" s="84"/>
      <c r="TZG153" s="84"/>
      <c r="TZH153" s="84"/>
      <c r="TZI153" s="84"/>
      <c r="TZJ153" s="84"/>
      <c r="TZK153" s="84"/>
      <c r="TZL153" s="84"/>
      <c r="TZM153" s="84"/>
      <c r="TZN153" s="84"/>
      <c r="TZO153" s="84"/>
      <c r="TZP153" s="84"/>
      <c r="TZQ153" s="84"/>
      <c r="TZR153" s="84"/>
      <c r="TZS153" s="84"/>
      <c r="TZT153" s="84"/>
      <c r="TZU153" s="84"/>
      <c r="TZV153" s="84"/>
      <c r="TZW153" s="84"/>
      <c r="TZX153" s="84"/>
      <c r="TZY153" s="84"/>
      <c r="TZZ153" s="84"/>
      <c r="UAA153" s="84"/>
      <c r="UAB153" s="84"/>
      <c r="UAC153" s="84"/>
      <c r="UAD153" s="84"/>
      <c r="UAE153" s="84"/>
      <c r="UAF153" s="84"/>
      <c r="UAG153" s="84"/>
      <c r="UAH153" s="84"/>
      <c r="UAI153" s="84"/>
      <c r="UAJ153" s="84"/>
      <c r="UAK153" s="84"/>
      <c r="UAL153" s="84"/>
      <c r="UAM153" s="84"/>
      <c r="UAN153" s="84"/>
      <c r="UAO153" s="84"/>
      <c r="UAP153" s="84"/>
      <c r="UAQ153" s="84"/>
      <c r="UAR153" s="84"/>
      <c r="UAS153" s="84"/>
      <c r="UAT153" s="84"/>
      <c r="UAU153" s="84"/>
      <c r="UAV153" s="84"/>
      <c r="UAW153" s="84"/>
      <c r="UAX153" s="84"/>
      <c r="UAY153" s="84"/>
      <c r="UAZ153" s="84"/>
      <c r="UBA153" s="84"/>
      <c r="UBB153" s="84"/>
      <c r="UBC153" s="84"/>
      <c r="UBD153" s="84"/>
      <c r="UBE153" s="84"/>
      <c r="UBF153" s="84"/>
      <c r="UBG153" s="84"/>
      <c r="UBH153" s="84"/>
      <c r="UBI153" s="84"/>
      <c r="UBJ153" s="84"/>
      <c r="UBK153" s="84"/>
      <c r="UBL153" s="84"/>
      <c r="UBM153" s="84"/>
      <c r="UBN153" s="84"/>
      <c r="UBO153" s="84"/>
      <c r="UBP153" s="84"/>
      <c r="UBQ153" s="84"/>
      <c r="UBR153" s="84"/>
      <c r="UBS153" s="84"/>
      <c r="UBT153" s="84"/>
      <c r="UBU153" s="84"/>
      <c r="UBV153" s="84"/>
      <c r="UBW153" s="84"/>
      <c r="UBX153" s="84"/>
      <c r="UBY153" s="84"/>
      <c r="UBZ153" s="84"/>
      <c r="UCA153" s="84"/>
      <c r="UCB153" s="84"/>
      <c r="UCC153" s="84"/>
      <c r="UCD153" s="84"/>
      <c r="UCE153" s="84"/>
      <c r="UCL153" s="84"/>
      <c r="UCM153" s="84"/>
      <c r="UCN153" s="84"/>
      <c r="UCO153" s="84"/>
      <c r="UCP153" s="84"/>
      <c r="UCQ153" s="84"/>
      <c r="UCR153" s="84"/>
      <c r="UCS153" s="84"/>
      <c r="UCT153" s="84"/>
      <c r="UCU153" s="84"/>
      <c r="UCV153" s="84"/>
      <c r="UCW153" s="84"/>
      <c r="UCX153" s="84"/>
      <c r="UCY153" s="84"/>
      <c r="UCZ153" s="84"/>
      <c r="UDA153" s="84"/>
      <c r="UDB153" s="84"/>
      <c r="UDC153" s="84"/>
      <c r="UDD153" s="84"/>
      <c r="UDE153" s="84"/>
      <c r="UDF153" s="84"/>
      <c r="UDG153" s="84"/>
      <c r="UDH153" s="84"/>
      <c r="UDI153" s="84"/>
      <c r="UDJ153" s="84"/>
      <c r="UDK153" s="84"/>
      <c r="UDL153" s="84"/>
      <c r="UDM153" s="84"/>
      <c r="UDN153" s="84"/>
      <c r="UDO153" s="84"/>
      <c r="UDP153" s="84"/>
      <c r="UDQ153" s="84"/>
      <c r="UDR153" s="84"/>
      <c r="UDS153" s="84"/>
      <c r="UDT153" s="84"/>
      <c r="UDU153" s="84"/>
      <c r="UDV153" s="84"/>
      <c r="UDW153" s="84"/>
      <c r="UDX153" s="84"/>
      <c r="UDY153" s="84"/>
      <c r="UDZ153" s="84"/>
      <c r="UEA153" s="84"/>
      <c r="UEB153" s="84"/>
      <c r="UEC153" s="84"/>
      <c r="UED153" s="84"/>
      <c r="UEE153" s="84"/>
      <c r="UEF153" s="84"/>
      <c r="UEG153" s="84"/>
      <c r="UEH153" s="84"/>
      <c r="UEI153" s="84"/>
      <c r="UEJ153" s="84"/>
      <c r="UEK153" s="84"/>
      <c r="UEL153" s="84"/>
      <c r="UEM153" s="84"/>
      <c r="UEN153" s="84"/>
      <c r="UEO153" s="84"/>
      <c r="UEP153" s="84"/>
      <c r="UEQ153" s="84"/>
      <c r="UER153" s="84"/>
      <c r="UES153" s="84"/>
      <c r="UET153" s="84"/>
      <c r="UEU153" s="84"/>
      <c r="UEV153" s="84"/>
      <c r="UEW153" s="84"/>
      <c r="UEX153" s="84"/>
      <c r="UEY153" s="84"/>
      <c r="UEZ153" s="84"/>
      <c r="UFA153" s="84"/>
      <c r="UFB153" s="84"/>
      <c r="UFC153" s="84"/>
      <c r="UFD153" s="84"/>
      <c r="UFE153" s="84"/>
      <c r="UFF153" s="84"/>
      <c r="UFG153" s="84"/>
      <c r="UFH153" s="84"/>
      <c r="UFI153" s="84"/>
      <c r="UFJ153" s="84"/>
      <c r="UFK153" s="84"/>
      <c r="UFL153" s="84"/>
      <c r="UFM153" s="84"/>
      <c r="UFN153" s="84"/>
      <c r="UFO153" s="84"/>
      <c r="UFP153" s="84"/>
      <c r="UFQ153" s="84"/>
      <c r="UFR153" s="84"/>
      <c r="UFS153" s="84"/>
      <c r="UFT153" s="84"/>
      <c r="UFU153" s="84"/>
      <c r="UFV153" s="84"/>
      <c r="UFW153" s="84"/>
      <c r="UFX153" s="84"/>
      <c r="UFY153" s="84"/>
      <c r="UFZ153" s="84"/>
      <c r="UGA153" s="84"/>
      <c r="UGB153" s="84"/>
      <c r="UGC153" s="84"/>
      <c r="UGD153" s="84"/>
      <c r="UGE153" s="84"/>
      <c r="UGF153" s="84"/>
      <c r="UGG153" s="84"/>
      <c r="UGH153" s="84"/>
      <c r="UGI153" s="84"/>
      <c r="UGJ153" s="84"/>
      <c r="UGK153" s="84"/>
      <c r="UGL153" s="84"/>
      <c r="UGM153" s="84"/>
      <c r="UGN153" s="84"/>
      <c r="UGO153" s="84"/>
      <c r="UGP153" s="84"/>
      <c r="UGQ153" s="84"/>
      <c r="UGR153" s="84"/>
      <c r="UGS153" s="84"/>
      <c r="UGT153" s="84"/>
      <c r="UGU153" s="84"/>
      <c r="UGV153" s="84"/>
      <c r="UGW153" s="84"/>
      <c r="UGX153" s="84"/>
      <c r="UGY153" s="84"/>
      <c r="UGZ153" s="84"/>
      <c r="UHA153" s="84"/>
      <c r="UHB153" s="84"/>
      <c r="UHC153" s="84"/>
      <c r="UHD153" s="84"/>
      <c r="UHE153" s="84"/>
      <c r="UHF153" s="84"/>
      <c r="UHG153" s="84"/>
      <c r="UHH153" s="84"/>
      <c r="UHI153" s="84"/>
      <c r="UHJ153" s="84"/>
      <c r="UHK153" s="84"/>
      <c r="UHL153" s="84"/>
      <c r="UHM153" s="84"/>
      <c r="UHN153" s="84"/>
      <c r="UHO153" s="84"/>
      <c r="UHP153" s="84"/>
      <c r="UHQ153" s="84"/>
      <c r="UHR153" s="84"/>
      <c r="UHS153" s="84"/>
      <c r="UHT153" s="84"/>
      <c r="UHU153" s="84"/>
      <c r="UHV153" s="84"/>
      <c r="UHW153" s="84"/>
      <c r="UHX153" s="84"/>
      <c r="UHY153" s="84"/>
      <c r="UHZ153" s="84"/>
      <c r="UIA153" s="84"/>
      <c r="UIB153" s="84"/>
      <c r="UIC153" s="84"/>
      <c r="UID153" s="84"/>
      <c r="UIE153" s="84"/>
      <c r="UIF153" s="84"/>
      <c r="UIG153" s="84"/>
      <c r="UIH153" s="84"/>
      <c r="UII153" s="84"/>
      <c r="UIJ153" s="84"/>
      <c r="UIK153" s="84"/>
      <c r="UIL153" s="84"/>
      <c r="UIM153" s="84"/>
      <c r="UIN153" s="84"/>
      <c r="UIO153" s="84"/>
      <c r="UIP153" s="84"/>
      <c r="UIQ153" s="84"/>
      <c r="UIR153" s="84"/>
      <c r="UIS153" s="84"/>
      <c r="UIT153" s="84"/>
      <c r="UIU153" s="84"/>
      <c r="UIV153" s="84"/>
      <c r="UIW153" s="84"/>
      <c r="UIX153" s="84"/>
      <c r="UIY153" s="84"/>
      <c r="UIZ153" s="84"/>
      <c r="UJA153" s="84"/>
      <c r="UJB153" s="84"/>
      <c r="UJC153" s="84"/>
      <c r="UJD153" s="84"/>
      <c r="UJE153" s="84"/>
      <c r="UJF153" s="84"/>
      <c r="UJG153" s="84"/>
      <c r="UJH153" s="84"/>
      <c r="UJI153" s="84"/>
      <c r="UJJ153" s="84"/>
      <c r="UJK153" s="84"/>
      <c r="UJL153" s="84"/>
      <c r="UJM153" s="84"/>
      <c r="UJN153" s="84"/>
      <c r="UJO153" s="84"/>
      <c r="UJP153" s="84"/>
      <c r="UJQ153" s="84"/>
      <c r="UJR153" s="84"/>
      <c r="UJS153" s="84"/>
      <c r="UJT153" s="84"/>
      <c r="UJU153" s="84"/>
      <c r="UJV153" s="84"/>
      <c r="UJW153" s="84"/>
      <c r="UJX153" s="84"/>
      <c r="UJY153" s="84"/>
      <c r="UJZ153" s="84"/>
      <c r="UKA153" s="84"/>
      <c r="UKB153" s="84"/>
      <c r="UKC153" s="84"/>
      <c r="UKD153" s="84"/>
      <c r="UKE153" s="84"/>
      <c r="UKF153" s="84"/>
      <c r="UKG153" s="84"/>
      <c r="UKH153" s="84"/>
      <c r="UKI153" s="84"/>
      <c r="UKJ153" s="84"/>
      <c r="UKK153" s="84"/>
      <c r="UKL153" s="84"/>
      <c r="UKM153" s="84"/>
      <c r="UKN153" s="84"/>
      <c r="UKO153" s="84"/>
      <c r="UKP153" s="84"/>
      <c r="UKQ153" s="84"/>
      <c r="UKR153" s="84"/>
      <c r="UKS153" s="84"/>
      <c r="UKT153" s="84"/>
      <c r="UKU153" s="84"/>
      <c r="UKV153" s="84"/>
      <c r="UKW153" s="84"/>
      <c r="UKX153" s="84"/>
      <c r="UKY153" s="84"/>
      <c r="UKZ153" s="84"/>
      <c r="ULA153" s="84"/>
      <c r="ULB153" s="84"/>
      <c r="ULC153" s="84"/>
      <c r="ULD153" s="84"/>
      <c r="ULE153" s="84"/>
      <c r="ULF153" s="84"/>
      <c r="ULG153" s="84"/>
      <c r="ULH153" s="84"/>
      <c r="ULI153" s="84"/>
      <c r="ULJ153" s="84"/>
      <c r="ULK153" s="84"/>
      <c r="ULL153" s="84"/>
      <c r="ULM153" s="84"/>
      <c r="ULN153" s="84"/>
      <c r="ULO153" s="84"/>
      <c r="ULP153" s="84"/>
      <c r="ULQ153" s="84"/>
      <c r="ULR153" s="84"/>
      <c r="ULS153" s="84"/>
      <c r="ULT153" s="84"/>
      <c r="ULU153" s="84"/>
      <c r="ULV153" s="84"/>
      <c r="ULW153" s="84"/>
      <c r="ULX153" s="84"/>
      <c r="ULY153" s="84"/>
      <c r="ULZ153" s="84"/>
      <c r="UMA153" s="84"/>
      <c r="UMH153" s="84"/>
      <c r="UMI153" s="84"/>
      <c r="UMJ153" s="84"/>
      <c r="UMK153" s="84"/>
      <c r="UML153" s="84"/>
      <c r="UMM153" s="84"/>
      <c r="UMN153" s="84"/>
      <c r="UMO153" s="84"/>
      <c r="UMP153" s="84"/>
      <c r="UMQ153" s="84"/>
      <c r="UMR153" s="84"/>
      <c r="UMS153" s="84"/>
      <c r="UMT153" s="84"/>
      <c r="UMU153" s="84"/>
      <c r="UMV153" s="84"/>
      <c r="UMW153" s="84"/>
      <c r="UMX153" s="84"/>
      <c r="UMY153" s="84"/>
      <c r="UMZ153" s="84"/>
      <c r="UNA153" s="84"/>
      <c r="UNB153" s="84"/>
      <c r="UNC153" s="84"/>
      <c r="UND153" s="84"/>
      <c r="UNE153" s="84"/>
      <c r="UNF153" s="84"/>
      <c r="UNG153" s="84"/>
      <c r="UNH153" s="84"/>
      <c r="UNI153" s="84"/>
      <c r="UNJ153" s="84"/>
      <c r="UNK153" s="84"/>
      <c r="UNL153" s="84"/>
      <c r="UNM153" s="84"/>
      <c r="UNN153" s="84"/>
      <c r="UNO153" s="84"/>
      <c r="UNP153" s="84"/>
      <c r="UNQ153" s="84"/>
      <c r="UNR153" s="84"/>
      <c r="UNS153" s="84"/>
      <c r="UNT153" s="84"/>
      <c r="UNU153" s="84"/>
      <c r="UNV153" s="84"/>
      <c r="UNW153" s="84"/>
      <c r="UNX153" s="84"/>
      <c r="UNY153" s="84"/>
      <c r="UNZ153" s="84"/>
      <c r="UOA153" s="84"/>
      <c r="UOB153" s="84"/>
      <c r="UOC153" s="84"/>
      <c r="UOD153" s="84"/>
      <c r="UOE153" s="84"/>
      <c r="UOF153" s="84"/>
      <c r="UOG153" s="84"/>
      <c r="UOH153" s="84"/>
      <c r="UOI153" s="84"/>
      <c r="UOJ153" s="84"/>
      <c r="UOK153" s="84"/>
      <c r="UOL153" s="84"/>
      <c r="UOM153" s="84"/>
      <c r="UON153" s="84"/>
      <c r="UOO153" s="84"/>
      <c r="UOP153" s="84"/>
      <c r="UOQ153" s="84"/>
      <c r="UOR153" s="84"/>
      <c r="UOS153" s="84"/>
      <c r="UOT153" s="84"/>
      <c r="UOU153" s="84"/>
      <c r="UOV153" s="84"/>
      <c r="UOW153" s="84"/>
      <c r="UOX153" s="84"/>
      <c r="UOY153" s="84"/>
      <c r="UOZ153" s="84"/>
      <c r="UPA153" s="84"/>
      <c r="UPB153" s="84"/>
      <c r="UPC153" s="84"/>
      <c r="UPD153" s="84"/>
      <c r="UPE153" s="84"/>
      <c r="UPF153" s="84"/>
      <c r="UPG153" s="84"/>
      <c r="UPH153" s="84"/>
      <c r="UPI153" s="84"/>
      <c r="UPJ153" s="84"/>
      <c r="UPK153" s="84"/>
      <c r="UPL153" s="84"/>
      <c r="UPM153" s="84"/>
      <c r="UPN153" s="84"/>
      <c r="UPO153" s="84"/>
      <c r="UPP153" s="84"/>
      <c r="UPQ153" s="84"/>
      <c r="UPR153" s="84"/>
      <c r="UPS153" s="84"/>
      <c r="UPT153" s="84"/>
      <c r="UPU153" s="84"/>
      <c r="UPV153" s="84"/>
      <c r="UPW153" s="84"/>
      <c r="UPX153" s="84"/>
      <c r="UPY153" s="84"/>
      <c r="UPZ153" s="84"/>
      <c r="UQA153" s="84"/>
      <c r="UQB153" s="84"/>
      <c r="UQC153" s="84"/>
      <c r="UQD153" s="84"/>
      <c r="UQE153" s="84"/>
      <c r="UQF153" s="84"/>
      <c r="UQG153" s="84"/>
      <c r="UQH153" s="84"/>
      <c r="UQI153" s="84"/>
      <c r="UQJ153" s="84"/>
      <c r="UQK153" s="84"/>
      <c r="UQL153" s="84"/>
      <c r="UQM153" s="84"/>
      <c r="UQN153" s="84"/>
      <c r="UQO153" s="84"/>
      <c r="UQP153" s="84"/>
      <c r="UQQ153" s="84"/>
      <c r="UQR153" s="84"/>
      <c r="UQS153" s="84"/>
      <c r="UQT153" s="84"/>
      <c r="UQU153" s="84"/>
      <c r="UQV153" s="84"/>
      <c r="UQW153" s="84"/>
      <c r="UQX153" s="84"/>
      <c r="UQY153" s="84"/>
      <c r="UQZ153" s="84"/>
      <c r="URA153" s="84"/>
      <c r="URB153" s="84"/>
      <c r="URC153" s="84"/>
      <c r="URD153" s="84"/>
      <c r="URE153" s="84"/>
      <c r="URF153" s="84"/>
      <c r="URG153" s="84"/>
      <c r="URH153" s="84"/>
      <c r="URI153" s="84"/>
      <c r="URJ153" s="84"/>
      <c r="URK153" s="84"/>
      <c r="URL153" s="84"/>
      <c r="URM153" s="84"/>
      <c r="URN153" s="84"/>
      <c r="URO153" s="84"/>
      <c r="URP153" s="84"/>
      <c r="URQ153" s="84"/>
      <c r="URR153" s="84"/>
      <c r="URS153" s="84"/>
      <c r="URT153" s="84"/>
      <c r="URU153" s="84"/>
      <c r="URV153" s="84"/>
      <c r="URW153" s="84"/>
      <c r="URX153" s="84"/>
      <c r="URY153" s="84"/>
      <c r="URZ153" s="84"/>
      <c r="USA153" s="84"/>
      <c r="USB153" s="84"/>
      <c r="USC153" s="84"/>
      <c r="USD153" s="84"/>
      <c r="USE153" s="84"/>
      <c r="USF153" s="84"/>
      <c r="USG153" s="84"/>
      <c r="USH153" s="84"/>
      <c r="USI153" s="84"/>
      <c r="USJ153" s="84"/>
      <c r="USK153" s="84"/>
      <c r="USL153" s="84"/>
      <c r="USM153" s="84"/>
      <c r="USN153" s="84"/>
      <c r="USO153" s="84"/>
      <c r="USP153" s="84"/>
      <c r="USQ153" s="84"/>
      <c r="USR153" s="84"/>
      <c r="USS153" s="84"/>
      <c r="UST153" s="84"/>
      <c r="USU153" s="84"/>
      <c r="USV153" s="84"/>
      <c r="USW153" s="84"/>
      <c r="USX153" s="84"/>
      <c r="USY153" s="84"/>
      <c r="USZ153" s="84"/>
      <c r="UTA153" s="84"/>
      <c r="UTB153" s="84"/>
      <c r="UTC153" s="84"/>
      <c r="UTD153" s="84"/>
      <c r="UTE153" s="84"/>
      <c r="UTF153" s="84"/>
      <c r="UTG153" s="84"/>
      <c r="UTH153" s="84"/>
      <c r="UTI153" s="84"/>
      <c r="UTJ153" s="84"/>
      <c r="UTK153" s="84"/>
      <c r="UTL153" s="84"/>
      <c r="UTM153" s="84"/>
      <c r="UTN153" s="84"/>
      <c r="UTO153" s="84"/>
      <c r="UTP153" s="84"/>
      <c r="UTQ153" s="84"/>
      <c r="UTR153" s="84"/>
      <c r="UTS153" s="84"/>
      <c r="UTT153" s="84"/>
      <c r="UTU153" s="84"/>
      <c r="UTV153" s="84"/>
      <c r="UTW153" s="84"/>
      <c r="UTX153" s="84"/>
      <c r="UTY153" s="84"/>
      <c r="UTZ153" s="84"/>
      <c r="UUA153" s="84"/>
      <c r="UUB153" s="84"/>
      <c r="UUC153" s="84"/>
      <c r="UUD153" s="84"/>
      <c r="UUE153" s="84"/>
      <c r="UUF153" s="84"/>
      <c r="UUG153" s="84"/>
      <c r="UUH153" s="84"/>
      <c r="UUI153" s="84"/>
      <c r="UUJ153" s="84"/>
      <c r="UUK153" s="84"/>
      <c r="UUL153" s="84"/>
      <c r="UUM153" s="84"/>
      <c r="UUN153" s="84"/>
      <c r="UUO153" s="84"/>
      <c r="UUP153" s="84"/>
      <c r="UUQ153" s="84"/>
      <c r="UUR153" s="84"/>
      <c r="UUS153" s="84"/>
      <c r="UUT153" s="84"/>
      <c r="UUU153" s="84"/>
      <c r="UUV153" s="84"/>
      <c r="UUW153" s="84"/>
      <c r="UUX153" s="84"/>
      <c r="UUY153" s="84"/>
      <c r="UUZ153" s="84"/>
      <c r="UVA153" s="84"/>
      <c r="UVB153" s="84"/>
      <c r="UVC153" s="84"/>
      <c r="UVD153" s="84"/>
      <c r="UVE153" s="84"/>
      <c r="UVF153" s="84"/>
      <c r="UVG153" s="84"/>
      <c r="UVH153" s="84"/>
      <c r="UVI153" s="84"/>
      <c r="UVJ153" s="84"/>
      <c r="UVK153" s="84"/>
      <c r="UVL153" s="84"/>
      <c r="UVM153" s="84"/>
      <c r="UVN153" s="84"/>
      <c r="UVO153" s="84"/>
      <c r="UVP153" s="84"/>
      <c r="UVQ153" s="84"/>
      <c r="UVR153" s="84"/>
      <c r="UVS153" s="84"/>
      <c r="UVT153" s="84"/>
      <c r="UVU153" s="84"/>
      <c r="UVV153" s="84"/>
      <c r="UVW153" s="84"/>
      <c r="UWD153" s="84"/>
      <c r="UWE153" s="84"/>
      <c r="UWF153" s="84"/>
      <c r="UWG153" s="84"/>
      <c r="UWH153" s="84"/>
      <c r="UWI153" s="84"/>
      <c r="UWJ153" s="84"/>
      <c r="UWK153" s="84"/>
      <c r="UWL153" s="84"/>
      <c r="UWM153" s="84"/>
      <c r="UWN153" s="84"/>
      <c r="UWO153" s="84"/>
      <c r="UWP153" s="84"/>
      <c r="UWQ153" s="84"/>
      <c r="UWR153" s="84"/>
      <c r="UWS153" s="84"/>
      <c r="UWT153" s="84"/>
      <c r="UWU153" s="84"/>
      <c r="UWV153" s="84"/>
      <c r="UWW153" s="84"/>
      <c r="UWX153" s="84"/>
      <c r="UWY153" s="84"/>
      <c r="UWZ153" s="84"/>
      <c r="UXA153" s="84"/>
      <c r="UXB153" s="84"/>
      <c r="UXC153" s="84"/>
      <c r="UXD153" s="84"/>
      <c r="UXE153" s="84"/>
      <c r="UXF153" s="84"/>
      <c r="UXG153" s="84"/>
      <c r="UXH153" s="84"/>
      <c r="UXI153" s="84"/>
      <c r="UXJ153" s="84"/>
      <c r="UXK153" s="84"/>
      <c r="UXL153" s="84"/>
      <c r="UXM153" s="84"/>
      <c r="UXN153" s="84"/>
      <c r="UXO153" s="84"/>
      <c r="UXP153" s="84"/>
      <c r="UXQ153" s="84"/>
      <c r="UXR153" s="84"/>
      <c r="UXS153" s="84"/>
      <c r="UXT153" s="84"/>
      <c r="UXU153" s="84"/>
      <c r="UXV153" s="84"/>
      <c r="UXW153" s="84"/>
      <c r="UXX153" s="84"/>
      <c r="UXY153" s="84"/>
      <c r="UXZ153" s="84"/>
      <c r="UYA153" s="84"/>
      <c r="UYB153" s="84"/>
      <c r="UYC153" s="84"/>
      <c r="UYD153" s="84"/>
      <c r="UYE153" s="84"/>
      <c r="UYF153" s="84"/>
      <c r="UYG153" s="84"/>
      <c r="UYH153" s="84"/>
      <c r="UYI153" s="84"/>
      <c r="UYJ153" s="84"/>
      <c r="UYK153" s="84"/>
      <c r="UYL153" s="84"/>
      <c r="UYM153" s="84"/>
      <c r="UYN153" s="84"/>
      <c r="UYO153" s="84"/>
      <c r="UYP153" s="84"/>
      <c r="UYQ153" s="84"/>
      <c r="UYR153" s="84"/>
      <c r="UYS153" s="84"/>
      <c r="UYT153" s="84"/>
      <c r="UYU153" s="84"/>
      <c r="UYV153" s="84"/>
      <c r="UYW153" s="84"/>
      <c r="UYX153" s="84"/>
      <c r="UYY153" s="84"/>
      <c r="UYZ153" s="84"/>
      <c r="UZA153" s="84"/>
      <c r="UZB153" s="84"/>
      <c r="UZC153" s="84"/>
      <c r="UZD153" s="84"/>
      <c r="UZE153" s="84"/>
      <c r="UZF153" s="84"/>
      <c r="UZG153" s="84"/>
      <c r="UZH153" s="84"/>
      <c r="UZI153" s="84"/>
      <c r="UZJ153" s="84"/>
      <c r="UZK153" s="84"/>
      <c r="UZL153" s="84"/>
      <c r="UZM153" s="84"/>
      <c r="UZN153" s="84"/>
      <c r="UZO153" s="84"/>
      <c r="UZP153" s="84"/>
      <c r="UZQ153" s="84"/>
      <c r="UZR153" s="84"/>
      <c r="UZS153" s="84"/>
      <c r="UZT153" s="84"/>
      <c r="UZU153" s="84"/>
      <c r="UZV153" s="84"/>
      <c r="UZW153" s="84"/>
      <c r="UZX153" s="84"/>
      <c r="UZY153" s="84"/>
      <c r="UZZ153" s="84"/>
      <c r="VAA153" s="84"/>
      <c r="VAB153" s="84"/>
      <c r="VAC153" s="84"/>
      <c r="VAD153" s="84"/>
      <c r="VAE153" s="84"/>
      <c r="VAF153" s="84"/>
      <c r="VAG153" s="84"/>
      <c r="VAH153" s="84"/>
      <c r="VAI153" s="84"/>
      <c r="VAJ153" s="84"/>
      <c r="VAK153" s="84"/>
      <c r="VAL153" s="84"/>
      <c r="VAM153" s="84"/>
      <c r="VAN153" s="84"/>
      <c r="VAO153" s="84"/>
      <c r="VAP153" s="84"/>
      <c r="VAQ153" s="84"/>
      <c r="VAR153" s="84"/>
      <c r="VAS153" s="84"/>
      <c r="VAT153" s="84"/>
      <c r="VAU153" s="84"/>
      <c r="VAV153" s="84"/>
      <c r="VAW153" s="84"/>
      <c r="VAX153" s="84"/>
      <c r="VAY153" s="84"/>
      <c r="VAZ153" s="84"/>
      <c r="VBA153" s="84"/>
      <c r="VBB153" s="84"/>
      <c r="VBC153" s="84"/>
      <c r="VBD153" s="84"/>
      <c r="VBE153" s="84"/>
      <c r="VBF153" s="84"/>
      <c r="VBG153" s="84"/>
      <c r="VBH153" s="84"/>
      <c r="VBI153" s="84"/>
      <c r="VBJ153" s="84"/>
      <c r="VBK153" s="84"/>
      <c r="VBL153" s="84"/>
      <c r="VBM153" s="84"/>
      <c r="VBN153" s="84"/>
      <c r="VBO153" s="84"/>
      <c r="VBP153" s="84"/>
      <c r="VBQ153" s="84"/>
      <c r="VBR153" s="84"/>
      <c r="VBS153" s="84"/>
      <c r="VBT153" s="84"/>
      <c r="VBU153" s="84"/>
      <c r="VBV153" s="84"/>
      <c r="VBW153" s="84"/>
      <c r="VBX153" s="84"/>
      <c r="VBY153" s="84"/>
      <c r="VBZ153" s="84"/>
      <c r="VCA153" s="84"/>
      <c r="VCB153" s="84"/>
      <c r="VCC153" s="84"/>
      <c r="VCD153" s="84"/>
      <c r="VCE153" s="84"/>
      <c r="VCF153" s="84"/>
      <c r="VCG153" s="84"/>
      <c r="VCH153" s="84"/>
      <c r="VCI153" s="84"/>
      <c r="VCJ153" s="84"/>
      <c r="VCK153" s="84"/>
      <c r="VCL153" s="84"/>
      <c r="VCM153" s="84"/>
      <c r="VCN153" s="84"/>
      <c r="VCO153" s="84"/>
      <c r="VCP153" s="84"/>
      <c r="VCQ153" s="84"/>
      <c r="VCR153" s="84"/>
      <c r="VCS153" s="84"/>
      <c r="VCT153" s="84"/>
      <c r="VCU153" s="84"/>
      <c r="VCV153" s="84"/>
      <c r="VCW153" s="84"/>
      <c r="VCX153" s="84"/>
      <c r="VCY153" s="84"/>
      <c r="VCZ153" s="84"/>
      <c r="VDA153" s="84"/>
      <c r="VDB153" s="84"/>
      <c r="VDC153" s="84"/>
      <c r="VDD153" s="84"/>
      <c r="VDE153" s="84"/>
      <c r="VDF153" s="84"/>
      <c r="VDG153" s="84"/>
      <c r="VDH153" s="84"/>
      <c r="VDI153" s="84"/>
      <c r="VDJ153" s="84"/>
      <c r="VDK153" s="84"/>
      <c r="VDL153" s="84"/>
      <c r="VDM153" s="84"/>
      <c r="VDN153" s="84"/>
      <c r="VDO153" s="84"/>
      <c r="VDP153" s="84"/>
      <c r="VDQ153" s="84"/>
      <c r="VDR153" s="84"/>
      <c r="VDS153" s="84"/>
      <c r="VDT153" s="84"/>
      <c r="VDU153" s="84"/>
      <c r="VDV153" s="84"/>
      <c r="VDW153" s="84"/>
      <c r="VDX153" s="84"/>
      <c r="VDY153" s="84"/>
      <c r="VDZ153" s="84"/>
      <c r="VEA153" s="84"/>
      <c r="VEB153" s="84"/>
      <c r="VEC153" s="84"/>
      <c r="VED153" s="84"/>
      <c r="VEE153" s="84"/>
      <c r="VEF153" s="84"/>
      <c r="VEG153" s="84"/>
      <c r="VEH153" s="84"/>
      <c r="VEI153" s="84"/>
      <c r="VEJ153" s="84"/>
      <c r="VEK153" s="84"/>
      <c r="VEL153" s="84"/>
      <c r="VEM153" s="84"/>
      <c r="VEN153" s="84"/>
      <c r="VEO153" s="84"/>
      <c r="VEP153" s="84"/>
      <c r="VEQ153" s="84"/>
      <c r="VER153" s="84"/>
      <c r="VES153" s="84"/>
      <c r="VET153" s="84"/>
      <c r="VEU153" s="84"/>
      <c r="VEV153" s="84"/>
      <c r="VEW153" s="84"/>
      <c r="VEX153" s="84"/>
      <c r="VEY153" s="84"/>
      <c r="VEZ153" s="84"/>
      <c r="VFA153" s="84"/>
      <c r="VFB153" s="84"/>
      <c r="VFC153" s="84"/>
      <c r="VFD153" s="84"/>
      <c r="VFE153" s="84"/>
      <c r="VFF153" s="84"/>
      <c r="VFG153" s="84"/>
      <c r="VFH153" s="84"/>
      <c r="VFI153" s="84"/>
      <c r="VFJ153" s="84"/>
      <c r="VFK153" s="84"/>
      <c r="VFL153" s="84"/>
      <c r="VFM153" s="84"/>
      <c r="VFN153" s="84"/>
      <c r="VFO153" s="84"/>
      <c r="VFP153" s="84"/>
      <c r="VFQ153" s="84"/>
      <c r="VFR153" s="84"/>
      <c r="VFS153" s="84"/>
      <c r="VFZ153" s="84"/>
      <c r="VGA153" s="84"/>
      <c r="VGB153" s="84"/>
      <c r="VGC153" s="84"/>
      <c r="VGD153" s="84"/>
      <c r="VGE153" s="84"/>
      <c r="VGF153" s="84"/>
      <c r="VGG153" s="84"/>
      <c r="VGH153" s="84"/>
      <c r="VGI153" s="84"/>
      <c r="VGJ153" s="84"/>
      <c r="VGK153" s="84"/>
      <c r="VGL153" s="84"/>
      <c r="VGM153" s="84"/>
      <c r="VGN153" s="84"/>
      <c r="VGO153" s="84"/>
      <c r="VGP153" s="84"/>
      <c r="VGQ153" s="84"/>
      <c r="VGR153" s="84"/>
      <c r="VGS153" s="84"/>
      <c r="VGT153" s="84"/>
      <c r="VGU153" s="84"/>
      <c r="VGV153" s="84"/>
      <c r="VGW153" s="84"/>
      <c r="VGX153" s="84"/>
      <c r="VGY153" s="84"/>
      <c r="VGZ153" s="84"/>
      <c r="VHA153" s="84"/>
      <c r="VHB153" s="84"/>
      <c r="VHC153" s="84"/>
      <c r="VHD153" s="84"/>
      <c r="VHE153" s="84"/>
      <c r="VHF153" s="84"/>
      <c r="VHG153" s="84"/>
      <c r="VHH153" s="84"/>
      <c r="VHI153" s="84"/>
      <c r="VHJ153" s="84"/>
      <c r="VHK153" s="84"/>
      <c r="VHL153" s="84"/>
      <c r="VHM153" s="84"/>
      <c r="VHN153" s="84"/>
      <c r="VHO153" s="84"/>
      <c r="VHP153" s="84"/>
      <c r="VHQ153" s="84"/>
      <c r="VHR153" s="84"/>
      <c r="VHS153" s="84"/>
      <c r="VHT153" s="84"/>
      <c r="VHU153" s="84"/>
      <c r="VHV153" s="84"/>
      <c r="VHW153" s="84"/>
      <c r="VHX153" s="84"/>
      <c r="VHY153" s="84"/>
      <c r="VHZ153" s="84"/>
      <c r="VIA153" s="84"/>
      <c r="VIB153" s="84"/>
      <c r="VIC153" s="84"/>
      <c r="VID153" s="84"/>
      <c r="VIE153" s="84"/>
      <c r="VIF153" s="84"/>
      <c r="VIG153" s="84"/>
      <c r="VIH153" s="84"/>
      <c r="VII153" s="84"/>
      <c r="VIJ153" s="84"/>
      <c r="VIK153" s="84"/>
      <c r="VIL153" s="84"/>
      <c r="VIM153" s="84"/>
      <c r="VIN153" s="84"/>
      <c r="VIO153" s="84"/>
      <c r="VIP153" s="84"/>
      <c r="VIQ153" s="84"/>
      <c r="VIR153" s="84"/>
      <c r="VIS153" s="84"/>
      <c r="VIT153" s="84"/>
      <c r="VIU153" s="84"/>
      <c r="VIV153" s="84"/>
      <c r="VIW153" s="84"/>
      <c r="VIX153" s="84"/>
      <c r="VIY153" s="84"/>
      <c r="VIZ153" s="84"/>
      <c r="VJA153" s="84"/>
      <c r="VJB153" s="84"/>
      <c r="VJC153" s="84"/>
      <c r="VJD153" s="84"/>
      <c r="VJE153" s="84"/>
      <c r="VJF153" s="84"/>
      <c r="VJG153" s="84"/>
      <c r="VJH153" s="84"/>
      <c r="VJI153" s="84"/>
      <c r="VJJ153" s="84"/>
      <c r="VJK153" s="84"/>
      <c r="VJL153" s="84"/>
      <c r="VJM153" s="84"/>
      <c r="VJN153" s="84"/>
      <c r="VJO153" s="84"/>
      <c r="VJP153" s="84"/>
      <c r="VJQ153" s="84"/>
      <c r="VJR153" s="84"/>
      <c r="VJS153" s="84"/>
      <c r="VJT153" s="84"/>
      <c r="VJU153" s="84"/>
      <c r="VJV153" s="84"/>
      <c r="VJW153" s="84"/>
      <c r="VJX153" s="84"/>
      <c r="VJY153" s="84"/>
      <c r="VJZ153" s="84"/>
      <c r="VKA153" s="84"/>
      <c r="VKB153" s="84"/>
      <c r="VKC153" s="84"/>
      <c r="VKD153" s="84"/>
      <c r="VKE153" s="84"/>
      <c r="VKF153" s="84"/>
      <c r="VKG153" s="84"/>
      <c r="VKH153" s="84"/>
      <c r="VKI153" s="84"/>
      <c r="VKJ153" s="84"/>
      <c r="VKK153" s="84"/>
      <c r="VKL153" s="84"/>
      <c r="VKM153" s="84"/>
      <c r="VKN153" s="84"/>
      <c r="VKO153" s="84"/>
      <c r="VKP153" s="84"/>
      <c r="VKQ153" s="84"/>
      <c r="VKR153" s="84"/>
      <c r="VKS153" s="84"/>
      <c r="VKT153" s="84"/>
      <c r="VKU153" s="84"/>
      <c r="VKV153" s="84"/>
      <c r="VKW153" s="84"/>
      <c r="VKX153" s="84"/>
      <c r="VKY153" s="84"/>
      <c r="VKZ153" s="84"/>
      <c r="VLA153" s="84"/>
      <c r="VLB153" s="84"/>
      <c r="VLC153" s="84"/>
      <c r="VLD153" s="84"/>
      <c r="VLE153" s="84"/>
      <c r="VLF153" s="84"/>
      <c r="VLG153" s="84"/>
      <c r="VLH153" s="84"/>
      <c r="VLI153" s="84"/>
      <c r="VLJ153" s="84"/>
      <c r="VLK153" s="84"/>
      <c r="VLL153" s="84"/>
      <c r="VLM153" s="84"/>
      <c r="VLN153" s="84"/>
      <c r="VLO153" s="84"/>
      <c r="VLP153" s="84"/>
      <c r="VLQ153" s="84"/>
      <c r="VLR153" s="84"/>
      <c r="VLS153" s="84"/>
      <c r="VLT153" s="84"/>
      <c r="VLU153" s="84"/>
      <c r="VLV153" s="84"/>
      <c r="VLW153" s="84"/>
      <c r="VLX153" s="84"/>
      <c r="VLY153" s="84"/>
      <c r="VLZ153" s="84"/>
      <c r="VMA153" s="84"/>
      <c r="VMB153" s="84"/>
      <c r="VMC153" s="84"/>
      <c r="VMD153" s="84"/>
      <c r="VME153" s="84"/>
      <c r="VMF153" s="84"/>
      <c r="VMG153" s="84"/>
      <c r="VMH153" s="84"/>
      <c r="VMI153" s="84"/>
      <c r="VMJ153" s="84"/>
      <c r="VMK153" s="84"/>
      <c r="VML153" s="84"/>
      <c r="VMM153" s="84"/>
      <c r="VMN153" s="84"/>
      <c r="VMO153" s="84"/>
      <c r="VMP153" s="84"/>
      <c r="VMQ153" s="84"/>
      <c r="VMR153" s="84"/>
      <c r="VMS153" s="84"/>
      <c r="VMT153" s="84"/>
      <c r="VMU153" s="84"/>
      <c r="VMV153" s="84"/>
      <c r="VMW153" s="84"/>
      <c r="VMX153" s="84"/>
      <c r="VMY153" s="84"/>
      <c r="VMZ153" s="84"/>
      <c r="VNA153" s="84"/>
      <c r="VNB153" s="84"/>
      <c r="VNC153" s="84"/>
      <c r="VND153" s="84"/>
      <c r="VNE153" s="84"/>
      <c r="VNF153" s="84"/>
      <c r="VNG153" s="84"/>
      <c r="VNH153" s="84"/>
      <c r="VNI153" s="84"/>
      <c r="VNJ153" s="84"/>
      <c r="VNK153" s="84"/>
      <c r="VNL153" s="84"/>
      <c r="VNM153" s="84"/>
      <c r="VNN153" s="84"/>
      <c r="VNO153" s="84"/>
      <c r="VNP153" s="84"/>
      <c r="VNQ153" s="84"/>
      <c r="VNR153" s="84"/>
      <c r="VNS153" s="84"/>
      <c r="VNT153" s="84"/>
      <c r="VNU153" s="84"/>
      <c r="VNV153" s="84"/>
      <c r="VNW153" s="84"/>
      <c r="VNX153" s="84"/>
      <c r="VNY153" s="84"/>
      <c r="VNZ153" s="84"/>
      <c r="VOA153" s="84"/>
      <c r="VOB153" s="84"/>
      <c r="VOC153" s="84"/>
      <c r="VOD153" s="84"/>
      <c r="VOE153" s="84"/>
      <c r="VOF153" s="84"/>
      <c r="VOG153" s="84"/>
      <c r="VOH153" s="84"/>
      <c r="VOI153" s="84"/>
      <c r="VOJ153" s="84"/>
      <c r="VOK153" s="84"/>
      <c r="VOL153" s="84"/>
      <c r="VOM153" s="84"/>
      <c r="VON153" s="84"/>
      <c r="VOO153" s="84"/>
      <c r="VOP153" s="84"/>
      <c r="VOQ153" s="84"/>
      <c r="VOR153" s="84"/>
      <c r="VOS153" s="84"/>
      <c r="VOT153" s="84"/>
      <c r="VOU153" s="84"/>
      <c r="VOV153" s="84"/>
      <c r="VOW153" s="84"/>
      <c r="VOX153" s="84"/>
      <c r="VOY153" s="84"/>
      <c r="VOZ153" s="84"/>
      <c r="VPA153" s="84"/>
      <c r="VPB153" s="84"/>
      <c r="VPC153" s="84"/>
      <c r="VPD153" s="84"/>
      <c r="VPE153" s="84"/>
      <c r="VPF153" s="84"/>
      <c r="VPG153" s="84"/>
      <c r="VPH153" s="84"/>
      <c r="VPI153" s="84"/>
      <c r="VPJ153" s="84"/>
      <c r="VPK153" s="84"/>
      <c r="VPL153" s="84"/>
      <c r="VPM153" s="84"/>
      <c r="VPN153" s="84"/>
      <c r="VPO153" s="84"/>
      <c r="VPV153" s="84"/>
      <c r="VPW153" s="84"/>
      <c r="VPX153" s="84"/>
      <c r="VPY153" s="84"/>
      <c r="VPZ153" s="84"/>
      <c r="VQA153" s="84"/>
      <c r="VQB153" s="84"/>
      <c r="VQC153" s="84"/>
      <c r="VQD153" s="84"/>
      <c r="VQE153" s="84"/>
      <c r="VQF153" s="84"/>
      <c r="VQG153" s="84"/>
      <c r="VQH153" s="84"/>
      <c r="VQI153" s="84"/>
      <c r="VQJ153" s="84"/>
      <c r="VQK153" s="84"/>
      <c r="VQL153" s="84"/>
      <c r="VQM153" s="84"/>
      <c r="VQN153" s="84"/>
      <c r="VQO153" s="84"/>
      <c r="VQP153" s="84"/>
      <c r="VQQ153" s="84"/>
      <c r="VQR153" s="84"/>
      <c r="VQS153" s="84"/>
      <c r="VQT153" s="84"/>
      <c r="VQU153" s="84"/>
      <c r="VQV153" s="84"/>
      <c r="VQW153" s="84"/>
      <c r="VQX153" s="84"/>
      <c r="VQY153" s="84"/>
      <c r="VQZ153" s="84"/>
      <c r="VRA153" s="84"/>
      <c r="VRB153" s="84"/>
      <c r="VRC153" s="84"/>
      <c r="VRD153" s="84"/>
      <c r="VRE153" s="84"/>
      <c r="VRF153" s="84"/>
      <c r="VRG153" s="84"/>
      <c r="VRH153" s="84"/>
      <c r="VRI153" s="84"/>
      <c r="VRJ153" s="84"/>
      <c r="VRK153" s="84"/>
      <c r="VRL153" s="84"/>
      <c r="VRM153" s="84"/>
      <c r="VRN153" s="84"/>
      <c r="VRO153" s="84"/>
      <c r="VRP153" s="84"/>
      <c r="VRQ153" s="84"/>
      <c r="VRR153" s="84"/>
      <c r="VRS153" s="84"/>
      <c r="VRT153" s="84"/>
      <c r="VRU153" s="84"/>
      <c r="VRV153" s="84"/>
      <c r="VRW153" s="84"/>
      <c r="VRX153" s="84"/>
      <c r="VRY153" s="84"/>
      <c r="VRZ153" s="84"/>
      <c r="VSA153" s="84"/>
      <c r="VSB153" s="84"/>
      <c r="VSC153" s="84"/>
      <c r="VSD153" s="84"/>
      <c r="VSE153" s="84"/>
      <c r="VSF153" s="84"/>
      <c r="VSG153" s="84"/>
      <c r="VSH153" s="84"/>
      <c r="VSI153" s="84"/>
      <c r="VSJ153" s="84"/>
      <c r="VSK153" s="84"/>
      <c r="VSL153" s="84"/>
      <c r="VSM153" s="84"/>
      <c r="VSN153" s="84"/>
      <c r="VSO153" s="84"/>
      <c r="VSP153" s="84"/>
      <c r="VSQ153" s="84"/>
      <c r="VSR153" s="84"/>
      <c r="VSS153" s="84"/>
      <c r="VST153" s="84"/>
      <c r="VSU153" s="84"/>
      <c r="VSV153" s="84"/>
      <c r="VSW153" s="84"/>
      <c r="VSX153" s="84"/>
      <c r="VSY153" s="84"/>
      <c r="VSZ153" s="84"/>
      <c r="VTA153" s="84"/>
      <c r="VTB153" s="84"/>
      <c r="VTC153" s="84"/>
      <c r="VTD153" s="84"/>
      <c r="VTE153" s="84"/>
      <c r="VTF153" s="84"/>
      <c r="VTG153" s="84"/>
      <c r="VTH153" s="84"/>
      <c r="VTI153" s="84"/>
      <c r="VTJ153" s="84"/>
      <c r="VTK153" s="84"/>
      <c r="VTL153" s="84"/>
      <c r="VTM153" s="84"/>
      <c r="VTN153" s="84"/>
      <c r="VTO153" s="84"/>
      <c r="VTP153" s="84"/>
      <c r="VTQ153" s="84"/>
      <c r="VTR153" s="84"/>
      <c r="VTS153" s="84"/>
      <c r="VTT153" s="84"/>
      <c r="VTU153" s="84"/>
      <c r="VTV153" s="84"/>
      <c r="VTW153" s="84"/>
      <c r="VTX153" s="84"/>
      <c r="VTY153" s="84"/>
      <c r="VTZ153" s="84"/>
      <c r="VUA153" s="84"/>
      <c r="VUB153" s="84"/>
      <c r="VUC153" s="84"/>
      <c r="VUD153" s="84"/>
      <c r="VUE153" s="84"/>
      <c r="VUF153" s="84"/>
      <c r="VUG153" s="84"/>
      <c r="VUH153" s="84"/>
      <c r="VUI153" s="84"/>
      <c r="VUJ153" s="84"/>
      <c r="VUK153" s="84"/>
      <c r="VUL153" s="84"/>
      <c r="VUM153" s="84"/>
      <c r="VUN153" s="84"/>
      <c r="VUO153" s="84"/>
      <c r="VUP153" s="84"/>
      <c r="VUQ153" s="84"/>
      <c r="VUR153" s="84"/>
      <c r="VUS153" s="84"/>
      <c r="VUT153" s="84"/>
      <c r="VUU153" s="84"/>
      <c r="VUV153" s="84"/>
      <c r="VUW153" s="84"/>
      <c r="VUX153" s="84"/>
      <c r="VUY153" s="84"/>
      <c r="VUZ153" s="84"/>
      <c r="VVA153" s="84"/>
      <c r="VVB153" s="84"/>
      <c r="VVC153" s="84"/>
      <c r="VVD153" s="84"/>
      <c r="VVE153" s="84"/>
      <c r="VVF153" s="84"/>
      <c r="VVG153" s="84"/>
      <c r="VVH153" s="84"/>
      <c r="VVI153" s="84"/>
      <c r="VVJ153" s="84"/>
      <c r="VVK153" s="84"/>
      <c r="VVL153" s="84"/>
      <c r="VVM153" s="84"/>
      <c r="VVN153" s="84"/>
      <c r="VVO153" s="84"/>
      <c r="VVP153" s="84"/>
      <c r="VVQ153" s="84"/>
      <c r="VVR153" s="84"/>
      <c r="VVS153" s="84"/>
      <c r="VVT153" s="84"/>
      <c r="VVU153" s="84"/>
      <c r="VVV153" s="84"/>
      <c r="VVW153" s="84"/>
      <c r="VVX153" s="84"/>
      <c r="VVY153" s="84"/>
      <c r="VVZ153" s="84"/>
      <c r="VWA153" s="84"/>
      <c r="VWB153" s="84"/>
      <c r="VWC153" s="84"/>
      <c r="VWD153" s="84"/>
      <c r="VWE153" s="84"/>
      <c r="VWF153" s="84"/>
      <c r="VWG153" s="84"/>
      <c r="VWH153" s="84"/>
      <c r="VWI153" s="84"/>
      <c r="VWJ153" s="84"/>
      <c r="VWK153" s="84"/>
      <c r="VWL153" s="84"/>
      <c r="VWM153" s="84"/>
      <c r="VWN153" s="84"/>
      <c r="VWO153" s="84"/>
      <c r="VWP153" s="84"/>
      <c r="VWQ153" s="84"/>
      <c r="VWR153" s="84"/>
      <c r="VWS153" s="84"/>
      <c r="VWT153" s="84"/>
      <c r="VWU153" s="84"/>
      <c r="VWV153" s="84"/>
      <c r="VWW153" s="84"/>
      <c r="VWX153" s="84"/>
      <c r="VWY153" s="84"/>
      <c r="VWZ153" s="84"/>
      <c r="VXA153" s="84"/>
      <c r="VXB153" s="84"/>
      <c r="VXC153" s="84"/>
      <c r="VXD153" s="84"/>
      <c r="VXE153" s="84"/>
      <c r="VXF153" s="84"/>
      <c r="VXG153" s="84"/>
      <c r="VXH153" s="84"/>
      <c r="VXI153" s="84"/>
      <c r="VXJ153" s="84"/>
      <c r="VXK153" s="84"/>
      <c r="VXL153" s="84"/>
      <c r="VXM153" s="84"/>
      <c r="VXN153" s="84"/>
      <c r="VXO153" s="84"/>
      <c r="VXP153" s="84"/>
      <c r="VXQ153" s="84"/>
      <c r="VXR153" s="84"/>
      <c r="VXS153" s="84"/>
      <c r="VXT153" s="84"/>
      <c r="VXU153" s="84"/>
      <c r="VXV153" s="84"/>
      <c r="VXW153" s="84"/>
      <c r="VXX153" s="84"/>
      <c r="VXY153" s="84"/>
      <c r="VXZ153" s="84"/>
      <c r="VYA153" s="84"/>
      <c r="VYB153" s="84"/>
      <c r="VYC153" s="84"/>
      <c r="VYD153" s="84"/>
      <c r="VYE153" s="84"/>
      <c r="VYF153" s="84"/>
      <c r="VYG153" s="84"/>
      <c r="VYH153" s="84"/>
      <c r="VYI153" s="84"/>
      <c r="VYJ153" s="84"/>
      <c r="VYK153" s="84"/>
      <c r="VYL153" s="84"/>
      <c r="VYM153" s="84"/>
      <c r="VYN153" s="84"/>
      <c r="VYO153" s="84"/>
      <c r="VYP153" s="84"/>
      <c r="VYQ153" s="84"/>
      <c r="VYR153" s="84"/>
      <c r="VYS153" s="84"/>
      <c r="VYT153" s="84"/>
      <c r="VYU153" s="84"/>
      <c r="VYV153" s="84"/>
      <c r="VYW153" s="84"/>
      <c r="VYX153" s="84"/>
      <c r="VYY153" s="84"/>
      <c r="VYZ153" s="84"/>
      <c r="VZA153" s="84"/>
      <c r="VZB153" s="84"/>
      <c r="VZC153" s="84"/>
      <c r="VZD153" s="84"/>
      <c r="VZE153" s="84"/>
      <c r="VZF153" s="84"/>
      <c r="VZG153" s="84"/>
      <c r="VZH153" s="84"/>
      <c r="VZI153" s="84"/>
      <c r="VZJ153" s="84"/>
      <c r="VZK153" s="84"/>
      <c r="VZR153" s="84"/>
      <c r="VZS153" s="84"/>
      <c r="VZT153" s="84"/>
      <c r="VZU153" s="84"/>
      <c r="VZV153" s="84"/>
      <c r="VZW153" s="84"/>
      <c r="VZX153" s="84"/>
      <c r="VZY153" s="84"/>
      <c r="VZZ153" s="84"/>
      <c r="WAA153" s="84"/>
      <c r="WAB153" s="84"/>
      <c r="WAC153" s="84"/>
      <c r="WAD153" s="84"/>
      <c r="WAE153" s="84"/>
      <c r="WAF153" s="84"/>
      <c r="WAG153" s="84"/>
      <c r="WAH153" s="84"/>
      <c r="WAI153" s="84"/>
      <c r="WAJ153" s="84"/>
      <c r="WAK153" s="84"/>
      <c r="WAL153" s="84"/>
      <c r="WAM153" s="84"/>
      <c r="WAN153" s="84"/>
      <c r="WAO153" s="84"/>
      <c r="WAP153" s="84"/>
      <c r="WAQ153" s="84"/>
      <c r="WAR153" s="84"/>
      <c r="WAS153" s="84"/>
      <c r="WAT153" s="84"/>
      <c r="WAU153" s="84"/>
      <c r="WAV153" s="84"/>
      <c r="WAW153" s="84"/>
      <c r="WAX153" s="84"/>
      <c r="WAY153" s="84"/>
      <c r="WAZ153" s="84"/>
      <c r="WBA153" s="84"/>
      <c r="WBB153" s="84"/>
      <c r="WBC153" s="84"/>
      <c r="WBD153" s="84"/>
      <c r="WBE153" s="84"/>
      <c r="WBF153" s="84"/>
      <c r="WBG153" s="84"/>
      <c r="WBH153" s="84"/>
      <c r="WBI153" s="84"/>
      <c r="WBJ153" s="84"/>
      <c r="WBK153" s="84"/>
      <c r="WBL153" s="84"/>
      <c r="WBM153" s="84"/>
      <c r="WBN153" s="84"/>
      <c r="WBO153" s="84"/>
      <c r="WBP153" s="84"/>
      <c r="WBQ153" s="84"/>
      <c r="WBR153" s="84"/>
      <c r="WBS153" s="84"/>
      <c r="WBT153" s="84"/>
      <c r="WBU153" s="84"/>
      <c r="WBV153" s="84"/>
      <c r="WBW153" s="84"/>
      <c r="WBX153" s="84"/>
      <c r="WBY153" s="84"/>
      <c r="WBZ153" s="84"/>
      <c r="WCA153" s="84"/>
      <c r="WCB153" s="84"/>
      <c r="WCC153" s="84"/>
      <c r="WCD153" s="84"/>
      <c r="WCE153" s="84"/>
      <c r="WCF153" s="84"/>
      <c r="WCG153" s="84"/>
      <c r="WCH153" s="84"/>
      <c r="WCI153" s="84"/>
      <c r="WCJ153" s="84"/>
      <c r="WCK153" s="84"/>
      <c r="WCL153" s="84"/>
      <c r="WCM153" s="84"/>
      <c r="WCN153" s="84"/>
      <c r="WCO153" s="84"/>
      <c r="WCP153" s="84"/>
      <c r="WCQ153" s="84"/>
      <c r="WCR153" s="84"/>
      <c r="WCS153" s="84"/>
      <c r="WCT153" s="84"/>
      <c r="WCU153" s="84"/>
      <c r="WCV153" s="84"/>
      <c r="WCW153" s="84"/>
      <c r="WCX153" s="84"/>
      <c r="WCY153" s="84"/>
      <c r="WCZ153" s="84"/>
      <c r="WDA153" s="84"/>
      <c r="WDB153" s="84"/>
      <c r="WDC153" s="84"/>
      <c r="WDD153" s="84"/>
      <c r="WDE153" s="84"/>
      <c r="WDF153" s="84"/>
      <c r="WDG153" s="84"/>
      <c r="WDH153" s="84"/>
      <c r="WDI153" s="84"/>
      <c r="WDJ153" s="84"/>
      <c r="WDK153" s="84"/>
      <c r="WDL153" s="84"/>
      <c r="WDM153" s="84"/>
      <c r="WDN153" s="84"/>
      <c r="WDO153" s="84"/>
      <c r="WDP153" s="84"/>
      <c r="WDQ153" s="84"/>
      <c r="WDR153" s="84"/>
      <c r="WDS153" s="84"/>
      <c r="WDT153" s="84"/>
      <c r="WDU153" s="84"/>
      <c r="WDV153" s="84"/>
      <c r="WDW153" s="84"/>
      <c r="WDX153" s="84"/>
      <c r="WDY153" s="84"/>
      <c r="WDZ153" s="84"/>
      <c r="WEA153" s="84"/>
      <c r="WEB153" s="84"/>
      <c r="WEC153" s="84"/>
      <c r="WED153" s="84"/>
      <c r="WEE153" s="84"/>
      <c r="WEF153" s="84"/>
      <c r="WEG153" s="84"/>
      <c r="WEH153" s="84"/>
      <c r="WEI153" s="84"/>
      <c r="WEJ153" s="84"/>
      <c r="WEK153" s="84"/>
      <c r="WEL153" s="84"/>
      <c r="WEM153" s="84"/>
      <c r="WEN153" s="84"/>
      <c r="WEO153" s="84"/>
      <c r="WEP153" s="84"/>
      <c r="WEQ153" s="84"/>
      <c r="WER153" s="84"/>
      <c r="WES153" s="84"/>
      <c r="WET153" s="84"/>
      <c r="WEU153" s="84"/>
      <c r="WEV153" s="84"/>
      <c r="WEW153" s="84"/>
      <c r="WEX153" s="84"/>
      <c r="WEY153" s="84"/>
      <c r="WEZ153" s="84"/>
      <c r="WFA153" s="84"/>
      <c r="WFB153" s="84"/>
      <c r="WFC153" s="84"/>
      <c r="WFD153" s="84"/>
      <c r="WFE153" s="84"/>
      <c r="WFF153" s="84"/>
      <c r="WFG153" s="84"/>
      <c r="WFH153" s="84"/>
      <c r="WFI153" s="84"/>
      <c r="WFJ153" s="84"/>
      <c r="WFK153" s="84"/>
      <c r="WFL153" s="84"/>
      <c r="WFM153" s="84"/>
      <c r="WFN153" s="84"/>
      <c r="WFO153" s="84"/>
      <c r="WFP153" s="84"/>
      <c r="WFQ153" s="84"/>
      <c r="WFR153" s="84"/>
      <c r="WFS153" s="84"/>
      <c r="WFT153" s="84"/>
      <c r="WFU153" s="84"/>
      <c r="WFV153" s="84"/>
      <c r="WFW153" s="84"/>
      <c r="WFX153" s="84"/>
      <c r="WFY153" s="84"/>
      <c r="WFZ153" s="84"/>
      <c r="WGA153" s="84"/>
      <c r="WGB153" s="84"/>
      <c r="WGC153" s="84"/>
      <c r="WGD153" s="84"/>
      <c r="WGE153" s="84"/>
      <c r="WGF153" s="84"/>
      <c r="WGG153" s="84"/>
      <c r="WGH153" s="84"/>
      <c r="WGI153" s="84"/>
      <c r="WGJ153" s="84"/>
      <c r="WGK153" s="84"/>
      <c r="WGL153" s="84"/>
      <c r="WGM153" s="84"/>
      <c r="WGN153" s="84"/>
      <c r="WGO153" s="84"/>
      <c r="WGP153" s="84"/>
      <c r="WGQ153" s="84"/>
      <c r="WGR153" s="84"/>
      <c r="WGS153" s="84"/>
      <c r="WGT153" s="84"/>
      <c r="WGU153" s="84"/>
      <c r="WGV153" s="84"/>
      <c r="WGW153" s="84"/>
      <c r="WGX153" s="84"/>
      <c r="WGY153" s="84"/>
      <c r="WGZ153" s="84"/>
      <c r="WHA153" s="84"/>
      <c r="WHB153" s="84"/>
      <c r="WHC153" s="84"/>
      <c r="WHD153" s="84"/>
      <c r="WHE153" s="84"/>
      <c r="WHF153" s="84"/>
      <c r="WHG153" s="84"/>
      <c r="WHH153" s="84"/>
      <c r="WHI153" s="84"/>
      <c r="WHJ153" s="84"/>
      <c r="WHK153" s="84"/>
      <c r="WHL153" s="84"/>
      <c r="WHM153" s="84"/>
      <c r="WHN153" s="84"/>
      <c r="WHO153" s="84"/>
      <c r="WHP153" s="84"/>
      <c r="WHQ153" s="84"/>
      <c r="WHR153" s="84"/>
      <c r="WHS153" s="84"/>
      <c r="WHT153" s="84"/>
      <c r="WHU153" s="84"/>
      <c r="WHV153" s="84"/>
      <c r="WHW153" s="84"/>
      <c r="WHX153" s="84"/>
      <c r="WHY153" s="84"/>
      <c r="WHZ153" s="84"/>
      <c r="WIA153" s="84"/>
      <c r="WIB153" s="84"/>
      <c r="WIC153" s="84"/>
      <c r="WID153" s="84"/>
      <c r="WIE153" s="84"/>
      <c r="WIF153" s="84"/>
      <c r="WIG153" s="84"/>
      <c r="WIH153" s="84"/>
      <c r="WII153" s="84"/>
      <c r="WIJ153" s="84"/>
      <c r="WIK153" s="84"/>
      <c r="WIL153" s="84"/>
      <c r="WIM153" s="84"/>
      <c r="WIN153" s="84"/>
      <c r="WIO153" s="84"/>
      <c r="WIP153" s="84"/>
      <c r="WIQ153" s="84"/>
      <c r="WIR153" s="84"/>
      <c r="WIS153" s="84"/>
      <c r="WIT153" s="84"/>
      <c r="WIU153" s="84"/>
      <c r="WIV153" s="84"/>
      <c r="WIW153" s="84"/>
      <c r="WIX153" s="84"/>
      <c r="WIY153" s="84"/>
      <c r="WIZ153" s="84"/>
      <c r="WJA153" s="84"/>
      <c r="WJB153" s="84"/>
      <c r="WJC153" s="84"/>
      <c r="WJD153" s="84"/>
      <c r="WJE153" s="84"/>
      <c r="WJF153" s="84"/>
      <c r="WJG153" s="84"/>
      <c r="WJN153" s="84"/>
      <c r="WJO153" s="84"/>
      <c r="WJP153" s="84"/>
      <c r="WJQ153" s="84"/>
      <c r="WJR153" s="84"/>
      <c r="WJS153" s="84"/>
      <c r="WJT153" s="84"/>
      <c r="WJU153" s="84"/>
      <c r="WJV153" s="84"/>
      <c r="WJW153" s="84"/>
      <c r="WJX153" s="84"/>
      <c r="WJY153" s="84"/>
      <c r="WJZ153" s="84"/>
      <c r="WKA153" s="84"/>
      <c r="WKB153" s="84"/>
      <c r="WKC153" s="84"/>
      <c r="WKD153" s="84"/>
      <c r="WKE153" s="84"/>
      <c r="WKF153" s="84"/>
      <c r="WKG153" s="84"/>
      <c r="WKH153" s="84"/>
      <c r="WKI153" s="84"/>
      <c r="WKJ153" s="84"/>
      <c r="WKK153" s="84"/>
      <c r="WKL153" s="84"/>
      <c r="WKM153" s="84"/>
      <c r="WKN153" s="84"/>
      <c r="WKO153" s="84"/>
      <c r="WKP153" s="84"/>
      <c r="WKQ153" s="84"/>
      <c r="WKR153" s="84"/>
      <c r="WKS153" s="84"/>
      <c r="WKT153" s="84"/>
      <c r="WKU153" s="84"/>
      <c r="WKV153" s="84"/>
      <c r="WKW153" s="84"/>
      <c r="WKX153" s="84"/>
      <c r="WKY153" s="84"/>
      <c r="WKZ153" s="84"/>
      <c r="WLA153" s="84"/>
      <c r="WLB153" s="84"/>
      <c r="WLC153" s="84"/>
      <c r="WLD153" s="84"/>
      <c r="WLE153" s="84"/>
      <c r="WLF153" s="84"/>
      <c r="WLG153" s="84"/>
      <c r="WLH153" s="84"/>
      <c r="WLI153" s="84"/>
      <c r="WLJ153" s="84"/>
      <c r="WLK153" s="84"/>
      <c r="WLL153" s="84"/>
      <c r="WLM153" s="84"/>
      <c r="WLN153" s="84"/>
      <c r="WLO153" s="84"/>
      <c r="WLP153" s="84"/>
      <c r="WLQ153" s="84"/>
      <c r="WLR153" s="84"/>
      <c r="WLS153" s="84"/>
      <c r="WLT153" s="84"/>
      <c r="WLU153" s="84"/>
      <c r="WLV153" s="84"/>
      <c r="WLW153" s="84"/>
      <c r="WLX153" s="84"/>
      <c r="WLY153" s="84"/>
      <c r="WLZ153" s="84"/>
      <c r="WMA153" s="84"/>
      <c r="WMB153" s="84"/>
      <c r="WMC153" s="84"/>
      <c r="WMD153" s="84"/>
      <c r="WME153" s="84"/>
      <c r="WMF153" s="84"/>
      <c r="WMG153" s="84"/>
      <c r="WMH153" s="84"/>
      <c r="WMI153" s="84"/>
      <c r="WMJ153" s="84"/>
      <c r="WMK153" s="84"/>
      <c r="WML153" s="84"/>
      <c r="WMM153" s="84"/>
      <c r="WMN153" s="84"/>
      <c r="WMO153" s="84"/>
      <c r="WMP153" s="84"/>
      <c r="WMQ153" s="84"/>
      <c r="WMR153" s="84"/>
      <c r="WMS153" s="84"/>
      <c r="WMT153" s="84"/>
      <c r="WMU153" s="84"/>
      <c r="WMV153" s="84"/>
      <c r="WMW153" s="84"/>
      <c r="WMX153" s="84"/>
      <c r="WMY153" s="84"/>
      <c r="WMZ153" s="84"/>
      <c r="WNA153" s="84"/>
      <c r="WNB153" s="84"/>
      <c r="WNC153" s="84"/>
      <c r="WND153" s="84"/>
      <c r="WNE153" s="84"/>
      <c r="WNF153" s="84"/>
      <c r="WNG153" s="84"/>
      <c r="WNH153" s="84"/>
      <c r="WNI153" s="84"/>
      <c r="WNJ153" s="84"/>
      <c r="WNK153" s="84"/>
      <c r="WNL153" s="84"/>
      <c r="WNM153" s="84"/>
      <c r="WNN153" s="84"/>
      <c r="WNO153" s="84"/>
      <c r="WNP153" s="84"/>
      <c r="WNQ153" s="84"/>
      <c r="WNR153" s="84"/>
      <c r="WNS153" s="84"/>
      <c r="WNT153" s="84"/>
      <c r="WNU153" s="84"/>
      <c r="WNV153" s="84"/>
      <c r="WNW153" s="84"/>
      <c r="WNX153" s="84"/>
      <c r="WNY153" s="84"/>
      <c r="WNZ153" s="84"/>
      <c r="WOA153" s="84"/>
      <c r="WOB153" s="84"/>
      <c r="WOC153" s="84"/>
      <c r="WOD153" s="84"/>
      <c r="WOE153" s="84"/>
      <c r="WOF153" s="84"/>
      <c r="WOG153" s="84"/>
      <c r="WOH153" s="84"/>
      <c r="WOI153" s="84"/>
      <c r="WOJ153" s="84"/>
      <c r="WOK153" s="84"/>
      <c r="WOL153" s="84"/>
      <c r="WOM153" s="84"/>
      <c r="WON153" s="84"/>
      <c r="WOO153" s="84"/>
      <c r="WOP153" s="84"/>
      <c r="WOQ153" s="84"/>
      <c r="WOR153" s="84"/>
      <c r="WOS153" s="84"/>
      <c r="WOT153" s="84"/>
      <c r="WOU153" s="84"/>
      <c r="WOV153" s="84"/>
      <c r="WOW153" s="84"/>
      <c r="WOX153" s="84"/>
      <c r="WOY153" s="84"/>
      <c r="WOZ153" s="84"/>
      <c r="WPA153" s="84"/>
      <c r="WPB153" s="84"/>
      <c r="WPC153" s="84"/>
      <c r="WPD153" s="84"/>
      <c r="WPE153" s="84"/>
      <c r="WPF153" s="84"/>
      <c r="WPG153" s="84"/>
      <c r="WPH153" s="84"/>
      <c r="WPI153" s="84"/>
      <c r="WPJ153" s="84"/>
      <c r="WPK153" s="84"/>
      <c r="WPL153" s="84"/>
      <c r="WPM153" s="84"/>
      <c r="WPN153" s="84"/>
      <c r="WPO153" s="84"/>
      <c r="WPP153" s="84"/>
      <c r="WPQ153" s="84"/>
      <c r="WPR153" s="84"/>
      <c r="WPS153" s="84"/>
      <c r="WPT153" s="84"/>
      <c r="WPU153" s="84"/>
      <c r="WPV153" s="84"/>
      <c r="WPW153" s="84"/>
      <c r="WPX153" s="84"/>
      <c r="WPY153" s="84"/>
      <c r="WPZ153" s="84"/>
      <c r="WQA153" s="84"/>
      <c r="WQB153" s="84"/>
      <c r="WQC153" s="84"/>
      <c r="WQD153" s="84"/>
      <c r="WQE153" s="84"/>
      <c r="WQF153" s="84"/>
      <c r="WQG153" s="84"/>
      <c r="WQH153" s="84"/>
      <c r="WQI153" s="84"/>
      <c r="WQJ153" s="84"/>
      <c r="WQK153" s="84"/>
      <c r="WQL153" s="84"/>
      <c r="WQM153" s="84"/>
      <c r="WQN153" s="84"/>
      <c r="WQO153" s="84"/>
      <c r="WQP153" s="84"/>
      <c r="WQQ153" s="84"/>
      <c r="WQR153" s="84"/>
      <c r="WQS153" s="84"/>
      <c r="WQT153" s="84"/>
      <c r="WQU153" s="84"/>
      <c r="WQV153" s="84"/>
      <c r="WQW153" s="84"/>
      <c r="WQX153" s="84"/>
      <c r="WQY153" s="84"/>
      <c r="WQZ153" s="84"/>
      <c r="WRA153" s="84"/>
      <c r="WRB153" s="84"/>
      <c r="WRC153" s="84"/>
      <c r="WRD153" s="84"/>
      <c r="WRE153" s="84"/>
      <c r="WRF153" s="84"/>
      <c r="WRG153" s="84"/>
      <c r="WRH153" s="84"/>
      <c r="WRI153" s="84"/>
      <c r="WRJ153" s="84"/>
      <c r="WRK153" s="84"/>
      <c r="WRL153" s="84"/>
      <c r="WRM153" s="84"/>
      <c r="WRN153" s="84"/>
      <c r="WRO153" s="84"/>
      <c r="WRP153" s="84"/>
      <c r="WRQ153" s="84"/>
      <c r="WRR153" s="84"/>
      <c r="WRS153" s="84"/>
      <c r="WRT153" s="84"/>
      <c r="WRU153" s="84"/>
      <c r="WRV153" s="84"/>
      <c r="WRW153" s="84"/>
      <c r="WRX153" s="84"/>
      <c r="WRY153" s="84"/>
      <c r="WRZ153" s="84"/>
      <c r="WSA153" s="84"/>
      <c r="WSB153" s="84"/>
      <c r="WSC153" s="84"/>
      <c r="WSD153" s="84"/>
      <c r="WSE153" s="84"/>
      <c r="WSF153" s="84"/>
      <c r="WSG153" s="84"/>
      <c r="WSH153" s="84"/>
      <c r="WSI153" s="84"/>
      <c r="WSJ153" s="84"/>
      <c r="WSK153" s="84"/>
      <c r="WSL153" s="84"/>
      <c r="WSM153" s="84"/>
      <c r="WSN153" s="84"/>
      <c r="WSO153" s="84"/>
      <c r="WSP153" s="84"/>
      <c r="WSQ153" s="84"/>
      <c r="WSR153" s="84"/>
      <c r="WSS153" s="84"/>
      <c r="WST153" s="84"/>
      <c r="WSU153" s="84"/>
      <c r="WSV153" s="84"/>
      <c r="WSW153" s="84"/>
      <c r="WSX153" s="84"/>
      <c r="WSY153" s="84"/>
      <c r="WSZ153" s="84"/>
      <c r="WTA153" s="84"/>
      <c r="WTB153" s="84"/>
      <c r="WTC153" s="84"/>
      <c r="WTJ153" s="84"/>
      <c r="WTK153" s="84"/>
      <c r="WTL153" s="84"/>
      <c r="WTM153" s="84"/>
      <c r="WTN153" s="84"/>
      <c r="WTO153" s="84"/>
      <c r="WTP153" s="84"/>
      <c r="WTQ153" s="84"/>
      <c r="WTR153" s="84"/>
      <c r="WTS153" s="84"/>
      <c r="WTT153" s="84"/>
      <c r="WTU153" s="84"/>
      <c r="WTV153" s="84"/>
      <c r="WTW153" s="84"/>
      <c r="WTX153" s="84"/>
      <c r="WTY153" s="84"/>
      <c r="WTZ153" s="84"/>
      <c r="WUA153" s="84"/>
      <c r="WUB153" s="84"/>
      <c r="WUC153" s="84"/>
      <c r="WUD153" s="84"/>
      <c r="WUE153" s="84"/>
      <c r="WUF153" s="84"/>
      <c r="WUG153" s="84"/>
      <c r="WUH153" s="84"/>
      <c r="WUI153" s="84"/>
      <c r="WUJ153" s="84"/>
      <c r="WUK153" s="84"/>
      <c r="WUL153" s="84"/>
      <c r="WUM153" s="84"/>
      <c r="WUN153" s="84"/>
      <c r="WUO153" s="84"/>
      <c r="WUP153" s="84"/>
      <c r="WUQ153" s="84"/>
      <c r="WUR153" s="84"/>
      <c r="WUS153" s="84"/>
      <c r="WUT153" s="84"/>
      <c r="WUU153" s="84"/>
      <c r="WUV153" s="84"/>
      <c r="WUW153" s="84"/>
      <c r="WUX153" s="84"/>
      <c r="WUY153" s="84"/>
      <c r="WUZ153" s="84"/>
      <c r="WVA153" s="84"/>
      <c r="WVB153" s="84"/>
      <c r="WVC153" s="84"/>
      <c r="WVD153" s="84"/>
      <c r="WVE153" s="84"/>
      <c r="WVF153" s="84"/>
      <c r="WVG153" s="84"/>
      <c r="WVH153" s="84"/>
      <c r="WVI153" s="84"/>
      <c r="WVJ153" s="84"/>
      <c r="WVK153" s="84"/>
      <c r="WVL153" s="84"/>
      <c r="WVM153" s="84"/>
      <c r="WVN153" s="84"/>
      <c r="WVO153" s="84"/>
      <c r="WVP153" s="84"/>
      <c r="WVQ153" s="84"/>
      <c r="WVR153" s="84"/>
      <c r="WVS153" s="84"/>
      <c r="WVT153" s="84"/>
      <c r="WVU153" s="84"/>
      <c r="WVV153" s="84"/>
      <c r="WVW153" s="84"/>
      <c r="WVX153" s="84"/>
      <c r="WVY153" s="84"/>
      <c r="WVZ153" s="84"/>
      <c r="WWA153" s="84"/>
      <c r="WWB153" s="84"/>
      <c r="WWC153" s="84"/>
      <c r="WWD153" s="84"/>
      <c r="WWE153" s="84"/>
      <c r="WWF153" s="84"/>
      <c r="WWG153" s="84"/>
      <c r="WWH153" s="84"/>
      <c r="WWI153" s="84"/>
      <c r="WWJ153" s="84"/>
      <c r="WWK153" s="84"/>
      <c r="WWL153" s="84"/>
      <c r="WWM153" s="84"/>
      <c r="WWN153" s="84"/>
      <c r="WWO153" s="84"/>
      <c r="WWP153" s="84"/>
      <c r="WWQ153" s="84"/>
      <c r="WWR153" s="84"/>
      <c r="WWS153" s="84"/>
      <c r="WWT153" s="84"/>
      <c r="WWU153" s="84"/>
      <c r="WWV153" s="84"/>
      <c r="WWW153" s="84"/>
      <c r="WWX153" s="84"/>
      <c r="WWY153" s="84"/>
      <c r="WWZ153" s="84"/>
      <c r="WXA153" s="84"/>
      <c r="WXB153" s="84"/>
      <c r="WXC153" s="84"/>
      <c r="WXD153" s="84"/>
      <c r="WXE153" s="84"/>
      <c r="WXF153" s="84"/>
      <c r="WXG153" s="84"/>
      <c r="WXH153" s="84"/>
      <c r="WXI153" s="84"/>
      <c r="WXJ153" s="84"/>
      <c r="WXK153" s="84"/>
      <c r="WXL153" s="84"/>
      <c r="WXM153" s="84"/>
      <c r="WXN153" s="84"/>
      <c r="WXO153" s="84"/>
      <c r="WXP153" s="84"/>
      <c r="WXQ153" s="84"/>
      <c r="WXR153" s="84"/>
      <c r="WXS153" s="84"/>
      <c r="WXT153" s="84"/>
      <c r="WXU153" s="84"/>
      <c r="WXV153" s="84"/>
      <c r="WXW153" s="84"/>
      <c r="WXX153" s="84"/>
      <c r="WXY153" s="84"/>
      <c r="WXZ153" s="84"/>
      <c r="WYA153" s="84"/>
      <c r="WYB153" s="84"/>
      <c r="WYC153" s="84"/>
      <c r="WYD153" s="84"/>
      <c r="WYE153" s="84"/>
      <c r="WYF153" s="84"/>
      <c r="WYG153" s="84"/>
      <c r="WYH153" s="84"/>
      <c r="WYI153" s="84"/>
      <c r="WYJ153" s="84"/>
      <c r="WYK153" s="84"/>
      <c r="WYL153" s="84"/>
      <c r="WYM153" s="84"/>
      <c r="WYN153" s="84"/>
      <c r="WYO153" s="84"/>
      <c r="WYP153" s="84"/>
      <c r="WYQ153" s="84"/>
      <c r="WYR153" s="84"/>
      <c r="WYS153" s="84"/>
      <c r="WYT153" s="84"/>
      <c r="WYU153" s="84"/>
      <c r="WYV153" s="84"/>
      <c r="WYW153" s="84"/>
      <c r="WYX153" s="84"/>
      <c r="WYY153" s="84"/>
      <c r="WYZ153" s="84"/>
      <c r="WZA153" s="84"/>
      <c r="WZB153" s="84"/>
      <c r="WZC153" s="84"/>
      <c r="WZD153" s="84"/>
      <c r="WZE153" s="84"/>
      <c r="WZF153" s="84"/>
      <c r="WZG153" s="84"/>
      <c r="WZH153" s="84"/>
      <c r="WZI153" s="84"/>
      <c r="WZJ153" s="84"/>
      <c r="WZK153" s="84"/>
      <c r="WZL153" s="84"/>
      <c r="WZM153" s="84"/>
      <c r="WZN153" s="84"/>
      <c r="WZO153" s="84"/>
      <c r="WZP153" s="84"/>
      <c r="WZQ153" s="84"/>
      <c r="WZR153" s="84"/>
      <c r="WZS153" s="84"/>
      <c r="WZT153" s="84"/>
      <c r="WZU153" s="84"/>
      <c r="WZV153" s="84"/>
      <c r="WZW153" s="84"/>
      <c r="WZX153" s="84"/>
      <c r="WZY153" s="84"/>
      <c r="WZZ153" s="84"/>
      <c r="XAA153" s="84"/>
      <c r="XAB153" s="84"/>
      <c r="XAC153" s="84"/>
      <c r="XAD153" s="84"/>
      <c r="XAE153" s="84"/>
      <c r="XAF153" s="84"/>
      <c r="XAG153" s="84"/>
      <c r="XAH153" s="84"/>
      <c r="XAI153" s="84"/>
      <c r="XAJ153" s="84"/>
      <c r="XAK153" s="84"/>
      <c r="XAL153" s="84"/>
      <c r="XAM153" s="84"/>
      <c r="XAN153" s="84"/>
      <c r="XAO153" s="84"/>
      <c r="XAP153" s="84"/>
      <c r="XAQ153" s="84"/>
      <c r="XAR153" s="84"/>
      <c r="XAS153" s="84"/>
      <c r="XAT153" s="84"/>
      <c r="XAU153" s="84"/>
      <c r="XAV153" s="84"/>
      <c r="XAW153" s="84"/>
      <c r="XAX153" s="84"/>
      <c r="XAY153" s="84"/>
      <c r="XAZ153" s="84"/>
      <c r="XBA153" s="84"/>
      <c r="XBB153" s="84"/>
      <c r="XBC153" s="84"/>
      <c r="XBD153" s="84"/>
      <c r="XBE153" s="84"/>
      <c r="XBF153" s="84"/>
      <c r="XBG153" s="84"/>
      <c r="XBH153" s="84"/>
      <c r="XBI153" s="84"/>
      <c r="XBJ153" s="84"/>
      <c r="XBK153" s="84"/>
      <c r="XBL153" s="84"/>
      <c r="XBM153" s="84"/>
      <c r="XBN153" s="84"/>
      <c r="XBO153" s="84"/>
      <c r="XBP153" s="84"/>
      <c r="XBQ153" s="84"/>
      <c r="XBR153" s="84"/>
      <c r="XBS153" s="84"/>
      <c r="XBT153" s="84"/>
      <c r="XBU153" s="84"/>
      <c r="XBV153" s="84"/>
      <c r="XBW153" s="84"/>
      <c r="XBX153" s="84"/>
      <c r="XBY153" s="84"/>
      <c r="XBZ153" s="84"/>
      <c r="XCA153" s="84"/>
      <c r="XCB153" s="84"/>
      <c r="XCC153" s="84"/>
      <c r="XCD153" s="84"/>
      <c r="XCE153" s="84"/>
      <c r="XCF153" s="84"/>
      <c r="XCG153" s="84"/>
      <c r="XCH153" s="84"/>
      <c r="XCI153" s="84"/>
      <c r="XCJ153" s="84"/>
      <c r="XCK153" s="84"/>
      <c r="XCL153" s="84"/>
      <c r="XCM153" s="84"/>
      <c r="XCN153" s="84"/>
      <c r="XCO153" s="84"/>
      <c r="XCP153" s="84"/>
      <c r="XCQ153" s="84"/>
      <c r="XCR153" s="84"/>
      <c r="XCS153" s="84"/>
      <c r="XCT153" s="84"/>
    </row>
    <row r="154" spans="1:16322" s="101" customFormat="1" ht="31.5" x14ac:dyDescent="0.25">
      <c r="A154" s="33" t="s">
        <v>7</v>
      </c>
      <c r="B154" s="68">
        <v>3210000000</v>
      </c>
      <c r="C154" s="68">
        <v>200</v>
      </c>
      <c r="D154" s="36">
        <v>80000</v>
      </c>
      <c r="E154" s="84"/>
      <c r="F154" s="84"/>
      <c r="G154" s="84"/>
      <c r="H154" s="84"/>
      <c r="I154" s="84"/>
      <c r="J154" s="84"/>
      <c r="K154" s="84"/>
      <c r="L154" s="84"/>
      <c r="M154" s="84"/>
      <c r="N154" s="84"/>
      <c r="O154" s="84"/>
      <c r="P154" s="84"/>
      <c r="Q154" s="84"/>
      <c r="R154" s="84"/>
      <c r="S154" s="84"/>
      <c r="T154" s="84"/>
      <c r="U154" s="84"/>
      <c r="V154" s="84"/>
      <c r="W154" s="84"/>
      <c r="X154" s="84"/>
      <c r="Y154" s="84"/>
      <c r="Z154" s="84"/>
      <c r="AA154" s="84"/>
      <c r="AB154" s="84"/>
      <c r="AC154" s="84"/>
      <c r="AD154" s="84"/>
      <c r="AE154" s="84"/>
      <c r="AF154" s="84"/>
      <c r="AG154" s="84"/>
      <c r="AH154" s="84"/>
      <c r="AI154" s="84"/>
      <c r="AJ154" s="84"/>
      <c r="AK154" s="84"/>
      <c r="AL154" s="84"/>
      <c r="AM154" s="84"/>
      <c r="AN154" s="84"/>
      <c r="AO154" s="84"/>
      <c r="AP154" s="84"/>
      <c r="AQ154" s="84"/>
      <c r="AR154" s="84"/>
      <c r="AS154" s="84"/>
      <c r="AT154" s="84"/>
      <c r="AU154" s="84"/>
      <c r="AV154" s="84"/>
      <c r="AW154" s="84"/>
      <c r="AX154" s="84"/>
      <c r="AY154" s="84"/>
      <c r="AZ154" s="84"/>
      <c r="BA154" s="84"/>
      <c r="BB154" s="84"/>
      <c r="BC154" s="84"/>
      <c r="BD154" s="84"/>
      <c r="BE154" s="84"/>
      <c r="BF154" s="84"/>
      <c r="BG154" s="84"/>
      <c r="BH154" s="84"/>
      <c r="BI154" s="84"/>
      <c r="BJ154" s="84"/>
      <c r="BK154" s="84"/>
      <c r="BL154" s="84"/>
      <c r="BM154" s="84"/>
      <c r="BN154" s="84"/>
      <c r="BO154" s="84"/>
      <c r="BP154" s="84"/>
      <c r="BQ154" s="84"/>
      <c r="BR154" s="84"/>
      <c r="BS154" s="84"/>
      <c r="BT154" s="84"/>
      <c r="BU154" s="84"/>
      <c r="BV154" s="84"/>
      <c r="BW154" s="84"/>
      <c r="BX154" s="84"/>
      <c r="BY154" s="84"/>
      <c r="BZ154" s="84"/>
      <c r="CA154" s="84"/>
      <c r="CB154" s="84"/>
      <c r="CC154" s="84"/>
      <c r="CD154" s="84"/>
      <c r="CE154" s="84"/>
      <c r="CF154" s="84"/>
      <c r="CG154" s="84"/>
      <c r="CH154" s="84"/>
      <c r="CI154" s="84"/>
      <c r="CJ154" s="84"/>
      <c r="CK154" s="84"/>
      <c r="CL154" s="84"/>
      <c r="CM154" s="84"/>
      <c r="CN154" s="84"/>
      <c r="CO154" s="84"/>
      <c r="CP154" s="84"/>
      <c r="CQ154" s="84"/>
      <c r="CR154" s="84"/>
      <c r="CS154" s="84"/>
      <c r="CT154" s="84"/>
      <c r="CU154" s="84"/>
      <c r="CV154" s="84"/>
      <c r="CW154" s="84"/>
      <c r="CX154" s="84"/>
      <c r="CY154" s="84"/>
      <c r="CZ154" s="84"/>
      <c r="DA154" s="84"/>
      <c r="DB154" s="84"/>
      <c r="DC154" s="84"/>
      <c r="DD154" s="84"/>
      <c r="DE154" s="84"/>
      <c r="DF154" s="84"/>
      <c r="DG154" s="84"/>
      <c r="DH154" s="84"/>
      <c r="DI154" s="84"/>
      <c r="DJ154" s="84"/>
      <c r="DK154" s="84"/>
      <c r="DL154" s="84"/>
      <c r="DM154" s="84"/>
      <c r="DN154" s="84"/>
      <c r="DO154" s="84"/>
      <c r="DP154" s="84"/>
      <c r="DQ154" s="84"/>
      <c r="DR154" s="84"/>
      <c r="DS154" s="84"/>
      <c r="DT154" s="84"/>
      <c r="DU154" s="84"/>
      <c r="DV154" s="84"/>
      <c r="DW154" s="84"/>
      <c r="DX154" s="84"/>
      <c r="DY154" s="84"/>
      <c r="DZ154" s="84"/>
      <c r="EA154" s="84"/>
      <c r="EB154" s="84"/>
      <c r="EC154" s="84"/>
      <c r="ED154" s="84"/>
      <c r="EE154" s="84"/>
      <c r="EF154" s="84"/>
      <c r="EG154" s="84"/>
      <c r="EH154" s="84"/>
      <c r="EI154" s="84"/>
      <c r="EJ154" s="84"/>
      <c r="EK154" s="84"/>
      <c r="EL154" s="84"/>
      <c r="EM154" s="84"/>
      <c r="EN154" s="84"/>
      <c r="EO154" s="84"/>
      <c r="EP154" s="84"/>
      <c r="EQ154" s="84"/>
      <c r="ER154" s="84"/>
      <c r="ES154" s="84"/>
      <c r="ET154" s="84"/>
      <c r="EU154" s="84"/>
      <c r="EV154" s="84"/>
      <c r="EW154" s="84"/>
      <c r="EX154" s="84"/>
      <c r="EY154" s="84"/>
      <c r="EZ154" s="84"/>
      <c r="FA154" s="84"/>
      <c r="FB154" s="84"/>
      <c r="FC154" s="84"/>
      <c r="FD154" s="84"/>
      <c r="FE154" s="84"/>
      <c r="FF154" s="84"/>
      <c r="FG154" s="84"/>
      <c r="FH154" s="84"/>
      <c r="FI154" s="84"/>
      <c r="FJ154" s="84"/>
      <c r="FK154" s="84"/>
      <c r="FL154" s="84"/>
      <c r="FM154" s="84"/>
      <c r="FN154" s="84"/>
      <c r="FO154" s="84"/>
      <c r="FP154" s="84"/>
      <c r="FQ154" s="84"/>
      <c r="FR154" s="84"/>
      <c r="FS154" s="84"/>
      <c r="FT154" s="84"/>
      <c r="FU154" s="84"/>
      <c r="FV154" s="84"/>
      <c r="FW154" s="84"/>
      <c r="FX154" s="84"/>
      <c r="FY154" s="84"/>
      <c r="FZ154" s="84"/>
      <c r="GA154" s="84"/>
      <c r="GB154" s="84"/>
      <c r="GC154" s="84"/>
      <c r="GD154" s="84"/>
      <c r="GE154" s="84"/>
      <c r="GF154" s="84"/>
      <c r="GG154" s="84"/>
      <c r="GH154" s="84"/>
      <c r="GI154" s="84"/>
      <c r="GJ154" s="84"/>
      <c r="GK154" s="84"/>
      <c r="GL154" s="84"/>
      <c r="GM154" s="84"/>
      <c r="GN154" s="84"/>
      <c r="GO154" s="84"/>
      <c r="GP154" s="84"/>
      <c r="GQ154" s="84"/>
      <c r="GX154" s="84"/>
      <c r="GY154" s="84"/>
      <c r="GZ154" s="84"/>
      <c r="HA154" s="84"/>
      <c r="HB154" s="84"/>
      <c r="HC154" s="84"/>
      <c r="HD154" s="84"/>
      <c r="HE154" s="84"/>
      <c r="HF154" s="84"/>
      <c r="HG154" s="84"/>
      <c r="HH154" s="84"/>
      <c r="HI154" s="84"/>
      <c r="HJ154" s="84"/>
      <c r="HK154" s="84"/>
      <c r="HL154" s="84"/>
      <c r="HM154" s="84"/>
      <c r="HN154" s="84"/>
      <c r="HO154" s="84"/>
      <c r="HP154" s="84"/>
      <c r="HQ154" s="84"/>
      <c r="HR154" s="84"/>
      <c r="HS154" s="84"/>
      <c r="HT154" s="84"/>
      <c r="HU154" s="84"/>
      <c r="HV154" s="84"/>
      <c r="HW154" s="84"/>
      <c r="HX154" s="84"/>
      <c r="HY154" s="84"/>
      <c r="HZ154" s="84"/>
      <c r="IA154" s="84"/>
      <c r="IB154" s="84"/>
      <c r="IC154" s="84"/>
      <c r="ID154" s="84"/>
      <c r="IE154" s="84"/>
      <c r="IF154" s="84"/>
      <c r="IG154" s="84"/>
      <c r="IH154" s="84"/>
      <c r="II154" s="84"/>
      <c r="IJ154" s="84"/>
      <c r="IK154" s="84"/>
      <c r="IL154" s="84"/>
      <c r="IM154" s="84"/>
      <c r="IN154" s="84"/>
      <c r="IO154" s="84"/>
      <c r="IP154" s="84"/>
      <c r="IQ154" s="84"/>
      <c r="IR154" s="84"/>
      <c r="IS154" s="84"/>
      <c r="IT154" s="84"/>
      <c r="IU154" s="84"/>
      <c r="IV154" s="84"/>
      <c r="IW154" s="84"/>
      <c r="IX154" s="84"/>
      <c r="IY154" s="84"/>
      <c r="IZ154" s="84"/>
      <c r="JA154" s="84"/>
      <c r="JB154" s="84"/>
      <c r="JC154" s="84"/>
      <c r="JD154" s="84"/>
      <c r="JE154" s="84"/>
      <c r="JF154" s="84"/>
      <c r="JG154" s="84"/>
      <c r="JH154" s="84"/>
      <c r="JI154" s="84"/>
      <c r="JJ154" s="84"/>
      <c r="JK154" s="84"/>
      <c r="JL154" s="84"/>
      <c r="JM154" s="84"/>
      <c r="JN154" s="84"/>
      <c r="JO154" s="84"/>
      <c r="JP154" s="84"/>
      <c r="JQ154" s="84"/>
      <c r="JR154" s="84"/>
      <c r="JS154" s="84"/>
      <c r="JT154" s="84"/>
      <c r="JU154" s="84"/>
      <c r="JV154" s="84"/>
      <c r="JW154" s="84"/>
      <c r="JX154" s="84"/>
      <c r="JY154" s="84"/>
      <c r="JZ154" s="84"/>
      <c r="KA154" s="84"/>
      <c r="KB154" s="84"/>
      <c r="KC154" s="84"/>
      <c r="KD154" s="84"/>
      <c r="KE154" s="84"/>
      <c r="KF154" s="84"/>
      <c r="KG154" s="84"/>
      <c r="KH154" s="84"/>
      <c r="KI154" s="84"/>
      <c r="KJ154" s="84"/>
      <c r="KK154" s="84"/>
      <c r="KL154" s="84"/>
      <c r="KM154" s="84"/>
      <c r="KN154" s="84"/>
      <c r="KO154" s="84"/>
      <c r="KP154" s="84"/>
      <c r="KQ154" s="84"/>
      <c r="KR154" s="84"/>
      <c r="KS154" s="84"/>
      <c r="KT154" s="84"/>
      <c r="KU154" s="84"/>
      <c r="KV154" s="84"/>
      <c r="KW154" s="84"/>
      <c r="KX154" s="84"/>
      <c r="KY154" s="84"/>
      <c r="KZ154" s="84"/>
      <c r="LA154" s="84"/>
      <c r="LB154" s="84"/>
      <c r="LC154" s="84"/>
      <c r="LD154" s="84"/>
      <c r="LE154" s="84"/>
      <c r="LF154" s="84"/>
      <c r="LG154" s="84"/>
      <c r="LH154" s="84"/>
      <c r="LI154" s="84"/>
      <c r="LJ154" s="84"/>
      <c r="LK154" s="84"/>
      <c r="LL154" s="84"/>
      <c r="LM154" s="84"/>
      <c r="LN154" s="84"/>
      <c r="LO154" s="84"/>
      <c r="LP154" s="84"/>
      <c r="LQ154" s="84"/>
      <c r="LR154" s="84"/>
      <c r="LS154" s="84"/>
      <c r="LT154" s="84"/>
      <c r="LU154" s="84"/>
      <c r="LV154" s="84"/>
      <c r="LW154" s="84"/>
      <c r="LX154" s="84"/>
      <c r="LY154" s="84"/>
      <c r="LZ154" s="84"/>
      <c r="MA154" s="84"/>
      <c r="MB154" s="84"/>
      <c r="MC154" s="84"/>
      <c r="MD154" s="84"/>
      <c r="ME154" s="84"/>
      <c r="MF154" s="84"/>
      <c r="MG154" s="84"/>
      <c r="MH154" s="84"/>
      <c r="MI154" s="84"/>
      <c r="MJ154" s="84"/>
      <c r="MK154" s="84"/>
      <c r="ML154" s="84"/>
      <c r="MM154" s="84"/>
      <c r="MN154" s="84"/>
      <c r="MO154" s="84"/>
      <c r="MP154" s="84"/>
      <c r="MQ154" s="84"/>
      <c r="MR154" s="84"/>
      <c r="MS154" s="84"/>
      <c r="MT154" s="84"/>
      <c r="MU154" s="84"/>
      <c r="MV154" s="84"/>
      <c r="MW154" s="84"/>
      <c r="MX154" s="84"/>
      <c r="MY154" s="84"/>
      <c r="MZ154" s="84"/>
      <c r="NA154" s="84"/>
      <c r="NB154" s="84"/>
      <c r="NC154" s="84"/>
      <c r="ND154" s="84"/>
      <c r="NE154" s="84"/>
      <c r="NF154" s="84"/>
      <c r="NG154" s="84"/>
      <c r="NH154" s="84"/>
      <c r="NI154" s="84"/>
      <c r="NJ154" s="84"/>
      <c r="NK154" s="84"/>
      <c r="NL154" s="84"/>
      <c r="NM154" s="84"/>
      <c r="NN154" s="84"/>
      <c r="NO154" s="84"/>
      <c r="NP154" s="84"/>
      <c r="NQ154" s="84"/>
      <c r="NR154" s="84"/>
      <c r="NS154" s="84"/>
      <c r="NT154" s="84"/>
      <c r="NU154" s="84"/>
      <c r="NV154" s="84"/>
      <c r="NW154" s="84"/>
      <c r="NX154" s="84"/>
      <c r="NY154" s="84"/>
      <c r="NZ154" s="84"/>
      <c r="OA154" s="84"/>
      <c r="OB154" s="84"/>
      <c r="OC154" s="84"/>
      <c r="OD154" s="84"/>
      <c r="OE154" s="84"/>
      <c r="OF154" s="84"/>
      <c r="OG154" s="84"/>
      <c r="OH154" s="84"/>
      <c r="OI154" s="84"/>
      <c r="OJ154" s="84"/>
      <c r="OK154" s="84"/>
      <c r="OL154" s="84"/>
      <c r="OM154" s="84"/>
      <c r="ON154" s="84"/>
      <c r="OO154" s="84"/>
      <c r="OP154" s="84"/>
      <c r="OQ154" s="84"/>
      <c r="OR154" s="84"/>
      <c r="OS154" s="84"/>
      <c r="OT154" s="84"/>
      <c r="OU154" s="84"/>
      <c r="OV154" s="84"/>
      <c r="OW154" s="84"/>
      <c r="OX154" s="84"/>
      <c r="OY154" s="84"/>
      <c r="OZ154" s="84"/>
      <c r="PA154" s="84"/>
      <c r="PB154" s="84"/>
      <c r="PC154" s="84"/>
      <c r="PD154" s="84"/>
      <c r="PE154" s="84"/>
      <c r="PF154" s="84"/>
      <c r="PG154" s="84"/>
      <c r="PH154" s="84"/>
      <c r="PI154" s="84"/>
      <c r="PJ154" s="84"/>
      <c r="PK154" s="84"/>
      <c r="PL154" s="84"/>
      <c r="PM154" s="84"/>
      <c r="PN154" s="84"/>
      <c r="PO154" s="84"/>
      <c r="PP154" s="84"/>
      <c r="PQ154" s="84"/>
      <c r="PR154" s="84"/>
      <c r="PS154" s="84"/>
      <c r="PT154" s="84"/>
      <c r="PU154" s="84"/>
      <c r="PV154" s="84"/>
      <c r="PW154" s="84"/>
      <c r="PX154" s="84"/>
      <c r="PY154" s="84"/>
      <c r="PZ154" s="84"/>
      <c r="QA154" s="84"/>
      <c r="QB154" s="84"/>
      <c r="QC154" s="84"/>
      <c r="QD154" s="84"/>
      <c r="QE154" s="84"/>
      <c r="QF154" s="84"/>
      <c r="QG154" s="84"/>
      <c r="QH154" s="84"/>
      <c r="QI154" s="84"/>
      <c r="QJ154" s="84"/>
      <c r="QK154" s="84"/>
      <c r="QL154" s="84"/>
      <c r="QM154" s="84"/>
      <c r="QT154" s="84"/>
      <c r="QU154" s="84"/>
      <c r="QV154" s="84"/>
      <c r="QW154" s="84"/>
      <c r="QX154" s="84"/>
      <c r="QY154" s="84"/>
      <c r="QZ154" s="84"/>
      <c r="RA154" s="84"/>
      <c r="RB154" s="84"/>
      <c r="RC154" s="84"/>
      <c r="RD154" s="84"/>
      <c r="RE154" s="84"/>
      <c r="RF154" s="84"/>
      <c r="RG154" s="84"/>
      <c r="RH154" s="84"/>
      <c r="RI154" s="84"/>
      <c r="RJ154" s="84"/>
      <c r="RK154" s="84"/>
      <c r="RL154" s="84"/>
      <c r="RM154" s="84"/>
      <c r="RN154" s="84"/>
      <c r="RO154" s="84"/>
      <c r="RP154" s="84"/>
      <c r="RQ154" s="84"/>
      <c r="RR154" s="84"/>
      <c r="RS154" s="84"/>
      <c r="RT154" s="84"/>
      <c r="RU154" s="84"/>
      <c r="RV154" s="84"/>
      <c r="RW154" s="84"/>
      <c r="RX154" s="84"/>
      <c r="RY154" s="84"/>
      <c r="RZ154" s="84"/>
      <c r="SA154" s="84"/>
      <c r="SB154" s="84"/>
      <c r="SC154" s="84"/>
      <c r="SD154" s="84"/>
      <c r="SE154" s="84"/>
      <c r="SF154" s="84"/>
      <c r="SG154" s="84"/>
      <c r="SH154" s="84"/>
      <c r="SI154" s="84"/>
      <c r="SJ154" s="84"/>
      <c r="SK154" s="84"/>
      <c r="SL154" s="84"/>
      <c r="SM154" s="84"/>
      <c r="SN154" s="84"/>
      <c r="SO154" s="84"/>
      <c r="SP154" s="84"/>
      <c r="SQ154" s="84"/>
      <c r="SR154" s="84"/>
      <c r="SS154" s="84"/>
      <c r="ST154" s="84"/>
      <c r="SU154" s="84"/>
      <c r="SV154" s="84"/>
      <c r="SW154" s="84"/>
      <c r="SX154" s="84"/>
      <c r="SY154" s="84"/>
      <c r="SZ154" s="84"/>
      <c r="TA154" s="84"/>
      <c r="TB154" s="84"/>
      <c r="TC154" s="84"/>
      <c r="TD154" s="84"/>
      <c r="TE154" s="84"/>
      <c r="TF154" s="84"/>
      <c r="TG154" s="84"/>
      <c r="TH154" s="84"/>
      <c r="TI154" s="84"/>
      <c r="TJ154" s="84"/>
      <c r="TK154" s="84"/>
      <c r="TL154" s="84"/>
      <c r="TM154" s="84"/>
      <c r="TN154" s="84"/>
      <c r="TO154" s="84"/>
      <c r="TP154" s="84"/>
      <c r="TQ154" s="84"/>
      <c r="TR154" s="84"/>
      <c r="TS154" s="84"/>
      <c r="TT154" s="84"/>
      <c r="TU154" s="84"/>
      <c r="TV154" s="84"/>
      <c r="TW154" s="84"/>
      <c r="TX154" s="84"/>
      <c r="TY154" s="84"/>
      <c r="TZ154" s="84"/>
      <c r="UA154" s="84"/>
      <c r="UB154" s="84"/>
      <c r="UC154" s="84"/>
      <c r="UD154" s="84"/>
      <c r="UE154" s="84"/>
      <c r="UF154" s="84"/>
      <c r="UG154" s="84"/>
      <c r="UH154" s="84"/>
      <c r="UI154" s="84"/>
      <c r="UJ154" s="84"/>
      <c r="UK154" s="84"/>
      <c r="UL154" s="84"/>
      <c r="UM154" s="84"/>
      <c r="UN154" s="84"/>
      <c r="UO154" s="84"/>
      <c r="UP154" s="84"/>
      <c r="UQ154" s="84"/>
      <c r="UR154" s="84"/>
      <c r="US154" s="84"/>
      <c r="UT154" s="84"/>
      <c r="UU154" s="84"/>
      <c r="UV154" s="84"/>
      <c r="UW154" s="84"/>
      <c r="UX154" s="84"/>
      <c r="UY154" s="84"/>
      <c r="UZ154" s="84"/>
      <c r="VA154" s="84"/>
      <c r="VB154" s="84"/>
      <c r="VC154" s="84"/>
      <c r="VD154" s="84"/>
      <c r="VE154" s="84"/>
      <c r="VF154" s="84"/>
      <c r="VG154" s="84"/>
      <c r="VH154" s="84"/>
      <c r="VI154" s="84"/>
      <c r="VJ154" s="84"/>
      <c r="VK154" s="84"/>
      <c r="VL154" s="84"/>
      <c r="VM154" s="84"/>
      <c r="VN154" s="84"/>
      <c r="VO154" s="84"/>
      <c r="VP154" s="84"/>
      <c r="VQ154" s="84"/>
      <c r="VR154" s="84"/>
      <c r="VS154" s="84"/>
      <c r="VT154" s="84"/>
      <c r="VU154" s="84"/>
      <c r="VV154" s="84"/>
      <c r="VW154" s="84"/>
      <c r="VX154" s="84"/>
      <c r="VY154" s="84"/>
      <c r="VZ154" s="84"/>
      <c r="WA154" s="84"/>
      <c r="WB154" s="84"/>
      <c r="WC154" s="84"/>
      <c r="WD154" s="84"/>
      <c r="WE154" s="84"/>
      <c r="WF154" s="84"/>
      <c r="WG154" s="84"/>
      <c r="WH154" s="84"/>
      <c r="WI154" s="84"/>
      <c r="WJ154" s="84"/>
      <c r="WK154" s="84"/>
      <c r="WL154" s="84"/>
      <c r="WM154" s="84"/>
      <c r="WN154" s="84"/>
      <c r="WO154" s="84"/>
      <c r="WP154" s="84"/>
      <c r="WQ154" s="84"/>
      <c r="WR154" s="84"/>
      <c r="WS154" s="84"/>
      <c r="WT154" s="84"/>
      <c r="WU154" s="84"/>
      <c r="WV154" s="84"/>
      <c r="WW154" s="84"/>
      <c r="WX154" s="84"/>
      <c r="WY154" s="84"/>
      <c r="WZ154" s="84"/>
      <c r="XA154" s="84"/>
      <c r="XB154" s="84"/>
      <c r="XC154" s="84"/>
      <c r="XD154" s="84"/>
      <c r="XE154" s="84"/>
      <c r="XF154" s="84"/>
      <c r="XG154" s="84"/>
      <c r="XH154" s="84"/>
      <c r="XI154" s="84"/>
      <c r="XJ154" s="84"/>
      <c r="XK154" s="84"/>
      <c r="XL154" s="84"/>
      <c r="XM154" s="84"/>
      <c r="XN154" s="84"/>
      <c r="XO154" s="84"/>
      <c r="XP154" s="84"/>
      <c r="XQ154" s="84"/>
      <c r="XR154" s="84"/>
      <c r="XS154" s="84"/>
      <c r="XT154" s="84"/>
      <c r="XU154" s="84"/>
      <c r="XV154" s="84"/>
      <c r="XW154" s="84"/>
      <c r="XX154" s="84"/>
      <c r="XY154" s="84"/>
      <c r="XZ154" s="84"/>
      <c r="YA154" s="84"/>
      <c r="YB154" s="84"/>
      <c r="YC154" s="84"/>
      <c r="YD154" s="84"/>
      <c r="YE154" s="84"/>
      <c r="YF154" s="84"/>
      <c r="YG154" s="84"/>
      <c r="YH154" s="84"/>
      <c r="YI154" s="84"/>
      <c r="YJ154" s="84"/>
      <c r="YK154" s="84"/>
      <c r="YL154" s="84"/>
      <c r="YM154" s="84"/>
      <c r="YN154" s="84"/>
      <c r="YO154" s="84"/>
      <c r="YP154" s="84"/>
      <c r="YQ154" s="84"/>
      <c r="YR154" s="84"/>
      <c r="YS154" s="84"/>
      <c r="YT154" s="84"/>
      <c r="YU154" s="84"/>
      <c r="YV154" s="84"/>
      <c r="YW154" s="84"/>
      <c r="YX154" s="84"/>
      <c r="YY154" s="84"/>
      <c r="YZ154" s="84"/>
      <c r="ZA154" s="84"/>
      <c r="ZB154" s="84"/>
      <c r="ZC154" s="84"/>
      <c r="ZD154" s="84"/>
      <c r="ZE154" s="84"/>
      <c r="ZF154" s="84"/>
      <c r="ZG154" s="84"/>
      <c r="ZH154" s="84"/>
      <c r="ZI154" s="84"/>
      <c r="ZJ154" s="84"/>
      <c r="ZK154" s="84"/>
      <c r="ZL154" s="84"/>
      <c r="ZM154" s="84"/>
      <c r="ZN154" s="84"/>
      <c r="ZO154" s="84"/>
      <c r="ZP154" s="84"/>
      <c r="ZQ154" s="84"/>
      <c r="ZR154" s="84"/>
      <c r="ZS154" s="84"/>
      <c r="ZT154" s="84"/>
      <c r="ZU154" s="84"/>
      <c r="ZV154" s="84"/>
      <c r="ZW154" s="84"/>
      <c r="ZX154" s="84"/>
      <c r="ZY154" s="84"/>
      <c r="ZZ154" s="84"/>
      <c r="AAA154" s="84"/>
      <c r="AAB154" s="84"/>
      <c r="AAC154" s="84"/>
      <c r="AAD154" s="84"/>
      <c r="AAE154" s="84"/>
      <c r="AAF154" s="84"/>
      <c r="AAG154" s="84"/>
      <c r="AAH154" s="84"/>
      <c r="AAI154" s="84"/>
      <c r="AAP154" s="84"/>
      <c r="AAQ154" s="84"/>
      <c r="AAR154" s="84"/>
      <c r="AAS154" s="84"/>
      <c r="AAT154" s="84"/>
      <c r="AAU154" s="84"/>
      <c r="AAV154" s="84"/>
      <c r="AAW154" s="84"/>
      <c r="AAX154" s="84"/>
      <c r="AAY154" s="84"/>
      <c r="AAZ154" s="84"/>
      <c r="ABA154" s="84"/>
      <c r="ABB154" s="84"/>
      <c r="ABC154" s="84"/>
      <c r="ABD154" s="84"/>
      <c r="ABE154" s="84"/>
      <c r="ABF154" s="84"/>
      <c r="ABG154" s="84"/>
      <c r="ABH154" s="84"/>
      <c r="ABI154" s="84"/>
      <c r="ABJ154" s="84"/>
      <c r="ABK154" s="84"/>
      <c r="ABL154" s="84"/>
      <c r="ABM154" s="84"/>
      <c r="ABN154" s="84"/>
      <c r="ABO154" s="84"/>
      <c r="ABP154" s="84"/>
      <c r="ABQ154" s="84"/>
      <c r="ABR154" s="84"/>
      <c r="ABS154" s="84"/>
      <c r="ABT154" s="84"/>
      <c r="ABU154" s="84"/>
      <c r="ABV154" s="84"/>
      <c r="ABW154" s="84"/>
      <c r="ABX154" s="84"/>
      <c r="ABY154" s="84"/>
      <c r="ABZ154" s="84"/>
      <c r="ACA154" s="84"/>
      <c r="ACB154" s="84"/>
      <c r="ACC154" s="84"/>
      <c r="ACD154" s="84"/>
      <c r="ACE154" s="84"/>
      <c r="ACF154" s="84"/>
      <c r="ACG154" s="84"/>
      <c r="ACH154" s="84"/>
      <c r="ACI154" s="84"/>
      <c r="ACJ154" s="84"/>
      <c r="ACK154" s="84"/>
      <c r="ACL154" s="84"/>
      <c r="ACM154" s="84"/>
      <c r="ACN154" s="84"/>
      <c r="ACO154" s="84"/>
      <c r="ACP154" s="84"/>
      <c r="ACQ154" s="84"/>
      <c r="ACR154" s="84"/>
      <c r="ACS154" s="84"/>
      <c r="ACT154" s="84"/>
      <c r="ACU154" s="84"/>
      <c r="ACV154" s="84"/>
      <c r="ACW154" s="84"/>
      <c r="ACX154" s="84"/>
      <c r="ACY154" s="84"/>
      <c r="ACZ154" s="84"/>
      <c r="ADA154" s="84"/>
      <c r="ADB154" s="84"/>
      <c r="ADC154" s="84"/>
      <c r="ADD154" s="84"/>
      <c r="ADE154" s="84"/>
      <c r="ADF154" s="84"/>
      <c r="ADG154" s="84"/>
      <c r="ADH154" s="84"/>
      <c r="ADI154" s="84"/>
      <c r="ADJ154" s="84"/>
      <c r="ADK154" s="84"/>
      <c r="ADL154" s="84"/>
      <c r="ADM154" s="84"/>
      <c r="ADN154" s="84"/>
      <c r="ADO154" s="84"/>
      <c r="ADP154" s="84"/>
      <c r="ADQ154" s="84"/>
      <c r="ADR154" s="84"/>
      <c r="ADS154" s="84"/>
      <c r="ADT154" s="84"/>
      <c r="ADU154" s="84"/>
      <c r="ADV154" s="84"/>
      <c r="ADW154" s="84"/>
      <c r="ADX154" s="84"/>
      <c r="ADY154" s="84"/>
      <c r="ADZ154" s="84"/>
      <c r="AEA154" s="84"/>
      <c r="AEB154" s="84"/>
      <c r="AEC154" s="84"/>
      <c r="AED154" s="84"/>
      <c r="AEE154" s="84"/>
      <c r="AEF154" s="84"/>
      <c r="AEG154" s="84"/>
      <c r="AEH154" s="84"/>
      <c r="AEI154" s="84"/>
      <c r="AEJ154" s="84"/>
      <c r="AEK154" s="84"/>
      <c r="AEL154" s="84"/>
      <c r="AEM154" s="84"/>
      <c r="AEN154" s="84"/>
      <c r="AEO154" s="84"/>
      <c r="AEP154" s="84"/>
      <c r="AEQ154" s="84"/>
      <c r="AER154" s="84"/>
      <c r="AES154" s="84"/>
      <c r="AET154" s="84"/>
      <c r="AEU154" s="84"/>
      <c r="AEV154" s="84"/>
      <c r="AEW154" s="84"/>
      <c r="AEX154" s="84"/>
      <c r="AEY154" s="84"/>
      <c r="AEZ154" s="84"/>
      <c r="AFA154" s="84"/>
      <c r="AFB154" s="84"/>
      <c r="AFC154" s="84"/>
      <c r="AFD154" s="84"/>
      <c r="AFE154" s="84"/>
      <c r="AFF154" s="84"/>
      <c r="AFG154" s="84"/>
      <c r="AFH154" s="84"/>
      <c r="AFI154" s="84"/>
      <c r="AFJ154" s="84"/>
      <c r="AFK154" s="84"/>
      <c r="AFL154" s="84"/>
      <c r="AFM154" s="84"/>
      <c r="AFN154" s="84"/>
      <c r="AFO154" s="84"/>
      <c r="AFP154" s="84"/>
      <c r="AFQ154" s="84"/>
      <c r="AFR154" s="84"/>
      <c r="AFS154" s="84"/>
      <c r="AFT154" s="84"/>
      <c r="AFU154" s="84"/>
      <c r="AFV154" s="84"/>
      <c r="AFW154" s="84"/>
      <c r="AFX154" s="84"/>
      <c r="AFY154" s="84"/>
      <c r="AFZ154" s="84"/>
      <c r="AGA154" s="84"/>
      <c r="AGB154" s="84"/>
      <c r="AGC154" s="84"/>
      <c r="AGD154" s="84"/>
      <c r="AGE154" s="84"/>
      <c r="AGF154" s="84"/>
      <c r="AGG154" s="84"/>
      <c r="AGH154" s="84"/>
      <c r="AGI154" s="84"/>
      <c r="AGJ154" s="84"/>
      <c r="AGK154" s="84"/>
      <c r="AGL154" s="84"/>
      <c r="AGM154" s="84"/>
      <c r="AGN154" s="84"/>
      <c r="AGO154" s="84"/>
      <c r="AGP154" s="84"/>
      <c r="AGQ154" s="84"/>
      <c r="AGR154" s="84"/>
      <c r="AGS154" s="84"/>
      <c r="AGT154" s="84"/>
      <c r="AGU154" s="84"/>
      <c r="AGV154" s="84"/>
      <c r="AGW154" s="84"/>
      <c r="AGX154" s="84"/>
      <c r="AGY154" s="84"/>
      <c r="AGZ154" s="84"/>
      <c r="AHA154" s="84"/>
      <c r="AHB154" s="84"/>
      <c r="AHC154" s="84"/>
      <c r="AHD154" s="84"/>
      <c r="AHE154" s="84"/>
      <c r="AHF154" s="84"/>
      <c r="AHG154" s="84"/>
      <c r="AHH154" s="84"/>
      <c r="AHI154" s="84"/>
      <c r="AHJ154" s="84"/>
      <c r="AHK154" s="84"/>
      <c r="AHL154" s="84"/>
      <c r="AHM154" s="84"/>
      <c r="AHN154" s="84"/>
      <c r="AHO154" s="84"/>
      <c r="AHP154" s="84"/>
      <c r="AHQ154" s="84"/>
      <c r="AHR154" s="84"/>
      <c r="AHS154" s="84"/>
      <c r="AHT154" s="84"/>
      <c r="AHU154" s="84"/>
      <c r="AHV154" s="84"/>
      <c r="AHW154" s="84"/>
      <c r="AHX154" s="84"/>
      <c r="AHY154" s="84"/>
      <c r="AHZ154" s="84"/>
      <c r="AIA154" s="84"/>
      <c r="AIB154" s="84"/>
      <c r="AIC154" s="84"/>
      <c r="AID154" s="84"/>
      <c r="AIE154" s="84"/>
      <c r="AIF154" s="84"/>
      <c r="AIG154" s="84"/>
      <c r="AIH154" s="84"/>
      <c r="AII154" s="84"/>
      <c r="AIJ154" s="84"/>
      <c r="AIK154" s="84"/>
      <c r="AIL154" s="84"/>
      <c r="AIM154" s="84"/>
      <c r="AIN154" s="84"/>
      <c r="AIO154" s="84"/>
      <c r="AIP154" s="84"/>
      <c r="AIQ154" s="84"/>
      <c r="AIR154" s="84"/>
      <c r="AIS154" s="84"/>
      <c r="AIT154" s="84"/>
      <c r="AIU154" s="84"/>
      <c r="AIV154" s="84"/>
      <c r="AIW154" s="84"/>
      <c r="AIX154" s="84"/>
      <c r="AIY154" s="84"/>
      <c r="AIZ154" s="84"/>
      <c r="AJA154" s="84"/>
      <c r="AJB154" s="84"/>
      <c r="AJC154" s="84"/>
      <c r="AJD154" s="84"/>
      <c r="AJE154" s="84"/>
      <c r="AJF154" s="84"/>
      <c r="AJG154" s="84"/>
      <c r="AJH154" s="84"/>
      <c r="AJI154" s="84"/>
      <c r="AJJ154" s="84"/>
      <c r="AJK154" s="84"/>
      <c r="AJL154" s="84"/>
      <c r="AJM154" s="84"/>
      <c r="AJN154" s="84"/>
      <c r="AJO154" s="84"/>
      <c r="AJP154" s="84"/>
      <c r="AJQ154" s="84"/>
      <c r="AJR154" s="84"/>
      <c r="AJS154" s="84"/>
      <c r="AJT154" s="84"/>
      <c r="AJU154" s="84"/>
      <c r="AJV154" s="84"/>
      <c r="AJW154" s="84"/>
      <c r="AJX154" s="84"/>
      <c r="AJY154" s="84"/>
      <c r="AJZ154" s="84"/>
      <c r="AKA154" s="84"/>
      <c r="AKB154" s="84"/>
      <c r="AKC154" s="84"/>
      <c r="AKD154" s="84"/>
      <c r="AKE154" s="84"/>
      <c r="AKL154" s="84"/>
      <c r="AKM154" s="84"/>
      <c r="AKN154" s="84"/>
      <c r="AKO154" s="84"/>
      <c r="AKP154" s="84"/>
      <c r="AKQ154" s="84"/>
      <c r="AKR154" s="84"/>
      <c r="AKS154" s="84"/>
      <c r="AKT154" s="84"/>
      <c r="AKU154" s="84"/>
      <c r="AKV154" s="84"/>
      <c r="AKW154" s="84"/>
      <c r="AKX154" s="84"/>
      <c r="AKY154" s="84"/>
      <c r="AKZ154" s="84"/>
      <c r="ALA154" s="84"/>
      <c r="ALB154" s="84"/>
      <c r="ALC154" s="84"/>
      <c r="ALD154" s="84"/>
      <c r="ALE154" s="84"/>
      <c r="ALF154" s="84"/>
      <c r="ALG154" s="84"/>
      <c r="ALH154" s="84"/>
      <c r="ALI154" s="84"/>
      <c r="ALJ154" s="84"/>
      <c r="ALK154" s="84"/>
      <c r="ALL154" s="84"/>
      <c r="ALM154" s="84"/>
      <c r="ALN154" s="84"/>
      <c r="ALO154" s="84"/>
      <c r="ALP154" s="84"/>
      <c r="ALQ154" s="84"/>
      <c r="ALR154" s="84"/>
      <c r="ALS154" s="84"/>
      <c r="ALT154" s="84"/>
      <c r="ALU154" s="84"/>
      <c r="ALV154" s="84"/>
      <c r="ALW154" s="84"/>
      <c r="ALX154" s="84"/>
      <c r="ALY154" s="84"/>
      <c r="ALZ154" s="84"/>
      <c r="AMA154" s="84"/>
      <c r="AMB154" s="84"/>
      <c r="AMC154" s="84"/>
      <c r="AMD154" s="84"/>
      <c r="AME154" s="84"/>
      <c r="AMF154" s="84"/>
      <c r="AMG154" s="84"/>
      <c r="AMH154" s="84"/>
      <c r="AMI154" s="84"/>
      <c r="AMJ154" s="84"/>
      <c r="AMK154" s="84"/>
      <c r="AML154" s="84"/>
      <c r="AMM154" s="84"/>
      <c r="AMN154" s="84"/>
      <c r="AMO154" s="84"/>
      <c r="AMP154" s="84"/>
      <c r="AMQ154" s="84"/>
      <c r="AMR154" s="84"/>
      <c r="AMS154" s="84"/>
      <c r="AMT154" s="84"/>
      <c r="AMU154" s="84"/>
      <c r="AMV154" s="84"/>
      <c r="AMW154" s="84"/>
      <c r="AMX154" s="84"/>
      <c r="AMY154" s="84"/>
      <c r="AMZ154" s="84"/>
      <c r="ANA154" s="84"/>
      <c r="ANB154" s="84"/>
      <c r="ANC154" s="84"/>
      <c r="AND154" s="84"/>
      <c r="ANE154" s="84"/>
      <c r="ANF154" s="84"/>
      <c r="ANG154" s="84"/>
      <c r="ANH154" s="84"/>
      <c r="ANI154" s="84"/>
      <c r="ANJ154" s="84"/>
      <c r="ANK154" s="84"/>
      <c r="ANL154" s="84"/>
      <c r="ANM154" s="84"/>
      <c r="ANN154" s="84"/>
      <c r="ANO154" s="84"/>
      <c r="ANP154" s="84"/>
      <c r="ANQ154" s="84"/>
      <c r="ANR154" s="84"/>
      <c r="ANS154" s="84"/>
      <c r="ANT154" s="84"/>
      <c r="ANU154" s="84"/>
      <c r="ANV154" s="84"/>
      <c r="ANW154" s="84"/>
      <c r="ANX154" s="84"/>
      <c r="ANY154" s="84"/>
      <c r="ANZ154" s="84"/>
      <c r="AOA154" s="84"/>
      <c r="AOB154" s="84"/>
      <c r="AOC154" s="84"/>
      <c r="AOD154" s="84"/>
      <c r="AOE154" s="84"/>
      <c r="AOF154" s="84"/>
      <c r="AOG154" s="84"/>
      <c r="AOH154" s="84"/>
      <c r="AOI154" s="84"/>
      <c r="AOJ154" s="84"/>
      <c r="AOK154" s="84"/>
      <c r="AOL154" s="84"/>
      <c r="AOM154" s="84"/>
      <c r="AON154" s="84"/>
      <c r="AOO154" s="84"/>
      <c r="AOP154" s="84"/>
      <c r="AOQ154" s="84"/>
      <c r="AOR154" s="84"/>
      <c r="AOS154" s="84"/>
      <c r="AOT154" s="84"/>
      <c r="AOU154" s="84"/>
      <c r="AOV154" s="84"/>
      <c r="AOW154" s="84"/>
      <c r="AOX154" s="84"/>
      <c r="AOY154" s="84"/>
      <c r="AOZ154" s="84"/>
      <c r="APA154" s="84"/>
      <c r="APB154" s="84"/>
      <c r="APC154" s="84"/>
      <c r="APD154" s="84"/>
      <c r="APE154" s="84"/>
      <c r="APF154" s="84"/>
      <c r="APG154" s="84"/>
      <c r="APH154" s="84"/>
      <c r="API154" s="84"/>
      <c r="APJ154" s="84"/>
      <c r="APK154" s="84"/>
      <c r="APL154" s="84"/>
      <c r="APM154" s="84"/>
      <c r="APN154" s="84"/>
      <c r="APO154" s="84"/>
      <c r="APP154" s="84"/>
      <c r="APQ154" s="84"/>
      <c r="APR154" s="84"/>
      <c r="APS154" s="84"/>
      <c r="APT154" s="84"/>
      <c r="APU154" s="84"/>
      <c r="APV154" s="84"/>
      <c r="APW154" s="84"/>
      <c r="APX154" s="84"/>
      <c r="APY154" s="84"/>
      <c r="APZ154" s="84"/>
      <c r="AQA154" s="84"/>
      <c r="AQB154" s="84"/>
      <c r="AQC154" s="84"/>
      <c r="AQD154" s="84"/>
      <c r="AQE154" s="84"/>
      <c r="AQF154" s="84"/>
      <c r="AQG154" s="84"/>
      <c r="AQH154" s="84"/>
      <c r="AQI154" s="84"/>
      <c r="AQJ154" s="84"/>
      <c r="AQK154" s="84"/>
      <c r="AQL154" s="84"/>
      <c r="AQM154" s="84"/>
      <c r="AQN154" s="84"/>
      <c r="AQO154" s="84"/>
      <c r="AQP154" s="84"/>
      <c r="AQQ154" s="84"/>
      <c r="AQR154" s="84"/>
      <c r="AQS154" s="84"/>
      <c r="AQT154" s="84"/>
      <c r="AQU154" s="84"/>
      <c r="AQV154" s="84"/>
      <c r="AQW154" s="84"/>
      <c r="AQX154" s="84"/>
      <c r="AQY154" s="84"/>
      <c r="AQZ154" s="84"/>
      <c r="ARA154" s="84"/>
      <c r="ARB154" s="84"/>
      <c r="ARC154" s="84"/>
      <c r="ARD154" s="84"/>
      <c r="ARE154" s="84"/>
      <c r="ARF154" s="84"/>
      <c r="ARG154" s="84"/>
      <c r="ARH154" s="84"/>
      <c r="ARI154" s="84"/>
      <c r="ARJ154" s="84"/>
      <c r="ARK154" s="84"/>
      <c r="ARL154" s="84"/>
      <c r="ARM154" s="84"/>
      <c r="ARN154" s="84"/>
      <c r="ARO154" s="84"/>
      <c r="ARP154" s="84"/>
      <c r="ARQ154" s="84"/>
      <c r="ARR154" s="84"/>
      <c r="ARS154" s="84"/>
      <c r="ART154" s="84"/>
      <c r="ARU154" s="84"/>
      <c r="ARV154" s="84"/>
      <c r="ARW154" s="84"/>
      <c r="ARX154" s="84"/>
      <c r="ARY154" s="84"/>
      <c r="ARZ154" s="84"/>
      <c r="ASA154" s="84"/>
      <c r="ASB154" s="84"/>
      <c r="ASC154" s="84"/>
      <c r="ASD154" s="84"/>
      <c r="ASE154" s="84"/>
      <c r="ASF154" s="84"/>
      <c r="ASG154" s="84"/>
      <c r="ASH154" s="84"/>
      <c r="ASI154" s="84"/>
      <c r="ASJ154" s="84"/>
      <c r="ASK154" s="84"/>
      <c r="ASL154" s="84"/>
      <c r="ASM154" s="84"/>
      <c r="ASN154" s="84"/>
      <c r="ASO154" s="84"/>
      <c r="ASP154" s="84"/>
      <c r="ASQ154" s="84"/>
      <c r="ASR154" s="84"/>
      <c r="ASS154" s="84"/>
      <c r="AST154" s="84"/>
      <c r="ASU154" s="84"/>
      <c r="ASV154" s="84"/>
      <c r="ASW154" s="84"/>
      <c r="ASX154" s="84"/>
      <c r="ASY154" s="84"/>
      <c r="ASZ154" s="84"/>
      <c r="ATA154" s="84"/>
      <c r="ATB154" s="84"/>
      <c r="ATC154" s="84"/>
      <c r="ATD154" s="84"/>
      <c r="ATE154" s="84"/>
      <c r="ATF154" s="84"/>
      <c r="ATG154" s="84"/>
      <c r="ATH154" s="84"/>
      <c r="ATI154" s="84"/>
      <c r="ATJ154" s="84"/>
      <c r="ATK154" s="84"/>
      <c r="ATL154" s="84"/>
      <c r="ATM154" s="84"/>
      <c r="ATN154" s="84"/>
      <c r="ATO154" s="84"/>
      <c r="ATP154" s="84"/>
      <c r="ATQ154" s="84"/>
      <c r="ATR154" s="84"/>
      <c r="ATS154" s="84"/>
      <c r="ATT154" s="84"/>
      <c r="ATU154" s="84"/>
      <c r="ATV154" s="84"/>
      <c r="ATW154" s="84"/>
      <c r="ATX154" s="84"/>
      <c r="ATY154" s="84"/>
      <c r="ATZ154" s="84"/>
      <c r="AUA154" s="84"/>
      <c r="AUH154" s="84"/>
      <c r="AUI154" s="84"/>
      <c r="AUJ154" s="84"/>
      <c r="AUK154" s="84"/>
      <c r="AUL154" s="84"/>
      <c r="AUM154" s="84"/>
      <c r="AUN154" s="84"/>
      <c r="AUO154" s="84"/>
      <c r="AUP154" s="84"/>
      <c r="AUQ154" s="84"/>
      <c r="AUR154" s="84"/>
      <c r="AUS154" s="84"/>
      <c r="AUT154" s="84"/>
      <c r="AUU154" s="84"/>
      <c r="AUV154" s="84"/>
      <c r="AUW154" s="84"/>
      <c r="AUX154" s="84"/>
      <c r="AUY154" s="84"/>
      <c r="AUZ154" s="84"/>
      <c r="AVA154" s="84"/>
      <c r="AVB154" s="84"/>
      <c r="AVC154" s="84"/>
      <c r="AVD154" s="84"/>
      <c r="AVE154" s="84"/>
      <c r="AVF154" s="84"/>
      <c r="AVG154" s="84"/>
      <c r="AVH154" s="84"/>
      <c r="AVI154" s="84"/>
      <c r="AVJ154" s="84"/>
      <c r="AVK154" s="84"/>
      <c r="AVL154" s="84"/>
      <c r="AVM154" s="84"/>
      <c r="AVN154" s="84"/>
      <c r="AVO154" s="84"/>
      <c r="AVP154" s="84"/>
      <c r="AVQ154" s="84"/>
      <c r="AVR154" s="84"/>
      <c r="AVS154" s="84"/>
      <c r="AVT154" s="84"/>
      <c r="AVU154" s="84"/>
      <c r="AVV154" s="84"/>
      <c r="AVW154" s="84"/>
      <c r="AVX154" s="84"/>
      <c r="AVY154" s="84"/>
      <c r="AVZ154" s="84"/>
      <c r="AWA154" s="84"/>
      <c r="AWB154" s="84"/>
      <c r="AWC154" s="84"/>
      <c r="AWD154" s="84"/>
      <c r="AWE154" s="84"/>
      <c r="AWF154" s="84"/>
      <c r="AWG154" s="84"/>
      <c r="AWH154" s="84"/>
      <c r="AWI154" s="84"/>
      <c r="AWJ154" s="84"/>
      <c r="AWK154" s="84"/>
      <c r="AWL154" s="84"/>
      <c r="AWM154" s="84"/>
      <c r="AWN154" s="84"/>
      <c r="AWO154" s="84"/>
      <c r="AWP154" s="84"/>
      <c r="AWQ154" s="84"/>
      <c r="AWR154" s="84"/>
      <c r="AWS154" s="84"/>
      <c r="AWT154" s="84"/>
      <c r="AWU154" s="84"/>
      <c r="AWV154" s="84"/>
      <c r="AWW154" s="84"/>
      <c r="AWX154" s="84"/>
      <c r="AWY154" s="84"/>
      <c r="AWZ154" s="84"/>
      <c r="AXA154" s="84"/>
      <c r="AXB154" s="84"/>
      <c r="AXC154" s="84"/>
      <c r="AXD154" s="84"/>
      <c r="AXE154" s="84"/>
      <c r="AXF154" s="84"/>
      <c r="AXG154" s="84"/>
      <c r="AXH154" s="84"/>
      <c r="AXI154" s="84"/>
      <c r="AXJ154" s="84"/>
      <c r="AXK154" s="84"/>
      <c r="AXL154" s="84"/>
      <c r="AXM154" s="84"/>
      <c r="AXN154" s="84"/>
      <c r="AXO154" s="84"/>
      <c r="AXP154" s="84"/>
      <c r="AXQ154" s="84"/>
      <c r="AXR154" s="84"/>
      <c r="AXS154" s="84"/>
      <c r="AXT154" s="84"/>
      <c r="AXU154" s="84"/>
      <c r="AXV154" s="84"/>
      <c r="AXW154" s="84"/>
      <c r="AXX154" s="84"/>
      <c r="AXY154" s="84"/>
      <c r="AXZ154" s="84"/>
      <c r="AYA154" s="84"/>
      <c r="AYB154" s="84"/>
      <c r="AYC154" s="84"/>
      <c r="AYD154" s="84"/>
      <c r="AYE154" s="84"/>
      <c r="AYF154" s="84"/>
      <c r="AYG154" s="84"/>
      <c r="AYH154" s="84"/>
      <c r="AYI154" s="84"/>
      <c r="AYJ154" s="84"/>
      <c r="AYK154" s="84"/>
      <c r="AYL154" s="84"/>
      <c r="AYM154" s="84"/>
      <c r="AYN154" s="84"/>
      <c r="AYO154" s="84"/>
      <c r="AYP154" s="84"/>
      <c r="AYQ154" s="84"/>
      <c r="AYR154" s="84"/>
      <c r="AYS154" s="84"/>
      <c r="AYT154" s="84"/>
      <c r="AYU154" s="84"/>
      <c r="AYV154" s="84"/>
      <c r="AYW154" s="84"/>
      <c r="AYX154" s="84"/>
      <c r="AYY154" s="84"/>
      <c r="AYZ154" s="84"/>
      <c r="AZA154" s="84"/>
      <c r="AZB154" s="84"/>
      <c r="AZC154" s="84"/>
      <c r="AZD154" s="84"/>
      <c r="AZE154" s="84"/>
      <c r="AZF154" s="84"/>
      <c r="AZG154" s="84"/>
      <c r="AZH154" s="84"/>
      <c r="AZI154" s="84"/>
      <c r="AZJ154" s="84"/>
      <c r="AZK154" s="84"/>
      <c r="AZL154" s="84"/>
      <c r="AZM154" s="84"/>
      <c r="AZN154" s="84"/>
      <c r="AZO154" s="84"/>
      <c r="AZP154" s="84"/>
      <c r="AZQ154" s="84"/>
      <c r="AZR154" s="84"/>
      <c r="AZS154" s="84"/>
      <c r="AZT154" s="84"/>
      <c r="AZU154" s="84"/>
      <c r="AZV154" s="84"/>
      <c r="AZW154" s="84"/>
      <c r="AZX154" s="84"/>
      <c r="AZY154" s="84"/>
      <c r="AZZ154" s="84"/>
      <c r="BAA154" s="84"/>
      <c r="BAB154" s="84"/>
      <c r="BAC154" s="84"/>
      <c r="BAD154" s="84"/>
      <c r="BAE154" s="84"/>
      <c r="BAF154" s="84"/>
      <c r="BAG154" s="84"/>
      <c r="BAH154" s="84"/>
      <c r="BAI154" s="84"/>
      <c r="BAJ154" s="84"/>
      <c r="BAK154" s="84"/>
      <c r="BAL154" s="84"/>
      <c r="BAM154" s="84"/>
      <c r="BAN154" s="84"/>
      <c r="BAO154" s="84"/>
      <c r="BAP154" s="84"/>
      <c r="BAQ154" s="84"/>
      <c r="BAR154" s="84"/>
      <c r="BAS154" s="84"/>
      <c r="BAT154" s="84"/>
      <c r="BAU154" s="84"/>
      <c r="BAV154" s="84"/>
      <c r="BAW154" s="84"/>
      <c r="BAX154" s="84"/>
      <c r="BAY154" s="84"/>
      <c r="BAZ154" s="84"/>
      <c r="BBA154" s="84"/>
      <c r="BBB154" s="84"/>
      <c r="BBC154" s="84"/>
      <c r="BBD154" s="84"/>
      <c r="BBE154" s="84"/>
      <c r="BBF154" s="84"/>
      <c r="BBG154" s="84"/>
      <c r="BBH154" s="84"/>
      <c r="BBI154" s="84"/>
      <c r="BBJ154" s="84"/>
      <c r="BBK154" s="84"/>
      <c r="BBL154" s="84"/>
      <c r="BBM154" s="84"/>
      <c r="BBN154" s="84"/>
      <c r="BBO154" s="84"/>
      <c r="BBP154" s="84"/>
      <c r="BBQ154" s="84"/>
      <c r="BBR154" s="84"/>
      <c r="BBS154" s="84"/>
      <c r="BBT154" s="84"/>
      <c r="BBU154" s="84"/>
      <c r="BBV154" s="84"/>
      <c r="BBW154" s="84"/>
      <c r="BBX154" s="84"/>
      <c r="BBY154" s="84"/>
      <c r="BBZ154" s="84"/>
      <c r="BCA154" s="84"/>
      <c r="BCB154" s="84"/>
      <c r="BCC154" s="84"/>
      <c r="BCD154" s="84"/>
      <c r="BCE154" s="84"/>
      <c r="BCF154" s="84"/>
      <c r="BCG154" s="84"/>
      <c r="BCH154" s="84"/>
      <c r="BCI154" s="84"/>
      <c r="BCJ154" s="84"/>
      <c r="BCK154" s="84"/>
      <c r="BCL154" s="84"/>
      <c r="BCM154" s="84"/>
      <c r="BCN154" s="84"/>
      <c r="BCO154" s="84"/>
      <c r="BCP154" s="84"/>
      <c r="BCQ154" s="84"/>
      <c r="BCR154" s="84"/>
      <c r="BCS154" s="84"/>
      <c r="BCT154" s="84"/>
      <c r="BCU154" s="84"/>
      <c r="BCV154" s="84"/>
      <c r="BCW154" s="84"/>
      <c r="BCX154" s="84"/>
      <c r="BCY154" s="84"/>
      <c r="BCZ154" s="84"/>
      <c r="BDA154" s="84"/>
      <c r="BDB154" s="84"/>
      <c r="BDC154" s="84"/>
      <c r="BDD154" s="84"/>
      <c r="BDE154" s="84"/>
      <c r="BDF154" s="84"/>
      <c r="BDG154" s="84"/>
      <c r="BDH154" s="84"/>
      <c r="BDI154" s="84"/>
      <c r="BDJ154" s="84"/>
      <c r="BDK154" s="84"/>
      <c r="BDL154" s="84"/>
      <c r="BDM154" s="84"/>
      <c r="BDN154" s="84"/>
      <c r="BDO154" s="84"/>
      <c r="BDP154" s="84"/>
      <c r="BDQ154" s="84"/>
      <c r="BDR154" s="84"/>
      <c r="BDS154" s="84"/>
      <c r="BDT154" s="84"/>
      <c r="BDU154" s="84"/>
      <c r="BDV154" s="84"/>
      <c r="BDW154" s="84"/>
      <c r="BED154" s="84"/>
      <c r="BEE154" s="84"/>
      <c r="BEF154" s="84"/>
      <c r="BEG154" s="84"/>
      <c r="BEH154" s="84"/>
      <c r="BEI154" s="84"/>
      <c r="BEJ154" s="84"/>
      <c r="BEK154" s="84"/>
      <c r="BEL154" s="84"/>
      <c r="BEM154" s="84"/>
      <c r="BEN154" s="84"/>
      <c r="BEO154" s="84"/>
      <c r="BEP154" s="84"/>
      <c r="BEQ154" s="84"/>
      <c r="BER154" s="84"/>
      <c r="BES154" s="84"/>
      <c r="BET154" s="84"/>
      <c r="BEU154" s="84"/>
      <c r="BEV154" s="84"/>
      <c r="BEW154" s="84"/>
      <c r="BEX154" s="84"/>
      <c r="BEY154" s="84"/>
      <c r="BEZ154" s="84"/>
      <c r="BFA154" s="84"/>
      <c r="BFB154" s="84"/>
      <c r="BFC154" s="84"/>
      <c r="BFD154" s="84"/>
      <c r="BFE154" s="84"/>
      <c r="BFF154" s="84"/>
      <c r="BFG154" s="84"/>
      <c r="BFH154" s="84"/>
      <c r="BFI154" s="84"/>
      <c r="BFJ154" s="84"/>
      <c r="BFK154" s="84"/>
      <c r="BFL154" s="84"/>
      <c r="BFM154" s="84"/>
      <c r="BFN154" s="84"/>
      <c r="BFO154" s="84"/>
      <c r="BFP154" s="84"/>
      <c r="BFQ154" s="84"/>
      <c r="BFR154" s="84"/>
      <c r="BFS154" s="84"/>
      <c r="BFT154" s="84"/>
      <c r="BFU154" s="84"/>
      <c r="BFV154" s="84"/>
      <c r="BFW154" s="84"/>
      <c r="BFX154" s="84"/>
      <c r="BFY154" s="84"/>
      <c r="BFZ154" s="84"/>
      <c r="BGA154" s="84"/>
      <c r="BGB154" s="84"/>
      <c r="BGC154" s="84"/>
      <c r="BGD154" s="84"/>
      <c r="BGE154" s="84"/>
      <c r="BGF154" s="84"/>
      <c r="BGG154" s="84"/>
      <c r="BGH154" s="84"/>
      <c r="BGI154" s="84"/>
      <c r="BGJ154" s="84"/>
      <c r="BGK154" s="84"/>
      <c r="BGL154" s="84"/>
      <c r="BGM154" s="84"/>
      <c r="BGN154" s="84"/>
      <c r="BGO154" s="84"/>
      <c r="BGP154" s="84"/>
      <c r="BGQ154" s="84"/>
      <c r="BGR154" s="84"/>
      <c r="BGS154" s="84"/>
      <c r="BGT154" s="84"/>
      <c r="BGU154" s="84"/>
      <c r="BGV154" s="84"/>
      <c r="BGW154" s="84"/>
      <c r="BGX154" s="84"/>
      <c r="BGY154" s="84"/>
      <c r="BGZ154" s="84"/>
      <c r="BHA154" s="84"/>
      <c r="BHB154" s="84"/>
      <c r="BHC154" s="84"/>
      <c r="BHD154" s="84"/>
      <c r="BHE154" s="84"/>
      <c r="BHF154" s="84"/>
      <c r="BHG154" s="84"/>
      <c r="BHH154" s="84"/>
      <c r="BHI154" s="84"/>
      <c r="BHJ154" s="84"/>
      <c r="BHK154" s="84"/>
      <c r="BHL154" s="84"/>
      <c r="BHM154" s="84"/>
      <c r="BHN154" s="84"/>
      <c r="BHO154" s="84"/>
      <c r="BHP154" s="84"/>
      <c r="BHQ154" s="84"/>
      <c r="BHR154" s="84"/>
      <c r="BHS154" s="84"/>
      <c r="BHT154" s="84"/>
      <c r="BHU154" s="84"/>
      <c r="BHV154" s="84"/>
      <c r="BHW154" s="84"/>
      <c r="BHX154" s="84"/>
      <c r="BHY154" s="84"/>
      <c r="BHZ154" s="84"/>
      <c r="BIA154" s="84"/>
      <c r="BIB154" s="84"/>
      <c r="BIC154" s="84"/>
      <c r="BID154" s="84"/>
      <c r="BIE154" s="84"/>
      <c r="BIF154" s="84"/>
      <c r="BIG154" s="84"/>
      <c r="BIH154" s="84"/>
      <c r="BII154" s="84"/>
      <c r="BIJ154" s="84"/>
      <c r="BIK154" s="84"/>
      <c r="BIL154" s="84"/>
      <c r="BIM154" s="84"/>
      <c r="BIN154" s="84"/>
      <c r="BIO154" s="84"/>
      <c r="BIP154" s="84"/>
      <c r="BIQ154" s="84"/>
      <c r="BIR154" s="84"/>
      <c r="BIS154" s="84"/>
      <c r="BIT154" s="84"/>
      <c r="BIU154" s="84"/>
      <c r="BIV154" s="84"/>
      <c r="BIW154" s="84"/>
      <c r="BIX154" s="84"/>
      <c r="BIY154" s="84"/>
      <c r="BIZ154" s="84"/>
      <c r="BJA154" s="84"/>
      <c r="BJB154" s="84"/>
      <c r="BJC154" s="84"/>
      <c r="BJD154" s="84"/>
      <c r="BJE154" s="84"/>
      <c r="BJF154" s="84"/>
      <c r="BJG154" s="84"/>
      <c r="BJH154" s="84"/>
      <c r="BJI154" s="84"/>
      <c r="BJJ154" s="84"/>
      <c r="BJK154" s="84"/>
      <c r="BJL154" s="84"/>
      <c r="BJM154" s="84"/>
      <c r="BJN154" s="84"/>
      <c r="BJO154" s="84"/>
      <c r="BJP154" s="84"/>
      <c r="BJQ154" s="84"/>
      <c r="BJR154" s="84"/>
      <c r="BJS154" s="84"/>
      <c r="BJT154" s="84"/>
      <c r="BJU154" s="84"/>
      <c r="BJV154" s="84"/>
      <c r="BJW154" s="84"/>
      <c r="BJX154" s="84"/>
      <c r="BJY154" s="84"/>
      <c r="BJZ154" s="84"/>
      <c r="BKA154" s="84"/>
      <c r="BKB154" s="84"/>
      <c r="BKC154" s="84"/>
      <c r="BKD154" s="84"/>
      <c r="BKE154" s="84"/>
      <c r="BKF154" s="84"/>
      <c r="BKG154" s="84"/>
      <c r="BKH154" s="84"/>
      <c r="BKI154" s="84"/>
      <c r="BKJ154" s="84"/>
      <c r="BKK154" s="84"/>
      <c r="BKL154" s="84"/>
      <c r="BKM154" s="84"/>
      <c r="BKN154" s="84"/>
      <c r="BKO154" s="84"/>
      <c r="BKP154" s="84"/>
      <c r="BKQ154" s="84"/>
      <c r="BKR154" s="84"/>
      <c r="BKS154" s="84"/>
      <c r="BKT154" s="84"/>
      <c r="BKU154" s="84"/>
      <c r="BKV154" s="84"/>
      <c r="BKW154" s="84"/>
      <c r="BKX154" s="84"/>
      <c r="BKY154" s="84"/>
      <c r="BKZ154" s="84"/>
      <c r="BLA154" s="84"/>
      <c r="BLB154" s="84"/>
      <c r="BLC154" s="84"/>
      <c r="BLD154" s="84"/>
      <c r="BLE154" s="84"/>
      <c r="BLF154" s="84"/>
      <c r="BLG154" s="84"/>
      <c r="BLH154" s="84"/>
      <c r="BLI154" s="84"/>
      <c r="BLJ154" s="84"/>
      <c r="BLK154" s="84"/>
      <c r="BLL154" s="84"/>
      <c r="BLM154" s="84"/>
      <c r="BLN154" s="84"/>
      <c r="BLO154" s="84"/>
      <c r="BLP154" s="84"/>
      <c r="BLQ154" s="84"/>
      <c r="BLR154" s="84"/>
      <c r="BLS154" s="84"/>
      <c r="BLT154" s="84"/>
      <c r="BLU154" s="84"/>
      <c r="BLV154" s="84"/>
      <c r="BLW154" s="84"/>
      <c r="BLX154" s="84"/>
      <c r="BLY154" s="84"/>
      <c r="BLZ154" s="84"/>
      <c r="BMA154" s="84"/>
      <c r="BMB154" s="84"/>
      <c r="BMC154" s="84"/>
      <c r="BMD154" s="84"/>
      <c r="BME154" s="84"/>
      <c r="BMF154" s="84"/>
      <c r="BMG154" s="84"/>
      <c r="BMH154" s="84"/>
      <c r="BMI154" s="84"/>
      <c r="BMJ154" s="84"/>
      <c r="BMK154" s="84"/>
      <c r="BML154" s="84"/>
      <c r="BMM154" s="84"/>
      <c r="BMN154" s="84"/>
      <c r="BMO154" s="84"/>
      <c r="BMP154" s="84"/>
      <c r="BMQ154" s="84"/>
      <c r="BMR154" s="84"/>
      <c r="BMS154" s="84"/>
      <c r="BMT154" s="84"/>
      <c r="BMU154" s="84"/>
      <c r="BMV154" s="84"/>
      <c r="BMW154" s="84"/>
      <c r="BMX154" s="84"/>
      <c r="BMY154" s="84"/>
      <c r="BMZ154" s="84"/>
      <c r="BNA154" s="84"/>
      <c r="BNB154" s="84"/>
      <c r="BNC154" s="84"/>
      <c r="BND154" s="84"/>
      <c r="BNE154" s="84"/>
      <c r="BNF154" s="84"/>
      <c r="BNG154" s="84"/>
      <c r="BNH154" s="84"/>
      <c r="BNI154" s="84"/>
      <c r="BNJ154" s="84"/>
      <c r="BNK154" s="84"/>
      <c r="BNL154" s="84"/>
      <c r="BNM154" s="84"/>
      <c r="BNN154" s="84"/>
      <c r="BNO154" s="84"/>
      <c r="BNP154" s="84"/>
      <c r="BNQ154" s="84"/>
      <c r="BNR154" s="84"/>
      <c r="BNS154" s="84"/>
      <c r="BNZ154" s="84"/>
      <c r="BOA154" s="84"/>
      <c r="BOB154" s="84"/>
      <c r="BOC154" s="84"/>
      <c r="BOD154" s="84"/>
      <c r="BOE154" s="84"/>
      <c r="BOF154" s="84"/>
      <c r="BOG154" s="84"/>
      <c r="BOH154" s="84"/>
      <c r="BOI154" s="84"/>
      <c r="BOJ154" s="84"/>
      <c r="BOK154" s="84"/>
      <c r="BOL154" s="84"/>
      <c r="BOM154" s="84"/>
      <c r="BON154" s="84"/>
      <c r="BOO154" s="84"/>
      <c r="BOP154" s="84"/>
      <c r="BOQ154" s="84"/>
      <c r="BOR154" s="84"/>
      <c r="BOS154" s="84"/>
      <c r="BOT154" s="84"/>
      <c r="BOU154" s="84"/>
      <c r="BOV154" s="84"/>
      <c r="BOW154" s="84"/>
      <c r="BOX154" s="84"/>
      <c r="BOY154" s="84"/>
      <c r="BOZ154" s="84"/>
      <c r="BPA154" s="84"/>
      <c r="BPB154" s="84"/>
      <c r="BPC154" s="84"/>
      <c r="BPD154" s="84"/>
      <c r="BPE154" s="84"/>
      <c r="BPF154" s="84"/>
      <c r="BPG154" s="84"/>
      <c r="BPH154" s="84"/>
      <c r="BPI154" s="84"/>
      <c r="BPJ154" s="84"/>
      <c r="BPK154" s="84"/>
      <c r="BPL154" s="84"/>
      <c r="BPM154" s="84"/>
      <c r="BPN154" s="84"/>
      <c r="BPO154" s="84"/>
      <c r="BPP154" s="84"/>
      <c r="BPQ154" s="84"/>
      <c r="BPR154" s="84"/>
      <c r="BPS154" s="84"/>
      <c r="BPT154" s="84"/>
      <c r="BPU154" s="84"/>
      <c r="BPV154" s="84"/>
      <c r="BPW154" s="84"/>
      <c r="BPX154" s="84"/>
      <c r="BPY154" s="84"/>
      <c r="BPZ154" s="84"/>
      <c r="BQA154" s="84"/>
      <c r="BQB154" s="84"/>
      <c r="BQC154" s="84"/>
      <c r="BQD154" s="84"/>
      <c r="BQE154" s="84"/>
      <c r="BQF154" s="84"/>
      <c r="BQG154" s="84"/>
      <c r="BQH154" s="84"/>
      <c r="BQI154" s="84"/>
      <c r="BQJ154" s="84"/>
      <c r="BQK154" s="84"/>
      <c r="BQL154" s="84"/>
      <c r="BQM154" s="84"/>
      <c r="BQN154" s="84"/>
      <c r="BQO154" s="84"/>
      <c r="BQP154" s="84"/>
      <c r="BQQ154" s="84"/>
      <c r="BQR154" s="84"/>
      <c r="BQS154" s="84"/>
      <c r="BQT154" s="84"/>
      <c r="BQU154" s="84"/>
      <c r="BQV154" s="84"/>
      <c r="BQW154" s="84"/>
      <c r="BQX154" s="84"/>
      <c r="BQY154" s="84"/>
      <c r="BQZ154" s="84"/>
      <c r="BRA154" s="84"/>
      <c r="BRB154" s="84"/>
      <c r="BRC154" s="84"/>
      <c r="BRD154" s="84"/>
      <c r="BRE154" s="84"/>
      <c r="BRF154" s="84"/>
      <c r="BRG154" s="84"/>
      <c r="BRH154" s="84"/>
      <c r="BRI154" s="84"/>
      <c r="BRJ154" s="84"/>
      <c r="BRK154" s="84"/>
      <c r="BRL154" s="84"/>
      <c r="BRM154" s="84"/>
      <c r="BRN154" s="84"/>
      <c r="BRO154" s="84"/>
      <c r="BRP154" s="84"/>
      <c r="BRQ154" s="84"/>
      <c r="BRR154" s="84"/>
      <c r="BRS154" s="84"/>
      <c r="BRT154" s="84"/>
      <c r="BRU154" s="84"/>
      <c r="BRV154" s="84"/>
      <c r="BRW154" s="84"/>
      <c r="BRX154" s="84"/>
      <c r="BRY154" s="84"/>
      <c r="BRZ154" s="84"/>
      <c r="BSA154" s="84"/>
      <c r="BSB154" s="84"/>
      <c r="BSC154" s="84"/>
      <c r="BSD154" s="84"/>
      <c r="BSE154" s="84"/>
      <c r="BSF154" s="84"/>
      <c r="BSG154" s="84"/>
      <c r="BSH154" s="84"/>
      <c r="BSI154" s="84"/>
      <c r="BSJ154" s="84"/>
      <c r="BSK154" s="84"/>
      <c r="BSL154" s="84"/>
      <c r="BSM154" s="84"/>
      <c r="BSN154" s="84"/>
      <c r="BSO154" s="84"/>
      <c r="BSP154" s="84"/>
      <c r="BSQ154" s="84"/>
      <c r="BSR154" s="84"/>
      <c r="BSS154" s="84"/>
      <c r="BST154" s="84"/>
      <c r="BSU154" s="84"/>
      <c r="BSV154" s="84"/>
      <c r="BSW154" s="84"/>
      <c r="BSX154" s="84"/>
      <c r="BSY154" s="84"/>
      <c r="BSZ154" s="84"/>
      <c r="BTA154" s="84"/>
      <c r="BTB154" s="84"/>
      <c r="BTC154" s="84"/>
      <c r="BTD154" s="84"/>
      <c r="BTE154" s="84"/>
      <c r="BTF154" s="84"/>
      <c r="BTG154" s="84"/>
      <c r="BTH154" s="84"/>
      <c r="BTI154" s="84"/>
      <c r="BTJ154" s="84"/>
      <c r="BTK154" s="84"/>
      <c r="BTL154" s="84"/>
      <c r="BTM154" s="84"/>
      <c r="BTN154" s="84"/>
      <c r="BTO154" s="84"/>
      <c r="BTP154" s="84"/>
      <c r="BTQ154" s="84"/>
      <c r="BTR154" s="84"/>
      <c r="BTS154" s="84"/>
      <c r="BTT154" s="84"/>
      <c r="BTU154" s="84"/>
      <c r="BTV154" s="84"/>
      <c r="BTW154" s="84"/>
      <c r="BTX154" s="84"/>
      <c r="BTY154" s="84"/>
      <c r="BTZ154" s="84"/>
      <c r="BUA154" s="84"/>
      <c r="BUB154" s="84"/>
      <c r="BUC154" s="84"/>
      <c r="BUD154" s="84"/>
      <c r="BUE154" s="84"/>
      <c r="BUF154" s="84"/>
      <c r="BUG154" s="84"/>
      <c r="BUH154" s="84"/>
      <c r="BUI154" s="84"/>
      <c r="BUJ154" s="84"/>
      <c r="BUK154" s="84"/>
      <c r="BUL154" s="84"/>
      <c r="BUM154" s="84"/>
      <c r="BUN154" s="84"/>
      <c r="BUO154" s="84"/>
      <c r="BUP154" s="84"/>
      <c r="BUQ154" s="84"/>
      <c r="BUR154" s="84"/>
      <c r="BUS154" s="84"/>
      <c r="BUT154" s="84"/>
      <c r="BUU154" s="84"/>
      <c r="BUV154" s="84"/>
      <c r="BUW154" s="84"/>
      <c r="BUX154" s="84"/>
      <c r="BUY154" s="84"/>
      <c r="BUZ154" s="84"/>
      <c r="BVA154" s="84"/>
      <c r="BVB154" s="84"/>
      <c r="BVC154" s="84"/>
      <c r="BVD154" s="84"/>
      <c r="BVE154" s="84"/>
      <c r="BVF154" s="84"/>
      <c r="BVG154" s="84"/>
      <c r="BVH154" s="84"/>
      <c r="BVI154" s="84"/>
      <c r="BVJ154" s="84"/>
      <c r="BVK154" s="84"/>
      <c r="BVL154" s="84"/>
      <c r="BVM154" s="84"/>
      <c r="BVN154" s="84"/>
      <c r="BVO154" s="84"/>
      <c r="BVP154" s="84"/>
      <c r="BVQ154" s="84"/>
      <c r="BVR154" s="84"/>
      <c r="BVS154" s="84"/>
      <c r="BVT154" s="84"/>
      <c r="BVU154" s="84"/>
      <c r="BVV154" s="84"/>
      <c r="BVW154" s="84"/>
      <c r="BVX154" s="84"/>
      <c r="BVY154" s="84"/>
      <c r="BVZ154" s="84"/>
      <c r="BWA154" s="84"/>
      <c r="BWB154" s="84"/>
      <c r="BWC154" s="84"/>
      <c r="BWD154" s="84"/>
      <c r="BWE154" s="84"/>
      <c r="BWF154" s="84"/>
      <c r="BWG154" s="84"/>
      <c r="BWH154" s="84"/>
      <c r="BWI154" s="84"/>
      <c r="BWJ154" s="84"/>
      <c r="BWK154" s="84"/>
      <c r="BWL154" s="84"/>
      <c r="BWM154" s="84"/>
      <c r="BWN154" s="84"/>
      <c r="BWO154" s="84"/>
      <c r="BWP154" s="84"/>
      <c r="BWQ154" s="84"/>
      <c r="BWR154" s="84"/>
      <c r="BWS154" s="84"/>
      <c r="BWT154" s="84"/>
      <c r="BWU154" s="84"/>
      <c r="BWV154" s="84"/>
      <c r="BWW154" s="84"/>
      <c r="BWX154" s="84"/>
      <c r="BWY154" s="84"/>
      <c r="BWZ154" s="84"/>
      <c r="BXA154" s="84"/>
      <c r="BXB154" s="84"/>
      <c r="BXC154" s="84"/>
      <c r="BXD154" s="84"/>
      <c r="BXE154" s="84"/>
      <c r="BXF154" s="84"/>
      <c r="BXG154" s="84"/>
      <c r="BXH154" s="84"/>
      <c r="BXI154" s="84"/>
      <c r="BXJ154" s="84"/>
      <c r="BXK154" s="84"/>
      <c r="BXL154" s="84"/>
      <c r="BXM154" s="84"/>
      <c r="BXN154" s="84"/>
      <c r="BXO154" s="84"/>
      <c r="BXV154" s="84"/>
      <c r="BXW154" s="84"/>
      <c r="BXX154" s="84"/>
      <c r="BXY154" s="84"/>
      <c r="BXZ154" s="84"/>
      <c r="BYA154" s="84"/>
      <c r="BYB154" s="84"/>
      <c r="BYC154" s="84"/>
      <c r="BYD154" s="84"/>
      <c r="BYE154" s="84"/>
      <c r="BYF154" s="84"/>
      <c r="BYG154" s="84"/>
      <c r="BYH154" s="84"/>
      <c r="BYI154" s="84"/>
      <c r="BYJ154" s="84"/>
      <c r="BYK154" s="84"/>
      <c r="BYL154" s="84"/>
      <c r="BYM154" s="84"/>
      <c r="BYN154" s="84"/>
      <c r="BYO154" s="84"/>
      <c r="BYP154" s="84"/>
      <c r="BYQ154" s="84"/>
      <c r="BYR154" s="84"/>
      <c r="BYS154" s="84"/>
      <c r="BYT154" s="84"/>
      <c r="BYU154" s="84"/>
      <c r="BYV154" s="84"/>
      <c r="BYW154" s="84"/>
      <c r="BYX154" s="84"/>
      <c r="BYY154" s="84"/>
      <c r="BYZ154" s="84"/>
      <c r="BZA154" s="84"/>
      <c r="BZB154" s="84"/>
      <c r="BZC154" s="84"/>
      <c r="BZD154" s="84"/>
      <c r="BZE154" s="84"/>
      <c r="BZF154" s="84"/>
      <c r="BZG154" s="84"/>
      <c r="BZH154" s="84"/>
      <c r="BZI154" s="84"/>
      <c r="BZJ154" s="84"/>
      <c r="BZK154" s="84"/>
      <c r="BZL154" s="84"/>
      <c r="BZM154" s="84"/>
      <c r="BZN154" s="84"/>
      <c r="BZO154" s="84"/>
      <c r="BZP154" s="84"/>
      <c r="BZQ154" s="84"/>
      <c r="BZR154" s="84"/>
      <c r="BZS154" s="84"/>
      <c r="BZT154" s="84"/>
      <c r="BZU154" s="84"/>
      <c r="BZV154" s="84"/>
      <c r="BZW154" s="84"/>
      <c r="BZX154" s="84"/>
      <c r="BZY154" s="84"/>
      <c r="BZZ154" s="84"/>
      <c r="CAA154" s="84"/>
      <c r="CAB154" s="84"/>
      <c r="CAC154" s="84"/>
      <c r="CAD154" s="84"/>
      <c r="CAE154" s="84"/>
      <c r="CAF154" s="84"/>
      <c r="CAG154" s="84"/>
      <c r="CAH154" s="84"/>
      <c r="CAI154" s="84"/>
      <c r="CAJ154" s="84"/>
      <c r="CAK154" s="84"/>
      <c r="CAL154" s="84"/>
      <c r="CAM154" s="84"/>
      <c r="CAN154" s="84"/>
      <c r="CAO154" s="84"/>
      <c r="CAP154" s="84"/>
      <c r="CAQ154" s="84"/>
      <c r="CAR154" s="84"/>
      <c r="CAS154" s="84"/>
      <c r="CAT154" s="84"/>
      <c r="CAU154" s="84"/>
      <c r="CAV154" s="84"/>
      <c r="CAW154" s="84"/>
      <c r="CAX154" s="84"/>
      <c r="CAY154" s="84"/>
      <c r="CAZ154" s="84"/>
      <c r="CBA154" s="84"/>
      <c r="CBB154" s="84"/>
      <c r="CBC154" s="84"/>
      <c r="CBD154" s="84"/>
      <c r="CBE154" s="84"/>
      <c r="CBF154" s="84"/>
      <c r="CBG154" s="84"/>
      <c r="CBH154" s="84"/>
      <c r="CBI154" s="84"/>
      <c r="CBJ154" s="84"/>
      <c r="CBK154" s="84"/>
      <c r="CBL154" s="84"/>
      <c r="CBM154" s="84"/>
      <c r="CBN154" s="84"/>
      <c r="CBO154" s="84"/>
      <c r="CBP154" s="84"/>
      <c r="CBQ154" s="84"/>
      <c r="CBR154" s="84"/>
      <c r="CBS154" s="84"/>
      <c r="CBT154" s="84"/>
      <c r="CBU154" s="84"/>
      <c r="CBV154" s="84"/>
      <c r="CBW154" s="84"/>
      <c r="CBX154" s="84"/>
      <c r="CBY154" s="84"/>
      <c r="CBZ154" s="84"/>
      <c r="CCA154" s="84"/>
      <c r="CCB154" s="84"/>
      <c r="CCC154" s="84"/>
      <c r="CCD154" s="84"/>
      <c r="CCE154" s="84"/>
      <c r="CCF154" s="84"/>
      <c r="CCG154" s="84"/>
      <c r="CCH154" s="84"/>
      <c r="CCI154" s="84"/>
      <c r="CCJ154" s="84"/>
      <c r="CCK154" s="84"/>
      <c r="CCL154" s="84"/>
      <c r="CCM154" s="84"/>
      <c r="CCN154" s="84"/>
      <c r="CCO154" s="84"/>
      <c r="CCP154" s="84"/>
      <c r="CCQ154" s="84"/>
      <c r="CCR154" s="84"/>
      <c r="CCS154" s="84"/>
      <c r="CCT154" s="84"/>
      <c r="CCU154" s="84"/>
      <c r="CCV154" s="84"/>
      <c r="CCW154" s="84"/>
      <c r="CCX154" s="84"/>
      <c r="CCY154" s="84"/>
      <c r="CCZ154" s="84"/>
      <c r="CDA154" s="84"/>
      <c r="CDB154" s="84"/>
      <c r="CDC154" s="84"/>
      <c r="CDD154" s="84"/>
      <c r="CDE154" s="84"/>
      <c r="CDF154" s="84"/>
      <c r="CDG154" s="84"/>
      <c r="CDH154" s="84"/>
      <c r="CDI154" s="84"/>
      <c r="CDJ154" s="84"/>
      <c r="CDK154" s="84"/>
      <c r="CDL154" s="84"/>
      <c r="CDM154" s="84"/>
      <c r="CDN154" s="84"/>
      <c r="CDO154" s="84"/>
      <c r="CDP154" s="84"/>
      <c r="CDQ154" s="84"/>
      <c r="CDR154" s="84"/>
      <c r="CDS154" s="84"/>
      <c r="CDT154" s="84"/>
      <c r="CDU154" s="84"/>
      <c r="CDV154" s="84"/>
      <c r="CDW154" s="84"/>
      <c r="CDX154" s="84"/>
      <c r="CDY154" s="84"/>
      <c r="CDZ154" s="84"/>
      <c r="CEA154" s="84"/>
      <c r="CEB154" s="84"/>
      <c r="CEC154" s="84"/>
      <c r="CED154" s="84"/>
      <c r="CEE154" s="84"/>
      <c r="CEF154" s="84"/>
      <c r="CEG154" s="84"/>
      <c r="CEH154" s="84"/>
      <c r="CEI154" s="84"/>
      <c r="CEJ154" s="84"/>
      <c r="CEK154" s="84"/>
      <c r="CEL154" s="84"/>
      <c r="CEM154" s="84"/>
      <c r="CEN154" s="84"/>
      <c r="CEO154" s="84"/>
      <c r="CEP154" s="84"/>
      <c r="CEQ154" s="84"/>
      <c r="CER154" s="84"/>
      <c r="CES154" s="84"/>
      <c r="CET154" s="84"/>
      <c r="CEU154" s="84"/>
      <c r="CEV154" s="84"/>
      <c r="CEW154" s="84"/>
      <c r="CEX154" s="84"/>
      <c r="CEY154" s="84"/>
      <c r="CEZ154" s="84"/>
      <c r="CFA154" s="84"/>
      <c r="CFB154" s="84"/>
      <c r="CFC154" s="84"/>
      <c r="CFD154" s="84"/>
      <c r="CFE154" s="84"/>
      <c r="CFF154" s="84"/>
      <c r="CFG154" s="84"/>
      <c r="CFH154" s="84"/>
      <c r="CFI154" s="84"/>
      <c r="CFJ154" s="84"/>
      <c r="CFK154" s="84"/>
      <c r="CFL154" s="84"/>
      <c r="CFM154" s="84"/>
      <c r="CFN154" s="84"/>
      <c r="CFO154" s="84"/>
      <c r="CFP154" s="84"/>
      <c r="CFQ154" s="84"/>
      <c r="CFR154" s="84"/>
      <c r="CFS154" s="84"/>
      <c r="CFT154" s="84"/>
      <c r="CFU154" s="84"/>
      <c r="CFV154" s="84"/>
      <c r="CFW154" s="84"/>
      <c r="CFX154" s="84"/>
      <c r="CFY154" s="84"/>
      <c r="CFZ154" s="84"/>
      <c r="CGA154" s="84"/>
      <c r="CGB154" s="84"/>
      <c r="CGC154" s="84"/>
      <c r="CGD154" s="84"/>
      <c r="CGE154" s="84"/>
      <c r="CGF154" s="84"/>
      <c r="CGG154" s="84"/>
      <c r="CGH154" s="84"/>
      <c r="CGI154" s="84"/>
      <c r="CGJ154" s="84"/>
      <c r="CGK154" s="84"/>
      <c r="CGL154" s="84"/>
      <c r="CGM154" s="84"/>
      <c r="CGN154" s="84"/>
      <c r="CGO154" s="84"/>
      <c r="CGP154" s="84"/>
      <c r="CGQ154" s="84"/>
      <c r="CGR154" s="84"/>
      <c r="CGS154" s="84"/>
      <c r="CGT154" s="84"/>
      <c r="CGU154" s="84"/>
      <c r="CGV154" s="84"/>
      <c r="CGW154" s="84"/>
      <c r="CGX154" s="84"/>
      <c r="CGY154" s="84"/>
      <c r="CGZ154" s="84"/>
      <c r="CHA154" s="84"/>
      <c r="CHB154" s="84"/>
      <c r="CHC154" s="84"/>
      <c r="CHD154" s="84"/>
      <c r="CHE154" s="84"/>
      <c r="CHF154" s="84"/>
      <c r="CHG154" s="84"/>
      <c r="CHH154" s="84"/>
      <c r="CHI154" s="84"/>
      <c r="CHJ154" s="84"/>
      <c r="CHK154" s="84"/>
      <c r="CHR154" s="84"/>
      <c r="CHS154" s="84"/>
      <c r="CHT154" s="84"/>
      <c r="CHU154" s="84"/>
      <c r="CHV154" s="84"/>
      <c r="CHW154" s="84"/>
      <c r="CHX154" s="84"/>
      <c r="CHY154" s="84"/>
      <c r="CHZ154" s="84"/>
      <c r="CIA154" s="84"/>
      <c r="CIB154" s="84"/>
      <c r="CIC154" s="84"/>
      <c r="CID154" s="84"/>
      <c r="CIE154" s="84"/>
      <c r="CIF154" s="84"/>
      <c r="CIG154" s="84"/>
      <c r="CIH154" s="84"/>
      <c r="CII154" s="84"/>
      <c r="CIJ154" s="84"/>
      <c r="CIK154" s="84"/>
      <c r="CIL154" s="84"/>
      <c r="CIM154" s="84"/>
      <c r="CIN154" s="84"/>
      <c r="CIO154" s="84"/>
      <c r="CIP154" s="84"/>
      <c r="CIQ154" s="84"/>
      <c r="CIR154" s="84"/>
      <c r="CIS154" s="84"/>
      <c r="CIT154" s="84"/>
      <c r="CIU154" s="84"/>
      <c r="CIV154" s="84"/>
      <c r="CIW154" s="84"/>
      <c r="CIX154" s="84"/>
      <c r="CIY154" s="84"/>
      <c r="CIZ154" s="84"/>
      <c r="CJA154" s="84"/>
      <c r="CJB154" s="84"/>
      <c r="CJC154" s="84"/>
      <c r="CJD154" s="84"/>
      <c r="CJE154" s="84"/>
      <c r="CJF154" s="84"/>
      <c r="CJG154" s="84"/>
      <c r="CJH154" s="84"/>
      <c r="CJI154" s="84"/>
      <c r="CJJ154" s="84"/>
      <c r="CJK154" s="84"/>
      <c r="CJL154" s="84"/>
      <c r="CJM154" s="84"/>
      <c r="CJN154" s="84"/>
      <c r="CJO154" s="84"/>
      <c r="CJP154" s="84"/>
      <c r="CJQ154" s="84"/>
      <c r="CJR154" s="84"/>
      <c r="CJS154" s="84"/>
      <c r="CJT154" s="84"/>
      <c r="CJU154" s="84"/>
      <c r="CJV154" s="84"/>
      <c r="CJW154" s="84"/>
      <c r="CJX154" s="84"/>
      <c r="CJY154" s="84"/>
      <c r="CJZ154" s="84"/>
      <c r="CKA154" s="84"/>
      <c r="CKB154" s="84"/>
      <c r="CKC154" s="84"/>
      <c r="CKD154" s="84"/>
      <c r="CKE154" s="84"/>
      <c r="CKF154" s="84"/>
      <c r="CKG154" s="84"/>
      <c r="CKH154" s="84"/>
      <c r="CKI154" s="84"/>
      <c r="CKJ154" s="84"/>
      <c r="CKK154" s="84"/>
      <c r="CKL154" s="84"/>
      <c r="CKM154" s="84"/>
      <c r="CKN154" s="84"/>
      <c r="CKO154" s="84"/>
      <c r="CKP154" s="84"/>
      <c r="CKQ154" s="84"/>
      <c r="CKR154" s="84"/>
      <c r="CKS154" s="84"/>
      <c r="CKT154" s="84"/>
      <c r="CKU154" s="84"/>
      <c r="CKV154" s="84"/>
      <c r="CKW154" s="84"/>
      <c r="CKX154" s="84"/>
      <c r="CKY154" s="84"/>
      <c r="CKZ154" s="84"/>
      <c r="CLA154" s="84"/>
      <c r="CLB154" s="84"/>
      <c r="CLC154" s="84"/>
      <c r="CLD154" s="84"/>
      <c r="CLE154" s="84"/>
      <c r="CLF154" s="84"/>
      <c r="CLG154" s="84"/>
      <c r="CLH154" s="84"/>
      <c r="CLI154" s="84"/>
      <c r="CLJ154" s="84"/>
      <c r="CLK154" s="84"/>
      <c r="CLL154" s="84"/>
      <c r="CLM154" s="84"/>
      <c r="CLN154" s="84"/>
      <c r="CLO154" s="84"/>
      <c r="CLP154" s="84"/>
      <c r="CLQ154" s="84"/>
      <c r="CLR154" s="84"/>
      <c r="CLS154" s="84"/>
      <c r="CLT154" s="84"/>
      <c r="CLU154" s="84"/>
      <c r="CLV154" s="84"/>
      <c r="CLW154" s="84"/>
      <c r="CLX154" s="84"/>
      <c r="CLY154" s="84"/>
      <c r="CLZ154" s="84"/>
      <c r="CMA154" s="84"/>
      <c r="CMB154" s="84"/>
      <c r="CMC154" s="84"/>
      <c r="CMD154" s="84"/>
      <c r="CME154" s="84"/>
      <c r="CMF154" s="84"/>
      <c r="CMG154" s="84"/>
      <c r="CMH154" s="84"/>
      <c r="CMI154" s="84"/>
      <c r="CMJ154" s="84"/>
      <c r="CMK154" s="84"/>
      <c r="CML154" s="84"/>
      <c r="CMM154" s="84"/>
      <c r="CMN154" s="84"/>
      <c r="CMO154" s="84"/>
      <c r="CMP154" s="84"/>
      <c r="CMQ154" s="84"/>
      <c r="CMR154" s="84"/>
      <c r="CMS154" s="84"/>
      <c r="CMT154" s="84"/>
      <c r="CMU154" s="84"/>
      <c r="CMV154" s="84"/>
      <c r="CMW154" s="84"/>
      <c r="CMX154" s="84"/>
      <c r="CMY154" s="84"/>
      <c r="CMZ154" s="84"/>
      <c r="CNA154" s="84"/>
      <c r="CNB154" s="84"/>
      <c r="CNC154" s="84"/>
      <c r="CND154" s="84"/>
      <c r="CNE154" s="84"/>
      <c r="CNF154" s="84"/>
      <c r="CNG154" s="84"/>
      <c r="CNH154" s="84"/>
      <c r="CNI154" s="84"/>
      <c r="CNJ154" s="84"/>
      <c r="CNK154" s="84"/>
      <c r="CNL154" s="84"/>
      <c r="CNM154" s="84"/>
      <c r="CNN154" s="84"/>
      <c r="CNO154" s="84"/>
      <c r="CNP154" s="84"/>
      <c r="CNQ154" s="84"/>
      <c r="CNR154" s="84"/>
      <c r="CNS154" s="84"/>
      <c r="CNT154" s="84"/>
      <c r="CNU154" s="84"/>
      <c r="CNV154" s="84"/>
      <c r="CNW154" s="84"/>
      <c r="CNX154" s="84"/>
      <c r="CNY154" s="84"/>
      <c r="CNZ154" s="84"/>
      <c r="COA154" s="84"/>
      <c r="COB154" s="84"/>
      <c r="COC154" s="84"/>
      <c r="COD154" s="84"/>
      <c r="COE154" s="84"/>
      <c r="COF154" s="84"/>
      <c r="COG154" s="84"/>
      <c r="COH154" s="84"/>
      <c r="COI154" s="84"/>
      <c r="COJ154" s="84"/>
      <c r="COK154" s="84"/>
      <c r="COL154" s="84"/>
      <c r="COM154" s="84"/>
      <c r="CON154" s="84"/>
      <c r="COO154" s="84"/>
      <c r="COP154" s="84"/>
      <c r="COQ154" s="84"/>
      <c r="COR154" s="84"/>
      <c r="COS154" s="84"/>
      <c r="COT154" s="84"/>
      <c r="COU154" s="84"/>
      <c r="COV154" s="84"/>
      <c r="COW154" s="84"/>
      <c r="COX154" s="84"/>
      <c r="COY154" s="84"/>
      <c r="COZ154" s="84"/>
      <c r="CPA154" s="84"/>
      <c r="CPB154" s="84"/>
      <c r="CPC154" s="84"/>
      <c r="CPD154" s="84"/>
      <c r="CPE154" s="84"/>
      <c r="CPF154" s="84"/>
      <c r="CPG154" s="84"/>
      <c r="CPH154" s="84"/>
      <c r="CPI154" s="84"/>
      <c r="CPJ154" s="84"/>
      <c r="CPK154" s="84"/>
      <c r="CPL154" s="84"/>
      <c r="CPM154" s="84"/>
      <c r="CPN154" s="84"/>
      <c r="CPO154" s="84"/>
      <c r="CPP154" s="84"/>
      <c r="CPQ154" s="84"/>
      <c r="CPR154" s="84"/>
      <c r="CPS154" s="84"/>
      <c r="CPT154" s="84"/>
      <c r="CPU154" s="84"/>
      <c r="CPV154" s="84"/>
      <c r="CPW154" s="84"/>
      <c r="CPX154" s="84"/>
      <c r="CPY154" s="84"/>
      <c r="CPZ154" s="84"/>
      <c r="CQA154" s="84"/>
      <c r="CQB154" s="84"/>
      <c r="CQC154" s="84"/>
      <c r="CQD154" s="84"/>
      <c r="CQE154" s="84"/>
      <c r="CQF154" s="84"/>
      <c r="CQG154" s="84"/>
      <c r="CQH154" s="84"/>
      <c r="CQI154" s="84"/>
      <c r="CQJ154" s="84"/>
      <c r="CQK154" s="84"/>
      <c r="CQL154" s="84"/>
      <c r="CQM154" s="84"/>
      <c r="CQN154" s="84"/>
      <c r="CQO154" s="84"/>
      <c r="CQP154" s="84"/>
      <c r="CQQ154" s="84"/>
      <c r="CQR154" s="84"/>
      <c r="CQS154" s="84"/>
      <c r="CQT154" s="84"/>
      <c r="CQU154" s="84"/>
      <c r="CQV154" s="84"/>
      <c r="CQW154" s="84"/>
      <c r="CQX154" s="84"/>
      <c r="CQY154" s="84"/>
      <c r="CQZ154" s="84"/>
      <c r="CRA154" s="84"/>
      <c r="CRB154" s="84"/>
      <c r="CRC154" s="84"/>
      <c r="CRD154" s="84"/>
      <c r="CRE154" s="84"/>
      <c r="CRF154" s="84"/>
      <c r="CRG154" s="84"/>
      <c r="CRN154" s="84"/>
      <c r="CRO154" s="84"/>
      <c r="CRP154" s="84"/>
      <c r="CRQ154" s="84"/>
      <c r="CRR154" s="84"/>
      <c r="CRS154" s="84"/>
      <c r="CRT154" s="84"/>
      <c r="CRU154" s="84"/>
      <c r="CRV154" s="84"/>
      <c r="CRW154" s="84"/>
      <c r="CRX154" s="84"/>
      <c r="CRY154" s="84"/>
      <c r="CRZ154" s="84"/>
      <c r="CSA154" s="84"/>
      <c r="CSB154" s="84"/>
      <c r="CSC154" s="84"/>
      <c r="CSD154" s="84"/>
      <c r="CSE154" s="84"/>
      <c r="CSF154" s="84"/>
      <c r="CSG154" s="84"/>
      <c r="CSH154" s="84"/>
      <c r="CSI154" s="84"/>
      <c r="CSJ154" s="84"/>
      <c r="CSK154" s="84"/>
      <c r="CSL154" s="84"/>
      <c r="CSM154" s="84"/>
      <c r="CSN154" s="84"/>
      <c r="CSO154" s="84"/>
      <c r="CSP154" s="84"/>
      <c r="CSQ154" s="84"/>
      <c r="CSR154" s="84"/>
      <c r="CSS154" s="84"/>
      <c r="CST154" s="84"/>
      <c r="CSU154" s="84"/>
      <c r="CSV154" s="84"/>
      <c r="CSW154" s="84"/>
      <c r="CSX154" s="84"/>
      <c r="CSY154" s="84"/>
      <c r="CSZ154" s="84"/>
      <c r="CTA154" s="84"/>
      <c r="CTB154" s="84"/>
      <c r="CTC154" s="84"/>
      <c r="CTD154" s="84"/>
      <c r="CTE154" s="84"/>
      <c r="CTF154" s="84"/>
      <c r="CTG154" s="84"/>
      <c r="CTH154" s="84"/>
      <c r="CTI154" s="84"/>
      <c r="CTJ154" s="84"/>
      <c r="CTK154" s="84"/>
      <c r="CTL154" s="84"/>
      <c r="CTM154" s="84"/>
      <c r="CTN154" s="84"/>
      <c r="CTO154" s="84"/>
      <c r="CTP154" s="84"/>
      <c r="CTQ154" s="84"/>
      <c r="CTR154" s="84"/>
      <c r="CTS154" s="84"/>
      <c r="CTT154" s="84"/>
      <c r="CTU154" s="84"/>
      <c r="CTV154" s="84"/>
      <c r="CTW154" s="84"/>
      <c r="CTX154" s="84"/>
      <c r="CTY154" s="84"/>
      <c r="CTZ154" s="84"/>
      <c r="CUA154" s="84"/>
      <c r="CUB154" s="84"/>
      <c r="CUC154" s="84"/>
      <c r="CUD154" s="84"/>
      <c r="CUE154" s="84"/>
      <c r="CUF154" s="84"/>
      <c r="CUG154" s="84"/>
      <c r="CUH154" s="84"/>
      <c r="CUI154" s="84"/>
      <c r="CUJ154" s="84"/>
      <c r="CUK154" s="84"/>
      <c r="CUL154" s="84"/>
      <c r="CUM154" s="84"/>
      <c r="CUN154" s="84"/>
      <c r="CUO154" s="84"/>
      <c r="CUP154" s="84"/>
      <c r="CUQ154" s="84"/>
      <c r="CUR154" s="84"/>
      <c r="CUS154" s="84"/>
      <c r="CUT154" s="84"/>
      <c r="CUU154" s="84"/>
      <c r="CUV154" s="84"/>
      <c r="CUW154" s="84"/>
      <c r="CUX154" s="84"/>
      <c r="CUY154" s="84"/>
      <c r="CUZ154" s="84"/>
      <c r="CVA154" s="84"/>
      <c r="CVB154" s="84"/>
      <c r="CVC154" s="84"/>
      <c r="CVD154" s="84"/>
      <c r="CVE154" s="84"/>
      <c r="CVF154" s="84"/>
      <c r="CVG154" s="84"/>
      <c r="CVH154" s="84"/>
      <c r="CVI154" s="84"/>
      <c r="CVJ154" s="84"/>
      <c r="CVK154" s="84"/>
      <c r="CVL154" s="84"/>
      <c r="CVM154" s="84"/>
      <c r="CVN154" s="84"/>
      <c r="CVO154" s="84"/>
      <c r="CVP154" s="84"/>
      <c r="CVQ154" s="84"/>
      <c r="CVR154" s="84"/>
      <c r="CVS154" s="84"/>
      <c r="CVT154" s="84"/>
      <c r="CVU154" s="84"/>
      <c r="CVV154" s="84"/>
      <c r="CVW154" s="84"/>
      <c r="CVX154" s="84"/>
      <c r="CVY154" s="84"/>
      <c r="CVZ154" s="84"/>
      <c r="CWA154" s="84"/>
      <c r="CWB154" s="84"/>
      <c r="CWC154" s="84"/>
      <c r="CWD154" s="84"/>
      <c r="CWE154" s="84"/>
      <c r="CWF154" s="84"/>
      <c r="CWG154" s="84"/>
      <c r="CWH154" s="84"/>
      <c r="CWI154" s="84"/>
      <c r="CWJ154" s="84"/>
      <c r="CWK154" s="84"/>
      <c r="CWL154" s="84"/>
      <c r="CWM154" s="84"/>
      <c r="CWN154" s="84"/>
      <c r="CWO154" s="84"/>
      <c r="CWP154" s="84"/>
      <c r="CWQ154" s="84"/>
      <c r="CWR154" s="84"/>
      <c r="CWS154" s="84"/>
      <c r="CWT154" s="84"/>
      <c r="CWU154" s="84"/>
      <c r="CWV154" s="84"/>
      <c r="CWW154" s="84"/>
      <c r="CWX154" s="84"/>
      <c r="CWY154" s="84"/>
      <c r="CWZ154" s="84"/>
      <c r="CXA154" s="84"/>
      <c r="CXB154" s="84"/>
      <c r="CXC154" s="84"/>
      <c r="CXD154" s="84"/>
      <c r="CXE154" s="84"/>
      <c r="CXF154" s="84"/>
      <c r="CXG154" s="84"/>
      <c r="CXH154" s="84"/>
      <c r="CXI154" s="84"/>
      <c r="CXJ154" s="84"/>
      <c r="CXK154" s="84"/>
      <c r="CXL154" s="84"/>
      <c r="CXM154" s="84"/>
      <c r="CXN154" s="84"/>
      <c r="CXO154" s="84"/>
      <c r="CXP154" s="84"/>
      <c r="CXQ154" s="84"/>
      <c r="CXR154" s="84"/>
      <c r="CXS154" s="84"/>
      <c r="CXT154" s="84"/>
      <c r="CXU154" s="84"/>
      <c r="CXV154" s="84"/>
      <c r="CXW154" s="84"/>
      <c r="CXX154" s="84"/>
      <c r="CXY154" s="84"/>
      <c r="CXZ154" s="84"/>
      <c r="CYA154" s="84"/>
      <c r="CYB154" s="84"/>
      <c r="CYC154" s="84"/>
      <c r="CYD154" s="84"/>
      <c r="CYE154" s="84"/>
      <c r="CYF154" s="84"/>
      <c r="CYG154" s="84"/>
      <c r="CYH154" s="84"/>
      <c r="CYI154" s="84"/>
      <c r="CYJ154" s="84"/>
      <c r="CYK154" s="84"/>
      <c r="CYL154" s="84"/>
      <c r="CYM154" s="84"/>
      <c r="CYN154" s="84"/>
      <c r="CYO154" s="84"/>
      <c r="CYP154" s="84"/>
      <c r="CYQ154" s="84"/>
      <c r="CYR154" s="84"/>
      <c r="CYS154" s="84"/>
      <c r="CYT154" s="84"/>
      <c r="CYU154" s="84"/>
      <c r="CYV154" s="84"/>
      <c r="CYW154" s="84"/>
      <c r="CYX154" s="84"/>
      <c r="CYY154" s="84"/>
      <c r="CYZ154" s="84"/>
      <c r="CZA154" s="84"/>
      <c r="CZB154" s="84"/>
      <c r="CZC154" s="84"/>
      <c r="CZD154" s="84"/>
      <c r="CZE154" s="84"/>
      <c r="CZF154" s="84"/>
      <c r="CZG154" s="84"/>
      <c r="CZH154" s="84"/>
      <c r="CZI154" s="84"/>
      <c r="CZJ154" s="84"/>
      <c r="CZK154" s="84"/>
      <c r="CZL154" s="84"/>
      <c r="CZM154" s="84"/>
      <c r="CZN154" s="84"/>
      <c r="CZO154" s="84"/>
      <c r="CZP154" s="84"/>
      <c r="CZQ154" s="84"/>
      <c r="CZR154" s="84"/>
      <c r="CZS154" s="84"/>
      <c r="CZT154" s="84"/>
      <c r="CZU154" s="84"/>
      <c r="CZV154" s="84"/>
      <c r="CZW154" s="84"/>
      <c r="CZX154" s="84"/>
      <c r="CZY154" s="84"/>
      <c r="CZZ154" s="84"/>
      <c r="DAA154" s="84"/>
      <c r="DAB154" s="84"/>
      <c r="DAC154" s="84"/>
      <c r="DAD154" s="84"/>
      <c r="DAE154" s="84"/>
      <c r="DAF154" s="84"/>
      <c r="DAG154" s="84"/>
      <c r="DAH154" s="84"/>
      <c r="DAI154" s="84"/>
      <c r="DAJ154" s="84"/>
      <c r="DAK154" s="84"/>
      <c r="DAL154" s="84"/>
      <c r="DAM154" s="84"/>
      <c r="DAN154" s="84"/>
      <c r="DAO154" s="84"/>
      <c r="DAP154" s="84"/>
      <c r="DAQ154" s="84"/>
      <c r="DAR154" s="84"/>
      <c r="DAS154" s="84"/>
      <c r="DAT154" s="84"/>
      <c r="DAU154" s="84"/>
      <c r="DAV154" s="84"/>
      <c r="DAW154" s="84"/>
      <c r="DAX154" s="84"/>
      <c r="DAY154" s="84"/>
      <c r="DAZ154" s="84"/>
      <c r="DBA154" s="84"/>
      <c r="DBB154" s="84"/>
      <c r="DBC154" s="84"/>
      <c r="DBJ154" s="84"/>
      <c r="DBK154" s="84"/>
      <c r="DBL154" s="84"/>
      <c r="DBM154" s="84"/>
      <c r="DBN154" s="84"/>
      <c r="DBO154" s="84"/>
      <c r="DBP154" s="84"/>
      <c r="DBQ154" s="84"/>
      <c r="DBR154" s="84"/>
      <c r="DBS154" s="84"/>
      <c r="DBT154" s="84"/>
      <c r="DBU154" s="84"/>
      <c r="DBV154" s="84"/>
      <c r="DBW154" s="84"/>
      <c r="DBX154" s="84"/>
      <c r="DBY154" s="84"/>
      <c r="DBZ154" s="84"/>
      <c r="DCA154" s="84"/>
      <c r="DCB154" s="84"/>
      <c r="DCC154" s="84"/>
      <c r="DCD154" s="84"/>
      <c r="DCE154" s="84"/>
      <c r="DCF154" s="84"/>
      <c r="DCG154" s="84"/>
      <c r="DCH154" s="84"/>
      <c r="DCI154" s="84"/>
      <c r="DCJ154" s="84"/>
      <c r="DCK154" s="84"/>
      <c r="DCL154" s="84"/>
      <c r="DCM154" s="84"/>
      <c r="DCN154" s="84"/>
      <c r="DCO154" s="84"/>
      <c r="DCP154" s="84"/>
      <c r="DCQ154" s="84"/>
      <c r="DCR154" s="84"/>
      <c r="DCS154" s="84"/>
      <c r="DCT154" s="84"/>
      <c r="DCU154" s="84"/>
      <c r="DCV154" s="84"/>
      <c r="DCW154" s="84"/>
      <c r="DCX154" s="84"/>
      <c r="DCY154" s="84"/>
      <c r="DCZ154" s="84"/>
      <c r="DDA154" s="84"/>
      <c r="DDB154" s="84"/>
      <c r="DDC154" s="84"/>
      <c r="DDD154" s="84"/>
      <c r="DDE154" s="84"/>
      <c r="DDF154" s="84"/>
      <c r="DDG154" s="84"/>
      <c r="DDH154" s="84"/>
      <c r="DDI154" s="84"/>
      <c r="DDJ154" s="84"/>
      <c r="DDK154" s="84"/>
      <c r="DDL154" s="84"/>
      <c r="DDM154" s="84"/>
      <c r="DDN154" s="84"/>
      <c r="DDO154" s="84"/>
      <c r="DDP154" s="84"/>
      <c r="DDQ154" s="84"/>
      <c r="DDR154" s="84"/>
      <c r="DDS154" s="84"/>
      <c r="DDT154" s="84"/>
      <c r="DDU154" s="84"/>
      <c r="DDV154" s="84"/>
      <c r="DDW154" s="84"/>
      <c r="DDX154" s="84"/>
      <c r="DDY154" s="84"/>
      <c r="DDZ154" s="84"/>
      <c r="DEA154" s="84"/>
      <c r="DEB154" s="84"/>
      <c r="DEC154" s="84"/>
      <c r="DED154" s="84"/>
      <c r="DEE154" s="84"/>
      <c r="DEF154" s="84"/>
      <c r="DEG154" s="84"/>
      <c r="DEH154" s="84"/>
      <c r="DEI154" s="84"/>
      <c r="DEJ154" s="84"/>
      <c r="DEK154" s="84"/>
      <c r="DEL154" s="84"/>
      <c r="DEM154" s="84"/>
      <c r="DEN154" s="84"/>
      <c r="DEO154" s="84"/>
      <c r="DEP154" s="84"/>
      <c r="DEQ154" s="84"/>
      <c r="DER154" s="84"/>
      <c r="DES154" s="84"/>
      <c r="DET154" s="84"/>
      <c r="DEU154" s="84"/>
      <c r="DEV154" s="84"/>
      <c r="DEW154" s="84"/>
      <c r="DEX154" s="84"/>
      <c r="DEY154" s="84"/>
      <c r="DEZ154" s="84"/>
      <c r="DFA154" s="84"/>
      <c r="DFB154" s="84"/>
      <c r="DFC154" s="84"/>
      <c r="DFD154" s="84"/>
      <c r="DFE154" s="84"/>
      <c r="DFF154" s="84"/>
      <c r="DFG154" s="84"/>
      <c r="DFH154" s="84"/>
      <c r="DFI154" s="84"/>
      <c r="DFJ154" s="84"/>
      <c r="DFK154" s="84"/>
      <c r="DFL154" s="84"/>
      <c r="DFM154" s="84"/>
      <c r="DFN154" s="84"/>
      <c r="DFO154" s="84"/>
      <c r="DFP154" s="84"/>
      <c r="DFQ154" s="84"/>
      <c r="DFR154" s="84"/>
      <c r="DFS154" s="84"/>
      <c r="DFT154" s="84"/>
      <c r="DFU154" s="84"/>
      <c r="DFV154" s="84"/>
      <c r="DFW154" s="84"/>
      <c r="DFX154" s="84"/>
      <c r="DFY154" s="84"/>
      <c r="DFZ154" s="84"/>
      <c r="DGA154" s="84"/>
      <c r="DGB154" s="84"/>
      <c r="DGC154" s="84"/>
      <c r="DGD154" s="84"/>
      <c r="DGE154" s="84"/>
      <c r="DGF154" s="84"/>
      <c r="DGG154" s="84"/>
      <c r="DGH154" s="84"/>
      <c r="DGI154" s="84"/>
      <c r="DGJ154" s="84"/>
      <c r="DGK154" s="84"/>
      <c r="DGL154" s="84"/>
      <c r="DGM154" s="84"/>
      <c r="DGN154" s="84"/>
      <c r="DGO154" s="84"/>
      <c r="DGP154" s="84"/>
      <c r="DGQ154" s="84"/>
      <c r="DGR154" s="84"/>
      <c r="DGS154" s="84"/>
      <c r="DGT154" s="84"/>
      <c r="DGU154" s="84"/>
      <c r="DGV154" s="84"/>
      <c r="DGW154" s="84"/>
      <c r="DGX154" s="84"/>
      <c r="DGY154" s="84"/>
      <c r="DGZ154" s="84"/>
      <c r="DHA154" s="84"/>
      <c r="DHB154" s="84"/>
      <c r="DHC154" s="84"/>
      <c r="DHD154" s="84"/>
      <c r="DHE154" s="84"/>
      <c r="DHF154" s="84"/>
      <c r="DHG154" s="84"/>
      <c r="DHH154" s="84"/>
      <c r="DHI154" s="84"/>
      <c r="DHJ154" s="84"/>
      <c r="DHK154" s="84"/>
      <c r="DHL154" s="84"/>
      <c r="DHM154" s="84"/>
      <c r="DHN154" s="84"/>
      <c r="DHO154" s="84"/>
      <c r="DHP154" s="84"/>
      <c r="DHQ154" s="84"/>
      <c r="DHR154" s="84"/>
      <c r="DHS154" s="84"/>
      <c r="DHT154" s="84"/>
      <c r="DHU154" s="84"/>
      <c r="DHV154" s="84"/>
      <c r="DHW154" s="84"/>
      <c r="DHX154" s="84"/>
      <c r="DHY154" s="84"/>
      <c r="DHZ154" s="84"/>
      <c r="DIA154" s="84"/>
      <c r="DIB154" s="84"/>
      <c r="DIC154" s="84"/>
      <c r="DID154" s="84"/>
      <c r="DIE154" s="84"/>
      <c r="DIF154" s="84"/>
      <c r="DIG154" s="84"/>
      <c r="DIH154" s="84"/>
      <c r="DII154" s="84"/>
      <c r="DIJ154" s="84"/>
      <c r="DIK154" s="84"/>
      <c r="DIL154" s="84"/>
      <c r="DIM154" s="84"/>
      <c r="DIN154" s="84"/>
      <c r="DIO154" s="84"/>
      <c r="DIP154" s="84"/>
      <c r="DIQ154" s="84"/>
      <c r="DIR154" s="84"/>
      <c r="DIS154" s="84"/>
      <c r="DIT154" s="84"/>
      <c r="DIU154" s="84"/>
      <c r="DIV154" s="84"/>
      <c r="DIW154" s="84"/>
      <c r="DIX154" s="84"/>
      <c r="DIY154" s="84"/>
      <c r="DIZ154" s="84"/>
      <c r="DJA154" s="84"/>
      <c r="DJB154" s="84"/>
      <c r="DJC154" s="84"/>
      <c r="DJD154" s="84"/>
      <c r="DJE154" s="84"/>
      <c r="DJF154" s="84"/>
      <c r="DJG154" s="84"/>
      <c r="DJH154" s="84"/>
      <c r="DJI154" s="84"/>
      <c r="DJJ154" s="84"/>
      <c r="DJK154" s="84"/>
      <c r="DJL154" s="84"/>
      <c r="DJM154" s="84"/>
      <c r="DJN154" s="84"/>
      <c r="DJO154" s="84"/>
      <c r="DJP154" s="84"/>
      <c r="DJQ154" s="84"/>
      <c r="DJR154" s="84"/>
      <c r="DJS154" s="84"/>
      <c r="DJT154" s="84"/>
      <c r="DJU154" s="84"/>
      <c r="DJV154" s="84"/>
      <c r="DJW154" s="84"/>
      <c r="DJX154" s="84"/>
      <c r="DJY154" s="84"/>
      <c r="DJZ154" s="84"/>
      <c r="DKA154" s="84"/>
      <c r="DKB154" s="84"/>
      <c r="DKC154" s="84"/>
      <c r="DKD154" s="84"/>
      <c r="DKE154" s="84"/>
      <c r="DKF154" s="84"/>
      <c r="DKG154" s="84"/>
      <c r="DKH154" s="84"/>
      <c r="DKI154" s="84"/>
      <c r="DKJ154" s="84"/>
      <c r="DKK154" s="84"/>
      <c r="DKL154" s="84"/>
      <c r="DKM154" s="84"/>
      <c r="DKN154" s="84"/>
      <c r="DKO154" s="84"/>
      <c r="DKP154" s="84"/>
      <c r="DKQ154" s="84"/>
      <c r="DKR154" s="84"/>
      <c r="DKS154" s="84"/>
      <c r="DKT154" s="84"/>
      <c r="DKU154" s="84"/>
      <c r="DKV154" s="84"/>
      <c r="DKW154" s="84"/>
      <c r="DKX154" s="84"/>
      <c r="DKY154" s="84"/>
      <c r="DLF154" s="84"/>
      <c r="DLG154" s="84"/>
      <c r="DLH154" s="84"/>
      <c r="DLI154" s="84"/>
      <c r="DLJ154" s="84"/>
      <c r="DLK154" s="84"/>
      <c r="DLL154" s="84"/>
      <c r="DLM154" s="84"/>
      <c r="DLN154" s="84"/>
      <c r="DLO154" s="84"/>
      <c r="DLP154" s="84"/>
      <c r="DLQ154" s="84"/>
      <c r="DLR154" s="84"/>
      <c r="DLS154" s="84"/>
      <c r="DLT154" s="84"/>
      <c r="DLU154" s="84"/>
      <c r="DLV154" s="84"/>
      <c r="DLW154" s="84"/>
      <c r="DLX154" s="84"/>
      <c r="DLY154" s="84"/>
      <c r="DLZ154" s="84"/>
      <c r="DMA154" s="84"/>
      <c r="DMB154" s="84"/>
      <c r="DMC154" s="84"/>
      <c r="DMD154" s="84"/>
      <c r="DME154" s="84"/>
      <c r="DMF154" s="84"/>
      <c r="DMG154" s="84"/>
      <c r="DMH154" s="84"/>
      <c r="DMI154" s="84"/>
      <c r="DMJ154" s="84"/>
      <c r="DMK154" s="84"/>
      <c r="DML154" s="84"/>
      <c r="DMM154" s="84"/>
      <c r="DMN154" s="84"/>
      <c r="DMO154" s="84"/>
      <c r="DMP154" s="84"/>
      <c r="DMQ154" s="84"/>
      <c r="DMR154" s="84"/>
      <c r="DMS154" s="84"/>
      <c r="DMT154" s="84"/>
      <c r="DMU154" s="84"/>
      <c r="DMV154" s="84"/>
      <c r="DMW154" s="84"/>
      <c r="DMX154" s="84"/>
      <c r="DMY154" s="84"/>
      <c r="DMZ154" s="84"/>
      <c r="DNA154" s="84"/>
      <c r="DNB154" s="84"/>
      <c r="DNC154" s="84"/>
      <c r="DND154" s="84"/>
      <c r="DNE154" s="84"/>
      <c r="DNF154" s="84"/>
      <c r="DNG154" s="84"/>
      <c r="DNH154" s="84"/>
      <c r="DNI154" s="84"/>
      <c r="DNJ154" s="84"/>
      <c r="DNK154" s="84"/>
      <c r="DNL154" s="84"/>
      <c r="DNM154" s="84"/>
      <c r="DNN154" s="84"/>
      <c r="DNO154" s="84"/>
      <c r="DNP154" s="84"/>
      <c r="DNQ154" s="84"/>
      <c r="DNR154" s="84"/>
      <c r="DNS154" s="84"/>
      <c r="DNT154" s="84"/>
      <c r="DNU154" s="84"/>
      <c r="DNV154" s="84"/>
      <c r="DNW154" s="84"/>
      <c r="DNX154" s="84"/>
      <c r="DNY154" s="84"/>
      <c r="DNZ154" s="84"/>
      <c r="DOA154" s="84"/>
      <c r="DOB154" s="84"/>
      <c r="DOC154" s="84"/>
      <c r="DOD154" s="84"/>
      <c r="DOE154" s="84"/>
      <c r="DOF154" s="84"/>
      <c r="DOG154" s="84"/>
      <c r="DOH154" s="84"/>
      <c r="DOI154" s="84"/>
      <c r="DOJ154" s="84"/>
      <c r="DOK154" s="84"/>
      <c r="DOL154" s="84"/>
      <c r="DOM154" s="84"/>
      <c r="DON154" s="84"/>
      <c r="DOO154" s="84"/>
      <c r="DOP154" s="84"/>
      <c r="DOQ154" s="84"/>
      <c r="DOR154" s="84"/>
      <c r="DOS154" s="84"/>
      <c r="DOT154" s="84"/>
      <c r="DOU154" s="84"/>
      <c r="DOV154" s="84"/>
      <c r="DOW154" s="84"/>
      <c r="DOX154" s="84"/>
      <c r="DOY154" s="84"/>
      <c r="DOZ154" s="84"/>
      <c r="DPA154" s="84"/>
      <c r="DPB154" s="84"/>
      <c r="DPC154" s="84"/>
      <c r="DPD154" s="84"/>
      <c r="DPE154" s="84"/>
      <c r="DPF154" s="84"/>
      <c r="DPG154" s="84"/>
      <c r="DPH154" s="84"/>
      <c r="DPI154" s="84"/>
      <c r="DPJ154" s="84"/>
      <c r="DPK154" s="84"/>
      <c r="DPL154" s="84"/>
      <c r="DPM154" s="84"/>
      <c r="DPN154" s="84"/>
      <c r="DPO154" s="84"/>
      <c r="DPP154" s="84"/>
      <c r="DPQ154" s="84"/>
      <c r="DPR154" s="84"/>
      <c r="DPS154" s="84"/>
      <c r="DPT154" s="84"/>
      <c r="DPU154" s="84"/>
      <c r="DPV154" s="84"/>
      <c r="DPW154" s="84"/>
      <c r="DPX154" s="84"/>
      <c r="DPY154" s="84"/>
      <c r="DPZ154" s="84"/>
      <c r="DQA154" s="84"/>
      <c r="DQB154" s="84"/>
      <c r="DQC154" s="84"/>
      <c r="DQD154" s="84"/>
      <c r="DQE154" s="84"/>
      <c r="DQF154" s="84"/>
      <c r="DQG154" s="84"/>
      <c r="DQH154" s="84"/>
      <c r="DQI154" s="84"/>
      <c r="DQJ154" s="84"/>
      <c r="DQK154" s="84"/>
      <c r="DQL154" s="84"/>
      <c r="DQM154" s="84"/>
      <c r="DQN154" s="84"/>
      <c r="DQO154" s="84"/>
      <c r="DQP154" s="84"/>
      <c r="DQQ154" s="84"/>
      <c r="DQR154" s="84"/>
      <c r="DQS154" s="84"/>
      <c r="DQT154" s="84"/>
      <c r="DQU154" s="84"/>
      <c r="DQV154" s="84"/>
      <c r="DQW154" s="84"/>
      <c r="DQX154" s="84"/>
      <c r="DQY154" s="84"/>
      <c r="DQZ154" s="84"/>
      <c r="DRA154" s="84"/>
      <c r="DRB154" s="84"/>
      <c r="DRC154" s="84"/>
      <c r="DRD154" s="84"/>
      <c r="DRE154" s="84"/>
      <c r="DRF154" s="84"/>
      <c r="DRG154" s="84"/>
      <c r="DRH154" s="84"/>
      <c r="DRI154" s="84"/>
      <c r="DRJ154" s="84"/>
      <c r="DRK154" s="84"/>
      <c r="DRL154" s="84"/>
      <c r="DRM154" s="84"/>
      <c r="DRN154" s="84"/>
      <c r="DRO154" s="84"/>
      <c r="DRP154" s="84"/>
      <c r="DRQ154" s="84"/>
      <c r="DRR154" s="84"/>
      <c r="DRS154" s="84"/>
      <c r="DRT154" s="84"/>
      <c r="DRU154" s="84"/>
      <c r="DRV154" s="84"/>
      <c r="DRW154" s="84"/>
      <c r="DRX154" s="84"/>
      <c r="DRY154" s="84"/>
      <c r="DRZ154" s="84"/>
      <c r="DSA154" s="84"/>
      <c r="DSB154" s="84"/>
      <c r="DSC154" s="84"/>
      <c r="DSD154" s="84"/>
      <c r="DSE154" s="84"/>
      <c r="DSF154" s="84"/>
      <c r="DSG154" s="84"/>
      <c r="DSH154" s="84"/>
      <c r="DSI154" s="84"/>
      <c r="DSJ154" s="84"/>
      <c r="DSK154" s="84"/>
      <c r="DSL154" s="84"/>
      <c r="DSM154" s="84"/>
      <c r="DSN154" s="84"/>
      <c r="DSO154" s="84"/>
      <c r="DSP154" s="84"/>
      <c r="DSQ154" s="84"/>
      <c r="DSR154" s="84"/>
      <c r="DSS154" s="84"/>
      <c r="DST154" s="84"/>
      <c r="DSU154" s="84"/>
      <c r="DSV154" s="84"/>
      <c r="DSW154" s="84"/>
      <c r="DSX154" s="84"/>
      <c r="DSY154" s="84"/>
      <c r="DSZ154" s="84"/>
      <c r="DTA154" s="84"/>
      <c r="DTB154" s="84"/>
      <c r="DTC154" s="84"/>
      <c r="DTD154" s="84"/>
      <c r="DTE154" s="84"/>
      <c r="DTF154" s="84"/>
      <c r="DTG154" s="84"/>
      <c r="DTH154" s="84"/>
      <c r="DTI154" s="84"/>
      <c r="DTJ154" s="84"/>
      <c r="DTK154" s="84"/>
      <c r="DTL154" s="84"/>
      <c r="DTM154" s="84"/>
      <c r="DTN154" s="84"/>
      <c r="DTO154" s="84"/>
      <c r="DTP154" s="84"/>
      <c r="DTQ154" s="84"/>
      <c r="DTR154" s="84"/>
      <c r="DTS154" s="84"/>
      <c r="DTT154" s="84"/>
      <c r="DTU154" s="84"/>
      <c r="DTV154" s="84"/>
      <c r="DTW154" s="84"/>
      <c r="DTX154" s="84"/>
      <c r="DTY154" s="84"/>
      <c r="DTZ154" s="84"/>
      <c r="DUA154" s="84"/>
      <c r="DUB154" s="84"/>
      <c r="DUC154" s="84"/>
      <c r="DUD154" s="84"/>
      <c r="DUE154" s="84"/>
      <c r="DUF154" s="84"/>
      <c r="DUG154" s="84"/>
      <c r="DUH154" s="84"/>
      <c r="DUI154" s="84"/>
      <c r="DUJ154" s="84"/>
      <c r="DUK154" s="84"/>
      <c r="DUL154" s="84"/>
      <c r="DUM154" s="84"/>
      <c r="DUN154" s="84"/>
      <c r="DUO154" s="84"/>
      <c r="DUP154" s="84"/>
      <c r="DUQ154" s="84"/>
      <c r="DUR154" s="84"/>
      <c r="DUS154" s="84"/>
      <c r="DUT154" s="84"/>
      <c r="DUU154" s="84"/>
      <c r="DVB154" s="84"/>
      <c r="DVC154" s="84"/>
      <c r="DVD154" s="84"/>
      <c r="DVE154" s="84"/>
      <c r="DVF154" s="84"/>
      <c r="DVG154" s="84"/>
      <c r="DVH154" s="84"/>
      <c r="DVI154" s="84"/>
      <c r="DVJ154" s="84"/>
      <c r="DVK154" s="84"/>
      <c r="DVL154" s="84"/>
      <c r="DVM154" s="84"/>
      <c r="DVN154" s="84"/>
      <c r="DVO154" s="84"/>
      <c r="DVP154" s="84"/>
      <c r="DVQ154" s="84"/>
      <c r="DVR154" s="84"/>
      <c r="DVS154" s="84"/>
      <c r="DVT154" s="84"/>
      <c r="DVU154" s="84"/>
      <c r="DVV154" s="84"/>
      <c r="DVW154" s="84"/>
      <c r="DVX154" s="84"/>
      <c r="DVY154" s="84"/>
      <c r="DVZ154" s="84"/>
      <c r="DWA154" s="84"/>
      <c r="DWB154" s="84"/>
      <c r="DWC154" s="84"/>
      <c r="DWD154" s="84"/>
      <c r="DWE154" s="84"/>
      <c r="DWF154" s="84"/>
      <c r="DWG154" s="84"/>
      <c r="DWH154" s="84"/>
      <c r="DWI154" s="84"/>
      <c r="DWJ154" s="84"/>
      <c r="DWK154" s="84"/>
      <c r="DWL154" s="84"/>
      <c r="DWM154" s="84"/>
      <c r="DWN154" s="84"/>
      <c r="DWO154" s="84"/>
      <c r="DWP154" s="84"/>
      <c r="DWQ154" s="84"/>
      <c r="DWR154" s="84"/>
      <c r="DWS154" s="84"/>
      <c r="DWT154" s="84"/>
      <c r="DWU154" s="84"/>
      <c r="DWV154" s="84"/>
      <c r="DWW154" s="84"/>
      <c r="DWX154" s="84"/>
      <c r="DWY154" s="84"/>
      <c r="DWZ154" s="84"/>
      <c r="DXA154" s="84"/>
      <c r="DXB154" s="84"/>
      <c r="DXC154" s="84"/>
      <c r="DXD154" s="84"/>
      <c r="DXE154" s="84"/>
      <c r="DXF154" s="84"/>
      <c r="DXG154" s="84"/>
      <c r="DXH154" s="84"/>
      <c r="DXI154" s="84"/>
      <c r="DXJ154" s="84"/>
      <c r="DXK154" s="84"/>
      <c r="DXL154" s="84"/>
      <c r="DXM154" s="84"/>
      <c r="DXN154" s="84"/>
      <c r="DXO154" s="84"/>
      <c r="DXP154" s="84"/>
      <c r="DXQ154" s="84"/>
      <c r="DXR154" s="84"/>
      <c r="DXS154" s="84"/>
      <c r="DXT154" s="84"/>
      <c r="DXU154" s="84"/>
      <c r="DXV154" s="84"/>
      <c r="DXW154" s="84"/>
      <c r="DXX154" s="84"/>
      <c r="DXY154" s="84"/>
      <c r="DXZ154" s="84"/>
      <c r="DYA154" s="84"/>
      <c r="DYB154" s="84"/>
      <c r="DYC154" s="84"/>
      <c r="DYD154" s="84"/>
      <c r="DYE154" s="84"/>
      <c r="DYF154" s="84"/>
      <c r="DYG154" s="84"/>
      <c r="DYH154" s="84"/>
      <c r="DYI154" s="84"/>
      <c r="DYJ154" s="84"/>
      <c r="DYK154" s="84"/>
      <c r="DYL154" s="84"/>
      <c r="DYM154" s="84"/>
      <c r="DYN154" s="84"/>
      <c r="DYO154" s="84"/>
      <c r="DYP154" s="84"/>
      <c r="DYQ154" s="84"/>
      <c r="DYR154" s="84"/>
      <c r="DYS154" s="84"/>
      <c r="DYT154" s="84"/>
      <c r="DYU154" s="84"/>
      <c r="DYV154" s="84"/>
      <c r="DYW154" s="84"/>
      <c r="DYX154" s="84"/>
      <c r="DYY154" s="84"/>
      <c r="DYZ154" s="84"/>
      <c r="DZA154" s="84"/>
      <c r="DZB154" s="84"/>
      <c r="DZC154" s="84"/>
      <c r="DZD154" s="84"/>
      <c r="DZE154" s="84"/>
      <c r="DZF154" s="84"/>
      <c r="DZG154" s="84"/>
      <c r="DZH154" s="84"/>
      <c r="DZI154" s="84"/>
      <c r="DZJ154" s="84"/>
      <c r="DZK154" s="84"/>
      <c r="DZL154" s="84"/>
      <c r="DZM154" s="84"/>
      <c r="DZN154" s="84"/>
      <c r="DZO154" s="84"/>
      <c r="DZP154" s="84"/>
      <c r="DZQ154" s="84"/>
      <c r="DZR154" s="84"/>
      <c r="DZS154" s="84"/>
      <c r="DZT154" s="84"/>
      <c r="DZU154" s="84"/>
      <c r="DZV154" s="84"/>
      <c r="DZW154" s="84"/>
      <c r="DZX154" s="84"/>
      <c r="DZY154" s="84"/>
      <c r="DZZ154" s="84"/>
      <c r="EAA154" s="84"/>
      <c r="EAB154" s="84"/>
      <c r="EAC154" s="84"/>
      <c r="EAD154" s="84"/>
      <c r="EAE154" s="84"/>
      <c r="EAF154" s="84"/>
      <c r="EAG154" s="84"/>
      <c r="EAH154" s="84"/>
      <c r="EAI154" s="84"/>
      <c r="EAJ154" s="84"/>
      <c r="EAK154" s="84"/>
      <c r="EAL154" s="84"/>
      <c r="EAM154" s="84"/>
      <c r="EAN154" s="84"/>
      <c r="EAO154" s="84"/>
      <c r="EAP154" s="84"/>
      <c r="EAQ154" s="84"/>
      <c r="EAR154" s="84"/>
      <c r="EAS154" s="84"/>
      <c r="EAT154" s="84"/>
      <c r="EAU154" s="84"/>
      <c r="EAV154" s="84"/>
      <c r="EAW154" s="84"/>
      <c r="EAX154" s="84"/>
      <c r="EAY154" s="84"/>
      <c r="EAZ154" s="84"/>
      <c r="EBA154" s="84"/>
      <c r="EBB154" s="84"/>
      <c r="EBC154" s="84"/>
      <c r="EBD154" s="84"/>
      <c r="EBE154" s="84"/>
      <c r="EBF154" s="84"/>
      <c r="EBG154" s="84"/>
      <c r="EBH154" s="84"/>
      <c r="EBI154" s="84"/>
      <c r="EBJ154" s="84"/>
      <c r="EBK154" s="84"/>
      <c r="EBL154" s="84"/>
      <c r="EBM154" s="84"/>
      <c r="EBN154" s="84"/>
      <c r="EBO154" s="84"/>
      <c r="EBP154" s="84"/>
      <c r="EBQ154" s="84"/>
      <c r="EBR154" s="84"/>
      <c r="EBS154" s="84"/>
      <c r="EBT154" s="84"/>
      <c r="EBU154" s="84"/>
      <c r="EBV154" s="84"/>
      <c r="EBW154" s="84"/>
      <c r="EBX154" s="84"/>
      <c r="EBY154" s="84"/>
      <c r="EBZ154" s="84"/>
      <c r="ECA154" s="84"/>
      <c r="ECB154" s="84"/>
      <c r="ECC154" s="84"/>
      <c r="ECD154" s="84"/>
      <c r="ECE154" s="84"/>
      <c r="ECF154" s="84"/>
      <c r="ECG154" s="84"/>
      <c r="ECH154" s="84"/>
      <c r="ECI154" s="84"/>
      <c r="ECJ154" s="84"/>
      <c r="ECK154" s="84"/>
      <c r="ECL154" s="84"/>
      <c r="ECM154" s="84"/>
      <c r="ECN154" s="84"/>
      <c r="ECO154" s="84"/>
      <c r="ECP154" s="84"/>
      <c r="ECQ154" s="84"/>
      <c r="ECR154" s="84"/>
      <c r="ECS154" s="84"/>
      <c r="ECT154" s="84"/>
      <c r="ECU154" s="84"/>
      <c r="ECV154" s="84"/>
      <c r="ECW154" s="84"/>
      <c r="ECX154" s="84"/>
      <c r="ECY154" s="84"/>
      <c r="ECZ154" s="84"/>
      <c r="EDA154" s="84"/>
      <c r="EDB154" s="84"/>
      <c r="EDC154" s="84"/>
      <c r="EDD154" s="84"/>
      <c r="EDE154" s="84"/>
      <c r="EDF154" s="84"/>
      <c r="EDG154" s="84"/>
      <c r="EDH154" s="84"/>
      <c r="EDI154" s="84"/>
      <c r="EDJ154" s="84"/>
      <c r="EDK154" s="84"/>
      <c r="EDL154" s="84"/>
      <c r="EDM154" s="84"/>
      <c r="EDN154" s="84"/>
      <c r="EDO154" s="84"/>
      <c r="EDP154" s="84"/>
      <c r="EDQ154" s="84"/>
      <c r="EDR154" s="84"/>
      <c r="EDS154" s="84"/>
      <c r="EDT154" s="84"/>
      <c r="EDU154" s="84"/>
      <c r="EDV154" s="84"/>
      <c r="EDW154" s="84"/>
      <c r="EDX154" s="84"/>
      <c r="EDY154" s="84"/>
      <c r="EDZ154" s="84"/>
      <c r="EEA154" s="84"/>
      <c r="EEB154" s="84"/>
      <c r="EEC154" s="84"/>
      <c r="EED154" s="84"/>
      <c r="EEE154" s="84"/>
      <c r="EEF154" s="84"/>
      <c r="EEG154" s="84"/>
      <c r="EEH154" s="84"/>
      <c r="EEI154" s="84"/>
      <c r="EEJ154" s="84"/>
      <c r="EEK154" s="84"/>
      <c r="EEL154" s="84"/>
      <c r="EEM154" s="84"/>
      <c r="EEN154" s="84"/>
      <c r="EEO154" s="84"/>
      <c r="EEP154" s="84"/>
      <c r="EEQ154" s="84"/>
      <c r="EEX154" s="84"/>
      <c r="EEY154" s="84"/>
      <c r="EEZ154" s="84"/>
      <c r="EFA154" s="84"/>
      <c r="EFB154" s="84"/>
      <c r="EFC154" s="84"/>
      <c r="EFD154" s="84"/>
      <c r="EFE154" s="84"/>
      <c r="EFF154" s="84"/>
      <c r="EFG154" s="84"/>
      <c r="EFH154" s="84"/>
      <c r="EFI154" s="84"/>
      <c r="EFJ154" s="84"/>
      <c r="EFK154" s="84"/>
      <c r="EFL154" s="84"/>
      <c r="EFM154" s="84"/>
      <c r="EFN154" s="84"/>
      <c r="EFO154" s="84"/>
      <c r="EFP154" s="84"/>
      <c r="EFQ154" s="84"/>
      <c r="EFR154" s="84"/>
      <c r="EFS154" s="84"/>
      <c r="EFT154" s="84"/>
      <c r="EFU154" s="84"/>
      <c r="EFV154" s="84"/>
      <c r="EFW154" s="84"/>
      <c r="EFX154" s="84"/>
      <c r="EFY154" s="84"/>
      <c r="EFZ154" s="84"/>
      <c r="EGA154" s="84"/>
      <c r="EGB154" s="84"/>
      <c r="EGC154" s="84"/>
      <c r="EGD154" s="84"/>
      <c r="EGE154" s="84"/>
      <c r="EGF154" s="84"/>
      <c r="EGG154" s="84"/>
      <c r="EGH154" s="84"/>
      <c r="EGI154" s="84"/>
      <c r="EGJ154" s="84"/>
      <c r="EGK154" s="84"/>
      <c r="EGL154" s="84"/>
      <c r="EGM154" s="84"/>
      <c r="EGN154" s="84"/>
      <c r="EGO154" s="84"/>
      <c r="EGP154" s="84"/>
      <c r="EGQ154" s="84"/>
      <c r="EGR154" s="84"/>
      <c r="EGS154" s="84"/>
      <c r="EGT154" s="84"/>
      <c r="EGU154" s="84"/>
      <c r="EGV154" s="84"/>
      <c r="EGW154" s="84"/>
      <c r="EGX154" s="84"/>
      <c r="EGY154" s="84"/>
      <c r="EGZ154" s="84"/>
      <c r="EHA154" s="84"/>
      <c r="EHB154" s="84"/>
      <c r="EHC154" s="84"/>
      <c r="EHD154" s="84"/>
      <c r="EHE154" s="84"/>
      <c r="EHF154" s="84"/>
      <c r="EHG154" s="84"/>
      <c r="EHH154" s="84"/>
      <c r="EHI154" s="84"/>
      <c r="EHJ154" s="84"/>
      <c r="EHK154" s="84"/>
      <c r="EHL154" s="84"/>
      <c r="EHM154" s="84"/>
      <c r="EHN154" s="84"/>
      <c r="EHO154" s="84"/>
      <c r="EHP154" s="84"/>
      <c r="EHQ154" s="84"/>
      <c r="EHR154" s="84"/>
      <c r="EHS154" s="84"/>
      <c r="EHT154" s="84"/>
      <c r="EHU154" s="84"/>
      <c r="EHV154" s="84"/>
      <c r="EHW154" s="84"/>
      <c r="EHX154" s="84"/>
      <c r="EHY154" s="84"/>
      <c r="EHZ154" s="84"/>
      <c r="EIA154" s="84"/>
      <c r="EIB154" s="84"/>
      <c r="EIC154" s="84"/>
      <c r="EID154" s="84"/>
      <c r="EIE154" s="84"/>
      <c r="EIF154" s="84"/>
      <c r="EIG154" s="84"/>
      <c r="EIH154" s="84"/>
      <c r="EII154" s="84"/>
      <c r="EIJ154" s="84"/>
      <c r="EIK154" s="84"/>
      <c r="EIL154" s="84"/>
      <c r="EIM154" s="84"/>
      <c r="EIN154" s="84"/>
      <c r="EIO154" s="84"/>
      <c r="EIP154" s="84"/>
      <c r="EIQ154" s="84"/>
      <c r="EIR154" s="84"/>
      <c r="EIS154" s="84"/>
      <c r="EIT154" s="84"/>
      <c r="EIU154" s="84"/>
      <c r="EIV154" s="84"/>
      <c r="EIW154" s="84"/>
      <c r="EIX154" s="84"/>
      <c r="EIY154" s="84"/>
      <c r="EIZ154" s="84"/>
      <c r="EJA154" s="84"/>
      <c r="EJB154" s="84"/>
      <c r="EJC154" s="84"/>
      <c r="EJD154" s="84"/>
      <c r="EJE154" s="84"/>
      <c r="EJF154" s="84"/>
      <c r="EJG154" s="84"/>
      <c r="EJH154" s="84"/>
      <c r="EJI154" s="84"/>
      <c r="EJJ154" s="84"/>
      <c r="EJK154" s="84"/>
      <c r="EJL154" s="84"/>
      <c r="EJM154" s="84"/>
      <c r="EJN154" s="84"/>
      <c r="EJO154" s="84"/>
      <c r="EJP154" s="84"/>
      <c r="EJQ154" s="84"/>
      <c r="EJR154" s="84"/>
      <c r="EJS154" s="84"/>
      <c r="EJT154" s="84"/>
      <c r="EJU154" s="84"/>
      <c r="EJV154" s="84"/>
      <c r="EJW154" s="84"/>
      <c r="EJX154" s="84"/>
      <c r="EJY154" s="84"/>
      <c r="EJZ154" s="84"/>
      <c r="EKA154" s="84"/>
      <c r="EKB154" s="84"/>
      <c r="EKC154" s="84"/>
      <c r="EKD154" s="84"/>
      <c r="EKE154" s="84"/>
      <c r="EKF154" s="84"/>
      <c r="EKG154" s="84"/>
      <c r="EKH154" s="84"/>
      <c r="EKI154" s="84"/>
      <c r="EKJ154" s="84"/>
      <c r="EKK154" s="84"/>
      <c r="EKL154" s="84"/>
      <c r="EKM154" s="84"/>
      <c r="EKN154" s="84"/>
      <c r="EKO154" s="84"/>
      <c r="EKP154" s="84"/>
      <c r="EKQ154" s="84"/>
      <c r="EKR154" s="84"/>
      <c r="EKS154" s="84"/>
      <c r="EKT154" s="84"/>
      <c r="EKU154" s="84"/>
      <c r="EKV154" s="84"/>
      <c r="EKW154" s="84"/>
      <c r="EKX154" s="84"/>
      <c r="EKY154" s="84"/>
      <c r="EKZ154" s="84"/>
      <c r="ELA154" s="84"/>
      <c r="ELB154" s="84"/>
      <c r="ELC154" s="84"/>
      <c r="ELD154" s="84"/>
      <c r="ELE154" s="84"/>
      <c r="ELF154" s="84"/>
      <c r="ELG154" s="84"/>
      <c r="ELH154" s="84"/>
      <c r="ELI154" s="84"/>
      <c r="ELJ154" s="84"/>
      <c r="ELK154" s="84"/>
      <c r="ELL154" s="84"/>
      <c r="ELM154" s="84"/>
      <c r="ELN154" s="84"/>
      <c r="ELO154" s="84"/>
      <c r="ELP154" s="84"/>
      <c r="ELQ154" s="84"/>
      <c r="ELR154" s="84"/>
      <c r="ELS154" s="84"/>
      <c r="ELT154" s="84"/>
      <c r="ELU154" s="84"/>
      <c r="ELV154" s="84"/>
      <c r="ELW154" s="84"/>
      <c r="ELX154" s="84"/>
      <c r="ELY154" s="84"/>
      <c r="ELZ154" s="84"/>
      <c r="EMA154" s="84"/>
      <c r="EMB154" s="84"/>
      <c r="EMC154" s="84"/>
      <c r="EMD154" s="84"/>
      <c r="EME154" s="84"/>
      <c r="EMF154" s="84"/>
      <c r="EMG154" s="84"/>
      <c r="EMH154" s="84"/>
      <c r="EMI154" s="84"/>
      <c r="EMJ154" s="84"/>
      <c r="EMK154" s="84"/>
      <c r="EML154" s="84"/>
      <c r="EMM154" s="84"/>
      <c r="EMN154" s="84"/>
      <c r="EMO154" s="84"/>
      <c r="EMP154" s="84"/>
      <c r="EMQ154" s="84"/>
      <c r="EMR154" s="84"/>
      <c r="EMS154" s="84"/>
      <c r="EMT154" s="84"/>
      <c r="EMU154" s="84"/>
      <c r="EMV154" s="84"/>
      <c r="EMW154" s="84"/>
      <c r="EMX154" s="84"/>
      <c r="EMY154" s="84"/>
      <c r="EMZ154" s="84"/>
      <c r="ENA154" s="84"/>
      <c r="ENB154" s="84"/>
      <c r="ENC154" s="84"/>
      <c r="END154" s="84"/>
      <c r="ENE154" s="84"/>
      <c r="ENF154" s="84"/>
      <c r="ENG154" s="84"/>
      <c r="ENH154" s="84"/>
      <c r="ENI154" s="84"/>
      <c r="ENJ154" s="84"/>
      <c r="ENK154" s="84"/>
      <c r="ENL154" s="84"/>
      <c r="ENM154" s="84"/>
      <c r="ENN154" s="84"/>
      <c r="ENO154" s="84"/>
      <c r="ENP154" s="84"/>
      <c r="ENQ154" s="84"/>
      <c r="ENR154" s="84"/>
      <c r="ENS154" s="84"/>
      <c r="ENT154" s="84"/>
      <c r="ENU154" s="84"/>
      <c r="ENV154" s="84"/>
      <c r="ENW154" s="84"/>
      <c r="ENX154" s="84"/>
      <c r="ENY154" s="84"/>
      <c r="ENZ154" s="84"/>
      <c r="EOA154" s="84"/>
      <c r="EOB154" s="84"/>
      <c r="EOC154" s="84"/>
      <c r="EOD154" s="84"/>
      <c r="EOE154" s="84"/>
      <c r="EOF154" s="84"/>
      <c r="EOG154" s="84"/>
      <c r="EOH154" s="84"/>
      <c r="EOI154" s="84"/>
      <c r="EOJ154" s="84"/>
      <c r="EOK154" s="84"/>
      <c r="EOL154" s="84"/>
      <c r="EOM154" s="84"/>
      <c r="EOT154" s="84"/>
      <c r="EOU154" s="84"/>
      <c r="EOV154" s="84"/>
      <c r="EOW154" s="84"/>
      <c r="EOX154" s="84"/>
      <c r="EOY154" s="84"/>
      <c r="EOZ154" s="84"/>
      <c r="EPA154" s="84"/>
      <c r="EPB154" s="84"/>
      <c r="EPC154" s="84"/>
      <c r="EPD154" s="84"/>
      <c r="EPE154" s="84"/>
      <c r="EPF154" s="84"/>
      <c r="EPG154" s="84"/>
      <c r="EPH154" s="84"/>
      <c r="EPI154" s="84"/>
      <c r="EPJ154" s="84"/>
      <c r="EPK154" s="84"/>
      <c r="EPL154" s="84"/>
      <c r="EPM154" s="84"/>
      <c r="EPN154" s="84"/>
      <c r="EPO154" s="84"/>
      <c r="EPP154" s="84"/>
      <c r="EPQ154" s="84"/>
      <c r="EPR154" s="84"/>
      <c r="EPS154" s="84"/>
      <c r="EPT154" s="84"/>
      <c r="EPU154" s="84"/>
      <c r="EPV154" s="84"/>
      <c r="EPW154" s="84"/>
      <c r="EPX154" s="84"/>
      <c r="EPY154" s="84"/>
      <c r="EPZ154" s="84"/>
      <c r="EQA154" s="84"/>
      <c r="EQB154" s="84"/>
      <c r="EQC154" s="84"/>
      <c r="EQD154" s="84"/>
      <c r="EQE154" s="84"/>
      <c r="EQF154" s="84"/>
      <c r="EQG154" s="84"/>
      <c r="EQH154" s="84"/>
      <c r="EQI154" s="84"/>
      <c r="EQJ154" s="84"/>
      <c r="EQK154" s="84"/>
      <c r="EQL154" s="84"/>
      <c r="EQM154" s="84"/>
      <c r="EQN154" s="84"/>
      <c r="EQO154" s="84"/>
      <c r="EQP154" s="84"/>
      <c r="EQQ154" s="84"/>
      <c r="EQR154" s="84"/>
      <c r="EQS154" s="84"/>
      <c r="EQT154" s="84"/>
      <c r="EQU154" s="84"/>
      <c r="EQV154" s="84"/>
      <c r="EQW154" s="84"/>
      <c r="EQX154" s="84"/>
      <c r="EQY154" s="84"/>
      <c r="EQZ154" s="84"/>
      <c r="ERA154" s="84"/>
      <c r="ERB154" s="84"/>
      <c r="ERC154" s="84"/>
      <c r="ERD154" s="84"/>
      <c r="ERE154" s="84"/>
      <c r="ERF154" s="84"/>
      <c r="ERG154" s="84"/>
      <c r="ERH154" s="84"/>
      <c r="ERI154" s="84"/>
      <c r="ERJ154" s="84"/>
      <c r="ERK154" s="84"/>
      <c r="ERL154" s="84"/>
      <c r="ERM154" s="84"/>
      <c r="ERN154" s="84"/>
      <c r="ERO154" s="84"/>
      <c r="ERP154" s="84"/>
      <c r="ERQ154" s="84"/>
      <c r="ERR154" s="84"/>
      <c r="ERS154" s="84"/>
      <c r="ERT154" s="84"/>
      <c r="ERU154" s="84"/>
      <c r="ERV154" s="84"/>
      <c r="ERW154" s="84"/>
      <c r="ERX154" s="84"/>
      <c r="ERY154" s="84"/>
      <c r="ERZ154" s="84"/>
      <c r="ESA154" s="84"/>
      <c r="ESB154" s="84"/>
      <c r="ESC154" s="84"/>
      <c r="ESD154" s="84"/>
      <c r="ESE154" s="84"/>
      <c r="ESF154" s="84"/>
      <c r="ESG154" s="84"/>
      <c r="ESH154" s="84"/>
      <c r="ESI154" s="84"/>
      <c r="ESJ154" s="84"/>
      <c r="ESK154" s="84"/>
      <c r="ESL154" s="84"/>
      <c r="ESM154" s="84"/>
      <c r="ESN154" s="84"/>
      <c r="ESO154" s="84"/>
      <c r="ESP154" s="84"/>
      <c r="ESQ154" s="84"/>
      <c r="ESR154" s="84"/>
      <c r="ESS154" s="84"/>
      <c r="EST154" s="84"/>
      <c r="ESU154" s="84"/>
      <c r="ESV154" s="84"/>
      <c r="ESW154" s="84"/>
      <c r="ESX154" s="84"/>
      <c r="ESY154" s="84"/>
      <c r="ESZ154" s="84"/>
      <c r="ETA154" s="84"/>
      <c r="ETB154" s="84"/>
      <c r="ETC154" s="84"/>
      <c r="ETD154" s="84"/>
      <c r="ETE154" s="84"/>
      <c r="ETF154" s="84"/>
      <c r="ETG154" s="84"/>
      <c r="ETH154" s="84"/>
      <c r="ETI154" s="84"/>
      <c r="ETJ154" s="84"/>
      <c r="ETK154" s="84"/>
      <c r="ETL154" s="84"/>
      <c r="ETM154" s="84"/>
      <c r="ETN154" s="84"/>
      <c r="ETO154" s="84"/>
      <c r="ETP154" s="84"/>
      <c r="ETQ154" s="84"/>
      <c r="ETR154" s="84"/>
      <c r="ETS154" s="84"/>
      <c r="ETT154" s="84"/>
      <c r="ETU154" s="84"/>
      <c r="ETV154" s="84"/>
      <c r="ETW154" s="84"/>
      <c r="ETX154" s="84"/>
      <c r="ETY154" s="84"/>
      <c r="ETZ154" s="84"/>
      <c r="EUA154" s="84"/>
      <c r="EUB154" s="84"/>
      <c r="EUC154" s="84"/>
      <c r="EUD154" s="84"/>
      <c r="EUE154" s="84"/>
      <c r="EUF154" s="84"/>
      <c r="EUG154" s="84"/>
      <c r="EUH154" s="84"/>
      <c r="EUI154" s="84"/>
      <c r="EUJ154" s="84"/>
      <c r="EUK154" s="84"/>
      <c r="EUL154" s="84"/>
      <c r="EUM154" s="84"/>
      <c r="EUN154" s="84"/>
      <c r="EUO154" s="84"/>
      <c r="EUP154" s="84"/>
      <c r="EUQ154" s="84"/>
      <c r="EUR154" s="84"/>
      <c r="EUS154" s="84"/>
      <c r="EUT154" s="84"/>
      <c r="EUU154" s="84"/>
      <c r="EUV154" s="84"/>
      <c r="EUW154" s="84"/>
      <c r="EUX154" s="84"/>
      <c r="EUY154" s="84"/>
      <c r="EUZ154" s="84"/>
      <c r="EVA154" s="84"/>
      <c r="EVB154" s="84"/>
      <c r="EVC154" s="84"/>
      <c r="EVD154" s="84"/>
      <c r="EVE154" s="84"/>
      <c r="EVF154" s="84"/>
      <c r="EVG154" s="84"/>
      <c r="EVH154" s="84"/>
      <c r="EVI154" s="84"/>
      <c r="EVJ154" s="84"/>
      <c r="EVK154" s="84"/>
      <c r="EVL154" s="84"/>
      <c r="EVM154" s="84"/>
      <c r="EVN154" s="84"/>
      <c r="EVO154" s="84"/>
      <c r="EVP154" s="84"/>
      <c r="EVQ154" s="84"/>
      <c r="EVR154" s="84"/>
      <c r="EVS154" s="84"/>
      <c r="EVT154" s="84"/>
      <c r="EVU154" s="84"/>
      <c r="EVV154" s="84"/>
      <c r="EVW154" s="84"/>
      <c r="EVX154" s="84"/>
      <c r="EVY154" s="84"/>
      <c r="EVZ154" s="84"/>
      <c r="EWA154" s="84"/>
      <c r="EWB154" s="84"/>
      <c r="EWC154" s="84"/>
      <c r="EWD154" s="84"/>
      <c r="EWE154" s="84"/>
      <c r="EWF154" s="84"/>
      <c r="EWG154" s="84"/>
      <c r="EWH154" s="84"/>
      <c r="EWI154" s="84"/>
      <c r="EWJ154" s="84"/>
      <c r="EWK154" s="84"/>
      <c r="EWL154" s="84"/>
      <c r="EWM154" s="84"/>
      <c r="EWN154" s="84"/>
      <c r="EWO154" s="84"/>
      <c r="EWP154" s="84"/>
      <c r="EWQ154" s="84"/>
      <c r="EWR154" s="84"/>
      <c r="EWS154" s="84"/>
      <c r="EWT154" s="84"/>
      <c r="EWU154" s="84"/>
      <c r="EWV154" s="84"/>
      <c r="EWW154" s="84"/>
      <c r="EWX154" s="84"/>
      <c r="EWY154" s="84"/>
      <c r="EWZ154" s="84"/>
      <c r="EXA154" s="84"/>
      <c r="EXB154" s="84"/>
      <c r="EXC154" s="84"/>
      <c r="EXD154" s="84"/>
      <c r="EXE154" s="84"/>
      <c r="EXF154" s="84"/>
      <c r="EXG154" s="84"/>
      <c r="EXH154" s="84"/>
      <c r="EXI154" s="84"/>
      <c r="EXJ154" s="84"/>
      <c r="EXK154" s="84"/>
      <c r="EXL154" s="84"/>
      <c r="EXM154" s="84"/>
      <c r="EXN154" s="84"/>
      <c r="EXO154" s="84"/>
      <c r="EXP154" s="84"/>
      <c r="EXQ154" s="84"/>
      <c r="EXR154" s="84"/>
      <c r="EXS154" s="84"/>
      <c r="EXT154" s="84"/>
      <c r="EXU154" s="84"/>
      <c r="EXV154" s="84"/>
      <c r="EXW154" s="84"/>
      <c r="EXX154" s="84"/>
      <c r="EXY154" s="84"/>
      <c r="EXZ154" s="84"/>
      <c r="EYA154" s="84"/>
      <c r="EYB154" s="84"/>
      <c r="EYC154" s="84"/>
      <c r="EYD154" s="84"/>
      <c r="EYE154" s="84"/>
      <c r="EYF154" s="84"/>
      <c r="EYG154" s="84"/>
      <c r="EYH154" s="84"/>
      <c r="EYI154" s="84"/>
      <c r="EYP154" s="84"/>
      <c r="EYQ154" s="84"/>
      <c r="EYR154" s="84"/>
      <c r="EYS154" s="84"/>
      <c r="EYT154" s="84"/>
      <c r="EYU154" s="84"/>
      <c r="EYV154" s="84"/>
      <c r="EYW154" s="84"/>
      <c r="EYX154" s="84"/>
      <c r="EYY154" s="84"/>
      <c r="EYZ154" s="84"/>
      <c r="EZA154" s="84"/>
      <c r="EZB154" s="84"/>
      <c r="EZC154" s="84"/>
      <c r="EZD154" s="84"/>
      <c r="EZE154" s="84"/>
      <c r="EZF154" s="84"/>
      <c r="EZG154" s="84"/>
      <c r="EZH154" s="84"/>
      <c r="EZI154" s="84"/>
      <c r="EZJ154" s="84"/>
      <c r="EZK154" s="84"/>
      <c r="EZL154" s="84"/>
      <c r="EZM154" s="84"/>
      <c r="EZN154" s="84"/>
      <c r="EZO154" s="84"/>
      <c r="EZP154" s="84"/>
      <c r="EZQ154" s="84"/>
      <c r="EZR154" s="84"/>
      <c r="EZS154" s="84"/>
      <c r="EZT154" s="84"/>
      <c r="EZU154" s="84"/>
      <c r="EZV154" s="84"/>
      <c r="EZW154" s="84"/>
      <c r="EZX154" s="84"/>
      <c r="EZY154" s="84"/>
      <c r="EZZ154" s="84"/>
      <c r="FAA154" s="84"/>
      <c r="FAB154" s="84"/>
      <c r="FAC154" s="84"/>
      <c r="FAD154" s="84"/>
      <c r="FAE154" s="84"/>
      <c r="FAF154" s="84"/>
      <c r="FAG154" s="84"/>
      <c r="FAH154" s="84"/>
      <c r="FAI154" s="84"/>
      <c r="FAJ154" s="84"/>
      <c r="FAK154" s="84"/>
      <c r="FAL154" s="84"/>
      <c r="FAM154" s="84"/>
      <c r="FAN154" s="84"/>
      <c r="FAO154" s="84"/>
      <c r="FAP154" s="84"/>
      <c r="FAQ154" s="84"/>
      <c r="FAR154" s="84"/>
      <c r="FAS154" s="84"/>
      <c r="FAT154" s="84"/>
      <c r="FAU154" s="84"/>
      <c r="FAV154" s="84"/>
      <c r="FAW154" s="84"/>
      <c r="FAX154" s="84"/>
      <c r="FAY154" s="84"/>
      <c r="FAZ154" s="84"/>
      <c r="FBA154" s="84"/>
      <c r="FBB154" s="84"/>
      <c r="FBC154" s="84"/>
      <c r="FBD154" s="84"/>
      <c r="FBE154" s="84"/>
      <c r="FBF154" s="84"/>
      <c r="FBG154" s="84"/>
      <c r="FBH154" s="84"/>
      <c r="FBI154" s="84"/>
      <c r="FBJ154" s="84"/>
      <c r="FBK154" s="84"/>
      <c r="FBL154" s="84"/>
      <c r="FBM154" s="84"/>
      <c r="FBN154" s="84"/>
      <c r="FBO154" s="84"/>
      <c r="FBP154" s="84"/>
      <c r="FBQ154" s="84"/>
      <c r="FBR154" s="84"/>
      <c r="FBS154" s="84"/>
      <c r="FBT154" s="84"/>
      <c r="FBU154" s="84"/>
      <c r="FBV154" s="84"/>
      <c r="FBW154" s="84"/>
      <c r="FBX154" s="84"/>
      <c r="FBY154" s="84"/>
      <c r="FBZ154" s="84"/>
      <c r="FCA154" s="84"/>
      <c r="FCB154" s="84"/>
      <c r="FCC154" s="84"/>
      <c r="FCD154" s="84"/>
      <c r="FCE154" s="84"/>
      <c r="FCF154" s="84"/>
      <c r="FCG154" s="84"/>
      <c r="FCH154" s="84"/>
      <c r="FCI154" s="84"/>
      <c r="FCJ154" s="84"/>
      <c r="FCK154" s="84"/>
      <c r="FCL154" s="84"/>
      <c r="FCM154" s="84"/>
      <c r="FCN154" s="84"/>
      <c r="FCO154" s="84"/>
      <c r="FCP154" s="84"/>
      <c r="FCQ154" s="84"/>
      <c r="FCR154" s="84"/>
      <c r="FCS154" s="84"/>
      <c r="FCT154" s="84"/>
      <c r="FCU154" s="84"/>
      <c r="FCV154" s="84"/>
      <c r="FCW154" s="84"/>
      <c r="FCX154" s="84"/>
      <c r="FCY154" s="84"/>
      <c r="FCZ154" s="84"/>
      <c r="FDA154" s="84"/>
      <c r="FDB154" s="84"/>
      <c r="FDC154" s="84"/>
      <c r="FDD154" s="84"/>
      <c r="FDE154" s="84"/>
      <c r="FDF154" s="84"/>
      <c r="FDG154" s="84"/>
      <c r="FDH154" s="84"/>
      <c r="FDI154" s="84"/>
      <c r="FDJ154" s="84"/>
      <c r="FDK154" s="84"/>
      <c r="FDL154" s="84"/>
      <c r="FDM154" s="84"/>
      <c r="FDN154" s="84"/>
      <c r="FDO154" s="84"/>
      <c r="FDP154" s="84"/>
      <c r="FDQ154" s="84"/>
      <c r="FDR154" s="84"/>
      <c r="FDS154" s="84"/>
      <c r="FDT154" s="84"/>
      <c r="FDU154" s="84"/>
      <c r="FDV154" s="84"/>
      <c r="FDW154" s="84"/>
      <c r="FDX154" s="84"/>
      <c r="FDY154" s="84"/>
      <c r="FDZ154" s="84"/>
      <c r="FEA154" s="84"/>
      <c r="FEB154" s="84"/>
      <c r="FEC154" s="84"/>
      <c r="FED154" s="84"/>
      <c r="FEE154" s="84"/>
      <c r="FEF154" s="84"/>
      <c r="FEG154" s="84"/>
      <c r="FEH154" s="84"/>
      <c r="FEI154" s="84"/>
      <c r="FEJ154" s="84"/>
      <c r="FEK154" s="84"/>
      <c r="FEL154" s="84"/>
      <c r="FEM154" s="84"/>
      <c r="FEN154" s="84"/>
      <c r="FEO154" s="84"/>
      <c r="FEP154" s="84"/>
      <c r="FEQ154" s="84"/>
      <c r="FER154" s="84"/>
      <c r="FES154" s="84"/>
      <c r="FET154" s="84"/>
      <c r="FEU154" s="84"/>
      <c r="FEV154" s="84"/>
      <c r="FEW154" s="84"/>
      <c r="FEX154" s="84"/>
      <c r="FEY154" s="84"/>
      <c r="FEZ154" s="84"/>
      <c r="FFA154" s="84"/>
      <c r="FFB154" s="84"/>
      <c r="FFC154" s="84"/>
      <c r="FFD154" s="84"/>
      <c r="FFE154" s="84"/>
      <c r="FFF154" s="84"/>
      <c r="FFG154" s="84"/>
      <c r="FFH154" s="84"/>
      <c r="FFI154" s="84"/>
      <c r="FFJ154" s="84"/>
      <c r="FFK154" s="84"/>
      <c r="FFL154" s="84"/>
      <c r="FFM154" s="84"/>
      <c r="FFN154" s="84"/>
      <c r="FFO154" s="84"/>
      <c r="FFP154" s="84"/>
      <c r="FFQ154" s="84"/>
      <c r="FFR154" s="84"/>
      <c r="FFS154" s="84"/>
      <c r="FFT154" s="84"/>
      <c r="FFU154" s="84"/>
      <c r="FFV154" s="84"/>
      <c r="FFW154" s="84"/>
      <c r="FFX154" s="84"/>
      <c r="FFY154" s="84"/>
      <c r="FFZ154" s="84"/>
      <c r="FGA154" s="84"/>
      <c r="FGB154" s="84"/>
      <c r="FGC154" s="84"/>
      <c r="FGD154" s="84"/>
      <c r="FGE154" s="84"/>
      <c r="FGF154" s="84"/>
      <c r="FGG154" s="84"/>
      <c r="FGH154" s="84"/>
      <c r="FGI154" s="84"/>
      <c r="FGJ154" s="84"/>
      <c r="FGK154" s="84"/>
      <c r="FGL154" s="84"/>
      <c r="FGM154" s="84"/>
      <c r="FGN154" s="84"/>
      <c r="FGO154" s="84"/>
      <c r="FGP154" s="84"/>
      <c r="FGQ154" s="84"/>
      <c r="FGR154" s="84"/>
      <c r="FGS154" s="84"/>
      <c r="FGT154" s="84"/>
      <c r="FGU154" s="84"/>
      <c r="FGV154" s="84"/>
      <c r="FGW154" s="84"/>
      <c r="FGX154" s="84"/>
      <c r="FGY154" s="84"/>
      <c r="FGZ154" s="84"/>
      <c r="FHA154" s="84"/>
      <c r="FHB154" s="84"/>
      <c r="FHC154" s="84"/>
      <c r="FHD154" s="84"/>
      <c r="FHE154" s="84"/>
      <c r="FHF154" s="84"/>
      <c r="FHG154" s="84"/>
      <c r="FHH154" s="84"/>
      <c r="FHI154" s="84"/>
      <c r="FHJ154" s="84"/>
      <c r="FHK154" s="84"/>
      <c r="FHL154" s="84"/>
      <c r="FHM154" s="84"/>
      <c r="FHN154" s="84"/>
      <c r="FHO154" s="84"/>
      <c r="FHP154" s="84"/>
      <c r="FHQ154" s="84"/>
      <c r="FHR154" s="84"/>
      <c r="FHS154" s="84"/>
      <c r="FHT154" s="84"/>
      <c r="FHU154" s="84"/>
      <c r="FHV154" s="84"/>
      <c r="FHW154" s="84"/>
      <c r="FHX154" s="84"/>
      <c r="FHY154" s="84"/>
      <c r="FHZ154" s="84"/>
      <c r="FIA154" s="84"/>
      <c r="FIB154" s="84"/>
      <c r="FIC154" s="84"/>
      <c r="FID154" s="84"/>
      <c r="FIE154" s="84"/>
      <c r="FIL154" s="84"/>
      <c r="FIM154" s="84"/>
      <c r="FIN154" s="84"/>
      <c r="FIO154" s="84"/>
      <c r="FIP154" s="84"/>
      <c r="FIQ154" s="84"/>
      <c r="FIR154" s="84"/>
      <c r="FIS154" s="84"/>
      <c r="FIT154" s="84"/>
      <c r="FIU154" s="84"/>
      <c r="FIV154" s="84"/>
      <c r="FIW154" s="84"/>
      <c r="FIX154" s="84"/>
      <c r="FIY154" s="84"/>
      <c r="FIZ154" s="84"/>
      <c r="FJA154" s="84"/>
      <c r="FJB154" s="84"/>
      <c r="FJC154" s="84"/>
      <c r="FJD154" s="84"/>
      <c r="FJE154" s="84"/>
      <c r="FJF154" s="84"/>
      <c r="FJG154" s="84"/>
      <c r="FJH154" s="84"/>
      <c r="FJI154" s="84"/>
      <c r="FJJ154" s="84"/>
      <c r="FJK154" s="84"/>
      <c r="FJL154" s="84"/>
      <c r="FJM154" s="84"/>
      <c r="FJN154" s="84"/>
      <c r="FJO154" s="84"/>
      <c r="FJP154" s="84"/>
      <c r="FJQ154" s="84"/>
      <c r="FJR154" s="84"/>
      <c r="FJS154" s="84"/>
      <c r="FJT154" s="84"/>
      <c r="FJU154" s="84"/>
      <c r="FJV154" s="84"/>
      <c r="FJW154" s="84"/>
      <c r="FJX154" s="84"/>
      <c r="FJY154" s="84"/>
      <c r="FJZ154" s="84"/>
      <c r="FKA154" s="84"/>
      <c r="FKB154" s="84"/>
      <c r="FKC154" s="84"/>
      <c r="FKD154" s="84"/>
      <c r="FKE154" s="84"/>
      <c r="FKF154" s="84"/>
      <c r="FKG154" s="84"/>
      <c r="FKH154" s="84"/>
      <c r="FKI154" s="84"/>
      <c r="FKJ154" s="84"/>
      <c r="FKK154" s="84"/>
      <c r="FKL154" s="84"/>
      <c r="FKM154" s="84"/>
      <c r="FKN154" s="84"/>
      <c r="FKO154" s="84"/>
      <c r="FKP154" s="84"/>
      <c r="FKQ154" s="84"/>
      <c r="FKR154" s="84"/>
      <c r="FKS154" s="84"/>
      <c r="FKT154" s="84"/>
      <c r="FKU154" s="84"/>
      <c r="FKV154" s="84"/>
      <c r="FKW154" s="84"/>
      <c r="FKX154" s="84"/>
      <c r="FKY154" s="84"/>
      <c r="FKZ154" s="84"/>
      <c r="FLA154" s="84"/>
      <c r="FLB154" s="84"/>
      <c r="FLC154" s="84"/>
      <c r="FLD154" s="84"/>
      <c r="FLE154" s="84"/>
      <c r="FLF154" s="84"/>
      <c r="FLG154" s="84"/>
      <c r="FLH154" s="84"/>
      <c r="FLI154" s="84"/>
      <c r="FLJ154" s="84"/>
      <c r="FLK154" s="84"/>
      <c r="FLL154" s="84"/>
      <c r="FLM154" s="84"/>
      <c r="FLN154" s="84"/>
      <c r="FLO154" s="84"/>
      <c r="FLP154" s="84"/>
      <c r="FLQ154" s="84"/>
      <c r="FLR154" s="84"/>
      <c r="FLS154" s="84"/>
      <c r="FLT154" s="84"/>
      <c r="FLU154" s="84"/>
      <c r="FLV154" s="84"/>
      <c r="FLW154" s="84"/>
      <c r="FLX154" s="84"/>
      <c r="FLY154" s="84"/>
      <c r="FLZ154" s="84"/>
      <c r="FMA154" s="84"/>
      <c r="FMB154" s="84"/>
      <c r="FMC154" s="84"/>
      <c r="FMD154" s="84"/>
      <c r="FME154" s="84"/>
      <c r="FMF154" s="84"/>
      <c r="FMG154" s="84"/>
      <c r="FMH154" s="84"/>
      <c r="FMI154" s="84"/>
      <c r="FMJ154" s="84"/>
      <c r="FMK154" s="84"/>
      <c r="FML154" s="84"/>
      <c r="FMM154" s="84"/>
      <c r="FMN154" s="84"/>
      <c r="FMO154" s="84"/>
      <c r="FMP154" s="84"/>
      <c r="FMQ154" s="84"/>
      <c r="FMR154" s="84"/>
      <c r="FMS154" s="84"/>
      <c r="FMT154" s="84"/>
      <c r="FMU154" s="84"/>
      <c r="FMV154" s="84"/>
      <c r="FMW154" s="84"/>
      <c r="FMX154" s="84"/>
      <c r="FMY154" s="84"/>
      <c r="FMZ154" s="84"/>
      <c r="FNA154" s="84"/>
      <c r="FNB154" s="84"/>
      <c r="FNC154" s="84"/>
      <c r="FND154" s="84"/>
      <c r="FNE154" s="84"/>
      <c r="FNF154" s="84"/>
      <c r="FNG154" s="84"/>
      <c r="FNH154" s="84"/>
      <c r="FNI154" s="84"/>
      <c r="FNJ154" s="84"/>
      <c r="FNK154" s="84"/>
      <c r="FNL154" s="84"/>
      <c r="FNM154" s="84"/>
      <c r="FNN154" s="84"/>
      <c r="FNO154" s="84"/>
      <c r="FNP154" s="84"/>
      <c r="FNQ154" s="84"/>
      <c r="FNR154" s="84"/>
      <c r="FNS154" s="84"/>
      <c r="FNT154" s="84"/>
      <c r="FNU154" s="84"/>
      <c r="FNV154" s="84"/>
      <c r="FNW154" s="84"/>
      <c r="FNX154" s="84"/>
      <c r="FNY154" s="84"/>
      <c r="FNZ154" s="84"/>
      <c r="FOA154" s="84"/>
      <c r="FOB154" s="84"/>
      <c r="FOC154" s="84"/>
      <c r="FOD154" s="84"/>
      <c r="FOE154" s="84"/>
      <c r="FOF154" s="84"/>
      <c r="FOG154" s="84"/>
      <c r="FOH154" s="84"/>
      <c r="FOI154" s="84"/>
      <c r="FOJ154" s="84"/>
      <c r="FOK154" s="84"/>
      <c r="FOL154" s="84"/>
      <c r="FOM154" s="84"/>
      <c r="FON154" s="84"/>
      <c r="FOO154" s="84"/>
      <c r="FOP154" s="84"/>
      <c r="FOQ154" s="84"/>
      <c r="FOR154" s="84"/>
      <c r="FOS154" s="84"/>
      <c r="FOT154" s="84"/>
      <c r="FOU154" s="84"/>
      <c r="FOV154" s="84"/>
      <c r="FOW154" s="84"/>
      <c r="FOX154" s="84"/>
      <c r="FOY154" s="84"/>
      <c r="FOZ154" s="84"/>
      <c r="FPA154" s="84"/>
      <c r="FPB154" s="84"/>
      <c r="FPC154" s="84"/>
      <c r="FPD154" s="84"/>
      <c r="FPE154" s="84"/>
      <c r="FPF154" s="84"/>
      <c r="FPG154" s="84"/>
      <c r="FPH154" s="84"/>
      <c r="FPI154" s="84"/>
      <c r="FPJ154" s="84"/>
      <c r="FPK154" s="84"/>
      <c r="FPL154" s="84"/>
      <c r="FPM154" s="84"/>
      <c r="FPN154" s="84"/>
      <c r="FPO154" s="84"/>
      <c r="FPP154" s="84"/>
      <c r="FPQ154" s="84"/>
      <c r="FPR154" s="84"/>
      <c r="FPS154" s="84"/>
      <c r="FPT154" s="84"/>
      <c r="FPU154" s="84"/>
      <c r="FPV154" s="84"/>
      <c r="FPW154" s="84"/>
      <c r="FPX154" s="84"/>
      <c r="FPY154" s="84"/>
      <c r="FPZ154" s="84"/>
      <c r="FQA154" s="84"/>
      <c r="FQB154" s="84"/>
      <c r="FQC154" s="84"/>
      <c r="FQD154" s="84"/>
      <c r="FQE154" s="84"/>
      <c r="FQF154" s="84"/>
      <c r="FQG154" s="84"/>
      <c r="FQH154" s="84"/>
      <c r="FQI154" s="84"/>
      <c r="FQJ154" s="84"/>
      <c r="FQK154" s="84"/>
      <c r="FQL154" s="84"/>
      <c r="FQM154" s="84"/>
      <c r="FQN154" s="84"/>
      <c r="FQO154" s="84"/>
      <c r="FQP154" s="84"/>
      <c r="FQQ154" s="84"/>
      <c r="FQR154" s="84"/>
      <c r="FQS154" s="84"/>
      <c r="FQT154" s="84"/>
      <c r="FQU154" s="84"/>
      <c r="FQV154" s="84"/>
      <c r="FQW154" s="84"/>
      <c r="FQX154" s="84"/>
      <c r="FQY154" s="84"/>
      <c r="FQZ154" s="84"/>
      <c r="FRA154" s="84"/>
      <c r="FRB154" s="84"/>
      <c r="FRC154" s="84"/>
      <c r="FRD154" s="84"/>
      <c r="FRE154" s="84"/>
      <c r="FRF154" s="84"/>
      <c r="FRG154" s="84"/>
      <c r="FRH154" s="84"/>
      <c r="FRI154" s="84"/>
      <c r="FRJ154" s="84"/>
      <c r="FRK154" s="84"/>
      <c r="FRL154" s="84"/>
      <c r="FRM154" s="84"/>
      <c r="FRN154" s="84"/>
      <c r="FRO154" s="84"/>
      <c r="FRP154" s="84"/>
      <c r="FRQ154" s="84"/>
      <c r="FRR154" s="84"/>
      <c r="FRS154" s="84"/>
      <c r="FRT154" s="84"/>
      <c r="FRU154" s="84"/>
      <c r="FRV154" s="84"/>
      <c r="FRW154" s="84"/>
      <c r="FRX154" s="84"/>
      <c r="FRY154" s="84"/>
      <c r="FRZ154" s="84"/>
      <c r="FSA154" s="84"/>
      <c r="FSH154" s="84"/>
      <c r="FSI154" s="84"/>
      <c r="FSJ154" s="84"/>
      <c r="FSK154" s="84"/>
      <c r="FSL154" s="84"/>
      <c r="FSM154" s="84"/>
      <c r="FSN154" s="84"/>
      <c r="FSO154" s="84"/>
      <c r="FSP154" s="84"/>
      <c r="FSQ154" s="84"/>
      <c r="FSR154" s="84"/>
      <c r="FSS154" s="84"/>
      <c r="FST154" s="84"/>
      <c r="FSU154" s="84"/>
      <c r="FSV154" s="84"/>
      <c r="FSW154" s="84"/>
      <c r="FSX154" s="84"/>
      <c r="FSY154" s="84"/>
      <c r="FSZ154" s="84"/>
      <c r="FTA154" s="84"/>
      <c r="FTB154" s="84"/>
      <c r="FTC154" s="84"/>
      <c r="FTD154" s="84"/>
      <c r="FTE154" s="84"/>
      <c r="FTF154" s="84"/>
      <c r="FTG154" s="84"/>
      <c r="FTH154" s="84"/>
      <c r="FTI154" s="84"/>
      <c r="FTJ154" s="84"/>
      <c r="FTK154" s="84"/>
      <c r="FTL154" s="84"/>
      <c r="FTM154" s="84"/>
      <c r="FTN154" s="84"/>
      <c r="FTO154" s="84"/>
      <c r="FTP154" s="84"/>
      <c r="FTQ154" s="84"/>
      <c r="FTR154" s="84"/>
      <c r="FTS154" s="84"/>
      <c r="FTT154" s="84"/>
      <c r="FTU154" s="84"/>
      <c r="FTV154" s="84"/>
      <c r="FTW154" s="84"/>
      <c r="FTX154" s="84"/>
      <c r="FTY154" s="84"/>
      <c r="FTZ154" s="84"/>
      <c r="FUA154" s="84"/>
      <c r="FUB154" s="84"/>
      <c r="FUC154" s="84"/>
      <c r="FUD154" s="84"/>
      <c r="FUE154" s="84"/>
      <c r="FUF154" s="84"/>
      <c r="FUG154" s="84"/>
      <c r="FUH154" s="84"/>
      <c r="FUI154" s="84"/>
      <c r="FUJ154" s="84"/>
      <c r="FUK154" s="84"/>
      <c r="FUL154" s="84"/>
      <c r="FUM154" s="84"/>
      <c r="FUN154" s="84"/>
      <c r="FUO154" s="84"/>
      <c r="FUP154" s="84"/>
      <c r="FUQ154" s="84"/>
      <c r="FUR154" s="84"/>
      <c r="FUS154" s="84"/>
      <c r="FUT154" s="84"/>
      <c r="FUU154" s="84"/>
      <c r="FUV154" s="84"/>
      <c r="FUW154" s="84"/>
      <c r="FUX154" s="84"/>
      <c r="FUY154" s="84"/>
      <c r="FUZ154" s="84"/>
      <c r="FVA154" s="84"/>
      <c r="FVB154" s="84"/>
      <c r="FVC154" s="84"/>
      <c r="FVD154" s="84"/>
      <c r="FVE154" s="84"/>
      <c r="FVF154" s="84"/>
      <c r="FVG154" s="84"/>
      <c r="FVH154" s="84"/>
      <c r="FVI154" s="84"/>
      <c r="FVJ154" s="84"/>
      <c r="FVK154" s="84"/>
      <c r="FVL154" s="84"/>
      <c r="FVM154" s="84"/>
      <c r="FVN154" s="84"/>
      <c r="FVO154" s="84"/>
      <c r="FVP154" s="84"/>
      <c r="FVQ154" s="84"/>
      <c r="FVR154" s="84"/>
      <c r="FVS154" s="84"/>
      <c r="FVT154" s="84"/>
      <c r="FVU154" s="84"/>
      <c r="FVV154" s="84"/>
      <c r="FVW154" s="84"/>
      <c r="FVX154" s="84"/>
      <c r="FVY154" s="84"/>
      <c r="FVZ154" s="84"/>
      <c r="FWA154" s="84"/>
      <c r="FWB154" s="84"/>
      <c r="FWC154" s="84"/>
      <c r="FWD154" s="84"/>
      <c r="FWE154" s="84"/>
      <c r="FWF154" s="84"/>
      <c r="FWG154" s="84"/>
      <c r="FWH154" s="84"/>
      <c r="FWI154" s="84"/>
      <c r="FWJ154" s="84"/>
      <c r="FWK154" s="84"/>
      <c r="FWL154" s="84"/>
      <c r="FWM154" s="84"/>
      <c r="FWN154" s="84"/>
      <c r="FWO154" s="84"/>
      <c r="FWP154" s="84"/>
      <c r="FWQ154" s="84"/>
      <c r="FWR154" s="84"/>
      <c r="FWS154" s="84"/>
      <c r="FWT154" s="84"/>
      <c r="FWU154" s="84"/>
      <c r="FWV154" s="84"/>
      <c r="FWW154" s="84"/>
      <c r="FWX154" s="84"/>
      <c r="FWY154" s="84"/>
      <c r="FWZ154" s="84"/>
      <c r="FXA154" s="84"/>
      <c r="FXB154" s="84"/>
      <c r="FXC154" s="84"/>
      <c r="FXD154" s="84"/>
      <c r="FXE154" s="84"/>
      <c r="FXF154" s="84"/>
      <c r="FXG154" s="84"/>
      <c r="FXH154" s="84"/>
      <c r="FXI154" s="84"/>
      <c r="FXJ154" s="84"/>
      <c r="FXK154" s="84"/>
      <c r="FXL154" s="84"/>
      <c r="FXM154" s="84"/>
      <c r="FXN154" s="84"/>
      <c r="FXO154" s="84"/>
      <c r="FXP154" s="84"/>
      <c r="FXQ154" s="84"/>
      <c r="FXR154" s="84"/>
      <c r="FXS154" s="84"/>
      <c r="FXT154" s="84"/>
      <c r="FXU154" s="84"/>
      <c r="FXV154" s="84"/>
      <c r="FXW154" s="84"/>
      <c r="FXX154" s="84"/>
      <c r="FXY154" s="84"/>
      <c r="FXZ154" s="84"/>
      <c r="FYA154" s="84"/>
      <c r="FYB154" s="84"/>
      <c r="FYC154" s="84"/>
      <c r="FYD154" s="84"/>
      <c r="FYE154" s="84"/>
      <c r="FYF154" s="84"/>
      <c r="FYG154" s="84"/>
      <c r="FYH154" s="84"/>
      <c r="FYI154" s="84"/>
      <c r="FYJ154" s="84"/>
      <c r="FYK154" s="84"/>
      <c r="FYL154" s="84"/>
      <c r="FYM154" s="84"/>
      <c r="FYN154" s="84"/>
      <c r="FYO154" s="84"/>
      <c r="FYP154" s="84"/>
      <c r="FYQ154" s="84"/>
      <c r="FYR154" s="84"/>
      <c r="FYS154" s="84"/>
      <c r="FYT154" s="84"/>
      <c r="FYU154" s="84"/>
      <c r="FYV154" s="84"/>
      <c r="FYW154" s="84"/>
      <c r="FYX154" s="84"/>
      <c r="FYY154" s="84"/>
      <c r="FYZ154" s="84"/>
      <c r="FZA154" s="84"/>
      <c r="FZB154" s="84"/>
      <c r="FZC154" s="84"/>
      <c r="FZD154" s="84"/>
      <c r="FZE154" s="84"/>
      <c r="FZF154" s="84"/>
      <c r="FZG154" s="84"/>
      <c r="FZH154" s="84"/>
      <c r="FZI154" s="84"/>
      <c r="FZJ154" s="84"/>
      <c r="FZK154" s="84"/>
      <c r="FZL154" s="84"/>
      <c r="FZM154" s="84"/>
      <c r="FZN154" s="84"/>
      <c r="FZO154" s="84"/>
      <c r="FZP154" s="84"/>
      <c r="FZQ154" s="84"/>
      <c r="FZR154" s="84"/>
      <c r="FZS154" s="84"/>
      <c r="FZT154" s="84"/>
      <c r="FZU154" s="84"/>
      <c r="FZV154" s="84"/>
      <c r="FZW154" s="84"/>
      <c r="FZX154" s="84"/>
      <c r="FZY154" s="84"/>
      <c r="FZZ154" s="84"/>
      <c r="GAA154" s="84"/>
      <c r="GAB154" s="84"/>
      <c r="GAC154" s="84"/>
      <c r="GAD154" s="84"/>
      <c r="GAE154" s="84"/>
      <c r="GAF154" s="84"/>
      <c r="GAG154" s="84"/>
      <c r="GAH154" s="84"/>
      <c r="GAI154" s="84"/>
      <c r="GAJ154" s="84"/>
      <c r="GAK154" s="84"/>
      <c r="GAL154" s="84"/>
      <c r="GAM154" s="84"/>
      <c r="GAN154" s="84"/>
      <c r="GAO154" s="84"/>
      <c r="GAP154" s="84"/>
      <c r="GAQ154" s="84"/>
      <c r="GAR154" s="84"/>
      <c r="GAS154" s="84"/>
      <c r="GAT154" s="84"/>
      <c r="GAU154" s="84"/>
      <c r="GAV154" s="84"/>
      <c r="GAW154" s="84"/>
      <c r="GAX154" s="84"/>
      <c r="GAY154" s="84"/>
      <c r="GAZ154" s="84"/>
      <c r="GBA154" s="84"/>
      <c r="GBB154" s="84"/>
      <c r="GBC154" s="84"/>
      <c r="GBD154" s="84"/>
      <c r="GBE154" s="84"/>
      <c r="GBF154" s="84"/>
      <c r="GBG154" s="84"/>
      <c r="GBH154" s="84"/>
      <c r="GBI154" s="84"/>
      <c r="GBJ154" s="84"/>
      <c r="GBK154" s="84"/>
      <c r="GBL154" s="84"/>
      <c r="GBM154" s="84"/>
      <c r="GBN154" s="84"/>
      <c r="GBO154" s="84"/>
      <c r="GBP154" s="84"/>
      <c r="GBQ154" s="84"/>
      <c r="GBR154" s="84"/>
      <c r="GBS154" s="84"/>
      <c r="GBT154" s="84"/>
      <c r="GBU154" s="84"/>
      <c r="GBV154" s="84"/>
      <c r="GBW154" s="84"/>
      <c r="GCD154" s="84"/>
      <c r="GCE154" s="84"/>
      <c r="GCF154" s="84"/>
      <c r="GCG154" s="84"/>
      <c r="GCH154" s="84"/>
      <c r="GCI154" s="84"/>
      <c r="GCJ154" s="84"/>
      <c r="GCK154" s="84"/>
      <c r="GCL154" s="84"/>
      <c r="GCM154" s="84"/>
      <c r="GCN154" s="84"/>
      <c r="GCO154" s="84"/>
      <c r="GCP154" s="84"/>
      <c r="GCQ154" s="84"/>
      <c r="GCR154" s="84"/>
      <c r="GCS154" s="84"/>
      <c r="GCT154" s="84"/>
      <c r="GCU154" s="84"/>
      <c r="GCV154" s="84"/>
      <c r="GCW154" s="84"/>
      <c r="GCX154" s="84"/>
      <c r="GCY154" s="84"/>
      <c r="GCZ154" s="84"/>
      <c r="GDA154" s="84"/>
      <c r="GDB154" s="84"/>
      <c r="GDC154" s="84"/>
      <c r="GDD154" s="84"/>
      <c r="GDE154" s="84"/>
      <c r="GDF154" s="84"/>
      <c r="GDG154" s="84"/>
      <c r="GDH154" s="84"/>
      <c r="GDI154" s="84"/>
      <c r="GDJ154" s="84"/>
      <c r="GDK154" s="84"/>
      <c r="GDL154" s="84"/>
      <c r="GDM154" s="84"/>
      <c r="GDN154" s="84"/>
      <c r="GDO154" s="84"/>
      <c r="GDP154" s="84"/>
      <c r="GDQ154" s="84"/>
      <c r="GDR154" s="84"/>
      <c r="GDS154" s="84"/>
      <c r="GDT154" s="84"/>
      <c r="GDU154" s="84"/>
      <c r="GDV154" s="84"/>
      <c r="GDW154" s="84"/>
      <c r="GDX154" s="84"/>
      <c r="GDY154" s="84"/>
      <c r="GDZ154" s="84"/>
      <c r="GEA154" s="84"/>
      <c r="GEB154" s="84"/>
      <c r="GEC154" s="84"/>
      <c r="GED154" s="84"/>
      <c r="GEE154" s="84"/>
      <c r="GEF154" s="84"/>
      <c r="GEG154" s="84"/>
      <c r="GEH154" s="84"/>
      <c r="GEI154" s="84"/>
      <c r="GEJ154" s="84"/>
      <c r="GEK154" s="84"/>
      <c r="GEL154" s="84"/>
      <c r="GEM154" s="84"/>
      <c r="GEN154" s="84"/>
      <c r="GEO154" s="84"/>
      <c r="GEP154" s="84"/>
      <c r="GEQ154" s="84"/>
      <c r="GER154" s="84"/>
      <c r="GES154" s="84"/>
      <c r="GET154" s="84"/>
      <c r="GEU154" s="84"/>
      <c r="GEV154" s="84"/>
      <c r="GEW154" s="84"/>
      <c r="GEX154" s="84"/>
      <c r="GEY154" s="84"/>
      <c r="GEZ154" s="84"/>
      <c r="GFA154" s="84"/>
      <c r="GFB154" s="84"/>
      <c r="GFC154" s="84"/>
      <c r="GFD154" s="84"/>
      <c r="GFE154" s="84"/>
      <c r="GFF154" s="84"/>
      <c r="GFG154" s="84"/>
      <c r="GFH154" s="84"/>
      <c r="GFI154" s="84"/>
      <c r="GFJ154" s="84"/>
      <c r="GFK154" s="84"/>
      <c r="GFL154" s="84"/>
      <c r="GFM154" s="84"/>
      <c r="GFN154" s="84"/>
      <c r="GFO154" s="84"/>
      <c r="GFP154" s="84"/>
      <c r="GFQ154" s="84"/>
      <c r="GFR154" s="84"/>
      <c r="GFS154" s="84"/>
      <c r="GFT154" s="84"/>
      <c r="GFU154" s="84"/>
      <c r="GFV154" s="84"/>
      <c r="GFW154" s="84"/>
      <c r="GFX154" s="84"/>
      <c r="GFY154" s="84"/>
      <c r="GFZ154" s="84"/>
      <c r="GGA154" s="84"/>
      <c r="GGB154" s="84"/>
      <c r="GGC154" s="84"/>
      <c r="GGD154" s="84"/>
      <c r="GGE154" s="84"/>
      <c r="GGF154" s="84"/>
      <c r="GGG154" s="84"/>
      <c r="GGH154" s="84"/>
      <c r="GGI154" s="84"/>
      <c r="GGJ154" s="84"/>
      <c r="GGK154" s="84"/>
      <c r="GGL154" s="84"/>
      <c r="GGM154" s="84"/>
      <c r="GGN154" s="84"/>
      <c r="GGO154" s="84"/>
      <c r="GGP154" s="84"/>
      <c r="GGQ154" s="84"/>
      <c r="GGR154" s="84"/>
      <c r="GGS154" s="84"/>
      <c r="GGT154" s="84"/>
      <c r="GGU154" s="84"/>
      <c r="GGV154" s="84"/>
      <c r="GGW154" s="84"/>
      <c r="GGX154" s="84"/>
      <c r="GGY154" s="84"/>
      <c r="GGZ154" s="84"/>
      <c r="GHA154" s="84"/>
      <c r="GHB154" s="84"/>
      <c r="GHC154" s="84"/>
      <c r="GHD154" s="84"/>
      <c r="GHE154" s="84"/>
      <c r="GHF154" s="84"/>
      <c r="GHG154" s="84"/>
      <c r="GHH154" s="84"/>
      <c r="GHI154" s="84"/>
      <c r="GHJ154" s="84"/>
      <c r="GHK154" s="84"/>
      <c r="GHL154" s="84"/>
      <c r="GHM154" s="84"/>
      <c r="GHN154" s="84"/>
      <c r="GHO154" s="84"/>
      <c r="GHP154" s="84"/>
      <c r="GHQ154" s="84"/>
      <c r="GHR154" s="84"/>
      <c r="GHS154" s="84"/>
      <c r="GHT154" s="84"/>
      <c r="GHU154" s="84"/>
      <c r="GHV154" s="84"/>
      <c r="GHW154" s="84"/>
      <c r="GHX154" s="84"/>
      <c r="GHY154" s="84"/>
      <c r="GHZ154" s="84"/>
      <c r="GIA154" s="84"/>
      <c r="GIB154" s="84"/>
      <c r="GIC154" s="84"/>
      <c r="GID154" s="84"/>
      <c r="GIE154" s="84"/>
      <c r="GIF154" s="84"/>
      <c r="GIG154" s="84"/>
      <c r="GIH154" s="84"/>
      <c r="GII154" s="84"/>
      <c r="GIJ154" s="84"/>
      <c r="GIK154" s="84"/>
      <c r="GIL154" s="84"/>
      <c r="GIM154" s="84"/>
      <c r="GIN154" s="84"/>
      <c r="GIO154" s="84"/>
      <c r="GIP154" s="84"/>
      <c r="GIQ154" s="84"/>
      <c r="GIR154" s="84"/>
      <c r="GIS154" s="84"/>
      <c r="GIT154" s="84"/>
      <c r="GIU154" s="84"/>
      <c r="GIV154" s="84"/>
      <c r="GIW154" s="84"/>
      <c r="GIX154" s="84"/>
      <c r="GIY154" s="84"/>
      <c r="GIZ154" s="84"/>
      <c r="GJA154" s="84"/>
      <c r="GJB154" s="84"/>
      <c r="GJC154" s="84"/>
      <c r="GJD154" s="84"/>
      <c r="GJE154" s="84"/>
      <c r="GJF154" s="84"/>
      <c r="GJG154" s="84"/>
      <c r="GJH154" s="84"/>
      <c r="GJI154" s="84"/>
      <c r="GJJ154" s="84"/>
      <c r="GJK154" s="84"/>
      <c r="GJL154" s="84"/>
      <c r="GJM154" s="84"/>
      <c r="GJN154" s="84"/>
      <c r="GJO154" s="84"/>
      <c r="GJP154" s="84"/>
      <c r="GJQ154" s="84"/>
      <c r="GJR154" s="84"/>
      <c r="GJS154" s="84"/>
      <c r="GJT154" s="84"/>
      <c r="GJU154" s="84"/>
      <c r="GJV154" s="84"/>
      <c r="GJW154" s="84"/>
      <c r="GJX154" s="84"/>
      <c r="GJY154" s="84"/>
      <c r="GJZ154" s="84"/>
      <c r="GKA154" s="84"/>
      <c r="GKB154" s="84"/>
      <c r="GKC154" s="84"/>
      <c r="GKD154" s="84"/>
      <c r="GKE154" s="84"/>
      <c r="GKF154" s="84"/>
      <c r="GKG154" s="84"/>
      <c r="GKH154" s="84"/>
      <c r="GKI154" s="84"/>
      <c r="GKJ154" s="84"/>
      <c r="GKK154" s="84"/>
      <c r="GKL154" s="84"/>
      <c r="GKM154" s="84"/>
      <c r="GKN154" s="84"/>
      <c r="GKO154" s="84"/>
      <c r="GKP154" s="84"/>
      <c r="GKQ154" s="84"/>
      <c r="GKR154" s="84"/>
      <c r="GKS154" s="84"/>
      <c r="GKT154" s="84"/>
      <c r="GKU154" s="84"/>
      <c r="GKV154" s="84"/>
      <c r="GKW154" s="84"/>
      <c r="GKX154" s="84"/>
      <c r="GKY154" s="84"/>
      <c r="GKZ154" s="84"/>
      <c r="GLA154" s="84"/>
      <c r="GLB154" s="84"/>
      <c r="GLC154" s="84"/>
      <c r="GLD154" s="84"/>
      <c r="GLE154" s="84"/>
      <c r="GLF154" s="84"/>
      <c r="GLG154" s="84"/>
      <c r="GLH154" s="84"/>
      <c r="GLI154" s="84"/>
      <c r="GLJ154" s="84"/>
      <c r="GLK154" s="84"/>
      <c r="GLL154" s="84"/>
      <c r="GLM154" s="84"/>
      <c r="GLN154" s="84"/>
      <c r="GLO154" s="84"/>
      <c r="GLP154" s="84"/>
      <c r="GLQ154" s="84"/>
      <c r="GLR154" s="84"/>
      <c r="GLS154" s="84"/>
      <c r="GLZ154" s="84"/>
      <c r="GMA154" s="84"/>
      <c r="GMB154" s="84"/>
      <c r="GMC154" s="84"/>
      <c r="GMD154" s="84"/>
      <c r="GME154" s="84"/>
      <c r="GMF154" s="84"/>
      <c r="GMG154" s="84"/>
      <c r="GMH154" s="84"/>
      <c r="GMI154" s="84"/>
      <c r="GMJ154" s="84"/>
      <c r="GMK154" s="84"/>
      <c r="GML154" s="84"/>
      <c r="GMM154" s="84"/>
      <c r="GMN154" s="84"/>
      <c r="GMO154" s="84"/>
      <c r="GMP154" s="84"/>
      <c r="GMQ154" s="84"/>
      <c r="GMR154" s="84"/>
      <c r="GMS154" s="84"/>
      <c r="GMT154" s="84"/>
      <c r="GMU154" s="84"/>
      <c r="GMV154" s="84"/>
      <c r="GMW154" s="84"/>
      <c r="GMX154" s="84"/>
      <c r="GMY154" s="84"/>
      <c r="GMZ154" s="84"/>
      <c r="GNA154" s="84"/>
      <c r="GNB154" s="84"/>
      <c r="GNC154" s="84"/>
      <c r="GND154" s="84"/>
      <c r="GNE154" s="84"/>
      <c r="GNF154" s="84"/>
      <c r="GNG154" s="84"/>
      <c r="GNH154" s="84"/>
      <c r="GNI154" s="84"/>
      <c r="GNJ154" s="84"/>
      <c r="GNK154" s="84"/>
      <c r="GNL154" s="84"/>
      <c r="GNM154" s="84"/>
      <c r="GNN154" s="84"/>
      <c r="GNO154" s="84"/>
      <c r="GNP154" s="84"/>
      <c r="GNQ154" s="84"/>
      <c r="GNR154" s="84"/>
      <c r="GNS154" s="84"/>
      <c r="GNT154" s="84"/>
      <c r="GNU154" s="84"/>
      <c r="GNV154" s="84"/>
      <c r="GNW154" s="84"/>
      <c r="GNX154" s="84"/>
      <c r="GNY154" s="84"/>
      <c r="GNZ154" s="84"/>
      <c r="GOA154" s="84"/>
      <c r="GOB154" s="84"/>
      <c r="GOC154" s="84"/>
      <c r="GOD154" s="84"/>
      <c r="GOE154" s="84"/>
      <c r="GOF154" s="84"/>
      <c r="GOG154" s="84"/>
      <c r="GOH154" s="84"/>
      <c r="GOI154" s="84"/>
      <c r="GOJ154" s="84"/>
      <c r="GOK154" s="84"/>
      <c r="GOL154" s="84"/>
      <c r="GOM154" s="84"/>
      <c r="GON154" s="84"/>
      <c r="GOO154" s="84"/>
      <c r="GOP154" s="84"/>
      <c r="GOQ154" s="84"/>
      <c r="GOR154" s="84"/>
      <c r="GOS154" s="84"/>
      <c r="GOT154" s="84"/>
      <c r="GOU154" s="84"/>
      <c r="GOV154" s="84"/>
      <c r="GOW154" s="84"/>
      <c r="GOX154" s="84"/>
      <c r="GOY154" s="84"/>
      <c r="GOZ154" s="84"/>
      <c r="GPA154" s="84"/>
      <c r="GPB154" s="84"/>
      <c r="GPC154" s="84"/>
      <c r="GPD154" s="84"/>
      <c r="GPE154" s="84"/>
      <c r="GPF154" s="84"/>
      <c r="GPG154" s="84"/>
      <c r="GPH154" s="84"/>
      <c r="GPI154" s="84"/>
      <c r="GPJ154" s="84"/>
      <c r="GPK154" s="84"/>
      <c r="GPL154" s="84"/>
      <c r="GPM154" s="84"/>
      <c r="GPN154" s="84"/>
      <c r="GPO154" s="84"/>
      <c r="GPP154" s="84"/>
      <c r="GPQ154" s="84"/>
      <c r="GPR154" s="84"/>
      <c r="GPS154" s="84"/>
      <c r="GPT154" s="84"/>
      <c r="GPU154" s="84"/>
      <c r="GPV154" s="84"/>
      <c r="GPW154" s="84"/>
      <c r="GPX154" s="84"/>
      <c r="GPY154" s="84"/>
      <c r="GPZ154" s="84"/>
      <c r="GQA154" s="84"/>
      <c r="GQB154" s="84"/>
      <c r="GQC154" s="84"/>
      <c r="GQD154" s="84"/>
      <c r="GQE154" s="84"/>
      <c r="GQF154" s="84"/>
      <c r="GQG154" s="84"/>
      <c r="GQH154" s="84"/>
      <c r="GQI154" s="84"/>
      <c r="GQJ154" s="84"/>
      <c r="GQK154" s="84"/>
      <c r="GQL154" s="84"/>
      <c r="GQM154" s="84"/>
      <c r="GQN154" s="84"/>
      <c r="GQO154" s="84"/>
      <c r="GQP154" s="84"/>
      <c r="GQQ154" s="84"/>
      <c r="GQR154" s="84"/>
      <c r="GQS154" s="84"/>
      <c r="GQT154" s="84"/>
      <c r="GQU154" s="84"/>
      <c r="GQV154" s="84"/>
      <c r="GQW154" s="84"/>
      <c r="GQX154" s="84"/>
      <c r="GQY154" s="84"/>
      <c r="GQZ154" s="84"/>
      <c r="GRA154" s="84"/>
      <c r="GRB154" s="84"/>
      <c r="GRC154" s="84"/>
      <c r="GRD154" s="84"/>
      <c r="GRE154" s="84"/>
      <c r="GRF154" s="84"/>
      <c r="GRG154" s="84"/>
      <c r="GRH154" s="84"/>
      <c r="GRI154" s="84"/>
      <c r="GRJ154" s="84"/>
      <c r="GRK154" s="84"/>
      <c r="GRL154" s="84"/>
      <c r="GRM154" s="84"/>
      <c r="GRN154" s="84"/>
      <c r="GRO154" s="84"/>
      <c r="GRP154" s="84"/>
      <c r="GRQ154" s="84"/>
      <c r="GRR154" s="84"/>
      <c r="GRS154" s="84"/>
      <c r="GRT154" s="84"/>
      <c r="GRU154" s="84"/>
      <c r="GRV154" s="84"/>
      <c r="GRW154" s="84"/>
      <c r="GRX154" s="84"/>
      <c r="GRY154" s="84"/>
      <c r="GRZ154" s="84"/>
      <c r="GSA154" s="84"/>
      <c r="GSB154" s="84"/>
      <c r="GSC154" s="84"/>
      <c r="GSD154" s="84"/>
      <c r="GSE154" s="84"/>
      <c r="GSF154" s="84"/>
      <c r="GSG154" s="84"/>
      <c r="GSH154" s="84"/>
      <c r="GSI154" s="84"/>
      <c r="GSJ154" s="84"/>
      <c r="GSK154" s="84"/>
      <c r="GSL154" s="84"/>
      <c r="GSM154" s="84"/>
      <c r="GSN154" s="84"/>
      <c r="GSO154" s="84"/>
      <c r="GSP154" s="84"/>
      <c r="GSQ154" s="84"/>
      <c r="GSR154" s="84"/>
      <c r="GSS154" s="84"/>
      <c r="GST154" s="84"/>
      <c r="GSU154" s="84"/>
      <c r="GSV154" s="84"/>
      <c r="GSW154" s="84"/>
      <c r="GSX154" s="84"/>
      <c r="GSY154" s="84"/>
      <c r="GSZ154" s="84"/>
      <c r="GTA154" s="84"/>
      <c r="GTB154" s="84"/>
      <c r="GTC154" s="84"/>
      <c r="GTD154" s="84"/>
      <c r="GTE154" s="84"/>
      <c r="GTF154" s="84"/>
      <c r="GTG154" s="84"/>
      <c r="GTH154" s="84"/>
      <c r="GTI154" s="84"/>
      <c r="GTJ154" s="84"/>
      <c r="GTK154" s="84"/>
      <c r="GTL154" s="84"/>
      <c r="GTM154" s="84"/>
      <c r="GTN154" s="84"/>
      <c r="GTO154" s="84"/>
      <c r="GTP154" s="84"/>
      <c r="GTQ154" s="84"/>
      <c r="GTR154" s="84"/>
      <c r="GTS154" s="84"/>
      <c r="GTT154" s="84"/>
      <c r="GTU154" s="84"/>
      <c r="GTV154" s="84"/>
      <c r="GTW154" s="84"/>
      <c r="GTX154" s="84"/>
      <c r="GTY154" s="84"/>
      <c r="GTZ154" s="84"/>
      <c r="GUA154" s="84"/>
      <c r="GUB154" s="84"/>
      <c r="GUC154" s="84"/>
      <c r="GUD154" s="84"/>
      <c r="GUE154" s="84"/>
      <c r="GUF154" s="84"/>
      <c r="GUG154" s="84"/>
      <c r="GUH154" s="84"/>
      <c r="GUI154" s="84"/>
      <c r="GUJ154" s="84"/>
      <c r="GUK154" s="84"/>
      <c r="GUL154" s="84"/>
      <c r="GUM154" s="84"/>
      <c r="GUN154" s="84"/>
      <c r="GUO154" s="84"/>
      <c r="GUP154" s="84"/>
      <c r="GUQ154" s="84"/>
      <c r="GUR154" s="84"/>
      <c r="GUS154" s="84"/>
      <c r="GUT154" s="84"/>
      <c r="GUU154" s="84"/>
      <c r="GUV154" s="84"/>
      <c r="GUW154" s="84"/>
      <c r="GUX154" s="84"/>
      <c r="GUY154" s="84"/>
      <c r="GUZ154" s="84"/>
      <c r="GVA154" s="84"/>
      <c r="GVB154" s="84"/>
      <c r="GVC154" s="84"/>
      <c r="GVD154" s="84"/>
      <c r="GVE154" s="84"/>
      <c r="GVF154" s="84"/>
      <c r="GVG154" s="84"/>
      <c r="GVH154" s="84"/>
      <c r="GVI154" s="84"/>
      <c r="GVJ154" s="84"/>
      <c r="GVK154" s="84"/>
      <c r="GVL154" s="84"/>
      <c r="GVM154" s="84"/>
      <c r="GVN154" s="84"/>
      <c r="GVO154" s="84"/>
      <c r="GVV154" s="84"/>
      <c r="GVW154" s="84"/>
      <c r="GVX154" s="84"/>
      <c r="GVY154" s="84"/>
      <c r="GVZ154" s="84"/>
      <c r="GWA154" s="84"/>
      <c r="GWB154" s="84"/>
      <c r="GWC154" s="84"/>
      <c r="GWD154" s="84"/>
      <c r="GWE154" s="84"/>
      <c r="GWF154" s="84"/>
      <c r="GWG154" s="84"/>
      <c r="GWH154" s="84"/>
      <c r="GWI154" s="84"/>
      <c r="GWJ154" s="84"/>
      <c r="GWK154" s="84"/>
      <c r="GWL154" s="84"/>
      <c r="GWM154" s="84"/>
      <c r="GWN154" s="84"/>
      <c r="GWO154" s="84"/>
      <c r="GWP154" s="84"/>
      <c r="GWQ154" s="84"/>
      <c r="GWR154" s="84"/>
      <c r="GWS154" s="84"/>
      <c r="GWT154" s="84"/>
      <c r="GWU154" s="84"/>
      <c r="GWV154" s="84"/>
      <c r="GWW154" s="84"/>
      <c r="GWX154" s="84"/>
      <c r="GWY154" s="84"/>
      <c r="GWZ154" s="84"/>
      <c r="GXA154" s="84"/>
      <c r="GXB154" s="84"/>
      <c r="GXC154" s="84"/>
      <c r="GXD154" s="84"/>
      <c r="GXE154" s="84"/>
      <c r="GXF154" s="84"/>
      <c r="GXG154" s="84"/>
      <c r="GXH154" s="84"/>
      <c r="GXI154" s="84"/>
      <c r="GXJ154" s="84"/>
      <c r="GXK154" s="84"/>
      <c r="GXL154" s="84"/>
      <c r="GXM154" s="84"/>
      <c r="GXN154" s="84"/>
      <c r="GXO154" s="84"/>
      <c r="GXP154" s="84"/>
      <c r="GXQ154" s="84"/>
      <c r="GXR154" s="84"/>
      <c r="GXS154" s="84"/>
      <c r="GXT154" s="84"/>
      <c r="GXU154" s="84"/>
      <c r="GXV154" s="84"/>
      <c r="GXW154" s="84"/>
      <c r="GXX154" s="84"/>
      <c r="GXY154" s="84"/>
      <c r="GXZ154" s="84"/>
      <c r="GYA154" s="84"/>
      <c r="GYB154" s="84"/>
      <c r="GYC154" s="84"/>
      <c r="GYD154" s="84"/>
      <c r="GYE154" s="84"/>
      <c r="GYF154" s="84"/>
      <c r="GYG154" s="84"/>
      <c r="GYH154" s="84"/>
      <c r="GYI154" s="84"/>
      <c r="GYJ154" s="84"/>
      <c r="GYK154" s="84"/>
      <c r="GYL154" s="84"/>
      <c r="GYM154" s="84"/>
      <c r="GYN154" s="84"/>
      <c r="GYO154" s="84"/>
      <c r="GYP154" s="84"/>
      <c r="GYQ154" s="84"/>
      <c r="GYR154" s="84"/>
      <c r="GYS154" s="84"/>
      <c r="GYT154" s="84"/>
      <c r="GYU154" s="84"/>
      <c r="GYV154" s="84"/>
      <c r="GYW154" s="84"/>
      <c r="GYX154" s="84"/>
      <c r="GYY154" s="84"/>
      <c r="GYZ154" s="84"/>
      <c r="GZA154" s="84"/>
      <c r="GZB154" s="84"/>
      <c r="GZC154" s="84"/>
      <c r="GZD154" s="84"/>
      <c r="GZE154" s="84"/>
      <c r="GZF154" s="84"/>
      <c r="GZG154" s="84"/>
      <c r="GZH154" s="84"/>
      <c r="GZI154" s="84"/>
      <c r="GZJ154" s="84"/>
      <c r="GZK154" s="84"/>
      <c r="GZL154" s="84"/>
      <c r="GZM154" s="84"/>
      <c r="GZN154" s="84"/>
      <c r="GZO154" s="84"/>
      <c r="GZP154" s="84"/>
      <c r="GZQ154" s="84"/>
      <c r="GZR154" s="84"/>
      <c r="GZS154" s="84"/>
      <c r="GZT154" s="84"/>
      <c r="GZU154" s="84"/>
      <c r="GZV154" s="84"/>
      <c r="GZW154" s="84"/>
      <c r="GZX154" s="84"/>
      <c r="GZY154" s="84"/>
      <c r="GZZ154" s="84"/>
      <c r="HAA154" s="84"/>
      <c r="HAB154" s="84"/>
      <c r="HAC154" s="84"/>
      <c r="HAD154" s="84"/>
      <c r="HAE154" s="84"/>
      <c r="HAF154" s="84"/>
      <c r="HAG154" s="84"/>
      <c r="HAH154" s="84"/>
      <c r="HAI154" s="84"/>
      <c r="HAJ154" s="84"/>
      <c r="HAK154" s="84"/>
      <c r="HAL154" s="84"/>
      <c r="HAM154" s="84"/>
      <c r="HAN154" s="84"/>
      <c r="HAO154" s="84"/>
      <c r="HAP154" s="84"/>
      <c r="HAQ154" s="84"/>
      <c r="HAR154" s="84"/>
      <c r="HAS154" s="84"/>
      <c r="HAT154" s="84"/>
      <c r="HAU154" s="84"/>
      <c r="HAV154" s="84"/>
      <c r="HAW154" s="84"/>
      <c r="HAX154" s="84"/>
      <c r="HAY154" s="84"/>
      <c r="HAZ154" s="84"/>
      <c r="HBA154" s="84"/>
      <c r="HBB154" s="84"/>
      <c r="HBC154" s="84"/>
      <c r="HBD154" s="84"/>
      <c r="HBE154" s="84"/>
      <c r="HBF154" s="84"/>
      <c r="HBG154" s="84"/>
      <c r="HBH154" s="84"/>
      <c r="HBI154" s="84"/>
      <c r="HBJ154" s="84"/>
      <c r="HBK154" s="84"/>
      <c r="HBL154" s="84"/>
      <c r="HBM154" s="84"/>
      <c r="HBN154" s="84"/>
      <c r="HBO154" s="84"/>
      <c r="HBP154" s="84"/>
      <c r="HBQ154" s="84"/>
      <c r="HBR154" s="84"/>
      <c r="HBS154" s="84"/>
      <c r="HBT154" s="84"/>
      <c r="HBU154" s="84"/>
      <c r="HBV154" s="84"/>
      <c r="HBW154" s="84"/>
      <c r="HBX154" s="84"/>
      <c r="HBY154" s="84"/>
      <c r="HBZ154" s="84"/>
      <c r="HCA154" s="84"/>
      <c r="HCB154" s="84"/>
      <c r="HCC154" s="84"/>
      <c r="HCD154" s="84"/>
      <c r="HCE154" s="84"/>
      <c r="HCF154" s="84"/>
      <c r="HCG154" s="84"/>
      <c r="HCH154" s="84"/>
      <c r="HCI154" s="84"/>
      <c r="HCJ154" s="84"/>
      <c r="HCK154" s="84"/>
      <c r="HCL154" s="84"/>
      <c r="HCM154" s="84"/>
      <c r="HCN154" s="84"/>
      <c r="HCO154" s="84"/>
      <c r="HCP154" s="84"/>
      <c r="HCQ154" s="84"/>
      <c r="HCR154" s="84"/>
      <c r="HCS154" s="84"/>
      <c r="HCT154" s="84"/>
      <c r="HCU154" s="84"/>
      <c r="HCV154" s="84"/>
      <c r="HCW154" s="84"/>
      <c r="HCX154" s="84"/>
      <c r="HCY154" s="84"/>
      <c r="HCZ154" s="84"/>
      <c r="HDA154" s="84"/>
      <c r="HDB154" s="84"/>
      <c r="HDC154" s="84"/>
      <c r="HDD154" s="84"/>
      <c r="HDE154" s="84"/>
      <c r="HDF154" s="84"/>
      <c r="HDG154" s="84"/>
      <c r="HDH154" s="84"/>
      <c r="HDI154" s="84"/>
      <c r="HDJ154" s="84"/>
      <c r="HDK154" s="84"/>
      <c r="HDL154" s="84"/>
      <c r="HDM154" s="84"/>
      <c r="HDN154" s="84"/>
      <c r="HDO154" s="84"/>
      <c r="HDP154" s="84"/>
      <c r="HDQ154" s="84"/>
      <c r="HDR154" s="84"/>
      <c r="HDS154" s="84"/>
      <c r="HDT154" s="84"/>
      <c r="HDU154" s="84"/>
      <c r="HDV154" s="84"/>
      <c r="HDW154" s="84"/>
      <c r="HDX154" s="84"/>
      <c r="HDY154" s="84"/>
      <c r="HDZ154" s="84"/>
      <c r="HEA154" s="84"/>
      <c r="HEB154" s="84"/>
      <c r="HEC154" s="84"/>
      <c r="HED154" s="84"/>
      <c r="HEE154" s="84"/>
      <c r="HEF154" s="84"/>
      <c r="HEG154" s="84"/>
      <c r="HEH154" s="84"/>
      <c r="HEI154" s="84"/>
      <c r="HEJ154" s="84"/>
      <c r="HEK154" s="84"/>
      <c r="HEL154" s="84"/>
      <c r="HEM154" s="84"/>
      <c r="HEN154" s="84"/>
      <c r="HEO154" s="84"/>
      <c r="HEP154" s="84"/>
      <c r="HEQ154" s="84"/>
      <c r="HER154" s="84"/>
      <c r="HES154" s="84"/>
      <c r="HET154" s="84"/>
      <c r="HEU154" s="84"/>
      <c r="HEV154" s="84"/>
      <c r="HEW154" s="84"/>
      <c r="HEX154" s="84"/>
      <c r="HEY154" s="84"/>
      <c r="HEZ154" s="84"/>
      <c r="HFA154" s="84"/>
      <c r="HFB154" s="84"/>
      <c r="HFC154" s="84"/>
      <c r="HFD154" s="84"/>
      <c r="HFE154" s="84"/>
      <c r="HFF154" s="84"/>
      <c r="HFG154" s="84"/>
      <c r="HFH154" s="84"/>
      <c r="HFI154" s="84"/>
      <c r="HFJ154" s="84"/>
      <c r="HFK154" s="84"/>
      <c r="HFR154" s="84"/>
      <c r="HFS154" s="84"/>
      <c r="HFT154" s="84"/>
      <c r="HFU154" s="84"/>
      <c r="HFV154" s="84"/>
      <c r="HFW154" s="84"/>
      <c r="HFX154" s="84"/>
      <c r="HFY154" s="84"/>
      <c r="HFZ154" s="84"/>
      <c r="HGA154" s="84"/>
      <c r="HGB154" s="84"/>
      <c r="HGC154" s="84"/>
      <c r="HGD154" s="84"/>
      <c r="HGE154" s="84"/>
      <c r="HGF154" s="84"/>
      <c r="HGG154" s="84"/>
      <c r="HGH154" s="84"/>
      <c r="HGI154" s="84"/>
      <c r="HGJ154" s="84"/>
      <c r="HGK154" s="84"/>
      <c r="HGL154" s="84"/>
      <c r="HGM154" s="84"/>
      <c r="HGN154" s="84"/>
      <c r="HGO154" s="84"/>
      <c r="HGP154" s="84"/>
      <c r="HGQ154" s="84"/>
      <c r="HGR154" s="84"/>
      <c r="HGS154" s="84"/>
      <c r="HGT154" s="84"/>
      <c r="HGU154" s="84"/>
      <c r="HGV154" s="84"/>
      <c r="HGW154" s="84"/>
      <c r="HGX154" s="84"/>
      <c r="HGY154" s="84"/>
      <c r="HGZ154" s="84"/>
      <c r="HHA154" s="84"/>
      <c r="HHB154" s="84"/>
      <c r="HHC154" s="84"/>
      <c r="HHD154" s="84"/>
      <c r="HHE154" s="84"/>
      <c r="HHF154" s="84"/>
      <c r="HHG154" s="84"/>
      <c r="HHH154" s="84"/>
      <c r="HHI154" s="84"/>
      <c r="HHJ154" s="84"/>
      <c r="HHK154" s="84"/>
      <c r="HHL154" s="84"/>
      <c r="HHM154" s="84"/>
      <c r="HHN154" s="84"/>
      <c r="HHO154" s="84"/>
      <c r="HHP154" s="84"/>
      <c r="HHQ154" s="84"/>
      <c r="HHR154" s="84"/>
      <c r="HHS154" s="84"/>
      <c r="HHT154" s="84"/>
      <c r="HHU154" s="84"/>
      <c r="HHV154" s="84"/>
      <c r="HHW154" s="84"/>
      <c r="HHX154" s="84"/>
      <c r="HHY154" s="84"/>
      <c r="HHZ154" s="84"/>
      <c r="HIA154" s="84"/>
      <c r="HIB154" s="84"/>
      <c r="HIC154" s="84"/>
      <c r="HID154" s="84"/>
      <c r="HIE154" s="84"/>
      <c r="HIF154" s="84"/>
      <c r="HIG154" s="84"/>
      <c r="HIH154" s="84"/>
      <c r="HII154" s="84"/>
      <c r="HIJ154" s="84"/>
      <c r="HIK154" s="84"/>
      <c r="HIL154" s="84"/>
      <c r="HIM154" s="84"/>
      <c r="HIN154" s="84"/>
      <c r="HIO154" s="84"/>
      <c r="HIP154" s="84"/>
      <c r="HIQ154" s="84"/>
      <c r="HIR154" s="84"/>
      <c r="HIS154" s="84"/>
      <c r="HIT154" s="84"/>
      <c r="HIU154" s="84"/>
      <c r="HIV154" s="84"/>
      <c r="HIW154" s="84"/>
      <c r="HIX154" s="84"/>
      <c r="HIY154" s="84"/>
      <c r="HIZ154" s="84"/>
      <c r="HJA154" s="84"/>
      <c r="HJB154" s="84"/>
      <c r="HJC154" s="84"/>
      <c r="HJD154" s="84"/>
      <c r="HJE154" s="84"/>
      <c r="HJF154" s="84"/>
      <c r="HJG154" s="84"/>
      <c r="HJH154" s="84"/>
      <c r="HJI154" s="84"/>
      <c r="HJJ154" s="84"/>
      <c r="HJK154" s="84"/>
      <c r="HJL154" s="84"/>
      <c r="HJM154" s="84"/>
      <c r="HJN154" s="84"/>
      <c r="HJO154" s="84"/>
      <c r="HJP154" s="84"/>
      <c r="HJQ154" s="84"/>
      <c r="HJR154" s="84"/>
      <c r="HJS154" s="84"/>
      <c r="HJT154" s="84"/>
      <c r="HJU154" s="84"/>
      <c r="HJV154" s="84"/>
      <c r="HJW154" s="84"/>
      <c r="HJX154" s="84"/>
      <c r="HJY154" s="84"/>
      <c r="HJZ154" s="84"/>
      <c r="HKA154" s="84"/>
      <c r="HKB154" s="84"/>
      <c r="HKC154" s="84"/>
      <c r="HKD154" s="84"/>
      <c r="HKE154" s="84"/>
      <c r="HKF154" s="84"/>
      <c r="HKG154" s="84"/>
      <c r="HKH154" s="84"/>
      <c r="HKI154" s="84"/>
      <c r="HKJ154" s="84"/>
      <c r="HKK154" s="84"/>
      <c r="HKL154" s="84"/>
      <c r="HKM154" s="84"/>
      <c r="HKN154" s="84"/>
      <c r="HKO154" s="84"/>
      <c r="HKP154" s="84"/>
      <c r="HKQ154" s="84"/>
      <c r="HKR154" s="84"/>
      <c r="HKS154" s="84"/>
      <c r="HKT154" s="84"/>
      <c r="HKU154" s="84"/>
      <c r="HKV154" s="84"/>
      <c r="HKW154" s="84"/>
      <c r="HKX154" s="84"/>
      <c r="HKY154" s="84"/>
      <c r="HKZ154" s="84"/>
      <c r="HLA154" s="84"/>
      <c r="HLB154" s="84"/>
      <c r="HLC154" s="84"/>
      <c r="HLD154" s="84"/>
      <c r="HLE154" s="84"/>
      <c r="HLF154" s="84"/>
      <c r="HLG154" s="84"/>
      <c r="HLH154" s="84"/>
      <c r="HLI154" s="84"/>
      <c r="HLJ154" s="84"/>
      <c r="HLK154" s="84"/>
      <c r="HLL154" s="84"/>
      <c r="HLM154" s="84"/>
      <c r="HLN154" s="84"/>
      <c r="HLO154" s="84"/>
      <c r="HLP154" s="84"/>
      <c r="HLQ154" s="84"/>
      <c r="HLR154" s="84"/>
      <c r="HLS154" s="84"/>
      <c r="HLT154" s="84"/>
      <c r="HLU154" s="84"/>
      <c r="HLV154" s="84"/>
      <c r="HLW154" s="84"/>
      <c r="HLX154" s="84"/>
      <c r="HLY154" s="84"/>
      <c r="HLZ154" s="84"/>
      <c r="HMA154" s="84"/>
      <c r="HMB154" s="84"/>
      <c r="HMC154" s="84"/>
      <c r="HMD154" s="84"/>
      <c r="HME154" s="84"/>
      <c r="HMF154" s="84"/>
      <c r="HMG154" s="84"/>
      <c r="HMH154" s="84"/>
      <c r="HMI154" s="84"/>
      <c r="HMJ154" s="84"/>
      <c r="HMK154" s="84"/>
      <c r="HML154" s="84"/>
      <c r="HMM154" s="84"/>
      <c r="HMN154" s="84"/>
      <c r="HMO154" s="84"/>
      <c r="HMP154" s="84"/>
      <c r="HMQ154" s="84"/>
      <c r="HMR154" s="84"/>
      <c r="HMS154" s="84"/>
      <c r="HMT154" s="84"/>
      <c r="HMU154" s="84"/>
      <c r="HMV154" s="84"/>
      <c r="HMW154" s="84"/>
      <c r="HMX154" s="84"/>
      <c r="HMY154" s="84"/>
      <c r="HMZ154" s="84"/>
      <c r="HNA154" s="84"/>
      <c r="HNB154" s="84"/>
      <c r="HNC154" s="84"/>
      <c r="HND154" s="84"/>
      <c r="HNE154" s="84"/>
      <c r="HNF154" s="84"/>
      <c r="HNG154" s="84"/>
      <c r="HNH154" s="84"/>
      <c r="HNI154" s="84"/>
      <c r="HNJ154" s="84"/>
      <c r="HNK154" s="84"/>
      <c r="HNL154" s="84"/>
      <c r="HNM154" s="84"/>
      <c r="HNN154" s="84"/>
      <c r="HNO154" s="84"/>
      <c r="HNP154" s="84"/>
      <c r="HNQ154" s="84"/>
      <c r="HNR154" s="84"/>
      <c r="HNS154" s="84"/>
      <c r="HNT154" s="84"/>
      <c r="HNU154" s="84"/>
      <c r="HNV154" s="84"/>
      <c r="HNW154" s="84"/>
      <c r="HNX154" s="84"/>
      <c r="HNY154" s="84"/>
      <c r="HNZ154" s="84"/>
      <c r="HOA154" s="84"/>
      <c r="HOB154" s="84"/>
      <c r="HOC154" s="84"/>
      <c r="HOD154" s="84"/>
      <c r="HOE154" s="84"/>
      <c r="HOF154" s="84"/>
      <c r="HOG154" s="84"/>
      <c r="HOH154" s="84"/>
      <c r="HOI154" s="84"/>
      <c r="HOJ154" s="84"/>
      <c r="HOK154" s="84"/>
      <c r="HOL154" s="84"/>
      <c r="HOM154" s="84"/>
      <c r="HON154" s="84"/>
      <c r="HOO154" s="84"/>
      <c r="HOP154" s="84"/>
      <c r="HOQ154" s="84"/>
      <c r="HOR154" s="84"/>
      <c r="HOS154" s="84"/>
      <c r="HOT154" s="84"/>
      <c r="HOU154" s="84"/>
      <c r="HOV154" s="84"/>
      <c r="HOW154" s="84"/>
      <c r="HOX154" s="84"/>
      <c r="HOY154" s="84"/>
      <c r="HOZ154" s="84"/>
      <c r="HPA154" s="84"/>
      <c r="HPB154" s="84"/>
      <c r="HPC154" s="84"/>
      <c r="HPD154" s="84"/>
      <c r="HPE154" s="84"/>
      <c r="HPF154" s="84"/>
      <c r="HPG154" s="84"/>
      <c r="HPN154" s="84"/>
      <c r="HPO154" s="84"/>
      <c r="HPP154" s="84"/>
      <c r="HPQ154" s="84"/>
      <c r="HPR154" s="84"/>
      <c r="HPS154" s="84"/>
      <c r="HPT154" s="84"/>
      <c r="HPU154" s="84"/>
      <c r="HPV154" s="84"/>
      <c r="HPW154" s="84"/>
      <c r="HPX154" s="84"/>
      <c r="HPY154" s="84"/>
      <c r="HPZ154" s="84"/>
      <c r="HQA154" s="84"/>
      <c r="HQB154" s="84"/>
      <c r="HQC154" s="84"/>
      <c r="HQD154" s="84"/>
      <c r="HQE154" s="84"/>
      <c r="HQF154" s="84"/>
      <c r="HQG154" s="84"/>
      <c r="HQH154" s="84"/>
      <c r="HQI154" s="84"/>
      <c r="HQJ154" s="84"/>
      <c r="HQK154" s="84"/>
      <c r="HQL154" s="84"/>
      <c r="HQM154" s="84"/>
      <c r="HQN154" s="84"/>
      <c r="HQO154" s="84"/>
      <c r="HQP154" s="84"/>
      <c r="HQQ154" s="84"/>
      <c r="HQR154" s="84"/>
      <c r="HQS154" s="84"/>
      <c r="HQT154" s="84"/>
      <c r="HQU154" s="84"/>
      <c r="HQV154" s="84"/>
      <c r="HQW154" s="84"/>
      <c r="HQX154" s="84"/>
      <c r="HQY154" s="84"/>
      <c r="HQZ154" s="84"/>
      <c r="HRA154" s="84"/>
      <c r="HRB154" s="84"/>
      <c r="HRC154" s="84"/>
      <c r="HRD154" s="84"/>
      <c r="HRE154" s="84"/>
      <c r="HRF154" s="84"/>
      <c r="HRG154" s="84"/>
      <c r="HRH154" s="84"/>
      <c r="HRI154" s="84"/>
      <c r="HRJ154" s="84"/>
      <c r="HRK154" s="84"/>
      <c r="HRL154" s="84"/>
      <c r="HRM154" s="84"/>
      <c r="HRN154" s="84"/>
      <c r="HRO154" s="84"/>
      <c r="HRP154" s="84"/>
      <c r="HRQ154" s="84"/>
      <c r="HRR154" s="84"/>
      <c r="HRS154" s="84"/>
      <c r="HRT154" s="84"/>
      <c r="HRU154" s="84"/>
      <c r="HRV154" s="84"/>
      <c r="HRW154" s="84"/>
      <c r="HRX154" s="84"/>
      <c r="HRY154" s="84"/>
      <c r="HRZ154" s="84"/>
      <c r="HSA154" s="84"/>
      <c r="HSB154" s="84"/>
      <c r="HSC154" s="84"/>
      <c r="HSD154" s="84"/>
      <c r="HSE154" s="84"/>
      <c r="HSF154" s="84"/>
      <c r="HSG154" s="84"/>
      <c r="HSH154" s="84"/>
      <c r="HSI154" s="84"/>
      <c r="HSJ154" s="84"/>
      <c r="HSK154" s="84"/>
      <c r="HSL154" s="84"/>
      <c r="HSM154" s="84"/>
      <c r="HSN154" s="84"/>
      <c r="HSO154" s="84"/>
      <c r="HSP154" s="84"/>
      <c r="HSQ154" s="84"/>
      <c r="HSR154" s="84"/>
      <c r="HSS154" s="84"/>
      <c r="HST154" s="84"/>
      <c r="HSU154" s="84"/>
      <c r="HSV154" s="84"/>
      <c r="HSW154" s="84"/>
      <c r="HSX154" s="84"/>
      <c r="HSY154" s="84"/>
      <c r="HSZ154" s="84"/>
      <c r="HTA154" s="84"/>
      <c r="HTB154" s="84"/>
      <c r="HTC154" s="84"/>
      <c r="HTD154" s="84"/>
      <c r="HTE154" s="84"/>
      <c r="HTF154" s="84"/>
      <c r="HTG154" s="84"/>
      <c r="HTH154" s="84"/>
      <c r="HTI154" s="84"/>
      <c r="HTJ154" s="84"/>
      <c r="HTK154" s="84"/>
      <c r="HTL154" s="84"/>
      <c r="HTM154" s="84"/>
      <c r="HTN154" s="84"/>
      <c r="HTO154" s="84"/>
      <c r="HTP154" s="84"/>
      <c r="HTQ154" s="84"/>
      <c r="HTR154" s="84"/>
      <c r="HTS154" s="84"/>
      <c r="HTT154" s="84"/>
      <c r="HTU154" s="84"/>
      <c r="HTV154" s="84"/>
      <c r="HTW154" s="84"/>
      <c r="HTX154" s="84"/>
      <c r="HTY154" s="84"/>
      <c r="HTZ154" s="84"/>
      <c r="HUA154" s="84"/>
      <c r="HUB154" s="84"/>
      <c r="HUC154" s="84"/>
      <c r="HUD154" s="84"/>
      <c r="HUE154" s="84"/>
      <c r="HUF154" s="84"/>
      <c r="HUG154" s="84"/>
      <c r="HUH154" s="84"/>
      <c r="HUI154" s="84"/>
      <c r="HUJ154" s="84"/>
      <c r="HUK154" s="84"/>
      <c r="HUL154" s="84"/>
      <c r="HUM154" s="84"/>
      <c r="HUN154" s="84"/>
      <c r="HUO154" s="84"/>
      <c r="HUP154" s="84"/>
      <c r="HUQ154" s="84"/>
      <c r="HUR154" s="84"/>
      <c r="HUS154" s="84"/>
      <c r="HUT154" s="84"/>
      <c r="HUU154" s="84"/>
      <c r="HUV154" s="84"/>
      <c r="HUW154" s="84"/>
      <c r="HUX154" s="84"/>
      <c r="HUY154" s="84"/>
      <c r="HUZ154" s="84"/>
      <c r="HVA154" s="84"/>
      <c r="HVB154" s="84"/>
      <c r="HVC154" s="84"/>
      <c r="HVD154" s="84"/>
      <c r="HVE154" s="84"/>
      <c r="HVF154" s="84"/>
      <c r="HVG154" s="84"/>
      <c r="HVH154" s="84"/>
      <c r="HVI154" s="84"/>
      <c r="HVJ154" s="84"/>
      <c r="HVK154" s="84"/>
      <c r="HVL154" s="84"/>
      <c r="HVM154" s="84"/>
      <c r="HVN154" s="84"/>
      <c r="HVO154" s="84"/>
      <c r="HVP154" s="84"/>
      <c r="HVQ154" s="84"/>
      <c r="HVR154" s="84"/>
      <c r="HVS154" s="84"/>
      <c r="HVT154" s="84"/>
      <c r="HVU154" s="84"/>
      <c r="HVV154" s="84"/>
      <c r="HVW154" s="84"/>
      <c r="HVX154" s="84"/>
      <c r="HVY154" s="84"/>
      <c r="HVZ154" s="84"/>
      <c r="HWA154" s="84"/>
      <c r="HWB154" s="84"/>
      <c r="HWC154" s="84"/>
      <c r="HWD154" s="84"/>
      <c r="HWE154" s="84"/>
      <c r="HWF154" s="84"/>
      <c r="HWG154" s="84"/>
      <c r="HWH154" s="84"/>
      <c r="HWI154" s="84"/>
      <c r="HWJ154" s="84"/>
      <c r="HWK154" s="84"/>
      <c r="HWL154" s="84"/>
      <c r="HWM154" s="84"/>
      <c r="HWN154" s="84"/>
      <c r="HWO154" s="84"/>
      <c r="HWP154" s="84"/>
      <c r="HWQ154" s="84"/>
      <c r="HWR154" s="84"/>
      <c r="HWS154" s="84"/>
      <c r="HWT154" s="84"/>
      <c r="HWU154" s="84"/>
      <c r="HWV154" s="84"/>
      <c r="HWW154" s="84"/>
      <c r="HWX154" s="84"/>
      <c r="HWY154" s="84"/>
      <c r="HWZ154" s="84"/>
      <c r="HXA154" s="84"/>
      <c r="HXB154" s="84"/>
      <c r="HXC154" s="84"/>
      <c r="HXD154" s="84"/>
      <c r="HXE154" s="84"/>
      <c r="HXF154" s="84"/>
      <c r="HXG154" s="84"/>
      <c r="HXH154" s="84"/>
      <c r="HXI154" s="84"/>
      <c r="HXJ154" s="84"/>
      <c r="HXK154" s="84"/>
      <c r="HXL154" s="84"/>
      <c r="HXM154" s="84"/>
      <c r="HXN154" s="84"/>
      <c r="HXO154" s="84"/>
      <c r="HXP154" s="84"/>
      <c r="HXQ154" s="84"/>
      <c r="HXR154" s="84"/>
      <c r="HXS154" s="84"/>
      <c r="HXT154" s="84"/>
      <c r="HXU154" s="84"/>
      <c r="HXV154" s="84"/>
      <c r="HXW154" s="84"/>
      <c r="HXX154" s="84"/>
      <c r="HXY154" s="84"/>
      <c r="HXZ154" s="84"/>
      <c r="HYA154" s="84"/>
      <c r="HYB154" s="84"/>
      <c r="HYC154" s="84"/>
      <c r="HYD154" s="84"/>
      <c r="HYE154" s="84"/>
      <c r="HYF154" s="84"/>
      <c r="HYG154" s="84"/>
      <c r="HYH154" s="84"/>
      <c r="HYI154" s="84"/>
      <c r="HYJ154" s="84"/>
      <c r="HYK154" s="84"/>
      <c r="HYL154" s="84"/>
      <c r="HYM154" s="84"/>
      <c r="HYN154" s="84"/>
      <c r="HYO154" s="84"/>
      <c r="HYP154" s="84"/>
      <c r="HYQ154" s="84"/>
      <c r="HYR154" s="84"/>
      <c r="HYS154" s="84"/>
      <c r="HYT154" s="84"/>
      <c r="HYU154" s="84"/>
      <c r="HYV154" s="84"/>
      <c r="HYW154" s="84"/>
      <c r="HYX154" s="84"/>
      <c r="HYY154" s="84"/>
      <c r="HYZ154" s="84"/>
      <c r="HZA154" s="84"/>
      <c r="HZB154" s="84"/>
      <c r="HZC154" s="84"/>
      <c r="HZJ154" s="84"/>
      <c r="HZK154" s="84"/>
      <c r="HZL154" s="84"/>
      <c r="HZM154" s="84"/>
      <c r="HZN154" s="84"/>
      <c r="HZO154" s="84"/>
      <c r="HZP154" s="84"/>
      <c r="HZQ154" s="84"/>
      <c r="HZR154" s="84"/>
      <c r="HZS154" s="84"/>
      <c r="HZT154" s="84"/>
      <c r="HZU154" s="84"/>
      <c r="HZV154" s="84"/>
      <c r="HZW154" s="84"/>
      <c r="HZX154" s="84"/>
      <c r="HZY154" s="84"/>
      <c r="HZZ154" s="84"/>
      <c r="IAA154" s="84"/>
      <c r="IAB154" s="84"/>
      <c r="IAC154" s="84"/>
      <c r="IAD154" s="84"/>
      <c r="IAE154" s="84"/>
      <c r="IAF154" s="84"/>
      <c r="IAG154" s="84"/>
      <c r="IAH154" s="84"/>
      <c r="IAI154" s="84"/>
      <c r="IAJ154" s="84"/>
      <c r="IAK154" s="84"/>
      <c r="IAL154" s="84"/>
      <c r="IAM154" s="84"/>
      <c r="IAN154" s="84"/>
      <c r="IAO154" s="84"/>
      <c r="IAP154" s="84"/>
      <c r="IAQ154" s="84"/>
      <c r="IAR154" s="84"/>
      <c r="IAS154" s="84"/>
      <c r="IAT154" s="84"/>
      <c r="IAU154" s="84"/>
      <c r="IAV154" s="84"/>
      <c r="IAW154" s="84"/>
      <c r="IAX154" s="84"/>
      <c r="IAY154" s="84"/>
      <c r="IAZ154" s="84"/>
      <c r="IBA154" s="84"/>
      <c r="IBB154" s="84"/>
      <c r="IBC154" s="84"/>
      <c r="IBD154" s="84"/>
      <c r="IBE154" s="84"/>
      <c r="IBF154" s="84"/>
      <c r="IBG154" s="84"/>
      <c r="IBH154" s="84"/>
      <c r="IBI154" s="84"/>
      <c r="IBJ154" s="84"/>
      <c r="IBK154" s="84"/>
      <c r="IBL154" s="84"/>
      <c r="IBM154" s="84"/>
      <c r="IBN154" s="84"/>
      <c r="IBO154" s="84"/>
      <c r="IBP154" s="84"/>
      <c r="IBQ154" s="84"/>
      <c r="IBR154" s="84"/>
      <c r="IBS154" s="84"/>
      <c r="IBT154" s="84"/>
      <c r="IBU154" s="84"/>
      <c r="IBV154" s="84"/>
      <c r="IBW154" s="84"/>
      <c r="IBX154" s="84"/>
      <c r="IBY154" s="84"/>
      <c r="IBZ154" s="84"/>
      <c r="ICA154" s="84"/>
      <c r="ICB154" s="84"/>
      <c r="ICC154" s="84"/>
      <c r="ICD154" s="84"/>
      <c r="ICE154" s="84"/>
      <c r="ICF154" s="84"/>
      <c r="ICG154" s="84"/>
      <c r="ICH154" s="84"/>
      <c r="ICI154" s="84"/>
      <c r="ICJ154" s="84"/>
      <c r="ICK154" s="84"/>
      <c r="ICL154" s="84"/>
      <c r="ICM154" s="84"/>
      <c r="ICN154" s="84"/>
      <c r="ICO154" s="84"/>
      <c r="ICP154" s="84"/>
      <c r="ICQ154" s="84"/>
      <c r="ICR154" s="84"/>
      <c r="ICS154" s="84"/>
      <c r="ICT154" s="84"/>
      <c r="ICU154" s="84"/>
      <c r="ICV154" s="84"/>
      <c r="ICW154" s="84"/>
      <c r="ICX154" s="84"/>
      <c r="ICY154" s="84"/>
      <c r="ICZ154" s="84"/>
      <c r="IDA154" s="84"/>
      <c r="IDB154" s="84"/>
      <c r="IDC154" s="84"/>
      <c r="IDD154" s="84"/>
      <c r="IDE154" s="84"/>
      <c r="IDF154" s="84"/>
      <c r="IDG154" s="84"/>
      <c r="IDH154" s="84"/>
      <c r="IDI154" s="84"/>
      <c r="IDJ154" s="84"/>
      <c r="IDK154" s="84"/>
      <c r="IDL154" s="84"/>
      <c r="IDM154" s="84"/>
      <c r="IDN154" s="84"/>
      <c r="IDO154" s="84"/>
      <c r="IDP154" s="84"/>
      <c r="IDQ154" s="84"/>
      <c r="IDR154" s="84"/>
      <c r="IDS154" s="84"/>
      <c r="IDT154" s="84"/>
      <c r="IDU154" s="84"/>
      <c r="IDV154" s="84"/>
      <c r="IDW154" s="84"/>
      <c r="IDX154" s="84"/>
      <c r="IDY154" s="84"/>
      <c r="IDZ154" s="84"/>
      <c r="IEA154" s="84"/>
      <c r="IEB154" s="84"/>
      <c r="IEC154" s="84"/>
      <c r="IED154" s="84"/>
      <c r="IEE154" s="84"/>
      <c r="IEF154" s="84"/>
      <c r="IEG154" s="84"/>
      <c r="IEH154" s="84"/>
      <c r="IEI154" s="84"/>
      <c r="IEJ154" s="84"/>
      <c r="IEK154" s="84"/>
      <c r="IEL154" s="84"/>
      <c r="IEM154" s="84"/>
      <c r="IEN154" s="84"/>
      <c r="IEO154" s="84"/>
      <c r="IEP154" s="84"/>
      <c r="IEQ154" s="84"/>
      <c r="IER154" s="84"/>
      <c r="IES154" s="84"/>
      <c r="IET154" s="84"/>
      <c r="IEU154" s="84"/>
      <c r="IEV154" s="84"/>
      <c r="IEW154" s="84"/>
      <c r="IEX154" s="84"/>
      <c r="IEY154" s="84"/>
      <c r="IEZ154" s="84"/>
      <c r="IFA154" s="84"/>
      <c r="IFB154" s="84"/>
      <c r="IFC154" s="84"/>
      <c r="IFD154" s="84"/>
      <c r="IFE154" s="84"/>
      <c r="IFF154" s="84"/>
      <c r="IFG154" s="84"/>
      <c r="IFH154" s="84"/>
      <c r="IFI154" s="84"/>
      <c r="IFJ154" s="84"/>
      <c r="IFK154" s="84"/>
      <c r="IFL154" s="84"/>
      <c r="IFM154" s="84"/>
      <c r="IFN154" s="84"/>
      <c r="IFO154" s="84"/>
      <c r="IFP154" s="84"/>
      <c r="IFQ154" s="84"/>
      <c r="IFR154" s="84"/>
      <c r="IFS154" s="84"/>
      <c r="IFT154" s="84"/>
      <c r="IFU154" s="84"/>
      <c r="IFV154" s="84"/>
      <c r="IFW154" s="84"/>
      <c r="IFX154" s="84"/>
      <c r="IFY154" s="84"/>
      <c r="IFZ154" s="84"/>
      <c r="IGA154" s="84"/>
      <c r="IGB154" s="84"/>
      <c r="IGC154" s="84"/>
      <c r="IGD154" s="84"/>
      <c r="IGE154" s="84"/>
      <c r="IGF154" s="84"/>
      <c r="IGG154" s="84"/>
      <c r="IGH154" s="84"/>
      <c r="IGI154" s="84"/>
      <c r="IGJ154" s="84"/>
      <c r="IGK154" s="84"/>
      <c r="IGL154" s="84"/>
      <c r="IGM154" s="84"/>
      <c r="IGN154" s="84"/>
      <c r="IGO154" s="84"/>
      <c r="IGP154" s="84"/>
      <c r="IGQ154" s="84"/>
      <c r="IGR154" s="84"/>
      <c r="IGS154" s="84"/>
      <c r="IGT154" s="84"/>
      <c r="IGU154" s="84"/>
      <c r="IGV154" s="84"/>
      <c r="IGW154" s="84"/>
      <c r="IGX154" s="84"/>
      <c r="IGY154" s="84"/>
      <c r="IGZ154" s="84"/>
      <c r="IHA154" s="84"/>
      <c r="IHB154" s="84"/>
      <c r="IHC154" s="84"/>
      <c r="IHD154" s="84"/>
      <c r="IHE154" s="84"/>
      <c r="IHF154" s="84"/>
      <c r="IHG154" s="84"/>
      <c r="IHH154" s="84"/>
      <c r="IHI154" s="84"/>
      <c r="IHJ154" s="84"/>
      <c r="IHK154" s="84"/>
      <c r="IHL154" s="84"/>
      <c r="IHM154" s="84"/>
      <c r="IHN154" s="84"/>
      <c r="IHO154" s="84"/>
      <c r="IHP154" s="84"/>
      <c r="IHQ154" s="84"/>
      <c r="IHR154" s="84"/>
      <c r="IHS154" s="84"/>
      <c r="IHT154" s="84"/>
      <c r="IHU154" s="84"/>
      <c r="IHV154" s="84"/>
      <c r="IHW154" s="84"/>
      <c r="IHX154" s="84"/>
      <c r="IHY154" s="84"/>
      <c r="IHZ154" s="84"/>
      <c r="IIA154" s="84"/>
      <c r="IIB154" s="84"/>
      <c r="IIC154" s="84"/>
      <c r="IID154" s="84"/>
      <c r="IIE154" s="84"/>
      <c r="IIF154" s="84"/>
      <c r="IIG154" s="84"/>
      <c r="IIH154" s="84"/>
      <c r="III154" s="84"/>
      <c r="IIJ154" s="84"/>
      <c r="IIK154" s="84"/>
      <c r="IIL154" s="84"/>
      <c r="IIM154" s="84"/>
      <c r="IIN154" s="84"/>
      <c r="IIO154" s="84"/>
      <c r="IIP154" s="84"/>
      <c r="IIQ154" s="84"/>
      <c r="IIR154" s="84"/>
      <c r="IIS154" s="84"/>
      <c r="IIT154" s="84"/>
      <c r="IIU154" s="84"/>
      <c r="IIV154" s="84"/>
      <c r="IIW154" s="84"/>
      <c r="IIX154" s="84"/>
      <c r="IIY154" s="84"/>
      <c r="IJF154" s="84"/>
      <c r="IJG154" s="84"/>
      <c r="IJH154" s="84"/>
      <c r="IJI154" s="84"/>
      <c r="IJJ154" s="84"/>
      <c r="IJK154" s="84"/>
      <c r="IJL154" s="84"/>
      <c r="IJM154" s="84"/>
      <c r="IJN154" s="84"/>
      <c r="IJO154" s="84"/>
      <c r="IJP154" s="84"/>
      <c r="IJQ154" s="84"/>
      <c r="IJR154" s="84"/>
      <c r="IJS154" s="84"/>
      <c r="IJT154" s="84"/>
      <c r="IJU154" s="84"/>
      <c r="IJV154" s="84"/>
      <c r="IJW154" s="84"/>
      <c r="IJX154" s="84"/>
      <c r="IJY154" s="84"/>
      <c r="IJZ154" s="84"/>
      <c r="IKA154" s="84"/>
      <c r="IKB154" s="84"/>
      <c r="IKC154" s="84"/>
      <c r="IKD154" s="84"/>
      <c r="IKE154" s="84"/>
      <c r="IKF154" s="84"/>
      <c r="IKG154" s="84"/>
      <c r="IKH154" s="84"/>
      <c r="IKI154" s="84"/>
      <c r="IKJ154" s="84"/>
      <c r="IKK154" s="84"/>
      <c r="IKL154" s="84"/>
      <c r="IKM154" s="84"/>
      <c r="IKN154" s="84"/>
      <c r="IKO154" s="84"/>
      <c r="IKP154" s="84"/>
      <c r="IKQ154" s="84"/>
      <c r="IKR154" s="84"/>
      <c r="IKS154" s="84"/>
      <c r="IKT154" s="84"/>
      <c r="IKU154" s="84"/>
      <c r="IKV154" s="84"/>
      <c r="IKW154" s="84"/>
      <c r="IKX154" s="84"/>
      <c r="IKY154" s="84"/>
      <c r="IKZ154" s="84"/>
      <c r="ILA154" s="84"/>
      <c r="ILB154" s="84"/>
      <c r="ILC154" s="84"/>
      <c r="ILD154" s="84"/>
      <c r="ILE154" s="84"/>
      <c r="ILF154" s="84"/>
      <c r="ILG154" s="84"/>
      <c r="ILH154" s="84"/>
      <c r="ILI154" s="84"/>
      <c r="ILJ154" s="84"/>
      <c r="ILK154" s="84"/>
      <c r="ILL154" s="84"/>
      <c r="ILM154" s="84"/>
      <c r="ILN154" s="84"/>
      <c r="ILO154" s="84"/>
      <c r="ILP154" s="84"/>
      <c r="ILQ154" s="84"/>
      <c r="ILR154" s="84"/>
      <c r="ILS154" s="84"/>
      <c r="ILT154" s="84"/>
      <c r="ILU154" s="84"/>
      <c r="ILV154" s="84"/>
      <c r="ILW154" s="84"/>
      <c r="ILX154" s="84"/>
      <c r="ILY154" s="84"/>
      <c r="ILZ154" s="84"/>
      <c r="IMA154" s="84"/>
      <c r="IMB154" s="84"/>
      <c r="IMC154" s="84"/>
      <c r="IMD154" s="84"/>
      <c r="IME154" s="84"/>
      <c r="IMF154" s="84"/>
      <c r="IMG154" s="84"/>
      <c r="IMH154" s="84"/>
      <c r="IMI154" s="84"/>
      <c r="IMJ154" s="84"/>
      <c r="IMK154" s="84"/>
      <c r="IML154" s="84"/>
      <c r="IMM154" s="84"/>
      <c r="IMN154" s="84"/>
      <c r="IMO154" s="84"/>
      <c r="IMP154" s="84"/>
      <c r="IMQ154" s="84"/>
      <c r="IMR154" s="84"/>
      <c r="IMS154" s="84"/>
      <c r="IMT154" s="84"/>
      <c r="IMU154" s="84"/>
      <c r="IMV154" s="84"/>
      <c r="IMW154" s="84"/>
      <c r="IMX154" s="84"/>
      <c r="IMY154" s="84"/>
      <c r="IMZ154" s="84"/>
      <c r="INA154" s="84"/>
      <c r="INB154" s="84"/>
      <c r="INC154" s="84"/>
      <c r="IND154" s="84"/>
      <c r="INE154" s="84"/>
      <c r="INF154" s="84"/>
      <c r="ING154" s="84"/>
      <c r="INH154" s="84"/>
      <c r="INI154" s="84"/>
      <c r="INJ154" s="84"/>
      <c r="INK154" s="84"/>
      <c r="INL154" s="84"/>
      <c r="INM154" s="84"/>
      <c r="INN154" s="84"/>
      <c r="INO154" s="84"/>
      <c r="INP154" s="84"/>
      <c r="INQ154" s="84"/>
      <c r="INR154" s="84"/>
      <c r="INS154" s="84"/>
      <c r="INT154" s="84"/>
      <c r="INU154" s="84"/>
      <c r="INV154" s="84"/>
      <c r="INW154" s="84"/>
      <c r="INX154" s="84"/>
      <c r="INY154" s="84"/>
      <c r="INZ154" s="84"/>
      <c r="IOA154" s="84"/>
      <c r="IOB154" s="84"/>
      <c r="IOC154" s="84"/>
      <c r="IOD154" s="84"/>
      <c r="IOE154" s="84"/>
      <c r="IOF154" s="84"/>
      <c r="IOG154" s="84"/>
      <c r="IOH154" s="84"/>
      <c r="IOI154" s="84"/>
      <c r="IOJ154" s="84"/>
      <c r="IOK154" s="84"/>
      <c r="IOL154" s="84"/>
      <c r="IOM154" s="84"/>
      <c r="ION154" s="84"/>
      <c r="IOO154" s="84"/>
      <c r="IOP154" s="84"/>
      <c r="IOQ154" s="84"/>
      <c r="IOR154" s="84"/>
      <c r="IOS154" s="84"/>
      <c r="IOT154" s="84"/>
      <c r="IOU154" s="84"/>
      <c r="IOV154" s="84"/>
      <c r="IOW154" s="84"/>
      <c r="IOX154" s="84"/>
      <c r="IOY154" s="84"/>
      <c r="IOZ154" s="84"/>
      <c r="IPA154" s="84"/>
      <c r="IPB154" s="84"/>
      <c r="IPC154" s="84"/>
      <c r="IPD154" s="84"/>
      <c r="IPE154" s="84"/>
      <c r="IPF154" s="84"/>
      <c r="IPG154" s="84"/>
      <c r="IPH154" s="84"/>
      <c r="IPI154" s="84"/>
      <c r="IPJ154" s="84"/>
      <c r="IPK154" s="84"/>
      <c r="IPL154" s="84"/>
      <c r="IPM154" s="84"/>
      <c r="IPN154" s="84"/>
      <c r="IPO154" s="84"/>
      <c r="IPP154" s="84"/>
      <c r="IPQ154" s="84"/>
      <c r="IPR154" s="84"/>
      <c r="IPS154" s="84"/>
      <c r="IPT154" s="84"/>
      <c r="IPU154" s="84"/>
      <c r="IPV154" s="84"/>
      <c r="IPW154" s="84"/>
      <c r="IPX154" s="84"/>
      <c r="IPY154" s="84"/>
      <c r="IPZ154" s="84"/>
      <c r="IQA154" s="84"/>
      <c r="IQB154" s="84"/>
      <c r="IQC154" s="84"/>
      <c r="IQD154" s="84"/>
      <c r="IQE154" s="84"/>
      <c r="IQF154" s="84"/>
      <c r="IQG154" s="84"/>
      <c r="IQH154" s="84"/>
      <c r="IQI154" s="84"/>
      <c r="IQJ154" s="84"/>
      <c r="IQK154" s="84"/>
      <c r="IQL154" s="84"/>
      <c r="IQM154" s="84"/>
      <c r="IQN154" s="84"/>
      <c r="IQO154" s="84"/>
      <c r="IQP154" s="84"/>
      <c r="IQQ154" s="84"/>
      <c r="IQR154" s="84"/>
      <c r="IQS154" s="84"/>
      <c r="IQT154" s="84"/>
      <c r="IQU154" s="84"/>
      <c r="IQV154" s="84"/>
      <c r="IQW154" s="84"/>
      <c r="IQX154" s="84"/>
      <c r="IQY154" s="84"/>
      <c r="IQZ154" s="84"/>
      <c r="IRA154" s="84"/>
      <c r="IRB154" s="84"/>
      <c r="IRC154" s="84"/>
      <c r="IRD154" s="84"/>
      <c r="IRE154" s="84"/>
      <c r="IRF154" s="84"/>
      <c r="IRG154" s="84"/>
      <c r="IRH154" s="84"/>
      <c r="IRI154" s="84"/>
      <c r="IRJ154" s="84"/>
      <c r="IRK154" s="84"/>
      <c r="IRL154" s="84"/>
      <c r="IRM154" s="84"/>
      <c r="IRN154" s="84"/>
      <c r="IRO154" s="84"/>
      <c r="IRP154" s="84"/>
      <c r="IRQ154" s="84"/>
      <c r="IRR154" s="84"/>
      <c r="IRS154" s="84"/>
      <c r="IRT154" s="84"/>
      <c r="IRU154" s="84"/>
      <c r="IRV154" s="84"/>
      <c r="IRW154" s="84"/>
      <c r="IRX154" s="84"/>
      <c r="IRY154" s="84"/>
      <c r="IRZ154" s="84"/>
      <c r="ISA154" s="84"/>
      <c r="ISB154" s="84"/>
      <c r="ISC154" s="84"/>
      <c r="ISD154" s="84"/>
      <c r="ISE154" s="84"/>
      <c r="ISF154" s="84"/>
      <c r="ISG154" s="84"/>
      <c r="ISH154" s="84"/>
      <c r="ISI154" s="84"/>
      <c r="ISJ154" s="84"/>
      <c r="ISK154" s="84"/>
      <c r="ISL154" s="84"/>
      <c r="ISM154" s="84"/>
      <c r="ISN154" s="84"/>
      <c r="ISO154" s="84"/>
      <c r="ISP154" s="84"/>
      <c r="ISQ154" s="84"/>
      <c r="ISR154" s="84"/>
      <c r="ISS154" s="84"/>
      <c r="IST154" s="84"/>
      <c r="ISU154" s="84"/>
      <c r="ITB154" s="84"/>
      <c r="ITC154" s="84"/>
      <c r="ITD154" s="84"/>
      <c r="ITE154" s="84"/>
      <c r="ITF154" s="84"/>
      <c r="ITG154" s="84"/>
      <c r="ITH154" s="84"/>
      <c r="ITI154" s="84"/>
      <c r="ITJ154" s="84"/>
      <c r="ITK154" s="84"/>
      <c r="ITL154" s="84"/>
      <c r="ITM154" s="84"/>
      <c r="ITN154" s="84"/>
      <c r="ITO154" s="84"/>
      <c r="ITP154" s="84"/>
      <c r="ITQ154" s="84"/>
      <c r="ITR154" s="84"/>
      <c r="ITS154" s="84"/>
      <c r="ITT154" s="84"/>
      <c r="ITU154" s="84"/>
      <c r="ITV154" s="84"/>
      <c r="ITW154" s="84"/>
      <c r="ITX154" s="84"/>
      <c r="ITY154" s="84"/>
      <c r="ITZ154" s="84"/>
      <c r="IUA154" s="84"/>
      <c r="IUB154" s="84"/>
      <c r="IUC154" s="84"/>
      <c r="IUD154" s="84"/>
      <c r="IUE154" s="84"/>
      <c r="IUF154" s="84"/>
      <c r="IUG154" s="84"/>
      <c r="IUH154" s="84"/>
      <c r="IUI154" s="84"/>
      <c r="IUJ154" s="84"/>
      <c r="IUK154" s="84"/>
      <c r="IUL154" s="84"/>
      <c r="IUM154" s="84"/>
      <c r="IUN154" s="84"/>
      <c r="IUO154" s="84"/>
      <c r="IUP154" s="84"/>
      <c r="IUQ154" s="84"/>
      <c r="IUR154" s="84"/>
      <c r="IUS154" s="84"/>
      <c r="IUT154" s="84"/>
      <c r="IUU154" s="84"/>
      <c r="IUV154" s="84"/>
      <c r="IUW154" s="84"/>
      <c r="IUX154" s="84"/>
      <c r="IUY154" s="84"/>
      <c r="IUZ154" s="84"/>
      <c r="IVA154" s="84"/>
      <c r="IVB154" s="84"/>
      <c r="IVC154" s="84"/>
      <c r="IVD154" s="84"/>
      <c r="IVE154" s="84"/>
      <c r="IVF154" s="84"/>
      <c r="IVG154" s="84"/>
      <c r="IVH154" s="84"/>
      <c r="IVI154" s="84"/>
      <c r="IVJ154" s="84"/>
      <c r="IVK154" s="84"/>
      <c r="IVL154" s="84"/>
      <c r="IVM154" s="84"/>
      <c r="IVN154" s="84"/>
      <c r="IVO154" s="84"/>
      <c r="IVP154" s="84"/>
      <c r="IVQ154" s="84"/>
      <c r="IVR154" s="84"/>
      <c r="IVS154" s="84"/>
      <c r="IVT154" s="84"/>
      <c r="IVU154" s="84"/>
      <c r="IVV154" s="84"/>
      <c r="IVW154" s="84"/>
      <c r="IVX154" s="84"/>
      <c r="IVY154" s="84"/>
      <c r="IVZ154" s="84"/>
      <c r="IWA154" s="84"/>
      <c r="IWB154" s="84"/>
      <c r="IWC154" s="84"/>
      <c r="IWD154" s="84"/>
      <c r="IWE154" s="84"/>
      <c r="IWF154" s="84"/>
      <c r="IWG154" s="84"/>
      <c r="IWH154" s="84"/>
      <c r="IWI154" s="84"/>
      <c r="IWJ154" s="84"/>
      <c r="IWK154" s="84"/>
      <c r="IWL154" s="84"/>
      <c r="IWM154" s="84"/>
      <c r="IWN154" s="84"/>
      <c r="IWO154" s="84"/>
      <c r="IWP154" s="84"/>
      <c r="IWQ154" s="84"/>
      <c r="IWR154" s="84"/>
      <c r="IWS154" s="84"/>
      <c r="IWT154" s="84"/>
      <c r="IWU154" s="84"/>
      <c r="IWV154" s="84"/>
      <c r="IWW154" s="84"/>
      <c r="IWX154" s="84"/>
      <c r="IWY154" s="84"/>
      <c r="IWZ154" s="84"/>
      <c r="IXA154" s="84"/>
      <c r="IXB154" s="84"/>
      <c r="IXC154" s="84"/>
      <c r="IXD154" s="84"/>
      <c r="IXE154" s="84"/>
      <c r="IXF154" s="84"/>
      <c r="IXG154" s="84"/>
      <c r="IXH154" s="84"/>
      <c r="IXI154" s="84"/>
      <c r="IXJ154" s="84"/>
      <c r="IXK154" s="84"/>
      <c r="IXL154" s="84"/>
      <c r="IXM154" s="84"/>
      <c r="IXN154" s="84"/>
      <c r="IXO154" s="84"/>
      <c r="IXP154" s="84"/>
      <c r="IXQ154" s="84"/>
      <c r="IXR154" s="84"/>
      <c r="IXS154" s="84"/>
      <c r="IXT154" s="84"/>
      <c r="IXU154" s="84"/>
      <c r="IXV154" s="84"/>
      <c r="IXW154" s="84"/>
      <c r="IXX154" s="84"/>
      <c r="IXY154" s="84"/>
      <c r="IXZ154" s="84"/>
      <c r="IYA154" s="84"/>
      <c r="IYB154" s="84"/>
      <c r="IYC154" s="84"/>
      <c r="IYD154" s="84"/>
      <c r="IYE154" s="84"/>
      <c r="IYF154" s="84"/>
      <c r="IYG154" s="84"/>
      <c r="IYH154" s="84"/>
      <c r="IYI154" s="84"/>
      <c r="IYJ154" s="84"/>
      <c r="IYK154" s="84"/>
      <c r="IYL154" s="84"/>
      <c r="IYM154" s="84"/>
      <c r="IYN154" s="84"/>
      <c r="IYO154" s="84"/>
      <c r="IYP154" s="84"/>
      <c r="IYQ154" s="84"/>
      <c r="IYR154" s="84"/>
      <c r="IYS154" s="84"/>
      <c r="IYT154" s="84"/>
      <c r="IYU154" s="84"/>
      <c r="IYV154" s="84"/>
      <c r="IYW154" s="84"/>
      <c r="IYX154" s="84"/>
      <c r="IYY154" s="84"/>
      <c r="IYZ154" s="84"/>
      <c r="IZA154" s="84"/>
      <c r="IZB154" s="84"/>
      <c r="IZC154" s="84"/>
      <c r="IZD154" s="84"/>
      <c r="IZE154" s="84"/>
      <c r="IZF154" s="84"/>
      <c r="IZG154" s="84"/>
      <c r="IZH154" s="84"/>
      <c r="IZI154" s="84"/>
      <c r="IZJ154" s="84"/>
      <c r="IZK154" s="84"/>
      <c r="IZL154" s="84"/>
      <c r="IZM154" s="84"/>
      <c r="IZN154" s="84"/>
      <c r="IZO154" s="84"/>
      <c r="IZP154" s="84"/>
      <c r="IZQ154" s="84"/>
      <c r="IZR154" s="84"/>
      <c r="IZS154" s="84"/>
      <c r="IZT154" s="84"/>
      <c r="IZU154" s="84"/>
      <c r="IZV154" s="84"/>
      <c r="IZW154" s="84"/>
      <c r="IZX154" s="84"/>
      <c r="IZY154" s="84"/>
      <c r="IZZ154" s="84"/>
      <c r="JAA154" s="84"/>
      <c r="JAB154" s="84"/>
      <c r="JAC154" s="84"/>
      <c r="JAD154" s="84"/>
      <c r="JAE154" s="84"/>
      <c r="JAF154" s="84"/>
      <c r="JAG154" s="84"/>
      <c r="JAH154" s="84"/>
      <c r="JAI154" s="84"/>
      <c r="JAJ154" s="84"/>
      <c r="JAK154" s="84"/>
      <c r="JAL154" s="84"/>
      <c r="JAM154" s="84"/>
      <c r="JAN154" s="84"/>
      <c r="JAO154" s="84"/>
      <c r="JAP154" s="84"/>
      <c r="JAQ154" s="84"/>
      <c r="JAR154" s="84"/>
      <c r="JAS154" s="84"/>
      <c r="JAT154" s="84"/>
      <c r="JAU154" s="84"/>
      <c r="JAV154" s="84"/>
      <c r="JAW154" s="84"/>
      <c r="JAX154" s="84"/>
      <c r="JAY154" s="84"/>
      <c r="JAZ154" s="84"/>
      <c r="JBA154" s="84"/>
      <c r="JBB154" s="84"/>
      <c r="JBC154" s="84"/>
      <c r="JBD154" s="84"/>
      <c r="JBE154" s="84"/>
      <c r="JBF154" s="84"/>
      <c r="JBG154" s="84"/>
      <c r="JBH154" s="84"/>
      <c r="JBI154" s="84"/>
      <c r="JBJ154" s="84"/>
      <c r="JBK154" s="84"/>
      <c r="JBL154" s="84"/>
      <c r="JBM154" s="84"/>
      <c r="JBN154" s="84"/>
      <c r="JBO154" s="84"/>
      <c r="JBP154" s="84"/>
      <c r="JBQ154" s="84"/>
      <c r="JBR154" s="84"/>
      <c r="JBS154" s="84"/>
      <c r="JBT154" s="84"/>
      <c r="JBU154" s="84"/>
      <c r="JBV154" s="84"/>
      <c r="JBW154" s="84"/>
      <c r="JBX154" s="84"/>
      <c r="JBY154" s="84"/>
      <c r="JBZ154" s="84"/>
      <c r="JCA154" s="84"/>
      <c r="JCB154" s="84"/>
      <c r="JCC154" s="84"/>
      <c r="JCD154" s="84"/>
      <c r="JCE154" s="84"/>
      <c r="JCF154" s="84"/>
      <c r="JCG154" s="84"/>
      <c r="JCH154" s="84"/>
      <c r="JCI154" s="84"/>
      <c r="JCJ154" s="84"/>
      <c r="JCK154" s="84"/>
      <c r="JCL154" s="84"/>
      <c r="JCM154" s="84"/>
      <c r="JCN154" s="84"/>
      <c r="JCO154" s="84"/>
      <c r="JCP154" s="84"/>
      <c r="JCQ154" s="84"/>
      <c r="JCX154" s="84"/>
      <c r="JCY154" s="84"/>
      <c r="JCZ154" s="84"/>
      <c r="JDA154" s="84"/>
      <c r="JDB154" s="84"/>
      <c r="JDC154" s="84"/>
      <c r="JDD154" s="84"/>
      <c r="JDE154" s="84"/>
      <c r="JDF154" s="84"/>
      <c r="JDG154" s="84"/>
      <c r="JDH154" s="84"/>
      <c r="JDI154" s="84"/>
      <c r="JDJ154" s="84"/>
      <c r="JDK154" s="84"/>
      <c r="JDL154" s="84"/>
      <c r="JDM154" s="84"/>
      <c r="JDN154" s="84"/>
      <c r="JDO154" s="84"/>
      <c r="JDP154" s="84"/>
      <c r="JDQ154" s="84"/>
      <c r="JDR154" s="84"/>
      <c r="JDS154" s="84"/>
      <c r="JDT154" s="84"/>
      <c r="JDU154" s="84"/>
      <c r="JDV154" s="84"/>
      <c r="JDW154" s="84"/>
      <c r="JDX154" s="84"/>
      <c r="JDY154" s="84"/>
      <c r="JDZ154" s="84"/>
      <c r="JEA154" s="84"/>
      <c r="JEB154" s="84"/>
      <c r="JEC154" s="84"/>
      <c r="JED154" s="84"/>
      <c r="JEE154" s="84"/>
      <c r="JEF154" s="84"/>
      <c r="JEG154" s="84"/>
      <c r="JEH154" s="84"/>
      <c r="JEI154" s="84"/>
      <c r="JEJ154" s="84"/>
      <c r="JEK154" s="84"/>
      <c r="JEL154" s="84"/>
      <c r="JEM154" s="84"/>
      <c r="JEN154" s="84"/>
      <c r="JEO154" s="84"/>
      <c r="JEP154" s="84"/>
      <c r="JEQ154" s="84"/>
      <c r="JER154" s="84"/>
      <c r="JES154" s="84"/>
      <c r="JET154" s="84"/>
      <c r="JEU154" s="84"/>
      <c r="JEV154" s="84"/>
      <c r="JEW154" s="84"/>
      <c r="JEX154" s="84"/>
      <c r="JEY154" s="84"/>
      <c r="JEZ154" s="84"/>
      <c r="JFA154" s="84"/>
      <c r="JFB154" s="84"/>
      <c r="JFC154" s="84"/>
      <c r="JFD154" s="84"/>
      <c r="JFE154" s="84"/>
      <c r="JFF154" s="84"/>
      <c r="JFG154" s="84"/>
      <c r="JFH154" s="84"/>
      <c r="JFI154" s="84"/>
      <c r="JFJ154" s="84"/>
      <c r="JFK154" s="84"/>
      <c r="JFL154" s="84"/>
      <c r="JFM154" s="84"/>
      <c r="JFN154" s="84"/>
      <c r="JFO154" s="84"/>
      <c r="JFP154" s="84"/>
      <c r="JFQ154" s="84"/>
      <c r="JFR154" s="84"/>
      <c r="JFS154" s="84"/>
      <c r="JFT154" s="84"/>
      <c r="JFU154" s="84"/>
      <c r="JFV154" s="84"/>
      <c r="JFW154" s="84"/>
      <c r="JFX154" s="84"/>
      <c r="JFY154" s="84"/>
      <c r="JFZ154" s="84"/>
      <c r="JGA154" s="84"/>
      <c r="JGB154" s="84"/>
      <c r="JGC154" s="84"/>
      <c r="JGD154" s="84"/>
      <c r="JGE154" s="84"/>
      <c r="JGF154" s="84"/>
      <c r="JGG154" s="84"/>
      <c r="JGH154" s="84"/>
      <c r="JGI154" s="84"/>
      <c r="JGJ154" s="84"/>
      <c r="JGK154" s="84"/>
      <c r="JGL154" s="84"/>
      <c r="JGM154" s="84"/>
      <c r="JGN154" s="84"/>
      <c r="JGO154" s="84"/>
      <c r="JGP154" s="84"/>
      <c r="JGQ154" s="84"/>
      <c r="JGR154" s="84"/>
      <c r="JGS154" s="84"/>
      <c r="JGT154" s="84"/>
      <c r="JGU154" s="84"/>
      <c r="JGV154" s="84"/>
      <c r="JGW154" s="84"/>
      <c r="JGX154" s="84"/>
      <c r="JGY154" s="84"/>
      <c r="JGZ154" s="84"/>
      <c r="JHA154" s="84"/>
      <c r="JHB154" s="84"/>
      <c r="JHC154" s="84"/>
      <c r="JHD154" s="84"/>
      <c r="JHE154" s="84"/>
      <c r="JHF154" s="84"/>
      <c r="JHG154" s="84"/>
      <c r="JHH154" s="84"/>
      <c r="JHI154" s="84"/>
      <c r="JHJ154" s="84"/>
      <c r="JHK154" s="84"/>
      <c r="JHL154" s="84"/>
      <c r="JHM154" s="84"/>
      <c r="JHN154" s="84"/>
      <c r="JHO154" s="84"/>
      <c r="JHP154" s="84"/>
      <c r="JHQ154" s="84"/>
      <c r="JHR154" s="84"/>
      <c r="JHS154" s="84"/>
      <c r="JHT154" s="84"/>
      <c r="JHU154" s="84"/>
      <c r="JHV154" s="84"/>
      <c r="JHW154" s="84"/>
      <c r="JHX154" s="84"/>
      <c r="JHY154" s="84"/>
      <c r="JHZ154" s="84"/>
      <c r="JIA154" s="84"/>
      <c r="JIB154" s="84"/>
      <c r="JIC154" s="84"/>
      <c r="JID154" s="84"/>
      <c r="JIE154" s="84"/>
      <c r="JIF154" s="84"/>
      <c r="JIG154" s="84"/>
      <c r="JIH154" s="84"/>
      <c r="JII154" s="84"/>
      <c r="JIJ154" s="84"/>
      <c r="JIK154" s="84"/>
      <c r="JIL154" s="84"/>
      <c r="JIM154" s="84"/>
      <c r="JIN154" s="84"/>
      <c r="JIO154" s="84"/>
      <c r="JIP154" s="84"/>
      <c r="JIQ154" s="84"/>
      <c r="JIR154" s="84"/>
      <c r="JIS154" s="84"/>
      <c r="JIT154" s="84"/>
      <c r="JIU154" s="84"/>
      <c r="JIV154" s="84"/>
      <c r="JIW154" s="84"/>
      <c r="JIX154" s="84"/>
      <c r="JIY154" s="84"/>
      <c r="JIZ154" s="84"/>
      <c r="JJA154" s="84"/>
      <c r="JJB154" s="84"/>
      <c r="JJC154" s="84"/>
      <c r="JJD154" s="84"/>
      <c r="JJE154" s="84"/>
      <c r="JJF154" s="84"/>
      <c r="JJG154" s="84"/>
      <c r="JJH154" s="84"/>
      <c r="JJI154" s="84"/>
      <c r="JJJ154" s="84"/>
      <c r="JJK154" s="84"/>
      <c r="JJL154" s="84"/>
      <c r="JJM154" s="84"/>
      <c r="JJN154" s="84"/>
      <c r="JJO154" s="84"/>
      <c r="JJP154" s="84"/>
      <c r="JJQ154" s="84"/>
      <c r="JJR154" s="84"/>
      <c r="JJS154" s="84"/>
      <c r="JJT154" s="84"/>
      <c r="JJU154" s="84"/>
      <c r="JJV154" s="84"/>
      <c r="JJW154" s="84"/>
      <c r="JJX154" s="84"/>
      <c r="JJY154" s="84"/>
      <c r="JJZ154" s="84"/>
      <c r="JKA154" s="84"/>
      <c r="JKB154" s="84"/>
      <c r="JKC154" s="84"/>
      <c r="JKD154" s="84"/>
      <c r="JKE154" s="84"/>
      <c r="JKF154" s="84"/>
      <c r="JKG154" s="84"/>
      <c r="JKH154" s="84"/>
      <c r="JKI154" s="84"/>
      <c r="JKJ154" s="84"/>
      <c r="JKK154" s="84"/>
      <c r="JKL154" s="84"/>
      <c r="JKM154" s="84"/>
      <c r="JKN154" s="84"/>
      <c r="JKO154" s="84"/>
      <c r="JKP154" s="84"/>
      <c r="JKQ154" s="84"/>
      <c r="JKR154" s="84"/>
      <c r="JKS154" s="84"/>
      <c r="JKT154" s="84"/>
      <c r="JKU154" s="84"/>
      <c r="JKV154" s="84"/>
      <c r="JKW154" s="84"/>
      <c r="JKX154" s="84"/>
      <c r="JKY154" s="84"/>
      <c r="JKZ154" s="84"/>
      <c r="JLA154" s="84"/>
      <c r="JLB154" s="84"/>
      <c r="JLC154" s="84"/>
      <c r="JLD154" s="84"/>
      <c r="JLE154" s="84"/>
      <c r="JLF154" s="84"/>
      <c r="JLG154" s="84"/>
      <c r="JLH154" s="84"/>
      <c r="JLI154" s="84"/>
      <c r="JLJ154" s="84"/>
      <c r="JLK154" s="84"/>
      <c r="JLL154" s="84"/>
      <c r="JLM154" s="84"/>
      <c r="JLN154" s="84"/>
      <c r="JLO154" s="84"/>
      <c r="JLP154" s="84"/>
      <c r="JLQ154" s="84"/>
      <c r="JLR154" s="84"/>
      <c r="JLS154" s="84"/>
      <c r="JLT154" s="84"/>
      <c r="JLU154" s="84"/>
      <c r="JLV154" s="84"/>
      <c r="JLW154" s="84"/>
      <c r="JLX154" s="84"/>
      <c r="JLY154" s="84"/>
      <c r="JLZ154" s="84"/>
      <c r="JMA154" s="84"/>
      <c r="JMB154" s="84"/>
      <c r="JMC154" s="84"/>
      <c r="JMD154" s="84"/>
      <c r="JME154" s="84"/>
      <c r="JMF154" s="84"/>
      <c r="JMG154" s="84"/>
      <c r="JMH154" s="84"/>
      <c r="JMI154" s="84"/>
      <c r="JMJ154" s="84"/>
      <c r="JMK154" s="84"/>
      <c r="JML154" s="84"/>
      <c r="JMM154" s="84"/>
      <c r="JMT154" s="84"/>
      <c r="JMU154" s="84"/>
      <c r="JMV154" s="84"/>
      <c r="JMW154" s="84"/>
      <c r="JMX154" s="84"/>
      <c r="JMY154" s="84"/>
      <c r="JMZ154" s="84"/>
      <c r="JNA154" s="84"/>
      <c r="JNB154" s="84"/>
      <c r="JNC154" s="84"/>
      <c r="JND154" s="84"/>
      <c r="JNE154" s="84"/>
      <c r="JNF154" s="84"/>
      <c r="JNG154" s="84"/>
      <c r="JNH154" s="84"/>
      <c r="JNI154" s="84"/>
      <c r="JNJ154" s="84"/>
      <c r="JNK154" s="84"/>
      <c r="JNL154" s="84"/>
      <c r="JNM154" s="84"/>
      <c r="JNN154" s="84"/>
      <c r="JNO154" s="84"/>
      <c r="JNP154" s="84"/>
      <c r="JNQ154" s="84"/>
      <c r="JNR154" s="84"/>
      <c r="JNS154" s="84"/>
      <c r="JNT154" s="84"/>
      <c r="JNU154" s="84"/>
      <c r="JNV154" s="84"/>
      <c r="JNW154" s="84"/>
      <c r="JNX154" s="84"/>
      <c r="JNY154" s="84"/>
      <c r="JNZ154" s="84"/>
      <c r="JOA154" s="84"/>
      <c r="JOB154" s="84"/>
      <c r="JOC154" s="84"/>
      <c r="JOD154" s="84"/>
      <c r="JOE154" s="84"/>
      <c r="JOF154" s="84"/>
      <c r="JOG154" s="84"/>
      <c r="JOH154" s="84"/>
      <c r="JOI154" s="84"/>
      <c r="JOJ154" s="84"/>
      <c r="JOK154" s="84"/>
      <c r="JOL154" s="84"/>
      <c r="JOM154" s="84"/>
      <c r="JON154" s="84"/>
      <c r="JOO154" s="84"/>
      <c r="JOP154" s="84"/>
      <c r="JOQ154" s="84"/>
      <c r="JOR154" s="84"/>
      <c r="JOS154" s="84"/>
      <c r="JOT154" s="84"/>
      <c r="JOU154" s="84"/>
      <c r="JOV154" s="84"/>
      <c r="JOW154" s="84"/>
      <c r="JOX154" s="84"/>
      <c r="JOY154" s="84"/>
      <c r="JOZ154" s="84"/>
      <c r="JPA154" s="84"/>
      <c r="JPB154" s="84"/>
      <c r="JPC154" s="84"/>
      <c r="JPD154" s="84"/>
      <c r="JPE154" s="84"/>
      <c r="JPF154" s="84"/>
      <c r="JPG154" s="84"/>
      <c r="JPH154" s="84"/>
      <c r="JPI154" s="84"/>
      <c r="JPJ154" s="84"/>
      <c r="JPK154" s="84"/>
      <c r="JPL154" s="84"/>
      <c r="JPM154" s="84"/>
      <c r="JPN154" s="84"/>
      <c r="JPO154" s="84"/>
      <c r="JPP154" s="84"/>
      <c r="JPQ154" s="84"/>
      <c r="JPR154" s="84"/>
      <c r="JPS154" s="84"/>
      <c r="JPT154" s="84"/>
      <c r="JPU154" s="84"/>
      <c r="JPV154" s="84"/>
      <c r="JPW154" s="84"/>
      <c r="JPX154" s="84"/>
      <c r="JPY154" s="84"/>
      <c r="JPZ154" s="84"/>
      <c r="JQA154" s="84"/>
      <c r="JQB154" s="84"/>
      <c r="JQC154" s="84"/>
      <c r="JQD154" s="84"/>
      <c r="JQE154" s="84"/>
      <c r="JQF154" s="84"/>
      <c r="JQG154" s="84"/>
      <c r="JQH154" s="84"/>
      <c r="JQI154" s="84"/>
      <c r="JQJ154" s="84"/>
      <c r="JQK154" s="84"/>
      <c r="JQL154" s="84"/>
      <c r="JQM154" s="84"/>
      <c r="JQN154" s="84"/>
      <c r="JQO154" s="84"/>
      <c r="JQP154" s="84"/>
      <c r="JQQ154" s="84"/>
      <c r="JQR154" s="84"/>
      <c r="JQS154" s="84"/>
      <c r="JQT154" s="84"/>
      <c r="JQU154" s="84"/>
      <c r="JQV154" s="84"/>
      <c r="JQW154" s="84"/>
      <c r="JQX154" s="84"/>
      <c r="JQY154" s="84"/>
      <c r="JQZ154" s="84"/>
      <c r="JRA154" s="84"/>
      <c r="JRB154" s="84"/>
      <c r="JRC154" s="84"/>
      <c r="JRD154" s="84"/>
      <c r="JRE154" s="84"/>
      <c r="JRF154" s="84"/>
      <c r="JRG154" s="84"/>
      <c r="JRH154" s="84"/>
      <c r="JRI154" s="84"/>
      <c r="JRJ154" s="84"/>
      <c r="JRK154" s="84"/>
      <c r="JRL154" s="84"/>
      <c r="JRM154" s="84"/>
      <c r="JRN154" s="84"/>
      <c r="JRO154" s="84"/>
      <c r="JRP154" s="84"/>
      <c r="JRQ154" s="84"/>
      <c r="JRR154" s="84"/>
      <c r="JRS154" s="84"/>
      <c r="JRT154" s="84"/>
      <c r="JRU154" s="84"/>
      <c r="JRV154" s="84"/>
      <c r="JRW154" s="84"/>
      <c r="JRX154" s="84"/>
      <c r="JRY154" s="84"/>
      <c r="JRZ154" s="84"/>
      <c r="JSA154" s="84"/>
      <c r="JSB154" s="84"/>
      <c r="JSC154" s="84"/>
      <c r="JSD154" s="84"/>
      <c r="JSE154" s="84"/>
      <c r="JSF154" s="84"/>
      <c r="JSG154" s="84"/>
      <c r="JSH154" s="84"/>
      <c r="JSI154" s="84"/>
      <c r="JSJ154" s="84"/>
      <c r="JSK154" s="84"/>
      <c r="JSL154" s="84"/>
      <c r="JSM154" s="84"/>
      <c r="JSN154" s="84"/>
      <c r="JSO154" s="84"/>
      <c r="JSP154" s="84"/>
      <c r="JSQ154" s="84"/>
      <c r="JSR154" s="84"/>
      <c r="JSS154" s="84"/>
      <c r="JST154" s="84"/>
      <c r="JSU154" s="84"/>
      <c r="JSV154" s="84"/>
      <c r="JSW154" s="84"/>
      <c r="JSX154" s="84"/>
      <c r="JSY154" s="84"/>
      <c r="JSZ154" s="84"/>
      <c r="JTA154" s="84"/>
      <c r="JTB154" s="84"/>
      <c r="JTC154" s="84"/>
      <c r="JTD154" s="84"/>
      <c r="JTE154" s="84"/>
      <c r="JTF154" s="84"/>
      <c r="JTG154" s="84"/>
      <c r="JTH154" s="84"/>
      <c r="JTI154" s="84"/>
      <c r="JTJ154" s="84"/>
      <c r="JTK154" s="84"/>
      <c r="JTL154" s="84"/>
      <c r="JTM154" s="84"/>
      <c r="JTN154" s="84"/>
      <c r="JTO154" s="84"/>
      <c r="JTP154" s="84"/>
      <c r="JTQ154" s="84"/>
      <c r="JTR154" s="84"/>
      <c r="JTS154" s="84"/>
      <c r="JTT154" s="84"/>
      <c r="JTU154" s="84"/>
      <c r="JTV154" s="84"/>
      <c r="JTW154" s="84"/>
      <c r="JTX154" s="84"/>
      <c r="JTY154" s="84"/>
      <c r="JTZ154" s="84"/>
      <c r="JUA154" s="84"/>
      <c r="JUB154" s="84"/>
      <c r="JUC154" s="84"/>
      <c r="JUD154" s="84"/>
      <c r="JUE154" s="84"/>
      <c r="JUF154" s="84"/>
      <c r="JUG154" s="84"/>
      <c r="JUH154" s="84"/>
      <c r="JUI154" s="84"/>
      <c r="JUJ154" s="84"/>
      <c r="JUK154" s="84"/>
      <c r="JUL154" s="84"/>
      <c r="JUM154" s="84"/>
      <c r="JUN154" s="84"/>
      <c r="JUO154" s="84"/>
      <c r="JUP154" s="84"/>
      <c r="JUQ154" s="84"/>
      <c r="JUR154" s="84"/>
      <c r="JUS154" s="84"/>
      <c r="JUT154" s="84"/>
      <c r="JUU154" s="84"/>
      <c r="JUV154" s="84"/>
      <c r="JUW154" s="84"/>
      <c r="JUX154" s="84"/>
      <c r="JUY154" s="84"/>
      <c r="JUZ154" s="84"/>
      <c r="JVA154" s="84"/>
      <c r="JVB154" s="84"/>
      <c r="JVC154" s="84"/>
      <c r="JVD154" s="84"/>
      <c r="JVE154" s="84"/>
      <c r="JVF154" s="84"/>
      <c r="JVG154" s="84"/>
      <c r="JVH154" s="84"/>
      <c r="JVI154" s="84"/>
      <c r="JVJ154" s="84"/>
      <c r="JVK154" s="84"/>
      <c r="JVL154" s="84"/>
      <c r="JVM154" s="84"/>
      <c r="JVN154" s="84"/>
      <c r="JVO154" s="84"/>
      <c r="JVP154" s="84"/>
      <c r="JVQ154" s="84"/>
      <c r="JVR154" s="84"/>
      <c r="JVS154" s="84"/>
      <c r="JVT154" s="84"/>
      <c r="JVU154" s="84"/>
      <c r="JVV154" s="84"/>
      <c r="JVW154" s="84"/>
      <c r="JVX154" s="84"/>
      <c r="JVY154" s="84"/>
      <c r="JVZ154" s="84"/>
      <c r="JWA154" s="84"/>
      <c r="JWB154" s="84"/>
      <c r="JWC154" s="84"/>
      <c r="JWD154" s="84"/>
      <c r="JWE154" s="84"/>
      <c r="JWF154" s="84"/>
      <c r="JWG154" s="84"/>
      <c r="JWH154" s="84"/>
      <c r="JWI154" s="84"/>
      <c r="JWP154" s="84"/>
      <c r="JWQ154" s="84"/>
      <c r="JWR154" s="84"/>
      <c r="JWS154" s="84"/>
      <c r="JWT154" s="84"/>
      <c r="JWU154" s="84"/>
      <c r="JWV154" s="84"/>
      <c r="JWW154" s="84"/>
      <c r="JWX154" s="84"/>
      <c r="JWY154" s="84"/>
      <c r="JWZ154" s="84"/>
      <c r="JXA154" s="84"/>
      <c r="JXB154" s="84"/>
      <c r="JXC154" s="84"/>
      <c r="JXD154" s="84"/>
      <c r="JXE154" s="84"/>
      <c r="JXF154" s="84"/>
      <c r="JXG154" s="84"/>
      <c r="JXH154" s="84"/>
      <c r="JXI154" s="84"/>
      <c r="JXJ154" s="84"/>
      <c r="JXK154" s="84"/>
      <c r="JXL154" s="84"/>
      <c r="JXM154" s="84"/>
      <c r="JXN154" s="84"/>
      <c r="JXO154" s="84"/>
      <c r="JXP154" s="84"/>
      <c r="JXQ154" s="84"/>
      <c r="JXR154" s="84"/>
      <c r="JXS154" s="84"/>
      <c r="JXT154" s="84"/>
      <c r="JXU154" s="84"/>
      <c r="JXV154" s="84"/>
      <c r="JXW154" s="84"/>
      <c r="JXX154" s="84"/>
      <c r="JXY154" s="84"/>
      <c r="JXZ154" s="84"/>
      <c r="JYA154" s="84"/>
      <c r="JYB154" s="84"/>
      <c r="JYC154" s="84"/>
      <c r="JYD154" s="84"/>
      <c r="JYE154" s="84"/>
      <c r="JYF154" s="84"/>
      <c r="JYG154" s="84"/>
      <c r="JYH154" s="84"/>
      <c r="JYI154" s="84"/>
      <c r="JYJ154" s="84"/>
      <c r="JYK154" s="84"/>
      <c r="JYL154" s="84"/>
      <c r="JYM154" s="84"/>
      <c r="JYN154" s="84"/>
      <c r="JYO154" s="84"/>
      <c r="JYP154" s="84"/>
      <c r="JYQ154" s="84"/>
      <c r="JYR154" s="84"/>
      <c r="JYS154" s="84"/>
      <c r="JYT154" s="84"/>
      <c r="JYU154" s="84"/>
      <c r="JYV154" s="84"/>
      <c r="JYW154" s="84"/>
      <c r="JYX154" s="84"/>
      <c r="JYY154" s="84"/>
      <c r="JYZ154" s="84"/>
      <c r="JZA154" s="84"/>
      <c r="JZB154" s="84"/>
      <c r="JZC154" s="84"/>
      <c r="JZD154" s="84"/>
      <c r="JZE154" s="84"/>
      <c r="JZF154" s="84"/>
      <c r="JZG154" s="84"/>
      <c r="JZH154" s="84"/>
      <c r="JZI154" s="84"/>
      <c r="JZJ154" s="84"/>
      <c r="JZK154" s="84"/>
      <c r="JZL154" s="84"/>
      <c r="JZM154" s="84"/>
      <c r="JZN154" s="84"/>
      <c r="JZO154" s="84"/>
      <c r="JZP154" s="84"/>
      <c r="JZQ154" s="84"/>
      <c r="JZR154" s="84"/>
      <c r="JZS154" s="84"/>
      <c r="JZT154" s="84"/>
      <c r="JZU154" s="84"/>
      <c r="JZV154" s="84"/>
      <c r="JZW154" s="84"/>
      <c r="JZX154" s="84"/>
      <c r="JZY154" s="84"/>
      <c r="JZZ154" s="84"/>
      <c r="KAA154" s="84"/>
      <c r="KAB154" s="84"/>
      <c r="KAC154" s="84"/>
      <c r="KAD154" s="84"/>
      <c r="KAE154" s="84"/>
      <c r="KAF154" s="84"/>
      <c r="KAG154" s="84"/>
      <c r="KAH154" s="84"/>
      <c r="KAI154" s="84"/>
      <c r="KAJ154" s="84"/>
      <c r="KAK154" s="84"/>
      <c r="KAL154" s="84"/>
      <c r="KAM154" s="84"/>
      <c r="KAN154" s="84"/>
      <c r="KAO154" s="84"/>
      <c r="KAP154" s="84"/>
      <c r="KAQ154" s="84"/>
      <c r="KAR154" s="84"/>
      <c r="KAS154" s="84"/>
      <c r="KAT154" s="84"/>
      <c r="KAU154" s="84"/>
      <c r="KAV154" s="84"/>
      <c r="KAW154" s="84"/>
      <c r="KAX154" s="84"/>
      <c r="KAY154" s="84"/>
      <c r="KAZ154" s="84"/>
      <c r="KBA154" s="84"/>
      <c r="KBB154" s="84"/>
      <c r="KBC154" s="84"/>
      <c r="KBD154" s="84"/>
      <c r="KBE154" s="84"/>
      <c r="KBF154" s="84"/>
      <c r="KBG154" s="84"/>
      <c r="KBH154" s="84"/>
      <c r="KBI154" s="84"/>
      <c r="KBJ154" s="84"/>
      <c r="KBK154" s="84"/>
      <c r="KBL154" s="84"/>
      <c r="KBM154" s="84"/>
      <c r="KBN154" s="84"/>
      <c r="KBO154" s="84"/>
      <c r="KBP154" s="84"/>
      <c r="KBQ154" s="84"/>
      <c r="KBR154" s="84"/>
      <c r="KBS154" s="84"/>
      <c r="KBT154" s="84"/>
      <c r="KBU154" s="84"/>
      <c r="KBV154" s="84"/>
      <c r="KBW154" s="84"/>
      <c r="KBX154" s="84"/>
      <c r="KBY154" s="84"/>
      <c r="KBZ154" s="84"/>
      <c r="KCA154" s="84"/>
      <c r="KCB154" s="84"/>
      <c r="KCC154" s="84"/>
      <c r="KCD154" s="84"/>
      <c r="KCE154" s="84"/>
      <c r="KCF154" s="84"/>
      <c r="KCG154" s="84"/>
      <c r="KCH154" s="84"/>
      <c r="KCI154" s="84"/>
      <c r="KCJ154" s="84"/>
      <c r="KCK154" s="84"/>
      <c r="KCL154" s="84"/>
      <c r="KCM154" s="84"/>
      <c r="KCN154" s="84"/>
      <c r="KCO154" s="84"/>
      <c r="KCP154" s="84"/>
      <c r="KCQ154" s="84"/>
      <c r="KCR154" s="84"/>
      <c r="KCS154" s="84"/>
      <c r="KCT154" s="84"/>
      <c r="KCU154" s="84"/>
      <c r="KCV154" s="84"/>
      <c r="KCW154" s="84"/>
      <c r="KCX154" s="84"/>
      <c r="KCY154" s="84"/>
      <c r="KCZ154" s="84"/>
      <c r="KDA154" s="84"/>
      <c r="KDB154" s="84"/>
      <c r="KDC154" s="84"/>
      <c r="KDD154" s="84"/>
      <c r="KDE154" s="84"/>
      <c r="KDF154" s="84"/>
      <c r="KDG154" s="84"/>
      <c r="KDH154" s="84"/>
      <c r="KDI154" s="84"/>
      <c r="KDJ154" s="84"/>
      <c r="KDK154" s="84"/>
      <c r="KDL154" s="84"/>
      <c r="KDM154" s="84"/>
      <c r="KDN154" s="84"/>
      <c r="KDO154" s="84"/>
      <c r="KDP154" s="84"/>
      <c r="KDQ154" s="84"/>
      <c r="KDR154" s="84"/>
      <c r="KDS154" s="84"/>
      <c r="KDT154" s="84"/>
      <c r="KDU154" s="84"/>
      <c r="KDV154" s="84"/>
      <c r="KDW154" s="84"/>
      <c r="KDX154" s="84"/>
      <c r="KDY154" s="84"/>
      <c r="KDZ154" s="84"/>
      <c r="KEA154" s="84"/>
      <c r="KEB154" s="84"/>
      <c r="KEC154" s="84"/>
      <c r="KED154" s="84"/>
      <c r="KEE154" s="84"/>
      <c r="KEF154" s="84"/>
      <c r="KEG154" s="84"/>
      <c r="KEH154" s="84"/>
      <c r="KEI154" s="84"/>
      <c r="KEJ154" s="84"/>
      <c r="KEK154" s="84"/>
      <c r="KEL154" s="84"/>
      <c r="KEM154" s="84"/>
      <c r="KEN154" s="84"/>
      <c r="KEO154" s="84"/>
      <c r="KEP154" s="84"/>
      <c r="KEQ154" s="84"/>
      <c r="KER154" s="84"/>
      <c r="KES154" s="84"/>
      <c r="KET154" s="84"/>
      <c r="KEU154" s="84"/>
      <c r="KEV154" s="84"/>
      <c r="KEW154" s="84"/>
      <c r="KEX154" s="84"/>
      <c r="KEY154" s="84"/>
      <c r="KEZ154" s="84"/>
      <c r="KFA154" s="84"/>
      <c r="KFB154" s="84"/>
      <c r="KFC154" s="84"/>
      <c r="KFD154" s="84"/>
      <c r="KFE154" s="84"/>
      <c r="KFF154" s="84"/>
      <c r="KFG154" s="84"/>
      <c r="KFH154" s="84"/>
      <c r="KFI154" s="84"/>
      <c r="KFJ154" s="84"/>
      <c r="KFK154" s="84"/>
      <c r="KFL154" s="84"/>
      <c r="KFM154" s="84"/>
      <c r="KFN154" s="84"/>
      <c r="KFO154" s="84"/>
      <c r="KFP154" s="84"/>
      <c r="KFQ154" s="84"/>
      <c r="KFR154" s="84"/>
      <c r="KFS154" s="84"/>
      <c r="KFT154" s="84"/>
      <c r="KFU154" s="84"/>
      <c r="KFV154" s="84"/>
      <c r="KFW154" s="84"/>
      <c r="KFX154" s="84"/>
      <c r="KFY154" s="84"/>
      <c r="KFZ154" s="84"/>
      <c r="KGA154" s="84"/>
      <c r="KGB154" s="84"/>
      <c r="KGC154" s="84"/>
      <c r="KGD154" s="84"/>
      <c r="KGE154" s="84"/>
      <c r="KGL154" s="84"/>
      <c r="KGM154" s="84"/>
      <c r="KGN154" s="84"/>
      <c r="KGO154" s="84"/>
      <c r="KGP154" s="84"/>
      <c r="KGQ154" s="84"/>
      <c r="KGR154" s="84"/>
      <c r="KGS154" s="84"/>
      <c r="KGT154" s="84"/>
      <c r="KGU154" s="84"/>
      <c r="KGV154" s="84"/>
      <c r="KGW154" s="84"/>
      <c r="KGX154" s="84"/>
      <c r="KGY154" s="84"/>
      <c r="KGZ154" s="84"/>
      <c r="KHA154" s="84"/>
      <c r="KHB154" s="84"/>
      <c r="KHC154" s="84"/>
      <c r="KHD154" s="84"/>
      <c r="KHE154" s="84"/>
      <c r="KHF154" s="84"/>
      <c r="KHG154" s="84"/>
      <c r="KHH154" s="84"/>
      <c r="KHI154" s="84"/>
      <c r="KHJ154" s="84"/>
      <c r="KHK154" s="84"/>
      <c r="KHL154" s="84"/>
      <c r="KHM154" s="84"/>
      <c r="KHN154" s="84"/>
      <c r="KHO154" s="84"/>
      <c r="KHP154" s="84"/>
      <c r="KHQ154" s="84"/>
      <c r="KHR154" s="84"/>
      <c r="KHS154" s="84"/>
      <c r="KHT154" s="84"/>
      <c r="KHU154" s="84"/>
      <c r="KHV154" s="84"/>
      <c r="KHW154" s="84"/>
      <c r="KHX154" s="84"/>
      <c r="KHY154" s="84"/>
      <c r="KHZ154" s="84"/>
      <c r="KIA154" s="84"/>
      <c r="KIB154" s="84"/>
      <c r="KIC154" s="84"/>
      <c r="KID154" s="84"/>
      <c r="KIE154" s="84"/>
      <c r="KIF154" s="84"/>
      <c r="KIG154" s="84"/>
      <c r="KIH154" s="84"/>
      <c r="KII154" s="84"/>
      <c r="KIJ154" s="84"/>
      <c r="KIK154" s="84"/>
      <c r="KIL154" s="84"/>
      <c r="KIM154" s="84"/>
      <c r="KIN154" s="84"/>
      <c r="KIO154" s="84"/>
      <c r="KIP154" s="84"/>
      <c r="KIQ154" s="84"/>
      <c r="KIR154" s="84"/>
      <c r="KIS154" s="84"/>
      <c r="KIT154" s="84"/>
      <c r="KIU154" s="84"/>
      <c r="KIV154" s="84"/>
      <c r="KIW154" s="84"/>
      <c r="KIX154" s="84"/>
      <c r="KIY154" s="84"/>
      <c r="KIZ154" s="84"/>
      <c r="KJA154" s="84"/>
      <c r="KJB154" s="84"/>
      <c r="KJC154" s="84"/>
      <c r="KJD154" s="84"/>
      <c r="KJE154" s="84"/>
      <c r="KJF154" s="84"/>
      <c r="KJG154" s="84"/>
      <c r="KJH154" s="84"/>
      <c r="KJI154" s="84"/>
      <c r="KJJ154" s="84"/>
      <c r="KJK154" s="84"/>
      <c r="KJL154" s="84"/>
      <c r="KJM154" s="84"/>
      <c r="KJN154" s="84"/>
      <c r="KJO154" s="84"/>
      <c r="KJP154" s="84"/>
      <c r="KJQ154" s="84"/>
      <c r="KJR154" s="84"/>
      <c r="KJS154" s="84"/>
      <c r="KJT154" s="84"/>
      <c r="KJU154" s="84"/>
      <c r="KJV154" s="84"/>
      <c r="KJW154" s="84"/>
      <c r="KJX154" s="84"/>
      <c r="KJY154" s="84"/>
      <c r="KJZ154" s="84"/>
      <c r="KKA154" s="84"/>
      <c r="KKB154" s="84"/>
      <c r="KKC154" s="84"/>
      <c r="KKD154" s="84"/>
      <c r="KKE154" s="84"/>
      <c r="KKF154" s="84"/>
      <c r="KKG154" s="84"/>
      <c r="KKH154" s="84"/>
      <c r="KKI154" s="84"/>
      <c r="KKJ154" s="84"/>
      <c r="KKK154" s="84"/>
      <c r="KKL154" s="84"/>
      <c r="KKM154" s="84"/>
      <c r="KKN154" s="84"/>
      <c r="KKO154" s="84"/>
      <c r="KKP154" s="84"/>
      <c r="KKQ154" s="84"/>
      <c r="KKR154" s="84"/>
      <c r="KKS154" s="84"/>
      <c r="KKT154" s="84"/>
      <c r="KKU154" s="84"/>
      <c r="KKV154" s="84"/>
      <c r="KKW154" s="84"/>
      <c r="KKX154" s="84"/>
      <c r="KKY154" s="84"/>
      <c r="KKZ154" s="84"/>
      <c r="KLA154" s="84"/>
      <c r="KLB154" s="84"/>
      <c r="KLC154" s="84"/>
      <c r="KLD154" s="84"/>
      <c r="KLE154" s="84"/>
      <c r="KLF154" s="84"/>
      <c r="KLG154" s="84"/>
      <c r="KLH154" s="84"/>
      <c r="KLI154" s="84"/>
      <c r="KLJ154" s="84"/>
      <c r="KLK154" s="84"/>
      <c r="KLL154" s="84"/>
      <c r="KLM154" s="84"/>
      <c r="KLN154" s="84"/>
      <c r="KLO154" s="84"/>
      <c r="KLP154" s="84"/>
      <c r="KLQ154" s="84"/>
      <c r="KLR154" s="84"/>
      <c r="KLS154" s="84"/>
      <c r="KLT154" s="84"/>
      <c r="KLU154" s="84"/>
      <c r="KLV154" s="84"/>
      <c r="KLW154" s="84"/>
      <c r="KLX154" s="84"/>
      <c r="KLY154" s="84"/>
      <c r="KLZ154" s="84"/>
      <c r="KMA154" s="84"/>
      <c r="KMB154" s="84"/>
      <c r="KMC154" s="84"/>
      <c r="KMD154" s="84"/>
      <c r="KME154" s="84"/>
      <c r="KMF154" s="84"/>
      <c r="KMG154" s="84"/>
      <c r="KMH154" s="84"/>
      <c r="KMI154" s="84"/>
      <c r="KMJ154" s="84"/>
      <c r="KMK154" s="84"/>
      <c r="KML154" s="84"/>
      <c r="KMM154" s="84"/>
      <c r="KMN154" s="84"/>
      <c r="KMO154" s="84"/>
      <c r="KMP154" s="84"/>
      <c r="KMQ154" s="84"/>
      <c r="KMR154" s="84"/>
      <c r="KMS154" s="84"/>
      <c r="KMT154" s="84"/>
      <c r="KMU154" s="84"/>
      <c r="KMV154" s="84"/>
      <c r="KMW154" s="84"/>
      <c r="KMX154" s="84"/>
      <c r="KMY154" s="84"/>
      <c r="KMZ154" s="84"/>
      <c r="KNA154" s="84"/>
      <c r="KNB154" s="84"/>
      <c r="KNC154" s="84"/>
      <c r="KND154" s="84"/>
      <c r="KNE154" s="84"/>
      <c r="KNF154" s="84"/>
      <c r="KNG154" s="84"/>
      <c r="KNH154" s="84"/>
      <c r="KNI154" s="84"/>
      <c r="KNJ154" s="84"/>
      <c r="KNK154" s="84"/>
      <c r="KNL154" s="84"/>
      <c r="KNM154" s="84"/>
      <c r="KNN154" s="84"/>
      <c r="KNO154" s="84"/>
      <c r="KNP154" s="84"/>
      <c r="KNQ154" s="84"/>
      <c r="KNR154" s="84"/>
      <c r="KNS154" s="84"/>
      <c r="KNT154" s="84"/>
      <c r="KNU154" s="84"/>
      <c r="KNV154" s="84"/>
      <c r="KNW154" s="84"/>
      <c r="KNX154" s="84"/>
      <c r="KNY154" s="84"/>
      <c r="KNZ154" s="84"/>
      <c r="KOA154" s="84"/>
      <c r="KOB154" s="84"/>
      <c r="KOC154" s="84"/>
      <c r="KOD154" s="84"/>
      <c r="KOE154" s="84"/>
      <c r="KOF154" s="84"/>
      <c r="KOG154" s="84"/>
      <c r="KOH154" s="84"/>
      <c r="KOI154" s="84"/>
      <c r="KOJ154" s="84"/>
      <c r="KOK154" s="84"/>
      <c r="KOL154" s="84"/>
      <c r="KOM154" s="84"/>
      <c r="KON154" s="84"/>
      <c r="KOO154" s="84"/>
      <c r="KOP154" s="84"/>
      <c r="KOQ154" s="84"/>
      <c r="KOR154" s="84"/>
      <c r="KOS154" s="84"/>
      <c r="KOT154" s="84"/>
      <c r="KOU154" s="84"/>
      <c r="KOV154" s="84"/>
      <c r="KOW154" s="84"/>
      <c r="KOX154" s="84"/>
      <c r="KOY154" s="84"/>
      <c r="KOZ154" s="84"/>
      <c r="KPA154" s="84"/>
      <c r="KPB154" s="84"/>
      <c r="KPC154" s="84"/>
      <c r="KPD154" s="84"/>
      <c r="KPE154" s="84"/>
      <c r="KPF154" s="84"/>
      <c r="KPG154" s="84"/>
      <c r="KPH154" s="84"/>
      <c r="KPI154" s="84"/>
      <c r="KPJ154" s="84"/>
      <c r="KPK154" s="84"/>
      <c r="KPL154" s="84"/>
      <c r="KPM154" s="84"/>
      <c r="KPN154" s="84"/>
      <c r="KPO154" s="84"/>
      <c r="KPP154" s="84"/>
      <c r="KPQ154" s="84"/>
      <c r="KPR154" s="84"/>
      <c r="KPS154" s="84"/>
      <c r="KPT154" s="84"/>
      <c r="KPU154" s="84"/>
      <c r="KPV154" s="84"/>
      <c r="KPW154" s="84"/>
      <c r="KPX154" s="84"/>
      <c r="KPY154" s="84"/>
      <c r="KPZ154" s="84"/>
      <c r="KQA154" s="84"/>
      <c r="KQH154" s="84"/>
      <c r="KQI154" s="84"/>
      <c r="KQJ154" s="84"/>
      <c r="KQK154" s="84"/>
      <c r="KQL154" s="84"/>
      <c r="KQM154" s="84"/>
      <c r="KQN154" s="84"/>
      <c r="KQO154" s="84"/>
      <c r="KQP154" s="84"/>
      <c r="KQQ154" s="84"/>
      <c r="KQR154" s="84"/>
      <c r="KQS154" s="84"/>
      <c r="KQT154" s="84"/>
      <c r="KQU154" s="84"/>
      <c r="KQV154" s="84"/>
      <c r="KQW154" s="84"/>
      <c r="KQX154" s="84"/>
      <c r="KQY154" s="84"/>
      <c r="KQZ154" s="84"/>
      <c r="KRA154" s="84"/>
      <c r="KRB154" s="84"/>
      <c r="KRC154" s="84"/>
      <c r="KRD154" s="84"/>
      <c r="KRE154" s="84"/>
      <c r="KRF154" s="84"/>
      <c r="KRG154" s="84"/>
      <c r="KRH154" s="84"/>
      <c r="KRI154" s="84"/>
      <c r="KRJ154" s="84"/>
      <c r="KRK154" s="84"/>
      <c r="KRL154" s="84"/>
      <c r="KRM154" s="84"/>
      <c r="KRN154" s="84"/>
      <c r="KRO154" s="84"/>
      <c r="KRP154" s="84"/>
      <c r="KRQ154" s="84"/>
      <c r="KRR154" s="84"/>
      <c r="KRS154" s="84"/>
      <c r="KRT154" s="84"/>
      <c r="KRU154" s="84"/>
      <c r="KRV154" s="84"/>
      <c r="KRW154" s="84"/>
      <c r="KRX154" s="84"/>
      <c r="KRY154" s="84"/>
      <c r="KRZ154" s="84"/>
      <c r="KSA154" s="84"/>
      <c r="KSB154" s="84"/>
      <c r="KSC154" s="84"/>
      <c r="KSD154" s="84"/>
      <c r="KSE154" s="84"/>
      <c r="KSF154" s="84"/>
      <c r="KSG154" s="84"/>
      <c r="KSH154" s="84"/>
      <c r="KSI154" s="84"/>
      <c r="KSJ154" s="84"/>
      <c r="KSK154" s="84"/>
      <c r="KSL154" s="84"/>
      <c r="KSM154" s="84"/>
      <c r="KSN154" s="84"/>
      <c r="KSO154" s="84"/>
      <c r="KSP154" s="84"/>
      <c r="KSQ154" s="84"/>
      <c r="KSR154" s="84"/>
      <c r="KSS154" s="84"/>
      <c r="KST154" s="84"/>
      <c r="KSU154" s="84"/>
      <c r="KSV154" s="84"/>
      <c r="KSW154" s="84"/>
      <c r="KSX154" s="84"/>
      <c r="KSY154" s="84"/>
      <c r="KSZ154" s="84"/>
      <c r="KTA154" s="84"/>
      <c r="KTB154" s="84"/>
      <c r="KTC154" s="84"/>
      <c r="KTD154" s="84"/>
      <c r="KTE154" s="84"/>
      <c r="KTF154" s="84"/>
      <c r="KTG154" s="84"/>
      <c r="KTH154" s="84"/>
      <c r="KTI154" s="84"/>
      <c r="KTJ154" s="84"/>
      <c r="KTK154" s="84"/>
      <c r="KTL154" s="84"/>
      <c r="KTM154" s="84"/>
      <c r="KTN154" s="84"/>
      <c r="KTO154" s="84"/>
      <c r="KTP154" s="84"/>
      <c r="KTQ154" s="84"/>
      <c r="KTR154" s="84"/>
      <c r="KTS154" s="84"/>
      <c r="KTT154" s="84"/>
      <c r="KTU154" s="84"/>
      <c r="KTV154" s="84"/>
      <c r="KTW154" s="84"/>
      <c r="KTX154" s="84"/>
      <c r="KTY154" s="84"/>
      <c r="KTZ154" s="84"/>
      <c r="KUA154" s="84"/>
      <c r="KUB154" s="84"/>
      <c r="KUC154" s="84"/>
      <c r="KUD154" s="84"/>
      <c r="KUE154" s="84"/>
      <c r="KUF154" s="84"/>
      <c r="KUG154" s="84"/>
      <c r="KUH154" s="84"/>
      <c r="KUI154" s="84"/>
      <c r="KUJ154" s="84"/>
      <c r="KUK154" s="84"/>
      <c r="KUL154" s="84"/>
      <c r="KUM154" s="84"/>
      <c r="KUN154" s="84"/>
      <c r="KUO154" s="84"/>
      <c r="KUP154" s="84"/>
      <c r="KUQ154" s="84"/>
      <c r="KUR154" s="84"/>
      <c r="KUS154" s="84"/>
      <c r="KUT154" s="84"/>
      <c r="KUU154" s="84"/>
      <c r="KUV154" s="84"/>
      <c r="KUW154" s="84"/>
      <c r="KUX154" s="84"/>
      <c r="KUY154" s="84"/>
      <c r="KUZ154" s="84"/>
      <c r="KVA154" s="84"/>
      <c r="KVB154" s="84"/>
      <c r="KVC154" s="84"/>
      <c r="KVD154" s="84"/>
      <c r="KVE154" s="84"/>
      <c r="KVF154" s="84"/>
      <c r="KVG154" s="84"/>
      <c r="KVH154" s="84"/>
      <c r="KVI154" s="84"/>
      <c r="KVJ154" s="84"/>
      <c r="KVK154" s="84"/>
      <c r="KVL154" s="84"/>
      <c r="KVM154" s="84"/>
      <c r="KVN154" s="84"/>
      <c r="KVO154" s="84"/>
      <c r="KVP154" s="84"/>
      <c r="KVQ154" s="84"/>
      <c r="KVR154" s="84"/>
      <c r="KVS154" s="84"/>
      <c r="KVT154" s="84"/>
      <c r="KVU154" s="84"/>
      <c r="KVV154" s="84"/>
      <c r="KVW154" s="84"/>
      <c r="KVX154" s="84"/>
      <c r="KVY154" s="84"/>
      <c r="KVZ154" s="84"/>
      <c r="KWA154" s="84"/>
      <c r="KWB154" s="84"/>
      <c r="KWC154" s="84"/>
      <c r="KWD154" s="84"/>
      <c r="KWE154" s="84"/>
      <c r="KWF154" s="84"/>
      <c r="KWG154" s="84"/>
      <c r="KWH154" s="84"/>
      <c r="KWI154" s="84"/>
      <c r="KWJ154" s="84"/>
      <c r="KWK154" s="84"/>
      <c r="KWL154" s="84"/>
      <c r="KWM154" s="84"/>
      <c r="KWN154" s="84"/>
      <c r="KWO154" s="84"/>
      <c r="KWP154" s="84"/>
      <c r="KWQ154" s="84"/>
      <c r="KWR154" s="84"/>
      <c r="KWS154" s="84"/>
      <c r="KWT154" s="84"/>
      <c r="KWU154" s="84"/>
      <c r="KWV154" s="84"/>
      <c r="KWW154" s="84"/>
      <c r="KWX154" s="84"/>
      <c r="KWY154" s="84"/>
      <c r="KWZ154" s="84"/>
      <c r="KXA154" s="84"/>
      <c r="KXB154" s="84"/>
      <c r="KXC154" s="84"/>
      <c r="KXD154" s="84"/>
      <c r="KXE154" s="84"/>
      <c r="KXF154" s="84"/>
      <c r="KXG154" s="84"/>
      <c r="KXH154" s="84"/>
      <c r="KXI154" s="84"/>
      <c r="KXJ154" s="84"/>
      <c r="KXK154" s="84"/>
      <c r="KXL154" s="84"/>
      <c r="KXM154" s="84"/>
      <c r="KXN154" s="84"/>
      <c r="KXO154" s="84"/>
      <c r="KXP154" s="84"/>
      <c r="KXQ154" s="84"/>
      <c r="KXR154" s="84"/>
      <c r="KXS154" s="84"/>
      <c r="KXT154" s="84"/>
      <c r="KXU154" s="84"/>
      <c r="KXV154" s="84"/>
      <c r="KXW154" s="84"/>
      <c r="KXX154" s="84"/>
      <c r="KXY154" s="84"/>
      <c r="KXZ154" s="84"/>
      <c r="KYA154" s="84"/>
      <c r="KYB154" s="84"/>
      <c r="KYC154" s="84"/>
      <c r="KYD154" s="84"/>
      <c r="KYE154" s="84"/>
      <c r="KYF154" s="84"/>
      <c r="KYG154" s="84"/>
      <c r="KYH154" s="84"/>
      <c r="KYI154" s="84"/>
      <c r="KYJ154" s="84"/>
      <c r="KYK154" s="84"/>
      <c r="KYL154" s="84"/>
      <c r="KYM154" s="84"/>
      <c r="KYN154" s="84"/>
      <c r="KYO154" s="84"/>
      <c r="KYP154" s="84"/>
      <c r="KYQ154" s="84"/>
      <c r="KYR154" s="84"/>
      <c r="KYS154" s="84"/>
      <c r="KYT154" s="84"/>
      <c r="KYU154" s="84"/>
      <c r="KYV154" s="84"/>
      <c r="KYW154" s="84"/>
      <c r="KYX154" s="84"/>
      <c r="KYY154" s="84"/>
      <c r="KYZ154" s="84"/>
      <c r="KZA154" s="84"/>
      <c r="KZB154" s="84"/>
      <c r="KZC154" s="84"/>
      <c r="KZD154" s="84"/>
      <c r="KZE154" s="84"/>
      <c r="KZF154" s="84"/>
      <c r="KZG154" s="84"/>
      <c r="KZH154" s="84"/>
      <c r="KZI154" s="84"/>
      <c r="KZJ154" s="84"/>
      <c r="KZK154" s="84"/>
      <c r="KZL154" s="84"/>
      <c r="KZM154" s="84"/>
      <c r="KZN154" s="84"/>
      <c r="KZO154" s="84"/>
      <c r="KZP154" s="84"/>
      <c r="KZQ154" s="84"/>
      <c r="KZR154" s="84"/>
      <c r="KZS154" s="84"/>
      <c r="KZT154" s="84"/>
      <c r="KZU154" s="84"/>
      <c r="KZV154" s="84"/>
      <c r="KZW154" s="84"/>
      <c r="LAD154" s="84"/>
      <c r="LAE154" s="84"/>
      <c r="LAF154" s="84"/>
      <c r="LAG154" s="84"/>
      <c r="LAH154" s="84"/>
      <c r="LAI154" s="84"/>
      <c r="LAJ154" s="84"/>
      <c r="LAK154" s="84"/>
      <c r="LAL154" s="84"/>
      <c r="LAM154" s="84"/>
      <c r="LAN154" s="84"/>
      <c r="LAO154" s="84"/>
      <c r="LAP154" s="84"/>
      <c r="LAQ154" s="84"/>
      <c r="LAR154" s="84"/>
      <c r="LAS154" s="84"/>
      <c r="LAT154" s="84"/>
      <c r="LAU154" s="84"/>
      <c r="LAV154" s="84"/>
      <c r="LAW154" s="84"/>
      <c r="LAX154" s="84"/>
      <c r="LAY154" s="84"/>
      <c r="LAZ154" s="84"/>
      <c r="LBA154" s="84"/>
      <c r="LBB154" s="84"/>
      <c r="LBC154" s="84"/>
      <c r="LBD154" s="84"/>
      <c r="LBE154" s="84"/>
      <c r="LBF154" s="84"/>
      <c r="LBG154" s="84"/>
      <c r="LBH154" s="84"/>
      <c r="LBI154" s="84"/>
      <c r="LBJ154" s="84"/>
      <c r="LBK154" s="84"/>
      <c r="LBL154" s="84"/>
      <c r="LBM154" s="84"/>
      <c r="LBN154" s="84"/>
      <c r="LBO154" s="84"/>
      <c r="LBP154" s="84"/>
      <c r="LBQ154" s="84"/>
      <c r="LBR154" s="84"/>
      <c r="LBS154" s="84"/>
      <c r="LBT154" s="84"/>
      <c r="LBU154" s="84"/>
      <c r="LBV154" s="84"/>
      <c r="LBW154" s="84"/>
      <c r="LBX154" s="84"/>
      <c r="LBY154" s="84"/>
      <c r="LBZ154" s="84"/>
      <c r="LCA154" s="84"/>
      <c r="LCB154" s="84"/>
      <c r="LCC154" s="84"/>
      <c r="LCD154" s="84"/>
      <c r="LCE154" s="84"/>
      <c r="LCF154" s="84"/>
      <c r="LCG154" s="84"/>
      <c r="LCH154" s="84"/>
      <c r="LCI154" s="84"/>
      <c r="LCJ154" s="84"/>
      <c r="LCK154" s="84"/>
      <c r="LCL154" s="84"/>
      <c r="LCM154" s="84"/>
      <c r="LCN154" s="84"/>
      <c r="LCO154" s="84"/>
      <c r="LCP154" s="84"/>
      <c r="LCQ154" s="84"/>
      <c r="LCR154" s="84"/>
      <c r="LCS154" s="84"/>
      <c r="LCT154" s="84"/>
      <c r="LCU154" s="84"/>
      <c r="LCV154" s="84"/>
      <c r="LCW154" s="84"/>
      <c r="LCX154" s="84"/>
      <c r="LCY154" s="84"/>
      <c r="LCZ154" s="84"/>
      <c r="LDA154" s="84"/>
      <c r="LDB154" s="84"/>
      <c r="LDC154" s="84"/>
      <c r="LDD154" s="84"/>
      <c r="LDE154" s="84"/>
      <c r="LDF154" s="84"/>
      <c r="LDG154" s="84"/>
      <c r="LDH154" s="84"/>
      <c r="LDI154" s="84"/>
      <c r="LDJ154" s="84"/>
      <c r="LDK154" s="84"/>
      <c r="LDL154" s="84"/>
      <c r="LDM154" s="84"/>
      <c r="LDN154" s="84"/>
      <c r="LDO154" s="84"/>
      <c r="LDP154" s="84"/>
      <c r="LDQ154" s="84"/>
      <c r="LDR154" s="84"/>
      <c r="LDS154" s="84"/>
      <c r="LDT154" s="84"/>
      <c r="LDU154" s="84"/>
      <c r="LDV154" s="84"/>
      <c r="LDW154" s="84"/>
      <c r="LDX154" s="84"/>
      <c r="LDY154" s="84"/>
      <c r="LDZ154" s="84"/>
      <c r="LEA154" s="84"/>
      <c r="LEB154" s="84"/>
      <c r="LEC154" s="84"/>
      <c r="LED154" s="84"/>
      <c r="LEE154" s="84"/>
      <c r="LEF154" s="84"/>
      <c r="LEG154" s="84"/>
      <c r="LEH154" s="84"/>
      <c r="LEI154" s="84"/>
      <c r="LEJ154" s="84"/>
      <c r="LEK154" s="84"/>
      <c r="LEL154" s="84"/>
      <c r="LEM154" s="84"/>
      <c r="LEN154" s="84"/>
      <c r="LEO154" s="84"/>
      <c r="LEP154" s="84"/>
      <c r="LEQ154" s="84"/>
      <c r="LER154" s="84"/>
      <c r="LES154" s="84"/>
      <c r="LET154" s="84"/>
      <c r="LEU154" s="84"/>
      <c r="LEV154" s="84"/>
      <c r="LEW154" s="84"/>
      <c r="LEX154" s="84"/>
      <c r="LEY154" s="84"/>
      <c r="LEZ154" s="84"/>
      <c r="LFA154" s="84"/>
      <c r="LFB154" s="84"/>
      <c r="LFC154" s="84"/>
      <c r="LFD154" s="84"/>
      <c r="LFE154" s="84"/>
      <c r="LFF154" s="84"/>
      <c r="LFG154" s="84"/>
      <c r="LFH154" s="84"/>
      <c r="LFI154" s="84"/>
      <c r="LFJ154" s="84"/>
      <c r="LFK154" s="84"/>
      <c r="LFL154" s="84"/>
      <c r="LFM154" s="84"/>
      <c r="LFN154" s="84"/>
      <c r="LFO154" s="84"/>
      <c r="LFP154" s="84"/>
      <c r="LFQ154" s="84"/>
      <c r="LFR154" s="84"/>
      <c r="LFS154" s="84"/>
      <c r="LFT154" s="84"/>
      <c r="LFU154" s="84"/>
      <c r="LFV154" s="84"/>
      <c r="LFW154" s="84"/>
      <c r="LFX154" s="84"/>
      <c r="LFY154" s="84"/>
      <c r="LFZ154" s="84"/>
      <c r="LGA154" s="84"/>
      <c r="LGB154" s="84"/>
      <c r="LGC154" s="84"/>
      <c r="LGD154" s="84"/>
      <c r="LGE154" s="84"/>
      <c r="LGF154" s="84"/>
      <c r="LGG154" s="84"/>
      <c r="LGH154" s="84"/>
      <c r="LGI154" s="84"/>
      <c r="LGJ154" s="84"/>
      <c r="LGK154" s="84"/>
      <c r="LGL154" s="84"/>
      <c r="LGM154" s="84"/>
      <c r="LGN154" s="84"/>
      <c r="LGO154" s="84"/>
      <c r="LGP154" s="84"/>
      <c r="LGQ154" s="84"/>
      <c r="LGR154" s="84"/>
      <c r="LGS154" s="84"/>
      <c r="LGT154" s="84"/>
      <c r="LGU154" s="84"/>
      <c r="LGV154" s="84"/>
      <c r="LGW154" s="84"/>
      <c r="LGX154" s="84"/>
      <c r="LGY154" s="84"/>
      <c r="LGZ154" s="84"/>
      <c r="LHA154" s="84"/>
      <c r="LHB154" s="84"/>
      <c r="LHC154" s="84"/>
      <c r="LHD154" s="84"/>
      <c r="LHE154" s="84"/>
      <c r="LHF154" s="84"/>
      <c r="LHG154" s="84"/>
      <c r="LHH154" s="84"/>
      <c r="LHI154" s="84"/>
      <c r="LHJ154" s="84"/>
      <c r="LHK154" s="84"/>
      <c r="LHL154" s="84"/>
      <c r="LHM154" s="84"/>
      <c r="LHN154" s="84"/>
      <c r="LHO154" s="84"/>
      <c r="LHP154" s="84"/>
      <c r="LHQ154" s="84"/>
      <c r="LHR154" s="84"/>
      <c r="LHS154" s="84"/>
      <c r="LHT154" s="84"/>
      <c r="LHU154" s="84"/>
      <c r="LHV154" s="84"/>
      <c r="LHW154" s="84"/>
      <c r="LHX154" s="84"/>
      <c r="LHY154" s="84"/>
      <c r="LHZ154" s="84"/>
      <c r="LIA154" s="84"/>
      <c r="LIB154" s="84"/>
      <c r="LIC154" s="84"/>
      <c r="LID154" s="84"/>
      <c r="LIE154" s="84"/>
      <c r="LIF154" s="84"/>
      <c r="LIG154" s="84"/>
      <c r="LIH154" s="84"/>
      <c r="LII154" s="84"/>
      <c r="LIJ154" s="84"/>
      <c r="LIK154" s="84"/>
      <c r="LIL154" s="84"/>
      <c r="LIM154" s="84"/>
      <c r="LIN154" s="84"/>
      <c r="LIO154" s="84"/>
      <c r="LIP154" s="84"/>
      <c r="LIQ154" s="84"/>
      <c r="LIR154" s="84"/>
      <c r="LIS154" s="84"/>
      <c r="LIT154" s="84"/>
      <c r="LIU154" s="84"/>
      <c r="LIV154" s="84"/>
      <c r="LIW154" s="84"/>
      <c r="LIX154" s="84"/>
      <c r="LIY154" s="84"/>
      <c r="LIZ154" s="84"/>
      <c r="LJA154" s="84"/>
      <c r="LJB154" s="84"/>
      <c r="LJC154" s="84"/>
      <c r="LJD154" s="84"/>
      <c r="LJE154" s="84"/>
      <c r="LJF154" s="84"/>
      <c r="LJG154" s="84"/>
      <c r="LJH154" s="84"/>
      <c r="LJI154" s="84"/>
      <c r="LJJ154" s="84"/>
      <c r="LJK154" s="84"/>
      <c r="LJL154" s="84"/>
      <c r="LJM154" s="84"/>
      <c r="LJN154" s="84"/>
      <c r="LJO154" s="84"/>
      <c r="LJP154" s="84"/>
      <c r="LJQ154" s="84"/>
      <c r="LJR154" s="84"/>
      <c r="LJS154" s="84"/>
      <c r="LJZ154" s="84"/>
      <c r="LKA154" s="84"/>
      <c r="LKB154" s="84"/>
      <c r="LKC154" s="84"/>
      <c r="LKD154" s="84"/>
      <c r="LKE154" s="84"/>
      <c r="LKF154" s="84"/>
      <c r="LKG154" s="84"/>
      <c r="LKH154" s="84"/>
      <c r="LKI154" s="84"/>
      <c r="LKJ154" s="84"/>
      <c r="LKK154" s="84"/>
      <c r="LKL154" s="84"/>
      <c r="LKM154" s="84"/>
      <c r="LKN154" s="84"/>
      <c r="LKO154" s="84"/>
      <c r="LKP154" s="84"/>
      <c r="LKQ154" s="84"/>
      <c r="LKR154" s="84"/>
      <c r="LKS154" s="84"/>
      <c r="LKT154" s="84"/>
      <c r="LKU154" s="84"/>
      <c r="LKV154" s="84"/>
      <c r="LKW154" s="84"/>
      <c r="LKX154" s="84"/>
      <c r="LKY154" s="84"/>
      <c r="LKZ154" s="84"/>
      <c r="LLA154" s="84"/>
      <c r="LLB154" s="84"/>
      <c r="LLC154" s="84"/>
      <c r="LLD154" s="84"/>
      <c r="LLE154" s="84"/>
      <c r="LLF154" s="84"/>
      <c r="LLG154" s="84"/>
      <c r="LLH154" s="84"/>
      <c r="LLI154" s="84"/>
      <c r="LLJ154" s="84"/>
      <c r="LLK154" s="84"/>
      <c r="LLL154" s="84"/>
      <c r="LLM154" s="84"/>
      <c r="LLN154" s="84"/>
      <c r="LLO154" s="84"/>
      <c r="LLP154" s="84"/>
      <c r="LLQ154" s="84"/>
      <c r="LLR154" s="84"/>
      <c r="LLS154" s="84"/>
      <c r="LLT154" s="84"/>
      <c r="LLU154" s="84"/>
      <c r="LLV154" s="84"/>
      <c r="LLW154" s="84"/>
      <c r="LLX154" s="84"/>
      <c r="LLY154" s="84"/>
      <c r="LLZ154" s="84"/>
      <c r="LMA154" s="84"/>
      <c r="LMB154" s="84"/>
      <c r="LMC154" s="84"/>
      <c r="LMD154" s="84"/>
      <c r="LME154" s="84"/>
      <c r="LMF154" s="84"/>
      <c r="LMG154" s="84"/>
      <c r="LMH154" s="84"/>
      <c r="LMI154" s="84"/>
      <c r="LMJ154" s="84"/>
      <c r="LMK154" s="84"/>
      <c r="LML154" s="84"/>
      <c r="LMM154" s="84"/>
      <c r="LMN154" s="84"/>
      <c r="LMO154" s="84"/>
      <c r="LMP154" s="84"/>
      <c r="LMQ154" s="84"/>
      <c r="LMR154" s="84"/>
      <c r="LMS154" s="84"/>
      <c r="LMT154" s="84"/>
      <c r="LMU154" s="84"/>
      <c r="LMV154" s="84"/>
      <c r="LMW154" s="84"/>
      <c r="LMX154" s="84"/>
      <c r="LMY154" s="84"/>
      <c r="LMZ154" s="84"/>
      <c r="LNA154" s="84"/>
      <c r="LNB154" s="84"/>
      <c r="LNC154" s="84"/>
      <c r="LND154" s="84"/>
      <c r="LNE154" s="84"/>
      <c r="LNF154" s="84"/>
      <c r="LNG154" s="84"/>
      <c r="LNH154" s="84"/>
      <c r="LNI154" s="84"/>
      <c r="LNJ154" s="84"/>
      <c r="LNK154" s="84"/>
      <c r="LNL154" s="84"/>
      <c r="LNM154" s="84"/>
      <c r="LNN154" s="84"/>
      <c r="LNO154" s="84"/>
      <c r="LNP154" s="84"/>
      <c r="LNQ154" s="84"/>
      <c r="LNR154" s="84"/>
      <c r="LNS154" s="84"/>
      <c r="LNT154" s="84"/>
      <c r="LNU154" s="84"/>
      <c r="LNV154" s="84"/>
      <c r="LNW154" s="84"/>
      <c r="LNX154" s="84"/>
      <c r="LNY154" s="84"/>
      <c r="LNZ154" s="84"/>
      <c r="LOA154" s="84"/>
      <c r="LOB154" s="84"/>
      <c r="LOC154" s="84"/>
      <c r="LOD154" s="84"/>
      <c r="LOE154" s="84"/>
      <c r="LOF154" s="84"/>
      <c r="LOG154" s="84"/>
      <c r="LOH154" s="84"/>
      <c r="LOI154" s="84"/>
      <c r="LOJ154" s="84"/>
      <c r="LOK154" s="84"/>
      <c r="LOL154" s="84"/>
      <c r="LOM154" s="84"/>
      <c r="LON154" s="84"/>
      <c r="LOO154" s="84"/>
      <c r="LOP154" s="84"/>
      <c r="LOQ154" s="84"/>
      <c r="LOR154" s="84"/>
      <c r="LOS154" s="84"/>
      <c r="LOT154" s="84"/>
      <c r="LOU154" s="84"/>
      <c r="LOV154" s="84"/>
      <c r="LOW154" s="84"/>
      <c r="LOX154" s="84"/>
      <c r="LOY154" s="84"/>
      <c r="LOZ154" s="84"/>
      <c r="LPA154" s="84"/>
      <c r="LPB154" s="84"/>
      <c r="LPC154" s="84"/>
      <c r="LPD154" s="84"/>
      <c r="LPE154" s="84"/>
      <c r="LPF154" s="84"/>
      <c r="LPG154" s="84"/>
      <c r="LPH154" s="84"/>
      <c r="LPI154" s="84"/>
      <c r="LPJ154" s="84"/>
      <c r="LPK154" s="84"/>
      <c r="LPL154" s="84"/>
      <c r="LPM154" s="84"/>
      <c r="LPN154" s="84"/>
      <c r="LPO154" s="84"/>
      <c r="LPP154" s="84"/>
      <c r="LPQ154" s="84"/>
      <c r="LPR154" s="84"/>
      <c r="LPS154" s="84"/>
      <c r="LPT154" s="84"/>
      <c r="LPU154" s="84"/>
      <c r="LPV154" s="84"/>
      <c r="LPW154" s="84"/>
      <c r="LPX154" s="84"/>
      <c r="LPY154" s="84"/>
      <c r="LPZ154" s="84"/>
      <c r="LQA154" s="84"/>
      <c r="LQB154" s="84"/>
      <c r="LQC154" s="84"/>
      <c r="LQD154" s="84"/>
      <c r="LQE154" s="84"/>
      <c r="LQF154" s="84"/>
      <c r="LQG154" s="84"/>
      <c r="LQH154" s="84"/>
      <c r="LQI154" s="84"/>
      <c r="LQJ154" s="84"/>
      <c r="LQK154" s="84"/>
      <c r="LQL154" s="84"/>
      <c r="LQM154" s="84"/>
      <c r="LQN154" s="84"/>
      <c r="LQO154" s="84"/>
      <c r="LQP154" s="84"/>
      <c r="LQQ154" s="84"/>
      <c r="LQR154" s="84"/>
      <c r="LQS154" s="84"/>
      <c r="LQT154" s="84"/>
      <c r="LQU154" s="84"/>
      <c r="LQV154" s="84"/>
      <c r="LQW154" s="84"/>
      <c r="LQX154" s="84"/>
      <c r="LQY154" s="84"/>
      <c r="LQZ154" s="84"/>
      <c r="LRA154" s="84"/>
      <c r="LRB154" s="84"/>
      <c r="LRC154" s="84"/>
      <c r="LRD154" s="84"/>
      <c r="LRE154" s="84"/>
      <c r="LRF154" s="84"/>
      <c r="LRG154" s="84"/>
      <c r="LRH154" s="84"/>
      <c r="LRI154" s="84"/>
      <c r="LRJ154" s="84"/>
      <c r="LRK154" s="84"/>
      <c r="LRL154" s="84"/>
      <c r="LRM154" s="84"/>
      <c r="LRN154" s="84"/>
      <c r="LRO154" s="84"/>
      <c r="LRP154" s="84"/>
      <c r="LRQ154" s="84"/>
      <c r="LRR154" s="84"/>
      <c r="LRS154" s="84"/>
      <c r="LRT154" s="84"/>
      <c r="LRU154" s="84"/>
      <c r="LRV154" s="84"/>
      <c r="LRW154" s="84"/>
      <c r="LRX154" s="84"/>
      <c r="LRY154" s="84"/>
      <c r="LRZ154" s="84"/>
      <c r="LSA154" s="84"/>
      <c r="LSB154" s="84"/>
      <c r="LSC154" s="84"/>
      <c r="LSD154" s="84"/>
      <c r="LSE154" s="84"/>
      <c r="LSF154" s="84"/>
      <c r="LSG154" s="84"/>
      <c r="LSH154" s="84"/>
      <c r="LSI154" s="84"/>
      <c r="LSJ154" s="84"/>
      <c r="LSK154" s="84"/>
      <c r="LSL154" s="84"/>
      <c r="LSM154" s="84"/>
      <c r="LSN154" s="84"/>
      <c r="LSO154" s="84"/>
      <c r="LSP154" s="84"/>
      <c r="LSQ154" s="84"/>
      <c r="LSR154" s="84"/>
      <c r="LSS154" s="84"/>
      <c r="LST154" s="84"/>
      <c r="LSU154" s="84"/>
      <c r="LSV154" s="84"/>
      <c r="LSW154" s="84"/>
      <c r="LSX154" s="84"/>
      <c r="LSY154" s="84"/>
      <c r="LSZ154" s="84"/>
      <c r="LTA154" s="84"/>
      <c r="LTB154" s="84"/>
      <c r="LTC154" s="84"/>
      <c r="LTD154" s="84"/>
      <c r="LTE154" s="84"/>
      <c r="LTF154" s="84"/>
      <c r="LTG154" s="84"/>
      <c r="LTH154" s="84"/>
      <c r="LTI154" s="84"/>
      <c r="LTJ154" s="84"/>
      <c r="LTK154" s="84"/>
      <c r="LTL154" s="84"/>
      <c r="LTM154" s="84"/>
      <c r="LTN154" s="84"/>
      <c r="LTO154" s="84"/>
      <c r="LTV154" s="84"/>
      <c r="LTW154" s="84"/>
      <c r="LTX154" s="84"/>
      <c r="LTY154" s="84"/>
      <c r="LTZ154" s="84"/>
      <c r="LUA154" s="84"/>
      <c r="LUB154" s="84"/>
      <c r="LUC154" s="84"/>
      <c r="LUD154" s="84"/>
      <c r="LUE154" s="84"/>
      <c r="LUF154" s="84"/>
      <c r="LUG154" s="84"/>
      <c r="LUH154" s="84"/>
      <c r="LUI154" s="84"/>
      <c r="LUJ154" s="84"/>
      <c r="LUK154" s="84"/>
      <c r="LUL154" s="84"/>
      <c r="LUM154" s="84"/>
      <c r="LUN154" s="84"/>
      <c r="LUO154" s="84"/>
      <c r="LUP154" s="84"/>
      <c r="LUQ154" s="84"/>
      <c r="LUR154" s="84"/>
      <c r="LUS154" s="84"/>
      <c r="LUT154" s="84"/>
      <c r="LUU154" s="84"/>
      <c r="LUV154" s="84"/>
      <c r="LUW154" s="84"/>
      <c r="LUX154" s="84"/>
      <c r="LUY154" s="84"/>
      <c r="LUZ154" s="84"/>
      <c r="LVA154" s="84"/>
      <c r="LVB154" s="84"/>
      <c r="LVC154" s="84"/>
      <c r="LVD154" s="84"/>
      <c r="LVE154" s="84"/>
      <c r="LVF154" s="84"/>
      <c r="LVG154" s="84"/>
      <c r="LVH154" s="84"/>
      <c r="LVI154" s="84"/>
      <c r="LVJ154" s="84"/>
      <c r="LVK154" s="84"/>
      <c r="LVL154" s="84"/>
      <c r="LVM154" s="84"/>
      <c r="LVN154" s="84"/>
      <c r="LVO154" s="84"/>
      <c r="LVP154" s="84"/>
      <c r="LVQ154" s="84"/>
      <c r="LVR154" s="84"/>
      <c r="LVS154" s="84"/>
      <c r="LVT154" s="84"/>
      <c r="LVU154" s="84"/>
      <c r="LVV154" s="84"/>
      <c r="LVW154" s="84"/>
      <c r="LVX154" s="84"/>
      <c r="LVY154" s="84"/>
      <c r="LVZ154" s="84"/>
      <c r="LWA154" s="84"/>
      <c r="LWB154" s="84"/>
      <c r="LWC154" s="84"/>
      <c r="LWD154" s="84"/>
      <c r="LWE154" s="84"/>
      <c r="LWF154" s="84"/>
      <c r="LWG154" s="84"/>
      <c r="LWH154" s="84"/>
      <c r="LWI154" s="84"/>
      <c r="LWJ154" s="84"/>
      <c r="LWK154" s="84"/>
      <c r="LWL154" s="84"/>
      <c r="LWM154" s="84"/>
      <c r="LWN154" s="84"/>
      <c r="LWO154" s="84"/>
      <c r="LWP154" s="84"/>
      <c r="LWQ154" s="84"/>
      <c r="LWR154" s="84"/>
      <c r="LWS154" s="84"/>
      <c r="LWT154" s="84"/>
      <c r="LWU154" s="84"/>
      <c r="LWV154" s="84"/>
      <c r="LWW154" s="84"/>
      <c r="LWX154" s="84"/>
      <c r="LWY154" s="84"/>
      <c r="LWZ154" s="84"/>
      <c r="LXA154" s="84"/>
      <c r="LXB154" s="84"/>
      <c r="LXC154" s="84"/>
      <c r="LXD154" s="84"/>
      <c r="LXE154" s="84"/>
      <c r="LXF154" s="84"/>
      <c r="LXG154" s="84"/>
      <c r="LXH154" s="84"/>
      <c r="LXI154" s="84"/>
      <c r="LXJ154" s="84"/>
      <c r="LXK154" s="84"/>
      <c r="LXL154" s="84"/>
      <c r="LXM154" s="84"/>
      <c r="LXN154" s="84"/>
      <c r="LXO154" s="84"/>
      <c r="LXP154" s="84"/>
      <c r="LXQ154" s="84"/>
      <c r="LXR154" s="84"/>
      <c r="LXS154" s="84"/>
      <c r="LXT154" s="84"/>
      <c r="LXU154" s="84"/>
      <c r="LXV154" s="84"/>
      <c r="LXW154" s="84"/>
      <c r="LXX154" s="84"/>
      <c r="LXY154" s="84"/>
      <c r="LXZ154" s="84"/>
      <c r="LYA154" s="84"/>
      <c r="LYB154" s="84"/>
      <c r="LYC154" s="84"/>
      <c r="LYD154" s="84"/>
      <c r="LYE154" s="84"/>
      <c r="LYF154" s="84"/>
      <c r="LYG154" s="84"/>
      <c r="LYH154" s="84"/>
      <c r="LYI154" s="84"/>
      <c r="LYJ154" s="84"/>
      <c r="LYK154" s="84"/>
      <c r="LYL154" s="84"/>
      <c r="LYM154" s="84"/>
      <c r="LYN154" s="84"/>
      <c r="LYO154" s="84"/>
      <c r="LYP154" s="84"/>
      <c r="LYQ154" s="84"/>
      <c r="LYR154" s="84"/>
      <c r="LYS154" s="84"/>
      <c r="LYT154" s="84"/>
      <c r="LYU154" s="84"/>
      <c r="LYV154" s="84"/>
      <c r="LYW154" s="84"/>
      <c r="LYX154" s="84"/>
      <c r="LYY154" s="84"/>
      <c r="LYZ154" s="84"/>
      <c r="LZA154" s="84"/>
      <c r="LZB154" s="84"/>
      <c r="LZC154" s="84"/>
      <c r="LZD154" s="84"/>
      <c r="LZE154" s="84"/>
      <c r="LZF154" s="84"/>
      <c r="LZG154" s="84"/>
      <c r="LZH154" s="84"/>
      <c r="LZI154" s="84"/>
      <c r="LZJ154" s="84"/>
      <c r="LZK154" s="84"/>
      <c r="LZL154" s="84"/>
      <c r="LZM154" s="84"/>
      <c r="LZN154" s="84"/>
      <c r="LZO154" s="84"/>
      <c r="LZP154" s="84"/>
      <c r="LZQ154" s="84"/>
      <c r="LZR154" s="84"/>
      <c r="LZS154" s="84"/>
      <c r="LZT154" s="84"/>
      <c r="LZU154" s="84"/>
      <c r="LZV154" s="84"/>
      <c r="LZW154" s="84"/>
      <c r="LZX154" s="84"/>
      <c r="LZY154" s="84"/>
      <c r="LZZ154" s="84"/>
      <c r="MAA154" s="84"/>
      <c r="MAB154" s="84"/>
      <c r="MAC154" s="84"/>
      <c r="MAD154" s="84"/>
      <c r="MAE154" s="84"/>
      <c r="MAF154" s="84"/>
      <c r="MAG154" s="84"/>
      <c r="MAH154" s="84"/>
      <c r="MAI154" s="84"/>
      <c r="MAJ154" s="84"/>
      <c r="MAK154" s="84"/>
      <c r="MAL154" s="84"/>
      <c r="MAM154" s="84"/>
      <c r="MAN154" s="84"/>
      <c r="MAO154" s="84"/>
      <c r="MAP154" s="84"/>
      <c r="MAQ154" s="84"/>
      <c r="MAR154" s="84"/>
      <c r="MAS154" s="84"/>
      <c r="MAT154" s="84"/>
      <c r="MAU154" s="84"/>
      <c r="MAV154" s="84"/>
      <c r="MAW154" s="84"/>
      <c r="MAX154" s="84"/>
      <c r="MAY154" s="84"/>
      <c r="MAZ154" s="84"/>
      <c r="MBA154" s="84"/>
      <c r="MBB154" s="84"/>
      <c r="MBC154" s="84"/>
      <c r="MBD154" s="84"/>
      <c r="MBE154" s="84"/>
      <c r="MBF154" s="84"/>
      <c r="MBG154" s="84"/>
      <c r="MBH154" s="84"/>
      <c r="MBI154" s="84"/>
      <c r="MBJ154" s="84"/>
      <c r="MBK154" s="84"/>
      <c r="MBL154" s="84"/>
      <c r="MBM154" s="84"/>
      <c r="MBN154" s="84"/>
      <c r="MBO154" s="84"/>
      <c r="MBP154" s="84"/>
      <c r="MBQ154" s="84"/>
      <c r="MBR154" s="84"/>
      <c r="MBS154" s="84"/>
      <c r="MBT154" s="84"/>
      <c r="MBU154" s="84"/>
      <c r="MBV154" s="84"/>
      <c r="MBW154" s="84"/>
      <c r="MBX154" s="84"/>
      <c r="MBY154" s="84"/>
      <c r="MBZ154" s="84"/>
      <c r="MCA154" s="84"/>
      <c r="MCB154" s="84"/>
      <c r="MCC154" s="84"/>
      <c r="MCD154" s="84"/>
      <c r="MCE154" s="84"/>
      <c r="MCF154" s="84"/>
      <c r="MCG154" s="84"/>
      <c r="MCH154" s="84"/>
      <c r="MCI154" s="84"/>
      <c r="MCJ154" s="84"/>
      <c r="MCK154" s="84"/>
      <c r="MCL154" s="84"/>
      <c r="MCM154" s="84"/>
      <c r="MCN154" s="84"/>
      <c r="MCO154" s="84"/>
      <c r="MCP154" s="84"/>
      <c r="MCQ154" s="84"/>
      <c r="MCR154" s="84"/>
      <c r="MCS154" s="84"/>
      <c r="MCT154" s="84"/>
      <c r="MCU154" s="84"/>
      <c r="MCV154" s="84"/>
      <c r="MCW154" s="84"/>
      <c r="MCX154" s="84"/>
      <c r="MCY154" s="84"/>
      <c r="MCZ154" s="84"/>
      <c r="MDA154" s="84"/>
      <c r="MDB154" s="84"/>
      <c r="MDC154" s="84"/>
      <c r="MDD154" s="84"/>
      <c r="MDE154" s="84"/>
      <c r="MDF154" s="84"/>
      <c r="MDG154" s="84"/>
      <c r="MDH154" s="84"/>
      <c r="MDI154" s="84"/>
      <c r="MDJ154" s="84"/>
      <c r="MDK154" s="84"/>
      <c r="MDR154" s="84"/>
      <c r="MDS154" s="84"/>
      <c r="MDT154" s="84"/>
      <c r="MDU154" s="84"/>
      <c r="MDV154" s="84"/>
      <c r="MDW154" s="84"/>
      <c r="MDX154" s="84"/>
      <c r="MDY154" s="84"/>
      <c r="MDZ154" s="84"/>
      <c r="MEA154" s="84"/>
      <c r="MEB154" s="84"/>
      <c r="MEC154" s="84"/>
      <c r="MED154" s="84"/>
      <c r="MEE154" s="84"/>
      <c r="MEF154" s="84"/>
      <c r="MEG154" s="84"/>
      <c r="MEH154" s="84"/>
      <c r="MEI154" s="84"/>
      <c r="MEJ154" s="84"/>
      <c r="MEK154" s="84"/>
      <c r="MEL154" s="84"/>
      <c r="MEM154" s="84"/>
      <c r="MEN154" s="84"/>
      <c r="MEO154" s="84"/>
      <c r="MEP154" s="84"/>
      <c r="MEQ154" s="84"/>
      <c r="MER154" s="84"/>
      <c r="MES154" s="84"/>
      <c r="MET154" s="84"/>
      <c r="MEU154" s="84"/>
      <c r="MEV154" s="84"/>
      <c r="MEW154" s="84"/>
      <c r="MEX154" s="84"/>
      <c r="MEY154" s="84"/>
      <c r="MEZ154" s="84"/>
      <c r="MFA154" s="84"/>
      <c r="MFB154" s="84"/>
      <c r="MFC154" s="84"/>
      <c r="MFD154" s="84"/>
      <c r="MFE154" s="84"/>
      <c r="MFF154" s="84"/>
      <c r="MFG154" s="84"/>
      <c r="MFH154" s="84"/>
      <c r="MFI154" s="84"/>
      <c r="MFJ154" s="84"/>
      <c r="MFK154" s="84"/>
      <c r="MFL154" s="84"/>
      <c r="MFM154" s="84"/>
      <c r="MFN154" s="84"/>
      <c r="MFO154" s="84"/>
      <c r="MFP154" s="84"/>
      <c r="MFQ154" s="84"/>
      <c r="MFR154" s="84"/>
      <c r="MFS154" s="84"/>
      <c r="MFT154" s="84"/>
      <c r="MFU154" s="84"/>
      <c r="MFV154" s="84"/>
      <c r="MFW154" s="84"/>
      <c r="MFX154" s="84"/>
      <c r="MFY154" s="84"/>
      <c r="MFZ154" s="84"/>
      <c r="MGA154" s="84"/>
      <c r="MGB154" s="84"/>
      <c r="MGC154" s="84"/>
      <c r="MGD154" s="84"/>
      <c r="MGE154" s="84"/>
      <c r="MGF154" s="84"/>
      <c r="MGG154" s="84"/>
      <c r="MGH154" s="84"/>
      <c r="MGI154" s="84"/>
      <c r="MGJ154" s="84"/>
      <c r="MGK154" s="84"/>
      <c r="MGL154" s="84"/>
      <c r="MGM154" s="84"/>
      <c r="MGN154" s="84"/>
      <c r="MGO154" s="84"/>
      <c r="MGP154" s="84"/>
      <c r="MGQ154" s="84"/>
      <c r="MGR154" s="84"/>
      <c r="MGS154" s="84"/>
      <c r="MGT154" s="84"/>
      <c r="MGU154" s="84"/>
      <c r="MGV154" s="84"/>
      <c r="MGW154" s="84"/>
      <c r="MGX154" s="84"/>
      <c r="MGY154" s="84"/>
      <c r="MGZ154" s="84"/>
      <c r="MHA154" s="84"/>
      <c r="MHB154" s="84"/>
      <c r="MHC154" s="84"/>
      <c r="MHD154" s="84"/>
      <c r="MHE154" s="84"/>
      <c r="MHF154" s="84"/>
      <c r="MHG154" s="84"/>
      <c r="MHH154" s="84"/>
      <c r="MHI154" s="84"/>
      <c r="MHJ154" s="84"/>
      <c r="MHK154" s="84"/>
      <c r="MHL154" s="84"/>
      <c r="MHM154" s="84"/>
      <c r="MHN154" s="84"/>
      <c r="MHO154" s="84"/>
      <c r="MHP154" s="84"/>
      <c r="MHQ154" s="84"/>
      <c r="MHR154" s="84"/>
      <c r="MHS154" s="84"/>
      <c r="MHT154" s="84"/>
      <c r="MHU154" s="84"/>
      <c r="MHV154" s="84"/>
      <c r="MHW154" s="84"/>
      <c r="MHX154" s="84"/>
      <c r="MHY154" s="84"/>
      <c r="MHZ154" s="84"/>
      <c r="MIA154" s="84"/>
      <c r="MIB154" s="84"/>
      <c r="MIC154" s="84"/>
      <c r="MID154" s="84"/>
      <c r="MIE154" s="84"/>
      <c r="MIF154" s="84"/>
      <c r="MIG154" s="84"/>
      <c r="MIH154" s="84"/>
      <c r="MII154" s="84"/>
      <c r="MIJ154" s="84"/>
      <c r="MIK154" s="84"/>
      <c r="MIL154" s="84"/>
      <c r="MIM154" s="84"/>
      <c r="MIN154" s="84"/>
      <c r="MIO154" s="84"/>
      <c r="MIP154" s="84"/>
      <c r="MIQ154" s="84"/>
      <c r="MIR154" s="84"/>
      <c r="MIS154" s="84"/>
      <c r="MIT154" s="84"/>
      <c r="MIU154" s="84"/>
      <c r="MIV154" s="84"/>
      <c r="MIW154" s="84"/>
      <c r="MIX154" s="84"/>
      <c r="MIY154" s="84"/>
      <c r="MIZ154" s="84"/>
      <c r="MJA154" s="84"/>
      <c r="MJB154" s="84"/>
      <c r="MJC154" s="84"/>
      <c r="MJD154" s="84"/>
      <c r="MJE154" s="84"/>
      <c r="MJF154" s="84"/>
      <c r="MJG154" s="84"/>
      <c r="MJH154" s="84"/>
      <c r="MJI154" s="84"/>
      <c r="MJJ154" s="84"/>
      <c r="MJK154" s="84"/>
      <c r="MJL154" s="84"/>
      <c r="MJM154" s="84"/>
      <c r="MJN154" s="84"/>
      <c r="MJO154" s="84"/>
      <c r="MJP154" s="84"/>
      <c r="MJQ154" s="84"/>
      <c r="MJR154" s="84"/>
      <c r="MJS154" s="84"/>
      <c r="MJT154" s="84"/>
      <c r="MJU154" s="84"/>
      <c r="MJV154" s="84"/>
      <c r="MJW154" s="84"/>
      <c r="MJX154" s="84"/>
      <c r="MJY154" s="84"/>
      <c r="MJZ154" s="84"/>
      <c r="MKA154" s="84"/>
      <c r="MKB154" s="84"/>
      <c r="MKC154" s="84"/>
      <c r="MKD154" s="84"/>
      <c r="MKE154" s="84"/>
      <c r="MKF154" s="84"/>
      <c r="MKG154" s="84"/>
      <c r="MKH154" s="84"/>
      <c r="MKI154" s="84"/>
      <c r="MKJ154" s="84"/>
      <c r="MKK154" s="84"/>
      <c r="MKL154" s="84"/>
      <c r="MKM154" s="84"/>
      <c r="MKN154" s="84"/>
      <c r="MKO154" s="84"/>
      <c r="MKP154" s="84"/>
      <c r="MKQ154" s="84"/>
      <c r="MKR154" s="84"/>
      <c r="MKS154" s="84"/>
      <c r="MKT154" s="84"/>
      <c r="MKU154" s="84"/>
      <c r="MKV154" s="84"/>
      <c r="MKW154" s="84"/>
      <c r="MKX154" s="84"/>
      <c r="MKY154" s="84"/>
      <c r="MKZ154" s="84"/>
      <c r="MLA154" s="84"/>
      <c r="MLB154" s="84"/>
      <c r="MLC154" s="84"/>
      <c r="MLD154" s="84"/>
      <c r="MLE154" s="84"/>
      <c r="MLF154" s="84"/>
      <c r="MLG154" s="84"/>
      <c r="MLH154" s="84"/>
      <c r="MLI154" s="84"/>
      <c r="MLJ154" s="84"/>
      <c r="MLK154" s="84"/>
      <c r="MLL154" s="84"/>
      <c r="MLM154" s="84"/>
      <c r="MLN154" s="84"/>
      <c r="MLO154" s="84"/>
      <c r="MLP154" s="84"/>
      <c r="MLQ154" s="84"/>
      <c r="MLR154" s="84"/>
      <c r="MLS154" s="84"/>
      <c r="MLT154" s="84"/>
      <c r="MLU154" s="84"/>
      <c r="MLV154" s="84"/>
      <c r="MLW154" s="84"/>
      <c r="MLX154" s="84"/>
      <c r="MLY154" s="84"/>
      <c r="MLZ154" s="84"/>
      <c r="MMA154" s="84"/>
      <c r="MMB154" s="84"/>
      <c r="MMC154" s="84"/>
      <c r="MMD154" s="84"/>
      <c r="MME154" s="84"/>
      <c r="MMF154" s="84"/>
      <c r="MMG154" s="84"/>
      <c r="MMH154" s="84"/>
      <c r="MMI154" s="84"/>
      <c r="MMJ154" s="84"/>
      <c r="MMK154" s="84"/>
      <c r="MML154" s="84"/>
      <c r="MMM154" s="84"/>
      <c r="MMN154" s="84"/>
      <c r="MMO154" s="84"/>
      <c r="MMP154" s="84"/>
      <c r="MMQ154" s="84"/>
      <c r="MMR154" s="84"/>
      <c r="MMS154" s="84"/>
      <c r="MMT154" s="84"/>
      <c r="MMU154" s="84"/>
      <c r="MMV154" s="84"/>
      <c r="MMW154" s="84"/>
      <c r="MMX154" s="84"/>
      <c r="MMY154" s="84"/>
      <c r="MMZ154" s="84"/>
      <c r="MNA154" s="84"/>
      <c r="MNB154" s="84"/>
      <c r="MNC154" s="84"/>
      <c r="MND154" s="84"/>
      <c r="MNE154" s="84"/>
      <c r="MNF154" s="84"/>
      <c r="MNG154" s="84"/>
      <c r="MNN154" s="84"/>
      <c r="MNO154" s="84"/>
      <c r="MNP154" s="84"/>
      <c r="MNQ154" s="84"/>
      <c r="MNR154" s="84"/>
      <c r="MNS154" s="84"/>
      <c r="MNT154" s="84"/>
      <c r="MNU154" s="84"/>
      <c r="MNV154" s="84"/>
      <c r="MNW154" s="84"/>
      <c r="MNX154" s="84"/>
      <c r="MNY154" s="84"/>
      <c r="MNZ154" s="84"/>
      <c r="MOA154" s="84"/>
      <c r="MOB154" s="84"/>
      <c r="MOC154" s="84"/>
      <c r="MOD154" s="84"/>
      <c r="MOE154" s="84"/>
      <c r="MOF154" s="84"/>
      <c r="MOG154" s="84"/>
      <c r="MOH154" s="84"/>
      <c r="MOI154" s="84"/>
      <c r="MOJ154" s="84"/>
      <c r="MOK154" s="84"/>
      <c r="MOL154" s="84"/>
      <c r="MOM154" s="84"/>
      <c r="MON154" s="84"/>
      <c r="MOO154" s="84"/>
      <c r="MOP154" s="84"/>
      <c r="MOQ154" s="84"/>
      <c r="MOR154" s="84"/>
      <c r="MOS154" s="84"/>
      <c r="MOT154" s="84"/>
      <c r="MOU154" s="84"/>
      <c r="MOV154" s="84"/>
      <c r="MOW154" s="84"/>
      <c r="MOX154" s="84"/>
      <c r="MOY154" s="84"/>
      <c r="MOZ154" s="84"/>
      <c r="MPA154" s="84"/>
      <c r="MPB154" s="84"/>
      <c r="MPC154" s="84"/>
      <c r="MPD154" s="84"/>
      <c r="MPE154" s="84"/>
      <c r="MPF154" s="84"/>
      <c r="MPG154" s="84"/>
      <c r="MPH154" s="84"/>
      <c r="MPI154" s="84"/>
      <c r="MPJ154" s="84"/>
      <c r="MPK154" s="84"/>
      <c r="MPL154" s="84"/>
      <c r="MPM154" s="84"/>
      <c r="MPN154" s="84"/>
      <c r="MPO154" s="84"/>
      <c r="MPP154" s="84"/>
      <c r="MPQ154" s="84"/>
      <c r="MPR154" s="84"/>
      <c r="MPS154" s="84"/>
      <c r="MPT154" s="84"/>
      <c r="MPU154" s="84"/>
      <c r="MPV154" s="84"/>
      <c r="MPW154" s="84"/>
      <c r="MPX154" s="84"/>
      <c r="MPY154" s="84"/>
      <c r="MPZ154" s="84"/>
      <c r="MQA154" s="84"/>
      <c r="MQB154" s="84"/>
      <c r="MQC154" s="84"/>
      <c r="MQD154" s="84"/>
      <c r="MQE154" s="84"/>
      <c r="MQF154" s="84"/>
      <c r="MQG154" s="84"/>
      <c r="MQH154" s="84"/>
      <c r="MQI154" s="84"/>
      <c r="MQJ154" s="84"/>
      <c r="MQK154" s="84"/>
      <c r="MQL154" s="84"/>
      <c r="MQM154" s="84"/>
      <c r="MQN154" s="84"/>
      <c r="MQO154" s="84"/>
      <c r="MQP154" s="84"/>
      <c r="MQQ154" s="84"/>
      <c r="MQR154" s="84"/>
      <c r="MQS154" s="84"/>
      <c r="MQT154" s="84"/>
      <c r="MQU154" s="84"/>
      <c r="MQV154" s="84"/>
      <c r="MQW154" s="84"/>
      <c r="MQX154" s="84"/>
      <c r="MQY154" s="84"/>
      <c r="MQZ154" s="84"/>
      <c r="MRA154" s="84"/>
      <c r="MRB154" s="84"/>
      <c r="MRC154" s="84"/>
      <c r="MRD154" s="84"/>
      <c r="MRE154" s="84"/>
      <c r="MRF154" s="84"/>
      <c r="MRG154" s="84"/>
      <c r="MRH154" s="84"/>
      <c r="MRI154" s="84"/>
      <c r="MRJ154" s="84"/>
      <c r="MRK154" s="84"/>
      <c r="MRL154" s="84"/>
      <c r="MRM154" s="84"/>
      <c r="MRN154" s="84"/>
      <c r="MRO154" s="84"/>
      <c r="MRP154" s="84"/>
      <c r="MRQ154" s="84"/>
      <c r="MRR154" s="84"/>
      <c r="MRS154" s="84"/>
      <c r="MRT154" s="84"/>
      <c r="MRU154" s="84"/>
      <c r="MRV154" s="84"/>
      <c r="MRW154" s="84"/>
      <c r="MRX154" s="84"/>
      <c r="MRY154" s="84"/>
      <c r="MRZ154" s="84"/>
      <c r="MSA154" s="84"/>
      <c r="MSB154" s="84"/>
      <c r="MSC154" s="84"/>
      <c r="MSD154" s="84"/>
      <c r="MSE154" s="84"/>
      <c r="MSF154" s="84"/>
      <c r="MSG154" s="84"/>
      <c r="MSH154" s="84"/>
      <c r="MSI154" s="84"/>
      <c r="MSJ154" s="84"/>
      <c r="MSK154" s="84"/>
      <c r="MSL154" s="84"/>
      <c r="MSM154" s="84"/>
      <c r="MSN154" s="84"/>
      <c r="MSO154" s="84"/>
      <c r="MSP154" s="84"/>
      <c r="MSQ154" s="84"/>
      <c r="MSR154" s="84"/>
      <c r="MSS154" s="84"/>
      <c r="MST154" s="84"/>
      <c r="MSU154" s="84"/>
      <c r="MSV154" s="84"/>
      <c r="MSW154" s="84"/>
      <c r="MSX154" s="84"/>
      <c r="MSY154" s="84"/>
      <c r="MSZ154" s="84"/>
      <c r="MTA154" s="84"/>
      <c r="MTB154" s="84"/>
      <c r="MTC154" s="84"/>
      <c r="MTD154" s="84"/>
      <c r="MTE154" s="84"/>
      <c r="MTF154" s="84"/>
      <c r="MTG154" s="84"/>
      <c r="MTH154" s="84"/>
      <c r="MTI154" s="84"/>
      <c r="MTJ154" s="84"/>
      <c r="MTK154" s="84"/>
      <c r="MTL154" s="84"/>
      <c r="MTM154" s="84"/>
      <c r="MTN154" s="84"/>
      <c r="MTO154" s="84"/>
      <c r="MTP154" s="84"/>
      <c r="MTQ154" s="84"/>
      <c r="MTR154" s="84"/>
      <c r="MTS154" s="84"/>
      <c r="MTT154" s="84"/>
      <c r="MTU154" s="84"/>
      <c r="MTV154" s="84"/>
      <c r="MTW154" s="84"/>
      <c r="MTX154" s="84"/>
      <c r="MTY154" s="84"/>
      <c r="MTZ154" s="84"/>
      <c r="MUA154" s="84"/>
      <c r="MUB154" s="84"/>
      <c r="MUC154" s="84"/>
      <c r="MUD154" s="84"/>
      <c r="MUE154" s="84"/>
      <c r="MUF154" s="84"/>
      <c r="MUG154" s="84"/>
      <c r="MUH154" s="84"/>
      <c r="MUI154" s="84"/>
      <c r="MUJ154" s="84"/>
      <c r="MUK154" s="84"/>
      <c r="MUL154" s="84"/>
      <c r="MUM154" s="84"/>
      <c r="MUN154" s="84"/>
      <c r="MUO154" s="84"/>
      <c r="MUP154" s="84"/>
      <c r="MUQ154" s="84"/>
      <c r="MUR154" s="84"/>
      <c r="MUS154" s="84"/>
      <c r="MUT154" s="84"/>
      <c r="MUU154" s="84"/>
      <c r="MUV154" s="84"/>
      <c r="MUW154" s="84"/>
      <c r="MUX154" s="84"/>
      <c r="MUY154" s="84"/>
      <c r="MUZ154" s="84"/>
      <c r="MVA154" s="84"/>
      <c r="MVB154" s="84"/>
      <c r="MVC154" s="84"/>
      <c r="MVD154" s="84"/>
      <c r="MVE154" s="84"/>
      <c r="MVF154" s="84"/>
      <c r="MVG154" s="84"/>
      <c r="MVH154" s="84"/>
      <c r="MVI154" s="84"/>
      <c r="MVJ154" s="84"/>
      <c r="MVK154" s="84"/>
      <c r="MVL154" s="84"/>
      <c r="MVM154" s="84"/>
      <c r="MVN154" s="84"/>
      <c r="MVO154" s="84"/>
      <c r="MVP154" s="84"/>
      <c r="MVQ154" s="84"/>
      <c r="MVR154" s="84"/>
      <c r="MVS154" s="84"/>
      <c r="MVT154" s="84"/>
      <c r="MVU154" s="84"/>
      <c r="MVV154" s="84"/>
      <c r="MVW154" s="84"/>
      <c r="MVX154" s="84"/>
      <c r="MVY154" s="84"/>
      <c r="MVZ154" s="84"/>
      <c r="MWA154" s="84"/>
      <c r="MWB154" s="84"/>
      <c r="MWC154" s="84"/>
      <c r="MWD154" s="84"/>
      <c r="MWE154" s="84"/>
      <c r="MWF154" s="84"/>
      <c r="MWG154" s="84"/>
      <c r="MWH154" s="84"/>
      <c r="MWI154" s="84"/>
      <c r="MWJ154" s="84"/>
      <c r="MWK154" s="84"/>
      <c r="MWL154" s="84"/>
      <c r="MWM154" s="84"/>
      <c r="MWN154" s="84"/>
      <c r="MWO154" s="84"/>
      <c r="MWP154" s="84"/>
      <c r="MWQ154" s="84"/>
      <c r="MWR154" s="84"/>
      <c r="MWS154" s="84"/>
      <c r="MWT154" s="84"/>
      <c r="MWU154" s="84"/>
      <c r="MWV154" s="84"/>
      <c r="MWW154" s="84"/>
      <c r="MWX154" s="84"/>
      <c r="MWY154" s="84"/>
      <c r="MWZ154" s="84"/>
      <c r="MXA154" s="84"/>
      <c r="MXB154" s="84"/>
      <c r="MXC154" s="84"/>
      <c r="MXJ154" s="84"/>
      <c r="MXK154" s="84"/>
      <c r="MXL154" s="84"/>
      <c r="MXM154" s="84"/>
      <c r="MXN154" s="84"/>
      <c r="MXO154" s="84"/>
      <c r="MXP154" s="84"/>
      <c r="MXQ154" s="84"/>
      <c r="MXR154" s="84"/>
      <c r="MXS154" s="84"/>
      <c r="MXT154" s="84"/>
      <c r="MXU154" s="84"/>
      <c r="MXV154" s="84"/>
      <c r="MXW154" s="84"/>
      <c r="MXX154" s="84"/>
      <c r="MXY154" s="84"/>
      <c r="MXZ154" s="84"/>
      <c r="MYA154" s="84"/>
      <c r="MYB154" s="84"/>
      <c r="MYC154" s="84"/>
      <c r="MYD154" s="84"/>
      <c r="MYE154" s="84"/>
      <c r="MYF154" s="84"/>
      <c r="MYG154" s="84"/>
      <c r="MYH154" s="84"/>
      <c r="MYI154" s="84"/>
      <c r="MYJ154" s="84"/>
      <c r="MYK154" s="84"/>
      <c r="MYL154" s="84"/>
      <c r="MYM154" s="84"/>
      <c r="MYN154" s="84"/>
      <c r="MYO154" s="84"/>
      <c r="MYP154" s="84"/>
      <c r="MYQ154" s="84"/>
      <c r="MYR154" s="84"/>
      <c r="MYS154" s="84"/>
      <c r="MYT154" s="84"/>
      <c r="MYU154" s="84"/>
      <c r="MYV154" s="84"/>
      <c r="MYW154" s="84"/>
      <c r="MYX154" s="84"/>
      <c r="MYY154" s="84"/>
      <c r="MYZ154" s="84"/>
      <c r="MZA154" s="84"/>
      <c r="MZB154" s="84"/>
      <c r="MZC154" s="84"/>
      <c r="MZD154" s="84"/>
      <c r="MZE154" s="84"/>
      <c r="MZF154" s="84"/>
      <c r="MZG154" s="84"/>
      <c r="MZH154" s="84"/>
      <c r="MZI154" s="84"/>
      <c r="MZJ154" s="84"/>
      <c r="MZK154" s="84"/>
      <c r="MZL154" s="84"/>
      <c r="MZM154" s="84"/>
      <c r="MZN154" s="84"/>
      <c r="MZO154" s="84"/>
      <c r="MZP154" s="84"/>
      <c r="MZQ154" s="84"/>
      <c r="MZR154" s="84"/>
      <c r="MZS154" s="84"/>
      <c r="MZT154" s="84"/>
      <c r="MZU154" s="84"/>
      <c r="MZV154" s="84"/>
      <c r="MZW154" s="84"/>
      <c r="MZX154" s="84"/>
      <c r="MZY154" s="84"/>
      <c r="MZZ154" s="84"/>
      <c r="NAA154" s="84"/>
      <c r="NAB154" s="84"/>
      <c r="NAC154" s="84"/>
      <c r="NAD154" s="84"/>
      <c r="NAE154" s="84"/>
      <c r="NAF154" s="84"/>
      <c r="NAG154" s="84"/>
      <c r="NAH154" s="84"/>
      <c r="NAI154" s="84"/>
      <c r="NAJ154" s="84"/>
      <c r="NAK154" s="84"/>
      <c r="NAL154" s="84"/>
      <c r="NAM154" s="84"/>
      <c r="NAN154" s="84"/>
      <c r="NAO154" s="84"/>
      <c r="NAP154" s="84"/>
      <c r="NAQ154" s="84"/>
      <c r="NAR154" s="84"/>
      <c r="NAS154" s="84"/>
      <c r="NAT154" s="84"/>
      <c r="NAU154" s="84"/>
      <c r="NAV154" s="84"/>
      <c r="NAW154" s="84"/>
      <c r="NAX154" s="84"/>
      <c r="NAY154" s="84"/>
      <c r="NAZ154" s="84"/>
      <c r="NBA154" s="84"/>
      <c r="NBB154" s="84"/>
      <c r="NBC154" s="84"/>
      <c r="NBD154" s="84"/>
      <c r="NBE154" s="84"/>
      <c r="NBF154" s="84"/>
      <c r="NBG154" s="84"/>
      <c r="NBH154" s="84"/>
      <c r="NBI154" s="84"/>
      <c r="NBJ154" s="84"/>
      <c r="NBK154" s="84"/>
      <c r="NBL154" s="84"/>
      <c r="NBM154" s="84"/>
      <c r="NBN154" s="84"/>
      <c r="NBO154" s="84"/>
      <c r="NBP154" s="84"/>
      <c r="NBQ154" s="84"/>
      <c r="NBR154" s="84"/>
      <c r="NBS154" s="84"/>
      <c r="NBT154" s="84"/>
      <c r="NBU154" s="84"/>
      <c r="NBV154" s="84"/>
      <c r="NBW154" s="84"/>
      <c r="NBX154" s="84"/>
      <c r="NBY154" s="84"/>
      <c r="NBZ154" s="84"/>
      <c r="NCA154" s="84"/>
      <c r="NCB154" s="84"/>
      <c r="NCC154" s="84"/>
      <c r="NCD154" s="84"/>
      <c r="NCE154" s="84"/>
      <c r="NCF154" s="84"/>
      <c r="NCG154" s="84"/>
      <c r="NCH154" s="84"/>
      <c r="NCI154" s="84"/>
      <c r="NCJ154" s="84"/>
      <c r="NCK154" s="84"/>
      <c r="NCL154" s="84"/>
      <c r="NCM154" s="84"/>
      <c r="NCN154" s="84"/>
      <c r="NCO154" s="84"/>
      <c r="NCP154" s="84"/>
      <c r="NCQ154" s="84"/>
      <c r="NCR154" s="84"/>
      <c r="NCS154" s="84"/>
      <c r="NCT154" s="84"/>
      <c r="NCU154" s="84"/>
      <c r="NCV154" s="84"/>
      <c r="NCW154" s="84"/>
      <c r="NCX154" s="84"/>
      <c r="NCY154" s="84"/>
      <c r="NCZ154" s="84"/>
      <c r="NDA154" s="84"/>
      <c r="NDB154" s="84"/>
      <c r="NDC154" s="84"/>
      <c r="NDD154" s="84"/>
      <c r="NDE154" s="84"/>
      <c r="NDF154" s="84"/>
      <c r="NDG154" s="84"/>
      <c r="NDH154" s="84"/>
      <c r="NDI154" s="84"/>
      <c r="NDJ154" s="84"/>
      <c r="NDK154" s="84"/>
      <c r="NDL154" s="84"/>
      <c r="NDM154" s="84"/>
      <c r="NDN154" s="84"/>
      <c r="NDO154" s="84"/>
      <c r="NDP154" s="84"/>
      <c r="NDQ154" s="84"/>
      <c r="NDR154" s="84"/>
      <c r="NDS154" s="84"/>
      <c r="NDT154" s="84"/>
      <c r="NDU154" s="84"/>
      <c r="NDV154" s="84"/>
      <c r="NDW154" s="84"/>
      <c r="NDX154" s="84"/>
      <c r="NDY154" s="84"/>
      <c r="NDZ154" s="84"/>
      <c r="NEA154" s="84"/>
      <c r="NEB154" s="84"/>
      <c r="NEC154" s="84"/>
      <c r="NED154" s="84"/>
      <c r="NEE154" s="84"/>
      <c r="NEF154" s="84"/>
      <c r="NEG154" s="84"/>
      <c r="NEH154" s="84"/>
      <c r="NEI154" s="84"/>
      <c r="NEJ154" s="84"/>
      <c r="NEK154" s="84"/>
      <c r="NEL154" s="84"/>
      <c r="NEM154" s="84"/>
      <c r="NEN154" s="84"/>
      <c r="NEO154" s="84"/>
      <c r="NEP154" s="84"/>
      <c r="NEQ154" s="84"/>
      <c r="NER154" s="84"/>
      <c r="NES154" s="84"/>
      <c r="NET154" s="84"/>
      <c r="NEU154" s="84"/>
      <c r="NEV154" s="84"/>
      <c r="NEW154" s="84"/>
      <c r="NEX154" s="84"/>
      <c r="NEY154" s="84"/>
      <c r="NEZ154" s="84"/>
      <c r="NFA154" s="84"/>
      <c r="NFB154" s="84"/>
      <c r="NFC154" s="84"/>
      <c r="NFD154" s="84"/>
      <c r="NFE154" s="84"/>
      <c r="NFF154" s="84"/>
      <c r="NFG154" s="84"/>
      <c r="NFH154" s="84"/>
      <c r="NFI154" s="84"/>
      <c r="NFJ154" s="84"/>
      <c r="NFK154" s="84"/>
      <c r="NFL154" s="84"/>
      <c r="NFM154" s="84"/>
      <c r="NFN154" s="84"/>
      <c r="NFO154" s="84"/>
      <c r="NFP154" s="84"/>
      <c r="NFQ154" s="84"/>
      <c r="NFR154" s="84"/>
      <c r="NFS154" s="84"/>
      <c r="NFT154" s="84"/>
      <c r="NFU154" s="84"/>
      <c r="NFV154" s="84"/>
      <c r="NFW154" s="84"/>
      <c r="NFX154" s="84"/>
      <c r="NFY154" s="84"/>
      <c r="NFZ154" s="84"/>
      <c r="NGA154" s="84"/>
      <c r="NGB154" s="84"/>
      <c r="NGC154" s="84"/>
      <c r="NGD154" s="84"/>
      <c r="NGE154" s="84"/>
      <c r="NGF154" s="84"/>
      <c r="NGG154" s="84"/>
      <c r="NGH154" s="84"/>
      <c r="NGI154" s="84"/>
      <c r="NGJ154" s="84"/>
      <c r="NGK154" s="84"/>
      <c r="NGL154" s="84"/>
      <c r="NGM154" s="84"/>
      <c r="NGN154" s="84"/>
      <c r="NGO154" s="84"/>
      <c r="NGP154" s="84"/>
      <c r="NGQ154" s="84"/>
      <c r="NGR154" s="84"/>
      <c r="NGS154" s="84"/>
      <c r="NGT154" s="84"/>
      <c r="NGU154" s="84"/>
      <c r="NGV154" s="84"/>
      <c r="NGW154" s="84"/>
      <c r="NGX154" s="84"/>
      <c r="NGY154" s="84"/>
      <c r="NHF154" s="84"/>
      <c r="NHG154" s="84"/>
      <c r="NHH154" s="84"/>
      <c r="NHI154" s="84"/>
      <c r="NHJ154" s="84"/>
      <c r="NHK154" s="84"/>
      <c r="NHL154" s="84"/>
      <c r="NHM154" s="84"/>
      <c r="NHN154" s="84"/>
      <c r="NHO154" s="84"/>
      <c r="NHP154" s="84"/>
      <c r="NHQ154" s="84"/>
      <c r="NHR154" s="84"/>
      <c r="NHS154" s="84"/>
      <c r="NHT154" s="84"/>
      <c r="NHU154" s="84"/>
      <c r="NHV154" s="84"/>
      <c r="NHW154" s="84"/>
      <c r="NHX154" s="84"/>
      <c r="NHY154" s="84"/>
      <c r="NHZ154" s="84"/>
      <c r="NIA154" s="84"/>
      <c r="NIB154" s="84"/>
      <c r="NIC154" s="84"/>
      <c r="NID154" s="84"/>
      <c r="NIE154" s="84"/>
      <c r="NIF154" s="84"/>
      <c r="NIG154" s="84"/>
      <c r="NIH154" s="84"/>
      <c r="NII154" s="84"/>
      <c r="NIJ154" s="84"/>
      <c r="NIK154" s="84"/>
      <c r="NIL154" s="84"/>
      <c r="NIM154" s="84"/>
      <c r="NIN154" s="84"/>
      <c r="NIO154" s="84"/>
      <c r="NIP154" s="84"/>
      <c r="NIQ154" s="84"/>
      <c r="NIR154" s="84"/>
      <c r="NIS154" s="84"/>
      <c r="NIT154" s="84"/>
      <c r="NIU154" s="84"/>
      <c r="NIV154" s="84"/>
      <c r="NIW154" s="84"/>
      <c r="NIX154" s="84"/>
      <c r="NIY154" s="84"/>
      <c r="NIZ154" s="84"/>
      <c r="NJA154" s="84"/>
      <c r="NJB154" s="84"/>
      <c r="NJC154" s="84"/>
      <c r="NJD154" s="84"/>
      <c r="NJE154" s="84"/>
      <c r="NJF154" s="84"/>
      <c r="NJG154" s="84"/>
      <c r="NJH154" s="84"/>
      <c r="NJI154" s="84"/>
      <c r="NJJ154" s="84"/>
      <c r="NJK154" s="84"/>
      <c r="NJL154" s="84"/>
      <c r="NJM154" s="84"/>
      <c r="NJN154" s="84"/>
      <c r="NJO154" s="84"/>
      <c r="NJP154" s="84"/>
      <c r="NJQ154" s="84"/>
      <c r="NJR154" s="84"/>
      <c r="NJS154" s="84"/>
      <c r="NJT154" s="84"/>
      <c r="NJU154" s="84"/>
      <c r="NJV154" s="84"/>
      <c r="NJW154" s="84"/>
      <c r="NJX154" s="84"/>
      <c r="NJY154" s="84"/>
      <c r="NJZ154" s="84"/>
      <c r="NKA154" s="84"/>
      <c r="NKB154" s="84"/>
      <c r="NKC154" s="84"/>
      <c r="NKD154" s="84"/>
      <c r="NKE154" s="84"/>
      <c r="NKF154" s="84"/>
      <c r="NKG154" s="84"/>
      <c r="NKH154" s="84"/>
      <c r="NKI154" s="84"/>
      <c r="NKJ154" s="84"/>
      <c r="NKK154" s="84"/>
      <c r="NKL154" s="84"/>
      <c r="NKM154" s="84"/>
      <c r="NKN154" s="84"/>
      <c r="NKO154" s="84"/>
      <c r="NKP154" s="84"/>
      <c r="NKQ154" s="84"/>
      <c r="NKR154" s="84"/>
      <c r="NKS154" s="84"/>
      <c r="NKT154" s="84"/>
      <c r="NKU154" s="84"/>
      <c r="NKV154" s="84"/>
      <c r="NKW154" s="84"/>
      <c r="NKX154" s="84"/>
      <c r="NKY154" s="84"/>
      <c r="NKZ154" s="84"/>
      <c r="NLA154" s="84"/>
      <c r="NLB154" s="84"/>
      <c r="NLC154" s="84"/>
      <c r="NLD154" s="84"/>
      <c r="NLE154" s="84"/>
      <c r="NLF154" s="84"/>
      <c r="NLG154" s="84"/>
      <c r="NLH154" s="84"/>
      <c r="NLI154" s="84"/>
      <c r="NLJ154" s="84"/>
      <c r="NLK154" s="84"/>
      <c r="NLL154" s="84"/>
      <c r="NLM154" s="84"/>
      <c r="NLN154" s="84"/>
      <c r="NLO154" s="84"/>
      <c r="NLP154" s="84"/>
      <c r="NLQ154" s="84"/>
      <c r="NLR154" s="84"/>
      <c r="NLS154" s="84"/>
      <c r="NLT154" s="84"/>
      <c r="NLU154" s="84"/>
      <c r="NLV154" s="84"/>
      <c r="NLW154" s="84"/>
      <c r="NLX154" s="84"/>
      <c r="NLY154" s="84"/>
      <c r="NLZ154" s="84"/>
      <c r="NMA154" s="84"/>
      <c r="NMB154" s="84"/>
      <c r="NMC154" s="84"/>
      <c r="NMD154" s="84"/>
      <c r="NME154" s="84"/>
      <c r="NMF154" s="84"/>
      <c r="NMG154" s="84"/>
      <c r="NMH154" s="84"/>
      <c r="NMI154" s="84"/>
      <c r="NMJ154" s="84"/>
      <c r="NMK154" s="84"/>
      <c r="NML154" s="84"/>
      <c r="NMM154" s="84"/>
      <c r="NMN154" s="84"/>
      <c r="NMO154" s="84"/>
      <c r="NMP154" s="84"/>
      <c r="NMQ154" s="84"/>
      <c r="NMR154" s="84"/>
      <c r="NMS154" s="84"/>
      <c r="NMT154" s="84"/>
      <c r="NMU154" s="84"/>
      <c r="NMV154" s="84"/>
      <c r="NMW154" s="84"/>
      <c r="NMX154" s="84"/>
      <c r="NMY154" s="84"/>
      <c r="NMZ154" s="84"/>
      <c r="NNA154" s="84"/>
      <c r="NNB154" s="84"/>
      <c r="NNC154" s="84"/>
      <c r="NND154" s="84"/>
      <c r="NNE154" s="84"/>
      <c r="NNF154" s="84"/>
      <c r="NNG154" s="84"/>
      <c r="NNH154" s="84"/>
      <c r="NNI154" s="84"/>
      <c r="NNJ154" s="84"/>
      <c r="NNK154" s="84"/>
      <c r="NNL154" s="84"/>
      <c r="NNM154" s="84"/>
      <c r="NNN154" s="84"/>
      <c r="NNO154" s="84"/>
      <c r="NNP154" s="84"/>
      <c r="NNQ154" s="84"/>
      <c r="NNR154" s="84"/>
      <c r="NNS154" s="84"/>
      <c r="NNT154" s="84"/>
      <c r="NNU154" s="84"/>
      <c r="NNV154" s="84"/>
      <c r="NNW154" s="84"/>
      <c r="NNX154" s="84"/>
      <c r="NNY154" s="84"/>
      <c r="NNZ154" s="84"/>
      <c r="NOA154" s="84"/>
      <c r="NOB154" s="84"/>
      <c r="NOC154" s="84"/>
      <c r="NOD154" s="84"/>
      <c r="NOE154" s="84"/>
      <c r="NOF154" s="84"/>
      <c r="NOG154" s="84"/>
      <c r="NOH154" s="84"/>
      <c r="NOI154" s="84"/>
      <c r="NOJ154" s="84"/>
      <c r="NOK154" s="84"/>
      <c r="NOL154" s="84"/>
      <c r="NOM154" s="84"/>
      <c r="NON154" s="84"/>
      <c r="NOO154" s="84"/>
      <c r="NOP154" s="84"/>
      <c r="NOQ154" s="84"/>
      <c r="NOR154" s="84"/>
      <c r="NOS154" s="84"/>
      <c r="NOT154" s="84"/>
      <c r="NOU154" s="84"/>
      <c r="NOV154" s="84"/>
      <c r="NOW154" s="84"/>
      <c r="NOX154" s="84"/>
      <c r="NOY154" s="84"/>
      <c r="NOZ154" s="84"/>
      <c r="NPA154" s="84"/>
      <c r="NPB154" s="84"/>
      <c r="NPC154" s="84"/>
      <c r="NPD154" s="84"/>
      <c r="NPE154" s="84"/>
      <c r="NPF154" s="84"/>
      <c r="NPG154" s="84"/>
      <c r="NPH154" s="84"/>
      <c r="NPI154" s="84"/>
      <c r="NPJ154" s="84"/>
      <c r="NPK154" s="84"/>
      <c r="NPL154" s="84"/>
      <c r="NPM154" s="84"/>
      <c r="NPN154" s="84"/>
      <c r="NPO154" s="84"/>
      <c r="NPP154" s="84"/>
      <c r="NPQ154" s="84"/>
      <c r="NPR154" s="84"/>
      <c r="NPS154" s="84"/>
      <c r="NPT154" s="84"/>
      <c r="NPU154" s="84"/>
      <c r="NPV154" s="84"/>
      <c r="NPW154" s="84"/>
      <c r="NPX154" s="84"/>
      <c r="NPY154" s="84"/>
      <c r="NPZ154" s="84"/>
      <c r="NQA154" s="84"/>
      <c r="NQB154" s="84"/>
      <c r="NQC154" s="84"/>
      <c r="NQD154" s="84"/>
      <c r="NQE154" s="84"/>
      <c r="NQF154" s="84"/>
      <c r="NQG154" s="84"/>
      <c r="NQH154" s="84"/>
      <c r="NQI154" s="84"/>
      <c r="NQJ154" s="84"/>
      <c r="NQK154" s="84"/>
      <c r="NQL154" s="84"/>
      <c r="NQM154" s="84"/>
      <c r="NQN154" s="84"/>
      <c r="NQO154" s="84"/>
      <c r="NQP154" s="84"/>
      <c r="NQQ154" s="84"/>
      <c r="NQR154" s="84"/>
      <c r="NQS154" s="84"/>
      <c r="NQT154" s="84"/>
      <c r="NQU154" s="84"/>
      <c r="NRB154" s="84"/>
      <c r="NRC154" s="84"/>
      <c r="NRD154" s="84"/>
      <c r="NRE154" s="84"/>
      <c r="NRF154" s="84"/>
      <c r="NRG154" s="84"/>
      <c r="NRH154" s="84"/>
      <c r="NRI154" s="84"/>
      <c r="NRJ154" s="84"/>
      <c r="NRK154" s="84"/>
      <c r="NRL154" s="84"/>
      <c r="NRM154" s="84"/>
      <c r="NRN154" s="84"/>
      <c r="NRO154" s="84"/>
      <c r="NRP154" s="84"/>
      <c r="NRQ154" s="84"/>
      <c r="NRR154" s="84"/>
      <c r="NRS154" s="84"/>
      <c r="NRT154" s="84"/>
      <c r="NRU154" s="84"/>
      <c r="NRV154" s="84"/>
      <c r="NRW154" s="84"/>
      <c r="NRX154" s="84"/>
      <c r="NRY154" s="84"/>
      <c r="NRZ154" s="84"/>
      <c r="NSA154" s="84"/>
      <c r="NSB154" s="84"/>
      <c r="NSC154" s="84"/>
      <c r="NSD154" s="84"/>
      <c r="NSE154" s="84"/>
      <c r="NSF154" s="84"/>
      <c r="NSG154" s="84"/>
      <c r="NSH154" s="84"/>
      <c r="NSI154" s="84"/>
      <c r="NSJ154" s="84"/>
      <c r="NSK154" s="84"/>
      <c r="NSL154" s="84"/>
      <c r="NSM154" s="84"/>
      <c r="NSN154" s="84"/>
      <c r="NSO154" s="84"/>
      <c r="NSP154" s="84"/>
      <c r="NSQ154" s="84"/>
      <c r="NSR154" s="84"/>
      <c r="NSS154" s="84"/>
      <c r="NST154" s="84"/>
      <c r="NSU154" s="84"/>
      <c r="NSV154" s="84"/>
      <c r="NSW154" s="84"/>
      <c r="NSX154" s="84"/>
      <c r="NSY154" s="84"/>
      <c r="NSZ154" s="84"/>
      <c r="NTA154" s="84"/>
      <c r="NTB154" s="84"/>
      <c r="NTC154" s="84"/>
      <c r="NTD154" s="84"/>
      <c r="NTE154" s="84"/>
      <c r="NTF154" s="84"/>
      <c r="NTG154" s="84"/>
      <c r="NTH154" s="84"/>
      <c r="NTI154" s="84"/>
      <c r="NTJ154" s="84"/>
      <c r="NTK154" s="84"/>
      <c r="NTL154" s="84"/>
      <c r="NTM154" s="84"/>
      <c r="NTN154" s="84"/>
      <c r="NTO154" s="84"/>
      <c r="NTP154" s="84"/>
      <c r="NTQ154" s="84"/>
      <c r="NTR154" s="84"/>
      <c r="NTS154" s="84"/>
      <c r="NTT154" s="84"/>
      <c r="NTU154" s="84"/>
      <c r="NTV154" s="84"/>
      <c r="NTW154" s="84"/>
      <c r="NTX154" s="84"/>
      <c r="NTY154" s="84"/>
      <c r="NTZ154" s="84"/>
      <c r="NUA154" s="84"/>
      <c r="NUB154" s="84"/>
      <c r="NUC154" s="84"/>
      <c r="NUD154" s="84"/>
      <c r="NUE154" s="84"/>
      <c r="NUF154" s="84"/>
      <c r="NUG154" s="84"/>
      <c r="NUH154" s="84"/>
      <c r="NUI154" s="84"/>
      <c r="NUJ154" s="84"/>
      <c r="NUK154" s="84"/>
      <c r="NUL154" s="84"/>
      <c r="NUM154" s="84"/>
      <c r="NUN154" s="84"/>
      <c r="NUO154" s="84"/>
      <c r="NUP154" s="84"/>
      <c r="NUQ154" s="84"/>
      <c r="NUR154" s="84"/>
      <c r="NUS154" s="84"/>
      <c r="NUT154" s="84"/>
      <c r="NUU154" s="84"/>
      <c r="NUV154" s="84"/>
      <c r="NUW154" s="84"/>
      <c r="NUX154" s="84"/>
      <c r="NUY154" s="84"/>
      <c r="NUZ154" s="84"/>
      <c r="NVA154" s="84"/>
      <c r="NVB154" s="84"/>
      <c r="NVC154" s="84"/>
      <c r="NVD154" s="84"/>
      <c r="NVE154" s="84"/>
      <c r="NVF154" s="84"/>
      <c r="NVG154" s="84"/>
      <c r="NVH154" s="84"/>
      <c r="NVI154" s="84"/>
      <c r="NVJ154" s="84"/>
      <c r="NVK154" s="84"/>
      <c r="NVL154" s="84"/>
      <c r="NVM154" s="84"/>
      <c r="NVN154" s="84"/>
      <c r="NVO154" s="84"/>
      <c r="NVP154" s="84"/>
      <c r="NVQ154" s="84"/>
      <c r="NVR154" s="84"/>
      <c r="NVS154" s="84"/>
      <c r="NVT154" s="84"/>
      <c r="NVU154" s="84"/>
      <c r="NVV154" s="84"/>
      <c r="NVW154" s="84"/>
      <c r="NVX154" s="84"/>
      <c r="NVY154" s="84"/>
      <c r="NVZ154" s="84"/>
      <c r="NWA154" s="84"/>
      <c r="NWB154" s="84"/>
      <c r="NWC154" s="84"/>
      <c r="NWD154" s="84"/>
      <c r="NWE154" s="84"/>
      <c r="NWF154" s="84"/>
      <c r="NWG154" s="84"/>
      <c r="NWH154" s="84"/>
      <c r="NWI154" s="84"/>
      <c r="NWJ154" s="84"/>
      <c r="NWK154" s="84"/>
      <c r="NWL154" s="84"/>
      <c r="NWM154" s="84"/>
      <c r="NWN154" s="84"/>
      <c r="NWO154" s="84"/>
      <c r="NWP154" s="84"/>
      <c r="NWQ154" s="84"/>
      <c r="NWR154" s="84"/>
      <c r="NWS154" s="84"/>
      <c r="NWT154" s="84"/>
      <c r="NWU154" s="84"/>
      <c r="NWV154" s="84"/>
      <c r="NWW154" s="84"/>
      <c r="NWX154" s="84"/>
      <c r="NWY154" s="84"/>
      <c r="NWZ154" s="84"/>
      <c r="NXA154" s="84"/>
      <c r="NXB154" s="84"/>
      <c r="NXC154" s="84"/>
      <c r="NXD154" s="84"/>
      <c r="NXE154" s="84"/>
      <c r="NXF154" s="84"/>
      <c r="NXG154" s="84"/>
      <c r="NXH154" s="84"/>
      <c r="NXI154" s="84"/>
      <c r="NXJ154" s="84"/>
      <c r="NXK154" s="84"/>
      <c r="NXL154" s="84"/>
      <c r="NXM154" s="84"/>
      <c r="NXN154" s="84"/>
      <c r="NXO154" s="84"/>
      <c r="NXP154" s="84"/>
      <c r="NXQ154" s="84"/>
      <c r="NXR154" s="84"/>
      <c r="NXS154" s="84"/>
      <c r="NXT154" s="84"/>
      <c r="NXU154" s="84"/>
      <c r="NXV154" s="84"/>
      <c r="NXW154" s="84"/>
      <c r="NXX154" s="84"/>
      <c r="NXY154" s="84"/>
      <c r="NXZ154" s="84"/>
      <c r="NYA154" s="84"/>
      <c r="NYB154" s="84"/>
      <c r="NYC154" s="84"/>
      <c r="NYD154" s="84"/>
      <c r="NYE154" s="84"/>
      <c r="NYF154" s="84"/>
      <c r="NYG154" s="84"/>
      <c r="NYH154" s="84"/>
      <c r="NYI154" s="84"/>
      <c r="NYJ154" s="84"/>
      <c r="NYK154" s="84"/>
      <c r="NYL154" s="84"/>
      <c r="NYM154" s="84"/>
      <c r="NYN154" s="84"/>
      <c r="NYO154" s="84"/>
      <c r="NYP154" s="84"/>
      <c r="NYQ154" s="84"/>
      <c r="NYR154" s="84"/>
      <c r="NYS154" s="84"/>
      <c r="NYT154" s="84"/>
      <c r="NYU154" s="84"/>
      <c r="NYV154" s="84"/>
      <c r="NYW154" s="84"/>
      <c r="NYX154" s="84"/>
      <c r="NYY154" s="84"/>
      <c r="NYZ154" s="84"/>
      <c r="NZA154" s="84"/>
      <c r="NZB154" s="84"/>
      <c r="NZC154" s="84"/>
      <c r="NZD154" s="84"/>
      <c r="NZE154" s="84"/>
      <c r="NZF154" s="84"/>
      <c r="NZG154" s="84"/>
      <c r="NZH154" s="84"/>
      <c r="NZI154" s="84"/>
      <c r="NZJ154" s="84"/>
      <c r="NZK154" s="84"/>
      <c r="NZL154" s="84"/>
      <c r="NZM154" s="84"/>
      <c r="NZN154" s="84"/>
      <c r="NZO154" s="84"/>
      <c r="NZP154" s="84"/>
      <c r="NZQ154" s="84"/>
      <c r="NZR154" s="84"/>
      <c r="NZS154" s="84"/>
      <c r="NZT154" s="84"/>
      <c r="NZU154" s="84"/>
      <c r="NZV154" s="84"/>
      <c r="NZW154" s="84"/>
      <c r="NZX154" s="84"/>
      <c r="NZY154" s="84"/>
      <c r="NZZ154" s="84"/>
      <c r="OAA154" s="84"/>
      <c r="OAB154" s="84"/>
      <c r="OAC154" s="84"/>
      <c r="OAD154" s="84"/>
      <c r="OAE154" s="84"/>
      <c r="OAF154" s="84"/>
      <c r="OAG154" s="84"/>
      <c r="OAH154" s="84"/>
      <c r="OAI154" s="84"/>
      <c r="OAJ154" s="84"/>
      <c r="OAK154" s="84"/>
      <c r="OAL154" s="84"/>
      <c r="OAM154" s="84"/>
      <c r="OAN154" s="84"/>
      <c r="OAO154" s="84"/>
      <c r="OAP154" s="84"/>
      <c r="OAQ154" s="84"/>
      <c r="OAX154" s="84"/>
      <c r="OAY154" s="84"/>
      <c r="OAZ154" s="84"/>
      <c r="OBA154" s="84"/>
      <c r="OBB154" s="84"/>
      <c r="OBC154" s="84"/>
      <c r="OBD154" s="84"/>
      <c r="OBE154" s="84"/>
      <c r="OBF154" s="84"/>
      <c r="OBG154" s="84"/>
      <c r="OBH154" s="84"/>
      <c r="OBI154" s="84"/>
      <c r="OBJ154" s="84"/>
      <c r="OBK154" s="84"/>
      <c r="OBL154" s="84"/>
      <c r="OBM154" s="84"/>
      <c r="OBN154" s="84"/>
      <c r="OBO154" s="84"/>
      <c r="OBP154" s="84"/>
      <c r="OBQ154" s="84"/>
      <c r="OBR154" s="84"/>
      <c r="OBS154" s="84"/>
      <c r="OBT154" s="84"/>
      <c r="OBU154" s="84"/>
      <c r="OBV154" s="84"/>
      <c r="OBW154" s="84"/>
      <c r="OBX154" s="84"/>
      <c r="OBY154" s="84"/>
      <c r="OBZ154" s="84"/>
      <c r="OCA154" s="84"/>
      <c r="OCB154" s="84"/>
      <c r="OCC154" s="84"/>
      <c r="OCD154" s="84"/>
      <c r="OCE154" s="84"/>
      <c r="OCF154" s="84"/>
      <c r="OCG154" s="84"/>
      <c r="OCH154" s="84"/>
      <c r="OCI154" s="84"/>
      <c r="OCJ154" s="84"/>
      <c r="OCK154" s="84"/>
      <c r="OCL154" s="84"/>
      <c r="OCM154" s="84"/>
      <c r="OCN154" s="84"/>
      <c r="OCO154" s="84"/>
      <c r="OCP154" s="84"/>
      <c r="OCQ154" s="84"/>
      <c r="OCR154" s="84"/>
      <c r="OCS154" s="84"/>
      <c r="OCT154" s="84"/>
      <c r="OCU154" s="84"/>
      <c r="OCV154" s="84"/>
      <c r="OCW154" s="84"/>
      <c r="OCX154" s="84"/>
      <c r="OCY154" s="84"/>
      <c r="OCZ154" s="84"/>
      <c r="ODA154" s="84"/>
      <c r="ODB154" s="84"/>
      <c r="ODC154" s="84"/>
      <c r="ODD154" s="84"/>
      <c r="ODE154" s="84"/>
      <c r="ODF154" s="84"/>
      <c r="ODG154" s="84"/>
      <c r="ODH154" s="84"/>
      <c r="ODI154" s="84"/>
      <c r="ODJ154" s="84"/>
      <c r="ODK154" s="84"/>
      <c r="ODL154" s="84"/>
      <c r="ODM154" s="84"/>
      <c r="ODN154" s="84"/>
      <c r="ODO154" s="84"/>
      <c r="ODP154" s="84"/>
      <c r="ODQ154" s="84"/>
      <c r="ODR154" s="84"/>
      <c r="ODS154" s="84"/>
      <c r="ODT154" s="84"/>
      <c r="ODU154" s="84"/>
      <c r="ODV154" s="84"/>
      <c r="ODW154" s="84"/>
      <c r="ODX154" s="84"/>
      <c r="ODY154" s="84"/>
      <c r="ODZ154" s="84"/>
      <c r="OEA154" s="84"/>
      <c r="OEB154" s="84"/>
      <c r="OEC154" s="84"/>
      <c r="OED154" s="84"/>
      <c r="OEE154" s="84"/>
      <c r="OEF154" s="84"/>
      <c r="OEG154" s="84"/>
      <c r="OEH154" s="84"/>
      <c r="OEI154" s="84"/>
      <c r="OEJ154" s="84"/>
      <c r="OEK154" s="84"/>
      <c r="OEL154" s="84"/>
      <c r="OEM154" s="84"/>
      <c r="OEN154" s="84"/>
      <c r="OEO154" s="84"/>
      <c r="OEP154" s="84"/>
      <c r="OEQ154" s="84"/>
      <c r="OER154" s="84"/>
      <c r="OES154" s="84"/>
      <c r="OET154" s="84"/>
      <c r="OEU154" s="84"/>
      <c r="OEV154" s="84"/>
      <c r="OEW154" s="84"/>
      <c r="OEX154" s="84"/>
      <c r="OEY154" s="84"/>
      <c r="OEZ154" s="84"/>
      <c r="OFA154" s="84"/>
      <c r="OFB154" s="84"/>
      <c r="OFC154" s="84"/>
      <c r="OFD154" s="84"/>
      <c r="OFE154" s="84"/>
      <c r="OFF154" s="84"/>
      <c r="OFG154" s="84"/>
      <c r="OFH154" s="84"/>
      <c r="OFI154" s="84"/>
      <c r="OFJ154" s="84"/>
      <c r="OFK154" s="84"/>
      <c r="OFL154" s="84"/>
      <c r="OFM154" s="84"/>
      <c r="OFN154" s="84"/>
      <c r="OFO154" s="84"/>
      <c r="OFP154" s="84"/>
      <c r="OFQ154" s="84"/>
      <c r="OFR154" s="84"/>
      <c r="OFS154" s="84"/>
      <c r="OFT154" s="84"/>
      <c r="OFU154" s="84"/>
      <c r="OFV154" s="84"/>
      <c r="OFW154" s="84"/>
      <c r="OFX154" s="84"/>
      <c r="OFY154" s="84"/>
      <c r="OFZ154" s="84"/>
      <c r="OGA154" s="84"/>
      <c r="OGB154" s="84"/>
      <c r="OGC154" s="84"/>
      <c r="OGD154" s="84"/>
      <c r="OGE154" s="84"/>
      <c r="OGF154" s="84"/>
      <c r="OGG154" s="84"/>
      <c r="OGH154" s="84"/>
      <c r="OGI154" s="84"/>
      <c r="OGJ154" s="84"/>
      <c r="OGK154" s="84"/>
      <c r="OGL154" s="84"/>
      <c r="OGM154" s="84"/>
      <c r="OGN154" s="84"/>
      <c r="OGO154" s="84"/>
      <c r="OGP154" s="84"/>
      <c r="OGQ154" s="84"/>
      <c r="OGR154" s="84"/>
      <c r="OGS154" s="84"/>
      <c r="OGT154" s="84"/>
      <c r="OGU154" s="84"/>
      <c r="OGV154" s="84"/>
      <c r="OGW154" s="84"/>
      <c r="OGX154" s="84"/>
      <c r="OGY154" s="84"/>
      <c r="OGZ154" s="84"/>
      <c r="OHA154" s="84"/>
      <c r="OHB154" s="84"/>
      <c r="OHC154" s="84"/>
      <c r="OHD154" s="84"/>
      <c r="OHE154" s="84"/>
      <c r="OHF154" s="84"/>
      <c r="OHG154" s="84"/>
      <c r="OHH154" s="84"/>
      <c r="OHI154" s="84"/>
      <c r="OHJ154" s="84"/>
      <c r="OHK154" s="84"/>
      <c r="OHL154" s="84"/>
      <c r="OHM154" s="84"/>
      <c r="OHN154" s="84"/>
      <c r="OHO154" s="84"/>
      <c r="OHP154" s="84"/>
      <c r="OHQ154" s="84"/>
      <c r="OHR154" s="84"/>
      <c r="OHS154" s="84"/>
      <c r="OHT154" s="84"/>
      <c r="OHU154" s="84"/>
      <c r="OHV154" s="84"/>
      <c r="OHW154" s="84"/>
      <c r="OHX154" s="84"/>
      <c r="OHY154" s="84"/>
      <c r="OHZ154" s="84"/>
      <c r="OIA154" s="84"/>
      <c r="OIB154" s="84"/>
      <c r="OIC154" s="84"/>
      <c r="OID154" s="84"/>
      <c r="OIE154" s="84"/>
      <c r="OIF154" s="84"/>
      <c r="OIG154" s="84"/>
      <c r="OIH154" s="84"/>
      <c r="OII154" s="84"/>
      <c r="OIJ154" s="84"/>
      <c r="OIK154" s="84"/>
      <c r="OIL154" s="84"/>
      <c r="OIM154" s="84"/>
      <c r="OIN154" s="84"/>
      <c r="OIO154" s="84"/>
      <c r="OIP154" s="84"/>
      <c r="OIQ154" s="84"/>
      <c r="OIR154" s="84"/>
      <c r="OIS154" s="84"/>
      <c r="OIT154" s="84"/>
      <c r="OIU154" s="84"/>
      <c r="OIV154" s="84"/>
      <c r="OIW154" s="84"/>
      <c r="OIX154" s="84"/>
      <c r="OIY154" s="84"/>
      <c r="OIZ154" s="84"/>
      <c r="OJA154" s="84"/>
      <c r="OJB154" s="84"/>
      <c r="OJC154" s="84"/>
      <c r="OJD154" s="84"/>
      <c r="OJE154" s="84"/>
      <c r="OJF154" s="84"/>
      <c r="OJG154" s="84"/>
      <c r="OJH154" s="84"/>
      <c r="OJI154" s="84"/>
      <c r="OJJ154" s="84"/>
      <c r="OJK154" s="84"/>
      <c r="OJL154" s="84"/>
      <c r="OJM154" s="84"/>
      <c r="OJN154" s="84"/>
      <c r="OJO154" s="84"/>
      <c r="OJP154" s="84"/>
      <c r="OJQ154" s="84"/>
      <c r="OJR154" s="84"/>
      <c r="OJS154" s="84"/>
      <c r="OJT154" s="84"/>
      <c r="OJU154" s="84"/>
      <c r="OJV154" s="84"/>
      <c r="OJW154" s="84"/>
      <c r="OJX154" s="84"/>
      <c r="OJY154" s="84"/>
      <c r="OJZ154" s="84"/>
      <c r="OKA154" s="84"/>
      <c r="OKB154" s="84"/>
      <c r="OKC154" s="84"/>
      <c r="OKD154" s="84"/>
      <c r="OKE154" s="84"/>
      <c r="OKF154" s="84"/>
      <c r="OKG154" s="84"/>
      <c r="OKH154" s="84"/>
      <c r="OKI154" s="84"/>
      <c r="OKJ154" s="84"/>
      <c r="OKK154" s="84"/>
      <c r="OKL154" s="84"/>
      <c r="OKM154" s="84"/>
      <c r="OKT154" s="84"/>
      <c r="OKU154" s="84"/>
      <c r="OKV154" s="84"/>
      <c r="OKW154" s="84"/>
      <c r="OKX154" s="84"/>
      <c r="OKY154" s="84"/>
      <c r="OKZ154" s="84"/>
      <c r="OLA154" s="84"/>
      <c r="OLB154" s="84"/>
      <c r="OLC154" s="84"/>
      <c r="OLD154" s="84"/>
      <c r="OLE154" s="84"/>
      <c r="OLF154" s="84"/>
      <c r="OLG154" s="84"/>
      <c r="OLH154" s="84"/>
      <c r="OLI154" s="84"/>
      <c r="OLJ154" s="84"/>
      <c r="OLK154" s="84"/>
      <c r="OLL154" s="84"/>
      <c r="OLM154" s="84"/>
      <c r="OLN154" s="84"/>
      <c r="OLO154" s="84"/>
      <c r="OLP154" s="84"/>
      <c r="OLQ154" s="84"/>
      <c r="OLR154" s="84"/>
      <c r="OLS154" s="84"/>
      <c r="OLT154" s="84"/>
      <c r="OLU154" s="84"/>
      <c r="OLV154" s="84"/>
      <c r="OLW154" s="84"/>
      <c r="OLX154" s="84"/>
      <c r="OLY154" s="84"/>
      <c r="OLZ154" s="84"/>
      <c r="OMA154" s="84"/>
      <c r="OMB154" s="84"/>
      <c r="OMC154" s="84"/>
      <c r="OMD154" s="84"/>
      <c r="OME154" s="84"/>
      <c r="OMF154" s="84"/>
      <c r="OMG154" s="84"/>
      <c r="OMH154" s="84"/>
      <c r="OMI154" s="84"/>
      <c r="OMJ154" s="84"/>
      <c r="OMK154" s="84"/>
      <c r="OML154" s="84"/>
      <c r="OMM154" s="84"/>
      <c r="OMN154" s="84"/>
      <c r="OMO154" s="84"/>
      <c r="OMP154" s="84"/>
      <c r="OMQ154" s="84"/>
      <c r="OMR154" s="84"/>
      <c r="OMS154" s="84"/>
      <c r="OMT154" s="84"/>
      <c r="OMU154" s="84"/>
      <c r="OMV154" s="84"/>
      <c r="OMW154" s="84"/>
      <c r="OMX154" s="84"/>
      <c r="OMY154" s="84"/>
      <c r="OMZ154" s="84"/>
      <c r="ONA154" s="84"/>
      <c r="ONB154" s="84"/>
      <c r="ONC154" s="84"/>
      <c r="OND154" s="84"/>
      <c r="ONE154" s="84"/>
      <c r="ONF154" s="84"/>
      <c r="ONG154" s="84"/>
      <c r="ONH154" s="84"/>
      <c r="ONI154" s="84"/>
      <c r="ONJ154" s="84"/>
      <c r="ONK154" s="84"/>
      <c r="ONL154" s="84"/>
      <c r="ONM154" s="84"/>
      <c r="ONN154" s="84"/>
      <c r="ONO154" s="84"/>
      <c r="ONP154" s="84"/>
      <c r="ONQ154" s="84"/>
      <c r="ONR154" s="84"/>
      <c r="ONS154" s="84"/>
      <c r="ONT154" s="84"/>
      <c r="ONU154" s="84"/>
      <c r="ONV154" s="84"/>
      <c r="ONW154" s="84"/>
      <c r="ONX154" s="84"/>
      <c r="ONY154" s="84"/>
      <c r="ONZ154" s="84"/>
      <c r="OOA154" s="84"/>
      <c r="OOB154" s="84"/>
      <c r="OOC154" s="84"/>
      <c r="OOD154" s="84"/>
      <c r="OOE154" s="84"/>
      <c r="OOF154" s="84"/>
      <c r="OOG154" s="84"/>
      <c r="OOH154" s="84"/>
      <c r="OOI154" s="84"/>
      <c r="OOJ154" s="84"/>
      <c r="OOK154" s="84"/>
      <c r="OOL154" s="84"/>
      <c r="OOM154" s="84"/>
      <c r="OON154" s="84"/>
      <c r="OOO154" s="84"/>
      <c r="OOP154" s="84"/>
      <c r="OOQ154" s="84"/>
      <c r="OOR154" s="84"/>
      <c r="OOS154" s="84"/>
      <c r="OOT154" s="84"/>
      <c r="OOU154" s="84"/>
      <c r="OOV154" s="84"/>
      <c r="OOW154" s="84"/>
      <c r="OOX154" s="84"/>
      <c r="OOY154" s="84"/>
      <c r="OOZ154" s="84"/>
      <c r="OPA154" s="84"/>
      <c r="OPB154" s="84"/>
      <c r="OPC154" s="84"/>
      <c r="OPD154" s="84"/>
      <c r="OPE154" s="84"/>
      <c r="OPF154" s="84"/>
      <c r="OPG154" s="84"/>
      <c r="OPH154" s="84"/>
      <c r="OPI154" s="84"/>
      <c r="OPJ154" s="84"/>
      <c r="OPK154" s="84"/>
      <c r="OPL154" s="84"/>
      <c r="OPM154" s="84"/>
      <c r="OPN154" s="84"/>
      <c r="OPO154" s="84"/>
      <c r="OPP154" s="84"/>
      <c r="OPQ154" s="84"/>
      <c r="OPR154" s="84"/>
      <c r="OPS154" s="84"/>
      <c r="OPT154" s="84"/>
      <c r="OPU154" s="84"/>
      <c r="OPV154" s="84"/>
      <c r="OPW154" s="84"/>
      <c r="OPX154" s="84"/>
      <c r="OPY154" s="84"/>
      <c r="OPZ154" s="84"/>
      <c r="OQA154" s="84"/>
      <c r="OQB154" s="84"/>
      <c r="OQC154" s="84"/>
      <c r="OQD154" s="84"/>
      <c r="OQE154" s="84"/>
      <c r="OQF154" s="84"/>
      <c r="OQG154" s="84"/>
      <c r="OQH154" s="84"/>
      <c r="OQI154" s="84"/>
      <c r="OQJ154" s="84"/>
      <c r="OQK154" s="84"/>
      <c r="OQL154" s="84"/>
      <c r="OQM154" s="84"/>
      <c r="OQN154" s="84"/>
      <c r="OQO154" s="84"/>
      <c r="OQP154" s="84"/>
      <c r="OQQ154" s="84"/>
      <c r="OQR154" s="84"/>
      <c r="OQS154" s="84"/>
      <c r="OQT154" s="84"/>
      <c r="OQU154" s="84"/>
      <c r="OQV154" s="84"/>
      <c r="OQW154" s="84"/>
      <c r="OQX154" s="84"/>
      <c r="OQY154" s="84"/>
      <c r="OQZ154" s="84"/>
      <c r="ORA154" s="84"/>
      <c r="ORB154" s="84"/>
      <c r="ORC154" s="84"/>
      <c r="ORD154" s="84"/>
      <c r="ORE154" s="84"/>
      <c r="ORF154" s="84"/>
      <c r="ORG154" s="84"/>
      <c r="ORH154" s="84"/>
      <c r="ORI154" s="84"/>
      <c r="ORJ154" s="84"/>
      <c r="ORK154" s="84"/>
      <c r="ORL154" s="84"/>
      <c r="ORM154" s="84"/>
      <c r="ORN154" s="84"/>
      <c r="ORO154" s="84"/>
      <c r="ORP154" s="84"/>
      <c r="ORQ154" s="84"/>
      <c r="ORR154" s="84"/>
      <c r="ORS154" s="84"/>
      <c r="ORT154" s="84"/>
      <c r="ORU154" s="84"/>
      <c r="ORV154" s="84"/>
      <c r="ORW154" s="84"/>
      <c r="ORX154" s="84"/>
      <c r="ORY154" s="84"/>
      <c r="ORZ154" s="84"/>
      <c r="OSA154" s="84"/>
      <c r="OSB154" s="84"/>
      <c r="OSC154" s="84"/>
      <c r="OSD154" s="84"/>
      <c r="OSE154" s="84"/>
      <c r="OSF154" s="84"/>
      <c r="OSG154" s="84"/>
      <c r="OSH154" s="84"/>
      <c r="OSI154" s="84"/>
      <c r="OSJ154" s="84"/>
      <c r="OSK154" s="84"/>
      <c r="OSL154" s="84"/>
      <c r="OSM154" s="84"/>
      <c r="OSN154" s="84"/>
      <c r="OSO154" s="84"/>
      <c r="OSP154" s="84"/>
      <c r="OSQ154" s="84"/>
      <c r="OSR154" s="84"/>
      <c r="OSS154" s="84"/>
      <c r="OST154" s="84"/>
      <c r="OSU154" s="84"/>
      <c r="OSV154" s="84"/>
      <c r="OSW154" s="84"/>
      <c r="OSX154" s="84"/>
      <c r="OSY154" s="84"/>
      <c r="OSZ154" s="84"/>
      <c r="OTA154" s="84"/>
      <c r="OTB154" s="84"/>
      <c r="OTC154" s="84"/>
      <c r="OTD154" s="84"/>
      <c r="OTE154" s="84"/>
      <c r="OTF154" s="84"/>
      <c r="OTG154" s="84"/>
      <c r="OTH154" s="84"/>
      <c r="OTI154" s="84"/>
      <c r="OTJ154" s="84"/>
      <c r="OTK154" s="84"/>
      <c r="OTL154" s="84"/>
      <c r="OTM154" s="84"/>
      <c r="OTN154" s="84"/>
      <c r="OTO154" s="84"/>
      <c r="OTP154" s="84"/>
      <c r="OTQ154" s="84"/>
      <c r="OTR154" s="84"/>
      <c r="OTS154" s="84"/>
      <c r="OTT154" s="84"/>
      <c r="OTU154" s="84"/>
      <c r="OTV154" s="84"/>
      <c r="OTW154" s="84"/>
      <c r="OTX154" s="84"/>
      <c r="OTY154" s="84"/>
      <c r="OTZ154" s="84"/>
      <c r="OUA154" s="84"/>
      <c r="OUB154" s="84"/>
      <c r="OUC154" s="84"/>
      <c r="OUD154" s="84"/>
      <c r="OUE154" s="84"/>
      <c r="OUF154" s="84"/>
      <c r="OUG154" s="84"/>
      <c r="OUH154" s="84"/>
      <c r="OUI154" s="84"/>
      <c r="OUP154" s="84"/>
      <c r="OUQ154" s="84"/>
      <c r="OUR154" s="84"/>
      <c r="OUS154" s="84"/>
      <c r="OUT154" s="84"/>
      <c r="OUU154" s="84"/>
      <c r="OUV154" s="84"/>
      <c r="OUW154" s="84"/>
      <c r="OUX154" s="84"/>
      <c r="OUY154" s="84"/>
      <c r="OUZ154" s="84"/>
      <c r="OVA154" s="84"/>
      <c r="OVB154" s="84"/>
      <c r="OVC154" s="84"/>
      <c r="OVD154" s="84"/>
      <c r="OVE154" s="84"/>
      <c r="OVF154" s="84"/>
      <c r="OVG154" s="84"/>
      <c r="OVH154" s="84"/>
      <c r="OVI154" s="84"/>
      <c r="OVJ154" s="84"/>
      <c r="OVK154" s="84"/>
      <c r="OVL154" s="84"/>
      <c r="OVM154" s="84"/>
      <c r="OVN154" s="84"/>
      <c r="OVO154" s="84"/>
      <c r="OVP154" s="84"/>
      <c r="OVQ154" s="84"/>
      <c r="OVR154" s="84"/>
      <c r="OVS154" s="84"/>
      <c r="OVT154" s="84"/>
      <c r="OVU154" s="84"/>
      <c r="OVV154" s="84"/>
      <c r="OVW154" s="84"/>
      <c r="OVX154" s="84"/>
      <c r="OVY154" s="84"/>
      <c r="OVZ154" s="84"/>
      <c r="OWA154" s="84"/>
      <c r="OWB154" s="84"/>
      <c r="OWC154" s="84"/>
      <c r="OWD154" s="84"/>
      <c r="OWE154" s="84"/>
      <c r="OWF154" s="84"/>
      <c r="OWG154" s="84"/>
      <c r="OWH154" s="84"/>
      <c r="OWI154" s="84"/>
      <c r="OWJ154" s="84"/>
      <c r="OWK154" s="84"/>
      <c r="OWL154" s="84"/>
      <c r="OWM154" s="84"/>
      <c r="OWN154" s="84"/>
      <c r="OWO154" s="84"/>
      <c r="OWP154" s="84"/>
      <c r="OWQ154" s="84"/>
      <c r="OWR154" s="84"/>
      <c r="OWS154" s="84"/>
      <c r="OWT154" s="84"/>
      <c r="OWU154" s="84"/>
      <c r="OWV154" s="84"/>
      <c r="OWW154" s="84"/>
      <c r="OWX154" s="84"/>
      <c r="OWY154" s="84"/>
      <c r="OWZ154" s="84"/>
      <c r="OXA154" s="84"/>
      <c r="OXB154" s="84"/>
      <c r="OXC154" s="84"/>
      <c r="OXD154" s="84"/>
      <c r="OXE154" s="84"/>
      <c r="OXF154" s="84"/>
      <c r="OXG154" s="84"/>
      <c r="OXH154" s="84"/>
      <c r="OXI154" s="84"/>
      <c r="OXJ154" s="84"/>
      <c r="OXK154" s="84"/>
      <c r="OXL154" s="84"/>
      <c r="OXM154" s="84"/>
      <c r="OXN154" s="84"/>
      <c r="OXO154" s="84"/>
      <c r="OXP154" s="84"/>
      <c r="OXQ154" s="84"/>
      <c r="OXR154" s="84"/>
      <c r="OXS154" s="84"/>
      <c r="OXT154" s="84"/>
      <c r="OXU154" s="84"/>
      <c r="OXV154" s="84"/>
      <c r="OXW154" s="84"/>
      <c r="OXX154" s="84"/>
      <c r="OXY154" s="84"/>
      <c r="OXZ154" s="84"/>
      <c r="OYA154" s="84"/>
      <c r="OYB154" s="84"/>
      <c r="OYC154" s="84"/>
      <c r="OYD154" s="84"/>
      <c r="OYE154" s="84"/>
      <c r="OYF154" s="84"/>
      <c r="OYG154" s="84"/>
      <c r="OYH154" s="84"/>
      <c r="OYI154" s="84"/>
      <c r="OYJ154" s="84"/>
      <c r="OYK154" s="84"/>
      <c r="OYL154" s="84"/>
      <c r="OYM154" s="84"/>
      <c r="OYN154" s="84"/>
      <c r="OYO154" s="84"/>
      <c r="OYP154" s="84"/>
      <c r="OYQ154" s="84"/>
      <c r="OYR154" s="84"/>
      <c r="OYS154" s="84"/>
      <c r="OYT154" s="84"/>
      <c r="OYU154" s="84"/>
      <c r="OYV154" s="84"/>
      <c r="OYW154" s="84"/>
      <c r="OYX154" s="84"/>
      <c r="OYY154" s="84"/>
      <c r="OYZ154" s="84"/>
      <c r="OZA154" s="84"/>
      <c r="OZB154" s="84"/>
      <c r="OZC154" s="84"/>
      <c r="OZD154" s="84"/>
      <c r="OZE154" s="84"/>
      <c r="OZF154" s="84"/>
      <c r="OZG154" s="84"/>
      <c r="OZH154" s="84"/>
      <c r="OZI154" s="84"/>
      <c r="OZJ154" s="84"/>
      <c r="OZK154" s="84"/>
      <c r="OZL154" s="84"/>
      <c r="OZM154" s="84"/>
      <c r="OZN154" s="84"/>
      <c r="OZO154" s="84"/>
      <c r="OZP154" s="84"/>
      <c r="OZQ154" s="84"/>
      <c r="OZR154" s="84"/>
      <c r="OZS154" s="84"/>
      <c r="OZT154" s="84"/>
      <c r="OZU154" s="84"/>
      <c r="OZV154" s="84"/>
      <c r="OZW154" s="84"/>
      <c r="OZX154" s="84"/>
      <c r="OZY154" s="84"/>
      <c r="OZZ154" s="84"/>
      <c r="PAA154" s="84"/>
      <c r="PAB154" s="84"/>
      <c r="PAC154" s="84"/>
      <c r="PAD154" s="84"/>
      <c r="PAE154" s="84"/>
      <c r="PAF154" s="84"/>
      <c r="PAG154" s="84"/>
      <c r="PAH154" s="84"/>
      <c r="PAI154" s="84"/>
      <c r="PAJ154" s="84"/>
      <c r="PAK154" s="84"/>
      <c r="PAL154" s="84"/>
      <c r="PAM154" s="84"/>
      <c r="PAN154" s="84"/>
      <c r="PAO154" s="84"/>
      <c r="PAP154" s="84"/>
      <c r="PAQ154" s="84"/>
      <c r="PAR154" s="84"/>
      <c r="PAS154" s="84"/>
      <c r="PAT154" s="84"/>
      <c r="PAU154" s="84"/>
      <c r="PAV154" s="84"/>
      <c r="PAW154" s="84"/>
      <c r="PAX154" s="84"/>
      <c r="PAY154" s="84"/>
      <c r="PAZ154" s="84"/>
      <c r="PBA154" s="84"/>
      <c r="PBB154" s="84"/>
      <c r="PBC154" s="84"/>
      <c r="PBD154" s="84"/>
      <c r="PBE154" s="84"/>
      <c r="PBF154" s="84"/>
      <c r="PBG154" s="84"/>
      <c r="PBH154" s="84"/>
      <c r="PBI154" s="84"/>
      <c r="PBJ154" s="84"/>
      <c r="PBK154" s="84"/>
      <c r="PBL154" s="84"/>
      <c r="PBM154" s="84"/>
      <c r="PBN154" s="84"/>
      <c r="PBO154" s="84"/>
      <c r="PBP154" s="84"/>
      <c r="PBQ154" s="84"/>
      <c r="PBR154" s="84"/>
      <c r="PBS154" s="84"/>
      <c r="PBT154" s="84"/>
      <c r="PBU154" s="84"/>
      <c r="PBV154" s="84"/>
      <c r="PBW154" s="84"/>
      <c r="PBX154" s="84"/>
      <c r="PBY154" s="84"/>
      <c r="PBZ154" s="84"/>
      <c r="PCA154" s="84"/>
      <c r="PCB154" s="84"/>
      <c r="PCC154" s="84"/>
      <c r="PCD154" s="84"/>
      <c r="PCE154" s="84"/>
      <c r="PCF154" s="84"/>
      <c r="PCG154" s="84"/>
      <c r="PCH154" s="84"/>
      <c r="PCI154" s="84"/>
      <c r="PCJ154" s="84"/>
      <c r="PCK154" s="84"/>
      <c r="PCL154" s="84"/>
      <c r="PCM154" s="84"/>
      <c r="PCN154" s="84"/>
      <c r="PCO154" s="84"/>
      <c r="PCP154" s="84"/>
      <c r="PCQ154" s="84"/>
      <c r="PCR154" s="84"/>
      <c r="PCS154" s="84"/>
      <c r="PCT154" s="84"/>
      <c r="PCU154" s="84"/>
      <c r="PCV154" s="84"/>
      <c r="PCW154" s="84"/>
      <c r="PCX154" s="84"/>
      <c r="PCY154" s="84"/>
      <c r="PCZ154" s="84"/>
      <c r="PDA154" s="84"/>
      <c r="PDB154" s="84"/>
      <c r="PDC154" s="84"/>
      <c r="PDD154" s="84"/>
      <c r="PDE154" s="84"/>
      <c r="PDF154" s="84"/>
      <c r="PDG154" s="84"/>
      <c r="PDH154" s="84"/>
      <c r="PDI154" s="84"/>
      <c r="PDJ154" s="84"/>
      <c r="PDK154" s="84"/>
      <c r="PDL154" s="84"/>
      <c r="PDM154" s="84"/>
      <c r="PDN154" s="84"/>
      <c r="PDO154" s="84"/>
      <c r="PDP154" s="84"/>
      <c r="PDQ154" s="84"/>
      <c r="PDR154" s="84"/>
      <c r="PDS154" s="84"/>
      <c r="PDT154" s="84"/>
      <c r="PDU154" s="84"/>
      <c r="PDV154" s="84"/>
      <c r="PDW154" s="84"/>
      <c r="PDX154" s="84"/>
      <c r="PDY154" s="84"/>
      <c r="PDZ154" s="84"/>
      <c r="PEA154" s="84"/>
      <c r="PEB154" s="84"/>
      <c r="PEC154" s="84"/>
      <c r="PED154" s="84"/>
      <c r="PEE154" s="84"/>
      <c r="PEL154" s="84"/>
      <c r="PEM154" s="84"/>
      <c r="PEN154" s="84"/>
      <c r="PEO154" s="84"/>
      <c r="PEP154" s="84"/>
      <c r="PEQ154" s="84"/>
      <c r="PER154" s="84"/>
      <c r="PES154" s="84"/>
      <c r="PET154" s="84"/>
      <c r="PEU154" s="84"/>
      <c r="PEV154" s="84"/>
      <c r="PEW154" s="84"/>
      <c r="PEX154" s="84"/>
      <c r="PEY154" s="84"/>
      <c r="PEZ154" s="84"/>
      <c r="PFA154" s="84"/>
      <c r="PFB154" s="84"/>
      <c r="PFC154" s="84"/>
      <c r="PFD154" s="84"/>
      <c r="PFE154" s="84"/>
      <c r="PFF154" s="84"/>
      <c r="PFG154" s="84"/>
      <c r="PFH154" s="84"/>
      <c r="PFI154" s="84"/>
      <c r="PFJ154" s="84"/>
      <c r="PFK154" s="84"/>
      <c r="PFL154" s="84"/>
      <c r="PFM154" s="84"/>
      <c r="PFN154" s="84"/>
      <c r="PFO154" s="84"/>
      <c r="PFP154" s="84"/>
      <c r="PFQ154" s="84"/>
      <c r="PFR154" s="84"/>
      <c r="PFS154" s="84"/>
      <c r="PFT154" s="84"/>
      <c r="PFU154" s="84"/>
      <c r="PFV154" s="84"/>
      <c r="PFW154" s="84"/>
      <c r="PFX154" s="84"/>
      <c r="PFY154" s="84"/>
      <c r="PFZ154" s="84"/>
      <c r="PGA154" s="84"/>
      <c r="PGB154" s="84"/>
      <c r="PGC154" s="84"/>
      <c r="PGD154" s="84"/>
      <c r="PGE154" s="84"/>
      <c r="PGF154" s="84"/>
      <c r="PGG154" s="84"/>
      <c r="PGH154" s="84"/>
      <c r="PGI154" s="84"/>
      <c r="PGJ154" s="84"/>
      <c r="PGK154" s="84"/>
      <c r="PGL154" s="84"/>
      <c r="PGM154" s="84"/>
      <c r="PGN154" s="84"/>
      <c r="PGO154" s="84"/>
      <c r="PGP154" s="84"/>
      <c r="PGQ154" s="84"/>
      <c r="PGR154" s="84"/>
      <c r="PGS154" s="84"/>
      <c r="PGT154" s="84"/>
      <c r="PGU154" s="84"/>
      <c r="PGV154" s="84"/>
      <c r="PGW154" s="84"/>
      <c r="PGX154" s="84"/>
      <c r="PGY154" s="84"/>
      <c r="PGZ154" s="84"/>
      <c r="PHA154" s="84"/>
      <c r="PHB154" s="84"/>
      <c r="PHC154" s="84"/>
      <c r="PHD154" s="84"/>
      <c r="PHE154" s="84"/>
      <c r="PHF154" s="84"/>
      <c r="PHG154" s="84"/>
      <c r="PHH154" s="84"/>
      <c r="PHI154" s="84"/>
      <c r="PHJ154" s="84"/>
      <c r="PHK154" s="84"/>
      <c r="PHL154" s="84"/>
      <c r="PHM154" s="84"/>
      <c r="PHN154" s="84"/>
      <c r="PHO154" s="84"/>
      <c r="PHP154" s="84"/>
      <c r="PHQ154" s="84"/>
      <c r="PHR154" s="84"/>
      <c r="PHS154" s="84"/>
      <c r="PHT154" s="84"/>
      <c r="PHU154" s="84"/>
      <c r="PHV154" s="84"/>
      <c r="PHW154" s="84"/>
      <c r="PHX154" s="84"/>
      <c r="PHY154" s="84"/>
      <c r="PHZ154" s="84"/>
      <c r="PIA154" s="84"/>
      <c r="PIB154" s="84"/>
      <c r="PIC154" s="84"/>
      <c r="PID154" s="84"/>
      <c r="PIE154" s="84"/>
      <c r="PIF154" s="84"/>
      <c r="PIG154" s="84"/>
      <c r="PIH154" s="84"/>
      <c r="PII154" s="84"/>
      <c r="PIJ154" s="84"/>
      <c r="PIK154" s="84"/>
      <c r="PIL154" s="84"/>
      <c r="PIM154" s="84"/>
      <c r="PIN154" s="84"/>
      <c r="PIO154" s="84"/>
      <c r="PIP154" s="84"/>
      <c r="PIQ154" s="84"/>
      <c r="PIR154" s="84"/>
      <c r="PIS154" s="84"/>
      <c r="PIT154" s="84"/>
      <c r="PIU154" s="84"/>
      <c r="PIV154" s="84"/>
      <c r="PIW154" s="84"/>
      <c r="PIX154" s="84"/>
      <c r="PIY154" s="84"/>
      <c r="PIZ154" s="84"/>
      <c r="PJA154" s="84"/>
      <c r="PJB154" s="84"/>
      <c r="PJC154" s="84"/>
      <c r="PJD154" s="84"/>
      <c r="PJE154" s="84"/>
      <c r="PJF154" s="84"/>
      <c r="PJG154" s="84"/>
      <c r="PJH154" s="84"/>
      <c r="PJI154" s="84"/>
      <c r="PJJ154" s="84"/>
      <c r="PJK154" s="84"/>
      <c r="PJL154" s="84"/>
      <c r="PJM154" s="84"/>
      <c r="PJN154" s="84"/>
      <c r="PJO154" s="84"/>
      <c r="PJP154" s="84"/>
      <c r="PJQ154" s="84"/>
      <c r="PJR154" s="84"/>
      <c r="PJS154" s="84"/>
      <c r="PJT154" s="84"/>
      <c r="PJU154" s="84"/>
      <c r="PJV154" s="84"/>
      <c r="PJW154" s="84"/>
      <c r="PJX154" s="84"/>
      <c r="PJY154" s="84"/>
      <c r="PJZ154" s="84"/>
      <c r="PKA154" s="84"/>
      <c r="PKB154" s="84"/>
      <c r="PKC154" s="84"/>
      <c r="PKD154" s="84"/>
      <c r="PKE154" s="84"/>
      <c r="PKF154" s="84"/>
      <c r="PKG154" s="84"/>
      <c r="PKH154" s="84"/>
      <c r="PKI154" s="84"/>
      <c r="PKJ154" s="84"/>
      <c r="PKK154" s="84"/>
      <c r="PKL154" s="84"/>
      <c r="PKM154" s="84"/>
      <c r="PKN154" s="84"/>
      <c r="PKO154" s="84"/>
      <c r="PKP154" s="84"/>
      <c r="PKQ154" s="84"/>
      <c r="PKR154" s="84"/>
      <c r="PKS154" s="84"/>
      <c r="PKT154" s="84"/>
      <c r="PKU154" s="84"/>
      <c r="PKV154" s="84"/>
      <c r="PKW154" s="84"/>
      <c r="PKX154" s="84"/>
      <c r="PKY154" s="84"/>
      <c r="PKZ154" s="84"/>
      <c r="PLA154" s="84"/>
      <c r="PLB154" s="84"/>
      <c r="PLC154" s="84"/>
      <c r="PLD154" s="84"/>
      <c r="PLE154" s="84"/>
      <c r="PLF154" s="84"/>
      <c r="PLG154" s="84"/>
      <c r="PLH154" s="84"/>
      <c r="PLI154" s="84"/>
      <c r="PLJ154" s="84"/>
      <c r="PLK154" s="84"/>
      <c r="PLL154" s="84"/>
      <c r="PLM154" s="84"/>
      <c r="PLN154" s="84"/>
      <c r="PLO154" s="84"/>
      <c r="PLP154" s="84"/>
      <c r="PLQ154" s="84"/>
      <c r="PLR154" s="84"/>
      <c r="PLS154" s="84"/>
      <c r="PLT154" s="84"/>
      <c r="PLU154" s="84"/>
      <c r="PLV154" s="84"/>
      <c r="PLW154" s="84"/>
      <c r="PLX154" s="84"/>
      <c r="PLY154" s="84"/>
      <c r="PLZ154" s="84"/>
      <c r="PMA154" s="84"/>
      <c r="PMB154" s="84"/>
      <c r="PMC154" s="84"/>
      <c r="PMD154" s="84"/>
      <c r="PME154" s="84"/>
      <c r="PMF154" s="84"/>
      <c r="PMG154" s="84"/>
      <c r="PMH154" s="84"/>
      <c r="PMI154" s="84"/>
      <c r="PMJ154" s="84"/>
      <c r="PMK154" s="84"/>
      <c r="PML154" s="84"/>
      <c r="PMM154" s="84"/>
      <c r="PMN154" s="84"/>
      <c r="PMO154" s="84"/>
      <c r="PMP154" s="84"/>
      <c r="PMQ154" s="84"/>
      <c r="PMR154" s="84"/>
      <c r="PMS154" s="84"/>
      <c r="PMT154" s="84"/>
      <c r="PMU154" s="84"/>
      <c r="PMV154" s="84"/>
      <c r="PMW154" s="84"/>
      <c r="PMX154" s="84"/>
      <c r="PMY154" s="84"/>
      <c r="PMZ154" s="84"/>
      <c r="PNA154" s="84"/>
      <c r="PNB154" s="84"/>
      <c r="PNC154" s="84"/>
      <c r="PND154" s="84"/>
      <c r="PNE154" s="84"/>
      <c r="PNF154" s="84"/>
      <c r="PNG154" s="84"/>
      <c r="PNH154" s="84"/>
      <c r="PNI154" s="84"/>
      <c r="PNJ154" s="84"/>
      <c r="PNK154" s="84"/>
      <c r="PNL154" s="84"/>
      <c r="PNM154" s="84"/>
      <c r="PNN154" s="84"/>
      <c r="PNO154" s="84"/>
      <c r="PNP154" s="84"/>
      <c r="PNQ154" s="84"/>
      <c r="PNR154" s="84"/>
      <c r="PNS154" s="84"/>
      <c r="PNT154" s="84"/>
      <c r="PNU154" s="84"/>
      <c r="PNV154" s="84"/>
      <c r="PNW154" s="84"/>
      <c r="PNX154" s="84"/>
      <c r="PNY154" s="84"/>
      <c r="PNZ154" s="84"/>
      <c r="POA154" s="84"/>
      <c r="POH154" s="84"/>
      <c r="POI154" s="84"/>
      <c r="POJ154" s="84"/>
      <c r="POK154" s="84"/>
      <c r="POL154" s="84"/>
      <c r="POM154" s="84"/>
      <c r="PON154" s="84"/>
      <c r="POO154" s="84"/>
      <c r="POP154" s="84"/>
      <c r="POQ154" s="84"/>
      <c r="POR154" s="84"/>
      <c r="POS154" s="84"/>
      <c r="POT154" s="84"/>
      <c r="POU154" s="84"/>
      <c r="POV154" s="84"/>
      <c r="POW154" s="84"/>
      <c r="POX154" s="84"/>
      <c r="POY154" s="84"/>
      <c r="POZ154" s="84"/>
      <c r="PPA154" s="84"/>
      <c r="PPB154" s="84"/>
      <c r="PPC154" s="84"/>
      <c r="PPD154" s="84"/>
      <c r="PPE154" s="84"/>
      <c r="PPF154" s="84"/>
      <c r="PPG154" s="84"/>
      <c r="PPH154" s="84"/>
      <c r="PPI154" s="84"/>
      <c r="PPJ154" s="84"/>
      <c r="PPK154" s="84"/>
      <c r="PPL154" s="84"/>
      <c r="PPM154" s="84"/>
      <c r="PPN154" s="84"/>
      <c r="PPO154" s="84"/>
      <c r="PPP154" s="84"/>
      <c r="PPQ154" s="84"/>
      <c r="PPR154" s="84"/>
      <c r="PPS154" s="84"/>
      <c r="PPT154" s="84"/>
      <c r="PPU154" s="84"/>
      <c r="PPV154" s="84"/>
      <c r="PPW154" s="84"/>
      <c r="PPX154" s="84"/>
      <c r="PPY154" s="84"/>
      <c r="PPZ154" s="84"/>
      <c r="PQA154" s="84"/>
      <c r="PQB154" s="84"/>
      <c r="PQC154" s="84"/>
      <c r="PQD154" s="84"/>
      <c r="PQE154" s="84"/>
      <c r="PQF154" s="84"/>
      <c r="PQG154" s="84"/>
      <c r="PQH154" s="84"/>
      <c r="PQI154" s="84"/>
      <c r="PQJ154" s="84"/>
      <c r="PQK154" s="84"/>
      <c r="PQL154" s="84"/>
      <c r="PQM154" s="84"/>
      <c r="PQN154" s="84"/>
      <c r="PQO154" s="84"/>
      <c r="PQP154" s="84"/>
      <c r="PQQ154" s="84"/>
      <c r="PQR154" s="84"/>
      <c r="PQS154" s="84"/>
      <c r="PQT154" s="84"/>
      <c r="PQU154" s="84"/>
      <c r="PQV154" s="84"/>
      <c r="PQW154" s="84"/>
      <c r="PQX154" s="84"/>
      <c r="PQY154" s="84"/>
      <c r="PQZ154" s="84"/>
      <c r="PRA154" s="84"/>
      <c r="PRB154" s="84"/>
      <c r="PRC154" s="84"/>
      <c r="PRD154" s="84"/>
      <c r="PRE154" s="84"/>
      <c r="PRF154" s="84"/>
      <c r="PRG154" s="84"/>
      <c r="PRH154" s="84"/>
      <c r="PRI154" s="84"/>
      <c r="PRJ154" s="84"/>
      <c r="PRK154" s="84"/>
      <c r="PRL154" s="84"/>
      <c r="PRM154" s="84"/>
      <c r="PRN154" s="84"/>
      <c r="PRO154" s="84"/>
      <c r="PRP154" s="84"/>
      <c r="PRQ154" s="84"/>
      <c r="PRR154" s="84"/>
      <c r="PRS154" s="84"/>
      <c r="PRT154" s="84"/>
      <c r="PRU154" s="84"/>
      <c r="PRV154" s="84"/>
      <c r="PRW154" s="84"/>
      <c r="PRX154" s="84"/>
      <c r="PRY154" s="84"/>
      <c r="PRZ154" s="84"/>
      <c r="PSA154" s="84"/>
      <c r="PSB154" s="84"/>
      <c r="PSC154" s="84"/>
      <c r="PSD154" s="84"/>
      <c r="PSE154" s="84"/>
      <c r="PSF154" s="84"/>
      <c r="PSG154" s="84"/>
      <c r="PSH154" s="84"/>
      <c r="PSI154" s="84"/>
      <c r="PSJ154" s="84"/>
      <c r="PSK154" s="84"/>
      <c r="PSL154" s="84"/>
      <c r="PSM154" s="84"/>
      <c r="PSN154" s="84"/>
      <c r="PSO154" s="84"/>
      <c r="PSP154" s="84"/>
      <c r="PSQ154" s="84"/>
      <c r="PSR154" s="84"/>
      <c r="PSS154" s="84"/>
      <c r="PST154" s="84"/>
      <c r="PSU154" s="84"/>
      <c r="PSV154" s="84"/>
      <c r="PSW154" s="84"/>
      <c r="PSX154" s="84"/>
      <c r="PSY154" s="84"/>
      <c r="PSZ154" s="84"/>
      <c r="PTA154" s="84"/>
      <c r="PTB154" s="84"/>
      <c r="PTC154" s="84"/>
      <c r="PTD154" s="84"/>
      <c r="PTE154" s="84"/>
      <c r="PTF154" s="84"/>
      <c r="PTG154" s="84"/>
      <c r="PTH154" s="84"/>
      <c r="PTI154" s="84"/>
      <c r="PTJ154" s="84"/>
      <c r="PTK154" s="84"/>
      <c r="PTL154" s="84"/>
      <c r="PTM154" s="84"/>
      <c r="PTN154" s="84"/>
      <c r="PTO154" s="84"/>
      <c r="PTP154" s="84"/>
      <c r="PTQ154" s="84"/>
      <c r="PTR154" s="84"/>
      <c r="PTS154" s="84"/>
      <c r="PTT154" s="84"/>
      <c r="PTU154" s="84"/>
      <c r="PTV154" s="84"/>
      <c r="PTW154" s="84"/>
      <c r="PTX154" s="84"/>
      <c r="PTY154" s="84"/>
      <c r="PTZ154" s="84"/>
      <c r="PUA154" s="84"/>
      <c r="PUB154" s="84"/>
      <c r="PUC154" s="84"/>
      <c r="PUD154" s="84"/>
      <c r="PUE154" s="84"/>
      <c r="PUF154" s="84"/>
      <c r="PUG154" s="84"/>
      <c r="PUH154" s="84"/>
      <c r="PUI154" s="84"/>
      <c r="PUJ154" s="84"/>
      <c r="PUK154" s="84"/>
      <c r="PUL154" s="84"/>
      <c r="PUM154" s="84"/>
      <c r="PUN154" s="84"/>
      <c r="PUO154" s="84"/>
      <c r="PUP154" s="84"/>
      <c r="PUQ154" s="84"/>
      <c r="PUR154" s="84"/>
      <c r="PUS154" s="84"/>
      <c r="PUT154" s="84"/>
      <c r="PUU154" s="84"/>
      <c r="PUV154" s="84"/>
      <c r="PUW154" s="84"/>
      <c r="PUX154" s="84"/>
      <c r="PUY154" s="84"/>
      <c r="PUZ154" s="84"/>
      <c r="PVA154" s="84"/>
      <c r="PVB154" s="84"/>
      <c r="PVC154" s="84"/>
      <c r="PVD154" s="84"/>
      <c r="PVE154" s="84"/>
      <c r="PVF154" s="84"/>
      <c r="PVG154" s="84"/>
      <c r="PVH154" s="84"/>
      <c r="PVI154" s="84"/>
      <c r="PVJ154" s="84"/>
      <c r="PVK154" s="84"/>
      <c r="PVL154" s="84"/>
      <c r="PVM154" s="84"/>
      <c r="PVN154" s="84"/>
      <c r="PVO154" s="84"/>
      <c r="PVP154" s="84"/>
      <c r="PVQ154" s="84"/>
      <c r="PVR154" s="84"/>
      <c r="PVS154" s="84"/>
      <c r="PVT154" s="84"/>
      <c r="PVU154" s="84"/>
      <c r="PVV154" s="84"/>
      <c r="PVW154" s="84"/>
      <c r="PVX154" s="84"/>
      <c r="PVY154" s="84"/>
      <c r="PVZ154" s="84"/>
      <c r="PWA154" s="84"/>
      <c r="PWB154" s="84"/>
      <c r="PWC154" s="84"/>
      <c r="PWD154" s="84"/>
      <c r="PWE154" s="84"/>
      <c r="PWF154" s="84"/>
      <c r="PWG154" s="84"/>
      <c r="PWH154" s="84"/>
      <c r="PWI154" s="84"/>
      <c r="PWJ154" s="84"/>
      <c r="PWK154" s="84"/>
      <c r="PWL154" s="84"/>
      <c r="PWM154" s="84"/>
      <c r="PWN154" s="84"/>
      <c r="PWO154" s="84"/>
      <c r="PWP154" s="84"/>
      <c r="PWQ154" s="84"/>
      <c r="PWR154" s="84"/>
      <c r="PWS154" s="84"/>
      <c r="PWT154" s="84"/>
      <c r="PWU154" s="84"/>
      <c r="PWV154" s="84"/>
      <c r="PWW154" s="84"/>
      <c r="PWX154" s="84"/>
      <c r="PWY154" s="84"/>
      <c r="PWZ154" s="84"/>
      <c r="PXA154" s="84"/>
      <c r="PXB154" s="84"/>
      <c r="PXC154" s="84"/>
      <c r="PXD154" s="84"/>
      <c r="PXE154" s="84"/>
      <c r="PXF154" s="84"/>
      <c r="PXG154" s="84"/>
      <c r="PXH154" s="84"/>
      <c r="PXI154" s="84"/>
      <c r="PXJ154" s="84"/>
      <c r="PXK154" s="84"/>
      <c r="PXL154" s="84"/>
      <c r="PXM154" s="84"/>
      <c r="PXN154" s="84"/>
      <c r="PXO154" s="84"/>
      <c r="PXP154" s="84"/>
      <c r="PXQ154" s="84"/>
      <c r="PXR154" s="84"/>
      <c r="PXS154" s="84"/>
      <c r="PXT154" s="84"/>
      <c r="PXU154" s="84"/>
      <c r="PXV154" s="84"/>
      <c r="PXW154" s="84"/>
      <c r="PYD154" s="84"/>
      <c r="PYE154" s="84"/>
      <c r="PYF154" s="84"/>
      <c r="PYG154" s="84"/>
      <c r="PYH154" s="84"/>
      <c r="PYI154" s="84"/>
      <c r="PYJ154" s="84"/>
      <c r="PYK154" s="84"/>
      <c r="PYL154" s="84"/>
      <c r="PYM154" s="84"/>
      <c r="PYN154" s="84"/>
      <c r="PYO154" s="84"/>
      <c r="PYP154" s="84"/>
      <c r="PYQ154" s="84"/>
      <c r="PYR154" s="84"/>
      <c r="PYS154" s="84"/>
      <c r="PYT154" s="84"/>
      <c r="PYU154" s="84"/>
      <c r="PYV154" s="84"/>
      <c r="PYW154" s="84"/>
      <c r="PYX154" s="84"/>
      <c r="PYY154" s="84"/>
      <c r="PYZ154" s="84"/>
      <c r="PZA154" s="84"/>
      <c r="PZB154" s="84"/>
      <c r="PZC154" s="84"/>
      <c r="PZD154" s="84"/>
      <c r="PZE154" s="84"/>
      <c r="PZF154" s="84"/>
      <c r="PZG154" s="84"/>
      <c r="PZH154" s="84"/>
      <c r="PZI154" s="84"/>
      <c r="PZJ154" s="84"/>
      <c r="PZK154" s="84"/>
      <c r="PZL154" s="84"/>
      <c r="PZM154" s="84"/>
      <c r="PZN154" s="84"/>
      <c r="PZO154" s="84"/>
      <c r="PZP154" s="84"/>
      <c r="PZQ154" s="84"/>
      <c r="PZR154" s="84"/>
      <c r="PZS154" s="84"/>
      <c r="PZT154" s="84"/>
      <c r="PZU154" s="84"/>
      <c r="PZV154" s="84"/>
      <c r="PZW154" s="84"/>
      <c r="PZX154" s="84"/>
      <c r="PZY154" s="84"/>
      <c r="PZZ154" s="84"/>
      <c r="QAA154" s="84"/>
      <c r="QAB154" s="84"/>
      <c r="QAC154" s="84"/>
      <c r="QAD154" s="84"/>
      <c r="QAE154" s="84"/>
      <c r="QAF154" s="84"/>
      <c r="QAG154" s="84"/>
      <c r="QAH154" s="84"/>
      <c r="QAI154" s="84"/>
      <c r="QAJ154" s="84"/>
      <c r="QAK154" s="84"/>
      <c r="QAL154" s="84"/>
      <c r="QAM154" s="84"/>
      <c r="QAN154" s="84"/>
      <c r="QAO154" s="84"/>
      <c r="QAP154" s="84"/>
      <c r="QAQ154" s="84"/>
      <c r="QAR154" s="84"/>
      <c r="QAS154" s="84"/>
      <c r="QAT154" s="84"/>
      <c r="QAU154" s="84"/>
      <c r="QAV154" s="84"/>
      <c r="QAW154" s="84"/>
      <c r="QAX154" s="84"/>
      <c r="QAY154" s="84"/>
      <c r="QAZ154" s="84"/>
      <c r="QBA154" s="84"/>
      <c r="QBB154" s="84"/>
      <c r="QBC154" s="84"/>
      <c r="QBD154" s="84"/>
      <c r="QBE154" s="84"/>
      <c r="QBF154" s="84"/>
      <c r="QBG154" s="84"/>
      <c r="QBH154" s="84"/>
      <c r="QBI154" s="84"/>
      <c r="QBJ154" s="84"/>
      <c r="QBK154" s="84"/>
      <c r="QBL154" s="84"/>
      <c r="QBM154" s="84"/>
      <c r="QBN154" s="84"/>
      <c r="QBO154" s="84"/>
      <c r="QBP154" s="84"/>
      <c r="QBQ154" s="84"/>
      <c r="QBR154" s="84"/>
      <c r="QBS154" s="84"/>
      <c r="QBT154" s="84"/>
      <c r="QBU154" s="84"/>
      <c r="QBV154" s="84"/>
      <c r="QBW154" s="84"/>
      <c r="QBX154" s="84"/>
      <c r="QBY154" s="84"/>
      <c r="QBZ154" s="84"/>
      <c r="QCA154" s="84"/>
      <c r="QCB154" s="84"/>
      <c r="QCC154" s="84"/>
      <c r="QCD154" s="84"/>
      <c r="QCE154" s="84"/>
      <c r="QCF154" s="84"/>
      <c r="QCG154" s="84"/>
      <c r="QCH154" s="84"/>
      <c r="QCI154" s="84"/>
      <c r="QCJ154" s="84"/>
      <c r="QCK154" s="84"/>
      <c r="QCL154" s="84"/>
      <c r="QCM154" s="84"/>
      <c r="QCN154" s="84"/>
      <c r="QCO154" s="84"/>
      <c r="QCP154" s="84"/>
      <c r="QCQ154" s="84"/>
      <c r="QCR154" s="84"/>
      <c r="QCS154" s="84"/>
      <c r="QCT154" s="84"/>
      <c r="QCU154" s="84"/>
      <c r="QCV154" s="84"/>
      <c r="QCW154" s="84"/>
      <c r="QCX154" s="84"/>
      <c r="QCY154" s="84"/>
      <c r="QCZ154" s="84"/>
      <c r="QDA154" s="84"/>
      <c r="QDB154" s="84"/>
      <c r="QDC154" s="84"/>
      <c r="QDD154" s="84"/>
      <c r="QDE154" s="84"/>
      <c r="QDF154" s="84"/>
      <c r="QDG154" s="84"/>
      <c r="QDH154" s="84"/>
      <c r="QDI154" s="84"/>
      <c r="QDJ154" s="84"/>
      <c r="QDK154" s="84"/>
      <c r="QDL154" s="84"/>
      <c r="QDM154" s="84"/>
      <c r="QDN154" s="84"/>
      <c r="QDO154" s="84"/>
      <c r="QDP154" s="84"/>
      <c r="QDQ154" s="84"/>
      <c r="QDR154" s="84"/>
      <c r="QDS154" s="84"/>
      <c r="QDT154" s="84"/>
      <c r="QDU154" s="84"/>
      <c r="QDV154" s="84"/>
      <c r="QDW154" s="84"/>
      <c r="QDX154" s="84"/>
      <c r="QDY154" s="84"/>
      <c r="QDZ154" s="84"/>
      <c r="QEA154" s="84"/>
      <c r="QEB154" s="84"/>
      <c r="QEC154" s="84"/>
      <c r="QED154" s="84"/>
      <c r="QEE154" s="84"/>
      <c r="QEF154" s="84"/>
      <c r="QEG154" s="84"/>
      <c r="QEH154" s="84"/>
      <c r="QEI154" s="84"/>
      <c r="QEJ154" s="84"/>
      <c r="QEK154" s="84"/>
      <c r="QEL154" s="84"/>
      <c r="QEM154" s="84"/>
      <c r="QEN154" s="84"/>
      <c r="QEO154" s="84"/>
      <c r="QEP154" s="84"/>
      <c r="QEQ154" s="84"/>
      <c r="QER154" s="84"/>
      <c r="QES154" s="84"/>
      <c r="QET154" s="84"/>
      <c r="QEU154" s="84"/>
      <c r="QEV154" s="84"/>
      <c r="QEW154" s="84"/>
      <c r="QEX154" s="84"/>
      <c r="QEY154" s="84"/>
      <c r="QEZ154" s="84"/>
      <c r="QFA154" s="84"/>
      <c r="QFB154" s="84"/>
      <c r="QFC154" s="84"/>
      <c r="QFD154" s="84"/>
      <c r="QFE154" s="84"/>
      <c r="QFF154" s="84"/>
      <c r="QFG154" s="84"/>
      <c r="QFH154" s="84"/>
      <c r="QFI154" s="84"/>
      <c r="QFJ154" s="84"/>
      <c r="QFK154" s="84"/>
      <c r="QFL154" s="84"/>
      <c r="QFM154" s="84"/>
      <c r="QFN154" s="84"/>
      <c r="QFO154" s="84"/>
      <c r="QFP154" s="84"/>
      <c r="QFQ154" s="84"/>
      <c r="QFR154" s="84"/>
      <c r="QFS154" s="84"/>
      <c r="QFT154" s="84"/>
      <c r="QFU154" s="84"/>
      <c r="QFV154" s="84"/>
      <c r="QFW154" s="84"/>
      <c r="QFX154" s="84"/>
      <c r="QFY154" s="84"/>
      <c r="QFZ154" s="84"/>
      <c r="QGA154" s="84"/>
      <c r="QGB154" s="84"/>
      <c r="QGC154" s="84"/>
      <c r="QGD154" s="84"/>
      <c r="QGE154" s="84"/>
      <c r="QGF154" s="84"/>
      <c r="QGG154" s="84"/>
      <c r="QGH154" s="84"/>
      <c r="QGI154" s="84"/>
      <c r="QGJ154" s="84"/>
      <c r="QGK154" s="84"/>
      <c r="QGL154" s="84"/>
      <c r="QGM154" s="84"/>
      <c r="QGN154" s="84"/>
      <c r="QGO154" s="84"/>
      <c r="QGP154" s="84"/>
      <c r="QGQ154" s="84"/>
      <c r="QGR154" s="84"/>
      <c r="QGS154" s="84"/>
      <c r="QGT154" s="84"/>
      <c r="QGU154" s="84"/>
      <c r="QGV154" s="84"/>
      <c r="QGW154" s="84"/>
      <c r="QGX154" s="84"/>
      <c r="QGY154" s="84"/>
      <c r="QGZ154" s="84"/>
      <c r="QHA154" s="84"/>
      <c r="QHB154" s="84"/>
      <c r="QHC154" s="84"/>
      <c r="QHD154" s="84"/>
      <c r="QHE154" s="84"/>
      <c r="QHF154" s="84"/>
      <c r="QHG154" s="84"/>
      <c r="QHH154" s="84"/>
      <c r="QHI154" s="84"/>
      <c r="QHJ154" s="84"/>
      <c r="QHK154" s="84"/>
      <c r="QHL154" s="84"/>
      <c r="QHM154" s="84"/>
      <c r="QHN154" s="84"/>
      <c r="QHO154" s="84"/>
      <c r="QHP154" s="84"/>
      <c r="QHQ154" s="84"/>
      <c r="QHR154" s="84"/>
      <c r="QHS154" s="84"/>
      <c r="QHZ154" s="84"/>
      <c r="QIA154" s="84"/>
      <c r="QIB154" s="84"/>
      <c r="QIC154" s="84"/>
      <c r="QID154" s="84"/>
      <c r="QIE154" s="84"/>
      <c r="QIF154" s="84"/>
      <c r="QIG154" s="84"/>
      <c r="QIH154" s="84"/>
      <c r="QII154" s="84"/>
      <c r="QIJ154" s="84"/>
      <c r="QIK154" s="84"/>
      <c r="QIL154" s="84"/>
      <c r="QIM154" s="84"/>
      <c r="QIN154" s="84"/>
      <c r="QIO154" s="84"/>
      <c r="QIP154" s="84"/>
      <c r="QIQ154" s="84"/>
      <c r="QIR154" s="84"/>
      <c r="QIS154" s="84"/>
      <c r="QIT154" s="84"/>
      <c r="QIU154" s="84"/>
      <c r="QIV154" s="84"/>
      <c r="QIW154" s="84"/>
      <c r="QIX154" s="84"/>
      <c r="QIY154" s="84"/>
      <c r="QIZ154" s="84"/>
      <c r="QJA154" s="84"/>
      <c r="QJB154" s="84"/>
      <c r="QJC154" s="84"/>
      <c r="QJD154" s="84"/>
      <c r="QJE154" s="84"/>
      <c r="QJF154" s="84"/>
      <c r="QJG154" s="84"/>
      <c r="QJH154" s="84"/>
      <c r="QJI154" s="84"/>
      <c r="QJJ154" s="84"/>
      <c r="QJK154" s="84"/>
      <c r="QJL154" s="84"/>
      <c r="QJM154" s="84"/>
      <c r="QJN154" s="84"/>
      <c r="QJO154" s="84"/>
      <c r="QJP154" s="84"/>
      <c r="QJQ154" s="84"/>
      <c r="QJR154" s="84"/>
      <c r="QJS154" s="84"/>
      <c r="QJT154" s="84"/>
      <c r="QJU154" s="84"/>
      <c r="QJV154" s="84"/>
      <c r="QJW154" s="84"/>
      <c r="QJX154" s="84"/>
      <c r="QJY154" s="84"/>
      <c r="QJZ154" s="84"/>
      <c r="QKA154" s="84"/>
      <c r="QKB154" s="84"/>
      <c r="QKC154" s="84"/>
      <c r="QKD154" s="84"/>
      <c r="QKE154" s="84"/>
      <c r="QKF154" s="84"/>
      <c r="QKG154" s="84"/>
      <c r="QKH154" s="84"/>
      <c r="QKI154" s="84"/>
      <c r="QKJ154" s="84"/>
      <c r="QKK154" s="84"/>
      <c r="QKL154" s="84"/>
      <c r="QKM154" s="84"/>
      <c r="QKN154" s="84"/>
      <c r="QKO154" s="84"/>
      <c r="QKP154" s="84"/>
      <c r="QKQ154" s="84"/>
      <c r="QKR154" s="84"/>
      <c r="QKS154" s="84"/>
      <c r="QKT154" s="84"/>
      <c r="QKU154" s="84"/>
      <c r="QKV154" s="84"/>
      <c r="QKW154" s="84"/>
      <c r="QKX154" s="84"/>
      <c r="QKY154" s="84"/>
      <c r="QKZ154" s="84"/>
      <c r="QLA154" s="84"/>
      <c r="QLB154" s="84"/>
      <c r="QLC154" s="84"/>
      <c r="QLD154" s="84"/>
      <c r="QLE154" s="84"/>
      <c r="QLF154" s="84"/>
      <c r="QLG154" s="84"/>
      <c r="QLH154" s="84"/>
      <c r="QLI154" s="84"/>
      <c r="QLJ154" s="84"/>
      <c r="QLK154" s="84"/>
      <c r="QLL154" s="84"/>
      <c r="QLM154" s="84"/>
      <c r="QLN154" s="84"/>
      <c r="QLO154" s="84"/>
      <c r="QLP154" s="84"/>
      <c r="QLQ154" s="84"/>
      <c r="QLR154" s="84"/>
      <c r="QLS154" s="84"/>
      <c r="QLT154" s="84"/>
      <c r="QLU154" s="84"/>
      <c r="QLV154" s="84"/>
      <c r="QLW154" s="84"/>
      <c r="QLX154" s="84"/>
      <c r="QLY154" s="84"/>
      <c r="QLZ154" s="84"/>
      <c r="QMA154" s="84"/>
      <c r="QMB154" s="84"/>
      <c r="QMC154" s="84"/>
      <c r="QMD154" s="84"/>
      <c r="QME154" s="84"/>
      <c r="QMF154" s="84"/>
      <c r="QMG154" s="84"/>
      <c r="QMH154" s="84"/>
      <c r="QMI154" s="84"/>
      <c r="QMJ154" s="84"/>
      <c r="QMK154" s="84"/>
      <c r="QML154" s="84"/>
      <c r="QMM154" s="84"/>
      <c r="QMN154" s="84"/>
      <c r="QMO154" s="84"/>
      <c r="QMP154" s="84"/>
      <c r="QMQ154" s="84"/>
      <c r="QMR154" s="84"/>
      <c r="QMS154" s="84"/>
      <c r="QMT154" s="84"/>
      <c r="QMU154" s="84"/>
      <c r="QMV154" s="84"/>
      <c r="QMW154" s="84"/>
      <c r="QMX154" s="84"/>
      <c r="QMY154" s="84"/>
      <c r="QMZ154" s="84"/>
      <c r="QNA154" s="84"/>
      <c r="QNB154" s="84"/>
      <c r="QNC154" s="84"/>
      <c r="QND154" s="84"/>
      <c r="QNE154" s="84"/>
      <c r="QNF154" s="84"/>
      <c r="QNG154" s="84"/>
      <c r="QNH154" s="84"/>
      <c r="QNI154" s="84"/>
      <c r="QNJ154" s="84"/>
      <c r="QNK154" s="84"/>
      <c r="QNL154" s="84"/>
      <c r="QNM154" s="84"/>
      <c r="QNN154" s="84"/>
      <c r="QNO154" s="84"/>
      <c r="QNP154" s="84"/>
      <c r="QNQ154" s="84"/>
      <c r="QNR154" s="84"/>
      <c r="QNS154" s="84"/>
      <c r="QNT154" s="84"/>
      <c r="QNU154" s="84"/>
      <c r="QNV154" s="84"/>
      <c r="QNW154" s="84"/>
      <c r="QNX154" s="84"/>
      <c r="QNY154" s="84"/>
      <c r="QNZ154" s="84"/>
      <c r="QOA154" s="84"/>
      <c r="QOB154" s="84"/>
      <c r="QOC154" s="84"/>
      <c r="QOD154" s="84"/>
      <c r="QOE154" s="84"/>
      <c r="QOF154" s="84"/>
      <c r="QOG154" s="84"/>
      <c r="QOH154" s="84"/>
      <c r="QOI154" s="84"/>
      <c r="QOJ154" s="84"/>
      <c r="QOK154" s="84"/>
      <c r="QOL154" s="84"/>
      <c r="QOM154" s="84"/>
      <c r="QON154" s="84"/>
      <c r="QOO154" s="84"/>
      <c r="QOP154" s="84"/>
      <c r="QOQ154" s="84"/>
      <c r="QOR154" s="84"/>
      <c r="QOS154" s="84"/>
      <c r="QOT154" s="84"/>
      <c r="QOU154" s="84"/>
      <c r="QOV154" s="84"/>
      <c r="QOW154" s="84"/>
      <c r="QOX154" s="84"/>
      <c r="QOY154" s="84"/>
      <c r="QOZ154" s="84"/>
      <c r="QPA154" s="84"/>
      <c r="QPB154" s="84"/>
      <c r="QPC154" s="84"/>
      <c r="QPD154" s="84"/>
      <c r="QPE154" s="84"/>
      <c r="QPF154" s="84"/>
      <c r="QPG154" s="84"/>
      <c r="QPH154" s="84"/>
      <c r="QPI154" s="84"/>
      <c r="QPJ154" s="84"/>
      <c r="QPK154" s="84"/>
      <c r="QPL154" s="84"/>
      <c r="QPM154" s="84"/>
      <c r="QPN154" s="84"/>
      <c r="QPO154" s="84"/>
      <c r="QPP154" s="84"/>
      <c r="QPQ154" s="84"/>
      <c r="QPR154" s="84"/>
      <c r="QPS154" s="84"/>
      <c r="QPT154" s="84"/>
      <c r="QPU154" s="84"/>
      <c r="QPV154" s="84"/>
      <c r="QPW154" s="84"/>
      <c r="QPX154" s="84"/>
      <c r="QPY154" s="84"/>
      <c r="QPZ154" s="84"/>
      <c r="QQA154" s="84"/>
      <c r="QQB154" s="84"/>
      <c r="QQC154" s="84"/>
      <c r="QQD154" s="84"/>
      <c r="QQE154" s="84"/>
      <c r="QQF154" s="84"/>
      <c r="QQG154" s="84"/>
      <c r="QQH154" s="84"/>
      <c r="QQI154" s="84"/>
      <c r="QQJ154" s="84"/>
      <c r="QQK154" s="84"/>
      <c r="QQL154" s="84"/>
      <c r="QQM154" s="84"/>
      <c r="QQN154" s="84"/>
      <c r="QQO154" s="84"/>
      <c r="QQP154" s="84"/>
      <c r="QQQ154" s="84"/>
      <c r="QQR154" s="84"/>
      <c r="QQS154" s="84"/>
      <c r="QQT154" s="84"/>
      <c r="QQU154" s="84"/>
      <c r="QQV154" s="84"/>
      <c r="QQW154" s="84"/>
      <c r="QQX154" s="84"/>
      <c r="QQY154" s="84"/>
      <c r="QQZ154" s="84"/>
      <c r="QRA154" s="84"/>
      <c r="QRB154" s="84"/>
      <c r="QRC154" s="84"/>
      <c r="QRD154" s="84"/>
      <c r="QRE154" s="84"/>
      <c r="QRF154" s="84"/>
      <c r="QRG154" s="84"/>
      <c r="QRH154" s="84"/>
      <c r="QRI154" s="84"/>
      <c r="QRJ154" s="84"/>
      <c r="QRK154" s="84"/>
      <c r="QRL154" s="84"/>
      <c r="QRM154" s="84"/>
      <c r="QRN154" s="84"/>
      <c r="QRO154" s="84"/>
      <c r="QRV154" s="84"/>
      <c r="QRW154" s="84"/>
      <c r="QRX154" s="84"/>
      <c r="QRY154" s="84"/>
      <c r="QRZ154" s="84"/>
      <c r="QSA154" s="84"/>
      <c r="QSB154" s="84"/>
      <c r="QSC154" s="84"/>
      <c r="QSD154" s="84"/>
      <c r="QSE154" s="84"/>
      <c r="QSF154" s="84"/>
      <c r="QSG154" s="84"/>
      <c r="QSH154" s="84"/>
      <c r="QSI154" s="84"/>
      <c r="QSJ154" s="84"/>
      <c r="QSK154" s="84"/>
      <c r="QSL154" s="84"/>
      <c r="QSM154" s="84"/>
      <c r="QSN154" s="84"/>
      <c r="QSO154" s="84"/>
      <c r="QSP154" s="84"/>
      <c r="QSQ154" s="84"/>
      <c r="QSR154" s="84"/>
      <c r="QSS154" s="84"/>
      <c r="QST154" s="84"/>
      <c r="QSU154" s="84"/>
      <c r="QSV154" s="84"/>
      <c r="QSW154" s="84"/>
      <c r="QSX154" s="84"/>
      <c r="QSY154" s="84"/>
      <c r="QSZ154" s="84"/>
      <c r="QTA154" s="84"/>
      <c r="QTB154" s="84"/>
      <c r="QTC154" s="84"/>
      <c r="QTD154" s="84"/>
      <c r="QTE154" s="84"/>
      <c r="QTF154" s="84"/>
      <c r="QTG154" s="84"/>
      <c r="QTH154" s="84"/>
      <c r="QTI154" s="84"/>
      <c r="QTJ154" s="84"/>
      <c r="QTK154" s="84"/>
      <c r="QTL154" s="84"/>
      <c r="QTM154" s="84"/>
      <c r="QTN154" s="84"/>
      <c r="QTO154" s="84"/>
      <c r="QTP154" s="84"/>
      <c r="QTQ154" s="84"/>
      <c r="QTR154" s="84"/>
      <c r="QTS154" s="84"/>
      <c r="QTT154" s="84"/>
      <c r="QTU154" s="84"/>
      <c r="QTV154" s="84"/>
      <c r="QTW154" s="84"/>
      <c r="QTX154" s="84"/>
      <c r="QTY154" s="84"/>
      <c r="QTZ154" s="84"/>
      <c r="QUA154" s="84"/>
      <c r="QUB154" s="84"/>
      <c r="QUC154" s="84"/>
      <c r="QUD154" s="84"/>
      <c r="QUE154" s="84"/>
      <c r="QUF154" s="84"/>
      <c r="QUG154" s="84"/>
      <c r="QUH154" s="84"/>
      <c r="QUI154" s="84"/>
      <c r="QUJ154" s="84"/>
      <c r="QUK154" s="84"/>
      <c r="QUL154" s="84"/>
      <c r="QUM154" s="84"/>
      <c r="QUN154" s="84"/>
      <c r="QUO154" s="84"/>
      <c r="QUP154" s="84"/>
      <c r="QUQ154" s="84"/>
      <c r="QUR154" s="84"/>
      <c r="QUS154" s="84"/>
      <c r="QUT154" s="84"/>
      <c r="QUU154" s="84"/>
      <c r="QUV154" s="84"/>
      <c r="QUW154" s="84"/>
      <c r="QUX154" s="84"/>
      <c r="QUY154" s="84"/>
      <c r="QUZ154" s="84"/>
      <c r="QVA154" s="84"/>
      <c r="QVB154" s="84"/>
      <c r="QVC154" s="84"/>
      <c r="QVD154" s="84"/>
      <c r="QVE154" s="84"/>
      <c r="QVF154" s="84"/>
      <c r="QVG154" s="84"/>
      <c r="QVH154" s="84"/>
      <c r="QVI154" s="84"/>
      <c r="QVJ154" s="84"/>
      <c r="QVK154" s="84"/>
      <c r="QVL154" s="84"/>
      <c r="QVM154" s="84"/>
      <c r="QVN154" s="84"/>
      <c r="QVO154" s="84"/>
      <c r="QVP154" s="84"/>
      <c r="QVQ154" s="84"/>
      <c r="QVR154" s="84"/>
      <c r="QVS154" s="84"/>
      <c r="QVT154" s="84"/>
      <c r="QVU154" s="84"/>
      <c r="QVV154" s="84"/>
      <c r="QVW154" s="84"/>
      <c r="QVX154" s="84"/>
      <c r="QVY154" s="84"/>
      <c r="QVZ154" s="84"/>
      <c r="QWA154" s="84"/>
      <c r="QWB154" s="84"/>
      <c r="QWC154" s="84"/>
      <c r="QWD154" s="84"/>
      <c r="QWE154" s="84"/>
      <c r="QWF154" s="84"/>
      <c r="QWG154" s="84"/>
      <c r="QWH154" s="84"/>
      <c r="QWI154" s="84"/>
      <c r="QWJ154" s="84"/>
      <c r="QWK154" s="84"/>
      <c r="QWL154" s="84"/>
      <c r="QWM154" s="84"/>
      <c r="QWN154" s="84"/>
      <c r="QWO154" s="84"/>
      <c r="QWP154" s="84"/>
      <c r="QWQ154" s="84"/>
      <c r="QWR154" s="84"/>
      <c r="QWS154" s="84"/>
      <c r="QWT154" s="84"/>
      <c r="QWU154" s="84"/>
      <c r="QWV154" s="84"/>
      <c r="QWW154" s="84"/>
      <c r="QWX154" s="84"/>
      <c r="QWY154" s="84"/>
      <c r="QWZ154" s="84"/>
      <c r="QXA154" s="84"/>
      <c r="QXB154" s="84"/>
      <c r="QXC154" s="84"/>
      <c r="QXD154" s="84"/>
      <c r="QXE154" s="84"/>
      <c r="QXF154" s="84"/>
      <c r="QXG154" s="84"/>
      <c r="QXH154" s="84"/>
      <c r="QXI154" s="84"/>
      <c r="QXJ154" s="84"/>
      <c r="QXK154" s="84"/>
      <c r="QXL154" s="84"/>
      <c r="QXM154" s="84"/>
      <c r="QXN154" s="84"/>
      <c r="QXO154" s="84"/>
      <c r="QXP154" s="84"/>
      <c r="QXQ154" s="84"/>
      <c r="QXR154" s="84"/>
      <c r="QXS154" s="84"/>
      <c r="QXT154" s="84"/>
      <c r="QXU154" s="84"/>
      <c r="QXV154" s="84"/>
      <c r="QXW154" s="84"/>
      <c r="QXX154" s="84"/>
      <c r="QXY154" s="84"/>
      <c r="QXZ154" s="84"/>
      <c r="QYA154" s="84"/>
      <c r="QYB154" s="84"/>
      <c r="QYC154" s="84"/>
      <c r="QYD154" s="84"/>
      <c r="QYE154" s="84"/>
      <c r="QYF154" s="84"/>
      <c r="QYG154" s="84"/>
      <c r="QYH154" s="84"/>
      <c r="QYI154" s="84"/>
      <c r="QYJ154" s="84"/>
      <c r="QYK154" s="84"/>
      <c r="QYL154" s="84"/>
      <c r="QYM154" s="84"/>
      <c r="QYN154" s="84"/>
      <c r="QYO154" s="84"/>
      <c r="QYP154" s="84"/>
      <c r="QYQ154" s="84"/>
      <c r="QYR154" s="84"/>
      <c r="QYS154" s="84"/>
      <c r="QYT154" s="84"/>
      <c r="QYU154" s="84"/>
      <c r="QYV154" s="84"/>
      <c r="QYW154" s="84"/>
      <c r="QYX154" s="84"/>
      <c r="QYY154" s="84"/>
      <c r="QYZ154" s="84"/>
      <c r="QZA154" s="84"/>
      <c r="QZB154" s="84"/>
      <c r="QZC154" s="84"/>
      <c r="QZD154" s="84"/>
      <c r="QZE154" s="84"/>
      <c r="QZF154" s="84"/>
      <c r="QZG154" s="84"/>
      <c r="QZH154" s="84"/>
      <c r="QZI154" s="84"/>
      <c r="QZJ154" s="84"/>
      <c r="QZK154" s="84"/>
      <c r="QZL154" s="84"/>
      <c r="QZM154" s="84"/>
      <c r="QZN154" s="84"/>
      <c r="QZO154" s="84"/>
      <c r="QZP154" s="84"/>
      <c r="QZQ154" s="84"/>
      <c r="QZR154" s="84"/>
      <c r="QZS154" s="84"/>
      <c r="QZT154" s="84"/>
      <c r="QZU154" s="84"/>
      <c r="QZV154" s="84"/>
      <c r="QZW154" s="84"/>
      <c r="QZX154" s="84"/>
      <c r="QZY154" s="84"/>
      <c r="QZZ154" s="84"/>
      <c r="RAA154" s="84"/>
      <c r="RAB154" s="84"/>
      <c r="RAC154" s="84"/>
      <c r="RAD154" s="84"/>
      <c r="RAE154" s="84"/>
      <c r="RAF154" s="84"/>
      <c r="RAG154" s="84"/>
      <c r="RAH154" s="84"/>
      <c r="RAI154" s="84"/>
      <c r="RAJ154" s="84"/>
      <c r="RAK154" s="84"/>
      <c r="RAL154" s="84"/>
      <c r="RAM154" s="84"/>
      <c r="RAN154" s="84"/>
      <c r="RAO154" s="84"/>
      <c r="RAP154" s="84"/>
      <c r="RAQ154" s="84"/>
      <c r="RAR154" s="84"/>
      <c r="RAS154" s="84"/>
      <c r="RAT154" s="84"/>
      <c r="RAU154" s="84"/>
      <c r="RAV154" s="84"/>
      <c r="RAW154" s="84"/>
      <c r="RAX154" s="84"/>
      <c r="RAY154" s="84"/>
      <c r="RAZ154" s="84"/>
      <c r="RBA154" s="84"/>
      <c r="RBB154" s="84"/>
      <c r="RBC154" s="84"/>
      <c r="RBD154" s="84"/>
      <c r="RBE154" s="84"/>
      <c r="RBF154" s="84"/>
      <c r="RBG154" s="84"/>
      <c r="RBH154" s="84"/>
      <c r="RBI154" s="84"/>
      <c r="RBJ154" s="84"/>
      <c r="RBK154" s="84"/>
      <c r="RBR154" s="84"/>
      <c r="RBS154" s="84"/>
      <c r="RBT154" s="84"/>
      <c r="RBU154" s="84"/>
      <c r="RBV154" s="84"/>
      <c r="RBW154" s="84"/>
      <c r="RBX154" s="84"/>
      <c r="RBY154" s="84"/>
      <c r="RBZ154" s="84"/>
      <c r="RCA154" s="84"/>
      <c r="RCB154" s="84"/>
      <c r="RCC154" s="84"/>
      <c r="RCD154" s="84"/>
      <c r="RCE154" s="84"/>
      <c r="RCF154" s="84"/>
      <c r="RCG154" s="84"/>
      <c r="RCH154" s="84"/>
      <c r="RCI154" s="84"/>
      <c r="RCJ154" s="84"/>
      <c r="RCK154" s="84"/>
      <c r="RCL154" s="84"/>
      <c r="RCM154" s="84"/>
      <c r="RCN154" s="84"/>
      <c r="RCO154" s="84"/>
      <c r="RCP154" s="84"/>
      <c r="RCQ154" s="84"/>
      <c r="RCR154" s="84"/>
      <c r="RCS154" s="84"/>
      <c r="RCT154" s="84"/>
      <c r="RCU154" s="84"/>
      <c r="RCV154" s="84"/>
      <c r="RCW154" s="84"/>
      <c r="RCX154" s="84"/>
      <c r="RCY154" s="84"/>
      <c r="RCZ154" s="84"/>
      <c r="RDA154" s="84"/>
      <c r="RDB154" s="84"/>
      <c r="RDC154" s="84"/>
      <c r="RDD154" s="84"/>
      <c r="RDE154" s="84"/>
      <c r="RDF154" s="84"/>
      <c r="RDG154" s="84"/>
      <c r="RDH154" s="84"/>
      <c r="RDI154" s="84"/>
      <c r="RDJ154" s="84"/>
      <c r="RDK154" s="84"/>
      <c r="RDL154" s="84"/>
      <c r="RDM154" s="84"/>
      <c r="RDN154" s="84"/>
      <c r="RDO154" s="84"/>
      <c r="RDP154" s="84"/>
      <c r="RDQ154" s="84"/>
      <c r="RDR154" s="84"/>
      <c r="RDS154" s="84"/>
      <c r="RDT154" s="84"/>
      <c r="RDU154" s="84"/>
      <c r="RDV154" s="84"/>
      <c r="RDW154" s="84"/>
      <c r="RDX154" s="84"/>
      <c r="RDY154" s="84"/>
      <c r="RDZ154" s="84"/>
      <c r="REA154" s="84"/>
      <c r="REB154" s="84"/>
      <c r="REC154" s="84"/>
      <c r="RED154" s="84"/>
      <c r="REE154" s="84"/>
      <c r="REF154" s="84"/>
      <c r="REG154" s="84"/>
      <c r="REH154" s="84"/>
      <c r="REI154" s="84"/>
      <c r="REJ154" s="84"/>
      <c r="REK154" s="84"/>
      <c r="REL154" s="84"/>
      <c r="REM154" s="84"/>
      <c r="REN154" s="84"/>
      <c r="REO154" s="84"/>
      <c r="REP154" s="84"/>
      <c r="REQ154" s="84"/>
      <c r="RER154" s="84"/>
      <c r="RES154" s="84"/>
      <c r="RET154" s="84"/>
      <c r="REU154" s="84"/>
      <c r="REV154" s="84"/>
      <c r="REW154" s="84"/>
      <c r="REX154" s="84"/>
      <c r="REY154" s="84"/>
      <c r="REZ154" s="84"/>
      <c r="RFA154" s="84"/>
      <c r="RFB154" s="84"/>
      <c r="RFC154" s="84"/>
      <c r="RFD154" s="84"/>
      <c r="RFE154" s="84"/>
      <c r="RFF154" s="84"/>
      <c r="RFG154" s="84"/>
      <c r="RFH154" s="84"/>
      <c r="RFI154" s="84"/>
      <c r="RFJ154" s="84"/>
      <c r="RFK154" s="84"/>
      <c r="RFL154" s="84"/>
      <c r="RFM154" s="84"/>
      <c r="RFN154" s="84"/>
      <c r="RFO154" s="84"/>
      <c r="RFP154" s="84"/>
      <c r="RFQ154" s="84"/>
      <c r="RFR154" s="84"/>
      <c r="RFS154" s="84"/>
      <c r="RFT154" s="84"/>
      <c r="RFU154" s="84"/>
      <c r="RFV154" s="84"/>
      <c r="RFW154" s="84"/>
      <c r="RFX154" s="84"/>
      <c r="RFY154" s="84"/>
      <c r="RFZ154" s="84"/>
      <c r="RGA154" s="84"/>
      <c r="RGB154" s="84"/>
      <c r="RGC154" s="84"/>
      <c r="RGD154" s="84"/>
      <c r="RGE154" s="84"/>
      <c r="RGF154" s="84"/>
      <c r="RGG154" s="84"/>
      <c r="RGH154" s="84"/>
      <c r="RGI154" s="84"/>
      <c r="RGJ154" s="84"/>
      <c r="RGK154" s="84"/>
      <c r="RGL154" s="84"/>
      <c r="RGM154" s="84"/>
      <c r="RGN154" s="84"/>
      <c r="RGO154" s="84"/>
      <c r="RGP154" s="84"/>
      <c r="RGQ154" s="84"/>
      <c r="RGR154" s="84"/>
      <c r="RGS154" s="84"/>
      <c r="RGT154" s="84"/>
      <c r="RGU154" s="84"/>
      <c r="RGV154" s="84"/>
      <c r="RGW154" s="84"/>
      <c r="RGX154" s="84"/>
      <c r="RGY154" s="84"/>
      <c r="RGZ154" s="84"/>
      <c r="RHA154" s="84"/>
      <c r="RHB154" s="84"/>
      <c r="RHC154" s="84"/>
      <c r="RHD154" s="84"/>
      <c r="RHE154" s="84"/>
      <c r="RHF154" s="84"/>
      <c r="RHG154" s="84"/>
      <c r="RHH154" s="84"/>
      <c r="RHI154" s="84"/>
      <c r="RHJ154" s="84"/>
      <c r="RHK154" s="84"/>
      <c r="RHL154" s="84"/>
      <c r="RHM154" s="84"/>
      <c r="RHN154" s="84"/>
      <c r="RHO154" s="84"/>
      <c r="RHP154" s="84"/>
      <c r="RHQ154" s="84"/>
      <c r="RHR154" s="84"/>
      <c r="RHS154" s="84"/>
      <c r="RHT154" s="84"/>
      <c r="RHU154" s="84"/>
      <c r="RHV154" s="84"/>
      <c r="RHW154" s="84"/>
      <c r="RHX154" s="84"/>
      <c r="RHY154" s="84"/>
      <c r="RHZ154" s="84"/>
      <c r="RIA154" s="84"/>
      <c r="RIB154" s="84"/>
      <c r="RIC154" s="84"/>
      <c r="RID154" s="84"/>
      <c r="RIE154" s="84"/>
      <c r="RIF154" s="84"/>
      <c r="RIG154" s="84"/>
      <c r="RIH154" s="84"/>
      <c r="RII154" s="84"/>
      <c r="RIJ154" s="84"/>
      <c r="RIK154" s="84"/>
      <c r="RIL154" s="84"/>
      <c r="RIM154" s="84"/>
      <c r="RIN154" s="84"/>
      <c r="RIO154" s="84"/>
      <c r="RIP154" s="84"/>
      <c r="RIQ154" s="84"/>
      <c r="RIR154" s="84"/>
      <c r="RIS154" s="84"/>
      <c r="RIT154" s="84"/>
      <c r="RIU154" s="84"/>
      <c r="RIV154" s="84"/>
      <c r="RIW154" s="84"/>
      <c r="RIX154" s="84"/>
      <c r="RIY154" s="84"/>
      <c r="RIZ154" s="84"/>
      <c r="RJA154" s="84"/>
      <c r="RJB154" s="84"/>
      <c r="RJC154" s="84"/>
      <c r="RJD154" s="84"/>
      <c r="RJE154" s="84"/>
      <c r="RJF154" s="84"/>
      <c r="RJG154" s="84"/>
      <c r="RJH154" s="84"/>
      <c r="RJI154" s="84"/>
      <c r="RJJ154" s="84"/>
      <c r="RJK154" s="84"/>
      <c r="RJL154" s="84"/>
      <c r="RJM154" s="84"/>
      <c r="RJN154" s="84"/>
      <c r="RJO154" s="84"/>
      <c r="RJP154" s="84"/>
      <c r="RJQ154" s="84"/>
      <c r="RJR154" s="84"/>
      <c r="RJS154" s="84"/>
      <c r="RJT154" s="84"/>
      <c r="RJU154" s="84"/>
      <c r="RJV154" s="84"/>
      <c r="RJW154" s="84"/>
      <c r="RJX154" s="84"/>
      <c r="RJY154" s="84"/>
      <c r="RJZ154" s="84"/>
      <c r="RKA154" s="84"/>
      <c r="RKB154" s="84"/>
      <c r="RKC154" s="84"/>
      <c r="RKD154" s="84"/>
      <c r="RKE154" s="84"/>
      <c r="RKF154" s="84"/>
      <c r="RKG154" s="84"/>
      <c r="RKH154" s="84"/>
      <c r="RKI154" s="84"/>
      <c r="RKJ154" s="84"/>
      <c r="RKK154" s="84"/>
      <c r="RKL154" s="84"/>
      <c r="RKM154" s="84"/>
      <c r="RKN154" s="84"/>
      <c r="RKO154" s="84"/>
      <c r="RKP154" s="84"/>
      <c r="RKQ154" s="84"/>
      <c r="RKR154" s="84"/>
      <c r="RKS154" s="84"/>
      <c r="RKT154" s="84"/>
      <c r="RKU154" s="84"/>
      <c r="RKV154" s="84"/>
      <c r="RKW154" s="84"/>
      <c r="RKX154" s="84"/>
      <c r="RKY154" s="84"/>
      <c r="RKZ154" s="84"/>
      <c r="RLA154" s="84"/>
      <c r="RLB154" s="84"/>
      <c r="RLC154" s="84"/>
      <c r="RLD154" s="84"/>
      <c r="RLE154" s="84"/>
      <c r="RLF154" s="84"/>
      <c r="RLG154" s="84"/>
      <c r="RLN154" s="84"/>
      <c r="RLO154" s="84"/>
      <c r="RLP154" s="84"/>
      <c r="RLQ154" s="84"/>
      <c r="RLR154" s="84"/>
      <c r="RLS154" s="84"/>
      <c r="RLT154" s="84"/>
      <c r="RLU154" s="84"/>
      <c r="RLV154" s="84"/>
      <c r="RLW154" s="84"/>
      <c r="RLX154" s="84"/>
      <c r="RLY154" s="84"/>
      <c r="RLZ154" s="84"/>
      <c r="RMA154" s="84"/>
      <c r="RMB154" s="84"/>
      <c r="RMC154" s="84"/>
      <c r="RMD154" s="84"/>
      <c r="RME154" s="84"/>
      <c r="RMF154" s="84"/>
      <c r="RMG154" s="84"/>
      <c r="RMH154" s="84"/>
      <c r="RMI154" s="84"/>
      <c r="RMJ154" s="84"/>
      <c r="RMK154" s="84"/>
      <c r="RML154" s="84"/>
      <c r="RMM154" s="84"/>
      <c r="RMN154" s="84"/>
      <c r="RMO154" s="84"/>
      <c r="RMP154" s="84"/>
      <c r="RMQ154" s="84"/>
      <c r="RMR154" s="84"/>
      <c r="RMS154" s="84"/>
      <c r="RMT154" s="84"/>
      <c r="RMU154" s="84"/>
      <c r="RMV154" s="84"/>
      <c r="RMW154" s="84"/>
      <c r="RMX154" s="84"/>
      <c r="RMY154" s="84"/>
      <c r="RMZ154" s="84"/>
      <c r="RNA154" s="84"/>
      <c r="RNB154" s="84"/>
      <c r="RNC154" s="84"/>
      <c r="RND154" s="84"/>
      <c r="RNE154" s="84"/>
      <c r="RNF154" s="84"/>
      <c r="RNG154" s="84"/>
      <c r="RNH154" s="84"/>
      <c r="RNI154" s="84"/>
      <c r="RNJ154" s="84"/>
      <c r="RNK154" s="84"/>
      <c r="RNL154" s="84"/>
      <c r="RNM154" s="84"/>
      <c r="RNN154" s="84"/>
      <c r="RNO154" s="84"/>
      <c r="RNP154" s="84"/>
      <c r="RNQ154" s="84"/>
      <c r="RNR154" s="84"/>
      <c r="RNS154" s="84"/>
      <c r="RNT154" s="84"/>
      <c r="RNU154" s="84"/>
      <c r="RNV154" s="84"/>
      <c r="RNW154" s="84"/>
      <c r="RNX154" s="84"/>
      <c r="RNY154" s="84"/>
      <c r="RNZ154" s="84"/>
      <c r="ROA154" s="84"/>
      <c r="ROB154" s="84"/>
      <c r="ROC154" s="84"/>
      <c r="ROD154" s="84"/>
      <c r="ROE154" s="84"/>
      <c r="ROF154" s="84"/>
      <c r="ROG154" s="84"/>
      <c r="ROH154" s="84"/>
      <c r="ROI154" s="84"/>
      <c r="ROJ154" s="84"/>
      <c r="ROK154" s="84"/>
      <c r="ROL154" s="84"/>
      <c r="ROM154" s="84"/>
      <c r="RON154" s="84"/>
      <c r="ROO154" s="84"/>
      <c r="ROP154" s="84"/>
      <c r="ROQ154" s="84"/>
      <c r="ROR154" s="84"/>
      <c r="ROS154" s="84"/>
      <c r="ROT154" s="84"/>
      <c r="ROU154" s="84"/>
      <c r="ROV154" s="84"/>
      <c r="ROW154" s="84"/>
      <c r="ROX154" s="84"/>
      <c r="ROY154" s="84"/>
      <c r="ROZ154" s="84"/>
      <c r="RPA154" s="84"/>
      <c r="RPB154" s="84"/>
      <c r="RPC154" s="84"/>
      <c r="RPD154" s="84"/>
      <c r="RPE154" s="84"/>
      <c r="RPF154" s="84"/>
      <c r="RPG154" s="84"/>
      <c r="RPH154" s="84"/>
      <c r="RPI154" s="84"/>
      <c r="RPJ154" s="84"/>
      <c r="RPK154" s="84"/>
      <c r="RPL154" s="84"/>
      <c r="RPM154" s="84"/>
      <c r="RPN154" s="84"/>
      <c r="RPO154" s="84"/>
      <c r="RPP154" s="84"/>
      <c r="RPQ154" s="84"/>
      <c r="RPR154" s="84"/>
      <c r="RPS154" s="84"/>
      <c r="RPT154" s="84"/>
      <c r="RPU154" s="84"/>
      <c r="RPV154" s="84"/>
      <c r="RPW154" s="84"/>
      <c r="RPX154" s="84"/>
      <c r="RPY154" s="84"/>
      <c r="RPZ154" s="84"/>
      <c r="RQA154" s="84"/>
      <c r="RQB154" s="84"/>
      <c r="RQC154" s="84"/>
      <c r="RQD154" s="84"/>
      <c r="RQE154" s="84"/>
      <c r="RQF154" s="84"/>
      <c r="RQG154" s="84"/>
      <c r="RQH154" s="84"/>
      <c r="RQI154" s="84"/>
      <c r="RQJ154" s="84"/>
      <c r="RQK154" s="84"/>
      <c r="RQL154" s="84"/>
      <c r="RQM154" s="84"/>
      <c r="RQN154" s="84"/>
      <c r="RQO154" s="84"/>
      <c r="RQP154" s="84"/>
      <c r="RQQ154" s="84"/>
      <c r="RQR154" s="84"/>
      <c r="RQS154" s="84"/>
      <c r="RQT154" s="84"/>
      <c r="RQU154" s="84"/>
      <c r="RQV154" s="84"/>
      <c r="RQW154" s="84"/>
      <c r="RQX154" s="84"/>
      <c r="RQY154" s="84"/>
      <c r="RQZ154" s="84"/>
      <c r="RRA154" s="84"/>
      <c r="RRB154" s="84"/>
      <c r="RRC154" s="84"/>
      <c r="RRD154" s="84"/>
      <c r="RRE154" s="84"/>
      <c r="RRF154" s="84"/>
      <c r="RRG154" s="84"/>
      <c r="RRH154" s="84"/>
      <c r="RRI154" s="84"/>
      <c r="RRJ154" s="84"/>
      <c r="RRK154" s="84"/>
      <c r="RRL154" s="84"/>
      <c r="RRM154" s="84"/>
      <c r="RRN154" s="84"/>
      <c r="RRO154" s="84"/>
      <c r="RRP154" s="84"/>
      <c r="RRQ154" s="84"/>
      <c r="RRR154" s="84"/>
      <c r="RRS154" s="84"/>
      <c r="RRT154" s="84"/>
      <c r="RRU154" s="84"/>
      <c r="RRV154" s="84"/>
      <c r="RRW154" s="84"/>
      <c r="RRX154" s="84"/>
      <c r="RRY154" s="84"/>
      <c r="RRZ154" s="84"/>
      <c r="RSA154" s="84"/>
      <c r="RSB154" s="84"/>
      <c r="RSC154" s="84"/>
      <c r="RSD154" s="84"/>
      <c r="RSE154" s="84"/>
      <c r="RSF154" s="84"/>
      <c r="RSG154" s="84"/>
      <c r="RSH154" s="84"/>
      <c r="RSI154" s="84"/>
      <c r="RSJ154" s="84"/>
      <c r="RSK154" s="84"/>
      <c r="RSL154" s="84"/>
      <c r="RSM154" s="84"/>
      <c r="RSN154" s="84"/>
      <c r="RSO154" s="84"/>
      <c r="RSP154" s="84"/>
      <c r="RSQ154" s="84"/>
      <c r="RSR154" s="84"/>
      <c r="RSS154" s="84"/>
      <c r="RST154" s="84"/>
      <c r="RSU154" s="84"/>
      <c r="RSV154" s="84"/>
      <c r="RSW154" s="84"/>
      <c r="RSX154" s="84"/>
      <c r="RSY154" s="84"/>
      <c r="RSZ154" s="84"/>
      <c r="RTA154" s="84"/>
      <c r="RTB154" s="84"/>
      <c r="RTC154" s="84"/>
      <c r="RTD154" s="84"/>
      <c r="RTE154" s="84"/>
      <c r="RTF154" s="84"/>
      <c r="RTG154" s="84"/>
      <c r="RTH154" s="84"/>
      <c r="RTI154" s="84"/>
      <c r="RTJ154" s="84"/>
      <c r="RTK154" s="84"/>
      <c r="RTL154" s="84"/>
      <c r="RTM154" s="84"/>
      <c r="RTN154" s="84"/>
      <c r="RTO154" s="84"/>
      <c r="RTP154" s="84"/>
      <c r="RTQ154" s="84"/>
      <c r="RTR154" s="84"/>
      <c r="RTS154" s="84"/>
      <c r="RTT154" s="84"/>
      <c r="RTU154" s="84"/>
      <c r="RTV154" s="84"/>
      <c r="RTW154" s="84"/>
      <c r="RTX154" s="84"/>
      <c r="RTY154" s="84"/>
      <c r="RTZ154" s="84"/>
      <c r="RUA154" s="84"/>
      <c r="RUB154" s="84"/>
      <c r="RUC154" s="84"/>
      <c r="RUD154" s="84"/>
      <c r="RUE154" s="84"/>
      <c r="RUF154" s="84"/>
      <c r="RUG154" s="84"/>
      <c r="RUH154" s="84"/>
      <c r="RUI154" s="84"/>
      <c r="RUJ154" s="84"/>
      <c r="RUK154" s="84"/>
      <c r="RUL154" s="84"/>
      <c r="RUM154" s="84"/>
      <c r="RUN154" s="84"/>
      <c r="RUO154" s="84"/>
      <c r="RUP154" s="84"/>
      <c r="RUQ154" s="84"/>
      <c r="RUR154" s="84"/>
      <c r="RUS154" s="84"/>
      <c r="RUT154" s="84"/>
      <c r="RUU154" s="84"/>
      <c r="RUV154" s="84"/>
      <c r="RUW154" s="84"/>
      <c r="RUX154" s="84"/>
      <c r="RUY154" s="84"/>
      <c r="RUZ154" s="84"/>
      <c r="RVA154" s="84"/>
      <c r="RVB154" s="84"/>
      <c r="RVC154" s="84"/>
      <c r="RVJ154" s="84"/>
      <c r="RVK154" s="84"/>
      <c r="RVL154" s="84"/>
      <c r="RVM154" s="84"/>
      <c r="RVN154" s="84"/>
      <c r="RVO154" s="84"/>
      <c r="RVP154" s="84"/>
      <c r="RVQ154" s="84"/>
      <c r="RVR154" s="84"/>
      <c r="RVS154" s="84"/>
      <c r="RVT154" s="84"/>
      <c r="RVU154" s="84"/>
      <c r="RVV154" s="84"/>
      <c r="RVW154" s="84"/>
      <c r="RVX154" s="84"/>
      <c r="RVY154" s="84"/>
      <c r="RVZ154" s="84"/>
      <c r="RWA154" s="84"/>
      <c r="RWB154" s="84"/>
      <c r="RWC154" s="84"/>
      <c r="RWD154" s="84"/>
      <c r="RWE154" s="84"/>
      <c r="RWF154" s="84"/>
      <c r="RWG154" s="84"/>
      <c r="RWH154" s="84"/>
      <c r="RWI154" s="84"/>
      <c r="RWJ154" s="84"/>
      <c r="RWK154" s="84"/>
      <c r="RWL154" s="84"/>
      <c r="RWM154" s="84"/>
      <c r="RWN154" s="84"/>
      <c r="RWO154" s="84"/>
      <c r="RWP154" s="84"/>
      <c r="RWQ154" s="84"/>
      <c r="RWR154" s="84"/>
      <c r="RWS154" s="84"/>
      <c r="RWT154" s="84"/>
      <c r="RWU154" s="84"/>
      <c r="RWV154" s="84"/>
      <c r="RWW154" s="84"/>
      <c r="RWX154" s="84"/>
      <c r="RWY154" s="84"/>
      <c r="RWZ154" s="84"/>
      <c r="RXA154" s="84"/>
      <c r="RXB154" s="84"/>
      <c r="RXC154" s="84"/>
      <c r="RXD154" s="84"/>
      <c r="RXE154" s="84"/>
      <c r="RXF154" s="84"/>
      <c r="RXG154" s="84"/>
      <c r="RXH154" s="84"/>
      <c r="RXI154" s="84"/>
      <c r="RXJ154" s="84"/>
      <c r="RXK154" s="84"/>
      <c r="RXL154" s="84"/>
      <c r="RXM154" s="84"/>
      <c r="RXN154" s="84"/>
      <c r="RXO154" s="84"/>
      <c r="RXP154" s="84"/>
      <c r="RXQ154" s="84"/>
      <c r="RXR154" s="84"/>
      <c r="RXS154" s="84"/>
      <c r="RXT154" s="84"/>
      <c r="RXU154" s="84"/>
      <c r="RXV154" s="84"/>
      <c r="RXW154" s="84"/>
      <c r="RXX154" s="84"/>
      <c r="RXY154" s="84"/>
      <c r="RXZ154" s="84"/>
      <c r="RYA154" s="84"/>
      <c r="RYB154" s="84"/>
      <c r="RYC154" s="84"/>
      <c r="RYD154" s="84"/>
      <c r="RYE154" s="84"/>
      <c r="RYF154" s="84"/>
      <c r="RYG154" s="84"/>
      <c r="RYH154" s="84"/>
      <c r="RYI154" s="84"/>
      <c r="RYJ154" s="84"/>
      <c r="RYK154" s="84"/>
      <c r="RYL154" s="84"/>
      <c r="RYM154" s="84"/>
      <c r="RYN154" s="84"/>
      <c r="RYO154" s="84"/>
      <c r="RYP154" s="84"/>
      <c r="RYQ154" s="84"/>
      <c r="RYR154" s="84"/>
      <c r="RYS154" s="84"/>
      <c r="RYT154" s="84"/>
      <c r="RYU154" s="84"/>
      <c r="RYV154" s="84"/>
      <c r="RYW154" s="84"/>
      <c r="RYX154" s="84"/>
      <c r="RYY154" s="84"/>
      <c r="RYZ154" s="84"/>
      <c r="RZA154" s="84"/>
      <c r="RZB154" s="84"/>
      <c r="RZC154" s="84"/>
      <c r="RZD154" s="84"/>
      <c r="RZE154" s="84"/>
      <c r="RZF154" s="84"/>
      <c r="RZG154" s="84"/>
      <c r="RZH154" s="84"/>
      <c r="RZI154" s="84"/>
      <c r="RZJ154" s="84"/>
      <c r="RZK154" s="84"/>
      <c r="RZL154" s="84"/>
      <c r="RZM154" s="84"/>
      <c r="RZN154" s="84"/>
      <c r="RZO154" s="84"/>
      <c r="RZP154" s="84"/>
      <c r="RZQ154" s="84"/>
      <c r="RZR154" s="84"/>
      <c r="RZS154" s="84"/>
      <c r="RZT154" s="84"/>
      <c r="RZU154" s="84"/>
      <c r="RZV154" s="84"/>
      <c r="RZW154" s="84"/>
      <c r="RZX154" s="84"/>
      <c r="RZY154" s="84"/>
      <c r="RZZ154" s="84"/>
      <c r="SAA154" s="84"/>
      <c r="SAB154" s="84"/>
      <c r="SAC154" s="84"/>
      <c r="SAD154" s="84"/>
      <c r="SAE154" s="84"/>
      <c r="SAF154" s="84"/>
      <c r="SAG154" s="84"/>
      <c r="SAH154" s="84"/>
      <c r="SAI154" s="84"/>
      <c r="SAJ154" s="84"/>
      <c r="SAK154" s="84"/>
      <c r="SAL154" s="84"/>
      <c r="SAM154" s="84"/>
      <c r="SAN154" s="84"/>
      <c r="SAO154" s="84"/>
      <c r="SAP154" s="84"/>
      <c r="SAQ154" s="84"/>
      <c r="SAR154" s="84"/>
      <c r="SAS154" s="84"/>
      <c r="SAT154" s="84"/>
      <c r="SAU154" s="84"/>
      <c r="SAV154" s="84"/>
      <c r="SAW154" s="84"/>
      <c r="SAX154" s="84"/>
      <c r="SAY154" s="84"/>
      <c r="SAZ154" s="84"/>
      <c r="SBA154" s="84"/>
      <c r="SBB154" s="84"/>
      <c r="SBC154" s="84"/>
      <c r="SBD154" s="84"/>
      <c r="SBE154" s="84"/>
      <c r="SBF154" s="84"/>
      <c r="SBG154" s="84"/>
      <c r="SBH154" s="84"/>
      <c r="SBI154" s="84"/>
      <c r="SBJ154" s="84"/>
      <c r="SBK154" s="84"/>
      <c r="SBL154" s="84"/>
      <c r="SBM154" s="84"/>
      <c r="SBN154" s="84"/>
      <c r="SBO154" s="84"/>
      <c r="SBP154" s="84"/>
      <c r="SBQ154" s="84"/>
      <c r="SBR154" s="84"/>
      <c r="SBS154" s="84"/>
      <c r="SBT154" s="84"/>
      <c r="SBU154" s="84"/>
      <c r="SBV154" s="84"/>
      <c r="SBW154" s="84"/>
      <c r="SBX154" s="84"/>
      <c r="SBY154" s="84"/>
      <c r="SBZ154" s="84"/>
      <c r="SCA154" s="84"/>
      <c r="SCB154" s="84"/>
      <c r="SCC154" s="84"/>
      <c r="SCD154" s="84"/>
      <c r="SCE154" s="84"/>
      <c r="SCF154" s="84"/>
      <c r="SCG154" s="84"/>
      <c r="SCH154" s="84"/>
      <c r="SCI154" s="84"/>
      <c r="SCJ154" s="84"/>
      <c r="SCK154" s="84"/>
      <c r="SCL154" s="84"/>
      <c r="SCM154" s="84"/>
      <c r="SCN154" s="84"/>
      <c r="SCO154" s="84"/>
      <c r="SCP154" s="84"/>
      <c r="SCQ154" s="84"/>
      <c r="SCR154" s="84"/>
      <c r="SCS154" s="84"/>
      <c r="SCT154" s="84"/>
      <c r="SCU154" s="84"/>
      <c r="SCV154" s="84"/>
      <c r="SCW154" s="84"/>
      <c r="SCX154" s="84"/>
      <c r="SCY154" s="84"/>
      <c r="SCZ154" s="84"/>
      <c r="SDA154" s="84"/>
      <c r="SDB154" s="84"/>
      <c r="SDC154" s="84"/>
      <c r="SDD154" s="84"/>
      <c r="SDE154" s="84"/>
      <c r="SDF154" s="84"/>
      <c r="SDG154" s="84"/>
      <c r="SDH154" s="84"/>
      <c r="SDI154" s="84"/>
      <c r="SDJ154" s="84"/>
      <c r="SDK154" s="84"/>
      <c r="SDL154" s="84"/>
      <c r="SDM154" s="84"/>
      <c r="SDN154" s="84"/>
      <c r="SDO154" s="84"/>
      <c r="SDP154" s="84"/>
      <c r="SDQ154" s="84"/>
      <c r="SDR154" s="84"/>
      <c r="SDS154" s="84"/>
      <c r="SDT154" s="84"/>
      <c r="SDU154" s="84"/>
      <c r="SDV154" s="84"/>
      <c r="SDW154" s="84"/>
      <c r="SDX154" s="84"/>
      <c r="SDY154" s="84"/>
      <c r="SDZ154" s="84"/>
      <c r="SEA154" s="84"/>
      <c r="SEB154" s="84"/>
      <c r="SEC154" s="84"/>
      <c r="SED154" s="84"/>
      <c r="SEE154" s="84"/>
      <c r="SEF154" s="84"/>
      <c r="SEG154" s="84"/>
      <c r="SEH154" s="84"/>
      <c r="SEI154" s="84"/>
      <c r="SEJ154" s="84"/>
      <c r="SEK154" s="84"/>
      <c r="SEL154" s="84"/>
      <c r="SEM154" s="84"/>
      <c r="SEN154" s="84"/>
      <c r="SEO154" s="84"/>
      <c r="SEP154" s="84"/>
      <c r="SEQ154" s="84"/>
      <c r="SER154" s="84"/>
      <c r="SES154" s="84"/>
      <c r="SET154" s="84"/>
      <c r="SEU154" s="84"/>
      <c r="SEV154" s="84"/>
      <c r="SEW154" s="84"/>
      <c r="SEX154" s="84"/>
      <c r="SEY154" s="84"/>
      <c r="SFF154" s="84"/>
      <c r="SFG154" s="84"/>
      <c r="SFH154" s="84"/>
      <c r="SFI154" s="84"/>
      <c r="SFJ154" s="84"/>
      <c r="SFK154" s="84"/>
      <c r="SFL154" s="84"/>
      <c r="SFM154" s="84"/>
      <c r="SFN154" s="84"/>
      <c r="SFO154" s="84"/>
      <c r="SFP154" s="84"/>
      <c r="SFQ154" s="84"/>
      <c r="SFR154" s="84"/>
      <c r="SFS154" s="84"/>
      <c r="SFT154" s="84"/>
      <c r="SFU154" s="84"/>
      <c r="SFV154" s="84"/>
      <c r="SFW154" s="84"/>
      <c r="SFX154" s="84"/>
      <c r="SFY154" s="84"/>
      <c r="SFZ154" s="84"/>
      <c r="SGA154" s="84"/>
      <c r="SGB154" s="84"/>
      <c r="SGC154" s="84"/>
      <c r="SGD154" s="84"/>
      <c r="SGE154" s="84"/>
      <c r="SGF154" s="84"/>
      <c r="SGG154" s="84"/>
      <c r="SGH154" s="84"/>
      <c r="SGI154" s="84"/>
      <c r="SGJ154" s="84"/>
      <c r="SGK154" s="84"/>
      <c r="SGL154" s="84"/>
      <c r="SGM154" s="84"/>
      <c r="SGN154" s="84"/>
      <c r="SGO154" s="84"/>
      <c r="SGP154" s="84"/>
      <c r="SGQ154" s="84"/>
      <c r="SGR154" s="84"/>
      <c r="SGS154" s="84"/>
      <c r="SGT154" s="84"/>
      <c r="SGU154" s="84"/>
      <c r="SGV154" s="84"/>
      <c r="SGW154" s="84"/>
      <c r="SGX154" s="84"/>
      <c r="SGY154" s="84"/>
      <c r="SGZ154" s="84"/>
      <c r="SHA154" s="84"/>
      <c r="SHB154" s="84"/>
      <c r="SHC154" s="84"/>
      <c r="SHD154" s="84"/>
      <c r="SHE154" s="84"/>
      <c r="SHF154" s="84"/>
      <c r="SHG154" s="84"/>
      <c r="SHH154" s="84"/>
      <c r="SHI154" s="84"/>
      <c r="SHJ154" s="84"/>
      <c r="SHK154" s="84"/>
      <c r="SHL154" s="84"/>
      <c r="SHM154" s="84"/>
      <c r="SHN154" s="84"/>
      <c r="SHO154" s="84"/>
      <c r="SHP154" s="84"/>
      <c r="SHQ154" s="84"/>
      <c r="SHR154" s="84"/>
      <c r="SHS154" s="84"/>
      <c r="SHT154" s="84"/>
      <c r="SHU154" s="84"/>
      <c r="SHV154" s="84"/>
      <c r="SHW154" s="84"/>
      <c r="SHX154" s="84"/>
      <c r="SHY154" s="84"/>
      <c r="SHZ154" s="84"/>
      <c r="SIA154" s="84"/>
      <c r="SIB154" s="84"/>
      <c r="SIC154" s="84"/>
      <c r="SID154" s="84"/>
      <c r="SIE154" s="84"/>
      <c r="SIF154" s="84"/>
      <c r="SIG154" s="84"/>
      <c r="SIH154" s="84"/>
      <c r="SII154" s="84"/>
      <c r="SIJ154" s="84"/>
      <c r="SIK154" s="84"/>
      <c r="SIL154" s="84"/>
      <c r="SIM154" s="84"/>
      <c r="SIN154" s="84"/>
      <c r="SIO154" s="84"/>
      <c r="SIP154" s="84"/>
      <c r="SIQ154" s="84"/>
      <c r="SIR154" s="84"/>
      <c r="SIS154" s="84"/>
      <c r="SIT154" s="84"/>
      <c r="SIU154" s="84"/>
      <c r="SIV154" s="84"/>
      <c r="SIW154" s="84"/>
      <c r="SIX154" s="84"/>
      <c r="SIY154" s="84"/>
      <c r="SIZ154" s="84"/>
      <c r="SJA154" s="84"/>
      <c r="SJB154" s="84"/>
      <c r="SJC154" s="84"/>
      <c r="SJD154" s="84"/>
      <c r="SJE154" s="84"/>
      <c r="SJF154" s="84"/>
      <c r="SJG154" s="84"/>
      <c r="SJH154" s="84"/>
      <c r="SJI154" s="84"/>
      <c r="SJJ154" s="84"/>
      <c r="SJK154" s="84"/>
      <c r="SJL154" s="84"/>
      <c r="SJM154" s="84"/>
      <c r="SJN154" s="84"/>
      <c r="SJO154" s="84"/>
      <c r="SJP154" s="84"/>
      <c r="SJQ154" s="84"/>
      <c r="SJR154" s="84"/>
      <c r="SJS154" s="84"/>
      <c r="SJT154" s="84"/>
      <c r="SJU154" s="84"/>
      <c r="SJV154" s="84"/>
      <c r="SJW154" s="84"/>
      <c r="SJX154" s="84"/>
      <c r="SJY154" s="84"/>
      <c r="SJZ154" s="84"/>
      <c r="SKA154" s="84"/>
      <c r="SKB154" s="84"/>
      <c r="SKC154" s="84"/>
      <c r="SKD154" s="84"/>
      <c r="SKE154" s="84"/>
      <c r="SKF154" s="84"/>
      <c r="SKG154" s="84"/>
      <c r="SKH154" s="84"/>
      <c r="SKI154" s="84"/>
      <c r="SKJ154" s="84"/>
      <c r="SKK154" s="84"/>
      <c r="SKL154" s="84"/>
      <c r="SKM154" s="84"/>
      <c r="SKN154" s="84"/>
      <c r="SKO154" s="84"/>
      <c r="SKP154" s="84"/>
      <c r="SKQ154" s="84"/>
      <c r="SKR154" s="84"/>
      <c r="SKS154" s="84"/>
      <c r="SKT154" s="84"/>
      <c r="SKU154" s="84"/>
      <c r="SKV154" s="84"/>
      <c r="SKW154" s="84"/>
      <c r="SKX154" s="84"/>
      <c r="SKY154" s="84"/>
      <c r="SKZ154" s="84"/>
      <c r="SLA154" s="84"/>
      <c r="SLB154" s="84"/>
      <c r="SLC154" s="84"/>
      <c r="SLD154" s="84"/>
      <c r="SLE154" s="84"/>
      <c r="SLF154" s="84"/>
      <c r="SLG154" s="84"/>
      <c r="SLH154" s="84"/>
      <c r="SLI154" s="84"/>
      <c r="SLJ154" s="84"/>
      <c r="SLK154" s="84"/>
      <c r="SLL154" s="84"/>
      <c r="SLM154" s="84"/>
      <c r="SLN154" s="84"/>
      <c r="SLO154" s="84"/>
      <c r="SLP154" s="84"/>
      <c r="SLQ154" s="84"/>
      <c r="SLR154" s="84"/>
      <c r="SLS154" s="84"/>
      <c r="SLT154" s="84"/>
      <c r="SLU154" s="84"/>
      <c r="SLV154" s="84"/>
      <c r="SLW154" s="84"/>
      <c r="SLX154" s="84"/>
      <c r="SLY154" s="84"/>
      <c r="SLZ154" s="84"/>
      <c r="SMA154" s="84"/>
      <c r="SMB154" s="84"/>
      <c r="SMC154" s="84"/>
      <c r="SMD154" s="84"/>
      <c r="SME154" s="84"/>
      <c r="SMF154" s="84"/>
      <c r="SMG154" s="84"/>
      <c r="SMH154" s="84"/>
      <c r="SMI154" s="84"/>
      <c r="SMJ154" s="84"/>
      <c r="SMK154" s="84"/>
      <c r="SML154" s="84"/>
      <c r="SMM154" s="84"/>
      <c r="SMN154" s="84"/>
      <c r="SMO154" s="84"/>
      <c r="SMP154" s="84"/>
      <c r="SMQ154" s="84"/>
      <c r="SMR154" s="84"/>
      <c r="SMS154" s="84"/>
      <c r="SMT154" s="84"/>
      <c r="SMU154" s="84"/>
      <c r="SMV154" s="84"/>
      <c r="SMW154" s="84"/>
      <c r="SMX154" s="84"/>
      <c r="SMY154" s="84"/>
      <c r="SMZ154" s="84"/>
      <c r="SNA154" s="84"/>
      <c r="SNB154" s="84"/>
      <c r="SNC154" s="84"/>
      <c r="SND154" s="84"/>
      <c r="SNE154" s="84"/>
      <c r="SNF154" s="84"/>
      <c r="SNG154" s="84"/>
      <c r="SNH154" s="84"/>
      <c r="SNI154" s="84"/>
      <c r="SNJ154" s="84"/>
      <c r="SNK154" s="84"/>
      <c r="SNL154" s="84"/>
      <c r="SNM154" s="84"/>
      <c r="SNN154" s="84"/>
      <c r="SNO154" s="84"/>
      <c r="SNP154" s="84"/>
      <c r="SNQ154" s="84"/>
      <c r="SNR154" s="84"/>
      <c r="SNS154" s="84"/>
      <c r="SNT154" s="84"/>
      <c r="SNU154" s="84"/>
      <c r="SNV154" s="84"/>
      <c r="SNW154" s="84"/>
      <c r="SNX154" s="84"/>
      <c r="SNY154" s="84"/>
      <c r="SNZ154" s="84"/>
      <c r="SOA154" s="84"/>
      <c r="SOB154" s="84"/>
      <c r="SOC154" s="84"/>
      <c r="SOD154" s="84"/>
      <c r="SOE154" s="84"/>
      <c r="SOF154" s="84"/>
      <c r="SOG154" s="84"/>
      <c r="SOH154" s="84"/>
      <c r="SOI154" s="84"/>
      <c r="SOJ154" s="84"/>
      <c r="SOK154" s="84"/>
      <c r="SOL154" s="84"/>
      <c r="SOM154" s="84"/>
      <c r="SON154" s="84"/>
      <c r="SOO154" s="84"/>
      <c r="SOP154" s="84"/>
      <c r="SOQ154" s="84"/>
      <c r="SOR154" s="84"/>
      <c r="SOS154" s="84"/>
      <c r="SOT154" s="84"/>
      <c r="SOU154" s="84"/>
      <c r="SPB154" s="84"/>
      <c r="SPC154" s="84"/>
      <c r="SPD154" s="84"/>
      <c r="SPE154" s="84"/>
      <c r="SPF154" s="84"/>
      <c r="SPG154" s="84"/>
      <c r="SPH154" s="84"/>
      <c r="SPI154" s="84"/>
      <c r="SPJ154" s="84"/>
      <c r="SPK154" s="84"/>
      <c r="SPL154" s="84"/>
      <c r="SPM154" s="84"/>
      <c r="SPN154" s="84"/>
      <c r="SPO154" s="84"/>
      <c r="SPP154" s="84"/>
      <c r="SPQ154" s="84"/>
      <c r="SPR154" s="84"/>
      <c r="SPS154" s="84"/>
      <c r="SPT154" s="84"/>
      <c r="SPU154" s="84"/>
      <c r="SPV154" s="84"/>
      <c r="SPW154" s="84"/>
      <c r="SPX154" s="84"/>
      <c r="SPY154" s="84"/>
      <c r="SPZ154" s="84"/>
      <c r="SQA154" s="84"/>
      <c r="SQB154" s="84"/>
      <c r="SQC154" s="84"/>
      <c r="SQD154" s="84"/>
      <c r="SQE154" s="84"/>
      <c r="SQF154" s="84"/>
      <c r="SQG154" s="84"/>
      <c r="SQH154" s="84"/>
      <c r="SQI154" s="84"/>
      <c r="SQJ154" s="84"/>
      <c r="SQK154" s="84"/>
      <c r="SQL154" s="84"/>
      <c r="SQM154" s="84"/>
      <c r="SQN154" s="84"/>
      <c r="SQO154" s="84"/>
      <c r="SQP154" s="84"/>
      <c r="SQQ154" s="84"/>
      <c r="SQR154" s="84"/>
      <c r="SQS154" s="84"/>
      <c r="SQT154" s="84"/>
      <c r="SQU154" s="84"/>
      <c r="SQV154" s="84"/>
      <c r="SQW154" s="84"/>
      <c r="SQX154" s="84"/>
      <c r="SQY154" s="84"/>
      <c r="SQZ154" s="84"/>
      <c r="SRA154" s="84"/>
      <c r="SRB154" s="84"/>
      <c r="SRC154" s="84"/>
      <c r="SRD154" s="84"/>
      <c r="SRE154" s="84"/>
      <c r="SRF154" s="84"/>
      <c r="SRG154" s="84"/>
      <c r="SRH154" s="84"/>
      <c r="SRI154" s="84"/>
      <c r="SRJ154" s="84"/>
      <c r="SRK154" s="84"/>
      <c r="SRL154" s="84"/>
      <c r="SRM154" s="84"/>
      <c r="SRN154" s="84"/>
      <c r="SRO154" s="84"/>
      <c r="SRP154" s="84"/>
      <c r="SRQ154" s="84"/>
      <c r="SRR154" s="84"/>
      <c r="SRS154" s="84"/>
      <c r="SRT154" s="84"/>
      <c r="SRU154" s="84"/>
      <c r="SRV154" s="84"/>
      <c r="SRW154" s="84"/>
      <c r="SRX154" s="84"/>
      <c r="SRY154" s="84"/>
      <c r="SRZ154" s="84"/>
      <c r="SSA154" s="84"/>
      <c r="SSB154" s="84"/>
      <c r="SSC154" s="84"/>
      <c r="SSD154" s="84"/>
      <c r="SSE154" s="84"/>
      <c r="SSF154" s="84"/>
      <c r="SSG154" s="84"/>
      <c r="SSH154" s="84"/>
      <c r="SSI154" s="84"/>
      <c r="SSJ154" s="84"/>
      <c r="SSK154" s="84"/>
      <c r="SSL154" s="84"/>
      <c r="SSM154" s="84"/>
      <c r="SSN154" s="84"/>
      <c r="SSO154" s="84"/>
      <c r="SSP154" s="84"/>
      <c r="SSQ154" s="84"/>
      <c r="SSR154" s="84"/>
      <c r="SSS154" s="84"/>
      <c r="SST154" s="84"/>
      <c r="SSU154" s="84"/>
      <c r="SSV154" s="84"/>
      <c r="SSW154" s="84"/>
      <c r="SSX154" s="84"/>
      <c r="SSY154" s="84"/>
      <c r="SSZ154" s="84"/>
      <c r="STA154" s="84"/>
      <c r="STB154" s="84"/>
      <c r="STC154" s="84"/>
      <c r="STD154" s="84"/>
      <c r="STE154" s="84"/>
      <c r="STF154" s="84"/>
      <c r="STG154" s="84"/>
      <c r="STH154" s="84"/>
      <c r="STI154" s="84"/>
      <c r="STJ154" s="84"/>
      <c r="STK154" s="84"/>
      <c r="STL154" s="84"/>
      <c r="STM154" s="84"/>
      <c r="STN154" s="84"/>
      <c r="STO154" s="84"/>
      <c r="STP154" s="84"/>
      <c r="STQ154" s="84"/>
      <c r="STR154" s="84"/>
      <c r="STS154" s="84"/>
      <c r="STT154" s="84"/>
      <c r="STU154" s="84"/>
      <c r="STV154" s="84"/>
      <c r="STW154" s="84"/>
      <c r="STX154" s="84"/>
      <c r="STY154" s="84"/>
      <c r="STZ154" s="84"/>
      <c r="SUA154" s="84"/>
      <c r="SUB154" s="84"/>
      <c r="SUC154" s="84"/>
      <c r="SUD154" s="84"/>
      <c r="SUE154" s="84"/>
      <c r="SUF154" s="84"/>
      <c r="SUG154" s="84"/>
      <c r="SUH154" s="84"/>
      <c r="SUI154" s="84"/>
      <c r="SUJ154" s="84"/>
      <c r="SUK154" s="84"/>
      <c r="SUL154" s="84"/>
      <c r="SUM154" s="84"/>
      <c r="SUN154" s="84"/>
      <c r="SUO154" s="84"/>
      <c r="SUP154" s="84"/>
      <c r="SUQ154" s="84"/>
      <c r="SUR154" s="84"/>
      <c r="SUS154" s="84"/>
      <c r="SUT154" s="84"/>
      <c r="SUU154" s="84"/>
      <c r="SUV154" s="84"/>
      <c r="SUW154" s="84"/>
      <c r="SUX154" s="84"/>
      <c r="SUY154" s="84"/>
      <c r="SUZ154" s="84"/>
      <c r="SVA154" s="84"/>
      <c r="SVB154" s="84"/>
      <c r="SVC154" s="84"/>
      <c r="SVD154" s="84"/>
      <c r="SVE154" s="84"/>
      <c r="SVF154" s="84"/>
      <c r="SVG154" s="84"/>
      <c r="SVH154" s="84"/>
      <c r="SVI154" s="84"/>
      <c r="SVJ154" s="84"/>
      <c r="SVK154" s="84"/>
      <c r="SVL154" s="84"/>
      <c r="SVM154" s="84"/>
      <c r="SVN154" s="84"/>
      <c r="SVO154" s="84"/>
      <c r="SVP154" s="84"/>
      <c r="SVQ154" s="84"/>
      <c r="SVR154" s="84"/>
      <c r="SVS154" s="84"/>
      <c r="SVT154" s="84"/>
      <c r="SVU154" s="84"/>
      <c r="SVV154" s="84"/>
      <c r="SVW154" s="84"/>
      <c r="SVX154" s="84"/>
      <c r="SVY154" s="84"/>
      <c r="SVZ154" s="84"/>
      <c r="SWA154" s="84"/>
      <c r="SWB154" s="84"/>
      <c r="SWC154" s="84"/>
      <c r="SWD154" s="84"/>
      <c r="SWE154" s="84"/>
      <c r="SWF154" s="84"/>
      <c r="SWG154" s="84"/>
      <c r="SWH154" s="84"/>
      <c r="SWI154" s="84"/>
      <c r="SWJ154" s="84"/>
      <c r="SWK154" s="84"/>
      <c r="SWL154" s="84"/>
      <c r="SWM154" s="84"/>
      <c r="SWN154" s="84"/>
      <c r="SWO154" s="84"/>
      <c r="SWP154" s="84"/>
      <c r="SWQ154" s="84"/>
      <c r="SWR154" s="84"/>
      <c r="SWS154" s="84"/>
      <c r="SWT154" s="84"/>
      <c r="SWU154" s="84"/>
      <c r="SWV154" s="84"/>
      <c r="SWW154" s="84"/>
      <c r="SWX154" s="84"/>
      <c r="SWY154" s="84"/>
      <c r="SWZ154" s="84"/>
      <c r="SXA154" s="84"/>
      <c r="SXB154" s="84"/>
      <c r="SXC154" s="84"/>
      <c r="SXD154" s="84"/>
      <c r="SXE154" s="84"/>
      <c r="SXF154" s="84"/>
      <c r="SXG154" s="84"/>
      <c r="SXH154" s="84"/>
      <c r="SXI154" s="84"/>
      <c r="SXJ154" s="84"/>
      <c r="SXK154" s="84"/>
      <c r="SXL154" s="84"/>
      <c r="SXM154" s="84"/>
      <c r="SXN154" s="84"/>
      <c r="SXO154" s="84"/>
      <c r="SXP154" s="84"/>
      <c r="SXQ154" s="84"/>
      <c r="SXR154" s="84"/>
      <c r="SXS154" s="84"/>
      <c r="SXT154" s="84"/>
      <c r="SXU154" s="84"/>
      <c r="SXV154" s="84"/>
      <c r="SXW154" s="84"/>
      <c r="SXX154" s="84"/>
      <c r="SXY154" s="84"/>
      <c r="SXZ154" s="84"/>
      <c r="SYA154" s="84"/>
      <c r="SYB154" s="84"/>
      <c r="SYC154" s="84"/>
      <c r="SYD154" s="84"/>
      <c r="SYE154" s="84"/>
      <c r="SYF154" s="84"/>
      <c r="SYG154" s="84"/>
      <c r="SYH154" s="84"/>
      <c r="SYI154" s="84"/>
      <c r="SYJ154" s="84"/>
      <c r="SYK154" s="84"/>
      <c r="SYL154" s="84"/>
      <c r="SYM154" s="84"/>
      <c r="SYN154" s="84"/>
      <c r="SYO154" s="84"/>
      <c r="SYP154" s="84"/>
      <c r="SYQ154" s="84"/>
      <c r="SYX154" s="84"/>
      <c r="SYY154" s="84"/>
      <c r="SYZ154" s="84"/>
      <c r="SZA154" s="84"/>
      <c r="SZB154" s="84"/>
      <c r="SZC154" s="84"/>
      <c r="SZD154" s="84"/>
      <c r="SZE154" s="84"/>
      <c r="SZF154" s="84"/>
      <c r="SZG154" s="84"/>
      <c r="SZH154" s="84"/>
      <c r="SZI154" s="84"/>
      <c r="SZJ154" s="84"/>
      <c r="SZK154" s="84"/>
      <c r="SZL154" s="84"/>
      <c r="SZM154" s="84"/>
      <c r="SZN154" s="84"/>
      <c r="SZO154" s="84"/>
      <c r="SZP154" s="84"/>
      <c r="SZQ154" s="84"/>
      <c r="SZR154" s="84"/>
      <c r="SZS154" s="84"/>
      <c r="SZT154" s="84"/>
      <c r="SZU154" s="84"/>
      <c r="SZV154" s="84"/>
      <c r="SZW154" s="84"/>
      <c r="SZX154" s="84"/>
      <c r="SZY154" s="84"/>
      <c r="SZZ154" s="84"/>
      <c r="TAA154" s="84"/>
      <c r="TAB154" s="84"/>
      <c r="TAC154" s="84"/>
      <c r="TAD154" s="84"/>
      <c r="TAE154" s="84"/>
      <c r="TAF154" s="84"/>
      <c r="TAG154" s="84"/>
      <c r="TAH154" s="84"/>
      <c r="TAI154" s="84"/>
      <c r="TAJ154" s="84"/>
      <c r="TAK154" s="84"/>
      <c r="TAL154" s="84"/>
      <c r="TAM154" s="84"/>
      <c r="TAN154" s="84"/>
      <c r="TAO154" s="84"/>
      <c r="TAP154" s="84"/>
      <c r="TAQ154" s="84"/>
      <c r="TAR154" s="84"/>
      <c r="TAS154" s="84"/>
      <c r="TAT154" s="84"/>
      <c r="TAU154" s="84"/>
      <c r="TAV154" s="84"/>
      <c r="TAW154" s="84"/>
      <c r="TAX154" s="84"/>
      <c r="TAY154" s="84"/>
      <c r="TAZ154" s="84"/>
      <c r="TBA154" s="84"/>
      <c r="TBB154" s="84"/>
      <c r="TBC154" s="84"/>
      <c r="TBD154" s="84"/>
      <c r="TBE154" s="84"/>
      <c r="TBF154" s="84"/>
      <c r="TBG154" s="84"/>
      <c r="TBH154" s="84"/>
      <c r="TBI154" s="84"/>
      <c r="TBJ154" s="84"/>
      <c r="TBK154" s="84"/>
      <c r="TBL154" s="84"/>
      <c r="TBM154" s="84"/>
      <c r="TBN154" s="84"/>
      <c r="TBO154" s="84"/>
      <c r="TBP154" s="84"/>
      <c r="TBQ154" s="84"/>
      <c r="TBR154" s="84"/>
      <c r="TBS154" s="84"/>
      <c r="TBT154" s="84"/>
      <c r="TBU154" s="84"/>
      <c r="TBV154" s="84"/>
      <c r="TBW154" s="84"/>
      <c r="TBX154" s="84"/>
      <c r="TBY154" s="84"/>
      <c r="TBZ154" s="84"/>
      <c r="TCA154" s="84"/>
      <c r="TCB154" s="84"/>
      <c r="TCC154" s="84"/>
      <c r="TCD154" s="84"/>
      <c r="TCE154" s="84"/>
      <c r="TCF154" s="84"/>
      <c r="TCG154" s="84"/>
      <c r="TCH154" s="84"/>
      <c r="TCI154" s="84"/>
      <c r="TCJ154" s="84"/>
      <c r="TCK154" s="84"/>
      <c r="TCL154" s="84"/>
      <c r="TCM154" s="84"/>
      <c r="TCN154" s="84"/>
      <c r="TCO154" s="84"/>
      <c r="TCP154" s="84"/>
      <c r="TCQ154" s="84"/>
      <c r="TCR154" s="84"/>
      <c r="TCS154" s="84"/>
      <c r="TCT154" s="84"/>
      <c r="TCU154" s="84"/>
      <c r="TCV154" s="84"/>
      <c r="TCW154" s="84"/>
      <c r="TCX154" s="84"/>
      <c r="TCY154" s="84"/>
      <c r="TCZ154" s="84"/>
      <c r="TDA154" s="84"/>
      <c r="TDB154" s="84"/>
      <c r="TDC154" s="84"/>
      <c r="TDD154" s="84"/>
      <c r="TDE154" s="84"/>
      <c r="TDF154" s="84"/>
      <c r="TDG154" s="84"/>
      <c r="TDH154" s="84"/>
      <c r="TDI154" s="84"/>
      <c r="TDJ154" s="84"/>
      <c r="TDK154" s="84"/>
      <c r="TDL154" s="84"/>
      <c r="TDM154" s="84"/>
      <c r="TDN154" s="84"/>
      <c r="TDO154" s="84"/>
      <c r="TDP154" s="84"/>
      <c r="TDQ154" s="84"/>
      <c r="TDR154" s="84"/>
      <c r="TDS154" s="84"/>
      <c r="TDT154" s="84"/>
      <c r="TDU154" s="84"/>
      <c r="TDV154" s="84"/>
      <c r="TDW154" s="84"/>
      <c r="TDX154" s="84"/>
      <c r="TDY154" s="84"/>
      <c r="TDZ154" s="84"/>
      <c r="TEA154" s="84"/>
      <c r="TEB154" s="84"/>
      <c r="TEC154" s="84"/>
      <c r="TED154" s="84"/>
      <c r="TEE154" s="84"/>
      <c r="TEF154" s="84"/>
      <c r="TEG154" s="84"/>
      <c r="TEH154" s="84"/>
      <c r="TEI154" s="84"/>
      <c r="TEJ154" s="84"/>
      <c r="TEK154" s="84"/>
      <c r="TEL154" s="84"/>
      <c r="TEM154" s="84"/>
      <c r="TEN154" s="84"/>
      <c r="TEO154" s="84"/>
      <c r="TEP154" s="84"/>
      <c r="TEQ154" s="84"/>
      <c r="TER154" s="84"/>
      <c r="TES154" s="84"/>
      <c r="TET154" s="84"/>
      <c r="TEU154" s="84"/>
      <c r="TEV154" s="84"/>
      <c r="TEW154" s="84"/>
      <c r="TEX154" s="84"/>
      <c r="TEY154" s="84"/>
      <c r="TEZ154" s="84"/>
      <c r="TFA154" s="84"/>
      <c r="TFB154" s="84"/>
      <c r="TFC154" s="84"/>
      <c r="TFD154" s="84"/>
      <c r="TFE154" s="84"/>
      <c r="TFF154" s="84"/>
      <c r="TFG154" s="84"/>
      <c r="TFH154" s="84"/>
      <c r="TFI154" s="84"/>
      <c r="TFJ154" s="84"/>
      <c r="TFK154" s="84"/>
      <c r="TFL154" s="84"/>
      <c r="TFM154" s="84"/>
      <c r="TFN154" s="84"/>
      <c r="TFO154" s="84"/>
      <c r="TFP154" s="84"/>
      <c r="TFQ154" s="84"/>
      <c r="TFR154" s="84"/>
      <c r="TFS154" s="84"/>
      <c r="TFT154" s="84"/>
      <c r="TFU154" s="84"/>
      <c r="TFV154" s="84"/>
      <c r="TFW154" s="84"/>
      <c r="TFX154" s="84"/>
      <c r="TFY154" s="84"/>
      <c r="TFZ154" s="84"/>
      <c r="TGA154" s="84"/>
      <c r="TGB154" s="84"/>
      <c r="TGC154" s="84"/>
      <c r="TGD154" s="84"/>
      <c r="TGE154" s="84"/>
      <c r="TGF154" s="84"/>
      <c r="TGG154" s="84"/>
      <c r="TGH154" s="84"/>
      <c r="TGI154" s="84"/>
      <c r="TGJ154" s="84"/>
      <c r="TGK154" s="84"/>
      <c r="TGL154" s="84"/>
      <c r="TGM154" s="84"/>
      <c r="TGN154" s="84"/>
      <c r="TGO154" s="84"/>
      <c r="TGP154" s="84"/>
      <c r="TGQ154" s="84"/>
      <c r="TGR154" s="84"/>
      <c r="TGS154" s="84"/>
      <c r="TGT154" s="84"/>
      <c r="TGU154" s="84"/>
      <c r="TGV154" s="84"/>
      <c r="TGW154" s="84"/>
      <c r="TGX154" s="84"/>
      <c r="TGY154" s="84"/>
      <c r="TGZ154" s="84"/>
      <c r="THA154" s="84"/>
      <c r="THB154" s="84"/>
      <c r="THC154" s="84"/>
      <c r="THD154" s="84"/>
      <c r="THE154" s="84"/>
      <c r="THF154" s="84"/>
      <c r="THG154" s="84"/>
      <c r="THH154" s="84"/>
      <c r="THI154" s="84"/>
      <c r="THJ154" s="84"/>
      <c r="THK154" s="84"/>
      <c r="THL154" s="84"/>
      <c r="THM154" s="84"/>
      <c r="THN154" s="84"/>
      <c r="THO154" s="84"/>
      <c r="THP154" s="84"/>
      <c r="THQ154" s="84"/>
      <c r="THR154" s="84"/>
      <c r="THS154" s="84"/>
      <c r="THT154" s="84"/>
      <c r="THU154" s="84"/>
      <c r="THV154" s="84"/>
      <c r="THW154" s="84"/>
      <c r="THX154" s="84"/>
      <c r="THY154" s="84"/>
      <c r="THZ154" s="84"/>
      <c r="TIA154" s="84"/>
      <c r="TIB154" s="84"/>
      <c r="TIC154" s="84"/>
      <c r="TID154" s="84"/>
      <c r="TIE154" s="84"/>
      <c r="TIF154" s="84"/>
      <c r="TIG154" s="84"/>
      <c r="TIH154" s="84"/>
      <c r="TII154" s="84"/>
      <c r="TIJ154" s="84"/>
      <c r="TIK154" s="84"/>
      <c r="TIL154" s="84"/>
      <c r="TIM154" s="84"/>
      <c r="TIT154" s="84"/>
      <c r="TIU154" s="84"/>
      <c r="TIV154" s="84"/>
      <c r="TIW154" s="84"/>
      <c r="TIX154" s="84"/>
      <c r="TIY154" s="84"/>
      <c r="TIZ154" s="84"/>
      <c r="TJA154" s="84"/>
      <c r="TJB154" s="84"/>
      <c r="TJC154" s="84"/>
      <c r="TJD154" s="84"/>
      <c r="TJE154" s="84"/>
      <c r="TJF154" s="84"/>
      <c r="TJG154" s="84"/>
      <c r="TJH154" s="84"/>
      <c r="TJI154" s="84"/>
      <c r="TJJ154" s="84"/>
      <c r="TJK154" s="84"/>
      <c r="TJL154" s="84"/>
      <c r="TJM154" s="84"/>
      <c r="TJN154" s="84"/>
      <c r="TJO154" s="84"/>
      <c r="TJP154" s="84"/>
      <c r="TJQ154" s="84"/>
      <c r="TJR154" s="84"/>
      <c r="TJS154" s="84"/>
      <c r="TJT154" s="84"/>
      <c r="TJU154" s="84"/>
      <c r="TJV154" s="84"/>
      <c r="TJW154" s="84"/>
      <c r="TJX154" s="84"/>
      <c r="TJY154" s="84"/>
      <c r="TJZ154" s="84"/>
      <c r="TKA154" s="84"/>
      <c r="TKB154" s="84"/>
      <c r="TKC154" s="84"/>
      <c r="TKD154" s="84"/>
      <c r="TKE154" s="84"/>
      <c r="TKF154" s="84"/>
      <c r="TKG154" s="84"/>
      <c r="TKH154" s="84"/>
      <c r="TKI154" s="84"/>
      <c r="TKJ154" s="84"/>
      <c r="TKK154" s="84"/>
      <c r="TKL154" s="84"/>
      <c r="TKM154" s="84"/>
      <c r="TKN154" s="84"/>
      <c r="TKO154" s="84"/>
      <c r="TKP154" s="84"/>
      <c r="TKQ154" s="84"/>
      <c r="TKR154" s="84"/>
      <c r="TKS154" s="84"/>
      <c r="TKT154" s="84"/>
      <c r="TKU154" s="84"/>
      <c r="TKV154" s="84"/>
      <c r="TKW154" s="84"/>
      <c r="TKX154" s="84"/>
      <c r="TKY154" s="84"/>
      <c r="TKZ154" s="84"/>
      <c r="TLA154" s="84"/>
      <c r="TLB154" s="84"/>
      <c r="TLC154" s="84"/>
      <c r="TLD154" s="84"/>
      <c r="TLE154" s="84"/>
      <c r="TLF154" s="84"/>
      <c r="TLG154" s="84"/>
      <c r="TLH154" s="84"/>
      <c r="TLI154" s="84"/>
      <c r="TLJ154" s="84"/>
      <c r="TLK154" s="84"/>
      <c r="TLL154" s="84"/>
      <c r="TLM154" s="84"/>
      <c r="TLN154" s="84"/>
      <c r="TLO154" s="84"/>
      <c r="TLP154" s="84"/>
      <c r="TLQ154" s="84"/>
      <c r="TLR154" s="84"/>
      <c r="TLS154" s="84"/>
      <c r="TLT154" s="84"/>
      <c r="TLU154" s="84"/>
      <c r="TLV154" s="84"/>
      <c r="TLW154" s="84"/>
      <c r="TLX154" s="84"/>
      <c r="TLY154" s="84"/>
      <c r="TLZ154" s="84"/>
      <c r="TMA154" s="84"/>
      <c r="TMB154" s="84"/>
      <c r="TMC154" s="84"/>
      <c r="TMD154" s="84"/>
      <c r="TME154" s="84"/>
      <c r="TMF154" s="84"/>
      <c r="TMG154" s="84"/>
      <c r="TMH154" s="84"/>
      <c r="TMI154" s="84"/>
      <c r="TMJ154" s="84"/>
      <c r="TMK154" s="84"/>
      <c r="TML154" s="84"/>
      <c r="TMM154" s="84"/>
      <c r="TMN154" s="84"/>
      <c r="TMO154" s="84"/>
      <c r="TMP154" s="84"/>
      <c r="TMQ154" s="84"/>
      <c r="TMR154" s="84"/>
      <c r="TMS154" s="84"/>
      <c r="TMT154" s="84"/>
      <c r="TMU154" s="84"/>
      <c r="TMV154" s="84"/>
      <c r="TMW154" s="84"/>
      <c r="TMX154" s="84"/>
      <c r="TMY154" s="84"/>
      <c r="TMZ154" s="84"/>
      <c r="TNA154" s="84"/>
      <c r="TNB154" s="84"/>
      <c r="TNC154" s="84"/>
      <c r="TND154" s="84"/>
      <c r="TNE154" s="84"/>
      <c r="TNF154" s="84"/>
      <c r="TNG154" s="84"/>
      <c r="TNH154" s="84"/>
      <c r="TNI154" s="84"/>
      <c r="TNJ154" s="84"/>
      <c r="TNK154" s="84"/>
      <c r="TNL154" s="84"/>
      <c r="TNM154" s="84"/>
      <c r="TNN154" s="84"/>
      <c r="TNO154" s="84"/>
      <c r="TNP154" s="84"/>
      <c r="TNQ154" s="84"/>
      <c r="TNR154" s="84"/>
      <c r="TNS154" s="84"/>
      <c r="TNT154" s="84"/>
      <c r="TNU154" s="84"/>
      <c r="TNV154" s="84"/>
      <c r="TNW154" s="84"/>
      <c r="TNX154" s="84"/>
      <c r="TNY154" s="84"/>
      <c r="TNZ154" s="84"/>
      <c r="TOA154" s="84"/>
      <c r="TOB154" s="84"/>
      <c r="TOC154" s="84"/>
      <c r="TOD154" s="84"/>
      <c r="TOE154" s="84"/>
      <c r="TOF154" s="84"/>
      <c r="TOG154" s="84"/>
      <c r="TOH154" s="84"/>
      <c r="TOI154" s="84"/>
      <c r="TOJ154" s="84"/>
      <c r="TOK154" s="84"/>
      <c r="TOL154" s="84"/>
      <c r="TOM154" s="84"/>
      <c r="TON154" s="84"/>
      <c r="TOO154" s="84"/>
      <c r="TOP154" s="84"/>
      <c r="TOQ154" s="84"/>
      <c r="TOR154" s="84"/>
      <c r="TOS154" s="84"/>
      <c r="TOT154" s="84"/>
      <c r="TOU154" s="84"/>
      <c r="TOV154" s="84"/>
      <c r="TOW154" s="84"/>
      <c r="TOX154" s="84"/>
      <c r="TOY154" s="84"/>
      <c r="TOZ154" s="84"/>
      <c r="TPA154" s="84"/>
      <c r="TPB154" s="84"/>
      <c r="TPC154" s="84"/>
      <c r="TPD154" s="84"/>
      <c r="TPE154" s="84"/>
      <c r="TPF154" s="84"/>
      <c r="TPG154" s="84"/>
      <c r="TPH154" s="84"/>
      <c r="TPI154" s="84"/>
      <c r="TPJ154" s="84"/>
      <c r="TPK154" s="84"/>
      <c r="TPL154" s="84"/>
      <c r="TPM154" s="84"/>
      <c r="TPN154" s="84"/>
      <c r="TPO154" s="84"/>
      <c r="TPP154" s="84"/>
      <c r="TPQ154" s="84"/>
      <c r="TPR154" s="84"/>
      <c r="TPS154" s="84"/>
      <c r="TPT154" s="84"/>
      <c r="TPU154" s="84"/>
      <c r="TPV154" s="84"/>
      <c r="TPW154" s="84"/>
      <c r="TPX154" s="84"/>
      <c r="TPY154" s="84"/>
      <c r="TPZ154" s="84"/>
      <c r="TQA154" s="84"/>
      <c r="TQB154" s="84"/>
      <c r="TQC154" s="84"/>
      <c r="TQD154" s="84"/>
      <c r="TQE154" s="84"/>
      <c r="TQF154" s="84"/>
      <c r="TQG154" s="84"/>
      <c r="TQH154" s="84"/>
      <c r="TQI154" s="84"/>
      <c r="TQJ154" s="84"/>
      <c r="TQK154" s="84"/>
      <c r="TQL154" s="84"/>
      <c r="TQM154" s="84"/>
      <c r="TQN154" s="84"/>
      <c r="TQO154" s="84"/>
      <c r="TQP154" s="84"/>
      <c r="TQQ154" s="84"/>
      <c r="TQR154" s="84"/>
      <c r="TQS154" s="84"/>
      <c r="TQT154" s="84"/>
      <c r="TQU154" s="84"/>
      <c r="TQV154" s="84"/>
      <c r="TQW154" s="84"/>
      <c r="TQX154" s="84"/>
      <c r="TQY154" s="84"/>
      <c r="TQZ154" s="84"/>
      <c r="TRA154" s="84"/>
      <c r="TRB154" s="84"/>
      <c r="TRC154" s="84"/>
      <c r="TRD154" s="84"/>
      <c r="TRE154" s="84"/>
      <c r="TRF154" s="84"/>
      <c r="TRG154" s="84"/>
      <c r="TRH154" s="84"/>
      <c r="TRI154" s="84"/>
      <c r="TRJ154" s="84"/>
      <c r="TRK154" s="84"/>
      <c r="TRL154" s="84"/>
      <c r="TRM154" s="84"/>
      <c r="TRN154" s="84"/>
      <c r="TRO154" s="84"/>
      <c r="TRP154" s="84"/>
      <c r="TRQ154" s="84"/>
      <c r="TRR154" s="84"/>
      <c r="TRS154" s="84"/>
      <c r="TRT154" s="84"/>
      <c r="TRU154" s="84"/>
      <c r="TRV154" s="84"/>
      <c r="TRW154" s="84"/>
      <c r="TRX154" s="84"/>
      <c r="TRY154" s="84"/>
      <c r="TRZ154" s="84"/>
      <c r="TSA154" s="84"/>
      <c r="TSB154" s="84"/>
      <c r="TSC154" s="84"/>
      <c r="TSD154" s="84"/>
      <c r="TSE154" s="84"/>
      <c r="TSF154" s="84"/>
      <c r="TSG154" s="84"/>
      <c r="TSH154" s="84"/>
      <c r="TSI154" s="84"/>
      <c r="TSP154" s="84"/>
      <c r="TSQ154" s="84"/>
      <c r="TSR154" s="84"/>
      <c r="TSS154" s="84"/>
      <c r="TST154" s="84"/>
      <c r="TSU154" s="84"/>
      <c r="TSV154" s="84"/>
      <c r="TSW154" s="84"/>
      <c r="TSX154" s="84"/>
      <c r="TSY154" s="84"/>
      <c r="TSZ154" s="84"/>
      <c r="TTA154" s="84"/>
      <c r="TTB154" s="84"/>
      <c r="TTC154" s="84"/>
      <c r="TTD154" s="84"/>
      <c r="TTE154" s="84"/>
      <c r="TTF154" s="84"/>
      <c r="TTG154" s="84"/>
      <c r="TTH154" s="84"/>
      <c r="TTI154" s="84"/>
      <c r="TTJ154" s="84"/>
      <c r="TTK154" s="84"/>
      <c r="TTL154" s="84"/>
      <c r="TTM154" s="84"/>
      <c r="TTN154" s="84"/>
      <c r="TTO154" s="84"/>
      <c r="TTP154" s="84"/>
      <c r="TTQ154" s="84"/>
      <c r="TTR154" s="84"/>
      <c r="TTS154" s="84"/>
      <c r="TTT154" s="84"/>
      <c r="TTU154" s="84"/>
      <c r="TTV154" s="84"/>
      <c r="TTW154" s="84"/>
      <c r="TTX154" s="84"/>
      <c r="TTY154" s="84"/>
      <c r="TTZ154" s="84"/>
      <c r="TUA154" s="84"/>
      <c r="TUB154" s="84"/>
      <c r="TUC154" s="84"/>
      <c r="TUD154" s="84"/>
      <c r="TUE154" s="84"/>
      <c r="TUF154" s="84"/>
      <c r="TUG154" s="84"/>
      <c r="TUH154" s="84"/>
      <c r="TUI154" s="84"/>
      <c r="TUJ154" s="84"/>
      <c r="TUK154" s="84"/>
      <c r="TUL154" s="84"/>
      <c r="TUM154" s="84"/>
      <c r="TUN154" s="84"/>
      <c r="TUO154" s="84"/>
      <c r="TUP154" s="84"/>
      <c r="TUQ154" s="84"/>
      <c r="TUR154" s="84"/>
      <c r="TUS154" s="84"/>
      <c r="TUT154" s="84"/>
      <c r="TUU154" s="84"/>
      <c r="TUV154" s="84"/>
      <c r="TUW154" s="84"/>
      <c r="TUX154" s="84"/>
      <c r="TUY154" s="84"/>
      <c r="TUZ154" s="84"/>
      <c r="TVA154" s="84"/>
      <c r="TVB154" s="84"/>
      <c r="TVC154" s="84"/>
      <c r="TVD154" s="84"/>
      <c r="TVE154" s="84"/>
      <c r="TVF154" s="84"/>
      <c r="TVG154" s="84"/>
      <c r="TVH154" s="84"/>
      <c r="TVI154" s="84"/>
      <c r="TVJ154" s="84"/>
      <c r="TVK154" s="84"/>
      <c r="TVL154" s="84"/>
      <c r="TVM154" s="84"/>
      <c r="TVN154" s="84"/>
      <c r="TVO154" s="84"/>
      <c r="TVP154" s="84"/>
      <c r="TVQ154" s="84"/>
      <c r="TVR154" s="84"/>
      <c r="TVS154" s="84"/>
      <c r="TVT154" s="84"/>
      <c r="TVU154" s="84"/>
      <c r="TVV154" s="84"/>
      <c r="TVW154" s="84"/>
      <c r="TVX154" s="84"/>
      <c r="TVY154" s="84"/>
      <c r="TVZ154" s="84"/>
      <c r="TWA154" s="84"/>
      <c r="TWB154" s="84"/>
      <c r="TWC154" s="84"/>
      <c r="TWD154" s="84"/>
      <c r="TWE154" s="84"/>
      <c r="TWF154" s="84"/>
      <c r="TWG154" s="84"/>
      <c r="TWH154" s="84"/>
      <c r="TWI154" s="84"/>
      <c r="TWJ154" s="84"/>
      <c r="TWK154" s="84"/>
      <c r="TWL154" s="84"/>
      <c r="TWM154" s="84"/>
      <c r="TWN154" s="84"/>
      <c r="TWO154" s="84"/>
      <c r="TWP154" s="84"/>
      <c r="TWQ154" s="84"/>
      <c r="TWR154" s="84"/>
      <c r="TWS154" s="84"/>
      <c r="TWT154" s="84"/>
      <c r="TWU154" s="84"/>
      <c r="TWV154" s="84"/>
      <c r="TWW154" s="84"/>
      <c r="TWX154" s="84"/>
      <c r="TWY154" s="84"/>
      <c r="TWZ154" s="84"/>
      <c r="TXA154" s="84"/>
      <c r="TXB154" s="84"/>
      <c r="TXC154" s="84"/>
      <c r="TXD154" s="84"/>
      <c r="TXE154" s="84"/>
      <c r="TXF154" s="84"/>
      <c r="TXG154" s="84"/>
      <c r="TXH154" s="84"/>
      <c r="TXI154" s="84"/>
      <c r="TXJ154" s="84"/>
      <c r="TXK154" s="84"/>
      <c r="TXL154" s="84"/>
      <c r="TXM154" s="84"/>
      <c r="TXN154" s="84"/>
      <c r="TXO154" s="84"/>
      <c r="TXP154" s="84"/>
      <c r="TXQ154" s="84"/>
      <c r="TXR154" s="84"/>
      <c r="TXS154" s="84"/>
      <c r="TXT154" s="84"/>
      <c r="TXU154" s="84"/>
      <c r="TXV154" s="84"/>
      <c r="TXW154" s="84"/>
      <c r="TXX154" s="84"/>
      <c r="TXY154" s="84"/>
      <c r="TXZ154" s="84"/>
      <c r="TYA154" s="84"/>
      <c r="TYB154" s="84"/>
      <c r="TYC154" s="84"/>
      <c r="TYD154" s="84"/>
      <c r="TYE154" s="84"/>
      <c r="TYF154" s="84"/>
      <c r="TYG154" s="84"/>
      <c r="TYH154" s="84"/>
      <c r="TYI154" s="84"/>
      <c r="TYJ154" s="84"/>
      <c r="TYK154" s="84"/>
      <c r="TYL154" s="84"/>
      <c r="TYM154" s="84"/>
      <c r="TYN154" s="84"/>
      <c r="TYO154" s="84"/>
      <c r="TYP154" s="84"/>
      <c r="TYQ154" s="84"/>
      <c r="TYR154" s="84"/>
      <c r="TYS154" s="84"/>
      <c r="TYT154" s="84"/>
      <c r="TYU154" s="84"/>
      <c r="TYV154" s="84"/>
      <c r="TYW154" s="84"/>
      <c r="TYX154" s="84"/>
      <c r="TYY154" s="84"/>
      <c r="TYZ154" s="84"/>
      <c r="TZA154" s="84"/>
      <c r="TZB154" s="84"/>
      <c r="TZC154" s="84"/>
      <c r="TZD154" s="84"/>
      <c r="TZE154" s="84"/>
      <c r="TZF154" s="84"/>
      <c r="TZG154" s="84"/>
      <c r="TZH154" s="84"/>
      <c r="TZI154" s="84"/>
      <c r="TZJ154" s="84"/>
      <c r="TZK154" s="84"/>
      <c r="TZL154" s="84"/>
      <c r="TZM154" s="84"/>
      <c r="TZN154" s="84"/>
      <c r="TZO154" s="84"/>
      <c r="TZP154" s="84"/>
      <c r="TZQ154" s="84"/>
      <c r="TZR154" s="84"/>
      <c r="TZS154" s="84"/>
      <c r="TZT154" s="84"/>
      <c r="TZU154" s="84"/>
      <c r="TZV154" s="84"/>
      <c r="TZW154" s="84"/>
      <c r="TZX154" s="84"/>
      <c r="TZY154" s="84"/>
      <c r="TZZ154" s="84"/>
      <c r="UAA154" s="84"/>
      <c r="UAB154" s="84"/>
      <c r="UAC154" s="84"/>
      <c r="UAD154" s="84"/>
      <c r="UAE154" s="84"/>
      <c r="UAF154" s="84"/>
      <c r="UAG154" s="84"/>
      <c r="UAH154" s="84"/>
      <c r="UAI154" s="84"/>
      <c r="UAJ154" s="84"/>
      <c r="UAK154" s="84"/>
      <c r="UAL154" s="84"/>
      <c r="UAM154" s="84"/>
      <c r="UAN154" s="84"/>
      <c r="UAO154" s="84"/>
      <c r="UAP154" s="84"/>
      <c r="UAQ154" s="84"/>
      <c r="UAR154" s="84"/>
      <c r="UAS154" s="84"/>
      <c r="UAT154" s="84"/>
      <c r="UAU154" s="84"/>
      <c r="UAV154" s="84"/>
      <c r="UAW154" s="84"/>
      <c r="UAX154" s="84"/>
      <c r="UAY154" s="84"/>
      <c r="UAZ154" s="84"/>
      <c r="UBA154" s="84"/>
      <c r="UBB154" s="84"/>
      <c r="UBC154" s="84"/>
      <c r="UBD154" s="84"/>
      <c r="UBE154" s="84"/>
      <c r="UBF154" s="84"/>
      <c r="UBG154" s="84"/>
      <c r="UBH154" s="84"/>
      <c r="UBI154" s="84"/>
      <c r="UBJ154" s="84"/>
      <c r="UBK154" s="84"/>
      <c r="UBL154" s="84"/>
      <c r="UBM154" s="84"/>
      <c r="UBN154" s="84"/>
      <c r="UBO154" s="84"/>
      <c r="UBP154" s="84"/>
      <c r="UBQ154" s="84"/>
      <c r="UBR154" s="84"/>
      <c r="UBS154" s="84"/>
      <c r="UBT154" s="84"/>
      <c r="UBU154" s="84"/>
      <c r="UBV154" s="84"/>
      <c r="UBW154" s="84"/>
      <c r="UBX154" s="84"/>
      <c r="UBY154" s="84"/>
      <c r="UBZ154" s="84"/>
      <c r="UCA154" s="84"/>
      <c r="UCB154" s="84"/>
      <c r="UCC154" s="84"/>
      <c r="UCD154" s="84"/>
      <c r="UCE154" s="84"/>
      <c r="UCL154" s="84"/>
      <c r="UCM154" s="84"/>
      <c r="UCN154" s="84"/>
      <c r="UCO154" s="84"/>
      <c r="UCP154" s="84"/>
      <c r="UCQ154" s="84"/>
      <c r="UCR154" s="84"/>
      <c r="UCS154" s="84"/>
      <c r="UCT154" s="84"/>
      <c r="UCU154" s="84"/>
      <c r="UCV154" s="84"/>
      <c r="UCW154" s="84"/>
      <c r="UCX154" s="84"/>
      <c r="UCY154" s="84"/>
      <c r="UCZ154" s="84"/>
      <c r="UDA154" s="84"/>
      <c r="UDB154" s="84"/>
      <c r="UDC154" s="84"/>
      <c r="UDD154" s="84"/>
      <c r="UDE154" s="84"/>
      <c r="UDF154" s="84"/>
      <c r="UDG154" s="84"/>
      <c r="UDH154" s="84"/>
      <c r="UDI154" s="84"/>
      <c r="UDJ154" s="84"/>
      <c r="UDK154" s="84"/>
      <c r="UDL154" s="84"/>
      <c r="UDM154" s="84"/>
      <c r="UDN154" s="84"/>
      <c r="UDO154" s="84"/>
      <c r="UDP154" s="84"/>
      <c r="UDQ154" s="84"/>
      <c r="UDR154" s="84"/>
      <c r="UDS154" s="84"/>
      <c r="UDT154" s="84"/>
      <c r="UDU154" s="84"/>
      <c r="UDV154" s="84"/>
      <c r="UDW154" s="84"/>
      <c r="UDX154" s="84"/>
      <c r="UDY154" s="84"/>
      <c r="UDZ154" s="84"/>
      <c r="UEA154" s="84"/>
      <c r="UEB154" s="84"/>
      <c r="UEC154" s="84"/>
      <c r="UED154" s="84"/>
      <c r="UEE154" s="84"/>
      <c r="UEF154" s="84"/>
      <c r="UEG154" s="84"/>
      <c r="UEH154" s="84"/>
      <c r="UEI154" s="84"/>
      <c r="UEJ154" s="84"/>
      <c r="UEK154" s="84"/>
      <c r="UEL154" s="84"/>
      <c r="UEM154" s="84"/>
      <c r="UEN154" s="84"/>
      <c r="UEO154" s="84"/>
      <c r="UEP154" s="84"/>
      <c r="UEQ154" s="84"/>
      <c r="UER154" s="84"/>
      <c r="UES154" s="84"/>
      <c r="UET154" s="84"/>
      <c r="UEU154" s="84"/>
      <c r="UEV154" s="84"/>
      <c r="UEW154" s="84"/>
      <c r="UEX154" s="84"/>
      <c r="UEY154" s="84"/>
      <c r="UEZ154" s="84"/>
      <c r="UFA154" s="84"/>
      <c r="UFB154" s="84"/>
      <c r="UFC154" s="84"/>
      <c r="UFD154" s="84"/>
      <c r="UFE154" s="84"/>
      <c r="UFF154" s="84"/>
      <c r="UFG154" s="84"/>
      <c r="UFH154" s="84"/>
      <c r="UFI154" s="84"/>
      <c r="UFJ154" s="84"/>
      <c r="UFK154" s="84"/>
      <c r="UFL154" s="84"/>
      <c r="UFM154" s="84"/>
      <c r="UFN154" s="84"/>
      <c r="UFO154" s="84"/>
      <c r="UFP154" s="84"/>
      <c r="UFQ154" s="84"/>
      <c r="UFR154" s="84"/>
      <c r="UFS154" s="84"/>
      <c r="UFT154" s="84"/>
      <c r="UFU154" s="84"/>
      <c r="UFV154" s="84"/>
      <c r="UFW154" s="84"/>
      <c r="UFX154" s="84"/>
      <c r="UFY154" s="84"/>
      <c r="UFZ154" s="84"/>
      <c r="UGA154" s="84"/>
      <c r="UGB154" s="84"/>
      <c r="UGC154" s="84"/>
      <c r="UGD154" s="84"/>
      <c r="UGE154" s="84"/>
      <c r="UGF154" s="84"/>
      <c r="UGG154" s="84"/>
      <c r="UGH154" s="84"/>
      <c r="UGI154" s="84"/>
      <c r="UGJ154" s="84"/>
      <c r="UGK154" s="84"/>
      <c r="UGL154" s="84"/>
      <c r="UGM154" s="84"/>
      <c r="UGN154" s="84"/>
      <c r="UGO154" s="84"/>
      <c r="UGP154" s="84"/>
      <c r="UGQ154" s="84"/>
      <c r="UGR154" s="84"/>
      <c r="UGS154" s="84"/>
      <c r="UGT154" s="84"/>
      <c r="UGU154" s="84"/>
      <c r="UGV154" s="84"/>
      <c r="UGW154" s="84"/>
      <c r="UGX154" s="84"/>
      <c r="UGY154" s="84"/>
      <c r="UGZ154" s="84"/>
      <c r="UHA154" s="84"/>
      <c r="UHB154" s="84"/>
      <c r="UHC154" s="84"/>
      <c r="UHD154" s="84"/>
      <c r="UHE154" s="84"/>
      <c r="UHF154" s="84"/>
      <c r="UHG154" s="84"/>
      <c r="UHH154" s="84"/>
      <c r="UHI154" s="84"/>
      <c r="UHJ154" s="84"/>
      <c r="UHK154" s="84"/>
      <c r="UHL154" s="84"/>
      <c r="UHM154" s="84"/>
      <c r="UHN154" s="84"/>
      <c r="UHO154" s="84"/>
      <c r="UHP154" s="84"/>
      <c r="UHQ154" s="84"/>
      <c r="UHR154" s="84"/>
      <c r="UHS154" s="84"/>
      <c r="UHT154" s="84"/>
      <c r="UHU154" s="84"/>
      <c r="UHV154" s="84"/>
      <c r="UHW154" s="84"/>
      <c r="UHX154" s="84"/>
      <c r="UHY154" s="84"/>
      <c r="UHZ154" s="84"/>
      <c r="UIA154" s="84"/>
      <c r="UIB154" s="84"/>
      <c r="UIC154" s="84"/>
      <c r="UID154" s="84"/>
      <c r="UIE154" s="84"/>
      <c r="UIF154" s="84"/>
      <c r="UIG154" s="84"/>
      <c r="UIH154" s="84"/>
      <c r="UII154" s="84"/>
      <c r="UIJ154" s="84"/>
      <c r="UIK154" s="84"/>
      <c r="UIL154" s="84"/>
      <c r="UIM154" s="84"/>
      <c r="UIN154" s="84"/>
      <c r="UIO154" s="84"/>
      <c r="UIP154" s="84"/>
      <c r="UIQ154" s="84"/>
      <c r="UIR154" s="84"/>
      <c r="UIS154" s="84"/>
      <c r="UIT154" s="84"/>
      <c r="UIU154" s="84"/>
      <c r="UIV154" s="84"/>
      <c r="UIW154" s="84"/>
      <c r="UIX154" s="84"/>
      <c r="UIY154" s="84"/>
      <c r="UIZ154" s="84"/>
      <c r="UJA154" s="84"/>
      <c r="UJB154" s="84"/>
      <c r="UJC154" s="84"/>
      <c r="UJD154" s="84"/>
      <c r="UJE154" s="84"/>
      <c r="UJF154" s="84"/>
      <c r="UJG154" s="84"/>
      <c r="UJH154" s="84"/>
      <c r="UJI154" s="84"/>
      <c r="UJJ154" s="84"/>
      <c r="UJK154" s="84"/>
      <c r="UJL154" s="84"/>
      <c r="UJM154" s="84"/>
      <c r="UJN154" s="84"/>
      <c r="UJO154" s="84"/>
      <c r="UJP154" s="84"/>
      <c r="UJQ154" s="84"/>
      <c r="UJR154" s="84"/>
      <c r="UJS154" s="84"/>
      <c r="UJT154" s="84"/>
      <c r="UJU154" s="84"/>
      <c r="UJV154" s="84"/>
      <c r="UJW154" s="84"/>
      <c r="UJX154" s="84"/>
      <c r="UJY154" s="84"/>
      <c r="UJZ154" s="84"/>
      <c r="UKA154" s="84"/>
      <c r="UKB154" s="84"/>
      <c r="UKC154" s="84"/>
      <c r="UKD154" s="84"/>
      <c r="UKE154" s="84"/>
      <c r="UKF154" s="84"/>
      <c r="UKG154" s="84"/>
      <c r="UKH154" s="84"/>
      <c r="UKI154" s="84"/>
      <c r="UKJ154" s="84"/>
      <c r="UKK154" s="84"/>
      <c r="UKL154" s="84"/>
      <c r="UKM154" s="84"/>
      <c r="UKN154" s="84"/>
      <c r="UKO154" s="84"/>
      <c r="UKP154" s="84"/>
      <c r="UKQ154" s="84"/>
      <c r="UKR154" s="84"/>
      <c r="UKS154" s="84"/>
      <c r="UKT154" s="84"/>
      <c r="UKU154" s="84"/>
      <c r="UKV154" s="84"/>
      <c r="UKW154" s="84"/>
      <c r="UKX154" s="84"/>
      <c r="UKY154" s="84"/>
      <c r="UKZ154" s="84"/>
      <c r="ULA154" s="84"/>
      <c r="ULB154" s="84"/>
      <c r="ULC154" s="84"/>
      <c r="ULD154" s="84"/>
      <c r="ULE154" s="84"/>
      <c r="ULF154" s="84"/>
      <c r="ULG154" s="84"/>
      <c r="ULH154" s="84"/>
      <c r="ULI154" s="84"/>
      <c r="ULJ154" s="84"/>
      <c r="ULK154" s="84"/>
      <c r="ULL154" s="84"/>
      <c r="ULM154" s="84"/>
      <c r="ULN154" s="84"/>
      <c r="ULO154" s="84"/>
      <c r="ULP154" s="84"/>
      <c r="ULQ154" s="84"/>
      <c r="ULR154" s="84"/>
      <c r="ULS154" s="84"/>
      <c r="ULT154" s="84"/>
      <c r="ULU154" s="84"/>
      <c r="ULV154" s="84"/>
      <c r="ULW154" s="84"/>
      <c r="ULX154" s="84"/>
      <c r="ULY154" s="84"/>
      <c r="ULZ154" s="84"/>
      <c r="UMA154" s="84"/>
      <c r="UMH154" s="84"/>
      <c r="UMI154" s="84"/>
      <c r="UMJ154" s="84"/>
      <c r="UMK154" s="84"/>
      <c r="UML154" s="84"/>
      <c r="UMM154" s="84"/>
      <c r="UMN154" s="84"/>
      <c r="UMO154" s="84"/>
      <c r="UMP154" s="84"/>
      <c r="UMQ154" s="84"/>
      <c r="UMR154" s="84"/>
      <c r="UMS154" s="84"/>
      <c r="UMT154" s="84"/>
      <c r="UMU154" s="84"/>
      <c r="UMV154" s="84"/>
      <c r="UMW154" s="84"/>
      <c r="UMX154" s="84"/>
      <c r="UMY154" s="84"/>
      <c r="UMZ154" s="84"/>
      <c r="UNA154" s="84"/>
      <c r="UNB154" s="84"/>
      <c r="UNC154" s="84"/>
      <c r="UND154" s="84"/>
      <c r="UNE154" s="84"/>
      <c r="UNF154" s="84"/>
      <c r="UNG154" s="84"/>
      <c r="UNH154" s="84"/>
      <c r="UNI154" s="84"/>
      <c r="UNJ154" s="84"/>
      <c r="UNK154" s="84"/>
      <c r="UNL154" s="84"/>
      <c r="UNM154" s="84"/>
      <c r="UNN154" s="84"/>
      <c r="UNO154" s="84"/>
      <c r="UNP154" s="84"/>
      <c r="UNQ154" s="84"/>
      <c r="UNR154" s="84"/>
      <c r="UNS154" s="84"/>
      <c r="UNT154" s="84"/>
      <c r="UNU154" s="84"/>
      <c r="UNV154" s="84"/>
      <c r="UNW154" s="84"/>
      <c r="UNX154" s="84"/>
      <c r="UNY154" s="84"/>
      <c r="UNZ154" s="84"/>
      <c r="UOA154" s="84"/>
      <c r="UOB154" s="84"/>
      <c r="UOC154" s="84"/>
      <c r="UOD154" s="84"/>
      <c r="UOE154" s="84"/>
      <c r="UOF154" s="84"/>
      <c r="UOG154" s="84"/>
      <c r="UOH154" s="84"/>
      <c r="UOI154" s="84"/>
      <c r="UOJ154" s="84"/>
      <c r="UOK154" s="84"/>
      <c r="UOL154" s="84"/>
      <c r="UOM154" s="84"/>
      <c r="UON154" s="84"/>
      <c r="UOO154" s="84"/>
      <c r="UOP154" s="84"/>
      <c r="UOQ154" s="84"/>
      <c r="UOR154" s="84"/>
      <c r="UOS154" s="84"/>
      <c r="UOT154" s="84"/>
      <c r="UOU154" s="84"/>
      <c r="UOV154" s="84"/>
      <c r="UOW154" s="84"/>
      <c r="UOX154" s="84"/>
      <c r="UOY154" s="84"/>
      <c r="UOZ154" s="84"/>
      <c r="UPA154" s="84"/>
      <c r="UPB154" s="84"/>
      <c r="UPC154" s="84"/>
      <c r="UPD154" s="84"/>
      <c r="UPE154" s="84"/>
      <c r="UPF154" s="84"/>
      <c r="UPG154" s="84"/>
      <c r="UPH154" s="84"/>
      <c r="UPI154" s="84"/>
      <c r="UPJ154" s="84"/>
      <c r="UPK154" s="84"/>
      <c r="UPL154" s="84"/>
      <c r="UPM154" s="84"/>
      <c r="UPN154" s="84"/>
      <c r="UPO154" s="84"/>
      <c r="UPP154" s="84"/>
      <c r="UPQ154" s="84"/>
      <c r="UPR154" s="84"/>
      <c r="UPS154" s="84"/>
      <c r="UPT154" s="84"/>
      <c r="UPU154" s="84"/>
      <c r="UPV154" s="84"/>
      <c r="UPW154" s="84"/>
      <c r="UPX154" s="84"/>
      <c r="UPY154" s="84"/>
      <c r="UPZ154" s="84"/>
      <c r="UQA154" s="84"/>
      <c r="UQB154" s="84"/>
      <c r="UQC154" s="84"/>
      <c r="UQD154" s="84"/>
      <c r="UQE154" s="84"/>
      <c r="UQF154" s="84"/>
      <c r="UQG154" s="84"/>
      <c r="UQH154" s="84"/>
      <c r="UQI154" s="84"/>
      <c r="UQJ154" s="84"/>
      <c r="UQK154" s="84"/>
      <c r="UQL154" s="84"/>
      <c r="UQM154" s="84"/>
      <c r="UQN154" s="84"/>
      <c r="UQO154" s="84"/>
      <c r="UQP154" s="84"/>
      <c r="UQQ154" s="84"/>
      <c r="UQR154" s="84"/>
      <c r="UQS154" s="84"/>
      <c r="UQT154" s="84"/>
      <c r="UQU154" s="84"/>
      <c r="UQV154" s="84"/>
      <c r="UQW154" s="84"/>
      <c r="UQX154" s="84"/>
      <c r="UQY154" s="84"/>
      <c r="UQZ154" s="84"/>
      <c r="URA154" s="84"/>
      <c r="URB154" s="84"/>
      <c r="URC154" s="84"/>
      <c r="URD154" s="84"/>
      <c r="URE154" s="84"/>
      <c r="URF154" s="84"/>
      <c r="URG154" s="84"/>
      <c r="URH154" s="84"/>
      <c r="URI154" s="84"/>
      <c r="URJ154" s="84"/>
      <c r="URK154" s="84"/>
      <c r="URL154" s="84"/>
      <c r="URM154" s="84"/>
      <c r="URN154" s="84"/>
      <c r="URO154" s="84"/>
      <c r="URP154" s="84"/>
      <c r="URQ154" s="84"/>
      <c r="URR154" s="84"/>
      <c r="URS154" s="84"/>
      <c r="URT154" s="84"/>
      <c r="URU154" s="84"/>
      <c r="URV154" s="84"/>
      <c r="URW154" s="84"/>
      <c r="URX154" s="84"/>
      <c r="URY154" s="84"/>
      <c r="URZ154" s="84"/>
      <c r="USA154" s="84"/>
      <c r="USB154" s="84"/>
      <c r="USC154" s="84"/>
      <c r="USD154" s="84"/>
      <c r="USE154" s="84"/>
      <c r="USF154" s="84"/>
      <c r="USG154" s="84"/>
      <c r="USH154" s="84"/>
      <c r="USI154" s="84"/>
      <c r="USJ154" s="84"/>
      <c r="USK154" s="84"/>
      <c r="USL154" s="84"/>
      <c r="USM154" s="84"/>
      <c r="USN154" s="84"/>
      <c r="USO154" s="84"/>
      <c r="USP154" s="84"/>
      <c r="USQ154" s="84"/>
      <c r="USR154" s="84"/>
      <c r="USS154" s="84"/>
      <c r="UST154" s="84"/>
      <c r="USU154" s="84"/>
      <c r="USV154" s="84"/>
      <c r="USW154" s="84"/>
      <c r="USX154" s="84"/>
      <c r="USY154" s="84"/>
      <c r="USZ154" s="84"/>
      <c r="UTA154" s="84"/>
      <c r="UTB154" s="84"/>
      <c r="UTC154" s="84"/>
      <c r="UTD154" s="84"/>
      <c r="UTE154" s="84"/>
      <c r="UTF154" s="84"/>
      <c r="UTG154" s="84"/>
      <c r="UTH154" s="84"/>
      <c r="UTI154" s="84"/>
      <c r="UTJ154" s="84"/>
      <c r="UTK154" s="84"/>
      <c r="UTL154" s="84"/>
      <c r="UTM154" s="84"/>
      <c r="UTN154" s="84"/>
      <c r="UTO154" s="84"/>
      <c r="UTP154" s="84"/>
      <c r="UTQ154" s="84"/>
      <c r="UTR154" s="84"/>
      <c r="UTS154" s="84"/>
      <c r="UTT154" s="84"/>
      <c r="UTU154" s="84"/>
      <c r="UTV154" s="84"/>
      <c r="UTW154" s="84"/>
      <c r="UTX154" s="84"/>
      <c r="UTY154" s="84"/>
      <c r="UTZ154" s="84"/>
      <c r="UUA154" s="84"/>
      <c r="UUB154" s="84"/>
      <c r="UUC154" s="84"/>
      <c r="UUD154" s="84"/>
      <c r="UUE154" s="84"/>
      <c r="UUF154" s="84"/>
      <c r="UUG154" s="84"/>
      <c r="UUH154" s="84"/>
      <c r="UUI154" s="84"/>
      <c r="UUJ154" s="84"/>
      <c r="UUK154" s="84"/>
      <c r="UUL154" s="84"/>
      <c r="UUM154" s="84"/>
      <c r="UUN154" s="84"/>
      <c r="UUO154" s="84"/>
      <c r="UUP154" s="84"/>
      <c r="UUQ154" s="84"/>
      <c r="UUR154" s="84"/>
      <c r="UUS154" s="84"/>
      <c r="UUT154" s="84"/>
      <c r="UUU154" s="84"/>
      <c r="UUV154" s="84"/>
      <c r="UUW154" s="84"/>
      <c r="UUX154" s="84"/>
      <c r="UUY154" s="84"/>
      <c r="UUZ154" s="84"/>
      <c r="UVA154" s="84"/>
      <c r="UVB154" s="84"/>
      <c r="UVC154" s="84"/>
      <c r="UVD154" s="84"/>
      <c r="UVE154" s="84"/>
      <c r="UVF154" s="84"/>
      <c r="UVG154" s="84"/>
      <c r="UVH154" s="84"/>
      <c r="UVI154" s="84"/>
      <c r="UVJ154" s="84"/>
      <c r="UVK154" s="84"/>
      <c r="UVL154" s="84"/>
      <c r="UVM154" s="84"/>
      <c r="UVN154" s="84"/>
      <c r="UVO154" s="84"/>
      <c r="UVP154" s="84"/>
      <c r="UVQ154" s="84"/>
      <c r="UVR154" s="84"/>
      <c r="UVS154" s="84"/>
      <c r="UVT154" s="84"/>
      <c r="UVU154" s="84"/>
      <c r="UVV154" s="84"/>
      <c r="UVW154" s="84"/>
      <c r="UWD154" s="84"/>
      <c r="UWE154" s="84"/>
      <c r="UWF154" s="84"/>
      <c r="UWG154" s="84"/>
      <c r="UWH154" s="84"/>
      <c r="UWI154" s="84"/>
      <c r="UWJ154" s="84"/>
      <c r="UWK154" s="84"/>
      <c r="UWL154" s="84"/>
      <c r="UWM154" s="84"/>
      <c r="UWN154" s="84"/>
      <c r="UWO154" s="84"/>
      <c r="UWP154" s="84"/>
      <c r="UWQ154" s="84"/>
      <c r="UWR154" s="84"/>
      <c r="UWS154" s="84"/>
      <c r="UWT154" s="84"/>
      <c r="UWU154" s="84"/>
      <c r="UWV154" s="84"/>
      <c r="UWW154" s="84"/>
      <c r="UWX154" s="84"/>
      <c r="UWY154" s="84"/>
      <c r="UWZ154" s="84"/>
      <c r="UXA154" s="84"/>
      <c r="UXB154" s="84"/>
      <c r="UXC154" s="84"/>
      <c r="UXD154" s="84"/>
      <c r="UXE154" s="84"/>
      <c r="UXF154" s="84"/>
      <c r="UXG154" s="84"/>
      <c r="UXH154" s="84"/>
      <c r="UXI154" s="84"/>
      <c r="UXJ154" s="84"/>
      <c r="UXK154" s="84"/>
      <c r="UXL154" s="84"/>
      <c r="UXM154" s="84"/>
      <c r="UXN154" s="84"/>
      <c r="UXO154" s="84"/>
      <c r="UXP154" s="84"/>
      <c r="UXQ154" s="84"/>
      <c r="UXR154" s="84"/>
      <c r="UXS154" s="84"/>
      <c r="UXT154" s="84"/>
      <c r="UXU154" s="84"/>
      <c r="UXV154" s="84"/>
      <c r="UXW154" s="84"/>
      <c r="UXX154" s="84"/>
      <c r="UXY154" s="84"/>
      <c r="UXZ154" s="84"/>
      <c r="UYA154" s="84"/>
      <c r="UYB154" s="84"/>
      <c r="UYC154" s="84"/>
      <c r="UYD154" s="84"/>
      <c r="UYE154" s="84"/>
      <c r="UYF154" s="84"/>
      <c r="UYG154" s="84"/>
      <c r="UYH154" s="84"/>
      <c r="UYI154" s="84"/>
      <c r="UYJ154" s="84"/>
      <c r="UYK154" s="84"/>
      <c r="UYL154" s="84"/>
      <c r="UYM154" s="84"/>
      <c r="UYN154" s="84"/>
      <c r="UYO154" s="84"/>
      <c r="UYP154" s="84"/>
      <c r="UYQ154" s="84"/>
      <c r="UYR154" s="84"/>
      <c r="UYS154" s="84"/>
      <c r="UYT154" s="84"/>
      <c r="UYU154" s="84"/>
      <c r="UYV154" s="84"/>
      <c r="UYW154" s="84"/>
      <c r="UYX154" s="84"/>
      <c r="UYY154" s="84"/>
      <c r="UYZ154" s="84"/>
      <c r="UZA154" s="84"/>
      <c r="UZB154" s="84"/>
      <c r="UZC154" s="84"/>
      <c r="UZD154" s="84"/>
      <c r="UZE154" s="84"/>
      <c r="UZF154" s="84"/>
      <c r="UZG154" s="84"/>
      <c r="UZH154" s="84"/>
      <c r="UZI154" s="84"/>
      <c r="UZJ154" s="84"/>
      <c r="UZK154" s="84"/>
      <c r="UZL154" s="84"/>
      <c r="UZM154" s="84"/>
      <c r="UZN154" s="84"/>
      <c r="UZO154" s="84"/>
      <c r="UZP154" s="84"/>
      <c r="UZQ154" s="84"/>
      <c r="UZR154" s="84"/>
      <c r="UZS154" s="84"/>
      <c r="UZT154" s="84"/>
      <c r="UZU154" s="84"/>
      <c r="UZV154" s="84"/>
      <c r="UZW154" s="84"/>
      <c r="UZX154" s="84"/>
      <c r="UZY154" s="84"/>
      <c r="UZZ154" s="84"/>
      <c r="VAA154" s="84"/>
      <c r="VAB154" s="84"/>
      <c r="VAC154" s="84"/>
      <c r="VAD154" s="84"/>
      <c r="VAE154" s="84"/>
      <c r="VAF154" s="84"/>
      <c r="VAG154" s="84"/>
      <c r="VAH154" s="84"/>
      <c r="VAI154" s="84"/>
      <c r="VAJ154" s="84"/>
      <c r="VAK154" s="84"/>
      <c r="VAL154" s="84"/>
      <c r="VAM154" s="84"/>
      <c r="VAN154" s="84"/>
      <c r="VAO154" s="84"/>
      <c r="VAP154" s="84"/>
      <c r="VAQ154" s="84"/>
      <c r="VAR154" s="84"/>
      <c r="VAS154" s="84"/>
      <c r="VAT154" s="84"/>
      <c r="VAU154" s="84"/>
      <c r="VAV154" s="84"/>
      <c r="VAW154" s="84"/>
      <c r="VAX154" s="84"/>
      <c r="VAY154" s="84"/>
      <c r="VAZ154" s="84"/>
      <c r="VBA154" s="84"/>
      <c r="VBB154" s="84"/>
      <c r="VBC154" s="84"/>
      <c r="VBD154" s="84"/>
      <c r="VBE154" s="84"/>
      <c r="VBF154" s="84"/>
      <c r="VBG154" s="84"/>
      <c r="VBH154" s="84"/>
      <c r="VBI154" s="84"/>
      <c r="VBJ154" s="84"/>
      <c r="VBK154" s="84"/>
      <c r="VBL154" s="84"/>
      <c r="VBM154" s="84"/>
      <c r="VBN154" s="84"/>
      <c r="VBO154" s="84"/>
      <c r="VBP154" s="84"/>
      <c r="VBQ154" s="84"/>
      <c r="VBR154" s="84"/>
      <c r="VBS154" s="84"/>
      <c r="VBT154" s="84"/>
      <c r="VBU154" s="84"/>
      <c r="VBV154" s="84"/>
      <c r="VBW154" s="84"/>
      <c r="VBX154" s="84"/>
      <c r="VBY154" s="84"/>
      <c r="VBZ154" s="84"/>
      <c r="VCA154" s="84"/>
      <c r="VCB154" s="84"/>
      <c r="VCC154" s="84"/>
      <c r="VCD154" s="84"/>
      <c r="VCE154" s="84"/>
      <c r="VCF154" s="84"/>
      <c r="VCG154" s="84"/>
      <c r="VCH154" s="84"/>
      <c r="VCI154" s="84"/>
      <c r="VCJ154" s="84"/>
      <c r="VCK154" s="84"/>
      <c r="VCL154" s="84"/>
      <c r="VCM154" s="84"/>
      <c r="VCN154" s="84"/>
      <c r="VCO154" s="84"/>
      <c r="VCP154" s="84"/>
      <c r="VCQ154" s="84"/>
      <c r="VCR154" s="84"/>
      <c r="VCS154" s="84"/>
      <c r="VCT154" s="84"/>
      <c r="VCU154" s="84"/>
      <c r="VCV154" s="84"/>
      <c r="VCW154" s="84"/>
      <c r="VCX154" s="84"/>
      <c r="VCY154" s="84"/>
      <c r="VCZ154" s="84"/>
      <c r="VDA154" s="84"/>
      <c r="VDB154" s="84"/>
      <c r="VDC154" s="84"/>
      <c r="VDD154" s="84"/>
      <c r="VDE154" s="84"/>
      <c r="VDF154" s="84"/>
      <c r="VDG154" s="84"/>
      <c r="VDH154" s="84"/>
      <c r="VDI154" s="84"/>
      <c r="VDJ154" s="84"/>
      <c r="VDK154" s="84"/>
      <c r="VDL154" s="84"/>
      <c r="VDM154" s="84"/>
      <c r="VDN154" s="84"/>
      <c r="VDO154" s="84"/>
      <c r="VDP154" s="84"/>
      <c r="VDQ154" s="84"/>
      <c r="VDR154" s="84"/>
      <c r="VDS154" s="84"/>
      <c r="VDT154" s="84"/>
      <c r="VDU154" s="84"/>
      <c r="VDV154" s="84"/>
      <c r="VDW154" s="84"/>
      <c r="VDX154" s="84"/>
      <c r="VDY154" s="84"/>
      <c r="VDZ154" s="84"/>
      <c r="VEA154" s="84"/>
      <c r="VEB154" s="84"/>
      <c r="VEC154" s="84"/>
      <c r="VED154" s="84"/>
      <c r="VEE154" s="84"/>
      <c r="VEF154" s="84"/>
      <c r="VEG154" s="84"/>
      <c r="VEH154" s="84"/>
      <c r="VEI154" s="84"/>
      <c r="VEJ154" s="84"/>
      <c r="VEK154" s="84"/>
      <c r="VEL154" s="84"/>
      <c r="VEM154" s="84"/>
      <c r="VEN154" s="84"/>
      <c r="VEO154" s="84"/>
      <c r="VEP154" s="84"/>
      <c r="VEQ154" s="84"/>
      <c r="VER154" s="84"/>
      <c r="VES154" s="84"/>
      <c r="VET154" s="84"/>
      <c r="VEU154" s="84"/>
      <c r="VEV154" s="84"/>
      <c r="VEW154" s="84"/>
      <c r="VEX154" s="84"/>
      <c r="VEY154" s="84"/>
      <c r="VEZ154" s="84"/>
      <c r="VFA154" s="84"/>
      <c r="VFB154" s="84"/>
      <c r="VFC154" s="84"/>
      <c r="VFD154" s="84"/>
      <c r="VFE154" s="84"/>
      <c r="VFF154" s="84"/>
      <c r="VFG154" s="84"/>
      <c r="VFH154" s="84"/>
      <c r="VFI154" s="84"/>
      <c r="VFJ154" s="84"/>
      <c r="VFK154" s="84"/>
      <c r="VFL154" s="84"/>
      <c r="VFM154" s="84"/>
      <c r="VFN154" s="84"/>
      <c r="VFO154" s="84"/>
      <c r="VFP154" s="84"/>
      <c r="VFQ154" s="84"/>
      <c r="VFR154" s="84"/>
      <c r="VFS154" s="84"/>
      <c r="VFZ154" s="84"/>
      <c r="VGA154" s="84"/>
      <c r="VGB154" s="84"/>
      <c r="VGC154" s="84"/>
      <c r="VGD154" s="84"/>
      <c r="VGE154" s="84"/>
      <c r="VGF154" s="84"/>
      <c r="VGG154" s="84"/>
      <c r="VGH154" s="84"/>
      <c r="VGI154" s="84"/>
      <c r="VGJ154" s="84"/>
      <c r="VGK154" s="84"/>
      <c r="VGL154" s="84"/>
      <c r="VGM154" s="84"/>
      <c r="VGN154" s="84"/>
      <c r="VGO154" s="84"/>
      <c r="VGP154" s="84"/>
      <c r="VGQ154" s="84"/>
      <c r="VGR154" s="84"/>
      <c r="VGS154" s="84"/>
      <c r="VGT154" s="84"/>
      <c r="VGU154" s="84"/>
      <c r="VGV154" s="84"/>
      <c r="VGW154" s="84"/>
      <c r="VGX154" s="84"/>
      <c r="VGY154" s="84"/>
      <c r="VGZ154" s="84"/>
      <c r="VHA154" s="84"/>
      <c r="VHB154" s="84"/>
      <c r="VHC154" s="84"/>
      <c r="VHD154" s="84"/>
      <c r="VHE154" s="84"/>
      <c r="VHF154" s="84"/>
      <c r="VHG154" s="84"/>
      <c r="VHH154" s="84"/>
      <c r="VHI154" s="84"/>
      <c r="VHJ154" s="84"/>
      <c r="VHK154" s="84"/>
      <c r="VHL154" s="84"/>
      <c r="VHM154" s="84"/>
      <c r="VHN154" s="84"/>
      <c r="VHO154" s="84"/>
      <c r="VHP154" s="84"/>
      <c r="VHQ154" s="84"/>
      <c r="VHR154" s="84"/>
      <c r="VHS154" s="84"/>
      <c r="VHT154" s="84"/>
      <c r="VHU154" s="84"/>
      <c r="VHV154" s="84"/>
      <c r="VHW154" s="84"/>
      <c r="VHX154" s="84"/>
      <c r="VHY154" s="84"/>
      <c r="VHZ154" s="84"/>
      <c r="VIA154" s="84"/>
      <c r="VIB154" s="84"/>
      <c r="VIC154" s="84"/>
      <c r="VID154" s="84"/>
      <c r="VIE154" s="84"/>
      <c r="VIF154" s="84"/>
      <c r="VIG154" s="84"/>
      <c r="VIH154" s="84"/>
      <c r="VII154" s="84"/>
      <c r="VIJ154" s="84"/>
      <c r="VIK154" s="84"/>
      <c r="VIL154" s="84"/>
      <c r="VIM154" s="84"/>
      <c r="VIN154" s="84"/>
      <c r="VIO154" s="84"/>
      <c r="VIP154" s="84"/>
      <c r="VIQ154" s="84"/>
      <c r="VIR154" s="84"/>
      <c r="VIS154" s="84"/>
      <c r="VIT154" s="84"/>
      <c r="VIU154" s="84"/>
      <c r="VIV154" s="84"/>
      <c r="VIW154" s="84"/>
      <c r="VIX154" s="84"/>
      <c r="VIY154" s="84"/>
      <c r="VIZ154" s="84"/>
      <c r="VJA154" s="84"/>
      <c r="VJB154" s="84"/>
      <c r="VJC154" s="84"/>
      <c r="VJD154" s="84"/>
      <c r="VJE154" s="84"/>
      <c r="VJF154" s="84"/>
      <c r="VJG154" s="84"/>
      <c r="VJH154" s="84"/>
      <c r="VJI154" s="84"/>
      <c r="VJJ154" s="84"/>
      <c r="VJK154" s="84"/>
      <c r="VJL154" s="84"/>
      <c r="VJM154" s="84"/>
      <c r="VJN154" s="84"/>
      <c r="VJO154" s="84"/>
      <c r="VJP154" s="84"/>
      <c r="VJQ154" s="84"/>
      <c r="VJR154" s="84"/>
      <c r="VJS154" s="84"/>
      <c r="VJT154" s="84"/>
      <c r="VJU154" s="84"/>
      <c r="VJV154" s="84"/>
      <c r="VJW154" s="84"/>
      <c r="VJX154" s="84"/>
      <c r="VJY154" s="84"/>
      <c r="VJZ154" s="84"/>
      <c r="VKA154" s="84"/>
      <c r="VKB154" s="84"/>
      <c r="VKC154" s="84"/>
      <c r="VKD154" s="84"/>
      <c r="VKE154" s="84"/>
      <c r="VKF154" s="84"/>
      <c r="VKG154" s="84"/>
      <c r="VKH154" s="84"/>
      <c r="VKI154" s="84"/>
      <c r="VKJ154" s="84"/>
      <c r="VKK154" s="84"/>
      <c r="VKL154" s="84"/>
      <c r="VKM154" s="84"/>
      <c r="VKN154" s="84"/>
      <c r="VKO154" s="84"/>
      <c r="VKP154" s="84"/>
      <c r="VKQ154" s="84"/>
      <c r="VKR154" s="84"/>
      <c r="VKS154" s="84"/>
      <c r="VKT154" s="84"/>
      <c r="VKU154" s="84"/>
      <c r="VKV154" s="84"/>
      <c r="VKW154" s="84"/>
      <c r="VKX154" s="84"/>
      <c r="VKY154" s="84"/>
      <c r="VKZ154" s="84"/>
      <c r="VLA154" s="84"/>
      <c r="VLB154" s="84"/>
      <c r="VLC154" s="84"/>
      <c r="VLD154" s="84"/>
      <c r="VLE154" s="84"/>
      <c r="VLF154" s="84"/>
      <c r="VLG154" s="84"/>
      <c r="VLH154" s="84"/>
      <c r="VLI154" s="84"/>
      <c r="VLJ154" s="84"/>
      <c r="VLK154" s="84"/>
      <c r="VLL154" s="84"/>
      <c r="VLM154" s="84"/>
      <c r="VLN154" s="84"/>
      <c r="VLO154" s="84"/>
      <c r="VLP154" s="84"/>
      <c r="VLQ154" s="84"/>
      <c r="VLR154" s="84"/>
      <c r="VLS154" s="84"/>
      <c r="VLT154" s="84"/>
      <c r="VLU154" s="84"/>
      <c r="VLV154" s="84"/>
      <c r="VLW154" s="84"/>
      <c r="VLX154" s="84"/>
      <c r="VLY154" s="84"/>
      <c r="VLZ154" s="84"/>
      <c r="VMA154" s="84"/>
      <c r="VMB154" s="84"/>
      <c r="VMC154" s="84"/>
      <c r="VMD154" s="84"/>
      <c r="VME154" s="84"/>
      <c r="VMF154" s="84"/>
      <c r="VMG154" s="84"/>
      <c r="VMH154" s="84"/>
      <c r="VMI154" s="84"/>
      <c r="VMJ154" s="84"/>
      <c r="VMK154" s="84"/>
      <c r="VML154" s="84"/>
      <c r="VMM154" s="84"/>
      <c r="VMN154" s="84"/>
      <c r="VMO154" s="84"/>
      <c r="VMP154" s="84"/>
      <c r="VMQ154" s="84"/>
      <c r="VMR154" s="84"/>
      <c r="VMS154" s="84"/>
      <c r="VMT154" s="84"/>
      <c r="VMU154" s="84"/>
      <c r="VMV154" s="84"/>
      <c r="VMW154" s="84"/>
      <c r="VMX154" s="84"/>
      <c r="VMY154" s="84"/>
      <c r="VMZ154" s="84"/>
      <c r="VNA154" s="84"/>
      <c r="VNB154" s="84"/>
      <c r="VNC154" s="84"/>
      <c r="VND154" s="84"/>
      <c r="VNE154" s="84"/>
      <c r="VNF154" s="84"/>
      <c r="VNG154" s="84"/>
      <c r="VNH154" s="84"/>
      <c r="VNI154" s="84"/>
      <c r="VNJ154" s="84"/>
      <c r="VNK154" s="84"/>
      <c r="VNL154" s="84"/>
      <c r="VNM154" s="84"/>
      <c r="VNN154" s="84"/>
      <c r="VNO154" s="84"/>
      <c r="VNP154" s="84"/>
      <c r="VNQ154" s="84"/>
      <c r="VNR154" s="84"/>
      <c r="VNS154" s="84"/>
      <c r="VNT154" s="84"/>
      <c r="VNU154" s="84"/>
      <c r="VNV154" s="84"/>
      <c r="VNW154" s="84"/>
      <c r="VNX154" s="84"/>
      <c r="VNY154" s="84"/>
      <c r="VNZ154" s="84"/>
      <c r="VOA154" s="84"/>
      <c r="VOB154" s="84"/>
      <c r="VOC154" s="84"/>
      <c r="VOD154" s="84"/>
      <c r="VOE154" s="84"/>
      <c r="VOF154" s="84"/>
      <c r="VOG154" s="84"/>
      <c r="VOH154" s="84"/>
      <c r="VOI154" s="84"/>
      <c r="VOJ154" s="84"/>
      <c r="VOK154" s="84"/>
      <c r="VOL154" s="84"/>
      <c r="VOM154" s="84"/>
      <c r="VON154" s="84"/>
      <c r="VOO154" s="84"/>
      <c r="VOP154" s="84"/>
      <c r="VOQ154" s="84"/>
      <c r="VOR154" s="84"/>
      <c r="VOS154" s="84"/>
      <c r="VOT154" s="84"/>
      <c r="VOU154" s="84"/>
      <c r="VOV154" s="84"/>
      <c r="VOW154" s="84"/>
      <c r="VOX154" s="84"/>
      <c r="VOY154" s="84"/>
      <c r="VOZ154" s="84"/>
      <c r="VPA154" s="84"/>
      <c r="VPB154" s="84"/>
      <c r="VPC154" s="84"/>
      <c r="VPD154" s="84"/>
      <c r="VPE154" s="84"/>
      <c r="VPF154" s="84"/>
      <c r="VPG154" s="84"/>
      <c r="VPH154" s="84"/>
      <c r="VPI154" s="84"/>
      <c r="VPJ154" s="84"/>
      <c r="VPK154" s="84"/>
      <c r="VPL154" s="84"/>
      <c r="VPM154" s="84"/>
      <c r="VPN154" s="84"/>
      <c r="VPO154" s="84"/>
      <c r="VPV154" s="84"/>
      <c r="VPW154" s="84"/>
      <c r="VPX154" s="84"/>
      <c r="VPY154" s="84"/>
      <c r="VPZ154" s="84"/>
      <c r="VQA154" s="84"/>
      <c r="VQB154" s="84"/>
      <c r="VQC154" s="84"/>
      <c r="VQD154" s="84"/>
      <c r="VQE154" s="84"/>
      <c r="VQF154" s="84"/>
      <c r="VQG154" s="84"/>
      <c r="VQH154" s="84"/>
      <c r="VQI154" s="84"/>
      <c r="VQJ154" s="84"/>
      <c r="VQK154" s="84"/>
      <c r="VQL154" s="84"/>
      <c r="VQM154" s="84"/>
      <c r="VQN154" s="84"/>
      <c r="VQO154" s="84"/>
      <c r="VQP154" s="84"/>
      <c r="VQQ154" s="84"/>
      <c r="VQR154" s="84"/>
      <c r="VQS154" s="84"/>
      <c r="VQT154" s="84"/>
      <c r="VQU154" s="84"/>
      <c r="VQV154" s="84"/>
      <c r="VQW154" s="84"/>
      <c r="VQX154" s="84"/>
      <c r="VQY154" s="84"/>
      <c r="VQZ154" s="84"/>
      <c r="VRA154" s="84"/>
      <c r="VRB154" s="84"/>
      <c r="VRC154" s="84"/>
      <c r="VRD154" s="84"/>
      <c r="VRE154" s="84"/>
      <c r="VRF154" s="84"/>
      <c r="VRG154" s="84"/>
      <c r="VRH154" s="84"/>
      <c r="VRI154" s="84"/>
      <c r="VRJ154" s="84"/>
      <c r="VRK154" s="84"/>
      <c r="VRL154" s="84"/>
      <c r="VRM154" s="84"/>
      <c r="VRN154" s="84"/>
      <c r="VRO154" s="84"/>
      <c r="VRP154" s="84"/>
      <c r="VRQ154" s="84"/>
      <c r="VRR154" s="84"/>
      <c r="VRS154" s="84"/>
      <c r="VRT154" s="84"/>
      <c r="VRU154" s="84"/>
      <c r="VRV154" s="84"/>
      <c r="VRW154" s="84"/>
      <c r="VRX154" s="84"/>
      <c r="VRY154" s="84"/>
      <c r="VRZ154" s="84"/>
      <c r="VSA154" s="84"/>
      <c r="VSB154" s="84"/>
      <c r="VSC154" s="84"/>
      <c r="VSD154" s="84"/>
      <c r="VSE154" s="84"/>
      <c r="VSF154" s="84"/>
      <c r="VSG154" s="84"/>
      <c r="VSH154" s="84"/>
      <c r="VSI154" s="84"/>
      <c r="VSJ154" s="84"/>
      <c r="VSK154" s="84"/>
      <c r="VSL154" s="84"/>
      <c r="VSM154" s="84"/>
      <c r="VSN154" s="84"/>
      <c r="VSO154" s="84"/>
      <c r="VSP154" s="84"/>
      <c r="VSQ154" s="84"/>
      <c r="VSR154" s="84"/>
      <c r="VSS154" s="84"/>
      <c r="VST154" s="84"/>
      <c r="VSU154" s="84"/>
      <c r="VSV154" s="84"/>
      <c r="VSW154" s="84"/>
      <c r="VSX154" s="84"/>
      <c r="VSY154" s="84"/>
      <c r="VSZ154" s="84"/>
      <c r="VTA154" s="84"/>
      <c r="VTB154" s="84"/>
      <c r="VTC154" s="84"/>
      <c r="VTD154" s="84"/>
      <c r="VTE154" s="84"/>
      <c r="VTF154" s="84"/>
      <c r="VTG154" s="84"/>
      <c r="VTH154" s="84"/>
      <c r="VTI154" s="84"/>
      <c r="VTJ154" s="84"/>
      <c r="VTK154" s="84"/>
      <c r="VTL154" s="84"/>
      <c r="VTM154" s="84"/>
      <c r="VTN154" s="84"/>
      <c r="VTO154" s="84"/>
      <c r="VTP154" s="84"/>
      <c r="VTQ154" s="84"/>
      <c r="VTR154" s="84"/>
      <c r="VTS154" s="84"/>
      <c r="VTT154" s="84"/>
      <c r="VTU154" s="84"/>
      <c r="VTV154" s="84"/>
      <c r="VTW154" s="84"/>
      <c r="VTX154" s="84"/>
      <c r="VTY154" s="84"/>
      <c r="VTZ154" s="84"/>
      <c r="VUA154" s="84"/>
      <c r="VUB154" s="84"/>
      <c r="VUC154" s="84"/>
      <c r="VUD154" s="84"/>
      <c r="VUE154" s="84"/>
      <c r="VUF154" s="84"/>
      <c r="VUG154" s="84"/>
      <c r="VUH154" s="84"/>
      <c r="VUI154" s="84"/>
      <c r="VUJ154" s="84"/>
      <c r="VUK154" s="84"/>
      <c r="VUL154" s="84"/>
      <c r="VUM154" s="84"/>
      <c r="VUN154" s="84"/>
      <c r="VUO154" s="84"/>
      <c r="VUP154" s="84"/>
      <c r="VUQ154" s="84"/>
      <c r="VUR154" s="84"/>
      <c r="VUS154" s="84"/>
      <c r="VUT154" s="84"/>
      <c r="VUU154" s="84"/>
      <c r="VUV154" s="84"/>
      <c r="VUW154" s="84"/>
      <c r="VUX154" s="84"/>
      <c r="VUY154" s="84"/>
      <c r="VUZ154" s="84"/>
      <c r="VVA154" s="84"/>
      <c r="VVB154" s="84"/>
      <c r="VVC154" s="84"/>
      <c r="VVD154" s="84"/>
      <c r="VVE154" s="84"/>
      <c r="VVF154" s="84"/>
      <c r="VVG154" s="84"/>
      <c r="VVH154" s="84"/>
      <c r="VVI154" s="84"/>
      <c r="VVJ154" s="84"/>
      <c r="VVK154" s="84"/>
      <c r="VVL154" s="84"/>
      <c r="VVM154" s="84"/>
      <c r="VVN154" s="84"/>
      <c r="VVO154" s="84"/>
      <c r="VVP154" s="84"/>
      <c r="VVQ154" s="84"/>
      <c r="VVR154" s="84"/>
      <c r="VVS154" s="84"/>
      <c r="VVT154" s="84"/>
      <c r="VVU154" s="84"/>
      <c r="VVV154" s="84"/>
      <c r="VVW154" s="84"/>
      <c r="VVX154" s="84"/>
      <c r="VVY154" s="84"/>
      <c r="VVZ154" s="84"/>
      <c r="VWA154" s="84"/>
      <c r="VWB154" s="84"/>
      <c r="VWC154" s="84"/>
      <c r="VWD154" s="84"/>
      <c r="VWE154" s="84"/>
      <c r="VWF154" s="84"/>
      <c r="VWG154" s="84"/>
      <c r="VWH154" s="84"/>
      <c r="VWI154" s="84"/>
      <c r="VWJ154" s="84"/>
      <c r="VWK154" s="84"/>
      <c r="VWL154" s="84"/>
      <c r="VWM154" s="84"/>
      <c r="VWN154" s="84"/>
      <c r="VWO154" s="84"/>
      <c r="VWP154" s="84"/>
      <c r="VWQ154" s="84"/>
      <c r="VWR154" s="84"/>
      <c r="VWS154" s="84"/>
      <c r="VWT154" s="84"/>
      <c r="VWU154" s="84"/>
      <c r="VWV154" s="84"/>
      <c r="VWW154" s="84"/>
      <c r="VWX154" s="84"/>
      <c r="VWY154" s="84"/>
      <c r="VWZ154" s="84"/>
      <c r="VXA154" s="84"/>
      <c r="VXB154" s="84"/>
      <c r="VXC154" s="84"/>
      <c r="VXD154" s="84"/>
      <c r="VXE154" s="84"/>
      <c r="VXF154" s="84"/>
      <c r="VXG154" s="84"/>
      <c r="VXH154" s="84"/>
      <c r="VXI154" s="84"/>
      <c r="VXJ154" s="84"/>
      <c r="VXK154" s="84"/>
      <c r="VXL154" s="84"/>
      <c r="VXM154" s="84"/>
      <c r="VXN154" s="84"/>
      <c r="VXO154" s="84"/>
      <c r="VXP154" s="84"/>
      <c r="VXQ154" s="84"/>
      <c r="VXR154" s="84"/>
      <c r="VXS154" s="84"/>
      <c r="VXT154" s="84"/>
      <c r="VXU154" s="84"/>
      <c r="VXV154" s="84"/>
      <c r="VXW154" s="84"/>
      <c r="VXX154" s="84"/>
      <c r="VXY154" s="84"/>
      <c r="VXZ154" s="84"/>
      <c r="VYA154" s="84"/>
      <c r="VYB154" s="84"/>
      <c r="VYC154" s="84"/>
      <c r="VYD154" s="84"/>
      <c r="VYE154" s="84"/>
      <c r="VYF154" s="84"/>
      <c r="VYG154" s="84"/>
      <c r="VYH154" s="84"/>
      <c r="VYI154" s="84"/>
      <c r="VYJ154" s="84"/>
      <c r="VYK154" s="84"/>
      <c r="VYL154" s="84"/>
      <c r="VYM154" s="84"/>
      <c r="VYN154" s="84"/>
      <c r="VYO154" s="84"/>
      <c r="VYP154" s="84"/>
      <c r="VYQ154" s="84"/>
      <c r="VYR154" s="84"/>
      <c r="VYS154" s="84"/>
      <c r="VYT154" s="84"/>
      <c r="VYU154" s="84"/>
      <c r="VYV154" s="84"/>
      <c r="VYW154" s="84"/>
      <c r="VYX154" s="84"/>
      <c r="VYY154" s="84"/>
      <c r="VYZ154" s="84"/>
      <c r="VZA154" s="84"/>
      <c r="VZB154" s="84"/>
      <c r="VZC154" s="84"/>
      <c r="VZD154" s="84"/>
      <c r="VZE154" s="84"/>
      <c r="VZF154" s="84"/>
      <c r="VZG154" s="84"/>
      <c r="VZH154" s="84"/>
      <c r="VZI154" s="84"/>
      <c r="VZJ154" s="84"/>
      <c r="VZK154" s="84"/>
      <c r="VZR154" s="84"/>
      <c r="VZS154" s="84"/>
      <c r="VZT154" s="84"/>
      <c r="VZU154" s="84"/>
      <c r="VZV154" s="84"/>
      <c r="VZW154" s="84"/>
      <c r="VZX154" s="84"/>
      <c r="VZY154" s="84"/>
      <c r="VZZ154" s="84"/>
      <c r="WAA154" s="84"/>
      <c r="WAB154" s="84"/>
      <c r="WAC154" s="84"/>
      <c r="WAD154" s="84"/>
      <c r="WAE154" s="84"/>
      <c r="WAF154" s="84"/>
      <c r="WAG154" s="84"/>
      <c r="WAH154" s="84"/>
      <c r="WAI154" s="84"/>
      <c r="WAJ154" s="84"/>
      <c r="WAK154" s="84"/>
      <c r="WAL154" s="84"/>
      <c r="WAM154" s="84"/>
      <c r="WAN154" s="84"/>
      <c r="WAO154" s="84"/>
      <c r="WAP154" s="84"/>
      <c r="WAQ154" s="84"/>
      <c r="WAR154" s="84"/>
      <c r="WAS154" s="84"/>
      <c r="WAT154" s="84"/>
      <c r="WAU154" s="84"/>
      <c r="WAV154" s="84"/>
      <c r="WAW154" s="84"/>
      <c r="WAX154" s="84"/>
      <c r="WAY154" s="84"/>
      <c r="WAZ154" s="84"/>
      <c r="WBA154" s="84"/>
      <c r="WBB154" s="84"/>
      <c r="WBC154" s="84"/>
      <c r="WBD154" s="84"/>
      <c r="WBE154" s="84"/>
      <c r="WBF154" s="84"/>
      <c r="WBG154" s="84"/>
      <c r="WBH154" s="84"/>
      <c r="WBI154" s="84"/>
      <c r="WBJ154" s="84"/>
      <c r="WBK154" s="84"/>
      <c r="WBL154" s="84"/>
      <c r="WBM154" s="84"/>
      <c r="WBN154" s="84"/>
      <c r="WBO154" s="84"/>
      <c r="WBP154" s="84"/>
      <c r="WBQ154" s="84"/>
      <c r="WBR154" s="84"/>
      <c r="WBS154" s="84"/>
      <c r="WBT154" s="84"/>
      <c r="WBU154" s="84"/>
      <c r="WBV154" s="84"/>
      <c r="WBW154" s="84"/>
      <c r="WBX154" s="84"/>
      <c r="WBY154" s="84"/>
      <c r="WBZ154" s="84"/>
      <c r="WCA154" s="84"/>
      <c r="WCB154" s="84"/>
      <c r="WCC154" s="84"/>
      <c r="WCD154" s="84"/>
      <c r="WCE154" s="84"/>
      <c r="WCF154" s="84"/>
      <c r="WCG154" s="84"/>
      <c r="WCH154" s="84"/>
      <c r="WCI154" s="84"/>
      <c r="WCJ154" s="84"/>
      <c r="WCK154" s="84"/>
      <c r="WCL154" s="84"/>
      <c r="WCM154" s="84"/>
      <c r="WCN154" s="84"/>
      <c r="WCO154" s="84"/>
      <c r="WCP154" s="84"/>
      <c r="WCQ154" s="84"/>
      <c r="WCR154" s="84"/>
      <c r="WCS154" s="84"/>
      <c r="WCT154" s="84"/>
      <c r="WCU154" s="84"/>
      <c r="WCV154" s="84"/>
      <c r="WCW154" s="84"/>
      <c r="WCX154" s="84"/>
      <c r="WCY154" s="84"/>
      <c r="WCZ154" s="84"/>
      <c r="WDA154" s="84"/>
      <c r="WDB154" s="84"/>
      <c r="WDC154" s="84"/>
      <c r="WDD154" s="84"/>
      <c r="WDE154" s="84"/>
      <c r="WDF154" s="84"/>
      <c r="WDG154" s="84"/>
      <c r="WDH154" s="84"/>
      <c r="WDI154" s="84"/>
      <c r="WDJ154" s="84"/>
      <c r="WDK154" s="84"/>
      <c r="WDL154" s="84"/>
      <c r="WDM154" s="84"/>
      <c r="WDN154" s="84"/>
      <c r="WDO154" s="84"/>
      <c r="WDP154" s="84"/>
      <c r="WDQ154" s="84"/>
      <c r="WDR154" s="84"/>
      <c r="WDS154" s="84"/>
      <c r="WDT154" s="84"/>
      <c r="WDU154" s="84"/>
      <c r="WDV154" s="84"/>
      <c r="WDW154" s="84"/>
      <c r="WDX154" s="84"/>
      <c r="WDY154" s="84"/>
      <c r="WDZ154" s="84"/>
      <c r="WEA154" s="84"/>
      <c r="WEB154" s="84"/>
      <c r="WEC154" s="84"/>
      <c r="WED154" s="84"/>
      <c r="WEE154" s="84"/>
      <c r="WEF154" s="84"/>
      <c r="WEG154" s="84"/>
      <c r="WEH154" s="84"/>
      <c r="WEI154" s="84"/>
      <c r="WEJ154" s="84"/>
      <c r="WEK154" s="84"/>
      <c r="WEL154" s="84"/>
      <c r="WEM154" s="84"/>
      <c r="WEN154" s="84"/>
      <c r="WEO154" s="84"/>
      <c r="WEP154" s="84"/>
      <c r="WEQ154" s="84"/>
      <c r="WER154" s="84"/>
      <c r="WES154" s="84"/>
      <c r="WET154" s="84"/>
      <c r="WEU154" s="84"/>
      <c r="WEV154" s="84"/>
      <c r="WEW154" s="84"/>
      <c r="WEX154" s="84"/>
      <c r="WEY154" s="84"/>
      <c r="WEZ154" s="84"/>
      <c r="WFA154" s="84"/>
      <c r="WFB154" s="84"/>
      <c r="WFC154" s="84"/>
      <c r="WFD154" s="84"/>
      <c r="WFE154" s="84"/>
      <c r="WFF154" s="84"/>
      <c r="WFG154" s="84"/>
      <c r="WFH154" s="84"/>
      <c r="WFI154" s="84"/>
      <c r="WFJ154" s="84"/>
      <c r="WFK154" s="84"/>
      <c r="WFL154" s="84"/>
      <c r="WFM154" s="84"/>
      <c r="WFN154" s="84"/>
      <c r="WFO154" s="84"/>
      <c r="WFP154" s="84"/>
      <c r="WFQ154" s="84"/>
      <c r="WFR154" s="84"/>
      <c r="WFS154" s="84"/>
      <c r="WFT154" s="84"/>
      <c r="WFU154" s="84"/>
      <c r="WFV154" s="84"/>
      <c r="WFW154" s="84"/>
      <c r="WFX154" s="84"/>
      <c r="WFY154" s="84"/>
      <c r="WFZ154" s="84"/>
      <c r="WGA154" s="84"/>
      <c r="WGB154" s="84"/>
      <c r="WGC154" s="84"/>
      <c r="WGD154" s="84"/>
      <c r="WGE154" s="84"/>
      <c r="WGF154" s="84"/>
      <c r="WGG154" s="84"/>
      <c r="WGH154" s="84"/>
      <c r="WGI154" s="84"/>
      <c r="WGJ154" s="84"/>
      <c r="WGK154" s="84"/>
      <c r="WGL154" s="84"/>
      <c r="WGM154" s="84"/>
      <c r="WGN154" s="84"/>
      <c r="WGO154" s="84"/>
      <c r="WGP154" s="84"/>
      <c r="WGQ154" s="84"/>
      <c r="WGR154" s="84"/>
      <c r="WGS154" s="84"/>
      <c r="WGT154" s="84"/>
      <c r="WGU154" s="84"/>
      <c r="WGV154" s="84"/>
      <c r="WGW154" s="84"/>
      <c r="WGX154" s="84"/>
      <c r="WGY154" s="84"/>
      <c r="WGZ154" s="84"/>
      <c r="WHA154" s="84"/>
      <c r="WHB154" s="84"/>
      <c r="WHC154" s="84"/>
      <c r="WHD154" s="84"/>
      <c r="WHE154" s="84"/>
      <c r="WHF154" s="84"/>
      <c r="WHG154" s="84"/>
      <c r="WHH154" s="84"/>
      <c r="WHI154" s="84"/>
      <c r="WHJ154" s="84"/>
      <c r="WHK154" s="84"/>
      <c r="WHL154" s="84"/>
      <c r="WHM154" s="84"/>
      <c r="WHN154" s="84"/>
      <c r="WHO154" s="84"/>
      <c r="WHP154" s="84"/>
      <c r="WHQ154" s="84"/>
      <c r="WHR154" s="84"/>
      <c r="WHS154" s="84"/>
      <c r="WHT154" s="84"/>
      <c r="WHU154" s="84"/>
      <c r="WHV154" s="84"/>
      <c r="WHW154" s="84"/>
      <c r="WHX154" s="84"/>
      <c r="WHY154" s="84"/>
      <c r="WHZ154" s="84"/>
      <c r="WIA154" s="84"/>
      <c r="WIB154" s="84"/>
      <c r="WIC154" s="84"/>
      <c r="WID154" s="84"/>
      <c r="WIE154" s="84"/>
      <c r="WIF154" s="84"/>
      <c r="WIG154" s="84"/>
      <c r="WIH154" s="84"/>
      <c r="WII154" s="84"/>
      <c r="WIJ154" s="84"/>
      <c r="WIK154" s="84"/>
      <c r="WIL154" s="84"/>
      <c r="WIM154" s="84"/>
      <c r="WIN154" s="84"/>
      <c r="WIO154" s="84"/>
      <c r="WIP154" s="84"/>
      <c r="WIQ154" s="84"/>
      <c r="WIR154" s="84"/>
      <c r="WIS154" s="84"/>
      <c r="WIT154" s="84"/>
      <c r="WIU154" s="84"/>
      <c r="WIV154" s="84"/>
      <c r="WIW154" s="84"/>
      <c r="WIX154" s="84"/>
      <c r="WIY154" s="84"/>
      <c r="WIZ154" s="84"/>
      <c r="WJA154" s="84"/>
      <c r="WJB154" s="84"/>
      <c r="WJC154" s="84"/>
      <c r="WJD154" s="84"/>
      <c r="WJE154" s="84"/>
      <c r="WJF154" s="84"/>
      <c r="WJG154" s="84"/>
      <c r="WJN154" s="84"/>
      <c r="WJO154" s="84"/>
      <c r="WJP154" s="84"/>
      <c r="WJQ154" s="84"/>
      <c r="WJR154" s="84"/>
      <c r="WJS154" s="84"/>
      <c r="WJT154" s="84"/>
      <c r="WJU154" s="84"/>
      <c r="WJV154" s="84"/>
      <c r="WJW154" s="84"/>
      <c r="WJX154" s="84"/>
      <c r="WJY154" s="84"/>
      <c r="WJZ154" s="84"/>
      <c r="WKA154" s="84"/>
      <c r="WKB154" s="84"/>
      <c r="WKC154" s="84"/>
      <c r="WKD154" s="84"/>
      <c r="WKE154" s="84"/>
      <c r="WKF154" s="84"/>
      <c r="WKG154" s="84"/>
      <c r="WKH154" s="84"/>
      <c r="WKI154" s="84"/>
      <c r="WKJ154" s="84"/>
      <c r="WKK154" s="84"/>
      <c r="WKL154" s="84"/>
      <c r="WKM154" s="84"/>
      <c r="WKN154" s="84"/>
      <c r="WKO154" s="84"/>
      <c r="WKP154" s="84"/>
      <c r="WKQ154" s="84"/>
      <c r="WKR154" s="84"/>
      <c r="WKS154" s="84"/>
      <c r="WKT154" s="84"/>
      <c r="WKU154" s="84"/>
      <c r="WKV154" s="84"/>
      <c r="WKW154" s="84"/>
      <c r="WKX154" s="84"/>
      <c r="WKY154" s="84"/>
      <c r="WKZ154" s="84"/>
      <c r="WLA154" s="84"/>
      <c r="WLB154" s="84"/>
      <c r="WLC154" s="84"/>
      <c r="WLD154" s="84"/>
      <c r="WLE154" s="84"/>
      <c r="WLF154" s="84"/>
      <c r="WLG154" s="84"/>
      <c r="WLH154" s="84"/>
      <c r="WLI154" s="84"/>
      <c r="WLJ154" s="84"/>
      <c r="WLK154" s="84"/>
      <c r="WLL154" s="84"/>
      <c r="WLM154" s="84"/>
      <c r="WLN154" s="84"/>
      <c r="WLO154" s="84"/>
      <c r="WLP154" s="84"/>
      <c r="WLQ154" s="84"/>
      <c r="WLR154" s="84"/>
      <c r="WLS154" s="84"/>
      <c r="WLT154" s="84"/>
      <c r="WLU154" s="84"/>
      <c r="WLV154" s="84"/>
      <c r="WLW154" s="84"/>
      <c r="WLX154" s="84"/>
      <c r="WLY154" s="84"/>
      <c r="WLZ154" s="84"/>
      <c r="WMA154" s="84"/>
      <c r="WMB154" s="84"/>
      <c r="WMC154" s="84"/>
      <c r="WMD154" s="84"/>
      <c r="WME154" s="84"/>
      <c r="WMF154" s="84"/>
      <c r="WMG154" s="84"/>
      <c r="WMH154" s="84"/>
      <c r="WMI154" s="84"/>
      <c r="WMJ154" s="84"/>
      <c r="WMK154" s="84"/>
      <c r="WML154" s="84"/>
      <c r="WMM154" s="84"/>
      <c r="WMN154" s="84"/>
      <c r="WMO154" s="84"/>
      <c r="WMP154" s="84"/>
      <c r="WMQ154" s="84"/>
      <c r="WMR154" s="84"/>
      <c r="WMS154" s="84"/>
      <c r="WMT154" s="84"/>
      <c r="WMU154" s="84"/>
      <c r="WMV154" s="84"/>
      <c r="WMW154" s="84"/>
      <c r="WMX154" s="84"/>
      <c r="WMY154" s="84"/>
      <c r="WMZ154" s="84"/>
      <c r="WNA154" s="84"/>
      <c r="WNB154" s="84"/>
      <c r="WNC154" s="84"/>
      <c r="WND154" s="84"/>
      <c r="WNE154" s="84"/>
      <c r="WNF154" s="84"/>
      <c r="WNG154" s="84"/>
      <c r="WNH154" s="84"/>
      <c r="WNI154" s="84"/>
      <c r="WNJ154" s="84"/>
      <c r="WNK154" s="84"/>
      <c r="WNL154" s="84"/>
      <c r="WNM154" s="84"/>
      <c r="WNN154" s="84"/>
      <c r="WNO154" s="84"/>
      <c r="WNP154" s="84"/>
      <c r="WNQ154" s="84"/>
      <c r="WNR154" s="84"/>
      <c r="WNS154" s="84"/>
      <c r="WNT154" s="84"/>
      <c r="WNU154" s="84"/>
      <c r="WNV154" s="84"/>
      <c r="WNW154" s="84"/>
      <c r="WNX154" s="84"/>
      <c r="WNY154" s="84"/>
      <c r="WNZ154" s="84"/>
      <c r="WOA154" s="84"/>
      <c r="WOB154" s="84"/>
      <c r="WOC154" s="84"/>
      <c r="WOD154" s="84"/>
      <c r="WOE154" s="84"/>
      <c r="WOF154" s="84"/>
      <c r="WOG154" s="84"/>
      <c r="WOH154" s="84"/>
      <c r="WOI154" s="84"/>
      <c r="WOJ154" s="84"/>
      <c r="WOK154" s="84"/>
      <c r="WOL154" s="84"/>
      <c r="WOM154" s="84"/>
      <c r="WON154" s="84"/>
      <c r="WOO154" s="84"/>
      <c r="WOP154" s="84"/>
      <c r="WOQ154" s="84"/>
      <c r="WOR154" s="84"/>
      <c r="WOS154" s="84"/>
      <c r="WOT154" s="84"/>
      <c r="WOU154" s="84"/>
      <c r="WOV154" s="84"/>
      <c r="WOW154" s="84"/>
      <c r="WOX154" s="84"/>
      <c r="WOY154" s="84"/>
      <c r="WOZ154" s="84"/>
      <c r="WPA154" s="84"/>
      <c r="WPB154" s="84"/>
      <c r="WPC154" s="84"/>
      <c r="WPD154" s="84"/>
      <c r="WPE154" s="84"/>
      <c r="WPF154" s="84"/>
      <c r="WPG154" s="84"/>
      <c r="WPH154" s="84"/>
      <c r="WPI154" s="84"/>
      <c r="WPJ154" s="84"/>
      <c r="WPK154" s="84"/>
      <c r="WPL154" s="84"/>
      <c r="WPM154" s="84"/>
      <c r="WPN154" s="84"/>
      <c r="WPO154" s="84"/>
      <c r="WPP154" s="84"/>
      <c r="WPQ154" s="84"/>
      <c r="WPR154" s="84"/>
      <c r="WPS154" s="84"/>
      <c r="WPT154" s="84"/>
      <c r="WPU154" s="84"/>
      <c r="WPV154" s="84"/>
      <c r="WPW154" s="84"/>
      <c r="WPX154" s="84"/>
      <c r="WPY154" s="84"/>
      <c r="WPZ154" s="84"/>
      <c r="WQA154" s="84"/>
      <c r="WQB154" s="84"/>
      <c r="WQC154" s="84"/>
      <c r="WQD154" s="84"/>
      <c r="WQE154" s="84"/>
      <c r="WQF154" s="84"/>
      <c r="WQG154" s="84"/>
      <c r="WQH154" s="84"/>
      <c r="WQI154" s="84"/>
      <c r="WQJ154" s="84"/>
      <c r="WQK154" s="84"/>
      <c r="WQL154" s="84"/>
      <c r="WQM154" s="84"/>
      <c r="WQN154" s="84"/>
      <c r="WQO154" s="84"/>
      <c r="WQP154" s="84"/>
      <c r="WQQ154" s="84"/>
      <c r="WQR154" s="84"/>
      <c r="WQS154" s="84"/>
      <c r="WQT154" s="84"/>
      <c r="WQU154" s="84"/>
      <c r="WQV154" s="84"/>
      <c r="WQW154" s="84"/>
      <c r="WQX154" s="84"/>
      <c r="WQY154" s="84"/>
      <c r="WQZ154" s="84"/>
      <c r="WRA154" s="84"/>
      <c r="WRB154" s="84"/>
      <c r="WRC154" s="84"/>
      <c r="WRD154" s="84"/>
      <c r="WRE154" s="84"/>
      <c r="WRF154" s="84"/>
      <c r="WRG154" s="84"/>
      <c r="WRH154" s="84"/>
      <c r="WRI154" s="84"/>
      <c r="WRJ154" s="84"/>
      <c r="WRK154" s="84"/>
      <c r="WRL154" s="84"/>
      <c r="WRM154" s="84"/>
      <c r="WRN154" s="84"/>
      <c r="WRO154" s="84"/>
      <c r="WRP154" s="84"/>
      <c r="WRQ154" s="84"/>
      <c r="WRR154" s="84"/>
      <c r="WRS154" s="84"/>
      <c r="WRT154" s="84"/>
      <c r="WRU154" s="84"/>
      <c r="WRV154" s="84"/>
      <c r="WRW154" s="84"/>
      <c r="WRX154" s="84"/>
      <c r="WRY154" s="84"/>
      <c r="WRZ154" s="84"/>
      <c r="WSA154" s="84"/>
      <c r="WSB154" s="84"/>
      <c r="WSC154" s="84"/>
      <c r="WSD154" s="84"/>
      <c r="WSE154" s="84"/>
      <c r="WSF154" s="84"/>
      <c r="WSG154" s="84"/>
      <c r="WSH154" s="84"/>
      <c r="WSI154" s="84"/>
      <c r="WSJ154" s="84"/>
      <c r="WSK154" s="84"/>
      <c r="WSL154" s="84"/>
      <c r="WSM154" s="84"/>
      <c r="WSN154" s="84"/>
      <c r="WSO154" s="84"/>
      <c r="WSP154" s="84"/>
      <c r="WSQ154" s="84"/>
      <c r="WSR154" s="84"/>
      <c r="WSS154" s="84"/>
      <c r="WST154" s="84"/>
      <c r="WSU154" s="84"/>
      <c r="WSV154" s="84"/>
      <c r="WSW154" s="84"/>
      <c r="WSX154" s="84"/>
      <c r="WSY154" s="84"/>
      <c r="WSZ154" s="84"/>
      <c r="WTA154" s="84"/>
      <c r="WTB154" s="84"/>
      <c r="WTC154" s="84"/>
      <c r="WTJ154" s="84"/>
      <c r="WTK154" s="84"/>
      <c r="WTL154" s="84"/>
      <c r="WTM154" s="84"/>
      <c r="WTN154" s="84"/>
      <c r="WTO154" s="84"/>
      <c r="WTP154" s="84"/>
      <c r="WTQ154" s="84"/>
      <c r="WTR154" s="84"/>
      <c r="WTS154" s="84"/>
      <c r="WTT154" s="84"/>
      <c r="WTU154" s="84"/>
      <c r="WTV154" s="84"/>
      <c r="WTW154" s="84"/>
      <c r="WTX154" s="84"/>
      <c r="WTY154" s="84"/>
      <c r="WTZ154" s="84"/>
      <c r="WUA154" s="84"/>
      <c r="WUB154" s="84"/>
      <c r="WUC154" s="84"/>
      <c r="WUD154" s="84"/>
      <c r="WUE154" s="84"/>
      <c r="WUF154" s="84"/>
      <c r="WUG154" s="84"/>
      <c r="WUH154" s="84"/>
      <c r="WUI154" s="84"/>
      <c r="WUJ154" s="84"/>
      <c r="WUK154" s="84"/>
      <c r="WUL154" s="84"/>
      <c r="WUM154" s="84"/>
      <c r="WUN154" s="84"/>
      <c r="WUO154" s="84"/>
      <c r="WUP154" s="84"/>
      <c r="WUQ154" s="84"/>
      <c r="WUR154" s="84"/>
      <c r="WUS154" s="84"/>
      <c r="WUT154" s="84"/>
      <c r="WUU154" s="84"/>
      <c r="WUV154" s="84"/>
      <c r="WUW154" s="84"/>
      <c r="WUX154" s="84"/>
      <c r="WUY154" s="84"/>
      <c r="WUZ154" s="84"/>
      <c r="WVA154" s="84"/>
      <c r="WVB154" s="84"/>
      <c r="WVC154" s="84"/>
      <c r="WVD154" s="84"/>
      <c r="WVE154" s="84"/>
      <c r="WVF154" s="84"/>
      <c r="WVG154" s="84"/>
      <c r="WVH154" s="84"/>
      <c r="WVI154" s="84"/>
      <c r="WVJ154" s="84"/>
      <c r="WVK154" s="84"/>
      <c r="WVL154" s="84"/>
      <c r="WVM154" s="84"/>
      <c r="WVN154" s="84"/>
      <c r="WVO154" s="84"/>
      <c r="WVP154" s="84"/>
      <c r="WVQ154" s="84"/>
      <c r="WVR154" s="84"/>
      <c r="WVS154" s="84"/>
      <c r="WVT154" s="84"/>
      <c r="WVU154" s="84"/>
      <c r="WVV154" s="84"/>
      <c r="WVW154" s="84"/>
      <c r="WVX154" s="84"/>
      <c r="WVY154" s="84"/>
      <c r="WVZ154" s="84"/>
      <c r="WWA154" s="84"/>
      <c r="WWB154" s="84"/>
      <c r="WWC154" s="84"/>
      <c r="WWD154" s="84"/>
      <c r="WWE154" s="84"/>
      <c r="WWF154" s="84"/>
      <c r="WWG154" s="84"/>
      <c r="WWH154" s="84"/>
      <c r="WWI154" s="84"/>
      <c r="WWJ154" s="84"/>
      <c r="WWK154" s="84"/>
      <c r="WWL154" s="84"/>
      <c r="WWM154" s="84"/>
      <c r="WWN154" s="84"/>
      <c r="WWO154" s="84"/>
      <c r="WWP154" s="84"/>
      <c r="WWQ154" s="84"/>
      <c r="WWR154" s="84"/>
      <c r="WWS154" s="84"/>
      <c r="WWT154" s="84"/>
      <c r="WWU154" s="84"/>
      <c r="WWV154" s="84"/>
      <c r="WWW154" s="84"/>
      <c r="WWX154" s="84"/>
      <c r="WWY154" s="84"/>
      <c r="WWZ154" s="84"/>
      <c r="WXA154" s="84"/>
      <c r="WXB154" s="84"/>
      <c r="WXC154" s="84"/>
      <c r="WXD154" s="84"/>
      <c r="WXE154" s="84"/>
      <c r="WXF154" s="84"/>
      <c r="WXG154" s="84"/>
      <c r="WXH154" s="84"/>
      <c r="WXI154" s="84"/>
      <c r="WXJ154" s="84"/>
      <c r="WXK154" s="84"/>
      <c r="WXL154" s="84"/>
      <c r="WXM154" s="84"/>
      <c r="WXN154" s="84"/>
      <c r="WXO154" s="84"/>
      <c r="WXP154" s="84"/>
      <c r="WXQ154" s="84"/>
      <c r="WXR154" s="84"/>
      <c r="WXS154" s="84"/>
      <c r="WXT154" s="84"/>
      <c r="WXU154" s="84"/>
      <c r="WXV154" s="84"/>
      <c r="WXW154" s="84"/>
      <c r="WXX154" s="84"/>
      <c r="WXY154" s="84"/>
      <c r="WXZ154" s="84"/>
      <c r="WYA154" s="84"/>
      <c r="WYB154" s="84"/>
      <c r="WYC154" s="84"/>
      <c r="WYD154" s="84"/>
      <c r="WYE154" s="84"/>
      <c r="WYF154" s="84"/>
      <c r="WYG154" s="84"/>
      <c r="WYH154" s="84"/>
      <c r="WYI154" s="84"/>
      <c r="WYJ154" s="84"/>
      <c r="WYK154" s="84"/>
      <c r="WYL154" s="84"/>
      <c r="WYM154" s="84"/>
      <c r="WYN154" s="84"/>
      <c r="WYO154" s="84"/>
      <c r="WYP154" s="84"/>
      <c r="WYQ154" s="84"/>
      <c r="WYR154" s="84"/>
      <c r="WYS154" s="84"/>
      <c r="WYT154" s="84"/>
      <c r="WYU154" s="84"/>
      <c r="WYV154" s="84"/>
      <c r="WYW154" s="84"/>
      <c r="WYX154" s="84"/>
      <c r="WYY154" s="84"/>
      <c r="WYZ154" s="84"/>
      <c r="WZA154" s="84"/>
      <c r="WZB154" s="84"/>
      <c r="WZC154" s="84"/>
      <c r="WZD154" s="84"/>
      <c r="WZE154" s="84"/>
      <c r="WZF154" s="84"/>
      <c r="WZG154" s="84"/>
      <c r="WZH154" s="84"/>
      <c r="WZI154" s="84"/>
      <c r="WZJ154" s="84"/>
      <c r="WZK154" s="84"/>
      <c r="WZL154" s="84"/>
      <c r="WZM154" s="84"/>
      <c r="WZN154" s="84"/>
      <c r="WZO154" s="84"/>
      <c r="WZP154" s="84"/>
      <c r="WZQ154" s="84"/>
      <c r="WZR154" s="84"/>
      <c r="WZS154" s="84"/>
      <c r="WZT154" s="84"/>
      <c r="WZU154" s="84"/>
      <c r="WZV154" s="84"/>
      <c r="WZW154" s="84"/>
      <c r="WZX154" s="84"/>
      <c r="WZY154" s="84"/>
      <c r="WZZ154" s="84"/>
      <c r="XAA154" s="84"/>
      <c r="XAB154" s="84"/>
      <c r="XAC154" s="84"/>
      <c r="XAD154" s="84"/>
      <c r="XAE154" s="84"/>
      <c r="XAF154" s="84"/>
      <c r="XAG154" s="84"/>
      <c r="XAH154" s="84"/>
      <c r="XAI154" s="84"/>
      <c r="XAJ154" s="84"/>
      <c r="XAK154" s="84"/>
      <c r="XAL154" s="84"/>
      <c r="XAM154" s="84"/>
      <c r="XAN154" s="84"/>
      <c r="XAO154" s="84"/>
      <c r="XAP154" s="84"/>
      <c r="XAQ154" s="84"/>
      <c r="XAR154" s="84"/>
      <c r="XAS154" s="84"/>
      <c r="XAT154" s="84"/>
      <c r="XAU154" s="84"/>
      <c r="XAV154" s="84"/>
      <c r="XAW154" s="84"/>
      <c r="XAX154" s="84"/>
      <c r="XAY154" s="84"/>
      <c r="XAZ154" s="84"/>
      <c r="XBA154" s="84"/>
      <c r="XBB154" s="84"/>
      <c r="XBC154" s="84"/>
      <c r="XBD154" s="84"/>
      <c r="XBE154" s="84"/>
      <c r="XBF154" s="84"/>
      <c r="XBG154" s="84"/>
      <c r="XBH154" s="84"/>
      <c r="XBI154" s="84"/>
      <c r="XBJ154" s="84"/>
      <c r="XBK154" s="84"/>
      <c r="XBL154" s="84"/>
      <c r="XBM154" s="84"/>
      <c r="XBN154" s="84"/>
      <c r="XBO154" s="84"/>
      <c r="XBP154" s="84"/>
      <c r="XBQ154" s="84"/>
      <c r="XBR154" s="84"/>
      <c r="XBS154" s="84"/>
      <c r="XBT154" s="84"/>
      <c r="XBU154" s="84"/>
      <c r="XBV154" s="84"/>
      <c r="XBW154" s="84"/>
      <c r="XBX154" s="84"/>
      <c r="XBY154" s="84"/>
      <c r="XBZ154" s="84"/>
      <c r="XCA154" s="84"/>
      <c r="XCB154" s="84"/>
      <c r="XCC154" s="84"/>
      <c r="XCD154" s="84"/>
      <c r="XCE154" s="84"/>
      <c r="XCF154" s="84"/>
      <c r="XCG154" s="84"/>
      <c r="XCH154" s="84"/>
      <c r="XCI154" s="84"/>
      <c r="XCJ154" s="84"/>
      <c r="XCK154" s="84"/>
      <c r="XCL154" s="84"/>
      <c r="XCM154" s="84"/>
      <c r="XCN154" s="84"/>
      <c r="XCO154" s="84"/>
      <c r="XCP154" s="84"/>
      <c r="XCQ154" s="84"/>
      <c r="XCR154" s="84"/>
      <c r="XCS154" s="84"/>
      <c r="XCT154" s="84"/>
    </row>
    <row r="155" spans="1:16322" ht="31.5" x14ac:dyDescent="0.25">
      <c r="A155" s="37" t="s">
        <v>16</v>
      </c>
      <c r="B155" s="68">
        <v>3210000000</v>
      </c>
      <c r="C155" s="68">
        <v>600</v>
      </c>
      <c r="D155" s="36">
        <v>3407500</v>
      </c>
    </row>
    <row r="156" spans="1:16322" ht="47.25" x14ac:dyDescent="0.25">
      <c r="A156" s="83" t="s">
        <v>106</v>
      </c>
      <c r="B156" s="80">
        <v>2200000000</v>
      </c>
      <c r="C156" s="112"/>
      <c r="D156" s="81">
        <f t="shared" ref="D156:D157" si="47">D157</f>
        <v>1488196.91</v>
      </c>
    </row>
    <row r="157" spans="1:16322" ht="63" x14ac:dyDescent="0.25">
      <c r="A157" s="65" t="s">
        <v>107</v>
      </c>
      <c r="B157" s="69">
        <v>2220000000</v>
      </c>
      <c r="C157" s="69"/>
      <c r="D157" s="82">
        <f t="shared" si="47"/>
        <v>1488196.91</v>
      </c>
    </row>
    <row r="158" spans="1:16322" ht="31.5" x14ac:dyDescent="0.25">
      <c r="A158" s="37" t="s">
        <v>7</v>
      </c>
      <c r="B158" s="68">
        <v>2220000000</v>
      </c>
      <c r="C158" s="68">
        <v>200</v>
      </c>
      <c r="D158" s="48">
        <v>1488196.91</v>
      </c>
    </row>
    <row r="159" spans="1:16322" ht="31.5" x14ac:dyDescent="0.25">
      <c r="A159" s="51" t="s">
        <v>108</v>
      </c>
      <c r="B159" s="80">
        <v>2900000000</v>
      </c>
      <c r="C159" s="80"/>
      <c r="D159" s="81">
        <f t="shared" ref="D159" si="48">D160+D162+D164</f>
        <v>1961724.6</v>
      </c>
      <c r="E159" s="84"/>
      <c r="F159" s="84"/>
      <c r="G159" s="84"/>
      <c r="H159" s="84"/>
      <c r="I159" s="84"/>
      <c r="J159" s="84"/>
      <c r="K159" s="84"/>
      <c r="L159" s="84"/>
      <c r="M159" s="84"/>
      <c r="N159" s="84"/>
      <c r="O159" s="84"/>
      <c r="P159" s="84"/>
      <c r="Q159" s="84"/>
      <c r="R159" s="84"/>
      <c r="S159" s="84"/>
      <c r="T159" s="84"/>
      <c r="U159" s="84"/>
      <c r="V159" s="84"/>
      <c r="W159" s="84"/>
      <c r="X159" s="84"/>
      <c r="Y159" s="84"/>
      <c r="Z159" s="84"/>
      <c r="AA159" s="84"/>
      <c r="AB159" s="84"/>
      <c r="AC159" s="84"/>
      <c r="AD159" s="84"/>
      <c r="AE159" s="84"/>
      <c r="AF159" s="84"/>
      <c r="AG159" s="84"/>
      <c r="AH159" s="84"/>
      <c r="AI159" s="84"/>
      <c r="AJ159" s="84"/>
      <c r="AK159" s="84"/>
      <c r="AL159" s="84"/>
      <c r="AM159" s="84"/>
      <c r="AN159" s="84"/>
      <c r="AO159" s="84"/>
      <c r="AP159" s="84"/>
      <c r="AQ159" s="84"/>
      <c r="AR159" s="84"/>
      <c r="AS159" s="84"/>
      <c r="AT159" s="84"/>
      <c r="AU159" s="84"/>
      <c r="AV159" s="84"/>
      <c r="AW159" s="84"/>
      <c r="AX159" s="84"/>
      <c r="AY159" s="84"/>
      <c r="AZ159" s="84"/>
      <c r="BA159" s="84"/>
      <c r="BB159" s="84"/>
      <c r="BC159" s="84"/>
      <c r="BD159" s="84"/>
      <c r="BE159" s="84"/>
      <c r="BF159" s="84"/>
      <c r="BG159" s="84"/>
      <c r="BH159" s="84"/>
      <c r="BI159" s="84"/>
      <c r="BJ159" s="84"/>
      <c r="BK159" s="84"/>
      <c r="BL159" s="84"/>
      <c r="BM159" s="84"/>
      <c r="BN159" s="84"/>
      <c r="BO159" s="84"/>
      <c r="BP159" s="84"/>
      <c r="BQ159" s="84"/>
      <c r="BR159" s="84"/>
      <c r="BS159" s="84"/>
      <c r="BT159" s="84"/>
      <c r="BU159" s="84"/>
      <c r="BV159" s="84"/>
      <c r="BW159" s="84"/>
      <c r="BX159" s="84"/>
      <c r="BY159" s="84"/>
      <c r="BZ159" s="84"/>
      <c r="CA159" s="84"/>
      <c r="CB159" s="84"/>
      <c r="CC159" s="84"/>
      <c r="CD159" s="84"/>
      <c r="CE159" s="84"/>
      <c r="CF159" s="84"/>
      <c r="CG159" s="84"/>
      <c r="CH159" s="84"/>
      <c r="CI159" s="84"/>
      <c r="CJ159" s="84"/>
      <c r="CK159" s="84"/>
      <c r="CL159" s="84"/>
      <c r="CM159" s="84"/>
      <c r="CN159" s="84"/>
      <c r="CO159" s="84"/>
      <c r="CP159" s="84"/>
      <c r="CQ159" s="84"/>
      <c r="CR159" s="84"/>
      <c r="CS159" s="84"/>
      <c r="CT159" s="84"/>
      <c r="CU159" s="84"/>
      <c r="CV159" s="84"/>
      <c r="CW159" s="84"/>
      <c r="CX159" s="84"/>
      <c r="CY159" s="84"/>
      <c r="CZ159" s="84"/>
      <c r="DA159" s="84"/>
      <c r="DB159" s="84"/>
      <c r="DC159" s="84"/>
      <c r="DD159" s="84"/>
      <c r="DE159" s="84"/>
      <c r="DF159" s="84"/>
      <c r="DG159" s="84"/>
      <c r="DH159" s="84"/>
      <c r="DI159" s="84"/>
      <c r="DJ159" s="84"/>
      <c r="DK159" s="84"/>
      <c r="DL159" s="84"/>
      <c r="DM159" s="84"/>
      <c r="DN159" s="84"/>
      <c r="DO159" s="84"/>
      <c r="DP159" s="84"/>
      <c r="DQ159" s="84"/>
      <c r="DR159" s="84"/>
      <c r="DS159" s="84"/>
      <c r="DT159" s="84"/>
      <c r="DU159" s="84"/>
      <c r="DV159" s="84"/>
      <c r="DW159" s="84"/>
      <c r="DX159" s="84"/>
      <c r="DY159" s="84"/>
      <c r="DZ159" s="84"/>
      <c r="EA159" s="84"/>
      <c r="EB159" s="84"/>
      <c r="EC159" s="84"/>
      <c r="ED159" s="84"/>
      <c r="EE159" s="84"/>
      <c r="EF159" s="84"/>
      <c r="EG159" s="84"/>
      <c r="EH159" s="84"/>
      <c r="EI159" s="84"/>
      <c r="EJ159" s="84"/>
      <c r="EK159" s="84"/>
      <c r="EL159" s="84"/>
      <c r="EM159" s="84"/>
      <c r="EN159" s="84"/>
      <c r="EO159" s="84"/>
      <c r="EP159" s="84"/>
      <c r="EQ159" s="84"/>
      <c r="ER159" s="84"/>
      <c r="ES159" s="84"/>
      <c r="ET159" s="84"/>
      <c r="EU159" s="84"/>
      <c r="EV159" s="84"/>
      <c r="EW159" s="84"/>
      <c r="EX159" s="84"/>
      <c r="EY159" s="84"/>
      <c r="EZ159" s="84"/>
      <c r="FA159" s="84"/>
      <c r="FB159" s="84"/>
      <c r="FC159" s="84"/>
      <c r="FD159" s="84"/>
      <c r="FE159" s="84"/>
      <c r="FF159" s="84"/>
      <c r="FG159" s="84"/>
      <c r="FH159" s="84"/>
      <c r="FI159" s="84"/>
      <c r="FJ159" s="84"/>
      <c r="FK159" s="84"/>
      <c r="FL159" s="84"/>
      <c r="FM159" s="84"/>
      <c r="FN159" s="84"/>
      <c r="FO159" s="84"/>
      <c r="FP159" s="84"/>
      <c r="FQ159" s="84"/>
      <c r="FR159" s="84"/>
      <c r="FS159" s="84"/>
      <c r="FT159" s="84"/>
      <c r="FU159" s="84"/>
      <c r="FV159" s="84"/>
      <c r="FW159" s="84"/>
      <c r="FX159" s="84"/>
      <c r="FY159" s="84"/>
      <c r="FZ159" s="84"/>
      <c r="GA159" s="84"/>
      <c r="GB159" s="84"/>
      <c r="GC159" s="84"/>
      <c r="GD159" s="84"/>
      <c r="GE159" s="84"/>
      <c r="GF159" s="84"/>
      <c r="GG159" s="84"/>
      <c r="GH159" s="84"/>
      <c r="GI159" s="84"/>
      <c r="GJ159" s="84"/>
      <c r="GK159" s="84"/>
      <c r="GL159" s="84"/>
      <c r="GM159" s="84"/>
      <c r="GN159" s="84"/>
      <c r="GO159" s="84"/>
      <c r="GP159" s="84"/>
      <c r="GQ159" s="84"/>
      <c r="GX159" s="84"/>
      <c r="GY159" s="84"/>
      <c r="GZ159" s="84"/>
      <c r="HA159" s="84"/>
      <c r="HB159" s="84"/>
      <c r="HC159" s="84"/>
      <c r="HD159" s="84"/>
      <c r="HE159" s="84"/>
      <c r="HF159" s="84"/>
      <c r="HG159" s="84"/>
      <c r="HH159" s="84"/>
      <c r="HI159" s="84"/>
      <c r="HJ159" s="84"/>
      <c r="HK159" s="84"/>
      <c r="HL159" s="84"/>
      <c r="HM159" s="84"/>
      <c r="HN159" s="84"/>
      <c r="HO159" s="84"/>
      <c r="HP159" s="84"/>
      <c r="HQ159" s="84"/>
      <c r="HR159" s="84"/>
      <c r="HS159" s="84"/>
      <c r="HT159" s="84"/>
      <c r="HU159" s="84"/>
      <c r="HV159" s="84"/>
      <c r="HW159" s="84"/>
      <c r="HX159" s="84"/>
      <c r="HY159" s="84"/>
      <c r="HZ159" s="84"/>
      <c r="IA159" s="84"/>
      <c r="IB159" s="84"/>
      <c r="IC159" s="84"/>
      <c r="ID159" s="84"/>
      <c r="IE159" s="84"/>
      <c r="IF159" s="84"/>
      <c r="IG159" s="84"/>
      <c r="IH159" s="84"/>
      <c r="II159" s="84"/>
      <c r="IJ159" s="84"/>
      <c r="IK159" s="84"/>
      <c r="IL159" s="84"/>
      <c r="IM159" s="84"/>
      <c r="IN159" s="84"/>
      <c r="IO159" s="84"/>
      <c r="IP159" s="84"/>
      <c r="IQ159" s="84"/>
      <c r="IR159" s="84"/>
      <c r="IS159" s="84"/>
      <c r="IT159" s="84"/>
      <c r="IU159" s="84"/>
      <c r="IV159" s="84"/>
      <c r="IW159" s="84"/>
      <c r="IX159" s="84"/>
      <c r="IY159" s="84"/>
      <c r="IZ159" s="84"/>
      <c r="JA159" s="84"/>
      <c r="JB159" s="84"/>
      <c r="JC159" s="84"/>
      <c r="JD159" s="84"/>
      <c r="JE159" s="84"/>
      <c r="JF159" s="84"/>
      <c r="JG159" s="84"/>
      <c r="JH159" s="84"/>
      <c r="JI159" s="84"/>
      <c r="JJ159" s="84"/>
      <c r="JK159" s="84"/>
      <c r="JL159" s="84"/>
      <c r="JM159" s="84"/>
      <c r="JN159" s="84"/>
      <c r="JO159" s="84"/>
      <c r="JP159" s="84"/>
      <c r="JQ159" s="84"/>
      <c r="JR159" s="84"/>
      <c r="JS159" s="84"/>
      <c r="JT159" s="84"/>
      <c r="JU159" s="84"/>
      <c r="JV159" s="84"/>
      <c r="JW159" s="84"/>
      <c r="JX159" s="84"/>
      <c r="JY159" s="84"/>
      <c r="JZ159" s="84"/>
      <c r="KA159" s="84"/>
      <c r="KB159" s="84"/>
      <c r="KC159" s="84"/>
      <c r="KD159" s="84"/>
      <c r="KE159" s="84"/>
      <c r="KF159" s="84"/>
      <c r="KG159" s="84"/>
      <c r="KH159" s="84"/>
      <c r="KI159" s="84"/>
      <c r="KJ159" s="84"/>
      <c r="KK159" s="84"/>
      <c r="KL159" s="84"/>
      <c r="KM159" s="84"/>
      <c r="KN159" s="84"/>
      <c r="KO159" s="84"/>
      <c r="KP159" s="84"/>
      <c r="KQ159" s="84"/>
      <c r="KR159" s="84"/>
      <c r="KS159" s="84"/>
      <c r="KT159" s="84"/>
      <c r="KU159" s="84"/>
      <c r="KV159" s="84"/>
      <c r="KW159" s="84"/>
      <c r="KX159" s="84"/>
      <c r="KY159" s="84"/>
      <c r="KZ159" s="84"/>
      <c r="LA159" s="84"/>
      <c r="LB159" s="84"/>
      <c r="LC159" s="84"/>
      <c r="LD159" s="84"/>
      <c r="LE159" s="84"/>
      <c r="LF159" s="84"/>
      <c r="LG159" s="84"/>
      <c r="LH159" s="84"/>
      <c r="LI159" s="84"/>
      <c r="LJ159" s="84"/>
      <c r="LK159" s="84"/>
      <c r="LL159" s="84"/>
      <c r="LM159" s="84"/>
      <c r="LN159" s="84"/>
      <c r="LO159" s="84"/>
      <c r="LP159" s="84"/>
      <c r="LQ159" s="84"/>
      <c r="LR159" s="84"/>
      <c r="LS159" s="84"/>
      <c r="LT159" s="84"/>
      <c r="LU159" s="84"/>
      <c r="LV159" s="84"/>
      <c r="LW159" s="84"/>
      <c r="LX159" s="84"/>
      <c r="LY159" s="84"/>
      <c r="LZ159" s="84"/>
      <c r="MA159" s="84"/>
      <c r="MB159" s="84"/>
      <c r="MC159" s="84"/>
      <c r="MD159" s="84"/>
      <c r="ME159" s="84"/>
      <c r="MF159" s="84"/>
      <c r="MG159" s="84"/>
      <c r="MH159" s="84"/>
      <c r="MI159" s="84"/>
      <c r="MJ159" s="84"/>
      <c r="MK159" s="84"/>
      <c r="ML159" s="84"/>
      <c r="MM159" s="84"/>
      <c r="MN159" s="84"/>
      <c r="MO159" s="84"/>
      <c r="MP159" s="84"/>
      <c r="MQ159" s="84"/>
      <c r="MR159" s="84"/>
      <c r="MS159" s="84"/>
      <c r="MT159" s="84"/>
      <c r="MU159" s="84"/>
      <c r="MV159" s="84"/>
      <c r="MW159" s="84"/>
      <c r="MX159" s="84"/>
      <c r="MY159" s="84"/>
      <c r="MZ159" s="84"/>
      <c r="NA159" s="84"/>
      <c r="NB159" s="84"/>
      <c r="NC159" s="84"/>
      <c r="ND159" s="84"/>
      <c r="NE159" s="84"/>
      <c r="NF159" s="84"/>
      <c r="NG159" s="84"/>
      <c r="NH159" s="84"/>
      <c r="NI159" s="84"/>
      <c r="NJ159" s="84"/>
      <c r="NK159" s="84"/>
      <c r="NL159" s="84"/>
      <c r="NM159" s="84"/>
      <c r="NN159" s="84"/>
      <c r="NO159" s="84"/>
      <c r="NP159" s="84"/>
      <c r="NQ159" s="84"/>
      <c r="NR159" s="84"/>
      <c r="NS159" s="84"/>
      <c r="NT159" s="84"/>
      <c r="NU159" s="84"/>
      <c r="NV159" s="84"/>
      <c r="NW159" s="84"/>
      <c r="NX159" s="84"/>
      <c r="NY159" s="84"/>
      <c r="NZ159" s="84"/>
      <c r="OA159" s="84"/>
      <c r="OB159" s="84"/>
      <c r="OC159" s="84"/>
      <c r="OD159" s="84"/>
      <c r="OE159" s="84"/>
      <c r="OF159" s="84"/>
      <c r="OG159" s="84"/>
      <c r="OH159" s="84"/>
      <c r="OI159" s="84"/>
      <c r="OJ159" s="84"/>
      <c r="OK159" s="84"/>
      <c r="OL159" s="84"/>
      <c r="OM159" s="84"/>
      <c r="ON159" s="84"/>
      <c r="OO159" s="84"/>
      <c r="OP159" s="84"/>
      <c r="OQ159" s="84"/>
      <c r="OR159" s="84"/>
      <c r="OS159" s="84"/>
      <c r="OT159" s="84"/>
      <c r="OU159" s="84"/>
      <c r="OV159" s="84"/>
      <c r="OW159" s="84"/>
      <c r="OX159" s="84"/>
      <c r="OY159" s="84"/>
      <c r="OZ159" s="84"/>
      <c r="PA159" s="84"/>
      <c r="PB159" s="84"/>
      <c r="PC159" s="84"/>
      <c r="PD159" s="84"/>
      <c r="PE159" s="84"/>
      <c r="PF159" s="84"/>
      <c r="PG159" s="84"/>
      <c r="PH159" s="84"/>
      <c r="PI159" s="84"/>
      <c r="PJ159" s="84"/>
      <c r="PK159" s="84"/>
      <c r="PL159" s="84"/>
      <c r="PM159" s="84"/>
      <c r="PN159" s="84"/>
      <c r="PO159" s="84"/>
      <c r="PP159" s="84"/>
      <c r="PQ159" s="84"/>
      <c r="PR159" s="84"/>
      <c r="PS159" s="84"/>
      <c r="PT159" s="84"/>
      <c r="PU159" s="84"/>
      <c r="PV159" s="84"/>
      <c r="PW159" s="84"/>
      <c r="PX159" s="84"/>
      <c r="PY159" s="84"/>
      <c r="PZ159" s="84"/>
      <c r="QA159" s="84"/>
      <c r="QB159" s="84"/>
      <c r="QC159" s="84"/>
      <c r="QD159" s="84"/>
      <c r="QE159" s="84"/>
      <c r="QF159" s="84"/>
      <c r="QG159" s="84"/>
      <c r="QH159" s="84"/>
      <c r="QI159" s="84"/>
      <c r="QJ159" s="84"/>
      <c r="QK159" s="84"/>
      <c r="QL159" s="84"/>
      <c r="QM159" s="84"/>
      <c r="QT159" s="84"/>
      <c r="QU159" s="84"/>
      <c r="QV159" s="84"/>
      <c r="QW159" s="84"/>
      <c r="QX159" s="84"/>
      <c r="QY159" s="84"/>
      <c r="QZ159" s="84"/>
      <c r="RA159" s="84"/>
      <c r="RB159" s="84"/>
      <c r="RC159" s="84"/>
      <c r="RD159" s="84"/>
      <c r="RE159" s="84"/>
      <c r="RF159" s="84"/>
      <c r="RG159" s="84"/>
      <c r="RH159" s="84"/>
      <c r="RI159" s="84"/>
      <c r="RJ159" s="84"/>
      <c r="RK159" s="84"/>
      <c r="RL159" s="84"/>
      <c r="RM159" s="84"/>
      <c r="RN159" s="84"/>
      <c r="RO159" s="84"/>
      <c r="RP159" s="84"/>
      <c r="RQ159" s="84"/>
      <c r="RR159" s="84"/>
      <c r="RS159" s="84"/>
      <c r="RT159" s="84"/>
      <c r="RU159" s="84"/>
      <c r="RV159" s="84"/>
      <c r="RW159" s="84"/>
      <c r="RX159" s="84"/>
      <c r="RY159" s="84"/>
      <c r="RZ159" s="84"/>
      <c r="SA159" s="84"/>
      <c r="SB159" s="84"/>
      <c r="SC159" s="84"/>
      <c r="SD159" s="84"/>
      <c r="SE159" s="84"/>
      <c r="SF159" s="84"/>
      <c r="SG159" s="84"/>
      <c r="SH159" s="84"/>
      <c r="SI159" s="84"/>
      <c r="SJ159" s="84"/>
      <c r="SK159" s="84"/>
      <c r="SL159" s="84"/>
      <c r="SM159" s="84"/>
      <c r="SN159" s="84"/>
      <c r="SO159" s="84"/>
      <c r="SP159" s="84"/>
      <c r="SQ159" s="84"/>
      <c r="SR159" s="84"/>
      <c r="SS159" s="84"/>
      <c r="ST159" s="84"/>
      <c r="SU159" s="84"/>
      <c r="SV159" s="84"/>
      <c r="SW159" s="84"/>
      <c r="SX159" s="84"/>
      <c r="SY159" s="84"/>
      <c r="SZ159" s="84"/>
      <c r="TA159" s="84"/>
      <c r="TB159" s="84"/>
      <c r="TC159" s="84"/>
      <c r="TD159" s="84"/>
      <c r="TE159" s="84"/>
      <c r="TF159" s="84"/>
      <c r="TG159" s="84"/>
      <c r="TH159" s="84"/>
      <c r="TI159" s="84"/>
      <c r="TJ159" s="84"/>
      <c r="TK159" s="84"/>
      <c r="TL159" s="84"/>
      <c r="TM159" s="84"/>
      <c r="TN159" s="84"/>
      <c r="TO159" s="84"/>
      <c r="TP159" s="84"/>
      <c r="TQ159" s="84"/>
      <c r="TR159" s="84"/>
      <c r="TS159" s="84"/>
      <c r="TT159" s="84"/>
      <c r="TU159" s="84"/>
      <c r="TV159" s="84"/>
      <c r="TW159" s="84"/>
      <c r="TX159" s="84"/>
      <c r="TY159" s="84"/>
      <c r="TZ159" s="84"/>
      <c r="UA159" s="84"/>
      <c r="UB159" s="84"/>
      <c r="UC159" s="84"/>
      <c r="UD159" s="84"/>
      <c r="UE159" s="84"/>
      <c r="UF159" s="84"/>
      <c r="UG159" s="84"/>
      <c r="UH159" s="84"/>
      <c r="UI159" s="84"/>
      <c r="UJ159" s="84"/>
      <c r="UK159" s="84"/>
      <c r="UL159" s="84"/>
      <c r="UM159" s="84"/>
      <c r="UN159" s="84"/>
      <c r="UO159" s="84"/>
      <c r="UP159" s="84"/>
      <c r="UQ159" s="84"/>
      <c r="UR159" s="84"/>
      <c r="US159" s="84"/>
      <c r="UT159" s="84"/>
      <c r="UU159" s="84"/>
      <c r="UV159" s="84"/>
      <c r="UW159" s="84"/>
      <c r="UX159" s="84"/>
      <c r="UY159" s="84"/>
      <c r="UZ159" s="84"/>
      <c r="VA159" s="84"/>
      <c r="VB159" s="84"/>
      <c r="VC159" s="84"/>
      <c r="VD159" s="84"/>
      <c r="VE159" s="84"/>
      <c r="VF159" s="84"/>
      <c r="VG159" s="84"/>
      <c r="VH159" s="84"/>
      <c r="VI159" s="84"/>
      <c r="VJ159" s="84"/>
      <c r="VK159" s="84"/>
      <c r="VL159" s="84"/>
      <c r="VM159" s="84"/>
      <c r="VN159" s="84"/>
      <c r="VO159" s="84"/>
      <c r="VP159" s="84"/>
      <c r="VQ159" s="84"/>
      <c r="VR159" s="84"/>
      <c r="VS159" s="84"/>
      <c r="VT159" s="84"/>
      <c r="VU159" s="84"/>
      <c r="VV159" s="84"/>
      <c r="VW159" s="84"/>
      <c r="VX159" s="84"/>
      <c r="VY159" s="84"/>
      <c r="VZ159" s="84"/>
      <c r="WA159" s="84"/>
      <c r="WB159" s="84"/>
      <c r="WC159" s="84"/>
      <c r="WD159" s="84"/>
      <c r="WE159" s="84"/>
      <c r="WF159" s="84"/>
      <c r="WG159" s="84"/>
      <c r="WH159" s="84"/>
      <c r="WI159" s="84"/>
      <c r="WJ159" s="84"/>
      <c r="WK159" s="84"/>
      <c r="WL159" s="84"/>
      <c r="WM159" s="84"/>
      <c r="WN159" s="84"/>
      <c r="WO159" s="84"/>
      <c r="WP159" s="84"/>
      <c r="WQ159" s="84"/>
      <c r="WR159" s="84"/>
      <c r="WS159" s="84"/>
      <c r="WT159" s="84"/>
      <c r="WU159" s="84"/>
      <c r="WV159" s="84"/>
      <c r="WW159" s="84"/>
      <c r="WX159" s="84"/>
      <c r="WY159" s="84"/>
      <c r="WZ159" s="84"/>
      <c r="XA159" s="84"/>
      <c r="XB159" s="84"/>
      <c r="XC159" s="84"/>
      <c r="XD159" s="84"/>
      <c r="XE159" s="84"/>
      <c r="XF159" s="84"/>
      <c r="XG159" s="84"/>
      <c r="XH159" s="84"/>
      <c r="XI159" s="84"/>
      <c r="XJ159" s="84"/>
      <c r="XK159" s="84"/>
      <c r="XL159" s="84"/>
      <c r="XM159" s="84"/>
      <c r="XN159" s="84"/>
      <c r="XO159" s="84"/>
      <c r="XP159" s="84"/>
      <c r="XQ159" s="84"/>
      <c r="XR159" s="84"/>
      <c r="XS159" s="84"/>
      <c r="XT159" s="84"/>
      <c r="XU159" s="84"/>
      <c r="XV159" s="84"/>
      <c r="XW159" s="84"/>
      <c r="XX159" s="84"/>
      <c r="XY159" s="84"/>
      <c r="XZ159" s="84"/>
      <c r="YA159" s="84"/>
      <c r="YB159" s="84"/>
      <c r="YC159" s="84"/>
      <c r="YD159" s="84"/>
      <c r="YE159" s="84"/>
      <c r="YF159" s="84"/>
      <c r="YG159" s="84"/>
      <c r="YH159" s="84"/>
      <c r="YI159" s="84"/>
      <c r="YJ159" s="84"/>
      <c r="YK159" s="84"/>
      <c r="YL159" s="84"/>
      <c r="YM159" s="84"/>
      <c r="YN159" s="84"/>
      <c r="YO159" s="84"/>
      <c r="YP159" s="84"/>
      <c r="YQ159" s="84"/>
      <c r="YR159" s="84"/>
      <c r="YS159" s="84"/>
      <c r="YT159" s="84"/>
      <c r="YU159" s="84"/>
      <c r="YV159" s="84"/>
      <c r="YW159" s="84"/>
      <c r="YX159" s="84"/>
      <c r="YY159" s="84"/>
      <c r="YZ159" s="84"/>
      <c r="ZA159" s="84"/>
      <c r="ZB159" s="84"/>
      <c r="ZC159" s="84"/>
      <c r="ZD159" s="84"/>
      <c r="ZE159" s="84"/>
      <c r="ZF159" s="84"/>
      <c r="ZG159" s="84"/>
      <c r="ZH159" s="84"/>
      <c r="ZI159" s="84"/>
      <c r="ZJ159" s="84"/>
      <c r="ZK159" s="84"/>
      <c r="ZL159" s="84"/>
      <c r="ZM159" s="84"/>
      <c r="ZN159" s="84"/>
      <c r="ZO159" s="84"/>
      <c r="ZP159" s="84"/>
      <c r="ZQ159" s="84"/>
      <c r="ZR159" s="84"/>
      <c r="ZS159" s="84"/>
      <c r="ZT159" s="84"/>
      <c r="ZU159" s="84"/>
      <c r="ZV159" s="84"/>
      <c r="ZW159" s="84"/>
      <c r="ZX159" s="84"/>
      <c r="ZY159" s="84"/>
      <c r="ZZ159" s="84"/>
      <c r="AAA159" s="84"/>
      <c r="AAB159" s="84"/>
      <c r="AAC159" s="84"/>
      <c r="AAD159" s="84"/>
      <c r="AAE159" s="84"/>
      <c r="AAF159" s="84"/>
      <c r="AAG159" s="84"/>
      <c r="AAH159" s="84"/>
      <c r="AAI159" s="84"/>
      <c r="AAP159" s="84"/>
      <c r="AAQ159" s="84"/>
      <c r="AAR159" s="84"/>
      <c r="AAS159" s="84"/>
      <c r="AAT159" s="84"/>
      <c r="AAU159" s="84"/>
      <c r="AAV159" s="84"/>
      <c r="AAW159" s="84"/>
      <c r="AAX159" s="84"/>
      <c r="AAY159" s="84"/>
      <c r="AAZ159" s="84"/>
      <c r="ABA159" s="84"/>
      <c r="ABB159" s="84"/>
      <c r="ABC159" s="84"/>
      <c r="ABD159" s="84"/>
      <c r="ABE159" s="84"/>
      <c r="ABF159" s="84"/>
      <c r="ABG159" s="84"/>
      <c r="ABH159" s="84"/>
      <c r="ABI159" s="84"/>
      <c r="ABJ159" s="84"/>
      <c r="ABK159" s="84"/>
      <c r="ABL159" s="84"/>
      <c r="ABM159" s="84"/>
      <c r="ABN159" s="84"/>
      <c r="ABO159" s="84"/>
      <c r="ABP159" s="84"/>
      <c r="ABQ159" s="84"/>
      <c r="ABR159" s="84"/>
      <c r="ABS159" s="84"/>
      <c r="ABT159" s="84"/>
      <c r="ABU159" s="84"/>
      <c r="ABV159" s="84"/>
      <c r="ABW159" s="84"/>
      <c r="ABX159" s="84"/>
      <c r="ABY159" s="84"/>
      <c r="ABZ159" s="84"/>
      <c r="ACA159" s="84"/>
      <c r="ACB159" s="84"/>
      <c r="ACC159" s="84"/>
      <c r="ACD159" s="84"/>
      <c r="ACE159" s="84"/>
      <c r="ACF159" s="84"/>
      <c r="ACG159" s="84"/>
      <c r="ACH159" s="84"/>
      <c r="ACI159" s="84"/>
      <c r="ACJ159" s="84"/>
      <c r="ACK159" s="84"/>
      <c r="ACL159" s="84"/>
      <c r="ACM159" s="84"/>
      <c r="ACN159" s="84"/>
      <c r="ACO159" s="84"/>
      <c r="ACP159" s="84"/>
      <c r="ACQ159" s="84"/>
      <c r="ACR159" s="84"/>
      <c r="ACS159" s="84"/>
      <c r="ACT159" s="84"/>
      <c r="ACU159" s="84"/>
      <c r="ACV159" s="84"/>
      <c r="ACW159" s="84"/>
      <c r="ACX159" s="84"/>
      <c r="ACY159" s="84"/>
      <c r="ACZ159" s="84"/>
      <c r="ADA159" s="84"/>
      <c r="ADB159" s="84"/>
      <c r="ADC159" s="84"/>
      <c r="ADD159" s="84"/>
      <c r="ADE159" s="84"/>
      <c r="ADF159" s="84"/>
      <c r="ADG159" s="84"/>
      <c r="ADH159" s="84"/>
      <c r="ADI159" s="84"/>
      <c r="ADJ159" s="84"/>
      <c r="ADK159" s="84"/>
      <c r="ADL159" s="84"/>
      <c r="ADM159" s="84"/>
      <c r="ADN159" s="84"/>
      <c r="ADO159" s="84"/>
      <c r="ADP159" s="84"/>
      <c r="ADQ159" s="84"/>
      <c r="ADR159" s="84"/>
      <c r="ADS159" s="84"/>
      <c r="ADT159" s="84"/>
      <c r="ADU159" s="84"/>
      <c r="ADV159" s="84"/>
      <c r="ADW159" s="84"/>
      <c r="ADX159" s="84"/>
      <c r="ADY159" s="84"/>
      <c r="ADZ159" s="84"/>
      <c r="AEA159" s="84"/>
      <c r="AEB159" s="84"/>
      <c r="AEC159" s="84"/>
      <c r="AED159" s="84"/>
      <c r="AEE159" s="84"/>
      <c r="AEF159" s="84"/>
      <c r="AEG159" s="84"/>
      <c r="AEH159" s="84"/>
      <c r="AEI159" s="84"/>
      <c r="AEJ159" s="84"/>
      <c r="AEK159" s="84"/>
      <c r="AEL159" s="84"/>
      <c r="AEM159" s="84"/>
      <c r="AEN159" s="84"/>
      <c r="AEO159" s="84"/>
      <c r="AEP159" s="84"/>
      <c r="AEQ159" s="84"/>
      <c r="AER159" s="84"/>
      <c r="AES159" s="84"/>
      <c r="AET159" s="84"/>
      <c r="AEU159" s="84"/>
      <c r="AEV159" s="84"/>
      <c r="AEW159" s="84"/>
      <c r="AEX159" s="84"/>
      <c r="AEY159" s="84"/>
      <c r="AEZ159" s="84"/>
      <c r="AFA159" s="84"/>
      <c r="AFB159" s="84"/>
      <c r="AFC159" s="84"/>
      <c r="AFD159" s="84"/>
      <c r="AFE159" s="84"/>
      <c r="AFF159" s="84"/>
      <c r="AFG159" s="84"/>
      <c r="AFH159" s="84"/>
      <c r="AFI159" s="84"/>
      <c r="AFJ159" s="84"/>
      <c r="AFK159" s="84"/>
      <c r="AFL159" s="84"/>
      <c r="AFM159" s="84"/>
      <c r="AFN159" s="84"/>
      <c r="AFO159" s="84"/>
      <c r="AFP159" s="84"/>
      <c r="AFQ159" s="84"/>
      <c r="AFR159" s="84"/>
      <c r="AFS159" s="84"/>
      <c r="AFT159" s="84"/>
      <c r="AFU159" s="84"/>
      <c r="AFV159" s="84"/>
      <c r="AFW159" s="84"/>
      <c r="AFX159" s="84"/>
      <c r="AFY159" s="84"/>
      <c r="AFZ159" s="84"/>
      <c r="AGA159" s="84"/>
      <c r="AGB159" s="84"/>
      <c r="AGC159" s="84"/>
      <c r="AGD159" s="84"/>
      <c r="AGE159" s="84"/>
      <c r="AGF159" s="84"/>
      <c r="AGG159" s="84"/>
      <c r="AGH159" s="84"/>
      <c r="AGI159" s="84"/>
      <c r="AGJ159" s="84"/>
      <c r="AGK159" s="84"/>
      <c r="AGL159" s="84"/>
      <c r="AGM159" s="84"/>
      <c r="AGN159" s="84"/>
      <c r="AGO159" s="84"/>
      <c r="AGP159" s="84"/>
      <c r="AGQ159" s="84"/>
      <c r="AGR159" s="84"/>
      <c r="AGS159" s="84"/>
      <c r="AGT159" s="84"/>
      <c r="AGU159" s="84"/>
      <c r="AGV159" s="84"/>
      <c r="AGW159" s="84"/>
      <c r="AGX159" s="84"/>
      <c r="AGY159" s="84"/>
      <c r="AGZ159" s="84"/>
      <c r="AHA159" s="84"/>
      <c r="AHB159" s="84"/>
      <c r="AHC159" s="84"/>
      <c r="AHD159" s="84"/>
      <c r="AHE159" s="84"/>
      <c r="AHF159" s="84"/>
      <c r="AHG159" s="84"/>
      <c r="AHH159" s="84"/>
      <c r="AHI159" s="84"/>
      <c r="AHJ159" s="84"/>
      <c r="AHK159" s="84"/>
      <c r="AHL159" s="84"/>
      <c r="AHM159" s="84"/>
      <c r="AHN159" s="84"/>
      <c r="AHO159" s="84"/>
      <c r="AHP159" s="84"/>
      <c r="AHQ159" s="84"/>
      <c r="AHR159" s="84"/>
      <c r="AHS159" s="84"/>
      <c r="AHT159" s="84"/>
      <c r="AHU159" s="84"/>
      <c r="AHV159" s="84"/>
      <c r="AHW159" s="84"/>
      <c r="AHX159" s="84"/>
      <c r="AHY159" s="84"/>
      <c r="AHZ159" s="84"/>
      <c r="AIA159" s="84"/>
      <c r="AIB159" s="84"/>
      <c r="AIC159" s="84"/>
      <c r="AID159" s="84"/>
      <c r="AIE159" s="84"/>
      <c r="AIF159" s="84"/>
      <c r="AIG159" s="84"/>
      <c r="AIH159" s="84"/>
      <c r="AII159" s="84"/>
      <c r="AIJ159" s="84"/>
      <c r="AIK159" s="84"/>
      <c r="AIL159" s="84"/>
      <c r="AIM159" s="84"/>
      <c r="AIN159" s="84"/>
      <c r="AIO159" s="84"/>
      <c r="AIP159" s="84"/>
      <c r="AIQ159" s="84"/>
      <c r="AIR159" s="84"/>
      <c r="AIS159" s="84"/>
      <c r="AIT159" s="84"/>
      <c r="AIU159" s="84"/>
      <c r="AIV159" s="84"/>
      <c r="AIW159" s="84"/>
      <c r="AIX159" s="84"/>
      <c r="AIY159" s="84"/>
      <c r="AIZ159" s="84"/>
      <c r="AJA159" s="84"/>
      <c r="AJB159" s="84"/>
      <c r="AJC159" s="84"/>
      <c r="AJD159" s="84"/>
      <c r="AJE159" s="84"/>
      <c r="AJF159" s="84"/>
      <c r="AJG159" s="84"/>
      <c r="AJH159" s="84"/>
      <c r="AJI159" s="84"/>
      <c r="AJJ159" s="84"/>
      <c r="AJK159" s="84"/>
      <c r="AJL159" s="84"/>
      <c r="AJM159" s="84"/>
      <c r="AJN159" s="84"/>
      <c r="AJO159" s="84"/>
      <c r="AJP159" s="84"/>
      <c r="AJQ159" s="84"/>
      <c r="AJR159" s="84"/>
      <c r="AJS159" s="84"/>
      <c r="AJT159" s="84"/>
      <c r="AJU159" s="84"/>
      <c r="AJV159" s="84"/>
      <c r="AJW159" s="84"/>
      <c r="AJX159" s="84"/>
      <c r="AJY159" s="84"/>
      <c r="AJZ159" s="84"/>
      <c r="AKA159" s="84"/>
      <c r="AKB159" s="84"/>
      <c r="AKC159" s="84"/>
      <c r="AKD159" s="84"/>
      <c r="AKE159" s="84"/>
      <c r="AKL159" s="84"/>
      <c r="AKM159" s="84"/>
      <c r="AKN159" s="84"/>
      <c r="AKO159" s="84"/>
      <c r="AKP159" s="84"/>
      <c r="AKQ159" s="84"/>
      <c r="AKR159" s="84"/>
      <c r="AKS159" s="84"/>
      <c r="AKT159" s="84"/>
      <c r="AKU159" s="84"/>
      <c r="AKV159" s="84"/>
      <c r="AKW159" s="84"/>
      <c r="AKX159" s="84"/>
      <c r="AKY159" s="84"/>
      <c r="AKZ159" s="84"/>
      <c r="ALA159" s="84"/>
      <c r="ALB159" s="84"/>
      <c r="ALC159" s="84"/>
      <c r="ALD159" s="84"/>
      <c r="ALE159" s="84"/>
      <c r="ALF159" s="84"/>
      <c r="ALG159" s="84"/>
      <c r="ALH159" s="84"/>
      <c r="ALI159" s="84"/>
      <c r="ALJ159" s="84"/>
      <c r="ALK159" s="84"/>
      <c r="ALL159" s="84"/>
      <c r="ALM159" s="84"/>
      <c r="ALN159" s="84"/>
      <c r="ALO159" s="84"/>
      <c r="ALP159" s="84"/>
      <c r="ALQ159" s="84"/>
      <c r="ALR159" s="84"/>
      <c r="ALS159" s="84"/>
      <c r="ALT159" s="84"/>
      <c r="ALU159" s="84"/>
      <c r="ALV159" s="84"/>
      <c r="ALW159" s="84"/>
      <c r="ALX159" s="84"/>
      <c r="ALY159" s="84"/>
      <c r="ALZ159" s="84"/>
      <c r="AMA159" s="84"/>
      <c r="AMB159" s="84"/>
      <c r="AMC159" s="84"/>
      <c r="AMD159" s="84"/>
      <c r="AME159" s="84"/>
      <c r="AMF159" s="84"/>
      <c r="AMG159" s="84"/>
      <c r="AMH159" s="84"/>
      <c r="AMI159" s="84"/>
      <c r="AMJ159" s="84"/>
      <c r="AMK159" s="84"/>
      <c r="AML159" s="84"/>
      <c r="AMM159" s="84"/>
      <c r="AMN159" s="84"/>
      <c r="AMO159" s="84"/>
      <c r="AMP159" s="84"/>
      <c r="AMQ159" s="84"/>
      <c r="AMR159" s="84"/>
      <c r="AMS159" s="84"/>
      <c r="AMT159" s="84"/>
      <c r="AMU159" s="84"/>
      <c r="AMV159" s="84"/>
      <c r="AMW159" s="84"/>
      <c r="AMX159" s="84"/>
      <c r="AMY159" s="84"/>
      <c r="AMZ159" s="84"/>
      <c r="ANA159" s="84"/>
      <c r="ANB159" s="84"/>
      <c r="ANC159" s="84"/>
      <c r="AND159" s="84"/>
      <c r="ANE159" s="84"/>
      <c r="ANF159" s="84"/>
      <c r="ANG159" s="84"/>
      <c r="ANH159" s="84"/>
      <c r="ANI159" s="84"/>
      <c r="ANJ159" s="84"/>
      <c r="ANK159" s="84"/>
      <c r="ANL159" s="84"/>
      <c r="ANM159" s="84"/>
      <c r="ANN159" s="84"/>
      <c r="ANO159" s="84"/>
      <c r="ANP159" s="84"/>
      <c r="ANQ159" s="84"/>
      <c r="ANR159" s="84"/>
      <c r="ANS159" s="84"/>
      <c r="ANT159" s="84"/>
      <c r="ANU159" s="84"/>
      <c r="ANV159" s="84"/>
      <c r="ANW159" s="84"/>
      <c r="ANX159" s="84"/>
      <c r="ANY159" s="84"/>
      <c r="ANZ159" s="84"/>
      <c r="AOA159" s="84"/>
      <c r="AOB159" s="84"/>
      <c r="AOC159" s="84"/>
      <c r="AOD159" s="84"/>
      <c r="AOE159" s="84"/>
      <c r="AOF159" s="84"/>
      <c r="AOG159" s="84"/>
      <c r="AOH159" s="84"/>
      <c r="AOI159" s="84"/>
      <c r="AOJ159" s="84"/>
      <c r="AOK159" s="84"/>
      <c r="AOL159" s="84"/>
      <c r="AOM159" s="84"/>
      <c r="AON159" s="84"/>
      <c r="AOO159" s="84"/>
      <c r="AOP159" s="84"/>
      <c r="AOQ159" s="84"/>
      <c r="AOR159" s="84"/>
      <c r="AOS159" s="84"/>
      <c r="AOT159" s="84"/>
      <c r="AOU159" s="84"/>
      <c r="AOV159" s="84"/>
      <c r="AOW159" s="84"/>
      <c r="AOX159" s="84"/>
      <c r="AOY159" s="84"/>
      <c r="AOZ159" s="84"/>
      <c r="APA159" s="84"/>
      <c r="APB159" s="84"/>
      <c r="APC159" s="84"/>
      <c r="APD159" s="84"/>
      <c r="APE159" s="84"/>
      <c r="APF159" s="84"/>
      <c r="APG159" s="84"/>
      <c r="APH159" s="84"/>
      <c r="API159" s="84"/>
      <c r="APJ159" s="84"/>
      <c r="APK159" s="84"/>
      <c r="APL159" s="84"/>
      <c r="APM159" s="84"/>
      <c r="APN159" s="84"/>
      <c r="APO159" s="84"/>
      <c r="APP159" s="84"/>
      <c r="APQ159" s="84"/>
      <c r="APR159" s="84"/>
      <c r="APS159" s="84"/>
      <c r="APT159" s="84"/>
      <c r="APU159" s="84"/>
      <c r="APV159" s="84"/>
      <c r="APW159" s="84"/>
      <c r="APX159" s="84"/>
      <c r="APY159" s="84"/>
      <c r="APZ159" s="84"/>
      <c r="AQA159" s="84"/>
      <c r="AQB159" s="84"/>
      <c r="AQC159" s="84"/>
      <c r="AQD159" s="84"/>
      <c r="AQE159" s="84"/>
      <c r="AQF159" s="84"/>
      <c r="AQG159" s="84"/>
      <c r="AQH159" s="84"/>
      <c r="AQI159" s="84"/>
      <c r="AQJ159" s="84"/>
      <c r="AQK159" s="84"/>
      <c r="AQL159" s="84"/>
      <c r="AQM159" s="84"/>
      <c r="AQN159" s="84"/>
      <c r="AQO159" s="84"/>
      <c r="AQP159" s="84"/>
      <c r="AQQ159" s="84"/>
      <c r="AQR159" s="84"/>
      <c r="AQS159" s="84"/>
      <c r="AQT159" s="84"/>
      <c r="AQU159" s="84"/>
      <c r="AQV159" s="84"/>
      <c r="AQW159" s="84"/>
      <c r="AQX159" s="84"/>
      <c r="AQY159" s="84"/>
      <c r="AQZ159" s="84"/>
      <c r="ARA159" s="84"/>
      <c r="ARB159" s="84"/>
      <c r="ARC159" s="84"/>
      <c r="ARD159" s="84"/>
      <c r="ARE159" s="84"/>
      <c r="ARF159" s="84"/>
      <c r="ARG159" s="84"/>
      <c r="ARH159" s="84"/>
      <c r="ARI159" s="84"/>
      <c r="ARJ159" s="84"/>
      <c r="ARK159" s="84"/>
      <c r="ARL159" s="84"/>
      <c r="ARM159" s="84"/>
      <c r="ARN159" s="84"/>
      <c r="ARO159" s="84"/>
      <c r="ARP159" s="84"/>
      <c r="ARQ159" s="84"/>
      <c r="ARR159" s="84"/>
      <c r="ARS159" s="84"/>
      <c r="ART159" s="84"/>
      <c r="ARU159" s="84"/>
      <c r="ARV159" s="84"/>
      <c r="ARW159" s="84"/>
      <c r="ARX159" s="84"/>
      <c r="ARY159" s="84"/>
      <c r="ARZ159" s="84"/>
      <c r="ASA159" s="84"/>
      <c r="ASB159" s="84"/>
      <c r="ASC159" s="84"/>
      <c r="ASD159" s="84"/>
      <c r="ASE159" s="84"/>
      <c r="ASF159" s="84"/>
      <c r="ASG159" s="84"/>
      <c r="ASH159" s="84"/>
      <c r="ASI159" s="84"/>
      <c r="ASJ159" s="84"/>
      <c r="ASK159" s="84"/>
      <c r="ASL159" s="84"/>
      <c r="ASM159" s="84"/>
      <c r="ASN159" s="84"/>
      <c r="ASO159" s="84"/>
      <c r="ASP159" s="84"/>
      <c r="ASQ159" s="84"/>
      <c r="ASR159" s="84"/>
      <c r="ASS159" s="84"/>
      <c r="AST159" s="84"/>
      <c r="ASU159" s="84"/>
      <c r="ASV159" s="84"/>
      <c r="ASW159" s="84"/>
      <c r="ASX159" s="84"/>
      <c r="ASY159" s="84"/>
      <c r="ASZ159" s="84"/>
      <c r="ATA159" s="84"/>
      <c r="ATB159" s="84"/>
      <c r="ATC159" s="84"/>
      <c r="ATD159" s="84"/>
      <c r="ATE159" s="84"/>
      <c r="ATF159" s="84"/>
      <c r="ATG159" s="84"/>
      <c r="ATH159" s="84"/>
      <c r="ATI159" s="84"/>
      <c r="ATJ159" s="84"/>
      <c r="ATK159" s="84"/>
      <c r="ATL159" s="84"/>
      <c r="ATM159" s="84"/>
      <c r="ATN159" s="84"/>
      <c r="ATO159" s="84"/>
      <c r="ATP159" s="84"/>
      <c r="ATQ159" s="84"/>
      <c r="ATR159" s="84"/>
      <c r="ATS159" s="84"/>
      <c r="ATT159" s="84"/>
      <c r="ATU159" s="84"/>
      <c r="ATV159" s="84"/>
      <c r="ATW159" s="84"/>
      <c r="ATX159" s="84"/>
      <c r="ATY159" s="84"/>
      <c r="ATZ159" s="84"/>
      <c r="AUA159" s="84"/>
      <c r="AUH159" s="84"/>
      <c r="AUI159" s="84"/>
      <c r="AUJ159" s="84"/>
      <c r="AUK159" s="84"/>
      <c r="AUL159" s="84"/>
      <c r="AUM159" s="84"/>
      <c r="AUN159" s="84"/>
      <c r="AUO159" s="84"/>
      <c r="AUP159" s="84"/>
      <c r="AUQ159" s="84"/>
      <c r="AUR159" s="84"/>
      <c r="AUS159" s="84"/>
      <c r="AUT159" s="84"/>
      <c r="AUU159" s="84"/>
      <c r="AUV159" s="84"/>
      <c r="AUW159" s="84"/>
      <c r="AUX159" s="84"/>
      <c r="AUY159" s="84"/>
      <c r="AUZ159" s="84"/>
      <c r="AVA159" s="84"/>
      <c r="AVB159" s="84"/>
      <c r="AVC159" s="84"/>
      <c r="AVD159" s="84"/>
      <c r="AVE159" s="84"/>
      <c r="AVF159" s="84"/>
      <c r="AVG159" s="84"/>
      <c r="AVH159" s="84"/>
      <c r="AVI159" s="84"/>
      <c r="AVJ159" s="84"/>
      <c r="AVK159" s="84"/>
      <c r="AVL159" s="84"/>
      <c r="AVM159" s="84"/>
      <c r="AVN159" s="84"/>
      <c r="AVO159" s="84"/>
      <c r="AVP159" s="84"/>
      <c r="AVQ159" s="84"/>
      <c r="AVR159" s="84"/>
      <c r="AVS159" s="84"/>
      <c r="AVT159" s="84"/>
      <c r="AVU159" s="84"/>
      <c r="AVV159" s="84"/>
      <c r="AVW159" s="84"/>
      <c r="AVX159" s="84"/>
      <c r="AVY159" s="84"/>
      <c r="AVZ159" s="84"/>
      <c r="AWA159" s="84"/>
      <c r="AWB159" s="84"/>
      <c r="AWC159" s="84"/>
      <c r="AWD159" s="84"/>
      <c r="AWE159" s="84"/>
      <c r="AWF159" s="84"/>
      <c r="AWG159" s="84"/>
      <c r="AWH159" s="84"/>
      <c r="AWI159" s="84"/>
      <c r="AWJ159" s="84"/>
      <c r="AWK159" s="84"/>
      <c r="AWL159" s="84"/>
      <c r="AWM159" s="84"/>
      <c r="AWN159" s="84"/>
      <c r="AWO159" s="84"/>
      <c r="AWP159" s="84"/>
      <c r="AWQ159" s="84"/>
      <c r="AWR159" s="84"/>
      <c r="AWS159" s="84"/>
      <c r="AWT159" s="84"/>
      <c r="AWU159" s="84"/>
      <c r="AWV159" s="84"/>
      <c r="AWW159" s="84"/>
      <c r="AWX159" s="84"/>
      <c r="AWY159" s="84"/>
      <c r="AWZ159" s="84"/>
      <c r="AXA159" s="84"/>
      <c r="AXB159" s="84"/>
      <c r="AXC159" s="84"/>
      <c r="AXD159" s="84"/>
      <c r="AXE159" s="84"/>
      <c r="AXF159" s="84"/>
      <c r="AXG159" s="84"/>
      <c r="AXH159" s="84"/>
      <c r="AXI159" s="84"/>
      <c r="AXJ159" s="84"/>
      <c r="AXK159" s="84"/>
      <c r="AXL159" s="84"/>
      <c r="AXM159" s="84"/>
      <c r="AXN159" s="84"/>
      <c r="AXO159" s="84"/>
      <c r="AXP159" s="84"/>
      <c r="AXQ159" s="84"/>
      <c r="AXR159" s="84"/>
      <c r="AXS159" s="84"/>
      <c r="AXT159" s="84"/>
      <c r="AXU159" s="84"/>
      <c r="AXV159" s="84"/>
      <c r="AXW159" s="84"/>
      <c r="AXX159" s="84"/>
      <c r="AXY159" s="84"/>
      <c r="AXZ159" s="84"/>
      <c r="AYA159" s="84"/>
      <c r="AYB159" s="84"/>
      <c r="AYC159" s="84"/>
      <c r="AYD159" s="84"/>
      <c r="AYE159" s="84"/>
      <c r="AYF159" s="84"/>
      <c r="AYG159" s="84"/>
      <c r="AYH159" s="84"/>
      <c r="AYI159" s="84"/>
      <c r="AYJ159" s="84"/>
      <c r="AYK159" s="84"/>
      <c r="AYL159" s="84"/>
      <c r="AYM159" s="84"/>
      <c r="AYN159" s="84"/>
      <c r="AYO159" s="84"/>
      <c r="AYP159" s="84"/>
      <c r="AYQ159" s="84"/>
      <c r="AYR159" s="84"/>
      <c r="AYS159" s="84"/>
      <c r="AYT159" s="84"/>
      <c r="AYU159" s="84"/>
      <c r="AYV159" s="84"/>
      <c r="AYW159" s="84"/>
      <c r="AYX159" s="84"/>
      <c r="AYY159" s="84"/>
      <c r="AYZ159" s="84"/>
      <c r="AZA159" s="84"/>
      <c r="AZB159" s="84"/>
      <c r="AZC159" s="84"/>
      <c r="AZD159" s="84"/>
      <c r="AZE159" s="84"/>
      <c r="AZF159" s="84"/>
      <c r="AZG159" s="84"/>
      <c r="AZH159" s="84"/>
      <c r="AZI159" s="84"/>
      <c r="AZJ159" s="84"/>
      <c r="AZK159" s="84"/>
      <c r="AZL159" s="84"/>
      <c r="AZM159" s="84"/>
      <c r="AZN159" s="84"/>
      <c r="AZO159" s="84"/>
      <c r="AZP159" s="84"/>
      <c r="AZQ159" s="84"/>
      <c r="AZR159" s="84"/>
      <c r="AZS159" s="84"/>
      <c r="AZT159" s="84"/>
      <c r="AZU159" s="84"/>
      <c r="AZV159" s="84"/>
      <c r="AZW159" s="84"/>
      <c r="AZX159" s="84"/>
      <c r="AZY159" s="84"/>
      <c r="AZZ159" s="84"/>
      <c r="BAA159" s="84"/>
      <c r="BAB159" s="84"/>
      <c r="BAC159" s="84"/>
      <c r="BAD159" s="84"/>
      <c r="BAE159" s="84"/>
      <c r="BAF159" s="84"/>
      <c r="BAG159" s="84"/>
      <c r="BAH159" s="84"/>
      <c r="BAI159" s="84"/>
      <c r="BAJ159" s="84"/>
      <c r="BAK159" s="84"/>
      <c r="BAL159" s="84"/>
      <c r="BAM159" s="84"/>
      <c r="BAN159" s="84"/>
      <c r="BAO159" s="84"/>
      <c r="BAP159" s="84"/>
      <c r="BAQ159" s="84"/>
      <c r="BAR159" s="84"/>
      <c r="BAS159" s="84"/>
      <c r="BAT159" s="84"/>
      <c r="BAU159" s="84"/>
      <c r="BAV159" s="84"/>
      <c r="BAW159" s="84"/>
      <c r="BAX159" s="84"/>
      <c r="BAY159" s="84"/>
      <c r="BAZ159" s="84"/>
      <c r="BBA159" s="84"/>
      <c r="BBB159" s="84"/>
      <c r="BBC159" s="84"/>
      <c r="BBD159" s="84"/>
      <c r="BBE159" s="84"/>
      <c r="BBF159" s="84"/>
      <c r="BBG159" s="84"/>
      <c r="BBH159" s="84"/>
      <c r="BBI159" s="84"/>
      <c r="BBJ159" s="84"/>
      <c r="BBK159" s="84"/>
      <c r="BBL159" s="84"/>
      <c r="BBM159" s="84"/>
      <c r="BBN159" s="84"/>
      <c r="BBO159" s="84"/>
      <c r="BBP159" s="84"/>
      <c r="BBQ159" s="84"/>
      <c r="BBR159" s="84"/>
      <c r="BBS159" s="84"/>
      <c r="BBT159" s="84"/>
      <c r="BBU159" s="84"/>
      <c r="BBV159" s="84"/>
      <c r="BBW159" s="84"/>
      <c r="BBX159" s="84"/>
      <c r="BBY159" s="84"/>
      <c r="BBZ159" s="84"/>
      <c r="BCA159" s="84"/>
      <c r="BCB159" s="84"/>
      <c r="BCC159" s="84"/>
      <c r="BCD159" s="84"/>
      <c r="BCE159" s="84"/>
      <c r="BCF159" s="84"/>
      <c r="BCG159" s="84"/>
      <c r="BCH159" s="84"/>
      <c r="BCI159" s="84"/>
      <c r="BCJ159" s="84"/>
      <c r="BCK159" s="84"/>
      <c r="BCL159" s="84"/>
      <c r="BCM159" s="84"/>
      <c r="BCN159" s="84"/>
      <c r="BCO159" s="84"/>
      <c r="BCP159" s="84"/>
      <c r="BCQ159" s="84"/>
      <c r="BCR159" s="84"/>
      <c r="BCS159" s="84"/>
      <c r="BCT159" s="84"/>
      <c r="BCU159" s="84"/>
      <c r="BCV159" s="84"/>
      <c r="BCW159" s="84"/>
      <c r="BCX159" s="84"/>
      <c r="BCY159" s="84"/>
      <c r="BCZ159" s="84"/>
      <c r="BDA159" s="84"/>
      <c r="BDB159" s="84"/>
      <c r="BDC159" s="84"/>
      <c r="BDD159" s="84"/>
      <c r="BDE159" s="84"/>
      <c r="BDF159" s="84"/>
      <c r="BDG159" s="84"/>
      <c r="BDH159" s="84"/>
      <c r="BDI159" s="84"/>
      <c r="BDJ159" s="84"/>
      <c r="BDK159" s="84"/>
      <c r="BDL159" s="84"/>
      <c r="BDM159" s="84"/>
      <c r="BDN159" s="84"/>
      <c r="BDO159" s="84"/>
      <c r="BDP159" s="84"/>
      <c r="BDQ159" s="84"/>
      <c r="BDR159" s="84"/>
      <c r="BDS159" s="84"/>
      <c r="BDT159" s="84"/>
      <c r="BDU159" s="84"/>
      <c r="BDV159" s="84"/>
      <c r="BDW159" s="84"/>
      <c r="BED159" s="84"/>
      <c r="BEE159" s="84"/>
      <c r="BEF159" s="84"/>
      <c r="BEG159" s="84"/>
      <c r="BEH159" s="84"/>
      <c r="BEI159" s="84"/>
      <c r="BEJ159" s="84"/>
      <c r="BEK159" s="84"/>
      <c r="BEL159" s="84"/>
      <c r="BEM159" s="84"/>
      <c r="BEN159" s="84"/>
      <c r="BEO159" s="84"/>
      <c r="BEP159" s="84"/>
      <c r="BEQ159" s="84"/>
      <c r="BER159" s="84"/>
      <c r="BES159" s="84"/>
      <c r="BET159" s="84"/>
      <c r="BEU159" s="84"/>
      <c r="BEV159" s="84"/>
      <c r="BEW159" s="84"/>
      <c r="BEX159" s="84"/>
      <c r="BEY159" s="84"/>
      <c r="BEZ159" s="84"/>
      <c r="BFA159" s="84"/>
      <c r="BFB159" s="84"/>
      <c r="BFC159" s="84"/>
      <c r="BFD159" s="84"/>
      <c r="BFE159" s="84"/>
      <c r="BFF159" s="84"/>
      <c r="BFG159" s="84"/>
      <c r="BFH159" s="84"/>
      <c r="BFI159" s="84"/>
      <c r="BFJ159" s="84"/>
      <c r="BFK159" s="84"/>
      <c r="BFL159" s="84"/>
      <c r="BFM159" s="84"/>
      <c r="BFN159" s="84"/>
      <c r="BFO159" s="84"/>
      <c r="BFP159" s="84"/>
      <c r="BFQ159" s="84"/>
      <c r="BFR159" s="84"/>
      <c r="BFS159" s="84"/>
      <c r="BFT159" s="84"/>
      <c r="BFU159" s="84"/>
      <c r="BFV159" s="84"/>
      <c r="BFW159" s="84"/>
      <c r="BFX159" s="84"/>
      <c r="BFY159" s="84"/>
      <c r="BFZ159" s="84"/>
      <c r="BGA159" s="84"/>
      <c r="BGB159" s="84"/>
      <c r="BGC159" s="84"/>
      <c r="BGD159" s="84"/>
      <c r="BGE159" s="84"/>
      <c r="BGF159" s="84"/>
      <c r="BGG159" s="84"/>
      <c r="BGH159" s="84"/>
      <c r="BGI159" s="84"/>
      <c r="BGJ159" s="84"/>
      <c r="BGK159" s="84"/>
      <c r="BGL159" s="84"/>
      <c r="BGM159" s="84"/>
      <c r="BGN159" s="84"/>
      <c r="BGO159" s="84"/>
      <c r="BGP159" s="84"/>
      <c r="BGQ159" s="84"/>
      <c r="BGR159" s="84"/>
      <c r="BGS159" s="84"/>
      <c r="BGT159" s="84"/>
      <c r="BGU159" s="84"/>
      <c r="BGV159" s="84"/>
      <c r="BGW159" s="84"/>
      <c r="BGX159" s="84"/>
      <c r="BGY159" s="84"/>
      <c r="BGZ159" s="84"/>
      <c r="BHA159" s="84"/>
      <c r="BHB159" s="84"/>
      <c r="BHC159" s="84"/>
      <c r="BHD159" s="84"/>
      <c r="BHE159" s="84"/>
      <c r="BHF159" s="84"/>
      <c r="BHG159" s="84"/>
      <c r="BHH159" s="84"/>
      <c r="BHI159" s="84"/>
      <c r="BHJ159" s="84"/>
      <c r="BHK159" s="84"/>
      <c r="BHL159" s="84"/>
      <c r="BHM159" s="84"/>
      <c r="BHN159" s="84"/>
      <c r="BHO159" s="84"/>
      <c r="BHP159" s="84"/>
      <c r="BHQ159" s="84"/>
      <c r="BHR159" s="84"/>
      <c r="BHS159" s="84"/>
      <c r="BHT159" s="84"/>
      <c r="BHU159" s="84"/>
      <c r="BHV159" s="84"/>
      <c r="BHW159" s="84"/>
      <c r="BHX159" s="84"/>
      <c r="BHY159" s="84"/>
      <c r="BHZ159" s="84"/>
      <c r="BIA159" s="84"/>
      <c r="BIB159" s="84"/>
      <c r="BIC159" s="84"/>
      <c r="BID159" s="84"/>
      <c r="BIE159" s="84"/>
      <c r="BIF159" s="84"/>
      <c r="BIG159" s="84"/>
      <c r="BIH159" s="84"/>
      <c r="BII159" s="84"/>
      <c r="BIJ159" s="84"/>
      <c r="BIK159" s="84"/>
      <c r="BIL159" s="84"/>
      <c r="BIM159" s="84"/>
      <c r="BIN159" s="84"/>
      <c r="BIO159" s="84"/>
      <c r="BIP159" s="84"/>
      <c r="BIQ159" s="84"/>
      <c r="BIR159" s="84"/>
      <c r="BIS159" s="84"/>
      <c r="BIT159" s="84"/>
      <c r="BIU159" s="84"/>
      <c r="BIV159" s="84"/>
      <c r="BIW159" s="84"/>
      <c r="BIX159" s="84"/>
      <c r="BIY159" s="84"/>
      <c r="BIZ159" s="84"/>
      <c r="BJA159" s="84"/>
      <c r="BJB159" s="84"/>
      <c r="BJC159" s="84"/>
      <c r="BJD159" s="84"/>
      <c r="BJE159" s="84"/>
      <c r="BJF159" s="84"/>
      <c r="BJG159" s="84"/>
      <c r="BJH159" s="84"/>
      <c r="BJI159" s="84"/>
      <c r="BJJ159" s="84"/>
      <c r="BJK159" s="84"/>
      <c r="BJL159" s="84"/>
      <c r="BJM159" s="84"/>
      <c r="BJN159" s="84"/>
      <c r="BJO159" s="84"/>
      <c r="BJP159" s="84"/>
      <c r="BJQ159" s="84"/>
      <c r="BJR159" s="84"/>
      <c r="BJS159" s="84"/>
      <c r="BJT159" s="84"/>
      <c r="BJU159" s="84"/>
      <c r="BJV159" s="84"/>
      <c r="BJW159" s="84"/>
      <c r="BJX159" s="84"/>
      <c r="BJY159" s="84"/>
      <c r="BJZ159" s="84"/>
      <c r="BKA159" s="84"/>
      <c r="BKB159" s="84"/>
      <c r="BKC159" s="84"/>
      <c r="BKD159" s="84"/>
      <c r="BKE159" s="84"/>
      <c r="BKF159" s="84"/>
      <c r="BKG159" s="84"/>
      <c r="BKH159" s="84"/>
      <c r="BKI159" s="84"/>
      <c r="BKJ159" s="84"/>
      <c r="BKK159" s="84"/>
      <c r="BKL159" s="84"/>
      <c r="BKM159" s="84"/>
      <c r="BKN159" s="84"/>
      <c r="BKO159" s="84"/>
      <c r="BKP159" s="84"/>
      <c r="BKQ159" s="84"/>
      <c r="BKR159" s="84"/>
      <c r="BKS159" s="84"/>
      <c r="BKT159" s="84"/>
      <c r="BKU159" s="84"/>
      <c r="BKV159" s="84"/>
      <c r="BKW159" s="84"/>
      <c r="BKX159" s="84"/>
      <c r="BKY159" s="84"/>
      <c r="BKZ159" s="84"/>
      <c r="BLA159" s="84"/>
      <c r="BLB159" s="84"/>
      <c r="BLC159" s="84"/>
      <c r="BLD159" s="84"/>
      <c r="BLE159" s="84"/>
      <c r="BLF159" s="84"/>
      <c r="BLG159" s="84"/>
      <c r="BLH159" s="84"/>
      <c r="BLI159" s="84"/>
      <c r="BLJ159" s="84"/>
      <c r="BLK159" s="84"/>
      <c r="BLL159" s="84"/>
      <c r="BLM159" s="84"/>
      <c r="BLN159" s="84"/>
      <c r="BLO159" s="84"/>
      <c r="BLP159" s="84"/>
      <c r="BLQ159" s="84"/>
      <c r="BLR159" s="84"/>
      <c r="BLS159" s="84"/>
      <c r="BLT159" s="84"/>
      <c r="BLU159" s="84"/>
      <c r="BLV159" s="84"/>
      <c r="BLW159" s="84"/>
      <c r="BLX159" s="84"/>
      <c r="BLY159" s="84"/>
      <c r="BLZ159" s="84"/>
      <c r="BMA159" s="84"/>
      <c r="BMB159" s="84"/>
      <c r="BMC159" s="84"/>
      <c r="BMD159" s="84"/>
      <c r="BME159" s="84"/>
      <c r="BMF159" s="84"/>
      <c r="BMG159" s="84"/>
      <c r="BMH159" s="84"/>
      <c r="BMI159" s="84"/>
      <c r="BMJ159" s="84"/>
      <c r="BMK159" s="84"/>
      <c r="BML159" s="84"/>
      <c r="BMM159" s="84"/>
      <c r="BMN159" s="84"/>
      <c r="BMO159" s="84"/>
      <c r="BMP159" s="84"/>
      <c r="BMQ159" s="84"/>
      <c r="BMR159" s="84"/>
      <c r="BMS159" s="84"/>
      <c r="BMT159" s="84"/>
      <c r="BMU159" s="84"/>
      <c r="BMV159" s="84"/>
      <c r="BMW159" s="84"/>
      <c r="BMX159" s="84"/>
      <c r="BMY159" s="84"/>
      <c r="BMZ159" s="84"/>
      <c r="BNA159" s="84"/>
      <c r="BNB159" s="84"/>
      <c r="BNC159" s="84"/>
      <c r="BND159" s="84"/>
      <c r="BNE159" s="84"/>
      <c r="BNF159" s="84"/>
      <c r="BNG159" s="84"/>
      <c r="BNH159" s="84"/>
      <c r="BNI159" s="84"/>
      <c r="BNJ159" s="84"/>
      <c r="BNK159" s="84"/>
      <c r="BNL159" s="84"/>
      <c r="BNM159" s="84"/>
      <c r="BNN159" s="84"/>
      <c r="BNO159" s="84"/>
      <c r="BNP159" s="84"/>
      <c r="BNQ159" s="84"/>
      <c r="BNR159" s="84"/>
      <c r="BNS159" s="84"/>
      <c r="BNZ159" s="84"/>
      <c r="BOA159" s="84"/>
      <c r="BOB159" s="84"/>
      <c r="BOC159" s="84"/>
      <c r="BOD159" s="84"/>
      <c r="BOE159" s="84"/>
      <c r="BOF159" s="84"/>
      <c r="BOG159" s="84"/>
      <c r="BOH159" s="84"/>
      <c r="BOI159" s="84"/>
      <c r="BOJ159" s="84"/>
      <c r="BOK159" s="84"/>
      <c r="BOL159" s="84"/>
      <c r="BOM159" s="84"/>
      <c r="BON159" s="84"/>
      <c r="BOO159" s="84"/>
      <c r="BOP159" s="84"/>
      <c r="BOQ159" s="84"/>
      <c r="BOR159" s="84"/>
      <c r="BOS159" s="84"/>
      <c r="BOT159" s="84"/>
      <c r="BOU159" s="84"/>
      <c r="BOV159" s="84"/>
      <c r="BOW159" s="84"/>
      <c r="BOX159" s="84"/>
      <c r="BOY159" s="84"/>
      <c r="BOZ159" s="84"/>
      <c r="BPA159" s="84"/>
      <c r="BPB159" s="84"/>
      <c r="BPC159" s="84"/>
      <c r="BPD159" s="84"/>
      <c r="BPE159" s="84"/>
      <c r="BPF159" s="84"/>
      <c r="BPG159" s="84"/>
      <c r="BPH159" s="84"/>
      <c r="BPI159" s="84"/>
      <c r="BPJ159" s="84"/>
      <c r="BPK159" s="84"/>
      <c r="BPL159" s="84"/>
      <c r="BPM159" s="84"/>
      <c r="BPN159" s="84"/>
      <c r="BPO159" s="84"/>
      <c r="BPP159" s="84"/>
      <c r="BPQ159" s="84"/>
      <c r="BPR159" s="84"/>
      <c r="BPS159" s="84"/>
      <c r="BPT159" s="84"/>
      <c r="BPU159" s="84"/>
      <c r="BPV159" s="84"/>
      <c r="BPW159" s="84"/>
      <c r="BPX159" s="84"/>
      <c r="BPY159" s="84"/>
      <c r="BPZ159" s="84"/>
      <c r="BQA159" s="84"/>
      <c r="BQB159" s="84"/>
      <c r="BQC159" s="84"/>
      <c r="BQD159" s="84"/>
      <c r="BQE159" s="84"/>
      <c r="BQF159" s="84"/>
      <c r="BQG159" s="84"/>
      <c r="BQH159" s="84"/>
      <c r="BQI159" s="84"/>
      <c r="BQJ159" s="84"/>
      <c r="BQK159" s="84"/>
      <c r="BQL159" s="84"/>
      <c r="BQM159" s="84"/>
      <c r="BQN159" s="84"/>
      <c r="BQO159" s="84"/>
      <c r="BQP159" s="84"/>
      <c r="BQQ159" s="84"/>
      <c r="BQR159" s="84"/>
      <c r="BQS159" s="84"/>
      <c r="BQT159" s="84"/>
      <c r="BQU159" s="84"/>
      <c r="BQV159" s="84"/>
      <c r="BQW159" s="84"/>
      <c r="BQX159" s="84"/>
      <c r="BQY159" s="84"/>
      <c r="BQZ159" s="84"/>
      <c r="BRA159" s="84"/>
      <c r="BRB159" s="84"/>
      <c r="BRC159" s="84"/>
      <c r="BRD159" s="84"/>
      <c r="BRE159" s="84"/>
      <c r="BRF159" s="84"/>
      <c r="BRG159" s="84"/>
      <c r="BRH159" s="84"/>
      <c r="BRI159" s="84"/>
      <c r="BRJ159" s="84"/>
      <c r="BRK159" s="84"/>
      <c r="BRL159" s="84"/>
      <c r="BRM159" s="84"/>
      <c r="BRN159" s="84"/>
      <c r="BRO159" s="84"/>
      <c r="BRP159" s="84"/>
      <c r="BRQ159" s="84"/>
      <c r="BRR159" s="84"/>
      <c r="BRS159" s="84"/>
      <c r="BRT159" s="84"/>
      <c r="BRU159" s="84"/>
      <c r="BRV159" s="84"/>
      <c r="BRW159" s="84"/>
      <c r="BRX159" s="84"/>
      <c r="BRY159" s="84"/>
      <c r="BRZ159" s="84"/>
      <c r="BSA159" s="84"/>
      <c r="BSB159" s="84"/>
      <c r="BSC159" s="84"/>
      <c r="BSD159" s="84"/>
      <c r="BSE159" s="84"/>
      <c r="BSF159" s="84"/>
      <c r="BSG159" s="84"/>
      <c r="BSH159" s="84"/>
      <c r="BSI159" s="84"/>
      <c r="BSJ159" s="84"/>
      <c r="BSK159" s="84"/>
      <c r="BSL159" s="84"/>
      <c r="BSM159" s="84"/>
      <c r="BSN159" s="84"/>
      <c r="BSO159" s="84"/>
      <c r="BSP159" s="84"/>
      <c r="BSQ159" s="84"/>
      <c r="BSR159" s="84"/>
      <c r="BSS159" s="84"/>
      <c r="BST159" s="84"/>
      <c r="BSU159" s="84"/>
      <c r="BSV159" s="84"/>
      <c r="BSW159" s="84"/>
      <c r="BSX159" s="84"/>
      <c r="BSY159" s="84"/>
      <c r="BSZ159" s="84"/>
      <c r="BTA159" s="84"/>
      <c r="BTB159" s="84"/>
      <c r="BTC159" s="84"/>
      <c r="BTD159" s="84"/>
      <c r="BTE159" s="84"/>
      <c r="BTF159" s="84"/>
      <c r="BTG159" s="84"/>
      <c r="BTH159" s="84"/>
      <c r="BTI159" s="84"/>
      <c r="BTJ159" s="84"/>
      <c r="BTK159" s="84"/>
      <c r="BTL159" s="84"/>
      <c r="BTM159" s="84"/>
      <c r="BTN159" s="84"/>
      <c r="BTO159" s="84"/>
      <c r="BTP159" s="84"/>
      <c r="BTQ159" s="84"/>
      <c r="BTR159" s="84"/>
      <c r="BTS159" s="84"/>
      <c r="BTT159" s="84"/>
      <c r="BTU159" s="84"/>
      <c r="BTV159" s="84"/>
      <c r="BTW159" s="84"/>
      <c r="BTX159" s="84"/>
      <c r="BTY159" s="84"/>
      <c r="BTZ159" s="84"/>
      <c r="BUA159" s="84"/>
      <c r="BUB159" s="84"/>
      <c r="BUC159" s="84"/>
      <c r="BUD159" s="84"/>
      <c r="BUE159" s="84"/>
      <c r="BUF159" s="84"/>
      <c r="BUG159" s="84"/>
      <c r="BUH159" s="84"/>
      <c r="BUI159" s="84"/>
      <c r="BUJ159" s="84"/>
      <c r="BUK159" s="84"/>
      <c r="BUL159" s="84"/>
      <c r="BUM159" s="84"/>
      <c r="BUN159" s="84"/>
      <c r="BUO159" s="84"/>
      <c r="BUP159" s="84"/>
      <c r="BUQ159" s="84"/>
      <c r="BUR159" s="84"/>
      <c r="BUS159" s="84"/>
      <c r="BUT159" s="84"/>
      <c r="BUU159" s="84"/>
      <c r="BUV159" s="84"/>
      <c r="BUW159" s="84"/>
      <c r="BUX159" s="84"/>
      <c r="BUY159" s="84"/>
      <c r="BUZ159" s="84"/>
      <c r="BVA159" s="84"/>
      <c r="BVB159" s="84"/>
      <c r="BVC159" s="84"/>
      <c r="BVD159" s="84"/>
      <c r="BVE159" s="84"/>
      <c r="BVF159" s="84"/>
      <c r="BVG159" s="84"/>
      <c r="BVH159" s="84"/>
      <c r="BVI159" s="84"/>
      <c r="BVJ159" s="84"/>
      <c r="BVK159" s="84"/>
      <c r="BVL159" s="84"/>
      <c r="BVM159" s="84"/>
      <c r="BVN159" s="84"/>
      <c r="BVO159" s="84"/>
      <c r="BVP159" s="84"/>
      <c r="BVQ159" s="84"/>
      <c r="BVR159" s="84"/>
      <c r="BVS159" s="84"/>
      <c r="BVT159" s="84"/>
      <c r="BVU159" s="84"/>
      <c r="BVV159" s="84"/>
      <c r="BVW159" s="84"/>
      <c r="BVX159" s="84"/>
      <c r="BVY159" s="84"/>
      <c r="BVZ159" s="84"/>
      <c r="BWA159" s="84"/>
      <c r="BWB159" s="84"/>
      <c r="BWC159" s="84"/>
      <c r="BWD159" s="84"/>
      <c r="BWE159" s="84"/>
      <c r="BWF159" s="84"/>
      <c r="BWG159" s="84"/>
      <c r="BWH159" s="84"/>
      <c r="BWI159" s="84"/>
      <c r="BWJ159" s="84"/>
      <c r="BWK159" s="84"/>
      <c r="BWL159" s="84"/>
      <c r="BWM159" s="84"/>
      <c r="BWN159" s="84"/>
      <c r="BWO159" s="84"/>
      <c r="BWP159" s="84"/>
      <c r="BWQ159" s="84"/>
      <c r="BWR159" s="84"/>
      <c r="BWS159" s="84"/>
      <c r="BWT159" s="84"/>
      <c r="BWU159" s="84"/>
      <c r="BWV159" s="84"/>
      <c r="BWW159" s="84"/>
      <c r="BWX159" s="84"/>
      <c r="BWY159" s="84"/>
      <c r="BWZ159" s="84"/>
      <c r="BXA159" s="84"/>
      <c r="BXB159" s="84"/>
      <c r="BXC159" s="84"/>
      <c r="BXD159" s="84"/>
      <c r="BXE159" s="84"/>
      <c r="BXF159" s="84"/>
      <c r="BXG159" s="84"/>
      <c r="BXH159" s="84"/>
      <c r="BXI159" s="84"/>
      <c r="BXJ159" s="84"/>
      <c r="BXK159" s="84"/>
      <c r="BXL159" s="84"/>
      <c r="BXM159" s="84"/>
      <c r="BXN159" s="84"/>
      <c r="BXO159" s="84"/>
      <c r="BXV159" s="84"/>
      <c r="BXW159" s="84"/>
      <c r="BXX159" s="84"/>
      <c r="BXY159" s="84"/>
      <c r="BXZ159" s="84"/>
      <c r="BYA159" s="84"/>
      <c r="BYB159" s="84"/>
      <c r="BYC159" s="84"/>
      <c r="BYD159" s="84"/>
      <c r="BYE159" s="84"/>
      <c r="BYF159" s="84"/>
      <c r="BYG159" s="84"/>
      <c r="BYH159" s="84"/>
      <c r="BYI159" s="84"/>
      <c r="BYJ159" s="84"/>
      <c r="BYK159" s="84"/>
      <c r="BYL159" s="84"/>
      <c r="BYM159" s="84"/>
      <c r="BYN159" s="84"/>
      <c r="BYO159" s="84"/>
      <c r="BYP159" s="84"/>
      <c r="BYQ159" s="84"/>
      <c r="BYR159" s="84"/>
      <c r="BYS159" s="84"/>
      <c r="BYT159" s="84"/>
      <c r="BYU159" s="84"/>
      <c r="BYV159" s="84"/>
      <c r="BYW159" s="84"/>
      <c r="BYX159" s="84"/>
      <c r="BYY159" s="84"/>
      <c r="BYZ159" s="84"/>
      <c r="BZA159" s="84"/>
      <c r="BZB159" s="84"/>
      <c r="BZC159" s="84"/>
      <c r="BZD159" s="84"/>
      <c r="BZE159" s="84"/>
      <c r="BZF159" s="84"/>
      <c r="BZG159" s="84"/>
      <c r="BZH159" s="84"/>
      <c r="BZI159" s="84"/>
      <c r="BZJ159" s="84"/>
      <c r="BZK159" s="84"/>
      <c r="BZL159" s="84"/>
      <c r="BZM159" s="84"/>
      <c r="BZN159" s="84"/>
      <c r="BZO159" s="84"/>
      <c r="BZP159" s="84"/>
      <c r="BZQ159" s="84"/>
      <c r="BZR159" s="84"/>
      <c r="BZS159" s="84"/>
      <c r="BZT159" s="84"/>
      <c r="BZU159" s="84"/>
      <c r="BZV159" s="84"/>
      <c r="BZW159" s="84"/>
      <c r="BZX159" s="84"/>
      <c r="BZY159" s="84"/>
      <c r="BZZ159" s="84"/>
      <c r="CAA159" s="84"/>
      <c r="CAB159" s="84"/>
      <c r="CAC159" s="84"/>
      <c r="CAD159" s="84"/>
      <c r="CAE159" s="84"/>
      <c r="CAF159" s="84"/>
      <c r="CAG159" s="84"/>
      <c r="CAH159" s="84"/>
      <c r="CAI159" s="84"/>
      <c r="CAJ159" s="84"/>
      <c r="CAK159" s="84"/>
      <c r="CAL159" s="84"/>
      <c r="CAM159" s="84"/>
      <c r="CAN159" s="84"/>
      <c r="CAO159" s="84"/>
      <c r="CAP159" s="84"/>
      <c r="CAQ159" s="84"/>
      <c r="CAR159" s="84"/>
      <c r="CAS159" s="84"/>
      <c r="CAT159" s="84"/>
      <c r="CAU159" s="84"/>
      <c r="CAV159" s="84"/>
      <c r="CAW159" s="84"/>
      <c r="CAX159" s="84"/>
      <c r="CAY159" s="84"/>
      <c r="CAZ159" s="84"/>
      <c r="CBA159" s="84"/>
      <c r="CBB159" s="84"/>
      <c r="CBC159" s="84"/>
      <c r="CBD159" s="84"/>
      <c r="CBE159" s="84"/>
      <c r="CBF159" s="84"/>
      <c r="CBG159" s="84"/>
      <c r="CBH159" s="84"/>
      <c r="CBI159" s="84"/>
      <c r="CBJ159" s="84"/>
      <c r="CBK159" s="84"/>
      <c r="CBL159" s="84"/>
      <c r="CBM159" s="84"/>
      <c r="CBN159" s="84"/>
      <c r="CBO159" s="84"/>
      <c r="CBP159" s="84"/>
      <c r="CBQ159" s="84"/>
      <c r="CBR159" s="84"/>
      <c r="CBS159" s="84"/>
      <c r="CBT159" s="84"/>
      <c r="CBU159" s="84"/>
      <c r="CBV159" s="84"/>
      <c r="CBW159" s="84"/>
      <c r="CBX159" s="84"/>
      <c r="CBY159" s="84"/>
      <c r="CBZ159" s="84"/>
      <c r="CCA159" s="84"/>
      <c r="CCB159" s="84"/>
      <c r="CCC159" s="84"/>
      <c r="CCD159" s="84"/>
      <c r="CCE159" s="84"/>
      <c r="CCF159" s="84"/>
      <c r="CCG159" s="84"/>
      <c r="CCH159" s="84"/>
      <c r="CCI159" s="84"/>
      <c r="CCJ159" s="84"/>
      <c r="CCK159" s="84"/>
      <c r="CCL159" s="84"/>
      <c r="CCM159" s="84"/>
      <c r="CCN159" s="84"/>
      <c r="CCO159" s="84"/>
      <c r="CCP159" s="84"/>
      <c r="CCQ159" s="84"/>
      <c r="CCR159" s="84"/>
      <c r="CCS159" s="84"/>
      <c r="CCT159" s="84"/>
      <c r="CCU159" s="84"/>
      <c r="CCV159" s="84"/>
      <c r="CCW159" s="84"/>
      <c r="CCX159" s="84"/>
      <c r="CCY159" s="84"/>
      <c r="CCZ159" s="84"/>
      <c r="CDA159" s="84"/>
      <c r="CDB159" s="84"/>
      <c r="CDC159" s="84"/>
      <c r="CDD159" s="84"/>
      <c r="CDE159" s="84"/>
      <c r="CDF159" s="84"/>
      <c r="CDG159" s="84"/>
      <c r="CDH159" s="84"/>
      <c r="CDI159" s="84"/>
      <c r="CDJ159" s="84"/>
      <c r="CDK159" s="84"/>
      <c r="CDL159" s="84"/>
      <c r="CDM159" s="84"/>
      <c r="CDN159" s="84"/>
      <c r="CDO159" s="84"/>
      <c r="CDP159" s="84"/>
      <c r="CDQ159" s="84"/>
      <c r="CDR159" s="84"/>
      <c r="CDS159" s="84"/>
      <c r="CDT159" s="84"/>
      <c r="CDU159" s="84"/>
      <c r="CDV159" s="84"/>
      <c r="CDW159" s="84"/>
      <c r="CDX159" s="84"/>
      <c r="CDY159" s="84"/>
      <c r="CDZ159" s="84"/>
      <c r="CEA159" s="84"/>
      <c r="CEB159" s="84"/>
      <c r="CEC159" s="84"/>
      <c r="CED159" s="84"/>
      <c r="CEE159" s="84"/>
      <c r="CEF159" s="84"/>
      <c r="CEG159" s="84"/>
      <c r="CEH159" s="84"/>
      <c r="CEI159" s="84"/>
      <c r="CEJ159" s="84"/>
      <c r="CEK159" s="84"/>
      <c r="CEL159" s="84"/>
      <c r="CEM159" s="84"/>
      <c r="CEN159" s="84"/>
      <c r="CEO159" s="84"/>
      <c r="CEP159" s="84"/>
      <c r="CEQ159" s="84"/>
      <c r="CER159" s="84"/>
      <c r="CES159" s="84"/>
      <c r="CET159" s="84"/>
      <c r="CEU159" s="84"/>
      <c r="CEV159" s="84"/>
      <c r="CEW159" s="84"/>
      <c r="CEX159" s="84"/>
      <c r="CEY159" s="84"/>
      <c r="CEZ159" s="84"/>
      <c r="CFA159" s="84"/>
      <c r="CFB159" s="84"/>
      <c r="CFC159" s="84"/>
      <c r="CFD159" s="84"/>
      <c r="CFE159" s="84"/>
      <c r="CFF159" s="84"/>
      <c r="CFG159" s="84"/>
      <c r="CFH159" s="84"/>
      <c r="CFI159" s="84"/>
      <c r="CFJ159" s="84"/>
      <c r="CFK159" s="84"/>
      <c r="CFL159" s="84"/>
      <c r="CFM159" s="84"/>
      <c r="CFN159" s="84"/>
      <c r="CFO159" s="84"/>
      <c r="CFP159" s="84"/>
      <c r="CFQ159" s="84"/>
      <c r="CFR159" s="84"/>
      <c r="CFS159" s="84"/>
      <c r="CFT159" s="84"/>
      <c r="CFU159" s="84"/>
      <c r="CFV159" s="84"/>
      <c r="CFW159" s="84"/>
      <c r="CFX159" s="84"/>
      <c r="CFY159" s="84"/>
      <c r="CFZ159" s="84"/>
      <c r="CGA159" s="84"/>
      <c r="CGB159" s="84"/>
      <c r="CGC159" s="84"/>
      <c r="CGD159" s="84"/>
      <c r="CGE159" s="84"/>
      <c r="CGF159" s="84"/>
      <c r="CGG159" s="84"/>
      <c r="CGH159" s="84"/>
      <c r="CGI159" s="84"/>
      <c r="CGJ159" s="84"/>
      <c r="CGK159" s="84"/>
      <c r="CGL159" s="84"/>
      <c r="CGM159" s="84"/>
      <c r="CGN159" s="84"/>
      <c r="CGO159" s="84"/>
      <c r="CGP159" s="84"/>
      <c r="CGQ159" s="84"/>
      <c r="CGR159" s="84"/>
      <c r="CGS159" s="84"/>
      <c r="CGT159" s="84"/>
      <c r="CGU159" s="84"/>
      <c r="CGV159" s="84"/>
      <c r="CGW159" s="84"/>
      <c r="CGX159" s="84"/>
      <c r="CGY159" s="84"/>
      <c r="CGZ159" s="84"/>
      <c r="CHA159" s="84"/>
      <c r="CHB159" s="84"/>
      <c r="CHC159" s="84"/>
      <c r="CHD159" s="84"/>
      <c r="CHE159" s="84"/>
      <c r="CHF159" s="84"/>
      <c r="CHG159" s="84"/>
      <c r="CHH159" s="84"/>
      <c r="CHI159" s="84"/>
      <c r="CHJ159" s="84"/>
      <c r="CHK159" s="84"/>
      <c r="CHR159" s="84"/>
      <c r="CHS159" s="84"/>
      <c r="CHT159" s="84"/>
      <c r="CHU159" s="84"/>
      <c r="CHV159" s="84"/>
      <c r="CHW159" s="84"/>
      <c r="CHX159" s="84"/>
      <c r="CHY159" s="84"/>
      <c r="CHZ159" s="84"/>
      <c r="CIA159" s="84"/>
      <c r="CIB159" s="84"/>
      <c r="CIC159" s="84"/>
      <c r="CID159" s="84"/>
      <c r="CIE159" s="84"/>
      <c r="CIF159" s="84"/>
      <c r="CIG159" s="84"/>
      <c r="CIH159" s="84"/>
      <c r="CII159" s="84"/>
      <c r="CIJ159" s="84"/>
      <c r="CIK159" s="84"/>
      <c r="CIL159" s="84"/>
      <c r="CIM159" s="84"/>
      <c r="CIN159" s="84"/>
      <c r="CIO159" s="84"/>
      <c r="CIP159" s="84"/>
      <c r="CIQ159" s="84"/>
      <c r="CIR159" s="84"/>
      <c r="CIS159" s="84"/>
      <c r="CIT159" s="84"/>
      <c r="CIU159" s="84"/>
      <c r="CIV159" s="84"/>
      <c r="CIW159" s="84"/>
      <c r="CIX159" s="84"/>
      <c r="CIY159" s="84"/>
      <c r="CIZ159" s="84"/>
      <c r="CJA159" s="84"/>
      <c r="CJB159" s="84"/>
      <c r="CJC159" s="84"/>
      <c r="CJD159" s="84"/>
      <c r="CJE159" s="84"/>
      <c r="CJF159" s="84"/>
      <c r="CJG159" s="84"/>
      <c r="CJH159" s="84"/>
      <c r="CJI159" s="84"/>
      <c r="CJJ159" s="84"/>
      <c r="CJK159" s="84"/>
      <c r="CJL159" s="84"/>
      <c r="CJM159" s="84"/>
      <c r="CJN159" s="84"/>
      <c r="CJO159" s="84"/>
      <c r="CJP159" s="84"/>
      <c r="CJQ159" s="84"/>
      <c r="CJR159" s="84"/>
      <c r="CJS159" s="84"/>
      <c r="CJT159" s="84"/>
      <c r="CJU159" s="84"/>
      <c r="CJV159" s="84"/>
      <c r="CJW159" s="84"/>
      <c r="CJX159" s="84"/>
      <c r="CJY159" s="84"/>
      <c r="CJZ159" s="84"/>
      <c r="CKA159" s="84"/>
      <c r="CKB159" s="84"/>
      <c r="CKC159" s="84"/>
      <c r="CKD159" s="84"/>
      <c r="CKE159" s="84"/>
      <c r="CKF159" s="84"/>
      <c r="CKG159" s="84"/>
      <c r="CKH159" s="84"/>
      <c r="CKI159" s="84"/>
      <c r="CKJ159" s="84"/>
      <c r="CKK159" s="84"/>
      <c r="CKL159" s="84"/>
      <c r="CKM159" s="84"/>
      <c r="CKN159" s="84"/>
      <c r="CKO159" s="84"/>
      <c r="CKP159" s="84"/>
      <c r="CKQ159" s="84"/>
      <c r="CKR159" s="84"/>
      <c r="CKS159" s="84"/>
      <c r="CKT159" s="84"/>
      <c r="CKU159" s="84"/>
      <c r="CKV159" s="84"/>
      <c r="CKW159" s="84"/>
      <c r="CKX159" s="84"/>
      <c r="CKY159" s="84"/>
      <c r="CKZ159" s="84"/>
      <c r="CLA159" s="84"/>
      <c r="CLB159" s="84"/>
      <c r="CLC159" s="84"/>
      <c r="CLD159" s="84"/>
      <c r="CLE159" s="84"/>
      <c r="CLF159" s="84"/>
      <c r="CLG159" s="84"/>
      <c r="CLH159" s="84"/>
      <c r="CLI159" s="84"/>
      <c r="CLJ159" s="84"/>
      <c r="CLK159" s="84"/>
      <c r="CLL159" s="84"/>
      <c r="CLM159" s="84"/>
      <c r="CLN159" s="84"/>
      <c r="CLO159" s="84"/>
      <c r="CLP159" s="84"/>
      <c r="CLQ159" s="84"/>
      <c r="CLR159" s="84"/>
      <c r="CLS159" s="84"/>
      <c r="CLT159" s="84"/>
      <c r="CLU159" s="84"/>
      <c r="CLV159" s="84"/>
      <c r="CLW159" s="84"/>
      <c r="CLX159" s="84"/>
      <c r="CLY159" s="84"/>
      <c r="CLZ159" s="84"/>
      <c r="CMA159" s="84"/>
      <c r="CMB159" s="84"/>
      <c r="CMC159" s="84"/>
      <c r="CMD159" s="84"/>
      <c r="CME159" s="84"/>
      <c r="CMF159" s="84"/>
      <c r="CMG159" s="84"/>
      <c r="CMH159" s="84"/>
      <c r="CMI159" s="84"/>
      <c r="CMJ159" s="84"/>
      <c r="CMK159" s="84"/>
      <c r="CML159" s="84"/>
      <c r="CMM159" s="84"/>
      <c r="CMN159" s="84"/>
      <c r="CMO159" s="84"/>
      <c r="CMP159" s="84"/>
      <c r="CMQ159" s="84"/>
      <c r="CMR159" s="84"/>
      <c r="CMS159" s="84"/>
      <c r="CMT159" s="84"/>
      <c r="CMU159" s="84"/>
      <c r="CMV159" s="84"/>
      <c r="CMW159" s="84"/>
      <c r="CMX159" s="84"/>
      <c r="CMY159" s="84"/>
      <c r="CMZ159" s="84"/>
      <c r="CNA159" s="84"/>
      <c r="CNB159" s="84"/>
      <c r="CNC159" s="84"/>
      <c r="CND159" s="84"/>
      <c r="CNE159" s="84"/>
      <c r="CNF159" s="84"/>
      <c r="CNG159" s="84"/>
      <c r="CNH159" s="84"/>
      <c r="CNI159" s="84"/>
      <c r="CNJ159" s="84"/>
      <c r="CNK159" s="84"/>
      <c r="CNL159" s="84"/>
      <c r="CNM159" s="84"/>
      <c r="CNN159" s="84"/>
      <c r="CNO159" s="84"/>
      <c r="CNP159" s="84"/>
      <c r="CNQ159" s="84"/>
      <c r="CNR159" s="84"/>
      <c r="CNS159" s="84"/>
      <c r="CNT159" s="84"/>
      <c r="CNU159" s="84"/>
      <c r="CNV159" s="84"/>
      <c r="CNW159" s="84"/>
      <c r="CNX159" s="84"/>
      <c r="CNY159" s="84"/>
      <c r="CNZ159" s="84"/>
      <c r="COA159" s="84"/>
      <c r="COB159" s="84"/>
      <c r="COC159" s="84"/>
      <c r="COD159" s="84"/>
      <c r="COE159" s="84"/>
      <c r="COF159" s="84"/>
      <c r="COG159" s="84"/>
      <c r="COH159" s="84"/>
      <c r="COI159" s="84"/>
      <c r="COJ159" s="84"/>
      <c r="COK159" s="84"/>
      <c r="COL159" s="84"/>
      <c r="COM159" s="84"/>
      <c r="CON159" s="84"/>
      <c r="COO159" s="84"/>
      <c r="COP159" s="84"/>
      <c r="COQ159" s="84"/>
      <c r="COR159" s="84"/>
      <c r="COS159" s="84"/>
      <c r="COT159" s="84"/>
      <c r="COU159" s="84"/>
      <c r="COV159" s="84"/>
      <c r="COW159" s="84"/>
      <c r="COX159" s="84"/>
      <c r="COY159" s="84"/>
      <c r="COZ159" s="84"/>
      <c r="CPA159" s="84"/>
      <c r="CPB159" s="84"/>
      <c r="CPC159" s="84"/>
      <c r="CPD159" s="84"/>
      <c r="CPE159" s="84"/>
      <c r="CPF159" s="84"/>
      <c r="CPG159" s="84"/>
      <c r="CPH159" s="84"/>
      <c r="CPI159" s="84"/>
      <c r="CPJ159" s="84"/>
      <c r="CPK159" s="84"/>
      <c r="CPL159" s="84"/>
      <c r="CPM159" s="84"/>
      <c r="CPN159" s="84"/>
      <c r="CPO159" s="84"/>
      <c r="CPP159" s="84"/>
      <c r="CPQ159" s="84"/>
      <c r="CPR159" s="84"/>
      <c r="CPS159" s="84"/>
      <c r="CPT159" s="84"/>
      <c r="CPU159" s="84"/>
      <c r="CPV159" s="84"/>
      <c r="CPW159" s="84"/>
      <c r="CPX159" s="84"/>
      <c r="CPY159" s="84"/>
      <c r="CPZ159" s="84"/>
      <c r="CQA159" s="84"/>
      <c r="CQB159" s="84"/>
      <c r="CQC159" s="84"/>
      <c r="CQD159" s="84"/>
      <c r="CQE159" s="84"/>
      <c r="CQF159" s="84"/>
      <c r="CQG159" s="84"/>
      <c r="CQH159" s="84"/>
      <c r="CQI159" s="84"/>
      <c r="CQJ159" s="84"/>
      <c r="CQK159" s="84"/>
      <c r="CQL159" s="84"/>
      <c r="CQM159" s="84"/>
      <c r="CQN159" s="84"/>
      <c r="CQO159" s="84"/>
      <c r="CQP159" s="84"/>
      <c r="CQQ159" s="84"/>
      <c r="CQR159" s="84"/>
      <c r="CQS159" s="84"/>
      <c r="CQT159" s="84"/>
      <c r="CQU159" s="84"/>
      <c r="CQV159" s="84"/>
      <c r="CQW159" s="84"/>
      <c r="CQX159" s="84"/>
      <c r="CQY159" s="84"/>
      <c r="CQZ159" s="84"/>
      <c r="CRA159" s="84"/>
      <c r="CRB159" s="84"/>
      <c r="CRC159" s="84"/>
      <c r="CRD159" s="84"/>
      <c r="CRE159" s="84"/>
      <c r="CRF159" s="84"/>
      <c r="CRG159" s="84"/>
      <c r="CRN159" s="84"/>
      <c r="CRO159" s="84"/>
      <c r="CRP159" s="84"/>
      <c r="CRQ159" s="84"/>
      <c r="CRR159" s="84"/>
      <c r="CRS159" s="84"/>
      <c r="CRT159" s="84"/>
      <c r="CRU159" s="84"/>
      <c r="CRV159" s="84"/>
      <c r="CRW159" s="84"/>
      <c r="CRX159" s="84"/>
      <c r="CRY159" s="84"/>
      <c r="CRZ159" s="84"/>
      <c r="CSA159" s="84"/>
      <c r="CSB159" s="84"/>
      <c r="CSC159" s="84"/>
      <c r="CSD159" s="84"/>
      <c r="CSE159" s="84"/>
      <c r="CSF159" s="84"/>
      <c r="CSG159" s="84"/>
      <c r="CSH159" s="84"/>
      <c r="CSI159" s="84"/>
      <c r="CSJ159" s="84"/>
      <c r="CSK159" s="84"/>
      <c r="CSL159" s="84"/>
      <c r="CSM159" s="84"/>
      <c r="CSN159" s="84"/>
      <c r="CSO159" s="84"/>
      <c r="CSP159" s="84"/>
      <c r="CSQ159" s="84"/>
      <c r="CSR159" s="84"/>
      <c r="CSS159" s="84"/>
      <c r="CST159" s="84"/>
      <c r="CSU159" s="84"/>
      <c r="CSV159" s="84"/>
      <c r="CSW159" s="84"/>
      <c r="CSX159" s="84"/>
      <c r="CSY159" s="84"/>
      <c r="CSZ159" s="84"/>
      <c r="CTA159" s="84"/>
      <c r="CTB159" s="84"/>
      <c r="CTC159" s="84"/>
      <c r="CTD159" s="84"/>
      <c r="CTE159" s="84"/>
      <c r="CTF159" s="84"/>
      <c r="CTG159" s="84"/>
      <c r="CTH159" s="84"/>
      <c r="CTI159" s="84"/>
      <c r="CTJ159" s="84"/>
      <c r="CTK159" s="84"/>
      <c r="CTL159" s="84"/>
      <c r="CTM159" s="84"/>
      <c r="CTN159" s="84"/>
      <c r="CTO159" s="84"/>
      <c r="CTP159" s="84"/>
      <c r="CTQ159" s="84"/>
      <c r="CTR159" s="84"/>
      <c r="CTS159" s="84"/>
      <c r="CTT159" s="84"/>
      <c r="CTU159" s="84"/>
      <c r="CTV159" s="84"/>
      <c r="CTW159" s="84"/>
      <c r="CTX159" s="84"/>
      <c r="CTY159" s="84"/>
      <c r="CTZ159" s="84"/>
      <c r="CUA159" s="84"/>
      <c r="CUB159" s="84"/>
      <c r="CUC159" s="84"/>
      <c r="CUD159" s="84"/>
      <c r="CUE159" s="84"/>
      <c r="CUF159" s="84"/>
      <c r="CUG159" s="84"/>
      <c r="CUH159" s="84"/>
      <c r="CUI159" s="84"/>
      <c r="CUJ159" s="84"/>
      <c r="CUK159" s="84"/>
      <c r="CUL159" s="84"/>
      <c r="CUM159" s="84"/>
      <c r="CUN159" s="84"/>
      <c r="CUO159" s="84"/>
      <c r="CUP159" s="84"/>
      <c r="CUQ159" s="84"/>
      <c r="CUR159" s="84"/>
      <c r="CUS159" s="84"/>
      <c r="CUT159" s="84"/>
      <c r="CUU159" s="84"/>
      <c r="CUV159" s="84"/>
      <c r="CUW159" s="84"/>
      <c r="CUX159" s="84"/>
      <c r="CUY159" s="84"/>
      <c r="CUZ159" s="84"/>
      <c r="CVA159" s="84"/>
      <c r="CVB159" s="84"/>
      <c r="CVC159" s="84"/>
      <c r="CVD159" s="84"/>
      <c r="CVE159" s="84"/>
      <c r="CVF159" s="84"/>
      <c r="CVG159" s="84"/>
      <c r="CVH159" s="84"/>
      <c r="CVI159" s="84"/>
      <c r="CVJ159" s="84"/>
      <c r="CVK159" s="84"/>
      <c r="CVL159" s="84"/>
      <c r="CVM159" s="84"/>
      <c r="CVN159" s="84"/>
      <c r="CVO159" s="84"/>
      <c r="CVP159" s="84"/>
      <c r="CVQ159" s="84"/>
      <c r="CVR159" s="84"/>
      <c r="CVS159" s="84"/>
      <c r="CVT159" s="84"/>
      <c r="CVU159" s="84"/>
      <c r="CVV159" s="84"/>
      <c r="CVW159" s="84"/>
      <c r="CVX159" s="84"/>
      <c r="CVY159" s="84"/>
      <c r="CVZ159" s="84"/>
      <c r="CWA159" s="84"/>
      <c r="CWB159" s="84"/>
      <c r="CWC159" s="84"/>
      <c r="CWD159" s="84"/>
      <c r="CWE159" s="84"/>
      <c r="CWF159" s="84"/>
      <c r="CWG159" s="84"/>
      <c r="CWH159" s="84"/>
      <c r="CWI159" s="84"/>
      <c r="CWJ159" s="84"/>
      <c r="CWK159" s="84"/>
      <c r="CWL159" s="84"/>
      <c r="CWM159" s="84"/>
      <c r="CWN159" s="84"/>
      <c r="CWO159" s="84"/>
      <c r="CWP159" s="84"/>
      <c r="CWQ159" s="84"/>
      <c r="CWR159" s="84"/>
      <c r="CWS159" s="84"/>
      <c r="CWT159" s="84"/>
      <c r="CWU159" s="84"/>
      <c r="CWV159" s="84"/>
      <c r="CWW159" s="84"/>
      <c r="CWX159" s="84"/>
      <c r="CWY159" s="84"/>
      <c r="CWZ159" s="84"/>
      <c r="CXA159" s="84"/>
      <c r="CXB159" s="84"/>
      <c r="CXC159" s="84"/>
      <c r="CXD159" s="84"/>
      <c r="CXE159" s="84"/>
      <c r="CXF159" s="84"/>
      <c r="CXG159" s="84"/>
      <c r="CXH159" s="84"/>
      <c r="CXI159" s="84"/>
      <c r="CXJ159" s="84"/>
      <c r="CXK159" s="84"/>
      <c r="CXL159" s="84"/>
      <c r="CXM159" s="84"/>
      <c r="CXN159" s="84"/>
      <c r="CXO159" s="84"/>
      <c r="CXP159" s="84"/>
      <c r="CXQ159" s="84"/>
      <c r="CXR159" s="84"/>
      <c r="CXS159" s="84"/>
      <c r="CXT159" s="84"/>
      <c r="CXU159" s="84"/>
      <c r="CXV159" s="84"/>
      <c r="CXW159" s="84"/>
      <c r="CXX159" s="84"/>
      <c r="CXY159" s="84"/>
      <c r="CXZ159" s="84"/>
      <c r="CYA159" s="84"/>
      <c r="CYB159" s="84"/>
      <c r="CYC159" s="84"/>
      <c r="CYD159" s="84"/>
      <c r="CYE159" s="84"/>
      <c r="CYF159" s="84"/>
      <c r="CYG159" s="84"/>
      <c r="CYH159" s="84"/>
      <c r="CYI159" s="84"/>
      <c r="CYJ159" s="84"/>
      <c r="CYK159" s="84"/>
      <c r="CYL159" s="84"/>
      <c r="CYM159" s="84"/>
      <c r="CYN159" s="84"/>
      <c r="CYO159" s="84"/>
      <c r="CYP159" s="84"/>
      <c r="CYQ159" s="84"/>
      <c r="CYR159" s="84"/>
      <c r="CYS159" s="84"/>
      <c r="CYT159" s="84"/>
      <c r="CYU159" s="84"/>
      <c r="CYV159" s="84"/>
      <c r="CYW159" s="84"/>
      <c r="CYX159" s="84"/>
      <c r="CYY159" s="84"/>
      <c r="CYZ159" s="84"/>
      <c r="CZA159" s="84"/>
      <c r="CZB159" s="84"/>
      <c r="CZC159" s="84"/>
      <c r="CZD159" s="84"/>
      <c r="CZE159" s="84"/>
      <c r="CZF159" s="84"/>
      <c r="CZG159" s="84"/>
      <c r="CZH159" s="84"/>
      <c r="CZI159" s="84"/>
      <c r="CZJ159" s="84"/>
      <c r="CZK159" s="84"/>
      <c r="CZL159" s="84"/>
      <c r="CZM159" s="84"/>
      <c r="CZN159" s="84"/>
      <c r="CZO159" s="84"/>
      <c r="CZP159" s="84"/>
      <c r="CZQ159" s="84"/>
      <c r="CZR159" s="84"/>
      <c r="CZS159" s="84"/>
      <c r="CZT159" s="84"/>
      <c r="CZU159" s="84"/>
      <c r="CZV159" s="84"/>
      <c r="CZW159" s="84"/>
      <c r="CZX159" s="84"/>
      <c r="CZY159" s="84"/>
      <c r="CZZ159" s="84"/>
      <c r="DAA159" s="84"/>
      <c r="DAB159" s="84"/>
      <c r="DAC159" s="84"/>
      <c r="DAD159" s="84"/>
      <c r="DAE159" s="84"/>
      <c r="DAF159" s="84"/>
      <c r="DAG159" s="84"/>
      <c r="DAH159" s="84"/>
      <c r="DAI159" s="84"/>
      <c r="DAJ159" s="84"/>
      <c r="DAK159" s="84"/>
      <c r="DAL159" s="84"/>
      <c r="DAM159" s="84"/>
      <c r="DAN159" s="84"/>
      <c r="DAO159" s="84"/>
      <c r="DAP159" s="84"/>
      <c r="DAQ159" s="84"/>
      <c r="DAR159" s="84"/>
      <c r="DAS159" s="84"/>
      <c r="DAT159" s="84"/>
      <c r="DAU159" s="84"/>
      <c r="DAV159" s="84"/>
      <c r="DAW159" s="84"/>
      <c r="DAX159" s="84"/>
      <c r="DAY159" s="84"/>
      <c r="DAZ159" s="84"/>
      <c r="DBA159" s="84"/>
      <c r="DBB159" s="84"/>
      <c r="DBC159" s="84"/>
      <c r="DBJ159" s="84"/>
      <c r="DBK159" s="84"/>
      <c r="DBL159" s="84"/>
      <c r="DBM159" s="84"/>
      <c r="DBN159" s="84"/>
      <c r="DBO159" s="84"/>
      <c r="DBP159" s="84"/>
      <c r="DBQ159" s="84"/>
      <c r="DBR159" s="84"/>
      <c r="DBS159" s="84"/>
      <c r="DBT159" s="84"/>
      <c r="DBU159" s="84"/>
      <c r="DBV159" s="84"/>
      <c r="DBW159" s="84"/>
      <c r="DBX159" s="84"/>
      <c r="DBY159" s="84"/>
      <c r="DBZ159" s="84"/>
      <c r="DCA159" s="84"/>
      <c r="DCB159" s="84"/>
      <c r="DCC159" s="84"/>
      <c r="DCD159" s="84"/>
      <c r="DCE159" s="84"/>
      <c r="DCF159" s="84"/>
      <c r="DCG159" s="84"/>
      <c r="DCH159" s="84"/>
      <c r="DCI159" s="84"/>
      <c r="DCJ159" s="84"/>
      <c r="DCK159" s="84"/>
      <c r="DCL159" s="84"/>
      <c r="DCM159" s="84"/>
      <c r="DCN159" s="84"/>
      <c r="DCO159" s="84"/>
      <c r="DCP159" s="84"/>
      <c r="DCQ159" s="84"/>
      <c r="DCR159" s="84"/>
      <c r="DCS159" s="84"/>
      <c r="DCT159" s="84"/>
      <c r="DCU159" s="84"/>
      <c r="DCV159" s="84"/>
      <c r="DCW159" s="84"/>
      <c r="DCX159" s="84"/>
      <c r="DCY159" s="84"/>
      <c r="DCZ159" s="84"/>
      <c r="DDA159" s="84"/>
      <c r="DDB159" s="84"/>
      <c r="DDC159" s="84"/>
      <c r="DDD159" s="84"/>
      <c r="DDE159" s="84"/>
      <c r="DDF159" s="84"/>
      <c r="DDG159" s="84"/>
      <c r="DDH159" s="84"/>
      <c r="DDI159" s="84"/>
      <c r="DDJ159" s="84"/>
      <c r="DDK159" s="84"/>
      <c r="DDL159" s="84"/>
      <c r="DDM159" s="84"/>
      <c r="DDN159" s="84"/>
      <c r="DDO159" s="84"/>
      <c r="DDP159" s="84"/>
      <c r="DDQ159" s="84"/>
      <c r="DDR159" s="84"/>
      <c r="DDS159" s="84"/>
      <c r="DDT159" s="84"/>
      <c r="DDU159" s="84"/>
      <c r="DDV159" s="84"/>
      <c r="DDW159" s="84"/>
      <c r="DDX159" s="84"/>
      <c r="DDY159" s="84"/>
      <c r="DDZ159" s="84"/>
      <c r="DEA159" s="84"/>
      <c r="DEB159" s="84"/>
      <c r="DEC159" s="84"/>
      <c r="DED159" s="84"/>
      <c r="DEE159" s="84"/>
      <c r="DEF159" s="84"/>
      <c r="DEG159" s="84"/>
      <c r="DEH159" s="84"/>
      <c r="DEI159" s="84"/>
      <c r="DEJ159" s="84"/>
      <c r="DEK159" s="84"/>
      <c r="DEL159" s="84"/>
      <c r="DEM159" s="84"/>
      <c r="DEN159" s="84"/>
      <c r="DEO159" s="84"/>
      <c r="DEP159" s="84"/>
      <c r="DEQ159" s="84"/>
      <c r="DER159" s="84"/>
      <c r="DES159" s="84"/>
      <c r="DET159" s="84"/>
      <c r="DEU159" s="84"/>
      <c r="DEV159" s="84"/>
      <c r="DEW159" s="84"/>
      <c r="DEX159" s="84"/>
      <c r="DEY159" s="84"/>
      <c r="DEZ159" s="84"/>
      <c r="DFA159" s="84"/>
      <c r="DFB159" s="84"/>
      <c r="DFC159" s="84"/>
      <c r="DFD159" s="84"/>
      <c r="DFE159" s="84"/>
      <c r="DFF159" s="84"/>
      <c r="DFG159" s="84"/>
      <c r="DFH159" s="84"/>
      <c r="DFI159" s="84"/>
      <c r="DFJ159" s="84"/>
      <c r="DFK159" s="84"/>
      <c r="DFL159" s="84"/>
      <c r="DFM159" s="84"/>
      <c r="DFN159" s="84"/>
      <c r="DFO159" s="84"/>
      <c r="DFP159" s="84"/>
      <c r="DFQ159" s="84"/>
      <c r="DFR159" s="84"/>
      <c r="DFS159" s="84"/>
      <c r="DFT159" s="84"/>
      <c r="DFU159" s="84"/>
      <c r="DFV159" s="84"/>
      <c r="DFW159" s="84"/>
      <c r="DFX159" s="84"/>
      <c r="DFY159" s="84"/>
      <c r="DFZ159" s="84"/>
      <c r="DGA159" s="84"/>
      <c r="DGB159" s="84"/>
      <c r="DGC159" s="84"/>
      <c r="DGD159" s="84"/>
      <c r="DGE159" s="84"/>
      <c r="DGF159" s="84"/>
      <c r="DGG159" s="84"/>
      <c r="DGH159" s="84"/>
      <c r="DGI159" s="84"/>
      <c r="DGJ159" s="84"/>
      <c r="DGK159" s="84"/>
      <c r="DGL159" s="84"/>
      <c r="DGM159" s="84"/>
      <c r="DGN159" s="84"/>
      <c r="DGO159" s="84"/>
      <c r="DGP159" s="84"/>
      <c r="DGQ159" s="84"/>
      <c r="DGR159" s="84"/>
      <c r="DGS159" s="84"/>
      <c r="DGT159" s="84"/>
      <c r="DGU159" s="84"/>
      <c r="DGV159" s="84"/>
      <c r="DGW159" s="84"/>
      <c r="DGX159" s="84"/>
      <c r="DGY159" s="84"/>
      <c r="DGZ159" s="84"/>
      <c r="DHA159" s="84"/>
      <c r="DHB159" s="84"/>
      <c r="DHC159" s="84"/>
      <c r="DHD159" s="84"/>
      <c r="DHE159" s="84"/>
      <c r="DHF159" s="84"/>
      <c r="DHG159" s="84"/>
      <c r="DHH159" s="84"/>
      <c r="DHI159" s="84"/>
      <c r="DHJ159" s="84"/>
      <c r="DHK159" s="84"/>
      <c r="DHL159" s="84"/>
      <c r="DHM159" s="84"/>
      <c r="DHN159" s="84"/>
      <c r="DHO159" s="84"/>
      <c r="DHP159" s="84"/>
      <c r="DHQ159" s="84"/>
      <c r="DHR159" s="84"/>
      <c r="DHS159" s="84"/>
      <c r="DHT159" s="84"/>
      <c r="DHU159" s="84"/>
      <c r="DHV159" s="84"/>
      <c r="DHW159" s="84"/>
      <c r="DHX159" s="84"/>
      <c r="DHY159" s="84"/>
      <c r="DHZ159" s="84"/>
      <c r="DIA159" s="84"/>
      <c r="DIB159" s="84"/>
      <c r="DIC159" s="84"/>
      <c r="DID159" s="84"/>
      <c r="DIE159" s="84"/>
      <c r="DIF159" s="84"/>
      <c r="DIG159" s="84"/>
      <c r="DIH159" s="84"/>
      <c r="DII159" s="84"/>
      <c r="DIJ159" s="84"/>
      <c r="DIK159" s="84"/>
      <c r="DIL159" s="84"/>
      <c r="DIM159" s="84"/>
      <c r="DIN159" s="84"/>
      <c r="DIO159" s="84"/>
      <c r="DIP159" s="84"/>
      <c r="DIQ159" s="84"/>
      <c r="DIR159" s="84"/>
      <c r="DIS159" s="84"/>
      <c r="DIT159" s="84"/>
      <c r="DIU159" s="84"/>
      <c r="DIV159" s="84"/>
      <c r="DIW159" s="84"/>
      <c r="DIX159" s="84"/>
      <c r="DIY159" s="84"/>
      <c r="DIZ159" s="84"/>
      <c r="DJA159" s="84"/>
      <c r="DJB159" s="84"/>
      <c r="DJC159" s="84"/>
      <c r="DJD159" s="84"/>
      <c r="DJE159" s="84"/>
      <c r="DJF159" s="84"/>
      <c r="DJG159" s="84"/>
      <c r="DJH159" s="84"/>
      <c r="DJI159" s="84"/>
      <c r="DJJ159" s="84"/>
      <c r="DJK159" s="84"/>
      <c r="DJL159" s="84"/>
      <c r="DJM159" s="84"/>
      <c r="DJN159" s="84"/>
      <c r="DJO159" s="84"/>
      <c r="DJP159" s="84"/>
      <c r="DJQ159" s="84"/>
      <c r="DJR159" s="84"/>
      <c r="DJS159" s="84"/>
      <c r="DJT159" s="84"/>
      <c r="DJU159" s="84"/>
      <c r="DJV159" s="84"/>
      <c r="DJW159" s="84"/>
      <c r="DJX159" s="84"/>
      <c r="DJY159" s="84"/>
      <c r="DJZ159" s="84"/>
      <c r="DKA159" s="84"/>
      <c r="DKB159" s="84"/>
      <c r="DKC159" s="84"/>
      <c r="DKD159" s="84"/>
      <c r="DKE159" s="84"/>
      <c r="DKF159" s="84"/>
      <c r="DKG159" s="84"/>
      <c r="DKH159" s="84"/>
      <c r="DKI159" s="84"/>
      <c r="DKJ159" s="84"/>
      <c r="DKK159" s="84"/>
      <c r="DKL159" s="84"/>
      <c r="DKM159" s="84"/>
      <c r="DKN159" s="84"/>
      <c r="DKO159" s="84"/>
      <c r="DKP159" s="84"/>
      <c r="DKQ159" s="84"/>
      <c r="DKR159" s="84"/>
      <c r="DKS159" s="84"/>
      <c r="DKT159" s="84"/>
      <c r="DKU159" s="84"/>
      <c r="DKV159" s="84"/>
      <c r="DKW159" s="84"/>
      <c r="DKX159" s="84"/>
      <c r="DKY159" s="84"/>
      <c r="DLF159" s="84"/>
      <c r="DLG159" s="84"/>
      <c r="DLH159" s="84"/>
      <c r="DLI159" s="84"/>
      <c r="DLJ159" s="84"/>
      <c r="DLK159" s="84"/>
      <c r="DLL159" s="84"/>
      <c r="DLM159" s="84"/>
      <c r="DLN159" s="84"/>
      <c r="DLO159" s="84"/>
      <c r="DLP159" s="84"/>
      <c r="DLQ159" s="84"/>
      <c r="DLR159" s="84"/>
      <c r="DLS159" s="84"/>
      <c r="DLT159" s="84"/>
      <c r="DLU159" s="84"/>
      <c r="DLV159" s="84"/>
      <c r="DLW159" s="84"/>
      <c r="DLX159" s="84"/>
      <c r="DLY159" s="84"/>
      <c r="DLZ159" s="84"/>
      <c r="DMA159" s="84"/>
      <c r="DMB159" s="84"/>
      <c r="DMC159" s="84"/>
      <c r="DMD159" s="84"/>
      <c r="DME159" s="84"/>
      <c r="DMF159" s="84"/>
      <c r="DMG159" s="84"/>
      <c r="DMH159" s="84"/>
      <c r="DMI159" s="84"/>
      <c r="DMJ159" s="84"/>
      <c r="DMK159" s="84"/>
      <c r="DML159" s="84"/>
      <c r="DMM159" s="84"/>
      <c r="DMN159" s="84"/>
      <c r="DMO159" s="84"/>
      <c r="DMP159" s="84"/>
      <c r="DMQ159" s="84"/>
      <c r="DMR159" s="84"/>
      <c r="DMS159" s="84"/>
      <c r="DMT159" s="84"/>
      <c r="DMU159" s="84"/>
      <c r="DMV159" s="84"/>
      <c r="DMW159" s="84"/>
      <c r="DMX159" s="84"/>
      <c r="DMY159" s="84"/>
      <c r="DMZ159" s="84"/>
      <c r="DNA159" s="84"/>
      <c r="DNB159" s="84"/>
      <c r="DNC159" s="84"/>
      <c r="DND159" s="84"/>
      <c r="DNE159" s="84"/>
      <c r="DNF159" s="84"/>
      <c r="DNG159" s="84"/>
      <c r="DNH159" s="84"/>
      <c r="DNI159" s="84"/>
      <c r="DNJ159" s="84"/>
      <c r="DNK159" s="84"/>
      <c r="DNL159" s="84"/>
      <c r="DNM159" s="84"/>
      <c r="DNN159" s="84"/>
      <c r="DNO159" s="84"/>
      <c r="DNP159" s="84"/>
      <c r="DNQ159" s="84"/>
      <c r="DNR159" s="84"/>
      <c r="DNS159" s="84"/>
      <c r="DNT159" s="84"/>
      <c r="DNU159" s="84"/>
      <c r="DNV159" s="84"/>
      <c r="DNW159" s="84"/>
      <c r="DNX159" s="84"/>
      <c r="DNY159" s="84"/>
      <c r="DNZ159" s="84"/>
      <c r="DOA159" s="84"/>
      <c r="DOB159" s="84"/>
      <c r="DOC159" s="84"/>
      <c r="DOD159" s="84"/>
      <c r="DOE159" s="84"/>
      <c r="DOF159" s="84"/>
      <c r="DOG159" s="84"/>
      <c r="DOH159" s="84"/>
      <c r="DOI159" s="84"/>
      <c r="DOJ159" s="84"/>
      <c r="DOK159" s="84"/>
      <c r="DOL159" s="84"/>
      <c r="DOM159" s="84"/>
      <c r="DON159" s="84"/>
      <c r="DOO159" s="84"/>
      <c r="DOP159" s="84"/>
      <c r="DOQ159" s="84"/>
      <c r="DOR159" s="84"/>
      <c r="DOS159" s="84"/>
      <c r="DOT159" s="84"/>
      <c r="DOU159" s="84"/>
      <c r="DOV159" s="84"/>
      <c r="DOW159" s="84"/>
      <c r="DOX159" s="84"/>
      <c r="DOY159" s="84"/>
      <c r="DOZ159" s="84"/>
      <c r="DPA159" s="84"/>
      <c r="DPB159" s="84"/>
      <c r="DPC159" s="84"/>
      <c r="DPD159" s="84"/>
      <c r="DPE159" s="84"/>
      <c r="DPF159" s="84"/>
      <c r="DPG159" s="84"/>
      <c r="DPH159" s="84"/>
      <c r="DPI159" s="84"/>
      <c r="DPJ159" s="84"/>
      <c r="DPK159" s="84"/>
      <c r="DPL159" s="84"/>
      <c r="DPM159" s="84"/>
      <c r="DPN159" s="84"/>
      <c r="DPO159" s="84"/>
      <c r="DPP159" s="84"/>
      <c r="DPQ159" s="84"/>
      <c r="DPR159" s="84"/>
      <c r="DPS159" s="84"/>
      <c r="DPT159" s="84"/>
      <c r="DPU159" s="84"/>
      <c r="DPV159" s="84"/>
      <c r="DPW159" s="84"/>
      <c r="DPX159" s="84"/>
      <c r="DPY159" s="84"/>
      <c r="DPZ159" s="84"/>
      <c r="DQA159" s="84"/>
      <c r="DQB159" s="84"/>
      <c r="DQC159" s="84"/>
      <c r="DQD159" s="84"/>
      <c r="DQE159" s="84"/>
      <c r="DQF159" s="84"/>
      <c r="DQG159" s="84"/>
      <c r="DQH159" s="84"/>
      <c r="DQI159" s="84"/>
      <c r="DQJ159" s="84"/>
      <c r="DQK159" s="84"/>
      <c r="DQL159" s="84"/>
      <c r="DQM159" s="84"/>
      <c r="DQN159" s="84"/>
      <c r="DQO159" s="84"/>
      <c r="DQP159" s="84"/>
      <c r="DQQ159" s="84"/>
      <c r="DQR159" s="84"/>
      <c r="DQS159" s="84"/>
      <c r="DQT159" s="84"/>
      <c r="DQU159" s="84"/>
      <c r="DQV159" s="84"/>
      <c r="DQW159" s="84"/>
      <c r="DQX159" s="84"/>
      <c r="DQY159" s="84"/>
      <c r="DQZ159" s="84"/>
      <c r="DRA159" s="84"/>
      <c r="DRB159" s="84"/>
      <c r="DRC159" s="84"/>
      <c r="DRD159" s="84"/>
      <c r="DRE159" s="84"/>
      <c r="DRF159" s="84"/>
      <c r="DRG159" s="84"/>
      <c r="DRH159" s="84"/>
      <c r="DRI159" s="84"/>
      <c r="DRJ159" s="84"/>
      <c r="DRK159" s="84"/>
      <c r="DRL159" s="84"/>
      <c r="DRM159" s="84"/>
      <c r="DRN159" s="84"/>
      <c r="DRO159" s="84"/>
      <c r="DRP159" s="84"/>
      <c r="DRQ159" s="84"/>
      <c r="DRR159" s="84"/>
      <c r="DRS159" s="84"/>
      <c r="DRT159" s="84"/>
      <c r="DRU159" s="84"/>
      <c r="DRV159" s="84"/>
      <c r="DRW159" s="84"/>
      <c r="DRX159" s="84"/>
      <c r="DRY159" s="84"/>
      <c r="DRZ159" s="84"/>
      <c r="DSA159" s="84"/>
      <c r="DSB159" s="84"/>
      <c r="DSC159" s="84"/>
      <c r="DSD159" s="84"/>
      <c r="DSE159" s="84"/>
      <c r="DSF159" s="84"/>
      <c r="DSG159" s="84"/>
      <c r="DSH159" s="84"/>
      <c r="DSI159" s="84"/>
      <c r="DSJ159" s="84"/>
      <c r="DSK159" s="84"/>
      <c r="DSL159" s="84"/>
      <c r="DSM159" s="84"/>
      <c r="DSN159" s="84"/>
      <c r="DSO159" s="84"/>
      <c r="DSP159" s="84"/>
      <c r="DSQ159" s="84"/>
      <c r="DSR159" s="84"/>
      <c r="DSS159" s="84"/>
      <c r="DST159" s="84"/>
      <c r="DSU159" s="84"/>
      <c r="DSV159" s="84"/>
      <c r="DSW159" s="84"/>
      <c r="DSX159" s="84"/>
      <c r="DSY159" s="84"/>
      <c r="DSZ159" s="84"/>
      <c r="DTA159" s="84"/>
      <c r="DTB159" s="84"/>
      <c r="DTC159" s="84"/>
      <c r="DTD159" s="84"/>
      <c r="DTE159" s="84"/>
      <c r="DTF159" s="84"/>
      <c r="DTG159" s="84"/>
      <c r="DTH159" s="84"/>
      <c r="DTI159" s="84"/>
      <c r="DTJ159" s="84"/>
      <c r="DTK159" s="84"/>
      <c r="DTL159" s="84"/>
      <c r="DTM159" s="84"/>
      <c r="DTN159" s="84"/>
      <c r="DTO159" s="84"/>
      <c r="DTP159" s="84"/>
      <c r="DTQ159" s="84"/>
      <c r="DTR159" s="84"/>
      <c r="DTS159" s="84"/>
      <c r="DTT159" s="84"/>
      <c r="DTU159" s="84"/>
      <c r="DTV159" s="84"/>
      <c r="DTW159" s="84"/>
      <c r="DTX159" s="84"/>
      <c r="DTY159" s="84"/>
      <c r="DTZ159" s="84"/>
      <c r="DUA159" s="84"/>
      <c r="DUB159" s="84"/>
      <c r="DUC159" s="84"/>
      <c r="DUD159" s="84"/>
      <c r="DUE159" s="84"/>
      <c r="DUF159" s="84"/>
      <c r="DUG159" s="84"/>
      <c r="DUH159" s="84"/>
      <c r="DUI159" s="84"/>
      <c r="DUJ159" s="84"/>
      <c r="DUK159" s="84"/>
      <c r="DUL159" s="84"/>
      <c r="DUM159" s="84"/>
      <c r="DUN159" s="84"/>
      <c r="DUO159" s="84"/>
      <c r="DUP159" s="84"/>
      <c r="DUQ159" s="84"/>
      <c r="DUR159" s="84"/>
      <c r="DUS159" s="84"/>
      <c r="DUT159" s="84"/>
      <c r="DUU159" s="84"/>
      <c r="DVB159" s="84"/>
      <c r="DVC159" s="84"/>
      <c r="DVD159" s="84"/>
      <c r="DVE159" s="84"/>
      <c r="DVF159" s="84"/>
      <c r="DVG159" s="84"/>
      <c r="DVH159" s="84"/>
      <c r="DVI159" s="84"/>
      <c r="DVJ159" s="84"/>
      <c r="DVK159" s="84"/>
      <c r="DVL159" s="84"/>
      <c r="DVM159" s="84"/>
      <c r="DVN159" s="84"/>
      <c r="DVO159" s="84"/>
      <c r="DVP159" s="84"/>
      <c r="DVQ159" s="84"/>
      <c r="DVR159" s="84"/>
      <c r="DVS159" s="84"/>
      <c r="DVT159" s="84"/>
      <c r="DVU159" s="84"/>
      <c r="DVV159" s="84"/>
      <c r="DVW159" s="84"/>
      <c r="DVX159" s="84"/>
      <c r="DVY159" s="84"/>
      <c r="DVZ159" s="84"/>
      <c r="DWA159" s="84"/>
      <c r="DWB159" s="84"/>
      <c r="DWC159" s="84"/>
      <c r="DWD159" s="84"/>
      <c r="DWE159" s="84"/>
      <c r="DWF159" s="84"/>
      <c r="DWG159" s="84"/>
      <c r="DWH159" s="84"/>
      <c r="DWI159" s="84"/>
      <c r="DWJ159" s="84"/>
      <c r="DWK159" s="84"/>
      <c r="DWL159" s="84"/>
      <c r="DWM159" s="84"/>
      <c r="DWN159" s="84"/>
      <c r="DWO159" s="84"/>
      <c r="DWP159" s="84"/>
      <c r="DWQ159" s="84"/>
      <c r="DWR159" s="84"/>
      <c r="DWS159" s="84"/>
      <c r="DWT159" s="84"/>
      <c r="DWU159" s="84"/>
      <c r="DWV159" s="84"/>
      <c r="DWW159" s="84"/>
      <c r="DWX159" s="84"/>
      <c r="DWY159" s="84"/>
      <c r="DWZ159" s="84"/>
      <c r="DXA159" s="84"/>
      <c r="DXB159" s="84"/>
      <c r="DXC159" s="84"/>
      <c r="DXD159" s="84"/>
      <c r="DXE159" s="84"/>
      <c r="DXF159" s="84"/>
      <c r="DXG159" s="84"/>
      <c r="DXH159" s="84"/>
      <c r="DXI159" s="84"/>
      <c r="DXJ159" s="84"/>
      <c r="DXK159" s="84"/>
      <c r="DXL159" s="84"/>
      <c r="DXM159" s="84"/>
      <c r="DXN159" s="84"/>
      <c r="DXO159" s="84"/>
      <c r="DXP159" s="84"/>
      <c r="DXQ159" s="84"/>
      <c r="DXR159" s="84"/>
      <c r="DXS159" s="84"/>
      <c r="DXT159" s="84"/>
      <c r="DXU159" s="84"/>
      <c r="DXV159" s="84"/>
      <c r="DXW159" s="84"/>
      <c r="DXX159" s="84"/>
      <c r="DXY159" s="84"/>
      <c r="DXZ159" s="84"/>
      <c r="DYA159" s="84"/>
      <c r="DYB159" s="84"/>
      <c r="DYC159" s="84"/>
      <c r="DYD159" s="84"/>
      <c r="DYE159" s="84"/>
      <c r="DYF159" s="84"/>
      <c r="DYG159" s="84"/>
      <c r="DYH159" s="84"/>
      <c r="DYI159" s="84"/>
      <c r="DYJ159" s="84"/>
      <c r="DYK159" s="84"/>
      <c r="DYL159" s="84"/>
      <c r="DYM159" s="84"/>
      <c r="DYN159" s="84"/>
      <c r="DYO159" s="84"/>
      <c r="DYP159" s="84"/>
      <c r="DYQ159" s="84"/>
      <c r="DYR159" s="84"/>
      <c r="DYS159" s="84"/>
      <c r="DYT159" s="84"/>
      <c r="DYU159" s="84"/>
      <c r="DYV159" s="84"/>
      <c r="DYW159" s="84"/>
      <c r="DYX159" s="84"/>
      <c r="DYY159" s="84"/>
      <c r="DYZ159" s="84"/>
      <c r="DZA159" s="84"/>
      <c r="DZB159" s="84"/>
      <c r="DZC159" s="84"/>
      <c r="DZD159" s="84"/>
      <c r="DZE159" s="84"/>
      <c r="DZF159" s="84"/>
      <c r="DZG159" s="84"/>
      <c r="DZH159" s="84"/>
      <c r="DZI159" s="84"/>
      <c r="DZJ159" s="84"/>
      <c r="DZK159" s="84"/>
      <c r="DZL159" s="84"/>
      <c r="DZM159" s="84"/>
      <c r="DZN159" s="84"/>
      <c r="DZO159" s="84"/>
      <c r="DZP159" s="84"/>
      <c r="DZQ159" s="84"/>
      <c r="DZR159" s="84"/>
      <c r="DZS159" s="84"/>
      <c r="DZT159" s="84"/>
      <c r="DZU159" s="84"/>
      <c r="DZV159" s="84"/>
      <c r="DZW159" s="84"/>
      <c r="DZX159" s="84"/>
      <c r="DZY159" s="84"/>
      <c r="DZZ159" s="84"/>
      <c r="EAA159" s="84"/>
      <c r="EAB159" s="84"/>
      <c r="EAC159" s="84"/>
      <c r="EAD159" s="84"/>
      <c r="EAE159" s="84"/>
      <c r="EAF159" s="84"/>
      <c r="EAG159" s="84"/>
      <c r="EAH159" s="84"/>
      <c r="EAI159" s="84"/>
      <c r="EAJ159" s="84"/>
      <c r="EAK159" s="84"/>
      <c r="EAL159" s="84"/>
      <c r="EAM159" s="84"/>
      <c r="EAN159" s="84"/>
      <c r="EAO159" s="84"/>
      <c r="EAP159" s="84"/>
      <c r="EAQ159" s="84"/>
      <c r="EAR159" s="84"/>
      <c r="EAS159" s="84"/>
      <c r="EAT159" s="84"/>
      <c r="EAU159" s="84"/>
      <c r="EAV159" s="84"/>
      <c r="EAW159" s="84"/>
      <c r="EAX159" s="84"/>
      <c r="EAY159" s="84"/>
      <c r="EAZ159" s="84"/>
      <c r="EBA159" s="84"/>
      <c r="EBB159" s="84"/>
      <c r="EBC159" s="84"/>
      <c r="EBD159" s="84"/>
      <c r="EBE159" s="84"/>
      <c r="EBF159" s="84"/>
      <c r="EBG159" s="84"/>
      <c r="EBH159" s="84"/>
      <c r="EBI159" s="84"/>
      <c r="EBJ159" s="84"/>
      <c r="EBK159" s="84"/>
      <c r="EBL159" s="84"/>
      <c r="EBM159" s="84"/>
      <c r="EBN159" s="84"/>
      <c r="EBO159" s="84"/>
      <c r="EBP159" s="84"/>
      <c r="EBQ159" s="84"/>
      <c r="EBR159" s="84"/>
      <c r="EBS159" s="84"/>
      <c r="EBT159" s="84"/>
      <c r="EBU159" s="84"/>
      <c r="EBV159" s="84"/>
      <c r="EBW159" s="84"/>
      <c r="EBX159" s="84"/>
      <c r="EBY159" s="84"/>
      <c r="EBZ159" s="84"/>
      <c r="ECA159" s="84"/>
      <c r="ECB159" s="84"/>
      <c r="ECC159" s="84"/>
      <c r="ECD159" s="84"/>
      <c r="ECE159" s="84"/>
      <c r="ECF159" s="84"/>
      <c r="ECG159" s="84"/>
      <c r="ECH159" s="84"/>
      <c r="ECI159" s="84"/>
      <c r="ECJ159" s="84"/>
      <c r="ECK159" s="84"/>
      <c r="ECL159" s="84"/>
      <c r="ECM159" s="84"/>
      <c r="ECN159" s="84"/>
      <c r="ECO159" s="84"/>
      <c r="ECP159" s="84"/>
      <c r="ECQ159" s="84"/>
      <c r="ECR159" s="84"/>
      <c r="ECS159" s="84"/>
      <c r="ECT159" s="84"/>
      <c r="ECU159" s="84"/>
      <c r="ECV159" s="84"/>
      <c r="ECW159" s="84"/>
      <c r="ECX159" s="84"/>
      <c r="ECY159" s="84"/>
      <c r="ECZ159" s="84"/>
      <c r="EDA159" s="84"/>
      <c r="EDB159" s="84"/>
      <c r="EDC159" s="84"/>
      <c r="EDD159" s="84"/>
      <c r="EDE159" s="84"/>
      <c r="EDF159" s="84"/>
      <c r="EDG159" s="84"/>
      <c r="EDH159" s="84"/>
      <c r="EDI159" s="84"/>
      <c r="EDJ159" s="84"/>
      <c r="EDK159" s="84"/>
      <c r="EDL159" s="84"/>
      <c r="EDM159" s="84"/>
      <c r="EDN159" s="84"/>
      <c r="EDO159" s="84"/>
      <c r="EDP159" s="84"/>
      <c r="EDQ159" s="84"/>
      <c r="EDR159" s="84"/>
      <c r="EDS159" s="84"/>
      <c r="EDT159" s="84"/>
      <c r="EDU159" s="84"/>
      <c r="EDV159" s="84"/>
      <c r="EDW159" s="84"/>
      <c r="EDX159" s="84"/>
      <c r="EDY159" s="84"/>
      <c r="EDZ159" s="84"/>
      <c r="EEA159" s="84"/>
      <c r="EEB159" s="84"/>
      <c r="EEC159" s="84"/>
      <c r="EED159" s="84"/>
      <c r="EEE159" s="84"/>
      <c r="EEF159" s="84"/>
      <c r="EEG159" s="84"/>
      <c r="EEH159" s="84"/>
      <c r="EEI159" s="84"/>
      <c r="EEJ159" s="84"/>
      <c r="EEK159" s="84"/>
      <c r="EEL159" s="84"/>
      <c r="EEM159" s="84"/>
      <c r="EEN159" s="84"/>
      <c r="EEO159" s="84"/>
      <c r="EEP159" s="84"/>
      <c r="EEQ159" s="84"/>
      <c r="EEX159" s="84"/>
      <c r="EEY159" s="84"/>
      <c r="EEZ159" s="84"/>
      <c r="EFA159" s="84"/>
      <c r="EFB159" s="84"/>
      <c r="EFC159" s="84"/>
      <c r="EFD159" s="84"/>
      <c r="EFE159" s="84"/>
      <c r="EFF159" s="84"/>
      <c r="EFG159" s="84"/>
      <c r="EFH159" s="84"/>
      <c r="EFI159" s="84"/>
      <c r="EFJ159" s="84"/>
      <c r="EFK159" s="84"/>
      <c r="EFL159" s="84"/>
      <c r="EFM159" s="84"/>
      <c r="EFN159" s="84"/>
      <c r="EFO159" s="84"/>
      <c r="EFP159" s="84"/>
      <c r="EFQ159" s="84"/>
      <c r="EFR159" s="84"/>
      <c r="EFS159" s="84"/>
      <c r="EFT159" s="84"/>
      <c r="EFU159" s="84"/>
      <c r="EFV159" s="84"/>
      <c r="EFW159" s="84"/>
      <c r="EFX159" s="84"/>
      <c r="EFY159" s="84"/>
      <c r="EFZ159" s="84"/>
      <c r="EGA159" s="84"/>
      <c r="EGB159" s="84"/>
      <c r="EGC159" s="84"/>
      <c r="EGD159" s="84"/>
      <c r="EGE159" s="84"/>
      <c r="EGF159" s="84"/>
      <c r="EGG159" s="84"/>
      <c r="EGH159" s="84"/>
      <c r="EGI159" s="84"/>
      <c r="EGJ159" s="84"/>
      <c r="EGK159" s="84"/>
      <c r="EGL159" s="84"/>
      <c r="EGM159" s="84"/>
      <c r="EGN159" s="84"/>
      <c r="EGO159" s="84"/>
      <c r="EGP159" s="84"/>
      <c r="EGQ159" s="84"/>
      <c r="EGR159" s="84"/>
      <c r="EGS159" s="84"/>
      <c r="EGT159" s="84"/>
      <c r="EGU159" s="84"/>
      <c r="EGV159" s="84"/>
      <c r="EGW159" s="84"/>
      <c r="EGX159" s="84"/>
      <c r="EGY159" s="84"/>
      <c r="EGZ159" s="84"/>
      <c r="EHA159" s="84"/>
      <c r="EHB159" s="84"/>
      <c r="EHC159" s="84"/>
      <c r="EHD159" s="84"/>
      <c r="EHE159" s="84"/>
      <c r="EHF159" s="84"/>
      <c r="EHG159" s="84"/>
      <c r="EHH159" s="84"/>
      <c r="EHI159" s="84"/>
      <c r="EHJ159" s="84"/>
      <c r="EHK159" s="84"/>
      <c r="EHL159" s="84"/>
      <c r="EHM159" s="84"/>
      <c r="EHN159" s="84"/>
      <c r="EHO159" s="84"/>
      <c r="EHP159" s="84"/>
      <c r="EHQ159" s="84"/>
      <c r="EHR159" s="84"/>
      <c r="EHS159" s="84"/>
      <c r="EHT159" s="84"/>
      <c r="EHU159" s="84"/>
      <c r="EHV159" s="84"/>
      <c r="EHW159" s="84"/>
      <c r="EHX159" s="84"/>
      <c r="EHY159" s="84"/>
      <c r="EHZ159" s="84"/>
      <c r="EIA159" s="84"/>
      <c r="EIB159" s="84"/>
      <c r="EIC159" s="84"/>
      <c r="EID159" s="84"/>
      <c r="EIE159" s="84"/>
      <c r="EIF159" s="84"/>
      <c r="EIG159" s="84"/>
      <c r="EIH159" s="84"/>
      <c r="EII159" s="84"/>
      <c r="EIJ159" s="84"/>
      <c r="EIK159" s="84"/>
      <c r="EIL159" s="84"/>
      <c r="EIM159" s="84"/>
      <c r="EIN159" s="84"/>
      <c r="EIO159" s="84"/>
      <c r="EIP159" s="84"/>
      <c r="EIQ159" s="84"/>
      <c r="EIR159" s="84"/>
      <c r="EIS159" s="84"/>
      <c r="EIT159" s="84"/>
      <c r="EIU159" s="84"/>
      <c r="EIV159" s="84"/>
      <c r="EIW159" s="84"/>
      <c r="EIX159" s="84"/>
      <c r="EIY159" s="84"/>
      <c r="EIZ159" s="84"/>
      <c r="EJA159" s="84"/>
      <c r="EJB159" s="84"/>
      <c r="EJC159" s="84"/>
      <c r="EJD159" s="84"/>
      <c r="EJE159" s="84"/>
      <c r="EJF159" s="84"/>
      <c r="EJG159" s="84"/>
      <c r="EJH159" s="84"/>
      <c r="EJI159" s="84"/>
      <c r="EJJ159" s="84"/>
      <c r="EJK159" s="84"/>
      <c r="EJL159" s="84"/>
      <c r="EJM159" s="84"/>
      <c r="EJN159" s="84"/>
      <c r="EJO159" s="84"/>
      <c r="EJP159" s="84"/>
      <c r="EJQ159" s="84"/>
      <c r="EJR159" s="84"/>
      <c r="EJS159" s="84"/>
      <c r="EJT159" s="84"/>
      <c r="EJU159" s="84"/>
      <c r="EJV159" s="84"/>
      <c r="EJW159" s="84"/>
      <c r="EJX159" s="84"/>
      <c r="EJY159" s="84"/>
      <c r="EJZ159" s="84"/>
      <c r="EKA159" s="84"/>
      <c r="EKB159" s="84"/>
      <c r="EKC159" s="84"/>
      <c r="EKD159" s="84"/>
      <c r="EKE159" s="84"/>
      <c r="EKF159" s="84"/>
      <c r="EKG159" s="84"/>
      <c r="EKH159" s="84"/>
      <c r="EKI159" s="84"/>
      <c r="EKJ159" s="84"/>
      <c r="EKK159" s="84"/>
      <c r="EKL159" s="84"/>
      <c r="EKM159" s="84"/>
      <c r="EKN159" s="84"/>
      <c r="EKO159" s="84"/>
      <c r="EKP159" s="84"/>
      <c r="EKQ159" s="84"/>
      <c r="EKR159" s="84"/>
      <c r="EKS159" s="84"/>
      <c r="EKT159" s="84"/>
      <c r="EKU159" s="84"/>
      <c r="EKV159" s="84"/>
      <c r="EKW159" s="84"/>
      <c r="EKX159" s="84"/>
      <c r="EKY159" s="84"/>
      <c r="EKZ159" s="84"/>
      <c r="ELA159" s="84"/>
      <c r="ELB159" s="84"/>
      <c r="ELC159" s="84"/>
      <c r="ELD159" s="84"/>
      <c r="ELE159" s="84"/>
      <c r="ELF159" s="84"/>
      <c r="ELG159" s="84"/>
      <c r="ELH159" s="84"/>
      <c r="ELI159" s="84"/>
      <c r="ELJ159" s="84"/>
      <c r="ELK159" s="84"/>
      <c r="ELL159" s="84"/>
      <c r="ELM159" s="84"/>
      <c r="ELN159" s="84"/>
      <c r="ELO159" s="84"/>
      <c r="ELP159" s="84"/>
      <c r="ELQ159" s="84"/>
      <c r="ELR159" s="84"/>
      <c r="ELS159" s="84"/>
      <c r="ELT159" s="84"/>
      <c r="ELU159" s="84"/>
      <c r="ELV159" s="84"/>
      <c r="ELW159" s="84"/>
      <c r="ELX159" s="84"/>
      <c r="ELY159" s="84"/>
      <c r="ELZ159" s="84"/>
      <c r="EMA159" s="84"/>
      <c r="EMB159" s="84"/>
      <c r="EMC159" s="84"/>
      <c r="EMD159" s="84"/>
      <c r="EME159" s="84"/>
      <c r="EMF159" s="84"/>
      <c r="EMG159" s="84"/>
      <c r="EMH159" s="84"/>
      <c r="EMI159" s="84"/>
      <c r="EMJ159" s="84"/>
      <c r="EMK159" s="84"/>
      <c r="EML159" s="84"/>
      <c r="EMM159" s="84"/>
      <c r="EMN159" s="84"/>
      <c r="EMO159" s="84"/>
      <c r="EMP159" s="84"/>
      <c r="EMQ159" s="84"/>
      <c r="EMR159" s="84"/>
      <c r="EMS159" s="84"/>
      <c r="EMT159" s="84"/>
      <c r="EMU159" s="84"/>
      <c r="EMV159" s="84"/>
      <c r="EMW159" s="84"/>
      <c r="EMX159" s="84"/>
      <c r="EMY159" s="84"/>
      <c r="EMZ159" s="84"/>
      <c r="ENA159" s="84"/>
      <c r="ENB159" s="84"/>
      <c r="ENC159" s="84"/>
      <c r="END159" s="84"/>
      <c r="ENE159" s="84"/>
      <c r="ENF159" s="84"/>
      <c r="ENG159" s="84"/>
      <c r="ENH159" s="84"/>
      <c r="ENI159" s="84"/>
      <c r="ENJ159" s="84"/>
      <c r="ENK159" s="84"/>
      <c r="ENL159" s="84"/>
      <c r="ENM159" s="84"/>
      <c r="ENN159" s="84"/>
      <c r="ENO159" s="84"/>
      <c r="ENP159" s="84"/>
      <c r="ENQ159" s="84"/>
      <c r="ENR159" s="84"/>
      <c r="ENS159" s="84"/>
      <c r="ENT159" s="84"/>
      <c r="ENU159" s="84"/>
      <c r="ENV159" s="84"/>
      <c r="ENW159" s="84"/>
      <c r="ENX159" s="84"/>
      <c r="ENY159" s="84"/>
      <c r="ENZ159" s="84"/>
      <c r="EOA159" s="84"/>
      <c r="EOB159" s="84"/>
      <c r="EOC159" s="84"/>
      <c r="EOD159" s="84"/>
      <c r="EOE159" s="84"/>
      <c r="EOF159" s="84"/>
      <c r="EOG159" s="84"/>
      <c r="EOH159" s="84"/>
      <c r="EOI159" s="84"/>
      <c r="EOJ159" s="84"/>
      <c r="EOK159" s="84"/>
      <c r="EOL159" s="84"/>
      <c r="EOM159" s="84"/>
      <c r="EOT159" s="84"/>
      <c r="EOU159" s="84"/>
      <c r="EOV159" s="84"/>
      <c r="EOW159" s="84"/>
      <c r="EOX159" s="84"/>
      <c r="EOY159" s="84"/>
      <c r="EOZ159" s="84"/>
      <c r="EPA159" s="84"/>
      <c r="EPB159" s="84"/>
      <c r="EPC159" s="84"/>
      <c r="EPD159" s="84"/>
      <c r="EPE159" s="84"/>
      <c r="EPF159" s="84"/>
      <c r="EPG159" s="84"/>
      <c r="EPH159" s="84"/>
      <c r="EPI159" s="84"/>
      <c r="EPJ159" s="84"/>
      <c r="EPK159" s="84"/>
      <c r="EPL159" s="84"/>
      <c r="EPM159" s="84"/>
      <c r="EPN159" s="84"/>
      <c r="EPO159" s="84"/>
      <c r="EPP159" s="84"/>
      <c r="EPQ159" s="84"/>
      <c r="EPR159" s="84"/>
      <c r="EPS159" s="84"/>
      <c r="EPT159" s="84"/>
      <c r="EPU159" s="84"/>
      <c r="EPV159" s="84"/>
      <c r="EPW159" s="84"/>
      <c r="EPX159" s="84"/>
      <c r="EPY159" s="84"/>
      <c r="EPZ159" s="84"/>
      <c r="EQA159" s="84"/>
      <c r="EQB159" s="84"/>
      <c r="EQC159" s="84"/>
      <c r="EQD159" s="84"/>
      <c r="EQE159" s="84"/>
      <c r="EQF159" s="84"/>
      <c r="EQG159" s="84"/>
      <c r="EQH159" s="84"/>
      <c r="EQI159" s="84"/>
      <c r="EQJ159" s="84"/>
      <c r="EQK159" s="84"/>
      <c r="EQL159" s="84"/>
      <c r="EQM159" s="84"/>
      <c r="EQN159" s="84"/>
      <c r="EQO159" s="84"/>
      <c r="EQP159" s="84"/>
      <c r="EQQ159" s="84"/>
      <c r="EQR159" s="84"/>
      <c r="EQS159" s="84"/>
      <c r="EQT159" s="84"/>
      <c r="EQU159" s="84"/>
      <c r="EQV159" s="84"/>
      <c r="EQW159" s="84"/>
      <c r="EQX159" s="84"/>
      <c r="EQY159" s="84"/>
      <c r="EQZ159" s="84"/>
      <c r="ERA159" s="84"/>
      <c r="ERB159" s="84"/>
      <c r="ERC159" s="84"/>
      <c r="ERD159" s="84"/>
      <c r="ERE159" s="84"/>
      <c r="ERF159" s="84"/>
      <c r="ERG159" s="84"/>
      <c r="ERH159" s="84"/>
      <c r="ERI159" s="84"/>
      <c r="ERJ159" s="84"/>
      <c r="ERK159" s="84"/>
      <c r="ERL159" s="84"/>
      <c r="ERM159" s="84"/>
      <c r="ERN159" s="84"/>
      <c r="ERO159" s="84"/>
      <c r="ERP159" s="84"/>
      <c r="ERQ159" s="84"/>
      <c r="ERR159" s="84"/>
      <c r="ERS159" s="84"/>
      <c r="ERT159" s="84"/>
      <c r="ERU159" s="84"/>
      <c r="ERV159" s="84"/>
      <c r="ERW159" s="84"/>
      <c r="ERX159" s="84"/>
      <c r="ERY159" s="84"/>
      <c r="ERZ159" s="84"/>
      <c r="ESA159" s="84"/>
      <c r="ESB159" s="84"/>
      <c r="ESC159" s="84"/>
      <c r="ESD159" s="84"/>
      <c r="ESE159" s="84"/>
      <c r="ESF159" s="84"/>
      <c r="ESG159" s="84"/>
      <c r="ESH159" s="84"/>
      <c r="ESI159" s="84"/>
      <c r="ESJ159" s="84"/>
      <c r="ESK159" s="84"/>
      <c r="ESL159" s="84"/>
      <c r="ESM159" s="84"/>
      <c r="ESN159" s="84"/>
      <c r="ESO159" s="84"/>
      <c r="ESP159" s="84"/>
      <c r="ESQ159" s="84"/>
      <c r="ESR159" s="84"/>
      <c r="ESS159" s="84"/>
      <c r="EST159" s="84"/>
      <c r="ESU159" s="84"/>
      <c r="ESV159" s="84"/>
      <c r="ESW159" s="84"/>
      <c r="ESX159" s="84"/>
      <c r="ESY159" s="84"/>
      <c r="ESZ159" s="84"/>
      <c r="ETA159" s="84"/>
      <c r="ETB159" s="84"/>
      <c r="ETC159" s="84"/>
      <c r="ETD159" s="84"/>
      <c r="ETE159" s="84"/>
      <c r="ETF159" s="84"/>
      <c r="ETG159" s="84"/>
      <c r="ETH159" s="84"/>
      <c r="ETI159" s="84"/>
      <c r="ETJ159" s="84"/>
      <c r="ETK159" s="84"/>
      <c r="ETL159" s="84"/>
      <c r="ETM159" s="84"/>
      <c r="ETN159" s="84"/>
      <c r="ETO159" s="84"/>
      <c r="ETP159" s="84"/>
      <c r="ETQ159" s="84"/>
      <c r="ETR159" s="84"/>
      <c r="ETS159" s="84"/>
      <c r="ETT159" s="84"/>
      <c r="ETU159" s="84"/>
      <c r="ETV159" s="84"/>
      <c r="ETW159" s="84"/>
      <c r="ETX159" s="84"/>
      <c r="ETY159" s="84"/>
      <c r="ETZ159" s="84"/>
      <c r="EUA159" s="84"/>
      <c r="EUB159" s="84"/>
      <c r="EUC159" s="84"/>
      <c r="EUD159" s="84"/>
      <c r="EUE159" s="84"/>
      <c r="EUF159" s="84"/>
      <c r="EUG159" s="84"/>
      <c r="EUH159" s="84"/>
      <c r="EUI159" s="84"/>
      <c r="EUJ159" s="84"/>
      <c r="EUK159" s="84"/>
      <c r="EUL159" s="84"/>
      <c r="EUM159" s="84"/>
      <c r="EUN159" s="84"/>
      <c r="EUO159" s="84"/>
      <c r="EUP159" s="84"/>
      <c r="EUQ159" s="84"/>
      <c r="EUR159" s="84"/>
      <c r="EUS159" s="84"/>
      <c r="EUT159" s="84"/>
      <c r="EUU159" s="84"/>
      <c r="EUV159" s="84"/>
      <c r="EUW159" s="84"/>
      <c r="EUX159" s="84"/>
      <c r="EUY159" s="84"/>
      <c r="EUZ159" s="84"/>
      <c r="EVA159" s="84"/>
      <c r="EVB159" s="84"/>
      <c r="EVC159" s="84"/>
      <c r="EVD159" s="84"/>
      <c r="EVE159" s="84"/>
      <c r="EVF159" s="84"/>
      <c r="EVG159" s="84"/>
      <c r="EVH159" s="84"/>
      <c r="EVI159" s="84"/>
      <c r="EVJ159" s="84"/>
      <c r="EVK159" s="84"/>
      <c r="EVL159" s="84"/>
      <c r="EVM159" s="84"/>
      <c r="EVN159" s="84"/>
      <c r="EVO159" s="84"/>
      <c r="EVP159" s="84"/>
      <c r="EVQ159" s="84"/>
      <c r="EVR159" s="84"/>
      <c r="EVS159" s="84"/>
      <c r="EVT159" s="84"/>
      <c r="EVU159" s="84"/>
      <c r="EVV159" s="84"/>
      <c r="EVW159" s="84"/>
      <c r="EVX159" s="84"/>
      <c r="EVY159" s="84"/>
      <c r="EVZ159" s="84"/>
      <c r="EWA159" s="84"/>
      <c r="EWB159" s="84"/>
      <c r="EWC159" s="84"/>
      <c r="EWD159" s="84"/>
      <c r="EWE159" s="84"/>
      <c r="EWF159" s="84"/>
      <c r="EWG159" s="84"/>
      <c r="EWH159" s="84"/>
      <c r="EWI159" s="84"/>
      <c r="EWJ159" s="84"/>
      <c r="EWK159" s="84"/>
      <c r="EWL159" s="84"/>
      <c r="EWM159" s="84"/>
      <c r="EWN159" s="84"/>
      <c r="EWO159" s="84"/>
      <c r="EWP159" s="84"/>
      <c r="EWQ159" s="84"/>
      <c r="EWR159" s="84"/>
      <c r="EWS159" s="84"/>
      <c r="EWT159" s="84"/>
      <c r="EWU159" s="84"/>
      <c r="EWV159" s="84"/>
      <c r="EWW159" s="84"/>
      <c r="EWX159" s="84"/>
      <c r="EWY159" s="84"/>
      <c r="EWZ159" s="84"/>
      <c r="EXA159" s="84"/>
      <c r="EXB159" s="84"/>
      <c r="EXC159" s="84"/>
      <c r="EXD159" s="84"/>
      <c r="EXE159" s="84"/>
      <c r="EXF159" s="84"/>
      <c r="EXG159" s="84"/>
      <c r="EXH159" s="84"/>
      <c r="EXI159" s="84"/>
      <c r="EXJ159" s="84"/>
      <c r="EXK159" s="84"/>
      <c r="EXL159" s="84"/>
      <c r="EXM159" s="84"/>
      <c r="EXN159" s="84"/>
      <c r="EXO159" s="84"/>
      <c r="EXP159" s="84"/>
      <c r="EXQ159" s="84"/>
      <c r="EXR159" s="84"/>
      <c r="EXS159" s="84"/>
      <c r="EXT159" s="84"/>
      <c r="EXU159" s="84"/>
      <c r="EXV159" s="84"/>
      <c r="EXW159" s="84"/>
      <c r="EXX159" s="84"/>
      <c r="EXY159" s="84"/>
      <c r="EXZ159" s="84"/>
      <c r="EYA159" s="84"/>
      <c r="EYB159" s="84"/>
      <c r="EYC159" s="84"/>
      <c r="EYD159" s="84"/>
      <c r="EYE159" s="84"/>
      <c r="EYF159" s="84"/>
      <c r="EYG159" s="84"/>
      <c r="EYH159" s="84"/>
      <c r="EYI159" s="84"/>
      <c r="EYP159" s="84"/>
      <c r="EYQ159" s="84"/>
      <c r="EYR159" s="84"/>
      <c r="EYS159" s="84"/>
      <c r="EYT159" s="84"/>
      <c r="EYU159" s="84"/>
      <c r="EYV159" s="84"/>
      <c r="EYW159" s="84"/>
      <c r="EYX159" s="84"/>
      <c r="EYY159" s="84"/>
      <c r="EYZ159" s="84"/>
      <c r="EZA159" s="84"/>
      <c r="EZB159" s="84"/>
      <c r="EZC159" s="84"/>
      <c r="EZD159" s="84"/>
      <c r="EZE159" s="84"/>
      <c r="EZF159" s="84"/>
      <c r="EZG159" s="84"/>
      <c r="EZH159" s="84"/>
      <c r="EZI159" s="84"/>
      <c r="EZJ159" s="84"/>
      <c r="EZK159" s="84"/>
      <c r="EZL159" s="84"/>
      <c r="EZM159" s="84"/>
      <c r="EZN159" s="84"/>
      <c r="EZO159" s="84"/>
      <c r="EZP159" s="84"/>
      <c r="EZQ159" s="84"/>
      <c r="EZR159" s="84"/>
      <c r="EZS159" s="84"/>
      <c r="EZT159" s="84"/>
      <c r="EZU159" s="84"/>
      <c r="EZV159" s="84"/>
      <c r="EZW159" s="84"/>
      <c r="EZX159" s="84"/>
      <c r="EZY159" s="84"/>
      <c r="EZZ159" s="84"/>
      <c r="FAA159" s="84"/>
      <c r="FAB159" s="84"/>
      <c r="FAC159" s="84"/>
      <c r="FAD159" s="84"/>
      <c r="FAE159" s="84"/>
      <c r="FAF159" s="84"/>
      <c r="FAG159" s="84"/>
      <c r="FAH159" s="84"/>
      <c r="FAI159" s="84"/>
      <c r="FAJ159" s="84"/>
      <c r="FAK159" s="84"/>
      <c r="FAL159" s="84"/>
      <c r="FAM159" s="84"/>
      <c r="FAN159" s="84"/>
      <c r="FAO159" s="84"/>
      <c r="FAP159" s="84"/>
      <c r="FAQ159" s="84"/>
      <c r="FAR159" s="84"/>
      <c r="FAS159" s="84"/>
      <c r="FAT159" s="84"/>
      <c r="FAU159" s="84"/>
      <c r="FAV159" s="84"/>
      <c r="FAW159" s="84"/>
      <c r="FAX159" s="84"/>
      <c r="FAY159" s="84"/>
      <c r="FAZ159" s="84"/>
      <c r="FBA159" s="84"/>
      <c r="FBB159" s="84"/>
      <c r="FBC159" s="84"/>
      <c r="FBD159" s="84"/>
      <c r="FBE159" s="84"/>
      <c r="FBF159" s="84"/>
      <c r="FBG159" s="84"/>
      <c r="FBH159" s="84"/>
      <c r="FBI159" s="84"/>
      <c r="FBJ159" s="84"/>
      <c r="FBK159" s="84"/>
      <c r="FBL159" s="84"/>
      <c r="FBM159" s="84"/>
      <c r="FBN159" s="84"/>
      <c r="FBO159" s="84"/>
      <c r="FBP159" s="84"/>
      <c r="FBQ159" s="84"/>
      <c r="FBR159" s="84"/>
      <c r="FBS159" s="84"/>
      <c r="FBT159" s="84"/>
      <c r="FBU159" s="84"/>
      <c r="FBV159" s="84"/>
      <c r="FBW159" s="84"/>
      <c r="FBX159" s="84"/>
      <c r="FBY159" s="84"/>
      <c r="FBZ159" s="84"/>
      <c r="FCA159" s="84"/>
      <c r="FCB159" s="84"/>
      <c r="FCC159" s="84"/>
      <c r="FCD159" s="84"/>
      <c r="FCE159" s="84"/>
      <c r="FCF159" s="84"/>
      <c r="FCG159" s="84"/>
      <c r="FCH159" s="84"/>
      <c r="FCI159" s="84"/>
      <c r="FCJ159" s="84"/>
      <c r="FCK159" s="84"/>
      <c r="FCL159" s="84"/>
      <c r="FCM159" s="84"/>
      <c r="FCN159" s="84"/>
      <c r="FCO159" s="84"/>
      <c r="FCP159" s="84"/>
      <c r="FCQ159" s="84"/>
      <c r="FCR159" s="84"/>
      <c r="FCS159" s="84"/>
      <c r="FCT159" s="84"/>
      <c r="FCU159" s="84"/>
      <c r="FCV159" s="84"/>
      <c r="FCW159" s="84"/>
      <c r="FCX159" s="84"/>
      <c r="FCY159" s="84"/>
      <c r="FCZ159" s="84"/>
      <c r="FDA159" s="84"/>
      <c r="FDB159" s="84"/>
      <c r="FDC159" s="84"/>
      <c r="FDD159" s="84"/>
      <c r="FDE159" s="84"/>
      <c r="FDF159" s="84"/>
      <c r="FDG159" s="84"/>
      <c r="FDH159" s="84"/>
      <c r="FDI159" s="84"/>
      <c r="FDJ159" s="84"/>
      <c r="FDK159" s="84"/>
      <c r="FDL159" s="84"/>
      <c r="FDM159" s="84"/>
      <c r="FDN159" s="84"/>
      <c r="FDO159" s="84"/>
      <c r="FDP159" s="84"/>
      <c r="FDQ159" s="84"/>
      <c r="FDR159" s="84"/>
      <c r="FDS159" s="84"/>
      <c r="FDT159" s="84"/>
      <c r="FDU159" s="84"/>
      <c r="FDV159" s="84"/>
      <c r="FDW159" s="84"/>
      <c r="FDX159" s="84"/>
      <c r="FDY159" s="84"/>
      <c r="FDZ159" s="84"/>
      <c r="FEA159" s="84"/>
      <c r="FEB159" s="84"/>
      <c r="FEC159" s="84"/>
      <c r="FED159" s="84"/>
      <c r="FEE159" s="84"/>
      <c r="FEF159" s="84"/>
      <c r="FEG159" s="84"/>
      <c r="FEH159" s="84"/>
      <c r="FEI159" s="84"/>
      <c r="FEJ159" s="84"/>
      <c r="FEK159" s="84"/>
      <c r="FEL159" s="84"/>
      <c r="FEM159" s="84"/>
      <c r="FEN159" s="84"/>
      <c r="FEO159" s="84"/>
      <c r="FEP159" s="84"/>
      <c r="FEQ159" s="84"/>
      <c r="FER159" s="84"/>
      <c r="FES159" s="84"/>
      <c r="FET159" s="84"/>
      <c r="FEU159" s="84"/>
      <c r="FEV159" s="84"/>
      <c r="FEW159" s="84"/>
      <c r="FEX159" s="84"/>
      <c r="FEY159" s="84"/>
      <c r="FEZ159" s="84"/>
      <c r="FFA159" s="84"/>
      <c r="FFB159" s="84"/>
      <c r="FFC159" s="84"/>
      <c r="FFD159" s="84"/>
      <c r="FFE159" s="84"/>
      <c r="FFF159" s="84"/>
      <c r="FFG159" s="84"/>
      <c r="FFH159" s="84"/>
      <c r="FFI159" s="84"/>
      <c r="FFJ159" s="84"/>
      <c r="FFK159" s="84"/>
      <c r="FFL159" s="84"/>
      <c r="FFM159" s="84"/>
      <c r="FFN159" s="84"/>
      <c r="FFO159" s="84"/>
      <c r="FFP159" s="84"/>
      <c r="FFQ159" s="84"/>
      <c r="FFR159" s="84"/>
      <c r="FFS159" s="84"/>
      <c r="FFT159" s="84"/>
      <c r="FFU159" s="84"/>
      <c r="FFV159" s="84"/>
      <c r="FFW159" s="84"/>
      <c r="FFX159" s="84"/>
      <c r="FFY159" s="84"/>
      <c r="FFZ159" s="84"/>
      <c r="FGA159" s="84"/>
      <c r="FGB159" s="84"/>
      <c r="FGC159" s="84"/>
      <c r="FGD159" s="84"/>
      <c r="FGE159" s="84"/>
      <c r="FGF159" s="84"/>
      <c r="FGG159" s="84"/>
      <c r="FGH159" s="84"/>
      <c r="FGI159" s="84"/>
      <c r="FGJ159" s="84"/>
      <c r="FGK159" s="84"/>
      <c r="FGL159" s="84"/>
      <c r="FGM159" s="84"/>
      <c r="FGN159" s="84"/>
      <c r="FGO159" s="84"/>
      <c r="FGP159" s="84"/>
      <c r="FGQ159" s="84"/>
      <c r="FGR159" s="84"/>
      <c r="FGS159" s="84"/>
      <c r="FGT159" s="84"/>
      <c r="FGU159" s="84"/>
      <c r="FGV159" s="84"/>
      <c r="FGW159" s="84"/>
      <c r="FGX159" s="84"/>
      <c r="FGY159" s="84"/>
      <c r="FGZ159" s="84"/>
      <c r="FHA159" s="84"/>
      <c r="FHB159" s="84"/>
      <c r="FHC159" s="84"/>
      <c r="FHD159" s="84"/>
      <c r="FHE159" s="84"/>
      <c r="FHF159" s="84"/>
      <c r="FHG159" s="84"/>
      <c r="FHH159" s="84"/>
      <c r="FHI159" s="84"/>
      <c r="FHJ159" s="84"/>
      <c r="FHK159" s="84"/>
      <c r="FHL159" s="84"/>
      <c r="FHM159" s="84"/>
      <c r="FHN159" s="84"/>
      <c r="FHO159" s="84"/>
      <c r="FHP159" s="84"/>
      <c r="FHQ159" s="84"/>
      <c r="FHR159" s="84"/>
      <c r="FHS159" s="84"/>
      <c r="FHT159" s="84"/>
      <c r="FHU159" s="84"/>
      <c r="FHV159" s="84"/>
      <c r="FHW159" s="84"/>
      <c r="FHX159" s="84"/>
      <c r="FHY159" s="84"/>
      <c r="FHZ159" s="84"/>
      <c r="FIA159" s="84"/>
      <c r="FIB159" s="84"/>
      <c r="FIC159" s="84"/>
      <c r="FID159" s="84"/>
      <c r="FIE159" s="84"/>
      <c r="FIL159" s="84"/>
      <c r="FIM159" s="84"/>
      <c r="FIN159" s="84"/>
      <c r="FIO159" s="84"/>
      <c r="FIP159" s="84"/>
      <c r="FIQ159" s="84"/>
      <c r="FIR159" s="84"/>
      <c r="FIS159" s="84"/>
      <c r="FIT159" s="84"/>
      <c r="FIU159" s="84"/>
      <c r="FIV159" s="84"/>
      <c r="FIW159" s="84"/>
      <c r="FIX159" s="84"/>
      <c r="FIY159" s="84"/>
      <c r="FIZ159" s="84"/>
      <c r="FJA159" s="84"/>
      <c r="FJB159" s="84"/>
      <c r="FJC159" s="84"/>
      <c r="FJD159" s="84"/>
      <c r="FJE159" s="84"/>
      <c r="FJF159" s="84"/>
      <c r="FJG159" s="84"/>
      <c r="FJH159" s="84"/>
      <c r="FJI159" s="84"/>
      <c r="FJJ159" s="84"/>
      <c r="FJK159" s="84"/>
      <c r="FJL159" s="84"/>
      <c r="FJM159" s="84"/>
      <c r="FJN159" s="84"/>
      <c r="FJO159" s="84"/>
      <c r="FJP159" s="84"/>
      <c r="FJQ159" s="84"/>
      <c r="FJR159" s="84"/>
      <c r="FJS159" s="84"/>
      <c r="FJT159" s="84"/>
      <c r="FJU159" s="84"/>
      <c r="FJV159" s="84"/>
      <c r="FJW159" s="84"/>
      <c r="FJX159" s="84"/>
      <c r="FJY159" s="84"/>
      <c r="FJZ159" s="84"/>
      <c r="FKA159" s="84"/>
      <c r="FKB159" s="84"/>
      <c r="FKC159" s="84"/>
      <c r="FKD159" s="84"/>
      <c r="FKE159" s="84"/>
      <c r="FKF159" s="84"/>
      <c r="FKG159" s="84"/>
      <c r="FKH159" s="84"/>
      <c r="FKI159" s="84"/>
      <c r="FKJ159" s="84"/>
      <c r="FKK159" s="84"/>
      <c r="FKL159" s="84"/>
      <c r="FKM159" s="84"/>
      <c r="FKN159" s="84"/>
      <c r="FKO159" s="84"/>
      <c r="FKP159" s="84"/>
      <c r="FKQ159" s="84"/>
      <c r="FKR159" s="84"/>
      <c r="FKS159" s="84"/>
      <c r="FKT159" s="84"/>
      <c r="FKU159" s="84"/>
      <c r="FKV159" s="84"/>
      <c r="FKW159" s="84"/>
      <c r="FKX159" s="84"/>
      <c r="FKY159" s="84"/>
      <c r="FKZ159" s="84"/>
      <c r="FLA159" s="84"/>
      <c r="FLB159" s="84"/>
      <c r="FLC159" s="84"/>
      <c r="FLD159" s="84"/>
      <c r="FLE159" s="84"/>
      <c r="FLF159" s="84"/>
      <c r="FLG159" s="84"/>
      <c r="FLH159" s="84"/>
      <c r="FLI159" s="84"/>
      <c r="FLJ159" s="84"/>
      <c r="FLK159" s="84"/>
      <c r="FLL159" s="84"/>
      <c r="FLM159" s="84"/>
      <c r="FLN159" s="84"/>
      <c r="FLO159" s="84"/>
      <c r="FLP159" s="84"/>
      <c r="FLQ159" s="84"/>
      <c r="FLR159" s="84"/>
      <c r="FLS159" s="84"/>
      <c r="FLT159" s="84"/>
      <c r="FLU159" s="84"/>
      <c r="FLV159" s="84"/>
      <c r="FLW159" s="84"/>
      <c r="FLX159" s="84"/>
      <c r="FLY159" s="84"/>
      <c r="FLZ159" s="84"/>
      <c r="FMA159" s="84"/>
      <c r="FMB159" s="84"/>
      <c r="FMC159" s="84"/>
      <c r="FMD159" s="84"/>
      <c r="FME159" s="84"/>
      <c r="FMF159" s="84"/>
      <c r="FMG159" s="84"/>
      <c r="FMH159" s="84"/>
      <c r="FMI159" s="84"/>
      <c r="FMJ159" s="84"/>
      <c r="FMK159" s="84"/>
      <c r="FML159" s="84"/>
      <c r="FMM159" s="84"/>
      <c r="FMN159" s="84"/>
      <c r="FMO159" s="84"/>
      <c r="FMP159" s="84"/>
      <c r="FMQ159" s="84"/>
      <c r="FMR159" s="84"/>
      <c r="FMS159" s="84"/>
      <c r="FMT159" s="84"/>
      <c r="FMU159" s="84"/>
      <c r="FMV159" s="84"/>
      <c r="FMW159" s="84"/>
      <c r="FMX159" s="84"/>
      <c r="FMY159" s="84"/>
      <c r="FMZ159" s="84"/>
      <c r="FNA159" s="84"/>
      <c r="FNB159" s="84"/>
      <c r="FNC159" s="84"/>
      <c r="FND159" s="84"/>
      <c r="FNE159" s="84"/>
      <c r="FNF159" s="84"/>
      <c r="FNG159" s="84"/>
      <c r="FNH159" s="84"/>
      <c r="FNI159" s="84"/>
      <c r="FNJ159" s="84"/>
      <c r="FNK159" s="84"/>
      <c r="FNL159" s="84"/>
      <c r="FNM159" s="84"/>
      <c r="FNN159" s="84"/>
      <c r="FNO159" s="84"/>
      <c r="FNP159" s="84"/>
      <c r="FNQ159" s="84"/>
      <c r="FNR159" s="84"/>
      <c r="FNS159" s="84"/>
      <c r="FNT159" s="84"/>
      <c r="FNU159" s="84"/>
      <c r="FNV159" s="84"/>
      <c r="FNW159" s="84"/>
      <c r="FNX159" s="84"/>
      <c r="FNY159" s="84"/>
      <c r="FNZ159" s="84"/>
      <c r="FOA159" s="84"/>
      <c r="FOB159" s="84"/>
      <c r="FOC159" s="84"/>
      <c r="FOD159" s="84"/>
      <c r="FOE159" s="84"/>
      <c r="FOF159" s="84"/>
      <c r="FOG159" s="84"/>
      <c r="FOH159" s="84"/>
      <c r="FOI159" s="84"/>
      <c r="FOJ159" s="84"/>
      <c r="FOK159" s="84"/>
      <c r="FOL159" s="84"/>
      <c r="FOM159" s="84"/>
      <c r="FON159" s="84"/>
      <c r="FOO159" s="84"/>
      <c r="FOP159" s="84"/>
      <c r="FOQ159" s="84"/>
      <c r="FOR159" s="84"/>
      <c r="FOS159" s="84"/>
      <c r="FOT159" s="84"/>
      <c r="FOU159" s="84"/>
      <c r="FOV159" s="84"/>
      <c r="FOW159" s="84"/>
      <c r="FOX159" s="84"/>
      <c r="FOY159" s="84"/>
      <c r="FOZ159" s="84"/>
      <c r="FPA159" s="84"/>
      <c r="FPB159" s="84"/>
      <c r="FPC159" s="84"/>
      <c r="FPD159" s="84"/>
      <c r="FPE159" s="84"/>
      <c r="FPF159" s="84"/>
      <c r="FPG159" s="84"/>
      <c r="FPH159" s="84"/>
      <c r="FPI159" s="84"/>
      <c r="FPJ159" s="84"/>
      <c r="FPK159" s="84"/>
      <c r="FPL159" s="84"/>
      <c r="FPM159" s="84"/>
      <c r="FPN159" s="84"/>
      <c r="FPO159" s="84"/>
      <c r="FPP159" s="84"/>
      <c r="FPQ159" s="84"/>
      <c r="FPR159" s="84"/>
      <c r="FPS159" s="84"/>
      <c r="FPT159" s="84"/>
      <c r="FPU159" s="84"/>
      <c r="FPV159" s="84"/>
      <c r="FPW159" s="84"/>
      <c r="FPX159" s="84"/>
      <c r="FPY159" s="84"/>
      <c r="FPZ159" s="84"/>
      <c r="FQA159" s="84"/>
      <c r="FQB159" s="84"/>
      <c r="FQC159" s="84"/>
      <c r="FQD159" s="84"/>
      <c r="FQE159" s="84"/>
      <c r="FQF159" s="84"/>
      <c r="FQG159" s="84"/>
      <c r="FQH159" s="84"/>
      <c r="FQI159" s="84"/>
      <c r="FQJ159" s="84"/>
      <c r="FQK159" s="84"/>
      <c r="FQL159" s="84"/>
      <c r="FQM159" s="84"/>
      <c r="FQN159" s="84"/>
      <c r="FQO159" s="84"/>
      <c r="FQP159" s="84"/>
      <c r="FQQ159" s="84"/>
      <c r="FQR159" s="84"/>
      <c r="FQS159" s="84"/>
      <c r="FQT159" s="84"/>
      <c r="FQU159" s="84"/>
      <c r="FQV159" s="84"/>
      <c r="FQW159" s="84"/>
      <c r="FQX159" s="84"/>
      <c r="FQY159" s="84"/>
      <c r="FQZ159" s="84"/>
      <c r="FRA159" s="84"/>
      <c r="FRB159" s="84"/>
      <c r="FRC159" s="84"/>
      <c r="FRD159" s="84"/>
      <c r="FRE159" s="84"/>
      <c r="FRF159" s="84"/>
      <c r="FRG159" s="84"/>
      <c r="FRH159" s="84"/>
      <c r="FRI159" s="84"/>
      <c r="FRJ159" s="84"/>
      <c r="FRK159" s="84"/>
      <c r="FRL159" s="84"/>
      <c r="FRM159" s="84"/>
      <c r="FRN159" s="84"/>
      <c r="FRO159" s="84"/>
      <c r="FRP159" s="84"/>
      <c r="FRQ159" s="84"/>
      <c r="FRR159" s="84"/>
      <c r="FRS159" s="84"/>
      <c r="FRT159" s="84"/>
      <c r="FRU159" s="84"/>
      <c r="FRV159" s="84"/>
      <c r="FRW159" s="84"/>
      <c r="FRX159" s="84"/>
      <c r="FRY159" s="84"/>
      <c r="FRZ159" s="84"/>
      <c r="FSA159" s="84"/>
      <c r="FSH159" s="84"/>
      <c r="FSI159" s="84"/>
      <c r="FSJ159" s="84"/>
      <c r="FSK159" s="84"/>
      <c r="FSL159" s="84"/>
      <c r="FSM159" s="84"/>
      <c r="FSN159" s="84"/>
      <c r="FSO159" s="84"/>
      <c r="FSP159" s="84"/>
      <c r="FSQ159" s="84"/>
      <c r="FSR159" s="84"/>
      <c r="FSS159" s="84"/>
      <c r="FST159" s="84"/>
      <c r="FSU159" s="84"/>
      <c r="FSV159" s="84"/>
      <c r="FSW159" s="84"/>
      <c r="FSX159" s="84"/>
      <c r="FSY159" s="84"/>
      <c r="FSZ159" s="84"/>
      <c r="FTA159" s="84"/>
      <c r="FTB159" s="84"/>
      <c r="FTC159" s="84"/>
      <c r="FTD159" s="84"/>
      <c r="FTE159" s="84"/>
      <c r="FTF159" s="84"/>
      <c r="FTG159" s="84"/>
      <c r="FTH159" s="84"/>
      <c r="FTI159" s="84"/>
      <c r="FTJ159" s="84"/>
      <c r="FTK159" s="84"/>
      <c r="FTL159" s="84"/>
      <c r="FTM159" s="84"/>
      <c r="FTN159" s="84"/>
      <c r="FTO159" s="84"/>
      <c r="FTP159" s="84"/>
      <c r="FTQ159" s="84"/>
      <c r="FTR159" s="84"/>
      <c r="FTS159" s="84"/>
      <c r="FTT159" s="84"/>
      <c r="FTU159" s="84"/>
      <c r="FTV159" s="84"/>
      <c r="FTW159" s="84"/>
      <c r="FTX159" s="84"/>
      <c r="FTY159" s="84"/>
      <c r="FTZ159" s="84"/>
      <c r="FUA159" s="84"/>
      <c r="FUB159" s="84"/>
      <c r="FUC159" s="84"/>
      <c r="FUD159" s="84"/>
      <c r="FUE159" s="84"/>
      <c r="FUF159" s="84"/>
      <c r="FUG159" s="84"/>
      <c r="FUH159" s="84"/>
      <c r="FUI159" s="84"/>
      <c r="FUJ159" s="84"/>
      <c r="FUK159" s="84"/>
      <c r="FUL159" s="84"/>
      <c r="FUM159" s="84"/>
      <c r="FUN159" s="84"/>
      <c r="FUO159" s="84"/>
      <c r="FUP159" s="84"/>
      <c r="FUQ159" s="84"/>
      <c r="FUR159" s="84"/>
      <c r="FUS159" s="84"/>
      <c r="FUT159" s="84"/>
      <c r="FUU159" s="84"/>
      <c r="FUV159" s="84"/>
      <c r="FUW159" s="84"/>
      <c r="FUX159" s="84"/>
      <c r="FUY159" s="84"/>
      <c r="FUZ159" s="84"/>
      <c r="FVA159" s="84"/>
      <c r="FVB159" s="84"/>
      <c r="FVC159" s="84"/>
      <c r="FVD159" s="84"/>
      <c r="FVE159" s="84"/>
      <c r="FVF159" s="84"/>
      <c r="FVG159" s="84"/>
      <c r="FVH159" s="84"/>
      <c r="FVI159" s="84"/>
      <c r="FVJ159" s="84"/>
      <c r="FVK159" s="84"/>
      <c r="FVL159" s="84"/>
      <c r="FVM159" s="84"/>
      <c r="FVN159" s="84"/>
      <c r="FVO159" s="84"/>
      <c r="FVP159" s="84"/>
      <c r="FVQ159" s="84"/>
      <c r="FVR159" s="84"/>
      <c r="FVS159" s="84"/>
      <c r="FVT159" s="84"/>
      <c r="FVU159" s="84"/>
      <c r="FVV159" s="84"/>
      <c r="FVW159" s="84"/>
      <c r="FVX159" s="84"/>
      <c r="FVY159" s="84"/>
      <c r="FVZ159" s="84"/>
      <c r="FWA159" s="84"/>
      <c r="FWB159" s="84"/>
      <c r="FWC159" s="84"/>
      <c r="FWD159" s="84"/>
      <c r="FWE159" s="84"/>
      <c r="FWF159" s="84"/>
      <c r="FWG159" s="84"/>
      <c r="FWH159" s="84"/>
      <c r="FWI159" s="84"/>
      <c r="FWJ159" s="84"/>
      <c r="FWK159" s="84"/>
      <c r="FWL159" s="84"/>
      <c r="FWM159" s="84"/>
      <c r="FWN159" s="84"/>
      <c r="FWO159" s="84"/>
      <c r="FWP159" s="84"/>
      <c r="FWQ159" s="84"/>
      <c r="FWR159" s="84"/>
      <c r="FWS159" s="84"/>
      <c r="FWT159" s="84"/>
      <c r="FWU159" s="84"/>
      <c r="FWV159" s="84"/>
      <c r="FWW159" s="84"/>
      <c r="FWX159" s="84"/>
      <c r="FWY159" s="84"/>
      <c r="FWZ159" s="84"/>
      <c r="FXA159" s="84"/>
      <c r="FXB159" s="84"/>
      <c r="FXC159" s="84"/>
      <c r="FXD159" s="84"/>
      <c r="FXE159" s="84"/>
      <c r="FXF159" s="84"/>
      <c r="FXG159" s="84"/>
      <c r="FXH159" s="84"/>
      <c r="FXI159" s="84"/>
      <c r="FXJ159" s="84"/>
      <c r="FXK159" s="84"/>
      <c r="FXL159" s="84"/>
      <c r="FXM159" s="84"/>
      <c r="FXN159" s="84"/>
      <c r="FXO159" s="84"/>
      <c r="FXP159" s="84"/>
      <c r="FXQ159" s="84"/>
      <c r="FXR159" s="84"/>
      <c r="FXS159" s="84"/>
      <c r="FXT159" s="84"/>
      <c r="FXU159" s="84"/>
      <c r="FXV159" s="84"/>
      <c r="FXW159" s="84"/>
      <c r="FXX159" s="84"/>
      <c r="FXY159" s="84"/>
      <c r="FXZ159" s="84"/>
      <c r="FYA159" s="84"/>
      <c r="FYB159" s="84"/>
      <c r="FYC159" s="84"/>
      <c r="FYD159" s="84"/>
      <c r="FYE159" s="84"/>
      <c r="FYF159" s="84"/>
      <c r="FYG159" s="84"/>
      <c r="FYH159" s="84"/>
      <c r="FYI159" s="84"/>
      <c r="FYJ159" s="84"/>
      <c r="FYK159" s="84"/>
      <c r="FYL159" s="84"/>
      <c r="FYM159" s="84"/>
      <c r="FYN159" s="84"/>
      <c r="FYO159" s="84"/>
      <c r="FYP159" s="84"/>
      <c r="FYQ159" s="84"/>
      <c r="FYR159" s="84"/>
      <c r="FYS159" s="84"/>
      <c r="FYT159" s="84"/>
      <c r="FYU159" s="84"/>
      <c r="FYV159" s="84"/>
      <c r="FYW159" s="84"/>
      <c r="FYX159" s="84"/>
      <c r="FYY159" s="84"/>
      <c r="FYZ159" s="84"/>
      <c r="FZA159" s="84"/>
      <c r="FZB159" s="84"/>
      <c r="FZC159" s="84"/>
      <c r="FZD159" s="84"/>
      <c r="FZE159" s="84"/>
      <c r="FZF159" s="84"/>
      <c r="FZG159" s="84"/>
      <c r="FZH159" s="84"/>
      <c r="FZI159" s="84"/>
      <c r="FZJ159" s="84"/>
      <c r="FZK159" s="84"/>
      <c r="FZL159" s="84"/>
      <c r="FZM159" s="84"/>
      <c r="FZN159" s="84"/>
      <c r="FZO159" s="84"/>
      <c r="FZP159" s="84"/>
      <c r="FZQ159" s="84"/>
      <c r="FZR159" s="84"/>
      <c r="FZS159" s="84"/>
      <c r="FZT159" s="84"/>
      <c r="FZU159" s="84"/>
      <c r="FZV159" s="84"/>
      <c r="FZW159" s="84"/>
      <c r="FZX159" s="84"/>
      <c r="FZY159" s="84"/>
      <c r="FZZ159" s="84"/>
      <c r="GAA159" s="84"/>
      <c r="GAB159" s="84"/>
      <c r="GAC159" s="84"/>
      <c r="GAD159" s="84"/>
      <c r="GAE159" s="84"/>
      <c r="GAF159" s="84"/>
      <c r="GAG159" s="84"/>
      <c r="GAH159" s="84"/>
      <c r="GAI159" s="84"/>
      <c r="GAJ159" s="84"/>
      <c r="GAK159" s="84"/>
      <c r="GAL159" s="84"/>
      <c r="GAM159" s="84"/>
      <c r="GAN159" s="84"/>
      <c r="GAO159" s="84"/>
      <c r="GAP159" s="84"/>
      <c r="GAQ159" s="84"/>
      <c r="GAR159" s="84"/>
      <c r="GAS159" s="84"/>
      <c r="GAT159" s="84"/>
      <c r="GAU159" s="84"/>
      <c r="GAV159" s="84"/>
      <c r="GAW159" s="84"/>
      <c r="GAX159" s="84"/>
      <c r="GAY159" s="84"/>
      <c r="GAZ159" s="84"/>
      <c r="GBA159" s="84"/>
      <c r="GBB159" s="84"/>
      <c r="GBC159" s="84"/>
      <c r="GBD159" s="84"/>
      <c r="GBE159" s="84"/>
      <c r="GBF159" s="84"/>
      <c r="GBG159" s="84"/>
      <c r="GBH159" s="84"/>
      <c r="GBI159" s="84"/>
      <c r="GBJ159" s="84"/>
      <c r="GBK159" s="84"/>
      <c r="GBL159" s="84"/>
      <c r="GBM159" s="84"/>
      <c r="GBN159" s="84"/>
      <c r="GBO159" s="84"/>
      <c r="GBP159" s="84"/>
      <c r="GBQ159" s="84"/>
      <c r="GBR159" s="84"/>
      <c r="GBS159" s="84"/>
      <c r="GBT159" s="84"/>
      <c r="GBU159" s="84"/>
      <c r="GBV159" s="84"/>
      <c r="GBW159" s="84"/>
      <c r="GCD159" s="84"/>
      <c r="GCE159" s="84"/>
      <c r="GCF159" s="84"/>
      <c r="GCG159" s="84"/>
      <c r="GCH159" s="84"/>
      <c r="GCI159" s="84"/>
      <c r="GCJ159" s="84"/>
      <c r="GCK159" s="84"/>
      <c r="GCL159" s="84"/>
      <c r="GCM159" s="84"/>
      <c r="GCN159" s="84"/>
      <c r="GCO159" s="84"/>
      <c r="GCP159" s="84"/>
      <c r="GCQ159" s="84"/>
      <c r="GCR159" s="84"/>
      <c r="GCS159" s="84"/>
      <c r="GCT159" s="84"/>
      <c r="GCU159" s="84"/>
      <c r="GCV159" s="84"/>
      <c r="GCW159" s="84"/>
      <c r="GCX159" s="84"/>
      <c r="GCY159" s="84"/>
      <c r="GCZ159" s="84"/>
      <c r="GDA159" s="84"/>
      <c r="GDB159" s="84"/>
      <c r="GDC159" s="84"/>
      <c r="GDD159" s="84"/>
      <c r="GDE159" s="84"/>
      <c r="GDF159" s="84"/>
      <c r="GDG159" s="84"/>
      <c r="GDH159" s="84"/>
      <c r="GDI159" s="84"/>
      <c r="GDJ159" s="84"/>
      <c r="GDK159" s="84"/>
      <c r="GDL159" s="84"/>
      <c r="GDM159" s="84"/>
      <c r="GDN159" s="84"/>
      <c r="GDO159" s="84"/>
      <c r="GDP159" s="84"/>
      <c r="GDQ159" s="84"/>
      <c r="GDR159" s="84"/>
      <c r="GDS159" s="84"/>
      <c r="GDT159" s="84"/>
      <c r="GDU159" s="84"/>
      <c r="GDV159" s="84"/>
      <c r="GDW159" s="84"/>
      <c r="GDX159" s="84"/>
      <c r="GDY159" s="84"/>
      <c r="GDZ159" s="84"/>
      <c r="GEA159" s="84"/>
      <c r="GEB159" s="84"/>
      <c r="GEC159" s="84"/>
      <c r="GED159" s="84"/>
      <c r="GEE159" s="84"/>
      <c r="GEF159" s="84"/>
      <c r="GEG159" s="84"/>
      <c r="GEH159" s="84"/>
      <c r="GEI159" s="84"/>
      <c r="GEJ159" s="84"/>
      <c r="GEK159" s="84"/>
      <c r="GEL159" s="84"/>
      <c r="GEM159" s="84"/>
      <c r="GEN159" s="84"/>
      <c r="GEO159" s="84"/>
      <c r="GEP159" s="84"/>
      <c r="GEQ159" s="84"/>
      <c r="GER159" s="84"/>
      <c r="GES159" s="84"/>
      <c r="GET159" s="84"/>
      <c r="GEU159" s="84"/>
      <c r="GEV159" s="84"/>
      <c r="GEW159" s="84"/>
      <c r="GEX159" s="84"/>
      <c r="GEY159" s="84"/>
      <c r="GEZ159" s="84"/>
      <c r="GFA159" s="84"/>
      <c r="GFB159" s="84"/>
      <c r="GFC159" s="84"/>
      <c r="GFD159" s="84"/>
      <c r="GFE159" s="84"/>
      <c r="GFF159" s="84"/>
      <c r="GFG159" s="84"/>
      <c r="GFH159" s="84"/>
      <c r="GFI159" s="84"/>
      <c r="GFJ159" s="84"/>
      <c r="GFK159" s="84"/>
      <c r="GFL159" s="84"/>
      <c r="GFM159" s="84"/>
      <c r="GFN159" s="84"/>
      <c r="GFO159" s="84"/>
      <c r="GFP159" s="84"/>
      <c r="GFQ159" s="84"/>
      <c r="GFR159" s="84"/>
      <c r="GFS159" s="84"/>
      <c r="GFT159" s="84"/>
      <c r="GFU159" s="84"/>
      <c r="GFV159" s="84"/>
      <c r="GFW159" s="84"/>
      <c r="GFX159" s="84"/>
      <c r="GFY159" s="84"/>
      <c r="GFZ159" s="84"/>
      <c r="GGA159" s="84"/>
      <c r="GGB159" s="84"/>
      <c r="GGC159" s="84"/>
      <c r="GGD159" s="84"/>
      <c r="GGE159" s="84"/>
      <c r="GGF159" s="84"/>
      <c r="GGG159" s="84"/>
      <c r="GGH159" s="84"/>
      <c r="GGI159" s="84"/>
      <c r="GGJ159" s="84"/>
      <c r="GGK159" s="84"/>
      <c r="GGL159" s="84"/>
      <c r="GGM159" s="84"/>
      <c r="GGN159" s="84"/>
      <c r="GGO159" s="84"/>
      <c r="GGP159" s="84"/>
      <c r="GGQ159" s="84"/>
      <c r="GGR159" s="84"/>
      <c r="GGS159" s="84"/>
      <c r="GGT159" s="84"/>
      <c r="GGU159" s="84"/>
      <c r="GGV159" s="84"/>
      <c r="GGW159" s="84"/>
      <c r="GGX159" s="84"/>
      <c r="GGY159" s="84"/>
      <c r="GGZ159" s="84"/>
      <c r="GHA159" s="84"/>
      <c r="GHB159" s="84"/>
      <c r="GHC159" s="84"/>
      <c r="GHD159" s="84"/>
      <c r="GHE159" s="84"/>
      <c r="GHF159" s="84"/>
      <c r="GHG159" s="84"/>
      <c r="GHH159" s="84"/>
      <c r="GHI159" s="84"/>
      <c r="GHJ159" s="84"/>
      <c r="GHK159" s="84"/>
      <c r="GHL159" s="84"/>
      <c r="GHM159" s="84"/>
      <c r="GHN159" s="84"/>
      <c r="GHO159" s="84"/>
      <c r="GHP159" s="84"/>
      <c r="GHQ159" s="84"/>
      <c r="GHR159" s="84"/>
      <c r="GHS159" s="84"/>
      <c r="GHT159" s="84"/>
      <c r="GHU159" s="84"/>
      <c r="GHV159" s="84"/>
      <c r="GHW159" s="84"/>
      <c r="GHX159" s="84"/>
      <c r="GHY159" s="84"/>
      <c r="GHZ159" s="84"/>
      <c r="GIA159" s="84"/>
      <c r="GIB159" s="84"/>
      <c r="GIC159" s="84"/>
      <c r="GID159" s="84"/>
      <c r="GIE159" s="84"/>
      <c r="GIF159" s="84"/>
      <c r="GIG159" s="84"/>
      <c r="GIH159" s="84"/>
      <c r="GII159" s="84"/>
      <c r="GIJ159" s="84"/>
      <c r="GIK159" s="84"/>
      <c r="GIL159" s="84"/>
      <c r="GIM159" s="84"/>
      <c r="GIN159" s="84"/>
      <c r="GIO159" s="84"/>
      <c r="GIP159" s="84"/>
      <c r="GIQ159" s="84"/>
      <c r="GIR159" s="84"/>
      <c r="GIS159" s="84"/>
      <c r="GIT159" s="84"/>
      <c r="GIU159" s="84"/>
      <c r="GIV159" s="84"/>
      <c r="GIW159" s="84"/>
      <c r="GIX159" s="84"/>
      <c r="GIY159" s="84"/>
      <c r="GIZ159" s="84"/>
      <c r="GJA159" s="84"/>
      <c r="GJB159" s="84"/>
      <c r="GJC159" s="84"/>
      <c r="GJD159" s="84"/>
      <c r="GJE159" s="84"/>
      <c r="GJF159" s="84"/>
      <c r="GJG159" s="84"/>
      <c r="GJH159" s="84"/>
      <c r="GJI159" s="84"/>
      <c r="GJJ159" s="84"/>
      <c r="GJK159" s="84"/>
      <c r="GJL159" s="84"/>
      <c r="GJM159" s="84"/>
      <c r="GJN159" s="84"/>
      <c r="GJO159" s="84"/>
      <c r="GJP159" s="84"/>
      <c r="GJQ159" s="84"/>
      <c r="GJR159" s="84"/>
      <c r="GJS159" s="84"/>
      <c r="GJT159" s="84"/>
      <c r="GJU159" s="84"/>
      <c r="GJV159" s="84"/>
      <c r="GJW159" s="84"/>
      <c r="GJX159" s="84"/>
      <c r="GJY159" s="84"/>
      <c r="GJZ159" s="84"/>
      <c r="GKA159" s="84"/>
      <c r="GKB159" s="84"/>
      <c r="GKC159" s="84"/>
      <c r="GKD159" s="84"/>
      <c r="GKE159" s="84"/>
      <c r="GKF159" s="84"/>
      <c r="GKG159" s="84"/>
      <c r="GKH159" s="84"/>
      <c r="GKI159" s="84"/>
      <c r="GKJ159" s="84"/>
      <c r="GKK159" s="84"/>
      <c r="GKL159" s="84"/>
      <c r="GKM159" s="84"/>
      <c r="GKN159" s="84"/>
      <c r="GKO159" s="84"/>
      <c r="GKP159" s="84"/>
      <c r="GKQ159" s="84"/>
      <c r="GKR159" s="84"/>
      <c r="GKS159" s="84"/>
      <c r="GKT159" s="84"/>
      <c r="GKU159" s="84"/>
      <c r="GKV159" s="84"/>
      <c r="GKW159" s="84"/>
      <c r="GKX159" s="84"/>
      <c r="GKY159" s="84"/>
      <c r="GKZ159" s="84"/>
      <c r="GLA159" s="84"/>
      <c r="GLB159" s="84"/>
      <c r="GLC159" s="84"/>
      <c r="GLD159" s="84"/>
      <c r="GLE159" s="84"/>
      <c r="GLF159" s="84"/>
      <c r="GLG159" s="84"/>
      <c r="GLH159" s="84"/>
      <c r="GLI159" s="84"/>
      <c r="GLJ159" s="84"/>
      <c r="GLK159" s="84"/>
      <c r="GLL159" s="84"/>
      <c r="GLM159" s="84"/>
      <c r="GLN159" s="84"/>
      <c r="GLO159" s="84"/>
      <c r="GLP159" s="84"/>
      <c r="GLQ159" s="84"/>
      <c r="GLR159" s="84"/>
      <c r="GLS159" s="84"/>
      <c r="GLZ159" s="84"/>
      <c r="GMA159" s="84"/>
      <c r="GMB159" s="84"/>
      <c r="GMC159" s="84"/>
      <c r="GMD159" s="84"/>
      <c r="GME159" s="84"/>
      <c r="GMF159" s="84"/>
      <c r="GMG159" s="84"/>
      <c r="GMH159" s="84"/>
      <c r="GMI159" s="84"/>
      <c r="GMJ159" s="84"/>
      <c r="GMK159" s="84"/>
      <c r="GML159" s="84"/>
      <c r="GMM159" s="84"/>
      <c r="GMN159" s="84"/>
      <c r="GMO159" s="84"/>
      <c r="GMP159" s="84"/>
      <c r="GMQ159" s="84"/>
      <c r="GMR159" s="84"/>
      <c r="GMS159" s="84"/>
      <c r="GMT159" s="84"/>
      <c r="GMU159" s="84"/>
      <c r="GMV159" s="84"/>
      <c r="GMW159" s="84"/>
      <c r="GMX159" s="84"/>
      <c r="GMY159" s="84"/>
      <c r="GMZ159" s="84"/>
      <c r="GNA159" s="84"/>
      <c r="GNB159" s="84"/>
      <c r="GNC159" s="84"/>
      <c r="GND159" s="84"/>
      <c r="GNE159" s="84"/>
      <c r="GNF159" s="84"/>
      <c r="GNG159" s="84"/>
      <c r="GNH159" s="84"/>
      <c r="GNI159" s="84"/>
      <c r="GNJ159" s="84"/>
      <c r="GNK159" s="84"/>
      <c r="GNL159" s="84"/>
      <c r="GNM159" s="84"/>
      <c r="GNN159" s="84"/>
      <c r="GNO159" s="84"/>
      <c r="GNP159" s="84"/>
      <c r="GNQ159" s="84"/>
      <c r="GNR159" s="84"/>
      <c r="GNS159" s="84"/>
      <c r="GNT159" s="84"/>
      <c r="GNU159" s="84"/>
      <c r="GNV159" s="84"/>
      <c r="GNW159" s="84"/>
      <c r="GNX159" s="84"/>
      <c r="GNY159" s="84"/>
      <c r="GNZ159" s="84"/>
      <c r="GOA159" s="84"/>
      <c r="GOB159" s="84"/>
      <c r="GOC159" s="84"/>
      <c r="GOD159" s="84"/>
      <c r="GOE159" s="84"/>
      <c r="GOF159" s="84"/>
      <c r="GOG159" s="84"/>
      <c r="GOH159" s="84"/>
      <c r="GOI159" s="84"/>
      <c r="GOJ159" s="84"/>
      <c r="GOK159" s="84"/>
      <c r="GOL159" s="84"/>
      <c r="GOM159" s="84"/>
      <c r="GON159" s="84"/>
      <c r="GOO159" s="84"/>
      <c r="GOP159" s="84"/>
      <c r="GOQ159" s="84"/>
      <c r="GOR159" s="84"/>
      <c r="GOS159" s="84"/>
      <c r="GOT159" s="84"/>
      <c r="GOU159" s="84"/>
      <c r="GOV159" s="84"/>
      <c r="GOW159" s="84"/>
      <c r="GOX159" s="84"/>
      <c r="GOY159" s="84"/>
      <c r="GOZ159" s="84"/>
      <c r="GPA159" s="84"/>
      <c r="GPB159" s="84"/>
      <c r="GPC159" s="84"/>
      <c r="GPD159" s="84"/>
      <c r="GPE159" s="84"/>
      <c r="GPF159" s="84"/>
      <c r="GPG159" s="84"/>
      <c r="GPH159" s="84"/>
      <c r="GPI159" s="84"/>
      <c r="GPJ159" s="84"/>
      <c r="GPK159" s="84"/>
      <c r="GPL159" s="84"/>
      <c r="GPM159" s="84"/>
      <c r="GPN159" s="84"/>
      <c r="GPO159" s="84"/>
      <c r="GPP159" s="84"/>
      <c r="GPQ159" s="84"/>
      <c r="GPR159" s="84"/>
      <c r="GPS159" s="84"/>
      <c r="GPT159" s="84"/>
      <c r="GPU159" s="84"/>
      <c r="GPV159" s="84"/>
      <c r="GPW159" s="84"/>
      <c r="GPX159" s="84"/>
      <c r="GPY159" s="84"/>
      <c r="GPZ159" s="84"/>
      <c r="GQA159" s="84"/>
      <c r="GQB159" s="84"/>
      <c r="GQC159" s="84"/>
      <c r="GQD159" s="84"/>
      <c r="GQE159" s="84"/>
      <c r="GQF159" s="84"/>
      <c r="GQG159" s="84"/>
      <c r="GQH159" s="84"/>
      <c r="GQI159" s="84"/>
      <c r="GQJ159" s="84"/>
      <c r="GQK159" s="84"/>
      <c r="GQL159" s="84"/>
      <c r="GQM159" s="84"/>
      <c r="GQN159" s="84"/>
      <c r="GQO159" s="84"/>
      <c r="GQP159" s="84"/>
      <c r="GQQ159" s="84"/>
      <c r="GQR159" s="84"/>
      <c r="GQS159" s="84"/>
      <c r="GQT159" s="84"/>
      <c r="GQU159" s="84"/>
      <c r="GQV159" s="84"/>
      <c r="GQW159" s="84"/>
      <c r="GQX159" s="84"/>
      <c r="GQY159" s="84"/>
      <c r="GQZ159" s="84"/>
      <c r="GRA159" s="84"/>
      <c r="GRB159" s="84"/>
      <c r="GRC159" s="84"/>
      <c r="GRD159" s="84"/>
      <c r="GRE159" s="84"/>
      <c r="GRF159" s="84"/>
      <c r="GRG159" s="84"/>
      <c r="GRH159" s="84"/>
      <c r="GRI159" s="84"/>
      <c r="GRJ159" s="84"/>
      <c r="GRK159" s="84"/>
      <c r="GRL159" s="84"/>
      <c r="GRM159" s="84"/>
      <c r="GRN159" s="84"/>
      <c r="GRO159" s="84"/>
      <c r="GRP159" s="84"/>
      <c r="GRQ159" s="84"/>
      <c r="GRR159" s="84"/>
      <c r="GRS159" s="84"/>
      <c r="GRT159" s="84"/>
      <c r="GRU159" s="84"/>
      <c r="GRV159" s="84"/>
      <c r="GRW159" s="84"/>
      <c r="GRX159" s="84"/>
      <c r="GRY159" s="84"/>
      <c r="GRZ159" s="84"/>
      <c r="GSA159" s="84"/>
      <c r="GSB159" s="84"/>
      <c r="GSC159" s="84"/>
      <c r="GSD159" s="84"/>
      <c r="GSE159" s="84"/>
      <c r="GSF159" s="84"/>
      <c r="GSG159" s="84"/>
      <c r="GSH159" s="84"/>
      <c r="GSI159" s="84"/>
      <c r="GSJ159" s="84"/>
      <c r="GSK159" s="84"/>
      <c r="GSL159" s="84"/>
      <c r="GSM159" s="84"/>
      <c r="GSN159" s="84"/>
      <c r="GSO159" s="84"/>
      <c r="GSP159" s="84"/>
      <c r="GSQ159" s="84"/>
      <c r="GSR159" s="84"/>
      <c r="GSS159" s="84"/>
      <c r="GST159" s="84"/>
      <c r="GSU159" s="84"/>
      <c r="GSV159" s="84"/>
      <c r="GSW159" s="84"/>
      <c r="GSX159" s="84"/>
      <c r="GSY159" s="84"/>
      <c r="GSZ159" s="84"/>
      <c r="GTA159" s="84"/>
      <c r="GTB159" s="84"/>
      <c r="GTC159" s="84"/>
      <c r="GTD159" s="84"/>
      <c r="GTE159" s="84"/>
      <c r="GTF159" s="84"/>
      <c r="GTG159" s="84"/>
      <c r="GTH159" s="84"/>
      <c r="GTI159" s="84"/>
      <c r="GTJ159" s="84"/>
      <c r="GTK159" s="84"/>
      <c r="GTL159" s="84"/>
      <c r="GTM159" s="84"/>
      <c r="GTN159" s="84"/>
      <c r="GTO159" s="84"/>
      <c r="GTP159" s="84"/>
      <c r="GTQ159" s="84"/>
      <c r="GTR159" s="84"/>
      <c r="GTS159" s="84"/>
      <c r="GTT159" s="84"/>
      <c r="GTU159" s="84"/>
      <c r="GTV159" s="84"/>
      <c r="GTW159" s="84"/>
      <c r="GTX159" s="84"/>
      <c r="GTY159" s="84"/>
      <c r="GTZ159" s="84"/>
      <c r="GUA159" s="84"/>
      <c r="GUB159" s="84"/>
      <c r="GUC159" s="84"/>
      <c r="GUD159" s="84"/>
      <c r="GUE159" s="84"/>
      <c r="GUF159" s="84"/>
      <c r="GUG159" s="84"/>
      <c r="GUH159" s="84"/>
      <c r="GUI159" s="84"/>
      <c r="GUJ159" s="84"/>
      <c r="GUK159" s="84"/>
      <c r="GUL159" s="84"/>
      <c r="GUM159" s="84"/>
      <c r="GUN159" s="84"/>
      <c r="GUO159" s="84"/>
      <c r="GUP159" s="84"/>
      <c r="GUQ159" s="84"/>
      <c r="GUR159" s="84"/>
      <c r="GUS159" s="84"/>
      <c r="GUT159" s="84"/>
      <c r="GUU159" s="84"/>
      <c r="GUV159" s="84"/>
      <c r="GUW159" s="84"/>
      <c r="GUX159" s="84"/>
      <c r="GUY159" s="84"/>
      <c r="GUZ159" s="84"/>
      <c r="GVA159" s="84"/>
      <c r="GVB159" s="84"/>
      <c r="GVC159" s="84"/>
      <c r="GVD159" s="84"/>
      <c r="GVE159" s="84"/>
      <c r="GVF159" s="84"/>
      <c r="GVG159" s="84"/>
      <c r="GVH159" s="84"/>
      <c r="GVI159" s="84"/>
      <c r="GVJ159" s="84"/>
      <c r="GVK159" s="84"/>
      <c r="GVL159" s="84"/>
      <c r="GVM159" s="84"/>
      <c r="GVN159" s="84"/>
      <c r="GVO159" s="84"/>
      <c r="GVV159" s="84"/>
      <c r="GVW159" s="84"/>
      <c r="GVX159" s="84"/>
      <c r="GVY159" s="84"/>
      <c r="GVZ159" s="84"/>
      <c r="GWA159" s="84"/>
      <c r="GWB159" s="84"/>
      <c r="GWC159" s="84"/>
      <c r="GWD159" s="84"/>
      <c r="GWE159" s="84"/>
      <c r="GWF159" s="84"/>
      <c r="GWG159" s="84"/>
      <c r="GWH159" s="84"/>
      <c r="GWI159" s="84"/>
      <c r="GWJ159" s="84"/>
      <c r="GWK159" s="84"/>
      <c r="GWL159" s="84"/>
      <c r="GWM159" s="84"/>
      <c r="GWN159" s="84"/>
      <c r="GWO159" s="84"/>
      <c r="GWP159" s="84"/>
      <c r="GWQ159" s="84"/>
      <c r="GWR159" s="84"/>
      <c r="GWS159" s="84"/>
      <c r="GWT159" s="84"/>
      <c r="GWU159" s="84"/>
      <c r="GWV159" s="84"/>
      <c r="GWW159" s="84"/>
      <c r="GWX159" s="84"/>
      <c r="GWY159" s="84"/>
      <c r="GWZ159" s="84"/>
      <c r="GXA159" s="84"/>
      <c r="GXB159" s="84"/>
      <c r="GXC159" s="84"/>
      <c r="GXD159" s="84"/>
      <c r="GXE159" s="84"/>
      <c r="GXF159" s="84"/>
      <c r="GXG159" s="84"/>
      <c r="GXH159" s="84"/>
      <c r="GXI159" s="84"/>
      <c r="GXJ159" s="84"/>
      <c r="GXK159" s="84"/>
      <c r="GXL159" s="84"/>
      <c r="GXM159" s="84"/>
      <c r="GXN159" s="84"/>
      <c r="GXO159" s="84"/>
      <c r="GXP159" s="84"/>
      <c r="GXQ159" s="84"/>
      <c r="GXR159" s="84"/>
      <c r="GXS159" s="84"/>
      <c r="GXT159" s="84"/>
      <c r="GXU159" s="84"/>
      <c r="GXV159" s="84"/>
      <c r="GXW159" s="84"/>
      <c r="GXX159" s="84"/>
      <c r="GXY159" s="84"/>
      <c r="GXZ159" s="84"/>
      <c r="GYA159" s="84"/>
      <c r="GYB159" s="84"/>
      <c r="GYC159" s="84"/>
      <c r="GYD159" s="84"/>
      <c r="GYE159" s="84"/>
      <c r="GYF159" s="84"/>
      <c r="GYG159" s="84"/>
      <c r="GYH159" s="84"/>
      <c r="GYI159" s="84"/>
      <c r="GYJ159" s="84"/>
      <c r="GYK159" s="84"/>
      <c r="GYL159" s="84"/>
      <c r="GYM159" s="84"/>
      <c r="GYN159" s="84"/>
      <c r="GYO159" s="84"/>
      <c r="GYP159" s="84"/>
      <c r="GYQ159" s="84"/>
      <c r="GYR159" s="84"/>
      <c r="GYS159" s="84"/>
      <c r="GYT159" s="84"/>
      <c r="GYU159" s="84"/>
      <c r="GYV159" s="84"/>
      <c r="GYW159" s="84"/>
      <c r="GYX159" s="84"/>
      <c r="GYY159" s="84"/>
      <c r="GYZ159" s="84"/>
      <c r="GZA159" s="84"/>
      <c r="GZB159" s="84"/>
      <c r="GZC159" s="84"/>
      <c r="GZD159" s="84"/>
      <c r="GZE159" s="84"/>
      <c r="GZF159" s="84"/>
      <c r="GZG159" s="84"/>
      <c r="GZH159" s="84"/>
      <c r="GZI159" s="84"/>
      <c r="GZJ159" s="84"/>
      <c r="GZK159" s="84"/>
      <c r="GZL159" s="84"/>
      <c r="GZM159" s="84"/>
      <c r="GZN159" s="84"/>
      <c r="GZO159" s="84"/>
      <c r="GZP159" s="84"/>
      <c r="GZQ159" s="84"/>
      <c r="GZR159" s="84"/>
      <c r="GZS159" s="84"/>
      <c r="GZT159" s="84"/>
      <c r="GZU159" s="84"/>
      <c r="GZV159" s="84"/>
      <c r="GZW159" s="84"/>
      <c r="GZX159" s="84"/>
      <c r="GZY159" s="84"/>
      <c r="GZZ159" s="84"/>
      <c r="HAA159" s="84"/>
      <c r="HAB159" s="84"/>
      <c r="HAC159" s="84"/>
      <c r="HAD159" s="84"/>
      <c r="HAE159" s="84"/>
      <c r="HAF159" s="84"/>
      <c r="HAG159" s="84"/>
      <c r="HAH159" s="84"/>
      <c r="HAI159" s="84"/>
      <c r="HAJ159" s="84"/>
      <c r="HAK159" s="84"/>
      <c r="HAL159" s="84"/>
      <c r="HAM159" s="84"/>
      <c r="HAN159" s="84"/>
      <c r="HAO159" s="84"/>
      <c r="HAP159" s="84"/>
      <c r="HAQ159" s="84"/>
      <c r="HAR159" s="84"/>
      <c r="HAS159" s="84"/>
      <c r="HAT159" s="84"/>
      <c r="HAU159" s="84"/>
      <c r="HAV159" s="84"/>
      <c r="HAW159" s="84"/>
      <c r="HAX159" s="84"/>
      <c r="HAY159" s="84"/>
      <c r="HAZ159" s="84"/>
      <c r="HBA159" s="84"/>
      <c r="HBB159" s="84"/>
      <c r="HBC159" s="84"/>
      <c r="HBD159" s="84"/>
      <c r="HBE159" s="84"/>
      <c r="HBF159" s="84"/>
      <c r="HBG159" s="84"/>
      <c r="HBH159" s="84"/>
      <c r="HBI159" s="84"/>
      <c r="HBJ159" s="84"/>
      <c r="HBK159" s="84"/>
      <c r="HBL159" s="84"/>
      <c r="HBM159" s="84"/>
      <c r="HBN159" s="84"/>
      <c r="HBO159" s="84"/>
      <c r="HBP159" s="84"/>
      <c r="HBQ159" s="84"/>
      <c r="HBR159" s="84"/>
      <c r="HBS159" s="84"/>
      <c r="HBT159" s="84"/>
      <c r="HBU159" s="84"/>
      <c r="HBV159" s="84"/>
      <c r="HBW159" s="84"/>
      <c r="HBX159" s="84"/>
      <c r="HBY159" s="84"/>
      <c r="HBZ159" s="84"/>
      <c r="HCA159" s="84"/>
      <c r="HCB159" s="84"/>
      <c r="HCC159" s="84"/>
      <c r="HCD159" s="84"/>
      <c r="HCE159" s="84"/>
      <c r="HCF159" s="84"/>
      <c r="HCG159" s="84"/>
      <c r="HCH159" s="84"/>
      <c r="HCI159" s="84"/>
      <c r="HCJ159" s="84"/>
      <c r="HCK159" s="84"/>
      <c r="HCL159" s="84"/>
      <c r="HCM159" s="84"/>
      <c r="HCN159" s="84"/>
      <c r="HCO159" s="84"/>
      <c r="HCP159" s="84"/>
      <c r="HCQ159" s="84"/>
      <c r="HCR159" s="84"/>
      <c r="HCS159" s="84"/>
      <c r="HCT159" s="84"/>
      <c r="HCU159" s="84"/>
      <c r="HCV159" s="84"/>
      <c r="HCW159" s="84"/>
      <c r="HCX159" s="84"/>
      <c r="HCY159" s="84"/>
      <c r="HCZ159" s="84"/>
      <c r="HDA159" s="84"/>
      <c r="HDB159" s="84"/>
      <c r="HDC159" s="84"/>
      <c r="HDD159" s="84"/>
      <c r="HDE159" s="84"/>
      <c r="HDF159" s="84"/>
      <c r="HDG159" s="84"/>
      <c r="HDH159" s="84"/>
      <c r="HDI159" s="84"/>
      <c r="HDJ159" s="84"/>
      <c r="HDK159" s="84"/>
      <c r="HDL159" s="84"/>
      <c r="HDM159" s="84"/>
      <c r="HDN159" s="84"/>
      <c r="HDO159" s="84"/>
      <c r="HDP159" s="84"/>
      <c r="HDQ159" s="84"/>
      <c r="HDR159" s="84"/>
      <c r="HDS159" s="84"/>
      <c r="HDT159" s="84"/>
      <c r="HDU159" s="84"/>
      <c r="HDV159" s="84"/>
      <c r="HDW159" s="84"/>
      <c r="HDX159" s="84"/>
      <c r="HDY159" s="84"/>
      <c r="HDZ159" s="84"/>
      <c r="HEA159" s="84"/>
      <c r="HEB159" s="84"/>
      <c r="HEC159" s="84"/>
      <c r="HED159" s="84"/>
      <c r="HEE159" s="84"/>
      <c r="HEF159" s="84"/>
      <c r="HEG159" s="84"/>
      <c r="HEH159" s="84"/>
      <c r="HEI159" s="84"/>
      <c r="HEJ159" s="84"/>
      <c r="HEK159" s="84"/>
      <c r="HEL159" s="84"/>
      <c r="HEM159" s="84"/>
      <c r="HEN159" s="84"/>
      <c r="HEO159" s="84"/>
      <c r="HEP159" s="84"/>
      <c r="HEQ159" s="84"/>
      <c r="HER159" s="84"/>
      <c r="HES159" s="84"/>
      <c r="HET159" s="84"/>
      <c r="HEU159" s="84"/>
      <c r="HEV159" s="84"/>
      <c r="HEW159" s="84"/>
      <c r="HEX159" s="84"/>
      <c r="HEY159" s="84"/>
      <c r="HEZ159" s="84"/>
      <c r="HFA159" s="84"/>
      <c r="HFB159" s="84"/>
      <c r="HFC159" s="84"/>
      <c r="HFD159" s="84"/>
      <c r="HFE159" s="84"/>
      <c r="HFF159" s="84"/>
      <c r="HFG159" s="84"/>
      <c r="HFH159" s="84"/>
      <c r="HFI159" s="84"/>
      <c r="HFJ159" s="84"/>
      <c r="HFK159" s="84"/>
      <c r="HFR159" s="84"/>
      <c r="HFS159" s="84"/>
      <c r="HFT159" s="84"/>
      <c r="HFU159" s="84"/>
      <c r="HFV159" s="84"/>
      <c r="HFW159" s="84"/>
      <c r="HFX159" s="84"/>
      <c r="HFY159" s="84"/>
      <c r="HFZ159" s="84"/>
      <c r="HGA159" s="84"/>
      <c r="HGB159" s="84"/>
      <c r="HGC159" s="84"/>
      <c r="HGD159" s="84"/>
      <c r="HGE159" s="84"/>
      <c r="HGF159" s="84"/>
      <c r="HGG159" s="84"/>
      <c r="HGH159" s="84"/>
      <c r="HGI159" s="84"/>
      <c r="HGJ159" s="84"/>
      <c r="HGK159" s="84"/>
      <c r="HGL159" s="84"/>
      <c r="HGM159" s="84"/>
      <c r="HGN159" s="84"/>
      <c r="HGO159" s="84"/>
      <c r="HGP159" s="84"/>
      <c r="HGQ159" s="84"/>
      <c r="HGR159" s="84"/>
      <c r="HGS159" s="84"/>
      <c r="HGT159" s="84"/>
      <c r="HGU159" s="84"/>
      <c r="HGV159" s="84"/>
      <c r="HGW159" s="84"/>
      <c r="HGX159" s="84"/>
      <c r="HGY159" s="84"/>
      <c r="HGZ159" s="84"/>
      <c r="HHA159" s="84"/>
      <c r="HHB159" s="84"/>
      <c r="HHC159" s="84"/>
      <c r="HHD159" s="84"/>
      <c r="HHE159" s="84"/>
      <c r="HHF159" s="84"/>
      <c r="HHG159" s="84"/>
      <c r="HHH159" s="84"/>
      <c r="HHI159" s="84"/>
      <c r="HHJ159" s="84"/>
      <c r="HHK159" s="84"/>
      <c r="HHL159" s="84"/>
      <c r="HHM159" s="84"/>
      <c r="HHN159" s="84"/>
      <c r="HHO159" s="84"/>
      <c r="HHP159" s="84"/>
      <c r="HHQ159" s="84"/>
      <c r="HHR159" s="84"/>
      <c r="HHS159" s="84"/>
      <c r="HHT159" s="84"/>
      <c r="HHU159" s="84"/>
      <c r="HHV159" s="84"/>
      <c r="HHW159" s="84"/>
      <c r="HHX159" s="84"/>
      <c r="HHY159" s="84"/>
      <c r="HHZ159" s="84"/>
      <c r="HIA159" s="84"/>
      <c r="HIB159" s="84"/>
      <c r="HIC159" s="84"/>
      <c r="HID159" s="84"/>
      <c r="HIE159" s="84"/>
      <c r="HIF159" s="84"/>
      <c r="HIG159" s="84"/>
      <c r="HIH159" s="84"/>
      <c r="HII159" s="84"/>
      <c r="HIJ159" s="84"/>
      <c r="HIK159" s="84"/>
      <c r="HIL159" s="84"/>
      <c r="HIM159" s="84"/>
      <c r="HIN159" s="84"/>
      <c r="HIO159" s="84"/>
      <c r="HIP159" s="84"/>
      <c r="HIQ159" s="84"/>
      <c r="HIR159" s="84"/>
      <c r="HIS159" s="84"/>
      <c r="HIT159" s="84"/>
      <c r="HIU159" s="84"/>
      <c r="HIV159" s="84"/>
      <c r="HIW159" s="84"/>
      <c r="HIX159" s="84"/>
      <c r="HIY159" s="84"/>
      <c r="HIZ159" s="84"/>
      <c r="HJA159" s="84"/>
      <c r="HJB159" s="84"/>
      <c r="HJC159" s="84"/>
      <c r="HJD159" s="84"/>
      <c r="HJE159" s="84"/>
      <c r="HJF159" s="84"/>
      <c r="HJG159" s="84"/>
      <c r="HJH159" s="84"/>
      <c r="HJI159" s="84"/>
      <c r="HJJ159" s="84"/>
      <c r="HJK159" s="84"/>
      <c r="HJL159" s="84"/>
      <c r="HJM159" s="84"/>
      <c r="HJN159" s="84"/>
      <c r="HJO159" s="84"/>
      <c r="HJP159" s="84"/>
      <c r="HJQ159" s="84"/>
      <c r="HJR159" s="84"/>
      <c r="HJS159" s="84"/>
      <c r="HJT159" s="84"/>
      <c r="HJU159" s="84"/>
      <c r="HJV159" s="84"/>
      <c r="HJW159" s="84"/>
      <c r="HJX159" s="84"/>
      <c r="HJY159" s="84"/>
      <c r="HJZ159" s="84"/>
      <c r="HKA159" s="84"/>
      <c r="HKB159" s="84"/>
      <c r="HKC159" s="84"/>
      <c r="HKD159" s="84"/>
      <c r="HKE159" s="84"/>
      <c r="HKF159" s="84"/>
      <c r="HKG159" s="84"/>
      <c r="HKH159" s="84"/>
      <c r="HKI159" s="84"/>
      <c r="HKJ159" s="84"/>
      <c r="HKK159" s="84"/>
      <c r="HKL159" s="84"/>
      <c r="HKM159" s="84"/>
      <c r="HKN159" s="84"/>
      <c r="HKO159" s="84"/>
      <c r="HKP159" s="84"/>
      <c r="HKQ159" s="84"/>
      <c r="HKR159" s="84"/>
      <c r="HKS159" s="84"/>
      <c r="HKT159" s="84"/>
      <c r="HKU159" s="84"/>
      <c r="HKV159" s="84"/>
      <c r="HKW159" s="84"/>
      <c r="HKX159" s="84"/>
      <c r="HKY159" s="84"/>
      <c r="HKZ159" s="84"/>
      <c r="HLA159" s="84"/>
      <c r="HLB159" s="84"/>
      <c r="HLC159" s="84"/>
      <c r="HLD159" s="84"/>
      <c r="HLE159" s="84"/>
      <c r="HLF159" s="84"/>
      <c r="HLG159" s="84"/>
      <c r="HLH159" s="84"/>
      <c r="HLI159" s="84"/>
      <c r="HLJ159" s="84"/>
      <c r="HLK159" s="84"/>
      <c r="HLL159" s="84"/>
      <c r="HLM159" s="84"/>
      <c r="HLN159" s="84"/>
      <c r="HLO159" s="84"/>
      <c r="HLP159" s="84"/>
      <c r="HLQ159" s="84"/>
      <c r="HLR159" s="84"/>
      <c r="HLS159" s="84"/>
      <c r="HLT159" s="84"/>
      <c r="HLU159" s="84"/>
      <c r="HLV159" s="84"/>
      <c r="HLW159" s="84"/>
      <c r="HLX159" s="84"/>
      <c r="HLY159" s="84"/>
      <c r="HLZ159" s="84"/>
      <c r="HMA159" s="84"/>
      <c r="HMB159" s="84"/>
      <c r="HMC159" s="84"/>
      <c r="HMD159" s="84"/>
      <c r="HME159" s="84"/>
      <c r="HMF159" s="84"/>
      <c r="HMG159" s="84"/>
      <c r="HMH159" s="84"/>
      <c r="HMI159" s="84"/>
      <c r="HMJ159" s="84"/>
      <c r="HMK159" s="84"/>
      <c r="HML159" s="84"/>
      <c r="HMM159" s="84"/>
      <c r="HMN159" s="84"/>
      <c r="HMO159" s="84"/>
      <c r="HMP159" s="84"/>
      <c r="HMQ159" s="84"/>
      <c r="HMR159" s="84"/>
      <c r="HMS159" s="84"/>
      <c r="HMT159" s="84"/>
      <c r="HMU159" s="84"/>
      <c r="HMV159" s="84"/>
      <c r="HMW159" s="84"/>
      <c r="HMX159" s="84"/>
      <c r="HMY159" s="84"/>
      <c r="HMZ159" s="84"/>
      <c r="HNA159" s="84"/>
      <c r="HNB159" s="84"/>
      <c r="HNC159" s="84"/>
      <c r="HND159" s="84"/>
      <c r="HNE159" s="84"/>
      <c r="HNF159" s="84"/>
      <c r="HNG159" s="84"/>
      <c r="HNH159" s="84"/>
      <c r="HNI159" s="84"/>
      <c r="HNJ159" s="84"/>
      <c r="HNK159" s="84"/>
      <c r="HNL159" s="84"/>
      <c r="HNM159" s="84"/>
      <c r="HNN159" s="84"/>
      <c r="HNO159" s="84"/>
      <c r="HNP159" s="84"/>
      <c r="HNQ159" s="84"/>
      <c r="HNR159" s="84"/>
      <c r="HNS159" s="84"/>
      <c r="HNT159" s="84"/>
      <c r="HNU159" s="84"/>
      <c r="HNV159" s="84"/>
      <c r="HNW159" s="84"/>
      <c r="HNX159" s="84"/>
      <c r="HNY159" s="84"/>
      <c r="HNZ159" s="84"/>
      <c r="HOA159" s="84"/>
      <c r="HOB159" s="84"/>
      <c r="HOC159" s="84"/>
      <c r="HOD159" s="84"/>
      <c r="HOE159" s="84"/>
      <c r="HOF159" s="84"/>
      <c r="HOG159" s="84"/>
      <c r="HOH159" s="84"/>
      <c r="HOI159" s="84"/>
      <c r="HOJ159" s="84"/>
      <c r="HOK159" s="84"/>
      <c r="HOL159" s="84"/>
      <c r="HOM159" s="84"/>
      <c r="HON159" s="84"/>
      <c r="HOO159" s="84"/>
      <c r="HOP159" s="84"/>
      <c r="HOQ159" s="84"/>
      <c r="HOR159" s="84"/>
      <c r="HOS159" s="84"/>
      <c r="HOT159" s="84"/>
      <c r="HOU159" s="84"/>
      <c r="HOV159" s="84"/>
      <c r="HOW159" s="84"/>
      <c r="HOX159" s="84"/>
      <c r="HOY159" s="84"/>
      <c r="HOZ159" s="84"/>
      <c r="HPA159" s="84"/>
      <c r="HPB159" s="84"/>
      <c r="HPC159" s="84"/>
      <c r="HPD159" s="84"/>
      <c r="HPE159" s="84"/>
      <c r="HPF159" s="84"/>
      <c r="HPG159" s="84"/>
      <c r="HPN159" s="84"/>
      <c r="HPO159" s="84"/>
      <c r="HPP159" s="84"/>
      <c r="HPQ159" s="84"/>
      <c r="HPR159" s="84"/>
      <c r="HPS159" s="84"/>
      <c r="HPT159" s="84"/>
      <c r="HPU159" s="84"/>
      <c r="HPV159" s="84"/>
      <c r="HPW159" s="84"/>
      <c r="HPX159" s="84"/>
      <c r="HPY159" s="84"/>
      <c r="HPZ159" s="84"/>
      <c r="HQA159" s="84"/>
      <c r="HQB159" s="84"/>
      <c r="HQC159" s="84"/>
      <c r="HQD159" s="84"/>
      <c r="HQE159" s="84"/>
      <c r="HQF159" s="84"/>
      <c r="HQG159" s="84"/>
      <c r="HQH159" s="84"/>
      <c r="HQI159" s="84"/>
      <c r="HQJ159" s="84"/>
      <c r="HQK159" s="84"/>
      <c r="HQL159" s="84"/>
      <c r="HQM159" s="84"/>
      <c r="HQN159" s="84"/>
      <c r="HQO159" s="84"/>
      <c r="HQP159" s="84"/>
      <c r="HQQ159" s="84"/>
      <c r="HQR159" s="84"/>
      <c r="HQS159" s="84"/>
      <c r="HQT159" s="84"/>
      <c r="HQU159" s="84"/>
      <c r="HQV159" s="84"/>
      <c r="HQW159" s="84"/>
      <c r="HQX159" s="84"/>
      <c r="HQY159" s="84"/>
      <c r="HQZ159" s="84"/>
      <c r="HRA159" s="84"/>
      <c r="HRB159" s="84"/>
      <c r="HRC159" s="84"/>
      <c r="HRD159" s="84"/>
      <c r="HRE159" s="84"/>
      <c r="HRF159" s="84"/>
      <c r="HRG159" s="84"/>
      <c r="HRH159" s="84"/>
      <c r="HRI159" s="84"/>
      <c r="HRJ159" s="84"/>
      <c r="HRK159" s="84"/>
      <c r="HRL159" s="84"/>
      <c r="HRM159" s="84"/>
      <c r="HRN159" s="84"/>
      <c r="HRO159" s="84"/>
      <c r="HRP159" s="84"/>
      <c r="HRQ159" s="84"/>
      <c r="HRR159" s="84"/>
      <c r="HRS159" s="84"/>
      <c r="HRT159" s="84"/>
      <c r="HRU159" s="84"/>
      <c r="HRV159" s="84"/>
      <c r="HRW159" s="84"/>
      <c r="HRX159" s="84"/>
      <c r="HRY159" s="84"/>
      <c r="HRZ159" s="84"/>
      <c r="HSA159" s="84"/>
      <c r="HSB159" s="84"/>
      <c r="HSC159" s="84"/>
      <c r="HSD159" s="84"/>
      <c r="HSE159" s="84"/>
      <c r="HSF159" s="84"/>
      <c r="HSG159" s="84"/>
      <c r="HSH159" s="84"/>
      <c r="HSI159" s="84"/>
      <c r="HSJ159" s="84"/>
      <c r="HSK159" s="84"/>
      <c r="HSL159" s="84"/>
      <c r="HSM159" s="84"/>
      <c r="HSN159" s="84"/>
      <c r="HSO159" s="84"/>
      <c r="HSP159" s="84"/>
      <c r="HSQ159" s="84"/>
      <c r="HSR159" s="84"/>
      <c r="HSS159" s="84"/>
      <c r="HST159" s="84"/>
      <c r="HSU159" s="84"/>
      <c r="HSV159" s="84"/>
      <c r="HSW159" s="84"/>
      <c r="HSX159" s="84"/>
      <c r="HSY159" s="84"/>
      <c r="HSZ159" s="84"/>
      <c r="HTA159" s="84"/>
      <c r="HTB159" s="84"/>
      <c r="HTC159" s="84"/>
      <c r="HTD159" s="84"/>
      <c r="HTE159" s="84"/>
      <c r="HTF159" s="84"/>
      <c r="HTG159" s="84"/>
      <c r="HTH159" s="84"/>
      <c r="HTI159" s="84"/>
      <c r="HTJ159" s="84"/>
      <c r="HTK159" s="84"/>
      <c r="HTL159" s="84"/>
      <c r="HTM159" s="84"/>
      <c r="HTN159" s="84"/>
      <c r="HTO159" s="84"/>
      <c r="HTP159" s="84"/>
      <c r="HTQ159" s="84"/>
      <c r="HTR159" s="84"/>
      <c r="HTS159" s="84"/>
      <c r="HTT159" s="84"/>
      <c r="HTU159" s="84"/>
      <c r="HTV159" s="84"/>
      <c r="HTW159" s="84"/>
      <c r="HTX159" s="84"/>
      <c r="HTY159" s="84"/>
      <c r="HTZ159" s="84"/>
      <c r="HUA159" s="84"/>
      <c r="HUB159" s="84"/>
      <c r="HUC159" s="84"/>
      <c r="HUD159" s="84"/>
      <c r="HUE159" s="84"/>
      <c r="HUF159" s="84"/>
      <c r="HUG159" s="84"/>
      <c r="HUH159" s="84"/>
      <c r="HUI159" s="84"/>
      <c r="HUJ159" s="84"/>
      <c r="HUK159" s="84"/>
      <c r="HUL159" s="84"/>
      <c r="HUM159" s="84"/>
      <c r="HUN159" s="84"/>
      <c r="HUO159" s="84"/>
      <c r="HUP159" s="84"/>
      <c r="HUQ159" s="84"/>
      <c r="HUR159" s="84"/>
      <c r="HUS159" s="84"/>
      <c r="HUT159" s="84"/>
      <c r="HUU159" s="84"/>
      <c r="HUV159" s="84"/>
      <c r="HUW159" s="84"/>
      <c r="HUX159" s="84"/>
      <c r="HUY159" s="84"/>
      <c r="HUZ159" s="84"/>
      <c r="HVA159" s="84"/>
      <c r="HVB159" s="84"/>
      <c r="HVC159" s="84"/>
      <c r="HVD159" s="84"/>
      <c r="HVE159" s="84"/>
      <c r="HVF159" s="84"/>
      <c r="HVG159" s="84"/>
      <c r="HVH159" s="84"/>
      <c r="HVI159" s="84"/>
      <c r="HVJ159" s="84"/>
      <c r="HVK159" s="84"/>
      <c r="HVL159" s="84"/>
      <c r="HVM159" s="84"/>
      <c r="HVN159" s="84"/>
      <c r="HVO159" s="84"/>
      <c r="HVP159" s="84"/>
      <c r="HVQ159" s="84"/>
      <c r="HVR159" s="84"/>
      <c r="HVS159" s="84"/>
      <c r="HVT159" s="84"/>
      <c r="HVU159" s="84"/>
      <c r="HVV159" s="84"/>
      <c r="HVW159" s="84"/>
      <c r="HVX159" s="84"/>
      <c r="HVY159" s="84"/>
      <c r="HVZ159" s="84"/>
      <c r="HWA159" s="84"/>
      <c r="HWB159" s="84"/>
      <c r="HWC159" s="84"/>
      <c r="HWD159" s="84"/>
      <c r="HWE159" s="84"/>
      <c r="HWF159" s="84"/>
      <c r="HWG159" s="84"/>
      <c r="HWH159" s="84"/>
      <c r="HWI159" s="84"/>
      <c r="HWJ159" s="84"/>
      <c r="HWK159" s="84"/>
      <c r="HWL159" s="84"/>
      <c r="HWM159" s="84"/>
      <c r="HWN159" s="84"/>
      <c r="HWO159" s="84"/>
      <c r="HWP159" s="84"/>
      <c r="HWQ159" s="84"/>
      <c r="HWR159" s="84"/>
      <c r="HWS159" s="84"/>
      <c r="HWT159" s="84"/>
      <c r="HWU159" s="84"/>
      <c r="HWV159" s="84"/>
      <c r="HWW159" s="84"/>
      <c r="HWX159" s="84"/>
      <c r="HWY159" s="84"/>
      <c r="HWZ159" s="84"/>
      <c r="HXA159" s="84"/>
      <c r="HXB159" s="84"/>
      <c r="HXC159" s="84"/>
      <c r="HXD159" s="84"/>
      <c r="HXE159" s="84"/>
      <c r="HXF159" s="84"/>
      <c r="HXG159" s="84"/>
      <c r="HXH159" s="84"/>
      <c r="HXI159" s="84"/>
      <c r="HXJ159" s="84"/>
      <c r="HXK159" s="84"/>
      <c r="HXL159" s="84"/>
      <c r="HXM159" s="84"/>
      <c r="HXN159" s="84"/>
      <c r="HXO159" s="84"/>
      <c r="HXP159" s="84"/>
      <c r="HXQ159" s="84"/>
      <c r="HXR159" s="84"/>
      <c r="HXS159" s="84"/>
      <c r="HXT159" s="84"/>
      <c r="HXU159" s="84"/>
      <c r="HXV159" s="84"/>
      <c r="HXW159" s="84"/>
      <c r="HXX159" s="84"/>
      <c r="HXY159" s="84"/>
      <c r="HXZ159" s="84"/>
      <c r="HYA159" s="84"/>
      <c r="HYB159" s="84"/>
      <c r="HYC159" s="84"/>
      <c r="HYD159" s="84"/>
      <c r="HYE159" s="84"/>
      <c r="HYF159" s="84"/>
      <c r="HYG159" s="84"/>
      <c r="HYH159" s="84"/>
      <c r="HYI159" s="84"/>
      <c r="HYJ159" s="84"/>
      <c r="HYK159" s="84"/>
      <c r="HYL159" s="84"/>
      <c r="HYM159" s="84"/>
      <c r="HYN159" s="84"/>
      <c r="HYO159" s="84"/>
      <c r="HYP159" s="84"/>
      <c r="HYQ159" s="84"/>
      <c r="HYR159" s="84"/>
      <c r="HYS159" s="84"/>
      <c r="HYT159" s="84"/>
      <c r="HYU159" s="84"/>
      <c r="HYV159" s="84"/>
      <c r="HYW159" s="84"/>
      <c r="HYX159" s="84"/>
      <c r="HYY159" s="84"/>
      <c r="HYZ159" s="84"/>
      <c r="HZA159" s="84"/>
      <c r="HZB159" s="84"/>
      <c r="HZC159" s="84"/>
      <c r="HZJ159" s="84"/>
      <c r="HZK159" s="84"/>
      <c r="HZL159" s="84"/>
      <c r="HZM159" s="84"/>
      <c r="HZN159" s="84"/>
      <c r="HZO159" s="84"/>
      <c r="HZP159" s="84"/>
      <c r="HZQ159" s="84"/>
      <c r="HZR159" s="84"/>
      <c r="HZS159" s="84"/>
      <c r="HZT159" s="84"/>
      <c r="HZU159" s="84"/>
      <c r="HZV159" s="84"/>
      <c r="HZW159" s="84"/>
      <c r="HZX159" s="84"/>
      <c r="HZY159" s="84"/>
      <c r="HZZ159" s="84"/>
      <c r="IAA159" s="84"/>
      <c r="IAB159" s="84"/>
      <c r="IAC159" s="84"/>
      <c r="IAD159" s="84"/>
      <c r="IAE159" s="84"/>
      <c r="IAF159" s="84"/>
      <c r="IAG159" s="84"/>
      <c r="IAH159" s="84"/>
      <c r="IAI159" s="84"/>
      <c r="IAJ159" s="84"/>
      <c r="IAK159" s="84"/>
      <c r="IAL159" s="84"/>
      <c r="IAM159" s="84"/>
      <c r="IAN159" s="84"/>
      <c r="IAO159" s="84"/>
      <c r="IAP159" s="84"/>
      <c r="IAQ159" s="84"/>
      <c r="IAR159" s="84"/>
      <c r="IAS159" s="84"/>
      <c r="IAT159" s="84"/>
      <c r="IAU159" s="84"/>
      <c r="IAV159" s="84"/>
      <c r="IAW159" s="84"/>
      <c r="IAX159" s="84"/>
      <c r="IAY159" s="84"/>
      <c r="IAZ159" s="84"/>
      <c r="IBA159" s="84"/>
      <c r="IBB159" s="84"/>
      <c r="IBC159" s="84"/>
      <c r="IBD159" s="84"/>
      <c r="IBE159" s="84"/>
      <c r="IBF159" s="84"/>
      <c r="IBG159" s="84"/>
      <c r="IBH159" s="84"/>
      <c r="IBI159" s="84"/>
      <c r="IBJ159" s="84"/>
      <c r="IBK159" s="84"/>
      <c r="IBL159" s="84"/>
      <c r="IBM159" s="84"/>
      <c r="IBN159" s="84"/>
      <c r="IBO159" s="84"/>
      <c r="IBP159" s="84"/>
      <c r="IBQ159" s="84"/>
      <c r="IBR159" s="84"/>
      <c r="IBS159" s="84"/>
      <c r="IBT159" s="84"/>
      <c r="IBU159" s="84"/>
      <c r="IBV159" s="84"/>
      <c r="IBW159" s="84"/>
      <c r="IBX159" s="84"/>
      <c r="IBY159" s="84"/>
      <c r="IBZ159" s="84"/>
      <c r="ICA159" s="84"/>
      <c r="ICB159" s="84"/>
      <c r="ICC159" s="84"/>
      <c r="ICD159" s="84"/>
      <c r="ICE159" s="84"/>
      <c r="ICF159" s="84"/>
      <c r="ICG159" s="84"/>
      <c r="ICH159" s="84"/>
      <c r="ICI159" s="84"/>
      <c r="ICJ159" s="84"/>
      <c r="ICK159" s="84"/>
      <c r="ICL159" s="84"/>
      <c r="ICM159" s="84"/>
      <c r="ICN159" s="84"/>
      <c r="ICO159" s="84"/>
      <c r="ICP159" s="84"/>
      <c r="ICQ159" s="84"/>
      <c r="ICR159" s="84"/>
      <c r="ICS159" s="84"/>
      <c r="ICT159" s="84"/>
      <c r="ICU159" s="84"/>
      <c r="ICV159" s="84"/>
      <c r="ICW159" s="84"/>
      <c r="ICX159" s="84"/>
      <c r="ICY159" s="84"/>
      <c r="ICZ159" s="84"/>
      <c r="IDA159" s="84"/>
      <c r="IDB159" s="84"/>
      <c r="IDC159" s="84"/>
      <c r="IDD159" s="84"/>
      <c r="IDE159" s="84"/>
      <c r="IDF159" s="84"/>
      <c r="IDG159" s="84"/>
      <c r="IDH159" s="84"/>
      <c r="IDI159" s="84"/>
      <c r="IDJ159" s="84"/>
      <c r="IDK159" s="84"/>
      <c r="IDL159" s="84"/>
      <c r="IDM159" s="84"/>
      <c r="IDN159" s="84"/>
      <c r="IDO159" s="84"/>
      <c r="IDP159" s="84"/>
      <c r="IDQ159" s="84"/>
      <c r="IDR159" s="84"/>
      <c r="IDS159" s="84"/>
      <c r="IDT159" s="84"/>
      <c r="IDU159" s="84"/>
      <c r="IDV159" s="84"/>
      <c r="IDW159" s="84"/>
      <c r="IDX159" s="84"/>
      <c r="IDY159" s="84"/>
      <c r="IDZ159" s="84"/>
      <c r="IEA159" s="84"/>
      <c r="IEB159" s="84"/>
      <c r="IEC159" s="84"/>
      <c r="IED159" s="84"/>
      <c r="IEE159" s="84"/>
      <c r="IEF159" s="84"/>
      <c r="IEG159" s="84"/>
      <c r="IEH159" s="84"/>
      <c r="IEI159" s="84"/>
      <c r="IEJ159" s="84"/>
      <c r="IEK159" s="84"/>
      <c r="IEL159" s="84"/>
      <c r="IEM159" s="84"/>
      <c r="IEN159" s="84"/>
      <c r="IEO159" s="84"/>
      <c r="IEP159" s="84"/>
      <c r="IEQ159" s="84"/>
      <c r="IER159" s="84"/>
      <c r="IES159" s="84"/>
      <c r="IET159" s="84"/>
      <c r="IEU159" s="84"/>
      <c r="IEV159" s="84"/>
      <c r="IEW159" s="84"/>
      <c r="IEX159" s="84"/>
      <c r="IEY159" s="84"/>
      <c r="IEZ159" s="84"/>
      <c r="IFA159" s="84"/>
      <c r="IFB159" s="84"/>
      <c r="IFC159" s="84"/>
      <c r="IFD159" s="84"/>
      <c r="IFE159" s="84"/>
      <c r="IFF159" s="84"/>
      <c r="IFG159" s="84"/>
      <c r="IFH159" s="84"/>
      <c r="IFI159" s="84"/>
      <c r="IFJ159" s="84"/>
      <c r="IFK159" s="84"/>
      <c r="IFL159" s="84"/>
      <c r="IFM159" s="84"/>
      <c r="IFN159" s="84"/>
      <c r="IFO159" s="84"/>
      <c r="IFP159" s="84"/>
      <c r="IFQ159" s="84"/>
      <c r="IFR159" s="84"/>
      <c r="IFS159" s="84"/>
      <c r="IFT159" s="84"/>
      <c r="IFU159" s="84"/>
      <c r="IFV159" s="84"/>
      <c r="IFW159" s="84"/>
      <c r="IFX159" s="84"/>
      <c r="IFY159" s="84"/>
      <c r="IFZ159" s="84"/>
      <c r="IGA159" s="84"/>
      <c r="IGB159" s="84"/>
      <c r="IGC159" s="84"/>
      <c r="IGD159" s="84"/>
      <c r="IGE159" s="84"/>
      <c r="IGF159" s="84"/>
      <c r="IGG159" s="84"/>
      <c r="IGH159" s="84"/>
      <c r="IGI159" s="84"/>
      <c r="IGJ159" s="84"/>
      <c r="IGK159" s="84"/>
      <c r="IGL159" s="84"/>
      <c r="IGM159" s="84"/>
      <c r="IGN159" s="84"/>
      <c r="IGO159" s="84"/>
      <c r="IGP159" s="84"/>
      <c r="IGQ159" s="84"/>
      <c r="IGR159" s="84"/>
      <c r="IGS159" s="84"/>
      <c r="IGT159" s="84"/>
      <c r="IGU159" s="84"/>
      <c r="IGV159" s="84"/>
      <c r="IGW159" s="84"/>
      <c r="IGX159" s="84"/>
      <c r="IGY159" s="84"/>
      <c r="IGZ159" s="84"/>
      <c r="IHA159" s="84"/>
      <c r="IHB159" s="84"/>
      <c r="IHC159" s="84"/>
      <c r="IHD159" s="84"/>
      <c r="IHE159" s="84"/>
      <c r="IHF159" s="84"/>
      <c r="IHG159" s="84"/>
      <c r="IHH159" s="84"/>
      <c r="IHI159" s="84"/>
      <c r="IHJ159" s="84"/>
      <c r="IHK159" s="84"/>
      <c r="IHL159" s="84"/>
      <c r="IHM159" s="84"/>
      <c r="IHN159" s="84"/>
      <c r="IHO159" s="84"/>
      <c r="IHP159" s="84"/>
      <c r="IHQ159" s="84"/>
      <c r="IHR159" s="84"/>
      <c r="IHS159" s="84"/>
      <c r="IHT159" s="84"/>
      <c r="IHU159" s="84"/>
      <c r="IHV159" s="84"/>
      <c r="IHW159" s="84"/>
      <c r="IHX159" s="84"/>
      <c r="IHY159" s="84"/>
      <c r="IHZ159" s="84"/>
      <c r="IIA159" s="84"/>
      <c r="IIB159" s="84"/>
      <c r="IIC159" s="84"/>
      <c r="IID159" s="84"/>
      <c r="IIE159" s="84"/>
      <c r="IIF159" s="84"/>
      <c r="IIG159" s="84"/>
      <c r="IIH159" s="84"/>
      <c r="III159" s="84"/>
      <c r="IIJ159" s="84"/>
      <c r="IIK159" s="84"/>
      <c r="IIL159" s="84"/>
      <c r="IIM159" s="84"/>
      <c r="IIN159" s="84"/>
      <c r="IIO159" s="84"/>
      <c r="IIP159" s="84"/>
      <c r="IIQ159" s="84"/>
      <c r="IIR159" s="84"/>
      <c r="IIS159" s="84"/>
      <c r="IIT159" s="84"/>
      <c r="IIU159" s="84"/>
      <c r="IIV159" s="84"/>
      <c r="IIW159" s="84"/>
      <c r="IIX159" s="84"/>
      <c r="IIY159" s="84"/>
      <c r="IJF159" s="84"/>
      <c r="IJG159" s="84"/>
      <c r="IJH159" s="84"/>
      <c r="IJI159" s="84"/>
      <c r="IJJ159" s="84"/>
      <c r="IJK159" s="84"/>
      <c r="IJL159" s="84"/>
      <c r="IJM159" s="84"/>
      <c r="IJN159" s="84"/>
      <c r="IJO159" s="84"/>
      <c r="IJP159" s="84"/>
      <c r="IJQ159" s="84"/>
      <c r="IJR159" s="84"/>
      <c r="IJS159" s="84"/>
      <c r="IJT159" s="84"/>
      <c r="IJU159" s="84"/>
      <c r="IJV159" s="84"/>
      <c r="IJW159" s="84"/>
      <c r="IJX159" s="84"/>
      <c r="IJY159" s="84"/>
      <c r="IJZ159" s="84"/>
      <c r="IKA159" s="84"/>
      <c r="IKB159" s="84"/>
      <c r="IKC159" s="84"/>
      <c r="IKD159" s="84"/>
      <c r="IKE159" s="84"/>
      <c r="IKF159" s="84"/>
      <c r="IKG159" s="84"/>
      <c r="IKH159" s="84"/>
      <c r="IKI159" s="84"/>
      <c r="IKJ159" s="84"/>
      <c r="IKK159" s="84"/>
      <c r="IKL159" s="84"/>
      <c r="IKM159" s="84"/>
      <c r="IKN159" s="84"/>
      <c r="IKO159" s="84"/>
      <c r="IKP159" s="84"/>
      <c r="IKQ159" s="84"/>
      <c r="IKR159" s="84"/>
      <c r="IKS159" s="84"/>
      <c r="IKT159" s="84"/>
      <c r="IKU159" s="84"/>
      <c r="IKV159" s="84"/>
      <c r="IKW159" s="84"/>
      <c r="IKX159" s="84"/>
      <c r="IKY159" s="84"/>
      <c r="IKZ159" s="84"/>
      <c r="ILA159" s="84"/>
      <c r="ILB159" s="84"/>
      <c r="ILC159" s="84"/>
      <c r="ILD159" s="84"/>
      <c r="ILE159" s="84"/>
      <c r="ILF159" s="84"/>
      <c r="ILG159" s="84"/>
      <c r="ILH159" s="84"/>
      <c r="ILI159" s="84"/>
      <c r="ILJ159" s="84"/>
      <c r="ILK159" s="84"/>
      <c r="ILL159" s="84"/>
      <c r="ILM159" s="84"/>
      <c r="ILN159" s="84"/>
      <c r="ILO159" s="84"/>
      <c r="ILP159" s="84"/>
      <c r="ILQ159" s="84"/>
      <c r="ILR159" s="84"/>
      <c r="ILS159" s="84"/>
      <c r="ILT159" s="84"/>
      <c r="ILU159" s="84"/>
      <c r="ILV159" s="84"/>
      <c r="ILW159" s="84"/>
      <c r="ILX159" s="84"/>
      <c r="ILY159" s="84"/>
      <c r="ILZ159" s="84"/>
      <c r="IMA159" s="84"/>
      <c r="IMB159" s="84"/>
      <c r="IMC159" s="84"/>
      <c r="IMD159" s="84"/>
      <c r="IME159" s="84"/>
      <c r="IMF159" s="84"/>
      <c r="IMG159" s="84"/>
      <c r="IMH159" s="84"/>
      <c r="IMI159" s="84"/>
      <c r="IMJ159" s="84"/>
      <c r="IMK159" s="84"/>
      <c r="IML159" s="84"/>
      <c r="IMM159" s="84"/>
      <c r="IMN159" s="84"/>
      <c r="IMO159" s="84"/>
      <c r="IMP159" s="84"/>
      <c r="IMQ159" s="84"/>
      <c r="IMR159" s="84"/>
      <c r="IMS159" s="84"/>
      <c r="IMT159" s="84"/>
      <c r="IMU159" s="84"/>
      <c r="IMV159" s="84"/>
      <c r="IMW159" s="84"/>
      <c r="IMX159" s="84"/>
      <c r="IMY159" s="84"/>
      <c r="IMZ159" s="84"/>
      <c r="INA159" s="84"/>
      <c r="INB159" s="84"/>
      <c r="INC159" s="84"/>
      <c r="IND159" s="84"/>
      <c r="INE159" s="84"/>
      <c r="INF159" s="84"/>
      <c r="ING159" s="84"/>
      <c r="INH159" s="84"/>
      <c r="INI159" s="84"/>
      <c r="INJ159" s="84"/>
      <c r="INK159" s="84"/>
      <c r="INL159" s="84"/>
      <c r="INM159" s="84"/>
      <c r="INN159" s="84"/>
      <c r="INO159" s="84"/>
      <c r="INP159" s="84"/>
      <c r="INQ159" s="84"/>
      <c r="INR159" s="84"/>
      <c r="INS159" s="84"/>
      <c r="INT159" s="84"/>
      <c r="INU159" s="84"/>
      <c r="INV159" s="84"/>
      <c r="INW159" s="84"/>
      <c r="INX159" s="84"/>
      <c r="INY159" s="84"/>
      <c r="INZ159" s="84"/>
      <c r="IOA159" s="84"/>
      <c r="IOB159" s="84"/>
      <c r="IOC159" s="84"/>
      <c r="IOD159" s="84"/>
      <c r="IOE159" s="84"/>
      <c r="IOF159" s="84"/>
      <c r="IOG159" s="84"/>
      <c r="IOH159" s="84"/>
      <c r="IOI159" s="84"/>
      <c r="IOJ159" s="84"/>
      <c r="IOK159" s="84"/>
      <c r="IOL159" s="84"/>
      <c r="IOM159" s="84"/>
      <c r="ION159" s="84"/>
      <c r="IOO159" s="84"/>
      <c r="IOP159" s="84"/>
      <c r="IOQ159" s="84"/>
      <c r="IOR159" s="84"/>
      <c r="IOS159" s="84"/>
      <c r="IOT159" s="84"/>
      <c r="IOU159" s="84"/>
      <c r="IOV159" s="84"/>
      <c r="IOW159" s="84"/>
      <c r="IOX159" s="84"/>
      <c r="IOY159" s="84"/>
      <c r="IOZ159" s="84"/>
      <c r="IPA159" s="84"/>
      <c r="IPB159" s="84"/>
      <c r="IPC159" s="84"/>
      <c r="IPD159" s="84"/>
      <c r="IPE159" s="84"/>
      <c r="IPF159" s="84"/>
      <c r="IPG159" s="84"/>
      <c r="IPH159" s="84"/>
      <c r="IPI159" s="84"/>
      <c r="IPJ159" s="84"/>
      <c r="IPK159" s="84"/>
      <c r="IPL159" s="84"/>
      <c r="IPM159" s="84"/>
      <c r="IPN159" s="84"/>
      <c r="IPO159" s="84"/>
      <c r="IPP159" s="84"/>
      <c r="IPQ159" s="84"/>
      <c r="IPR159" s="84"/>
      <c r="IPS159" s="84"/>
      <c r="IPT159" s="84"/>
      <c r="IPU159" s="84"/>
      <c r="IPV159" s="84"/>
      <c r="IPW159" s="84"/>
      <c r="IPX159" s="84"/>
      <c r="IPY159" s="84"/>
      <c r="IPZ159" s="84"/>
      <c r="IQA159" s="84"/>
      <c r="IQB159" s="84"/>
      <c r="IQC159" s="84"/>
      <c r="IQD159" s="84"/>
      <c r="IQE159" s="84"/>
      <c r="IQF159" s="84"/>
      <c r="IQG159" s="84"/>
      <c r="IQH159" s="84"/>
      <c r="IQI159" s="84"/>
      <c r="IQJ159" s="84"/>
      <c r="IQK159" s="84"/>
      <c r="IQL159" s="84"/>
      <c r="IQM159" s="84"/>
      <c r="IQN159" s="84"/>
      <c r="IQO159" s="84"/>
      <c r="IQP159" s="84"/>
      <c r="IQQ159" s="84"/>
      <c r="IQR159" s="84"/>
      <c r="IQS159" s="84"/>
      <c r="IQT159" s="84"/>
      <c r="IQU159" s="84"/>
      <c r="IQV159" s="84"/>
      <c r="IQW159" s="84"/>
      <c r="IQX159" s="84"/>
      <c r="IQY159" s="84"/>
      <c r="IQZ159" s="84"/>
      <c r="IRA159" s="84"/>
      <c r="IRB159" s="84"/>
      <c r="IRC159" s="84"/>
      <c r="IRD159" s="84"/>
      <c r="IRE159" s="84"/>
      <c r="IRF159" s="84"/>
      <c r="IRG159" s="84"/>
      <c r="IRH159" s="84"/>
      <c r="IRI159" s="84"/>
      <c r="IRJ159" s="84"/>
      <c r="IRK159" s="84"/>
      <c r="IRL159" s="84"/>
      <c r="IRM159" s="84"/>
      <c r="IRN159" s="84"/>
      <c r="IRO159" s="84"/>
      <c r="IRP159" s="84"/>
      <c r="IRQ159" s="84"/>
      <c r="IRR159" s="84"/>
      <c r="IRS159" s="84"/>
      <c r="IRT159" s="84"/>
      <c r="IRU159" s="84"/>
      <c r="IRV159" s="84"/>
      <c r="IRW159" s="84"/>
      <c r="IRX159" s="84"/>
      <c r="IRY159" s="84"/>
      <c r="IRZ159" s="84"/>
      <c r="ISA159" s="84"/>
      <c r="ISB159" s="84"/>
      <c r="ISC159" s="84"/>
      <c r="ISD159" s="84"/>
      <c r="ISE159" s="84"/>
      <c r="ISF159" s="84"/>
      <c r="ISG159" s="84"/>
      <c r="ISH159" s="84"/>
      <c r="ISI159" s="84"/>
      <c r="ISJ159" s="84"/>
      <c r="ISK159" s="84"/>
      <c r="ISL159" s="84"/>
      <c r="ISM159" s="84"/>
      <c r="ISN159" s="84"/>
      <c r="ISO159" s="84"/>
      <c r="ISP159" s="84"/>
      <c r="ISQ159" s="84"/>
      <c r="ISR159" s="84"/>
      <c r="ISS159" s="84"/>
      <c r="IST159" s="84"/>
      <c r="ISU159" s="84"/>
      <c r="ITB159" s="84"/>
      <c r="ITC159" s="84"/>
      <c r="ITD159" s="84"/>
      <c r="ITE159" s="84"/>
      <c r="ITF159" s="84"/>
      <c r="ITG159" s="84"/>
      <c r="ITH159" s="84"/>
      <c r="ITI159" s="84"/>
      <c r="ITJ159" s="84"/>
      <c r="ITK159" s="84"/>
      <c r="ITL159" s="84"/>
      <c r="ITM159" s="84"/>
      <c r="ITN159" s="84"/>
      <c r="ITO159" s="84"/>
      <c r="ITP159" s="84"/>
      <c r="ITQ159" s="84"/>
      <c r="ITR159" s="84"/>
      <c r="ITS159" s="84"/>
      <c r="ITT159" s="84"/>
      <c r="ITU159" s="84"/>
      <c r="ITV159" s="84"/>
      <c r="ITW159" s="84"/>
      <c r="ITX159" s="84"/>
      <c r="ITY159" s="84"/>
      <c r="ITZ159" s="84"/>
      <c r="IUA159" s="84"/>
      <c r="IUB159" s="84"/>
      <c r="IUC159" s="84"/>
      <c r="IUD159" s="84"/>
      <c r="IUE159" s="84"/>
      <c r="IUF159" s="84"/>
      <c r="IUG159" s="84"/>
      <c r="IUH159" s="84"/>
      <c r="IUI159" s="84"/>
      <c r="IUJ159" s="84"/>
      <c r="IUK159" s="84"/>
      <c r="IUL159" s="84"/>
      <c r="IUM159" s="84"/>
      <c r="IUN159" s="84"/>
      <c r="IUO159" s="84"/>
      <c r="IUP159" s="84"/>
      <c r="IUQ159" s="84"/>
      <c r="IUR159" s="84"/>
      <c r="IUS159" s="84"/>
      <c r="IUT159" s="84"/>
      <c r="IUU159" s="84"/>
      <c r="IUV159" s="84"/>
      <c r="IUW159" s="84"/>
      <c r="IUX159" s="84"/>
      <c r="IUY159" s="84"/>
      <c r="IUZ159" s="84"/>
      <c r="IVA159" s="84"/>
      <c r="IVB159" s="84"/>
      <c r="IVC159" s="84"/>
      <c r="IVD159" s="84"/>
      <c r="IVE159" s="84"/>
      <c r="IVF159" s="84"/>
      <c r="IVG159" s="84"/>
      <c r="IVH159" s="84"/>
      <c r="IVI159" s="84"/>
      <c r="IVJ159" s="84"/>
      <c r="IVK159" s="84"/>
      <c r="IVL159" s="84"/>
      <c r="IVM159" s="84"/>
      <c r="IVN159" s="84"/>
      <c r="IVO159" s="84"/>
      <c r="IVP159" s="84"/>
      <c r="IVQ159" s="84"/>
      <c r="IVR159" s="84"/>
      <c r="IVS159" s="84"/>
      <c r="IVT159" s="84"/>
      <c r="IVU159" s="84"/>
      <c r="IVV159" s="84"/>
      <c r="IVW159" s="84"/>
      <c r="IVX159" s="84"/>
      <c r="IVY159" s="84"/>
      <c r="IVZ159" s="84"/>
      <c r="IWA159" s="84"/>
      <c r="IWB159" s="84"/>
      <c r="IWC159" s="84"/>
      <c r="IWD159" s="84"/>
      <c r="IWE159" s="84"/>
      <c r="IWF159" s="84"/>
      <c r="IWG159" s="84"/>
      <c r="IWH159" s="84"/>
      <c r="IWI159" s="84"/>
      <c r="IWJ159" s="84"/>
      <c r="IWK159" s="84"/>
      <c r="IWL159" s="84"/>
      <c r="IWM159" s="84"/>
      <c r="IWN159" s="84"/>
      <c r="IWO159" s="84"/>
      <c r="IWP159" s="84"/>
      <c r="IWQ159" s="84"/>
      <c r="IWR159" s="84"/>
      <c r="IWS159" s="84"/>
      <c r="IWT159" s="84"/>
      <c r="IWU159" s="84"/>
      <c r="IWV159" s="84"/>
      <c r="IWW159" s="84"/>
      <c r="IWX159" s="84"/>
      <c r="IWY159" s="84"/>
      <c r="IWZ159" s="84"/>
      <c r="IXA159" s="84"/>
      <c r="IXB159" s="84"/>
      <c r="IXC159" s="84"/>
      <c r="IXD159" s="84"/>
      <c r="IXE159" s="84"/>
      <c r="IXF159" s="84"/>
      <c r="IXG159" s="84"/>
      <c r="IXH159" s="84"/>
      <c r="IXI159" s="84"/>
      <c r="IXJ159" s="84"/>
      <c r="IXK159" s="84"/>
      <c r="IXL159" s="84"/>
      <c r="IXM159" s="84"/>
      <c r="IXN159" s="84"/>
      <c r="IXO159" s="84"/>
      <c r="IXP159" s="84"/>
      <c r="IXQ159" s="84"/>
      <c r="IXR159" s="84"/>
      <c r="IXS159" s="84"/>
      <c r="IXT159" s="84"/>
      <c r="IXU159" s="84"/>
      <c r="IXV159" s="84"/>
      <c r="IXW159" s="84"/>
      <c r="IXX159" s="84"/>
      <c r="IXY159" s="84"/>
      <c r="IXZ159" s="84"/>
      <c r="IYA159" s="84"/>
      <c r="IYB159" s="84"/>
      <c r="IYC159" s="84"/>
      <c r="IYD159" s="84"/>
      <c r="IYE159" s="84"/>
      <c r="IYF159" s="84"/>
      <c r="IYG159" s="84"/>
      <c r="IYH159" s="84"/>
      <c r="IYI159" s="84"/>
      <c r="IYJ159" s="84"/>
      <c r="IYK159" s="84"/>
      <c r="IYL159" s="84"/>
      <c r="IYM159" s="84"/>
      <c r="IYN159" s="84"/>
      <c r="IYO159" s="84"/>
      <c r="IYP159" s="84"/>
      <c r="IYQ159" s="84"/>
      <c r="IYR159" s="84"/>
      <c r="IYS159" s="84"/>
      <c r="IYT159" s="84"/>
      <c r="IYU159" s="84"/>
      <c r="IYV159" s="84"/>
      <c r="IYW159" s="84"/>
      <c r="IYX159" s="84"/>
      <c r="IYY159" s="84"/>
      <c r="IYZ159" s="84"/>
      <c r="IZA159" s="84"/>
      <c r="IZB159" s="84"/>
      <c r="IZC159" s="84"/>
      <c r="IZD159" s="84"/>
      <c r="IZE159" s="84"/>
      <c r="IZF159" s="84"/>
      <c r="IZG159" s="84"/>
      <c r="IZH159" s="84"/>
      <c r="IZI159" s="84"/>
      <c r="IZJ159" s="84"/>
      <c r="IZK159" s="84"/>
      <c r="IZL159" s="84"/>
      <c r="IZM159" s="84"/>
      <c r="IZN159" s="84"/>
      <c r="IZO159" s="84"/>
      <c r="IZP159" s="84"/>
      <c r="IZQ159" s="84"/>
      <c r="IZR159" s="84"/>
      <c r="IZS159" s="84"/>
      <c r="IZT159" s="84"/>
      <c r="IZU159" s="84"/>
      <c r="IZV159" s="84"/>
      <c r="IZW159" s="84"/>
      <c r="IZX159" s="84"/>
      <c r="IZY159" s="84"/>
      <c r="IZZ159" s="84"/>
      <c r="JAA159" s="84"/>
      <c r="JAB159" s="84"/>
      <c r="JAC159" s="84"/>
      <c r="JAD159" s="84"/>
      <c r="JAE159" s="84"/>
      <c r="JAF159" s="84"/>
      <c r="JAG159" s="84"/>
      <c r="JAH159" s="84"/>
      <c r="JAI159" s="84"/>
      <c r="JAJ159" s="84"/>
      <c r="JAK159" s="84"/>
      <c r="JAL159" s="84"/>
      <c r="JAM159" s="84"/>
      <c r="JAN159" s="84"/>
      <c r="JAO159" s="84"/>
      <c r="JAP159" s="84"/>
      <c r="JAQ159" s="84"/>
      <c r="JAR159" s="84"/>
      <c r="JAS159" s="84"/>
      <c r="JAT159" s="84"/>
      <c r="JAU159" s="84"/>
      <c r="JAV159" s="84"/>
      <c r="JAW159" s="84"/>
      <c r="JAX159" s="84"/>
      <c r="JAY159" s="84"/>
      <c r="JAZ159" s="84"/>
      <c r="JBA159" s="84"/>
      <c r="JBB159" s="84"/>
      <c r="JBC159" s="84"/>
      <c r="JBD159" s="84"/>
      <c r="JBE159" s="84"/>
      <c r="JBF159" s="84"/>
      <c r="JBG159" s="84"/>
      <c r="JBH159" s="84"/>
      <c r="JBI159" s="84"/>
      <c r="JBJ159" s="84"/>
      <c r="JBK159" s="84"/>
      <c r="JBL159" s="84"/>
      <c r="JBM159" s="84"/>
      <c r="JBN159" s="84"/>
      <c r="JBO159" s="84"/>
      <c r="JBP159" s="84"/>
      <c r="JBQ159" s="84"/>
      <c r="JBR159" s="84"/>
      <c r="JBS159" s="84"/>
      <c r="JBT159" s="84"/>
      <c r="JBU159" s="84"/>
      <c r="JBV159" s="84"/>
      <c r="JBW159" s="84"/>
      <c r="JBX159" s="84"/>
      <c r="JBY159" s="84"/>
      <c r="JBZ159" s="84"/>
      <c r="JCA159" s="84"/>
      <c r="JCB159" s="84"/>
      <c r="JCC159" s="84"/>
      <c r="JCD159" s="84"/>
      <c r="JCE159" s="84"/>
      <c r="JCF159" s="84"/>
      <c r="JCG159" s="84"/>
      <c r="JCH159" s="84"/>
      <c r="JCI159" s="84"/>
      <c r="JCJ159" s="84"/>
      <c r="JCK159" s="84"/>
      <c r="JCL159" s="84"/>
      <c r="JCM159" s="84"/>
      <c r="JCN159" s="84"/>
      <c r="JCO159" s="84"/>
      <c r="JCP159" s="84"/>
      <c r="JCQ159" s="84"/>
      <c r="JCX159" s="84"/>
      <c r="JCY159" s="84"/>
      <c r="JCZ159" s="84"/>
      <c r="JDA159" s="84"/>
      <c r="JDB159" s="84"/>
      <c r="JDC159" s="84"/>
      <c r="JDD159" s="84"/>
      <c r="JDE159" s="84"/>
      <c r="JDF159" s="84"/>
      <c r="JDG159" s="84"/>
      <c r="JDH159" s="84"/>
      <c r="JDI159" s="84"/>
      <c r="JDJ159" s="84"/>
      <c r="JDK159" s="84"/>
      <c r="JDL159" s="84"/>
      <c r="JDM159" s="84"/>
      <c r="JDN159" s="84"/>
      <c r="JDO159" s="84"/>
      <c r="JDP159" s="84"/>
      <c r="JDQ159" s="84"/>
      <c r="JDR159" s="84"/>
      <c r="JDS159" s="84"/>
      <c r="JDT159" s="84"/>
      <c r="JDU159" s="84"/>
      <c r="JDV159" s="84"/>
      <c r="JDW159" s="84"/>
      <c r="JDX159" s="84"/>
      <c r="JDY159" s="84"/>
      <c r="JDZ159" s="84"/>
      <c r="JEA159" s="84"/>
      <c r="JEB159" s="84"/>
      <c r="JEC159" s="84"/>
      <c r="JED159" s="84"/>
      <c r="JEE159" s="84"/>
      <c r="JEF159" s="84"/>
      <c r="JEG159" s="84"/>
      <c r="JEH159" s="84"/>
      <c r="JEI159" s="84"/>
      <c r="JEJ159" s="84"/>
      <c r="JEK159" s="84"/>
      <c r="JEL159" s="84"/>
      <c r="JEM159" s="84"/>
      <c r="JEN159" s="84"/>
      <c r="JEO159" s="84"/>
      <c r="JEP159" s="84"/>
      <c r="JEQ159" s="84"/>
      <c r="JER159" s="84"/>
      <c r="JES159" s="84"/>
      <c r="JET159" s="84"/>
      <c r="JEU159" s="84"/>
      <c r="JEV159" s="84"/>
      <c r="JEW159" s="84"/>
      <c r="JEX159" s="84"/>
      <c r="JEY159" s="84"/>
      <c r="JEZ159" s="84"/>
      <c r="JFA159" s="84"/>
      <c r="JFB159" s="84"/>
      <c r="JFC159" s="84"/>
      <c r="JFD159" s="84"/>
      <c r="JFE159" s="84"/>
      <c r="JFF159" s="84"/>
      <c r="JFG159" s="84"/>
      <c r="JFH159" s="84"/>
      <c r="JFI159" s="84"/>
      <c r="JFJ159" s="84"/>
      <c r="JFK159" s="84"/>
      <c r="JFL159" s="84"/>
      <c r="JFM159" s="84"/>
      <c r="JFN159" s="84"/>
      <c r="JFO159" s="84"/>
      <c r="JFP159" s="84"/>
      <c r="JFQ159" s="84"/>
      <c r="JFR159" s="84"/>
      <c r="JFS159" s="84"/>
      <c r="JFT159" s="84"/>
      <c r="JFU159" s="84"/>
      <c r="JFV159" s="84"/>
      <c r="JFW159" s="84"/>
      <c r="JFX159" s="84"/>
      <c r="JFY159" s="84"/>
      <c r="JFZ159" s="84"/>
      <c r="JGA159" s="84"/>
      <c r="JGB159" s="84"/>
      <c r="JGC159" s="84"/>
      <c r="JGD159" s="84"/>
      <c r="JGE159" s="84"/>
      <c r="JGF159" s="84"/>
      <c r="JGG159" s="84"/>
      <c r="JGH159" s="84"/>
      <c r="JGI159" s="84"/>
      <c r="JGJ159" s="84"/>
      <c r="JGK159" s="84"/>
      <c r="JGL159" s="84"/>
      <c r="JGM159" s="84"/>
      <c r="JGN159" s="84"/>
      <c r="JGO159" s="84"/>
      <c r="JGP159" s="84"/>
      <c r="JGQ159" s="84"/>
      <c r="JGR159" s="84"/>
      <c r="JGS159" s="84"/>
      <c r="JGT159" s="84"/>
      <c r="JGU159" s="84"/>
      <c r="JGV159" s="84"/>
      <c r="JGW159" s="84"/>
      <c r="JGX159" s="84"/>
      <c r="JGY159" s="84"/>
      <c r="JGZ159" s="84"/>
      <c r="JHA159" s="84"/>
      <c r="JHB159" s="84"/>
      <c r="JHC159" s="84"/>
      <c r="JHD159" s="84"/>
      <c r="JHE159" s="84"/>
      <c r="JHF159" s="84"/>
      <c r="JHG159" s="84"/>
      <c r="JHH159" s="84"/>
      <c r="JHI159" s="84"/>
      <c r="JHJ159" s="84"/>
      <c r="JHK159" s="84"/>
      <c r="JHL159" s="84"/>
      <c r="JHM159" s="84"/>
      <c r="JHN159" s="84"/>
      <c r="JHO159" s="84"/>
      <c r="JHP159" s="84"/>
      <c r="JHQ159" s="84"/>
      <c r="JHR159" s="84"/>
      <c r="JHS159" s="84"/>
      <c r="JHT159" s="84"/>
      <c r="JHU159" s="84"/>
      <c r="JHV159" s="84"/>
      <c r="JHW159" s="84"/>
      <c r="JHX159" s="84"/>
      <c r="JHY159" s="84"/>
      <c r="JHZ159" s="84"/>
      <c r="JIA159" s="84"/>
      <c r="JIB159" s="84"/>
      <c r="JIC159" s="84"/>
      <c r="JID159" s="84"/>
      <c r="JIE159" s="84"/>
      <c r="JIF159" s="84"/>
      <c r="JIG159" s="84"/>
      <c r="JIH159" s="84"/>
      <c r="JII159" s="84"/>
      <c r="JIJ159" s="84"/>
      <c r="JIK159" s="84"/>
      <c r="JIL159" s="84"/>
      <c r="JIM159" s="84"/>
      <c r="JIN159" s="84"/>
      <c r="JIO159" s="84"/>
      <c r="JIP159" s="84"/>
      <c r="JIQ159" s="84"/>
      <c r="JIR159" s="84"/>
      <c r="JIS159" s="84"/>
      <c r="JIT159" s="84"/>
      <c r="JIU159" s="84"/>
      <c r="JIV159" s="84"/>
      <c r="JIW159" s="84"/>
      <c r="JIX159" s="84"/>
      <c r="JIY159" s="84"/>
      <c r="JIZ159" s="84"/>
      <c r="JJA159" s="84"/>
      <c r="JJB159" s="84"/>
      <c r="JJC159" s="84"/>
      <c r="JJD159" s="84"/>
      <c r="JJE159" s="84"/>
      <c r="JJF159" s="84"/>
      <c r="JJG159" s="84"/>
      <c r="JJH159" s="84"/>
      <c r="JJI159" s="84"/>
      <c r="JJJ159" s="84"/>
      <c r="JJK159" s="84"/>
      <c r="JJL159" s="84"/>
      <c r="JJM159" s="84"/>
      <c r="JJN159" s="84"/>
      <c r="JJO159" s="84"/>
      <c r="JJP159" s="84"/>
      <c r="JJQ159" s="84"/>
      <c r="JJR159" s="84"/>
      <c r="JJS159" s="84"/>
      <c r="JJT159" s="84"/>
      <c r="JJU159" s="84"/>
      <c r="JJV159" s="84"/>
      <c r="JJW159" s="84"/>
      <c r="JJX159" s="84"/>
      <c r="JJY159" s="84"/>
      <c r="JJZ159" s="84"/>
      <c r="JKA159" s="84"/>
      <c r="JKB159" s="84"/>
      <c r="JKC159" s="84"/>
      <c r="JKD159" s="84"/>
      <c r="JKE159" s="84"/>
      <c r="JKF159" s="84"/>
      <c r="JKG159" s="84"/>
      <c r="JKH159" s="84"/>
      <c r="JKI159" s="84"/>
      <c r="JKJ159" s="84"/>
      <c r="JKK159" s="84"/>
      <c r="JKL159" s="84"/>
      <c r="JKM159" s="84"/>
      <c r="JKN159" s="84"/>
      <c r="JKO159" s="84"/>
      <c r="JKP159" s="84"/>
      <c r="JKQ159" s="84"/>
      <c r="JKR159" s="84"/>
      <c r="JKS159" s="84"/>
      <c r="JKT159" s="84"/>
      <c r="JKU159" s="84"/>
      <c r="JKV159" s="84"/>
      <c r="JKW159" s="84"/>
      <c r="JKX159" s="84"/>
      <c r="JKY159" s="84"/>
      <c r="JKZ159" s="84"/>
      <c r="JLA159" s="84"/>
      <c r="JLB159" s="84"/>
      <c r="JLC159" s="84"/>
      <c r="JLD159" s="84"/>
      <c r="JLE159" s="84"/>
      <c r="JLF159" s="84"/>
      <c r="JLG159" s="84"/>
      <c r="JLH159" s="84"/>
      <c r="JLI159" s="84"/>
      <c r="JLJ159" s="84"/>
      <c r="JLK159" s="84"/>
      <c r="JLL159" s="84"/>
      <c r="JLM159" s="84"/>
      <c r="JLN159" s="84"/>
      <c r="JLO159" s="84"/>
      <c r="JLP159" s="84"/>
      <c r="JLQ159" s="84"/>
      <c r="JLR159" s="84"/>
      <c r="JLS159" s="84"/>
      <c r="JLT159" s="84"/>
      <c r="JLU159" s="84"/>
      <c r="JLV159" s="84"/>
      <c r="JLW159" s="84"/>
      <c r="JLX159" s="84"/>
      <c r="JLY159" s="84"/>
      <c r="JLZ159" s="84"/>
      <c r="JMA159" s="84"/>
      <c r="JMB159" s="84"/>
      <c r="JMC159" s="84"/>
      <c r="JMD159" s="84"/>
      <c r="JME159" s="84"/>
      <c r="JMF159" s="84"/>
      <c r="JMG159" s="84"/>
      <c r="JMH159" s="84"/>
      <c r="JMI159" s="84"/>
      <c r="JMJ159" s="84"/>
      <c r="JMK159" s="84"/>
      <c r="JML159" s="84"/>
      <c r="JMM159" s="84"/>
      <c r="JMT159" s="84"/>
      <c r="JMU159" s="84"/>
      <c r="JMV159" s="84"/>
      <c r="JMW159" s="84"/>
      <c r="JMX159" s="84"/>
      <c r="JMY159" s="84"/>
      <c r="JMZ159" s="84"/>
      <c r="JNA159" s="84"/>
      <c r="JNB159" s="84"/>
      <c r="JNC159" s="84"/>
      <c r="JND159" s="84"/>
      <c r="JNE159" s="84"/>
      <c r="JNF159" s="84"/>
      <c r="JNG159" s="84"/>
      <c r="JNH159" s="84"/>
      <c r="JNI159" s="84"/>
      <c r="JNJ159" s="84"/>
      <c r="JNK159" s="84"/>
      <c r="JNL159" s="84"/>
      <c r="JNM159" s="84"/>
      <c r="JNN159" s="84"/>
      <c r="JNO159" s="84"/>
      <c r="JNP159" s="84"/>
      <c r="JNQ159" s="84"/>
      <c r="JNR159" s="84"/>
      <c r="JNS159" s="84"/>
      <c r="JNT159" s="84"/>
      <c r="JNU159" s="84"/>
      <c r="JNV159" s="84"/>
      <c r="JNW159" s="84"/>
      <c r="JNX159" s="84"/>
      <c r="JNY159" s="84"/>
      <c r="JNZ159" s="84"/>
      <c r="JOA159" s="84"/>
      <c r="JOB159" s="84"/>
      <c r="JOC159" s="84"/>
      <c r="JOD159" s="84"/>
      <c r="JOE159" s="84"/>
      <c r="JOF159" s="84"/>
      <c r="JOG159" s="84"/>
      <c r="JOH159" s="84"/>
      <c r="JOI159" s="84"/>
      <c r="JOJ159" s="84"/>
      <c r="JOK159" s="84"/>
      <c r="JOL159" s="84"/>
      <c r="JOM159" s="84"/>
      <c r="JON159" s="84"/>
      <c r="JOO159" s="84"/>
      <c r="JOP159" s="84"/>
      <c r="JOQ159" s="84"/>
      <c r="JOR159" s="84"/>
      <c r="JOS159" s="84"/>
      <c r="JOT159" s="84"/>
      <c r="JOU159" s="84"/>
      <c r="JOV159" s="84"/>
      <c r="JOW159" s="84"/>
      <c r="JOX159" s="84"/>
      <c r="JOY159" s="84"/>
      <c r="JOZ159" s="84"/>
      <c r="JPA159" s="84"/>
      <c r="JPB159" s="84"/>
      <c r="JPC159" s="84"/>
      <c r="JPD159" s="84"/>
      <c r="JPE159" s="84"/>
      <c r="JPF159" s="84"/>
      <c r="JPG159" s="84"/>
      <c r="JPH159" s="84"/>
      <c r="JPI159" s="84"/>
      <c r="JPJ159" s="84"/>
      <c r="JPK159" s="84"/>
      <c r="JPL159" s="84"/>
      <c r="JPM159" s="84"/>
      <c r="JPN159" s="84"/>
      <c r="JPO159" s="84"/>
      <c r="JPP159" s="84"/>
      <c r="JPQ159" s="84"/>
      <c r="JPR159" s="84"/>
      <c r="JPS159" s="84"/>
      <c r="JPT159" s="84"/>
      <c r="JPU159" s="84"/>
      <c r="JPV159" s="84"/>
      <c r="JPW159" s="84"/>
      <c r="JPX159" s="84"/>
      <c r="JPY159" s="84"/>
      <c r="JPZ159" s="84"/>
      <c r="JQA159" s="84"/>
      <c r="JQB159" s="84"/>
      <c r="JQC159" s="84"/>
      <c r="JQD159" s="84"/>
      <c r="JQE159" s="84"/>
      <c r="JQF159" s="84"/>
      <c r="JQG159" s="84"/>
      <c r="JQH159" s="84"/>
      <c r="JQI159" s="84"/>
      <c r="JQJ159" s="84"/>
      <c r="JQK159" s="84"/>
      <c r="JQL159" s="84"/>
      <c r="JQM159" s="84"/>
      <c r="JQN159" s="84"/>
      <c r="JQO159" s="84"/>
      <c r="JQP159" s="84"/>
      <c r="JQQ159" s="84"/>
      <c r="JQR159" s="84"/>
      <c r="JQS159" s="84"/>
      <c r="JQT159" s="84"/>
      <c r="JQU159" s="84"/>
      <c r="JQV159" s="84"/>
      <c r="JQW159" s="84"/>
      <c r="JQX159" s="84"/>
      <c r="JQY159" s="84"/>
      <c r="JQZ159" s="84"/>
      <c r="JRA159" s="84"/>
      <c r="JRB159" s="84"/>
      <c r="JRC159" s="84"/>
      <c r="JRD159" s="84"/>
      <c r="JRE159" s="84"/>
      <c r="JRF159" s="84"/>
      <c r="JRG159" s="84"/>
      <c r="JRH159" s="84"/>
      <c r="JRI159" s="84"/>
      <c r="JRJ159" s="84"/>
      <c r="JRK159" s="84"/>
      <c r="JRL159" s="84"/>
      <c r="JRM159" s="84"/>
      <c r="JRN159" s="84"/>
      <c r="JRO159" s="84"/>
      <c r="JRP159" s="84"/>
      <c r="JRQ159" s="84"/>
      <c r="JRR159" s="84"/>
      <c r="JRS159" s="84"/>
      <c r="JRT159" s="84"/>
      <c r="JRU159" s="84"/>
      <c r="JRV159" s="84"/>
      <c r="JRW159" s="84"/>
      <c r="JRX159" s="84"/>
      <c r="JRY159" s="84"/>
      <c r="JRZ159" s="84"/>
      <c r="JSA159" s="84"/>
      <c r="JSB159" s="84"/>
      <c r="JSC159" s="84"/>
      <c r="JSD159" s="84"/>
      <c r="JSE159" s="84"/>
      <c r="JSF159" s="84"/>
      <c r="JSG159" s="84"/>
      <c r="JSH159" s="84"/>
      <c r="JSI159" s="84"/>
      <c r="JSJ159" s="84"/>
      <c r="JSK159" s="84"/>
      <c r="JSL159" s="84"/>
      <c r="JSM159" s="84"/>
      <c r="JSN159" s="84"/>
      <c r="JSO159" s="84"/>
      <c r="JSP159" s="84"/>
      <c r="JSQ159" s="84"/>
      <c r="JSR159" s="84"/>
      <c r="JSS159" s="84"/>
      <c r="JST159" s="84"/>
      <c r="JSU159" s="84"/>
      <c r="JSV159" s="84"/>
      <c r="JSW159" s="84"/>
      <c r="JSX159" s="84"/>
      <c r="JSY159" s="84"/>
      <c r="JSZ159" s="84"/>
      <c r="JTA159" s="84"/>
      <c r="JTB159" s="84"/>
      <c r="JTC159" s="84"/>
      <c r="JTD159" s="84"/>
      <c r="JTE159" s="84"/>
      <c r="JTF159" s="84"/>
      <c r="JTG159" s="84"/>
      <c r="JTH159" s="84"/>
      <c r="JTI159" s="84"/>
      <c r="JTJ159" s="84"/>
      <c r="JTK159" s="84"/>
      <c r="JTL159" s="84"/>
      <c r="JTM159" s="84"/>
      <c r="JTN159" s="84"/>
      <c r="JTO159" s="84"/>
      <c r="JTP159" s="84"/>
      <c r="JTQ159" s="84"/>
      <c r="JTR159" s="84"/>
      <c r="JTS159" s="84"/>
      <c r="JTT159" s="84"/>
      <c r="JTU159" s="84"/>
      <c r="JTV159" s="84"/>
      <c r="JTW159" s="84"/>
      <c r="JTX159" s="84"/>
      <c r="JTY159" s="84"/>
      <c r="JTZ159" s="84"/>
      <c r="JUA159" s="84"/>
      <c r="JUB159" s="84"/>
      <c r="JUC159" s="84"/>
      <c r="JUD159" s="84"/>
      <c r="JUE159" s="84"/>
      <c r="JUF159" s="84"/>
      <c r="JUG159" s="84"/>
      <c r="JUH159" s="84"/>
      <c r="JUI159" s="84"/>
      <c r="JUJ159" s="84"/>
      <c r="JUK159" s="84"/>
      <c r="JUL159" s="84"/>
      <c r="JUM159" s="84"/>
      <c r="JUN159" s="84"/>
      <c r="JUO159" s="84"/>
      <c r="JUP159" s="84"/>
      <c r="JUQ159" s="84"/>
      <c r="JUR159" s="84"/>
      <c r="JUS159" s="84"/>
      <c r="JUT159" s="84"/>
      <c r="JUU159" s="84"/>
      <c r="JUV159" s="84"/>
      <c r="JUW159" s="84"/>
      <c r="JUX159" s="84"/>
      <c r="JUY159" s="84"/>
      <c r="JUZ159" s="84"/>
      <c r="JVA159" s="84"/>
      <c r="JVB159" s="84"/>
      <c r="JVC159" s="84"/>
      <c r="JVD159" s="84"/>
      <c r="JVE159" s="84"/>
      <c r="JVF159" s="84"/>
      <c r="JVG159" s="84"/>
      <c r="JVH159" s="84"/>
      <c r="JVI159" s="84"/>
      <c r="JVJ159" s="84"/>
      <c r="JVK159" s="84"/>
      <c r="JVL159" s="84"/>
      <c r="JVM159" s="84"/>
      <c r="JVN159" s="84"/>
      <c r="JVO159" s="84"/>
      <c r="JVP159" s="84"/>
      <c r="JVQ159" s="84"/>
      <c r="JVR159" s="84"/>
      <c r="JVS159" s="84"/>
      <c r="JVT159" s="84"/>
      <c r="JVU159" s="84"/>
      <c r="JVV159" s="84"/>
      <c r="JVW159" s="84"/>
      <c r="JVX159" s="84"/>
      <c r="JVY159" s="84"/>
      <c r="JVZ159" s="84"/>
      <c r="JWA159" s="84"/>
      <c r="JWB159" s="84"/>
      <c r="JWC159" s="84"/>
      <c r="JWD159" s="84"/>
      <c r="JWE159" s="84"/>
      <c r="JWF159" s="84"/>
      <c r="JWG159" s="84"/>
      <c r="JWH159" s="84"/>
      <c r="JWI159" s="84"/>
      <c r="JWP159" s="84"/>
      <c r="JWQ159" s="84"/>
      <c r="JWR159" s="84"/>
      <c r="JWS159" s="84"/>
      <c r="JWT159" s="84"/>
      <c r="JWU159" s="84"/>
      <c r="JWV159" s="84"/>
      <c r="JWW159" s="84"/>
      <c r="JWX159" s="84"/>
      <c r="JWY159" s="84"/>
      <c r="JWZ159" s="84"/>
      <c r="JXA159" s="84"/>
      <c r="JXB159" s="84"/>
      <c r="JXC159" s="84"/>
      <c r="JXD159" s="84"/>
      <c r="JXE159" s="84"/>
      <c r="JXF159" s="84"/>
      <c r="JXG159" s="84"/>
      <c r="JXH159" s="84"/>
      <c r="JXI159" s="84"/>
      <c r="JXJ159" s="84"/>
      <c r="JXK159" s="84"/>
      <c r="JXL159" s="84"/>
      <c r="JXM159" s="84"/>
      <c r="JXN159" s="84"/>
      <c r="JXO159" s="84"/>
      <c r="JXP159" s="84"/>
      <c r="JXQ159" s="84"/>
      <c r="JXR159" s="84"/>
      <c r="JXS159" s="84"/>
      <c r="JXT159" s="84"/>
      <c r="JXU159" s="84"/>
      <c r="JXV159" s="84"/>
      <c r="JXW159" s="84"/>
      <c r="JXX159" s="84"/>
      <c r="JXY159" s="84"/>
      <c r="JXZ159" s="84"/>
      <c r="JYA159" s="84"/>
      <c r="JYB159" s="84"/>
      <c r="JYC159" s="84"/>
      <c r="JYD159" s="84"/>
      <c r="JYE159" s="84"/>
      <c r="JYF159" s="84"/>
      <c r="JYG159" s="84"/>
      <c r="JYH159" s="84"/>
      <c r="JYI159" s="84"/>
      <c r="JYJ159" s="84"/>
      <c r="JYK159" s="84"/>
      <c r="JYL159" s="84"/>
      <c r="JYM159" s="84"/>
      <c r="JYN159" s="84"/>
      <c r="JYO159" s="84"/>
      <c r="JYP159" s="84"/>
      <c r="JYQ159" s="84"/>
      <c r="JYR159" s="84"/>
      <c r="JYS159" s="84"/>
      <c r="JYT159" s="84"/>
      <c r="JYU159" s="84"/>
      <c r="JYV159" s="84"/>
      <c r="JYW159" s="84"/>
      <c r="JYX159" s="84"/>
      <c r="JYY159" s="84"/>
      <c r="JYZ159" s="84"/>
      <c r="JZA159" s="84"/>
      <c r="JZB159" s="84"/>
      <c r="JZC159" s="84"/>
      <c r="JZD159" s="84"/>
      <c r="JZE159" s="84"/>
      <c r="JZF159" s="84"/>
      <c r="JZG159" s="84"/>
      <c r="JZH159" s="84"/>
      <c r="JZI159" s="84"/>
      <c r="JZJ159" s="84"/>
      <c r="JZK159" s="84"/>
      <c r="JZL159" s="84"/>
      <c r="JZM159" s="84"/>
      <c r="JZN159" s="84"/>
      <c r="JZO159" s="84"/>
      <c r="JZP159" s="84"/>
      <c r="JZQ159" s="84"/>
      <c r="JZR159" s="84"/>
      <c r="JZS159" s="84"/>
      <c r="JZT159" s="84"/>
      <c r="JZU159" s="84"/>
      <c r="JZV159" s="84"/>
      <c r="JZW159" s="84"/>
      <c r="JZX159" s="84"/>
      <c r="JZY159" s="84"/>
      <c r="JZZ159" s="84"/>
      <c r="KAA159" s="84"/>
      <c r="KAB159" s="84"/>
      <c r="KAC159" s="84"/>
      <c r="KAD159" s="84"/>
      <c r="KAE159" s="84"/>
      <c r="KAF159" s="84"/>
      <c r="KAG159" s="84"/>
      <c r="KAH159" s="84"/>
      <c r="KAI159" s="84"/>
      <c r="KAJ159" s="84"/>
      <c r="KAK159" s="84"/>
      <c r="KAL159" s="84"/>
      <c r="KAM159" s="84"/>
      <c r="KAN159" s="84"/>
      <c r="KAO159" s="84"/>
      <c r="KAP159" s="84"/>
      <c r="KAQ159" s="84"/>
      <c r="KAR159" s="84"/>
      <c r="KAS159" s="84"/>
      <c r="KAT159" s="84"/>
      <c r="KAU159" s="84"/>
      <c r="KAV159" s="84"/>
      <c r="KAW159" s="84"/>
      <c r="KAX159" s="84"/>
      <c r="KAY159" s="84"/>
      <c r="KAZ159" s="84"/>
      <c r="KBA159" s="84"/>
      <c r="KBB159" s="84"/>
      <c r="KBC159" s="84"/>
      <c r="KBD159" s="84"/>
      <c r="KBE159" s="84"/>
      <c r="KBF159" s="84"/>
      <c r="KBG159" s="84"/>
      <c r="KBH159" s="84"/>
      <c r="KBI159" s="84"/>
      <c r="KBJ159" s="84"/>
      <c r="KBK159" s="84"/>
      <c r="KBL159" s="84"/>
      <c r="KBM159" s="84"/>
      <c r="KBN159" s="84"/>
      <c r="KBO159" s="84"/>
      <c r="KBP159" s="84"/>
      <c r="KBQ159" s="84"/>
      <c r="KBR159" s="84"/>
      <c r="KBS159" s="84"/>
      <c r="KBT159" s="84"/>
      <c r="KBU159" s="84"/>
      <c r="KBV159" s="84"/>
      <c r="KBW159" s="84"/>
      <c r="KBX159" s="84"/>
      <c r="KBY159" s="84"/>
      <c r="KBZ159" s="84"/>
      <c r="KCA159" s="84"/>
      <c r="KCB159" s="84"/>
      <c r="KCC159" s="84"/>
      <c r="KCD159" s="84"/>
      <c r="KCE159" s="84"/>
      <c r="KCF159" s="84"/>
      <c r="KCG159" s="84"/>
      <c r="KCH159" s="84"/>
      <c r="KCI159" s="84"/>
      <c r="KCJ159" s="84"/>
      <c r="KCK159" s="84"/>
      <c r="KCL159" s="84"/>
      <c r="KCM159" s="84"/>
      <c r="KCN159" s="84"/>
      <c r="KCO159" s="84"/>
      <c r="KCP159" s="84"/>
      <c r="KCQ159" s="84"/>
      <c r="KCR159" s="84"/>
      <c r="KCS159" s="84"/>
      <c r="KCT159" s="84"/>
      <c r="KCU159" s="84"/>
      <c r="KCV159" s="84"/>
      <c r="KCW159" s="84"/>
      <c r="KCX159" s="84"/>
      <c r="KCY159" s="84"/>
      <c r="KCZ159" s="84"/>
      <c r="KDA159" s="84"/>
      <c r="KDB159" s="84"/>
      <c r="KDC159" s="84"/>
      <c r="KDD159" s="84"/>
      <c r="KDE159" s="84"/>
      <c r="KDF159" s="84"/>
      <c r="KDG159" s="84"/>
      <c r="KDH159" s="84"/>
      <c r="KDI159" s="84"/>
      <c r="KDJ159" s="84"/>
      <c r="KDK159" s="84"/>
      <c r="KDL159" s="84"/>
      <c r="KDM159" s="84"/>
      <c r="KDN159" s="84"/>
      <c r="KDO159" s="84"/>
      <c r="KDP159" s="84"/>
      <c r="KDQ159" s="84"/>
      <c r="KDR159" s="84"/>
      <c r="KDS159" s="84"/>
      <c r="KDT159" s="84"/>
      <c r="KDU159" s="84"/>
      <c r="KDV159" s="84"/>
      <c r="KDW159" s="84"/>
      <c r="KDX159" s="84"/>
      <c r="KDY159" s="84"/>
      <c r="KDZ159" s="84"/>
      <c r="KEA159" s="84"/>
      <c r="KEB159" s="84"/>
      <c r="KEC159" s="84"/>
      <c r="KED159" s="84"/>
      <c r="KEE159" s="84"/>
      <c r="KEF159" s="84"/>
      <c r="KEG159" s="84"/>
      <c r="KEH159" s="84"/>
      <c r="KEI159" s="84"/>
      <c r="KEJ159" s="84"/>
      <c r="KEK159" s="84"/>
      <c r="KEL159" s="84"/>
      <c r="KEM159" s="84"/>
      <c r="KEN159" s="84"/>
      <c r="KEO159" s="84"/>
      <c r="KEP159" s="84"/>
      <c r="KEQ159" s="84"/>
      <c r="KER159" s="84"/>
      <c r="KES159" s="84"/>
      <c r="KET159" s="84"/>
      <c r="KEU159" s="84"/>
      <c r="KEV159" s="84"/>
      <c r="KEW159" s="84"/>
      <c r="KEX159" s="84"/>
      <c r="KEY159" s="84"/>
      <c r="KEZ159" s="84"/>
      <c r="KFA159" s="84"/>
      <c r="KFB159" s="84"/>
      <c r="KFC159" s="84"/>
      <c r="KFD159" s="84"/>
      <c r="KFE159" s="84"/>
      <c r="KFF159" s="84"/>
      <c r="KFG159" s="84"/>
      <c r="KFH159" s="84"/>
      <c r="KFI159" s="84"/>
      <c r="KFJ159" s="84"/>
      <c r="KFK159" s="84"/>
      <c r="KFL159" s="84"/>
      <c r="KFM159" s="84"/>
      <c r="KFN159" s="84"/>
      <c r="KFO159" s="84"/>
      <c r="KFP159" s="84"/>
      <c r="KFQ159" s="84"/>
      <c r="KFR159" s="84"/>
      <c r="KFS159" s="84"/>
      <c r="KFT159" s="84"/>
      <c r="KFU159" s="84"/>
      <c r="KFV159" s="84"/>
      <c r="KFW159" s="84"/>
      <c r="KFX159" s="84"/>
      <c r="KFY159" s="84"/>
      <c r="KFZ159" s="84"/>
      <c r="KGA159" s="84"/>
      <c r="KGB159" s="84"/>
      <c r="KGC159" s="84"/>
      <c r="KGD159" s="84"/>
      <c r="KGE159" s="84"/>
      <c r="KGL159" s="84"/>
      <c r="KGM159" s="84"/>
      <c r="KGN159" s="84"/>
      <c r="KGO159" s="84"/>
      <c r="KGP159" s="84"/>
      <c r="KGQ159" s="84"/>
      <c r="KGR159" s="84"/>
      <c r="KGS159" s="84"/>
      <c r="KGT159" s="84"/>
      <c r="KGU159" s="84"/>
      <c r="KGV159" s="84"/>
      <c r="KGW159" s="84"/>
      <c r="KGX159" s="84"/>
      <c r="KGY159" s="84"/>
      <c r="KGZ159" s="84"/>
      <c r="KHA159" s="84"/>
      <c r="KHB159" s="84"/>
      <c r="KHC159" s="84"/>
      <c r="KHD159" s="84"/>
      <c r="KHE159" s="84"/>
      <c r="KHF159" s="84"/>
      <c r="KHG159" s="84"/>
      <c r="KHH159" s="84"/>
      <c r="KHI159" s="84"/>
      <c r="KHJ159" s="84"/>
      <c r="KHK159" s="84"/>
      <c r="KHL159" s="84"/>
      <c r="KHM159" s="84"/>
      <c r="KHN159" s="84"/>
      <c r="KHO159" s="84"/>
      <c r="KHP159" s="84"/>
      <c r="KHQ159" s="84"/>
      <c r="KHR159" s="84"/>
      <c r="KHS159" s="84"/>
      <c r="KHT159" s="84"/>
      <c r="KHU159" s="84"/>
      <c r="KHV159" s="84"/>
      <c r="KHW159" s="84"/>
      <c r="KHX159" s="84"/>
      <c r="KHY159" s="84"/>
      <c r="KHZ159" s="84"/>
      <c r="KIA159" s="84"/>
      <c r="KIB159" s="84"/>
      <c r="KIC159" s="84"/>
      <c r="KID159" s="84"/>
      <c r="KIE159" s="84"/>
      <c r="KIF159" s="84"/>
      <c r="KIG159" s="84"/>
      <c r="KIH159" s="84"/>
      <c r="KII159" s="84"/>
      <c r="KIJ159" s="84"/>
      <c r="KIK159" s="84"/>
      <c r="KIL159" s="84"/>
      <c r="KIM159" s="84"/>
      <c r="KIN159" s="84"/>
      <c r="KIO159" s="84"/>
      <c r="KIP159" s="84"/>
      <c r="KIQ159" s="84"/>
      <c r="KIR159" s="84"/>
      <c r="KIS159" s="84"/>
      <c r="KIT159" s="84"/>
      <c r="KIU159" s="84"/>
      <c r="KIV159" s="84"/>
      <c r="KIW159" s="84"/>
      <c r="KIX159" s="84"/>
      <c r="KIY159" s="84"/>
      <c r="KIZ159" s="84"/>
      <c r="KJA159" s="84"/>
      <c r="KJB159" s="84"/>
      <c r="KJC159" s="84"/>
      <c r="KJD159" s="84"/>
      <c r="KJE159" s="84"/>
      <c r="KJF159" s="84"/>
      <c r="KJG159" s="84"/>
      <c r="KJH159" s="84"/>
      <c r="KJI159" s="84"/>
      <c r="KJJ159" s="84"/>
      <c r="KJK159" s="84"/>
      <c r="KJL159" s="84"/>
      <c r="KJM159" s="84"/>
      <c r="KJN159" s="84"/>
      <c r="KJO159" s="84"/>
      <c r="KJP159" s="84"/>
      <c r="KJQ159" s="84"/>
      <c r="KJR159" s="84"/>
      <c r="KJS159" s="84"/>
      <c r="KJT159" s="84"/>
      <c r="KJU159" s="84"/>
      <c r="KJV159" s="84"/>
      <c r="KJW159" s="84"/>
      <c r="KJX159" s="84"/>
      <c r="KJY159" s="84"/>
      <c r="KJZ159" s="84"/>
      <c r="KKA159" s="84"/>
      <c r="KKB159" s="84"/>
      <c r="KKC159" s="84"/>
      <c r="KKD159" s="84"/>
      <c r="KKE159" s="84"/>
      <c r="KKF159" s="84"/>
      <c r="KKG159" s="84"/>
      <c r="KKH159" s="84"/>
      <c r="KKI159" s="84"/>
      <c r="KKJ159" s="84"/>
      <c r="KKK159" s="84"/>
      <c r="KKL159" s="84"/>
      <c r="KKM159" s="84"/>
      <c r="KKN159" s="84"/>
      <c r="KKO159" s="84"/>
      <c r="KKP159" s="84"/>
      <c r="KKQ159" s="84"/>
      <c r="KKR159" s="84"/>
      <c r="KKS159" s="84"/>
      <c r="KKT159" s="84"/>
      <c r="KKU159" s="84"/>
      <c r="KKV159" s="84"/>
      <c r="KKW159" s="84"/>
      <c r="KKX159" s="84"/>
      <c r="KKY159" s="84"/>
      <c r="KKZ159" s="84"/>
      <c r="KLA159" s="84"/>
      <c r="KLB159" s="84"/>
      <c r="KLC159" s="84"/>
      <c r="KLD159" s="84"/>
      <c r="KLE159" s="84"/>
      <c r="KLF159" s="84"/>
      <c r="KLG159" s="84"/>
      <c r="KLH159" s="84"/>
      <c r="KLI159" s="84"/>
      <c r="KLJ159" s="84"/>
      <c r="KLK159" s="84"/>
      <c r="KLL159" s="84"/>
      <c r="KLM159" s="84"/>
      <c r="KLN159" s="84"/>
      <c r="KLO159" s="84"/>
      <c r="KLP159" s="84"/>
      <c r="KLQ159" s="84"/>
      <c r="KLR159" s="84"/>
      <c r="KLS159" s="84"/>
      <c r="KLT159" s="84"/>
      <c r="KLU159" s="84"/>
      <c r="KLV159" s="84"/>
      <c r="KLW159" s="84"/>
      <c r="KLX159" s="84"/>
      <c r="KLY159" s="84"/>
      <c r="KLZ159" s="84"/>
      <c r="KMA159" s="84"/>
      <c r="KMB159" s="84"/>
      <c r="KMC159" s="84"/>
      <c r="KMD159" s="84"/>
      <c r="KME159" s="84"/>
      <c r="KMF159" s="84"/>
      <c r="KMG159" s="84"/>
      <c r="KMH159" s="84"/>
      <c r="KMI159" s="84"/>
      <c r="KMJ159" s="84"/>
      <c r="KMK159" s="84"/>
      <c r="KML159" s="84"/>
      <c r="KMM159" s="84"/>
      <c r="KMN159" s="84"/>
      <c r="KMO159" s="84"/>
      <c r="KMP159" s="84"/>
      <c r="KMQ159" s="84"/>
      <c r="KMR159" s="84"/>
      <c r="KMS159" s="84"/>
      <c r="KMT159" s="84"/>
      <c r="KMU159" s="84"/>
      <c r="KMV159" s="84"/>
      <c r="KMW159" s="84"/>
      <c r="KMX159" s="84"/>
      <c r="KMY159" s="84"/>
      <c r="KMZ159" s="84"/>
      <c r="KNA159" s="84"/>
      <c r="KNB159" s="84"/>
      <c r="KNC159" s="84"/>
      <c r="KND159" s="84"/>
      <c r="KNE159" s="84"/>
      <c r="KNF159" s="84"/>
      <c r="KNG159" s="84"/>
      <c r="KNH159" s="84"/>
      <c r="KNI159" s="84"/>
      <c r="KNJ159" s="84"/>
      <c r="KNK159" s="84"/>
      <c r="KNL159" s="84"/>
      <c r="KNM159" s="84"/>
      <c r="KNN159" s="84"/>
      <c r="KNO159" s="84"/>
      <c r="KNP159" s="84"/>
      <c r="KNQ159" s="84"/>
      <c r="KNR159" s="84"/>
      <c r="KNS159" s="84"/>
      <c r="KNT159" s="84"/>
      <c r="KNU159" s="84"/>
      <c r="KNV159" s="84"/>
      <c r="KNW159" s="84"/>
      <c r="KNX159" s="84"/>
      <c r="KNY159" s="84"/>
      <c r="KNZ159" s="84"/>
      <c r="KOA159" s="84"/>
      <c r="KOB159" s="84"/>
      <c r="KOC159" s="84"/>
      <c r="KOD159" s="84"/>
      <c r="KOE159" s="84"/>
      <c r="KOF159" s="84"/>
      <c r="KOG159" s="84"/>
      <c r="KOH159" s="84"/>
      <c r="KOI159" s="84"/>
      <c r="KOJ159" s="84"/>
      <c r="KOK159" s="84"/>
      <c r="KOL159" s="84"/>
      <c r="KOM159" s="84"/>
      <c r="KON159" s="84"/>
      <c r="KOO159" s="84"/>
      <c r="KOP159" s="84"/>
      <c r="KOQ159" s="84"/>
      <c r="KOR159" s="84"/>
      <c r="KOS159" s="84"/>
      <c r="KOT159" s="84"/>
      <c r="KOU159" s="84"/>
      <c r="KOV159" s="84"/>
      <c r="KOW159" s="84"/>
      <c r="KOX159" s="84"/>
      <c r="KOY159" s="84"/>
      <c r="KOZ159" s="84"/>
      <c r="KPA159" s="84"/>
      <c r="KPB159" s="84"/>
      <c r="KPC159" s="84"/>
      <c r="KPD159" s="84"/>
      <c r="KPE159" s="84"/>
      <c r="KPF159" s="84"/>
      <c r="KPG159" s="84"/>
      <c r="KPH159" s="84"/>
      <c r="KPI159" s="84"/>
      <c r="KPJ159" s="84"/>
      <c r="KPK159" s="84"/>
      <c r="KPL159" s="84"/>
      <c r="KPM159" s="84"/>
      <c r="KPN159" s="84"/>
      <c r="KPO159" s="84"/>
      <c r="KPP159" s="84"/>
      <c r="KPQ159" s="84"/>
      <c r="KPR159" s="84"/>
      <c r="KPS159" s="84"/>
      <c r="KPT159" s="84"/>
      <c r="KPU159" s="84"/>
      <c r="KPV159" s="84"/>
      <c r="KPW159" s="84"/>
      <c r="KPX159" s="84"/>
      <c r="KPY159" s="84"/>
      <c r="KPZ159" s="84"/>
      <c r="KQA159" s="84"/>
      <c r="KQH159" s="84"/>
      <c r="KQI159" s="84"/>
      <c r="KQJ159" s="84"/>
      <c r="KQK159" s="84"/>
      <c r="KQL159" s="84"/>
      <c r="KQM159" s="84"/>
      <c r="KQN159" s="84"/>
      <c r="KQO159" s="84"/>
      <c r="KQP159" s="84"/>
      <c r="KQQ159" s="84"/>
      <c r="KQR159" s="84"/>
      <c r="KQS159" s="84"/>
      <c r="KQT159" s="84"/>
      <c r="KQU159" s="84"/>
      <c r="KQV159" s="84"/>
      <c r="KQW159" s="84"/>
      <c r="KQX159" s="84"/>
      <c r="KQY159" s="84"/>
      <c r="KQZ159" s="84"/>
      <c r="KRA159" s="84"/>
      <c r="KRB159" s="84"/>
      <c r="KRC159" s="84"/>
      <c r="KRD159" s="84"/>
      <c r="KRE159" s="84"/>
      <c r="KRF159" s="84"/>
      <c r="KRG159" s="84"/>
      <c r="KRH159" s="84"/>
      <c r="KRI159" s="84"/>
      <c r="KRJ159" s="84"/>
      <c r="KRK159" s="84"/>
      <c r="KRL159" s="84"/>
      <c r="KRM159" s="84"/>
      <c r="KRN159" s="84"/>
      <c r="KRO159" s="84"/>
      <c r="KRP159" s="84"/>
      <c r="KRQ159" s="84"/>
      <c r="KRR159" s="84"/>
      <c r="KRS159" s="84"/>
      <c r="KRT159" s="84"/>
      <c r="KRU159" s="84"/>
      <c r="KRV159" s="84"/>
      <c r="KRW159" s="84"/>
      <c r="KRX159" s="84"/>
      <c r="KRY159" s="84"/>
      <c r="KRZ159" s="84"/>
      <c r="KSA159" s="84"/>
      <c r="KSB159" s="84"/>
      <c r="KSC159" s="84"/>
      <c r="KSD159" s="84"/>
      <c r="KSE159" s="84"/>
      <c r="KSF159" s="84"/>
      <c r="KSG159" s="84"/>
      <c r="KSH159" s="84"/>
      <c r="KSI159" s="84"/>
      <c r="KSJ159" s="84"/>
      <c r="KSK159" s="84"/>
      <c r="KSL159" s="84"/>
      <c r="KSM159" s="84"/>
      <c r="KSN159" s="84"/>
      <c r="KSO159" s="84"/>
      <c r="KSP159" s="84"/>
      <c r="KSQ159" s="84"/>
      <c r="KSR159" s="84"/>
      <c r="KSS159" s="84"/>
      <c r="KST159" s="84"/>
      <c r="KSU159" s="84"/>
      <c r="KSV159" s="84"/>
      <c r="KSW159" s="84"/>
      <c r="KSX159" s="84"/>
      <c r="KSY159" s="84"/>
      <c r="KSZ159" s="84"/>
      <c r="KTA159" s="84"/>
      <c r="KTB159" s="84"/>
      <c r="KTC159" s="84"/>
      <c r="KTD159" s="84"/>
      <c r="KTE159" s="84"/>
      <c r="KTF159" s="84"/>
      <c r="KTG159" s="84"/>
      <c r="KTH159" s="84"/>
      <c r="KTI159" s="84"/>
      <c r="KTJ159" s="84"/>
      <c r="KTK159" s="84"/>
      <c r="KTL159" s="84"/>
      <c r="KTM159" s="84"/>
      <c r="KTN159" s="84"/>
      <c r="KTO159" s="84"/>
      <c r="KTP159" s="84"/>
      <c r="KTQ159" s="84"/>
      <c r="KTR159" s="84"/>
      <c r="KTS159" s="84"/>
      <c r="KTT159" s="84"/>
      <c r="KTU159" s="84"/>
      <c r="KTV159" s="84"/>
      <c r="KTW159" s="84"/>
      <c r="KTX159" s="84"/>
      <c r="KTY159" s="84"/>
      <c r="KTZ159" s="84"/>
      <c r="KUA159" s="84"/>
      <c r="KUB159" s="84"/>
      <c r="KUC159" s="84"/>
      <c r="KUD159" s="84"/>
      <c r="KUE159" s="84"/>
      <c r="KUF159" s="84"/>
      <c r="KUG159" s="84"/>
      <c r="KUH159" s="84"/>
      <c r="KUI159" s="84"/>
      <c r="KUJ159" s="84"/>
      <c r="KUK159" s="84"/>
      <c r="KUL159" s="84"/>
      <c r="KUM159" s="84"/>
      <c r="KUN159" s="84"/>
      <c r="KUO159" s="84"/>
      <c r="KUP159" s="84"/>
      <c r="KUQ159" s="84"/>
      <c r="KUR159" s="84"/>
      <c r="KUS159" s="84"/>
      <c r="KUT159" s="84"/>
      <c r="KUU159" s="84"/>
      <c r="KUV159" s="84"/>
      <c r="KUW159" s="84"/>
      <c r="KUX159" s="84"/>
      <c r="KUY159" s="84"/>
      <c r="KUZ159" s="84"/>
      <c r="KVA159" s="84"/>
      <c r="KVB159" s="84"/>
      <c r="KVC159" s="84"/>
      <c r="KVD159" s="84"/>
      <c r="KVE159" s="84"/>
      <c r="KVF159" s="84"/>
      <c r="KVG159" s="84"/>
      <c r="KVH159" s="84"/>
      <c r="KVI159" s="84"/>
      <c r="KVJ159" s="84"/>
      <c r="KVK159" s="84"/>
      <c r="KVL159" s="84"/>
      <c r="KVM159" s="84"/>
      <c r="KVN159" s="84"/>
      <c r="KVO159" s="84"/>
      <c r="KVP159" s="84"/>
      <c r="KVQ159" s="84"/>
      <c r="KVR159" s="84"/>
      <c r="KVS159" s="84"/>
      <c r="KVT159" s="84"/>
      <c r="KVU159" s="84"/>
      <c r="KVV159" s="84"/>
      <c r="KVW159" s="84"/>
      <c r="KVX159" s="84"/>
      <c r="KVY159" s="84"/>
      <c r="KVZ159" s="84"/>
      <c r="KWA159" s="84"/>
      <c r="KWB159" s="84"/>
      <c r="KWC159" s="84"/>
      <c r="KWD159" s="84"/>
      <c r="KWE159" s="84"/>
      <c r="KWF159" s="84"/>
      <c r="KWG159" s="84"/>
      <c r="KWH159" s="84"/>
      <c r="KWI159" s="84"/>
      <c r="KWJ159" s="84"/>
      <c r="KWK159" s="84"/>
      <c r="KWL159" s="84"/>
      <c r="KWM159" s="84"/>
      <c r="KWN159" s="84"/>
      <c r="KWO159" s="84"/>
      <c r="KWP159" s="84"/>
      <c r="KWQ159" s="84"/>
      <c r="KWR159" s="84"/>
      <c r="KWS159" s="84"/>
      <c r="KWT159" s="84"/>
      <c r="KWU159" s="84"/>
      <c r="KWV159" s="84"/>
      <c r="KWW159" s="84"/>
      <c r="KWX159" s="84"/>
      <c r="KWY159" s="84"/>
      <c r="KWZ159" s="84"/>
      <c r="KXA159" s="84"/>
      <c r="KXB159" s="84"/>
      <c r="KXC159" s="84"/>
      <c r="KXD159" s="84"/>
      <c r="KXE159" s="84"/>
      <c r="KXF159" s="84"/>
      <c r="KXG159" s="84"/>
      <c r="KXH159" s="84"/>
      <c r="KXI159" s="84"/>
      <c r="KXJ159" s="84"/>
      <c r="KXK159" s="84"/>
      <c r="KXL159" s="84"/>
      <c r="KXM159" s="84"/>
      <c r="KXN159" s="84"/>
      <c r="KXO159" s="84"/>
      <c r="KXP159" s="84"/>
      <c r="KXQ159" s="84"/>
      <c r="KXR159" s="84"/>
      <c r="KXS159" s="84"/>
      <c r="KXT159" s="84"/>
      <c r="KXU159" s="84"/>
      <c r="KXV159" s="84"/>
      <c r="KXW159" s="84"/>
      <c r="KXX159" s="84"/>
      <c r="KXY159" s="84"/>
      <c r="KXZ159" s="84"/>
      <c r="KYA159" s="84"/>
      <c r="KYB159" s="84"/>
      <c r="KYC159" s="84"/>
      <c r="KYD159" s="84"/>
      <c r="KYE159" s="84"/>
      <c r="KYF159" s="84"/>
      <c r="KYG159" s="84"/>
      <c r="KYH159" s="84"/>
      <c r="KYI159" s="84"/>
      <c r="KYJ159" s="84"/>
      <c r="KYK159" s="84"/>
      <c r="KYL159" s="84"/>
      <c r="KYM159" s="84"/>
      <c r="KYN159" s="84"/>
      <c r="KYO159" s="84"/>
      <c r="KYP159" s="84"/>
      <c r="KYQ159" s="84"/>
      <c r="KYR159" s="84"/>
      <c r="KYS159" s="84"/>
      <c r="KYT159" s="84"/>
      <c r="KYU159" s="84"/>
      <c r="KYV159" s="84"/>
      <c r="KYW159" s="84"/>
      <c r="KYX159" s="84"/>
      <c r="KYY159" s="84"/>
      <c r="KYZ159" s="84"/>
      <c r="KZA159" s="84"/>
      <c r="KZB159" s="84"/>
      <c r="KZC159" s="84"/>
      <c r="KZD159" s="84"/>
      <c r="KZE159" s="84"/>
      <c r="KZF159" s="84"/>
      <c r="KZG159" s="84"/>
      <c r="KZH159" s="84"/>
      <c r="KZI159" s="84"/>
      <c r="KZJ159" s="84"/>
      <c r="KZK159" s="84"/>
      <c r="KZL159" s="84"/>
      <c r="KZM159" s="84"/>
      <c r="KZN159" s="84"/>
      <c r="KZO159" s="84"/>
      <c r="KZP159" s="84"/>
      <c r="KZQ159" s="84"/>
      <c r="KZR159" s="84"/>
      <c r="KZS159" s="84"/>
      <c r="KZT159" s="84"/>
      <c r="KZU159" s="84"/>
      <c r="KZV159" s="84"/>
      <c r="KZW159" s="84"/>
      <c r="LAD159" s="84"/>
      <c r="LAE159" s="84"/>
      <c r="LAF159" s="84"/>
      <c r="LAG159" s="84"/>
      <c r="LAH159" s="84"/>
      <c r="LAI159" s="84"/>
      <c r="LAJ159" s="84"/>
      <c r="LAK159" s="84"/>
      <c r="LAL159" s="84"/>
      <c r="LAM159" s="84"/>
      <c r="LAN159" s="84"/>
      <c r="LAO159" s="84"/>
      <c r="LAP159" s="84"/>
      <c r="LAQ159" s="84"/>
      <c r="LAR159" s="84"/>
      <c r="LAS159" s="84"/>
      <c r="LAT159" s="84"/>
      <c r="LAU159" s="84"/>
      <c r="LAV159" s="84"/>
      <c r="LAW159" s="84"/>
      <c r="LAX159" s="84"/>
      <c r="LAY159" s="84"/>
      <c r="LAZ159" s="84"/>
      <c r="LBA159" s="84"/>
      <c r="LBB159" s="84"/>
      <c r="LBC159" s="84"/>
      <c r="LBD159" s="84"/>
      <c r="LBE159" s="84"/>
      <c r="LBF159" s="84"/>
      <c r="LBG159" s="84"/>
      <c r="LBH159" s="84"/>
      <c r="LBI159" s="84"/>
      <c r="LBJ159" s="84"/>
      <c r="LBK159" s="84"/>
      <c r="LBL159" s="84"/>
      <c r="LBM159" s="84"/>
      <c r="LBN159" s="84"/>
      <c r="LBO159" s="84"/>
      <c r="LBP159" s="84"/>
      <c r="LBQ159" s="84"/>
      <c r="LBR159" s="84"/>
      <c r="LBS159" s="84"/>
      <c r="LBT159" s="84"/>
      <c r="LBU159" s="84"/>
      <c r="LBV159" s="84"/>
      <c r="LBW159" s="84"/>
      <c r="LBX159" s="84"/>
      <c r="LBY159" s="84"/>
      <c r="LBZ159" s="84"/>
      <c r="LCA159" s="84"/>
      <c r="LCB159" s="84"/>
      <c r="LCC159" s="84"/>
      <c r="LCD159" s="84"/>
      <c r="LCE159" s="84"/>
      <c r="LCF159" s="84"/>
      <c r="LCG159" s="84"/>
      <c r="LCH159" s="84"/>
      <c r="LCI159" s="84"/>
      <c r="LCJ159" s="84"/>
      <c r="LCK159" s="84"/>
      <c r="LCL159" s="84"/>
      <c r="LCM159" s="84"/>
      <c r="LCN159" s="84"/>
      <c r="LCO159" s="84"/>
      <c r="LCP159" s="84"/>
      <c r="LCQ159" s="84"/>
      <c r="LCR159" s="84"/>
      <c r="LCS159" s="84"/>
      <c r="LCT159" s="84"/>
      <c r="LCU159" s="84"/>
      <c r="LCV159" s="84"/>
      <c r="LCW159" s="84"/>
      <c r="LCX159" s="84"/>
      <c r="LCY159" s="84"/>
      <c r="LCZ159" s="84"/>
      <c r="LDA159" s="84"/>
      <c r="LDB159" s="84"/>
      <c r="LDC159" s="84"/>
      <c r="LDD159" s="84"/>
      <c r="LDE159" s="84"/>
      <c r="LDF159" s="84"/>
      <c r="LDG159" s="84"/>
      <c r="LDH159" s="84"/>
      <c r="LDI159" s="84"/>
      <c r="LDJ159" s="84"/>
      <c r="LDK159" s="84"/>
      <c r="LDL159" s="84"/>
      <c r="LDM159" s="84"/>
      <c r="LDN159" s="84"/>
      <c r="LDO159" s="84"/>
      <c r="LDP159" s="84"/>
      <c r="LDQ159" s="84"/>
      <c r="LDR159" s="84"/>
      <c r="LDS159" s="84"/>
      <c r="LDT159" s="84"/>
      <c r="LDU159" s="84"/>
      <c r="LDV159" s="84"/>
      <c r="LDW159" s="84"/>
      <c r="LDX159" s="84"/>
      <c r="LDY159" s="84"/>
      <c r="LDZ159" s="84"/>
      <c r="LEA159" s="84"/>
      <c r="LEB159" s="84"/>
      <c r="LEC159" s="84"/>
      <c r="LED159" s="84"/>
      <c r="LEE159" s="84"/>
      <c r="LEF159" s="84"/>
      <c r="LEG159" s="84"/>
      <c r="LEH159" s="84"/>
      <c r="LEI159" s="84"/>
      <c r="LEJ159" s="84"/>
      <c r="LEK159" s="84"/>
      <c r="LEL159" s="84"/>
      <c r="LEM159" s="84"/>
      <c r="LEN159" s="84"/>
      <c r="LEO159" s="84"/>
      <c r="LEP159" s="84"/>
      <c r="LEQ159" s="84"/>
      <c r="LER159" s="84"/>
      <c r="LES159" s="84"/>
      <c r="LET159" s="84"/>
      <c r="LEU159" s="84"/>
      <c r="LEV159" s="84"/>
      <c r="LEW159" s="84"/>
      <c r="LEX159" s="84"/>
      <c r="LEY159" s="84"/>
      <c r="LEZ159" s="84"/>
      <c r="LFA159" s="84"/>
      <c r="LFB159" s="84"/>
      <c r="LFC159" s="84"/>
      <c r="LFD159" s="84"/>
      <c r="LFE159" s="84"/>
      <c r="LFF159" s="84"/>
      <c r="LFG159" s="84"/>
      <c r="LFH159" s="84"/>
      <c r="LFI159" s="84"/>
      <c r="LFJ159" s="84"/>
      <c r="LFK159" s="84"/>
      <c r="LFL159" s="84"/>
      <c r="LFM159" s="84"/>
      <c r="LFN159" s="84"/>
      <c r="LFO159" s="84"/>
      <c r="LFP159" s="84"/>
      <c r="LFQ159" s="84"/>
      <c r="LFR159" s="84"/>
      <c r="LFS159" s="84"/>
      <c r="LFT159" s="84"/>
      <c r="LFU159" s="84"/>
      <c r="LFV159" s="84"/>
      <c r="LFW159" s="84"/>
      <c r="LFX159" s="84"/>
      <c r="LFY159" s="84"/>
      <c r="LFZ159" s="84"/>
      <c r="LGA159" s="84"/>
      <c r="LGB159" s="84"/>
      <c r="LGC159" s="84"/>
      <c r="LGD159" s="84"/>
      <c r="LGE159" s="84"/>
      <c r="LGF159" s="84"/>
      <c r="LGG159" s="84"/>
      <c r="LGH159" s="84"/>
      <c r="LGI159" s="84"/>
      <c r="LGJ159" s="84"/>
      <c r="LGK159" s="84"/>
      <c r="LGL159" s="84"/>
      <c r="LGM159" s="84"/>
      <c r="LGN159" s="84"/>
      <c r="LGO159" s="84"/>
      <c r="LGP159" s="84"/>
      <c r="LGQ159" s="84"/>
      <c r="LGR159" s="84"/>
      <c r="LGS159" s="84"/>
      <c r="LGT159" s="84"/>
      <c r="LGU159" s="84"/>
      <c r="LGV159" s="84"/>
      <c r="LGW159" s="84"/>
      <c r="LGX159" s="84"/>
      <c r="LGY159" s="84"/>
      <c r="LGZ159" s="84"/>
      <c r="LHA159" s="84"/>
      <c r="LHB159" s="84"/>
      <c r="LHC159" s="84"/>
      <c r="LHD159" s="84"/>
      <c r="LHE159" s="84"/>
      <c r="LHF159" s="84"/>
      <c r="LHG159" s="84"/>
      <c r="LHH159" s="84"/>
      <c r="LHI159" s="84"/>
      <c r="LHJ159" s="84"/>
      <c r="LHK159" s="84"/>
      <c r="LHL159" s="84"/>
      <c r="LHM159" s="84"/>
      <c r="LHN159" s="84"/>
      <c r="LHO159" s="84"/>
      <c r="LHP159" s="84"/>
      <c r="LHQ159" s="84"/>
      <c r="LHR159" s="84"/>
      <c r="LHS159" s="84"/>
      <c r="LHT159" s="84"/>
      <c r="LHU159" s="84"/>
      <c r="LHV159" s="84"/>
      <c r="LHW159" s="84"/>
      <c r="LHX159" s="84"/>
      <c r="LHY159" s="84"/>
      <c r="LHZ159" s="84"/>
      <c r="LIA159" s="84"/>
      <c r="LIB159" s="84"/>
      <c r="LIC159" s="84"/>
      <c r="LID159" s="84"/>
      <c r="LIE159" s="84"/>
      <c r="LIF159" s="84"/>
      <c r="LIG159" s="84"/>
      <c r="LIH159" s="84"/>
      <c r="LII159" s="84"/>
      <c r="LIJ159" s="84"/>
      <c r="LIK159" s="84"/>
      <c r="LIL159" s="84"/>
      <c r="LIM159" s="84"/>
      <c r="LIN159" s="84"/>
      <c r="LIO159" s="84"/>
      <c r="LIP159" s="84"/>
      <c r="LIQ159" s="84"/>
      <c r="LIR159" s="84"/>
      <c r="LIS159" s="84"/>
      <c r="LIT159" s="84"/>
      <c r="LIU159" s="84"/>
      <c r="LIV159" s="84"/>
      <c r="LIW159" s="84"/>
      <c r="LIX159" s="84"/>
      <c r="LIY159" s="84"/>
      <c r="LIZ159" s="84"/>
      <c r="LJA159" s="84"/>
      <c r="LJB159" s="84"/>
      <c r="LJC159" s="84"/>
      <c r="LJD159" s="84"/>
      <c r="LJE159" s="84"/>
      <c r="LJF159" s="84"/>
      <c r="LJG159" s="84"/>
      <c r="LJH159" s="84"/>
      <c r="LJI159" s="84"/>
      <c r="LJJ159" s="84"/>
      <c r="LJK159" s="84"/>
      <c r="LJL159" s="84"/>
      <c r="LJM159" s="84"/>
      <c r="LJN159" s="84"/>
      <c r="LJO159" s="84"/>
      <c r="LJP159" s="84"/>
      <c r="LJQ159" s="84"/>
      <c r="LJR159" s="84"/>
      <c r="LJS159" s="84"/>
      <c r="LJZ159" s="84"/>
      <c r="LKA159" s="84"/>
      <c r="LKB159" s="84"/>
      <c r="LKC159" s="84"/>
      <c r="LKD159" s="84"/>
      <c r="LKE159" s="84"/>
      <c r="LKF159" s="84"/>
      <c r="LKG159" s="84"/>
      <c r="LKH159" s="84"/>
      <c r="LKI159" s="84"/>
      <c r="LKJ159" s="84"/>
      <c r="LKK159" s="84"/>
      <c r="LKL159" s="84"/>
      <c r="LKM159" s="84"/>
      <c r="LKN159" s="84"/>
      <c r="LKO159" s="84"/>
      <c r="LKP159" s="84"/>
      <c r="LKQ159" s="84"/>
      <c r="LKR159" s="84"/>
      <c r="LKS159" s="84"/>
      <c r="LKT159" s="84"/>
      <c r="LKU159" s="84"/>
      <c r="LKV159" s="84"/>
      <c r="LKW159" s="84"/>
      <c r="LKX159" s="84"/>
      <c r="LKY159" s="84"/>
      <c r="LKZ159" s="84"/>
      <c r="LLA159" s="84"/>
      <c r="LLB159" s="84"/>
      <c r="LLC159" s="84"/>
      <c r="LLD159" s="84"/>
      <c r="LLE159" s="84"/>
      <c r="LLF159" s="84"/>
      <c r="LLG159" s="84"/>
      <c r="LLH159" s="84"/>
      <c r="LLI159" s="84"/>
      <c r="LLJ159" s="84"/>
      <c r="LLK159" s="84"/>
      <c r="LLL159" s="84"/>
      <c r="LLM159" s="84"/>
      <c r="LLN159" s="84"/>
      <c r="LLO159" s="84"/>
      <c r="LLP159" s="84"/>
      <c r="LLQ159" s="84"/>
      <c r="LLR159" s="84"/>
      <c r="LLS159" s="84"/>
      <c r="LLT159" s="84"/>
      <c r="LLU159" s="84"/>
      <c r="LLV159" s="84"/>
      <c r="LLW159" s="84"/>
      <c r="LLX159" s="84"/>
      <c r="LLY159" s="84"/>
      <c r="LLZ159" s="84"/>
      <c r="LMA159" s="84"/>
      <c r="LMB159" s="84"/>
      <c r="LMC159" s="84"/>
      <c r="LMD159" s="84"/>
      <c r="LME159" s="84"/>
      <c r="LMF159" s="84"/>
      <c r="LMG159" s="84"/>
      <c r="LMH159" s="84"/>
      <c r="LMI159" s="84"/>
      <c r="LMJ159" s="84"/>
      <c r="LMK159" s="84"/>
      <c r="LML159" s="84"/>
      <c r="LMM159" s="84"/>
      <c r="LMN159" s="84"/>
      <c r="LMO159" s="84"/>
      <c r="LMP159" s="84"/>
      <c r="LMQ159" s="84"/>
      <c r="LMR159" s="84"/>
      <c r="LMS159" s="84"/>
      <c r="LMT159" s="84"/>
      <c r="LMU159" s="84"/>
      <c r="LMV159" s="84"/>
      <c r="LMW159" s="84"/>
      <c r="LMX159" s="84"/>
      <c r="LMY159" s="84"/>
      <c r="LMZ159" s="84"/>
      <c r="LNA159" s="84"/>
      <c r="LNB159" s="84"/>
      <c r="LNC159" s="84"/>
      <c r="LND159" s="84"/>
      <c r="LNE159" s="84"/>
      <c r="LNF159" s="84"/>
      <c r="LNG159" s="84"/>
      <c r="LNH159" s="84"/>
      <c r="LNI159" s="84"/>
      <c r="LNJ159" s="84"/>
      <c r="LNK159" s="84"/>
      <c r="LNL159" s="84"/>
      <c r="LNM159" s="84"/>
      <c r="LNN159" s="84"/>
      <c r="LNO159" s="84"/>
      <c r="LNP159" s="84"/>
      <c r="LNQ159" s="84"/>
      <c r="LNR159" s="84"/>
      <c r="LNS159" s="84"/>
      <c r="LNT159" s="84"/>
      <c r="LNU159" s="84"/>
      <c r="LNV159" s="84"/>
      <c r="LNW159" s="84"/>
      <c r="LNX159" s="84"/>
      <c r="LNY159" s="84"/>
      <c r="LNZ159" s="84"/>
      <c r="LOA159" s="84"/>
      <c r="LOB159" s="84"/>
      <c r="LOC159" s="84"/>
      <c r="LOD159" s="84"/>
      <c r="LOE159" s="84"/>
      <c r="LOF159" s="84"/>
      <c r="LOG159" s="84"/>
      <c r="LOH159" s="84"/>
      <c r="LOI159" s="84"/>
      <c r="LOJ159" s="84"/>
      <c r="LOK159" s="84"/>
      <c r="LOL159" s="84"/>
      <c r="LOM159" s="84"/>
      <c r="LON159" s="84"/>
      <c r="LOO159" s="84"/>
      <c r="LOP159" s="84"/>
      <c r="LOQ159" s="84"/>
      <c r="LOR159" s="84"/>
      <c r="LOS159" s="84"/>
      <c r="LOT159" s="84"/>
      <c r="LOU159" s="84"/>
      <c r="LOV159" s="84"/>
      <c r="LOW159" s="84"/>
      <c r="LOX159" s="84"/>
      <c r="LOY159" s="84"/>
      <c r="LOZ159" s="84"/>
      <c r="LPA159" s="84"/>
      <c r="LPB159" s="84"/>
      <c r="LPC159" s="84"/>
      <c r="LPD159" s="84"/>
      <c r="LPE159" s="84"/>
      <c r="LPF159" s="84"/>
      <c r="LPG159" s="84"/>
      <c r="LPH159" s="84"/>
      <c r="LPI159" s="84"/>
      <c r="LPJ159" s="84"/>
      <c r="LPK159" s="84"/>
      <c r="LPL159" s="84"/>
      <c r="LPM159" s="84"/>
      <c r="LPN159" s="84"/>
      <c r="LPO159" s="84"/>
      <c r="LPP159" s="84"/>
      <c r="LPQ159" s="84"/>
      <c r="LPR159" s="84"/>
      <c r="LPS159" s="84"/>
      <c r="LPT159" s="84"/>
      <c r="LPU159" s="84"/>
      <c r="LPV159" s="84"/>
      <c r="LPW159" s="84"/>
      <c r="LPX159" s="84"/>
      <c r="LPY159" s="84"/>
      <c r="LPZ159" s="84"/>
      <c r="LQA159" s="84"/>
      <c r="LQB159" s="84"/>
      <c r="LQC159" s="84"/>
      <c r="LQD159" s="84"/>
      <c r="LQE159" s="84"/>
      <c r="LQF159" s="84"/>
      <c r="LQG159" s="84"/>
      <c r="LQH159" s="84"/>
      <c r="LQI159" s="84"/>
      <c r="LQJ159" s="84"/>
      <c r="LQK159" s="84"/>
      <c r="LQL159" s="84"/>
      <c r="LQM159" s="84"/>
      <c r="LQN159" s="84"/>
      <c r="LQO159" s="84"/>
      <c r="LQP159" s="84"/>
      <c r="LQQ159" s="84"/>
      <c r="LQR159" s="84"/>
      <c r="LQS159" s="84"/>
      <c r="LQT159" s="84"/>
      <c r="LQU159" s="84"/>
      <c r="LQV159" s="84"/>
      <c r="LQW159" s="84"/>
      <c r="LQX159" s="84"/>
      <c r="LQY159" s="84"/>
      <c r="LQZ159" s="84"/>
      <c r="LRA159" s="84"/>
      <c r="LRB159" s="84"/>
      <c r="LRC159" s="84"/>
      <c r="LRD159" s="84"/>
      <c r="LRE159" s="84"/>
      <c r="LRF159" s="84"/>
      <c r="LRG159" s="84"/>
      <c r="LRH159" s="84"/>
      <c r="LRI159" s="84"/>
      <c r="LRJ159" s="84"/>
      <c r="LRK159" s="84"/>
      <c r="LRL159" s="84"/>
      <c r="LRM159" s="84"/>
      <c r="LRN159" s="84"/>
      <c r="LRO159" s="84"/>
      <c r="LRP159" s="84"/>
      <c r="LRQ159" s="84"/>
      <c r="LRR159" s="84"/>
      <c r="LRS159" s="84"/>
      <c r="LRT159" s="84"/>
      <c r="LRU159" s="84"/>
      <c r="LRV159" s="84"/>
      <c r="LRW159" s="84"/>
      <c r="LRX159" s="84"/>
      <c r="LRY159" s="84"/>
      <c r="LRZ159" s="84"/>
      <c r="LSA159" s="84"/>
      <c r="LSB159" s="84"/>
      <c r="LSC159" s="84"/>
      <c r="LSD159" s="84"/>
      <c r="LSE159" s="84"/>
      <c r="LSF159" s="84"/>
      <c r="LSG159" s="84"/>
      <c r="LSH159" s="84"/>
      <c r="LSI159" s="84"/>
      <c r="LSJ159" s="84"/>
      <c r="LSK159" s="84"/>
      <c r="LSL159" s="84"/>
      <c r="LSM159" s="84"/>
      <c r="LSN159" s="84"/>
      <c r="LSO159" s="84"/>
      <c r="LSP159" s="84"/>
      <c r="LSQ159" s="84"/>
      <c r="LSR159" s="84"/>
      <c r="LSS159" s="84"/>
      <c r="LST159" s="84"/>
      <c r="LSU159" s="84"/>
      <c r="LSV159" s="84"/>
      <c r="LSW159" s="84"/>
      <c r="LSX159" s="84"/>
      <c r="LSY159" s="84"/>
      <c r="LSZ159" s="84"/>
      <c r="LTA159" s="84"/>
      <c r="LTB159" s="84"/>
      <c r="LTC159" s="84"/>
      <c r="LTD159" s="84"/>
      <c r="LTE159" s="84"/>
      <c r="LTF159" s="84"/>
      <c r="LTG159" s="84"/>
      <c r="LTH159" s="84"/>
      <c r="LTI159" s="84"/>
      <c r="LTJ159" s="84"/>
      <c r="LTK159" s="84"/>
      <c r="LTL159" s="84"/>
      <c r="LTM159" s="84"/>
      <c r="LTN159" s="84"/>
      <c r="LTO159" s="84"/>
      <c r="LTV159" s="84"/>
      <c r="LTW159" s="84"/>
      <c r="LTX159" s="84"/>
      <c r="LTY159" s="84"/>
      <c r="LTZ159" s="84"/>
      <c r="LUA159" s="84"/>
      <c r="LUB159" s="84"/>
      <c r="LUC159" s="84"/>
      <c r="LUD159" s="84"/>
      <c r="LUE159" s="84"/>
      <c r="LUF159" s="84"/>
      <c r="LUG159" s="84"/>
      <c r="LUH159" s="84"/>
      <c r="LUI159" s="84"/>
      <c r="LUJ159" s="84"/>
      <c r="LUK159" s="84"/>
      <c r="LUL159" s="84"/>
      <c r="LUM159" s="84"/>
      <c r="LUN159" s="84"/>
      <c r="LUO159" s="84"/>
      <c r="LUP159" s="84"/>
      <c r="LUQ159" s="84"/>
      <c r="LUR159" s="84"/>
      <c r="LUS159" s="84"/>
      <c r="LUT159" s="84"/>
      <c r="LUU159" s="84"/>
      <c r="LUV159" s="84"/>
      <c r="LUW159" s="84"/>
      <c r="LUX159" s="84"/>
      <c r="LUY159" s="84"/>
      <c r="LUZ159" s="84"/>
      <c r="LVA159" s="84"/>
      <c r="LVB159" s="84"/>
      <c r="LVC159" s="84"/>
      <c r="LVD159" s="84"/>
      <c r="LVE159" s="84"/>
      <c r="LVF159" s="84"/>
      <c r="LVG159" s="84"/>
      <c r="LVH159" s="84"/>
      <c r="LVI159" s="84"/>
      <c r="LVJ159" s="84"/>
      <c r="LVK159" s="84"/>
      <c r="LVL159" s="84"/>
      <c r="LVM159" s="84"/>
      <c r="LVN159" s="84"/>
      <c r="LVO159" s="84"/>
      <c r="LVP159" s="84"/>
      <c r="LVQ159" s="84"/>
      <c r="LVR159" s="84"/>
      <c r="LVS159" s="84"/>
      <c r="LVT159" s="84"/>
      <c r="LVU159" s="84"/>
      <c r="LVV159" s="84"/>
      <c r="LVW159" s="84"/>
      <c r="LVX159" s="84"/>
      <c r="LVY159" s="84"/>
      <c r="LVZ159" s="84"/>
      <c r="LWA159" s="84"/>
      <c r="LWB159" s="84"/>
      <c r="LWC159" s="84"/>
      <c r="LWD159" s="84"/>
      <c r="LWE159" s="84"/>
      <c r="LWF159" s="84"/>
      <c r="LWG159" s="84"/>
      <c r="LWH159" s="84"/>
      <c r="LWI159" s="84"/>
      <c r="LWJ159" s="84"/>
      <c r="LWK159" s="84"/>
      <c r="LWL159" s="84"/>
      <c r="LWM159" s="84"/>
      <c r="LWN159" s="84"/>
      <c r="LWO159" s="84"/>
      <c r="LWP159" s="84"/>
      <c r="LWQ159" s="84"/>
      <c r="LWR159" s="84"/>
      <c r="LWS159" s="84"/>
      <c r="LWT159" s="84"/>
      <c r="LWU159" s="84"/>
      <c r="LWV159" s="84"/>
      <c r="LWW159" s="84"/>
      <c r="LWX159" s="84"/>
      <c r="LWY159" s="84"/>
      <c r="LWZ159" s="84"/>
      <c r="LXA159" s="84"/>
      <c r="LXB159" s="84"/>
      <c r="LXC159" s="84"/>
      <c r="LXD159" s="84"/>
      <c r="LXE159" s="84"/>
      <c r="LXF159" s="84"/>
      <c r="LXG159" s="84"/>
      <c r="LXH159" s="84"/>
      <c r="LXI159" s="84"/>
      <c r="LXJ159" s="84"/>
      <c r="LXK159" s="84"/>
      <c r="LXL159" s="84"/>
      <c r="LXM159" s="84"/>
      <c r="LXN159" s="84"/>
      <c r="LXO159" s="84"/>
      <c r="LXP159" s="84"/>
      <c r="LXQ159" s="84"/>
      <c r="LXR159" s="84"/>
      <c r="LXS159" s="84"/>
      <c r="LXT159" s="84"/>
      <c r="LXU159" s="84"/>
      <c r="LXV159" s="84"/>
      <c r="LXW159" s="84"/>
      <c r="LXX159" s="84"/>
      <c r="LXY159" s="84"/>
      <c r="LXZ159" s="84"/>
      <c r="LYA159" s="84"/>
      <c r="LYB159" s="84"/>
      <c r="LYC159" s="84"/>
      <c r="LYD159" s="84"/>
      <c r="LYE159" s="84"/>
      <c r="LYF159" s="84"/>
      <c r="LYG159" s="84"/>
      <c r="LYH159" s="84"/>
      <c r="LYI159" s="84"/>
      <c r="LYJ159" s="84"/>
      <c r="LYK159" s="84"/>
      <c r="LYL159" s="84"/>
      <c r="LYM159" s="84"/>
      <c r="LYN159" s="84"/>
      <c r="LYO159" s="84"/>
      <c r="LYP159" s="84"/>
      <c r="LYQ159" s="84"/>
      <c r="LYR159" s="84"/>
      <c r="LYS159" s="84"/>
      <c r="LYT159" s="84"/>
      <c r="LYU159" s="84"/>
      <c r="LYV159" s="84"/>
      <c r="LYW159" s="84"/>
      <c r="LYX159" s="84"/>
      <c r="LYY159" s="84"/>
      <c r="LYZ159" s="84"/>
      <c r="LZA159" s="84"/>
      <c r="LZB159" s="84"/>
      <c r="LZC159" s="84"/>
      <c r="LZD159" s="84"/>
      <c r="LZE159" s="84"/>
      <c r="LZF159" s="84"/>
      <c r="LZG159" s="84"/>
      <c r="LZH159" s="84"/>
      <c r="LZI159" s="84"/>
      <c r="LZJ159" s="84"/>
      <c r="LZK159" s="84"/>
      <c r="LZL159" s="84"/>
      <c r="LZM159" s="84"/>
      <c r="LZN159" s="84"/>
      <c r="LZO159" s="84"/>
      <c r="LZP159" s="84"/>
      <c r="LZQ159" s="84"/>
      <c r="LZR159" s="84"/>
      <c r="LZS159" s="84"/>
      <c r="LZT159" s="84"/>
      <c r="LZU159" s="84"/>
      <c r="LZV159" s="84"/>
      <c r="LZW159" s="84"/>
      <c r="LZX159" s="84"/>
      <c r="LZY159" s="84"/>
      <c r="LZZ159" s="84"/>
      <c r="MAA159" s="84"/>
      <c r="MAB159" s="84"/>
      <c r="MAC159" s="84"/>
      <c r="MAD159" s="84"/>
      <c r="MAE159" s="84"/>
      <c r="MAF159" s="84"/>
      <c r="MAG159" s="84"/>
      <c r="MAH159" s="84"/>
      <c r="MAI159" s="84"/>
      <c r="MAJ159" s="84"/>
      <c r="MAK159" s="84"/>
      <c r="MAL159" s="84"/>
      <c r="MAM159" s="84"/>
      <c r="MAN159" s="84"/>
      <c r="MAO159" s="84"/>
      <c r="MAP159" s="84"/>
      <c r="MAQ159" s="84"/>
      <c r="MAR159" s="84"/>
      <c r="MAS159" s="84"/>
      <c r="MAT159" s="84"/>
      <c r="MAU159" s="84"/>
      <c r="MAV159" s="84"/>
      <c r="MAW159" s="84"/>
      <c r="MAX159" s="84"/>
      <c r="MAY159" s="84"/>
      <c r="MAZ159" s="84"/>
      <c r="MBA159" s="84"/>
      <c r="MBB159" s="84"/>
      <c r="MBC159" s="84"/>
      <c r="MBD159" s="84"/>
      <c r="MBE159" s="84"/>
      <c r="MBF159" s="84"/>
      <c r="MBG159" s="84"/>
      <c r="MBH159" s="84"/>
      <c r="MBI159" s="84"/>
      <c r="MBJ159" s="84"/>
      <c r="MBK159" s="84"/>
      <c r="MBL159" s="84"/>
      <c r="MBM159" s="84"/>
      <c r="MBN159" s="84"/>
      <c r="MBO159" s="84"/>
      <c r="MBP159" s="84"/>
      <c r="MBQ159" s="84"/>
      <c r="MBR159" s="84"/>
      <c r="MBS159" s="84"/>
      <c r="MBT159" s="84"/>
      <c r="MBU159" s="84"/>
      <c r="MBV159" s="84"/>
      <c r="MBW159" s="84"/>
      <c r="MBX159" s="84"/>
      <c r="MBY159" s="84"/>
      <c r="MBZ159" s="84"/>
      <c r="MCA159" s="84"/>
      <c r="MCB159" s="84"/>
      <c r="MCC159" s="84"/>
      <c r="MCD159" s="84"/>
      <c r="MCE159" s="84"/>
      <c r="MCF159" s="84"/>
      <c r="MCG159" s="84"/>
      <c r="MCH159" s="84"/>
      <c r="MCI159" s="84"/>
      <c r="MCJ159" s="84"/>
      <c r="MCK159" s="84"/>
      <c r="MCL159" s="84"/>
      <c r="MCM159" s="84"/>
      <c r="MCN159" s="84"/>
      <c r="MCO159" s="84"/>
      <c r="MCP159" s="84"/>
      <c r="MCQ159" s="84"/>
      <c r="MCR159" s="84"/>
      <c r="MCS159" s="84"/>
      <c r="MCT159" s="84"/>
      <c r="MCU159" s="84"/>
      <c r="MCV159" s="84"/>
      <c r="MCW159" s="84"/>
      <c r="MCX159" s="84"/>
      <c r="MCY159" s="84"/>
      <c r="MCZ159" s="84"/>
      <c r="MDA159" s="84"/>
      <c r="MDB159" s="84"/>
      <c r="MDC159" s="84"/>
      <c r="MDD159" s="84"/>
      <c r="MDE159" s="84"/>
      <c r="MDF159" s="84"/>
      <c r="MDG159" s="84"/>
      <c r="MDH159" s="84"/>
      <c r="MDI159" s="84"/>
      <c r="MDJ159" s="84"/>
      <c r="MDK159" s="84"/>
      <c r="MDR159" s="84"/>
      <c r="MDS159" s="84"/>
      <c r="MDT159" s="84"/>
      <c r="MDU159" s="84"/>
      <c r="MDV159" s="84"/>
      <c r="MDW159" s="84"/>
      <c r="MDX159" s="84"/>
      <c r="MDY159" s="84"/>
      <c r="MDZ159" s="84"/>
      <c r="MEA159" s="84"/>
      <c r="MEB159" s="84"/>
      <c r="MEC159" s="84"/>
      <c r="MED159" s="84"/>
      <c r="MEE159" s="84"/>
      <c r="MEF159" s="84"/>
      <c r="MEG159" s="84"/>
      <c r="MEH159" s="84"/>
      <c r="MEI159" s="84"/>
      <c r="MEJ159" s="84"/>
      <c r="MEK159" s="84"/>
      <c r="MEL159" s="84"/>
      <c r="MEM159" s="84"/>
      <c r="MEN159" s="84"/>
      <c r="MEO159" s="84"/>
      <c r="MEP159" s="84"/>
      <c r="MEQ159" s="84"/>
      <c r="MER159" s="84"/>
      <c r="MES159" s="84"/>
      <c r="MET159" s="84"/>
      <c r="MEU159" s="84"/>
      <c r="MEV159" s="84"/>
      <c r="MEW159" s="84"/>
      <c r="MEX159" s="84"/>
      <c r="MEY159" s="84"/>
      <c r="MEZ159" s="84"/>
      <c r="MFA159" s="84"/>
      <c r="MFB159" s="84"/>
      <c r="MFC159" s="84"/>
      <c r="MFD159" s="84"/>
      <c r="MFE159" s="84"/>
      <c r="MFF159" s="84"/>
      <c r="MFG159" s="84"/>
      <c r="MFH159" s="84"/>
      <c r="MFI159" s="84"/>
      <c r="MFJ159" s="84"/>
      <c r="MFK159" s="84"/>
      <c r="MFL159" s="84"/>
      <c r="MFM159" s="84"/>
      <c r="MFN159" s="84"/>
      <c r="MFO159" s="84"/>
      <c r="MFP159" s="84"/>
      <c r="MFQ159" s="84"/>
      <c r="MFR159" s="84"/>
      <c r="MFS159" s="84"/>
      <c r="MFT159" s="84"/>
      <c r="MFU159" s="84"/>
      <c r="MFV159" s="84"/>
      <c r="MFW159" s="84"/>
      <c r="MFX159" s="84"/>
      <c r="MFY159" s="84"/>
      <c r="MFZ159" s="84"/>
      <c r="MGA159" s="84"/>
      <c r="MGB159" s="84"/>
      <c r="MGC159" s="84"/>
      <c r="MGD159" s="84"/>
      <c r="MGE159" s="84"/>
      <c r="MGF159" s="84"/>
      <c r="MGG159" s="84"/>
      <c r="MGH159" s="84"/>
      <c r="MGI159" s="84"/>
      <c r="MGJ159" s="84"/>
      <c r="MGK159" s="84"/>
      <c r="MGL159" s="84"/>
      <c r="MGM159" s="84"/>
      <c r="MGN159" s="84"/>
      <c r="MGO159" s="84"/>
      <c r="MGP159" s="84"/>
      <c r="MGQ159" s="84"/>
      <c r="MGR159" s="84"/>
      <c r="MGS159" s="84"/>
      <c r="MGT159" s="84"/>
      <c r="MGU159" s="84"/>
      <c r="MGV159" s="84"/>
      <c r="MGW159" s="84"/>
      <c r="MGX159" s="84"/>
      <c r="MGY159" s="84"/>
      <c r="MGZ159" s="84"/>
      <c r="MHA159" s="84"/>
      <c r="MHB159" s="84"/>
      <c r="MHC159" s="84"/>
      <c r="MHD159" s="84"/>
      <c r="MHE159" s="84"/>
      <c r="MHF159" s="84"/>
      <c r="MHG159" s="84"/>
      <c r="MHH159" s="84"/>
      <c r="MHI159" s="84"/>
      <c r="MHJ159" s="84"/>
      <c r="MHK159" s="84"/>
      <c r="MHL159" s="84"/>
      <c r="MHM159" s="84"/>
      <c r="MHN159" s="84"/>
      <c r="MHO159" s="84"/>
      <c r="MHP159" s="84"/>
      <c r="MHQ159" s="84"/>
      <c r="MHR159" s="84"/>
      <c r="MHS159" s="84"/>
      <c r="MHT159" s="84"/>
      <c r="MHU159" s="84"/>
      <c r="MHV159" s="84"/>
      <c r="MHW159" s="84"/>
      <c r="MHX159" s="84"/>
      <c r="MHY159" s="84"/>
      <c r="MHZ159" s="84"/>
      <c r="MIA159" s="84"/>
      <c r="MIB159" s="84"/>
      <c r="MIC159" s="84"/>
      <c r="MID159" s="84"/>
      <c r="MIE159" s="84"/>
      <c r="MIF159" s="84"/>
      <c r="MIG159" s="84"/>
      <c r="MIH159" s="84"/>
      <c r="MII159" s="84"/>
      <c r="MIJ159" s="84"/>
      <c r="MIK159" s="84"/>
      <c r="MIL159" s="84"/>
      <c r="MIM159" s="84"/>
      <c r="MIN159" s="84"/>
      <c r="MIO159" s="84"/>
      <c r="MIP159" s="84"/>
      <c r="MIQ159" s="84"/>
      <c r="MIR159" s="84"/>
      <c r="MIS159" s="84"/>
      <c r="MIT159" s="84"/>
      <c r="MIU159" s="84"/>
      <c r="MIV159" s="84"/>
      <c r="MIW159" s="84"/>
      <c r="MIX159" s="84"/>
      <c r="MIY159" s="84"/>
      <c r="MIZ159" s="84"/>
      <c r="MJA159" s="84"/>
      <c r="MJB159" s="84"/>
      <c r="MJC159" s="84"/>
      <c r="MJD159" s="84"/>
      <c r="MJE159" s="84"/>
      <c r="MJF159" s="84"/>
      <c r="MJG159" s="84"/>
      <c r="MJH159" s="84"/>
      <c r="MJI159" s="84"/>
      <c r="MJJ159" s="84"/>
      <c r="MJK159" s="84"/>
      <c r="MJL159" s="84"/>
      <c r="MJM159" s="84"/>
      <c r="MJN159" s="84"/>
      <c r="MJO159" s="84"/>
      <c r="MJP159" s="84"/>
      <c r="MJQ159" s="84"/>
      <c r="MJR159" s="84"/>
      <c r="MJS159" s="84"/>
      <c r="MJT159" s="84"/>
      <c r="MJU159" s="84"/>
      <c r="MJV159" s="84"/>
      <c r="MJW159" s="84"/>
      <c r="MJX159" s="84"/>
      <c r="MJY159" s="84"/>
      <c r="MJZ159" s="84"/>
      <c r="MKA159" s="84"/>
      <c r="MKB159" s="84"/>
      <c r="MKC159" s="84"/>
      <c r="MKD159" s="84"/>
      <c r="MKE159" s="84"/>
      <c r="MKF159" s="84"/>
      <c r="MKG159" s="84"/>
      <c r="MKH159" s="84"/>
      <c r="MKI159" s="84"/>
      <c r="MKJ159" s="84"/>
      <c r="MKK159" s="84"/>
      <c r="MKL159" s="84"/>
      <c r="MKM159" s="84"/>
      <c r="MKN159" s="84"/>
      <c r="MKO159" s="84"/>
      <c r="MKP159" s="84"/>
      <c r="MKQ159" s="84"/>
      <c r="MKR159" s="84"/>
      <c r="MKS159" s="84"/>
      <c r="MKT159" s="84"/>
      <c r="MKU159" s="84"/>
      <c r="MKV159" s="84"/>
      <c r="MKW159" s="84"/>
      <c r="MKX159" s="84"/>
      <c r="MKY159" s="84"/>
      <c r="MKZ159" s="84"/>
      <c r="MLA159" s="84"/>
      <c r="MLB159" s="84"/>
      <c r="MLC159" s="84"/>
      <c r="MLD159" s="84"/>
      <c r="MLE159" s="84"/>
      <c r="MLF159" s="84"/>
      <c r="MLG159" s="84"/>
      <c r="MLH159" s="84"/>
      <c r="MLI159" s="84"/>
      <c r="MLJ159" s="84"/>
      <c r="MLK159" s="84"/>
      <c r="MLL159" s="84"/>
      <c r="MLM159" s="84"/>
      <c r="MLN159" s="84"/>
      <c r="MLO159" s="84"/>
      <c r="MLP159" s="84"/>
      <c r="MLQ159" s="84"/>
      <c r="MLR159" s="84"/>
      <c r="MLS159" s="84"/>
      <c r="MLT159" s="84"/>
      <c r="MLU159" s="84"/>
      <c r="MLV159" s="84"/>
      <c r="MLW159" s="84"/>
      <c r="MLX159" s="84"/>
      <c r="MLY159" s="84"/>
      <c r="MLZ159" s="84"/>
      <c r="MMA159" s="84"/>
      <c r="MMB159" s="84"/>
      <c r="MMC159" s="84"/>
      <c r="MMD159" s="84"/>
      <c r="MME159" s="84"/>
      <c r="MMF159" s="84"/>
      <c r="MMG159" s="84"/>
      <c r="MMH159" s="84"/>
      <c r="MMI159" s="84"/>
      <c r="MMJ159" s="84"/>
      <c r="MMK159" s="84"/>
      <c r="MML159" s="84"/>
      <c r="MMM159" s="84"/>
      <c r="MMN159" s="84"/>
      <c r="MMO159" s="84"/>
      <c r="MMP159" s="84"/>
      <c r="MMQ159" s="84"/>
      <c r="MMR159" s="84"/>
      <c r="MMS159" s="84"/>
      <c r="MMT159" s="84"/>
      <c r="MMU159" s="84"/>
      <c r="MMV159" s="84"/>
      <c r="MMW159" s="84"/>
      <c r="MMX159" s="84"/>
      <c r="MMY159" s="84"/>
      <c r="MMZ159" s="84"/>
      <c r="MNA159" s="84"/>
      <c r="MNB159" s="84"/>
      <c r="MNC159" s="84"/>
      <c r="MND159" s="84"/>
      <c r="MNE159" s="84"/>
      <c r="MNF159" s="84"/>
      <c r="MNG159" s="84"/>
      <c r="MNN159" s="84"/>
      <c r="MNO159" s="84"/>
      <c r="MNP159" s="84"/>
      <c r="MNQ159" s="84"/>
      <c r="MNR159" s="84"/>
      <c r="MNS159" s="84"/>
      <c r="MNT159" s="84"/>
      <c r="MNU159" s="84"/>
      <c r="MNV159" s="84"/>
      <c r="MNW159" s="84"/>
      <c r="MNX159" s="84"/>
      <c r="MNY159" s="84"/>
      <c r="MNZ159" s="84"/>
      <c r="MOA159" s="84"/>
      <c r="MOB159" s="84"/>
      <c r="MOC159" s="84"/>
      <c r="MOD159" s="84"/>
      <c r="MOE159" s="84"/>
      <c r="MOF159" s="84"/>
      <c r="MOG159" s="84"/>
      <c r="MOH159" s="84"/>
      <c r="MOI159" s="84"/>
      <c r="MOJ159" s="84"/>
      <c r="MOK159" s="84"/>
      <c r="MOL159" s="84"/>
      <c r="MOM159" s="84"/>
      <c r="MON159" s="84"/>
      <c r="MOO159" s="84"/>
      <c r="MOP159" s="84"/>
      <c r="MOQ159" s="84"/>
      <c r="MOR159" s="84"/>
      <c r="MOS159" s="84"/>
      <c r="MOT159" s="84"/>
      <c r="MOU159" s="84"/>
      <c r="MOV159" s="84"/>
      <c r="MOW159" s="84"/>
      <c r="MOX159" s="84"/>
      <c r="MOY159" s="84"/>
      <c r="MOZ159" s="84"/>
      <c r="MPA159" s="84"/>
      <c r="MPB159" s="84"/>
      <c r="MPC159" s="84"/>
      <c r="MPD159" s="84"/>
      <c r="MPE159" s="84"/>
      <c r="MPF159" s="84"/>
      <c r="MPG159" s="84"/>
      <c r="MPH159" s="84"/>
      <c r="MPI159" s="84"/>
      <c r="MPJ159" s="84"/>
      <c r="MPK159" s="84"/>
      <c r="MPL159" s="84"/>
      <c r="MPM159" s="84"/>
      <c r="MPN159" s="84"/>
      <c r="MPO159" s="84"/>
      <c r="MPP159" s="84"/>
      <c r="MPQ159" s="84"/>
      <c r="MPR159" s="84"/>
      <c r="MPS159" s="84"/>
      <c r="MPT159" s="84"/>
      <c r="MPU159" s="84"/>
      <c r="MPV159" s="84"/>
      <c r="MPW159" s="84"/>
      <c r="MPX159" s="84"/>
      <c r="MPY159" s="84"/>
      <c r="MPZ159" s="84"/>
      <c r="MQA159" s="84"/>
      <c r="MQB159" s="84"/>
      <c r="MQC159" s="84"/>
      <c r="MQD159" s="84"/>
      <c r="MQE159" s="84"/>
      <c r="MQF159" s="84"/>
      <c r="MQG159" s="84"/>
      <c r="MQH159" s="84"/>
      <c r="MQI159" s="84"/>
      <c r="MQJ159" s="84"/>
      <c r="MQK159" s="84"/>
      <c r="MQL159" s="84"/>
      <c r="MQM159" s="84"/>
      <c r="MQN159" s="84"/>
      <c r="MQO159" s="84"/>
      <c r="MQP159" s="84"/>
      <c r="MQQ159" s="84"/>
      <c r="MQR159" s="84"/>
      <c r="MQS159" s="84"/>
      <c r="MQT159" s="84"/>
      <c r="MQU159" s="84"/>
      <c r="MQV159" s="84"/>
      <c r="MQW159" s="84"/>
      <c r="MQX159" s="84"/>
      <c r="MQY159" s="84"/>
      <c r="MQZ159" s="84"/>
      <c r="MRA159" s="84"/>
      <c r="MRB159" s="84"/>
      <c r="MRC159" s="84"/>
      <c r="MRD159" s="84"/>
      <c r="MRE159" s="84"/>
      <c r="MRF159" s="84"/>
      <c r="MRG159" s="84"/>
      <c r="MRH159" s="84"/>
      <c r="MRI159" s="84"/>
      <c r="MRJ159" s="84"/>
      <c r="MRK159" s="84"/>
      <c r="MRL159" s="84"/>
      <c r="MRM159" s="84"/>
      <c r="MRN159" s="84"/>
      <c r="MRO159" s="84"/>
      <c r="MRP159" s="84"/>
      <c r="MRQ159" s="84"/>
      <c r="MRR159" s="84"/>
      <c r="MRS159" s="84"/>
      <c r="MRT159" s="84"/>
      <c r="MRU159" s="84"/>
      <c r="MRV159" s="84"/>
      <c r="MRW159" s="84"/>
      <c r="MRX159" s="84"/>
      <c r="MRY159" s="84"/>
      <c r="MRZ159" s="84"/>
      <c r="MSA159" s="84"/>
      <c r="MSB159" s="84"/>
      <c r="MSC159" s="84"/>
      <c r="MSD159" s="84"/>
      <c r="MSE159" s="84"/>
      <c r="MSF159" s="84"/>
      <c r="MSG159" s="84"/>
      <c r="MSH159" s="84"/>
      <c r="MSI159" s="84"/>
      <c r="MSJ159" s="84"/>
      <c r="MSK159" s="84"/>
      <c r="MSL159" s="84"/>
      <c r="MSM159" s="84"/>
      <c r="MSN159" s="84"/>
      <c r="MSO159" s="84"/>
      <c r="MSP159" s="84"/>
      <c r="MSQ159" s="84"/>
      <c r="MSR159" s="84"/>
      <c r="MSS159" s="84"/>
      <c r="MST159" s="84"/>
      <c r="MSU159" s="84"/>
      <c r="MSV159" s="84"/>
      <c r="MSW159" s="84"/>
      <c r="MSX159" s="84"/>
      <c r="MSY159" s="84"/>
      <c r="MSZ159" s="84"/>
      <c r="MTA159" s="84"/>
      <c r="MTB159" s="84"/>
      <c r="MTC159" s="84"/>
      <c r="MTD159" s="84"/>
      <c r="MTE159" s="84"/>
      <c r="MTF159" s="84"/>
      <c r="MTG159" s="84"/>
      <c r="MTH159" s="84"/>
      <c r="MTI159" s="84"/>
      <c r="MTJ159" s="84"/>
      <c r="MTK159" s="84"/>
      <c r="MTL159" s="84"/>
      <c r="MTM159" s="84"/>
      <c r="MTN159" s="84"/>
      <c r="MTO159" s="84"/>
      <c r="MTP159" s="84"/>
      <c r="MTQ159" s="84"/>
      <c r="MTR159" s="84"/>
      <c r="MTS159" s="84"/>
      <c r="MTT159" s="84"/>
      <c r="MTU159" s="84"/>
      <c r="MTV159" s="84"/>
      <c r="MTW159" s="84"/>
      <c r="MTX159" s="84"/>
      <c r="MTY159" s="84"/>
      <c r="MTZ159" s="84"/>
      <c r="MUA159" s="84"/>
      <c r="MUB159" s="84"/>
      <c r="MUC159" s="84"/>
      <c r="MUD159" s="84"/>
      <c r="MUE159" s="84"/>
      <c r="MUF159" s="84"/>
      <c r="MUG159" s="84"/>
      <c r="MUH159" s="84"/>
      <c r="MUI159" s="84"/>
      <c r="MUJ159" s="84"/>
      <c r="MUK159" s="84"/>
      <c r="MUL159" s="84"/>
      <c r="MUM159" s="84"/>
      <c r="MUN159" s="84"/>
      <c r="MUO159" s="84"/>
      <c r="MUP159" s="84"/>
      <c r="MUQ159" s="84"/>
      <c r="MUR159" s="84"/>
      <c r="MUS159" s="84"/>
      <c r="MUT159" s="84"/>
      <c r="MUU159" s="84"/>
      <c r="MUV159" s="84"/>
      <c r="MUW159" s="84"/>
      <c r="MUX159" s="84"/>
      <c r="MUY159" s="84"/>
      <c r="MUZ159" s="84"/>
      <c r="MVA159" s="84"/>
      <c r="MVB159" s="84"/>
      <c r="MVC159" s="84"/>
      <c r="MVD159" s="84"/>
      <c r="MVE159" s="84"/>
      <c r="MVF159" s="84"/>
      <c r="MVG159" s="84"/>
      <c r="MVH159" s="84"/>
      <c r="MVI159" s="84"/>
      <c r="MVJ159" s="84"/>
      <c r="MVK159" s="84"/>
      <c r="MVL159" s="84"/>
      <c r="MVM159" s="84"/>
      <c r="MVN159" s="84"/>
      <c r="MVO159" s="84"/>
      <c r="MVP159" s="84"/>
      <c r="MVQ159" s="84"/>
      <c r="MVR159" s="84"/>
      <c r="MVS159" s="84"/>
      <c r="MVT159" s="84"/>
      <c r="MVU159" s="84"/>
      <c r="MVV159" s="84"/>
      <c r="MVW159" s="84"/>
      <c r="MVX159" s="84"/>
      <c r="MVY159" s="84"/>
      <c r="MVZ159" s="84"/>
      <c r="MWA159" s="84"/>
      <c r="MWB159" s="84"/>
      <c r="MWC159" s="84"/>
      <c r="MWD159" s="84"/>
      <c r="MWE159" s="84"/>
      <c r="MWF159" s="84"/>
      <c r="MWG159" s="84"/>
      <c r="MWH159" s="84"/>
      <c r="MWI159" s="84"/>
      <c r="MWJ159" s="84"/>
      <c r="MWK159" s="84"/>
      <c r="MWL159" s="84"/>
      <c r="MWM159" s="84"/>
      <c r="MWN159" s="84"/>
      <c r="MWO159" s="84"/>
      <c r="MWP159" s="84"/>
      <c r="MWQ159" s="84"/>
      <c r="MWR159" s="84"/>
      <c r="MWS159" s="84"/>
      <c r="MWT159" s="84"/>
      <c r="MWU159" s="84"/>
      <c r="MWV159" s="84"/>
      <c r="MWW159" s="84"/>
      <c r="MWX159" s="84"/>
      <c r="MWY159" s="84"/>
      <c r="MWZ159" s="84"/>
      <c r="MXA159" s="84"/>
      <c r="MXB159" s="84"/>
      <c r="MXC159" s="84"/>
      <c r="MXJ159" s="84"/>
      <c r="MXK159" s="84"/>
      <c r="MXL159" s="84"/>
      <c r="MXM159" s="84"/>
      <c r="MXN159" s="84"/>
      <c r="MXO159" s="84"/>
      <c r="MXP159" s="84"/>
      <c r="MXQ159" s="84"/>
      <c r="MXR159" s="84"/>
      <c r="MXS159" s="84"/>
      <c r="MXT159" s="84"/>
      <c r="MXU159" s="84"/>
      <c r="MXV159" s="84"/>
      <c r="MXW159" s="84"/>
      <c r="MXX159" s="84"/>
      <c r="MXY159" s="84"/>
      <c r="MXZ159" s="84"/>
      <c r="MYA159" s="84"/>
      <c r="MYB159" s="84"/>
      <c r="MYC159" s="84"/>
      <c r="MYD159" s="84"/>
      <c r="MYE159" s="84"/>
      <c r="MYF159" s="84"/>
      <c r="MYG159" s="84"/>
      <c r="MYH159" s="84"/>
      <c r="MYI159" s="84"/>
      <c r="MYJ159" s="84"/>
      <c r="MYK159" s="84"/>
      <c r="MYL159" s="84"/>
      <c r="MYM159" s="84"/>
      <c r="MYN159" s="84"/>
      <c r="MYO159" s="84"/>
      <c r="MYP159" s="84"/>
      <c r="MYQ159" s="84"/>
      <c r="MYR159" s="84"/>
      <c r="MYS159" s="84"/>
      <c r="MYT159" s="84"/>
      <c r="MYU159" s="84"/>
      <c r="MYV159" s="84"/>
      <c r="MYW159" s="84"/>
      <c r="MYX159" s="84"/>
      <c r="MYY159" s="84"/>
      <c r="MYZ159" s="84"/>
      <c r="MZA159" s="84"/>
      <c r="MZB159" s="84"/>
      <c r="MZC159" s="84"/>
      <c r="MZD159" s="84"/>
      <c r="MZE159" s="84"/>
      <c r="MZF159" s="84"/>
      <c r="MZG159" s="84"/>
      <c r="MZH159" s="84"/>
      <c r="MZI159" s="84"/>
      <c r="MZJ159" s="84"/>
      <c r="MZK159" s="84"/>
      <c r="MZL159" s="84"/>
      <c r="MZM159" s="84"/>
      <c r="MZN159" s="84"/>
      <c r="MZO159" s="84"/>
      <c r="MZP159" s="84"/>
      <c r="MZQ159" s="84"/>
      <c r="MZR159" s="84"/>
      <c r="MZS159" s="84"/>
      <c r="MZT159" s="84"/>
      <c r="MZU159" s="84"/>
      <c r="MZV159" s="84"/>
      <c r="MZW159" s="84"/>
      <c r="MZX159" s="84"/>
      <c r="MZY159" s="84"/>
      <c r="MZZ159" s="84"/>
      <c r="NAA159" s="84"/>
      <c r="NAB159" s="84"/>
      <c r="NAC159" s="84"/>
      <c r="NAD159" s="84"/>
      <c r="NAE159" s="84"/>
      <c r="NAF159" s="84"/>
      <c r="NAG159" s="84"/>
      <c r="NAH159" s="84"/>
      <c r="NAI159" s="84"/>
      <c r="NAJ159" s="84"/>
      <c r="NAK159" s="84"/>
      <c r="NAL159" s="84"/>
      <c r="NAM159" s="84"/>
      <c r="NAN159" s="84"/>
      <c r="NAO159" s="84"/>
      <c r="NAP159" s="84"/>
      <c r="NAQ159" s="84"/>
      <c r="NAR159" s="84"/>
      <c r="NAS159" s="84"/>
      <c r="NAT159" s="84"/>
      <c r="NAU159" s="84"/>
      <c r="NAV159" s="84"/>
      <c r="NAW159" s="84"/>
      <c r="NAX159" s="84"/>
      <c r="NAY159" s="84"/>
      <c r="NAZ159" s="84"/>
      <c r="NBA159" s="84"/>
      <c r="NBB159" s="84"/>
      <c r="NBC159" s="84"/>
      <c r="NBD159" s="84"/>
      <c r="NBE159" s="84"/>
      <c r="NBF159" s="84"/>
      <c r="NBG159" s="84"/>
      <c r="NBH159" s="84"/>
      <c r="NBI159" s="84"/>
      <c r="NBJ159" s="84"/>
      <c r="NBK159" s="84"/>
      <c r="NBL159" s="84"/>
      <c r="NBM159" s="84"/>
      <c r="NBN159" s="84"/>
      <c r="NBO159" s="84"/>
      <c r="NBP159" s="84"/>
      <c r="NBQ159" s="84"/>
      <c r="NBR159" s="84"/>
      <c r="NBS159" s="84"/>
      <c r="NBT159" s="84"/>
      <c r="NBU159" s="84"/>
      <c r="NBV159" s="84"/>
      <c r="NBW159" s="84"/>
      <c r="NBX159" s="84"/>
      <c r="NBY159" s="84"/>
      <c r="NBZ159" s="84"/>
      <c r="NCA159" s="84"/>
      <c r="NCB159" s="84"/>
      <c r="NCC159" s="84"/>
      <c r="NCD159" s="84"/>
      <c r="NCE159" s="84"/>
      <c r="NCF159" s="84"/>
      <c r="NCG159" s="84"/>
      <c r="NCH159" s="84"/>
      <c r="NCI159" s="84"/>
      <c r="NCJ159" s="84"/>
      <c r="NCK159" s="84"/>
      <c r="NCL159" s="84"/>
      <c r="NCM159" s="84"/>
      <c r="NCN159" s="84"/>
      <c r="NCO159" s="84"/>
      <c r="NCP159" s="84"/>
      <c r="NCQ159" s="84"/>
      <c r="NCR159" s="84"/>
      <c r="NCS159" s="84"/>
      <c r="NCT159" s="84"/>
      <c r="NCU159" s="84"/>
      <c r="NCV159" s="84"/>
      <c r="NCW159" s="84"/>
      <c r="NCX159" s="84"/>
      <c r="NCY159" s="84"/>
      <c r="NCZ159" s="84"/>
      <c r="NDA159" s="84"/>
      <c r="NDB159" s="84"/>
      <c r="NDC159" s="84"/>
      <c r="NDD159" s="84"/>
      <c r="NDE159" s="84"/>
      <c r="NDF159" s="84"/>
      <c r="NDG159" s="84"/>
      <c r="NDH159" s="84"/>
      <c r="NDI159" s="84"/>
      <c r="NDJ159" s="84"/>
      <c r="NDK159" s="84"/>
      <c r="NDL159" s="84"/>
      <c r="NDM159" s="84"/>
      <c r="NDN159" s="84"/>
      <c r="NDO159" s="84"/>
      <c r="NDP159" s="84"/>
      <c r="NDQ159" s="84"/>
      <c r="NDR159" s="84"/>
      <c r="NDS159" s="84"/>
      <c r="NDT159" s="84"/>
      <c r="NDU159" s="84"/>
      <c r="NDV159" s="84"/>
      <c r="NDW159" s="84"/>
      <c r="NDX159" s="84"/>
      <c r="NDY159" s="84"/>
      <c r="NDZ159" s="84"/>
      <c r="NEA159" s="84"/>
      <c r="NEB159" s="84"/>
      <c r="NEC159" s="84"/>
      <c r="NED159" s="84"/>
      <c r="NEE159" s="84"/>
      <c r="NEF159" s="84"/>
      <c r="NEG159" s="84"/>
      <c r="NEH159" s="84"/>
      <c r="NEI159" s="84"/>
      <c r="NEJ159" s="84"/>
      <c r="NEK159" s="84"/>
      <c r="NEL159" s="84"/>
      <c r="NEM159" s="84"/>
      <c r="NEN159" s="84"/>
      <c r="NEO159" s="84"/>
      <c r="NEP159" s="84"/>
      <c r="NEQ159" s="84"/>
      <c r="NER159" s="84"/>
      <c r="NES159" s="84"/>
      <c r="NET159" s="84"/>
      <c r="NEU159" s="84"/>
      <c r="NEV159" s="84"/>
      <c r="NEW159" s="84"/>
      <c r="NEX159" s="84"/>
      <c r="NEY159" s="84"/>
      <c r="NEZ159" s="84"/>
      <c r="NFA159" s="84"/>
      <c r="NFB159" s="84"/>
      <c r="NFC159" s="84"/>
      <c r="NFD159" s="84"/>
      <c r="NFE159" s="84"/>
      <c r="NFF159" s="84"/>
      <c r="NFG159" s="84"/>
      <c r="NFH159" s="84"/>
      <c r="NFI159" s="84"/>
      <c r="NFJ159" s="84"/>
      <c r="NFK159" s="84"/>
      <c r="NFL159" s="84"/>
      <c r="NFM159" s="84"/>
      <c r="NFN159" s="84"/>
      <c r="NFO159" s="84"/>
      <c r="NFP159" s="84"/>
      <c r="NFQ159" s="84"/>
      <c r="NFR159" s="84"/>
      <c r="NFS159" s="84"/>
      <c r="NFT159" s="84"/>
      <c r="NFU159" s="84"/>
      <c r="NFV159" s="84"/>
      <c r="NFW159" s="84"/>
      <c r="NFX159" s="84"/>
      <c r="NFY159" s="84"/>
      <c r="NFZ159" s="84"/>
      <c r="NGA159" s="84"/>
      <c r="NGB159" s="84"/>
      <c r="NGC159" s="84"/>
      <c r="NGD159" s="84"/>
      <c r="NGE159" s="84"/>
      <c r="NGF159" s="84"/>
      <c r="NGG159" s="84"/>
      <c r="NGH159" s="84"/>
      <c r="NGI159" s="84"/>
      <c r="NGJ159" s="84"/>
      <c r="NGK159" s="84"/>
      <c r="NGL159" s="84"/>
      <c r="NGM159" s="84"/>
      <c r="NGN159" s="84"/>
      <c r="NGO159" s="84"/>
      <c r="NGP159" s="84"/>
      <c r="NGQ159" s="84"/>
      <c r="NGR159" s="84"/>
      <c r="NGS159" s="84"/>
      <c r="NGT159" s="84"/>
      <c r="NGU159" s="84"/>
      <c r="NGV159" s="84"/>
      <c r="NGW159" s="84"/>
      <c r="NGX159" s="84"/>
      <c r="NGY159" s="84"/>
      <c r="NHF159" s="84"/>
      <c r="NHG159" s="84"/>
      <c r="NHH159" s="84"/>
      <c r="NHI159" s="84"/>
      <c r="NHJ159" s="84"/>
      <c r="NHK159" s="84"/>
      <c r="NHL159" s="84"/>
      <c r="NHM159" s="84"/>
      <c r="NHN159" s="84"/>
      <c r="NHO159" s="84"/>
      <c r="NHP159" s="84"/>
      <c r="NHQ159" s="84"/>
      <c r="NHR159" s="84"/>
      <c r="NHS159" s="84"/>
      <c r="NHT159" s="84"/>
      <c r="NHU159" s="84"/>
      <c r="NHV159" s="84"/>
      <c r="NHW159" s="84"/>
      <c r="NHX159" s="84"/>
      <c r="NHY159" s="84"/>
      <c r="NHZ159" s="84"/>
      <c r="NIA159" s="84"/>
      <c r="NIB159" s="84"/>
      <c r="NIC159" s="84"/>
      <c r="NID159" s="84"/>
      <c r="NIE159" s="84"/>
      <c r="NIF159" s="84"/>
      <c r="NIG159" s="84"/>
      <c r="NIH159" s="84"/>
      <c r="NII159" s="84"/>
      <c r="NIJ159" s="84"/>
      <c r="NIK159" s="84"/>
      <c r="NIL159" s="84"/>
      <c r="NIM159" s="84"/>
      <c r="NIN159" s="84"/>
      <c r="NIO159" s="84"/>
      <c r="NIP159" s="84"/>
      <c r="NIQ159" s="84"/>
      <c r="NIR159" s="84"/>
      <c r="NIS159" s="84"/>
      <c r="NIT159" s="84"/>
      <c r="NIU159" s="84"/>
      <c r="NIV159" s="84"/>
      <c r="NIW159" s="84"/>
      <c r="NIX159" s="84"/>
      <c r="NIY159" s="84"/>
      <c r="NIZ159" s="84"/>
      <c r="NJA159" s="84"/>
      <c r="NJB159" s="84"/>
      <c r="NJC159" s="84"/>
      <c r="NJD159" s="84"/>
      <c r="NJE159" s="84"/>
      <c r="NJF159" s="84"/>
      <c r="NJG159" s="84"/>
      <c r="NJH159" s="84"/>
      <c r="NJI159" s="84"/>
      <c r="NJJ159" s="84"/>
      <c r="NJK159" s="84"/>
      <c r="NJL159" s="84"/>
      <c r="NJM159" s="84"/>
      <c r="NJN159" s="84"/>
      <c r="NJO159" s="84"/>
      <c r="NJP159" s="84"/>
      <c r="NJQ159" s="84"/>
      <c r="NJR159" s="84"/>
      <c r="NJS159" s="84"/>
      <c r="NJT159" s="84"/>
      <c r="NJU159" s="84"/>
      <c r="NJV159" s="84"/>
      <c r="NJW159" s="84"/>
      <c r="NJX159" s="84"/>
      <c r="NJY159" s="84"/>
      <c r="NJZ159" s="84"/>
      <c r="NKA159" s="84"/>
      <c r="NKB159" s="84"/>
      <c r="NKC159" s="84"/>
      <c r="NKD159" s="84"/>
      <c r="NKE159" s="84"/>
      <c r="NKF159" s="84"/>
      <c r="NKG159" s="84"/>
      <c r="NKH159" s="84"/>
      <c r="NKI159" s="84"/>
      <c r="NKJ159" s="84"/>
      <c r="NKK159" s="84"/>
      <c r="NKL159" s="84"/>
      <c r="NKM159" s="84"/>
      <c r="NKN159" s="84"/>
      <c r="NKO159" s="84"/>
      <c r="NKP159" s="84"/>
      <c r="NKQ159" s="84"/>
      <c r="NKR159" s="84"/>
      <c r="NKS159" s="84"/>
      <c r="NKT159" s="84"/>
      <c r="NKU159" s="84"/>
      <c r="NKV159" s="84"/>
      <c r="NKW159" s="84"/>
      <c r="NKX159" s="84"/>
      <c r="NKY159" s="84"/>
      <c r="NKZ159" s="84"/>
      <c r="NLA159" s="84"/>
      <c r="NLB159" s="84"/>
      <c r="NLC159" s="84"/>
      <c r="NLD159" s="84"/>
      <c r="NLE159" s="84"/>
      <c r="NLF159" s="84"/>
      <c r="NLG159" s="84"/>
      <c r="NLH159" s="84"/>
      <c r="NLI159" s="84"/>
      <c r="NLJ159" s="84"/>
      <c r="NLK159" s="84"/>
      <c r="NLL159" s="84"/>
      <c r="NLM159" s="84"/>
      <c r="NLN159" s="84"/>
      <c r="NLO159" s="84"/>
      <c r="NLP159" s="84"/>
      <c r="NLQ159" s="84"/>
      <c r="NLR159" s="84"/>
      <c r="NLS159" s="84"/>
      <c r="NLT159" s="84"/>
      <c r="NLU159" s="84"/>
      <c r="NLV159" s="84"/>
      <c r="NLW159" s="84"/>
      <c r="NLX159" s="84"/>
      <c r="NLY159" s="84"/>
      <c r="NLZ159" s="84"/>
      <c r="NMA159" s="84"/>
      <c r="NMB159" s="84"/>
      <c r="NMC159" s="84"/>
      <c r="NMD159" s="84"/>
      <c r="NME159" s="84"/>
      <c r="NMF159" s="84"/>
      <c r="NMG159" s="84"/>
      <c r="NMH159" s="84"/>
      <c r="NMI159" s="84"/>
      <c r="NMJ159" s="84"/>
      <c r="NMK159" s="84"/>
      <c r="NML159" s="84"/>
      <c r="NMM159" s="84"/>
      <c r="NMN159" s="84"/>
      <c r="NMO159" s="84"/>
      <c r="NMP159" s="84"/>
      <c r="NMQ159" s="84"/>
      <c r="NMR159" s="84"/>
      <c r="NMS159" s="84"/>
      <c r="NMT159" s="84"/>
      <c r="NMU159" s="84"/>
      <c r="NMV159" s="84"/>
      <c r="NMW159" s="84"/>
      <c r="NMX159" s="84"/>
      <c r="NMY159" s="84"/>
      <c r="NMZ159" s="84"/>
      <c r="NNA159" s="84"/>
      <c r="NNB159" s="84"/>
      <c r="NNC159" s="84"/>
      <c r="NND159" s="84"/>
      <c r="NNE159" s="84"/>
      <c r="NNF159" s="84"/>
      <c r="NNG159" s="84"/>
      <c r="NNH159" s="84"/>
      <c r="NNI159" s="84"/>
      <c r="NNJ159" s="84"/>
      <c r="NNK159" s="84"/>
      <c r="NNL159" s="84"/>
      <c r="NNM159" s="84"/>
      <c r="NNN159" s="84"/>
      <c r="NNO159" s="84"/>
      <c r="NNP159" s="84"/>
      <c r="NNQ159" s="84"/>
      <c r="NNR159" s="84"/>
      <c r="NNS159" s="84"/>
      <c r="NNT159" s="84"/>
      <c r="NNU159" s="84"/>
      <c r="NNV159" s="84"/>
      <c r="NNW159" s="84"/>
      <c r="NNX159" s="84"/>
      <c r="NNY159" s="84"/>
      <c r="NNZ159" s="84"/>
      <c r="NOA159" s="84"/>
      <c r="NOB159" s="84"/>
      <c r="NOC159" s="84"/>
      <c r="NOD159" s="84"/>
      <c r="NOE159" s="84"/>
      <c r="NOF159" s="84"/>
      <c r="NOG159" s="84"/>
      <c r="NOH159" s="84"/>
      <c r="NOI159" s="84"/>
      <c r="NOJ159" s="84"/>
      <c r="NOK159" s="84"/>
      <c r="NOL159" s="84"/>
      <c r="NOM159" s="84"/>
      <c r="NON159" s="84"/>
      <c r="NOO159" s="84"/>
      <c r="NOP159" s="84"/>
      <c r="NOQ159" s="84"/>
      <c r="NOR159" s="84"/>
      <c r="NOS159" s="84"/>
      <c r="NOT159" s="84"/>
      <c r="NOU159" s="84"/>
      <c r="NOV159" s="84"/>
      <c r="NOW159" s="84"/>
      <c r="NOX159" s="84"/>
      <c r="NOY159" s="84"/>
      <c r="NOZ159" s="84"/>
      <c r="NPA159" s="84"/>
      <c r="NPB159" s="84"/>
      <c r="NPC159" s="84"/>
      <c r="NPD159" s="84"/>
      <c r="NPE159" s="84"/>
      <c r="NPF159" s="84"/>
      <c r="NPG159" s="84"/>
      <c r="NPH159" s="84"/>
      <c r="NPI159" s="84"/>
      <c r="NPJ159" s="84"/>
      <c r="NPK159" s="84"/>
      <c r="NPL159" s="84"/>
      <c r="NPM159" s="84"/>
      <c r="NPN159" s="84"/>
      <c r="NPO159" s="84"/>
      <c r="NPP159" s="84"/>
      <c r="NPQ159" s="84"/>
      <c r="NPR159" s="84"/>
      <c r="NPS159" s="84"/>
      <c r="NPT159" s="84"/>
      <c r="NPU159" s="84"/>
      <c r="NPV159" s="84"/>
      <c r="NPW159" s="84"/>
      <c r="NPX159" s="84"/>
      <c r="NPY159" s="84"/>
      <c r="NPZ159" s="84"/>
      <c r="NQA159" s="84"/>
      <c r="NQB159" s="84"/>
      <c r="NQC159" s="84"/>
      <c r="NQD159" s="84"/>
      <c r="NQE159" s="84"/>
      <c r="NQF159" s="84"/>
      <c r="NQG159" s="84"/>
      <c r="NQH159" s="84"/>
      <c r="NQI159" s="84"/>
      <c r="NQJ159" s="84"/>
      <c r="NQK159" s="84"/>
      <c r="NQL159" s="84"/>
      <c r="NQM159" s="84"/>
      <c r="NQN159" s="84"/>
      <c r="NQO159" s="84"/>
      <c r="NQP159" s="84"/>
      <c r="NQQ159" s="84"/>
      <c r="NQR159" s="84"/>
      <c r="NQS159" s="84"/>
      <c r="NQT159" s="84"/>
      <c r="NQU159" s="84"/>
      <c r="NRB159" s="84"/>
      <c r="NRC159" s="84"/>
      <c r="NRD159" s="84"/>
      <c r="NRE159" s="84"/>
      <c r="NRF159" s="84"/>
      <c r="NRG159" s="84"/>
      <c r="NRH159" s="84"/>
      <c r="NRI159" s="84"/>
      <c r="NRJ159" s="84"/>
      <c r="NRK159" s="84"/>
      <c r="NRL159" s="84"/>
      <c r="NRM159" s="84"/>
      <c r="NRN159" s="84"/>
      <c r="NRO159" s="84"/>
      <c r="NRP159" s="84"/>
      <c r="NRQ159" s="84"/>
      <c r="NRR159" s="84"/>
      <c r="NRS159" s="84"/>
      <c r="NRT159" s="84"/>
      <c r="NRU159" s="84"/>
      <c r="NRV159" s="84"/>
      <c r="NRW159" s="84"/>
      <c r="NRX159" s="84"/>
      <c r="NRY159" s="84"/>
      <c r="NRZ159" s="84"/>
      <c r="NSA159" s="84"/>
      <c r="NSB159" s="84"/>
      <c r="NSC159" s="84"/>
      <c r="NSD159" s="84"/>
      <c r="NSE159" s="84"/>
      <c r="NSF159" s="84"/>
      <c r="NSG159" s="84"/>
      <c r="NSH159" s="84"/>
      <c r="NSI159" s="84"/>
      <c r="NSJ159" s="84"/>
      <c r="NSK159" s="84"/>
      <c r="NSL159" s="84"/>
      <c r="NSM159" s="84"/>
      <c r="NSN159" s="84"/>
      <c r="NSO159" s="84"/>
      <c r="NSP159" s="84"/>
      <c r="NSQ159" s="84"/>
      <c r="NSR159" s="84"/>
      <c r="NSS159" s="84"/>
      <c r="NST159" s="84"/>
      <c r="NSU159" s="84"/>
      <c r="NSV159" s="84"/>
      <c r="NSW159" s="84"/>
      <c r="NSX159" s="84"/>
      <c r="NSY159" s="84"/>
      <c r="NSZ159" s="84"/>
      <c r="NTA159" s="84"/>
      <c r="NTB159" s="84"/>
      <c r="NTC159" s="84"/>
      <c r="NTD159" s="84"/>
      <c r="NTE159" s="84"/>
      <c r="NTF159" s="84"/>
      <c r="NTG159" s="84"/>
      <c r="NTH159" s="84"/>
      <c r="NTI159" s="84"/>
      <c r="NTJ159" s="84"/>
      <c r="NTK159" s="84"/>
      <c r="NTL159" s="84"/>
      <c r="NTM159" s="84"/>
      <c r="NTN159" s="84"/>
      <c r="NTO159" s="84"/>
      <c r="NTP159" s="84"/>
      <c r="NTQ159" s="84"/>
      <c r="NTR159" s="84"/>
      <c r="NTS159" s="84"/>
      <c r="NTT159" s="84"/>
      <c r="NTU159" s="84"/>
      <c r="NTV159" s="84"/>
      <c r="NTW159" s="84"/>
      <c r="NTX159" s="84"/>
      <c r="NTY159" s="84"/>
      <c r="NTZ159" s="84"/>
      <c r="NUA159" s="84"/>
      <c r="NUB159" s="84"/>
      <c r="NUC159" s="84"/>
      <c r="NUD159" s="84"/>
      <c r="NUE159" s="84"/>
      <c r="NUF159" s="84"/>
      <c r="NUG159" s="84"/>
      <c r="NUH159" s="84"/>
      <c r="NUI159" s="84"/>
      <c r="NUJ159" s="84"/>
      <c r="NUK159" s="84"/>
      <c r="NUL159" s="84"/>
      <c r="NUM159" s="84"/>
      <c r="NUN159" s="84"/>
      <c r="NUO159" s="84"/>
      <c r="NUP159" s="84"/>
      <c r="NUQ159" s="84"/>
      <c r="NUR159" s="84"/>
      <c r="NUS159" s="84"/>
      <c r="NUT159" s="84"/>
      <c r="NUU159" s="84"/>
      <c r="NUV159" s="84"/>
      <c r="NUW159" s="84"/>
      <c r="NUX159" s="84"/>
      <c r="NUY159" s="84"/>
      <c r="NUZ159" s="84"/>
      <c r="NVA159" s="84"/>
      <c r="NVB159" s="84"/>
      <c r="NVC159" s="84"/>
      <c r="NVD159" s="84"/>
      <c r="NVE159" s="84"/>
      <c r="NVF159" s="84"/>
      <c r="NVG159" s="84"/>
      <c r="NVH159" s="84"/>
      <c r="NVI159" s="84"/>
      <c r="NVJ159" s="84"/>
      <c r="NVK159" s="84"/>
      <c r="NVL159" s="84"/>
      <c r="NVM159" s="84"/>
      <c r="NVN159" s="84"/>
      <c r="NVO159" s="84"/>
      <c r="NVP159" s="84"/>
      <c r="NVQ159" s="84"/>
      <c r="NVR159" s="84"/>
      <c r="NVS159" s="84"/>
      <c r="NVT159" s="84"/>
      <c r="NVU159" s="84"/>
      <c r="NVV159" s="84"/>
      <c r="NVW159" s="84"/>
      <c r="NVX159" s="84"/>
      <c r="NVY159" s="84"/>
      <c r="NVZ159" s="84"/>
      <c r="NWA159" s="84"/>
      <c r="NWB159" s="84"/>
      <c r="NWC159" s="84"/>
      <c r="NWD159" s="84"/>
      <c r="NWE159" s="84"/>
      <c r="NWF159" s="84"/>
      <c r="NWG159" s="84"/>
      <c r="NWH159" s="84"/>
      <c r="NWI159" s="84"/>
      <c r="NWJ159" s="84"/>
      <c r="NWK159" s="84"/>
      <c r="NWL159" s="84"/>
      <c r="NWM159" s="84"/>
      <c r="NWN159" s="84"/>
      <c r="NWO159" s="84"/>
      <c r="NWP159" s="84"/>
      <c r="NWQ159" s="84"/>
      <c r="NWR159" s="84"/>
      <c r="NWS159" s="84"/>
      <c r="NWT159" s="84"/>
      <c r="NWU159" s="84"/>
      <c r="NWV159" s="84"/>
      <c r="NWW159" s="84"/>
      <c r="NWX159" s="84"/>
      <c r="NWY159" s="84"/>
      <c r="NWZ159" s="84"/>
      <c r="NXA159" s="84"/>
      <c r="NXB159" s="84"/>
      <c r="NXC159" s="84"/>
      <c r="NXD159" s="84"/>
      <c r="NXE159" s="84"/>
      <c r="NXF159" s="84"/>
      <c r="NXG159" s="84"/>
      <c r="NXH159" s="84"/>
      <c r="NXI159" s="84"/>
      <c r="NXJ159" s="84"/>
      <c r="NXK159" s="84"/>
      <c r="NXL159" s="84"/>
      <c r="NXM159" s="84"/>
      <c r="NXN159" s="84"/>
      <c r="NXO159" s="84"/>
      <c r="NXP159" s="84"/>
      <c r="NXQ159" s="84"/>
      <c r="NXR159" s="84"/>
      <c r="NXS159" s="84"/>
      <c r="NXT159" s="84"/>
      <c r="NXU159" s="84"/>
      <c r="NXV159" s="84"/>
      <c r="NXW159" s="84"/>
      <c r="NXX159" s="84"/>
      <c r="NXY159" s="84"/>
      <c r="NXZ159" s="84"/>
      <c r="NYA159" s="84"/>
      <c r="NYB159" s="84"/>
      <c r="NYC159" s="84"/>
      <c r="NYD159" s="84"/>
      <c r="NYE159" s="84"/>
      <c r="NYF159" s="84"/>
      <c r="NYG159" s="84"/>
      <c r="NYH159" s="84"/>
      <c r="NYI159" s="84"/>
      <c r="NYJ159" s="84"/>
      <c r="NYK159" s="84"/>
      <c r="NYL159" s="84"/>
      <c r="NYM159" s="84"/>
      <c r="NYN159" s="84"/>
      <c r="NYO159" s="84"/>
      <c r="NYP159" s="84"/>
      <c r="NYQ159" s="84"/>
      <c r="NYR159" s="84"/>
      <c r="NYS159" s="84"/>
      <c r="NYT159" s="84"/>
      <c r="NYU159" s="84"/>
      <c r="NYV159" s="84"/>
      <c r="NYW159" s="84"/>
      <c r="NYX159" s="84"/>
      <c r="NYY159" s="84"/>
      <c r="NYZ159" s="84"/>
      <c r="NZA159" s="84"/>
      <c r="NZB159" s="84"/>
      <c r="NZC159" s="84"/>
      <c r="NZD159" s="84"/>
      <c r="NZE159" s="84"/>
      <c r="NZF159" s="84"/>
      <c r="NZG159" s="84"/>
      <c r="NZH159" s="84"/>
      <c r="NZI159" s="84"/>
      <c r="NZJ159" s="84"/>
      <c r="NZK159" s="84"/>
      <c r="NZL159" s="84"/>
      <c r="NZM159" s="84"/>
      <c r="NZN159" s="84"/>
      <c r="NZO159" s="84"/>
      <c r="NZP159" s="84"/>
      <c r="NZQ159" s="84"/>
      <c r="NZR159" s="84"/>
      <c r="NZS159" s="84"/>
      <c r="NZT159" s="84"/>
      <c r="NZU159" s="84"/>
      <c r="NZV159" s="84"/>
      <c r="NZW159" s="84"/>
      <c r="NZX159" s="84"/>
      <c r="NZY159" s="84"/>
      <c r="NZZ159" s="84"/>
      <c r="OAA159" s="84"/>
      <c r="OAB159" s="84"/>
      <c r="OAC159" s="84"/>
      <c r="OAD159" s="84"/>
      <c r="OAE159" s="84"/>
      <c r="OAF159" s="84"/>
      <c r="OAG159" s="84"/>
      <c r="OAH159" s="84"/>
      <c r="OAI159" s="84"/>
      <c r="OAJ159" s="84"/>
      <c r="OAK159" s="84"/>
      <c r="OAL159" s="84"/>
      <c r="OAM159" s="84"/>
      <c r="OAN159" s="84"/>
      <c r="OAO159" s="84"/>
      <c r="OAP159" s="84"/>
      <c r="OAQ159" s="84"/>
      <c r="OAX159" s="84"/>
      <c r="OAY159" s="84"/>
      <c r="OAZ159" s="84"/>
      <c r="OBA159" s="84"/>
      <c r="OBB159" s="84"/>
      <c r="OBC159" s="84"/>
      <c r="OBD159" s="84"/>
      <c r="OBE159" s="84"/>
      <c r="OBF159" s="84"/>
      <c r="OBG159" s="84"/>
      <c r="OBH159" s="84"/>
      <c r="OBI159" s="84"/>
      <c r="OBJ159" s="84"/>
      <c r="OBK159" s="84"/>
      <c r="OBL159" s="84"/>
      <c r="OBM159" s="84"/>
      <c r="OBN159" s="84"/>
      <c r="OBO159" s="84"/>
      <c r="OBP159" s="84"/>
      <c r="OBQ159" s="84"/>
      <c r="OBR159" s="84"/>
      <c r="OBS159" s="84"/>
      <c r="OBT159" s="84"/>
      <c r="OBU159" s="84"/>
      <c r="OBV159" s="84"/>
      <c r="OBW159" s="84"/>
      <c r="OBX159" s="84"/>
      <c r="OBY159" s="84"/>
      <c r="OBZ159" s="84"/>
      <c r="OCA159" s="84"/>
      <c r="OCB159" s="84"/>
      <c r="OCC159" s="84"/>
      <c r="OCD159" s="84"/>
      <c r="OCE159" s="84"/>
      <c r="OCF159" s="84"/>
      <c r="OCG159" s="84"/>
      <c r="OCH159" s="84"/>
      <c r="OCI159" s="84"/>
      <c r="OCJ159" s="84"/>
      <c r="OCK159" s="84"/>
      <c r="OCL159" s="84"/>
      <c r="OCM159" s="84"/>
      <c r="OCN159" s="84"/>
      <c r="OCO159" s="84"/>
      <c r="OCP159" s="84"/>
      <c r="OCQ159" s="84"/>
      <c r="OCR159" s="84"/>
      <c r="OCS159" s="84"/>
      <c r="OCT159" s="84"/>
      <c r="OCU159" s="84"/>
      <c r="OCV159" s="84"/>
      <c r="OCW159" s="84"/>
      <c r="OCX159" s="84"/>
      <c r="OCY159" s="84"/>
      <c r="OCZ159" s="84"/>
      <c r="ODA159" s="84"/>
      <c r="ODB159" s="84"/>
      <c r="ODC159" s="84"/>
      <c r="ODD159" s="84"/>
      <c r="ODE159" s="84"/>
      <c r="ODF159" s="84"/>
      <c r="ODG159" s="84"/>
      <c r="ODH159" s="84"/>
      <c r="ODI159" s="84"/>
      <c r="ODJ159" s="84"/>
      <c r="ODK159" s="84"/>
      <c r="ODL159" s="84"/>
      <c r="ODM159" s="84"/>
      <c r="ODN159" s="84"/>
      <c r="ODO159" s="84"/>
      <c r="ODP159" s="84"/>
      <c r="ODQ159" s="84"/>
      <c r="ODR159" s="84"/>
      <c r="ODS159" s="84"/>
      <c r="ODT159" s="84"/>
      <c r="ODU159" s="84"/>
      <c r="ODV159" s="84"/>
      <c r="ODW159" s="84"/>
      <c r="ODX159" s="84"/>
      <c r="ODY159" s="84"/>
      <c r="ODZ159" s="84"/>
      <c r="OEA159" s="84"/>
      <c r="OEB159" s="84"/>
      <c r="OEC159" s="84"/>
      <c r="OED159" s="84"/>
      <c r="OEE159" s="84"/>
      <c r="OEF159" s="84"/>
      <c r="OEG159" s="84"/>
      <c r="OEH159" s="84"/>
      <c r="OEI159" s="84"/>
      <c r="OEJ159" s="84"/>
      <c r="OEK159" s="84"/>
      <c r="OEL159" s="84"/>
      <c r="OEM159" s="84"/>
      <c r="OEN159" s="84"/>
      <c r="OEO159" s="84"/>
      <c r="OEP159" s="84"/>
      <c r="OEQ159" s="84"/>
      <c r="OER159" s="84"/>
      <c r="OES159" s="84"/>
      <c r="OET159" s="84"/>
      <c r="OEU159" s="84"/>
      <c r="OEV159" s="84"/>
      <c r="OEW159" s="84"/>
      <c r="OEX159" s="84"/>
      <c r="OEY159" s="84"/>
      <c r="OEZ159" s="84"/>
      <c r="OFA159" s="84"/>
      <c r="OFB159" s="84"/>
      <c r="OFC159" s="84"/>
      <c r="OFD159" s="84"/>
      <c r="OFE159" s="84"/>
      <c r="OFF159" s="84"/>
      <c r="OFG159" s="84"/>
      <c r="OFH159" s="84"/>
      <c r="OFI159" s="84"/>
      <c r="OFJ159" s="84"/>
      <c r="OFK159" s="84"/>
      <c r="OFL159" s="84"/>
      <c r="OFM159" s="84"/>
      <c r="OFN159" s="84"/>
      <c r="OFO159" s="84"/>
      <c r="OFP159" s="84"/>
      <c r="OFQ159" s="84"/>
      <c r="OFR159" s="84"/>
      <c r="OFS159" s="84"/>
      <c r="OFT159" s="84"/>
      <c r="OFU159" s="84"/>
      <c r="OFV159" s="84"/>
      <c r="OFW159" s="84"/>
      <c r="OFX159" s="84"/>
      <c r="OFY159" s="84"/>
      <c r="OFZ159" s="84"/>
      <c r="OGA159" s="84"/>
      <c r="OGB159" s="84"/>
      <c r="OGC159" s="84"/>
      <c r="OGD159" s="84"/>
      <c r="OGE159" s="84"/>
      <c r="OGF159" s="84"/>
      <c r="OGG159" s="84"/>
      <c r="OGH159" s="84"/>
      <c r="OGI159" s="84"/>
      <c r="OGJ159" s="84"/>
      <c r="OGK159" s="84"/>
      <c r="OGL159" s="84"/>
      <c r="OGM159" s="84"/>
      <c r="OGN159" s="84"/>
      <c r="OGO159" s="84"/>
      <c r="OGP159" s="84"/>
      <c r="OGQ159" s="84"/>
      <c r="OGR159" s="84"/>
      <c r="OGS159" s="84"/>
      <c r="OGT159" s="84"/>
      <c r="OGU159" s="84"/>
      <c r="OGV159" s="84"/>
      <c r="OGW159" s="84"/>
      <c r="OGX159" s="84"/>
      <c r="OGY159" s="84"/>
      <c r="OGZ159" s="84"/>
      <c r="OHA159" s="84"/>
      <c r="OHB159" s="84"/>
      <c r="OHC159" s="84"/>
      <c r="OHD159" s="84"/>
      <c r="OHE159" s="84"/>
      <c r="OHF159" s="84"/>
      <c r="OHG159" s="84"/>
      <c r="OHH159" s="84"/>
      <c r="OHI159" s="84"/>
      <c r="OHJ159" s="84"/>
      <c r="OHK159" s="84"/>
      <c r="OHL159" s="84"/>
      <c r="OHM159" s="84"/>
      <c r="OHN159" s="84"/>
      <c r="OHO159" s="84"/>
      <c r="OHP159" s="84"/>
      <c r="OHQ159" s="84"/>
      <c r="OHR159" s="84"/>
      <c r="OHS159" s="84"/>
      <c r="OHT159" s="84"/>
      <c r="OHU159" s="84"/>
      <c r="OHV159" s="84"/>
      <c r="OHW159" s="84"/>
      <c r="OHX159" s="84"/>
      <c r="OHY159" s="84"/>
      <c r="OHZ159" s="84"/>
      <c r="OIA159" s="84"/>
      <c r="OIB159" s="84"/>
      <c r="OIC159" s="84"/>
      <c r="OID159" s="84"/>
      <c r="OIE159" s="84"/>
      <c r="OIF159" s="84"/>
      <c r="OIG159" s="84"/>
      <c r="OIH159" s="84"/>
      <c r="OII159" s="84"/>
      <c r="OIJ159" s="84"/>
      <c r="OIK159" s="84"/>
      <c r="OIL159" s="84"/>
      <c r="OIM159" s="84"/>
      <c r="OIN159" s="84"/>
      <c r="OIO159" s="84"/>
      <c r="OIP159" s="84"/>
      <c r="OIQ159" s="84"/>
      <c r="OIR159" s="84"/>
      <c r="OIS159" s="84"/>
      <c r="OIT159" s="84"/>
      <c r="OIU159" s="84"/>
      <c r="OIV159" s="84"/>
      <c r="OIW159" s="84"/>
      <c r="OIX159" s="84"/>
      <c r="OIY159" s="84"/>
      <c r="OIZ159" s="84"/>
      <c r="OJA159" s="84"/>
      <c r="OJB159" s="84"/>
      <c r="OJC159" s="84"/>
      <c r="OJD159" s="84"/>
      <c r="OJE159" s="84"/>
      <c r="OJF159" s="84"/>
      <c r="OJG159" s="84"/>
      <c r="OJH159" s="84"/>
      <c r="OJI159" s="84"/>
      <c r="OJJ159" s="84"/>
      <c r="OJK159" s="84"/>
      <c r="OJL159" s="84"/>
      <c r="OJM159" s="84"/>
      <c r="OJN159" s="84"/>
      <c r="OJO159" s="84"/>
      <c r="OJP159" s="84"/>
      <c r="OJQ159" s="84"/>
      <c r="OJR159" s="84"/>
      <c r="OJS159" s="84"/>
      <c r="OJT159" s="84"/>
      <c r="OJU159" s="84"/>
      <c r="OJV159" s="84"/>
      <c r="OJW159" s="84"/>
      <c r="OJX159" s="84"/>
      <c r="OJY159" s="84"/>
      <c r="OJZ159" s="84"/>
      <c r="OKA159" s="84"/>
      <c r="OKB159" s="84"/>
      <c r="OKC159" s="84"/>
      <c r="OKD159" s="84"/>
      <c r="OKE159" s="84"/>
      <c r="OKF159" s="84"/>
      <c r="OKG159" s="84"/>
      <c r="OKH159" s="84"/>
      <c r="OKI159" s="84"/>
      <c r="OKJ159" s="84"/>
      <c r="OKK159" s="84"/>
      <c r="OKL159" s="84"/>
      <c r="OKM159" s="84"/>
      <c r="OKT159" s="84"/>
      <c r="OKU159" s="84"/>
      <c r="OKV159" s="84"/>
      <c r="OKW159" s="84"/>
      <c r="OKX159" s="84"/>
      <c r="OKY159" s="84"/>
      <c r="OKZ159" s="84"/>
      <c r="OLA159" s="84"/>
      <c r="OLB159" s="84"/>
      <c r="OLC159" s="84"/>
      <c r="OLD159" s="84"/>
      <c r="OLE159" s="84"/>
      <c r="OLF159" s="84"/>
      <c r="OLG159" s="84"/>
      <c r="OLH159" s="84"/>
      <c r="OLI159" s="84"/>
      <c r="OLJ159" s="84"/>
      <c r="OLK159" s="84"/>
      <c r="OLL159" s="84"/>
      <c r="OLM159" s="84"/>
      <c r="OLN159" s="84"/>
      <c r="OLO159" s="84"/>
      <c r="OLP159" s="84"/>
      <c r="OLQ159" s="84"/>
      <c r="OLR159" s="84"/>
      <c r="OLS159" s="84"/>
      <c r="OLT159" s="84"/>
      <c r="OLU159" s="84"/>
      <c r="OLV159" s="84"/>
      <c r="OLW159" s="84"/>
      <c r="OLX159" s="84"/>
      <c r="OLY159" s="84"/>
      <c r="OLZ159" s="84"/>
      <c r="OMA159" s="84"/>
      <c r="OMB159" s="84"/>
      <c r="OMC159" s="84"/>
      <c r="OMD159" s="84"/>
      <c r="OME159" s="84"/>
      <c r="OMF159" s="84"/>
      <c r="OMG159" s="84"/>
      <c r="OMH159" s="84"/>
      <c r="OMI159" s="84"/>
      <c r="OMJ159" s="84"/>
      <c r="OMK159" s="84"/>
      <c r="OML159" s="84"/>
      <c r="OMM159" s="84"/>
      <c r="OMN159" s="84"/>
      <c r="OMO159" s="84"/>
      <c r="OMP159" s="84"/>
      <c r="OMQ159" s="84"/>
      <c r="OMR159" s="84"/>
      <c r="OMS159" s="84"/>
      <c r="OMT159" s="84"/>
      <c r="OMU159" s="84"/>
      <c r="OMV159" s="84"/>
      <c r="OMW159" s="84"/>
      <c r="OMX159" s="84"/>
      <c r="OMY159" s="84"/>
      <c r="OMZ159" s="84"/>
      <c r="ONA159" s="84"/>
      <c r="ONB159" s="84"/>
      <c r="ONC159" s="84"/>
      <c r="OND159" s="84"/>
      <c r="ONE159" s="84"/>
      <c r="ONF159" s="84"/>
      <c r="ONG159" s="84"/>
      <c r="ONH159" s="84"/>
      <c r="ONI159" s="84"/>
      <c r="ONJ159" s="84"/>
      <c r="ONK159" s="84"/>
      <c r="ONL159" s="84"/>
      <c r="ONM159" s="84"/>
      <c r="ONN159" s="84"/>
      <c r="ONO159" s="84"/>
      <c r="ONP159" s="84"/>
      <c r="ONQ159" s="84"/>
      <c r="ONR159" s="84"/>
      <c r="ONS159" s="84"/>
      <c r="ONT159" s="84"/>
      <c r="ONU159" s="84"/>
      <c r="ONV159" s="84"/>
      <c r="ONW159" s="84"/>
      <c r="ONX159" s="84"/>
      <c r="ONY159" s="84"/>
      <c r="ONZ159" s="84"/>
      <c r="OOA159" s="84"/>
      <c r="OOB159" s="84"/>
      <c r="OOC159" s="84"/>
      <c r="OOD159" s="84"/>
      <c r="OOE159" s="84"/>
      <c r="OOF159" s="84"/>
      <c r="OOG159" s="84"/>
      <c r="OOH159" s="84"/>
      <c r="OOI159" s="84"/>
      <c r="OOJ159" s="84"/>
      <c r="OOK159" s="84"/>
      <c r="OOL159" s="84"/>
      <c r="OOM159" s="84"/>
      <c r="OON159" s="84"/>
      <c r="OOO159" s="84"/>
      <c r="OOP159" s="84"/>
      <c r="OOQ159" s="84"/>
      <c r="OOR159" s="84"/>
      <c r="OOS159" s="84"/>
      <c r="OOT159" s="84"/>
      <c r="OOU159" s="84"/>
      <c r="OOV159" s="84"/>
      <c r="OOW159" s="84"/>
      <c r="OOX159" s="84"/>
      <c r="OOY159" s="84"/>
      <c r="OOZ159" s="84"/>
      <c r="OPA159" s="84"/>
      <c r="OPB159" s="84"/>
      <c r="OPC159" s="84"/>
      <c r="OPD159" s="84"/>
      <c r="OPE159" s="84"/>
      <c r="OPF159" s="84"/>
      <c r="OPG159" s="84"/>
      <c r="OPH159" s="84"/>
      <c r="OPI159" s="84"/>
      <c r="OPJ159" s="84"/>
      <c r="OPK159" s="84"/>
      <c r="OPL159" s="84"/>
      <c r="OPM159" s="84"/>
      <c r="OPN159" s="84"/>
      <c r="OPO159" s="84"/>
      <c r="OPP159" s="84"/>
      <c r="OPQ159" s="84"/>
      <c r="OPR159" s="84"/>
      <c r="OPS159" s="84"/>
      <c r="OPT159" s="84"/>
      <c r="OPU159" s="84"/>
      <c r="OPV159" s="84"/>
      <c r="OPW159" s="84"/>
      <c r="OPX159" s="84"/>
      <c r="OPY159" s="84"/>
      <c r="OPZ159" s="84"/>
      <c r="OQA159" s="84"/>
      <c r="OQB159" s="84"/>
      <c r="OQC159" s="84"/>
      <c r="OQD159" s="84"/>
      <c r="OQE159" s="84"/>
      <c r="OQF159" s="84"/>
      <c r="OQG159" s="84"/>
      <c r="OQH159" s="84"/>
      <c r="OQI159" s="84"/>
      <c r="OQJ159" s="84"/>
      <c r="OQK159" s="84"/>
      <c r="OQL159" s="84"/>
      <c r="OQM159" s="84"/>
      <c r="OQN159" s="84"/>
      <c r="OQO159" s="84"/>
      <c r="OQP159" s="84"/>
      <c r="OQQ159" s="84"/>
      <c r="OQR159" s="84"/>
      <c r="OQS159" s="84"/>
      <c r="OQT159" s="84"/>
      <c r="OQU159" s="84"/>
      <c r="OQV159" s="84"/>
      <c r="OQW159" s="84"/>
      <c r="OQX159" s="84"/>
      <c r="OQY159" s="84"/>
      <c r="OQZ159" s="84"/>
      <c r="ORA159" s="84"/>
      <c r="ORB159" s="84"/>
      <c r="ORC159" s="84"/>
      <c r="ORD159" s="84"/>
      <c r="ORE159" s="84"/>
      <c r="ORF159" s="84"/>
      <c r="ORG159" s="84"/>
      <c r="ORH159" s="84"/>
      <c r="ORI159" s="84"/>
      <c r="ORJ159" s="84"/>
      <c r="ORK159" s="84"/>
      <c r="ORL159" s="84"/>
      <c r="ORM159" s="84"/>
      <c r="ORN159" s="84"/>
      <c r="ORO159" s="84"/>
      <c r="ORP159" s="84"/>
      <c r="ORQ159" s="84"/>
      <c r="ORR159" s="84"/>
      <c r="ORS159" s="84"/>
      <c r="ORT159" s="84"/>
      <c r="ORU159" s="84"/>
      <c r="ORV159" s="84"/>
      <c r="ORW159" s="84"/>
      <c r="ORX159" s="84"/>
      <c r="ORY159" s="84"/>
      <c r="ORZ159" s="84"/>
      <c r="OSA159" s="84"/>
      <c r="OSB159" s="84"/>
      <c r="OSC159" s="84"/>
      <c r="OSD159" s="84"/>
      <c r="OSE159" s="84"/>
      <c r="OSF159" s="84"/>
      <c r="OSG159" s="84"/>
      <c r="OSH159" s="84"/>
      <c r="OSI159" s="84"/>
      <c r="OSJ159" s="84"/>
      <c r="OSK159" s="84"/>
      <c r="OSL159" s="84"/>
      <c r="OSM159" s="84"/>
      <c r="OSN159" s="84"/>
      <c r="OSO159" s="84"/>
      <c r="OSP159" s="84"/>
      <c r="OSQ159" s="84"/>
      <c r="OSR159" s="84"/>
      <c r="OSS159" s="84"/>
      <c r="OST159" s="84"/>
      <c r="OSU159" s="84"/>
      <c r="OSV159" s="84"/>
      <c r="OSW159" s="84"/>
      <c r="OSX159" s="84"/>
      <c r="OSY159" s="84"/>
      <c r="OSZ159" s="84"/>
      <c r="OTA159" s="84"/>
      <c r="OTB159" s="84"/>
      <c r="OTC159" s="84"/>
      <c r="OTD159" s="84"/>
      <c r="OTE159" s="84"/>
      <c r="OTF159" s="84"/>
      <c r="OTG159" s="84"/>
      <c r="OTH159" s="84"/>
      <c r="OTI159" s="84"/>
      <c r="OTJ159" s="84"/>
      <c r="OTK159" s="84"/>
      <c r="OTL159" s="84"/>
      <c r="OTM159" s="84"/>
      <c r="OTN159" s="84"/>
      <c r="OTO159" s="84"/>
      <c r="OTP159" s="84"/>
      <c r="OTQ159" s="84"/>
      <c r="OTR159" s="84"/>
      <c r="OTS159" s="84"/>
      <c r="OTT159" s="84"/>
      <c r="OTU159" s="84"/>
      <c r="OTV159" s="84"/>
      <c r="OTW159" s="84"/>
      <c r="OTX159" s="84"/>
      <c r="OTY159" s="84"/>
      <c r="OTZ159" s="84"/>
      <c r="OUA159" s="84"/>
      <c r="OUB159" s="84"/>
      <c r="OUC159" s="84"/>
      <c r="OUD159" s="84"/>
      <c r="OUE159" s="84"/>
      <c r="OUF159" s="84"/>
      <c r="OUG159" s="84"/>
      <c r="OUH159" s="84"/>
      <c r="OUI159" s="84"/>
      <c r="OUP159" s="84"/>
      <c r="OUQ159" s="84"/>
      <c r="OUR159" s="84"/>
      <c r="OUS159" s="84"/>
      <c r="OUT159" s="84"/>
      <c r="OUU159" s="84"/>
      <c r="OUV159" s="84"/>
      <c r="OUW159" s="84"/>
      <c r="OUX159" s="84"/>
      <c r="OUY159" s="84"/>
      <c r="OUZ159" s="84"/>
      <c r="OVA159" s="84"/>
      <c r="OVB159" s="84"/>
      <c r="OVC159" s="84"/>
      <c r="OVD159" s="84"/>
      <c r="OVE159" s="84"/>
      <c r="OVF159" s="84"/>
      <c r="OVG159" s="84"/>
      <c r="OVH159" s="84"/>
      <c r="OVI159" s="84"/>
      <c r="OVJ159" s="84"/>
      <c r="OVK159" s="84"/>
      <c r="OVL159" s="84"/>
      <c r="OVM159" s="84"/>
      <c r="OVN159" s="84"/>
      <c r="OVO159" s="84"/>
      <c r="OVP159" s="84"/>
      <c r="OVQ159" s="84"/>
      <c r="OVR159" s="84"/>
      <c r="OVS159" s="84"/>
      <c r="OVT159" s="84"/>
      <c r="OVU159" s="84"/>
      <c r="OVV159" s="84"/>
      <c r="OVW159" s="84"/>
      <c r="OVX159" s="84"/>
      <c r="OVY159" s="84"/>
      <c r="OVZ159" s="84"/>
      <c r="OWA159" s="84"/>
      <c r="OWB159" s="84"/>
      <c r="OWC159" s="84"/>
      <c r="OWD159" s="84"/>
      <c r="OWE159" s="84"/>
      <c r="OWF159" s="84"/>
      <c r="OWG159" s="84"/>
      <c r="OWH159" s="84"/>
      <c r="OWI159" s="84"/>
      <c r="OWJ159" s="84"/>
      <c r="OWK159" s="84"/>
      <c r="OWL159" s="84"/>
      <c r="OWM159" s="84"/>
      <c r="OWN159" s="84"/>
      <c r="OWO159" s="84"/>
      <c r="OWP159" s="84"/>
      <c r="OWQ159" s="84"/>
      <c r="OWR159" s="84"/>
      <c r="OWS159" s="84"/>
      <c r="OWT159" s="84"/>
      <c r="OWU159" s="84"/>
      <c r="OWV159" s="84"/>
      <c r="OWW159" s="84"/>
      <c r="OWX159" s="84"/>
      <c r="OWY159" s="84"/>
      <c r="OWZ159" s="84"/>
      <c r="OXA159" s="84"/>
      <c r="OXB159" s="84"/>
      <c r="OXC159" s="84"/>
      <c r="OXD159" s="84"/>
      <c r="OXE159" s="84"/>
      <c r="OXF159" s="84"/>
      <c r="OXG159" s="84"/>
      <c r="OXH159" s="84"/>
      <c r="OXI159" s="84"/>
      <c r="OXJ159" s="84"/>
      <c r="OXK159" s="84"/>
      <c r="OXL159" s="84"/>
      <c r="OXM159" s="84"/>
      <c r="OXN159" s="84"/>
      <c r="OXO159" s="84"/>
      <c r="OXP159" s="84"/>
      <c r="OXQ159" s="84"/>
      <c r="OXR159" s="84"/>
      <c r="OXS159" s="84"/>
      <c r="OXT159" s="84"/>
      <c r="OXU159" s="84"/>
      <c r="OXV159" s="84"/>
      <c r="OXW159" s="84"/>
      <c r="OXX159" s="84"/>
      <c r="OXY159" s="84"/>
      <c r="OXZ159" s="84"/>
      <c r="OYA159" s="84"/>
      <c r="OYB159" s="84"/>
      <c r="OYC159" s="84"/>
      <c r="OYD159" s="84"/>
      <c r="OYE159" s="84"/>
      <c r="OYF159" s="84"/>
      <c r="OYG159" s="84"/>
      <c r="OYH159" s="84"/>
      <c r="OYI159" s="84"/>
      <c r="OYJ159" s="84"/>
      <c r="OYK159" s="84"/>
      <c r="OYL159" s="84"/>
      <c r="OYM159" s="84"/>
      <c r="OYN159" s="84"/>
      <c r="OYO159" s="84"/>
      <c r="OYP159" s="84"/>
      <c r="OYQ159" s="84"/>
      <c r="OYR159" s="84"/>
      <c r="OYS159" s="84"/>
      <c r="OYT159" s="84"/>
      <c r="OYU159" s="84"/>
      <c r="OYV159" s="84"/>
      <c r="OYW159" s="84"/>
      <c r="OYX159" s="84"/>
      <c r="OYY159" s="84"/>
      <c r="OYZ159" s="84"/>
      <c r="OZA159" s="84"/>
      <c r="OZB159" s="84"/>
      <c r="OZC159" s="84"/>
      <c r="OZD159" s="84"/>
      <c r="OZE159" s="84"/>
      <c r="OZF159" s="84"/>
      <c r="OZG159" s="84"/>
      <c r="OZH159" s="84"/>
      <c r="OZI159" s="84"/>
      <c r="OZJ159" s="84"/>
      <c r="OZK159" s="84"/>
      <c r="OZL159" s="84"/>
      <c r="OZM159" s="84"/>
      <c r="OZN159" s="84"/>
      <c r="OZO159" s="84"/>
      <c r="OZP159" s="84"/>
      <c r="OZQ159" s="84"/>
      <c r="OZR159" s="84"/>
      <c r="OZS159" s="84"/>
      <c r="OZT159" s="84"/>
      <c r="OZU159" s="84"/>
      <c r="OZV159" s="84"/>
      <c r="OZW159" s="84"/>
      <c r="OZX159" s="84"/>
      <c r="OZY159" s="84"/>
      <c r="OZZ159" s="84"/>
      <c r="PAA159" s="84"/>
      <c r="PAB159" s="84"/>
      <c r="PAC159" s="84"/>
      <c r="PAD159" s="84"/>
      <c r="PAE159" s="84"/>
      <c r="PAF159" s="84"/>
      <c r="PAG159" s="84"/>
      <c r="PAH159" s="84"/>
      <c r="PAI159" s="84"/>
      <c r="PAJ159" s="84"/>
      <c r="PAK159" s="84"/>
      <c r="PAL159" s="84"/>
      <c r="PAM159" s="84"/>
      <c r="PAN159" s="84"/>
      <c r="PAO159" s="84"/>
      <c r="PAP159" s="84"/>
      <c r="PAQ159" s="84"/>
      <c r="PAR159" s="84"/>
      <c r="PAS159" s="84"/>
      <c r="PAT159" s="84"/>
      <c r="PAU159" s="84"/>
      <c r="PAV159" s="84"/>
      <c r="PAW159" s="84"/>
      <c r="PAX159" s="84"/>
      <c r="PAY159" s="84"/>
      <c r="PAZ159" s="84"/>
      <c r="PBA159" s="84"/>
      <c r="PBB159" s="84"/>
      <c r="PBC159" s="84"/>
      <c r="PBD159" s="84"/>
      <c r="PBE159" s="84"/>
      <c r="PBF159" s="84"/>
      <c r="PBG159" s="84"/>
      <c r="PBH159" s="84"/>
      <c r="PBI159" s="84"/>
      <c r="PBJ159" s="84"/>
      <c r="PBK159" s="84"/>
      <c r="PBL159" s="84"/>
      <c r="PBM159" s="84"/>
      <c r="PBN159" s="84"/>
      <c r="PBO159" s="84"/>
      <c r="PBP159" s="84"/>
      <c r="PBQ159" s="84"/>
      <c r="PBR159" s="84"/>
      <c r="PBS159" s="84"/>
      <c r="PBT159" s="84"/>
      <c r="PBU159" s="84"/>
      <c r="PBV159" s="84"/>
      <c r="PBW159" s="84"/>
      <c r="PBX159" s="84"/>
      <c r="PBY159" s="84"/>
      <c r="PBZ159" s="84"/>
      <c r="PCA159" s="84"/>
      <c r="PCB159" s="84"/>
      <c r="PCC159" s="84"/>
      <c r="PCD159" s="84"/>
      <c r="PCE159" s="84"/>
      <c r="PCF159" s="84"/>
      <c r="PCG159" s="84"/>
      <c r="PCH159" s="84"/>
      <c r="PCI159" s="84"/>
      <c r="PCJ159" s="84"/>
      <c r="PCK159" s="84"/>
      <c r="PCL159" s="84"/>
      <c r="PCM159" s="84"/>
      <c r="PCN159" s="84"/>
      <c r="PCO159" s="84"/>
      <c r="PCP159" s="84"/>
      <c r="PCQ159" s="84"/>
      <c r="PCR159" s="84"/>
      <c r="PCS159" s="84"/>
      <c r="PCT159" s="84"/>
      <c r="PCU159" s="84"/>
      <c r="PCV159" s="84"/>
      <c r="PCW159" s="84"/>
      <c r="PCX159" s="84"/>
      <c r="PCY159" s="84"/>
      <c r="PCZ159" s="84"/>
      <c r="PDA159" s="84"/>
      <c r="PDB159" s="84"/>
      <c r="PDC159" s="84"/>
      <c r="PDD159" s="84"/>
      <c r="PDE159" s="84"/>
      <c r="PDF159" s="84"/>
      <c r="PDG159" s="84"/>
      <c r="PDH159" s="84"/>
      <c r="PDI159" s="84"/>
      <c r="PDJ159" s="84"/>
      <c r="PDK159" s="84"/>
      <c r="PDL159" s="84"/>
      <c r="PDM159" s="84"/>
      <c r="PDN159" s="84"/>
      <c r="PDO159" s="84"/>
      <c r="PDP159" s="84"/>
      <c r="PDQ159" s="84"/>
      <c r="PDR159" s="84"/>
      <c r="PDS159" s="84"/>
      <c r="PDT159" s="84"/>
      <c r="PDU159" s="84"/>
      <c r="PDV159" s="84"/>
      <c r="PDW159" s="84"/>
      <c r="PDX159" s="84"/>
      <c r="PDY159" s="84"/>
      <c r="PDZ159" s="84"/>
      <c r="PEA159" s="84"/>
      <c r="PEB159" s="84"/>
      <c r="PEC159" s="84"/>
      <c r="PED159" s="84"/>
      <c r="PEE159" s="84"/>
      <c r="PEL159" s="84"/>
      <c r="PEM159" s="84"/>
      <c r="PEN159" s="84"/>
      <c r="PEO159" s="84"/>
      <c r="PEP159" s="84"/>
      <c r="PEQ159" s="84"/>
      <c r="PER159" s="84"/>
      <c r="PES159" s="84"/>
      <c r="PET159" s="84"/>
      <c r="PEU159" s="84"/>
      <c r="PEV159" s="84"/>
      <c r="PEW159" s="84"/>
      <c r="PEX159" s="84"/>
      <c r="PEY159" s="84"/>
      <c r="PEZ159" s="84"/>
      <c r="PFA159" s="84"/>
      <c r="PFB159" s="84"/>
      <c r="PFC159" s="84"/>
      <c r="PFD159" s="84"/>
      <c r="PFE159" s="84"/>
      <c r="PFF159" s="84"/>
      <c r="PFG159" s="84"/>
      <c r="PFH159" s="84"/>
      <c r="PFI159" s="84"/>
      <c r="PFJ159" s="84"/>
      <c r="PFK159" s="84"/>
      <c r="PFL159" s="84"/>
      <c r="PFM159" s="84"/>
      <c r="PFN159" s="84"/>
      <c r="PFO159" s="84"/>
      <c r="PFP159" s="84"/>
      <c r="PFQ159" s="84"/>
      <c r="PFR159" s="84"/>
      <c r="PFS159" s="84"/>
      <c r="PFT159" s="84"/>
      <c r="PFU159" s="84"/>
      <c r="PFV159" s="84"/>
      <c r="PFW159" s="84"/>
      <c r="PFX159" s="84"/>
      <c r="PFY159" s="84"/>
      <c r="PFZ159" s="84"/>
      <c r="PGA159" s="84"/>
      <c r="PGB159" s="84"/>
      <c r="PGC159" s="84"/>
      <c r="PGD159" s="84"/>
      <c r="PGE159" s="84"/>
      <c r="PGF159" s="84"/>
      <c r="PGG159" s="84"/>
      <c r="PGH159" s="84"/>
      <c r="PGI159" s="84"/>
      <c r="PGJ159" s="84"/>
      <c r="PGK159" s="84"/>
      <c r="PGL159" s="84"/>
      <c r="PGM159" s="84"/>
      <c r="PGN159" s="84"/>
      <c r="PGO159" s="84"/>
      <c r="PGP159" s="84"/>
      <c r="PGQ159" s="84"/>
      <c r="PGR159" s="84"/>
      <c r="PGS159" s="84"/>
      <c r="PGT159" s="84"/>
      <c r="PGU159" s="84"/>
      <c r="PGV159" s="84"/>
      <c r="PGW159" s="84"/>
      <c r="PGX159" s="84"/>
      <c r="PGY159" s="84"/>
      <c r="PGZ159" s="84"/>
      <c r="PHA159" s="84"/>
      <c r="PHB159" s="84"/>
      <c r="PHC159" s="84"/>
      <c r="PHD159" s="84"/>
      <c r="PHE159" s="84"/>
      <c r="PHF159" s="84"/>
      <c r="PHG159" s="84"/>
      <c r="PHH159" s="84"/>
      <c r="PHI159" s="84"/>
      <c r="PHJ159" s="84"/>
      <c r="PHK159" s="84"/>
      <c r="PHL159" s="84"/>
      <c r="PHM159" s="84"/>
      <c r="PHN159" s="84"/>
      <c r="PHO159" s="84"/>
      <c r="PHP159" s="84"/>
      <c r="PHQ159" s="84"/>
      <c r="PHR159" s="84"/>
      <c r="PHS159" s="84"/>
      <c r="PHT159" s="84"/>
      <c r="PHU159" s="84"/>
      <c r="PHV159" s="84"/>
      <c r="PHW159" s="84"/>
      <c r="PHX159" s="84"/>
      <c r="PHY159" s="84"/>
      <c r="PHZ159" s="84"/>
      <c r="PIA159" s="84"/>
      <c r="PIB159" s="84"/>
      <c r="PIC159" s="84"/>
      <c r="PID159" s="84"/>
      <c r="PIE159" s="84"/>
      <c r="PIF159" s="84"/>
      <c r="PIG159" s="84"/>
      <c r="PIH159" s="84"/>
      <c r="PII159" s="84"/>
      <c r="PIJ159" s="84"/>
      <c r="PIK159" s="84"/>
      <c r="PIL159" s="84"/>
      <c r="PIM159" s="84"/>
      <c r="PIN159" s="84"/>
      <c r="PIO159" s="84"/>
      <c r="PIP159" s="84"/>
      <c r="PIQ159" s="84"/>
      <c r="PIR159" s="84"/>
      <c r="PIS159" s="84"/>
      <c r="PIT159" s="84"/>
      <c r="PIU159" s="84"/>
      <c r="PIV159" s="84"/>
      <c r="PIW159" s="84"/>
      <c r="PIX159" s="84"/>
      <c r="PIY159" s="84"/>
      <c r="PIZ159" s="84"/>
      <c r="PJA159" s="84"/>
      <c r="PJB159" s="84"/>
      <c r="PJC159" s="84"/>
      <c r="PJD159" s="84"/>
      <c r="PJE159" s="84"/>
      <c r="PJF159" s="84"/>
      <c r="PJG159" s="84"/>
      <c r="PJH159" s="84"/>
      <c r="PJI159" s="84"/>
      <c r="PJJ159" s="84"/>
      <c r="PJK159" s="84"/>
      <c r="PJL159" s="84"/>
      <c r="PJM159" s="84"/>
      <c r="PJN159" s="84"/>
      <c r="PJO159" s="84"/>
      <c r="PJP159" s="84"/>
      <c r="PJQ159" s="84"/>
      <c r="PJR159" s="84"/>
      <c r="PJS159" s="84"/>
      <c r="PJT159" s="84"/>
      <c r="PJU159" s="84"/>
      <c r="PJV159" s="84"/>
      <c r="PJW159" s="84"/>
      <c r="PJX159" s="84"/>
      <c r="PJY159" s="84"/>
      <c r="PJZ159" s="84"/>
      <c r="PKA159" s="84"/>
      <c r="PKB159" s="84"/>
      <c r="PKC159" s="84"/>
      <c r="PKD159" s="84"/>
      <c r="PKE159" s="84"/>
      <c r="PKF159" s="84"/>
      <c r="PKG159" s="84"/>
      <c r="PKH159" s="84"/>
      <c r="PKI159" s="84"/>
      <c r="PKJ159" s="84"/>
      <c r="PKK159" s="84"/>
      <c r="PKL159" s="84"/>
      <c r="PKM159" s="84"/>
      <c r="PKN159" s="84"/>
      <c r="PKO159" s="84"/>
      <c r="PKP159" s="84"/>
      <c r="PKQ159" s="84"/>
      <c r="PKR159" s="84"/>
      <c r="PKS159" s="84"/>
      <c r="PKT159" s="84"/>
      <c r="PKU159" s="84"/>
      <c r="PKV159" s="84"/>
      <c r="PKW159" s="84"/>
      <c r="PKX159" s="84"/>
      <c r="PKY159" s="84"/>
      <c r="PKZ159" s="84"/>
      <c r="PLA159" s="84"/>
      <c r="PLB159" s="84"/>
      <c r="PLC159" s="84"/>
      <c r="PLD159" s="84"/>
      <c r="PLE159" s="84"/>
      <c r="PLF159" s="84"/>
      <c r="PLG159" s="84"/>
      <c r="PLH159" s="84"/>
      <c r="PLI159" s="84"/>
      <c r="PLJ159" s="84"/>
      <c r="PLK159" s="84"/>
      <c r="PLL159" s="84"/>
      <c r="PLM159" s="84"/>
      <c r="PLN159" s="84"/>
      <c r="PLO159" s="84"/>
      <c r="PLP159" s="84"/>
      <c r="PLQ159" s="84"/>
      <c r="PLR159" s="84"/>
      <c r="PLS159" s="84"/>
      <c r="PLT159" s="84"/>
      <c r="PLU159" s="84"/>
      <c r="PLV159" s="84"/>
      <c r="PLW159" s="84"/>
      <c r="PLX159" s="84"/>
      <c r="PLY159" s="84"/>
      <c r="PLZ159" s="84"/>
      <c r="PMA159" s="84"/>
      <c r="PMB159" s="84"/>
      <c r="PMC159" s="84"/>
      <c r="PMD159" s="84"/>
      <c r="PME159" s="84"/>
      <c r="PMF159" s="84"/>
      <c r="PMG159" s="84"/>
      <c r="PMH159" s="84"/>
      <c r="PMI159" s="84"/>
      <c r="PMJ159" s="84"/>
      <c r="PMK159" s="84"/>
      <c r="PML159" s="84"/>
      <c r="PMM159" s="84"/>
      <c r="PMN159" s="84"/>
      <c r="PMO159" s="84"/>
      <c r="PMP159" s="84"/>
      <c r="PMQ159" s="84"/>
      <c r="PMR159" s="84"/>
      <c r="PMS159" s="84"/>
      <c r="PMT159" s="84"/>
      <c r="PMU159" s="84"/>
      <c r="PMV159" s="84"/>
      <c r="PMW159" s="84"/>
      <c r="PMX159" s="84"/>
      <c r="PMY159" s="84"/>
      <c r="PMZ159" s="84"/>
      <c r="PNA159" s="84"/>
      <c r="PNB159" s="84"/>
      <c r="PNC159" s="84"/>
      <c r="PND159" s="84"/>
      <c r="PNE159" s="84"/>
      <c r="PNF159" s="84"/>
      <c r="PNG159" s="84"/>
      <c r="PNH159" s="84"/>
      <c r="PNI159" s="84"/>
      <c r="PNJ159" s="84"/>
      <c r="PNK159" s="84"/>
      <c r="PNL159" s="84"/>
      <c r="PNM159" s="84"/>
      <c r="PNN159" s="84"/>
      <c r="PNO159" s="84"/>
      <c r="PNP159" s="84"/>
      <c r="PNQ159" s="84"/>
      <c r="PNR159" s="84"/>
      <c r="PNS159" s="84"/>
      <c r="PNT159" s="84"/>
      <c r="PNU159" s="84"/>
      <c r="PNV159" s="84"/>
      <c r="PNW159" s="84"/>
      <c r="PNX159" s="84"/>
      <c r="PNY159" s="84"/>
      <c r="PNZ159" s="84"/>
      <c r="POA159" s="84"/>
      <c r="POH159" s="84"/>
      <c r="POI159" s="84"/>
      <c r="POJ159" s="84"/>
      <c r="POK159" s="84"/>
      <c r="POL159" s="84"/>
      <c r="POM159" s="84"/>
      <c r="PON159" s="84"/>
      <c r="POO159" s="84"/>
      <c r="POP159" s="84"/>
      <c r="POQ159" s="84"/>
      <c r="POR159" s="84"/>
      <c r="POS159" s="84"/>
      <c r="POT159" s="84"/>
      <c r="POU159" s="84"/>
      <c r="POV159" s="84"/>
      <c r="POW159" s="84"/>
      <c r="POX159" s="84"/>
      <c r="POY159" s="84"/>
      <c r="POZ159" s="84"/>
      <c r="PPA159" s="84"/>
      <c r="PPB159" s="84"/>
      <c r="PPC159" s="84"/>
      <c r="PPD159" s="84"/>
      <c r="PPE159" s="84"/>
      <c r="PPF159" s="84"/>
      <c r="PPG159" s="84"/>
      <c r="PPH159" s="84"/>
      <c r="PPI159" s="84"/>
      <c r="PPJ159" s="84"/>
      <c r="PPK159" s="84"/>
      <c r="PPL159" s="84"/>
      <c r="PPM159" s="84"/>
      <c r="PPN159" s="84"/>
      <c r="PPO159" s="84"/>
      <c r="PPP159" s="84"/>
      <c r="PPQ159" s="84"/>
      <c r="PPR159" s="84"/>
      <c r="PPS159" s="84"/>
      <c r="PPT159" s="84"/>
      <c r="PPU159" s="84"/>
      <c r="PPV159" s="84"/>
      <c r="PPW159" s="84"/>
      <c r="PPX159" s="84"/>
      <c r="PPY159" s="84"/>
      <c r="PPZ159" s="84"/>
      <c r="PQA159" s="84"/>
      <c r="PQB159" s="84"/>
      <c r="PQC159" s="84"/>
      <c r="PQD159" s="84"/>
      <c r="PQE159" s="84"/>
      <c r="PQF159" s="84"/>
      <c r="PQG159" s="84"/>
      <c r="PQH159" s="84"/>
      <c r="PQI159" s="84"/>
      <c r="PQJ159" s="84"/>
      <c r="PQK159" s="84"/>
      <c r="PQL159" s="84"/>
      <c r="PQM159" s="84"/>
      <c r="PQN159" s="84"/>
      <c r="PQO159" s="84"/>
      <c r="PQP159" s="84"/>
      <c r="PQQ159" s="84"/>
      <c r="PQR159" s="84"/>
      <c r="PQS159" s="84"/>
      <c r="PQT159" s="84"/>
      <c r="PQU159" s="84"/>
      <c r="PQV159" s="84"/>
      <c r="PQW159" s="84"/>
      <c r="PQX159" s="84"/>
      <c r="PQY159" s="84"/>
      <c r="PQZ159" s="84"/>
      <c r="PRA159" s="84"/>
      <c r="PRB159" s="84"/>
      <c r="PRC159" s="84"/>
      <c r="PRD159" s="84"/>
      <c r="PRE159" s="84"/>
      <c r="PRF159" s="84"/>
      <c r="PRG159" s="84"/>
      <c r="PRH159" s="84"/>
      <c r="PRI159" s="84"/>
      <c r="PRJ159" s="84"/>
      <c r="PRK159" s="84"/>
      <c r="PRL159" s="84"/>
      <c r="PRM159" s="84"/>
      <c r="PRN159" s="84"/>
      <c r="PRO159" s="84"/>
      <c r="PRP159" s="84"/>
      <c r="PRQ159" s="84"/>
      <c r="PRR159" s="84"/>
      <c r="PRS159" s="84"/>
      <c r="PRT159" s="84"/>
      <c r="PRU159" s="84"/>
      <c r="PRV159" s="84"/>
      <c r="PRW159" s="84"/>
      <c r="PRX159" s="84"/>
      <c r="PRY159" s="84"/>
      <c r="PRZ159" s="84"/>
      <c r="PSA159" s="84"/>
      <c r="PSB159" s="84"/>
      <c r="PSC159" s="84"/>
      <c r="PSD159" s="84"/>
      <c r="PSE159" s="84"/>
      <c r="PSF159" s="84"/>
      <c r="PSG159" s="84"/>
      <c r="PSH159" s="84"/>
      <c r="PSI159" s="84"/>
      <c r="PSJ159" s="84"/>
      <c r="PSK159" s="84"/>
      <c r="PSL159" s="84"/>
      <c r="PSM159" s="84"/>
      <c r="PSN159" s="84"/>
      <c r="PSO159" s="84"/>
      <c r="PSP159" s="84"/>
      <c r="PSQ159" s="84"/>
      <c r="PSR159" s="84"/>
      <c r="PSS159" s="84"/>
      <c r="PST159" s="84"/>
      <c r="PSU159" s="84"/>
      <c r="PSV159" s="84"/>
      <c r="PSW159" s="84"/>
      <c r="PSX159" s="84"/>
      <c r="PSY159" s="84"/>
      <c r="PSZ159" s="84"/>
      <c r="PTA159" s="84"/>
      <c r="PTB159" s="84"/>
      <c r="PTC159" s="84"/>
      <c r="PTD159" s="84"/>
      <c r="PTE159" s="84"/>
      <c r="PTF159" s="84"/>
      <c r="PTG159" s="84"/>
      <c r="PTH159" s="84"/>
      <c r="PTI159" s="84"/>
      <c r="PTJ159" s="84"/>
      <c r="PTK159" s="84"/>
      <c r="PTL159" s="84"/>
      <c r="PTM159" s="84"/>
      <c r="PTN159" s="84"/>
      <c r="PTO159" s="84"/>
      <c r="PTP159" s="84"/>
      <c r="PTQ159" s="84"/>
      <c r="PTR159" s="84"/>
      <c r="PTS159" s="84"/>
      <c r="PTT159" s="84"/>
      <c r="PTU159" s="84"/>
      <c r="PTV159" s="84"/>
      <c r="PTW159" s="84"/>
      <c r="PTX159" s="84"/>
      <c r="PTY159" s="84"/>
      <c r="PTZ159" s="84"/>
      <c r="PUA159" s="84"/>
      <c r="PUB159" s="84"/>
      <c r="PUC159" s="84"/>
      <c r="PUD159" s="84"/>
      <c r="PUE159" s="84"/>
      <c r="PUF159" s="84"/>
      <c r="PUG159" s="84"/>
      <c r="PUH159" s="84"/>
      <c r="PUI159" s="84"/>
      <c r="PUJ159" s="84"/>
      <c r="PUK159" s="84"/>
      <c r="PUL159" s="84"/>
      <c r="PUM159" s="84"/>
      <c r="PUN159" s="84"/>
      <c r="PUO159" s="84"/>
      <c r="PUP159" s="84"/>
      <c r="PUQ159" s="84"/>
      <c r="PUR159" s="84"/>
      <c r="PUS159" s="84"/>
      <c r="PUT159" s="84"/>
      <c r="PUU159" s="84"/>
      <c r="PUV159" s="84"/>
      <c r="PUW159" s="84"/>
      <c r="PUX159" s="84"/>
      <c r="PUY159" s="84"/>
      <c r="PUZ159" s="84"/>
      <c r="PVA159" s="84"/>
      <c r="PVB159" s="84"/>
      <c r="PVC159" s="84"/>
      <c r="PVD159" s="84"/>
      <c r="PVE159" s="84"/>
      <c r="PVF159" s="84"/>
      <c r="PVG159" s="84"/>
      <c r="PVH159" s="84"/>
      <c r="PVI159" s="84"/>
      <c r="PVJ159" s="84"/>
      <c r="PVK159" s="84"/>
      <c r="PVL159" s="84"/>
      <c r="PVM159" s="84"/>
      <c r="PVN159" s="84"/>
      <c r="PVO159" s="84"/>
      <c r="PVP159" s="84"/>
      <c r="PVQ159" s="84"/>
      <c r="PVR159" s="84"/>
      <c r="PVS159" s="84"/>
      <c r="PVT159" s="84"/>
      <c r="PVU159" s="84"/>
      <c r="PVV159" s="84"/>
      <c r="PVW159" s="84"/>
      <c r="PVX159" s="84"/>
      <c r="PVY159" s="84"/>
      <c r="PVZ159" s="84"/>
      <c r="PWA159" s="84"/>
      <c r="PWB159" s="84"/>
      <c r="PWC159" s="84"/>
      <c r="PWD159" s="84"/>
      <c r="PWE159" s="84"/>
      <c r="PWF159" s="84"/>
      <c r="PWG159" s="84"/>
      <c r="PWH159" s="84"/>
      <c r="PWI159" s="84"/>
      <c r="PWJ159" s="84"/>
      <c r="PWK159" s="84"/>
      <c r="PWL159" s="84"/>
      <c r="PWM159" s="84"/>
      <c r="PWN159" s="84"/>
      <c r="PWO159" s="84"/>
      <c r="PWP159" s="84"/>
      <c r="PWQ159" s="84"/>
      <c r="PWR159" s="84"/>
      <c r="PWS159" s="84"/>
      <c r="PWT159" s="84"/>
      <c r="PWU159" s="84"/>
      <c r="PWV159" s="84"/>
      <c r="PWW159" s="84"/>
      <c r="PWX159" s="84"/>
      <c r="PWY159" s="84"/>
      <c r="PWZ159" s="84"/>
      <c r="PXA159" s="84"/>
      <c r="PXB159" s="84"/>
      <c r="PXC159" s="84"/>
      <c r="PXD159" s="84"/>
      <c r="PXE159" s="84"/>
      <c r="PXF159" s="84"/>
      <c r="PXG159" s="84"/>
      <c r="PXH159" s="84"/>
      <c r="PXI159" s="84"/>
      <c r="PXJ159" s="84"/>
      <c r="PXK159" s="84"/>
      <c r="PXL159" s="84"/>
      <c r="PXM159" s="84"/>
      <c r="PXN159" s="84"/>
      <c r="PXO159" s="84"/>
      <c r="PXP159" s="84"/>
      <c r="PXQ159" s="84"/>
      <c r="PXR159" s="84"/>
      <c r="PXS159" s="84"/>
      <c r="PXT159" s="84"/>
      <c r="PXU159" s="84"/>
      <c r="PXV159" s="84"/>
      <c r="PXW159" s="84"/>
      <c r="PYD159" s="84"/>
      <c r="PYE159" s="84"/>
      <c r="PYF159" s="84"/>
      <c r="PYG159" s="84"/>
      <c r="PYH159" s="84"/>
      <c r="PYI159" s="84"/>
      <c r="PYJ159" s="84"/>
      <c r="PYK159" s="84"/>
      <c r="PYL159" s="84"/>
      <c r="PYM159" s="84"/>
      <c r="PYN159" s="84"/>
      <c r="PYO159" s="84"/>
      <c r="PYP159" s="84"/>
      <c r="PYQ159" s="84"/>
      <c r="PYR159" s="84"/>
      <c r="PYS159" s="84"/>
      <c r="PYT159" s="84"/>
      <c r="PYU159" s="84"/>
      <c r="PYV159" s="84"/>
      <c r="PYW159" s="84"/>
      <c r="PYX159" s="84"/>
      <c r="PYY159" s="84"/>
      <c r="PYZ159" s="84"/>
      <c r="PZA159" s="84"/>
      <c r="PZB159" s="84"/>
      <c r="PZC159" s="84"/>
      <c r="PZD159" s="84"/>
      <c r="PZE159" s="84"/>
      <c r="PZF159" s="84"/>
      <c r="PZG159" s="84"/>
      <c r="PZH159" s="84"/>
      <c r="PZI159" s="84"/>
      <c r="PZJ159" s="84"/>
      <c r="PZK159" s="84"/>
      <c r="PZL159" s="84"/>
      <c r="PZM159" s="84"/>
      <c r="PZN159" s="84"/>
      <c r="PZO159" s="84"/>
      <c r="PZP159" s="84"/>
      <c r="PZQ159" s="84"/>
      <c r="PZR159" s="84"/>
      <c r="PZS159" s="84"/>
      <c r="PZT159" s="84"/>
      <c r="PZU159" s="84"/>
      <c r="PZV159" s="84"/>
      <c r="PZW159" s="84"/>
      <c r="PZX159" s="84"/>
      <c r="PZY159" s="84"/>
      <c r="PZZ159" s="84"/>
      <c r="QAA159" s="84"/>
      <c r="QAB159" s="84"/>
      <c r="QAC159" s="84"/>
      <c r="QAD159" s="84"/>
      <c r="QAE159" s="84"/>
      <c r="QAF159" s="84"/>
      <c r="QAG159" s="84"/>
      <c r="QAH159" s="84"/>
      <c r="QAI159" s="84"/>
      <c r="QAJ159" s="84"/>
      <c r="QAK159" s="84"/>
      <c r="QAL159" s="84"/>
      <c r="QAM159" s="84"/>
      <c r="QAN159" s="84"/>
      <c r="QAO159" s="84"/>
      <c r="QAP159" s="84"/>
      <c r="QAQ159" s="84"/>
      <c r="QAR159" s="84"/>
      <c r="QAS159" s="84"/>
      <c r="QAT159" s="84"/>
      <c r="QAU159" s="84"/>
      <c r="QAV159" s="84"/>
      <c r="QAW159" s="84"/>
      <c r="QAX159" s="84"/>
      <c r="QAY159" s="84"/>
      <c r="QAZ159" s="84"/>
      <c r="QBA159" s="84"/>
      <c r="QBB159" s="84"/>
      <c r="QBC159" s="84"/>
      <c r="QBD159" s="84"/>
      <c r="QBE159" s="84"/>
      <c r="QBF159" s="84"/>
      <c r="QBG159" s="84"/>
      <c r="QBH159" s="84"/>
      <c r="QBI159" s="84"/>
      <c r="QBJ159" s="84"/>
      <c r="QBK159" s="84"/>
      <c r="QBL159" s="84"/>
      <c r="QBM159" s="84"/>
      <c r="QBN159" s="84"/>
      <c r="QBO159" s="84"/>
      <c r="QBP159" s="84"/>
      <c r="QBQ159" s="84"/>
      <c r="QBR159" s="84"/>
      <c r="QBS159" s="84"/>
      <c r="QBT159" s="84"/>
      <c r="QBU159" s="84"/>
      <c r="QBV159" s="84"/>
      <c r="QBW159" s="84"/>
      <c r="QBX159" s="84"/>
      <c r="QBY159" s="84"/>
      <c r="QBZ159" s="84"/>
      <c r="QCA159" s="84"/>
      <c r="QCB159" s="84"/>
      <c r="QCC159" s="84"/>
      <c r="QCD159" s="84"/>
      <c r="QCE159" s="84"/>
      <c r="QCF159" s="84"/>
      <c r="QCG159" s="84"/>
      <c r="QCH159" s="84"/>
      <c r="QCI159" s="84"/>
      <c r="QCJ159" s="84"/>
      <c r="QCK159" s="84"/>
      <c r="QCL159" s="84"/>
      <c r="QCM159" s="84"/>
      <c r="QCN159" s="84"/>
      <c r="QCO159" s="84"/>
      <c r="QCP159" s="84"/>
      <c r="QCQ159" s="84"/>
      <c r="QCR159" s="84"/>
      <c r="QCS159" s="84"/>
      <c r="QCT159" s="84"/>
      <c r="QCU159" s="84"/>
      <c r="QCV159" s="84"/>
      <c r="QCW159" s="84"/>
      <c r="QCX159" s="84"/>
      <c r="QCY159" s="84"/>
      <c r="QCZ159" s="84"/>
      <c r="QDA159" s="84"/>
      <c r="QDB159" s="84"/>
      <c r="QDC159" s="84"/>
      <c r="QDD159" s="84"/>
      <c r="QDE159" s="84"/>
      <c r="QDF159" s="84"/>
      <c r="QDG159" s="84"/>
      <c r="QDH159" s="84"/>
      <c r="QDI159" s="84"/>
      <c r="QDJ159" s="84"/>
      <c r="QDK159" s="84"/>
      <c r="QDL159" s="84"/>
      <c r="QDM159" s="84"/>
      <c r="QDN159" s="84"/>
      <c r="QDO159" s="84"/>
      <c r="QDP159" s="84"/>
      <c r="QDQ159" s="84"/>
      <c r="QDR159" s="84"/>
      <c r="QDS159" s="84"/>
      <c r="QDT159" s="84"/>
      <c r="QDU159" s="84"/>
      <c r="QDV159" s="84"/>
      <c r="QDW159" s="84"/>
      <c r="QDX159" s="84"/>
      <c r="QDY159" s="84"/>
      <c r="QDZ159" s="84"/>
      <c r="QEA159" s="84"/>
      <c r="QEB159" s="84"/>
      <c r="QEC159" s="84"/>
      <c r="QED159" s="84"/>
      <c r="QEE159" s="84"/>
      <c r="QEF159" s="84"/>
      <c r="QEG159" s="84"/>
      <c r="QEH159" s="84"/>
      <c r="QEI159" s="84"/>
      <c r="QEJ159" s="84"/>
      <c r="QEK159" s="84"/>
      <c r="QEL159" s="84"/>
      <c r="QEM159" s="84"/>
      <c r="QEN159" s="84"/>
      <c r="QEO159" s="84"/>
      <c r="QEP159" s="84"/>
      <c r="QEQ159" s="84"/>
      <c r="QER159" s="84"/>
      <c r="QES159" s="84"/>
      <c r="QET159" s="84"/>
      <c r="QEU159" s="84"/>
      <c r="QEV159" s="84"/>
      <c r="QEW159" s="84"/>
      <c r="QEX159" s="84"/>
      <c r="QEY159" s="84"/>
      <c r="QEZ159" s="84"/>
      <c r="QFA159" s="84"/>
      <c r="QFB159" s="84"/>
      <c r="QFC159" s="84"/>
      <c r="QFD159" s="84"/>
      <c r="QFE159" s="84"/>
      <c r="QFF159" s="84"/>
      <c r="QFG159" s="84"/>
      <c r="QFH159" s="84"/>
      <c r="QFI159" s="84"/>
      <c r="QFJ159" s="84"/>
      <c r="QFK159" s="84"/>
      <c r="QFL159" s="84"/>
      <c r="QFM159" s="84"/>
      <c r="QFN159" s="84"/>
      <c r="QFO159" s="84"/>
      <c r="QFP159" s="84"/>
      <c r="QFQ159" s="84"/>
      <c r="QFR159" s="84"/>
      <c r="QFS159" s="84"/>
      <c r="QFT159" s="84"/>
      <c r="QFU159" s="84"/>
      <c r="QFV159" s="84"/>
      <c r="QFW159" s="84"/>
      <c r="QFX159" s="84"/>
      <c r="QFY159" s="84"/>
      <c r="QFZ159" s="84"/>
      <c r="QGA159" s="84"/>
      <c r="QGB159" s="84"/>
      <c r="QGC159" s="84"/>
      <c r="QGD159" s="84"/>
      <c r="QGE159" s="84"/>
      <c r="QGF159" s="84"/>
      <c r="QGG159" s="84"/>
      <c r="QGH159" s="84"/>
      <c r="QGI159" s="84"/>
      <c r="QGJ159" s="84"/>
      <c r="QGK159" s="84"/>
      <c r="QGL159" s="84"/>
      <c r="QGM159" s="84"/>
      <c r="QGN159" s="84"/>
      <c r="QGO159" s="84"/>
      <c r="QGP159" s="84"/>
      <c r="QGQ159" s="84"/>
      <c r="QGR159" s="84"/>
      <c r="QGS159" s="84"/>
      <c r="QGT159" s="84"/>
      <c r="QGU159" s="84"/>
      <c r="QGV159" s="84"/>
      <c r="QGW159" s="84"/>
      <c r="QGX159" s="84"/>
      <c r="QGY159" s="84"/>
      <c r="QGZ159" s="84"/>
      <c r="QHA159" s="84"/>
      <c r="QHB159" s="84"/>
      <c r="QHC159" s="84"/>
      <c r="QHD159" s="84"/>
      <c r="QHE159" s="84"/>
      <c r="QHF159" s="84"/>
      <c r="QHG159" s="84"/>
      <c r="QHH159" s="84"/>
      <c r="QHI159" s="84"/>
      <c r="QHJ159" s="84"/>
      <c r="QHK159" s="84"/>
      <c r="QHL159" s="84"/>
      <c r="QHM159" s="84"/>
      <c r="QHN159" s="84"/>
      <c r="QHO159" s="84"/>
      <c r="QHP159" s="84"/>
      <c r="QHQ159" s="84"/>
      <c r="QHR159" s="84"/>
      <c r="QHS159" s="84"/>
      <c r="QHZ159" s="84"/>
      <c r="QIA159" s="84"/>
      <c r="QIB159" s="84"/>
      <c r="QIC159" s="84"/>
      <c r="QID159" s="84"/>
      <c r="QIE159" s="84"/>
      <c r="QIF159" s="84"/>
      <c r="QIG159" s="84"/>
      <c r="QIH159" s="84"/>
      <c r="QII159" s="84"/>
      <c r="QIJ159" s="84"/>
      <c r="QIK159" s="84"/>
      <c r="QIL159" s="84"/>
      <c r="QIM159" s="84"/>
      <c r="QIN159" s="84"/>
      <c r="QIO159" s="84"/>
      <c r="QIP159" s="84"/>
      <c r="QIQ159" s="84"/>
      <c r="QIR159" s="84"/>
      <c r="QIS159" s="84"/>
      <c r="QIT159" s="84"/>
      <c r="QIU159" s="84"/>
      <c r="QIV159" s="84"/>
      <c r="QIW159" s="84"/>
      <c r="QIX159" s="84"/>
      <c r="QIY159" s="84"/>
      <c r="QIZ159" s="84"/>
      <c r="QJA159" s="84"/>
      <c r="QJB159" s="84"/>
      <c r="QJC159" s="84"/>
      <c r="QJD159" s="84"/>
      <c r="QJE159" s="84"/>
      <c r="QJF159" s="84"/>
      <c r="QJG159" s="84"/>
      <c r="QJH159" s="84"/>
      <c r="QJI159" s="84"/>
      <c r="QJJ159" s="84"/>
      <c r="QJK159" s="84"/>
      <c r="QJL159" s="84"/>
      <c r="QJM159" s="84"/>
      <c r="QJN159" s="84"/>
      <c r="QJO159" s="84"/>
      <c r="QJP159" s="84"/>
      <c r="QJQ159" s="84"/>
      <c r="QJR159" s="84"/>
      <c r="QJS159" s="84"/>
      <c r="QJT159" s="84"/>
      <c r="QJU159" s="84"/>
      <c r="QJV159" s="84"/>
      <c r="QJW159" s="84"/>
      <c r="QJX159" s="84"/>
      <c r="QJY159" s="84"/>
      <c r="QJZ159" s="84"/>
      <c r="QKA159" s="84"/>
      <c r="QKB159" s="84"/>
      <c r="QKC159" s="84"/>
      <c r="QKD159" s="84"/>
      <c r="QKE159" s="84"/>
      <c r="QKF159" s="84"/>
      <c r="QKG159" s="84"/>
      <c r="QKH159" s="84"/>
      <c r="QKI159" s="84"/>
      <c r="QKJ159" s="84"/>
      <c r="QKK159" s="84"/>
      <c r="QKL159" s="84"/>
      <c r="QKM159" s="84"/>
      <c r="QKN159" s="84"/>
      <c r="QKO159" s="84"/>
      <c r="QKP159" s="84"/>
      <c r="QKQ159" s="84"/>
      <c r="QKR159" s="84"/>
      <c r="QKS159" s="84"/>
      <c r="QKT159" s="84"/>
      <c r="QKU159" s="84"/>
      <c r="QKV159" s="84"/>
      <c r="QKW159" s="84"/>
      <c r="QKX159" s="84"/>
      <c r="QKY159" s="84"/>
      <c r="QKZ159" s="84"/>
      <c r="QLA159" s="84"/>
      <c r="QLB159" s="84"/>
      <c r="QLC159" s="84"/>
      <c r="QLD159" s="84"/>
      <c r="QLE159" s="84"/>
      <c r="QLF159" s="84"/>
      <c r="QLG159" s="84"/>
      <c r="QLH159" s="84"/>
      <c r="QLI159" s="84"/>
      <c r="QLJ159" s="84"/>
      <c r="QLK159" s="84"/>
      <c r="QLL159" s="84"/>
      <c r="QLM159" s="84"/>
      <c r="QLN159" s="84"/>
      <c r="QLO159" s="84"/>
      <c r="QLP159" s="84"/>
      <c r="QLQ159" s="84"/>
      <c r="QLR159" s="84"/>
      <c r="QLS159" s="84"/>
      <c r="QLT159" s="84"/>
      <c r="QLU159" s="84"/>
      <c r="QLV159" s="84"/>
      <c r="QLW159" s="84"/>
      <c r="QLX159" s="84"/>
      <c r="QLY159" s="84"/>
      <c r="QLZ159" s="84"/>
      <c r="QMA159" s="84"/>
      <c r="QMB159" s="84"/>
      <c r="QMC159" s="84"/>
      <c r="QMD159" s="84"/>
      <c r="QME159" s="84"/>
      <c r="QMF159" s="84"/>
      <c r="QMG159" s="84"/>
      <c r="QMH159" s="84"/>
      <c r="QMI159" s="84"/>
      <c r="QMJ159" s="84"/>
      <c r="QMK159" s="84"/>
      <c r="QML159" s="84"/>
      <c r="QMM159" s="84"/>
      <c r="QMN159" s="84"/>
      <c r="QMO159" s="84"/>
      <c r="QMP159" s="84"/>
      <c r="QMQ159" s="84"/>
      <c r="QMR159" s="84"/>
      <c r="QMS159" s="84"/>
      <c r="QMT159" s="84"/>
      <c r="QMU159" s="84"/>
      <c r="QMV159" s="84"/>
      <c r="QMW159" s="84"/>
      <c r="QMX159" s="84"/>
      <c r="QMY159" s="84"/>
      <c r="QMZ159" s="84"/>
      <c r="QNA159" s="84"/>
      <c r="QNB159" s="84"/>
      <c r="QNC159" s="84"/>
      <c r="QND159" s="84"/>
      <c r="QNE159" s="84"/>
      <c r="QNF159" s="84"/>
      <c r="QNG159" s="84"/>
      <c r="QNH159" s="84"/>
      <c r="QNI159" s="84"/>
      <c r="QNJ159" s="84"/>
      <c r="QNK159" s="84"/>
      <c r="QNL159" s="84"/>
      <c r="QNM159" s="84"/>
      <c r="QNN159" s="84"/>
      <c r="QNO159" s="84"/>
      <c r="QNP159" s="84"/>
      <c r="QNQ159" s="84"/>
      <c r="QNR159" s="84"/>
      <c r="QNS159" s="84"/>
      <c r="QNT159" s="84"/>
      <c r="QNU159" s="84"/>
      <c r="QNV159" s="84"/>
      <c r="QNW159" s="84"/>
      <c r="QNX159" s="84"/>
      <c r="QNY159" s="84"/>
      <c r="QNZ159" s="84"/>
      <c r="QOA159" s="84"/>
      <c r="QOB159" s="84"/>
      <c r="QOC159" s="84"/>
      <c r="QOD159" s="84"/>
      <c r="QOE159" s="84"/>
      <c r="QOF159" s="84"/>
      <c r="QOG159" s="84"/>
      <c r="QOH159" s="84"/>
      <c r="QOI159" s="84"/>
      <c r="QOJ159" s="84"/>
      <c r="QOK159" s="84"/>
      <c r="QOL159" s="84"/>
      <c r="QOM159" s="84"/>
      <c r="QON159" s="84"/>
      <c r="QOO159" s="84"/>
      <c r="QOP159" s="84"/>
      <c r="QOQ159" s="84"/>
      <c r="QOR159" s="84"/>
      <c r="QOS159" s="84"/>
      <c r="QOT159" s="84"/>
      <c r="QOU159" s="84"/>
      <c r="QOV159" s="84"/>
      <c r="QOW159" s="84"/>
      <c r="QOX159" s="84"/>
      <c r="QOY159" s="84"/>
      <c r="QOZ159" s="84"/>
      <c r="QPA159" s="84"/>
      <c r="QPB159" s="84"/>
      <c r="QPC159" s="84"/>
      <c r="QPD159" s="84"/>
      <c r="QPE159" s="84"/>
      <c r="QPF159" s="84"/>
      <c r="QPG159" s="84"/>
      <c r="QPH159" s="84"/>
      <c r="QPI159" s="84"/>
      <c r="QPJ159" s="84"/>
      <c r="QPK159" s="84"/>
      <c r="QPL159" s="84"/>
      <c r="QPM159" s="84"/>
      <c r="QPN159" s="84"/>
      <c r="QPO159" s="84"/>
      <c r="QPP159" s="84"/>
      <c r="QPQ159" s="84"/>
      <c r="QPR159" s="84"/>
      <c r="QPS159" s="84"/>
      <c r="QPT159" s="84"/>
      <c r="QPU159" s="84"/>
      <c r="QPV159" s="84"/>
      <c r="QPW159" s="84"/>
      <c r="QPX159" s="84"/>
      <c r="QPY159" s="84"/>
      <c r="QPZ159" s="84"/>
      <c r="QQA159" s="84"/>
      <c r="QQB159" s="84"/>
      <c r="QQC159" s="84"/>
      <c r="QQD159" s="84"/>
      <c r="QQE159" s="84"/>
      <c r="QQF159" s="84"/>
      <c r="QQG159" s="84"/>
      <c r="QQH159" s="84"/>
      <c r="QQI159" s="84"/>
      <c r="QQJ159" s="84"/>
      <c r="QQK159" s="84"/>
      <c r="QQL159" s="84"/>
      <c r="QQM159" s="84"/>
      <c r="QQN159" s="84"/>
      <c r="QQO159" s="84"/>
      <c r="QQP159" s="84"/>
      <c r="QQQ159" s="84"/>
      <c r="QQR159" s="84"/>
      <c r="QQS159" s="84"/>
      <c r="QQT159" s="84"/>
      <c r="QQU159" s="84"/>
      <c r="QQV159" s="84"/>
      <c r="QQW159" s="84"/>
      <c r="QQX159" s="84"/>
      <c r="QQY159" s="84"/>
      <c r="QQZ159" s="84"/>
      <c r="QRA159" s="84"/>
      <c r="QRB159" s="84"/>
      <c r="QRC159" s="84"/>
      <c r="QRD159" s="84"/>
      <c r="QRE159" s="84"/>
      <c r="QRF159" s="84"/>
      <c r="QRG159" s="84"/>
      <c r="QRH159" s="84"/>
      <c r="QRI159" s="84"/>
      <c r="QRJ159" s="84"/>
      <c r="QRK159" s="84"/>
      <c r="QRL159" s="84"/>
      <c r="QRM159" s="84"/>
      <c r="QRN159" s="84"/>
      <c r="QRO159" s="84"/>
      <c r="QRV159" s="84"/>
      <c r="QRW159" s="84"/>
      <c r="QRX159" s="84"/>
      <c r="QRY159" s="84"/>
      <c r="QRZ159" s="84"/>
      <c r="QSA159" s="84"/>
      <c r="QSB159" s="84"/>
      <c r="QSC159" s="84"/>
      <c r="QSD159" s="84"/>
      <c r="QSE159" s="84"/>
      <c r="QSF159" s="84"/>
      <c r="QSG159" s="84"/>
      <c r="QSH159" s="84"/>
      <c r="QSI159" s="84"/>
      <c r="QSJ159" s="84"/>
      <c r="QSK159" s="84"/>
      <c r="QSL159" s="84"/>
      <c r="QSM159" s="84"/>
      <c r="QSN159" s="84"/>
      <c r="QSO159" s="84"/>
      <c r="QSP159" s="84"/>
      <c r="QSQ159" s="84"/>
      <c r="QSR159" s="84"/>
      <c r="QSS159" s="84"/>
      <c r="QST159" s="84"/>
      <c r="QSU159" s="84"/>
      <c r="QSV159" s="84"/>
      <c r="QSW159" s="84"/>
      <c r="QSX159" s="84"/>
      <c r="QSY159" s="84"/>
      <c r="QSZ159" s="84"/>
      <c r="QTA159" s="84"/>
      <c r="QTB159" s="84"/>
      <c r="QTC159" s="84"/>
      <c r="QTD159" s="84"/>
      <c r="QTE159" s="84"/>
      <c r="QTF159" s="84"/>
      <c r="QTG159" s="84"/>
      <c r="QTH159" s="84"/>
      <c r="QTI159" s="84"/>
      <c r="QTJ159" s="84"/>
      <c r="QTK159" s="84"/>
      <c r="QTL159" s="84"/>
      <c r="QTM159" s="84"/>
      <c r="QTN159" s="84"/>
      <c r="QTO159" s="84"/>
      <c r="QTP159" s="84"/>
      <c r="QTQ159" s="84"/>
      <c r="QTR159" s="84"/>
      <c r="QTS159" s="84"/>
      <c r="QTT159" s="84"/>
      <c r="QTU159" s="84"/>
      <c r="QTV159" s="84"/>
      <c r="QTW159" s="84"/>
      <c r="QTX159" s="84"/>
      <c r="QTY159" s="84"/>
      <c r="QTZ159" s="84"/>
      <c r="QUA159" s="84"/>
      <c r="QUB159" s="84"/>
      <c r="QUC159" s="84"/>
      <c r="QUD159" s="84"/>
      <c r="QUE159" s="84"/>
      <c r="QUF159" s="84"/>
      <c r="QUG159" s="84"/>
      <c r="QUH159" s="84"/>
      <c r="QUI159" s="84"/>
      <c r="QUJ159" s="84"/>
      <c r="QUK159" s="84"/>
      <c r="QUL159" s="84"/>
      <c r="QUM159" s="84"/>
      <c r="QUN159" s="84"/>
      <c r="QUO159" s="84"/>
      <c r="QUP159" s="84"/>
      <c r="QUQ159" s="84"/>
      <c r="QUR159" s="84"/>
      <c r="QUS159" s="84"/>
      <c r="QUT159" s="84"/>
      <c r="QUU159" s="84"/>
      <c r="QUV159" s="84"/>
      <c r="QUW159" s="84"/>
      <c r="QUX159" s="84"/>
      <c r="QUY159" s="84"/>
      <c r="QUZ159" s="84"/>
      <c r="QVA159" s="84"/>
      <c r="QVB159" s="84"/>
      <c r="QVC159" s="84"/>
      <c r="QVD159" s="84"/>
      <c r="QVE159" s="84"/>
      <c r="QVF159" s="84"/>
      <c r="QVG159" s="84"/>
      <c r="QVH159" s="84"/>
      <c r="QVI159" s="84"/>
      <c r="QVJ159" s="84"/>
      <c r="QVK159" s="84"/>
      <c r="QVL159" s="84"/>
      <c r="QVM159" s="84"/>
      <c r="QVN159" s="84"/>
      <c r="QVO159" s="84"/>
      <c r="QVP159" s="84"/>
      <c r="QVQ159" s="84"/>
      <c r="QVR159" s="84"/>
      <c r="QVS159" s="84"/>
      <c r="QVT159" s="84"/>
      <c r="QVU159" s="84"/>
      <c r="QVV159" s="84"/>
      <c r="QVW159" s="84"/>
      <c r="QVX159" s="84"/>
      <c r="QVY159" s="84"/>
      <c r="QVZ159" s="84"/>
      <c r="QWA159" s="84"/>
      <c r="QWB159" s="84"/>
      <c r="QWC159" s="84"/>
      <c r="QWD159" s="84"/>
      <c r="QWE159" s="84"/>
      <c r="QWF159" s="84"/>
      <c r="QWG159" s="84"/>
      <c r="QWH159" s="84"/>
      <c r="QWI159" s="84"/>
      <c r="QWJ159" s="84"/>
      <c r="QWK159" s="84"/>
      <c r="QWL159" s="84"/>
      <c r="QWM159" s="84"/>
      <c r="QWN159" s="84"/>
      <c r="QWO159" s="84"/>
      <c r="QWP159" s="84"/>
      <c r="QWQ159" s="84"/>
      <c r="QWR159" s="84"/>
      <c r="QWS159" s="84"/>
      <c r="QWT159" s="84"/>
      <c r="QWU159" s="84"/>
      <c r="QWV159" s="84"/>
      <c r="QWW159" s="84"/>
      <c r="QWX159" s="84"/>
      <c r="QWY159" s="84"/>
      <c r="QWZ159" s="84"/>
      <c r="QXA159" s="84"/>
      <c r="QXB159" s="84"/>
      <c r="QXC159" s="84"/>
      <c r="QXD159" s="84"/>
      <c r="QXE159" s="84"/>
      <c r="QXF159" s="84"/>
      <c r="QXG159" s="84"/>
      <c r="QXH159" s="84"/>
      <c r="QXI159" s="84"/>
      <c r="QXJ159" s="84"/>
      <c r="QXK159" s="84"/>
      <c r="QXL159" s="84"/>
      <c r="QXM159" s="84"/>
      <c r="QXN159" s="84"/>
      <c r="QXO159" s="84"/>
      <c r="QXP159" s="84"/>
      <c r="QXQ159" s="84"/>
      <c r="QXR159" s="84"/>
      <c r="QXS159" s="84"/>
      <c r="QXT159" s="84"/>
      <c r="QXU159" s="84"/>
      <c r="QXV159" s="84"/>
      <c r="QXW159" s="84"/>
      <c r="QXX159" s="84"/>
      <c r="QXY159" s="84"/>
      <c r="QXZ159" s="84"/>
      <c r="QYA159" s="84"/>
      <c r="QYB159" s="84"/>
      <c r="QYC159" s="84"/>
      <c r="QYD159" s="84"/>
      <c r="QYE159" s="84"/>
      <c r="QYF159" s="84"/>
      <c r="QYG159" s="84"/>
      <c r="QYH159" s="84"/>
      <c r="QYI159" s="84"/>
      <c r="QYJ159" s="84"/>
      <c r="QYK159" s="84"/>
      <c r="QYL159" s="84"/>
      <c r="QYM159" s="84"/>
      <c r="QYN159" s="84"/>
      <c r="QYO159" s="84"/>
      <c r="QYP159" s="84"/>
      <c r="QYQ159" s="84"/>
      <c r="QYR159" s="84"/>
      <c r="QYS159" s="84"/>
      <c r="QYT159" s="84"/>
      <c r="QYU159" s="84"/>
      <c r="QYV159" s="84"/>
      <c r="QYW159" s="84"/>
      <c r="QYX159" s="84"/>
      <c r="QYY159" s="84"/>
      <c r="QYZ159" s="84"/>
      <c r="QZA159" s="84"/>
      <c r="QZB159" s="84"/>
      <c r="QZC159" s="84"/>
      <c r="QZD159" s="84"/>
      <c r="QZE159" s="84"/>
      <c r="QZF159" s="84"/>
      <c r="QZG159" s="84"/>
      <c r="QZH159" s="84"/>
      <c r="QZI159" s="84"/>
      <c r="QZJ159" s="84"/>
      <c r="QZK159" s="84"/>
      <c r="QZL159" s="84"/>
      <c r="QZM159" s="84"/>
      <c r="QZN159" s="84"/>
      <c r="QZO159" s="84"/>
      <c r="QZP159" s="84"/>
      <c r="QZQ159" s="84"/>
      <c r="QZR159" s="84"/>
      <c r="QZS159" s="84"/>
      <c r="QZT159" s="84"/>
      <c r="QZU159" s="84"/>
      <c r="QZV159" s="84"/>
      <c r="QZW159" s="84"/>
      <c r="QZX159" s="84"/>
      <c r="QZY159" s="84"/>
      <c r="QZZ159" s="84"/>
      <c r="RAA159" s="84"/>
      <c r="RAB159" s="84"/>
      <c r="RAC159" s="84"/>
      <c r="RAD159" s="84"/>
      <c r="RAE159" s="84"/>
      <c r="RAF159" s="84"/>
      <c r="RAG159" s="84"/>
      <c r="RAH159" s="84"/>
      <c r="RAI159" s="84"/>
      <c r="RAJ159" s="84"/>
      <c r="RAK159" s="84"/>
      <c r="RAL159" s="84"/>
      <c r="RAM159" s="84"/>
      <c r="RAN159" s="84"/>
      <c r="RAO159" s="84"/>
      <c r="RAP159" s="84"/>
      <c r="RAQ159" s="84"/>
      <c r="RAR159" s="84"/>
      <c r="RAS159" s="84"/>
      <c r="RAT159" s="84"/>
      <c r="RAU159" s="84"/>
      <c r="RAV159" s="84"/>
      <c r="RAW159" s="84"/>
      <c r="RAX159" s="84"/>
      <c r="RAY159" s="84"/>
      <c r="RAZ159" s="84"/>
      <c r="RBA159" s="84"/>
      <c r="RBB159" s="84"/>
      <c r="RBC159" s="84"/>
      <c r="RBD159" s="84"/>
      <c r="RBE159" s="84"/>
      <c r="RBF159" s="84"/>
      <c r="RBG159" s="84"/>
      <c r="RBH159" s="84"/>
      <c r="RBI159" s="84"/>
      <c r="RBJ159" s="84"/>
      <c r="RBK159" s="84"/>
      <c r="RBR159" s="84"/>
      <c r="RBS159" s="84"/>
      <c r="RBT159" s="84"/>
      <c r="RBU159" s="84"/>
      <c r="RBV159" s="84"/>
      <c r="RBW159" s="84"/>
      <c r="RBX159" s="84"/>
      <c r="RBY159" s="84"/>
      <c r="RBZ159" s="84"/>
      <c r="RCA159" s="84"/>
      <c r="RCB159" s="84"/>
      <c r="RCC159" s="84"/>
      <c r="RCD159" s="84"/>
      <c r="RCE159" s="84"/>
      <c r="RCF159" s="84"/>
      <c r="RCG159" s="84"/>
      <c r="RCH159" s="84"/>
      <c r="RCI159" s="84"/>
      <c r="RCJ159" s="84"/>
      <c r="RCK159" s="84"/>
      <c r="RCL159" s="84"/>
      <c r="RCM159" s="84"/>
      <c r="RCN159" s="84"/>
      <c r="RCO159" s="84"/>
      <c r="RCP159" s="84"/>
      <c r="RCQ159" s="84"/>
      <c r="RCR159" s="84"/>
      <c r="RCS159" s="84"/>
      <c r="RCT159" s="84"/>
      <c r="RCU159" s="84"/>
      <c r="RCV159" s="84"/>
      <c r="RCW159" s="84"/>
      <c r="RCX159" s="84"/>
      <c r="RCY159" s="84"/>
      <c r="RCZ159" s="84"/>
      <c r="RDA159" s="84"/>
      <c r="RDB159" s="84"/>
      <c r="RDC159" s="84"/>
      <c r="RDD159" s="84"/>
      <c r="RDE159" s="84"/>
      <c r="RDF159" s="84"/>
      <c r="RDG159" s="84"/>
      <c r="RDH159" s="84"/>
      <c r="RDI159" s="84"/>
      <c r="RDJ159" s="84"/>
      <c r="RDK159" s="84"/>
      <c r="RDL159" s="84"/>
      <c r="RDM159" s="84"/>
      <c r="RDN159" s="84"/>
      <c r="RDO159" s="84"/>
      <c r="RDP159" s="84"/>
      <c r="RDQ159" s="84"/>
      <c r="RDR159" s="84"/>
      <c r="RDS159" s="84"/>
      <c r="RDT159" s="84"/>
      <c r="RDU159" s="84"/>
      <c r="RDV159" s="84"/>
      <c r="RDW159" s="84"/>
      <c r="RDX159" s="84"/>
      <c r="RDY159" s="84"/>
      <c r="RDZ159" s="84"/>
      <c r="REA159" s="84"/>
      <c r="REB159" s="84"/>
      <c r="REC159" s="84"/>
      <c r="RED159" s="84"/>
      <c r="REE159" s="84"/>
      <c r="REF159" s="84"/>
      <c r="REG159" s="84"/>
      <c r="REH159" s="84"/>
      <c r="REI159" s="84"/>
      <c r="REJ159" s="84"/>
      <c r="REK159" s="84"/>
      <c r="REL159" s="84"/>
      <c r="REM159" s="84"/>
      <c r="REN159" s="84"/>
      <c r="REO159" s="84"/>
      <c r="REP159" s="84"/>
      <c r="REQ159" s="84"/>
      <c r="RER159" s="84"/>
      <c r="RES159" s="84"/>
      <c r="RET159" s="84"/>
      <c r="REU159" s="84"/>
      <c r="REV159" s="84"/>
      <c r="REW159" s="84"/>
      <c r="REX159" s="84"/>
      <c r="REY159" s="84"/>
      <c r="REZ159" s="84"/>
      <c r="RFA159" s="84"/>
      <c r="RFB159" s="84"/>
      <c r="RFC159" s="84"/>
      <c r="RFD159" s="84"/>
      <c r="RFE159" s="84"/>
      <c r="RFF159" s="84"/>
      <c r="RFG159" s="84"/>
      <c r="RFH159" s="84"/>
      <c r="RFI159" s="84"/>
      <c r="RFJ159" s="84"/>
      <c r="RFK159" s="84"/>
      <c r="RFL159" s="84"/>
      <c r="RFM159" s="84"/>
      <c r="RFN159" s="84"/>
      <c r="RFO159" s="84"/>
      <c r="RFP159" s="84"/>
      <c r="RFQ159" s="84"/>
      <c r="RFR159" s="84"/>
      <c r="RFS159" s="84"/>
      <c r="RFT159" s="84"/>
      <c r="RFU159" s="84"/>
      <c r="RFV159" s="84"/>
      <c r="RFW159" s="84"/>
      <c r="RFX159" s="84"/>
      <c r="RFY159" s="84"/>
      <c r="RFZ159" s="84"/>
      <c r="RGA159" s="84"/>
      <c r="RGB159" s="84"/>
      <c r="RGC159" s="84"/>
      <c r="RGD159" s="84"/>
      <c r="RGE159" s="84"/>
      <c r="RGF159" s="84"/>
      <c r="RGG159" s="84"/>
      <c r="RGH159" s="84"/>
      <c r="RGI159" s="84"/>
      <c r="RGJ159" s="84"/>
      <c r="RGK159" s="84"/>
      <c r="RGL159" s="84"/>
      <c r="RGM159" s="84"/>
      <c r="RGN159" s="84"/>
      <c r="RGO159" s="84"/>
      <c r="RGP159" s="84"/>
      <c r="RGQ159" s="84"/>
      <c r="RGR159" s="84"/>
      <c r="RGS159" s="84"/>
      <c r="RGT159" s="84"/>
      <c r="RGU159" s="84"/>
      <c r="RGV159" s="84"/>
      <c r="RGW159" s="84"/>
      <c r="RGX159" s="84"/>
      <c r="RGY159" s="84"/>
      <c r="RGZ159" s="84"/>
      <c r="RHA159" s="84"/>
      <c r="RHB159" s="84"/>
      <c r="RHC159" s="84"/>
      <c r="RHD159" s="84"/>
      <c r="RHE159" s="84"/>
      <c r="RHF159" s="84"/>
      <c r="RHG159" s="84"/>
      <c r="RHH159" s="84"/>
      <c r="RHI159" s="84"/>
      <c r="RHJ159" s="84"/>
      <c r="RHK159" s="84"/>
      <c r="RHL159" s="84"/>
      <c r="RHM159" s="84"/>
      <c r="RHN159" s="84"/>
      <c r="RHO159" s="84"/>
      <c r="RHP159" s="84"/>
      <c r="RHQ159" s="84"/>
      <c r="RHR159" s="84"/>
      <c r="RHS159" s="84"/>
      <c r="RHT159" s="84"/>
      <c r="RHU159" s="84"/>
      <c r="RHV159" s="84"/>
      <c r="RHW159" s="84"/>
      <c r="RHX159" s="84"/>
      <c r="RHY159" s="84"/>
      <c r="RHZ159" s="84"/>
      <c r="RIA159" s="84"/>
      <c r="RIB159" s="84"/>
      <c r="RIC159" s="84"/>
      <c r="RID159" s="84"/>
      <c r="RIE159" s="84"/>
      <c r="RIF159" s="84"/>
      <c r="RIG159" s="84"/>
      <c r="RIH159" s="84"/>
      <c r="RII159" s="84"/>
      <c r="RIJ159" s="84"/>
      <c r="RIK159" s="84"/>
      <c r="RIL159" s="84"/>
      <c r="RIM159" s="84"/>
      <c r="RIN159" s="84"/>
      <c r="RIO159" s="84"/>
      <c r="RIP159" s="84"/>
      <c r="RIQ159" s="84"/>
      <c r="RIR159" s="84"/>
      <c r="RIS159" s="84"/>
      <c r="RIT159" s="84"/>
      <c r="RIU159" s="84"/>
      <c r="RIV159" s="84"/>
      <c r="RIW159" s="84"/>
      <c r="RIX159" s="84"/>
      <c r="RIY159" s="84"/>
      <c r="RIZ159" s="84"/>
      <c r="RJA159" s="84"/>
      <c r="RJB159" s="84"/>
      <c r="RJC159" s="84"/>
      <c r="RJD159" s="84"/>
      <c r="RJE159" s="84"/>
      <c r="RJF159" s="84"/>
      <c r="RJG159" s="84"/>
      <c r="RJH159" s="84"/>
      <c r="RJI159" s="84"/>
      <c r="RJJ159" s="84"/>
      <c r="RJK159" s="84"/>
      <c r="RJL159" s="84"/>
      <c r="RJM159" s="84"/>
      <c r="RJN159" s="84"/>
      <c r="RJO159" s="84"/>
      <c r="RJP159" s="84"/>
      <c r="RJQ159" s="84"/>
      <c r="RJR159" s="84"/>
      <c r="RJS159" s="84"/>
      <c r="RJT159" s="84"/>
      <c r="RJU159" s="84"/>
      <c r="RJV159" s="84"/>
      <c r="RJW159" s="84"/>
      <c r="RJX159" s="84"/>
      <c r="RJY159" s="84"/>
      <c r="RJZ159" s="84"/>
      <c r="RKA159" s="84"/>
      <c r="RKB159" s="84"/>
      <c r="RKC159" s="84"/>
      <c r="RKD159" s="84"/>
      <c r="RKE159" s="84"/>
      <c r="RKF159" s="84"/>
      <c r="RKG159" s="84"/>
      <c r="RKH159" s="84"/>
      <c r="RKI159" s="84"/>
      <c r="RKJ159" s="84"/>
      <c r="RKK159" s="84"/>
      <c r="RKL159" s="84"/>
      <c r="RKM159" s="84"/>
      <c r="RKN159" s="84"/>
      <c r="RKO159" s="84"/>
      <c r="RKP159" s="84"/>
      <c r="RKQ159" s="84"/>
      <c r="RKR159" s="84"/>
      <c r="RKS159" s="84"/>
      <c r="RKT159" s="84"/>
      <c r="RKU159" s="84"/>
      <c r="RKV159" s="84"/>
      <c r="RKW159" s="84"/>
      <c r="RKX159" s="84"/>
      <c r="RKY159" s="84"/>
      <c r="RKZ159" s="84"/>
      <c r="RLA159" s="84"/>
      <c r="RLB159" s="84"/>
      <c r="RLC159" s="84"/>
      <c r="RLD159" s="84"/>
      <c r="RLE159" s="84"/>
      <c r="RLF159" s="84"/>
      <c r="RLG159" s="84"/>
      <c r="RLN159" s="84"/>
      <c r="RLO159" s="84"/>
      <c r="RLP159" s="84"/>
      <c r="RLQ159" s="84"/>
      <c r="RLR159" s="84"/>
      <c r="RLS159" s="84"/>
      <c r="RLT159" s="84"/>
      <c r="RLU159" s="84"/>
      <c r="RLV159" s="84"/>
      <c r="RLW159" s="84"/>
      <c r="RLX159" s="84"/>
      <c r="RLY159" s="84"/>
      <c r="RLZ159" s="84"/>
      <c r="RMA159" s="84"/>
      <c r="RMB159" s="84"/>
      <c r="RMC159" s="84"/>
      <c r="RMD159" s="84"/>
      <c r="RME159" s="84"/>
      <c r="RMF159" s="84"/>
      <c r="RMG159" s="84"/>
      <c r="RMH159" s="84"/>
      <c r="RMI159" s="84"/>
      <c r="RMJ159" s="84"/>
      <c r="RMK159" s="84"/>
      <c r="RML159" s="84"/>
      <c r="RMM159" s="84"/>
      <c r="RMN159" s="84"/>
      <c r="RMO159" s="84"/>
      <c r="RMP159" s="84"/>
      <c r="RMQ159" s="84"/>
      <c r="RMR159" s="84"/>
      <c r="RMS159" s="84"/>
      <c r="RMT159" s="84"/>
      <c r="RMU159" s="84"/>
      <c r="RMV159" s="84"/>
      <c r="RMW159" s="84"/>
      <c r="RMX159" s="84"/>
      <c r="RMY159" s="84"/>
      <c r="RMZ159" s="84"/>
      <c r="RNA159" s="84"/>
      <c r="RNB159" s="84"/>
      <c r="RNC159" s="84"/>
      <c r="RND159" s="84"/>
      <c r="RNE159" s="84"/>
      <c r="RNF159" s="84"/>
      <c r="RNG159" s="84"/>
      <c r="RNH159" s="84"/>
      <c r="RNI159" s="84"/>
      <c r="RNJ159" s="84"/>
      <c r="RNK159" s="84"/>
      <c r="RNL159" s="84"/>
      <c r="RNM159" s="84"/>
      <c r="RNN159" s="84"/>
      <c r="RNO159" s="84"/>
      <c r="RNP159" s="84"/>
      <c r="RNQ159" s="84"/>
      <c r="RNR159" s="84"/>
      <c r="RNS159" s="84"/>
      <c r="RNT159" s="84"/>
      <c r="RNU159" s="84"/>
      <c r="RNV159" s="84"/>
      <c r="RNW159" s="84"/>
      <c r="RNX159" s="84"/>
      <c r="RNY159" s="84"/>
      <c r="RNZ159" s="84"/>
      <c r="ROA159" s="84"/>
      <c r="ROB159" s="84"/>
      <c r="ROC159" s="84"/>
      <c r="ROD159" s="84"/>
      <c r="ROE159" s="84"/>
      <c r="ROF159" s="84"/>
      <c r="ROG159" s="84"/>
      <c r="ROH159" s="84"/>
      <c r="ROI159" s="84"/>
      <c r="ROJ159" s="84"/>
      <c r="ROK159" s="84"/>
      <c r="ROL159" s="84"/>
      <c r="ROM159" s="84"/>
      <c r="RON159" s="84"/>
      <c r="ROO159" s="84"/>
      <c r="ROP159" s="84"/>
      <c r="ROQ159" s="84"/>
      <c r="ROR159" s="84"/>
      <c r="ROS159" s="84"/>
      <c r="ROT159" s="84"/>
      <c r="ROU159" s="84"/>
      <c r="ROV159" s="84"/>
      <c r="ROW159" s="84"/>
      <c r="ROX159" s="84"/>
      <c r="ROY159" s="84"/>
      <c r="ROZ159" s="84"/>
      <c r="RPA159" s="84"/>
      <c r="RPB159" s="84"/>
      <c r="RPC159" s="84"/>
      <c r="RPD159" s="84"/>
      <c r="RPE159" s="84"/>
      <c r="RPF159" s="84"/>
      <c r="RPG159" s="84"/>
      <c r="RPH159" s="84"/>
      <c r="RPI159" s="84"/>
      <c r="RPJ159" s="84"/>
      <c r="RPK159" s="84"/>
      <c r="RPL159" s="84"/>
      <c r="RPM159" s="84"/>
      <c r="RPN159" s="84"/>
      <c r="RPO159" s="84"/>
      <c r="RPP159" s="84"/>
      <c r="RPQ159" s="84"/>
      <c r="RPR159" s="84"/>
      <c r="RPS159" s="84"/>
      <c r="RPT159" s="84"/>
      <c r="RPU159" s="84"/>
      <c r="RPV159" s="84"/>
      <c r="RPW159" s="84"/>
      <c r="RPX159" s="84"/>
      <c r="RPY159" s="84"/>
      <c r="RPZ159" s="84"/>
      <c r="RQA159" s="84"/>
      <c r="RQB159" s="84"/>
      <c r="RQC159" s="84"/>
      <c r="RQD159" s="84"/>
      <c r="RQE159" s="84"/>
      <c r="RQF159" s="84"/>
      <c r="RQG159" s="84"/>
      <c r="RQH159" s="84"/>
      <c r="RQI159" s="84"/>
      <c r="RQJ159" s="84"/>
      <c r="RQK159" s="84"/>
      <c r="RQL159" s="84"/>
      <c r="RQM159" s="84"/>
      <c r="RQN159" s="84"/>
      <c r="RQO159" s="84"/>
      <c r="RQP159" s="84"/>
      <c r="RQQ159" s="84"/>
      <c r="RQR159" s="84"/>
      <c r="RQS159" s="84"/>
      <c r="RQT159" s="84"/>
      <c r="RQU159" s="84"/>
      <c r="RQV159" s="84"/>
      <c r="RQW159" s="84"/>
      <c r="RQX159" s="84"/>
      <c r="RQY159" s="84"/>
      <c r="RQZ159" s="84"/>
      <c r="RRA159" s="84"/>
      <c r="RRB159" s="84"/>
      <c r="RRC159" s="84"/>
      <c r="RRD159" s="84"/>
      <c r="RRE159" s="84"/>
      <c r="RRF159" s="84"/>
      <c r="RRG159" s="84"/>
      <c r="RRH159" s="84"/>
      <c r="RRI159" s="84"/>
      <c r="RRJ159" s="84"/>
      <c r="RRK159" s="84"/>
      <c r="RRL159" s="84"/>
      <c r="RRM159" s="84"/>
      <c r="RRN159" s="84"/>
      <c r="RRO159" s="84"/>
      <c r="RRP159" s="84"/>
      <c r="RRQ159" s="84"/>
      <c r="RRR159" s="84"/>
      <c r="RRS159" s="84"/>
      <c r="RRT159" s="84"/>
      <c r="RRU159" s="84"/>
      <c r="RRV159" s="84"/>
      <c r="RRW159" s="84"/>
      <c r="RRX159" s="84"/>
      <c r="RRY159" s="84"/>
      <c r="RRZ159" s="84"/>
      <c r="RSA159" s="84"/>
      <c r="RSB159" s="84"/>
      <c r="RSC159" s="84"/>
      <c r="RSD159" s="84"/>
      <c r="RSE159" s="84"/>
      <c r="RSF159" s="84"/>
      <c r="RSG159" s="84"/>
      <c r="RSH159" s="84"/>
      <c r="RSI159" s="84"/>
      <c r="RSJ159" s="84"/>
      <c r="RSK159" s="84"/>
      <c r="RSL159" s="84"/>
      <c r="RSM159" s="84"/>
      <c r="RSN159" s="84"/>
      <c r="RSO159" s="84"/>
      <c r="RSP159" s="84"/>
      <c r="RSQ159" s="84"/>
      <c r="RSR159" s="84"/>
      <c r="RSS159" s="84"/>
      <c r="RST159" s="84"/>
      <c r="RSU159" s="84"/>
      <c r="RSV159" s="84"/>
      <c r="RSW159" s="84"/>
      <c r="RSX159" s="84"/>
      <c r="RSY159" s="84"/>
      <c r="RSZ159" s="84"/>
      <c r="RTA159" s="84"/>
      <c r="RTB159" s="84"/>
      <c r="RTC159" s="84"/>
      <c r="RTD159" s="84"/>
      <c r="RTE159" s="84"/>
      <c r="RTF159" s="84"/>
      <c r="RTG159" s="84"/>
      <c r="RTH159" s="84"/>
      <c r="RTI159" s="84"/>
      <c r="RTJ159" s="84"/>
      <c r="RTK159" s="84"/>
      <c r="RTL159" s="84"/>
      <c r="RTM159" s="84"/>
      <c r="RTN159" s="84"/>
      <c r="RTO159" s="84"/>
      <c r="RTP159" s="84"/>
      <c r="RTQ159" s="84"/>
      <c r="RTR159" s="84"/>
      <c r="RTS159" s="84"/>
      <c r="RTT159" s="84"/>
      <c r="RTU159" s="84"/>
      <c r="RTV159" s="84"/>
      <c r="RTW159" s="84"/>
      <c r="RTX159" s="84"/>
      <c r="RTY159" s="84"/>
      <c r="RTZ159" s="84"/>
      <c r="RUA159" s="84"/>
      <c r="RUB159" s="84"/>
      <c r="RUC159" s="84"/>
      <c r="RUD159" s="84"/>
      <c r="RUE159" s="84"/>
      <c r="RUF159" s="84"/>
      <c r="RUG159" s="84"/>
      <c r="RUH159" s="84"/>
      <c r="RUI159" s="84"/>
      <c r="RUJ159" s="84"/>
      <c r="RUK159" s="84"/>
      <c r="RUL159" s="84"/>
      <c r="RUM159" s="84"/>
      <c r="RUN159" s="84"/>
      <c r="RUO159" s="84"/>
      <c r="RUP159" s="84"/>
      <c r="RUQ159" s="84"/>
      <c r="RUR159" s="84"/>
      <c r="RUS159" s="84"/>
      <c r="RUT159" s="84"/>
      <c r="RUU159" s="84"/>
      <c r="RUV159" s="84"/>
      <c r="RUW159" s="84"/>
      <c r="RUX159" s="84"/>
      <c r="RUY159" s="84"/>
      <c r="RUZ159" s="84"/>
      <c r="RVA159" s="84"/>
      <c r="RVB159" s="84"/>
      <c r="RVC159" s="84"/>
      <c r="RVJ159" s="84"/>
      <c r="RVK159" s="84"/>
      <c r="RVL159" s="84"/>
      <c r="RVM159" s="84"/>
      <c r="RVN159" s="84"/>
      <c r="RVO159" s="84"/>
      <c r="RVP159" s="84"/>
      <c r="RVQ159" s="84"/>
      <c r="RVR159" s="84"/>
      <c r="RVS159" s="84"/>
      <c r="RVT159" s="84"/>
      <c r="RVU159" s="84"/>
      <c r="RVV159" s="84"/>
      <c r="RVW159" s="84"/>
      <c r="RVX159" s="84"/>
      <c r="RVY159" s="84"/>
      <c r="RVZ159" s="84"/>
      <c r="RWA159" s="84"/>
      <c r="RWB159" s="84"/>
      <c r="RWC159" s="84"/>
      <c r="RWD159" s="84"/>
      <c r="RWE159" s="84"/>
      <c r="RWF159" s="84"/>
      <c r="RWG159" s="84"/>
      <c r="RWH159" s="84"/>
      <c r="RWI159" s="84"/>
      <c r="RWJ159" s="84"/>
      <c r="RWK159" s="84"/>
      <c r="RWL159" s="84"/>
      <c r="RWM159" s="84"/>
      <c r="RWN159" s="84"/>
      <c r="RWO159" s="84"/>
      <c r="RWP159" s="84"/>
      <c r="RWQ159" s="84"/>
      <c r="RWR159" s="84"/>
      <c r="RWS159" s="84"/>
      <c r="RWT159" s="84"/>
      <c r="RWU159" s="84"/>
      <c r="RWV159" s="84"/>
      <c r="RWW159" s="84"/>
      <c r="RWX159" s="84"/>
      <c r="RWY159" s="84"/>
      <c r="RWZ159" s="84"/>
      <c r="RXA159" s="84"/>
      <c r="RXB159" s="84"/>
      <c r="RXC159" s="84"/>
      <c r="RXD159" s="84"/>
      <c r="RXE159" s="84"/>
      <c r="RXF159" s="84"/>
      <c r="RXG159" s="84"/>
      <c r="RXH159" s="84"/>
      <c r="RXI159" s="84"/>
      <c r="RXJ159" s="84"/>
      <c r="RXK159" s="84"/>
      <c r="RXL159" s="84"/>
      <c r="RXM159" s="84"/>
      <c r="RXN159" s="84"/>
      <c r="RXO159" s="84"/>
      <c r="RXP159" s="84"/>
      <c r="RXQ159" s="84"/>
      <c r="RXR159" s="84"/>
      <c r="RXS159" s="84"/>
      <c r="RXT159" s="84"/>
      <c r="RXU159" s="84"/>
      <c r="RXV159" s="84"/>
      <c r="RXW159" s="84"/>
      <c r="RXX159" s="84"/>
      <c r="RXY159" s="84"/>
      <c r="RXZ159" s="84"/>
      <c r="RYA159" s="84"/>
      <c r="RYB159" s="84"/>
      <c r="RYC159" s="84"/>
      <c r="RYD159" s="84"/>
      <c r="RYE159" s="84"/>
      <c r="RYF159" s="84"/>
      <c r="RYG159" s="84"/>
      <c r="RYH159" s="84"/>
      <c r="RYI159" s="84"/>
      <c r="RYJ159" s="84"/>
      <c r="RYK159" s="84"/>
      <c r="RYL159" s="84"/>
      <c r="RYM159" s="84"/>
      <c r="RYN159" s="84"/>
      <c r="RYO159" s="84"/>
      <c r="RYP159" s="84"/>
      <c r="RYQ159" s="84"/>
      <c r="RYR159" s="84"/>
      <c r="RYS159" s="84"/>
      <c r="RYT159" s="84"/>
      <c r="RYU159" s="84"/>
      <c r="RYV159" s="84"/>
      <c r="RYW159" s="84"/>
      <c r="RYX159" s="84"/>
      <c r="RYY159" s="84"/>
      <c r="RYZ159" s="84"/>
      <c r="RZA159" s="84"/>
      <c r="RZB159" s="84"/>
      <c r="RZC159" s="84"/>
      <c r="RZD159" s="84"/>
      <c r="RZE159" s="84"/>
      <c r="RZF159" s="84"/>
      <c r="RZG159" s="84"/>
      <c r="RZH159" s="84"/>
      <c r="RZI159" s="84"/>
      <c r="RZJ159" s="84"/>
      <c r="RZK159" s="84"/>
      <c r="RZL159" s="84"/>
      <c r="RZM159" s="84"/>
      <c r="RZN159" s="84"/>
      <c r="RZO159" s="84"/>
      <c r="RZP159" s="84"/>
      <c r="RZQ159" s="84"/>
      <c r="RZR159" s="84"/>
      <c r="RZS159" s="84"/>
      <c r="RZT159" s="84"/>
      <c r="RZU159" s="84"/>
      <c r="RZV159" s="84"/>
      <c r="RZW159" s="84"/>
      <c r="RZX159" s="84"/>
      <c r="RZY159" s="84"/>
      <c r="RZZ159" s="84"/>
      <c r="SAA159" s="84"/>
      <c r="SAB159" s="84"/>
      <c r="SAC159" s="84"/>
      <c r="SAD159" s="84"/>
      <c r="SAE159" s="84"/>
      <c r="SAF159" s="84"/>
      <c r="SAG159" s="84"/>
      <c r="SAH159" s="84"/>
      <c r="SAI159" s="84"/>
      <c r="SAJ159" s="84"/>
      <c r="SAK159" s="84"/>
      <c r="SAL159" s="84"/>
      <c r="SAM159" s="84"/>
      <c r="SAN159" s="84"/>
      <c r="SAO159" s="84"/>
      <c r="SAP159" s="84"/>
      <c r="SAQ159" s="84"/>
      <c r="SAR159" s="84"/>
      <c r="SAS159" s="84"/>
      <c r="SAT159" s="84"/>
      <c r="SAU159" s="84"/>
      <c r="SAV159" s="84"/>
      <c r="SAW159" s="84"/>
      <c r="SAX159" s="84"/>
      <c r="SAY159" s="84"/>
      <c r="SAZ159" s="84"/>
      <c r="SBA159" s="84"/>
      <c r="SBB159" s="84"/>
      <c r="SBC159" s="84"/>
      <c r="SBD159" s="84"/>
      <c r="SBE159" s="84"/>
      <c r="SBF159" s="84"/>
      <c r="SBG159" s="84"/>
      <c r="SBH159" s="84"/>
      <c r="SBI159" s="84"/>
      <c r="SBJ159" s="84"/>
      <c r="SBK159" s="84"/>
      <c r="SBL159" s="84"/>
      <c r="SBM159" s="84"/>
      <c r="SBN159" s="84"/>
      <c r="SBO159" s="84"/>
      <c r="SBP159" s="84"/>
      <c r="SBQ159" s="84"/>
      <c r="SBR159" s="84"/>
      <c r="SBS159" s="84"/>
      <c r="SBT159" s="84"/>
      <c r="SBU159" s="84"/>
      <c r="SBV159" s="84"/>
      <c r="SBW159" s="84"/>
      <c r="SBX159" s="84"/>
      <c r="SBY159" s="84"/>
      <c r="SBZ159" s="84"/>
      <c r="SCA159" s="84"/>
      <c r="SCB159" s="84"/>
      <c r="SCC159" s="84"/>
      <c r="SCD159" s="84"/>
      <c r="SCE159" s="84"/>
      <c r="SCF159" s="84"/>
      <c r="SCG159" s="84"/>
      <c r="SCH159" s="84"/>
      <c r="SCI159" s="84"/>
      <c r="SCJ159" s="84"/>
      <c r="SCK159" s="84"/>
      <c r="SCL159" s="84"/>
      <c r="SCM159" s="84"/>
      <c r="SCN159" s="84"/>
      <c r="SCO159" s="84"/>
      <c r="SCP159" s="84"/>
      <c r="SCQ159" s="84"/>
      <c r="SCR159" s="84"/>
      <c r="SCS159" s="84"/>
      <c r="SCT159" s="84"/>
      <c r="SCU159" s="84"/>
      <c r="SCV159" s="84"/>
      <c r="SCW159" s="84"/>
      <c r="SCX159" s="84"/>
      <c r="SCY159" s="84"/>
      <c r="SCZ159" s="84"/>
      <c r="SDA159" s="84"/>
      <c r="SDB159" s="84"/>
      <c r="SDC159" s="84"/>
      <c r="SDD159" s="84"/>
      <c r="SDE159" s="84"/>
      <c r="SDF159" s="84"/>
      <c r="SDG159" s="84"/>
      <c r="SDH159" s="84"/>
      <c r="SDI159" s="84"/>
      <c r="SDJ159" s="84"/>
      <c r="SDK159" s="84"/>
      <c r="SDL159" s="84"/>
      <c r="SDM159" s="84"/>
      <c r="SDN159" s="84"/>
      <c r="SDO159" s="84"/>
      <c r="SDP159" s="84"/>
      <c r="SDQ159" s="84"/>
      <c r="SDR159" s="84"/>
      <c r="SDS159" s="84"/>
      <c r="SDT159" s="84"/>
      <c r="SDU159" s="84"/>
      <c r="SDV159" s="84"/>
      <c r="SDW159" s="84"/>
      <c r="SDX159" s="84"/>
      <c r="SDY159" s="84"/>
      <c r="SDZ159" s="84"/>
      <c r="SEA159" s="84"/>
      <c r="SEB159" s="84"/>
      <c r="SEC159" s="84"/>
      <c r="SED159" s="84"/>
      <c r="SEE159" s="84"/>
      <c r="SEF159" s="84"/>
      <c r="SEG159" s="84"/>
      <c r="SEH159" s="84"/>
      <c r="SEI159" s="84"/>
      <c r="SEJ159" s="84"/>
      <c r="SEK159" s="84"/>
      <c r="SEL159" s="84"/>
      <c r="SEM159" s="84"/>
      <c r="SEN159" s="84"/>
      <c r="SEO159" s="84"/>
      <c r="SEP159" s="84"/>
      <c r="SEQ159" s="84"/>
      <c r="SER159" s="84"/>
      <c r="SES159" s="84"/>
      <c r="SET159" s="84"/>
      <c r="SEU159" s="84"/>
      <c r="SEV159" s="84"/>
      <c r="SEW159" s="84"/>
      <c r="SEX159" s="84"/>
      <c r="SEY159" s="84"/>
      <c r="SFF159" s="84"/>
      <c r="SFG159" s="84"/>
      <c r="SFH159" s="84"/>
      <c r="SFI159" s="84"/>
      <c r="SFJ159" s="84"/>
      <c r="SFK159" s="84"/>
      <c r="SFL159" s="84"/>
      <c r="SFM159" s="84"/>
      <c r="SFN159" s="84"/>
      <c r="SFO159" s="84"/>
      <c r="SFP159" s="84"/>
      <c r="SFQ159" s="84"/>
      <c r="SFR159" s="84"/>
      <c r="SFS159" s="84"/>
      <c r="SFT159" s="84"/>
      <c r="SFU159" s="84"/>
      <c r="SFV159" s="84"/>
      <c r="SFW159" s="84"/>
      <c r="SFX159" s="84"/>
      <c r="SFY159" s="84"/>
      <c r="SFZ159" s="84"/>
      <c r="SGA159" s="84"/>
      <c r="SGB159" s="84"/>
      <c r="SGC159" s="84"/>
      <c r="SGD159" s="84"/>
      <c r="SGE159" s="84"/>
      <c r="SGF159" s="84"/>
      <c r="SGG159" s="84"/>
      <c r="SGH159" s="84"/>
      <c r="SGI159" s="84"/>
      <c r="SGJ159" s="84"/>
      <c r="SGK159" s="84"/>
      <c r="SGL159" s="84"/>
      <c r="SGM159" s="84"/>
      <c r="SGN159" s="84"/>
      <c r="SGO159" s="84"/>
      <c r="SGP159" s="84"/>
      <c r="SGQ159" s="84"/>
      <c r="SGR159" s="84"/>
      <c r="SGS159" s="84"/>
      <c r="SGT159" s="84"/>
      <c r="SGU159" s="84"/>
      <c r="SGV159" s="84"/>
      <c r="SGW159" s="84"/>
      <c r="SGX159" s="84"/>
      <c r="SGY159" s="84"/>
      <c r="SGZ159" s="84"/>
      <c r="SHA159" s="84"/>
      <c r="SHB159" s="84"/>
      <c r="SHC159" s="84"/>
      <c r="SHD159" s="84"/>
      <c r="SHE159" s="84"/>
      <c r="SHF159" s="84"/>
      <c r="SHG159" s="84"/>
      <c r="SHH159" s="84"/>
      <c r="SHI159" s="84"/>
      <c r="SHJ159" s="84"/>
      <c r="SHK159" s="84"/>
      <c r="SHL159" s="84"/>
      <c r="SHM159" s="84"/>
      <c r="SHN159" s="84"/>
      <c r="SHO159" s="84"/>
      <c r="SHP159" s="84"/>
      <c r="SHQ159" s="84"/>
      <c r="SHR159" s="84"/>
      <c r="SHS159" s="84"/>
      <c r="SHT159" s="84"/>
      <c r="SHU159" s="84"/>
      <c r="SHV159" s="84"/>
      <c r="SHW159" s="84"/>
      <c r="SHX159" s="84"/>
      <c r="SHY159" s="84"/>
      <c r="SHZ159" s="84"/>
      <c r="SIA159" s="84"/>
      <c r="SIB159" s="84"/>
      <c r="SIC159" s="84"/>
      <c r="SID159" s="84"/>
      <c r="SIE159" s="84"/>
      <c r="SIF159" s="84"/>
      <c r="SIG159" s="84"/>
      <c r="SIH159" s="84"/>
      <c r="SII159" s="84"/>
      <c r="SIJ159" s="84"/>
      <c r="SIK159" s="84"/>
      <c r="SIL159" s="84"/>
      <c r="SIM159" s="84"/>
      <c r="SIN159" s="84"/>
      <c r="SIO159" s="84"/>
      <c r="SIP159" s="84"/>
      <c r="SIQ159" s="84"/>
      <c r="SIR159" s="84"/>
      <c r="SIS159" s="84"/>
      <c r="SIT159" s="84"/>
      <c r="SIU159" s="84"/>
      <c r="SIV159" s="84"/>
      <c r="SIW159" s="84"/>
      <c r="SIX159" s="84"/>
      <c r="SIY159" s="84"/>
      <c r="SIZ159" s="84"/>
      <c r="SJA159" s="84"/>
      <c r="SJB159" s="84"/>
      <c r="SJC159" s="84"/>
      <c r="SJD159" s="84"/>
      <c r="SJE159" s="84"/>
      <c r="SJF159" s="84"/>
      <c r="SJG159" s="84"/>
      <c r="SJH159" s="84"/>
      <c r="SJI159" s="84"/>
      <c r="SJJ159" s="84"/>
      <c r="SJK159" s="84"/>
      <c r="SJL159" s="84"/>
      <c r="SJM159" s="84"/>
      <c r="SJN159" s="84"/>
      <c r="SJO159" s="84"/>
      <c r="SJP159" s="84"/>
      <c r="SJQ159" s="84"/>
      <c r="SJR159" s="84"/>
      <c r="SJS159" s="84"/>
      <c r="SJT159" s="84"/>
      <c r="SJU159" s="84"/>
      <c r="SJV159" s="84"/>
      <c r="SJW159" s="84"/>
      <c r="SJX159" s="84"/>
      <c r="SJY159" s="84"/>
      <c r="SJZ159" s="84"/>
      <c r="SKA159" s="84"/>
      <c r="SKB159" s="84"/>
      <c r="SKC159" s="84"/>
      <c r="SKD159" s="84"/>
      <c r="SKE159" s="84"/>
      <c r="SKF159" s="84"/>
      <c r="SKG159" s="84"/>
      <c r="SKH159" s="84"/>
      <c r="SKI159" s="84"/>
      <c r="SKJ159" s="84"/>
      <c r="SKK159" s="84"/>
      <c r="SKL159" s="84"/>
      <c r="SKM159" s="84"/>
      <c r="SKN159" s="84"/>
      <c r="SKO159" s="84"/>
      <c r="SKP159" s="84"/>
      <c r="SKQ159" s="84"/>
      <c r="SKR159" s="84"/>
      <c r="SKS159" s="84"/>
      <c r="SKT159" s="84"/>
      <c r="SKU159" s="84"/>
      <c r="SKV159" s="84"/>
      <c r="SKW159" s="84"/>
      <c r="SKX159" s="84"/>
      <c r="SKY159" s="84"/>
      <c r="SKZ159" s="84"/>
      <c r="SLA159" s="84"/>
      <c r="SLB159" s="84"/>
      <c r="SLC159" s="84"/>
      <c r="SLD159" s="84"/>
      <c r="SLE159" s="84"/>
      <c r="SLF159" s="84"/>
      <c r="SLG159" s="84"/>
      <c r="SLH159" s="84"/>
      <c r="SLI159" s="84"/>
      <c r="SLJ159" s="84"/>
      <c r="SLK159" s="84"/>
      <c r="SLL159" s="84"/>
      <c r="SLM159" s="84"/>
      <c r="SLN159" s="84"/>
      <c r="SLO159" s="84"/>
      <c r="SLP159" s="84"/>
      <c r="SLQ159" s="84"/>
      <c r="SLR159" s="84"/>
      <c r="SLS159" s="84"/>
      <c r="SLT159" s="84"/>
      <c r="SLU159" s="84"/>
      <c r="SLV159" s="84"/>
      <c r="SLW159" s="84"/>
      <c r="SLX159" s="84"/>
      <c r="SLY159" s="84"/>
      <c r="SLZ159" s="84"/>
      <c r="SMA159" s="84"/>
      <c r="SMB159" s="84"/>
      <c r="SMC159" s="84"/>
      <c r="SMD159" s="84"/>
      <c r="SME159" s="84"/>
      <c r="SMF159" s="84"/>
      <c r="SMG159" s="84"/>
      <c r="SMH159" s="84"/>
      <c r="SMI159" s="84"/>
      <c r="SMJ159" s="84"/>
      <c r="SMK159" s="84"/>
      <c r="SML159" s="84"/>
      <c r="SMM159" s="84"/>
      <c r="SMN159" s="84"/>
      <c r="SMO159" s="84"/>
      <c r="SMP159" s="84"/>
      <c r="SMQ159" s="84"/>
      <c r="SMR159" s="84"/>
      <c r="SMS159" s="84"/>
      <c r="SMT159" s="84"/>
      <c r="SMU159" s="84"/>
      <c r="SMV159" s="84"/>
      <c r="SMW159" s="84"/>
      <c r="SMX159" s="84"/>
      <c r="SMY159" s="84"/>
      <c r="SMZ159" s="84"/>
      <c r="SNA159" s="84"/>
      <c r="SNB159" s="84"/>
      <c r="SNC159" s="84"/>
      <c r="SND159" s="84"/>
      <c r="SNE159" s="84"/>
      <c r="SNF159" s="84"/>
      <c r="SNG159" s="84"/>
      <c r="SNH159" s="84"/>
      <c r="SNI159" s="84"/>
      <c r="SNJ159" s="84"/>
      <c r="SNK159" s="84"/>
      <c r="SNL159" s="84"/>
      <c r="SNM159" s="84"/>
      <c r="SNN159" s="84"/>
      <c r="SNO159" s="84"/>
      <c r="SNP159" s="84"/>
      <c r="SNQ159" s="84"/>
      <c r="SNR159" s="84"/>
      <c r="SNS159" s="84"/>
      <c r="SNT159" s="84"/>
      <c r="SNU159" s="84"/>
      <c r="SNV159" s="84"/>
      <c r="SNW159" s="84"/>
      <c r="SNX159" s="84"/>
      <c r="SNY159" s="84"/>
      <c r="SNZ159" s="84"/>
      <c r="SOA159" s="84"/>
      <c r="SOB159" s="84"/>
      <c r="SOC159" s="84"/>
      <c r="SOD159" s="84"/>
      <c r="SOE159" s="84"/>
      <c r="SOF159" s="84"/>
      <c r="SOG159" s="84"/>
      <c r="SOH159" s="84"/>
      <c r="SOI159" s="84"/>
      <c r="SOJ159" s="84"/>
      <c r="SOK159" s="84"/>
      <c r="SOL159" s="84"/>
      <c r="SOM159" s="84"/>
      <c r="SON159" s="84"/>
      <c r="SOO159" s="84"/>
      <c r="SOP159" s="84"/>
      <c r="SOQ159" s="84"/>
      <c r="SOR159" s="84"/>
      <c r="SOS159" s="84"/>
      <c r="SOT159" s="84"/>
      <c r="SOU159" s="84"/>
      <c r="SPB159" s="84"/>
      <c r="SPC159" s="84"/>
      <c r="SPD159" s="84"/>
      <c r="SPE159" s="84"/>
      <c r="SPF159" s="84"/>
      <c r="SPG159" s="84"/>
      <c r="SPH159" s="84"/>
      <c r="SPI159" s="84"/>
      <c r="SPJ159" s="84"/>
      <c r="SPK159" s="84"/>
      <c r="SPL159" s="84"/>
      <c r="SPM159" s="84"/>
      <c r="SPN159" s="84"/>
      <c r="SPO159" s="84"/>
      <c r="SPP159" s="84"/>
      <c r="SPQ159" s="84"/>
      <c r="SPR159" s="84"/>
      <c r="SPS159" s="84"/>
      <c r="SPT159" s="84"/>
      <c r="SPU159" s="84"/>
      <c r="SPV159" s="84"/>
      <c r="SPW159" s="84"/>
      <c r="SPX159" s="84"/>
      <c r="SPY159" s="84"/>
      <c r="SPZ159" s="84"/>
      <c r="SQA159" s="84"/>
      <c r="SQB159" s="84"/>
      <c r="SQC159" s="84"/>
      <c r="SQD159" s="84"/>
      <c r="SQE159" s="84"/>
      <c r="SQF159" s="84"/>
      <c r="SQG159" s="84"/>
      <c r="SQH159" s="84"/>
      <c r="SQI159" s="84"/>
      <c r="SQJ159" s="84"/>
      <c r="SQK159" s="84"/>
      <c r="SQL159" s="84"/>
      <c r="SQM159" s="84"/>
      <c r="SQN159" s="84"/>
      <c r="SQO159" s="84"/>
      <c r="SQP159" s="84"/>
      <c r="SQQ159" s="84"/>
      <c r="SQR159" s="84"/>
      <c r="SQS159" s="84"/>
      <c r="SQT159" s="84"/>
      <c r="SQU159" s="84"/>
      <c r="SQV159" s="84"/>
      <c r="SQW159" s="84"/>
      <c r="SQX159" s="84"/>
      <c r="SQY159" s="84"/>
      <c r="SQZ159" s="84"/>
      <c r="SRA159" s="84"/>
      <c r="SRB159" s="84"/>
      <c r="SRC159" s="84"/>
      <c r="SRD159" s="84"/>
      <c r="SRE159" s="84"/>
      <c r="SRF159" s="84"/>
      <c r="SRG159" s="84"/>
      <c r="SRH159" s="84"/>
      <c r="SRI159" s="84"/>
      <c r="SRJ159" s="84"/>
      <c r="SRK159" s="84"/>
      <c r="SRL159" s="84"/>
      <c r="SRM159" s="84"/>
      <c r="SRN159" s="84"/>
      <c r="SRO159" s="84"/>
      <c r="SRP159" s="84"/>
      <c r="SRQ159" s="84"/>
      <c r="SRR159" s="84"/>
      <c r="SRS159" s="84"/>
      <c r="SRT159" s="84"/>
      <c r="SRU159" s="84"/>
      <c r="SRV159" s="84"/>
      <c r="SRW159" s="84"/>
      <c r="SRX159" s="84"/>
      <c r="SRY159" s="84"/>
      <c r="SRZ159" s="84"/>
      <c r="SSA159" s="84"/>
      <c r="SSB159" s="84"/>
      <c r="SSC159" s="84"/>
      <c r="SSD159" s="84"/>
      <c r="SSE159" s="84"/>
      <c r="SSF159" s="84"/>
      <c r="SSG159" s="84"/>
      <c r="SSH159" s="84"/>
      <c r="SSI159" s="84"/>
      <c r="SSJ159" s="84"/>
      <c r="SSK159" s="84"/>
      <c r="SSL159" s="84"/>
      <c r="SSM159" s="84"/>
      <c r="SSN159" s="84"/>
      <c r="SSO159" s="84"/>
      <c r="SSP159" s="84"/>
      <c r="SSQ159" s="84"/>
      <c r="SSR159" s="84"/>
      <c r="SSS159" s="84"/>
      <c r="SST159" s="84"/>
      <c r="SSU159" s="84"/>
      <c r="SSV159" s="84"/>
      <c r="SSW159" s="84"/>
      <c r="SSX159" s="84"/>
      <c r="SSY159" s="84"/>
      <c r="SSZ159" s="84"/>
      <c r="STA159" s="84"/>
      <c r="STB159" s="84"/>
      <c r="STC159" s="84"/>
      <c r="STD159" s="84"/>
      <c r="STE159" s="84"/>
      <c r="STF159" s="84"/>
      <c r="STG159" s="84"/>
      <c r="STH159" s="84"/>
      <c r="STI159" s="84"/>
      <c r="STJ159" s="84"/>
      <c r="STK159" s="84"/>
      <c r="STL159" s="84"/>
      <c r="STM159" s="84"/>
      <c r="STN159" s="84"/>
      <c r="STO159" s="84"/>
      <c r="STP159" s="84"/>
      <c r="STQ159" s="84"/>
      <c r="STR159" s="84"/>
      <c r="STS159" s="84"/>
      <c r="STT159" s="84"/>
      <c r="STU159" s="84"/>
      <c r="STV159" s="84"/>
      <c r="STW159" s="84"/>
      <c r="STX159" s="84"/>
      <c r="STY159" s="84"/>
      <c r="STZ159" s="84"/>
      <c r="SUA159" s="84"/>
      <c r="SUB159" s="84"/>
      <c r="SUC159" s="84"/>
      <c r="SUD159" s="84"/>
      <c r="SUE159" s="84"/>
      <c r="SUF159" s="84"/>
      <c r="SUG159" s="84"/>
      <c r="SUH159" s="84"/>
      <c r="SUI159" s="84"/>
      <c r="SUJ159" s="84"/>
      <c r="SUK159" s="84"/>
      <c r="SUL159" s="84"/>
      <c r="SUM159" s="84"/>
      <c r="SUN159" s="84"/>
      <c r="SUO159" s="84"/>
      <c r="SUP159" s="84"/>
      <c r="SUQ159" s="84"/>
      <c r="SUR159" s="84"/>
      <c r="SUS159" s="84"/>
      <c r="SUT159" s="84"/>
      <c r="SUU159" s="84"/>
      <c r="SUV159" s="84"/>
      <c r="SUW159" s="84"/>
      <c r="SUX159" s="84"/>
      <c r="SUY159" s="84"/>
      <c r="SUZ159" s="84"/>
      <c r="SVA159" s="84"/>
      <c r="SVB159" s="84"/>
      <c r="SVC159" s="84"/>
      <c r="SVD159" s="84"/>
      <c r="SVE159" s="84"/>
      <c r="SVF159" s="84"/>
      <c r="SVG159" s="84"/>
      <c r="SVH159" s="84"/>
      <c r="SVI159" s="84"/>
      <c r="SVJ159" s="84"/>
      <c r="SVK159" s="84"/>
      <c r="SVL159" s="84"/>
      <c r="SVM159" s="84"/>
      <c r="SVN159" s="84"/>
      <c r="SVO159" s="84"/>
      <c r="SVP159" s="84"/>
      <c r="SVQ159" s="84"/>
      <c r="SVR159" s="84"/>
      <c r="SVS159" s="84"/>
      <c r="SVT159" s="84"/>
      <c r="SVU159" s="84"/>
      <c r="SVV159" s="84"/>
      <c r="SVW159" s="84"/>
      <c r="SVX159" s="84"/>
      <c r="SVY159" s="84"/>
      <c r="SVZ159" s="84"/>
      <c r="SWA159" s="84"/>
      <c r="SWB159" s="84"/>
      <c r="SWC159" s="84"/>
      <c r="SWD159" s="84"/>
      <c r="SWE159" s="84"/>
      <c r="SWF159" s="84"/>
      <c r="SWG159" s="84"/>
      <c r="SWH159" s="84"/>
      <c r="SWI159" s="84"/>
      <c r="SWJ159" s="84"/>
      <c r="SWK159" s="84"/>
      <c r="SWL159" s="84"/>
      <c r="SWM159" s="84"/>
      <c r="SWN159" s="84"/>
      <c r="SWO159" s="84"/>
      <c r="SWP159" s="84"/>
      <c r="SWQ159" s="84"/>
      <c r="SWR159" s="84"/>
      <c r="SWS159" s="84"/>
      <c r="SWT159" s="84"/>
      <c r="SWU159" s="84"/>
      <c r="SWV159" s="84"/>
      <c r="SWW159" s="84"/>
      <c r="SWX159" s="84"/>
      <c r="SWY159" s="84"/>
      <c r="SWZ159" s="84"/>
      <c r="SXA159" s="84"/>
      <c r="SXB159" s="84"/>
      <c r="SXC159" s="84"/>
      <c r="SXD159" s="84"/>
      <c r="SXE159" s="84"/>
      <c r="SXF159" s="84"/>
      <c r="SXG159" s="84"/>
      <c r="SXH159" s="84"/>
      <c r="SXI159" s="84"/>
      <c r="SXJ159" s="84"/>
      <c r="SXK159" s="84"/>
      <c r="SXL159" s="84"/>
      <c r="SXM159" s="84"/>
      <c r="SXN159" s="84"/>
      <c r="SXO159" s="84"/>
      <c r="SXP159" s="84"/>
      <c r="SXQ159" s="84"/>
      <c r="SXR159" s="84"/>
      <c r="SXS159" s="84"/>
      <c r="SXT159" s="84"/>
      <c r="SXU159" s="84"/>
      <c r="SXV159" s="84"/>
      <c r="SXW159" s="84"/>
      <c r="SXX159" s="84"/>
      <c r="SXY159" s="84"/>
      <c r="SXZ159" s="84"/>
      <c r="SYA159" s="84"/>
      <c r="SYB159" s="84"/>
      <c r="SYC159" s="84"/>
      <c r="SYD159" s="84"/>
      <c r="SYE159" s="84"/>
      <c r="SYF159" s="84"/>
      <c r="SYG159" s="84"/>
      <c r="SYH159" s="84"/>
      <c r="SYI159" s="84"/>
      <c r="SYJ159" s="84"/>
      <c r="SYK159" s="84"/>
      <c r="SYL159" s="84"/>
      <c r="SYM159" s="84"/>
      <c r="SYN159" s="84"/>
      <c r="SYO159" s="84"/>
      <c r="SYP159" s="84"/>
      <c r="SYQ159" s="84"/>
      <c r="SYX159" s="84"/>
      <c r="SYY159" s="84"/>
      <c r="SYZ159" s="84"/>
      <c r="SZA159" s="84"/>
      <c r="SZB159" s="84"/>
      <c r="SZC159" s="84"/>
      <c r="SZD159" s="84"/>
      <c r="SZE159" s="84"/>
      <c r="SZF159" s="84"/>
      <c r="SZG159" s="84"/>
      <c r="SZH159" s="84"/>
      <c r="SZI159" s="84"/>
      <c r="SZJ159" s="84"/>
      <c r="SZK159" s="84"/>
      <c r="SZL159" s="84"/>
      <c r="SZM159" s="84"/>
      <c r="SZN159" s="84"/>
      <c r="SZO159" s="84"/>
      <c r="SZP159" s="84"/>
      <c r="SZQ159" s="84"/>
      <c r="SZR159" s="84"/>
      <c r="SZS159" s="84"/>
      <c r="SZT159" s="84"/>
      <c r="SZU159" s="84"/>
      <c r="SZV159" s="84"/>
      <c r="SZW159" s="84"/>
      <c r="SZX159" s="84"/>
      <c r="SZY159" s="84"/>
      <c r="SZZ159" s="84"/>
      <c r="TAA159" s="84"/>
      <c r="TAB159" s="84"/>
      <c r="TAC159" s="84"/>
      <c r="TAD159" s="84"/>
      <c r="TAE159" s="84"/>
      <c r="TAF159" s="84"/>
      <c r="TAG159" s="84"/>
      <c r="TAH159" s="84"/>
      <c r="TAI159" s="84"/>
      <c r="TAJ159" s="84"/>
      <c r="TAK159" s="84"/>
      <c r="TAL159" s="84"/>
      <c r="TAM159" s="84"/>
      <c r="TAN159" s="84"/>
      <c r="TAO159" s="84"/>
      <c r="TAP159" s="84"/>
      <c r="TAQ159" s="84"/>
      <c r="TAR159" s="84"/>
      <c r="TAS159" s="84"/>
      <c r="TAT159" s="84"/>
      <c r="TAU159" s="84"/>
      <c r="TAV159" s="84"/>
      <c r="TAW159" s="84"/>
      <c r="TAX159" s="84"/>
      <c r="TAY159" s="84"/>
      <c r="TAZ159" s="84"/>
      <c r="TBA159" s="84"/>
      <c r="TBB159" s="84"/>
      <c r="TBC159" s="84"/>
      <c r="TBD159" s="84"/>
      <c r="TBE159" s="84"/>
      <c r="TBF159" s="84"/>
      <c r="TBG159" s="84"/>
      <c r="TBH159" s="84"/>
      <c r="TBI159" s="84"/>
      <c r="TBJ159" s="84"/>
      <c r="TBK159" s="84"/>
      <c r="TBL159" s="84"/>
      <c r="TBM159" s="84"/>
      <c r="TBN159" s="84"/>
      <c r="TBO159" s="84"/>
      <c r="TBP159" s="84"/>
      <c r="TBQ159" s="84"/>
      <c r="TBR159" s="84"/>
      <c r="TBS159" s="84"/>
      <c r="TBT159" s="84"/>
      <c r="TBU159" s="84"/>
      <c r="TBV159" s="84"/>
      <c r="TBW159" s="84"/>
      <c r="TBX159" s="84"/>
      <c r="TBY159" s="84"/>
      <c r="TBZ159" s="84"/>
      <c r="TCA159" s="84"/>
      <c r="TCB159" s="84"/>
      <c r="TCC159" s="84"/>
      <c r="TCD159" s="84"/>
      <c r="TCE159" s="84"/>
      <c r="TCF159" s="84"/>
      <c r="TCG159" s="84"/>
      <c r="TCH159" s="84"/>
      <c r="TCI159" s="84"/>
      <c r="TCJ159" s="84"/>
      <c r="TCK159" s="84"/>
      <c r="TCL159" s="84"/>
      <c r="TCM159" s="84"/>
      <c r="TCN159" s="84"/>
      <c r="TCO159" s="84"/>
      <c r="TCP159" s="84"/>
      <c r="TCQ159" s="84"/>
      <c r="TCR159" s="84"/>
      <c r="TCS159" s="84"/>
      <c r="TCT159" s="84"/>
      <c r="TCU159" s="84"/>
      <c r="TCV159" s="84"/>
      <c r="TCW159" s="84"/>
      <c r="TCX159" s="84"/>
      <c r="TCY159" s="84"/>
      <c r="TCZ159" s="84"/>
      <c r="TDA159" s="84"/>
      <c r="TDB159" s="84"/>
      <c r="TDC159" s="84"/>
      <c r="TDD159" s="84"/>
      <c r="TDE159" s="84"/>
      <c r="TDF159" s="84"/>
      <c r="TDG159" s="84"/>
      <c r="TDH159" s="84"/>
      <c r="TDI159" s="84"/>
      <c r="TDJ159" s="84"/>
      <c r="TDK159" s="84"/>
      <c r="TDL159" s="84"/>
      <c r="TDM159" s="84"/>
      <c r="TDN159" s="84"/>
      <c r="TDO159" s="84"/>
      <c r="TDP159" s="84"/>
      <c r="TDQ159" s="84"/>
      <c r="TDR159" s="84"/>
      <c r="TDS159" s="84"/>
      <c r="TDT159" s="84"/>
      <c r="TDU159" s="84"/>
      <c r="TDV159" s="84"/>
      <c r="TDW159" s="84"/>
      <c r="TDX159" s="84"/>
      <c r="TDY159" s="84"/>
      <c r="TDZ159" s="84"/>
      <c r="TEA159" s="84"/>
      <c r="TEB159" s="84"/>
      <c r="TEC159" s="84"/>
      <c r="TED159" s="84"/>
      <c r="TEE159" s="84"/>
      <c r="TEF159" s="84"/>
      <c r="TEG159" s="84"/>
      <c r="TEH159" s="84"/>
      <c r="TEI159" s="84"/>
      <c r="TEJ159" s="84"/>
      <c r="TEK159" s="84"/>
      <c r="TEL159" s="84"/>
      <c r="TEM159" s="84"/>
      <c r="TEN159" s="84"/>
      <c r="TEO159" s="84"/>
      <c r="TEP159" s="84"/>
      <c r="TEQ159" s="84"/>
      <c r="TER159" s="84"/>
      <c r="TES159" s="84"/>
      <c r="TET159" s="84"/>
      <c r="TEU159" s="84"/>
      <c r="TEV159" s="84"/>
      <c r="TEW159" s="84"/>
      <c r="TEX159" s="84"/>
      <c r="TEY159" s="84"/>
      <c r="TEZ159" s="84"/>
      <c r="TFA159" s="84"/>
      <c r="TFB159" s="84"/>
      <c r="TFC159" s="84"/>
      <c r="TFD159" s="84"/>
      <c r="TFE159" s="84"/>
      <c r="TFF159" s="84"/>
      <c r="TFG159" s="84"/>
      <c r="TFH159" s="84"/>
      <c r="TFI159" s="84"/>
      <c r="TFJ159" s="84"/>
      <c r="TFK159" s="84"/>
      <c r="TFL159" s="84"/>
      <c r="TFM159" s="84"/>
      <c r="TFN159" s="84"/>
      <c r="TFO159" s="84"/>
      <c r="TFP159" s="84"/>
      <c r="TFQ159" s="84"/>
      <c r="TFR159" s="84"/>
      <c r="TFS159" s="84"/>
      <c r="TFT159" s="84"/>
      <c r="TFU159" s="84"/>
      <c r="TFV159" s="84"/>
      <c r="TFW159" s="84"/>
      <c r="TFX159" s="84"/>
      <c r="TFY159" s="84"/>
      <c r="TFZ159" s="84"/>
      <c r="TGA159" s="84"/>
      <c r="TGB159" s="84"/>
      <c r="TGC159" s="84"/>
      <c r="TGD159" s="84"/>
      <c r="TGE159" s="84"/>
      <c r="TGF159" s="84"/>
      <c r="TGG159" s="84"/>
      <c r="TGH159" s="84"/>
      <c r="TGI159" s="84"/>
      <c r="TGJ159" s="84"/>
      <c r="TGK159" s="84"/>
      <c r="TGL159" s="84"/>
      <c r="TGM159" s="84"/>
      <c r="TGN159" s="84"/>
      <c r="TGO159" s="84"/>
      <c r="TGP159" s="84"/>
      <c r="TGQ159" s="84"/>
      <c r="TGR159" s="84"/>
      <c r="TGS159" s="84"/>
      <c r="TGT159" s="84"/>
      <c r="TGU159" s="84"/>
      <c r="TGV159" s="84"/>
      <c r="TGW159" s="84"/>
      <c r="TGX159" s="84"/>
      <c r="TGY159" s="84"/>
      <c r="TGZ159" s="84"/>
      <c r="THA159" s="84"/>
      <c r="THB159" s="84"/>
      <c r="THC159" s="84"/>
      <c r="THD159" s="84"/>
      <c r="THE159" s="84"/>
      <c r="THF159" s="84"/>
      <c r="THG159" s="84"/>
      <c r="THH159" s="84"/>
      <c r="THI159" s="84"/>
      <c r="THJ159" s="84"/>
      <c r="THK159" s="84"/>
      <c r="THL159" s="84"/>
      <c r="THM159" s="84"/>
      <c r="THN159" s="84"/>
      <c r="THO159" s="84"/>
      <c r="THP159" s="84"/>
      <c r="THQ159" s="84"/>
      <c r="THR159" s="84"/>
      <c r="THS159" s="84"/>
      <c r="THT159" s="84"/>
      <c r="THU159" s="84"/>
      <c r="THV159" s="84"/>
      <c r="THW159" s="84"/>
      <c r="THX159" s="84"/>
      <c r="THY159" s="84"/>
      <c r="THZ159" s="84"/>
      <c r="TIA159" s="84"/>
      <c r="TIB159" s="84"/>
      <c r="TIC159" s="84"/>
      <c r="TID159" s="84"/>
      <c r="TIE159" s="84"/>
      <c r="TIF159" s="84"/>
      <c r="TIG159" s="84"/>
      <c r="TIH159" s="84"/>
      <c r="TII159" s="84"/>
      <c r="TIJ159" s="84"/>
      <c r="TIK159" s="84"/>
      <c r="TIL159" s="84"/>
      <c r="TIM159" s="84"/>
      <c r="TIT159" s="84"/>
      <c r="TIU159" s="84"/>
      <c r="TIV159" s="84"/>
      <c r="TIW159" s="84"/>
      <c r="TIX159" s="84"/>
      <c r="TIY159" s="84"/>
      <c r="TIZ159" s="84"/>
      <c r="TJA159" s="84"/>
      <c r="TJB159" s="84"/>
      <c r="TJC159" s="84"/>
      <c r="TJD159" s="84"/>
      <c r="TJE159" s="84"/>
      <c r="TJF159" s="84"/>
      <c r="TJG159" s="84"/>
      <c r="TJH159" s="84"/>
      <c r="TJI159" s="84"/>
      <c r="TJJ159" s="84"/>
      <c r="TJK159" s="84"/>
      <c r="TJL159" s="84"/>
      <c r="TJM159" s="84"/>
      <c r="TJN159" s="84"/>
      <c r="TJO159" s="84"/>
      <c r="TJP159" s="84"/>
      <c r="TJQ159" s="84"/>
      <c r="TJR159" s="84"/>
      <c r="TJS159" s="84"/>
      <c r="TJT159" s="84"/>
      <c r="TJU159" s="84"/>
      <c r="TJV159" s="84"/>
      <c r="TJW159" s="84"/>
      <c r="TJX159" s="84"/>
      <c r="TJY159" s="84"/>
      <c r="TJZ159" s="84"/>
      <c r="TKA159" s="84"/>
      <c r="TKB159" s="84"/>
      <c r="TKC159" s="84"/>
      <c r="TKD159" s="84"/>
      <c r="TKE159" s="84"/>
      <c r="TKF159" s="84"/>
      <c r="TKG159" s="84"/>
      <c r="TKH159" s="84"/>
      <c r="TKI159" s="84"/>
      <c r="TKJ159" s="84"/>
      <c r="TKK159" s="84"/>
      <c r="TKL159" s="84"/>
      <c r="TKM159" s="84"/>
      <c r="TKN159" s="84"/>
      <c r="TKO159" s="84"/>
      <c r="TKP159" s="84"/>
      <c r="TKQ159" s="84"/>
      <c r="TKR159" s="84"/>
      <c r="TKS159" s="84"/>
      <c r="TKT159" s="84"/>
      <c r="TKU159" s="84"/>
      <c r="TKV159" s="84"/>
      <c r="TKW159" s="84"/>
      <c r="TKX159" s="84"/>
      <c r="TKY159" s="84"/>
      <c r="TKZ159" s="84"/>
      <c r="TLA159" s="84"/>
      <c r="TLB159" s="84"/>
      <c r="TLC159" s="84"/>
      <c r="TLD159" s="84"/>
      <c r="TLE159" s="84"/>
      <c r="TLF159" s="84"/>
      <c r="TLG159" s="84"/>
      <c r="TLH159" s="84"/>
      <c r="TLI159" s="84"/>
      <c r="TLJ159" s="84"/>
      <c r="TLK159" s="84"/>
      <c r="TLL159" s="84"/>
      <c r="TLM159" s="84"/>
      <c r="TLN159" s="84"/>
      <c r="TLO159" s="84"/>
      <c r="TLP159" s="84"/>
      <c r="TLQ159" s="84"/>
      <c r="TLR159" s="84"/>
      <c r="TLS159" s="84"/>
      <c r="TLT159" s="84"/>
      <c r="TLU159" s="84"/>
      <c r="TLV159" s="84"/>
      <c r="TLW159" s="84"/>
      <c r="TLX159" s="84"/>
      <c r="TLY159" s="84"/>
      <c r="TLZ159" s="84"/>
      <c r="TMA159" s="84"/>
      <c r="TMB159" s="84"/>
      <c r="TMC159" s="84"/>
      <c r="TMD159" s="84"/>
      <c r="TME159" s="84"/>
      <c r="TMF159" s="84"/>
      <c r="TMG159" s="84"/>
      <c r="TMH159" s="84"/>
      <c r="TMI159" s="84"/>
      <c r="TMJ159" s="84"/>
      <c r="TMK159" s="84"/>
      <c r="TML159" s="84"/>
      <c r="TMM159" s="84"/>
      <c r="TMN159" s="84"/>
      <c r="TMO159" s="84"/>
      <c r="TMP159" s="84"/>
      <c r="TMQ159" s="84"/>
      <c r="TMR159" s="84"/>
      <c r="TMS159" s="84"/>
      <c r="TMT159" s="84"/>
      <c r="TMU159" s="84"/>
      <c r="TMV159" s="84"/>
      <c r="TMW159" s="84"/>
      <c r="TMX159" s="84"/>
      <c r="TMY159" s="84"/>
      <c r="TMZ159" s="84"/>
      <c r="TNA159" s="84"/>
      <c r="TNB159" s="84"/>
      <c r="TNC159" s="84"/>
      <c r="TND159" s="84"/>
      <c r="TNE159" s="84"/>
      <c r="TNF159" s="84"/>
      <c r="TNG159" s="84"/>
      <c r="TNH159" s="84"/>
      <c r="TNI159" s="84"/>
      <c r="TNJ159" s="84"/>
      <c r="TNK159" s="84"/>
      <c r="TNL159" s="84"/>
      <c r="TNM159" s="84"/>
      <c r="TNN159" s="84"/>
      <c r="TNO159" s="84"/>
      <c r="TNP159" s="84"/>
      <c r="TNQ159" s="84"/>
      <c r="TNR159" s="84"/>
      <c r="TNS159" s="84"/>
      <c r="TNT159" s="84"/>
      <c r="TNU159" s="84"/>
      <c r="TNV159" s="84"/>
      <c r="TNW159" s="84"/>
      <c r="TNX159" s="84"/>
      <c r="TNY159" s="84"/>
      <c r="TNZ159" s="84"/>
      <c r="TOA159" s="84"/>
      <c r="TOB159" s="84"/>
      <c r="TOC159" s="84"/>
      <c r="TOD159" s="84"/>
      <c r="TOE159" s="84"/>
      <c r="TOF159" s="84"/>
      <c r="TOG159" s="84"/>
      <c r="TOH159" s="84"/>
      <c r="TOI159" s="84"/>
      <c r="TOJ159" s="84"/>
      <c r="TOK159" s="84"/>
      <c r="TOL159" s="84"/>
      <c r="TOM159" s="84"/>
      <c r="TON159" s="84"/>
      <c r="TOO159" s="84"/>
      <c r="TOP159" s="84"/>
      <c r="TOQ159" s="84"/>
      <c r="TOR159" s="84"/>
      <c r="TOS159" s="84"/>
      <c r="TOT159" s="84"/>
      <c r="TOU159" s="84"/>
      <c r="TOV159" s="84"/>
      <c r="TOW159" s="84"/>
      <c r="TOX159" s="84"/>
      <c r="TOY159" s="84"/>
      <c r="TOZ159" s="84"/>
      <c r="TPA159" s="84"/>
      <c r="TPB159" s="84"/>
      <c r="TPC159" s="84"/>
      <c r="TPD159" s="84"/>
      <c r="TPE159" s="84"/>
      <c r="TPF159" s="84"/>
      <c r="TPG159" s="84"/>
      <c r="TPH159" s="84"/>
      <c r="TPI159" s="84"/>
      <c r="TPJ159" s="84"/>
      <c r="TPK159" s="84"/>
      <c r="TPL159" s="84"/>
      <c r="TPM159" s="84"/>
      <c r="TPN159" s="84"/>
      <c r="TPO159" s="84"/>
      <c r="TPP159" s="84"/>
      <c r="TPQ159" s="84"/>
      <c r="TPR159" s="84"/>
      <c r="TPS159" s="84"/>
      <c r="TPT159" s="84"/>
      <c r="TPU159" s="84"/>
      <c r="TPV159" s="84"/>
      <c r="TPW159" s="84"/>
      <c r="TPX159" s="84"/>
      <c r="TPY159" s="84"/>
      <c r="TPZ159" s="84"/>
      <c r="TQA159" s="84"/>
      <c r="TQB159" s="84"/>
      <c r="TQC159" s="84"/>
      <c r="TQD159" s="84"/>
      <c r="TQE159" s="84"/>
      <c r="TQF159" s="84"/>
      <c r="TQG159" s="84"/>
      <c r="TQH159" s="84"/>
      <c r="TQI159" s="84"/>
      <c r="TQJ159" s="84"/>
      <c r="TQK159" s="84"/>
      <c r="TQL159" s="84"/>
      <c r="TQM159" s="84"/>
      <c r="TQN159" s="84"/>
      <c r="TQO159" s="84"/>
      <c r="TQP159" s="84"/>
      <c r="TQQ159" s="84"/>
      <c r="TQR159" s="84"/>
      <c r="TQS159" s="84"/>
      <c r="TQT159" s="84"/>
      <c r="TQU159" s="84"/>
      <c r="TQV159" s="84"/>
      <c r="TQW159" s="84"/>
      <c r="TQX159" s="84"/>
      <c r="TQY159" s="84"/>
      <c r="TQZ159" s="84"/>
      <c r="TRA159" s="84"/>
      <c r="TRB159" s="84"/>
      <c r="TRC159" s="84"/>
      <c r="TRD159" s="84"/>
      <c r="TRE159" s="84"/>
      <c r="TRF159" s="84"/>
      <c r="TRG159" s="84"/>
      <c r="TRH159" s="84"/>
      <c r="TRI159" s="84"/>
      <c r="TRJ159" s="84"/>
      <c r="TRK159" s="84"/>
      <c r="TRL159" s="84"/>
      <c r="TRM159" s="84"/>
      <c r="TRN159" s="84"/>
      <c r="TRO159" s="84"/>
      <c r="TRP159" s="84"/>
      <c r="TRQ159" s="84"/>
      <c r="TRR159" s="84"/>
      <c r="TRS159" s="84"/>
      <c r="TRT159" s="84"/>
      <c r="TRU159" s="84"/>
      <c r="TRV159" s="84"/>
      <c r="TRW159" s="84"/>
      <c r="TRX159" s="84"/>
      <c r="TRY159" s="84"/>
      <c r="TRZ159" s="84"/>
      <c r="TSA159" s="84"/>
      <c r="TSB159" s="84"/>
      <c r="TSC159" s="84"/>
      <c r="TSD159" s="84"/>
      <c r="TSE159" s="84"/>
      <c r="TSF159" s="84"/>
      <c r="TSG159" s="84"/>
      <c r="TSH159" s="84"/>
      <c r="TSI159" s="84"/>
      <c r="TSP159" s="84"/>
      <c r="TSQ159" s="84"/>
      <c r="TSR159" s="84"/>
      <c r="TSS159" s="84"/>
      <c r="TST159" s="84"/>
      <c r="TSU159" s="84"/>
      <c r="TSV159" s="84"/>
      <c r="TSW159" s="84"/>
      <c r="TSX159" s="84"/>
      <c r="TSY159" s="84"/>
      <c r="TSZ159" s="84"/>
      <c r="TTA159" s="84"/>
      <c r="TTB159" s="84"/>
      <c r="TTC159" s="84"/>
      <c r="TTD159" s="84"/>
      <c r="TTE159" s="84"/>
      <c r="TTF159" s="84"/>
      <c r="TTG159" s="84"/>
      <c r="TTH159" s="84"/>
      <c r="TTI159" s="84"/>
      <c r="TTJ159" s="84"/>
      <c r="TTK159" s="84"/>
      <c r="TTL159" s="84"/>
      <c r="TTM159" s="84"/>
      <c r="TTN159" s="84"/>
      <c r="TTO159" s="84"/>
      <c r="TTP159" s="84"/>
      <c r="TTQ159" s="84"/>
      <c r="TTR159" s="84"/>
      <c r="TTS159" s="84"/>
      <c r="TTT159" s="84"/>
      <c r="TTU159" s="84"/>
      <c r="TTV159" s="84"/>
      <c r="TTW159" s="84"/>
      <c r="TTX159" s="84"/>
      <c r="TTY159" s="84"/>
      <c r="TTZ159" s="84"/>
      <c r="TUA159" s="84"/>
      <c r="TUB159" s="84"/>
      <c r="TUC159" s="84"/>
      <c r="TUD159" s="84"/>
      <c r="TUE159" s="84"/>
      <c r="TUF159" s="84"/>
      <c r="TUG159" s="84"/>
      <c r="TUH159" s="84"/>
      <c r="TUI159" s="84"/>
      <c r="TUJ159" s="84"/>
      <c r="TUK159" s="84"/>
      <c r="TUL159" s="84"/>
      <c r="TUM159" s="84"/>
      <c r="TUN159" s="84"/>
      <c r="TUO159" s="84"/>
      <c r="TUP159" s="84"/>
      <c r="TUQ159" s="84"/>
      <c r="TUR159" s="84"/>
      <c r="TUS159" s="84"/>
      <c r="TUT159" s="84"/>
      <c r="TUU159" s="84"/>
      <c r="TUV159" s="84"/>
      <c r="TUW159" s="84"/>
      <c r="TUX159" s="84"/>
      <c r="TUY159" s="84"/>
      <c r="TUZ159" s="84"/>
      <c r="TVA159" s="84"/>
      <c r="TVB159" s="84"/>
      <c r="TVC159" s="84"/>
      <c r="TVD159" s="84"/>
      <c r="TVE159" s="84"/>
      <c r="TVF159" s="84"/>
      <c r="TVG159" s="84"/>
      <c r="TVH159" s="84"/>
      <c r="TVI159" s="84"/>
      <c r="TVJ159" s="84"/>
      <c r="TVK159" s="84"/>
      <c r="TVL159" s="84"/>
      <c r="TVM159" s="84"/>
      <c r="TVN159" s="84"/>
      <c r="TVO159" s="84"/>
      <c r="TVP159" s="84"/>
      <c r="TVQ159" s="84"/>
      <c r="TVR159" s="84"/>
      <c r="TVS159" s="84"/>
      <c r="TVT159" s="84"/>
      <c r="TVU159" s="84"/>
      <c r="TVV159" s="84"/>
      <c r="TVW159" s="84"/>
      <c r="TVX159" s="84"/>
      <c r="TVY159" s="84"/>
      <c r="TVZ159" s="84"/>
      <c r="TWA159" s="84"/>
      <c r="TWB159" s="84"/>
      <c r="TWC159" s="84"/>
      <c r="TWD159" s="84"/>
      <c r="TWE159" s="84"/>
      <c r="TWF159" s="84"/>
      <c r="TWG159" s="84"/>
      <c r="TWH159" s="84"/>
      <c r="TWI159" s="84"/>
      <c r="TWJ159" s="84"/>
      <c r="TWK159" s="84"/>
      <c r="TWL159" s="84"/>
      <c r="TWM159" s="84"/>
      <c r="TWN159" s="84"/>
      <c r="TWO159" s="84"/>
      <c r="TWP159" s="84"/>
      <c r="TWQ159" s="84"/>
      <c r="TWR159" s="84"/>
      <c r="TWS159" s="84"/>
      <c r="TWT159" s="84"/>
      <c r="TWU159" s="84"/>
      <c r="TWV159" s="84"/>
      <c r="TWW159" s="84"/>
      <c r="TWX159" s="84"/>
      <c r="TWY159" s="84"/>
      <c r="TWZ159" s="84"/>
      <c r="TXA159" s="84"/>
      <c r="TXB159" s="84"/>
      <c r="TXC159" s="84"/>
      <c r="TXD159" s="84"/>
      <c r="TXE159" s="84"/>
      <c r="TXF159" s="84"/>
      <c r="TXG159" s="84"/>
      <c r="TXH159" s="84"/>
      <c r="TXI159" s="84"/>
      <c r="TXJ159" s="84"/>
      <c r="TXK159" s="84"/>
      <c r="TXL159" s="84"/>
      <c r="TXM159" s="84"/>
      <c r="TXN159" s="84"/>
      <c r="TXO159" s="84"/>
      <c r="TXP159" s="84"/>
      <c r="TXQ159" s="84"/>
      <c r="TXR159" s="84"/>
      <c r="TXS159" s="84"/>
      <c r="TXT159" s="84"/>
      <c r="TXU159" s="84"/>
      <c r="TXV159" s="84"/>
      <c r="TXW159" s="84"/>
      <c r="TXX159" s="84"/>
      <c r="TXY159" s="84"/>
      <c r="TXZ159" s="84"/>
      <c r="TYA159" s="84"/>
      <c r="TYB159" s="84"/>
      <c r="TYC159" s="84"/>
      <c r="TYD159" s="84"/>
      <c r="TYE159" s="84"/>
      <c r="TYF159" s="84"/>
      <c r="TYG159" s="84"/>
      <c r="TYH159" s="84"/>
      <c r="TYI159" s="84"/>
      <c r="TYJ159" s="84"/>
      <c r="TYK159" s="84"/>
      <c r="TYL159" s="84"/>
      <c r="TYM159" s="84"/>
      <c r="TYN159" s="84"/>
      <c r="TYO159" s="84"/>
      <c r="TYP159" s="84"/>
      <c r="TYQ159" s="84"/>
      <c r="TYR159" s="84"/>
      <c r="TYS159" s="84"/>
      <c r="TYT159" s="84"/>
      <c r="TYU159" s="84"/>
      <c r="TYV159" s="84"/>
      <c r="TYW159" s="84"/>
      <c r="TYX159" s="84"/>
      <c r="TYY159" s="84"/>
      <c r="TYZ159" s="84"/>
      <c r="TZA159" s="84"/>
      <c r="TZB159" s="84"/>
      <c r="TZC159" s="84"/>
      <c r="TZD159" s="84"/>
      <c r="TZE159" s="84"/>
      <c r="TZF159" s="84"/>
      <c r="TZG159" s="84"/>
      <c r="TZH159" s="84"/>
      <c r="TZI159" s="84"/>
      <c r="TZJ159" s="84"/>
      <c r="TZK159" s="84"/>
      <c r="TZL159" s="84"/>
      <c r="TZM159" s="84"/>
      <c r="TZN159" s="84"/>
      <c r="TZO159" s="84"/>
      <c r="TZP159" s="84"/>
      <c r="TZQ159" s="84"/>
      <c r="TZR159" s="84"/>
      <c r="TZS159" s="84"/>
      <c r="TZT159" s="84"/>
      <c r="TZU159" s="84"/>
      <c r="TZV159" s="84"/>
      <c r="TZW159" s="84"/>
      <c r="TZX159" s="84"/>
      <c r="TZY159" s="84"/>
      <c r="TZZ159" s="84"/>
      <c r="UAA159" s="84"/>
      <c r="UAB159" s="84"/>
      <c r="UAC159" s="84"/>
      <c r="UAD159" s="84"/>
      <c r="UAE159" s="84"/>
      <c r="UAF159" s="84"/>
      <c r="UAG159" s="84"/>
      <c r="UAH159" s="84"/>
      <c r="UAI159" s="84"/>
      <c r="UAJ159" s="84"/>
      <c r="UAK159" s="84"/>
      <c r="UAL159" s="84"/>
      <c r="UAM159" s="84"/>
      <c r="UAN159" s="84"/>
      <c r="UAO159" s="84"/>
      <c r="UAP159" s="84"/>
      <c r="UAQ159" s="84"/>
      <c r="UAR159" s="84"/>
      <c r="UAS159" s="84"/>
      <c r="UAT159" s="84"/>
      <c r="UAU159" s="84"/>
      <c r="UAV159" s="84"/>
      <c r="UAW159" s="84"/>
      <c r="UAX159" s="84"/>
      <c r="UAY159" s="84"/>
      <c r="UAZ159" s="84"/>
      <c r="UBA159" s="84"/>
      <c r="UBB159" s="84"/>
      <c r="UBC159" s="84"/>
      <c r="UBD159" s="84"/>
      <c r="UBE159" s="84"/>
      <c r="UBF159" s="84"/>
      <c r="UBG159" s="84"/>
      <c r="UBH159" s="84"/>
      <c r="UBI159" s="84"/>
      <c r="UBJ159" s="84"/>
      <c r="UBK159" s="84"/>
      <c r="UBL159" s="84"/>
      <c r="UBM159" s="84"/>
      <c r="UBN159" s="84"/>
      <c r="UBO159" s="84"/>
      <c r="UBP159" s="84"/>
      <c r="UBQ159" s="84"/>
      <c r="UBR159" s="84"/>
      <c r="UBS159" s="84"/>
      <c r="UBT159" s="84"/>
      <c r="UBU159" s="84"/>
      <c r="UBV159" s="84"/>
      <c r="UBW159" s="84"/>
      <c r="UBX159" s="84"/>
      <c r="UBY159" s="84"/>
      <c r="UBZ159" s="84"/>
      <c r="UCA159" s="84"/>
      <c r="UCB159" s="84"/>
      <c r="UCC159" s="84"/>
      <c r="UCD159" s="84"/>
      <c r="UCE159" s="84"/>
      <c r="UCL159" s="84"/>
      <c r="UCM159" s="84"/>
      <c r="UCN159" s="84"/>
      <c r="UCO159" s="84"/>
      <c r="UCP159" s="84"/>
      <c r="UCQ159" s="84"/>
      <c r="UCR159" s="84"/>
      <c r="UCS159" s="84"/>
      <c r="UCT159" s="84"/>
      <c r="UCU159" s="84"/>
      <c r="UCV159" s="84"/>
      <c r="UCW159" s="84"/>
      <c r="UCX159" s="84"/>
      <c r="UCY159" s="84"/>
      <c r="UCZ159" s="84"/>
      <c r="UDA159" s="84"/>
      <c r="UDB159" s="84"/>
      <c r="UDC159" s="84"/>
      <c r="UDD159" s="84"/>
      <c r="UDE159" s="84"/>
      <c r="UDF159" s="84"/>
      <c r="UDG159" s="84"/>
      <c r="UDH159" s="84"/>
      <c r="UDI159" s="84"/>
      <c r="UDJ159" s="84"/>
      <c r="UDK159" s="84"/>
      <c r="UDL159" s="84"/>
      <c r="UDM159" s="84"/>
      <c r="UDN159" s="84"/>
      <c r="UDO159" s="84"/>
      <c r="UDP159" s="84"/>
      <c r="UDQ159" s="84"/>
      <c r="UDR159" s="84"/>
      <c r="UDS159" s="84"/>
      <c r="UDT159" s="84"/>
      <c r="UDU159" s="84"/>
      <c r="UDV159" s="84"/>
      <c r="UDW159" s="84"/>
      <c r="UDX159" s="84"/>
      <c r="UDY159" s="84"/>
      <c r="UDZ159" s="84"/>
      <c r="UEA159" s="84"/>
      <c r="UEB159" s="84"/>
      <c r="UEC159" s="84"/>
      <c r="UED159" s="84"/>
      <c r="UEE159" s="84"/>
      <c r="UEF159" s="84"/>
      <c r="UEG159" s="84"/>
      <c r="UEH159" s="84"/>
      <c r="UEI159" s="84"/>
      <c r="UEJ159" s="84"/>
      <c r="UEK159" s="84"/>
      <c r="UEL159" s="84"/>
      <c r="UEM159" s="84"/>
      <c r="UEN159" s="84"/>
      <c r="UEO159" s="84"/>
      <c r="UEP159" s="84"/>
      <c r="UEQ159" s="84"/>
      <c r="UER159" s="84"/>
      <c r="UES159" s="84"/>
      <c r="UET159" s="84"/>
      <c r="UEU159" s="84"/>
      <c r="UEV159" s="84"/>
      <c r="UEW159" s="84"/>
      <c r="UEX159" s="84"/>
      <c r="UEY159" s="84"/>
      <c r="UEZ159" s="84"/>
      <c r="UFA159" s="84"/>
      <c r="UFB159" s="84"/>
      <c r="UFC159" s="84"/>
      <c r="UFD159" s="84"/>
      <c r="UFE159" s="84"/>
      <c r="UFF159" s="84"/>
      <c r="UFG159" s="84"/>
      <c r="UFH159" s="84"/>
      <c r="UFI159" s="84"/>
      <c r="UFJ159" s="84"/>
      <c r="UFK159" s="84"/>
      <c r="UFL159" s="84"/>
      <c r="UFM159" s="84"/>
      <c r="UFN159" s="84"/>
      <c r="UFO159" s="84"/>
      <c r="UFP159" s="84"/>
      <c r="UFQ159" s="84"/>
      <c r="UFR159" s="84"/>
      <c r="UFS159" s="84"/>
      <c r="UFT159" s="84"/>
      <c r="UFU159" s="84"/>
      <c r="UFV159" s="84"/>
      <c r="UFW159" s="84"/>
      <c r="UFX159" s="84"/>
      <c r="UFY159" s="84"/>
      <c r="UFZ159" s="84"/>
      <c r="UGA159" s="84"/>
      <c r="UGB159" s="84"/>
      <c r="UGC159" s="84"/>
      <c r="UGD159" s="84"/>
      <c r="UGE159" s="84"/>
      <c r="UGF159" s="84"/>
      <c r="UGG159" s="84"/>
      <c r="UGH159" s="84"/>
      <c r="UGI159" s="84"/>
      <c r="UGJ159" s="84"/>
      <c r="UGK159" s="84"/>
      <c r="UGL159" s="84"/>
      <c r="UGM159" s="84"/>
      <c r="UGN159" s="84"/>
      <c r="UGO159" s="84"/>
      <c r="UGP159" s="84"/>
      <c r="UGQ159" s="84"/>
      <c r="UGR159" s="84"/>
      <c r="UGS159" s="84"/>
      <c r="UGT159" s="84"/>
      <c r="UGU159" s="84"/>
      <c r="UGV159" s="84"/>
      <c r="UGW159" s="84"/>
      <c r="UGX159" s="84"/>
      <c r="UGY159" s="84"/>
      <c r="UGZ159" s="84"/>
      <c r="UHA159" s="84"/>
      <c r="UHB159" s="84"/>
      <c r="UHC159" s="84"/>
      <c r="UHD159" s="84"/>
      <c r="UHE159" s="84"/>
      <c r="UHF159" s="84"/>
      <c r="UHG159" s="84"/>
      <c r="UHH159" s="84"/>
      <c r="UHI159" s="84"/>
      <c r="UHJ159" s="84"/>
      <c r="UHK159" s="84"/>
      <c r="UHL159" s="84"/>
      <c r="UHM159" s="84"/>
      <c r="UHN159" s="84"/>
      <c r="UHO159" s="84"/>
      <c r="UHP159" s="84"/>
      <c r="UHQ159" s="84"/>
      <c r="UHR159" s="84"/>
      <c r="UHS159" s="84"/>
      <c r="UHT159" s="84"/>
      <c r="UHU159" s="84"/>
      <c r="UHV159" s="84"/>
      <c r="UHW159" s="84"/>
      <c r="UHX159" s="84"/>
      <c r="UHY159" s="84"/>
      <c r="UHZ159" s="84"/>
      <c r="UIA159" s="84"/>
      <c r="UIB159" s="84"/>
      <c r="UIC159" s="84"/>
      <c r="UID159" s="84"/>
      <c r="UIE159" s="84"/>
      <c r="UIF159" s="84"/>
      <c r="UIG159" s="84"/>
      <c r="UIH159" s="84"/>
      <c r="UII159" s="84"/>
      <c r="UIJ159" s="84"/>
      <c r="UIK159" s="84"/>
      <c r="UIL159" s="84"/>
      <c r="UIM159" s="84"/>
      <c r="UIN159" s="84"/>
      <c r="UIO159" s="84"/>
      <c r="UIP159" s="84"/>
      <c r="UIQ159" s="84"/>
      <c r="UIR159" s="84"/>
      <c r="UIS159" s="84"/>
      <c r="UIT159" s="84"/>
      <c r="UIU159" s="84"/>
      <c r="UIV159" s="84"/>
      <c r="UIW159" s="84"/>
      <c r="UIX159" s="84"/>
      <c r="UIY159" s="84"/>
      <c r="UIZ159" s="84"/>
      <c r="UJA159" s="84"/>
      <c r="UJB159" s="84"/>
      <c r="UJC159" s="84"/>
      <c r="UJD159" s="84"/>
      <c r="UJE159" s="84"/>
      <c r="UJF159" s="84"/>
      <c r="UJG159" s="84"/>
      <c r="UJH159" s="84"/>
      <c r="UJI159" s="84"/>
      <c r="UJJ159" s="84"/>
      <c r="UJK159" s="84"/>
      <c r="UJL159" s="84"/>
      <c r="UJM159" s="84"/>
      <c r="UJN159" s="84"/>
      <c r="UJO159" s="84"/>
      <c r="UJP159" s="84"/>
      <c r="UJQ159" s="84"/>
      <c r="UJR159" s="84"/>
      <c r="UJS159" s="84"/>
      <c r="UJT159" s="84"/>
      <c r="UJU159" s="84"/>
      <c r="UJV159" s="84"/>
      <c r="UJW159" s="84"/>
      <c r="UJX159" s="84"/>
      <c r="UJY159" s="84"/>
      <c r="UJZ159" s="84"/>
      <c r="UKA159" s="84"/>
      <c r="UKB159" s="84"/>
      <c r="UKC159" s="84"/>
      <c r="UKD159" s="84"/>
      <c r="UKE159" s="84"/>
      <c r="UKF159" s="84"/>
      <c r="UKG159" s="84"/>
      <c r="UKH159" s="84"/>
      <c r="UKI159" s="84"/>
      <c r="UKJ159" s="84"/>
      <c r="UKK159" s="84"/>
      <c r="UKL159" s="84"/>
      <c r="UKM159" s="84"/>
      <c r="UKN159" s="84"/>
      <c r="UKO159" s="84"/>
      <c r="UKP159" s="84"/>
      <c r="UKQ159" s="84"/>
      <c r="UKR159" s="84"/>
      <c r="UKS159" s="84"/>
      <c r="UKT159" s="84"/>
      <c r="UKU159" s="84"/>
      <c r="UKV159" s="84"/>
      <c r="UKW159" s="84"/>
      <c r="UKX159" s="84"/>
      <c r="UKY159" s="84"/>
      <c r="UKZ159" s="84"/>
      <c r="ULA159" s="84"/>
      <c r="ULB159" s="84"/>
      <c r="ULC159" s="84"/>
      <c r="ULD159" s="84"/>
      <c r="ULE159" s="84"/>
      <c r="ULF159" s="84"/>
      <c r="ULG159" s="84"/>
      <c r="ULH159" s="84"/>
      <c r="ULI159" s="84"/>
      <c r="ULJ159" s="84"/>
      <c r="ULK159" s="84"/>
      <c r="ULL159" s="84"/>
      <c r="ULM159" s="84"/>
      <c r="ULN159" s="84"/>
      <c r="ULO159" s="84"/>
      <c r="ULP159" s="84"/>
      <c r="ULQ159" s="84"/>
      <c r="ULR159" s="84"/>
      <c r="ULS159" s="84"/>
      <c r="ULT159" s="84"/>
      <c r="ULU159" s="84"/>
      <c r="ULV159" s="84"/>
      <c r="ULW159" s="84"/>
      <c r="ULX159" s="84"/>
      <c r="ULY159" s="84"/>
      <c r="ULZ159" s="84"/>
      <c r="UMA159" s="84"/>
      <c r="UMH159" s="84"/>
      <c r="UMI159" s="84"/>
      <c r="UMJ159" s="84"/>
      <c r="UMK159" s="84"/>
      <c r="UML159" s="84"/>
      <c r="UMM159" s="84"/>
      <c r="UMN159" s="84"/>
      <c r="UMO159" s="84"/>
      <c r="UMP159" s="84"/>
      <c r="UMQ159" s="84"/>
      <c r="UMR159" s="84"/>
      <c r="UMS159" s="84"/>
      <c r="UMT159" s="84"/>
      <c r="UMU159" s="84"/>
      <c r="UMV159" s="84"/>
      <c r="UMW159" s="84"/>
      <c r="UMX159" s="84"/>
      <c r="UMY159" s="84"/>
      <c r="UMZ159" s="84"/>
      <c r="UNA159" s="84"/>
      <c r="UNB159" s="84"/>
      <c r="UNC159" s="84"/>
      <c r="UND159" s="84"/>
      <c r="UNE159" s="84"/>
      <c r="UNF159" s="84"/>
      <c r="UNG159" s="84"/>
      <c r="UNH159" s="84"/>
      <c r="UNI159" s="84"/>
      <c r="UNJ159" s="84"/>
      <c r="UNK159" s="84"/>
      <c r="UNL159" s="84"/>
      <c r="UNM159" s="84"/>
      <c r="UNN159" s="84"/>
      <c r="UNO159" s="84"/>
      <c r="UNP159" s="84"/>
      <c r="UNQ159" s="84"/>
      <c r="UNR159" s="84"/>
      <c r="UNS159" s="84"/>
      <c r="UNT159" s="84"/>
      <c r="UNU159" s="84"/>
      <c r="UNV159" s="84"/>
      <c r="UNW159" s="84"/>
      <c r="UNX159" s="84"/>
      <c r="UNY159" s="84"/>
      <c r="UNZ159" s="84"/>
      <c r="UOA159" s="84"/>
      <c r="UOB159" s="84"/>
      <c r="UOC159" s="84"/>
      <c r="UOD159" s="84"/>
      <c r="UOE159" s="84"/>
      <c r="UOF159" s="84"/>
      <c r="UOG159" s="84"/>
      <c r="UOH159" s="84"/>
      <c r="UOI159" s="84"/>
      <c r="UOJ159" s="84"/>
      <c r="UOK159" s="84"/>
      <c r="UOL159" s="84"/>
      <c r="UOM159" s="84"/>
      <c r="UON159" s="84"/>
      <c r="UOO159" s="84"/>
      <c r="UOP159" s="84"/>
      <c r="UOQ159" s="84"/>
      <c r="UOR159" s="84"/>
      <c r="UOS159" s="84"/>
      <c r="UOT159" s="84"/>
      <c r="UOU159" s="84"/>
      <c r="UOV159" s="84"/>
      <c r="UOW159" s="84"/>
      <c r="UOX159" s="84"/>
      <c r="UOY159" s="84"/>
      <c r="UOZ159" s="84"/>
      <c r="UPA159" s="84"/>
      <c r="UPB159" s="84"/>
      <c r="UPC159" s="84"/>
      <c r="UPD159" s="84"/>
      <c r="UPE159" s="84"/>
      <c r="UPF159" s="84"/>
      <c r="UPG159" s="84"/>
      <c r="UPH159" s="84"/>
      <c r="UPI159" s="84"/>
      <c r="UPJ159" s="84"/>
      <c r="UPK159" s="84"/>
      <c r="UPL159" s="84"/>
      <c r="UPM159" s="84"/>
      <c r="UPN159" s="84"/>
      <c r="UPO159" s="84"/>
      <c r="UPP159" s="84"/>
      <c r="UPQ159" s="84"/>
      <c r="UPR159" s="84"/>
      <c r="UPS159" s="84"/>
      <c r="UPT159" s="84"/>
      <c r="UPU159" s="84"/>
      <c r="UPV159" s="84"/>
      <c r="UPW159" s="84"/>
      <c r="UPX159" s="84"/>
      <c r="UPY159" s="84"/>
      <c r="UPZ159" s="84"/>
      <c r="UQA159" s="84"/>
      <c r="UQB159" s="84"/>
      <c r="UQC159" s="84"/>
      <c r="UQD159" s="84"/>
      <c r="UQE159" s="84"/>
      <c r="UQF159" s="84"/>
      <c r="UQG159" s="84"/>
      <c r="UQH159" s="84"/>
      <c r="UQI159" s="84"/>
      <c r="UQJ159" s="84"/>
      <c r="UQK159" s="84"/>
      <c r="UQL159" s="84"/>
      <c r="UQM159" s="84"/>
      <c r="UQN159" s="84"/>
      <c r="UQO159" s="84"/>
      <c r="UQP159" s="84"/>
      <c r="UQQ159" s="84"/>
      <c r="UQR159" s="84"/>
      <c r="UQS159" s="84"/>
      <c r="UQT159" s="84"/>
      <c r="UQU159" s="84"/>
      <c r="UQV159" s="84"/>
      <c r="UQW159" s="84"/>
      <c r="UQX159" s="84"/>
      <c r="UQY159" s="84"/>
      <c r="UQZ159" s="84"/>
      <c r="URA159" s="84"/>
      <c r="URB159" s="84"/>
      <c r="URC159" s="84"/>
      <c r="URD159" s="84"/>
      <c r="URE159" s="84"/>
      <c r="URF159" s="84"/>
      <c r="URG159" s="84"/>
      <c r="URH159" s="84"/>
      <c r="URI159" s="84"/>
      <c r="URJ159" s="84"/>
      <c r="URK159" s="84"/>
      <c r="URL159" s="84"/>
      <c r="URM159" s="84"/>
      <c r="URN159" s="84"/>
      <c r="URO159" s="84"/>
      <c r="URP159" s="84"/>
      <c r="URQ159" s="84"/>
      <c r="URR159" s="84"/>
      <c r="URS159" s="84"/>
      <c r="URT159" s="84"/>
      <c r="URU159" s="84"/>
      <c r="URV159" s="84"/>
      <c r="URW159" s="84"/>
      <c r="URX159" s="84"/>
      <c r="URY159" s="84"/>
      <c r="URZ159" s="84"/>
      <c r="USA159" s="84"/>
      <c r="USB159" s="84"/>
      <c r="USC159" s="84"/>
      <c r="USD159" s="84"/>
      <c r="USE159" s="84"/>
      <c r="USF159" s="84"/>
      <c r="USG159" s="84"/>
      <c r="USH159" s="84"/>
      <c r="USI159" s="84"/>
      <c r="USJ159" s="84"/>
      <c r="USK159" s="84"/>
      <c r="USL159" s="84"/>
      <c r="USM159" s="84"/>
      <c r="USN159" s="84"/>
      <c r="USO159" s="84"/>
      <c r="USP159" s="84"/>
      <c r="USQ159" s="84"/>
      <c r="USR159" s="84"/>
      <c r="USS159" s="84"/>
      <c r="UST159" s="84"/>
      <c r="USU159" s="84"/>
      <c r="USV159" s="84"/>
      <c r="USW159" s="84"/>
      <c r="USX159" s="84"/>
      <c r="USY159" s="84"/>
      <c r="USZ159" s="84"/>
      <c r="UTA159" s="84"/>
      <c r="UTB159" s="84"/>
      <c r="UTC159" s="84"/>
      <c r="UTD159" s="84"/>
      <c r="UTE159" s="84"/>
      <c r="UTF159" s="84"/>
      <c r="UTG159" s="84"/>
      <c r="UTH159" s="84"/>
      <c r="UTI159" s="84"/>
      <c r="UTJ159" s="84"/>
      <c r="UTK159" s="84"/>
      <c r="UTL159" s="84"/>
      <c r="UTM159" s="84"/>
      <c r="UTN159" s="84"/>
      <c r="UTO159" s="84"/>
      <c r="UTP159" s="84"/>
      <c r="UTQ159" s="84"/>
      <c r="UTR159" s="84"/>
      <c r="UTS159" s="84"/>
      <c r="UTT159" s="84"/>
      <c r="UTU159" s="84"/>
      <c r="UTV159" s="84"/>
      <c r="UTW159" s="84"/>
      <c r="UTX159" s="84"/>
      <c r="UTY159" s="84"/>
      <c r="UTZ159" s="84"/>
      <c r="UUA159" s="84"/>
      <c r="UUB159" s="84"/>
      <c r="UUC159" s="84"/>
      <c r="UUD159" s="84"/>
      <c r="UUE159" s="84"/>
      <c r="UUF159" s="84"/>
      <c r="UUG159" s="84"/>
      <c r="UUH159" s="84"/>
      <c r="UUI159" s="84"/>
      <c r="UUJ159" s="84"/>
      <c r="UUK159" s="84"/>
      <c r="UUL159" s="84"/>
      <c r="UUM159" s="84"/>
      <c r="UUN159" s="84"/>
      <c r="UUO159" s="84"/>
      <c r="UUP159" s="84"/>
      <c r="UUQ159" s="84"/>
      <c r="UUR159" s="84"/>
      <c r="UUS159" s="84"/>
      <c r="UUT159" s="84"/>
      <c r="UUU159" s="84"/>
      <c r="UUV159" s="84"/>
      <c r="UUW159" s="84"/>
      <c r="UUX159" s="84"/>
      <c r="UUY159" s="84"/>
      <c r="UUZ159" s="84"/>
      <c r="UVA159" s="84"/>
      <c r="UVB159" s="84"/>
      <c r="UVC159" s="84"/>
      <c r="UVD159" s="84"/>
      <c r="UVE159" s="84"/>
      <c r="UVF159" s="84"/>
      <c r="UVG159" s="84"/>
      <c r="UVH159" s="84"/>
      <c r="UVI159" s="84"/>
      <c r="UVJ159" s="84"/>
      <c r="UVK159" s="84"/>
      <c r="UVL159" s="84"/>
      <c r="UVM159" s="84"/>
      <c r="UVN159" s="84"/>
      <c r="UVO159" s="84"/>
      <c r="UVP159" s="84"/>
      <c r="UVQ159" s="84"/>
      <c r="UVR159" s="84"/>
      <c r="UVS159" s="84"/>
      <c r="UVT159" s="84"/>
      <c r="UVU159" s="84"/>
      <c r="UVV159" s="84"/>
      <c r="UVW159" s="84"/>
      <c r="UWD159" s="84"/>
      <c r="UWE159" s="84"/>
      <c r="UWF159" s="84"/>
      <c r="UWG159" s="84"/>
      <c r="UWH159" s="84"/>
      <c r="UWI159" s="84"/>
      <c r="UWJ159" s="84"/>
      <c r="UWK159" s="84"/>
      <c r="UWL159" s="84"/>
      <c r="UWM159" s="84"/>
      <c r="UWN159" s="84"/>
      <c r="UWO159" s="84"/>
      <c r="UWP159" s="84"/>
      <c r="UWQ159" s="84"/>
      <c r="UWR159" s="84"/>
      <c r="UWS159" s="84"/>
      <c r="UWT159" s="84"/>
      <c r="UWU159" s="84"/>
      <c r="UWV159" s="84"/>
      <c r="UWW159" s="84"/>
      <c r="UWX159" s="84"/>
      <c r="UWY159" s="84"/>
      <c r="UWZ159" s="84"/>
      <c r="UXA159" s="84"/>
      <c r="UXB159" s="84"/>
      <c r="UXC159" s="84"/>
      <c r="UXD159" s="84"/>
      <c r="UXE159" s="84"/>
      <c r="UXF159" s="84"/>
      <c r="UXG159" s="84"/>
      <c r="UXH159" s="84"/>
      <c r="UXI159" s="84"/>
      <c r="UXJ159" s="84"/>
      <c r="UXK159" s="84"/>
      <c r="UXL159" s="84"/>
      <c r="UXM159" s="84"/>
      <c r="UXN159" s="84"/>
      <c r="UXO159" s="84"/>
      <c r="UXP159" s="84"/>
      <c r="UXQ159" s="84"/>
      <c r="UXR159" s="84"/>
      <c r="UXS159" s="84"/>
      <c r="UXT159" s="84"/>
      <c r="UXU159" s="84"/>
      <c r="UXV159" s="84"/>
      <c r="UXW159" s="84"/>
      <c r="UXX159" s="84"/>
      <c r="UXY159" s="84"/>
      <c r="UXZ159" s="84"/>
      <c r="UYA159" s="84"/>
      <c r="UYB159" s="84"/>
      <c r="UYC159" s="84"/>
      <c r="UYD159" s="84"/>
      <c r="UYE159" s="84"/>
      <c r="UYF159" s="84"/>
      <c r="UYG159" s="84"/>
      <c r="UYH159" s="84"/>
      <c r="UYI159" s="84"/>
      <c r="UYJ159" s="84"/>
      <c r="UYK159" s="84"/>
      <c r="UYL159" s="84"/>
      <c r="UYM159" s="84"/>
      <c r="UYN159" s="84"/>
      <c r="UYO159" s="84"/>
      <c r="UYP159" s="84"/>
      <c r="UYQ159" s="84"/>
      <c r="UYR159" s="84"/>
      <c r="UYS159" s="84"/>
      <c r="UYT159" s="84"/>
      <c r="UYU159" s="84"/>
      <c r="UYV159" s="84"/>
      <c r="UYW159" s="84"/>
      <c r="UYX159" s="84"/>
      <c r="UYY159" s="84"/>
      <c r="UYZ159" s="84"/>
      <c r="UZA159" s="84"/>
      <c r="UZB159" s="84"/>
      <c r="UZC159" s="84"/>
      <c r="UZD159" s="84"/>
      <c r="UZE159" s="84"/>
      <c r="UZF159" s="84"/>
      <c r="UZG159" s="84"/>
      <c r="UZH159" s="84"/>
      <c r="UZI159" s="84"/>
      <c r="UZJ159" s="84"/>
      <c r="UZK159" s="84"/>
      <c r="UZL159" s="84"/>
      <c r="UZM159" s="84"/>
      <c r="UZN159" s="84"/>
      <c r="UZO159" s="84"/>
      <c r="UZP159" s="84"/>
      <c r="UZQ159" s="84"/>
      <c r="UZR159" s="84"/>
      <c r="UZS159" s="84"/>
      <c r="UZT159" s="84"/>
      <c r="UZU159" s="84"/>
      <c r="UZV159" s="84"/>
      <c r="UZW159" s="84"/>
      <c r="UZX159" s="84"/>
      <c r="UZY159" s="84"/>
      <c r="UZZ159" s="84"/>
      <c r="VAA159" s="84"/>
      <c r="VAB159" s="84"/>
      <c r="VAC159" s="84"/>
      <c r="VAD159" s="84"/>
      <c r="VAE159" s="84"/>
      <c r="VAF159" s="84"/>
      <c r="VAG159" s="84"/>
      <c r="VAH159" s="84"/>
      <c r="VAI159" s="84"/>
      <c r="VAJ159" s="84"/>
      <c r="VAK159" s="84"/>
      <c r="VAL159" s="84"/>
      <c r="VAM159" s="84"/>
      <c r="VAN159" s="84"/>
      <c r="VAO159" s="84"/>
      <c r="VAP159" s="84"/>
      <c r="VAQ159" s="84"/>
      <c r="VAR159" s="84"/>
      <c r="VAS159" s="84"/>
      <c r="VAT159" s="84"/>
      <c r="VAU159" s="84"/>
      <c r="VAV159" s="84"/>
      <c r="VAW159" s="84"/>
      <c r="VAX159" s="84"/>
      <c r="VAY159" s="84"/>
      <c r="VAZ159" s="84"/>
      <c r="VBA159" s="84"/>
      <c r="VBB159" s="84"/>
      <c r="VBC159" s="84"/>
      <c r="VBD159" s="84"/>
      <c r="VBE159" s="84"/>
      <c r="VBF159" s="84"/>
      <c r="VBG159" s="84"/>
      <c r="VBH159" s="84"/>
      <c r="VBI159" s="84"/>
      <c r="VBJ159" s="84"/>
      <c r="VBK159" s="84"/>
      <c r="VBL159" s="84"/>
      <c r="VBM159" s="84"/>
      <c r="VBN159" s="84"/>
      <c r="VBO159" s="84"/>
      <c r="VBP159" s="84"/>
      <c r="VBQ159" s="84"/>
      <c r="VBR159" s="84"/>
      <c r="VBS159" s="84"/>
      <c r="VBT159" s="84"/>
      <c r="VBU159" s="84"/>
      <c r="VBV159" s="84"/>
      <c r="VBW159" s="84"/>
      <c r="VBX159" s="84"/>
      <c r="VBY159" s="84"/>
      <c r="VBZ159" s="84"/>
      <c r="VCA159" s="84"/>
      <c r="VCB159" s="84"/>
      <c r="VCC159" s="84"/>
      <c r="VCD159" s="84"/>
      <c r="VCE159" s="84"/>
      <c r="VCF159" s="84"/>
      <c r="VCG159" s="84"/>
      <c r="VCH159" s="84"/>
      <c r="VCI159" s="84"/>
      <c r="VCJ159" s="84"/>
      <c r="VCK159" s="84"/>
      <c r="VCL159" s="84"/>
      <c r="VCM159" s="84"/>
      <c r="VCN159" s="84"/>
      <c r="VCO159" s="84"/>
      <c r="VCP159" s="84"/>
      <c r="VCQ159" s="84"/>
      <c r="VCR159" s="84"/>
      <c r="VCS159" s="84"/>
      <c r="VCT159" s="84"/>
      <c r="VCU159" s="84"/>
      <c r="VCV159" s="84"/>
      <c r="VCW159" s="84"/>
      <c r="VCX159" s="84"/>
      <c r="VCY159" s="84"/>
      <c r="VCZ159" s="84"/>
      <c r="VDA159" s="84"/>
      <c r="VDB159" s="84"/>
      <c r="VDC159" s="84"/>
      <c r="VDD159" s="84"/>
      <c r="VDE159" s="84"/>
      <c r="VDF159" s="84"/>
      <c r="VDG159" s="84"/>
      <c r="VDH159" s="84"/>
      <c r="VDI159" s="84"/>
      <c r="VDJ159" s="84"/>
      <c r="VDK159" s="84"/>
      <c r="VDL159" s="84"/>
      <c r="VDM159" s="84"/>
      <c r="VDN159" s="84"/>
      <c r="VDO159" s="84"/>
      <c r="VDP159" s="84"/>
      <c r="VDQ159" s="84"/>
      <c r="VDR159" s="84"/>
      <c r="VDS159" s="84"/>
      <c r="VDT159" s="84"/>
      <c r="VDU159" s="84"/>
      <c r="VDV159" s="84"/>
      <c r="VDW159" s="84"/>
      <c r="VDX159" s="84"/>
      <c r="VDY159" s="84"/>
      <c r="VDZ159" s="84"/>
      <c r="VEA159" s="84"/>
      <c r="VEB159" s="84"/>
      <c r="VEC159" s="84"/>
      <c r="VED159" s="84"/>
      <c r="VEE159" s="84"/>
      <c r="VEF159" s="84"/>
      <c r="VEG159" s="84"/>
      <c r="VEH159" s="84"/>
      <c r="VEI159" s="84"/>
      <c r="VEJ159" s="84"/>
      <c r="VEK159" s="84"/>
      <c r="VEL159" s="84"/>
      <c r="VEM159" s="84"/>
      <c r="VEN159" s="84"/>
      <c r="VEO159" s="84"/>
      <c r="VEP159" s="84"/>
      <c r="VEQ159" s="84"/>
      <c r="VER159" s="84"/>
      <c r="VES159" s="84"/>
      <c r="VET159" s="84"/>
      <c r="VEU159" s="84"/>
      <c r="VEV159" s="84"/>
      <c r="VEW159" s="84"/>
      <c r="VEX159" s="84"/>
      <c r="VEY159" s="84"/>
      <c r="VEZ159" s="84"/>
      <c r="VFA159" s="84"/>
      <c r="VFB159" s="84"/>
      <c r="VFC159" s="84"/>
      <c r="VFD159" s="84"/>
      <c r="VFE159" s="84"/>
      <c r="VFF159" s="84"/>
      <c r="VFG159" s="84"/>
      <c r="VFH159" s="84"/>
      <c r="VFI159" s="84"/>
      <c r="VFJ159" s="84"/>
      <c r="VFK159" s="84"/>
      <c r="VFL159" s="84"/>
      <c r="VFM159" s="84"/>
      <c r="VFN159" s="84"/>
      <c r="VFO159" s="84"/>
      <c r="VFP159" s="84"/>
      <c r="VFQ159" s="84"/>
      <c r="VFR159" s="84"/>
      <c r="VFS159" s="84"/>
      <c r="VFZ159" s="84"/>
      <c r="VGA159" s="84"/>
      <c r="VGB159" s="84"/>
      <c r="VGC159" s="84"/>
      <c r="VGD159" s="84"/>
      <c r="VGE159" s="84"/>
      <c r="VGF159" s="84"/>
      <c r="VGG159" s="84"/>
      <c r="VGH159" s="84"/>
      <c r="VGI159" s="84"/>
      <c r="VGJ159" s="84"/>
      <c r="VGK159" s="84"/>
      <c r="VGL159" s="84"/>
      <c r="VGM159" s="84"/>
      <c r="VGN159" s="84"/>
      <c r="VGO159" s="84"/>
      <c r="VGP159" s="84"/>
      <c r="VGQ159" s="84"/>
      <c r="VGR159" s="84"/>
      <c r="VGS159" s="84"/>
      <c r="VGT159" s="84"/>
      <c r="VGU159" s="84"/>
      <c r="VGV159" s="84"/>
      <c r="VGW159" s="84"/>
      <c r="VGX159" s="84"/>
      <c r="VGY159" s="84"/>
      <c r="VGZ159" s="84"/>
      <c r="VHA159" s="84"/>
      <c r="VHB159" s="84"/>
      <c r="VHC159" s="84"/>
      <c r="VHD159" s="84"/>
      <c r="VHE159" s="84"/>
      <c r="VHF159" s="84"/>
      <c r="VHG159" s="84"/>
      <c r="VHH159" s="84"/>
      <c r="VHI159" s="84"/>
      <c r="VHJ159" s="84"/>
      <c r="VHK159" s="84"/>
      <c r="VHL159" s="84"/>
      <c r="VHM159" s="84"/>
      <c r="VHN159" s="84"/>
      <c r="VHO159" s="84"/>
      <c r="VHP159" s="84"/>
      <c r="VHQ159" s="84"/>
      <c r="VHR159" s="84"/>
      <c r="VHS159" s="84"/>
      <c r="VHT159" s="84"/>
      <c r="VHU159" s="84"/>
      <c r="VHV159" s="84"/>
      <c r="VHW159" s="84"/>
      <c r="VHX159" s="84"/>
      <c r="VHY159" s="84"/>
      <c r="VHZ159" s="84"/>
      <c r="VIA159" s="84"/>
      <c r="VIB159" s="84"/>
      <c r="VIC159" s="84"/>
      <c r="VID159" s="84"/>
      <c r="VIE159" s="84"/>
      <c r="VIF159" s="84"/>
      <c r="VIG159" s="84"/>
      <c r="VIH159" s="84"/>
      <c r="VII159" s="84"/>
      <c r="VIJ159" s="84"/>
      <c r="VIK159" s="84"/>
      <c r="VIL159" s="84"/>
      <c r="VIM159" s="84"/>
      <c r="VIN159" s="84"/>
      <c r="VIO159" s="84"/>
      <c r="VIP159" s="84"/>
      <c r="VIQ159" s="84"/>
      <c r="VIR159" s="84"/>
      <c r="VIS159" s="84"/>
      <c r="VIT159" s="84"/>
      <c r="VIU159" s="84"/>
      <c r="VIV159" s="84"/>
      <c r="VIW159" s="84"/>
      <c r="VIX159" s="84"/>
      <c r="VIY159" s="84"/>
      <c r="VIZ159" s="84"/>
      <c r="VJA159" s="84"/>
      <c r="VJB159" s="84"/>
      <c r="VJC159" s="84"/>
      <c r="VJD159" s="84"/>
      <c r="VJE159" s="84"/>
      <c r="VJF159" s="84"/>
      <c r="VJG159" s="84"/>
      <c r="VJH159" s="84"/>
      <c r="VJI159" s="84"/>
      <c r="VJJ159" s="84"/>
      <c r="VJK159" s="84"/>
      <c r="VJL159" s="84"/>
      <c r="VJM159" s="84"/>
      <c r="VJN159" s="84"/>
      <c r="VJO159" s="84"/>
      <c r="VJP159" s="84"/>
      <c r="VJQ159" s="84"/>
      <c r="VJR159" s="84"/>
      <c r="VJS159" s="84"/>
      <c r="VJT159" s="84"/>
      <c r="VJU159" s="84"/>
      <c r="VJV159" s="84"/>
      <c r="VJW159" s="84"/>
      <c r="VJX159" s="84"/>
      <c r="VJY159" s="84"/>
      <c r="VJZ159" s="84"/>
      <c r="VKA159" s="84"/>
      <c r="VKB159" s="84"/>
      <c r="VKC159" s="84"/>
      <c r="VKD159" s="84"/>
      <c r="VKE159" s="84"/>
      <c r="VKF159" s="84"/>
      <c r="VKG159" s="84"/>
      <c r="VKH159" s="84"/>
      <c r="VKI159" s="84"/>
      <c r="VKJ159" s="84"/>
      <c r="VKK159" s="84"/>
      <c r="VKL159" s="84"/>
      <c r="VKM159" s="84"/>
      <c r="VKN159" s="84"/>
      <c r="VKO159" s="84"/>
      <c r="VKP159" s="84"/>
      <c r="VKQ159" s="84"/>
      <c r="VKR159" s="84"/>
      <c r="VKS159" s="84"/>
      <c r="VKT159" s="84"/>
      <c r="VKU159" s="84"/>
      <c r="VKV159" s="84"/>
      <c r="VKW159" s="84"/>
      <c r="VKX159" s="84"/>
      <c r="VKY159" s="84"/>
      <c r="VKZ159" s="84"/>
      <c r="VLA159" s="84"/>
      <c r="VLB159" s="84"/>
      <c r="VLC159" s="84"/>
      <c r="VLD159" s="84"/>
      <c r="VLE159" s="84"/>
      <c r="VLF159" s="84"/>
      <c r="VLG159" s="84"/>
      <c r="VLH159" s="84"/>
      <c r="VLI159" s="84"/>
      <c r="VLJ159" s="84"/>
      <c r="VLK159" s="84"/>
      <c r="VLL159" s="84"/>
      <c r="VLM159" s="84"/>
      <c r="VLN159" s="84"/>
      <c r="VLO159" s="84"/>
      <c r="VLP159" s="84"/>
      <c r="VLQ159" s="84"/>
      <c r="VLR159" s="84"/>
      <c r="VLS159" s="84"/>
      <c r="VLT159" s="84"/>
      <c r="VLU159" s="84"/>
      <c r="VLV159" s="84"/>
      <c r="VLW159" s="84"/>
      <c r="VLX159" s="84"/>
      <c r="VLY159" s="84"/>
      <c r="VLZ159" s="84"/>
      <c r="VMA159" s="84"/>
      <c r="VMB159" s="84"/>
      <c r="VMC159" s="84"/>
      <c r="VMD159" s="84"/>
      <c r="VME159" s="84"/>
      <c r="VMF159" s="84"/>
      <c r="VMG159" s="84"/>
      <c r="VMH159" s="84"/>
      <c r="VMI159" s="84"/>
      <c r="VMJ159" s="84"/>
      <c r="VMK159" s="84"/>
      <c r="VML159" s="84"/>
      <c r="VMM159" s="84"/>
      <c r="VMN159" s="84"/>
      <c r="VMO159" s="84"/>
      <c r="VMP159" s="84"/>
      <c r="VMQ159" s="84"/>
      <c r="VMR159" s="84"/>
      <c r="VMS159" s="84"/>
      <c r="VMT159" s="84"/>
      <c r="VMU159" s="84"/>
      <c r="VMV159" s="84"/>
      <c r="VMW159" s="84"/>
      <c r="VMX159" s="84"/>
      <c r="VMY159" s="84"/>
      <c r="VMZ159" s="84"/>
      <c r="VNA159" s="84"/>
      <c r="VNB159" s="84"/>
      <c r="VNC159" s="84"/>
      <c r="VND159" s="84"/>
      <c r="VNE159" s="84"/>
      <c r="VNF159" s="84"/>
      <c r="VNG159" s="84"/>
      <c r="VNH159" s="84"/>
      <c r="VNI159" s="84"/>
      <c r="VNJ159" s="84"/>
      <c r="VNK159" s="84"/>
      <c r="VNL159" s="84"/>
      <c r="VNM159" s="84"/>
      <c r="VNN159" s="84"/>
      <c r="VNO159" s="84"/>
      <c r="VNP159" s="84"/>
      <c r="VNQ159" s="84"/>
      <c r="VNR159" s="84"/>
      <c r="VNS159" s="84"/>
      <c r="VNT159" s="84"/>
      <c r="VNU159" s="84"/>
      <c r="VNV159" s="84"/>
      <c r="VNW159" s="84"/>
      <c r="VNX159" s="84"/>
      <c r="VNY159" s="84"/>
      <c r="VNZ159" s="84"/>
      <c r="VOA159" s="84"/>
      <c r="VOB159" s="84"/>
      <c r="VOC159" s="84"/>
      <c r="VOD159" s="84"/>
      <c r="VOE159" s="84"/>
      <c r="VOF159" s="84"/>
      <c r="VOG159" s="84"/>
      <c r="VOH159" s="84"/>
      <c r="VOI159" s="84"/>
      <c r="VOJ159" s="84"/>
      <c r="VOK159" s="84"/>
      <c r="VOL159" s="84"/>
      <c r="VOM159" s="84"/>
      <c r="VON159" s="84"/>
      <c r="VOO159" s="84"/>
      <c r="VOP159" s="84"/>
      <c r="VOQ159" s="84"/>
      <c r="VOR159" s="84"/>
      <c r="VOS159" s="84"/>
      <c r="VOT159" s="84"/>
      <c r="VOU159" s="84"/>
      <c r="VOV159" s="84"/>
      <c r="VOW159" s="84"/>
      <c r="VOX159" s="84"/>
      <c r="VOY159" s="84"/>
      <c r="VOZ159" s="84"/>
      <c r="VPA159" s="84"/>
      <c r="VPB159" s="84"/>
      <c r="VPC159" s="84"/>
      <c r="VPD159" s="84"/>
      <c r="VPE159" s="84"/>
      <c r="VPF159" s="84"/>
      <c r="VPG159" s="84"/>
      <c r="VPH159" s="84"/>
      <c r="VPI159" s="84"/>
      <c r="VPJ159" s="84"/>
      <c r="VPK159" s="84"/>
      <c r="VPL159" s="84"/>
      <c r="VPM159" s="84"/>
      <c r="VPN159" s="84"/>
      <c r="VPO159" s="84"/>
      <c r="VPV159" s="84"/>
      <c r="VPW159" s="84"/>
      <c r="VPX159" s="84"/>
      <c r="VPY159" s="84"/>
      <c r="VPZ159" s="84"/>
      <c r="VQA159" s="84"/>
      <c r="VQB159" s="84"/>
      <c r="VQC159" s="84"/>
      <c r="VQD159" s="84"/>
      <c r="VQE159" s="84"/>
      <c r="VQF159" s="84"/>
      <c r="VQG159" s="84"/>
      <c r="VQH159" s="84"/>
      <c r="VQI159" s="84"/>
      <c r="VQJ159" s="84"/>
      <c r="VQK159" s="84"/>
      <c r="VQL159" s="84"/>
      <c r="VQM159" s="84"/>
      <c r="VQN159" s="84"/>
      <c r="VQO159" s="84"/>
      <c r="VQP159" s="84"/>
      <c r="VQQ159" s="84"/>
      <c r="VQR159" s="84"/>
      <c r="VQS159" s="84"/>
      <c r="VQT159" s="84"/>
      <c r="VQU159" s="84"/>
      <c r="VQV159" s="84"/>
      <c r="VQW159" s="84"/>
      <c r="VQX159" s="84"/>
      <c r="VQY159" s="84"/>
      <c r="VQZ159" s="84"/>
      <c r="VRA159" s="84"/>
      <c r="VRB159" s="84"/>
      <c r="VRC159" s="84"/>
      <c r="VRD159" s="84"/>
      <c r="VRE159" s="84"/>
      <c r="VRF159" s="84"/>
      <c r="VRG159" s="84"/>
      <c r="VRH159" s="84"/>
      <c r="VRI159" s="84"/>
      <c r="VRJ159" s="84"/>
      <c r="VRK159" s="84"/>
      <c r="VRL159" s="84"/>
      <c r="VRM159" s="84"/>
      <c r="VRN159" s="84"/>
      <c r="VRO159" s="84"/>
      <c r="VRP159" s="84"/>
      <c r="VRQ159" s="84"/>
      <c r="VRR159" s="84"/>
      <c r="VRS159" s="84"/>
      <c r="VRT159" s="84"/>
      <c r="VRU159" s="84"/>
      <c r="VRV159" s="84"/>
      <c r="VRW159" s="84"/>
      <c r="VRX159" s="84"/>
      <c r="VRY159" s="84"/>
      <c r="VRZ159" s="84"/>
      <c r="VSA159" s="84"/>
      <c r="VSB159" s="84"/>
      <c r="VSC159" s="84"/>
      <c r="VSD159" s="84"/>
      <c r="VSE159" s="84"/>
      <c r="VSF159" s="84"/>
      <c r="VSG159" s="84"/>
      <c r="VSH159" s="84"/>
      <c r="VSI159" s="84"/>
      <c r="VSJ159" s="84"/>
      <c r="VSK159" s="84"/>
      <c r="VSL159" s="84"/>
      <c r="VSM159" s="84"/>
      <c r="VSN159" s="84"/>
      <c r="VSO159" s="84"/>
      <c r="VSP159" s="84"/>
      <c r="VSQ159" s="84"/>
      <c r="VSR159" s="84"/>
      <c r="VSS159" s="84"/>
      <c r="VST159" s="84"/>
      <c r="VSU159" s="84"/>
      <c r="VSV159" s="84"/>
      <c r="VSW159" s="84"/>
      <c r="VSX159" s="84"/>
      <c r="VSY159" s="84"/>
      <c r="VSZ159" s="84"/>
      <c r="VTA159" s="84"/>
      <c r="VTB159" s="84"/>
      <c r="VTC159" s="84"/>
      <c r="VTD159" s="84"/>
      <c r="VTE159" s="84"/>
      <c r="VTF159" s="84"/>
      <c r="VTG159" s="84"/>
      <c r="VTH159" s="84"/>
      <c r="VTI159" s="84"/>
      <c r="VTJ159" s="84"/>
      <c r="VTK159" s="84"/>
      <c r="VTL159" s="84"/>
      <c r="VTM159" s="84"/>
      <c r="VTN159" s="84"/>
      <c r="VTO159" s="84"/>
      <c r="VTP159" s="84"/>
      <c r="VTQ159" s="84"/>
      <c r="VTR159" s="84"/>
      <c r="VTS159" s="84"/>
      <c r="VTT159" s="84"/>
      <c r="VTU159" s="84"/>
      <c r="VTV159" s="84"/>
      <c r="VTW159" s="84"/>
      <c r="VTX159" s="84"/>
      <c r="VTY159" s="84"/>
      <c r="VTZ159" s="84"/>
      <c r="VUA159" s="84"/>
      <c r="VUB159" s="84"/>
      <c r="VUC159" s="84"/>
      <c r="VUD159" s="84"/>
      <c r="VUE159" s="84"/>
      <c r="VUF159" s="84"/>
      <c r="VUG159" s="84"/>
      <c r="VUH159" s="84"/>
      <c r="VUI159" s="84"/>
      <c r="VUJ159" s="84"/>
      <c r="VUK159" s="84"/>
      <c r="VUL159" s="84"/>
      <c r="VUM159" s="84"/>
      <c r="VUN159" s="84"/>
      <c r="VUO159" s="84"/>
      <c r="VUP159" s="84"/>
      <c r="VUQ159" s="84"/>
      <c r="VUR159" s="84"/>
      <c r="VUS159" s="84"/>
      <c r="VUT159" s="84"/>
      <c r="VUU159" s="84"/>
      <c r="VUV159" s="84"/>
      <c r="VUW159" s="84"/>
      <c r="VUX159" s="84"/>
      <c r="VUY159" s="84"/>
      <c r="VUZ159" s="84"/>
      <c r="VVA159" s="84"/>
      <c r="VVB159" s="84"/>
      <c r="VVC159" s="84"/>
      <c r="VVD159" s="84"/>
      <c r="VVE159" s="84"/>
      <c r="VVF159" s="84"/>
      <c r="VVG159" s="84"/>
      <c r="VVH159" s="84"/>
      <c r="VVI159" s="84"/>
      <c r="VVJ159" s="84"/>
      <c r="VVK159" s="84"/>
      <c r="VVL159" s="84"/>
      <c r="VVM159" s="84"/>
      <c r="VVN159" s="84"/>
      <c r="VVO159" s="84"/>
      <c r="VVP159" s="84"/>
      <c r="VVQ159" s="84"/>
      <c r="VVR159" s="84"/>
      <c r="VVS159" s="84"/>
      <c r="VVT159" s="84"/>
      <c r="VVU159" s="84"/>
      <c r="VVV159" s="84"/>
      <c r="VVW159" s="84"/>
      <c r="VVX159" s="84"/>
      <c r="VVY159" s="84"/>
      <c r="VVZ159" s="84"/>
      <c r="VWA159" s="84"/>
      <c r="VWB159" s="84"/>
      <c r="VWC159" s="84"/>
      <c r="VWD159" s="84"/>
      <c r="VWE159" s="84"/>
      <c r="VWF159" s="84"/>
      <c r="VWG159" s="84"/>
      <c r="VWH159" s="84"/>
      <c r="VWI159" s="84"/>
      <c r="VWJ159" s="84"/>
      <c r="VWK159" s="84"/>
      <c r="VWL159" s="84"/>
      <c r="VWM159" s="84"/>
      <c r="VWN159" s="84"/>
      <c r="VWO159" s="84"/>
      <c r="VWP159" s="84"/>
      <c r="VWQ159" s="84"/>
      <c r="VWR159" s="84"/>
      <c r="VWS159" s="84"/>
      <c r="VWT159" s="84"/>
      <c r="VWU159" s="84"/>
      <c r="VWV159" s="84"/>
      <c r="VWW159" s="84"/>
      <c r="VWX159" s="84"/>
      <c r="VWY159" s="84"/>
      <c r="VWZ159" s="84"/>
      <c r="VXA159" s="84"/>
      <c r="VXB159" s="84"/>
      <c r="VXC159" s="84"/>
      <c r="VXD159" s="84"/>
      <c r="VXE159" s="84"/>
      <c r="VXF159" s="84"/>
      <c r="VXG159" s="84"/>
      <c r="VXH159" s="84"/>
      <c r="VXI159" s="84"/>
      <c r="VXJ159" s="84"/>
      <c r="VXK159" s="84"/>
      <c r="VXL159" s="84"/>
      <c r="VXM159" s="84"/>
      <c r="VXN159" s="84"/>
      <c r="VXO159" s="84"/>
      <c r="VXP159" s="84"/>
      <c r="VXQ159" s="84"/>
      <c r="VXR159" s="84"/>
      <c r="VXS159" s="84"/>
      <c r="VXT159" s="84"/>
      <c r="VXU159" s="84"/>
      <c r="VXV159" s="84"/>
      <c r="VXW159" s="84"/>
      <c r="VXX159" s="84"/>
      <c r="VXY159" s="84"/>
      <c r="VXZ159" s="84"/>
      <c r="VYA159" s="84"/>
      <c r="VYB159" s="84"/>
      <c r="VYC159" s="84"/>
      <c r="VYD159" s="84"/>
      <c r="VYE159" s="84"/>
      <c r="VYF159" s="84"/>
      <c r="VYG159" s="84"/>
      <c r="VYH159" s="84"/>
      <c r="VYI159" s="84"/>
      <c r="VYJ159" s="84"/>
      <c r="VYK159" s="84"/>
      <c r="VYL159" s="84"/>
      <c r="VYM159" s="84"/>
      <c r="VYN159" s="84"/>
      <c r="VYO159" s="84"/>
      <c r="VYP159" s="84"/>
      <c r="VYQ159" s="84"/>
      <c r="VYR159" s="84"/>
      <c r="VYS159" s="84"/>
      <c r="VYT159" s="84"/>
      <c r="VYU159" s="84"/>
      <c r="VYV159" s="84"/>
      <c r="VYW159" s="84"/>
      <c r="VYX159" s="84"/>
      <c r="VYY159" s="84"/>
      <c r="VYZ159" s="84"/>
      <c r="VZA159" s="84"/>
      <c r="VZB159" s="84"/>
      <c r="VZC159" s="84"/>
      <c r="VZD159" s="84"/>
      <c r="VZE159" s="84"/>
      <c r="VZF159" s="84"/>
      <c r="VZG159" s="84"/>
      <c r="VZH159" s="84"/>
      <c r="VZI159" s="84"/>
      <c r="VZJ159" s="84"/>
      <c r="VZK159" s="84"/>
      <c r="VZR159" s="84"/>
      <c r="VZS159" s="84"/>
      <c r="VZT159" s="84"/>
      <c r="VZU159" s="84"/>
      <c r="VZV159" s="84"/>
      <c r="VZW159" s="84"/>
      <c r="VZX159" s="84"/>
      <c r="VZY159" s="84"/>
      <c r="VZZ159" s="84"/>
      <c r="WAA159" s="84"/>
      <c r="WAB159" s="84"/>
      <c r="WAC159" s="84"/>
      <c r="WAD159" s="84"/>
      <c r="WAE159" s="84"/>
      <c r="WAF159" s="84"/>
      <c r="WAG159" s="84"/>
      <c r="WAH159" s="84"/>
      <c r="WAI159" s="84"/>
      <c r="WAJ159" s="84"/>
      <c r="WAK159" s="84"/>
      <c r="WAL159" s="84"/>
      <c r="WAM159" s="84"/>
      <c r="WAN159" s="84"/>
      <c r="WAO159" s="84"/>
      <c r="WAP159" s="84"/>
      <c r="WAQ159" s="84"/>
      <c r="WAR159" s="84"/>
      <c r="WAS159" s="84"/>
      <c r="WAT159" s="84"/>
      <c r="WAU159" s="84"/>
      <c r="WAV159" s="84"/>
      <c r="WAW159" s="84"/>
      <c r="WAX159" s="84"/>
      <c r="WAY159" s="84"/>
      <c r="WAZ159" s="84"/>
      <c r="WBA159" s="84"/>
      <c r="WBB159" s="84"/>
      <c r="WBC159" s="84"/>
      <c r="WBD159" s="84"/>
      <c r="WBE159" s="84"/>
      <c r="WBF159" s="84"/>
      <c r="WBG159" s="84"/>
      <c r="WBH159" s="84"/>
      <c r="WBI159" s="84"/>
      <c r="WBJ159" s="84"/>
      <c r="WBK159" s="84"/>
      <c r="WBL159" s="84"/>
      <c r="WBM159" s="84"/>
      <c r="WBN159" s="84"/>
      <c r="WBO159" s="84"/>
      <c r="WBP159" s="84"/>
      <c r="WBQ159" s="84"/>
      <c r="WBR159" s="84"/>
      <c r="WBS159" s="84"/>
      <c r="WBT159" s="84"/>
      <c r="WBU159" s="84"/>
      <c r="WBV159" s="84"/>
      <c r="WBW159" s="84"/>
      <c r="WBX159" s="84"/>
      <c r="WBY159" s="84"/>
      <c r="WBZ159" s="84"/>
      <c r="WCA159" s="84"/>
      <c r="WCB159" s="84"/>
      <c r="WCC159" s="84"/>
      <c r="WCD159" s="84"/>
      <c r="WCE159" s="84"/>
      <c r="WCF159" s="84"/>
      <c r="WCG159" s="84"/>
      <c r="WCH159" s="84"/>
      <c r="WCI159" s="84"/>
      <c r="WCJ159" s="84"/>
      <c r="WCK159" s="84"/>
      <c r="WCL159" s="84"/>
      <c r="WCM159" s="84"/>
      <c r="WCN159" s="84"/>
      <c r="WCO159" s="84"/>
      <c r="WCP159" s="84"/>
      <c r="WCQ159" s="84"/>
      <c r="WCR159" s="84"/>
      <c r="WCS159" s="84"/>
      <c r="WCT159" s="84"/>
      <c r="WCU159" s="84"/>
      <c r="WCV159" s="84"/>
      <c r="WCW159" s="84"/>
      <c r="WCX159" s="84"/>
      <c r="WCY159" s="84"/>
      <c r="WCZ159" s="84"/>
      <c r="WDA159" s="84"/>
      <c r="WDB159" s="84"/>
      <c r="WDC159" s="84"/>
      <c r="WDD159" s="84"/>
      <c r="WDE159" s="84"/>
      <c r="WDF159" s="84"/>
      <c r="WDG159" s="84"/>
      <c r="WDH159" s="84"/>
      <c r="WDI159" s="84"/>
      <c r="WDJ159" s="84"/>
      <c r="WDK159" s="84"/>
      <c r="WDL159" s="84"/>
      <c r="WDM159" s="84"/>
      <c r="WDN159" s="84"/>
      <c r="WDO159" s="84"/>
      <c r="WDP159" s="84"/>
      <c r="WDQ159" s="84"/>
      <c r="WDR159" s="84"/>
      <c r="WDS159" s="84"/>
      <c r="WDT159" s="84"/>
      <c r="WDU159" s="84"/>
      <c r="WDV159" s="84"/>
      <c r="WDW159" s="84"/>
      <c r="WDX159" s="84"/>
      <c r="WDY159" s="84"/>
      <c r="WDZ159" s="84"/>
      <c r="WEA159" s="84"/>
      <c r="WEB159" s="84"/>
      <c r="WEC159" s="84"/>
      <c r="WED159" s="84"/>
      <c r="WEE159" s="84"/>
      <c r="WEF159" s="84"/>
      <c r="WEG159" s="84"/>
      <c r="WEH159" s="84"/>
      <c r="WEI159" s="84"/>
      <c r="WEJ159" s="84"/>
      <c r="WEK159" s="84"/>
      <c r="WEL159" s="84"/>
      <c r="WEM159" s="84"/>
      <c r="WEN159" s="84"/>
      <c r="WEO159" s="84"/>
      <c r="WEP159" s="84"/>
      <c r="WEQ159" s="84"/>
      <c r="WER159" s="84"/>
      <c r="WES159" s="84"/>
      <c r="WET159" s="84"/>
      <c r="WEU159" s="84"/>
      <c r="WEV159" s="84"/>
      <c r="WEW159" s="84"/>
      <c r="WEX159" s="84"/>
      <c r="WEY159" s="84"/>
      <c r="WEZ159" s="84"/>
      <c r="WFA159" s="84"/>
      <c r="WFB159" s="84"/>
      <c r="WFC159" s="84"/>
      <c r="WFD159" s="84"/>
      <c r="WFE159" s="84"/>
      <c r="WFF159" s="84"/>
      <c r="WFG159" s="84"/>
      <c r="WFH159" s="84"/>
      <c r="WFI159" s="84"/>
      <c r="WFJ159" s="84"/>
      <c r="WFK159" s="84"/>
      <c r="WFL159" s="84"/>
      <c r="WFM159" s="84"/>
      <c r="WFN159" s="84"/>
      <c r="WFO159" s="84"/>
      <c r="WFP159" s="84"/>
      <c r="WFQ159" s="84"/>
      <c r="WFR159" s="84"/>
      <c r="WFS159" s="84"/>
      <c r="WFT159" s="84"/>
      <c r="WFU159" s="84"/>
      <c r="WFV159" s="84"/>
      <c r="WFW159" s="84"/>
      <c r="WFX159" s="84"/>
      <c r="WFY159" s="84"/>
      <c r="WFZ159" s="84"/>
      <c r="WGA159" s="84"/>
      <c r="WGB159" s="84"/>
      <c r="WGC159" s="84"/>
      <c r="WGD159" s="84"/>
      <c r="WGE159" s="84"/>
      <c r="WGF159" s="84"/>
      <c r="WGG159" s="84"/>
      <c r="WGH159" s="84"/>
      <c r="WGI159" s="84"/>
      <c r="WGJ159" s="84"/>
      <c r="WGK159" s="84"/>
      <c r="WGL159" s="84"/>
      <c r="WGM159" s="84"/>
      <c r="WGN159" s="84"/>
      <c r="WGO159" s="84"/>
      <c r="WGP159" s="84"/>
      <c r="WGQ159" s="84"/>
      <c r="WGR159" s="84"/>
      <c r="WGS159" s="84"/>
      <c r="WGT159" s="84"/>
      <c r="WGU159" s="84"/>
      <c r="WGV159" s="84"/>
      <c r="WGW159" s="84"/>
      <c r="WGX159" s="84"/>
      <c r="WGY159" s="84"/>
      <c r="WGZ159" s="84"/>
      <c r="WHA159" s="84"/>
      <c r="WHB159" s="84"/>
      <c r="WHC159" s="84"/>
      <c r="WHD159" s="84"/>
      <c r="WHE159" s="84"/>
      <c r="WHF159" s="84"/>
      <c r="WHG159" s="84"/>
      <c r="WHH159" s="84"/>
      <c r="WHI159" s="84"/>
      <c r="WHJ159" s="84"/>
      <c r="WHK159" s="84"/>
      <c r="WHL159" s="84"/>
      <c r="WHM159" s="84"/>
      <c r="WHN159" s="84"/>
      <c r="WHO159" s="84"/>
      <c r="WHP159" s="84"/>
      <c r="WHQ159" s="84"/>
      <c r="WHR159" s="84"/>
      <c r="WHS159" s="84"/>
      <c r="WHT159" s="84"/>
      <c r="WHU159" s="84"/>
      <c r="WHV159" s="84"/>
      <c r="WHW159" s="84"/>
      <c r="WHX159" s="84"/>
      <c r="WHY159" s="84"/>
      <c r="WHZ159" s="84"/>
      <c r="WIA159" s="84"/>
      <c r="WIB159" s="84"/>
      <c r="WIC159" s="84"/>
      <c r="WID159" s="84"/>
      <c r="WIE159" s="84"/>
      <c r="WIF159" s="84"/>
      <c r="WIG159" s="84"/>
      <c r="WIH159" s="84"/>
      <c r="WII159" s="84"/>
      <c r="WIJ159" s="84"/>
      <c r="WIK159" s="84"/>
      <c r="WIL159" s="84"/>
      <c r="WIM159" s="84"/>
      <c r="WIN159" s="84"/>
      <c r="WIO159" s="84"/>
      <c r="WIP159" s="84"/>
      <c r="WIQ159" s="84"/>
      <c r="WIR159" s="84"/>
      <c r="WIS159" s="84"/>
      <c r="WIT159" s="84"/>
      <c r="WIU159" s="84"/>
      <c r="WIV159" s="84"/>
      <c r="WIW159" s="84"/>
      <c r="WIX159" s="84"/>
      <c r="WIY159" s="84"/>
      <c r="WIZ159" s="84"/>
      <c r="WJA159" s="84"/>
      <c r="WJB159" s="84"/>
      <c r="WJC159" s="84"/>
      <c r="WJD159" s="84"/>
      <c r="WJE159" s="84"/>
      <c r="WJF159" s="84"/>
      <c r="WJG159" s="84"/>
      <c r="WJN159" s="84"/>
      <c r="WJO159" s="84"/>
      <c r="WJP159" s="84"/>
      <c r="WJQ159" s="84"/>
      <c r="WJR159" s="84"/>
      <c r="WJS159" s="84"/>
      <c r="WJT159" s="84"/>
      <c r="WJU159" s="84"/>
      <c r="WJV159" s="84"/>
      <c r="WJW159" s="84"/>
      <c r="WJX159" s="84"/>
      <c r="WJY159" s="84"/>
      <c r="WJZ159" s="84"/>
      <c r="WKA159" s="84"/>
      <c r="WKB159" s="84"/>
      <c r="WKC159" s="84"/>
      <c r="WKD159" s="84"/>
      <c r="WKE159" s="84"/>
      <c r="WKF159" s="84"/>
      <c r="WKG159" s="84"/>
      <c r="WKH159" s="84"/>
      <c r="WKI159" s="84"/>
      <c r="WKJ159" s="84"/>
      <c r="WKK159" s="84"/>
      <c r="WKL159" s="84"/>
      <c r="WKM159" s="84"/>
      <c r="WKN159" s="84"/>
      <c r="WKO159" s="84"/>
      <c r="WKP159" s="84"/>
      <c r="WKQ159" s="84"/>
      <c r="WKR159" s="84"/>
      <c r="WKS159" s="84"/>
      <c r="WKT159" s="84"/>
      <c r="WKU159" s="84"/>
      <c r="WKV159" s="84"/>
      <c r="WKW159" s="84"/>
      <c r="WKX159" s="84"/>
      <c r="WKY159" s="84"/>
      <c r="WKZ159" s="84"/>
      <c r="WLA159" s="84"/>
      <c r="WLB159" s="84"/>
      <c r="WLC159" s="84"/>
      <c r="WLD159" s="84"/>
      <c r="WLE159" s="84"/>
      <c r="WLF159" s="84"/>
      <c r="WLG159" s="84"/>
      <c r="WLH159" s="84"/>
      <c r="WLI159" s="84"/>
      <c r="WLJ159" s="84"/>
      <c r="WLK159" s="84"/>
      <c r="WLL159" s="84"/>
      <c r="WLM159" s="84"/>
      <c r="WLN159" s="84"/>
      <c r="WLO159" s="84"/>
      <c r="WLP159" s="84"/>
      <c r="WLQ159" s="84"/>
      <c r="WLR159" s="84"/>
      <c r="WLS159" s="84"/>
      <c r="WLT159" s="84"/>
      <c r="WLU159" s="84"/>
      <c r="WLV159" s="84"/>
      <c r="WLW159" s="84"/>
      <c r="WLX159" s="84"/>
      <c r="WLY159" s="84"/>
      <c r="WLZ159" s="84"/>
      <c r="WMA159" s="84"/>
      <c r="WMB159" s="84"/>
      <c r="WMC159" s="84"/>
      <c r="WMD159" s="84"/>
      <c r="WME159" s="84"/>
      <c r="WMF159" s="84"/>
      <c r="WMG159" s="84"/>
      <c r="WMH159" s="84"/>
      <c r="WMI159" s="84"/>
      <c r="WMJ159" s="84"/>
      <c r="WMK159" s="84"/>
      <c r="WML159" s="84"/>
      <c r="WMM159" s="84"/>
      <c r="WMN159" s="84"/>
      <c r="WMO159" s="84"/>
      <c r="WMP159" s="84"/>
      <c r="WMQ159" s="84"/>
      <c r="WMR159" s="84"/>
      <c r="WMS159" s="84"/>
      <c r="WMT159" s="84"/>
      <c r="WMU159" s="84"/>
      <c r="WMV159" s="84"/>
      <c r="WMW159" s="84"/>
      <c r="WMX159" s="84"/>
      <c r="WMY159" s="84"/>
      <c r="WMZ159" s="84"/>
      <c r="WNA159" s="84"/>
      <c r="WNB159" s="84"/>
      <c r="WNC159" s="84"/>
      <c r="WND159" s="84"/>
      <c r="WNE159" s="84"/>
      <c r="WNF159" s="84"/>
      <c r="WNG159" s="84"/>
      <c r="WNH159" s="84"/>
      <c r="WNI159" s="84"/>
      <c r="WNJ159" s="84"/>
      <c r="WNK159" s="84"/>
      <c r="WNL159" s="84"/>
      <c r="WNM159" s="84"/>
      <c r="WNN159" s="84"/>
      <c r="WNO159" s="84"/>
      <c r="WNP159" s="84"/>
      <c r="WNQ159" s="84"/>
      <c r="WNR159" s="84"/>
      <c r="WNS159" s="84"/>
      <c r="WNT159" s="84"/>
      <c r="WNU159" s="84"/>
      <c r="WNV159" s="84"/>
      <c r="WNW159" s="84"/>
      <c r="WNX159" s="84"/>
      <c r="WNY159" s="84"/>
      <c r="WNZ159" s="84"/>
      <c r="WOA159" s="84"/>
      <c r="WOB159" s="84"/>
      <c r="WOC159" s="84"/>
      <c r="WOD159" s="84"/>
      <c r="WOE159" s="84"/>
      <c r="WOF159" s="84"/>
      <c r="WOG159" s="84"/>
      <c r="WOH159" s="84"/>
      <c r="WOI159" s="84"/>
      <c r="WOJ159" s="84"/>
      <c r="WOK159" s="84"/>
      <c r="WOL159" s="84"/>
      <c r="WOM159" s="84"/>
      <c r="WON159" s="84"/>
      <c r="WOO159" s="84"/>
      <c r="WOP159" s="84"/>
      <c r="WOQ159" s="84"/>
      <c r="WOR159" s="84"/>
      <c r="WOS159" s="84"/>
      <c r="WOT159" s="84"/>
      <c r="WOU159" s="84"/>
      <c r="WOV159" s="84"/>
      <c r="WOW159" s="84"/>
      <c r="WOX159" s="84"/>
      <c r="WOY159" s="84"/>
      <c r="WOZ159" s="84"/>
      <c r="WPA159" s="84"/>
      <c r="WPB159" s="84"/>
      <c r="WPC159" s="84"/>
      <c r="WPD159" s="84"/>
      <c r="WPE159" s="84"/>
      <c r="WPF159" s="84"/>
      <c r="WPG159" s="84"/>
      <c r="WPH159" s="84"/>
      <c r="WPI159" s="84"/>
      <c r="WPJ159" s="84"/>
      <c r="WPK159" s="84"/>
      <c r="WPL159" s="84"/>
      <c r="WPM159" s="84"/>
      <c r="WPN159" s="84"/>
      <c r="WPO159" s="84"/>
      <c r="WPP159" s="84"/>
      <c r="WPQ159" s="84"/>
      <c r="WPR159" s="84"/>
      <c r="WPS159" s="84"/>
      <c r="WPT159" s="84"/>
      <c r="WPU159" s="84"/>
      <c r="WPV159" s="84"/>
      <c r="WPW159" s="84"/>
      <c r="WPX159" s="84"/>
      <c r="WPY159" s="84"/>
      <c r="WPZ159" s="84"/>
      <c r="WQA159" s="84"/>
      <c r="WQB159" s="84"/>
      <c r="WQC159" s="84"/>
      <c r="WQD159" s="84"/>
      <c r="WQE159" s="84"/>
      <c r="WQF159" s="84"/>
      <c r="WQG159" s="84"/>
      <c r="WQH159" s="84"/>
      <c r="WQI159" s="84"/>
      <c r="WQJ159" s="84"/>
      <c r="WQK159" s="84"/>
      <c r="WQL159" s="84"/>
      <c r="WQM159" s="84"/>
      <c r="WQN159" s="84"/>
      <c r="WQO159" s="84"/>
      <c r="WQP159" s="84"/>
      <c r="WQQ159" s="84"/>
      <c r="WQR159" s="84"/>
      <c r="WQS159" s="84"/>
      <c r="WQT159" s="84"/>
      <c r="WQU159" s="84"/>
      <c r="WQV159" s="84"/>
      <c r="WQW159" s="84"/>
      <c r="WQX159" s="84"/>
      <c r="WQY159" s="84"/>
      <c r="WQZ159" s="84"/>
      <c r="WRA159" s="84"/>
      <c r="WRB159" s="84"/>
      <c r="WRC159" s="84"/>
      <c r="WRD159" s="84"/>
      <c r="WRE159" s="84"/>
      <c r="WRF159" s="84"/>
      <c r="WRG159" s="84"/>
      <c r="WRH159" s="84"/>
      <c r="WRI159" s="84"/>
      <c r="WRJ159" s="84"/>
      <c r="WRK159" s="84"/>
      <c r="WRL159" s="84"/>
      <c r="WRM159" s="84"/>
      <c r="WRN159" s="84"/>
      <c r="WRO159" s="84"/>
      <c r="WRP159" s="84"/>
      <c r="WRQ159" s="84"/>
      <c r="WRR159" s="84"/>
      <c r="WRS159" s="84"/>
      <c r="WRT159" s="84"/>
      <c r="WRU159" s="84"/>
      <c r="WRV159" s="84"/>
      <c r="WRW159" s="84"/>
      <c r="WRX159" s="84"/>
      <c r="WRY159" s="84"/>
      <c r="WRZ159" s="84"/>
      <c r="WSA159" s="84"/>
      <c r="WSB159" s="84"/>
      <c r="WSC159" s="84"/>
      <c r="WSD159" s="84"/>
      <c r="WSE159" s="84"/>
      <c r="WSF159" s="84"/>
      <c r="WSG159" s="84"/>
      <c r="WSH159" s="84"/>
      <c r="WSI159" s="84"/>
      <c r="WSJ159" s="84"/>
      <c r="WSK159" s="84"/>
      <c r="WSL159" s="84"/>
      <c r="WSM159" s="84"/>
      <c r="WSN159" s="84"/>
      <c r="WSO159" s="84"/>
      <c r="WSP159" s="84"/>
      <c r="WSQ159" s="84"/>
      <c r="WSR159" s="84"/>
      <c r="WSS159" s="84"/>
      <c r="WST159" s="84"/>
      <c r="WSU159" s="84"/>
      <c r="WSV159" s="84"/>
      <c r="WSW159" s="84"/>
      <c r="WSX159" s="84"/>
      <c r="WSY159" s="84"/>
      <c r="WSZ159" s="84"/>
      <c r="WTA159" s="84"/>
      <c r="WTB159" s="84"/>
      <c r="WTC159" s="84"/>
      <c r="WTJ159" s="84"/>
      <c r="WTK159" s="84"/>
      <c r="WTL159" s="84"/>
      <c r="WTM159" s="84"/>
      <c r="WTN159" s="84"/>
      <c r="WTO159" s="84"/>
      <c r="WTP159" s="84"/>
      <c r="WTQ159" s="84"/>
      <c r="WTR159" s="84"/>
      <c r="WTS159" s="84"/>
      <c r="WTT159" s="84"/>
      <c r="WTU159" s="84"/>
      <c r="WTV159" s="84"/>
      <c r="WTW159" s="84"/>
      <c r="WTX159" s="84"/>
      <c r="WTY159" s="84"/>
      <c r="WTZ159" s="84"/>
      <c r="WUA159" s="84"/>
      <c r="WUB159" s="84"/>
      <c r="WUC159" s="84"/>
      <c r="WUD159" s="84"/>
      <c r="WUE159" s="84"/>
      <c r="WUF159" s="84"/>
      <c r="WUG159" s="84"/>
      <c r="WUH159" s="84"/>
      <c r="WUI159" s="84"/>
      <c r="WUJ159" s="84"/>
      <c r="WUK159" s="84"/>
      <c r="WUL159" s="84"/>
      <c r="WUM159" s="84"/>
      <c r="WUN159" s="84"/>
      <c r="WUO159" s="84"/>
      <c r="WUP159" s="84"/>
      <c r="WUQ159" s="84"/>
      <c r="WUR159" s="84"/>
      <c r="WUS159" s="84"/>
      <c r="WUT159" s="84"/>
      <c r="WUU159" s="84"/>
      <c r="WUV159" s="84"/>
      <c r="WUW159" s="84"/>
      <c r="WUX159" s="84"/>
      <c r="WUY159" s="84"/>
      <c r="WUZ159" s="84"/>
      <c r="WVA159" s="84"/>
      <c r="WVB159" s="84"/>
      <c r="WVC159" s="84"/>
      <c r="WVD159" s="84"/>
      <c r="WVE159" s="84"/>
      <c r="WVF159" s="84"/>
      <c r="WVG159" s="84"/>
      <c r="WVH159" s="84"/>
      <c r="WVI159" s="84"/>
      <c r="WVJ159" s="84"/>
      <c r="WVK159" s="84"/>
      <c r="WVL159" s="84"/>
      <c r="WVM159" s="84"/>
      <c r="WVN159" s="84"/>
      <c r="WVO159" s="84"/>
      <c r="WVP159" s="84"/>
      <c r="WVQ159" s="84"/>
      <c r="WVR159" s="84"/>
      <c r="WVS159" s="84"/>
      <c r="WVT159" s="84"/>
      <c r="WVU159" s="84"/>
      <c r="WVV159" s="84"/>
      <c r="WVW159" s="84"/>
      <c r="WVX159" s="84"/>
      <c r="WVY159" s="84"/>
      <c r="WVZ159" s="84"/>
      <c r="WWA159" s="84"/>
      <c r="WWB159" s="84"/>
      <c r="WWC159" s="84"/>
      <c r="WWD159" s="84"/>
      <c r="WWE159" s="84"/>
      <c r="WWF159" s="84"/>
      <c r="WWG159" s="84"/>
      <c r="WWH159" s="84"/>
      <c r="WWI159" s="84"/>
      <c r="WWJ159" s="84"/>
      <c r="WWK159" s="84"/>
      <c r="WWL159" s="84"/>
      <c r="WWM159" s="84"/>
      <c r="WWN159" s="84"/>
      <c r="WWO159" s="84"/>
      <c r="WWP159" s="84"/>
      <c r="WWQ159" s="84"/>
      <c r="WWR159" s="84"/>
      <c r="WWS159" s="84"/>
      <c r="WWT159" s="84"/>
      <c r="WWU159" s="84"/>
      <c r="WWV159" s="84"/>
      <c r="WWW159" s="84"/>
      <c r="WWX159" s="84"/>
      <c r="WWY159" s="84"/>
      <c r="WWZ159" s="84"/>
      <c r="WXA159" s="84"/>
      <c r="WXB159" s="84"/>
      <c r="WXC159" s="84"/>
      <c r="WXD159" s="84"/>
      <c r="WXE159" s="84"/>
      <c r="WXF159" s="84"/>
      <c r="WXG159" s="84"/>
      <c r="WXH159" s="84"/>
      <c r="WXI159" s="84"/>
      <c r="WXJ159" s="84"/>
      <c r="WXK159" s="84"/>
      <c r="WXL159" s="84"/>
      <c r="WXM159" s="84"/>
      <c r="WXN159" s="84"/>
      <c r="WXO159" s="84"/>
      <c r="WXP159" s="84"/>
      <c r="WXQ159" s="84"/>
      <c r="WXR159" s="84"/>
      <c r="WXS159" s="84"/>
      <c r="WXT159" s="84"/>
      <c r="WXU159" s="84"/>
      <c r="WXV159" s="84"/>
      <c r="WXW159" s="84"/>
      <c r="WXX159" s="84"/>
      <c r="WXY159" s="84"/>
      <c r="WXZ159" s="84"/>
      <c r="WYA159" s="84"/>
      <c r="WYB159" s="84"/>
      <c r="WYC159" s="84"/>
      <c r="WYD159" s="84"/>
      <c r="WYE159" s="84"/>
      <c r="WYF159" s="84"/>
      <c r="WYG159" s="84"/>
      <c r="WYH159" s="84"/>
      <c r="WYI159" s="84"/>
      <c r="WYJ159" s="84"/>
      <c r="WYK159" s="84"/>
      <c r="WYL159" s="84"/>
      <c r="WYM159" s="84"/>
      <c r="WYN159" s="84"/>
      <c r="WYO159" s="84"/>
      <c r="WYP159" s="84"/>
      <c r="WYQ159" s="84"/>
      <c r="WYR159" s="84"/>
      <c r="WYS159" s="84"/>
      <c r="WYT159" s="84"/>
      <c r="WYU159" s="84"/>
      <c r="WYV159" s="84"/>
      <c r="WYW159" s="84"/>
      <c r="WYX159" s="84"/>
      <c r="WYY159" s="84"/>
      <c r="WYZ159" s="84"/>
      <c r="WZA159" s="84"/>
      <c r="WZB159" s="84"/>
      <c r="WZC159" s="84"/>
      <c r="WZD159" s="84"/>
      <c r="WZE159" s="84"/>
      <c r="WZF159" s="84"/>
      <c r="WZG159" s="84"/>
      <c r="WZH159" s="84"/>
      <c r="WZI159" s="84"/>
      <c r="WZJ159" s="84"/>
      <c r="WZK159" s="84"/>
      <c r="WZL159" s="84"/>
      <c r="WZM159" s="84"/>
      <c r="WZN159" s="84"/>
      <c r="WZO159" s="84"/>
      <c r="WZP159" s="84"/>
      <c r="WZQ159" s="84"/>
      <c r="WZR159" s="84"/>
      <c r="WZS159" s="84"/>
      <c r="WZT159" s="84"/>
      <c r="WZU159" s="84"/>
      <c r="WZV159" s="84"/>
      <c r="WZW159" s="84"/>
      <c r="WZX159" s="84"/>
      <c r="WZY159" s="84"/>
      <c r="WZZ159" s="84"/>
      <c r="XAA159" s="84"/>
      <c r="XAB159" s="84"/>
      <c r="XAC159" s="84"/>
      <c r="XAD159" s="84"/>
      <c r="XAE159" s="84"/>
      <c r="XAF159" s="84"/>
      <c r="XAG159" s="84"/>
      <c r="XAH159" s="84"/>
      <c r="XAI159" s="84"/>
      <c r="XAJ159" s="84"/>
      <c r="XAK159" s="84"/>
      <c r="XAL159" s="84"/>
      <c r="XAM159" s="84"/>
      <c r="XAN159" s="84"/>
      <c r="XAO159" s="84"/>
      <c r="XAP159" s="84"/>
      <c r="XAQ159" s="84"/>
      <c r="XAR159" s="84"/>
      <c r="XAS159" s="84"/>
      <c r="XAT159" s="84"/>
      <c r="XAU159" s="84"/>
      <c r="XAV159" s="84"/>
      <c r="XAW159" s="84"/>
      <c r="XAX159" s="84"/>
      <c r="XAY159" s="84"/>
      <c r="XAZ159" s="84"/>
      <c r="XBA159" s="84"/>
      <c r="XBB159" s="84"/>
      <c r="XBC159" s="84"/>
      <c r="XBD159" s="84"/>
      <c r="XBE159" s="84"/>
      <c r="XBF159" s="84"/>
      <c r="XBG159" s="84"/>
      <c r="XBH159" s="84"/>
      <c r="XBI159" s="84"/>
      <c r="XBJ159" s="84"/>
      <c r="XBK159" s="84"/>
      <c r="XBL159" s="84"/>
      <c r="XBM159" s="84"/>
      <c r="XBN159" s="84"/>
      <c r="XBO159" s="84"/>
      <c r="XBP159" s="84"/>
      <c r="XBQ159" s="84"/>
      <c r="XBR159" s="84"/>
      <c r="XBS159" s="84"/>
      <c r="XBT159" s="84"/>
      <c r="XBU159" s="84"/>
      <c r="XBV159" s="84"/>
      <c r="XBW159" s="84"/>
      <c r="XBX159" s="84"/>
      <c r="XBY159" s="84"/>
      <c r="XBZ159" s="84"/>
      <c r="XCA159" s="84"/>
      <c r="XCB159" s="84"/>
      <c r="XCC159" s="84"/>
      <c r="XCD159" s="84"/>
      <c r="XCE159" s="84"/>
      <c r="XCF159" s="84"/>
      <c r="XCG159" s="84"/>
      <c r="XCH159" s="84"/>
      <c r="XCI159" s="84"/>
      <c r="XCJ159" s="84"/>
      <c r="XCK159" s="84"/>
      <c r="XCL159" s="84"/>
      <c r="XCM159" s="84"/>
      <c r="XCN159" s="84"/>
      <c r="XCO159" s="84"/>
      <c r="XCP159" s="84"/>
      <c r="XCQ159" s="84"/>
      <c r="XCR159" s="84"/>
      <c r="XCS159" s="84"/>
      <c r="XCT159" s="84"/>
    </row>
    <row r="160" spans="1:16322" ht="31.5" x14ac:dyDescent="0.25">
      <c r="A160" s="59" t="s">
        <v>109</v>
      </c>
      <c r="B160" s="69">
        <v>2930000000</v>
      </c>
      <c r="C160" s="69"/>
      <c r="D160" s="82">
        <f t="shared" ref="D160" si="49">D161</f>
        <v>1645546.2</v>
      </c>
      <c r="E160" s="84"/>
      <c r="F160" s="84"/>
      <c r="G160" s="84"/>
      <c r="H160" s="84"/>
      <c r="I160" s="84"/>
      <c r="J160" s="84"/>
      <c r="K160" s="84"/>
      <c r="L160" s="84"/>
      <c r="M160" s="84"/>
      <c r="N160" s="84"/>
      <c r="O160" s="84"/>
      <c r="P160" s="84"/>
      <c r="Q160" s="84"/>
      <c r="R160" s="84"/>
      <c r="S160" s="84"/>
      <c r="T160" s="84"/>
      <c r="U160" s="84"/>
      <c r="V160" s="84"/>
      <c r="W160" s="84"/>
      <c r="X160" s="84"/>
      <c r="Y160" s="84"/>
      <c r="Z160" s="84"/>
      <c r="AA160" s="84"/>
      <c r="AB160" s="84"/>
      <c r="AC160" s="84"/>
      <c r="AD160" s="84"/>
      <c r="AE160" s="84"/>
      <c r="AF160" s="84"/>
      <c r="AG160" s="84"/>
      <c r="AH160" s="84"/>
      <c r="AI160" s="84"/>
      <c r="AJ160" s="84"/>
      <c r="AK160" s="84"/>
      <c r="AL160" s="84"/>
      <c r="AM160" s="84"/>
      <c r="AN160" s="84"/>
      <c r="AO160" s="84"/>
      <c r="AP160" s="84"/>
      <c r="AQ160" s="84"/>
      <c r="AR160" s="84"/>
      <c r="AS160" s="84"/>
      <c r="AT160" s="84"/>
      <c r="AU160" s="84"/>
      <c r="AV160" s="84"/>
      <c r="AW160" s="84"/>
      <c r="AX160" s="84"/>
      <c r="AY160" s="84"/>
      <c r="AZ160" s="84"/>
      <c r="BA160" s="84"/>
      <c r="BB160" s="84"/>
      <c r="BC160" s="84"/>
      <c r="BD160" s="84"/>
      <c r="BE160" s="84"/>
      <c r="BF160" s="84"/>
      <c r="BG160" s="84"/>
      <c r="BH160" s="84"/>
      <c r="BI160" s="84"/>
      <c r="BJ160" s="84"/>
      <c r="BK160" s="84"/>
      <c r="BL160" s="84"/>
      <c r="BM160" s="84"/>
      <c r="BN160" s="84"/>
      <c r="BO160" s="84"/>
      <c r="BP160" s="84"/>
      <c r="BQ160" s="84"/>
      <c r="BR160" s="84"/>
      <c r="BS160" s="84"/>
      <c r="BT160" s="84"/>
      <c r="BU160" s="84"/>
      <c r="BV160" s="84"/>
      <c r="BW160" s="84"/>
      <c r="BX160" s="84"/>
      <c r="BY160" s="84"/>
      <c r="BZ160" s="84"/>
      <c r="CA160" s="84"/>
      <c r="CB160" s="84"/>
      <c r="CC160" s="84"/>
      <c r="CD160" s="84"/>
      <c r="CE160" s="84"/>
      <c r="CF160" s="84"/>
      <c r="CG160" s="84"/>
      <c r="CH160" s="84"/>
      <c r="CI160" s="84"/>
      <c r="CJ160" s="84"/>
      <c r="CK160" s="84"/>
      <c r="CL160" s="84"/>
      <c r="CM160" s="84"/>
      <c r="CN160" s="84"/>
      <c r="CO160" s="84"/>
      <c r="CP160" s="84"/>
      <c r="CQ160" s="84"/>
      <c r="CR160" s="84"/>
      <c r="CS160" s="84"/>
      <c r="CT160" s="84"/>
      <c r="CU160" s="84"/>
      <c r="CV160" s="84"/>
      <c r="CW160" s="84"/>
      <c r="CX160" s="84"/>
      <c r="CY160" s="84"/>
      <c r="CZ160" s="84"/>
      <c r="DA160" s="84"/>
      <c r="DB160" s="84"/>
      <c r="DC160" s="84"/>
      <c r="DD160" s="84"/>
      <c r="DE160" s="84"/>
      <c r="DF160" s="84"/>
      <c r="DG160" s="84"/>
      <c r="DH160" s="84"/>
      <c r="DI160" s="84"/>
      <c r="DJ160" s="84"/>
      <c r="DK160" s="84"/>
      <c r="DL160" s="84"/>
      <c r="DM160" s="84"/>
      <c r="DN160" s="84"/>
      <c r="DO160" s="84"/>
      <c r="DP160" s="84"/>
      <c r="DQ160" s="84"/>
      <c r="DR160" s="84"/>
      <c r="DS160" s="84"/>
      <c r="DT160" s="84"/>
      <c r="DU160" s="84"/>
      <c r="DV160" s="84"/>
      <c r="DW160" s="84"/>
      <c r="DX160" s="84"/>
      <c r="DY160" s="84"/>
      <c r="DZ160" s="84"/>
      <c r="EA160" s="84"/>
      <c r="EB160" s="84"/>
      <c r="EC160" s="84"/>
      <c r="ED160" s="84"/>
      <c r="EE160" s="84"/>
      <c r="EF160" s="84"/>
      <c r="EG160" s="84"/>
      <c r="EH160" s="84"/>
      <c r="EI160" s="84"/>
      <c r="EJ160" s="84"/>
      <c r="EK160" s="84"/>
      <c r="EL160" s="84"/>
      <c r="EM160" s="84"/>
      <c r="EN160" s="84"/>
      <c r="EO160" s="84"/>
      <c r="EP160" s="84"/>
      <c r="EQ160" s="84"/>
      <c r="ER160" s="84"/>
      <c r="ES160" s="84"/>
      <c r="ET160" s="84"/>
      <c r="EU160" s="84"/>
      <c r="EV160" s="84"/>
      <c r="EW160" s="84"/>
      <c r="EX160" s="84"/>
      <c r="EY160" s="84"/>
      <c r="EZ160" s="84"/>
      <c r="FA160" s="84"/>
      <c r="FB160" s="84"/>
      <c r="FC160" s="84"/>
      <c r="FD160" s="84"/>
      <c r="FE160" s="84"/>
      <c r="FF160" s="84"/>
      <c r="FG160" s="84"/>
      <c r="FH160" s="84"/>
      <c r="FI160" s="84"/>
      <c r="FJ160" s="84"/>
      <c r="FK160" s="84"/>
      <c r="FL160" s="84"/>
      <c r="FM160" s="84"/>
      <c r="FN160" s="84"/>
      <c r="FO160" s="84"/>
      <c r="FP160" s="84"/>
      <c r="FQ160" s="84"/>
      <c r="FR160" s="84"/>
      <c r="FS160" s="84"/>
      <c r="FT160" s="84"/>
      <c r="FU160" s="84"/>
      <c r="FV160" s="84"/>
      <c r="FW160" s="84"/>
      <c r="FX160" s="84"/>
      <c r="FY160" s="84"/>
      <c r="FZ160" s="84"/>
      <c r="GA160" s="84"/>
      <c r="GB160" s="84"/>
      <c r="GC160" s="84"/>
      <c r="GD160" s="84"/>
      <c r="GE160" s="84"/>
      <c r="GF160" s="84"/>
      <c r="GG160" s="84"/>
      <c r="GH160" s="84"/>
      <c r="GI160" s="84"/>
      <c r="GJ160" s="84"/>
      <c r="GK160" s="84"/>
      <c r="GL160" s="84"/>
      <c r="GM160" s="84"/>
      <c r="GN160" s="84"/>
      <c r="GO160" s="84"/>
      <c r="GP160" s="84"/>
      <c r="GQ160" s="84"/>
      <c r="GX160" s="84"/>
      <c r="GY160" s="84"/>
      <c r="GZ160" s="84"/>
      <c r="HA160" s="84"/>
      <c r="HB160" s="84"/>
      <c r="HC160" s="84"/>
      <c r="HD160" s="84"/>
      <c r="HE160" s="84"/>
      <c r="HF160" s="84"/>
      <c r="HG160" s="84"/>
      <c r="HH160" s="84"/>
      <c r="HI160" s="84"/>
      <c r="HJ160" s="84"/>
      <c r="HK160" s="84"/>
      <c r="HL160" s="84"/>
      <c r="HM160" s="84"/>
      <c r="HN160" s="84"/>
      <c r="HO160" s="84"/>
      <c r="HP160" s="84"/>
      <c r="HQ160" s="84"/>
      <c r="HR160" s="84"/>
      <c r="HS160" s="84"/>
      <c r="HT160" s="84"/>
      <c r="HU160" s="84"/>
      <c r="HV160" s="84"/>
      <c r="HW160" s="84"/>
      <c r="HX160" s="84"/>
      <c r="HY160" s="84"/>
      <c r="HZ160" s="84"/>
      <c r="IA160" s="84"/>
      <c r="IB160" s="84"/>
      <c r="IC160" s="84"/>
      <c r="ID160" s="84"/>
      <c r="IE160" s="84"/>
      <c r="IF160" s="84"/>
      <c r="IG160" s="84"/>
      <c r="IH160" s="84"/>
      <c r="II160" s="84"/>
      <c r="IJ160" s="84"/>
      <c r="IK160" s="84"/>
      <c r="IL160" s="84"/>
      <c r="IM160" s="84"/>
      <c r="IN160" s="84"/>
      <c r="IO160" s="84"/>
      <c r="IP160" s="84"/>
      <c r="IQ160" s="84"/>
      <c r="IR160" s="84"/>
      <c r="IS160" s="84"/>
      <c r="IT160" s="84"/>
      <c r="IU160" s="84"/>
      <c r="IV160" s="84"/>
      <c r="IW160" s="84"/>
      <c r="IX160" s="84"/>
      <c r="IY160" s="84"/>
      <c r="IZ160" s="84"/>
      <c r="JA160" s="84"/>
      <c r="JB160" s="84"/>
      <c r="JC160" s="84"/>
      <c r="JD160" s="84"/>
      <c r="JE160" s="84"/>
      <c r="JF160" s="84"/>
      <c r="JG160" s="84"/>
      <c r="JH160" s="84"/>
      <c r="JI160" s="84"/>
      <c r="JJ160" s="84"/>
      <c r="JK160" s="84"/>
      <c r="JL160" s="84"/>
      <c r="JM160" s="84"/>
      <c r="JN160" s="84"/>
      <c r="JO160" s="84"/>
      <c r="JP160" s="84"/>
      <c r="JQ160" s="84"/>
      <c r="JR160" s="84"/>
      <c r="JS160" s="84"/>
      <c r="JT160" s="84"/>
      <c r="JU160" s="84"/>
      <c r="JV160" s="84"/>
      <c r="JW160" s="84"/>
      <c r="JX160" s="84"/>
      <c r="JY160" s="84"/>
      <c r="JZ160" s="84"/>
      <c r="KA160" s="84"/>
      <c r="KB160" s="84"/>
      <c r="KC160" s="84"/>
      <c r="KD160" s="84"/>
      <c r="KE160" s="84"/>
      <c r="KF160" s="84"/>
      <c r="KG160" s="84"/>
      <c r="KH160" s="84"/>
      <c r="KI160" s="84"/>
      <c r="KJ160" s="84"/>
      <c r="KK160" s="84"/>
      <c r="KL160" s="84"/>
      <c r="KM160" s="84"/>
      <c r="KN160" s="84"/>
      <c r="KO160" s="84"/>
      <c r="KP160" s="84"/>
      <c r="KQ160" s="84"/>
      <c r="KR160" s="84"/>
      <c r="KS160" s="84"/>
      <c r="KT160" s="84"/>
      <c r="KU160" s="84"/>
      <c r="KV160" s="84"/>
      <c r="KW160" s="84"/>
      <c r="KX160" s="84"/>
      <c r="KY160" s="84"/>
      <c r="KZ160" s="84"/>
      <c r="LA160" s="84"/>
      <c r="LB160" s="84"/>
      <c r="LC160" s="84"/>
      <c r="LD160" s="84"/>
      <c r="LE160" s="84"/>
      <c r="LF160" s="84"/>
      <c r="LG160" s="84"/>
      <c r="LH160" s="84"/>
      <c r="LI160" s="84"/>
      <c r="LJ160" s="84"/>
      <c r="LK160" s="84"/>
      <c r="LL160" s="84"/>
      <c r="LM160" s="84"/>
      <c r="LN160" s="84"/>
      <c r="LO160" s="84"/>
      <c r="LP160" s="84"/>
      <c r="LQ160" s="84"/>
      <c r="LR160" s="84"/>
      <c r="LS160" s="84"/>
      <c r="LT160" s="84"/>
      <c r="LU160" s="84"/>
      <c r="LV160" s="84"/>
      <c r="LW160" s="84"/>
      <c r="LX160" s="84"/>
      <c r="LY160" s="84"/>
      <c r="LZ160" s="84"/>
      <c r="MA160" s="84"/>
      <c r="MB160" s="84"/>
      <c r="MC160" s="84"/>
      <c r="MD160" s="84"/>
      <c r="ME160" s="84"/>
      <c r="MF160" s="84"/>
      <c r="MG160" s="84"/>
      <c r="MH160" s="84"/>
      <c r="MI160" s="84"/>
      <c r="MJ160" s="84"/>
      <c r="MK160" s="84"/>
      <c r="ML160" s="84"/>
      <c r="MM160" s="84"/>
      <c r="MN160" s="84"/>
      <c r="MO160" s="84"/>
      <c r="MP160" s="84"/>
      <c r="MQ160" s="84"/>
      <c r="MR160" s="84"/>
      <c r="MS160" s="84"/>
      <c r="MT160" s="84"/>
      <c r="MU160" s="84"/>
      <c r="MV160" s="84"/>
      <c r="MW160" s="84"/>
      <c r="MX160" s="84"/>
      <c r="MY160" s="84"/>
      <c r="MZ160" s="84"/>
      <c r="NA160" s="84"/>
      <c r="NB160" s="84"/>
      <c r="NC160" s="84"/>
      <c r="ND160" s="84"/>
      <c r="NE160" s="84"/>
      <c r="NF160" s="84"/>
      <c r="NG160" s="84"/>
      <c r="NH160" s="84"/>
      <c r="NI160" s="84"/>
      <c r="NJ160" s="84"/>
      <c r="NK160" s="84"/>
      <c r="NL160" s="84"/>
      <c r="NM160" s="84"/>
      <c r="NN160" s="84"/>
      <c r="NO160" s="84"/>
      <c r="NP160" s="84"/>
      <c r="NQ160" s="84"/>
      <c r="NR160" s="84"/>
      <c r="NS160" s="84"/>
      <c r="NT160" s="84"/>
      <c r="NU160" s="84"/>
      <c r="NV160" s="84"/>
      <c r="NW160" s="84"/>
      <c r="NX160" s="84"/>
      <c r="NY160" s="84"/>
      <c r="NZ160" s="84"/>
      <c r="OA160" s="84"/>
      <c r="OB160" s="84"/>
      <c r="OC160" s="84"/>
      <c r="OD160" s="84"/>
      <c r="OE160" s="84"/>
      <c r="OF160" s="84"/>
      <c r="OG160" s="84"/>
      <c r="OH160" s="84"/>
      <c r="OI160" s="84"/>
      <c r="OJ160" s="84"/>
      <c r="OK160" s="84"/>
      <c r="OL160" s="84"/>
      <c r="OM160" s="84"/>
      <c r="ON160" s="84"/>
      <c r="OO160" s="84"/>
      <c r="OP160" s="84"/>
      <c r="OQ160" s="84"/>
      <c r="OR160" s="84"/>
      <c r="OS160" s="84"/>
      <c r="OT160" s="84"/>
      <c r="OU160" s="84"/>
      <c r="OV160" s="84"/>
      <c r="OW160" s="84"/>
      <c r="OX160" s="84"/>
      <c r="OY160" s="84"/>
      <c r="OZ160" s="84"/>
      <c r="PA160" s="84"/>
      <c r="PB160" s="84"/>
      <c r="PC160" s="84"/>
      <c r="PD160" s="84"/>
      <c r="PE160" s="84"/>
      <c r="PF160" s="84"/>
      <c r="PG160" s="84"/>
      <c r="PH160" s="84"/>
      <c r="PI160" s="84"/>
      <c r="PJ160" s="84"/>
      <c r="PK160" s="84"/>
      <c r="PL160" s="84"/>
      <c r="PM160" s="84"/>
      <c r="PN160" s="84"/>
      <c r="PO160" s="84"/>
      <c r="PP160" s="84"/>
      <c r="PQ160" s="84"/>
      <c r="PR160" s="84"/>
      <c r="PS160" s="84"/>
      <c r="PT160" s="84"/>
      <c r="PU160" s="84"/>
      <c r="PV160" s="84"/>
      <c r="PW160" s="84"/>
      <c r="PX160" s="84"/>
      <c r="PY160" s="84"/>
      <c r="PZ160" s="84"/>
      <c r="QA160" s="84"/>
      <c r="QB160" s="84"/>
      <c r="QC160" s="84"/>
      <c r="QD160" s="84"/>
      <c r="QE160" s="84"/>
      <c r="QF160" s="84"/>
      <c r="QG160" s="84"/>
      <c r="QH160" s="84"/>
      <c r="QI160" s="84"/>
      <c r="QJ160" s="84"/>
      <c r="QK160" s="84"/>
      <c r="QL160" s="84"/>
      <c r="QM160" s="84"/>
      <c r="QT160" s="84"/>
      <c r="QU160" s="84"/>
      <c r="QV160" s="84"/>
      <c r="QW160" s="84"/>
      <c r="QX160" s="84"/>
      <c r="QY160" s="84"/>
      <c r="QZ160" s="84"/>
      <c r="RA160" s="84"/>
      <c r="RB160" s="84"/>
      <c r="RC160" s="84"/>
      <c r="RD160" s="84"/>
      <c r="RE160" s="84"/>
      <c r="RF160" s="84"/>
      <c r="RG160" s="84"/>
      <c r="RH160" s="84"/>
      <c r="RI160" s="84"/>
      <c r="RJ160" s="84"/>
      <c r="RK160" s="84"/>
      <c r="RL160" s="84"/>
      <c r="RM160" s="84"/>
      <c r="RN160" s="84"/>
      <c r="RO160" s="84"/>
      <c r="RP160" s="84"/>
      <c r="RQ160" s="84"/>
      <c r="RR160" s="84"/>
      <c r="RS160" s="84"/>
      <c r="RT160" s="84"/>
      <c r="RU160" s="84"/>
      <c r="RV160" s="84"/>
      <c r="RW160" s="84"/>
      <c r="RX160" s="84"/>
      <c r="RY160" s="84"/>
      <c r="RZ160" s="84"/>
      <c r="SA160" s="84"/>
      <c r="SB160" s="84"/>
      <c r="SC160" s="84"/>
      <c r="SD160" s="84"/>
      <c r="SE160" s="84"/>
      <c r="SF160" s="84"/>
      <c r="SG160" s="84"/>
      <c r="SH160" s="84"/>
      <c r="SI160" s="84"/>
      <c r="SJ160" s="84"/>
      <c r="SK160" s="84"/>
      <c r="SL160" s="84"/>
      <c r="SM160" s="84"/>
      <c r="SN160" s="84"/>
      <c r="SO160" s="84"/>
      <c r="SP160" s="84"/>
      <c r="SQ160" s="84"/>
      <c r="SR160" s="84"/>
      <c r="SS160" s="84"/>
      <c r="ST160" s="84"/>
      <c r="SU160" s="84"/>
      <c r="SV160" s="84"/>
      <c r="SW160" s="84"/>
      <c r="SX160" s="84"/>
      <c r="SY160" s="84"/>
      <c r="SZ160" s="84"/>
      <c r="TA160" s="84"/>
      <c r="TB160" s="84"/>
      <c r="TC160" s="84"/>
      <c r="TD160" s="84"/>
      <c r="TE160" s="84"/>
      <c r="TF160" s="84"/>
      <c r="TG160" s="84"/>
      <c r="TH160" s="84"/>
      <c r="TI160" s="84"/>
      <c r="TJ160" s="84"/>
      <c r="TK160" s="84"/>
      <c r="TL160" s="84"/>
      <c r="TM160" s="84"/>
      <c r="TN160" s="84"/>
      <c r="TO160" s="84"/>
      <c r="TP160" s="84"/>
      <c r="TQ160" s="84"/>
      <c r="TR160" s="84"/>
      <c r="TS160" s="84"/>
      <c r="TT160" s="84"/>
      <c r="TU160" s="84"/>
      <c r="TV160" s="84"/>
      <c r="TW160" s="84"/>
      <c r="TX160" s="84"/>
      <c r="TY160" s="84"/>
      <c r="TZ160" s="84"/>
      <c r="UA160" s="84"/>
      <c r="UB160" s="84"/>
      <c r="UC160" s="84"/>
      <c r="UD160" s="84"/>
      <c r="UE160" s="84"/>
      <c r="UF160" s="84"/>
      <c r="UG160" s="84"/>
      <c r="UH160" s="84"/>
      <c r="UI160" s="84"/>
      <c r="UJ160" s="84"/>
      <c r="UK160" s="84"/>
      <c r="UL160" s="84"/>
      <c r="UM160" s="84"/>
      <c r="UN160" s="84"/>
      <c r="UO160" s="84"/>
      <c r="UP160" s="84"/>
      <c r="UQ160" s="84"/>
      <c r="UR160" s="84"/>
      <c r="US160" s="84"/>
      <c r="UT160" s="84"/>
      <c r="UU160" s="84"/>
      <c r="UV160" s="84"/>
      <c r="UW160" s="84"/>
      <c r="UX160" s="84"/>
      <c r="UY160" s="84"/>
      <c r="UZ160" s="84"/>
      <c r="VA160" s="84"/>
      <c r="VB160" s="84"/>
      <c r="VC160" s="84"/>
      <c r="VD160" s="84"/>
      <c r="VE160" s="84"/>
      <c r="VF160" s="84"/>
      <c r="VG160" s="84"/>
      <c r="VH160" s="84"/>
      <c r="VI160" s="84"/>
      <c r="VJ160" s="84"/>
      <c r="VK160" s="84"/>
      <c r="VL160" s="84"/>
      <c r="VM160" s="84"/>
      <c r="VN160" s="84"/>
      <c r="VO160" s="84"/>
      <c r="VP160" s="84"/>
      <c r="VQ160" s="84"/>
      <c r="VR160" s="84"/>
      <c r="VS160" s="84"/>
      <c r="VT160" s="84"/>
      <c r="VU160" s="84"/>
      <c r="VV160" s="84"/>
      <c r="VW160" s="84"/>
      <c r="VX160" s="84"/>
      <c r="VY160" s="84"/>
      <c r="VZ160" s="84"/>
      <c r="WA160" s="84"/>
      <c r="WB160" s="84"/>
      <c r="WC160" s="84"/>
      <c r="WD160" s="84"/>
      <c r="WE160" s="84"/>
      <c r="WF160" s="84"/>
      <c r="WG160" s="84"/>
      <c r="WH160" s="84"/>
      <c r="WI160" s="84"/>
      <c r="WJ160" s="84"/>
      <c r="WK160" s="84"/>
      <c r="WL160" s="84"/>
      <c r="WM160" s="84"/>
      <c r="WN160" s="84"/>
      <c r="WO160" s="84"/>
      <c r="WP160" s="84"/>
      <c r="WQ160" s="84"/>
      <c r="WR160" s="84"/>
      <c r="WS160" s="84"/>
      <c r="WT160" s="84"/>
      <c r="WU160" s="84"/>
      <c r="WV160" s="84"/>
      <c r="WW160" s="84"/>
      <c r="WX160" s="84"/>
      <c r="WY160" s="84"/>
      <c r="WZ160" s="84"/>
      <c r="XA160" s="84"/>
      <c r="XB160" s="84"/>
      <c r="XC160" s="84"/>
      <c r="XD160" s="84"/>
      <c r="XE160" s="84"/>
      <c r="XF160" s="84"/>
      <c r="XG160" s="84"/>
      <c r="XH160" s="84"/>
      <c r="XI160" s="84"/>
      <c r="XJ160" s="84"/>
      <c r="XK160" s="84"/>
      <c r="XL160" s="84"/>
      <c r="XM160" s="84"/>
      <c r="XN160" s="84"/>
      <c r="XO160" s="84"/>
      <c r="XP160" s="84"/>
      <c r="XQ160" s="84"/>
      <c r="XR160" s="84"/>
      <c r="XS160" s="84"/>
      <c r="XT160" s="84"/>
      <c r="XU160" s="84"/>
      <c r="XV160" s="84"/>
      <c r="XW160" s="84"/>
      <c r="XX160" s="84"/>
      <c r="XY160" s="84"/>
      <c r="XZ160" s="84"/>
      <c r="YA160" s="84"/>
      <c r="YB160" s="84"/>
      <c r="YC160" s="84"/>
      <c r="YD160" s="84"/>
      <c r="YE160" s="84"/>
      <c r="YF160" s="84"/>
      <c r="YG160" s="84"/>
      <c r="YH160" s="84"/>
      <c r="YI160" s="84"/>
      <c r="YJ160" s="84"/>
      <c r="YK160" s="84"/>
      <c r="YL160" s="84"/>
      <c r="YM160" s="84"/>
      <c r="YN160" s="84"/>
      <c r="YO160" s="84"/>
      <c r="YP160" s="84"/>
      <c r="YQ160" s="84"/>
      <c r="YR160" s="84"/>
      <c r="YS160" s="84"/>
      <c r="YT160" s="84"/>
      <c r="YU160" s="84"/>
      <c r="YV160" s="84"/>
      <c r="YW160" s="84"/>
      <c r="YX160" s="84"/>
      <c r="YY160" s="84"/>
      <c r="YZ160" s="84"/>
      <c r="ZA160" s="84"/>
      <c r="ZB160" s="84"/>
      <c r="ZC160" s="84"/>
      <c r="ZD160" s="84"/>
      <c r="ZE160" s="84"/>
      <c r="ZF160" s="84"/>
      <c r="ZG160" s="84"/>
      <c r="ZH160" s="84"/>
      <c r="ZI160" s="84"/>
      <c r="ZJ160" s="84"/>
      <c r="ZK160" s="84"/>
      <c r="ZL160" s="84"/>
      <c r="ZM160" s="84"/>
      <c r="ZN160" s="84"/>
      <c r="ZO160" s="84"/>
      <c r="ZP160" s="84"/>
      <c r="ZQ160" s="84"/>
      <c r="ZR160" s="84"/>
      <c r="ZS160" s="84"/>
      <c r="ZT160" s="84"/>
      <c r="ZU160" s="84"/>
      <c r="ZV160" s="84"/>
      <c r="ZW160" s="84"/>
      <c r="ZX160" s="84"/>
      <c r="ZY160" s="84"/>
      <c r="ZZ160" s="84"/>
      <c r="AAA160" s="84"/>
      <c r="AAB160" s="84"/>
      <c r="AAC160" s="84"/>
      <c r="AAD160" s="84"/>
      <c r="AAE160" s="84"/>
      <c r="AAF160" s="84"/>
      <c r="AAG160" s="84"/>
      <c r="AAH160" s="84"/>
      <c r="AAI160" s="84"/>
      <c r="AAP160" s="84"/>
      <c r="AAQ160" s="84"/>
      <c r="AAR160" s="84"/>
      <c r="AAS160" s="84"/>
      <c r="AAT160" s="84"/>
      <c r="AAU160" s="84"/>
      <c r="AAV160" s="84"/>
      <c r="AAW160" s="84"/>
      <c r="AAX160" s="84"/>
      <c r="AAY160" s="84"/>
      <c r="AAZ160" s="84"/>
      <c r="ABA160" s="84"/>
      <c r="ABB160" s="84"/>
      <c r="ABC160" s="84"/>
      <c r="ABD160" s="84"/>
      <c r="ABE160" s="84"/>
      <c r="ABF160" s="84"/>
      <c r="ABG160" s="84"/>
      <c r="ABH160" s="84"/>
      <c r="ABI160" s="84"/>
      <c r="ABJ160" s="84"/>
      <c r="ABK160" s="84"/>
      <c r="ABL160" s="84"/>
      <c r="ABM160" s="84"/>
      <c r="ABN160" s="84"/>
      <c r="ABO160" s="84"/>
      <c r="ABP160" s="84"/>
      <c r="ABQ160" s="84"/>
      <c r="ABR160" s="84"/>
      <c r="ABS160" s="84"/>
      <c r="ABT160" s="84"/>
      <c r="ABU160" s="84"/>
      <c r="ABV160" s="84"/>
      <c r="ABW160" s="84"/>
      <c r="ABX160" s="84"/>
      <c r="ABY160" s="84"/>
      <c r="ABZ160" s="84"/>
      <c r="ACA160" s="84"/>
      <c r="ACB160" s="84"/>
      <c r="ACC160" s="84"/>
      <c r="ACD160" s="84"/>
      <c r="ACE160" s="84"/>
      <c r="ACF160" s="84"/>
      <c r="ACG160" s="84"/>
      <c r="ACH160" s="84"/>
      <c r="ACI160" s="84"/>
      <c r="ACJ160" s="84"/>
      <c r="ACK160" s="84"/>
      <c r="ACL160" s="84"/>
      <c r="ACM160" s="84"/>
      <c r="ACN160" s="84"/>
      <c r="ACO160" s="84"/>
      <c r="ACP160" s="84"/>
      <c r="ACQ160" s="84"/>
      <c r="ACR160" s="84"/>
      <c r="ACS160" s="84"/>
      <c r="ACT160" s="84"/>
      <c r="ACU160" s="84"/>
      <c r="ACV160" s="84"/>
      <c r="ACW160" s="84"/>
      <c r="ACX160" s="84"/>
      <c r="ACY160" s="84"/>
      <c r="ACZ160" s="84"/>
      <c r="ADA160" s="84"/>
      <c r="ADB160" s="84"/>
      <c r="ADC160" s="84"/>
      <c r="ADD160" s="84"/>
      <c r="ADE160" s="84"/>
      <c r="ADF160" s="84"/>
      <c r="ADG160" s="84"/>
      <c r="ADH160" s="84"/>
      <c r="ADI160" s="84"/>
      <c r="ADJ160" s="84"/>
      <c r="ADK160" s="84"/>
      <c r="ADL160" s="84"/>
      <c r="ADM160" s="84"/>
      <c r="ADN160" s="84"/>
      <c r="ADO160" s="84"/>
      <c r="ADP160" s="84"/>
      <c r="ADQ160" s="84"/>
      <c r="ADR160" s="84"/>
      <c r="ADS160" s="84"/>
      <c r="ADT160" s="84"/>
      <c r="ADU160" s="84"/>
      <c r="ADV160" s="84"/>
      <c r="ADW160" s="84"/>
      <c r="ADX160" s="84"/>
      <c r="ADY160" s="84"/>
      <c r="ADZ160" s="84"/>
      <c r="AEA160" s="84"/>
      <c r="AEB160" s="84"/>
      <c r="AEC160" s="84"/>
      <c r="AED160" s="84"/>
      <c r="AEE160" s="84"/>
      <c r="AEF160" s="84"/>
      <c r="AEG160" s="84"/>
      <c r="AEH160" s="84"/>
      <c r="AEI160" s="84"/>
      <c r="AEJ160" s="84"/>
      <c r="AEK160" s="84"/>
      <c r="AEL160" s="84"/>
      <c r="AEM160" s="84"/>
      <c r="AEN160" s="84"/>
      <c r="AEO160" s="84"/>
      <c r="AEP160" s="84"/>
      <c r="AEQ160" s="84"/>
      <c r="AER160" s="84"/>
      <c r="AES160" s="84"/>
      <c r="AET160" s="84"/>
      <c r="AEU160" s="84"/>
      <c r="AEV160" s="84"/>
      <c r="AEW160" s="84"/>
      <c r="AEX160" s="84"/>
      <c r="AEY160" s="84"/>
      <c r="AEZ160" s="84"/>
      <c r="AFA160" s="84"/>
      <c r="AFB160" s="84"/>
      <c r="AFC160" s="84"/>
      <c r="AFD160" s="84"/>
      <c r="AFE160" s="84"/>
      <c r="AFF160" s="84"/>
      <c r="AFG160" s="84"/>
      <c r="AFH160" s="84"/>
      <c r="AFI160" s="84"/>
      <c r="AFJ160" s="84"/>
      <c r="AFK160" s="84"/>
      <c r="AFL160" s="84"/>
      <c r="AFM160" s="84"/>
      <c r="AFN160" s="84"/>
      <c r="AFO160" s="84"/>
      <c r="AFP160" s="84"/>
      <c r="AFQ160" s="84"/>
      <c r="AFR160" s="84"/>
      <c r="AFS160" s="84"/>
      <c r="AFT160" s="84"/>
      <c r="AFU160" s="84"/>
      <c r="AFV160" s="84"/>
      <c r="AFW160" s="84"/>
      <c r="AFX160" s="84"/>
      <c r="AFY160" s="84"/>
      <c r="AFZ160" s="84"/>
      <c r="AGA160" s="84"/>
      <c r="AGB160" s="84"/>
      <c r="AGC160" s="84"/>
      <c r="AGD160" s="84"/>
      <c r="AGE160" s="84"/>
      <c r="AGF160" s="84"/>
      <c r="AGG160" s="84"/>
      <c r="AGH160" s="84"/>
      <c r="AGI160" s="84"/>
      <c r="AGJ160" s="84"/>
      <c r="AGK160" s="84"/>
      <c r="AGL160" s="84"/>
      <c r="AGM160" s="84"/>
      <c r="AGN160" s="84"/>
      <c r="AGO160" s="84"/>
      <c r="AGP160" s="84"/>
      <c r="AGQ160" s="84"/>
      <c r="AGR160" s="84"/>
      <c r="AGS160" s="84"/>
      <c r="AGT160" s="84"/>
      <c r="AGU160" s="84"/>
      <c r="AGV160" s="84"/>
      <c r="AGW160" s="84"/>
      <c r="AGX160" s="84"/>
      <c r="AGY160" s="84"/>
      <c r="AGZ160" s="84"/>
      <c r="AHA160" s="84"/>
      <c r="AHB160" s="84"/>
      <c r="AHC160" s="84"/>
      <c r="AHD160" s="84"/>
      <c r="AHE160" s="84"/>
      <c r="AHF160" s="84"/>
      <c r="AHG160" s="84"/>
      <c r="AHH160" s="84"/>
      <c r="AHI160" s="84"/>
      <c r="AHJ160" s="84"/>
      <c r="AHK160" s="84"/>
      <c r="AHL160" s="84"/>
      <c r="AHM160" s="84"/>
      <c r="AHN160" s="84"/>
      <c r="AHO160" s="84"/>
      <c r="AHP160" s="84"/>
      <c r="AHQ160" s="84"/>
      <c r="AHR160" s="84"/>
      <c r="AHS160" s="84"/>
      <c r="AHT160" s="84"/>
      <c r="AHU160" s="84"/>
      <c r="AHV160" s="84"/>
      <c r="AHW160" s="84"/>
      <c r="AHX160" s="84"/>
      <c r="AHY160" s="84"/>
      <c r="AHZ160" s="84"/>
      <c r="AIA160" s="84"/>
      <c r="AIB160" s="84"/>
      <c r="AIC160" s="84"/>
      <c r="AID160" s="84"/>
      <c r="AIE160" s="84"/>
      <c r="AIF160" s="84"/>
      <c r="AIG160" s="84"/>
      <c r="AIH160" s="84"/>
      <c r="AII160" s="84"/>
      <c r="AIJ160" s="84"/>
      <c r="AIK160" s="84"/>
      <c r="AIL160" s="84"/>
      <c r="AIM160" s="84"/>
      <c r="AIN160" s="84"/>
      <c r="AIO160" s="84"/>
      <c r="AIP160" s="84"/>
      <c r="AIQ160" s="84"/>
      <c r="AIR160" s="84"/>
      <c r="AIS160" s="84"/>
      <c r="AIT160" s="84"/>
      <c r="AIU160" s="84"/>
      <c r="AIV160" s="84"/>
      <c r="AIW160" s="84"/>
      <c r="AIX160" s="84"/>
      <c r="AIY160" s="84"/>
      <c r="AIZ160" s="84"/>
      <c r="AJA160" s="84"/>
      <c r="AJB160" s="84"/>
      <c r="AJC160" s="84"/>
      <c r="AJD160" s="84"/>
      <c r="AJE160" s="84"/>
      <c r="AJF160" s="84"/>
      <c r="AJG160" s="84"/>
      <c r="AJH160" s="84"/>
      <c r="AJI160" s="84"/>
      <c r="AJJ160" s="84"/>
      <c r="AJK160" s="84"/>
      <c r="AJL160" s="84"/>
      <c r="AJM160" s="84"/>
      <c r="AJN160" s="84"/>
      <c r="AJO160" s="84"/>
      <c r="AJP160" s="84"/>
      <c r="AJQ160" s="84"/>
      <c r="AJR160" s="84"/>
      <c r="AJS160" s="84"/>
      <c r="AJT160" s="84"/>
      <c r="AJU160" s="84"/>
      <c r="AJV160" s="84"/>
      <c r="AJW160" s="84"/>
      <c r="AJX160" s="84"/>
      <c r="AJY160" s="84"/>
      <c r="AJZ160" s="84"/>
      <c r="AKA160" s="84"/>
      <c r="AKB160" s="84"/>
      <c r="AKC160" s="84"/>
      <c r="AKD160" s="84"/>
      <c r="AKE160" s="84"/>
      <c r="AKL160" s="84"/>
      <c r="AKM160" s="84"/>
      <c r="AKN160" s="84"/>
      <c r="AKO160" s="84"/>
      <c r="AKP160" s="84"/>
      <c r="AKQ160" s="84"/>
      <c r="AKR160" s="84"/>
      <c r="AKS160" s="84"/>
      <c r="AKT160" s="84"/>
      <c r="AKU160" s="84"/>
      <c r="AKV160" s="84"/>
      <c r="AKW160" s="84"/>
      <c r="AKX160" s="84"/>
      <c r="AKY160" s="84"/>
      <c r="AKZ160" s="84"/>
      <c r="ALA160" s="84"/>
      <c r="ALB160" s="84"/>
      <c r="ALC160" s="84"/>
      <c r="ALD160" s="84"/>
      <c r="ALE160" s="84"/>
      <c r="ALF160" s="84"/>
      <c r="ALG160" s="84"/>
      <c r="ALH160" s="84"/>
      <c r="ALI160" s="84"/>
      <c r="ALJ160" s="84"/>
      <c r="ALK160" s="84"/>
      <c r="ALL160" s="84"/>
      <c r="ALM160" s="84"/>
      <c r="ALN160" s="84"/>
      <c r="ALO160" s="84"/>
      <c r="ALP160" s="84"/>
      <c r="ALQ160" s="84"/>
      <c r="ALR160" s="84"/>
      <c r="ALS160" s="84"/>
      <c r="ALT160" s="84"/>
      <c r="ALU160" s="84"/>
      <c r="ALV160" s="84"/>
      <c r="ALW160" s="84"/>
      <c r="ALX160" s="84"/>
      <c r="ALY160" s="84"/>
      <c r="ALZ160" s="84"/>
      <c r="AMA160" s="84"/>
      <c r="AMB160" s="84"/>
      <c r="AMC160" s="84"/>
      <c r="AMD160" s="84"/>
      <c r="AME160" s="84"/>
      <c r="AMF160" s="84"/>
      <c r="AMG160" s="84"/>
      <c r="AMH160" s="84"/>
      <c r="AMI160" s="84"/>
      <c r="AMJ160" s="84"/>
      <c r="AMK160" s="84"/>
      <c r="AML160" s="84"/>
      <c r="AMM160" s="84"/>
      <c r="AMN160" s="84"/>
      <c r="AMO160" s="84"/>
      <c r="AMP160" s="84"/>
      <c r="AMQ160" s="84"/>
      <c r="AMR160" s="84"/>
      <c r="AMS160" s="84"/>
      <c r="AMT160" s="84"/>
      <c r="AMU160" s="84"/>
      <c r="AMV160" s="84"/>
      <c r="AMW160" s="84"/>
      <c r="AMX160" s="84"/>
      <c r="AMY160" s="84"/>
      <c r="AMZ160" s="84"/>
      <c r="ANA160" s="84"/>
      <c r="ANB160" s="84"/>
      <c r="ANC160" s="84"/>
      <c r="AND160" s="84"/>
      <c r="ANE160" s="84"/>
      <c r="ANF160" s="84"/>
      <c r="ANG160" s="84"/>
      <c r="ANH160" s="84"/>
      <c r="ANI160" s="84"/>
      <c r="ANJ160" s="84"/>
      <c r="ANK160" s="84"/>
      <c r="ANL160" s="84"/>
      <c r="ANM160" s="84"/>
      <c r="ANN160" s="84"/>
      <c r="ANO160" s="84"/>
      <c r="ANP160" s="84"/>
      <c r="ANQ160" s="84"/>
      <c r="ANR160" s="84"/>
      <c r="ANS160" s="84"/>
      <c r="ANT160" s="84"/>
      <c r="ANU160" s="84"/>
      <c r="ANV160" s="84"/>
      <c r="ANW160" s="84"/>
      <c r="ANX160" s="84"/>
      <c r="ANY160" s="84"/>
      <c r="ANZ160" s="84"/>
      <c r="AOA160" s="84"/>
      <c r="AOB160" s="84"/>
      <c r="AOC160" s="84"/>
      <c r="AOD160" s="84"/>
      <c r="AOE160" s="84"/>
      <c r="AOF160" s="84"/>
      <c r="AOG160" s="84"/>
      <c r="AOH160" s="84"/>
      <c r="AOI160" s="84"/>
      <c r="AOJ160" s="84"/>
      <c r="AOK160" s="84"/>
      <c r="AOL160" s="84"/>
      <c r="AOM160" s="84"/>
      <c r="AON160" s="84"/>
      <c r="AOO160" s="84"/>
      <c r="AOP160" s="84"/>
      <c r="AOQ160" s="84"/>
      <c r="AOR160" s="84"/>
      <c r="AOS160" s="84"/>
      <c r="AOT160" s="84"/>
      <c r="AOU160" s="84"/>
      <c r="AOV160" s="84"/>
      <c r="AOW160" s="84"/>
      <c r="AOX160" s="84"/>
      <c r="AOY160" s="84"/>
      <c r="AOZ160" s="84"/>
      <c r="APA160" s="84"/>
      <c r="APB160" s="84"/>
      <c r="APC160" s="84"/>
      <c r="APD160" s="84"/>
      <c r="APE160" s="84"/>
      <c r="APF160" s="84"/>
      <c r="APG160" s="84"/>
      <c r="APH160" s="84"/>
      <c r="API160" s="84"/>
      <c r="APJ160" s="84"/>
      <c r="APK160" s="84"/>
      <c r="APL160" s="84"/>
      <c r="APM160" s="84"/>
      <c r="APN160" s="84"/>
      <c r="APO160" s="84"/>
      <c r="APP160" s="84"/>
      <c r="APQ160" s="84"/>
      <c r="APR160" s="84"/>
      <c r="APS160" s="84"/>
      <c r="APT160" s="84"/>
      <c r="APU160" s="84"/>
      <c r="APV160" s="84"/>
      <c r="APW160" s="84"/>
      <c r="APX160" s="84"/>
      <c r="APY160" s="84"/>
      <c r="APZ160" s="84"/>
      <c r="AQA160" s="84"/>
      <c r="AQB160" s="84"/>
      <c r="AQC160" s="84"/>
      <c r="AQD160" s="84"/>
      <c r="AQE160" s="84"/>
      <c r="AQF160" s="84"/>
      <c r="AQG160" s="84"/>
      <c r="AQH160" s="84"/>
      <c r="AQI160" s="84"/>
      <c r="AQJ160" s="84"/>
      <c r="AQK160" s="84"/>
      <c r="AQL160" s="84"/>
      <c r="AQM160" s="84"/>
      <c r="AQN160" s="84"/>
      <c r="AQO160" s="84"/>
      <c r="AQP160" s="84"/>
      <c r="AQQ160" s="84"/>
      <c r="AQR160" s="84"/>
      <c r="AQS160" s="84"/>
      <c r="AQT160" s="84"/>
      <c r="AQU160" s="84"/>
      <c r="AQV160" s="84"/>
      <c r="AQW160" s="84"/>
      <c r="AQX160" s="84"/>
      <c r="AQY160" s="84"/>
      <c r="AQZ160" s="84"/>
      <c r="ARA160" s="84"/>
      <c r="ARB160" s="84"/>
      <c r="ARC160" s="84"/>
      <c r="ARD160" s="84"/>
      <c r="ARE160" s="84"/>
      <c r="ARF160" s="84"/>
      <c r="ARG160" s="84"/>
      <c r="ARH160" s="84"/>
      <c r="ARI160" s="84"/>
      <c r="ARJ160" s="84"/>
      <c r="ARK160" s="84"/>
      <c r="ARL160" s="84"/>
      <c r="ARM160" s="84"/>
      <c r="ARN160" s="84"/>
      <c r="ARO160" s="84"/>
      <c r="ARP160" s="84"/>
      <c r="ARQ160" s="84"/>
      <c r="ARR160" s="84"/>
      <c r="ARS160" s="84"/>
      <c r="ART160" s="84"/>
      <c r="ARU160" s="84"/>
      <c r="ARV160" s="84"/>
      <c r="ARW160" s="84"/>
      <c r="ARX160" s="84"/>
      <c r="ARY160" s="84"/>
      <c r="ARZ160" s="84"/>
      <c r="ASA160" s="84"/>
      <c r="ASB160" s="84"/>
      <c r="ASC160" s="84"/>
      <c r="ASD160" s="84"/>
      <c r="ASE160" s="84"/>
      <c r="ASF160" s="84"/>
      <c r="ASG160" s="84"/>
      <c r="ASH160" s="84"/>
      <c r="ASI160" s="84"/>
      <c r="ASJ160" s="84"/>
      <c r="ASK160" s="84"/>
      <c r="ASL160" s="84"/>
      <c r="ASM160" s="84"/>
      <c r="ASN160" s="84"/>
      <c r="ASO160" s="84"/>
      <c r="ASP160" s="84"/>
      <c r="ASQ160" s="84"/>
      <c r="ASR160" s="84"/>
      <c r="ASS160" s="84"/>
      <c r="AST160" s="84"/>
      <c r="ASU160" s="84"/>
      <c r="ASV160" s="84"/>
      <c r="ASW160" s="84"/>
      <c r="ASX160" s="84"/>
      <c r="ASY160" s="84"/>
      <c r="ASZ160" s="84"/>
      <c r="ATA160" s="84"/>
      <c r="ATB160" s="84"/>
      <c r="ATC160" s="84"/>
      <c r="ATD160" s="84"/>
      <c r="ATE160" s="84"/>
      <c r="ATF160" s="84"/>
      <c r="ATG160" s="84"/>
      <c r="ATH160" s="84"/>
      <c r="ATI160" s="84"/>
      <c r="ATJ160" s="84"/>
      <c r="ATK160" s="84"/>
      <c r="ATL160" s="84"/>
      <c r="ATM160" s="84"/>
      <c r="ATN160" s="84"/>
      <c r="ATO160" s="84"/>
      <c r="ATP160" s="84"/>
      <c r="ATQ160" s="84"/>
      <c r="ATR160" s="84"/>
      <c r="ATS160" s="84"/>
      <c r="ATT160" s="84"/>
      <c r="ATU160" s="84"/>
      <c r="ATV160" s="84"/>
      <c r="ATW160" s="84"/>
      <c r="ATX160" s="84"/>
      <c r="ATY160" s="84"/>
      <c r="ATZ160" s="84"/>
      <c r="AUA160" s="84"/>
      <c r="AUH160" s="84"/>
      <c r="AUI160" s="84"/>
      <c r="AUJ160" s="84"/>
      <c r="AUK160" s="84"/>
      <c r="AUL160" s="84"/>
      <c r="AUM160" s="84"/>
      <c r="AUN160" s="84"/>
      <c r="AUO160" s="84"/>
      <c r="AUP160" s="84"/>
      <c r="AUQ160" s="84"/>
      <c r="AUR160" s="84"/>
      <c r="AUS160" s="84"/>
      <c r="AUT160" s="84"/>
      <c r="AUU160" s="84"/>
      <c r="AUV160" s="84"/>
      <c r="AUW160" s="84"/>
      <c r="AUX160" s="84"/>
      <c r="AUY160" s="84"/>
      <c r="AUZ160" s="84"/>
      <c r="AVA160" s="84"/>
      <c r="AVB160" s="84"/>
      <c r="AVC160" s="84"/>
      <c r="AVD160" s="84"/>
      <c r="AVE160" s="84"/>
      <c r="AVF160" s="84"/>
      <c r="AVG160" s="84"/>
      <c r="AVH160" s="84"/>
      <c r="AVI160" s="84"/>
      <c r="AVJ160" s="84"/>
      <c r="AVK160" s="84"/>
      <c r="AVL160" s="84"/>
      <c r="AVM160" s="84"/>
      <c r="AVN160" s="84"/>
      <c r="AVO160" s="84"/>
      <c r="AVP160" s="84"/>
      <c r="AVQ160" s="84"/>
      <c r="AVR160" s="84"/>
      <c r="AVS160" s="84"/>
      <c r="AVT160" s="84"/>
      <c r="AVU160" s="84"/>
      <c r="AVV160" s="84"/>
      <c r="AVW160" s="84"/>
      <c r="AVX160" s="84"/>
      <c r="AVY160" s="84"/>
      <c r="AVZ160" s="84"/>
      <c r="AWA160" s="84"/>
      <c r="AWB160" s="84"/>
      <c r="AWC160" s="84"/>
      <c r="AWD160" s="84"/>
      <c r="AWE160" s="84"/>
      <c r="AWF160" s="84"/>
      <c r="AWG160" s="84"/>
      <c r="AWH160" s="84"/>
      <c r="AWI160" s="84"/>
      <c r="AWJ160" s="84"/>
      <c r="AWK160" s="84"/>
      <c r="AWL160" s="84"/>
      <c r="AWM160" s="84"/>
      <c r="AWN160" s="84"/>
      <c r="AWO160" s="84"/>
      <c r="AWP160" s="84"/>
      <c r="AWQ160" s="84"/>
      <c r="AWR160" s="84"/>
      <c r="AWS160" s="84"/>
      <c r="AWT160" s="84"/>
      <c r="AWU160" s="84"/>
      <c r="AWV160" s="84"/>
      <c r="AWW160" s="84"/>
      <c r="AWX160" s="84"/>
      <c r="AWY160" s="84"/>
      <c r="AWZ160" s="84"/>
      <c r="AXA160" s="84"/>
      <c r="AXB160" s="84"/>
      <c r="AXC160" s="84"/>
      <c r="AXD160" s="84"/>
      <c r="AXE160" s="84"/>
      <c r="AXF160" s="84"/>
      <c r="AXG160" s="84"/>
      <c r="AXH160" s="84"/>
      <c r="AXI160" s="84"/>
      <c r="AXJ160" s="84"/>
      <c r="AXK160" s="84"/>
      <c r="AXL160" s="84"/>
      <c r="AXM160" s="84"/>
      <c r="AXN160" s="84"/>
      <c r="AXO160" s="84"/>
      <c r="AXP160" s="84"/>
      <c r="AXQ160" s="84"/>
      <c r="AXR160" s="84"/>
      <c r="AXS160" s="84"/>
      <c r="AXT160" s="84"/>
      <c r="AXU160" s="84"/>
      <c r="AXV160" s="84"/>
      <c r="AXW160" s="84"/>
      <c r="AXX160" s="84"/>
      <c r="AXY160" s="84"/>
      <c r="AXZ160" s="84"/>
      <c r="AYA160" s="84"/>
      <c r="AYB160" s="84"/>
      <c r="AYC160" s="84"/>
      <c r="AYD160" s="84"/>
      <c r="AYE160" s="84"/>
      <c r="AYF160" s="84"/>
      <c r="AYG160" s="84"/>
      <c r="AYH160" s="84"/>
      <c r="AYI160" s="84"/>
      <c r="AYJ160" s="84"/>
      <c r="AYK160" s="84"/>
      <c r="AYL160" s="84"/>
      <c r="AYM160" s="84"/>
      <c r="AYN160" s="84"/>
      <c r="AYO160" s="84"/>
      <c r="AYP160" s="84"/>
      <c r="AYQ160" s="84"/>
      <c r="AYR160" s="84"/>
      <c r="AYS160" s="84"/>
      <c r="AYT160" s="84"/>
      <c r="AYU160" s="84"/>
      <c r="AYV160" s="84"/>
      <c r="AYW160" s="84"/>
      <c r="AYX160" s="84"/>
      <c r="AYY160" s="84"/>
      <c r="AYZ160" s="84"/>
      <c r="AZA160" s="84"/>
      <c r="AZB160" s="84"/>
      <c r="AZC160" s="84"/>
      <c r="AZD160" s="84"/>
      <c r="AZE160" s="84"/>
      <c r="AZF160" s="84"/>
      <c r="AZG160" s="84"/>
      <c r="AZH160" s="84"/>
      <c r="AZI160" s="84"/>
      <c r="AZJ160" s="84"/>
      <c r="AZK160" s="84"/>
      <c r="AZL160" s="84"/>
      <c r="AZM160" s="84"/>
      <c r="AZN160" s="84"/>
      <c r="AZO160" s="84"/>
      <c r="AZP160" s="84"/>
      <c r="AZQ160" s="84"/>
      <c r="AZR160" s="84"/>
      <c r="AZS160" s="84"/>
      <c r="AZT160" s="84"/>
      <c r="AZU160" s="84"/>
      <c r="AZV160" s="84"/>
      <c r="AZW160" s="84"/>
      <c r="AZX160" s="84"/>
      <c r="AZY160" s="84"/>
      <c r="AZZ160" s="84"/>
      <c r="BAA160" s="84"/>
      <c r="BAB160" s="84"/>
      <c r="BAC160" s="84"/>
      <c r="BAD160" s="84"/>
      <c r="BAE160" s="84"/>
      <c r="BAF160" s="84"/>
      <c r="BAG160" s="84"/>
      <c r="BAH160" s="84"/>
      <c r="BAI160" s="84"/>
      <c r="BAJ160" s="84"/>
      <c r="BAK160" s="84"/>
      <c r="BAL160" s="84"/>
      <c r="BAM160" s="84"/>
      <c r="BAN160" s="84"/>
      <c r="BAO160" s="84"/>
      <c r="BAP160" s="84"/>
      <c r="BAQ160" s="84"/>
      <c r="BAR160" s="84"/>
      <c r="BAS160" s="84"/>
      <c r="BAT160" s="84"/>
      <c r="BAU160" s="84"/>
      <c r="BAV160" s="84"/>
      <c r="BAW160" s="84"/>
      <c r="BAX160" s="84"/>
      <c r="BAY160" s="84"/>
      <c r="BAZ160" s="84"/>
      <c r="BBA160" s="84"/>
      <c r="BBB160" s="84"/>
      <c r="BBC160" s="84"/>
      <c r="BBD160" s="84"/>
      <c r="BBE160" s="84"/>
      <c r="BBF160" s="84"/>
      <c r="BBG160" s="84"/>
      <c r="BBH160" s="84"/>
      <c r="BBI160" s="84"/>
      <c r="BBJ160" s="84"/>
      <c r="BBK160" s="84"/>
      <c r="BBL160" s="84"/>
      <c r="BBM160" s="84"/>
      <c r="BBN160" s="84"/>
      <c r="BBO160" s="84"/>
      <c r="BBP160" s="84"/>
      <c r="BBQ160" s="84"/>
      <c r="BBR160" s="84"/>
      <c r="BBS160" s="84"/>
      <c r="BBT160" s="84"/>
      <c r="BBU160" s="84"/>
      <c r="BBV160" s="84"/>
      <c r="BBW160" s="84"/>
      <c r="BBX160" s="84"/>
      <c r="BBY160" s="84"/>
      <c r="BBZ160" s="84"/>
      <c r="BCA160" s="84"/>
      <c r="BCB160" s="84"/>
      <c r="BCC160" s="84"/>
      <c r="BCD160" s="84"/>
      <c r="BCE160" s="84"/>
      <c r="BCF160" s="84"/>
      <c r="BCG160" s="84"/>
      <c r="BCH160" s="84"/>
      <c r="BCI160" s="84"/>
      <c r="BCJ160" s="84"/>
      <c r="BCK160" s="84"/>
      <c r="BCL160" s="84"/>
      <c r="BCM160" s="84"/>
      <c r="BCN160" s="84"/>
      <c r="BCO160" s="84"/>
      <c r="BCP160" s="84"/>
      <c r="BCQ160" s="84"/>
      <c r="BCR160" s="84"/>
      <c r="BCS160" s="84"/>
      <c r="BCT160" s="84"/>
      <c r="BCU160" s="84"/>
      <c r="BCV160" s="84"/>
      <c r="BCW160" s="84"/>
      <c r="BCX160" s="84"/>
      <c r="BCY160" s="84"/>
      <c r="BCZ160" s="84"/>
      <c r="BDA160" s="84"/>
      <c r="BDB160" s="84"/>
      <c r="BDC160" s="84"/>
      <c r="BDD160" s="84"/>
      <c r="BDE160" s="84"/>
      <c r="BDF160" s="84"/>
      <c r="BDG160" s="84"/>
      <c r="BDH160" s="84"/>
      <c r="BDI160" s="84"/>
      <c r="BDJ160" s="84"/>
      <c r="BDK160" s="84"/>
      <c r="BDL160" s="84"/>
      <c r="BDM160" s="84"/>
      <c r="BDN160" s="84"/>
      <c r="BDO160" s="84"/>
      <c r="BDP160" s="84"/>
      <c r="BDQ160" s="84"/>
      <c r="BDR160" s="84"/>
      <c r="BDS160" s="84"/>
      <c r="BDT160" s="84"/>
      <c r="BDU160" s="84"/>
      <c r="BDV160" s="84"/>
      <c r="BDW160" s="84"/>
      <c r="BED160" s="84"/>
      <c r="BEE160" s="84"/>
      <c r="BEF160" s="84"/>
      <c r="BEG160" s="84"/>
      <c r="BEH160" s="84"/>
      <c r="BEI160" s="84"/>
      <c r="BEJ160" s="84"/>
      <c r="BEK160" s="84"/>
      <c r="BEL160" s="84"/>
      <c r="BEM160" s="84"/>
      <c r="BEN160" s="84"/>
      <c r="BEO160" s="84"/>
      <c r="BEP160" s="84"/>
      <c r="BEQ160" s="84"/>
      <c r="BER160" s="84"/>
      <c r="BES160" s="84"/>
      <c r="BET160" s="84"/>
      <c r="BEU160" s="84"/>
      <c r="BEV160" s="84"/>
      <c r="BEW160" s="84"/>
      <c r="BEX160" s="84"/>
      <c r="BEY160" s="84"/>
      <c r="BEZ160" s="84"/>
      <c r="BFA160" s="84"/>
      <c r="BFB160" s="84"/>
      <c r="BFC160" s="84"/>
      <c r="BFD160" s="84"/>
      <c r="BFE160" s="84"/>
      <c r="BFF160" s="84"/>
      <c r="BFG160" s="84"/>
      <c r="BFH160" s="84"/>
      <c r="BFI160" s="84"/>
      <c r="BFJ160" s="84"/>
      <c r="BFK160" s="84"/>
      <c r="BFL160" s="84"/>
      <c r="BFM160" s="84"/>
      <c r="BFN160" s="84"/>
      <c r="BFO160" s="84"/>
      <c r="BFP160" s="84"/>
      <c r="BFQ160" s="84"/>
      <c r="BFR160" s="84"/>
      <c r="BFS160" s="84"/>
      <c r="BFT160" s="84"/>
      <c r="BFU160" s="84"/>
      <c r="BFV160" s="84"/>
      <c r="BFW160" s="84"/>
      <c r="BFX160" s="84"/>
      <c r="BFY160" s="84"/>
      <c r="BFZ160" s="84"/>
      <c r="BGA160" s="84"/>
      <c r="BGB160" s="84"/>
      <c r="BGC160" s="84"/>
      <c r="BGD160" s="84"/>
      <c r="BGE160" s="84"/>
      <c r="BGF160" s="84"/>
      <c r="BGG160" s="84"/>
      <c r="BGH160" s="84"/>
      <c r="BGI160" s="84"/>
      <c r="BGJ160" s="84"/>
      <c r="BGK160" s="84"/>
      <c r="BGL160" s="84"/>
      <c r="BGM160" s="84"/>
      <c r="BGN160" s="84"/>
      <c r="BGO160" s="84"/>
      <c r="BGP160" s="84"/>
      <c r="BGQ160" s="84"/>
      <c r="BGR160" s="84"/>
      <c r="BGS160" s="84"/>
      <c r="BGT160" s="84"/>
      <c r="BGU160" s="84"/>
      <c r="BGV160" s="84"/>
      <c r="BGW160" s="84"/>
      <c r="BGX160" s="84"/>
      <c r="BGY160" s="84"/>
      <c r="BGZ160" s="84"/>
      <c r="BHA160" s="84"/>
      <c r="BHB160" s="84"/>
      <c r="BHC160" s="84"/>
      <c r="BHD160" s="84"/>
      <c r="BHE160" s="84"/>
      <c r="BHF160" s="84"/>
      <c r="BHG160" s="84"/>
      <c r="BHH160" s="84"/>
      <c r="BHI160" s="84"/>
      <c r="BHJ160" s="84"/>
      <c r="BHK160" s="84"/>
      <c r="BHL160" s="84"/>
      <c r="BHM160" s="84"/>
      <c r="BHN160" s="84"/>
      <c r="BHO160" s="84"/>
      <c r="BHP160" s="84"/>
      <c r="BHQ160" s="84"/>
      <c r="BHR160" s="84"/>
      <c r="BHS160" s="84"/>
      <c r="BHT160" s="84"/>
      <c r="BHU160" s="84"/>
      <c r="BHV160" s="84"/>
      <c r="BHW160" s="84"/>
      <c r="BHX160" s="84"/>
      <c r="BHY160" s="84"/>
      <c r="BHZ160" s="84"/>
      <c r="BIA160" s="84"/>
      <c r="BIB160" s="84"/>
      <c r="BIC160" s="84"/>
      <c r="BID160" s="84"/>
      <c r="BIE160" s="84"/>
      <c r="BIF160" s="84"/>
      <c r="BIG160" s="84"/>
      <c r="BIH160" s="84"/>
      <c r="BII160" s="84"/>
      <c r="BIJ160" s="84"/>
      <c r="BIK160" s="84"/>
      <c r="BIL160" s="84"/>
      <c r="BIM160" s="84"/>
      <c r="BIN160" s="84"/>
      <c r="BIO160" s="84"/>
      <c r="BIP160" s="84"/>
      <c r="BIQ160" s="84"/>
      <c r="BIR160" s="84"/>
      <c r="BIS160" s="84"/>
      <c r="BIT160" s="84"/>
      <c r="BIU160" s="84"/>
      <c r="BIV160" s="84"/>
      <c r="BIW160" s="84"/>
      <c r="BIX160" s="84"/>
      <c r="BIY160" s="84"/>
      <c r="BIZ160" s="84"/>
      <c r="BJA160" s="84"/>
      <c r="BJB160" s="84"/>
      <c r="BJC160" s="84"/>
      <c r="BJD160" s="84"/>
      <c r="BJE160" s="84"/>
      <c r="BJF160" s="84"/>
      <c r="BJG160" s="84"/>
      <c r="BJH160" s="84"/>
      <c r="BJI160" s="84"/>
      <c r="BJJ160" s="84"/>
      <c r="BJK160" s="84"/>
      <c r="BJL160" s="84"/>
      <c r="BJM160" s="84"/>
      <c r="BJN160" s="84"/>
      <c r="BJO160" s="84"/>
      <c r="BJP160" s="84"/>
      <c r="BJQ160" s="84"/>
      <c r="BJR160" s="84"/>
      <c r="BJS160" s="84"/>
      <c r="BJT160" s="84"/>
      <c r="BJU160" s="84"/>
      <c r="BJV160" s="84"/>
      <c r="BJW160" s="84"/>
      <c r="BJX160" s="84"/>
      <c r="BJY160" s="84"/>
      <c r="BJZ160" s="84"/>
      <c r="BKA160" s="84"/>
      <c r="BKB160" s="84"/>
      <c r="BKC160" s="84"/>
      <c r="BKD160" s="84"/>
      <c r="BKE160" s="84"/>
      <c r="BKF160" s="84"/>
      <c r="BKG160" s="84"/>
      <c r="BKH160" s="84"/>
      <c r="BKI160" s="84"/>
      <c r="BKJ160" s="84"/>
      <c r="BKK160" s="84"/>
      <c r="BKL160" s="84"/>
      <c r="BKM160" s="84"/>
      <c r="BKN160" s="84"/>
      <c r="BKO160" s="84"/>
      <c r="BKP160" s="84"/>
      <c r="BKQ160" s="84"/>
      <c r="BKR160" s="84"/>
      <c r="BKS160" s="84"/>
      <c r="BKT160" s="84"/>
      <c r="BKU160" s="84"/>
      <c r="BKV160" s="84"/>
      <c r="BKW160" s="84"/>
      <c r="BKX160" s="84"/>
      <c r="BKY160" s="84"/>
      <c r="BKZ160" s="84"/>
      <c r="BLA160" s="84"/>
      <c r="BLB160" s="84"/>
      <c r="BLC160" s="84"/>
      <c r="BLD160" s="84"/>
      <c r="BLE160" s="84"/>
      <c r="BLF160" s="84"/>
      <c r="BLG160" s="84"/>
      <c r="BLH160" s="84"/>
      <c r="BLI160" s="84"/>
      <c r="BLJ160" s="84"/>
      <c r="BLK160" s="84"/>
      <c r="BLL160" s="84"/>
      <c r="BLM160" s="84"/>
      <c r="BLN160" s="84"/>
      <c r="BLO160" s="84"/>
      <c r="BLP160" s="84"/>
      <c r="BLQ160" s="84"/>
      <c r="BLR160" s="84"/>
      <c r="BLS160" s="84"/>
      <c r="BLT160" s="84"/>
      <c r="BLU160" s="84"/>
      <c r="BLV160" s="84"/>
      <c r="BLW160" s="84"/>
      <c r="BLX160" s="84"/>
      <c r="BLY160" s="84"/>
      <c r="BLZ160" s="84"/>
      <c r="BMA160" s="84"/>
      <c r="BMB160" s="84"/>
      <c r="BMC160" s="84"/>
      <c r="BMD160" s="84"/>
      <c r="BME160" s="84"/>
      <c r="BMF160" s="84"/>
      <c r="BMG160" s="84"/>
      <c r="BMH160" s="84"/>
      <c r="BMI160" s="84"/>
      <c r="BMJ160" s="84"/>
      <c r="BMK160" s="84"/>
      <c r="BML160" s="84"/>
      <c r="BMM160" s="84"/>
      <c r="BMN160" s="84"/>
      <c r="BMO160" s="84"/>
      <c r="BMP160" s="84"/>
      <c r="BMQ160" s="84"/>
      <c r="BMR160" s="84"/>
      <c r="BMS160" s="84"/>
      <c r="BMT160" s="84"/>
      <c r="BMU160" s="84"/>
      <c r="BMV160" s="84"/>
      <c r="BMW160" s="84"/>
      <c r="BMX160" s="84"/>
      <c r="BMY160" s="84"/>
      <c r="BMZ160" s="84"/>
      <c r="BNA160" s="84"/>
      <c r="BNB160" s="84"/>
      <c r="BNC160" s="84"/>
      <c r="BND160" s="84"/>
      <c r="BNE160" s="84"/>
      <c r="BNF160" s="84"/>
      <c r="BNG160" s="84"/>
      <c r="BNH160" s="84"/>
      <c r="BNI160" s="84"/>
      <c r="BNJ160" s="84"/>
      <c r="BNK160" s="84"/>
      <c r="BNL160" s="84"/>
      <c r="BNM160" s="84"/>
      <c r="BNN160" s="84"/>
      <c r="BNO160" s="84"/>
      <c r="BNP160" s="84"/>
      <c r="BNQ160" s="84"/>
      <c r="BNR160" s="84"/>
      <c r="BNS160" s="84"/>
      <c r="BNZ160" s="84"/>
      <c r="BOA160" s="84"/>
      <c r="BOB160" s="84"/>
      <c r="BOC160" s="84"/>
      <c r="BOD160" s="84"/>
      <c r="BOE160" s="84"/>
      <c r="BOF160" s="84"/>
      <c r="BOG160" s="84"/>
      <c r="BOH160" s="84"/>
      <c r="BOI160" s="84"/>
      <c r="BOJ160" s="84"/>
      <c r="BOK160" s="84"/>
      <c r="BOL160" s="84"/>
      <c r="BOM160" s="84"/>
      <c r="BON160" s="84"/>
      <c r="BOO160" s="84"/>
      <c r="BOP160" s="84"/>
      <c r="BOQ160" s="84"/>
      <c r="BOR160" s="84"/>
      <c r="BOS160" s="84"/>
      <c r="BOT160" s="84"/>
      <c r="BOU160" s="84"/>
      <c r="BOV160" s="84"/>
      <c r="BOW160" s="84"/>
      <c r="BOX160" s="84"/>
      <c r="BOY160" s="84"/>
      <c r="BOZ160" s="84"/>
      <c r="BPA160" s="84"/>
      <c r="BPB160" s="84"/>
      <c r="BPC160" s="84"/>
      <c r="BPD160" s="84"/>
      <c r="BPE160" s="84"/>
      <c r="BPF160" s="84"/>
      <c r="BPG160" s="84"/>
      <c r="BPH160" s="84"/>
      <c r="BPI160" s="84"/>
      <c r="BPJ160" s="84"/>
      <c r="BPK160" s="84"/>
      <c r="BPL160" s="84"/>
      <c r="BPM160" s="84"/>
      <c r="BPN160" s="84"/>
      <c r="BPO160" s="84"/>
      <c r="BPP160" s="84"/>
      <c r="BPQ160" s="84"/>
      <c r="BPR160" s="84"/>
      <c r="BPS160" s="84"/>
      <c r="BPT160" s="84"/>
      <c r="BPU160" s="84"/>
      <c r="BPV160" s="84"/>
      <c r="BPW160" s="84"/>
      <c r="BPX160" s="84"/>
      <c r="BPY160" s="84"/>
      <c r="BPZ160" s="84"/>
      <c r="BQA160" s="84"/>
      <c r="BQB160" s="84"/>
      <c r="BQC160" s="84"/>
      <c r="BQD160" s="84"/>
      <c r="BQE160" s="84"/>
      <c r="BQF160" s="84"/>
      <c r="BQG160" s="84"/>
      <c r="BQH160" s="84"/>
      <c r="BQI160" s="84"/>
      <c r="BQJ160" s="84"/>
      <c r="BQK160" s="84"/>
      <c r="BQL160" s="84"/>
      <c r="BQM160" s="84"/>
      <c r="BQN160" s="84"/>
      <c r="BQO160" s="84"/>
      <c r="BQP160" s="84"/>
      <c r="BQQ160" s="84"/>
      <c r="BQR160" s="84"/>
      <c r="BQS160" s="84"/>
      <c r="BQT160" s="84"/>
      <c r="BQU160" s="84"/>
      <c r="BQV160" s="84"/>
      <c r="BQW160" s="84"/>
      <c r="BQX160" s="84"/>
      <c r="BQY160" s="84"/>
      <c r="BQZ160" s="84"/>
      <c r="BRA160" s="84"/>
      <c r="BRB160" s="84"/>
      <c r="BRC160" s="84"/>
      <c r="BRD160" s="84"/>
      <c r="BRE160" s="84"/>
      <c r="BRF160" s="84"/>
      <c r="BRG160" s="84"/>
      <c r="BRH160" s="84"/>
      <c r="BRI160" s="84"/>
      <c r="BRJ160" s="84"/>
      <c r="BRK160" s="84"/>
      <c r="BRL160" s="84"/>
      <c r="BRM160" s="84"/>
      <c r="BRN160" s="84"/>
      <c r="BRO160" s="84"/>
      <c r="BRP160" s="84"/>
      <c r="BRQ160" s="84"/>
      <c r="BRR160" s="84"/>
      <c r="BRS160" s="84"/>
      <c r="BRT160" s="84"/>
      <c r="BRU160" s="84"/>
      <c r="BRV160" s="84"/>
      <c r="BRW160" s="84"/>
      <c r="BRX160" s="84"/>
      <c r="BRY160" s="84"/>
      <c r="BRZ160" s="84"/>
      <c r="BSA160" s="84"/>
      <c r="BSB160" s="84"/>
      <c r="BSC160" s="84"/>
      <c r="BSD160" s="84"/>
      <c r="BSE160" s="84"/>
      <c r="BSF160" s="84"/>
      <c r="BSG160" s="84"/>
      <c r="BSH160" s="84"/>
      <c r="BSI160" s="84"/>
      <c r="BSJ160" s="84"/>
      <c r="BSK160" s="84"/>
      <c r="BSL160" s="84"/>
      <c r="BSM160" s="84"/>
      <c r="BSN160" s="84"/>
      <c r="BSO160" s="84"/>
      <c r="BSP160" s="84"/>
      <c r="BSQ160" s="84"/>
      <c r="BSR160" s="84"/>
      <c r="BSS160" s="84"/>
      <c r="BST160" s="84"/>
      <c r="BSU160" s="84"/>
      <c r="BSV160" s="84"/>
      <c r="BSW160" s="84"/>
      <c r="BSX160" s="84"/>
      <c r="BSY160" s="84"/>
      <c r="BSZ160" s="84"/>
      <c r="BTA160" s="84"/>
      <c r="BTB160" s="84"/>
      <c r="BTC160" s="84"/>
      <c r="BTD160" s="84"/>
      <c r="BTE160" s="84"/>
      <c r="BTF160" s="84"/>
      <c r="BTG160" s="84"/>
      <c r="BTH160" s="84"/>
      <c r="BTI160" s="84"/>
      <c r="BTJ160" s="84"/>
      <c r="BTK160" s="84"/>
      <c r="BTL160" s="84"/>
      <c r="BTM160" s="84"/>
      <c r="BTN160" s="84"/>
      <c r="BTO160" s="84"/>
      <c r="BTP160" s="84"/>
      <c r="BTQ160" s="84"/>
      <c r="BTR160" s="84"/>
      <c r="BTS160" s="84"/>
      <c r="BTT160" s="84"/>
      <c r="BTU160" s="84"/>
      <c r="BTV160" s="84"/>
      <c r="BTW160" s="84"/>
      <c r="BTX160" s="84"/>
      <c r="BTY160" s="84"/>
      <c r="BTZ160" s="84"/>
      <c r="BUA160" s="84"/>
      <c r="BUB160" s="84"/>
      <c r="BUC160" s="84"/>
      <c r="BUD160" s="84"/>
      <c r="BUE160" s="84"/>
      <c r="BUF160" s="84"/>
      <c r="BUG160" s="84"/>
      <c r="BUH160" s="84"/>
      <c r="BUI160" s="84"/>
      <c r="BUJ160" s="84"/>
      <c r="BUK160" s="84"/>
      <c r="BUL160" s="84"/>
      <c r="BUM160" s="84"/>
      <c r="BUN160" s="84"/>
      <c r="BUO160" s="84"/>
      <c r="BUP160" s="84"/>
      <c r="BUQ160" s="84"/>
      <c r="BUR160" s="84"/>
      <c r="BUS160" s="84"/>
      <c r="BUT160" s="84"/>
      <c r="BUU160" s="84"/>
      <c r="BUV160" s="84"/>
      <c r="BUW160" s="84"/>
      <c r="BUX160" s="84"/>
      <c r="BUY160" s="84"/>
      <c r="BUZ160" s="84"/>
      <c r="BVA160" s="84"/>
      <c r="BVB160" s="84"/>
      <c r="BVC160" s="84"/>
      <c r="BVD160" s="84"/>
      <c r="BVE160" s="84"/>
      <c r="BVF160" s="84"/>
      <c r="BVG160" s="84"/>
      <c r="BVH160" s="84"/>
      <c r="BVI160" s="84"/>
      <c r="BVJ160" s="84"/>
      <c r="BVK160" s="84"/>
      <c r="BVL160" s="84"/>
      <c r="BVM160" s="84"/>
      <c r="BVN160" s="84"/>
      <c r="BVO160" s="84"/>
      <c r="BVP160" s="84"/>
      <c r="BVQ160" s="84"/>
      <c r="BVR160" s="84"/>
      <c r="BVS160" s="84"/>
      <c r="BVT160" s="84"/>
      <c r="BVU160" s="84"/>
      <c r="BVV160" s="84"/>
      <c r="BVW160" s="84"/>
      <c r="BVX160" s="84"/>
      <c r="BVY160" s="84"/>
      <c r="BVZ160" s="84"/>
      <c r="BWA160" s="84"/>
      <c r="BWB160" s="84"/>
      <c r="BWC160" s="84"/>
      <c r="BWD160" s="84"/>
      <c r="BWE160" s="84"/>
      <c r="BWF160" s="84"/>
      <c r="BWG160" s="84"/>
      <c r="BWH160" s="84"/>
      <c r="BWI160" s="84"/>
      <c r="BWJ160" s="84"/>
      <c r="BWK160" s="84"/>
      <c r="BWL160" s="84"/>
      <c r="BWM160" s="84"/>
      <c r="BWN160" s="84"/>
      <c r="BWO160" s="84"/>
      <c r="BWP160" s="84"/>
      <c r="BWQ160" s="84"/>
      <c r="BWR160" s="84"/>
      <c r="BWS160" s="84"/>
      <c r="BWT160" s="84"/>
      <c r="BWU160" s="84"/>
      <c r="BWV160" s="84"/>
      <c r="BWW160" s="84"/>
      <c r="BWX160" s="84"/>
      <c r="BWY160" s="84"/>
      <c r="BWZ160" s="84"/>
      <c r="BXA160" s="84"/>
      <c r="BXB160" s="84"/>
      <c r="BXC160" s="84"/>
      <c r="BXD160" s="84"/>
      <c r="BXE160" s="84"/>
      <c r="BXF160" s="84"/>
      <c r="BXG160" s="84"/>
      <c r="BXH160" s="84"/>
      <c r="BXI160" s="84"/>
      <c r="BXJ160" s="84"/>
      <c r="BXK160" s="84"/>
      <c r="BXL160" s="84"/>
      <c r="BXM160" s="84"/>
      <c r="BXN160" s="84"/>
      <c r="BXO160" s="84"/>
      <c r="BXV160" s="84"/>
      <c r="BXW160" s="84"/>
      <c r="BXX160" s="84"/>
      <c r="BXY160" s="84"/>
      <c r="BXZ160" s="84"/>
      <c r="BYA160" s="84"/>
      <c r="BYB160" s="84"/>
      <c r="BYC160" s="84"/>
      <c r="BYD160" s="84"/>
      <c r="BYE160" s="84"/>
      <c r="BYF160" s="84"/>
      <c r="BYG160" s="84"/>
      <c r="BYH160" s="84"/>
      <c r="BYI160" s="84"/>
      <c r="BYJ160" s="84"/>
      <c r="BYK160" s="84"/>
      <c r="BYL160" s="84"/>
      <c r="BYM160" s="84"/>
      <c r="BYN160" s="84"/>
      <c r="BYO160" s="84"/>
      <c r="BYP160" s="84"/>
      <c r="BYQ160" s="84"/>
      <c r="BYR160" s="84"/>
      <c r="BYS160" s="84"/>
      <c r="BYT160" s="84"/>
      <c r="BYU160" s="84"/>
      <c r="BYV160" s="84"/>
      <c r="BYW160" s="84"/>
      <c r="BYX160" s="84"/>
      <c r="BYY160" s="84"/>
      <c r="BYZ160" s="84"/>
      <c r="BZA160" s="84"/>
      <c r="BZB160" s="84"/>
      <c r="BZC160" s="84"/>
      <c r="BZD160" s="84"/>
      <c r="BZE160" s="84"/>
      <c r="BZF160" s="84"/>
      <c r="BZG160" s="84"/>
      <c r="BZH160" s="84"/>
      <c r="BZI160" s="84"/>
      <c r="BZJ160" s="84"/>
      <c r="BZK160" s="84"/>
      <c r="BZL160" s="84"/>
      <c r="BZM160" s="84"/>
      <c r="BZN160" s="84"/>
      <c r="BZO160" s="84"/>
      <c r="BZP160" s="84"/>
      <c r="BZQ160" s="84"/>
      <c r="BZR160" s="84"/>
      <c r="BZS160" s="84"/>
      <c r="BZT160" s="84"/>
      <c r="BZU160" s="84"/>
      <c r="BZV160" s="84"/>
      <c r="BZW160" s="84"/>
      <c r="BZX160" s="84"/>
      <c r="BZY160" s="84"/>
      <c r="BZZ160" s="84"/>
      <c r="CAA160" s="84"/>
      <c r="CAB160" s="84"/>
      <c r="CAC160" s="84"/>
      <c r="CAD160" s="84"/>
      <c r="CAE160" s="84"/>
      <c r="CAF160" s="84"/>
      <c r="CAG160" s="84"/>
      <c r="CAH160" s="84"/>
      <c r="CAI160" s="84"/>
      <c r="CAJ160" s="84"/>
      <c r="CAK160" s="84"/>
      <c r="CAL160" s="84"/>
      <c r="CAM160" s="84"/>
      <c r="CAN160" s="84"/>
      <c r="CAO160" s="84"/>
      <c r="CAP160" s="84"/>
      <c r="CAQ160" s="84"/>
      <c r="CAR160" s="84"/>
      <c r="CAS160" s="84"/>
      <c r="CAT160" s="84"/>
      <c r="CAU160" s="84"/>
      <c r="CAV160" s="84"/>
      <c r="CAW160" s="84"/>
      <c r="CAX160" s="84"/>
      <c r="CAY160" s="84"/>
      <c r="CAZ160" s="84"/>
      <c r="CBA160" s="84"/>
      <c r="CBB160" s="84"/>
      <c r="CBC160" s="84"/>
      <c r="CBD160" s="84"/>
      <c r="CBE160" s="84"/>
      <c r="CBF160" s="84"/>
      <c r="CBG160" s="84"/>
      <c r="CBH160" s="84"/>
      <c r="CBI160" s="84"/>
      <c r="CBJ160" s="84"/>
      <c r="CBK160" s="84"/>
      <c r="CBL160" s="84"/>
      <c r="CBM160" s="84"/>
      <c r="CBN160" s="84"/>
      <c r="CBO160" s="84"/>
      <c r="CBP160" s="84"/>
      <c r="CBQ160" s="84"/>
      <c r="CBR160" s="84"/>
      <c r="CBS160" s="84"/>
      <c r="CBT160" s="84"/>
      <c r="CBU160" s="84"/>
      <c r="CBV160" s="84"/>
      <c r="CBW160" s="84"/>
      <c r="CBX160" s="84"/>
      <c r="CBY160" s="84"/>
      <c r="CBZ160" s="84"/>
      <c r="CCA160" s="84"/>
      <c r="CCB160" s="84"/>
      <c r="CCC160" s="84"/>
      <c r="CCD160" s="84"/>
      <c r="CCE160" s="84"/>
      <c r="CCF160" s="84"/>
      <c r="CCG160" s="84"/>
      <c r="CCH160" s="84"/>
      <c r="CCI160" s="84"/>
      <c r="CCJ160" s="84"/>
      <c r="CCK160" s="84"/>
      <c r="CCL160" s="84"/>
      <c r="CCM160" s="84"/>
      <c r="CCN160" s="84"/>
      <c r="CCO160" s="84"/>
      <c r="CCP160" s="84"/>
      <c r="CCQ160" s="84"/>
      <c r="CCR160" s="84"/>
      <c r="CCS160" s="84"/>
      <c r="CCT160" s="84"/>
      <c r="CCU160" s="84"/>
      <c r="CCV160" s="84"/>
      <c r="CCW160" s="84"/>
      <c r="CCX160" s="84"/>
      <c r="CCY160" s="84"/>
      <c r="CCZ160" s="84"/>
      <c r="CDA160" s="84"/>
      <c r="CDB160" s="84"/>
      <c r="CDC160" s="84"/>
      <c r="CDD160" s="84"/>
      <c r="CDE160" s="84"/>
      <c r="CDF160" s="84"/>
      <c r="CDG160" s="84"/>
      <c r="CDH160" s="84"/>
      <c r="CDI160" s="84"/>
      <c r="CDJ160" s="84"/>
      <c r="CDK160" s="84"/>
      <c r="CDL160" s="84"/>
      <c r="CDM160" s="84"/>
      <c r="CDN160" s="84"/>
      <c r="CDO160" s="84"/>
      <c r="CDP160" s="84"/>
      <c r="CDQ160" s="84"/>
      <c r="CDR160" s="84"/>
      <c r="CDS160" s="84"/>
      <c r="CDT160" s="84"/>
      <c r="CDU160" s="84"/>
      <c r="CDV160" s="84"/>
      <c r="CDW160" s="84"/>
      <c r="CDX160" s="84"/>
      <c r="CDY160" s="84"/>
      <c r="CDZ160" s="84"/>
      <c r="CEA160" s="84"/>
      <c r="CEB160" s="84"/>
      <c r="CEC160" s="84"/>
      <c r="CED160" s="84"/>
      <c r="CEE160" s="84"/>
      <c r="CEF160" s="84"/>
      <c r="CEG160" s="84"/>
      <c r="CEH160" s="84"/>
      <c r="CEI160" s="84"/>
      <c r="CEJ160" s="84"/>
      <c r="CEK160" s="84"/>
      <c r="CEL160" s="84"/>
      <c r="CEM160" s="84"/>
      <c r="CEN160" s="84"/>
      <c r="CEO160" s="84"/>
      <c r="CEP160" s="84"/>
      <c r="CEQ160" s="84"/>
      <c r="CER160" s="84"/>
      <c r="CES160" s="84"/>
      <c r="CET160" s="84"/>
      <c r="CEU160" s="84"/>
      <c r="CEV160" s="84"/>
      <c r="CEW160" s="84"/>
      <c r="CEX160" s="84"/>
      <c r="CEY160" s="84"/>
      <c r="CEZ160" s="84"/>
      <c r="CFA160" s="84"/>
      <c r="CFB160" s="84"/>
      <c r="CFC160" s="84"/>
      <c r="CFD160" s="84"/>
      <c r="CFE160" s="84"/>
      <c r="CFF160" s="84"/>
      <c r="CFG160" s="84"/>
      <c r="CFH160" s="84"/>
      <c r="CFI160" s="84"/>
      <c r="CFJ160" s="84"/>
      <c r="CFK160" s="84"/>
      <c r="CFL160" s="84"/>
      <c r="CFM160" s="84"/>
      <c r="CFN160" s="84"/>
      <c r="CFO160" s="84"/>
      <c r="CFP160" s="84"/>
      <c r="CFQ160" s="84"/>
      <c r="CFR160" s="84"/>
      <c r="CFS160" s="84"/>
      <c r="CFT160" s="84"/>
      <c r="CFU160" s="84"/>
      <c r="CFV160" s="84"/>
      <c r="CFW160" s="84"/>
      <c r="CFX160" s="84"/>
      <c r="CFY160" s="84"/>
      <c r="CFZ160" s="84"/>
      <c r="CGA160" s="84"/>
      <c r="CGB160" s="84"/>
      <c r="CGC160" s="84"/>
      <c r="CGD160" s="84"/>
      <c r="CGE160" s="84"/>
      <c r="CGF160" s="84"/>
      <c r="CGG160" s="84"/>
      <c r="CGH160" s="84"/>
      <c r="CGI160" s="84"/>
      <c r="CGJ160" s="84"/>
      <c r="CGK160" s="84"/>
      <c r="CGL160" s="84"/>
      <c r="CGM160" s="84"/>
      <c r="CGN160" s="84"/>
      <c r="CGO160" s="84"/>
      <c r="CGP160" s="84"/>
      <c r="CGQ160" s="84"/>
      <c r="CGR160" s="84"/>
      <c r="CGS160" s="84"/>
      <c r="CGT160" s="84"/>
      <c r="CGU160" s="84"/>
      <c r="CGV160" s="84"/>
      <c r="CGW160" s="84"/>
      <c r="CGX160" s="84"/>
      <c r="CGY160" s="84"/>
      <c r="CGZ160" s="84"/>
      <c r="CHA160" s="84"/>
      <c r="CHB160" s="84"/>
      <c r="CHC160" s="84"/>
      <c r="CHD160" s="84"/>
      <c r="CHE160" s="84"/>
      <c r="CHF160" s="84"/>
      <c r="CHG160" s="84"/>
      <c r="CHH160" s="84"/>
      <c r="CHI160" s="84"/>
      <c r="CHJ160" s="84"/>
      <c r="CHK160" s="84"/>
      <c r="CHR160" s="84"/>
      <c r="CHS160" s="84"/>
      <c r="CHT160" s="84"/>
      <c r="CHU160" s="84"/>
      <c r="CHV160" s="84"/>
      <c r="CHW160" s="84"/>
      <c r="CHX160" s="84"/>
      <c r="CHY160" s="84"/>
      <c r="CHZ160" s="84"/>
      <c r="CIA160" s="84"/>
      <c r="CIB160" s="84"/>
      <c r="CIC160" s="84"/>
      <c r="CID160" s="84"/>
      <c r="CIE160" s="84"/>
      <c r="CIF160" s="84"/>
      <c r="CIG160" s="84"/>
      <c r="CIH160" s="84"/>
      <c r="CII160" s="84"/>
      <c r="CIJ160" s="84"/>
      <c r="CIK160" s="84"/>
      <c r="CIL160" s="84"/>
      <c r="CIM160" s="84"/>
      <c r="CIN160" s="84"/>
      <c r="CIO160" s="84"/>
      <c r="CIP160" s="84"/>
      <c r="CIQ160" s="84"/>
      <c r="CIR160" s="84"/>
      <c r="CIS160" s="84"/>
      <c r="CIT160" s="84"/>
      <c r="CIU160" s="84"/>
      <c r="CIV160" s="84"/>
      <c r="CIW160" s="84"/>
      <c r="CIX160" s="84"/>
      <c r="CIY160" s="84"/>
      <c r="CIZ160" s="84"/>
      <c r="CJA160" s="84"/>
      <c r="CJB160" s="84"/>
      <c r="CJC160" s="84"/>
      <c r="CJD160" s="84"/>
      <c r="CJE160" s="84"/>
      <c r="CJF160" s="84"/>
      <c r="CJG160" s="84"/>
      <c r="CJH160" s="84"/>
      <c r="CJI160" s="84"/>
      <c r="CJJ160" s="84"/>
      <c r="CJK160" s="84"/>
      <c r="CJL160" s="84"/>
      <c r="CJM160" s="84"/>
      <c r="CJN160" s="84"/>
      <c r="CJO160" s="84"/>
      <c r="CJP160" s="84"/>
      <c r="CJQ160" s="84"/>
      <c r="CJR160" s="84"/>
      <c r="CJS160" s="84"/>
      <c r="CJT160" s="84"/>
      <c r="CJU160" s="84"/>
      <c r="CJV160" s="84"/>
      <c r="CJW160" s="84"/>
      <c r="CJX160" s="84"/>
      <c r="CJY160" s="84"/>
      <c r="CJZ160" s="84"/>
      <c r="CKA160" s="84"/>
      <c r="CKB160" s="84"/>
      <c r="CKC160" s="84"/>
      <c r="CKD160" s="84"/>
      <c r="CKE160" s="84"/>
      <c r="CKF160" s="84"/>
      <c r="CKG160" s="84"/>
      <c r="CKH160" s="84"/>
      <c r="CKI160" s="84"/>
      <c r="CKJ160" s="84"/>
      <c r="CKK160" s="84"/>
      <c r="CKL160" s="84"/>
      <c r="CKM160" s="84"/>
      <c r="CKN160" s="84"/>
      <c r="CKO160" s="84"/>
      <c r="CKP160" s="84"/>
      <c r="CKQ160" s="84"/>
      <c r="CKR160" s="84"/>
      <c r="CKS160" s="84"/>
      <c r="CKT160" s="84"/>
      <c r="CKU160" s="84"/>
      <c r="CKV160" s="84"/>
      <c r="CKW160" s="84"/>
      <c r="CKX160" s="84"/>
      <c r="CKY160" s="84"/>
      <c r="CKZ160" s="84"/>
      <c r="CLA160" s="84"/>
      <c r="CLB160" s="84"/>
      <c r="CLC160" s="84"/>
      <c r="CLD160" s="84"/>
      <c r="CLE160" s="84"/>
      <c r="CLF160" s="84"/>
      <c r="CLG160" s="84"/>
      <c r="CLH160" s="84"/>
      <c r="CLI160" s="84"/>
      <c r="CLJ160" s="84"/>
      <c r="CLK160" s="84"/>
      <c r="CLL160" s="84"/>
      <c r="CLM160" s="84"/>
      <c r="CLN160" s="84"/>
      <c r="CLO160" s="84"/>
      <c r="CLP160" s="84"/>
      <c r="CLQ160" s="84"/>
      <c r="CLR160" s="84"/>
      <c r="CLS160" s="84"/>
      <c r="CLT160" s="84"/>
      <c r="CLU160" s="84"/>
      <c r="CLV160" s="84"/>
      <c r="CLW160" s="84"/>
      <c r="CLX160" s="84"/>
      <c r="CLY160" s="84"/>
      <c r="CLZ160" s="84"/>
      <c r="CMA160" s="84"/>
      <c r="CMB160" s="84"/>
      <c r="CMC160" s="84"/>
      <c r="CMD160" s="84"/>
      <c r="CME160" s="84"/>
      <c r="CMF160" s="84"/>
      <c r="CMG160" s="84"/>
      <c r="CMH160" s="84"/>
      <c r="CMI160" s="84"/>
      <c r="CMJ160" s="84"/>
      <c r="CMK160" s="84"/>
      <c r="CML160" s="84"/>
      <c r="CMM160" s="84"/>
      <c r="CMN160" s="84"/>
      <c r="CMO160" s="84"/>
      <c r="CMP160" s="84"/>
      <c r="CMQ160" s="84"/>
      <c r="CMR160" s="84"/>
      <c r="CMS160" s="84"/>
      <c r="CMT160" s="84"/>
      <c r="CMU160" s="84"/>
      <c r="CMV160" s="84"/>
      <c r="CMW160" s="84"/>
      <c r="CMX160" s="84"/>
      <c r="CMY160" s="84"/>
      <c r="CMZ160" s="84"/>
      <c r="CNA160" s="84"/>
      <c r="CNB160" s="84"/>
      <c r="CNC160" s="84"/>
      <c r="CND160" s="84"/>
      <c r="CNE160" s="84"/>
      <c r="CNF160" s="84"/>
      <c r="CNG160" s="84"/>
      <c r="CNH160" s="84"/>
      <c r="CNI160" s="84"/>
      <c r="CNJ160" s="84"/>
      <c r="CNK160" s="84"/>
      <c r="CNL160" s="84"/>
      <c r="CNM160" s="84"/>
      <c r="CNN160" s="84"/>
      <c r="CNO160" s="84"/>
      <c r="CNP160" s="84"/>
      <c r="CNQ160" s="84"/>
      <c r="CNR160" s="84"/>
      <c r="CNS160" s="84"/>
      <c r="CNT160" s="84"/>
      <c r="CNU160" s="84"/>
      <c r="CNV160" s="84"/>
      <c r="CNW160" s="84"/>
      <c r="CNX160" s="84"/>
      <c r="CNY160" s="84"/>
      <c r="CNZ160" s="84"/>
      <c r="COA160" s="84"/>
      <c r="COB160" s="84"/>
      <c r="COC160" s="84"/>
      <c r="COD160" s="84"/>
      <c r="COE160" s="84"/>
      <c r="COF160" s="84"/>
      <c r="COG160" s="84"/>
      <c r="COH160" s="84"/>
      <c r="COI160" s="84"/>
      <c r="COJ160" s="84"/>
      <c r="COK160" s="84"/>
      <c r="COL160" s="84"/>
      <c r="COM160" s="84"/>
      <c r="CON160" s="84"/>
      <c r="COO160" s="84"/>
      <c r="COP160" s="84"/>
      <c r="COQ160" s="84"/>
      <c r="COR160" s="84"/>
      <c r="COS160" s="84"/>
      <c r="COT160" s="84"/>
      <c r="COU160" s="84"/>
      <c r="COV160" s="84"/>
      <c r="COW160" s="84"/>
      <c r="COX160" s="84"/>
      <c r="COY160" s="84"/>
      <c r="COZ160" s="84"/>
      <c r="CPA160" s="84"/>
      <c r="CPB160" s="84"/>
      <c r="CPC160" s="84"/>
      <c r="CPD160" s="84"/>
      <c r="CPE160" s="84"/>
      <c r="CPF160" s="84"/>
      <c r="CPG160" s="84"/>
      <c r="CPH160" s="84"/>
      <c r="CPI160" s="84"/>
      <c r="CPJ160" s="84"/>
      <c r="CPK160" s="84"/>
      <c r="CPL160" s="84"/>
      <c r="CPM160" s="84"/>
      <c r="CPN160" s="84"/>
      <c r="CPO160" s="84"/>
      <c r="CPP160" s="84"/>
      <c r="CPQ160" s="84"/>
      <c r="CPR160" s="84"/>
      <c r="CPS160" s="84"/>
      <c r="CPT160" s="84"/>
      <c r="CPU160" s="84"/>
      <c r="CPV160" s="84"/>
      <c r="CPW160" s="84"/>
      <c r="CPX160" s="84"/>
      <c r="CPY160" s="84"/>
      <c r="CPZ160" s="84"/>
      <c r="CQA160" s="84"/>
      <c r="CQB160" s="84"/>
      <c r="CQC160" s="84"/>
      <c r="CQD160" s="84"/>
      <c r="CQE160" s="84"/>
      <c r="CQF160" s="84"/>
      <c r="CQG160" s="84"/>
      <c r="CQH160" s="84"/>
      <c r="CQI160" s="84"/>
      <c r="CQJ160" s="84"/>
      <c r="CQK160" s="84"/>
      <c r="CQL160" s="84"/>
      <c r="CQM160" s="84"/>
      <c r="CQN160" s="84"/>
      <c r="CQO160" s="84"/>
      <c r="CQP160" s="84"/>
      <c r="CQQ160" s="84"/>
      <c r="CQR160" s="84"/>
      <c r="CQS160" s="84"/>
      <c r="CQT160" s="84"/>
      <c r="CQU160" s="84"/>
      <c r="CQV160" s="84"/>
      <c r="CQW160" s="84"/>
      <c r="CQX160" s="84"/>
      <c r="CQY160" s="84"/>
      <c r="CQZ160" s="84"/>
      <c r="CRA160" s="84"/>
      <c r="CRB160" s="84"/>
      <c r="CRC160" s="84"/>
      <c r="CRD160" s="84"/>
      <c r="CRE160" s="84"/>
      <c r="CRF160" s="84"/>
      <c r="CRG160" s="84"/>
      <c r="CRN160" s="84"/>
      <c r="CRO160" s="84"/>
      <c r="CRP160" s="84"/>
      <c r="CRQ160" s="84"/>
      <c r="CRR160" s="84"/>
      <c r="CRS160" s="84"/>
      <c r="CRT160" s="84"/>
      <c r="CRU160" s="84"/>
      <c r="CRV160" s="84"/>
      <c r="CRW160" s="84"/>
      <c r="CRX160" s="84"/>
      <c r="CRY160" s="84"/>
      <c r="CRZ160" s="84"/>
      <c r="CSA160" s="84"/>
      <c r="CSB160" s="84"/>
      <c r="CSC160" s="84"/>
      <c r="CSD160" s="84"/>
      <c r="CSE160" s="84"/>
      <c r="CSF160" s="84"/>
      <c r="CSG160" s="84"/>
      <c r="CSH160" s="84"/>
      <c r="CSI160" s="84"/>
      <c r="CSJ160" s="84"/>
      <c r="CSK160" s="84"/>
      <c r="CSL160" s="84"/>
      <c r="CSM160" s="84"/>
      <c r="CSN160" s="84"/>
      <c r="CSO160" s="84"/>
      <c r="CSP160" s="84"/>
      <c r="CSQ160" s="84"/>
      <c r="CSR160" s="84"/>
      <c r="CSS160" s="84"/>
      <c r="CST160" s="84"/>
      <c r="CSU160" s="84"/>
      <c r="CSV160" s="84"/>
      <c r="CSW160" s="84"/>
      <c r="CSX160" s="84"/>
      <c r="CSY160" s="84"/>
      <c r="CSZ160" s="84"/>
      <c r="CTA160" s="84"/>
      <c r="CTB160" s="84"/>
      <c r="CTC160" s="84"/>
      <c r="CTD160" s="84"/>
      <c r="CTE160" s="84"/>
      <c r="CTF160" s="84"/>
      <c r="CTG160" s="84"/>
      <c r="CTH160" s="84"/>
      <c r="CTI160" s="84"/>
      <c r="CTJ160" s="84"/>
      <c r="CTK160" s="84"/>
      <c r="CTL160" s="84"/>
      <c r="CTM160" s="84"/>
      <c r="CTN160" s="84"/>
      <c r="CTO160" s="84"/>
      <c r="CTP160" s="84"/>
      <c r="CTQ160" s="84"/>
      <c r="CTR160" s="84"/>
      <c r="CTS160" s="84"/>
      <c r="CTT160" s="84"/>
      <c r="CTU160" s="84"/>
      <c r="CTV160" s="84"/>
      <c r="CTW160" s="84"/>
      <c r="CTX160" s="84"/>
      <c r="CTY160" s="84"/>
      <c r="CTZ160" s="84"/>
      <c r="CUA160" s="84"/>
      <c r="CUB160" s="84"/>
      <c r="CUC160" s="84"/>
      <c r="CUD160" s="84"/>
      <c r="CUE160" s="84"/>
      <c r="CUF160" s="84"/>
      <c r="CUG160" s="84"/>
      <c r="CUH160" s="84"/>
      <c r="CUI160" s="84"/>
      <c r="CUJ160" s="84"/>
      <c r="CUK160" s="84"/>
      <c r="CUL160" s="84"/>
      <c r="CUM160" s="84"/>
      <c r="CUN160" s="84"/>
      <c r="CUO160" s="84"/>
      <c r="CUP160" s="84"/>
      <c r="CUQ160" s="84"/>
      <c r="CUR160" s="84"/>
      <c r="CUS160" s="84"/>
      <c r="CUT160" s="84"/>
      <c r="CUU160" s="84"/>
      <c r="CUV160" s="84"/>
      <c r="CUW160" s="84"/>
      <c r="CUX160" s="84"/>
      <c r="CUY160" s="84"/>
      <c r="CUZ160" s="84"/>
      <c r="CVA160" s="84"/>
      <c r="CVB160" s="84"/>
      <c r="CVC160" s="84"/>
      <c r="CVD160" s="84"/>
      <c r="CVE160" s="84"/>
      <c r="CVF160" s="84"/>
      <c r="CVG160" s="84"/>
      <c r="CVH160" s="84"/>
      <c r="CVI160" s="84"/>
      <c r="CVJ160" s="84"/>
      <c r="CVK160" s="84"/>
      <c r="CVL160" s="84"/>
      <c r="CVM160" s="84"/>
      <c r="CVN160" s="84"/>
      <c r="CVO160" s="84"/>
      <c r="CVP160" s="84"/>
      <c r="CVQ160" s="84"/>
      <c r="CVR160" s="84"/>
      <c r="CVS160" s="84"/>
      <c r="CVT160" s="84"/>
      <c r="CVU160" s="84"/>
      <c r="CVV160" s="84"/>
      <c r="CVW160" s="84"/>
      <c r="CVX160" s="84"/>
      <c r="CVY160" s="84"/>
      <c r="CVZ160" s="84"/>
      <c r="CWA160" s="84"/>
      <c r="CWB160" s="84"/>
      <c r="CWC160" s="84"/>
      <c r="CWD160" s="84"/>
      <c r="CWE160" s="84"/>
      <c r="CWF160" s="84"/>
      <c r="CWG160" s="84"/>
      <c r="CWH160" s="84"/>
      <c r="CWI160" s="84"/>
      <c r="CWJ160" s="84"/>
      <c r="CWK160" s="84"/>
      <c r="CWL160" s="84"/>
      <c r="CWM160" s="84"/>
      <c r="CWN160" s="84"/>
      <c r="CWO160" s="84"/>
      <c r="CWP160" s="84"/>
      <c r="CWQ160" s="84"/>
      <c r="CWR160" s="84"/>
      <c r="CWS160" s="84"/>
      <c r="CWT160" s="84"/>
      <c r="CWU160" s="84"/>
      <c r="CWV160" s="84"/>
      <c r="CWW160" s="84"/>
      <c r="CWX160" s="84"/>
      <c r="CWY160" s="84"/>
      <c r="CWZ160" s="84"/>
      <c r="CXA160" s="84"/>
      <c r="CXB160" s="84"/>
      <c r="CXC160" s="84"/>
      <c r="CXD160" s="84"/>
      <c r="CXE160" s="84"/>
      <c r="CXF160" s="84"/>
      <c r="CXG160" s="84"/>
      <c r="CXH160" s="84"/>
      <c r="CXI160" s="84"/>
      <c r="CXJ160" s="84"/>
      <c r="CXK160" s="84"/>
      <c r="CXL160" s="84"/>
      <c r="CXM160" s="84"/>
      <c r="CXN160" s="84"/>
      <c r="CXO160" s="84"/>
      <c r="CXP160" s="84"/>
      <c r="CXQ160" s="84"/>
      <c r="CXR160" s="84"/>
      <c r="CXS160" s="84"/>
      <c r="CXT160" s="84"/>
      <c r="CXU160" s="84"/>
      <c r="CXV160" s="84"/>
      <c r="CXW160" s="84"/>
      <c r="CXX160" s="84"/>
      <c r="CXY160" s="84"/>
      <c r="CXZ160" s="84"/>
      <c r="CYA160" s="84"/>
      <c r="CYB160" s="84"/>
      <c r="CYC160" s="84"/>
      <c r="CYD160" s="84"/>
      <c r="CYE160" s="84"/>
      <c r="CYF160" s="84"/>
      <c r="CYG160" s="84"/>
      <c r="CYH160" s="84"/>
      <c r="CYI160" s="84"/>
      <c r="CYJ160" s="84"/>
      <c r="CYK160" s="84"/>
      <c r="CYL160" s="84"/>
      <c r="CYM160" s="84"/>
      <c r="CYN160" s="84"/>
      <c r="CYO160" s="84"/>
      <c r="CYP160" s="84"/>
      <c r="CYQ160" s="84"/>
      <c r="CYR160" s="84"/>
      <c r="CYS160" s="84"/>
      <c r="CYT160" s="84"/>
      <c r="CYU160" s="84"/>
      <c r="CYV160" s="84"/>
      <c r="CYW160" s="84"/>
      <c r="CYX160" s="84"/>
      <c r="CYY160" s="84"/>
      <c r="CYZ160" s="84"/>
      <c r="CZA160" s="84"/>
      <c r="CZB160" s="84"/>
      <c r="CZC160" s="84"/>
      <c r="CZD160" s="84"/>
      <c r="CZE160" s="84"/>
      <c r="CZF160" s="84"/>
      <c r="CZG160" s="84"/>
      <c r="CZH160" s="84"/>
      <c r="CZI160" s="84"/>
      <c r="CZJ160" s="84"/>
      <c r="CZK160" s="84"/>
      <c r="CZL160" s="84"/>
      <c r="CZM160" s="84"/>
      <c r="CZN160" s="84"/>
      <c r="CZO160" s="84"/>
      <c r="CZP160" s="84"/>
      <c r="CZQ160" s="84"/>
      <c r="CZR160" s="84"/>
      <c r="CZS160" s="84"/>
      <c r="CZT160" s="84"/>
      <c r="CZU160" s="84"/>
      <c r="CZV160" s="84"/>
      <c r="CZW160" s="84"/>
      <c r="CZX160" s="84"/>
      <c r="CZY160" s="84"/>
      <c r="CZZ160" s="84"/>
      <c r="DAA160" s="84"/>
      <c r="DAB160" s="84"/>
      <c r="DAC160" s="84"/>
      <c r="DAD160" s="84"/>
      <c r="DAE160" s="84"/>
      <c r="DAF160" s="84"/>
      <c r="DAG160" s="84"/>
      <c r="DAH160" s="84"/>
      <c r="DAI160" s="84"/>
      <c r="DAJ160" s="84"/>
      <c r="DAK160" s="84"/>
      <c r="DAL160" s="84"/>
      <c r="DAM160" s="84"/>
      <c r="DAN160" s="84"/>
      <c r="DAO160" s="84"/>
      <c r="DAP160" s="84"/>
      <c r="DAQ160" s="84"/>
      <c r="DAR160" s="84"/>
      <c r="DAS160" s="84"/>
      <c r="DAT160" s="84"/>
      <c r="DAU160" s="84"/>
      <c r="DAV160" s="84"/>
      <c r="DAW160" s="84"/>
      <c r="DAX160" s="84"/>
      <c r="DAY160" s="84"/>
      <c r="DAZ160" s="84"/>
      <c r="DBA160" s="84"/>
      <c r="DBB160" s="84"/>
      <c r="DBC160" s="84"/>
      <c r="DBJ160" s="84"/>
      <c r="DBK160" s="84"/>
      <c r="DBL160" s="84"/>
      <c r="DBM160" s="84"/>
      <c r="DBN160" s="84"/>
      <c r="DBO160" s="84"/>
      <c r="DBP160" s="84"/>
      <c r="DBQ160" s="84"/>
      <c r="DBR160" s="84"/>
      <c r="DBS160" s="84"/>
      <c r="DBT160" s="84"/>
      <c r="DBU160" s="84"/>
      <c r="DBV160" s="84"/>
      <c r="DBW160" s="84"/>
      <c r="DBX160" s="84"/>
      <c r="DBY160" s="84"/>
      <c r="DBZ160" s="84"/>
      <c r="DCA160" s="84"/>
      <c r="DCB160" s="84"/>
      <c r="DCC160" s="84"/>
      <c r="DCD160" s="84"/>
      <c r="DCE160" s="84"/>
      <c r="DCF160" s="84"/>
      <c r="DCG160" s="84"/>
      <c r="DCH160" s="84"/>
      <c r="DCI160" s="84"/>
      <c r="DCJ160" s="84"/>
      <c r="DCK160" s="84"/>
      <c r="DCL160" s="84"/>
      <c r="DCM160" s="84"/>
      <c r="DCN160" s="84"/>
      <c r="DCO160" s="84"/>
      <c r="DCP160" s="84"/>
      <c r="DCQ160" s="84"/>
      <c r="DCR160" s="84"/>
      <c r="DCS160" s="84"/>
      <c r="DCT160" s="84"/>
      <c r="DCU160" s="84"/>
      <c r="DCV160" s="84"/>
      <c r="DCW160" s="84"/>
      <c r="DCX160" s="84"/>
      <c r="DCY160" s="84"/>
      <c r="DCZ160" s="84"/>
      <c r="DDA160" s="84"/>
      <c r="DDB160" s="84"/>
      <c r="DDC160" s="84"/>
      <c r="DDD160" s="84"/>
      <c r="DDE160" s="84"/>
      <c r="DDF160" s="84"/>
      <c r="DDG160" s="84"/>
      <c r="DDH160" s="84"/>
      <c r="DDI160" s="84"/>
      <c r="DDJ160" s="84"/>
      <c r="DDK160" s="84"/>
      <c r="DDL160" s="84"/>
      <c r="DDM160" s="84"/>
      <c r="DDN160" s="84"/>
      <c r="DDO160" s="84"/>
      <c r="DDP160" s="84"/>
      <c r="DDQ160" s="84"/>
      <c r="DDR160" s="84"/>
      <c r="DDS160" s="84"/>
      <c r="DDT160" s="84"/>
      <c r="DDU160" s="84"/>
      <c r="DDV160" s="84"/>
      <c r="DDW160" s="84"/>
      <c r="DDX160" s="84"/>
      <c r="DDY160" s="84"/>
      <c r="DDZ160" s="84"/>
      <c r="DEA160" s="84"/>
      <c r="DEB160" s="84"/>
      <c r="DEC160" s="84"/>
      <c r="DED160" s="84"/>
      <c r="DEE160" s="84"/>
      <c r="DEF160" s="84"/>
      <c r="DEG160" s="84"/>
      <c r="DEH160" s="84"/>
      <c r="DEI160" s="84"/>
      <c r="DEJ160" s="84"/>
      <c r="DEK160" s="84"/>
      <c r="DEL160" s="84"/>
      <c r="DEM160" s="84"/>
      <c r="DEN160" s="84"/>
      <c r="DEO160" s="84"/>
      <c r="DEP160" s="84"/>
      <c r="DEQ160" s="84"/>
      <c r="DER160" s="84"/>
      <c r="DES160" s="84"/>
      <c r="DET160" s="84"/>
      <c r="DEU160" s="84"/>
      <c r="DEV160" s="84"/>
      <c r="DEW160" s="84"/>
      <c r="DEX160" s="84"/>
      <c r="DEY160" s="84"/>
      <c r="DEZ160" s="84"/>
      <c r="DFA160" s="84"/>
      <c r="DFB160" s="84"/>
      <c r="DFC160" s="84"/>
      <c r="DFD160" s="84"/>
      <c r="DFE160" s="84"/>
      <c r="DFF160" s="84"/>
      <c r="DFG160" s="84"/>
      <c r="DFH160" s="84"/>
      <c r="DFI160" s="84"/>
      <c r="DFJ160" s="84"/>
      <c r="DFK160" s="84"/>
      <c r="DFL160" s="84"/>
      <c r="DFM160" s="84"/>
      <c r="DFN160" s="84"/>
      <c r="DFO160" s="84"/>
      <c r="DFP160" s="84"/>
      <c r="DFQ160" s="84"/>
      <c r="DFR160" s="84"/>
      <c r="DFS160" s="84"/>
      <c r="DFT160" s="84"/>
      <c r="DFU160" s="84"/>
      <c r="DFV160" s="84"/>
      <c r="DFW160" s="84"/>
      <c r="DFX160" s="84"/>
      <c r="DFY160" s="84"/>
      <c r="DFZ160" s="84"/>
      <c r="DGA160" s="84"/>
      <c r="DGB160" s="84"/>
      <c r="DGC160" s="84"/>
      <c r="DGD160" s="84"/>
      <c r="DGE160" s="84"/>
      <c r="DGF160" s="84"/>
      <c r="DGG160" s="84"/>
      <c r="DGH160" s="84"/>
      <c r="DGI160" s="84"/>
      <c r="DGJ160" s="84"/>
      <c r="DGK160" s="84"/>
      <c r="DGL160" s="84"/>
      <c r="DGM160" s="84"/>
      <c r="DGN160" s="84"/>
      <c r="DGO160" s="84"/>
      <c r="DGP160" s="84"/>
      <c r="DGQ160" s="84"/>
      <c r="DGR160" s="84"/>
      <c r="DGS160" s="84"/>
      <c r="DGT160" s="84"/>
      <c r="DGU160" s="84"/>
      <c r="DGV160" s="84"/>
      <c r="DGW160" s="84"/>
      <c r="DGX160" s="84"/>
      <c r="DGY160" s="84"/>
      <c r="DGZ160" s="84"/>
      <c r="DHA160" s="84"/>
      <c r="DHB160" s="84"/>
      <c r="DHC160" s="84"/>
      <c r="DHD160" s="84"/>
      <c r="DHE160" s="84"/>
      <c r="DHF160" s="84"/>
      <c r="DHG160" s="84"/>
      <c r="DHH160" s="84"/>
      <c r="DHI160" s="84"/>
      <c r="DHJ160" s="84"/>
      <c r="DHK160" s="84"/>
      <c r="DHL160" s="84"/>
      <c r="DHM160" s="84"/>
      <c r="DHN160" s="84"/>
      <c r="DHO160" s="84"/>
      <c r="DHP160" s="84"/>
      <c r="DHQ160" s="84"/>
      <c r="DHR160" s="84"/>
      <c r="DHS160" s="84"/>
      <c r="DHT160" s="84"/>
      <c r="DHU160" s="84"/>
      <c r="DHV160" s="84"/>
      <c r="DHW160" s="84"/>
      <c r="DHX160" s="84"/>
      <c r="DHY160" s="84"/>
      <c r="DHZ160" s="84"/>
      <c r="DIA160" s="84"/>
      <c r="DIB160" s="84"/>
      <c r="DIC160" s="84"/>
      <c r="DID160" s="84"/>
      <c r="DIE160" s="84"/>
      <c r="DIF160" s="84"/>
      <c r="DIG160" s="84"/>
      <c r="DIH160" s="84"/>
      <c r="DII160" s="84"/>
      <c r="DIJ160" s="84"/>
      <c r="DIK160" s="84"/>
      <c r="DIL160" s="84"/>
      <c r="DIM160" s="84"/>
      <c r="DIN160" s="84"/>
      <c r="DIO160" s="84"/>
      <c r="DIP160" s="84"/>
      <c r="DIQ160" s="84"/>
      <c r="DIR160" s="84"/>
      <c r="DIS160" s="84"/>
      <c r="DIT160" s="84"/>
      <c r="DIU160" s="84"/>
      <c r="DIV160" s="84"/>
      <c r="DIW160" s="84"/>
      <c r="DIX160" s="84"/>
      <c r="DIY160" s="84"/>
      <c r="DIZ160" s="84"/>
      <c r="DJA160" s="84"/>
      <c r="DJB160" s="84"/>
      <c r="DJC160" s="84"/>
      <c r="DJD160" s="84"/>
      <c r="DJE160" s="84"/>
      <c r="DJF160" s="84"/>
      <c r="DJG160" s="84"/>
      <c r="DJH160" s="84"/>
      <c r="DJI160" s="84"/>
      <c r="DJJ160" s="84"/>
      <c r="DJK160" s="84"/>
      <c r="DJL160" s="84"/>
      <c r="DJM160" s="84"/>
      <c r="DJN160" s="84"/>
      <c r="DJO160" s="84"/>
      <c r="DJP160" s="84"/>
      <c r="DJQ160" s="84"/>
      <c r="DJR160" s="84"/>
      <c r="DJS160" s="84"/>
      <c r="DJT160" s="84"/>
      <c r="DJU160" s="84"/>
      <c r="DJV160" s="84"/>
      <c r="DJW160" s="84"/>
      <c r="DJX160" s="84"/>
      <c r="DJY160" s="84"/>
      <c r="DJZ160" s="84"/>
      <c r="DKA160" s="84"/>
      <c r="DKB160" s="84"/>
      <c r="DKC160" s="84"/>
      <c r="DKD160" s="84"/>
      <c r="DKE160" s="84"/>
      <c r="DKF160" s="84"/>
      <c r="DKG160" s="84"/>
      <c r="DKH160" s="84"/>
      <c r="DKI160" s="84"/>
      <c r="DKJ160" s="84"/>
      <c r="DKK160" s="84"/>
      <c r="DKL160" s="84"/>
      <c r="DKM160" s="84"/>
      <c r="DKN160" s="84"/>
      <c r="DKO160" s="84"/>
      <c r="DKP160" s="84"/>
      <c r="DKQ160" s="84"/>
      <c r="DKR160" s="84"/>
      <c r="DKS160" s="84"/>
      <c r="DKT160" s="84"/>
      <c r="DKU160" s="84"/>
      <c r="DKV160" s="84"/>
      <c r="DKW160" s="84"/>
      <c r="DKX160" s="84"/>
      <c r="DKY160" s="84"/>
      <c r="DLF160" s="84"/>
      <c r="DLG160" s="84"/>
      <c r="DLH160" s="84"/>
      <c r="DLI160" s="84"/>
      <c r="DLJ160" s="84"/>
      <c r="DLK160" s="84"/>
      <c r="DLL160" s="84"/>
      <c r="DLM160" s="84"/>
      <c r="DLN160" s="84"/>
      <c r="DLO160" s="84"/>
      <c r="DLP160" s="84"/>
      <c r="DLQ160" s="84"/>
      <c r="DLR160" s="84"/>
      <c r="DLS160" s="84"/>
      <c r="DLT160" s="84"/>
      <c r="DLU160" s="84"/>
      <c r="DLV160" s="84"/>
      <c r="DLW160" s="84"/>
      <c r="DLX160" s="84"/>
      <c r="DLY160" s="84"/>
      <c r="DLZ160" s="84"/>
      <c r="DMA160" s="84"/>
      <c r="DMB160" s="84"/>
      <c r="DMC160" s="84"/>
      <c r="DMD160" s="84"/>
      <c r="DME160" s="84"/>
      <c r="DMF160" s="84"/>
      <c r="DMG160" s="84"/>
      <c r="DMH160" s="84"/>
      <c r="DMI160" s="84"/>
      <c r="DMJ160" s="84"/>
      <c r="DMK160" s="84"/>
      <c r="DML160" s="84"/>
      <c r="DMM160" s="84"/>
      <c r="DMN160" s="84"/>
      <c r="DMO160" s="84"/>
      <c r="DMP160" s="84"/>
      <c r="DMQ160" s="84"/>
      <c r="DMR160" s="84"/>
      <c r="DMS160" s="84"/>
      <c r="DMT160" s="84"/>
      <c r="DMU160" s="84"/>
      <c r="DMV160" s="84"/>
      <c r="DMW160" s="84"/>
      <c r="DMX160" s="84"/>
      <c r="DMY160" s="84"/>
      <c r="DMZ160" s="84"/>
      <c r="DNA160" s="84"/>
      <c r="DNB160" s="84"/>
      <c r="DNC160" s="84"/>
      <c r="DND160" s="84"/>
      <c r="DNE160" s="84"/>
      <c r="DNF160" s="84"/>
      <c r="DNG160" s="84"/>
      <c r="DNH160" s="84"/>
      <c r="DNI160" s="84"/>
      <c r="DNJ160" s="84"/>
      <c r="DNK160" s="84"/>
      <c r="DNL160" s="84"/>
      <c r="DNM160" s="84"/>
      <c r="DNN160" s="84"/>
      <c r="DNO160" s="84"/>
      <c r="DNP160" s="84"/>
      <c r="DNQ160" s="84"/>
      <c r="DNR160" s="84"/>
      <c r="DNS160" s="84"/>
      <c r="DNT160" s="84"/>
      <c r="DNU160" s="84"/>
      <c r="DNV160" s="84"/>
      <c r="DNW160" s="84"/>
      <c r="DNX160" s="84"/>
      <c r="DNY160" s="84"/>
      <c r="DNZ160" s="84"/>
      <c r="DOA160" s="84"/>
      <c r="DOB160" s="84"/>
      <c r="DOC160" s="84"/>
      <c r="DOD160" s="84"/>
      <c r="DOE160" s="84"/>
      <c r="DOF160" s="84"/>
      <c r="DOG160" s="84"/>
      <c r="DOH160" s="84"/>
      <c r="DOI160" s="84"/>
      <c r="DOJ160" s="84"/>
      <c r="DOK160" s="84"/>
      <c r="DOL160" s="84"/>
      <c r="DOM160" s="84"/>
      <c r="DON160" s="84"/>
      <c r="DOO160" s="84"/>
      <c r="DOP160" s="84"/>
      <c r="DOQ160" s="84"/>
      <c r="DOR160" s="84"/>
      <c r="DOS160" s="84"/>
      <c r="DOT160" s="84"/>
      <c r="DOU160" s="84"/>
      <c r="DOV160" s="84"/>
      <c r="DOW160" s="84"/>
      <c r="DOX160" s="84"/>
      <c r="DOY160" s="84"/>
      <c r="DOZ160" s="84"/>
      <c r="DPA160" s="84"/>
      <c r="DPB160" s="84"/>
      <c r="DPC160" s="84"/>
      <c r="DPD160" s="84"/>
      <c r="DPE160" s="84"/>
      <c r="DPF160" s="84"/>
      <c r="DPG160" s="84"/>
      <c r="DPH160" s="84"/>
      <c r="DPI160" s="84"/>
      <c r="DPJ160" s="84"/>
      <c r="DPK160" s="84"/>
      <c r="DPL160" s="84"/>
      <c r="DPM160" s="84"/>
      <c r="DPN160" s="84"/>
      <c r="DPO160" s="84"/>
      <c r="DPP160" s="84"/>
      <c r="DPQ160" s="84"/>
      <c r="DPR160" s="84"/>
      <c r="DPS160" s="84"/>
      <c r="DPT160" s="84"/>
      <c r="DPU160" s="84"/>
      <c r="DPV160" s="84"/>
      <c r="DPW160" s="84"/>
      <c r="DPX160" s="84"/>
      <c r="DPY160" s="84"/>
      <c r="DPZ160" s="84"/>
      <c r="DQA160" s="84"/>
      <c r="DQB160" s="84"/>
      <c r="DQC160" s="84"/>
      <c r="DQD160" s="84"/>
      <c r="DQE160" s="84"/>
      <c r="DQF160" s="84"/>
      <c r="DQG160" s="84"/>
      <c r="DQH160" s="84"/>
      <c r="DQI160" s="84"/>
      <c r="DQJ160" s="84"/>
      <c r="DQK160" s="84"/>
      <c r="DQL160" s="84"/>
      <c r="DQM160" s="84"/>
      <c r="DQN160" s="84"/>
      <c r="DQO160" s="84"/>
      <c r="DQP160" s="84"/>
      <c r="DQQ160" s="84"/>
      <c r="DQR160" s="84"/>
      <c r="DQS160" s="84"/>
      <c r="DQT160" s="84"/>
      <c r="DQU160" s="84"/>
      <c r="DQV160" s="84"/>
      <c r="DQW160" s="84"/>
      <c r="DQX160" s="84"/>
      <c r="DQY160" s="84"/>
      <c r="DQZ160" s="84"/>
      <c r="DRA160" s="84"/>
      <c r="DRB160" s="84"/>
      <c r="DRC160" s="84"/>
      <c r="DRD160" s="84"/>
      <c r="DRE160" s="84"/>
      <c r="DRF160" s="84"/>
      <c r="DRG160" s="84"/>
      <c r="DRH160" s="84"/>
      <c r="DRI160" s="84"/>
      <c r="DRJ160" s="84"/>
      <c r="DRK160" s="84"/>
      <c r="DRL160" s="84"/>
      <c r="DRM160" s="84"/>
      <c r="DRN160" s="84"/>
      <c r="DRO160" s="84"/>
      <c r="DRP160" s="84"/>
      <c r="DRQ160" s="84"/>
      <c r="DRR160" s="84"/>
      <c r="DRS160" s="84"/>
      <c r="DRT160" s="84"/>
      <c r="DRU160" s="84"/>
      <c r="DRV160" s="84"/>
      <c r="DRW160" s="84"/>
      <c r="DRX160" s="84"/>
      <c r="DRY160" s="84"/>
      <c r="DRZ160" s="84"/>
      <c r="DSA160" s="84"/>
      <c r="DSB160" s="84"/>
      <c r="DSC160" s="84"/>
      <c r="DSD160" s="84"/>
      <c r="DSE160" s="84"/>
      <c r="DSF160" s="84"/>
      <c r="DSG160" s="84"/>
      <c r="DSH160" s="84"/>
      <c r="DSI160" s="84"/>
      <c r="DSJ160" s="84"/>
      <c r="DSK160" s="84"/>
      <c r="DSL160" s="84"/>
      <c r="DSM160" s="84"/>
      <c r="DSN160" s="84"/>
      <c r="DSO160" s="84"/>
      <c r="DSP160" s="84"/>
      <c r="DSQ160" s="84"/>
      <c r="DSR160" s="84"/>
      <c r="DSS160" s="84"/>
      <c r="DST160" s="84"/>
      <c r="DSU160" s="84"/>
      <c r="DSV160" s="84"/>
      <c r="DSW160" s="84"/>
      <c r="DSX160" s="84"/>
      <c r="DSY160" s="84"/>
      <c r="DSZ160" s="84"/>
      <c r="DTA160" s="84"/>
      <c r="DTB160" s="84"/>
      <c r="DTC160" s="84"/>
      <c r="DTD160" s="84"/>
      <c r="DTE160" s="84"/>
      <c r="DTF160" s="84"/>
      <c r="DTG160" s="84"/>
      <c r="DTH160" s="84"/>
      <c r="DTI160" s="84"/>
      <c r="DTJ160" s="84"/>
      <c r="DTK160" s="84"/>
      <c r="DTL160" s="84"/>
      <c r="DTM160" s="84"/>
      <c r="DTN160" s="84"/>
      <c r="DTO160" s="84"/>
      <c r="DTP160" s="84"/>
      <c r="DTQ160" s="84"/>
      <c r="DTR160" s="84"/>
      <c r="DTS160" s="84"/>
      <c r="DTT160" s="84"/>
      <c r="DTU160" s="84"/>
      <c r="DTV160" s="84"/>
      <c r="DTW160" s="84"/>
      <c r="DTX160" s="84"/>
      <c r="DTY160" s="84"/>
      <c r="DTZ160" s="84"/>
      <c r="DUA160" s="84"/>
      <c r="DUB160" s="84"/>
      <c r="DUC160" s="84"/>
      <c r="DUD160" s="84"/>
      <c r="DUE160" s="84"/>
      <c r="DUF160" s="84"/>
      <c r="DUG160" s="84"/>
      <c r="DUH160" s="84"/>
      <c r="DUI160" s="84"/>
      <c r="DUJ160" s="84"/>
      <c r="DUK160" s="84"/>
      <c r="DUL160" s="84"/>
      <c r="DUM160" s="84"/>
      <c r="DUN160" s="84"/>
      <c r="DUO160" s="84"/>
      <c r="DUP160" s="84"/>
      <c r="DUQ160" s="84"/>
      <c r="DUR160" s="84"/>
      <c r="DUS160" s="84"/>
      <c r="DUT160" s="84"/>
      <c r="DUU160" s="84"/>
      <c r="DVB160" s="84"/>
      <c r="DVC160" s="84"/>
      <c r="DVD160" s="84"/>
      <c r="DVE160" s="84"/>
      <c r="DVF160" s="84"/>
      <c r="DVG160" s="84"/>
      <c r="DVH160" s="84"/>
      <c r="DVI160" s="84"/>
      <c r="DVJ160" s="84"/>
      <c r="DVK160" s="84"/>
      <c r="DVL160" s="84"/>
      <c r="DVM160" s="84"/>
      <c r="DVN160" s="84"/>
      <c r="DVO160" s="84"/>
      <c r="DVP160" s="84"/>
      <c r="DVQ160" s="84"/>
      <c r="DVR160" s="84"/>
      <c r="DVS160" s="84"/>
      <c r="DVT160" s="84"/>
      <c r="DVU160" s="84"/>
      <c r="DVV160" s="84"/>
      <c r="DVW160" s="84"/>
      <c r="DVX160" s="84"/>
      <c r="DVY160" s="84"/>
      <c r="DVZ160" s="84"/>
      <c r="DWA160" s="84"/>
      <c r="DWB160" s="84"/>
      <c r="DWC160" s="84"/>
      <c r="DWD160" s="84"/>
      <c r="DWE160" s="84"/>
      <c r="DWF160" s="84"/>
      <c r="DWG160" s="84"/>
      <c r="DWH160" s="84"/>
      <c r="DWI160" s="84"/>
      <c r="DWJ160" s="84"/>
      <c r="DWK160" s="84"/>
      <c r="DWL160" s="84"/>
      <c r="DWM160" s="84"/>
      <c r="DWN160" s="84"/>
      <c r="DWO160" s="84"/>
      <c r="DWP160" s="84"/>
      <c r="DWQ160" s="84"/>
      <c r="DWR160" s="84"/>
      <c r="DWS160" s="84"/>
      <c r="DWT160" s="84"/>
      <c r="DWU160" s="84"/>
      <c r="DWV160" s="84"/>
      <c r="DWW160" s="84"/>
      <c r="DWX160" s="84"/>
      <c r="DWY160" s="84"/>
      <c r="DWZ160" s="84"/>
      <c r="DXA160" s="84"/>
      <c r="DXB160" s="84"/>
      <c r="DXC160" s="84"/>
      <c r="DXD160" s="84"/>
      <c r="DXE160" s="84"/>
      <c r="DXF160" s="84"/>
      <c r="DXG160" s="84"/>
      <c r="DXH160" s="84"/>
      <c r="DXI160" s="84"/>
      <c r="DXJ160" s="84"/>
      <c r="DXK160" s="84"/>
      <c r="DXL160" s="84"/>
      <c r="DXM160" s="84"/>
      <c r="DXN160" s="84"/>
      <c r="DXO160" s="84"/>
      <c r="DXP160" s="84"/>
      <c r="DXQ160" s="84"/>
      <c r="DXR160" s="84"/>
      <c r="DXS160" s="84"/>
      <c r="DXT160" s="84"/>
      <c r="DXU160" s="84"/>
      <c r="DXV160" s="84"/>
      <c r="DXW160" s="84"/>
      <c r="DXX160" s="84"/>
      <c r="DXY160" s="84"/>
      <c r="DXZ160" s="84"/>
      <c r="DYA160" s="84"/>
      <c r="DYB160" s="84"/>
      <c r="DYC160" s="84"/>
      <c r="DYD160" s="84"/>
      <c r="DYE160" s="84"/>
      <c r="DYF160" s="84"/>
      <c r="DYG160" s="84"/>
      <c r="DYH160" s="84"/>
      <c r="DYI160" s="84"/>
      <c r="DYJ160" s="84"/>
      <c r="DYK160" s="84"/>
      <c r="DYL160" s="84"/>
      <c r="DYM160" s="84"/>
      <c r="DYN160" s="84"/>
      <c r="DYO160" s="84"/>
      <c r="DYP160" s="84"/>
      <c r="DYQ160" s="84"/>
      <c r="DYR160" s="84"/>
      <c r="DYS160" s="84"/>
      <c r="DYT160" s="84"/>
      <c r="DYU160" s="84"/>
      <c r="DYV160" s="84"/>
      <c r="DYW160" s="84"/>
      <c r="DYX160" s="84"/>
      <c r="DYY160" s="84"/>
      <c r="DYZ160" s="84"/>
      <c r="DZA160" s="84"/>
      <c r="DZB160" s="84"/>
      <c r="DZC160" s="84"/>
      <c r="DZD160" s="84"/>
      <c r="DZE160" s="84"/>
      <c r="DZF160" s="84"/>
      <c r="DZG160" s="84"/>
      <c r="DZH160" s="84"/>
      <c r="DZI160" s="84"/>
      <c r="DZJ160" s="84"/>
      <c r="DZK160" s="84"/>
      <c r="DZL160" s="84"/>
      <c r="DZM160" s="84"/>
      <c r="DZN160" s="84"/>
      <c r="DZO160" s="84"/>
      <c r="DZP160" s="84"/>
      <c r="DZQ160" s="84"/>
      <c r="DZR160" s="84"/>
      <c r="DZS160" s="84"/>
      <c r="DZT160" s="84"/>
      <c r="DZU160" s="84"/>
      <c r="DZV160" s="84"/>
      <c r="DZW160" s="84"/>
      <c r="DZX160" s="84"/>
      <c r="DZY160" s="84"/>
      <c r="DZZ160" s="84"/>
      <c r="EAA160" s="84"/>
      <c r="EAB160" s="84"/>
      <c r="EAC160" s="84"/>
      <c r="EAD160" s="84"/>
      <c r="EAE160" s="84"/>
      <c r="EAF160" s="84"/>
      <c r="EAG160" s="84"/>
      <c r="EAH160" s="84"/>
      <c r="EAI160" s="84"/>
      <c r="EAJ160" s="84"/>
      <c r="EAK160" s="84"/>
      <c r="EAL160" s="84"/>
      <c r="EAM160" s="84"/>
      <c r="EAN160" s="84"/>
      <c r="EAO160" s="84"/>
      <c r="EAP160" s="84"/>
      <c r="EAQ160" s="84"/>
      <c r="EAR160" s="84"/>
      <c r="EAS160" s="84"/>
      <c r="EAT160" s="84"/>
      <c r="EAU160" s="84"/>
      <c r="EAV160" s="84"/>
      <c r="EAW160" s="84"/>
      <c r="EAX160" s="84"/>
      <c r="EAY160" s="84"/>
      <c r="EAZ160" s="84"/>
      <c r="EBA160" s="84"/>
      <c r="EBB160" s="84"/>
      <c r="EBC160" s="84"/>
      <c r="EBD160" s="84"/>
      <c r="EBE160" s="84"/>
      <c r="EBF160" s="84"/>
      <c r="EBG160" s="84"/>
      <c r="EBH160" s="84"/>
      <c r="EBI160" s="84"/>
      <c r="EBJ160" s="84"/>
      <c r="EBK160" s="84"/>
      <c r="EBL160" s="84"/>
      <c r="EBM160" s="84"/>
      <c r="EBN160" s="84"/>
      <c r="EBO160" s="84"/>
      <c r="EBP160" s="84"/>
      <c r="EBQ160" s="84"/>
      <c r="EBR160" s="84"/>
      <c r="EBS160" s="84"/>
      <c r="EBT160" s="84"/>
      <c r="EBU160" s="84"/>
      <c r="EBV160" s="84"/>
      <c r="EBW160" s="84"/>
      <c r="EBX160" s="84"/>
      <c r="EBY160" s="84"/>
      <c r="EBZ160" s="84"/>
      <c r="ECA160" s="84"/>
      <c r="ECB160" s="84"/>
      <c r="ECC160" s="84"/>
      <c r="ECD160" s="84"/>
      <c r="ECE160" s="84"/>
      <c r="ECF160" s="84"/>
      <c r="ECG160" s="84"/>
      <c r="ECH160" s="84"/>
      <c r="ECI160" s="84"/>
      <c r="ECJ160" s="84"/>
      <c r="ECK160" s="84"/>
      <c r="ECL160" s="84"/>
      <c r="ECM160" s="84"/>
      <c r="ECN160" s="84"/>
      <c r="ECO160" s="84"/>
      <c r="ECP160" s="84"/>
      <c r="ECQ160" s="84"/>
      <c r="ECR160" s="84"/>
      <c r="ECS160" s="84"/>
      <c r="ECT160" s="84"/>
      <c r="ECU160" s="84"/>
      <c r="ECV160" s="84"/>
      <c r="ECW160" s="84"/>
      <c r="ECX160" s="84"/>
      <c r="ECY160" s="84"/>
      <c r="ECZ160" s="84"/>
      <c r="EDA160" s="84"/>
      <c r="EDB160" s="84"/>
      <c r="EDC160" s="84"/>
      <c r="EDD160" s="84"/>
      <c r="EDE160" s="84"/>
      <c r="EDF160" s="84"/>
      <c r="EDG160" s="84"/>
      <c r="EDH160" s="84"/>
      <c r="EDI160" s="84"/>
      <c r="EDJ160" s="84"/>
      <c r="EDK160" s="84"/>
      <c r="EDL160" s="84"/>
      <c r="EDM160" s="84"/>
      <c r="EDN160" s="84"/>
      <c r="EDO160" s="84"/>
      <c r="EDP160" s="84"/>
      <c r="EDQ160" s="84"/>
      <c r="EDR160" s="84"/>
      <c r="EDS160" s="84"/>
      <c r="EDT160" s="84"/>
      <c r="EDU160" s="84"/>
      <c r="EDV160" s="84"/>
      <c r="EDW160" s="84"/>
      <c r="EDX160" s="84"/>
      <c r="EDY160" s="84"/>
      <c r="EDZ160" s="84"/>
      <c r="EEA160" s="84"/>
      <c r="EEB160" s="84"/>
      <c r="EEC160" s="84"/>
      <c r="EED160" s="84"/>
      <c r="EEE160" s="84"/>
      <c r="EEF160" s="84"/>
      <c r="EEG160" s="84"/>
      <c r="EEH160" s="84"/>
      <c r="EEI160" s="84"/>
      <c r="EEJ160" s="84"/>
      <c r="EEK160" s="84"/>
      <c r="EEL160" s="84"/>
      <c r="EEM160" s="84"/>
      <c r="EEN160" s="84"/>
      <c r="EEO160" s="84"/>
      <c r="EEP160" s="84"/>
      <c r="EEQ160" s="84"/>
      <c r="EEX160" s="84"/>
      <c r="EEY160" s="84"/>
      <c r="EEZ160" s="84"/>
      <c r="EFA160" s="84"/>
      <c r="EFB160" s="84"/>
      <c r="EFC160" s="84"/>
      <c r="EFD160" s="84"/>
      <c r="EFE160" s="84"/>
      <c r="EFF160" s="84"/>
      <c r="EFG160" s="84"/>
      <c r="EFH160" s="84"/>
      <c r="EFI160" s="84"/>
      <c r="EFJ160" s="84"/>
      <c r="EFK160" s="84"/>
      <c r="EFL160" s="84"/>
      <c r="EFM160" s="84"/>
      <c r="EFN160" s="84"/>
      <c r="EFO160" s="84"/>
      <c r="EFP160" s="84"/>
      <c r="EFQ160" s="84"/>
      <c r="EFR160" s="84"/>
      <c r="EFS160" s="84"/>
      <c r="EFT160" s="84"/>
      <c r="EFU160" s="84"/>
      <c r="EFV160" s="84"/>
      <c r="EFW160" s="84"/>
      <c r="EFX160" s="84"/>
      <c r="EFY160" s="84"/>
      <c r="EFZ160" s="84"/>
      <c r="EGA160" s="84"/>
      <c r="EGB160" s="84"/>
      <c r="EGC160" s="84"/>
      <c r="EGD160" s="84"/>
      <c r="EGE160" s="84"/>
      <c r="EGF160" s="84"/>
      <c r="EGG160" s="84"/>
      <c r="EGH160" s="84"/>
      <c r="EGI160" s="84"/>
      <c r="EGJ160" s="84"/>
      <c r="EGK160" s="84"/>
      <c r="EGL160" s="84"/>
      <c r="EGM160" s="84"/>
      <c r="EGN160" s="84"/>
      <c r="EGO160" s="84"/>
      <c r="EGP160" s="84"/>
      <c r="EGQ160" s="84"/>
      <c r="EGR160" s="84"/>
      <c r="EGS160" s="84"/>
      <c r="EGT160" s="84"/>
      <c r="EGU160" s="84"/>
      <c r="EGV160" s="84"/>
      <c r="EGW160" s="84"/>
      <c r="EGX160" s="84"/>
      <c r="EGY160" s="84"/>
      <c r="EGZ160" s="84"/>
      <c r="EHA160" s="84"/>
      <c r="EHB160" s="84"/>
      <c r="EHC160" s="84"/>
      <c r="EHD160" s="84"/>
      <c r="EHE160" s="84"/>
      <c r="EHF160" s="84"/>
      <c r="EHG160" s="84"/>
      <c r="EHH160" s="84"/>
      <c r="EHI160" s="84"/>
      <c r="EHJ160" s="84"/>
      <c r="EHK160" s="84"/>
      <c r="EHL160" s="84"/>
      <c r="EHM160" s="84"/>
      <c r="EHN160" s="84"/>
      <c r="EHO160" s="84"/>
      <c r="EHP160" s="84"/>
      <c r="EHQ160" s="84"/>
      <c r="EHR160" s="84"/>
      <c r="EHS160" s="84"/>
      <c r="EHT160" s="84"/>
      <c r="EHU160" s="84"/>
      <c r="EHV160" s="84"/>
      <c r="EHW160" s="84"/>
      <c r="EHX160" s="84"/>
      <c r="EHY160" s="84"/>
      <c r="EHZ160" s="84"/>
      <c r="EIA160" s="84"/>
      <c r="EIB160" s="84"/>
      <c r="EIC160" s="84"/>
      <c r="EID160" s="84"/>
      <c r="EIE160" s="84"/>
      <c r="EIF160" s="84"/>
      <c r="EIG160" s="84"/>
      <c r="EIH160" s="84"/>
      <c r="EII160" s="84"/>
      <c r="EIJ160" s="84"/>
      <c r="EIK160" s="84"/>
      <c r="EIL160" s="84"/>
      <c r="EIM160" s="84"/>
      <c r="EIN160" s="84"/>
      <c r="EIO160" s="84"/>
      <c r="EIP160" s="84"/>
      <c r="EIQ160" s="84"/>
      <c r="EIR160" s="84"/>
      <c r="EIS160" s="84"/>
      <c r="EIT160" s="84"/>
      <c r="EIU160" s="84"/>
      <c r="EIV160" s="84"/>
      <c r="EIW160" s="84"/>
      <c r="EIX160" s="84"/>
      <c r="EIY160" s="84"/>
      <c r="EIZ160" s="84"/>
      <c r="EJA160" s="84"/>
      <c r="EJB160" s="84"/>
      <c r="EJC160" s="84"/>
      <c r="EJD160" s="84"/>
      <c r="EJE160" s="84"/>
      <c r="EJF160" s="84"/>
      <c r="EJG160" s="84"/>
      <c r="EJH160" s="84"/>
      <c r="EJI160" s="84"/>
      <c r="EJJ160" s="84"/>
      <c r="EJK160" s="84"/>
      <c r="EJL160" s="84"/>
      <c r="EJM160" s="84"/>
      <c r="EJN160" s="84"/>
      <c r="EJO160" s="84"/>
      <c r="EJP160" s="84"/>
      <c r="EJQ160" s="84"/>
      <c r="EJR160" s="84"/>
      <c r="EJS160" s="84"/>
      <c r="EJT160" s="84"/>
      <c r="EJU160" s="84"/>
      <c r="EJV160" s="84"/>
      <c r="EJW160" s="84"/>
      <c r="EJX160" s="84"/>
      <c r="EJY160" s="84"/>
      <c r="EJZ160" s="84"/>
      <c r="EKA160" s="84"/>
      <c r="EKB160" s="84"/>
      <c r="EKC160" s="84"/>
      <c r="EKD160" s="84"/>
      <c r="EKE160" s="84"/>
      <c r="EKF160" s="84"/>
      <c r="EKG160" s="84"/>
      <c r="EKH160" s="84"/>
      <c r="EKI160" s="84"/>
      <c r="EKJ160" s="84"/>
      <c r="EKK160" s="84"/>
      <c r="EKL160" s="84"/>
      <c r="EKM160" s="84"/>
      <c r="EKN160" s="84"/>
      <c r="EKO160" s="84"/>
      <c r="EKP160" s="84"/>
      <c r="EKQ160" s="84"/>
      <c r="EKR160" s="84"/>
      <c r="EKS160" s="84"/>
      <c r="EKT160" s="84"/>
      <c r="EKU160" s="84"/>
      <c r="EKV160" s="84"/>
      <c r="EKW160" s="84"/>
      <c r="EKX160" s="84"/>
      <c r="EKY160" s="84"/>
      <c r="EKZ160" s="84"/>
      <c r="ELA160" s="84"/>
      <c r="ELB160" s="84"/>
      <c r="ELC160" s="84"/>
      <c r="ELD160" s="84"/>
      <c r="ELE160" s="84"/>
      <c r="ELF160" s="84"/>
      <c r="ELG160" s="84"/>
      <c r="ELH160" s="84"/>
      <c r="ELI160" s="84"/>
      <c r="ELJ160" s="84"/>
      <c r="ELK160" s="84"/>
      <c r="ELL160" s="84"/>
      <c r="ELM160" s="84"/>
      <c r="ELN160" s="84"/>
      <c r="ELO160" s="84"/>
      <c r="ELP160" s="84"/>
      <c r="ELQ160" s="84"/>
      <c r="ELR160" s="84"/>
      <c r="ELS160" s="84"/>
      <c r="ELT160" s="84"/>
      <c r="ELU160" s="84"/>
      <c r="ELV160" s="84"/>
      <c r="ELW160" s="84"/>
      <c r="ELX160" s="84"/>
      <c r="ELY160" s="84"/>
      <c r="ELZ160" s="84"/>
      <c r="EMA160" s="84"/>
      <c r="EMB160" s="84"/>
      <c r="EMC160" s="84"/>
      <c r="EMD160" s="84"/>
      <c r="EME160" s="84"/>
      <c r="EMF160" s="84"/>
      <c r="EMG160" s="84"/>
      <c r="EMH160" s="84"/>
      <c r="EMI160" s="84"/>
      <c r="EMJ160" s="84"/>
      <c r="EMK160" s="84"/>
      <c r="EML160" s="84"/>
      <c r="EMM160" s="84"/>
      <c r="EMN160" s="84"/>
      <c r="EMO160" s="84"/>
      <c r="EMP160" s="84"/>
      <c r="EMQ160" s="84"/>
      <c r="EMR160" s="84"/>
      <c r="EMS160" s="84"/>
      <c r="EMT160" s="84"/>
      <c r="EMU160" s="84"/>
      <c r="EMV160" s="84"/>
      <c r="EMW160" s="84"/>
      <c r="EMX160" s="84"/>
      <c r="EMY160" s="84"/>
      <c r="EMZ160" s="84"/>
      <c r="ENA160" s="84"/>
      <c r="ENB160" s="84"/>
      <c r="ENC160" s="84"/>
      <c r="END160" s="84"/>
      <c r="ENE160" s="84"/>
      <c r="ENF160" s="84"/>
      <c r="ENG160" s="84"/>
      <c r="ENH160" s="84"/>
      <c r="ENI160" s="84"/>
      <c r="ENJ160" s="84"/>
      <c r="ENK160" s="84"/>
      <c r="ENL160" s="84"/>
      <c r="ENM160" s="84"/>
      <c r="ENN160" s="84"/>
      <c r="ENO160" s="84"/>
      <c r="ENP160" s="84"/>
      <c r="ENQ160" s="84"/>
      <c r="ENR160" s="84"/>
      <c r="ENS160" s="84"/>
      <c r="ENT160" s="84"/>
      <c r="ENU160" s="84"/>
      <c r="ENV160" s="84"/>
      <c r="ENW160" s="84"/>
      <c r="ENX160" s="84"/>
      <c r="ENY160" s="84"/>
      <c r="ENZ160" s="84"/>
      <c r="EOA160" s="84"/>
      <c r="EOB160" s="84"/>
      <c r="EOC160" s="84"/>
      <c r="EOD160" s="84"/>
      <c r="EOE160" s="84"/>
      <c r="EOF160" s="84"/>
      <c r="EOG160" s="84"/>
      <c r="EOH160" s="84"/>
      <c r="EOI160" s="84"/>
      <c r="EOJ160" s="84"/>
      <c r="EOK160" s="84"/>
      <c r="EOL160" s="84"/>
      <c r="EOM160" s="84"/>
      <c r="EOT160" s="84"/>
      <c r="EOU160" s="84"/>
      <c r="EOV160" s="84"/>
      <c r="EOW160" s="84"/>
      <c r="EOX160" s="84"/>
      <c r="EOY160" s="84"/>
      <c r="EOZ160" s="84"/>
      <c r="EPA160" s="84"/>
      <c r="EPB160" s="84"/>
      <c r="EPC160" s="84"/>
      <c r="EPD160" s="84"/>
      <c r="EPE160" s="84"/>
      <c r="EPF160" s="84"/>
      <c r="EPG160" s="84"/>
      <c r="EPH160" s="84"/>
      <c r="EPI160" s="84"/>
      <c r="EPJ160" s="84"/>
      <c r="EPK160" s="84"/>
      <c r="EPL160" s="84"/>
      <c r="EPM160" s="84"/>
      <c r="EPN160" s="84"/>
      <c r="EPO160" s="84"/>
      <c r="EPP160" s="84"/>
      <c r="EPQ160" s="84"/>
      <c r="EPR160" s="84"/>
      <c r="EPS160" s="84"/>
      <c r="EPT160" s="84"/>
      <c r="EPU160" s="84"/>
      <c r="EPV160" s="84"/>
      <c r="EPW160" s="84"/>
      <c r="EPX160" s="84"/>
      <c r="EPY160" s="84"/>
      <c r="EPZ160" s="84"/>
      <c r="EQA160" s="84"/>
      <c r="EQB160" s="84"/>
      <c r="EQC160" s="84"/>
      <c r="EQD160" s="84"/>
      <c r="EQE160" s="84"/>
      <c r="EQF160" s="84"/>
      <c r="EQG160" s="84"/>
      <c r="EQH160" s="84"/>
      <c r="EQI160" s="84"/>
      <c r="EQJ160" s="84"/>
      <c r="EQK160" s="84"/>
      <c r="EQL160" s="84"/>
      <c r="EQM160" s="84"/>
      <c r="EQN160" s="84"/>
      <c r="EQO160" s="84"/>
      <c r="EQP160" s="84"/>
      <c r="EQQ160" s="84"/>
      <c r="EQR160" s="84"/>
      <c r="EQS160" s="84"/>
      <c r="EQT160" s="84"/>
      <c r="EQU160" s="84"/>
      <c r="EQV160" s="84"/>
      <c r="EQW160" s="84"/>
      <c r="EQX160" s="84"/>
      <c r="EQY160" s="84"/>
      <c r="EQZ160" s="84"/>
      <c r="ERA160" s="84"/>
      <c r="ERB160" s="84"/>
      <c r="ERC160" s="84"/>
      <c r="ERD160" s="84"/>
      <c r="ERE160" s="84"/>
      <c r="ERF160" s="84"/>
      <c r="ERG160" s="84"/>
      <c r="ERH160" s="84"/>
      <c r="ERI160" s="84"/>
      <c r="ERJ160" s="84"/>
      <c r="ERK160" s="84"/>
      <c r="ERL160" s="84"/>
      <c r="ERM160" s="84"/>
      <c r="ERN160" s="84"/>
      <c r="ERO160" s="84"/>
      <c r="ERP160" s="84"/>
      <c r="ERQ160" s="84"/>
      <c r="ERR160" s="84"/>
      <c r="ERS160" s="84"/>
      <c r="ERT160" s="84"/>
      <c r="ERU160" s="84"/>
      <c r="ERV160" s="84"/>
      <c r="ERW160" s="84"/>
      <c r="ERX160" s="84"/>
      <c r="ERY160" s="84"/>
      <c r="ERZ160" s="84"/>
      <c r="ESA160" s="84"/>
      <c r="ESB160" s="84"/>
      <c r="ESC160" s="84"/>
      <c r="ESD160" s="84"/>
      <c r="ESE160" s="84"/>
      <c r="ESF160" s="84"/>
      <c r="ESG160" s="84"/>
      <c r="ESH160" s="84"/>
      <c r="ESI160" s="84"/>
      <c r="ESJ160" s="84"/>
      <c r="ESK160" s="84"/>
      <c r="ESL160" s="84"/>
      <c r="ESM160" s="84"/>
      <c r="ESN160" s="84"/>
      <c r="ESO160" s="84"/>
      <c r="ESP160" s="84"/>
      <c r="ESQ160" s="84"/>
      <c r="ESR160" s="84"/>
      <c r="ESS160" s="84"/>
      <c r="EST160" s="84"/>
      <c r="ESU160" s="84"/>
      <c r="ESV160" s="84"/>
      <c r="ESW160" s="84"/>
      <c r="ESX160" s="84"/>
      <c r="ESY160" s="84"/>
      <c r="ESZ160" s="84"/>
      <c r="ETA160" s="84"/>
      <c r="ETB160" s="84"/>
      <c r="ETC160" s="84"/>
      <c r="ETD160" s="84"/>
      <c r="ETE160" s="84"/>
      <c r="ETF160" s="84"/>
      <c r="ETG160" s="84"/>
      <c r="ETH160" s="84"/>
      <c r="ETI160" s="84"/>
      <c r="ETJ160" s="84"/>
      <c r="ETK160" s="84"/>
      <c r="ETL160" s="84"/>
      <c r="ETM160" s="84"/>
      <c r="ETN160" s="84"/>
      <c r="ETO160" s="84"/>
      <c r="ETP160" s="84"/>
      <c r="ETQ160" s="84"/>
      <c r="ETR160" s="84"/>
      <c r="ETS160" s="84"/>
      <c r="ETT160" s="84"/>
      <c r="ETU160" s="84"/>
      <c r="ETV160" s="84"/>
      <c r="ETW160" s="84"/>
      <c r="ETX160" s="84"/>
      <c r="ETY160" s="84"/>
      <c r="ETZ160" s="84"/>
      <c r="EUA160" s="84"/>
      <c r="EUB160" s="84"/>
      <c r="EUC160" s="84"/>
      <c r="EUD160" s="84"/>
      <c r="EUE160" s="84"/>
      <c r="EUF160" s="84"/>
      <c r="EUG160" s="84"/>
      <c r="EUH160" s="84"/>
      <c r="EUI160" s="84"/>
      <c r="EUJ160" s="84"/>
      <c r="EUK160" s="84"/>
      <c r="EUL160" s="84"/>
      <c r="EUM160" s="84"/>
      <c r="EUN160" s="84"/>
      <c r="EUO160" s="84"/>
      <c r="EUP160" s="84"/>
      <c r="EUQ160" s="84"/>
      <c r="EUR160" s="84"/>
      <c r="EUS160" s="84"/>
      <c r="EUT160" s="84"/>
      <c r="EUU160" s="84"/>
      <c r="EUV160" s="84"/>
      <c r="EUW160" s="84"/>
      <c r="EUX160" s="84"/>
      <c r="EUY160" s="84"/>
      <c r="EUZ160" s="84"/>
      <c r="EVA160" s="84"/>
      <c r="EVB160" s="84"/>
      <c r="EVC160" s="84"/>
      <c r="EVD160" s="84"/>
      <c r="EVE160" s="84"/>
      <c r="EVF160" s="84"/>
      <c r="EVG160" s="84"/>
      <c r="EVH160" s="84"/>
      <c r="EVI160" s="84"/>
      <c r="EVJ160" s="84"/>
      <c r="EVK160" s="84"/>
      <c r="EVL160" s="84"/>
      <c r="EVM160" s="84"/>
      <c r="EVN160" s="84"/>
      <c r="EVO160" s="84"/>
      <c r="EVP160" s="84"/>
      <c r="EVQ160" s="84"/>
      <c r="EVR160" s="84"/>
      <c r="EVS160" s="84"/>
      <c r="EVT160" s="84"/>
      <c r="EVU160" s="84"/>
      <c r="EVV160" s="84"/>
      <c r="EVW160" s="84"/>
      <c r="EVX160" s="84"/>
      <c r="EVY160" s="84"/>
      <c r="EVZ160" s="84"/>
      <c r="EWA160" s="84"/>
      <c r="EWB160" s="84"/>
      <c r="EWC160" s="84"/>
      <c r="EWD160" s="84"/>
      <c r="EWE160" s="84"/>
      <c r="EWF160" s="84"/>
      <c r="EWG160" s="84"/>
      <c r="EWH160" s="84"/>
      <c r="EWI160" s="84"/>
      <c r="EWJ160" s="84"/>
      <c r="EWK160" s="84"/>
      <c r="EWL160" s="84"/>
      <c r="EWM160" s="84"/>
      <c r="EWN160" s="84"/>
      <c r="EWO160" s="84"/>
      <c r="EWP160" s="84"/>
      <c r="EWQ160" s="84"/>
      <c r="EWR160" s="84"/>
      <c r="EWS160" s="84"/>
      <c r="EWT160" s="84"/>
      <c r="EWU160" s="84"/>
      <c r="EWV160" s="84"/>
      <c r="EWW160" s="84"/>
      <c r="EWX160" s="84"/>
      <c r="EWY160" s="84"/>
      <c r="EWZ160" s="84"/>
      <c r="EXA160" s="84"/>
      <c r="EXB160" s="84"/>
      <c r="EXC160" s="84"/>
      <c r="EXD160" s="84"/>
      <c r="EXE160" s="84"/>
      <c r="EXF160" s="84"/>
      <c r="EXG160" s="84"/>
      <c r="EXH160" s="84"/>
      <c r="EXI160" s="84"/>
      <c r="EXJ160" s="84"/>
      <c r="EXK160" s="84"/>
      <c r="EXL160" s="84"/>
      <c r="EXM160" s="84"/>
      <c r="EXN160" s="84"/>
      <c r="EXO160" s="84"/>
      <c r="EXP160" s="84"/>
      <c r="EXQ160" s="84"/>
      <c r="EXR160" s="84"/>
      <c r="EXS160" s="84"/>
      <c r="EXT160" s="84"/>
      <c r="EXU160" s="84"/>
      <c r="EXV160" s="84"/>
      <c r="EXW160" s="84"/>
      <c r="EXX160" s="84"/>
      <c r="EXY160" s="84"/>
      <c r="EXZ160" s="84"/>
      <c r="EYA160" s="84"/>
      <c r="EYB160" s="84"/>
      <c r="EYC160" s="84"/>
      <c r="EYD160" s="84"/>
      <c r="EYE160" s="84"/>
      <c r="EYF160" s="84"/>
      <c r="EYG160" s="84"/>
      <c r="EYH160" s="84"/>
      <c r="EYI160" s="84"/>
      <c r="EYP160" s="84"/>
      <c r="EYQ160" s="84"/>
      <c r="EYR160" s="84"/>
      <c r="EYS160" s="84"/>
      <c r="EYT160" s="84"/>
      <c r="EYU160" s="84"/>
      <c r="EYV160" s="84"/>
      <c r="EYW160" s="84"/>
      <c r="EYX160" s="84"/>
      <c r="EYY160" s="84"/>
      <c r="EYZ160" s="84"/>
      <c r="EZA160" s="84"/>
      <c r="EZB160" s="84"/>
      <c r="EZC160" s="84"/>
      <c r="EZD160" s="84"/>
      <c r="EZE160" s="84"/>
      <c r="EZF160" s="84"/>
      <c r="EZG160" s="84"/>
      <c r="EZH160" s="84"/>
      <c r="EZI160" s="84"/>
      <c r="EZJ160" s="84"/>
      <c r="EZK160" s="84"/>
      <c r="EZL160" s="84"/>
      <c r="EZM160" s="84"/>
      <c r="EZN160" s="84"/>
      <c r="EZO160" s="84"/>
      <c r="EZP160" s="84"/>
      <c r="EZQ160" s="84"/>
      <c r="EZR160" s="84"/>
      <c r="EZS160" s="84"/>
      <c r="EZT160" s="84"/>
      <c r="EZU160" s="84"/>
      <c r="EZV160" s="84"/>
      <c r="EZW160" s="84"/>
      <c r="EZX160" s="84"/>
      <c r="EZY160" s="84"/>
      <c r="EZZ160" s="84"/>
      <c r="FAA160" s="84"/>
      <c r="FAB160" s="84"/>
      <c r="FAC160" s="84"/>
      <c r="FAD160" s="84"/>
      <c r="FAE160" s="84"/>
      <c r="FAF160" s="84"/>
      <c r="FAG160" s="84"/>
      <c r="FAH160" s="84"/>
      <c r="FAI160" s="84"/>
      <c r="FAJ160" s="84"/>
      <c r="FAK160" s="84"/>
      <c r="FAL160" s="84"/>
      <c r="FAM160" s="84"/>
      <c r="FAN160" s="84"/>
      <c r="FAO160" s="84"/>
      <c r="FAP160" s="84"/>
      <c r="FAQ160" s="84"/>
      <c r="FAR160" s="84"/>
      <c r="FAS160" s="84"/>
      <c r="FAT160" s="84"/>
      <c r="FAU160" s="84"/>
      <c r="FAV160" s="84"/>
      <c r="FAW160" s="84"/>
      <c r="FAX160" s="84"/>
      <c r="FAY160" s="84"/>
      <c r="FAZ160" s="84"/>
      <c r="FBA160" s="84"/>
      <c r="FBB160" s="84"/>
      <c r="FBC160" s="84"/>
      <c r="FBD160" s="84"/>
      <c r="FBE160" s="84"/>
      <c r="FBF160" s="84"/>
      <c r="FBG160" s="84"/>
      <c r="FBH160" s="84"/>
      <c r="FBI160" s="84"/>
      <c r="FBJ160" s="84"/>
      <c r="FBK160" s="84"/>
      <c r="FBL160" s="84"/>
      <c r="FBM160" s="84"/>
      <c r="FBN160" s="84"/>
      <c r="FBO160" s="84"/>
      <c r="FBP160" s="84"/>
      <c r="FBQ160" s="84"/>
      <c r="FBR160" s="84"/>
      <c r="FBS160" s="84"/>
      <c r="FBT160" s="84"/>
      <c r="FBU160" s="84"/>
      <c r="FBV160" s="84"/>
      <c r="FBW160" s="84"/>
      <c r="FBX160" s="84"/>
      <c r="FBY160" s="84"/>
      <c r="FBZ160" s="84"/>
      <c r="FCA160" s="84"/>
      <c r="FCB160" s="84"/>
      <c r="FCC160" s="84"/>
      <c r="FCD160" s="84"/>
      <c r="FCE160" s="84"/>
      <c r="FCF160" s="84"/>
      <c r="FCG160" s="84"/>
      <c r="FCH160" s="84"/>
      <c r="FCI160" s="84"/>
      <c r="FCJ160" s="84"/>
      <c r="FCK160" s="84"/>
      <c r="FCL160" s="84"/>
      <c r="FCM160" s="84"/>
      <c r="FCN160" s="84"/>
      <c r="FCO160" s="84"/>
      <c r="FCP160" s="84"/>
      <c r="FCQ160" s="84"/>
      <c r="FCR160" s="84"/>
      <c r="FCS160" s="84"/>
      <c r="FCT160" s="84"/>
      <c r="FCU160" s="84"/>
      <c r="FCV160" s="84"/>
      <c r="FCW160" s="84"/>
      <c r="FCX160" s="84"/>
      <c r="FCY160" s="84"/>
      <c r="FCZ160" s="84"/>
      <c r="FDA160" s="84"/>
      <c r="FDB160" s="84"/>
      <c r="FDC160" s="84"/>
      <c r="FDD160" s="84"/>
      <c r="FDE160" s="84"/>
      <c r="FDF160" s="84"/>
      <c r="FDG160" s="84"/>
      <c r="FDH160" s="84"/>
      <c r="FDI160" s="84"/>
      <c r="FDJ160" s="84"/>
      <c r="FDK160" s="84"/>
      <c r="FDL160" s="84"/>
      <c r="FDM160" s="84"/>
      <c r="FDN160" s="84"/>
      <c r="FDO160" s="84"/>
      <c r="FDP160" s="84"/>
      <c r="FDQ160" s="84"/>
      <c r="FDR160" s="84"/>
      <c r="FDS160" s="84"/>
      <c r="FDT160" s="84"/>
      <c r="FDU160" s="84"/>
      <c r="FDV160" s="84"/>
      <c r="FDW160" s="84"/>
      <c r="FDX160" s="84"/>
      <c r="FDY160" s="84"/>
      <c r="FDZ160" s="84"/>
      <c r="FEA160" s="84"/>
      <c r="FEB160" s="84"/>
      <c r="FEC160" s="84"/>
      <c r="FED160" s="84"/>
      <c r="FEE160" s="84"/>
      <c r="FEF160" s="84"/>
      <c r="FEG160" s="84"/>
      <c r="FEH160" s="84"/>
      <c r="FEI160" s="84"/>
      <c r="FEJ160" s="84"/>
      <c r="FEK160" s="84"/>
      <c r="FEL160" s="84"/>
      <c r="FEM160" s="84"/>
      <c r="FEN160" s="84"/>
      <c r="FEO160" s="84"/>
      <c r="FEP160" s="84"/>
      <c r="FEQ160" s="84"/>
      <c r="FER160" s="84"/>
      <c r="FES160" s="84"/>
      <c r="FET160" s="84"/>
      <c r="FEU160" s="84"/>
      <c r="FEV160" s="84"/>
      <c r="FEW160" s="84"/>
      <c r="FEX160" s="84"/>
      <c r="FEY160" s="84"/>
      <c r="FEZ160" s="84"/>
      <c r="FFA160" s="84"/>
      <c r="FFB160" s="84"/>
      <c r="FFC160" s="84"/>
      <c r="FFD160" s="84"/>
      <c r="FFE160" s="84"/>
      <c r="FFF160" s="84"/>
      <c r="FFG160" s="84"/>
      <c r="FFH160" s="84"/>
      <c r="FFI160" s="84"/>
      <c r="FFJ160" s="84"/>
      <c r="FFK160" s="84"/>
      <c r="FFL160" s="84"/>
      <c r="FFM160" s="84"/>
      <c r="FFN160" s="84"/>
      <c r="FFO160" s="84"/>
      <c r="FFP160" s="84"/>
      <c r="FFQ160" s="84"/>
      <c r="FFR160" s="84"/>
      <c r="FFS160" s="84"/>
      <c r="FFT160" s="84"/>
      <c r="FFU160" s="84"/>
      <c r="FFV160" s="84"/>
      <c r="FFW160" s="84"/>
      <c r="FFX160" s="84"/>
      <c r="FFY160" s="84"/>
      <c r="FFZ160" s="84"/>
      <c r="FGA160" s="84"/>
      <c r="FGB160" s="84"/>
      <c r="FGC160" s="84"/>
      <c r="FGD160" s="84"/>
      <c r="FGE160" s="84"/>
      <c r="FGF160" s="84"/>
      <c r="FGG160" s="84"/>
      <c r="FGH160" s="84"/>
      <c r="FGI160" s="84"/>
      <c r="FGJ160" s="84"/>
      <c r="FGK160" s="84"/>
      <c r="FGL160" s="84"/>
      <c r="FGM160" s="84"/>
      <c r="FGN160" s="84"/>
      <c r="FGO160" s="84"/>
      <c r="FGP160" s="84"/>
      <c r="FGQ160" s="84"/>
      <c r="FGR160" s="84"/>
      <c r="FGS160" s="84"/>
      <c r="FGT160" s="84"/>
      <c r="FGU160" s="84"/>
      <c r="FGV160" s="84"/>
      <c r="FGW160" s="84"/>
      <c r="FGX160" s="84"/>
      <c r="FGY160" s="84"/>
      <c r="FGZ160" s="84"/>
      <c r="FHA160" s="84"/>
      <c r="FHB160" s="84"/>
      <c r="FHC160" s="84"/>
      <c r="FHD160" s="84"/>
      <c r="FHE160" s="84"/>
      <c r="FHF160" s="84"/>
      <c r="FHG160" s="84"/>
      <c r="FHH160" s="84"/>
      <c r="FHI160" s="84"/>
      <c r="FHJ160" s="84"/>
      <c r="FHK160" s="84"/>
      <c r="FHL160" s="84"/>
      <c r="FHM160" s="84"/>
      <c r="FHN160" s="84"/>
      <c r="FHO160" s="84"/>
      <c r="FHP160" s="84"/>
      <c r="FHQ160" s="84"/>
      <c r="FHR160" s="84"/>
      <c r="FHS160" s="84"/>
      <c r="FHT160" s="84"/>
      <c r="FHU160" s="84"/>
      <c r="FHV160" s="84"/>
      <c r="FHW160" s="84"/>
      <c r="FHX160" s="84"/>
      <c r="FHY160" s="84"/>
      <c r="FHZ160" s="84"/>
      <c r="FIA160" s="84"/>
      <c r="FIB160" s="84"/>
      <c r="FIC160" s="84"/>
      <c r="FID160" s="84"/>
      <c r="FIE160" s="84"/>
      <c r="FIL160" s="84"/>
      <c r="FIM160" s="84"/>
      <c r="FIN160" s="84"/>
      <c r="FIO160" s="84"/>
      <c r="FIP160" s="84"/>
      <c r="FIQ160" s="84"/>
      <c r="FIR160" s="84"/>
      <c r="FIS160" s="84"/>
      <c r="FIT160" s="84"/>
      <c r="FIU160" s="84"/>
      <c r="FIV160" s="84"/>
      <c r="FIW160" s="84"/>
      <c r="FIX160" s="84"/>
      <c r="FIY160" s="84"/>
      <c r="FIZ160" s="84"/>
      <c r="FJA160" s="84"/>
      <c r="FJB160" s="84"/>
      <c r="FJC160" s="84"/>
      <c r="FJD160" s="84"/>
      <c r="FJE160" s="84"/>
      <c r="FJF160" s="84"/>
      <c r="FJG160" s="84"/>
      <c r="FJH160" s="84"/>
      <c r="FJI160" s="84"/>
      <c r="FJJ160" s="84"/>
      <c r="FJK160" s="84"/>
      <c r="FJL160" s="84"/>
      <c r="FJM160" s="84"/>
      <c r="FJN160" s="84"/>
      <c r="FJO160" s="84"/>
      <c r="FJP160" s="84"/>
      <c r="FJQ160" s="84"/>
      <c r="FJR160" s="84"/>
      <c r="FJS160" s="84"/>
      <c r="FJT160" s="84"/>
      <c r="FJU160" s="84"/>
      <c r="FJV160" s="84"/>
      <c r="FJW160" s="84"/>
      <c r="FJX160" s="84"/>
      <c r="FJY160" s="84"/>
      <c r="FJZ160" s="84"/>
      <c r="FKA160" s="84"/>
      <c r="FKB160" s="84"/>
      <c r="FKC160" s="84"/>
      <c r="FKD160" s="84"/>
      <c r="FKE160" s="84"/>
      <c r="FKF160" s="84"/>
      <c r="FKG160" s="84"/>
      <c r="FKH160" s="84"/>
      <c r="FKI160" s="84"/>
      <c r="FKJ160" s="84"/>
      <c r="FKK160" s="84"/>
      <c r="FKL160" s="84"/>
      <c r="FKM160" s="84"/>
      <c r="FKN160" s="84"/>
      <c r="FKO160" s="84"/>
      <c r="FKP160" s="84"/>
      <c r="FKQ160" s="84"/>
      <c r="FKR160" s="84"/>
      <c r="FKS160" s="84"/>
      <c r="FKT160" s="84"/>
      <c r="FKU160" s="84"/>
      <c r="FKV160" s="84"/>
      <c r="FKW160" s="84"/>
      <c r="FKX160" s="84"/>
      <c r="FKY160" s="84"/>
      <c r="FKZ160" s="84"/>
      <c r="FLA160" s="84"/>
      <c r="FLB160" s="84"/>
      <c r="FLC160" s="84"/>
      <c r="FLD160" s="84"/>
      <c r="FLE160" s="84"/>
      <c r="FLF160" s="84"/>
      <c r="FLG160" s="84"/>
      <c r="FLH160" s="84"/>
      <c r="FLI160" s="84"/>
      <c r="FLJ160" s="84"/>
      <c r="FLK160" s="84"/>
      <c r="FLL160" s="84"/>
      <c r="FLM160" s="84"/>
      <c r="FLN160" s="84"/>
      <c r="FLO160" s="84"/>
      <c r="FLP160" s="84"/>
      <c r="FLQ160" s="84"/>
      <c r="FLR160" s="84"/>
      <c r="FLS160" s="84"/>
      <c r="FLT160" s="84"/>
      <c r="FLU160" s="84"/>
      <c r="FLV160" s="84"/>
      <c r="FLW160" s="84"/>
      <c r="FLX160" s="84"/>
      <c r="FLY160" s="84"/>
      <c r="FLZ160" s="84"/>
      <c r="FMA160" s="84"/>
      <c r="FMB160" s="84"/>
      <c r="FMC160" s="84"/>
      <c r="FMD160" s="84"/>
      <c r="FME160" s="84"/>
      <c r="FMF160" s="84"/>
      <c r="FMG160" s="84"/>
      <c r="FMH160" s="84"/>
      <c r="FMI160" s="84"/>
      <c r="FMJ160" s="84"/>
      <c r="FMK160" s="84"/>
      <c r="FML160" s="84"/>
      <c r="FMM160" s="84"/>
      <c r="FMN160" s="84"/>
      <c r="FMO160" s="84"/>
      <c r="FMP160" s="84"/>
      <c r="FMQ160" s="84"/>
      <c r="FMR160" s="84"/>
      <c r="FMS160" s="84"/>
      <c r="FMT160" s="84"/>
      <c r="FMU160" s="84"/>
      <c r="FMV160" s="84"/>
      <c r="FMW160" s="84"/>
      <c r="FMX160" s="84"/>
      <c r="FMY160" s="84"/>
      <c r="FMZ160" s="84"/>
      <c r="FNA160" s="84"/>
      <c r="FNB160" s="84"/>
      <c r="FNC160" s="84"/>
      <c r="FND160" s="84"/>
      <c r="FNE160" s="84"/>
      <c r="FNF160" s="84"/>
      <c r="FNG160" s="84"/>
      <c r="FNH160" s="84"/>
      <c r="FNI160" s="84"/>
      <c r="FNJ160" s="84"/>
      <c r="FNK160" s="84"/>
      <c r="FNL160" s="84"/>
      <c r="FNM160" s="84"/>
      <c r="FNN160" s="84"/>
      <c r="FNO160" s="84"/>
      <c r="FNP160" s="84"/>
      <c r="FNQ160" s="84"/>
      <c r="FNR160" s="84"/>
      <c r="FNS160" s="84"/>
      <c r="FNT160" s="84"/>
      <c r="FNU160" s="84"/>
      <c r="FNV160" s="84"/>
      <c r="FNW160" s="84"/>
      <c r="FNX160" s="84"/>
      <c r="FNY160" s="84"/>
      <c r="FNZ160" s="84"/>
      <c r="FOA160" s="84"/>
      <c r="FOB160" s="84"/>
      <c r="FOC160" s="84"/>
      <c r="FOD160" s="84"/>
      <c r="FOE160" s="84"/>
      <c r="FOF160" s="84"/>
      <c r="FOG160" s="84"/>
      <c r="FOH160" s="84"/>
      <c r="FOI160" s="84"/>
      <c r="FOJ160" s="84"/>
      <c r="FOK160" s="84"/>
      <c r="FOL160" s="84"/>
      <c r="FOM160" s="84"/>
      <c r="FON160" s="84"/>
      <c r="FOO160" s="84"/>
      <c r="FOP160" s="84"/>
      <c r="FOQ160" s="84"/>
      <c r="FOR160" s="84"/>
      <c r="FOS160" s="84"/>
      <c r="FOT160" s="84"/>
      <c r="FOU160" s="84"/>
      <c r="FOV160" s="84"/>
      <c r="FOW160" s="84"/>
      <c r="FOX160" s="84"/>
      <c r="FOY160" s="84"/>
      <c r="FOZ160" s="84"/>
      <c r="FPA160" s="84"/>
      <c r="FPB160" s="84"/>
      <c r="FPC160" s="84"/>
      <c r="FPD160" s="84"/>
      <c r="FPE160" s="84"/>
      <c r="FPF160" s="84"/>
      <c r="FPG160" s="84"/>
      <c r="FPH160" s="84"/>
      <c r="FPI160" s="84"/>
      <c r="FPJ160" s="84"/>
      <c r="FPK160" s="84"/>
      <c r="FPL160" s="84"/>
      <c r="FPM160" s="84"/>
      <c r="FPN160" s="84"/>
      <c r="FPO160" s="84"/>
      <c r="FPP160" s="84"/>
      <c r="FPQ160" s="84"/>
      <c r="FPR160" s="84"/>
      <c r="FPS160" s="84"/>
      <c r="FPT160" s="84"/>
      <c r="FPU160" s="84"/>
      <c r="FPV160" s="84"/>
      <c r="FPW160" s="84"/>
      <c r="FPX160" s="84"/>
      <c r="FPY160" s="84"/>
      <c r="FPZ160" s="84"/>
      <c r="FQA160" s="84"/>
      <c r="FQB160" s="84"/>
      <c r="FQC160" s="84"/>
      <c r="FQD160" s="84"/>
      <c r="FQE160" s="84"/>
      <c r="FQF160" s="84"/>
      <c r="FQG160" s="84"/>
      <c r="FQH160" s="84"/>
      <c r="FQI160" s="84"/>
      <c r="FQJ160" s="84"/>
      <c r="FQK160" s="84"/>
      <c r="FQL160" s="84"/>
      <c r="FQM160" s="84"/>
      <c r="FQN160" s="84"/>
      <c r="FQO160" s="84"/>
      <c r="FQP160" s="84"/>
      <c r="FQQ160" s="84"/>
      <c r="FQR160" s="84"/>
      <c r="FQS160" s="84"/>
      <c r="FQT160" s="84"/>
      <c r="FQU160" s="84"/>
      <c r="FQV160" s="84"/>
      <c r="FQW160" s="84"/>
      <c r="FQX160" s="84"/>
      <c r="FQY160" s="84"/>
      <c r="FQZ160" s="84"/>
      <c r="FRA160" s="84"/>
      <c r="FRB160" s="84"/>
      <c r="FRC160" s="84"/>
      <c r="FRD160" s="84"/>
      <c r="FRE160" s="84"/>
      <c r="FRF160" s="84"/>
      <c r="FRG160" s="84"/>
      <c r="FRH160" s="84"/>
      <c r="FRI160" s="84"/>
      <c r="FRJ160" s="84"/>
      <c r="FRK160" s="84"/>
      <c r="FRL160" s="84"/>
      <c r="FRM160" s="84"/>
      <c r="FRN160" s="84"/>
      <c r="FRO160" s="84"/>
      <c r="FRP160" s="84"/>
      <c r="FRQ160" s="84"/>
      <c r="FRR160" s="84"/>
      <c r="FRS160" s="84"/>
      <c r="FRT160" s="84"/>
      <c r="FRU160" s="84"/>
      <c r="FRV160" s="84"/>
      <c r="FRW160" s="84"/>
      <c r="FRX160" s="84"/>
      <c r="FRY160" s="84"/>
      <c r="FRZ160" s="84"/>
      <c r="FSA160" s="84"/>
      <c r="FSH160" s="84"/>
      <c r="FSI160" s="84"/>
      <c r="FSJ160" s="84"/>
      <c r="FSK160" s="84"/>
      <c r="FSL160" s="84"/>
      <c r="FSM160" s="84"/>
      <c r="FSN160" s="84"/>
      <c r="FSO160" s="84"/>
      <c r="FSP160" s="84"/>
      <c r="FSQ160" s="84"/>
      <c r="FSR160" s="84"/>
      <c r="FSS160" s="84"/>
      <c r="FST160" s="84"/>
      <c r="FSU160" s="84"/>
      <c r="FSV160" s="84"/>
      <c r="FSW160" s="84"/>
      <c r="FSX160" s="84"/>
      <c r="FSY160" s="84"/>
      <c r="FSZ160" s="84"/>
      <c r="FTA160" s="84"/>
      <c r="FTB160" s="84"/>
      <c r="FTC160" s="84"/>
      <c r="FTD160" s="84"/>
      <c r="FTE160" s="84"/>
      <c r="FTF160" s="84"/>
      <c r="FTG160" s="84"/>
      <c r="FTH160" s="84"/>
      <c r="FTI160" s="84"/>
      <c r="FTJ160" s="84"/>
      <c r="FTK160" s="84"/>
      <c r="FTL160" s="84"/>
      <c r="FTM160" s="84"/>
      <c r="FTN160" s="84"/>
      <c r="FTO160" s="84"/>
      <c r="FTP160" s="84"/>
      <c r="FTQ160" s="84"/>
      <c r="FTR160" s="84"/>
      <c r="FTS160" s="84"/>
      <c r="FTT160" s="84"/>
      <c r="FTU160" s="84"/>
      <c r="FTV160" s="84"/>
      <c r="FTW160" s="84"/>
      <c r="FTX160" s="84"/>
      <c r="FTY160" s="84"/>
      <c r="FTZ160" s="84"/>
      <c r="FUA160" s="84"/>
      <c r="FUB160" s="84"/>
      <c r="FUC160" s="84"/>
      <c r="FUD160" s="84"/>
      <c r="FUE160" s="84"/>
      <c r="FUF160" s="84"/>
      <c r="FUG160" s="84"/>
      <c r="FUH160" s="84"/>
      <c r="FUI160" s="84"/>
      <c r="FUJ160" s="84"/>
      <c r="FUK160" s="84"/>
      <c r="FUL160" s="84"/>
      <c r="FUM160" s="84"/>
      <c r="FUN160" s="84"/>
      <c r="FUO160" s="84"/>
      <c r="FUP160" s="84"/>
      <c r="FUQ160" s="84"/>
      <c r="FUR160" s="84"/>
      <c r="FUS160" s="84"/>
      <c r="FUT160" s="84"/>
      <c r="FUU160" s="84"/>
      <c r="FUV160" s="84"/>
      <c r="FUW160" s="84"/>
      <c r="FUX160" s="84"/>
      <c r="FUY160" s="84"/>
      <c r="FUZ160" s="84"/>
      <c r="FVA160" s="84"/>
      <c r="FVB160" s="84"/>
      <c r="FVC160" s="84"/>
      <c r="FVD160" s="84"/>
      <c r="FVE160" s="84"/>
      <c r="FVF160" s="84"/>
      <c r="FVG160" s="84"/>
      <c r="FVH160" s="84"/>
      <c r="FVI160" s="84"/>
      <c r="FVJ160" s="84"/>
      <c r="FVK160" s="84"/>
      <c r="FVL160" s="84"/>
      <c r="FVM160" s="84"/>
      <c r="FVN160" s="84"/>
      <c r="FVO160" s="84"/>
      <c r="FVP160" s="84"/>
      <c r="FVQ160" s="84"/>
      <c r="FVR160" s="84"/>
      <c r="FVS160" s="84"/>
      <c r="FVT160" s="84"/>
      <c r="FVU160" s="84"/>
      <c r="FVV160" s="84"/>
      <c r="FVW160" s="84"/>
      <c r="FVX160" s="84"/>
      <c r="FVY160" s="84"/>
      <c r="FVZ160" s="84"/>
      <c r="FWA160" s="84"/>
      <c r="FWB160" s="84"/>
      <c r="FWC160" s="84"/>
      <c r="FWD160" s="84"/>
      <c r="FWE160" s="84"/>
      <c r="FWF160" s="84"/>
      <c r="FWG160" s="84"/>
      <c r="FWH160" s="84"/>
      <c r="FWI160" s="84"/>
      <c r="FWJ160" s="84"/>
      <c r="FWK160" s="84"/>
      <c r="FWL160" s="84"/>
      <c r="FWM160" s="84"/>
      <c r="FWN160" s="84"/>
      <c r="FWO160" s="84"/>
      <c r="FWP160" s="84"/>
      <c r="FWQ160" s="84"/>
      <c r="FWR160" s="84"/>
      <c r="FWS160" s="84"/>
      <c r="FWT160" s="84"/>
      <c r="FWU160" s="84"/>
      <c r="FWV160" s="84"/>
      <c r="FWW160" s="84"/>
      <c r="FWX160" s="84"/>
      <c r="FWY160" s="84"/>
      <c r="FWZ160" s="84"/>
      <c r="FXA160" s="84"/>
      <c r="FXB160" s="84"/>
      <c r="FXC160" s="84"/>
      <c r="FXD160" s="84"/>
      <c r="FXE160" s="84"/>
      <c r="FXF160" s="84"/>
      <c r="FXG160" s="84"/>
      <c r="FXH160" s="84"/>
      <c r="FXI160" s="84"/>
      <c r="FXJ160" s="84"/>
      <c r="FXK160" s="84"/>
      <c r="FXL160" s="84"/>
      <c r="FXM160" s="84"/>
      <c r="FXN160" s="84"/>
      <c r="FXO160" s="84"/>
      <c r="FXP160" s="84"/>
      <c r="FXQ160" s="84"/>
      <c r="FXR160" s="84"/>
      <c r="FXS160" s="84"/>
      <c r="FXT160" s="84"/>
      <c r="FXU160" s="84"/>
      <c r="FXV160" s="84"/>
      <c r="FXW160" s="84"/>
      <c r="FXX160" s="84"/>
      <c r="FXY160" s="84"/>
      <c r="FXZ160" s="84"/>
      <c r="FYA160" s="84"/>
      <c r="FYB160" s="84"/>
      <c r="FYC160" s="84"/>
      <c r="FYD160" s="84"/>
      <c r="FYE160" s="84"/>
      <c r="FYF160" s="84"/>
      <c r="FYG160" s="84"/>
      <c r="FYH160" s="84"/>
      <c r="FYI160" s="84"/>
      <c r="FYJ160" s="84"/>
      <c r="FYK160" s="84"/>
      <c r="FYL160" s="84"/>
      <c r="FYM160" s="84"/>
      <c r="FYN160" s="84"/>
      <c r="FYO160" s="84"/>
      <c r="FYP160" s="84"/>
      <c r="FYQ160" s="84"/>
      <c r="FYR160" s="84"/>
      <c r="FYS160" s="84"/>
      <c r="FYT160" s="84"/>
      <c r="FYU160" s="84"/>
      <c r="FYV160" s="84"/>
      <c r="FYW160" s="84"/>
      <c r="FYX160" s="84"/>
      <c r="FYY160" s="84"/>
      <c r="FYZ160" s="84"/>
      <c r="FZA160" s="84"/>
      <c r="FZB160" s="84"/>
      <c r="FZC160" s="84"/>
      <c r="FZD160" s="84"/>
      <c r="FZE160" s="84"/>
      <c r="FZF160" s="84"/>
      <c r="FZG160" s="84"/>
      <c r="FZH160" s="84"/>
      <c r="FZI160" s="84"/>
      <c r="FZJ160" s="84"/>
      <c r="FZK160" s="84"/>
      <c r="FZL160" s="84"/>
      <c r="FZM160" s="84"/>
      <c r="FZN160" s="84"/>
      <c r="FZO160" s="84"/>
      <c r="FZP160" s="84"/>
      <c r="FZQ160" s="84"/>
      <c r="FZR160" s="84"/>
      <c r="FZS160" s="84"/>
      <c r="FZT160" s="84"/>
      <c r="FZU160" s="84"/>
      <c r="FZV160" s="84"/>
      <c r="FZW160" s="84"/>
      <c r="FZX160" s="84"/>
      <c r="FZY160" s="84"/>
      <c r="FZZ160" s="84"/>
      <c r="GAA160" s="84"/>
      <c r="GAB160" s="84"/>
      <c r="GAC160" s="84"/>
      <c r="GAD160" s="84"/>
      <c r="GAE160" s="84"/>
      <c r="GAF160" s="84"/>
      <c r="GAG160" s="84"/>
      <c r="GAH160" s="84"/>
      <c r="GAI160" s="84"/>
      <c r="GAJ160" s="84"/>
      <c r="GAK160" s="84"/>
      <c r="GAL160" s="84"/>
      <c r="GAM160" s="84"/>
      <c r="GAN160" s="84"/>
      <c r="GAO160" s="84"/>
      <c r="GAP160" s="84"/>
      <c r="GAQ160" s="84"/>
      <c r="GAR160" s="84"/>
      <c r="GAS160" s="84"/>
      <c r="GAT160" s="84"/>
      <c r="GAU160" s="84"/>
      <c r="GAV160" s="84"/>
      <c r="GAW160" s="84"/>
      <c r="GAX160" s="84"/>
      <c r="GAY160" s="84"/>
      <c r="GAZ160" s="84"/>
      <c r="GBA160" s="84"/>
      <c r="GBB160" s="84"/>
      <c r="GBC160" s="84"/>
      <c r="GBD160" s="84"/>
      <c r="GBE160" s="84"/>
      <c r="GBF160" s="84"/>
      <c r="GBG160" s="84"/>
      <c r="GBH160" s="84"/>
      <c r="GBI160" s="84"/>
      <c r="GBJ160" s="84"/>
      <c r="GBK160" s="84"/>
      <c r="GBL160" s="84"/>
      <c r="GBM160" s="84"/>
      <c r="GBN160" s="84"/>
      <c r="GBO160" s="84"/>
      <c r="GBP160" s="84"/>
      <c r="GBQ160" s="84"/>
      <c r="GBR160" s="84"/>
      <c r="GBS160" s="84"/>
      <c r="GBT160" s="84"/>
      <c r="GBU160" s="84"/>
      <c r="GBV160" s="84"/>
      <c r="GBW160" s="84"/>
      <c r="GCD160" s="84"/>
      <c r="GCE160" s="84"/>
      <c r="GCF160" s="84"/>
      <c r="GCG160" s="84"/>
      <c r="GCH160" s="84"/>
      <c r="GCI160" s="84"/>
      <c r="GCJ160" s="84"/>
      <c r="GCK160" s="84"/>
      <c r="GCL160" s="84"/>
      <c r="GCM160" s="84"/>
      <c r="GCN160" s="84"/>
      <c r="GCO160" s="84"/>
      <c r="GCP160" s="84"/>
      <c r="GCQ160" s="84"/>
      <c r="GCR160" s="84"/>
      <c r="GCS160" s="84"/>
      <c r="GCT160" s="84"/>
      <c r="GCU160" s="84"/>
      <c r="GCV160" s="84"/>
      <c r="GCW160" s="84"/>
      <c r="GCX160" s="84"/>
      <c r="GCY160" s="84"/>
      <c r="GCZ160" s="84"/>
      <c r="GDA160" s="84"/>
      <c r="GDB160" s="84"/>
      <c r="GDC160" s="84"/>
      <c r="GDD160" s="84"/>
      <c r="GDE160" s="84"/>
      <c r="GDF160" s="84"/>
      <c r="GDG160" s="84"/>
      <c r="GDH160" s="84"/>
      <c r="GDI160" s="84"/>
      <c r="GDJ160" s="84"/>
      <c r="GDK160" s="84"/>
      <c r="GDL160" s="84"/>
      <c r="GDM160" s="84"/>
      <c r="GDN160" s="84"/>
      <c r="GDO160" s="84"/>
      <c r="GDP160" s="84"/>
      <c r="GDQ160" s="84"/>
      <c r="GDR160" s="84"/>
      <c r="GDS160" s="84"/>
      <c r="GDT160" s="84"/>
      <c r="GDU160" s="84"/>
      <c r="GDV160" s="84"/>
      <c r="GDW160" s="84"/>
      <c r="GDX160" s="84"/>
      <c r="GDY160" s="84"/>
      <c r="GDZ160" s="84"/>
      <c r="GEA160" s="84"/>
      <c r="GEB160" s="84"/>
      <c r="GEC160" s="84"/>
      <c r="GED160" s="84"/>
      <c r="GEE160" s="84"/>
      <c r="GEF160" s="84"/>
      <c r="GEG160" s="84"/>
      <c r="GEH160" s="84"/>
      <c r="GEI160" s="84"/>
      <c r="GEJ160" s="84"/>
      <c r="GEK160" s="84"/>
      <c r="GEL160" s="84"/>
      <c r="GEM160" s="84"/>
      <c r="GEN160" s="84"/>
      <c r="GEO160" s="84"/>
      <c r="GEP160" s="84"/>
      <c r="GEQ160" s="84"/>
      <c r="GER160" s="84"/>
      <c r="GES160" s="84"/>
      <c r="GET160" s="84"/>
      <c r="GEU160" s="84"/>
      <c r="GEV160" s="84"/>
      <c r="GEW160" s="84"/>
      <c r="GEX160" s="84"/>
      <c r="GEY160" s="84"/>
      <c r="GEZ160" s="84"/>
      <c r="GFA160" s="84"/>
      <c r="GFB160" s="84"/>
      <c r="GFC160" s="84"/>
      <c r="GFD160" s="84"/>
      <c r="GFE160" s="84"/>
      <c r="GFF160" s="84"/>
      <c r="GFG160" s="84"/>
      <c r="GFH160" s="84"/>
      <c r="GFI160" s="84"/>
      <c r="GFJ160" s="84"/>
      <c r="GFK160" s="84"/>
      <c r="GFL160" s="84"/>
      <c r="GFM160" s="84"/>
      <c r="GFN160" s="84"/>
      <c r="GFO160" s="84"/>
      <c r="GFP160" s="84"/>
      <c r="GFQ160" s="84"/>
      <c r="GFR160" s="84"/>
      <c r="GFS160" s="84"/>
      <c r="GFT160" s="84"/>
      <c r="GFU160" s="84"/>
      <c r="GFV160" s="84"/>
      <c r="GFW160" s="84"/>
      <c r="GFX160" s="84"/>
      <c r="GFY160" s="84"/>
      <c r="GFZ160" s="84"/>
      <c r="GGA160" s="84"/>
      <c r="GGB160" s="84"/>
      <c r="GGC160" s="84"/>
      <c r="GGD160" s="84"/>
      <c r="GGE160" s="84"/>
      <c r="GGF160" s="84"/>
      <c r="GGG160" s="84"/>
      <c r="GGH160" s="84"/>
      <c r="GGI160" s="84"/>
      <c r="GGJ160" s="84"/>
      <c r="GGK160" s="84"/>
      <c r="GGL160" s="84"/>
      <c r="GGM160" s="84"/>
      <c r="GGN160" s="84"/>
      <c r="GGO160" s="84"/>
      <c r="GGP160" s="84"/>
      <c r="GGQ160" s="84"/>
      <c r="GGR160" s="84"/>
      <c r="GGS160" s="84"/>
      <c r="GGT160" s="84"/>
      <c r="GGU160" s="84"/>
      <c r="GGV160" s="84"/>
      <c r="GGW160" s="84"/>
      <c r="GGX160" s="84"/>
      <c r="GGY160" s="84"/>
      <c r="GGZ160" s="84"/>
      <c r="GHA160" s="84"/>
      <c r="GHB160" s="84"/>
      <c r="GHC160" s="84"/>
      <c r="GHD160" s="84"/>
      <c r="GHE160" s="84"/>
      <c r="GHF160" s="84"/>
      <c r="GHG160" s="84"/>
      <c r="GHH160" s="84"/>
      <c r="GHI160" s="84"/>
      <c r="GHJ160" s="84"/>
      <c r="GHK160" s="84"/>
      <c r="GHL160" s="84"/>
      <c r="GHM160" s="84"/>
      <c r="GHN160" s="84"/>
      <c r="GHO160" s="84"/>
      <c r="GHP160" s="84"/>
      <c r="GHQ160" s="84"/>
      <c r="GHR160" s="84"/>
      <c r="GHS160" s="84"/>
      <c r="GHT160" s="84"/>
      <c r="GHU160" s="84"/>
      <c r="GHV160" s="84"/>
      <c r="GHW160" s="84"/>
      <c r="GHX160" s="84"/>
      <c r="GHY160" s="84"/>
      <c r="GHZ160" s="84"/>
      <c r="GIA160" s="84"/>
      <c r="GIB160" s="84"/>
      <c r="GIC160" s="84"/>
      <c r="GID160" s="84"/>
      <c r="GIE160" s="84"/>
      <c r="GIF160" s="84"/>
      <c r="GIG160" s="84"/>
      <c r="GIH160" s="84"/>
      <c r="GII160" s="84"/>
      <c r="GIJ160" s="84"/>
      <c r="GIK160" s="84"/>
      <c r="GIL160" s="84"/>
      <c r="GIM160" s="84"/>
      <c r="GIN160" s="84"/>
      <c r="GIO160" s="84"/>
      <c r="GIP160" s="84"/>
      <c r="GIQ160" s="84"/>
      <c r="GIR160" s="84"/>
      <c r="GIS160" s="84"/>
      <c r="GIT160" s="84"/>
      <c r="GIU160" s="84"/>
      <c r="GIV160" s="84"/>
      <c r="GIW160" s="84"/>
      <c r="GIX160" s="84"/>
      <c r="GIY160" s="84"/>
      <c r="GIZ160" s="84"/>
      <c r="GJA160" s="84"/>
      <c r="GJB160" s="84"/>
      <c r="GJC160" s="84"/>
      <c r="GJD160" s="84"/>
      <c r="GJE160" s="84"/>
      <c r="GJF160" s="84"/>
      <c r="GJG160" s="84"/>
      <c r="GJH160" s="84"/>
      <c r="GJI160" s="84"/>
      <c r="GJJ160" s="84"/>
      <c r="GJK160" s="84"/>
      <c r="GJL160" s="84"/>
      <c r="GJM160" s="84"/>
      <c r="GJN160" s="84"/>
      <c r="GJO160" s="84"/>
      <c r="GJP160" s="84"/>
      <c r="GJQ160" s="84"/>
      <c r="GJR160" s="84"/>
      <c r="GJS160" s="84"/>
      <c r="GJT160" s="84"/>
      <c r="GJU160" s="84"/>
      <c r="GJV160" s="84"/>
      <c r="GJW160" s="84"/>
      <c r="GJX160" s="84"/>
      <c r="GJY160" s="84"/>
      <c r="GJZ160" s="84"/>
      <c r="GKA160" s="84"/>
      <c r="GKB160" s="84"/>
      <c r="GKC160" s="84"/>
      <c r="GKD160" s="84"/>
      <c r="GKE160" s="84"/>
      <c r="GKF160" s="84"/>
      <c r="GKG160" s="84"/>
      <c r="GKH160" s="84"/>
      <c r="GKI160" s="84"/>
      <c r="GKJ160" s="84"/>
      <c r="GKK160" s="84"/>
      <c r="GKL160" s="84"/>
      <c r="GKM160" s="84"/>
      <c r="GKN160" s="84"/>
      <c r="GKO160" s="84"/>
      <c r="GKP160" s="84"/>
      <c r="GKQ160" s="84"/>
      <c r="GKR160" s="84"/>
      <c r="GKS160" s="84"/>
      <c r="GKT160" s="84"/>
      <c r="GKU160" s="84"/>
      <c r="GKV160" s="84"/>
      <c r="GKW160" s="84"/>
      <c r="GKX160" s="84"/>
      <c r="GKY160" s="84"/>
      <c r="GKZ160" s="84"/>
      <c r="GLA160" s="84"/>
      <c r="GLB160" s="84"/>
      <c r="GLC160" s="84"/>
      <c r="GLD160" s="84"/>
      <c r="GLE160" s="84"/>
      <c r="GLF160" s="84"/>
      <c r="GLG160" s="84"/>
      <c r="GLH160" s="84"/>
      <c r="GLI160" s="84"/>
      <c r="GLJ160" s="84"/>
      <c r="GLK160" s="84"/>
      <c r="GLL160" s="84"/>
      <c r="GLM160" s="84"/>
      <c r="GLN160" s="84"/>
      <c r="GLO160" s="84"/>
      <c r="GLP160" s="84"/>
      <c r="GLQ160" s="84"/>
      <c r="GLR160" s="84"/>
      <c r="GLS160" s="84"/>
      <c r="GLZ160" s="84"/>
      <c r="GMA160" s="84"/>
      <c r="GMB160" s="84"/>
      <c r="GMC160" s="84"/>
      <c r="GMD160" s="84"/>
      <c r="GME160" s="84"/>
      <c r="GMF160" s="84"/>
      <c r="GMG160" s="84"/>
      <c r="GMH160" s="84"/>
      <c r="GMI160" s="84"/>
      <c r="GMJ160" s="84"/>
      <c r="GMK160" s="84"/>
      <c r="GML160" s="84"/>
      <c r="GMM160" s="84"/>
      <c r="GMN160" s="84"/>
      <c r="GMO160" s="84"/>
      <c r="GMP160" s="84"/>
      <c r="GMQ160" s="84"/>
      <c r="GMR160" s="84"/>
      <c r="GMS160" s="84"/>
      <c r="GMT160" s="84"/>
      <c r="GMU160" s="84"/>
      <c r="GMV160" s="84"/>
      <c r="GMW160" s="84"/>
      <c r="GMX160" s="84"/>
      <c r="GMY160" s="84"/>
      <c r="GMZ160" s="84"/>
      <c r="GNA160" s="84"/>
      <c r="GNB160" s="84"/>
      <c r="GNC160" s="84"/>
      <c r="GND160" s="84"/>
      <c r="GNE160" s="84"/>
      <c r="GNF160" s="84"/>
      <c r="GNG160" s="84"/>
      <c r="GNH160" s="84"/>
      <c r="GNI160" s="84"/>
      <c r="GNJ160" s="84"/>
      <c r="GNK160" s="84"/>
      <c r="GNL160" s="84"/>
      <c r="GNM160" s="84"/>
      <c r="GNN160" s="84"/>
      <c r="GNO160" s="84"/>
      <c r="GNP160" s="84"/>
      <c r="GNQ160" s="84"/>
      <c r="GNR160" s="84"/>
      <c r="GNS160" s="84"/>
      <c r="GNT160" s="84"/>
      <c r="GNU160" s="84"/>
      <c r="GNV160" s="84"/>
      <c r="GNW160" s="84"/>
      <c r="GNX160" s="84"/>
      <c r="GNY160" s="84"/>
      <c r="GNZ160" s="84"/>
      <c r="GOA160" s="84"/>
      <c r="GOB160" s="84"/>
      <c r="GOC160" s="84"/>
      <c r="GOD160" s="84"/>
      <c r="GOE160" s="84"/>
      <c r="GOF160" s="84"/>
      <c r="GOG160" s="84"/>
      <c r="GOH160" s="84"/>
      <c r="GOI160" s="84"/>
      <c r="GOJ160" s="84"/>
      <c r="GOK160" s="84"/>
      <c r="GOL160" s="84"/>
      <c r="GOM160" s="84"/>
      <c r="GON160" s="84"/>
      <c r="GOO160" s="84"/>
      <c r="GOP160" s="84"/>
      <c r="GOQ160" s="84"/>
      <c r="GOR160" s="84"/>
      <c r="GOS160" s="84"/>
      <c r="GOT160" s="84"/>
      <c r="GOU160" s="84"/>
      <c r="GOV160" s="84"/>
      <c r="GOW160" s="84"/>
      <c r="GOX160" s="84"/>
      <c r="GOY160" s="84"/>
      <c r="GOZ160" s="84"/>
      <c r="GPA160" s="84"/>
      <c r="GPB160" s="84"/>
      <c r="GPC160" s="84"/>
      <c r="GPD160" s="84"/>
      <c r="GPE160" s="84"/>
      <c r="GPF160" s="84"/>
      <c r="GPG160" s="84"/>
      <c r="GPH160" s="84"/>
      <c r="GPI160" s="84"/>
      <c r="GPJ160" s="84"/>
      <c r="GPK160" s="84"/>
      <c r="GPL160" s="84"/>
      <c r="GPM160" s="84"/>
      <c r="GPN160" s="84"/>
      <c r="GPO160" s="84"/>
      <c r="GPP160" s="84"/>
      <c r="GPQ160" s="84"/>
      <c r="GPR160" s="84"/>
      <c r="GPS160" s="84"/>
      <c r="GPT160" s="84"/>
      <c r="GPU160" s="84"/>
      <c r="GPV160" s="84"/>
      <c r="GPW160" s="84"/>
      <c r="GPX160" s="84"/>
      <c r="GPY160" s="84"/>
      <c r="GPZ160" s="84"/>
      <c r="GQA160" s="84"/>
      <c r="GQB160" s="84"/>
      <c r="GQC160" s="84"/>
      <c r="GQD160" s="84"/>
      <c r="GQE160" s="84"/>
      <c r="GQF160" s="84"/>
      <c r="GQG160" s="84"/>
      <c r="GQH160" s="84"/>
      <c r="GQI160" s="84"/>
      <c r="GQJ160" s="84"/>
      <c r="GQK160" s="84"/>
      <c r="GQL160" s="84"/>
      <c r="GQM160" s="84"/>
      <c r="GQN160" s="84"/>
      <c r="GQO160" s="84"/>
      <c r="GQP160" s="84"/>
      <c r="GQQ160" s="84"/>
      <c r="GQR160" s="84"/>
      <c r="GQS160" s="84"/>
      <c r="GQT160" s="84"/>
      <c r="GQU160" s="84"/>
      <c r="GQV160" s="84"/>
      <c r="GQW160" s="84"/>
      <c r="GQX160" s="84"/>
      <c r="GQY160" s="84"/>
      <c r="GQZ160" s="84"/>
      <c r="GRA160" s="84"/>
      <c r="GRB160" s="84"/>
      <c r="GRC160" s="84"/>
      <c r="GRD160" s="84"/>
      <c r="GRE160" s="84"/>
      <c r="GRF160" s="84"/>
      <c r="GRG160" s="84"/>
      <c r="GRH160" s="84"/>
      <c r="GRI160" s="84"/>
      <c r="GRJ160" s="84"/>
      <c r="GRK160" s="84"/>
      <c r="GRL160" s="84"/>
      <c r="GRM160" s="84"/>
      <c r="GRN160" s="84"/>
      <c r="GRO160" s="84"/>
      <c r="GRP160" s="84"/>
      <c r="GRQ160" s="84"/>
      <c r="GRR160" s="84"/>
      <c r="GRS160" s="84"/>
      <c r="GRT160" s="84"/>
      <c r="GRU160" s="84"/>
      <c r="GRV160" s="84"/>
      <c r="GRW160" s="84"/>
      <c r="GRX160" s="84"/>
      <c r="GRY160" s="84"/>
      <c r="GRZ160" s="84"/>
      <c r="GSA160" s="84"/>
      <c r="GSB160" s="84"/>
      <c r="GSC160" s="84"/>
      <c r="GSD160" s="84"/>
      <c r="GSE160" s="84"/>
      <c r="GSF160" s="84"/>
      <c r="GSG160" s="84"/>
      <c r="GSH160" s="84"/>
      <c r="GSI160" s="84"/>
      <c r="GSJ160" s="84"/>
      <c r="GSK160" s="84"/>
      <c r="GSL160" s="84"/>
      <c r="GSM160" s="84"/>
      <c r="GSN160" s="84"/>
      <c r="GSO160" s="84"/>
      <c r="GSP160" s="84"/>
      <c r="GSQ160" s="84"/>
      <c r="GSR160" s="84"/>
      <c r="GSS160" s="84"/>
      <c r="GST160" s="84"/>
      <c r="GSU160" s="84"/>
      <c r="GSV160" s="84"/>
      <c r="GSW160" s="84"/>
      <c r="GSX160" s="84"/>
      <c r="GSY160" s="84"/>
      <c r="GSZ160" s="84"/>
      <c r="GTA160" s="84"/>
      <c r="GTB160" s="84"/>
      <c r="GTC160" s="84"/>
      <c r="GTD160" s="84"/>
      <c r="GTE160" s="84"/>
      <c r="GTF160" s="84"/>
      <c r="GTG160" s="84"/>
      <c r="GTH160" s="84"/>
      <c r="GTI160" s="84"/>
      <c r="GTJ160" s="84"/>
      <c r="GTK160" s="84"/>
      <c r="GTL160" s="84"/>
      <c r="GTM160" s="84"/>
      <c r="GTN160" s="84"/>
      <c r="GTO160" s="84"/>
      <c r="GTP160" s="84"/>
      <c r="GTQ160" s="84"/>
      <c r="GTR160" s="84"/>
      <c r="GTS160" s="84"/>
      <c r="GTT160" s="84"/>
      <c r="GTU160" s="84"/>
      <c r="GTV160" s="84"/>
      <c r="GTW160" s="84"/>
      <c r="GTX160" s="84"/>
      <c r="GTY160" s="84"/>
      <c r="GTZ160" s="84"/>
      <c r="GUA160" s="84"/>
      <c r="GUB160" s="84"/>
      <c r="GUC160" s="84"/>
      <c r="GUD160" s="84"/>
      <c r="GUE160" s="84"/>
      <c r="GUF160" s="84"/>
      <c r="GUG160" s="84"/>
      <c r="GUH160" s="84"/>
      <c r="GUI160" s="84"/>
      <c r="GUJ160" s="84"/>
      <c r="GUK160" s="84"/>
      <c r="GUL160" s="84"/>
      <c r="GUM160" s="84"/>
      <c r="GUN160" s="84"/>
      <c r="GUO160" s="84"/>
      <c r="GUP160" s="84"/>
      <c r="GUQ160" s="84"/>
      <c r="GUR160" s="84"/>
      <c r="GUS160" s="84"/>
      <c r="GUT160" s="84"/>
      <c r="GUU160" s="84"/>
      <c r="GUV160" s="84"/>
      <c r="GUW160" s="84"/>
      <c r="GUX160" s="84"/>
      <c r="GUY160" s="84"/>
      <c r="GUZ160" s="84"/>
      <c r="GVA160" s="84"/>
      <c r="GVB160" s="84"/>
      <c r="GVC160" s="84"/>
      <c r="GVD160" s="84"/>
      <c r="GVE160" s="84"/>
      <c r="GVF160" s="84"/>
      <c r="GVG160" s="84"/>
      <c r="GVH160" s="84"/>
      <c r="GVI160" s="84"/>
      <c r="GVJ160" s="84"/>
      <c r="GVK160" s="84"/>
      <c r="GVL160" s="84"/>
      <c r="GVM160" s="84"/>
      <c r="GVN160" s="84"/>
      <c r="GVO160" s="84"/>
      <c r="GVV160" s="84"/>
      <c r="GVW160" s="84"/>
      <c r="GVX160" s="84"/>
      <c r="GVY160" s="84"/>
      <c r="GVZ160" s="84"/>
      <c r="GWA160" s="84"/>
      <c r="GWB160" s="84"/>
      <c r="GWC160" s="84"/>
      <c r="GWD160" s="84"/>
      <c r="GWE160" s="84"/>
      <c r="GWF160" s="84"/>
      <c r="GWG160" s="84"/>
      <c r="GWH160" s="84"/>
      <c r="GWI160" s="84"/>
      <c r="GWJ160" s="84"/>
      <c r="GWK160" s="84"/>
      <c r="GWL160" s="84"/>
      <c r="GWM160" s="84"/>
      <c r="GWN160" s="84"/>
      <c r="GWO160" s="84"/>
      <c r="GWP160" s="84"/>
      <c r="GWQ160" s="84"/>
      <c r="GWR160" s="84"/>
      <c r="GWS160" s="84"/>
      <c r="GWT160" s="84"/>
      <c r="GWU160" s="84"/>
      <c r="GWV160" s="84"/>
      <c r="GWW160" s="84"/>
      <c r="GWX160" s="84"/>
      <c r="GWY160" s="84"/>
      <c r="GWZ160" s="84"/>
      <c r="GXA160" s="84"/>
      <c r="GXB160" s="84"/>
      <c r="GXC160" s="84"/>
      <c r="GXD160" s="84"/>
      <c r="GXE160" s="84"/>
      <c r="GXF160" s="84"/>
      <c r="GXG160" s="84"/>
      <c r="GXH160" s="84"/>
      <c r="GXI160" s="84"/>
      <c r="GXJ160" s="84"/>
      <c r="GXK160" s="84"/>
      <c r="GXL160" s="84"/>
      <c r="GXM160" s="84"/>
      <c r="GXN160" s="84"/>
      <c r="GXO160" s="84"/>
      <c r="GXP160" s="84"/>
      <c r="GXQ160" s="84"/>
      <c r="GXR160" s="84"/>
      <c r="GXS160" s="84"/>
      <c r="GXT160" s="84"/>
      <c r="GXU160" s="84"/>
      <c r="GXV160" s="84"/>
      <c r="GXW160" s="84"/>
      <c r="GXX160" s="84"/>
      <c r="GXY160" s="84"/>
      <c r="GXZ160" s="84"/>
      <c r="GYA160" s="84"/>
      <c r="GYB160" s="84"/>
      <c r="GYC160" s="84"/>
      <c r="GYD160" s="84"/>
      <c r="GYE160" s="84"/>
      <c r="GYF160" s="84"/>
      <c r="GYG160" s="84"/>
      <c r="GYH160" s="84"/>
      <c r="GYI160" s="84"/>
      <c r="GYJ160" s="84"/>
      <c r="GYK160" s="84"/>
      <c r="GYL160" s="84"/>
      <c r="GYM160" s="84"/>
      <c r="GYN160" s="84"/>
      <c r="GYO160" s="84"/>
      <c r="GYP160" s="84"/>
      <c r="GYQ160" s="84"/>
      <c r="GYR160" s="84"/>
      <c r="GYS160" s="84"/>
      <c r="GYT160" s="84"/>
      <c r="GYU160" s="84"/>
      <c r="GYV160" s="84"/>
      <c r="GYW160" s="84"/>
      <c r="GYX160" s="84"/>
      <c r="GYY160" s="84"/>
      <c r="GYZ160" s="84"/>
      <c r="GZA160" s="84"/>
      <c r="GZB160" s="84"/>
      <c r="GZC160" s="84"/>
      <c r="GZD160" s="84"/>
      <c r="GZE160" s="84"/>
      <c r="GZF160" s="84"/>
      <c r="GZG160" s="84"/>
      <c r="GZH160" s="84"/>
      <c r="GZI160" s="84"/>
      <c r="GZJ160" s="84"/>
      <c r="GZK160" s="84"/>
      <c r="GZL160" s="84"/>
      <c r="GZM160" s="84"/>
      <c r="GZN160" s="84"/>
      <c r="GZO160" s="84"/>
      <c r="GZP160" s="84"/>
      <c r="GZQ160" s="84"/>
      <c r="GZR160" s="84"/>
      <c r="GZS160" s="84"/>
      <c r="GZT160" s="84"/>
      <c r="GZU160" s="84"/>
      <c r="GZV160" s="84"/>
      <c r="GZW160" s="84"/>
      <c r="GZX160" s="84"/>
      <c r="GZY160" s="84"/>
      <c r="GZZ160" s="84"/>
      <c r="HAA160" s="84"/>
      <c r="HAB160" s="84"/>
      <c r="HAC160" s="84"/>
      <c r="HAD160" s="84"/>
      <c r="HAE160" s="84"/>
      <c r="HAF160" s="84"/>
      <c r="HAG160" s="84"/>
      <c r="HAH160" s="84"/>
      <c r="HAI160" s="84"/>
      <c r="HAJ160" s="84"/>
      <c r="HAK160" s="84"/>
      <c r="HAL160" s="84"/>
      <c r="HAM160" s="84"/>
      <c r="HAN160" s="84"/>
      <c r="HAO160" s="84"/>
      <c r="HAP160" s="84"/>
      <c r="HAQ160" s="84"/>
      <c r="HAR160" s="84"/>
      <c r="HAS160" s="84"/>
      <c r="HAT160" s="84"/>
      <c r="HAU160" s="84"/>
      <c r="HAV160" s="84"/>
      <c r="HAW160" s="84"/>
      <c r="HAX160" s="84"/>
      <c r="HAY160" s="84"/>
      <c r="HAZ160" s="84"/>
      <c r="HBA160" s="84"/>
      <c r="HBB160" s="84"/>
      <c r="HBC160" s="84"/>
      <c r="HBD160" s="84"/>
      <c r="HBE160" s="84"/>
      <c r="HBF160" s="84"/>
      <c r="HBG160" s="84"/>
      <c r="HBH160" s="84"/>
      <c r="HBI160" s="84"/>
      <c r="HBJ160" s="84"/>
      <c r="HBK160" s="84"/>
      <c r="HBL160" s="84"/>
      <c r="HBM160" s="84"/>
      <c r="HBN160" s="84"/>
      <c r="HBO160" s="84"/>
      <c r="HBP160" s="84"/>
      <c r="HBQ160" s="84"/>
      <c r="HBR160" s="84"/>
      <c r="HBS160" s="84"/>
      <c r="HBT160" s="84"/>
      <c r="HBU160" s="84"/>
      <c r="HBV160" s="84"/>
      <c r="HBW160" s="84"/>
      <c r="HBX160" s="84"/>
      <c r="HBY160" s="84"/>
      <c r="HBZ160" s="84"/>
      <c r="HCA160" s="84"/>
      <c r="HCB160" s="84"/>
      <c r="HCC160" s="84"/>
      <c r="HCD160" s="84"/>
      <c r="HCE160" s="84"/>
      <c r="HCF160" s="84"/>
      <c r="HCG160" s="84"/>
      <c r="HCH160" s="84"/>
      <c r="HCI160" s="84"/>
      <c r="HCJ160" s="84"/>
      <c r="HCK160" s="84"/>
      <c r="HCL160" s="84"/>
      <c r="HCM160" s="84"/>
      <c r="HCN160" s="84"/>
      <c r="HCO160" s="84"/>
      <c r="HCP160" s="84"/>
      <c r="HCQ160" s="84"/>
      <c r="HCR160" s="84"/>
      <c r="HCS160" s="84"/>
      <c r="HCT160" s="84"/>
      <c r="HCU160" s="84"/>
      <c r="HCV160" s="84"/>
      <c r="HCW160" s="84"/>
      <c r="HCX160" s="84"/>
      <c r="HCY160" s="84"/>
      <c r="HCZ160" s="84"/>
      <c r="HDA160" s="84"/>
      <c r="HDB160" s="84"/>
      <c r="HDC160" s="84"/>
      <c r="HDD160" s="84"/>
      <c r="HDE160" s="84"/>
      <c r="HDF160" s="84"/>
      <c r="HDG160" s="84"/>
      <c r="HDH160" s="84"/>
      <c r="HDI160" s="84"/>
      <c r="HDJ160" s="84"/>
      <c r="HDK160" s="84"/>
      <c r="HDL160" s="84"/>
      <c r="HDM160" s="84"/>
      <c r="HDN160" s="84"/>
      <c r="HDO160" s="84"/>
      <c r="HDP160" s="84"/>
      <c r="HDQ160" s="84"/>
      <c r="HDR160" s="84"/>
      <c r="HDS160" s="84"/>
      <c r="HDT160" s="84"/>
      <c r="HDU160" s="84"/>
      <c r="HDV160" s="84"/>
      <c r="HDW160" s="84"/>
      <c r="HDX160" s="84"/>
      <c r="HDY160" s="84"/>
      <c r="HDZ160" s="84"/>
      <c r="HEA160" s="84"/>
      <c r="HEB160" s="84"/>
      <c r="HEC160" s="84"/>
      <c r="HED160" s="84"/>
      <c r="HEE160" s="84"/>
      <c r="HEF160" s="84"/>
      <c r="HEG160" s="84"/>
      <c r="HEH160" s="84"/>
      <c r="HEI160" s="84"/>
      <c r="HEJ160" s="84"/>
      <c r="HEK160" s="84"/>
      <c r="HEL160" s="84"/>
      <c r="HEM160" s="84"/>
      <c r="HEN160" s="84"/>
      <c r="HEO160" s="84"/>
      <c r="HEP160" s="84"/>
      <c r="HEQ160" s="84"/>
      <c r="HER160" s="84"/>
      <c r="HES160" s="84"/>
      <c r="HET160" s="84"/>
      <c r="HEU160" s="84"/>
      <c r="HEV160" s="84"/>
      <c r="HEW160" s="84"/>
      <c r="HEX160" s="84"/>
      <c r="HEY160" s="84"/>
      <c r="HEZ160" s="84"/>
      <c r="HFA160" s="84"/>
      <c r="HFB160" s="84"/>
      <c r="HFC160" s="84"/>
      <c r="HFD160" s="84"/>
      <c r="HFE160" s="84"/>
      <c r="HFF160" s="84"/>
      <c r="HFG160" s="84"/>
      <c r="HFH160" s="84"/>
      <c r="HFI160" s="84"/>
      <c r="HFJ160" s="84"/>
      <c r="HFK160" s="84"/>
      <c r="HFR160" s="84"/>
      <c r="HFS160" s="84"/>
      <c r="HFT160" s="84"/>
      <c r="HFU160" s="84"/>
      <c r="HFV160" s="84"/>
      <c r="HFW160" s="84"/>
      <c r="HFX160" s="84"/>
      <c r="HFY160" s="84"/>
      <c r="HFZ160" s="84"/>
      <c r="HGA160" s="84"/>
      <c r="HGB160" s="84"/>
      <c r="HGC160" s="84"/>
      <c r="HGD160" s="84"/>
      <c r="HGE160" s="84"/>
      <c r="HGF160" s="84"/>
      <c r="HGG160" s="84"/>
      <c r="HGH160" s="84"/>
      <c r="HGI160" s="84"/>
      <c r="HGJ160" s="84"/>
      <c r="HGK160" s="84"/>
      <c r="HGL160" s="84"/>
      <c r="HGM160" s="84"/>
      <c r="HGN160" s="84"/>
      <c r="HGO160" s="84"/>
      <c r="HGP160" s="84"/>
      <c r="HGQ160" s="84"/>
      <c r="HGR160" s="84"/>
      <c r="HGS160" s="84"/>
      <c r="HGT160" s="84"/>
      <c r="HGU160" s="84"/>
      <c r="HGV160" s="84"/>
      <c r="HGW160" s="84"/>
      <c r="HGX160" s="84"/>
      <c r="HGY160" s="84"/>
      <c r="HGZ160" s="84"/>
      <c r="HHA160" s="84"/>
      <c r="HHB160" s="84"/>
      <c r="HHC160" s="84"/>
      <c r="HHD160" s="84"/>
      <c r="HHE160" s="84"/>
      <c r="HHF160" s="84"/>
      <c r="HHG160" s="84"/>
      <c r="HHH160" s="84"/>
      <c r="HHI160" s="84"/>
      <c r="HHJ160" s="84"/>
      <c r="HHK160" s="84"/>
      <c r="HHL160" s="84"/>
      <c r="HHM160" s="84"/>
      <c r="HHN160" s="84"/>
      <c r="HHO160" s="84"/>
      <c r="HHP160" s="84"/>
      <c r="HHQ160" s="84"/>
      <c r="HHR160" s="84"/>
      <c r="HHS160" s="84"/>
      <c r="HHT160" s="84"/>
      <c r="HHU160" s="84"/>
      <c r="HHV160" s="84"/>
      <c r="HHW160" s="84"/>
      <c r="HHX160" s="84"/>
      <c r="HHY160" s="84"/>
      <c r="HHZ160" s="84"/>
      <c r="HIA160" s="84"/>
      <c r="HIB160" s="84"/>
      <c r="HIC160" s="84"/>
      <c r="HID160" s="84"/>
      <c r="HIE160" s="84"/>
      <c r="HIF160" s="84"/>
      <c r="HIG160" s="84"/>
      <c r="HIH160" s="84"/>
      <c r="HII160" s="84"/>
      <c r="HIJ160" s="84"/>
      <c r="HIK160" s="84"/>
      <c r="HIL160" s="84"/>
      <c r="HIM160" s="84"/>
      <c r="HIN160" s="84"/>
      <c r="HIO160" s="84"/>
      <c r="HIP160" s="84"/>
      <c r="HIQ160" s="84"/>
      <c r="HIR160" s="84"/>
      <c r="HIS160" s="84"/>
      <c r="HIT160" s="84"/>
      <c r="HIU160" s="84"/>
      <c r="HIV160" s="84"/>
      <c r="HIW160" s="84"/>
      <c r="HIX160" s="84"/>
      <c r="HIY160" s="84"/>
      <c r="HIZ160" s="84"/>
      <c r="HJA160" s="84"/>
      <c r="HJB160" s="84"/>
      <c r="HJC160" s="84"/>
      <c r="HJD160" s="84"/>
      <c r="HJE160" s="84"/>
      <c r="HJF160" s="84"/>
      <c r="HJG160" s="84"/>
      <c r="HJH160" s="84"/>
      <c r="HJI160" s="84"/>
      <c r="HJJ160" s="84"/>
      <c r="HJK160" s="84"/>
      <c r="HJL160" s="84"/>
      <c r="HJM160" s="84"/>
      <c r="HJN160" s="84"/>
      <c r="HJO160" s="84"/>
      <c r="HJP160" s="84"/>
      <c r="HJQ160" s="84"/>
      <c r="HJR160" s="84"/>
      <c r="HJS160" s="84"/>
      <c r="HJT160" s="84"/>
      <c r="HJU160" s="84"/>
      <c r="HJV160" s="84"/>
      <c r="HJW160" s="84"/>
      <c r="HJX160" s="84"/>
      <c r="HJY160" s="84"/>
      <c r="HJZ160" s="84"/>
      <c r="HKA160" s="84"/>
      <c r="HKB160" s="84"/>
      <c r="HKC160" s="84"/>
      <c r="HKD160" s="84"/>
      <c r="HKE160" s="84"/>
      <c r="HKF160" s="84"/>
      <c r="HKG160" s="84"/>
      <c r="HKH160" s="84"/>
      <c r="HKI160" s="84"/>
      <c r="HKJ160" s="84"/>
      <c r="HKK160" s="84"/>
      <c r="HKL160" s="84"/>
      <c r="HKM160" s="84"/>
      <c r="HKN160" s="84"/>
      <c r="HKO160" s="84"/>
      <c r="HKP160" s="84"/>
      <c r="HKQ160" s="84"/>
      <c r="HKR160" s="84"/>
      <c r="HKS160" s="84"/>
      <c r="HKT160" s="84"/>
      <c r="HKU160" s="84"/>
      <c r="HKV160" s="84"/>
      <c r="HKW160" s="84"/>
      <c r="HKX160" s="84"/>
      <c r="HKY160" s="84"/>
      <c r="HKZ160" s="84"/>
      <c r="HLA160" s="84"/>
      <c r="HLB160" s="84"/>
      <c r="HLC160" s="84"/>
      <c r="HLD160" s="84"/>
      <c r="HLE160" s="84"/>
      <c r="HLF160" s="84"/>
      <c r="HLG160" s="84"/>
      <c r="HLH160" s="84"/>
      <c r="HLI160" s="84"/>
      <c r="HLJ160" s="84"/>
      <c r="HLK160" s="84"/>
      <c r="HLL160" s="84"/>
      <c r="HLM160" s="84"/>
      <c r="HLN160" s="84"/>
      <c r="HLO160" s="84"/>
      <c r="HLP160" s="84"/>
      <c r="HLQ160" s="84"/>
      <c r="HLR160" s="84"/>
      <c r="HLS160" s="84"/>
      <c r="HLT160" s="84"/>
      <c r="HLU160" s="84"/>
      <c r="HLV160" s="84"/>
      <c r="HLW160" s="84"/>
      <c r="HLX160" s="84"/>
      <c r="HLY160" s="84"/>
      <c r="HLZ160" s="84"/>
      <c r="HMA160" s="84"/>
      <c r="HMB160" s="84"/>
      <c r="HMC160" s="84"/>
      <c r="HMD160" s="84"/>
      <c r="HME160" s="84"/>
      <c r="HMF160" s="84"/>
      <c r="HMG160" s="84"/>
      <c r="HMH160" s="84"/>
      <c r="HMI160" s="84"/>
      <c r="HMJ160" s="84"/>
      <c r="HMK160" s="84"/>
      <c r="HML160" s="84"/>
      <c r="HMM160" s="84"/>
      <c r="HMN160" s="84"/>
      <c r="HMO160" s="84"/>
      <c r="HMP160" s="84"/>
      <c r="HMQ160" s="84"/>
      <c r="HMR160" s="84"/>
      <c r="HMS160" s="84"/>
      <c r="HMT160" s="84"/>
      <c r="HMU160" s="84"/>
      <c r="HMV160" s="84"/>
      <c r="HMW160" s="84"/>
      <c r="HMX160" s="84"/>
      <c r="HMY160" s="84"/>
      <c r="HMZ160" s="84"/>
      <c r="HNA160" s="84"/>
      <c r="HNB160" s="84"/>
      <c r="HNC160" s="84"/>
      <c r="HND160" s="84"/>
      <c r="HNE160" s="84"/>
      <c r="HNF160" s="84"/>
      <c r="HNG160" s="84"/>
      <c r="HNH160" s="84"/>
      <c r="HNI160" s="84"/>
      <c r="HNJ160" s="84"/>
      <c r="HNK160" s="84"/>
      <c r="HNL160" s="84"/>
      <c r="HNM160" s="84"/>
      <c r="HNN160" s="84"/>
      <c r="HNO160" s="84"/>
      <c r="HNP160" s="84"/>
      <c r="HNQ160" s="84"/>
      <c r="HNR160" s="84"/>
      <c r="HNS160" s="84"/>
      <c r="HNT160" s="84"/>
      <c r="HNU160" s="84"/>
      <c r="HNV160" s="84"/>
      <c r="HNW160" s="84"/>
      <c r="HNX160" s="84"/>
      <c r="HNY160" s="84"/>
      <c r="HNZ160" s="84"/>
      <c r="HOA160" s="84"/>
      <c r="HOB160" s="84"/>
      <c r="HOC160" s="84"/>
      <c r="HOD160" s="84"/>
      <c r="HOE160" s="84"/>
      <c r="HOF160" s="84"/>
      <c r="HOG160" s="84"/>
      <c r="HOH160" s="84"/>
      <c r="HOI160" s="84"/>
      <c r="HOJ160" s="84"/>
      <c r="HOK160" s="84"/>
      <c r="HOL160" s="84"/>
      <c r="HOM160" s="84"/>
      <c r="HON160" s="84"/>
      <c r="HOO160" s="84"/>
      <c r="HOP160" s="84"/>
      <c r="HOQ160" s="84"/>
      <c r="HOR160" s="84"/>
      <c r="HOS160" s="84"/>
      <c r="HOT160" s="84"/>
      <c r="HOU160" s="84"/>
      <c r="HOV160" s="84"/>
      <c r="HOW160" s="84"/>
      <c r="HOX160" s="84"/>
      <c r="HOY160" s="84"/>
      <c r="HOZ160" s="84"/>
      <c r="HPA160" s="84"/>
      <c r="HPB160" s="84"/>
      <c r="HPC160" s="84"/>
      <c r="HPD160" s="84"/>
      <c r="HPE160" s="84"/>
      <c r="HPF160" s="84"/>
      <c r="HPG160" s="84"/>
      <c r="HPN160" s="84"/>
      <c r="HPO160" s="84"/>
      <c r="HPP160" s="84"/>
      <c r="HPQ160" s="84"/>
      <c r="HPR160" s="84"/>
      <c r="HPS160" s="84"/>
      <c r="HPT160" s="84"/>
      <c r="HPU160" s="84"/>
      <c r="HPV160" s="84"/>
      <c r="HPW160" s="84"/>
      <c r="HPX160" s="84"/>
      <c r="HPY160" s="84"/>
      <c r="HPZ160" s="84"/>
      <c r="HQA160" s="84"/>
      <c r="HQB160" s="84"/>
      <c r="HQC160" s="84"/>
      <c r="HQD160" s="84"/>
      <c r="HQE160" s="84"/>
      <c r="HQF160" s="84"/>
      <c r="HQG160" s="84"/>
      <c r="HQH160" s="84"/>
      <c r="HQI160" s="84"/>
      <c r="HQJ160" s="84"/>
      <c r="HQK160" s="84"/>
      <c r="HQL160" s="84"/>
      <c r="HQM160" s="84"/>
      <c r="HQN160" s="84"/>
      <c r="HQO160" s="84"/>
      <c r="HQP160" s="84"/>
      <c r="HQQ160" s="84"/>
      <c r="HQR160" s="84"/>
      <c r="HQS160" s="84"/>
      <c r="HQT160" s="84"/>
      <c r="HQU160" s="84"/>
      <c r="HQV160" s="84"/>
      <c r="HQW160" s="84"/>
      <c r="HQX160" s="84"/>
      <c r="HQY160" s="84"/>
      <c r="HQZ160" s="84"/>
      <c r="HRA160" s="84"/>
      <c r="HRB160" s="84"/>
      <c r="HRC160" s="84"/>
      <c r="HRD160" s="84"/>
      <c r="HRE160" s="84"/>
      <c r="HRF160" s="84"/>
      <c r="HRG160" s="84"/>
      <c r="HRH160" s="84"/>
      <c r="HRI160" s="84"/>
      <c r="HRJ160" s="84"/>
      <c r="HRK160" s="84"/>
      <c r="HRL160" s="84"/>
      <c r="HRM160" s="84"/>
      <c r="HRN160" s="84"/>
      <c r="HRO160" s="84"/>
      <c r="HRP160" s="84"/>
      <c r="HRQ160" s="84"/>
      <c r="HRR160" s="84"/>
      <c r="HRS160" s="84"/>
      <c r="HRT160" s="84"/>
      <c r="HRU160" s="84"/>
      <c r="HRV160" s="84"/>
      <c r="HRW160" s="84"/>
      <c r="HRX160" s="84"/>
      <c r="HRY160" s="84"/>
      <c r="HRZ160" s="84"/>
      <c r="HSA160" s="84"/>
      <c r="HSB160" s="84"/>
      <c r="HSC160" s="84"/>
      <c r="HSD160" s="84"/>
      <c r="HSE160" s="84"/>
      <c r="HSF160" s="84"/>
      <c r="HSG160" s="84"/>
      <c r="HSH160" s="84"/>
      <c r="HSI160" s="84"/>
      <c r="HSJ160" s="84"/>
      <c r="HSK160" s="84"/>
      <c r="HSL160" s="84"/>
      <c r="HSM160" s="84"/>
      <c r="HSN160" s="84"/>
      <c r="HSO160" s="84"/>
      <c r="HSP160" s="84"/>
      <c r="HSQ160" s="84"/>
      <c r="HSR160" s="84"/>
      <c r="HSS160" s="84"/>
      <c r="HST160" s="84"/>
      <c r="HSU160" s="84"/>
      <c r="HSV160" s="84"/>
      <c r="HSW160" s="84"/>
      <c r="HSX160" s="84"/>
      <c r="HSY160" s="84"/>
      <c r="HSZ160" s="84"/>
      <c r="HTA160" s="84"/>
      <c r="HTB160" s="84"/>
      <c r="HTC160" s="84"/>
      <c r="HTD160" s="84"/>
      <c r="HTE160" s="84"/>
      <c r="HTF160" s="84"/>
      <c r="HTG160" s="84"/>
      <c r="HTH160" s="84"/>
      <c r="HTI160" s="84"/>
      <c r="HTJ160" s="84"/>
      <c r="HTK160" s="84"/>
      <c r="HTL160" s="84"/>
      <c r="HTM160" s="84"/>
      <c r="HTN160" s="84"/>
      <c r="HTO160" s="84"/>
      <c r="HTP160" s="84"/>
      <c r="HTQ160" s="84"/>
      <c r="HTR160" s="84"/>
      <c r="HTS160" s="84"/>
      <c r="HTT160" s="84"/>
      <c r="HTU160" s="84"/>
      <c r="HTV160" s="84"/>
      <c r="HTW160" s="84"/>
      <c r="HTX160" s="84"/>
      <c r="HTY160" s="84"/>
      <c r="HTZ160" s="84"/>
      <c r="HUA160" s="84"/>
      <c r="HUB160" s="84"/>
      <c r="HUC160" s="84"/>
      <c r="HUD160" s="84"/>
      <c r="HUE160" s="84"/>
      <c r="HUF160" s="84"/>
      <c r="HUG160" s="84"/>
      <c r="HUH160" s="84"/>
      <c r="HUI160" s="84"/>
      <c r="HUJ160" s="84"/>
      <c r="HUK160" s="84"/>
      <c r="HUL160" s="84"/>
      <c r="HUM160" s="84"/>
      <c r="HUN160" s="84"/>
      <c r="HUO160" s="84"/>
      <c r="HUP160" s="84"/>
      <c r="HUQ160" s="84"/>
      <c r="HUR160" s="84"/>
      <c r="HUS160" s="84"/>
      <c r="HUT160" s="84"/>
      <c r="HUU160" s="84"/>
      <c r="HUV160" s="84"/>
      <c r="HUW160" s="84"/>
      <c r="HUX160" s="84"/>
      <c r="HUY160" s="84"/>
      <c r="HUZ160" s="84"/>
      <c r="HVA160" s="84"/>
      <c r="HVB160" s="84"/>
      <c r="HVC160" s="84"/>
      <c r="HVD160" s="84"/>
      <c r="HVE160" s="84"/>
      <c r="HVF160" s="84"/>
      <c r="HVG160" s="84"/>
      <c r="HVH160" s="84"/>
      <c r="HVI160" s="84"/>
      <c r="HVJ160" s="84"/>
      <c r="HVK160" s="84"/>
      <c r="HVL160" s="84"/>
      <c r="HVM160" s="84"/>
      <c r="HVN160" s="84"/>
      <c r="HVO160" s="84"/>
      <c r="HVP160" s="84"/>
      <c r="HVQ160" s="84"/>
      <c r="HVR160" s="84"/>
      <c r="HVS160" s="84"/>
      <c r="HVT160" s="84"/>
      <c r="HVU160" s="84"/>
      <c r="HVV160" s="84"/>
      <c r="HVW160" s="84"/>
      <c r="HVX160" s="84"/>
      <c r="HVY160" s="84"/>
      <c r="HVZ160" s="84"/>
      <c r="HWA160" s="84"/>
      <c r="HWB160" s="84"/>
      <c r="HWC160" s="84"/>
      <c r="HWD160" s="84"/>
      <c r="HWE160" s="84"/>
      <c r="HWF160" s="84"/>
      <c r="HWG160" s="84"/>
      <c r="HWH160" s="84"/>
      <c r="HWI160" s="84"/>
      <c r="HWJ160" s="84"/>
      <c r="HWK160" s="84"/>
      <c r="HWL160" s="84"/>
      <c r="HWM160" s="84"/>
      <c r="HWN160" s="84"/>
      <c r="HWO160" s="84"/>
      <c r="HWP160" s="84"/>
      <c r="HWQ160" s="84"/>
      <c r="HWR160" s="84"/>
      <c r="HWS160" s="84"/>
      <c r="HWT160" s="84"/>
      <c r="HWU160" s="84"/>
      <c r="HWV160" s="84"/>
      <c r="HWW160" s="84"/>
      <c r="HWX160" s="84"/>
      <c r="HWY160" s="84"/>
      <c r="HWZ160" s="84"/>
      <c r="HXA160" s="84"/>
      <c r="HXB160" s="84"/>
      <c r="HXC160" s="84"/>
      <c r="HXD160" s="84"/>
      <c r="HXE160" s="84"/>
      <c r="HXF160" s="84"/>
      <c r="HXG160" s="84"/>
      <c r="HXH160" s="84"/>
      <c r="HXI160" s="84"/>
      <c r="HXJ160" s="84"/>
      <c r="HXK160" s="84"/>
      <c r="HXL160" s="84"/>
      <c r="HXM160" s="84"/>
      <c r="HXN160" s="84"/>
      <c r="HXO160" s="84"/>
      <c r="HXP160" s="84"/>
      <c r="HXQ160" s="84"/>
      <c r="HXR160" s="84"/>
      <c r="HXS160" s="84"/>
      <c r="HXT160" s="84"/>
      <c r="HXU160" s="84"/>
      <c r="HXV160" s="84"/>
      <c r="HXW160" s="84"/>
      <c r="HXX160" s="84"/>
      <c r="HXY160" s="84"/>
      <c r="HXZ160" s="84"/>
      <c r="HYA160" s="84"/>
      <c r="HYB160" s="84"/>
      <c r="HYC160" s="84"/>
      <c r="HYD160" s="84"/>
      <c r="HYE160" s="84"/>
      <c r="HYF160" s="84"/>
      <c r="HYG160" s="84"/>
      <c r="HYH160" s="84"/>
      <c r="HYI160" s="84"/>
      <c r="HYJ160" s="84"/>
      <c r="HYK160" s="84"/>
      <c r="HYL160" s="84"/>
      <c r="HYM160" s="84"/>
      <c r="HYN160" s="84"/>
      <c r="HYO160" s="84"/>
      <c r="HYP160" s="84"/>
      <c r="HYQ160" s="84"/>
      <c r="HYR160" s="84"/>
      <c r="HYS160" s="84"/>
      <c r="HYT160" s="84"/>
      <c r="HYU160" s="84"/>
      <c r="HYV160" s="84"/>
      <c r="HYW160" s="84"/>
      <c r="HYX160" s="84"/>
      <c r="HYY160" s="84"/>
      <c r="HYZ160" s="84"/>
      <c r="HZA160" s="84"/>
      <c r="HZB160" s="84"/>
      <c r="HZC160" s="84"/>
      <c r="HZJ160" s="84"/>
      <c r="HZK160" s="84"/>
      <c r="HZL160" s="84"/>
      <c r="HZM160" s="84"/>
      <c r="HZN160" s="84"/>
      <c r="HZO160" s="84"/>
      <c r="HZP160" s="84"/>
      <c r="HZQ160" s="84"/>
      <c r="HZR160" s="84"/>
      <c r="HZS160" s="84"/>
      <c r="HZT160" s="84"/>
      <c r="HZU160" s="84"/>
      <c r="HZV160" s="84"/>
      <c r="HZW160" s="84"/>
      <c r="HZX160" s="84"/>
      <c r="HZY160" s="84"/>
      <c r="HZZ160" s="84"/>
      <c r="IAA160" s="84"/>
      <c r="IAB160" s="84"/>
      <c r="IAC160" s="84"/>
      <c r="IAD160" s="84"/>
      <c r="IAE160" s="84"/>
      <c r="IAF160" s="84"/>
      <c r="IAG160" s="84"/>
      <c r="IAH160" s="84"/>
      <c r="IAI160" s="84"/>
      <c r="IAJ160" s="84"/>
      <c r="IAK160" s="84"/>
      <c r="IAL160" s="84"/>
      <c r="IAM160" s="84"/>
      <c r="IAN160" s="84"/>
      <c r="IAO160" s="84"/>
      <c r="IAP160" s="84"/>
      <c r="IAQ160" s="84"/>
      <c r="IAR160" s="84"/>
      <c r="IAS160" s="84"/>
      <c r="IAT160" s="84"/>
      <c r="IAU160" s="84"/>
      <c r="IAV160" s="84"/>
      <c r="IAW160" s="84"/>
      <c r="IAX160" s="84"/>
      <c r="IAY160" s="84"/>
      <c r="IAZ160" s="84"/>
      <c r="IBA160" s="84"/>
      <c r="IBB160" s="84"/>
      <c r="IBC160" s="84"/>
      <c r="IBD160" s="84"/>
      <c r="IBE160" s="84"/>
      <c r="IBF160" s="84"/>
      <c r="IBG160" s="84"/>
      <c r="IBH160" s="84"/>
      <c r="IBI160" s="84"/>
      <c r="IBJ160" s="84"/>
      <c r="IBK160" s="84"/>
      <c r="IBL160" s="84"/>
      <c r="IBM160" s="84"/>
      <c r="IBN160" s="84"/>
      <c r="IBO160" s="84"/>
      <c r="IBP160" s="84"/>
      <c r="IBQ160" s="84"/>
      <c r="IBR160" s="84"/>
      <c r="IBS160" s="84"/>
      <c r="IBT160" s="84"/>
      <c r="IBU160" s="84"/>
      <c r="IBV160" s="84"/>
      <c r="IBW160" s="84"/>
      <c r="IBX160" s="84"/>
      <c r="IBY160" s="84"/>
      <c r="IBZ160" s="84"/>
      <c r="ICA160" s="84"/>
      <c r="ICB160" s="84"/>
      <c r="ICC160" s="84"/>
      <c r="ICD160" s="84"/>
      <c r="ICE160" s="84"/>
      <c r="ICF160" s="84"/>
      <c r="ICG160" s="84"/>
      <c r="ICH160" s="84"/>
      <c r="ICI160" s="84"/>
      <c r="ICJ160" s="84"/>
      <c r="ICK160" s="84"/>
      <c r="ICL160" s="84"/>
      <c r="ICM160" s="84"/>
      <c r="ICN160" s="84"/>
      <c r="ICO160" s="84"/>
      <c r="ICP160" s="84"/>
      <c r="ICQ160" s="84"/>
      <c r="ICR160" s="84"/>
      <c r="ICS160" s="84"/>
      <c r="ICT160" s="84"/>
      <c r="ICU160" s="84"/>
      <c r="ICV160" s="84"/>
      <c r="ICW160" s="84"/>
      <c r="ICX160" s="84"/>
      <c r="ICY160" s="84"/>
      <c r="ICZ160" s="84"/>
      <c r="IDA160" s="84"/>
      <c r="IDB160" s="84"/>
      <c r="IDC160" s="84"/>
      <c r="IDD160" s="84"/>
      <c r="IDE160" s="84"/>
      <c r="IDF160" s="84"/>
      <c r="IDG160" s="84"/>
      <c r="IDH160" s="84"/>
      <c r="IDI160" s="84"/>
      <c r="IDJ160" s="84"/>
      <c r="IDK160" s="84"/>
      <c r="IDL160" s="84"/>
      <c r="IDM160" s="84"/>
      <c r="IDN160" s="84"/>
      <c r="IDO160" s="84"/>
      <c r="IDP160" s="84"/>
      <c r="IDQ160" s="84"/>
      <c r="IDR160" s="84"/>
      <c r="IDS160" s="84"/>
      <c r="IDT160" s="84"/>
      <c r="IDU160" s="84"/>
      <c r="IDV160" s="84"/>
      <c r="IDW160" s="84"/>
      <c r="IDX160" s="84"/>
      <c r="IDY160" s="84"/>
      <c r="IDZ160" s="84"/>
      <c r="IEA160" s="84"/>
      <c r="IEB160" s="84"/>
      <c r="IEC160" s="84"/>
      <c r="IED160" s="84"/>
      <c r="IEE160" s="84"/>
      <c r="IEF160" s="84"/>
      <c r="IEG160" s="84"/>
      <c r="IEH160" s="84"/>
      <c r="IEI160" s="84"/>
      <c r="IEJ160" s="84"/>
      <c r="IEK160" s="84"/>
      <c r="IEL160" s="84"/>
      <c r="IEM160" s="84"/>
      <c r="IEN160" s="84"/>
      <c r="IEO160" s="84"/>
      <c r="IEP160" s="84"/>
      <c r="IEQ160" s="84"/>
      <c r="IER160" s="84"/>
      <c r="IES160" s="84"/>
      <c r="IET160" s="84"/>
      <c r="IEU160" s="84"/>
      <c r="IEV160" s="84"/>
      <c r="IEW160" s="84"/>
      <c r="IEX160" s="84"/>
      <c r="IEY160" s="84"/>
      <c r="IEZ160" s="84"/>
      <c r="IFA160" s="84"/>
      <c r="IFB160" s="84"/>
      <c r="IFC160" s="84"/>
      <c r="IFD160" s="84"/>
      <c r="IFE160" s="84"/>
      <c r="IFF160" s="84"/>
      <c r="IFG160" s="84"/>
      <c r="IFH160" s="84"/>
      <c r="IFI160" s="84"/>
      <c r="IFJ160" s="84"/>
      <c r="IFK160" s="84"/>
      <c r="IFL160" s="84"/>
      <c r="IFM160" s="84"/>
      <c r="IFN160" s="84"/>
      <c r="IFO160" s="84"/>
      <c r="IFP160" s="84"/>
      <c r="IFQ160" s="84"/>
      <c r="IFR160" s="84"/>
      <c r="IFS160" s="84"/>
      <c r="IFT160" s="84"/>
      <c r="IFU160" s="84"/>
      <c r="IFV160" s="84"/>
      <c r="IFW160" s="84"/>
      <c r="IFX160" s="84"/>
      <c r="IFY160" s="84"/>
      <c r="IFZ160" s="84"/>
      <c r="IGA160" s="84"/>
      <c r="IGB160" s="84"/>
      <c r="IGC160" s="84"/>
      <c r="IGD160" s="84"/>
      <c r="IGE160" s="84"/>
      <c r="IGF160" s="84"/>
      <c r="IGG160" s="84"/>
      <c r="IGH160" s="84"/>
      <c r="IGI160" s="84"/>
      <c r="IGJ160" s="84"/>
      <c r="IGK160" s="84"/>
      <c r="IGL160" s="84"/>
      <c r="IGM160" s="84"/>
      <c r="IGN160" s="84"/>
      <c r="IGO160" s="84"/>
      <c r="IGP160" s="84"/>
      <c r="IGQ160" s="84"/>
      <c r="IGR160" s="84"/>
      <c r="IGS160" s="84"/>
      <c r="IGT160" s="84"/>
      <c r="IGU160" s="84"/>
      <c r="IGV160" s="84"/>
      <c r="IGW160" s="84"/>
      <c r="IGX160" s="84"/>
      <c r="IGY160" s="84"/>
      <c r="IGZ160" s="84"/>
      <c r="IHA160" s="84"/>
      <c r="IHB160" s="84"/>
      <c r="IHC160" s="84"/>
      <c r="IHD160" s="84"/>
      <c r="IHE160" s="84"/>
      <c r="IHF160" s="84"/>
      <c r="IHG160" s="84"/>
      <c r="IHH160" s="84"/>
      <c r="IHI160" s="84"/>
      <c r="IHJ160" s="84"/>
      <c r="IHK160" s="84"/>
      <c r="IHL160" s="84"/>
      <c r="IHM160" s="84"/>
      <c r="IHN160" s="84"/>
      <c r="IHO160" s="84"/>
      <c r="IHP160" s="84"/>
      <c r="IHQ160" s="84"/>
      <c r="IHR160" s="84"/>
      <c r="IHS160" s="84"/>
      <c r="IHT160" s="84"/>
      <c r="IHU160" s="84"/>
      <c r="IHV160" s="84"/>
      <c r="IHW160" s="84"/>
      <c r="IHX160" s="84"/>
      <c r="IHY160" s="84"/>
      <c r="IHZ160" s="84"/>
      <c r="IIA160" s="84"/>
      <c r="IIB160" s="84"/>
      <c r="IIC160" s="84"/>
      <c r="IID160" s="84"/>
      <c r="IIE160" s="84"/>
      <c r="IIF160" s="84"/>
      <c r="IIG160" s="84"/>
      <c r="IIH160" s="84"/>
      <c r="III160" s="84"/>
      <c r="IIJ160" s="84"/>
      <c r="IIK160" s="84"/>
      <c r="IIL160" s="84"/>
      <c r="IIM160" s="84"/>
      <c r="IIN160" s="84"/>
      <c r="IIO160" s="84"/>
      <c r="IIP160" s="84"/>
      <c r="IIQ160" s="84"/>
      <c r="IIR160" s="84"/>
      <c r="IIS160" s="84"/>
      <c r="IIT160" s="84"/>
      <c r="IIU160" s="84"/>
      <c r="IIV160" s="84"/>
      <c r="IIW160" s="84"/>
      <c r="IIX160" s="84"/>
      <c r="IIY160" s="84"/>
      <c r="IJF160" s="84"/>
      <c r="IJG160" s="84"/>
      <c r="IJH160" s="84"/>
      <c r="IJI160" s="84"/>
      <c r="IJJ160" s="84"/>
      <c r="IJK160" s="84"/>
      <c r="IJL160" s="84"/>
      <c r="IJM160" s="84"/>
      <c r="IJN160" s="84"/>
      <c r="IJO160" s="84"/>
      <c r="IJP160" s="84"/>
      <c r="IJQ160" s="84"/>
      <c r="IJR160" s="84"/>
      <c r="IJS160" s="84"/>
      <c r="IJT160" s="84"/>
      <c r="IJU160" s="84"/>
      <c r="IJV160" s="84"/>
      <c r="IJW160" s="84"/>
      <c r="IJX160" s="84"/>
      <c r="IJY160" s="84"/>
      <c r="IJZ160" s="84"/>
      <c r="IKA160" s="84"/>
      <c r="IKB160" s="84"/>
      <c r="IKC160" s="84"/>
      <c r="IKD160" s="84"/>
      <c r="IKE160" s="84"/>
      <c r="IKF160" s="84"/>
      <c r="IKG160" s="84"/>
      <c r="IKH160" s="84"/>
      <c r="IKI160" s="84"/>
      <c r="IKJ160" s="84"/>
      <c r="IKK160" s="84"/>
      <c r="IKL160" s="84"/>
      <c r="IKM160" s="84"/>
      <c r="IKN160" s="84"/>
      <c r="IKO160" s="84"/>
      <c r="IKP160" s="84"/>
      <c r="IKQ160" s="84"/>
      <c r="IKR160" s="84"/>
      <c r="IKS160" s="84"/>
      <c r="IKT160" s="84"/>
      <c r="IKU160" s="84"/>
      <c r="IKV160" s="84"/>
      <c r="IKW160" s="84"/>
      <c r="IKX160" s="84"/>
      <c r="IKY160" s="84"/>
      <c r="IKZ160" s="84"/>
      <c r="ILA160" s="84"/>
      <c r="ILB160" s="84"/>
      <c r="ILC160" s="84"/>
      <c r="ILD160" s="84"/>
      <c r="ILE160" s="84"/>
      <c r="ILF160" s="84"/>
      <c r="ILG160" s="84"/>
      <c r="ILH160" s="84"/>
      <c r="ILI160" s="84"/>
      <c r="ILJ160" s="84"/>
      <c r="ILK160" s="84"/>
      <c r="ILL160" s="84"/>
      <c r="ILM160" s="84"/>
      <c r="ILN160" s="84"/>
      <c r="ILO160" s="84"/>
      <c r="ILP160" s="84"/>
      <c r="ILQ160" s="84"/>
      <c r="ILR160" s="84"/>
      <c r="ILS160" s="84"/>
      <c r="ILT160" s="84"/>
      <c r="ILU160" s="84"/>
      <c r="ILV160" s="84"/>
      <c r="ILW160" s="84"/>
      <c r="ILX160" s="84"/>
      <c r="ILY160" s="84"/>
      <c r="ILZ160" s="84"/>
      <c r="IMA160" s="84"/>
      <c r="IMB160" s="84"/>
      <c r="IMC160" s="84"/>
      <c r="IMD160" s="84"/>
      <c r="IME160" s="84"/>
      <c r="IMF160" s="84"/>
      <c r="IMG160" s="84"/>
      <c r="IMH160" s="84"/>
      <c r="IMI160" s="84"/>
      <c r="IMJ160" s="84"/>
      <c r="IMK160" s="84"/>
      <c r="IML160" s="84"/>
      <c r="IMM160" s="84"/>
      <c r="IMN160" s="84"/>
      <c r="IMO160" s="84"/>
      <c r="IMP160" s="84"/>
      <c r="IMQ160" s="84"/>
      <c r="IMR160" s="84"/>
      <c r="IMS160" s="84"/>
      <c r="IMT160" s="84"/>
      <c r="IMU160" s="84"/>
      <c r="IMV160" s="84"/>
      <c r="IMW160" s="84"/>
      <c r="IMX160" s="84"/>
      <c r="IMY160" s="84"/>
      <c r="IMZ160" s="84"/>
      <c r="INA160" s="84"/>
      <c r="INB160" s="84"/>
      <c r="INC160" s="84"/>
      <c r="IND160" s="84"/>
      <c r="INE160" s="84"/>
      <c r="INF160" s="84"/>
      <c r="ING160" s="84"/>
      <c r="INH160" s="84"/>
      <c r="INI160" s="84"/>
      <c r="INJ160" s="84"/>
      <c r="INK160" s="84"/>
      <c r="INL160" s="84"/>
      <c r="INM160" s="84"/>
      <c r="INN160" s="84"/>
      <c r="INO160" s="84"/>
      <c r="INP160" s="84"/>
      <c r="INQ160" s="84"/>
      <c r="INR160" s="84"/>
      <c r="INS160" s="84"/>
      <c r="INT160" s="84"/>
      <c r="INU160" s="84"/>
      <c r="INV160" s="84"/>
      <c r="INW160" s="84"/>
      <c r="INX160" s="84"/>
      <c r="INY160" s="84"/>
      <c r="INZ160" s="84"/>
      <c r="IOA160" s="84"/>
      <c r="IOB160" s="84"/>
      <c r="IOC160" s="84"/>
      <c r="IOD160" s="84"/>
      <c r="IOE160" s="84"/>
      <c r="IOF160" s="84"/>
      <c r="IOG160" s="84"/>
      <c r="IOH160" s="84"/>
      <c r="IOI160" s="84"/>
      <c r="IOJ160" s="84"/>
      <c r="IOK160" s="84"/>
      <c r="IOL160" s="84"/>
      <c r="IOM160" s="84"/>
      <c r="ION160" s="84"/>
      <c r="IOO160" s="84"/>
      <c r="IOP160" s="84"/>
      <c r="IOQ160" s="84"/>
      <c r="IOR160" s="84"/>
      <c r="IOS160" s="84"/>
      <c r="IOT160" s="84"/>
      <c r="IOU160" s="84"/>
      <c r="IOV160" s="84"/>
      <c r="IOW160" s="84"/>
      <c r="IOX160" s="84"/>
      <c r="IOY160" s="84"/>
      <c r="IOZ160" s="84"/>
      <c r="IPA160" s="84"/>
      <c r="IPB160" s="84"/>
      <c r="IPC160" s="84"/>
      <c r="IPD160" s="84"/>
      <c r="IPE160" s="84"/>
      <c r="IPF160" s="84"/>
      <c r="IPG160" s="84"/>
      <c r="IPH160" s="84"/>
      <c r="IPI160" s="84"/>
      <c r="IPJ160" s="84"/>
      <c r="IPK160" s="84"/>
      <c r="IPL160" s="84"/>
      <c r="IPM160" s="84"/>
      <c r="IPN160" s="84"/>
      <c r="IPO160" s="84"/>
      <c r="IPP160" s="84"/>
      <c r="IPQ160" s="84"/>
      <c r="IPR160" s="84"/>
      <c r="IPS160" s="84"/>
      <c r="IPT160" s="84"/>
      <c r="IPU160" s="84"/>
      <c r="IPV160" s="84"/>
      <c r="IPW160" s="84"/>
      <c r="IPX160" s="84"/>
      <c r="IPY160" s="84"/>
      <c r="IPZ160" s="84"/>
      <c r="IQA160" s="84"/>
      <c r="IQB160" s="84"/>
      <c r="IQC160" s="84"/>
      <c r="IQD160" s="84"/>
      <c r="IQE160" s="84"/>
      <c r="IQF160" s="84"/>
      <c r="IQG160" s="84"/>
      <c r="IQH160" s="84"/>
      <c r="IQI160" s="84"/>
      <c r="IQJ160" s="84"/>
      <c r="IQK160" s="84"/>
      <c r="IQL160" s="84"/>
      <c r="IQM160" s="84"/>
      <c r="IQN160" s="84"/>
      <c r="IQO160" s="84"/>
      <c r="IQP160" s="84"/>
      <c r="IQQ160" s="84"/>
      <c r="IQR160" s="84"/>
      <c r="IQS160" s="84"/>
      <c r="IQT160" s="84"/>
      <c r="IQU160" s="84"/>
      <c r="IQV160" s="84"/>
      <c r="IQW160" s="84"/>
      <c r="IQX160" s="84"/>
      <c r="IQY160" s="84"/>
      <c r="IQZ160" s="84"/>
      <c r="IRA160" s="84"/>
      <c r="IRB160" s="84"/>
      <c r="IRC160" s="84"/>
      <c r="IRD160" s="84"/>
      <c r="IRE160" s="84"/>
      <c r="IRF160" s="84"/>
      <c r="IRG160" s="84"/>
      <c r="IRH160" s="84"/>
      <c r="IRI160" s="84"/>
      <c r="IRJ160" s="84"/>
      <c r="IRK160" s="84"/>
      <c r="IRL160" s="84"/>
      <c r="IRM160" s="84"/>
      <c r="IRN160" s="84"/>
      <c r="IRO160" s="84"/>
      <c r="IRP160" s="84"/>
      <c r="IRQ160" s="84"/>
      <c r="IRR160" s="84"/>
      <c r="IRS160" s="84"/>
      <c r="IRT160" s="84"/>
      <c r="IRU160" s="84"/>
      <c r="IRV160" s="84"/>
      <c r="IRW160" s="84"/>
      <c r="IRX160" s="84"/>
      <c r="IRY160" s="84"/>
      <c r="IRZ160" s="84"/>
      <c r="ISA160" s="84"/>
      <c r="ISB160" s="84"/>
      <c r="ISC160" s="84"/>
      <c r="ISD160" s="84"/>
      <c r="ISE160" s="84"/>
      <c r="ISF160" s="84"/>
      <c r="ISG160" s="84"/>
      <c r="ISH160" s="84"/>
      <c r="ISI160" s="84"/>
      <c r="ISJ160" s="84"/>
      <c r="ISK160" s="84"/>
      <c r="ISL160" s="84"/>
      <c r="ISM160" s="84"/>
      <c r="ISN160" s="84"/>
      <c r="ISO160" s="84"/>
      <c r="ISP160" s="84"/>
      <c r="ISQ160" s="84"/>
      <c r="ISR160" s="84"/>
      <c r="ISS160" s="84"/>
      <c r="IST160" s="84"/>
      <c r="ISU160" s="84"/>
      <c r="ITB160" s="84"/>
      <c r="ITC160" s="84"/>
      <c r="ITD160" s="84"/>
      <c r="ITE160" s="84"/>
      <c r="ITF160" s="84"/>
      <c r="ITG160" s="84"/>
      <c r="ITH160" s="84"/>
      <c r="ITI160" s="84"/>
      <c r="ITJ160" s="84"/>
      <c r="ITK160" s="84"/>
      <c r="ITL160" s="84"/>
      <c r="ITM160" s="84"/>
      <c r="ITN160" s="84"/>
      <c r="ITO160" s="84"/>
      <c r="ITP160" s="84"/>
      <c r="ITQ160" s="84"/>
      <c r="ITR160" s="84"/>
      <c r="ITS160" s="84"/>
      <c r="ITT160" s="84"/>
      <c r="ITU160" s="84"/>
      <c r="ITV160" s="84"/>
      <c r="ITW160" s="84"/>
      <c r="ITX160" s="84"/>
      <c r="ITY160" s="84"/>
      <c r="ITZ160" s="84"/>
      <c r="IUA160" s="84"/>
      <c r="IUB160" s="84"/>
      <c r="IUC160" s="84"/>
      <c r="IUD160" s="84"/>
      <c r="IUE160" s="84"/>
      <c r="IUF160" s="84"/>
      <c r="IUG160" s="84"/>
      <c r="IUH160" s="84"/>
      <c r="IUI160" s="84"/>
      <c r="IUJ160" s="84"/>
      <c r="IUK160" s="84"/>
      <c r="IUL160" s="84"/>
      <c r="IUM160" s="84"/>
      <c r="IUN160" s="84"/>
      <c r="IUO160" s="84"/>
      <c r="IUP160" s="84"/>
      <c r="IUQ160" s="84"/>
      <c r="IUR160" s="84"/>
      <c r="IUS160" s="84"/>
      <c r="IUT160" s="84"/>
      <c r="IUU160" s="84"/>
      <c r="IUV160" s="84"/>
      <c r="IUW160" s="84"/>
      <c r="IUX160" s="84"/>
      <c r="IUY160" s="84"/>
      <c r="IUZ160" s="84"/>
      <c r="IVA160" s="84"/>
      <c r="IVB160" s="84"/>
      <c r="IVC160" s="84"/>
      <c r="IVD160" s="84"/>
      <c r="IVE160" s="84"/>
      <c r="IVF160" s="84"/>
      <c r="IVG160" s="84"/>
      <c r="IVH160" s="84"/>
      <c r="IVI160" s="84"/>
      <c r="IVJ160" s="84"/>
      <c r="IVK160" s="84"/>
      <c r="IVL160" s="84"/>
      <c r="IVM160" s="84"/>
      <c r="IVN160" s="84"/>
      <c r="IVO160" s="84"/>
      <c r="IVP160" s="84"/>
      <c r="IVQ160" s="84"/>
      <c r="IVR160" s="84"/>
      <c r="IVS160" s="84"/>
      <c r="IVT160" s="84"/>
      <c r="IVU160" s="84"/>
      <c r="IVV160" s="84"/>
      <c r="IVW160" s="84"/>
      <c r="IVX160" s="84"/>
      <c r="IVY160" s="84"/>
      <c r="IVZ160" s="84"/>
      <c r="IWA160" s="84"/>
      <c r="IWB160" s="84"/>
      <c r="IWC160" s="84"/>
      <c r="IWD160" s="84"/>
      <c r="IWE160" s="84"/>
      <c r="IWF160" s="84"/>
      <c r="IWG160" s="84"/>
      <c r="IWH160" s="84"/>
      <c r="IWI160" s="84"/>
      <c r="IWJ160" s="84"/>
      <c r="IWK160" s="84"/>
      <c r="IWL160" s="84"/>
      <c r="IWM160" s="84"/>
      <c r="IWN160" s="84"/>
      <c r="IWO160" s="84"/>
      <c r="IWP160" s="84"/>
      <c r="IWQ160" s="84"/>
      <c r="IWR160" s="84"/>
      <c r="IWS160" s="84"/>
      <c r="IWT160" s="84"/>
      <c r="IWU160" s="84"/>
      <c r="IWV160" s="84"/>
      <c r="IWW160" s="84"/>
      <c r="IWX160" s="84"/>
      <c r="IWY160" s="84"/>
      <c r="IWZ160" s="84"/>
      <c r="IXA160" s="84"/>
      <c r="IXB160" s="84"/>
      <c r="IXC160" s="84"/>
      <c r="IXD160" s="84"/>
      <c r="IXE160" s="84"/>
      <c r="IXF160" s="84"/>
      <c r="IXG160" s="84"/>
      <c r="IXH160" s="84"/>
      <c r="IXI160" s="84"/>
      <c r="IXJ160" s="84"/>
      <c r="IXK160" s="84"/>
      <c r="IXL160" s="84"/>
      <c r="IXM160" s="84"/>
      <c r="IXN160" s="84"/>
      <c r="IXO160" s="84"/>
      <c r="IXP160" s="84"/>
      <c r="IXQ160" s="84"/>
      <c r="IXR160" s="84"/>
      <c r="IXS160" s="84"/>
      <c r="IXT160" s="84"/>
      <c r="IXU160" s="84"/>
      <c r="IXV160" s="84"/>
      <c r="IXW160" s="84"/>
      <c r="IXX160" s="84"/>
      <c r="IXY160" s="84"/>
      <c r="IXZ160" s="84"/>
      <c r="IYA160" s="84"/>
      <c r="IYB160" s="84"/>
      <c r="IYC160" s="84"/>
      <c r="IYD160" s="84"/>
      <c r="IYE160" s="84"/>
      <c r="IYF160" s="84"/>
      <c r="IYG160" s="84"/>
      <c r="IYH160" s="84"/>
      <c r="IYI160" s="84"/>
      <c r="IYJ160" s="84"/>
      <c r="IYK160" s="84"/>
      <c r="IYL160" s="84"/>
      <c r="IYM160" s="84"/>
      <c r="IYN160" s="84"/>
      <c r="IYO160" s="84"/>
      <c r="IYP160" s="84"/>
      <c r="IYQ160" s="84"/>
      <c r="IYR160" s="84"/>
      <c r="IYS160" s="84"/>
      <c r="IYT160" s="84"/>
      <c r="IYU160" s="84"/>
      <c r="IYV160" s="84"/>
      <c r="IYW160" s="84"/>
      <c r="IYX160" s="84"/>
      <c r="IYY160" s="84"/>
      <c r="IYZ160" s="84"/>
      <c r="IZA160" s="84"/>
      <c r="IZB160" s="84"/>
      <c r="IZC160" s="84"/>
      <c r="IZD160" s="84"/>
      <c r="IZE160" s="84"/>
      <c r="IZF160" s="84"/>
      <c r="IZG160" s="84"/>
      <c r="IZH160" s="84"/>
      <c r="IZI160" s="84"/>
      <c r="IZJ160" s="84"/>
      <c r="IZK160" s="84"/>
      <c r="IZL160" s="84"/>
      <c r="IZM160" s="84"/>
      <c r="IZN160" s="84"/>
      <c r="IZO160" s="84"/>
      <c r="IZP160" s="84"/>
      <c r="IZQ160" s="84"/>
      <c r="IZR160" s="84"/>
      <c r="IZS160" s="84"/>
      <c r="IZT160" s="84"/>
      <c r="IZU160" s="84"/>
      <c r="IZV160" s="84"/>
      <c r="IZW160" s="84"/>
      <c r="IZX160" s="84"/>
      <c r="IZY160" s="84"/>
      <c r="IZZ160" s="84"/>
      <c r="JAA160" s="84"/>
      <c r="JAB160" s="84"/>
      <c r="JAC160" s="84"/>
      <c r="JAD160" s="84"/>
      <c r="JAE160" s="84"/>
      <c r="JAF160" s="84"/>
      <c r="JAG160" s="84"/>
      <c r="JAH160" s="84"/>
      <c r="JAI160" s="84"/>
      <c r="JAJ160" s="84"/>
      <c r="JAK160" s="84"/>
      <c r="JAL160" s="84"/>
      <c r="JAM160" s="84"/>
      <c r="JAN160" s="84"/>
      <c r="JAO160" s="84"/>
      <c r="JAP160" s="84"/>
      <c r="JAQ160" s="84"/>
      <c r="JAR160" s="84"/>
      <c r="JAS160" s="84"/>
      <c r="JAT160" s="84"/>
      <c r="JAU160" s="84"/>
      <c r="JAV160" s="84"/>
      <c r="JAW160" s="84"/>
      <c r="JAX160" s="84"/>
      <c r="JAY160" s="84"/>
      <c r="JAZ160" s="84"/>
      <c r="JBA160" s="84"/>
      <c r="JBB160" s="84"/>
      <c r="JBC160" s="84"/>
      <c r="JBD160" s="84"/>
      <c r="JBE160" s="84"/>
      <c r="JBF160" s="84"/>
      <c r="JBG160" s="84"/>
      <c r="JBH160" s="84"/>
      <c r="JBI160" s="84"/>
      <c r="JBJ160" s="84"/>
      <c r="JBK160" s="84"/>
      <c r="JBL160" s="84"/>
      <c r="JBM160" s="84"/>
      <c r="JBN160" s="84"/>
      <c r="JBO160" s="84"/>
      <c r="JBP160" s="84"/>
      <c r="JBQ160" s="84"/>
      <c r="JBR160" s="84"/>
      <c r="JBS160" s="84"/>
      <c r="JBT160" s="84"/>
      <c r="JBU160" s="84"/>
      <c r="JBV160" s="84"/>
      <c r="JBW160" s="84"/>
      <c r="JBX160" s="84"/>
      <c r="JBY160" s="84"/>
      <c r="JBZ160" s="84"/>
      <c r="JCA160" s="84"/>
      <c r="JCB160" s="84"/>
      <c r="JCC160" s="84"/>
      <c r="JCD160" s="84"/>
      <c r="JCE160" s="84"/>
      <c r="JCF160" s="84"/>
      <c r="JCG160" s="84"/>
      <c r="JCH160" s="84"/>
      <c r="JCI160" s="84"/>
      <c r="JCJ160" s="84"/>
      <c r="JCK160" s="84"/>
      <c r="JCL160" s="84"/>
      <c r="JCM160" s="84"/>
      <c r="JCN160" s="84"/>
      <c r="JCO160" s="84"/>
      <c r="JCP160" s="84"/>
      <c r="JCQ160" s="84"/>
      <c r="JCX160" s="84"/>
      <c r="JCY160" s="84"/>
      <c r="JCZ160" s="84"/>
      <c r="JDA160" s="84"/>
      <c r="JDB160" s="84"/>
      <c r="JDC160" s="84"/>
      <c r="JDD160" s="84"/>
      <c r="JDE160" s="84"/>
      <c r="JDF160" s="84"/>
      <c r="JDG160" s="84"/>
      <c r="JDH160" s="84"/>
      <c r="JDI160" s="84"/>
      <c r="JDJ160" s="84"/>
      <c r="JDK160" s="84"/>
      <c r="JDL160" s="84"/>
      <c r="JDM160" s="84"/>
      <c r="JDN160" s="84"/>
      <c r="JDO160" s="84"/>
      <c r="JDP160" s="84"/>
      <c r="JDQ160" s="84"/>
      <c r="JDR160" s="84"/>
      <c r="JDS160" s="84"/>
      <c r="JDT160" s="84"/>
      <c r="JDU160" s="84"/>
      <c r="JDV160" s="84"/>
      <c r="JDW160" s="84"/>
      <c r="JDX160" s="84"/>
      <c r="JDY160" s="84"/>
      <c r="JDZ160" s="84"/>
      <c r="JEA160" s="84"/>
      <c r="JEB160" s="84"/>
      <c r="JEC160" s="84"/>
      <c r="JED160" s="84"/>
      <c r="JEE160" s="84"/>
      <c r="JEF160" s="84"/>
      <c r="JEG160" s="84"/>
      <c r="JEH160" s="84"/>
      <c r="JEI160" s="84"/>
      <c r="JEJ160" s="84"/>
      <c r="JEK160" s="84"/>
      <c r="JEL160" s="84"/>
      <c r="JEM160" s="84"/>
      <c r="JEN160" s="84"/>
      <c r="JEO160" s="84"/>
      <c r="JEP160" s="84"/>
      <c r="JEQ160" s="84"/>
      <c r="JER160" s="84"/>
      <c r="JES160" s="84"/>
      <c r="JET160" s="84"/>
      <c r="JEU160" s="84"/>
      <c r="JEV160" s="84"/>
      <c r="JEW160" s="84"/>
      <c r="JEX160" s="84"/>
      <c r="JEY160" s="84"/>
      <c r="JEZ160" s="84"/>
      <c r="JFA160" s="84"/>
      <c r="JFB160" s="84"/>
      <c r="JFC160" s="84"/>
      <c r="JFD160" s="84"/>
      <c r="JFE160" s="84"/>
      <c r="JFF160" s="84"/>
      <c r="JFG160" s="84"/>
      <c r="JFH160" s="84"/>
      <c r="JFI160" s="84"/>
      <c r="JFJ160" s="84"/>
      <c r="JFK160" s="84"/>
      <c r="JFL160" s="84"/>
      <c r="JFM160" s="84"/>
      <c r="JFN160" s="84"/>
      <c r="JFO160" s="84"/>
      <c r="JFP160" s="84"/>
      <c r="JFQ160" s="84"/>
      <c r="JFR160" s="84"/>
      <c r="JFS160" s="84"/>
      <c r="JFT160" s="84"/>
      <c r="JFU160" s="84"/>
      <c r="JFV160" s="84"/>
      <c r="JFW160" s="84"/>
      <c r="JFX160" s="84"/>
      <c r="JFY160" s="84"/>
      <c r="JFZ160" s="84"/>
      <c r="JGA160" s="84"/>
      <c r="JGB160" s="84"/>
      <c r="JGC160" s="84"/>
      <c r="JGD160" s="84"/>
      <c r="JGE160" s="84"/>
      <c r="JGF160" s="84"/>
      <c r="JGG160" s="84"/>
      <c r="JGH160" s="84"/>
      <c r="JGI160" s="84"/>
      <c r="JGJ160" s="84"/>
      <c r="JGK160" s="84"/>
      <c r="JGL160" s="84"/>
      <c r="JGM160" s="84"/>
      <c r="JGN160" s="84"/>
      <c r="JGO160" s="84"/>
      <c r="JGP160" s="84"/>
      <c r="JGQ160" s="84"/>
      <c r="JGR160" s="84"/>
      <c r="JGS160" s="84"/>
      <c r="JGT160" s="84"/>
      <c r="JGU160" s="84"/>
      <c r="JGV160" s="84"/>
      <c r="JGW160" s="84"/>
      <c r="JGX160" s="84"/>
      <c r="JGY160" s="84"/>
      <c r="JGZ160" s="84"/>
      <c r="JHA160" s="84"/>
      <c r="JHB160" s="84"/>
      <c r="JHC160" s="84"/>
      <c r="JHD160" s="84"/>
      <c r="JHE160" s="84"/>
      <c r="JHF160" s="84"/>
      <c r="JHG160" s="84"/>
      <c r="JHH160" s="84"/>
      <c r="JHI160" s="84"/>
      <c r="JHJ160" s="84"/>
      <c r="JHK160" s="84"/>
      <c r="JHL160" s="84"/>
      <c r="JHM160" s="84"/>
      <c r="JHN160" s="84"/>
      <c r="JHO160" s="84"/>
      <c r="JHP160" s="84"/>
      <c r="JHQ160" s="84"/>
      <c r="JHR160" s="84"/>
      <c r="JHS160" s="84"/>
      <c r="JHT160" s="84"/>
      <c r="JHU160" s="84"/>
      <c r="JHV160" s="84"/>
      <c r="JHW160" s="84"/>
      <c r="JHX160" s="84"/>
      <c r="JHY160" s="84"/>
      <c r="JHZ160" s="84"/>
      <c r="JIA160" s="84"/>
      <c r="JIB160" s="84"/>
      <c r="JIC160" s="84"/>
      <c r="JID160" s="84"/>
      <c r="JIE160" s="84"/>
      <c r="JIF160" s="84"/>
      <c r="JIG160" s="84"/>
      <c r="JIH160" s="84"/>
      <c r="JII160" s="84"/>
      <c r="JIJ160" s="84"/>
      <c r="JIK160" s="84"/>
      <c r="JIL160" s="84"/>
      <c r="JIM160" s="84"/>
      <c r="JIN160" s="84"/>
      <c r="JIO160" s="84"/>
      <c r="JIP160" s="84"/>
      <c r="JIQ160" s="84"/>
      <c r="JIR160" s="84"/>
      <c r="JIS160" s="84"/>
      <c r="JIT160" s="84"/>
      <c r="JIU160" s="84"/>
      <c r="JIV160" s="84"/>
      <c r="JIW160" s="84"/>
      <c r="JIX160" s="84"/>
      <c r="JIY160" s="84"/>
      <c r="JIZ160" s="84"/>
      <c r="JJA160" s="84"/>
      <c r="JJB160" s="84"/>
      <c r="JJC160" s="84"/>
      <c r="JJD160" s="84"/>
      <c r="JJE160" s="84"/>
      <c r="JJF160" s="84"/>
      <c r="JJG160" s="84"/>
      <c r="JJH160" s="84"/>
      <c r="JJI160" s="84"/>
      <c r="JJJ160" s="84"/>
      <c r="JJK160" s="84"/>
      <c r="JJL160" s="84"/>
      <c r="JJM160" s="84"/>
      <c r="JJN160" s="84"/>
      <c r="JJO160" s="84"/>
      <c r="JJP160" s="84"/>
      <c r="JJQ160" s="84"/>
      <c r="JJR160" s="84"/>
      <c r="JJS160" s="84"/>
      <c r="JJT160" s="84"/>
      <c r="JJU160" s="84"/>
      <c r="JJV160" s="84"/>
      <c r="JJW160" s="84"/>
      <c r="JJX160" s="84"/>
      <c r="JJY160" s="84"/>
      <c r="JJZ160" s="84"/>
      <c r="JKA160" s="84"/>
      <c r="JKB160" s="84"/>
      <c r="JKC160" s="84"/>
      <c r="JKD160" s="84"/>
      <c r="JKE160" s="84"/>
      <c r="JKF160" s="84"/>
      <c r="JKG160" s="84"/>
      <c r="JKH160" s="84"/>
      <c r="JKI160" s="84"/>
      <c r="JKJ160" s="84"/>
      <c r="JKK160" s="84"/>
      <c r="JKL160" s="84"/>
      <c r="JKM160" s="84"/>
      <c r="JKN160" s="84"/>
      <c r="JKO160" s="84"/>
      <c r="JKP160" s="84"/>
      <c r="JKQ160" s="84"/>
      <c r="JKR160" s="84"/>
      <c r="JKS160" s="84"/>
      <c r="JKT160" s="84"/>
      <c r="JKU160" s="84"/>
      <c r="JKV160" s="84"/>
      <c r="JKW160" s="84"/>
      <c r="JKX160" s="84"/>
      <c r="JKY160" s="84"/>
      <c r="JKZ160" s="84"/>
      <c r="JLA160" s="84"/>
      <c r="JLB160" s="84"/>
      <c r="JLC160" s="84"/>
      <c r="JLD160" s="84"/>
      <c r="JLE160" s="84"/>
      <c r="JLF160" s="84"/>
      <c r="JLG160" s="84"/>
      <c r="JLH160" s="84"/>
      <c r="JLI160" s="84"/>
      <c r="JLJ160" s="84"/>
      <c r="JLK160" s="84"/>
      <c r="JLL160" s="84"/>
      <c r="JLM160" s="84"/>
      <c r="JLN160" s="84"/>
      <c r="JLO160" s="84"/>
      <c r="JLP160" s="84"/>
      <c r="JLQ160" s="84"/>
      <c r="JLR160" s="84"/>
      <c r="JLS160" s="84"/>
      <c r="JLT160" s="84"/>
      <c r="JLU160" s="84"/>
      <c r="JLV160" s="84"/>
      <c r="JLW160" s="84"/>
      <c r="JLX160" s="84"/>
      <c r="JLY160" s="84"/>
      <c r="JLZ160" s="84"/>
      <c r="JMA160" s="84"/>
      <c r="JMB160" s="84"/>
      <c r="JMC160" s="84"/>
      <c r="JMD160" s="84"/>
      <c r="JME160" s="84"/>
      <c r="JMF160" s="84"/>
      <c r="JMG160" s="84"/>
      <c r="JMH160" s="84"/>
      <c r="JMI160" s="84"/>
      <c r="JMJ160" s="84"/>
      <c r="JMK160" s="84"/>
      <c r="JML160" s="84"/>
      <c r="JMM160" s="84"/>
      <c r="JMT160" s="84"/>
      <c r="JMU160" s="84"/>
      <c r="JMV160" s="84"/>
      <c r="JMW160" s="84"/>
      <c r="JMX160" s="84"/>
      <c r="JMY160" s="84"/>
      <c r="JMZ160" s="84"/>
      <c r="JNA160" s="84"/>
      <c r="JNB160" s="84"/>
      <c r="JNC160" s="84"/>
      <c r="JND160" s="84"/>
      <c r="JNE160" s="84"/>
      <c r="JNF160" s="84"/>
      <c r="JNG160" s="84"/>
      <c r="JNH160" s="84"/>
      <c r="JNI160" s="84"/>
      <c r="JNJ160" s="84"/>
      <c r="JNK160" s="84"/>
      <c r="JNL160" s="84"/>
      <c r="JNM160" s="84"/>
      <c r="JNN160" s="84"/>
      <c r="JNO160" s="84"/>
      <c r="JNP160" s="84"/>
      <c r="JNQ160" s="84"/>
      <c r="JNR160" s="84"/>
      <c r="JNS160" s="84"/>
      <c r="JNT160" s="84"/>
      <c r="JNU160" s="84"/>
      <c r="JNV160" s="84"/>
      <c r="JNW160" s="84"/>
      <c r="JNX160" s="84"/>
      <c r="JNY160" s="84"/>
      <c r="JNZ160" s="84"/>
      <c r="JOA160" s="84"/>
      <c r="JOB160" s="84"/>
      <c r="JOC160" s="84"/>
      <c r="JOD160" s="84"/>
      <c r="JOE160" s="84"/>
      <c r="JOF160" s="84"/>
      <c r="JOG160" s="84"/>
      <c r="JOH160" s="84"/>
      <c r="JOI160" s="84"/>
      <c r="JOJ160" s="84"/>
      <c r="JOK160" s="84"/>
      <c r="JOL160" s="84"/>
      <c r="JOM160" s="84"/>
      <c r="JON160" s="84"/>
      <c r="JOO160" s="84"/>
      <c r="JOP160" s="84"/>
      <c r="JOQ160" s="84"/>
      <c r="JOR160" s="84"/>
      <c r="JOS160" s="84"/>
      <c r="JOT160" s="84"/>
      <c r="JOU160" s="84"/>
      <c r="JOV160" s="84"/>
      <c r="JOW160" s="84"/>
      <c r="JOX160" s="84"/>
      <c r="JOY160" s="84"/>
      <c r="JOZ160" s="84"/>
      <c r="JPA160" s="84"/>
      <c r="JPB160" s="84"/>
      <c r="JPC160" s="84"/>
      <c r="JPD160" s="84"/>
      <c r="JPE160" s="84"/>
      <c r="JPF160" s="84"/>
      <c r="JPG160" s="84"/>
      <c r="JPH160" s="84"/>
      <c r="JPI160" s="84"/>
      <c r="JPJ160" s="84"/>
      <c r="JPK160" s="84"/>
      <c r="JPL160" s="84"/>
      <c r="JPM160" s="84"/>
      <c r="JPN160" s="84"/>
      <c r="JPO160" s="84"/>
      <c r="JPP160" s="84"/>
      <c r="JPQ160" s="84"/>
      <c r="JPR160" s="84"/>
      <c r="JPS160" s="84"/>
      <c r="JPT160" s="84"/>
      <c r="JPU160" s="84"/>
      <c r="JPV160" s="84"/>
      <c r="JPW160" s="84"/>
      <c r="JPX160" s="84"/>
      <c r="JPY160" s="84"/>
      <c r="JPZ160" s="84"/>
      <c r="JQA160" s="84"/>
      <c r="JQB160" s="84"/>
      <c r="JQC160" s="84"/>
      <c r="JQD160" s="84"/>
      <c r="JQE160" s="84"/>
      <c r="JQF160" s="84"/>
      <c r="JQG160" s="84"/>
      <c r="JQH160" s="84"/>
      <c r="JQI160" s="84"/>
      <c r="JQJ160" s="84"/>
      <c r="JQK160" s="84"/>
      <c r="JQL160" s="84"/>
      <c r="JQM160" s="84"/>
      <c r="JQN160" s="84"/>
      <c r="JQO160" s="84"/>
      <c r="JQP160" s="84"/>
      <c r="JQQ160" s="84"/>
      <c r="JQR160" s="84"/>
      <c r="JQS160" s="84"/>
      <c r="JQT160" s="84"/>
      <c r="JQU160" s="84"/>
      <c r="JQV160" s="84"/>
      <c r="JQW160" s="84"/>
      <c r="JQX160" s="84"/>
      <c r="JQY160" s="84"/>
      <c r="JQZ160" s="84"/>
      <c r="JRA160" s="84"/>
      <c r="JRB160" s="84"/>
      <c r="JRC160" s="84"/>
      <c r="JRD160" s="84"/>
      <c r="JRE160" s="84"/>
      <c r="JRF160" s="84"/>
      <c r="JRG160" s="84"/>
      <c r="JRH160" s="84"/>
      <c r="JRI160" s="84"/>
      <c r="JRJ160" s="84"/>
      <c r="JRK160" s="84"/>
      <c r="JRL160" s="84"/>
      <c r="JRM160" s="84"/>
      <c r="JRN160" s="84"/>
      <c r="JRO160" s="84"/>
      <c r="JRP160" s="84"/>
      <c r="JRQ160" s="84"/>
      <c r="JRR160" s="84"/>
      <c r="JRS160" s="84"/>
      <c r="JRT160" s="84"/>
      <c r="JRU160" s="84"/>
      <c r="JRV160" s="84"/>
      <c r="JRW160" s="84"/>
      <c r="JRX160" s="84"/>
      <c r="JRY160" s="84"/>
      <c r="JRZ160" s="84"/>
      <c r="JSA160" s="84"/>
      <c r="JSB160" s="84"/>
      <c r="JSC160" s="84"/>
      <c r="JSD160" s="84"/>
      <c r="JSE160" s="84"/>
      <c r="JSF160" s="84"/>
      <c r="JSG160" s="84"/>
      <c r="JSH160" s="84"/>
      <c r="JSI160" s="84"/>
      <c r="JSJ160" s="84"/>
      <c r="JSK160" s="84"/>
      <c r="JSL160" s="84"/>
      <c r="JSM160" s="84"/>
      <c r="JSN160" s="84"/>
      <c r="JSO160" s="84"/>
      <c r="JSP160" s="84"/>
      <c r="JSQ160" s="84"/>
      <c r="JSR160" s="84"/>
      <c r="JSS160" s="84"/>
      <c r="JST160" s="84"/>
      <c r="JSU160" s="84"/>
      <c r="JSV160" s="84"/>
      <c r="JSW160" s="84"/>
      <c r="JSX160" s="84"/>
      <c r="JSY160" s="84"/>
      <c r="JSZ160" s="84"/>
      <c r="JTA160" s="84"/>
      <c r="JTB160" s="84"/>
      <c r="JTC160" s="84"/>
      <c r="JTD160" s="84"/>
      <c r="JTE160" s="84"/>
      <c r="JTF160" s="84"/>
      <c r="JTG160" s="84"/>
      <c r="JTH160" s="84"/>
      <c r="JTI160" s="84"/>
      <c r="JTJ160" s="84"/>
      <c r="JTK160" s="84"/>
      <c r="JTL160" s="84"/>
      <c r="JTM160" s="84"/>
      <c r="JTN160" s="84"/>
      <c r="JTO160" s="84"/>
      <c r="JTP160" s="84"/>
      <c r="JTQ160" s="84"/>
      <c r="JTR160" s="84"/>
      <c r="JTS160" s="84"/>
      <c r="JTT160" s="84"/>
      <c r="JTU160" s="84"/>
      <c r="JTV160" s="84"/>
      <c r="JTW160" s="84"/>
      <c r="JTX160" s="84"/>
      <c r="JTY160" s="84"/>
      <c r="JTZ160" s="84"/>
      <c r="JUA160" s="84"/>
      <c r="JUB160" s="84"/>
      <c r="JUC160" s="84"/>
      <c r="JUD160" s="84"/>
      <c r="JUE160" s="84"/>
      <c r="JUF160" s="84"/>
      <c r="JUG160" s="84"/>
      <c r="JUH160" s="84"/>
      <c r="JUI160" s="84"/>
      <c r="JUJ160" s="84"/>
      <c r="JUK160" s="84"/>
      <c r="JUL160" s="84"/>
      <c r="JUM160" s="84"/>
      <c r="JUN160" s="84"/>
      <c r="JUO160" s="84"/>
      <c r="JUP160" s="84"/>
      <c r="JUQ160" s="84"/>
      <c r="JUR160" s="84"/>
      <c r="JUS160" s="84"/>
      <c r="JUT160" s="84"/>
      <c r="JUU160" s="84"/>
      <c r="JUV160" s="84"/>
      <c r="JUW160" s="84"/>
      <c r="JUX160" s="84"/>
      <c r="JUY160" s="84"/>
      <c r="JUZ160" s="84"/>
      <c r="JVA160" s="84"/>
      <c r="JVB160" s="84"/>
      <c r="JVC160" s="84"/>
      <c r="JVD160" s="84"/>
      <c r="JVE160" s="84"/>
      <c r="JVF160" s="84"/>
      <c r="JVG160" s="84"/>
      <c r="JVH160" s="84"/>
      <c r="JVI160" s="84"/>
      <c r="JVJ160" s="84"/>
      <c r="JVK160" s="84"/>
      <c r="JVL160" s="84"/>
      <c r="JVM160" s="84"/>
      <c r="JVN160" s="84"/>
      <c r="JVO160" s="84"/>
      <c r="JVP160" s="84"/>
      <c r="JVQ160" s="84"/>
      <c r="JVR160" s="84"/>
      <c r="JVS160" s="84"/>
      <c r="JVT160" s="84"/>
      <c r="JVU160" s="84"/>
      <c r="JVV160" s="84"/>
      <c r="JVW160" s="84"/>
      <c r="JVX160" s="84"/>
      <c r="JVY160" s="84"/>
      <c r="JVZ160" s="84"/>
      <c r="JWA160" s="84"/>
      <c r="JWB160" s="84"/>
      <c r="JWC160" s="84"/>
      <c r="JWD160" s="84"/>
      <c r="JWE160" s="84"/>
      <c r="JWF160" s="84"/>
      <c r="JWG160" s="84"/>
      <c r="JWH160" s="84"/>
      <c r="JWI160" s="84"/>
      <c r="JWP160" s="84"/>
      <c r="JWQ160" s="84"/>
      <c r="JWR160" s="84"/>
      <c r="JWS160" s="84"/>
      <c r="JWT160" s="84"/>
      <c r="JWU160" s="84"/>
      <c r="JWV160" s="84"/>
      <c r="JWW160" s="84"/>
      <c r="JWX160" s="84"/>
      <c r="JWY160" s="84"/>
      <c r="JWZ160" s="84"/>
      <c r="JXA160" s="84"/>
      <c r="JXB160" s="84"/>
      <c r="JXC160" s="84"/>
      <c r="JXD160" s="84"/>
      <c r="JXE160" s="84"/>
      <c r="JXF160" s="84"/>
      <c r="JXG160" s="84"/>
      <c r="JXH160" s="84"/>
      <c r="JXI160" s="84"/>
      <c r="JXJ160" s="84"/>
      <c r="JXK160" s="84"/>
      <c r="JXL160" s="84"/>
      <c r="JXM160" s="84"/>
      <c r="JXN160" s="84"/>
      <c r="JXO160" s="84"/>
      <c r="JXP160" s="84"/>
      <c r="JXQ160" s="84"/>
      <c r="JXR160" s="84"/>
      <c r="JXS160" s="84"/>
      <c r="JXT160" s="84"/>
      <c r="JXU160" s="84"/>
      <c r="JXV160" s="84"/>
      <c r="JXW160" s="84"/>
      <c r="JXX160" s="84"/>
      <c r="JXY160" s="84"/>
      <c r="JXZ160" s="84"/>
      <c r="JYA160" s="84"/>
      <c r="JYB160" s="84"/>
      <c r="JYC160" s="84"/>
      <c r="JYD160" s="84"/>
      <c r="JYE160" s="84"/>
      <c r="JYF160" s="84"/>
      <c r="JYG160" s="84"/>
      <c r="JYH160" s="84"/>
      <c r="JYI160" s="84"/>
      <c r="JYJ160" s="84"/>
      <c r="JYK160" s="84"/>
      <c r="JYL160" s="84"/>
      <c r="JYM160" s="84"/>
      <c r="JYN160" s="84"/>
      <c r="JYO160" s="84"/>
      <c r="JYP160" s="84"/>
      <c r="JYQ160" s="84"/>
      <c r="JYR160" s="84"/>
      <c r="JYS160" s="84"/>
      <c r="JYT160" s="84"/>
      <c r="JYU160" s="84"/>
      <c r="JYV160" s="84"/>
      <c r="JYW160" s="84"/>
      <c r="JYX160" s="84"/>
      <c r="JYY160" s="84"/>
      <c r="JYZ160" s="84"/>
      <c r="JZA160" s="84"/>
      <c r="JZB160" s="84"/>
      <c r="JZC160" s="84"/>
      <c r="JZD160" s="84"/>
      <c r="JZE160" s="84"/>
      <c r="JZF160" s="84"/>
      <c r="JZG160" s="84"/>
      <c r="JZH160" s="84"/>
      <c r="JZI160" s="84"/>
      <c r="JZJ160" s="84"/>
      <c r="JZK160" s="84"/>
      <c r="JZL160" s="84"/>
      <c r="JZM160" s="84"/>
      <c r="JZN160" s="84"/>
      <c r="JZO160" s="84"/>
      <c r="JZP160" s="84"/>
      <c r="JZQ160" s="84"/>
      <c r="JZR160" s="84"/>
      <c r="JZS160" s="84"/>
      <c r="JZT160" s="84"/>
      <c r="JZU160" s="84"/>
      <c r="JZV160" s="84"/>
      <c r="JZW160" s="84"/>
      <c r="JZX160" s="84"/>
      <c r="JZY160" s="84"/>
      <c r="JZZ160" s="84"/>
      <c r="KAA160" s="84"/>
      <c r="KAB160" s="84"/>
      <c r="KAC160" s="84"/>
      <c r="KAD160" s="84"/>
      <c r="KAE160" s="84"/>
      <c r="KAF160" s="84"/>
      <c r="KAG160" s="84"/>
      <c r="KAH160" s="84"/>
      <c r="KAI160" s="84"/>
      <c r="KAJ160" s="84"/>
      <c r="KAK160" s="84"/>
      <c r="KAL160" s="84"/>
      <c r="KAM160" s="84"/>
      <c r="KAN160" s="84"/>
      <c r="KAO160" s="84"/>
      <c r="KAP160" s="84"/>
      <c r="KAQ160" s="84"/>
      <c r="KAR160" s="84"/>
      <c r="KAS160" s="84"/>
      <c r="KAT160" s="84"/>
      <c r="KAU160" s="84"/>
      <c r="KAV160" s="84"/>
      <c r="KAW160" s="84"/>
      <c r="KAX160" s="84"/>
      <c r="KAY160" s="84"/>
      <c r="KAZ160" s="84"/>
      <c r="KBA160" s="84"/>
      <c r="KBB160" s="84"/>
      <c r="KBC160" s="84"/>
      <c r="KBD160" s="84"/>
      <c r="KBE160" s="84"/>
      <c r="KBF160" s="84"/>
      <c r="KBG160" s="84"/>
      <c r="KBH160" s="84"/>
      <c r="KBI160" s="84"/>
      <c r="KBJ160" s="84"/>
      <c r="KBK160" s="84"/>
      <c r="KBL160" s="84"/>
      <c r="KBM160" s="84"/>
      <c r="KBN160" s="84"/>
      <c r="KBO160" s="84"/>
      <c r="KBP160" s="84"/>
      <c r="KBQ160" s="84"/>
      <c r="KBR160" s="84"/>
      <c r="KBS160" s="84"/>
      <c r="KBT160" s="84"/>
      <c r="KBU160" s="84"/>
      <c r="KBV160" s="84"/>
      <c r="KBW160" s="84"/>
      <c r="KBX160" s="84"/>
      <c r="KBY160" s="84"/>
      <c r="KBZ160" s="84"/>
      <c r="KCA160" s="84"/>
      <c r="KCB160" s="84"/>
      <c r="KCC160" s="84"/>
      <c r="KCD160" s="84"/>
      <c r="KCE160" s="84"/>
      <c r="KCF160" s="84"/>
      <c r="KCG160" s="84"/>
      <c r="KCH160" s="84"/>
      <c r="KCI160" s="84"/>
      <c r="KCJ160" s="84"/>
      <c r="KCK160" s="84"/>
      <c r="KCL160" s="84"/>
      <c r="KCM160" s="84"/>
      <c r="KCN160" s="84"/>
      <c r="KCO160" s="84"/>
      <c r="KCP160" s="84"/>
      <c r="KCQ160" s="84"/>
      <c r="KCR160" s="84"/>
      <c r="KCS160" s="84"/>
      <c r="KCT160" s="84"/>
      <c r="KCU160" s="84"/>
      <c r="KCV160" s="84"/>
      <c r="KCW160" s="84"/>
      <c r="KCX160" s="84"/>
      <c r="KCY160" s="84"/>
      <c r="KCZ160" s="84"/>
      <c r="KDA160" s="84"/>
      <c r="KDB160" s="84"/>
      <c r="KDC160" s="84"/>
      <c r="KDD160" s="84"/>
      <c r="KDE160" s="84"/>
      <c r="KDF160" s="84"/>
      <c r="KDG160" s="84"/>
      <c r="KDH160" s="84"/>
      <c r="KDI160" s="84"/>
      <c r="KDJ160" s="84"/>
      <c r="KDK160" s="84"/>
      <c r="KDL160" s="84"/>
      <c r="KDM160" s="84"/>
      <c r="KDN160" s="84"/>
      <c r="KDO160" s="84"/>
      <c r="KDP160" s="84"/>
      <c r="KDQ160" s="84"/>
      <c r="KDR160" s="84"/>
      <c r="KDS160" s="84"/>
      <c r="KDT160" s="84"/>
      <c r="KDU160" s="84"/>
      <c r="KDV160" s="84"/>
      <c r="KDW160" s="84"/>
      <c r="KDX160" s="84"/>
      <c r="KDY160" s="84"/>
      <c r="KDZ160" s="84"/>
      <c r="KEA160" s="84"/>
      <c r="KEB160" s="84"/>
      <c r="KEC160" s="84"/>
      <c r="KED160" s="84"/>
      <c r="KEE160" s="84"/>
      <c r="KEF160" s="84"/>
      <c r="KEG160" s="84"/>
      <c r="KEH160" s="84"/>
      <c r="KEI160" s="84"/>
      <c r="KEJ160" s="84"/>
      <c r="KEK160" s="84"/>
      <c r="KEL160" s="84"/>
      <c r="KEM160" s="84"/>
      <c r="KEN160" s="84"/>
      <c r="KEO160" s="84"/>
      <c r="KEP160" s="84"/>
      <c r="KEQ160" s="84"/>
      <c r="KER160" s="84"/>
      <c r="KES160" s="84"/>
      <c r="KET160" s="84"/>
      <c r="KEU160" s="84"/>
      <c r="KEV160" s="84"/>
      <c r="KEW160" s="84"/>
      <c r="KEX160" s="84"/>
      <c r="KEY160" s="84"/>
      <c r="KEZ160" s="84"/>
      <c r="KFA160" s="84"/>
      <c r="KFB160" s="84"/>
      <c r="KFC160" s="84"/>
      <c r="KFD160" s="84"/>
      <c r="KFE160" s="84"/>
      <c r="KFF160" s="84"/>
      <c r="KFG160" s="84"/>
      <c r="KFH160" s="84"/>
      <c r="KFI160" s="84"/>
      <c r="KFJ160" s="84"/>
      <c r="KFK160" s="84"/>
      <c r="KFL160" s="84"/>
      <c r="KFM160" s="84"/>
      <c r="KFN160" s="84"/>
      <c r="KFO160" s="84"/>
      <c r="KFP160" s="84"/>
      <c r="KFQ160" s="84"/>
      <c r="KFR160" s="84"/>
      <c r="KFS160" s="84"/>
      <c r="KFT160" s="84"/>
      <c r="KFU160" s="84"/>
      <c r="KFV160" s="84"/>
      <c r="KFW160" s="84"/>
      <c r="KFX160" s="84"/>
      <c r="KFY160" s="84"/>
      <c r="KFZ160" s="84"/>
      <c r="KGA160" s="84"/>
      <c r="KGB160" s="84"/>
      <c r="KGC160" s="84"/>
      <c r="KGD160" s="84"/>
      <c r="KGE160" s="84"/>
      <c r="KGL160" s="84"/>
      <c r="KGM160" s="84"/>
      <c r="KGN160" s="84"/>
      <c r="KGO160" s="84"/>
      <c r="KGP160" s="84"/>
      <c r="KGQ160" s="84"/>
      <c r="KGR160" s="84"/>
      <c r="KGS160" s="84"/>
      <c r="KGT160" s="84"/>
      <c r="KGU160" s="84"/>
      <c r="KGV160" s="84"/>
      <c r="KGW160" s="84"/>
      <c r="KGX160" s="84"/>
      <c r="KGY160" s="84"/>
      <c r="KGZ160" s="84"/>
      <c r="KHA160" s="84"/>
      <c r="KHB160" s="84"/>
      <c r="KHC160" s="84"/>
      <c r="KHD160" s="84"/>
      <c r="KHE160" s="84"/>
      <c r="KHF160" s="84"/>
      <c r="KHG160" s="84"/>
      <c r="KHH160" s="84"/>
      <c r="KHI160" s="84"/>
      <c r="KHJ160" s="84"/>
      <c r="KHK160" s="84"/>
      <c r="KHL160" s="84"/>
      <c r="KHM160" s="84"/>
      <c r="KHN160" s="84"/>
      <c r="KHO160" s="84"/>
      <c r="KHP160" s="84"/>
      <c r="KHQ160" s="84"/>
      <c r="KHR160" s="84"/>
      <c r="KHS160" s="84"/>
      <c r="KHT160" s="84"/>
      <c r="KHU160" s="84"/>
      <c r="KHV160" s="84"/>
      <c r="KHW160" s="84"/>
      <c r="KHX160" s="84"/>
      <c r="KHY160" s="84"/>
      <c r="KHZ160" s="84"/>
      <c r="KIA160" s="84"/>
      <c r="KIB160" s="84"/>
      <c r="KIC160" s="84"/>
      <c r="KID160" s="84"/>
      <c r="KIE160" s="84"/>
      <c r="KIF160" s="84"/>
      <c r="KIG160" s="84"/>
      <c r="KIH160" s="84"/>
      <c r="KII160" s="84"/>
      <c r="KIJ160" s="84"/>
      <c r="KIK160" s="84"/>
      <c r="KIL160" s="84"/>
      <c r="KIM160" s="84"/>
      <c r="KIN160" s="84"/>
      <c r="KIO160" s="84"/>
      <c r="KIP160" s="84"/>
      <c r="KIQ160" s="84"/>
      <c r="KIR160" s="84"/>
      <c r="KIS160" s="84"/>
      <c r="KIT160" s="84"/>
      <c r="KIU160" s="84"/>
      <c r="KIV160" s="84"/>
      <c r="KIW160" s="84"/>
      <c r="KIX160" s="84"/>
      <c r="KIY160" s="84"/>
      <c r="KIZ160" s="84"/>
      <c r="KJA160" s="84"/>
      <c r="KJB160" s="84"/>
      <c r="KJC160" s="84"/>
      <c r="KJD160" s="84"/>
      <c r="KJE160" s="84"/>
      <c r="KJF160" s="84"/>
      <c r="KJG160" s="84"/>
      <c r="KJH160" s="84"/>
      <c r="KJI160" s="84"/>
      <c r="KJJ160" s="84"/>
      <c r="KJK160" s="84"/>
      <c r="KJL160" s="84"/>
      <c r="KJM160" s="84"/>
      <c r="KJN160" s="84"/>
      <c r="KJO160" s="84"/>
      <c r="KJP160" s="84"/>
      <c r="KJQ160" s="84"/>
      <c r="KJR160" s="84"/>
      <c r="KJS160" s="84"/>
      <c r="KJT160" s="84"/>
      <c r="KJU160" s="84"/>
      <c r="KJV160" s="84"/>
      <c r="KJW160" s="84"/>
      <c r="KJX160" s="84"/>
      <c r="KJY160" s="84"/>
      <c r="KJZ160" s="84"/>
      <c r="KKA160" s="84"/>
      <c r="KKB160" s="84"/>
      <c r="KKC160" s="84"/>
      <c r="KKD160" s="84"/>
      <c r="KKE160" s="84"/>
      <c r="KKF160" s="84"/>
      <c r="KKG160" s="84"/>
      <c r="KKH160" s="84"/>
      <c r="KKI160" s="84"/>
      <c r="KKJ160" s="84"/>
      <c r="KKK160" s="84"/>
      <c r="KKL160" s="84"/>
      <c r="KKM160" s="84"/>
      <c r="KKN160" s="84"/>
      <c r="KKO160" s="84"/>
      <c r="KKP160" s="84"/>
      <c r="KKQ160" s="84"/>
      <c r="KKR160" s="84"/>
      <c r="KKS160" s="84"/>
      <c r="KKT160" s="84"/>
      <c r="KKU160" s="84"/>
      <c r="KKV160" s="84"/>
      <c r="KKW160" s="84"/>
      <c r="KKX160" s="84"/>
      <c r="KKY160" s="84"/>
      <c r="KKZ160" s="84"/>
      <c r="KLA160" s="84"/>
      <c r="KLB160" s="84"/>
      <c r="KLC160" s="84"/>
      <c r="KLD160" s="84"/>
      <c r="KLE160" s="84"/>
      <c r="KLF160" s="84"/>
      <c r="KLG160" s="84"/>
      <c r="KLH160" s="84"/>
      <c r="KLI160" s="84"/>
      <c r="KLJ160" s="84"/>
      <c r="KLK160" s="84"/>
      <c r="KLL160" s="84"/>
      <c r="KLM160" s="84"/>
      <c r="KLN160" s="84"/>
      <c r="KLO160" s="84"/>
      <c r="KLP160" s="84"/>
      <c r="KLQ160" s="84"/>
      <c r="KLR160" s="84"/>
      <c r="KLS160" s="84"/>
      <c r="KLT160" s="84"/>
      <c r="KLU160" s="84"/>
      <c r="KLV160" s="84"/>
      <c r="KLW160" s="84"/>
      <c r="KLX160" s="84"/>
      <c r="KLY160" s="84"/>
      <c r="KLZ160" s="84"/>
      <c r="KMA160" s="84"/>
      <c r="KMB160" s="84"/>
      <c r="KMC160" s="84"/>
      <c r="KMD160" s="84"/>
      <c r="KME160" s="84"/>
      <c r="KMF160" s="84"/>
      <c r="KMG160" s="84"/>
      <c r="KMH160" s="84"/>
      <c r="KMI160" s="84"/>
      <c r="KMJ160" s="84"/>
      <c r="KMK160" s="84"/>
      <c r="KML160" s="84"/>
      <c r="KMM160" s="84"/>
      <c r="KMN160" s="84"/>
      <c r="KMO160" s="84"/>
      <c r="KMP160" s="84"/>
      <c r="KMQ160" s="84"/>
      <c r="KMR160" s="84"/>
      <c r="KMS160" s="84"/>
      <c r="KMT160" s="84"/>
      <c r="KMU160" s="84"/>
      <c r="KMV160" s="84"/>
      <c r="KMW160" s="84"/>
      <c r="KMX160" s="84"/>
      <c r="KMY160" s="84"/>
      <c r="KMZ160" s="84"/>
      <c r="KNA160" s="84"/>
      <c r="KNB160" s="84"/>
      <c r="KNC160" s="84"/>
      <c r="KND160" s="84"/>
      <c r="KNE160" s="84"/>
      <c r="KNF160" s="84"/>
      <c r="KNG160" s="84"/>
      <c r="KNH160" s="84"/>
      <c r="KNI160" s="84"/>
      <c r="KNJ160" s="84"/>
      <c r="KNK160" s="84"/>
      <c r="KNL160" s="84"/>
      <c r="KNM160" s="84"/>
      <c r="KNN160" s="84"/>
      <c r="KNO160" s="84"/>
      <c r="KNP160" s="84"/>
      <c r="KNQ160" s="84"/>
      <c r="KNR160" s="84"/>
      <c r="KNS160" s="84"/>
      <c r="KNT160" s="84"/>
      <c r="KNU160" s="84"/>
      <c r="KNV160" s="84"/>
      <c r="KNW160" s="84"/>
      <c r="KNX160" s="84"/>
      <c r="KNY160" s="84"/>
      <c r="KNZ160" s="84"/>
      <c r="KOA160" s="84"/>
      <c r="KOB160" s="84"/>
      <c r="KOC160" s="84"/>
      <c r="KOD160" s="84"/>
      <c r="KOE160" s="84"/>
      <c r="KOF160" s="84"/>
      <c r="KOG160" s="84"/>
      <c r="KOH160" s="84"/>
      <c r="KOI160" s="84"/>
      <c r="KOJ160" s="84"/>
      <c r="KOK160" s="84"/>
      <c r="KOL160" s="84"/>
      <c r="KOM160" s="84"/>
      <c r="KON160" s="84"/>
      <c r="KOO160" s="84"/>
      <c r="KOP160" s="84"/>
      <c r="KOQ160" s="84"/>
      <c r="KOR160" s="84"/>
      <c r="KOS160" s="84"/>
      <c r="KOT160" s="84"/>
      <c r="KOU160" s="84"/>
      <c r="KOV160" s="84"/>
      <c r="KOW160" s="84"/>
      <c r="KOX160" s="84"/>
      <c r="KOY160" s="84"/>
      <c r="KOZ160" s="84"/>
      <c r="KPA160" s="84"/>
      <c r="KPB160" s="84"/>
      <c r="KPC160" s="84"/>
      <c r="KPD160" s="84"/>
      <c r="KPE160" s="84"/>
      <c r="KPF160" s="84"/>
      <c r="KPG160" s="84"/>
      <c r="KPH160" s="84"/>
      <c r="KPI160" s="84"/>
      <c r="KPJ160" s="84"/>
      <c r="KPK160" s="84"/>
      <c r="KPL160" s="84"/>
      <c r="KPM160" s="84"/>
      <c r="KPN160" s="84"/>
      <c r="KPO160" s="84"/>
      <c r="KPP160" s="84"/>
      <c r="KPQ160" s="84"/>
      <c r="KPR160" s="84"/>
      <c r="KPS160" s="84"/>
      <c r="KPT160" s="84"/>
      <c r="KPU160" s="84"/>
      <c r="KPV160" s="84"/>
      <c r="KPW160" s="84"/>
      <c r="KPX160" s="84"/>
      <c r="KPY160" s="84"/>
      <c r="KPZ160" s="84"/>
      <c r="KQA160" s="84"/>
      <c r="KQH160" s="84"/>
      <c r="KQI160" s="84"/>
      <c r="KQJ160" s="84"/>
      <c r="KQK160" s="84"/>
      <c r="KQL160" s="84"/>
      <c r="KQM160" s="84"/>
      <c r="KQN160" s="84"/>
      <c r="KQO160" s="84"/>
      <c r="KQP160" s="84"/>
      <c r="KQQ160" s="84"/>
      <c r="KQR160" s="84"/>
      <c r="KQS160" s="84"/>
      <c r="KQT160" s="84"/>
      <c r="KQU160" s="84"/>
      <c r="KQV160" s="84"/>
      <c r="KQW160" s="84"/>
      <c r="KQX160" s="84"/>
      <c r="KQY160" s="84"/>
      <c r="KQZ160" s="84"/>
      <c r="KRA160" s="84"/>
      <c r="KRB160" s="84"/>
      <c r="KRC160" s="84"/>
      <c r="KRD160" s="84"/>
      <c r="KRE160" s="84"/>
      <c r="KRF160" s="84"/>
      <c r="KRG160" s="84"/>
      <c r="KRH160" s="84"/>
      <c r="KRI160" s="84"/>
      <c r="KRJ160" s="84"/>
      <c r="KRK160" s="84"/>
      <c r="KRL160" s="84"/>
      <c r="KRM160" s="84"/>
      <c r="KRN160" s="84"/>
      <c r="KRO160" s="84"/>
      <c r="KRP160" s="84"/>
      <c r="KRQ160" s="84"/>
      <c r="KRR160" s="84"/>
      <c r="KRS160" s="84"/>
      <c r="KRT160" s="84"/>
      <c r="KRU160" s="84"/>
      <c r="KRV160" s="84"/>
      <c r="KRW160" s="84"/>
      <c r="KRX160" s="84"/>
      <c r="KRY160" s="84"/>
      <c r="KRZ160" s="84"/>
      <c r="KSA160" s="84"/>
      <c r="KSB160" s="84"/>
      <c r="KSC160" s="84"/>
      <c r="KSD160" s="84"/>
      <c r="KSE160" s="84"/>
      <c r="KSF160" s="84"/>
      <c r="KSG160" s="84"/>
      <c r="KSH160" s="84"/>
      <c r="KSI160" s="84"/>
      <c r="KSJ160" s="84"/>
      <c r="KSK160" s="84"/>
      <c r="KSL160" s="84"/>
      <c r="KSM160" s="84"/>
      <c r="KSN160" s="84"/>
      <c r="KSO160" s="84"/>
      <c r="KSP160" s="84"/>
      <c r="KSQ160" s="84"/>
      <c r="KSR160" s="84"/>
      <c r="KSS160" s="84"/>
      <c r="KST160" s="84"/>
      <c r="KSU160" s="84"/>
      <c r="KSV160" s="84"/>
      <c r="KSW160" s="84"/>
      <c r="KSX160" s="84"/>
      <c r="KSY160" s="84"/>
      <c r="KSZ160" s="84"/>
      <c r="KTA160" s="84"/>
      <c r="KTB160" s="84"/>
      <c r="KTC160" s="84"/>
      <c r="KTD160" s="84"/>
      <c r="KTE160" s="84"/>
      <c r="KTF160" s="84"/>
      <c r="KTG160" s="84"/>
      <c r="KTH160" s="84"/>
      <c r="KTI160" s="84"/>
      <c r="KTJ160" s="84"/>
      <c r="KTK160" s="84"/>
      <c r="KTL160" s="84"/>
      <c r="KTM160" s="84"/>
      <c r="KTN160" s="84"/>
      <c r="KTO160" s="84"/>
      <c r="KTP160" s="84"/>
      <c r="KTQ160" s="84"/>
      <c r="KTR160" s="84"/>
      <c r="KTS160" s="84"/>
      <c r="KTT160" s="84"/>
      <c r="KTU160" s="84"/>
      <c r="KTV160" s="84"/>
      <c r="KTW160" s="84"/>
      <c r="KTX160" s="84"/>
      <c r="KTY160" s="84"/>
      <c r="KTZ160" s="84"/>
      <c r="KUA160" s="84"/>
      <c r="KUB160" s="84"/>
      <c r="KUC160" s="84"/>
      <c r="KUD160" s="84"/>
      <c r="KUE160" s="84"/>
      <c r="KUF160" s="84"/>
      <c r="KUG160" s="84"/>
      <c r="KUH160" s="84"/>
      <c r="KUI160" s="84"/>
      <c r="KUJ160" s="84"/>
      <c r="KUK160" s="84"/>
      <c r="KUL160" s="84"/>
      <c r="KUM160" s="84"/>
      <c r="KUN160" s="84"/>
      <c r="KUO160" s="84"/>
      <c r="KUP160" s="84"/>
      <c r="KUQ160" s="84"/>
      <c r="KUR160" s="84"/>
      <c r="KUS160" s="84"/>
      <c r="KUT160" s="84"/>
      <c r="KUU160" s="84"/>
      <c r="KUV160" s="84"/>
      <c r="KUW160" s="84"/>
      <c r="KUX160" s="84"/>
      <c r="KUY160" s="84"/>
      <c r="KUZ160" s="84"/>
      <c r="KVA160" s="84"/>
      <c r="KVB160" s="84"/>
      <c r="KVC160" s="84"/>
      <c r="KVD160" s="84"/>
      <c r="KVE160" s="84"/>
      <c r="KVF160" s="84"/>
      <c r="KVG160" s="84"/>
      <c r="KVH160" s="84"/>
      <c r="KVI160" s="84"/>
      <c r="KVJ160" s="84"/>
      <c r="KVK160" s="84"/>
      <c r="KVL160" s="84"/>
      <c r="KVM160" s="84"/>
      <c r="KVN160" s="84"/>
      <c r="KVO160" s="84"/>
      <c r="KVP160" s="84"/>
      <c r="KVQ160" s="84"/>
      <c r="KVR160" s="84"/>
      <c r="KVS160" s="84"/>
      <c r="KVT160" s="84"/>
      <c r="KVU160" s="84"/>
      <c r="KVV160" s="84"/>
      <c r="KVW160" s="84"/>
      <c r="KVX160" s="84"/>
      <c r="KVY160" s="84"/>
      <c r="KVZ160" s="84"/>
      <c r="KWA160" s="84"/>
      <c r="KWB160" s="84"/>
      <c r="KWC160" s="84"/>
      <c r="KWD160" s="84"/>
      <c r="KWE160" s="84"/>
      <c r="KWF160" s="84"/>
      <c r="KWG160" s="84"/>
      <c r="KWH160" s="84"/>
      <c r="KWI160" s="84"/>
      <c r="KWJ160" s="84"/>
      <c r="KWK160" s="84"/>
      <c r="KWL160" s="84"/>
      <c r="KWM160" s="84"/>
      <c r="KWN160" s="84"/>
      <c r="KWO160" s="84"/>
      <c r="KWP160" s="84"/>
      <c r="KWQ160" s="84"/>
      <c r="KWR160" s="84"/>
      <c r="KWS160" s="84"/>
      <c r="KWT160" s="84"/>
      <c r="KWU160" s="84"/>
      <c r="KWV160" s="84"/>
      <c r="KWW160" s="84"/>
      <c r="KWX160" s="84"/>
      <c r="KWY160" s="84"/>
      <c r="KWZ160" s="84"/>
      <c r="KXA160" s="84"/>
      <c r="KXB160" s="84"/>
      <c r="KXC160" s="84"/>
      <c r="KXD160" s="84"/>
      <c r="KXE160" s="84"/>
      <c r="KXF160" s="84"/>
      <c r="KXG160" s="84"/>
      <c r="KXH160" s="84"/>
      <c r="KXI160" s="84"/>
      <c r="KXJ160" s="84"/>
      <c r="KXK160" s="84"/>
      <c r="KXL160" s="84"/>
      <c r="KXM160" s="84"/>
      <c r="KXN160" s="84"/>
      <c r="KXO160" s="84"/>
      <c r="KXP160" s="84"/>
      <c r="KXQ160" s="84"/>
      <c r="KXR160" s="84"/>
      <c r="KXS160" s="84"/>
      <c r="KXT160" s="84"/>
      <c r="KXU160" s="84"/>
      <c r="KXV160" s="84"/>
      <c r="KXW160" s="84"/>
      <c r="KXX160" s="84"/>
      <c r="KXY160" s="84"/>
      <c r="KXZ160" s="84"/>
      <c r="KYA160" s="84"/>
      <c r="KYB160" s="84"/>
      <c r="KYC160" s="84"/>
      <c r="KYD160" s="84"/>
      <c r="KYE160" s="84"/>
      <c r="KYF160" s="84"/>
      <c r="KYG160" s="84"/>
      <c r="KYH160" s="84"/>
      <c r="KYI160" s="84"/>
      <c r="KYJ160" s="84"/>
      <c r="KYK160" s="84"/>
      <c r="KYL160" s="84"/>
      <c r="KYM160" s="84"/>
      <c r="KYN160" s="84"/>
      <c r="KYO160" s="84"/>
      <c r="KYP160" s="84"/>
      <c r="KYQ160" s="84"/>
      <c r="KYR160" s="84"/>
      <c r="KYS160" s="84"/>
      <c r="KYT160" s="84"/>
      <c r="KYU160" s="84"/>
      <c r="KYV160" s="84"/>
      <c r="KYW160" s="84"/>
      <c r="KYX160" s="84"/>
      <c r="KYY160" s="84"/>
      <c r="KYZ160" s="84"/>
      <c r="KZA160" s="84"/>
      <c r="KZB160" s="84"/>
      <c r="KZC160" s="84"/>
      <c r="KZD160" s="84"/>
      <c r="KZE160" s="84"/>
      <c r="KZF160" s="84"/>
      <c r="KZG160" s="84"/>
      <c r="KZH160" s="84"/>
      <c r="KZI160" s="84"/>
      <c r="KZJ160" s="84"/>
      <c r="KZK160" s="84"/>
      <c r="KZL160" s="84"/>
      <c r="KZM160" s="84"/>
      <c r="KZN160" s="84"/>
      <c r="KZO160" s="84"/>
      <c r="KZP160" s="84"/>
      <c r="KZQ160" s="84"/>
      <c r="KZR160" s="84"/>
      <c r="KZS160" s="84"/>
      <c r="KZT160" s="84"/>
      <c r="KZU160" s="84"/>
      <c r="KZV160" s="84"/>
      <c r="KZW160" s="84"/>
      <c r="LAD160" s="84"/>
      <c r="LAE160" s="84"/>
      <c r="LAF160" s="84"/>
      <c r="LAG160" s="84"/>
      <c r="LAH160" s="84"/>
      <c r="LAI160" s="84"/>
      <c r="LAJ160" s="84"/>
      <c r="LAK160" s="84"/>
      <c r="LAL160" s="84"/>
      <c r="LAM160" s="84"/>
      <c r="LAN160" s="84"/>
      <c r="LAO160" s="84"/>
      <c r="LAP160" s="84"/>
      <c r="LAQ160" s="84"/>
      <c r="LAR160" s="84"/>
      <c r="LAS160" s="84"/>
      <c r="LAT160" s="84"/>
      <c r="LAU160" s="84"/>
      <c r="LAV160" s="84"/>
      <c r="LAW160" s="84"/>
      <c r="LAX160" s="84"/>
      <c r="LAY160" s="84"/>
      <c r="LAZ160" s="84"/>
      <c r="LBA160" s="84"/>
      <c r="LBB160" s="84"/>
      <c r="LBC160" s="84"/>
      <c r="LBD160" s="84"/>
      <c r="LBE160" s="84"/>
      <c r="LBF160" s="84"/>
      <c r="LBG160" s="84"/>
      <c r="LBH160" s="84"/>
      <c r="LBI160" s="84"/>
      <c r="LBJ160" s="84"/>
      <c r="LBK160" s="84"/>
      <c r="LBL160" s="84"/>
      <c r="LBM160" s="84"/>
      <c r="LBN160" s="84"/>
      <c r="LBO160" s="84"/>
      <c r="LBP160" s="84"/>
      <c r="LBQ160" s="84"/>
      <c r="LBR160" s="84"/>
      <c r="LBS160" s="84"/>
      <c r="LBT160" s="84"/>
      <c r="LBU160" s="84"/>
      <c r="LBV160" s="84"/>
      <c r="LBW160" s="84"/>
      <c r="LBX160" s="84"/>
      <c r="LBY160" s="84"/>
      <c r="LBZ160" s="84"/>
      <c r="LCA160" s="84"/>
      <c r="LCB160" s="84"/>
      <c r="LCC160" s="84"/>
      <c r="LCD160" s="84"/>
      <c r="LCE160" s="84"/>
      <c r="LCF160" s="84"/>
      <c r="LCG160" s="84"/>
      <c r="LCH160" s="84"/>
      <c r="LCI160" s="84"/>
      <c r="LCJ160" s="84"/>
      <c r="LCK160" s="84"/>
      <c r="LCL160" s="84"/>
      <c r="LCM160" s="84"/>
      <c r="LCN160" s="84"/>
      <c r="LCO160" s="84"/>
      <c r="LCP160" s="84"/>
      <c r="LCQ160" s="84"/>
      <c r="LCR160" s="84"/>
      <c r="LCS160" s="84"/>
      <c r="LCT160" s="84"/>
      <c r="LCU160" s="84"/>
      <c r="LCV160" s="84"/>
      <c r="LCW160" s="84"/>
      <c r="LCX160" s="84"/>
      <c r="LCY160" s="84"/>
      <c r="LCZ160" s="84"/>
      <c r="LDA160" s="84"/>
      <c r="LDB160" s="84"/>
      <c r="LDC160" s="84"/>
      <c r="LDD160" s="84"/>
      <c r="LDE160" s="84"/>
      <c r="LDF160" s="84"/>
      <c r="LDG160" s="84"/>
      <c r="LDH160" s="84"/>
      <c r="LDI160" s="84"/>
      <c r="LDJ160" s="84"/>
      <c r="LDK160" s="84"/>
      <c r="LDL160" s="84"/>
      <c r="LDM160" s="84"/>
      <c r="LDN160" s="84"/>
      <c r="LDO160" s="84"/>
      <c r="LDP160" s="84"/>
      <c r="LDQ160" s="84"/>
      <c r="LDR160" s="84"/>
      <c r="LDS160" s="84"/>
      <c r="LDT160" s="84"/>
      <c r="LDU160" s="84"/>
      <c r="LDV160" s="84"/>
      <c r="LDW160" s="84"/>
      <c r="LDX160" s="84"/>
      <c r="LDY160" s="84"/>
      <c r="LDZ160" s="84"/>
      <c r="LEA160" s="84"/>
      <c r="LEB160" s="84"/>
      <c r="LEC160" s="84"/>
      <c r="LED160" s="84"/>
      <c r="LEE160" s="84"/>
      <c r="LEF160" s="84"/>
      <c r="LEG160" s="84"/>
      <c r="LEH160" s="84"/>
      <c r="LEI160" s="84"/>
      <c r="LEJ160" s="84"/>
      <c r="LEK160" s="84"/>
      <c r="LEL160" s="84"/>
      <c r="LEM160" s="84"/>
      <c r="LEN160" s="84"/>
      <c r="LEO160" s="84"/>
      <c r="LEP160" s="84"/>
      <c r="LEQ160" s="84"/>
      <c r="LER160" s="84"/>
      <c r="LES160" s="84"/>
      <c r="LET160" s="84"/>
      <c r="LEU160" s="84"/>
      <c r="LEV160" s="84"/>
      <c r="LEW160" s="84"/>
      <c r="LEX160" s="84"/>
      <c r="LEY160" s="84"/>
      <c r="LEZ160" s="84"/>
      <c r="LFA160" s="84"/>
      <c r="LFB160" s="84"/>
      <c r="LFC160" s="84"/>
      <c r="LFD160" s="84"/>
      <c r="LFE160" s="84"/>
      <c r="LFF160" s="84"/>
      <c r="LFG160" s="84"/>
      <c r="LFH160" s="84"/>
      <c r="LFI160" s="84"/>
      <c r="LFJ160" s="84"/>
      <c r="LFK160" s="84"/>
      <c r="LFL160" s="84"/>
      <c r="LFM160" s="84"/>
      <c r="LFN160" s="84"/>
      <c r="LFO160" s="84"/>
      <c r="LFP160" s="84"/>
      <c r="LFQ160" s="84"/>
      <c r="LFR160" s="84"/>
      <c r="LFS160" s="84"/>
      <c r="LFT160" s="84"/>
      <c r="LFU160" s="84"/>
      <c r="LFV160" s="84"/>
      <c r="LFW160" s="84"/>
      <c r="LFX160" s="84"/>
      <c r="LFY160" s="84"/>
      <c r="LFZ160" s="84"/>
      <c r="LGA160" s="84"/>
      <c r="LGB160" s="84"/>
      <c r="LGC160" s="84"/>
      <c r="LGD160" s="84"/>
      <c r="LGE160" s="84"/>
      <c r="LGF160" s="84"/>
      <c r="LGG160" s="84"/>
      <c r="LGH160" s="84"/>
      <c r="LGI160" s="84"/>
      <c r="LGJ160" s="84"/>
      <c r="LGK160" s="84"/>
      <c r="LGL160" s="84"/>
      <c r="LGM160" s="84"/>
      <c r="LGN160" s="84"/>
      <c r="LGO160" s="84"/>
      <c r="LGP160" s="84"/>
      <c r="LGQ160" s="84"/>
      <c r="LGR160" s="84"/>
      <c r="LGS160" s="84"/>
      <c r="LGT160" s="84"/>
      <c r="LGU160" s="84"/>
      <c r="LGV160" s="84"/>
      <c r="LGW160" s="84"/>
      <c r="LGX160" s="84"/>
      <c r="LGY160" s="84"/>
      <c r="LGZ160" s="84"/>
      <c r="LHA160" s="84"/>
      <c r="LHB160" s="84"/>
      <c r="LHC160" s="84"/>
      <c r="LHD160" s="84"/>
      <c r="LHE160" s="84"/>
      <c r="LHF160" s="84"/>
      <c r="LHG160" s="84"/>
      <c r="LHH160" s="84"/>
      <c r="LHI160" s="84"/>
      <c r="LHJ160" s="84"/>
      <c r="LHK160" s="84"/>
      <c r="LHL160" s="84"/>
      <c r="LHM160" s="84"/>
      <c r="LHN160" s="84"/>
      <c r="LHO160" s="84"/>
      <c r="LHP160" s="84"/>
      <c r="LHQ160" s="84"/>
      <c r="LHR160" s="84"/>
      <c r="LHS160" s="84"/>
      <c r="LHT160" s="84"/>
      <c r="LHU160" s="84"/>
      <c r="LHV160" s="84"/>
      <c r="LHW160" s="84"/>
      <c r="LHX160" s="84"/>
      <c r="LHY160" s="84"/>
      <c r="LHZ160" s="84"/>
      <c r="LIA160" s="84"/>
      <c r="LIB160" s="84"/>
      <c r="LIC160" s="84"/>
      <c r="LID160" s="84"/>
      <c r="LIE160" s="84"/>
      <c r="LIF160" s="84"/>
      <c r="LIG160" s="84"/>
      <c r="LIH160" s="84"/>
      <c r="LII160" s="84"/>
      <c r="LIJ160" s="84"/>
      <c r="LIK160" s="84"/>
      <c r="LIL160" s="84"/>
      <c r="LIM160" s="84"/>
      <c r="LIN160" s="84"/>
      <c r="LIO160" s="84"/>
      <c r="LIP160" s="84"/>
      <c r="LIQ160" s="84"/>
      <c r="LIR160" s="84"/>
      <c r="LIS160" s="84"/>
      <c r="LIT160" s="84"/>
      <c r="LIU160" s="84"/>
      <c r="LIV160" s="84"/>
      <c r="LIW160" s="84"/>
      <c r="LIX160" s="84"/>
      <c r="LIY160" s="84"/>
      <c r="LIZ160" s="84"/>
      <c r="LJA160" s="84"/>
      <c r="LJB160" s="84"/>
      <c r="LJC160" s="84"/>
      <c r="LJD160" s="84"/>
      <c r="LJE160" s="84"/>
      <c r="LJF160" s="84"/>
      <c r="LJG160" s="84"/>
      <c r="LJH160" s="84"/>
      <c r="LJI160" s="84"/>
      <c r="LJJ160" s="84"/>
      <c r="LJK160" s="84"/>
      <c r="LJL160" s="84"/>
      <c r="LJM160" s="84"/>
      <c r="LJN160" s="84"/>
      <c r="LJO160" s="84"/>
      <c r="LJP160" s="84"/>
      <c r="LJQ160" s="84"/>
      <c r="LJR160" s="84"/>
      <c r="LJS160" s="84"/>
      <c r="LJZ160" s="84"/>
      <c r="LKA160" s="84"/>
      <c r="LKB160" s="84"/>
      <c r="LKC160" s="84"/>
      <c r="LKD160" s="84"/>
      <c r="LKE160" s="84"/>
      <c r="LKF160" s="84"/>
      <c r="LKG160" s="84"/>
      <c r="LKH160" s="84"/>
      <c r="LKI160" s="84"/>
      <c r="LKJ160" s="84"/>
      <c r="LKK160" s="84"/>
      <c r="LKL160" s="84"/>
      <c r="LKM160" s="84"/>
      <c r="LKN160" s="84"/>
      <c r="LKO160" s="84"/>
      <c r="LKP160" s="84"/>
      <c r="LKQ160" s="84"/>
      <c r="LKR160" s="84"/>
      <c r="LKS160" s="84"/>
      <c r="LKT160" s="84"/>
      <c r="LKU160" s="84"/>
      <c r="LKV160" s="84"/>
      <c r="LKW160" s="84"/>
      <c r="LKX160" s="84"/>
      <c r="LKY160" s="84"/>
      <c r="LKZ160" s="84"/>
      <c r="LLA160" s="84"/>
      <c r="LLB160" s="84"/>
      <c r="LLC160" s="84"/>
      <c r="LLD160" s="84"/>
      <c r="LLE160" s="84"/>
      <c r="LLF160" s="84"/>
      <c r="LLG160" s="84"/>
      <c r="LLH160" s="84"/>
      <c r="LLI160" s="84"/>
      <c r="LLJ160" s="84"/>
      <c r="LLK160" s="84"/>
      <c r="LLL160" s="84"/>
      <c r="LLM160" s="84"/>
      <c r="LLN160" s="84"/>
      <c r="LLO160" s="84"/>
      <c r="LLP160" s="84"/>
      <c r="LLQ160" s="84"/>
      <c r="LLR160" s="84"/>
      <c r="LLS160" s="84"/>
      <c r="LLT160" s="84"/>
      <c r="LLU160" s="84"/>
      <c r="LLV160" s="84"/>
      <c r="LLW160" s="84"/>
      <c r="LLX160" s="84"/>
      <c r="LLY160" s="84"/>
      <c r="LLZ160" s="84"/>
      <c r="LMA160" s="84"/>
      <c r="LMB160" s="84"/>
      <c r="LMC160" s="84"/>
      <c r="LMD160" s="84"/>
      <c r="LME160" s="84"/>
      <c r="LMF160" s="84"/>
      <c r="LMG160" s="84"/>
      <c r="LMH160" s="84"/>
      <c r="LMI160" s="84"/>
      <c r="LMJ160" s="84"/>
      <c r="LMK160" s="84"/>
      <c r="LML160" s="84"/>
      <c r="LMM160" s="84"/>
      <c r="LMN160" s="84"/>
      <c r="LMO160" s="84"/>
      <c r="LMP160" s="84"/>
      <c r="LMQ160" s="84"/>
      <c r="LMR160" s="84"/>
      <c r="LMS160" s="84"/>
      <c r="LMT160" s="84"/>
      <c r="LMU160" s="84"/>
      <c r="LMV160" s="84"/>
      <c r="LMW160" s="84"/>
      <c r="LMX160" s="84"/>
      <c r="LMY160" s="84"/>
      <c r="LMZ160" s="84"/>
      <c r="LNA160" s="84"/>
      <c r="LNB160" s="84"/>
      <c r="LNC160" s="84"/>
      <c r="LND160" s="84"/>
      <c r="LNE160" s="84"/>
      <c r="LNF160" s="84"/>
      <c r="LNG160" s="84"/>
      <c r="LNH160" s="84"/>
      <c r="LNI160" s="84"/>
      <c r="LNJ160" s="84"/>
      <c r="LNK160" s="84"/>
      <c r="LNL160" s="84"/>
      <c r="LNM160" s="84"/>
      <c r="LNN160" s="84"/>
      <c r="LNO160" s="84"/>
      <c r="LNP160" s="84"/>
      <c r="LNQ160" s="84"/>
      <c r="LNR160" s="84"/>
      <c r="LNS160" s="84"/>
      <c r="LNT160" s="84"/>
      <c r="LNU160" s="84"/>
      <c r="LNV160" s="84"/>
      <c r="LNW160" s="84"/>
      <c r="LNX160" s="84"/>
      <c r="LNY160" s="84"/>
      <c r="LNZ160" s="84"/>
      <c r="LOA160" s="84"/>
      <c r="LOB160" s="84"/>
      <c r="LOC160" s="84"/>
      <c r="LOD160" s="84"/>
      <c r="LOE160" s="84"/>
      <c r="LOF160" s="84"/>
      <c r="LOG160" s="84"/>
      <c r="LOH160" s="84"/>
      <c r="LOI160" s="84"/>
      <c r="LOJ160" s="84"/>
      <c r="LOK160" s="84"/>
      <c r="LOL160" s="84"/>
      <c r="LOM160" s="84"/>
      <c r="LON160" s="84"/>
      <c r="LOO160" s="84"/>
      <c r="LOP160" s="84"/>
      <c r="LOQ160" s="84"/>
      <c r="LOR160" s="84"/>
      <c r="LOS160" s="84"/>
      <c r="LOT160" s="84"/>
      <c r="LOU160" s="84"/>
      <c r="LOV160" s="84"/>
      <c r="LOW160" s="84"/>
      <c r="LOX160" s="84"/>
      <c r="LOY160" s="84"/>
      <c r="LOZ160" s="84"/>
      <c r="LPA160" s="84"/>
      <c r="LPB160" s="84"/>
      <c r="LPC160" s="84"/>
      <c r="LPD160" s="84"/>
      <c r="LPE160" s="84"/>
      <c r="LPF160" s="84"/>
      <c r="LPG160" s="84"/>
      <c r="LPH160" s="84"/>
      <c r="LPI160" s="84"/>
      <c r="LPJ160" s="84"/>
      <c r="LPK160" s="84"/>
      <c r="LPL160" s="84"/>
      <c r="LPM160" s="84"/>
      <c r="LPN160" s="84"/>
      <c r="LPO160" s="84"/>
      <c r="LPP160" s="84"/>
      <c r="LPQ160" s="84"/>
      <c r="LPR160" s="84"/>
      <c r="LPS160" s="84"/>
      <c r="LPT160" s="84"/>
      <c r="LPU160" s="84"/>
      <c r="LPV160" s="84"/>
      <c r="LPW160" s="84"/>
      <c r="LPX160" s="84"/>
      <c r="LPY160" s="84"/>
      <c r="LPZ160" s="84"/>
      <c r="LQA160" s="84"/>
      <c r="LQB160" s="84"/>
      <c r="LQC160" s="84"/>
      <c r="LQD160" s="84"/>
      <c r="LQE160" s="84"/>
      <c r="LQF160" s="84"/>
      <c r="LQG160" s="84"/>
      <c r="LQH160" s="84"/>
      <c r="LQI160" s="84"/>
      <c r="LQJ160" s="84"/>
      <c r="LQK160" s="84"/>
      <c r="LQL160" s="84"/>
      <c r="LQM160" s="84"/>
      <c r="LQN160" s="84"/>
      <c r="LQO160" s="84"/>
      <c r="LQP160" s="84"/>
      <c r="LQQ160" s="84"/>
      <c r="LQR160" s="84"/>
      <c r="LQS160" s="84"/>
      <c r="LQT160" s="84"/>
      <c r="LQU160" s="84"/>
      <c r="LQV160" s="84"/>
      <c r="LQW160" s="84"/>
      <c r="LQX160" s="84"/>
      <c r="LQY160" s="84"/>
      <c r="LQZ160" s="84"/>
      <c r="LRA160" s="84"/>
      <c r="LRB160" s="84"/>
      <c r="LRC160" s="84"/>
      <c r="LRD160" s="84"/>
      <c r="LRE160" s="84"/>
      <c r="LRF160" s="84"/>
      <c r="LRG160" s="84"/>
      <c r="LRH160" s="84"/>
      <c r="LRI160" s="84"/>
      <c r="LRJ160" s="84"/>
      <c r="LRK160" s="84"/>
      <c r="LRL160" s="84"/>
      <c r="LRM160" s="84"/>
      <c r="LRN160" s="84"/>
      <c r="LRO160" s="84"/>
      <c r="LRP160" s="84"/>
      <c r="LRQ160" s="84"/>
      <c r="LRR160" s="84"/>
      <c r="LRS160" s="84"/>
      <c r="LRT160" s="84"/>
      <c r="LRU160" s="84"/>
      <c r="LRV160" s="84"/>
      <c r="LRW160" s="84"/>
      <c r="LRX160" s="84"/>
      <c r="LRY160" s="84"/>
      <c r="LRZ160" s="84"/>
      <c r="LSA160" s="84"/>
      <c r="LSB160" s="84"/>
      <c r="LSC160" s="84"/>
      <c r="LSD160" s="84"/>
      <c r="LSE160" s="84"/>
      <c r="LSF160" s="84"/>
      <c r="LSG160" s="84"/>
      <c r="LSH160" s="84"/>
      <c r="LSI160" s="84"/>
      <c r="LSJ160" s="84"/>
      <c r="LSK160" s="84"/>
      <c r="LSL160" s="84"/>
      <c r="LSM160" s="84"/>
      <c r="LSN160" s="84"/>
      <c r="LSO160" s="84"/>
      <c r="LSP160" s="84"/>
      <c r="LSQ160" s="84"/>
      <c r="LSR160" s="84"/>
      <c r="LSS160" s="84"/>
      <c r="LST160" s="84"/>
      <c r="LSU160" s="84"/>
      <c r="LSV160" s="84"/>
      <c r="LSW160" s="84"/>
      <c r="LSX160" s="84"/>
      <c r="LSY160" s="84"/>
      <c r="LSZ160" s="84"/>
      <c r="LTA160" s="84"/>
      <c r="LTB160" s="84"/>
      <c r="LTC160" s="84"/>
      <c r="LTD160" s="84"/>
      <c r="LTE160" s="84"/>
      <c r="LTF160" s="84"/>
      <c r="LTG160" s="84"/>
      <c r="LTH160" s="84"/>
      <c r="LTI160" s="84"/>
      <c r="LTJ160" s="84"/>
      <c r="LTK160" s="84"/>
      <c r="LTL160" s="84"/>
      <c r="LTM160" s="84"/>
      <c r="LTN160" s="84"/>
      <c r="LTO160" s="84"/>
      <c r="LTV160" s="84"/>
      <c r="LTW160" s="84"/>
      <c r="LTX160" s="84"/>
      <c r="LTY160" s="84"/>
      <c r="LTZ160" s="84"/>
      <c r="LUA160" s="84"/>
      <c r="LUB160" s="84"/>
      <c r="LUC160" s="84"/>
      <c r="LUD160" s="84"/>
      <c r="LUE160" s="84"/>
      <c r="LUF160" s="84"/>
      <c r="LUG160" s="84"/>
      <c r="LUH160" s="84"/>
      <c r="LUI160" s="84"/>
      <c r="LUJ160" s="84"/>
      <c r="LUK160" s="84"/>
      <c r="LUL160" s="84"/>
      <c r="LUM160" s="84"/>
      <c r="LUN160" s="84"/>
      <c r="LUO160" s="84"/>
      <c r="LUP160" s="84"/>
      <c r="LUQ160" s="84"/>
      <c r="LUR160" s="84"/>
      <c r="LUS160" s="84"/>
      <c r="LUT160" s="84"/>
      <c r="LUU160" s="84"/>
      <c r="LUV160" s="84"/>
      <c r="LUW160" s="84"/>
      <c r="LUX160" s="84"/>
      <c r="LUY160" s="84"/>
      <c r="LUZ160" s="84"/>
      <c r="LVA160" s="84"/>
      <c r="LVB160" s="84"/>
      <c r="LVC160" s="84"/>
      <c r="LVD160" s="84"/>
      <c r="LVE160" s="84"/>
      <c r="LVF160" s="84"/>
      <c r="LVG160" s="84"/>
      <c r="LVH160" s="84"/>
      <c r="LVI160" s="84"/>
      <c r="LVJ160" s="84"/>
      <c r="LVK160" s="84"/>
      <c r="LVL160" s="84"/>
      <c r="LVM160" s="84"/>
      <c r="LVN160" s="84"/>
      <c r="LVO160" s="84"/>
      <c r="LVP160" s="84"/>
      <c r="LVQ160" s="84"/>
      <c r="LVR160" s="84"/>
      <c r="LVS160" s="84"/>
      <c r="LVT160" s="84"/>
      <c r="LVU160" s="84"/>
      <c r="LVV160" s="84"/>
      <c r="LVW160" s="84"/>
      <c r="LVX160" s="84"/>
      <c r="LVY160" s="84"/>
      <c r="LVZ160" s="84"/>
      <c r="LWA160" s="84"/>
      <c r="LWB160" s="84"/>
      <c r="LWC160" s="84"/>
      <c r="LWD160" s="84"/>
      <c r="LWE160" s="84"/>
      <c r="LWF160" s="84"/>
      <c r="LWG160" s="84"/>
      <c r="LWH160" s="84"/>
      <c r="LWI160" s="84"/>
      <c r="LWJ160" s="84"/>
      <c r="LWK160" s="84"/>
      <c r="LWL160" s="84"/>
      <c r="LWM160" s="84"/>
      <c r="LWN160" s="84"/>
      <c r="LWO160" s="84"/>
      <c r="LWP160" s="84"/>
      <c r="LWQ160" s="84"/>
      <c r="LWR160" s="84"/>
      <c r="LWS160" s="84"/>
      <c r="LWT160" s="84"/>
      <c r="LWU160" s="84"/>
      <c r="LWV160" s="84"/>
      <c r="LWW160" s="84"/>
      <c r="LWX160" s="84"/>
      <c r="LWY160" s="84"/>
      <c r="LWZ160" s="84"/>
      <c r="LXA160" s="84"/>
      <c r="LXB160" s="84"/>
      <c r="LXC160" s="84"/>
      <c r="LXD160" s="84"/>
      <c r="LXE160" s="84"/>
      <c r="LXF160" s="84"/>
      <c r="LXG160" s="84"/>
      <c r="LXH160" s="84"/>
      <c r="LXI160" s="84"/>
      <c r="LXJ160" s="84"/>
      <c r="LXK160" s="84"/>
      <c r="LXL160" s="84"/>
      <c r="LXM160" s="84"/>
      <c r="LXN160" s="84"/>
      <c r="LXO160" s="84"/>
      <c r="LXP160" s="84"/>
      <c r="LXQ160" s="84"/>
      <c r="LXR160" s="84"/>
      <c r="LXS160" s="84"/>
      <c r="LXT160" s="84"/>
      <c r="LXU160" s="84"/>
      <c r="LXV160" s="84"/>
      <c r="LXW160" s="84"/>
      <c r="LXX160" s="84"/>
      <c r="LXY160" s="84"/>
      <c r="LXZ160" s="84"/>
      <c r="LYA160" s="84"/>
      <c r="LYB160" s="84"/>
      <c r="LYC160" s="84"/>
      <c r="LYD160" s="84"/>
      <c r="LYE160" s="84"/>
      <c r="LYF160" s="84"/>
      <c r="LYG160" s="84"/>
      <c r="LYH160" s="84"/>
      <c r="LYI160" s="84"/>
      <c r="LYJ160" s="84"/>
      <c r="LYK160" s="84"/>
      <c r="LYL160" s="84"/>
      <c r="LYM160" s="84"/>
      <c r="LYN160" s="84"/>
      <c r="LYO160" s="84"/>
      <c r="LYP160" s="84"/>
      <c r="LYQ160" s="84"/>
      <c r="LYR160" s="84"/>
      <c r="LYS160" s="84"/>
      <c r="LYT160" s="84"/>
      <c r="LYU160" s="84"/>
      <c r="LYV160" s="84"/>
      <c r="LYW160" s="84"/>
      <c r="LYX160" s="84"/>
      <c r="LYY160" s="84"/>
      <c r="LYZ160" s="84"/>
      <c r="LZA160" s="84"/>
      <c r="LZB160" s="84"/>
      <c r="LZC160" s="84"/>
      <c r="LZD160" s="84"/>
      <c r="LZE160" s="84"/>
      <c r="LZF160" s="84"/>
      <c r="LZG160" s="84"/>
      <c r="LZH160" s="84"/>
      <c r="LZI160" s="84"/>
      <c r="LZJ160" s="84"/>
      <c r="LZK160" s="84"/>
      <c r="LZL160" s="84"/>
      <c r="LZM160" s="84"/>
      <c r="LZN160" s="84"/>
      <c r="LZO160" s="84"/>
      <c r="LZP160" s="84"/>
      <c r="LZQ160" s="84"/>
      <c r="LZR160" s="84"/>
      <c r="LZS160" s="84"/>
      <c r="LZT160" s="84"/>
      <c r="LZU160" s="84"/>
      <c r="LZV160" s="84"/>
      <c r="LZW160" s="84"/>
      <c r="LZX160" s="84"/>
      <c r="LZY160" s="84"/>
      <c r="LZZ160" s="84"/>
      <c r="MAA160" s="84"/>
      <c r="MAB160" s="84"/>
      <c r="MAC160" s="84"/>
      <c r="MAD160" s="84"/>
      <c r="MAE160" s="84"/>
      <c r="MAF160" s="84"/>
      <c r="MAG160" s="84"/>
      <c r="MAH160" s="84"/>
      <c r="MAI160" s="84"/>
      <c r="MAJ160" s="84"/>
      <c r="MAK160" s="84"/>
      <c r="MAL160" s="84"/>
      <c r="MAM160" s="84"/>
      <c r="MAN160" s="84"/>
      <c r="MAO160" s="84"/>
      <c r="MAP160" s="84"/>
      <c r="MAQ160" s="84"/>
      <c r="MAR160" s="84"/>
      <c r="MAS160" s="84"/>
      <c r="MAT160" s="84"/>
      <c r="MAU160" s="84"/>
      <c r="MAV160" s="84"/>
      <c r="MAW160" s="84"/>
      <c r="MAX160" s="84"/>
      <c r="MAY160" s="84"/>
      <c r="MAZ160" s="84"/>
      <c r="MBA160" s="84"/>
      <c r="MBB160" s="84"/>
      <c r="MBC160" s="84"/>
      <c r="MBD160" s="84"/>
      <c r="MBE160" s="84"/>
      <c r="MBF160" s="84"/>
      <c r="MBG160" s="84"/>
      <c r="MBH160" s="84"/>
      <c r="MBI160" s="84"/>
      <c r="MBJ160" s="84"/>
      <c r="MBK160" s="84"/>
      <c r="MBL160" s="84"/>
      <c r="MBM160" s="84"/>
      <c r="MBN160" s="84"/>
      <c r="MBO160" s="84"/>
      <c r="MBP160" s="84"/>
      <c r="MBQ160" s="84"/>
      <c r="MBR160" s="84"/>
      <c r="MBS160" s="84"/>
      <c r="MBT160" s="84"/>
      <c r="MBU160" s="84"/>
      <c r="MBV160" s="84"/>
      <c r="MBW160" s="84"/>
      <c r="MBX160" s="84"/>
      <c r="MBY160" s="84"/>
      <c r="MBZ160" s="84"/>
      <c r="MCA160" s="84"/>
      <c r="MCB160" s="84"/>
      <c r="MCC160" s="84"/>
      <c r="MCD160" s="84"/>
      <c r="MCE160" s="84"/>
      <c r="MCF160" s="84"/>
      <c r="MCG160" s="84"/>
      <c r="MCH160" s="84"/>
      <c r="MCI160" s="84"/>
      <c r="MCJ160" s="84"/>
      <c r="MCK160" s="84"/>
      <c r="MCL160" s="84"/>
      <c r="MCM160" s="84"/>
      <c r="MCN160" s="84"/>
      <c r="MCO160" s="84"/>
      <c r="MCP160" s="84"/>
      <c r="MCQ160" s="84"/>
      <c r="MCR160" s="84"/>
      <c r="MCS160" s="84"/>
      <c r="MCT160" s="84"/>
      <c r="MCU160" s="84"/>
      <c r="MCV160" s="84"/>
      <c r="MCW160" s="84"/>
      <c r="MCX160" s="84"/>
      <c r="MCY160" s="84"/>
      <c r="MCZ160" s="84"/>
      <c r="MDA160" s="84"/>
      <c r="MDB160" s="84"/>
      <c r="MDC160" s="84"/>
      <c r="MDD160" s="84"/>
      <c r="MDE160" s="84"/>
      <c r="MDF160" s="84"/>
      <c r="MDG160" s="84"/>
      <c r="MDH160" s="84"/>
      <c r="MDI160" s="84"/>
      <c r="MDJ160" s="84"/>
      <c r="MDK160" s="84"/>
      <c r="MDR160" s="84"/>
      <c r="MDS160" s="84"/>
      <c r="MDT160" s="84"/>
      <c r="MDU160" s="84"/>
      <c r="MDV160" s="84"/>
      <c r="MDW160" s="84"/>
      <c r="MDX160" s="84"/>
      <c r="MDY160" s="84"/>
      <c r="MDZ160" s="84"/>
      <c r="MEA160" s="84"/>
      <c r="MEB160" s="84"/>
      <c r="MEC160" s="84"/>
      <c r="MED160" s="84"/>
      <c r="MEE160" s="84"/>
      <c r="MEF160" s="84"/>
      <c r="MEG160" s="84"/>
      <c r="MEH160" s="84"/>
      <c r="MEI160" s="84"/>
      <c r="MEJ160" s="84"/>
      <c r="MEK160" s="84"/>
      <c r="MEL160" s="84"/>
      <c r="MEM160" s="84"/>
      <c r="MEN160" s="84"/>
      <c r="MEO160" s="84"/>
      <c r="MEP160" s="84"/>
      <c r="MEQ160" s="84"/>
      <c r="MER160" s="84"/>
      <c r="MES160" s="84"/>
      <c r="MET160" s="84"/>
      <c r="MEU160" s="84"/>
      <c r="MEV160" s="84"/>
      <c r="MEW160" s="84"/>
      <c r="MEX160" s="84"/>
      <c r="MEY160" s="84"/>
      <c r="MEZ160" s="84"/>
      <c r="MFA160" s="84"/>
      <c r="MFB160" s="84"/>
      <c r="MFC160" s="84"/>
      <c r="MFD160" s="84"/>
      <c r="MFE160" s="84"/>
      <c r="MFF160" s="84"/>
      <c r="MFG160" s="84"/>
      <c r="MFH160" s="84"/>
      <c r="MFI160" s="84"/>
      <c r="MFJ160" s="84"/>
      <c r="MFK160" s="84"/>
      <c r="MFL160" s="84"/>
      <c r="MFM160" s="84"/>
      <c r="MFN160" s="84"/>
      <c r="MFO160" s="84"/>
      <c r="MFP160" s="84"/>
      <c r="MFQ160" s="84"/>
      <c r="MFR160" s="84"/>
      <c r="MFS160" s="84"/>
      <c r="MFT160" s="84"/>
      <c r="MFU160" s="84"/>
      <c r="MFV160" s="84"/>
      <c r="MFW160" s="84"/>
      <c r="MFX160" s="84"/>
      <c r="MFY160" s="84"/>
      <c r="MFZ160" s="84"/>
      <c r="MGA160" s="84"/>
      <c r="MGB160" s="84"/>
      <c r="MGC160" s="84"/>
      <c r="MGD160" s="84"/>
      <c r="MGE160" s="84"/>
      <c r="MGF160" s="84"/>
      <c r="MGG160" s="84"/>
      <c r="MGH160" s="84"/>
      <c r="MGI160" s="84"/>
      <c r="MGJ160" s="84"/>
      <c r="MGK160" s="84"/>
      <c r="MGL160" s="84"/>
      <c r="MGM160" s="84"/>
      <c r="MGN160" s="84"/>
      <c r="MGO160" s="84"/>
      <c r="MGP160" s="84"/>
      <c r="MGQ160" s="84"/>
      <c r="MGR160" s="84"/>
      <c r="MGS160" s="84"/>
      <c r="MGT160" s="84"/>
      <c r="MGU160" s="84"/>
      <c r="MGV160" s="84"/>
      <c r="MGW160" s="84"/>
      <c r="MGX160" s="84"/>
      <c r="MGY160" s="84"/>
      <c r="MGZ160" s="84"/>
      <c r="MHA160" s="84"/>
      <c r="MHB160" s="84"/>
      <c r="MHC160" s="84"/>
      <c r="MHD160" s="84"/>
      <c r="MHE160" s="84"/>
      <c r="MHF160" s="84"/>
      <c r="MHG160" s="84"/>
      <c r="MHH160" s="84"/>
      <c r="MHI160" s="84"/>
      <c r="MHJ160" s="84"/>
      <c r="MHK160" s="84"/>
      <c r="MHL160" s="84"/>
      <c r="MHM160" s="84"/>
      <c r="MHN160" s="84"/>
      <c r="MHO160" s="84"/>
      <c r="MHP160" s="84"/>
      <c r="MHQ160" s="84"/>
      <c r="MHR160" s="84"/>
      <c r="MHS160" s="84"/>
      <c r="MHT160" s="84"/>
      <c r="MHU160" s="84"/>
      <c r="MHV160" s="84"/>
      <c r="MHW160" s="84"/>
      <c r="MHX160" s="84"/>
      <c r="MHY160" s="84"/>
      <c r="MHZ160" s="84"/>
      <c r="MIA160" s="84"/>
      <c r="MIB160" s="84"/>
      <c r="MIC160" s="84"/>
      <c r="MID160" s="84"/>
      <c r="MIE160" s="84"/>
      <c r="MIF160" s="84"/>
      <c r="MIG160" s="84"/>
      <c r="MIH160" s="84"/>
      <c r="MII160" s="84"/>
      <c r="MIJ160" s="84"/>
      <c r="MIK160" s="84"/>
      <c r="MIL160" s="84"/>
      <c r="MIM160" s="84"/>
      <c r="MIN160" s="84"/>
      <c r="MIO160" s="84"/>
      <c r="MIP160" s="84"/>
      <c r="MIQ160" s="84"/>
      <c r="MIR160" s="84"/>
      <c r="MIS160" s="84"/>
      <c r="MIT160" s="84"/>
      <c r="MIU160" s="84"/>
      <c r="MIV160" s="84"/>
      <c r="MIW160" s="84"/>
      <c r="MIX160" s="84"/>
      <c r="MIY160" s="84"/>
      <c r="MIZ160" s="84"/>
      <c r="MJA160" s="84"/>
      <c r="MJB160" s="84"/>
      <c r="MJC160" s="84"/>
      <c r="MJD160" s="84"/>
      <c r="MJE160" s="84"/>
      <c r="MJF160" s="84"/>
      <c r="MJG160" s="84"/>
      <c r="MJH160" s="84"/>
      <c r="MJI160" s="84"/>
      <c r="MJJ160" s="84"/>
      <c r="MJK160" s="84"/>
      <c r="MJL160" s="84"/>
      <c r="MJM160" s="84"/>
      <c r="MJN160" s="84"/>
      <c r="MJO160" s="84"/>
      <c r="MJP160" s="84"/>
      <c r="MJQ160" s="84"/>
      <c r="MJR160" s="84"/>
      <c r="MJS160" s="84"/>
      <c r="MJT160" s="84"/>
      <c r="MJU160" s="84"/>
      <c r="MJV160" s="84"/>
      <c r="MJW160" s="84"/>
      <c r="MJX160" s="84"/>
      <c r="MJY160" s="84"/>
      <c r="MJZ160" s="84"/>
      <c r="MKA160" s="84"/>
      <c r="MKB160" s="84"/>
      <c r="MKC160" s="84"/>
      <c r="MKD160" s="84"/>
      <c r="MKE160" s="84"/>
      <c r="MKF160" s="84"/>
      <c r="MKG160" s="84"/>
      <c r="MKH160" s="84"/>
      <c r="MKI160" s="84"/>
      <c r="MKJ160" s="84"/>
      <c r="MKK160" s="84"/>
      <c r="MKL160" s="84"/>
      <c r="MKM160" s="84"/>
      <c r="MKN160" s="84"/>
      <c r="MKO160" s="84"/>
      <c r="MKP160" s="84"/>
      <c r="MKQ160" s="84"/>
      <c r="MKR160" s="84"/>
      <c r="MKS160" s="84"/>
      <c r="MKT160" s="84"/>
      <c r="MKU160" s="84"/>
      <c r="MKV160" s="84"/>
      <c r="MKW160" s="84"/>
      <c r="MKX160" s="84"/>
      <c r="MKY160" s="84"/>
      <c r="MKZ160" s="84"/>
      <c r="MLA160" s="84"/>
      <c r="MLB160" s="84"/>
      <c r="MLC160" s="84"/>
      <c r="MLD160" s="84"/>
      <c r="MLE160" s="84"/>
      <c r="MLF160" s="84"/>
      <c r="MLG160" s="84"/>
      <c r="MLH160" s="84"/>
      <c r="MLI160" s="84"/>
      <c r="MLJ160" s="84"/>
      <c r="MLK160" s="84"/>
      <c r="MLL160" s="84"/>
      <c r="MLM160" s="84"/>
      <c r="MLN160" s="84"/>
      <c r="MLO160" s="84"/>
      <c r="MLP160" s="84"/>
      <c r="MLQ160" s="84"/>
      <c r="MLR160" s="84"/>
      <c r="MLS160" s="84"/>
      <c r="MLT160" s="84"/>
      <c r="MLU160" s="84"/>
      <c r="MLV160" s="84"/>
      <c r="MLW160" s="84"/>
      <c r="MLX160" s="84"/>
      <c r="MLY160" s="84"/>
      <c r="MLZ160" s="84"/>
      <c r="MMA160" s="84"/>
      <c r="MMB160" s="84"/>
      <c r="MMC160" s="84"/>
      <c r="MMD160" s="84"/>
      <c r="MME160" s="84"/>
      <c r="MMF160" s="84"/>
      <c r="MMG160" s="84"/>
      <c r="MMH160" s="84"/>
      <c r="MMI160" s="84"/>
      <c r="MMJ160" s="84"/>
      <c r="MMK160" s="84"/>
      <c r="MML160" s="84"/>
      <c r="MMM160" s="84"/>
      <c r="MMN160" s="84"/>
      <c r="MMO160" s="84"/>
      <c r="MMP160" s="84"/>
      <c r="MMQ160" s="84"/>
      <c r="MMR160" s="84"/>
      <c r="MMS160" s="84"/>
      <c r="MMT160" s="84"/>
      <c r="MMU160" s="84"/>
      <c r="MMV160" s="84"/>
      <c r="MMW160" s="84"/>
      <c r="MMX160" s="84"/>
      <c r="MMY160" s="84"/>
      <c r="MMZ160" s="84"/>
      <c r="MNA160" s="84"/>
      <c r="MNB160" s="84"/>
      <c r="MNC160" s="84"/>
      <c r="MND160" s="84"/>
      <c r="MNE160" s="84"/>
      <c r="MNF160" s="84"/>
      <c r="MNG160" s="84"/>
      <c r="MNN160" s="84"/>
      <c r="MNO160" s="84"/>
      <c r="MNP160" s="84"/>
      <c r="MNQ160" s="84"/>
      <c r="MNR160" s="84"/>
      <c r="MNS160" s="84"/>
      <c r="MNT160" s="84"/>
      <c r="MNU160" s="84"/>
      <c r="MNV160" s="84"/>
      <c r="MNW160" s="84"/>
      <c r="MNX160" s="84"/>
      <c r="MNY160" s="84"/>
      <c r="MNZ160" s="84"/>
      <c r="MOA160" s="84"/>
      <c r="MOB160" s="84"/>
      <c r="MOC160" s="84"/>
      <c r="MOD160" s="84"/>
      <c r="MOE160" s="84"/>
      <c r="MOF160" s="84"/>
      <c r="MOG160" s="84"/>
      <c r="MOH160" s="84"/>
      <c r="MOI160" s="84"/>
      <c r="MOJ160" s="84"/>
      <c r="MOK160" s="84"/>
      <c r="MOL160" s="84"/>
      <c r="MOM160" s="84"/>
      <c r="MON160" s="84"/>
      <c r="MOO160" s="84"/>
      <c r="MOP160" s="84"/>
      <c r="MOQ160" s="84"/>
      <c r="MOR160" s="84"/>
      <c r="MOS160" s="84"/>
      <c r="MOT160" s="84"/>
      <c r="MOU160" s="84"/>
      <c r="MOV160" s="84"/>
      <c r="MOW160" s="84"/>
      <c r="MOX160" s="84"/>
      <c r="MOY160" s="84"/>
      <c r="MOZ160" s="84"/>
      <c r="MPA160" s="84"/>
      <c r="MPB160" s="84"/>
      <c r="MPC160" s="84"/>
      <c r="MPD160" s="84"/>
      <c r="MPE160" s="84"/>
      <c r="MPF160" s="84"/>
      <c r="MPG160" s="84"/>
      <c r="MPH160" s="84"/>
      <c r="MPI160" s="84"/>
      <c r="MPJ160" s="84"/>
      <c r="MPK160" s="84"/>
      <c r="MPL160" s="84"/>
      <c r="MPM160" s="84"/>
      <c r="MPN160" s="84"/>
      <c r="MPO160" s="84"/>
      <c r="MPP160" s="84"/>
      <c r="MPQ160" s="84"/>
      <c r="MPR160" s="84"/>
      <c r="MPS160" s="84"/>
      <c r="MPT160" s="84"/>
      <c r="MPU160" s="84"/>
      <c r="MPV160" s="84"/>
      <c r="MPW160" s="84"/>
      <c r="MPX160" s="84"/>
      <c r="MPY160" s="84"/>
      <c r="MPZ160" s="84"/>
      <c r="MQA160" s="84"/>
      <c r="MQB160" s="84"/>
      <c r="MQC160" s="84"/>
      <c r="MQD160" s="84"/>
      <c r="MQE160" s="84"/>
      <c r="MQF160" s="84"/>
      <c r="MQG160" s="84"/>
      <c r="MQH160" s="84"/>
      <c r="MQI160" s="84"/>
      <c r="MQJ160" s="84"/>
      <c r="MQK160" s="84"/>
      <c r="MQL160" s="84"/>
      <c r="MQM160" s="84"/>
      <c r="MQN160" s="84"/>
      <c r="MQO160" s="84"/>
      <c r="MQP160" s="84"/>
      <c r="MQQ160" s="84"/>
      <c r="MQR160" s="84"/>
      <c r="MQS160" s="84"/>
      <c r="MQT160" s="84"/>
      <c r="MQU160" s="84"/>
      <c r="MQV160" s="84"/>
      <c r="MQW160" s="84"/>
      <c r="MQX160" s="84"/>
      <c r="MQY160" s="84"/>
      <c r="MQZ160" s="84"/>
      <c r="MRA160" s="84"/>
      <c r="MRB160" s="84"/>
      <c r="MRC160" s="84"/>
      <c r="MRD160" s="84"/>
      <c r="MRE160" s="84"/>
      <c r="MRF160" s="84"/>
      <c r="MRG160" s="84"/>
      <c r="MRH160" s="84"/>
      <c r="MRI160" s="84"/>
      <c r="MRJ160" s="84"/>
      <c r="MRK160" s="84"/>
      <c r="MRL160" s="84"/>
      <c r="MRM160" s="84"/>
      <c r="MRN160" s="84"/>
      <c r="MRO160" s="84"/>
      <c r="MRP160" s="84"/>
      <c r="MRQ160" s="84"/>
      <c r="MRR160" s="84"/>
      <c r="MRS160" s="84"/>
      <c r="MRT160" s="84"/>
      <c r="MRU160" s="84"/>
      <c r="MRV160" s="84"/>
      <c r="MRW160" s="84"/>
      <c r="MRX160" s="84"/>
      <c r="MRY160" s="84"/>
      <c r="MRZ160" s="84"/>
      <c r="MSA160" s="84"/>
      <c r="MSB160" s="84"/>
      <c r="MSC160" s="84"/>
      <c r="MSD160" s="84"/>
      <c r="MSE160" s="84"/>
      <c r="MSF160" s="84"/>
      <c r="MSG160" s="84"/>
      <c r="MSH160" s="84"/>
      <c r="MSI160" s="84"/>
      <c r="MSJ160" s="84"/>
      <c r="MSK160" s="84"/>
      <c r="MSL160" s="84"/>
      <c r="MSM160" s="84"/>
      <c r="MSN160" s="84"/>
      <c r="MSO160" s="84"/>
      <c r="MSP160" s="84"/>
      <c r="MSQ160" s="84"/>
      <c r="MSR160" s="84"/>
      <c r="MSS160" s="84"/>
      <c r="MST160" s="84"/>
      <c r="MSU160" s="84"/>
      <c r="MSV160" s="84"/>
      <c r="MSW160" s="84"/>
      <c r="MSX160" s="84"/>
      <c r="MSY160" s="84"/>
      <c r="MSZ160" s="84"/>
      <c r="MTA160" s="84"/>
      <c r="MTB160" s="84"/>
      <c r="MTC160" s="84"/>
      <c r="MTD160" s="84"/>
      <c r="MTE160" s="84"/>
      <c r="MTF160" s="84"/>
      <c r="MTG160" s="84"/>
      <c r="MTH160" s="84"/>
      <c r="MTI160" s="84"/>
      <c r="MTJ160" s="84"/>
      <c r="MTK160" s="84"/>
      <c r="MTL160" s="84"/>
      <c r="MTM160" s="84"/>
      <c r="MTN160" s="84"/>
      <c r="MTO160" s="84"/>
      <c r="MTP160" s="84"/>
      <c r="MTQ160" s="84"/>
      <c r="MTR160" s="84"/>
      <c r="MTS160" s="84"/>
      <c r="MTT160" s="84"/>
      <c r="MTU160" s="84"/>
      <c r="MTV160" s="84"/>
      <c r="MTW160" s="84"/>
      <c r="MTX160" s="84"/>
      <c r="MTY160" s="84"/>
      <c r="MTZ160" s="84"/>
      <c r="MUA160" s="84"/>
      <c r="MUB160" s="84"/>
      <c r="MUC160" s="84"/>
      <c r="MUD160" s="84"/>
      <c r="MUE160" s="84"/>
      <c r="MUF160" s="84"/>
      <c r="MUG160" s="84"/>
      <c r="MUH160" s="84"/>
      <c r="MUI160" s="84"/>
      <c r="MUJ160" s="84"/>
      <c r="MUK160" s="84"/>
      <c r="MUL160" s="84"/>
      <c r="MUM160" s="84"/>
      <c r="MUN160" s="84"/>
      <c r="MUO160" s="84"/>
      <c r="MUP160" s="84"/>
      <c r="MUQ160" s="84"/>
      <c r="MUR160" s="84"/>
      <c r="MUS160" s="84"/>
      <c r="MUT160" s="84"/>
      <c r="MUU160" s="84"/>
      <c r="MUV160" s="84"/>
      <c r="MUW160" s="84"/>
      <c r="MUX160" s="84"/>
      <c r="MUY160" s="84"/>
      <c r="MUZ160" s="84"/>
      <c r="MVA160" s="84"/>
      <c r="MVB160" s="84"/>
      <c r="MVC160" s="84"/>
      <c r="MVD160" s="84"/>
      <c r="MVE160" s="84"/>
      <c r="MVF160" s="84"/>
      <c r="MVG160" s="84"/>
      <c r="MVH160" s="84"/>
      <c r="MVI160" s="84"/>
      <c r="MVJ160" s="84"/>
      <c r="MVK160" s="84"/>
      <c r="MVL160" s="84"/>
      <c r="MVM160" s="84"/>
      <c r="MVN160" s="84"/>
      <c r="MVO160" s="84"/>
      <c r="MVP160" s="84"/>
      <c r="MVQ160" s="84"/>
      <c r="MVR160" s="84"/>
      <c r="MVS160" s="84"/>
      <c r="MVT160" s="84"/>
      <c r="MVU160" s="84"/>
      <c r="MVV160" s="84"/>
      <c r="MVW160" s="84"/>
      <c r="MVX160" s="84"/>
      <c r="MVY160" s="84"/>
      <c r="MVZ160" s="84"/>
      <c r="MWA160" s="84"/>
      <c r="MWB160" s="84"/>
      <c r="MWC160" s="84"/>
      <c r="MWD160" s="84"/>
      <c r="MWE160" s="84"/>
      <c r="MWF160" s="84"/>
      <c r="MWG160" s="84"/>
      <c r="MWH160" s="84"/>
      <c r="MWI160" s="84"/>
      <c r="MWJ160" s="84"/>
      <c r="MWK160" s="84"/>
      <c r="MWL160" s="84"/>
      <c r="MWM160" s="84"/>
      <c r="MWN160" s="84"/>
      <c r="MWO160" s="84"/>
      <c r="MWP160" s="84"/>
      <c r="MWQ160" s="84"/>
      <c r="MWR160" s="84"/>
      <c r="MWS160" s="84"/>
      <c r="MWT160" s="84"/>
      <c r="MWU160" s="84"/>
      <c r="MWV160" s="84"/>
      <c r="MWW160" s="84"/>
      <c r="MWX160" s="84"/>
      <c r="MWY160" s="84"/>
      <c r="MWZ160" s="84"/>
      <c r="MXA160" s="84"/>
      <c r="MXB160" s="84"/>
      <c r="MXC160" s="84"/>
      <c r="MXJ160" s="84"/>
      <c r="MXK160" s="84"/>
      <c r="MXL160" s="84"/>
      <c r="MXM160" s="84"/>
      <c r="MXN160" s="84"/>
      <c r="MXO160" s="84"/>
      <c r="MXP160" s="84"/>
      <c r="MXQ160" s="84"/>
      <c r="MXR160" s="84"/>
      <c r="MXS160" s="84"/>
      <c r="MXT160" s="84"/>
      <c r="MXU160" s="84"/>
      <c r="MXV160" s="84"/>
      <c r="MXW160" s="84"/>
      <c r="MXX160" s="84"/>
      <c r="MXY160" s="84"/>
      <c r="MXZ160" s="84"/>
      <c r="MYA160" s="84"/>
      <c r="MYB160" s="84"/>
      <c r="MYC160" s="84"/>
      <c r="MYD160" s="84"/>
      <c r="MYE160" s="84"/>
      <c r="MYF160" s="84"/>
      <c r="MYG160" s="84"/>
      <c r="MYH160" s="84"/>
      <c r="MYI160" s="84"/>
      <c r="MYJ160" s="84"/>
      <c r="MYK160" s="84"/>
      <c r="MYL160" s="84"/>
      <c r="MYM160" s="84"/>
      <c r="MYN160" s="84"/>
      <c r="MYO160" s="84"/>
      <c r="MYP160" s="84"/>
      <c r="MYQ160" s="84"/>
      <c r="MYR160" s="84"/>
      <c r="MYS160" s="84"/>
      <c r="MYT160" s="84"/>
      <c r="MYU160" s="84"/>
      <c r="MYV160" s="84"/>
      <c r="MYW160" s="84"/>
      <c r="MYX160" s="84"/>
      <c r="MYY160" s="84"/>
      <c r="MYZ160" s="84"/>
      <c r="MZA160" s="84"/>
      <c r="MZB160" s="84"/>
      <c r="MZC160" s="84"/>
      <c r="MZD160" s="84"/>
      <c r="MZE160" s="84"/>
      <c r="MZF160" s="84"/>
      <c r="MZG160" s="84"/>
      <c r="MZH160" s="84"/>
      <c r="MZI160" s="84"/>
      <c r="MZJ160" s="84"/>
      <c r="MZK160" s="84"/>
      <c r="MZL160" s="84"/>
      <c r="MZM160" s="84"/>
      <c r="MZN160" s="84"/>
      <c r="MZO160" s="84"/>
      <c r="MZP160" s="84"/>
      <c r="MZQ160" s="84"/>
      <c r="MZR160" s="84"/>
      <c r="MZS160" s="84"/>
      <c r="MZT160" s="84"/>
      <c r="MZU160" s="84"/>
      <c r="MZV160" s="84"/>
      <c r="MZW160" s="84"/>
      <c r="MZX160" s="84"/>
      <c r="MZY160" s="84"/>
      <c r="MZZ160" s="84"/>
      <c r="NAA160" s="84"/>
      <c r="NAB160" s="84"/>
      <c r="NAC160" s="84"/>
      <c r="NAD160" s="84"/>
      <c r="NAE160" s="84"/>
      <c r="NAF160" s="84"/>
      <c r="NAG160" s="84"/>
      <c r="NAH160" s="84"/>
      <c r="NAI160" s="84"/>
      <c r="NAJ160" s="84"/>
      <c r="NAK160" s="84"/>
      <c r="NAL160" s="84"/>
      <c r="NAM160" s="84"/>
      <c r="NAN160" s="84"/>
      <c r="NAO160" s="84"/>
      <c r="NAP160" s="84"/>
      <c r="NAQ160" s="84"/>
      <c r="NAR160" s="84"/>
      <c r="NAS160" s="84"/>
      <c r="NAT160" s="84"/>
      <c r="NAU160" s="84"/>
      <c r="NAV160" s="84"/>
      <c r="NAW160" s="84"/>
      <c r="NAX160" s="84"/>
      <c r="NAY160" s="84"/>
      <c r="NAZ160" s="84"/>
      <c r="NBA160" s="84"/>
      <c r="NBB160" s="84"/>
      <c r="NBC160" s="84"/>
      <c r="NBD160" s="84"/>
      <c r="NBE160" s="84"/>
      <c r="NBF160" s="84"/>
      <c r="NBG160" s="84"/>
      <c r="NBH160" s="84"/>
      <c r="NBI160" s="84"/>
      <c r="NBJ160" s="84"/>
      <c r="NBK160" s="84"/>
      <c r="NBL160" s="84"/>
      <c r="NBM160" s="84"/>
      <c r="NBN160" s="84"/>
      <c r="NBO160" s="84"/>
      <c r="NBP160" s="84"/>
      <c r="NBQ160" s="84"/>
      <c r="NBR160" s="84"/>
      <c r="NBS160" s="84"/>
      <c r="NBT160" s="84"/>
      <c r="NBU160" s="84"/>
      <c r="NBV160" s="84"/>
      <c r="NBW160" s="84"/>
      <c r="NBX160" s="84"/>
      <c r="NBY160" s="84"/>
      <c r="NBZ160" s="84"/>
      <c r="NCA160" s="84"/>
      <c r="NCB160" s="84"/>
      <c r="NCC160" s="84"/>
      <c r="NCD160" s="84"/>
      <c r="NCE160" s="84"/>
      <c r="NCF160" s="84"/>
      <c r="NCG160" s="84"/>
      <c r="NCH160" s="84"/>
      <c r="NCI160" s="84"/>
      <c r="NCJ160" s="84"/>
      <c r="NCK160" s="84"/>
      <c r="NCL160" s="84"/>
      <c r="NCM160" s="84"/>
      <c r="NCN160" s="84"/>
      <c r="NCO160" s="84"/>
      <c r="NCP160" s="84"/>
      <c r="NCQ160" s="84"/>
      <c r="NCR160" s="84"/>
      <c r="NCS160" s="84"/>
      <c r="NCT160" s="84"/>
      <c r="NCU160" s="84"/>
      <c r="NCV160" s="84"/>
      <c r="NCW160" s="84"/>
      <c r="NCX160" s="84"/>
      <c r="NCY160" s="84"/>
      <c r="NCZ160" s="84"/>
      <c r="NDA160" s="84"/>
      <c r="NDB160" s="84"/>
      <c r="NDC160" s="84"/>
      <c r="NDD160" s="84"/>
      <c r="NDE160" s="84"/>
      <c r="NDF160" s="84"/>
      <c r="NDG160" s="84"/>
      <c r="NDH160" s="84"/>
      <c r="NDI160" s="84"/>
      <c r="NDJ160" s="84"/>
      <c r="NDK160" s="84"/>
      <c r="NDL160" s="84"/>
      <c r="NDM160" s="84"/>
      <c r="NDN160" s="84"/>
      <c r="NDO160" s="84"/>
      <c r="NDP160" s="84"/>
      <c r="NDQ160" s="84"/>
      <c r="NDR160" s="84"/>
      <c r="NDS160" s="84"/>
      <c r="NDT160" s="84"/>
      <c r="NDU160" s="84"/>
      <c r="NDV160" s="84"/>
      <c r="NDW160" s="84"/>
      <c r="NDX160" s="84"/>
      <c r="NDY160" s="84"/>
      <c r="NDZ160" s="84"/>
      <c r="NEA160" s="84"/>
      <c r="NEB160" s="84"/>
      <c r="NEC160" s="84"/>
      <c r="NED160" s="84"/>
      <c r="NEE160" s="84"/>
      <c r="NEF160" s="84"/>
      <c r="NEG160" s="84"/>
      <c r="NEH160" s="84"/>
      <c r="NEI160" s="84"/>
      <c r="NEJ160" s="84"/>
      <c r="NEK160" s="84"/>
      <c r="NEL160" s="84"/>
      <c r="NEM160" s="84"/>
      <c r="NEN160" s="84"/>
      <c r="NEO160" s="84"/>
      <c r="NEP160" s="84"/>
      <c r="NEQ160" s="84"/>
      <c r="NER160" s="84"/>
      <c r="NES160" s="84"/>
      <c r="NET160" s="84"/>
      <c r="NEU160" s="84"/>
      <c r="NEV160" s="84"/>
      <c r="NEW160" s="84"/>
      <c r="NEX160" s="84"/>
      <c r="NEY160" s="84"/>
      <c r="NEZ160" s="84"/>
      <c r="NFA160" s="84"/>
      <c r="NFB160" s="84"/>
      <c r="NFC160" s="84"/>
      <c r="NFD160" s="84"/>
      <c r="NFE160" s="84"/>
      <c r="NFF160" s="84"/>
      <c r="NFG160" s="84"/>
      <c r="NFH160" s="84"/>
      <c r="NFI160" s="84"/>
      <c r="NFJ160" s="84"/>
      <c r="NFK160" s="84"/>
      <c r="NFL160" s="84"/>
      <c r="NFM160" s="84"/>
      <c r="NFN160" s="84"/>
      <c r="NFO160" s="84"/>
      <c r="NFP160" s="84"/>
      <c r="NFQ160" s="84"/>
      <c r="NFR160" s="84"/>
      <c r="NFS160" s="84"/>
      <c r="NFT160" s="84"/>
      <c r="NFU160" s="84"/>
      <c r="NFV160" s="84"/>
      <c r="NFW160" s="84"/>
      <c r="NFX160" s="84"/>
      <c r="NFY160" s="84"/>
      <c r="NFZ160" s="84"/>
      <c r="NGA160" s="84"/>
      <c r="NGB160" s="84"/>
      <c r="NGC160" s="84"/>
      <c r="NGD160" s="84"/>
      <c r="NGE160" s="84"/>
      <c r="NGF160" s="84"/>
      <c r="NGG160" s="84"/>
      <c r="NGH160" s="84"/>
      <c r="NGI160" s="84"/>
      <c r="NGJ160" s="84"/>
      <c r="NGK160" s="84"/>
      <c r="NGL160" s="84"/>
      <c r="NGM160" s="84"/>
      <c r="NGN160" s="84"/>
      <c r="NGO160" s="84"/>
      <c r="NGP160" s="84"/>
      <c r="NGQ160" s="84"/>
      <c r="NGR160" s="84"/>
      <c r="NGS160" s="84"/>
      <c r="NGT160" s="84"/>
      <c r="NGU160" s="84"/>
      <c r="NGV160" s="84"/>
      <c r="NGW160" s="84"/>
      <c r="NGX160" s="84"/>
      <c r="NGY160" s="84"/>
      <c r="NHF160" s="84"/>
      <c r="NHG160" s="84"/>
      <c r="NHH160" s="84"/>
      <c r="NHI160" s="84"/>
      <c r="NHJ160" s="84"/>
      <c r="NHK160" s="84"/>
      <c r="NHL160" s="84"/>
      <c r="NHM160" s="84"/>
      <c r="NHN160" s="84"/>
      <c r="NHO160" s="84"/>
      <c r="NHP160" s="84"/>
      <c r="NHQ160" s="84"/>
      <c r="NHR160" s="84"/>
      <c r="NHS160" s="84"/>
      <c r="NHT160" s="84"/>
      <c r="NHU160" s="84"/>
      <c r="NHV160" s="84"/>
      <c r="NHW160" s="84"/>
      <c r="NHX160" s="84"/>
      <c r="NHY160" s="84"/>
      <c r="NHZ160" s="84"/>
      <c r="NIA160" s="84"/>
      <c r="NIB160" s="84"/>
      <c r="NIC160" s="84"/>
      <c r="NID160" s="84"/>
      <c r="NIE160" s="84"/>
      <c r="NIF160" s="84"/>
      <c r="NIG160" s="84"/>
      <c r="NIH160" s="84"/>
      <c r="NII160" s="84"/>
      <c r="NIJ160" s="84"/>
      <c r="NIK160" s="84"/>
      <c r="NIL160" s="84"/>
      <c r="NIM160" s="84"/>
      <c r="NIN160" s="84"/>
      <c r="NIO160" s="84"/>
      <c r="NIP160" s="84"/>
      <c r="NIQ160" s="84"/>
      <c r="NIR160" s="84"/>
      <c r="NIS160" s="84"/>
      <c r="NIT160" s="84"/>
      <c r="NIU160" s="84"/>
      <c r="NIV160" s="84"/>
      <c r="NIW160" s="84"/>
      <c r="NIX160" s="84"/>
      <c r="NIY160" s="84"/>
      <c r="NIZ160" s="84"/>
      <c r="NJA160" s="84"/>
      <c r="NJB160" s="84"/>
      <c r="NJC160" s="84"/>
      <c r="NJD160" s="84"/>
      <c r="NJE160" s="84"/>
      <c r="NJF160" s="84"/>
      <c r="NJG160" s="84"/>
      <c r="NJH160" s="84"/>
      <c r="NJI160" s="84"/>
      <c r="NJJ160" s="84"/>
      <c r="NJK160" s="84"/>
      <c r="NJL160" s="84"/>
      <c r="NJM160" s="84"/>
      <c r="NJN160" s="84"/>
      <c r="NJO160" s="84"/>
      <c r="NJP160" s="84"/>
      <c r="NJQ160" s="84"/>
      <c r="NJR160" s="84"/>
      <c r="NJS160" s="84"/>
      <c r="NJT160" s="84"/>
      <c r="NJU160" s="84"/>
      <c r="NJV160" s="84"/>
      <c r="NJW160" s="84"/>
      <c r="NJX160" s="84"/>
      <c r="NJY160" s="84"/>
      <c r="NJZ160" s="84"/>
      <c r="NKA160" s="84"/>
      <c r="NKB160" s="84"/>
      <c r="NKC160" s="84"/>
      <c r="NKD160" s="84"/>
      <c r="NKE160" s="84"/>
      <c r="NKF160" s="84"/>
      <c r="NKG160" s="84"/>
      <c r="NKH160" s="84"/>
      <c r="NKI160" s="84"/>
      <c r="NKJ160" s="84"/>
      <c r="NKK160" s="84"/>
      <c r="NKL160" s="84"/>
      <c r="NKM160" s="84"/>
      <c r="NKN160" s="84"/>
      <c r="NKO160" s="84"/>
      <c r="NKP160" s="84"/>
      <c r="NKQ160" s="84"/>
      <c r="NKR160" s="84"/>
      <c r="NKS160" s="84"/>
      <c r="NKT160" s="84"/>
      <c r="NKU160" s="84"/>
      <c r="NKV160" s="84"/>
      <c r="NKW160" s="84"/>
      <c r="NKX160" s="84"/>
      <c r="NKY160" s="84"/>
      <c r="NKZ160" s="84"/>
      <c r="NLA160" s="84"/>
      <c r="NLB160" s="84"/>
      <c r="NLC160" s="84"/>
      <c r="NLD160" s="84"/>
      <c r="NLE160" s="84"/>
      <c r="NLF160" s="84"/>
      <c r="NLG160" s="84"/>
      <c r="NLH160" s="84"/>
      <c r="NLI160" s="84"/>
      <c r="NLJ160" s="84"/>
      <c r="NLK160" s="84"/>
      <c r="NLL160" s="84"/>
      <c r="NLM160" s="84"/>
      <c r="NLN160" s="84"/>
      <c r="NLO160" s="84"/>
      <c r="NLP160" s="84"/>
      <c r="NLQ160" s="84"/>
      <c r="NLR160" s="84"/>
      <c r="NLS160" s="84"/>
      <c r="NLT160" s="84"/>
      <c r="NLU160" s="84"/>
      <c r="NLV160" s="84"/>
      <c r="NLW160" s="84"/>
      <c r="NLX160" s="84"/>
      <c r="NLY160" s="84"/>
      <c r="NLZ160" s="84"/>
      <c r="NMA160" s="84"/>
      <c r="NMB160" s="84"/>
      <c r="NMC160" s="84"/>
      <c r="NMD160" s="84"/>
      <c r="NME160" s="84"/>
      <c r="NMF160" s="84"/>
      <c r="NMG160" s="84"/>
      <c r="NMH160" s="84"/>
      <c r="NMI160" s="84"/>
      <c r="NMJ160" s="84"/>
      <c r="NMK160" s="84"/>
      <c r="NML160" s="84"/>
      <c r="NMM160" s="84"/>
      <c r="NMN160" s="84"/>
      <c r="NMO160" s="84"/>
      <c r="NMP160" s="84"/>
      <c r="NMQ160" s="84"/>
      <c r="NMR160" s="84"/>
      <c r="NMS160" s="84"/>
      <c r="NMT160" s="84"/>
      <c r="NMU160" s="84"/>
      <c r="NMV160" s="84"/>
      <c r="NMW160" s="84"/>
      <c r="NMX160" s="84"/>
      <c r="NMY160" s="84"/>
      <c r="NMZ160" s="84"/>
      <c r="NNA160" s="84"/>
      <c r="NNB160" s="84"/>
      <c r="NNC160" s="84"/>
      <c r="NND160" s="84"/>
      <c r="NNE160" s="84"/>
      <c r="NNF160" s="84"/>
      <c r="NNG160" s="84"/>
      <c r="NNH160" s="84"/>
      <c r="NNI160" s="84"/>
      <c r="NNJ160" s="84"/>
      <c r="NNK160" s="84"/>
      <c r="NNL160" s="84"/>
      <c r="NNM160" s="84"/>
      <c r="NNN160" s="84"/>
      <c r="NNO160" s="84"/>
      <c r="NNP160" s="84"/>
      <c r="NNQ160" s="84"/>
      <c r="NNR160" s="84"/>
      <c r="NNS160" s="84"/>
      <c r="NNT160" s="84"/>
      <c r="NNU160" s="84"/>
      <c r="NNV160" s="84"/>
      <c r="NNW160" s="84"/>
      <c r="NNX160" s="84"/>
      <c r="NNY160" s="84"/>
      <c r="NNZ160" s="84"/>
      <c r="NOA160" s="84"/>
      <c r="NOB160" s="84"/>
      <c r="NOC160" s="84"/>
      <c r="NOD160" s="84"/>
      <c r="NOE160" s="84"/>
      <c r="NOF160" s="84"/>
      <c r="NOG160" s="84"/>
      <c r="NOH160" s="84"/>
      <c r="NOI160" s="84"/>
      <c r="NOJ160" s="84"/>
      <c r="NOK160" s="84"/>
      <c r="NOL160" s="84"/>
      <c r="NOM160" s="84"/>
      <c r="NON160" s="84"/>
      <c r="NOO160" s="84"/>
      <c r="NOP160" s="84"/>
      <c r="NOQ160" s="84"/>
      <c r="NOR160" s="84"/>
      <c r="NOS160" s="84"/>
      <c r="NOT160" s="84"/>
      <c r="NOU160" s="84"/>
      <c r="NOV160" s="84"/>
      <c r="NOW160" s="84"/>
      <c r="NOX160" s="84"/>
      <c r="NOY160" s="84"/>
      <c r="NOZ160" s="84"/>
      <c r="NPA160" s="84"/>
      <c r="NPB160" s="84"/>
      <c r="NPC160" s="84"/>
      <c r="NPD160" s="84"/>
      <c r="NPE160" s="84"/>
      <c r="NPF160" s="84"/>
      <c r="NPG160" s="84"/>
      <c r="NPH160" s="84"/>
      <c r="NPI160" s="84"/>
      <c r="NPJ160" s="84"/>
      <c r="NPK160" s="84"/>
      <c r="NPL160" s="84"/>
      <c r="NPM160" s="84"/>
      <c r="NPN160" s="84"/>
      <c r="NPO160" s="84"/>
      <c r="NPP160" s="84"/>
      <c r="NPQ160" s="84"/>
      <c r="NPR160" s="84"/>
      <c r="NPS160" s="84"/>
      <c r="NPT160" s="84"/>
      <c r="NPU160" s="84"/>
      <c r="NPV160" s="84"/>
      <c r="NPW160" s="84"/>
      <c r="NPX160" s="84"/>
      <c r="NPY160" s="84"/>
      <c r="NPZ160" s="84"/>
      <c r="NQA160" s="84"/>
      <c r="NQB160" s="84"/>
      <c r="NQC160" s="84"/>
      <c r="NQD160" s="84"/>
      <c r="NQE160" s="84"/>
      <c r="NQF160" s="84"/>
      <c r="NQG160" s="84"/>
      <c r="NQH160" s="84"/>
      <c r="NQI160" s="84"/>
      <c r="NQJ160" s="84"/>
      <c r="NQK160" s="84"/>
      <c r="NQL160" s="84"/>
      <c r="NQM160" s="84"/>
      <c r="NQN160" s="84"/>
      <c r="NQO160" s="84"/>
      <c r="NQP160" s="84"/>
      <c r="NQQ160" s="84"/>
      <c r="NQR160" s="84"/>
      <c r="NQS160" s="84"/>
      <c r="NQT160" s="84"/>
      <c r="NQU160" s="84"/>
      <c r="NRB160" s="84"/>
      <c r="NRC160" s="84"/>
      <c r="NRD160" s="84"/>
      <c r="NRE160" s="84"/>
      <c r="NRF160" s="84"/>
      <c r="NRG160" s="84"/>
      <c r="NRH160" s="84"/>
      <c r="NRI160" s="84"/>
      <c r="NRJ160" s="84"/>
      <c r="NRK160" s="84"/>
      <c r="NRL160" s="84"/>
      <c r="NRM160" s="84"/>
      <c r="NRN160" s="84"/>
      <c r="NRO160" s="84"/>
      <c r="NRP160" s="84"/>
      <c r="NRQ160" s="84"/>
      <c r="NRR160" s="84"/>
      <c r="NRS160" s="84"/>
      <c r="NRT160" s="84"/>
      <c r="NRU160" s="84"/>
      <c r="NRV160" s="84"/>
      <c r="NRW160" s="84"/>
      <c r="NRX160" s="84"/>
      <c r="NRY160" s="84"/>
      <c r="NRZ160" s="84"/>
      <c r="NSA160" s="84"/>
      <c r="NSB160" s="84"/>
      <c r="NSC160" s="84"/>
      <c r="NSD160" s="84"/>
      <c r="NSE160" s="84"/>
      <c r="NSF160" s="84"/>
      <c r="NSG160" s="84"/>
      <c r="NSH160" s="84"/>
      <c r="NSI160" s="84"/>
      <c r="NSJ160" s="84"/>
      <c r="NSK160" s="84"/>
      <c r="NSL160" s="84"/>
      <c r="NSM160" s="84"/>
      <c r="NSN160" s="84"/>
      <c r="NSO160" s="84"/>
      <c r="NSP160" s="84"/>
      <c r="NSQ160" s="84"/>
      <c r="NSR160" s="84"/>
      <c r="NSS160" s="84"/>
      <c r="NST160" s="84"/>
      <c r="NSU160" s="84"/>
      <c r="NSV160" s="84"/>
      <c r="NSW160" s="84"/>
      <c r="NSX160" s="84"/>
      <c r="NSY160" s="84"/>
      <c r="NSZ160" s="84"/>
      <c r="NTA160" s="84"/>
      <c r="NTB160" s="84"/>
      <c r="NTC160" s="84"/>
      <c r="NTD160" s="84"/>
      <c r="NTE160" s="84"/>
      <c r="NTF160" s="84"/>
      <c r="NTG160" s="84"/>
      <c r="NTH160" s="84"/>
      <c r="NTI160" s="84"/>
      <c r="NTJ160" s="84"/>
      <c r="NTK160" s="84"/>
      <c r="NTL160" s="84"/>
      <c r="NTM160" s="84"/>
      <c r="NTN160" s="84"/>
      <c r="NTO160" s="84"/>
      <c r="NTP160" s="84"/>
      <c r="NTQ160" s="84"/>
      <c r="NTR160" s="84"/>
      <c r="NTS160" s="84"/>
      <c r="NTT160" s="84"/>
      <c r="NTU160" s="84"/>
      <c r="NTV160" s="84"/>
      <c r="NTW160" s="84"/>
      <c r="NTX160" s="84"/>
      <c r="NTY160" s="84"/>
      <c r="NTZ160" s="84"/>
      <c r="NUA160" s="84"/>
      <c r="NUB160" s="84"/>
      <c r="NUC160" s="84"/>
      <c r="NUD160" s="84"/>
      <c r="NUE160" s="84"/>
      <c r="NUF160" s="84"/>
      <c r="NUG160" s="84"/>
      <c r="NUH160" s="84"/>
      <c r="NUI160" s="84"/>
      <c r="NUJ160" s="84"/>
      <c r="NUK160" s="84"/>
      <c r="NUL160" s="84"/>
      <c r="NUM160" s="84"/>
      <c r="NUN160" s="84"/>
      <c r="NUO160" s="84"/>
      <c r="NUP160" s="84"/>
      <c r="NUQ160" s="84"/>
      <c r="NUR160" s="84"/>
      <c r="NUS160" s="84"/>
      <c r="NUT160" s="84"/>
      <c r="NUU160" s="84"/>
      <c r="NUV160" s="84"/>
      <c r="NUW160" s="84"/>
      <c r="NUX160" s="84"/>
      <c r="NUY160" s="84"/>
      <c r="NUZ160" s="84"/>
      <c r="NVA160" s="84"/>
      <c r="NVB160" s="84"/>
      <c r="NVC160" s="84"/>
      <c r="NVD160" s="84"/>
      <c r="NVE160" s="84"/>
      <c r="NVF160" s="84"/>
      <c r="NVG160" s="84"/>
      <c r="NVH160" s="84"/>
      <c r="NVI160" s="84"/>
      <c r="NVJ160" s="84"/>
      <c r="NVK160" s="84"/>
      <c r="NVL160" s="84"/>
      <c r="NVM160" s="84"/>
      <c r="NVN160" s="84"/>
      <c r="NVO160" s="84"/>
      <c r="NVP160" s="84"/>
      <c r="NVQ160" s="84"/>
      <c r="NVR160" s="84"/>
      <c r="NVS160" s="84"/>
      <c r="NVT160" s="84"/>
      <c r="NVU160" s="84"/>
      <c r="NVV160" s="84"/>
      <c r="NVW160" s="84"/>
      <c r="NVX160" s="84"/>
      <c r="NVY160" s="84"/>
      <c r="NVZ160" s="84"/>
      <c r="NWA160" s="84"/>
      <c r="NWB160" s="84"/>
      <c r="NWC160" s="84"/>
      <c r="NWD160" s="84"/>
      <c r="NWE160" s="84"/>
      <c r="NWF160" s="84"/>
      <c r="NWG160" s="84"/>
      <c r="NWH160" s="84"/>
      <c r="NWI160" s="84"/>
      <c r="NWJ160" s="84"/>
      <c r="NWK160" s="84"/>
      <c r="NWL160" s="84"/>
      <c r="NWM160" s="84"/>
      <c r="NWN160" s="84"/>
      <c r="NWO160" s="84"/>
      <c r="NWP160" s="84"/>
      <c r="NWQ160" s="84"/>
      <c r="NWR160" s="84"/>
      <c r="NWS160" s="84"/>
      <c r="NWT160" s="84"/>
      <c r="NWU160" s="84"/>
      <c r="NWV160" s="84"/>
      <c r="NWW160" s="84"/>
      <c r="NWX160" s="84"/>
      <c r="NWY160" s="84"/>
      <c r="NWZ160" s="84"/>
      <c r="NXA160" s="84"/>
      <c r="NXB160" s="84"/>
      <c r="NXC160" s="84"/>
      <c r="NXD160" s="84"/>
      <c r="NXE160" s="84"/>
      <c r="NXF160" s="84"/>
      <c r="NXG160" s="84"/>
      <c r="NXH160" s="84"/>
      <c r="NXI160" s="84"/>
      <c r="NXJ160" s="84"/>
      <c r="NXK160" s="84"/>
      <c r="NXL160" s="84"/>
      <c r="NXM160" s="84"/>
      <c r="NXN160" s="84"/>
      <c r="NXO160" s="84"/>
      <c r="NXP160" s="84"/>
      <c r="NXQ160" s="84"/>
      <c r="NXR160" s="84"/>
      <c r="NXS160" s="84"/>
      <c r="NXT160" s="84"/>
      <c r="NXU160" s="84"/>
      <c r="NXV160" s="84"/>
      <c r="NXW160" s="84"/>
      <c r="NXX160" s="84"/>
      <c r="NXY160" s="84"/>
      <c r="NXZ160" s="84"/>
      <c r="NYA160" s="84"/>
      <c r="NYB160" s="84"/>
      <c r="NYC160" s="84"/>
      <c r="NYD160" s="84"/>
      <c r="NYE160" s="84"/>
      <c r="NYF160" s="84"/>
      <c r="NYG160" s="84"/>
      <c r="NYH160" s="84"/>
      <c r="NYI160" s="84"/>
      <c r="NYJ160" s="84"/>
      <c r="NYK160" s="84"/>
      <c r="NYL160" s="84"/>
      <c r="NYM160" s="84"/>
      <c r="NYN160" s="84"/>
      <c r="NYO160" s="84"/>
      <c r="NYP160" s="84"/>
      <c r="NYQ160" s="84"/>
      <c r="NYR160" s="84"/>
      <c r="NYS160" s="84"/>
      <c r="NYT160" s="84"/>
      <c r="NYU160" s="84"/>
      <c r="NYV160" s="84"/>
      <c r="NYW160" s="84"/>
      <c r="NYX160" s="84"/>
      <c r="NYY160" s="84"/>
      <c r="NYZ160" s="84"/>
      <c r="NZA160" s="84"/>
      <c r="NZB160" s="84"/>
      <c r="NZC160" s="84"/>
      <c r="NZD160" s="84"/>
      <c r="NZE160" s="84"/>
      <c r="NZF160" s="84"/>
      <c r="NZG160" s="84"/>
      <c r="NZH160" s="84"/>
      <c r="NZI160" s="84"/>
      <c r="NZJ160" s="84"/>
      <c r="NZK160" s="84"/>
      <c r="NZL160" s="84"/>
      <c r="NZM160" s="84"/>
      <c r="NZN160" s="84"/>
      <c r="NZO160" s="84"/>
      <c r="NZP160" s="84"/>
      <c r="NZQ160" s="84"/>
      <c r="NZR160" s="84"/>
      <c r="NZS160" s="84"/>
      <c r="NZT160" s="84"/>
      <c r="NZU160" s="84"/>
      <c r="NZV160" s="84"/>
      <c r="NZW160" s="84"/>
      <c r="NZX160" s="84"/>
      <c r="NZY160" s="84"/>
      <c r="NZZ160" s="84"/>
      <c r="OAA160" s="84"/>
      <c r="OAB160" s="84"/>
      <c r="OAC160" s="84"/>
      <c r="OAD160" s="84"/>
      <c r="OAE160" s="84"/>
      <c r="OAF160" s="84"/>
      <c r="OAG160" s="84"/>
      <c r="OAH160" s="84"/>
      <c r="OAI160" s="84"/>
      <c r="OAJ160" s="84"/>
      <c r="OAK160" s="84"/>
      <c r="OAL160" s="84"/>
      <c r="OAM160" s="84"/>
      <c r="OAN160" s="84"/>
      <c r="OAO160" s="84"/>
      <c r="OAP160" s="84"/>
      <c r="OAQ160" s="84"/>
      <c r="OAX160" s="84"/>
      <c r="OAY160" s="84"/>
      <c r="OAZ160" s="84"/>
      <c r="OBA160" s="84"/>
      <c r="OBB160" s="84"/>
      <c r="OBC160" s="84"/>
      <c r="OBD160" s="84"/>
      <c r="OBE160" s="84"/>
      <c r="OBF160" s="84"/>
      <c r="OBG160" s="84"/>
      <c r="OBH160" s="84"/>
      <c r="OBI160" s="84"/>
      <c r="OBJ160" s="84"/>
      <c r="OBK160" s="84"/>
      <c r="OBL160" s="84"/>
      <c r="OBM160" s="84"/>
      <c r="OBN160" s="84"/>
      <c r="OBO160" s="84"/>
      <c r="OBP160" s="84"/>
      <c r="OBQ160" s="84"/>
      <c r="OBR160" s="84"/>
      <c r="OBS160" s="84"/>
      <c r="OBT160" s="84"/>
      <c r="OBU160" s="84"/>
      <c r="OBV160" s="84"/>
      <c r="OBW160" s="84"/>
      <c r="OBX160" s="84"/>
      <c r="OBY160" s="84"/>
      <c r="OBZ160" s="84"/>
      <c r="OCA160" s="84"/>
      <c r="OCB160" s="84"/>
      <c r="OCC160" s="84"/>
      <c r="OCD160" s="84"/>
      <c r="OCE160" s="84"/>
      <c r="OCF160" s="84"/>
      <c r="OCG160" s="84"/>
      <c r="OCH160" s="84"/>
      <c r="OCI160" s="84"/>
      <c r="OCJ160" s="84"/>
      <c r="OCK160" s="84"/>
      <c r="OCL160" s="84"/>
      <c r="OCM160" s="84"/>
      <c r="OCN160" s="84"/>
      <c r="OCO160" s="84"/>
      <c r="OCP160" s="84"/>
      <c r="OCQ160" s="84"/>
      <c r="OCR160" s="84"/>
      <c r="OCS160" s="84"/>
      <c r="OCT160" s="84"/>
      <c r="OCU160" s="84"/>
      <c r="OCV160" s="84"/>
      <c r="OCW160" s="84"/>
      <c r="OCX160" s="84"/>
      <c r="OCY160" s="84"/>
      <c r="OCZ160" s="84"/>
      <c r="ODA160" s="84"/>
      <c r="ODB160" s="84"/>
      <c r="ODC160" s="84"/>
      <c r="ODD160" s="84"/>
      <c r="ODE160" s="84"/>
      <c r="ODF160" s="84"/>
      <c r="ODG160" s="84"/>
      <c r="ODH160" s="84"/>
      <c r="ODI160" s="84"/>
      <c r="ODJ160" s="84"/>
      <c r="ODK160" s="84"/>
      <c r="ODL160" s="84"/>
      <c r="ODM160" s="84"/>
      <c r="ODN160" s="84"/>
      <c r="ODO160" s="84"/>
      <c r="ODP160" s="84"/>
      <c r="ODQ160" s="84"/>
      <c r="ODR160" s="84"/>
      <c r="ODS160" s="84"/>
      <c r="ODT160" s="84"/>
      <c r="ODU160" s="84"/>
      <c r="ODV160" s="84"/>
      <c r="ODW160" s="84"/>
      <c r="ODX160" s="84"/>
      <c r="ODY160" s="84"/>
      <c r="ODZ160" s="84"/>
      <c r="OEA160" s="84"/>
      <c r="OEB160" s="84"/>
      <c r="OEC160" s="84"/>
      <c r="OED160" s="84"/>
      <c r="OEE160" s="84"/>
      <c r="OEF160" s="84"/>
      <c r="OEG160" s="84"/>
      <c r="OEH160" s="84"/>
      <c r="OEI160" s="84"/>
      <c r="OEJ160" s="84"/>
      <c r="OEK160" s="84"/>
      <c r="OEL160" s="84"/>
      <c r="OEM160" s="84"/>
      <c r="OEN160" s="84"/>
      <c r="OEO160" s="84"/>
      <c r="OEP160" s="84"/>
      <c r="OEQ160" s="84"/>
      <c r="OER160" s="84"/>
      <c r="OES160" s="84"/>
      <c r="OET160" s="84"/>
      <c r="OEU160" s="84"/>
      <c r="OEV160" s="84"/>
      <c r="OEW160" s="84"/>
      <c r="OEX160" s="84"/>
      <c r="OEY160" s="84"/>
      <c r="OEZ160" s="84"/>
      <c r="OFA160" s="84"/>
      <c r="OFB160" s="84"/>
      <c r="OFC160" s="84"/>
      <c r="OFD160" s="84"/>
      <c r="OFE160" s="84"/>
      <c r="OFF160" s="84"/>
      <c r="OFG160" s="84"/>
      <c r="OFH160" s="84"/>
      <c r="OFI160" s="84"/>
      <c r="OFJ160" s="84"/>
      <c r="OFK160" s="84"/>
      <c r="OFL160" s="84"/>
      <c r="OFM160" s="84"/>
      <c r="OFN160" s="84"/>
      <c r="OFO160" s="84"/>
      <c r="OFP160" s="84"/>
      <c r="OFQ160" s="84"/>
      <c r="OFR160" s="84"/>
      <c r="OFS160" s="84"/>
      <c r="OFT160" s="84"/>
      <c r="OFU160" s="84"/>
      <c r="OFV160" s="84"/>
      <c r="OFW160" s="84"/>
      <c r="OFX160" s="84"/>
      <c r="OFY160" s="84"/>
      <c r="OFZ160" s="84"/>
      <c r="OGA160" s="84"/>
      <c r="OGB160" s="84"/>
      <c r="OGC160" s="84"/>
      <c r="OGD160" s="84"/>
      <c r="OGE160" s="84"/>
      <c r="OGF160" s="84"/>
      <c r="OGG160" s="84"/>
      <c r="OGH160" s="84"/>
      <c r="OGI160" s="84"/>
      <c r="OGJ160" s="84"/>
      <c r="OGK160" s="84"/>
      <c r="OGL160" s="84"/>
      <c r="OGM160" s="84"/>
      <c r="OGN160" s="84"/>
      <c r="OGO160" s="84"/>
      <c r="OGP160" s="84"/>
      <c r="OGQ160" s="84"/>
      <c r="OGR160" s="84"/>
      <c r="OGS160" s="84"/>
      <c r="OGT160" s="84"/>
      <c r="OGU160" s="84"/>
      <c r="OGV160" s="84"/>
      <c r="OGW160" s="84"/>
      <c r="OGX160" s="84"/>
      <c r="OGY160" s="84"/>
      <c r="OGZ160" s="84"/>
      <c r="OHA160" s="84"/>
      <c r="OHB160" s="84"/>
      <c r="OHC160" s="84"/>
      <c r="OHD160" s="84"/>
      <c r="OHE160" s="84"/>
      <c r="OHF160" s="84"/>
      <c r="OHG160" s="84"/>
      <c r="OHH160" s="84"/>
      <c r="OHI160" s="84"/>
      <c r="OHJ160" s="84"/>
      <c r="OHK160" s="84"/>
      <c r="OHL160" s="84"/>
      <c r="OHM160" s="84"/>
      <c r="OHN160" s="84"/>
      <c r="OHO160" s="84"/>
      <c r="OHP160" s="84"/>
      <c r="OHQ160" s="84"/>
      <c r="OHR160" s="84"/>
      <c r="OHS160" s="84"/>
      <c r="OHT160" s="84"/>
      <c r="OHU160" s="84"/>
      <c r="OHV160" s="84"/>
      <c r="OHW160" s="84"/>
      <c r="OHX160" s="84"/>
      <c r="OHY160" s="84"/>
      <c r="OHZ160" s="84"/>
      <c r="OIA160" s="84"/>
      <c r="OIB160" s="84"/>
      <c r="OIC160" s="84"/>
      <c r="OID160" s="84"/>
      <c r="OIE160" s="84"/>
      <c r="OIF160" s="84"/>
      <c r="OIG160" s="84"/>
      <c r="OIH160" s="84"/>
      <c r="OII160" s="84"/>
      <c r="OIJ160" s="84"/>
      <c r="OIK160" s="84"/>
      <c r="OIL160" s="84"/>
      <c r="OIM160" s="84"/>
      <c r="OIN160" s="84"/>
      <c r="OIO160" s="84"/>
      <c r="OIP160" s="84"/>
      <c r="OIQ160" s="84"/>
      <c r="OIR160" s="84"/>
      <c r="OIS160" s="84"/>
      <c r="OIT160" s="84"/>
      <c r="OIU160" s="84"/>
      <c r="OIV160" s="84"/>
      <c r="OIW160" s="84"/>
      <c r="OIX160" s="84"/>
      <c r="OIY160" s="84"/>
      <c r="OIZ160" s="84"/>
      <c r="OJA160" s="84"/>
      <c r="OJB160" s="84"/>
      <c r="OJC160" s="84"/>
      <c r="OJD160" s="84"/>
      <c r="OJE160" s="84"/>
      <c r="OJF160" s="84"/>
      <c r="OJG160" s="84"/>
      <c r="OJH160" s="84"/>
      <c r="OJI160" s="84"/>
      <c r="OJJ160" s="84"/>
      <c r="OJK160" s="84"/>
      <c r="OJL160" s="84"/>
      <c r="OJM160" s="84"/>
      <c r="OJN160" s="84"/>
      <c r="OJO160" s="84"/>
      <c r="OJP160" s="84"/>
      <c r="OJQ160" s="84"/>
      <c r="OJR160" s="84"/>
      <c r="OJS160" s="84"/>
      <c r="OJT160" s="84"/>
      <c r="OJU160" s="84"/>
      <c r="OJV160" s="84"/>
      <c r="OJW160" s="84"/>
      <c r="OJX160" s="84"/>
      <c r="OJY160" s="84"/>
      <c r="OJZ160" s="84"/>
      <c r="OKA160" s="84"/>
      <c r="OKB160" s="84"/>
      <c r="OKC160" s="84"/>
      <c r="OKD160" s="84"/>
      <c r="OKE160" s="84"/>
      <c r="OKF160" s="84"/>
      <c r="OKG160" s="84"/>
      <c r="OKH160" s="84"/>
      <c r="OKI160" s="84"/>
      <c r="OKJ160" s="84"/>
      <c r="OKK160" s="84"/>
      <c r="OKL160" s="84"/>
      <c r="OKM160" s="84"/>
      <c r="OKT160" s="84"/>
      <c r="OKU160" s="84"/>
      <c r="OKV160" s="84"/>
      <c r="OKW160" s="84"/>
      <c r="OKX160" s="84"/>
      <c r="OKY160" s="84"/>
      <c r="OKZ160" s="84"/>
      <c r="OLA160" s="84"/>
      <c r="OLB160" s="84"/>
      <c r="OLC160" s="84"/>
      <c r="OLD160" s="84"/>
      <c r="OLE160" s="84"/>
      <c r="OLF160" s="84"/>
      <c r="OLG160" s="84"/>
      <c r="OLH160" s="84"/>
      <c r="OLI160" s="84"/>
      <c r="OLJ160" s="84"/>
      <c r="OLK160" s="84"/>
      <c r="OLL160" s="84"/>
      <c r="OLM160" s="84"/>
      <c r="OLN160" s="84"/>
      <c r="OLO160" s="84"/>
      <c r="OLP160" s="84"/>
      <c r="OLQ160" s="84"/>
      <c r="OLR160" s="84"/>
      <c r="OLS160" s="84"/>
      <c r="OLT160" s="84"/>
      <c r="OLU160" s="84"/>
      <c r="OLV160" s="84"/>
      <c r="OLW160" s="84"/>
      <c r="OLX160" s="84"/>
      <c r="OLY160" s="84"/>
      <c r="OLZ160" s="84"/>
      <c r="OMA160" s="84"/>
      <c r="OMB160" s="84"/>
      <c r="OMC160" s="84"/>
      <c r="OMD160" s="84"/>
      <c r="OME160" s="84"/>
      <c r="OMF160" s="84"/>
      <c r="OMG160" s="84"/>
      <c r="OMH160" s="84"/>
      <c r="OMI160" s="84"/>
      <c r="OMJ160" s="84"/>
      <c r="OMK160" s="84"/>
      <c r="OML160" s="84"/>
      <c r="OMM160" s="84"/>
      <c r="OMN160" s="84"/>
      <c r="OMO160" s="84"/>
      <c r="OMP160" s="84"/>
      <c r="OMQ160" s="84"/>
      <c r="OMR160" s="84"/>
      <c r="OMS160" s="84"/>
      <c r="OMT160" s="84"/>
      <c r="OMU160" s="84"/>
      <c r="OMV160" s="84"/>
      <c r="OMW160" s="84"/>
      <c r="OMX160" s="84"/>
      <c r="OMY160" s="84"/>
      <c r="OMZ160" s="84"/>
      <c r="ONA160" s="84"/>
      <c r="ONB160" s="84"/>
      <c r="ONC160" s="84"/>
      <c r="OND160" s="84"/>
      <c r="ONE160" s="84"/>
      <c r="ONF160" s="84"/>
      <c r="ONG160" s="84"/>
      <c r="ONH160" s="84"/>
      <c r="ONI160" s="84"/>
      <c r="ONJ160" s="84"/>
      <c r="ONK160" s="84"/>
      <c r="ONL160" s="84"/>
      <c r="ONM160" s="84"/>
      <c r="ONN160" s="84"/>
      <c r="ONO160" s="84"/>
      <c r="ONP160" s="84"/>
      <c r="ONQ160" s="84"/>
      <c r="ONR160" s="84"/>
      <c r="ONS160" s="84"/>
      <c r="ONT160" s="84"/>
      <c r="ONU160" s="84"/>
      <c r="ONV160" s="84"/>
      <c r="ONW160" s="84"/>
      <c r="ONX160" s="84"/>
      <c r="ONY160" s="84"/>
      <c r="ONZ160" s="84"/>
      <c r="OOA160" s="84"/>
      <c r="OOB160" s="84"/>
      <c r="OOC160" s="84"/>
      <c r="OOD160" s="84"/>
      <c r="OOE160" s="84"/>
      <c r="OOF160" s="84"/>
      <c r="OOG160" s="84"/>
      <c r="OOH160" s="84"/>
      <c r="OOI160" s="84"/>
      <c r="OOJ160" s="84"/>
      <c r="OOK160" s="84"/>
      <c r="OOL160" s="84"/>
      <c r="OOM160" s="84"/>
      <c r="OON160" s="84"/>
      <c r="OOO160" s="84"/>
      <c r="OOP160" s="84"/>
      <c r="OOQ160" s="84"/>
      <c r="OOR160" s="84"/>
      <c r="OOS160" s="84"/>
      <c r="OOT160" s="84"/>
      <c r="OOU160" s="84"/>
      <c r="OOV160" s="84"/>
      <c r="OOW160" s="84"/>
      <c r="OOX160" s="84"/>
      <c r="OOY160" s="84"/>
      <c r="OOZ160" s="84"/>
      <c r="OPA160" s="84"/>
      <c r="OPB160" s="84"/>
      <c r="OPC160" s="84"/>
      <c r="OPD160" s="84"/>
      <c r="OPE160" s="84"/>
      <c r="OPF160" s="84"/>
      <c r="OPG160" s="84"/>
      <c r="OPH160" s="84"/>
      <c r="OPI160" s="84"/>
      <c r="OPJ160" s="84"/>
      <c r="OPK160" s="84"/>
      <c r="OPL160" s="84"/>
      <c r="OPM160" s="84"/>
      <c r="OPN160" s="84"/>
      <c r="OPO160" s="84"/>
      <c r="OPP160" s="84"/>
      <c r="OPQ160" s="84"/>
      <c r="OPR160" s="84"/>
      <c r="OPS160" s="84"/>
      <c r="OPT160" s="84"/>
      <c r="OPU160" s="84"/>
      <c r="OPV160" s="84"/>
      <c r="OPW160" s="84"/>
      <c r="OPX160" s="84"/>
      <c r="OPY160" s="84"/>
      <c r="OPZ160" s="84"/>
      <c r="OQA160" s="84"/>
      <c r="OQB160" s="84"/>
      <c r="OQC160" s="84"/>
      <c r="OQD160" s="84"/>
      <c r="OQE160" s="84"/>
      <c r="OQF160" s="84"/>
      <c r="OQG160" s="84"/>
      <c r="OQH160" s="84"/>
      <c r="OQI160" s="84"/>
      <c r="OQJ160" s="84"/>
      <c r="OQK160" s="84"/>
      <c r="OQL160" s="84"/>
      <c r="OQM160" s="84"/>
      <c r="OQN160" s="84"/>
      <c r="OQO160" s="84"/>
      <c r="OQP160" s="84"/>
      <c r="OQQ160" s="84"/>
      <c r="OQR160" s="84"/>
      <c r="OQS160" s="84"/>
      <c r="OQT160" s="84"/>
      <c r="OQU160" s="84"/>
      <c r="OQV160" s="84"/>
      <c r="OQW160" s="84"/>
      <c r="OQX160" s="84"/>
      <c r="OQY160" s="84"/>
      <c r="OQZ160" s="84"/>
      <c r="ORA160" s="84"/>
      <c r="ORB160" s="84"/>
      <c r="ORC160" s="84"/>
      <c r="ORD160" s="84"/>
      <c r="ORE160" s="84"/>
      <c r="ORF160" s="84"/>
      <c r="ORG160" s="84"/>
      <c r="ORH160" s="84"/>
      <c r="ORI160" s="84"/>
      <c r="ORJ160" s="84"/>
      <c r="ORK160" s="84"/>
      <c r="ORL160" s="84"/>
      <c r="ORM160" s="84"/>
      <c r="ORN160" s="84"/>
      <c r="ORO160" s="84"/>
      <c r="ORP160" s="84"/>
      <c r="ORQ160" s="84"/>
      <c r="ORR160" s="84"/>
      <c r="ORS160" s="84"/>
      <c r="ORT160" s="84"/>
      <c r="ORU160" s="84"/>
      <c r="ORV160" s="84"/>
      <c r="ORW160" s="84"/>
      <c r="ORX160" s="84"/>
      <c r="ORY160" s="84"/>
      <c r="ORZ160" s="84"/>
      <c r="OSA160" s="84"/>
      <c r="OSB160" s="84"/>
      <c r="OSC160" s="84"/>
      <c r="OSD160" s="84"/>
      <c r="OSE160" s="84"/>
      <c r="OSF160" s="84"/>
      <c r="OSG160" s="84"/>
      <c r="OSH160" s="84"/>
      <c r="OSI160" s="84"/>
      <c r="OSJ160" s="84"/>
      <c r="OSK160" s="84"/>
      <c r="OSL160" s="84"/>
      <c r="OSM160" s="84"/>
      <c r="OSN160" s="84"/>
      <c r="OSO160" s="84"/>
      <c r="OSP160" s="84"/>
      <c r="OSQ160" s="84"/>
      <c r="OSR160" s="84"/>
      <c r="OSS160" s="84"/>
      <c r="OST160" s="84"/>
      <c r="OSU160" s="84"/>
      <c r="OSV160" s="84"/>
      <c r="OSW160" s="84"/>
      <c r="OSX160" s="84"/>
      <c r="OSY160" s="84"/>
      <c r="OSZ160" s="84"/>
      <c r="OTA160" s="84"/>
      <c r="OTB160" s="84"/>
      <c r="OTC160" s="84"/>
      <c r="OTD160" s="84"/>
      <c r="OTE160" s="84"/>
      <c r="OTF160" s="84"/>
      <c r="OTG160" s="84"/>
      <c r="OTH160" s="84"/>
      <c r="OTI160" s="84"/>
      <c r="OTJ160" s="84"/>
      <c r="OTK160" s="84"/>
      <c r="OTL160" s="84"/>
      <c r="OTM160" s="84"/>
      <c r="OTN160" s="84"/>
      <c r="OTO160" s="84"/>
      <c r="OTP160" s="84"/>
      <c r="OTQ160" s="84"/>
      <c r="OTR160" s="84"/>
      <c r="OTS160" s="84"/>
      <c r="OTT160" s="84"/>
      <c r="OTU160" s="84"/>
      <c r="OTV160" s="84"/>
      <c r="OTW160" s="84"/>
      <c r="OTX160" s="84"/>
      <c r="OTY160" s="84"/>
      <c r="OTZ160" s="84"/>
      <c r="OUA160" s="84"/>
      <c r="OUB160" s="84"/>
      <c r="OUC160" s="84"/>
      <c r="OUD160" s="84"/>
      <c r="OUE160" s="84"/>
      <c r="OUF160" s="84"/>
      <c r="OUG160" s="84"/>
      <c r="OUH160" s="84"/>
      <c r="OUI160" s="84"/>
      <c r="OUP160" s="84"/>
      <c r="OUQ160" s="84"/>
      <c r="OUR160" s="84"/>
      <c r="OUS160" s="84"/>
      <c r="OUT160" s="84"/>
      <c r="OUU160" s="84"/>
      <c r="OUV160" s="84"/>
      <c r="OUW160" s="84"/>
      <c r="OUX160" s="84"/>
      <c r="OUY160" s="84"/>
      <c r="OUZ160" s="84"/>
      <c r="OVA160" s="84"/>
      <c r="OVB160" s="84"/>
      <c r="OVC160" s="84"/>
      <c r="OVD160" s="84"/>
      <c r="OVE160" s="84"/>
      <c r="OVF160" s="84"/>
      <c r="OVG160" s="84"/>
      <c r="OVH160" s="84"/>
      <c r="OVI160" s="84"/>
      <c r="OVJ160" s="84"/>
      <c r="OVK160" s="84"/>
      <c r="OVL160" s="84"/>
      <c r="OVM160" s="84"/>
      <c r="OVN160" s="84"/>
      <c r="OVO160" s="84"/>
      <c r="OVP160" s="84"/>
      <c r="OVQ160" s="84"/>
      <c r="OVR160" s="84"/>
      <c r="OVS160" s="84"/>
      <c r="OVT160" s="84"/>
      <c r="OVU160" s="84"/>
      <c r="OVV160" s="84"/>
      <c r="OVW160" s="84"/>
      <c r="OVX160" s="84"/>
      <c r="OVY160" s="84"/>
      <c r="OVZ160" s="84"/>
      <c r="OWA160" s="84"/>
      <c r="OWB160" s="84"/>
      <c r="OWC160" s="84"/>
      <c r="OWD160" s="84"/>
      <c r="OWE160" s="84"/>
      <c r="OWF160" s="84"/>
      <c r="OWG160" s="84"/>
      <c r="OWH160" s="84"/>
      <c r="OWI160" s="84"/>
      <c r="OWJ160" s="84"/>
      <c r="OWK160" s="84"/>
      <c r="OWL160" s="84"/>
      <c r="OWM160" s="84"/>
      <c r="OWN160" s="84"/>
      <c r="OWO160" s="84"/>
      <c r="OWP160" s="84"/>
      <c r="OWQ160" s="84"/>
      <c r="OWR160" s="84"/>
      <c r="OWS160" s="84"/>
      <c r="OWT160" s="84"/>
      <c r="OWU160" s="84"/>
      <c r="OWV160" s="84"/>
      <c r="OWW160" s="84"/>
      <c r="OWX160" s="84"/>
      <c r="OWY160" s="84"/>
      <c r="OWZ160" s="84"/>
      <c r="OXA160" s="84"/>
      <c r="OXB160" s="84"/>
      <c r="OXC160" s="84"/>
      <c r="OXD160" s="84"/>
      <c r="OXE160" s="84"/>
      <c r="OXF160" s="84"/>
      <c r="OXG160" s="84"/>
      <c r="OXH160" s="84"/>
      <c r="OXI160" s="84"/>
      <c r="OXJ160" s="84"/>
      <c r="OXK160" s="84"/>
      <c r="OXL160" s="84"/>
      <c r="OXM160" s="84"/>
      <c r="OXN160" s="84"/>
      <c r="OXO160" s="84"/>
      <c r="OXP160" s="84"/>
      <c r="OXQ160" s="84"/>
      <c r="OXR160" s="84"/>
      <c r="OXS160" s="84"/>
      <c r="OXT160" s="84"/>
      <c r="OXU160" s="84"/>
      <c r="OXV160" s="84"/>
      <c r="OXW160" s="84"/>
      <c r="OXX160" s="84"/>
      <c r="OXY160" s="84"/>
      <c r="OXZ160" s="84"/>
      <c r="OYA160" s="84"/>
      <c r="OYB160" s="84"/>
      <c r="OYC160" s="84"/>
      <c r="OYD160" s="84"/>
      <c r="OYE160" s="84"/>
      <c r="OYF160" s="84"/>
      <c r="OYG160" s="84"/>
      <c r="OYH160" s="84"/>
      <c r="OYI160" s="84"/>
      <c r="OYJ160" s="84"/>
      <c r="OYK160" s="84"/>
      <c r="OYL160" s="84"/>
      <c r="OYM160" s="84"/>
      <c r="OYN160" s="84"/>
      <c r="OYO160" s="84"/>
      <c r="OYP160" s="84"/>
      <c r="OYQ160" s="84"/>
      <c r="OYR160" s="84"/>
      <c r="OYS160" s="84"/>
      <c r="OYT160" s="84"/>
      <c r="OYU160" s="84"/>
      <c r="OYV160" s="84"/>
      <c r="OYW160" s="84"/>
      <c r="OYX160" s="84"/>
      <c r="OYY160" s="84"/>
      <c r="OYZ160" s="84"/>
      <c r="OZA160" s="84"/>
      <c r="OZB160" s="84"/>
      <c r="OZC160" s="84"/>
      <c r="OZD160" s="84"/>
      <c r="OZE160" s="84"/>
      <c r="OZF160" s="84"/>
      <c r="OZG160" s="84"/>
      <c r="OZH160" s="84"/>
      <c r="OZI160" s="84"/>
      <c r="OZJ160" s="84"/>
      <c r="OZK160" s="84"/>
      <c r="OZL160" s="84"/>
      <c r="OZM160" s="84"/>
      <c r="OZN160" s="84"/>
      <c r="OZO160" s="84"/>
      <c r="OZP160" s="84"/>
      <c r="OZQ160" s="84"/>
      <c r="OZR160" s="84"/>
      <c r="OZS160" s="84"/>
      <c r="OZT160" s="84"/>
      <c r="OZU160" s="84"/>
      <c r="OZV160" s="84"/>
      <c r="OZW160" s="84"/>
      <c r="OZX160" s="84"/>
      <c r="OZY160" s="84"/>
      <c r="OZZ160" s="84"/>
      <c r="PAA160" s="84"/>
      <c r="PAB160" s="84"/>
      <c r="PAC160" s="84"/>
      <c r="PAD160" s="84"/>
      <c r="PAE160" s="84"/>
      <c r="PAF160" s="84"/>
      <c r="PAG160" s="84"/>
      <c r="PAH160" s="84"/>
      <c r="PAI160" s="84"/>
      <c r="PAJ160" s="84"/>
      <c r="PAK160" s="84"/>
      <c r="PAL160" s="84"/>
      <c r="PAM160" s="84"/>
      <c r="PAN160" s="84"/>
      <c r="PAO160" s="84"/>
      <c r="PAP160" s="84"/>
      <c r="PAQ160" s="84"/>
      <c r="PAR160" s="84"/>
      <c r="PAS160" s="84"/>
      <c r="PAT160" s="84"/>
      <c r="PAU160" s="84"/>
      <c r="PAV160" s="84"/>
      <c r="PAW160" s="84"/>
      <c r="PAX160" s="84"/>
      <c r="PAY160" s="84"/>
      <c r="PAZ160" s="84"/>
      <c r="PBA160" s="84"/>
      <c r="PBB160" s="84"/>
      <c r="PBC160" s="84"/>
      <c r="PBD160" s="84"/>
      <c r="PBE160" s="84"/>
      <c r="PBF160" s="84"/>
      <c r="PBG160" s="84"/>
      <c r="PBH160" s="84"/>
      <c r="PBI160" s="84"/>
      <c r="PBJ160" s="84"/>
      <c r="PBK160" s="84"/>
      <c r="PBL160" s="84"/>
      <c r="PBM160" s="84"/>
      <c r="PBN160" s="84"/>
      <c r="PBO160" s="84"/>
      <c r="PBP160" s="84"/>
      <c r="PBQ160" s="84"/>
      <c r="PBR160" s="84"/>
      <c r="PBS160" s="84"/>
      <c r="PBT160" s="84"/>
      <c r="PBU160" s="84"/>
      <c r="PBV160" s="84"/>
      <c r="PBW160" s="84"/>
      <c r="PBX160" s="84"/>
      <c r="PBY160" s="84"/>
      <c r="PBZ160" s="84"/>
      <c r="PCA160" s="84"/>
      <c r="PCB160" s="84"/>
      <c r="PCC160" s="84"/>
      <c r="PCD160" s="84"/>
      <c r="PCE160" s="84"/>
      <c r="PCF160" s="84"/>
      <c r="PCG160" s="84"/>
      <c r="PCH160" s="84"/>
      <c r="PCI160" s="84"/>
      <c r="PCJ160" s="84"/>
      <c r="PCK160" s="84"/>
      <c r="PCL160" s="84"/>
      <c r="PCM160" s="84"/>
      <c r="PCN160" s="84"/>
      <c r="PCO160" s="84"/>
      <c r="PCP160" s="84"/>
      <c r="PCQ160" s="84"/>
      <c r="PCR160" s="84"/>
      <c r="PCS160" s="84"/>
      <c r="PCT160" s="84"/>
      <c r="PCU160" s="84"/>
      <c r="PCV160" s="84"/>
      <c r="PCW160" s="84"/>
      <c r="PCX160" s="84"/>
      <c r="PCY160" s="84"/>
      <c r="PCZ160" s="84"/>
      <c r="PDA160" s="84"/>
      <c r="PDB160" s="84"/>
      <c r="PDC160" s="84"/>
      <c r="PDD160" s="84"/>
      <c r="PDE160" s="84"/>
      <c r="PDF160" s="84"/>
      <c r="PDG160" s="84"/>
      <c r="PDH160" s="84"/>
      <c r="PDI160" s="84"/>
      <c r="PDJ160" s="84"/>
      <c r="PDK160" s="84"/>
      <c r="PDL160" s="84"/>
      <c r="PDM160" s="84"/>
      <c r="PDN160" s="84"/>
      <c r="PDO160" s="84"/>
      <c r="PDP160" s="84"/>
      <c r="PDQ160" s="84"/>
      <c r="PDR160" s="84"/>
      <c r="PDS160" s="84"/>
      <c r="PDT160" s="84"/>
      <c r="PDU160" s="84"/>
      <c r="PDV160" s="84"/>
      <c r="PDW160" s="84"/>
      <c r="PDX160" s="84"/>
      <c r="PDY160" s="84"/>
      <c r="PDZ160" s="84"/>
      <c r="PEA160" s="84"/>
      <c r="PEB160" s="84"/>
      <c r="PEC160" s="84"/>
      <c r="PED160" s="84"/>
      <c r="PEE160" s="84"/>
      <c r="PEL160" s="84"/>
      <c r="PEM160" s="84"/>
      <c r="PEN160" s="84"/>
      <c r="PEO160" s="84"/>
      <c r="PEP160" s="84"/>
      <c r="PEQ160" s="84"/>
      <c r="PER160" s="84"/>
      <c r="PES160" s="84"/>
      <c r="PET160" s="84"/>
      <c r="PEU160" s="84"/>
      <c r="PEV160" s="84"/>
      <c r="PEW160" s="84"/>
      <c r="PEX160" s="84"/>
      <c r="PEY160" s="84"/>
      <c r="PEZ160" s="84"/>
      <c r="PFA160" s="84"/>
      <c r="PFB160" s="84"/>
      <c r="PFC160" s="84"/>
      <c r="PFD160" s="84"/>
      <c r="PFE160" s="84"/>
      <c r="PFF160" s="84"/>
      <c r="PFG160" s="84"/>
      <c r="PFH160" s="84"/>
      <c r="PFI160" s="84"/>
      <c r="PFJ160" s="84"/>
      <c r="PFK160" s="84"/>
      <c r="PFL160" s="84"/>
      <c r="PFM160" s="84"/>
      <c r="PFN160" s="84"/>
      <c r="PFO160" s="84"/>
      <c r="PFP160" s="84"/>
      <c r="PFQ160" s="84"/>
      <c r="PFR160" s="84"/>
      <c r="PFS160" s="84"/>
      <c r="PFT160" s="84"/>
      <c r="PFU160" s="84"/>
      <c r="PFV160" s="84"/>
      <c r="PFW160" s="84"/>
      <c r="PFX160" s="84"/>
      <c r="PFY160" s="84"/>
      <c r="PFZ160" s="84"/>
      <c r="PGA160" s="84"/>
      <c r="PGB160" s="84"/>
      <c r="PGC160" s="84"/>
      <c r="PGD160" s="84"/>
      <c r="PGE160" s="84"/>
      <c r="PGF160" s="84"/>
      <c r="PGG160" s="84"/>
      <c r="PGH160" s="84"/>
      <c r="PGI160" s="84"/>
      <c r="PGJ160" s="84"/>
      <c r="PGK160" s="84"/>
      <c r="PGL160" s="84"/>
      <c r="PGM160" s="84"/>
      <c r="PGN160" s="84"/>
      <c r="PGO160" s="84"/>
      <c r="PGP160" s="84"/>
      <c r="PGQ160" s="84"/>
      <c r="PGR160" s="84"/>
      <c r="PGS160" s="84"/>
      <c r="PGT160" s="84"/>
      <c r="PGU160" s="84"/>
      <c r="PGV160" s="84"/>
      <c r="PGW160" s="84"/>
      <c r="PGX160" s="84"/>
      <c r="PGY160" s="84"/>
      <c r="PGZ160" s="84"/>
      <c r="PHA160" s="84"/>
      <c r="PHB160" s="84"/>
      <c r="PHC160" s="84"/>
      <c r="PHD160" s="84"/>
      <c r="PHE160" s="84"/>
      <c r="PHF160" s="84"/>
      <c r="PHG160" s="84"/>
      <c r="PHH160" s="84"/>
      <c r="PHI160" s="84"/>
      <c r="PHJ160" s="84"/>
      <c r="PHK160" s="84"/>
      <c r="PHL160" s="84"/>
      <c r="PHM160" s="84"/>
      <c r="PHN160" s="84"/>
      <c r="PHO160" s="84"/>
      <c r="PHP160" s="84"/>
      <c r="PHQ160" s="84"/>
      <c r="PHR160" s="84"/>
      <c r="PHS160" s="84"/>
      <c r="PHT160" s="84"/>
      <c r="PHU160" s="84"/>
      <c r="PHV160" s="84"/>
      <c r="PHW160" s="84"/>
      <c r="PHX160" s="84"/>
      <c r="PHY160" s="84"/>
      <c r="PHZ160" s="84"/>
      <c r="PIA160" s="84"/>
      <c r="PIB160" s="84"/>
      <c r="PIC160" s="84"/>
      <c r="PID160" s="84"/>
      <c r="PIE160" s="84"/>
      <c r="PIF160" s="84"/>
      <c r="PIG160" s="84"/>
      <c r="PIH160" s="84"/>
      <c r="PII160" s="84"/>
      <c r="PIJ160" s="84"/>
      <c r="PIK160" s="84"/>
      <c r="PIL160" s="84"/>
      <c r="PIM160" s="84"/>
      <c r="PIN160" s="84"/>
      <c r="PIO160" s="84"/>
      <c r="PIP160" s="84"/>
      <c r="PIQ160" s="84"/>
      <c r="PIR160" s="84"/>
      <c r="PIS160" s="84"/>
      <c r="PIT160" s="84"/>
      <c r="PIU160" s="84"/>
      <c r="PIV160" s="84"/>
      <c r="PIW160" s="84"/>
      <c r="PIX160" s="84"/>
      <c r="PIY160" s="84"/>
      <c r="PIZ160" s="84"/>
      <c r="PJA160" s="84"/>
      <c r="PJB160" s="84"/>
      <c r="PJC160" s="84"/>
      <c r="PJD160" s="84"/>
      <c r="PJE160" s="84"/>
      <c r="PJF160" s="84"/>
      <c r="PJG160" s="84"/>
      <c r="PJH160" s="84"/>
      <c r="PJI160" s="84"/>
      <c r="PJJ160" s="84"/>
      <c r="PJK160" s="84"/>
      <c r="PJL160" s="84"/>
      <c r="PJM160" s="84"/>
      <c r="PJN160" s="84"/>
      <c r="PJO160" s="84"/>
      <c r="PJP160" s="84"/>
      <c r="PJQ160" s="84"/>
      <c r="PJR160" s="84"/>
      <c r="PJS160" s="84"/>
      <c r="PJT160" s="84"/>
      <c r="PJU160" s="84"/>
      <c r="PJV160" s="84"/>
      <c r="PJW160" s="84"/>
      <c r="PJX160" s="84"/>
      <c r="PJY160" s="84"/>
      <c r="PJZ160" s="84"/>
      <c r="PKA160" s="84"/>
      <c r="PKB160" s="84"/>
      <c r="PKC160" s="84"/>
      <c r="PKD160" s="84"/>
      <c r="PKE160" s="84"/>
      <c r="PKF160" s="84"/>
      <c r="PKG160" s="84"/>
      <c r="PKH160" s="84"/>
      <c r="PKI160" s="84"/>
      <c r="PKJ160" s="84"/>
      <c r="PKK160" s="84"/>
      <c r="PKL160" s="84"/>
      <c r="PKM160" s="84"/>
      <c r="PKN160" s="84"/>
      <c r="PKO160" s="84"/>
      <c r="PKP160" s="84"/>
      <c r="PKQ160" s="84"/>
      <c r="PKR160" s="84"/>
      <c r="PKS160" s="84"/>
      <c r="PKT160" s="84"/>
      <c r="PKU160" s="84"/>
      <c r="PKV160" s="84"/>
      <c r="PKW160" s="84"/>
      <c r="PKX160" s="84"/>
      <c r="PKY160" s="84"/>
      <c r="PKZ160" s="84"/>
      <c r="PLA160" s="84"/>
      <c r="PLB160" s="84"/>
      <c r="PLC160" s="84"/>
      <c r="PLD160" s="84"/>
      <c r="PLE160" s="84"/>
      <c r="PLF160" s="84"/>
      <c r="PLG160" s="84"/>
      <c r="PLH160" s="84"/>
      <c r="PLI160" s="84"/>
      <c r="PLJ160" s="84"/>
      <c r="PLK160" s="84"/>
      <c r="PLL160" s="84"/>
      <c r="PLM160" s="84"/>
      <c r="PLN160" s="84"/>
      <c r="PLO160" s="84"/>
      <c r="PLP160" s="84"/>
      <c r="PLQ160" s="84"/>
      <c r="PLR160" s="84"/>
      <c r="PLS160" s="84"/>
      <c r="PLT160" s="84"/>
      <c r="PLU160" s="84"/>
      <c r="PLV160" s="84"/>
      <c r="PLW160" s="84"/>
      <c r="PLX160" s="84"/>
      <c r="PLY160" s="84"/>
      <c r="PLZ160" s="84"/>
      <c r="PMA160" s="84"/>
      <c r="PMB160" s="84"/>
      <c r="PMC160" s="84"/>
      <c r="PMD160" s="84"/>
      <c r="PME160" s="84"/>
      <c r="PMF160" s="84"/>
      <c r="PMG160" s="84"/>
      <c r="PMH160" s="84"/>
      <c r="PMI160" s="84"/>
      <c r="PMJ160" s="84"/>
      <c r="PMK160" s="84"/>
      <c r="PML160" s="84"/>
      <c r="PMM160" s="84"/>
      <c r="PMN160" s="84"/>
      <c r="PMO160" s="84"/>
      <c r="PMP160" s="84"/>
      <c r="PMQ160" s="84"/>
      <c r="PMR160" s="84"/>
      <c r="PMS160" s="84"/>
      <c r="PMT160" s="84"/>
      <c r="PMU160" s="84"/>
      <c r="PMV160" s="84"/>
      <c r="PMW160" s="84"/>
      <c r="PMX160" s="84"/>
      <c r="PMY160" s="84"/>
      <c r="PMZ160" s="84"/>
      <c r="PNA160" s="84"/>
      <c r="PNB160" s="84"/>
      <c r="PNC160" s="84"/>
      <c r="PND160" s="84"/>
      <c r="PNE160" s="84"/>
      <c r="PNF160" s="84"/>
      <c r="PNG160" s="84"/>
      <c r="PNH160" s="84"/>
      <c r="PNI160" s="84"/>
      <c r="PNJ160" s="84"/>
      <c r="PNK160" s="84"/>
      <c r="PNL160" s="84"/>
      <c r="PNM160" s="84"/>
      <c r="PNN160" s="84"/>
      <c r="PNO160" s="84"/>
      <c r="PNP160" s="84"/>
      <c r="PNQ160" s="84"/>
      <c r="PNR160" s="84"/>
      <c r="PNS160" s="84"/>
      <c r="PNT160" s="84"/>
      <c r="PNU160" s="84"/>
      <c r="PNV160" s="84"/>
      <c r="PNW160" s="84"/>
      <c r="PNX160" s="84"/>
      <c r="PNY160" s="84"/>
      <c r="PNZ160" s="84"/>
      <c r="POA160" s="84"/>
      <c r="POH160" s="84"/>
      <c r="POI160" s="84"/>
      <c r="POJ160" s="84"/>
      <c r="POK160" s="84"/>
      <c r="POL160" s="84"/>
      <c r="POM160" s="84"/>
      <c r="PON160" s="84"/>
      <c r="POO160" s="84"/>
      <c r="POP160" s="84"/>
      <c r="POQ160" s="84"/>
      <c r="POR160" s="84"/>
      <c r="POS160" s="84"/>
      <c r="POT160" s="84"/>
      <c r="POU160" s="84"/>
      <c r="POV160" s="84"/>
      <c r="POW160" s="84"/>
      <c r="POX160" s="84"/>
      <c r="POY160" s="84"/>
      <c r="POZ160" s="84"/>
      <c r="PPA160" s="84"/>
      <c r="PPB160" s="84"/>
      <c r="PPC160" s="84"/>
      <c r="PPD160" s="84"/>
      <c r="PPE160" s="84"/>
      <c r="PPF160" s="84"/>
      <c r="PPG160" s="84"/>
      <c r="PPH160" s="84"/>
      <c r="PPI160" s="84"/>
      <c r="PPJ160" s="84"/>
      <c r="PPK160" s="84"/>
      <c r="PPL160" s="84"/>
      <c r="PPM160" s="84"/>
      <c r="PPN160" s="84"/>
      <c r="PPO160" s="84"/>
      <c r="PPP160" s="84"/>
      <c r="PPQ160" s="84"/>
      <c r="PPR160" s="84"/>
      <c r="PPS160" s="84"/>
      <c r="PPT160" s="84"/>
      <c r="PPU160" s="84"/>
      <c r="PPV160" s="84"/>
      <c r="PPW160" s="84"/>
      <c r="PPX160" s="84"/>
      <c r="PPY160" s="84"/>
      <c r="PPZ160" s="84"/>
      <c r="PQA160" s="84"/>
      <c r="PQB160" s="84"/>
      <c r="PQC160" s="84"/>
      <c r="PQD160" s="84"/>
      <c r="PQE160" s="84"/>
      <c r="PQF160" s="84"/>
      <c r="PQG160" s="84"/>
      <c r="PQH160" s="84"/>
      <c r="PQI160" s="84"/>
      <c r="PQJ160" s="84"/>
      <c r="PQK160" s="84"/>
      <c r="PQL160" s="84"/>
      <c r="PQM160" s="84"/>
      <c r="PQN160" s="84"/>
      <c r="PQO160" s="84"/>
      <c r="PQP160" s="84"/>
      <c r="PQQ160" s="84"/>
      <c r="PQR160" s="84"/>
      <c r="PQS160" s="84"/>
      <c r="PQT160" s="84"/>
      <c r="PQU160" s="84"/>
      <c r="PQV160" s="84"/>
      <c r="PQW160" s="84"/>
      <c r="PQX160" s="84"/>
      <c r="PQY160" s="84"/>
      <c r="PQZ160" s="84"/>
      <c r="PRA160" s="84"/>
      <c r="PRB160" s="84"/>
      <c r="PRC160" s="84"/>
      <c r="PRD160" s="84"/>
      <c r="PRE160" s="84"/>
      <c r="PRF160" s="84"/>
      <c r="PRG160" s="84"/>
      <c r="PRH160" s="84"/>
      <c r="PRI160" s="84"/>
      <c r="PRJ160" s="84"/>
      <c r="PRK160" s="84"/>
      <c r="PRL160" s="84"/>
      <c r="PRM160" s="84"/>
      <c r="PRN160" s="84"/>
      <c r="PRO160" s="84"/>
      <c r="PRP160" s="84"/>
      <c r="PRQ160" s="84"/>
      <c r="PRR160" s="84"/>
      <c r="PRS160" s="84"/>
      <c r="PRT160" s="84"/>
      <c r="PRU160" s="84"/>
      <c r="PRV160" s="84"/>
      <c r="PRW160" s="84"/>
      <c r="PRX160" s="84"/>
      <c r="PRY160" s="84"/>
      <c r="PRZ160" s="84"/>
      <c r="PSA160" s="84"/>
      <c r="PSB160" s="84"/>
      <c r="PSC160" s="84"/>
      <c r="PSD160" s="84"/>
      <c r="PSE160" s="84"/>
      <c r="PSF160" s="84"/>
      <c r="PSG160" s="84"/>
      <c r="PSH160" s="84"/>
      <c r="PSI160" s="84"/>
      <c r="PSJ160" s="84"/>
      <c r="PSK160" s="84"/>
      <c r="PSL160" s="84"/>
      <c r="PSM160" s="84"/>
      <c r="PSN160" s="84"/>
      <c r="PSO160" s="84"/>
      <c r="PSP160" s="84"/>
      <c r="PSQ160" s="84"/>
      <c r="PSR160" s="84"/>
      <c r="PSS160" s="84"/>
      <c r="PST160" s="84"/>
      <c r="PSU160" s="84"/>
      <c r="PSV160" s="84"/>
      <c r="PSW160" s="84"/>
      <c r="PSX160" s="84"/>
      <c r="PSY160" s="84"/>
      <c r="PSZ160" s="84"/>
      <c r="PTA160" s="84"/>
      <c r="PTB160" s="84"/>
      <c r="PTC160" s="84"/>
      <c r="PTD160" s="84"/>
      <c r="PTE160" s="84"/>
      <c r="PTF160" s="84"/>
      <c r="PTG160" s="84"/>
      <c r="PTH160" s="84"/>
      <c r="PTI160" s="84"/>
      <c r="PTJ160" s="84"/>
      <c r="PTK160" s="84"/>
      <c r="PTL160" s="84"/>
      <c r="PTM160" s="84"/>
      <c r="PTN160" s="84"/>
      <c r="PTO160" s="84"/>
      <c r="PTP160" s="84"/>
      <c r="PTQ160" s="84"/>
      <c r="PTR160" s="84"/>
      <c r="PTS160" s="84"/>
      <c r="PTT160" s="84"/>
      <c r="PTU160" s="84"/>
      <c r="PTV160" s="84"/>
      <c r="PTW160" s="84"/>
      <c r="PTX160" s="84"/>
      <c r="PTY160" s="84"/>
      <c r="PTZ160" s="84"/>
      <c r="PUA160" s="84"/>
      <c r="PUB160" s="84"/>
      <c r="PUC160" s="84"/>
      <c r="PUD160" s="84"/>
      <c r="PUE160" s="84"/>
      <c r="PUF160" s="84"/>
      <c r="PUG160" s="84"/>
      <c r="PUH160" s="84"/>
      <c r="PUI160" s="84"/>
      <c r="PUJ160" s="84"/>
      <c r="PUK160" s="84"/>
      <c r="PUL160" s="84"/>
      <c r="PUM160" s="84"/>
      <c r="PUN160" s="84"/>
      <c r="PUO160" s="84"/>
      <c r="PUP160" s="84"/>
      <c r="PUQ160" s="84"/>
      <c r="PUR160" s="84"/>
      <c r="PUS160" s="84"/>
      <c r="PUT160" s="84"/>
      <c r="PUU160" s="84"/>
      <c r="PUV160" s="84"/>
      <c r="PUW160" s="84"/>
      <c r="PUX160" s="84"/>
      <c r="PUY160" s="84"/>
      <c r="PUZ160" s="84"/>
      <c r="PVA160" s="84"/>
      <c r="PVB160" s="84"/>
      <c r="PVC160" s="84"/>
      <c r="PVD160" s="84"/>
      <c r="PVE160" s="84"/>
      <c r="PVF160" s="84"/>
      <c r="PVG160" s="84"/>
      <c r="PVH160" s="84"/>
      <c r="PVI160" s="84"/>
      <c r="PVJ160" s="84"/>
      <c r="PVK160" s="84"/>
      <c r="PVL160" s="84"/>
      <c r="PVM160" s="84"/>
      <c r="PVN160" s="84"/>
      <c r="PVO160" s="84"/>
      <c r="PVP160" s="84"/>
      <c r="PVQ160" s="84"/>
      <c r="PVR160" s="84"/>
      <c r="PVS160" s="84"/>
      <c r="PVT160" s="84"/>
      <c r="PVU160" s="84"/>
      <c r="PVV160" s="84"/>
      <c r="PVW160" s="84"/>
      <c r="PVX160" s="84"/>
      <c r="PVY160" s="84"/>
      <c r="PVZ160" s="84"/>
      <c r="PWA160" s="84"/>
      <c r="PWB160" s="84"/>
      <c r="PWC160" s="84"/>
      <c r="PWD160" s="84"/>
      <c r="PWE160" s="84"/>
      <c r="PWF160" s="84"/>
      <c r="PWG160" s="84"/>
      <c r="PWH160" s="84"/>
      <c r="PWI160" s="84"/>
      <c r="PWJ160" s="84"/>
      <c r="PWK160" s="84"/>
      <c r="PWL160" s="84"/>
      <c r="PWM160" s="84"/>
      <c r="PWN160" s="84"/>
      <c r="PWO160" s="84"/>
      <c r="PWP160" s="84"/>
      <c r="PWQ160" s="84"/>
      <c r="PWR160" s="84"/>
      <c r="PWS160" s="84"/>
      <c r="PWT160" s="84"/>
      <c r="PWU160" s="84"/>
      <c r="PWV160" s="84"/>
      <c r="PWW160" s="84"/>
      <c r="PWX160" s="84"/>
      <c r="PWY160" s="84"/>
      <c r="PWZ160" s="84"/>
      <c r="PXA160" s="84"/>
      <c r="PXB160" s="84"/>
      <c r="PXC160" s="84"/>
      <c r="PXD160" s="84"/>
      <c r="PXE160" s="84"/>
      <c r="PXF160" s="84"/>
      <c r="PXG160" s="84"/>
      <c r="PXH160" s="84"/>
      <c r="PXI160" s="84"/>
      <c r="PXJ160" s="84"/>
      <c r="PXK160" s="84"/>
      <c r="PXL160" s="84"/>
      <c r="PXM160" s="84"/>
      <c r="PXN160" s="84"/>
      <c r="PXO160" s="84"/>
      <c r="PXP160" s="84"/>
      <c r="PXQ160" s="84"/>
      <c r="PXR160" s="84"/>
      <c r="PXS160" s="84"/>
      <c r="PXT160" s="84"/>
      <c r="PXU160" s="84"/>
      <c r="PXV160" s="84"/>
      <c r="PXW160" s="84"/>
      <c r="PYD160" s="84"/>
      <c r="PYE160" s="84"/>
      <c r="PYF160" s="84"/>
      <c r="PYG160" s="84"/>
      <c r="PYH160" s="84"/>
      <c r="PYI160" s="84"/>
      <c r="PYJ160" s="84"/>
      <c r="PYK160" s="84"/>
      <c r="PYL160" s="84"/>
      <c r="PYM160" s="84"/>
      <c r="PYN160" s="84"/>
      <c r="PYO160" s="84"/>
      <c r="PYP160" s="84"/>
      <c r="PYQ160" s="84"/>
      <c r="PYR160" s="84"/>
      <c r="PYS160" s="84"/>
      <c r="PYT160" s="84"/>
      <c r="PYU160" s="84"/>
      <c r="PYV160" s="84"/>
      <c r="PYW160" s="84"/>
      <c r="PYX160" s="84"/>
      <c r="PYY160" s="84"/>
      <c r="PYZ160" s="84"/>
      <c r="PZA160" s="84"/>
      <c r="PZB160" s="84"/>
      <c r="PZC160" s="84"/>
      <c r="PZD160" s="84"/>
      <c r="PZE160" s="84"/>
      <c r="PZF160" s="84"/>
      <c r="PZG160" s="84"/>
      <c r="PZH160" s="84"/>
      <c r="PZI160" s="84"/>
      <c r="PZJ160" s="84"/>
      <c r="PZK160" s="84"/>
      <c r="PZL160" s="84"/>
      <c r="PZM160" s="84"/>
      <c r="PZN160" s="84"/>
      <c r="PZO160" s="84"/>
      <c r="PZP160" s="84"/>
      <c r="PZQ160" s="84"/>
      <c r="PZR160" s="84"/>
      <c r="PZS160" s="84"/>
      <c r="PZT160" s="84"/>
      <c r="PZU160" s="84"/>
      <c r="PZV160" s="84"/>
      <c r="PZW160" s="84"/>
      <c r="PZX160" s="84"/>
      <c r="PZY160" s="84"/>
      <c r="PZZ160" s="84"/>
      <c r="QAA160" s="84"/>
      <c r="QAB160" s="84"/>
      <c r="QAC160" s="84"/>
      <c r="QAD160" s="84"/>
      <c r="QAE160" s="84"/>
      <c r="QAF160" s="84"/>
      <c r="QAG160" s="84"/>
      <c r="QAH160" s="84"/>
      <c r="QAI160" s="84"/>
      <c r="QAJ160" s="84"/>
      <c r="QAK160" s="84"/>
      <c r="QAL160" s="84"/>
      <c r="QAM160" s="84"/>
      <c r="QAN160" s="84"/>
      <c r="QAO160" s="84"/>
      <c r="QAP160" s="84"/>
      <c r="QAQ160" s="84"/>
      <c r="QAR160" s="84"/>
      <c r="QAS160" s="84"/>
      <c r="QAT160" s="84"/>
      <c r="QAU160" s="84"/>
      <c r="QAV160" s="84"/>
      <c r="QAW160" s="84"/>
      <c r="QAX160" s="84"/>
      <c r="QAY160" s="84"/>
      <c r="QAZ160" s="84"/>
      <c r="QBA160" s="84"/>
      <c r="QBB160" s="84"/>
      <c r="QBC160" s="84"/>
      <c r="QBD160" s="84"/>
      <c r="QBE160" s="84"/>
      <c r="QBF160" s="84"/>
      <c r="QBG160" s="84"/>
      <c r="QBH160" s="84"/>
      <c r="QBI160" s="84"/>
      <c r="QBJ160" s="84"/>
      <c r="QBK160" s="84"/>
      <c r="QBL160" s="84"/>
      <c r="QBM160" s="84"/>
      <c r="QBN160" s="84"/>
      <c r="QBO160" s="84"/>
      <c r="QBP160" s="84"/>
      <c r="QBQ160" s="84"/>
      <c r="QBR160" s="84"/>
      <c r="QBS160" s="84"/>
      <c r="QBT160" s="84"/>
      <c r="QBU160" s="84"/>
      <c r="QBV160" s="84"/>
      <c r="QBW160" s="84"/>
      <c r="QBX160" s="84"/>
      <c r="QBY160" s="84"/>
      <c r="QBZ160" s="84"/>
      <c r="QCA160" s="84"/>
      <c r="QCB160" s="84"/>
      <c r="QCC160" s="84"/>
      <c r="QCD160" s="84"/>
      <c r="QCE160" s="84"/>
      <c r="QCF160" s="84"/>
      <c r="QCG160" s="84"/>
      <c r="QCH160" s="84"/>
      <c r="QCI160" s="84"/>
      <c r="QCJ160" s="84"/>
      <c r="QCK160" s="84"/>
      <c r="QCL160" s="84"/>
      <c r="QCM160" s="84"/>
      <c r="QCN160" s="84"/>
      <c r="QCO160" s="84"/>
      <c r="QCP160" s="84"/>
      <c r="QCQ160" s="84"/>
      <c r="QCR160" s="84"/>
      <c r="QCS160" s="84"/>
      <c r="QCT160" s="84"/>
      <c r="QCU160" s="84"/>
      <c r="QCV160" s="84"/>
      <c r="QCW160" s="84"/>
      <c r="QCX160" s="84"/>
      <c r="QCY160" s="84"/>
      <c r="QCZ160" s="84"/>
      <c r="QDA160" s="84"/>
      <c r="QDB160" s="84"/>
      <c r="QDC160" s="84"/>
      <c r="QDD160" s="84"/>
      <c r="QDE160" s="84"/>
      <c r="QDF160" s="84"/>
      <c r="QDG160" s="84"/>
      <c r="QDH160" s="84"/>
      <c r="QDI160" s="84"/>
      <c r="QDJ160" s="84"/>
      <c r="QDK160" s="84"/>
      <c r="QDL160" s="84"/>
      <c r="QDM160" s="84"/>
      <c r="QDN160" s="84"/>
      <c r="QDO160" s="84"/>
      <c r="QDP160" s="84"/>
      <c r="QDQ160" s="84"/>
      <c r="QDR160" s="84"/>
      <c r="QDS160" s="84"/>
      <c r="QDT160" s="84"/>
      <c r="QDU160" s="84"/>
      <c r="QDV160" s="84"/>
      <c r="QDW160" s="84"/>
      <c r="QDX160" s="84"/>
      <c r="QDY160" s="84"/>
      <c r="QDZ160" s="84"/>
      <c r="QEA160" s="84"/>
      <c r="QEB160" s="84"/>
      <c r="QEC160" s="84"/>
      <c r="QED160" s="84"/>
      <c r="QEE160" s="84"/>
      <c r="QEF160" s="84"/>
      <c r="QEG160" s="84"/>
      <c r="QEH160" s="84"/>
      <c r="QEI160" s="84"/>
      <c r="QEJ160" s="84"/>
      <c r="QEK160" s="84"/>
      <c r="QEL160" s="84"/>
      <c r="QEM160" s="84"/>
      <c r="QEN160" s="84"/>
      <c r="QEO160" s="84"/>
      <c r="QEP160" s="84"/>
      <c r="QEQ160" s="84"/>
      <c r="QER160" s="84"/>
      <c r="QES160" s="84"/>
      <c r="QET160" s="84"/>
      <c r="QEU160" s="84"/>
      <c r="QEV160" s="84"/>
      <c r="QEW160" s="84"/>
      <c r="QEX160" s="84"/>
      <c r="QEY160" s="84"/>
      <c r="QEZ160" s="84"/>
      <c r="QFA160" s="84"/>
      <c r="QFB160" s="84"/>
      <c r="QFC160" s="84"/>
      <c r="QFD160" s="84"/>
      <c r="QFE160" s="84"/>
      <c r="QFF160" s="84"/>
      <c r="QFG160" s="84"/>
      <c r="QFH160" s="84"/>
      <c r="QFI160" s="84"/>
      <c r="QFJ160" s="84"/>
      <c r="QFK160" s="84"/>
      <c r="QFL160" s="84"/>
      <c r="QFM160" s="84"/>
      <c r="QFN160" s="84"/>
      <c r="QFO160" s="84"/>
      <c r="QFP160" s="84"/>
      <c r="QFQ160" s="84"/>
      <c r="QFR160" s="84"/>
      <c r="QFS160" s="84"/>
      <c r="QFT160" s="84"/>
      <c r="QFU160" s="84"/>
      <c r="QFV160" s="84"/>
      <c r="QFW160" s="84"/>
      <c r="QFX160" s="84"/>
      <c r="QFY160" s="84"/>
      <c r="QFZ160" s="84"/>
      <c r="QGA160" s="84"/>
      <c r="QGB160" s="84"/>
      <c r="QGC160" s="84"/>
      <c r="QGD160" s="84"/>
      <c r="QGE160" s="84"/>
      <c r="QGF160" s="84"/>
      <c r="QGG160" s="84"/>
      <c r="QGH160" s="84"/>
      <c r="QGI160" s="84"/>
      <c r="QGJ160" s="84"/>
      <c r="QGK160" s="84"/>
      <c r="QGL160" s="84"/>
      <c r="QGM160" s="84"/>
      <c r="QGN160" s="84"/>
      <c r="QGO160" s="84"/>
      <c r="QGP160" s="84"/>
      <c r="QGQ160" s="84"/>
      <c r="QGR160" s="84"/>
      <c r="QGS160" s="84"/>
      <c r="QGT160" s="84"/>
      <c r="QGU160" s="84"/>
      <c r="QGV160" s="84"/>
      <c r="QGW160" s="84"/>
      <c r="QGX160" s="84"/>
      <c r="QGY160" s="84"/>
      <c r="QGZ160" s="84"/>
      <c r="QHA160" s="84"/>
      <c r="QHB160" s="84"/>
      <c r="QHC160" s="84"/>
      <c r="QHD160" s="84"/>
      <c r="QHE160" s="84"/>
      <c r="QHF160" s="84"/>
      <c r="QHG160" s="84"/>
      <c r="QHH160" s="84"/>
      <c r="QHI160" s="84"/>
      <c r="QHJ160" s="84"/>
      <c r="QHK160" s="84"/>
      <c r="QHL160" s="84"/>
      <c r="QHM160" s="84"/>
      <c r="QHN160" s="84"/>
      <c r="QHO160" s="84"/>
      <c r="QHP160" s="84"/>
      <c r="QHQ160" s="84"/>
      <c r="QHR160" s="84"/>
      <c r="QHS160" s="84"/>
      <c r="QHZ160" s="84"/>
      <c r="QIA160" s="84"/>
      <c r="QIB160" s="84"/>
      <c r="QIC160" s="84"/>
      <c r="QID160" s="84"/>
      <c r="QIE160" s="84"/>
      <c r="QIF160" s="84"/>
      <c r="QIG160" s="84"/>
      <c r="QIH160" s="84"/>
      <c r="QII160" s="84"/>
      <c r="QIJ160" s="84"/>
      <c r="QIK160" s="84"/>
      <c r="QIL160" s="84"/>
      <c r="QIM160" s="84"/>
      <c r="QIN160" s="84"/>
      <c r="QIO160" s="84"/>
      <c r="QIP160" s="84"/>
      <c r="QIQ160" s="84"/>
      <c r="QIR160" s="84"/>
      <c r="QIS160" s="84"/>
      <c r="QIT160" s="84"/>
      <c r="QIU160" s="84"/>
      <c r="QIV160" s="84"/>
      <c r="QIW160" s="84"/>
      <c r="QIX160" s="84"/>
      <c r="QIY160" s="84"/>
      <c r="QIZ160" s="84"/>
      <c r="QJA160" s="84"/>
      <c r="QJB160" s="84"/>
      <c r="QJC160" s="84"/>
      <c r="QJD160" s="84"/>
      <c r="QJE160" s="84"/>
      <c r="QJF160" s="84"/>
      <c r="QJG160" s="84"/>
      <c r="QJH160" s="84"/>
      <c r="QJI160" s="84"/>
      <c r="QJJ160" s="84"/>
      <c r="QJK160" s="84"/>
      <c r="QJL160" s="84"/>
      <c r="QJM160" s="84"/>
      <c r="QJN160" s="84"/>
      <c r="QJO160" s="84"/>
      <c r="QJP160" s="84"/>
      <c r="QJQ160" s="84"/>
      <c r="QJR160" s="84"/>
      <c r="QJS160" s="84"/>
      <c r="QJT160" s="84"/>
      <c r="QJU160" s="84"/>
      <c r="QJV160" s="84"/>
      <c r="QJW160" s="84"/>
      <c r="QJX160" s="84"/>
      <c r="QJY160" s="84"/>
      <c r="QJZ160" s="84"/>
      <c r="QKA160" s="84"/>
      <c r="QKB160" s="84"/>
      <c r="QKC160" s="84"/>
      <c r="QKD160" s="84"/>
      <c r="QKE160" s="84"/>
      <c r="QKF160" s="84"/>
      <c r="QKG160" s="84"/>
      <c r="QKH160" s="84"/>
      <c r="QKI160" s="84"/>
      <c r="QKJ160" s="84"/>
      <c r="QKK160" s="84"/>
      <c r="QKL160" s="84"/>
      <c r="QKM160" s="84"/>
      <c r="QKN160" s="84"/>
      <c r="QKO160" s="84"/>
      <c r="QKP160" s="84"/>
      <c r="QKQ160" s="84"/>
      <c r="QKR160" s="84"/>
      <c r="QKS160" s="84"/>
      <c r="QKT160" s="84"/>
      <c r="QKU160" s="84"/>
      <c r="QKV160" s="84"/>
      <c r="QKW160" s="84"/>
      <c r="QKX160" s="84"/>
      <c r="QKY160" s="84"/>
      <c r="QKZ160" s="84"/>
      <c r="QLA160" s="84"/>
      <c r="QLB160" s="84"/>
      <c r="QLC160" s="84"/>
      <c r="QLD160" s="84"/>
      <c r="QLE160" s="84"/>
      <c r="QLF160" s="84"/>
      <c r="QLG160" s="84"/>
      <c r="QLH160" s="84"/>
      <c r="QLI160" s="84"/>
      <c r="QLJ160" s="84"/>
      <c r="QLK160" s="84"/>
      <c r="QLL160" s="84"/>
      <c r="QLM160" s="84"/>
      <c r="QLN160" s="84"/>
      <c r="QLO160" s="84"/>
      <c r="QLP160" s="84"/>
      <c r="QLQ160" s="84"/>
      <c r="QLR160" s="84"/>
      <c r="QLS160" s="84"/>
      <c r="QLT160" s="84"/>
      <c r="QLU160" s="84"/>
      <c r="QLV160" s="84"/>
      <c r="QLW160" s="84"/>
      <c r="QLX160" s="84"/>
      <c r="QLY160" s="84"/>
      <c r="QLZ160" s="84"/>
      <c r="QMA160" s="84"/>
      <c r="QMB160" s="84"/>
      <c r="QMC160" s="84"/>
      <c r="QMD160" s="84"/>
      <c r="QME160" s="84"/>
      <c r="QMF160" s="84"/>
      <c r="QMG160" s="84"/>
      <c r="QMH160" s="84"/>
      <c r="QMI160" s="84"/>
      <c r="QMJ160" s="84"/>
      <c r="QMK160" s="84"/>
      <c r="QML160" s="84"/>
      <c r="QMM160" s="84"/>
      <c r="QMN160" s="84"/>
      <c r="QMO160" s="84"/>
      <c r="QMP160" s="84"/>
      <c r="QMQ160" s="84"/>
      <c r="QMR160" s="84"/>
      <c r="QMS160" s="84"/>
      <c r="QMT160" s="84"/>
      <c r="QMU160" s="84"/>
      <c r="QMV160" s="84"/>
      <c r="QMW160" s="84"/>
      <c r="QMX160" s="84"/>
      <c r="QMY160" s="84"/>
      <c r="QMZ160" s="84"/>
      <c r="QNA160" s="84"/>
      <c r="QNB160" s="84"/>
      <c r="QNC160" s="84"/>
      <c r="QND160" s="84"/>
      <c r="QNE160" s="84"/>
      <c r="QNF160" s="84"/>
      <c r="QNG160" s="84"/>
      <c r="QNH160" s="84"/>
      <c r="QNI160" s="84"/>
      <c r="QNJ160" s="84"/>
      <c r="QNK160" s="84"/>
      <c r="QNL160" s="84"/>
      <c r="QNM160" s="84"/>
      <c r="QNN160" s="84"/>
      <c r="QNO160" s="84"/>
      <c r="QNP160" s="84"/>
      <c r="QNQ160" s="84"/>
      <c r="QNR160" s="84"/>
      <c r="QNS160" s="84"/>
      <c r="QNT160" s="84"/>
      <c r="QNU160" s="84"/>
      <c r="QNV160" s="84"/>
      <c r="QNW160" s="84"/>
      <c r="QNX160" s="84"/>
      <c r="QNY160" s="84"/>
      <c r="QNZ160" s="84"/>
      <c r="QOA160" s="84"/>
      <c r="QOB160" s="84"/>
      <c r="QOC160" s="84"/>
      <c r="QOD160" s="84"/>
      <c r="QOE160" s="84"/>
      <c r="QOF160" s="84"/>
      <c r="QOG160" s="84"/>
      <c r="QOH160" s="84"/>
      <c r="QOI160" s="84"/>
      <c r="QOJ160" s="84"/>
      <c r="QOK160" s="84"/>
      <c r="QOL160" s="84"/>
      <c r="QOM160" s="84"/>
      <c r="QON160" s="84"/>
      <c r="QOO160" s="84"/>
      <c r="QOP160" s="84"/>
      <c r="QOQ160" s="84"/>
      <c r="QOR160" s="84"/>
      <c r="QOS160" s="84"/>
      <c r="QOT160" s="84"/>
      <c r="QOU160" s="84"/>
      <c r="QOV160" s="84"/>
      <c r="QOW160" s="84"/>
      <c r="QOX160" s="84"/>
      <c r="QOY160" s="84"/>
      <c r="QOZ160" s="84"/>
      <c r="QPA160" s="84"/>
      <c r="QPB160" s="84"/>
      <c r="QPC160" s="84"/>
      <c r="QPD160" s="84"/>
      <c r="QPE160" s="84"/>
      <c r="QPF160" s="84"/>
      <c r="QPG160" s="84"/>
      <c r="QPH160" s="84"/>
      <c r="QPI160" s="84"/>
      <c r="QPJ160" s="84"/>
      <c r="QPK160" s="84"/>
      <c r="QPL160" s="84"/>
      <c r="QPM160" s="84"/>
      <c r="QPN160" s="84"/>
      <c r="QPO160" s="84"/>
      <c r="QPP160" s="84"/>
      <c r="QPQ160" s="84"/>
      <c r="QPR160" s="84"/>
      <c r="QPS160" s="84"/>
      <c r="QPT160" s="84"/>
      <c r="QPU160" s="84"/>
      <c r="QPV160" s="84"/>
      <c r="QPW160" s="84"/>
      <c r="QPX160" s="84"/>
      <c r="QPY160" s="84"/>
      <c r="QPZ160" s="84"/>
      <c r="QQA160" s="84"/>
      <c r="QQB160" s="84"/>
      <c r="QQC160" s="84"/>
      <c r="QQD160" s="84"/>
      <c r="QQE160" s="84"/>
      <c r="QQF160" s="84"/>
      <c r="QQG160" s="84"/>
      <c r="QQH160" s="84"/>
      <c r="QQI160" s="84"/>
      <c r="QQJ160" s="84"/>
      <c r="QQK160" s="84"/>
      <c r="QQL160" s="84"/>
      <c r="QQM160" s="84"/>
      <c r="QQN160" s="84"/>
      <c r="QQO160" s="84"/>
      <c r="QQP160" s="84"/>
      <c r="QQQ160" s="84"/>
      <c r="QQR160" s="84"/>
      <c r="QQS160" s="84"/>
      <c r="QQT160" s="84"/>
      <c r="QQU160" s="84"/>
      <c r="QQV160" s="84"/>
      <c r="QQW160" s="84"/>
      <c r="QQX160" s="84"/>
      <c r="QQY160" s="84"/>
      <c r="QQZ160" s="84"/>
      <c r="QRA160" s="84"/>
      <c r="QRB160" s="84"/>
      <c r="QRC160" s="84"/>
      <c r="QRD160" s="84"/>
      <c r="QRE160" s="84"/>
      <c r="QRF160" s="84"/>
      <c r="QRG160" s="84"/>
      <c r="QRH160" s="84"/>
      <c r="QRI160" s="84"/>
      <c r="QRJ160" s="84"/>
      <c r="QRK160" s="84"/>
      <c r="QRL160" s="84"/>
      <c r="QRM160" s="84"/>
      <c r="QRN160" s="84"/>
      <c r="QRO160" s="84"/>
      <c r="QRV160" s="84"/>
      <c r="QRW160" s="84"/>
      <c r="QRX160" s="84"/>
      <c r="QRY160" s="84"/>
      <c r="QRZ160" s="84"/>
      <c r="QSA160" s="84"/>
      <c r="QSB160" s="84"/>
      <c r="QSC160" s="84"/>
      <c r="QSD160" s="84"/>
      <c r="QSE160" s="84"/>
      <c r="QSF160" s="84"/>
      <c r="QSG160" s="84"/>
      <c r="QSH160" s="84"/>
      <c r="QSI160" s="84"/>
      <c r="QSJ160" s="84"/>
      <c r="QSK160" s="84"/>
      <c r="QSL160" s="84"/>
      <c r="QSM160" s="84"/>
      <c r="QSN160" s="84"/>
      <c r="QSO160" s="84"/>
      <c r="QSP160" s="84"/>
      <c r="QSQ160" s="84"/>
      <c r="QSR160" s="84"/>
      <c r="QSS160" s="84"/>
      <c r="QST160" s="84"/>
      <c r="QSU160" s="84"/>
      <c r="QSV160" s="84"/>
      <c r="QSW160" s="84"/>
      <c r="QSX160" s="84"/>
      <c r="QSY160" s="84"/>
      <c r="QSZ160" s="84"/>
      <c r="QTA160" s="84"/>
      <c r="QTB160" s="84"/>
      <c r="QTC160" s="84"/>
      <c r="QTD160" s="84"/>
      <c r="QTE160" s="84"/>
      <c r="QTF160" s="84"/>
      <c r="QTG160" s="84"/>
      <c r="QTH160" s="84"/>
      <c r="QTI160" s="84"/>
      <c r="QTJ160" s="84"/>
      <c r="QTK160" s="84"/>
      <c r="QTL160" s="84"/>
      <c r="QTM160" s="84"/>
      <c r="QTN160" s="84"/>
      <c r="QTO160" s="84"/>
      <c r="QTP160" s="84"/>
      <c r="QTQ160" s="84"/>
      <c r="QTR160" s="84"/>
      <c r="QTS160" s="84"/>
      <c r="QTT160" s="84"/>
      <c r="QTU160" s="84"/>
      <c r="QTV160" s="84"/>
      <c r="QTW160" s="84"/>
      <c r="QTX160" s="84"/>
      <c r="QTY160" s="84"/>
      <c r="QTZ160" s="84"/>
      <c r="QUA160" s="84"/>
      <c r="QUB160" s="84"/>
      <c r="QUC160" s="84"/>
      <c r="QUD160" s="84"/>
      <c r="QUE160" s="84"/>
      <c r="QUF160" s="84"/>
      <c r="QUG160" s="84"/>
      <c r="QUH160" s="84"/>
      <c r="QUI160" s="84"/>
      <c r="QUJ160" s="84"/>
      <c r="QUK160" s="84"/>
      <c r="QUL160" s="84"/>
      <c r="QUM160" s="84"/>
      <c r="QUN160" s="84"/>
      <c r="QUO160" s="84"/>
      <c r="QUP160" s="84"/>
      <c r="QUQ160" s="84"/>
      <c r="QUR160" s="84"/>
      <c r="QUS160" s="84"/>
      <c r="QUT160" s="84"/>
      <c r="QUU160" s="84"/>
      <c r="QUV160" s="84"/>
      <c r="QUW160" s="84"/>
      <c r="QUX160" s="84"/>
      <c r="QUY160" s="84"/>
      <c r="QUZ160" s="84"/>
      <c r="QVA160" s="84"/>
      <c r="QVB160" s="84"/>
      <c r="QVC160" s="84"/>
      <c r="QVD160" s="84"/>
      <c r="QVE160" s="84"/>
      <c r="QVF160" s="84"/>
      <c r="QVG160" s="84"/>
      <c r="QVH160" s="84"/>
      <c r="QVI160" s="84"/>
      <c r="QVJ160" s="84"/>
      <c r="QVK160" s="84"/>
      <c r="QVL160" s="84"/>
      <c r="QVM160" s="84"/>
      <c r="QVN160" s="84"/>
      <c r="QVO160" s="84"/>
      <c r="QVP160" s="84"/>
      <c r="QVQ160" s="84"/>
      <c r="QVR160" s="84"/>
      <c r="QVS160" s="84"/>
      <c r="QVT160" s="84"/>
      <c r="QVU160" s="84"/>
      <c r="QVV160" s="84"/>
      <c r="QVW160" s="84"/>
      <c r="QVX160" s="84"/>
      <c r="QVY160" s="84"/>
      <c r="QVZ160" s="84"/>
      <c r="QWA160" s="84"/>
      <c r="QWB160" s="84"/>
      <c r="QWC160" s="84"/>
      <c r="QWD160" s="84"/>
      <c r="QWE160" s="84"/>
      <c r="QWF160" s="84"/>
      <c r="QWG160" s="84"/>
      <c r="QWH160" s="84"/>
      <c r="QWI160" s="84"/>
      <c r="QWJ160" s="84"/>
      <c r="QWK160" s="84"/>
      <c r="QWL160" s="84"/>
      <c r="QWM160" s="84"/>
      <c r="QWN160" s="84"/>
      <c r="QWO160" s="84"/>
      <c r="QWP160" s="84"/>
      <c r="QWQ160" s="84"/>
      <c r="QWR160" s="84"/>
      <c r="QWS160" s="84"/>
      <c r="QWT160" s="84"/>
      <c r="QWU160" s="84"/>
      <c r="QWV160" s="84"/>
      <c r="QWW160" s="84"/>
      <c r="QWX160" s="84"/>
      <c r="QWY160" s="84"/>
      <c r="QWZ160" s="84"/>
      <c r="QXA160" s="84"/>
      <c r="QXB160" s="84"/>
      <c r="QXC160" s="84"/>
      <c r="QXD160" s="84"/>
      <c r="QXE160" s="84"/>
      <c r="QXF160" s="84"/>
      <c r="QXG160" s="84"/>
      <c r="QXH160" s="84"/>
      <c r="QXI160" s="84"/>
      <c r="QXJ160" s="84"/>
      <c r="QXK160" s="84"/>
      <c r="QXL160" s="84"/>
      <c r="QXM160" s="84"/>
      <c r="QXN160" s="84"/>
      <c r="QXO160" s="84"/>
      <c r="QXP160" s="84"/>
      <c r="QXQ160" s="84"/>
      <c r="QXR160" s="84"/>
      <c r="QXS160" s="84"/>
      <c r="QXT160" s="84"/>
      <c r="QXU160" s="84"/>
      <c r="QXV160" s="84"/>
      <c r="QXW160" s="84"/>
      <c r="QXX160" s="84"/>
      <c r="QXY160" s="84"/>
      <c r="QXZ160" s="84"/>
      <c r="QYA160" s="84"/>
      <c r="QYB160" s="84"/>
      <c r="QYC160" s="84"/>
      <c r="QYD160" s="84"/>
      <c r="QYE160" s="84"/>
      <c r="QYF160" s="84"/>
      <c r="QYG160" s="84"/>
      <c r="QYH160" s="84"/>
      <c r="QYI160" s="84"/>
      <c r="QYJ160" s="84"/>
      <c r="QYK160" s="84"/>
      <c r="QYL160" s="84"/>
      <c r="QYM160" s="84"/>
      <c r="QYN160" s="84"/>
      <c r="QYO160" s="84"/>
      <c r="QYP160" s="84"/>
      <c r="QYQ160" s="84"/>
      <c r="QYR160" s="84"/>
      <c r="QYS160" s="84"/>
      <c r="QYT160" s="84"/>
      <c r="QYU160" s="84"/>
      <c r="QYV160" s="84"/>
      <c r="QYW160" s="84"/>
      <c r="QYX160" s="84"/>
      <c r="QYY160" s="84"/>
      <c r="QYZ160" s="84"/>
      <c r="QZA160" s="84"/>
      <c r="QZB160" s="84"/>
      <c r="QZC160" s="84"/>
      <c r="QZD160" s="84"/>
      <c r="QZE160" s="84"/>
      <c r="QZF160" s="84"/>
      <c r="QZG160" s="84"/>
      <c r="QZH160" s="84"/>
      <c r="QZI160" s="84"/>
      <c r="QZJ160" s="84"/>
      <c r="QZK160" s="84"/>
      <c r="QZL160" s="84"/>
      <c r="QZM160" s="84"/>
      <c r="QZN160" s="84"/>
      <c r="QZO160" s="84"/>
      <c r="QZP160" s="84"/>
      <c r="QZQ160" s="84"/>
      <c r="QZR160" s="84"/>
      <c r="QZS160" s="84"/>
      <c r="QZT160" s="84"/>
      <c r="QZU160" s="84"/>
      <c r="QZV160" s="84"/>
      <c r="QZW160" s="84"/>
      <c r="QZX160" s="84"/>
      <c r="QZY160" s="84"/>
      <c r="QZZ160" s="84"/>
      <c r="RAA160" s="84"/>
      <c r="RAB160" s="84"/>
      <c r="RAC160" s="84"/>
      <c r="RAD160" s="84"/>
      <c r="RAE160" s="84"/>
      <c r="RAF160" s="84"/>
      <c r="RAG160" s="84"/>
      <c r="RAH160" s="84"/>
      <c r="RAI160" s="84"/>
      <c r="RAJ160" s="84"/>
      <c r="RAK160" s="84"/>
      <c r="RAL160" s="84"/>
      <c r="RAM160" s="84"/>
      <c r="RAN160" s="84"/>
      <c r="RAO160" s="84"/>
      <c r="RAP160" s="84"/>
      <c r="RAQ160" s="84"/>
      <c r="RAR160" s="84"/>
      <c r="RAS160" s="84"/>
      <c r="RAT160" s="84"/>
      <c r="RAU160" s="84"/>
      <c r="RAV160" s="84"/>
      <c r="RAW160" s="84"/>
      <c r="RAX160" s="84"/>
      <c r="RAY160" s="84"/>
      <c r="RAZ160" s="84"/>
      <c r="RBA160" s="84"/>
      <c r="RBB160" s="84"/>
      <c r="RBC160" s="84"/>
      <c r="RBD160" s="84"/>
      <c r="RBE160" s="84"/>
      <c r="RBF160" s="84"/>
      <c r="RBG160" s="84"/>
      <c r="RBH160" s="84"/>
      <c r="RBI160" s="84"/>
      <c r="RBJ160" s="84"/>
      <c r="RBK160" s="84"/>
      <c r="RBR160" s="84"/>
      <c r="RBS160" s="84"/>
      <c r="RBT160" s="84"/>
      <c r="RBU160" s="84"/>
      <c r="RBV160" s="84"/>
      <c r="RBW160" s="84"/>
      <c r="RBX160" s="84"/>
      <c r="RBY160" s="84"/>
      <c r="RBZ160" s="84"/>
      <c r="RCA160" s="84"/>
      <c r="RCB160" s="84"/>
      <c r="RCC160" s="84"/>
      <c r="RCD160" s="84"/>
      <c r="RCE160" s="84"/>
      <c r="RCF160" s="84"/>
      <c r="RCG160" s="84"/>
      <c r="RCH160" s="84"/>
      <c r="RCI160" s="84"/>
      <c r="RCJ160" s="84"/>
      <c r="RCK160" s="84"/>
      <c r="RCL160" s="84"/>
      <c r="RCM160" s="84"/>
      <c r="RCN160" s="84"/>
      <c r="RCO160" s="84"/>
      <c r="RCP160" s="84"/>
      <c r="RCQ160" s="84"/>
      <c r="RCR160" s="84"/>
      <c r="RCS160" s="84"/>
      <c r="RCT160" s="84"/>
      <c r="RCU160" s="84"/>
      <c r="RCV160" s="84"/>
      <c r="RCW160" s="84"/>
      <c r="RCX160" s="84"/>
      <c r="RCY160" s="84"/>
      <c r="RCZ160" s="84"/>
      <c r="RDA160" s="84"/>
      <c r="RDB160" s="84"/>
      <c r="RDC160" s="84"/>
      <c r="RDD160" s="84"/>
      <c r="RDE160" s="84"/>
      <c r="RDF160" s="84"/>
      <c r="RDG160" s="84"/>
      <c r="RDH160" s="84"/>
      <c r="RDI160" s="84"/>
      <c r="RDJ160" s="84"/>
      <c r="RDK160" s="84"/>
      <c r="RDL160" s="84"/>
      <c r="RDM160" s="84"/>
      <c r="RDN160" s="84"/>
      <c r="RDO160" s="84"/>
      <c r="RDP160" s="84"/>
      <c r="RDQ160" s="84"/>
      <c r="RDR160" s="84"/>
      <c r="RDS160" s="84"/>
      <c r="RDT160" s="84"/>
      <c r="RDU160" s="84"/>
      <c r="RDV160" s="84"/>
      <c r="RDW160" s="84"/>
      <c r="RDX160" s="84"/>
      <c r="RDY160" s="84"/>
      <c r="RDZ160" s="84"/>
      <c r="REA160" s="84"/>
      <c r="REB160" s="84"/>
      <c r="REC160" s="84"/>
      <c r="RED160" s="84"/>
      <c r="REE160" s="84"/>
      <c r="REF160" s="84"/>
      <c r="REG160" s="84"/>
      <c r="REH160" s="84"/>
      <c r="REI160" s="84"/>
      <c r="REJ160" s="84"/>
      <c r="REK160" s="84"/>
      <c r="REL160" s="84"/>
      <c r="REM160" s="84"/>
      <c r="REN160" s="84"/>
      <c r="REO160" s="84"/>
      <c r="REP160" s="84"/>
      <c r="REQ160" s="84"/>
      <c r="RER160" s="84"/>
      <c r="RES160" s="84"/>
      <c r="RET160" s="84"/>
      <c r="REU160" s="84"/>
      <c r="REV160" s="84"/>
      <c r="REW160" s="84"/>
      <c r="REX160" s="84"/>
      <c r="REY160" s="84"/>
      <c r="REZ160" s="84"/>
      <c r="RFA160" s="84"/>
      <c r="RFB160" s="84"/>
      <c r="RFC160" s="84"/>
      <c r="RFD160" s="84"/>
      <c r="RFE160" s="84"/>
      <c r="RFF160" s="84"/>
      <c r="RFG160" s="84"/>
      <c r="RFH160" s="84"/>
      <c r="RFI160" s="84"/>
      <c r="RFJ160" s="84"/>
      <c r="RFK160" s="84"/>
      <c r="RFL160" s="84"/>
      <c r="RFM160" s="84"/>
      <c r="RFN160" s="84"/>
      <c r="RFO160" s="84"/>
      <c r="RFP160" s="84"/>
      <c r="RFQ160" s="84"/>
      <c r="RFR160" s="84"/>
      <c r="RFS160" s="84"/>
      <c r="RFT160" s="84"/>
      <c r="RFU160" s="84"/>
      <c r="RFV160" s="84"/>
      <c r="RFW160" s="84"/>
      <c r="RFX160" s="84"/>
      <c r="RFY160" s="84"/>
      <c r="RFZ160" s="84"/>
      <c r="RGA160" s="84"/>
      <c r="RGB160" s="84"/>
      <c r="RGC160" s="84"/>
      <c r="RGD160" s="84"/>
      <c r="RGE160" s="84"/>
      <c r="RGF160" s="84"/>
      <c r="RGG160" s="84"/>
      <c r="RGH160" s="84"/>
      <c r="RGI160" s="84"/>
      <c r="RGJ160" s="84"/>
      <c r="RGK160" s="84"/>
      <c r="RGL160" s="84"/>
      <c r="RGM160" s="84"/>
      <c r="RGN160" s="84"/>
      <c r="RGO160" s="84"/>
      <c r="RGP160" s="84"/>
      <c r="RGQ160" s="84"/>
      <c r="RGR160" s="84"/>
      <c r="RGS160" s="84"/>
      <c r="RGT160" s="84"/>
      <c r="RGU160" s="84"/>
      <c r="RGV160" s="84"/>
      <c r="RGW160" s="84"/>
      <c r="RGX160" s="84"/>
      <c r="RGY160" s="84"/>
      <c r="RGZ160" s="84"/>
      <c r="RHA160" s="84"/>
      <c r="RHB160" s="84"/>
      <c r="RHC160" s="84"/>
      <c r="RHD160" s="84"/>
      <c r="RHE160" s="84"/>
      <c r="RHF160" s="84"/>
      <c r="RHG160" s="84"/>
      <c r="RHH160" s="84"/>
      <c r="RHI160" s="84"/>
      <c r="RHJ160" s="84"/>
      <c r="RHK160" s="84"/>
      <c r="RHL160" s="84"/>
      <c r="RHM160" s="84"/>
      <c r="RHN160" s="84"/>
      <c r="RHO160" s="84"/>
      <c r="RHP160" s="84"/>
      <c r="RHQ160" s="84"/>
      <c r="RHR160" s="84"/>
      <c r="RHS160" s="84"/>
      <c r="RHT160" s="84"/>
      <c r="RHU160" s="84"/>
      <c r="RHV160" s="84"/>
      <c r="RHW160" s="84"/>
      <c r="RHX160" s="84"/>
      <c r="RHY160" s="84"/>
      <c r="RHZ160" s="84"/>
      <c r="RIA160" s="84"/>
      <c r="RIB160" s="84"/>
      <c r="RIC160" s="84"/>
      <c r="RID160" s="84"/>
      <c r="RIE160" s="84"/>
      <c r="RIF160" s="84"/>
      <c r="RIG160" s="84"/>
      <c r="RIH160" s="84"/>
      <c r="RII160" s="84"/>
      <c r="RIJ160" s="84"/>
      <c r="RIK160" s="84"/>
      <c r="RIL160" s="84"/>
      <c r="RIM160" s="84"/>
      <c r="RIN160" s="84"/>
      <c r="RIO160" s="84"/>
      <c r="RIP160" s="84"/>
      <c r="RIQ160" s="84"/>
      <c r="RIR160" s="84"/>
      <c r="RIS160" s="84"/>
      <c r="RIT160" s="84"/>
      <c r="RIU160" s="84"/>
      <c r="RIV160" s="84"/>
      <c r="RIW160" s="84"/>
      <c r="RIX160" s="84"/>
      <c r="RIY160" s="84"/>
      <c r="RIZ160" s="84"/>
      <c r="RJA160" s="84"/>
      <c r="RJB160" s="84"/>
      <c r="RJC160" s="84"/>
      <c r="RJD160" s="84"/>
      <c r="RJE160" s="84"/>
      <c r="RJF160" s="84"/>
      <c r="RJG160" s="84"/>
      <c r="RJH160" s="84"/>
      <c r="RJI160" s="84"/>
      <c r="RJJ160" s="84"/>
      <c r="RJK160" s="84"/>
      <c r="RJL160" s="84"/>
      <c r="RJM160" s="84"/>
      <c r="RJN160" s="84"/>
      <c r="RJO160" s="84"/>
      <c r="RJP160" s="84"/>
      <c r="RJQ160" s="84"/>
      <c r="RJR160" s="84"/>
      <c r="RJS160" s="84"/>
      <c r="RJT160" s="84"/>
      <c r="RJU160" s="84"/>
      <c r="RJV160" s="84"/>
      <c r="RJW160" s="84"/>
      <c r="RJX160" s="84"/>
      <c r="RJY160" s="84"/>
      <c r="RJZ160" s="84"/>
      <c r="RKA160" s="84"/>
      <c r="RKB160" s="84"/>
      <c r="RKC160" s="84"/>
      <c r="RKD160" s="84"/>
      <c r="RKE160" s="84"/>
      <c r="RKF160" s="84"/>
      <c r="RKG160" s="84"/>
      <c r="RKH160" s="84"/>
      <c r="RKI160" s="84"/>
      <c r="RKJ160" s="84"/>
      <c r="RKK160" s="84"/>
      <c r="RKL160" s="84"/>
      <c r="RKM160" s="84"/>
      <c r="RKN160" s="84"/>
      <c r="RKO160" s="84"/>
      <c r="RKP160" s="84"/>
      <c r="RKQ160" s="84"/>
      <c r="RKR160" s="84"/>
      <c r="RKS160" s="84"/>
      <c r="RKT160" s="84"/>
      <c r="RKU160" s="84"/>
      <c r="RKV160" s="84"/>
      <c r="RKW160" s="84"/>
      <c r="RKX160" s="84"/>
      <c r="RKY160" s="84"/>
      <c r="RKZ160" s="84"/>
      <c r="RLA160" s="84"/>
      <c r="RLB160" s="84"/>
      <c r="RLC160" s="84"/>
      <c r="RLD160" s="84"/>
      <c r="RLE160" s="84"/>
      <c r="RLF160" s="84"/>
      <c r="RLG160" s="84"/>
      <c r="RLN160" s="84"/>
      <c r="RLO160" s="84"/>
      <c r="RLP160" s="84"/>
      <c r="RLQ160" s="84"/>
      <c r="RLR160" s="84"/>
      <c r="RLS160" s="84"/>
      <c r="RLT160" s="84"/>
      <c r="RLU160" s="84"/>
      <c r="RLV160" s="84"/>
      <c r="RLW160" s="84"/>
      <c r="RLX160" s="84"/>
      <c r="RLY160" s="84"/>
      <c r="RLZ160" s="84"/>
      <c r="RMA160" s="84"/>
      <c r="RMB160" s="84"/>
      <c r="RMC160" s="84"/>
      <c r="RMD160" s="84"/>
      <c r="RME160" s="84"/>
      <c r="RMF160" s="84"/>
      <c r="RMG160" s="84"/>
      <c r="RMH160" s="84"/>
      <c r="RMI160" s="84"/>
      <c r="RMJ160" s="84"/>
      <c r="RMK160" s="84"/>
      <c r="RML160" s="84"/>
      <c r="RMM160" s="84"/>
      <c r="RMN160" s="84"/>
      <c r="RMO160" s="84"/>
      <c r="RMP160" s="84"/>
      <c r="RMQ160" s="84"/>
      <c r="RMR160" s="84"/>
      <c r="RMS160" s="84"/>
      <c r="RMT160" s="84"/>
      <c r="RMU160" s="84"/>
      <c r="RMV160" s="84"/>
      <c r="RMW160" s="84"/>
      <c r="RMX160" s="84"/>
      <c r="RMY160" s="84"/>
      <c r="RMZ160" s="84"/>
      <c r="RNA160" s="84"/>
      <c r="RNB160" s="84"/>
      <c r="RNC160" s="84"/>
      <c r="RND160" s="84"/>
      <c r="RNE160" s="84"/>
      <c r="RNF160" s="84"/>
      <c r="RNG160" s="84"/>
      <c r="RNH160" s="84"/>
      <c r="RNI160" s="84"/>
      <c r="RNJ160" s="84"/>
      <c r="RNK160" s="84"/>
      <c r="RNL160" s="84"/>
      <c r="RNM160" s="84"/>
      <c r="RNN160" s="84"/>
      <c r="RNO160" s="84"/>
      <c r="RNP160" s="84"/>
      <c r="RNQ160" s="84"/>
      <c r="RNR160" s="84"/>
      <c r="RNS160" s="84"/>
      <c r="RNT160" s="84"/>
      <c r="RNU160" s="84"/>
      <c r="RNV160" s="84"/>
      <c r="RNW160" s="84"/>
      <c r="RNX160" s="84"/>
      <c r="RNY160" s="84"/>
      <c r="RNZ160" s="84"/>
      <c r="ROA160" s="84"/>
      <c r="ROB160" s="84"/>
      <c r="ROC160" s="84"/>
      <c r="ROD160" s="84"/>
      <c r="ROE160" s="84"/>
      <c r="ROF160" s="84"/>
      <c r="ROG160" s="84"/>
      <c r="ROH160" s="84"/>
      <c r="ROI160" s="84"/>
      <c r="ROJ160" s="84"/>
      <c r="ROK160" s="84"/>
      <c r="ROL160" s="84"/>
      <c r="ROM160" s="84"/>
      <c r="RON160" s="84"/>
      <c r="ROO160" s="84"/>
      <c r="ROP160" s="84"/>
      <c r="ROQ160" s="84"/>
      <c r="ROR160" s="84"/>
      <c r="ROS160" s="84"/>
      <c r="ROT160" s="84"/>
      <c r="ROU160" s="84"/>
      <c r="ROV160" s="84"/>
      <c r="ROW160" s="84"/>
      <c r="ROX160" s="84"/>
      <c r="ROY160" s="84"/>
      <c r="ROZ160" s="84"/>
      <c r="RPA160" s="84"/>
      <c r="RPB160" s="84"/>
      <c r="RPC160" s="84"/>
      <c r="RPD160" s="84"/>
      <c r="RPE160" s="84"/>
      <c r="RPF160" s="84"/>
      <c r="RPG160" s="84"/>
      <c r="RPH160" s="84"/>
      <c r="RPI160" s="84"/>
      <c r="RPJ160" s="84"/>
      <c r="RPK160" s="84"/>
      <c r="RPL160" s="84"/>
      <c r="RPM160" s="84"/>
      <c r="RPN160" s="84"/>
      <c r="RPO160" s="84"/>
      <c r="RPP160" s="84"/>
      <c r="RPQ160" s="84"/>
      <c r="RPR160" s="84"/>
      <c r="RPS160" s="84"/>
      <c r="RPT160" s="84"/>
      <c r="RPU160" s="84"/>
      <c r="RPV160" s="84"/>
      <c r="RPW160" s="84"/>
      <c r="RPX160" s="84"/>
      <c r="RPY160" s="84"/>
      <c r="RPZ160" s="84"/>
      <c r="RQA160" s="84"/>
      <c r="RQB160" s="84"/>
      <c r="RQC160" s="84"/>
      <c r="RQD160" s="84"/>
      <c r="RQE160" s="84"/>
      <c r="RQF160" s="84"/>
      <c r="RQG160" s="84"/>
      <c r="RQH160" s="84"/>
      <c r="RQI160" s="84"/>
      <c r="RQJ160" s="84"/>
      <c r="RQK160" s="84"/>
      <c r="RQL160" s="84"/>
      <c r="RQM160" s="84"/>
      <c r="RQN160" s="84"/>
      <c r="RQO160" s="84"/>
      <c r="RQP160" s="84"/>
      <c r="RQQ160" s="84"/>
      <c r="RQR160" s="84"/>
      <c r="RQS160" s="84"/>
      <c r="RQT160" s="84"/>
      <c r="RQU160" s="84"/>
      <c r="RQV160" s="84"/>
      <c r="RQW160" s="84"/>
      <c r="RQX160" s="84"/>
      <c r="RQY160" s="84"/>
      <c r="RQZ160" s="84"/>
      <c r="RRA160" s="84"/>
      <c r="RRB160" s="84"/>
      <c r="RRC160" s="84"/>
      <c r="RRD160" s="84"/>
      <c r="RRE160" s="84"/>
      <c r="RRF160" s="84"/>
      <c r="RRG160" s="84"/>
      <c r="RRH160" s="84"/>
      <c r="RRI160" s="84"/>
      <c r="RRJ160" s="84"/>
      <c r="RRK160" s="84"/>
      <c r="RRL160" s="84"/>
      <c r="RRM160" s="84"/>
      <c r="RRN160" s="84"/>
      <c r="RRO160" s="84"/>
      <c r="RRP160" s="84"/>
      <c r="RRQ160" s="84"/>
      <c r="RRR160" s="84"/>
      <c r="RRS160" s="84"/>
      <c r="RRT160" s="84"/>
      <c r="RRU160" s="84"/>
      <c r="RRV160" s="84"/>
      <c r="RRW160" s="84"/>
      <c r="RRX160" s="84"/>
      <c r="RRY160" s="84"/>
      <c r="RRZ160" s="84"/>
      <c r="RSA160" s="84"/>
      <c r="RSB160" s="84"/>
      <c r="RSC160" s="84"/>
      <c r="RSD160" s="84"/>
      <c r="RSE160" s="84"/>
      <c r="RSF160" s="84"/>
      <c r="RSG160" s="84"/>
      <c r="RSH160" s="84"/>
      <c r="RSI160" s="84"/>
      <c r="RSJ160" s="84"/>
      <c r="RSK160" s="84"/>
      <c r="RSL160" s="84"/>
      <c r="RSM160" s="84"/>
      <c r="RSN160" s="84"/>
      <c r="RSO160" s="84"/>
      <c r="RSP160" s="84"/>
      <c r="RSQ160" s="84"/>
      <c r="RSR160" s="84"/>
      <c r="RSS160" s="84"/>
      <c r="RST160" s="84"/>
      <c r="RSU160" s="84"/>
      <c r="RSV160" s="84"/>
      <c r="RSW160" s="84"/>
      <c r="RSX160" s="84"/>
      <c r="RSY160" s="84"/>
      <c r="RSZ160" s="84"/>
      <c r="RTA160" s="84"/>
      <c r="RTB160" s="84"/>
      <c r="RTC160" s="84"/>
      <c r="RTD160" s="84"/>
      <c r="RTE160" s="84"/>
      <c r="RTF160" s="84"/>
      <c r="RTG160" s="84"/>
      <c r="RTH160" s="84"/>
      <c r="RTI160" s="84"/>
      <c r="RTJ160" s="84"/>
      <c r="RTK160" s="84"/>
      <c r="RTL160" s="84"/>
      <c r="RTM160" s="84"/>
      <c r="RTN160" s="84"/>
      <c r="RTO160" s="84"/>
      <c r="RTP160" s="84"/>
      <c r="RTQ160" s="84"/>
      <c r="RTR160" s="84"/>
      <c r="RTS160" s="84"/>
      <c r="RTT160" s="84"/>
      <c r="RTU160" s="84"/>
      <c r="RTV160" s="84"/>
      <c r="RTW160" s="84"/>
      <c r="RTX160" s="84"/>
      <c r="RTY160" s="84"/>
      <c r="RTZ160" s="84"/>
      <c r="RUA160" s="84"/>
      <c r="RUB160" s="84"/>
      <c r="RUC160" s="84"/>
      <c r="RUD160" s="84"/>
      <c r="RUE160" s="84"/>
      <c r="RUF160" s="84"/>
      <c r="RUG160" s="84"/>
      <c r="RUH160" s="84"/>
      <c r="RUI160" s="84"/>
      <c r="RUJ160" s="84"/>
      <c r="RUK160" s="84"/>
      <c r="RUL160" s="84"/>
      <c r="RUM160" s="84"/>
      <c r="RUN160" s="84"/>
      <c r="RUO160" s="84"/>
      <c r="RUP160" s="84"/>
      <c r="RUQ160" s="84"/>
      <c r="RUR160" s="84"/>
      <c r="RUS160" s="84"/>
      <c r="RUT160" s="84"/>
      <c r="RUU160" s="84"/>
      <c r="RUV160" s="84"/>
      <c r="RUW160" s="84"/>
      <c r="RUX160" s="84"/>
      <c r="RUY160" s="84"/>
      <c r="RUZ160" s="84"/>
      <c r="RVA160" s="84"/>
      <c r="RVB160" s="84"/>
      <c r="RVC160" s="84"/>
      <c r="RVJ160" s="84"/>
      <c r="RVK160" s="84"/>
      <c r="RVL160" s="84"/>
      <c r="RVM160" s="84"/>
      <c r="RVN160" s="84"/>
      <c r="RVO160" s="84"/>
      <c r="RVP160" s="84"/>
      <c r="RVQ160" s="84"/>
      <c r="RVR160" s="84"/>
      <c r="RVS160" s="84"/>
      <c r="RVT160" s="84"/>
      <c r="RVU160" s="84"/>
      <c r="RVV160" s="84"/>
      <c r="RVW160" s="84"/>
      <c r="RVX160" s="84"/>
      <c r="RVY160" s="84"/>
      <c r="RVZ160" s="84"/>
      <c r="RWA160" s="84"/>
      <c r="RWB160" s="84"/>
      <c r="RWC160" s="84"/>
      <c r="RWD160" s="84"/>
      <c r="RWE160" s="84"/>
      <c r="RWF160" s="84"/>
      <c r="RWG160" s="84"/>
      <c r="RWH160" s="84"/>
      <c r="RWI160" s="84"/>
      <c r="RWJ160" s="84"/>
      <c r="RWK160" s="84"/>
      <c r="RWL160" s="84"/>
      <c r="RWM160" s="84"/>
      <c r="RWN160" s="84"/>
      <c r="RWO160" s="84"/>
      <c r="RWP160" s="84"/>
      <c r="RWQ160" s="84"/>
      <c r="RWR160" s="84"/>
      <c r="RWS160" s="84"/>
      <c r="RWT160" s="84"/>
      <c r="RWU160" s="84"/>
      <c r="RWV160" s="84"/>
      <c r="RWW160" s="84"/>
      <c r="RWX160" s="84"/>
      <c r="RWY160" s="84"/>
      <c r="RWZ160" s="84"/>
      <c r="RXA160" s="84"/>
      <c r="RXB160" s="84"/>
      <c r="RXC160" s="84"/>
      <c r="RXD160" s="84"/>
      <c r="RXE160" s="84"/>
      <c r="RXF160" s="84"/>
      <c r="RXG160" s="84"/>
      <c r="RXH160" s="84"/>
      <c r="RXI160" s="84"/>
      <c r="RXJ160" s="84"/>
      <c r="RXK160" s="84"/>
      <c r="RXL160" s="84"/>
      <c r="RXM160" s="84"/>
      <c r="RXN160" s="84"/>
      <c r="RXO160" s="84"/>
      <c r="RXP160" s="84"/>
      <c r="RXQ160" s="84"/>
      <c r="RXR160" s="84"/>
      <c r="RXS160" s="84"/>
      <c r="RXT160" s="84"/>
      <c r="RXU160" s="84"/>
      <c r="RXV160" s="84"/>
      <c r="RXW160" s="84"/>
      <c r="RXX160" s="84"/>
      <c r="RXY160" s="84"/>
      <c r="RXZ160" s="84"/>
      <c r="RYA160" s="84"/>
      <c r="RYB160" s="84"/>
      <c r="RYC160" s="84"/>
      <c r="RYD160" s="84"/>
      <c r="RYE160" s="84"/>
      <c r="RYF160" s="84"/>
      <c r="RYG160" s="84"/>
      <c r="RYH160" s="84"/>
      <c r="RYI160" s="84"/>
      <c r="RYJ160" s="84"/>
      <c r="RYK160" s="84"/>
      <c r="RYL160" s="84"/>
      <c r="RYM160" s="84"/>
      <c r="RYN160" s="84"/>
      <c r="RYO160" s="84"/>
      <c r="RYP160" s="84"/>
      <c r="RYQ160" s="84"/>
      <c r="RYR160" s="84"/>
      <c r="RYS160" s="84"/>
      <c r="RYT160" s="84"/>
      <c r="RYU160" s="84"/>
      <c r="RYV160" s="84"/>
      <c r="RYW160" s="84"/>
      <c r="RYX160" s="84"/>
      <c r="RYY160" s="84"/>
      <c r="RYZ160" s="84"/>
      <c r="RZA160" s="84"/>
      <c r="RZB160" s="84"/>
      <c r="RZC160" s="84"/>
      <c r="RZD160" s="84"/>
      <c r="RZE160" s="84"/>
      <c r="RZF160" s="84"/>
      <c r="RZG160" s="84"/>
      <c r="RZH160" s="84"/>
      <c r="RZI160" s="84"/>
      <c r="RZJ160" s="84"/>
      <c r="RZK160" s="84"/>
      <c r="RZL160" s="84"/>
      <c r="RZM160" s="84"/>
      <c r="RZN160" s="84"/>
      <c r="RZO160" s="84"/>
      <c r="RZP160" s="84"/>
      <c r="RZQ160" s="84"/>
      <c r="RZR160" s="84"/>
      <c r="RZS160" s="84"/>
      <c r="RZT160" s="84"/>
      <c r="RZU160" s="84"/>
      <c r="RZV160" s="84"/>
      <c r="RZW160" s="84"/>
      <c r="RZX160" s="84"/>
      <c r="RZY160" s="84"/>
      <c r="RZZ160" s="84"/>
      <c r="SAA160" s="84"/>
      <c r="SAB160" s="84"/>
      <c r="SAC160" s="84"/>
      <c r="SAD160" s="84"/>
      <c r="SAE160" s="84"/>
      <c r="SAF160" s="84"/>
      <c r="SAG160" s="84"/>
      <c r="SAH160" s="84"/>
      <c r="SAI160" s="84"/>
      <c r="SAJ160" s="84"/>
      <c r="SAK160" s="84"/>
      <c r="SAL160" s="84"/>
      <c r="SAM160" s="84"/>
      <c r="SAN160" s="84"/>
      <c r="SAO160" s="84"/>
      <c r="SAP160" s="84"/>
      <c r="SAQ160" s="84"/>
      <c r="SAR160" s="84"/>
      <c r="SAS160" s="84"/>
      <c r="SAT160" s="84"/>
      <c r="SAU160" s="84"/>
      <c r="SAV160" s="84"/>
      <c r="SAW160" s="84"/>
      <c r="SAX160" s="84"/>
      <c r="SAY160" s="84"/>
      <c r="SAZ160" s="84"/>
      <c r="SBA160" s="84"/>
      <c r="SBB160" s="84"/>
      <c r="SBC160" s="84"/>
      <c r="SBD160" s="84"/>
      <c r="SBE160" s="84"/>
      <c r="SBF160" s="84"/>
      <c r="SBG160" s="84"/>
      <c r="SBH160" s="84"/>
      <c r="SBI160" s="84"/>
      <c r="SBJ160" s="84"/>
      <c r="SBK160" s="84"/>
      <c r="SBL160" s="84"/>
      <c r="SBM160" s="84"/>
      <c r="SBN160" s="84"/>
      <c r="SBO160" s="84"/>
      <c r="SBP160" s="84"/>
      <c r="SBQ160" s="84"/>
      <c r="SBR160" s="84"/>
      <c r="SBS160" s="84"/>
      <c r="SBT160" s="84"/>
      <c r="SBU160" s="84"/>
      <c r="SBV160" s="84"/>
      <c r="SBW160" s="84"/>
      <c r="SBX160" s="84"/>
      <c r="SBY160" s="84"/>
      <c r="SBZ160" s="84"/>
      <c r="SCA160" s="84"/>
      <c r="SCB160" s="84"/>
      <c r="SCC160" s="84"/>
      <c r="SCD160" s="84"/>
      <c r="SCE160" s="84"/>
      <c r="SCF160" s="84"/>
      <c r="SCG160" s="84"/>
      <c r="SCH160" s="84"/>
      <c r="SCI160" s="84"/>
      <c r="SCJ160" s="84"/>
      <c r="SCK160" s="84"/>
      <c r="SCL160" s="84"/>
      <c r="SCM160" s="84"/>
      <c r="SCN160" s="84"/>
      <c r="SCO160" s="84"/>
      <c r="SCP160" s="84"/>
      <c r="SCQ160" s="84"/>
      <c r="SCR160" s="84"/>
      <c r="SCS160" s="84"/>
      <c r="SCT160" s="84"/>
      <c r="SCU160" s="84"/>
      <c r="SCV160" s="84"/>
      <c r="SCW160" s="84"/>
      <c r="SCX160" s="84"/>
      <c r="SCY160" s="84"/>
      <c r="SCZ160" s="84"/>
      <c r="SDA160" s="84"/>
      <c r="SDB160" s="84"/>
      <c r="SDC160" s="84"/>
      <c r="SDD160" s="84"/>
      <c r="SDE160" s="84"/>
      <c r="SDF160" s="84"/>
      <c r="SDG160" s="84"/>
      <c r="SDH160" s="84"/>
      <c r="SDI160" s="84"/>
      <c r="SDJ160" s="84"/>
      <c r="SDK160" s="84"/>
      <c r="SDL160" s="84"/>
      <c r="SDM160" s="84"/>
      <c r="SDN160" s="84"/>
      <c r="SDO160" s="84"/>
      <c r="SDP160" s="84"/>
      <c r="SDQ160" s="84"/>
      <c r="SDR160" s="84"/>
      <c r="SDS160" s="84"/>
      <c r="SDT160" s="84"/>
      <c r="SDU160" s="84"/>
      <c r="SDV160" s="84"/>
      <c r="SDW160" s="84"/>
      <c r="SDX160" s="84"/>
      <c r="SDY160" s="84"/>
      <c r="SDZ160" s="84"/>
      <c r="SEA160" s="84"/>
      <c r="SEB160" s="84"/>
      <c r="SEC160" s="84"/>
      <c r="SED160" s="84"/>
      <c r="SEE160" s="84"/>
      <c r="SEF160" s="84"/>
      <c r="SEG160" s="84"/>
      <c r="SEH160" s="84"/>
      <c r="SEI160" s="84"/>
      <c r="SEJ160" s="84"/>
      <c r="SEK160" s="84"/>
      <c r="SEL160" s="84"/>
      <c r="SEM160" s="84"/>
      <c r="SEN160" s="84"/>
      <c r="SEO160" s="84"/>
      <c r="SEP160" s="84"/>
      <c r="SEQ160" s="84"/>
      <c r="SER160" s="84"/>
      <c r="SES160" s="84"/>
      <c r="SET160" s="84"/>
      <c r="SEU160" s="84"/>
      <c r="SEV160" s="84"/>
      <c r="SEW160" s="84"/>
      <c r="SEX160" s="84"/>
      <c r="SEY160" s="84"/>
      <c r="SFF160" s="84"/>
      <c r="SFG160" s="84"/>
      <c r="SFH160" s="84"/>
      <c r="SFI160" s="84"/>
      <c r="SFJ160" s="84"/>
      <c r="SFK160" s="84"/>
      <c r="SFL160" s="84"/>
      <c r="SFM160" s="84"/>
      <c r="SFN160" s="84"/>
      <c r="SFO160" s="84"/>
      <c r="SFP160" s="84"/>
      <c r="SFQ160" s="84"/>
      <c r="SFR160" s="84"/>
      <c r="SFS160" s="84"/>
      <c r="SFT160" s="84"/>
      <c r="SFU160" s="84"/>
      <c r="SFV160" s="84"/>
      <c r="SFW160" s="84"/>
      <c r="SFX160" s="84"/>
      <c r="SFY160" s="84"/>
      <c r="SFZ160" s="84"/>
      <c r="SGA160" s="84"/>
      <c r="SGB160" s="84"/>
      <c r="SGC160" s="84"/>
      <c r="SGD160" s="84"/>
      <c r="SGE160" s="84"/>
      <c r="SGF160" s="84"/>
      <c r="SGG160" s="84"/>
      <c r="SGH160" s="84"/>
      <c r="SGI160" s="84"/>
      <c r="SGJ160" s="84"/>
      <c r="SGK160" s="84"/>
      <c r="SGL160" s="84"/>
      <c r="SGM160" s="84"/>
      <c r="SGN160" s="84"/>
      <c r="SGO160" s="84"/>
      <c r="SGP160" s="84"/>
      <c r="SGQ160" s="84"/>
      <c r="SGR160" s="84"/>
      <c r="SGS160" s="84"/>
      <c r="SGT160" s="84"/>
      <c r="SGU160" s="84"/>
      <c r="SGV160" s="84"/>
      <c r="SGW160" s="84"/>
      <c r="SGX160" s="84"/>
      <c r="SGY160" s="84"/>
      <c r="SGZ160" s="84"/>
      <c r="SHA160" s="84"/>
      <c r="SHB160" s="84"/>
      <c r="SHC160" s="84"/>
      <c r="SHD160" s="84"/>
      <c r="SHE160" s="84"/>
      <c r="SHF160" s="84"/>
      <c r="SHG160" s="84"/>
      <c r="SHH160" s="84"/>
      <c r="SHI160" s="84"/>
      <c r="SHJ160" s="84"/>
      <c r="SHK160" s="84"/>
      <c r="SHL160" s="84"/>
      <c r="SHM160" s="84"/>
      <c r="SHN160" s="84"/>
      <c r="SHO160" s="84"/>
      <c r="SHP160" s="84"/>
      <c r="SHQ160" s="84"/>
      <c r="SHR160" s="84"/>
      <c r="SHS160" s="84"/>
      <c r="SHT160" s="84"/>
      <c r="SHU160" s="84"/>
      <c r="SHV160" s="84"/>
      <c r="SHW160" s="84"/>
      <c r="SHX160" s="84"/>
      <c r="SHY160" s="84"/>
      <c r="SHZ160" s="84"/>
      <c r="SIA160" s="84"/>
      <c r="SIB160" s="84"/>
      <c r="SIC160" s="84"/>
      <c r="SID160" s="84"/>
      <c r="SIE160" s="84"/>
      <c r="SIF160" s="84"/>
      <c r="SIG160" s="84"/>
      <c r="SIH160" s="84"/>
      <c r="SII160" s="84"/>
      <c r="SIJ160" s="84"/>
      <c r="SIK160" s="84"/>
      <c r="SIL160" s="84"/>
      <c r="SIM160" s="84"/>
      <c r="SIN160" s="84"/>
      <c r="SIO160" s="84"/>
      <c r="SIP160" s="84"/>
      <c r="SIQ160" s="84"/>
      <c r="SIR160" s="84"/>
      <c r="SIS160" s="84"/>
      <c r="SIT160" s="84"/>
      <c r="SIU160" s="84"/>
      <c r="SIV160" s="84"/>
      <c r="SIW160" s="84"/>
      <c r="SIX160" s="84"/>
      <c r="SIY160" s="84"/>
      <c r="SIZ160" s="84"/>
      <c r="SJA160" s="84"/>
      <c r="SJB160" s="84"/>
      <c r="SJC160" s="84"/>
      <c r="SJD160" s="84"/>
      <c r="SJE160" s="84"/>
      <c r="SJF160" s="84"/>
      <c r="SJG160" s="84"/>
      <c r="SJH160" s="84"/>
      <c r="SJI160" s="84"/>
      <c r="SJJ160" s="84"/>
      <c r="SJK160" s="84"/>
      <c r="SJL160" s="84"/>
      <c r="SJM160" s="84"/>
      <c r="SJN160" s="84"/>
      <c r="SJO160" s="84"/>
      <c r="SJP160" s="84"/>
      <c r="SJQ160" s="84"/>
      <c r="SJR160" s="84"/>
      <c r="SJS160" s="84"/>
      <c r="SJT160" s="84"/>
      <c r="SJU160" s="84"/>
      <c r="SJV160" s="84"/>
      <c r="SJW160" s="84"/>
      <c r="SJX160" s="84"/>
      <c r="SJY160" s="84"/>
      <c r="SJZ160" s="84"/>
      <c r="SKA160" s="84"/>
      <c r="SKB160" s="84"/>
      <c r="SKC160" s="84"/>
      <c r="SKD160" s="84"/>
      <c r="SKE160" s="84"/>
      <c r="SKF160" s="84"/>
      <c r="SKG160" s="84"/>
      <c r="SKH160" s="84"/>
      <c r="SKI160" s="84"/>
      <c r="SKJ160" s="84"/>
      <c r="SKK160" s="84"/>
      <c r="SKL160" s="84"/>
      <c r="SKM160" s="84"/>
      <c r="SKN160" s="84"/>
      <c r="SKO160" s="84"/>
      <c r="SKP160" s="84"/>
      <c r="SKQ160" s="84"/>
      <c r="SKR160" s="84"/>
      <c r="SKS160" s="84"/>
      <c r="SKT160" s="84"/>
      <c r="SKU160" s="84"/>
      <c r="SKV160" s="84"/>
      <c r="SKW160" s="84"/>
      <c r="SKX160" s="84"/>
      <c r="SKY160" s="84"/>
      <c r="SKZ160" s="84"/>
      <c r="SLA160" s="84"/>
      <c r="SLB160" s="84"/>
      <c r="SLC160" s="84"/>
      <c r="SLD160" s="84"/>
      <c r="SLE160" s="84"/>
      <c r="SLF160" s="84"/>
      <c r="SLG160" s="84"/>
      <c r="SLH160" s="84"/>
      <c r="SLI160" s="84"/>
      <c r="SLJ160" s="84"/>
      <c r="SLK160" s="84"/>
      <c r="SLL160" s="84"/>
      <c r="SLM160" s="84"/>
      <c r="SLN160" s="84"/>
      <c r="SLO160" s="84"/>
      <c r="SLP160" s="84"/>
      <c r="SLQ160" s="84"/>
      <c r="SLR160" s="84"/>
      <c r="SLS160" s="84"/>
      <c r="SLT160" s="84"/>
      <c r="SLU160" s="84"/>
      <c r="SLV160" s="84"/>
      <c r="SLW160" s="84"/>
      <c r="SLX160" s="84"/>
      <c r="SLY160" s="84"/>
      <c r="SLZ160" s="84"/>
      <c r="SMA160" s="84"/>
      <c r="SMB160" s="84"/>
      <c r="SMC160" s="84"/>
      <c r="SMD160" s="84"/>
      <c r="SME160" s="84"/>
      <c r="SMF160" s="84"/>
      <c r="SMG160" s="84"/>
      <c r="SMH160" s="84"/>
      <c r="SMI160" s="84"/>
      <c r="SMJ160" s="84"/>
      <c r="SMK160" s="84"/>
      <c r="SML160" s="84"/>
      <c r="SMM160" s="84"/>
      <c r="SMN160" s="84"/>
      <c r="SMO160" s="84"/>
      <c r="SMP160" s="84"/>
      <c r="SMQ160" s="84"/>
      <c r="SMR160" s="84"/>
      <c r="SMS160" s="84"/>
      <c r="SMT160" s="84"/>
      <c r="SMU160" s="84"/>
      <c r="SMV160" s="84"/>
      <c r="SMW160" s="84"/>
      <c r="SMX160" s="84"/>
      <c r="SMY160" s="84"/>
      <c r="SMZ160" s="84"/>
      <c r="SNA160" s="84"/>
      <c r="SNB160" s="84"/>
      <c r="SNC160" s="84"/>
      <c r="SND160" s="84"/>
      <c r="SNE160" s="84"/>
      <c r="SNF160" s="84"/>
      <c r="SNG160" s="84"/>
      <c r="SNH160" s="84"/>
      <c r="SNI160" s="84"/>
      <c r="SNJ160" s="84"/>
      <c r="SNK160" s="84"/>
      <c r="SNL160" s="84"/>
      <c r="SNM160" s="84"/>
      <c r="SNN160" s="84"/>
      <c r="SNO160" s="84"/>
      <c r="SNP160" s="84"/>
      <c r="SNQ160" s="84"/>
      <c r="SNR160" s="84"/>
      <c r="SNS160" s="84"/>
      <c r="SNT160" s="84"/>
      <c r="SNU160" s="84"/>
      <c r="SNV160" s="84"/>
      <c r="SNW160" s="84"/>
      <c r="SNX160" s="84"/>
      <c r="SNY160" s="84"/>
      <c r="SNZ160" s="84"/>
      <c r="SOA160" s="84"/>
      <c r="SOB160" s="84"/>
      <c r="SOC160" s="84"/>
      <c r="SOD160" s="84"/>
      <c r="SOE160" s="84"/>
      <c r="SOF160" s="84"/>
      <c r="SOG160" s="84"/>
      <c r="SOH160" s="84"/>
      <c r="SOI160" s="84"/>
      <c r="SOJ160" s="84"/>
      <c r="SOK160" s="84"/>
      <c r="SOL160" s="84"/>
      <c r="SOM160" s="84"/>
      <c r="SON160" s="84"/>
      <c r="SOO160" s="84"/>
      <c r="SOP160" s="84"/>
      <c r="SOQ160" s="84"/>
      <c r="SOR160" s="84"/>
      <c r="SOS160" s="84"/>
      <c r="SOT160" s="84"/>
      <c r="SOU160" s="84"/>
      <c r="SPB160" s="84"/>
      <c r="SPC160" s="84"/>
      <c r="SPD160" s="84"/>
      <c r="SPE160" s="84"/>
      <c r="SPF160" s="84"/>
      <c r="SPG160" s="84"/>
      <c r="SPH160" s="84"/>
      <c r="SPI160" s="84"/>
      <c r="SPJ160" s="84"/>
      <c r="SPK160" s="84"/>
      <c r="SPL160" s="84"/>
      <c r="SPM160" s="84"/>
      <c r="SPN160" s="84"/>
      <c r="SPO160" s="84"/>
      <c r="SPP160" s="84"/>
      <c r="SPQ160" s="84"/>
      <c r="SPR160" s="84"/>
      <c r="SPS160" s="84"/>
      <c r="SPT160" s="84"/>
      <c r="SPU160" s="84"/>
      <c r="SPV160" s="84"/>
      <c r="SPW160" s="84"/>
      <c r="SPX160" s="84"/>
      <c r="SPY160" s="84"/>
      <c r="SPZ160" s="84"/>
      <c r="SQA160" s="84"/>
      <c r="SQB160" s="84"/>
      <c r="SQC160" s="84"/>
      <c r="SQD160" s="84"/>
      <c r="SQE160" s="84"/>
      <c r="SQF160" s="84"/>
      <c r="SQG160" s="84"/>
      <c r="SQH160" s="84"/>
      <c r="SQI160" s="84"/>
      <c r="SQJ160" s="84"/>
      <c r="SQK160" s="84"/>
      <c r="SQL160" s="84"/>
      <c r="SQM160" s="84"/>
      <c r="SQN160" s="84"/>
      <c r="SQO160" s="84"/>
      <c r="SQP160" s="84"/>
      <c r="SQQ160" s="84"/>
      <c r="SQR160" s="84"/>
      <c r="SQS160" s="84"/>
      <c r="SQT160" s="84"/>
      <c r="SQU160" s="84"/>
      <c r="SQV160" s="84"/>
      <c r="SQW160" s="84"/>
      <c r="SQX160" s="84"/>
      <c r="SQY160" s="84"/>
      <c r="SQZ160" s="84"/>
      <c r="SRA160" s="84"/>
      <c r="SRB160" s="84"/>
      <c r="SRC160" s="84"/>
      <c r="SRD160" s="84"/>
      <c r="SRE160" s="84"/>
      <c r="SRF160" s="84"/>
      <c r="SRG160" s="84"/>
      <c r="SRH160" s="84"/>
      <c r="SRI160" s="84"/>
      <c r="SRJ160" s="84"/>
      <c r="SRK160" s="84"/>
      <c r="SRL160" s="84"/>
      <c r="SRM160" s="84"/>
      <c r="SRN160" s="84"/>
      <c r="SRO160" s="84"/>
      <c r="SRP160" s="84"/>
      <c r="SRQ160" s="84"/>
      <c r="SRR160" s="84"/>
      <c r="SRS160" s="84"/>
      <c r="SRT160" s="84"/>
      <c r="SRU160" s="84"/>
      <c r="SRV160" s="84"/>
      <c r="SRW160" s="84"/>
      <c r="SRX160" s="84"/>
      <c r="SRY160" s="84"/>
      <c r="SRZ160" s="84"/>
      <c r="SSA160" s="84"/>
      <c r="SSB160" s="84"/>
      <c r="SSC160" s="84"/>
      <c r="SSD160" s="84"/>
      <c r="SSE160" s="84"/>
      <c r="SSF160" s="84"/>
      <c r="SSG160" s="84"/>
      <c r="SSH160" s="84"/>
      <c r="SSI160" s="84"/>
      <c r="SSJ160" s="84"/>
      <c r="SSK160" s="84"/>
      <c r="SSL160" s="84"/>
      <c r="SSM160" s="84"/>
      <c r="SSN160" s="84"/>
      <c r="SSO160" s="84"/>
      <c r="SSP160" s="84"/>
      <c r="SSQ160" s="84"/>
      <c r="SSR160" s="84"/>
      <c r="SSS160" s="84"/>
      <c r="SST160" s="84"/>
      <c r="SSU160" s="84"/>
      <c r="SSV160" s="84"/>
      <c r="SSW160" s="84"/>
      <c r="SSX160" s="84"/>
      <c r="SSY160" s="84"/>
      <c r="SSZ160" s="84"/>
      <c r="STA160" s="84"/>
      <c r="STB160" s="84"/>
      <c r="STC160" s="84"/>
      <c r="STD160" s="84"/>
      <c r="STE160" s="84"/>
      <c r="STF160" s="84"/>
      <c r="STG160" s="84"/>
      <c r="STH160" s="84"/>
      <c r="STI160" s="84"/>
      <c r="STJ160" s="84"/>
      <c r="STK160" s="84"/>
      <c r="STL160" s="84"/>
      <c r="STM160" s="84"/>
      <c r="STN160" s="84"/>
      <c r="STO160" s="84"/>
      <c r="STP160" s="84"/>
      <c r="STQ160" s="84"/>
      <c r="STR160" s="84"/>
      <c r="STS160" s="84"/>
      <c r="STT160" s="84"/>
      <c r="STU160" s="84"/>
      <c r="STV160" s="84"/>
      <c r="STW160" s="84"/>
      <c r="STX160" s="84"/>
      <c r="STY160" s="84"/>
      <c r="STZ160" s="84"/>
      <c r="SUA160" s="84"/>
      <c r="SUB160" s="84"/>
      <c r="SUC160" s="84"/>
      <c r="SUD160" s="84"/>
      <c r="SUE160" s="84"/>
      <c r="SUF160" s="84"/>
      <c r="SUG160" s="84"/>
      <c r="SUH160" s="84"/>
      <c r="SUI160" s="84"/>
      <c r="SUJ160" s="84"/>
      <c r="SUK160" s="84"/>
      <c r="SUL160" s="84"/>
      <c r="SUM160" s="84"/>
      <c r="SUN160" s="84"/>
      <c r="SUO160" s="84"/>
      <c r="SUP160" s="84"/>
      <c r="SUQ160" s="84"/>
      <c r="SUR160" s="84"/>
      <c r="SUS160" s="84"/>
      <c r="SUT160" s="84"/>
      <c r="SUU160" s="84"/>
      <c r="SUV160" s="84"/>
      <c r="SUW160" s="84"/>
      <c r="SUX160" s="84"/>
      <c r="SUY160" s="84"/>
      <c r="SUZ160" s="84"/>
      <c r="SVA160" s="84"/>
      <c r="SVB160" s="84"/>
      <c r="SVC160" s="84"/>
      <c r="SVD160" s="84"/>
      <c r="SVE160" s="84"/>
      <c r="SVF160" s="84"/>
      <c r="SVG160" s="84"/>
      <c r="SVH160" s="84"/>
      <c r="SVI160" s="84"/>
      <c r="SVJ160" s="84"/>
      <c r="SVK160" s="84"/>
      <c r="SVL160" s="84"/>
      <c r="SVM160" s="84"/>
      <c r="SVN160" s="84"/>
      <c r="SVO160" s="84"/>
      <c r="SVP160" s="84"/>
      <c r="SVQ160" s="84"/>
      <c r="SVR160" s="84"/>
      <c r="SVS160" s="84"/>
      <c r="SVT160" s="84"/>
      <c r="SVU160" s="84"/>
      <c r="SVV160" s="84"/>
      <c r="SVW160" s="84"/>
      <c r="SVX160" s="84"/>
      <c r="SVY160" s="84"/>
      <c r="SVZ160" s="84"/>
      <c r="SWA160" s="84"/>
      <c r="SWB160" s="84"/>
      <c r="SWC160" s="84"/>
      <c r="SWD160" s="84"/>
      <c r="SWE160" s="84"/>
      <c r="SWF160" s="84"/>
      <c r="SWG160" s="84"/>
      <c r="SWH160" s="84"/>
      <c r="SWI160" s="84"/>
      <c r="SWJ160" s="84"/>
      <c r="SWK160" s="84"/>
      <c r="SWL160" s="84"/>
      <c r="SWM160" s="84"/>
      <c r="SWN160" s="84"/>
      <c r="SWO160" s="84"/>
      <c r="SWP160" s="84"/>
      <c r="SWQ160" s="84"/>
      <c r="SWR160" s="84"/>
      <c r="SWS160" s="84"/>
      <c r="SWT160" s="84"/>
      <c r="SWU160" s="84"/>
      <c r="SWV160" s="84"/>
      <c r="SWW160" s="84"/>
      <c r="SWX160" s="84"/>
      <c r="SWY160" s="84"/>
      <c r="SWZ160" s="84"/>
      <c r="SXA160" s="84"/>
      <c r="SXB160" s="84"/>
      <c r="SXC160" s="84"/>
      <c r="SXD160" s="84"/>
      <c r="SXE160" s="84"/>
      <c r="SXF160" s="84"/>
      <c r="SXG160" s="84"/>
      <c r="SXH160" s="84"/>
      <c r="SXI160" s="84"/>
      <c r="SXJ160" s="84"/>
      <c r="SXK160" s="84"/>
      <c r="SXL160" s="84"/>
      <c r="SXM160" s="84"/>
      <c r="SXN160" s="84"/>
      <c r="SXO160" s="84"/>
      <c r="SXP160" s="84"/>
      <c r="SXQ160" s="84"/>
      <c r="SXR160" s="84"/>
      <c r="SXS160" s="84"/>
      <c r="SXT160" s="84"/>
      <c r="SXU160" s="84"/>
      <c r="SXV160" s="84"/>
      <c r="SXW160" s="84"/>
      <c r="SXX160" s="84"/>
      <c r="SXY160" s="84"/>
      <c r="SXZ160" s="84"/>
      <c r="SYA160" s="84"/>
      <c r="SYB160" s="84"/>
      <c r="SYC160" s="84"/>
      <c r="SYD160" s="84"/>
      <c r="SYE160" s="84"/>
      <c r="SYF160" s="84"/>
      <c r="SYG160" s="84"/>
      <c r="SYH160" s="84"/>
      <c r="SYI160" s="84"/>
      <c r="SYJ160" s="84"/>
      <c r="SYK160" s="84"/>
      <c r="SYL160" s="84"/>
      <c r="SYM160" s="84"/>
      <c r="SYN160" s="84"/>
      <c r="SYO160" s="84"/>
      <c r="SYP160" s="84"/>
      <c r="SYQ160" s="84"/>
      <c r="SYX160" s="84"/>
      <c r="SYY160" s="84"/>
      <c r="SYZ160" s="84"/>
      <c r="SZA160" s="84"/>
      <c r="SZB160" s="84"/>
      <c r="SZC160" s="84"/>
      <c r="SZD160" s="84"/>
      <c r="SZE160" s="84"/>
      <c r="SZF160" s="84"/>
      <c r="SZG160" s="84"/>
      <c r="SZH160" s="84"/>
      <c r="SZI160" s="84"/>
      <c r="SZJ160" s="84"/>
      <c r="SZK160" s="84"/>
      <c r="SZL160" s="84"/>
      <c r="SZM160" s="84"/>
      <c r="SZN160" s="84"/>
      <c r="SZO160" s="84"/>
      <c r="SZP160" s="84"/>
      <c r="SZQ160" s="84"/>
      <c r="SZR160" s="84"/>
      <c r="SZS160" s="84"/>
      <c r="SZT160" s="84"/>
      <c r="SZU160" s="84"/>
      <c r="SZV160" s="84"/>
      <c r="SZW160" s="84"/>
      <c r="SZX160" s="84"/>
      <c r="SZY160" s="84"/>
      <c r="SZZ160" s="84"/>
      <c r="TAA160" s="84"/>
      <c r="TAB160" s="84"/>
      <c r="TAC160" s="84"/>
      <c r="TAD160" s="84"/>
      <c r="TAE160" s="84"/>
      <c r="TAF160" s="84"/>
      <c r="TAG160" s="84"/>
      <c r="TAH160" s="84"/>
      <c r="TAI160" s="84"/>
      <c r="TAJ160" s="84"/>
      <c r="TAK160" s="84"/>
      <c r="TAL160" s="84"/>
      <c r="TAM160" s="84"/>
      <c r="TAN160" s="84"/>
      <c r="TAO160" s="84"/>
      <c r="TAP160" s="84"/>
      <c r="TAQ160" s="84"/>
      <c r="TAR160" s="84"/>
      <c r="TAS160" s="84"/>
      <c r="TAT160" s="84"/>
      <c r="TAU160" s="84"/>
      <c r="TAV160" s="84"/>
      <c r="TAW160" s="84"/>
      <c r="TAX160" s="84"/>
      <c r="TAY160" s="84"/>
      <c r="TAZ160" s="84"/>
      <c r="TBA160" s="84"/>
      <c r="TBB160" s="84"/>
      <c r="TBC160" s="84"/>
      <c r="TBD160" s="84"/>
      <c r="TBE160" s="84"/>
      <c r="TBF160" s="84"/>
      <c r="TBG160" s="84"/>
      <c r="TBH160" s="84"/>
      <c r="TBI160" s="84"/>
      <c r="TBJ160" s="84"/>
      <c r="TBK160" s="84"/>
      <c r="TBL160" s="84"/>
      <c r="TBM160" s="84"/>
      <c r="TBN160" s="84"/>
      <c r="TBO160" s="84"/>
      <c r="TBP160" s="84"/>
      <c r="TBQ160" s="84"/>
      <c r="TBR160" s="84"/>
      <c r="TBS160" s="84"/>
      <c r="TBT160" s="84"/>
      <c r="TBU160" s="84"/>
      <c r="TBV160" s="84"/>
      <c r="TBW160" s="84"/>
      <c r="TBX160" s="84"/>
      <c r="TBY160" s="84"/>
      <c r="TBZ160" s="84"/>
      <c r="TCA160" s="84"/>
      <c r="TCB160" s="84"/>
      <c r="TCC160" s="84"/>
      <c r="TCD160" s="84"/>
      <c r="TCE160" s="84"/>
      <c r="TCF160" s="84"/>
      <c r="TCG160" s="84"/>
      <c r="TCH160" s="84"/>
      <c r="TCI160" s="84"/>
      <c r="TCJ160" s="84"/>
      <c r="TCK160" s="84"/>
      <c r="TCL160" s="84"/>
      <c r="TCM160" s="84"/>
      <c r="TCN160" s="84"/>
      <c r="TCO160" s="84"/>
      <c r="TCP160" s="84"/>
      <c r="TCQ160" s="84"/>
      <c r="TCR160" s="84"/>
      <c r="TCS160" s="84"/>
      <c r="TCT160" s="84"/>
      <c r="TCU160" s="84"/>
      <c r="TCV160" s="84"/>
      <c r="TCW160" s="84"/>
      <c r="TCX160" s="84"/>
      <c r="TCY160" s="84"/>
      <c r="TCZ160" s="84"/>
      <c r="TDA160" s="84"/>
      <c r="TDB160" s="84"/>
      <c r="TDC160" s="84"/>
      <c r="TDD160" s="84"/>
      <c r="TDE160" s="84"/>
      <c r="TDF160" s="84"/>
      <c r="TDG160" s="84"/>
      <c r="TDH160" s="84"/>
      <c r="TDI160" s="84"/>
      <c r="TDJ160" s="84"/>
      <c r="TDK160" s="84"/>
      <c r="TDL160" s="84"/>
      <c r="TDM160" s="84"/>
      <c r="TDN160" s="84"/>
      <c r="TDO160" s="84"/>
      <c r="TDP160" s="84"/>
      <c r="TDQ160" s="84"/>
      <c r="TDR160" s="84"/>
      <c r="TDS160" s="84"/>
      <c r="TDT160" s="84"/>
      <c r="TDU160" s="84"/>
      <c r="TDV160" s="84"/>
      <c r="TDW160" s="84"/>
      <c r="TDX160" s="84"/>
      <c r="TDY160" s="84"/>
      <c r="TDZ160" s="84"/>
      <c r="TEA160" s="84"/>
      <c r="TEB160" s="84"/>
      <c r="TEC160" s="84"/>
      <c r="TED160" s="84"/>
      <c r="TEE160" s="84"/>
      <c r="TEF160" s="84"/>
      <c r="TEG160" s="84"/>
      <c r="TEH160" s="84"/>
      <c r="TEI160" s="84"/>
      <c r="TEJ160" s="84"/>
      <c r="TEK160" s="84"/>
      <c r="TEL160" s="84"/>
      <c r="TEM160" s="84"/>
      <c r="TEN160" s="84"/>
      <c r="TEO160" s="84"/>
      <c r="TEP160" s="84"/>
      <c r="TEQ160" s="84"/>
      <c r="TER160" s="84"/>
      <c r="TES160" s="84"/>
      <c r="TET160" s="84"/>
      <c r="TEU160" s="84"/>
      <c r="TEV160" s="84"/>
      <c r="TEW160" s="84"/>
      <c r="TEX160" s="84"/>
      <c r="TEY160" s="84"/>
      <c r="TEZ160" s="84"/>
      <c r="TFA160" s="84"/>
      <c r="TFB160" s="84"/>
      <c r="TFC160" s="84"/>
      <c r="TFD160" s="84"/>
      <c r="TFE160" s="84"/>
      <c r="TFF160" s="84"/>
      <c r="TFG160" s="84"/>
      <c r="TFH160" s="84"/>
      <c r="TFI160" s="84"/>
      <c r="TFJ160" s="84"/>
      <c r="TFK160" s="84"/>
      <c r="TFL160" s="84"/>
      <c r="TFM160" s="84"/>
      <c r="TFN160" s="84"/>
      <c r="TFO160" s="84"/>
      <c r="TFP160" s="84"/>
      <c r="TFQ160" s="84"/>
      <c r="TFR160" s="84"/>
      <c r="TFS160" s="84"/>
      <c r="TFT160" s="84"/>
      <c r="TFU160" s="84"/>
      <c r="TFV160" s="84"/>
      <c r="TFW160" s="84"/>
      <c r="TFX160" s="84"/>
      <c r="TFY160" s="84"/>
      <c r="TFZ160" s="84"/>
      <c r="TGA160" s="84"/>
      <c r="TGB160" s="84"/>
      <c r="TGC160" s="84"/>
      <c r="TGD160" s="84"/>
      <c r="TGE160" s="84"/>
      <c r="TGF160" s="84"/>
      <c r="TGG160" s="84"/>
      <c r="TGH160" s="84"/>
      <c r="TGI160" s="84"/>
      <c r="TGJ160" s="84"/>
      <c r="TGK160" s="84"/>
      <c r="TGL160" s="84"/>
      <c r="TGM160" s="84"/>
      <c r="TGN160" s="84"/>
      <c r="TGO160" s="84"/>
      <c r="TGP160" s="84"/>
      <c r="TGQ160" s="84"/>
      <c r="TGR160" s="84"/>
      <c r="TGS160" s="84"/>
      <c r="TGT160" s="84"/>
      <c r="TGU160" s="84"/>
      <c r="TGV160" s="84"/>
      <c r="TGW160" s="84"/>
      <c r="TGX160" s="84"/>
      <c r="TGY160" s="84"/>
      <c r="TGZ160" s="84"/>
      <c r="THA160" s="84"/>
      <c r="THB160" s="84"/>
      <c r="THC160" s="84"/>
      <c r="THD160" s="84"/>
      <c r="THE160" s="84"/>
      <c r="THF160" s="84"/>
      <c r="THG160" s="84"/>
      <c r="THH160" s="84"/>
      <c r="THI160" s="84"/>
      <c r="THJ160" s="84"/>
      <c r="THK160" s="84"/>
      <c r="THL160" s="84"/>
      <c r="THM160" s="84"/>
      <c r="THN160" s="84"/>
      <c r="THO160" s="84"/>
      <c r="THP160" s="84"/>
      <c r="THQ160" s="84"/>
      <c r="THR160" s="84"/>
      <c r="THS160" s="84"/>
      <c r="THT160" s="84"/>
      <c r="THU160" s="84"/>
      <c r="THV160" s="84"/>
      <c r="THW160" s="84"/>
      <c r="THX160" s="84"/>
      <c r="THY160" s="84"/>
      <c r="THZ160" s="84"/>
      <c r="TIA160" s="84"/>
      <c r="TIB160" s="84"/>
      <c r="TIC160" s="84"/>
      <c r="TID160" s="84"/>
      <c r="TIE160" s="84"/>
      <c r="TIF160" s="84"/>
      <c r="TIG160" s="84"/>
      <c r="TIH160" s="84"/>
      <c r="TII160" s="84"/>
      <c r="TIJ160" s="84"/>
      <c r="TIK160" s="84"/>
      <c r="TIL160" s="84"/>
      <c r="TIM160" s="84"/>
      <c r="TIT160" s="84"/>
      <c r="TIU160" s="84"/>
      <c r="TIV160" s="84"/>
      <c r="TIW160" s="84"/>
      <c r="TIX160" s="84"/>
      <c r="TIY160" s="84"/>
      <c r="TIZ160" s="84"/>
      <c r="TJA160" s="84"/>
      <c r="TJB160" s="84"/>
      <c r="TJC160" s="84"/>
      <c r="TJD160" s="84"/>
      <c r="TJE160" s="84"/>
      <c r="TJF160" s="84"/>
      <c r="TJG160" s="84"/>
      <c r="TJH160" s="84"/>
      <c r="TJI160" s="84"/>
      <c r="TJJ160" s="84"/>
      <c r="TJK160" s="84"/>
      <c r="TJL160" s="84"/>
      <c r="TJM160" s="84"/>
      <c r="TJN160" s="84"/>
      <c r="TJO160" s="84"/>
      <c r="TJP160" s="84"/>
      <c r="TJQ160" s="84"/>
      <c r="TJR160" s="84"/>
      <c r="TJS160" s="84"/>
      <c r="TJT160" s="84"/>
      <c r="TJU160" s="84"/>
      <c r="TJV160" s="84"/>
      <c r="TJW160" s="84"/>
      <c r="TJX160" s="84"/>
      <c r="TJY160" s="84"/>
      <c r="TJZ160" s="84"/>
      <c r="TKA160" s="84"/>
      <c r="TKB160" s="84"/>
      <c r="TKC160" s="84"/>
      <c r="TKD160" s="84"/>
      <c r="TKE160" s="84"/>
      <c r="TKF160" s="84"/>
      <c r="TKG160" s="84"/>
      <c r="TKH160" s="84"/>
      <c r="TKI160" s="84"/>
      <c r="TKJ160" s="84"/>
      <c r="TKK160" s="84"/>
      <c r="TKL160" s="84"/>
      <c r="TKM160" s="84"/>
      <c r="TKN160" s="84"/>
      <c r="TKO160" s="84"/>
      <c r="TKP160" s="84"/>
      <c r="TKQ160" s="84"/>
      <c r="TKR160" s="84"/>
      <c r="TKS160" s="84"/>
      <c r="TKT160" s="84"/>
      <c r="TKU160" s="84"/>
      <c r="TKV160" s="84"/>
      <c r="TKW160" s="84"/>
      <c r="TKX160" s="84"/>
      <c r="TKY160" s="84"/>
      <c r="TKZ160" s="84"/>
      <c r="TLA160" s="84"/>
      <c r="TLB160" s="84"/>
      <c r="TLC160" s="84"/>
      <c r="TLD160" s="84"/>
      <c r="TLE160" s="84"/>
      <c r="TLF160" s="84"/>
      <c r="TLG160" s="84"/>
      <c r="TLH160" s="84"/>
      <c r="TLI160" s="84"/>
      <c r="TLJ160" s="84"/>
      <c r="TLK160" s="84"/>
      <c r="TLL160" s="84"/>
      <c r="TLM160" s="84"/>
      <c r="TLN160" s="84"/>
      <c r="TLO160" s="84"/>
      <c r="TLP160" s="84"/>
      <c r="TLQ160" s="84"/>
      <c r="TLR160" s="84"/>
      <c r="TLS160" s="84"/>
      <c r="TLT160" s="84"/>
      <c r="TLU160" s="84"/>
      <c r="TLV160" s="84"/>
      <c r="TLW160" s="84"/>
      <c r="TLX160" s="84"/>
      <c r="TLY160" s="84"/>
      <c r="TLZ160" s="84"/>
      <c r="TMA160" s="84"/>
      <c r="TMB160" s="84"/>
      <c r="TMC160" s="84"/>
      <c r="TMD160" s="84"/>
      <c r="TME160" s="84"/>
      <c r="TMF160" s="84"/>
      <c r="TMG160" s="84"/>
      <c r="TMH160" s="84"/>
      <c r="TMI160" s="84"/>
      <c r="TMJ160" s="84"/>
      <c r="TMK160" s="84"/>
      <c r="TML160" s="84"/>
      <c r="TMM160" s="84"/>
      <c r="TMN160" s="84"/>
      <c r="TMO160" s="84"/>
      <c r="TMP160" s="84"/>
      <c r="TMQ160" s="84"/>
      <c r="TMR160" s="84"/>
      <c r="TMS160" s="84"/>
      <c r="TMT160" s="84"/>
      <c r="TMU160" s="84"/>
      <c r="TMV160" s="84"/>
      <c r="TMW160" s="84"/>
      <c r="TMX160" s="84"/>
      <c r="TMY160" s="84"/>
      <c r="TMZ160" s="84"/>
      <c r="TNA160" s="84"/>
      <c r="TNB160" s="84"/>
      <c r="TNC160" s="84"/>
      <c r="TND160" s="84"/>
      <c r="TNE160" s="84"/>
      <c r="TNF160" s="84"/>
      <c r="TNG160" s="84"/>
      <c r="TNH160" s="84"/>
      <c r="TNI160" s="84"/>
      <c r="TNJ160" s="84"/>
      <c r="TNK160" s="84"/>
      <c r="TNL160" s="84"/>
      <c r="TNM160" s="84"/>
      <c r="TNN160" s="84"/>
      <c r="TNO160" s="84"/>
      <c r="TNP160" s="84"/>
      <c r="TNQ160" s="84"/>
      <c r="TNR160" s="84"/>
      <c r="TNS160" s="84"/>
      <c r="TNT160" s="84"/>
      <c r="TNU160" s="84"/>
      <c r="TNV160" s="84"/>
      <c r="TNW160" s="84"/>
      <c r="TNX160" s="84"/>
      <c r="TNY160" s="84"/>
      <c r="TNZ160" s="84"/>
      <c r="TOA160" s="84"/>
      <c r="TOB160" s="84"/>
      <c r="TOC160" s="84"/>
      <c r="TOD160" s="84"/>
      <c r="TOE160" s="84"/>
      <c r="TOF160" s="84"/>
      <c r="TOG160" s="84"/>
      <c r="TOH160" s="84"/>
      <c r="TOI160" s="84"/>
      <c r="TOJ160" s="84"/>
      <c r="TOK160" s="84"/>
      <c r="TOL160" s="84"/>
      <c r="TOM160" s="84"/>
      <c r="TON160" s="84"/>
      <c r="TOO160" s="84"/>
      <c r="TOP160" s="84"/>
      <c r="TOQ160" s="84"/>
      <c r="TOR160" s="84"/>
      <c r="TOS160" s="84"/>
      <c r="TOT160" s="84"/>
      <c r="TOU160" s="84"/>
      <c r="TOV160" s="84"/>
      <c r="TOW160" s="84"/>
      <c r="TOX160" s="84"/>
      <c r="TOY160" s="84"/>
      <c r="TOZ160" s="84"/>
      <c r="TPA160" s="84"/>
      <c r="TPB160" s="84"/>
      <c r="TPC160" s="84"/>
      <c r="TPD160" s="84"/>
      <c r="TPE160" s="84"/>
      <c r="TPF160" s="84"/>
      <c r="TPG160" s="84"/>
      <c r="TPH160" s="84"/>
      <c r="TPI160" s="84"/>
      <c r="TPJ160" s="84"/>
      <c r="TPK160" s="84"/>
      <c r="TPL160" s="84"/>
      <c r="TPM160" s="84"/>
      <c r="TPN160" s="84"/>
      <c r="TPO160" s="84"/>
      <c r="TPP160" s="84"/>
      <c r="TPQ160" s="84"/>
      <c r="TPR160" s="84"/>
      <c r="TPS160" s="84"/>
      <c r="TPT160" s="84"/>
      <c r="TPU160" s="84"/>
      <c r="TPV160" s="84"/>
      <c r="TPW160" s="84"/>
      <c r="TPX160" s="84"/>
      <c r="TPY160" s="84"/>
      <c r="TPZ160" s="84"/>
      <c r="TQA160" s="84"/>
      <c r="TQB160" s="84"/>
      <c r="TQC160" s="84"/>
      <c r="TQD160" s="84"/>
      <c r="TQE160" s="84"/>
      <c r="TQF160" s="84"/>
      <c r="TQG160" s="84"/>
      <c r="TQH160" s="84"/>
      <c r="TQI160" s="84"/>
      <c r="TQJ160" s="84"/>
      <c r="TQK160" s="84"/>
      <c r="TQL160" s="84"/>
      <c r="TQM160" s="84"/>
      <c r="TQN160" s="84"/>
      <c r="TQO160" s="84"/>
      <c r="TQP160" s="84"/>
      <c r="TQQ160" s="84"/>
      <c r="TQR160" s="84"/>
      <c r="TQS160" s="84"/>
      <c r="TQT160" s="84"/>
      <c r="TQU160" s="84"/>
      <c r="TQV160" s="84"/>
      <c r="TQW160" s="84"/>
      <c r="TQX160" s="84"/>
      <c r="TQY160" s="84"/>
      <c r="TQZ160" s="84"/>
      <c r="TRA160" s="84"/>
      <c r="TRB160" s="84"/>
      <c r="TRC160" s="84"/>
      <c r="TRD160" s="84"/>
      <c r="TRE160" s="84"/>
      <c r="TRF160" s="84"/>
      <c r="TRG160" s="84"/>
      <c r="TRH160" s="84"/>
      <c r="TRI160" s="84"/>
      <c r="TRJ160" s="84"/>
      <c r="TRK160" s="84"/>
      <c r="TRL160" s="84"/>
      <c r="TRM160" s="84"/>
      <c r="TRN160" s="84"/>
      <c r="TRO160" s="84"/>
      <c r="TRP160" s="84"/>
      <c r="TRQ160" s="84"/>
      <c r="TRR160" s="84"/>
      <c r="TRS160" s="84"/>
      <c r="TRT160" s="84"/>
      <c r="TRU160" s="84"/>
      <c r="TRV160" s="84"/>
      <c r="TRW160" s="84"/>
      <c r="TRX160" s="84"/>
      <c r="TRY160" s="84"/>
      <c r="TRZ160" s="84"/>
      <c r="TSA160" s="84"/>
      <c r="TSB160" s="84"/>
      <c r="TSC160" s="84"/>
      <c r="TSD160" s="84"/>
      <c r="TSE160" s="84"/>
      <c r="TSF160" s="84"/>
      <c r="TSG160" s="84"/>
      <c r="TSH160" s="84"/>
      <c r="TSI160" s="84"/>
      <c r="TSP160" s="84"/>
      <c r="TSQ160" s="84"/>
      <c r="TSR160" s="84"/>
      <c r="TSS160" s="84"/>
      <c r="TST160" s="84"/>
      <c r="TSU160" s="84"/>
      <c r="TSV160" s="84"/>
      <c r="TSW160" s="84"/>
      <c r="TSX160" s="84"/>
      <c r="TSY160" s="84"/>
      <c r="TSZ160" s="84"/>
      <c r="TTA160" s="84"/>
      <c r="TTB160" s="84"/>
      <c r="TTC160" s="84"/>
      <c r="TTD160" s="84"/>
      <c r="TTE160" s="84"/>
      <c r="TTF160" s="84"/>
      <c r="TTG160" s="84"/>
      <c r="TTH160" s="84"/>
      <c r="TTI160" s="84"/>
      <c r="TTJ160" s="84"/>
      <c r="TTK160" s="84"/>
      <c r="TTL160" s="84"/>
      <c r="TTM160" s="84"/>
      <c r="TTN160" s="84"/>
      <c r="TTO160" s="84"/>
      <c r="TTP160" s="84"/>
      <c r="TTQ160" s="84"/>
      <c r="TTR160" s="84"/>
      <c r="TTS160" s="84"/>
      <c r="TTT160" s="84"/>
      <c r="TTU160" s="84"/>
      <c r="TTV160" s="84"/>
      <c r="TTW160" s="84"/>
      <c r="TTX160" s="84"/>
      <c r="TTY160" s="84"/>
      <c r="TTZ160" s="84"/>
      <c r="TUA160" s="84"/>
      <c r="TUB160" s="84"/>
      <c r="TUC160" s="84"/>
      <c r="TUD160" s="84"/>
      <c r="TUE160" s="84"/>
      <c r="TUF160" s="84"/>
      <c r="TUG160" s="84"/>
      <c r="TUH160" s="84"/>
      <c r="TUI160" s="84"/>
      <c r="TUJ160" s="84"/>
      <c r="TUK160" s="84"/>
      <c r="TUL160" s="84"/>
      <c r="TUM160" s="84"/>
      <c r="TUN160" s="84"/>
      <c r="TUO160" s="84"/>
      <c r="TUP160" s="84"/>
      <c r="TUQ160" s="84"/>
      <c r="TUR160" s="84"/>
      <c r="TUS160" s="84"/>
      <c r="TUT160" s="84"/>
      <c r="TUU160" s="84"/>
      <c r="TUV160" s="84"/>
      <c r="TUW160" s="84"/>
      <c r="TUX160" s="84"/>
      <c r="TUY160" s="84"/>
      <c r="TUZ160" s="84"/>
      <c r="TVA160" s="84"/>
      <c r="TVB160" s="84"/>
      <c r="TVC160" s="84"/>
      <c r="TVD160" s="84"/>
      <c r="TVE160" s="84"/>
      <c r="TVF160" s="84"/>
      <c r="TVG160" s="84"/>
      <c r="TVH160" s="84"/>
      <c r="TVI160" s="84"/>
      <c r="TVJ160" s="84"/>
      <c r="TVK160" s="84"/>
      <c r="TVL160" s="84"/>
      <c r="TVM160" s="84"/>
      <c r="TVN160" s="84"/>
      <c r="TVO160" s="84"/>
      <c r="TVP160" s="84"/>
      <c r="TVQ160" s="84"/>
      <c r="TVR160" s="84"/>
      <c r="TVS160" s="84"/>
      <c r="TVT160" s="84"/>
      <c r="TVU160" s="84"/>
      <c r="TVV160" s="84"/>
      <c r="TVW160" s="84"/>
      <c r="TVX160" s="84"/>
      <c r="TVY160" s="84"/>
      <c r="TVZ160" s="84"/>
      <c r="TWA160" s="84"/>
      <c r="TWB160" s="84"/>
      <c r="TWC160" s="84"/>
      <c r="TWD160" s="84"/>
      <c r="TWE160" s="84"/>
      <c r="TWF160" s="84"/>
      <c r="TWG160" s="84"/>
      <c r="TWH160" s="84"/>
      <c r="TWI160" s="84"/>
      <c r="TWJ160" s="84"/>
      <c r="TWK160" s="84"/>
      <c r="TWL160" s="84"/>
      <c r="TWM160" s="84"/>
      <c r="TWN160" s="84"/>
      <c r="TWO160" s="84"/>
      <c r="TWP160" s="84"/>
      <c r="TWQ160" s="84"/>
      <c r="TWR160" s="84"/>
      <c r="TWS160" s="84"/>
      <c r="TWT160" s="84"/>
      <c r="TWU160" s="84"/>
      <c r="TWV160" s="84"/>
      <c r="TWW160" s="84"/>
      <c r="TWX160" s="84"/>
      <c r="TWY160" s="84"/>
      <c r="TWZ160" s="84"/>
      <c r="TXA160" s="84"/>
      <c r="TXB160" s="84"/>
      <c r="TXC160" s="84"/>
      <c r="TXD160" s="84"/>
      <c r="TXE160" s="84"/>
      <c r="TXF160" s="84"/>
      <c r="TXG160" s="84"/>
      <c r="TXH160" s="84"/>
      <c r="TXI160" s="84"/>
      <c r="TXJ160" s="84"/>
      <c r="TXK160" s="84"/>
      <c r="TXL160" s="84"/>
      <c r="TXM160" s="84"/>
      <c r="TXN160" s="84"/>
      <c r="TXO160" s="84"/>
      <c r="TXP160" s="84"/>
      <c r="TXQ160" s="84"/>
      <c r="TXR160" s="84"/>
      <c r="TXS160" s="84"/>
      <c r="TXT160" s="84"/>
      <c r="TXU160" s="84"/>
      <c r="TXV160" s="84"/>
      <c r="TXW160" s="84"/>
      <c r="TXX160" s="84"/>
      <c r="TXY160" s="84"/>
      <c r="TXZ160" s="84"/>
      <c r="TYA160" s="84"/>
      <c r="TYB160" s="84"/>
      <c r="TYC160" s="84"/>
      <c r="TYD160" s="84"/>
      <c r="TYE160" s="84"/>
      <c r="TYF160" s="84"/>
      <c r="TYG160" s="84"/>
      <c r="TYH160" s="84"/>
      <c r="TYI160" s="84"/>
      <c r="TYJ160" s="84"/>
      <c r="TYK160" s="84"/>
      <c r="TYL160" s="84"/>
      <c r="TYM160" s="84"/>
      <c r="TYN160" s="84"/>
      <c r="TYO160" s="84"/>
      <c r="TYP160" s="84"/>
      <c r="TYQ160" s="84"/>
      <c r="TYR160" s="84"/>
      <c r="TYS160" s="84"/>
      <c r="TYT160" s="84"/>
      <c r="TYU160" s="84"/>
      <c r="TYV160" s="84"/>
      <c r="TYW160" s="84"/>
      <c r="TYX160" s="84"/>
      <c r="TYY160" s="84"/>
      <c r="TYZ160" s="84"/>
      <c r="TZA160" s="84"/>
      <c r="TZB160" s="84"/>
      <c r="TZC160" s="84"/>
      <c r="TZD160" s="84"/>
      <c r="TZE160" s="84"/>
      <c r="TZF160" s="84"/>
      <c r="TZG160" s="84"/>
      <c r="TZH160" s="84"/>
      <c r="TZI160" s="84"/>
      <c r="TZJ160" s="84"/>
      <c r="TZK160" s="84"/>
      <c r="TZL160" s="84"/>
      <c r="TZM160" s="84"/>
      <c r="TZN160" s="84"/>
      <c r="TZO160" s="84"/>
      <c r="TZP160" s="84"/>
      <c r="TZQ160" s="84"/>
      <c r="TZR160" s="84"/>
      <c r="TZS160" s="84"/>
      <c r="TZT160" s="84"/>
      <c r="TZU160" s="84"/>
      <c r="TZV160" s="84"/>
      <c r="TZW160" s="84"/>
      <c r="TZX160" s="84"/>
      <c r="TZY160" s="84"/>
      <c r="TZZ160" s="84"/>
      <c r="UAA160" s="84"/>
      <c r="UAB160" s="84"/>
      <c r="UAC160" s="84"/>
      <c r="UAD160" s="84"/>
      <c r="UAE160" s="84"/>
      <c r="UAF160" s="84"/>
      <c r="UAG160" s="84"/>
      <c r="UAH160" s="84"/>
      <c r="UAI160" s="84"/>
      <c r="UAJ160" s="84"/>
      <c r="UAK160" s="84"/>
      <c r="UAL160" s="84"/>
      <c r="UAM160" s="84"/>
      <c r="UAN160" s="84"/>
      <c r="UAO160" s="84"/>
      <c r="UAP160" s="84"/>
      <c r="UAQ160" s="84"/>
      <c r="UAR160" s="84"/>
      <c r="UAS160" s="84"/>
      <c r="UAT160" s="84"/>
      <c r="UAU160" s="84"/>
      <c r="UAV160" s="84"/>
      <c r="UAW160" s="84"/>
      <c r="UAX160" s="84"/>
      <c r="UAY160" s="84"/>
      <c r="UAZ160" s="84"/>
      <c r="UBA160" s="84"/>
      <c r="UBB160" s="84"/>
      <c r="UBC160" s="84"/>
      <c r="UBD160" s="84"/>
      <c r="UBE160" s="84"/>
      <c r="UBF160" s="84"/>
      <c r="UBG160" s="84"/>
      <c r="UBH160" s="84"/>
      <c r="UBI160" s="84"/>
      <c r="UBJ160" s="84"/>
      <c r="UBK160" s="84"/>
      <c r="UBL160" s="84"/>
      <c r="UBM160" s="84"/>
      <c r="UBN160" s="84"/>
      <c r="UBO160" s="84"/>
      <c r="UBP160" s="84"/>
      <c r="UBQ160" s="84"/>
      <c r="UBR160" s="84"/>
      <c r="UBS160" s="84"/>
      <c r="UBT160" s="84"/>
      <c r="UBU160" s="84"/>
      <c r="UBV160" s="84"/>
      <c r="UBW160" s="84"/>
      <c r="UBX160" s="84"/>
      <c r="UBY160" s="84"/>
      <c r="UBZ160" s="84"/>
      <c r="UCA160" s="84"/>
      <c r="UCB160" s="84"/>
      <c r="UCC160" s="84"/>
      <c r="UCD160" s="84"/>
      <c r="UCE160" s="84"/>
      <c r="UCL160" s="84"/>
      <c r="UCM160" s="84"/>
      <c r="UCN160" s="84"/>
      <c r="UCO160" s="84"/>
      <c r="UCP160" s="84"/>
      <c r="UCQ160" s="84"/>
      <c r="UCR160" s="84"/>
      <c r="UCS160" s="84"/>
      <c r="UCT160" s="84"/>
      <c r="UCU160" s="84"/>
      <c r="UCV160" s="84"/>
      <c r="UCW160" s="84"/>
      <c r="UCX160" s="84"/>
      <c r="UCY160" s="84"/>
      <c r="UCZ160" s="84"/>
      <c r="UDA160" s="84"/>
      <c r="UDB160" s="84"/>
      <c r="UDC160" s="84"/>
      <c r="UDD160" s="84"/>
      <c r="UDE160" s="84"/>
      <c r="UDF160" s="84"/>
      <c r="UDG160" s="84"/>
      <c r="UDH160" s="84"/>
      <c r="UDI160" s="84"/>
      <c r="UDJ160" s="84"/>
      <c r="UDK160" s="84"/>
      <c r="UDL160" s="84"/>
      <c r="UDM160" s="84"/>
      <c r="UDN160" s="84"/>
      <c r="UDO160" s="84"/>
      <c r="UDP160" s="84"/>
      <c r="UDQ160" s="84"/>
      <c r="UDR160" s="84"/>
      <c r="UDS160" s="84"/>
      <c r="UDT160" s="84"/>
      <c r="UDU160" s="84"/>
      <c r="UDV160" s="84"/>
      <c r="UDW160" s="84"/>
      <c r="UDX160" s="84"/>
      <c r="UDY160" s="84"/>
      <c r="UDZ160" s="84"/>
      <c r="UEA160" s="84"/>
      <c r="UEB160" s="84"/>
      <c r="UEC160" s="84"/>
      <c r="UED160" s="84"/>
      <c r="UEE160" s="84"/>
      <c r="UEF160" s="84"/>
      <c r="UEG160" s="84"/>
      <c r="UEH160" s="84"/>
      <c r="UEI160" s="84"/>
      <c r="UEJ160" s="84"/>
      <c r="UEK160" s="84"/>
      <c r="UEL160" s="84"/>
      <c r="UEM160" s="84"/>
      <c r="UEN160" s="84"/>
      <c r="UEO160" s="84"/>
      <c r="UEP160" s="84"/>
      <c r="UEQ160" s="84"/>
      <c r="UER160" s="84"/>
      <c r="UES160" s="84"/>
      <c r="UET160" s="84"/>
      <c r="UEU160" s="84"/>
      <c r="UEV160" s="84"/>
      <c r="UEW160" s="84"/>
      <c r="UEX160" s="84"/>
      <c r="UEY160" s="84"/>
      <c r="UEZ160" s="84"/>
      <c r="UFA160" s="84"/>
      <c r="UFB160" s="84"/>
      <c r="UFC160" s="84"/>
      <c r="UFD160" s="84"/>
      <c r="UFE160" s="84"/>
      <c r="UFF160" s="84"/>
      <c r="UFG160" s="84"/>
      <c r="UFH160" s="84"/>
      <c r="UFI160" s="84"/>
      <c r="UFJ160" s="84"/>
      <c r="UFK160" s="84"/>
      <c r="UFL160" s="84"/>
      <c r="UFM160" s="84"/>
      <c r="UFN160" s="84"/>
      <c r="UFO160" s="84"/>
      <c r="UFP160" s="84"/>
      <c r="UFQ160" s="84"/>
      <c r="UFR160" s="84"/>
      <c r="UFS160" s="84"/>
      <c r="UFT160" s="84"/>
      <c r="UFU160" s="84"/>
      <c r="UFV160" s="84"/>
      <c r="UFW160" s="84"/>
      <c r="UFX160" s="84"/>
      <c r="UFY160" s="84"/>
      <c r="UFZ160" s="84"/>
      <c r="UGA160" s="84"/>
      <c r="UGB160" s="84"/>
      <c r="UGC160" s="84"/>
      <c r="UGD160" s="84"/>
      <c r="UGE160" s="84"/>
      <c r="UGF160" s="84"/>
      <c r="UGG160" s="84"/>
      <c r="UGH160" s="84"/>
      <c r="UGI160" s="84"/>
      <c r="UGJ160" s="84"/>
      <c r="UGK160" s="84"/>
      <c r="UGL160" s="84"/>
      <c r="UGM160" s="84"/>
      <c r="UGN160" s="84"/>
      <c r="UGO160" s="84"/>
      <c r="UGP160" s="84"/>
      <c r="UGQ160" s="84"/>
      <c r="UGR160" s="84"/>
      <c r="UGS160" s="84"/>
      <c r="UGT160" s="84"/>
      <c r="UGU160" s="84"/>
      <c r="UGV160" s="84"/>
      <c r="UGW160" s="84"/>
      <c r="UGX160" s="84"/>
      <c r="UGY160" s="84"/>
      <c r="UGZ160" s="84"/>
      <c r="UHA160" s="84"/>
      <c r="UHB160" s="84"/>
      <c r="UHC160" s="84"/>
      <c r="UHD160" s="84"/>
      <c r="UHE160" s="84"/>
      <c r="UHF160" s="84"/>
      <c r="UHG160" s="84"/>
      <c r="UHH160" s="84"/>
      <c r="UHI160" s="84"/>
      <c r="UHJ160" s="84"/>
      <c r="UHK160" s="84"/>
      <c r="UHL160" s="84"/>
      <c r="UHM160" s="84"/>
      <c r="UHN160" s="84"/>
      <c r="UHO160" s="84"/>
      <c r="UHP160" s="84"/>
      <c r="UHQ160" s="84"/>
      <c r="UHR160" s="84"/>
      <c r="UHS160" s="84"/>
      <c r="UHT160" s="84"/>
      <c r="UHU160" s="84"/>
      <c r="UHV160" s="84"/>
      <c r="UHW160" s="84"/>
      <c r="UHX160" s="84"/>
      <c r="UHY160" s="84"/>
      <c r="UHZ160" s="84"/>
      <c r="UIA160" s="84"/>
      <c r="UIB160" s="84"/>
      <c r="UIC160" s="84"/>
      <c r="UID160" s="84"/>
      <c r="UIE160" s="84"/>
      <c r="UIF160" s="84"/>
      <c r="UIG160" s="84"/>
      <c r="UIH160" s="84"/>
      <c r="UII160" s="84"/>
      <c r="UIJ160" s="84"/>
      <c r="UIK160" s="84"/>
      <c r="UIL160" s="84"/>
      <c r="UIM160" s="84"/>
      <c r="UIN160" s="84"/>
      <c r="UIO160" s="84"/>
      <c r="UIP160" s="84"/>
      <c r="UIQ160" s="84"/>
      <c r="UIR160" s="84"/>
      <c r="UIS160" s="84"/>
      <c r="UIT160" s="84"/>
      <c r="UIU160" s="84"/>
      <c r="UIV160" s="84"/>
      <c r="UIW160" s="84"/>
      <c r="UIX160" s="84"/>
      <c r="UIY160" s="84"/>
      <c r="UIZ160" s="84"/>
      <c r="UJA160" s="84"/>
      <c r="UJB160" s="84"/>
      <c r="UJC160" s="84"/>
      <c r="UJD160" s="84"/>
      <c r="UJE160" s="84"/>
      <c r="UJF160" s="84"/>
      <c r="UJG160" s="84"/>
      <c r="UJH160" s="84"/>
      <c r="UJI160" s="84"/>
      <c r="UJJ160" s="84"/>
      <c r="UJK160" s="84"/>
      <c r="UJL160" s="84"/>
      <c r="UJM160" s="84"/>
      <c r="UJN160" s="84"/>
      <c r="UJO160" s="84"/>
      <c r="UJP160" s="84"/>
      <c r="UJQ160" s="84"/>
      <c r="UJR160" s="84"/>
      <c r="UJS160" s="84"/>
      <c r="UJT160" s="84"/>
      <c r="UJU160" s="84"/>
      <c r="UJV160" s="84"/>
      <c r="UJW160" s="84"/>
      <c r="UJX160" s="84"/>
      <c r="UJY160" s="84"/>
      <c r="UJZ160" s="84"/>
      <c r="UKA160" s="84"/>
      <c r="UKB160" s="84"/>
      <c r="UKC160" s="84"/>
      <c r="UKD160" s="84"/>
      <c r="UKE160" s="84"/>
      <c r="UKF160" s="84"/>
      <c r="UKG160" s="84"/>
      <c r="UKH160" s="84"/>
      <c r="UKI160" s="84"/>
      <c r="UKJ160" s="84"/>
      <c r="UKK160" s="84"/>
      <c r="UKL160" s="84"/>
      <c r="UKM160" s="84"/>
      <c r="UKN160" s="84"/>
      <c r="UKO160" s="84"/>
      <c r="UKP160" s="84"/>
      <c r="UKQ160" s="84"/>
      <c r="UKR160" s="84"/>
      <c r="UKS160" s="84"/>
      <c r="UKT160" s="84"/>
      <c r="UKU160" s="84"/>
      <c r="UKV160" s="84"/>
      <c r="UKW160" s="84"/>
      <c r="UKX160" s="84"/>
      <c r="UKY160" s="84"/>
      <c r="UKZ160" s="84"/>
      <c r="ULA160" s="84"/>
      <c r="ULB160" s="84"/>
      <c r="ULC160" s="84"/>
      <c r="ULD160" s="84"/>
      <c r="ULE160" s="84"/>
      <c r="ULF160" s="84"/>
      <c r="ULG160" s="84"/>
      <c r="ULH160" s="84"/>
      <c r="ULI160" s="84"/>
      <c r="ULJ160" s="84"/>
      <c r="ULK160" s="84"/>
      <c r="ULL160" s="84"/>
      <c r="ULM160" s="84"/>
      <c r="ULN160" s="84"/>
      <c r="ULO160" s="84"/>
      <c r="ULP160" s="84"/>
      <c r="ULQ160" s="84"/>
      <c r="ULR160" s="84"/>
      <c r="ULS160" s="84"/>
      <c r="ULT160" s="84"/>
      <c r="ULU160" s="84"/>
      <c r="ULV160" s="84"/>
      <c r="ULW160" s="84"/>
      <c r="ULX160" s="84"/>
      <c r="ULY160" s="84"/>
      <c r="ULZ160" s="84"/>
      <c r="UMA160" s="84"/>
      <c r="UMH160" s="84"/>
      <c r="UMI160" s="84"/>
      <c r="UMJ160" s="84"/>
      <c r="UMK160" s="84"/>
      <c r="UML160" s="84"/>
      <c r="UMM160" s="84"/>
      <c r="UMN160" s="84"/>
      <c r="UMO160" s="84"/>
      <c r="UMP160" s="84"/>
      <c r="UMQ160" s="84"/>
      <c r="UMR160" s="84"/>
      <c r="UMS160" s="84"/>
      <c r="UMT160" s="84"/>
      <c r="UMU160" s="84"/>
      <c r="UMV160" s="84"/>
      <c r="UMW160" s="84"/>
      <c r="UMX160" s="84"/>
      <c r="UMY160" s="84"/>
      <c r="UMZ160" s="84"/>
      <c r="UNA160" s="84"/>
      <c r="UNB160" s="84"/>
      <c r="UNC160" s="84"/>
      <c r="UND160" s="84"/>
      <c r="UNE160" s="84"/>
      <c r="UNF160" s="84"/>
      <c r="UNG160" s="84"/>
      <c r="UNH160" s="84"/>
      <c r="UNI160" s="84"/>
      <c r="UNJ160" s="84"/>
      <c r="UNK160" s="84"/>
      <c r="UNL160" s="84"/>
      <c r="UNM160" s="84"/>
      <c r="UNN160" s="84"/>
      <c r="UNO160" s="84"/>
      <c r="UNP160" s="84"/>
      <c r="UNQ160" s="84"/>
      <c r="UNR160" s="84"/>
      <c r="UNS160" s="84"/>
      <c r="UNT160" s="84"/>
      <c r="UNU160" s="84"/>
      <c r="UNV160" s="84"/>
      <c r="UNW160" s="84"/>
      <c r="UNX160" s="84"/>
      <c r="UNY160" s="84"/>
      <c r="UNZ160" s="84"/>
      <c r="UOA160" s="84"/>
      <c r="UOB160" s="84"/>
      <c r="UOC160" s="84"/>
      <c r="UOD160" s="84"/>
      <c r="UOE160" s="84"/>
      <c r="UOF160" s="84"/>
      <c r="UOG160" s="84"/>
      <c r="UOH160" s="84"/>
      <c r="UOI160" s="84"/>
      <c r="UOJ160" s="84"/>
      <c r="UOK160" s="84"/>
      <c r="UOL160" s="84"/>
      <c r="UOM160" s="84"/>
      <c r="UON160" s="84"/>
      <c r="UOO160" s="84"/>
      <c r="UOP160" s="84"/>
      <c r="UOQ160" s="84"/>
      <c r="UOR160" s="84"/>
      <c r="UOS160" s="84"/>
      <c r="UOT160" s="84"/>
      <c r="UOU160" s="84"/>
      <c r="UOV160" s="84"/>
      <c r="UOW160" s="84"/>
      <c r="UOX160" s="84"/>
      <c r="UOY160" s="84"/>
      <c r="UOZ160" s="84"/>
      <c r="UPA160" s="84"/>
      <c r="UPB160" s="84"/>
      <c r="UPC160" s="84"/>
      <c r="UPD160" s="84"/>
      <c r="UPE160" s="84"/>
      <c r="UPF160" s="84"/>
      <c r="UPG160" s="84"/>
      <c r="UPH160" s="84"/>
      <c r="UPI160" s="84"/>
      <c r="UPJ160" s="84"/>
      <c r="UPK160" s="84"/>
      <c r="UPL160" s="84"/>
      <c r="UPM160" s="84"/>
      <c r="UPN160" s="84"/>
      <c r="UPO160" s="84"/>
      <c r="UPP160" s="84"/>
      <c r="UPQ160" s="84"/>
      <c r="UPR160" s="84"/>
      <c r="UPS160" s="84"/>
      <c r="UPT160" s="84"/>
      <c r="UPU160" s="84"/>
      <c r="UPV160" s="84"/>
      <c r="UPW160" s="84"/>
      <c r="UPX160" s="84"/>
      <c r="UPY160" s="84"/>
      <c r="UPZ160" s="84"/>
      <c r="UQA160" s="84"/>
      <c r="UQB160" s="84"/>
      <c r="UQC160" s="84"/>
      <c r="UQD160" s="84"/>
      <c r="UQE160" s="84"/>
      <c r="UQF160" s="84"/>
      <c r="UQG160" s="84"/>
      <c r="UQH160" s="84"/>
      <c r="UQI160" s="84"/>
      <c r="UQJ160" s="84"/>
      <c r="UQK160" s="84"/>
      <c r="UQL160" s="84"/>
      <c r="UQM160" s="84"/>
      <c r="UQN160" s="84"/>
      <c r="UQO160" s="84"/>
      <c r="UQP160" s="84"/>
      <c r="UQQ160" s="84"/>
      <c r="UQR160" s="84"/>
      <c r="UQS160" s="84"/>
      <c r="UQT160" s="84"/>
      <c r="UQU160" s="84"/>
      <c r="UQV160" s="84"/>
      <c r="UQW160" s="84"/>
      <c r="UQX160" s="84"/>
      <c r="UQY160" s="84"/>
      <c r="UQZ160" s="84"/>
      <c r="URA160" s="84"/>
      <c r="URB160" s="84"/>
      <c r="URC160" s="84"/>
      <c r="URD160" s="84"/>
      <c r="URE160" s="84"/>
      <c r="URF160" s="84"/>
      <c r="URG160" s="84"/>
      <c r="URH160" s="84"/>
      <c r="URI160" s="84"/>
      <c r="URJ160" s="84"/>
      <c r="URK160" s="84"/>
      <c r="URL160" s="84"/>
      <c r="URM160" s="84"/>
      <c r="URN160" s="84"/>
      <c r="URO160" s="84"/>
      <c r="URP160" s="84"/>
      <c r="URQ160" s="84"/>
      <c r="URR160" s="84"/>
      <c r="URS160" s="84"/>
      <c r="URT160" s="84"/>
      <c r="URU160" s="84"/>
      <c r="URV160" s="84"/>
      <c r="URW160" s="84"/>
      <c r="URX160" s="84"/>
      <c r="URY160" s="84"/>
      <c r="URZ160" s="84"/>
      <c r="USA160" s="84"/>
      <c r="USB160" s="84"/>
      <c r="USC160" s="84"/>
      <c r="USD160" s="84"/>
      <c r="USE160" s="84"/>
      <c r="USF160" s="84"/>
      <c r="USG160" s="84"/>
      <c r="USH160" s="84"/>
      <c r="USI160" s="84"/>
      <c r="USJ160" s="84"/>
      <c r="USK160" s="84"/>
      <c r="USL160" s="84"/>
      <c r="USM160" s="84"/>
      <c r="USN160" s="84"/>
      <c r="USO160" s="84"/>
      <c r="USP160" s="84"/>
      <c r="USQ160" s="84"/>
      <c r="USR160" s="84"/>
      <c r="USS160" s="84"/>
      <c r="UST160" s="84"/>
      <c r="USU160" s="84"/>
      <c r="USV160" s="84"/>
      <c r="USW160" s="84"/>
      <c r="USX160" s="84"/>
      <c r="USY160" s="84"/>
      <c r="USZ160" s="84"/>
      <c r="UTA160" s="84"/>
      <c r="UTB160" s="84"/>
      <c r="UTC160" s="84"/>
      <c r="UTD160" s="84"/>
      <c r="UTE160" s="84"/>
      <c r="UTF160" s="84"/>
      <c r="UTG160" s="84"/>
      <c r="UTH160" s="84"/>
      <c r="UTI160" s="84"/>
      <c r="UTJ160" s="84"/>
      <c r="UTK160" s="84"/>
      <c r="UTL160" s="84"/>
      <c r="UTM160" s="84"/>
      <c r="UTN160" s="84"/>
      <c r="UTO160" s="84"/>
      <c r="UTP160" s="84"/>
      <c r="UTQ160" s="84"/>
      <c r="UTR160" s="84"/>
      <c r="UTS160" s="84"/>
      <c r="UTT160" s="84"/>
      <c r="UTU160" s="84"/>
      <c r="UTV160" s="84"/>
      <c r="UTW160" s="84"/>
      <c r="UTX160" s="84"/>
      <c r="UTY160" s="84"/>
      <c r="UTZ160" s="84"/>
      <c r="UUA160" s="84"/>
      <c r="UUB160" s="84"/>
      <c r="UUC160" s="84"/>
      <c r="UUD160" s="84"/>
      <c r="UUE160" s="84"/>
      <c r="UUF160" s="84"/>
      <c r="UUG160" s="84"/>
      <c r="UUH160" s="84"/>
      <c r="UUI160" s="84"/>
      <c r="UUJ160" s="84"/>
      <c r="UUK160" s="84"/>
      <c r="UUL160" s="84"/>
      <c r="UUM160" s="84"/>
      <c r="UUN160" s="84"/>
      <c r="UUO160" s="84"/>
      <c r="UUP160" s="84"/>
      <c r="UUQ160" s="84"/>
      <c r="UUR160" s="84"/>
      <c r="UUS160" s="84"/>
      <c r="UUT160" s="84"/>
      <c r="UUU160" s="84"/>
      <c r="UUV160" s="84"/>
      <c r="UUW160" s="84"/>
      <c r="UUX160" s="84"/>
      <c r="UUY160" s="84"/>
      <c r="UUZ160" s="84"/>
      <c r="UVA160" s="84"/>
      <c r="UVB160" s="84"/>
      <c r="UVC160" s="84"/>
      <c r="UVD160" s="84"/>
      <c r="UVE160" s="84"/>
      <c r="UVF160" s="84"/>
      <c r="UVG160" s="84"/>
      <c r="UVH160" s="84"/>
      <c r="UVI160" s="84"/>
      <c r="UVJ160" s="84"/>
      <c r="UVK160" s="84"/>
      <c r="UVL160" s="84"/>
      <c r="UVM160" s="84"/>
      <c r="UVN160" s="84"/>
      <c r="UVO160" s="84"/>
      <c r="UVP160" s="84"/>
      <c r="UVQ160" s="84"/>
      <c r="UVR160" s="84"/>
      <c r="UVS160" s="84"/>
      <c r="UVT160" s="84"/>
      <c r="UVU160" s="84"/>
      <c r="UVV160" s="84"/>
      <c r="UVW160" s="84"/>
      <c r="UWD160" s="84"/>
      <c r="UWE160" s="84"/>
      <c r="UWF160" s="84"/>
      <c r="UWG160" s="84"/>
      <c r="UWH160" s="84"/>
      <c r="UWI160" s="84"/>
      <c r="UWJ160" s="84"/>
      <c r="UWK160" s="84"/>
      <c r="UWL160" s="84"/>
      <c r="UWM160" s="84"/>
      <c r="UWN160" s="84"/>
      <c r="UWO160" s="84"/>
      <c r="UWP160" s="84"/>
      <c r="UWQ160" s="84"/>
      <c r="UWR160" s="84"/>
      <c r="UWS160" s="84"/>
      <c r="UWT160" s="84"/>
      <c r="UWU160" s="84"/>
      <c r="UWV160" s="84"/>
      <c r="UWW160" s="84"/>
      <c r="UWX160" s="84"/>
      <c r="UWY160" s="84"/>
      <c r="UWZ160" s="84"/>
      <c r="UXA160" s="84"/>
      <c r="UXB160" s="84"/>
      <c r="UXC160" s="84"/>
      <c r="UXD160" s="84"/>
      <c r="UXE160" s="84"/>
      <c r="UXF160" s="84"/>
      <c r="UXG160" s="84"/>
      <c r="UXH160" s="84"/>
      <c r="UXI160" s="84"/>
      <c r="UXJ160" s="84"/>
      <c r="UXK160" s="84"/>
      <c r="UXL160" s="84"/>
      <c r="UXM160" s="84"/>
      <c r="UXN160" s="84"/>
      <c r="UXO160" s="84"/>
      <c r="UXP160" s="84"/>
      <c r="UXQ160" s="84"/>
      <c r="UXR160" s="84"/>
      <c r="UXS160" s="84"/>
      <c r="UXT160" s="84"/>
      <c r="UXU160" s="84"/>
      <c r="UXV160" s="84"/>
      <c r="UXW160" s="84"/>
      <c r="UXX160" s="84"/>
      <c r="UXY160" s="84"/>
      <c r="UXZ160" s="84"/>
      <c r="UYA160" s="84"/>
      <c r="UYB160" s="84"/>
      <c r="UYC160" s="84"/>
      <c r="UYD160" s="84"/>
      <c r="UYE160" s="84"/>
      <c r="UYF160" s="84"/>
      <c r="UYG160" s="84"/>
      <c r="UYH160" s="84"/>
      <c r="UYI160" s="84"/>
      <c r="UYJ160" s="84"/>
      <c r="UYK160" s="84"/>
      <c r="UYL160" s="84"/>
      <c r="UYM160" s="84"/>
      <c r="UYN160" s="84"/>
      <c r="UYO160" s="84"/>
      <c r="UYP160" s="84"/>
      <c r="UYQ160" s="84"/>
      <c r="UYR160" s="84"/>
      <c r="UYS160" s="84"/>
      <c r="UYT160" s="84"/>
      <c r="UYU160" s="84"/>
      <c r="UYV160" s="84"/>
      <c r="UYW160" s="84"/>
      <c r="UYX160" s="84"/>
      <c r="UYY160" s="84"/>
      <c r="UYZ160" s="84"/>
      <c r="UZA160" s="84"/>
      <c r="UZB160" s="84"/>
      <c r="UZC160" s="84"/>
      <c r="UZD160" s="84"/>
      <c r="UZE160" s="84"/>
      <c r="UZF160" s="84"/>
      <c r="UZG160" s="84"/>
      <c r="UZH160" s="84"/>
      <c r="UZI160" s="84"/>
      <c r="UZJ160" s="84"/>
      <c r="UZK160" s="84"/>
      <c r="UZL160" s="84"/>
      <c r="UZM160" s="84"/>
      <c r="UZN160" s="84"/>
      <c r="UZO160" s="84"/>
      <c r="UZP160" s="84"/>
      <c r="UZQ160" s="84"/>
      <c r="UZR160" s="84"/>
      <c r="UZS160" s="84"/>
      <c r="UZT160" s="84"/>
      <c r="UZU160" s="84"/>
      <c r="UZV160" s="84"/>
      <c r="UZW160" s="84"/>
      <c r="UZX160" s="84"/>
      <c r="UZY160" s="84"/>
      <c r="UZZ160" s="84"/>
      <c r="VAA160" s="84"/>
      <c r="VAB160" s="84"/>
      <c r="VAC160" s="84"/>
      <c r="VAD160" s="84"/>
      <c r="VAE160" s="84"/>
      <c r="VAF160" s="84"/>
      <c r="VAG160" s="84"/>
      <c r="VAH160" s="84"/>
      <c r="VAI160" s="84"/>
      <c r="VAJ160" s="84"/>
      <c r="VAK160" s="84"/>
      <c r="VAL160" s="84"/>
      <c r="VAM160" s="84"/>
      <c r="VAN160" s="84"/>
      <c r="VAO160" s="84"/>
      <c r="VAP160" s="84"/>
      <c r="VAQ160" s="84"/>
      <c r="VAR160" s="84"/>
      <c r="VAS160" s="84"/>
      <c r="VAT160" s="84"/>
      <c r="VAU160" s="84"/>
      <c r="VAV160" s="84"/>
      <c r="VAW160" s="84"/>
      <c r="VAX160" s="84"/>
      <c r="VAY160" s="84"/>
      <c r="VAZ160" s="84"/>
      <c r="VBA160" s="84"/>
      <c r="VBB160" s="84"/>
      <c r="VBC160" s="84"/>
      <c r="VBD160" s="84"/>
      <c r="VBE160" s="84"/>
      <c r="VBF160" s="84"/>
      <c r="VBG160" s="84"/>
      <c r="VBH160" s="84"/>
      <c r="VBI160" s="84"/>
      <c r="VBJ160" s="84"/>
      <c r="VBK160" s="84"/>
      <c r="VBL160" s="84"/>
      <c r="VBM160" s="84"/>
      <c r="VBN160" s="84"/>
      <c r="VBO160" s="84"/>
      <c r="VBP160" s="84"/>
      <c r="VBQ160" s="84"/>
      <c r="VBR160" s="84"/>
      <c r="VBS160" s="84"/>
      <c r="VBT160" s="84"/>
      <c r="VBU160" s="84"/>
      <c r="VBV160" s="84"/>
      <c r="VBW160" s="84"/>
      <c r="VBX160" s="84"/>
      <c r="VBY160" s="84"/>
      <c r="VBZ160" s="84"/>
      <c r="VCA160" s="84"/>
      <c r="VCB160" s="84"/>
      <c r="VCC160" s="84"/>
      <c r="VCD160" s="84"/>
      <c r="VCE160" s="84"/>
      <c r="VCF160" s="84"/>
      <c r="VCG160" s="84"/>
      <c r="VCH160" s="84"/>
      <c r="VCI160" s="84"/>
      <c r="VCJ160" s="84"/>
      <c r="VCK160" s="84"/>
      <c r="VCL160" s="84"/>
      <c r="VCM160" s="84"/>
      <c r="VCN160" s="84"/>
      <c r="VCO160" s="84"/>
      <c r="VCP160" s="84"/>
      <c r="VCQ160" s="84"/>
      <c r="VCR160" s="84"/>
      <c r="VCS160" s="84"/>
      <c r="VCT160" s="84"/>
      <c r="VCU160" s="84"/>
      <c r="VCV160" s="84"/>
      <c r="VCW160" s="84"/>
      <c r="VCX160" s="84"/>
      <c r="VCY160" s="84"/>
      <c r="VCZ160" s="84"/>
      <c r="VDA160" s="84"/>
      <c r="VDB160" s="84"/>
      <c r="VDC160" s="84"/>
      <c r="VDD160" s="84"/>
      <c r="VDE160" s="84"/>
      <c r="VDF160" s="84"/>
      <c r="VDG160" s="84"/>
      <c r="VDH160" s="84"/>
      <c r="VDI160" s="84"/>
      <c r="VDJ160" s="84"/>
      <c r="VDK160" s="84"/>
      <c r="VDL160" s="84"/>
      <c r="VDM160" s="84"/>
      <c r="VDN160" s="84"/>
      <c r="VDO160" s="84"/>
      <c r="VDP160" s="84"/>
      <c r="VDQ160" s="84"/>
      <c r="VDR160" s="84"/>
      <c r="VDS160" s="84"/>
      <c r="VDT160" s="84"/>
      <c r="VDU160" s="84"/>
      <c r="VDV160" s="84"/>
      <c r="VDW160" s="84"/>
      <c r="VDX160" s="84"/>
      <c r="VDY160" s="84"/>
      <c r="VDZ160" s="84"/>
      <c r="VEA160" s="84"/>
      <c r="VEB160" s="84"/>
      <c r="VEC160" s="84"/>
      <c r="VED160" s="84"/>
      <c r="VEE160" s="84"/>
      <c r="VEF160" s="84"/>
      <c r="VEG160" s="84"/>
      <c r="VEH160" s="84"/>
      <c r="VEI160" s="84"/>
      <c r="VEJ160" s="84"/>
      <c r="VEK160" s="84"/>
      <c r="VEL160" s="84"/>
      <c r="VEM160" s="84"/>
      <c r="VEN160" s="84"/>
      <c r="VEO160" s="84"/>
      <c r="VEP160" s="84"/>
      <c r="VEQ160" s="84"/>
      <c r="VER160" s="84"/>
      <c r="VES160" s="84"/>
      <c r="VET160" s="84"/>
      <c r="VEU160" s="84"/>
      <c r="VEV160" s="84"/>
      <c r="VEW160" s="84"/>
      <c r="VEX160" s="84"/>
      <c r="VEY160" s="84"/>
      <c r="VEZ160" s="84"/>
      <c r="VFA160" s="84"/>
      <c r="VFB160" s="84"/>
      <c r="VFC160" s="84"/>
      <c r="VFD160" s="84"/>
      <c r="VFE160" s="84"/>
      <c r="VFF160" s="84"/>
      <c r="VFG160" s="84"/>
      <c r="VFH160" s="84"/>
      <c r="VFI160" s="84"/>
      <c r="VFJ160" s="84"/>
      <c r="VFK160" s="84"/>
      <c r="VFL160" s="84"/>
      <c r="VFM160" s="84"/>
      <c r="VFN160" s="84"/>
      <c r="VFO160" s="84"/>
      <c r="VFP160" s="84"/>
      <c r="VFQ160" s="84"/>
      <c r="VFR160" s="84"/>
      <c r="VFS160" s="84"/>
      <c r="VFZ160" s="84"/>
      <c r="VGA160" s="84"/>
      <c r="VGB160" s="84"/>
      <c r="VGC160" s="84"/>
      <c r="VGD160" s="84"/>
      <c r="VGE160" s="84"/>
      <c r="VGF160" s="84"/>
      <c r="VGG160" s="84"/>
      <c r="VGH160" s="84"/>
      <c r="VGI160" s="84"/>
      <c r="VGJ160" s="84"/>
      <c r="VGK160" s="84"/>
      <c r="VGL160" s="84"/>
      <c r="VGM160" s="84"/>
      <c r="VGN160" s="84"/>
      <c r="VGO160" s="84"/>
      <c r="VGP160" s="84"/>
      <c r="VGQ160" s="84"/>
      <c r="VGR160" s="84"/>
      <c r="VGS160" s="84"/>
      <c r="VGT160" s="84"/>
      <c r="VGU160" s="84"/>
      <c r="VGV160" s="84"/>
      <c r="VGW160" s="84"/>
      <c r="VGX160" s="84"/>
      <c r="VGY160" s="84"/>
      <c r="VGZ160" s="84"/>
      <c r="VHA160" s="84"/>
      <c r="VHB160" s="84"/>
      <c r="VHC160" s="84"/>
      <c r="VHD160" s="84"/>
      <c r="VHE160" s="84"/>
      <c r="VHF160" s="84"/>
      <c r="VHG160" s="84"/>
      <c r="VHH160" s="84"/>
      <c r="VHI160" s="84"/>
      <c r="VHJ160" s="84"/>
      <c r="VHK160" s="84"/>
      <c r="VHL160" s="84"/>
      <c r="VHM160" s="84"/>
      <c r="VHN160" s="84"/>
      <c r="VHO160" s="84"/>
      <c r="VHP160" s="84"/>
      <c r="VHQ160" s="84"/>
      <c r="VHR160" s="84"/>
      <c r="VHS160" s="84"/>
      <c r="VHT160" s="84"/>
      <c r="VHU160" s="84"/>
      <c r="VHV160" s="84"/>
      <c r="VHW160" s="84"/>
      <c r="VHX160" s="84"/>
      <c r="VHY160" s="84"/>
      <c r="VHZ160" s="84"/>
      <c r="VIA160" s="84"/>
      <c r="VIB160" s="84"/>
      <c r="VIC160" s="84"/>
      <c r="VID160" s="84"/>
      <c r="VIE160" s="84"/>
      <c r="VIF160" s="84"/>
      <c r="VIG160" s="84"/>
      <c r="VIH160" s="84"/>
      <c r="VII160" s="84"/>
      <c r="VIJ160" s="84"/>
      <c r="VIK160" s="84"/>
      <c r="VIL160" s="84"/>
      <c r="VIM160" s="84"/>
      <c r="VIN160" s="84"/>
      <c r="VIO160" s="84"/>
      <c r="VIP160" s="84"/>
      <c r="VIQ160" s="84"/>
      <c r="VIR160" s="84"/>
      <c r="VIS160" s="84"/>
      <c r="VIT160" s="84"/>
      <c r="VIU160" s="84"/>
      <c r="VIV160" s="84"/>
      <c r="VIW160" s="84"/>
      <c r="VIX160" s="84"/>
      <c r="VIY160" s="84"/>
      <c r="VIZ160" s="84"/>
      <c r="VJA160" s="84"/>
      <c r="VJB160" s="84"/>
      <c r="VJC160" s="84"/>
      <c r="VJD160" s="84"/>
      <c r="VJE160" s="84"/>
      <c r="VJF160" s="84"/>
      <c r="VJG160" s="84"/>
      <c r="VJH160" s="84"/>
      <c r="VJI160" s="84"/>
      <c r="VJJ160" s="84"/>
      <c r="VJK160" s="84"/>
      <c r="VJL160" s="84"/>
      <c r="VJM160" s="84"/>
      <c r="VJN160" s="84"/>
      <c r="VJO160" s="84"/>
      <c r="VJP160" s="84"/>
      <c r="VJQ160" s="84"/>
      <c r="VJR160" s="84"/>
      <c r="VJS160" s="84"/>
      <c r="VJT160" s="84"/>
      <c r="VJU160" s="84"/>
      <c r="VJV160" s="84"/>
      <c r="VJW160" s="84"/>
      <c r="VJX160" s="84"/>
      <c r="VJY160" s="84"/>
      <c r="VJZ160" s="84"/>
      <c r="VKA160" s="84"/>
      <c r="VKB160" s="84"/>
      <c r="VKC160" s="84"/>
      <c r="VKD160" s="84"/>
      <c r="VKE160" s="84"/>
      <c r="VKF160" s="84"/>
      <c r="VKG160" s="84"/>
      <c r="VKH160" s="84"/>
      <c r="VKI160" s="84"/>
      <c r="VKJ160" s="84"/>
      <c r="VKK160" s="84"/>
      <c r="VKL160" s="84"/>
      <c r="VKM160" s="84"/>
      <c r="VKN160" s="84"/>
      <c r="VKO160" s="84"/>
      <c r="VKP160" s="84"/>
      <c r="VKQ160" s="84"/>
      <c r="VKR160" s="84"/>
      <c r="VKS160" s="84"/>
      <c r="VKT160" s="84"/>
      <c r="VKU160" s="84"/>
      <c r="VKV160" s="84"/>
      <c r="VKW160" s="84"/>
      <c r="VKX160" s="84"/>
      <c r="VKY160" s="84"/>
      <c r="VKZ160" s="84"/>
      <c r="VLA160" s="84"/>
      <c r="VLB160" s="84"/>
      <c r="VLC160" s="84"/>
      <c r="VLD160" s="84"/>
      <c r="VLE160" s="84"/>
      <c r="VLF160" s="84"/>
      <c r="VLG160" s="84"/>
      <c r="VLH160" s="84"/>
      <c r="VLI160" s="84"/>
      <c r="VLJ160" s="84"/>
      <c r="VLK160" s="84"/>
      <c r="VLL160" s="84"/>
      <c r="VLM160" s="84"/>
      <c r="VLN160" s="84"/>
      <c r="VLO160" s="84"/>
      <c r="VLP160" s="84"/>
      <c r="VLQ160" s="84"/>
      <c r="VLR160" s="84"/>
      <c r="VLS160" s="84"/>
      <c r="VLT160" s="84"/>
      <c r="VLU160" s="84"/>
      <c r="VLV160" s="84"/>
      <c r="VLW160" s="84"/>
      <c r="VLX160" s="84"/>
      <c r="VLY160" s="84"/>
      <c r="VLZ160" s="84"/>
      <c r="VMA160" s="84"/>
      <c r="VMB160" s="84"/>
      <c r="VMC160" s="84"/>
      <c r="VMD160" s="84"/>
      <c r="VME160" s="84"/>
      <c r="VMF160" s="84"/>
      <c r="VMG160" s="84"/>
      <c r="VMH160" s="84"/>
      <c r="VMI160" s="84"/>
      <c r="VMJ160" s="84"/>
      <c r="VMK160" s="84"/>
      <c r="VML160" s="84"/>
      <c r="VMM160" s="84"/>
      <c r="VMN160" s="84"/>
      <c r="VMO160" s="84"/>
      <c r="VMP160" s="84"/>
      <c r="VMQ160" s="84"/>
      <c r="VMR160" s="84"/>
      <c r="VMS160" s="84"/>
      <c r="VMT160" s="84"/>
      <c r="VMU160" s="84"/>
      <c r="VMV160" s="84"/>
      <c r="VMW160" s="84"/>
      <c r="VMX160" s="84"/>
      <c r="VMY160" s="84"/>
      <c r="VMZ160" s="84"/>
      <c r="VNA160" s="84"/>
      <c r="VNB160" s="84"/>
      <c r="VNC160" s="84"/>
      <c r="VND160" s="84"/>
      <c r="VNE160" s="84"/>
      <c r="VNF160" s="84"/>
      <c r="VNG160" s="84"/>
      <c r="VNH160" s="84"/>
      <c r="VNI160" s="84"/>
      <c r="VNJ160" s="84"/>
      <c r="VNK160" s="84"/>
      <c r="VNL160" s="84"/>
      <c r="VNM160" s="84"/>
      <c r="VNN160" s="84"/>
      <c r="VNO160" s="84"/>
      <c r="VNP160" s="84"/>
      <c r="VNQ160" s="84"/>
      <c r="VNR160" s="84"/>
      <c r="VNS160" s="84"/>
      <c r="VNT160" s="84"/>
      <c r="VNU160" s="84"/>
      <c r="VNV160" s="84"/>
      <c r="VNW160" s="84"/>
      <c r="VNX160" s="84"/>
      <c r="VNY160" s="84"/>
      <c r="VNZ160" s="84"/>
      <c r="VOA160" s="84"/>
      <c r="VOB160" s="84"/>
      <c r="VOC160" s="84"/>
      <c r="VOD160" s="84"/>
      <c r="VOE160" s="84"/>
      <c r="VOF160" s="84"/>
      <c r="VOG160" s="84"/>
      <c r="VOH160" s="84"/>
      <c r="VOI160" s="84"/>
      <c r="VOJ160" s="84"/>
      <c r="VOK160" s="84"/>
      <c r="VOL160" s="84"/>
      <c r="VOM160" s="84"/>
      <c r="VON160" s="84"/>
      <c r="VOO160" s="84"/>
      <c r="VOP160" s="84"/>
      <c r="VOQ160" s="84"/>
      <c r="VOR160" s="84"/>
      <c r="VOS160" s="84"/>
      <c r="VOT160" s="84"/>
      <c r="VOU160" s="84"/>
      <c r="VOV160" s="84"/>
      <c r="VOW160" s="84"/>
      <c r="VOX160" s="84"/>
      <c r="VOY160" s="84"/>
      <c r="VOZ160" s="84"/>
      <c r="VPA160" s="84"/>
      <c r="VPB160" s="84"/>
      <c r="VPC160" s="84"/>
      <c r="VPD160" s="84"/>
      <c r="VPE160" s="84"/>
      <c r="VPF160" s="84"/>
      <c r="VPG160" s="84"/>
      <c r="VPH160" s="84"/>
      <c r="VPI160" s="84"/>
      <c r="VPJ160" s="84"/>
      <c r="VPK160" s="84"/>
      <c r="VPL160" s="84"/>
      <c r="VPM160" s="84"/>
      <c r="VPN160" s="84"/>
      <c r="VPO160" s="84"/>
      <c r="VPV160" s="84"/>
      <c r="VPW160" s="84"/>
      <c r="VPX160" s="84"/>
      <c r="VPY160" s="84"/>
      <c r="VPZ160" s="84"/>
      <c r="VQA160" s="84"/>
      <c r="VQB160" s="84"/>
      <c r="VQC160" s="84"/>
      <c r="VQD160" s="84"/>
      <c r="VQE160" s="84"/>
      <c r="VQF160" s="84"/>
      <c r="VQG160" s="84"/>
      <c r="VQH160" s="84"/>
      <c r="VQI160" s="84"/>
      <c r="VQJ160" s="84"/>
      <c r="VQK160" s="84"/>
      <c r="VQL160" s="84"/>
      <c r="VQM160" s="84"/>
      <c r="VQN160" s="84"/>
      <c r="VQO160" s="84"/>
      <c r="VQP160" s="84"/>
      <c r="VQQ160" s="84"/>
      <c r="VQR160" s="84"/>
      <c r="VQS160" s="84"/>
      <c r="VQT160" s="84"/>
      <c r="VQU160" s="84"/>
      <c r="VQV160" s="84"/>
      <c r="VQW160" s="84"/>
      <c r="VQX160" s="84"/>
      <c r="VQY160" s="84"/>
      <c r="VQZ160" s="84"/>
      <c r="VRA160" s="84"/>
      <c r="VRB160" s="84"/>
      <c r="VRC160" s="84"/>
      <c r="VRD160" s="84"/>
      <c r="VRE160" s="84"/>
      <c r="VRF160" s="84"/>
      <c r="VRG160" s="84"/>
      <c r="VRH160" s="84"/>
      <c r="VRI160" s="84"/>
      <c r="VRJ160" s="84"/>
      <c r="VRK160" s="84"/>
      <c r="VRL160" s="84"/>
      <c r="VRM160" s="84"/>
      <c r="VRN160" s="84"/>
      <c r="VRO160" s="84"/>
      <c r="VRP160" s="84"/>
      <c r="VRQ160" s="84"/>
      <c r="VRR160" s="84"/>
      <c r="VRS160" s="84"/>
      <c r="VRT160" s="84"/>
      <c r="VRU160" s="84"/>
      <c r="VRV160" s="84"/>
      <c r="VRW160" s="84"/>
      <c r="VRX160" s="84"/>
      <c r="VRY160" s="84"/>
      <c r="VRZ160" s="84"/>
      <c r="VSA160" s="84"/>
      <c r="VSB160" s="84"/>
      <c r="VSC160" s="84"/>
      <c r="VSD160" s="84"/>
      <c r="VSE160" s="84"/>
      <c r="VSF160" s="84"/>
      <c r="VSG160" s="84"/>
      <c r="VSH160" s="84"/>
      <c r="VSI160" s="84"/>
      <c r="VSJ160" s="84"/>
      <c r="VSK160" s="84"/>
      <c r="VSL160" s="84"/>
      <c r="VSM160" s="84"/>
      <c r="VSN160" s="84"/>
      <c r="VSO160" s="84"/>
      <c r="VSP160" s="84"/>
      <c r="VSQ160" s="84"/>
      <c r="VSR160" s="84"/>
      <c r="VSS160" s="84"/>
      <c r="VST160" s="84"/>
      <c r="VSU160" s="84"/>
      <c r="VSV160" s="84"/>
      <c r="VSW160" s="84"/>
      <c r="VSX160" s="84"/>
      <c r="VSY160" s="84"/>
      <c r="VSZ160" s="84"/>
      <c r="VTA160" s="84"/>
      <c r="VTB160" s="84"/>
      <c r="VTC160" s="84"/>
      <c r="VTD160" s="84"/>
      <c r="VTE160" s="84"/>
      <c r="VTF160" s="84"/>
      <c r="VTG160" s="84"/>
      <c r="VTH160" s="84"/>
      <c r="VTI160" s="84"/>
      <c r="VTJ160" s="84"/>
      <c r="VTK160" s="84"/>
      <c r="VTL160" s="84"/>
      <c r="VTM160" s="84"/>
      <c r="VTN160" s="84"/>
      <c r="VTO160" s="84"/>
      <c r="VTP160" s="84"/>
      <c r="VTQ160" s="84"/>
      <c r="VTR160" s="84"/>
      <c r="VTS160" s="84"/>
      <c r="VTT160" s="84"/>
      <c r="VTU160" s="84"/>
      <c r="VTV160" s="84"/>
      <c r="VTW160" s="84"/>
      <c r="VTX160" s="84"/>
      <c r="VTY160" s="84"/>
      <c r="VTZ160" s="84"/>
      <c r="VUA160" s="84"/>
      <c r="VUB160" s="84"/>
      <c r="VUC160" s="84"/>
      <c r="VUD160" s="84"/>
      <c r="VUE160" s="84"/>
      <c r="VUF160" s="84"/>
      <c r="VUG160" s="84"/>
      <c r="VUH160" s="84"/>
      <c r="VUI160" s="84"/>
      <c r="VUJ160" s="84"/>
      <c r="VUK160" s="84"/>
      <c r="VUL160" s="84"/>
      <c r="VUM160" s="84"/>
      <c r="VUN160" s="84"/>
      <c r="VUO160" s="84"/>
      <c r="VUP160" s="84"/>
      <c r="VUQ160" s="84"/>
      <c r="VUR160" s="84"/>
      <c r="VUS160" s="84"/>
      <c r="VUT160" s="84"/>
      <c r="VUU160" s="84"/>
      <c r="VUV160" s="84"/>
      <c r="VUW160" s="84"/>
      <c r="VUX160" s="84"/>
      <c r="VUY160" s="84"/>
      <c r="VUZ160" s="84"/>
      <c r="VVA160" s="84"/>
      <c r="VVB160" s="84"/>
      <c r="VVC160" s="84"/>
      <c r="VVD160" s="84"/>
      <c r="VVE160" s="84"/>
      <c r="VVF160" s="84"/>
      <c r="VVG160" s="84"/>
      <c r="VVH160" s="84"/>
      <c r="VVI160" s="84"/>
      <c r="VVJ160" s="84"/>
      <c r="VVK160" s="84"/>
      <c r="VVL160" s="84"/>
      <c r="VVM160" s="84"/>
      <c r="VVN160" s="84"/>
      <c r="VVO160" s="84"/>
      <c r="VVP160" s="84"/>
      <c r="VVQ160" s="84"/>
      <c r="VVR160" s="84"/>
      <c r="VVS160" s="84"/>
      <c r="VVT160" s="84"/>
      <c r="VVU160" s="84"/>
      <c r="VVV160" s="84"/>
      <c r="VVW160" s="84"/>
      <c r="VVX160" s="84"/>
      <c r="VVY160" s="84"/>
      <c r="VVZ160" s="84"/>
      <c r="VWA160" s="84"/>
      <c r="VWB160" s="84"/>
      <c r="VWC160" s="84"/>
      <c r="VWD160" s="84"/>
      <c r="VWE160" s="84"/>
      <c r="VWF160" s="84"/>
      <c r="VWG160" s="84"/>
      <c r="VWH160" s="84"/>
      <c r="VWI160" s="84"/>
      <c r="VWJ160" s="84"/>
      <c r="VWK160" s="84"/>
      <c r="VWL160" s="84"/>
      <c r="VWM160" s="84"/>
      <c r="VWN160" s="84"/>
      <c r="VWO160" s="84"/>
      <c r="VWP160" s="84"/>
      <c r="VWQ160" s="84"/>
      <c r="VWR160" s="84"/>
      <c r="VWS160" s="84"/>
      <c r="VWT160" s="84"/>
      <c r="VWU160" s="84"/>
      <c r="VWV160" s="84"/>
      <c r="VWW160" s="84"/>
      <c r="VWX160" s="84"/>
      <c r="VWY160" s="84"/>
      <c r="VWZ160" s="84"/>
      <c r="VXA160" s="84"/>
      <c r="VXB160" s="84"/>
      <c r="VXC160" s="84"/>
      <c r="VXD160" s="84"/>
      <c r="VXE160" s="84"/>
      <c r="VXF160" s="84"/>
      <c r="VXG160" s="84"/>
      <c r="VXH160" s="84"/>
      <c r="VXI160" s="84"/>
      <c r="VXJ160" s="84"/>
      <c r="VXK160" s="84"/>
      <c r="VXL160" s="84"/>
      <c r="VXM160" s="84"/>
      <c r="VXN160" s="84"/>
      <c r="VXO160" s="84"/>
      <c r="VXP160" s="84"/>
      <c r="VXQ160" s="84"/>
      <c r="VXR160" s="84"/>
      <c r="VXS160" s="84"/>
      <c r="VXT160" s="84"/>
      <c r="VXU160" s="84"/>
      <c r="VXV160" s="84"/>
      <c r="VXW160" s="84"/>
      <c r="VXX160" s="84"/>
      <c r="VXY160" s="84"/>
      <c r="VXZ160" s="84"/>
      <c r="VYA160" s="84"/>
      <c r="VYB160" s="84"/>
      <c r="VYC160" s="84"/>
      <c r="VYD160" s="84"/>
      <c r="VYE160" s="84"/>
      <c r="VYF160" s="84"/>
      <c r="VYG160" s="84"/>
      <c r="VYH160" s="84"/>
      <c r="VYI160" s="84"/>
      <c r="VYJ160" s="84"/>
      <c r="VYK160" s="84"/>
      <c r="VYL160" s="84"/>
      <c r="VYM160" s="84"/>
      <c r="VYN160" s="84"/>
      <c r="VYO160" s="84"/>
      <c r="VYP160" s="84"/>
      <c r="VYQ160" s="84"/>
      <c r="VYR160" s="84"/>
      <c r="VYS160" s="84"/>
      <c r="VYT160" s="84"/>
      <c r="VYU160" s="84"/>
      <c r="VYV160" s="84"/>
      <c r="VYW160" s="84"/>
      <c r="VYX160" s="84"/>
      <c r="VYY160" s="84"/>
      <c r="VYZ160" s="84"/>
      <c r="VZA160" s="84"/>
      <c r="VZB160" s="84"/>
      <c r="VZC160" s="84"/>
      <c r="VZD160" s="84"/>
      <c r="VZE160" s="84"/>
      <c r="VZF160" s="84"/>
      <c r="VZG160" s="84"/>
      <c r="VZH160" s="84"/>
      <c r="VZI160" s="84"/>
      <c r="VZJ160" s="84"/>
      <c r="VZK160" s="84"/>
      <c r="VZR160" s="84"/>
      <c r="VZS160" s="84"/>
      <c r="VZT160" s="84"/>
      <c r="VZU160" s="84"/>
      <c r="VZV160" s="84"/>
      <c r="VZW160" s="84"/>
      <c r="VZX160" s="84"/>
      <c r="VZY160" s="84"/>
      <c r="VZZ160" s="84"/>
      <c r="WAA160" s="84"/>
      <c r="WAB160" s="84"/>
      <c r="WAC160" s="84"/>
      <c r="WAD160" s="84"/>
      <c r="WAE160" s="84"/>
      <c r="WAF160" s="84"/>
      <c r="WAG160" s="84"/>
      <c r="WAH160" s="84"/>
      <c r="WAI160" s="84"/>
      <c r="WAJ160" s="84"/>
      <c r="WAK160" s="84"/>
      <c r="WAL160" s="84"/>
      <c r="WAM160" s="84"/>
      <c r="WAN160" s="84"/>
      <c r="WAO160" s="84"/>
      <c r="WAP160" s="84"/>
      <c r="WAQ160" s="84"/>
      <c r="WAR160" s="84"/>
      <c r="WAS160" s="84"/>
      <c r="WAT160" s="84"/>
      <c r="WAU160" s="84"/>
      <c r="WAV160" s="84"/>
      <c r="WAW160" s="84"/>
      <c r="WAX160" s="84"/>
      <c r="WAY160" s="84"/>
      <c r="WAZ160" s="84"/>
      <c r="WBA160" s="84"/>
      <c r="WBB160" s="84"/>
      <c r="WBC160" s="84"/>
      <c r="WBD160" s="84"/>
      <c r="WBE160" s="84"/>
      <c r="WBF160" s="84"/>
      <c r="WBG160" s="84"/>
      <c r="WBH160" s="84"/>
      <c r="WBI160" s="84"/>
      <c r="WBJ160" s="84"/>
      <c r="WBK160" s="84"/>
      <c r="WBL160" s="84"/>
      <c r="WBM160" s="84"/>
      <c r="WBN160" s="84"/>
      <c r="WBO160" s="84"/>
      <c r="WBP160" s="84"/>
      <c r="WBQ160" s="84"/>
      <c r="WBR160" s="84"/>
      <c r="WBS160" s="84"/>
      <c r="WBT160" s="84"/>
      <c r="WBU160" s="84"/>
      <c r="WBV160" s="84"/>
      <c r="WBW160" s="84"/>
      <c r="WBX160" s="84"/>
      <c r="WBY160" s="84"/>
      <c r="WBZ160" s="84"/>
      <c r="WCA160" s="84"/>
      <c r="WCB160" s="84"/>
      <c r="WCC160" s="84"/>
      <c r="WCD160" s="84"/>
      <c r="WCE160" s="84"/>
      <c r="WCF160" s="84"/>
      <c r="WCG160" s="84"/>
      <c r="WCH160" s="84"/>
      <c r="WCI160" s="84"/>
      <c r="WCJ160" s="84"/>
      <c r="WCK160" s="84"/>
      <c r="WCL160" s="84"/>
      <c r="WCM160" s="84"/>
      <c r="WCN160" s="84"/>
      <c r="WCO160" s="84"/>
      <c r="WCP160" s="84"/>
      <c r="WCQ160" s="84"/>
      <c r="WCR160" s="84"/>
      <c r="WCS160" s="84"/>
      <c r="WCT160" s="84"/>
      <c r="WCU160" s="84"/>
      <c r="WCV160" s="84"/>
      <c r="WCW160" s="84"/>
      <c r="WCX160" s="84"/>
      <c r="WCY160" s="84"/>
      <c r="WCZ160" s="84"/>
      <c r="WDA160" s="84"/>
      <c r="WDB160" s="84"/>
      <c r="WDC160" s="84"/>
      <c r="WDD160" s="84"/>
      <c r="WDE160" s="84"/>
      <c r="WDF160" s="84"/>
      <c r="WDG160" s="84"/>
      <c r="WDH160" s="84"/>
      <c r="WDI160" s="84"/>
      <c r="WDJ160" s="84"/>
      <c r="WDK160" s="84"/>
      <c r="WDL160" s="84"/>
      <c r="WDM160" s="84"/>
      <c r="WDN160" s="84"/>
      <c r="WDO160" s="84"/>
      <c r="WDP160" s="84"/>
      <c r="WDQ160" s="84"/>
      <c r="WDR160" s="84"/>
      <c r="WDS160" s="84"/>
      <c r="WDT160" s="84"/>
      <c r="WDU160" s="84"/>
      <c r="WDV160" s="84"/>
      <c r="WDW160" s="84"/>
      <c r="WDX160" s="84"/>
      <c r="WDY160" s="84"/>
      <c r="WDZ160" s="84"/>
      <c r="WEA160" s="84"/>
      <c r="WEB160" s="84"/>
      <c r="WEC160" s="84"/>
      <c r="WED160" s="84"/>
      <c r="WEE160" s="84"/>
      <c r="WEF160" s="84"/>
      <c r="WEG160" s="84"/>
      <c r="WEH160" s="84"/>
      <c r="WEI160" s="84"/>
      <c r="WEJ160" s="84"/>
      <c r="WEK160" s="84"/>
      <c r="WEL160" s="84"/>
      <c r="WEM160" s="84"/>
      <c r="WEN160" s="84"/>
      <c r="WEO160" s="84"/>
      <c r="WEP160" s="84"/>
      <c r="WEQ160" s="84"/>
      <c r="WER160" s="84"/>
      <c r="WES160" s="84"/>
      <c r="WET160" s="84"/>
      <c r="WEU160" s="84"/>
      <c r="WEV160" s="84"/>
      <c r="WEW160" s="84"/>
      <c r="WEX160" s="84"/>
      <c r="WEY160" s="84"/>
      <c r="WEZ160" s="84"/>
      <c r="WFA160" s="84"/>
      <c r="WFB160" s="84"/>
      <c r="WFC160" s="84"/>
      <c r="WFD160" s="84"/>
      <c r="WFE160" s="84"/>
      <c r="WFF160" s="84"/>
      <c r="WFG160" s="84"/>
      <c r="WFH160" s="84"/>
      <c r="WFI160" s="84"/>
      <c r="WFJ160" s="84"/>
      <c r="WFK160" s="84"/>
      <c r="WFL160" s="84"/>
      <c r="WFM160" s="84"/>
      <c r="WFN160" s="84"/>
      <c r="WFO160" s="84"/>
      <c r="WFP160" s="84"/>
      <c r="WFQ160" s="84"/>
      <c r="WFR160" s="84"/>
      <c r="WFS160" s="84"/>
      <c r="WFT160" s="84"/>
      <c r="WFU160" s="84"/>
      <c r="WFV160" s="84"/>
      <c r="WFW160" s="84"/>
      <c r="WFX160" s="84"/>
      <c r="WFY160" s="84"/>
      <c r="WFZ160" s="84"/>
      <c r="WGA160" s="84"/>
      <c r="WGB160" s="84"/>
      <c r="WGC160" s="84"/>
      <c r="WGD160" s="84"/>
      <c r="WGE160" s="84"/>
      <c r="WGF160" s="84"/>
      <c r="WGG160" s="84"/>
      <c r="WGH160" s="84"/>
      <c r="WGI160" s="84"/>
      <c r="WGJ160" s="84"/>
      <c r="WGK160" s="84"/>
      <c r="WGL160" s="84"/>
      <c r="WGM160" s="84"/>
      <c r="WGN160" s="84"/>
      <c r="WGO160" s="84"/>
      <c r="WGP160" s="84"/>
      <c r="WGQ160" s="84"/>
      <c r="WGR160" s="84"/>
      <c r="WGS160" s="84"/>
      <c r="WGT160" s="84"/>
      <c r="WGU160" s="84"/>
      <c r="WGV160" s="84"/>
      <c r="WGW160" s="84"/>
      <c r="WGX160" s="84"/>
      <c r="WGY160" s="84"/>
      <c r="WGZ160" s="84"/>
      <c r="WHA160" s="84"/>
      <c r="WHB160" s="84"/>
      <c r="WHC160" s="84"/>
      <c r="WHD160" s="84"/>
      <c r="WHE160" s="84"/>
      <c r="WHF160" s="84"/>
      <c r="WHG160" s="84"/>
      <c r="WHH160" s="84"/>
      <c r="WHI160" s="84"/>
      <c r="WHJ160" s="84"/>
      <c r="WHK160" s="84"/>
      <c r="WHL160" s="84"/>
      <c r="WHM160" s="84"/>
      <c r="WHN160" s="84"/>
      <c r="WHO160" s="84"/>
      <c r="WHP160" s="84"/>
      <c r="WHQ160" s="84"/>
      <c r="WHR160" s="84"/>
      <c r="WHS160" s="84"/>
      <c r="WHT160" s="84"/>
      <c r="WHU160" s="84"/>
      <c r="WHV160" s="84"/>
      <c r="WHW160" s="84"/>
      <c r="WHX160" s="84"/>
      <c r="WHY160" s="84"/>
      <c r="WHZ160" s="84"/>
      <c r="WIA160" s="84"/>
      <c r="WIB160" s="84"/>
      <c r="WIC160" s="84"/>
      <c r="WID160" s="84"/>
      <c r="WIE160" s="84"/>
      <c r="WIF160" s="84"/>
      <c r="WIG160" s="84"/>
      <c r="WIH160" s="84"/>
      <c r="WII160" s="84"/>
      <c r="WIJ160" s="84"/>
      <c r="WIK160" s="84"/>
      <c r="WIL160" s="84"/>
      <c r="WIM160" s="84"/>
      <c r="WIN160" s="84"/>
      <c r="WIO160" s="84"/>
      <c r="WIP160" s="84"/>
      <c r="WIQ160" s="84"/>
      <c r="WIR160" s="84"/>
      <c r="WIS160" s="84"/>
      <c r="WIT160" s="84"/>
      <c r="WIU160" s="84"/>
      <c r="WIV160" s="84"/>
      <c r="WIW160" s="84"/>
      <c r="WIX160" s="84"/>
      <c r="WIY160" s="84"/>
      <c r="WIZ160" s="84"/>
      <c r="WJA160" s="84"/>
      <c r="WJB160" s="84"/>
      <c r="WJC160" s="84"/>
      <c r="WJD160" s="84"/>
      <c r="WJE160" s="84"/>
      <c r="WJF160" s="84"/>
      <c r="WJG160" s="84"/>
      <c r="WJN160" s="84"/>
      <c r="WJO160" s="84"/>
      <c r="WJP160" s="84"/>
      <c r="WJQ160" s="84"/>
      <c r="WJR160" s="84"/>
      <c r="WJS160" s="84"/>
      <c r="WJT160" s="84"/>
      <c r="WJU160" s="84"/>
      <c r="WJV160" s="84"/>
      <c r="WJW160" s="84"/>
      <c r="WJX160" s="84"/>
      <c r="WJY160" s="84"/>
      <c r="WJZ160" s="84"/>
      <c r="WKA160" s="84"/>
      <c r="WKB160" s="84"/>
      <c r="WKC160" s="84"/>
      <c r="WKD160" s="84"/>
      <c r="WKE160" s="84"/>
      <c r="WKF160" s="84"/>
      <c r="WKG160" s="84"/>
      <c r="WKH160" s="84"/>
      <c r="WKI160" s="84"/>
      <c r="WKJ160" s="84"/>
      <c r="WKK160" s="84"/>
      <c r="WKL160" s="84"/>
      <c r="WKM160" s="84"/>
      <c r="WKN160" s="84"/>
      <c r="WKO160" s="84"/>
      <c r="WKP160" s="84"/>
      <c r="WKQ160" s="84"/>
      <c r="WKR160" s="84"/>
      <c r="WKS160" s="84"/>
      <c r="WKT160" s="84"/>
      <c r="WKU160" s="84"/>
      <c r="WKV160" s="84"/>
      <c r="WKW160" s="84"/>
      <c r="WKX160" s="84"/>
      <c r="WKY160" s="84"/>
      <c r="WKZ160" s="84"/>
      <c r="WLA160" s="84"/>
      <c r="WLB160" s="84"/>
      <c r="WLC160" s="84"/>
      <c r="WLD160" s="84"/>
      <c r="WLE160" s="84"/>
      <c r="WLF160" s="84"/>
      <c r="WLG160" s="84"/>
      <c r="WLH160" s="84"/>
      <c r="WLI160" s="84"/>
      <c r="WLJ160" s="84"/>
      <c r="WLK160" s="84"/>
      <c r="WLL160" s="84"/>
      <c r="WLM160" s="84"/>
      <c r="WLN160" s="84"/>
      <c r="WLO160" s="84"/>
      <c r="WLP160" s="84"/>
      <c r="WLQ160" s="84"/>
      <c r="WLR160" s="84"/>
      <c r="WLS160" s="84"/>
      <c r="WLT160" s="84"/>
      <c r="WLU160" s="84"/>
      <c r="WLV160" s="84"/>
      <c r="WLW160" s="84"/>
      <c r="WLX160" s="84"/>
      <c r="WLY160" s="84"/>
      <c r="WLZ160" s="84"/>
      <c r="WMA160" s="84"/>
      <c r="WMB160" s="84"/>
      <c r="WMC160" s="84"/>
      <c r="WMD160" s="84"/>
      <c r="WME160" s="84"/>
      <c r="WMF160" s="84"/>
      <c r="WMG160" s="84"/>
      <c r="WMH160" s="84"/>
      <c r="WMI160" s="84"/>
      <c r="WMJ160" s="84"/>
      <c r="WMK160" s="84"/>
      <c r="WML160" s="84"/>
      <c r="WMM160" s="84"/>
      <c r="WMN160" s="84"/>
      <c r="WMO160" s="84"/>
      <c r="WMP160" s="84"/>
      <c r="WMQ160" s="84"/>
      <c r="WMR160" s="84"/>
      <c r="WMS160" s="84"/>
      <c r="WMT160" s="84"/>
      <c r="WMU160" s="84"/>
      <c r="WMV160" s="84"/>
      <c r="WMW160" s="84"/>
      <c r="WMX160" s="84"/>
      <c r="WMY160" s="84"/>
      <c r="WMZ160" s="84"/>
      <c r="WNA160" s="84"/>
      <c r="WNB160" s="84"/>
      <c r="WNC160" s="84"/>
      <c r="WND160" s="84"/>
      <c r="WNE160" s="84"/>
      <c r="WNF160" s="84"/>
      <c r="WNG160" s="84"/>
      <c r="WNH160" s="84"/>
      <c r="WNI160" s="84"/>
      <c r="WNJ160" s="84"/>
      <c r="WNK160" s="84"/>
      <c r="WNL160" s="84"/>
      <c r="WNM160" s="84"/>
      <c r="WNN160" s="84"/>
      <c r="WNO160" s="84"/>
      <c r="WNP160" s="84"/>
      <c r="WNQ160" s="84"/>
      <c r="WNR160" s="84"/>
      <c r="WNS160" s="84"/>
      <c r="WNT160" s="84"/>
      <c r="WNU160" s="84"/>
      <c r="WNV160" s="84"/>
      <c r="WNW160" s="84"/>
      <c r="WNX160" s="84"/>
      <c r="WNY160" s="84"/>
      <c r="WNZ160" s="84"/>
      <c r="WOA160" s="84"/>
      <c r="WOB160" s="84"/>
      <c r="WOC160" s="84"/>
      <c r="WOD160" s="84"/>
      <c r="WOE160" s="84"/>
      <c r="WOF160" s="84"/>
      <c r="WOG160" s="84"/>
      <c r="WOH160" s="84"/>
      <c r="WOI160" s="84"/>
      <c r="WOJ160" s="84"/>
      <c r="WOK160" s="84"/>
      <c r="WOL160" s="84"/>
      <c r="WOM160" s="84"/>
      <c r="WON160" s="84"/>
      <c r="WOO160" s="84"/>
      <c r="WOP160" s="84"/>
      <c r="WOQ160" s="84"/>
      <c r="WOR160" s="84"/>
      <c r="WOS160" s="84"/>
      <c r="WOT160" s="84"/>
      <c r="WOU160" s="84"/>
      <c r="WOV160" s="84"/>
      <c r="WOW160" s="84"/>
      <c r="WOX160" s="84"/>
      <c r="WOY160" s="84"/>
      <c r="WOZ160" s="84"/>
      <c r="WPA160" s="84"/>
      <c r="WPB160" s="84"/>
      <c r="WPC160" s="84"/>
      <c r="WPD160" s="84"/>
      <c r="WPE160" s="84"/>
      <c r="WPF160" s="84"/>
      <c r="WPG160" s="84"/>
      <c r="WPH160" s="84"/>
      <c r="WPI160" s="84"/>
      <c r="WPJ160" s="84"/>
      <c r="WPK160" s="84"/>
      <c r="WPL160" s="84"/>
      <c r="WPM160" s="84"/>
      <c r="WPN160" s="84"/>
      <c r="WPO160" s="84"/>
      <c r="WPP160" s="84"/>
      <c r="WPQ160" s="84"/>
      <c r="WPR160" s="84"/>
      <c r="WPS160" s="84"/>
      <c r="WPT160" s="84"/>
      <c r="WPU160" s="84"/>
      <c r="WPV160" s="84"/>
      <c r="WPW160" s="84"/>
      <c r="WPX160" s="84"/>
      <c r="WPY160" s="84"/>
      <c r="WPZ160" s="84"/>
      <c r="WQA160" s="84"/>
      <c r="WQB160" s="84"/>
      <c r="WQC160" s="84"/>
      <c r="WQD160" s="84"/>
      <c r="WQE160" s="84"/>
      <c r="WQF160" s="84"/>
      <c r="WQG160" s="84"/>
      <c r="WQH160" s="84"/>
      <c r="WQI160" s="84"/>
      <c r="WQJ160" s="84"/>
      <c r="WQK160" s="84"/>
      <c r="WQL160" s="84"/>
      <c r="WQM160" s="84"/>
      <c r="WQN160" s="84"/>
      <c r="WQO160" s="84"/>
      <c r="WQP160" s="84"/>
      <c r="WQQ160" s="84"/>
      <c r="WQR160" s="84"/>
      <c r="WQS160" s="84"/>
      <c r="WQT160" s="84"/>
      <c r="WQU160" s="84"/>
      <c r="WQV160" s="84"/>
      <c r="WQW160" s="84"/>
      <c r="WQX160" s="84"/>
      <c r="WQY160" s="84"/>
      <c r="WQZ160" s="84"/>
      <c r="WRA160" s="84"/>
      <c r="WRB160" s="84"/>
      <c r="WRC160" s="84"/>
      <c r="WRD160" s="84"/>
      <c r="WRE160" s="84"/>
      <c r="WRF160" s="84"/>
      <c r="WRG160" s="84"/>
      <c r="WRH160" s="84"/>
      <c r="WRI160" s="84"/>
      <c r="WRJ160" s="84"/>
      <c r="WRK160" s="84"/>
      <c r="WRL160" s="84"/>
      <c r="WRM160" s="84"/>
      <c r="WRN160" s="84"/>
      <c r="WRO160" s="84"/>
      <c r="WRP160" s="84"/>
      <c r="WRQ160" s="84"/>
      <c r="WRR160" s="84"/>
      <c r="WRS160" s="84"/>
      <c r="WRT160" s="84"/>
      <c r="WRU160" s="84"/>
      <c r="WRV160" s="84"/>
      <c r="WRW160" s="84"/>
      <c r="WRX160" s="84"/>
      <c r="WRY160" s="84"/>
      <c r="WRZ160" s="84"/>
      <c r="WSA160" s="84"/>
      <c r="WSB160" s="84"/>
      <c r="WSC160" s="84"/>
      <c r="WSD160" s="84"/>
      <c r="WSE160" s="84"/>
      <c r="WSF160" s="84"/>
      <c r="WSG160" s="84"/>
      <c r="WSH160" s="84"/>
      <c r="WSI160" s="84"/>
      <c r="WSJ160" s="84"/>
      <c r="WSK160" s="84"/>
      <c r="WSL160" s="84"/>
      <c r="WSM160" s="84"/>
      <c r="WSN160" s="84"/>
      <c r="WSO160" s="84"/>
      <c r="WSP160" s="84"/>
      <c r="WSQ160" s="84"/>
      <c r="WSR160" s="84"/>
      <c r="WSS160" s="84"/>
      <c r="WST160" s="84"/>
      <c r="WSU160" s="84"/>
      <c r="WSV160" s="84"/>
      <c r="WSW160" s="84"/>
      <c r="WSX160" s="84"/>
      <c r="WSY160" s="84"/>
      <c r="WSZ160" s="84"/>
      <c r="WTA160" s="84"/>
      <c r="WTB160" s="84"/>
      <c r="WTC160" s="84"/>
      <c r="WTJ160" s="84"/>
      <c r="WTK160" s="84"/>
      <c r="WTL160" s="84"/>
      <c r="WTM160" s="84"/>
      <c r="WTN160" s="84"/>
      <c r="WTO160" s="84"/>
      <c r="WTP160" s="84"/>
      <c r="WTQ160" s="84"/>
      <c r="WTR160" s="84"/>
      <c r="WTS160" s="84"/>
      <c r="WTT160" s="84"/>
      <c r="WTU160" s="84"/>
      <c r="WTV160" s="84"/>
      <c r="WTW160" s="84"/>
      <c r="WTX160" s="84"/>
      <c r="WTY160" s="84"/>
      <c r="WTZ160" s="84"/>
      <c r="WUA160" s="84"/>
      <c r="WUB160" s="84"/>
      <c r="WUC160" s="84"/>
      <c r="WUD160" s="84"/>
      <c r="WUE160" s="84"/>
      <c r="WUF160" s="84"/>
      <c r="WUG160" s="84"/>
      <c r="WUH160" s="84"/>
      <c r="WUI160" s="84"/>
      <c r="WUJ160" s="84"/>
      <c r="WUK160" s="84"/>
      <c r="WUL160" s="84"/>
      <c r="WUM160" s="84"/>
      <c r="WUN160" s="84"/>
      <c r="WUO160" s="84"/>
      <c r="WUP160" s="84"/>
      <c r="WUQ160" s="84"/>
      <c r="WUR160" s="84"/>
      <c r="WUS160" s="84"/>
      <c r="WUT160" s="84"/>
      <c r="WUU160" s="84"/>
      <c r="WUV160" s="84"/>
      <c r="WUW160" s="84"/>
      <c r="WUX160" s="84"/>
      <c r="WUY160" s="84"/>
      <c r="WUZ160" s="84"/>
      <c r="WVA160" s="84"/>
      <c r="WVB160" s="84"/>
      <c r="WVC160" s="84"/>
      <c r="WVD160" s="84"/>
      <c r="WVE160" s="84"/>
      <c r="WVF160" s="84"/>
      <c r="WVG160" s="84"/>
      <c r="WVH160" s="84"/>
      <c r="WVI160" s="84"/>
      <c r="WVJ160" s="84"/>
      <c r="WVK160" s="84"/>
      <c r="WVL160" s="84"/>
      <c r="WVM160" s="84"/>
      <c r="WVN160" s="84"/>
      <c r="WVO160" s="84"/>
      <c r="WVP160" s="84"/>
      <c r="WVQ160" s="84"/>
      <c r="WVR160" s="84"/>
      <c r="WVS160" s="84"/>
      <c r="WVT160" s="84"/>
      <c r="WVU160" s="84"/>
      <c r="WVV160" s="84"/>
      <c r="WVW160" s="84"/>
      <c r="WVX160" s="84"/>
      <c r="WVY160" s="84"/>
      <c r="WVZ160" s="84"/>
      <c r="WWA160" s="84"/>
      <c r="WWB160" s="84"/>
      <c r="WWC160" s="84"/>
      <c r="WWD160" s="84"/>
      <c r="WWE160" s="84"/>
      <c r="WWF160" s="84"/>
      <c r="WWG160" s="84"/>
      <c r="WWH160" s="84"/>
      <c r="WWI160" s="84"/>
      <c r="WWJ160" s="84"/>
      <c r="WWK160" s="84"/>
      <c r="WWL160" s="84"/>
      <c r="WWM160" s="84"/>
      <c r="WWN160" s="84"/>
      <c r="WWO160" s="84"/>
      <c r="WWP160" s="84"/>
      <c r="WWQ160" s="84"/>
      <c r="WWR160" s="84"/>
      <c r="WWS160" s="84"/>
      <c r="WWT160" s="84"/>
      <c r="WWU160" s="84"/>
      <c r="WWV160" s="84"/>
      <c r="WWW160" s="84"/>
      <c r="WWX160" s="84"/>
      <c r="WWY160" s="84"/>
      <c r="WWZ160" s="84"/>
      <c r="WXA160" s="84"/>
      <c r="WXB160" s="84"/>
      <c r="WXC160" s="84"/>
      <c r="WXD160" s="84"/>
      <c r="WXE160" s="84"/>
      <c r="WXF160" s="84"/>
      <c r="WXG160" s="84"/>
      <c r="WXH160" s="84"/>
      <c r="WXI160" s="84"/>
      <c r="WXJ160" s="84"/>
      <c r="WXK160" s="84"/>
      <c r="WXL160" s="84"/>
      <c r="WXM160" s="84"/>
      <c r="WXN160" s="84"/>
      <c r="WXO160" s="84"/>
      <c r="WXP160" s="84"/>
      <c r="WXQ160" s="84"/>
      <c r="WXR160" s="84"/>
      <c r="WXS160" s="84"/>
      <c r="WXT160" s="84"/>
      <c r="WXU160" s="84"/>
      <c r="WXV160" s="84"/>
      <c r="WXW160" s="84"/>
      <c r="WXX160" s="84"/>
      <c r="WXY160" s="84"/>
      <c r="WXZ160" s="84"/>
      <c r="WYA160" s="84"/>
      <c r="WYB160" s="84"/>
      <c r="WYC160" s="84"/>
      <c r="WYD160" s="84"/>
      <c r="WYE160" s="84"/>
      <c r="WYF160" s="84"/>
      <c r="WYG160" s="84"/>
      <c r="WYH160" s="84"/>
      <c r="WYI160" s="84"/>
      <c r="WYJ160" s="84"/>
      <c r="WYK160" s="84"/>
      <c r="WYL160" s="84"/>
      <c r="WYM160" s="84"/>
      <c r="WYN160" s="84"/>
      <c r="WYO160" s="84"/>
      <c r="WYP160" s="84"/>
      <c r="WYQ160" s="84"/>
      <c r="WYR160" s="84"/>
      <c r="WYS160" s="84"/>
      <c r="WYT160" s="84"/>
      <c r="WYU160" s="84"/>
      <c r="WYV160" s="84"/>
      <c r="WYW160" s="84"/>
      <c r="WYX160" s="84"/>
      <c r="WYY160" s="84"/>
      <c r="WYZ160" s="84"/>
      <c r="WZA160" s="84"/>
      <c r="WZB160" s="84"/>
      <c r="WZC160" s="84"/>
      <c r="WZD160" s="84"/>
      <c r="WZE160" s="84"/>
      <c r="WZF160" s="84"/>
      <c r="WZG160" s="84"/>
      <c r="WZH160" s="84"/>
      <c r="WZI160" s="84"/>
      <c r="WZJ160" s="84"/>
      <c r="WZK160" s="84"/>
      <c r="WZL160" s="84"/>
      <c r="WZM160" s="84"/>
      <c r="WZN160" s="84"/>
      <c r="WZO160" s="84"/>
      <c r="WZP160" s="84"/>
      <c r="WZQ160" s="84"/>
      <c r="WZR160" s="84"/>
      <c r="WZS160" s="84"/>
      <c r="WZT160" s="84"/>
      <c r="WZU160" s="84"/>
      <c r="WZV160" s="84"/>
      <c r="WZW160" s="84"/>
      <c r="WZX160" s="84"/>
      <c r="WZY160" s="84"/>
      <c r="WZZ160" s="84"/>
      <c r="XAA160" s="84"/>
      <c r="XAB160" s="84"/>
      <c r="XAC160" s="84"/>
      <c r="XAD160" s="84"/>
      <c r="XAE160" s="84"/>
      <c r="XAF160" s="84"/>
      <c r="XAG160" s="84"/>
      <c r="XAH160" s="84"/>
      <c r="XAI160" s="84"/>
      <c r="XAJ160" s="84"/>
      <c r="XAK160" s="84"/>
      <c r="XAL160" s="84"/>
      <c r="XAM160" s="84"/>
      <c r="XAN160" s="84"/>
      <c r="XAO160" s="84"/>
      <c r="XAP160" s="84"/>
      <c r="XAQ160" s="84"/>
      <c r="XAR160" s="84"/>
      <c r="XAS160" s="84"/>
      <c r="XAT160" s="84"/>
      <c r="XAU160" s="84"/>
      <c r="XAV160" s="84"/>
      <c r="XAW160" s="84"/>
      <c r="XAX160" s="84"/>
      <c r="XAY160" s="84"/>
      <c r="XAZ160" s="84"/>
      <c r="XBA160" s="84"/>
      <c r="XBB160" s="84"/>
      <c r="XBC160" s="84"/>
      <c r="XBD160" s="84"/>
      <c r="XBE160" s="84"/>
      <c r="XBF160" s="84"/>
      <c r="XBG160" s="84"/>
      <c r="XBH160" s="84"/>
      <c r="XBI160" s="84"/>
      <c r="XBJ160" s="84"/>
      <c r="XBK160" s="84"/>
      <c r="XBL160" s="84"/>
      <c r="XBM160" s="84"/>
      <c r="XBN160" s="84"/>
      <c r="XBO160" s="84"/>
      <c r="XBP160" s="84"/>
      <c r="XBQ160" s="84"/>
      <c r="XBR160" s="84"/>
      <c r="XBS160" s="84"/>
      <c r="XBT160" s="84"/>
      <c r="XBU160" s="84"/>
      <c r="XBV160" s="84"/>
      <c r="XBW160" s="84"/>
      <c r="XBX160" s="84"/>
      <c r="XBY160" s="84"/>
      <c r="XBZ160" s="84"/>
      <c r="XCA160" s="84"/>
      <c r="XCB160" s="84"/>
      <c r="XCC160" s="84"/>
      <c r="XCD160" s="84"/>
      <c r="XCE160" s="84"/>
      <c r="XCF160" s="84"/>
      <c r="XCG160" s="84"/>
      <c r="XCH160" s="84"/>
      <c r="XCI160" s="84"/>
      <c r="XCJ160" s="84"/>
      <c r="XCK160" s="84"/>
      <c r="XCL160" s="84"/>
      <c r="XCM160" s="84"/>
      <c r="XCN160" s="84"/>
      <c r="XCO160" s="84"/>
      <c r="XCP160" s="84"/>
      <c r="XCQ160" s="84"/>
      <c r="XCR160" s="84"/>
      <c r="XCS160" s="84"/>
      <c r="XCT160" s="84"/>
    </row>
    <row r="161" spans="1:16322" ht="31.5" x14ac:dyDescent="0.25">
      <c r="A161" s="33" t="s">
        <v>7</v>
      </c>
      <c r="B161" s="68">
        <v>2930000000</v>
      </c>
      <c r="C161" s="68">
        <v>200</v>
      </c>
      <c r="D161" s="36">
        <v>1645546.2</v>
      </c>
      <c r="E161" s="84"/>
      <c r="F161" s="84"/>
      <c r="G161" s="84"/>
      <c r="H161" s="84"/>
      <c r="I161" s="84"/>
      <c r="J161" s="84"/>
      <c r="K161" s="84"/>
      <c r="L161" s="84"/>
      <c r="M161" s="84"/>
      <c r="N161" s="84"/>
      <c r="O161" s="84"/>
      <c r="P161" s="84"/>
      <c r="Q161" s="84"/>
      <c r="R161" s="84"/>
      <c r="S161" s="84"/>
      <c r="T161" s="84"/>
      <c r="U161" s="84"/>
      <c r="V161" s="84"/>
      <c r="W161" s="84"/>
      <c r="X161" s="84"/>
      <c r="Y161" s="84"/>
      <c r="Z161" s="84"/>
      <c r="AA161" s="84"/>
      <c r="AB161" s="84"/>
      <c r="AC161" s="84"/>
      <c r="AD161" s="84"/>
      <c r="AE161" s="84"/>
      <c r="AF161" s="84"/>
      <c r="AG161" s="84"/>
      <c r="AH161" s="84"/>
      <c r="AI161" s="84"/>
      <c r="AJ161" s="84"/>
      <c r="AK161" s="84"/>
      <c r="AL161" s="84"/>
      <c r="AM161" s="84"/>
      <c r="AN161" s="84"/>
      <c r="AO161" s="84"/>
      <c r="AP161" s="84"/>
      <c r="AQ161" s="84"/>
      <c r="AR161" s="84"/>
      <c r="AS161" s="84"/>
      <c r="AT161" s="84"/>
      <c r="AU161" s="84"/>
      <c r="AV161" s="84"/>
      <c r="AW161" s="84"/>
      <c r="AX161" s="84"/>
      <c r="AY161" s="84"/>
      <c r="AZ161" s="84"/>
      <c r="BA161" s="84"/>
      <c r="BB161" s="84"/>
      <c r="BC161" s="84"/>
      <c r="BD161" s="84"/>
      <c r="BE161" s="84"/>
      <c r="BF161" s="84"/>
      <c r="BG161" s="84"/>
      <c r="BH161" s="84"/>
      <c r="BI161" s="84"/>
      <c r="BJ161" s="84"/>
      <c r="BK161" s="84"/>
      <c r="BL161" s="84"/>
      <c r="BM161" s="84"/>
      <c r="BN161" s="84"/>
      <c r="BO161" s="84"/>
      <c r="BP161" s="84"/>
      <c r="BQ161" s="84"/>
      <c r="BR161" s="84"/>
      <c r="BS161" s="84"/>
      <c r="BT161" s="84"/>
      <c r="BU161" s="84"/>
      <c r="BV161" s="84"/>
      <c r="BW161" s="84"/>
      <c r="BX161" s="84"/>
      <c r="BY161" s="84"/>
      <c r="BZ161" s="84"/>
      <c r="CA161" s="84"/>
      <c r="CB161" s="84"/>
      <c r="CC161" s="84"/>
      <c r="CD161" s="84"/>
      <c r="CE161" s="84"/>
      <c r="CF161" s="84"/>
      <c r="CG161" s="84"/>
      <c r="CH161" s="84"/>
      <c r="CI161" s="84"/>
      <c r="CJ161" s="84"/>
      <c r="CK161" s="84"/>
      <c r="CL161" s="84"/>
      <c r="CM161" s="84"/>
      <c r="CN161" s="84"/>
      <c r="CO161" s="84"/>
      <c r="CP161" s="84"/>
      <c r="CQ161" s="84"/>
      <c r="CR161" s="84"/>
      <c r="CS161" s="84"/>
      <c r="CT161" s="84"/>
      <c r="CU161" s="84"/>
      <c r="CV161" s="84"/>
      <c r="CW161" s="84"/>
      <c r="CX161" s="84"/>
      <c r="CY161" s="84"/>
      <c r="CZ161" s="84"/>
      <c r="DA161" s="84"/>
      <c r="DB161" s="84"/>
      <c r="DC161" s="84"/>
      <c r="DD161" s="84"/>
      <c r="DE161" s="84"/>
      <c r="DF161" s="84"/>
      <c r="DG161" s="84"/>
      <c r="DH161" s="84"/>
      <c r="DI161" s="84"/>
      <c r="DJ161" s="84"/>
      <c r="DK161" s="84"/>
      <c r="DL161" s="84"/>
      <c r="DM161" s="84"/>
      <c r="DN161" s="84"/>
      <c r="DO161" s="84"/>
      <c r="DP161" s="84"/>
      <c r="DQ161" s="84"/>
      <c r="DR161" s="84"/>
      <c r="DS161" s="84"/>
      <c r="DT161" s="84"/>
      <c r="DU161" s="84"/>
      <c r="DV161" s="84"/>
      <c r="DW161" s="84"/>
      <c r="DX161" s="84"/>
      <c r="DY161" s="84"/>
      <c r="DZ161" s="84"/>
      <c r="EA161" s="84"/>
      <c r="EB161" s="84"/>
      <c r="EC161" s="84"/>
      <c r="ED161" s="84"/>
      <c r="EE161" s="84"/>
      <c r="EF161" s="84"/>
      <c r="EG161" s="84"/>
      <c r="EH161" s="84"/>
      <c r="EI161" s="84"/>
      <c r="EJ161" s="84"/>
      <c r="EK161" s="84"/>
      <c r="EL161" s="84"/>
      <c r="EM161" s="84"/>
      <c r="EN161" s="84"/>
      <c r="EO161" s="84"/>
      <c r="EP161" s="84"/>
      <c r="EQ161" s="84"/>
      <c r="ER161" s="84"/>
      <c r="ES161" s="84"/>
      <c r="ET161" s="84"/>
      <c r="EU161" s="84"/>
      <c r="EV161" s="84"/>
      <c r="EW161" s="84"/>
      <c r="EX161" s="84"/>
      <c r="EY161" s="84"/>
      <c r="EZ161" s="84"/>
      <c r="FA161" s="84"/>
      <c r="FB161" s="84"/>
      <c r="FC161" s="84"/>
      <c r="FD161" s="84"/>
      <c r="FE161" s="84"/>
      <c r="FF161" s="84"/>
      <c r="FG161" s="84"/>
      <c r="FH161" s="84"/>
      <c r="FI161" s="84"/>
      <c r="FJ161" s="84"/>
      <c r="FK161" s="84"/>
      <c r="FL161" s="84"/>
      <c r="FM161" s="84"/>
      <c r="FN161" s="84"/>
      <c r="FO161" s="84"/>
      <c r="FP161" s="84"/>
      <c r="FQ161" s="84"/>
      <c r="FR161" s="84"/>
      <c r="FS161" s="84"/>
      <c r="FT161" s="84"/>
      <c r="FU161" s="84"/>
      <c r="FV161" s="84"/>
      <c r="FW161" s="84"/>
      <c r="FX161" s="84"/>
      <c r="FY161" s="84"/>
      <c r="FZ161" s="84"/>
      <c r="GA161" s="84"/>
      <c r="GB161" s="84"/>
      <c r="GC161" s="84"/>
      <c r="GD161" s="84"/>
      <c r="GE161" s="84"/>
      <c r="GF161" s="84"/>
      <c r="GG161" s="84"/>
      <c r="GH161" s="84"/>
      <c r="GI161" s="84"/>
      <c r="GJ161" s="84"/>
      <c r="GK161" s="84"/>
      <c r="GL161" s="84"/>
      <c r="GM161" s="84"/>
      <c r="GN161" s="84"/>
      <c r="GO161" s="84"/>
      <c r="GP161" s="84"/>
      <c r="GQ161" s="84"/>
      <c r="GX161" s="84"/>
      <c r="GY161" s="84"/>
      <c r="GZ161" s="84"/>
      <c r="HA161" s="84"/>
      <c r="HB161" s="84"/>
      <c r="HC161" s="84"/>
      <c r="HD161" s="84"/>
      <c r="HE161" s="84"/>
      <c r="HF161" s="84"/>
      <c r="HG161" s="84"/>
      <c r="HH161" s="84"/>
      <c r="HI161" s="84"/>
      <c r="HJ161" s="84"/>
      <c r="HK161" s="84"/>
      <c r="HL161" s="84"/>
      <c r="HM161" s="84"/>
      <c r="HN161" s="84"/>
      <c r="HO161" s="84"/>
      <c r="HP161" s="84"/>
      <c r="HQ161" s="84"/>
      <c r="HR161" s="84"/>
      <c r="HS161" s="84"/>
      <c r="HT161" s="84"/>
      <c r="HU161" s="84"/>
      <c r="HV161" s="84"/>
      <c r="HW161" s="84"/>
      <c r="HX161" s="84"/>
      <c r="HY161" s="84"/>
      <c r="HZ161" s="84"/>
      <c r="IA161" s="84"/>
      <c r="IB161" s="84"/>
      <c r="IC161" s="84"/>
      <c r="ID161" s="84"/>
      <c r="IE161" s="84"/>
      <c r="IF161" s="84"/>
      <c r="IG161" s="84"/>
      <c r="IH161" s="84"/>
      <c r="II161" s="84"/>
      <c r="IJ161" s="84"/>
      <c r="IK161" s="84"/>
      <c r="IL161" s="84"/>
      <c r="IM161" s="84"/>
      <c r="IN161" s="84"/>
      <c r="IO161" s="84"/>
      <c r="IP161" s="84"/>
      <c r="IQ161" s="84"/>
      <c r="IR161" s="84"/>
      <c r="IS161" s="84"/>
      <c r="IT161" s="84"/>
      <c r="IU161" s="84"/>
      <c r="IV161" s="84"/>
      <c r="IW161" s="84"/>
      <c r="IX161" s="84"/>
      <c r="IY161" s="84"/>
      <c r="IZ161" s="84"/>
      <c r="JA161" s="84"/>
      <c r="JB161" s="84"/>
      <c r="JC161" s="84"/>
      <c r="JD161" s="84"/>
      <c r="JE161" s="84"/>
      <c r="JF161" s="84"/>
      <c r="JG161" s="84"/>
      <c r="JH161" s="84"/>
      <c r="JI161" s="84"/>
      <c r="JJ161" s="84"/>
      <c r="JK161" s="84"/>
      <c r="JL161" s="84"/>
      <c r="JM161" s="84"/>
      <c r="JN161" s="84"/>
      <c r="JO161" s="84"/>
      <c r="JP161" s="84"/>
      <c r="JQ161" s="84"/>
      <c r="JR161" s="84"/>
      <c r="JS161" s="84"/>
      <c r="JT161" s="84"/>
      <c r="JU161" s="84"/>
      <c r="JV161" s="84"/>
      <c r="JW161" s="84"/>
      <c r="JX161" s="84"/>
      <c r="JY161" s="84"/>
      <c r="JZ161" s="84"/>
      <c r="KA161" s="84"/>
      <c r="KB161" s="84"/>
      <c r="KC161" s="84"/>
      <c r="KD161" s="84"/>
      <c r="KE161" s="84"/>
      <c r="KF161" s="84"/>
      <c r="KG161" s="84"/>
      <c r="KH161" s="84"/>
      <c r="KI161" s="84"/>
      <c r="KJ161" s="84"/>
      <c r="KK161" s="84"/>
      <c r="KL161" s="84"/>
      <c r="KM161" s="84"/>
      <c r="KN161" s="84"/>
      <c r="KO161" s="84"/>
      <c r="KP161" s="84"/>
      <c r="KQ161" s="84"/>
      <c r="KR161" s="84"/>
      <c r="KS161" s="84"/>
      <c r="KT161" s="84"/>
      <c r="KU161" s="84"/>
      <c r="KV161" s="84"/>
      <c r="KW161" s="84"/>
      <c r="KX161" s="84"/>
      <c r="KY161" s="84"/>
      <c r="KZ161" s="84"/>
      <c r="LA161" s="84"/>
      <c r="LB161" s="84"/>
      <c r="LC161" s="84"/>
      <c r="LD161" s="84"/>
      <c r="LE161" s="84"/>
      <c r="LF161" s="84"/>
      <c r="LG161" s="84"/>
      <c r="LH161" s="84"/>
      <c r="LI161" s="84"/>
      <c r="LJ161" s="84"/>
      <c r="LK161" s="84"/>
      <c r="LL161" s="84"/>
      <c r="LM161" s="84"/>
      <c r="LN161" s="84"/>
      <c r="LO161" s="84"/>
      <c r="LP161" s="84"/>
      <c r="LQ161" s="84"/>
      <c r="LR161" s="84"/>
      <c r="LS161" s="84"/>
      <c r="LT161" s="84"/>
      <c r="LU161" s="84"/>
      <c r="LV161" s="84"/>
      <c r="LW161" s="84"/>
      <c r="LX161" s="84"/>
      <c r="LY161" s="84"/>
      <c r="LZ161" s="84"/>
      <c r="MA161" s="84"/>
      <c r="MB161" s="84"/>
      <c r="MC161" s="84"/>
      <c r="MD161" s="84"/>
      <c r="ME161" s="84"/>
      <c r="MF161" s="84"/>
      <c r="MG161" s="84"/>
      <c r="MH161" s="84"/>
      <c r="MI161" s="84"/>
      <c r="MJ161" s="84"/>
      <c r="MK161" s="84"/>
      <c r="ML161" s="84"/>
      <c r="MM161" s="84"/>
      <c r="MN161" s="84"/>
      <c r="MO161" s="84"/>
      <c r="MP161" s="84"/>
      <c r="MQ161" s="84"/>
      <c r="MR161" s="84"/>
      <c r="MS161" s="84"/>
      <c r="MT161" s="84"/>
      <c r="MU161" s="84"/>
      <c r="MV161" s="84"/>
      <c r="MW161" s="84"/>
      <c r="MX161" s="84"/>
      <c r="MY161" s="84"/>
      <c r="MZ161" s="84"/>
      <c r="NA161" s="84"/>
      <c r="NB161" s="84"/>
      <c r="NC161" s="84"/>
      <c r="ND161" s="84"/>
      <c r="NE161" s="84"/>
      <c r="NF161" s="84"/>
      <c r="NG161" s="84"/>
      <c r="NH161" s="84"/>
      <c r="NI161" s="84"/>
      <c r="NJ161" s="84"/>
      <c r="NK161" s="84"/>
      <c r="NL161" s="84"/>
      <c r="NM161" s="84"/>
      <c r="NN161" s="84"/>
      <c r="NO161" s="84"/>
      <c r="NP161" s="84"/>
      <c r="NQ161" s="84"/>
      <c r="NR161" s="84"/>
      <c r="NS161" s="84"/>
      <c r="NT161" s="84"/>
      <c r="NU161" s="84"/>
      <c r="NV161" s="84"/>
      <c r="NW161" s="84"/>
      <c r="NX161" s="84"/>
      <c r="NY161" s="84"/>
      <c r="NZ161" s="84"/>
      <c r="OA161" s="84"/>
      <c r="OB161" s="84"/>
      <c r="OC161" s="84"/>
      <c r="OD161" s="84"/>
      <c r="OE161" s="84"/>
      <c r="OF161" s="84"/>
      <c r="OG161" s="84"/>
      <c r="OH161" s="84"/>
      <c r="OI161" s="84"/>
      <c r="OJ161" s="84"/>
      <c r="OK161" s="84"/>
      <c r="OL161" s="84"/>
      <c r="OM161" s="84"/>
      <c r="ON161" s="84"/>
      <c r="OO161" s="84"/>
      <c r="OP161" s="84"/>
      <c r="OQ161" s="84"/>
      <c r="OR161" s="84"/>
      <c r="OS161" s="84"/>
      <c r="OT161" s="84"/>
      <c r="OU161" s="84"/>
      <c r="OV161" s="84"/>
      <c r="OW161" s="84"/>
      <c r="OX161" s="84"/>
      <c r="OY161" s="84"/>
      <c r="OZ161" s="84"/>
      <c r="PA161" s="84"/>
      <c r="PB161" s="84"/>
      <c r="PC161" s="84"/>
      <c r="PD161" s="84"/>
      <c r="PE161" s="84"/>
      <c r="PF161" s="84"/>
      <c r="PG161" s="84"/>
      <c r="PH161" s="84"/>
      <c r="PI161" s="84"/>
      <c r="PJ161" s="84"/>
      <c r="PK161" s="84"/>
      <c r="PL161" s="84"/>
      <c r="PM161" s="84"/>
      <c r="PN161" s="84"/>
      <c r="PO161" s="84"/>
      <c r="PP161" s="84"/>
      <c r="PQ161" s="84"/>
      <c r="PR161" s="84"/>
      <c r="PS161" s="84"/>
      <c r="PT161" s="84"/>
      <c r="PU161" s="84"/>
      <c r="PV161" s="84"/>
      <c r="PW161" s="84"/>
      <c r="PX161" s="84"/>
      <c r="PY161" s="84"/>
      <c r="PZ161" s="84"/>
      <c r="QA161" s="84"/>
      <c r="QB161" s="84"/>
      <c r="QC161" s="84"/>
      <c r="QD161" s="84"/>
      <c r="QE161" s="84"/>
      <c r="QF161" s="84"/>
      <c r="QG161" s="84"/>
      <c r="QH161" s="84"/>
      <c r="QI161" s="84"/>
      <c r="QJ161" s="84"/>
      <c r="QK161" s="84"/>
      <c r="QL161" s="84"/>
      <c r="QM161" s="84"/>
      <c r="QT161" s="84"/>
      <c r="QU161" s="84"/>
      <c r="QV161" s="84"/>
      <c r="QW161" s="84"/>
      <c r="QX161" s="84"/>
      <c r="QY161" s="84"/>
      <c r="QZ161" s="84"/>
      <c r="RA161" s="84"/>
      <c r="RB161" s="84"/>
      <c r="RC161" s="84"/>
      <c r="RD161" s="84"/>
      <c r="RE161" s="84"/>
      <c r="RF161" s="84"/>
      <c r="RG161" s="84"/>
      <c r="RH161" s="84"/>
      <c r="RI161" s="84"/>
      <c r="RJ161" s="84"/>
      <c r="RK161" s="84"/>
      <c r="RL161" s="84"/>
      <c r="RM161" s="84"/>
      <c r="RN161" s="84"/>
      <c r="RO161" s="84"/>
      <c r="RP161" s="84"/>
      <c r="RQ161" s="84"/>
      <c r="RR161" s="84"/>
      <c r="RS161" s="84"/>
      <c r="RT161" s="84"/>
      <c r="RU161" s="84"/>
      <c r="RV161" s="84"/>
      <c r="RW161" s="84"/>
      <c r="RX161" s="84"/>
      <c r="RY161" s="84"/>
      <c r="RZ161" s="84"/>
      <c r="SA161" s="84"/>
      <c r="SB161" s="84"/>
      <c r="SC161" s="84"/>
      <c r="SD161" s="84"/>
      <c r="SE161" s="84"/>
      <c r="SF161" s="84"/>
      <c r="SG161" s="84"/>
      <c r="SH161" s="84"/>
      <c r="SI161" s="84"/>
      <c r="SJ161" s="84"/>
      <c r="SK161" s="84"/>
      <c r="SL161" s="84"/>
      <c r="SM161" s="84"/>
      <c r="SN161" s="84"/>
      <c r="SO161" s="84"/>
      <c r="SP161" s="84"/>
      <c r="SQ161" s="84"/>
      <c r="SR161" s="84"/>
      <c r="SS161" s="84"/>
      <c r="ST161" s="84"/>
      <c r="SU161" s="84"/>
      <c r="SV161" s="84"/>
      <c r="SW161" s="84"/>
      <c r="SX161" s="84"/>
      <c r="SY161" s="84"/>
      <c r="SZ161" s="84"/>
      <c r="TA161" s="84"/>
      <c r="TB161" s="84"/>
      <c r="TC161" s="84"/>
      <c r="TD161" s="84"/>
      <c r="TE161" s="84"/>
      <c r="TF161" s="84"/>
      <c r="TG161" s="84"/>
      <c r="TH161" s="84"/>
      <c r="TI161" s="84"/>
      <c r="TJ161" s="84"/>
      <c r="TK161" s="84"/>
      <c r="TL161" s="84"/>
      <c r="TM161" s="84"/>
      <c r="TN161" s="84"/>
      <c r="TO161" s="84"/>
      <c r="TP161" s="84"/>
      <c r="TQ161" s="84"/>
      <c r="TR161" s="84"/>
      <c r="TS161" s="84"/>
      <c r="TT161" s="84"/>
      <c r="TU161" s="84"/>
      <c r="TV161" s="84"/>
      <c r="TW161" s="84"/>
      <c r="TX161" s="84"/>
      <c r="TY161" s="84"/>
      <c r="TZ161" s="84"/>
      <c r="UA161" s="84"/>
      <c r="UB161" s="84"/>
      <c r="UC161" s="84"/>
      <c r="UD161" s="84"/>
      <c r="UE161" s="84"/>
      <c r="UF161" s="84"/>
      <c r="UG161" s="84"/>
      <c r="UH161" s="84"/>
      <c r="UI161" s="84"/>
      <c r="UJ161" s="84"/>
      <c r="UK161" s="84"/>
      <c r="UL161" s="84"/>
      <c r="UM161" s="84"/>
      <c r="UN161" s="84"/>
      <c r="UO161" s="84"/>
      <c r="UP161" s="84"/>
      <c r="UQ161" s="84"/>
      <c r="UR161" s="84"/>
      <c r="US161" s="84"/>
      <c r="UT161" s="84"/>
      <c r="UU161" s="84"/>
      <c r="UV161" s="84"/>
      <c r="UW161" s="84"/>
      <c r="UX161" s="84"/>
      <c r="UY161" s="84"/>
      <c r="UZ161" s="84"/>
      <c r="VA161" s="84"/>
      <c r="VB161" s="84"/>
      <c r="VC161" s="84"/>
      <c r="VD161" s="84"/>
      <c r="VE161" s="84"/>
      <c r="VF161" s="84"/>
      <c r="VG161" s="84"/>
      <c r="VH161" s="84"/>
      <c r="VI161" s="84"/>
      <c r="VJ161" s="84"/>
      <c r="VK161" s="84"/>
      <c r="VL161" s="84"/>
      <c r="VM161" s="84"/>
      <c r="VN161" s="84"/>
      <c r="VO161" s="84"/>
      <c r="VP161" s="84"/>
      <c r="VQ161" s="84"/>
      <c r="VR161" s="84"/>
      <c r="VS161" s="84"/>
      <c r="VT161" s="84"/>
      <c r="VU161" s="84"/>
      <c r="VV161" s="84"/>
      <c r="VW161" s="84"/>
      <c r="VX161" s="84"/>
      <c r="VY161" s="84"/>
      <c r="VZ161" s="84"/>
      <c r="WA161" s="84"/>
      <c r="WB161" s="84"/>
      <c r="WC161" s="84"/>
      <c r="WD161" s="84"/>
      <c r="WE161" s="84"/>
      <c r="WF161" s="84"/>
      <c r="WG161" s="84"/>
      <c r="WH161" s="84"/>
      <c r="WI161" s="84"/>
      <c r="WJ161" s="84"/>
      <c r="WK161" s="84"/>
      <c r="WL161" s="84"/>
      <c r="WM161" s="84"/>
      <c r="WN161" s="84"/>
      <c r="WO161" s="84"/>
      <c r="WP161" s="84"/>
      <c r="WQ161" s="84"/>
      <c r="WR161" s="84"/>
      <c r="WS161" s="84"/>
      <c r="WT161" s="84"/>
      <c r="WU161" s="84"/>
      <c r="WV161" s="84"/>
      <c r="WW161" s="84"/>
      <c r="WX161" s="84"/>
      <c r="WY161" s="84"/>
      <c r="WZ161" s="84"/>
      <c r="XA161" s="84"/>
      <c r="XB161" s="84"/>
      <c r="XC161" s="84"/>
      <c r="XD161" s="84"/>
      <c r="XE161" s="84"/>
      <c r="XF161" s="84"/>
      <c r="XG161" s="84"/>
      <c r="XH161" s="84"/>
      <c r="XI161" s="84"/>
      <c r="XJ161" s="84"/>
      <c r="XK161" s="84"/>
      <c r="XL161" s="84"/>
      <c r="XM161" s="84"/>
      <c r="XN161" s="84"/>
      <c r="XO161" s="84"/>
      <c r="XP161" s="84"/>
      <c r="XQ161" s="84"/>
      <c r="XR161" s="84"/>
      <c r="XS161" s="84"/>
      <c r="XT161" s="84"/>
      <c r="XU161" s="84"/>
      <c r="XV161" s="84"/>
      <c r="XW161" s="84"/>
      <c r="XX161" s="84"/>
      <c r="XY161" s="84"/>
      <c r="XZ161" s="84"/>
      <c r="YA161" s="84"/>
      <c r="YB161" s="84"/>
      <c r="YC161" s="84"/>
      <c r="YD161" s="84"/>
      <c r="YE161" s="84"/>
      <c r="YF161" s="84"/>
      <c r="YG161" s="84"/>
      <c r="YH161" s="84"/>
      <c r="YI161" s="84"/>
      <c r="YJ161" s="84"/>
      <c r="YK161" s="84"/>
      <c r="YL161" s="84"/>
      <c r="YM161" s="84"/>
      <c r="YN161" s="84"/>
      <c r="YO161" s="84"/>
      <c r="YP161" s="84"/>
      <c r="YQ161" s="84"/>
      <c r="YR161" s="84"/>
      <c r="YS161" s="84"/>
      <c r="YT161" s="84"/>
      <c r="YU161" s="84"/>
      <c r="YV161" s="84"/>
      <c r="YW161" s="84"/>
      <c r="YX161" s="84"/>
      <c r="YY161" s="84"/>
      <c r="YZ161" s="84"/>
      <c r="ZA161" s="84"/>
      <c r="ZB161" s="84"/>
      <c r="ZC161" s="84"/>
      <c r="ZD161" s="84"/>
      <c r="ZE161" s="84"/>
      <c r="ZF161" s="84"/>
      <c r="ZG161" s="84"/>
      <c r="ZH161" s="84"/>
      <c r="ZI161" s="84"/>
      <c r="ZJ161" s="84"/>
      <c r="ZK161" s="84"/>
      <c r="ZL161" s="84"/>
      <c r="ZM161" s="84"/>
      <c r="ZN161" s="84"/>
      <c r="ZO161" s="84"/>
      <c r="ZP161" s="84"/>
      <c r="ZQ161" s="84"/>
      <c r="ZR161" s="84"/>
      <c r="ZS161" s="84"/>
      <c r="ZT161" s="84"/>
      <c r="ZU161" s="84"/>
      <c r="ZV161" s="84"/>
      <c r="ZW161" s="84"/>
      <c r="ZX161" s="84"/>
      <c r="ZY161" s="84"/>
      <c r="ZZ161" s="84"/>
      <c r="AAA161" s="84"/>
      <c r="AAB161" s="84"/>
      <c r="AAC161" s="84"/>
      <c r="AAD161" s="84"/>
      <c r="AAE161" s="84"/>
      <c r="AAF161" s="84"/>
      <c r="AAG161" s="84"/>
      <c r="AAH161" s="84"/>
      <c r="AAI161" s="84"/>
      <c r="AAP161" s="84"/>
      <c r="AAQ161" s="84"/>
      <c r="AAR161" s="84"/>
      <c r="AAS161" s="84"/>
      <c r="AAT161" s="84"/>
      <c r="AAU161" s="84"/>
      <c r="AAV161" s="84"/>
      <c r="AAW161" s="84"/>
      <c r="AAX161" s="84"/>
      <c r="AAY161" s="84"/>
      <c r="AAZ161" s="84"/>
      <c r="ABA161" s="84"/>
      <c r="ABB161" s="84"/>
      <c r="ABC161" s="84"/>
      <c r="ABD161" s="84"/>
      <c r="ABE161" s="84"/>
      <c r="ABF161" s="84"/>
      <c r="ABG161" s="84"/>
      <c r="ABH161" s="84"/>
      <c r="ABI161" s="84"/>
      <c r="ABJ161" s="84"/>
      <c r="ABK161" s="84"/>
      <c r="ABL161" s="84"/>
      <c r="ABM161" s="84"/>
      <c r="ABN161" s="84"/>
      <c r="ABO161" s="84"/>
      <c r="ABP161" s="84"/>
      <c r="ABQ161" s="84"/>
      <c r="ABR161" s="84"/>
      <c r="ABS161" s="84"/>
      <c r="ABT161" s="84"/>
      <c r="ABU161" s="84"/>
      <c r="ABV161" s="84"/>
      <c r="ABW161" s="84"/>
      <c r="ABX161" s="84"/>
      <c r="ABY161" s="84"/>
      <c r="ABZ161" s="84"/>
      <c r="ACA161" s="84"/>
      <c r="ACB161" s="84"/>
      <c r="ACC161" s="84"/>
      <c r="ACD161" s="84"/>
      <c r="ACE161" s="84"/>
      <c r="ACF161" s="84"/>
      <c r="ACG161" s="84"/>
      <c r="ACH161" s="84"/>
      <c r="ACI161" s="84"/>
      <c r="ACJ161" s="84"/>
      <c r="ACK161" s="84"/>
      <c r="ACL161" s="84"/>
      <c r="ACM161" s="84"/>
      <c r="ACN161" s="84"/>
      <c r="ACO161" s="84"/>
      <c r="ACP161" s="84"/>
      <c r="ACQ161" s="84"/>
      <c r="ACR161" s="84"/>
      <c r="ACS161" s="84"/>
      <c r="ACT161" s="84"/>
      <c r="ACU161" s="84"/>
      <c r="ACV161" s="84"/>
      <c r="ACW161" s="84"/>
      <c r="ACX161" s="84"/>
      <c r="ACY161" s="84"/>
      <c r="ACZ161" s="84"/>
      <c r="ADA161" s="84"/>
      <c r="ADB161" s="84"/>
      <c r="ADC161" s="84"/>
      <c r="ADD161" s="84"/>
      <c r="ADE161" s="84"/>
      <c r="ADF161" s="84"/>
      <c r="ADG161" s="84"/>
      <c r="ADH161" s="84"/>
      <c r="ADI161" s="84"/>
      <c r="ADJ161" s="84"/>
      <c r="ADK161" s="84"/>
      <c r="ADL161" s="84"/>
      <c r="ADM161" s="84"/>
      <c r="ADN161" s="84"/>
      <c r="ADO161" s="84"/>
      <c r="ADP161" s="84"/>
      <c r="ADQ161" s="84"/>
      <c r="ADR161" s="84"/>
      <c r="ADS161" s="84"/>
      <c r="ADT161" s="84"/>
      <c r="ADU161" s="84"/>
      <c r="ADV161" s="84"/>
      <c r="ADW161" s="84"/>
      <c r="ADX161" s="84"/>
      <c r="ADY161" s="84"/>
      <c r="ADZ161" s="84"/>
      <c r="AEA161" s="84"/>
      <c r="AEB161" s="84"/>
      <c r="AEC161" s="84"/>
      <c r="AED161" s="84"/>
      <c r="AEE161" s="84"/>
      <c r="AEF161" s="84"/>
      <c r="AEG161" s="84"/>
      <c r="AEH161" s="84"/>
      <c r="AEI161" s="84"/>
      <c r="AEJ161" s="84"/>
      <c r="AEK161" s="84"/>
      <c r="AEL161" s="84"/>
      <c r="AEM161" s="84"/>
      <c r="AEN161" s="84"/>
      <c r="AEO161" s="84"/>
      <c r="AEP161" s="84"/>
      <c r="AEQ161" s="84"/>
      <c r="AER161" s="84"/>
      <c r="AES161" s="84"/>
      <c r="AET161" s="84"/>
      <c r="AEU161" s="84"/>
      <c r="AEV161" s="84"/>
      <c r="AEW161" s="84"/>
      <c r="AEX161" s="84"/>
      <c r="AEY161" s="84"/>
      <c r="AEZ161" s="84"/>
      <c r="AFA161" s="84"/>
      <c r="AFB161" s="84"/>
      <c r="AFC161" s="84"/>
      <c r="AFD161" s="84"/>
      <c r="AFE161" s="84"/>
      <c r="AFF161" s="84"/>
      <c r="AFG161" s="84"/>
      <c r="AFH161" s="84"/>
      <c r="AFI161" s="84"/>
      <c r="AFJ161" s="84"/>
      <c r="AFK161" s="84"/>
      <c r="AFL161" s="84"/>
      <c r="AFM161" s="84"/>
      <c r="AFN161" s="84"/>
      <c r="AFO161" s="84"/>
      <c r="AFP161" s="84"/>
      <c r="AFQ161" s="84"/>
      <c r="AFR161" s="84"/>
      <c r="AFS161" s="84"/>
      <c r="AFT161" s="84"/>
      <c r="AFU161" s="84"/>
      <c r="AFV161" s="84"/>
      <c r="AFW161" s="84"/>
      <c r="AFX161" s="84"/>
      <c r="AFY161" s="84"/>
      <c r="AFZ161" s="84"/>
      <c r="AGA161" s="84"/>
      <c r="AGB161" s="84"/>
      <c r="AGC161" s="84"/>
      <c r="AGD161" s="84"/>
      <c r="AGE161" s="84"/>
      <c r="AGF161" s="84"/>
      <c r="AGG161" s="84"/>
      <c r="AGH161" s="84"/>
      <c r="AGI161" s="84"/>
      <c r="AGJ161" s="84"/>
      <c r="AGK161" s="84"/>
      <c r="AGL161" s="84"/>
      <c r="AGM161" s="84"/>
      <c r="AGN161" s="84"/>
      <c r="AGO161" s="84"/>
      <c r="AGP161" s="84"/>
      <c r="AGQ161" s="84"/>
      <c r="AGR161" s="84"/>
      <c r="AGS161" s="84"/>
      <c r="AGT161" s="84"/>
      <c r="AGU161" s="84"/>
      <c r="AGV161" s="84"/>
      <c r="AGW161" s="84"/>
      <c r="AGX161" s="84"/>
      <c r="AGY161" s="84"/>
      <c r="AGZ161" s="84"/>
      <c r="AHA161" s="84"/>
      <c r="AHB161" s="84"/>
      <c r="AHC161" s="84"/>
      <c r="AHD161" s="84"/>
      <c r="AHE161" s="84"/>
      <c r="AHF161" s="84"/>
      <c r="AHG161" s="84"/>
      <c r="AHH161" s="84"/>
      <c r="AHI161" s="84"/>
      <c r="AHJ161" s="84"/>
      <c r="AHK161" s="84"/>
      <c r="AHL161" s="84"/>
      <c r="AHM161" s="84"/>
      <c r="AHN161" s="84"/>
      <c r="AHO161" s="84"/>
      <c r="AHP161" s="84"/>
      <c r="AHQ161" s="84"/>
      <c r="AHR161" s="84"/>
      <c r="AHS161" s="84"/>
      <c r="AHT161" s="84"/>
      <c r="AHU161" s="84"/>
      <c r="AHV161" s="84"/>
      <c r="AHW161" s="84"/>
      <c r="AHX161" s="84"/>
      <c r="AHY161" s="84"/>
      <c r="AHZ161" s="84"/>
      <c r="AIA161" s="84"/>
      <c r="AIB161" s="84"/>
      <c r="AIC161" s="84"/>
      <c r="AID161" s="84"/>
      <c r="AIE161" s="84"/>
      <c r="AIF161" s="84"/>
      <c r="AIG161" s="84"/>
      <c r="AIH161" s="84"/>
      <c r="AII161" s="84"/>
      <c r="AIJ161" s="84"/>
      <c r="AIK161" s="84"/>
      <c r="AIL161" s="84"/>
      <c r="AIM161" s="84"/>
      <c r="AIN161" s="84"/>
      <c r="AIO161" s="84"/>
      <c r="AIP161" s="84"/>
      <c r="AIQ161" s="84"/>
      <c r="AIR161" s="84"/>
      <c r="AIS161" s="84"/>
      <c r="AIT161" s="84"/>
      <c r="AIU161" s="84"/>
      <c r="AIV161" s="84"/>
      <c r="AIW161" s="84"/>
      <c r="AIX161" s="84"/>
      <c r="AIY161" s="84"/>
      <c r="AIZ161" s="84"/>
      <c r="AJA161" s="84"/>
      <c r="AJB161" s="84"/>
      <c r="AJC161" s="84"/>
      <c r="AJD161" s="84"/>
      <c r="AJE161" s="84"/>
      <c r="AJF161" s="84"/>
      <c r="AJG161" s="84"/>
      <c r="AJH161" s="84"/>
      <c r="AJI161" s="84"/>
      <c r="AJJ161" s="84"/>
      <c r="AJK161" s="84"/>
      <c r="AJL161" s="84"/>
      <c r="AJM161" s="84"/>
      <c r="AJN161" s="84"/>
      <c r="AJO161" s="84"/>
      <c r="AJP161" s="84"/>
      <c r="AJQ161" s="84"/>
      <c r="AJR161" s="84"/>
      <c r="AJS161" s="84"/>
      <c r="AJT161" s="84"/>
      <c r="AJU161" s="84"/>
      <c r="AJV161" s="84"/>
      <c r="AJW161" s="84"/>
      <c r="AJX161" s="84"/>
      <c r="AJY161" s="84"/>
      <c r="AJZ161" s="84"/>
      <c r="AKA161" s="84"/>
      <c r="AKB161" s="84"/>
      <c r="AKC161" s="84"/>
      <c r="AKD161" s="84"/>
      <c r="AKE161" s="84"/>
      <c r="AKL161" s="84"/>
      <c r="AKM161" s="84"/>
      <c r="AKN161" s="84"/>
      <c r="AKO161" s="84"/>
      <c r="AKP161" s="84"/>
      <c r="AKQ161" s="84"/>
      <c r="AKR161" s="84"/>
      <c r="AKS161" s="84"/>
      <c r="AKT161" s="84"/>
      <c r="AKU161" s="84"/>
      <c r="AKV161" s="84"/>
      <c r="AKW161" s="84"/>
      <c r="AKX161" s="84"/>
      <c r="AKY161" s="84"/>
      <c r="AKZ161" s="84"/>
      <c r="ALA161" s="84"/>
      <c r="ALB161" s="84"/>
      <c r="ALC161" s="84"/>
      <c r="ALD161" s="84"/>
      <c r="ALE161" s="84"/>
      <c r="ALF161" s="84"/>
      <c r="ALG161" s="84"/>
      <c r="ALH161" s="84"/>
      <c r="ALI161" s="84"/>
      <c r="ALJ161" s="84"/>
      <c r="ALK161" s="84"/>
      <c r="ALL161" s="84"/>
      <c r="ALM161" s="84"/>
      <c r="ALN161" s="84"/>
      <c r="ALO161" s="84"/>
      <c r="ALP161" s="84"/>
      <c r="ALQ161" s="84"/>
      <c r="ALR161" s="84"/>
      <c r="ALS161" s="84"/>
      <c r="ALT161" s="84"/>
      <c r="ALU161" s="84"/>
      <c r="ALV161" s="84"/>
      <c r="ALW161" s="84"/>
      <c r="ALX161" s="84"/>
      <c r="ALY161" s="84"/>
      <c r="ALZ161" s="84"/>
      <c r="AMA161" s="84"/>
      <c r="AMB161" s="84"/>
      <c r="AMC161" s="84"/>
      <c r="AMD161" s="84"/>
      <c r="AME161" s="84"/>
      <c r="AMF161" s="84"/>
      <c r="AMG161" s="84"/>
      <c r="AMH161" s="84"/>
      <c r="AMI161" s="84"/>
      <c r="AMJ161" s="84"/>
      <c r="AMK161" s="84"/>
      <c r="AML161" s="84"/>
      <c r="AMM161" s="84"/>
      <c r="AMN161" s="84"/>
      <c r="AMO161" s="84"/>
      <c r="AMP161" s="84"/>
      <c r="AMQ161" s="84"/>
      <c r="AMR161" s="84"/>
      <c r="AMS161" s="84"/>
      <c r="AMT161" s="84"/>
      <c r="AMU161" s="84"/>
      <c r="AMV161" s="84"/>
      <c r="AMW161" s="84"/>
      <c r="AMX161" s="84"/>
      <c r="AMY161" s="84"/>
      <c r="AMZ161" s="84"/>
      <c r="ANA161" s="84"/>
      <c r="ANB161" s="84"/>
      <c r="ANC161" s="84"/>
      <c r="AND161" s="84"/>
      <c r="ANE161" s="84"/>
      <c r="ANF161" s="84"/>
      <c r="ANG161" s="84"/>
      <c r="ANH161" s="84"/>
      <c r="ANI161" s="84"/>
      <c r="ANJ161" s="84"/>
      <c r="ANK161" s="84"/>
      <c r="ANL161" s="84"/>
      <c r="ANM161" s="84"/>
      <c r="ANN161" s="84"/>
      <c r="ANO161" s="84"/>
      <c r="ANP161" s="84"/>
      <c r="ANQ161" s="84"/>
      <c r="ANR161" s="84"/>
      <c r="ANS161" s="84"/>
      <c r="ANT161" s="84"/>
      <c r="ANU161" s="84"/>
      <c r="ANV161" s="84"/>
      <c r="ANW161" s="84"/>
      <c r="ANX161" s="84"/>
      <c r="ANY161" s="84"/>
      <c r="ANZ161" s="84"/>
      <c r="AOA161" s="84"/>
      <c r="AOB161" s="84"/>
      <c r="AOC161" s="84"/>
      <c r="AOD161" s="84"/>
      <c r="AOE161" s="84"/>
      <c r="AOF161" s="84"/>
      <c r="AOG161" s="84"/>
      <c r="AOH161" s="84"/>
      <c r="AOI161" s="84"/>
      <c r="AOJ161" s="84"/>
      <c r="AOK161" s="84"/>
      <c r="AOL161" s="84"/>
      <c r="AOM161" s="84"/>
      <c r="AON161" s="84"/>
      <c r="AOO161" s="84"/>
      <c r="AOP161" s="84"/>
      <c r="AOQ161" s="84"/>
      <c r="AOR161" s="84"/>
      <c r="AOS161" s="84"/>
      <c r="AOT161" s="84"/>
      <c r="AOU161" s="84"/>
      <c r="AOV161" s="84"/>
      <c r="AOW161" s="84"/>
      <c r="AOX161" s="84"/>
      <c r="AOY161" s="84"/>
      <c r="AOZ161" s="84"/>
      <c r="APA161" s="84"/>
      <c r="APB161" s="84"/>
      <c r="APC161" s="84"/>
      <c r="APD161" s="84"/>
      <c r="APE161" s="84"/>
      <c r="APF161" s="84"/>
      <c r="APG161" s="84"/>
      <c r="APH161" s="84"/>
      <c r="API161" s="84"/>
      <c r="APJ161" s="84"/>
      <c r="APK161" s="84"/>
      <c r="APL161" s="84"/>
      <c r="APM161" s="84"/>
      <c r="APN161" s="84"/>
      <c r="APO161" s="84"/>
      <c r="APP161" s="84"/>
      <c r="APQ161" s="84"/>
      <c r="APR161" s="84"/>
      <c r="APS161" s="84"/>
      <c r="APT161" s="84"/>
      <c r="APU161" s="84"/>
      <c r="APV161" s="84"/>
      <c r="APW161" s="84"/>
      <c r="APX161" s="84"/>
      <c r="APY161" s="84"/>
      <c r="APZ161" s="84"/>
      <c r="AQA161" s="84"/>
      <c r="AQB161" s="84"/>
      <c r="AQC161" s="84"/>
      <c r="AQD161" s="84"/>
      <c r="AQE161" s="84"/>
      <c r="AQF161" s="84"/>
      <c r="AQG161" s="84"/>
      <c r="AQH161" s="84"/>
      <c r="AQI161" s="84"/>
      <c r="AQJ161" s="84"/>
      <c r="AQK161" s="84"/>
      <c r="AQL161" s="84"/>
      <c r="AQM161" s="84"/>
      <c r="AQN161" s="84"/>
      <c r="AQO161" s="84"/>
      <c r="AQP161" s="84"/>
      <c r="AQQ161" s="84"/>
      <c r="AQR161" s="84"/>
      <c r="AQS161" s="84"/>
      <c r="AQT161" s="84"/>
      <c r="AQU161" s="84"/>
      <c r="AQV161" s="84"/>
      <c r="AQW161" s="84"/>
      <c r="AQX161" s="84"/>
      <c r="AQY161" s="84"/>
      <c r="AQZ161" s="84"/>
      <c r="ARA161" s="84"/>
      <c r="ARB161" s="84"/>
      <c r="ARC161" s="84"/>
      <c r="ARD161" s="84"/>
      <c r="ARE161" s="84"/>
      <c r="ARF161" s="84"/>
      <c r="ARG161" s="84"/>
      <c r="ARH161" s="84"/>
      <c r="ARI161" s="84"/>
      <c r="ARJ161" s="84"/>
      <c r="ARK161" s="84"/>
      <c r="ARL161" s="84"/>
      <c r="ARM161" s="84"/>
      <c r="ARN161" s="84"/>
      <c r="ARO161" s="84"/>
      <c r="ARP161" s="84"/>
      <c r="ARQ161" s="84"/>
      <c r="ARR161" s="84"/>
      <c r="ARS161" s="84"/>
      <c r="ART161" s="84"/>
      <c r="ARU161" s="84"/>
      <c r="ARV161" s="84"/>
      <c r="ARW161" s="84"/>
      <c r="ARX161" s="84"/>
      <c r="ARY161" s="84"/>
      <c r="ARZ161" s="84"/>
      <c r="ASA161" s="84"/>
      <c r="ASB161" s="84"/>
      <c r="ASC161" s="84"/>
      <c r="ASD161" s="84"/>
      <c r="ASE161" s="84"/>
      <c r="ASF161" s="84"/>
      <c r="ASG161" s="84"/>
      <c r="ASH161" s="84"/>
      <c r="ASI161" s="84"/>
      <c r="ASJ161" s="84"/>
      <c r="ASK161" s="84"/>
      <c r="ASL161" s="84"/>
      <c r="ASM161" s="84"/>
      <c r="ASN161" s="84"/>
      <c r="ASO161" s="84"/>
      <c r="ASP161" s="84"/>
      <c r="ASQ161" s="84"/>
      <c r="ASR161" s="84"/>
      <c r="ASS161" s="84"/>
      <c r="AST161" s="84"/>
      <c r="ASU161" s="84"/>
      <c r="ASV161" s="84"/>
      <c r="ASW161" s="84"/>
      <c r="ASX161" s="84"/>
      <c r="ASY161" s="84"/>
      <c r="ASZ161" s="84"/>
      <c r="ATA161" s="84"/>
      <c r="ATB161" s="84"/>
      <c r="ATC161" s="84"/>
      <c r="ATD161" s="84"/>
      <c r="ATE161" s="84"/>
      <c r="ATF161" s="84"/>
      <c r="ATG161" s="84"/>
      <c r="ATH161" s="84"/>
      <c r="ATI161" s="84"/>
      <c r="ATJ161" s="84"/>
      <c r="ATK161" s="84"/>
      <c r="ATL161" s="84"/>
      <c r="ATM161" s="84"/>
      <c r="ATN161" s="84"/>
      <c r="ATO161" s="84"/>
      <c r="ATP161" s="84"/>
      <c r="ATQ161" s="84"/>
      <c r="ATR161" s="84"/>
      <c r="ATS161" s="84"/>
      <c r="ATT161" s="84"/>
      <c r="ATU161" s="84"/>
      <c r="ATV161" s="84"/>
      <c r="ATW161" s="84"/>
      <c r="ATX161" s="84"/>
      <c r="ATY161" s="84"/>
      <c r="ATZ161" s="84"/>
      <c r="AUA161" s="84"/>
      <c r="AUH161" s="84"/>
      <c r="AUI161" s="84"/>
      <c r="AUJ161" s="84"/>
      <c r="AUK161" s="84"/>
      <c r="AUL161" s="84"/>
      <c r="AUM161" s="84"/>
      <c r="AUN161" s="84"/>
      <c r="AUO161" s="84"/>
      <c r="AUP161" s="84"/>
      <c r="AUQ161" s="84"/>
      <c r="AUR161" s="84"/>
      <c r="AUS161" s="84"/>
      <c r="AUT161" s="84"/>
      <c r="AUU161" s="84"/>
      <c r="AUV161" s="84"/>
      <c r="AUW161" s="84"/>
      <c r="AUX161" s="84"/>
      <c r="AUY161" s="84"/>
      <c r="AUZ161" s="84"/>
      <c r="AVA161" s="84"/>
      <c r="AVB161" s="84"/>
      <c r="AVC161" s="84"/>
      <c r="AVD161" s="84"/>
      <c r="AVE161" s="84"/>
      <c r="AVF161" s="84"/>
      <c r="AVG161" s="84"/>
      <c r="AVH161" s="84"/>
      <c r="AVI161" s="84"/>
      <c r="AVJ161" s="84"/>
      <c r="AVK161" s="84"/>
      <c r="AVL161" s="84"/>
      <c r="AVM161" s="84"/>
      <c r="AVN161" s="84"/>
      <c r="AVO161" s="84"/>
      <c r="AVP161" s="84"/>
      <c r="AVQ161" s="84"/>
      <c r="AVR161" s="84"/>
      <c r="AVS161" s="84"/>
      <c r="AVT161" s="84"/>
      <c r="AVU161" s="84"/>
      <c r="AVV161" s="84"/>
      <c r="AVW161" s="84"/>
      <c r="AVX161" s="84"/>
      <c r="AVY161" s="84"/>
      <c r="AVZ161" s="84"/>
      <c r="AWA161" s="84"/>
      <c r="AWB161" s="84"/>
      <c r="AWC161" s="84"/>
      <c r="AWD161" s="84"/>
      <c r="AWE161" s="84"/>
      <c r="AWF161" s="84"/>
      <c r="AWG161" s="84"/>
      <c r="AWH161" s="84"/>
      <c r="AWI161" s="84"/>
      <c r="AWJ161" s="84"/>
      <c r="AWK161" s="84"/>
      <c r="AWL161" s="84"/>
      <c r="AWM161" s="84"/>
      <c r="AWN161" s="84"/>
      <c r="AWO161" s="84"/>
      <c r="AWP161" s="84"/>
      <c r="AWQ161" s="84"/>
      <c r="AWR161" s="84"/>
      <c r="AWS161" s="84"/>
      <c r="AWT161" s="84"/>
      <c r="AWU161" s="84"/>
      <c r="AWV161" s="84"/>
      <c r="AWW161" s="84"/>
      <c r="AWX161" s="84"/>
      <c r="AWY161" s="84"/>
      <c r="AWZ161" s="84"/>
      <c r="AXA161" s="84"/>
      <c r="AXB161" s="84"/>
      <c r="AXC161" s="84"/>
      <c r="AXD161" s="84"/>
      <c r="AXE161" s="84"/>
      <c r="AXF161" s="84"/>
      <c r="AXG161" s="84"/>
      <c r="AXH161" s="84"/>
      <c r="AXI161" s="84"/>
      <c r="AXJ161" s="84"/>
      <c r="AXK161" s="84"/>
      <c r="AXL161" s="84"/>
      <c r="AXM161" s="84"/>
      <c r="AXN161" s="84"/>
      <c r="AXO161" s="84"/>
      <c r="AXP161" s="84"/>
      <c r="AXQ161" s="84"/>
      <c r="AXR161" s="84"/>
      <c r="AXS161" s="84"/>
      <c r="AXT161" s="84"/>
      <c r="AXU161" s="84"/>
      <c r="AXV161" s="84"/>
      <c r="AXW161" s="84"/>
      <c r="AXX161" s="84"/>
      <c r="AXY161" s="84"/>
      <c r="AXZ161" s="84"/>
      <c r="AYA161" s="84"/>
      <c r="AYB161" s="84"/>
      <c r="AYC161" s="84"/>
      <c r="AYD161" s="84"/>
      <c r="AYE161" s="84"/>
      <c r="AYF161" s="84"/>
      <c r="AYG161" s="84"/>
      <c r="AYH161" s="84"/>
      <c r="AYI161" s="84"/>
      <c r="AYJ161" s="84"/>
      <c r="AYK161" s="84"/>
      <c r="AYL161" s="84"/>
      <c r="AYM161" s="84"/>
      <c r="AYN161" s="84"/>
      <c r="AYO161" s="84"/>
      <c r="AYP161" s="84"/>
      <c r="AYQ161" s="84"/>
      <c r="AYR161" s="84"/>
      <c r="AYS161" s="84"/>
      <c r="AYT161" s="84"/>
      <c r="AYU161" s="84"/>
      <c r="AYV161" s="84"/>
      <c r="AYW161" s="84"/>
      <c r="AYX161" s="84"/>
      <c r="AYY161" s="84"/>
      <c r="AYZ161" s="84"/>
      <c r="AZA161" s="84"/>
      <c r="AZB161" s="84"/>
      <c r="AZC161" s="84"/>
      <c r="AZD161" s="84"/>
      <c r="AZE161" s="84"/>
      <c r="AZF161" s="84"/>
      <c r="AZG161" s="84"/>
      <c r="AZH161" s="84"/>
      <c r="AZI161" s="84"/>
      <c r="AZJ161" s="84"/>
      <c r="AZK161" s="84"/>
      <c r="AZL161" s="84"/>
      <c r="AZM161" s="84"/>
      <c r="AZN161" s="84"/>
      <c r="AZO161" s="84"/>
      <c r="AZP161" s="84"/>
      <c r="AZQ161" s="84"/>
      <c r="AZR161" s="84"/>
      <c r="AZS161" s="84"/>
      <c r="AZT161" s="84"/>
      <c r="AZU161" s="84"/>
      <c r="AZV161" s="84"/>
      <c r="AZW161" s="84"/>
      <c r="AZX161" s="84"/>
      <c r="AZY161" s="84"/>
      <c r="AZZ161" s="84"/>
      <c r="BAA161" s="84"/>
      <c r="BAB161" s="84"/>
      <c r="BAC161" s="84"/>
      <c r="BAD161" s="84"/>
      <c r="BAE161" s="84"/>
      <c r="BAF161" s="84"/>
      <c r="BAG161" s="84"/>
      <c r="BAH161" s="84"/>
      <c r="BAI161" s="84"/>
      <c r="BAJ161" s="84"/>
      <c r="BAK161" s="84"/>
      <c r="BAL161" s="84"/>
      <c r="BAM161" s="84"/>
      <c r="BAN161" s="84"/>
      <c r="BAO161" s="84"/>
      <c r="BAP161" s="84"/>
      <c r="BAQ161" s="84"/>
      <c r="BAR161" s="84"/>
      <c r="BAS161" s="84"/>
      <c r="BAT161" s="84"/>
      <c r="BAU161" s="84"/>
      <c r="BAV161" s="84"/>
      <c r="BAW161" s="84"/>
      <c r="BAX161" s="84"/>
      <c r="BAY161" s="84"/>
      <c r="BAZ161" s="84"/>
      <c r="BBA161" s="84"/>
      <c r="BBB161" s="84"/>
      <c r="BBC161" s="84"/>
      <c r="BBD161" s="84"/>
      <c r="BBE161" s="84"/>
      <c r="BBF161" s="84"/>
      <c r="BBG161" s="84"/>
      <c r="BBH161" s="84"/>
      <c r="BBI161" s="84"/>
      <c r="BBJ161" s="84"/>
      <c r="BBK161" s="84"/>
      <c r="BBL161" s="84"/>
      <c r="BBM161" s="84"/>
      <c r="BBN161" s="84"/>
      <c r="BBO161" s="84"/>
      <c r="BBP161" s="84"/>
      <c r="BBQ161" s="84"/>
      <c r="BBR161" s="84"/>
      <c r="BBS161" s="84"/>
      <c r="BBT161" s="84"/>
      <c r="BBU161" s="84"/>
      <c r="BBV161" s="84"/>
      <c r="BBW161" s="84"/>
      <c r="BBX161" s="84"/>
      <c r="BBY161" s="84"/>
      <c r="BBZ161" s="84"/>
      <c r="BCA161" s="84"/>
      <c r="BCB161" s="84"/>
      <c r="BCC161" s="84"/>
      <c r="BCD161" s="84"/>
      <c r="BCE161" s="84"/>
      <c r="BCF161" s="84"/>
      <c r="BCG161" s="84"/>
      <c r="BCH161" s="84"/>
      <c r="BCI161" s="84"/>
      <c r="BCJ161" s="84"/>
      <c r="BCK161" s="84"/>
      <c r="BCL161" s="84"/>
      <c r="BCM161" s="84"/>
      <c r="BCN161" s="84"/>
      <c r="BCO161" s="84"/>
      <c r="BCP161" s="84"/>
      <c r="BCQ161" s="84"/>
      <c r="BCR161" s="84"/>
      <c r="BCS161" s="84"/>
      <c r="BCT161" s="84"/>
      <c r="BCU161" s="84"/>
      <c r="BCV161" s="84"/>
      <c r="BCW161" s="84"/>
      <c r="BCX161" s="84"/>
      <c r="BCY161" s="84"/>
      <c r="BCZ161" s="84"/>
      <c r="BDA161" s="84"/>
      <c r="BDB161" s="84"/>
      <c r="BDC161" s="84"/>
      <c r="BDD161" s="84"/>
      <c r="BDE161" s="84"/>
      <c r="BDF161" s="84"/>
      <c r="BDG161" s="84"/>
      <c r="BDH161" s="84"/>
      <c r="BDI161" s="84"/>
      <c r="BDJ161" s="84"/>
      <c r="BDK161" s="84"/>
      <c r="BDL161" s="84"/>
      <c r="BDM161" s="84"/>
      <c r="BDN161" s="84"/>
      <c r="BDO161" s="84"/>
      <c r="BDP161" s="84"/>
      <c r="BDQ161" s="84"/>
      <c r="BDR161" s="84"/>
      <c r="BDS161" s="84"/>
      <c r="BDT161" s="84"/>
      <c r="BDU161" s="84"/>
      <c r="BDV161" s="84"/>
      <c r="BDW161" s="84"/>
      <c r="BED161" s="84"/>
      <c r="BEE161" s="84"/>
      <c r="BEF161" s="84"/>
      <c r="BEG161" s="84"/>
      <c r="BEH161" s="84"/>
      <c r="BEI161" s="84"/>
      <c r="BEJ161" s="84"/>
      <c r="BEK161" s="84"/>
      <c r="BEL161" s="84"/>
      <c r="BEM161" s="84"/>
      <c r="BEN161" s="84"/>
      <c r="BEO161" s="84"/>
      <c r="BEP161" s="84"/>
      <c r="BEQ161" s="84"/>
      <c r="BER161" s="84"/>
      <c r="BES161" s="84"/>
      <c r="BET161" s="84"/>
      <c r="BEU161" s="84"/>
      <c r="BEV161" s="84"/>
      <c r="BEW161" s="84"/>
      <c r="BEX161" s="84"/>
      <c r="BEY161" s="84"/>
      <c r="BEZ161" s="84"/>
      <c r="BFA161" s="84"/>
      <c r="BFB161" s="84"/>
      <c r="BFC161" s="84"/>
      <c r="BFD161" s="84"/>
      <c r="BFE161" s="84"/>
      <c r="BFF161" s="84"/>
      <c r="BFG161" s="84"/>
      <c r="BFH161" s="84"/>
      <c r="BFI161" s="84"/>
      <c r="BFJ161" s="84"/>
      <c r="BFK161" s="84"/>
      <c r="BFL161" s="84"/>
      <c r="BFM161" s="84"/>
      <c r="BFN161" s="84"/>
      <c r="BFO161" s="84"/>
      <c r="BFP161" s="84"/>
      <c r="BFQ161" s="84"/>
      <c r="BFR161" s="84"/>
      <c r="BFS161" s="84"/>
      <c r="BFT161" s="84"/>
      <c r="BFU161" s="84"/>
      <c r="BFV161" s="84"/>
      <c r="BFW161" s="84"/>
      <c r="BFX161" s="84"/>
      <c r="BFY161" s="84"/>
      <c r="BFZ161" s="84"/>
      <c r="BGA161" s="84"/>
      <c r="BGB161" s="84"/>
      <c r="BGC161" s="84"/>
      <c r="BGD161" s="84"/>
      <c r="BGE161" s="84"/>
      <c r="BGF161" s="84"/>
      <c r="BGG161" s="84"/>
      <c r="BGH161" s="84"/>
      <c r="BGI161" s="84"/>
      <c r="BGJ161" s="84"/>
      <c r="BGK161" s="84"/>
      <c r="BGL161" s="84"/>
      <c r="BGM161" s="84"/>
      <c r="BGN161" s="84"/>
      <c r="BGO161" s="84"/>
      <c r="BGP161" s="84"/>
      <c r="BGQ161" s="84"/>
      <c r="BGR161" s="84"/>
      <c r="BGS161" s="84"/>
      <c r="BGT161" s="84"/>
      <c r="BGU161" s="84"/>
      <c r="BGV161" s="84"/>
      <c r="BGW161" s="84"/>
      <c r="BGX161" s="84"/>
      <c r="BGY161" s="84"/>
      <c r="BGZ161" s="84"/>
      <c r="BHA161" s="84"/>
      <c r="BHB161" s="84"/>
      <c r="BHC161" s="84"/>
      <c r="BHD161" s="84"/>
      <c r="BHE161" s="84"/>
      <c r="BHF161" s="84"/>
      <c r="BHG161" s="84"/>
      <c r="BHH161" s="84"/>
      <c r="BHI161" s="84"/>
      <c r="BHJ161" s="84"/>
      <c r="BHK161" s="84"/>
      <c r="BHL161" s="84"/>
      <c r="BHM161" s="84"/>
      <c r="BHN161" s="84"/>
      <c r="BHO161" s="84"/>
      <c r="BHP161" s="84"/>
      <c r="BHQ161" s="84"/>
      <c r="BHR161" s="84"/>
      <c r="BHS161" s="84"/>
      <c r="BHT161" s="84"/>
      <c r="BHU161" s="84"/>
      <c r="BHV161" s="84"/>
      <c r="BHW161" s="84"/>
      <c r="BHX161" s="84"/>
      <c r="BHY161" s="84"/>
      <c r="BHZ161" s="84"/>
      <c r="BIA161" s="84"/>
      <c r="BIB161" s="84"/>
      <c r="BIC161" s="84"/>
      <c r="BID161" s="84"/>
      <c r="BIE161" s="84"/>
      <c r="BIF161" s="84"/>
      <c r="BIG161" s="84"/>
      <c r="BIH161" s="84"/>
      <c r="BII161" s="84"/>
      <c r="BIJ161" s="84"/>
      <c r="BIK161" s="84"/>
      <c r="BIL161" s="84"/>
      <c r="BIM161" s="84"/>
      <c r="BIN161" s="84"/>
      <c r="BIO161" s="84"/>
      <c r="BIP161" s="84"/>
      <c r="BIQ161" s="84"/>
      <c r="BIR161" s="84"/>
      <c r="BIS161" s="84"/>
      <c r="BIT161" s="84"/>
      <c r="BIU161" s="84"/>
      <c r="BIV161" s="84"/>
      <c r="BIW161" s="84"/>
      <c r="BIX161" s="84"/>
      <c r="BIY161" s="84"/>
      <c r="BIZ161" s="84"/>
      <c r="BJA161" s="84"/>
      <c r="BJB161" s="84"/>
      <c r="BJC161" s="84"/>
      <c r="BJD161" s="84"/>
      <c r="BJE161" s="84"/>
      <c r="BJF161" s="84"/>
      <c r="BJG161" s="84"/>
      <c r="BJH161" s="84"/>
      <c r="BJI161" s="84"/>
      <c r="BJJ161" s="84"/>
      <c r="BJK161" s="84"/>
      <c r="BJL161" s="84"/>
      <c r="BJM161" s="84"/>
      <c r="BJN161" s="84"/>
      <c r="BJO161" s="84"/>
      <c r="BJP161" s="84"/>
      <c r="BJQ161" s="84"/>
      <c r="BJR161" s="84"/>
      <c r="BJS161" s="84"/>
      <c r="BJT161" s="84"/>
      <c r="BJU161" s="84"/>
      <c r="BJV161" s="84"/>
      <c r="BJW161" s="84"/>
      <c r="BJX161" s="84"/>
      <c r="BJY161" s="84"/>
      <c r="BJZ161" s="84"/>
      <c r="BKA161" s="84"/>
      <c r="BKB161" s="84"/>
      <c r="BKC161" s="84"/>
      <c r="BKD161" s="84"/>
      <c r="BKE161" s="84"/>
      <c r="BKF161" s="84"/>
      <c r="BKG161" s="84"/>
      <c r="BKH161" s="84"/>
      <c r="BKI161" s="84"/>
      <c r="BKJ161" s="84"/>
      <c r="BKK161" s="84"/>
      <c r="BKL161" s="84"/>
      <c r="BKM161" s="84"/>
      <c r="BKN161" s="84"/>
      <c r="BKO161" s="84"/>
      <c r="BKP161" s="84"/>
      <c r="BKQ161" s="84"/>
      <c r="BKR161" s="84"/>
      <c r="BKS161" s="84"/>
      <c r="BKT161" s="84"/>
      <c r="BKU161" s="84"/>
      <c r="BKV161" s="84"/>
      <c r="BKW161" s="84"/>
      <c r="BKX161" s="84"/>
      <c r="BKY161" s="84"/>
      <c r="BKZ161" s="84"/>
      <c r="BLA161" s="84"/>
      <c r="BLB161" s="84"/>
      <c r="BLC161" s="84"/>
      <c r="BLD161" s="84"/>
      <c r="BLE161" s="84"/>
      <c r="BLF161" s="84"/>
      <c r="BLG161" s="84"/>
      <c r="BLH161" s="84"/>
      <c r="BLI161" s="84"/>
      <c r="BLJ161" s="84"/>
      <c r="BLK161" s="84"/>
      <c r="BLL161" s="84"/>
      <c r="BLM161" s="84"/>
      <c r="BLN161" s="84"/>
      <c r="BLO161" s="84"/>
      <c r="BLP161" s="84"/>
      <c r="BLQ161" s="84"/>
      <c r="BLR161" s="84"/>
      <c r="BLS161" s="84"/>
      <c r="BLT161" s="84"/>
      <c r="BLU161" s="84"/>
      <c r="BLV161" s="84"/>
      <c r="BLW161" s="84"/>
      <c r="BLX161" s="84"/>
      <c r="BLY161" s="84"/>
      <c r="BLZ161" s="84"/>
      <c r="BMA161" s="84"/>
      <c r="BMB161" s="84"/>
      <c r="BMC161" s="84"/>
      <c r="BMD161" s="84"/>
      <c r="BME161" s="84"/>
      <c r="BMF161" s="84"/>
      <c r="BMG161" s="84"/>
      <c r="BMH161" s="84"/>
      <c r="BMI161" s="84"/>
      <c r="BMJ161" s="84"/>
      <c r="BMK161" s="84"/>
      <c r="BML161" s="84"/>
      <c r="BMM161" s="84"/>
      <c r="BMN161" s="84"/>
      <c r="BMO161" s="84"/>
      <c r="BMP161" s="84"/>
      <c r="BMQ161" s="84"/>
      <c r="BMR161" s="84"/>
      <c r="BMS161" s="84"/>
      <c r="BMT161" s="84"/>
      <c r="BMU161" s="84"/>
      <c r="BMV161" s="84"/>
      <c r="BMW161" s="84"/>
      <c r="BMX161" s="84"/>
      <c r="BMY161" s="84"/>
      <c r="BMZ161" s="84"/>
      <c r="BNA161" s="84"/>
      <c r="BNB161" s="84"/>
      <c r="BNC161" s="84"/>
      <c r="BND161" s="84"/>
      <c r="BNE161" s="84"/>
      <c r="BNF161" s="84"/>
      <c r="BNG161" s="84"/>
      <c r="BNH161" s="84"/>
      <c r="BNI161" s="84"/>
      <c r="BNJ161" s="84"/>
      <c r="BNK161" s="84"/>
      <c r="BNL161" s="84"/>
      <c r="BNM161" s="84"/>
      <c r="BNN161" s="84"/>
      <c r="BNO161" s="84"/>
      <c r="BNP161" s="84"/>
      <c r="BNQ161" s="84"/>
      <c r="BNR161" s="84"/>
      <c r="BNS161" s="84"/>
      <c r="BNZ161" s="84"/>
      <c r="BOA161" s="84"/>
      <c r="BOB161" s="84"/>
      <c r="BOC161" s="84"/>
      <c r="BOD161" s="84"/>
      <c r="BOE161" s="84"/>
      <c r="BOF161" s="84"/>
      <c r="BOG161" s="84"/>
      <c r="BOH161" s="84"/>
      <c r="BOI161" s="84"/>
      <c r="BOJ161" s="84"/>
      <c r="BOK161" s="84"/>
      <c r="BOL161" s="84"/>
      <c r="BOM161" s="84"/>
      <c r="BON161" s="84"/>
      <c r="BOO161" s="84"/>
      <c r="BOP161" s="84"/>
      <c r="BOQ161" s="84"/>
      <c r="BOR161" s="84"/>
      <c r="BOS161" s="84"/>
      <c r="BOT161" s="84"/>
      <c r="BOU161" s="84"/>
      <c r="BOV161" s="84"/>
      <c r="BOW161" s="84"/>
      <c r="BOX161" s="84"/>
      <c r="BOY161" s="84"/>
      <c r="BOZ161" s="84"/>
      <c r="BPA161" s="84"/>
      <c r="BPB161" s="84"/>
      <c r="BPC161" s="84"/>
      <c r="BPD161" s="84"/>
      <c r="BPE161" s="84"/>
      <c r="BPF161" s="84"/>
      <c r="BPG161" s="84"/>
      <c r="BPH161" s="84"/>
      <c r="BPI161" s="84"/>
      <c r="BPJ161" s="84"/>
      <c r="BPK161" s="84"/>
      <c r="BPL161" s="84"/>
      <c r="BPM161" s="84"/>
      <c r="BPN161" s="84"/>
      <c r="BPO161" s="84"/>
      <c r="BPP161" s="84"/>
      <c r="BPQ161" s="84"/>
      <c r="BPR161" s="84"/>
      <c r="BPS161" s="84"/>
      <c r="BPT161" s="84"/>
      <c r="BPU161" s="84"/>
      <c r="BPV161" s="84"/>
      <c r="BPW161" s="84"/>
      <c r="BPX161" s="84"/>
      <c r="BPY161" s="84"/>
      <c r="BPZ161" s="84"/>
      <c r="BQA161" s="84"/>
      <c r="BQB161" s="84"/>
      <c r="BQC161" s="84"/>
      <c r="BQD161" s="84"/>
      <c r="BQE161" s="84"/>
      <c r="BQF161" s="84"/>
      <c r="BQG161" s="84"/>
      <c r="BQH161" s="84"/>
      <c r="BQI161" s="84"/>
      <c r="BQJ161" s="84"/>
      <c r="BQK161" s="84"/>
      <c r="BQL161" s="84"/>
      <c r="BQM161" s="84"/>
      <c r="BQN161" s="84"/>
      <c r="BQO161" s="84"/>
      <c r="BQP161" s="84"/>
      <c r="BQQ161" s="84"/>
      <c r="BQR161" s="84"/>
      <c r="BQS161" s="84"/>
      <c r="BQT161" s="84"/>
      <c r="BQU161" s="84"/>
      <c r="BQV161" s="84"/>
      <c r="BQW161" s="84"/>
      <c r="BQX161" s="84"/>
      <c r="BQY161" s="84"/>
      <c r="BQZ161" s="84"/>
      <c r="BRA161" s="84"/>
      <c r="BRB161" s="84"/>
      <c r="BRC161" s="84"/>
      <c r="BRD161" s="84"/>
      <c r="BRE161" s="84"/>
      <c r="BRF161" s="84"/>
      <c r="BRG161" s="84"/>
      <c r="BRH161" s="84"/>
      <c r="BRI161" s="84"/>
      <c r="BRJ161" s="84"/>
      <c r="BRK161" s="84"/>
      <c r="BRL161" s="84"/>
      <c r="BRM161" s="84"/>
      <c r="BRN161" s="84"/>
      <c r="BRO161" s="84"/>
      <c r="BRP161" s="84"/>
      <c r="BRQ161" s="84"/>
      <c r="BRR161" s="84"/>
      <c r="BRS161" s="84"/>
      <c r="BRT161" s="84"/>
      <c r="BRU161" s="84"/>
      <c r="BRV161" s="84"/>
      <c r="BRW161" s="84"/>
      <c r="BRX161" s="84"/>
      <c r="BRY161" s="84"/>
      <c r="BRZ161" s="84"/>
      <c r="BSA161" s="84"/>
      <c r="BSB161" s="84"/>
      <c r="BSC161" s="84"/>
      <c r="BSD161" s="84"/>
      <c r="BSE161" s="84"/>
      <c r="BSF161" s="84"/>
      <c r="BSG161" s="84"/>
      <c r="BSH161" s="84"/>
      <c r="BSI161" s="84"/>
      <c r="BSJ161" s="84"/>
      <c r="BSK161" s="84"/>
      <c r="BSL161" s="84"/>
      <c r="BSM161" s="84"/>
      <c r="BSN161" s="84"/>
      <c r="BSO161" s="84"/>
      <c r="BSP161" s="84"/>
      <c r="BSQ161" s="84"/>
      <c r="BSR161" s="84"/>
      <c r="BSS161" s="84"/>
      <c r="BST161" s="84"/>
      <c r="BSU161" s="84"/>
      <c r="BSV161" s="84"/>
      <c r="BSW161" s="84"/>
      <c r="BSX161" s="84"/>
      <c r="BSY161" s="84"/>
      <c r="BSZ161" s="84"/>
      <c r="BTA161" s="84"/>
      <c r="BTB161" s="84"/>
      <c r="BTC161" s="84"/>
      <c r="BTD161" s="84"/>
      <c r="BTE161" s="84"/>
      <c r="BTF161" s="84"/>
      <c r="BTG161" s="84"/>
      <c r="BTH161" s="84"/>
      <c r="BTI161" s="84"/>
      <c r="BTJ161" s="84"/>
      <c r="BTK161" s="84"/>
      <c r="BTL161" s="84"/>
      <c r="BTM161" s="84"/>
      <c r="BTN161" s="84"/>
      <c r="BTO161" s="84"/>
      <c r="BTP161" s="84"/>
      <c r="BTQ161" s="84"/>
      <c r="BTR161" s="84"/>
      <c r="BTS161" s="84"/>
      <c r="BTT161" s="84"/>
      <c r="BTU161" s="84"/>
      <c r="BTV161" s="84"/>
      <c r="BTW161" s="84"/>
      <c r="BTX161" s="84"/>
      <c r="BTY161" s="84"/>
      <c r="BTZ161" s="84"/>
      <c r="BUA161" s="84"/>
      <c r="BUB161" s="84"/>
      <c r="BUC161" s="84"/>
      <c r="BUD161" s="84"/>
      <c r="BUE161" s="84"/>
      <c r="BUF161" s="84"/>
      <c r="BUG161" s="84"/>
      <c r="BUH161" s="84"/>
      <c r="BUI161" s="84"/>
      <c r="BUJ161" s="84"/>
      <c r="BUK161" s="84"/>
      <c r="BUL161" s="84"/>
      <c r="BUM161" s="84"/>
      <c r="BUN161" s="84"/>
      <c r="BUO161" s="84"/>
      <c r="BUP161" s="84"/>
      <c r="BUQ161" s="84"/>
      <c r="BUR161" s="84"/>
      <c r="BUS161" s="84"/>
      <c r="BUT161" s="84"/>
      <c r="BUU161" s="84"/>
      <c r="BUV161" s="84"/>
      <c r="BUW161" s="84"/>
      <c r="BUX161" s="84"/>
      <c r="BUY161" s="84"/>
      <c r="BUZ161" s="84"/>
      <c r="BVA161" s="84"/>
      <c r="BVB161" s="84"/>
      <c r="BVC161" s="84"/>
      <c r="BVD161" s="84"/>
      <c r="BVE161" s="84"/>
      <c r="BVF161" s="84"/>
      <c r="BVG161" s="84"/>
      <c r="BVH161" s="84"/>
      <c r="BVI161" s="84"/>
      <c r="BVJ161" s="84"/>
      <c r="BVK161" s="84"/>
      <c r="BVL161" s="84"/>
      <c r="BVM161" s="84"/>
      <c r="BVN161" s="84"/>
      <c r="BVO161" s="84"/>
      <c r="BVP161" s="84"/>
      <c r="BVQ161" s="84"/>
      <c r="BVR161" s="84"/>
      <c r="BVS161" s="84"/>
      <c r="BVT161" s="84"/>
      <c r="BVU161" s="84"/>
      <c r="BVV161" s="84"/>
      <c r="BVW161" s="84"/>
      <c r="BVX161" s="84"/>
      <c r="BVY161" s="84"/>
      <c r="BVZ161" s="84"/>
      <c r="BWA161" s="84"/>
      <c r="BWB161" s="84"/>
      <c r="BWC161" s="84"/>
      <c r="BWD161" s="84"/>
      <c r="BWE161" s="84"/>
      <c r="BWF161" s="84"/>
      <c r="BWG161" s="84"/>
      <c r="BWH161" s="84"/>
      <c r="BWI161" s="84"/>
      <c r="BWJ161" s="84"/>
      <c r="BWK161" s="84"/>
      <c r="BWL161" s="84"/>
      <c r="BWM161" s="84"/>
      <c r="BWN161" s="84"/>
      <c r="BWO161" s="84"/>
      <c r="BWP161" s="84"/>
      <c r="BWQ161" s="84"/>
      <c r="BWR161" s="84"/>
      <c r="BWS161" s="84"/>
      <c r="BWT161" s="84"/>
      <c r="BWU161" s="84"/>
      <c r="BWV161" s="84"/>
      <c r="BWW161" s="84"/>
      <c r="BWX161" s="84"/>
      <c r="BWY161" s="84"/>
      <c r="BWZ161" s="84"/>
      <c r="BXA161" s="84"/>
      <c r="BXB161" s="84"/>
      <c r="BXC161" s="84"/>
      <c r="BXD161" s="84"/>
      <c r="BXE161" s="84"/>
      <c r="BXF161" s="84"/>
      <c r="BXG161" s="84"/>
      <c r="BXH161" s="84"/>
      <c r="BXI161" s="84"/>
      <c r="BXJ161" s="84"/>
      <c r="BXK161" s="84"/>
      <c r="BXL161" s="84"/>
      <c r="BXM161" s="84"/>
      <c r="BXN161" s="84"/>
      <c r="BXO161" s="84"/>
      <c r="BXV161" s="84"/>
      <c r="BXW161" s="84"/>
      <c r="BXX161" s="84"/>
      <c r="BXY161" s="84"/>
      <c r="BXZ161" s="84"/>
      <c r="BYA161" s="84"/>
      <c r="BYB161" s="84"/>
      <c r="BYC161" s="84"/>
      <c r="BYD161" s="84"/>
      <c r="BYE161" s="84"/>
      <c r="BYF161" s="84"/>
      <c r="BYG161" s="84"/>
      <c r="BYH161" s="84"/>
      <c r="BYI161" s="84"/>
      <c r="BYJ161" s="84"/>
      <c r="BYK161" s="84"/>
      <c r="BYL161" s="84"/>
      <c r="BYM161" s="84"/>
      <c r="BYN161" s="84"/>
      <c r="BYO161" s="84"/>
      <c r="BYP161" s="84"/>
      <c r="BYQ161" s="84"/>
      <c r="BYR161" s="84"/>
      <c r="BYS161" s="84"/>
      <c r="BYT161" s="84"/>
      <c r="BYU161" s="84"/>
      <c r="BYV161" s="84"/>
      <c r="BYW161" s="84"/>
      <c r="BYX161" s="84"/>
      <c r="BYY161" s="84"/>
      <c r="BYZ161" s="84"/>
      <c r="BZA161" s="84"/>
      <c r="BZB161" s="84"/>
      <c r="BZC161" s="84"/>
      <c r="BZD161" s="84"/>
      <c r="BZE161" s="84"/>
      <c r="BZF161" s="84"/>
      <c r="BZG161" s="84"/>
      <c r="BZH161" s="84"/>
      <c r="BZI161" s="84"/>
      <c r="BZJ161" s="84"/>
      <c r="BZK161" s="84"/>
      <c r="BZL161" s="84"/>
      <c r="BZM161" s="84"/>
      <c r="BZN161" s="84"/>
      <c r="BZO161" s="84"/>
      <c r="BZP161" s="84"/>
      <c r="BZQ161" s="84"/>
      <c r="BZR161" s="84"/>
      <c r="BZS161" s="84"/>
      <c r="BZT161" s="84"/>
      <c r="BZU161" s="84"/>
      <c r="BZV161" s="84"/>
      <c r="BZW161" s="84"/>
      <c r="BZX161" s="84"/>
      <c r="BZY161" s="84"/>
      <c r="BZZ161" s="84"/>
      <c r="CAA161" s="84"/>
      <c r="CAB161" s="84"/>
      <c r="CAC161" s="84"/>
      <c r="CAD161" s="84"/>
      <c r="CAE161" s="84"/>
      <c r="CAF161" s="84"/>
      <c r="CAG161" s="84"/>
      <c r="CAH161" s="84"/>
      <c r="CAI161" s="84"/>
      <c r="CAJ161" s="84"/>
      <c r="CAK161" s="84"/>
      <c r="CAL161" s="84"/>
      <c r="CAM161" s="84"/>
      <c r="CAN161" s="84"/>
      <c r="CAO161" s="84"/>
      <c r="CAP161" s="84"/>
      <c r="CAQ161" s="84"/>
      <c r="CAR161" s="84"/>
      <c r="CAS161" s="84"/>
      <c r="CAT161" s="84"/>
      <c r="CAU161" s="84"/>
      <c r="CAV161" s="84"/>
      <c r="CAW161" s="84"/>
      <c r="CAX161" s="84"/>
      <c r="CAY161" s="84"/>
      <c r="CAZ161" s="84"/>
      <c r="CBA161" s="84"/>
      <c r="CBB161" s="84"/>
      <c r="CBC161" s="84"/>
      <c r="CBD161" s="84"/>
      <c r="CBE161" s="84"/>
      <c r="CBF161" s="84"/>
      <c r="CBG161" s="84"/>
      <c r="CBH161" s="84"/>
      <c r="CBI161" s="84"/>
      <c r="CBJ161" s="84"/>
      <c r="CBK161" s="84"/>
      <c r="CBL161" s="84"/>
      <c r="CBM161" s="84"/>
      <c r="CBN161" s="84"/>
      <c r="CBO161" s="84"/>
      <c r="CBP161" s="84"/>
      <c r="CBQ161" s="84"/>
      <c r="CBR161" s="84"/>
      <c r="CBS161" s="84"/>
      <c r="CBT161" s="84"/>
      <c r="CBU161" s="84"/>
      <c r="CBV161" s="84"/>
      <c r="CBW161" s="84"/>
      <c r="CBX161" s="84"/>
      <c r="CBY161" s="84"/>
      <c r="CBZ161" s="84"/>
      <c r="CCA161" s="84"/>
      <c r="CCB161" s="84"/>
      <c r="CCC161" s="84"/>
      <c r="CCD161" s="84"/>
      <c r="CCE161" s="84"/>
      <c r="CCF161" s="84"/>
      <c r="CCG161" s="84"/>
      <c r="CCH161" s="84"/>
      <c r="CCI161" s="84"/>
      <c r="CCJ161" s="84"/>
      <c r="CCK161" s="84"/>
      <c r="CCL161" s="84"/>
      <c r="CCM161" s="84"/>
      <c r="CCN161" s="84"/>
      <c r="CCO161" s="84"/>
      <c r="CCP161" s="84"/>
      <c r="CCQ161" s="84"/>
      <c r="CCR161" s="84"/>
      <c r="CCS161" s="84"/>
      <c r="CCT161" s="84"/>
      <c r="CCU161" s="84"/>
      <c r="CCV161" s="84"/>
      <c r="CCW161" s="84"/>
      <c r="CCX161" s="84"/>
      <c r="CCY161" s="84"/>
      <c r="CCZ161" s="84"/>
      <c r="CDA161" s="84"/>
      <c r="CDB161" s="84"/>
      <c r="CDC161" s="84"/>
      <c r="CDD161" s="84"/>
      <c r="CDE161" s="84"/>
      <c r="CDF161" s="84"/>
      <c r="CDG161" s="84"/>
      <c r="CDH161" s="84"/>
      <c r="CDI161" s="84"/>
      <c r="CDJ161" s="84"/>
      <c r="CDK161" s="84"/>
      <c r="CDL161" s="84"/>
      <c r="CDM161" s="84"/>
      <c r="CDN161" s="84"/>
      <c r="CDO161" s="84"/>
      <c r="CDP161" s="84"/>
      <c r="CDQ161" s="84"/>
      <c r="CDR161" s="84"/>
      <c r="CDS161" s="84"/>
      <c r="CDT161" s="84"/>
      <c r="CDU161" s="84"/>
      <c r="CDV161" s="84"/>
      <c r="CDW161" s="84"/>
      <c r="CDX161" s="84"/>
      <c r="CDY161" s="84"/>
      <c r="CDZ161" s="84"/>
      <c r="CEA161" s="84"/>
      <c r="CEB161" s="84"/>
      <c r="CEC161" s="84"/>
      <c r="CED161" s="84"/>
      <c r="CEE161" s="84"/>
      <c r="CEF161" s="84"/>
      <c r="CEG161" s="84"/>
      <c r="CEH161" s="84"/>
      <c r="CEI161" s="84"/>
      <c r="CEJ161" s="84"/>
      <c r="CEK161" s="84"/>
      <c r="CEL161" s="84"/>
      <c r="CEM161" s="84"/>
      <c r="CEN161" s="84"/>
      <c r="CEO161" s="84"/>
      <c r="CEP161" s="84"/>
      <c r="CEQ161" s="84"/>
      <c r="CER161" s="84"/>
      <c r="CES161" s="84"/>
      <c r="CET161" s="84"/>
      <c r="CEU161" s="84"/>
      <c r="CEV161" s="84"/>
      <c r="CEW161" s="84"/>
      <c r="CEX161" s="84"/>
      <c r="CEY161" s="84"/>
      <c r="CEZ161" s="84"/>
      <c r="CFA161" s="84"/>
      <c r="CFB161" s="84"/>
      <c r="CFC161" s="84"/>
      <c r="CFD161" s="84"/>
      <c r="CFE161" s="84"/>
      <c r="CFF161" s="84"/>
      <c r="CFG161" s="84"/>
      <c r="CFH161" s="84"/>
      <c r="CFI161" s="84"/>
      <c r="CFJ161" s="84"/>
      <c r="CFK161" s="84"/>
      <c r="CFL161" s="84"/>
      <c r="CFM161" s="84"/>
      <c r="CFN161" s="84"/>
      <c r="CFO161" s="84"/>
      <c r="CFP161" s="84"/>
      <c r="CFQ161" s="84"/>
      <c r="CFR161" s="84"/>
      <c r="CFS161" s="84"/>
      <c r="CFT161" s="84"/>
      <c r="CFU161" s="84"/>
      <c r="CFV161" s="84"/>
      <c r="CFW161" s="84"/>
      <c r="CFX161" s="84"/>
      <c r="CFY161" s="84"/>
      <c r="CFZ161" s="84"/>
      <c r="CGA161" s="84"/>
      <c r="CGB161" s="84"/>
      <c r="CGC161" s="84"/>
      <c r="CGD161" s="84"/>
      <c r="CGE161" s="84"/>
      <c r="CGF161" s="84"/>
      <c r="CGG161" s="84"/>
      <c r="CGH161" s="84"/>
      <c r="CGI161" s="84"/>
      <c r="CGJ161" s="84"/>
      <c r="CGK161" s="84"/>
      <c r="CGL161" s="84"/>
      <c r="CGM161" s="84"/>
      <c r="CGN161" s="84"/>
      <c r="CGO161" s="84"/>
      <c r="CGP161" s="84"/>
      <c r="CGQ161" s="84"/>
      <c r="CGR161" s="84"/>
      <c r="CGS161" s="84"/>
      <c r="CGT161" s="84"/>
      <c r="CGU161" s="84"/>
      <c r="CGV161" s="84"/>
      <c r="CGW161" s="84"/>
      <c r="CGX161" s="84"/>
      <c r="CGY161" s="84"/>
      <c r="CGZ161" s="84"/>
      <c r="CHA161" s="84"/>
      <c r="CHB161" s="84"/>
      <c r="CHC161" s="84"/>
      <c r="CHD161" s="84"/>
      <c r="CHE161" s="84"/>
      <c r="CHF161" s="84"/>
      <c r="CHG161" s="84"/>
      <c r="CHH161" s="84"/>
      <c r="CHI161" s="84"/>
      <c r="CHJ161" s="84"/>
      <c r="CHK161" s="84"/>
      <c r="CHR161" s="84"/>
      <c r="CHS161" s="84"/>
      <c r="CHT161" s="84"/>
      <c r="CHU161" s="84"/>
      <c r="CHV161" s="84"/>
      <c r="CHW161" s="84"/>
      <c r="CHX161" s="84"/>
      <c r="CHY161" s="84"/>
      <c r="CHZ161" s="84"/>
      <c r="CIA161" s="84"/>
      <c r="CIB161" s="84"/>
      <c r="CIC161" s="84"/>
      <c r="CID161" s="84"/>
      <c r="CIE161" s="84"/>
      <c r="CIF161" s="84"/>
      <c r="CIG161" s="84"/>
      <c r="CIH161" s="84"/>
      <c r="CII161" s="84"/>
      <c r="CIJ161" s="84"/>
      <c r="CIK161" s="84"/>
      <c r="CIL161" s="84"/>
      <c r="CIM161" s="84"/>
      <c r="CIN161" s="84"/>
      <c r="CIO161" s="84"/>
      <c r="CIP161" s="84"/>
      <c r="CIQ161" s="84"/>
      <c r="CIR161" s="84"/>
      <c r="CIS161" s="84"/>
      <c r="CIT161" s="84"/>
      <c r="CIU161" s="84"/>
      <c r="CIV161" s="84"/>
      <c r="CIW161" s="84"/>
      <c r="CIX161" s="84"/>
      <c r="CIY161" s="84"/>
      <c r="CIZ161" s="84"/>
      <c r="CJA161" s="84"/>
      <c r="CJB161" s="84"/>
      <c r="CJC161" s="84"/>
      <c r="CJD161" s="84"/>
      <c r="CJE161" s="84"/>
      <c r="CJF161" s="84"/>
      <c r="CJG161" s="84"/>
      <c r="CJH161" s="84"/>
      <c r="CJI161" s="84"/>
      <c r="CJJ161" s="84"/>
      <c r="CJK161" s="84"/>
      <c r="CJL161" s="84"/>
      <c r="CJM161" s="84"/>
      <c r="CJN161" s="84"/>
      <c r="CJO161" s="84"/>
      <c r="CJP161" s="84"/>
      <c r="CJQ161" s="84"/>
      <c r="CJR161" s="84"/>
      <c r="CJS161" s="84"/>
      <c r="CJT161" s="84"/>
      <c r="CJU161" s="84"/>
      <c r="CJV161" s="84"/>
      <c r="CJW161" s="84"/>
      <c r="CJX161" s="84"/>
      <c r="CJY161" s="84"/>
      <c r="CJZ161" s="84"/>
      <c r="CKA161" s="84"/>
      <c r="CKB161" s="84"/>
      <c r="CKC161" s="84"/>
      <c r="CKD161" s="84"/>
      <c r="CKE161" s="84"/>
      <c r="CKF161" s="84"/>
      <c r="CKG161" s="84"/>
      <c r="CKH161" s="84"/>
      <c r="CKI161" s="84"/>
      <c r="CKJ161" s="84"/>
      <c r="CKK161" s="84"/>
      <c r="CKL161" s="84"/>
      <c r="CKM161" s="84"/>
      <c r="CKN161" s="84"/>
      <c r="CKO161" s="84"/>
      <c r="CKP161" s="84"/>
      <c r="CKQ161" s="84"/>
      <c r="CKR161" s="84"/>
      <c r="CKS161" s="84"/>
      <c r="CKT161" s="84"/>
      <c r="CKU161" s="84"/>
      <c r="CKV161" s="84"/>
      <c r="CKW161" s="84"/>
      <c r="CKX161" s="84"/>
      <c r="CKY161" s="84"/>
      <c r="CKZ161" s="84"/>
      <c r="CLA161" s="84"/>
      <c r="CLB161" s="84"/>
      <c r="CLC161" s="84"/>
      <c r="CLD161" s="84"/>
      <c r="CLE161" s="84"/>
      <c r="CLF161" s="84"/>
      <c r="CLG161" s="84"/>
      <c r="CLH161" s="84"/>
      <c r="CLI161" s="84"/>
      <c r="CLJ161" s="84"/>
      <c r="CLK161" s="84"/>
      <c r="CLL161" s="84"/>
      <c r="CLM161" s="84"/>
      <c r="CLN161" s="84"/>
      <c r="CLO161" s="84"/>
      <c r="CLP161" s="84"/>
      <c r="CLQ161" s="84"/>
      <c r="CLR161" s="84"/>
      <c r="CLS161" s="84"/>
      <c r="CLT161" s="84"/>
      <c r="CLU161" s="84"/>
      <c r="CLV161" s="84"/>
      <c r="CLW161" s="84"/>
      <c r="CLX161" s="84"/>
      <c r="CLY161" s="84"/>
      <c r="CLZ161" s="84"/>
      <c r="CMA161" s="84"/>
      <c r="CMB161" s="84"/>
      <c r="CMC161" s="84"/>
      <c r="CMD161" s="84"/>
      <c r="CME161" s="84"/>
      <c r="CMF161" s="84"/>
      <c r="CMG161" s="84"/>
      <c r="CMH161" s="84"/>
      <c r="CMI161" s="84"/>
      <c r="CMJ161" s="84"/>
      <c r="CMK161" s="84"/>
      <c r="CML161" s="84"/>
      <c r="CMM161" s="84"/>
      <c r="CMN161" s="84"/>
      <c r="CMO161" s="84"/>
      <c r="CMP161" s="84"/>
      <c r="CMQ161" s="84"/>
      <c r="CMR161" s="84"/>
      <c r="CMS161" s="84"/>
      <c r="CMT161" s="84"/>
      <c r="CMU161" s="84"/>
      <c r="CMV161" s="84"/>
      <c r="CMW161" s="84"/>
      <c r="CMX161" s="84"/>
      <c r="CMY161" s="84"/>
      <c r="CMZ161" s="84"/>
      <c r="CNA161" s="84"/>
      <c r="CNB161" s="84"/>
      <c r="CNC161" s="84"/>
      <c r="CND161" s="84"/>
      <c r="CNE161" s="84"/>
      <c r="CNF161" s="84"/>
      <c r="CNG161" s="84"/>
      <c r="CNH161" s="84"/>
      <c r="CNI161" s="84"/>
      <c r="CNJ161" s="84"/>
      <c r="CNK161" s="84"/>
      <c r="CNL161" s="84"/>
      <c r="CNM161" s="84"/>
      <c r="CNN161" s="84"/>
      <c r="CNO161" s="84"/>
      <c r="CNP161" s="84"/>
      <c r="CNQ161" s="84"/>
      <c r="CNR161" s="84"/>
      <c r="CNS161" s="84"/>
      <c r="CNT161" s="84"/>
      <c r="CNU161" s="84"/>
      <c r="CNV161" s="84"/>
      <c r="CNW161" s="84"/>
      <c r="CNX161" s="84"/>
      <c r="CNY161" s="84"/>
      <c r="CNZ161" s="84"/>
      <c r="COA161" s="84"/>
      <c r="COB161" s="84"/>
      <c r="COC161" s="84"/>
      <c r="COD161" s="84"/>
      <c r="COE161" s="84"/>
      <c r="COF161" s="84"/>
      <c r="COG161" s="84"/>
      <c r="COH161" s="84"/>
      <c r="COI161" s="84"/>
      <c r="COJ161" s="84"/>
      <c r="COK161" s="84"/>
      <c r="COL161" s="84"/>
      <c r="COM161" s="84"/>
      <c r="CON161" s="84"/>
      <c r="COO161" s="84"/>
      <c r="COP161" s="84"/>
      <c r="COQ161" s="84"/>
      <c r="COR161" s="84"/>
      <c r="COS161" s="84"/>
      <c r="COT161" s="84"/>
      <c r="COU161" s="84"/>
      <c r="COV161" s="84"/>
      <c r="COW161" s="84"/>
      <c r="COX161" s="84"/>
      <c r="COY161" s="84"/>
      <c r="COZ161" s="84"/>
      <c r="CPA161" s="84"/>
      <c r="CPB161" s="84"/>
      <c r="CPC161" s="84"/>
      <c r="CPD161" s="84"/>
      <c r="CPE161" s="84"/>
      <c r="CPF161" s="84"/>
      <c r="CPG161" s="84"/>
      <c r="CPH161" s="84"/>
      <c r="CPI161" s="84"/>
      <c r="CPJ161" s="84"/>
      <c r="CPK161" s="84"/>
      <c r="CPL161" s="84"/>
      <c r="CPM161" s="84"/>
      <c r="CPN161" s="84"/>
      <c r="CPO161" s="84"/>
      <c r="CPP161" s="84"/>
      <c r="CPQ161" s="84"/>
      <c r="CPR161" s="84"/>
      <c r="CPS161" s="84"/>
      <c r="CPT161" s="84"/>
      <c r="CPU161" s="84"/>
      <c r="CPV161" s="84"/>
      <c r="CPW161" s="84"/>
      <c r="CPX161" s="84"/>
      <c r="CPY161" s="84"/>
      <c r="CPZ161" s="84"/>
      <c r="CQA161" s="84"/>
      <c r="CQB161" s="84"/>
      <c r="CQC161" s="84"/>
      <c r="CQD161" s="84"/>
      <c r="CQE161" s="84"/>
      <c r="CQF161" s="84"/>
      <c r="CQG161" s="84"/>
      <c r="CQH161" s="84"/>
      <c r="CQI161" s="84"/>
      <c r="CQJ161" s="84"/>
      <c r="CQK161" s="84"/>
      <c r="CQL161" s="84"/>
      <c r="CQM161" s="84"/>
      <c r="CQN161" s="84"/>
      <c r="CQO161" s="84"/>
      <c r="CQP161" s="84"/>
      <c r="CQQ161" s="84"/>
      <c r="CQR161" s="84"/>
      <c r="CQS161" s="84"/>
      <c r="CQT161" s="84"/>
      <c r="CQU161" s="84"/>
      <c r="CQV161" s="84"/>
      <c r="CQW161" s="84"/>
      <c r="CQX161" s="84"/>
      <c r="CQY161" s="84"/>
      <c r="CQZ161" s="84"/>
      <c r="CRA161" s="84"/>
      <c r="CRB161" s="84"/>
      <c r="CRC161" s="84"/>
      <c r="CRD161" s="84"/>
      <c r="CRE161" s="84"/>
      <c r="CRF161" s="84"/>
      <c r="CRG161" s="84"/>
      <c r="CRN161" s="84"/>
      <c r="CRO161" s="84"/>
      <c r="CRP161" s="84"/>
      <c r="CRQ161" s="84"/>
      <c r="CRR161" s="84"/>
      <c r="CRS161" s="84"/>
      <c r="CRT161" s="84"/>
      <c r="CRU161" s="84"/>
      <c r="CRV161" s="84"/>
      <c r="CRW161" s="84"/>
      <c r="CRX161" s="84"/>
      <c r="CRY161" s="84"/>
      <c r="CRZ161" s="84"/>
      <c r="CSA161" s="84"/>
      <c r="CSB161" s="84"/>
      <c r="CSC161" s="84"/>
      <c r="CSD161" s="84"/>
      <c r="CSE161" s="84"/>
      <c r="CSF161" s="84"/>
      <c r="CSG161" s="84"/>
      <c r="CSH161" s="84"/>
      <c r="CSI161" s="84"/>
      <c r="CSJ161" s="84"/>
      <c r="CSK161" s="84"/>
      <c r="CSL161" s="84"/>
      <c r="CSM161" s="84"/>
      <c r="CSN161" s="84"/>
      <c r="CSO161" s="84"/>
      <c r="CSP161" s="84"/>
      <c r="CSQ161" s="84"/>
      <c r="CSR161" s="84"/>
      <c r="CSS161" s="84"/>
      <c r="CST161" s="84"/>
      <c r="CSU161" s="84"/>
      <c r="CSV161" s="84"/>
      <c r="CSW161" s="84"/>
      <c r="CSX161" s="84"/>
      <c r="CSY161" s="84"/>
      <c r="CSZ161" s="84"/>
      <c r="CTA161" s="84"/>
      <c r="CTB161" s="84"/>
      <c r="CTC161" s="84"/>
      <c r="CTD161" s="84"/>
      <c r="CTE161" s="84"/>
      <c r="CTF161" s="84"/>
      <c r="CTG161" s="84"/>
      <c r="CTH161" s="84"/>
      <c r="CTI161" s="84"/>
      <c r="CTJ161" s="84"/>
      <c r="CTK161" s="84"/>
      <c r="CTL161" s="84"/>
      <c r="CTM161" s="84"/>
      <c r="CTN161" s="84"/>
      <c r="CTO161" s="84"/>
      <c r="CTP161" s="84"/>
      <c r="CTQ161" s="84"/>
      <c r="CTR161" s="84"/>
      <c r="CTS161" s="84"/>
      <c r="CTT161" s="84"/>
      <c r="CTU161" s="84"/>
      <c r="CTV161" s="84"/>
      <c r="CTW161" s="84"/>
      <c r="CTX161" s="84"/>
      <c r="CTY161" s="84"/>
      <c r="CTZ161" s="84"/>
      <c r="CUA161" s="84"/>
      <c r="CUB161" s="84"/>
      <c r="CUC161" s="84"/>
      <c r="CUD161" s="84"/>
      <c r="CUE161" s="84"/>
      <c r="CUF161" s="84"/>
      <c r="CUG161" s="84"/>
      <c r="CUH161" s="84"/>
      <c r="CUI161" s="84"/>
      <c r="CUJ161" s="84"/>
      <c r="CUK161" s="84"/>
      <c r="CUL161" s="84"/>
      <c r="CUM161" s="84"/>
      <c r="CUN161" s="84"/>
      <c r="CUO161" s="84"/>
      <c r="CUP161" s="84"/>
      <c r="CUQ161" s="84"/>
      <c r="CUR161" s="84"/>
      <c r="CUS161" s="84"/>
      <c r="CUT161" s="84"/>
      <c r="CUU161" s="84"/>
      <c r="CUV161" s="84"/>
      <c r="CUW161" s="84"/>
      <c r="CUX161" s="84"/>
      <c r="CUY161" s="84"/>
      <c r="CUZ161" s="84"/>
      <c r="CVA161" s="84"/>
      <c r="CVB161" s="84"/>
      <c r="CVC161" s="84"/>
      <c r="CVD161" s="84"/>
      <c r="CVE161" s="84"/>
      <c r="CVF161" s="84"/>
      <c r="CVG161" s="84"/>
      <c r="CVH161" s="84"/>
      <c r="CVI161" s="84"/>
      <c r="CVJ161" s="84"/>
      <c r="CVK161" s="84"/>
      <c r="CVL161" s="84"/>
      <c r="CVM161" s="84"/>
      <c r="CVN161" s="84"/>
      <c r="CVO161" s="84"/>
      <c r="CVP161" s="84"/>
      <c r="CVQ161" s="84"/>
      <c r="CVR161" s="84"/>
      <c r="CVS161" s="84"/>
      <c r="CVT161" s="84"/>
      <c r="CVU161" s="84"/>
      <c r="CVV161" s="84"/>
      <c r="CVW161" s="84"/>
      <c r="CVX161" s="84"/>
      <c r="CVY161" s="84"/>
      <c r="CVZ161" s="84"/>
      <c r="CWA161" s="84"/>
      <c r="CWB161" s="84"/>
      <c r="CWC161" s="84"/>
      <c r="CWD161" s="84"/>
      <c r="CWE161" s="84"/>
      <c r="CWF161" s="84"/>
      <c r="CWG161" s="84"/>
      <c r="CWH161" s="84"/>
      <c r="CWI161" s="84"/>
      <c r="CWJ161" s="84"/>
      <c r="CWK161" s="84"/>
      <c r="CWL161" s="84"/>
      <c r="CWM161" s="84"/>
      <c r="CWN161" s="84"/>
      <c r="CWO161" s="84"/>
      <c r="CWP161" s="84"/>
      <c r="CWQ161" s="84"/>
      <c r="CWR161" s="84"/>
      <c r="CWS161" s="84"/>
      <c r="CWT161" s="84"/>
      <c r="CWU161" s="84"/>
      <c r="CWV161" s="84"/>
      <c r="CWW161" s="84"/>
      <c r="CWX161" s="84"/>
      <c r="CWY161" s="84"/>
      <c r="CWZ161" s="84"/>
      <c r="CXA161" s="84"/>
      <c r="CXB161" s="84"/>
      <c r="CXC161" s="84"/>
      <c r="CXD161" s="84"/>
      <c r="CXE161" s="84"/>
      <c r="CXF161" s="84"/>
      <c r="CXG161" s="84"/>
      <c r="CXH161" s="84"/>
      <c r="CXI161" s="84"/>
      <c r="CXJ161" s="84"/>
      <c r="CXK161" s="84"/>
      <c r="CXL161" s="84"/>
      <c r="CXM161" s="84"/>
      <c r="CXN161" s="84"/>
      <c r="CXO161" s="84"/>
      <c r="CXP161" s="84"/>
      <c r="CXQ161" s="84"/>
      <c r="CXR161" s="84"/>
      <c r="CXS161" s="84"/>
      <c r="CXT161" s="84"/>
      <c r="CXU161" s="84"/>
      <c r="CXV161" s="84"/>
      <c r="CXW161" s="84"/>
      <c r="CXX161" s="84"/>
      <c r="CXY161" s="84"/>
      <c r="CXZ161" s="84"/>
      <c r="CYA161" s="84"/>
      <c r="CYB161" s="84"/>
      <c r="CYC161" s="84"/>
      <c r="CYD161" s="84"/>
      <c r="CYE161" s="84"/>
      <c r="CYF161" s="84"/>
      <c r="CYG161" s="84"/>
      <c r="CYH161" s="84"/>
      <c r="CYI161" s="84"/>
      <c r="CYJ161" s="84"/>
      <c r="CYK161" s="84"/>
      <c r="CYL161" s="84"/>
      <c r="CYM161" s="84"/>
      <c r="CYN161" s="84"/>
      <c r="CYO161" s="84"/>
      <c r="CYP161" s="84"/>
      <c r="CYQ161" s="84"/>
      <c r="CYR161" s="84"/>
      <c r="CYS161" s="84"/>
      <c r="CYT161" s="84"/>
      <c r="CYU161" s="84"/>
      <c r="CYV161" s="84"/>
      <c r="CYW161" s="84"/>
      <c r="CYX161" s="84"/>
      <c r="CYY161" s="84"/>
      <c r="CYZ161" s="84"/>
      <c r="CZA161" s="84"/>
      <c r="CZB161" s="84"/>
      <c r="CZC161" s="84"/>
      <c r="CZD161" s="84"/>
      <c r="CZE161" s="84"/>
      <c r="CZF161" s="84"/>
      <c r="CZG161" s="84"/>
      <c r="CZH161" s="84"/>
      <c r="CZI161" s="84"/>
      <c r="CZJ161" s="84"/>
      <c r="CZK161" s="84"/>
      <c r="CZL161" s="84"/>
      <c r="CZM161" s="84"/>
      <c r="CZN161" s="84"/>
      <c r="CZO161" s="84"/>
      <c r="CZP161" s="84"/>
      <c r="CZQ161" s="84"/>
      <c r="CZR161" s="84"/>
      <c r="CZS161" s="84"/>
      <c r="CZT161" s="84"/>
      <c r="CZU161" s="84"/>
      <c r="CZV161" s="84"/>
      <c r="CZW161" s="84"/>
      <c r="CZX161" s="84"/>
      <c r="CZY161" s="84"/>
      <c r="CZZ161" s="84"/>
      <c r="DAA161" s="84"/>
      <c r="DAB161" s="84"/>
      <c r="DAC161" s="84"/>
      <c r="DAD161" s="84"/>
      <c r="DAE161" s="84"/>
      <c r="DAF161" s="84"/>
      <c r="DAG161" s="84"/>
      <c r="DAH161" s="84"/>
      <c r="DAI161" s="84"/>
      <c r="DAJ161" s="84"/>
      <c r="DAK161" s="84"/>
      <c r="DAL161" s="84"/>
      <c r="DAM161" s="84"/>
      <c r="DAN161" s="84"/>
      <c r="DAO161" s="84"/>
      <c r="DAP161" s="84"/>
      <c r="DAQ161" s="84"/>
      <c r="DAR161" s="84"/>
      <c r="DAS161" s="84"/>
      <c r="DAT161" s="84"/>
      <c r="DAU161" s="84"/>
      <c r="DAV161" s="84"/>
      <c r="DAW161" s="84"/>
      <c r="DAX161" s="84"/>
      <c r="DAY161" s="84"/>
      <c r="DAZ161" s="84"/>
      <c r="DBA161" s="84"/>
      <c r="DBB161" s="84"/>
      <c r="DBC161" s="84"/>
      <c r="DBJ161" s="84"/>
      <c r="DBK161" s="84"/>
      <c r="DBL161" s="84"/>
      <c r="DBM161" s="84"/>
      <c r="DBN161" s="84"/>
      <c r="DBO161" s="84"/>
      <c r="DBP161" s="84"/>
      <c r="DBQ161" s="84"/>
      <c r="DBR161" s="84"/>
      <c r="DBS161" s="84"/>
      <c r="DBT161" s="84"/>
      <c r="DBU161" s="84"/>
      <c r="DBV161" s="84"/>
      <c r="DBW161" s="84"/>
      <c r="DBX161" s="84"/>
      <c r="DBY161" s="84"/>
      <c r="DBZ161" s="84"/>
      <c r="DCA161" s="84"/>
      <c r="DCB161" s="84"/>
      <c r="DCC161" s="84"/>
      <c r="DCD161" s="84"/>
      <c r="DCE161" s="84"/>
      <c r="DCF161" s="84"/>
      <c r="DCG161" s="84"/>
      <c r="DCH161" s="84"/>
      <c r="DCI161" s="84"/>
      <c r="DCJ161" s="84"/>
      <c r="DCK161" s="84"/>
      <c r="DCL161" s="84"/>
      <c r="DCM161" s="84"/>
      <c r="DCN161" s="84"/>
      <c r="DCO161" s="84"/>
      <c r="DCP161" s="84"/>
      <c r="DCQ161" s="84"/>
      <c r="DCR161" s="84"/>
      <c r="DCS161" s="84"/>
      <c r="DCT161" s="84"/>
      <c r="DCU161" s="84"/>
      <c r="DCV161" s="84"/>
      <c r="DCW161" s="84"/>
      <c r="DCX161" s="84"/>
      <c r="DCY161" s="84"/>
      <c r="DCZ161" s="84"/>
      <c r="DDA161" s="84"/>
      <c r="DDB161" s="84"/>
      <c r="DDC161" s="84"/>
      <c r="DDD161" s="84"/>
      <c r="DDE161" s="84"/>
      <c r="DDF161" s="84"/>
      <c r="DDG161" s="84"/>
      <c r="DDH161" s="84"/>
      <c r="DDI161" s="84"/>
      <c r="DDJ161" s="84"/>
      <c r="DDK161" s="84"/>
      <c r="DDL161" s="84"/>
      <c r="DDM161" s="84"/>
      <c r="DDN161" s="84"/>
      <c r="DDO161" s="84"/>
      <c r="DDP161" s="84"/>
      <c r="DDQ161" s="84"/>
      <c r="DDR161" s="84"/>
      <c r="DDS161" s="84"/>
      <c r="DDT161" s="84"/>
      <c r="DDU161" s="84"/>
      <c r="DDV161" s="84"/>
      <c r="DDW161" s="84"/>
      <c r="DDX161" s="84"/>
      <c r="DDY161" s="84"/>
      <c r="DDZ161" s="84"/>
      <c r="DEA161" s="84"/>
      <c r="DEB161" s="84"/>
      <c r="DEC161" s="84"/>
      <c r="DED161" s="84"/>
      <c r="DEE161" s="84"/>
      <c r="DEF161" s="84"/>
      <c r="DEG161" s="84"/>
      <c r="DEH161" s="84"/>
      <c r="DEI161" s="84"/>
      <c r="DEJ161" s="84"/>
      <c r="DEK161" s="84"/>
      <c r="DEL161" s="84"/>
      <c r="DEM161" s="84"/>
      <c r="DEN161" s="84"/>
      <c r="DEO161" s="84"/>
      <c r="DEP161" s="84"/>
      <c r="DEQ161" s="84"/>
      <c r="DER161" s="84"/>
      <c r="DES161" s="84"/>
      <c r="DET161" s="84"/>
      <c r="DEU161" s="84"/>
      <c r="DEV161" s="84"/>
      <c r="DEW161" s="84"/>
      <c r="DEX161" s="84"/>
      <c r="DEY161" s="84"/>
      <c r="DEZ161" s="84"/>
      <c r="DFA161" s="84"/>
      <c r="DFB161" s="84"/>
      <c r="DFC161" s="84"/>
      <c r="DFD161" s="84"/>
      <c r="DFE161" s="84"/>
      <c r="DFF161" s="84"/>
      <c r="DFG161" s="84"/>
      <c r="DFH161" s="84"/>
      <c r="DFI161" s="84"/>
      <c r="DFJ161" s="84"/>
      <c r="DFK161" s="84"/>
      <c r="DFL161" s="84"/>
      <c r="DFM161" s="84"/>
      <c r="DFN161" s="84"/>
      <c r="DFO161" s="84"/>
      <c r="DFP161" s="84"/>
      <c r="DFQ161" s="84"/>
      <c r="DFR161" s="84"/>
      <c r="DFS161" s="84"/>
      <c r="DFT161" s="84"/>
      <c r="DFU161" s="84"/>
      <c r="DFV161" s="84"/>
      <c r="DFW161" s="84"/>
      <c r="DFX161" s="84"/>
      <c r="DFY161" s="84"/>
      <c r="DFZ161" s="84"/>
      <c r="DGA161" s="84"/>
      <c r="DGB161" s="84"/>
      <c r="DGC161" s="84"/>
      <c r="DGD161" s="84"/>
      <c r="DGE161" s="84"/>
      <c r="DGF161" s="84"/>
      <c r="DGG161" s="84"/>
      <c r="DGH161" s="84"/>
      <c r="DGI161" s="84"/>
      <c r="DGJ161" s="84"/>
      <c r="DGK161" s="84"/>
      <c r="DGL161" s="84"/>
      <c r="DGM161" s="84"/>
      <c r="DGN161" s="84"/>
      <c r="DGO161" s="84"/>
      <c r="DGP161" s="84"/>
      <c r="DGQ161" s="84"/>
      <c r="DGR161" s="84"/>
      <c r="DGS161" s="84"/>
      <c r="DGT161" s="84"/>
      <c r="DGU161" s="84"/>
      <c r="DGV161" s="84"/>
      <c r="DGW161" s="84"/>
      <c r="DGX161" s="84"/>
      <c r="DGY161" s="84"/>
      <c r="DGZ161" s="84"/>
      <c r="DHA161" s="84"/>
      <c r="DHB161" s="84"/>
      <c r="DHC161" s="84"/>
      <c r="DHD161" s="84"/>
      <c r="DHE161" s="84"/>
      <c r="DHF161" s="84"/>
      <c r="DHG161" s="84"/>
      <c r="DHH161" s="84"/>
      <c r="DHI161" s="84"/>
      <c r="DHJ161" s="84"/>
      <c r="DHK161" s="84"/>
      <c r="DHL161" s="84"/>
      <c r="DHM161" s="84"/>
      <c r="DHN161" s="84"/>
      <c r="DHO161" s="84"/>
      <c r="DHP161" s="84"/>
      <c r="DHQ161" s="84"/>
      <c r="DHR161" s="84"/>
      <c r="DHS161" s="84"/>
      <c r="DHT161" s="84"/>
      <c r="DHU161" s="84"/>
      <c r="DHV161" s="84"/>
      <c r="DHW161" s="84"/>
      <c r="DHX161" s="84"/>
      <c r="DHY161" s="84"/>
      <c r="DHZ161" s="84"/>
      <c r="DIA161" s="84"/>
      <c r="DIB161" s="84"/>
      <c r="DIC161" s="84"/>
      <c r="DID161" s="84"/>
      <c r="DIE161" s="84"/>
      <c r="DIF161" s="84"/>
      <c r="DIG161" s="84"/>
      <c r="DIH161" s="84"/>
      <c r="DII161" s="84"/>
      <c r="DIJ161" s="84"/>
      <c r="DIK161" s="84"/>
      <c r="DIL161" s="84"/>
      <c r="DIM161" s="84"/>
      <c r="DIN161" s="84"/>
      <c r="DIO161" s="84"/>
      <c r="DIP161" s="84"/>
      <c r="DIQ161" s="84"/>
      <c r="DIR161" s="84"/>
      <c r="DIS161" s="84"/>
      <c r="DIT161" s="84"/>
      <c r="DIU161" s="84"/>
      <c r="DIV161" s="84"/>
      <c r="DIW161" s="84"/>
      <c r="DIX161" s="84"/>
      <c r="DIY161" s="84"/>
      <c r="DIZ161" s="84"/>
      <c r="DJA161" s="84"/>
      <c r="DJB161" s="84"/>
      <c r="DJC161" s="84"/>
      <c r="DJD161" s="84"/>
      <c r="DJE161" s="84"/>
      <c r="DJF161" s="84"/>
      <c r="DJG161" s="84"/>
      <c r="DJH161" s="84"/>
      <c r="DJI161" s="84"/>
      <c r="DJJ161" s="84"/>
      <c r="DJK161" s="84"/>
      <c r="DJL161" s="84"/>
      <c r="DJM161" s="84"/>
      <c r="DJN161" s="84"/>
      <c r="DJO161" s="84"/>
      <c r="DJP161" s="84"/>
      <c r="DJQ161" s="84"/>
      <c r="DJR161" s="84"/>
      <c r="DJS161" s="84"/>
      <c r="DJT161" s="84"/>
      <c r="DJU161" s="84"/>
      <c r="DJV161" s="84"/>
      <c r="DJW161" s="84"/>
      <c r="DJX161" s="84"/>
      <c r="DJY161" s="84"/>
      <c r="DJZ161" s="84"/>
      <c r="DKA161" s="84"/>
      <c r="DKB161" s="84"/>
      <c r="DKC161" s="84"/>
      <c r="DKD161" s="84"/>
      <c r="DKE161" s="84"/>
      <c r="DKF161" s="84"/>
      <c r="DKG161" s="84"/>
      <c r="DKH161" s="84"/>
      <c r="DKI161" s="84"/>
      <c r="DKJ161" s="84"/>
      <c r="DKK161" s="84"/>
      <c r="DKL161" s="84"/>
      <c r="DKM161" s="84"/>
      <c r="DKN161" s="84"/>
      <c r="DKO161" s="84"/>
      <c r="DKP161" s="84"/>
      <c r="DKQ161" s="84"/>
      <c r="DKR161" s="84"/>
      <c r="DKS161" s="84"/>
      <c r="DKT161" s="84"/>
      <c r="DKU161" s="84"/>
      <c r="DKV161" s="84"/>
      <c r="DKW161" s="84"/>
      <c r="DKX161" s="84"/>
      <c r="DKY161" s="84"/>
      <c r="DLF161" s="84"/>
      <c r="DLG161" s="84"/>
      <c r="DLH161" s="84"/>
      <c r="DLI161" s="84"/>
      <c r="DLJ161" s="84"/>
      <c r="DLK161" s="84"/>
      <c r="DLL161" s="84"/>
      <c r="DLM161" s="84"/>
      <c r="DLN161" s="84"/>
      <c r="DLO161" s="84"/>
      <c r="DLP161" s="84"/>
      <c r="DLQ161" s="84"/>
      <c r="DLR161" s="84"/>
      <c r="DLS161" s="84"/>
      <c r="DLT161" s="84"/>
      <c r="DLU161" s="84"/>
      <c r="DLV161" s="84"/>
      <c r="DLW161" s="84"/>
      <c r="DLX161" s="84"/>
      <c r="DLY161" s="84"/>
      <c r="DLZ161" s="84"/>
      <c r="DMA161" s="84"/>
      <c r="DMB161" s="84"/>
      <c r="DMC161" s="84"/>
      <c r="DMD161" s="84"/>
      <c r="DME161" s="84"/>
      <c r="DMF161" s="84"/>
      <c r="DMG161" s="84"/>
      <c r="DMH161" s="84"/>
      <c r="DMI161" s="84"/>
      <c r="DMJ161" s="84"/>
      <c r="DMK161" s="84"/>
      <c r="DML161" s="84"/>
      <c r="DMM161" s="84"/>
      <c r="DMN161" s="84"/>
      <c r="DMO161" s="84"/>
      <c r="DMP161" s="84"/>
      <c r="DMQ161" s="84"/>
      <c r="DMR161" s="84"/>
      <c r="DMS161" s="84"/>
      <c r="DMT161" s="84"/>
      <c r="DMU161" s="84"/>
      <c r="DMV161" s="84"/>
      <c r="DMW161" s="84"/>
      <c r="DMX161" s="84"/>
      <c r="DMY161" s="84"/>
      <c r="DMZ161" s="84"/>
      <c r="DNA161" s="84"/>
      <c r="DNB161" s="84"/>
      <c r="DNC161" s="84"/>
      <c r="DND161" s="84"/>
      <c r="DNE161" s="84"/>
      <c r="DNF161" s="84"/>
      <c r="DNG161" s="84"/>
      <c r="DNH161" s="84"/>
      <c r="DNI161" s="84"/>
      <c r="DNJ161" s="84"/>
      <c r="DNK161" s="84"/>
      <c r="DNL161" s="84"/>
      <c r="DNM161" s="84"/>
      <c r="DNN161" s="84"/>
      <c r="DNO161" s="84"/>
      <c r="DNP161" s="84"/>
      <c r="DNQ161" s="84"/>
      <c r="DNR161" s="84"/>
      <c r="DNS161" s="84"/>
      <c r="DNT161" s="84"/>
      <c r="DNU161" s="84"/>
      <c r="DNV161" s="84"/>
      <c r="DNW161" s="84"/>
      <c r="DNX161" s="84"/>
      <c r="DNY161" s="84"/>
      <c r="DNZ161" s="84"/>
      <c r="DOA161" s="84"/>
      <c r="DOB161" s="84"/>
      <c r="DOC161" s="84"/>
      <c r="DOD161" s="84"/>
      <c r="DOE161" s="84"/>
      <c r="DOF161" s="84"/>
      <c r="DOG161" s="84"/>
      <c r="DOH161" s="84"/>
      <c r="DOI161" s="84"/>
      <c r="DOJ161" s="84"/>
      <c r="DOK161" s="84"/>
      <c r="DOL161" s="84"/>
      <c r="DOM161" s="84"/>
      <c r="DON161" s="84"/>
      <c r="DOO161" s="84"/>
      <c r="DOP161" s="84"/>
      <c r="DOQ161" s="84"/>
      <c r="DOR161" s="84"/>
      <c r="DOS161" s="84"/>
      <c r="DOT161" s="84"/>
      <c r="DOU161" s="84"/>
      <c r="DOV161" s="84"/>
      <c r="DOW161" s="84"/>
      <c r="DOX161" s="84"/>
      <c r="DOY161" s="84"/>
      <c r="DOZ161" s="84"/>
      <c r="DPA161" s="84"/>
      <c r="DPB161" s="84"/>
      <c r="DPC161" s="84"/>
      <c r="DPD161" s="84"/>
      <c r="DPE161" s="84"/>
      <c r="DPF161" s="84"/>
      <c r="DPG161" s="84"/>
      <c r="DPH161" s="84"/>
      <c r="DPI161" s="84"/>
      <c r="DPJ161" s="84"/>
      <c r="DPK161" s="84"/>
      <c r="DPL161" s="84"/>
      <c r="DPM161" s="84"/>
      <c r="DPN161" s="84"/>
      <c r="DPO161" s="84"/>
      <c r="DPP161" s="84"/>
      <c r="DPQ161" s="84"/>
      <c r="DPR161" s="84"/>
      <c r="DPS161" s="84"/>
      <c r="DPT161" s="84"/>
      <c r="DPU161" s="84"/>
      <c r="DPV161" s="84"/>
      <c r="DPW161" s="84"/>
      <c r="DPX161" s="84"/>
      <c r="DPY161" s="84"/>
      <c r="DPZ161" s="84"/>
      <c r="DQA161" s="84"/>
      <c r="DQB161" s="84"/>
      <c r="DQC161" s="84"/>
      <c r="DQD161" s="84"/>
      <c r="DQE161" s="84"/>
      <c r="DQF161" s="84"/>
      <c r="DQG161" s="84"/>
      <c r="DQH161" s="84"/>
      <c r="DQI161" s="84"/>
      <c r="DQJ161" s="84"/>
      <c r="DQK161" s="84"/>
      <c r="DQL161" s="84"/>
      <c r="DQM161" s="84"/>
      <c r="DQN161" s="84"/>
      <c r="DQO161" s="84"/>
      <c r="DQP161" s="84"/>
      <c r="DQQ161" s="84"/>
      <c r="DQR161" s="84"/>
      <c r="DQS161" s="84"/>
      <c r="DQT161" s="84"/>
      <c r="DQU161" s="84"/>
      <c r="DQV161" s="84"/>
      <c r="DQW161" s="84"/>
      <c r="DQX161" s="84"/>
      <c r="DQY161" s="84"/>
      <c r="DQZ161" s="84"/>
      <c r="DRA161" s="84"/>
      <c r="DRB161" s="84"/>
      <c r="DRC161" s="84"/>
      <c r="DRD161" s="84"/>
      <c r="DRE161" s="84"/>
      <c r="DRF161" s="84"/>
      <c r="DRG161" s="84"/>
      <c r="DRH161" s="84"/>
      <c r="DRI161" s="84"/>
      <c r="DRJ161" s="84"/>
      <c r="DRK161" s="84"/>
      <c r="DRL161" s="84"/>
      <c r="DRM161" s="84"/>
      <c r="DRN161" s="84"/>
      <c r="DRO161" s="84"/>
      <c r="DRP161" s="84"/>
      <c r="DRQ161" s="84"/>
      <c r="DRR161" s="84"/>
      <c r="DRS161" s="84"/>
      <c r="DRT161" s="84"/>
      <c r="DRU161" s="84"/>
      <c r="DRV161" s="84"/>
      <c r="DRW161" s="84"/>
      <c r="DRX161" s="84"/>
      <c r="DRY161" s="84"/>
      <c r="DRZ161" s="84"/>
      <c r="DSA161" s="84"/>
      <c r="DSB161" s="84"/>
      <c r="DSC161" s="84"/>
      <c r="DSD161" s="84"/>
      <c r="DSE161" s="84"/>
      <c r="DSF161" s="84"/>
      <c r="DSG161" s="84"/>
      <c r="DSH161" s="84"/>
      <c r="DSI161" s="84"/>
      <c r="DSJ161" s="84"/>
      <c r="DSK161" s="84"/>
      <c r="DSL161" s="84"/>
      <c r="DSM161" s="84"/>
      <c r="DSN161" s="84"/>
      <c r="DSO161" s="84"/>
      <c r="DSP161" s="84"/>
      <c r="DSQ161" s="84"/>
      <c r="DSR161" s="84"/>
      <c r="DSS161" s="84"/>
      <c r="DST161" s="84"/>
      <c r="DSU161" s="84"/>
      <c r="DSV161" s="84"/>
      <c r="DSW161" s="84"/>
      <c r="DSX161" s="84"/>
      <c r="DSY161" s="84"/>
      <c r="DSZ161" s="84"/>
      <c r="DTA161" s="84"/>
      <c r="DTB161" s="84"/>
      <c r="DTC161" s="84"/>
      <c r="DTD161" s="84"/>
      <c r="DTE161" s="84"/>
      <c r="DTF161" s="84"/>
      <c r="DTG161" s="84"/>
      <c r="DTH161" s="84"/>
      <c r="DTI161" s="84"/>
      <c r="DTJ161" s="84"/>
      <c r="DTK161" s="84"/>
      <c r="DTL161" s="84"/>
      <c r="DTM161" s="84"/>
      <c r="DTN161" s="84"/>
      <c r="DTO161" s="84"/>
      <c r="DTP161" s="84"/>
      <c r="DTQ161" s="84"/>
      <c r="DTR161" s="84"/>
      <c r="DTS161" s="84"/>
      <c r="DTT161" s="84"/>
      <c r="DTU161" s="84"/>
      <c r="DTV161" s="84"/>
      <c r="DTW161" s="84"/>
      <c r="DTX161" s="84"/>
      <c r="DTY161" s="84"/>
      <c r="DTZ161" s="84"/>
      <c r="DUA161" s="84"/>
      <c r="DUB161" s="84"/>
      <c r="DUC161" s="84"/>
      <c r="DUD161" s="84"/>
      <c r="DUE161" s="84"/>
      <c r="DUF161" s="84"/>
      <c r="DUG161" s="84"/>
      <c r="DUH161" s="84"/>
      <c r="DUI161" s="84"/>
      <c r="DUJ161" s="84"/>
      <c r="DUK161" s="84"/>
      <c r="DUL161" s="84"/>
      <c r="DUM161" s="84"/>
      <c r="DUN161" s="84"/>
      <c r="DUO161" s="84"/>
      <c r="DUP161" s="84"/>
      <c r="DUQ161" s="84"/>
      <c r="DUR161" s="84"/>
      <c r="DUS161" s="84"/>
      <c r="DUT161" s="84"/>
      <c r="DUU161" s="84"/>
      <c r="DVB161" s="84"/>
      <c r="DVC161" s="84"/>
      <c r="DVD161" s="84"/>
      <c r="DVE161" s="84"/>
      <c r="DVF161" s="84"/>
      <c r="DVG161" s="84"/>
      <c r="DVH161" s="84"/>
      <c r="DVI161" s="84"/>
      <c r="DVJ161" s="84"/>
      <c r="DVK161" s="84"/>
      <c r="DVL161" s="84"/>
      <c r="DVM161" s="84"/>
      <c r="DVN161" s="84"/>
      <c r="DVO161" s="84"/>
      <c r="DVP161" s="84"/>
      <c r="DVQ161" s="84"/>
      <c r="DVR161" s="84"/>
      <c r="DVS161" s="84"/>
      <c r="DVT161" s="84"/>
      <c r="DVU161" s="84"/>
      <c r="DVV161" s="84"/>
      <c r="DVW161" s="84"/>
      <c r="DVX161" s="84"/>
      <c r="DVY161" s="84"/>
      <c r="DVZ161" s="84"/>
      <c r="DWA161" s="84"/>
      <c r="DWB161" s="84"/>
      <c r="DWC161" s="84"/>
      <c r="DWD161" s="84"/>
      <c r="DWE161" s="84"/>
      <c r="DWF161" s="84"/>
      <c r="DWG161" s="84"/>
      <c r="DWH161" s="84"/>
      <c r="DWI161" s="84"/>
      <c r="DWJ161" s="84"/>
      <c r="DWK161" s="84"/>
      <c r="DWL161" s="84"/>
      <c r="DWM161" s="84"/>
      <c r="DWN161" s="84"/>
      <c r="DWO161" s="84"/>
      <c r="DWP161" s="84"/>
      <c r="DWQ161" s="84"/>
      <c r="DWR161" s="84"/>
      <c r="DWS161" s="84"/>
      <c r="DWT161" s="84"/>
      <c r="DWU161" s="84"/>
      <c r="DWV161" s="84"/>
      <c r="DWW161" s="84"/>
      <c r="DWX161" s="84"/>
      <c r="DWY161" s="84"/>
      <c r="DWZ161" s="84"/>
      <c r="DXA161" s="84"/>
      <c r="DXB161" s="84"/>
      <c r="DXC161" s="84"/>
      <c r="DXD161" s="84"/>
      <c r="DXE161" s="84"/>
      <c r="DXF161" s="84"/>
      <c r="DXG161" s="84"/>
      <c r="DXH161" s="84"/>
      <c r="DXI161" s="84"/>
      <c r="DXJ161" s="84"/>
      <c r="DXK161" s="84"/>
      <c r="DXL161" s="84"/>
      <c r="DXM161" s="84"/>
      <c r="DXN161" s="84"/>
      <c r="DXO161" s="84"/>
      <c r="DXP161" s="84"/>
      <c r="DXQ161" s="84"/>
      <c r="DXR161" s="84"/>
      <c r="DXS161" s="84"/>
      <c r="DXT161" s="84"/>
      <c r="DXU161" s="84"/>
      <c r="DXV161" s="84"/>
      <c r="DXW161" s="84"/>
      <c r="DXX161" s="84"/>
      <c r="DXY161" s="84"/>
      <c r="DXZ161" s="84"/>
      <c r="DYA161" s="84"/>
      <c r="DYB161" s="84"/>
      <c r="DYC161" s="84"/>
      <c r="DYD161" s="84"/>
      <c r="DYE161" s="84"/>
      <c r="DYF161" s="84"/>
      <c r="DYG161" s="84"/>
      <c r="DYH161" s="84"/>
      <c r="DYI161" s="84"/>
      <c r="DYJ161" s="84"/>
      <c r="DYK161" s="84"/>
      <c r="DYL161" s="84"/>
      <c r="DYM161" s="84"/>
      <c r="DYN161" s="84"/>
      <c r="DYO161" s="84"/>
      <c r="DYP161" s="84"/>
      <c r="DYQ161" s="84"/>
      <c r="DYR161" s="84"/>
      <c r="DYS161" s="84"/>
      <c r="DYT161" s="84"/>
      <c r="DYU161" s="84"/>
      <c r="DYV161" s="84"/>
      <c r="DYW161" s="84"/>
      <c r="DYX161" s="84"/>
      <c r="DYY161" s="84"/>
      <c r="DYZ161" s="84"/>
      <c r="DZA161" s="84"/>
      <c r="DZB161" s="84"/>
      <c r="DZC161" s="84"/>
      <c r="DZD161" s="84"/>
      <c r="DZE161" s="84"/>
      <c r="DZF161" s="84"/>
      <c r="DZG161" s="84"/>
      <c r="DZH161" s="84"/>
      <c r="DZI161" s="84"/>
      <c r="DZJ161" s="84"/>
      <c r="DZK161" s="84"/>
      <c r="DZL161" s="84"/>
      <c r="DZM161" s="84"/>
      <c r="DZN161" s="84"/>
      <c r="DZO161" s="84"/>
      <c r="DZP161" s="84"/>
      <c r="DZQ161" s="84"/>
      <c r="DZR161" s="84"/>
      <c r="DZS161" s="84"/>
      <c r="DZT161" s="84"/>
      <c r="DZU161" s="84"/>
      <c r="DZV161" s="84"/>
      <c r="DZW161" s="84"/>
      <c r="DZX161" s="84"/>
      <c r="DZY161" s="84"/>
      <c r="DZZ161" s="84"/>
      <c r="EAA161" s="84"/>
      <c r="EAB161" s="84"/>
      <c r="EAC161" s="84"/>
      <c r="EAD161" s="84"/>
      <c r="EAE161" s="84"/>
      <c r="EAF161" s="84"/>
      <c r="EAG161" s="84"/>
      <c r="EAH161" s="84"/>
      <c r="EAI161" s="84"/>
      <c r="EAJ161" s="84"/>
      <c r="EAK161" s="84"/>
      <c r="EAL161" s="84"/>
      <c r="EAM161" s="84"/>
      <c r="EAN161" s="84"/>
      <c r="EAO161" s="84"/>
      <c r="EAP161" s="84"/>
      <c r="EAQ161" s="84"/>
      <c r="EAR161" s="84"/>
      <c r="EAS161" s="84"/>
      <c r="EAT161" s="84"/>
      <c r="EAU161" s="84"/>
      <c r="EAV161" s="84"/>
      <c r="EAW161" s="84"/>
      <c r="EAX161" s="84"/>
      <c r="EAY161" s="84"/>
      <c r="EAZ161" s="84"/>
      <c r="EBA161" s="84"/>
      <c r="EBB161" s="84"/>
      <c r="EBC161" s="84"/>
      <c r="EBD161" s="84"/>
      <c r="EBE161" s="84"/>
      <c r="EBF161" s="84"/>
      <c r="EBG161" s="84"/>
      <c r="EBH161" s="84"/>
      <c r="EBI161" s="84"/>
      <c r="EBJ161" s="84"/>
      <c r="EBK161" s="84"/>
      <c r="EBL161" s="84"/>
      <c r="EBM161" s="84"/>
      <c r="EBN161" s="84"/>
      <c r="EBO161" s="84"/>
      <c r="EBP161" s="84"/>
      <c r="EBQ161" s="84"/>
      <c r="EBR161" s="84"/>
      <c r="EBS161" s="84"/>
      <c r="EBT161" s="84"/>
      <c r="EBU161" s="84"/>
      <c r="EBV161" s="84"/>
      <c r="EBW161" s="84"/>
      <c r="EBX161" s="84"/>
      <c r="EBY161" s="84"/>
      <c r="EBZ161" s="84"/>
      <c r="ECA161" s="84"/>
      <c r="ECB161" s="84"/>
      <c r="ECC161" s="84"/>
      <c r="ECD161" s="84"/>
      <c r="ECE161" s="84"/>
      <c r="ECF161" s="84"/>
      <c r="ECG161" s="84"/>
      <c r="ECH161" s="84"/>
      <c r="ECI161" s="84"/>
      <c r="ECJ161" s="84"/>
      <c r="ECK161" s="84"/>
      <c r="ECL161" s="84"/>
      <c r="ECM161" s="84"/>
      <c r="ECN161" s="84"/>
      <c r="ECO161" s="84"/>
      <c r="ECP161" s="84"/>
      <c r="ECQ161" s="84"/>
      <c r="ECR161" s="84"/>
      <c r="ECS161" s="84"/>
      <c r="ECT161" s="84"/>
      <c r="ECU161" s="84"/>
      <c r="ECV161" s="84"/>
      <c r="ECW161" s="84"/>
      <c r="ECX161" s="84"/>
      <c r="ECY161" s="84"/>
      <c r="ECZ161" s="84"/>
      <c r="EDA161" s="84"/>
      <c r="EDB161" s="84"/>
      <c r="EDC161" s="84"/>
      <c r="EDD161" s="84"/>
      <c r="EDE161" s="84"/>
      <c r="EDF161" s="84"/>
      <c r="EDG161" s="84"/>
      <c r="EDH161" s="84"/>
      <c r="EDI161" s="84"/>
      <c r="EDJ161" s="84"/>
      <c r="EDK161" s="84"/>
      <c r="EDL161" s="84"/>
      <c r="EDM161" s="84"/>
      <c r="EDN161" s="84"/>
      <c r="EDO161" s="84"/>
      <c r="EDP161" s="84"/>
      <c r="EDQ161" s="84"/>
      <c r="EDR161" s="84"/>
      <c r="EDS161" s="84"/>
      <c r="EDT161" s="84"/>
      <c r="EDU161" s="84"/>
      <c r="EDV161" s="84"/>
      <c r="EDW161" s="84"/>
      <c r="EDX161" s="84"/>
      <c r="EDY161" s="84"/>
      <c r="EDZ161" s="84"/>
      <c r="EEA161" s="84"/>
      <c r="EEB161" s="84"/>
      <c r="EEC161" s="84"/>
      <c r="EED161" s="84"/>
      <c r="EEE161" s="84"/>
      <c r="EEF161" s="84"/>
      <c r="EEG161" s="84"/>
      <c r="EEH161" s="84"/>
      <c r="EEI161" s="84"/>
      <c r="EEJ161" s="84"/>
      <c r="EEK161" s="84"/>
      <c r="EEL161" s="84"/>
      <c r="EEM161" s="84"/>
      <c r="EEN161" s="84"/>
      <c r="EEO161" s="84"/>
      <c r="EEP161" s="84"/>
      <c r="EEQ161" s="84"/>
      <c r="EEX161" s="84"/>
      <c r="EEY161" s="84"/>
      <c r="EEZ161" s="84"/>
      <c r="EFA161" s="84"/>
      <c r="EFB161" s="84"/>
      <c r="EFC161" s="84"/>
      <c r="EFD161" s="84"/>
      <c r="EFE161" s="84"/>
      <c r="EFF161" s="84"/>
      <c r="EFG161" s="84"/>
      <c r="EFH161" s="84"/>
      <c r="EFI161" s="84"/>
      <c r="EFJ161" s="84"/>
      <c r="EFK161" s="84"/>
      <c r="EFL161" s="84"/>
      <c r="EFM161" s="84"/>
      <c r="EFN161" s="84"/>
      <c r="EFO161" s="84"/>
      <c r="EFP161" s="84"/>
      <c r="EFQ161" s="84"/>
      <c r="EFR161" s="84"/>
      <c r="EFS161" s="84"/>
      <c r="EFT161" s="84"/>
      <c r="EFU161" s="84"/>
      <c r="EFV161" s="84"/>
      <c r="EFW161" s="84"/>
      <c r="EFX161" s="84"/>
      <c r="EFY161" s="84"/>
      <c r="EFZ161" s="84"/>
      <c r="EGA161" s="84"/>
      <c r="EGB161" s="84"/>
      <c r="EGC161" s="84"/>
      <c r="EGD161" s="84"/>
      <c r="EGE161" s="84"/>
      <c r="EGF161" s="84"/>
      <c r="EGG161" s="84"/>
      <c r="EGH161" s="84"/>
      <c r="EGI161" s="84"/>
      <c r="EGJ161" s="84"/>
      <c r="EGK161" s="84"/>
      <c r="EGL161" s="84"/>
      <c r="EGM161" s="84"/>
      <c r="EGN161" s="84"/>
      <c r="EGO161" s="84"/>
      <c r="EGP161" s="84"/>
      <c r="EGQ161" s="84"/>
      <c r="EGR161" s="84"/>
      <c r="EGS161" s="84"/>
      <c r="EGT161" s="84"/>
      <c r="EGU161" s="84"/>
      <c r="EGV161" s="84"/>
      <c r="EGW161" s="84"/>
      <c r="EGX161" s="84"/>
      <c r="EGY161" s="84"/>
      <c r="EGZ161" s="84"/>
      <c r="EHA161" s="84"/>
      <c r="EHB161" s="84"/>
      <c r="EHC161" s="84"/>
      <c r="EHD161" s="84"/>
      <c r="EHE161" s="84"/>
      <c r="EHF161" s="84"/>
      <c r="EHG161" s="84"/>
      <c r="EHH161" s="84"/>
      <c r="EHI161" s="84"/>
      <c r="EHJ161" s="84"/>
      <c r="EHK161" s="84"/>
      <c r="EHL161" s="84"/>
      <c r="EHM161" s="84"/>
      <c r="EHN161" s="84"/>
      <c r="EHO161" s="84"/>
      <c r="EHP161" s="84"/>
      <c r="EHQ161" s="84"/>
      <c r="EHR161" s="84"/>
      <c r="EHS161" s="84"/>
      <c r="EHT161" s="84"/>
      <c r="EHU161" s="84"/>
      <c r="EHV161" s="84"/>
      <c r="EHW161" s="84"/>
      <c r="EHX161" s="84"/>
      <c r="EHY161" s="84"/>
      <c r="EHZ161" s="84"/>
      <c r="EIA161" s="84"/>
      <c r="EIB161" s="84"/>
      <c r="EIC161" s="84"/>
      <c r="EID161" s="84"/>
      <c r="EIE161" s="84"/>
      <c r="EIF161" s="84"/>
      <c r="EIG161" s="84"/>
      <c r="EIH161" s="84"/>
      <c r="EII161" s="84"/>
      <c r="EIJ161" s="84"/>
      <c r="EIK161" s="84"/>
      <c r="EIL161" s="84"/>
      <c r="EIM161" s="84"/>
      <c r="EIN161" s="84"/>
      <c r="EIO161" s="84"/>
      <c r="EIP161" s="84"/>
      <c r="EIQ161" s="84"/>
      <c r="EIR161" s="84"/>
      <c r="EIS161" s="84"/>
      <c r="EIT161" s="84"/>
      <c r="EIU161" s="84"/>
      <c r="EIV161" s="84"/>
      <c r="EIW161" s="84"/>
      <c r="EIX161" s="84"/>
      <c r="EIY161" s="84"/>
      <c r="EIZ161" s="84"/>
      <c r="EJA161" s="84"/>
      <c r="EJB161" s="84"/>
      <c r="EJC161" s="84"/>
      <c r="EJD161" s="84"/>
      <c r="EJE161" s="84"/>
      <c r="EJF161" s="84"/>
      <c r="EJG161" s="84"/>
      <c r="EJH161" s="84"/>
      <c r="EJI161" s="84"/>
      <c r="EJJ161" s="84"/>
      <c r="EJK161" s="84"/>
      <c r="EJL161" s="84"/>
      <c r="EJM161" s="84"/>
      <c r="EJN161" s="84"/>
      <c r="EJO161" s="84"/>
      <c r="EJP161" s="84"/>
      <c r="EJQ161" s="84"/>
      <c r="EJR161" s="84"/>
      <c r="EJS161" s="84"/>
      <c r="EJT161" s="84"/>
      <c r="EJU161" s="84"/>
      <c r="EJV161" s="84"/>
      <c r="EJW161" s="84"/>
      <c r="EJX161" s="84"/>
      <c r="EJY161" s="84"/>
      <c r="EJZ161" s="84"/>
      <c r="EKA161" s="84"/>
      <c r="EKB161" s="84"/>
      <c r="EKC161" s="84"/>
      <c r="EKD161" s="84"/>
      <c r="EKE161" s="84"/>
      <c r="EKF161" s="84"/>
      <c r="EKG161" s="84"/>
      <c r="EKH161" s="84"/>
      <c r="EKI161" s="84"/>
      <c r="EKJ161" s="84"/>
      <c r="EKK161" s="84"/>
      <c r="EKL161" s="84"/>
      <c r="EKM161" s="84"/>
      <c r="EKN161" s="84"/>
      <c r="EKO161" s="84"/>
      <c r="EKP161" s="84"/>
      <c r="EKQ161" s="84"/>
      <c r="EKR161" s="84"/>
      <c r="EKS161" s="84"/>
      <c r="EKT161" s="84"/>
      <c r="EKU161" s="84"/>
      <c r="EKV161" s="84"/>
      <c r="EKW161" s="84"/>
      <c r="EKX161" s="84"/>
      <c r="EKY161" s="84"/>
      <c r="EKZ161" s="84"/>
      <c r="ELA161" s="84"/>
      <c r="ELB161" s="84"/>
      <c r="ELC161" s="84"/>
      <c r="ELD161" s="84"/>
      <c r="ELE161" s="84"/>
      <c r="ELF161" s="84"/>
      <c r="ELG161" s="84"/>
      <c r="ELH161" s="84"/>
      <c r="ELI161" s="84"/>
      <c r="ELJ161" s="84"/>
      <c r="ELK161" s="84"/>
      <c r="ELL161" s="84"/>
      <c r="ELM161" s="84"/>
      <c r="ELN161" s="84"/>
      <c r="ELO161" s="84"/>
      <c r="ELP161" s="84"/>
      <c r="ELQ161" s="84"/>
      <c r="ELR161" s="84"/>
      <c r="ELS161" s="84"/>
      <c r="ELT161" s="84"/>
      <c r="ELU161" s="84"/>
      <c r="ELV161" s="84"/>
      <c r="ELW161" s="84"/>
      <c r="ELX161" s="84"/>
      <c r="ELY161" s="84"/>
      <c r="ELZ161" s="84"/>
      <c r="EMA161" s="84"/>
      <c r="EMB161" s="84"/>
      <c r="EMC161" s="84"/>
      <c r="EMD161" s="84"/>
      <c r="EME161" s="84"/>
      <c r="EMF161" s="84"/>
      <c r="EMG161" s="84"/>
      <c r="EMH161" s="84"/>
      <c r="EMI161" s="84"/>
      <c r="EMJ161" s="84"/>
      <c r="EMK161" s="84"/>
      <c r="EML161" s="84"/>
      <c r="EMM161" s="84"/>
      <c r="EMN161" s="84"/>
      <c r="EMO161" s="84"/>
      <c r="EMP161" s="84"/>
      <c r="EMQ161" s="84"/>
      <c r="EMR161" s="84"/>
      <c r="EMS161" s="84"/>
      <c r="EMT161" s="84"/>
      <c r="EMU161" s="84"/>
      <c r="EMV161" s="84"/>
      <c r="EMW161" s="84"/>
      <c r="EMX161" s="84"/>
      <c r="EMY161" s="84"/>
      <c r="EMZ161" s="84"/>
      <c r="ENA161" s="84"/>
      <c r="ENB161" s="84"/>
      <c r="ENC161" s="84"/>
      <c r="END161" s="84"/>
      <c r="ENE161" s="84"/>
      <c r="ENF161" s="84"/>
      <c r="ENG161" s="84"/>
      <c r="ENH161" s="84"/>
      <c r="ENI161" s="84"/>
      <c r="ENJ161" s="84"/>
      <c r="ENK161" s="84"/>
      <c r="ENL161" s="84"/>
      <c r="ENM161" s="84"/>
      <c r="ENN161" s="84"/>
      <c r="ENO161" s="84"/>
      <c r="ENP161" s="84"/>
      <c r="ENQ161" s="84"/>
      <c r="ENR161" s="84"/>
      <c r="ENS161" s="84"/>
      <c r="ENT161" s="84"/>
      <c r="ENU161" s="84"/>
      <c r="ENV161" s="84"/>
      <c r="ENW161" s="84"/>
      <c r="ENX161" s="84"/>
      <c r="ENY161" s="84"/>
      <c r="ENZ161" s="84"/>
      <c r="EOA161" s="84"/>
      <c r="EOB161" s="84"/>
      <c r="EOC161" s="84"/>
      <c r="EOD161" s="84"/>
      <c r="EOE161" s="84"/>
      <c r="EOF161" s="84"/>
      <c r="EOG161" s="84"/>
      <c r="EOH161" s="84"/>
      <c r="EOI161" s="84"/>
      <c r="EOJ161" s="84"/>
      <c r="EOK161" s="84"/>
      <c r="EOL161" s="84"/>
      <c r="EOM161" s="84"/>
      <c r="EOT161" s="84"/>
      <c r="EOU161" s="84"/>
      <c r="EOV161" s="84"/>
      <c r="EOW161" s="84"/>
      <c r="EOX161" s="84"/>
      <c r="EOY161" s="84"/>
      <c r="EOZ161" s="84"/>
      <c r="EPA161" s="84"/>
      <c r="EPB161" s="84"/>
      <c r="EPC161" s="84"/>
      <c r="EPD161" s="84"/>
      <c r="EPE161" s="84"/>
      <c r="EPF161" s="84"/>
      <c r="EPG161" s="84"/>
      <c r="EPH161" s="84"/>
      <c r="EPI161" s="84"/>
      <c r="EPJ161" s="84"/>
      <c r="EPK161" s="84"/>
      <c r="EPL161" s="84"/>
      <c r="EPM161" s="84"/>
      <c r="EPN161" s="84"/>
      <c r="EPO161" s="84"/>
      <c r="EPP161" s="84"/>
      <c r="EPQ161" s="84"/>
      <c r="EPR161" s="84"/>
      <c r="EPS161" s="84"/>
      <c r="EPT161" s="84"/>
      <c r="EPU161" s="84"/>
      <c r="EPV161" s="84"/>
      <c r="EPW161" s="84"/>
      <c r="EPX161" s="84"/>
      <c r="EPY161" s="84"/>
      <c r="EPZ161" s="84"/>
      <c r="EQA161" s="84"/>
      <c r="EQB161" s="84"/>
      <c r="EQC161" s="84"/>
      <c r="EQD161" s="84"/>
      <c r="EQE161" s="84"/>
      <c r="EQF161" s="84"/>
      <c r="EQG161" s="84"/>
      <c r="EQH161" s="84"/>
      <c r="EQI161" s="84"/>
      <c r="EQJ161" s="84"/>
      <c r="EQK161" s="84"/>
      <c r="EQL161" s="84"/>
      <c r="EQM161" s="84"/>
      <c r="EQN161" s="84"/>
      <c r="EQO161" s="84"/>
      <c r="EQP161" s="84"/>
      <c r="EQQ161" s="84"/>
      <c r="EQR161" s="84"/>
      <c r="EQS161" s="84"/>
      <c r="EQT161" s="84"/>
      <c r="EQU161" s="84"/>
      <c r="EQV161" s="84"/>
      <c r="EQW161" s="84"/>
      <c r="EQX161" s="84"/>
      <c r="EQY161" s="84"/>
      <c r="EQZ161" s="84"/>
      <c r="ERA161" s="84"/>
      <c r="ERB161" s="84"/>
      <c r="ERC161" s="84"/>
      <c r="ERD161" s="84"/>
      <c r="ERE161" s="84"/>
      <c r="ERF161" s="84"/>
      <c r="ERG161" s="84"/>
      <c r="ERH161" s="84"/>
      <c r="ERI161" s="84"/>
      <c r="ERJ161" s="84"/>
      <c r="ERK161" s="84"/>
      <c r="ERL161" s="84"/>
      <c r="ERM161" s="84"/>
      <c r="ERN161" s="84"/>
      <c r="ERO161" s="84"/>
      <c r="ERP161" s="84"/>
      <c r="ERQ161" s="84"/>
      <c r="ERR161" s="84"/>
      <c r="ERS161" s="84"/>
      <c r="ERT161" s="84"/>
      <c r="ERU161" s="84"/>
      <c r="ERV161" s="84"/>
      <c r="ERW161" s="84"/>
      <c r="ERX161" s="84"/>
      <c r="ERY161" s="84"/>
      <c r="ERZ161" s="84"/>
      <c r="ESA161" s="84"/>
      <c r="ESB161" s="84"/>
      <c r="ESC161" s="84"/>
      <c r="ESD161" s="84"/>
      <c r="ESE161" s="84"/>
      <c r="ESF161" s="84"/>
      <c r="ESG161" s="84"/>
      <c r="ESH161" s="84"/>
      <c r="ESI161" s="84"/>
      <c r="ESJ161" s="84"/>
      <c r="ESK161" s="84"/>
      <c r="ESL161" s="84"/>
      <c r="ESM161" s="84"/>
      <c r="ESN161" s="84"/>
      <c r="ESO161" s="84"/>
      <c r="ESP161" s="84"/>
      <c r="ESQ161" s="84"/>
      <c r="ESR161" s="84"/>
      <c r="ESS161" s="84"/>
      <c r="EST161" s="84"/>
      <c r="ESU161" s="84"/>
      <c r="ESV161" s="84"/>
      <c r="ESW161" s="84"/>
      <c r="ESX161" s="84"/>
      <c r="ESY161" s="84"/>
      <c r="ESZ161" s="84"/>
      <c r="ETA161" s="84"/>
      <c r="ETB161" s="84"/>
      <c r="ETC161" s="84"/>
      <c r="ETD161" s="84"/>
      <c r="ETE161" s="84"/>
      <c r="ETF161" s="84"/>
      <c r="ETG161" s="84"/>
      <c r="ETH161" s="84"/>
      <c r="ETI161" s="84"/>
      <c r="ETJ161" s="84"/>
      <c r="ETK161" s="84"/>
      <c r="ETL161" s="84"/>
      <c r="ETM161" s="84"/>
      <c r="ETN161" s="84"/>
      <c r="ETO161" s="84"/>
      <c r="ETP161" s="84"/>
      <c r="ETQ161" s="84"/>
      <c r="ETR161" s="84"/>
      <c r="ETS161" s="84"/>
      <c r="ETT161" s="84"/>
      <c r="ETU161" s="84"/>
      <c r="ETV161" s="84"/>
      <c r="ETW161" s="84"/>
      <c r="ETX161" s="84"/>
      <c r="ETY161" s="84"/>
      <c r="ETZ161" s="84"/>
      <c r="EUA161" s="84"/>
      <c r="EUB161" s="84"/>
      <c r="EUC161" s="84"/>
      <c r="EUD161" s="84"/>
      <c r="EUE161" s="84"/>
      <c r="EUF161" s="84"/>
      <c r="EUG161" s="84"/>
      <c r="EUH161" s="84"/>
      <c r="EUI161" s="84"/>
      <c r="EUJ161" s="84"/>
      <c r="EUK161" s="84"/>
      <c r="EUL161" s="84"/>
      <c r="EUM161" s="84"/>
      <c r="EUN161" s="84"/>
      <c r="EUO161" s="84"/>
      <c r="EUP161" s="84"/>
      <c r="EUQ161" s="84"/>
      <c r="EUR161" s="84"/>
      <c r="EUS161" s="84"/>
      <c r="EUT161" s="84"/>
      <c r="EUU161" s="84"/>
      <c r="EUV161" s="84"/>
      <c r="EUW161" s="84"/>
      <c r="EUX161" s="84"/>
      <c r="EUY161" s="84"/>
      <c r="EUZ161" s="84"/>
      <c r="EVA161" s="84"/>
      <c r="EVB161" s="84"/>
      <c r="EVC161" s="84"/>
      <c r="EVD161" s="84"/>
      <c r="EVE161" s="84"/>
      <c r="EVF161" s="84"/>
      <c r="EVG161" s="84"/>
      <c r="EVH161" s="84"/>
      <c r="EVI161" s="84"/>
      <c r="EVJ161" s="84"/>
      <c r="EVK161" s="84"/>
      <c r="EVL161" s="84"/>
      <c r="EVM161" s="84"/>
      <c r="EVN161" s="84"/>
      <c r="EVO161" s="84"/>
      <c r="EVP161" s="84"/>
      <c r="EVQ161" s="84"/>
      <c r="EVR161" s="84"/>
      <c r="EVS161" s="84"/>
      <c r="EVT161" s="84"/>
      <c r="EVU161" s="84"/>
      <c r="EVV161" s="84"/>
      <c r="EVW161" s="84"/>
      <c r="EVX161" s="84"/>
      <c r="EVY161" s="84"/>
      <c r="EVZ161" s="84"/>
      <c r="EWA161" s="84"/>
      <c r="EWB161" s="84"/>
      <c r="EWC161" s="84"/>
      <c r="EWD161" s="84"/>
      <c r="EWE161" s="84"/>
      <c r="EWF161" s="84"/>
      <c r="EWG161" s="84"/>
      <c r="EWH161" s="84"/>
      <c r="EWI161" s="84"/>
      <c r="EWJ161" s="84"/>
      <c r="EWK161" s="84"/>
      <c r="EWL161" s="84"/>
      <c r="EWM161" s="84"/>
      <c r="EWN161" s="84"/>
      <c r="EWO161" s="84"/>
      <c r="EWP161" s="84"/>
      <c r="EWQ161" s="84"/>
      <c r="EWR161" s="84"/>
      <c r="EWS161" s="84"/>
      <c r="EWT161" s="84"/>
      <c r="EWU161" s="84"/>
      <c r="EWV161" s="84"/>
      <c r="EWW161" s="84"/>
      <c r="EWX161" s="84"/>
      <c r="EWY161" s="84"/>
      <c r="EWZ161" s="84"/>
      <c r="EXA161" s="84"/>
      <c r="EXB161" s="84"/>
      <c r="EXC161" s="84"/>
      <c r="EXD161" s="84"/>
      <c r="EXE161" s="84"/>
      <c r="EXF161" s="84"/>
      <c r="EXG161" s="84"/>
      <c r="EXH161" s="84"/>
      <c r="EXI161" s="84"/>
      <c r="EXJ161" s="84"/>
      <c r="EXK161" s="84"/>
      <c r="EXL161" s="84"/>
      <c r="EXM161" s="84"/>
      <c r="EXN161" s="84"/>
      <c r="EXO161" s="84"/>
      <c r="EXP161" s="84"/>
      <c r="EXQ161" s="84"/>
      <c r="EXR161" s="84"/>
      <c r="EXS161" s="84"/>
      <c r="EXT161" s="84"/>
      <c r="EXU161" s="84"/>
      <c r="EXV161" s="84"/>
      <c r="EXW161" s="84"/>
      <c r="EXX161" s="84"/>
      <c r="EXY161" s="84"/>
      <c r="EXZ161" s="84"/>
      <c r="EYA161" s="84"/>
      <c r="EYB161" s="84"/>
      <c r="EYC161" s="84"/>
      <c r="EYD161" s="84"/>
      <c r="EYE161" s="84"/>
      <c r="EYF161" s="84"/>
      <c r="EYG161" s="84"/>
      <c r="EYH161" s="84"/>
      <c r="EYI161" s="84"/>
      <c r="EYP161" s="84"/>
      <c r="EYQ161" s="84"/>
      <c r="EYR161" s="84"/>
      <c r="EYS161" s="84"/>
      <c r="EYT161" s="84"/>
      <c r="EYU161" s="84"/>
      <c r="EYV161" s="84"/>
      <c r="EYW161" s="84"/>
      <c r="EYX161" s="84"/>
      <c r="EYY161" s="84"/>
      <c r="EYZ161" s="84"/>
      <c r="EZA161" s="84"/>
      <c r="EZB161" s="84"/>
      <c r="EZC161" s="84"/>
      <c r="EZD161" s="84"/>
      <c r="EZE161" s="84"/>
      <c r="EZF161" s="84"/>
      <c r="EZG161" s="84"/>
      <c r="EZH161" s="84"/>
      <c r="EZI161" s="84"/>
      <c r="EZJ161" s="84"/>
      <c r="EZK161" s="84"/>
      <c r="EZL161" s="84"/>
      <c r="EZM161" s="84"/>
      <c r="EZN161" s="84"/>
      <c r="EZO161" s="84"/>
      <c r="EZP161" s="84"/>
      <c r="EZQ161" s="84"/>
      <c r="EZR161" s="84"/>
      <c r="EZS161" s="84"/>
      <c r="EZT161" s="84"/>
      <c r="EZU161" s="84"/>
      <c r="EZV161" s="84"/>
      <c r="EZW161" s="84"/>
      <c r="EZX161" s="84"/>
      <c r="EZY161" s="84"/>
      <c r="EZZ161" s="84"/>
      <c r="FAA161" s="84"/>
      <c r="FAB161" s="84"/>
      <c r="FAC161" s="84"/>
      <c r="FAD161" s="84"/>
      <c r="FAE161" s="84"/>
      <c r="FAF161" s="84"/>
      <c r="FAG161" s="84"/>
      <c r="FAH161" s="84"/>
      <c r="FAI161" s="84"/>
      <c r="FAJ161" s="84"/>
      <c r="FAK161" s="84"/>
      <c r="FAL161" s="84"/>
      <c r="FAM161" s="84"/>
      <c r="FAN161" s="84"/>
      <c r="FAO161" s="84"/>
      <c r="FAP161" s="84"/>
      <c r="FAQ161" s="84"/>
      <c r="FAR161" s="84"/>
      <c r="FAS161" s="84"/>
      <c r="FAT161" s="84"/>
      <c r="FAU161" s="84"/>
      <c r="FAV161" s="84"/>
      <c r="FAW161" s="84"/>
      <c r="FAX161" s="84"/>
      <c r="FAY161" s="84"/>
      <c r="FAZ161" s="84"/>
      <c r="FBA161" s="84"/>
      <c r="FBB161" s="84"/>
      <c r="FBC161" s="84"/>
      <c r="FBD161" s="84"/>
      <c r="FBE161" s="84"/>
      <c r="FBF161" s="84"/>
      <c r="FBG161" s="84"/>
      <c r="FBH161" s="84"/>
      <c r="FBI161" s="84"/>
      <c r="FBJ161" s="84"/>
      <c r="FBK161" s="84"/>
      <c r="FBL161" s="84"/>
      <c r="FBM161" s="84"/>
      <c r="FBN161" s="84"/>
      <c r="FBO161" s="84"/>
      <c r="FBP161" s="84"/>
      <c r="FBQ161" s="84"/>
      <c r="FBR161" s="84"/>
      <c r="FBS161" s="84"/>
      <c r="FBT161" s="84"/>
      <c r="FBU161" s="84"/>
      <c r="FBV161" s="84"/>
      <c r="FBW161" s="84"/>
      <c r="FBX161" s="84"/>
      <c r="FBY161" s="84"/>
      <c r="FBZ161" s="84"/>
      <c r="FCA161" s="84"/>
      <c r="FCB161" s="84"/>
      <c r="FCC161" s="84"/>
      <c r="FCD161" s="84"/>
      <c r="FCE161" s="84"/>
      <c r="FCF161" s="84"/>
      <c r="FCG161" s="84"/>
      <c r="FCH161" s="84"/>
      <c r="FCI161" s="84"/>
      <c r="FCJ161" s="84"/>
      <c r="FCK161" s="84"/>
      <c r="FCL161" s="84"/>
      <c r="FCM161" s="84"/>
      <c r="FCN161" s="84"/>
      <c r="FCO161" s="84"/>
      <c r="FCP161" s="84"/>
      <c r="FCQ161" s="84"/>
      <c r="FCR161" s="84"/>
      <c r="FCS161" s="84"/>
      <c r="FCT161" s="84"/>
      <c r="FCU161" s="84"/>
      <c r="FCV161" s="84"/>
      <c r="FCW161" s="84"/>
      <c r="FCX161" s="84"/>
      <c r="FCY161" s="84"/>
      <c r="FCZ161" s="84"/>
      <c r="FDA161" s="84"/>
      <c r="FDB161" s="84"/>
      <c r="FDC161" s="84"/>
      <c r="FDD161" s="84"/>
      <c r="FDE161" s="84"/>
      <c r="FDF161" s="84"/>
      <c r="FDG161" s="84"/>
      <c r="FDH161" s="84"/>
      <c r="FDI161" s="84"/>
      <c r="FDJ161" s="84"/>
      <c r="FDK161" s="84"/>
      <c r="FDL161" s="84"/>
      <c r="FDM161" s="84"/>
      <c r="FDN161" s="84"/>
      <c r="FDO161" s="84"/>
      <c r="FDP161" s="84"/>
      <c r="FDQ161" s="84"/>
      <c r="FDR161" s="84"/>
      <c r="FDS161" s="84"/>
      <c r="FDT161" s="84"/>
      <c r="FDU161" s="84"/>
      <c r="FDV161" s="84"/>
      <c r="FDW161" s="84"/>
      <c r="FDX161" s="84"/>
      <c r="FDY161" s="84"/>
      <c r="FDZ161" s="84"/>
      <c r="FEA161" s="84"/>
      <c r="FEB161" s="84"/>
      <c r="FEC161" s="84"/>
      <c r="FED161" s="84"/>
      <c r="FEE161" s="84"/>
      <c r="FEF161" s="84"/>
      <c r="FEG161" s="84"/>
      <c r="FEH161" s="84"/>
      <c r="FEI161" s="84"/>
      <c r="FEJ161" s="84"/>
      <c r="FEK161" s="84"/>
      <c r="FEL161" s="84"/>
      <c r="FEM161" s="84"/>
      <c r="FEN161" s="84"/>
      <c r="FEO161" s="84"/>
      <c r="FEP161" s="84"/>
      <c r="FEQ161" s="84"/>
      <c r="FER161" s="84"/>
      <c r="FES161" s="84"/>
      <c r="FET161" s="84"/>
      <c r="FEU161" s="84"/>
      <c r="FEV161" s="84"/>
      <c r="FEW161" s="84"/>
      <c r="FEX161" s="84"/>
      <c r="FEY161" s="84"/>
      <c r="FEZ161" s="84"/>
      <c r="FFA161" s="84"/>
      <c r="FFB161" s="84"/>
      <c r="FFC161" s="84"/>
      <c r="FFD161" s="84"/>
      <c r="FFE161" s="84"/>
      <c r="FFF161" s="84"/>
      <c r="FFG161" s="84"/>
      <c r="FFH161" s="84"/>
      <c r="FFI161" s="84"/>
      <c r="FFJ161" s="84"/>
      <c r="FFK161" s="84"/>
      <c r="FFL161" s="84"/>
      <c r="FFM161" s="84"/>
      <c r="FFN161" s="84"/>
      <c r="FFO161" s="84"/>
      <c r="FFP161" s="84"/>
      <c r="FFQ161" s="84"/>
      <c r="FFR161" s="84"/>
      <c r="FFS161" s="84"/>
      <c r="FFT161" s="84"/>
      <c r="FFU161" s="84"/>
      <c r="FFV161" s="84"/>
      <c r="FFW161" s="84"/>
      <c r="FFX161" s="84"/>
      <c r="FFY161" s="84"/>
      <c r="FFZ161" s="84"/>
      <c r="FGA161" s="84"/>
      <c r="FGB161" s="84"/>
      <c r="FGC161" s="84"/>
      <c r="FGD161" s="84"/>
      <c r="FGE161" s="84"/>
      <c r="FGF161" s="84"/>
      <c r="FGG161" s="84"/>
      <c r="FGH161" s="84"/>
      <c r="FGI161" s="84"/>
      <c r="FGJ161" s="84"/>
      <c r="FGK161" s="84"/>
      <c r="FGL161" s="84"/>
      <c r="FGM161" s="84"/>
      <c r="FGN161" s="84"/>
      <c r="FGO161" s="84"/>
      <c r="FGP161" s="84"/>
      <c r="FGQ161" s="84"/>
      <c r="FGR161" s="84"/>
      <c r="FGS161" s="84"/>
      <c r="FGT161" s="84"/>
      <c r="FGU161" s="84"/>
      <c r="FGV161" s="84"/>
      <c r="FGW161" s="84"/>
      <c r="FGX161" s="84"/>
      <c r="FGY161" s="84"/>
      <c r="FGZ161" s="84"/>
      <c r="FHA161" s="84"/>
      <c r="FHB161" s="84"/>
      <c r="FHC161" s="84"/>
      <c r="FHD161" s="84"/>
      <c r="FHE161" s="84"/>
      <c r="FHF161" s="84"/>
      <c r="FHG161" s="84"/>
      <c r="FHH161" s="84"/>
      <c r="FHI161" s="84"/>
      <c r="FHJ161" s="84"/>
      <c r="FHK161" s="84"/>
      <c r="FHL161" s="84"/>
      <c r="FHM161" s="84"/>
      <c r="FHN161" s="84"/>
      <c r="FHO161" s="84"/>
      <c r="FHP161" s="84"/>
      <c r="FHQ161" s="84"/>
      <c r="FHR161" s="84"/>
      <c r="FHS161" s="84"/>
      <c r="FHT161" s="84"/>
      <c r="FHU161" s="84"/>
      <c r="FHV161" s="84"/>
      <c r="FHW161" s="84"/>
      <c r="FHX161" s="84"/>
      <c r="FHY161" s="84"/>
      <c r="FHZ161" s="84"/>
      <c r="FIA161" s="84"/>
      <c r="FIB161" s="84"/>
      <c r="FIC161" s="84"/>
      <c r="FID161" s="84"/>
      <c r="FIE161" s="84"/>
      <c r="FIL161" s="84"/>
      <c r="FIM161" s="84"/>
      <c r="FIN161" s="84"/>
      <c r="FIO161" s="84"/>
      <c r="FIP161" s="84"/>
      <c r="FIQ161" s="84"/>
      <c r="FIR161" s="84"/>
      <c r="FIS161" s="84"/>
      <c r="FIT161" s="84"/>
      <c r="FIU161" s="84"/>
      <c r="FIV161" s="84"/>
      <c r="FIW161" s="84"/>
      <c r="FIX161" s="84"/>
      <c r="FIY161" s="84"/>
      <c r="FIZ161" s="84"/>
      <c r="FJA161" s="84"/>
      <c r="FJB161" s="84"/>
      <c r="FJC161" s="84"/>
      <c r="FJD161" s="84"/>
      <c r="FJE161" s="84"/>
      <c r="FJF161" s="84"/>
      <c r="FJG161" s="84"/>
      <c r="FJH161" s="84"/>
      <c r="FJI161" s="84"/>
      <c r="FJJ161" s="84"/>
      <c r="FJK161" s="84"/>
      <c r="FJL161" s="84"/>
      <c r="FJM161" s="84"/>
      <c r="FJN161" s="84"/>
      <c r="FJO161" s="84"/>
      <c r="FJP161" s="84"/>
      <c r="FJQ161" s="84"/>
      <c r="FJR161" s="84"/>
      <c r="FJS161" s="84"/>
      <c r="FJT161" s="84"/>
      <c r="FJU161" s="84"/>
      <c r="FJV161" s="84"/>
      <c r="FJW161" s="84"/>
      <c r="FJX161" s="84"/>
      <c r="FJY161" s="84"/>
      <c r="FJZ161" s="84"/>
      <c r="FKA161" s="84"/>
      <c r="FKB161" s="84"/>
      <c r="FKC161" s="84"/>
      <c r="FKD161" s="84"/>
      <c r="FKE161" s="84"/>
      <c r="FKF161" s="84"/>
      <c r="FKG161" s="84"/>
      <c r="FKH161" s="84"/>
      <c r="FKI161" s="84"/>
      <c r="FKJ161" s="84"/>
      <c r="FKK161" s="84"/>
      <c r="FKL161" s="84"/>
      <c r="FKM161" s="84"/>
      <c r="FKN161" s="84"/>
      <c r="FKO161" s="84"/>
      <c r="FKP161" s="84"/>
      <c r="FKQ161" s="84"/>
      <c r="FKR161" s="84"/>
      <c r="FKS161" s="84"/>
      <c r="FKT161" s="84"/>
      <c r="FKU161" s="84"/>
      <c r="FKV161" s="84"/>
      <c r="FKW161" s="84"/>
      <c r="FKX161" s="84"/>
      <c r="FKY161" s="84"/>
      <c r="FKZ161" s="84"/>
      <c r="FLA161" s="84"/>
      <c r="FLB161" s="84"/>
      <c r="FLC161" s="84"/>
      <c r="FLD161" s="84"/>
      <c r="FLE161" s="84"/>
      <c r="FLF161" s="84"/>
      <c r="FLG161" s="84"/>
      <c r="FLH161" s="84"/>
      <c r="FLI161" s="84"/>
      <c r="FLJ161" s="84"/>
      <c r="FLK161" s="84"/>
      <c r="FLL161" s="84"/>
      <c r="FLM161" s="84"/>
      <c r="FLN161" s="84"/>
      <c r="FLO161" s="84"/>
      <c r="FLP161" s="84"/>
      <c r="FLQ161" s="84"/>
      <c r="FLR161" s="84"/>
      <c r="FLS161" s="84"/>
      <c r="FLT161" s="84"/>
      <c r="FLU161" s="84"/>
      <c r="FLV161" s="84"/>
      <c r="FLW161" s="84"/>
      <c r="FLX161" s="84"/>
      <c r="FLY161" s="84"/>
      <c r="FLZ161" s="84"/>
      <c r="FMA161" s="84"/>
      <c r="FMB161" s="84"/>
      <c r="FMC161" s="84"/>
      <c r="FMD161" s="84"/>
      <c r="FME161" s="84"/>
      <c r="FMF161" s="84"/>
      <c r="FMG161" s="84"/>
      <c r="FMH161" s="84"/>
      <c r="FMI161" s="84"/>
      <c r="FMJ161" s="84"/>
      <c r="FMK161" s="84"/>
      <c r="FML161" s="84"/>
      <c r="FMM161" s="84"/>
      <c r="FMN161" s="84"/>
      <c r="FMO161" s="84"/>
      <c r="FMP161" s="84"/>
      <c r="FMQ161" s="84"/>
      <c r="FMR161" s="84"/>
      <c r="FMS161" s="84"/>
      <c r="FMT161" s="84"/>
      <c r="FMU161" s="84"/>
      <c r="FMV161" s="84"/>
      <c r="FMW161" s="84"/>
      <c r="FMX161" s="84"/>
      <c r="FMY161" s="84"/>
      <c r="FMZ161" s="84"/>
      <c r="FNA161" s="84"/>
      <c r="FNB161" s="84"/>
      <c r="FNC161" s="84"/>
      <c r="FND161" s="84"/>
      <c r="FNE161" s="84"/>
      <c r="FNF161" s="84"/>
      <c r="FNG161" s="84"/>
      <c r="FNH161" s="84"/>
      <c r="FNI161" s="84"/>
      <c r="FNJ161" s="84"/>
      <c r="FNK161" s="84"/>
      <c r="FNL161" s="84"/>
      <c r="FNM161" s="84"/>
      <c r="FNN161" s="84"/>
      <c r="FNO161" s="84"/>
      <c r="FNP161" s="84"/>
      <c r="FNQ161" s="84"/>
      <c r="FNR161" s="84"/>
      <c r="FNS161" s="84"/>
      <c r="FNT161" s="84"/>
      <c r="FNU161" s="84"/>
      <c r="FNV161" s="84"/>
      <c r="FNW161" s="84"/>
      <c r="FNX161" s="84"/>
      <c r="FNY161" s="84"/>
      <c r="FNZ161" s="84"/>
      <c r="FOA161" s="84"/>
      <c r="FOB161" s="84"/>
      <c r="FOC161" s="84"/>
      <c r="FOD161" s="84"/>
      <c r="FOE161" s="84"/>
      <c r="FOF161" s="84"/>
      <c r="FOG161" s="84"/>
      <c r="FOH161" s="84"/>
      <c r="FOI161" s="84"/>
      <c r="FOJ161" s="84"/>
      <c r="FOK161" s="84"/>
      <c r="FOL161" s="84"/>
      <c r="FOM161" s="84"/>
      <c r="FON161" s="84"/>
      <c r="FOO161" s="84"/>
      <c r="FOP161" s="84"/>
      <c r="FOQ161" s="84"/>
      <c r="FOR161" s="84"/>
      <c r="FOS161" s="84"/>
      <c r="FOT161" s="84"/>
      <c r="FOU161" s="84"/>
      <c r="FOV161" s="84"/>
      <c r="FOW161" s="84"/>
      <c r="FOX161" s="84"/>
      <c r="FOY161" s="84"/>
      <c r="FOZ161" s="84"/>
      <c r="FPA161" s="84"/>
      <c r="FPB161" s="84"/>
      <c r="FPC161" s="84"/>
      <c r="FPD161" s="84"/>
      <c r="FPE161" s="84"/>
      <c r="FPF161" s="84"/>
      <c r="FPG161" s="84"/>
      <c r="FPH161" s="84"/>
      <c r="FPI161" s="84"/>
      <c r="FPJ161" s="84"/>
      <c r="FPK161" s="84"/>
      <c r="FPL161" s="84"/>
      <c r="FPM161" s="84"/>
      <c r="FPN161" s="84"/>
      <c r="FPO161" s="84"/>
      <c r="FPP161" s="84"/>
      <c r="FPQ161" s="84"/>
      <c r="FPR161" s="84"/>
      <c r="FPS161" s="84"/>
      <c r="FPT161" s="84"/>
      <c r="FPU161" s="84"/>
      <c r="FPV161" s="84"/>
      <c r="FPW161" s="84"/>
      <c r="FPX161" s="84"/>
      <c r="FPY161" s="84"/>
      <c r="FPZ161" s="84"/>
      <c r="FQA161" s="84"/>
      <c r="FQB161" s="84"/>
      <c r="FQC161" s="84"/>
      <c r="FQD161" s="84"/>
      <c r="FQE161" s="84"/>
      <c r="FQF161" s="84"/>
      <c r="FQG161" s="84"/>
      <c r="FQH161" s="84"/>
      <c r="FQI161" s="84"/>
      <c r="FQJ161" s="84"/>
      <c r="FQK161" s="84"/>
      <c r="FQL161" s="84"/>
      <c r="FQM161" s="84"/>
      <c r="FQN161" s="84"/>
      <c r="FQO161" s="84"/>
      <c r="FQP161" s="84"/>
      <c r="FQQ161" s="84"/>
      <c r="FQR161" s="84"/>
      <c r="FQS161" s="84"/>
      <c r="FQT161" s="84"/>
      <c r="FQU161" s="84"/>
      <c r="FQV161" s="84"/>
      <c r="FQW161" s="84"/>
      <c r="FQX161" s="84"/>
      <c r="FQY161" s="84"/>
      <c r="FQZ161" s="84"/>
      <c r="FRA161" s="84"/>
      <c r="FRB161" s="84"/>
      <c r="FRC161" s="84"/>
      <c r="FRD161" s="84"/>
      <c r="FRE161" s="84"/>
      <c r="FRF161" s="84"/>
      <c r="FRG161" s="84"/>
      <c r="FRH161" s="84"/>
      <c r="FRI161" s="84"/>
      <c r="FRJ161" s="84"/>
      <c r="FRK161" s="84"/>
      <c r="FRL161" s="84"/>
      <c r="FRM161" s="84"/>
      <c r="FRN161" s="84"/>
      <c r="FRO161" s="84"/>
      <c r="FRP161" s="84"/>
      <c r="FRQ161" s="84"/>
      <c r="FRR161" s="84"/>
      <c r="FRS161" s="84"/>
      <c r="FRT161" s="84"/>
      <c r="FRU161" s="84"/>
      <c r="FRV161" s="84"/>
      <c r="FRW161" s="84"/>
      <c r="FRX161" s="84"/>
      <c r="FRY161" s="84"/>
      <c r="FRZ161" s="84"/>
      <c r="FSA161" s="84"/>
      <c r="FSH161" s="84"/>
      <c r="FSI161" s="84"/>
      <c r="FSJ161" s="84"/>
      <c r="FSK161" s="84"/>
      <c r="FSL161" s="84"/>
      <c r="FSM161" s="84"/>
      <c r="FSN161" s="84"/>
      <c r="FSO161" s="84"/>
      <c r="FSP161" s="84"/>
      <c r="FSQ161" s="84"/>
      <c r="FSR161" s="84"/>
      <c r="FSS161" s="84"/>
      <c r="FST161" s="84"/>
      <c r="FSU161" s="84"/>
      <c r="FSV161" s="84"/>
      <c r="FSW161" s="84"/>
      <c r="FSX161" s="84"/>
      <c r="FSY161" s="84"/>
      <c r="FSZ161" s="84"/>
      <c r="FTA161" s="84"/>
      <c r="FTB161" s="84"/>
      <c r="FTC161" s="84"/>
      <c r="FTD161" s="84"/>
      <c r="FTE161" s="84"/>
      <c r="FTF161" s="84"/>
      <c r="FTG161" s="84"/>
      <c r="FTH161" s="84"/>
      <c r="FTI161" s="84"/>
      <c r="FTJ161" s="84"/>
      <c r="FTK161" s="84"/>
      <c r="FTL161" s="84"/>
      <c r="FTM161" s="84"/>
      <c r="FTN161" s="84"/>
      <c r="FTO161" s="84"/>
      <c r="FTP161" s="84"/>
      <c r="FTQ161" s="84"/>
      <c r="FTR161" s="84"/>
      <c r="FTS161" s="84"/>
      <c r="FTT161" s="84"/>
      <c r="FTU161" s="84"/>
      <c r="FTV161" s="84"/>
      <c r="FTW161" s="84"/>
      <c r="FTX161" s="84"/>
      <c r="FTY161" s="84"/>
      <c r="FTZ161" s="84"/>
      <c r="FUA161" s="84"/>
      <c r="FUB161" s="84"/>
      <c r="FUC161" s="84"/>
      <c r="FUD161" s="84"/>
      <c r="FUE161" s="84"/>
      <c r="FUF161" s="84"/>
      <c r="FUG161" s="84"/>
      <c r="FUH161" s="84"/>
      <c r="FUI161" s="84"/>
      <c r="FUJ161" s="84"/>
      <c r="FUK161" s="84"/>
      <c r="FUL161" s="84"/>
      <c r="FUM161" s="84"/>
      <c r="FUN161" s="84"/>
      <c r="FUO161" s="84"/>
      <c r="FUP161" s="84"/>
      <c r="FUQ161" s="84"/>
      <c r="FUR161" s="84"/>
      <c r="FUS161" s="84"/>
      <c r="FUT161" s="84"/>
      <c r="FUU161" s="84"/>
      <c r="FUV161" s="84"/>
      <c r="FUW161" s="84"/>
      <c r="FUX161" s="84"/>
      <c r="FUY161" s="84"/>
      <c r="FUZ161" s="84"/>
      <c r="FVA161" s="84"/>
      <c r="FVB161" s="84"/>
      <c r="FVC161" s="84"/>
      <c r="FVD161" s="84"/>
      <c r="FVE161" s="84"/>
      <c r="FVF161" s="84"/>
      <c r="FVG161" s="84"/>
      <c r="FVH161" s="84"/>
      <c r="FVI161" s="84"/>
      <c r="FVJ161" s="84"/>
      <c r="FVK161" s="84"/>
      <c r="FVL161" s="84"/>
      <c r="FVM161" s="84"/>
      <c r="FVN161" s="84"/>
      <c r="FVO161" s="84"/>
      <c r="FVP161" s="84"/>
      <c r="FVQ161" s="84"/>
      <c r="FVR161" s="84"/>
      <c r="FVS161" s="84"/>
      <c r="FVT161" s="84"/>
      <c r="FVU161" s="84"/>
      <c r="FVV161" s="84"/>
      <c r="FVW161" s="84"/>
      <c r="FVX161" s="84"/>
      <c r="FVY161" s="84"/>
      <c r="FVZ161" s="84"/>
      <c r="FWA161" s="84"/>
      <c r="FWB161" s="84"/>
      <c r="FWC161" s="84"/>
      <c r="FWD161" s="84"/>
      <c r="FWE161" s="84"/>
      <c r="FWF161" s="84"/>
      <c r="FWG161" s="84"/>
      <c r="FWH161" s="84"/>
      <c r="FWI161" s="84"/>
      <c r="FWJ161" s="84"/>
      <c r="FWK161" s="84"/>
      <c r="FWL161" s="84"/>
      <c r="FWM161" s="84"/>
      <c r="FWN161" s="84"/>
      <c r="FWO161" s="84"/>
      <c r="FWP161" s="84"/>
      <c r="FWQ161" s="84"/>
      <c r="FWR161" s="84"/>
      <c r="FWS161" s="84"/>
      <c r="FWT161" s="84"/>
      <c r="FWU161" s="84"/>
      <c r="FWV161" s="84"/>
      <c r="FWW161" s="84"/>
      <c r="FWX161" s="84"/>
      <c r="FWY161" s="84"/>
      <c r="FWZ161" s="84"/>
      <c r="FXA161" s="84"/>
      <c r="FXB161" s="84"/>
      <c r="FXC161" s="84"/>
      <c r="FXD161" s="84"/>
      <c r="FXE161" s="84"/>
      <c r="FXF161" s="84"/>
      <c r="FXG161" s="84"/>
      <c r="FXH161" s="84"/>
      <c r="FXI161" s="84"/>
      <c r="FXJ161" s="84"/>
      <c r="FXK161" s="84"/>
      <c r="FXL161" s="84"/>
      <c r="FXM161" s="84"/>
      <c r="FXN161" s="84"/>
      <c r="FXO161" s="84"/>
      <c r="FXP161" s="84"/>
      <c r="FXQ161" s="84"/>
      <c r="FXR161" s="84"/>
      <c r="FXS161" s="84"/>
      <c r="FXT161" s="84"/>
      <c r="FXU161" s="84"/>
      <c r="FXV161" s="84"/>
      <c r="FXW161" s="84"/>
      <c r="FXX161" s="84"/>
      <c r="FXY161" s="84"/>
      <c r="FXZ161" s="84"/>
      <c r="FYA161" s="84"/>
      <c r="FYB161" s="84"/>
      <c r="FYC161" s="84"/>
      <c r="FYD161" s="84"/>
      <c r="FYE161" s="84"/>
      <c r="FYF161" s="84"/>
      <c r="FYG161" s="84"/>
      <c r="FYH161" s="84"/>
      <c r="FYI161" s="84"/>
      <c r="FYJ161" s="84"/>
      <c r="FYK161" s="84"/>
      <c r="FYL161" s="84"/>
      <c r="FYM161" s="84"/>
      <c r="FYN161" s="84"/>
      <c r="FYO161" s="84"/>
      <c r="FYP161" s="84"/>
      <c r="FYQ161" s="84"/>
      <c r="FYR161" s="84"/>
      <c r="FYS161" s="84"/>
      <c r="FYT161" s="84"/>
      <c r="FYU161" s="84"/>
      <c r="FYV161" s="84"/>
      <c r="FYW161" s="84"/>
      <c r="FYX161" s="84"/>
      <c r="FYY161" s="84"/>
      <c r="FYZ161" s="84"/>
      <c r="FZA161" s="84"/>
      <c r="FZB161" s="84"/>
      <c r="FZC161" s="84"/>
      <c r="FZD161" s="84"/>
      <c r="FZE161" s="84"/>
      <c r="FZF161" s="84"/>
      <c r="FZG161" s="84"/>
      <c r="FZH161" s="84"/>
      <c r="FZI161" s="84"/>
      <c r="FZJ161" s="84"/>
      <c r="FZK161" s="84"/>
      <c r="FZL161" s="84"/>
      <c r="FZM161" s="84"/>
      <c r="FZN161" s="84"/>
      <c r="FZO161" s="84"/>
      <c r="FZP161" s="84"/>
      <c r="FZQ161" s="84"/>
      <c r="FZR161" s="84"/>
      <c r="FZS161" s="84"/>
      <c r="FZT161" s="84"/>
      <c r="FZU161" s="84"/>
      <c r="FZV161" s="84"/>
      <c r="FZW161" s="84"/>
      <c r="FZX161" s="84"/>
      <c r="FZY161" s="84"/>
      <c r="FZZ161" s="84"/>
      <c r="GAA161" s="84"/>
      <c r="GAB161" s="84"/>
      <c r="GAC161" s="84"/>
      <c r="GAD161" s="84"/>
      <c r="GAE161" s="84"/>
      <c r="GAF161" s="84"/>
      <c r="GAG161" s="84"/>
      <c r="GAH161" s="84"/>
      <c r="GAI161" s="84"/>
      <c r="GAJ161" s="84"/>
      <c r="GAK161" s="84"/>
      <c r="GAL161" s="84"/>
      <c r="GAM161" s="84"/>
      <c r="GAN161" s="84"/>
      <c r="GAO161" s="84"/>
      <c r="GAP161" s="84"/>
      <c r="GAQ161" s="84"/>
      <c r="GAR161" s="84"/>
      <c r="GAS161" s="84"/>
      <c r="GAT161" s="84"/>
      <c r="GAU161" s="84"/>
      <c r="GAV161" s="84"/>
      <c r="GAW161" s="84"/>
      <c r="GAX161" s="84"/>
      <c r="GAY161" s="84"/>
      <c r="GAZ161" s="84"/>
      <c r="GBA161" s="84"/>
      <c r="GBB161" s="84"/>
      <c r="GBC161" s="84"/>
      <c r="GBD161" s="84"/>
      <c r="GBE161" s="84"/>
      <c r="GBF161" s="84"/>
      <c r="GBG161" s="84"/>
      <c r="GBH161" s="84"/>
      <c r="GBI161" s="84"/>
      <c r="GBJ161" s="84"/>
      <c r="GBK161" s="84"/>
      <c r="GBL161" s="84"/>
      <c r="GBM161" s="84"/>
      <c r="GBN161" s="84"/>
      <c r="GBO161" s="84"/>
      <c r="GBP161" s="84"/>
      <c r="GBQ161" s="84"/>
      <c r="GBR161" s="84"/>
      <c r="GBS161" s="84"/>
      <c r="GBT161" s="84"/>
      <c r="GBU161" s="84"/>
      <c r="GBV161" s="84"/>
      <c r="GBW161" s="84"/>
      <c r="GCD161" s="84"/>
      <c r="GCE161" s="84"/>
      <c r="GCF161" s="84"/>
      <c r="GCG161" s="84"/>
      <c r="GCH161" s="84"/>
      <c r="GCI161" s="84"/>
      <c r="GCJ161" s="84"/>
      <c r="GCK161" s="84"/>
      <c r="GCL161" s="84"/>
      <c r="GCM161" s="84"/>
      <c r="GCN161" s="84"/>
      <c r="GCO161" s="84"/>
      <c r="GCP161" s="84"/>
      <c r="GCQ161" s="84"/>
      <c r="GCR161" s="84"/>
      <c r="GCS161" s="84"/>
      <c r="GCT161" s="84"/>
      <c r="GCU161" s="84"/>
      <c r="GCV161" s="84"/>
      <c r="GCW161" s="84"/>
      <c r="GCX161" s="84"/>
      <c r="GCY161" s="84"/>
      <c r="GCZ161" s="84"/>
      <c r="GDA161" s="84"/>
      <c r="GDB161" s="84"/>
      <c r="GDC161" s="84"/>
      <c r="GDD161" s="84"/>
      <c r="GDE161" s="84"/>
      <c r="GDF161" s="84"/>
      <c r="GDG161" s="84"/>
      <c r="GDH161" s="84"/>
      <c r="GDI161" s="84"/>
      <c r="GDJ161" s="84"/>
      <c r="GDK161" s="84"/>
      <c r="GDL161" s="84"/>
      <c r="GDM161" s="84"/>
      <c r="GDN161" s="84"/>
      <c r="GDO161" s="84"/>
      <c r="GDP161" s="84"/>
      <c r="GDQ161" s="84"/>
      <c r="GDR161" s="84"/>
      <c r="GDS161" s="84"/>
      <c r="GDT161" s="84"/>
      <c r="GDU161" s="84"/>
      <c r="GDV161" s="84"/>
      <c r="GDW161" s="84"/>
      <c r="GDX161" s="84"/>
      <c r="GDY161" s="84"/>
      <c r="GDZ161" s="84"/>
      <c r="GEA161" s="84"/>
      <c r="GEB161" s="84"/>
      <c r="GEC161" s="84"/>
      <c r="GED161" s="84"/>
      <c r="GEE161" s="84"/>
      <c r="GEF161" s="84"/>
      <c r="GEG161" s="84"/>
      <c r="GEH161" s="84"/>
      <c r="GEI161" s="84"/>
      <c r="GEJ161" s="84"/>
      <c r="GEK161" s="84"/>
      <c r="GEL161" s="84"/>
      <c r="GEM161" s="84"/>
      <c r="GEN161" s="84"/>
      <c r="GEO161" s="84"/>
      <c r="GEP161" s="84"/>
      <c r="GEQ161" s="84"/>
      <c r="GER161" s="84"/>
      <c r="GES161" s="84"/>
      <c r="GET161" s="84"/>
      <c r="GEU161" s="84"/>
      <c r="GEV161" s="84"/>
      <c r="GEW161" s="84"/>
      <c r="GEX161" s="84"/>
      <c r="GEY161" s="84"/>
      <c r="GEZ161" s="84"/>
      <c r="GFA161" s="84"/>
      <c r="GFB161" s="84"/>
      <c r="GFC161" s="84"/>
      <c r="GFD161" s="84"/>
      <c r="GFE161" s="84"/>
      <c r="GFF161" s="84"/>
      <c r="GFG161" s="84"/>
      <c r="GFH161" s="84"/>
      <c r="GFI161" s="84"/>
      <c r="GFJ161" s="84"/>
      <c r="GFK161" s="84"/>
      <c r="GFL161" s="84"/>
      <c r="GFM161" s="84"/>
      <c r="GFN161" s="84"/>
      <c r="GFO161" s="84"/>
      <c r="GFP161" s="84"/>
      <c r="GFQ161" s="84"/>
      <c r="GFR161" s="84"/>
      <c r="GFS161" s="84"/>
      <c r="GFT161" s="84"/>
      <c r="GFU161" s="84"/>
      <c r="GFV161" s="84"/>
      <c r="GFW161" s="84"/>
      <c r="GFX161" s="84"/>
      <c r="GFY161" s="84"/>
      <c r="GFZ161" s="84"/>
      <c r="GGA161" s="84"/>
      <c r="GGB161" s="84"/>
      <c r="GGC161" s="84"/>
      <c r="GGD161" s="84"/>
      <c r="GGE161" s="84"/>
      <c r="GGF161" s="84"/>
      <c r="GGG161" s="84"/>
      <c r="GGH161" s="84"/>
      <c r="GGI161" s="84"/>
      <c r="GGJ161" s="84"/>
      <c r="GGK161" s="84"/>
      <c r="GGL161" s="84"/>
      <c r="GGM161" s="84"/>
      <c r="GGN161" s="84"/>
      <c r="GGO161" s="84"/>
      <c r="GGP161" s="84"/>
      <c r="GGQ161" s="84"/>
      <c r="GGR161" s="84"/>
      <c r="GGS161" s="84"/>
      <c r="GGT161" s="84"/>
      <c r="GGU161" s="84"/>
      <c r="GGV161" s="84"/>
      <c r="GGW161" s="84"/>
      <c r="GGX161" s="84"/>
      <c r="GGY161" s="84"/>
      <c r="GGZ161" s="84"/>
      <c r="GHA161" s="84"/>
      <c r="GHB161" s="84"/>
      <c r="GHC161" s="84"/>
      <c r="GHD161" s="84"/>
      <c r="GHE161" s="84"/>
      <c r="GHF161" s="84"/>
      <c r="GHG161" s="84"/>
      <c r="GHH161" s="84"/>
      <c r="GHI161" s="84"/>
      <c r="GHJ161" s="84"/>
      <c r="GHK161" s="84"/>
      <c r="GHL161" s="84"/>
      <c r="GHM161" s="84"/>
      <c r="GHN161" s="84"/>
      <c r="GHO161" s="84"/>
      <c r="GHP161" s="84"/>
      <c r="GHQ161" s="84"/>
      <c r="GHR161" s="84"/>
      <c r="GHS161" s="84"/>
      <c r="GHT161" s="84"/>
      <c r="GHU161" s="84"/>
      <c r="GHV161" s="84"/>
      <c r="GHW161" s="84"/>
      <c r="GHX161" s="84"/>
      <c r="GHY161" s="84"/>
      <c r="GHZ161" s="84"/>
      <c r="GIA161" s="84"/>
      <c r="GIB161" s="84"/>
      <c r="GIC161" s="84"/>
      <c r="GID161" s="84"/>
      <c r="GIE161" s="84"/>
      <c r="GIF161" s="84"/>
      <c r="GIG161" s="84"/>
      <c r="GIH161" s="84"/>
      <c r="GII161" s="84"/>
      <c r="GIJ161" s="84"/>
      <c r="GIK161" s="84"/>
      <c r="GIL161" s="84"/>
      <c r="GIM161" s="84"/>
      <c r="GIN161" s="84"/>
      <c r="GIO161" s="84"/>
      <c r="GIP161" s="84"/>
      <c r="GIQ161" s="84"/>
      <c r="GIR161" s="84"/>
      <c r="GIS161" s="84"/>
      <c r="GIT161" s="84"/>
      <c r="GIU161" s="84"/>
      <c r="GIV161" s="84"/>
      <c r="GIW161" s="84"/>
      <c r="GIX161" s="84"/>
      <c r="GIY161" s="84"/>
      <c r="GIZ161" s="84"/>
      <c r="GJA161" s="84"/>
      <c r="GJB161" s="84"/>
      <c r="GJC161" s="84"/>
      <c r="GJD161" s="84"/>
      <c r="GJE161" s="84"/>
      <c r="GJF161" s="84"/>
      <c r="GJG161" s="84"/>
      <c r="GJH161" s="84"/>
      <c r="GJI161" s="84"/>
      <c r="GJJ161" s="84"/>
      <c r="GJK161" s="84"/>
      <c r="GJL161" s="84"/>
      <c r="GJM161" s="84"/>
      <c r="GJN161" s="84"/>
      <c r="GJO161" s="84"/>
      <c r="GJP161" s="84"/>
      <c r="GJQ161" s="84"/>
      <c r="GJR161" s="84"/>
      <c r="GJS161" s="84"/>
      <c r="GJT161" s="84"/>
      <c r="GJU161" s="84"/>
      <c r="GJV161" s="84"/>
      <c r="GJW161" s="84"/>
      <c r="GJX161" s="84"/>
      <c r="GJY161" s="84"/>
      <c r="GJZ161" s="84"/>
      <c r="GKA161" s="84"/>
      <c r="GKB161" s="84"/>
      <c r="GKC161" s="84"/>
      <c r="GKD161" s="84"/>
      <c r="GKE161" s="84"/>
      <c r="GKF161" s="84"/>
      <c r="GKG161" s="84"/>
      <c r="GKH161" s="84"/>
      <c r="GKI161" s="84"/>
      <c r="GKJ161" s="84"/>
      <c r="GKK161" s="84"/>
      <c r="GKL161" s="84"/>
      <c r="GKM161" s="84"/>
      <c r="GKN161" s="84"/>
      <c r="GKO161" s="84"/>
      <c r="GKP161" s="84"/>
      <c r="GKQ161" s="84"/>
      <c r="GKR161" s="84"/>
      <c r="GKS161" s="84"/>
      <c r="GKT161" s="84"/>
      <c r="GKU161" s="84"/>
      <c r="GKV161" s="84"/>
      <c r="GKW161" s="84"/>
      <c r="GKX161" s="84"/>
      <c r="GKY161" s="84"/>
      <c r="GKZ161" s="84"/>
      <c r="GLA161" s="84"/>
      <c r="GLB161" s="84"/>
      <c r="GLC161" s="84"/>
      <c r="GLD161" s="84"/>
      <c r="GLE161" s="84"/>
      <c r="GLF161" s="84"/>
      <c r="GLG161" s="84"/>
      <c r="GLH161" s="84"/>
      <c r="GLI161" s="84"/>
      <c r="GLJ161" s="84"/>
      <c r="GLK161" s="84"/>
      <c r="GLL161" s="84"/>
      <c r="GLM161" s="84"/>
      <c r="GLN161" s="84"/>
      <c r="GLO161" s="84"/>
      <c r="GLP161" s="84"/>
      <c r="GLQ161" s="84"/>
      <c r="GLR161" s="84"/>
      <c r="GLS161" s="84"/>
      <c r="GLZ161" s="84"/>
      <c r="GMA161" s="84"/>
      <c r="GMB161" s="84"/>
      <c r="GMC161" s="84"/>
      <c r="GMD161" s="84"/>
      <c r="GME161" s="84"/>
      <c r="GMF161" s="84"/>
      <c r="GMG161" s="84"/>
      <c r="GMH161" s="84"/>
      <c r="GMI161" s="84"/>
      <c r="GMJ161" s="84"/>
      <c r="GMK161" s="84"/>
      <c r="GML161" s="84"/>
      <c r="GMM161" s="84"/>
      <c r="GMN161" s="84"/>
      <c r="GMO161" s="84"/>
      <c r="GMP161" s="84"/>
      <c r="GMQ161" s="84"/>
      <c r="GMR161" s="84"/>
      <c r="GMS161" s="84"/>
      <c r="GMT161" s="84"/>
      <c r="GMU161" s="84"/>
      <c r="GMV161" s="84"/>
      <c r="GMW161" s="84"/>
      <c r="GMX161" s="84"/>
      <c r="GMY161" s="84"/>
      <c r="GMZ161" s="84"/>
      <c r="GNA161" s="84"/>
      <c r="GNB161" s="84"/>
      <c r="GNC161" s="84"/>
      <c r="GND161" s="84"/>
      <c r="GNE161" s="84"/>
      <c r="GNF161" s="84"/>
      <c r="GNG161" s="84"/>
      <c r="GNH161" s="84"/>
      <c r="GNI161" s="84"/>
      <c r="GNJ161" s="84"/>
      <c r="GNK161" s="84"/>
      <c r="GNL161" s="84"/>
      <c r="GNM161" s="84"/>
      <c r="GNN161" s="84"/>
      <c r="GNO161" s="84"/>
      <c r="GNP161" s="84"/>
      <c r="GNQ161" s="84"/>
      <c r="GNR161" s="84"/>
      <c r="GNS161" s="84"/>
      <c r="GNT161" s="84"/>
      <c r="GNU161" s="84"/>
      <c r="GNV161" s="84"/>
      <c r="GNW161" s="84"/>
      <c r="GNX161" s="84"/>
      <c r="GNY161" s="84"/>
      <c r="GNZ161" s="84"/>
      <c r="GOA161" s="84"/>
      <c r="GOB161" s="84"/>
      <c r="GOC161" s="84"/>
      <c r="GOD161" s="84"/>
      <c r="GOE161" s="84"/>
      <c r="GOF161" s="84"/>
      <c r="GOG161" s="84"/>
      <c r="GOH161" s="84"/>
      <c r="GOI161" s="84"/>
      <c r="GOJ161" s="84"/>
      <c r="GOK161" s="84"/>
      <c r="GOL161" s="84"/>
      <c r="GOM161" s="84"/>
      <c r="GON161" s="84"/>
      <c r="GOO161" s="84"/>
      <c r="GOP161" s="84"/>
      <c r="GOQ161" s="84"/>
      <c r="GOR161" s="84"/>
      <c r="GOS161" s="84"/>
      <c r="GOT161" s="84"/>
      <c r="GOU161" s="84"/>
      <c r="GOV161" s="84"/>
      <c r="GOW161" s="84"/>
      <c r="GOX161" s="84"/>
      <c r="GOY161" s="84"/>
      <c r="GOZ161" s="84"/>
      <c r="GPA161" s="84"/>
      <c r="GPB161" s="84"/>
      <c r="GPC161" s="84"/>
      <c r="GPD161" s="84"/>
      <c r="GPE161" s="84"/>
      <c r="GPF161" s="84"/>
      <c r="GPG161" s="84"/>
      <c r="GPH161" s="84"/>
      <c r="GPI161" s="84"/>
      <c r="GPJ161" s="84"/>
      <c r="GPK161" s="84"/>
      <c r="GPL161" s="84"/>
      <c r="GPM161" s="84"/>
      <c r="GPN161" s="84"/>
      <c r="GPO161" s="84"/>
      <c r="GPP161" s="84"/>
      <c r="GPQ161" s="84"/>
      <c r="GPR161" s="84"/>
      <c r="GPS161" s="84"/>
      <c r="GPT161" s="84"/>
      <c r="GPU161" s="84"/>
      <c r="GPV161" s="84"/>
      <c r="GPW161" s="84"/>
      <c r="GPX161" s="84"/>
      <c r="GPY161" s="84"/>
      <c r="GPZ161" s="84"/>
      <c r="GQA161" s="84"/>
      <c r="GQB161" s="84"/>
      <c r="GQC161" s="84"/>
      <c r="GQD161" s="84"/>
      <c r="GQE161" s="84"/>
      <c r="GQF161" s="84"/>
      <c r="GQG161" s="84"/>
      <c r="GQH161" s="84"/>
      <c r="GQI161" s="84"/>
      <c r="GQJ161" s="84"/>
      <c r="GQK161" s="84"/>
      <c r="GQL161" s="84"/>
      <c r="GQM161" s="84"/>
      <c r="GQN161" s="84"/>
      <c r="GQO161" s="84"/>
      <c r="GQP161" s="84"/>
      <c r="GQQ161" s="84"/>
      <c r="GQR161" s="84"/>
      <c r="GQS161" s="84"/>
      <c r="GQT161" s="84"/>
      <c r="GQU161" s="84"/>
      <c r="GQV161" s="84"/>
      <c r="GQW161" s="84"/>
      <c r="GQX161" s="84"/>
      <c r="GQY161" s="84"/>
      <c r="GQZ161" s="84"/>
      <c r="GRA161" s="84"/>
      <c r="GRB161" s="84"/>
      <c r="GRC161" s="84"/>
      <c r="GRD161" s="84"/>
      <c r="GRE161" s="84"/>
      <c r="GRF161" s="84"/>
      <c r="GRG161" s="84"/>
      <c r="GRH161" s="84"/>
      <c r="GRI161" s="84"/>
      <c r="GRJ161" s="84"/>
      <c r="GRK161" s="84"/>
      <c r="GRL161" s="84"/>
      <c r="GRM161" s="84"/>
      <c r="GRN161" s="84"/>
      <c r="GRO161" s="84"/>
      <c r="GRP161" s="84"/>
      <c r="GRQ161" s="84"/>
      <c r="GRR161" s="84"/>
      <c r="GRS161" s="84"/>
      <c r="GRT161" s="84"/>
      <c r="GRU161" s="84"/>
      <c r="GRV161" s="84"/>
      <c r="GRW161" s="84"/>
      <c r="GRX161" s="84"/>
      <c r="GRY161" s="84"/>
      <c r="GRZ161" s="84"/>
      <c r="GSA161" s="84"/>
      <c r="GSB161" s="84"/>
      <c r="GSC161" s="84"/>
      <c r="GSD161" s="84"/>
      <c r="GSE161" s="84"/>
      <c r="GSF161" s="84"/>
      <c r="GSG161" s="84"/>
      <c r="GSH161" s="84"/>
      <c r="GSI161" s="84"/>
      <c r="GSJ161" s="84"/>
      <c r="GSK161" s="84"/>
      <c r="GSL161" s="84"/>
      <c r="GSM161" s="84"/>
      <c r="GSN161" s="84"/>
      <c r="GSO161" s="84"/>
      <c r="GSP161" s="84"/>
      <c r="GSQ161" s="84"/>
      <c r="GSR161" s="84"/>
      <c r="GSS161" s="84"/>
      <c r="GST161" s="84"/>
      <c r="GSU161" s="84"/>
      <c r="GSV161" s="84"/>
      <c r="GSW161" s="84"/>
      <c r="GSX161" s="84"/>
      <c r="GSY161" s="84"/>
      <c r="GSZ161" s="84"/>
      <c r="GTA161" s="84"/>
      <c r="GTB161" s="84"/>
      <c r="GTC161" s="84"/>
      <c r="GTD161" s="84"/>
      <c r="GTE161" s="84"/>
      <c r="GTF161" s="84"/>
      <c r="GTG161" s="84"/>
      <c r="GTH161" s="84"/>
      <c r="GTI161" s="84"/>
      <c r="GTJ161" s="84"/>
      <c r="GTK161" s="84"/>
      <c r="GTL161" s="84"/>
      <c r="GTM161" s="84"/>
      <c r="GTN161" s="84"/>
      <c r="GTO161" s="84"/>
      <c r="GTP161" s="84"/>
      <c r="GTQ161" s="84"/>
      <c r="GTR161" s="84"/>
      <c r="GTS161" s="84"/>
      <c r="GTT161" s="84"/>
      <c r="GTU161" s="84"/>
      <c r="GTV161" s="84"/>
      <c r="GTW161" s="84"/>
      <c r="GTX161" s="84"/>
      <c r="GTY161" s="84"/>
      <c r="GTZ161" s="84"/>
      <c r="GUA161" s="84"/>
      <c r="GUB161" s="84"/>
      <c r="GUC161" s="84"/>
      <c r="GUD161" s="84"/>
      <c r="GUE161" s="84"/>
      <c r="GUF161" s="84"/>
      <c r="GUG161" s="84"/>
      <c r="GUH161" s="84"/>
      <c r="GUI161" s="84"/>
      <c r="GUJ161" s="84"/>
      <c r="GUK161" s="84"/>
      <c r="GUL161" s="84"/>
      <c r="GUM161" s="84"/>
      <c r="GUN161" s="84"/>
      <c r="GUO161" s="84"/>
      <c r="GUP161" s="84"/>
      <c r="GUQ161" s="84"/>
      <c r="GUR161" s="84"/>
      <c r="GUS161" s="84"/>
      <c r="GUT161" s="84"/>
      <c r="GUU161" s="84"/>
      <c r="GUV161" s="84"/>
      <c r="GUW161" s="84"/>
      <c r="GUX161" s="84"/>
      <c r="GUY161" s="84"/>
      <c r="GUZ161" s="84"/>
      <c r="GVA161" s="84"/>
      <c r="GVB161" s="84"/>
      <c r="GVC161" s="84"/>
      <c r="GVD161" s="84"/>
      <c r="GVE161" s="84"/>
      <c r="GVF161" s="84"/>
      <c r="GVG161" s="84"/>
      <c r="GVH161" s="84"/>
      <c r="GVI161" s="84"/>
      <c r="GVJ161" s="84"/>
      <c r="GVK161" s="84"/>
      <c r="GVL161" s="84"/>
      <c r="GVM161" s="84"/>
      <c r="GVN161" s="84"/>
      <c r="GVO161" s="84"/>
      <c r="GVV161" s="84"/>
      <c r="GVW161" s="84"/>
      <c r="GVX161" s="84"/>
      <c r="GVY161" s="84"/>
      <c r="GVZ161" s="84"/>
      <c r="GWA161" s="84"/>
      <c r="GWB161" s="84"/>
      <c r="GWC161" s="84"/>
      <c r="GWD161" s="84"/>
      <c r="GWE161" s="84"/>
      <c r="GWF161" s="84"/>
      <c r="GWG161" s="84"/>
      <c r="GWH161" s="84"/>
      <c r="GWI161" s="84"/>
      <c r="GWJ161" s="84"/>
      <c r="GWK161" s="84"/>
      <c r="GWL161" s="84"/>
      <c r="GWM161" s="84"/>
      <c r="GWN161" s="84"/>
      <c r="GWO161" s="84"/>
      <c r="GWP161" s="84"/>
      <c r="GWQ161" s="84"/>
      <c r="GWR161" s="84"/>
      <c r="GWS161" s="84"/>
      <c r="GWT161" s="84"/>
      <c r="GWU161" s="84"/>
      <c r="GWV161" s="84"/>
      <c r="GWW161" s="84"/>
      <c r="GWX161" s="84"/>
      <c r="GWY161" s="84"/>
      <c r="GWZ161" s="84"/>
      <c r="GXA161" s="84"/>
      <c r="GXB161" s="84"/>
      <c r="GXC161" s="84"/>
      <c r="GXD161" s="84"/>
      <c r="GXE161" s="84"/>
      <c r="GXF161" s="84"/>
      <c r="GXG161" s="84"/>
      <c r="GXH161" s="84"/>
      <c r="GXI161" s="84"/>
      <c r="GXJ161" s="84"/>
      <c r="GXK161" s="84"/>
      <c r="GXL161" s="84"/>
      <c r="GXM161" s="84"/>
      <c r="GXN161" s="84"/>
      <c r="GXO161" s="84"/>
      <c r="GXP161" s="84"/>
      <c r="GXQ161" s="84"/>
      <c r="GXR161" s="84"/>
      <c r="GXS161" s="84"/>
      <c r="GXT161" s="84"/>
      <c r="GXU161" s="84"/>
      <c r="GXV161" s="84"/>
      <c r="GXW161" s="84"/>
      <c r="GXX161" s="84"/>
      <c r="GXY161" s="84"/>
      <c r="GXZ161" s="84"/>
      <c r="GYA161" s="84"/>
      <c r="GYB161" s="84"/>
      <c r="GYC161" s="84"/>
      <c r="GYD161" s="84"/>
      <c r="GYE161" s="84"/>
      <c r="GYF161" s="84"/>
      <c r="GYG161" s="84"/>
      <c r="GYH161" s="84"/>
      <c r="GYI161" s="84"/>
      <c r="GYJ161" s="84"/>
      <c r="GYK161" s="84"/>
      <c r="GYL161" s="84"/>
      <c r="GYM161" s="84"/>
      <c r="GYN161" s="84"/>
      <c r="GYO161" s="84"/>
      <c r="GYP161" s="84"/>
      <c r="GYQ161" s="84"/>
      <c r="GYR161" s="84"/>
      <c r="GYS161" s="84"/>
      <c r="GYT161" s="84"/>
      <c r="GYU161" s="84"/>
      <c r="GYV161" s="84"/>
      <c r="GYW161" s="84"/>
      <c r="GYX161" s="84"/>
      <c r="GYY161" s="84"/>
      <c r="GYZ161" s="84"/>
      <c r="GZA161" s="84"/>
      <c r="GZB161" s="84"/>
      <c r="GZC161" s="84"/>
      <c r="GZD161" s="84"/>
      <c r="GZE161" s="84"/>
      <c r="GZF161" s="84"/>
      <c r="GZG161" s="84"/>
      <c r="GZH161" s="84"/>
      <c r="GZI161" s="84"/>
      <c r="GZJ161" s="84"/>
      <c r="GZK161" s="84"/>
      <c r="GZL161" s="84"/>
      <c r="GZM161" s="84"/>
      <c r="GZN161" s="84"/>
      <c r="GZO161" s="84"/>
      <c r="GZP161" s="84"/>
      <c r="GZQ161" s="84"/>
      <c r="GZR161" s="84"/>
      <c r="GZS161" s="84"/>
      <c r="GZT161" s="84"/>
      <c r="GZU161" s="84"/>
      <c r="GZV161" s="84"/>
      <c r="GZW161" s="84"/>
      <c r="GZX161" s="84"/>
      <c r="GZY161" s="84"/>
      <c r="GZZ161" s="84"/>
      <c r="HAA161" s="84"/>
      <c r="HAB161" s="84"/>
      <c r="HAC161" s="84"/>
      <c r="HAD161" s="84"/>
      <c r="HAE161" s="84"/>
      <c r="HAF161" s="84"/>
      <c r="HAG161" s="84"/>
      <c r="HAH161" s="84"/>
      <c r="HAI161" s="84"/>
      <c r="HAJ161" s="84"/>
      <c r="HAK161" s="84"/>
      <c r="HAL161" s="84"/>
      <c r="HAM161" s="84"/>
      <c r="HAN161" s="84"/>
      <c r="HAO161" s="84"/>
      <c r="HAP161" s="84"/>
      <c r="HAQ161" s="84"/>
      <c r="HAR161" s="84"/>
      <c r="HAS161" s="84"/>
      <c r="HAT161" s="84"/>
      <c r="HAU161" s="84"/>
      <c r="HAV161" s="84"/>
      <c r="HAW161" s="84"/>
      <c r="HAX161" s="84"/>
      <c r="HAY161" s="84"/>
      <c r="HAZ161" s="84"/>
      <c r="HBA161" s="84"/>
      <c r="HBB161" s="84"/>
      <c r="HBC161" s="84"/>
      <c r="HBD161" s="84"/>
      <c r="HBE161" s="84"/>
      <c r="HBF161" s="84"/>
      <c r="HBG161" s="84"/>
      <c r="HBH161" s="84"/>
      <c r="HBI161" s="84"/>
      <c r="HBJ161" s="84"/>
      <c r="HBK161" s="84"/>
      <c r="HBL161" s="84"/>
      <c r="HBM161" s="84"/>
      <c r="HBN161" s="84"/>
      <c r="HBO161" s="84"/>
      <c r="HBP161" s="84"/>
      <c r="HBQ161" s="84"/>
      <c r="HBR161" s="84"/>
      <c r="HBS161" s="84"/>
      <c r="HBT161" s="84"/>
      <c r="HBU161" s="84"/>
      <c r="HBV161" s="84"/>
      <c r="HBW161" s="84"/>
      <c r="HBX161" s="84"/>
      <c r="HBY161" s="84"/>
      <c r="HBZ161" s="84"/>
      <c r="HCA161" s="84"/>
      <c r="HCB161" s="84"/>
      <c r="HCC161" s="84"/>
      <c r="HCD161" s="84"/>
      <c r="HCE161" s="84"/>
      <c r="HCF161" s="84"/>
      <c r="HCG161" s="84"/>
      <c r="HCH161" s="84"/>
      <c r="HCI161" s="84"/>
      <c r="HCJ161" s="84"/>
      <c r="HCK161" s="84"/>
      <c r="HCL161" s="84"/>
      <c r="HCM161" s="84"/>
      <c r="HCN161" s="84"/>
      <c r="HCO161" s="84"/>
      <c r="HCP161" s="84"/>
      <c r="HCQ161" s="84"/>
      <c r="HCR161" s="84"/>
      <c r="HCS161" s="84"/>
      <c r="HCT161" s="84"/>
      <c r="HCU161" s="84"/>
      <c r="HCV161" s="84"/>
      <c r="HCW161" s="84"/>
      <c r="HCX161" s="84"/>
      <c r="HCY161" s="84"/>
      <c r="HCZ161" s="84"/>
      <c r="HDA161" s="84"/>
      <c r="HDB161" s="84"/>
      <c r="HDC161" s="84"/>
      <c r="HDD161" s="84"/>
      <c r="HDE161" s="84"/>
      <c r="HDF161" s="84"/>
      <c r="HDG161" s="84"/>
      <c r="HDH161" s="84"/>
      <c r="HDI161" s="84"/>
      <c r="HDJ161" s="84"/>
      <c r="HDK161" s="84"/>
      <c r="HDL161" s="84"/>
      <c r="HDM161" s="84"/>
      <c r="HDN161" s="84"/>
      <c r="HDO161" s="84"/>
      <c r="HDP161" s="84"/>
      <c r="HDQ161" s="84"/>
      <c r="HDR161" s="84"/>
      <c r="HDS161" s="84"/>
      <c r="HDT161" s="84"/>
      <c r="HDU161" s="84"/>
      <c r="HDV161" s="84"/>
      <c r="HDW161" s="84"/>
      <c r="HDX161" s="84"/>
      <c r="HDY161" s="84"/>
      <c r="HDZ161" s="84"/>
      <c r="HEA161" s="84"/>
      <c r="HEB161" s="84"/>
      <c r="HEC161" s="84"/>
      <c r="HED161" s="84"/>
      <c r="HEE161" s="84"/>
      <c r="HEF161" s="84"/>
      <c r="HEG161" s="84"/>
      <c r="HEH161" s="84"/>
      <c r="HEI161" s="84"/>
      <c r="HEJ161" s="84"/>
      <c r="HEK161" s="84"/>
      <c r="HEL161" s="84"/>
      <c r="HEM161" s="84"/>
      <c r="HEN161" s="84"/>
      <c r="HEO161" s="84"/>
      <c r="HEP161" s="84"/>
      <c r="HEQ161" s="84"/>
      <c r="HER161" s="84"/>
      <c r="HES161" s="84"/>
      <c r="HET161" s="84"/>
      <c r="HEU161" s="84"/>
      <c r="HEV161" s="84"/>
      <c r="HEW161" s="84"/>
      <c r="HEX161" s="84"/>
      <c r="HEY161" s="84"/>
      <c r="HEZ161" s="84"/>
      <c r="HFA161" s="84"/>
      <c r="HFB161" s="84"/>
      <c r="HFC161" s="84"/>
      <c r="HFD161" s="84"/>
      <c r="HFE161" s="84"/>
      <c r="HFF161" s="84"/>
      <c r="HFG161" s="84"/>
      <c r="HFH161" s="84"/>
      <c r="HFI161" s="84"/>
      <c r="HFJ161" s="84"/>
      <c r="HFK161" s="84"/>
      <c r="HFR161" s="84"/>
      <c r="HFS161" s="84"/>
      <c r="HFT161" s="84"/>
      <c r="HFU161" s="84"/>
      <c r="HFV161" s="84"/>
      <c r="HFW161" s="84"/>
      <c r="HFX161" s="84"/>
      <c r="HFY161" s="84"/>
      <c r="HFZ161" s="84"/>
      <c r="HGA161" s="84"/>
      <c r="HGB161" s="84"/>
      <c r="HGC161" s="84"/>
      <c r="HGD161" s="84"/>
      <c r="HGE161" s="84"/>
      <c r="HGF161" s="84"/>
      <c r="HGG161" s="84"/>
      <c r="HGH161" s="84"/>
      <c r="HGI161" s="84"/>
      <c r="HGJ161" s="84"/>
      <c r="HGK161" s="84"/>
      <c r="HGL161" s="84"/>
      <c r="HGM161" s="84"/>
      <c r="HGN161" s="84"/>
      <c r="HGO161" s="84"/>
      <c r="HGP161" s="84"/>
      <c r="HGQ161" s="84"/>
      <c r="HGR161" s="84"/>
      <c r="HGS161" s="84"/>
      <c r="HGT161" s="84"/>
      <c r="HGU161" s="84"/>
      <c r="HGV161" s="84"/>
      <c r="HGW161" s="84"/>
      <c r="HGX161" s="84"/>
      <c r="HGY161" s="84"/>
      <c r="HGZ161" s="84"/>
      <c r="HHA161" s="84"/>
      <c r="HHB161" s="84"/>
      <c r="HHC161" s="84"/>
      <c r="HHD161" s="84"/>
      <c r="HHE161" s="84"/>
      <c r="HHF161" s="84"/>
      <c r="HHG161" s="84"/>
      <c r="HHH161" s="84"/>
      <c r="HHI161" s="84"/>
      <c r="HHJ161" s="84"/>
      <c r="HHK161" s="84"/>
      <c r="HHL161" s="84"/>
      <c r="HHM161" s="84"/>
      <c r="HHN161" s="84"/>
      <c r="HHO161" s="84"/>
      <c r="HHP161" s="84"/>
      <c r="HHQ161" s="84"/>
      <c r="HHR161" s="84"/>
      <c r="HHS161" s="84"/>
      <c r="HHT161" s="84"/>
      <c r="HHU161" s="84"/>
      <c r="HHV161" s="84"/>
      <c r="HHW161" s="84"/>
      <c r="HHX161" s="84"/>
      <c r="HHY161" s="84"/>
      <c r="HHZ161" s="84"/>
      <c r="HIA161" s="84"/>
      <c r="HIB161" s="84"/>
      <c r="HIC161" s="84"/>
      <c r="HID161" s="84"/>
      <c r="HIE161" s="84"/>
      <c r="HIF161" s="84"/>
      <c r="HIG161" s="84"/>
      <c r="HIH161" s="84"/>
      <c r="HII161" s="84"/>
      <c r="HIJ161" s="84"/>
      <c r="HIK161" s="84"/>
      <c r="HIL161" s="84"/>
      <c r="HIM161" s="84"/>
      <c r="HIN161" s="84"/>
      <c r="HIO161" s="84"/>
      <c r="HIP161" s="84"/>
      <c r="HIQ161" s="84"/>
      <c r="HIR161" s="84"/>
      <c r="HIS161" s="84"/>
      <c r="HIT161" s="84"/>
      <c r="HIU161" s="84"/>
      <c r="HIV161" s="84"/>
      <c r="HIW161" s="84"/>
      <c r="HIX161" s="84"/>
      <c r="HIY161" s="84"/>
      <c r="HIZ161" s="84"/>
      <c r="HJA161" s="84"/>
      <c r="HJB161" s="84"/>
      <c r="HJC161" s="84"/>
      <c r="HJD161" s="84"/>
      <c r="HJE161" s="84"/>
      <c r="HJF161" s="84"/>
      <c r="HJG161" s="84"/>
      <c r="HJH161" s="84"/>
      <c r="HJI161" s="84"/>
      <c r="HJJ161" s="84"/>
      <c r="HJK161" s="84"/>
      <c r="HJL161" s="84"/>
      <c r="HJM161" s="84"/>
      <c r="HJN161" s="84"/>
      <c r="HJO161" s="84"/>
      <c r="HJP161" s="84"/>
      <c r="HJQ161" s="84"/>
      <c r="HJR161" s="84"/>
      <c r="HJS161" s="84"/>
      <c r="HJT161" s="84"/>
      <c r="HJU161" s="84"/>
      <c r="HJV161" s="84"/>
      <c r="HJW161" s="84"/>
      <c r="HJX161" s="84"/>
      <c r="HJY161" s="84"/>
      <c r="HJZ161" s="84"/>
      <c r="HKA161" s="84"/>
      <c r="HKB161" s="84"/>
      <c r="HKC161" s="84"/>
      <c r="HKD161" s="84"/>
      <c r="HKE161" s="84"/>
      <c r="HKF161" s="84"/>
      <c r="HKG161" s="84"/>
      <c r="HKH161" s="84"/>
      <c r="HKI161" s="84"/>
      <c r="HKJ161" s="84"/>
      <c r="HKK161" s="84"/>
      <c r="HKL161" s="84"/>
      <c r="HKM161" s="84"/>
      <c r="HKN161" s="84"/>
      <c r="HKO161" s="84"/>
      <c r="HKP161" s="84"/>
      <c r="HKQ161" s="84"/>
      <c r="HKR161" s="84"/>
      <c r="HKS161" s="84"/>
      <c r="HKT161" s="84"/>
      <c r="HKU161" s="84"/>
      <c r="HKV161" s="84"/>
      <c r="HKW161" s="84"/>
      <c r="HKX161" s="84"/>
      <c r="HKY161" s="84"/>
      <c r="HKZ161" s="84"/>
      <c r="HLA161" s="84"/>
      <c r="HLB161" s="84"/>
      <c r="HLC161" s="84"/>
      <c r="HLD161" s="84"/>
      <c r="HLE161" s="84"/>
      <c r="HLF161" s="84"/>
      <c r="HLG161" s="84"/>
      <c r="HLH161" s="84"/>
      <c r="HLI161" s="84"/>
      <c r="HLJ161" s="84"/>
      <c r="HLK161" s="84"/>
      <c r="HLL161" s="84"/>
      <c r="HLM161" s="84"/>
      <c r="HLN161" s="84"/>
      <c r="HLO161" s="84"/>
      <c r="HLP161" s="84"/>
      <c r="HLQ161" s="84"/>
      <c r="HLR161" s="84"/>
      <c r="HLS161" s="84"/>
      <c r="HLT161" s="84"/>
      <c r="HLU161" s="84"/>
      <c r="HLV161" s="84"/>
      <c r="HLW161" s="84"/>
      <c r="HLX161" s="84"/>
      <c r="HLY161" s="84"/>
      <c r="HLZ161" s="84"/>
      <c r="HMA161" s="84"/>
      <c r="HMB161" s="84"/>
      <c r="HMC161" s="84"/>
      <c r="HMD161" s="84"/>
      <c r="HME161" s="84"/>
      <c r="HMF161" s="84"/>
      <c r="HMG161" s="84"/>
      <c r="HMH161" s="84"/>
      <c r="HMI161" s="84"/>
      <c r="HMJ161" s="84"/>
      <c r="HMK161" s="84"/>
      <c r="HML161" s="84"/>
      <c r="HMM161" s="84"/>
      <c r="HMN161" s="84"/>
      <c r="HMO161" s="84"/>
      <c r="HMP161" s="84"/>
      <c r="HMQ161" s="84"/>
      <c r="HMR161" s="84"/>
      <c r="HMS161" s="84"/>
      <c r="HMT161" s="84"/>
      <c r="HMU161" s="84"/>
      <c r="HMV161" s="84"/>
      <c r="HMW161" s="84"/>
      <c r="HMX161" s="84"/>
      <c r="HMY161" s="84"/>
      <c r="HMZ161" s="84"/>
      <c r="HNA161" s="84"/>
      <c r="HNB161" s="84"/>
      <c r="HNC161" s="84"/>
      <c r="HND161" s="84"/>
      <c r="HNE161" s="84"/>
      <c r="HNF161" s="84"/>
      <c r="HNG161" s="84"/>
      <c r="HNH161" s="84"/>
      <c r="HNI161" s="84"/>
      <c r="HNJ161" s="84"/>
      <c r="HNK161" s="84"/>
      <c r="HNL161" s="84"/>
      <c r="HNM161" s="84"/>
      <c r="HNN161" s="84"/>
      <c r="HNO161" s="84"/>
      <c r="HNP161" s="84"/>
      <c r="HNQ161" s="84"/>
      <c r="HNR161" s="84"/>
      <c r="HNS161" s="84"/>
      <c r="HNT161" s="84"/>
      <c r="HNU161" s="84"/>
      <c r="HNV161" s="84"/>
      <c r="HNW161" s="84"/>
      <c r="HNX161" s="84"/>
      <c r="HNY161" s="84"/>
      <c r="HNZ161" s="84"/>
      <c r="HOA161" s="84"/>
      <c r="HOB161" s="84"/>
      <c r="HOC161" s="84"/>
      <c r="HOD161" s="84"/>
      <c r="HOE161" s="84"/>
      <c r="HOF161" s="84"/>
      <c r="HOG161" s="84"/>
      <c r="HOH161" s="84"/>
      <c r="HOI161" s="84"/>
      <c r="HOJ161" s="84"/>
      <c r="HOK161" s="84"/>
      <c r="HOL161" s="84"/>
      <c r="HOM161" s="84"/>
      <c r="HON161" s="84"/>
      <c r="HOO161" s="84"/>
      <c r="HOP161" s="84"/>
      <c r="HOQ161" s="84"/>
      <c r="HOR161" s="84"/>
      <c r="HOS161" s="84"/>
      <c r="HOT161" s="84"/>
      <c r="HOU161" s="84"/>
      <c r="HOV161" s="84"/>
      <c r="HOW161" s="84"/>
      <c r="HOX161" s="84"/>
      <c r="HOY161" s="84"/>
      <c r="HOZ161" s="84"/>
      <c r="HPA161" s="84"/>
      <c r="HPB161" s="84"/>
      <c r="HPC161" s="84"/>
      <c r="HPD161" s="84"/>
      <c r="HPE161" s="84"/>
      <c r="HPF161" s="84"/>
      <c r="HPG161" s="84"/>
      <c r="HPN161" s="84"/>
      <c r="HPO161" s="84"/>
      <c r="HPP161" s="84"/>
      <c r="HPQ161" s="84"/>
      <c r="HPR161" s="84"/>
      <c r="HPS161" s="84"/>
      <c r="HPT161" s="84"/>
      <c r="HPU161" s="84"/>
      <c r="HPV161" s="84"/>
      <c r="HPW161" s="84"/>
      <c r="HPX161" s="84"/>
      <c r="HPY161" s="84"/>
      <c r="HPZ161" s="84"/>
      <c r="HQA161" s="84"/>
      <c r="HQB161" s="84"/>
      <c r="HQC161" s="84"/>
      <c r="HQD161" s="84"/>
      <c r="HQE161" s="84"/>
      <c r="HQF161" s="84"/>
      <c r="HQG161" s="84"/>
      <c r="HQH161" s="84"/>
      <c r="HQI161" s="84"/>
      <c r="HQJ161" s="84"/>
      <c r="HQK161" s="84"/>
      <c r="HQL161" s="84"/>
      <c r="HQM161" s="84"/>
      <c r="HQN161" s="84"/>
      <c r="HQO161" s="84"/>
      <c r="HQP161" s="84"/>
      <c r="HQQ161" s="84"/>
      <c r="HQR161" s="84"/>
      <c r="HQS161" s="84"/>
      <c r="HQT161" s="84"/>
      <c r="HQU161" s="84"/>
      <c r="HQV161" s="84"/>
      <c r="HQW161" s="84"/>
      <c r="HQX161" s="84"/>
      <c r="HQY161" s="84"/>
      <c r="HQZ161" s="84"/>
      <c r="HRA161" s="84"/>
      <c r="HRB161" s="84"/>
      <c r="HRC161" s="84"/>
      <c r="HRD161" s="84"/>
      <c r="HRE161" s="84"/>
      <c r="HRF161" s="84"/>
      <c r="HRG161" s="84"/>
      <c r="HRH161" s="84"/>
      <c r="HRI161" s="84"/>
      <c r="HRJ161" s="84"/>
      <c r="HRK161" s="84"/>
      <c r="HRL161" s="84"/>
      <c r="HRM161" s="84"/>
      <c r="HRN161" s="84"/>
      <c r="HRO161" s="84"/>
      <c r="HRP161" s="84"/>
      <c r="HRQ161" s="84"/>
      <c r="HRR161" s="84"/>
      <c r="HRS161" s="84"/>
      <c r="HRT161" s="84"/>
      <c r="HRU161" s="84"/>
      <c r="HRV161" s="84"/>
      <c r="HRW161" s="84"/>
      <c r="HRX161" s="84"/>
      <c r="HRY161" s="84"/>
      <c r="HRZ161" s="84"/>
      <c r="HSA161" s="84"/>
      <c r="HSB161" s="84"/>
      <c r="HSC161" s="84"/>
      <c r="HSD161" s="84"/>
      <c r="HSE161" s="84"/>
      <c r="HSF161" s="84"/>
      <c r="HSG161" s="84"/>
      <c r="HSH161" s="84"/>
      <c r="HSI161" s="84"/>
      <c r="HSJ161" s="84"/>
      <c r="HSK161" s="84"/>
      <c r="HSL161" s="84"/>
      <c r="HSM161" s="84"/>
      <c r="HSN161" s="84"/>
      <c r="HSO161" s="84"/>
      <c r="HSP161" s="84"/>
      <c r="HSQ161" s="84"/>
      <c r="HSR161" s="84"/>
      <c r="HSS161" s="84"/>
      <c r="HST161" s="84"/>
      <c r="HSU161" s="84"/>
      <c r="HSV161" s="84"/>
      <c r="HSW161" s="84"/>
      <c r="HSX161" s="84"/>
      <c r="HSY161" s="84"/>
      <c r="HSZ161" s="84"/>
      <c r="HTA161" s="84"/>
      <c r="HTB161" s="84"/>
      <c r="HTC161" s="84"/>
      <c r="HTD161" s="84"/>
      <c r="HTE161" s="84"/>
      <c r="HTF161" s="84"/>
      <c r="HTG161" s="84"/>
      <c r="HTH161" s="84"/>
      <c r="HTI161" s="84"/>
      <c r="HTJ161" s="84"/>
      <c r="HTK161" s="84"/>
      <c r="HTL161" s="84"/>
      <c r="HTM161" s="84"/>
      <c r="HTN161" s="84"/>
      <c r="HTO161" s="84"/>
      <c r="HTP161" s="84"/>
      <c r="HTQ161" s="84"/>
      <c r="HTR161" s="84"/>
      <c r="HTS161" s="84"/>
      <c r="HTT161" s="84"/>
      <c r="HTU161" s="84"/>
      <c r="HTV161" s="84"/>
      <c r="HTW161" s="84"/>
      <c r="HTX161" s="84"/>
      <c r="HTY161" s="84"/>
      <c r="HTZ161" s="84"/>
      <c r="HUA161" s="84"/>
      <c r="HUB161" s="84"/>
      <c r="HUC161" s="84"/>
      <c r="HUD161" s="84"/>
      <c r="HUE161" s="84"/>
      <c r="HUF161" s="84"/>
      <c r="HUG161" s="84"/>
      <c r="HUH161" s="84"/>
      <c r="HUI161" s="84"/>
      <c r="HUJ161" s="84"/>
      <c r="HUK161" s="84"/>
      <c r="HUL161" s="84"/>
      <c r="HUM161" s="84"/>
      <c r="HUN161" s="84"/>
      <c r="HUO161" s="84"/>
      <c r="HUP161" s="84"/>
      <c r="HUQ161" s="84"/>
      <c r="HUR161" s="84"/>
      <c r="HUS161" s="84"/>
      <c r="HUT161" s="84"/>
      <c r="HUU161" s="84"/>
      <c r="HUV161" s="84"/>
      <c r="HUW161" s="84"/>
      <c r="HUX161" s="84"/>
      <c r="HUY161" s="84"/>
      <c r="HUZ161" s="84"/>
      <c r="HVA161" s="84"/>
      <c r="HVB161" s="84"/>
      <c r="HVC161" s="84"/>
      <c r="HVD161" s="84"/>
      <c r="HVE161" s="84"/>
      <c r="HVF161" s="84"/>
      <c r="HVG161" s="84"/>
      <c r="HVH161" s="84"/>
      <c r="HVI161" s="84"/>
      <c r="HVJ161" s="84"/>
      <c r="HVK161" s="84"/>
      <c r="HVL161" s="84"/>
      <c r="HVM161" s="84"/>
      <c r="HVN161" s="84"/>
      <c r="HVO161" s="84"/>
      <c r="HVP161" s="84"/>
      <c r="HVQ161" s="84"/>
      <c r="HVR161" s="84"/>
      <c r="HVS161" s="84"/>
      <c r="HVT161" s="84"/>
      <c r="HVU161" s="84"/>
      <c r="HVV161" s="84"/>
      <c r="HVW161" s="84"/>
      <c r="HVX161" s="84"/>
      <c r="HVY161" s="84"/>
      <c r="HVZ161" s="84"/>
      <c r="HWA161" s="84"/>
      <c r="HWB161" s="84"/>
      <c r="HWC161" s="84"/>
      <c r="HWD161" s="84"/>
      <c r="HWE161" s="84"/>
      <c r="HWF161" s="84"/>
      <c r="HWG161" s="84"/>
      <c r="HWH161" s="84"/>
      <c r="HWI161" s="84"/>
      <c r="HWJ161" s="84"/>
      <c r="HWK161" s="84"/>
      <c r="HWL161" s="84"/>
      <c r="HWM161" s="84"/>
      <c r="HWN161" s="84"/>
      <c r="HWO161" s="84"/>
      <c r="HWP161" s="84"/>
      <c r="HWQ161" s="84"/>
      <c r="HWR161" s="84"/>
      <c r="HWS161" s="84"/>
      <c r="HWT161" s="84"/>
      <c r="HWU161" s="84"/>
      <c r="HWV161" s="84"/>
      <c r="HWW161" s="84"/>
      <c r="HWX161" s="84"/>
      <c r="HWY161" s="84"/>
      <c r="HWZ161" s="84"/>
      <c r="HXA161" s="84"/>
      <c r="HXB161" s="84"/>
      <c r="HXC161" s="84"/>
      <c r="HXD161" s="84"/>
      <c r="HXE161" s="84"/>
      <c r="HXF161" s="84"/>
      <c r="HXG161" s="84"/>
      <c r="HXH161" s="84"/>
      <c r="HXI161" s="84"/>
      <c r="HXJ161" s="84"/>
      <c r="HXK161" s="84"/>
      <c r="HXL161" s="84"/>
      <c r="HXM161" s="84"/>
      <c r="HXN161" s="84"/>
      <c r="HXO161" s="84"/>
      <c r="HXP161" s="84"/>
      <c r="HXQ161" s="84"/>
      <c r="HXR161" s="84"/>
      <c r="HXS161" s="84"/>
      <c r="HXT161" s="84"/>
      <c r="HXU161" s="84"/>
      <c r="HXV161" s="84"/>
      <c r="HXW161" s="84"/>
      <c r="HXX161" s="84"/>
      <c r="HXY161" s="84"/>
      <c r="HXZ161" s="84"/>
      <c r="HYA161" s="84"/>
      <c r="HYB161" s="84"/>
      <c r="HYC161" s="84"/>
      <c r="HYD161" s="84"/>
      <c r="HYE161" s="84"/>
      <c r="HYF161" s="84"/>
      <c r="HYG161" s="84"/>
      <c r="HYH161" s="84"/>
      <c r="HYI161" s="84"/>
      <c r="HYJ161" s="84"/>
      <c r="HYK161" s="84"/>
      <c r="HYL161" s="84"/>
      <c r="HYM161" s="84"/>
      <c r="HYN161" s="84"/>
      <c r="HYO161" s="84"/>
      <c r="HYP161" s="84"/>
      <c r="HYQ161" s="84"/>
      <c r="HYR161" s="84"/>
      <c r="HYS161" s="84"/>
      <c r="HYT161" s="84"/>
      <c r="HYU161" s="84"/>
      <c r="HYV161" s="84"/>
      <c r="HYW161" s="84"/>
      <c r="HYX161" s="84"/>
      <c r="HYY161" s="84"/>
      <c r="HYZ161" s="84"/>
      <c r="HZA161" s="84"/>
      <c r="HZB161" s="84"/>
      <c r="HZC161" s="84"/>
      <c r="HZJ161" s="84"/>
      <c r="HZK161" s="84"/>
      <c r="HZL161" s="84"/>
      <c r="HZM161" s="84"/>
      <c r="HZN161" s="84"/>
      <c r="HZO161" s="84"/>
      <c r="HZP161" s="84"/>
      <c r="HZQ161" s="84"/>
      <c r="HZR161" s="84"/>
      <c r="HZS161" s="84"/>
      <c r="HZT161" s="84"/>
      <c r="HZU161" s="84"/>
      <c r="HZV161" s="84"/>
      <c r="HZW161" s="84"/>
      <c r="HZX161" s="84"/>
      <c r="HZY161" s="84"/>
      <c r="HZZ161" s="84"/>
      <c r="IAA161" s="84"/>
      <c r="IAB161" s="84"/>
      <c r="IAC161" s="84"/>
      <c r="IAD161" s="84"/>
      <c r="IAE161" s="84"/>
      <c r="IAF161" s="84"/>
      <c r="IAG161" s="84"/>
      <c r="IAH161" s="84"/>
      <c r="IAI161" s="84"/>
      <c r="IAJ161" s="84"/>
      <c r="IAK161" s="84"/>
      <c r="IAL161" s="84"/>
      <c r="IAM161" s="84"/>
      <c r="IAN161" s="84"/>
      <c r="IAO161" s="84"/>
      <c r="IAP161" s="84"/>
      <c r="IAQ161" s="84"/>
      <c r="IAR161" s="84"/>
      <c r="IAS161" s="84"/>
      <c r="IAT161" s="84"/>
      <c r="IAU161" s="84"/>
      <c r="IAV161" s="84"/>
      <c r="IAW161" s="84"/>
      <c r="IAX161" s="84"/>
      <c r="IAY161" s="84"/>
      <c r="IAZ161" s="84"/>
      <c r="IBA161" s="84"/>
      <c r="IBB161" s="84"/>
      <c r="IBC161" s="84"/>
      <c r="IBD161" s="84"/>
      <c r="IBE161" s="84"/>
      <c r="IBF161" s="84"/>
      <c r="IBG161" s="84"/>
      <c r="IBH161" s="84"/>
      <c r="IBI161" s="84"/>
      <c r="IBJ161" s="84"/>
      <c r="IBK161" s="84"/>
      <c r="IBL161" s="84"/>
      <c r="IBM161" s="84"/>
      <c r="IBN161" s="84"/>
      <c r="IBO161" s="84"/>
      <c r="IBP161" s="84"/>
      <c r="IBQ161" s="84"/>
      <c r="IBR161" s="84"/>
      <c r="IBS161" s="84"/>
      <c r="IBT161" s="84"/>
      <c r="IBU161" s="84"/>
      <c r="IBV161" s="84"/>
      <c r="IBW161" s="84"/>
      <c r="IBX161" s="84"/>
      <c r="IBY161" s="84"/>
      <c r="IBZ161" s="84"/>
      <c r="ICA161" s="84"/>
      <c r="ICB161" s="84"/>
      <c r="ICC161" s="84"/>
      <c r="ICD161" s="84"/>
      <c r="ICE161" s="84"/>
      <c r="ICF161" s="84"/>
      <c r="ICG161" s="84"/>
      <c r="ICH161" s="84"/>
      <c r="ICI161" s="84"/>
      <c r="ICJ161" s="84"/>
      <c r="ICK161" s="84"/>
      <c r="ICL161" s="84"/>
      <c r="ICM161" s="84"/>
      <c r="ICN161" s="84"/>
      <c r="ICO161" s="84"/>
      <c r="ICP161" s="84"/>
      <c r="ICQ161" s="84"/>
      <c r="ICR161" s="84"/>
      <c r="ICS161" s="84"/>
      <c r="ICT161" s="84"/>
      <c r="ICU161" s="84"/>
      <c r="ICV161" s="84"/>
      <c r="ICW161" s="84"/>
      <c r="ICX161" s="84"/>
      <c r="ICY161" s="84"/>
      <c r="ICZ161" s="84"/>
      <c r="IDA161" s="84"/>
      <c r="IDB161" s="84"/>
      <c r="IDC161" s="84"/>
      <c r="IDD161" s="84"/>
      <c r="IDE161" s="84"/>
      <c r="IDF161" s="84"/>
      <c r="IDG161" s="84"/>
      <c r="IDH161" s="84"/>
      <c r="IDI161" s="84"/>
      <c r="IDJ161" s="84"/>
      <c r="IDK161" s="84"/>
      <c r="IDL161" s="84"/>
      <c r="IDM161" s="84"/>
      <c r="IDN161" s="84"/>
      <c r="IDO161" s="84"/>
      <c r="IDP161" s="84"/>
      <c r="IDQ161" s="84"/>
      <c r="IDR161" s="84"/>
      <c r="IDS161" s="84"/>
      <c r="IDT161" s="84"/>
      <c r="IDU161" s="84"/>
      <c r="IDV161" s="84"/>
      <c r="IDW161" s="84"/>
      <c r="IDX161" s="84"/>
      <c r="IDY161" s="84"/>
      <c r="IDZ161" s="84"/>
      <c r="IEA161" s="84"/>
      <c r="IEB161" s="84"/>
      <c r="IEC161" s="84"/>
      <c r="IED161" s="84"/>
      <c r="IEE161" s="84"/>
      <c r="IEF161" s="84"/>
      <c r="IEG161" s="84"/>
      <c r="IEH161" s="84"/>
      <c r="IEI161" s="84"/>
      <c r="IEJ161" s="84"/>
      <c r="IEK161" s="84"/>
      <c r="IEL161" s="84"/>
      <c r="IEM161" s="84"/>
      <c r="IEN161" s="84"/>
      <c r="IEO161" s="84"/>
      <c r="IEP161" s="84"/>
      <c r="IEQ161" s="84"/>
      <c r="IER161" s="84"/>
      <c r="IES161" s="84"/>
      <c r="IET161" s="84"/>
      <c r="IEU161" s="84"/>
      <c r="IEV161" s="84"/>
      <c r="IEW161" s="84"/>
      <c r="IEX161" s="84"/>
      <c r="IEY161" s="84"/>
      <c r="IEZ161" s="84"/>
      <c r="IFA161" s="84"/>
      <c r="IFB161" s="84"/>
      <c r="IFC161" s="84"/>
      <c r="IFD161" s="84"/>
      <c r="IFE161" s="84"/>
      <c r="IFF161" s="84"/>
      <c r="IFG161" s="84"/>
      <c r="IFH161" s="84"/>
      <c r="IFI161" s="84"/>
      <c r="IFJ161" s="84"/>
      <c r="IFK161" s="84"/>
      <c r="IFL161" s="84"/>
      <c r="IFM161" s="84"/>
      <c r="IFN161" s="84"/>
      <c r="IFO161" s="84"/>
      <c r="IFP161" s="84"/>
      <c r="IFQ161" s="84"/>
      <c r="IFR161" s="84"/>
      <c r="IFS161" s="84"/>
      <c r="IFT161" s="84"/>
      <c r="IFU161" s="84"/>
      <c r="IFV161" s="84"/>
      <c r="IFW161" s="84"/>
      <c r="IFX161" s="84"/>
      <c r="IFY161" s="84"/>
      <c r="IFZ161" s="84"/>
      <c r="IGA161" s="84"/>
      <c r="IGB161" s="84"/>
      <c r="IGC161" s="84"/>
      <c r="IGD161" s="84"/>
      <c r="IGE161" s="84"/>
      <c r="IGF161" s="84"/>
      <c r="IGG161" s="84"/>
      <c r="IGH161" s="84"/>
      <c r="IGI161" s="84"/>
      <c r="IGJ161" s="84"/>
      <c r="IGK161" s="84"/>
      <c r="IGL161" s="84"/>
      <c r="IGM161" s="84"/>
      <c r="IGN161" s="84"/>
      <c r="IGO161" s="84"/>
      <c r="IGP161" s="84"/>
      <c r="IGQ161" s="84"/>
      <c r="IGR161" s="84"/>
      <c r="IGS161" s="84"/>
      <c r="IGT161" s="84"/>
      <c r="IGU161" s="84"/>
      <c r="IGV161" s="84"/>
      <c r="IGW161" s="84"/>
      <c r="IGX161" s="84"/>
      <c r="IGY161" s="84"/>
      <c r="IGZ161" s="84"/>
      <c r="IHA161" s="84"/>
      <c r="IHB161" s="84"/>
      <c r="IHC161" s="84"/>
      <c r="IHD161" s="84"/>
      <c r="IHE161" s="84"/>
      <c r="IHF161" s="84"/>
      <c r="IHG161" s="84"/>
      <c r="IHH161" s="84"/>
      <c r="IHI161" s="84"/>
      <c r="IHJ161" s="84"/>
      <c r="IHK161" s="84"/>
      <c r="IHL161" s="84"/>
      <c r="IHM161" s="84"/>
      <c r="IHN161" s="84"/>
      <c r="IHO161" s="84"/>
      <c r="IHP161" s="84"/>
      <c r="IHQ161" s="84"/>
      <c r="IHR161" s="84"/>
      <c r="IHS161" s="84"/>
      <c r="IHT161" s="84"/>
      <c r="IHU161" s="84"/>
      <c r="IHV161" s="84"/>
      <c r="IHW161" s="84"/>
      <c r="IHX161" s="84"/>
      <c r="IHY161" s="84"/>
      <c r="IHZ161" s="84"/>
      <c r="IIA161" s="84"/>
      <c r="IIB161" s="84"/>
      <c r="IIC161" s="84"/>
      <c r="IID161" s="84"/>
      <c r="IIE161" s="84"/>
      <c r="IIF161" s="84"/>
      <c r="IIG161" s="84"/>
      <c r="IIH161" s="84"/>
      <c r="III161" s="84"/>
      <c r="IIJ161" s="84"/>
      <c r="IIK161" s="84"/>
      <c r="IIL161" s="84"/>
      <c r="IIM161" s="84"/>
      <c r="IIN161" s="84"/>
      <c r="IIO161" s="84"/>
      <c r="IIP161" s="84"/>
      <c r="IIQ161" s="84"/>
      <c r="IIR161" s="84"/>
      <c r="IIS161" s="84"/>
      <c r="IIT161" s="84"/>
      <c r="IIU161" s="84"/>
      <c r="IIV161" s="84"/>
      <c r="IIW161" s="84"/>
      <c r="IIX161" s="84"/>
      <c r="IIY161" s="84"/>
      <c r="IJF161" s="84"/>
      <c r="IJG161" s="84"/>
      <c r="IJH161" s="84"/>
      <c r="IJI161" s="84"/>
      <c r="IJJ161" s="84"/>
      <c r="IJK161" s="84"/>
      <c r="IJL161" s="84"/>
      <c r="IJM161" s="84"/>
      <c r="IJN161" s="84"/>
      <c r="IJO161" s="84"/>
      <c r="IJP161" s="84"/>
      <c r="IJQ161" s="84"/>
      <c r="IJR161" s="84"/>
      <c r="IJS161" s="84"/>
      <c r="IJT161" s="84"/>
      <c r="IJU161" s="84"/>
      <c r="IJV161" s="84"/>
      <c r="IJW161" s="84"/>
      <c r="IJX161" s="84"/>
      <c r="IJY161" s="84"/>
      <c r="IJZ161" s="84"/>
      <c r="IKA161" s="84"/>
      <c r="IKB161" s="84"/>
      <c r="IKC161" s="84"/>
      <c r="IKD161" s="84"/>
      <c r="IKE161" s="84"/>
      <c r="IKF161" s="84"/>
      <c r="IKG161" s="84"/>
      <c r="IKH161" s="84"/>
      <c r="IKI161" s="84"/>
      <c r="IKJ161" s="84"/>
      <c r="IKK161" s="84"/>
      <c r="IKL161" s="84"/>
      <c r="IKM161" s="84"/>
      <c r="IKN161" s="84"/>
      <c r="IKO161" s="84"/>
      <c r="IKP161" s="84"/>
      <c r="IKQ161" s="84"/>
      <c r="IKR161" s="84"/>
      <c r="IKS161" s="84"/>
      <c r="IKT161" s="84"/>
      <c r="IKU161" s="84"/>
      <c r="IKV161" s="84"/>
      <c r="IKW161" s="84"/>
      <c r="IKX161" s="84"/>
      <c r="IKY161" s="84"/>
      <c r="IKZ161" s="84"/>
      <c r="ILA161" s="84"/>
      <c r="ILB161" s="84"/>
      <c r="ILC161" s="84"/>
      <c r="ILD161" s="84"/>
      <c r="ILE161" s="84"/>
      <c r="ILF161" s="84"/>
      <c r="ILG161" s="84"/>
      <c r="ILH161" s="84"/>
      <c r="ILI161" s="84"/>
      <c r="ILJ161" s="84"/>
      <c r="ILK161" s="84"/>
      <c r="ILL161" s="84"/>
      <c r="ILM161" s="84"/>
      <c r="ILN161" s="84"/>
      <c r="ILO161" s="84"/>
      <c r="ILP161" s="84"/>
      <c r="ILQ161" s="84"/>
      <c r="ILR161" s="84"/>
      <c r="ILS161" s="84"/>
      <c r="ILT161" s="84"/>
      <c r="ILU161" s="84"/>
      <c r="ILV161" s="84"/>
      <c r="ILW161" s="84"/>
      <c r="ILX161" s="84"/>
      <c r="ILY161" s="84"/>
      <c r="ILZ161" s="84"/>
      <c r="IMA161" s="84"/>
      <c r="IMB161" s="84"/>
      <c r="IMC161" s="84"/>
      <c r="IMD161" s="84"/>
      <c r="IME161" s="84"/>
      <c r="IMF161" s="84"/>
      <c r="IMG161" s="84"/>
      <c r="IMH161" s="84"/>
      <c r="IMI161" s="84"/>
      <c r="IMJ161" s="84"/>
      <c r="IMK161" s="84"/>
      <c r="IML161" s="84"/>
      <c r="IMM161" s="84"/>
      <c r="IMN161" s="84"/>
      <c r="IMO161" s="84"/>
      <c r="IMP161" s="84"/>
      <c r="IMQ161" s="84"/>
      <c r="IMR161" s="84"/>
      <c r="IMS161" s="84"/>
      <c r="IMT161" s="84"/>
      <c r="IMU161" s="84"/>
      <c r="IMV161" s="84"/>
      <c r="IMW161" s="84"/>
      <c r="IMX161" s="84"/>
      <c r="IMY161" s="84"/>
      <c r="IMZ161" s="84"/>
      <c r="INA161" s="84"/>
      <c r="INB161" s="84"/>
      <c r="INC161" s="84"/>
      <c r="IND161" s="84"/>
      <c r="INE161" s="84"/>
      <c r="INF161" s="84"/>
      <c r="ING161" s="84"/>
      <c r="INH161" s="84"/>
      <c r="INI161" s="84"/>
      <c r="INJ161" s="84"/>
      <c r="INK161" s="84"/>
      <c r="INL161" s="84"/>
      <c r="INM161" s="84"/>
      <c r="INN161" s="84"/>
      <c r="INO161" s="84"/>
      <c r="INP161" s="84"/>
      <c r="INQ161" s="84"/>
      <c r="INR161" s="84"/>
      <c r="INS161" s="84"/>
      <c r="INT161" s="84"/>
      <c r="INU161" s="84"/>
      <c r="INV161" s="84"/>
      <c r="INW161" s="84"/>
      <c r="INX161" s="84"/>
      <c r="INY161" s="84"/>
      <c r="INZ161" s="84"/>
      <c r="IOA161" s="84"/>
      <c r="IOB161" s="84"/>
      <c r="IOC161" s="84"/>
      <c r="IOD161" s="84"/>
      <c r="IOE161" s="84"/>
      <c r="IOF161" s="84"/>
      <c r="IOG161" s="84"/>
      <c r="IOH161" s="84"/>
      <c r="IOI161" s="84"/>
      <c r="IOJ161" s="84"/>
      <c r="IOK161" s="84"/>
      <c r="IOL161" s="84"/>
      <c r="IOM161" s="84"/>
      <c r="ION161" s="84"/>
      <c r="IOO161" s="84"/>
      <c r="IOP161" s="84"/>
      <c r="IOQ161" s="84"/>
      <c r="IOR161" s="84"/>
      <c r="IOS161" s="84"/>
      <c r="IOT161" s="84"/>
      <c r="IOU161" s="84"/>
      <c r="IOV161" s="84"/>
      <c r="IOW161" s="84"/>
      <c r="IOX161" s="84"/>
      <c r="IOY161" s="84"/>
      <c r="IOZ161" s="84"/>
      <c r="IPA161" s="84"/>
      <c r="IPB161" s="84"/>
      <c r="IPC161" s="84"/>
      <c r="IPD161" s="84"/>
      <c r="IPE161" s="84"/>
      <c r="IPF161" s="84"/>
      <c r="IPG161" s="84"/>
      <c r="IPH161" s="84"/>
      <c r="IPI161" s="84"/>
      <c r="IPJ161" s="84"/>
      <c r="IPK161" s="84"/>
      <c r="IPL161" s="84"/>
      <c r="IPM161" s="84"/>
      <c r="IPN161" s="84"/>
      <c r="IPO161" s="84"/>
      <c r="IPP161" s="84"/>
      <c r="IPQ161" s="84"/>
      <c r="IPR161" s="84"/>
      <c r="IPS161" s="84"/>
      <c r="IPT161" s="84"/>
      <c r="IPU161" s="84"/>
      <c r="IPV161" s="84"/>
      <c r="IPW161" s="84"/>
      <c r="IPX161" s="84"/>
      <c r="IPY161" s="84"/>
      <c r="IPZ161" s="84"/>
      <c r="IQA161" s="84"/>
      <c r="IQB161" s="84"/>
      <c r="IQC161" s="84"/>
      <c r="IQD161" s="84"/>
      <c r="IQE161" s="84"/>
      <c r="IQF161" s="84"/>
      <c r="IQG161" s="84"/>
      <c r="IQH161" s="84"/>
      <c r="IQI161" s="84"/>
      <c r="IQJ161" s="84"/>
      <c r="IQK161" s="84"/>
      <c r="IQL161" s="84"/>
      <c r="IQM161" s="84"/>
      <c r="IQN161" s="84"/>
      <c r="IQO161" s="84"/>
      <c r="IQP161" s="84"/>
      <c r="IQQ161" s="84"/>
      <c r="IQR161" s="84"/>
      <c r="IQS161" s="84"/>
      <c r="IQT161" s="84"/>
      <c r="IQU161" s="84"/>
      <c r="IQV161" s="84"/>
      <c r="IQW161" s="84"/>
      <c r="IQX161" s="84"/>
      <c r="IQY161" s="84"/>
      <c r="IQZ161" s="84"/>
      <c r="IRA161" s="84"/>
      <c r="IRB161" s="84"/>
      <c r="IRC161" s="84"/>
      <c r="IRD161" s="84"/>
      <c r="IRE161" s="84"/>
      <c r="IRF161" s="84"/>
      <c r="IRG161" s="84"/>
      <c r="IRH161" s="84"/>
      <c r="IRI161" s="84"/>
      <c r="IRJ161" s="84"/>
      <c r="IRK161" s="84"/>
      <c r="IRL161" s="84"/>
      <c r="IRM161" s="84"/>
      <c r="IRN161" s="84"/>
      <c r="IRO161" s="84"/>
      <c r="IRP161" s="84"/>
      <c r="IRQ161" s="84"/>
      <c r="IRR161" s="84"/>
      <c r="IRS161" s="84"/>
      <c r="IRT161" s="84"/>
      <c r="IRU161" s="84"/>
      <c r="IRV161" s="84"/>
      <c r="IRW161" s="84"/>
      <c r="IRX161" s="84"/>
      <c r="IRY161" s="84"/>
      <c r="IRZ161" s="84"/>
      <c r="ISA161" s="84"/>
      <c r="ISB161" s="84"/>
      <c r="ISC161" s="84"/>
      <c r="ISD161" s="84"/>
      <c r="ISE161" s="84"/>
      <c r="ISF161" s="84"/>
      <c r="ISG161" s="84"/>
      <c r="ISH161" s="84"/>
      <c r="ISI161" s="84"/>
      <c r="ISJ161" s="84"/>
      <c r="ISK161" s="84"/>
      <c r="ISL161" s="84"/>
      <c r="ISM161" s="84"/>
      <c r="ISN161" s="84"/>
      <c r="ISO161" s="84"/>
      <c r="ISP161" s="84"/>
      <c r="ISQ161" s="84"/>
      <c r="ISR161" s="84"/>
      <c r="ISS161" s="84"/>
      <c r="IST161" s="84"/>
      <c r="ISU161" s="84"/>
      <c r="ITB161" s="84"/>
      <c r="ITC161" s="84"/>
      <c r="ITD161" s="84"/>
      <c r="ITE161" s="84"/>
      <c r="ITF161" s="84"/>
      <c r="ITG161" s="84"/>
      <c r="ITH161" s="84"/>
      <c r="ITI161" s="84"/>
      <c r="ITJ161" s="84"/>
      <c r="ITK161" s="84"/>
      <c r="ITL161" s="84"/>
      <c r="ITM161" s="84"/>
      <c r="ITN161" s="84"/>
      <c r="ITO161" s="84"/>
      <c r="ITP161" s="84"/>
      <c r="ITQ161" s="84"/>
      <c r="ITR161" s="84"/>
      <c r="ITS161" s="84"/>
      <c r="ITT161" s="84"/>
      <c r="ITU161" s="84"/>
      <c r="ITV161" s="84"/>
      <c r="ITW161" s="84"/>
      <c r="ITX161" s="84"/>
      <c r="ITY161" s="84"/>
      <c r="ITZ161" s="84"/>
      <c r="IUA161" s="84"/>
      <c r="IUB161" s="84"/>
      <c r="IUC161" s="84"/>
      <c r="IUD161" s="84"/>
      <c r="IUE161" s="84"/>
      <c r="IUF161" s="84"/>
      <c r="IUG161" s="84"/>
      <c r="IUH161" s="84"/>
      <c r="IUI161" s="84"/>
      <c r="IUJ161" s="84"/>
      <c r="IUK161" s="84"/>
      <c r="IUL161" s="84"/>
      <c r="IUM161" s="84"/>
      <c r="IUN161" s="84"/>
      <c r="IUO161" s="84"/>
      <c r="IUP161" s="84"/>
      <c r="IUQ161" s="84"/>
      <c r="IUR161" s="84"/>
      <c r="IUS161" s="84"/>
      <c r="IUT161" s="84"/>
      <c r="IUU161" s="84"/>
      <c r="IUV161" s="84"/>
      <c r="IUW161" s="84"/>
      <c r="IUX161" s="84"/>
      <c r="IUY161" s="84"/>
      <c r="IUZ161" s="84"/>
      <c r="IVA161" s="84"/>
      <c r="IVB161" s="84"/>
      <c r="IVC161" s="84"/>
      <c r="IVD161" s="84"/>
      <c r="IVE161" s="84"/>
      <c r="IVF161" s="84"/>
      <c r="IVG161" s="84"/>
      <c r="IVH161" s="84"/>
      <c r="IVI161" s="84"/>
      <c r="IVJ161" s="84"/>
      <c r="IVK161" s="84"/>
      <c r="IVL161" s="84"/>
      <c r="IVM161" s="84"/>
      <c r="IVN161" s="84"/>
      <c r="IVO161" s="84"/>
      <c r="IVP161" s="84"/>
      <c r="IVQ161" s="84"/>
      <c r="IVR161" s="84"/>
      <c r="IVS161" s="84"/>
      <c r="IVT161" s="84"/>
      <c r="IVU161" s="84"/>
      <c r="IVV161" s="84"/>
      <c r="IVW161" s="84"/>
      <c r="IVX161" s="84"/>
      <c r="IVY161" s="84"/>
      <c r="IVZ161" s="84"/>
      <c r="IWA161" s="84"/>
      <c r="IWB161" s="84"/>
      <c r="IWC161" s="84"/>
      <c r="IWD161" s="84"/>
      <c r="IWE161" s="84"/>
      <c r="IWF161" s="84"/>
      <c r="IWG161" s="84"/>
      <c r="IWH161" s="84"/>
      <c r="IWI161" s="84"/>
      <c r="IWJ161" s="84"/>
      <c r="IWK161" s="84"/>
      <c r="IWL161" s="84"/>
      <c r="IWM161" s="84"/>
      <c r="IWN161" s="84"/>
      <c r="IWO161" s="84"/>
      <c r="IWP161" s="84"/>
      <c r="IWQ161" s="84"/>
      <c r="IWR161" s="84"/>
      <c r="IWS161" s="84"/>
      <c r="IWT161" s="84"/>
      <c r="IWU161" s="84"/>
      <c r="IWV161" s="84"/>
      <c r="IWW161" s="84"/>
      <c r="IWX161" s="84"/>
      <c r="IWY161" s="84"/>
      <c r="IWZ161" s="84"/>
      <c r="IXA161" s="84"/>
      <c r="IXB161" s="84"/>
      <c r="IXC161" s="84"/>
      <c r="IXD161" s="84"/>
      <c r="IXE161" s="84"/>
      <c r="IXF161" s="84"/>
      <c r="IXG161" s="84"/>
      <c r="IXH161" s="84"/>
      <c r="IXI161" s="84"/>
      <c r="IXJ161" s="84"/>
      <c r="IXK161" s="84"/>
      <c r="IXL161" s="84"/>
      <c r="IXM161" s="84"/>
      <c r="IXN161" s="84"/>
      <c r="IXO161" s="84"/>
      <c r="IXP161" s="84"/>
      <c r="IXQ161" s="84"/>
      <c r="IXR161" s="84"/>
      <c r="IXS161" s="84"/>
      <c r="IXT161" s="84"/>
      <c r="IXU161" s="84"/>
      <c r="IXV161" s="84"/>
      <c r="IXW161" s="84"/>
      <c r="IXX161" s="84"/>
      <c r="IXY161" s="84"/>
      <c r="IXZ161" s="84"/>
      <c r="IYA161" s="84"/>
      <c r="IYB161" s="84"/>
      <c r="IYC161" s="84"/>
      <c r="IYD161" s="84"/>
      <c r="IYE161" s="84"/>
      <c r="IYF161" s="84"/>
      <c r="IYG161" s="84"/>
      <c r="IYH161" s="84"/>
      <c r="IYI161" s="84"/>
      <c r="IYJ161" s="84"/>
      <c r="IYK161" s="84"/>
      <c r="IYL161" s="84"/>
      <c r="IYM161" s="84"/>
      <c r="IYN161" s="84"/>
      <c r="IYO161" s="84"/>
      <c r="IYP161" s="84"/>
      <c r="IYQ161" s="84"/>
      <c r="IYR161" s="84"/>
      <c r="IYS161" s="84"/>
      <c r="IYT161" s="84"/>
      <c r="IYU161" s="84"/>
      <c r="IYV161" s="84"/>
      <c r="IYW161" s="84"/>
      <c r="IYX161" s="84"/>
      <c r="IYY161" s="84"/>
      <c r="IYZ161" s="84"/>
      <c r="IZA161" s="84"/>
      <c r="IZB161" s="84"/>
      <c r="IZC161" s="84"/>
      <c r="IZD161" s="84"/>
      <c r="IZE161" s="84"/>
      <c r="IZF161" s="84"/>
      <c r="IZG161" s="84"/>
      <c r="IZH161" s="84"/>
      <c r="IZI161" s="84"/>
      <c r="IZJ161" s="84"/>
      <c r="IZK161" s="84"/>
      <c r="IZL161" s="84"/>
      <c r="IZM161" s="84"/>
      <c r="IZN161" s="84"/>
      <c r="IZO161" s="84"/>
      <c r="IZP161" s="84"/>
      <c r="IZQ161" s="84"/>
      <c r="IZR161" s="84"/>
      <c r="IZS161" s="84"/>
      <c r="IZT161" s="84"/>
      <c r="IZU161" s="84"/>
      <c r="IZV161" s="84"/>
      <c r="IZW161" s="84"/>
      <c r="IZX161" s="84"/>
      <c r="IZY161" s="84"/>
      <c r="IZZ161" s="84"/>
      <c r="JAA161" s="84"/>
      <c r="JAB161" s="84"/>
      <c r="JAC161" s="84"/>
      <c r="JAD161" s="84"/>
      <c r="JAE161" s="84"/>
      <c r="JAF161" s="84"/>
      <c r="JAG161" s="84"/>
      <c r="JAH161" s="84"/>
      <c r="JAI161" s="84"/>
      <c r="JAJ161" s="84"/>
      <c r="JAK161" s="84"/>
      <c r="JAL161" s="84"/>
      <c r="JAM161" s="84"/>
      <c r="JAN161" s="84"/>
      <c r="JAO161" s="84"/>
      <c r="JAP161" s="84"/>
      <c r="JAQ161" s="84"/>
      <c r="JAR161" s="84"/>
      <c r="JAS161" s="84"/>
      <c r="JAT161" s="84"/>
      <c r="JAU161" s="84"/>
      <c r="JAV161" s="84"/>
      <c r="JAW161" s="84"/>
      <c r="JAX161" s="84"/>
      <c r="JAY161" s="84"/>
      <c r="JAZ161" s="84"/>
      <c r="JBA161" s="84"/>
      <c r="JBB161" s="84"/>
      <c r="JBC161" s="84"/>
      <c r="JBD161" s="84"/>
      <c r="JBE161" s="84"/>
      <c r="JBF161" s="84"/>
      <c r="JBG161" s="84"/>
      <c r="JBH161" s="84"/>
      <c r="JBI161" s="84"/>
      <c r="JBJ161" s="84"/>
      <c r="JBK161" s="84"/>
      <c r="JBL161" s="84"/>
      <c r="JBM161" s="84"/>
      <c r="JBN161" s="84"/>
      <c r="JBO161" s="84"/>
      <c r="JBP161" s="84"/>
      <c r="JBQ161" s="84"/>
      <c r="JBR161" s="84"/>
      <c r="JBS161" s="84"/>
      <c r="JBT161" s="84"/>
      <c r="JBU161" s="84"/>
      <c r="JBV161" s="84"/>
      <c r="JBW161" s="84"/>
      <c r="JBX161" s="84"/>
      <c r="JBY161" s="84"/>
      <c r="JBZ161" s="84"/>
      <c r="JCA161" s="84"/>
      <c r="JCB161" s="84"/>
      <c r="JCC161" s="84"/>
      <c r="JCD161" s="84"/>
      <c r="JCE161" s="84"/>
      <c r="JCF161" s="84"/>
      <c r="JCG161" s="84"/>
      <c r="JCH161" s="84"/>
      <c r="JCI161" s="84"/>
      <c r="JCJ161" s="84"/>
      <c r="JCK161" s="84"/>
      <c r="JCL161" s="84"/>
      <c r="JCM161" s="84"/>
      <c r="JCN161" s="84"/>
      <c r="JCO161" s="84"/>
      <c r="JCP161" s="84"/>
      <c r="JCQ161" s="84"/>
      <c r="JCX161" s="84"/>
      <c r="JCY161" s="84"/>
      <c r="JCZ161" s="84"/>
      <c r="JDA161" s="84"/>
      <c r="JDB161" s="84"/>
      <c r="JDC161" s="84"/>
      <c r="JDD161" s="84"/>
      <c r="JDE161" s="84"/>
      <c r="JDF161" s="84"/>
      <c r="JDG161" s="84"/>
      <c r="JDH161" s="84"/>
      <c r="JDI161" s="84"/>
      <c r="JDJ161" s="84"/>
      <c r="JDK161" s="84"/>
      <c r="JDL161" s="84"/>
      <c r="JDM161" s="84"/>
      <c r="JDN161" s="84"/>
      <c r="JDO161" s="84"/>
      <c r="JDP161" s="84"/>
      <c r="JDQ161" s="84"/>
      <c r="JDR161" s="84"/>
      <c r="JDS161" s="84"/>
      <c r="JDT161" s="84"/>
      <c r="JDU161" s="84"/>
      <c r="JDV161" s="84"/>
      <c r="JDW161" s="84"/>
      <c r="JDX161" s="84"/>
      <c r="JDY161" s="84"/>
      <c r="JDZ161" s="84"/>
      <c r="JEA161" s="84"/>
      <c r="JEB161" s="84"/>
      <c r="JEC161" s="84"/>
      <c r="JED161" s="84"/>
      <c r="JEE161" s="84"/>
      <c r="JEF161" s="84"/>
      <c r="JEG161" s="84"/>
      <c r="JEH161" s="84"/>
      <c r="JEI161" s="84"/>
      <c r="JEJ161" s="84"/>
      <c r="JEK161" s="84"/>
      <c r="JEL161" s="84"/>
      <c r="JEM161" s="84"/>
      <c r="JEN161" s="84"/>
      <c r="JEO161" s="84"/>
      <c r="JEP161" s="84"/>
      <c r="JEQ161" s="84"/>
      <c r="JER161" s="84"/>
      <c r="JES161" s="84"/>
      <c r="JET161" s="84"/>
      <c r="JEU161" s="84"/>
      <c r="JEV161" s="84"/>
      <c r="JEW161" s="84"/>
      <c r="JEX161" s="84"/>
      <c r="JEY161" s="84"/>
      <c r="JEZ161" s="84"/>
      <c r="JFA161" s="84"/>
      <c r="JFB161" s="84"/>
      <c r="JFC161" s="84"/>
      <c r="JFD161" s="84"/>
      <c r="JFE161" s="84"/>
      <c r="JFF161" s="84"/>
      <c r="JFG161" s="84"/>
      <c r="JFH161" s="84"/>
      <c r="JFI161" s="84"/>
      <c r="JFJ161" s="84"/>
      <c r="JFK161" s="84"/>
      <c r="JFL161" s="84"/>
      <c r="JFM161" s="84"/>
      <c r="JFN161" s="84"/>
      <c r="JFO161" s="84"/>
      <c r="JFP161" s="84"/>
      <c r="JFQ161" s="84"/>
      <c r="JFR161" s="84"/>
      <c r="JFS161" s="84"/>
      <c r="JFT161" s="84"/>
      <c r="JFU161" s="84"/>
      <c r="JFV161" s="84"/>
      <c r="JFW161" s="84"/>
      <c r="JFX161" s="84"/>
      <c r="JFY161" s="84"/>
      <c r="JFZ161" s="84"/>
      <c r="JGA161" s="84"/>
      <c r="JGB161" s="84"/>
      <c r="JGC161" s="84"/>
      <c r="JGD161" s="84"/>
      <c r="JGE161" s="84"/>
      <c r="JGF161" s="84"/>
      <c r="JGG161" s="84"/>
      <c r="JGH161" s="84"/>
      <c r="JGI161" s="84"/>
      <c r="JGJ161" s="84"/>
      <c r="JGK161" s="84"/>
      <c r="JGL161" s="84"/>
      <c r="JGM161" s="84"/>
      <c r="JGN161" s="84"/>
      <c r="JGO161" s="84"/>
      <c r="JGP161" s="84"/>
      <c r="JGQ161" s="84"/>
      <c r="JGR161" s="84"/>
      <c r="JGS161" s="84"/>
      <c r="JGT161" s="84"/>
      <c r="JGU161" s="84"/>
      <c r="JGV161" s="84"/>
      <c r="JGW161" s="84"/>
      <c r="JGX161" s="84"/>
      <c r="JGY161" s="84"/>
      <c r="JGZ161" s="84"/>
      <c r="JHA161" s="84"/>
      <c r="JHB161" s="84"/>
      <c r="JHC161" s="84"/>
      <c r="JHD161" s="84"/>
      <c r="JHE161" s="84"/>
      <c r="JHF161" s="84"/>
      <c r="JHG161" s="84"/>
      <c r="JHH161" s="84"/>
      <c r="JHI161" s="84"/>
      <c r="JHJ161" s="84"/>
      <c r="JHK161" s="84"/>
      <c r="JHL161" s="84"/>
      <c r="JHM161" s="84"/>
      <c r="JHN161" s="84"/>
      <c r="JHO161" s="84"/>
      <c r="JHP161" s="84"/>
      <c r="JHQ161" s="84"/>
      <c r="JHR161" s="84"/>
      <c r="JHS161" s="84"/>
      <c r="JHT161" s="84"/>
      <c r="JHU161" s="84"/>
      <c r="JHV161" s="84"/>
      <c r="JHW161" s="84"/>
      <c r="JHX161" s="84"/>
      <c r="JHY161" s="84"/>
      <c r="JHZ161" s="84"/>
      <c r="JIA161" s="84"/>
      <c r="JIB161" s="84"/>
      <c r="JIC161" s="84"/>
      <c r="JID161" s="84"/>
      <c r="JIE161" s="84"/>
      <c r="JIF161" s="84"/>
      <c r="JIG161" s="84"/>
      <c r="JIH161" s="84"/>
      <c r="JII161" s="84"/>
      <c r="JIJ161" s="84"/>
      <c r="JIK161" s="84"/>
      <c r="JIL161" s="84"/>
      <c r="JIM161" s="84"/>
      <c r="JIN161" s="84"/>
      <c r="JIO161" s="84"/>
      <c r="JIP161" s="84"/>
      <c r="JIQ161" s="84"/>
      <c r="JIR161" s="84"/>
      <c r="JIS161" s="84"/>
      <c r="JIT161" s="84"/>
      <c r="JIU161" s="84"/>
      <c r="JIV161" s="84"/>
      <c r="JIW161" s="84"/>
      <c r="JIX161" s="84"/>
      <c r="JIY161" s="84"/>
      <c r="JIZ161" s="84"/>
      <c r="JJA161" s="84"/>
      <c r="JJB161" s="84"/>
      <c r="JJC161" s="84"/>
      <c r="JJD161" s="84"/>
      <c r="JJE161" s="84"/>
      <c r="JJF161" s="84"/>
      <c r="JJG161" s="84"/>
      <c r="JJH161" s="84"/>
      <c r="JJI161" s="84"/>
      <c r="JJJ161" s="84"/>
      <c r="JJK161" s="84"/>
      <c r="JJL161" s="84"/>
      <c r="JJM161" s="84"/>
      <c r="JJN161" s="84"/>
      <c r="JJO161" s="84"/>
      <c r="JJP161" s="84"/>
      <c r="JJQ161" s="84"/>
      <c r="JJR161" s="84"/>
      <c r="JJS161" s="84"/>
      <c r="JJT161" s="84"/>
      <c r="JJU161" s="84"/>
      <c r="JJV161" s="84"/>
      <c r="JJW161" s="84"/>
      <c r="JJX161" s="84"/>
      <c r="JJY161" s="84"/>
      <c r="JJZ161" s="84"/>
      <c r="JKA161" s="84"/>
      <c r="JKB161" s="84"/>
      <c r="JKC161" s="84"/>
      <c r="JKD161" s="84"/>
      <c r="JKE161" s="84"/>
      <c r="JKF161" s="84"/>
      <c r="JKG161" s="84"/>
      <c r="JKH161" s="84"/>
      <c r="JKI161" s="84"/>
      <c r="JKJ161" s="84"/>
      <c r="JKK161" s="84"/>
      <c r="JKL161" s="84"/>
      <c r="JKM161" s="84"/>
      <c r="JKN161" s="84"/>
      <c r="JKO161" s="84"/>
      <c r="JKP161" s="84"/>
      <c r="JKQ161" s="84"/>
      <c r="JKR161" s="84"/>
      <c r="JKS161" s="84"/>
      <c r="JKT161" s="84"/>
      <c r="JKU161" s="84"/>
      <c r="JKV161" s="84"/>
      <c r="JKW161" s="84"/>
      <c r="JKX161" s="84"/>
      <c r="JKY161" s="84"/>
      <c r="JKZ161" s="84"/>
      <c r="JLA161" s="84"/>
      <c r="JLB161" s="84"/>
      <c r="JLC161" s="84"/>
      <c r="JLD161" s="84"/>
      <c r="JLE161" s="84"/>
      <c r="JLF161" s="84"/>
      <c r="JLG161" s="84"/>
      <c r="JLH161" s="84"/>
      <c r="JLI161" s="84"/>
      <c r="JLJ161" s="84"/>
      <c r="JLK161" s="84"/>
      <c r="JLL161" s="84"/>
      <c r="JLM161" s="84"/>
      <c r="JLN161" s="84"/>
      <c r="JLO161" s="84"/>
      <c r="JLP161" s="84"/>
      <c r="JLQ161" s="84"/>
      <c r="JLR161" s="84"/>
      <c r="JLS161" s="84"/>
      <c r="JLT161" s="84"/>
      <c r="JLU161" s="84"/>
      <c r="JLV161" s="84"/>
      <c r="JLW161" s="84"/>
      <c r="JLX161" s="84"/>
      <c r="JLY161" s="84"/>
      <c r="JLZ161" s="84"/>
      <c r="JMA161" s="84"/>
      <c r="JMB161" s="84"/>
      <c r="JMC161" s="84"/>
      <c r="JMD161" s="84"/>
      <c r="JME161" s="84"/>
      <c r="JMF161" s="84"/>
      <c r="JMG161" s="84"/>
      <c r="JMH161" s="84"/>
      <c r="JMI161" s="84"/>
      <c r="JMJ161" s="84"/>
      <c r="JMK161" s="84"/>
      <c r="JML161" s="84"/>
      <c r="JMM161" s="84"/>
      <c r="JMT161" s="84"/>
      <c r="JMU161" s="84"/>
      <c r="JMV161" s="84"/>
      <c r="JMW161" s="84"/>
      <c r="JMX161" s="84"/>
      <c r="JMY161" s="84"/>
      <c r="JMZ161" s="84"/>
      <c r="JNA161" s="84"/>
      <c r="JNB161" s="84"/>
      <c r="JNC161" s="84"/>
      <c r="JND161" s="84"/>
      <c r="JNE161" s="84"/>
      <c r="JNF161" s="84"/>
      <c r="JNG161" s="84"/>
      <c r="JNH161" s="84"/>
      <c r="JNI161" s="84"/>
      <c r="JNJ161" s="84"/>
      <c r="JNK161" s="84"/>
      <c r="JNL161" s="84"/>
      <c r="JNM161" s="84"/>
      <c r="JNN161" s="84"/>
      <c r="JNO161" s="84"/>
      <c r="JNP161" s="84"/>
      <c r="JNQ161" s="84"/>
      <c r="JNR161" s="84"/>
      <c r="JNS161" s="84"/>
      <c r="JNT161" s="84"/>
      <c r="JNU161" s="84"/>
      <c r="JNV161" s="84"/>
      <c r="JNW161" s="84"/>
      <c r="JNX161" s="84"/>
      <c r="JNY161" s="84"/>
      <c r="JNZ161" s="84"/>
      <c r="JOA161" s="84"/>
      <c r="JOB161" s="84"/>
      <c r="JOC161" s="84"/>
      <c r="JOD161" s="84"/>
      <c r="JOE161" s="84"/>
      <c r="JOF161" s="84"/>
      <c r="JOG161" s="84"/>
      <c r="JOH161" s="84"/>
      <c r="JOI161" s="84"/>
      <c r="JOJ161" s="84"/>
      <c r="JOK161" s="84"/>
      <c r="JOL161" s="84"/>
      <c r="JOM161" s="84"/>
      <c r="JON161" s="84"/>
      <c r="JOO161" s="84"/>
      <c r="JOP161" s="84"/>
      <c r="JOQ161" s="84"/>
      <c r="JOR161" s="84"/>
      <c r="JOS161" s="84"/>
      <c r="JOT161" s="84"/>
      <c r="JOU161" s="84"/>
      <c r="JOV161" s="84"/>
      <c r="JOW161" s="84"/>
      <c r="JOX161" s="84"/>
      <c r="JOY161" s="84"/>
      <c r="JOZ161" s="84"/>
      <c r="JPA161" s="84"/>
      <c r="JPB161" s="84"/>
      <c r="JPC161" s="84"/>
      <c r="JPD161" s="84"/>
      <c r="JPE161" s="84"/>
      <c r="JPF161" s="84"/>
      <c r="JPG161" s="84"/>
      <c r="JPH161" s="84"/>
      <c r="JPI161" s="84"/>
      <c r="JPJ161" s="84"/>
      <c r="JPK161" s="84"/>
      <c r="JPL161" s="84"/>
      <c r="JPM161" s="84"/>
      <c r="JPN161" s="84"/>
      <c r="JPO161" s="84"/>
      <c r="JPP161" s="84"/>
      <c r="JPQ161" s="84"/>
      <c r="JPR161" s="84"/>
      <c r="JPS161" s="84"/>
      <c r="JPT161" s="84"/>
      <c r="JPU161" s="84"/>
      <c r="JPV161" s="84"/>
      <c r="JPW161" s="84"/>
      <c r="JPX161" s="84"/>
      <c r="JPY161" s="84"/>
      <c r="JPZ161" s="84"/>
      <c r="JQA161" s="84"/>
      <c r="JQB161" s="84"/>
      <c r="JQC161" s="84"/>
      <c r="JQD161" s="84"/>
      <c r="JQE161" s="84"/>
      <c r="JQF161" s="84"/>
      <c r="JQG161" s="84"/>
      <c r="JQH161" s="84"/>
      <c r="JQI161" s="84"/>
      <c r="JQJ161" s="84"/>
      <c r="JQK161" s="84"/>
      <c r="JQL161" s="84"/>
      <c r="JQM161" s="84"/>
      <c r="JQN161" s="84"/>
      <c r="JQO161" s="84"/>
      <c r="JQP161" s="84"/>
      <c r="JQQ161" s="84"/>
      <c r="JQR161" s="84"/>
      <c r="JQS161" s="84"/>
      <c r="JQT161" s="84"/>
      <c r="JQU161" s="84"/>
      <c r="JQV161" s="84"/>
      <c r="JQW161" s="84"/>
      <c r="JQX161" s="84"/>
      <c r="JQY161" s="84"/>
      <c r="JQZ161" s="84"/>
      <c r="JRA161" s="84"/>
      <c r="JRB161" s="84"/>
      <c r="JRC161" s="84"/>
      <c r="JRD161" s="84"/>
      <c r="JRE161" s="84"/>
      <c r="JRF161" s="84"/>
      <c r="JRG161" s="84"/>
      <c r="JRH161" s="84"/>
      <c r="JRI161" s="84"/>
      <c r="JRJ161" s="84"/>
      <c r="JRK161" s="84"/>
      <c r="JRL161" s="84"/>
      <c r="JRM161" s="84"/>
      <c r="JRN161" s="84"/>
      <c r="JRO161" s="84"/>
      <c r="JRP161" s="84"/>
      <c r="JRQ161" s="84"/>
      <c r="JRR161" s="84"/>
      <c r="JRS161" s="84"/>
      <c r="JRT161" s="84"/>
      <c r="JRU161" s="84"/>
      <c r="JRV161" s="84"/>
      <c r="JRW161" s="84"/>
      <c r="JRX161" s="84"/>
      <c r="JRY161" s="84"/>
      <c r="JRZ161" s="84"/>
      <c r="JSA161" s="84"/>
      <c r="JSB161" s="84"/>
      <c r="JSC161" s="84"/>
      <c r="JSD161" s="84"/>
      <c r="JSE161" s="84"/>
      <c r="JSF161" s="84"/>
      <c r="JSG161" s="84"/>
      <c r="JSH161" s="84"/>
      <c r="JSI161" s="84"/>
      <c r="JSJ161" s="84"/>
      <c r="JSK161" s="84"/>
      <c r="JSL161" s="84"/>
      <c r="JSM161" s="84"/>
      <c r="JSN161" s="84"/>
      <c r="JSO161" s="84"/>
      <c r="JSP161" s="84"/>
      <c r="JSQ161" s="84"/>
      <c r="JSR161" s="84"/>
      <c r="JSS161" s="84"/>
      <c r="JST161" s="84"/>
      <c r="JSU161" s="84"/>
      <c r="JSV161" s="84"/>
      <c r="JSW161" s="84"/>
      <c r="JSX161" s="84"/>
      <c r="JSY161" s="84"/>
      <c r="JSZ161" s="84"/>
      <c r="JTA161" s="84"/>
      <c r="JTB161" s="84"/>
      <c r="JTC161" s="84"/>
      <c r="JTD161" s="84"/>
      <c r="JTE161" s="84"/>
      <c r="JTF161" s="84"/>
      <c r="JTG161" s="84"/>
      <c r="JTH161" s="84"/>
      <c r="JTI161" s="84"/>
      <c r="JTJ161" s="84"/>
      <c r="JTK161" s="84"/>
      <c r="JTL161" s="84"/>
      <c r="JTM161" s="84"/>
      <c r="JTN161" s="84"/>
      <c r="JTO161" s="84"/>
      <c r="JTP161" s="84"/>
      <c r="JTQ161" s="84"/>
      <c r="JTR161" s="84"/>
      <c r="JTS161" s="84"/>
      <c r="JTT161" s="84"/>
      <c r="JTU161" s="84"/>
      <c r="JTV161" s="84"/>
      <c r="JTW161" s="84"/>
      <c r="JTX161" s="84"/>
      <c r="JTY161" s="84"/>
      <c r="JTZ161" s="84"/>
      <c r="JUA161" s="84"/>
      <c r="JUB161" s="84"/>
      <c r="JUC161" s="84"/>
      <c r="JUD161" s="84"/>
      <c r="JUE161" s="84"/>
      <c r="JUF161" s="84"/>
      <c r="JUG161" s="84"/>
      <c r="JUH161" s="84"/>
      <c r="JUI161" s="84"/>
      <c r="JUJ161" s="84"/>
      <c r="JUK161" s="84"/>
      <c r="JUL161" s="84"/>
      <c r="JUM161" s="84"/>
      <c r="JUN161" s="84"/>
      <c r="JUO161" s="84"/>
      <c r="JUP161" s="84"/>
      <c r="JUQ161" s="84"/>
      <c r="JUR161" s="84"/>
      <c r="JUS161" s="84"/>
      <c r="JUT161" s="84"/>
      <c r="JUU161" s="84"/>
      <c r="JUV161" s="84"/>
      <c r="JUW161" s="84"/>
      <c r="JUX161" s="84"/>
      <c r="JUY161" s="84"/>
      <c r="JUZ161" s="84"/>
      <c r="JVA161" s="84"/>
      <c r="JVB161" s="84"/>
      <c r="JVC161" s="84"/>
      <c r="JVD161" s="84"/>
      <c r="JVE161" s="84"/>
      <c r="JVF161" s="84"/>
      <c r="JVG161" s="84"/>
      <c r="JVH161" s="84"/>
      <c r="JVI161" s="84"/>
      <c r="JVJ161" s="84"/>
      <c r="JVK161" s="84"/>
      <c r="JVL161" s="84"/>
      <c r="JVM161" s="84"/>
      <c r="JVN161" s="84"/>
      <c r="JVO161" s="84"/>
      <c r="JVP161" s="84"/>
      <c r="JVQ161" s="84"/>
      <c r="JVR161" s="84"/>
      <c r="JVS161" s="84"/>
      <c r="JVT161" s="84"/>
      <c r="JVU161" s="84"/>
      <c r="JVV161" s="84"/>
      <c r="JVW161" s="84"/>
      <c r="JVX161" s="84"/>
      <c r="JVY161" s="84"/>
      <c r="JVZ161" s="84"/>
      <c r="JWA161" s="84"/>
      <c r="JWB161" s="84"/>
      <c r="JWC161" s="84"/>
      <c r="JWD161" s="84"/>
      <c r="JWE161" s="84"/>
      <c r="JWF161" s="84"/>
      <c r="JWG161" s="84"/>
      <c r="JWH161" s="84"/>
      <c r="JWI161" s="84"/>
      <c r="JWP161" s="84"/>
      <c r="JWQ161" s="84"/>
      <c r="JWR161" s="84"/>
      <c r="JWS161" s="84"/>
      <c r="JWT161" s="84"/>
      <c r="JWU161" s="84"/>
      <c r="JWV161" s="84"/>
      <c r="JWW161" s="84"/>
      <c r="JWX161" s="84"/>
      <c r="JWY161" s="84"/>
      <c r="JWZ161" s="84"/>
      <c r="JXA161" s="84"/>
      <c r="JXB161" s="84"/>
      <c r="JXC161" s="84"/>
      <c r="JXD161" s="84"/>
      <c r="JXE161" s="84"/>
      <c r="JXF161" s="84"/>
      <c r="JXG161" s="84"/>
      <c r="JXH161" s="84"/>
      <c r="JXI161" s="84"/>
      <c r="JXJ161" s="84"/>
      <c r="JXK161" s="84"/>
      <c r="JXL161" s="84"/>
      <c r="JXM161" s="84"/>
      <c r="JXN161" s="84"/>
      <c r="JXO161" s="84"/>
      <c r="JXP161" s="84"/>
      <c r="JXQ161" s="84"/>
      <c r="JXR161" s="84"/>
      <c r="JXS161" s="84"/>
      <c r="JXT161" s="84"/>
      <c r="JXU161" s="84"/>
      <c r="JXV161" s="84"/>
      <c r="JXW161" s="84"/>
      <c r="JXX161" s="84"/>
      <c r="JXY161" s="84"/>
      <c r="JXZ161" s="84"/>
      <c r="JYA161" s="84"/>
      <c r="JYB161" s="84"/>
      <c r="JYC161" s="84"/>
      <c r="JYD161" s="84"/>
      <c r="JYE161" s="84"/>
      <c r="JYF161" s="84"/>
      <c r="JYG161" s="84"/>
      <c r="JYH161" s="84"/>
      <c r="JYI161" s="84"/>
      <c r="JYJ161" s="84"/>
      <c r="JYK161" s="84"/>
      <c r="JYL161" s="84"/>
      <c r="JYM161" s="84"/>
      <c r="JYN161" s="84"/>
      <c r="JYO161" s="84"/>
      <c r="JYP161" s="84"/>
      <c r="JYQ161" s="84"/>
      <c r="JYR161" s="84"/>
      <c r="JYS161" s="84"/>
      <c r="JYT161" s="84"/>
      <c r="JYU161" s="84"/>
      <c r="JYV161" s="84"/>
      <c r="JYW161" s="84"/>
      <c r="JYX161" s="84"/>
      <c r="JYY161" s="84"/>
      <c r="JYZ161" s="84"/>
      <c r="JZA161" s="84"/>
      <c r="JZB161" s="84"/>
      <c r="JZC161" s="84"/>
      <c r="JZD161" s="84"/>
      <c r="JZE161" s="84"/>
      <c r="JZF161" s="84"/>
      <c r="JZG161" s="84"/>
      <c r="JZH161" s="84"/>
      <c r="JZI161" s="84"/>
      <c r="JZJ161" s="84"/>
      <c r="JZK161" s="84"/>
      <c r="JZL161" s="84"/>
      <c r="JZM161" s="84"/>
      <c r="JZN161" s="84"/>
      <c r="JZO161" s="84"/>
      <c r="JZP161" s="84"/>
      <c r="JZQ161" s="84"/>
      <c r="JZR161" s="84"/>
      <c r="JZS161" s="84"/>
      <c r="JZT161" s="84"/>
      <c r="JZU161" s="84"/>
      <c r="JZV161" s="84"/>
      <c r="JZW161" s="84"/>
      <c r="JZX161" s="84"/>
      <c r="JZY161" s="84"/>
      <c r="JZZ161" s="84"/>
      <c r="KAA161" s="84"/>
      <c r="KAB161" s="84"/>
      <c r="KAC161" s="84"/>
      <c r="KAD161" s="84"/>
      <c r="KAE161" s="84"/>
      <c r="KAF161" s="84"/>
      <c r="KAG161" s="84"/>
      <c r="KAH161" s="84"/>
      <c r="KAI161" s="84"/>
      <c r="KAJ161" s="84"/>
      <c r="KAK161" s="84"/>
      <c r="KAL161" s="84"/>
      <c r="KAM161" s="84"/>
      <c r="KAN161" s="84"/>
      <c r="KAO161" s="84"/>
      <c r="KAP161" s="84"/>
      <c r="KAQ161" s="84"/>
      <c r="KAR161" s="84"/>
      <c r="KAS161" s="84"/>
      <c r="KAT161" s="84"/>
      <c r="KAU161" s="84"/>
      <c r="KAV161" s="84"/>
      <c r="KAW161" s="84"/>
      <c r="KAX161" s="84"/>
      <c r="KAY161" s="84"/>
      <c r="KAZ161" s="84"/>
      <c r="KBA161" s="84"/>
      <c r="KBB161" s="84"/>
      <c r="KBC161" s="84"/>
      <c r="KBD161" s="84"/>
      <c r="KBE161" s="84"/>
      <c r="KBF161" s="84"/>
      <c r="KBG161" s="84"/>
      <c r="KBH161" s="84"/>
      <c r="KBI161" s="84"/>
      <c r="KBJ161" s="84"/>
      <c r="KBK161" s="84"/>
      <c r="KBL161" s="84"/>
      <c r="KBM161" s="84"/>
      <c r="KBN161" s="84"/>
      <c r="KBO161" s="84"/>
      <c r="KBP161" s="84"/>
      <c r="KBQ161" s="84"/>
      <c r="KBR161" s="84"/>
      <c r="KBS161" s="84"/>
      <c r="KBT161" s="84"/>
      <c r="KBU161" s="84"/>
      <c r="KBV161" s="84"/>
      <c r="KBW161" s="84"/>
      <c r="KBX161" s="84"/>
      <c r="KBY161" s="84"/>
      <c r="KBZ161" s="84"/>
      <c r="KCA161" s="84"/>
      <c r="KCB161" s="84"/>
      <c r="KCC161" s="84"/>
      <c r="KCD161" s="84"/>
      <c r="KCE161" s="84"/>
      <c r="KCF161" s="84"/>
      <c r="KCG161" s="84"/>
      <c r="KCH161" s="84"/>
      <c r="KCI161" s="84"/>
      <c r="KCJ161" s="84"/>
      <c r="KCK161" s="84"/>
      <c r="KCL161" s="84"/>
      <c r="KCM161" s="84"/>
      <c r="KCN161" s="84"/>
      <c r="KCO161" s="84"/>
      <c r="KCP161" s="84"/>
      <c r="KCQ161" s="84"/>
      <c r="KCR161" s="84"/>
      <c r="KCS161" s="84"/>
      <c r="KCT161" s="84"/>
      <c r="KCU161" s="84"/>
      <c r="KCV161" s="84"/>
      <c r="KCW161" s="84"/>
      <c r="KCX161" s="84"/>
      <c r="KCY161" s="84"/>
      <c r="KCZ161" s="84"/>
      <c r="KDA161" s="84"/>
      <c r="KDB161" s="84"/>
      <c r="KDC161" s="84"/>
      <c r="KDD161" s="84"/>
      <c r="KDE161" s="84"/>
      <c r="KDF161" s="84"/>
      <c r="KDG161" s="84"/>
      <c r="KDH161" s="84"/>
      <c r="KDI161" s="84"/>
      <c r="KDJ161" s="84"/>
      <c r="KDK161" s="84"/>
      <c r="KDL161" s="84"/>
      <c r="KDM161" s="84"/>
      <c r="KDN161" s="84"/>
      <c r="KDO161" s="84"/>
      <c r="KDP161" s="84"/>
      <c r="KDQ161" s="84"/>
      <c r="KDR161" s="84"/>
      <c r="KDS161" s="84"/>
      <c r="KDT161" s="84"/>
      <c r="KDU161" s="84"/>
      <c r="KDV161" s="84"/>
      <c r="KDW161" s="84"/>
      <c r="KDX161" s="84"/>
      <c r="KDY161" s="84"/>
      <c r="KDZ161" s="84"/>
      <c r="KEA161" s="84"/>
      <c r="KEB161" s="84"/>
      <c r="KEC161" s="84"/>
      <c r="KED161" s="84"/>
      <c r="KEE161" s="84"/>
      <c r="KEF161" s="84"/>
      <c r="KEG161" s="84"/>
      <c r="KEH161" s="84"/>
      <c r="KEI161" s="84"/>
      <c r="KEJ161" s="84"/>
      <c r="KEK161" s="84"/>
      <c r="KEL161" s="84"/>
      <c r="KEM161" s="84"/>
      <c r="KEN161" s="84"/>
      <c r="KEO161" s="84"/>
      <c r="KEP161" s="84"/>
      <c r="KEQ161" s="84"/>
      <c r="KER161" s="84"/>
      <c r="KES161" s="84"/>
      <c r="KET161" s="84"/>
      <c r="KEU161" s="84"/>
      <c r="KEV161" s="84"/>
      <c r="KEW161" s="84"/>
      <c r="KEX161" s="84"/>
      <c r="KEY161" s="84"/>
      <c r="KEZ161" s="84"/>
      <c r="KFA161" s="84"/>
      <c r="KFB161" s="84"/>
      <c r="KFC161" s="84"/>
      <c r="KFD161" s="84"/>
      <c r="KFE161" s="84"/>
      <c r="KFF161" s="84"/>
      <c r="KFG161" s="84"/>
      <c r="KFH161" s="84"/>
      <c r="KFI161" s="84"/>
      <c r="KFJ161" s="84"/>
      <c r="KFK161" s="84"/>
      <c r="KFL161" s="84"/>
      <c r="KFM161" s="84"/>
      <c r="KFN161" s="84"/>
      <c r="KFO161" s="84"/>
      <c r="KFP161" s="84"/>
      <c r="KFQ161" s="84"/>
      <c r="KFR161" s="84"/>
      <c r="KFS161" s="84"/>
      <c r="KFT161" s="84"/>
      <c r="KFU161" s="84"/>
      <c r="KFV161" s="84"/>
      <c r="KFW161" s="84"/>
      <c r="KFX161" s="84"/>
      <c r="KFY161" s="84"/>
      <c r="KFZ161" s="84"/>
      <c r="KGA161" s="84"/>
      <c r="KGB161" s="84"/>
      <c r="KGC161" s="84"/>
      <c r="KGD161" s="84"/>
      <c r="KGE161" s="84"/>
      <c r="KGL161" s="84"/>
      <c r="KGM161" s="84"/>
      <c r="KGN161" s="84"/>
      <c r="KGO161" s="84"/>
      <c r="KGP161" s="84"/>
      <c r="KGQ161" s="84"/>
      <c r="KGR161" s="84"/>
      <c r="KGS161" s="84"/>
      <c r="KGT161" s="84"/>
      <c r="KGU161" s="84"/>
      <c r="KGV161" s="84"/>
      <c r="KGW161" s="84"/>
      <c r="KGX161" s="84"/>
      <c r="KGY161" s="84"/>
      <c r="KGZ161" s="84"/>
      <c r="KHA161" s="84"/>
      <c r="KHB161" s="84"/>
      <c r="KHC161" s="84"/>
      <c r="KHD161" s="84"/>
      <c r="KHE161" s="84"/>
      <c r="KHF161" s="84"/>
      <c r="KHG161" s="84"/>
      <c r="KHH161" s="84"/>
      <c r="KHI161" s="84"/>
      <c r="KHJ161" s="84"/>
      <c r="KHK161" s="84"/>
      <c r="KHL161" s="84"/>
      <c r="KHM161" s="84"/>
      <c r="KHN161" s="84"/>
      <c r="KHO161" s="84"/>
      <c r="KHP161" s="84"/>
      <c r="KHQ161" s="84"/>
      <c r="KHR161" s="84"/>
      <c r="KHS161" s="84"/>
      <c r="KHT161" s="84"/>
      <c r="KHU161" s="84"/>
      <c r="KHV161" s="84"/>
      <c r="KHW161" s="84"/>
      <c r="KHX161" s="84"/>
      <c r="KHY161" s="84"/>
      <c r="KHZ161" s="84"/>
      <c r="KIA161" s="84"/>
      <c r="KIB161" s="84"/>
      <c r="KIC161" s="84"/>
      <c r="KID161" s="84"/>
      <c r="KIE161" s="84"/>
      <c r="KIF161" s="84"/>
      <c r="KIG161" s="84"/>
      <c r="KIH161" s="84"/>
      <c r="KII161" s="84"/>
      <c r="KIJ161" s="84"/>
      <c r="KIK161" s="84"/>
      <c r="KIL161" s="84"/>
      <c r="KIM161" s="84"/>
      <c r="KIN161" s="84"/>
      <c r="KIO161" s="84"/>
      <c r="KIP161" s="84"/>
      <c r="KIQ161" s="84"/>
      <c r="KIR161" s="84"/>
      <c r="KIS161" s="84"/>
      <c r="KIT161" s="84"/>
      <c r="KIU161" s="84"/>
      <c r="KIV161" s="84"/>
      <c r="KIW161" s="84"/>
      <c r="KIX161" s="84"/>
      <c r="KIY161" s="84"/>
      <c r="KIZ161" s="84"/>
      <c r="KJA161" s="84"/>
      <c r="KJB161" s="84"/>
      <c r="KJC161" s="84"/>
      <c r="KJD161" s="84"/>
      <c r="KJE161" s="84"/>
      <c r="KJF161" s="84"/>
      <c r="KJG161" s="84"/>
      <c r="KJH161" s="84"/>
      <c r="KJI161" s="84"/>
      <c r="KJJ161" s="84"/>
      <c r="KJK161" s="84"/>
      <c r="KJL161" s="84"/>
      <c r="KJM161" s="84"/>
      <c r="KJN161" s="84"/>
      <c r="KJO161" s="84"/>
      <c r="KJP161" s="84"/>
      <c r="KJQ161" s="84"/>
      <c r="KJR161" s="84"/>
      <c r="KJS161" s="84"/>
      <c r="KJT161" s="84"/>
      <c r="KJU161" s="84"/>
      <c r="KJV161" s="84"/>
      <c r="KJW161" s="84"/>
      <c r="KJX161" s="84"/>
      <c r="KJY161" s="84"/>
      <c r="KJZ161" s="84"/>
      <c r="KKA161" s="84"/>
      <c r="KKB161" s="84"/>
      <c r="KKC161" s="84"/>
      <c r="KKD161" s="84"/>
      <c r="KKE161" s="84"/>
      <c r="KKF161" s="84"/>
      <c r="KKG161" s="84"/>
      <c r="KKH161" s="84"/>
      <c r="KKI161" s="84"/>
      <c r="KKJ161" s="84"/>
      <c r="KKK161" s="84"/>
      <c r="KKL161" s="84"/>
      <c r="KKM161" s="84"/>
      <c r="KKN161" s="84"/>
      <c r="KKO161" s="84"/>
      <c r="KKP161" s="84"/>
      <c r="KKQ161" s="84"/>
      <c r="KKR161" s="84"/>
      <c r="KKS161" s="84"/>
      <c r="KKT161" s="84"/>
      <c r="KKU161" s="84"/>
      <c r="KKV161" s="84"/>
      <c r="KKW161" s="84"/>
      <c r="KKX161" s="84"/>
      <c r="KKY161" s="84"/>
      <c r="KKZ161" s="84"/>
      <c r="KLA161" s="84"/>
      <c r="KLB161" s="84"/>
      <c r="KLC161" s="84"/>
      <c r="KLD161" s="84"/>
      <c r="KLE161" s="84"/>
      <c r="KLF161" s="84"/>
      <c r="KLG161" s="84"/>
      <c r="KLH161" s="84"/>
      <c r="KLI161" s="84"/>
      <c r="KLJ161" s="84"/>
      <c r="KLK161" s="84"/>
      <c r="KLL161" s="84"/>
      <c r="KLM161" s="84"/>
      <c r="KLN161" s="84"/>
      <c r="KLO161" s="84"/>
      <c r="KLP161" s="84"/>
      <c r="KLQ161" s="84"/>
      <c r="KLR161" s="84"/>
      <c r="KLS161" s="84"/>
      <c r="KLT161" s="84"/>
      <c r="KLU161" s="84"/>
      <c r="KLV161" s="84"/>
      <c r="KLW161" s="84"/>
      <c r="KLX161" s="84"/>
      <c r="KLY161" s="84"/>
      <c r="KLZ161" s="84"/>
      <c r="KMA161" s="84"/>
      <c r="KMB161" s="84"/>
      <c r="KMC161" s="84"/>
      <c r="KMD161" s="84"/>
      <c r="KME161" s="84"/>
      <c r="KMF161" s="84"/>
      <c r="KMG161" s="84"/>
      <c r="KMH161" s="84"/>
      <c r="KMI161" s="84"/>
      <c r="KMJ161" s="84"/>
      <c r="KMK161" s="84"/>
      <c r="KML161" s="84"/>
      <c r="KMM161" s="84"/>
      <c r="KMN161" s="84"/>
      <c r="KMO161" s="84"/>
      <c r="KMP161" s="84"/>
      <c r="KMQ161" s="84"/>
      <c r="KMR161" s="84"/>
      <c r="KMS161" s="84"/>
      <c r="KMT161" s="84"/>
      <c r="KMU161" s="84"/>
      <c r="KMV161" s="84"/>
      <c r="KMW161" s="84"/>
      <c r="KMX161" s="84"/>
      <c r="KMY161" s="84"/>
      <c r="KMZ161" s="84"/>
      <c r="KNA161" s="84"/>
      <c r="KNB161" s="84"/>
      <c r="KNC161" s="84"/>
      <c r="KND161" s="84"/>
      <c r="KNE161" s="84"/>
      <c r="KNF161" s="84"/>
      <c r="KNG161" s="84"/>
      <c r="KNH161" s="84"/>
      <c r="KNI161" s="84"/>
      <c r="KNJ161" s="84"/>
      <c r="KNK161" s="84"/>
      <c r="KNL161" s="84"/>
      <c r="KNM161" s="84"/>
      <c r="KNN161" s="84"/>
      <c r="KNO161" s="84"/>
      <c r="KNP161" s="84"/>
      <c r="KNQ161" s="84"/>
      <c r="KNR161" s="84"/>
      <c r="KNS161" s="84"/>
      <c r="KNT161" s="84"/>
      <c r="KNU161" s="84"/>
      <c r="KNV161" s="84"/>
      <c r="KNW161" s="84"/>
      <c r="KNX161" s="84"/>
      <c r="KNY161" s="84"/>
      <c r="KNZ161" s="84"/>
      <c r="KOA161" s="84"/>
      <c r="KOB161" s="84"/>
      <c r="KOC161" s="84"/>
      <c r="KOD161" s="84"/>
      <c r="KOE161" s="84"/>
      <c r="KOF161" s="84"/>
      <c r="KOG161" s="84"/>
      <c r="KOH161" s="84"/>
      <c r="KOI161" s="84"/>
      <c r="KOJ161" s="84"/>
      <c r="KOK161" s="84"/>
      <c r="KOL161" s="84"/>
      <c r="KOM161" s="84"/>
      <c r="KON161" s="84"/>
      <c r="KOO161" s="84"/>
      <c r="KOP161" s="84"/>
      <c r="KOQ161" s="84"/>
      <c r="KOR161" s="84"/>
      <c r="KOS161" s="84"/>
      <c r="KOT161" s="84"/>
      <c r="KOU161" s="84"/>
      <c r="KOV161" s="84"/>
      <c r="KOW161" s="84"/>
      <c r="KOX161" s="84"/>
      <c r="KOY161" s="84"/>
      <c r="KOZ161" s="84"/>
      <c r="KPA161" s="84"/>
      <c r="KPB161" s="84"/>
      <c r="KPC161" s="84"/>
      <c r="KPD161" s="84"/>
      <c r="KPE161" s="84"/>
      <c r="KPF161" s="84"/>
      <c r="KPG161" s="84"/>
      <c r="KPH161" s="84"/>
      <c r="KPI161" s="84"/>
      <c r="KPJ161" s="84"/>
      <c r="KPK161" s="84"/>
      <c r="KPL161" s="84"/>
      <c r="KPM161" s="84"/>
      <c r="KPN161" s="84"/>
      <c r="KPO161" s="84"/>
      <c r="KPP161" s="84"/>
      <c r="KPQ161" s="84"/>
      <c r="KPR161" s="84"/>
      <c r="KPS161" s="84"/>
      <c r="KPT161" s="84"/>
      <c r="KPU161" s="84"/>
      <c r="KPV161" s="84"/>
      <c r="KPW161" s="84"/>
      <c r="KPX161" s="84"/>
      <c r="KPY161" s="84"/>
      <c r="KPZ161" s="84"/>
      <c r="KQA161" s="84"/>
      <c r="KQH161" s="84"/>
      <c r="KQI161" s="84"/>
      <c r="KQJ161" s="84"/>
      <c r="KQK161" s="84"/>
      <c r="KQL161" s="84"/>
      <c r="KQM161" s="84"/>
      <c r="KQN161" s="84"/>
      <c r="KQO161" s="84"/>
      <c r="KQP161" s="84"/>
      <c r="KQQ161" s="84"/>
      <c r="KQR161" s="84"/>
      <c r="KQS161" s="84"/>
      <c r="KQT161" s="84"/>
      <c r="KQU161" s="84"/>
      <c r="KQV161" s="84"/>
      <c r="KQW161" s="84"/>
      <c r="KQX161" s="84"/>
      <c r="KQY161" s="84"/>
      <c r="KQZ161" s="84"/>
      <c r="KRA161" s="84"/>
      <c r="KRB161" s="84"/>
      <c r="KRC161" s="84"/>
      <c r="KRD161" s="84"/>
      <c r="KRE161" s="84"/>
      <c r="KRF161" s="84"/>
      <c r="KRG161" s="84"/>
      <c r="KRH161" s="84"/>
      <c r="KRI161" s="84"/>
      <c r="KRJ161" s="84"/>
      <c r="KRK161" s="84"/>
      <c r="KRL161" s="84"/>
      <c r="KRM161" s="84"/>
      <c r="KRN161" s="84"/>
      <c r="KRO161" s="84"/>
      <c r="KRP161" s="84"/>
      <c r="KRQ161" s="84"/>
      <c r="KRR161" s="84"/>
      <c r="KRS161" s="84"/>
      <c r="KRT161" s="84"/>
      <c r="KRU161" s="84"/>
      <c r="KRV161" s="84"/>
      <c r="KRW161" s="84"/>
      <c r="KRX161" s="84"/>
      <c r="KRY161" s="84"/>
      <c r="KRZ161" s="84"/>
      <c r="KSA161" s="84"/>
      <c r="KSB161" s="84"/>
      <c r="KSC161" s="84"/>
      <c r="KSD161" s="84"/>
      <c r="KSE161" s="84"/>
      <c r="KSF161" s="84"/>
      <c r="KSG161" s="84"/>
      <c r="KSH161" s="84"/>
      <c r="KSI161" s="84"/>
      <c r="KSJ161" s="84"/>
      <c r="KSK161" s="84"/>
      <c r="KSL161" s="84"/>
      <c r="KSM161" s="84"/>
      <c r="KSN161" s="84"/>
      <c r="KSO161" s="84"/>
      <c r="KSP161" s="84"/>
      <c r="KSQ161" s="84"/>
      <c r="KSR161" s="84"/>
      <c r="KSS161" s="84"/>
      <c r="KST161" s="84"/>
      <c r="KSU161" s="84"/>
      <c r="KSV161" s="84"/>
      <c r="KSW161" s="84"/>
      <c r="KSX161" s="84"/>
      <c r="KSY161" s="84"/>
      <c r="KSZ161" s="84"/>
      <c r="KTA161" s="84"/>
      <c r="KTB161" s="84"/>
      <c r="KTC161" s="84"/>
      <c r="KTD161" s="84"/>
      <c r="KTE161" s="84"/>
      <c r="KTF161" s="84"/>
      <c r="KTG161" s="84"/>
      <c r="KTH161" s="84"/>
      <c r="KTI161" s="84"/>
      <c r="KTJ161" s="84"/>
      <c r="KTK161" s="84"/>
      <c r="KTL161" s="84"/>
      <c r="KTM161" s="84"/>
      <c r="KTN161" s="84"/>
      <c r="KTO161" s="84"/>
      <c r="KTP161" s="84"/>
      <c r="KTQ161" s="84"/>
      <c r="KTR161" s="84"/>
      <c r="KTS161" s="84"/>
      <c r="KTT161" s="84"/>
      <c r="KTU161" s="84"/>
      <c r="KTV161" s="84"/>
      <c r="KTW161" s="84"/>
      <c r="KTX161" s="84"/>
      <c r="KTY161" s="84"/>
      <c r="KTZ161" s="84"/>
      <c r="KUA161" s="84"/>
      <c r="KUB161" s="84"/>
      <c r="KUC161" s="84"/>
      <c r="KUD161" s="84"/>
      <c r="KUE161" s="84"/>
      <c r="KUF161" s="84"/>
      <c r="KUG161" s="84"/>
      <c r="KUH161" s="84"/>
      <c r="KUI161" s="84"/>
      <c r="KUJ161" s="84"/>
      <c r="KUK161" s="84"/>
      <c r="KUL161" s="84"/>
      <c r="KUM161" s="84"/>
      <c r="KUN161" s="84"/>
      <c r="KUO161" s="84"/>
      <c r="KUP161" s="84"/>
      <c r="KUQ161" s="84"/>
      <c r="KUR161" s="84"/>
      <c r="KUS161" s="84"/>
      <c r="KUT161" s="84"/>
      <c r="KUU161" s="84"/>
      <c r="KUV161" s="84"/>
      <c r="KUW161" s="84"/>
      <c r="KUX161" s="84"/>
      <c r="KUY161" s="84"/>
      <c r="KUZ161" s="84"/>
      <c r="KVA161" s="84"/>
      <c r="KVB161" s="84"/>
      <c r="KVC161" s="84"/>
      <c r="KVD161" s="84"/>
      <c r="KVE161" s="84"/>
      <c r="KVF161" s="84"/>
      <c r="KVG161" s="84"/>
      <c r="KVH161" s="84"/>
      <c r="KVI161" s="84"/>
      <c r="KVJ161" s="84"/>
      <c r="KVK161" s="84"/>
      <c r="KVL161" s="84"/>
      <c r="KVM161" s="84"/>
      <c r="KVN161" s="84"/>
      <c r="KVO161" s="84"/>
      <c r="KVP161" s="84"/>
      <c r="KVQ161" s="84"/>
      <c r="KVR161" s="84"/>
      <c r="KVS161" s="84"/>
      <c r="KVT161" s="84"/>
      <c r="KVU161" s="84"/>
      <c r="KVV161" s="84"/>
      <c r="KVW161" s="84"/>
      <c r="KVX161" s="84"/>
      <c r="KVY161" s="84"/>
      <c r="KVZ161" s="84"/>
      <c r="KWA161" s="84"/>
      <c r="KWB161" s="84"/>
      <c r="KWC161" s="84"/>
      <c r="KWD161" s="84"/>
      <c r="KWE161" s="84"/>
      <c r="KWF161" s="84"/>
      <c r="KWG161" s="84"/>
      <c r="KWH161" s="84"/>
      <c r="KWI161" s="84"/>
      <c r="KWJ161" s="84"/>
      <c r="KWK161" s="84"/>
      <c r="KWL161" s="84"/>
      <c r="KWM161" s="84"/>
      <c r="KWN161" s="84"/>
      <c r="KWO161" s="84"/>
      <c r="KWP161" s="84"/>
      <c r="KWQ161" s="84"/>
      <c r="KWR161" s="84"/>
      <c r="KWS161" s="84"/>
      <c r="KWT161" s="84"/>
      <c r="KWU161" s="84"/>
      <c r="KWV161" s="84"/>
      <c r="KWW161" s="84"/>
      <c r="KWX161" s="84"/>
      <c r="KWY161" s="84"/>
      <c r="KWZ161" s="84"/>
      <c r="KXA161" s="84"/>
      <c r="KXB161" s="84"/>
      <c r="KXC161" s="84"/>
      <c r="KXD161" s="84"/>
      <c r="KXE161" s="84"/>
      <c r="KXF161" s="84"/>
      <c r="KXG161" s="84"/>
      <c r="KXH161" s="84"/>
      <c r="KXI161" s="84"/>
      <c r="KXJ161" s="84"/>
      <c r="KXK161" s="84"/>
      <c r="KXL161" s="84"/>
      <c r="KXM161" s="84"/>
      <c r="KXN161" s="84"/>
      <c r="KXO161" s="84"/>
      <c r="KXP161" s="84"/>
      <c r="KXQ161" s="84"/>
      <c r="KXR161" s="84"/>
      <c r="KXS161" s="84"/>
      <c r="KXT161" s="84"/>
      <c r="KXU161" s="84"/>
      <c r="KXV161" s="84"/>
      <c r="KXW161" s="84"/>
      <c r="KXX161" s="84"/>
      <c r="KXY161" s="84"/>
      <c r="KXZ161" s="84"/>
      <c r="KYA161" s="84"/>
      <c r="KYB161" s="84"/>
      <c r="KYC161" s="84"/>
      <c r="KYD161" s="84"/>
      <c r="KYE161" s="84"/>
      <c r="KYF161" s="84"/>
      <c r="KYG161" s="84"/>
      <c r="KYH161" s="84"/>
      <c r="KYI161" s="84"/>
      <c r="KYJ161" s="84"/>
      <c r="KYK161" s="84"/>
      <c r="KYL161" s="84"/>
      <c r="KYM161" s="84"/>
      <c r="KYN161" s="84"/>
      <c r="KYO161" s="84"/>
      <c r="KYP161" s="84"/>
      <c r="KYQ161" s="84"/>
      <c r="KYR161" s="84"/>
      <c r="KYS161" s="84"/>
      <c r="KYT161" s="84"/>
      <c r="KYU161" s="84"/>
      <c r="KYV161" s="84"/>
      <c r="KYW161" s="84"/>
      <c r="KYX161" s="84"/>
      <c r="KYY161" s="84"/>
      <c r="KYZ161" s="84"/>
      <c r="KZA161" s="84"/>
      <c r="KZB161" s="84"/>
      <c r="KZC161" s="84"/>
      <c r="KZD161" s="84"/>
      <c r="KZE161" s="84"/>
      <c r="KZF161" s="84"/>
      <c r="KZG161" s="84"/>
      <c r="KZH161" s="84"/>
      <c r="KZI161" s="84"/>
      <c r="KZJ161" s="84"/>
      <c r="KZK161" s="84"/>
      <c r="KZL161" s="84"/>
      <c r="KZM161" s="84"/>
      <c r="KZN161" s="84"/>
      <c r="KZO161" s="84"/>
      <c r="KZP161" s="84"/>
      <c r="KZQ161" s="84"/>
      <c r="KZR161" s="84"/>
      <c r="KZS161" s="84"/>
      <c r="KZT161" s="84"/>
      <c r="KZU161" s="84"/>
      <c r="KZV161" s="84"/>
      <c r="KZW161" s="84"/>
      <c r="LAD161" s="84"/>
      <c r="LAE161" s="84"/>
      <c r="LAF161" s="84"/>
      <c r="LAG161" s="84"/>
      <c r="LAH161" s="84"/>
      <c r="LAI161" s="84"/>
      <c r="LAJ161" s="84"/>
      <c r="LAK161" s="84"/>
      <c r="LAL161" s="84"/>
      <c r="LAM161" s="84"/>
      <c r="LAN161" s="84"/>
      <c r="LAO161" s="84"/>
      <c r="LAP161" s="84"/>
      <c r="LAQ161" s="84"/>
      <c r="LAR161" s="84"/>
      <c r="LAS161" s="84"/>
      <c r="LAT161" s="84"/>
      <c r="LAU161" s="84"/>
      <c r="LAV161" s="84"/>
      <c r="LAW161" s="84"/>
      <c r="LAX161" s="84"/>
      <c r="LAY161" s="84"/>
      <c r="LAZ161" s="84"/>
      <c r="LBA161" s="84"/>
      <c r="LBB161" s="84"/>
      <c r="LBC161" s="84"/>
      <c r="LBD161" s="84"/>
      <c r="LBE161" s="84"/>
      <c r="LBF161" s="84"/>
      <c r="LBG161" s="84"/>
      <c r="LBH161" s="84"/>
      <c r="LBI161" s="84"/>
      <c r="LBJ161" s="84"/>
      <c r="LBK161" s="84"/>
      <c r="LBL161" s="84"/>
      <c r="LBM161" s="84"/>
      <c r="LBN161" s="84"/>
      <c r="LBO161" s="84"/>
      <c r="LBP161" s="84"/>
      <c r="LBQ161" s="84"/>
      <c r="LBR161" s="84"/>
      <c r="LBS161" s="84"/>
      <c r="LBT161" s="84"/>
      <c r="LBU161" s="84"/>
      <c r="LBV161" s="84"/>
      <c r="LBW161" s="84"/>
      <c r="LBX161" s="84"/>
      <c r="LBY161" s="84"/>
      <c r="LBZ161" s="84"/>
      <c r="LCA161" s="84"/>
      <c r="LCB161" s="84"/>
      <c r="LCC161" s="84"/>
      <c r="LCD161" s="84"/>
      <c r="LCE161" s="84"/>
      <c r="LCF161" s="84"/>
      <c r="LCG161" s="84"/>
      <c r="LCH161" s="84"/>
      <c r="LCI161" s="84"/>
      <c r="LCJ161" s="84"/>
      <c r="LCK161" s="84"/>
      <c r="LCL161" s="84"/>
      <c r="LCM161" s="84"/>
      <c r="LCN161" s="84"/>
      <c r="LCO161" s="84"/>
      <c r="LCP161" s="84"/>
      <c r="LCQ161" s="84"/>
      <c r="LCR161" s="84"/>
      <c r="LCS161" s="84"/>
      <c r="LCT161" s="84"/>
      <c r="LCU161" s="84"/>
      <c r="LCV161" s="84"/>
      <c r="LCW161" s="84"/>
      <c r="LCX161" s="84"/>
      <c r="LCY161" s="84"/>
      <c r="LCZ161" s="84"/>
      <c r="LDA161" s="84"/>
      <c r="LDB161" s="84"/>
      <c r="LDC161" s="84"/>
      <c r="LDD161" s="84"/>
      <c r="LDE161" s="84"/>
      <c r="LDF161" s="84"/>
      <c r="LDG161" s="84"/>
      <c r="LDH161" s="84"/>
      <c r="LDI161" s="84"/>
      <c r="LDJ161" s="84"/>
      <c r="LDK161" s="84"/>
      <c r="LDL161" s="84"/>
      <c r="LDM161" s="84"/>
      <c r="LDN161" s="84"/>
      <c r="LDO161" s="84"/>
      <c r="LDP161" s="84"/>
      <c r="LDQ161" s="84"/>
      <c r="LDR161" s="84"/>
      <c r="LDS161" s="84"/>
      <c r="LDT161" s="84"/>
      <c r="LDU161" s="84"/>
      <c r="LDV161" s="84"/>
      <c r="LDW161" s="84"/>
      <c r="LDX161" s="84"/>
      <c r="LDY161" s="84"/>
      <c r="LDZ161" s="84"/>
      <c r="LEA161" s="84"/>
      <c r="LEB161" s="84"/>
      <c r="LEC161" s="84"/>
      <c r="LED161" s="84"/>
      <c r="LEE161" s="84"/>
      <c r="LEF161" s="84"/>
      <c r="LEG161" s="84"/>
      <c r="LEH161" s="84"/>
      <c r="LEI161" s="84"/>
      <c r="LEJ161" s="84"/>
      <c r="LEK161" s="84"/>
      <c r="LEL161" s="84"/>
      <c r="LEM161" s="84"/>
      <c r="LEN161" s="84"/>
      <c r="LEO161" s="84"/>
      <c r="LEP161" s="84"/>
      <c r="LEQ161" s="84"/>
      <c r="LER161" s="84"/>
      <c r="LES161" s="84"/>
      <c r="LET161" s="84"/>
      <c r="LEU161" s="84"/>
      <c r="LEV161" s="84"/>
      <c r="LEW161" s="84"/>
      <c r="LEX161" s="84"/>
      <c r="LEY161" s="84"/>
      <c r="LEZ161" s="84"/>
      <c r="LFA161" s="84"/>
      <c r="LFB161" s="84"/>
      <c r="LFC161" s="84"/>
      <c r="LFD161" s="84"/>
      <c r="LFE161" s="84"/>
      <c r="LFF161" s="84"/>
      <c r="LFG161" s="84"/>
      <c r="LFH161" s="84"/>
      <c r="LFI161" s="84"/>
      <c r="LFJ161" s="84"/>
      <c r="LFK161" s="84"/>
      <c r="LFL161" s="84"/>
      <c r="LFM161" s="84"/>
      <c r="LFN161" s="84"/>
      <c r="LFO161" s="84"/>
      <c r="LFP161" s="84"/>
      <c r="LFQ161" s="84"/>
      <c r="LFR161" s="84"/>
      <c r="LFS161" s="84"/>
      <c r="LFT161" s="84"/>
      <c r="LFU161" s="84"/>
      <c r="LFV161" s="84"/>
      <c r="LFW161" s="84"/>
      <c r="LFX161" s="84"/>
      <c r="LFY161" s="84"/>
      <c r="LFZ161" s="84"/>
      <c r="LGA161" s="84"/>
      <c r="LGB161" s="84"/>
      <c r="LGC161" s="84"/>
      <c r="LGD161" s="84"/>
      <c r="LGE161" s="84"/>
      <c r="LGF161" s="84"/>
      <c r="LGG161" s="84"/>
      <c r="LGH161" s="84"/>
      <c r="LGI161" s="84"/>
      <c r="LGJ161" s="84"/>
      <c r="LGK161" s="84"/>
      <c r="LGL161" s="84"/>
      <c r="LGM161" s="84"/>
      <c r="LGN161" s="84"/>
      <c r="LGO161" s="84"/>
      <c r="LGP161" s="84"/>
      <c r="LGQ161" s="84"/>
      <c r="LGR161" s="84"/>
      <c r="LGS161" s="84"/>
      <c r="LGT161" s="84"/>
      <c r="LGU161" s="84"/>
      <c r="LGV161" s="84"/>
      <c r="LGW161" s="84"/>
      <c r="LGX161" s="84"/>
      <c r="LGY161" s="84"/>
      <c r="LGZ161" s="84"/>
      <c r="LHA161" s="84"/>
      <c r="LHB161" s="84"/>
      <c r="LHC161" s="84"/>
      <c r="LHD161" s="84"/>
      <c r="LHE161" s="84"/>
      <c r="LHF161" s="84"/>
      <c r="LHG161" s="84"/>
      <c r="LHH161" s="84"/>
      <c r="LHI161" s="84"/>
      <c r="LHJ161" s="84"/>
      <c r="LHK161" s="84"/>
      <c r="LHL161" s="84"/>
      <c r="LHM161" s="84"/>
      <c r="LHN161" s="84"/>
      <c r="LHO161" s="84"/>
      <c r="LHP161" s="84"/>
      <c r="LHQ161" s="84"/>
      <c r="LHR161" s="84"/>
      <c r="LHS161" s="84"/>
      <c r="LHT161" s="84"/>
      <c r="LHU161" s="84"/>
      <c r="LHV161" s="84"/>
      <c r="LHW161" s="84"/>
      <c r="LHX161" s="84"/>
      <c r="LHY161" s="84"/>
      <c r="LHZ161" s="84"/>
      <c r="LIA161" s="84"/>
      <c r="LIB161" s="84"/>
      <c r="LIC161" s="84"/>
      <c r="LID161" s="84"/>
      <c r="LIE161" s="84"/>
      <c r="LIF161" s="84"/>
      <c r="LIG161" s="84"/>
      <c r="LIH161" s="84"/>
      <c r="LII161" s="84"/>
      <c r="LIJ161" s="84"/>
      <c r="LIK161" s="84"/>
      <c r="LIL161" s="84"/>
      <c r="LIM161" s="84"/>
      <c r="LIN161" s="84"/>
      <c r="LIO161" s="84"/>
      <c r="LIP161" s="84"/>
      <c r="LIQ161" s="84"/>
      <c r="LIR161" s="84"/>
      <c r="LIS161" s="84"/>
      <c r="LIT161" s="84"/>
      <c r="LIU161" s="84"/>
      <c r="LIV161" s="84"/>
      <c r="LIW161" s="84"/>
      <c r="LIX161" s="84"/>
      <c r="LIY161" s="84"/>
      <c r="LIZ161" s="84"/>
      <c r="LJA161" s="84"/>
      <c r="LJB161" s="84"/>
      <c r="LJC161" s="84"/>
      <c r="LJD161" s="84"/>
      <c r="LJE161" s="84"/>
      <c r="LJF161" s="84"/>
      <c r="LJG161" s="84"/>
      <c r="LJH161" s="84"/>
      <c r="LJI161" s="84"/>
      <c r="LJJ161" s="84"/>
      <c r="LJK161" s="84"/>
      <c r="LJL161" s="84"/>
      <c r="LJM161" s="84"/>
      <c r="LJN161" s="84"/>
      <c r="LJO161" s="84"/>
      <c r="LJP161" s="84"/>
      <c r="LJQ161" s="84"/>
      <c r="LJR161" s="84"/>
      <c r="LJS161" s="84"/>
      <c r="LJZ161" s="84"/>
      <c r="LKA161" s="84"/>
      <c r="LKB161" s="84"/>
      <c r="LKC161" s="84"/>
      <c r="LKD161" s="84"/>
      <c r="LKE161" s="84"/>
      <c r="LKF161" s="84"/>
      <c r="LKG161" s="84"/>
      <c r="LKH161" s="84"/>
      <c r="LKI161" s="84"/>
      <c r="LKJ161" s="84"/>
      <c r="LKK161" s="84"/>
      <c r="LKL161" s="84"/>
      <c r="LKM161" s="84"/>
      <c r="LKN161" s="84"/>
      <c r="LKO161" s="84"/>
      <c r="LKP161" s="84"/>
      <c r="LKQ161" s="84"/>
      <c r="LKR161" s="84"/>
      <c r="LKS161" s="84"/>
      <c r="LKT161" s="84"/>
      <c r="LKU161" s="84"/>
      <c r="LKV161" s="84"/>
      <c r="LKW161" s="84"/>
      <c r="LKX161" s="84"/>
      <c r="LKY161" s="84"/>
      <c r="LKZ161" s="84"/>
      <c r="LLA161" s="84"/>
      <c r="LLB161" s="84"/>
      <c r="LLC161" s="84"/>
      <c r="LLD161" s="84"/>
      <c r="LLE161" s="84"/>
      <c r="LLF161" s="84"/>
      <c r="LLG161" s="84"/>
      <c r="LLH161" s="84"/>
      <c r="LLI161" s="84"/>
      <c r="LLJ161" s="84"/>
      <c r="LLK161" s="84"/>
      <c r="LLL161" s="84"/>
      <c r="LLM161" s="84"/>
      <c r="LLN161" s="84"/>
      <c r="LLO161" s="84"/>
      <c r="LLP161" s="84"/>
      <c r="LLQ161" s="84"/>
      <c r="LLR161" s="84"/>
      <c r="LLS161" s="84"/>
      <c r="LLT161" s="84"/>
      <c r="LLU161" s="84"/>
      <c r="LLV161" s="84"/>
      <c r="LLW161" s="84"/>
      <c r="LLX161" s="84"/>
      <c r="LLY161" s="84"/>
      <c r="LLZ161" s="84"/>
      <c r="LMA161" s="84"/>
      <c r="LMB161" s="84"/>
      <c r="LMC161" s="84"/>
      <c r="LMD161" s="84"/>
      <c r="LME161" s="84"/>
      <c r="LMF161" s="84"/>
      <c r="LMG161" s="84"/>
      <c r="LMH161" s="84"/>
      <c r="LMI161" s="84"/>
      <c r="LMJ161" s="84"/>
      <c r="LMK161" s="84"/>
      <c r="LML161" s="84"/>
      <c r="LMM161" s="84"/>
      <c r="LMN161" s="84"/>
      <c r="LMO161" s="84"/>
      <c r="LMP161" s="84"/>
      <c r="LMQ161" s="84"/>
      <c r="LMR161" s="84"/>
      <c r="LMS161" s="84"/>
      <c r="LMT161" s="84"/>
      <c r="LMU161" s="84"/>
      <c r="LMV161" s="84"/>
      <c r="LMW161" s="84"/>
      <c r="LMX161" s="84"/>
      <c r="LMY161" s="84"/>
      <c r="LMZ161" s="84"/>
      <c r="LNA161" s="84"/>
      <c r="LNB161" s="84"/>
      <c r="LNC161" s="84"/>
      <c r="LND161" s="84"/>
      <c r="LNE161" s="84"/>
      <c r="LNF161" s="84"/>
      <c r="LNG161" s="84"/>
      <c r="LNH161" s="84"/>
      <c r="LNI161" s="84"/>
      <c r="LNJ161" s="84"/>
      <c r="LNK161" s="84"/>
      <c r="LNL161" s="84"/>
      <c r="LNM161" s="84"/>
      <c r="LNN161" s="84"/>
      <c r="LNO161" s="84"/>
      <c r="LNP161" s="84"/>
      <c r="LNQ161" s="84"/>
      <c r="LNR161" s="84"/>
      <c r="LNS161" s="84"/>
      <c r="LNT161" s="84"/>
      <c r="LNU161" s="84"/>
      <c r="LNV161" s="84"/>
      <c r="LNW161" s="84"/>
      <c r="LNX161" s="84"/>
      <c r="LNY161" s="84"/>
      <c r="LNZ161" s="84"/>
      <c r="LOA161" s="84"/>
      <c r="LOB161" s="84"/>
      <c r="LOC161" s="84"/>
      <c r="LOD161" s="84"/>
      <c r="LOE161" s="84"/>
      <c r="LOF161" s="84"/>
      <c r="LOG161" s="84"/>
      <c r="LOH161" s="84"/>
      <c r="LOI161" s="84"/>
      <c r="LOJ161" s="84"/>
      <c r="LOK161" s="84"/>
      <c r="LOL161" s="84"/>
      <c r="LOM161" s="84"/>
      <c r="LON161" s="84"/>
      <c r="LOO161" s="84"/>
      <c r="LOP161" s="84"/>
      <c r="LOQ161" s="84"/>
      <c r="LOR161" s="84"/>
      <c r="LOS161" s="84"/>
      <c r="LOT161" s="84"/>
      <c r="LOU161" s="84"/>
      <c r="LOV161" s="84"/>
      <c r="LOW161" s="84"/>
      <c r="LOX161" s="84"/>
      <c r="LOY161" s="84"/>
      <c r="LOZ161" s="84"/>
      <c r="LPA161" s="84"/>
      <c r="LPB161" s="84"/>
      <c r="LPC161" s="84"/>
      <c r="LPD161" s="84"/>
      <c r="LPE161" s="84"/>
      <c r="LPF161" s="84"/>
      <c r="LPG161" s="84"/>
      <c r="LPH161" s="84"/>
      <c r="LPI161" s="84"/>
      <c r="LPJ161" s="84"/>
      <c r="LPK161" s="84"/>
      <c r="LPL161" s="84"/>
      <c r="LPM161" s="84"/>
      <c r="LPN161" s="84"/>
      <c r="LPO161" s="84"/>
      <c r="LPP161" s="84"/>
      <c r="LPQ161" s="84"/>
      <c r="LPR161" s="84"/>
      <c r="LPS161" s="84"/>
      <c r="LPT161" s="84"/>
      <c r="LPU161" s="84"/>
      <c r="LPV161" s="84"/>
      <c r="LPW161" s="84"/>
      <c r="LPX161" s="84"/>
      <c r="LPY161" s="84"/>
      <c r="LPZ161" s="84"/>
      <c r="LQA161" s="84"/>
      <c r="LQB161" s="84"/>
      <c r="LQC161" s="84"/>
      <c r="LQD161" s="84"/>
      <c r="LQE161" s="84"/>
      <c r="LQF161" s="84"/>
      <c r="LQG161" s="84"/>
      <c r="LQH161" s="84"/>
      <c r="LQI161" s="84"/>
      <c r="LQJ161" s="84"/>
      <c r="LQK161" s="84"/>
      <c r="LQL161" s="84"/>
      <c r="LQM161" s="84"/>
      <c r="LQN161" s="84"/>
      <c r="LQO161" s="84"/>
      <c r="LQP161" s="84"/>
      <c r="LQQ161" s="84"/>
      <c r="LQR161" s="84"/>
      <c r="LQS161" s="84"/>
      <c r="LQT161" s="84"/>
      <c r="LQU161" s="84"/>
      <c r="LQV161" s="84"/>
      <c r="LQW161" s="84"/>
      <c r="LQX161" s="84"/>
      <c r="LQY161" s="84"/>
      <c r="LQZ161" s="84"/>
      <c r="LRA161" s="84"/>
      <c r="LRB161" s="84"/>
      <c r="LRC161" s="84"/>
      <c r="LRD161" s="84"/>
      <c r="LRE161" s="84"/>
      <c r="LRF161" s="84"/>
      <c r="LRG161" s="84"/>
      <c r="LRH161" s="84"/>
      <c r="LRI161" s="84"/>
      <c r="LRJ161" s="84"/>
      <c r="LRK161" s="84"/>
      <c r="LRL161" s="84"/>
      <c r="LRM161" s="84"/>
      <c r="LRN161" s="84"/>
      <c r="LRO161" s="84"/>
      <c r="LRP161" s="84"/>
      <c r="LRQ161" s="84"/>
      <c r="LRR161" s="84"/>
      <c r="LRS161" s="84"/>
      <c r="LRT161" s="84"/>
      <c r="LRU161" s="84"/>
      <c r="LRV161" s="84"/>
      <c r="LRW161" s="84"/>
      <c r="LRX161" s="84"/>
      <c r="LRY161" s="84"/>
      <c r="LRZ161" s="84"/>
      <c r="LSA161" s="84"/>
      <c r="LSB161" s="84"/>
      <c r="LSC161" s="84"/>
      <c r="LSD161" s="84"/>
      <c r="LSE161" s="84"/>
      <c r="LSF161" s="84"/>
      <c r="LSG161" s="84"/>
      <c r="LSH161" s="84"/>
      <c r="LSI161" s="84"/>
      <c r="LSJ161" s="84"/>
      <c r="LSK161" s="84"/>
      <c r="LSL161" s="84"/>
      <c r="LSM161" s="84"/>
      <c r="LSN161" s="84"/>
      <c r="LSO161" s="84"/>
      <c r="LSP161" s="84"/>
      <c r="LSQ161" s="84"/>
      <c r="LSR161" s="84"/>
      <c r="LSS161" s="84"/>
      <c r="LST161" s="84"/>
      <c r="LSU161" s="84"/>
      <c r="LSV161" s="84"/>
      <c r="LSW161" s="84"/>
      <c r="LSX161" s="84"/>
      <c r="LSY161" s="84"/>
      <c r="LSZ161" s="84"/>
      <c r="LTA161" s="84"/>
      <c r="LTB161" s="84"/>
      <c r="LTC161" s="84"/>
      <c r="LTD161" s="84"/>
      <c r="LTE161" s="84"/>
      <c r="LTF161" s="84"/>
      <c r="LTG161" s="84"/>
      <c r="LTH161" s="84"/>
      <c r="LTI161" s="84"/>
      <c r="LTJ161" s="84"/>
      <c r="LTK161" s="84"/>
      <c r="LTL161" s="84"/>
      <c r="LTM161" s="84"/>
      <c r="LTN161" s="84"/>
      <c r="LTO161" s="84"/>
      <c r="LTV161" s="84"/>
      <c r="LTW161" s="84"/>
      <c r="LTX161" s="84"/>
      <c r="LTY161" s="84"/>
      <c r="LTZ161" s="84"/>
      <c r="LUA161" s="84"/>
      <c r="LUB161" s="84"/>
      <c r="LUC161" s="84"/>
      <c r="LUD161" s="84"/>
      <c r="LUE161" s="84"/>
      <c r="LUF161" s="84"/>
      <c r="LUG161" s="84"/>
      <c r="LUH161" s="84"/>
      <c r="LUI161" s="84"/>
      <c r="LUJ161" s="84"/>
      <c r="LUK161" s="84"/>
      <c r="LUL161" s="84"/>
      <c r="LUM161" s="84"/>
      <c r="LUN161" s="84"/>
      <c r="LUO161" s="84"/>
      <c r="LUP161" s="84"/>
      <c r="LUQ161" s="84"/>
      <c r="LUR161" s="84"/>
      <c r="LUS161" s="84"/>
      <c r="LUT161" s="84"/>
      <c r="LUU161" s="84"/>
      <c r="LUV161" s="84"/>
      <c r="LUW161" s="84"/>
      <c r="LUX161" s="84"/>
      <c r="LUY161" s="84"/>
      <c r="LUZ161" s="84"/>
      <c r="LVA161" s="84"/>
      <c r="LVB161" s="84"/>
      <c r="LVC161" s="84"/>
      <c r="LVD161" s="84"/>
      <c r="LVE161" s="84"/>
      <c r="LVF161" s="84"/>
      <c r="LVG161" s="84"/>
      <c r="LVH161" s="84"/>
      <c r="LVI161" s="84"/>
      <c r="LVJ161" s="84"/>
      <c r="LVK161" s="84"/>
      <c r="LVL161" s="84"/>
      <c r="LVM161" s="84"/>
      <c r="LVN161" s="84"/>
      <c r="LVO161" s="84"/>
      <c r="LVP161" s="84"/>
      <c r="LVQ161" s="84"/>
      <c r="LVR161" s="84"/>
      <c r="LVS161" s="84"/>
      <c r="LVT161" s="84"/>
      <c r="LVU161" s="84"/>
      <c r="LVV161" s="84"/>
      <c r="LVW161" s="84"/>
      <c r="LVX161" s="84"/>
      <c r="LVY161" s="84"/>
      <c r="LVZ161" s="84"/>
      <c r="LWA161" s="84"/>
      <c r="LWB161" s="84"/>
      <c r="LWC161" s="84"/>
      <c r="LWD161" s="84"/>
      <c r="LWE161" s="84"/>
      <c r="LWF161" s="84"/>
      <c r="LWG161" s="84"/>
      <c r="LWH161" s="84"/>
      <c r="LWI161" s="84"/>
      <c r="LWJ161" s="84"/>
      <c r="LWK161" s="84"/>
      <c r="LWL161" s="84"/>
      <c r="LWM161" s="84"/>
      <c r="LWN161" s="84"/>
      <c r="LWO161" s="84"/>
      <c r="LWP161" s="84"/>
      <c r="LWQ161" s="84"/>
      <c r="LWR161" s="84"/>
      <c r="LWS161" s="84"/>
      <c r="LWT161" s="84"/>
      <c r="LWU161" s="84"/>
      <c r="LWV161" s="84"/>
      <c r="LWW161" s="84"/>
      <c r="LWX161" s="84"/>
      <c r="LWY161" s="84"/>
      <c r="LWZ161" s="84"/>
      <c r="LXA161" s="84"/>
      <c r="LXB161" s="84"/>
      <c r="LXC161" s="84"/>
      <c r="LXD161" s="84"/>
      <c r="LXE161" s="84"/>
      <c r="LXF161" s="84"/>
      <c r="LXG161" s="84"/>
      <c r="LXH161" s="84"/>
      <c r="LXI161" s="84"/>
      <c r="LXJ161" s="84"/>
      <c r="LXK161" s="84"/>
      <c r="LXL161" s="84"/>
      <c r="LXM161" s="84"/>
      <c r="LXN161" s="84"/>
      <c r="LXO161" s="84"/>
      <c r="LXP161" s="84"/>
      <c r="LXQ161" s="84"/>
      <c r="LXR161" s="84"/>
      <c r="LXS161" s="84"/>
      <c r="LXT161" s="84"/>
      <c r="LXU161" s="84"/>
      <c r="LXV161" s="84"/>
      <c r="LXW161" s="84"/>
      <c r="LXX161" s="84"/>
      <c r="LXY161" s="84"/>
      <c r="LXZ161" s="84"/>
      <c r="LYA161" s="84"/>
      <c r="LYB161" s="84"/>
      <c r="LYC161" s="84"/>
      <c r="LYD161" s="84"/>
      <c r="LYE161" s="84"/>
      <c r="LYF161" s="84"/>
      <c r="LYG161" s="84"/>
      <c r="LYH161" s="84"/>
      <c r="LYI161" s="84"/>
      <c r="LYJ161" s="84"/>
      <c r="LYK161" s="84"/>
      <c r="LYL161" s="84"/>
      <c r="LYM161" s="84"/>
      <c r="LYN161" s="84"/>
      <c r="LYO161" s="84"/>
      <c r="LYP161" s="84"/>
      <c r="LYQ161" s="84"/>
      <c r="LYR161" s="84"/>
      <c r="LYS161" s="84"/>
      <c r="LYT161" s="84"/>
      <c r="LYU161" s="84"/>
      <c r="LYV161" s="84"/>
      <c r="LYW161" s="84"/>
      <c r="LYX161" s="84"/>
      <c r="LYY161" s="84"/>
      <c r="LYZ161" s="84"/>
      <c r="LZA161" s="84"/>
      <c r="LZB161" s="84"/>
      <c r="LZC161" s="84"/>
      <c r="LZD161" s="84"/>
      <c r="LZE161" s="84"/>
      <c r="LZF161" s="84"/>
      <c r="LZG161" s="84"/>
      <c r="LZH161" s="84"/>
      <c r="LZI161" s="84"/>
      <c r="LZJ161" s="84"/>
      <c r="LZK161" s="84"/>
      <c r="LZL161" s="84"/>
      <c r="LZM161" s="84"/>
      <c r="LZN161" s="84"/>
      <c r="LZO161" s="84"/>
      <c r="LZP161" s="84"/>
      <c r="LZQ161" s="84"/>
      <c r="LZR161" s="84"/>
      <c r="LZS161" s="84"/>
      <c r="LZT161" s="84"/>
      <c r="LZU161" s="84"/>
      <c r="LZV161" s="84"/>
      <c r="LZW161" s="84"/>
      <c r="LZX161" s="84"/>
      <c r="LZY161" s="84"/>
      <c r="LZZ161" s="84"/>
      <c r="MAA161" s="84"/>
      <c r="MAB161" s="84"/>
      <c r="MAC161" s="84"/>
      <c r="MAD161" s="84"/>
      <c r="MAE161" s="84"/>
      <c r="MAF161" s="84"/>
      <c r="MAG161" s="84"/>
      <c r="MAH161" s="84"/>
      <c r="MAI161" s="84"/>
      <c r="MAJ161" s="84"/>
      <c r="MAK161" s="84"/>
      <c r="MAL161" s="84"/>
      <c r="MAM161" s="84"/>
      <c r="MAN161" s="84"/>
      <c r="MAO161" s="84"/>
      <c r="MAP161" s="84"/>
      <c r="MAQ161" s="84"/>
      <c r="MAR161" s="84"/>
      <c r="MAS161" s="84"/>
      <c r="MAT161" s="84"/>
      <c r="MAU161" s="84"/>
      <c r="MAV161" s="84"/>
      <c r="MAW161" s="84"/>
      <c r="MAX161" s="84"/>
      <c r="MAY161" s="84"/>
      <c r="MAZ161" s="84"/>
      <c r="MBA161" s="84"/>
      <c r="MBB161" s="84"/>
      <c r="MBC161" s="84"/>
      <c r="MBD161" s="84"/>
      <c r="MBE161" s="84"/>
      <c r="MBF161" s="84"/>
      <c r="MBG161" s="84"/>
      <c r="MBH161" s="84"/>
      <c r="MBI161" s="84"/>
      <c r="MBJ161" s="84"/>
      <c r="MBK161" s="84"/>
      <c r="MBL161" s="84"/>
      <c r="MBM161" s="84"/>
      <c r="MBN161" s="84"/>
      <c r="MBO161" s="84"/>
      <c r="MBP161" s="84"/>
      <c r="MBQ161" s="84"/>
      <c r="MBR161" s="84"/>
      <c r="MBS161" s="84"/>
      <c r="MBT161" s="84"/>
      <c r="MBU161" s="84"/>
      <c r="MBV161" s="84"/>
      <c r="MBW161" s="84"/>
      <c r="MBX161" s="84"/>
      <c r="MBY161" s="84"/>
      <c r="MBZ161" s="84"/>
      <c r="MCA161" s="84"/>
      <c r="MCB161" s="84"/>
      <c r="MCC161" s="84"/>
      <c r="MCD161" s="84"/>
      <c r="MCE161" s="84"/>
      <c r="MCF161" s="84"/>
      <c r="MCG161" s="84"/>
      <c r="MCH161" s="84"/>
      <c r="MCI161" s="84"/>
      <c r="MCJ161" s="84"/>
      <c r="MCK161" s="84"/>
      <c r="MCL161" s="84"/>
      <c r="MCM161" s="84"/>
      <c r="MCN161" s="84"/>
      <c r="MCO161" s="84"/>
      <c r="MCP161" s="84"/>
      <c r="MCQ161" s="84"/>
      <c r="MCR161" s="84"/>
      <c r="MCS161" s="84"/>
      <c r="MCT161" s="84"/>
      <c r="MCU161" s="84"/>
      <c r="MCV161" s="84"/>
      <c r="MCW161" s="84"/>
      <c r="MCX161" s="84"/>
      <c r="MCY161" s="84"/>
      <c r="MCZ161" s="84"/>
      <c r="MDA161" s="84"/>
      <c r="MDB161" s="84"/>
      <c r="MDC161" s="84"/>
      <c r="MDD161" s="84"/>
      <c r="MDE161" s="84"/>
      <c r="MDF161" s="84"/>
      <c r="MDG161" s="84"/>
      <c r="MDH161" s="84"/>
      <c r="MDI161" s="84"/>
      <c r="MDJ161" s="84"/>
      <c r="MDK161" s="84"/>
      <c r="MDR161" s="84"/>
      <c r="MDS161" s="84"/>
      <c r="MDT161" s="84"/>
      <c r="MDU161" s="84"/>
      <c r="MDV161" s="84"/>
      <c r="MDW161" s="84"/>
      <c r="MDX161" s="84"/>
      <c r="MDY161" s="84"/>
      <c r="MDZ161" s="84"/>
      <c r="MEA161" s="84"/>
      <c r="MEB161" s="84"/>
      <c r="MEC161" s="84"/>
      <c r="MED161" s="84"/>
      <c r="MEE161" s="84"/>
      <c r="MEF161" s="84"/>
      <c r="MEG161" s="84"/>
      <c r="MEH161" s="84"/>
      <c r="MEI161" s="84"/>
      <c r="MEJ161" s="84"/>
      <c r="MEK161" s="84"/>
      <c r="MEL161" s="84"/>
      <c r="MEM161" s="84"/>
      <c r="MEN161" s="84"/>
      <c r="MEO161" s="84"/>
      <c r="MEP161" s="84"/>
      <c r="MEQ161" s="84"/>
      <c r="MER161" s="84"/>
      <c r="MES161" s="84"/>
      <c r="MET161" s="84"/>
      <c r="MEU161" s="84"/>
      <c r="MEV161" s="84"/>
      <c r="MEW161" s="84"/>
      <c r="MEX161" s="84"/>
      <c r="MEY161" s="84"/>
      <c r="MEZ161" s="84"/>
      <c r="MFA161" s="84"/>
      <c r="MFB161" s="84"/>
      <c r="MFC161" s="84"/>
      <c r="MFD161" s="84"/>
      <c r="MFE161" s="84"/>
      <c r="MFF161" s="84"/>
      <c r="MFG161" s="84"/>
      <c r="MFH161" s="84"/>
      <c r="MFI161" s="84"/>
      <c r="MFJ161" s="84"/>
      <c r="MFK161" s="84"/>
      <c r="MFL161" s="84"/>
      <c r="MFM161" s="84"/>
      <c r="MFN161" s="84"/>
      <c r="MFO161" s="84"/>
      <c r="MFP161" s="84"/>
      <c r="MFQ161" s="84"/>
      <c r="MFR161" s="84"/>
      <c r="MFS161" s="84"/>
      <c r="MFT161" s="84"/>
      <c r="MFU161" s="84"/>
      <c r="MFV161" s="84"/>
      <c r="MFW161" s="84"/>
      <c r="MFX161" s="84"/>
      <c r="MFY161" s="84"/>
      <c r="MFZ161" s="84"/>
      <c r="MGA161" s="84"/>
      <c r="MGB161" s="84"/>
      <c r="MGC161" s="84"/>
      <c r="MGD161" s="84"/>
      <c r="MGE161" s="84"/>
      <c r="MGF161" s="84"/>
      <c r="MGG161" s="84"/>
      <c r="MGH161" s="84"/>
      <c r="MGI161" s="84"/>
      <c r="MGJ161" s="84"/>
      <c r="MGK161" s="84"/>
      <c r="MGL161" s="84"/>
      <c r="MGM161" s="84"/>
      <c r="MGN161" s="84"/>
      <c r="MGO161" s="84"/>
      <c r="MGP161" s="84"/>
      <c r="MGQ161" s="84"/>
      <c r="MGR161" s="84"/>
      <c r="MGS161" s="84"/>
      <c r="MGT161" s="84"/>
      <c r="MGU161" s="84"/>
      <c r="MGV161" s="84"/>
      <c r="MGW161" s="84"/>
      <c r="MGX161" s="84"/>
      <c r="MGY161" s="84"/>
      <c r="MGZ161" s="84"/>
      <c r="MHA161" s="84"/>
      <c r="MHB161" s="84"/>
      <c r="MHC161" s="84"/>
      <c r="MHD161" s="84"/>
      <c r="MHE161" s="84"/>
      <c r="MHF161" s="84"/>
      <c r="MHG161" s="84"/>
      <c r="MHH161" s="84"/>
      <c r="MHI161" s="84"/>
      <c r="MHJ161" s="84"/>
      <c r="MHK161" s="84"/>
      <c r="MHL161" s="84"/>
      <c r="MHM161" s="84"/>
      <c r="MHN161" s="84"/>
      <c r="MHO161" s="84"/>
      <c r="MHP161" s="84"/>
      <c r="MHQ161" s="84"/>
      <c r="MHR161" s="84"/>
      <c r="MHS161" s="84"/>
      <c r="MHT161" s="84"/>
      <c r="MHU161" s="84"/>
      <c r="MHV161" s="84"/>
      <c r="MHW161" s="84"/>
      <c r="MHX161" s="84"/>
      <c r="MHY161" s="84"/>
      <c r="MHZ161" s="84"/>
      <c r="MIA161" s="84"/>
      <c r="MIB161" s="84"/>
      <c r="MIC161" s="84"/>
      <c r="MID161" s="84"/>
      <c r="MIE161" s="84"/>
      <c r="MIF161" s="84"/>
      <c r="MIG161" s="84"/>
      <c r="MIH161" s="84"/>
      <c r="MII161" s="84"/>
      <c r="MIJ161" s="84"/>
      <c r="MIK161" s="84"/>
      <c r="MIL161" s="84"/>
      <c r="MIM161" s="84"/>
      <c r="MIN161" s="84"/>
      <c r="MIO161" s="84"/>
      <c r="MIP161" s="84"/>
      <c r="MIQ161" s="84"/>
      <c r="MIR161" s="84"/>
      <c r="MIS161" s="84"/>
      <c r="MIT161" s="84"/>
      <c r="MIU161" s="84"/>
      <c r="MIV161" s="84"/>
      <c r="MIW161" s="84"/>
      <c r="MIX161" s="84"/>
      <c r="MIY161" s="84"/>
      <c r="MIZ161" s="84"/>
      <c r="MJA161" s="84"/>
      <c r="MJB161" s="84"/>
      <c r="MJC161" s="84"/>
      <c r="MJD161" s="84"/>
      <c r="MJE161" s="84"/>
      <c r="MJF161" s="84"/>
      <c r="MJG161" s="84"/>
      <c r="MJH161" s="84"/>
      <c r="MJI161" s="84"/>
      <c r="MJJ161" s="84"/>
      <c r="MJK161" s="84"/>
      <c r="MJL161" s="84"/>
      <c r="MJM161" s="84"/>
      <c r="MJN161" s="84"/>
      <c r="MJO161" s="84"/>
      <c r="MJP161" s="84"/>
      <c r="MJQ161" s="84"/>
      <c r="MJR161" s="84"/>
      <c r="MJS161" s="84"/>
      <c r="MJT161" s="84"/>
      <c r="MJU161" s="84"/>
      <c r="MJV161" s="84"/>
      <c r="MJW161" s="84"/>
      <c r="MJX161" s="84"/>
      <c r="MJY161" s="84"/>
      <c r="MJZ161" s="84"/>
      <c r="MKA161" s="84"/>
      <c r="MKB161" s="84"/>
      <c r="MKC161" s="84"/>
      <c r="MKD161" s="84"/>
      <c r="MKE161" s="84"/>
      <c r="MKF161" s="84"/>
      <c r="MKG161" s="84"/>
      <c r="MKH161" s="84"/>
      <c r="MKI161" s="84"/>
      <c r="MKJ161" s="84"/>
      <c r="MKK161" s="84"/>
      <c r="MKL161" s="84"/>
      <c r="MKM161" s="84"/>
      <c r="MKN161" s="84"/>
      <c r="MKO161" s="84"/>
      <c r="MKP161" s="84"/>
      <c r="MKQ161" s="84"/>
      <c r="MKR161" s="84"/>
      <c r="MKS161" s="84"/>
      <c r="MKT161" s="84"/>
      <c r="MKU161" s="84"/>
      <c r="MKV161" s="84"/>
      <c r="MKW161" s="84"/>
      <c r="MKX161" s="84"/>
      <c r="MKY161" s="84"/>
      <c r="MKZ161" s="84"/>
      <c r="MLA161" s="84"/>
      <c r="MLB161" s="84"/>
      <c r="MLC161" s="84"/>
      <c r="MLD161" s="84"/>
      <c r="MLE161" s="84"/>
      <c r="MLF161" s="84"/>
      <c r="MLG161" s="84"/>
      <c r="MLH161" s="84"/>
      <c r="MLI161" s="84"/>
      <c r="MLJ161" s="84"/>
      <c r="MLK161" s="84"/>
      <c r="MLL161" s="84"/>
      <c r="MLM161" s="84"/>
      <c r="MLN161" s="84"/>
      <c r="MLO161" s="84"/>
      <c r="MLP161" s="84"/>
      <c r="MLQ161" s="84"/>
      <c r="MLR161" s="84"/>
      <c r="MLS161" s="84"/>
      <c r="MLT161" s="84"/>
      <c r="MLU161" s="84"/>
      <c r="MLV161" s="84"/>
      <c r="MLW161" s="84"/>
      <c r="MLX161" s="84"/>
      <c r="MLY161" s="84"/>
      <c r="MLZ161" s="84"/>
      <c r="MMA161" s="84"/>
      <c r="MMB161" s="84"/>
      <c r="MMC161" s="84"/>
      <c r="MMD161" s="84"/>
      <c r="MME161" s="84"/>
      <c r="MMF161" s="84"/>
      <c r="MMG161" s="84"/>
      <c r="MMH161" s="84"/>
      <c r="MMI161" s="84"/>
      <c r="MMJ161" s="84"/>
      <c r="MMK161" s="84"/>
      <c r="MML161" s="84"/>
      <c r="MMM161" s="84"/>
      <c r="MMN161" s="84"/>
      <c r="MMO161" s="84"/>
      <c r="MMP161" s="84"/>
      <c r="MMQ161" s="84"/>
      <c r="MMR161" s="84"/>
      <c r="MMS161" s="84"/>
      <c r="MMT161" s="84"/>
      <c r="MMU161" s="84"/>
      <c r="MMV161" s="84"/>
      <c r="MMW161" s="84"/>
      <c r="MMX161" s="84"/>
      <c r="MMY161" s="84"/>
      <c r="MMZ161" s="84"/>
      <c r="MNA161" s="84"/>
      <c r="MNB161" s="84"/>
      <c r="MNC161" s="84"/>
      <c r="MND161" s="84"/>
      <c r="MNE161" s="84"/>
      <c r="MNF161" s="84"/>
      <c r="MNG161" s="84"/>
      <c r="MNN161" s="84"/>
      <c r="MNO161" s="84"/>
      <c r="MNP161" s="84"/>
      <c r="MNQ161" s="84"/>
      <c r="MNR161" s="84"/>
      <c r="MNS161" s="84"/>
      <c r="MNT161" s="84"/>
      <c r="MNU161" s="84"/>
      <c r="MNV161" s="84"/>
      <c r="MNW161" s="84"/>
      <c r="MNX161" s="84"/>
      <c r="MNY161" s="84"/>
      <c r="MNZ161" s="84"/>
      <c r="MOA161" s="84"/>
      <c r="MOB161" s="84"/>
      <c r="MOC161" s="84"/>
      <c r="MOD161" s="84"/>
      <c r="MOE161" s="84"/>
      <c r="MOF161" s="84"/>
      <c r="MOG161" s="84"/>
      <c r="MOH161" s="84"/>
      <c r="MOI161" s="84"/>
      <c r="MOJ161" s="84"/>
      <c r="MOK161" s="84"/>
      <c r="MOL161" s="84"/>
      <c r="MOM161" s="84"/>
      <c r="MON161" s="84"/>
      <c r="MOO161" s="84"/>
      <c r="MOP161" s="84"/>
      <c r="MOQ161" s="84"/>
      <c r="MOR161" s="84"/>
      <c r="MOS161" s="84"/>
      <c r="MOT161" s="84"/>
      <c r="MOU161" s="84"/>
      <c r="MOV161" s="84"/>
      <c r="MOW161" s="84"/>
      <c r="MOX161" s="84"/>
      <c r="MOY161" s="84"/>
      <c r="MOZ161" s="84"/>
      <c r="MPA161" s="84"/>
      <c r="MPB161" s="84"/>
      <c r="MPC161" s="84"/>
      <c r="MPD161" s="84"/>
      <c r="MPE161" s="84"/>
      <c r="MPF161" s="84"/>
      <c r="MPG161" s="84"/>
      <c r="MPH161" s="84"/>
      <c r="MPI161" s="84"/>
      <c r="MPJ161" s="84"/>
      <c r="MPK161" s="84"/>
      <c r="MPL161" s="84"/>
      <c r="MPM161" s="84"/>
      <c r="MPN161" s="84"/>
      <c r="MPO161" s="84"/>
      <c r="MPP161" s="84"/>
      <c r="MPQ161" s="84"/>
      <c r="MPR161" s="84"/>
      <c r="MPS161" s="84"/>
      <c r="MPT161" s="84"/>
      <c r="MPU161" s="84"/>
      <c r="MPV161" s="84"/>
      <c r="MPW161" s="84"/>
      <c r="MPX161" s="84"/>
      <c r="MPY161" s="84"/>
      <c r="MPZ161" s="84"/>
      <c r="MQA161" s="84"/>
      <c r="MQB161" s="84"/>
      <c r="MQC161" s="84"/>
      <c r="MQD161" s="84"/>
      <c r="MQE161" s="84"/>
      <c r="MQF161" s="84"/>
      <c r="MQG161" s="84"/>
      <c r="MQH161" s="84"/>
      <c r="MQI161" s="84"/>
      <c r="MQJ161" s="84"/>
      <c r="MQK161" s="84"/>
      <c r="MQL161" s="84"/>
      <c r="MQM161" s="84"/>
      <c r="MQN161" s="84"/>
      <c r="MQO161" s="84"/>
      <c r="MQP161" s="84"/>
      <c r="MQQ161" s="84"/>
      <c r="MQR161" s="84"/>
      <c r="MQS161" s="84"/>
      <c r="MQT161" s="84"/>
      <c r="MQU161" s="84"/>
      <c r="MQV161" s="84"/>
      <c r="MQW161" s="84"/>
      <c r="MQX161" s="84"/>
      <c r="MQY161" s="84"/>
      <c r="MQZ161" s="84"/>
      <c r="MRA161" s="84"/>
      <c r="MRB161" s="84"/>
      <c r="MRC161" s="84"/>
      <c r="MRD161" s="84"/>
      <c r="MRE161" s="84"/>
      <c r="MRF161" s="84"/>
      <c r="MRG161" s="84"/>
      <c r="MRH161" s="84"/>
      <c r="MRI161" s="84"/>
      <c r="MRJ161" s="84"/>
      <c r="MRK161" s="84"/>
      <c r="MRL161" s="84"/>
      <c r="MRM161" s="84"/>
      <c r="MRN161" s="84"/>
      <c r="MRO161" s="84"/>
      <c r="MRP161" s="84"/>
      <c r="MRQ161" s="84"/>
      <c r="MRR161" s="84"/>
      <c r="MRS161" s="84"/>
      <c r="MRT161" s="84"/>
      <c r="MRU161" s="84"/>
      <c r="MRV161" s="84"/>
      <c r="MRW161" s="84"/>
      <c r="MRX161" s="84"/>
      <c r="MRY161" s="84"/>
      <c r="MRZ161" s="84"/>
      <c r="MSA161" s="84"/>
      <c r="MSB161" s="84"/>
      <c r="MSC161" s="84"/>
      <c r="MSD161" s="84"/>
      <c r="MSE161" s="84"/>
      <c r="MSF161" s="84"/>
      <c r="MSG161" s="84"/>
      <c r="MSH161" s="84"/>
      <c r="MSI161" s="84"/>
      <c r="MSJ161" s="84"/>
      <c r="MSK161" s="84"/>
      <c r="MSL161" s="84"/>
      <c r="MSM161" s="84"/>
      <c r="MSN161" s="84"/>
      <c r="MSO161" s="84"/>
      <c r="MSP161" s="84"/>
      <c r="MSQ161" s="84"/>
      <c r="MSR161" s="84"/>
      <c r="MSS161" s="84"/>
      <c r="MST161" s="84"/>
      <c r="MSU161" s="84"/>
      <c r="MSV161" s="84"/>
      <c r="MSW161" s="84"/>
      <c r="MSX161" s="84"/>
      <c r="MSY161" s="84"/>
      <c r="MSZ161" s="84"/>
      <c r="MTA161" s="84"/>
      <c r="MTB161" s="84"/>
      <c r="MTC161" s="84"/>
      <c r="MTD161" s="84"/>
      <c r="MTE161" s="84"/>
      <c r="MTF161" s="84"/>
      <c r="MTG161" s="84"/>
      <c r="MTH161" s="84"/>
      <c r="MTI161" s="84"/>
      <c r="MTJ161" s="84"/>
      <c r="MTK161" s="84"/>
      <c r="MTL161" s="84"/>
      <c r="MTM161" s="84"/>
      <c r="MTN161" s="84"/>
      <c r="MTO161" s="84"/>
      <c r="MTP161" s="84"/>
      <c r="MTQ161" s="84"/>
      <c r="MTR161" s="84"/>
      <c r="MTS161" s="84"/>
      <c r="MTT161" s="84"/>
      <c r="MTU161" s="84"/>
      <c r="MTV161" s="84"/>
      <c r="MTW161" s="84"/>
      <c r="MTX161" s="84"/>
      <c r="MTY161" s="84"/>
      <c r="MTZ161" s="84"/>
      <c r="MUA161" s="84"/>
      <c r="MUB161" s="84"/>
      <c r="MUC161" s="84"/>
      <c r="MUD161" s="84"/>
      <c r="MUE161" s="84"/>
      <c r="MUF161" s="84"/>
      <c r="MUG161" s="84"/>
      <c r="MUH161" s="84"/>
      <c r="MUI161" s="84"/>
      <c r="MUJ161" s="84"/>
      <c r="MUK161" s="84"/>
      <c r="MUL161" s="84"/>
      <c r="MUM161" s="84"/>
      <c r="MUN161" s="84"/>
      <c r="MUO161" s="84"/>
      <c r="MUP161" s="84"/>
      <c r="MUQ161" s="84"/>
      <c r="MUR161" s="84"/>
      <c r="MUS161" s="84"/>
      <c r="MUT161" s="84"/>
      <c r="MUU161" s="84"/>
      <c r="MUV161" s="84"/>
      <c r="MUW161" s="84"/>
      <c r="MUX161" s="84"/>
      <c r="MUY161" s="84"/>
      <c r="MUZ161" s="84"/>
      <c r="MVA161" s="84"/>
      <c r="MVB161" s="84"/>
      <c r="MVC161" s="84"/>
      <c r="MVD161" s="84"/>
      <c r="MVE161" s="84"/>
      <c r="MVF161" s="84"/>
      <c r="MVG161" s="84"/>
      <c r="MVH161" s="84"/>
      <c r="MVI161" s="84"/>
      <c r="MVJ161" s="84"/>
      <c r="MVK161" s="84"/>
      <c r="MVL161" s="84"/>
      <c r="MVM161" s="84"/>
      <c r="MVN161" s="84"/>
      <c r="MVO161" s="84"/>
      <c r="MVP161" s="84"/>
      <c r="MVQ161" s="84"/>
      <c r="MVR161" s="84"/>
      <c r="MVS161" s="84"/>
      <c r="MVT161" s="84"/>
      <c r="MVU161" s="84"/>
      <c r="MVV161" s="84"/>
      <c r="MVW161" s="84"/>
      <c r="MVX161" s="84"/>
      <c r="MVY161" s="84"/>
      <c r="MVZ161" s="84"/>
      <c r="MWA161" s="84"/>
      <c r="MWB161" s="84"/>
      <c r="MWC161" s="84"/>
      <c r="MWD161" s="84"/>
      <c r="MWE161" s="84"/>
      <c r="MWF161" s="84"/>
      <c r="MWG161" s="84"/>
      <c r="MWH161" s="84"/>
      <c r="MWI161" s="84"/>
      <c r="MWJ161" s="84"/>
      <c r="MWK161" s="84"/>
      <c r="MWL161" s="84"/>
      <c r="MWM161" s="84"/>
      <c r="MWN161" s="84"/>
      <c r="MWO161" s="84"/>
      <c r="MWP161" s="84"/>
      <c r="MWQ161" s="84"/>
      <c r="MWR161" s="84"/>
      <c r="MWS161" s="84"/>
      <c r="MWT161" s="84"/>
      <c r="MWU161" s="84"/>
      <c r="MWV161" s="84"/>
      <c r="MWW161" s="84"/>
      <c r="MWX161" s="84"/>
      <c r="MWY161" s="84"/>
      <c r="MWZ161" s="84"/>
      <c r="MXA161" s="84"/>
      <c r="MXB161" s="84"/>
      <c r="MXC161" s="84"/>
      <c r="MXJ161" s="84"/>
      <c r="MXK161" s="84"/>
      <c r="MXL161" s="84"/>
      <c r="MXM161" s="84"/>
      <c r="MXN161" s="84"/>
      <c r="MXO161" s="84"/>
      <c r="MXP161" s="84"/>
      <c r="MXQ161" s="84"/>
      <c r="MXR161" s="84"/>
      <c r="MXS161" s="84"/>
      <c r="MXT161" s="84"/>
      <c r="MXU161" s="84"/>
      <c r="MXV161" s="84"/>
      <c r="MXW161" s="84"/>
      <c r="MXX161" s="84"/>
      <c r="MXY161" s="84"/>
      <c r="MXZ161" s="84"/>
      <c r="MYA161" s="84"/>
      <c r="MYB161" s="84"/>
      <c r="MYC161" s="84"/>
      <c r="MYD161" s="84"/>
      <c r="MYE161" s="84"/>
      <c r="MYF161" s="84"/>
      <c r="MYG161" s="84"/>
      <c r="MYH161" s="84"/>
      <c r="MYI161" s="84"/>
      <c r="MYJ161" s="84"/>
      <c r="MYK161" s="84"/>
      <c r="MYL161" s="84"/>
      <c r="MYM161" s="84"/>
      <c r="MYN161" s="84"/>
      <c r="MYO161" s="84"/>
      <c r="MYP161" s="84"/>
      <c r="MYQ161" s="84"/>
      <c r="MYR161" s="84"/>
      <c r="MYS161" s="84"/>
      <c r="MYT161" s="84"/>
      <c r="MYU161" s="84"/>
      <c r="MYV161" s="84"/>
      <c r="MYW161" s="84"/>
      <c r="MYX161" s="84"/>
      <c r="MYY161" s="84"/>
      <c r="MYZ161" s="84"/>
      <c r="MZA161" s="84"/>
      <c r="MZB161" s="84"/>
      <c r="MZC161" s="84"/>
      <c r="MZD161" s="84"/>
      <c r="MZE161" s="84"/>
      <c r="MZF161" s="84"/>
      <c r="MZG161" s="84"/>
      <c r="MZH161" s="84"/>
      <c r="MZI161" s="84"/>
      <c r="MZJ161" s="84"/>
      <c r="MZK161" s="84"/>
      <c r="MZL161" s="84"/>
      <c r="MZM161" s="84"/>
      <c r="MZN161" s="84"/>
      <c r="MZO161" s="84"/>
      <c r="MZP161" s="84"/>
      <c r="MZQ161" s="84"/>
      <c r="MZR161" s="84"/>
      <c r="MZS161" s="84"/>
      <c r="MZT161" s="84"/>
      <c r="MZU161" s="84"/>
      <c r="MZV161" s="84"/>
      <c r="MZW161" s="84"/>
      <c r="MZX161" s="84"/>
      <c r="MZY161" s="84"/>
      <c r="MZZ161" s="84"/>
      <c r="NAA161" s="84"/>
      <c r="NAB161" s="84"/>
      <c r="NAC161" s="84"/>
      <c r="NAD161" s="84"/>
      <c r="NAE161" s="84"/>
      <c r="NAF161" s="84"/>
      <c r="NAG161" s="84"/>
      <c r="NAH161" s="84"/>
      <c r="NAI161" s="84"/>
      <c r="NAJ161" s="84"/>
      <c r="NAK161" s="84"/>
      <c r="NAL161" s="84"/>
      <c r="NAM161" s="84"/>
      <c r="NAN161" s="84"/>
      <c r="NAO161" s="84"/>
      <c r="NAP161" s="84"/>
      <c r="NAQ161" s="84"/>
      <c r="NAR161" s="84"/>
      <c r="NAS161" s="84"/>
      <c r="NAT161" s="84"/>
      <c r="NAU161" s="84"/>
      <c r="NAV161" s="84"/>
      <c r="NAW161" s="84"/>
      <c r="NAX161" s="84"/>
      <c r="NAY161" s="84"/>
      <c r="NAZ161" s="84"/>
      <c r="NBA161" s="84"/>
      <c r="NBB161" s="84"/>
      <c r="NBC161" s="84"/>
      <c r="NBD161" s="84"/>
      <c r="NBE161" s="84"/>
      <c r="NBF161" s="84"/>
      <c r="NBG161" s="84"/>
      <c r="NBH161" s="84"/>
      <c r="NBI161" s="84"/>
      <c r="NBJ161" s="84"/>
      <c r="NBK161" s="84"/>
      <c r="NBL161" s="84"/>
      <c r="NBM161" s="84"/>
      <c r="NBN161" s="84"/>
      <c r="NBO161" s="84"/>
      <c r="NBP161" s="84"/>
      <c r="NBQ161" s="84"/>
      <c r="NBR161" s="84"/>
      <c r="NBS161" s="84"/>
      <c r="NBT161" s="84"/>
      <c r="NBU161" s="84"/>
      <c r="NBV161" s="84"/>
      <c r="NBW161" s="84"/>
      <c r="NBX161" s="84"/>
      <c r="NBY161" s="84"/>
      <c r="NBZ161" s="84"/>
      <c r="NCA161" s="84"/>
      <c r="NCB161" s="84"/>
      <c r="NCC161" s="84"/>
      <c r="NCD161" s="84"/>
      <c r="NCE161" s="84"/>
      <c r="NCF161" s="84"/>
      <c r="NCG161" s="84"/>
      <c r="NCH161" s="84"/>
      <c r="NCI161" s="84"/>
      <c r="NCJ161" s="84"/>
      <c r="NCK161" s="84"/>
      <c r="NCL161" s="84"/>
      <c r="NCM161" s="84"/>
      <c r="NCN161" s="84"/>
      <c r="NCO161" s="84"/>
      <c r="NCP161" s="84"/>
      <c r="NCQ161" s="84"/>
      <c r="NCR161" s="84"/>
      <c r="NCS161" s="84"/>
      <c r="NCT161" s="84"/>
      <c r="NCU161" s="84"/>
      <c r="NCV161" s="84"/>
      <c r="NCW161" s="84"/>
      <c r="NCX161" s="84"/>
      <c r="NCY161" s="84"/>
      <c r="NCZ161" s="84"/>
      <c r="NDA161" s="84"/>
      <c r="NDB161" s="84"/>
      <c r="NDC161" s="84"/>
      <c r="NDD161" s="84"/>
      <c r="NDE161" s="84"/>
      <c r="NDF161" s="84"/>
      <c r="NDG161" s="84"/>
      <c r="NDH161" s="84"/>
      <c r="NDI161" s="84"/>
      <c r="NDJ161" s="84"/>
      <c r="NDK161" s="84"/>
      <c r="NDL161" s="84"/>
      <c r="NDM161" s="84"/>
      <c r="NDN161" s="84"/>
      <c r="NDO161" s="84"/>
      <c r="NDP161" s="84"/>
      <c r="NDQ161" s="84"/>
      <c r="NDR161" s="84"/>
      <c r="NDS161" s="84"/>
      <c r="NDT161" s="84"/>
      <c r="NDU161" s="84"/>
      <c r="NDV161" s="84"/>
      <c r="NDW161" s="84"/>
      <c r="NDX161" s="84"/>
      <c r="NDY161" s="84"/>
      <c r="NDZ161" s="84"/>
      <c r="NEA161" s="84"/>
      <c r="NEB161" s="84"/>
      <c r="NEC161" s="84"/>
      <c r="NED161" s="84"/>
      <c r="NEE161" s="84"/>
      <c r="NEF161" s="84"/>
      <c r="NEG161" s="84"/>
      <c r="NEH161" s="84"/>
      <c r="NEI161" s="84"/>
      <c r="NEJ161" s="84"/>
      <c r="NEK161" s="84"/>
      <c r="NEL161" s="84"/>
      <c r="NEM161" s="84"/>
      <c r="NEN161" s="84"/>
      <c r="NEO161" s="84"/>
      <c r="NEP161" s="84"/>
      <c r="NEQ161" s="84"/>
      <c r="NER161" s="84"/>
      <c r="NES161" s="84"/>
      <c r="NET161" s="84"/>
      <c r="NEU161" s="84"/>
      <c r="NEV161" s="84"/>
      <c r="NEW161" s="84"/>
      <c r="NEX161" s="84"/>
      <c r="NEY161" s="84"/>
      <c r="NEZ161" s="84"/>
      <c r="NFA161" s="84"/>
      <c r="NFB161" s="84"/>
      <c r="NFC161" s="84"/>
      <c r="NFD161" s="84"/>
      <c r="NFE161" s="84"/>
      <c r="NFF161" s="84"/>
      <c r="NFG161" s="84"/>
      <c r="NFH161" s="84"/>
      <c r="NFI161" s="84"/>
      <c r="NFJ161" s="84"/>
      <c r="NFK161" s="84"/>
      <c r="NFL161" s="84"/>
      <c r="NFM161" s="84"/>
      <c r="NFN161" s="84"/>
      <c r="NFO161" s="84"/>
      <c r="NFP161" s="84"/>
      <c r="NFQ161" s="84"/>
      <c r="NFR161" s="84"/>
      <c r="NFS161" s="84"/>
      <c r="NFT161" s="84"/>
      <c r="NFU161" s="84"/>
      <c r="NFV161" s="84"/>
      <c r="NFW161" s="84"/>
      <c r="NFX161" s="84"/>
      <c r="NFY161" s="84"/>
      <c r="NFZ161" s="84"/>
      <c r="NGA161" s="84"/>
      <c r="NGB161" s="84"/>
      <c r="NGC161" s="84"/>
      <c r="NGD161" s="84"/>
      <c r="NGE161" s="84"/>
      <c r="NGF161" s="84"/>
      <c r="NGG161" s="84"/>
      <c r="NGH161" s="84"/>
      <c r="NGI161" s="84"/>
      <c r="NGJ161" s="84"/>
      <c r="NGK161" s="84"/>
      <c r="NGL161" s="84"/>
      <c r="NGM161" s="84"/>
      <c r="NGN161" s="84"/>
      <c r="NGO161" s="84"/>
      <c r="NGP161" s="84"/>
      <c r="NGQ161" s="84"/>
      <c r="NGR161" s="84"/>
      <c r="NGS161" s="84"/>
      <c r="NGT161" s="84"/>
      <c r="NGU161" s="84"/>
      <c r="NGV161" s="84"/>
      <c r="NGW161" s="84"/>
      <c r="NGX161" s="84"/>
      <c r="NGY161" s="84"/>
      <c r="NHF161" s="84"/>
      <c r="NHG161" s="84"/>
      <c r="NHH161" s="84"/>
      <c r="NHI161" s="84"/>
      <c r="NHJ161" s="84"/>
      <c r="NHK161" s="84"/>
      <c r="NHL161" s="84"/>
      <c r="NHM161" s="84"/>
      <c r="NHN161" s="84"/>
      <c r="NHO161" s="84"/>
      <c r="NHP161" s="84"/>
      <c r="NHQ161" s="84"/>
      <c r="NHR161" s="84"/>
      <c r="NHS161" s="84"/>
      <c r="NHT161" s="84"/>
      <c r="NHU161" s="84"/>
      <c r="NHV161" s="84"/>
      <c r="NHW161" s="84"/>
      <c r="NHX161" s="84"/>
      <c r="NHY161" s="84"/>
      <c r="NHZ161" s="84"/>
      <c r="NIA161" s="84"/>
      <c r="NIB161" s="84"/>
      <c r="NIC161" s="84"/>
      <c r="NID161" s="84"/>
      <c r="NIE161" s="84"/>
      <c r="NIF161" s="84"/>
      <c r="NIG161" s="84"/>
      <c r="NIH161" s="84"/>
      <c r="NII161" s="84"/>
      <c r="NIJ161" s="84"/>
      <c r="NIK161" s="84"/>
      <c r="NIL161" s="84"/>
      <c r="NIM161" s="84"/>
      <c r="NIN161" s="84"/>
      <c r="NIO161" s="84"/>
      <c r="NIP161" s="84"/>
      <c r="NIQ161" s="84"/>
      <c r="NIR161" s="84"/>
      <c r="NIS161" s="84"/>
      <c r="NIT161" s="84"/>
      <c r="NIU161" s="84"/>
      <c r="NIV161" s="84"/>
      <c r="NIW161" s="84"/>
      <c r="NIX161" s="84"/>
      <c r="NIY161" s="84"/>
      <c r="NIZ161" s="84"/>
      <c r="NJA161" s="84"/>
      <c r="NJB161" s="84"/>
      <c r="NJC161" s="84"/>
      <c r="NJD161" s="84"/>
      <c r="NJE161" s="84"/>
      <c r="NJF161" s="84"/>
      <c r="NJG161" s="84"/>
      <c r="NJH161" s="84"/>
      <c r="NJI161" s="84"/>
      <c r="NJJ161" s="84"/>
      <c r="NJK161" s="84"/>
      <c r="NJL161" s="84"/>
      <c r="NJM161" s="84"/>
      <c r="NJN161" s="84"/>
      <c r="NJO161" s="84"/>
      <c r="NJP161" s="84"/>
      <c r="NJQ161" s="84"/>
      <c r="NJR161" s="84"/>
      <c r="NJS161" s="84"/>
      <c r="NJT161" s="84"/>
      <c r="NJU161" s="84"/>
      <c r="NJV161" s="84"/>
      <c r="NJW161" s="84"/>
      <c r="NJX161" s="84"/>
      <c r="NJY161" s="84"/>
      <c r="NJZ161" s="84"/>
      <c r="NKA161" s="84"/>
      <c r="NKB161" s="84"/>
      <c r="NKC161" s="84"/>
      <c r="NKD161" s="84"/>
      <c r="NKE161" s="84"/>
      <c r="NKF161" s="84"/>
      <c r="NKG161" s="84"/>
      <c r="NKH161" s="84"/>
      <c r="NKI161" s="84"/>
      <c r="NKJ161" s="84"/>
      <c r="NKK161" s="84"/>
      <c r="NKL161" s="84"/>
      <c r="NKM161" s="84"/>
      <c r="NKN161" s="84"/>
      <c r="NKO161" s="84"/>
      <c r="NKP161" s="84"/>
      <c r="NKQ161" s="84"/>
      <c r="NKR161" s="84"/>
      <c r="NKS161" s="84"/>
      <c r="NKT161" s="84"/>
      <c r="NKU161" s="84"/>
      <c r="NKV161" s="84"/>
      <c r="NKW161" s="84"/>
      <c r="NKX161" s="84"/>
      <c r="NKY161" s="84"/>
      <c r="NKZ161" s="84"/>
      <c r="NLA161" s="84"/>
      <c r="NLB161" s="84"/>
      <c r="NLC161" s="84"/>
      <c r="NLD161" s="84"/>
      <c r="NLE161" s="84"/>
      <c r="NLF161" s="84"/>
      <c r="NLG161" s="84"/>
      <c r="NLH161" s="84"/>
      <c r="NLI161" s="84"/>
      <c r="NLJ161" s="84"/>
      <c r="NLK161" s="84"/>
      <c r="NLL161" s="84"/>
      <c r="NLM161" s="84"/>
      <c r="NLN161" s="84"/>
      <c r="NLO161" s="84"/>
      <c r="NLP161" s="84"/>
      <c r="NLQ161" s="84"/>
      <c r="NLR161" s="84"/>
      <c r="NLS161" s="84"/>
      <c r="NLT161" s="84"/>
      <c r="NLU161" s="84"/>
      <c r="NLV161" s="84"/>
      <c r="NLW161" s="84"/>
      <c r="NLX161" s="84"/>
      <c r="NLY161" s="84"/>
      <c r="NLZ161" s="84"/>
      <c r="NMA161" s="84"/>
      <c r="NMB161" s="84"/>
      <c r="NMC161" s="84"/>
      <c r="NMD161" s="84"/>
      <c r="NME161" s="84"/>
      <c r="NMF161" s="84"/>
      <c r="NMG161" s="84"/>
      <c r="NMH161" s="84"/>
      <c r="NMI161" s="84"/>
      <c r="NMJ161" s="84"/>
      <c r="NMK161" s="84"/>
      <c r="NML161" s="84"/>
      <c r="NMM161" s="84"/>
      <c r="NMN161" s="84"/>
      <c r="NMO161" s="84"/>
      <c r="NMP161" s="84"/>
      <c r="NMQ161" s="84"/>
      <c r="NMR161" s="84"/>
      <c r="NMS161" s="84"/>
      <c r="NMT161" s="84"/>
      <c r="NMU161" s="84"/>
      <c r="NMV161" s="84"/>
      <c r="NMW161" s="84"/>
      <c r="NMX161" s="84"/>
      <c r="NMY161" s="84"/>
      <c r="NMZ161" s="84"/>
      <c r="NNA161" s="84"/>
      <c r="NNB161" s="84"/>
      <c r="NNC161" s="84"/>
      <c r="NND161" s="84"/>
      <c r="NNE161" s="84"/>
      <c r="NNF161" s="84"/>
      <c r="NNG161" s="84"/>
      <c r="NNH161" s="84"/>
      <c r="NNI161" s="84"/>
      <c r="NNJ161" s="84"/>
      <c r="NNK161" s="84"/>
      <c r="NNL161" s="84"/>
      <c r="NNM161" s="84"/>
      <c r="NNN161" s="84"/>
      <c r="NNO161" s="84"/>
      <c r="NNP161" s="84"/>
      <c r="NNQ161" s="84"/>
      <c r="NNR161" s="84"/>
      <c r="NNS161" s="84"/>
      <c r="NNT161" s="84"/>
      <c r="NNU161" s="84"/>
      <c r="NNV161" s="84"/>
      <c r="NNW161" s="84"/>
      <c r="NNX161" s="84"/>
      <c r="NNY161" s="84"/>
      <c r="NNZ161" s="84"/>
      <c r="NOA161" s="84"/>
      <c r="NOB161" s="84"/>
      <c r="NOC161" s="84"/>
      <c r="NOD161" s="84"/>
      <c r="NOE161" s="84"/>
      <c r="NOF161" s="84"/>
      <c r="NOG161" s="84"/>
      <c r="NOH161" s="84"/>
      <c r="NOI161" s="84"/>
      <c r="NOJ161" s="84"/>
      <c r="NOK161" s="84"/>
      <c r="NOL161" s="84"/>
      <c r="NOM161" s="84"/>
      <c r="NON161" s="84"/>
      <c r="NOO161" s="84"/>
      <c r="NOP161" s="84"/>
      <c r="NOQ161" s="84"/>
      <c r="NOR161" s="84"/>
      <c r="NOS161" s="84"/>
      <c r="NOT161" s="84"/>
      <c r="NOU161" s="84"/>
      <c r="NOV161" s="84"/>
      <c r="NOW161" s="84"/>
      <c r="NOX161" s="84"/>
      <c r="NOY161" s="84"/>
      <c r="NOZ161" s="84"/>
      <c r="NPA161" s="84"/>
      <c r="NPB161" s="84"/>
      <c r="NPC161" s="84"/>
      <c r="NPD161" s="84"/>
      <c r="NPE161" s="84"/>
      <c r="NPF161" s="84"/>
      <c r="NPG161" s="84"/>
      <c r="NPH161" s="84"/>
      <c r="NPI161" s="84"/>
      <c r="NPJ161" s="84"/>
      <c r="NPK161" s="84"/>
      <c r="NPL161" s="84"/>
      <c r="NPM161" s="84"/>
      <c r="NPN161" s="84"/>
      <c r="NPO161" s="84"/>
      <c r="NPP161" s="84"/>
      <c r="NPQ161" s="84"/>
      <c r="NPR161" s="84"/>
      <c r="NPS161" s="84"/>
      <c r="NPT161" s="84"/>
      <c r="NPU161" s="84"/>
      <c r="NPV161" s="84"/>
      <c r="NPW161" s="84"/>
      <c r="NPX161" s="84"/>
      <c r="NPY161" s="84"/>
      <c r="NPZ161" s="84"/>
      <c r="NQA161" s="84"/>
      <c r="NQB161" s="84"/>
      <c r="NQC161" s="84"/>
      <c r="NQD161" s="84"/>
      <c r="NQE161" s="84"/>
      <c r="NQF161" s="84"/>
      <c r="NQG161" s="84"/>
      <c r="NQH161" s="84"/>
      <c r="NQI161" s="84"/>
      <c r="NQJ161" s="84"/>
      <c r="NQK161" s="84"/>
      <c r="NQL161" s="84"/>
      <c r="NQM161" s="84"/>
      <c r="NQN161" s="84"/>
      <c r="NQO161" s="84"/>
      <c r="NQP161" s="84"/>
      <c r="NQQ161" s="84"/>
      <c r="NQR161" s="84"/>
      <c r="NQS161" s="84"/>
      <c r="NQT161" s="84"/>
      <c r="NQU161" s="84"/>
      <c r="NRB161" s="84"/>
      <c r="NRC161" s="84"/>
      <c r="NRD161" s="84"/>
      <c r="NRE161" s="84"/>
      <c r="NRF161" s="84"/>
      <c r="NRG161" s="84"/>
      <c r="NRH161" s="84"/>
      <c r="NRI161" s="84"/>
      <c r="NRJ161" s="84"/>
      <c r="NRK161" s="84"/>
      <c r="NRL161" s="84"/>
      <c r="NRM161" s="84"/>
      <c r="NRN161" s="84"/>
      <c r="NRO161" s="84"/>
      <c r="NRP161" s="84"/>
      <c r="NRQ161" s="84"/>
      <c r="NRR161" s="84"/>
      <c r="NRS161" s="84"/>
      <c r="NRT161" s="84"/>
      <c r="NRU161" s="84"/>
      <c r="NRV161" s="84"/>
      <c r="NRW161" s="84"/>
      <c r="NRX161" s="84"/>
      <c r="NRY161" s="84"/>
      <c r="NRZ161" s="84"/>
      <c r="NSA161" s="84"/>
      <c r="NSB161" s="84"/>
      <c r="NSC161" s="84"/>
      <c r="NSD161" s="84"/>
      <c r="NSE161" s="84"/>
      <c r="NSF161" s="84"/>
      <c r="NSG161" s="84"/>
      <c r="NSH161" s="84"/>
      <c r="NSI161" s="84"/>
      <c r="NSJ161" s="84"/>
      <c r="NSK161" s="84"/>
      <c r="NSL161" s="84"/>
      <c r="NSM161" s="84"/>
      <c r="NSN161" s="84"/>
      <c r="NSO161" s="84"/>
      <c r="NSP161" s="84"/>
      <c r="NSQ161" s="84"/>
      <c r="NSR161" s="84"/>
      <c r="NSS161" s="84"/>
      <c r="NST161" s="84"/>
      <c r="NSU161" s="84"/>
      <c r="NSV161" s="84"/>
      <c r="NSW161" s="84"/>
      <c r="NSX161" s="84"/>
      <c r="NSY161" s="84"/>
      <c r="NSZ161" s="84"/>
      <c r="NTA161" s="84"/>
      <c r="NTB161" s="84"/>
      <c r="NTC161" s="84"/>
      <c r="NTD161" s="84"/>
      <c r="NTE161" s="84"/>
      <c r="NTF161" s="84"/>
      <c r="NTG161" s="84"/>
      <c r="NTH161" s="84"/>
      <c r="NTI161" s="84"/>
      <c r="NTJ161" s="84"/>
      <c r="NTK161" s="84"/>
      <c r="NTL161" s="84"/>
      <c r="NTM161" s="84"/>
      <c r="NTN161" s="84"/>
      <c r="NTO161" s="84"/>
      <c r="NTP161" s="84"/>
      <c r="NTQ161" s="84"/>
      <c r="NTR161" s="84"/>
      <c r="NTS161" s="84"/>
      <c r="NTT161" s="84"/>
      <c r="NTU161" s="84"/>
      <c r="NTV161" s="84"/>
      <c r="NTW161" s="84"/>
      <c r="NTX161" s="84"/>
      <c r="NTY161" s="84"/>
      <c r="NTZ161" s="84"/>
      <c r="NUA161" s="84"/>
      <c r="NUB161" s="84"/>
      <c r="NUC161" s="84"/>
      <c r="NUD161" s="84"/>
      <c r="NUE161" s="84"/>
      <c r="NUF161" s="84"/>
      <c r="NUG161" s="84"/>
      <c r="NUH161" s="84"/>
      <c r="NUI161" s="84"/>
      <c r="NUJ161" s="84"/>
      <c r="NUK161" s="84"/>
      <c r="NUL161" s="84"/>
      <c r="NUM161" s="84"/>
      <c r="NUN161" s="84"/>
      <c r="NUO161" s="84"/>
      <c r="NUP161" s="84"/>
      <c r="NUQ161" s="84"/>
      <c r="NUR161" s="84"/>
      <c r="NUS161" s="84"/>
      <c r="NUT161" s="84"/>
      <c r="NUU161" s="84"/>
      <c r="NUV161" s="84"/>
      <c r="NUW161" s="84"/>
      <c r="NUX161" s="84"/>
      <c r="NUY161" s="84"/>
      <c r="NUZ161" s="84"/>
      <c r="NVA161" s="84"/>
      <c r="NVB161" s="84"/>
      <c r="NVC161" s="84"/>
      <c r="NVD161" s="84"/>
      <c r="NVE161" s="84"/>
      <c r="NVF161" s="84"/>
      <c r="NVG161" s="84"/>
      <c r="NVH161" s="84"/>
      <c r="NVI161" s="84"/>
      <c r="NVJ161" s="84"/>
      <c r="NVK161" s="84"/>
      <c r="NVL161" s="84"/>
      <c r="NVM161" s="84"/>
      <c r="NVN161" s="84"/>
      <c r="NVO161" s="84"/>
      <c r="NVP161" s="84"/>
      <c r="NVQ161" s="84"/>
      <c r="NVR161" s="84"/>
      <c r="NVS161" s="84"/>
      <c r="NVT161" s="84"/>
      <c r="NVU161" s="84"/>
      <c r="NVV161" s="84"/>
      <c r="NVW161" s="84"/>
      <c r="NVX161" s="84"/>
      <c r="NVY161" s="84"/>
      <c r="NVZ161" s="84"/>
      <c r="NWA161" s="84"/>
      <c r="NWB161" s="84"/>
      <c r="NWC161" s="84"/>
      <c r="NWD161" s="84"/>
      <c r="NWE161" s="84"/>
      <c r="NWF161" s="84"/>
      <c r="NWG161" s="84"/>
      <c r="NWH161" s="84"/>
      <c r="NWI161" s="84"/>
      <c r="NWJ161" s="84"/>
      <c r="NWK161" s="84"/>
      <c r="NWL161" s="84"/>
      <c r="NWM161" s="84"/>
      <c r="NWN161" s="84"/>
      <c r="NWO161" s="84"/>
      <c r="NWP161" s="84"/>
      <c r="NWQ161" s="84"/>
      <c r="NWR161" s="84"/>
      <c r="NWS161" s="84"/>
      <c r="NWT161" s="84"/>
      <c r="NWU161" s="84"/>
      <c r="NWV161" s="84"/>
      <c r="NWW161" s="84"/>
      <c r="NWX161" s="84"/>
      <c r="NWY161" s="84"/>
      <c r="NWZ161" s="84"/>
      <c r="NXA161" s="84"/>
      <c r="NXB161" s="84"/>
      <c r="NXC161" s="84"/>
      <c r="NXD161" s="84"/>
      <c r="NXE161" s="84"/>
      <c r="NXF161" s="84"/>
      <c r="NXG161" s="84"/>
      <c r="NXH161" s="84"/>
      <c r="NXI161" s="84"/>
      <c r="NXJ161" s="84"/>
      <c r="NXK161" s="84"/>
      <c r="NXL161" s="84"/>
      <c r="NXM161" s="84"/>
      <c r="NXN161" s="84"/>
      <c r="NXO161" s="84"/>
      <c r="NXP161" s="84"/>
      <c r="NXQ161" s="84"/>
      <c r="NXR161" s="84"/>
      <c r="NXS161" s="84"/>
      <c r="NXT161" s="84"/>
      <c r="NXU161" s="84"/>
      <c r="NXV161" s="84"/>
      <c r="NXW161" s="84"/>
      <c r="NXX161" s="84"/>
      <c r="NXY161" s="84"/>
      <c r="NXZ161" s="84"/>
      <c r="NYA161" s="84"/>
      <c r="NYB161" s="84"/>
      <c r="NYC161" s="84"/>
      <c r="NYD161" s="84"/>
      <c r="NYE161" s="84"/>
      <c r="NYF161" s="84"/>
      <c r="NYG161" s="84"/>
      <c r="NYH161" s="84"/>
      <c r="NYI161" s="84"/>
      <c r="NYJ161" s="84"/>
      <c r="NYK161" s="84"/>
      <c r="NYL161" s="84"/>
      <c r="NYM161" s="84"/>
      <c r="NYN161" s="84"/>
      <c r="NYO161" s="84"/>
      <c r="NYP161" s="84"/>
      <c r="NYQ161" s="84"/>
      <c r="NYR161" s="84"/>
      <c r="NYS161" s="84"/>
      <c r="NYT161" s="84"/>
      <c r="NYU161" s="84"/>
      <c r="NYV161" s="84"/>
      <c r="NYW161" s="84"/>
      <c r="NYX161" s="84"/>
      <c r="NYY161" s="84"/>
      <c r="NYZ161" s="84"/>
      <c r="NZA161" s="84"/>
      <c r="NZB161" s="84"/>
      <c r="NZC161" s="84"/>
      <c r="NZD161" s="84"/>
      <c r="NZE161" s="84"/>
      <c r="NZF161" s="84"/>
      <c r="NZG161" s="84"/>
      <c r="NZH161" s="84"/>
      <c r="NZI161" s="84"/>
      <c r="NZJ161" s="84"/>
      <c r="NZK161" s="84"/>
      <c r="NZL161" s="84"/>
      <c r="NZM161" s="84"/>
      <c r="NZN161" s="84"/>
      <c r="NZO161" s="84"/>
      <c r="NZP161" s="84"/>
      <c r="NZQ161" s="84"/>
      <c r="NZR161" s="84"/>
      <c r="NZS161" s="84"/>
      <c r="NZT161" s="84"/>
      <c r="NZU161" s="84"/>
      <c r="NZV161" s="84"/>
      <c r="NZW161" s="84"/>
      <c r="NZX161" s="84"/>
      <c r="NZY161" s="84"/>
      <c r="NZZ161" s="84"/>
      <c r="OAA161" s="84"/>
      <c r="OAB161" s="84"/>
      <c r="OAC161" s="84"/>
      <c r="OAD161" s="84"/>
      <c r="OAE161" s="84"/>
      <c r="OAF161" s="84"/>
      <c r="OAG161" s="84"/>
      <c r="OAH161" s="84"/>
      <c r="OAI161" s="84"/>
      <c r="OAJ161" s="84"/>
      <c r="OAK161" s="84"/>
      <c r="OAL161" s="84"/>
      <c r="OAM161" s="84"/>
      <c r="OAN161" s="84"/>
      <c r="OAO161" s="84"/>
      <c r="OAP161" s="84"/>
      <c r="OAQ161" s="84"/>
      <c r="OAX161" s="84"/>
      <c r="OAY161" s="84"/>
      <c r="OAZ161" s="84"/>
      <c r="OBA161" s="84"/>
      <c r="OBB161" s="84"/>
      <c r="OBC161" s="84"/>
      <c r="OBD161" s="84"/>
      <c r="OBE161" s="84"/>
      <c r="OBF161" s="84"/>
      <c r="OBG161" s="84"/>
      <c r="OBH161" s="84"/>
      <c r="OBI161" s="84"/>
      <c r="OBJ161" s="84"/>
      <c r="OBK161" s="84"/>
      <c r="OBL161" s="84"/>
      <c r="OBM161" s="84"/>
      <c r="OBN161" s="84"/>
      <c r="OBO161" s="84"/>
      <c r="OBP161" s="84"/>
      <c r="OBQ161" s="84"/>
      <c r="OBR161" s="84"/>
      <c r="OBS161" s="84"/>
      <c r="OBT161" s="84"/>
      <c r="OBU161" s="84"/>
      <c r="OBV161" s="84"/>
      <c r="OBW161" s="84"/>
      <c r="OBX161" s="84"/>
      <c r="OBY161" s="84"/>
      <c r="OBZ161" s="84"/>
      <c r="OCA161" s="84"/>
      <c r="OCB161" s="84"/>
      <c r="OCC161" s="84"/>
      <c r="OCD161" s="84"/>
      <c r="OCE161" s="84"/>
      <c r="OCF161" s="84"/>
      <c r="OCG161" s="84"/>
      <c r="OCH161" s="84"/>
      <c r="OCI161" s="84"/>
      <c r="OCJ161" s="84"/>
      <c r="OCK161" s="84"/>
      <c r="OCL161" s="84"/>
      <c r="OCM161" s="84"/>
      <c r="OCN161" s="84"/>
      <c r="OCO161" s="84"/>
      <c r="OCP161" s="84"/>
      <c r="OCQ161" s="84"/>
      <c r="OCR161" s="84"/>
      <c r="OCS161" s="84"/>
      <c r="OCT161" s="84"/>
      <c r="OCU161" s="84"/>
      <c r="OCV161" s="84"/>
      <c r="OCW161" s="84"/>
      <c r="OCX161" s="84"/>
      <c r="OCY161" s="84"/>
      <c r="OCZ161" s="84"/>
      <c r="ODA161" s="84"/>
      <c r="ODB161" s="84"/>
      <c r="ODC161" s="84"/>
      <c r="ODD161" s="84"/>
      <c r="ODE161" s="84"/>
      <c r="ODF161" s="84"/>
      <c r="ODG161" s="84"/>
      <c r="ODH161" s="84"/>
      <c r="ODI161" s="84"/>
      <c r="ODJ161" s="84"/>
      <c r="ODK161" s="84"/>
      <c r="ODL161" s="84"/>
      <c r="ODM161" s="84"/>
      <c r="ODN161" s="84"/>
      <c r="ODO161" s="84"/>
      <c r="ODP161" s="84"/>
      <c r="ODQ161" s="84"/>
      <c r="ODR161" s="84"/>
      <c r="ODS161" s="84"/>
      <c r="ODT161" s="84"/>
      <c r="ODU161" s="84"/>
      <c r="ODV161" s="84"/>
      <c r="ODW161" s="84"/>
      <c r="ODX161" s="84"/>
      <c r="ODY161" s="84"/>
      <c r="ODZ161" s="84"/>
      <c r="OEA161" s="84"/>
      <c r="OEB161" s="84"/>
      <c r="OEC161" s="84"/>
      <c r="OED161" s="84"/>
      <c r="OEE161" s="84"/>
      <c r="OEF161" s="84"/>
      <c r="OEG161" s="84"/>
      <c r="OEH161" s="84"/>
      <c r="OEI161" s="84"/>
      <c r="OEJ161" s="84"/>
      <c r="OEK161" s="84"/>
      <c r="OEL161" s="84"/>
      <c r="OEM161" s="84"/>
      <c r="OEN161" s="84"/>
      <c r="OEO161" s="84"/>
      <c r="OEP161" s="84"/>
      <c r="OEQ161" s="84"/>
      <c r="OER161" s="84"/>
      <c r="OES161" s="84"/>
      <c r="OET161" s="84"/>
      <c r="OEU161" s="84"/>
      <c r="OEV161" s="84"/>
      <c r="OEW161" s="84"/>
      <c r="OEX161" s="84"/>
      <c r="OEY161" s="84"/>
      <c r="OEZ161" s="84"/>
      <c r="OFA161" s="84"/>
      <c r="OFB161" s="84"/>
      <c r="OFC161" s="84"/>
      <c r="OFD161" s="84"/>
      <c r="OFE161" s="84"/>
      <c r="OFF161" s="84"/>
      <c r="OFG161" s="84"/>
      <c r="OFH161" s="84"/>
      <c r="OFI161" s="84"/>
      <c r="OFJ161" s="84"/>
      <c r="OFK161" s="84"/>
      <c r="OFL161" s="84"/>
      <c r="OFM161" s="84"/>
      <c r="OFN161" s="84"/>
      <c r="OFO161" s="84"/>
      <c r="OFP161" s="84"/>
      <c r="OFQ161" s="84"/>
      <c r="OFR161" s="84"/>
      <c r="OFS161" s="84"/>
      <c r="OFT161" s="84"/>
      <c r="OFU161" s="84"/>
      <c r="OFV161" s="84"/>
      <c r="OFW161" s="84"/>
      <c r="OFX161" s="84"/>
      <c r="OFY161" s="84"/>
      <c r="OFZ161" s="84"/>
      <c r="OGA161" s="84"/>
      <c r="OGB161" s="84"/>
      <c r="OGC161" s="84"/>
      <c r="OGD161" s="84"/>
      <c r="OGE161" s="84"/>
      <c r="OGF161" s="84"/>
      <c r="OGG161" s="84"/>
      <c r="OGH161" s="84"/>
      <c r="OGI161" s="84"/>
      <c r="OGJ161" s="84"/>
      <c r="OGK161" s="84"/>
      <c r="OGL161" s="84"/>
      <c r="OGM161" s="84"/>
      <c r="OGN161" s="84"/>
      <c r="OGO161" s="84"/>
      <c r="OGP161" s="84"/>
      <c r="OGQ161" s="84"/>
      <c r="OGR161" s="84"/>
      <c r="OGS161" s="84"/>
      <c r="OGT161" s="84"/>
      <c r="OGU161" s="84"/>
      <c r="OGV161" s="84"/>
      <c r="OGW161" s="84"/>
      <c r="OGX161" s="84"/>
      <c r="OGY161" s="84"/>
      <c r="OGZ161" s="84"/>
      <c r="OHA161" s="84"/>
      <c r="OHB161" s="84"/>
      <c r="OHC161" s="84"/>
      <c r="OHD161" s="84"/>
      <c r="OHE161" s="84"/>
      <c r="OHF161" s="84"/>
      <c r="OHG161" s="84"/>
      <c r="OHH161" s="84"/>
      <c r="OHI161" s="84"/>
      <c r="OHJ161" s="84"/>
      <c r="OHK161" s="84"/>
      <c r="OHL161" s="84"/>
      <c r="OHM161" s="84"/>
      <c r="OHN161" s="84"/>
      <c r="OHO161" s="84"/>
      <c r="OHP161" s="84"/>
      <c r="OHQ161" s="84"/>
      <c r="OHR161" s="84"/>
      <c r="OHS161" s="84"/>
      <c r="OHT161" s="84"/>
      <c r="OHU161" s="84"/>
      <c r="OHV161" s="84"/>
      <c r="OHW161" s="84"/>
      <c r="OHX161" s="84"/>
      <c r="OHY161" s="84"/>
      <c r="OHZ161" s="84"/>
      <c r="OIA161" s="84"/>
      <c r="OIB161" s="84"/>
      <c r="OIC161" s="84"/>
      <c r="OID161" s="84"/>
      <c r="OIE161" s="84"/>
      <c r="OIF161" s="84"/>
      <c r="OIG161" s="84"/>
      <c r="OIH161" s="84"/>
      <c r="OII161" s="84"/>
      <c r="OIJ161" s="84"/>
      <c r="OIK161" s="84"/>
      <c r="OIL161" s="84"/>
      <c r="OIM161" s="84"/>
      <c r="OIN161" s="84"/>
      <c r="OIO161" s="84"/>
      <c r="OIP161" s="84"/>
      <c r="OIQ161" s="84"/>
      <c r="OIR161" s="84"/>
      <c r="OIS161" s="84"/>
      <c r="OIT161" s="84"/>
      <c r="OIU161" s="84"/>
      <c r="OIV161" s="84"/>
      <c r="OIW161" s="84"/>
      <c r="OIX161" s="84"/>
      <c r="OIY161" s="84"/>
      <c r="OIZ161" s="84"/>
      <c r="OJA161" s="84"/>
      <c r="OJB161" s="84"/>
      <c r="OJC161" s="84"/>
      <c r="OJD161" s="84"/>
      <c r="OJE161" s="84"/>
      <c r="OJF161" s="84"/>
      <c r="OJG161" s="84"/>
      <c r="OJH161" s="84"/>
      <c r="OJI161" s="84"/>
      <c r="OJJ161" s="84"/>
      <c r="OJK161" s="84"/>
      <c r="OJL161" s="84"/>
      <c r="OJM161" s="84"/>
      <c r="OJN161" s="84"/>
      <c r="OJO161" s="84"/>
      <c r="OJP161" s="84"/>
      <c r="OJQ161" s="84"/>
      <c r="OJR161" s="84"/>
      <c r="OJS161" s="84"/>
      <c r="OJT161" s="84"/>
      <c r="OJU161" s="84"/>
      <c r="OJV161" s="84"/>
      <c r="OJW161" s="84"/>
      <c r="OJX161" s="84"/>
      <c r="OJY161" s="84"/>
      <c r="OJZ161" s="84"/>
      <c r="OKA161" s="84"/>
      <c r="OKB161" s="84"/>
      <c r="OKC161" s="84"/>
      <c r="OKD161" s="84"/>
      <c r="OKE161" s="84"/>
      <c r="OKF161" s="84"/>
      <c r="OKG161" s="84"/>
      <c r="OKH161" s="84"/>
      <c r="OKI161" s="84"/>
      <c r="OKJ161" s="84"/>
      <c r="OKK161" s="84"/>
      <c r="OKL161" s="84"/>
      <c r="OKM161" s="84"/>
      <c r="OKT161" s="84"/>
      <c r="OKU161" s="84"/>
      <c r="OKV161" s="84"/>
      <c r="OKW161" s="84"/>
      <c r="OKX161" s="84"/>
      <c r="OKY161" s="84"/>
      <c r="OKZ161" s="84"/>
      <c r="OLA161" s="84"/>
      <c r="OLB161" s="84"/>
      <c r="OLC161" s="84"/>
      <c r="OLD161" s="84"/>
      <c r="OLE161" s="84"/>
      <c r="OLF161" s="84"/>
      <c r="OLG161" s="84"/>
      <c r="OLH161" s="84"/>
      <c r="OLI161" s="84"/>
      <c r="OLJ161" s="84"/>
      <c r="OLK161" s="84"/>
      <c r="OLL161" s="84"/>
      <c r="OLM161" s="84"/>
      <c r="OLN161" s="84"/>
      <c r="OLO161" s="84"/>
      <c r="OLP161" s="84"/>
      <c r="OLQ161" s="84"/>
      <c r="OLR161" s="84"/>
      <c r="OLS161" s="84"/>
      <c r="OLT161" s="84"/>
      <c r="OLU161" s="84"/>
      <c r="OLV161" s="84"/>
      <c r="OLW161" s="84"/>
      <c r="OLX161" s="84"/>
      <c r="OLY161" s="84"/>
      <c r="OLZ161" s="84"/>
      <c r="OMA161" s="84"/>
      <c r="OMB161" s="84"/>
      <c r="OMC161" s="84"/>
      <c r="OMD161" s="84"/>
      <c r="OME161" s="84"/>
      <c r="OMF161" s="84"/>
      <c r="OMG161" s="84"/>
      <c r="OMH161" s="84"/>
      <c r="OMI161" s="84"/>
      <c r="OMJ161" s="84"/>
      <c r="OMK161" s="84"/>
      <c r="OML161" s="84"/>
      <c r="OMM161" s="84"/>
      <c r="OMN161" s="84"/>
      <c r="OMO161" s="84"/>
      <c r="OMP161" s="84"/>
      <c r="OMQ161" s="84"/>
      <c r="OMR161" s="84"/>
      <c r="OMS161" s="84"/>
      <c r="OMT161" s="84"/>
      <c r="OMU161" s="84"/>
      <c r="OMV161" s="84"/>
      <c r="OMW161" s="84"/>
      <c r="OMX161" s="84"/>
      <c r="OMY161" s="84"/>
      <c r="OMZ161" s="84"/>
      <c r="ONA161" s="84"/>
      <c r="ONB161" s="84"/>
      <c r="ONC161" s="84"/>
      <c r="OND161" s="84"/>
      <c r="ONE161" s="84"/>
      <c r="ONF161" s="84"/>
      <c r="ONG161" s="84"/>
      <c r="ONH161" s="84"/>
      <c r="ONI161" s="84"/>
      <c r="ONJ161" s="84"/>
      <c r="ONK161" s="84"/>
      <c r="ONL161" s="84"/>
      <c r="ONM161" s="84"/>
      <c r="ONN161" s="84"/>
      <c r="ONO161" s="84"/>
      <c r="ONP161" s="84"/>
      <c r="ONQ161" s="84"/>
      <c r="ONR161" s="84"/>
      <c r="ONS161" s="84"/>
      <c r="ONT161" s="84"/>
      <c r="ONU161" s="84"/>
      <c r="ONV161" s="84"/>
      <c r="ONW161" s="84"/>
      <c r="ONX161" s="84"/>
      <c r="ONY161" s="84"/>
      <c r="ONZ161" s="84"/>
      <c r="OOA161" s="84"/>
      <c r="OOB161" s="84"/>
      <c r="OOC161" s="84"/>
      <c r="OOD161" s="84"/>
      <c r="OOE161" s="84"/>
      <c r="OOF161" s="84"/>
      <c r="OOG161" s="84"/>
      <c r="OOH161" s="84"/>
      <c r="OOI161" s="84"/>
      <c r="OOJ161" s="84"/>
      <c r="OOK161" s="84"/>
      <c r="OOL161" s="84"/>
      <c r="OOM161" s="84"/>
      <c r="OON161" s="84"/>
      <c r="OOO161" s="84"/>
      <c r="OOP161" s="84"/>
      <c r="OOQ161" s="84"/>
      <c r="OOR161" s="84"/>
      <c r="OOS161" s="84"/>
      <c r="OOT161" s="84"/>
      <c r="OOU161" s="84"/>
      <c r="OOV161" s="84"/>
      <c r="OOW161" s="84"/>
      <c r="OOX161" s="84"/>
      <c r="OOY161" s="84"/>
      <c r="OOZ161" s="84"/>
      <c r="OPA161" s="84"/>
      <c r="OPB161" s="84"/>
      <c r="OPC161" s="84"/>
      <c r="OPD161" s="84"/>
      <c r="OPE161" s="84"/>
      <c r="OPF161" s="84"/>
      <c r="OPG161" s="84"/>
      <c r="OPH161" s="84"/>
      <c r="OPI161" s="84"/>
      <c r="OPJ161" s="84"/>
      <c r="OPK161" s="84"/>
      <c r="OPL161" s="84"/>
      <c r="OPM161" s="84"/>
      <c r="OPN161" s="84"/>
      <c r="OPO161" s="84"/>
      <c r="OPP161" s="84"/>
      <c r="OPQ161" s="84"/>
      <c r="OPR161" s="84"/>
      <c r="OPS161" s="84"/>
      <c r="OPT161" s="84"/>
      <c r="OPU161" s="84"/>
      <c r="OPV161" s="84"/>
      <c r="OPW161" s="84"/>
      <c r="OPX161" s="84"/>
      <c r="OPY161" s="84"/>
      <c r="OPZ161" s="84"/>
      <c r="OQA161" s="84"/>
      <c r="OQB161" s="84"/>
      <c r="OQC161" s="84"/>
      <c r="OQD161" s="84"/>
      <c r="OQE161" s="84"/>
      <c r="OQF161" s="84"/>
      <c r="OQG161" s="84"/>
      <c r="OQH161" s="84"/>
      <c r="OQI161" s="84"/>
      <c r="OQJ161" s="84"/>
      <c r="OQK161" s="84"/>
      <c r="OQL161" s="84"/>
      <c r="OQM161" s="84"/>
      <c r="OQN161" s="84"/>
      <c r="OQO161" s="84"/>
      <c r="OQP161" s="84"/>
      <c r="OQQ161" s="84"/>
      <c r="OQR161" s="84"/>
      <c r="OQS161" s="84"/>
      <c r="OQT161" s="84"/>
      <c r="OQU161" s="84"/>
      <c r="OQV161" s="84"/>
      <c r="OQW161" s="84"/>
      <c r="OQX161" s="84"/>
      <c r="OQY161" s="84"/>
      <c r="OQZ161" s="84"/>
      <c r="ORA161" s="84"/>
      <c r="ORB161" s="84"/>
      <c r="ORC161" s="84"/>
      <c r="ORD161" s="84"/>
      <c r="ORE161" s="84"/>
      <c r="ORF161" s="84"/>
      <c r="ORG161" s="84"/>
      <c r="ORH161" s="84"/>
      <c r="ORI161" s="84"/>
      <c r="ORJ161" s="84"/>
      <c r="ORK161" s="84"/>
      <c r="ORL161" s="84"/>
      <c r="ORM161" s="84"/>
      <c r="ORN161" s="84"/>
      <c r="ORO161" s="84"/>
      <c r="ORP161" s="84"/>
      <c r="ORQ161" s="84"/>
      <c r="ORR161" s="84"/>
      <c r="ORS161" s="84"/>
      <c r="ORT161" s="84"/>
      <c r="ORU161" s="84"/>
      <c r="ORV161" s="84"/>
      <c r="ORW161" s="84"/>
      <c r="ORX161" s="84"/>
      <c r="ORY161" s="84"/>
      <c r="ORZ161" s="84"/>
      <c r="OSA161" s="84"/>
      <c r="OSB161" s="84"/>
      <c r="OSC161" s="84"/>
      <c r="OSD161" s="84"/>
      <c r="OSE161" s="84"/>
      <c r="OSF161" s="84"/>
      <c r="OSG161" s="84"/>
      <c r="OSH161" s="84"/>
      <c r="OSI161" s="84"/>
      <c r="OSJ161" s="84"/>
      <c r="OSK161" s="84"/>
      <c r="OSL161" s="84"/>
      <c r="OSM161" s="84"/>
      <c r="OSN161" s="84"/>
      <c r="OSO161" s="84"/>
      <c r="OSP161" s="84"/>
      <c r="OSQ161" s="84"/>
      <c r="OSR161" s="84"/>
      <c r="OSS161" s="84"/>
      <c r="OST161" s="84"/>
      <c r="OSU161" s="84"/>
      <c r="OSV161" s="84"/>
      <c r="OSW161" s="84"/>
      <c r="OSX161" s="84"/>
      <c r="OSY161" s="84"/>
      <c r="OSZ161" s="84"/>
      <c r="OTA161" s="84"/>
      <c r="OTB161" s="84"/>
      <c r="OTC161" s="84"/>
      <c r="OTD161" s="84"/>
      <c r="OTE161" s="84"/>
      <c r="OTF161" s="84"/>
      <c r="OTG161" s="84"/>
      <c r="OTH161" s="84"/>
      <c r="OTI161" s="84"/>
      <c r="OTJ161" s="84"/>
      <c r="OTK161" s="84"/>
      <c r="OTL161" s="84"/>
      <c r="OTM161" s="84"/>
      <c r="OTN161" s="84"/>
      <c r="OTO161" s="84"/>
      <c r="OTP161" s="84"/>
      <c r="OTQ161" s="84"/>
      <c r="OTR161" s="84"/>
      <c r="OTS161" s="84"/>
      <c r="OTT161" s="84"/>
      <c r="OTU161" s="84"/>
      <c r="OTV161" s="84"/>
      <c r="OTW161" s="84"/>
      <c r="OTX161" s="84"/>
      <c r="OTY161" s="84"/>
      <c r="OTZ161" s="84"/>
      <c r="OUA161" s="84"/>
      <c r="OUB161" s="84"/>
      <c r="OUC161" s="84"/>
      <c r="OUD161" s="84"/>
      <c r="OUE161" s="84"/>
      <c r="OUF161" s="84"/>
      <c r="OUG161" s="84"/>
      <c r="OUH161" s="84"/>
      <c r="OUI161" s="84"/>
      <c r="OUP161" s="84"/>
      <c r="OUQ161" s="84"/>
      <c r="OUR161" s="84"/>
      <c r="OUS161" s="84"/>
      <c r="OUT161" s="84"/>
      <c r="OUU161" s="84"/>
      <c r="OUV161" s="84"/>
      <c r="OUW161" s="84"/>
      <c r="OUX161" s="84"/>
      <c r="OUY161" s="84"/>
      <c r="OUZ161" s="84"/>
      <c r="OVA161" s="84"/>
      <c r="OVB161" s="84"/>
      <c r="OVC161" s="84"/>
      <c r="OVD161" s="84"/>
      <c r="OVE161" s="84"/>
      <c r="OVF161" s="84"/>
      <c r="OVG161" s="84"/>
      <c r="OVH161" s="84"/>
      <c r="OVI161" s="84"/>
      <c r="OVJ161" s="84"/>
      <c r="OVK161" s="84"/>
      <c r="OVL161" s="84"/>
      <c r="OVM161" s="84"/>
      <c r="OVN161" s="84"/>
      <c r="OVO161" s="84"/>
      <c r="OVP161" s="84"/>
      <c r="OVQ161" s="84"/>
      <c r="OVR161" s="84"/>
      <c r="OVS161" s="84"/>
      <c r="OVT161" s="84"/>
      <c r="OVU161" s="84"/>
      <c r="OVV161" s="84"/>
      <c r="OVW161" s="84"/>
      <c r="OVX161" s="84"/>
      <c r="OVY161" s="84"/>
      <c r="OVZ161" s="84"/>
      <c r="OWA161" s="84"/>
      <c r="OWB161" s="84"/>
      <c r="OWC161" s="84"/>
      <c r="OWD161" s="84"/>
      <c r="OWE161" s="84"/>
      <c r="OWF161" s="84"/>
      <c r="OWG161" s="84"/>
      <c r="OWH161" s="84"/>
      <c r="OWI161" s="84"/>
      <c r="OWJ161" s="84"/>
      <c r="OWK161" s="84"/>
      <c r="OWL161" s="84"/>
      <c r="OWM161" s="84"/>
      <c r="OWN161" s="84"/>
      <c r="OWO161" s="84"/>
      <c r="OWP161" s="84"/>
      <c r="OWQ161" s="84"/>
      <c r="OWR161" s="84"/>
      <c r="OWS161" s="84"/>
      <c r="OWT161" s="84"/>
      <c r="OWU161" s="84"/>
      <c r="OWV161" s="84"/>
      <c r="OWW161" s="84"/>
      <c r="OWX161" s="84"/>
      <c r="OWY161" s="84"/>
      <c r="OWZ161" s="84"/>
      <c r="OXA161" s="84"/>
      <c r="OXB161" s="84"/>
      <c r="OXC161" s="84"/>
      <c r="OXD161" s="84"/>
      <c r="OXE161" s="84"/>
      <c r="OXF161" s="84"/>
      <c r="OXG161" s="84"/>
      <c r="OXH161" s="84"/>
      <c r="OXI161" s="84"/>
      <c r="OXJ161" s="84"/>
      <c r="OXK161" s="84"/>
      <c r="OXL161" s="84"/>
      <c r="OXM161" s="84"/>
      <c r="OXN161" s="84"/>
      <c r="OXO161" s="84"/>
      <c r="OXP161" s="84"/>
      <c r="OXQ161" s="84"/>
      <c r="OXR161" s="84"/>
      <c r="OXS161" s="84"/>
      <c r="OXT161" s="84"/>
      <c r="OXU161" s="84"/>
      <c r="OXV161" s="84"/>
      <c r="OXW161" s="84"/>
      <c r="OXX161" s="84"/>
      <c r="OXY161" s="84"/>
      <c r="OXZ161" s="84"/>
      <c r="OYA161" s="84"/>
      <c r="OYB161" s="84"/>
      <c r="OYC161" s="84"/>
      <c r="OYD161" s="84"/>
      <c r="OYE161" s="84"/>
      <c r="OYF161" s="84"/>
      <c r="OYG161" s="84"/>
      <c r="OYH161" s="84"/>
      <c r="OYI161" s="84"/>
      <c r="OYJ161" s="84"/>
      <c r="OYK161" s="84"/>
      <c r="OYL161" s="84"/>
      <c r="OYM161" s="84"/>
      <c r="OYN161" s="84"/>
      <c r="OYO161" s="84"/>
      <c r="OYP161" s="84"/>
      <c r="OYQ161" s="84"/>
      <c r="OYR161" s="84"/>
      <c r="OYS161" s="84"/>
      <c r="OYT161" s="84"/>
      <c r="OYU161" s="84"/>
      <c r="OYV161" s="84"/>
      <c r="OYW161" s="84"/>
      <c r="OYX161" s="84"/>
      <c r="OYY161" s="84"/>
      <c r="OYZ161" s="84"/>
      <c r="OZA161" s="84"/>
      <c r="OZB161" s="84"/>
      <c r="OZC161" s="84"/>
      <c r="OZD161" s="84"/>
      <c r="OZE161" s="84"/>
      <c r="OZF161" s="84"/>
      <c r="OZG161" s="84"/>
      <c r="OZH161" s="84"/>
      <c r="OZI161" s="84"/>
      <c r="OZJ161" s="84"/>
      <c r="OZK161" s="84"/>
      <c r="OZL161" s="84"/>
      <c r="OZM161" s="84"/>
      <c r="OZN161" s="84"/>
      <c r="OZO161" s="84"/>
      <c r="OZP161" s="84"/>
      <c r="OZQ161" s="84"/>
      <c r="OZR161" s="84"/>
      <c r="OZS161" s="84"/>
      <c r="OZT161" s="84"/>
      <c r="OZU161" s="84"/>
      <c r="OZV161" s="84"/>
      <c r="OZW161" s="84"/>
      <c r="OZX161" s="84"/>
      <c r="OZY161" s="84"/>
      <c r="OZZ161" s="84"/>
      <c r="PAA161" s="84"/>
      <c r="PAB161" s="84"/>
      <c r="PAC161" s="84"/>
      <c r="PAD161" s="84"/>
      <c r="PAE161" s="84"/>
      <c r="PAF161" s="84"/>
      <c r="PAG161" s="84"/>
      <c r="PAH161" s="84"/>
      <c r="PAI161" s="84"/>
      <c r="PAJ161" s="84"/>
      <c r="PAK161" s="84"/>
      <c r="PAL161" s="84"/>
      <c r="PAM161" s="84"/>
      <c r="PAN161" s="84"/>
      <c r="PAO161" s="84"/>
      <c r="PAP161" s="84"/>
      <c r="PAQ161" s="84"/>
      <c r="PAR161" s="84"/>
      <c r="PAS161" s="84"/>
      <c r="PAT161" s="84"/>
      <c r="PAU161" s="84"/>
      <c r="PAV161" s="84"/>
      <c r="PAW161" s="84"/>
      <c r="PAX161" s="84"/>
      <c r="PAY161" s="84"/>
      <c r="PAZ161" s="84"/>
      <c r="PBA161" s="84"/>
      <c r="PBB161" s="84"/>
      <c r="PBC161" s="84"/>
      <c r="PBD161" s="84"/>
      <c r="PBE161" s="84"/>
      <c r="PBF161" s="84"/>
      <c r="PBG161" s="84"/>
      <c r="PBH161" s="84"/>
      <c r="PBI161" s="84"/>
      <c r="PBJ161" s="84"/>
      <c r="PBK161" s="84"/>
      <c r="PBL161" s="84"/>
      <c r="PBM161" s="84"/>
      <c r="PBN161" s="84"/>
      <c r="PBO161" s="84"/>
      <c r="PBP161" s="84"/>
      <c r="PBQ161" s="84"/>
      <c r="PBR161" s="84"/>
      <c r="PBS161" s="84"/>
      <c r="PBT161" s="84"/>
      <c r="PBU161" s="84"/>
      <c r="PBV161" s="84"/>
      <c r="PBW161" s="84"/>
      <c r="PBX161" s="84"/>
      <c r="PBY161" s="84"/>
      <c r="PBZ161" s="84"/>
      <c r="PCA161" s="84"/>
      <c r="PCB161" s="84"/>
      <c r="PCC161" s="84"/>
      <c r="PCD161" s="84"/>
      <c r="PCE161" s="84"/>
      <c r="PCF161" s="84"/>
      <c r="PCG161" s="84"/>
      <c r="PCH161" s="84"/>
      <c r="PCI161" s="84"/>
      <c r="PCJ161" s="84"/>
      <c r="PCK161" s="84"/>
      <c r="PCL161" s="84"/>
      <c r="PCM161" s="84"/>
      <c r="PCN161" s="84"/>
      <c r="PCO161" s="84"/>
      <c r="PCP161" s="84"/>
      <c r="PCQ161" s="84"/>
      <c r="PCR161" s="84"/>
      <c r="PCS161" s="84"/>
      <c r="PCT161" s="84"/>
      <c r="PCU161" s="84"/>
      <c r="PCV161" s="84"/>
      <c r="PCW161" s="84"/>
      <c r="PCX161" s="84"/>
      <c r="PCY161" s="84"/>
      <c r="PCZ161" s="84"/>
      <c r="PDA161" s="84"/>
      <c r="PDB161" s="84"/>
      <c r="PDC161" s="84"/>
      <c r="PDD161" s="84"/>
      <c r="PDE161" s="84"/>
      <c r="PDF161" s="84"/>
      <c r="PDG161" s="84"/>
      <c r="PDH161" s="84"/>
      <c r="PDI161" s="84"/>
      <c r="PDJ161" s="84"/>
      <c r="PDK161" s="84"/>
      <c r="PDL161" s="84"/>
      <c r="PDM161" s="84"/>
      <c r="PDN161" s="84"/>
      <c r="PDO161" s="84"/>
      <c r="PDP161" s="84"/>
      <c r="PDQ161" s="84"/>
      <c r="PDR161" s="84"/>
      <c r="PDS161" s="84"/>
      <c r="PDT161" s="84"/>
      <c r="PDU161" s="84"/>
      <c r="PDV161" s="84"/>
      <c r="PDW161" s="84"/>
      <c r="PDX161" s="84"/>
      <c r="PDY161" s="84"/>
      <c r="PDZ161" s="84"/>
      <c r="PEA161" s="84"/>
      <c r="PEB161" s="84"/>
      <c r="PEC161" s="84"/>
      <c r="PED161" s="84"/>
      <c r="PEE161" s="84"/>
      <c r="PEL161" s="84"/>
      <c r="PEM161" s="84"/>
      <c r="PEN161" s="84"/>
      <c r="PEO161" s="84"/>
      <c r="PEP161" s="84"/>
      <c r="PEQ161" s="84"/>
      <c r="PER161" s="84"/>
      <c r="PES161" s="84"/>
      <c r="PET161" s="84"/>
      <c r="PEU161" s="84"/>
      <c r="PEV161" s="84"/>
      <c r="PEW161" s="84"/>
      <c r="PEX161" s="84"/>
      <c r="PEY161" s="84"/>
      <c r="PEZ161" s="84"/>
      <c r="PFA161" s="84"/>
      <c r="PFB161" s="84"/>
      <c r="PFC161" s="84"/>
      <c r="PFD161" s="84"/>
      <c r="PFE161" s="84"/>
      <c r="PFF161" s="84"/>
      <c r="PFG161" s="84"/>
      <c r="PFH161" s="84"/>
      <c r="PFI161" s="84"/>
      <c r="PFJ161" s="84"/>
      <c r="PFK161" s="84"/>
      <c r="PFL161" s="84"/>
      <c r="PFM161" s="84"/>
      <c r="PFN161" s="84"/>
      <c r="PFO161" s="84"/>
      <c r="PFP161" s="84"/>
      <c r="PFQ161" s="84"/>
      <c r="PFR161" s="84"/>
      <c r="PFS161" s="84"/>
      <c r="PFT161" s="84"/>
      <c r="PFU161" s="84"/>
      <c r="PFV161" s="84"/>
      <c r="PFW161" s="84"/>
      <c r="PFX161" s="84"/>
      <c r="PFY161" s="84"/>
      <c r="PFZ161" s="84"/>
      <c r="PGA161" s="84"/>
      <c r="PGB161" s="84"/>
      <c r="PGC161" s="84"/>
      <c r="PGD161" s="84"/>
      <c r="PGE161" s="84"/>
      <c r="PGF161" s="84"/>
      <c r="PGG161" s="84"/>
      <c r="PGH161" s="84"/>
      <c r="PGI161" s="84"/>
      <c r="PGJ161" s="84"/>
      <c r="PGK161" s="84"/>
      <c r="PGL161" s="84"/>
      <c r="PGM161" s="84"/>
      <c r="PGN161" s="84"/>
      <c r="PGO161" s="84"/>
      <c r="PGP161" s="84"/>
      <c r="PGQ161" s="84"/>
      <c r="PGR161" s="84"/>
      <c r="PGS161" s="84"/>
      <c r="PGT161" s="84"/>
      <c r="PGU161" s="84"/>
      <c r="PGV161" s="84"/>
      <c r="PGW161" s="84"/>
      <c r="PGX161" s="84"/>
      <c r="PGY161" s="84"/>
      <c r="PGZ161" s="84"/>
      <c r="PHA161" s="84"/>
      <c r="PHB161" s="84"/>
      <c r="PHC161" s="84"/>
      <c r="PHD161" s="84"/>
      <c r="PHE161" s="84"/>
      <c r="PHF161" s="84"/>
      <c r="PHG161" s="84"/>
      <c r="PHH161" s="84"/>
      <c r="PHI161" s="84"/>
      <c r="PHJ161" s="84"/>
      <c r="PHK161" s="84"/>
      <c r="PHL161" s="84"/>
      <c r="PHM161" s="84"/>
      <c r="PHN161" s="84"/>
      <c r="PHO161" s="84"/>
      <c r="PHP161" s="84"/>
      <c r="PHQ161" s="84"/>
      <c r="PHR161" s="84"/>
      <c r="PHS161" s="84"/>
      <c r="PHT161" s="84"/>
      <c r="PHU161" s="84"/>
      <c r="PHV161" s="84"/>
      <c r="PHW161" s="84"/>
      <c r="PHX161" s="84"/>
      <c r="PHY161" s="84"/>
      <c r="PHZ161" s="84"/>
      <c r="PIA161" s="84"/>
      <c r="PIB161" s="84"/>
      <c r="PIC161" s="84"/>
      <c r="PID161" s="84"/>
      <c r="PIE161" s="84"/>
      <c r="PIF161" s="84"/>
      <c r="PIG161" s="84"/>
      <c r="PIH161" s="84"/>
      <c r="PII161" s="84"/>
      <c r="PIJ161" s="84"/>
      <c r="PIK161" s="84"/>
      <c r="PIL161" s="84"/>
      <c r="PIM161" s="84"/>
      <c r="PIN161" s="84"/>
      <c r="PIO161" s="84"/>
      <c r="PIP161" s="84"/>
      <c r="PIQ161" s="84"/>
      <c r="PIR161" s="84"/>
      <c r="PIS161" s="84"/>
      <c r="PIT161" s="84"/>
      <c r="PIU161" s="84"/>
      <c r="PIV161" s="84"/>
      <c r="PIW161" s="84"/>
      <c r="PIX161" s="84"/>
      <c r="PIY161" s="84"/>
      <c r="PIZ161" s="84"/>
      <c r="PJA161" s="84"/>
      <c r="PJB161" s="84"/>
      <c r="PJC161" s="84"/>
      <c r="PJD161" s="84"/>
      <c r="PJE161" s="84"/>
      <c r="PJF161" s="84"/>
      <c r="PJG161" s="84"/>
      <c r="PJH161" s="84"/>
      <c r="PJI161" s="84"/>
      <c r="PJJ161" s="84"/>
      <c r="PJK161" s="84"/>
      <c r="PJL161" s="84"/>
      <c r="PJM161" s="84"/>
      <c r="PJN161" s="84"/>
      <c r="PJO161" s="84"/>
      <c r="PJP161" s="84"/>
      <c r="PJQ161" s="84"/>
      <c r="PJR161" s="84"/>
      <c r="PJS161" s="84"/>
      <c r="PJT161" s="84"/>
      <c r="PJU161" s="84"/>
      <c r="PJV161" s="84"/>
      <c r="PJW161" s="84"/>
      <c r="PJX161" s="84"/>
      <c r="PJY161" s="84"/>
      <c r="PJZ161" s="84"/>
      <c r="PKA161" s="84"/>
      <c r="PKB161" s="84"/>
      <c r="PKC161" s="84"/>
      <c r="PKD161" s="84"/>
      <c r="PKE161" s="84"/>
      <c r="PKF161" s="84"/>
      <c r="PKG161" s="84"/>
      <c r="PKH161" s="84"/>
      <c r="PKI161" s="84"/>
      <c r="PKJ161" s="84"/>
      <c r="PKK161" s="84"/>
      <c r="PKL161" s="84"/>
      <c r="PKM161" s="84"/>
      <c r="PKN161" s="84"/>
      <c r="PKO161" s="84"/>
      <c r="PKP161" s="84"/>
      <c r="PKQ161" s="84"/>
      <c r="PKR161" s="84"/>
      <c r="PKS161" s="84"/>
      <c r="PKT161" s="84"/>
      <c r="PKU161" s="84"/>
      <c r="PKV161" s="84"/>
      <c r="PKW161" s="84"/>
      <c r="PKX161" s="84"/>
      <c r="PKY161" s="84"/>
      <c r="PKZ161" s="84"/>
      <c r="PLA161" s="84"/>
      <c r="PLB161" s="84"/>
      <c r="PLC161" s="84"/>
      <c r="PLD161" s="84"/>
      <c r="PLE161" s="84"/>
      <c r="PLF161" s="84"/>
      <c r="PLG161" s="84"/>
      <c r="PLH161" s="84"/>
      <c r="PLI161" s="84"/>
      <c r="PLJ161" s="84"/>
      <c r="PLK161" s="84"/>
      <c r="PLL161" s="84"/>
      <c r="PLM161" s="84"/>
      <c r="PLN161" s="84"/>
      <c r="PLO161" s="84"/>
      <c r="PLP161" s="84"/>
      <c r="PLQ161" s="84"/>
      <c r="PLR161" s="84"/>
      <c r="PLS161" s="84"/>
      <c r="PLT161" s="84"/>
      <c r="PLU161" s="84"/>
      <c r="PLV161" s="84"/>
      <c r="PLW161" s="84"/>
      <c r="PLX161" s="84"/>
      <c r="PLY161" s="84"/>
      <c r="PLZ161" s="84"/>
      <c r="PMA161" s="84"/>
      <c r="PMB161" s="84"/>
      <c r="PMC161" s="84"/>
      <c r="PMD161" s="84"/>
      <c r="PME161" s="84"/>
      <c r="PMF161" s="84"/>
      <c r="PMG161" s="84"/>
      <c r="PMH161" s="84"/>
      <c r="PMI161" s="84"/>
      <c r="PMJ161" s="84"/>
      <c r="PMK161" s="84"/>
      <c r="PML161" s="84"/>
      <c r="PMM161" s="84"/>
      <c r="PMN161" s="84"/>
      <c r="PMO161" s="84"/>
      <c r="PMP161" s="84"/>
      <c r="PMQ161" s="84"/>
      <c r="PMR161" s="84"/>
      <c r="PMS161" s="84"/>
      <c r="PMT161" s="84"/>
      <c r="PMU161" s="84"/>
      <c r="PMV161" s="84"/>
      <c r="PMW161" s="84"/>
      <c r="PMX161" s="84"/>
      <c r="PMY161" s="84"/>
      <c r="PMZ161" s="84"/>
      <c r="PNA161" s="84"/>
      <c r="PNB161" s="84"/>
      <c r="PNC161" s="84"/>
      <c r="PND161" s="84"/>
      <c r="PNE161" s="84"/>
      <c r="PNF161" s="84"/>
      <c r="PNG161" s="84"/>
      <c r="PNH161" s="84"/>
      <c r="PNI161" s="84"/>
      <c r="PNJ161" s="84"/>
      <c r="PNK161" s="84"/>
      <c r="PNL161" s="84"/>
      <c r="PNM161" s="84"/>
      <c r="PNN161" s="84"/>
      <c r="PNO161" s="84"/>
      <c r="PNP161" s="84"/>
      <c r="PNQ161" s="84"/>
      <c r="PNR161" s="84"/>
      <c r="PNS161" s="84"/>
      <c r="PNT161" s="84"/>
      <c r="PNU161" s="84"/>
      <c r="PNV161" s="84"/>
      <c r="PNW161" s="84"/>
      <c r="PNX161" s="84"/>
      <c r="PNY161" s="84"/>
      <c r="PNZ161" s="84"/>
      <c r="POA161" s="84"/>
      <c r="POH161" s="84"/>
      <c r="POI161" s="84"/>
      <c r="POJ161" s="84"/>
      <c r="POK161" s="84"/>
      <c r="POL161" s="84"/>
      <c r="POM161" s="84"/>
      <c r="PON161" s="84"/>
      <c r="POO161" s="84"/>
      <c r="POP161" s="84"/>
      <c r="POQ161" s="84"/>
      <c r="POR161" s="84"/>
      <c r="POS161" s="84"/>
      <c r="POT161" s="84"/>
      <c r="POU161" s="84"/>
      <c r="POV161" s="84"/>
      <c r="POW161" s="84"/>
      <c r="POX161" s="84"/>
      <c r="POY161" s="84"/>
      <c r="POZ161" s="84"/>
      <c r="PPA161" s="84"/>
      <c r="PPB161" s="84"/>
      <c r="PPC161" s="84"/>
      <c r="PPD161" s="84"/>
      <c r="PPE161" s="84"/>
      <c r="PPF161" s="84"/>
      <c r="PPG161" s="84"/>
      <c r="PPH161" s="84"/>
      <c r="PPI161" s="84"/>
      <c r="PPJ161" s="84"/>
      <c r="PPK161" s="84"/>
      <c r="PPL161" s="84"/>
      <c r="PPM161" s="84"/>
      <c r="PPN161" s="84"/>
      <c r="PPO161" s="84"/>
      <c r="PPP161" s="84"/>
      <c r="PPQ161" s="84"/>
      <c r="PPR161" s="84"/>
      <c r="PPS161" s="84"/>
      <c r="PPT161" s="84"/>
      <c r="PPU161" s="84"/>
      <c r="PPV161" s="84"/>
      <c r="PPW161" s="84"/>
      <c r="PPX161" s="84"/>
      <c r="PPY161" s="84"/>
      <c r="PPZ161" s="84"/>
      <c r="PQA161" s="84"/>
      <c r="PQB161" s="84"/>
      <c r="PQC161" s="84"/>
      <c r="PQD161" s="84"/>
      <c r="PQE161" s="84"/>
      <c r="PQF161" s="84"/>
      <c r="PQG161" s="84"/>
      <c r="PQH161" s="84"/>
      <c r="PQI161" s="84"/>
      <c r="PQJ161" s="84"/>
      <c r="PQK161" s="84"/>
      <c r="PQL161" s="84"/>
      <c r="PQM161" s="84"/>
      <c r="PQN161" s="84"/>
      <c r="PQO161" s="84"/>
      <c r="PQP161" s="84"/>
      <c r="PQQ161" s="84"/>
      <c r="PQR161" s="84"/>
      <c r="PQS161" s="84"/>
      <c r="PQT161" s="84"/>
      <c r="PQU161" s="84"/>
      <c r="PQV161" s="84"/>
      <c r="PQW161" s="84"/>
      <c r="PQX161" s="84"/>
      <c r="PQY161" s="84"/>
      <c r="PQZ161" s="84"/>
      <c r="PRA161" s="84"/>
      <c r="PRB161" s="84"/>
      <c r="PRC161" s="84"/>
      <c r="PRD161" s="84"/>
      <c r="PRE161" s="84"/>
      <c r="PRF161" s="84"/>
      <c r="PRG161" s="84"/>
      <c r="PRH161" s="84"/>
      <c r="PRI161" s="84"/>
      <c r="PRJ161" s="84"/>
      <c r="PRK161" s="84"/>
      <c r="PRL161" s="84"/>
      <c r="PRM161" s="84"/>
      <c r="PRN161" s="84"/>
      <c r="PRO161" s="84"/>
      <c r="PRP161" s="84"/>
      <c r="PRQ161" s="84"/>
      <c r="PRR161" s="84"/>
      <c r="PRS161" s="84"/>
      <c r="PRT161" s="84"/>
      <c r="PRU161" s="84"/>
      <c r="PRV161" s="84"/>
      <c r="PRW161" s="84"/>
      <c r="PRX161" s="84"/>
      <c r="PRY161" s="84"/>
      <c r="PRZ161" s="84"/>
      <c r="PSA161" s="84"/>
      <c r="PSB161" s="84"/>
      <c r="PSC161" s="84"/>
      <c r="PSD161" s="84"/>
      <c r="PSE161" s="84"/>
      <c r="PSF161" s="84"/>
      <c r="PSG161" s="84"/>
      <c r="PSH161" s="84"/>
      <c r="PSI161" s="84"/>
      <c r="PSJ161" s="84"/>
      <c r="PSK161" s="84"/>
      <c r="PSL161" s="84"/>
      <c r="PSM161" s="84"/>
      <c r="PSN161" s="84"/>
      <c r="PSO161" s="84"/>
      <c r="PSP161" s="84"/>
      <c r="PSQ161" s="84"/>
      <c r="PSR161" s="84"/>
      <c r="PSS161" s="84"/>
      <c r="PST161" s="84"/>
      <c r="PSU161" s="84"/>
      <c r="PSV161" s="84"/>
      <c r="PSW161" s="84"/>
      <c r="PSX161" s="84"/>
      <c r="PSY161" s="84"/>
      <c r="PSZ161" s="84"/>
      <c r="PTA161" s="84"/>
      <c r="PTB161" s="84"/>
      <c r="PTC161" s="84"/>
      <c r="PTD161" s="84"/>
      <c r="PTE161" s="84"/>
      <c r="PTF161" s="84"/>
      <c r="PTG161" s="84"/>
      <c r="PTH161" s="84"/>
      <c r="PTI161" s="84"/>
      <c r="PTJ161" s="84"/>
      <c r="PTK161" s="84"/>
      <c r="PTL161" s="84"/>
      <c r="PTM161" s="84"/>
      <c r="PTN161" s="84"/>
      <c r="PTO161" s="84"/>
      <c r="PTP161" s="84"/>
      <c r="PTQ161" s="84"/>
      <c r="PTR161" s="84"/>
      <c r="PTS161" s="84"/>
      <c r="PTT161" s="84"/>
      <c r="PTU161" s="84"/>
      <c r="PTV161" s="84"/>
      <c r="PTW161" s="84"/>
      <c r="PTX161" s="84"/>
      <c r="PTY161" s="84"/>
      <c r="PTZ161" s="84"/>
      <c r="PUA161" s="84"/>
      <c r="PUB161" s="84"/>
      <c r="PUC161" s="84"/>
      <c r="PUD161" s="84"/>
      <c r="PUE161" s="84"/>
      <c r="PUF161" s="84"/>
      <c r="PUG161" s="84"/>
      <c r="PUH161" s="84"/>
      <c r="PUI161" s="84"/>
      <c r="PUJ161" s="84"/>
      <c r="PUK161" s="84"/>
      <c r="PUL161" s="84"/>
      <c r="PUM161" s="84"/>
      <c r="PUN161" s="84"/>
      <c r="PUO161" s="84"/>
      <c r="PUP161" s="84"/>
      <c r="PUQ161" s="84"/>
      <c r="PUR161" s="84"/>
      <c r="PUS161" s="84"/>
      <c r="PUT161" s="84"/>
      <c r="PUU161" s="84"/>
      <c r="PUV161" s="84"/>
      <c r="PUW161" s="84"/>
      <c r="PUX161" s="84"/>
      <c r="PUY161" s="84"/>
      <c r="PUZ161" s="84"/>
      <c r="PVA161" s="84"/>
      <c r="PVB161" s="84"/>
      <c r="PVC161" s="84"/>
      <c r="PVD161" s="84"/>
      <c r="PVE161" s="84"/>
      <c r="PVF161" s="84"/>
      <c r="PVG161" s="84"/>
      <c r="PVH161" s="84"/>
      <c r="PVI161" s="84"/>
      <c r="PVJ161" s="84"/>
      <c r="PVK161" s="84"/>
      <c r="PVL161" s="84"/>
      <c r="PVM161" s="84"/>
      <c r="PVN161" s="84"/>
      <c r="PVO161" s="84"/>
      <c r="PVP161" s="84"/>
      <c r="PVQ161" s="84"/>
      <c r="PVR161" s="84"/>
      <c r="PVS161" s="84"/>
      <c r="PVT161" s="84"/>
      <c r="PVU161" s="84"/>
      <c r="PVV161" s="84"/>
      <c r="PVW161" s="84"/>
      <c r="PVX161" s="84"/>
      <c r="PVY161" s="84"/>
      <c r="PVZ161" s="84"/>
      <c r="PWA161" s="84"/>
      <c r="PWB161" s="84"/>
      <c r="PWC161" s="84"/>
      <c r="PWD161" s="84"/>
      <c r="PWE161" s="84"/>
      <c r="PWF161" s="84"/>
      <c r="PWG161" s="84"/>
      <c r="PWH161" s="84"/>
      <c r="PWI161" s="84"/>
      <c r="PWJ161" s="84"/>
      <c r="PWK161" s="84"/>
      <c r="PWL161" s="84"/>
      <c r="PWM161" s="84"/>
      <c r="PWN161" s="84"/>
      <c r="PWO161" s="84"/>
      <c r="PWP161" s="84"/>
      <c r="PWQ161" s="84"/>
      <c r="PWR161" s="84"/>
      <c r="PWS161" s="84"/>
      <c r="PWT161" s="84"/>
      <c r="PWU161" s="84"/>
      <c r="PWV161" s="84"/>
      <c r="PWW161" s="84"/>
      <c r="PWX161" s="84"/>
      <c r="PWY161" s="84"/>
      <c r="PWZ161" s="84"/>
      <c r="PXA161" s="84"/>
      <c r="PXB161" s="84"/>
      <c r="PXC161" s="84"/>
      <c r="PXD161" s="84"/>
      <c r="PXE161" s="84"/>
      <c r="PXF161" s="84"/>
      <c r="PXG161" s="84"/>
      <c r="PXH161" s="84"/>
      <c r="PXI161" s="84"/>
      <c r="PXJ161" s="84"/>
      <c r="PXK161" s="84"/>
      <c r="PXL161" s="84"/>
      <c r="PXM161" s="84"/>
      <c r="PXN161" s="84"/>
      <c r="PXO161" s="84"/>
      <c r="PXP161" s="84"/>
      <c r="PXQ161" s="84"/>
      <c r="PXR161" s="84"/>
      <c r="PXS161" s="84"/>
      <c r="PXT161" s="84"/>
      <c r="PXU161" s="84"/>
      <c r="PXV161" s="84"/>
      <c r="PXW161" s="84"/>
      <c r="PYD161" s="84"/>
      <c r="PYE161" s="84"/>
      <c r="PYF161" s="84"/>
      <c r="PYG161" s="84"/>
      <c r="PYH161" s="84"/>
      <c r="PYI161" s="84"/>
      <c r="PYJ161" s="84"/>
      <c r="PYK161" s="84"/>
      <c r="PYL161" s="84"/>
      <c r="PYM161" s="84"/>
      <c r="PYN161" s="84"/>
      <c r="PYO161" s="84"/>
      <c r="PYP161" s="84"/>
      <c r="PYQ161" s="84"/>
      <c r="PYR161" s="84"/>
      <c r="PYS161" s="84"/>
      <c r="PYT161" s="84"/>
      <c r="PYU161" s="84"/>
      <c r="PYV161" s="84"/>
      <c r="PYW161" s="84"/>
      <c r="PYX161" s="84"/>
      <c r="PYY161" s="84"/>
      <c r="PYZ161" s="84"/>
      <c r="PZA161" s="84"/>
      <c r="PZB161" s="84"/>
      <c r="PZC161" s="84"/>
      <c r="PZD161" s="84"/>
      <c r="PZE161" s="84"/>
      <c r="PZF161" s="84"/>
      <c r="PZG161" s="84"/>
      <c r="PZH161" s="84"/>
      <c r="PZI161" s="84"/>
      <c r="PZJ161" s="84"/>
      <c r="PZK161" s="84"/>
      <c r="PZL161" s="84"/>
      <c r="PZM161" s="84"/>
      <c r="PZN161" s="84"/>
      <c r="PZO161" s="84"/>
      <c r="PZP161" s="84"/>
      <c r="PZQ161" s="84"/>
      <c r="PZR161" s="84"/>
      <c r="PZS161" s="84"/>
      <c r="PZT161" s="84"/>
      <c r="PZU161" s="84"/>
      <c r="PZV161" s="84"/>
      <c r="PZW161" s="84"/>
      <c r="PZX161" s="84"/>
      <c r="PZY161" s="84"/>
      <c r="PZZ161" s="84"/>
      <c r="QAA161" s="84"/>
      <c r="QAB161" s="84"/>
      <c r="QAC161" s="84"/>
      <c r="QAD161" s="84"/>
      <c r="QAE161" s="84"/>
      <c r="QAF161" s="84"/>
      <c r="QAG161" s="84"/>
      <c r="QAH161" s="84"/>
      <c r="QAI161" s="84"/>
      <c r="QAJ161" s="84"/>
      <c r="QAK161" s="84"/>
      <c r="QAL161" s="84"/>
      <c r="QAM161" s="84"/>
      <c r="QAN161" s="84"/>
      <c r="QAO161" s="84"/>
      <c r="QAP161" s="84"/>
      <c r="QAQ161" s="84"/>
      <c r="QAR161" s="84"/>
      <c r="QAS161" s="84"/>
      <c r="QAT161" s="84"/>
      <c r="QAU161" s="84"/>
      <c r="QAV161" s="84"/>
      <c r="QAW161" s="84"/>
      <c r="QAX161" s="84"/>
      <c r="QAY161" s="84"/>
      <c r="QAZ161" s="84"/>
      <c r="QBA161" s="84"/>
      <c r="QBB161" s="84"/>
      <c r="QBC161" s="84"/>
      <c r="QBD161" s="84"/>
      <c r="QBE161" s="84"/>
      <c r="QBF161" s="84"/>
      <c r="QBG161" s="84"/>
      <c r="QBH161" s="84"/>
      <c r="QBI161" s="84"/>
      <c r="QBJ161" s="84"/>
      <c r="QBK161" s="84"/>
      <c r="QBL161" s="84"/>
      <c r="QBM161" s="84"/>
      <c r="QBN161" s="84"/>
      <c r="QBO161" s="84"/>
      <c r="QBP161" s="84"/>
      <c r="QBQ161" s="84"/>
      <c r="QBR161" s="84"/>
      <c r="QBS161" s="84"/>
      <c r="QBT161" s="84"/>
      <c r="QBU161" s="84"/>
      <c r="QBV161" s="84"/>
      <c r="QBW161" s="84"/>
      <c r="QBX161" s="84"/>
      <c r="QBY161" s="84"/>
      <c r="QBZ161" s="84"/>
      <c r="QCA161" s="84"/>
      <c r="QCB161" s="84"/>
      <c r="QCC161" s="84"/>
      <c r="QCD161" s="84"/>
      <c r="QCE161" s="84"/>
      <c r="QCF161" s="84"/>
      <c r="QCG161" s="84"/>
      <c r="QCH161" s="84"/>
      <c r="QCI161" s="84"/>
      <c r="QCJ161" s="84"/>
      <c r="QCK161" s="84"/>
      <c r="QCL161" s="84"/>
      <c r="QCM161" s="84"/>
      <c r="QCN161" s="84"/>
      <c r="QCO161" s="84"/>
      <c r="QCP161" s="84"/>
      <c r="QCQ161" s="84"/>
      <c r="QCR161" s="84"/>
      <c r="QCS161" s="84"/>
      <c r="QCT161" s="84"/>
      <c r="QCU161" s="84"/>
      <c r="QCV161" s="84"/>
      <c r="QCW161" s="84"/>
      <c r="QCX161" s="84"/>
      <c r="QCY161" s="84"/>
      <c r="QCZ161" s="84"/>
      <c r="QDA161" s="84"/>
      <c r="QDB161" s="84"/>
      <c r="QDC161" s="84"/>
      <c r="QDD161" s="84"/>
      <c r="QDE161" s="84"/>
      <c r="QDF161" s="84"/>
      <c r="QDG161" s="84"/>
      <c r="QDH161" s="84"/>
      <c r="QDI161" s="84"/>
      <c r="QDJ161" s="84"/>
      <c r="QDK161" s="84"/>
      <c r="QDL161" s="84"/>
      <c r="QDM161" s="84"/>
      <c r="QDN161" s="84"/>
      <c r="QDO161" s="84"/>
      <c r="QDP161" s="84"/>
      <c r="QDQ161" s="84"/>
      <c r="QDR161" s="84"/>
      <c r="QDS161" s="84"/>
      <c r="QDT161" s="84"/>
      <c r="QDU161" s="84"/>
      <c r="QDV161" s="84"/>
      <c r="QDW161" s="84"/>
      <c r="QDX161" s="84"/>
      <c r="QDY161" s="84"/>
      <c r="QDZ161" s="84"/>
      <c r="QEA161" s="84"/>
      <c r="QEB161" s="84"/>
      <c r="QEC161" s="84"/>
      <c r="QED161" s="84"/>
      <c r="QEE161" s="84"/>
      <c r="QEF161" s="84"/>
      <c r="QEG161" s="84"/>
      <c r="QEH161" s="84"/>
      <c r="QEI161" s="84"/>
      <c r="QEJ161" s="84"/>
      <c r="QEK161" s="84"/>
      <c r="QEL161" s="84"/>
      <c r="QEM161" s="84"/>
      <c r="QEN161" s="84"/>
      <c r="QEO161" s="84"/>
      <c r="QEP161" s="84"/>
      <c r="QEQ161" s="84"/>
      <c r="QER161" s="84"/>
      <c r="QES161" s="84"/>
      <c r="QET161" s="84"/>
      <c r="QEU161" s="84"/>
      <c r="QEV161" s="84"/>
      <c r="QEW161" s="84"/>
      <c r="QEX161" s="84"/>
      <c r="QEY161" s="84"/>
      <c r="QEZ161" s="84"/>
      <c r="QFA161" s="84"/>
      <c r="QFB161" s="84"/>
      <c r="QFC161" s="84"/>
      <c r="QFD161" s="84"/>
      <c r="QFE161" s="84"/>
      <c r="QFF161" s="84"/>
      <c r="QFG161" s="84"/>
      <c r="QFH161" s="84"/>
      <c r="QFI161" s="84"/>
      <c r="QFJ161" s="84"/>
      <c r="QFK161" s="84"/>
      <c r="QFL161" s="84"/>
      <c r="QFM161" s="84"/>
      <c r="QFN161" s="84"/>
      <c r="QFO161" s="84"/>
      <c r="QFP161" s="84"/>
      <c r="QFQ161" s="84"/>
      <c r="QFR161" s="84"/>
      <c r="QFS161" s="84"/>
      <c r="QFT161" s="84"/>
      <c r="QFU161" s="84"/>
      <c r="QFV161" s="84"/>
      <c r="QFW161" s="84"/>
      <c r="QFX161" s="84"/>
      <c r="QFY161" s="84"/>
      <c r="QFZ161" s="84"/>
      <c r="QGA161" s="84"/>
      <c r="QGB161" s="84"/>
      <c r="QGC161" s="84"/>
      <c r="QGD161" s="84"/>
      <c r="QGE161" s="84"/>
      <c r="QGF161" s="84"/>
      <c r="QGG161" s="84"/>
      <c r="QGH161" s="84"/>
      <c r="QGI161" s="84"/>
      <c r="QGJ161" s="84"/>
      <c r="QGK161" s="84"/>
      <c r="QGL161" s="84"/>
      <c r="QGM161" s="84"/>
      <c r="QGN161" s="84"/>
      <c r="QGO161" s="84"/>
      <c r="QGP161" s="84"/>
      <c r="QGQ161" s="84"/>
      <c r="QGR161" s="84"/>
      <c r="QGS161" s="84"/>
      <c r="QGT161" s="84"/>
      <c r="QGU161" s="84"/>
      <c r="QGV161" s="84"/>
      <c r="QGW161" s="84"/>
      <c r="QGX161" s="84"/>
      <c r="QGY161" s="84"/>
      <c r="QGZ161" s="84"/>
      <c r="QHA161" s="84"/>
      <c r="QHB161" s="84"/>
      <c r="QHC161" s="84"/>
      <c r="QHD161" s="84"/>
      <c r="QHE161" s="84"/>
      <c r="QHF161" s="84"/>
      <c r="QHG161" s="84"/>
      <c r="QHH161" s="84"/>
      <c r="QHI161" s="84"/>
      <c r="QHJ161" s="84"/>
      <c r="QHK161" s="84"/>
      <c r="QHL161" s="84"/>
      <c r="QHM161" s="84"/>
      <c r="QHN161" s="84"/>
      <c r="QHO161" s="84"/>
      <c r="QHP161" s="84"/>
      <c r="QHQ161" s="84"/>
      <c r="QHR161" s="84"/>
      <c r="QHS161" s="84"/>
      <c r="QHZ161" s="84"/>
      <c r="QIA161" s="84"/>
      <c r="QIB161" s="84"/>
      <c r="QIC161" s="84"/>
      <c r="QID161" s="84"/>
      <c r="QIE161" s="84"/>
      <c r="QIF161" s="84"/>
      <c r="QIG161" s="84"/>
      <c r="QIH161" s="84"/>
      <c r="QII161" s="84"/>
      <c r="QIJ161" s="84"/>
      <c r="QIK161" s="84"/>
      <c r="QIL161" s="84"/>
      <c r="QIM161" s="84"/>
      <c r="QIN161" s="84"/>
      <c r="QIO161" s="84"/>
      <c r="QIP161" s="84"/>
      <c r="QIQ161" s="84"/>
      <c r="QIR161" s="84"/>
      <c r="QIS161" s="84"/>
      <c r="QIT161" s="84"/>
      <c r="QIU161" s="84"/>
      <c r="QIV161" s="84"/>
      <c r="QIW161" s="84"/>
      <c r="QIX161" s="84"/>
      <c r="QIY161" s="84"/>
      <c r="QIZ161" s="84"/>
      <c r="QJA161" s="84"/>
      <c r="QJB161" s="84"/>
      <c r="QJC161" s="84"/>
      <c r="QJD161" s="84"/>
      <c r="QJE161" s="84"/>
      <c r="QJF161" s="84"/>
      <c r="QJG161" s="84"/>
      <c r="QJH161" s="84"/>
      <c r="QJI161" s="84"/>
      <c r="QJJ161" s="84"/>
      <c r="QJK161" s="84"/>
      <c r="QJL161" s="84"/>
      <c r="QJM161" s="84"/>
      <c r="QJN161" s="84"/>
      <c r="QJO161" s="84"/>
      <c r="QJP161" s="84"/>
      <c r="QJQ161" s="84"/>
      <c r="QJR161" s="84"/>
      <c r="QJS161" s="84"/>
      <c r="QJT161" s="84"/>
      <c r="QJU161" s="84"/>
      <c r="QJV161" s="84"/>
      <c r="QJW161" s="84"/>
      <c r="QJX161" s="84"/>
      <c r="QJY161" s="84"/>
      <c r="QJZ161" s="84"/>
      <c r="QKA161" s="84"/>
      <c r="QKB161" s="84"/>
      <c r="QKC161" s="84"/>
      <c r="QKD161" s="84"/>
      <c r="QKE161" s="84"/>
      <c r="QKF161" s="84"/>
      <c r="QKG161" s="84"/>
      <c r="QKH161" s="84"/>
      <c r="QKI161" s="84"/>
      <c r="QKJ161" s="84"/>
      <c r="QKK161" s="84"/>
      <c r="QKL161" s="84"/>
      <c r="QKM161" s="84"/>
      <c r="QKN161" s="84"/>
      <c r="QKO161" s="84"/>
      <c r="QKP161" s="84"/>
      <c r="QKQ161" s="84"/>
      <c r="QKR161" s="84"/>
      <c r="QKS161" s="84"/>
      <c r="QKT161" s="84"/>
      <c r="QKU161" s="84"/>
      <c r="QKV161" s="84"/>
      <c r="QKW161" s="84"/>
      <c r="QKX161" s="84"/>
      <c r="QKY161" s="84"/>
      <c r="QKZ161" s="84"/>
      <c r="QLA161" s="84"/>
      <c r="QLB161" s="84"/>
      <c r="QLC161" s="84"/>
      <c r="QLD161" s="84"/>
      <c r="QLE161" s="84"/>
      <c r="QLF161" s="84"/>
      <c r="QLG161" s="84"/>
      <c r="QLH161" s="84"/>
      <c r="QLI161" s="84"/>
      <c r="QLJ161" s="84"/>
      <c r="QLK161" s="84"/>
      <c r="QLL161" s="84"/>
      <c r="QLM161" s="84"/>
      <c r="QLN161" s="84"/>
      <c r="QLO161" s="84"/>
      <c r="QLP161" s="84"/>
      <c r="QLQ161" s="84"/>
      <c r="QLR161" s="84"/>
      <c r="QLS161" s="84"/>
      <c r="QLT161" s="84"/>
      <c r="QLU161" s="84"/>
      <c r="QLV161" s="84"/>
      <c r="QLW161" s="84"/>
      <c r="QLX161" s="84"/>
      <c r="QLY161" s="84"/>
      <c r="QLZ161" s="84"/>
      <c r="QMA161" s="84"/>
      <c r="QMB161" s="84"/>
      <c r="QMC161" s="84"/>
      <c r="QMD161" s="84"/>
      <c r="QME161" s="84"/>
      <c r="QMF161" s="84"/>
      <c r="QMG161" s="84"/>
      <c r="QMH161" s="84"/>
      <c r="QMI161" s="84"/>
      <c r="QMJ161" s="84"/>
      <c r="QMK161" s="84"/>
      <c r="QML161" s="84"/>
      <c r="QMM161" s="84"/>
      <c r="QMN161" s="84"/>
      <c r="QMO161" s="84"/>
      <c r="QMP161" s="84"/>
      <c r="QMQ161" s="84"/>
      <c r="QMR161" s="84"/>
      <c r="QMS161" s="84"/>
      <c r="QMT161" s="84"/>
      <c r="QMU161" s="84"/>
      <c r="QMV161" s="84"/>
      <c r="QMW161" s="84"/>
      <c r="QMX161" s="84"/>
      <c r="QMY161" s="84"/>
      <c r="QMZ161" s="84"/>
      <c r="QNA161" s="84"/>
      <c r="QNB161" s="84"/>
      <c r="QNC161" s="84"/>
      <c r="QND161" s="84"/>
      <c r="QNE161" s="84"/>
      <c r="QNF161" s="84"/>
      <c r="QNG161" s="84"/>
      <c r="QNH161" s="84"/>
      <c r="QNI161" s="84"/>
      <c r="QNJ161" s="84"/>
      <c r="QNK161" s="84"/>
      <c r="QNL161" s="84"/>
      <c r="QNM161" s="84"/>
      <c r="QNN161" s="84"/>
      <c r="QNO161" s="84"/>
      <c r="QNP161" s="84"/>
      <c r="QNQ161" s="84"/>
      <c r="QNR161" s="84"/>
      <c r="QNS161" s="84"/>
      <c r="QNT161" s="84"/>
      <c r="QNU161" s="84"/>
      <c r="QNV161" s="84"/>
      <c r="QNW161" s="84"/>
      <c r="QNX161" s="84"/>
      <c r="QNY161" s="84"/>
      <c r="QNZ161" s="84"/>
      <c r="QOA161" s="84"/>
      <c r="QOB161" s="84"/>
      <c r="QOC161" s="84"/>
      <c r="QOD161" s="84"/>
      <c r="QOE161" s="84"/>
      <c r="QOF161" s="84"/>
      <c r="QOG161" s="84"/>
      <c r="QOH161" s="84"/>
      <c r="QOI161" s="84"/>
      <c r="QOJ161" s="84"/>
      <c r="QOK161" s="84"/>
      <c r="QOL161" s="84"/>
      <c r="QOM161" s="84"/>
      <c r="QON161" s="84"/>
      <c r="QOO161" s="84"/>
      <c r="QOP161" s="84"/>
      <c r="QOQ161" s="84"/>
      <c r="QOR161" s="84"/>
      <c r="QOS161" s="84"/>
      <c r="QOT161" s="84"/>
      <c r="QOU161" s="84"/>
      <c r="QOV161" s="84"/>
      <c r="QOW161" s="84"/>
      <c r="QOX161" s="84"/>
      <c r="QOY161" s="84"/>
      <c r="QOZ161" s="84"/>
      <c r="QPA161" s="84"/>
      <c r="QPB161" s="84"/>
      <c r="QPC161" s="84"/>
      <c r="QPD161" s="84"/>
      <c r="QPE161" s="84"/>
      <c r="QPF161" s="84"/>
      <c r="QPG161" s="84"/>
      <c r="QPH161" s="84"/>
      <c r="QPI161" s="84"/>
      <c r="QPJ161" s="84"/>
      <c r="QPK161" s="84"/>
      <c r="QPL161" s="84"/>
      <c r="QPM161" s="84"/>
      <c r="QPN161" s="84"/>
      <c r="QPO161" s="84"/>
      <c r="QPP161" s="84"/>
      <c r="QPQ161" s="84"/>
      <c r="QPR161" s="84"/>
      <c r="QPS161" s="84"/>
      <c r="QPT161" s="84"/>
      <c r="QPU161" s="84"/>
      <c r="QPV161" s="84"/>
      <c r="QPW161" s="84"/>
      <c r="QPX161" s="84"/>
      <c r="QPY161" s="84"/>
      <c r="QPZ161" s="84"/>
      <c r="QQA161" s="84"/>
      <c r="QQB161" s="84"/>
      <c r="QQC161" s="84"/>
      <c r="QQD161" s="84"/>
      <c r="QQE161" s="84"/>
      <c r="QQF161" s="84"/>
      <c r="QQG161" s="84"/>
      <c r="QQH161" s="84"/>
      <c r="QQI161" s="84"/>
      <c r="QQJ161" s="84"/>
      <c r="QQK161" s="84"/>
      <c r="QQL161" s="84"/>
      <c r="QQM161" s="84"/>
      <c r="QQN161" s="84"/>
      <c r="QQO161" s="84"/>
      <c r="QQP161" s="84"/>
      <c r="QQQ161" s="84"/>
      <c r="QQR161" s="84"/>
      <c r="QQS161" s="84"/>
      <c r="QQT161" s="84"/>
      <c r="QQU161" s="84"/>
      <c r="QQV161" s="84"/>
      <c r="QQW161" s="84"/>
      <c r="QQX161" s="84"/>
      <c r="QQY161" s="84"/>
      <c r="QQZ161" s="84"/>
      <c r="QRA161" s="84"/>
      <c r="QRB161" s="84"/>
      <c r="QRC161" s="84"/>
      <c r="QRD161" s="84"/>
      <c r="QRE161" s="84"/>
      <c r="QRF161" s="84"/>
      <c r="QRG161" s="84"/>
      <c r="QRH161" s="84"/>
      <c r="QRI161" s="84"/>
      <c r="QRJ161" s="84"/>
      <c r="QRK161" s="84"/>
      <c r="QRL161" s="84"/>
      <c r="QRM161" s="84"/>
      <c r="QRN161" s="84"/>
      <c r="QRO161" s="84"/>
      <c r="QRV161" s="84"/>
      <c r="QRW161" s="84"/>
      <c r="QRX161" s="84"/>
      <c r="QRY161" s="84"/>
      <c r="QRZ161" s="84"/>
      <c r="QSA161" s="84"/>
      <c r="QSB161" s="84"/>
      <c r="QSC161" s="84"/>
      <c r="QSD161" s="84"/>
      <c r="QSE161" s="84"/>
      <c r="QSF161" s="84"/>
      <c r="QSG161" s="84"/>
      <c r="QSH161" s="84"/>
      <c r="QSI161" s="84"/>
      <c r="QSJ161" s="84"/>
      <c r="QSK161" s="84"/>
      <c r="QSL161" s="84"/>
      <c r="QSM161" s="84"/>
      <c r="QSN161" s="84"/>
      <c r="QSO161" s="84"/>
      <c r="QSP161" s="84"/>
      <c r="QSQ161" s="84"/>
      <c r="QSR161" s="84"/>
      <c r="QSS161" s="84"/>
      <c r="QST161" s="84"/>
      <c r="QSU161" s="84"/>
      <c r="QSV161" s="84"/>
      <c r="QSW161" s="84"/>
      <c r="QSX161" s="84"/>
      <c r="QSY161" s="84"/>
      <c r="QSZ161" s="84"/>
      <c r="QTA161" s="84"/>
      <c r="QTB161" s="84"/>
      <c r="QTC161" s="84"/>
      <c r="QTD161" s="84"/>
      <c r="QTE161" s="84"/>
      <c r="QTF161" s="84"/>
      <c r="QTG161" s="84"/>
      <c r="QTH161" s="84"/>
      <c r="QTI161" s="84"/>
      <c r="QTJ161" s="84"/>
      <c r="QTK161" s="84"/>
      <c r="QTL161" s="84"/>
      <c r="QTM161" s="84"/>
      <c r="QTN161" s="84"/>
      <c r="QTO161" s="84"/>
      <c r="QTP161" s="84"/>
      <c r="QTQ161" s="84"/>
      <c r="QTR161" s="84"/>
      <c r="QTS161" s="84"/>
      <c r="QTT161" s="84"/>
      <c r="QTU161" s="84"/>
      <c r="QTV161" s="84"/>
      <c r="QTW161" s="84"/>
      <c r="QTX161" s="84"/>
      <c r="QTY161" s="84"/>
      <c r="QTZ161" s="84"/>
      <c r="QUA161" s="84"/>
      <c r="QUB161" s="84"/>
      <c r="QUC161" s="84"/>
      <c r="QUD161" s="84"/>
      <c r="QUE161" s="84"/>
      <c r="QUF161" s="84"/>
      <c r="QUG161" s="84"/>
      <c r="QUH161" s="84"/>
      <c r="QUI161" s="84"/>
      <c r="QUJ161" s="84"/>
      <c r="QUK161" s="84"/>
      <c r="QUL161" s="84"/>
      <c r="QUM161" s="84"/>
      <c r="QUN161" s="84"/>
      <c r="QUO161" s="84"/>
      <c r="QUP161" s="84"/>
      <c r="QUQ161" s="84"/>
      <c r="QUR161" s="84"/>
      <c r="QUS161" s="84"/>
      <c r="QUT161" s="84"/>
      <c r="QUU161" s="84"/>
      <c r="QUV161" s="84"/>
      <c r="QUW161" s="84"/>
      <c r="QUX161" s="84"/>
      <c r="QUY161" s="84"/>
      <c r="QUZ161" s="84"/>
      <c r="QVA161" s="84"/>
      <c r="QVB161" s="84"/>
      <c r="QVC161" s="84"/>
      <c r="QVD161" s="84"/>
      <c r="QVE161" s="84"/>
      <c r="QVF161" s="84"/>
      <c r="QVG161" s="84"/>
      <c r="QVH161" s="84"/>
      <c r="QVI161" s="84"/>
      <c r="QVJ161" s="84"/>
      <c r="QVK161" s="84"/>
      <c r="QVL161" s="84"/>
      <c r="QVM161" s="84"/>
      <c r="QVN161" s="84"/>
      <c r="QVO161" s="84"/>
      <c r="QVP161" s="84"/>
      <c r="QVQ161" s="84"/>
      <c r="QVR161" s="84"/>
      <c r="QVS161" s="84"/>
      <c r="QVT161" s="84"/>
      <c r="QVU161" s="84"/>
      <c r="QVV161" s="84"/>
      <c r="QVW161" s="84"/>
      <c r="QVX161" s="84"/>
      <c r="QVY161" s="84"/>
      <c r="QVZ161" s="84"/>
      <c r="QWA161" s="84"/>
      <c r="QWB161" s="84"/>
      <c r="QWC161" s="84"/>
      <c r="QWD161" s="84"/>
      <c r="QWE161" s="84"/>
      <c r="QWF161" s="84"/>
      <c r="QWG161" s="84"/>
      <c r="QWH161" s="84"/>
      <c r="QWI161" s="84"/>
      <c r="QWJ161" s="84"/>
      <c r="QWK161" s="84"/>
      <c r="QWL161" s="84"/>
      <c r="QWM161" s="84"/>
      <c r="QWN161" s="84"/>
      <c r="QWO161" s="84"/>
      <c r="QWP161" s="84"/>
      <c r="QWQ161" s="84"/>
      <c r="QWR161" s="84"/>
      <c r="QWS161" s="84"/>
      <c r="QWT161" s="84"/>
      <c r="QWU161" s="84"/>
      <c r="QWV161" s="84"/>
      <c r="QWW161" s="84"/>
      <c r="QWX161" s="84"/>
      <c r="QWY161" s="84"/>
      <c r="QWZ161" s="84"/>
      <c r="QXA161" s="84"/>
      <c r="QXB161" s="84"/>
      <c r="QXC161" s="84"/>
      <c r="QXD161" s="84"/>
      <c r="QXE161" s="84"/>
      <c r="QXF161" s="84"/>
      <c r="QXG161" s="84"/>
      <c r="QXH161" s="84"/>
      <c r="QXI161" s="84"/>
      <c r="QXJ161" s="84"/>
      <c r="QXK161" s="84"/>
      <c r="QXL161" s="84"/>
      <c r="QXM161" s="84"/>
      <c r="QXN161" s="84"/>
      <c r="QXO161" s="84"/>
      <c r="QXP161" s="84"/>
      <c r="QXQ161" s="84"/>
      <c r="QXR161" s="84"/>
      <c r="QXS161" s="84"/>
      <c r="QXT161" s="84"/>
      <c r="QXU161" s="84"/>
      <c r="QXV161" s="84"/>
      <c r="QXW161" s="84"/>
      <c r="QXX161" s="84"/>
      <c r="QXY161" s="84"/>
      <c r="QXZ161" s="84"/>
      <c r="QYA161" s="84"/>
      <c r="QYB161" s="84"/>
      <c r="QYC161" s="84"/>
      <c r="QYD161" s="84"/>
      <c r="QYE161" s="84"/>
      <c r="QYF161" s="84"/>
      <c r="QYG161" s="84"/>
      <c r="QYH161" s="84"/>
      <c r="QYI161" s="84"/>
      <c r="QYJ161" s="84"/>
      <c r="QYK161" s="84"/>
      <c r="QYL161" s="84"/>
      <c r="QYM161" s="84"/>
      <c r="QYN161" s="84"/>
      <c r="QYO161" s="84"/>
      <c r="QYP161" s="84"/>
      <c r="QYQ161" s="84"/>
      <c r="QYR161" s="84"/>
      <c r="QYS161" s="84"/>
      <c r="QYT161" s="84"/>
      <c r="QYU161" s="84"/>
      <c r="QYV161" s="84"/>
      <c r="QYW161" s="84"/>
      <c r="QYX161" s="84"/>
      <c r="QYY161" s="84"/>
      <c r="QYZ161" s="84"/>
      <c r="QZA161" s="84"/>
      <c r="QZB161" s="84"/>
      <c r="QZC161" s="84"/>
      <c r="QZD161" s="84"/>
      <c r="QZE161" s="84"/>
      <c r="QZF161" s="84"/>
      <c r="QZG161" s="84"/>
      <c r="QZH161" s="84"/>
      <c r="QZI161" s="84"/>
      <c r="QZJ161" s="84"/>
      <c r="QZK161" s="84"/>
      <c r="QZL161" s="84"/>
      <c r="QZM161" s="84"/>
      <c r="QZN161" s="84"/>
      <c r="QZO161" s="84"/>
      <c r="QZP161" s="84"/>
      <c r="QZQ161" s="84"/>
      <c r="QZR161" s="84"/>
      <c r="QZS161" s="84"/>
      <c r="QZT161" s="84"/>
      <c r="QZU161" s="84"/>
      <c r="QZV161" s="84"/>
      <c r="QZW161" s="84"/>
      <c r="QZX161" s="84"/>
      <c r="QZY161" s="84"/>
      <c r="QZZ161" s="84"/>
      <c r="RAA161" s="84"/>
      <c r="RAB161" s="84"/>
      <c r="RAC161" s="84"/>
      <c r="RAD161" s="84"/>
      <c r="RAE161" s="84"/>
      <c r="RAF161" s="84"/>
      <c r="RAG161" s="84"/>
      <c r="RAH161" s="84"/>
      <c r="RAI161" s="84"/>
      <c r="RAJ161" s="84"/>
      <c r="RAK161" s="84"/>
      <c r="RAL161" s="84"/>
      <c r="RAM161" s="84"/>
      <c r="RAN161" s="84"/>
      <c r="RAO161" s="84"/>
      <c r="RAP161" s="84"/>
      <c r="RAQ161" s="84"/>
      <c r="RAR161" s="84"/>
      <c r="RAS161" s="84"/>
      <c r="RAT161" s="84"/>
      <c r="RAU161" s="84"/>
      <c r="RAV161" s="84"/>
      <c r="RAW161" s="84"/>
      <c r="RAX161" s="84"/>
      <c r="RAY161" s="84"/>
      <c r="RAZ161" s="84"/>
      <c r="RBA161" s="84"/>
      <c r="RBB161" s="84"/>
      <c r="RBC161" s="84"/>
      <c r="RBD161" s="84"/>
      <c r="RBE161" s="84"/>
      <c r="RBF161" s="84"/>
      <c r="RBG161" s="84"/>
      <c r="RBH161" s="84"/>
      <c r="RBI161" s="84"/>
      <c r="RBJ161" s="84"/>
      <c r="RBK161" s="84"/>
      <c r="RBR161" s="84"/>
      <c r="RBS161" s="84"/>
      <c r="RBT161" s="84"/>
      <c r="RBU161" s="84"/>
      <c r="RBV161" s="84"/>
      <c r="RBW161" s="84"/>
      <c r="RBX161" s="84"/>
      <c r="RBY161" s="84"/>
      <c r="RBZ161" s="84"/>
      <c r="RCA161" s="84"/>
      <c r="RCB161" s="84"/>
      <c r="RCC161" s="84"/>
      <c r="RCD161" s="84"/>
      <c r="RCE161" s="84"/>
      <c r="RCF161" s="84"/>
      <c r="RCG161" s="84"/>
      <c r="RCH161" s="84"/>
      <c r="RCI161" s="84"/>
      <c r="RCJ161" s="84"/>
      <c r="RCK161" s="84"/>
      <c r="RCL161" s="84"/>
      <c r="RCM161" s="84"/>
      <c r="RCN161" s="84"/>
      <c r="RCO161" s="84"/>
      <c r="RCP161" s="84"/>
      <c r="RCQ161" s="84"/>
      <c r="RCR161" s="84"/>
      <c r="RCS161" s="84"/>
      <c r="RCT161" s="84"/>
      <c r="RCU161" s="84"/>
      <c r="RCV161" s="84"/>
      <c r="RCW161" s="84"/>
      <c r="RCX161" s="84"/>
      <c r="RCY161" s="84"/>
      <c r="RCZ161" s="84"/>
      <c r="RDA161" s="84"/>
      <c r="RDB161" s="84"/>
      <c r="RDC161" s="84"/>
      <c r="RDD161" s="84"/>
      <c r="RDE161" s="84"/>
      <c r="RDF161" s="84"/>
      <c r="RDG161" s="84"/>
      <c r="RDH161" s="84"/>
      <c r="RDI161" s="84"/>
      <c r="RDJ161" s="84"/>
      <c r="RDK161" s="84"/>
      <c r="RDL161" s="84"/>
      <c r="RDM161" s="84"/>
      <c r="RDN161" s="84"/>
      <c r="RDO161" s="84"/>
      <c r="RDP161" s="84"/>
      <c r="RDQ161" s="84"/>
      <c r="RDR161" s="84"/>
      <c r="RDS161" s="84"/>
      <c r="RDT161" s="84"/>
      <c r="RDU161" s="84"/>
      <c r="RDV161" s="84"/>
      <c r="RDW161" s="84"/>
      <c r="RDX161" s="84"/>
      <c r="RDY161" s="84"/>
      <c r="RDZ161" s="84"/>
      <c r="REA161" s="84"/>
      <c r="REB161" s="84"/>
      <c r="REC161" s="84"/>
      <c r="RED161" s="84"/>
      <c r="REE161" s="84"/>
      <c r="REF161" s="84"/>
      <c r="REG161" s="84"/>
      <c r="REH161" s="84"/>
      <c r="REI161" s="84"/>
      <c r="REJ161" s="84"/>
      <c r="REK161" s="84"/>
      <c r="REL161" s="84"/>
      <c r="REM161" s="84"/>
      <c r="REN161" s="84"/>
      <c r="REO161" s="84"/>
      <c r="REP161" s="84"/>
      <c r="REQ161" s="84"/>
      <c r="RER161" s="84"/>
      <c r="RES161" s="84"/>
      <c r="RET161" s="84"/>
      <c r="REU161" s="84"/>
      <c r="REV161" s="84"/>
      <c r="REW161" s="84"/>
      <c r="REX161" s="84"/>
      <c r="REY161" s="84"/>
      <c r="REZ161" s="84"/>
      <c r="RFA161" s="84"/>
      <c r="RFB161" s="84"/>
      <c r="RFC161" s="84"/>
      <c r="RFD161" s="84"/>
      <c r="RFE161" s="84"/>
      <c r="RFF161" s="84"/>
      <c r="RFG161" s="84"/>
      <c r="RFH161" s="84"/>
      <c r="RFI161" s="84"/>
      <c r="RFJ161" s="84"/>
      <c r="RFK161" s="84"/>
      <c r="RFL161" s="84"/>
      <c r="RFM161" s="84"/>
      <c r="RFN161" s="84"/>
      <c r="RFO161" s="84"/>
      <c r="RFP161" s="84"/>
      <c r="RFQ161" s="84"/>
      <c r="RFR161" s="84"/>
      <c r="RFS161" s="84"/>
      <c r="RFT161" s="84"/>
      <c r="RFU161" s="84"/>
      <c r="RFV161" s="84"/>
      <c r="RFW161" s="84"/>
      <c r="RFX161" s="84"/>
      <c r="RFY161" s="84"/>
      <c r="RFZ161" s="84"/>
      <c r="RGA161" s="84"/>
      <c r="RGB161" s="84"/>
      <c r="RGC161" s="84"/>
      <c r="RGD161" s="84"/>
      <c r="RGE161" s="84"/>
      <c r="RGF161" s="84"/>
      <c r="RGG161" s="84"/>
      <c r="RGH161" s="84"/>
      <c r="RGI161" s="84"/>
      <c r="RGJ161" s="84"/>
      <c r="RGK161" s="84"/>
      <c r="RGL161" s="84"/>
      <c r="RGM161" s="84"/>
      <c r="RGN161" s="84"/>
      <c r="RGO161" s="84"/>
      <c r="RGP161" s="84"/>
      <c r="RGQ161" s="84"/>
      <c r="RGR161" s="84"/>
      <c r="RGS161" s="84"/>
      <c r="RGT161" s="84"/>
      <c r="RGU161" s="84"/>
      <c r="RGV161" s="84"/>
      <c r="RGW161" s="84"/>
      <c r="RGX161" s="84"/>
      <c r="RGY161" s="84"/>
      <c r="RGZ161" s="84"/>
      <c r="RHA161" s="84"/>
      <c r="RHB161" s="84"/>
      <c r="RHC161" s="84"/>
      <c r="RHD161" s="84"/>
      <c r="RHE161" s="84"/>
      <c r="RHF161" s="84"/>
      <c r="RHG161" s="84"/>
      <c r="RHH161" s="84"/>
      <c r="RHI161" s="84"/>
      <c r="RHJ161" s="84"/>
      <c r="RHK161" s="84"/>
      <c r="RHL161" s="84"/>
      <c r="RHM161" s="84"/>
      <c r="RHN161" s="84"/>
      <c r="RHO161" s="84"/>
      <c r="RHP161" s="84"/>
      <c r="RHQ161" s="84"/>
      <c r="RHR161" s="84"/>
      <c r="RHS161" s="84"/>
      <c r="RHT161" s="84"/>
      <c r="RHU161" s="84"/>
      <c r="RHV161" s="84"/>
      <c r="RHW161" s="84"/>
      <c r="RHX161" s="84"/>
      <c r="RHY161" s="84"/>
      <c r="RHZ161" s="84"/>
      <c r="RIA161" s="84"/>
      <c r="RIB161" s="84"/>
      <c r="RIC161" s="84"/>
      <c r="RID161" s="84"/>
      <c r="RIE161" s="84"/>
      <c r="RIF161" s="84"/>
      <c r="RIG161" s="84"/>
      <c r="RIH161" s="84"/>
      <c r="RII161" s="84"/>
      <c r="RIJ161" s="84"/>
      <c r="RIK161" s="84"/>
      <c r="RIL161" s="84"/>
      <c r="RIM161" s="84"/>
      <c r="RIN161" s="84"/>
      <c r="RIO161" s="84"/>
      <c r="RIP161" s="84"/>
      <c r="RIQ161" s="84"/>
      <c r="RIR161" s="84"/>
      <c r="RIS161" s="84"/>
      <c r="RIT161" s="84"/>
      <c r="RIU161" s="84"/>
      <c r="RIV161" s="84"/>
      <c r="RIW161" s="84"/>
      <c r="RIX161" s="84"/>
      <c r="RIY161" s="84"/>
      <c r="RIZ161" s="84"/>
      <c r="RJA161" s="84"/>
      <c r="RJB161" s="84"/>
      <c r="RJC161" s="84"/>
      <c r="RJD161" s="84"/>
      <c r="RJE161" s="84"/>
      <c r="RJF161" s="84"/>
      <c r="RJG161" s="84"/>
      <c r="RJH161" s="84"/>
      <c r="RJI161" s="84"/>
      <c r="RJJ161" s="84"/>
      <c r="RJK161" s="84"/>
      <c r="RJL161" s="84"/>
      <c r="RJM161" s="84"/>
      <c r="RJN161" s="84"/>
      <c r="RJO161" s="84"/>
      <c r="RJP161" s="84"/>
      <c r="RJQ161" s="84"/>
      <c r="RJR161" s="84"/>
      <c r="RJS161" s="84"/>
      <c r="RJT161" s="84"/>
      <c r="RJU161" s="84"/>
      <c r="RJV161" s="84"/>
      <c r="RJW161" s="84"/>
      <c r="RJX161" s="84"/>
      <c r="RJY161" s="84"/>
      <c r="RJZ161" s="84"/>
      <c r="RKA161" s="84"/>
      <c r="RKB161" s="84"/>
      <c r="RKC161" s="84"/>
      <c r="RKD161" s="84"/>
      <c r="RKE161" s="84"/>
      <c r="RKF161" s="84"/>
      <c r="RKG161" s="84"/>
      <c r="RKH161" s="84"/>
      <c r="RKI161" s="84"/>
      <c r="RKJ161" s="84"/>
      <c r="RKK161" s="84"/>
      <c r="RKL161" s="84"/>
      <c r="RKM161" s="84"/>
      <c r="RKN161" s="84"/>
      <c r="RKO161" s="84"/>
      <c r="RKP161" s="84"/>
      <c r="RKQ161" s="84"/>
      <c r="RKR161" s="84"/>
      <c r="RKS161" s="84"/>
      <c r="RKT161" s="84"/>
      <c r="RKU161" s="84"/>
      <c r="RKV161" s="84"/>
      <c r="RKW161" s="84"/>
      <c r="RKX161" s="84"/>
      <c r="RKY161" s="84"/>
      <c r="RKZ161" s="84"/>
      <c r="RLA161" s="84"/>
      <c r="RLB161" s="84"/>
      <c r="RLC161" s="84"/>
      <c r="RLD161" s="84"/>
      <c r="RLE161" s="84"/>
      <c r="RLF161" s="84"/>
      <c r="RLG161" s="84"/>
      <c r="RLN161" s="84"/>
      <c r="RLO161" s="84"/>
      <c r="RLP161" s="84"/>
      <c r="RLQ161" s="84"/>
      <c r="RLR161" s="84"/>
      <c r="RLS161" s="84"/>
      <c r="RLT161" s="84"/>
      <c r="RLU161" s="84"/>
      <c r="RLV161" s="84"/>
      <c r="RLW161" s="84"/>
      <c r="RLX161" s="84"/>
      <c r="RLY161" s="84"/>
      <c r="RLZ161" s="84"/>
      <c r="RMA161" s="84"/>
      <c r="RMB161" s="84"/>
      <c r="RMC161" s="84"/>
      <c r="RMD161" s="84"/>
      <c r="RME161" s="84"/>
      <c r="RMF161" s="84"/>
      <c r="RMG161" s="84"/>
      <c r="RMH161" s="84"/>
      <c r="RMI161" s="84"/>
      <c r="RMJ161" s="84"/>
      <c r="RMK161" s="84"/>
      <c r="RML161" s="84"/>
      <c r="RMM161" s="84"/>
      <c r="RMN161" s="84"/>
      <c r="RMO161" s="84"/>
      <c r="RMP161" s="84"/>
      <c r="RMQ161" s="84"/>
      <c r="RMR161" s="84"/>
      <c r="RMS161" s="84"/>
      <c r="RMT161" s="84"/>
      <c r="RMU161" s="84"/>
      <c r="RMV161" s="84"/>
      <c r="RMW161" s="84"/>
      <c r="RMX161" s="84"/>
      <c r="RMY161" s="84"/>
      <c r="RMZ161" s="84"/>
      <c r="RNA161" s="84"/>
      <c r="RNB161" s="84"/>
      <c r="RNC161" s="84"/>
      <c r="RND161" s="84"/>
      <c r="RNE161" s="84"/>
      <c r="RNF161" s="84"/>
      <c r="RNG161" s="84"/>
      <c r="RNH161" s="84"/>
      <c r="RNI161" s="84"/>
      <c r="RNJ161" s="84"/>
      <c r="RNK161" s="84"/>
      <c r="RNL161" s="84"/>
      <c r="RNM161" s="84"/>
      <c r="RNN161" s="84"/>
      <c r="RNO161" s="84"/>
      <c r="RNP161" s="84"/>
      <c r="RNQ161" s="84"/>
      <c r="RNR161" s="84"/>
      <c r="RNS161" s="84"/>
      <c r="RNT161" s="84"/>
      <c r="RNU161" s="84"/>
      <c r="RNV161" s="84"/>
      <c r="RNW161" s="84"/>
      <c r="RNX161" s="84"/>
      <c r="RNY161" s="84"/>
      <c r="RNZ161" s="84"/>
      <c r="ROA161" s="84"/>
      <c r="ROB161" s="84"/>
      <c r="ROC161" s="84"/>
      <c r="ROD161" s="84"/>
      <c r="ROE161" s="84"/>
      <c r="ROF161" s="84"/>
      <c r="ROG161" s="84"/>
      <c r="ROH161" s="84"/>
      <c r="ROI161" s="84"/>
      <c r="ROJ161" s="84"/>
      <c r="ROK161" s="84"/>
      <c r="ROL161" s="84"/>
      <c r="ROM161" s="84"/>
      <c r="RON161" s="84"/>
      <c r="ROO161" s="84"/>
      <c r="ROP161" s="84"/>
      <c r="ROQ161" s="84"/>
      <c r="ROR161" s="84"/>
      <c r="ROS161" s="84"/>
      <c r="ROT161" s="84"/>
      <c r="ROU161" s="84"/>
      <c r="ROV161" s="84"/>
      <c r="ROW161" s="84"/>
      <c r="ROX161" s="84"/>
      <c r="ROY161" s="84"/>
      <c r="ROZ161" s="84"/>
      <c r="RPA161" s="84"/>
      <c r="RPB161" s="84"/>
      <c r="RPC161" s="84"/>
      <c r="RPD161" s="84"/>
      <c r="RPE161" s="84"/>
      <c r="RPF161" s="84"/>
      <c r="RPG161" s="84"/>
      <c r="RPH161" s="84"/>
      <c r="RPI161" s="84"/>
      <c r="RPJ161" s="84"/>
      <c r="RPK161" s="84"/>
      <c r="RPL161" s="84"/>
      <c r="RPM161" s="84"/>
      <c r="RPN161" s="84"/>
      <c r="RPO161" s="84"/>
      <c r="RPP161" s="84"/>
      <c r="RPQ161" s="84"/>
      <c r="RPR161" s="84"/>
      <c r="RPS161" s="84"/>
      <c r="RPT161" s="84"/>
      <c r="RPU161" s="84"/>
      <c r="RPV161" s="84"/>
      <c r="RPW161" s="84"/>
      <c r="RPX161" s="84"/>
      <c r="RPY161" s="84"/>
      <c r="RPZ161" s="84"/>
      <c r="RQA161" s="84"/>
      <c r="RQB161" s="84"/>
      <c r="RQC161" s="84"/>
      <c r="RQD161" s="84"/>
      <c r="RQE161" s="84"/>
      <c r="RQF161" s="84"/>
      <c r="RQG161" s="84"/>
      <c r="RQH161" s="84"/>
      <c r="RQI161" s="84"/>
      <c r="RQJ161" s="84"/>
      <c r="RQK161" s="84"/>
      <c r="RQL161" s="84"/>
      <c r="RQM161" s="84"/>
      <c r="RQN161" s="84"/>
      <c r="RQO161" s="84"/>
      <c r="RQP161" s="84"/>
      <c r="RQQ161" s="84"/>
      <c r="RQR161" s="84"/>
      <c r="RQS161" s="84"/>
      <c r="RQT161" s="84"/>
      <c r="RQU161" s="84"/>
      <c r="RQV161" s="84"/>
      <c r="RQW161" s="84"/>
      <c r="RQX161" s="84"/>
      <c r="RQY161" s="84"/>
      <c r="RQZ161" s="84"/>
      <c r="RRA161" s="84"/>
      <c r="RRB161" s="84"/>
      <c r="RRC161" s="84"/>
      <c r="RRD161" s="84"/>
      <c r="RRE161" s="84"/>
      <c r="RRF161" s="84"/>
      <c r="RRG161" s="84"/>
      <c r="RRH161" s="84"/>
      <c r="RRI161" s="84"/>
      <c r="RRJ161" s="84"/>
      <c r="RRK161" s="84"/>
      <c r="RRL161" s="84"/>
      <c r="RRM161" s="84"/>
      <c r="RRN161" s="84"/>
      <c r="RRO161" s="84"/>
      <c r="RRP161" s="84"/>
      <c r="RRQ161" s="84"/>
      <c r="RRR161" s="84"/>
      <c r="RRS161" s="84"/>
      <c r="RRT161" s="84"/>
      <c r="RRU161" s="84"/>
      <c r="RRV161" s="84"/>
      <c r="RRW161" s="84"/>
      <c r="RRX161" s="84"/>
      <c r="RRY161" s="84"/>
      <c r="RRZ161" s="84"/>
      <c r="RSA161" s="84"/>
      <c r="RSB161" s="84"/>
      <c r="RSC161" s="84"/>
      <c r="RSD161" s="84"/>
      <c r="RSE161" s="84"/>
      <c r="RSF161" s="84"/>
      <c r="RSG161" s="84"/>
      <c r="RSH161" s="84"/>
      <c r="RSI161" s="84"/>
      <c r="RSJ161" s="84"/>
      <c r="RSK161" s="84"/>
      <c r="RSL161" s="84"/>
      <c r="RSM161" s="84"/>
      <c r="RSN161" s="84"/>
      <c r="RSO161" s="84"/>
      <c r="RSP161" s="84"/>
      <c r="RSQ161" s="84"/>
      <c r="RSR161" s="84"/>
      <c r="RSS161" s="84"/>
      <c r="RST161" s="84"/>
      <c r="RSU161" s="84"/>
      <c r="RSV161" s="84"/>
      <c r="RSW161" s="84"/>
      <c r="RSX161" s="84"/>
      <c r="RSY161" s="84"/>
      <c r="RSZ161" s="84"/>
      <c r="RTA161" s="84"/>
      <c r="RTB161" s="84"/>
      <c r="RTC161" s="84"/>
      <c r="RTD161" s="84"/>
      <c r="RTE161" s="84"/>
      <c r="RTF161" s="84"/>
      <c r="RTG161" s="84"/>
      <c r="RTH161" s="84"/>
      <c r="RTI161" s="84"/>
      <c r="RTJ161" s="84"/>
      <c r="RTK161" s="84"/>
      <c r="RTL161" s="84"/>
      <c r="RTM161" s="84"/>
      <c r="RTN161" s="84"/>
      <c r="RTO161" s="84"/>
      <c r="RTP161" s="84"/>
      <c r="RTQ161" s="84"/>
      <c r="RTR161" s="84"/>
      <c r="RTS161" s="84"/>
      <c r="RTT161" s="84"/>
      <c r="RTU161" s="84"/>
      <c r="RTV161" s="84"/>
      <c r="RTW161" s="84"/>
      <c r="RTX161" s="84"/>
      <c r="RTY161" s="84"/>
      <c r="RTZ161" s="84"/>
      <c r="RUA161" s="84"/>
      <c r="RUB161" s="84"/>
      <c r="RUC161" s="84"/>
      <c r="RUD161" s="84"/>
      <c r="RUE161" s="84"/>
      <c r="RUF161" s="84"/>
      <c r="RUG161" s="84"/>
      <c r="RUH161" s="84"/>
      <c r="RUI161" s="84"/>
      <c r="RUJ161" s="84"/>
      <c r="RUK161" s="84"/>
      <c r="RUL161" s="84"/>
      <c r="RUM161" s="84"/>
      <c r="RUN161" s="84"/>
      <c r="RUO161" s="84"/>
      <c r="RUP161" s="84"/>
      <c r="RUQ161" s="84"/>
      <c r="RUR161" s="84"/>
      <c r="RUS161" s="84"/>
      <c r="RUT161" s="84"/>
      <c r="RUU161" s="84"/>
      <c r="RUV161" s="84"/>
      <c r="RUW161" s="84"/>
      <c r="RUX161" s="84"/>
      <c r="RUY161" s="84"/>
      <c r="RUZ161" s="84"/>
      <c r="RVA161" s="84"/>
      <c r="RVB161" s="84"/>
      <c r="RVC161" s="84"/>
      <c r="RVJ161" s="84"/>
      <c r="RVK161" s="84"/>
      <c r="RVL161" s="84"/>
      <c r="RVM161" s="84"/>
      <c r="RVN161" s="84"/>
      <c r="RVO161" s="84"/>
      <c r="RVP161" s="84"/>
      <c r="RVQ161" s="84"/>
      <c r="RVR161" s="84"/>
      <c r="RVS161" s="84"/>
      <c r="RVT161" s="84"/>
      <c r="RVU161" s="84"/>
      <c r="RVV161" s="84"/>
      <c r="RVW161" s="84"/>
      <c r="RVX161" s="84"/>
      <c r="RVY161" s="84"/>
      <c r="RVZ161" s="84"/>
      <c r="RWA161" s="84"/>
      <c r="RWB161" s="84"/>
      <c r="RWC161" s="84"/>
      <c r="RWD161" s="84"/>
      <c r="RWE161" s="84"/>
      <c r="RWF161" s="84"/>
      <c r="RWG161" s="84"/>
      <c r="RWH161" s="84"/>
      <c r="RWI161" s="84"/>
      <c r="RWJ161" s="84"/>
      <c r="RWK161" s="84"/>
      <c r="RWL161" s="84"/>
      <c r="RWM161" s="84"/>
      <c r="RWN161" s="84"/>
      <c r="RWO161" s="84"/>
      <c r="RWP161" s="84"/>
      <c r="RWQ161" s="84"/>
      <c r="RWR161" s="84"/>
      <c r="RWS161" s="84"/>
      <c r="RWT161" s="84"/>
      <c r="RWU161" s="84"/>
      <c r="RWV161" s="84"/>
      <c r="RWW161" s="84"/>
      <c r="RWX161" s="84"/>
      <c r="RWY161" s="84"/>
      <c r="RWZ161" s="84"/>
      <c r="RXA161" s="84"/>
      <c r="RXB161" s="84"/>
      <c r="RXC161" s="84"/>
      <c r="RXD161" s="84"/>
      <c r="RXE161" s="84"/>
      <c r="RXF161" s="84"/>
      <c r="RXG161" s="84"/>
      <c r="RXH161" s="84"/>
      <c r="RXI161" s="84"/>
      <c r="RXJ161" s="84"/>
      <c r="RXK161" s="84"/>
      <c r="RXL161" s="84"/>
      <c r="RXM161" s="84"/>
      <c r="RXN161" s="84"/>
      <c r="RXO161" s="84"/>
      <c r="RXP161" s="84"/>
      <c r="RXQ161" s="84"/>
      <c r="RXR161" s="84"/>
      <c r="RXS161" s="84"/>
      <c r="RXT161" s="84"/>
      <c r="RXU161" s="84"/>
      <c r="RXV161" s="84"/>
      <c r="RXW161" s="84"/>
      <c r="RXX161" s="84"/>
      <c r="RXY161" s="84"/>
      <c r="RXZ161" s="84"/>
      <c r="RYA161" s="84"/>
      <c r="RYB161" s="84"/>
      <c r="RYC161" s="84"/>
      <c r="RYD161" s="84"/>
      <c r="RYE161" s="84"/>
      <c r="RYF161" s="84"/>
      <c r="RYG161" s="84"/>
      <c r="RYH161" s="84"/>
      <c r="RYI161" s="84"/>
      <c r="RYJ161" s="84"/>
      <c r="RYK161" s="84"/>
      <c r="RYL161" s="84"/>
      <c r="RYM161" s="84"/>
      <c r="RYN161" s="84"/>
      <c r="RYO161" s="84"/>
      <c r="RYP161" s="84"/>
      <c r="RYQ161" s="84"/>
      <c r="RYR161" s="84"/>
      <c r="RYS161" s="84"/>
      <c r="RYT161" s="84"/>
      <c r="RYU161" s="84"/>
      <c r="RYV161" s="84"/>
      <c r="RYW161" s="84"/>
      <c r="RYX161" s="84"/>
      <c r="RYY161" s="84"/>
      <c r="RYZ161" s="84"/>
      <c r="RZA161" s="84"/>
      <c r="RZB161" s="84"/>
      <c r="RZC161" s="84"/>
      <c r="RZD161" s="84"/>
      <c r="RZE161" s="84"/>
      <c r="RZF161" s="84"/>
      <c r="RZG161" s="84"/>
      <c r="RZH161" s="84"/>
      <c r="RZI161" s="84"/>
      <c r="RZJ161" s="84"/>
      <c r="RZK161" s="84"/>
      <c r="RZL161" s="84"/>
      <c r="RZM161" s="84"/>
      <c r="RZN161" s="84"/>
      <c r="RZO161" s="84"/>
      <c r="RZP161" s="84"/>
      <c r="RZQ161" s="84"/>
      <c r="RZR161" s="84"/>
      <c r="RZS161" s="84"/>
      <c r="RZT161" s="84"/>
      <c r="RZU161" s="84"/>
      <c r="RZV161" s="84"/>
      <c r="RZW161" s="84"/>
      <c r="RZX161" s="84"/>
      <c r="RZY161" s="84"/>
      <c r="RZZ161" s="84"/>
      <c r="SAA161" s="84"/>
      <c r="SAB161" s="84"/>
      <c r="SAC161" s="84"/>
      <c r="SAD161" s="84"/>
      <c r="SAE161" s="84"/>
      <c r="SAF161" s="84"/>
      <c r="SAG161" s="84"/>
      <c r="SAH161" s="84"/>
      <c r="SAI161" s="84"/>
      <c r="SAJ161" s="84"/>
      <c r="SAK161" s="84"/>
      <c r="SAL161" s="84"/>
      <c r="SAM161" s="84"/>
      <c r="SAN161" s="84"/>
      <c r="SAO161" s="84"/>
      <c r="SAP161" s="84"/>
      <c r="SAQ161" s="84"/>
      <c r="SAR161" s="84"/>
      <c r="SAS161" s="84"/>
      <c r="SAT161" s="84"/>
      <c r="SAU161" s="84"/>
      <c r="SAV161" s="84"/>
      <c r="SAW161" s="84"/>
      <c r="SAX161" s="84"/>
      <c r="SAY161" s="84"/>
      <c r="SAZ161" s="84"/>
      <c r="SBA161" s="84"/>
      <c r="SBB161" s="84"/>
      <c r="SBC161" s="84"/>
      <c r="SBD161" s="84"/>
      <c r="SBE161" s="84"/>
      <c r="SBF161" s="84"/>
      <c r="SBG161" s="84"/>
      <c r="SBH161" s="84"/>
      <c r="SBI161" s="84"/>
      <c r="SBJ161" s="84"/>
      <c r="SBK161" s="84"/>
      <c r="SBL161" s="84"/>
      <c r="SBM161" s="84"/>
      <c r="SBN161" s="84"/>
      <c r="SBO161" s="84"/>
      <c r="SBP161" s="84"/>
      <c r="SBQ161" s="84"/>
      <c r="SBR161" s="84"/>
      <c r="SBS161" s="84"/>
      <c r="SBT161" s="84"/>
      <c r="SBU161" s="84"/>
      <c r="SBV161" s="84"/>
      <c r="SBW161" s="84"/>
      <c r="SBX161" s="84"/>
      <c r="SBY161" s="84"/>
      <c r="SBZ161" s="84"/>
      <c r="SCA161" s="84"/>
      <c r="SCB161" s="84"/>
      <c r="SCC161" s="84"/>
      <c r="SCD161" s="84"/>
      <c r="SCE161" s="84"/>
      <c r="SCF161" s="84"/>
      <c r="SCG161" s="84"/>
      <c r="SCH161" s="84"/>
      <c r="SCI161" s="84"/>
      <c r="SCJ161" s="84"/>
      <c r="SCK161" s="84"/>
      <c r="SCL161" s="84"/>
      <c r="SCM161" s="84"/>
      <c r="SCN161" s="84"/>
      <c r="SCO161" s="84"/>
      <c r="SCP161" s="84"/>
      <c r="SCQ161" s="84"/>
      <c r="SCR161" s="84"/>
      <c r="SCS161" s="84"/>
      <c r="SCT161" s="84"/>
      <c r="SCU161" s="84"/>
      <c r="SCV161" s="84"/>
      <c r="SCW161" s="84"/>
      <c r="SCX161" s="84"/>
      <c r="SCY161" s="84"/>
      <c r="SCZ161" s="84"/>
      <c r="SDA161" s="84"/>
      <c r="SDB161" s="84"/>
      <c r="SDC161" s="84"/>
      <c r="SDD161" s="84"/>
      <c r="SDE161" s="84"/>
      <c r="SDF161" s="84"/>
      <c r="SDG161" s="84"/>
      <c r="SDH161" s="84"/>
      <c r="SDI161" s="84"/>
      <c r="SDJ161" s="84"/>
      <c r="SDK161" s="84"/>
      <c r="SDL161" s="84"/>
      <c r="SDM161" s="84"/>
      <c r="SDN161" s="84"/>
      <c r="SDO161" s="84"/>
      <c r="SDP161" s="84"/>
      <c r="SDQ161" s="84"/>
      <c r="SDR161" s="84"/>
      <c r="SDS161" s="84"/>
      <c r="SDT161" s="84"/>
      <c r="SDU161" s="84"/>
      <c r="SDV161" s="84"/>
      <c r="SDW161" s="84"/>
      <c r="SDX161" s="84"/>
      <c r="SDY161" s="84"/>
      <c r="SDZ161" s="84"/>
      <c r="SEA161" s="84"/>
      <c r="SEB161" s="84"/>
      <c r="SEC161" s="84"/>
      <c r="SED161" s="84"/>
      <c r="SEE161" s="84"/>
      <c r="SEF161" s="84"/>
      <c r="SEG161" s="84"/>
      <c r="SEH161" s="84"/>
      <c r="SEI161" s="84"/>
      <c r="SEJ161" s="84"/>
      <c r="SEK161" s="84"/>
      <c r="SEL161" s="84"/>
      <c r="SEM161" s="84"/>
      <c r="SEN161" s="84"/>
      <c r="SEO161" s="84"/>
      <c r="SEP161" s="84"/>
      <c r="SEQ161" s="84"/>
      <c r="SER161" s="84"/>
      <c r="SES161" s="84"/>
      <c r="SET161" s="84"/>
      <c r="SEU161" s="84"/>
      <c r="SEV161" s="84"/>
      <c r="SEW161" s="84"/>
      <c r="SEX161" s="84"/>
      <c r="SEY161" s="84"/>
      <c r="SFF161" s="84"/>
      <c r="SFG161" s="84"/>
      <c r="SFH161" s="84"/>
      <c r="SFI161" s="84"/>
      <c r="SFJ161" s="84"/>
      <c r="SFK161" s="84"/>
      <c r="SFL161" s="84"/>
      <c r="SFM161" s="84"/>
      <c r="SFN161" s="84"/>
      <c r="SFO161" s="84"/>
      <c r="SFP161" s="84"/>
      <c r="SFQ161" s="84"/>
      <c r="SFR161" s="84"/>
      <c r="SFS161" s="84"/>
      <c r="SFT161" s="84"/>
      <c r="SFU161" s="84"/>
      <c r="SFV161" s="84"/>
      <c r="SFW161" s="84"/>
      <c r="SFX161" s="84"/>
      <c r="SFY161" s="84"/>
      <c r="SFZ161" s="84"/>
      <c r="SGA161" s="84"/>
      <c r="SGB161" s="84"/>
      <c r="SGC161" s="84"/>
      <c r="SGD161" s="84"/>
      <c r="SGE161" s="84"/>
      <c r="SGF161" s="84"/>
      <c r="SGG161" s="84"/>
      <c r="SGH161" s="84"/>
      <c r="SGI161" s="84"/>
      <c r="SGJ161" s="84"/>
      <c r="SGK161" s="84"/>
      <c r="SGL161" s="84"/>
      <c r="SGM161" s="84"/>
      <c r="SGN161" s="84"/>
      <c r="SGO161" s="84"/>
      <c r="SGP161" s="84"/>
      <c r="SGQ161" s="84"/>
      <c r="SGR161" s="84"/>
      <c r="SGS161" s="84"/>
      <c r="SGT161" s="84"/>
      <c r="SGU161" s="84"/>
      <c r="SGV161" s="84"/>
      <c r="SGW161" s="84"/>
      <c r="SGX161" s="84"/>
      <c r="SGY161" s="84"/>
      <c r="SGZ161" s="84"/>
      <c r="SHA161" s="84"/>
      <c r="SHB161" s="84"/>
      <c r="SHC161" s="84"/>
      <c r="SHD161" s="84"/>
      <c r="SHE161" s="84"/>
      <c r="SHF161" s="84"/>
      <c r="SHG161" s="84"/>
      <c r="SHH161" s="84"/>
      <c r="SHI161" s="84"/>
      <c r="SHJ161" s="84"/>
      <c r="SHK161" s="84"/>
      <c r="SHL161" s="84"/>
      <c r="SHM161" s="84"/>
      <c r="SHN161" s="84"/>
      <c r="SHO161" s="84"/>
      <c r="SHP161" s="84"/>
      <c r="SHQ161" s="84"/>
      <c r="SHR161" s="84"/>
      <c r="SHS161" s="84"/>
      <c r="SHT161" s="84"/>
      <c r="SHU161" s="84"/>
      <c r="SHV161" s="84"/>
      <c r="SHW161" s="84"/>
      <c r="SHX161" s="84"/>
      <c r="SHY161" s="84"/>
      <c r="SHZ161" s="84"/>
      <c r="SIA161" s="84"/>
      <c r="SIB161" s="84"/>
      <c r="SIC161" s="84"/>
      <c r="SID161" s="84"/>
      <c r="SIE161" s="84"/>
      <c r="SIF161" s="84"/>
      <c r="SIG161" s="84"/>
      <c r="SIH161" s="84"/>
      <c r="SII161" s="84"/>
      <c r="SIJ161" s="84"/>
      <c r="SIK161" s="84"/>
      <c r="SIL161" s="84"/>
      <c r="SIM161" s="84"/>
      <c r="SIN161" s="84"/>
      <c r="SIO161" s="84"/>
      <c r="SIP161" s="84"/>
      <c r="SIQ161" s="84"/>
      <c r="SIR161" s="84"/>
      <c r="SIS161" s="84"/>
      <c r="SIT161" s="84"/>
      <c r="SIU161" s="84"/>
      <c r="SIV161" s="84"/>
      <c r="SIW161" s="84"/>
      <c r="SIX161" s="84"/>
      <c r="SIY161" s="84"/>
      <c r="SIZ161" s="84"/>
      <c r="SJA161" s="84"/>
      <c r="SJB161" s="84"/>
      <c r="SJC161" s="84"/>
      <c r="SJD161" s="84"/>
      <c r="SJE161" s="84"/>
      <c r="SJF161" s="84"/>
      <c r="SJG161" s="84"/>
      <c r="SJH161" s="84"/>
      <c r="SJI161" s="84"/>
      <c r="SJJ161" s="84"/>
      <c r="SJK161" s="84"/>
      <c r="SJL161" s="84"/>
      <c r="SJM161" s="84"/>
      <c r="SJN161" s="84"/>
      <c r="SJO161" s="84"/>
      <c r="SJP161" s="84"/>
      <c r="SJQ161" s="84"/>
      <c r="SJR161" s="84"/>
      <c r="SJS161" s="84"/>
      <c r="SJT161" s="84"/>
      <c r="SJU161" s="84"/>
      <c r="SJV161" s="84"/>
      <c r="SJW161" s="84"/>
      <c r="SJX161" s="84"/>
      <c r="SJY161" s="84"/>
      <c r="SJZ161" s="84"/>
      <c r="SKA161" s="84"/>
      <c r="SKB161" s="84"/>
      <c r="SKC161" s="84"/>
      <c r="SKD161" s="84"/>
      <c r="SKE161" s="84"/>
      <c r="SKF161" s="84"/>
      <c r="SKG161" s="84"/>
      <c r="SKH161" s="84"/>
      <c r="SKI161" s="84"/>
      <c r="SKJ161" s="84"/>
      <c r="SKK161" s="84"/>
      <c r="SKL161" s="84"/>
      <c r="SKM161" s="84"/>
      <c r="SKN161" s="84"/>
      <c r="SKO161" s="84"/>
      <c r="SKP161" s="84"/>
      <c r="SKQ161" s="84"/>
      <c r="SKR161" s="84"/>
      <c r="SKS161" s="84"/>
      <c r="SKT161" s="84"/>
      <c r="SKU161" s="84"/>
      <c r="SKV161" s="84"/>
      <c r="SKW161" s="84"/>
      <c r="SKX161" s="84"/>
      <c r="SKY161" s="84"/>
      <c r="SKZ161" s="84"/>
      <c r="SLA161" s="84"/>
      <c r="SLB161" s="84"/>
      <c r="SLC161" s="84"/>
      <c r="SLD161" s="84"/>
      <c r="SLE161" s="84"/>
      <c r="SLF161" s="84"/>
      <c r="SLG161" s="84"/>
      <c r="SLH161" s="84"/>
      <c r="SLI161" s="84"/>
      <c r="SLJ161" s="84"/>
      <c r="SLK161" s="84"/>
      <c r="SLL161" s="84"/>
      <c r="SLM161" s="84"/>
      <c r="SLN161" s="84"/>
      <c r="SLO161" s="84"/>
      <c r="SLP161" s="84"/>
      <c r="SLQ161" s="84"/>
      <c r="SLR161" s="84"/>
      <c r="SLS161" s="84"/>
      <c r="SLT161" s="84"/>
      <c r="SLU161" s="84"/>
      <c r="SLV161" s="84"/>
      <c r="SLW161" s="84"/>
      <c r="SLX161" s="84"/>
      <c r="SLY161" s="84"/>
      <c r="SLZ161" s="84"/>
      <c r="SMA161" s="84"/>
      <c r="SMB161" s="84"/>
      <c r="SMC161" s="84"/>
      <c r="SMD161" s="84"/>
      <c r="SME161" s="84"/>
      <c r="SMF161" s="84"/>
      <c r="SMG161" s="84"/>
      <c r="SMH161" s="84"/>
      <c r="SMI161" s="84"/>
      <c r="SMJ161" s="84"/>
      <c r="SMK161" s="84"/>
      <c r="SML161" s="84"/>
      <c r="SMM161" s="84"/>
      <c r="SMN161" s="84"/>
      <c r="SMO161" s="84"/>
      <c r="SMP161" s="84"/>
      <c r="SMQ161" s="84"/>
      <c r="SMR161" s="84"/>
      <c r="SMS161" s="84"/>
      <c r="SMT161" s="84"/>
      <c r="SMU161" s="84"/>
      <c r="SMV161" s="84"/>
      <c r="SMW161" s="84"/>
      <c r="SMX161" s="84"/>
      <c r="SMY161" s="84"/>
      <c r="SMZ161" s="84"/>
      <c r="SNA161" s="84"/>
      <c r="SNB161" s="84"/>
      <c r="SNC161" s="84"/>
      <c r="SND161" s="84"/>
      <c r="SNE161" s="84"/>
      <c r="SNF161" s="84"/>
      <c r="SNG161" s="84"/>
      <c r="SNH161" s="84"/>
      <c r="SNI161" s="84"/>
      <c r="SNJ161" s="84"/>
      <c r="SNK161" s="84"/>
      <c r="SNL161" s="84"/>
      <c r="SNM161" s="84"/>
      <c r="SNN161" s="84"/>
      <c r="SNO161" s="84"/>
      <c r="SNP161" s="84"/>
      <c r="SNQ161" s="84"/>
      <c r="SNR161" s="84"/>
      <c r="SNS161" s="84"/>
      <c r="SNT161" s="84"/>
      <c r="SNU161" s="84"/>
      <c r="SNV161" s="84"/>
      <c r="SNW161" s="84"/>
      <c r="SNX161" s="84"/>
      <c r="SNY161" s="84"/>
      <c r="SNZ161" s="84"/>
      <c r="SOA161" s="84"/>
      <c r="SOB161" s="84"/>
      <c r="SOC161" s="84"/>
      <c r="SOD161" s="84"/>
      <c r="SOE161" s="84"/>
      <c r="SOF161" s="84"/>
      <c r="SOG161" s="84"/>
      <c r="SOH161" s="84"/>
      <c r="SOI161" s="84"/>
      <c r="SOJ161" s="84"/>
      <c r="SOK161" s="84"/>
      <c r="SOL161" s="84"/>
      <c r="SOM161" s="84"/>
      <c r="SON161" s="84"/>
      <c r="SOO161" s="84"/>
      <c r="SOP161" s="84"/>
      <c r="SOQ161" s="84"/>
      <c r="SOR161" s="84"/>
      <c r="SOS161" s="84"/>
      <c r="SOT161" s="84"/>
      <c r="SOU161" s="84"/>
      <c r="SPB161" s="84"/>
      <c r="SPC161" s="84"/>
      <c r="SPD161" s="84"/>
      <c r="SPE161" s="84"/>
      <c r="SPF161" s="84"/>
      <c r="SPG161" s="84"/>
      <c r="SPH161" s="84"/>
      <c r="SPI161" s="84"/>
      <c r="SPJ161" s="84"/>
      <c r="SPK161" s="84"/>
      <c r="SPL161" s="84"/>
      <c r="SPM161" s="84"/>
      <c r="SPN161" s="84"/>
      <c r="SPO161" s="84"/>
      <c r="SPP161" s="84"/>
      <c r="SPQ161" s="84"/>
      <c r="SPR161" s="84"/>
      <c r="SPS161" s="84"/>
      <c r="SPT161" s="84"/>
      <c r="SPU161" s="84"/>
      <c r="SPV161" s="84"/>
      <c r="SPW161" s="84"/>
      <c r="SPX161" s="84"/>
      <c r="SPY161" s="84"/>
      <c r="SPZ161" s="84"/>
      <c r="SQA161" s="84"/>
      <c r="SQB161" s="84"/>
      <c r="SQC161" s="84"/>
      <c r="SQD161" s="84"/>
      <c r="SQE161" s="84"/>
      <c r="SQF161" s="84"/>
      <c r="SQG161" s="84"/>
      <c r="SQH161" s="84"/>
      <c r="SQI161" s="84"/>
      <c r="SQJ161" s="84"/>
      <c r="SQK161" s="84"/>
      <c r="SQL161" s="84"/>
      <c r="SQM161" s="84"/>
      <c r="SQN161" s="84"/>
      <c r="SQO161" s="84"/>
      <c r="SQP161" s="84"/>
      <c r="SQQ161" s="84"/>
      <c r="SQR161" s="84"/>
      <c r="SQS161" s="84"/>
      <c r="SQT161" s="84"/>
      <c r="SQU161" s="84"/>
      <c r="SQV161" s="84"/>
      <c r="SQW161" s="84"/>
      <c r="SQX161" s="84"/>
      <c r="SQY161" s="84"/>
      <c r="SQZ161" s="84"/>
      <c r="SRA161" s="84"/>
      <c r="SRB161" s="84"/>
      <c r="SRC161" s="84"/>
      <c r="SRD161" s="84"/>
      <c r="SRE161" s="84"/>
      <c r="SRF161" s="84"/>
      <c r="SRG161" s="84"/>
      <c r="SRH161" s="84"/>
      <c r="SRI161" s="84"/>
      <c r="SRJ161" s="84"/>
      <c r="SRK161" s="84"/>
      <c r="SRL161" s="84"/>
      <c r="SRM161" s="84"/>
      <c r="SRN161" s="84"/>
      <c r="SRO161" s="84"/>
      <c r="SRP161" s="84"/>
      <c r="SRQ161" s="84"/>
      <c r="SRR161" s="84"/>
      <c r="SRS161" s="84"/>
      <c r="SRT161" s="84"/>
      <c r="SRU161" s="84"/>
      <c r="SRV161" s="84"/>
      <c r="SRW161" s="84"/>
      <c r="SRX161" s="84"/>
      <c r="SRY161" s="84"/>
      <c r="SRZ161" s="84"/>
      <c r="SSA161" s="84"/>
      <c r="SSB161" s="84"/>
      <c r="SSC161" s="84"/>
      <c r="SSD161" s="84"/>
      <c r="SSE161" s="84"/>
      <c r="SSF161" s="84"/>
      <c r="SSG161" s="84"/>
      <c r="SSH161" s="84"/>
      <c r="SSI161" s="84"/>
      <c r="SSJ161" s="84"/>
      <c r="SSK161" s="84"/>
      <c r="SSL161" s="84"/>
      <c r="SSM161" s="84"/>
      <c r="SSN161" s="84"/>
      <c r="SSO161" s="84"/>
      <c r="SSP161" s="84"/>
      <c r="SSQ161" s="84"/>
      <c r="SSR161" s="84"/>
      <c r="SSS161" s="84"/>
      <c r="SST161" s="84"/>
      <c r="SSU161" s="84"/>
      <c r="SSV161" s="84"/>
      <c r="SSW161" s="84"/>
      <c r="SSX161" s="84"/>
      <c r="SSY161" s="84"/>
      <c r="SSZ161" s="84"/>
      <c r="STA161" s="84"/>
      <c r="STB161" s="84"/>
      <c r="STC161" s="84"/>
      <c r="STD161" s="84"/>
      <c r="STE161" s="84"/>
      <c r="STF161" s="84"/>
      <c r="STG161" s="84"/>
      <c r="STH161" s="84"/>
      <c r="STI161" s="84"/>
      <c r="STJ161" s="84"/>
      <c r="STK161" s="84"/>
      <c r="STL161" s="84"/>
      <c r="STM161" s="84"/>
      <c r="STN161" s="84"/>
      <c r="STO161" s="84"/>
      <c r="STP161" s="84"/>
      <c r="STQ161" s="84"/>
      <c r="STR161" s="84"/>
      <c r="STS161" s="84"/>
      <c r="STT161" s="84"/>
      <c r="STU161" s="84"/>
      <c r="STV161" s="84"/>
      <c r="STW161" s="84"/>
      <c r="STX161" s="84"/>
      <c r="STY161" s="84"/>
      <c r="STZ161" s="84"/>
      <c r="SUA161" s="84"/>
      <c r="SUB161" s="84"/>
      <c r="SUC161" s="84"/>
      <c r="SUD161" s="84"/>
      <c r="SUE161" s="84"/>
      <c r="SUF161" s="84"/>
      <c r="SUG161" s="84"/>
      <c r="SUH161" s="84"/>
      <c r="SUI161" s="84"/>
      <c r="SUJ161" s="84"/>
      <c r="SUK161" s="84"/>
      <c r="SUL161" s="84"/>
      <c r="SUM161" s="84"/>
      <c r="SUN161" s="84"/>
      <c r="SUO161" s="84"/>
      <c r="SUP161" s="84"/>
      <c r="SUQ161" s="84"/>
      <c r="SUR161" s="84"/>
      <c r="SUS161" s="84"/>
      <c r="SUT161" s="84"/>
      <c r="SUU161" s="84"/>
      <c r="SUV161" s="84"/>
      <c r="SUW161" s="84"/>
      <c r="SUX161" s="84"/>
      <c r="SUY161" s="84"/>
      <c r="SUZ161" s="84"/>
      <c r="SVA161" s="84"/>
      <c r="SVB161" s="84"/>
      <c r="SVC161" s="84"/>
      <c r="SVD161" s="84"/>
      <c r="SVE161" s="84"/>
      <c r="SVF161" s="84"/>
      <c r="SVG161" s="84"/>
      <c r="SVH161" s="84"/>
      <c r="SVI161" s="84"/>
      <c r="SVJ161" s="84"/>
      <c r="SVK161" s="84"/>
      <c r="SVL161" s="84"/>
      <c r="SVM161" s="84"/>
      <c r="SVN161" s="84"/>
      <c r="SVO161" s="84"/>
      <c r="SVP161" s="84"/>
      <c r="SVQ161" s="84"/>
      <c r="SVR161" s="84"/>
      <c r="SVS161" s="84"/>
      <c r="SVT161" s="84"/>
      <c r="SVU161" s="84"/>
      <c r="SVV161" s="84"/>
      <c r="SVW161" s="84"/>
      <c r="SVX161" s="84"/>
      <c r="SVY161" s="84"/>
      <c r="SVZ161" s="84"/>
      <c r="SWA161" s="84"/>
      <c r="SWB161" s="84"/>
      <c r="SWC161" s="84"/>
      <c r="SWD161" s="84"/>
      <c r="SWE161" s="84"/>
      <c r="SWF161" s="84"/>
      <c r="SWG161" s="84"/>
      <c r="SWH161" s="84"/>
      <c r="SWI161" s="84"/>
      <c r="SWJ161" s="84"/>
      <c r="SWK161" s="84"/>
      <c r="SWL161" s="84"/>
      <c r="SWM161" s="84"/>
      <c r="SWN161" s="84"/>
      <c r="SWO161" s="84"/>
      <c r="SWP161" s="84"/>
      <c r="SWQ161" s="84"/>
      <c r="SWR161" s="84"/>
      <c r="SWS161" s="84"/>
      <c r="SWT161" s="84"/>
      <c r="SWU161" s="84"/>
      <c r="SWV161" s="84"/>
      <c r="SWW161" s="84"/>
      <c r="SWX161" s="84"/>
      <c r="SWY161" s="84"/>
      <c r="SWZ161" s="84"/>
      <c r="SXA161" s="84"/>
      <c r="SXB161" s="84"/>
      <c r="SXC161" s="84"/>
      <c r="SXD161" s="84"/>
      <c r="SXE161" s="84"/>
      <c r="SXF161" s="84"/>
      <c r="SXG161" s="84"/>
      <c r="SXH161" s="84"/>
      <c r="SXI161" s="84"/>
      <c r="SXJ161" s="84"/>
      <c r="SXK161" s="84"/>
      <c r="SXL161" s="84"/>
      <c r="SXM161" s="84"/>
      <c r="SXN161" s="84"/>
      <c r="SXO161" s="84"/>
      <c r="SXP161" s="84"/>
      <c r="SXQ161" s="84"/>
      <c r="SXR161" s="84"/>
      <c r="SXS161" s="84"/>
      <c r="SXT161" s="84"/>
      <c r="SXU161" s="84"/>
      <c r="SXV161" s="84"/>
      <c r="SXW161" s="84"/>
      <c r="SXX161" s="84"/>
      <c r="SXY161" s="84"/>
      <c r="SXZ161" s="84"/>
      <c r="SYA161" s="84"/>
      <c r="SYB161" s="84"/>
      <c r="SYC161" s="84"/>
      <c r="SYD161" s="84"/>
      <c r="SYE161" s="84"/>
      <c r="SYF161" s="84"/>
      <c r="SYG161" s="84"/>
      <c r="SYH161" s="84"/>
      <c r="SYI161" s="84"/>
      <c r="SYJ161" s="84"/>
      <c r="SYK161" s="84"/>
      <c r="SYL161" s="84"/>
      <c r="SYM161" s="84"/>
      <c r="SYN161" s="84"/>
      <c r="SYO161" s="84"/>
      <c r="SYP161" s="84"/>
      <c r="SYQ161" s="84"/>
      <c r="SYX161" s="84"/>
      <c r="SYY161" s="84"/>
      <c r="SYZ161" s="84"/>
      <c r="SZA161" s="84"/>
      <c r="SZB161" s="84"/>
      <c r="SZC161" s="84"/>
      <c r="SZD161" s="84"/>
      <c r="SZE161" s="84"/>
      <c r="SZF161" s="84"/>
      <c r="SZG161" s="84"/>
      <c r="SZH161" s="84"/>
      <c r="SZI161" s="84"/>
      <c r="SZJ161" s="84"/>
      <c r="SZK161" s="84"/>
      <c r="SZL161" s="84"/>
      <c r="SZM161" s="84"/>
      <c r="SZN161" s="84"/>
      <c r="SZO161" s="84"/>
      <c r="SZP161" s="84"/>
      <c r="SZQ161" s="84"/>
      <c r="SZR161" s="84"/>
      <c r="SZS161" s="84"/>
      <c r="SZT161" s="84"/>
      <c r="SZU161" s="84"/>
      <c r="SZV161" s="84"/>
      <c r="SZW161" s="84"/>
      <c r="SZX161" s="84"/>
      <c r="SZY161" s="84"/>
      <c r="SZZ161" s="84"/>
      <c r="TAA161" s="84"/>
      <c r="TAB161" s="84"/>
      <c r="TAC161" s="84"/>
      <c r="TAD161" s="84"/>
      <c r="TAE161" s="84"/>
      <c r="TAF161" s="84"/>
      <c r="TAG161" s="84"/>
      <c r="TAH161" s="84"/>
      <c r="TAI161" s="84"/>
      <c r="TAJ161" s="84"/>
      <c r="TAK161" s="84"/>
      <c r="TAL161" s="84"/>
      <c r="TAM161" s="84"/>
      <c r="TAN161" s="84"/>
      <c r="TAO161" s="84"/>
      <c r="TAP161" s="84"/>
      <c r="TAQ161" s="84"/>
      <c r="TAR161" s="84"/>
      <c r="TAS161" s="84"/>
      <c r="TAT161" s="84"/>
      <c r="TAU161" s="84"/>
      <c r="TAV161" s="84"/>
      <c r="TAW161" s="84"/>
      <c r="TAX161" s="84"/>
      <c r="TAY161" s="84"/>
      <c r="TAZ161" s="84"/>
      <c r="TBA161" s="84"/>
      <c r="TBB161" s="84"/>
      <c r="TBC161" s="84"/>
      <c r="TBD161" s="84"/>
      <c r="TBE161" s="84"/>
      <c r="TBF161" s="84"/>
      <c r="TBG161" s="84"/>
      <c r="TBH161" s="84"/>
      <c r="TBI161" s="84"/>
      <c r="TBJ161" s="84"/>
      <c r="TBK161" s="84"/>
      <c r="TBL161" s="84"/>
      <c r="TBM161" s="84"/>
      <c r="TBN161" s="84"/>
      <c r="TBO161" s="84"/>
      <c r="TBP161" s="84"/>
      <c r="TBQ161" s="84"/>
      <c r="TBR161" s="84"/>
      <c r="TBS161" s="84"/>
      <c r="TBT161" s="84"/>
      <c r="TBU161" s="84"/>
      <c r="TBV161" s="84"/>
      <c r="TBW161" s="84"/>
      <c r="TBX161" s="84"/>
      <c r="TBY161" s="84"/>
      <c r="TBZ161" s="84"/>
      <c r="TCA161" s="84"/>
      <c r="TCB161" s="84"/>
      <c r="TCC161" s="84"/>
      <c r="TCD161" s="84"/>
      <c r="TCE161" s="84"/>
      <c r="TCF161" s="84"/>
      <c r="TCG161" s="84"/>
      <c r="TCH161" s="84"/>
      <c r="TCI161" s="84"/>
      <c r="TCJ161" s="84"/>
      <c r="TCK161" s="84"/>
      <c r="TCL161" s="84"/>
      <c r="TCM161" s="84"/>
      <c r="TCN161" s="84"/>
      <c r="TCO161" s="84"/>
      <c r="TCP161" s="84"/>
      <c r="TCQ161" s="84"/>
      <c r="TCR161" s="84"/>
      <c r="TCS161" s="84"/>
      <c r="TCT161" s="84"/>
      <c r="TCU161" s="84"/>
      <c r="TCV161" s="84"/>
      <c r="TCW161" s="84"/>
      <c r="TCX161" s="84"/>
      <c r="TCY161" s="84"/>
      <c r="TCZ161" s="84"/>
      <c r="TDA161" s="84"/>
      <c r="TDB161" s="84"/>
      <c r="TDC161" s="84"/>
      <c r="TDD161" s="84"/>
      <c r="TDE161" s="84"/>
      <c r="TDF161" s="84"/>
      <c r="TDG161" s="84"/>
      <c r="TDH161" s="84"/>
      <c r="TDI161" s="84"/>
      <c r="TDJ161" s="84"/>
      <c r="TDK161" s="84"/>
      <c r="TDL161" s="84"/>
      <c r="TDM161" s="84"/>
      <c r="TDN161" s="84"/>
      <c r="TDO161" s="84"/>
      <c r="TDP161" s="84"/>
      <c r="TDQ161" s="84"/>
      <c r="TDR161" s="84"/>
      <c r="TDS161" s="84"/>
      <c r="TDT161" s="84"/>
      <c r="TDU161" s="84"/>
      <c r="TDV161" s="84"/>
      <c r="TDW161" s="84"/>
      <c r="TDX161" s="84"/>
      <c r="TDY161" s="84"/>
      <c r="TDZ161" s="84"/>
      <c r="TEA161" s="84"/>
      <c r="TEB161" s="84"/>
      <c r="TEC161" s="84"/>
      <c r="TED161" s="84"/>
      <c r="TEE161" s="84"/>
      <c r="TEF161" s="84"/>
      <c r="TEG161" s="84"/>
      <c r="TEH161" s="84"/>
      <c r="TEI161" s="84"/>
      <c r="TEJ161" s="84"/>
      <c r="TEK161" s="84"/>
      <c r="TEL161" s="84"/>
      <c r="TEM161" s="84"/>
      <c r="TEN161" s="84"/>
      <c r="TEO161" s="84"/>
      <c r="TEP161" s="84"/>
      <c r="TEQ161" s="84"/>
      <c r="TER161" s="84"/>
      <c r="TES161" s="84"/>
      <c r="TET161" s="84"/>
      <c r="TEU161" s="84"/>
      <c r="TEV161" s="84"/>
      <c r="TEW161" s="84"/>
      <c r="TEX161" s="84"/>
      <c r="TEY161" s="84"/>
      <c r="TEZ161" s="84"/>
      <c r="TFA161" s="84"/>
      <c r="TFB161" s="84"/>
      <c r="TFC161" s="84"/>
      <c r="TFD161" s="84"/>
      <c r="TFE161" s="84"/>
      <c r="TFF161" s="84"/>
      <c r="TFG161" s="84"/>
      <c r="TFH161" s="84"/>
      <c r="TFI161" s="84"/>
      <c r="TFJ161" s="84"/>
      <c r="TFK161" s="84"/>
      <c r="TFL161" s="84"/>
      <c r="TFM161" s="84"/>
      <c r="TFN161" s="84"/>
      <c r="TFO161" s="84"/>
      <c r="TFP161" s="84"/>
      <c r="TFQ161" s="84"/>
      <c r="TFR161" s="84"/>
      <c r="TFS161" s="84"/>
      <c r="TFT161" s="84"/>
      <c r="TFU161" s="84"/>
      <c r="TFV161" s="84"/>
      <c r="TFW161" s="84"/>
      <c r="TFX161" s="84"/>
      <c r="TFY161" s="84"/>
      <c r="TFZ161" s="84"/>
      <c r="TGA161" s="84"/>
      <c r="TGB161" s="84"/>
      <c r="TGC161" s="84"/>
      <c r="TGD161" s="84"/>
      <c r="TGE161" s="84"/>
      <c r="TGF161" s="84"/>
      <c r="TGG161" s="84"/>
      <c r="TGH161" s="84"/>
      <c r="TGI161" s="84"/>
      <c r="TGJ161" s="84"/>
      <c r="TGK161" s="84"/>
      <c r="TGL161" s="84"/>
      <c r="TGM161" s="84"/>
      <c r="TGN161" s="84"/>
      <c r="TGO161" s="84"/>
      <c r="TGP161" s="84"/>
      <c r="TGQ161" s="84"/>
      <c r="TGR161" s="84"/>
      <c r="TGS161" s="84"/>
      <c r="TGT161" s="84"/>
      <c r="TGU161" s="84"/>
      <c r="TGV161" s="84"/>
      <c r="TGW161" s="84"/>
      <c r="TGX161" s="84"/>
      <c r="TGY161" s="84"/>
      <c r="TGZ161" s="84"/>
      <c r="THA161" s="84"/>
      <c r="THB161" s="84"/>
      <c r="THC161" s="84"/>
      <c r="THD161" s="84"/>
      <c r="THE161" s="84"/>
      <c r="THF161" s="84"/>
      <c r="THG161" s="84"/>
      <c r="THH161" s="84"/>
      <c r="THI161" s="84"/>
      <c r="THJ161" s="84"/>
      <c r="THK161" s="84"/>
      <c r="THL161" s="84"/>
      <c r="THM161" s="84"/>
      <c r="THN161" s="84"/>
      <c r="THO161" s="84"/>
      <c r="THP161" s="84"/>
      <c r="THQ161" s="84"/>
      <c r="THR161" s="84"/>
      <c r="THS161" s="84"/>
      <c r="THT161" s="84"/>
      <c r="THU161" s="84"/>
      <c r="THV161" s="84"/>
      <c r="THW161" s="84"/>
      <c r="THX161" s="84"/>
      <c r="THY161" s="84"/>
      <c r="THZ161" s="84"/>
      <c r="TIA161" s="84"/>
      <c r="TIB161" s="84"/>
      <c r="TIC161" s="84"/>
      <c r="TID161" s="84"/>
      <c r="TIE161" s="84"/>
      <c r="TIF161" s="84"/>
      <c r="TIG161" s="84"/>
      <c r="TIH161" s="84"/>
      <c r="TII161" s="84"/>
      <c r="TIJ161" s="84"/>
      <c r="TIK161" s="84"/>
      <c r="TIL161" s="84"/>
      <c r="TIM161" s="84"/>
      <c r="TIT161" s="84"/>
      <c r="TIU161" s="84"/>
      <c r="TIV161" s="84"/>
      <c r="TIW161" s="84"/>
      <c r="TIX161" s="84"/>
      <c r="TIY161" s="84"/>
      <c r="TIZ161" s="84"/>
      <c r="TJA161" s="84"/>
      <c r="TJB161" s="84"/>
      <c r="TJC161" s="84"/>
      <c r="TJD161" s="84"/>
      <c r="TJE161" s="84"/>
      <c r="TJF161" s="84"/>
      <c r="TJG161" s="84"/>
      <c r="TJH161" s="84"/>
      <c r="TJI161" s="84"/>
      <c r="TJJ161" s="84"/>
      <c r="TJK161" s="84"/>
      <c r="TJL161" s="84"/>
      <c r="TJM161" s="84"/>
      <c r="TJN161" s="84"/>
      <c r="TJO161" s="84"/>
      <c r="TJP161" s="84"/>
      <c r="TJQ161" s="84"/>
      <c r="TJR161" s="84"/>
      <c r="TJS161" s="84"/>
      <c r="TJT161" s="84"/>
      <c r="TJU161" s="84"/>
      <c r="TJV161" s="84"/>
      <c r="TJW161" s="84"/>
      <c r="TJX161" s="84"/>
      <c r="TJY161" s="84"/>
      <c r="TJZ161" s="84"/>
      <c r="TKA161" s="84"/>
      <c r="TKB161" s="84"/>
      <c r="TKC161" s="84"/>
      <c r="TKD161" s="84"/>
      <c r="TKE161" s="84"/>
      <c r="TKF161" s="84"/>
      <c r="TKG161" s="84"/>
      <c r="TKH161" s="84"/>
      <c r="TKI161" s="84"/>
      <c r="TKJ161" s="84"/>
      <c r="TKK161" s="84"/>
      <c r="TKL161" s="84"/>
      <c r="TKM161" s="84"/>
      <c r="TKN161" s="84"/>
      <c r="TKO161" s="84"/>
      <c r="TKP161" s="84"/>
      <c r="TKQ161" s="84"/>
      <c r="TKR161" s="84"/>
      <c r="TKS161" s="84"/>
      <c r="TKT161" s="84"/>
      <c r="TKU161" s="84"/>
      <c r="TKV161" s="84"/>
      <c r="TKW161" s="84"/>
      <c r="TKX161" s="84"/>
      <c r="TKY161" s="84"/>
      <c r="TKZ161" s="84"/>
      <c r="TLA161" s="84"/>
      <c r="TLB161" s="84"/>
      <c r="TLC161" s="84"/>
      <c r="TLD161" s="84"/>
      <c r="TLE161" s="84"/>
      <c r="TLF161" s="84"/>
      <c r="TLG161" s="84"/>
      <c r="TLH161" s="84"/>
      <c r="TLI161" s="84"/>
      <c r="TLJ161" s="84"/>
      <c r="TLK161" s="84"/>
      <c r="TLL161" s="84"/>
      <c r="TLM161" s="84"/>
      <c r="TLN161" s="84"/>
      <c r="TLO161" s="84"/>
      <c r="TLP161" s="84"/>
      <c r="TLQ161" s="84"/>
      <c r="TLR161" s="84"/>
      <c r="TLS161" s="84"/>
      <c r="TLT161" s="84"/>
      <c r="TLU161" s="84"/>
      <c r="TLV161" s="84"/>
      <c r="TLW161" s="84"/>
      <c r="TLX161" s="84"/>
      <c r="TLY161" s="84"/>
      <c r="TLZ161" s="84"/>
      <c r="TMA161" s="84"/>
      <c r="TMB161" s="84"/>
      <c r="TMC161" s="84"/>
      <c r="TMD161" s="84"/>
      <c r="TME161" s="84"/>
      <c r="TMF161" s="84"/>
      <c r="TMG161" s="84"/>
      <c r="TMH161" s="84"/>
      <c r="TMI161" s="84"/>
      <c r="TMJ161" s="84"/>
      <c r="TMK161" s="84"/>
      <c r="TML161" s="84"/>
      <c r="TMM161" s="84"/>
      <c r="TMN161" s="84"/>
      <c r="TMO161" s="84"/>
      <c r="TMP161" s="84"/>
      <c r="TMQ161" s="84"/>
      <c r="TMR161" s="84"/>
      <c r="TMS161" s="84"/>
      <c r="TMT161" s="84"/>
      <c r="TMU161" s="84"/>
      <c r="TMV161" s="84"/>
      <c r="TMW161" s="84"/>
      <c r="TMX161" s="84"/>
      <c r="TMY161" s="84"/>
      <c r="TMZ161" s="84"/>
      <c r="TNA161" s="84"/>
      <c r="TNB161" s="84"/>
      <c r="TNC161" s="84"/>
      <c r="TND161" s="84"/>
      <c r="TNE161" s="84"/>
      <c r="TNF161" s="84"/>
      <c r="TNG161" s="84"/>
      <c r="TNH161" s="84"/>
      <c r="TNI161" s="84"/>
      <c r="TNJ161" s="84"/>
      <c r="TNK161" s="84"/>
      <c r="TNL161" s="84"/>
      <c r="TNM161" s="84"/>
      <c r="TNN161" s="84"/>
      <c r="TNO161" s="84"/>
      <c r="TNP161" s="84"/>
      <c r="TNQ161" s="84"/>
      <c r="TNR161" s="84"/>
      <c r="TNS161" s="84"/>
      <c r="TNT161" s="84"/>
      <c r="TNU161" s="84"/>
      <c r="TNV161" s="84"/>
      <c r="TNW161" s="84"/>
      <c r="TNX161" s="84"/>
      <c r="TNY161" s="84"/>
      <c r="TNZ161" s="84"/>
      <c r="TOA161" s="84"/>
      <c r="TOB161" s="84"/>
      <c r="TOC161" s="84"/>
      <c r="TOD161" s="84"/>
      <c r="TOE161" s="84"/>
      <c r="TOF161" s="84"/>
      <c r="TOG161" s="84"/>
      <c r="TOH161" s="84"/>
      <c r="TOI161" s="84"/>
      <c r="TOJ161" s="84"/>
      <c r="TOK161" s="84"/>
      <c r="TOL161" s="84"/>
      <c r="TOM161" s="84"/>
      <c r="TON161" s="84"/>
      <c r="TOO161" s="84"/>
      <c r="TOP161" s="84"/>
      <c r="TOQ161" s="84"/>
      <c r="TOR161" s="84"/>
      <c r="TOS161" s="84"/>
      <c r="TOT161" s="84"/>
      <c r="TOU161" s="84"/>
      <c r="TOV161" s="84"/>
      <c r="TOW161" s="84"/>
      <c r="TOX161" s="84"/>
      <c r="TOY161" s="84"/>
      <c r="TOZ161" s="84"/>
      <c r="TPA161" s="84"/>
      <c r="TPB161" s="84"/>
      <c r="TPC161" s="84"/>
      <c r="TPD161" s="84"/>
      <c r="TPE161" s="84"/>
      <c r="TPF161" s="84"/>
      <c r="TPG161" s="84"/>
      <c r="TPH161" s="84"/>
      <c r="TPI161" s="84"/>
      <c r="TPJ161" s="84"/>
      <c r="TPK161" s="84"/>
      <c r="TPL161" s="84"/>
      <c r="TPM161" s="84"/>
      <c r="TPN161" s="84"/>
      <c r="TPO161" s="84"/>
      <c r="TPP161" s="84"/>
      <c r="TPQ161" s="84"/>
      <c r="TPR161" s="84"/>
      <c r="TPS161" s="84"/>
      <c r="TPT161" s="84"/>
      <c r="TPU161" s="84"/>
      <c r="TPV161" s="84"/>
      <c r="TPW161" s="84"/>
      <c r="TPX161" s="84"/>
      <c r="TPY161" s="84"/>
      <c r="TPZ161" s="84"/>
      <c r="TQA161" s="84"/>
      <c r="TQB161" s="84"/>
      <c r="TQC161" s="84"/>
      <c r="TQD161" s="84"/>
      <c r="TQE161" s="84"/>
      <c r="TQF161" s="84"/>
      <c r="TQG161" s="84"/>
      <c r="TQH161" s="84"/>
      <c r="TQI161" s="84"/>
      <c r="TQJ161" s="84"/>
      <c r="TQK161" s="84"/>
      <c r="TQL161" s="84"/>
      <c r="TQM161" s="84"/>
      <c r="TQN161" s="84"/>
      <c r="TQO161" s="84"/>
      <c r="TQP161" s="84"/>
      <c r="TQQ161" s="84"/>
      <c r="TQR161" s="84"/>
      <c r="TQS161" s="84"/>
      <c r="TQT161" s="84"/>
      <c r="TQU161" s="84"/>
      <c r="TQV161" s="84"/>
      <c r="TQW161" s="84"/>
      <c r="TQX161" s="84"/>
      <c r="TQY161" s="84"/>
      <c r="TQZ161" s="84"/>
      <c r="TRA161" s="84"/>
      <c r="TRB161" s="84"/>
      <c r="TRC161" s="84"/>
      <c r="TRD161" s="84"/>
      <c r="TRE161" s="84"/>
      <c r="TRF161" s="84"/>
      <c r="TRG161" s="84"/>
      <c r="TRH161" s="84"/>
      <c r="TRI161" s="84"/>
      <c r="TRJ161" s="84"/>
      <c r="TRK161" s="84"/>
      <c r="TRL161" s="84"/>
      <c r="TRM161" s="84"/>
      <c r="TRN161" s="84"/>
      <c r="TRO161" s="84"/>
      <c r="TRP161" s="84"/>
      <c r="TRQ161" s="84"/>
      <c r="TRR161" s="84"/>
      <c r="TRS161" s="84"/>
      <c r="TRT161" s="84"/>
      <c r="TRU161" s="84"/>
      <c r="TRV161" s="84"/>
      <c r="TRW161" s="84"/>
      <c r="TRX161" s="84"/>
      <c r="TRY161" s="84"/>
      <c r="TRZ161" s="84"/>
      <c r="TSA161" s="84"/>
      <c r="TSB161" s="84"/>
      <c r="TSC161" s="84"/>
      <c r="TSD161" s="84"/>
      <c r="TSE161" s="84"/>
      <c r="TSF161" s="84"/>
      <c r="TSG161" s="84"/>
      <c r="TSH161" s="84"/>
      <c r="TSI161" s="84"/>
      <c r="TSP161" s="84"/>
      <c r="TSQ161" s="84"/>
      <c r="TSR161" s="84"/>
      <c r="TSS161" s="84"/>
      <c r="TST161" s="84"/>
      <c r="TSU161" s="84"/>
      <c r="TSV161" s="84"/>
      <c r="TSW161" s="84"/>
      <c r="TSX161" s="84"/>
      <c r="TSY161" s="84"/>
      <c r="TSZ161" s="84"/>
      <c r="TTA161" s="84"/>
      <c r="TTB161" s="84"/>
      <c r="TTC161" s="84"/>
      <c r="TTD161" s="84"/>
      <c r="TTE161" s="84"/>
      <c r="TTF161" s="84"/>
      <c r="TTG161" s="84"/>
      <c r="TTH161" s="84"/>
      <c r="TTI161" s="84"/>
      <c r="TTJ161" s="84"/>
      <c r="TTK161" s="84"/>
      <c r="TTL161" s="84"/>
      <c r="TTM161" s="84"/>
      <c r="TTN161" s="84"/>
      <c r="TTO161" s="84"/>
      <c r="TTP161" s="84"/>
      <c r="TTQ161" s="84"/>
      <c r="TTR161" s="84"/>
      <c r="TTS161" s="84"/>
      <c r="TTT161" s="84"/>
      <c r="TTU161" s="84"/>
      <c r="TTV161" s="84"/>
      <c r="TTW161" s="84"/>
      <c r="TTX161" s="84"/>
      <c r="TTY161" s="84"/>
      <c r="TTZ161" s="84"/>
      <c r="TUA161" s="84"/>
      <c r="TUB161" s="84"/>
      <c r="TUC161" s="84"/>
      <c r="TUD161" s="84"/>
      <c r="TUE161" s="84"/>
      <c r="TUF161" s="84"/>
      <c r="TUG161" s="84"/>
      <c r="TUH161" s="84"/>
      <c r="TUI161" s="84"/>
      <c r="TUJ161" s="84"/>
      <c r="TUK161" s="84"/>
      <c r="TUL161" s="84"/>
      <c r="TUM161" s="84"/>
      <c r="TUN161" s="84"/>
      <c r="TUO161" s="84"/>
      <c r="TUP161" s="84"/>
      <c r="TUQ161" s="84"/>
      <c r="TUR161" s="84"/>
      <c r="TUS161" s="84"/>
      <c r="TUT161" s="84"/>
      <c r="TUU161" s="84"/>
      <c r="TUV161" s="84"/>
      <c r="TUW161" s="84"/>
      <c r="TUX161" s="84"/>
      <c r="TUY161" s="84"/>
      <c r="TUZ161" s="84"/>
      <c r="TVA161" s="84"/>
      <c r="TVB161" s="84"/>
      <c r="TVC161" s="84"/>
      <c r="TVD161" s="84"/>
      <c r="TVE161" s="84"/>
      <c r="TVF161" s="84"/>
      <c r="TVG161" s="84"/>
      <c r="TVH161" s="84"/>
      <c r="TVI161" s="84"/>
      <c r="TVJ161" s="84"/>
      <c r="TVK161" s="84"/>
      <c r="TVL161" s="84"/>
      <c r="TVM161" s="84"/>
      <c r="TVN161" s="84"/>
      <c r="TVO161" s="84"/>
      <c r="TVP161" s="84"/>
      <c r="TVQ161" s="84"/>
      <c r="TVR161" s="84"/>
      <c r="TVS161" s="84"/>
      <c r="TVT161" s="84"/>
      <c r="TVU161" s="84"/>
      <c r="TVV161" s="84"/>
      <c r="TVW161" s="84"/>
      <c r="TVX161" s="84"/>
      <c r="TVY161" s="84"/>
      <c r="TVZ161" s="84"/>
      <c r="TWA161" s="84"/>
      <c r="TWB161" s="84"/>
      <c r="TWC161" s="84"/>
      <c r="TWD161" s="84"/>
      <c r="TWE161" s="84"/>
      <c r="TWF161" s="84"/>
      <c r="TWG161" s="84"/>
      <c r="TWH161" s="84"/>
      <c r="TWI161" s="84"/>
      <c r="TWJ161" s="84"/>
      <c r="TWK161" s="84"/>
      <c r="TWL161" s="84"/>
      <c r="TWM161" s="84"/>
      <c r="TWN161" s="84"/>
      <c r="TWO161" s="84"/>
      <c r="TWP161" s="84"/>
      <c r="TWQ161" s="84"/>
      <c r="TWR161" s="84"/>
      <c r="TWS161" s="84"/>
      <c r="TWT161" s="84"/>
      <c r="TWU161" s="84"/>
      <c r="TWV161" s="84"/>
      <c r="TWW161" s="84"/>
      <c r="TWX161" s="84"/>
      <c r="TWY161" s="84"/>
      <c r="TWZ161" s="84"/>
      <c r="TXA161" s="84"/>
      <c r="TXB161" s="84"/>
      <c r="TXC161" s="84"/>
      <c r="TXD161" s="84"/>
      <c r="TXE161" s="84"/>
      <c r="TXF161" s="84"/>
      <c r="TXG161" s="84"/>
      <c r="TXH161" s="84"/>
      <c r="TXI161" s="84"/>
      <c r="TXJ161" s="84"/>
      <c r="TXK161" s="84"/>
      <c r="TXL161" s="84"/>
      <c r="TXM161" s="84"/>
      <c r="TXN161" s="84"/>
      <c r="TXO161" s="84"/>
      <c r="TXP161" s="84"/>
      <c r="TXQ161" s="84"/>
      <c r="TXR161" s="84"/>
      <c r="TXS161" s="84"/>
      <c r="TXT161" s="84"/>
      <c r="TXU161" s="84"/>
      <c r="TXV161" s="84"/>
      <c r="TXW161" s="84"/>
      <c r="TXX161" s="84"/>
      <c r="TXY161" s="84"/>
      <c r="TXZ161" s="84"/>
      <c r="TYA161" s="84"/>
      <c r="TYB161" s="84"/>
      <c r="TYC161" s="84"/>
      <c r="TYD161" s="84"/>
      <c r="TYE161" s="84"/>
      <c r="TYF161" s="84"/>
      <c r="TYG161" s="84"/>
      <c r="TYH161" s="84"/>
      <c r="TYI161" s="84"/>
      <c r="TYJ161" s="84"/>
      <c r="TYK161" s="84"/>
      <c r="TYL161" s="84"/>
      <c r="TYM161" s="84"/>
      <c r="TYN161" s="84"/>
      <c r="TYO161" s="84"/>
      <c r="TYP161" s="84"/>
      <c r="TYQ161" s="84"/>
      <c r="TYR161" s="84"/>
      <c r="TYS161" s="84"/>
      <c r="TYT161" s="84"/>
      <c r="TYU161" s="84"/>
      <c r="TYV161" s="84"/>
      <c r="TYW161" s="84"/>
      <c r="TYX161" s="84"/>
      <c r="TYY161" s="84"/>
      <c r="TYZ161" s="84"/>
      <c r="TZA161" s="84"/>
      <c r="TZB161" s="84"/>
      <c r="TZC161" s="84"/>
      <c r="TZD161" s="84"/>
      <c r="TZE161" s="84"/>
      <c r="TZF161" s="84"/>
      <c r="TZG161" s="84"/>
      <c r="TZH161" s="84"/>
      <c r="TZI161" s="84"/>
      <c r="TZJ161" s="84"/>
      <c r="TZK161" s="84"/>
      <c r="TZL161" s="84"/>
      <c r="TZM161" s="84"/>
      <c r="TZN161" s="84"/>
      <c r="TZO161" s="84"/>
      <c r="TZP161" s="84"/>
      <c r="TZQ161" s="84"/>
      <c r="TZR161" s="84"/>
      <c r="TZS161" s="84"/>
      <c r="TZT161" s="84"/>
      <c r="TZU161" s="84"/>
      <c r="TZV161" s="84"/>
      <c r="TZW161" s="84"/>
      <c r="TZX161" s="84"/>
      <c r="TZY161" s="84"/>
      <c r="TZZ161" s="84"/>
      <c r="UAA161" s="84"/>
      <c r="UAB161" s="84"/>
      <c r="UAC161" s="84"/>
      <c r="UAD161" s="84"/>
      <c r="UAE161" s="84"/>
      <c r="UAF161" s="84"/>
      <c r="UAG161" s="84"/>
      <c r="UAH161" s="84"/>
      <c r="UAI161" s="84"/>
      <c r="UAJ161" s="84"/>
      <c r="UAK161" s="84"/>
      <c r="UAL161" s="84"/>
      <c r="UAM161" s="84"/>
      <c r="UAN161" s="84"/>
      <c r="UAO161" s="84"/>
      <c r="UAP161" s="84"/>
      <c r="UAQ161" s="84"/>
      <c r="UAR161" s="84"/>
      <c r="UAS161" s="84"/>
      <c r="UAT161" s="84"/>
      <c r="UAU161" s="84"/>
      <c r="UAV161" s="84"/>
      <c r="UAW161" s="84"/>
      <c r="UAX161" s="84"/>
      <c r="UAY161" s="84"/>
      <c r="UAZ161" s="84"/>
      <c r="UBA161" s="84"/>
      <c r="UBB161" s="84"/>
      <c r="UBC161" s="84"/>
      <c r="UBD161" s="84"/>
      <c r="UBE161" s="84"/>
      <c r="UBF161" s="84"/>
      <c r="UBG161" s="84"/>
      <c r="UBH161" s="84"/>
      <c r="UBI161" s="84"/>
      <c r="UBJ161" s="84"/>
      <c r="UBK161" s="84"/>
      <c r="UBL161" s="84"/>
      <c r="UBM161" s="84"/>
      <c r="UBN161" s="84"/>
      <c r="UBO161" s="84"/>
      <c r="UBP161" s="84"/>
      <c r="UBQ161" s="84"/>
      <c r="UBR161" s="84"/>
      <c r="UBS161" s="84"/>
      <c r="UBT161" s="84"/>
      <c r="UBU161" s="84"/>
      <c r="UBV161" s="84"/>
      <c r="UBW161" s="84"/>
      <c r="UBX161" s="84"/>
      <c r="UBY161" s="84"/>
      <c r="UBZ161" s="84"/>
      <c r="UCA161" s="84"/>
      <c r="UCB161" s="84"/>
      <c r="UCC161" s="84"/>
      <c r="UCD161" s="84"/>
      <c r="UCE161" s="84"/>
      <c r="UCL161" s="84"/>
      <c r="UCM161" s="84"/>
      <c r="UCN161" s="84"/>
      <c r="UCO161" s="84"/>
      <c r="UCP161" s="84"/>
      <c r="UCQ161" s="84"/>
      <c r="UCR161" s="84"/>
      <c r="UCS161" s="84"/>
      <c r="UCT161" s="84"/>
      <c r="UCU161" s="84"/>
      <c r="UCV161" s="84"/>
      <c r="UCW161" s="84"/>
      <c r="UCX161" s="84"/>
      <c r="UCY161" s="84"/>
      <c r="UCZ161" s="84"/>
      <c r="UDA161" s="84"/>
      <c r="UDB161" s="84"/>
      <c r="UDC161" s="84"/>
      <c r="UDD161" s="84"/>
      <c r="UDE161" s="84"/>
      <c r="UDF161" s="84"/>
      <c r="UDG161" s="84"/>
      <c r="UDH161" s="84"/>
      <c r="UDI161" s="84"/>
      <c r="UDJ161" s="84"/>
      <c r="UDK161" s="84"/>
      <c r="UDL161" s="84"/>
      <c r="UDM161" s="84"/>
      <c r="UDN161" s="84"/>
      <c r="UDO161" s="84"/>
      <c r="UDP161" s="84"/>
      <c r="UDQ161" s="84"/>
      <c r="UDR161" s="84"/>
      <c r="UDS161" s="84"/>
      <c r="UDT161" s="84"/>
      <c r="UDU161" s="84"/>
      <c r="UDV161" s="84"/>
      <c r="UDW161" s="84"/>
      <c r="UDX161" s="84"/>
      <c r="UDY161" s="84"/>
      <c r="UDZ161" s="84"/>
      <c r="UEA161" s="84"/>
      <c r="UEB161" s="84"/>
      <c r="UEC161" s="84"/>
      <c r="UED161" s="84"/>
      <c r="UEE161" s="84"/>
      <c r="UEF161" s="84"/>
      <c r="UEG161" s="84"/>
      <c r="UEH161" s="84"/>
      <c r="UEI161" s="84"/>
      <c r="UEJ161" s="84"/>
      <c r="UEK161" s="84"/>
      <c r="UEL161" s="84"/>
      <c r="UEM161" s="84"/>
      <c r="UEN161" s="84"/>
      <c r="UEO161" s="84"/>
      <c r="UEP161" s="84"/>
      <c r="UEQ161" s="84"/>
      <c r="UER161" s="84"/>
      <c r="UES161" s="84"/>
      <c r="UET161" s="84"/>
      <c r="UEU161" s="84"/>
      <c r="UEV161" s="84"/>
      <c r="UEW161" s="84"/>
      <c r="UEX161" s="84"/>
      <c r="UEY161" s="84"/>
      <c r="UEZ161" s="84"/>
      <c r="UFA161" s="84"/>
      <c r="UFB161" s="84"/>
      <c r="UFC161" s="84"/>
      <c r="UFD161" s="84"/>
      <c r="UFE161" s="84"/>
      <c r="UFF161" s="84"/>
      <c r="UFG161" s="84"/>
      <c r="UFH161" s="84"/>
      <c r="UFI161" s="84"/>
      <c r="UFJ161" s="84"/>
      <c r="UFK161" s="84"/>
      <c r="UFL161" s="84"/>
      <c r="UFM161" s="84"/>
      <c r="UFN161" s="84"/>
      <c r="UFO161" s="84"/>
      <c r="UFP161" s="84"/>
      <c r="UFQ161" s="84"/>
      <c r="UFR161" s="84"/>
      <c r="UFS161" s="84"/>
      <c r="UFT161" s="84"/>
      <c r="UFU161" s="84"/>
      <c r="UFV161" s="84"/>
      <c r="UFW161" s="84"/>
      <c r="UFX161" s="84"/>
      <c r="UFY161" s="84"/>
      <c r="UFZ161" s="84"/>
      <c r="UGA161" s="84"/>
      <c r="UGB161" s="84"/>
      <c r="UGC161" s="84"/>
      <c r="UGD161" s="84"/>
      <c r="UGE161" s="84"/>
      <c r="UGF161" s="84"/>
      <c r="UGG161" s="84"/>
      <c r="UGH161" s="84"/>
      <c r="UGI161" s="84"/>
      <c r="UGJ161" s="84"/>
      <c r="UGK161" s="84"/>
      <c r="UGL161" s="84"/>
      <c r="UGM161" s="84"/>
      <c r="UGN161" s="84"/>
      <c r="UGO161" s="84"/>
      <c r="UGP161" s="84"/>
      <c r="UGQ161" s="84"/>
      <c r="UGR161" s="84"/>
      <c r="UGS161" s="84"/>
      <c r="UGT161" s="84"/>
      <c r="UGU161" s="84"/>
      <c r="UGV161" s="84"/>
      <c r="UGW161" s="84"/>
      <c r="UGX161" s="84"/>
      <c r="UGY161" s="84"/>
      <c r="UGZ161" s="84"/>
      <c r="UHA161" s="84"/>
      <c r="UHB161" s="84"/>
      <c r="UHC161" s="84"/>
      <c r="UHD161" s="84"/>
      <c r="UHE161" s="84"/>
      <c r="UHF161" s="84"/>
      <c r="UHG161" s="84"/>
      <c r="UHH161" s="84"/>
      <c r="UHI161" s="84"/>
      <c r="UHJ161" s="84"/>
      <c r="UHK161" s="84"/>
      <c r="UHL161" s="84"/>
      <c r="UHM161" s="84"/>
      <c r="UHN161" s="84"/>
      <c r="UHO161" s="84"/>
      <c r="UHP161" s="84"/>
      <c r="UHQ161" s="84"/>
      <c r="UHR161" s="84"/>
      <c r="UHS161" s="84"/>
      <c r="UHT161" s="84"/>
      <c r="UHU161" s="84"/>
      <c r="UHV161" s="84"/>
      <c r="UHW161" s="84"/>
      <c r="UHX161" s="84"/>
      <c r="UHY161" s="84"/>
      <c r="UHZ161" s="84"/>
      <c r="UIA161" s="84"/>
      <c r="UIB161" s="84"/>
      <c r="UIC161" s="84"/>
      <c r="UID161" s="84"/>
      <c r="UIE161" s="84"/>
      <c r="UIF161" s="84"/>
      <c r="UIG161" s="84"/>
      <c r="UIH161" s="84"/>
      <c r="UII161" s="84"/>
      <c r="UIJ161" s="84"/>
      <c r="UIK161" s="84"/>
      <c r="UIL161" s="84"/>
      <c r="UIM161" s="84"/>
      <c r="UIN161" s="84"/>
      <c r="UIO161" s="84"/>
      <c r="UIP161" s="84"/>
      <c r="UIQ161" s="84"/>
      <c r="UIR161" s="84"/>
      <c r="UIS161" s="84"/>
      <c r="UIT161" s="84"/>
      <c r="UIU161" s="84"/>
      <c r="UIV161" s="84"/>
      <c r="UIW161" s="84"/>
      <c r="UIX161" s="84"/>
      <c r="UIY161" s="84"/>
      <c r="UIZ161" s="84"/>
      <c r="UJA161" s="84"/>
      <c r="UJB161" s="84"/>
      <c r="UJC161" s="84"/>
      <c r="UJD161" s="84"/>
      <c r="UJE161" s="84"/>
      <c r="UJF161" s="84"/>
      <c r="UJG161" s="84"/>
      <c r="UJH161" s="84"/>
      <c r="UJI161" s="84"/>
      <c r="UJJ161" s="84"/>
      <c r="UJK161" s="84"/>
      <c r="UJL161" s="84"/>
      <c r="UJM161" s="84"/>
      <c r="UJN161" s="84"/>
      <c r="UJO161" s="84"/>
      <c r="UJP161" s="84"/>
      <c r="UJQ161" s="84"/>
      <c r="UJR161" s="84"/>
      <c r="UJS161" s="84"/>
      <c r="UJT161" s="84"/>
      <c r="UJU161" s="84"/>
      <c r="UJV161" s="84"/>
      <c r="UJW161" s="84"/>
      <c r="UJX161" s="84"/>
      <c r="UJY161" s="84"/>
      <c r="UJZ161" s="84"/>
      <c r="UKA161" s="84"/>
      <c r="UKB161" s="84"/>
      <c r="UKC161" s="84"/>
      <c r="UKD161" s="84"/>
      <c r="UKE161" s="84"/>
      <c r="UKF161" s="84"/>
      <c r="UKG161" s="84"/>
      <c r="UKH161" s="84"/>
      <c r="UKI161" s="84"/>
      <c r="UKJ161" s="84"/>
      <c r="UKK161" s="84"/>
      <c r="UKL161" s="84"/>
      <c r="UKM161" s="84"/>
      <c r="UKN161" s="84"/>
      <c r="UKO161" s="84"/>
      <c r="UKP161" s="84"/>
      <c r="UKQ161" s="84"/>
      <c r="UKR161" s="84"/>
      <c r="UKS161" s="84"/>
      <c r="UKT161" s="84"/>
      <c r="UKU161" s="84"/>
      <c r="UKV161" s="84"/>
      <c r="UKW161" s="84"/>
      <c r="UKX161" s="84"/>
      <c r="UKY161" s="84"/>
      <c r="UKZ161" s="84"/>
      <c r="ULA161" s="84"/>
      <c r="ULB161" s="84"/>
      <c r="ULC161" s="84"/>
      <c r="ULD161" s="84"/>
      <c r="ULE161" s="84"/>
      <c r="ULF161" s="84"/>
      <c r="ULG161" s="84"/>
      <c r="ULH161" s="84"/>
      <c r="ULI161" s="84"/>
      <c r="ULJ161" s="84"/>
      <c r="ULK161" s="84"/>
      <c r="ULL161" s="84"/>
      <c r="ULM161" s="84"/>
      <c r="ULN161" s="84"/>
      <c r="ULO161" s="84"/>
      <c r="ULP161" s="84"/>
      <c r="ULQ161" s="84"/>
      <c r="ULR161" s="84"/>
      <c r="ULS161" s="84"/>
      <c r="ULT161" s="84"/>
      <c r="ULU161" s="84"/>
      <c r="ULV161" s="84"/>
      <c r="ULW161" s="84"/>
      <c r="ULX161" s="84"/>
      <c r="ULY161" s="84"/>
      <c r="ULZ161" s="84"/>
      <c r="UMA161" s="84"/>
      <c r="UMH161" s="84"/>
      <c r="UMI161" s="84"/>
      <c r="UMJ161" s="84"/>
      <c r="UMK161" s="84"/>
      <c r="UML161" s="84"/>
      <c r="UMM161" s="84"/>
      <c r="UMN161" s="84"/>
      <c r="UMO161" s="84"/>
      <c r="UMP161" s="84"/>
      <c r="UMQ161" s="84"/>
      <c r="UMR161" s="84"/>
      <c r="UMS161" s="84"/>
      <c r="UMT161" s="84"/>
      <c r="UMU161" s="84"/>
      <c r="UMV161" s="84"/>
      <c r="UMW161" s="84"/>
      <c r="UMX161" s="84"/>
      <c r="UMY161" s="84"/>
      <c r="UMZ161" s="84"/>
      <c r="UNA161" s="84"/>
      <c r="UNB161" s="84"/>
      <c r="UNC161" s="84"/>
      <c r="UND161" s="84"/>
      <c r="UNE161" s="84"/>
      <c r="UNF161" s="84"/>
      <c r="UNG161" s="84"/>
      <c r="UNH161" s="84"/>
      <c r="UNI161" s="84"/>
      <c r="UNJ161" s="84"/>
      <c r="UNK161" s="84"/>
      <c r="UNL161" s="84"/>
      <c r="UNM161" s="84"/>
      <c r="UNN161" s="84"/>
      <c r="UNO161" s="84"/>
      <c r="UNP161" s="84"/>
      <c r="UNQ161" s="84"/>
      <c r="UNR161" s="84"/>
      <c r="UNS161" s="84"/>
      <c r="UNT161" s="84"/>
      <c r="UNU161" s="84"/>
      <c r="UNV161" s="84"/>
      <c r="UNW161" s="84"/>
      <c r="UNX161" s="84"/>
      <c r="UNY161" s="84"/>
      <c r="UNZ161" s="84"/>
      <c r="UOA161" s="84"/>
      <c r="UOB161" s="84"/>
      <c r="UOC161" s="84"/>
      <c r="UOD161" s="84"/>
      <c r="UOE161" s="84"/>
      <c r="UOF161" s="84"/>
      <c r="UOG161" s="84"/>
      <c r="UOH161" s="84"/>
      <c r="UOI161" s="84"/>
      <c r="UOJ161" s="84"/>
      <c r="UOK161" s="84"/>
      <c r="UOL161" s="84"/>
      <c r="UOM161" s="84"/>
      <c r="UON161" s="84"/>
      <c r="UOO161" s="84"/>
      <c r="UOP161" s="84"/>
      <c r="UOQ161" s="84"/>
      <c r="UOR161" s="84"/>
      <c r="UOS161" s="84"/>
      <c r="UOT161" s="84"/>
      <c r="UOU161" s="84"/>
      <c r="UOV161" s="84"/>
      <c r="UOW161" s="84"/>
      <c r="UOX161" s="84"/>
      <c r="UOY161" s="84"/>
      <c r="UOZ161" s="84"/>
      <c r="UPA161" s="84"/>
      <c r="UPB161" s="84"/>
      <c r="UPC161" s="84"/>
      <c r="UPD161" s="84"/>
      <c r="UPE161" s="84"/>
      <c r="UPF161" s="84"/>
      <c r="UPG161" s="84"/>
      <c r="UPH161" s="84"/>
      <c r="UPI161" s="84"/>
      <c r="UPJ161" s="84"/>
      <c r="UPK161" s="84"/>
      <c r="UPL161" s="84"/>
      <c r="UPM161" s="84"/>
      <c r="UPN161" s="84"/>
      <c r="UPO161" s="84"/>
      <c r="UPP161" s="84"/>
      <c r="UPQ161" s="84"/>
      <c r="UPR161" s="84"/>
      <c r="UPS161" s="84"/>
      <c r="UPT161" s="84"/>
      <c r="UPU161" s="84"/>
      <c r="UPV161" s="84"/>
      <c r="UPW161" s="84"/>
      <c r="UPX161" s="84"/>
      <c r="UPY161" s="84"/>
      <c r="UPZ161" s="84"/>
      <c r="UQA161" s="84"/>
      <c r="UQB161" s="84"/>
      <c r="UQC161" s="84"/>
      <c r="UQD161" s="84"/>
      <c r="UQE161" s="84"/>
      <c r="UQF161" s="84"/>
      <c r="UQG161" s="84"/>
      <c r="UQH161" s="84"/>
      <c r="UQI161" s="84"/>
      <c r="UQJ161" s="84"/>
      <c r="UQK161" s="84"/>
      <c r="UQL161" s="84"/>
      <c r="UQM161" s="84"/>
      <c r="UQN161" s="84"/>
      <c r="UQO161" s="84"/>
      <c r="UQP161" s="84"/>
      <c r="UQQ161" s="84"/>
      <c r="UQR161" s="84"/>
      <c r="UQS161" s="84"/>
      <c r="UQT161" s="84"/>
      <c r="UQU161" s="84"/>
      <c r="UQV161" s="84"/>
      <c r="UQW161" s="84"/>
      <c r="UQX161" s="84"/>
      <c r="UQY161" s="84"/>
      <c r="UQZ161" s="84"/>
      <c r="URA161" s="84"/>
      <c r="URB161" s="84"/>
      <c r="URC161" s="84"/>
      <c r="URD161" s="84"/>
      <c r="URE161" s="84"/>
      <c r="URF161" s="84"/>
      <c r="URG161" s="84"/>
      <c r="URH161" s="84"/>
      <c r="URI161" s="84"/>
      <c r="URJ161" s="84"/>
      <c r="URK161" s="84"/>
      <c r="URL161" s="84"/>
      <c r="URM161" s="84"/>
      <c r="URN161" s="84"/>
      <c r="URO161" s="84"/>
      <c r="URP161" s="84"/>
      <c r="URQ161" s="84"/>
      <c r="URR161" s="84"/>
      <c r="URS161" s="84"/>
      <c r="URT161" s="84"/>
      <c r="URU161" s="84"/>
      <c r="URV161" s="84"/>
      <c r="URW161" s="84"/>
      <c r="URX161" s="84"/>
      <c r="URY161" s="84"/>
      <c r="URZ161" s="84"/>
      <c r="USA161" s="84"/>
      <c r="USB161" s="84"/>
      <c r="USC161" s="84"/>
      <c r="USD161" s="84"/>
      <c r="USE161" s="84"/>
      <c r="USF161" s="84"/>
      <c r="USG161" s="84"/>
      <c r="USH161" s="84"/>
      <c r="USI161" s="84"/>
      <c r="USJ161" s="84"/>
      <c r="USK161" s="84"/>
      <c r="USL161" s="84"/>
      <c r="USM161" s="84"/>
      <c r="USN161" s="84"/>
      <c r="USO161" s="84"/>
      <c r="USP161" s="84"/>
      <c r="USQ161" s="84"/>
      <c r="USR161" s="84"/>
      <c r="USS161" s="84"/>
      <c r="UST161" s="84"/>
      <c r="USU161" s="84"/>
      <c r="USV161" s="84"/>
      <c r="USW161" s="84"/>
      <c r="USX161" s="84"/>
      <c r="USY161" s="84"/>
      <c r="USZ161" s="84"/>
      <c r="UTA161" s="84"/>
      <c r="UTB161" s="84"/>
      <c r="UTC161" s="84"/>
      <c r="UTD161" s="84"/>
      <c r="UTE161" s="84"/>
      <c r="UTF161" s="84"/>
      <c r="UTG161" s="84"/>
      <c r="UTH161" s="84"/>
      <c r="UTI161" s="84"/>
      <c r="UTJ161" s="84"/>
      <c r="UTK161" s="84"/>
      <c r="UTL161" s="84"/>
      <c r="UTM161" s="84"/>
      <c r="UTN161" s="84"/>
      <c r="UTO161" s="84"/>
      <c r="UTP161" s="84"/>
      <c r="UTQ161" s="84"/>
      <c r="UTR161" s="84"/>
      <c r="UTS161" s="84"/>
      <c r="UTT161" s="84"/>
      <c r="UTU161" s="84"/>
      <c r="UTV161" s="84"/>
      <c r="UTW161" s="84"/>
      <c r="UTX161" s="84"/>
      <c r="UTY161" s="84"/>
      <c r="UTZ161" s="84"/>
      <c r="UUA161" s="84"/>
      <c r="UUB161" s="84"/>
      <c r="UUC161" s="84"/>
      <c r="UUD161" s="84"/>
      <c r="UUE161" s="84"/>
      <c r="UUF161" s="84"/>
      <c r="UUG161" s="84"/>
      <c r="UUH161" s="84"/>
      <c r="UUI161" s="84"/>
      <c r="UUJ161" s="84"/>
      <c r="UUK161" s="84"/>
      <c r="UUL161" s="84"/>
      <c r="UUM161" s="84"/>
      <c r="UUN161" s="84"/>
      <c r="UUO161" s="84"/>
      <c r="UUP161" s="84"/>
      <c r="UUQ161" s="84"/>
      <c r="UUR161" s="84"/>
      <c r="UUS161" s="84"/>
      <c r="UUT161" s="84"/>
      <c r="UUU161" s="84"/>
      <c r="UUV161" s="84"/>
      <c r="UUW161" s="84"/>
      <c r="UUX161" s="84"/>
      <c r="UUY161" s="84"/>
      <c r="UUZ161" s="84"/>
      <c r="UVA161" s="84"/>
      <c r="UVB161" s="84"/>
      <c r="UVC161" s="84"/>
      <c r="UVD161" s="84"/>
      <c r="UVE161" s="84"/>
      <c r="UVF161" s="84"/>
      <c r="UVG161" s="84"/>
      <c r="UVH161" s="84"/>
      <c r="UVI161" s="84"/>
      <c r="UVJ161" s="84"/>
      <c r="UVK161" s="84"/>
      <c r="UVL161" s="84"/>
      <c r="UVM161" s="84"/>
      <c r="UVN161" s="84"/>
      <c r="UVO161" s="84"/>
      <c r="UVP161" s="84"/>
      <c r="UVQ161" s="84"/>
      <c r="UVR161" s="84"/>
      <c r="UVS161" s="84"/>
      <c r="UVT161" s="84"/>
      <c r="UVU161" s="84"/>
      <c r="UVV161" s="84"/>
      <c r="UVW161" s="84"/>
      <c r="UWD161" s="84"/>
      <c r="UWE161" s="84"/>
      <c r="UWF161" s="84"/>
      <c r="UWG161" s="84"/>
      <c r="UWH161" s="84"/>
      <c r="UWI161" s="84"/>
      <c r="UWJ161" s="84"/>
      <c r="UWK161" s="84"/>
      <c r="UWL161" s="84"/>
      <c r="UWM161" s="84"/>
      <c r="UWN161" s="84"/>
      <c r="UWO161" s="84"/>
      <c r="UWP161" s="84"/>
      <c r="UWQ161" s="84"/>
      <c r="UWR161" s="84"/>
      <c r="UWS161" s="84"/>
      <c r="UWT161" s="84"/>
      <c r="UWU161" s="84"/>
      <c r="UWV161" s="84"/>
      <c r="UWW161" s="84"/>
      <c r="UWX161" s="84"/>
      <c r="UWY161" s="84"/>
      <c r="UWZ161" s="84"/>
      <c r="UXA161" s="84"/>
      <c r="UXB161" s="84"/>
      <c r="UXC161" s="84"/>
      <c r="UXD161" s="84"/>
      <c r="UXE161" s="84"/>
      <c r="UXF161" s="84"/>
      <c r="UXG161" s="84"/>
      <c r="UXH161" s="84"/>
      <c r="UXI161" s="84"/>
      <c r="UXJ161" s="84"/>
      <c r="UXK161" s="84"/>
      <c r="UXL161" s="84"/>
      <c r="UXM161" s="84"/>
      <c r="UXN161" s="84"/>
      <c r="UXO161" s="84"/>
      <c r="UXP161" s="84"/>
      <c r="UXQ161" s="84"/>
      <c r="UXR161" s="84"/>
      <c r="UXS161" s="84"/>
      <c r="UXT161" s="84"/>
      <c r="UXU161" s="84"/>
      <c r="UXV161" s="84"/>
      <c r="UXW161" s="84"/>
      <c r="UXX161" s="84"/>
      <c r="UXY161" s="84"/>
      <c r="UXZ161" s="84"/>
      <c r="UYA161" s="84"/>
      <c r="UYB161" s="84"/>
      <c r="UYC161" s="84"/>
      <c r="UYD161" s="84"/>
      <c r="UYE161" s="84"/>
      <c r="UYF161" s="84"/>
      <c r="UYG161" s="84"/>
      <c r="UYH161" s="84"/>
      <c r="UYI161" s="84"/>
      <c r="UYJ161" s="84"/>
      <c r="UYK161" s="84"/>
      <c r="UYL161" s="84"/>
      <c r="UYM161" s="84"/>
      <c r="UYN161" s="84"/>
      <c r="UYO161" s="84"/>
      <c r="UYP161" s="84"/>
      <c r="UYQ161" s="84"/>
      <c r="UYR161" s="84"/>
      <c r="UYS161" s="84"/>
      <c r="UYT161" s="84"/>
      <c r="UYU161" s="84"/>
      <c r="UYV161" s="84"/>
      <c r="UYW161" s="84"/>
      <c r="UYX161" s="84"/>
      <c r="UYY161" s="84"/>
      <c r="UYZ161" s="84"/>
      <c r="UZA161" s="84"/>
      <c r="UZB161" s="84"/>
      <c r="UZC161" s="84"/>
      <c r="UZD161" s="84"/>
      <c r="UZE161" s="84"/>
      <c r="UZF161" s="84"/>
      <c r="UZG161" s="84"/>
      <c r="UZH161" s="84"/>
      <c r="UZI161" s="84"/>
      <c r="UZJ161" s="84"/>
      <c r="UZK161" s="84"/>
      <c r="UZL161" s="84"/>
      <c r="UZM161" s="84"/>
      <c r="UZN161" s="84"/>
      <c r="UZO161" s="84"/>
      <c r="UZP161" s="84"/>
      <c r="UZQ161" s="84"/>
      <c r="UZR161" s="84"/>
      <c r="UZS161" s="84"/>
      <c r="UZT161" s="84"/>
      <c r="UZU161" s="84"/>
      <c r="UZV161" s="84"/>
      <c r="UZW161" s="84"/>
      <c r="UZX161" s="84"/>
      <c r="UZY161" s="84"/>
      <c r="UZZ161" s="84"/>
      <c r="VAA161" s="84"/>
      <c r="VAB161" s="84"/>
      <c r="VAC161" s="84"/>
      <c r="VAD161" s="84"/>
      <c r="VAE161" s="84"/>
      <c r="VAF161" s="84"/>
      <c r="VAG161" s="84"/>
      <c r="VAH161" s="84"/>
      <c r="VAI161" s="84"/>
      <c r="VAJ161" s="84"/>
      <c r="VAK161" s="84"/>
      <c r="VAL161" s="84"/>
      <c r="VAM161" s="84"/>
      <c r="VAN161" s="84"/>
      <c r="VAO161" s="84"/>
      <c r="VAP161" s="84"/>
      <c r="VAQ161" s="84"/>
      <c r="VAR161" s="84"/>
      <c r="VAS161" s="84"/>
      <c r="VAT161" s="84"/>
      <c r="VAU161" s="84"/>
      <c r="VAV161" s="84"/>
      <c r="VAW161" s="84"/>
      <c r="VAX161" s="84"/>
      <c r="VAY161" s="84"/>
      <c r="VAZ161" s="84"/>
      <c r="VBA161" s="84"/>
      <c r="VBB161" s="84"/>
      <c r="VBC161" s="84"/>
      <c r="VBD161" s="84"/>
      <c r="VBE161" s="84"/>
      <c r="VBF161" s="84"/>
      <c r="VBG161" s="84"/>
      <c r="VBH161" s="84"/>
      <c r="VBI161" s="84"/>
      <c r="VBJ161" s="84"/>
      <c r="VBK161" s="84"/>
      <c r="VBL161" s="84"/>
      <c r="VBM161" s="84"/>
      <c r="VBN161" s="84"/>
      <c r="VBO161" s="84"/>
      <c r="VBP161" s="84"/>
      <c r="VBQ161" s="84"/>
      <c r="VBR161" s="84"/>
      <c r="VBS161" s="84"/>
      <c r="VBT161" s="84"/>
      <c r="VBU161" s="84"/>
      <c r="VBV161" s="84"/>
      <c r="VBW161" s="84"/>
      <c r="VBX161" s="84"/>
      <c r="VBY161" s="84"/>
      <c r="VBZ161" s="84"/>
      <c r="VCA161" s="84"/>
      <c r="VCB161" s="84"/>
      <c r="VCC161" s="84"/>
      <c r="VCD161" s="84"/>
      <c r="VCE161" s="84"/>
      <c r="VCF161" s="84"/>
      <c r="VCG161" s="84"/>
      <c r="VCH161" s="84"/>
      <c r="VCI161" s="84"/>
      <c r="VCJ161" s="84"/>
      <c r="VCK161" s="84"/>
      <c r="VCL161" s="84"/>
      <c r="VCM161" s="84"/>
      <c r="VCN161" s="84"/>
      <c r="VCO161" s="84"/>
      <c r="VCP161" s="84"/>
      <c r="VCQ161" s="84"/>
      <c r="VCR161" s="84"/>
      <c r="VCS161" s="84"/>
      <c r="VCT161" s="84"/>
      <c r="VCU161" s="84"/>
      <c r="VCV161" s="84"/>
      <c r="VCW161" s="84"/>
      <c r="VCX161" s="84"/>
      <c r="VCY161" s="84"/>
      <c r="VCZ161" s="84"/>
      <c r="VDA161" s="84"/>
      <c r="VDB161" s="84"/>
      <c r="VDC161" s="84"/>
      <c r="VDD161" s="84"/>
      <c r="VDE161" s="84"/>
      <c r="VDF161" s="84"/>
      <c r="VDG161" s="84"/>
      <c r="VDH161" s="84"/>
      <c r="VDI161" s="84"/>
      <c r="VDJ161" s="84"/>
      <c r="VDK161" s="84"/>
      <c r="VDL161" s="84"/>
      <c r="VDM161" s="84"/>
      <c r="VDN161" s="84"/>
      <c r="VDO161" s="84"/>
      <c r="VDP161" s="84"/>
      <c r="VDQ161" s="84"/>
      <c r="VDR161" s="84"/>
      <c r="VDS161" s="84"/>
      <c r="VDT161" s="84"/>
      <c r="VDU161" s="84"/>
      <c r="VDV161" s="84"/>
      <c r="VDW161" s="84"/>
      <c r="VDX161" s="84"/>
      <c r="VDY161" s="84"/>
      <c r="VDZ161" s="84"/>
      <c r="VEA161" s="84"/>
      <c r="VEB161" s="84"/>
      <c r="VEC161" s="84"/>
      <c r="VED161" s="84"/>
      <c r="VEE161" s="84"/>
      <c r="VEF161" s="84"/>
      <c r="VEG161" s="84"/>
      <c r="VEH161" s="84"/>
      <c r="VEI161" s="84"/>
      <c r="VEJ161" s="84"/>
      <c r="VEK161" s="84"/>
      <c r="VEL161" s="84"/>
      <c r="VEM161" s="84"/>
      <c r="VEN161" s="84"/>
      <c r="VEO161" s="84"/>
      <c r="VEP161" s="84"/>
      <c r="VEQ161" s="84"/>
      <c r="VER161" s="84"/>
      <c r="VES161" s="84"/>
      <c r="VET161" s="84"/>
      <c r="VEU161" s="84"/>
      <c r="VEV161" s="84"/>
      <c r="VEW161" s="84"/>
      <c r="VEX161" s="84"/>
      <c r="VEY161" s="84"/>
      <c r="VEZ161" s="84"/>
      <c r="VFA161" s="84"/>
      <c r="VFB161" s="84"/>
      <c r="VFC161" s="84"/>
      <c r="VFD161" s="84"/>
      <c r="VFE161" s="84"/>
      <c r="VFF161" s="84"/>
      <c r="VFG161" s="84"/>
      <c r="VFH161" s="84"/>
      <c r="VFI161" s="84"/>
      <c r="VFJ161" s="84"/>
      <c r="VFK161" s="84"/>
      <c r="VFL161" s="84"/>
      <c r="VFM161" s="84"/>
      <c r="VFN161" s="84"/>
      <c r="VFO161" s="84"/>
      <c r="VFP161" s="84"/>
      <c r="VFQ161" s="84"/>
      <c r="VFR161" s="84"/>
      <c r="VFS161" s="84"/>
      <c r="VFZ161" s="84"/>
      <c r="VGA161" s="84"/>
      <c r="VGB161" s="84"/>
      <c r="VGC161" s="84"/>
      <c r="VGD161" s="84"/>
      <c r="VGE161" s="84"/>
      <c r="VGF161" s="84"/>
      <c r="VGG161" s="84"/>
      <c r="VGH161" s="84"/>
      <c r="VGI161" s="84"/>
      <c r="VGJ161" s="84"/>
      <c r="VGK161" s="84"/>
      <c r="VGL161" s="84"/>
      <c r="VGM161" s="84"/>
      <c r="VGN161" s="84"/>
      <c r="VGO161" s="84"/>
      <c r="VGP161" s="84"/>
      <c r="VGQ161" s="84"/>
      <c r="VGR161" s="84"/>
      <c r="VGS161" s="84"/>
      <c r="VGT161" s="84"/>
      <c r="VGU161" s="84"/>
      <c r="VGV161" s="84"/>
      <c r="VGW161" s="84"/>
      <c r="VGX161" s="84"/>
      <c r="VGY161" s="84"/>
      <c r="VGZ161" s="84"/>
      <c r="VHA161" s="84"/>
      <c r="VHB161" s="84"/>
      <c r="VHC161" s="84"/>
      <c r="VHD161" s="84"/>
      <c r="VHE161" s="84"/>
      <c r="VHF161" s="84"/>
      <c r="VHG161" s="84"/>
      <c r="VHH161" s="84"/>
      <c r="VHI161" s="84"/>
      <c r="VHJ161" s="84"/>
      <c r="VHK161" s="84"/>
      <c r="VHL161" s="84"/>
      <c r="VHM161" s="84"/>
      <c r="VHN161" s="84"/>
      <c r="VHO161" s="84"/>
      <c r="VHP161" s="84"/>
      <c r="VHQ161" s="84"/>
      <c r="VHR161" s="84"/>
      <c r="VHS161" s="84"/>
      <c r="VHT161" s="84"/>
      <c r="VHU161" s="84"/>
      <c r="VHV161" s="84"/>
      <c r="VHW161" s="84"/>
      <c r="VHX161" s="84"/>
      <c r="VHY161" s="84"/>
      <c r="VHZ161" s="84"/>
      <c r="VIA161" s="84"/>
      <c r="VIB161" s="84"/>
      <c r="VIC161" s="84"/>
      <c r="VID161" s="84"/>
      <c r="VIE161" s="84"/>
      <c r="VIF161" s="84"/>
      <c r="VIG161" s="84"/>
      <c r="VIH161" s="84"/>
      <c r="VII161" s="84"/>
      <c r="VIJ161" s="84"/>
      <c r="VIK161" s="84"/>
      <c r="VIL161" s="84"/>
      <c r="VIM161" s="84"/>
      <c r="VIN161" s="84"/>
      <c r="VIO161" s="84"/>
      <c r="VIP161" s="84"/>
      <c r="VIQ161" s="84"/>
      <c r="VIR161" s="84"/>
      <c r="VIS161" s="84"/>
      <c r="VIT161" s="84"/>
      <c r="VIU161" s="84"/>
      <c r="VIV161" s="84"/>
      <c r="VIW161" s="84"/>
      <c r="VIX161" s="84"/>
      <c r="VIY161" s="84"/>
      <c r="VIZ161" s="84"/>
      <c r="VJA161" s="84"/>
      <c r="VJB161" s="84"/>
      <c r="VJC161" s="84"/>
      <c r="VJD161" s="84"/>
      <c r="VJE161" s="84"/>
      <c r="VJF161" s="84"/>
      <c r="VJG161" s="84"/>
      <c r="VJH161" s="84"/>
      <c r="VJI161" s="84"/>
      <c r="VJJ161" s="84"/>
      <c r="VJK161" s="84"/>
      <c r="VJL161" s="84"/>
      <c r="VJM161" s="84"/>
      <c r="VJN161" s="84"/>
      <c r="VJO161" s="84"/>
      <c r="VJP161" s="84"/>
      <c r="VJQ161" s="84"/>
      <c r="VJR161" s="84"/>
      <c r="VJS161" s="84"/>
      <c r="VJT161" s="84"/>
      <c r="VJU161" s="84"/>
      <c r="VJV161" s="84"/>
      <c r="VJW161" s="84"/>
      <c r="VJX161" s="84"/>
      <c r="VJY161" s="84"/>
      <c r="VJZ161" s="84"/>
      <c r="VKA161" s="84"/>
      <c r="VKB161" s="84"/>
      <c r="VKC161" s="84"/>
      <c r="VKD161" s="84"/>
      <c r="VKE161" s="84"/>
      <c r="VKF161" s="84"/>
      <c r="VKG161" s="84"/>
      <c r="VKH161" s="84"/>
      <c r="VKI161" s="84"/>
      <c r="VKJ161" s="84"/>
      <c r="VKK161" s="84"/>
      <c r="VKL161" s="84"/>
      <c r="VKM161" s="84"/>
      <c r="VKN161" s="84"/>
      <c r="VKO161" s="84"/>
      <c r="VKP161" s="84"/>
      <c r="VKQ161" s="84"/>
      <c r="VKR161" s="84"/>
      <c r="VKS161" s="84"/>
      <c r="VKT161" s="84"/>
      <c r="VKU161" s="84"/>
      <c r="VKV161" s="84"/>
      <c r="VKW161" s="84"/>
      <c r="VKX161" s="84"/>
      <c r="VKY161" s="84"/>
      <c r="VKZ161" s="84"/>
      <c r="VLA161" s="84"/>
      <c r="VLB161" s="84"/>
      <c r="VLC161" s="84"/>
      <c r="VLD161" s="84"/>
      <c r="VLE161" s="84"/>
      <c r="VLF161" s="84"/>
      <c r="VLG161" s="84"/>
      <c r="VLH161" s="84"/>
      <c r="VLI161" s="84"/>
      <c r="VLJ161" s="84"/>
      <c r="VLK161" s="84"/>
      <c r="VLL161" s="84"/>
      <c r="VLM161" s="84"/>
      <c r="VLN161" s="84"/>
      <c r="VLO161" s="84"/>
      <c r="VLP161" s="84"/>
      <c r="VLQ161" s="84"/>
      <c r="VLR161" s="84"/>
      <c r="VLS161" s="84"/>
      <c r="VLT161" s="84"/>
      <c r="VLU161" s="84"/>
      <c r="VLV161" s="84"/>
      <c r="VLW161" s="84"/>
      <c r="VLX161" s="84"/>
      <c r="VLY161" s="84"/>
      <c r="VLZ161" s="84"/>
      <c r="VMA161" s="84"/>
      <c r="VMB161" s="84"/>
      <c r="VMC161" s="84"/>
      <c r="VMD161" s="84"/>
      <c r="VME161" s="84"/>
      <c r="VMF161" s="84"/>
      <c r="VMG161" s="84"/>
      <c r="VMH161" s="84"/>
      <c r="VMI161" s="84"/>
      <c r="VMJ161" s="84"/>
      <c r="VMK161" s="84"/>
      <c r="VML161" s="84"/>
      <c r="VMM161" s="84"/>
      <c r="VMN161" s="84"/>
      <c r="VMO161" s="84"/>
      <c r="VMP161" s="84"/>
      <c r="VMQ161" s="84"/>
      <c r="VMR161" s="84"/>
      <c r="VMS161" s="84"/>
      <c r="VMT161" s="84"/>
      <c r="VMU161" s="84"/>
      <c r="VMV161" s="84"/>
      <c r="VMW161" s="84"/>
      <c r="VMX161" s="84"/>
      <c r="VMY161" s="84"/>
      <c r="VMZ161" s="84"/>
      <c r="VNA161" s="84"/>
      <c r="VNB161" s="84"/>
      <c r="VNC161" s="84"/>
      <c r="VND161" s="84"/>
      <c r="VNE161" s="84"/>
      <c r="VNF161" s="84"/>
      <c r="VNG161" s="84"/>
      <c r="VNH161" s="84"/>
      <c r="VNI161" s="84"/>
      <c r="VNJ161" s="84"/>
      <c r="VNK161" s="84"/>
      <c r="VNL161" s="84"/>
      <c r="VNM161" s="84"/>
      <c r="VNN161" s="84"/>
      <c r="VNO161" s="84"/>
      <c r="VNP161" s="84"/>
      <c r="VNQ161" s="84"/>
      <c r="VNR161" s="84"/>
      <c r="VNS161" s="84"/>
      <c r="VNT161" s="84"/>
      <c r="VNU161" s="84"/>
      <c r="VNV161" s="84"/>
      <c r="VNW161" s="84"/>
      <c r="VNX161" s="84"/>
      <c r="VNY161" s="84"/>
      <c r="VNZ161" s="84"/>
      <c r="VOA161" s="84"/>
      <c r="VOB161" s="84"/>
      <c r="VOC161" s="84"/>
      <c r="VOD161" s="84"/>
      <c r="VOE161" s="84"/>
      <c r="VOF161" s="84"/>
      <c r="VOG161" s="84"/>
      <c r="VOH161" s="84"/>
      <c r="VOI161" s="84"/>
      <c r="VOJ161" s="84"/>
      <c r="VOK161" s="84"/>
      <c r="VOL161" s="84"/>
      <c r="VOM161" s="84"/>
      <c r="VON161" s="84"/>
      <c r="VOO161" s="84"/>
      <c r="VOP161" s="84"/>
      <c r="VOQ161" s="84"/>
      <c r="VOR161" s="84"/>
      <c r="VOS161" s="84"/>
      <c r="VOT161" s="84"/>
      <c r="VOU161" s="84"/>
      <c r="VOV161" s="84"/>
      <c r="VOW161" s="84"/>
      <c r="VOX161" s="84"/>
      <c r="VOY161" s="84"/>
      <c r="VOZ161" s="84"/>
      <c r="VPA161" s="84"/>
      <c r="VPB161" s="84"/>
      <c r="VPC161" s="84"/>
      <c r="VPD161" s="84"/>
      <c r="VPE161" s="84"/>
      <c r="VPF161" s="84"/>
      <c r="VPG161" s="84"/>
      <c r="VPH161" s="84"/>
      <c r="VPI161" s="84"/>
      <c r="VPJ161" s="84"/>
      <c r="VPK161" s="84"/>
      <c r="VPL161" s="84"/>
      <c r="VPM161" s="84"/>
      <c r="VPN161" s="84"/>
      <c r="VPO161" s="84"/>
      <c r="VPV161" s="84"/>
      <c r="VPW161" s="84"/>
      <c r="VPX161" s="84"/>
      <c r="VPY161" s="84"/>
      <c r="VPZ161" s="84"/>
      <c r="VQA161" s="84"/>
      <c r="VQB161" s="84"/>
      <c r="VQC161" s="84"/>
      <c r="VQD161" s="84"/>
      <c r="VQE161" s="84"/>
      <c r="VQF161" s="84"/>
      <c r="VQG161" s="84"/>
      <c r="VQH161" s="84"/>
      <c r="VQI161" s="84"/>
      <c r="VQJ161" s="84"/>
      <c r="VQK161" s="84"/>
      <c r="VQL161" s="84"/>
      <c r="VQM161" s="84"/>
      <c r="VQN161" s="84"/>
      <c r="VQO161" s="84"/>
      <c r="VQP161" s="84"/>
      <c r="VQQ161" s="84"/>
      <c r="VQR161" s="84"/>
      <c r="VQS161" s="84"/>
      <c r="VQT161" s="84"/>
      <c r="VQU161" s="84"/>
      <c r="VQV161" s="84"/>
      <c r="VQW161" s="84"/>
      <c r="VQX161" s="84"/>
      <c r="VQY161" s="84"/>
      <c r="VQZ161" s="84"/>
      <c r="VRA161" s="84"/>
      <c r="VRB161" s="84"/>
      <c r="VRC161" s="84"/>
      <c r="VRD161" s="84"/>
      <c r="VRE161" s="84"/>
      <c r="VRF161" s="84"/>
      <c r="VRG161" s="84"/>
      <c r="VRH161" s="84"/>
      <c r="VRI161" s="84"/>
      <c r="VRJ161" s="84"/>
      <c r="VRK161" s="84"/>
      <c r="VRL161" s="84"/>
      <c r="VRM161" s="84"/>
      <c r="VRN161" s="84"/>
      <c r="VRO161" s="84"/>
      <c r="VRP161" s="84"/>
      <c r="VRQ161" s="84"/>
      <c r="VRR161" s="84"/>
      <c r="VRS161" s="84"/>
      <c r="VRT161" s="84"/>
      <c r="VRU161" s="84"/>
      <c r="VRV161" s="84"/>
      <c r="VRW161" s="84"/>
      <c r="VRX161" s="84"/>
      <c r="VRY161" s="84"/>
      <c r="VRZ161" s="84"/>
      <c r="VSA161" s="84"/>
      <c r="VSB161" s="84"/>
      <c r="VSC161" s="84"/>
      <c r="VSD161" s="84"/>
      <c r="VSE161" s="84"/>
      <c r="VSF161" s="84"/>
      <c r="VSG161" s="84"/>
      <c r="VSH161" s="84"/>
      <c r="VSI161" s="84"/>
      <c r="VSJ161" s="84"/>
      <c r="VSK161" s="84"/>
      <c r="VSL161" s="84"/>
      <c r="VSM161" s="84"/>
      <c r="VSN161" s="84"/>
      <c r="VSO161" s="84"/>
      <c r="VSP161" s="84"/>
      <c r="VSQ161" s="84"/>
      <c r="VSR161" s="84"/>
      <c r="VSS161" s="84"/>
      <c r="VST161" s="84"/>
      <c r="VSU161" s="84"/>
      <c r="VSV161" s="84"/>
      <c r="VSW161" s="84"/>
      <c r="VSX161" s="84"/>
      <c r="VSY161" s="84"/>
      <c r="VSZ161" s="84"/>
      <c r="VTA161" s="84"/>
      <c r="VTB161" s="84"/>
      <c r="VTC161" s="84"/>
      <c r="VTD161" s="84"/>
      <c r="VTE161" s="84"/>
      <c r="VTF161" s="84"/>
      <c r="VTG161" s="84"/>
      <c r="VTH161" s="84"/>
      <c r="VTI161" s="84"/>
      <c r="VTJ161" s="84"/>
      <c r="VTK161" s="84"/>
      <c r="VTL161" s="84"/>
      <c r="VTM161" s="84"/>
      <c r="VTN161" s="84"/>
      <c r="VTO161" s="84"/>
      <c r="VTP161" s="84"/>
      <c r="VTQ161" s="84"/>
      <c r="VTR161" s="84"/>
      <c r="VTS161" s="84"/>
      <c r="VTT161" s="84"/>
      <c r="VTU161" s="84"/>
      <c r="VTV161" s="84"/>
      <c r="VTW161" s="84"/>
      <c r="VTX161" s="84"/>
      <c r="VTY161" s="84"/>
      <c r="VTZ161" s="84"/>
      <c r="VUA161" s="84"/>
      <c r="VUB161" s="84"/>
      <c r="VUC161" s="84"/>
      <c r="VUD161" s="84"/>
      <c r="VUE161" s="84"/>
      <c r="VUF161" s="84"/>
      <c r="VUG161" s="84"/>
      <c r="VUH161" s="84"/>
      <c r="VUI161" s="84"/>
      <c r="VUJ161" s="84"/>
      <c r="VUK161" s="84"/>
      <c r="VUL161" s="84"/>
      <c r="VUM161" s="84"/>
      <c r="VUN161" s="84"/>
      <c r="VUO161" s="84"/>
      <c r="VUP161" s="84"/>
      <c r="VUQ161" s="84"/>
      <c r="VUR161" s="84"/>
      <c r="VUS161" s="84"/>
      <c r="VUT161" s="84"/>
      <c r="VUU161" s="84"/>
      <c r="VUV161" s="84"/>
      <c r="VUW161" s="84"/>
      <c r="VUX161" s="84"/>
      <c r="VUY161" s="84"/>
      <c r="VUZ161" s="84"/>
      <c r="VVA161" s="84"/>
      <c r="VVB161" s="84"/>
      <c r="VVC161" s="84"/>
      <c r="VVD161" s="84"/>
      <c r="VVE161" s="84"/>
      <c r="VVF161" s="84"/>
      <c r="VVG161" s="84"/>
      <c r="VVH161" s="84"/>
      <c r="VVI161" s="84"/>
      <c r="VVJ161" s="84"/>
      <c r="VVK161" s="84"/>
      <c r="VVL161" s="84"/>
      <c r="VVM161" s="84"/>
      <c r="VVN161" s="84"/>
      <c r="VVO161" s="84"/>
      <c r="VVP161" s="84"/>
      <c r="VVQ161" s="84"/>
      <c r="VVR161" s="84"/>
      <c r="VVS161" s="84"/>
      <c r="VVT161" s="84"/>
      <c r="VVU161" s="84"/>
      <c r="VVV161" s="84"/>
      <c r="VVW161" s="84"/>
      <c r="VVX161" s="84"/>
      <c r="VVY161" s="84"/>
      <c r="VVZ161" s="84"/>
      <c r="VWA161" s="84"/>
      <c r="VWB161" s="84"/>
      <c r="VWC161" s="84"/>
      <c r="VWD161" s="84"/>
      <c r="VWE161" s="84"/>
      <c r="VWF161" s="84"/>
      <c r="VWG161" s="84"/>
      <c r="VWH161" s="84"/>
      <c r="VWI161" s="84"/>
      <c r="VWJ161" s="84"/>
      <c r="VWK161" s="84"/>
      <c r="VWL161" s="84"/>
      <c r="VWM161" s="84"/>
      <c r="VWN161" s="84"/>
      <c r="VWO161" s="84"/>
      <c r="VWP161" s="84"/>
      <c r="VWQ161" s="84"/>
      <c r="VWR161" s="84"/>
      <c r="VWS161" s="84"/>
      <c r="VWT161" s="84"/>
      <c r="VWU161" s="84"/>
      <c r="VWV161" s="84"/>
      <c r="VWW161" s="84"/>
      <c r="VWX161" s="84"/>
      <c r="VWY161" s="84"/>
      <c r="VWZ161" s="84"/>
      <c r="VXA161" s="84"/>
      <c r="VXB161" s="84"/>
      <c r="VXC161" s="84"/>
      <c r="VXD161" s="84"/>
      <c r="VXE161" s="84"/>
      <c r="VXF161" s="84"/>
      <c r="VXG161" s="84"/>
      <c r="VXH161" s="84"/>
      <c r="VXI161" s="84"/>
      <c r="VXJ161" s="84"/>
      <c r="VXK161" s="84"/>
      <c r="VXL161" s="84"/>
      <c r="VXM161" s="84"/>
      <c r="VXN161" s="84"/>
      <c r="VXO161" s="84"/>
      <c r="VXP161" s="84"/>
      <c r="VXQ161" s="84"/>
      <c r="VXR161" s="84"/>
      <c r="VXS161" s="84"/>
      <c r="VXT161" s="84"/>
      <c r="VXU161" s="84"/>
      <c r="VXV161" s="84"/>
      <c r="VXW161" s="84"/>
      <c r="VXX161" s="84"/>
      <c r="VXY161" s="84"/>
      <c r="VXZ161" s="84"/>
      <c r="VYA161" s="84"/>
      <c r="VYB161" s="84"/>
      <c r="VYC161" s="84"/>
      <c r="VYD161" s="84"/>
      <c r="VYE161" s="84"/>
      <c r="VYF161" s="84"/>
      <c r="VYG161" s="84"/>
      <c r="VYH161" s="84"/>
      <c r="VYI161" s="84"/>
      <c r="VYJ161" s="84"/>
      <c r="VYK161" s="84"/>
      <c r="VYL161" s="84"/>
      <c r="VYM161" s="84"/>
      <c r="VYN161" s="84"/>
      <c r="VYO161" s="84"/>
      <c r="VYP161" s="84"/>
      <c r="VYQ161" s="84"/>
      <c r="VYR161" s="84"/>
      <c r="VYS161" s="84"/>
      <c r="VYT161" s="84"/>
      <c r="VYU161" s="84"/>
      <c r="VYV161" s="84"/>
      <c r="VYW161" s="84"/>
      <c r="VYX161" s="84"/>
      <c r="VYY161" s="84"/>
      <c r="VYZ161" s="84"/>
      <c r="VZA161" s="84"/>
      <c r="VZB161" s="84"/>
      <c r="VZC161" s="84"/>
      <c r="VZD161" s="84"/>
      <c r="VZE161" s="84"/>
      <c r="VZF161" s="84"/>
      <c r="VZG161" s="84"/>
      <c r="VZH161" s="84"/>
      <c r="VZI161" s="84"/>
      <c r="VZJ161" s="84"/>
      <c r="VZK161" s="84"/>
      <c r="VZR161" s="84"/>
      <c r="VZS161" s="84"/>
      <c r="VZT161" s="84"/>
      <c r="VZU161" s="84"/>
      <c r="VZV161" s="84"/>
      <c r="VZW161" s="84"/>
      <c r="VZX161" s="84"/>
      <c r="VZY161" s="84"/>
      <c r="VZZ161" s="84"/>
      <c r="WAA161" s="84"/>
      <c r="WAB161" s="84"/>
      <c r="WAC161" s="84"/>
      <c r="WAD161" s="84"/>
      <c r="WAE161" s="84"/>
      <c r="WAF161" s="84"/>
      <c r="WAG161" s="84"/>
      <c r="WAH161" s="84"/>
      <c r="WAI161" s="84"/>
      <c r="WAJ161" s="84"/>
      <c r="WAK161" s="84"/>
      <c r="WAL161" s="84"/>
      <c r="WAM161" s="84"/>
      <c r="WAN161" s="84"/>
      <c r="WAO161" s="84"/>
      <c r="WAP161" s="84"/>
      <c r="WAQ161" s="84"/>
      <c r="WAR161" s="84"/>
      <c r="WAS161" s="84"/>
      <c r="WAT161" s="84"/>
      <c r="WAU161" s="84"/>
      <c r="WAV161" s="84"/>
      <c r="WAW161" s="84"/>
      <c r="WAX161" s="84"/>
      <c r="WAY161" s="84"/>
      <c r="WAZ161" s="84"/>
      <c r="WBA161" s="84"/>
      <c r="WBB161" s="84"/>
      <c r="WBC161" s="84"/>
      <c r="WBD161" s="84"/>
      <c r="WBE161" s="84"/>
      <c r="WBF161" s="84"/>
      <c r="WBG161" s="84"/>
      <c r="WBH161" s="84"/>
      <c r="WBI161" s="84"/>
      <c r="WBJ161" s="84"/>
      <c r="WBK161" s="84"/>
      <c r="WBL161" s="84"/>
      <c r="WBM161" s="84"/>
      <c r="WBN161" s="84"/>
      <c r="WBO161" s="84"/>
      <c r="WBP161" s="84"/>
      <c r="WBQ161" s="84"/>
      <c r="WBR161" s="84"/>
      <c r="WBS161" s="84"/>
      <c r="WBT161" s="84"/>
      <c r="WBU161" s="84"/>
      <c r="WBV161" s="84"/>
      <c r="WBW161" s="84"/>
      <c r="WBX161" s="84"/>
      <c r="WBY161" s="84"/>
      <c r="WBZ161" s="84"/>
      <c r="WCA161" s="84"/>
      <c r="WCB161" s="84"/>
      <c r="WCC161" s="84"/>
      <c r="WCD161" s="84"/>
      <c r="WCE161" s="84"/>
      <c r="WCF161" s="84"/>
      <c r="WCG161" s="84"/>
      <c r="WCH161" s="84"/>
      <c r="WCI161" s="84"/>
      <c r="WCJ161" s="84"/>
      <c r="WCK161" s="84"/>
      <c r="WCL161" s="84"/>
      <c r="WCM161" s="84"/>
      <c r="WCN161" s="84"/>
      <c r="WCO161" s="84"/>
      <c r="WCP161" s="84"/>
      <c r="WCQ161" s="84"/>
      <c r="WCR161" s="84"/>
      <c r="WCS161" s="84"/>
      <c r="WCT161" s="84"/>
      <c r="WCU161" s="84"/>
      <c r="WCV161" s="84"/>
      <c r="WCW161" s="84"/>
      <c r="WCX161" s="84"/>
      <c r="WCY161" s="84"/>
      <c r="WCZ161" s="84"/>
      <c r="WDA161" s="84"/>
      <c r="WDB161" s="84"/>
      <c r="WDC161" s="84"/>
      <c r="WDD161" s="84"/>
      <c r="WDE161" s="84"/>
      <c r="WDF161" s="84"/>
      <c r="WDG161" s="84"/>
      <c r="WDH161" s="84"/>
      <c r="WDI161" s="84"/>
      <c r="WDJ161" s="84"/>
      <c r="WDK161" s="84"/>
      <c r="WDL161" s="84"/>
      <c r="WDM161" s="84"/>
      <c r="WDN161" s="84"/>
      <c r="WDO161" s="84"/>
      <c r="WDP161" s="84"/>
      <c r="WDQ161" s="84"/>
      <c r="WDR161" s="84"/>
      <c r="WDS161" s="84"/>
      <c r="WDT161" s="84"/>
      <c r="WDU161" s="84"/>
      <c r="WDV161" s="84"/>
      <c r="WDW161" s="84"/>
      <c r="WDX161" s="84"/>
      <c r="WDY161" s="84"/>
      <c r="WDZ161" s="84"/>
      <c r="WEA161" s="84"/>
      <c r="WEB161" s="84"/>
      <c r="WEC161" s="84"/>
      <c r="WED161" s="84"/>
      <c r="WEE161" s="84"/>
      <c r="WEF161" s="84"/>
      <c r="WEG161" s="84"/>
      <c r="WEH161" s="84"/>
      <c r="WEI161" s="84"/>
      <c r="WEJ161" s="84"/>
      <c r="WEK161" s="84"/>
      <c r="WEL161" s="84"/>
      <c r="WEM161" s="84"/>
      <c r="WEN161" s="84"/>
      <c r="WEO161" s="84"/>
      <c r="WEP161" s="84"/>
      <c r="WEQ161" s="84"/>
      <c r="WER161" s="84"/>
      <c r="WES161" s="84"/>
      <c r="WET161" s="84"/>
      <c r="WEU161" s="84"/>
      <c r="WEV161" s="84"/>
      <c r="WEW161" s="84"/>
      <c r="WEX161" s="84"/>
      <c r="WEY161" s="84"/>
      <c r="WEZ161" s="84"/>
      <c r="WFA161" s="84"/>
      <c r="WFB161" s="84"/>
      <c r="WFC161" s="84"/>
      <c r="WFD161" s="84"/>
      <c r="WFE161" s="84"/>
      <c r="WFF161" s="84"/>
      <c r="WFG161" s="84"/>
      <c r="WFH161" s="84"/>
      <c r="WFI161" s="84"/>
      <c r="WFJ161" s="84"/>
      <c r="WFK161" s="84"/>
      <c r="WFL161" s="84"/>
      <c r="WFM161" s="84"/>
      <c r="WFN161" s="84"/>
      <c r="WFO161" s="84"/>
      <c r="WFP161" s="84"/>
      <c r="WFQ161" s="84"/>
      <c r="WFR161" s="84"/>
      <c r="WFS161" s="84"/>
      <c r="WFT161" s="84"/>
      <c r="WFU161" s="84"/>
      <c r="WFV161" s="84"/>
      <c r="WFW161" s="84"/>
      <c r="WFX161" s="84"/>
      <c r="WFY161" s="84"/>
      <c r="WFZ161" s="84"/>
      <c r="WGA161" s="84"/>
      <c r="WGB161" s="84"/>
      <c r="WGC161" s="84"/>
      <c r="WGD161" s="84"/>
      <c r="WGE161" s="84"/>
      <c r="WGF161" s="84"/>
      <c r="WGG161" s="84"/>
      <c r="WGH161" s="84"/>
      <c r="WGI161" s="84"/>
      <c r="WGJ161" s="84"/>
      <c r="WGK161" s="84"/>
      <c r="WGL161" s="84"/>
      <c r="WGM161" s="84"/>
      <c r="WGN161" s="84"/>
      <c r="WGO161" s="84"/>
      <c r="WGP161" s="84"/>
      <c r="WGQ161" s="84"/>
      <c r="WGR161" s="84"/>
      <c r="WGS161" s="84"/>
      <c r="WGT161" s="84"/>
      <c r="WGU161" s="84"/>
      <c r="WGV161" s="84"/>
      <c r="WGW161" s="84"/>
      <c r="WGX161" s="84"/>
      <c r="WGY161" s="84"/>
      <c r="WGZ161" s="84"/>
      <c r="WHA161" s="84"/>
      <c r="WHB161" s="84"/>
      <c r="WHC161" s="84"/>
      <c r="WHD161" s="84"/>
      <c r="WHE161" s="84"/>
      <c r="WHF161" s="84"/>
      <c r="WHG161" s="84"/>
      <c r="WHH161" s="84"/>
      <c r="WHI161" s="84"/>
      <c r="WHJ161" s="84"/>
      <c r="WHK161" s="84"/>
      <c r="WHL161" s="84"/>
      <c r="WHM161" s="84"/>
      <c r="WHN161" s="84"/>
      <c r="WHO161" s="84"/>
      <c r="WHP161" s="84"/>
      <c r="WHQ161" s="84"/>
      <c r="WHR161" s="84"/>
      <c r="WHS161" s="84"/>
      <c r="WHT161" s="84"/>
      <c r="WHU161" s="84"/>
      <c r="WHV161" s="84"/>
      <c r="WHW161" s="84"/>
      <c r="WHX161" s="84"/>
      <c r="WHY161" s="84"/>
      <c r="WHZ161" s="84"/>
      <c r="WIA161" s="84"/>
      <c r="WIB161" s="84"/>
      <c r="WIC161" s="84"/>
      <c r="WID161" s="84"/>
      <c r="WIE161" s="84"/>
      <c r="WIF161" s="84"/>
      <c r="WIG161" s="84"/>
      <c r="WIH161" s="84"/>
      <c r="WII161" s="84"/>
      <c r="WIJ161" s="84"/>
      <c r="WIK161" s="84"/>
      <c r="WIL161" s="84"/>
      <c r="WIM161" s="84"/>
      <c r="WIN161" s="84"/>
      <c r="WIO161" s="84"/>
      <c r="WIP161" s="84"/>
      <c r="WIQ161" s="84"/>
      <c r="WIR161" s="84"/>
      <c r="WIS161" s="84"/>
      <c r="WIT161" s="84"/>
      <c r="WIU161" s="84"/>
      <c r="WIV161" s="84"/>
      <c r="WIW161" s="84"/>
      <c r="WIX161" s="84"/>
      <c r="WIY161" s="84"/>
      <c r="WIZ161" s="84"/>
      <c r="WJA161" s="84"/>
      <c r="WJB161" s="84"/>
      <c r="WJC161" s="84"/>
      <c r="WJD161" s="84"/>
      <c r="WJE161" s="84"/>
      <c r="WJF161" s="84"/>
      <c r="WJG161" s="84"/>
      <c r="WJN161" s="84"/>
      <c r="WJO161" s="84"/>
      <c r="WJP161" s="84"/>
      <c r="WJQ161" s="84"/>
      <c r="WJR161" s="84"/>
      <c r="WJS161" s="84"/>
      <c r="WJT161" s="84"/>
      <c r="WJU161" s="84"/>
      <c r="WJV161" s="84"/>
      <c r="WJW161" s="84"/>
      <c r="WJX161" s="84"/>
      <c r="WJY161" s="84"/>
      <c r="WJZ161" s="84"/>
      <c r="WKA161" s="84"/>
      <c r="WKB161" s="84"/>
      <c r="WKC161" s="84"/>
      <c r="WKD161" s="84"/>
      <c r="WKE161" s="84"/>
      <c r="WKF161" s="84"/>
      <c r="WKG161" s="84"/>
      <c r="WKH161" s="84"/>
      <c r="WKI161" s="84"/>
      <c r="WKJ161" s="84"/>
      <c r="WKK161" s="84"/>
      <c r="WKL161" s="84"/>
      <c r="WKM161" s="84"/>
      <c r="WKN161" s="84"/>
      <c r="WKO161" s="84"/>
      <c r="WKP161" s="84"/>
      <c r="WKQ161" s="84"/>
      <c r="WKR161" s="84"/>
      <c r="WKS161" s="84"/>
      <c r="WKT161" s="84"/>
      <c r="WKU161" s="84"/>
      <c r="WKV161" s="84"/>
      <c r="WKW161" s="84"/>
      <c r="WKX161" s="84"/>
      <c r="WKY161" s="84"/>
      <c r="WKZ161" s="84"/>
      <c r="WLA161" s="84"/>
      <c r="WLB161" s="84"/>
      <c r="WLC161" s="84"/>
      <c r="WLD161" s="84"/>
      <c r="WLE161" s="84"/>
      <c r="WLF161" s="84"/>
      <c r="WLG161" s="84"/>
      <c r="WLH161" s="84"/>
      <c r="WLI161" s="84"/>
      <c r="WLJ161" s="84"/>
      <c r="WLK161" s="84"/>
      <c r="WLL161" s="84"/>
      <c r="WLM161" s="84"/>
      <c r="WLN161" s="84"/>
      <c r="WLO161" s="84"/>
      <c r="WLP161" s="84"/>
      <c r="WLQ161" s="84"/>
      <c r="WLR161" s="84"/>
      <c r="WLS161" s="84"/>
      <c r="WLT161" s="84"/>
      <c r="WLU161" s="84"/>
      <c r="WLV161" s="84"/>
      <c r="WLW161" s="84"/>
      <c r="WLX161" s="84"/>
      <c r="WLY161" s="84"/>
      <c r="WLZ161" s="84"/>
      <c r="WMA161" s="84"/>
      <c r="WMB161" s="84"/>
      <c r="WMC161" s="84"/>
      <c r="WMD161" s="84"/>
      <c r="WME161" s="84"/>
      <c r="WMF161" s="84"/>
      <c r="WMG161" s="84"/>
      <c r="WMH161" s="84"/>
      <c r="WMI161" s="84"/>
      <c r="WMJ161" s="84"/>
      <c r="WMK161" s="84"/>
      <c r="WML161" s="84"/>
      <c r="WMM161" s="84"/>
      <c r="WMN161" s="84"/>
      <c r="WMO161" s="84"/>
      <c r="WMP161" s="84"/>
      <c r="WMQ161" s="84"/>
      <c r="WMR161" s="84"/>
      <c r="WMS161" s="84"/>
      <c r="WMT161" s="84"/>
      <c r="WMU161" s="84"/>
      <c r="WMV161" s="84"/>
      <c r="WMW161" s="84"/>
      <c r="WMX161" s="84"/>
      <c r="WMY161" s="84"/>
      <c r="WMZ161" s="84"/>
      <c r="WNA161" s="84"/>
      <c r="WNB161" s="84"/>
      <c r="WNC161" s="84"/>
      <c r="WND161" s="84"/>
      <c r="WNE161" s="84"/>
      <c r="WNF161" s="84"/>
      <c r="WNG161" s="84"/>
      <c r="WNH161" s="84"/>
      <c r="WNI161" s="84"/>
      <c r="WNJ161" s="84"/>
      <c r="WNK161" s="84"/>
      <c r="WNL161" s="84"/>
      <c r="WNM161" s="84"/>
      <c r="WNN161" s="84"/>
      <c r="WNO161" s="84"/>
      <c r="WNP161" s="84"/>
      <c r="WNQ161" s="84"/>
      <c r="WNR161" s="84"/>
      <c r="WNS161" s="84"/>
      <c r="WNT161" s="84"/>
      <c r="WNU161" s="84"/>
      <c r="WNV161" s="84"/>
      <c r="WNW161" s="84"/>
      <c r="WNX161" s="84"/>
      <c r="WNY161" s="84"/>
      <c r="WNZ161" s="84"/>
      <c r="WOA161" s="84"/>
      <c r="WOB161" s="84"/>
      <c r="WOC161" s="84"/>
      <c r="WOD161" s="84"/>
      <c r="WOE161" s="84"/>
      <c r="WOF161" s="84"/>
      <c r="WOG161" s="84"/>
      <c r="WOH161" s="84"/>
      <c r="WOI161" s="84"/>
      <c r="WOJ161" s="84"/>
      <c r="WOK161" s="84"/>
      <c r="WOL161" s="84"/>
      <c r="WOM161" s="84"/>
      <c r="WON161" s="84"/>
      <c r="WOO161" s="84"/>
      <c r="WOP161" s="84"/>
      <c r="WOQ161" s="84"/>
      <c r="WOR161" s="84"/>
      <c r="WOS161" s="84"/>
      <c r="WOT161" s="84"/>
      <c r="WOU161" s="84"/>
      <c r="WOV161" s="84"/>
      <c r="WOW161" s="84"/>
      <c r="WOX161" s="84"/>
      <c r="WOY161" s="84"/>
      <c r="WOZ161" s="84"/>
      <c r="WPA161" s="84"/>
      <c r="WPB161" s="84"/>
      <c r="WPC161" s="84"/>
      <c r="WPD161" s="84"/>
      <c r="WPE161" s="84"/>
      <c r="WPF161" s="84"/>
      <c r="WPG161" s="84"/>
      <c r="WPH161" s="84"/>
      <c r="WPI161" s="84"/>
      <c r="WPJ161" s="84"/>
      <c r="WPK161" s="84"/>
      <c r="WPL161" s="84"/>
      <c r="WPM161" s="84"/>
      <c r="WPN161" s="84"/>
      <c r="WPO161" s="84"/>
      <c r="WPP161" s="84"/>
      <c r="WPQ161" s="84"/>
      <c r="WPR161" s="84"/>
      <c r="WPS161" s="84"/>
      <c r="WPT161" s="84"/>
      <c r="WPU161" s="84"/>
      <c r="WPV161" s="84"/>
      <c r="WPW161" s="84"/>
      <c r="WPX161" s="84"/>
      <c r="WPY161" s="84"/>
      <c r="WPZ161" s="84"/>
      <c r="WQA161" s="84"/>
      <c r="WQB161" s="84"/>
      <c r="WQC161" s="84"/>
      <c r="WQD161" s="84"/>
      <c r="WQE161" s="84"/>
      <c r="WQF161" s="84"/>
      <c r="WQG161" s="84"/>
      <c r="WQH161" s="84"/>
      <c r="WQI161" s="84"/>
      <c r="WQJ161" s="84"/>
      <c r="WQK161" s="84"/>
      <c r="WQL161" s="84"/>
      <c r="WQM161" s="84"/>
      <c r="WQN161" s="84"/>
      <c r="WQO161" s="84"/>
      <c r="WQP161" s="84"/>
      <c r="WQQ161" s="84"/>
      <c r="WQR161" s="84"/>
      <c r="WQS161" s="84"/>
      <c r="WQT161" s="84"/>
      <c r="WQU161" s="84"/>
      <c r="WQV161" s="84"/>
      <c r="WQW161" s="84"/>
      <c r="WQX161" s="84"/>
      <c r="WQY161" s="84"/>
      <c r="WQZ161" s="84"/>
      <c r="WRA161" s="84"/>
      <c r="WRB161" s="84"/>
      <c r="WRC161" s="84"/>
      <c r="WRD161" s="84"/>
      <c r="WRE161" s="84"/>
      <c r="WRF161" s="84"/>
      <c r="WRG161" s="84"/>
      <c r="WRH161" s="84"/>
      <c r="WRI161" s="84"/>
      <c r="WRJ161" s="84"/>
      <c r="WRK161" s="84"/>
      <c r="WRL161" s="84"/>
      <c r="WRM161" s="84"/>
      <c r="WRN161" s="84"/>
      <c r="WRO161" s="84"/>
      <c r="WRP161" s="84"/>
      <c r="WRQ161" s="84"/>
      <c r="WRR161" s="84"/>
      <c r="WRS161" s="84"/>
      <c r="WRT161" s="84"/>
      <c r="WRU161" s="84"/>
      <c r="WRV161" s="84"/>
      <c r="WRW161" s="84"/>
      <c r="WRX161" s="84"/>
      <c r="WRY161" s="84"/>
      <c r="WRZ161" s="84"/>
      <c r="WSA161" s="84"/>
      <c r="WSB161" s="84"/>
      <c r="WSC161" s="84"/>
      <c r="WSD161" s="84"/>
      <c r="WSE161" s="84"/>
      <c r="WSF161" s="84"/>
      <c r="WSG161" s="84"/>
      <c r="WSH161" s="84"/>
      <c r="WSI161" s="84"/>
      <c r="WSJ161" s="84"/>
      <c r="WSK161" s="84"/>
      <c r="WSL161" s="84"/>
      <c r="WSM161" s="84"/>
      <c r="WSN161" s="84"/>
      <c r="WSO161" s="84"/>
      <c r="WSP161" s="84"/>
      <c r="WSQ161" s="84"/>
      <c r="WSR161" s="84"/>
      <c r="WSS161" s="84"/>
      <c r="WST161" s="84"/>
      <c r="WSU161" s="84"/>
      <c r="WSV161" s="84"/>
      <c r="WSW161" s="84"/>
      <c r="WSX161" s="84"/>
      <c r="WSY161" s="84"/>
      <c r="WSZ161" s="84"/>
      <c r="WTA161" s="84"/>
      <c r="WTB161" s="84"/>
      <c r="WTC161" s="84"/>
      <c r="WTJ161" s="84"/>
      <c r="WTK161" s="84"/>
      <c r="WTL161" s="84"/>
      <c r="WTM161" s="84"/>
      <c r="WTN161" s="84"/>
      <c r="WTO161" s="84"/>
      <c r="WTP161" s="84"/>
      <c r="WTQ161" s="84"/>
      <c r="WTR161" s="84"/>
      <c r="WTS161" s="84"/>
      <c r="WTT161" s="84"/>
      <c r="WTU161" s="84"/>
      <c r="WTV161" s="84"/>
      <c r="WTW161" s="84"/>
      <c r="WTX161" s="84"/>
      <c r="WTY161" s="84"/>
      <c r="WTZ161" s="84"/>
      <c r="WUA161" s="84"/>
      <c r="WUB161" s="84"/>
      <c r="WUC161" s="84"/>
      <c r="WUD161" s="84"/>
      <c r="WUE161" s="84"/>
      <c r="WUF161" s="84"/>
      <c r="WUG161" s="84"/>
      <c r="WUH161" s="84"/>
      <c r="WUI161" s="84"/>
      <c r="WUJ161" s="84"/>
      <c r="WUK161" s="84"/>
      <c r="WUL161" s="84"/>
      <c r="WUM161" s="84"/>
      <c r="WUN161" s="84"/>
      <c r="WUO161" s="84"/>
      <c r="WUP161" s="84"/>
      <c r="WUQ161" s="84"/>
      <c r="WUR161" s="84"/>
      <c r="WUS161" s="84"/>
      <c r="WUT161" s="84"/>
      <c r="WUU161" s="84"/>
      <c r="WUV161" s="84"/>
      <c r="WUW161" s="84"/>
      <c r="WUX161" s="84"/>
      <c r="WUY161" s="84"/>
      <c r="WUZ161" s="84"/>
      <c r="WVA161" s="84"/>
      <c r="WVB161" s="84"/>
      <c r="WVC161" s="84"/>
      <c r="WVD161" s="84"/>
      <c r="WVE161" s="84"/>
      <c r="WVF161" s="84"/>
      <c r="WVG161" s="84"/>
      <c r="WVH161" s="84"/>
      <c r="WVI161" s="84"/>
      <c r="WVJ161" s="84"/>
      <c r="WVK161" s="84"/>
      <c r="WVL161" s="84"/>
      <c r="WVM161" s="84"/>
      <c r="WVN161" s="84"/>
      <c r="WVO161" s="84"/>
      <c r="WVP161" s="84"/>
      <c r="WVQ161" s="84"/>
      <c r="WVR161" s="84"/>
      <c r="WVS161" s="84"/>
      <c r="WVT161" s="84"/>
      <c r="WVU161" s="84"/>
      <c r="WVV161" s="84"/>
      <c r="WVW161" s="84"/>
      <c r="WVX161" s="84"/>
      <c r="WVY161" s="84"/>
      <c r="WVZ161" s="84"/>
      <c r="WWA161" s="84"/>
      <c r="WWB161" s="84"/>
      <c r="WWC161" s="84"/>
      <c r="WWD161" s="84"/>
      <c r="WWE161" s="84"/>
      <c r="WWF161" s="84"/>
      <c r="WWG161" s="84"/>
      <c r="WWH161" s="84"/>
      <c r="WWI161" s="84"/>
      <c r="WWJ161" s="84"/>
      <c r="WWK161" s="84"/>
      <c r="WWL161" s="84"/>
      <c r="WWM161" s="84"/>
      <c r="WWN161" s="84"/>
      <c r="WWO161" s="84"/>
      <c r="WWP161" s="84"/>
      <c r="WWQ161" s="84"/>
      <c r="WWR161" s="84"/>
      <c r="WWS161" s="84"/>
      <c r="WWT161" s="84"/>
      <c r="WWU161" s="84"/>
      <c r="WWV161" s="84"/>
      <c r="WWW161" s="84"/>
      <c r="WWX161" s="84"/>
      <c r="WWY161" s="84"/>
      <c r="WWZ161" s="84"/>
      <c r="WXA161" s="84"/>
      <c r="WXB161" s="84"/>
      <c r="WXC161" s="84"/>
      <c r="WXD161" s="84"/>
      <c r="WXE161" s="84"/>
      <c r="WXF161" s="84"/>
      <c r="WXG161" s="84"/>
      <c r="WXH161" s="84"/>
      <c r="WXI161" s="84"/>
      <c r="WXJ161" s="84"/>
      <c r="WXK161" s="84"/>
      <c r="WXL161" s="84"/>
      <c r="WXM161" s="84"/>
      <c r="WXN161" s="84"/>
      <c r="WXO161" s="84"/>
      <c r="WXP161" s="84"/>
      <c r="WXQ161" s="84"/>
      <c r="WXR161" s="84"/>
      <c r="WXS161" s="84"/>
      <c r="WXT161" s="84"/>
      <c r="WXU161" s="84"/>
      <c r="WXV161" s="84"/>
      <c r="WXW161" s="84"/>
      <c r="WXX161" s="84"/>
      <c r="WXY161" s="84"/>
      <c r="WXZ161" s="84"/>
      <c r="WYA161" s="84"/>
      <c r="WYB161" s="84"/>
      <c r="WYC161" s="84"/>
      <c r="WYD161" s="84"/>
      <c r="WYE161" s="84"/>
      <c r="WYF161" s="84"/>
      <c r="WYG161" s="84"/>
      <c r="WYH161" s="84"/>
      <c r="WYI161" s="84"/>
      <c r="WYJ161" s="84"/>
      <c r="WYK161" s="84"/>
      <c r="WYL161" s="84"/>
      <c r="WYM161" s="84"/>
      <c r="WYN161" s="84"/>
      <c r="WYO161" s="84"/>
      <c r="WYP161" s="84"/>
      <c r="WYQ161" s="84"/>
      <c r="WYR161" s="84"/>
      <c r="WYS161" s="84"/>
      <c r="WYT161" s="84"/>
      <c r="WYU161" s="84"/>
      <c r="WYV161" s="84"/>
      <c r="WYW161" s="84"/>
      <c r="WYX161" s="84"/>
      <c r="WYY161" s="84"/>
      <c r="WYZ161" s="84"/>
      <c r="WZA161" s="84"/>
      <c r="WZB161" s="84"/>
      <c r="WZC161" s="84"/>
      <c r="WZD161" s="84"/>
      <c r="WZE161" s="84"/>
      <c r="WZF161" s="84"/>
      <c r="WZG161" s="84"/>
      <c r="WZH161" s="84"/>
      <c r="WZI161" s="84"/>
      <c r="WZJ161" s="84"/>
      <c r="WZK161" s="84"/>
      <c r="WZL161" s="84"/>
      <c r="WZM161" s="84"/>
      <c r="WZN161" s="84"/>
      <c r="WZO161" s="84"/>
      <c r="WZP161" s="84"/>
      <c r="WZQ161" s="84"/>
      <c r="WZR161" s="84"/>
      <c r="WZS161" s="84"/>
      <c r="WZT161" s="84"/>
      <c r="WZU161" s="84"/>
      <c r="WZV161" s="84"/>
      <c r="WZW161" s="84"/>
      <c r="WZX161" s="84"/>
      <c r="WZY161" s="84"/>
      <c r="WZZ161" s="84"/>
      <c r="XAA161" s="84"/>
      <c r="XAB161" s="84"/>
      <c r="XAC161" s="84"/>
      <c r="XAD161" s="84"/>
      <c r="XAE161" s="84"/>
      <c r="XAF161" s="84"/>
      <c r="XAG161" s="84"/>
      <c r="XAH161" s="84"/>
      <c r="XAI161" s="84"/>
      <c r="XAJ161" s="84"/>
      <c r="XAK161" s="84"/>
      <c r="XAL161" s="84"/>
      <c r="XAM161" s="84"/>
      <c r="XAN161" s="84"/>
      <c r="XAO161" s="84"/>
      <c r="XAP161" s="84"/>
      <c r="XAQ161" s="84"/>
      <c r="XAR161" s="84"/>
      <c r="XAS161" s="84"/>
      <c r="XAT161" s="84"/>
      <c r="XAU161" s="84"/>
      <c r="XAV161" s="84"/>
      <c r="XAW161" s="84"/>
      <c r="XAX161" s="84"/>
      <c r="XAY161" s="84"/>
      <c r="XAZ161" s="84"/>
      <c r="XBA161" s="84"/>
      <c r="XBB161" s="84"/>
      <c r="XBC161" s="84"/>
      <c r="XBD161" s="84"/>
      <c r="XBE161" s="84"/>
      <c r="XBF161" s="84"/>
      <c r="XBG161" s="84"/>
      <c r="XBH161" s="84"/>
      <c r="XBI161" s="84"/>
      <c r="XBJ161" s="84"/>
      <c r="XBK161" s="84"/>
      <c r="XBL161" s="84"/>
      <c r="XBM161" s="84"/>
      <c r="XBN161" s="84"/>
      <c r="XBO161" s="84"/>
      <c r="XBP161" s="84"/>
      <c r="XBQ161" s="84"/>
      <c r="XBR161" s="84"/>
      <c r="XBS161" s="84"/>
      <c r="XBT161" s="84"/>
      <c r="XBU161" s="84"/>
      <c r="XBV161" s="84"/>
      <c r="XBW161" s="84"/>
      <c r="XBX161" s="84"/>
      <c r="XBY161" s="84"/>
      <c r="XBZ161" s="84"/>
      <c r="XCA161" s="84"/>
      <c r="XCB161" s="84"/>
      <c r="XCC161" s="84"/>
      <c r="XCD161" s="84"/>
      <c r="XCE161" s="84"/>
      <c r="XCF161" s="84"/>
      <c r="XCG161" s="84"/>
      <c r="XCH161" s="84"/>
      <c r="XCI161" s="84"/>
      <c r="XCJ161" s="84"/>
      <c r="XCK161" s="84"/>
      <c r="XCL161" s="84"/>
      <c r="XCM161" s="84"/>
      <c r="XCN161" s="84"/>
      <c r="XCO161" s="84"/>
      <c r="XCP161" s="84"/>
      <c r="XCQ161" s="84"/>
      <c r="XCR161" s="84"/>
      <c r="XCS161" s="84"/>
      <c r="XCT161" s="84"/>
    </row>
    <row r="162" spans="1:16322" ht="31.5" hidden="1" x14ac:dyDescent="0.25">
      <c r="A162" s="85" t="s">
        <v>110</v>
      </c>
      <c r="B162" s="69">
        <v>2940000000</v>
      </c>
      <c r="C162" s="69"/>
      <c r="D162" s="82">
        <f t="shared" ref="D162" si="50">D163</f>
        <v>0</v>
      </c>
      <c r="E162" s="84"/>
      <c r="F162" s="84"/>
      <c r="G162" s="84"/>
      <c r="H162" s="84"/>
      <c r="I162" s="84"/>
      <c r="J162" s="84"/>
      <c r="K162" s="84"/>
      <c r="L162" s="84"/>
      <c r="M162" s="84"/>
      <c r="N162" s="84"/>
      <c r="O162" s="84"/>
      <c r="P162" s="84"/>
      <c r="Q162" s="84"/>
      <c r="R162" s="84"/>
      <c r="S162" s="84"/>
      <c r="T162" s="84"/>
      <c r="U162" s="84"/>
      <c r="V162" s="84"/>
      <c r="W162" s="84"/>
      <c r="X162" s="84"/>
      <c r="Y162" s="84"/>
      <c r="Z162" s="84"/>
      <c r="AA162" s="84"/>
      <c r="AB162" s="84"/>
      <c r="AC162" s="84"/>
      <c r="AD162" s="84"/>
      <c r="AE162" s="84"/>
      <c r="AF162" s="84"/>
      <c r="AG162" s="84"/>
      <c r="AH162" s="84"/>
      <c r="AI162" s="84"/>
      <c r="AJ162" s="84"/>
      <c r="AK162" s="84"/>
      <c r="AL162" s="84"/>
      <c r="AM162" s="84"/>
      <c r="AN162" s="84"/>
      <c r="AO162" s="84"/>
      <c r="AP162" s="84"/>
      <c r="AQ162" s="84"/>
      <c r="AR162" s="84"/>
      <c r="AS162" s="84"/>
      <c r="AT162" s="84"/>
      <c r="AU162" s="84"/>
      <c r="AV162" s="84"/>
      <c r="AW162" s="84"/>
      <c r="AX162" s="84"/>
      <c r="AY162" s="84"/>
      <c r="AZ162" s="84"/>
      <c r="BA162" s="84"/>
      <c r="BB162" s="84"/>
      <c r="BC162" s="84"/>
      <c r="BD162" s="84"/>
      <c r="BE162" s="84"/>
      <c r="BF162" s="84"/>
      <c r="BG162" s="84"/>
      <c r="BH162" s="84"/>
      <c r="BI162" s="84"/>
      <c r="BJ162" s="84"/>
      <c r="BK162" s="84"/>
      <c r="BL162" s="84"/>
      <c r="BM162" s="84"/>
      <c r="BN162" s="84"/>
      <c r="BO162" s="84"/>
      <c r="BP162" s="84"/>
      <c r="BQ162" s="84"/>
      <c r="BR162" s="84"/>
      <c r="BS162" s="84"/>
      <c r="BT162" s="84"/>
      <c r="BU162" s="84"/>
      <c r="BV162" s="84"/>
      <c r="BW162" s="84"/>
      <c r="BX162" s="84"/>
      <c r="BY162" s="84"/>
      <c r="BZ162" s="84"/>
      <c r="CA162" s="84"/>
      <c r="CB162" s="84"/>
      <c r="CC162" s="84"/>
      <c r="CD162" s="84"/>
      <c r="CE162" s="84"/>
      <c r="CF162" s="84"/>
      <c r="CG162" s="84"/>
      <c r="CH162" s="84"/>
      <c r="CI162" s="84"/>
      <c r="CJ162" s="84"/>
      <c r="CK162" s="84"/>
      <c r="CL162" s="84"/>
      <c r="CM162" s="84"/>
      <c r="CN162" s="84"/>
      <c r="CO162" s="84"/>
      <c r="CP162" s="84"/>
      <c r="CQ162" s="84"/>
      <c r="CR162" s="84"/>
      <c r="CS162" s="84"/>
      <c r="CT162" s="84"/>
      <c r="CU162" s="84"/>
      <c r="CV162" s="84"/>
      <c r="CW162" s="84"/>
      <c r="CX162" s="84"/>
      <c r="CY162" s="84"/>
      <c r="CZ162" s="84"/>
      <c r="DA162" s="84"/>
      <c r="DB162" s="84"/>
      <c r="DC162" s="84"/>
      <c r="DD162" s="84"/>
      <c r="DE162" s="84"/>
      <c r="DF162" s="84"/>
      <c r="DG162" s="84"/>
      <c r="DH162" s="84"/>
      <c r="DI162" s="84"/>
      <c r="DJ162" s="84"/>
      <c r="DK162" s="84"/>
      <c r="DL162" s="84"/>
      <c r="DM162" s="84"/>
      <c r="DN162" s="84"/>
      <c r="DO162" s="84"/>
      <c r="DP162" s="84"/>
      <c r="DQ162" s="84"/>
      <c r="DR162" s="84"/>
      <c r="DS162" s="84"/>
      <c r="DT162" s="84"/>
      <c r="DU162" s="84"/>
      <c r="DV162" s="84"/>
      <c r="DW162" s="84"/>
      <c r="DX162" s="84"/>
      <c r="DY162" s="84"/>
      <c r="DZ162" s="84"/>
      <c r="EA162" s="84"/>
      <c r="EB162" s="84"/>
      <c r="EC162" s="84"/>
      <c r="ED162" s="84"/>
      <c r="EE162" s="84"/>
      <c r="EF162" s="84"/>
      <c r="EG162" s="84"/>
      <c r="EH162" s="84"/>
      <c r="EI162" s="84"/>
      <c r="EJ162" s="84"/>
      <c r="EK162" s="84"/>
      <c r="EL162" s="84"/>
      <c r="EM162" s="84"/>
      <c r="EN162" s="84"/>
      <c r="EO162" s="84"/>
      <c r="EP162" s="84"/>
      <c r="EQ162" s="84"/>
      <c r="ER162" s="84"/>
      <c r="ES162" s="84"/>
      <c r="ET162" s="84"/>
      <c r="EU162" s="84"/>
      <c r="EV162" s="84"/>
      <c r="EW162" s="84"/>
      <c r="EX162" s="84"/>
      <c r="EY162" s="84"/>
      <c r="EZ162" s="84"/>
      <c r="FA162" s="84"/>
      <c r="FB162" s="84"/>
      <c r="FC162" s="84"/>
      <c r="FD162" s="84"/>
      <c r="FE162" s="84"/>
      <c r="FF162" s="84"/>
      <c r="FG162" s="84"/>
      <c r="FH162" s="84"/>
      <c r="FI162" s="84"/>
      <c r="FJ162" s="84"/>
      <c r="FK162" s="84"/>
      <c r="FL162" s="84"/>
      <c r="FM162" s="84"/>
      <c r="FN162" s="84"/>
      <c r="FO162" s="84"/>
      <c r="FP162" s="84"/>
      <c r="FQ162" s="84"/>
      <c r="FR162" s="84"/>
      <c r="FS162" s="84"/>
      <c r="FT162" s="84"/>
      <c r="FU162" s="84"/>
      <c r="FV162" s="84"/>
      <c r="FW162" s="84"/>
      <c r="FX162" s="84"/>
      <c r="FY162" s="84"/>
      <c r="FZ162" s="84"/>
      <c r="GA162" s="84"/>
      <c r="GB162" s="84"/>
      <c r="GC162" s="84"/>
      <c r="GD162" s="84"/>
      <c r="GE162" s="84"/>
      <c r="GF162" s="84"/>
      <c r="GG162" s="84"/>
      <c r="GH162" s="84"/>
      <c r="GI162" s="84"/>
      <c r="GJ162" s="84"/>
      <c r="GK162" s="84"/>
      <c r="GL162" s="84"/>
      <c r="GM162" s="84"/>
      <c r="GN162" s="84"/>
      <c r="GO162" s="84"/>
      <c r="GP162" s="84"/>
      <c r="GQ162" s="84"/>
      <c r="GX162" s="84"/>
      <c r="GY162" s="84"/>
      <c r="GZ162" s="84"/>
      <c r="HA162" s="84"/>
      <c r="HB162" s="84"/>
      <c r="HC162" s="84"/>
      <c r="HD162" s="84"/>
      <c r="HE162" s="84"/>
      <c r="HF162" s="84"/>
      <c r="HG162" s="84"/>
      <c r="HH162" s="84"/>
      <c r="HI162" s="84"/>
      <c r="HJ162" s="84"/>
      <c r="HK162" s="84"/>
      <c r="HL162" s="84"/>
      <c r="HM162" s="84"/>
      <c r="HN162" s="84"/>
      <c r="HO162" s="84"/>
      <c r="HP162" s="84"/>
      <c r="HQ162" s="84"/>
      <c r="HR162" s="84"/>
      <c r="HS162" s="84"/>
      <c r="HT162" s="84"/>
      <c r="HU162" s="84"/>
      <c r="HV162" s="84"/>
      <c r="HW162" s="84"/>
      <c r="HX162" s="84"/>
      <c r="HY162" s="84"/>
      <c r="HZ162" s="84"/>
      <c r="IA162" s="84"/>
      <c r="IB162" s="84"/>
      <c r="IC162" s="84"/>
      <c r="ID162" s="84"/>
      <c r="IE162" s="84"/>
      <c r="IF162" s="84"/>
      <c r="IG162" s="84"/>
      <c r="IH162" s="84"/>
      <c r="II162" s="84"/>
      <c r="IJ162" s="84"/>
      <c r="IK162" s="84"/>
      <c r="IL162" s="84"/>
      <c r="IM162" s="84"/>
      <c r="IN162" s="84"/>
      <c r="IO162" s="84"/>
      <c r="IP162" s="84"/>
      <c r="IQ162" s="84"/>
      <c r="IR162" s="84"/>
      <c r="IS162" s="84"/>
      <c r="IT162" s="84"/>
      <c r="IU162" s="84"/>
      <c r="IV162" s="84"/>
      <c r="IW162" s="84"/>
      <c r="IX162" s="84"/>
      <c r="IY162" s="84"/>
      <c r="IZ162" s="84"/>
      <c r="JA162" s="84"/>
      <c r="JB162" s="84"/>
      <c r="JC162" s="84"/>
      <c r="JD162" s="84"/>
      <c r="JE162" s="84"/>
      <c r="JF162" s="84"/>
      <c r="JG162" s="84"/>
      <c r="JH162" s="84"/>
      <c r="JI162" s="84"/>
      <c r="JJ162" s="84"/>
      <c r="JK162" s="84"/>
      <c r="JL162" s="84"/>
      <c r="JM162" s="84"/>
      <c r="JN162" s="84"/>
      <c r="JO162" s="84"/>
      <c r="JP162" s="84"/>
      <c r="JQ162" s="84"/>
      <c r="JR162" s="84"/>
      <c r="JS162" s="84"/>
      <c r="JT162" s="84"/>
      <c r="JU162" s="84"/>
      <c r="JV162" s="84"/>
      <c r="JW162" s="84"/>
      <c r="JX162" s="84"/>
      <c r="JY162" s="84"/>
      <c r="JZ162" s="84"/>
      <c r="KA162" s="84"/>
      <c r="KB162" s="84"/>
      <c r="KC162" s="84"/>
      <c r="KD162" s="84"/>
      <c r="KE162" s="84"/>
      <c r="KF162" s="84"/>
      <c r="KG162" s="84"/>
      <c r="KH162" s="84"/>
      <c r="KI162" s="84"/>
      <c r="KJ162" s="84"/>
      <c r="KK162" s="84"/>
      <c r="KL162" s="84"/>
      <c r="KM162" s="84"/>
      <c r="KN162" s="84"/>
      <c r="KO162" s="84"/>
      <c r="KP162" s="84"/>
      <c r="KQ162" s="84"/>
      <c r="KR162" s="84"/>
      <c r="KS162" s="84"/>
      <c r="KT162" s="84"/>
      <c r="KU162" s="84"/>
      <c r="KV162" s="84"/>
      <c r="KW162" s="84"/>
      <c r="KX162" s="84"/>
      <c r="KY162" s="84"/>
      <c r="KZ162" s="84"/>
      <c r="LA162" s="84"/>
      <c r="LB162" s="84"/>
      <c r="LC162" s="84"/>
      <c r="LD162" s="84"/>
      <c r="LE162" s="84"/>
      <c r="LF162" s="84"/>
      <c r="LG162" s="84"/>
      <c r="LH162" s="84"/>
      <c r="LI162" s="84"/>
      <c r="LJ162" s="84"/>
      <c r="LK162" s="84"/>
      <c r="LL162" s="84"/>
      <c r="LM162" s="84"/>
      <c r="LN162" s="84"/>
      <c r="LO162" s="84"/>
      <c r="LP162" s="84"/>
      <c r="LQ162" s="84"/>
      <c r="LR162" s="84"/>
      <c r="LS162" s="84"/>
      <c r="LT162" s="84"/>
      <c r="LU162" s="84"/>
      <c r="LV162" s="84"/>
      <c r="LW162" s="84"/>
      <c r="LX162" s="84"/>
      <c r="LY162" s="84"/>
      <c r="LZ162" s="84"/>
      <c r="MA162" s="84"/>
      <c r="MB162" s="84"/>
      <c r="MC162" s="84"/>
      <c r="MD162" s="84"/>
      <c r="ME162" s="84"/>
      <c r="MF162" s="84"/>
      <c r="MG162" s="84"/>
      <c r="MH162" s="84"/>
      <c r="MI162" s="84"/>
      <c r="MJ162" s="84"/>
      <c r="MK162" s="84"/>
      <c r="ML162" s="84"/>
      <c r="MM162" s="84"/>
      <c r="MN162" s="84"/>
      <c r="MO162" s="84"/>
      <c r="MP162" s="84"/>
      <c r="MQ162" s="84"/>
      <c r="MR162" s="84"/>
      <c r="MS162" s="84"/>
      <c r="MT162" s="84"/>
      <c r="MU162" s="84"/>
      <c r="MV162" s="84"/>
      <c r="MW162" s="84"/>
      <c r="MX162" s="84"/>
      <c r="MY162" s="84"/>
      <c r="MZ162" s="84"/>
      <c r="NA162" s="84"/>
      <c r="NB162" s="84"/>
      <c r="NC162" s="84"/>
      <c r="ND162" s="84"/>
      <c r="NE162" s="84"/>
      <c r="NF162" s="84"/>
      <c r="NG162" s="84"/>
      <c r="NH162" s="84"/>
      <c r="NI162" s="84"/>
      <c r="NJ162" s="84"/>
      <c r="NK162" s="84"/>
      <c r="NL162" s="84"/>
      <c r="NM162" s="84"/>
      <c r="NN162" s="84"/>
      <c r="NO162" s="84"/>
      <c r="NP162" s="84"/>
      <c r="NQ162" s="84"/>
      <c r="NR162" s="84"/>
      <c r="NS162" s="84"/>
      <c r="NT162" s="84"/>
      <c r="NU162" s="84"/>
      <c r="NV162" s="84"/>
      <c r="NW162" s="84"/>
      <c r="NX162" s="84"/>
      <c r="NY162" s="84"/>
      <c r="NZ162" s="84"/>
      <c r="OA162" s="84"/>
      <c r="OB162" s="84"/>
      <c r="OC162" s="84"/>
      <c r="OD162" s="84"/>
      <c r="OE162" s="84"/>
      <c r="OF162" s="84"/>
      <c r="OG162" s="84"/>
      <c r="OH162" s="84"/>
      <c r="OI162" s="84"/>
      <c r="OJ162" s="84"/>
      <c r="OK162" s="84"/>
      <c r="OL162" s="84"/>
      <c r="OM162" s="84"/>
      <c r="ON162" s="84"/>
      <c r="OO162" s="84"/>
      <c r="OP162" s="84"/>
      <c r="OQ162" s="84"/>
      <c r="OR162" s="84"/>
      <c r="OS162" s="84"/>
      <c r="OT162" s="84"/>
      <c r="OU162" s="84"/>
      <c r="OV162" s="84"/>
      <c r="OW162" s="84"/>
      <c r="OX162" s="84"/>
      <c r="OY162" s="84"/>
      <c r="OZ162" s="84"/>
      <c r="PA162" s="84"/>
      <c r="PB162" s="84"/>
      <c r="PC162" s="84"/>
      <c r="PD162" s="84"/>
      <c r="PE162" s="84"/>
      <c r="PF162" s="84"/>
      <c r="PG162" s="84"/>
      <c r="PH162" s="84"/>
      <c r="PI162" s="84"/>
      <c r="PJ162" s="84"/>
      <c r="PK162" s="84"/>
      <c r="PL162" s="84"/>
      <c r="PM162" s="84"/>
      <c r="PN162" s="84"/>
      <c r="PO162" s="84"/>
      <c r="PP162" s="84"/>
      <c r="PQ162" s="84"/>
      <c r="PR162" s="84"/>
      <c r="PS162" s="84"/>
      <c r="PT162" s="84"/>
      <c r="PU162" s="84"/>
      <c r="PV162" s="84"/>
      <c r="PW162" s="84"/>
      <c r="PX162" s="84"/>
      <c r="PY162" s="84"/>
      <c r="PZ162" s="84"/>
      <c r="QA162" s="84"/>
      <c r="QB162" s="84"/>
      <c r="QC162" s="84"/>
      <c r="QD162" s="84"/>
      <c r="QE162" s="84"/>
      <c r="QF162" s="84"/>
      <c r="QG162" s="84"/>
      <c r="QH162" s="84"/>
      <c r="QI162" s="84"/>
      <c r="QJ162" s="84"/>
      <c r="QK162" s="84"/>
      <c r="QL162" s="84"/>
      <c r="QM162" s="84"/>
      <c r="QT162" s="84"/>
      <c r="QU162" s="84"/>
      <c r="QV162" s="84"/>
      <c r="QW162" s="84"/>
      <c r="QX162" s="84"/>
      <c r="QY162" s="84"/>
      <c r="QZ162" s="84"/>
      <c r="RA162" s="84"/>
      <c r="RB162" s="84"/>
      <c r="RC162" s="84"/>
      <c r="RD162" s="84"/>
      <c r="RE162" s="84"/>
      <c r="RF162" s="84"/>
      <c r="RG162" s="84"/>
      <c r="RH162" s="84"/>
      <c r="RI162" s="84"/>
      <c r="RJ162" s="84"/>
      <c r="RK162" s="84"/>
      <c r="RL162" s="84"/>
      <c r="RM162" s="84"/>
      <c r="RN162" s="84"/>
      <c r="RO162" s="84"/>
      <c r="RP162" s="84"/>
      <c r="RQ162" s="84"/>
      <c r="RR162" s="84"/>
      <c r="RS162" s="84"/>
      <c r="RT162" s="84"/>
      <c r="RU162" s="84"/>
      <c r="RV162" s="84"/>
      <c r="RW162" s="84"/>
      <c r="RX162" s="84"/>
      <c r="RY162" s="84"/>
      <c r="RZ162" s="84"/>
      <c r="SA162" s="84"/>
      <c r="SB162" s="84"/>
      <c r="SC162" s="84"/>
      <c r="SD162" s="84"/>
      <c r="SE162" s="84"/>
      <c r="SF162" s="84"/>
      <c r="SG162" s="84"/>
      <c r="SH162" s="84"/>
      <c r="SI162" s="84"/>
      <c r="SJ162" s="84"/>
      <c r="SK162" s="84"/>
      <c r="SL162" s="84"/>
      <c r="SM162" s="84"/>
      <c r="SN162" s="84"/>
      <c r="SO162" s="84"/>
      <c r="SP162" s="84"/>
      <c r="SQ162" s="84"/>
      <c r="SR162" s="84"/>
      <c r="SS162" s="84"/>
      <c r="ST162" s="84"/>
      <c r="SU162" s="84"/>
      <c r="SV162" s="84"/>
      <c r="SW162" s="84"/>
      <c r="SX162" s="84"/>
      <c r="SY162" s="84"/>
      <c r="SZ162" s="84"/>
      <c r="TA162" s="84"/>
      <c r="TB162" s="84"/>
      <c r="TC162" s="84"/>
      <c r="TD162" s="84"/>
      <c r="TE162" s="84"/>
      <c r="TF162" s="84"/>
      <c r="TG162" s="84"/>
      <c r="TH162" s="84"/>
      <c r="TI162" s="84"/>
      <c r="TJ162" s="84"/>
      <c r="TK162" s="84"/>
      <c r="TL162" s="84"/>
      <c r="TM162" s="84"/>
      <c r="TN162" s="84"/>
      <c r="TO162" s="84"/>
      <c r="TP162" s="84"/>
      <c r="TQ162" s="84"/>
      <c r="TR162" s="84"/>
      <c r="TS162" s="84"/>
      <c r="TT162" s="84"/>
      <c r="TU162" s="84"/>
      <c r="TV162" s="84"/>
      <c r="TW162" s="84"/>
      <c r="TX162" s="84"/>
      <c r="TY162" s="84"/>
      <c r="TZ162" s="84"/>
      <c r="UA162" s="84"/>
      <c r="UB162" s="84"/>
      <c r="UC162" s="84"/>
      <c r="UD162" s="84"/>
      <c r="UE162" s="84"/>
      <c r="UF162" s="84"/>
      <c r="UG162" s="84"/>
      <c r="UH162" s="84"/>
      <c r="UI162" s="84"/>
      <c r="UJ162" s="84"/>
      <c r="UK162" s="84"/>
      <c r="UL162" s="84"/>
      <c r="UM162" s="84"/>
      <c r="UN162" s="84"/>
      <c r="UO162" s="84"/>
      <c r="UP162" s="84"/>
      <c r="UQ162" s="84"/>
      <c r="UR162" s="84"/>
      <c r="US162" s="84"/>
      <c r="UT162" s="84"/>
      <c r="UU162" s="84"/>
      <c r="UV162" s="84"/>
      <c r="UW162" s="84"/>
      <c r="UX162" s="84"/>
      <c r="UY162" s="84"/>
      <c r="UZ162" s="84"/>
      <c r="VA162" s="84"/>
      <c r="VB162" s="84"/>
      <c r="VC162" s="84"/>
      <c r="VD162" s="84"/>
      <c r="VE162" s="84"/>
      <c r="VF162" s="84"/>
      <c r="VG162" s="84"/>
      <c r="VH162" s="84"/>
      <c r="VI162" s="84"/>
      <c r="VJ162" s="84"/>
      <c r="VK162" s="84"/>
      <c r="VL162" s="84"/>
      <c r="VM162" s="84"/>
      <c r="VN162" s="84"/>
      <c r="VO162" s="84"/>
      <c r="VP162" s="84"/>
      <c r="VQ162" s="84"/>
      <c r="VR162" s="84"/>
      <c r="VS162" s="84"/>
      <c r="VT162" s="84"/>
      <c r="VU162" s="84"/>
      <c r="VV162" s="84"/>
      <c r="VW162" s="84"/>
      <c r="VX162" s="84"/>
      <c r="VY162" s="84"/>
      <c r="VZ162" s="84"/>
      <c r="WA162" s="84"/>
      <c r="WB162" s="84"/>
      <c r="WC162" s="84"/>
      <c r="WD162" s="84"/>
      <c r="WE162" s="84"/>
      <c r="WF162" s="84"/>
      <c r="WG162" s="84"/>
      <c r="WH162" s="84"/>
      <c r="WI162" s="84"/>
      <c r="WJ162" s="84"/>
      <c r="WK162" s="84"/>
      <c r="WL162" s="84"/>
      <c r="WM162" s="84"/>
      <c r="WN162" s="84"/>
      <c r="WO162" s="84"/>
      <c r="WP162" s="84"/>
      <c r="WQ162" s="84"/>
      <c r="WR162" s="84"/>
      <c r="WS162" s="84"/>
      <c r="WT162" s="84"/>
      <c r="WU162" s="84"/>
      <c r="WV162" s="84"/>
      <c r="WW162" s="84"/>
      <c r="WX162" s="84"/>
      <c r="WY162" s="84"/>
      <c r="WZ162" s="84"/>
      <c r="XA162" s="84"/>
      <c r="XB162" s="84"/>
      <c r="XC162" s="84"/>
      <c r="XD162" s="84"/>
      <c r="XE162" s="84"/>
      <c r="XF162" s="84"/>
      <c r="XG162" s="84"/>
      <c r="XH162" s="84"/>
      <c r="XI162" s="84"/>
      <c r="XJ162" s="84"/>
      <c r="XK162" s="84"/>
      <c r="XL162" s="84"/>
      <c r="XM162" s="84"/>
      <c r="XN162" s="84"/>
      <c r="XO162" s="84"/>
      <c r="XP162" s="84"/>
      <c r="XQ162" s="84"/>
      <c r="XR162" s="84"/>
      <c r="XS162" s="84"/>
      <c r="XT162" s="84"/>
      <c r="XU162" s="84"/>
      <c r="XV162" s="84"/>
      <c r="XW162" s="84"/>
      <c r="XX162" s="84"/>
      <c r="XY162" s="84"/>
      <c r="XZ162" s="84"/>
      <c r="YA162" s="84"/>
      <c r="YB162" s="84"/>
      <c r="YC162" s="84"/>
      <c r="YD162" s="84"/>
      <c r="YE162" s="84"/>
      <c r="YF162" s="84"/>
      <c r="YG162" s="84"/>
      <c r="YH162" s="84"/>
      <c r="YI162" s="84"/>
      <c r="YJ162" s="84"/>
      <c r="YK162" s="84"/>
      <c r="YL162" s="84"/>
      <c r="YM162" s="84"/>
      <c r="YN162" s="84"/>
      <c r="YO162" s="84"/>
      <c r="YP162" s="84"/>
      <c r="YQ162" s="84"/>
      <c r="YR162" s="84"/>
      <c r="YS162" s="84"/>
      <c r="YT162" s="84"/>
      <c r="YU162" s="84"/>
      <c r="YV162" s="84"/>
      <c r="YW162" s="84"/>
      <c r="YX162" s="84"/>
      <c r="YY162" s="84"/>
      <c r="YZ162" s="84"/>
      <c r="ZA162" s="84"/>
      <c r="ZB162" s="84"/>
      <c r="ZC162" s="84"/>
      <c r="ZD162" s="84"/>
      <c r="ZE162" s="84"/>
      <c r="ZF162" s="84"/>
      <c r="ZG162" s="84"/>
      <c r="ZH162" s="84"/>
      <c r="ZI162" s="84"/>
      <c r="ZJ162" s="84"/>
      <c r="ZK162" s="84"/>
      <c r="ZL162" s="84"/>
      <c r="ZM162" s="84"/>
      <c r="ZN162" s="84"/>
      <c r="ZO162" s="84"/>
      <c r="ZP162" s="84"/>
      <c r="ZQ162" s="84"/>
      <c r="ZR162" s="84"/>
      <c r="ZS162" s="84"/>
      <c r="ZT162" s="84"/>
      <c r="ZU162" s="84"/>
      <c r="ZV162" s="84"/>
      <c r="ZW162" s="84"/>
      <c r="ZX162" s="84"/>
      <c r="ZY162" s="84"/>
      <c r="ZZ162" s="84"/>
      <c r="AAA162" s="84"/>
      <c r="AAB162" s="84"/>
      <c r="AAC162" s="84"/>
      <c r="AAD162" s="84"/>
      <c r="AAE162" s="84"/>
      <c r="AAF162" s="84"/>
      <c r="AAG162" s="84"/>
      <c r="AAH162" s="84"/>
      <c r="AAI162" s="84"/>
      <c r="AAP162" s="84"/>
      <c r="AAQ162" s="84"/>
      <c r="AAR162" s="84"/>
      <c r="AAS162" s="84"/>
      <c r="AAT162" s="84"/>
      <c r="AAU162" s="84"/>
      <c r="AAV162" s="84"/>
      <c r="AAW162" s="84"/>
      <c r="AAX162" s="84"/>
      <c r="AAY162" s="84"/>
      <c r="AAZ162" s="84"/>
      <c r="ABA162" s="84"/>
      <c r="ABB162" s="84"/>
      <c r="ABC162" s="84"/>
      <c r="ABD162" s="84"/>
      <c r="ABE162" s="84"/>
      <c r="ABF162" s="84"/>
      <c r="ABG162" s="84"/>
      <c r="ABH162" s="84"/>
      <c r="ABI162" s="84"/>
      <c r="ABJ162" s="84"/>
      <c r="ABK162" s="84"/>
      <c r="ABL162" s="84"/>
      <c r="ABM162" s="84"/>
      <c r="ABN162" s="84"/>
      <c r="ABO162" s="84"/>
      <c r="ABP162" s="84"/>
      <c r="ABQ162" s="84"/>
      <c r="ABR162" s="84"/>
      <c r="ABS162" s="84"/>
      <c r="ABT162" s="84"/>
      <c r="ABU162" s="84"/>
      <c r="ABV162" s="84"/>
      <c r="ABW162" s="84"/>
      <c r="ABX162" s="84"/>
      <c r="ABY162" s="84"/>
      <c r="ABZ162" s="84"/>
      <c r="ACA162" s="84"/>
      <c r="ACB162" s="84"/>
      <c r="ACC162" s="84"/>
      <c r="ACD162" s="84"/>
      <c r="ACE162" s="84"/>
      <c r="ACF162" s="84"/>
      <c r="ACG162" s="84"/>
      <c r="ACH162" s="84"/>
      <c r="ACI162" s="84"/>
      <c r="ACJ162" s="84"/>
      <c r="ACK162" s="84"/>
      <c r="ACL162" s="84"/>
      <c r="ACM162" s="84"/>
      <c r="ACN162" s="84"/>
      <c r="ACO162" s="84"/>
      <c r="ACP162" s="84"/>
      <c r="ACQ162" s="84"/>
      <c r="ACR162" s="84"/>
      <c r="ACS162" s="84"/>
      <c r="ACT162" s="84"/>
      <c r="ACU162" s="84"/>
      <c r="ACV162" s="84"/>
      <c r="ACW162" s="84"/>
      <c r="ACX162" s="84"/>
      <c r="ACY162" s="84"/>
      <c r="ACZ162" s="84"/>
      <c r="ADA162" s="84"/>
      <c r="ADB162" s="84"/>
      <c r="ADC162" s="84"/>
      <c r="ADD162" s="84"/>
      <c r="ADE162" s="84"/>
      <c r="ADF162" s="84"/>
      <c r="ADG162" s="84"/>
      <c r="ADH162" s="84"/>
      <c r="ADI162" s="84"/>
      <c r="ADJ162" s="84"/>
      <c r="ADK162" s="84"/>
      <c r="ADL162" s="84"/>
      <c r="ADM162" s="84"/>
      <c r="ADN162" s="84"/>
      <c r="ADO162" s="84"/>
      <c r="ADP162" s="84"/>
      <c r="ADQ162" s="84"/>
      <c r="ADR162" s="84"/>
      <c r="ADS162" s="84"/>
      <c r="ADT162" s="84"/>
      <c r="ADU162" s="84"/>
      <c r="ADV162" s="84"/>
      <c r="ADW162" s="84"/>
      <c r="ADX162" s="84"/>
      <c r="ADY162" s="84"/>
      <c r="ADZ162" s="84"/>
      <c r="AEA162" s="84"/>
      <c r="AEB162" s="84"/>
      <c r="AEC162" s="84"/>
      <c r="AED162" s="84"/>
      <c r="AEE162" s="84"/>
      <c r="AEF162" s="84"/>
      <c r="AEG162" s="84"/>
      <c r="AEH162" s="84"/>
      <c r="AEI162" s="84"/>
      <c r="AEJ162" s="84"/>
      <c r="AEK162" s="84"/>
      <c r="AEL162" s="84"/>
      <c r="AEM162" s="84"/>
      <c r="AEN162" s="84"/>
      <c r="AEO162" s="84"/>
      <c r="AEP162" s="84"/>
      <c r="AEQ162" s="84"/>
      <c r="AER162" s="84"/>
      <c r="AES162" s="84"/>
      <c r="AET162" s="84"/>
      <c r="AEU162" s="84"/>
      <c r="AEV162" s="84"/>
      <c r="AEW162" s="84"/>
      <c r="AEX162" s="84"/>
      <c r="AEY162" s="84"/>
      <c r="AEZ162" s="84"/>
      <c r="AFA162" s="84"/>
      <c r="AFB162" s="84"/>
      <c r="AFC162" s="84"/>
      <c r="AFD162" s="84"/>
      <c r="AFE162" s="84"/>
      <c r="AFF162" s="84"/>
      <c r="AFG162" s="84"/>
      <c r="AFH162" s="84"/>
      <c r="AFI162" s="84"/>
      <c r="AFJ162" s="84"/>
      <c r="AFK162" s="84"/>
      <c r="AFL162" s="84"/>
      <c r="AFM162" s="84"/>
      <c r="AFN162" s="84"/>
      <c r="AFO162" s="84"/>
      <c r="AFP162" s="84"/>
      <c r="AFQ162" s="84"/>
      <c r="AFR162" s="84"/>
      <c r="AFS162" s="84"/>
      <c r="AFT162" s="84"/>
      <c r="AFU162" s="84"/>
      <c r="AFV162" s="84"/>
      <c r="AFW162" s="84"/>
      <c r="AFX162" s="84"/>
      <c r="AFY162" s="84"/>
      <c r="AFZ162" s="84"/>
      <c r="AGA162" s="84"/>
      <c r="AGB162" s="84"/>
      <c r="AGC162" s="84"/>
      <c r="AGD162" s="84"/>
      <c r="AGE162" s="84"/>
      <c r="AGF162" s="84"/>
      <c r="AGG162" s="84"/>
      <c r="AGH162" s="84"/>
      <c r="AGI162" s="84"/>
      <c r="AGJ162" s="84"/>
      <c r="AGK162" s="84"/>
      <c r="AGL162" s="84"/>
      <c r="AGM162" s="84"/>
      <c r="AGN162" s="84"/>
      <c r="AGO162" s="84"/>
      <c r="AGP162" s="84"/>
      <c r="AGQ162" s="84"/>
      <c r="AGR162" s="84"/>
      <c r="AGS162" s="84"/>
      <c r="AGT162" s="84"/>
      <c r="AGU162" s="84"/>
      <c r="AGV162" s="84"/>
      <c r="AGW162" s="84"/>
      <c r="AGX162" s="84"/>
      <c r="AGY162" s="84"/>
      <c r="AGZ162" s="84"/>
      <c r="AHA162" s="84"/>
      <c r="AHB162" s="84"/>
      <c r="AHC162" s="84"/>
      <c r="AHD162" s="84"/>
      <c r="AHE162" s="84"/>
      <c r="AHF162" s="84"/>
      <c r="AHG162" s="84"/>
      <c r="AHH162" s="84"/>
      <c r="AHI162" s="84"/>
      <c r="AHJ162" s="84"/>
      <c r="AHK162" s="84"/>
      <c r="AHL162" s="84"/>
      <c r="AHM162" s="84"/>
      <c r="AHN162" s="84"/>
      <c r="AHO162" s="84"/>
      <c r="AHP162" s="84"/>
      <c r="AHQ162" s="84"/>
      <c r="AHR162" s="84"/>
      <c r="AHS162" s="84"/>
      <c r="AHT162" s="84"/>
      <c r="AHU162" s="84"/>
      <c r="AHV162" s="84"/>
      <c r="AHW162" s="84"/>
      <c r="AHX162" s="84"/>
      <c r="AHY162" s="84"/>
      <c r="AHZ162" s="84"/>
      <c r="AIA162" s="84"/>
      <c r="AIB162" s="84"/>
      <c r="AIC162" s="84"/>
      <c r="AID162" s="84"/>
      <c r="AIE162" s="84"/>
      <c r="AIF162" s="84"/>
      <c r="AIG162" s="84"/>
      <c r="AIH162" s="84"/>
      <c r="AII162" s="84"/>
      <c r="AIJ162" s="84"/>
      <c r="AIK162" s="84"/>
      <c r="AIL162" s="84"/>
      <c r="AIM162" s="84"/>
      <c r="AIN162" s="84"/>
      <c r="AIO162" s="84"/>
      <c r="AIP162" s="84"/>
      <c r="AIQ162" s="84"/>
      <c r="AIR162" s="84"/>
      <c r="AIS162" s="84"/>
      <c r="AIT162" s="84"/>
      <c r="AIU162" s="84"/>
      <c r="AIV162" s="84"/>
      <c r="AIW162" s="84"/>
      <c r="AIX162" s="84"/>
      <c r="AIY162" s="84"/>
      <c r="AIZ162" s="84"/>
      <c r="AJA162" s="84"/>
      <c r="AJB162" s="84"/>
      <c r="AJC162" s="84"/>
      <c r="AJD162" s="84"/>
      <c r="AJE162" s="84"/>
      <c r="AJF162" s="84"/>
      <c r="AJG162" s="84"/>
      <c r="AJH162" s="84"/>
      <c r="AJI162" s="84"/>
      <c r="AJJ162" s="84"/>
      <c r="AJK162" s="84"/>
      <c r="AJL162" s="84"/>
      <c r="AJM162" s="84"/>
      <c r="AJN162" s="84"/>
      <c r="AJO162" s="84"/>
      <c r="AJP162" s="84"/>
      <c r="AJQ162" s="84"/>
      <c r="AJR162" s="84"/>
      <c r="AJS162" s="84"/>
      <c r="AJT162" s="84"/>
      <c r="AJU162" s="84"/>
      <c r="AJV162" s="84"/>
      <c r="AJW162" s="84"/>
      <c r="AJX162" s="84"/>
      <c r="AJY162" s="84"/>
      <c r="AJZ162" s="84"/>
      <c r="AKA162" s="84"/>
      <c r="AKB162" s="84"/>
      <c r="AKC162" s="84"/>
      <c r="AKD162" s="84"/>
      <c r="AKE162" s="84"/>
      <c r="AKL162" s="84"/>
      <c r="AKM162" s="84"/>
      <c r="AKN162" s="84"/>
      <c r="AKO162" s="84"/>
      <c r="AKP162" s="84"/>
      <c r="AKQ162" s="84"/>
      <c r="AKR162" s="84"/>
      <c r="AKS162" s="84"/>
      <c r="AKT162" s="84"/>
      <c r="AKU162" s="84"/>
      <c r="AKV162" s="84"/>
      <c r="AKW162" s="84"/>
      <c r="AKX162" s="84"/>
      <c r="AKY162" s="84"/>
      <c r="AKZ162" s="84"/>
      <c r="ALA162" s="84"/>
      <c r="ALB162" s="84"/>
      <c r="ALC162" s="84"/>
      <c r="ALD162" s="84"/>
      <c r="ALE162" s="84"/>
      <c r="ALF162" s="84"/>
      <c r="ALG162" s="84"/>
      <c r="ALH162" s="84"/>
      <c r="ALI162" s="84"/>
      <c r="ALJ162" s="84"/>
      <c r="ALK162" s="84"/>
      <c r="ALL162" s="84"/>
      <c r="ALM162" s="84"/>
      <c r="ALN162" s="84"/>
      <c r="ALO162" s="84"/>
      <c r="ALP162" s="84"/>
      <c r="ALQ162" s="84"/>
      <c r="ALR162" s="84"/>
      <c r="ALS162" s="84"/>
      <c r="ALT162" s="84"/>
      <c r="ALU162" s="84"/>
      <c r="ALV162" s="84"/>
      <c r="ALW162" s="84"/>
      <c r="ALX162" s="84"/>
      <c r="ALY162" s="84"/>
      <c r="ALZ162" s="84"/>
      <c r="AMA162" s="84"/>
      <c r="AMB162" s="84"/>
      <c r="AMC162" s="84"/>
      <c r="AMD162" s="84"/>
      <c r="AME162" s="84"/>
      <c r="AMF162" s="84"/>
      <c r="AMG162" s="84"/>
      <c r="AMH162" s="84"/>
      <c r="AMI162" s="84"/>
      <c r="AMJ162" s="84"/>
      <c r="AMK162" s="84"/>
      <c r="AML162" s="84"/>
      <c r="AMM162" s="84"/>
      <c r="AMN162" s="84"/>
      <c r="AMO162" s="84"/>
      <c r="AMP162" s="84"/>
      <c r="AMQ162" s="84"/>
      <c r="AMR162" s="84"/>
      <c r="AMS162" s="84"/>
      <c r="AMT162" s="84"/>
      <c r="AMU162" s="84"/>
      <c r="AMV162" s="84"/>
      <c r="AMW162" s="84"/>
      <c r="AMX162" s="84"/>
      <c r="AMY162" s="84"/>
      <c r="AMZ162" s="84"/>
      <c r="ANA162" s="84"/>
      <c r="ANB162" s="84"/>
      <c r="ANC162" s="84"/>
      <c r="AND162" s="84"/>
      <c r="ANE162" s="84"/>
      <c r="ANF162" s="84"/>
      <c r="ANG162" s="84"/>
      <c r="ANH162" s="84"/>
      <c r="ANI162" s="84"/>
      <c r="ANJ162" s="84"/>
      <c r="ANK162" s="84"/>
      <c r="ANL162" s="84"/>
      <c r="ANM162" s="84"/>
      <c r="ANN162" s="84"/>
      <c r="ANO162" s="84"/>
      <c r="ANP162" s="84"/>
      <c r="ANQ162" s="84"/>
      <c r="ANR162" s="84"/>
      <c r="ANS162" s="84"/>
      <c r="ANT162" s="84"/>
      <c r="ANU162" s="84"/>
      <c r="ANV162" s="84"/>
      <c r="ANW162" s="84"/>
      <c r="ANX162" s="84"/>
      <c r="ANY162" s="84"/>
      <c r="ANZ162" s="84"/>
      <c r="AOA162" s="84"/>
      <c r="AOB162" s="84"/>
      <c r="AOC162" s="84"/>
      <c r="AOD162" s="84"/>
      <c r="AOE162" s="84"/>
      <c r="AOF162" s="84"/>
      <c r="AOG162" s="84"/>
      <c r="AOH162" s="84"/>
      <c r="AOI162" s="84"/>
      <c r="AOJ162" s="84"/>
      <c r="AOK162" s="84"/>
      <c r="AOL162" s="84"/>
      <c r="AOM162" s="84"/>
      <c r="AON162" s="84"/>
      <c r="AOO162" s="84"/>
      <c r="AOP162" s="84"/>
      <c r="AOQ162" s="84"/>
      <c r="AOR162" s="84"/>
      <c r="AOS162" s="84"/>
      <c r="AOT162" s="84"/>
      <c r="AOU162" s="84"/>
      <c r="AOV162" s="84"/>
      <c r="AOW162" s="84"/>
      <c r="AOX162" s="84"/>
      <c r="AOY162" s="84"/>
      <c r="AOZ162" s="84"/>
      <c r="APA162" s="84"/>
      <c r="APB162" s="84"/>
      <c r="APC162" s="84"/>
      <c r="APD162" s="84"/>
      <c r="APE162" s="84"/>
      <c r="APF162" s="84"/>
      <c r="APG162" s="84"/>
      <c r="APH162" s="84"/>
      <c r="API162" s="84"/>
      <c r="APJ162" s="84"/>
      <c r="APK162" s="84"/>
      <c r="APL162" s="84"/>
      <c r="APM162" s="84"/>
      <c r="APN162" s="84"/>
      <c r="APO162" s="84"/>
      <c r="APP162" s="84"/>
      <c r="APQ162" s="84"/>
      <c r="APR162" s="84"/>
      <c r="APS162" s="84"/>
      <c r="APT162" s="84"/>
      <c r="APU162" s="84"/>
      <c r="APV162" s="84"/>
      <c r="APW162" s="84"/>
      <c r="APX162" s="84"/>
      <c r="APY162" s="84"/>
      <c r="APZ162" s="84"/>
      <c r="AQA162" s="84"/>
      <c r="AQB162" s="84"/>
      <c r="AQC162" s="84"/>
      <c r="AQD162" s="84"/>
      <c r="AQE162" s="84"/>
      <c r="AQF162" s="84"/>
      <c r="AQG162" s="84"/>
      <c r="AQH162" s="84"/>
      <c r="AQI162" s="84"/>
      <c r="AQJ162" s="84"/>
      <c r="AQK162" s="84"/>
      <c r="AQL162" s="84"/>
      <c r="AQM162" s="84"/>
      <c r="AQN162" s="84"/>
      <c r="AQO162" s="84"/>
      <c r="AQP162" s="84"/>
      <c r="AQQ162" s="84"/>
      <c r="AQR162" s="84"/>
      <c r="AQS162" s="84"/>
      <c r="AQT162" s="84"/>
      <c r="AQU162" s="84"/>
      <c r="AQV162" s="84"/>
      <c r="AQW162" s="84"/>
      <c r="AQX162" s="84"/>
      <c r="AQY162" s="84"/>
      <c r="AQZ162" s="84"/>
      <c r="ARA162" s="84"/>
      <c r="ARB162" s="84"/>
      <c r="ARC162" s="84"/>
      <c r="ARD162" s="84"/>
      <c r="ARE162" s="84"/>
      <c r="ARF162" s="84"/>
      <c r="ARG162" s="84"/>
      <c r="ARH162" s="84"/>
      <c r="ARI162" s="84"/>
      <c r="ARJ162" s="84"/>
      <c r="ARK162" s="84"/>
      <c r="ARL162" s="84"/>
      <c r="ARM162" s="84"/>
      <c r="ARN162" s="84"/>
      <c r="ARO162" s="84"/>
      <c r="ARP162" s="84"/>
      <c r="ARQ162" s="84"/>
      <c r="ARR162" s="84"/>
      <c r="ARS162" s="84"/>
      <c r="ART162" s="84"/>
      <c r="ARU162" s="84"/>
      <c r="ARV162" s="84"/>
      <c r="ARW162" s="84"/>
      <c r="ARX162" s="84"/>
      <c r="ARY162" s="84"/>
      <c r="ARZ162" s="84"/>
      <c r="ASA162" s="84"/>
      <c r="ASB162" s="84"/>
      <c r="ASC162" s="84"/>
      <c r="ASD162" s="84"/>
      <c r="ASE162" s="84"/>
      <c r="ASF162" s="84"/>
      <c r="ASG162" s="84"/>
      <c r="ASH162" s="84"/>
      <c r="ASI162" s="84"/>
      <c r="ASJ162" s="84"/>
      <c r="ASK162" s="84"/>
      <c r="ASL162" s="84"/>
      <c r="ASM162" s="84"/>
      <c r="ASN162" s="84"/>
      <c r="ASO162" s="84"/>
      <c r="ASP162" s="84"/>
      <c r="ASQ162" s="84"/>
      <c r="ASR162" s="84"/>
      <c r="ASS162" s="84"/>
      <c r="AST162" s="84"/>
      <c r="ASU162" s="84"/>
      <c r="ASV162" s="84"/>
      <c r="ASW162" s="84"/>
      <c r="ASX162" s="84"/>
      <c r="ASY162" s="84"/>
      <c r="ASZ162" s="84"/>
      <c r="ATA162" s="84"/>
      <c r="ATB162" s="84"/>
      <c r="ATC162" s="84"/>
      <c r="ATD162" s="84"/>
      <c r="ATE162" s="84"/>
      <c r="ATF162" s="84"/>
      <c r="ATG162" s="84"/>
      <c r="ATH162" s="84"/>
      <c r="ATI162" s="84"/>
      <c r="ATJ162" s="84"/>
      <c r="ATK162" s="84"/>
      <c r="ATL162" s="84"/>
      <c r="ATM162" s="84"/>
      <c r="ATN162" s="84"/>
      <c r="ATO162" s="84"/>
      <c r="ATP162" s="84"/>
      <c r="ATQ162" s="84"/>
      <c r="ATR162" s="84"/>
      <c r="ATS162" s="84"/>
      <c r="ATT162" s="84"/>
      <c r="ATU162" s="84"/>
      <c r="ATV162" s="84"/>
      <c r="ATW162" s="84"/>
      <c r="ATX162" s="84"/>
      <c r="ATY162" s="84"/>
      <c r="ATZ162" s="84"/>
      <c r="AUA162" s="84"/>
      <c r="AUH162" s="84"/>
      <c r="AUI162" s="84"/>
      <c r="AUJ162" s="84"/>
      <c r="AUK162" s="84"/>
      <c r="AUL162" s="84"/>
      <c r="AUM162" s="84"/>
      <c r="AUN162" s="84"/>
      <c r="AUO162" s="84"/>
      <c r="AUP162" s="84"/>
      <c r="AUQ162" s="84"/>
      <c r="AUR162" s="84"/>
      <c r="AUS162" s="84"/>
      <c r="AUT162" s="84"/>
      <c r="AUU162" s="84"/>
      <c r="AUV162" s="84"/>
      <c r="AUW162" s="84"/>
      <c r="AUX162" s="84"/>
      <c r="AUY162" s="84"/>
      <c r="AUZ162" s="84"/>
      <c r="AVA162" s="84"/>
      <c r="AVB162" s="84"/>
      <c r="AVC162" s="84"/>
      <c r="AVD162" s="84"/>
      <c r="AVE162" s="84"/>
      <c r="AVF162" s="84"/>
      <c r="AVG162" s="84"/>
      <c r="AVH162" s="84"/>
      <c r="AVI162" s="84"/>
      <c r="AVJ162" s="84"/>
      <c r="AVK162" s="84"/>
      <c r="AVL162" s="84"/>
      <c r="AVM162" s="84"/>
      <c r="AVN162" s="84"/>
      <c r="AVO162" s="84"/>
      <c r="AVP162" s="84"/>
      <c r="AVQ162" s="84"/>
      <c r="AVR162" s="84"/>
      <c r="AVS162" s="84"/>
      <c r="AVT162" s="84"/>
      <c r="AVU162" s="84"/>
      <c r="AVV162" s="84"/>
      <c r="AVW162" s="84"/>
      <c r="AVX162" s="84"/>
      <c r="AVY162" s="84"/>
      <c r="AVZ162" s="84"/>
      <c r="AWA162" s="84"/>
      <c r="AWB162" s="84"/>
      <c r="AWC162" s="84"/>
      <c r="AWD162" s="84"/>
      <c r="AWE162" s="84"/>
      <c r="AWF162" s="84"/>
      <c r="AWG162" s="84"/>
      <c r="AWH162" s="84"/>
      <c r="AWI162" s="84"/>
      <c r="AWJ162" s="84"/>
      <c r="AWK162" s="84"/>
      <c r="AWL162" s="84"/>
      <c r="AWM162" s="84"/>
      <c r="AWN162" s="84"/>
      <c r="AWO162" s="84"/>
      <c r="AWP162" s="84"/>
      <c r="AWQ162" s="84"/>
      <c r="AWR162" s="84"/>
      <c r="AWS162" s="84"/>
      <c r="AWT162" s="84"/>
      <c r="AWU162" s="84"/>
      <c r="AWV162" s="84"/>
      <c r="AWW162" s="84"/>
      <c r="AWX162" s="84"/>
      <c r="AWY162" s="84"/>
      <c r="AWZ162" s="84"/>
      <c r="AXA162" s="84"/>
      <c r="AXB162" s="84"/>
      <c r="AXC162" s="84"/>
      <c r="AXD162" s="84"/>
      <c r="AXE162" s="84"/>
      <c r="AXF162" s="84"/>
      <c r="AXG162" s="84"/>
      <c r="AXH162" s="84"/>
      <c r="AXI162" s="84"/>
      <c r="AXJ162" s="84"/>
      <c r="AXK162" s="84"/>
      <c r="AXL162" s="84"/>
      <c r="AXM162" s="84"/>
      <c r="AXN162" s="84"/>
      <c r="AXO162" s="84"/>
      <c r="AXP162" s="84"/>
      <c r="AXQ162" s="84"/>
      <c r="AXR162" s="84"/>
      <c r="AXS162" s="84"/>
      <c r="AXT162" s="84"/>
      <c r="AXU162" s="84"/>
      <c r="AXV162" s="84"/>
      <c r="AXW162" s="84"/>
      <c r="AXX162" s="84"/>
      <c r="AXY162" s="84"/>
      <c r="AXZ162" s="84"/>
      <c r="AYA162" s="84"/>
      <c r="AYB162" s="84"/>
      <c r="AYC162" s="84"/>
      <c r="AYD162" s="84"/>
      <c r="AYE162" s="84"/>
      <c r="AYF162" s="84"/>
      <c r="AYG162" s="84"/>
      <c r="AYH162" s="84"/>
      <c r="AYI162" s="84"/>
      <c r="AYJ162" s="84"/>
      <c r="AYK162" s="84"/>
      <c r="AYL162" s="84"/>
      <c r="AYM162" s="84"/>
      <c r="AYN162" s="84"/>
      <c r="AYO162" s="84"/>
      <c r="AYP162" s="84"/>
      <c r="AYQ162" s="84"/>
      <c r="AYR162" s="84"/>
      <c r="AYS162" s="84"/>
      <c r="AYT162" s="84"/>
      <c r="AYU162" s="84"/>
      <c r="AYV162" s="84"/>
      <c r="AYW162" s="84"/>
      <c r="AYX162" s="84"/>
      <c r="AYY162" s="84"/>
      <c r="AYZ162" s="84"/>
      <c r="AZA162" s="84"/>
      <c r="AZB162" s="84"/>
      <c r="AZC162" s="84"/>
      <c r="AZD162" s="84"/>
      <c r="AZE162" s="84"/>
      <c r="AZF162" s="84"/>
      <c r="AZG162" s="84"/>
      <c r="AZH162" s="84"/>
      <c r="AZI162" s="84"/>
      <c r="AZJ162" s="84"/>
      <c r="AZK162" s="84"/>
      <c r="AZL162" s="84"/>
      <c r="AZM162" s="84"/>
      <c r="AZN162" s="84"/>
      <c r="AZO162" s="84"/>
      <c r="AZP162" s="84"/>
      <c r="AZQ162" s="84"/>
      <c r="AZR162" s="84"/>
      <c r="AZS162" s="84"/>
      <c r="AZT162" s="84"/>
      <c r="AZU162" s="84"/>
      <c r="AZV162" s="84"/>
      <c r="AZW162" s="84"/>
      <c r="AZX162" s="84"/>
      <c r="AZY162" s="84"/>
      <c r="AZZ162" s="84"/>
      <c r="BAA162" s="84"/>
      <c r="BAB162" s="84"/>
      <c r="BAC162" s="84"/>
      <c r="BAD162" s="84"/>
      <c r="BAE162" s="84"/>
      <c r="BAF162" s="84"/>
      <c r="BAG162" s="84"/>
      <c r="BAH162" s="84"/>
      <c r="BAI162" s="84"/>
      <c r="BAJ162" s="84"/>
      <c r="BAK162" s="84"/>
      <c r="BAL162" s="84"/>
      <c r="BAM162" s="84"/>
      <c r="BAN162" s="84"/>
      <c r="BAO162" s="84"/>
      <c r="BAP162" s="84"/>
      <c r="BAQ162" s="84"/>
      <c r="BAR162" s="84"/>
      <c r="BAS162" s="84"/>
      <c r="BAT162" s="84"/>
      <c r="BAU162" s="84"/>
      <c r="BAV162" s="84"/>
      <c r="BAW162" s="84"/>
      <c r="BAX162" s="84"/>
      <c r="BAY162" s="84"/>
      <c r="BAZ162" s="84"/>
      <c r="BBA162" s="84"/>
      <c r="BBB162" s="84"/>
      <c r="BBC162" s="84"/>
      <c r="BBD162" s="84"/>
      <c r="BBE162" s="84"/>
      <c r="BBF162" s="84"/>
      <c r="BBG162" s="84"/>
      <c r="BBH162" s="84"/>
      <c r="BBI162" s="84"/>
      <c r="BBJ162" s="84"/>
      <c r="BBK162" s="84"/>
      <c r="BBL162" s="84"/>
      <c r="BBM162" s="84"/>
      <c r="BBN162" s="84"/>
      <c r="BBO162" s="84"/>
      <c r="BBP162" s="84"/>
      <c r="BBQ162" s="84"/>
      <c r="BBR162" s="84"/>
      <c r="BBS162" s="84"/>
      <c r="BBT162" s="84"/>
      <c r="BBU162" s="84"/>
      <c r="BBV162" s="84"/>
      <c r="BBW162" s="84"/>
      <c r="BBX162" s="84"/>
      <c r="BBY162" s="84"/>
      <c r="BBZ162" s="84"/>
      <c r="BCA162" s="84"/>
      <c r="BCB162" s="84"/>
      <c r="BCC162" s="84"/>
      <c r="BCD162" s="84"/>
      <c r="BCE162" s="84"/>
      <c r="BCF162" s="84"/>
      <c r="BCG162" s="84"/>
      <c r="BCH162" s="84"/>
      <c r="BCI162" s="84"/>
      <c r="BCJ162" s="84"/>
      <c r="BCK162" s="84"/>
      <c r="BCL162" s="84"/>
      <c r="BCM162" s="84"/>
      <c r="BCN162" s="84"/>
      <c r="BCO162" s="84"/>
      <c r="BCP162" s="84"/>
      <c r="BCQ162" s="84"/>
      <c r="BCR162" s="84"/>
      <c r="BCS162" s="84"/>
      <c r="BCT162" s="84"/>
      <c r="BCU162" s="84"/>
      <c r="BCV162" s="84"/>
      <c r="BCW162" s="84"/>
      <c r="BCX162" s="84"/>
      <c r="BCY162" s="84"/>
      <c r="BCZ162" s="84"/>
      <c r="BDA162" s="84"/>
      <c r="BDB162" s="84"/>
      <c r="BDC162" s="84"/>
      <c r="BDD162" s="84"/>
      <c r="BDE162" s="84"/>
      <c r="BDF162" s="84"/>
      <c r="BDG162" s="84"/>
      <c r="BDH162" s="84"/>
      <c r="BDI162" s="84"/>
      <c r="BDJ162" s="84"/>
      <c r="BDK162" s="84"/>
      <c r="BDL162" s="84"/>
      <c r="BDM162" s="84"/>
      <c r="BDN162" s="84"/>
      <c r="BDO162" s="84"/>
      <c r="BDP162" s="84"/>
      <c r="BDQ162" s="84"/>
      <c r="BDR162" s="84"/>
      <c r="BDS162" s="84"/>
      <c r="BDT162" s="84"/>
      <c r="BDU162" s="84"/>
      <c r="BDV162" s="84"/>
      <c r="BDW162" s="84"/>
      <c r="BED162" s="84"/>
      <c r="BEE162" s="84"/>
      <c r="BEF162" s="84"/>
      <c r="BEG162" s="84"/>
      <c r="BEH162" s="84"/>
      <c r="BEI162" s="84"/>
      <c r="BEJ162" s="84"/>
      <c r="BEK162" s="84"/>
      <c r="BEL162" s="84"/>
      <c r="BEM162" s="84"/>
      <c r="BEN162" s="84"/>
      <c r="BEO162" s="84"/>
      <c r="BEP162" s="84"/>
      <c r="BEQ162" s="84"/>
      <c r="BER162" s="84"/>
      <c r="BES162" s="84"/>
      <c r="BET162" s="84"/>
      <c r="BEU162" s="84"/>
      <c r="BEV162" s="84"/>
      <c r="BEW162" s="84"/>
      <c r="BEX162" s="84"/>
      <c r="BEY162" s="84"/>
      <c r="BEZ162" s="84"/>
      <c r="BFA162" s="84"/>
      <c r="BFB162" s="84"/>
      <c r="BFC162" s="84"/>
      <c r="BFD162" s="84"/>
      <c r="BFE162" s="84"/>
      <c r="BFF162" s="84"/>
      <c r="BFG162" s="84"/>
      <c r="BFH162" s="84"/>
      <c r="BFI162" s="84"/>
      <c r="BFJ162" s="84"/>
      <c r="BFK162" s="84"/>
      <c r="BFL162" s="84"/>
      <c r="BFM162" s="84"/>
      <c r="BFN162" s="84"/>
      <c r="BFO162" s="84"/>
      <c r="BFP162" s="84"/>
      <c r="BFQ162" s="84"/>
      <c r="BFR162" s="84"/>
      <c r="BFS162" s="84"/>
      <c r="BFT162" s="84"/>
      <c r="BFU162" s="84"/>
      <c r="BFV162" s="84"/>
      <c r="BFW162" s="84"/>
      <c r="BFX162" s="84"/>
      <c r="BFY162" s="84"/>
      <c r="BFZ162" s="84"/>
      <c r="BGA162" s="84"/>
      <c r="BGB162" s="84"/>
      <c r="BGC162" s="84"/>
      <c r="BGD162" s="84"/>
      <c r="BGE162" s="84"/>
      <c r="BGF162" s="84"/>
      <c r="BGG162" s="84"/>
      <c r="BGH162" s="84"/>
      <c r="BGI162" s="84"/>
      <c r="BGJ162" s="84"/>
      <c r="BGK162" s="84"/>
      <c r="BGL162" s="84"/>
      <c r="BGM162" s="84"/>
      <c r="BGN162" s="84"/>
      <c r="BGO162" s="84"/>
      <c r="BGP162" s="84"/>
      <c r="BGQ162" s="84"/>
      <c r="BGR162" s="84"/>
      <c r="BGS162" s="84"/>
      <c r="BGT162" s="84"/>
      <c r="BGU162" s="84"/>
      <c r="BGV162" s="84"/>
      <c r="BGW162" s="84"/>
      <c r="BGX162" s="84"/>
      <c r="BGY162" s="84"/>
      <c r="BGZ162" s="84"/>
      <c r="BHA162" s="84"/>
      <c r="BHB162" s="84"/>
      <c r="BHC162" s="84"/>
      <c r="BHD162" s="84"/>
      <c r="BHE162" s="84"/>
      <c r="BHF162" s="84"/>
      <c r="BHG162" s="84"/>
      <c r="BHH162" s="84"/>
      <c r="BHI162" s="84"/>
      <c r="BHJ162" s="84"/>
      <c r="BHK162" s="84"/>
      <c r="BHL162" s="84"/>
      <c r="BHM162" s="84"/>
      <c r="BHN162" s="84"/>
      <c r="BHO162" s="84"/>
      <c r="BHP162" s="84"/>
      <c r="BHQ162" s="84"/>
      <c r="BHR162" s="84"/>
      <c r="BHS162" s="84"/>
      <c r="BHT162" s="84"/>
      <c r="BHU162" s="84"/>
      <c r="BHV162" s="84"/>
      <c r="BHW162" s="84"/>
      <c r="BHX162" s="84"/>
      <c r="BHY162" s="84"/>
      <c r="BHZ162" s="84"/>
      <c r="BIA162" s="84"/>
      <c r="BIB162" s="84"/>
      <c r="BIC162" s="84"/>
      <c r="BID162" s="84"/>
      <c r="BIE162" s="84"/>
      <c r="BIF162" s="84"/>
      <c r="BIG162" s="84"/>
      <c r="BIH162" s="84"/>
      <c r="BII162" s="84"/>
      <c r="BIJ162" s="84"/>
      <c r="BIK162" s="84"/>
      <c r="BIL162" s="84"/>
      <c r="BIM162" s="84"/>
      <c r="BIN162" s="84"/>
      <c r="BIO162" s="84"/>
      <c r="BIP162" s="84"/>
      <c r="BIQ162" s="84"/>
      <c r="BIR162" s="84"/>
      <c r="BIS162" s="84"/>
      <c r="BIT162" s="84"/>
      <c r="BIU162" s="84"/>
      <c r="BIV162" s="84"/>
      <c r="BIW162" s="84"/>
      <c r="BIX162" s="84"/>
      <c r="BIY162" s="84"/>
      <c r="BIZ162" s="84"/>
      <c r="BJA162" s="84"/>
      <c r="BJB162" s="84"/>
      <c r="BJC162" s="84"/>
      <c r="BJD162" s="84"/>
      <c r="BJE162" s="84"/>
      <c r="BJF162" s="84"/>
      <c r="BJG162" s="84"/>
      <c r="BJH162" s="84"/>
      <c r="BJI162" s="84"/>
      <c r="BJJ162" s="84"/>
      <c r="BJK162" s="84"/>
      <c r="BJL162" s="84"/>
      <c r="BJM162" s="84"/>
      <c r="BJN162" s="84"/>
      <c r="BJO162" s="84"/>
      <c r="BJP162" s="84"/>
      <c r="BJQ162" s="84"/>
      <c r="BJR162" s="84"/>
      <c r="BJS162" s="84"/>
      <c r="BJT162" s="84"/>
      <c r="BJU162" s="84"/>
      <c r="BJV162" s="84"/>
      <c r="BJW162" s="84"/>
      <c r="BJX162" s="84"/>
      <c r="BJY162" s="84"/>
      <c r="BJZ162" s="84"/>
      <c r="BKA162" s="84"/>
      <c r="BKB162" s="84"/>
      <c r="BKC162" s="84"/>
      <c r="BKD162" s="84"/>
      <c r="BKE162" s="84"/>
      <c r="BKF162" s="84"/>
      <c r="BKG162" s="84"/>
      <c r="BKH162" s="84"/>
      <c r="BKI162" s="84"/>
      <c r="BKJ162" s="84"/>
      <c r="BKK162" s="84"/>
      <c r="BKL162" s="84"/>
      <c r="BKM162" s="84"/>
      <c r="BKN162" s="84"/>
      <c r="BKO162" s="84"/>
      <c r="BKP162" s="84"/>
      <c r="BKQ162" s="84"/>
      <c r="BKR162" s="84"/>
      <c r="BKS162" s="84"/>
      <c r="BKT162" s="84"/>
      <c r="BKU162" s="84"/>
      <c r="BKV162" s="84"/>
      <c r="BKW162" s="84"/>
      <c r="BKX162" s="84"/>
      <c r="BKY162" s="84"/>
      <c r="BKZ162" s="84"/>
      <c r="BLA162" s="84"/>
      <c r="BLB162" s="84"/>
      <c r="BLC162" s="84"/>
      <c r="BLD162" s="84"/>
      <c r="BLE162" s="84"/>
      <c r="BLF162" s="84"/>
      <c r="BLG162" s="84"/>
      <c r="BLH162" s="84"/>
      <c r="BLI162" s="84"/>
      <c r="BLJ162" s="84"/>
      <c r="BLK162" s="84"/>
      <c r="BLL162" s="84"/>
      <c r="BLM162" s="84"/>
      <c r="BLN162" s="84"/>
      <c r="BLO162" s="84"/>
      <c r="BLP162" s="84"/>
      <c r="BLQ162" s="84"/>
      <c r="BLR162" s="84"/>
      <c r="BLS162" s="84"/>
      <c r="BLT162" s="84"/>
      <c r="BLU162" s="84"/>
      <c r="BLV162" s="84"/>
      <c r="BLW162" s="84"/>
      <c r="BLX162" s="84"/>
      <c r="BLY162" s="84"/>
      <c r="BLZ162" s="84"/>
      <c r="BMA162" s="84"/>
      <c r="BMB162" s="84"/>
      <c r="BMC162" s="84"/>
      <c r="BMD162" s="84"/>
      <c r="BME162" s="84"/>
      <c r="BMF162" s="84"/>
      <c r="BMG162" s="84"/>
      <c r="BMH162" s="84"/>
      <c r="BMI162" s="84"/>
      <c r="BMJ162" s="84"/>
      <c r="BMK162" s="84"/>
      <c r="BML162" s="84"/>
      <c r="BMM162" s="84"/>
      <c r="BMN162" s="84"/>
      <c r="BMO162" s="84"/>
      <c r="BMP162" s="84"/>
      <c r="BMQ162" s="84"/>
      <c r="BMR162" s="84"/>
      <c r="BMS162" s="84"/>
      <c r="BMT162" s="84"/>
      <c r="BMU162" s="84"/>
      <c r="BMV162" s="84"/>
      <c r="BMW162" s="84"/>
      <c r="BMX162" s="84"/>
      <c r="BMY162" s="84"/>
      <c r="BMZ162" s="84"/>
      <c r="BNA162" s="84"/>
      <c r="BNB162" s="84"/>
      <c r="BNC162" s="84"/>
      <c r="BND162" s="84"/>
      <c r="BNE162" s="84"/>
      <c r="BNF162" s="84"/>
      <c r="BNG162" s="84"/>
      <c r="BNH162" s="84"/>
      <c r="BNI162" s="84"/>
      <c r="BNJ162" s="84"/>
      <c r="BNK162" s="84"/>
      <c r="BNL162" s="84"/>
      <c r="BNM162" s="84"/>
      <c r="BNN162" s="84"/>
      <c r="BNO162" s="84"/>
      <c r="BNP162" s="84"/>
      <c r="BNQ162" s="84"/>
      <c r="BNR162" s="84"/>
      <c r="BNS162" s="84"/>
      <c r="BNZ162" s="84"/>
      <c r="BOA162" s="84"/>
      <c r="BOB162" s="84"/>
      <c r="BOC162" s="84"/>
      <c r="BOD162" s="84"/>
      <c r="BOE162" s="84"/>
      <c r="BOF162" s="84"/>
      <c r="BOG162" s="84"/>
      <c r="BOH162" s="84"/>
      <c r="BOI162" s="84"/>
      <c r="BOJ162" s="84"/>
      <c r="BOK162" s="84"/>
      <c r="BOL162" s="84"/>
      <c r="BOM162" s="84"/>
      <c r="BON162" s="84"/>
      <c r="BOO162" s="84"/>
      <c r="BOP162" s="84"/>
      <c r="BOQ162" s="84"/>
      <c r="BOR162" s="84"/>
      <c r="BOS162" s="84"/>
      <c r="BOT162" s="84"/>
      <c r="BOU162" s="84"/>
      <c r="BOV162" s="84"/>
      <c r="BOW162" s="84"/>
      <c r="BOX162" s="84"/>
      <c r="BOY162" s="84"/>
      <c r="BOZ162" s="84"/>
      <c r="BPA162" s="84"/>
      <c r="BPB162" s="84"/>
      <c r="BPC162" s="84"/>
      <c r="BPD162" s="84"/>
      <c r="BPE162" s="84"/>
      <c r="BPF162" s="84"/>
      <c r="BPG162" s="84"/>
      <c r="BPH162" s="84"/>
      <c r="BPI162" s="84"/>
      <c r="BPJ162" s="84"/>
      <c r="BPK162" s="84"/>
      <c r="BPL162" s="84"/>
      <c r="BPM162" s="84"/>
      <c r="BPN162" s="84"/>
      <c r="BPO162" s="84"/>
      <c r="BPP162" s="84"/>
      <c r="BPQ162" s="84"/>
      <c r="BPR162" s="84"/>
      <c r="BPS162" s="84"/>
      <c r="BPT162" s="84"/>
      <c r="BPU162" s="84"/>
      <c r="BPV162" s="84"/>
      <c r="BPW162" s="84"/>
      <c r="BPX162" s="84"/>
      <c r="BPY162" s="84"/>
      <c r="BPZ162" s="84"/>
      <c r="BQA162" s="84"/>
      <c r="BQB162" s="84"/>
      <c r="BQC162" s="84"/>
      <c r="BQD162" s="84"/>
      <c r="BQE162" s="84"/>
      <c r="BQF162" s="84"/>
      <c r="BQG162" s="84"/>
      <c r="BQH162" s="84"/>
      <c r="BQI162" s="84"/>
      <c r="BQJ162" s="84"/>
      <c r="BQK162" s="84"/>
      <c r="BQL162" s="84"/>
      <c r="BQM162" s="84"/>
      <c r="BQN162" s="84"/>
      <c r="BQO162" s="84"/>
      <c r="BQP162" s="84"/>
      <c r="BQQ162" s="84"/>
      <c r="BQR162" s="84"/>
      <c r="BQS162" s="84"/>
      <c r="BQT162" s="84"/>
      <c r="BQU162" s="84"/>
      <c r="BQV162" s="84"/>
      <c r="BQW162" s="84"/>
      <c r="BQX162" s="84"/>
      <c r="BQY162" s="84"/>
      <c r="BQZ162" s="84"/>
      <c r="BRA162" s="84"/>
      <c r="BRB162" s="84"/>
      <c r="BRC162" s="84"/>
      <c r="BRD162" s="84"/>
      <c r="BRE162" s="84"/>
      <c r="BRF162" s="84"/>
      <c r="BRG162" s="84"/>
      <c r="BRH162" s="84"/>
      <c r="BRI162" s="84"/>
      <c r="BRJ162" s="84"/>
      <c r="BRK162" s="84"/>
      <c r="BRL162" s="84"/>
      <c r="BRM162" s="84"/>
      <c r="BRN162" s="84"/>
      <c r="BRO162" s="84"/>
      <c r="BRP162" s="84"/>
      <c r="BRQ162" s="84"/>
      <c r="BRR162" s="84"/>
      <c r="BRS162" s="84"/>
      <c r="BRT162" s="84"/>
      <c r="BRU162" s="84"/>
      <c r="BRV162" s="84"/>
      <c r="BRW162" s="84"/>
      <c r="BRX162" s="84"/>
      <c r="BRY162" s="84"/>
      <c r="BRZ162" s="84"/>
      <c r="BSA162" s="84"/>
      <c r="BSB162" s="84"/>
      <c r="BSC162" s="84"/>
      <c r="BSD162" s="84"/>
      <c r="BSE162" s="84"/>
      <c r="BSF162" s="84"/>
      <c r="BSG162" s="84"/>
      <c r="BSH162" s="84"/>
      <c r="BSI162" s="84"/>
      <c r="BSJ162" s="84"/>
      <c r="BSK162" s="84"/>
      <c r="BSL162" s="84"/>
      <c r="BSM162" s="84"/>
      <c r="BSN162" s="84"/>
      <c r="BSO162" s="84"/>
      <c r="BSP162" s="84"/>
      <c r="BSQ162" s="84"/>
      <c r="BSR162" s="84"/>
      <c r="BSS162" s="84"/>
      <c r="BST162" s="84"/>
      <c r="BSU162" s="84"/>
      <c r="BSV162" s="84"/>
      <c r="BSW162" s="84"/>
      <c r="BSX162" s="84"/>
      <c r="BSY162" s="84"/>
      <c r="BSZ162" s="84"/>
      <c r="BTA162" s="84"/>
      <c r="BTB162" s="84"/>
      <c r="BTC162" s="84"/>
      <c r="BTD162" s="84"/>
      <c r="BTE162" s="84"/>
      <c r="BTF162" s="84"/>
      <c r="BTG162" s="84"/>
      <c r="BTH162" s="84"/>
      <c r="BTI162" s="84"/>
      <c r="BTJ162" s="84"/>
      <c r="BTK162" s="84"/>
      <c r="BTL162" s="84"/>
      <c r="BTM162" s="84"/>
      <c r="BTN162" s="84"/>
      <c r="BTO162" s="84"/>
      <c r="BTP162" s="84"/>
      <c r="BTQ162" s="84"/>
      <c r="BTR162" s="84"/>
      <c r="BTS162" s="84"/>
      <c r="BTT162" s="84"/>
      <c r="BTU162" s="84"/>
      <c r="BTV162" s="84"/>
      <c r="BTW162" s="84"/>
      <c r="BTX162" s="84"/>
      <c r="BTY162" s="84"/>
      <c r="BTZ162" s="84"/>
      <c r="BUA162" s="84"/>
      <c r="BUB162" s="84"/>
      <c r="BUC162" s="84"/>
      <c r="BUD162" s="84"/>
      <c r="BUE162" s="84"/>
      <c r="BUF162" s="84"/>
      <c r="BUG162" s="84"/>
      <c r="BUH162" s="84"/>
      <c r="BUI162" s="84"/>
      <c r="BUJ162" s="84"/>
      <c r="BUK162" s="84"/>
      <c r="BUL162" s="84"/>
      <c r="BUM162" s="84"/>
      <c r="BUN162" s="84"/>
      <c r="BUO162" s="84"/>
      <c r="BUP162" s="84"/>
      <c r="BUQ162" s="84"/>
      <c r="BUR162" s="84"/>
      <c r="BUS162" s="84"/>
      <c r="BUT162" s="84"/>
      <c r="BUU162" s="84"/>
      <c r="BUV162" s="84"/>
      <c r="BUW162" s="84"/>
      <c r="BUX162" s="84"/>
      <c r="BUY162" s="84"/>
      <c r="BUZ162" s="84"/>
      <c r="BVA162" s="84"/>
      <c r="BVB162" s="84"/>
      <c r="BVC162" s="84"/>
      <c r="BVD162" s="84"/>
      <c r="BVE162" s="84"/>
      <c r="BVF162" s="84"/>
      <c r="BVG162" s="84"/>
      <c r="BVH162" s="84"/>
      <c r="BVI162" s="84"/>
      <c r="BVJ162" s="84"/>
      <c r="BVK162" s="84"/>
      <c r="BVL162" s="84"/>
      <c r="BVM162" s="84"/>
      <c r="BVN162" s="84"/>
      <c r="BVO162" s="84"/>
      <c r="BVP162" s="84"/>
      <c r="BVQ162" s="84"/>
      <c r="BVR162" s="84"/>
      <c r="BVS162" s="84"/>
      <c r="BVT162" s="84"/>
      <c r="BVU162" s="84"/>
      <c r="BVV162" s="84"/>
      <c r="BVW162" s="84"/>
      <c r="BVX162" s="84"/>
      <c r="BVY162" s="84"/>
      <c r="BVZ162" s="84"/>
      <c r="BWA162" s="84"/>
      <c r="BWB162" s="84"/>
      <c r="BWC162" s="84"/>
      <c r="BWD162" s="84"/>
      <c r="BWE162" s="84"/>
      <c r="BWF162" s="84"/>
      <c r="BWG162" s="84"/>
      <c r="BWH162" s="84"/>
      <c r="BWI162" s="84"/>
      <c r="BWJ162" s="84"/>
      <c r="BWK162" s="84"/>
      <c r="BWL162" s="84"/>
      <c r="BWM162" s="84"/>
      <c r="BWN162" s="84"/>
      <c r="BWO162" s="84"/>
      <c r="BWP162" s="84"/>
      <c r="BWQ162" s="84"/>
      <c r="BWR162" s="84"/>
      <c r="BWS162" s="84"/>
      <c r="BWT162" s="84"/>
      <c r="BWU162" s="84"/>
      <c r="BWV162" s="84"/>
      <c r="BWW162" s="84"/>
      <c r="BWX162" s="84"/>
      <c r="BWY162" s="84"/>
      <c r="BWZ162" s="84"/>
      <c r="BXA162" s="84"/>
      <c r="BXB162" s="84"/>
      <c r="BXC162" s="84"/>
      <c r="BXD162" s="84"/>
      <c r="BXE162" s="84"/>
      <c r="BXF162" s="84"/>
      <c r="BXG162" s="84"/>
      <c r="BXH162" s="84"/>
      <c r="BXI162" s="84"/>
      <c r="BXJ162" s="84"/>
      <c r="BXK162" s="84"/>
      <c r="BXL162" s="84"/>
      <c r="BXM162" s="84"/>
      <c r="BXN162" s="84"/>
      <c r="BXO162" s="84"/>
      <c r="BXV162" s="84"/>
      <c r="BXW162" s="84"/>
      <c r="BXX162" s="84"/>
      <c r="BXY162" s="84"/>
      <c r="BXZ162" s="84"/>
      <c r="BYA162" s="84"/>
      <c r="BYB162" s="84"/>
      <c r="BYC162" s="84"/>
      <c r="BYD162" s="84"/>
      <c r="BYE162" s="84"/>
      <c r="BYF162" s="84"/>
      <c r="BYG162" s="84"/>
      <c r="BYH162" s="84"/>
      <c r="BYI162" s="84"/>
      <c r="BYJ162" s="84"/>
      <c r="BYK162" s="84"/>
      <c r="BYL162" s="84"/>
      <c r="BYM162" s="84"/>
      <c r="BYN162" s="84"/>
      <c r="BYO162" s="84"/>
      <c r="BYP162" s="84"/>
      <c r="BYQ162" s="84"/>
      <c r="BYR162" s="84"/>
      <c r="BYS162" s="84"/>
      <c r="BYT162" s="84"/>
      <c r="BYU162" s="84"/>
      <c r="BYV162" s="84"/>
      <c r="BYW162" s="84"/>
      <c r="BYX162" s="84"/>
      <c r="BYY162" s="84"/>
      <c r="BYZ162" s="84"/>
      <c r="BZA162" s="84"/>
      <c r="BZB162" s="84"/>
      <c r="BZC162" s="84"/>
      <c r="BZD162" s="84"/>
      <c r="BZE162" s="84"/>
      <c r="BZF162" s="84"/>
      <c r="BZG162" s="84"/>
      <c r="BZH162" s="84"/>
      <c r="BZI162" s="84"/>
      <c r="BZJ162" s="84"/>
      <c r="BZK162" s="84"/>
      <c r="BZL162" s="84"/>
      <c r="BZM162" s="84"/>
      <c r="BZN162" s="84"/>
      <c r="BZO162" s="84"/>
      <c r="BZP162" s="84"/>
      <c r="BZQ162" s="84"/>
      <c r="BZR162" s="84"/>
      <c r="BZS162" s="84"/>
      <c r="BZT162" s="84"/>
      <c r="BZU162" s="84"/>
      <c r="BZV162" s="84"/>
      <c r="BZW162" s="84"/>
      <c r="BZX162" s="84"/>
      <c r="BZY162" s="84"/>
      <c r="BZZ162" s="84"/>
      <c r="CAA162" s="84"/>
      <c r="CAB162" s="84"/>
      <c r="CAC162" s="84"/>
      <c r="CAD162" s="84"/>
      <c r="CAE162" s="84"/>
      <c r="CAF162" s="84"/>
      <c r="CAG162" s="84"/>
      <c r="CAH162" s="84"/>
      <c r="CAI162" s="84"/>
      <c r="CAJ162" s="84"/>
      <c r="CAK162" s="84"/>
      <c r="CAL162" s="84"/>
      <c r="CAM162" s="84"/>
      <c r="CAN162" s="84"/>
      <c r="CAO162" s="84"/>
      <c r="CAP162" s="84"/>
      <c r="CAQ162" s="84"/>
      <c r="CAR162" s="84"/>
      <c r="CAS162" s="84"/>
      <c r="CAT162" s="84"/>
      <c r="CAU162" s="84"/>
      <c r="CAV162" s="84"/>
      <c r="CAW162" s="84"/>
      <c r="CAX162" s="84"/>
      <c r="CAY162" s="84"/>
      <c r="CAZ162" s="84"/>
      <c r="CBA162" s="84"/>
      <c r="CBB162" s="84"/>
      <c r="CBC162" s="84"/>
      <c r="CBD162" s="84"/>
      <c r="CBE162" s="84"/>
      <c r="CBF162" s="84"/>
      <c r="CBG162" s="84"/>
      <c r="CBH162" s="84"/>
      <c r="CBI162" s="84"/>
      <c r="CBJ162" s="84"/>
      <c r="CBK162" s="84"/>
      <c r="CBL162" s="84"/>
      <c r="CBM162" s="84"/>
      <c r="CBN162" s="84"/>
      <c r="CBO162" s="84"/>
      <c r="CBP162" s="84"/>
      <c r="CBQ162" s="84"/>
      <c r="CBR162" s="84"/>
      <c r="CBS162" s="84"/>
      <c r="CBT162" s="84"/>
      <c r="CBU162" s="84"/>
      <c r="CBV162" s="84"/>
      <c r="CBW162" s="84"/>
      <c r="CBX162" s="84"/>
      <c r="CBY162" s="84"/>
      <c r="CBZ162" s="84"/>
      <c r="CCA162" s="84"/>
      <c r="CCB162" s="84"/>
      <c r="CCC162" s="84"/>
      <c r="CCD162" s="84"/>
      <c r="CCE162" s="84"/>
      <c r="CCF162" s="84"/>
      <c r="CCG162" s="84"/>
      <c r="CCH162" s="84"/>
      <c r="CCI162" s="84"/>
      <c r="CCJ162" s="84"/>
      <c r="CCK162" s="84"/>
      <c r="CCL162" s="84"/>
      <c r="CCM162" s="84"/>
      <c r="CCN162" s="84"/>
      <c r="CCO162" s="84"/>
      <c r="CCP162" s="84"/>
      <c r="CCQ162" s="84"/>
      <c r="CCR162" s="84"/>
      <c r="CCS162" s="84"/>
      <c r="CCT162" s="84"/>
      <c r="CCU162" s="84"/>
      <c r="CCV162" s="84"/>
      <c r="CCW162" s="84"/>
      <c r="CCX162" s="84"/>
      <c r="CCY162" s="84"/>
      <c r="CCZ162" s="84"/>
      <c r="CDA162" s="84"/>
      <c r="CDB162" s="84"/>
      <c r="CDC162" s="84"/>
      <c r="CDD162" s="84"/>
      <c r="CDE162" s="84"/>
      <c r="CDF162" s="84"/>
      <c r="CDG162" s="84"/>
      <c r="CDH162" s="84"/>
      <c r="CDI162" s="84"/>
      <c r="CDJ162" s="84"/>
      <c r="CDK162" s="84"/>
      <c r="CDL162" s="84"/>
      <c r="CDM162" s="84"/>
      <c r="CDN162" s="84"/>
      <c r="CDO162" s="84"/>
      <c r="CDP162" s="84"/>
      <c r="CDQ162" s="84"/>
      <c r="CDR162" s="84"/>
      <c r="CDS162" s="84"/>
      <c r="CDT162" s="84"/>
      <c r="CDU162" s="84"/>
      <c r="CDV162" s="84"/>
      <c r="CDW162" s="84"/>
      <c r="CDX162" s="84"/>
      <c r="CDY162" s="84"/>
      <c r="CDZ162" s="84"/>
      <c r="CEA162" s="84"/>
      <c r="CEB162" s="84"/>
      <c r="CEC162" s="84"/>
      <c r="CED162" s="84"/>
      <c r="CEE162" s="84"/>
      <c r="CEF162" s="84"/>
      <c r="CEG162" s="84"/>
      <c r="CEH162" s="84"/>
      <c r="CEI162" s="84"/>
      <c r="CEJ162" s="84"/>
      <c r="CEK162" s="84"/>
      <c r="CEL162" s="84"/>
      <c r="CEM162" s="84"/>
      <c r="CEN162" s="84"/>
      <c r="CEO162" s="84"/>
      <c r="CEP162" s="84"/>
      <c r="CEQ162" s="84"/>
      <c r="CER162" s="84"/>
      <c r="CES162" s="84"/>
      <c r="CET162" s="84"/>
      <c r="CEU162" s="84"/>
      <c r="CEV162" s="84"/>
      <c r="CEW162" s="84"/>
      <c r="CEX162" s="84"/>
      <c r="CEY162" s="84"/>
      <c r="CEZ162" s="84"/>
      <c r="CFA162" s="84"/>
      <c r="CFB162" s="84"/>
      <c r="CFC162" s="84"/>
      <c r="CFD162" s="84"/>
      <c r="CFE162" s="84"/>
      <c r="CFF162" s="84"/>
      <c r="CFG162" s="84"/>
      <c r="CFH162" s="84"/>
      <c r="CFI162" s="84"/>
      <c r="CFJ162" s="84"/>
      <c r="CFK162" s="84"/>
      <c r="CFL162" s="84"/>
      <c r="CFM162" s="84"/>
      <c r="CFN162" s="84"/>
      <c r="CFO162" s="84"/>
      <c r="CFP162" s="84"/>
      <c r="CFQ162" s="84"/>
      <c r="CFR162" s="84"/>
      <c r="CFS162" s="84"/>
      <c r="CFT162" s="84"/>
      <c r="CFU162" s="84"/>
      <c r="CFV162" s="84"/>
      <c r="CFW162" s="84"/>
      <c r="CFX162" s="84"/>
      <c r="CFY162" s="84"/>
      <c r="CFZ162" s="84"/>
      <c r="CGA162" s="84"/>
      <c r="CGB162" s="84"/>
      <c r="CGC162" s="84"/>
      <c r="CGD162" s="84"/>
      <c r="CGE162" s="84"/>
      <c r="CGF162" s="84"/>
      <c r="CGG162" s="84"/>
      <c r="CGH162" s="84"/>
      <c r="CGI162" s="84"/>
      <c r="CGJ162" s="84"/>
      <c r="CGK162" s="84"/>
      <c r="CGL162" s="84"/>
      <c r="CGM162" s="84"/>
      <c r="CGN162" s="84"/>
      <c r="CGO162" s="84"/>
      <c r="CGP162" s="84"/>
      <c r="CGQ162" s="84"/>
      <c r="CGR162" s="84"/>
      <c r="CGS162" s="84"/>
      <c r="CGT162" s="84"/>
      <c r="CGU162" s="84"/>
      <c r="CGV162" s="84"/>
      <c r="CGW162" s="84"/>
      <c r="CGX162" s="84"/>
      <c r="CGY162" s="84"/>
      <c r="CGZ162" s="84"/>
      <c r="CHA162" s="84"/>
      <c r="CHB162" s="84"/>
      <c r="CHC162" s="84"/>
      <c r="CHD162" s="84"/>
      <c r="CHE162" s="84"/>
      <c r="CHF162" s="84"/>
      <c r="CHG162" s="84"/>
      <c r="CHH162" s="84"/>
      <c r="CHI162" s="84"/>
      <c r="CHJ162" s="84"/>
      <c r="CHK162" s="84"/>
      <c r="CHR162" s="84"/>
      <c r="CHS162" s="84"/>
      <c r="CHT162" s="84"/>
      <c r="CHU162" s="84"/>
      <c r="CHV162" s="84"/>
      <c r="CHW162" s="84"/>
      <c r="CHX162" s="84"/>
      <c r="CHY162" s="84"/>
      <c r="CHZ162" s="84"/>
      <c r="CIA162" s="84"/>
      <c r="CIB162" s="84"/>
      <c r="CIC162" s="84"/>
      <c r="CID162" s="84"/>
      <c r="CIE162" s="84"/>
      <c r="CIF162" s="84"/>
      <c r="CIG162" s="84"/>
      <c r="CIH162" s="84"/>
      <c r="CII162" s="84"/>
      <c r="CIJ162" s="84"/>
      <c r="CIK162" s="84"/>
      <c r="CIL162" s="84"/>
      <c r="CIM162" s="84"/>
      <c r="CIN162" s="84"/>
      <c r="CIO162" s="84"/>
      <c r="CIP162" s="84"/>
      <c r="CIQ162" s="84"/>
      <c r="CIR162" s="84"/>
      <c r="CIS162" s="84"/>
      <c r="CIT162" s="84"/>
      <c r="CIU162" s="84"/>
      <c r="CIV162" s="84"/>
      <c r="CIW162" s="84"/>
      <c r="CIX162" s="84"/>
      <c r="CIY162" s="84"/>
      <c r="CIZ162" s="84"/>
      <c r="CJA162" s="84"/>
      <c r="CJB162" s="84"/>
      <c r="CJC162" s="84"/>
      <c r="CJD162" s="84"/>
      <c r="CJE162" s="84"/>
      <c r="CJF162" s="84"/>
      <c r="CJG162" s="84"/>
      <c r="CJH162" s="84"/>
      <c r="CJI162" s="84"/>
      <c r="CJJ162" s="84"/>
      <c r="CJK162" s="84"/>
      <c r="CJL162" s="84"/>
      <c r="CJM162" s="84"/>
      <c r="CJN162" s="84"/>
      <c r="CJO162" s="84"/>
      <c r="CJP162" s="84"/>
      <c r="CJQ162" s="84"/>
      <c r="CJR162" s="84"/>
      <c r="CJS162" s="84"/>
      <c r="CJT162" s="84"/>
      <c r="CJU162" s="84"/>
      <c r="CJV162" s="84"/>
      <c r="CJW162" s="84"/>
      <c r="CJX162" s="84"/>
      <c r="CJY162" s="84"/>
      <c r="CJZ162" s="84"/>
      <c r="CKA162" s="84"/>
      <c r="CKB162" s="84"/>
      <c r="CKC162" s="84"/>
      <c r="CKD162" s="84"/>
      <c r="CKE162" s="84"/>
      <c r="CKF162" s="84"/>
      <c r="CKG162" s="84"/>
      <c r="CKH162" s="84"/>
      <c r="CKI162" s="84"/>
      <c r="CKJ162" s="84"/>
      <c r="CKK162" s="84"/>
      <c r="CKL162" s="84"/>
      <c r="CKM162" s="84"/>
      <c r="CKN162" s="84"/>
      <c r="CKO162" s="84"/>
      <c r="CKP162" s="84"/>
      <c r="CKQ162" s="84"/>
      <c r="CKR162" s="84"/>
      <c r="CKS162" s="84"/>
      <c r="CKT162" s="84"/>
      <c r="CKU162" s="84"/>
      <c r="CKV162" s="84"/>
      <c r="CKW162" s="84"/>
      <c r="CKX162" s="84"/>
      <c r="CKY162" s="84"/>
      <c r="CKZ162" s="84"/>
      <c r="CLA162" s="84"/>
      <c r="CLB162" s="84"/>
      <c r="CLC162" s="84"/>
      <c r="CLD162" s="84"/>
      <c r="CLE162" s="84"/>
      <c r="CLF162" s="84"/>
      <c r="CLG162" s="84"/>
      <c r="CLH162" s="84"/>
      <c r="CLI162" s="84"/>
      <c r="CLJ162" s="84"/>
      <c r="CLK162" s="84"/>
      <c r="CLL162" s="84"/>
      <c r="CLM162" s="84"/>
      <c r="CLN162" s="84"/>
      <c r="CLO162" s="84"/>
      <c r="CLP162" s="84"/>
      <c r="CLQ162" s="84"/>
      <c r="CLR162" s="84"/>
      <c r="CLS162" s="84"/>
      <c r="CLT162" s="84"/>
      <c r="CLU162" s="84"/>
      <c r="CLV162" s="84"/>
      <c r="CLW162" s="84"/>
      <c r="CLX162" s="84"/>
      <c r="CLY162" s="84"/>
      <c r="CLZ162" s="84"/>
      <c r="CMA162" s="84"/>
      <c r="CMB162" s="84"/>
      <c r="CMC162" s="84"/>
      <c r="CMD162" s="84"/>
      <c r="CME162" s="84"/>
      <c r="CMF162" s="84"/>
      <c r="CMG162" s="84"/>
      <c r="CMH162" s="84"/>
      <c r="CMI162" s="84"/>
      <c r="CMJ162" s="84"/>
      <c r="CMK162" s="84"/>
      <c r="CML162" s="84"/>
      <c r="CMM162" s="84"/>
      <c r="CMN162" s="84"/>
      <c r="CMO162" s="84"/>
      <c r="CMP162" s="84"/>
      <c r="CMQ162" s="84"/>
      <c r="CMR162" s="84"/>
      <c r="CMS162" s="84"/>
      <c r="CMT162" s="84"/>
      <c r="CMU162" s="84"/>
      <c r="CMV162" s="84"/>
      <c r="CMW162" s="84"/>
      <c r="CMX162" s="84"/>
      <c r="CMY162" s="84"/>
      <c r="CMZ162" s="84"/>
      <c r="CNA162" s="84"/>
      <c r="CNB162" s="84"/>
      <c r="CNC162" s="84"/>
      <c r="CND162" s="84"/>
      <c r="CNE162" s="84"/>
      <c r="CNF162" s="84"/>
      <c r="CNG162" s="84"/>
      <c r="CNH162" s="84"/>
      <c r="CNI162" s="84"/>
      <c r="CNJ162" s="84"/>
      <c r="CNK162" s="84"/>
      <c r="CNL162" s="84"/>
      <c r="CNM162" s="84"/>
      <c r="CNN162" s="84"/>
      <c r="CNO162" s="84"/>
      <c r="CNP162" s="84"/>
      <c r="CNQ162" s="84"/>
      <c r="CNR162" s="84"/>
      <c r="CNS162" s="84"/>
      <c r="CNT162" s="84"/>
      <c r="CNU162" s="84"/>
      <c r="CNV162" s="84"/>
      <c r="CNW162" s="84"/>
      <c r="CNX162" s="84"/>
      <c r="CNY162" s="84"/>
      <c r="CNZ162" s="84"/>
      <c r="COA162" s="84"/>
      <c r="COB162" s="84"/>
      <c r="COC162" s="84"/>
      <c r="COD162" s="84"/>
      <c r="COE162" s="84"/>
      <c r="COF162" s="84"/>
      <c r="COG162" s="84"/>
      <c r="COH162" s="84"/>
      <c r="COI162" s="84"/>
      <c r="COJ162" s="84"/>
      <c r="COK162" s="84"/>
      <c r="COL162" s="84"/>
      <c r="COM162" s="84"/>
      <c r="CON162" s="84"/>
      <c r="COO162" s="84"/>
      <c r="COP162" s="84"/>
      <c r="COQ162" s="84"/>
      <c r="COR162" s="84"/>
      <c r="COS162" s="84"/>
      <c r="COT162" s="84"/>
      <c r="COU162" s="84"/>
      <c r="COV162" s="84"/>
      <c r="COW162" s="84"/>
      <c r="COX162" s="84"/>
      <c r="COY162" s="84"/>
      <c r="COZ162" s="84"/>
      <c r="CPA162" s="84"/>
      <c r="CPB162" s="84"/>
      <c r="CPC162" s="84"/>
      <c r="CPD162" s="84"/>
      <c r="CPE162" s="84"/>
      <c r="CPF162" s="84"/>
      <c r="CPG162" s="84"/>
      <c r="CPH162" s="84"/>
      <c r="CPI162" s="84"/>
      <c r="CPJ162" s="84"/>
      <c r="CPK162" s="84"/>
      <c r="CPL162" s="84"/>
      <c r="CPM162" s="84"/>
      <c r="CPN162" s="84"/>
      <c r="CPO162" s="84"/>
      <c r="CPP162" s="84"/>
      <c r="CPQ162" s="84"/>
      <c r="CPR162" s="84"/>
      <c r="CPS162" s="84"/>
      <c r="CPT162" s="84"/>
      <c r="CPU162" s="84"/>
      <c r="CPV162" s="84"/>
      <c r="CPW162" s="84"/>
      <c r="CPX162" s="84"/>
      <c r="CPY162" s="84"/>
      <c r="CPZ162" s="84"/>
      <c r="CQA162" s="84"/>
      <c r="CQB162" s="84"/>
      <c r="CQC162" s="84"/>
      <c r="CQD162" s="84"/>
      <c r="CQE162" s="84"/>
      <c r="CQF162" s="84"/>
      <c r="CQG162" s="84"/>
      <c r="CQH162" s="84"/>
      <c r="CQI162" s="84"/>
      <c r="CQJ162" s="84"/>
      <c r="CQK162" s="84"/>
      <c r="CQL162" s="84"/>
      <c r="CQM162" s="84"/>
      <c r="CQN162" s="84"/>
      <c r="CQO162" s="84"/>
      <c r="CQP162" s="84"/>
      <c r="CQQ162" s="84"/>
      <c r="CQR162" s="84"/>
      <c r="CQS162" s="84"/>
      <c r="CQT162" s="84"/>
      <c r="CQU162" s="84"/>
      <c r="CQV162" s="84"/>
      <c r="CQW162" s="84"/>
      <c r="CQX162" s="84"/>
      <c r="CQY162" s="84"/>
      <c r="CQZ162" s="84"/>
      <c r="CRA162" s="84"/>
      <c r="CRB162" s="84"/>
      <c r="CRC162" s="84"/>
      <c r="CRD162" s="84"/>
      <c r="CRE162" s="84"/>
      <c r="CRF162" s="84"/>
      <c r="CRG162" s="84"/>
      <c r="CRN162" s="84"/>
      <c r="CRO162" s="84"/>
      <c r="CRP162" s="84"/>
      <c r="CRQ162" s="84"/>
      <c r="CRR162" s="84"/>
      <c r="CRS162" s="84"/>
      <c r="CRT162" s="84"/>
      <c r="CRU162" s="84"/>
      <c r="CRV162" s="84"/>
      <c r="CRW162" s="84"/>
      <c r="CRX162" s="84"/>
      <c r="CRY162" s="84"/>
      <c r="CRZ162" s="84"/>
      <c r="CSA162" s="84"/>
      <c r="CSB162" s="84"/>
      <c r="CSC162" s="84"/>
      <c r="CSD162" s="84"/>
      <c r="CSE162" s="84"/>
      <c r="CSF162" s="84"/>
      <c r="CSG162" s="84"/>
      <c r="CSH162" s="84"/>
      <c r="CSI162" s="84"/>
      <c r="CSJ162" s="84"/>
      <c r="CSK162" s="84"/>
      <c r="CSL162" s="84"/>
      <c r="CSM162" s="84"/>
      <c r="CSN162" s="84"/>
      <c r="CSO162" s="84"/>
      <c r="CSP162" s="84"/>
      <c r="CSQ162" s="84"/>
      <c r="CSR162" s="84"/>
      <c r="CSS162" s="84"/>
      <c r="CST162" s="84"/>
      <c r="CSU162" s="84"/>
      <c r="CSV162" s="84"/>
      <c r="CSW162" s="84"/>
      <c r="CSX162" s="84"/>
      <c r="CSY162" s="84"/>
      <c r="CSZ162" s="84"/>
      <c r="CTA162" s="84"/>
      <c r="CTB162" s="84"/>
      <c r="CTC162" s="84"/>
      <c r="CTD162" s="84"/>
      <c r="CTE162" s="84"/>
      <c r="CTF162" s="84"/>
      <c r="CTG162" s="84"/>
      <c r="CTH162" s="84"/>
      <c r="CTI162" s="84"/>
      <c r="CTJ162" s="84"/>
      <c r="CTK162" s="84"/>
      <c r="CTL162" s="84"/>
      <c r="CTM162" s="84"/>
      <c r="CTN162" s="84"/>
      <c r="CTO162" s="84"/>
      <c r="CTP162" s="84"/>
      <c r="CTQ162" s="84"/>
      <c r="CTR162" s="84"/>
      <c r="CTS162" s="84"/>
      <c r="CTT162" s="84"/>
      <c r="CTU162" s="84"/>
      <c r="CTV162" s="84"/>
      <c r="CTW162" s="84"/>
      <c r="CTX162" s="84"/>
      <c r="CTY162" s="84"/>
      <c r="CTZ162" s="84"/>
      <c r="CUA162" s="84"/>
      <c r="CUB162" s="84"/>
      <c r="CUC162" s="84"/>
      <c r="CUD162" s="84"/>
      <c r="CUE162" s="84"/>
      <c r="CUF162" s="84"/>
      <c r="CUG162" s="84"/>
      <c r="CUH162" s="84"/>
      <c r="CUI162" s="84"/>
      <c r="CUJ162" s="84"/>
      <c r="CUK162" s="84"/>
      <c r="CUL162" s="84"/>
      <c r="CUM162" s="84"/>
      <c r="CUN162" s="84"/>
      <c r="CUO162" s="84"/>
      <c r="CUP162" s="84"/>
      <c r="CUQ162" s="84"/>
      <c r="CUR162" s="84"/>
      <c r="CUS162" s="84"/>
      <c r="CUT162" s="84"/>
      <c r="CUU162" s="84"/>
      <c r="CUV162" s="84"/>
      <c r="CUW162" s="84"/>
      <c r="CUX162" s="84"/>
      <c r="CUY162" s="84"/>
      <c r="CUZ162" s="84"/>
      <c r="CVA162" s="84"/>
      <c r="CVB162" s="84"/>
      <c r="CVC162" s="84"/>
      <c r="CVD162" s="84"/>
      <c r="CVE162" s="84"/>
      <c r="CVF162" s="84"/>
      <c r="CVG162" s="84"/>
      <c r="CVH162" s="84"/>
      <c r="CVI162" s="84"/>
      <c r="CVJ162" s="84"/>
      <c r="CVK162" s="84"/>
      <c r="CVL162" s="84"/>
      <c r="CVM162" s="84"/>
      <c r="CVN162" s="84"/>
      <c r="CVO162" s="84"/>
      <c r="CVP162" s="84"/>
      <c r="CVQ162" s="84"/>
      <c r="CVR162" s="84"/>
      <c r="CVS162" s="84"/>
      <c r="CVT162" s="84"/>
      <c r="CVU162" s="84"/>
      <c r="CVV162" s="84"/>
      <c r="CVW162" s="84"/>
      <c r="CVX162" s="84"/>
      <c r="CVY162" s="84"/>
      <c r="CVZ162" s="84"/>
      <c r="CWA162" s="84"/>
      <c r="CWB162" s="84"/>
      <c r="CWC162" s="84"/>
      <c r="CWD162" s="84"/>
      <c r="CWE162" s="84"/>
      <c r="CWF162" s="84"/>
      <c r="CWG162" s="84"/>
      <c r="CWH162" s="84"/>
      <c r="CWI162" s="84"/>
      <c r="CWJ162" s="84"/>
      <c r="CWK162" s="84"/>
      <c r="CWL162" s="84"/>
      <c r="CWM162" s="84"/>
      <c r="CWN162" s="84"/>
      <c r="CWO162" s="84"/>
      <c r="CWP162" s="84"/>
      <c r="CWQ162" s="84"/>
      <c r="CWR162" s="84"/>
      <c r="CWS162" s="84"/>
      <c r="CWT162" s="84"/>
      <c r="CWU162" s="84"/>
      <c r="CWV162" s="84"/>
      <c r="CWW162" s="84"/>
      <c r="CWX162" s="84"/>
      <c r="CWY162" s="84"/>
      <c r="CWZ162" s="84"/>
      <c r="CXA162" s="84"/>
      <c r="CXB162" s="84"/>
      <c r="CXC162" s="84"/>
      <c r="CXD162" s="84"/>
      <c r="CXE162" s="84"/>
      <c r="CXF162" s="84"/>
      <c r="CXG162" s="84"/>
      <c r="CXH162" s="84"/>
      <c r="CXI162" s="84"/>
      <c r="CXJ162" s="84"/>
      <c r="CXK162" s="84"/>
      <c r="CXL162" s="84"/>
      <c r="CXM162" s="84"/>
      <c r="CXN162" s="84"/>
      <c r="CXO162" s="84"/>
      <c r="CXP162" s="84"/>
      <c r="CXQ162" s="84"/>
      <c r="CXR162" s="84"/>
      <c r="CXS162" s="84"/>
      <c r="CXT162" s="84"/>
      <c r="CXU162" s="84"/>
      <c r="CXV162" s="84"/>
      <c r="CXW162" s="84"/>
      <c r="CXX162" s="84"/>
      <c r="CXY162" s="84"/>
      <c r="CXZ162" s="84"/>
      <c r="CYA162" s="84"/>
      <c r="CYB162" s="84"/>
      <c r="CYC162" s="84"/>
      <c r="CYD162" s="84"/>
      <c r="CYE162" s="84"/>
      <c r="CYF162" s="84"/>
      <c r="CYG162" s="84"/>
      <c r="CYH162" s="84"/>
      <c r="CYI162" s="84"/>
      <c r="CYJ162" s="84"/>
      <c r="CYK162" s="84"/>
      <c r="CYL162" s="84"/>
      <c r="CYM162" s="84"/>
      <c r="CYN162" s="84"/>
      <c r="CYO162" s="84"/>
      <c r="CYP162" s="84"/>
      <c r="CYQ162" s="84"/>
      <c r="CYR162" s="84"/>
      <c r="CYS162" s="84"/>
      <c r="CYT162" s="84"/>
      <c r="CYU162" s="84"/>
      <c r="CYV162" s="84"/>
      <c r="CYW162" s="84"/>
      <c r="CYX162" s="84"/>
      <c r="CYY162" s="84"/>
      <c r="CYZ162" s="84"/>
      <c r="CZA162" s="84"/>
      <c r="CZB162" s="84"/>
      <c r="CZC162" s="84"/>
      <c r="CZD162" s="84"/>
      <c r="CZE162" s="84"/>
      <c r="CZF162" s="84"/>
      <c r="CZG162" s="84"/>
      <c r="CZH162" s="84"/>
      <c r="CZI162" s="84"/>
      <c r="CZJ162" s="84"/>
      <c r="CZK162" s="84"/>
      <c r="CZL162" s="84"/>
      <c r="CZM162" s="84"/>
      <c r="CZN162" s="84"/>
      <c r="CZO162" s="84"/>
      <c r="CZP162" s="84"/>
      <c r="CZQ162" s="84"/>
      <c r="CZR162" s="84"/>
      <c r="CZS162" s="84"/>
      <c r="CZT162" s="84"/>
      <c r="CZU162" s="84"/>
      <c r="CZV162" s="84"/>
      <c r="CZW162" s="84"/>
      <c r="CZX162" s="84"/>
      <c r="CZY162" s="84"/>
      <c r="CZZ162" s="84"/>
      <c r="DAA162" s="84"/>
      <c r="DAB162" s="84"/>
      <c r="DAC162" s="84"/>
      <c r="DAD162" s="84"/>
      <c r="DAE162" s="84"/>
      <c r="DAF162" s="84"/>
      <c r="DAG162" s="84"/>
      <c r="DAH162" s="84"/>
      <c r="DAI162" s="84"/>
      <c r="DAJ162" s="84"/>
      <c r="DAK162" s="84"/>
      <c r="DAL162" s="84"/>
      <c r="DAM162" s="84"/>
      <c r="DAN162" s="84"/>
      <c r="DAO162" s="84"/>
      <c r="DAP162" s="84"/>
      <c r="DAQ162" s="84"/>
      <c r="DAR162" s="84"/>
      <c r="DAS162" s="84"/>
      <c r="DAT162" s="84"/>
      <c r="DAU162" s="84"/>
      <c r="DAV162" s="84"/>
      <c r="DAW162" s="84"/>
      <c r="DAX162" s="84"/>
      <c r="DAY162" s="84"/>
      <c r="DAZ162" s="84"/>
      <c r="DBA162" s="84"/>
      <c r="DBB162" s="84"/>
      <c r="DBC162" s="84"/>
      <c r="DBJ162" s="84"/>
      <c r="DBK162" s="84"/>
      <c r="DBL162" s="84"/>
      <c r="DBM162" s="84"/>
      <c r="DBN162" s="84"/>
      <c r="DBO162" s="84"/>
      <c r="DBP162" s="84"/>
      <c r="DBQ162" s="84"/>
      <c r="DBR162" s="84"/>
      <c r="DBS162" s="84"/>
      <c r="DBT162" s="84"/>
      <c r="DBU162" s="84"/>
      <c r="DBV162" s="84"/>
      <c r="DBW162" s="84"/>
      <c r="DBX162" s="84"/>
      <c r="DBY162" s="84"/>
      <c r="DBZ162" s="84"/>
      <c r="DCA162" s="84"/>
      <c r="DCB162" s="84"/>
      <c r="DCC162" s="84"/>
      <c r="DCD162" s="84"/>
      <c r="DCE162" s="84"/>
      <c r="DCF162" s="84"/>
      <c r="DCG162" s="84"/>
      <c r="DCH162" s="84"/>
      <c r="DCI162" s="84"/>
      <c r="DCJ162" s="84"/>
      <c r="DCK162" s="84"/>
      <c r="DCL162" s="84"/>
      <c r="DCM162" s="84"/>
      <c r="DCN162" s="84"/>
      <c r="DCO162" s="84"/>
      <c r="DCP162" s="84"/>
      <c r="DCQ162" s="84"/>
      <c r="DCR162" s="84"/>
      <c r="DCS162" s="84"/>
      <c r="DCT162" s="84"/>
      <c r="DCU162" s="84"/>
      <c r="DCV162" s="84"/>
      <c r="DCW162" s="84"/>
      <c r="DCX162" s="84"/>
      <c r="DCY162" s="84"/>
      <c r="DCZ162" s="84"/>
      <c r="DDA162" s="84"/>
      <c r="DDB162" s="84"/>
      <c r="DDC162" s="84"/>
      <c r="DDD162" s="84"/>
      <c r="DDE162" s="84"/>
      <c r="DDF162" s="84"/>
      <c r="DDG162" s="84"/>
      <c r="DDH162" s="84"/>
      <c r="DDI162" s="84"/>
      <c r="DDJ162" s="84"/>
      <c r="DDK162" s="84"/>
      <c r="DDL162" s="84"/>
      <c r="DDM162" s="84"/>
      <c r="DDN162" s="84"/>
      <c r="DDO162" s="84"/>
      <c r="DDP162" s="84"/>
      <c r="DDQ162" s="84"/>
      <c r="DDR162" s="84"/>
      <c r="DDS162" s="84"/>
      <c r="DDT162" s="84"/>
      <c r="DDU162" s="84"/>
      <c r="DDV162" s="84"/>
      <c r="DDW162" s="84"/>
      <c r="DDX162" s="84"/>
      <c r="DDY162" s="84"/>
      <c r="DDZ162" s="84"/>
      <c r="DEA162" s="84"/>
      <c r="DEB162" s="84"/>
      <c r="DEC162" s="84"/>
      <c r="DED162" s="84"/>
      <c r="DEE162" s="84"/>
      <c r="DEF162" s="84"/>
      <c r="DEG162" s="84"/>
      <c r="DEH162" s="84"/>
      <c r="DEI162" s="84"/>
      <c r="DEJ162" s="84"/>
      <c r="DEK162" s="84"/>
      <c r="DEL162" s="84"/>
      <c r="DEM162" s="84"/>
      <c r="DEN162" s="84"/>
      <c r="DEO162" s="84"/>
      <c r="DEP162" s="84"/>
      <c r="DEQ162" s="84"/>
      <c r="DER162" s="84"/>
      <c r="DES162" s="84"/>
      <c r="DET162" s="84"/>
      <c r="DEU162" s="84"/>
      <c r="DEV162" s="84"/>
      <c r="DEW162" s="84"/>
      <c r="DEX162" s="84"/>
      <c r="DEY162" s="84"/>
      <c r="DEZ162" s="84"/>
      <c r="DFA162" s="84"/>
      <c r="DFB162" s="84"/>
      <c r="DFC162" s="84"/>
      <c r="DFD162" s="84"/>
      <c r="DFE162" s="84"/>
      <c r="DFF162" s="84"/>
      <c r="DFG162" s="84"/>
      <c r="DFH162" s="84"/>
      <c r="DFI162" s="84"/>
      <c r="DFJ162" s="84"/>
      <c r="DFK162" s="84"/>
      <c r="DFL162" s="84"/>
      <c r="DFM162" s="84"/>
      <c r="DFN162" s="84"/>
      <c r="DFO162" s="84"/>
      <c r="DFP162" s="84"/>
      <c r="DFQ162" s="84"/>
      <c r="DFR162" s="84"/>
      <c r="DFS162" s="84"/>
      <c r="DFT162" s="84"/>
      <c r="DFU162" s="84"/>
      <c r="DFV162" s="84"/>
      <c r="DFW162" s="84"/>
      <c r="DFX162" s="84"/>
      <c r="DFY162" s="84"/>
      <c r="DFZ162" s="84"/>
      <c r="DGA162" s="84"/>
      <c r="DGB162" s="84"/>
      <c r="DGC162" s="84"/>
      <c r="DGD162" s="84"/>
      <c r="DGE162" s="84"/>
      <c r="DGF162" s="84"/>
      <c r="DGG162" s="84"/>
      <c r="DGH162" s="84"/>
      <c r="DGI162" s="84"/>
      <c r="DGJ162" s="84"/>
      <c r="DGK162" s="84"/>
      <c r="DGL162" s="84"/>
      <c r="DGM162" s="84"/>
      <c r="DGN162" s="84"/>
      <c r="DGO162" s="84"/>
      <c r="DGP162" s="84"/>
      <c r="DGQ162" s="84"/>
      <c r="DGR162" s="84"/>
      <c r="DGS162" s="84"/>
      <c r="DGT162" s="84"/>
      <c r="DGU162" s="84"/>
      <c r="DGV162" s="84"/>
      <c r="DGW162" s="84"/>
      <c r="DGX162" s="84"/>
      <c r="DGY162" s="84"/>
      <c r="DGZ162" s="84"/>
      <c r="DHA162" s="84"/>
      <c r="DHB162" s="84"/>
      <c r="DHC162" s="84"/>
      <c r="DHD162" s="84"/>
      <c r="DHE162" s="84"/>
      <c r="DHF162" s="84"/>
      <c r="DHG162" s="84"/>
      <c r="DHH162" s="84"/>
      <c r="DHI162" s="84"/>
      <c r="DHJ162" s="84"/>
      <c r="DHK162" s="84"/>
      <c r="DHL162" s="84"/>
      <c r="DHM162" s="84"/>
      <c r="DHN162" s="84"/>
      <c r="DHO162" s="84"/>
      <c r="DHP162" s="84"/>
      <c r="DHQ162" s="84"/>
      <c r="DHR162" s="84"/>
      <c r="DHS162" s="84"/>
      <c r="DHT162" s="84"/>
      <c r="DHU162" s="84"/>
      <c r="DHV162" s="84"/>
      <c r="DHW162" s="84"/>
      <c r="DHX162" s="84"/>
      <c r="DHY162" s="84"/>
      <c r="DHZ162" s="84"/>
      <c r="DIA162" s="84"/>
      <c r="DIB162" s="84"/>
      <c r="DIC162" s="84"/>
      <c r="DID162" s="84"/>
      <c r="DIE162" s="84"/>
      <c r="DIF162" s="84"/>
      <c r="DIG162" s="84"/>
      <c r="DIH162" s="84"/>
      <c r="DII162" s="84"/>
      <c r="DIJ162" s="84"/>
      <c r="DIK162" s="84"/>
      <c r="DIL162" s="84"/>
      <c r="DIM162" s="84"/>
      <c r="DIN162" s="84"/>
      <c r="DIO162" s="84"/>
      <c r="DIP162" s="84"/>
      <c r="DIQ162" s="84"/>
      <c r="DIR162" s="84"/>
      <c r="DIS162" s="84"/>
      <c r="DIT162" s="84"/>
      <c r="DIU162" s="84"/>
      <c r="DIV162" s="84"/>
      <c r="DIW162" s="84"/>
      <c r="DIX162" s="84"/>
      <c r="DIY162" s="84"/>
      <c r="DIZ162" s="84"/>
      <c r="DJA162" s="84"/>
      <c r="DJB162" s="84"/>
      <c r="DJC162" s="84"/>
      <c r="DJD162" s="84"/>
      <c r="DJE162" s="84"/>
      <c r="DJF162" s="84"/>
      <c r="DJG162" s="84"/>
      <c r="DJH162" s="84"/>
      <c r="DJI162" s="84"/>
      <c r="DJJ162" s="84"/>
      <c r="DJK162" s="84"/>
      <c r="DJL162" s="84"/>
      <c r="DJM162" s="84"/>
      <c r="DJN162" s="84"/>
      <c r="DJO162" s="84"/>
      <c r="DJP162" s="84"/>
      <c r="DJQ162" s="84"/>
      <c r="DJR162" s="84"/>
      <c r="DJS162" s="84"/>
      <c r="DJT162" s="84"/>
      <c r="DJU162" s="84"/>
      <c r="DJV162" s="84"/>
      <c r="DJW162" s="84"/>
      <c r="DJX162" s="84"/>
      <c r="DJY162" s="84"/>
      <c r="DJZ162" s="84"/>
      <c r="DKA162" s="84"/>
      <c r="DKB162" s="84"/>
      <c r="DKC162" s="84"/>
      <c r="DKD162" s="84"/>
      <c r="DKE162" s="84"/>
      <c r="DKF162" s="84"/>
      <c r="DKG162" s="84"/>
      <c r="DKH162" s="84"/>
      <c r="DKI162" s="84"/>
      <c r="DKJ162" s="84"/>
      <c r="DKK162" s="84"/>
      <c r="DKL162" s="84"/>
      <c r="DKM162" s="84"/>
      <c r="DKN162" s="84"/>
      <c r="DKO162" s="84"/>
      <c r="DKP162" s="84"/>
      <c r="DKQ162" s="84"/>
      <c r="DKR162" s="84"/>
      <c r="DKS162" s="84"/>
      <c r="DKT162" s="84"/>
      <c r="DKU162" s="84"/>
      <c r="DKV162" s="84"/>
      <c r="DKW162" s="84"/>
      <c r="DKX162" s="84"/>
      <c r="DKY162" s="84"/>
      <c r="DLF162" s="84"/>
      <c r="DLG162" s="84"/>
      <c r="DLH162" s="84"/>
      <c r="DLI162" s="84"/>
      <c r="DLJ162" s="84"/>
      <c r="DLK162" s="84"/>
      <c r="DLL162" s="84"/>
      <c r="DLM162" s="84"/>
      <c r="DLN162" s="84"/>
      <c r="DLO162" s="84"/>
      <c r="DLP162" s="84"/>
      <c r="DLQ162" s="84"/>
      <c r="DLR162" s="84"/>
      <c r="DLS162" s="84"/>
      <c r="DLT162" s="84"/>
      <c r="DLU162" s="84"/>
      <c r="DLV162" s="84"/>
      <c r="DLW162" s="84"/>
      <c r="DLX162" s="84"/>
      <c r="DLY162" s="84"/>
      <c r="DLZ162" s="84"/>
      <c r="DMA162" s="84"/>
      <c r="DMB162" s="84"/>
      <c r="DMC162" s="84"/>
      <c r="DMD162" s="84"/>
      <c r="DME162" s="84"/>
      <c r="DMF162" s="84"/>
      <c r="DMG162" s="84"/>
      <c r="DMH162" s="84"/>
      <c r="DMI162" s="84"/>
      <c r="DMJ162" s="84"/>
      <c r="DMK162" s="84"/>
      <c r="DML162" s="84"/>
      <c r="DMM162" s="84"/>
      <c r="DMN162" s="84"/>
      <c r="DMO162" s="84"/>
      <c r="DMP162" s="84"/>
      <c r="DMQ162" s="84"/>
      <c r="DMR162" s="84"/>
      <c r="DMS162" s="84"/>
      <c r="DMT162" s="84"/>
      <c r="DMU162" s="84"/>
      <c r="DMV162" s="84"/>
      <c r="DMW162" s="84"/>
      <c r="DMX162" s="84"/>
      <c r="DMY162" s="84"/>
      <c r="DMZ162" s="84"/>
      <c r="DNA162" s="84"/>
      <c r="DNB162" s="84"/>
      <c r="DNC162" s="84"/>
      <c r="DND162" s="84"/>
      <c r="DNE162" s="84"/>
      <c r="DNF162" s="84"/>
      <c r="DNG162" s="84"/>
      <c r="DNH162" s="84"/>
      <c r="DNI162" s="84"/>
      <c r="DNJ162" s="84"/>
      <c r="DNK162" s="84"/>
      <c r="DNL162" s="84"/>
      <c r="DNM162" s="84"/>
      <c r="DNN162" s="84"/>
      <c r="DNO162" s="84"/>
      <c r="DNP162" s="84"/>
      <c r="DNQ162" s="84"/>
      <c r="DNR162" s="84"/>
      <c r="DNS162" s="84"/>
      <c r="DNT162" s="84"/>
      <c r="DNU162" s="84"/>
      <c r="DNV162" s="84"/>
      <c r="DNW162" s="84"/>
      <c r="DNX162" s="84"/>
      <c r="DNY162" s="84"/>
      <c r="DNZ162" s="84"/>
      <c r="DOA162" s="84"/>
      <c r="DOB162" s="84"/>
      <c r="DOC162" s="84"/>
      <c r="DOD162" s="84"/>
      <c r="DOE162" s="84"/>
      <c r="DOF162" s="84"/>
      <c r="DOG162" s="84"/>
      <c r="DOH162" s="84"/>
      <c r="DOI162" s="84"/>
      <c r="DOJ162" s="84"/>
      <c r="DOK162" s="84"/>
      <c r="DOL162" s="84"/>
      <c r="DOM162" s="84"/>
      <c r="DON162" s="84"/>
      <c r="DOO162" s="84"/>
      <c r="DOP162" s="84"/>
      <c r="DOQ162" s="84"/>
      <c r="DOR162" s="84"/>
      <c r="DOS162" s="84"/>
      <c r="DOT162" s="84"/>
      <c r="DOU162" s="84"/>
      <c r="DOV162" s="84"/>
      <c r="DOW162" s="84"/>
      <c r="DOX162" s="84"/>
      <c r="DOY162" s="84"/>
      <c r="DOZ162" s="84"/>
      <c r="DPA162" s="84"/>
      <c r="DPB162" s="84"/>
      <c r="DPC162" s="84"/>
      <c r="DPD162" s="84"/>
      <c r="DPE162" s="84"/>
      <c r="DPF162" s="84"/>
      <c r="DPG162" s="84"/>
      <c r="DPH162" s="84"/>
      <c r="DPI162" s="84"/>
      <c r="DPJ162" s="84"/>
      <c r="DPK162" s="84"/>
      <c r="DPL162" s="84"/>
      <c r="DPM162" s="84"/>
      <c r="DPN162" s="84"/>
      <c r="DPO162" s="84"/>
      <c r="DPP162" s="84"/>
      <c r="DPQ162" s="84"/>
      <c r="DPR162" s="84"/>
      <c r="DPS162" s="84"/>
      <c r="DPT162" s="84"/>
      <c r="DPU162" s="84"/>
      <c r="DPV162" s="84"/>
      <c r="DPW162" s="84"/>
      <c r="DPX162" s="84"/>
      <c r="DPY162" s="84"/>
      <c r="DPZ162" s="84"/>
      <c r="DQA162" s="84"/>
      <c r="DQB162" s="84"/>
      <c r="DQC162" s="84"/>
      <c r="DQD162" s="84"/>
      <c r="DQE162" s="84"/>
      <c r="DQF162" s="84"/>
      <c r="DQG162" s="84"/>
      <c r="DQH162" s="84"/>
      <c r="DQI162" s="84"/>
      <c r="DQJ162" s="84"/>
      <c r="DQK162" s="84"/>
      <c r="DQL162" s="84"/>
      <c r="DQM162" s="84"/>
      <c r="DQN162" s="84"/>
      <c r="DQO162" s="84"/>
      <c r="DQP162" s="84"/>
      <c r="DQQ162" s="84"/>
      <c r="DQR162" s="84"/>
      <c r="DQS162" s="84"/>
      <c r="DQT162" s="84"/>
      <c r="DQU162" s="84"/>
      <c r="DQV162" s="84"/>
      <c r="DQW162" s="84"/>
      <c r="DQX162" s="84"/>
      <c r="DQY162" s="84"/>
      <c r="DQZ162" s="84"/>
      <c r="DRA162" s="84"/>
      <c r="DRB162" s="84"/>
      <c r="DRC162" s="84"/>
      <c r="DRD162" s="84"/>
      <c r="DRE162" s="84"/>
      <c r="DRF162" s="84"/>
      <c r="DRG162" s="84"/>
      <c r="DRH162" s="84"/>
      <c r="DRI162" s="84"/>
      <c r="DRJ162" s="84"/>
      <c r="DRK162" s="84"/>
      <c r="DRL162" s="84"/>
      <c r="DRM162" s="84"/>
      <c r="DRN162" s="84"/>
      <c r="DRO162" s="84"/>
      <c r="DRP162" s="84"/>
      <c r="DRQ162" s="84"/>
      <c r="DRR162" s="84"/>
      <c r="DRS162" s="84"/>
      <c r="DRT162" s="84"/>
      <c r="DRU162" s="84"/>
      <c r="DRV162" s="84"/>
      <c r="DRW162" s="84"/>
      <c r="DRX162" s="84"/>
      <c r="DRY162" s="84"/>
      <c r="DRZ162" s="84"/>
      <c r="DSA162" s="84"/>
      <c r="DSB162" s="84"/>
      <c r="DSC162" s="84"/>
      <c r="DSD162" s="84"/>
      <c r="DSE162" s="84"/>
      <c r="DSF162" s="84"/>
      <c r="DSG162" s="84"/>
      <c r="DSH162" s="84"/>
      <c r="DSI162" s="84"/>
      <c r="DSJ162" s="84"/>
      <c r="DSK162" s="84"/>
      <c r="DSL162" s="84"/>
      <c r="DSM162" s="84"/>
      <c r="DSN162" s="84"/>
      <c r="DSO162" s="84"/>
      <c r="DSP162" s="84"/>
      <c r="DSQ162" s="84"/>
      <c r="DSR162" s="84"/>
      <c r="DSS162" s="84"/>
      <c r="DST162" s="84"/>
      <c r="DSU162" s="84"/>
      <c r="DSV162" s="84"/>
      <c r="DSW162" s="84"/>
      <c r="DSX162" s="84"/>
      <c r="DSY162" s="84"/>
      <c r="DSZ162" s="84"/>
      <c r="DTA162" s="84"/>
      <c r="DTB162" s="84"/>
      <c r="DTC162" s="84"/>
      <c r="DTD162" s="84"/>
      <c r="DTE162" s="84"/>
      <c r="DTF162" s="84"/>
      <c r="DTG162" s="84"/>
      <c r="DTH162" s="84"/>
      <c r="DTI162" s="84"/>
      <c r="DTJ162" s="84"/>
      <c r="DTK162" s="84"/>
      <c r="DTL162" s="84"/>
      <c r="DTM162" s="84"/>
      <c r="DTN162" s="84"/>
      <c r="DTO162" s="84"/>
      <c r="DTP162" s="84"/>
      <c r="DTQ162" s="84"/>
      <c r="DTR162" s="84"/>
      <c r="DTS162" s="84"/>
      <c r="DTT162" s="84"/>
      <c r="DTU162" s="84"/>
      <c r="DTV162" s="84"/>
      <c r="DTW162" s="84"/>
      <c r="DTX162" s="84"/>
      <c r="DTY162" s="84"/>
      <c r="DTZ162" s="84"/>
      <c r="DUA162" s="84"/>
      <c r="DUB162" s="84"/>
      <c r="DUC162" s="84"/>
      <c r="DUD162" s="84"/>
      <c r="DUE162" s="84"/>
      <c r="DUF162" s="84"/>
      <c r="DUG162" s="84"/>
      <c r="DUH162" s="84"/>
      <c r="DUI162" s="84"/>
      <c r="DUJ162" s="84"/>
      <c r="DUK162" s="84"/>
      <c r="DUL162" s="84"/>
      <c r="DUM162" s="84"/>
      <c r="DUN162" s="84"/>
      <c r="DUO162" s="84"/>
      <c r="DUP162" s="84"/>
      <c r="DUQ162" s="84"/>
      <c r="DUR162" s="84"/>
      <c r="DUS162" s="84"/>
      <c r="DUT162" s="84"/>
      <c r="DUU162" s="84"/>
      <c r="DVB162" s="84"/>
      <c r="DVC162" s="84"/>
      <c r="DVD162" s="84"/>
      <c r="DVE162" s="84"/>
      <c r="DVF162" s="84"/>
      <c r="DVG162" s="84"/>
      <c r="DVH162" s="84"/>
      <c r="DVI162" s="84"/>
      <c r="DVJ162" s="84"/>
      <c r="DVK162" s="84"/>
      <c r="DVL162" s="84"/>
      <c r="DVM162" s="84"/>
      <c r="DVN162" s="84"/>
      <c r="DVO162" s="84"/>
      <c r="DVP162" s="84"/>
      <c r="DVQ162" s="84"/>
      <c r="DVR162" s="84"/>
      <c r="DVS162" s="84"/>
      <c r="DVT162" s="84"/>
      <c r="DVU162" s="84"/>
      <c r="DVV162" s="84"/>
      <c r="DVW162" s="84"/>
      <c r="DVX162" s="84"/>
      <c r="DVY162" s="84"/>
      <c r="DVZ162" s="84"/>
      <c r="DWA162" s="84"/>
      <c r="DWB162" s="84"/>
      <c r="DWC162" s="84"/>
      <c r="DWD162" s="84"/>
      <c r="DWE162" s="84"/>
      <c r="DWF162" s="84"/>
      <c r="DWG162" s="84"/>
      <c r="DWH162" s="84"/>
      <c r="DWI162" s="84"/>
      <c r="DWJ162" s="84"/>
      <c r="DWK162" s="84"/>
      <c r="DWL162" s="84"/>
      <c r="DWM162" s="84"/>
      <c r="DWN162" s="84"/>
      <c r="DWO162" s="84"/>
      <c r="DWP162" s="84"/>
      <c r="DWQ162" s="84"/>
      <c r="DWR162" s="84"/>
      <c r="DWS162" s="84"/>
      <c r="DWT162" s="84"/>
      <c r="DWU162" s="84"/>
      <c r="DWV162" s="84"/>
      <c r="DWW162" s="84"/>
      <c r="DWX162" s="84"/>
      <c r="DWY162" s="84"/>
      <c r="DWZ162" s="84"/>
      <c r="DXA162" s="84"/>
      <c r="DXB162" s="84"/>
      <c r="DXC162" s="84"/>
      <c r="DXD162" s="84"/>
      <c r="DXE162" s="84"/>
      <c r="DXF162" s="84"/>
      <c r="DXG162" s="84"/>
      <c r="DXH162" s="84"/>
      <c r="DXI162" s="84"/>
      <c r="DXJ162" s="84"/>
      <c r="DXK162" s="84"/>
      <c r="DXL162" s="84"/>
      <c r="DXM162" s="84"/>
      <c r="DXN162" s="84"/>
      <c r="DXO162" s="84"/>
      <c r="DXP162" s="84"/>
      <c r="DXQ162" s="84"/>
      <c r="DXR162" s="84"/>
      <c r="DXS162" s="84"/>
      <c r="DXT162" s="84"/>
      <c r="DXU162" s="84"/>
      <c r="DXV162" s="84"/>
      <c r="DXW162" s="84"/>
      <c r="DXX162" s="84"/>
      <c r="DXY162" s="84"/>
      <c r="DXZ162" s="84"/>
      <c r="DYA162" s="84"/>
      <c r="DYB162" s="84"/>
      <c r="DYC162" s="84"/>
      <c r="DYD162" s="84"/>
      <c r="DYE162" s="84"/>
      <c r="DYF162" s="84"/>
      <c r="DYG162" s="84"/>
      <c r="DYH162" s="84"/>
      <c r="DYI162" s="84"/>
      <c r="DYJ162" s="84"/>
      <c r="DYK162" s="84"/>
      <c r="DYL162" s="84"/>
      <c r="DYM162" s="84"/>
      <c r="DYN162" s="84"/>
      <c r="DYO162" s="84"/>
      <c r="DYP162" s="84"/>
      <c r="DYQ162" s="84"/>
      <c r="DYR162" s="84"/>
      <c r="DYS162" s="84"/>
      <c r="DYT162" s="84"/>
      <c r="DYU162" s="84"/>
      <c r="DYV162" s="84"/>
      <c r="DYW162" s="84"/>
      <c r="DYX162" s="84"/>
      <c r="DYY162" s="84"/>
      <c r="DYZ162" s="84"/>
      <c r="DZA162" s="84"/>
      <c r="DZB162" s="84"/>
      <c r="DZC162" s="84"/>
      <c r="DZD162" s="84"/>
      <c r="DZE162" s="84"/>
      <c r="DZF162" s="84"/>
      <c r="DZG162" s="84"/>
      <c r="DZH162" s="84"/>
      <c r="DZI162" s="84"/>
      <c r="DZJ162" s="84"/>
      <c r="DZK162" s="84"/>
      <c r="DZL162" s="84"/>
      <c r="DZM162" s="84"/>
      <c r="DZN162" s="84"/>
      <c r="DZO162" s="84"/>
      <c r="DZP162" s="84"/>
      <c r="DZQ162" s="84"/>
      <c r="DZR162" s="84"/>
      <c r="DZS162" s="84"/>
      <c r="DZT162" s="84"/>
      <c r="DZU162" s="84"/>
      <c r="DZV162" s="84"/>
      <c r="DZW162" s="84"/>
      <c r="DZX162" s="84"/>
      <c r="DZY162" s="84"/>
      <c r="DZZ162" s="84"/>
      <c r="EAA162" s="84"/>
      <c r="EAB162" s="84"/>
      <c r="EAC162" s="84"/>
      <c r="EAD162" s="84"/>
      <c r="EAE162" s="84"/>
      <c r="EAF162" s="84"/>
      <c r="EAG162" s="84"/>
      <c r="EAH162" s="84"/>
      <c r="EAI162" s="84"/>
      <c r="EAJ162" s="84"/>
      <c r="EAK162" s="84"/>
      <c r="EAL162" s="84"/>
      <c r="EAM162" s="84"/>
      <c r="EAN162" s="84"/>
      <c r="EAO162" s="84"/>
      <c r="EAP162" s="84"/>
      <c r="EAQ162" s="84"/>
      <c r="EAR162" s="84"/>
      <c r="EAS162" s="84"/>
      <c r="EAT162" s="84"/>
      <c r="EAU162" s="84"/>
      <c r="EAV162" s="84"/>
      <c r="EAW162" s="84"/>
      <c r="EAX162" s="84"/>
      <c r="EAY162" s="84"/>
      <c r="EAZ162" s="84"/>
      <c r="EBA162" s="84"/>
      <c r="EBB162" s="84"/>
      <c r="EBC162" s="84"/>
      <c r="EBD162" s="84"/>
      <c r="EBE162" s="84"/>
      <c r="EBF162" s="84"/>
      <c r="EBG162" s="84"/>
      <c r="EBH162" s="84"/>
      <c r="EBI162" s="84"/>
      <c r="EBJ162" s="84"/>
      <c r="EBK162" s="84"/>
      <c r="EBL162" s="84"/>
      <c r="EBM162" s="84"/>
      <c r="EBN162" s="84"/>
      <c r="EBO162" s="84"/>
      <c r="EBP162" s="84"/>
      <c r="EBQ162" s="84"/>
      <c r="EBR162" s="84"/>
      <c r="EBS162" s="84"/>
      <c r="EBT162" s="84"/>
      <c r="EBU162" s="84"/>
      <c r="EBV162" s="84"/>
      <c r="EBW162" s="84"/>
      <c r="EBX162" s="84"/>
      <c r="EBY162" s="84"/>
      <c r="EBZ162" s="84"/>
      <c r="ECA162" s="84"/>
      <c r="ECB162" s="84"/>
      <c r="ECC162" s="84"/>
      <c r="ECD162" s="84"/>
      <c r="ECE162" s="84"/>
      <c r="ECF162" s="84"/>
      <c r="ECG162" s="84"/>
      <c r="ECH162" s="84"/>
      <c r="ECI162" s="84"/>
      <c r="ECJ162" s="84"/>
      <c r="ECK162" s="84"/>
      <c r="ECL162" s="84"/>
      <c r="ECM162" s="84"/>
      <c r="ECN162" s="84"/>
      <c r="ECO162" s="84"/>
      <c r="ECP162" s="84"/>
      <c r="ECQ162" s="84"/>
      <c r="ECR162" s="84"/>
      <c r="ECS162" s="84"/>
      <c r="ECT162" s="84"/>
      <c r="ECU162" s="84"/>
      <c r="ECV162" s="84"/>
      <c r="ECW162" s="84"/>
      <c r="ECX162" s="84"/>
      <c r="ECY162" s="84"/>
      <c r="ECZ162" s="84"/>
      <c r="EDA162" s="84"/>
      <c r="EDB162" s="84"/>
      <c r="EDC162" s="84"/>
      <c r="EDD162" s="84"/>
      <c r="EDE162" s="84"/>
      <c r="EDF162" s="84"/>
      <c r="EDG162" s="84"/>
      <c r="EDH162" s="84"/>
      <c r="EDI162" s="84"/>
      <c r="EDJ162" s="84"/>
      <c r="EDK162" s="84"/>
      <c r="EDL162" s="84"/>
      <c r="EDM162" s="84"/>
      <c r="EDN162" s="84"/>
      <c r="EDO162" s="84"/>
      <c r="EDP162" s="84"/>
      <c r="EDQ162" s="84"/>
      <c r="EDR162" s="84"/>
      <c r="EDS162" s="84"/>
      <c r="EDT162" s="84"/>
      <c r="EDU162" s="84"/>
      <c r="EDV162" s="84"/>
      <c r="EDW162" s="84"/>
      <c r="EDX162" s="84"/>
      <c r="EDY162" s="84"/>
      <c r="EDZ162" s="84"/>
      <c r="EEA162" s="84"/>
      <c r="EEB162" s="84"/>
      <c r="EEC162" s="84"/>
      <c r="EED162" s="84"/>
      <c r="EEE162" s="84"/>
      <c r="EEF162" s="84"/>
      <c r="EEG162" s="84"/>
      <c r="EEH162" s="84"/>
      <c r="EEI162" s="84"/>
      <c r="EEJ162" s="84"/>
      <c r="EEK162" s="84"/>
      <c r="EEL162" s="84"/>
      <c r="EEM162" s="84"/>
      <c r="EEN162" s="84"/>
      <c r="EEO162" s="84"/>
      <c r="EEP162" s="84"/>
      <c r="EEQ162" s="84"/>
      <c r="EEX162" s="84"/>
      <c r="EEY162" s="84"/>
      <c r="EEZ162" s="84"/>
      <c r="EFA162" s="84"/>
      <c r="EFB162" s="84"/>
      <c r="EFC162" s="84"/>
      <c r="EFD162" s="84"/>
      <c r="EFE162" s="84"/>
      <c r="EFF162" s="84"/>
      <c r="EFG162" s="84"/>
      <c r="EFH162" s="84"/>
      <c r="EFI162" s="84"/>
      <c r="EFJ162" s="84"/>
      <c r="EFK162" s="84"/>
      <c r="EFL162" s="84"/>
      <c r="EFM162" s="84"/>
      <c r="EFN162" s="84"/>
      <c r="EFO162" s="84"/>
      <c r="EFP162" s="84"/>
      <c r="EFQ162" s="84"/>
      <c r="EFR162" s="84"/>
      <c r="EFS162" s="84"/>
      <c r="EFT162" s="84"/>
      <c r="EFU162" s="84"/>
      <c r="EFV162" s="84"/>
      <c r="EFW162" s="84"/>
      <c r="EFX162" s="84"/>
      <c r="EFY162" s="84"/>
      <c r="EFZ162" s="84"/>
      <c r="EGA162" s="84"/>
      <c r="EGB162" s="84"/>
      <c r="EGC162" s="84"/>
      <c r="EGD162" s="84"/>
      <c r="EGE162" s="84"/>
      <c r="EGF162" s="84"/>
      <c r="EGG162" s="84"/>
      <c r="EGH162" s="84"/>
      <c r="EGI162" s="84"/>
      <c r="EGJ162" s="84"/>
      <c r="EGK162" s="84"/>
      <c r="EGL162" s="84"/>
      <c r="EGM162" s="84"/>
      <c r="EGN162" s="84"/>
      <c r="EGO162" s="84"/>
      <c r="EGP162" s="84"/>
      <c r="EGQ162" s="84"/>
      <c r="EGR162" s="84"/>
      <c r="EGS162" s="84"/>
      <c r="EGT162" s="84"/>
      <c r="EGU162" s="84"/>
      <c r="EGV162" s="84"/>
      <c r="EGW162" s="84"/>
      <c r="EGX162" s="84"/>
      <c r="EGY162" s="84"/>
      <c r="EGZ162" s="84"/>
      <c r="EHA162" s="84"/>
      <c r="EHB162" s="84"/>
      <c r="EHC162" s="84"/>
      <c r="EHD162" s="84"/>
      <c r="EHE162" s="84"/>
      <c r="EHF162" s="84"/>
      <c r="EHG162" s="84"/>
      <c r="EHH162" s="84"/>
      <c r="EHI162" s="84"/>
      <c r="EHJ162" s="84"/>
      <c r="EHK162" s="84"/>
      <c r="EHL162" s="84"/>
      <c r="EHM162" s="84"/>
      <c r="EHN162" s="84"/>
      <c r="EHO162" s="84"/>
      <c r="EHP162" s="84"/>
      <c r="EHQ162" s="84"/>
      <c r="EHR162" s="84"/>
      <c r="EHS162" s="84"/>
      <c r="EHT162" s="84"/>
      <c r="EHU162" s="84"/>
      <c r="EHV162" s="84"/>
      <c r="EHW162" s="84"/>
      <c r="EHX162" s="84"/>
      <c r="EHY162" s="84"/>
      <c r="EHZ162" s="84"/>
      <c r="EIA162" s="84"/>
      <c r="EIB162" s="84"/>
      <c r="EIC162" s="84"/>
      <c r="EID162" s="84"/>
      <c r="EIE162" s="84"/>
      <c r="EIF162" s="84"/>
      <c r="EIG162" s="84"/>
      <c r="EIH162" s="84"/>
      <c r="EII162" s="84"/>
      <c r="EIJ162" s="84"/>
      <c r="EIK162" s="84"/>
      <c r="EIL162" s="84"/>
      <c r="EIM162" s="84"/>
      <c r="EIN162" s="84"/>
      <c r="EIO162" s="84"/>
      <c r="EIP162" s="84"/>
      <c r="EIQ162" s="84"/>
      <c r="EIR162" s="84"/>
      <c r="EIS162" s="84"/>
      <c r="EIT162" s="84"/>
      <c r="EIU162" s="84"/>
      <c r="EIV162" s="84"/>
      <c r="EIW162" s="84"/>
      <c r="EIX162" s="84"/>
      <c r="EIY162" s="84"/>
      <c r="EIZ162" s="84"/>
      <c r="EJA162" s="84"/>
      <c r="EJB162" s="84"/>
      <c r="EJC162" s="84"/>
      <c r="EJD162" s="84"/>
      <c r="EJE162" s="84"/>
      <c r="EJF162" s="84"/>
      <c r="EJG162" s="84"/>
      <c r="EJH162" s="84"/>
      <c r="EJI162" s="84"/>
      <c r="EJJ162" s="84"/>
      <c r="EJK162" s="84"/>
      <c r="EJL162" s="84"/>
      <c r="EJM162" s="84"/>
      <c r="EJN162" s="84"/>
      <c r="EJO162" s="84"/>
      <c r="EJP162" s="84"/>
      <c r="EJQ162" s="84"/>
      <c r="EJR162" s="84"/>
      <c r="EJS162" s="84"/>
      <c r="EJT162" s="84"/>
      <c r="EJU162" s="84"/>
      <c r="EJV162" s="84"/>
      <c r="EJW162" s="84"/>
      <c r="EJX162" s="84"/>
      <c r="EJY162" s="84"/>
      <c r="EJZ162" s="84"/>
      <c r="EKA162" s="84"/>
      <c r="EKB162" s="84"/>
      <c r="EKC162" s="84"/>
      <c r="EKD162" s="84"/>
      <c r="EKE162" s="84"/>
      <c r="EKF162" s="84"/>
      <c r="EKG162" s="84"/>
      <c r="EKH162" s="84"/>
      <c r="EKI162" s="84"/>
      <c r="EKJ162" s="84"/>
      <c r="EKK162" s="84"/>
      <c r="EKL162" s="84"/>
      <c r="EKM162" s="84"/>
      <c r="EKN162" s="84"/>
      <c r="EKO162" s="84"/>
      <c r="EKP162" s="84"/>
      <c r="EKQ162" s="84"/>
      <c r="EKR162" s="84"/>
      <c r="EKS162" s="84"/>
      <c r="EKT162" s="84"/>
      <c r="EKU162" s="84"/>
      <c r="EKV162" s="84"/>
      <c r="EKW162" s="84"/>
      <c r="EKX162" s="84"/>
      <c r="EKY162" s="84"/>
      <c r="EKZ162" s="84"/>
      <c r="ELA162" s="84"/>
      <c r="ELB162" s="84"/>
      <c r="ELC162" s="84"/>
      <c r="ELD162" s="84"/>
      <c r="ELE162" s="84"/>
      <c r="ELF162" s="84"/>
      <c r="ELG162" s="84"/>
      <c r="ELH162" s="84"/>
      <c r="ELI162" s="84"/>
      <c r="ELJ162" s="84"/>
      <c r="ELK162" s="84"/>
      <c r="ELL162" s="84"/>
      <c r="ELM162" s="84"/>
      <c r="ELN162" s="84"/>
      <c r="ELO162" s="84"/>
      <c r="ELP162" s="84"/>
      <c r="ELQ162" s="84"/>
      <c r="ELR162" s="84"/>
      <c r="ELS162" s="84"/>
      <c r="ELT162" s="84"/>
      <c r="ELU162" s="84"/>
      <c r="ELV162" s="84"/>
      <c r="ELW162" s="84"/>
      <c r="ELX162" s="84"/>
      <c r="ELY162" s="84"/>
      <c r="ELZ162" s="84"/>
      <c r="EMA162" s="84"/>
      <c r="EMB162" s="84"/>
      <c r="EMC162" s="84"/>
      <c r="EMD162" s="84"/>
      <c r="EME162" s="84"/>
      <c r="EMF162" s="84"/>
      <c r="EMG162" s="84"/>
      <c r="EMH162" s="84"/>
      <c r="EMI162" s="84"/>
      <c r="EMJ162" s="84"/>
      <c r="EMK162" s="84"/>
      <c r="EML162" s="84"/>
      <c r="EMM162" s="84"/>
      <c r="EMN162" s="84"/>
      <c r="EMO162" s="84"/>
      <c r="EMP162" s="84"/>
      <c r="EMQ162" s="84"/>
      <c r="EMR162" s="84"/>
      <c r="EMS162" s="84"/>
      <c r="EMT162" s="84"/>
      <c r="EMU162" s="84"/>
      <c r="EMV162" s="84"/>
      <c r="EMW162" s="84"/>
      <c r="EMX162" s="84"/>
      <c r="EMY162" s="84"/>
      <c r="EMZ162" s="84"/>
      <c r="ENA162" s="84"/>
      <c r="ENB162" s="84"/>
      <c r="ENC162" s="84"/>
      <c r="END162" s="84"/>
      <c r="ENE162" s="84"/>
      <c r="ENF162" s="84"/>
      <c r="ENG162" s="84"/>
      <c r="ENH162" s="84"/>
      <c r="ENI162" s="84"/>
      <c r="ENJ162" s="84"/>
      <c r="ENK162" s="84"/>
      <c r="ENL162" s="84"/>
      <c r="ENM162" s="84"/>
      <c r="ENN162" s="84"/>
      <c r="ENO162" s="84"/>
      <c r="ENP162" s="84"/>
      <c r="ENQ162" s="84"/>
      <c r="ENR162" s="84"/>
      <c r="ENS162" s="84"/>
      <c r="ENT162" s="84"/>
      <c r="ENU162" s="84"/>
      <c r="ENV162" s="84"/>
      <c r="ENW162" s="84"/>
      <c r="ENX162" s="84"/>
      <c r="ENY162" s="84"/>
      <c r="ENZ162" s="84"/>
      <c r="EOA162" s="84"/>
      <c r="EOB162" s="84"/>
      <c r="EOC162" s="84"/>
      <c r="EOD162" s="84"/>
      <c r="EOE162" s="84"/>
      <c r="EOF162" s="84"/>
      <c r="EOG162" s="84"/>
      <c r="EOH162" s="84"/>
      <c r="EOI162" s="84"/>
      <c r="EOJ162" s="84"/>
      <c r="EOK162" s="84"/>
      <c r="EOL162" s="84"/>
      <c r="EOM162" s="84"/>
      <c r="EOT162" s="84"/>
      <c r="EOU162" s="84"/>
      <c r="EOV162" s="84"/>
      <c r="EOW162" s="84"/>
      <c r="EOX162" s="84"/>
      <c r="EOY162" s="84"/>
      <c r="EOZ162" s="84"/>
      <c r="EPA162" s="84"/>
      <c r="EPB162" s="84"/>
      <c r="EPC162" s="84"/>
      <c r="EPD162" s="84"/>
      <c r="EPE162" s="84"/>
      <c r="EPF162" s="84"/>
      <c r="EPG162" s="84"/>
      <c r="EPH162" s="84"/>
      <c r="EPI162" s="84"/>
      <c r="EPJ162" s="84"/>
      <c r="EPK162" s="84"/>
      <c r="EPL162" s="84"/>
      <c r="EPM162" s="84"/>
      <c r="EPN162" s="84"/>
      <c r="EPO162" s="84"/>
      <c r="EPP162" s="84"/>
      <c r="EPQ162" s="84"/>
      <c r="EPR162" s="84"/>
      <c r="EPS162" s="84"/>
      <c r="EPT162" s="84"/>
      <c r="EPU162" s="84"/>
      <c r="EPV162" s="84"/>
      <c r="EPW162" s="84"/>
      <c r="EPX162" s="84"/>
      <c r="EPY162" s="84"/>
      <c r="EPZ162" s="84"/>
      <c r="EQA162" s="84"/>
      <c r="EQB162" s="84"/>
      <c r="EQC162" s="84"/>
      <c r="EQD162" s="84"/>
      <c r="EQE162" s="84"/>
      <c r="EQF162" s="84"/>
      <c r="EQG162" s="84"/>
      <c r="EQH162" s="84"/>
      <c r="EQI162" s="84"/>
      <c r="EQJ162" s="84"/>
      <c r="EQK162" s="84"/>
      <c r="EQL162" s="84"/>
      <c r="EQM162" s="84"/>
      <c r="EQN162" s="84"/>
      <c r="EQO162" s="84"/>
      <c r="EQP162" s="84"/>
      <c r="EQQ162" s="84"/>
      <c r="EQR162" s="84"/>
      <c r="EQS162" s="84"/>
      <c r="EQT162" s="84"/>
      <c r="EQU162" s="84"/>
      <c r="EQV162" s="84"/>
      <c r="EQW162" s="84"/>
      <c r="EQX162" s="84"/>
      <c r="EQY162" s="84"/>
      <c r="EQZ162" s="84"/>
      <c r="ERA162" s="84"/>
      <c r="ERB162" s="84"/>
      <c r="ERC162" s="84"/>
      <c r="ERD162" s="84"/>
      <c r="ERE162" s="84"/>
      <c r="ERF162" s="84"/>
      <c r="ERG162" s="84"/>
      <c r="ERH162" s="84"/>
      <c r="ERI162" s="84"/>
      <c r="ERJ162" s="84"/>
      <c r="ERK162" s="84"/>
      <c r="ERL162" s="84"/>
      <c r="ERM162" s="84"/>
      <c r="ERN162" s="84"/>
      <c r="ERO162" s="84"/>
      <c r="ERP162" s="84"/>
      <c r="ERQ162" s="84"/>
      <c r="ERR162" s="84"/>
      <c r="ERS162" s="84"/>
      <c r="ERT162" s="84"/>
      <c r="ERU162" s="84"/>
      <c r="ERV162" s="84"/>
      <c r="ERW162" s="84"/>
      <c r="ERX162" s="84"/>
      <c r="ERY162" s="84"/>
      <c r="ERZ162" s="84"/>
      <c r="ESA162" s="84"/>
      <c r="ESB162" s="84"/>
      <c r="ESC162" s="84"/>
      <c r="ESD162" s="84"/>
      <c r="ESE162" s="84"/>
      <c r="ESF162" s="84"/>
      <c r="ESG162" s="84"/>
      <c r="ESH162" s="84"/>
      <c r="ESI162" s="84"/>
      <c r="ESJ162" s="84"/>
      <c r="ESK162" s="84"/>
      <c r="ESL162" s="84"/>
      <c r="ESM162" s="84"/>
      <c r="ESN162" s="84"/>
      <c r="ESO162" s="84"/>
      <c r="ESP162" s="84"/>
      <c r="ESQ162" s="84"/>
      <c r="ESR162" s="84"/>
      <c r="ESS162" s="84"/>
      <c r="EST162" s="84"/>
      <c r="ESU162" s="84"/>
      <c r="ESV162" s="84"/>
      <c r="ESW162" s="84"/>
      <c r="ESX162" s="84"/>
      <c r="ESY162" s="84"/>
      <c r="ESZ162" s="84"/>
      <c r="ETA162" s="84"/>
      <c r="ETB162" s="84"/>
      <c r="ETC162" s="84"/>
      <c r="ETD162" s="84"/>
      <c r="ETE162" s="84"/>
      <c r="ETF162" s="84"/>
      <c r="ETG162" s="84"/>
      <c r="ETH162" s="84"/>
      <c r="ETI162" s="84"/>
      <c r="ETJ162" s="84"/>
      <c r="ETK162" s="84"/>
      <c r="ETL162" s="84"/>
      <c r="ETM162" s="84"/>
      <c r="ETN162" s="84"/>
      <c r="ETO162" s="84"/>
      <c r="ETP162" s="84"/>
      <c r="ETQ162" s="84"/>
      <c r="ETR162" s="84"/>
      <c r="ETS162" s="84"/>
      <c r="ETT162" s="84"/>
      <c r="ETU162" s="84"/>
      <c r="ETV162" s="84"/>
      <c r="ETW162" s="84"/>
      <c r="ETX162" s="84"/>
      <c r="ETY162" s="84"/>
      <c r="ETZ162" s="84"/>
      <c r="EUA162" s="84"/>
      <c r="EUB162" s="84"/>
      <c r="EUC162" s="84"/>
      <c r="EUD162" s="84"/>
      <c r="EUE162" s="84"/>
      <c r="EUF162" s="84"/>
      <c r="EUG162" s="84"/>
      <c r="EUH162" s="84"/>
      <c r="EUI162" s="84"/>
      <c r="EUJ162" s="84"/>
      <c r="EUK162" s="84"/>
      <c r="EUL162" s="84"/>
      <c r="EUM162" s="84"/>
      <c r="EUN162" s="84"/>
      <c r="EUO162" s="84"/>
      <c r="EUP162" s="84"/>
      <c r="EUQ162" s="84"/>
      <c r="EUR162" s="84"/>
      <c r="EUS162" s="84"/>
      <c r="EUT162" s="84"/>
      <c r="EUU162" s="84"/>
      <c r="EUV162" s="84"/>
      <c r="EUW162" s="84"/>
      <c r="EUX162" s="84"/>
      <c r="EUY162" s="84"/>
      <c r="EUZ162" s="84"/>
      <c r="EVA162" s="84"/>
      <c r="EVB162" s="84"/>
      <c r="EVC162" s="84"/>
      <c r="EVD162" s="84"/>
      <c r="EVE162" s="84"/>
      <c r="EVF162" s="84"/>
      <c r="EVG162" s="84"/>
      <c r="EVH162" s="84"/>
      <c r="EVI162" s="84"/>
      <c r="EVJ162" s="84"/>
      <c r="EVK162" s="84"/>
      <c r="EVL162" s="84"/>
      <c r="EVM162" s="84"/>
      <c r="EVN162" s="84"/>
      <c r="EVO162" s="84"/>
      <c r="EVP162" s="84"/>
      <c r="EVQ162" s="84"/>
      <c r="EVR162" s="84"/>
      <c r="EVS162" s="84"/>
      <c r="EVT162" s="84"/>
      <c r="EVU162" s="84"/>
      <c r="EVV162" s="84"/>
      <c r="EVW162" s="84"/>
      <c r="EVX162" s="84"/>
      <c r="EVY162" s="84"/>
      <c r="EVZ162" s="84"/>
      <c r="EWA162" s="84"/>
      <c r="EWB162" s="84"/>
      <c r="EWC162" s="84"/>
      <c r="EWD162" s="84"/>
      <c r="EWE162" s="84"/>
      <c r="EWF162" s="84"/>
      <c r="EWG162" s="84"/>
      <c r="EWH162" s="84"/>
      <c r="EWI162" s="84"/>
      <c r="EWJ162" s="84"/>
      <c r="EWK162" s="84"/>
      <c r="EWL162" s="84"/>
      <c r="EWM162" s="84"/>
      <c r="EWN162" s="84"/>
      <c r="EWO162" s="84"/>
      <c r="EWP162" s="84"/>
      <c r="EWQ162" s="84"/>
      <c r="EWR162" s="84"/>
      <c r="EWS162" s="84"/>
      <c r="EWT162" s="84"/>
      <c r="EWU162" s="84"/>
      <c r="EWV162" s="84"/>
      <c r="EWW162" s="84"/>
      <c r="EWX162" s="84"/>
      <c r="EWY162" s="84"/>
      <c r="EWZ162" s="84"/>
      <c r="EXA162" s="84"/>
      <c r="EXB162" s="84"/>
      <c r="EXC162" s="84"/>
      <c r="EXD162" s="84"/>
      <c r="EXE162" s="84"/>
      <c r="EXF162" s="84"/>
      <c r="EXG162" s="84"/>
      <c r="EXH162" s="84"/>
      <c r="EXI162" s="84"/>
      <c r="EXJ162" s="84"/>
      <c r="EXK162" s="84"/>
      <c r="EXL162" s="84"/>
      <c r="EXM162" s="84"/>
      <c r="EXN162" s="84"/>
      <c r="EXO162" s="84"/>
      <c r="EXP162" s="84"/>
      <c r="EXQ162" s="84"/>
      <c r="EXR162" s="84"/>
      <c r="EXS162" s="84"/>
      <c r="EXT162" s="84"/>
      <c r="EXU162" s="84"/>
      <c r="EXV162" s="84"/>
      <c r="EXW162" s="84"/>
      <c r="EXX162" s="84"/>
      <c r="EXY162" s="84"/>
      <c r="EXZ162" s="84"/>
      <c r="EYA162" s="84"/>
      <c r="EYB162" s="84"/>
      <c r="EYC162" s="84"/>
      <c r="EYD162" s="84"/>
      <c r="EYE162" s="84"/>
      <c r="EYF162" s="84"/>
      <c r="EYG162" s="84"/>
      <c r="EYH162" s="84"/>
      <c r="EYI162" s="84"/>
      <c r="EYP162" s="84"/>
      <c r="EYQ162" s="84"/>
      <c r="EYR162" s="84"/>
      <c r="EYS162" s="84"/>
      <c r="EYT162" s="84"/>
      <c r="EYU162" s="84"/>
      <c r="EYV162" s="84"/>
      <c r="EYW162" s="84"/>
      <c r="EYX162" s="84"/>
      <c r="EYY162" s="84"/>
      <c r="EYZ162" s="84"/>
      <c r="EZA162" s="84"/>
      <c r="EZB162" s="84"/>
      <c r="EZC162" s="84"/>
      <c r="EZD162" s="84"/>
      <c r="EZE162" s="84"/>
      <c r="EZF162" s="84"/>
      <c r="EZG162" s="84"/>
      <c r="EZH162" s="84"/>
      <c r="EZI162" s="84"/>
      <c r="EZJ162" s="84"/>
      <c r="EZK162" s="84"/>
      <c r="EZL162" s="84"/>
      <c r="EZM162" s="84"/>
      <c r="EZN162" s="84"/>
      <c r="EZO162" s="84"/>
      <c r="EZP162" s="84"/>
      <c r="EZQ162" s="84"/>
      <c r="EZR162" s="84"/>
      <c r="EZS162" s="84"/>
      <c r="EZT162" s="84"/>
      <c r="EZU162" s="84"/>
      <c r="EZV162" s="84"/>
      <c r="EZW162" s="84"/>
      <c r="EZX162" s="84"/>
      <c r="EZY162" s="84"/>
      <c r="EZZ162" s="84"/>
      <c r="FAA162" s="84"/>
      <c r="FAB162" s="84"/>
      <c r="FAC162" s="84"/>
      <c r="FAD162" s="84"/>
      <c r="FAE162" s="84"/>
      <c r="FAF162" s="84"/>
      <c r="FAG162" s="84"/>
      <c r="FAH162" s="84"/>
      <c r="FAI162" s="84"/>
      <c r="FAJ162" s="84"/>
      <c r="FAK162" s="84"/>
      <c r="FAL162" s="84"/>
      <c r="FAM162" s="84"/>
      <c r="FAN162" s="84"/>
      <c r="FAO162" s="84"/>
      <c r="FAP162" s="84"/>
      <c r="FAQ162" s="84"/>
      <c r="FAR162" s="84"/>
      <c r="FAS162" s="84"/>
      <c r="FAT162" s="84"/>
      <c r="FAU162" s="84"/>
      <c r="FAV162" s="84"/>
      <c r="FAW162" s="84"/>
      <c r="FAX162" s="84"/>
      <c r="FAY162" s="84"/>
      <c r="FAZ162" s="84"/>
      <c r="FBA162" s="84"/>
      <c r="FBB162" s="84"/>
      <c r="FBC162" s="84"/>
      <c r="FBD162" s="84"/>
      <c r="FBE162" s="84"/>
      <c r="FBF162" s="84"/>
      <c r="FBG162" s="84"/>
      <c r="FBH162" s="84"/>
      <c r="FBI162" s="84"/>
      <c r="FBJ162" s="84"/>
      <c r="FBK162" s="84"/>
      <c r="FBL162" s="84"/>
      <c r="FBM162" s="84"/>
      <c r="FBN162" s="84"/>
      <c r="FBO162" s="84"/>
      <c r="FBP162" s="84"/>
      <c r="FBQ162" s="84"/>
      <c r="FBR162" s="84"/>
      <c r="FBS162" s="84"/>
      <c r="FBT162" s="84"/>
      <c r="FBU162" s="84"/>
      <c r="FBV162" s="84"/>
      <c r="FBW162" s="84"/>
      <c r="FBX162" s="84"/>
      <c r="FBY162" s="84"/>
      <c r="FBZ162" s="84"/>
      <c r="FCA162" s="84"/>
      <c r="FCB162" s="84"/>
      <c r="FCC162" s="84"/>
      <c r="FCD162" s="84"/>
      <c r="FCE162" s="84"/>
      <c r="FCF162" s="84"/>
      <c r="FCG162" s="84"/>
      <c r="FCH162" s="84"/>
      <c r="FCI162" s="84"/>
      <c r="FCJ162" s="84"/>
      <c r="FCK162" s="84"/>
      <c r="FCL162" s="84"/>
      <c r="FCM162" s="84"/>
      <c r="FCN162" s="84"/>
      <c r="FCO162" s="84"/>
      <c r="FCP162" s="84"/>
      <c r="FCQ162" s="84"/>
      <c r="FCR162" s="84"/>
      <c r="FCS162" s="84"/>
      <c r="FCT162" s="84"/>
      <c r="FCU162" s="84"/>
      <c r="FCV162" s="84"/>
      <c r="FCW162" s="84"/>
      <c r="FCX162" s="84"/>
      <c r="FCY162" s="84"/>
      <c r="FCZ162" s="84"/>
      <c r="FDA162" s="84"/>
      <c r="FDB162" s="84"/>
      <c r="FDC162" s="84"/>
      <c r="FDD162" s="84"/>
      <c r="FDE162" s="84"/>
      <c r="FDF162" s="84"/>
      <c r="FDG162" s="84"/>
      <c r="FDH162" s="84"/>
      <c r="FDI162" s="84"/>
      <c r="FDJ162" s="84"/>
      <c r="FDK162" s="84"/>
      <c r="FDL162" s="84"/>
      <c r="FDM162" s="84"/>
      <c r="FDN162" s="84"/>
      <c r="FDO162" s="84"/>
      <c r="FDP162" s="84"/>
      <c r="FDQ162" s="84"/>
      <c r="FDR162" s="84"/>
      <c r="FDS162" s="84"/>
      <c r="FDT162" s="84"/>
      <c r="FDU162" s="84"/>
      <c r="FDV162" s="84"/>
      <c r="FDW162" s="84"/>
      <c r="FDX162" s="84"/>
      <c r="FDY162" s="84"/>
      <c r="FDZ162" s="84"/>
      <c r="FEA162" s="84"/>
      <c r="FEB162" s="84"/>
      <c r="FEC162" s="84"/>
      <c r="FED162" s="84"/>
      <c r="FEE162" s="84"/>
      <c r="FEF162" s="84"/>
      <c r="FEG162" s="84"/>
      <c r="FEH162" s="84"/>
      <c r="FEI162" s="84"/>
      <c r="FEJ162" s="84"/>
      <c r="FEK162" s="84"/>
      <c r="FEL162" s="84"/>
      <c r="FEM162" s="84"/>
      <c r="FEN162" s="84"/>
      <c r="FEO162" s="84"/>
      <c r="FEP162" s="84"/>
      <c r="FEQ162" s="84"/>
      <c r="FER162" s="84"/>
      <c r="FES162" s="84"/>
      <c r="FET162" s="84"/>
      <c r="FEU162" s="84"/>
      <c r="FEV162" s="84"/>
      <c r="FEW162" s="84"/>
      <c r="FEX162" s="84"/>
      <c r="FEY162" s="84"/>
      <c r="FEZ162" s="84"/>
      <c r="FFA162" s="84"/>
      <c r="FFB162" s="84"/>
      <c r="FFC162" s="84"/>
      <c r="FFD162" s="84"/>
      <c r="FFE162" s="84"/>
      <c r="FFF162" s="84"/>
      <c r="FFG162" s="84"/>
      <c r="FFH162" s="84"/>
      <c r="FFI162" s="84"/>
      <c r="FFJ162" s="84"/>
      <c r="FFK162" s="84"/>
      <c r="FFL162" s="84"/>
      <c r="FFM162" s="84"/>
      <c r="FFN162" s="84"/>
      <c r="FFO162" s="84"/>
      <c r="FFP162" s="84"/>
      <c r="FFQ162" s="84"/>
      <c r="FFR162" s="84"/>
      <c r="FFS162" s="84"/>
      <c r="FFT162" s="84"/>
      <c r="FFU162" s="84"/>
      <c r="FFV162" s="84"/>
      <c r="FFW162" s="84"/>
      <c r="FFX162" s="84"/>
      <c r="FFY162" s="84"/>
      <c r="FFZ162" s="84"/>
      <c r="FGA162" s="84"/>
      <c r="FGB162" s="84"/>
      <c r="FGC162" s="84"/>
      <c r="FGD162" s="84"/>
      <c r="FGE162" s="84"/>
      <c r="FGF162" s="84"/>
      <c r="FGG162" s="84"/>
      <c r="FGH162" s="84"/>
      <c r="FGI162" s="84"/>
      <c r="FGJ162" s="84"/>
      <c r="FGK162" s="84"/>
      <c r="FGL162" s="84"/>
      <c r="FGM162" s="84"/>
      <c r="FGN162" s="84"/>
      <c r="FGO162" s="84"/>
      <c r="FGP162" s="84"/>
      <c r="FGQ162" s="84"/>
      <c r="FGR162" s="84"/>
      <c r="FGS162" s="84"/>
      <c r="FGT162" s="84"/>
      <c r="FGU162" s="84"/>
      <c r="FGV162" s="84"/>
      <c r="FGW162" s="84"/>
      <c r="FGX162" s="84"/>
      <c r="FGY162" s="84"/>
      <c r="FGZ162" s="84"/>
      <c r="FHA162" s="84"/>
      <c r="FHB162" s="84"/>
      <c r="FHC162" s="84"/>
      <c r="FHD162" s="84"/>
      <c r="FHE162" s="84"/>
      <c r="FHF162" s="84"/>
      <c r="FHG162" s="84"/>
      <c r="FHH162" s="84"/>
      <c r="FHI162" s="84"/>
      <c r="FHJ162" s="84"/>
      <c r="FHK162" s="84"/>
      <c r="FHL162" s="84"/>
      <c r="FHM162" s="84"/>
      <c r="FHN162" s="84"/>
      <c r="FHO162" s="84"/>
      <c r="FHP162" s="84"/>
      <c r="FHQ162" s="84"/>
      <c r="FHR162" s="84"/>
      <c r="FHS162" s="84"/>
      <c r="FHT162" s="84"/>
      <c r="FHU162" s="84"/>
      <c r="FHV162" s="84"/>
      <c r="FHW162" s="84"/>
      <c r="FHX162" s="84"/>
      <c r="FHY162" s="84"/>
      <c r="FHZ162" s="84"/>
      <c r="FIA162" s="84"/>
      <c r="FIB162" s="84"/>
      <c r="FIC162" s="84"/>
      <c r="FID162" s="84"/>
      <c r="FIE162" s="84"/>
      <c r="FIL162" s="84"/>
      <c r="FIM162" s="84"/>
      <c r="FIN162" s="84"/>
      <c r="FIO162" s="84"/>
      <c r="FIP162" s="84"/>
      <c r="FIQ162" s="84"/>
      <c r="FIR162" s="84"/>
      <c r="FIS162" s="84"/>
      <c r="FIT162" s="84"/>
      <c r="FIU162" s="84"/>
      <c r="FIV162" s="84"/>
      <c r="FIW162" s="84"/>
      <c r="FIX162" s="84"/>
      <c r="FIY162" s="84"/>
      <c r="FIZ162" s="84"/>
      <c r="FJA162" s="84"/>
      <c r="FJB162" s="84"/>
      <c r="FJC162" s="84"/>
      <c r="FJD162" s="84"/>
      <c r="FJE162" s="84"/>
      <c r="FJF162" s="84"/>
      <c r="FJG162" s="84"/>
      <c r="FJH162" s="84"/>
      <c r="FJI162" s="84"/>
      <c r="FJJ162" s="84"/>
      <c r="FJK162" s="84"/>
      <c r="FJL162" s="84"/>
      <c r="FJM162" s="84"/>
      <c r="FJN162" s="84"/>
      <c r="FJO162" s="84"/>
      <c r="FJP162" s="84"/>
      <c r="FJQ162" s="84"/>
      <c r="FJR162" s="84"/>
      <c r="FJS162" s="84"/>
      <c r="FJT162" s="84"/>
      <c r="FJU162" s="84"/>
      <c r="FJV162" s="84"/>
      <c r="FJW162" s="84"/>
      <c r="FJX162" s="84"/>
      <c r="FJY162" s="84"/>
      <c r="FJZ162" s="84"/>
      <c r="FKA162" s="84"/>
      <c r="FKB162" s="84"/>
      <c r="FKC162" s="84"/>
      <c r="FKD162" s="84"/>
      <c r="FKE162" s="84"/>
      <c r="FKF162" s="84"/>
      <c r="FKG162" s="84"/>
      <c r="FKH162" s="84"/>
      <c r="FKI162" s="84"/>
      <c r="FKJ162" s="84"/>
      <c r="FKK162" s="84"/>
      <c r="FKL162" s="84"/>
      <c r="FKM162" s="84"/>
      <c r="FKN162" s="84"/>
      <c r="FKO162" s="84"/>
      <c r="FKP162" s="84"/>
      <c r="FKQ162" s="84"/>
      <c r="FKR162" s="84"/>
      <c r="FKS162" s="84"/>
      <c r="FKT162" s="84"/>
      <c r="FKU162" s="84"/>
      <c r="FKV162" s="84"/>
      <c r="FKW162" s="84"/>
      <c r="FKX162" s="84"/>
      <c r="FKY162" s="84"/>
      <c r="FKZ162" s="84"/>
      <c r="FLA162" s="84"/>
      <c r="FLB162" s="84"/>
      <c r="FLC162" s="84"/>
      <c r="FLD162" s="84"/>
      <c r="FLE162" s="84"/>
      <c r="FLF162" s="84"/>
      <c r="FLG162" s="84"/>
      <c r="FLH162" s="84"/>
      <c r="FLI162" s="84"/>
      <c r="FLJ162" s="84"/>
      <c r="FLK162" s="84"/>
      <c r="FLL162" s="84"/>
      <c r="FLM162" s="84"/>
      <c r="FLN162" s="84"/>
      <c r="FLO162" s="84"/>
      <c r="FLP162" s="84"/>
      <c r="FLQ162" s="84"/>
      <c r="FLR162" s="84"/>
      <c r="FLS162" s="84"/>
      <c r="FLT162" s="84"/>
      <c r="FLU162" s="84"/>
      <c r="FLV162" s="84"/>
      <c r="FLW162" s="84"/>
      <c r="FLX162" s="84"/>
      <c r="FLY162" s="84"/>
      <c r="FLZ162" s="84"/>
      <c r="FMA162" s="84"/>
      <c r="FMB162" s="84"/>
      <c r="FMC162" s="84"/>
      <c r="FMD162" s="84"/>
      <c r="FME162" s="84"/>
      <c r="FMF162" s="84"/>
      <c r="FMG162" s="84"/>
      <c r="FMH162" s="84"/>
      <c r="FMI162" s="84"/>
      <c r="FMJ162" s="84"/>
      <c r="FMK162" s="84"/>
      <c r="FML162" s="84"/>
      <c r="FMM162" s="84"/>
      <c r="FMN162" s="84"/>
      <c r="FMO162" s="84"/>
      <c r="FMP162" s="84"/>
      <c r="FMQ162" s="84"/>
      <c r="FMR162" s="84"/>
      <c r="FMS162" s="84"/>
      <c r="FMT162" s="84"/>
      <c r="FMU162" s="84"/>
      <c r="FMV162" s="84"/>
      <c r="FMW162" s="84"/>
      <c r="FMX162" s="84"/>
      <c r="FMY162" s="84"/>
      <c r="FMZ162" s="84"/>
      <c r="FNA162" s="84"/>
      <c r="FNB162" s="84"/>
      <c r="FNC162" s="84"/>
      <c r="FND162" s="84"/>
      <c r="FNE162" s="84"/>
      <c r="FNF162" s="84"/>
      <c r="FNG162" s="84"/>
      <c r="FNH162" s="84"/>
      <c r="FNI162" s="84"/>
      <c r="FNJ162" s="84"/>
      <c r="FNK162" s="84"/>
      <c r="FNL162" s="84"/>
      <c r="FNM162" s="84"/>
      <c r="FNN162" s="84"/>
      <c r="FNO162" s="84"/>
      <c r="FNP162" s="84"/>
      <c r="FNQ162" s="84"/>
      <c r="FNR162" s="84"/>
      <c r="FNS162" s="84"/>
      <c r="FNT162" s="84"/>
      <c r="FNU162" s="84"/>
      <c r="FNV162" s="84"/>
      <c r="FNW162" s="84"/>
      <c r="FNX162" s="84"/>
      <c r="FNY162" s="84"/>
      <c r="FNZ162" s="84"/>
      <c r="FOA162" s="84"/>
      <c r="FOB162" s="84"/>
      <c r="FOC162" s="84"/>
      <c r="FOD162" s="84"/>
      <c r="FOE162" s="84"/>
      <c r="FOF162" s="84"/>
      <c r="FOG162" s="84"/>
      <c r="FOH162" s="84"/>
      <c r="FOI162" s="84"/>
      <c r="FOJ162" s="84"/>
      <c r="FOK162" s="84"/>
      <c r="FOL162" s="84"/>
      <c r="FOM162" s="84"/>
      <c r="FON162" s="84"/>
      <c r="FOO162" s="84"/>
      <c r="FOP162" s="84"/>
      <c r="FOQ162" s="84"/>
      <c r="FOR162" s="84"/>
      <c r="FOS162" s="84"/>
      <c r="FOT162" s="84"/>
      <c r="FOU162" s="84"/>
      <c r="FOV162" s="84"/>
      <c r="FOW162" s="84"/>
      <c r="FOX162" s="84"/>
      <c r="FOY162" s="84"/>
      <c r="FOZ162" s="84"/>
      <c r="FPA162" s="84"/>
      <c r="FPB162" s="84"/>
      <c r="FPC162" s="84"/>
      <c r="FPD162" s="84"/>
      <c r="FPE162" s="84"/>
      <c r="FPF162" s="84"/>
      <c r="FPG162" s="84"/>
      <c r="FPH162" s="84"/>
      <c r="FPI162" s="84"/>
      <c r="FPJ162" s="84"/>
      <c r="FPK162" s="84"/>
      <c r="FPL162" s="84"/>
      <c r="FPM162" s="84"/>
      <c r="FPN162" s="84"/>
      <c r="FPO162" s="84"/>
      <c r="FPP162" s="84"/>
      <c r="FPQ162" s="84"/>
      <c r="FPR162" s="84"/>
      <c r="FPS162" s="84"/>
      <c r="FPT162" s="84"/>
      <c r="FPU162" s="84"/>
      <c r="FPV162" s="84"/>
      <c r="FPW162" s="84"/>
      <c r="FPX162" s="84"/>
      <c r="FPY162" s="84"/>
      <c r="FPZ162" s="84"/>
      <c r="FQA162" s="84"/>
      <c r="FQB162" s="84"/>
      <c r="FQC162" s="84"/>
      <c r="FQD162" s="84"/>
      <c r="FQE162" s="84"/>
      <c r="FQF162" s="84"/>
      <c r="FQG162" s="84"/>
      <c r="FQH162" s="84"/>
      <c r="FQI162" s="84"/>
      <c r="FQJ162" s="84"/>
      <c r="FQK162" s="84"/>
      <c r="FQL162" s="84"/>
      <c r="FQM162" s="84"/>
      <c r="FQN162" s="84"/>
      <c r="FQO162" s="84"/>
      <c r="FQP162" s="84"/>
      <c r="FQQ162" s="84"/>
      <c r="FQR162" s="84"/>
      <c r="FQS162" s="84"/>
      <c r="FQT162" s="84"/>
      <c r="FQU162" s="84"/>
      <c r="FQV162" s="84"/>
      <c r="FQW162" s="84"/>
      <c r="FQX162" s="84"/>
      <c r="FQY162" s="84"/>
      <c r="FQZ162" s="84"/>
      <c r="FRA162" s="84"/>
      <c r="FRB162" s="84"/>
      <c r="FRC162" s="84"/>
      <c r="FRD162" s="84"/>
      <c r="FRE162" s="84"/>
      <c r="FRF162" s="84"/>
      <c r="FRG162" s="84"/>
      <c r="FRH162" s="84"/>
      <c r="FRI162" s="84"/>
      <c r="FRJ162" s="84"/>
      <c r="FRK162" s="84"/>
      <c r="FRL162" s="84"/>
      <c r="FRM162" s="84"/>
      <c r="FRN162" s="84"/>
      <c r="FRO162" s="84"/>
      <c r="FRP162" s="84"/>
      <c r="FRQ162" s="84"/>
      <c r="FRR162" s="84"/>
      <c r="FRS162" s="84"/>
      <c r="FRT162" s="84"/>
      <c r="FRU162" s="84"/>
      <c r="FRV162" s="84"/>
      <c r="FRW162" s="84"/>
      <c r="FRX162" s="84"/>
      <c r="FRY162" s="84"/>
      <c r="FRZ162" s="84"/>
      <c r="FSA162" s="84"/>
      <c r="FSH162" s="84"/>
      <c r="FSI162" s="84"/>
      <c r="FSJ162" s="84"/>
      <c r="FSK162" s="84"/>
      <c r="FSL162" s="84"/>
      <c r="FSM162" s="84"/>
      <c r="FSN162" s="84"/>
      <c r="FSO162" s="84"/>
      <c r="FSP162" s="84"/>
      <c r="FSQ162" s="84"/>
      <c r="FSR162" s="84"/>
      <c r="FSS162" s="84"/>
      <c r="FST162" s="84"/>
      <c r="FSU162" s="84"/>
      <c r="FSV162" s="84"/>
      <c r="FSW162" s="84"/>
      <c r="FSX162" s="84"/>
      <c r="FSY162" s="84"/>
      <c r="FSZ162" s="84"/>
      <c r="FTA162" s="84"/>
      <c r="FTB162" s="84"/>
      <c r="FTC162" s="84"/>
      <c r="FTD162" s="84"/>
      <c r="FTE162" s="84"/>
      <c r="FTF162" s="84"/>
      <c r="FTG162" s="84"/>
      <c r="FTH162" s="84"/>
      <c r="FTI162" s="84"/>
      <c r="FTJ162" s="84"/>
      <c r="FTK162" s="84"/>
      <c r="FTL162" s="84"/>
      <c r="FTM162" s="84"/>
      <c r="FTN162" s="84"/>
      <c r="FTO162" s="84"/>
      <c r="FTP162" s="84"/>
      <c r="FTQ162" s="84"/>
      <c r="FTR162" s="84"/>
      <c r="FTS162" s="84"/>
      <c r="FTT162" s="84"/>
      <c r="FTU162" s="84"/>
      <c r="FTV162" s="84"/>
      <c r="FTW162" s="84"/>
      <c r="FTX162" s="84"/>
      <c r="FTY162" s="84"/>
      <c r="FTZ162" s="84"/>
      <c r="FUA162" s="84"/>
      <c r="FUB162" s="84"/>
      <c r="FUC162" s="84"/>
      <c r="FUD162" s="84"/>
      <c r="FUE162" s="84"/>
      <c r="FUF162" s="84"/>
      <c r="FUG162" s="84"/>
      <c r="FUH162" s="84"/>
      <c r="FUI162" s="84"/>
      <c r="FUJ162" s="84"/>
      <c r="FUK162" s="84"/>
      <c r="FUL162" s="84"/>
      <c r="FUM162" s="84"/>
      <c r="FUN162" s="84"/>
      <c r="FUO162" s="84"/>
      <c r="FUP162" s="84"/>
      <c r="FUQ162" s="84"/>
      <c r="FUR162" s="84"/>
      <c r="FUS162" s="84"/>
      <c r="FUT162" s="84"/>
      <c r="FUU162" s="84"/>
      <c r="FUV162" s="84"/>
      <c r="FUW162" s="84"/>
      <c r="FUX162" s="84"/>
      <c r="FUY162" s="84"/>
      <c r="FUZ162" s="84"/>
      <c r="FVA162" s="84"/>
      <c r="FVB162" s="84"/>
      <c r="FVC162" s="84"/>
      <c r="FVD162" s="84"/>
      <c r="FVE162" s="84"/>
      <c r="FVF162" s="84"/>
      <c r="FVG162" s="84"/>
      <c r="FVH162" s="84"/>
      <c r="FVI162" s="84"/>
      <c r="FVJ162" s="84"/>
      <c r="FVK162" s="84"/>
      <c r="FVL162" s="84"/>
      <c r="FVM162" s="84"/>
      <c r="FVN162" s="84"/>
      <c r="FVO162" s="84"/>
      <c r="FVP162" s="84"/>
      <c r="FVQ162" s="84"/>
      <c r="FVR162" s="84"/>
      <c r="FVS162" s="84"/>
      <c r="FVT162" s="84"/>
      <c r="FVU162" s="84"/>
      <c r="FVV162" s="84"/>
      <c r="FVW162" s="84"/>
      <c r="FVX162" s="84"/>
      <c r="FVY162" s="84"/>
      <c r="FVZ162" s="84"/>
      <c r="FWA162" s="84"/>
      <c r="FWB162" s="84"/>
      <c r="FWC162" s="84"/>
      <c r="FWD162" s="84"/>
      <c r="FWE162" s="84"/>
      <c r="FWF162" s="84"/>
      <c r="FWG162" s="84"/>
      <c r="FWH162" s="84"/>
      <c r="FWI162" s="84"/>
      <c r="FWJ162" s="84"/>
      <c r="FWK162" s="84"/>
      <c r="FWL162" s="84"/>
      <c r="FWM162" s="84"/>
      <c r="FWN162" s="84"/>
      <c r="FWO162" s="84"/>
      <c r="FWP162" s="84"/>
      <c r="FWQ162" s="84"/>
      <c r="FWR162" s="84"/>
      <c r="FWS162" s="84"/>
      <c r="FWT162" s="84"/>
      <c r="FWU162" s="84"/>
      <c r="FWV162" s="84"/>
      <c r="FWW162" s="84"/>
      <c r="FWX162" s="84"/>
      <c r="FWY162" s="84"/>
      <c r="FWZ162" s="84"/>
      <c r="FXA162" s="84"/>
      <c r="FXB162" s="84"/>
      <c r="FXC162" s="84"/>
      <c r="FXD162" s="84"/>
      <c r="FXE162" s="84"/>
      <c r="FXF162" s="84"/>
      <c r="FXG162" s="84"/>
      <c r="FXH162" s="84"/>
      <c r="FXI162" s="84"/>
      <c r="FXJ162" s="84"/>
      <c r="FXK162" s="84"/>
      <c r="FXL162" s="84"/>
      <c r="FXM162" s="84"/>
      <c r="FXN162" s="84"/>
      <c r="FXO162" s="84"/>
      <c r="FXP162" s="84"/>
      <c r="FXQ162" s="84"/>
      <c r="FXR162" s="84"/>
      <c r="FXS162" s="84"/>
      <c r="FXT162" s="84"/>
      <c r="FXU162" s="84"/>
      <c r="FXV162" s="84"/>
      <c r="FXW162" s="84"/>
      <c r="FXX162" s="84"/>
      <c r="FXY162" s="84"/>
      <c r="FXZ162" s="84"/>
      <c r="FYA162" s="84"/>
      <c r="FYB162" s="84"/>
      <c r="FYC162" s="84"/>
      <c r="FYD162" s="84"/>
      <c r="FYE162" s="84"/>
      <c r="FYF162" s="84"/>
      <c r="FYG162" s="84"/>
      <c r="FYH162" s="84"/>
      <c r="FYI162" s="84"/>
      <c r="FYJ162" s="84"/>
      <c r="FYK162" s="84"/>
      <c r="FYL162" s="84"/>
      <c r="FYM162" s="84"/>
      <c r="FYN162" s="84"/>
      <c r="FYO162" s="84"/>
      <c r="FYP162" s="84"/>
      <c r="FYQ162" s="84"/>
      <c r="FYR162" s="84"/>
      <c r="FYS162" s="84"/>
      <c r="FYT162" s="84"/>
      <c r="FYU162" s="84"/>
      <c r="FYV162" s="84"/>
      <c r="FYW162" s="84"/>
      <c r="FYX162" s="84"/>
      <c r="FYY162" s="84"/>
      <c r="FYZ162" s="84"/>
      <c r="FZA162" s="84"/>
      <c r="FZB162" s="84"/>
      <c r="FZC162" s="84"/>
      <c r="FZD162" s="84"/>
      <c r="FZE162" s="84"/>
      <c r="FZF162" s="84"/>
      <c r="FZG162" s="84"/>
      <c r="FZH162" s="84"/>
      <c r="FZI162" s="84"/>
      <c r="FZJ162" s="84"/>
      <c r="FZK162" s="84"/>
      <c r="FZL162" s="84"/>
      <c r="FZM162" s="84"/>
      <c r="FZN162" s="84"/>
      <c r="FZO162" s="84"/>
      <c r="FZP162" s="84"/>
      <c r="FZQ162" s="84"/>
      <c r="FZR162" s="84"/>
      <c r="FZS162" s="84"/>
      <c r="FZT162" s="84"/>
      <c r="FZU162" s="84"/>
      <c r="FZV162" s="84"/>
      <c r="FZW162" s="84"/>
      <c r="FZX162" s="84"/>
      <c r="FZY162" s="84"/>
      <c r="FZZ162" s="84"/>
      <c r="GAA162" s="84"/>
      <c r="GAB162" s="84"/>
      <c r="GAC162" s="84"/>
      <c r="GAD162" s="84"/>
      <c r="GAE162" s="84"/>
      <c r="GAF162" s="84"/>
      <c r="GAG162" s="84"/>
      <c r="GAH162" s="84"/>
      <c r="GAI162" s="84"/>
      <c r="GAJ162" s="84"/>
      <c r="GAK162" s="84"/>
      <c r="GAL162" s="84"/>
      <c r="GAM162" s="84"/>
      <c r="GAN162" s="84"/>
      <c r="GAO162" s="84"/>
      <c r="GAP162" s="84"/>
      <c r="GAQ162" s="84"/>
      <c r="GAR162" s="84"/>
      <c r="GAS162" s="84"/>
      <c r="GAT162" s="84"/>
      <c r="GAU162" s="84"/>
      <c r="GAV162" s="84"/>
      <c r="GAW162" s="84"/>
      <c r="GAX162" s="84"/>
      <c r="GAY162" s="84"/>
      <c r="GAZ162" s="84"/>
      <c r="GBA162" s="84"/>
      <c r="GBB162" s="84"/>
      <c r="GBC162" s="84"/>
      <c r="GBD162" s="84"/>
      <c r="GBE162" s="84"/>
      <c r="GBF162" s="84"/>
      <c r="GBG162" s="84"/>
      <c r="GBH162" s="84"/>
      <c r="GBI162" s="84"/>
      <c r="GBJ162" s="84"/>
      <c r="GBK162" s="84"/>
      <c r="GBL162" s="84"/>
      <c r="GBM162" s="84"/>
      <c r="GBN162" s="84"/>
      <c r="GBO162" s="84"/>
      <c r="GBP162" s="84"/>
      <c r="GBQ162" s="84"/>
      <c r="GBR162" s="84"/>
      <c r="GBS162" s="84"/>
      <c r="GBT162" s="84"/>
      <c r="GBU162" s="84"/>
      <c r="GBV162" s="84"/>
      <c r="GBW162" s="84"/>
      <c r="GCD162" s="84"/>
      <c r="GCE162" s="84"/>
      <c r="GCF162" s="84"/>
      <c r="GCG162" s="84"/>
      <c r="GCH162" s="84"/>
      <c r="GCI162" s="84"/>
      <c r="GCJ162" s="84"/>
      <c r="GCK162" s="84"/>
      <c r="GCL162" s="84"/>
      <c r="GCM162" s="84"/>
      <c r="GCN162" s="84"/>
      <c r="GCO162" s="84"/>
      <c r="GCP162" s="84"/>
      <c r="GCQ162" s="84"/>
      <c r="GCR162" s="84"/>
      <c r="GCS162" s="84"/>
      <c r="GCT162" s="84"/>
      <c r="GCU162" s="84"/>
      <c r="GCV162" s="84"/>
      <c r="GCW162" s="84"/>
      <c r="GCX162" s="84"/>
      <c r="GCY162" s="84"/>
      <c r="GCZ162" s="84"/>
      <c r="GDA162" s="84"/>
      <c r="GDB162" s="84"/>
      <c r="GDC162" s="84"/>
      <c r="GDD162" s="84"/>
      <c r="GDE162" s="84"/>
      <c r="GDF162" s="84"/>
      <c r="GDG162" s="84"/>
      <c r="GDH162" s="84"/>
      <c r="GDI162" s="84"/>
      <c r="GDJ162" s="84"/>
      <c r="GDK162" s="84"/>
      <c r="GDL162" s="84"/>
      <c r="GDM162" s="84"/>
      <c r="GDN162" s="84"/>
      <c r="GDO162" s="84"/>
      <c r="GDP162" s="84"/>
      <c r="GDQ162" s="84"/>
      <c r="GDR162" s="84"/>
      <c r="GDS162" s="84"/>
      <c r="GDT162" s="84"/>
      <c r="GDU162" s="84"/>
      <c r="GDV162" s="84"/>
      <c r="GDW162" s="84"/>
      <c r="GDX162" s="84"/>
      <c r="GDY162" s="84"/>
      <c r="GDZ162" s="84"/>
      <c r="GEA162" s="84"/>
      <c r="GEB162" s="84"/>
      <c r="GEC162" s="84"/>
      <c r="GED162" s="84"/>
      <c r="GEE162" s="84"/>
      <c r="GEF162" s="84"/>
      <c r="GEG162" s="84"/>
      <c r="GEH162" s="84"/>
      <c r="GEI162" s="84"/>
      <c r="GEJ162" s="84"/>
      <c r="GEK162" s="84"/>
      <c r="GEL162" s="84"/>
      <c r="GEM162" s="84"/>
      <c r="GEN162" s="84"/>
      <c r="GEO162" s="84"/>
      <c r="GEP162" s="84"/>
      <c r="GEQ162" s="84"/>
      <c r="GER162" s="84"/>
      <c r="GES162" s="84"/>
      <c r="GET162" s="84"/>
      <c r="GEU162" s="84"/>
      <c r="GEV162" s="84"/>
      <c r="GEW162" s="84"/>
      <c r="GEX162" s="84"/>
      <c r="GEY162" s="84"/>
      <c r="GEZ162" s="84"/>
      <c r="GFA162" s="84"/>
      <c r="GFB162" s="84"/>
      <c r="GFC162" s="84"/>
      <c r="GFD162" s="84"/>
      <c r="GFE162" s="84"/>
      <c r="GFF162" s="84"/>
      <c r="GFG162" s="84"/>
      <c r="GFH162" s="84"/>
      <c r="GFI162" s="84"/>
      <c r="GFJ162" s="84"/>
      <c r="GFK162" s="84"/>
      <c r="GFL162" s="84"/>
      <c r="GFM162" s="84"/>
      <c r="GFN162" s="84"/>
      <c r="GFO162" s="84"/>
      <c r="GFP162" s="84"/>
      <c r="GFQ162" s="84"/>
      <c r="GFR162" s="84"/>
      <c r="GFS162" s="84"/>
      <c r="GFT162" s="84"/>
      <c r="GFU162" s="84"/>
      <c r="GFV162" s="84"/>
      <c r="GFW162" s="84"/>
      <c r="GFX162" s="84"/>
      <c r="GFY162" s="84"/>
      <c r="GFZ162" s="84"/>
      <c r="GGA162" s="84"/>
      <c r="GGB162" s="84"/>
      <c r="GGC162" s="84"/>
      <c r="GGD162" s="84"/>
      <c r="GGE162" s="84"/>
      <c r="GGF162" s="84"/>
      <c r="GGG162" s="84"/>
      <c r="GGH162" s="84"/>
      <c r="GGI162" s="84"/>
      <c r="GGJ162" s="84"/>
      <c r="GGK162" s="84"/>
      <c r="GGL162" s="84"/>
      <c r="GGM162" s="84"/>
      <c r="GGN162" s="84"/>
      <c r="GGO162" s="84"/>
      <c r="GGP162" s="84"/>
      <c r="GGQ162" s="84"/>
      <c r="GGR162" s="84"/>
      <c r="GGS162" s="84"/>
      <c r="GGT162" s="84"/>
      <c r="GGU162" s="84"/>
      <c r="GGV162" s="84"/>
      <c r="GGW162" s="84"/>
      <c r="GGX162" s="84"/>
      <c r="GGY162" s="84"/>
      <c r="GGZ162" s="84"/>
      <c r="GHA162" s="84"/>
      <c r="GHB162" s="84"/>
      <c r="GHC162" s="84"/>
      <c r="GHD162" s="84"/>
      <c r="GHE162" s="84"/>
      <c r="GHF162" s="84"/>
      <c r="GHG162" s="84"/>
      <c r="GHH162" s="84"/>
      <c r="GHI162" s="84"/>
      <c r="GHJ162" s="84"/>
      <c r="GHK162" s="84"/>
      <c r="GHL162" s="84"/>
      <c r="GHM162" s="84"/>
      <c r="GHN162" s="84"/>
      <c r="GHO162" s="84"/>
      <c r="GHP162" s="84"/>
      <c r="GHQ162" s="84"/>
      <c r="GHR162" s="84"/>
      <c r="GHS162" s="84"/>
      <c r="GHT162" s="84"/>
      <c r="GHU162" s="84"/>
      <c r="GHV162" s="84"/>
      <c r="GHW162" s="84"/>
      <c r="GHX162" s="84"/>
      <c r="GHY162" s="84"/>
      <c r="GHZ162" s="84"/>
      <c r="GIA162" s="84"/>
      <c r="GIB162" s="84"/>
      <c r="GIC162" s="84"/>
      <c r="GID162" s="84"/>
      <c r="GIE162" s="84"/>
      <c r="GIF162" s="84"/>
      <c r="GIG162" s="84"/>
      <c r="GIH162" s="84"/>
      <c r="GII162" s="84"/>
      <c r="GIJ162" s="84"/>
      <c r="GIK162" s="84"/>
      <c r="GIL162" s="84"/>
      <c r="GIM162" s="84"/>
      <c r="GIN162" s="84"/>
      <c r="GIO162" s="84"/>
      <c r="GIP162" s="84"/>
      <c r="GIQ162" s="84"/>
      <c r="GIR162" s="84"/>
      <c r="GIS162" s="84"/>
      <c r="GIT162" s="84"/>
      <c r="GIU162" s="84"/>
      <c r="GIV162" s="84"/>
      <c r="GIW162" s="84"/>
      <c r="GIX162" s="84"/>
      <c r="GIY162" s="84"/>
      <c r="GIZ162" s="84"/>
      <c r="GJA162" s="84"/>
      <c r="GJB162" s="84"/>
      <c r="GJC162" s="84"/>
      <c r="GJD162" s="84"/>
      <c r="GJE162" s="84"/>
      <c r="GJF162" s="84"/>
      <c r="GJG162" s="84"/>
      <c r="GJH162" s="84"/>
      <c r="GJI162" s="84"/>
      <c r="GJJ162" s="84"/>
      <c r="GJK162" s="84"/>
      <c r="GJL162" s="84"/>
      <c r="GJM162" s="84"/>
      <c r="GJN162" s="84"/>
      <c r="GJO162" s="84"/>
      <c r="GJP162" s="84"/>
      <c r="GJQ162" s="84"/>
      <c r="GJR162" s="84"/>
      <c r="GJS162" s="84"/>
      <c r="GJT162" s="84"/>
      <c r="GJU162" s="84"/>
      <c r="GJV162" s="84"/>
      <c r="GJW162" s="84"/>
      <c r="GJX162" s="84"/>
      <c r="GJY162" s="84"/>
      <c r="GJZ162" s="84"/>
      <c r="GKA162" s="84"/>
      <c r="GKB162" s="84"/>
      <c r="GKC162" s="84"/>
      <c r="GKD162" s="84"/>
      <c r="GKE162" s="84"/>
      <c r="GKF162" s="84"/>
      <c r="GKG162" s="84"/>
      <c r="GKH162" s="84"/>
      <c r="GKI162" s="84"/>
      <c r="GKJ162" s="84"/>
      <c r="GKK162" s="84"/>
      <c r="GKL162" s="84"/>
      <c r="GKM162" s="84"/>
      <c r="GKN162" s="84"/>
      <c r="GKO162" s="84"/>
      <c r="GKP162" s="84"/>
      <c r="GKQ162" s="84"/>
      <c r="GKR162" s="84"/>
      <c r="GKS162" s="84"/>
      <c r="GKT162" s="84"/>
      <c r="GKU162" s="84"/>
      <c r="GKV162" s="84"/>
      <c r="GKW162" s="84"/>
      <c r="GKX162" s="84"/>
      <c r="GKY162" s="84"/>
      <c r="GKZ162" s="84"/>
      <c r="GLA162" s="84"/>
      <c r="GLB162" s="84"/>
      <c r="GLC162" s="84"/>
      <c r="GLD162" s="84"/>
      <c r="GLE162" s="84"/>
      <c r="GLF162" s="84"/>
      <c r="GLG162" s="84"/>
      <c r="GLH162" s="84"/>
      <c r="GLI162" s="84"/>
      <c r="GLJ162" s="84"/>
      <c r="GLK162" s="84"/>
      <c r="GLL162" s="84"/>
      <c r="GLM162" s="84"/>
      <c r="GLN162" s="84"/>
      <c r="GLO162" s="84"/>
      <c r="GLP162" s="84"/>
      <c r="GLQ162" s="84"/>
      <c r="GLR162" s="84"/>
      <c r="GLS162" s="84"/>
      <c r="GLZ162" s="84"/>
      <c r="GMA162" s="84"/>
      <c r="GMB162" s="84"/>
      <c r="GMC162" s="84"/>
      <c r="GMD162" s="84"/>
      <c r="GME162" s="84"/>
      <c r="GMF162" s="84"/>
      <c r="GMG162" s="84"/>
      <c r="GMH162" s="84"/>
      <c r="GMI162" s="84"/>
      <c r="GMJ162" s="84"/>
      <c r="GMK162" s="84"/>
      <c r="GML162" s="84"/>
      <c r="GMM162" s="84"/>
      <c r="GMN162" s="84"/>
      <c r="GMO162" s="84"/>
      <c r="GMP162" s="84"/>
      <c r="GMQ162" s="84"/>
      <c r="GMR162" s="84"/>
      <c r="GMS162" s="84"/>
      <c r="GMT162" s="84"/>
      <c r="GMU162" s="84"/>
      <c r="GMV162" s="84"/>
      <c r="GMW162" s="84"/>
      <c r="GMX162" s="84"/>
      <c r="GMY162" s="84"/>
      <c r="GMZ162" s="84"/>
      <c r="GNA162" s="84"/>
      <c r="GNB162" s="84"/>
      <c r="GNC162" s="84"/>
      <c r="GND162" s="84"/>
      <c r="GNE162" s="84"/>
      <c r="GNF162" s="84"/>
      <c r="GNG162" s="84"/>
      <c r="GNH162" s="84"/>
      <c r="GNI162" s="84"/>
      <c r="GNJ162" s="84"/>
      <c r="GNK162" s="84"/>
      <c r="GNL162" s="84"/>
      <c r="GNM162" s="84"/>
      <c r="GNN162" s="84"/>
      <c r="GNO162" s="84"/>
      <c r="GNP162" s="84"/>
      <c r="GNQ162" s="84"/>
      <c r="GNR162" s="84"/>
      <c r="GNS162" s="84"/>
      <c r="GNT162" s="84"/>
      <c r="GNU162" s="84"/>
      <c r="GNV162" s="84"/>
      <c r="GNW162" s="84"/>
      <c r="GNX162" s="84"/>
      <c r="GNY162" s="84"/>
      <c r="GNZ162" s="84"/>
      <c r="GOA162" s="84"/>
      <c r="GOB162" s="84"/>
      <c r="GOC162" s="84"/>
      <c r="GOD162" s="84"/>
      <c r="GOE162" s="84"/>
      <c r="GOF162" s="84"/>
      <c r="GOG162" s="84"/>
      <c r="GOH162" s="84"/>
      <c r="GOI162" s="84"/>
      <c r="GOJ162" s="84"/>
      <c r="GOK162" s="84"/>
      <c r="GOL162" s="84"/>
      <c r="GOM162" s="84"/>
      <c r="GON162" s="84"/>
      <c r="GOO162" s="84"/>
      <c r="GOP162" s="84"/>
      <c r="GOQ162" s="84"/>
      <c r="GOR162" s="84"/>
      <c r="GOS162" s="84"/>
      <c r="GOT162" s="84"/>
      <c r="GOU162" s="84"/>
      <c r="GOV162" s="84"/>
      <c r="GOW162" s="84"/>
      <c r="GOX162" s="84"/>
      <c r="GOY162" s="84"/>
      <c r="GOZ162" s="84"/>
      <c r="GPA162" s="84"/>
      <c r="GPB162" s="84"/>
      <c r="GPC162" s="84"/>
      <c r="GPD162" s="84"/>
      <c r="GPE162" s="84"/>
      <c r="GPF162" s="84"/>
      <c r="GPG162" s="84"/>
      <c r="GPH162" s="84"/>
      <c r="GPI162" s="84"/>
      <c r="GPJ162" s="84"/>
      <c r="GPK162" s="84"/>
      <c r="GPL162" s="84"/>
      <c r="GPM162" s="84"/>
      <c r="GPN162" s="84"/>
      <c r="GPO162" s="84"/>
      <c r="GPP162" s="84"/>
      <c r="GPQ162" s="84"/>
      <c r="GPR162" s="84"/>
      <c r="GPS162" s="84"/>
      <c r="GPT162" s="84"/>
      <c r="GPU162" s="84"/>
      <c r="GPV162" s="84"/>
      <c r="GPW162" s="84"/>
      <c r="GPX162" s="84"/>
      <c r="GPY162" s="84"/>
      <c r="GPZ162" s="84"/>
      <c r="GQA162" s="84"/>
      <c r="GQB162" s="84"/>
      <c r="GQC162" s="84"/>
      <c r="GQD162" s="84"/>
      <c r="GQE162" s="84"/>
      <c r="GQF162" s="84"/>
      <c r="GQG162" s="84"/>
      <c r="GQH162" s="84"/>
      <c r="GQI162" s="84"/>
      <c r="GQJ162" s="84"/>
      <c r="GQK162" s="84"/>
      <c r="GQL162" s="84"/>
      <c r="GQM162" s="84"/>
      <c r="GQN162" s="84"/>
      <c r="GQO162" s="84"/>
      <c r="GQP162" s="84"/>
      <c r="GQQ162" s="84"/>
      <c r="GQR162" s="84"/>
      <c r="GQS162" s="84"/>
      <c r="GQT162" s="84"/>
      <c r="GQU162" s="84"/>
      <c r="GQV162" s="84"/>
      <c r="GQW162" s="84"/>
      <c r="GQX162" s="84"/>
      <c r="GQY162" s="84"/>
      <c r="GQZ162" s="84"/>
      <c r="GRA162" s="84"/>
      <c r="GRB162" s="84"/>
      <c r="GRC162" s="84"/>
      <c r="GRD162" s="84"/>
      <c r="GRE162" s="84"/>
      <c r="GRF162" s="84"/>
      <c r="GRG162" s="84"/>
      <c r="GRH162" s="84"/>
      <c r="GRI162" s="84"/>
      <c r="GRJ162" s="84"/>
      <c r="GRK162" s="84"/>
      <c r="GRL162" s="84"/>
      <c r="GRM162" s="84"/>
      <c r="GRN162" s="84"/>
      <c r="GRO162" s="84"/>
      <c r="GRP162" s="84"/>
      <c r="GRQ162" s="84"/>
      <c r="GRR162" s="84"/>
      <c r="GRS162" s="84"/>
      <c r="GRT162" s="84"/>
      <c r="GRU162" s="84"/>
      <c r="GRV162" s="84"/>
      <c r="GRW162" s="84"/>
      <c r="GRX162" s="84"/>
      <c r="GRY162" s="84"/>
      <c r="GRZ162" s="84"/>
      <c r="GSA162" s="84"/>
      <c r="GSB162" s="84"/>
      <c r="GSC162" s="84"/>
      <c r="GSD162" s="84"/>
      <c r="GSE162" s="84"/>
      <c r="GSF162" s="84"/>
      <c r="GSG162" s="84"/>
      <c r="GSH162" s="84"/>
      <c r="GSI162" s="84"/>
      <c r="GSJ162" s="84"/>
      <c r="GSK162" s="84"/>
      <c r="GSL162" s="84"/>
      <c r="GSM162" s="84"/>
      <c r="GSN162" s="84"/>
      <c r="GSO162" s="84"/>
      <c r="GSP162" s="84"/>
      <c r="GSQ162" s="84"/>
      <c r="GSR162" s="84"/>
      <c r="GSS162" s="84"/>
      <c r="GST162" s="84"/>
      <c r="GSU162" s="84"/>
      <c r="GSV162" s="84"/>
      <c r="GSW162" s="84"/>
      <c r="GSX162" s="84"/>
      <c r="GSY162" s="84"/>
      <c r="GSZ162" s="84"/>
      <c r="GTA162" s="84"/>
      <c r="GTB162" s="84"/>
      <c r="GTC162" s="84"/>
      <c r="GTD162" s="84"/>
      <c r="GTE162" s="84"/>
      <c r="GTF162" s="84"/>
      <c r="GTG162" s="84"/>
      <c r="GTH162" s="84"/>
      <c r="GTI162" s="84"/>
      <c r="GTJ162" s="84"/>
      <c r="GTK162" s="84"/>
      <c r="GTL162" s="84"/>
      <c r="GTM162" s="84"/>
      <c r="GTN162" s="84"/>
      <c r="GTO162" s="84"/>
      <c r="GTP162" s="84"/>
      <c r="GTQ162" s="84"/>
      <c r="GTR162" s="84"/>
      <c r="GTS162" s="84"/>
      <c r="GTT162" s="84"/>
      <c r="GTU162" s="84"/>
      <c r="GTV162" s="84"/>
      <c r="GTW162" s="84"/>
      <c r="GTX162" s="84"/>
      <c r="GTY162" s="84"/>
      <c r="GTZ162" s="84"/>
      <c r="GUA162" s="84"/>
      <c r="GUB162" s="84"/>
      <c r="GUC162" s="84"/>
      <c r="GUD162" s="84"/>
      <c r="GUE162" s="84"/>
      <c r="GUF162" s="84"/>
      <c r="GUG162" s="84"/>
      <c r="GUH162" s="84"/>
      <c r="GUI162" s="84"/>
      <c r="GUJ162" s="84"/>
      <c r="GUK162" s="84"/>
      <c r="GUL162" s="84"/>
      <c r="GUM162" s="84"/>
      <c r="GUN162" s="84"/>
      <c r="GUO162" s="84"/>
      <c r="GUP162" s="84"/>
      <c r="GUQ162" s="84"/>
      <c r="GUR162" s="84"/>
      <c r="GUS162" s="84"/>
      <c r="GUT162" s="84"/>
      <c r="GUU162" s="84"/>
      <c r="GUV162" s="84"/>
      <c r="GUW162" s="84"/>
      <c r="GUX162" s="84"/>
      <c r="GUY162" s="84"/>
      <c r="GUZ162" s="84"/>
      <c r="GVA162" s="84"/>
      <c r="GVB162" s="84"/>
      <c r="GVC162" s="84"/>
      <c r="GVD162" s="84"/>
      <c r="GVE162" s="84"/>
      <c r="GVF162" s="84"/>
      <c r="GVG162" s="84"/>
      <c r="GVH162" s="84"/>
      <c r="GVI162" s="84"/>
      <c r="GVJ162" s="84"/>
      <c r="GVK162" s="84"/>
      <c r="GVL162" s="84"/>
      <c r="GVM162" s="84"/>
      <c r="GVN162" s="84"/>
      <c r="GVO162" s="84"/>
      <c r="GVV162" s="84"/>
      <c r="GVW162" s="84"/>
      <c r="GVX162" s="84"/>
      <c r="GVY162" s="84"/>
      <c r="GVZ162" s="84"/>
      <c r="GWA162" s="84"/>
      <c r="GWB162" s="84"/>
      <c r="GWC162" s="84"/>
      <c r="GWD162" s="84"/>
      <c r="GWE162" s="84"/>
      <c r="GWF162" s="84"/>
      <c r="GWG162" s="84"/>
      <c r="GWH162" s="84"/>
      <c r="GWI162" s="84"/>
      <c r="GWJ162" s="84"/>
      <c r="GWK162" s="84"/>
      <c r="GWL162" s="84"/>
      <c r="GWM162" s="84"/>
      <c r="GWN162" s="84"/>
      <c r="GWO162" s="84"/>
      <c r="GWP162" s="84"/>
      <c r="GWQ162" s="84"/>
      <c r="GWR162" s="84"/>
      <c r="GWS162" s="84"/>
      <c r="GWT162" s="84"/>
      <c r="GWU162" s="84"/>
      <c r="GWV162" s="84"/>
      <c r="GWW162" s="84"/>
      <c r="GWX162" s="84"/>
      <c r="GWY162" s="84"/>
      <c r="GWZ162" s="84"/>
      <c r="GXA162" s="84"/>
      <c r="GXB162" s="84"/>
      <c r="GXC162" s="84"/>
      <c r="GXD162" s="84"/>
      <c r="GXE162" s="84"/>
      <c r="GXF162" s="84"/>
      <c r="GXG162" s="84"/>
      <c r="GXH162" s="84"/>
      <c r="GXI162" s="84"/>
      <c r="GXJ162" s="84"/>
      <c r="GXK162" s="84"/>
      <c r="GXL162" s="84"/>
      <c r="GXM162" s="84"/>
      <c r="GXN162" s="84"/>
      <c r="GXO162" s="84"/>
      <c r="GXP162" s="84"/>
      <c r="GXQ162" s="84"/>
      <c r="GXR162" s="84"/>
      <c r="GXS162" s="84"/>
      <c r="GXT162" s="84"/>
      <c r="GXU162" s="84"/>
      <c r="GXV162" s="84"/>
      <c r="GXW162" s="84"/>
      <c r="GXX162" s="84"/>
      <c r="GXY162" s="84"/>
      <c r="GXZ162" s="84"/>
      <c r="GYA162" s="84"/>
      <c r="GYB162" s="84"/>
      <c r="GYC162" s="84"/>
      <c r="GYD162" s="84"/>
      <c r="GYE162" s="84"/>
      <c r="GYF162" s="84"/>
      <c r="GYG162" s="84"/>
      <c r="GYH162" s="84"/>
      <c r="GYI162" s="84"/>
      <c r="GYJ162" s="84"/>
      <c r="GYK162" s="84"/>
      <c r="GYL162" s="84"/>
      <c r="GYM162" s="84"/>
      <c r="GYN162" s="84"/>
      <c r="GYO162" s="84"/>
      <c r="GYP162" s="84"/>
      <c r="GYQ162" s="84"/>
      <c r="GYR162" s="84"/>
      <c r="GYS162" s="84"/>
      <c r="GYT162" s="84"/>
      <c r="GYU162" s="84"/>
      <c r="GYV162" s="84"/>
      <c r="GYW162" s="84"/>
      <c r="GYX162" s="84"/>
      <c r="GYY162" s="84"/>
      <c r="GYZ162" s="84"/>
      <c r="GZA162" s="84"/>
      <c r="GZB162" s="84"/>
      <c r="GZC162" s="84"/>
      <c r="GZD162" s="84"/>
      <c r="GZE162" s="84"/>
      <c r="GZF162" s="84"/>
      <c r="GZG162" s="84"/>
      <c r="GZH162" s="84"/>
      <c r="GZI162" s="84"/>
      <c r="GZJ162" s="84"/>
      <c r="GZK162" s="84"/>
      <c r="GZL162" s="84"/>
      <c r="GZM162" s="84"/>
      <c r="GZN162" s="84"/>
      <c r="GZO162" s="84"/>
      <c r="GZP162" s="84"/>
      <c r="GZQ162" s="84"/>
      <c r="GZR162" s="84"/>
      <c r="GZS162" s="84"/>
      <c r="GZT162" s="84"/>
      <c r="GZU162" s="84"/>
      <c r="GZV162" s="84"/>
      <c r="GZW162" s="84"/>
      <c r="GZX162" s="84"/>
      <c r="GZY162" s="84"/>
      <c r="GZZ162" s="84"/>
      <c r="HAA162" s="84"/>
      <c r="HAB162" s="84"/>
      <c r="HAC162" s="84"/>
      <c r="HAD162" s="84"/>
      <c r="HAE162" s="84"/>
      <c r="HAF162" s="84"/>
      <c r="HAG162" s="84"/>
      <c r="HAH162" s="84"/>
      <c r="HAI162" s="84"/>
      <c r="HAJ162" s="84"/>
      <c r="HAK162" s="84"/>
      <c r="HAL162" s="84"/>
      <c r="HAM162" s="84"/>
      <c r="HAN162" s="84"/>
      <c r="HAO162" s="84"/>
      <c r="HAP162" s="84"/>
      <c r="HAQ162" s="84"/>
      <c r="HAR162" s="84"/>
      <c r="HAS162" s="84"/>
      <c r="HAT162" s="84"/>
      <c r="HAU162" s="84"/>
      <c r="HAV162" s="84"/>
      <c r="HAW162" s="84"/>
      <c r="HAX162" s="84"/>
      <c r="HAY162" s="84"/>
      <c r="HAZ162" s="84"/>
      <c r="HBA162" s="84"/>
      <c r="HBB162" s="84"/>
      <c r="HBC162" s="84"/>
      <c r="HBD162" s="84"/>
      <c r="HBE162" s="84"/>
      <c r="HBF162" s="84"/>
      <c r="HBG162" s="84"/>
      <c r="HBH162" s="84"/>
      <c r="HBI162" s="84"/>
      <c r="HBJ162" s="84"/>
      <c r="HBK162" s="84"/>
      <c r="HBL162" s="84"/>
      <c r="HBM162" s="84"/>
      <c r="HBN162" s="84"/>
      <c r="HBO162" s="84"/>
      <c r="HBP162" s="84"/>
      <c r="HBQ162" s="84"/>
      <c r="HBR162" s="84"/>
      <c r="HBS162" s="84"/>
      <c r="HBT162" s="84"/>
      <c r="HBU162" s="84"/>
      <c r="HBV162" s="84"/>
      <c r="HBW162" s="84"/>
      <c r="HBX162" s="84"/>
      <c r="HBY162" s="84"/>
      <c r="HBZ162" s="84"/>
      <c r="HCA162" s="84"/>
      <c r="HCB162" s="84"/>
      <c r="HCC162" s="84"/>
      <c r="HCD162" s="84"/>
      <c r="HCE162" s="84"/>
      <c r="HCF162" s="84"/>
      <c r="HCG162" s="84"/>
      <c r="HCH162" s="84"/>
      <c r="HCI162" s="84"/>
      <c r="HCJ162" s="84"/>
      <c r="HCK162" s="84"/>
      <c r="HCL162" s="84"/>
      <c r="HCM162" s="84"/>
      <c r="HCN162" s="84"/>
      <c r="HCO162" s="84"/>
      <c r="HCP162" s="84"/>
      <c r="HCQ162" s="84"/>
      <c r="HCR162" s="84"/>
      <c r="HCS162" s="84"/>
      <c r="HCT162" s="84"/>
      <c r="HCU162" s="84"/>
      <c r="HCV162" s="84"/>
      <c r="HCW162" s="84"/>
      <c r="HCX162" s="84"/>
      <c r="HCY162" s="84"/>
      <c r="HCZ162" s="84"/>
      <c r="HDA162" s="84"/>
      <c r="HDB162" s="84"/>
      <c r="HDC162" s="84"/>
      <c r="HDD162" s="84"/>
      <c r="HDE162" s="84"/>
      <c r="HDF162" s="84"/>
      <c r="HDG162" s="84"/>
      <c r="HDH162" s="84"/>
      <c r="HDI162" s="84"/>
      <c r="HDJ162" s="84"/>
      <c r="HDK162" s="84"/>
      <c r="HDL162" s="84"/>
      <c r="HDM162" s="84"/>
      <c r="HDN162" s="84"/>
      <c r="HDO162" s="84"/>
      <c r="HDP162" s="84"/>
      <c r="HDQ162" s="84"/>
      <c r="HDR162" s="84"/>
      <c r="HDS162" s="84"/>
      <c r="HDT162" s="84"/>
      <c r="HDU162" s="84"/>
      <c r="HDV162" s="84"/>
      <c r="HDW162" s="84"/>
      <c r="HDX162" s="84"/>
      <c r="HDY162" s="84"/>
      <c r="HDZ162" s="84"/>
      <c r="HEA162" s="84"/>
      <c r="HEB162" s="84"/>
      <c r="HEC162" s="84"/>
      <c r="HED162" s="84"/>
      <c r="HEE162" s="84"/>
      <c r="HEF162" s="84"/>
      <c r="HEG162" s="84"/>
      <c r="HEH162" s="84"/>
      <c r="HEI162" s="84"/>
      <c r="HEJ162" s="84"/>
      <c r="HEK162" s="84"/>
      <c r="HEL162" s="84"/>
      <c r="HEM162" s="84"/>
      <c r="HEN162" s="84"/>
      <c r="HEO162" s="84"/>
      <c r="HEP162" s="84"/>
      <c r="HEQ162" s="84"/>
      <c r="HER162" s="84"/>
      <c r="HES162" s="84"/>
      <c r="HET162" s="84"/>
      <c r="HEU162" s="84"/>
      <c r="HEV162" s="84"/>
      <c r="HEW162" s="84"/>
      <c r="HEX162" s="84"/>
      <c r="HEY162" s="84"/>
      <c r="HEZ162" s="84"/>
      <c r="HFA162" s="84"/>
      <c r="HFB162" s="84"/>
      <c r="HFC162" s="84"/>
      <c r="HFD162" s="84"/>
      <c r="HFE162" s="84"/>
      <c r="HFF162" s="84"/>
      <c r="HFG162" s="84"/>
      <c r="HFH162" s="84"/>
      <c r="HFI162" s="84"/>
      <c r="HFJ162" s="84"/>
      <c r="HFK162" s="84"/>
      <c r="HFR162" s="84"/>
      <c r="HFS162" s="84"/>
      <c r="HFT162" s="84"/>
      <c r="HFU162" s="84"/>
      <c r="HFV162" s="84"/>
      <c r="HFW162" s="84"/>
      <c r="HFX162" s="84"/>
      <c r="HFY162" s="84"/>
      <c r="HFZ162" s="84"/>
      <c r="HGA162" s="84"/>
      <c r="HGB162" s="84"/>
      <c r="HGC162" s="84"/>
      <c r="HGD162" s="84"/>
      <c r="HGE162" s="84"/>
      <c r="HGF162" s="84"/>
      <c r="HGG162" s="84"/>
      <c r="HGH162" s="84"/>
      <c r="HGI162" s="84"/>
      <c r="HGJ162" s="84"/>
      <c r="HGK162" s="84"/>
      <c r="HGL162" s="84"/>
      <c r="HGM162" s="84"/>
      <c r="HGN162" s="84"/>
      <c r="HGO162" s="84"/>
      <c r="HGP162" s="84"/>
      <c r="HGQ162" s="84"/>
      <c r="HGR162" s="84"/>
      <c r="HGS162" s="84"/>
      <c r="HGT162" s="84"/>
      <c r="HGU162" s="84"/>
      <c r="HGV162" s="84"/>
      <c r="HGW162" s="84"/>
      <c r="HGX162" s="84"/>
      <c r="HGY162" s="84"/>
      <c r="HGZ162" s="84"/>
      <c r="HHA162" s="84"/>
      <c r="HHB162" s="84"/>
      <c r="HHC162" s="84"/>
      <c r="HHD162" s="84"/>
      <c r="HHE162" s="84"/>
      <c r="HHF162" s="84"/>
      <c r="HHG162" s="84"/>
      <c r="HHH162" s="84"/>
      <c r="HHI162" s="84"/>
      <c r="HHJ162" s="84"/>
      <c r="HHK162" s="84"/>
      <c r="HHL162" s="84"/>
      <c r="HHM162" s="84"/>
      <c r="HHN162" s="84"/>
      <c r="HHO162" s="84"/>
      <c r="HHP162" s="84"/>
      <c r="HHQ162" s="84"/>
      <c r="HHR162" s="84"/>
      <c r="HHS162" s="84"/>
      <c r="HHT162" s="84"/>
      <c r="HHU162" s="84"/>
      <c r="HHV162" s="84"/>
      <c r="HHW162" s="84"/>
      <c r="HHX162" s="84"/>
      <c r="HHY162" s="84"/>
      <c r="HHZ162" s="84"/>
      <c r="HIA162" s="84"/>
      <c r="HIB162" s="84"/>
      <c r="HIC162" s="84"/>
      <c r="HID162" s="84"/>
      <c r="HIE162" s="84"/>
      <c r="HIF162" s="84"/>
      <c r="HIG162" s="84"/>
      <c r="HIH162" s="84"/>
      <c r="HII162" s="84"/>
      <c r="HIJ162" s="84"/>
      <c r="HIK162" s="84"/>
      <c r="HIL162" s="84"/>
      <c r="HIM162" s="84"/>
      <c r="HIN162" s="84"/>
      <c r="HIO162" s="84"/>
      <c r="HIP162" s="84"/>
      <c r="HIQ162" s="84"/>
      <c r="HIR162" s="84"/>
      <c r="HIS162" s="84"/>
      <c r="HIT162" s="84"/>
      <c r="HIU162" s="84"/>
      <c r="HIV162" s="84"/>
      <c r="HIW162" s="84"/>
      <c r="HIX162" s="84"/>
      <c r="HIY162" s="84"/>
      <c r="HIZ162" s="84"/>
      <c r="HJA162" s="84"/>
      <c r="HJB162" s="84"/>
      <c r="HJC162" s="84"/>
      <c r="HJD162" s="84"/>
      <c r="HJE162" s="84"/>
      <c r="HJF162" s="84"/>
      <c r="HJG162" s="84"/>
      <c r="HJH162" s="84"/>
      <c r="HJI162" s="84"/>
      <c r="HJJ162" s="84"/>
      <c r="HJK162" s="84"/>
      <c r="HJL162" s="84"/>
      <c r="HJM162" s="84"/>
      <c r="HJN162" s="84"/>
      <c r="HJO162" s="84"/>
      <c r="HJP162" s="84"/>
      <c r="HJQ162" s="84"/>
      <c r="HJR162" s="84"/>
      <c r="HJS162" s="84"/>
      <c r="HJT162" s="84"/>
      <c r="HJU162" s="84"/>
      <c r="HJV162" s="84"/>
      <c r="HJW162" s="84"/>
      <c r="HJX162" s="84"/>
      <c r="HJY162" s="84"/>
      <c r="HJZ162" s="84"/>
      <c r="HKA162" s="84"/>
      <c r="HKB162" s="84"/>
      <c r="HKC162" s="84"/>
      <c r="HKD162" s="84"/>
      <c r="HKE162" s="84"/>
      <c r="HKF162" s="84"/>
      <c r="HKG162" s="84"/>
      <c r="HKH162" s="84"/>
      <c r="HKI162" s="84"/>
      <c r="HKJ162" s="84"/>
      <c r="HKK162" s="84"/>
      <c r="HKL162" s="84"/>
      <c r="HKM162" s="84"/>
      <c r="HKN162" s="84"/>
      <c r="HKO162" s="84"/>
      <c r="HKP162" s="84"/>
      <c r="HKQ162" s="84"/>
      <c r="HKR162" s="84"/>
      <c r="HKS162" s="84"/>
      <c r="HKT162" s="84"/>
      <c r="HKU162" s="84"/>
      <c r="HKV162" s="84"/>
      <c r="HKW162" s="84"/>
      <c r="HKX162" s="84"/>
      <c r="HKY162" s="84"/>
      <c r="HKZ162" s="84"/>
      <c r="HLA162" s="84"/>
      <c r="HLB162" s="84"/>
      <c r="HLC162" s="84"/>
      <c r="HLD162" s="84"/>
      <c r="HLE162" s="84"/>
      <c r="HLF162" s="84"/>
      <c r="HLG162" s="84"/>
      <c r="HLH162" s="84"/>
      <c r="HLI162" s="84"/>
      <c r="HLJ162" s="84"/>
      <c r="HLK162" s="84"/>
      <c r="HLL162" s="84"/>
      <c r="HLM162" s="84"/>
      <c r="HLN162" s="84"/>
      <c r="HLO162" s="84"/>
      <c r="HLP162" s="84"/>
      <c r="HLQ162" s="84"/>
      <c r="HLR162" s="84"/>
      <c r="HLS162" s="84"/>
      <c r="HLT162" s="84"/>
      <c r="HLU162" s="84"/>
      <c r="HLV162" s="84"/>
      <c r="HLW162" s="84"/>
      <c r="HLX162" s="84"/>
      <c r="HLY162" s="84"/>
      <c r="HLZ162" s="84"/>
      <c r="HMA162" s="84"/>
      <c r="HMB162" s="84"/>
      <c r="HMC162" s="84"/>
      <c r="HMD162" s="84"/>
      <c r="HME162" s="84"/>
      <c r="HMF162" s="84"/>
      <c r="HMG162" s="84"/>
      <c r="HMH162" s="84"/>
      <c r="HMI162" s="84"/>
      <c r="HMJ162" s="84"/>
      <c r="HMK162" s="84"/>
      <c r="HML162" s="84"/>
      <c r="HMM162" s="84"/>
      <c r="HMN162" s="84"/>
      <c r="HMO162" s="84"/>
      <c r="HMP162" s="84"/>
      <c r="HMQ162" s="84"/>
      <c r="HMR162" s="84"/>
      <c r="HMS162" s="84"/>
      <c r="HMT162" s="84"/>
      <c r="HMU162" s="84"/>
      <c r="HMV162" s="84"/>
      <c r="HMW162" s="84"/>
      <c r="HMX162" s="84"/>
      <c r="HMY162" s="84"/>
      <c r="HMZ162" s="84"/>
      <c r="HNA162" s="84"/>
      <c r="HNB162" s="84"/>
      <c r="HNC162" s="84"/>
      <c r="HND162" s="84"/>
      <c r="HNE162" s="84"/>
      <c r="HNF162" s="84"/>
      <c r="HNG162" s="84"/>
      <c r="HNH162" s="84"/>
      <c r="HNI162" s="84"/>
      <c r="HNJ162" s="84"/>
      <c r="HNK162" s="84"/>
      <c r="HNL162" s="84"/>
      <c r="HNM162" s="84"/>
      <c r="HNN162" s="84"/>
      <c r="HNO162" s="84"/>
      <c r="HNP162" s="84"/>
      <c r="HNQ162" s="84"/>
      <c r="HNR162" s="84"/>
      <c r="HNS162" s="84"/>
      <c r="HNT162" s="84"/>
      <c r="HNU162" s="84"/>
      <c r="HNV162" s="84"/>
      <c r="HNW162" s="84"/>
      <c r="HNX162" s="84"/>
      <c r="HNY162" s="84"/>
      <c r="HNZ162" s="84"/>
      <c r="HOA162" s="84"/>
      <c r="HOB162" s="84"/>
      <c r="HOC162" s="84"/>
      <c r="HOD162" s="84"/>
      <c r="HOE162" s="84"/>
      <c r="HOF162" s="84"/>
      <c r="HOG162" s="84"/>
      <c r="HOH162" s="84"/>
      <c r="HOI162" s="84"/>
      <c r="HOJ162" s="84"/>
      <c r="HOK162" s="84"/>
      <c r="HOL162" s="84"/>
      <c r="HOM162" s="84"/>
      <c r="HON162" s="84"/>
      <c r="HOO162" s="84"/>
      <c r="HOP162" s="84"/>
      <c r="HOQ162" s="84"/>
      <c r="HOR162" s="84"/>
      <c r="HOS162" s="84"/>
      <c r="HOT162" s="84"/>
      <c r="HOU162" s="84"/>
      <c r="HOV162" s="84"/>
      <c r="HOW162" s="84"/>
      <c r="HOX162" s="84"/>
      <c r="HOY162" s="84"/>
      <c r="HOZ162" s="84"/>
      <c r="HPA162" s="84"/>
      <c r="HPB162" s="84"/>
      <c r="HPC162" s="84"/>
      <c r="HPD162" s="84"/>
      <c r="HPE162" s="84"/>
      <c r="HPF162" s="84"/>
      <c r="HPG162" s="84"/>
      <c r="HPN162" s="84"/>
      <c r="HPO162" s="84"/>
      <c r="HPP162" s="84"/>
      <c r="HPQ162" s="84"/>
      <c r="HPR162" s="84"/>
      <c r="HPS162" s="84"/>
      <c r="HPT162" s="84"/>
      <c r="HPU162" s="84"/>
      <c r="HPV162" s="84"/>
      <c r="HPW162" s="84"/>
      <c r="HPX162" s="84"/>
      <c r="HPY162" s="84"/>
      <c r="HPZ162" s="84"/>
      <c r="HQA162" s="84"/>
      <c r="HQB162" s="84"/>
      <c r="HQC162" s="84"/>
      <c r="HQD162" s="84"/>
      <c r="HQE162" s="84"/>
      <c r="HQF162" s="84"/>
      <c r="HQG162" s="84"/>
      <c r="HQH162" s="84"/>
      <c r="HQI162" s="84"/>
      <c r="HQJ162" s="84"/>
      <c r="HQK162" s="84"/>
      <c r="HQL162" s="84"/>
      <c r="HQM162" s="84"/>
      <c r="HQN162" s="84"/>
      <c r="HQO162" s="84"/>
      <c r="HQP162" s="84"/>
      <c r="HQQ162" s="84"/>
      <c r="HQR162" s="84"/>
      <c r="HQS162" s="84"/>
      <c r="HQT162" s="84"/>
      <c r="HQU162" s="84"/>
      <c r="HQV162" s="84"/>
      <c r="HQW162" s="84"/>
      <c r="HQX162" s="84"/>
      <c r="HQY162" s="84"/>
      <c r="HQZ162" s="84"/>
      <c r="HRA162" s="84"/>
      <c r="HRB162" s="84"/>
      <c r="HRC162" s="84"/>
      <c r="HRD162" s="84"/>
      <c r="HRE162" s="84"/>
      <c r="HRF162" s="84"/>
      <c r="HRG162" s="84"/>
      <c r="HRH162" s="84"/>
      <c r="HRI162" s="84"/>
      <c r="HRJ162" s="84"/>
      <c r="HRK162" s="84"/>
      <c r="HRL162" s="84"/>
      <c r="HRM162" s="84"/>
      <c r="HRN162" s="84"/>
      <c r="HRO162" s="84"/>
      <c r="HRP162" s="84"/>
      <c r="HRQ162" s="84"/>
      <c r="HRR162" s="84"/>
      <c r="HRS162" s="84"/>
      <c r="HRT162" s="84"/>
      <c r="HRU162" s="84"/>
      <c r="HRV162" s="84"/>
      <c r="HRW162" s="84"/>
      <c r="HRX162" s="84"/>
      <c r="HRY162" s="84"/>
      <c r="HRZ162" s="84"/>
      <c r="HSA162" s="84"/>
      <c r="HSB162" s="84"/>
      <c r="HSC162" s="84"/>
      <c r="HSD162" s="84"/>
      <c r="HSE162" s="84"/>
      <c r="HSF162" s="84"/>
      <c r="HSG162" s="84"/>
      <c r="HSH162" s="84"/>
      <c r="HSI162" s="84"/>
      <c r="HSJ162" s="84"/>
      <c r="HSK162" s="84"/>
      <c r="HSL162" s="84"/>
      <c r="HSM162" s="84"/>
      <c r="HSN162" s="84"/>
      <c r="HSO162" s="84"/>
      <c r="HSP162" s="84"/>
      <c r="HSQ162" s="84"/>
      <c r="HSR162" s="84"/>
      <c r="HSS162" s="84"/>
      <c r="HST162" s="84"/>
      <c r="HSU162" s="84"/>
      <c r="HSV162" s="84"/>
      <c r="HSW162" s="84"/>
      <c r="HSX162" s="84"/>
      <c r="HSY162" s="84"/>
      <c r="HSZ162" s="84"/>
      <c r="HTA162" s="84"/>
      <c r="HTB162" s="84"/>
      <c r="HTC162" s="84"/>
      <c r="HTD162" s="84"/>
      <c r="HTE162" s="84"/>
      <c r="HTF162" s="84"/>
      <c r="HTG162" s="84"/>
      <c r="HTH162" s="84"/>
      <c r="HTI162" s="84"/>
      <c r="HTJ162" s="84"/>
      <c r="HTK162" s="84"/>
      <c r="HTL162" s="84"/>
      <c r="HTM162" s="84"/>
      <c r="HTN162" s="84"/>
      <c r="HTO162" s="84"/>
      <c r="HTP162" s="84"/>
      <c r="HTQ162" s="84"/>
      <c r="HTR162" s="84"/>
      <c r="HTS162" s="84"/>
      <c r="HTT162" s="84"/>
      <c r="HTU162" s="84"/>
      <c r="HTV162" s="84"/>
      <c r="HTW162" s="84"/>
      <c r="HTX162" s="84"/>
      <c r="HTY162" s="84"/>
      <c r="HTZ162" s="84"/>
      <c r="HUA162" s="84"/>
      <c r="HUB162" s="84"/>
      <c r="HUC162" s="84"/>
      <c r="HUD162" s="84"/>
      <c r="HUE162" s="84"/>
      <c r="HUF162" s="84"/>
      <c r="HUG162" s="84"/>
      <c r="HUH162" s="84"/>
      <c r="HUI162" s="84"/>
      <c r="HUJ162" s="84"/>
      <c r="HUK162" s="84"/>
      <c r="HUL162" s="84"/>
      <c r="HUM162" s="84"/>
      <c r="HUN162" s="84"/>
      <c r="HUO162" s="84"/>
      <c r="HUP162" s="84"/>
      <c r="HUQ162" s="84"/>
      <c r="HUR162" s="84"/>
      <c r="HUS162" s="84"/>
      <c r="HUT162" s="84"/>
      <c r="HUU162" s="84"/>
      <c r="HUV162" s="84"/>
      <c r="HUW162" s="84"/>
      <c r="HUX162" s="84"/>
      <c r="HUY162" s="84"/>
      <c r="HUZ162" s="84"/>
      <c r="HVA162" s="84"/>
      <c r="HVB162" s="84"/>
      <c r="HVC162" s="84"/>
      <c r="HVD162" s="84"/>
      <c r="HVE162" s="84"/>
      <c r="HVF162" s="84"/>
      <c r="HVG162" s="84"/>
      <c r="HVH162" s="84"/>
      <c r="HVI162" s="84"/>
      <c r="HVJ162" s="84"/>
      <c r="HVK162" s="84"/>
      <c r="HVL162" s="84"/>
      <c r="HVM162" s="84"/>
      <c r="HVN162" s="84"/>
      <c r="HVO162" s="84"/>
      <c r="HVP162" s="84"/>
      <c r="HVQ162" s="84"/>
      <c r="HVR162" s="84"/>
      <c r="HVS162" s="84"/>
      <c r="HVT162" s="84"/>
      <c r="HVU162" s="84"/>
      <c r="HVV162" s="84"/>
      <c r="HVW162" s="84"/>
      <c r="HVX162" s="84"/>
      <c r="HVY162" s="84"/>
      <c r="HVZ162" s="84"/>
      <c r="HWA162" s="84"/>
      <c r="HWB162" s="84"/>
      <c r="HWC162" s="84"/>
      <c r="HWD162" s="84"/>
      <c r="HWE162" s="84"/>
      <c r="HWF162" s="84"/>
      <c r="HWG162" s="84"/>
      <c r="HWH162" s="84"/>
      <c r="HWI162" s="84"/>
      <c r="HWJ162" s="84"/>
      <c r="HWK162" s="84"/>
      <c r="HWL162" s="84"/>
      <c r="HWM162" s="84"/>
      <c r="HWN162" s="84"/>
      <c r="HWO162" s="84"/>
      <c r="HWP162" s="84"/>
      <c r="HWQ162" s="84"/>
      <c r="HWR162" s="84"/>
      <c r="HWS162" s="84"/>
      <c r="HWT162" s="84"/>
      <c r="HWU162" s="84"/>
      <c r="HWV162" s="84"/>
      <c r="HWW162" s="84"/>
      <c r="HWX162" s="84"/>
      <c r="HWY162" s="84"/>
      <c r="HWZ162" s="84"/>
      <c r="HXA162" s="84"/>
      <c r="HXB162" s="84"/>
      <c r="HXC162" s="84"/>
      <c r="HXD162" s="84"/>
      <c r="HXE162" s="84"/>
      <c r="HXF162" s="84"/>
      <c r="HXG162" s="84"/>
      <c r="HXH162" s="84"/>
      <c r="HXI162" s="84"/>
      <c r="HXJ162" s="84"/>
      <c r="HXK162" s="84"/>
      <c r="HXL162" s="84"/>
      <c r="HXM162" s="84"/>
      <c r="HXN162" s="84"/>
      <c r="HXO162" s="84"/>
      <c r="HXP162" s="84"/>
      <c r="HXQ162" s="84"/>
      <c r="HXR162" s="84"/>
      <c r="HXS162" s="84"/>
      <c r="HXT162" s="84"/>
      <c r="HXU162" s="84"/>
      <c r="HXV162" s="84"/>
      <c r="HXW162" s="84"/>
      <c r="HXX162" s="84"/>
      <c r="HXY162" s="84"/>
      <c r="HXZ162" s="84"/>
      <c r="HYA162" s="84"/>
      <c r="HYB162" s="84"/>
      <c r="HYC162" s="84"/>
      <c r="HYD162" s="84"/>
      <c r="HYE162" s="84"/>
      <c r="HYF162" s="84"/>
      <c r="HYG162" s="84"/>
      <c r="HYH162" s="84"/>
      <c r="HYI162" s="84"/>
      <c r="HYJ162" s="84"/>
      <c r="HYK162" s="84"/>
      <c r="HYL162" s="84"/>
      <c r="HYM162" s="84"/>
      <c r="HYN162" s="84"/>
      <c r="HYO162" s="84"/>
      <c r="HYP162" s="84"/>
      <c r="HYQ162" s="84"/>
      <c r="HYR162" s="84"/>
      <c r="HYS162" s="84"/>
      <c r="HYT162" s="84"/>
      <c r="HYU162" s="84"/>
      <c r="HYV162" s="84"/>
      <c r="HYW162" s="84"/>
      <c r="HYX162" s="84"/>
      <c r="HYY162" s="84"/>
      <c r="HYZ162" s="84"/>
      <c r="HZA162" s="84"/>
      <c r="HZB162" s="84"/>
      <c r="HZC162" s="84"/>
      <c r="HZJ162" s="84"/>
      <c r="HZK162" s="84"/>
      <c r="HZL162" s="84"/>
      <c r="HZM162" s="84"/>
      <c r="HZN162" s="84"/>
      <c r="HZO162" s="84"/>
      <c r="HZP162" s="84"/>
      <c r="HZQ162" s="84"/>
      <c r="HZR162" s="84"/>
      <c r="HZS162" s="84"/>
      <c r="HZT162" s="84"/>
      <c r="HZU162" s="84"/>
      <c r="HZV162" s="84"/>
      <c r="HZW162" s="84"/>
      <c r="HZX162" s="84"/>
      <c r="HZY162" s="84"/>
      <c r="HZZ162" s="84"/>
      <c r="IAA162" s="84"/>
      <c r="IAB162" s="84"/>
      <c r="IAC162" s="84"/>
      <c r="IAD162" s="84"/>
      <c r="IAE162" s="84"/>
      <c r="IAF162" s="84"/>
      <c r="IAG162" s="84"/>
      <c r="IAH162" s="84"/>
      <c r="IAI162" s="84"/>
      <c r="IAJ162" s="84"/>
      <c r="IAK162" s="84"/>
      <c r="IAL162" s="84"/>
      <c r="IAM162" s="84"/>
      <c r="IAN162" s="84"/>
      <c r="IAO162" s="84"/>
      <c r="IAP162" s="84"/>
      <c r="IAQ162" s="84"/>
      <c r="IAR162" s="84"/>
      <c r="IAS162" s="84"/>
      <c r="IAT162" s="84"/>
      <c r="IAU162" s="84"/>
      <c r="IAV162" s="84"/>
      <c r="IAW162" s="84"/>
      <c r="IAX162" s="84"/>
      <c r="IAY162" s="84"/>
      <c r="IAZ162" s="84"/>
      <c r="IBA162" s="84"/>
      <c r="IBB162" s="84"/>
      <c r="IBC162" s="84"/>
      <c r="IBD162" s="84"/>
      <c r="IBE162" s="84"/>
      <c r="IBF162" s="84"/>
      <c r="IBG162" s="84"/>
      <c r="IBH162" s="84"/>
      <c r="IBI162" s="84"/>
      <c r="IBJ162" s="84"/>
      <c r="IBK162" s="84"/>
      <c r="IBL162" s="84"/>
      <c r="IBM162" s="84"/>
      <c r="IBN162" s="84"/>
      <c r="IBO162" s="84"/>
      <c r="IBP162" s="84"/>
      <c r="IBQ162" s="84"/>
      <c r="IBR162" s="84"/>
      <c r="IBS162" s="84"/>
      <c r="IBT162" s="84"/>
      <c r="IBU162" s="84"/>
      <c r="IBV162" s="84"/>
      <c r="IBW162" s="84"/>
      <c r="IBX162" s="84"/>
      <c r="IBY162" s="84"/>
      <c r="IBZ162" s="84"/>
      <c r="ICA162" s="84"/>
      <c r="ICB162" s="84"/>
      <c r="ICC162" s="84"/>
      <c r="ICD162" s="84"/>
      <c r="ICE162" s="84"/>
      <c r="ICF162" s="84"/>
      <c r="ICG162" s="84"/>
      <c r="ICH162" s="84"/>
      <c r="ICI162" s="84"/>
      <c r="ICJ162" s="84"/>
      <c r="ICK162" s="84"/>
      <c r="ICL162" s="84"/>
      <c r="ICM162" s="84"/>
      <c r="ICN162" s="84"/>
      <c r="ICO162" s="84"/>
      <c r="ICP162" s="84"/>
      <c r="ICQ162" s="84"/>
      <c r="ICR162" s="84"/>
      <c r="ICS162" s="84"/>
      <c r="ICT162" s="84"/>
      <c r="ICU162" s="84"/>
      <c r="ICV162" s="84"/>
      <c r="ICW162" s="84"/>
      <c r="ICX162" s="84"/>
      <c r="ICY162" s="84"/>
      <c r="ICZ162" s="84"/>
      <c r="IDA162" s="84"/>
      <c r="IDB162" s="84"/>
      <c r="IDC162" s="84"/>
      <c r="IDD162" s="84"/>
      <c r="IDE162" s="84"/>
      <c r="IDF162" s="84"/>
      <c r="IDG162" s="84"/>
      <c r="IDH162" s="84"/>
      <c r="IDI162" s="84"/>
      <c r="IDJ162" s="84"/>
      <c r="IDK162" s="84"/>
      <c r="IDL162" s="84"/>
      <c r="IDM162" s="84"/>
      <c r="IDN162" s="84"/>
      <c r="IDO162" s="84"/>
      <c r="IDP162" s="84"/>
      <c r="IDQ162" s="84"/>
      <c r="IDR162" s="84"/>
      <c r="IDS162" s="84"/>
      <c r="IDT162" s="84"/>
      <c r="IDU162" s="84"/>
      <c r="IDV162" s="84"/>
      <c r="IDW162" s="84"/>
      <c r="IDX162" s="84"/>
      <c r="IDY162" s="84"/>
      <c r="IDZ162" s="84"/>
      <c r="IEA162" s="84"/>
      <c r="IEB162" s="84"/>
      <c r="IEC162" s="84"/>
      <c r="IED162" s="84"/>
      <c r="IEE162" s="84"/>
      <c r="IEF162" s="84"/>
      <c r="IEG162" s="84"/>
      <c r="IEH162" s="84"/>
      <c r="IEI162" s="84"/>
      <c r="IEJ162" s="84"/>
      <c r="IEK162" s="84"/>
      <c r="IEL162" s="84"/>
      <c r="IEM162" s="84"/>
      <c r="IEN162" s="84"/>
      <c r="IEO162" s="84"/>
      <c r="IEP162" s="84"/>
      <c r="IEQ162" s="84"/>
      <c r="IER162" s="84"/>
      <c r="IES162" s="84"/>
      <c r="IET162" s="84"/>
      <c r="IEU162" s="84"/>
      <c r="IEV162" s="84"/>
      <c r="IEW162" s="84"/>
      <c r="IEX162" s="84"/>
      <c r="IEY162" s="84"/>
      <c r="IEZ162" s="84"/>
      <c r="IFA162" s="84"/>
      <c r="IFB162" s="84"/>
      <c r="IFC162" s="84"/>
      <c r="IFD162" s="84"/>
      <c r="IFE162" s="84"/>
      <c r="IFF162" s="84"/>
      <c r="IFG162" s="84"/>
      <c r="IFH162" s="84"/>
      <c r="IFI162" s="84"/>
      <c r="IFJ162" s="84"/>
      <c r="IFK162" s="84"/>
      <c r="IFL162" s="84"/>
      <c r="IFM162" s="84"/>
      <c r="IFN162" s="84"/>
      <c r="IFO162" s="84"/>
      <c r="IFP162" s="84"/>
      <c r="IFQ162" s="84"/>
      <c r="IFR162" s="84"/>
      <c r="IFS162" s="84"/>
      <c r="IFT162" s="84"/>
      <c r="IFU162" s="84"/>
      <c r="IFV162" s="84"/>
      <c r="IFW162" s="84"/>
      <c r="IFX162" s="84"/>
      <c r="IFY162" s="84"/>
      <c r="IFZ162" s="84"/>
      <c r="IGA162" s="84"/>
      <c r="IGB162" s="84"/>
      <c r="IGC162" s="84"/>
      <c r="IGD162" s="84"/>
      <c r="IGE162" s="84"/>
      <c r="IGF162" s="84"/>
      <c r="IGG162" s="84"/>
      <c r="IGH162" s="84"/>
      <c r="IGI162" s="84"/>
      <c r="IGJ162" s="84"/>
      <c r="IGK162" s="84"/>
      <c r="IGL162" s="84"/>
      <c r="IGM162" s="84"/>
      <c r="IGN162" s="84"/>
      <c r="IGO162" s="84"/>
      <c r="IGP162" s="84"/>
      <c r="IGQ162" s="84"/>
      <c r="IGR162" s="84"/>
      <c r="IGS162" s="84"/>
      <c r="IGT162" s="84"/>
      <c r="IGU162" s="84"/>
      <c r="IGV162" s="84"/>
      <c r="IGW162" s="84"/>
      <c r="IGX162" s="84"/>
      <c r="IGY162" s="84"/>
      <c r="IGZ162" s="84"/>
      <c r="IHA162" s="84"/>
      <c r="IHB162" s="84"/>
      <c r="IHC162" s="84"/>
      <c r="IHD162" s="84"/>
      <c r="IHE162" s="84"/>
      <c r="IHF162" s="84"/>
      <c r="IHG162" s="84"/>
      <c r="IHH162" s="84"/>
      <c r="IHI162" s="84"/>
      <c r="IHJ162" s="84"/>
      <c r="IHK162" s="84"/>
      <c r="IHL162" s="84"/>
      <c r="IHM162" s="84"/>
      <c r="IHN162" s="84"/>
      <c r="IHO162" s="84"/>
      <c r="IHP162" s="84"/>
      <c r="IHQ162" s="84"/>
      <c r="IHR162" s="84"/>
      <c r="IHS162" s="84"/>
      <c r="IHT162" s="84"/>
      <c r="IHU162" s="84"/>
      <c r="IHV162" s="84"/>
      <c r="IHW162" s="84"/>
      <c r="IHX162" s="84"/>
      <c r="IHY162" s="84"/>
      <c r="IHZ162" s="84"/>
      <c r="IIA162" s="84"/>
      <c r="IIB162" s="84"/>
      <c r="IIC162" s="84"/>
      <c r="IID162" s="84"/>
      <c r="IIE162" s="84"/>
      <c r="IIF162" s="84"/>
      <c r="IIG162" s="84"/>
      <c r="IIH162" s="84"/>
      <c r="III162" s="84"/>
      <c r="IIJ162" s="84"/>
      <c r="IIK162" s="84"/>
      <c r="IIL162" s="84"/>
      <c r="IIM162" s="84"/>
      <c r="IIN162" s="84"/>
      <c r="IIO162" s="84"/>
      <c r="IIP162" s="84"/>
      <c r="IIQ162" s="84"/>
      <c r="IIR162" s="84"/>
      <c r="IIS162" s="84"/>
      <c r="IIT162" s="84"/>
      <c r="IIU162" s="84"/>
      <c r="IIV162" s="84"/>
      <c r="IIW162" s="84"/>
      <c r="IIX162" s="84"/>
      <c r="IIY162" s="84"/>
      <c r="IJF162" s="84"/>
      <c r="IJG162" s="84"/>
      <c r="IJH162" s="84"/>
      <c r="IJI162" s="84"/>
      <c r="IJJ162" s="84"/>
      <c r="IJK162" s="84"/>
      <c r="IJL162" s="84"/>
      <c r="IJM162" s="84"/>
      <c r="IJN162" s="84"/>
      <c r="IJO162" s="84"/>
      <c r="IJP162" s="84"/>
      <c r="IJQ162" s="84"/>
      <c r="IJR162" s="84"/>
      <c r="IJS162" s="84"/>
      <c r="IJT162" s="84"/>
      <c r="IJU162" s="84"/>
      <c r="IJV162" s="84"/>
      <c r="IJW162" s="84"/>
      <c r="IJX162" s="84"/>
      <c r="IJY162" s="84"/>
      <c r="IJZ162" s="84"/>
      <c r="IKA162" s="84"/>
      <c r="IKB162" s="84"/>
      <c r="IKC162" s="84"/>
      <c r="IKD162" s="84"/>
      <c r="IKE162" s="84"/>
      <c r="IKF162" s="84"/>
      <c r="IKG162" s="84"/>
      <c r="IKH162" s="84"/>
      <c r="IKI162" s="84"/>
      <c r="IKJ162" s="84"/>
      <c r="IKK162" s="84"/>
      <c r="IKL162" s="84"/>
      <c r="IKM162" s="84"/>
      <c r="IKN162" s="84"/>
      <c r="IKO162" s="84"/>
      <c r="IKP162" s="84"/>
      <c r="IKQ162" s="84"/>
      <c r="IKR162" s="84"/>
      <c r="IKS162" s="84"/>
      <c r="IKT162" s="84"/>
      <c r="IKU162" s="84"/>
      <c r="IKV162" s="84"/>
      <c r="IKW162" s="84"/>
      <c r="IKX162" s="84"/>
      <c r="IKY162" s="84"/>
      <c r="IKZ162" s="84"/>
      <c r="ILA162" s="84"/>
      <c r="ILB162" s="84"/>
      <c r="ILC162" s="84"/>
      <c r="ILD162" s="84"/>
      <c r="ILE162" s="84"/>
      <c r="ILF162" s="84"/>
      <c r="ILG162" s="84"/>
      <c r="ILH162" s="84"/>
      <c r="ILI162" s="84"/>
      <c r="ILJ162" s="84"/>
      <c r="ILK162" s="84"/>
      <c r="ILL162" s="84"/>
      <c r="ILM162" s="84"/>
      <c r="ILN162" s="84"/>
      <c r="ILO162" s="84"/>
      <c r="ILP162" s="84"/>
      <c r="ILQ162" s="84"/>
      <c r="ILR162" s="84"/>
      <c r="ILS162" s="84"/>
      <c r="ILT162" s="84"/>
      <c r="ILU162" s="84"/>
      <c r="ILV162" s="84"/>
      <c r="ILW162" s="84"/>
      <c r="ILX162" s="84"/>
      <c r="ILY162" s="84"/>
      <c r="ILZ162" s="84"/>
      <c r="IMA162" s="84"/>
      <c r="IMB162" s="84"/>
      <c r="IMC162" s="84"/>
      <c r="IMD162" s="84"/>
      <c r="IME162" s="84"/>
      <c r="IMF162" s="84"/>
      <c r="IMG162" s="84"/>
      <c r="IMH162" s="84"/>
      <c r="IMI162" s="84"/>
      <c r="IMJ162" s="84"/>
      <c r="IMK162" s="84"/>
      <c r="IML162" s="84"/>
      <c r="IMM162" s="84"/>
      <c r="IMN162" s="84"/>
      <c r="IMO162" s="84"/>
      <c r="IMP162" s="84"/>
      <c r="IMQ162" s="84"/>
      <c r="IMR162" s="84"/>
      <c r="IMS162" s="84"/>
      <c r="IMT162" s="84"/>
      <c r="IMU162" s="84"/>
      <c r="IMV162" s="84"/>
      <c r="IMW162" s="84"/>
      <c r="IMX162" s="84"/>
      <c r="IMY162" s="84"/>
      <c r="IMZ162" s="84"/>
      <c r="INA162" s="84"/>
      <c r="INB162" s="84"/>
      <c r="INC162" s="84"/>
      <c r="IND162" s="84"/>
      <c r="INE162" s="84"/>
      <c r="INF162" s="84"/>
      <c r="ING162" s="84"/>
      <c r="INH162" s="84"/>
      <c r="INI162" s="84"/>
      <c r="INJ162" s="84"/>
      <c r="INK162" s="84"/>
      <c r="INL162" s="84"/>
      <c r="INM162" s="84"/>
      <c r="INN162" s="84"/>
      <c r="INO162" s="84"/>
      <c r="INP162" s="84"/>
      <c r="INQ162" s="84"/>
      <c r="INR162" s="84"/>
      <c r="INS162" s="84"/>
      <c r="INT162" s="84"/>
      <c r="INU162" s="84"/>
      <c r="INV162" s="84"/>
      <c r="INW162" s="84"/>
      <c r="INX162" s="84"/>
      <c r="INY162" s="84"/>
      <c r="INZ162" s="84"/>
      <c r="IOA162" s="84"/>
      <c r="IOB162" s="84"/>
      <c r="IOC162" s="84"/>
      <c r="IOD162" s="84"/>
      <c r="IOE162" s="84"/>
      <c r="IOF162" s="84"/>
      <c r="IOG162" s="84"/>
      <c r="IOH162" s="84"/>
      <c r="IOI162" s="84"/>
      <c r="IOJ162" s="84"/>
      <c r="IOK162" s="84"/>
      <c r="IOL162" s="84"/>
      <c r="IOM162" s="84"/>
      <c r="ION162" s="84"/>
      <c r="IOO162" s="84"/>
      <c r="IOP162" s="84"/>
      <c r="IOQ162" s="84"/>
      <c r="IOR162" s="84"/>
      <c r="IOS162" s="84"/>
      <c r="IOT162" s="84"/>
      <c r="IOU162" s="84"/>
      <c r="IOV162" s="84"/>
      <c r="IOW162" s="84"/>
      <c r="IOX162" s="84"/>
      <c r="IOY162" s="84"/>
      <c r="IOZ162" s="84"/>
      <c r="IPA162" s="84"/>
      <c r="IPB162" s="84"/>
      <c r="IPC162" s="84"/>
      <c r="IPD162" s="84"/>
      <c r="IPE162" s="84"/>
      <c r="IPF162" s="84"/>
      <c r="IPG162" s="84"/>
      <c r="IPH162" s="84"/>
      <c r="IPI162" s="84"/>
      <c r="IPJ162" s="84"/>
      <c r="IPK162" s="84"/>
      <c r="IPL162" s="84"/>
      <c r="IPM162" s="84"/>
      <c r="IPN162" s="84"/>
      <c r="IPO162" s="84"/>
      <c r="IPP162" s="84"/>
      <c r="IPQ162" s="84"/>
      <c r="IPR162" s="84"/>
      <c r="IPS162" s="84"/>
      <c r="IPT162" s="84"/>
      <c r="IPU162" s="84"/>
      <c r="IPV162" s="84"/>
      <c r="IPW162" s="84"/>
      <c r="IPX162" s="84"/>
      <c r="IPY162" s="84"/>
      <c r="IPZ162" s="84"/>
      <c r="IQA162" s="84"/>
      <c r="IQB162" s="84"/>
      <c r="IQC162" s="84"/>
      <c r="IQD162" s="84"/>
      <c r="IQE162" s="84"/>
      <c r="IQF162" s="84"/>
      <c r="IQG162" s="84"/>
      <c r="IQH162" s="84"/>
      <c r="IQI162" s="84"/>
      <c r="IQJ162" s="84"/>
      <c r="IQK162" s="84"/>
      <c r="IQL162" s="84"/>
      <c r="IQM162" s="84"/>
      <c r="IQN162" s="84"/>
      <c r="IQO162" s="84"/>
      <c r="IQP162" s="84"/>
      <c r="IQQ162" s="84"/>
      <c r="IQR162" s="84"/>
      <c r="IQS162" s="84"/>
      <c r="IQT162" s="84"/>
      <c r="IQU162" s="84"/>
      <c r="IQV162" s="84"/>
      <c r="IQW162" s="84"/>
      <c r="IQX162" s="84"/>
      <c r="IQY162" s="84"/>
      <c r="IQZ162" s="84"/>
      <c r="IRA162" s="84"/>
      <c r="IRB162" s="84"/>
      <c r="IRC162" s="84"/>
      <c r="IRD162" s="84"/>
      <c r="IRE162" s="84"/>
      <c r="IRF162" s="84"/>
      <c r="IRG162" s="84"/>
      <c r="IRH162" s="84"/>
      <c r="IRI162" s="84"/>
      <c r="IRJ162" s="84"/>
      <c r="IRK162" s="84"/>
      <c r="IRL162" s="84"/>
      <c r="IRM162" s="84"/>
      <c r="IRN162" s="84"/>
      <c r="IRO162" s="84"/>
      <c r="IRP162" s="84"/>
      <c r="IRQ162" s="84"/>
      <c r="IRR162" s="84"/>
      <c r="IRS162" s="84"/>
      <c r="IRT162" s="84"/>
      <c r="IRU162" s="84"/>
      <c r="IRV162" s="84"/>
      <c r="IRW162" s="84"/>
      <c r="IRX162" s="84"/>
      <c r="IRY162" s="84"/>
      <c r="IRZ162" s="84"/>
      <c r="ISA162" s="84"/>
      <c r="ISB162" s="84"/>
      <c r="ISC162" s="84"/>
      <c r="ISD162" s="84"/>
      <c r="ISE162" s="84"/>
      <c r="ISF162" s="84"/>
      <c r="ISG162" s="84"/>
      <c r="ISH162" s="84"/>
      <c r="ISI162" s="84"/>
      <c r="ISJ162" s="84"/>
      <c r="ISK162" s="84"/>
      <c r="ISL162" s="84"/>
      <c r="ISM162" s="84"/>
      <c r="ISN162" s="84"/>
      <c r="ISO162" s="84"/>
      <c r="ISP162" s="84"/>
      <c r="ISQ162" s="84"/>
      <c r="ISR162" s="84"/>
      <c r="ISS162" s="84"/>
      <c r="IST162" s="84"/>
      <c r="ISU162" s="84"/>
      <c r="ITB162" s="84"/>
      <c r="ITC162" s="84"/>
      <c r="ITD162" s="84"/>
      <c r="ITE162" s="84"/>
      <c r="ITF162" s="84"/>
      <c r="ITG162" s="84"/>
      <c r="ITH162" s="84"/>
      <c r="ITI162" s="84"/>
      <c r="ITJ162" s="84"/>
      <c r="ITK162" s="84"/>
      <c r="ITL162" s="84"/>
      <c r="ITM162" s="84"/>
      <c r="ITN162" s="84"/>
      <c r="ITO162" s="84"/>
      <c r="ITP162" s="84"/>
      <c r="ITQ162" s="84"/>
      <c r="ITR162" s="84"/>
      <c r="ITS162" s="84"/>
      <c r="ITT162" s="84"/>
      <c r="ITU162" s="84"/>
      <c r="ITV162" s="84"/>
      <c r="ITW162" s="84"/>
      <c r="ITX162" s="84"/>
      <c r="ITY162" s="84"/>
      <c r="ITZ162" s="84"/>
      <c r="IUA162" s="84"/>
      <c r="IUB162" s="84"/>
      <c r="IUC162" s="84"/>
      <c r="IUD162" s="84"/>
      <c r="IUE162" s="84"/>
      <c r="IUF162" s="84"/>
      <c r="IUG162" s="84"/>
      <c r="IUH162" s="84"/>
      <c r="IUI162" s="84"/>
      <c r="IUJ162" s="84"/>
      <c r="IUK162" s="84"/>
      <c r="IUL162" s="84"/>
      <c r="IUM162" s="84"/>
      <c r="IUN162" s="84"/>
      <c r="IUO162" s="84"/>
      <c r="IUP162" s="84"/>
      <c r="IUQ162" s="84"/>
      <c r="IUR162" s="84"/>
      <c r="IUS162" s="84"/>
      <c r="IUT162" s="84"/>
      <c r="IUU162" s="84"/>
      <c r="IUV162" s="84"/>
      <c r="IUW162" s="84"/>
      <c r="IUX162" s="84"/>
      <c r="IUY162" s="84"/>
      <c r="IUZ162" s="84"/>
      <c r="IVA162" s="84"/>
      <c r="IVB162" s="84"/>
      <c r="IVC162" s="84"/>
      <c r="IVD162" s="84"/>
      <c r="IVE162" s="84"/>
      <c r="IVF162" s="84"/>
      <c r="IVG162" s="84"/>
      <c r="IVH162" s="84"/>
      <c r="IVI162" s="84"/>
      <c r="IVJ162" s="84"/>
      <c r="IVK162" s="84"/>
      <c r="IVL162" s="84"/>
      <c r="IVM162" s="84"/>
      <c r="IVN162" s="84"/>
      <c r="IVO162" s="84"/>
      <c r="IVP162" s="84"/>
      <c r="IVQ162" s="84"/>
      <c r="IVR162" s="84"/>
      <c r="IVS162" s="84"/>
      <c r="IVT162" s="84"/>
      <c r="IVU162" s="84"/>
      <c r="IVV162" s="84"/>
      <c r="IVW162" s="84"/>
      <c r="IVX162" s="84"/>
      <c r="IVY162" s="84"/>
      <c r="IVZ162" s="84"/>
      <c r="IWA162" s="84"/>
      <c r="IWB162" s="84"/>
      <c r="IWC162" s="84"/>
      <c r="IWD162" s="84"/>
      <c r="IWE162" s="84"/>
      <c r="IWF162" s="84"/>
      <c r="IWG162" s="84"/>
      <c r="IWH162" s="84"/>
      <c r="IWI162" s="84"/>
      <c r="IWJ162" s="84"/>
      <c r="IWK162" s="84"/>
      <c r="IWL162" s="84"/>
      <c r="IWM162" s="84"/>
      <c r="IWN162" s="84"/>
      <c r="IWO162" s="84"/>
      <c r="IWP162" s="84"/>
      <c r="IWQ162" s="84"/>
      <c r="IWR162" s="84"/>
      <c r="IWS162" s="84"/>
      <c r="IWT162" s="84"/>
      <c r="IWU162" s="84"/>
      <c r="IWV162" s="84"/>
      <c r="IWW162" s="84"/>
      <c r="IWX162" s="84"/>
      <c r="IWY162" s="84"/>
      <c r="IWZ162" s="84"/>
      <c r="IXA162" s="84"/>
      <c r="IXB162" s="84"/>
      <c r="IXC162" s="84"/>
      <c r="IXD162" s="84"/>
      <c r="IXE162" s="84"/>
      <c r="IXF162" s="84"/>
      <c r="IXG162" s="84"/>
      <c r="IXH162" s="84"/>
      <c r="IXI162" s="84"/>
      <c r="IXJ162" s="84"/>
      <c r="IXK162" s="84"/>
      <c r="IXL162" s="84"/>
      <c r="IXM162" s="84"/>
      <c r="IXN162" s="84"/>
      <c r="IXO162" s="84"/>
      <c r="IXP162" s="84"/>
      <c r="IXQ162" s="84"/>
      <c r="IXR162" s="84"/>
      <c r="IXS162" s="84"/>
      <c r="IXT162" s="84"/>
      <c r="IXU162" s="84"/>
      <c r="IXV162" s="84"/>
      <c r="IXW162" s="84"/>
      <c r="IXX162" s="84"/>
      <c r="IXY162" s="84"/>
      <c r="IXZ162" s="84"/>
      <c r="IYA162" s="84"/>
      <c r="IYB162" s="84"/>
      <c r="IYC162" s="84"/>
      <c r="IYD162" s="84"/>
      <c r="IYE162" s="84"/>
      <c r="IYF162" s="84"/>
      <c r="IYG162" s="84"/>
      <c r="IYH162" s="84"/>
      <c r="IYI162" s="84"/>
      <c r="IYJ162" s="84"/>
      <c r="IYK162" s="84"/>
      <c r="IYL162" s="84"/>
      <c r="IYM162" s="84"/>
      <c r="IYN162" s="84"/>
      <c r="IYO162" s="84"/>
      <c r="IYP162" s="84"/>
      <c r="IYQ162" s="84"/>
      <c r="IYR162" s="84"/>
      <c r="IYS162" s="84"/>
      <c r="IYT162" s="84"/>
      <c r="IYU162" s="84"/>
      <c r="IYV162" s="84"/>
      <c r="IYW162" s="84"/>
      <c r="IYX162" s="84"/>
      <c r="IYY162" s="84"/>
      <c r="IYZ162" s="84"/>
      <c r="IZA162" s="84"/>
      <c r="IZB162" s="84"/>
      <c r="IZC162" s="84"/>
      <c r="IZD162" s="84"/>
      <c r="IZE162" s="84"/>
      <c r="IZF162" s="84"/>
      <c r="IZG162" s="84"/>
      <c r="IZH162" s="84"/>
      <c r="IZI162" s="84"/>
      <c r="IZJ162" s="84"/>
      <c r="IZK162" s="84"/>
      <c r="IZL162" s="84"/>
      <c r="IZM162" s="84"/>
      <c r="IZN162" s="84"/>
      <c r="IZO162" s="84"/>
      <c r="IZP162" s="84"/>
      <c r="IZQ162" s="84"/>
      <c r="IZR162" s="84"/>
      <c r="IZS162" s="84"/>
      <c r="IZT162" s="84"/>
      <c r="IZU162" s="84"/>
      <c r="IZV162" s="84"/>
      <c r="IZW162" s="84"/>
      <c r="IZX162" s="84"/>
      <c r="IZY162" s="84"/>
      <c r="IZZ162" s="84"/>
      <c r="JAA162" s="84"/>
      <c r="JAB162" s="84"/>
      <c r="JAC162" s="84"/>
      <c r="JAD162" s="84"/>
      <c r="JAE162" s="84"/>
      <c r="JAF162" s="84"/>
      <c r="JAG162" s="84"/>
      <c r="JAH162" s="84"/>
      <c r="JAI162" s="84"/>
      <c r="JAJ162" s="84"/>
      <c r="JAK162" s="84"/>
      <c r="JAL162" s="84"/>
      <c r="JAM162" s="84"/>
      <c r="JAN162" s="84"/>
      <c r="JAO162" s="84"/>
      <c r="JAP162" s="84"/>
      <c r="JAQ162" s="84"/>
      <c r="JAR162" s="84"/>
      <c r="JAS162" s="84"/>
      <c r="JAT162" s="84"/>
      <c r="JAU162" s="84"/>
      <c r="JAV162" s="84"/>
      <c r="JAW162" s="84"/>
      <c r="JAX162" s="84"/>
      <c r="JAY162" s="84"/>
      <c r="JAZ162" s="84"/>
      <c r="JBA162" s="84"/>
      <c r="JBB162" s="84"/>
      <c r="JBC162" s="84"/>
      <c r="JBD162" s="84"/>
      <c r="JBE162" s="84"/>
      <c r="JBF162" s="84"/>
      <c r="JBG162" s="84"/>
      <c r="JBH162" s="84"/>
      <c r="JBI162" s="84"/>
      <c r="JBJ162" s="84"/>
      <c r="JBK162" s="84"/>
      <c r="JBL162" s="84"/>
      <c r="JBM162" s="84"/>
      <c r="JBN162" s="84"/>
      <c r="JBO162" s="84"/>
      <c r="JBP162" s="84"/>
      <c r="JBQ162" s="84"/>
      <c r="JBR162" s="84"/>
      <c r="JBS162" s="84"/>
      <c r="JBT162" s="84"/>
      <c r="JBU162" s="84"/>
      <c r="JBV162" s="84"/>
      <c r="JBW162" s="84"/>
      <c r="JBX162" s="84"/>
      <c r="JBY162" s="84"/>
      <c r="JBZ162" s="84"/>
      <c r="JCA162" s="84"/>
      <c r="JCB162" s="84"/>
      <c r="JCC162" s="84"/>
      <c r="JCD162" s="84"/>
      <c r="JCE162" s="84"/>
      <c r="JCF162" s="84"/>
      <c r="JCG162" s="84"/>
      <c r="JCH162" s="84"/>
      <c r="JCI162" s="84"/>
      <c r="JCJ162" s="84"/>
      <c r="JCK162" s="84"/>
      <c r="JCL162" s="84"/>
      <c r="JCM162" s="84"/>
      <c r="JCN162" s="84"/>
      <c r="JCO162" s="84"/>
      <c r="JCP162" s="84"/>
      <c r="JCQ162" s="84"/>
      <c r="JCX162" s="84"/>
      <c r="JCY162" s="84"/>
      <c r="JCZ162" s="84"/>
      <c r="JDA162" s="84"/>
      <c r="JDB162" s="84"/>
      <c r="JDC162" s="84"/>
      <c r="JDD162" s="84"/>
      <c r="JDE162" s="84"/>
      <c r="JDF162" s="84"/>
      <c r="JDG162" s="84"/>
      <c r="JDH162" s="84"/>
      <c r="JDI162" s="84"/>
      <c r="JDJ162" s="84"/>
      <c r="JDK162" s="84"/>
      <c r="JDL162" s="84"/>
      <c r="JDM162" s="84"/>
      <c r="JDN162" s="84"/>
      <c r="JDO162" s="84"/>
      <c r="JDP162" s="84"/>
      <c r="JDQ162" s="84"/>
      <c r="JDR162" s="84"/>
      <c r="JDS162" s="84"/>
      <c r="JDT162" s="84"/>
      <c r="JDU162" s="84"/>
      <c r="JDV162" s="84"/>
      <c r="JDW162" s="84"/>
      <c r="JDX162" s="84"/>
      <c r="JDY162" s="84"/>
      <c r="JDZ162" s="84"/>
      <c r="JEA162" s="84"/>
      <c r="JEB162" s="84"/>
      <c r="JEC162" s="84"/>
      <c r="JED162" s="84"/>
      <c r="JEE162" s="84"/>
      <c r="JEF162" s="84"/>
      <c r="JEG162" s="84"/>
      <c r="JEH162" s="84"/>
      <c r="JEI162" s="84"/>
      <c r="JEJ162" s="84"/>
      <c r="JEK162" s="84"/>
      <c r="JEL162" s="84"/>
      <c r="JEM162" s="84"/>
      <c r="JEN162" s="84"/>
      <c r="JEO162" s="84"/>
      <c r="JEP162" s="84"/>
      <c r="JEQ162" s="84"/>
      <c r="JER162" s="84"/>
      <c r="JES162" s="84"/>
      <c r="JET162" s="84"/>
      <c r="JEU162" s="84"/>
      <c r="JEV162" s="84"/>
      <c r="JEW162" s="84"/>
      <c r="JEX162" s="84"/>
      <c r="JEY162" s="84"/>
      <c r="JEZ162" s="84"/>
      <c r="JFA162" s="84"/>
      <c r="JFB162" s="84"/>
      <c r="JFC162" s="84"/>
      <c r="JFD162" s="84"/>
      <c r="JFE162" s="84"/>
      <c r="JFF162" s="84"/>
      <c r="JFG162" s="84"/>
      <c r="JFH162" s="84"/>
      <c r="JFI162" s="84"/>
      <c r="JFJ162" s="84"/>
      <c r="JFK162" s="84"/>
      <c r="JFL162" s="84"/>
      <c r="JFM162" s="84"/>
      <c r="JFN162" s="84"/>
      <c r="JFO162" s="84"/>
      <c r="JFP162" s="84"/>
      <c r="JFQ162" s="84"/>
      <c r="JFR162" s="84"/>
      <c r="JFS162" s="84"/>
      <c r="JFT162" s="84"/>
      <c r="JFU162" s="84"/>
      <c r="JFV162" s="84"/>
      <c r="JFW162" s="84"/>
      <c r="JFX162" s="84"/>
      <c r="JFY162" s="84"/>
      <c r="JFZ162" s="84"/>
      <c r="JGA162" s="84"/>
      <c r="JGB162" s="84"/>
      <c r="JGC162" s="84"/>
      <c r="JGD162" s="84"/>
      <c r="JGE162" s="84"/>
      <c r="JGF162" s="84"/>
      <c r="JGG162" s="84"/>
      <c r="JGH162" s="84"/>
      <c r="JGI162" s="84"/>
      <c r="JGJ162" s="84"/>
      <c r="JGK162" s="84"/>
      <c r="JGL162" s="84"/>
      <c r="JGM162" s="84"/>
      <c r="JGN162" s="84"/>
      <c r="JGO162" s="84"/>
      <c r="JGP162" s="84"/>
      <c r="JGQ162" s="84"/>
      <c r="JGR162" s="84"/>
      <c r="JGS162" s="84"/>
      <c r="JGT162" s="84"/>
      <c r="JGU162" s="84"/>
      <c r="JGV162" s="84"/>
      <c r="JGW162" s="84"/>
      <c r="JGX162" s="84"/>
      <c r="JGY162" s="84"/>
      <c r="JGZ162" s="84"/>
      <c r="JHA162" s="84"/>
      <c r="JHB162" s="84"/>
      <c r="JHC162" s="84"/>
      <c r="JHD162" s="84"/>
      <c r="JHE162" s="84"/>
      <c r="JHF162" s="84"/>
      <c r="JHG162" s="84"/>
      <c r="JHH162" s="84"/>
      <c r="JHI162" s="84"/>
      <c r="JHJ162" s="84"/>
      <c r="JHK162" s="84"/>
      <c r="JHL162" s="84"/>
      <c r="JHM162" s="84"/>
      <c r="JHN162" s="84"/>
      <c r="JHO162" s="84"/>
      <c r="JHP162" s="84"/>
      <c r="JHQ162" s="84"/>
      <c r="JHR162" s="84"/>
      <c r="JHS162" s="84"/>
      <c r="JHT162" s="84"/>
      <c r="JHU162" s="84"/>
      <c r="JHV162" s="84"/>
      <c r="JHW162" s="84"/>
      <c r="JHX162" s="84"/>
      <c r="JHY162" s="84"/>
      <c r="JHZ162" s="84"/>
      <c r="JIA162" s="84"/>
      <c r="JIB162" s="84"/>
      <c r="JIC162" s="84"/>
      <c r="JID162" s="84"/>
      <c r="JIE162" s="84"/>
      <c r="JIF162" s="84"/>
      <c r="JIG162" s="84"/>
      <c r="JIH162" s="84"/>
      <c r="JII162" s="84"/>
      <c r="JIJ162" s="84"/>
      <c r="JIK162" s="84"/>
      <c r="JIL162" s="84"/>
      <c r="JIM162" s="84"/>
      <c r="JIN162" s="84"/>
      <c r="JIO162" s="84"/>
      <c r="JIP162" s="84"/>
      <c r="JIQ162" s="84"/>
      <c r="JIR162" s="84"/>
      <c r="JIS162" s="84"/>
      <c r="JIT162" s="84"/>
      <c r="JIU162" s="84"/>
      <c r="JIV162" s="84"/>
      <c r="JIW162" s="84"/>
      <c r="JIX162" s="84"/>
      <c r="JIY162" s="84"/>
      <c r="JIZ162" s="84"/>
      <c r="JJA162" s="84"/>
      <c r="JJB162" s="84"/>
      <c r="JJC162" s="84"/>
      <c r="JJD162" s="84"/>
      <c r="JJE162" s="84"/>
      <c r="JJF162" s="84"/>
      <c r="JJG162" s="84"/>
      <c r="JJH162" s="84"/>
      <c r="JJI162" s="84"/>
      <c r="JJJ162" s="84"/>
      <c r="JJK162" s="84"/>
      <c r="JJL162" s="84"/>
      <c r="JJM162" s="84"/>
      <c r="JJN162" s="84"/>
      <c r="JJO162" s="84"/>
      <c r="JJP162" s="84"/>
      <c r="JJQ162" s="84"/>
      <c r="JJR162" s="84"/>
      <c r="JJS162" s="84"/>
      <c r="JJT162" s="84"/>
      <c r="JJU162" s="84"/>
      <c r="JJV162" s="84"/>
      <c r="JJW162" s="84"/>
      <c r="JJX162" s="84"/>
      <c r="JJY162" s="84"/>
      <c r="JJZ162" s="84"/>
      <c r="JKA162" s="84"/>
      <c r="JKB162" s="84"/>
      <c r="JKC162" s="84"/>
      <c r="JKD162" s="84"/>
      <c r="JKE162" s="84"/>
      <c r="JKF162" s="84"/>
      <c r="JKG162" s="84"/>
      <c r="JKH162" s="84"/>
      <c r="JKI162" s="84"/>
      <c r="JKJ162" s="84"/>
      <c r="JKK162" s="84"/>
      <c r="JKL162" s="84"/>
      <c r="JKM162" s="84"/>
      <c r="JKN162" s="84"/>
      <c r="JKO162" s="84"/>
      <c r="JKP162" s="84"/>
      <c r="JKQ162" s="84"/>
      <c r="JKR162" s="84"/>
      <c r="JKS162" s="84"/>
      <c r="JKT162" s="84"/>
      <c r="JKU162" s="84"/>
      <c r="JKV162" s="84"/>
      <c r="JKW162" s="84"/>
      <c r="JKX162" s="84"/>
      <c r="JKY162" s="84"/>
      <c r="JKZ162" s="84"/>
      <c r="JLA162" s="84"/>
      <c r="JLB162" s="84"/>
      <c r="JLC162" s="84"/>
      <c r="JLD162" s="84"/>
      <c r="JLE162" s="84"/>
      <c r="JLF162" s="84"/>
      <c r="JLG162" s="84"/>
      <c r="JLH162" s="84"/>
      <c r="JLI162" s="84"/>
      <c r="JLJ162" s="84"/>
      <c r="JLK162" s="84"/>
      <c r="JLL162" s="84"/>
      <c r="JLM162" s="84"/>
      <c r="JLN162" s="84"/>
      <c r="JLO162" s="84"/>
      <c r="JLP162" s="84"/>
      <c r="JLQ162" s="84"/>
      <c r="JLR162" s="84"/>
      <c r="JLS162" s="84"/>
      <c r="JLT162" s="84"/>
      <c r="JLU162" s="84"/>
      <c r="JLV162" s="84"/>
      <c r="JLW162" s="84"/>
      <c r="JLX162" s="84"/>
      <c r="JLY162" s="84"/>
      <c r="JLZ162" s="84"/>
      <c r="JMA162" s="84"/>
      <c r="JMB162" s="84"/>
      <c r="JMC162" s="84"/>
      <c r="JMD162" s="84"/>
      <c r="JME162" s="84"/>
      <c r="JMF162" s="84"/>
      <c r="JMG162" s="84"/>
      <c r="JMH162" s="84"/>
      <c r="JMI162" s="84"/>
      <c r="JMJ162" s="84"/>
      <c r="JMK162" s="84"/>
      <c r="JML162" s="84"/>
      <c r="JMM162" s="84"/>
      <c r="JMT162" s="84"/>
      <c r="JMU162" s="84"/>
      <c r="JMV162" s="84"/>
      <c r="JMW162" s="84"/>
      <c r="JMX162" s="84"/>
      <c r="JMY162" s="84"/>
      <c r="JMZ162" s="84"/>
      <c r="JNA162" s="84"/>
      <c r="JNB162" s="84"/>
      <c r="JNC162" s="84"/>
      <c r="JND162" s="84"/>
      <c r="JNE162" s="84"/>
      <c r="JNF162" s="84"/>
      <c r="JNG162" s="84"/>
      <c r="JNH162" s="84"/>
      <c r="JNI162" s="84"/>
      <c r="JNJ162" s="84"/>
      <c r="JNK162" s="84"/>
      <c r="JNL162" s="84"/>
      <c r="JNM162" s="84"/>
      <c r="JNN162" s="84"/>
      <c r="JNO162" s="84"/>
      <c r="JNP162" s="84"/>
      <c r="JNQ162" s="84"/>
      <c r="JNR162" s="84"/>
      <c r="JNS162" s="84"/>
      <c r="JNT162" s="84"/>
      <c r="JNU162" s="84"/>
      <c r="JNV162" s="84"/>
      <c r="JNW162" s="84"/>
      <c r="JNX162" s="84"/>
      <c r="JNY162" s="84"/>
      <c r="JNZ162" s="84"/>
      <c r="JOA162" s="84"/>
      <c r="JOB162" s="84"/>
      <c r="JOC162" s="84"/>
      <c r="JOD162" s="84"/>
      <c r="JOE162" s="84"/>
      <c r="JOF162" s="84"/>
      <c r="JOG162" s="84"/>
      <c r="JOH162" s="84"/>
      <c r="JOI162" s="84"/>
      <c r="JOJ162" s="84"/>
      <c r="JOK162" s="84"/>
      <c r="JOL162" s="84"/>
      <c r="JOM162" s="84"/>
      <c r="JON162" s="84"/>
      <c r="JOO162" s="84"/>
      <c r="JOP162" s="84"/>
      <c r="JOQ162" s="84"/>
      <c r="JOR162" s="84"/>
      <c r="JOS162" s="84"/>
      <c r="JOT162" s="84"/>
      <c r="JOU162" s="84"/>
      <c r="JOV162" s="84"/>
      <c r="JOW162" s="84"/>
      <c r="JOX162" s="84"/>
      <c r="JOY162" s="84"/>
      <c r="JOZ162" s="84"/>
      <c r="JPA162" s="84"/>
      <c r="JPB162" s="84"/>
      <c r="JPC162" s="84"/>
      <c r="JPD162" s="84"/>
      <c r="JPE162" s="84"/>
      <c r="JPF162" s="84"/>
      <c r="JPG162" s="84"/>
      <c r="JPH162" s="84"/>
      <c r="JPI162" s="84"/>
      <c r="JPJ162" s="84"/>
      <c r="JPK162" s="84"/>
      <c r="JPL162" s="84"/>
      <c r="JPM162" s="84"/>
      <c r="JPN162" s="84"/>
      <c r="JPO162" s="84"/>
      <c r="JPP162" s="84"/>
      <c r="JPQ162" s="84"/>
      <c r="JPR162" s="84"/>
      <c r="JPS162" s="84"/>
      <c r="JPT162" s="84"/>
      <c r="JPU162" s="84"/>
      <c r="JPV162" s="84"/>
      <c r="JPW162" s="84"/>
      <c r="JPX162" s="84"/>
      <c r="JPY162" s="84"/>
      <c r="JPZ162" s="84"/>
      <c r="JQA162" s="84"/>
      <c r="JQB162" s="84"/>
      <c r="JQC162" s="84"/>
      <c r="JQD162" s="84"/>
      <c r="JQE162" s="84"/>
      <c r="JQF162" s="84"/>
      <c r="JQG162" s="84"/>
      <c r="JQH162" s="84"/>
      <c r="JQI162" s="84"/>
      <c r="JQJ162" s="84"/>
      <c r="JQK162" s="84"/>
      <c r="JQL162" s="84"/>
      <c r="JQM162" s="84"/>
      <c r="JQN162" s="84"/>
      <c r="JQO162" s="84"/>
      <c r="JQP162" s="84"/>
      <c r="JQQ162" s="84"/>
      <c r="JQR162" s="84"/>
      <c r="JQS162" s="84"/>
      <c r="JQT162" s="84"/>
      <c r="JQU162" s="84"/>
      <c r="JQV162" s="84"/>
      <c r="JQW162" s="84"/>
      <c r="JQX162" s="84"/>
      <c r="JQY162" s="84"/>
      <c r="JQZ162" s="84"/>
      <c r="JRA162" s="84"/>
      <c r="JRB162" s="84"/>
      <c r="JRC162" s="84"/>
      <c r="JRD162" s="84"/>
      <c r="JRE162" s="84"/>
      <c r="JRF162" s="84"/>
      <c r="JRG162" s="84"/>
      <c r="JRH162" s="84"/>
      <c r="JRI162" s="84"/>
      <c r="JRJ162" s="84"/>
      <c r="JRK162" s="84"/>
      <c r="JRL162" s="84"/>
      <c r="JRM162" s="84"/>
      <c r="JRN162" s="84"/>
      <c r="JRO162" s="84"/>
      <c r="JRP162" s="84"/>
      <c r="JRQ162" s="84"/>
      <c r="JRR162" s="84"/>
      <c r="JRS162" s="84"/>
      <c r="JRT162" s="84"/>
      <c r="JRU162" s="84"/>
      <c r="JRV162" s="84"/>
      <c r="JRW162" s="84"/>
      <c r="JRX162" s="84"/>
      <c r="JRY162" s="84"/>
      <c r="JRZ162" s="84"/>
      <c r="JSA162" s="84"/>
      <c r="JSB162" s="84"/>
      <c r="JSC162" s="84"/>
      <c r="JSD162" s="84"/>
      <c r="JSE162" s="84"/>
      <c r="JSF162" s="84"/>
      <c r="JSG162" s="84"/>
      <c r="JSH162" s="84"/>
      <c r="JSI162" s="84"/>
      <c r="JSJ162" s="84"/>
      <c r="JSK162" s="84"/>
      <c r="JSL162" s="84"/>
      <c r="JSM162" s="84"/>
      <c r="JSN162" s="84"/>
      <c r="JSO162" s="84"/>
      <c r="JSP162" s="84"/>
      <c r="JSQ162" s="84"/>
      <c r="JSR162" s="84"/>
      <c r="JSS162" s="84"/>
      <c r="JST162" s="84"/>
      <c r="JSU162" s="84"/>
      <c r="JSV162" s="84"/>
      <c r="JSW162" s="84"/>
      <c r="JSX162" s="84"/>
      <c r="JSY162" s="84"/>
      <c r="JSZ162" s="84"/>
      <c r="JTA162" s="84"/>
      <c r="JTB162" s="84"/>
      <c r="JTC162" s="84"/>
      <c r="JTD162" s="84"/>
      <c r="JTE162" s="84"/>
      <c r="JTF162" s="84"/>
      <c r="JTG162" s="84"/>
      <c r="JTH162" s="84"/>
      <c r="JTI162" s="84"/>
      <c r="JTJ162" s="84"/>
      <c r="JTK162" s="84"/>
      <c r="JTL162" s="84"/>
      <c r="JTM162" s="84"/>
      <c r="JTN162" s="84"/>
      <c r="JTO162" s="84"/>
      <c r="JTP162" s="84"/>
      <c r="JTQ162" s="84"/>
      <c r="JTR162" s="84"/>
      <c r="JTS162" s="84"/>
      <c r="JTT162" s="84"/>
      <c r="JTU162" s="84"/>
      <c r="JTV162" s="84"/>
      <c r="JTW162" s="84"/>
      <c r="JTX162" s="84"/>
      <c r="JTY162" s="84"/>
      <c r="JTZ162" s="84"/>
      <c r="JUA162" s="84"/>
      <c r="JUB162" s="84"/>
      <c r="JUC162" s="84"/>
      <c r="JUD162" s="84"/>
      <c r="JUE162" s="84"/>
      <c r="JUF162" s="84"/>
      <c r="JUG162" s="84"/>
      <c r="JUH162" s="84"/>
      <c r="JUI162" s="84"/>
      <c r="JUJ162" s="84"/>
      <c r="JUK162" s="84"/>
      <c r="JUL162" s="84"/>
      <c r="JUM162" s="84"/>
      <c r="JUN162" s="84"/>
      <c r="JUO162" s="84"/>
      <c r="JUP162" s="84"/>
      <c r="JUQ162" s="84"/>
      <c r="JUR162" s="84"/>
      <c r="JUS162" s="84"/>
      <c r="JUT162" s="84"/>
      <c r="JUU162" s="84"/>
      <c r="JUV162" s="84"/>
      <c r="JUW162" s="84"/>
      <c r="JUX162" s="84"/>
      <c r="JUY162" s="84"/>
      <c r="JUZ162" s="84"/>
      <c r="JVA162" s="84"/>
      <c r="JVB162" s="84"/>
      <c r="JVC162" s="84"/>
      <c r="JVD162" s="84"/>
      <c r="JVE162" s="84"/>
      <c r="JVF162" s="84"/>
      <c r="JVG162" s="84"/>
      <c r="JVH162" s="84"/>
      <c r="JVI162" s="84"/>
      <c r="JVJ162" s="84"/>
      <c r="JVK162" s="84"/>
      <c r="JVL162" s="84"/>
      <c r="JVM162" s="84"/>
      <c r="JVN162" s="84"/>
      <c r="JVO162" s="84"/>
      <c r="JVP162" s="84"/>
      <c r="JVQ162" s="84"/>
      <c r="JVR162" s="84"/>
      <c r="JVS162" s="84"/>
      <c r="JVT162" s="84"/>
      <c r="JVU162" s="84"/>
      <c r="JVV162" s="84"/>
      <c r="JVW162" s="84"/>
      <c r="JVX162" s="84"/>
      <c r="JVY162" s="84"/>
      <c r="JVZ162" s="84"/>
      <c r="JWA162" s="84"/>
      <c r="JWB162" s="84"/>
      <c r="JWC162" s="84"/>
      <c r="JWD162" s="84"/>
      <c r="JWE162" s="84"/>
      <c r="JWF162" s="84"/>
      <c r="JWG162" s="84"/>
      <c r="JWH162" s="84"/>
      <c r="JWI162" s="84"/>
      <c r="JWP162" s="84"/>
      <c r="JWQ162" s="84"/>
      <c r="JWR162" s="84"/>
      <c r="JWS162" s="84"/>
      <c r="JWT162" s="84"/>
      <c r="JWU162" s="84"/>
      <c r="JWV162" s="84"/>
      <c r="JWW162" s="84"/>
      <c r="JWX162" s="84"/>
      <c r="JWY162" s="84"/>
      <c r="JWZ162" s="84"/>
      <c r="JXA162" s="84"/>
      <c r="JXB162" s="84"/>
      <c r="JXC162" s="84"/>
      <c r="JXD162" s="84"/>
      <c r="JXE162" s="84"/>
      <c r="JXF162" s="84"/>
      <c r="JXG162" s="84"/>
      <c r="JXH162" s="84"/>
      <c r="JXI162" s="84"/>
      <c r="JXJ162" s="84"/>
      <c r="JXK162" s="84"/>
      <c r="JXL162" s="84"/>
      <c r="JXM162" s="84"/>
      <c r="JXN162" s="84"/>
      <c r="JXO162" s="84"/>
      <c r="JXP162" s="84"/>
      <c r="JXQ162" s="84"/>
      <c r="JXR162" s="84"/>
      <c r="JXS162" s="84"/>
      <c r="JXT162" s="84"/>
      <c r="JXU162" s="84"/>
      <c r="JXV162" s="84"/>
      <c r="JXW162" s="84"/>
      <c r="JXX162" s="84"/>
      <c r="JXY162" s="84"/>
      <c r="JXZ162" s="84"/>
      <c r="JYA162" s="84"/>
      <c r="JYB162" s="84"/>
      <c r="JYC162" s="84"/>
      <c r="JYD162" s="84"/>
      <c r="JYE162" s="84"/>
      <c r="JYF162" s="84"/>
      <c r="JYG162" s="84"/>
      <c r="JYH162" s="84"/>
      <c r="JYI162" s="84"/>
      <c r="JYJ162" s="84"/>
      <c r="JYK162" s="84"/>
      <c r="JYL162" s="84"/>
      <c r="JYM162" s="84"/>
      <c r="JYN162" s="84"/>
      <c r="JYO162" s="84"/>
      <c r="JYP162" s="84"/>
      <c r="JYQ162" s="84"/>
      <c r="JYR162" s="84"/>
      <c r="JYS162" s="84"/>
      <c r="JYT162" s="84"/>
      <c r="JYU162" s="84"/>
      <c r="JYV162" s="84"/>
      <c r="JYW162" s="84"/>
      <c r="JYX162" s="84"/>
      <c r="JYY162" s="84"/>
      <c r="JYZ162" s="84"/>
      <c r="JZA162" s="84"/>
      <c r="JZB162" s="84"/>
      <c r="JZC162" s="84"/>
      <c r="JZD162" s="84"/>
      <c r="JZE162" s="84"/>
      <c r="JZF162" s="84"/>
      <c r="JZG162" s="84"/>
      <c r="JZH162" s="84"/>
      <c r="JZI162" s="84"/>
      <c r="JZJ162" s="84"/>
      <c r="JZK162" s="84"/>
      <c r="JZL162" s="84"/>
      <c r="JZM162" s="84"/>
      <c r="JZN162" s="84"/>
      <c r="JZO162" s="84"/>
      <c r="JZP162" s="84"/>
      <c r="JZQ162" s="84"/>
      <c r="JZR162" s="84"/>
      <c r="JZS162" s="84"/>
      <c r="JZT162" s="84"/>
      <c r="JZU162" s="84"/>
      <c r="JZV162" s="84"/>
      <c r="JZW162" s="84"/>
      <c r="JZX162" s="84"/>
      <c r="JZY162" s="84"/>
      <c r="JZZ162" s="84"/>
      <c r="KAA162" s="84"/>
      <c r="KAB162" s="84"/>
      <c r="KAC162" s="84"/>
      <c r="KAD162" s="84"/>
      <c r="KAE162" s="84"/>
      <c r="KAF162" s="84"/>
      <c r="KAG162" s="84"/>
      <c r="KAH162" s="84"/>
      <c r="KAI162" s="84"/>
      <c r="KAJ162" s="84"/>
      <c r="KAK162" s="84"/>
      <c r="KAL162" s="84"/>
      <c r="KAM162" s="84"/>
      <c r="KAN162" s="84"/>
      <c r="KAO162" s="84"/>
      <c r="KAP162" s="84"/>
      <c r="KAQ162" s="84"/>
      <c r="KAR162" s="84"/>
      <c r="KAS162" s="84"/>
      <c r="KAT162" s="84"/>
      <c r="KAU162" s="84"/>
      <c r="KAV162" s="84"/>
      <c r="KAW162" s="84"/>
      <c r="KAX162" s="84"/>
      <c r="KAY162" s="84"/>
      <c r="KAZ162" s="84"/>
      <c r="KBA162" s="84"/>
      <c r="KBB162" s="84"/>
      <c r="KBC162" s="84"/>
      <c r="KBD162" s="84"/>
      <c r="KBE162" s="84"/>
      <c r="KBF162" s="84"/>
      <c r="KBG162" s="84"/>
      <c r="KBH162" s="84"/>
      <c r="KBI162" s="84"/>
      <c r="KBJ162" s="84"/>
      <c r="KBK162" s="84"/>
      <c r="KBL162" s="84"/>
      <c r="KBM162" s="84"/>
      <c r="KBN162" s="84"/>
      <c r="KBO162" s="84"/>
      <c r="KBP162" s="84"/>
      <c r="KBQ162" s="84"/>
      <c r="KBR162" s="84"/>
      <c r="KBS162" s="84"/>
      <c r="KBT162" s="84"/>
      <c r="KBU162" s="84"/>
      <c r="KBV162" s="84"/>
      <c r="KBW162" s="84"/>
      <c r="KBX162" s="84"/>
      <c r="KBY162" s="84"/>
      <c r="KBZ162" s="84"/>
      <c r="KCA162" s="84"/>
      <c r="KCB162" s="84"/>
      <c r="KCC162" s="84"/>
      <c r="KCD162" s="84"/>
      <c r="KCE162" s="84"/>
      <c r="KCF162" s="84"/>
      <c r="KCG162" s="84"/>
      <c r="KCH162" s="84"/>
      <c r="KCI162" s="84"/>
      <c r="KCJ162" s="84"/>
      <c r="KCK162" s="84"/>
      <c r="KCL162" s="84"/>
      <c r="KCM162" s="84"/>
      <c r="KCN162" s="84"/>
      <c r="KCO162" s="84"/>
      <c r="KCP162" s="84"/>
      <c r="KCQ162" s="84"/>
      <c r="KCR162" s="84"/>
      <c r="KCS162" s="84"/>
      <c r="KCT162" s="84"/>
      <c r="KCU162" s="84"/>
      <c r="KCV162" s="84"/>
      <c r="KCW162" s="84"/>
      <c r="KCX162" s="84"/>
      <c r="KCY162" s="84"/>
      <c r="KCZ162" s="84"/>
      <c r="KDA162" s="84"/>
      <c r="KDB162" s="84"/>
      <c r="KDC162" s="84"/>
      <c r="KDD162" s="84"/>
      <c r="KDE162" s="84"/>
      <c r="KDF162" s="84"/>
      <c r="KDG162" s="84"/>
      <c r="KDH162" s="84"/>
      <c r="KDI162" s="84"/>
      <c r="KDJ162" s="84"/>
      <c r="KDK162" s="84"/>
      <c r="KDL162" s="84"/>
      <c r="KDM162" s="84"/>
      <c r="KDN162" s="84"/>
      <c r="KDO162" s="84"/>
      <c r="KDP162" s="84"/>
      <c r="KDQ162" s="84"/>
      <c r="KDR162" s="84"/>
      <c r="KDS162" s="84"/>
      <c r="KDT162" s="84"/>
      <c r="KDU162" s="84"/>
      <c r="KDV162" s="84"/>
      <c r="KDW162" s="84"/>
      <c r="KDX162" s="84"/>
      <c r="KDY162" s="84"/>
      <c r="KDZ162" s="84"/>
      <c r="KEA162" s="84"/>
      <c r="KEB162" s="84"/>
      <c r="KEC162" s="84"/>
      <c r="KED162" s="84"/>
      <c r="KEE162" s="84"/>
      <c r="KEF162" s="84"/>
      <c r="KEG162" s="84"/>
      <c r="KEH162" s="84"/>
      <c r="KEI162" s="84"/>
      <c r="KEJ162" s="84"/>
      <c r="KEK162" s="84"/>
      <c r="KEL162" s="84"/>
      <c r="KEM162" s="84"/>
      <c r="KEN162" s="84"/>
      <c r="KEO162" s="84"/>
      <c r="KEP162" s="84"/>
      <c r="KEQ162" s="84"/>
      <c r="KER162" s="84"/>
      <c r="KES162" s="84"/>
      <c r="KET162" s="84"/>
      <c r="KEU162" s="84"/>
      <c r="KEV162" s="84"/>
      <c r="KEW162" s="84"/>
      <c r="KEX162" s="84"/>
      <c r="KEY162" s="84"/>
      <c r="KEZ162" s="84"/>
      <c r="KFA162" s="84"/>
      <c r="KFB162" s="84"/>
      <c r="KFC162" s="84"/>
      <c r="KFD162" s="84"/>
      <c r="KFE162" s="84"/>
      <c r="KFF162" s="84"/>
      <c r="KFG162" s="84"/>
      <c r="KFH162" s="84"/>
      <c r="KFI162" s="84"/>
      <c r="KFJ162" s="84"/>
      <c r="KFK162" s="84"/>
      <c r="KFL162" s="84"/>
      <c r="KFM162" s="84"/>
      <c r="KFN162" s="84"/>
      <c r="KFO162" s="84"/>
      <c r="KFP162" s="84"/>
      <c r="KFQ162" s="84"/>
      <c r="KFR162" s="84"/>
      <c r="KFS162" s="84"/>
      <c r="KFT162" s="84"/>
      <c r="KFU162" s="84"/>
      <c r="KFV162" s="84"/>
      <c r="KFW162" s="84"/>
      <c r="KFX162" s="84"/>
      <c r="KFY162" s="84"/>
      <c r="KFZ162" s="84"/>
      <c r="KGA162" s="84"/>
      <c r="KGB162" s="84"/>
      <c r="KGC162" s="84"/>
      <c r="KGD162" s="84"/>
      <c r="KGE162" s="84"/>
      <c r="KGL162" s="84"/>
      <c r="KGM162" s="84"/>
      <c r="KGN162" s="84"/>
      <c r="KGO162" s="84"/>
      <c r="KGP162" s="84"/>
      <c r="KGQ162" s="84"/>
      <c r="KGR162" s="84"/>
      <c r="KGS162" s="84"/>
      <c r="KGT162" s="84"/>
      <c r="KGU162" s="84"/>
      <c r="KGV162" s="84"/>
      <c r="KGW162" s="84"/>
      <c r="KGX162" s="84"/>
      <c r="KGY162" s="84"/>
      <c r="KGZ162" s="84"/>
      <c r="KHA162" s="84"/>
      <c r="KHB162" s="84"/>
      <c r="KHC162" s="84"/>
      <c r="KHD162" s="84"/>
      <c r="KHE162" s="84"/>
      <c r="KHF162" s="84"/>
      <c r="KHG162" s="84"/>
      <c r="KHH162" s="84"/>
      <c r="KHI162" s="84"/>
      <c r="KHJ162" s="84"/>
      <c r="KHK162" s="84"/>
      <c r="KHL162" s="84"/>
      <c r="KHM162" s="84"/>
      <c r="KHN162" s="84"/>
      <c r="KHO162" s="84"/>
      <c r="KHP162" s="84"/>
      <c r="KHQ162" s="84"/>
      <c r="KHR162" s="84"/>
      <c r="KHS162" s="84"/>
      <c r="KHT162" s="84"/>
      <c r="KHU162" s="84"/>
      <c r="KHV162" s="84"/>
      <c r="KHW162" s="84"/>
      <c r="KHX162" s="84"/>
      <c r="KHY162" s="84"/>
      <c r="KHZ162" s="84"/>
      <c r="KIA162" s="84"/>
      <c r="KIB162" s="84"/>
      <c r="KIC162" s="84"/>
      <c r="KID162" s="84"/>
      <c r="KIE162" s="84"/>
      <c r="KIF162" s="84"/>
      <c r="KIG162" s="84"/>
      <c r="KIH162" s="84"/>
      <c r="KII162" s="84"/>
      <c r="KIJ162" s="84"/>
      <c r="KIK162" s="84"/>
      <c r="KIL162" s="84"/>
      <c r="KIM162" s="84"/>
      <c r="KIN162" s="84"/>
      <c r="KIO162" s="84"/>
      <c r="KIP162" s="84"/>
      <c r="KIQ162" s="84"/>
      <c r="KIR162" s="84"/>
      <c r="KIS162" s="84"/>
      <c r="KIT162" s="84"/>
      <c r="KIU162" s="84"/>
      <c r="KIV162" s="84"/>
      <c r="KIW162" s="84"/>
      <c r="KIX162" s="84"/>
      <c r="KIY162" s="84"/>
      <c r="KIZ162" s="84"/>
      <c r="KJA162" s="84"/>
      <c r="KJB162" s="84"/>
      <c r="KJC162" s="84"/>
      <c r="KJD162" s="84"/>
      <c r="KJE162" s="84"/>
      <c r="KJF162" s="84"/>
      <c r="KJG162" s="84"/>
      <c r="KJH162" s="84"/>
      <c r="KJI162" s="84"/>
      <c r="KJJ162" s="84"/>
      <c r="KJK162" s="84"/>
      <c r="KJL162" s="84"/>
      <c r="KJM162" s="84"/>
      <c r="KJN162" s="84"/>
      <c r="KJO162" s="84"/>
      <c r="KJP162" s="84"/>
      <c r="KJQ162" s="84"/>
      <c r="KJR162" s="84"/>
      <c r="KJS162" s="84"/>
      <c r="KJT162" s="84"/>
      <c r="KJU162" s="84"/>
      <c r="KJV162" s="84"/>
      <c r="KJW162" s="84"/>
      <c r="KJX162" s="84"/>
      <c r="KJY162" s="84"/>
      <c r="KJZ162" s="84"/>
      <c r="KKA162" s="84"/>
      <c r="KKB162" s="84"/>
      <c r="KKC162" s="84"/>
      <c r="KKD162" s="84"/>
      <c r="KKE162" s="84"/>
      <c r="KKF162" s="84"/>
      <c r="KKG162" s="84"/>
      <c r="KKH162" s="84"/>
      <c r="KKI162" s="84"/>
      <c r="KKJ162" s="84"/>
      <c r="KKK162" s="84"/>
      <c r="KKL162" s="84"/>
      <c r="KKM162" s="84"/>
      <c r="KKN162" s="84"/>
      <c r="KKO162" s="84"/>
      <c r="KKP162" s="84"/>
      <c r="KKQ162" s="84"/>
      <c r="KKR162" s="84"/>
      <c r="KKS162" s="84"/>
      <c r="KKT162" s="84"/>
      <c r="KKU162" s="84"/>
      <c r="KKV162" s="84"/>
      <c r="KKW162" s="84"/>
      <c r="KKX162" s="84"/>
      <c r="KKY162" s="84"/>
      <c r="KKZ162" s="84"/>
      <c r="KLA162" s="84"/>
      <c r="KLB162" s="84"/>
      <c r="KLC162" s="84"/>
      <c r="KLD162" s="84"/>
      <c r="KLE162" s="84"/>
      <c r="KLF162" s="84"/>
      <c r="KLG162" s="84"/>
      <c r="KLH162" s="84"/>
      <c r="KLI162" s="84"/>
      <c r="KLJ162" s="84"/>
      <c r="KLK162" s="84"/>
      <c r="KLL162" s="84"/>
      <c r="KLM162" s="84"/>
      <c r="KLN162" s="84"/>
      <c r="KLO162" s="84"/>
      <c r="KLP162" s="84"/>
      <c r="KLQ162" s="84"/>
      <c r="KLR162" s="84"/>
      <c r="KLS162" s="84"/>
      <c r="KLT162" s="84"/>
      <c r="KLU162" s="84"/>
      <c r="KLV162" s="84"/>
      <c r="KLW162" s="84"/>
      <c r="KLX162" s="84"/>
      <c r="KLY162" s="84"/>
      <c r="KLZ162" s="84"/>
      <c r="KMA162" s="84"/>
      <c r="KMB162" s="84"/>
      <c r="KMC162" s="84"/>
      <c r="KMD162" s="84"/>
      <c r="KME162" s="84"/>
      <c r="KMF162" s="84"/>
      <c r="KMG162" s="84"/>
      <c r="KMH162" s="84"/>
      <c r="KMI162" s="84"/>
      <c r="KMJ162" s="84"/>
      <c r="KMK162" s="84"/>
      <c r="KML162" s="84"/>
      <c r="KMM162" s="84"/>
      <c r="KMN162" s="84"/>
      <c r="KMO162" s="84"/>
      <c r="KMP162" s="84"/>
      <c r="KMQ162" s="84"/>
      <c r="KMR162" s="84"/>
      <c r="KMS162" s="84"/>
      <c r="KMT162" s="84"/>
      <c r="KMU162" s="84"/>
      <c r="KMV162" s="84"/>
      <c r="KMW162" s="84"/>
      <c r="KMX162" s="84"/>
      <c r="KMY162" s="84"/>
      <c r="KMZ162" s="84"/>
      <c r="KNA162" s="84"/>
      <c r="KNB162" s="84"/>
      <c r="KNC162" s="84"/>
      <c r="KND162" s="84"/>
      <c r="KNE162" s="84"/>
      <c r="KNF162" s="84"/>
      <c r="KNG162" s="84"/>
      <c r="KNH162" s="84"/>
      <c r="KNI162" s="84"/>
      <c r="KNJ162" s="84"/>
      <c r="KNK162" s="84"/>
      <c r="KNL162" s="84"/>
      <c r="KNM162" s="84"/>
      <c r="KNN162" s="84"/>
      <c r="KNO162" s="84"/>
      <c r="KNP162" s="84"/>
      <c r="KNQ162" s="84"/>
      <c r="KNR162" s="84"/>
      <c r="KNS162" s="84"/>
      <c r="KNT162" s="84"/>
      <c r="KNU162" s="84"/>
      <c r="KNV162" s="84"/>
      <c r="KNW162" s="84"/>
      <c r="KNX162" s="84"/>
      <c r="KNY162" s="84"/>
      <c r="KNZ162" s="84"/>
      <c r="KOA162" s="84"/>
      <c r="KOB162" s="84"/>
      <c r="KOC162" s="84"/>
      <c r="KOD162" s="84"/>
      <c r="KOE162" s="84"/>
      <c r="KOF162" s="84"/>
      <c r="KOG162" s="84"/>
      <c r="KOH162" s="84"/>
      <c r="KOI162" s="84"/>
      <c r="KOJ162" s="84"/>
      <c r="KOK162" s="84"/>
      <c r="KOL162" s="84"/>
      <c r="KOM162" s="84"/>
      <c r="KON162" s="84"/>
      <c r="KOO162" s="84"/>
      <c r="KOP162" s="84"/>
      <c r="KOQ162" s="84"/>
      <c r="KOR162" s="84"/>
      <c r="KOS162" s="84"/>
      <c r="KOT162" s="84"/>
      <c r="KOU162" s="84"/>
      <c r="KOV162" s="84"/>
      <c r="KOW162" s="84"/>
      <c r="KOX162" s="84"/>
      <c r="KOY162" s="84"/>
      <c r="KOZ162" s="84"/>
      <c r="KPA162" s="84"/>
      <c r="KPB162" s="84"/>
      <c r="KPC162" s="84"/>
      <c r="KPD162" s="84"/>
      <c r="KPE162" s="84"/>
      <c r="KPF162" s="84"/>
      <c r="KPG162" s="84"/>
      <c r="KPH162" s="84"/>
      <c r="KPI162" s="84"/>
      <c r="KPJ162" s="84"/>
      <c r="KPK162" s="84"/>
      <c r="KPL162" s="84"/>
      <c r="KPM162" s="84"/>
      <c r="KPN162" s="84"/>
      <c r="KPO162" s="84"/>
      <c r="KPP162" s="84"/>
      <c r="KPQ162" s="84"/>
      <c r="KPR162" s="84"/>
      <c r="KPS162" s="84"/>
      <c r="KPT162" s="84"/>
      <c r="KPU162" s="84"/>
      <c r="KPV162" s="84"/>
      <c r="KPW162" s="84"/>
      <c r="KPX162" s="84"/>
      <c r="KPY162" s="84"/>
      <c r="KPZ162" s="84"/>
      <c r="KQA162" s="84"/>
      <c r="KQH162" s="84"/>
      <c r="KQI162" s="84"/>
      <c r="KQJ162" s="84"/>
      <c r="KQK162" s="84"/>
      <c r="KQL162" s="84"/>
      <c r="KQM162" s="84"/>
      <c r="KQN162" s="84"/>
      <c r="KQO162" s="84"/>
      <c r="KQP162" s="84"/>
      <c r="KQQ162" s="84"/>
      <c r="KQR162" s="84"/>
      <c r="KQS162" s="84"/>
      <c r="KQT162" s="84"/>
      <c r="KQU162" s="84"/>
      <c r="KQV162" s="84"/>
      <c r="KQW162" s="84"/>
      <c r="KQX162" s="84"/>
      <c r="KQY162" s="84"/>
      <c r="KQZ162" s="84"/>
      <c r="KRA162" s="84"/>
      <c r="KRB162" s="84"/>
      <c r="KRC162" s="84"/>
      <c r="KRD162" s="84"/>
      <c r="KRE162" s="84"/>
      <c r="KRF162" s="84"/>
      <c r="KRG162" s="84"/>
      <c r="KRH162" s="84"/>
      <c r="KRI162" s="84"/>
      <c r="KRJ162" s="84"/>
      <c r="KRK162" s="84"/>
      <c r="KRL162" s="84"/>
      <c r="KRM162" s="84"/>
      <c r="KRN162" s="84"/>
      <c r="KRO162" s="84"/>
      <c r="KRP162" s="84"/>
      <c r="KRQ162" s="84"/>
      <c r="KRR162" s="84"/>
      <c r="KRS162" s="84"/>
      <c r="KRT162" s="84"/>
      <c r="KRU162" s="84"/>
      <c r="KRV162" s="84"/>
      <c r="KRW162" s="84"/>
      <c r="KRX162" s="84"/>
      <c r="KRY162" s="84"/>
      <c r="KRZ162" s="84"/>
      <c r="KSA162" s="84"/>
      <c r="KSB162" s="84"/>
      <c r="KSC162" s="84"/>
      <c r="KSD162" s="84"/>
      <c r="KSE162" s="84"/>
      <c r="KSF162" s="84"/>
      <c r="KSG162" s="84"/>
      <c r="KSH162" s="84"/>
      <c r="KSI162" s="84"/>
      <c r="KSJ162" s="84"/>
      <c r="KSK162" s="84"/>
      <c r="KSL162" s="84"/>
      <c r="KSM162" s="84"/>
      <c r="KSN162" s="84"/>
      <c r="KSO162" s="84"/>
      <c r="KSP162" s="84"/>
      <c r="KSQ162" s="84"/>
      <c r="KSR162" s="84"/>
      <c r="KSS162" s="84"/>
      <c r="KST162" s="84"/>
      <c r="KSU162" s="84"/>
      <c r="KSV162" s="84"/>
      <c r="KSW162" s="84"/>
      <c r="KSX162" s="84"/>
      <c r="KSY162" s="84"/>
      <c r="KSZ162" s="84"/>
      <c r="KTA162" s="84"/>
      <c r="KTB162" s="84"/>
      <c r="KTC162" s="84"/>
      <c r="KTD162" s="84"/>
      <c r="KTE162" s="84"/>
      <c r="KTF162" s="84"/>
      <c r="KTG162" s="84"/>
      <c r="KTH162" s="84"/>
      <c r="KTI162" s="84"/>
      <c r="KTJ162" s="84"/>
      <c r="KTK162" s="84"/>
      <c r="KTL162" s="84"/>
      <c r="KTM162" s="84"/>
      <c r="KTN162" s="84"/>
      <c r="KTO162" s="84"/>
      <c r="KTP162" s="84"/>
      <c r="KTQ162" s="84"/>
      <c r="KTR162" s="84"/>
      <c r="KTS162" s="84"/>
      <c r="KTT162" s="84"/>
      <c r="KTU162" s="84"/>
      <c r="KTV162" s="84"/>
      <c r="KTW162" s="84"/>
      <c r="KTX162" s="84"/>
      <c r="KTY162" s="84"/>
      <c r="KTZ162" s="84"/>
      <c r="KUA162" s="84"/>
      <c r="KUB162" s="84"/>
      <c r="KUC162" s="84"/>
      <c r="KUD162" s="84"/>
      <c r="KUE162" s="84"/>
      <c r="KUF162" s="84"/>
      <c r="KUG162" s="84"/>
      <c r="KUH162" s="84"/>
      <c r="KUI162" s="84"/>
      <c r="KUJ162" s="84"/>
      <c r="KUK162" s="84"/>
      <c r="KUL162" s="84"/>
      <c r="KUM162" s="84"/>
      <c r="KUN162" s="84"/>
      <c r="KUO162" s="84"/>
      <c r="KUP162" s="84"/>
      <c r="KUQ162" s="84"/>
      <c r="KUR162" s="84"/>
      <c r="KUS162" s="84"/>
      <c r="KUT162" s="84"/>
      <c r="KUU162" s="84"/>
      <c r="KUV162" s="84"/>
      <c r="KUW162" s="84"/>
      <c r="KUX162" s="84"/>
      <c r="KUY162" s="84"/>
      <c r="KUZ162" s="84"/>
      <c r="KVA162" s="84"/>
      <c r="KVB162" s="84"/>
      <c r="KVC162" s="84"/>
      <c r="KVD162" s="84"/>
      <c r="KVE162" s="84"/>
      <c r="KVF162" s="84"/>
      <c r="KVG162" s="84"/>
      <c r="KVH162" s="84"/>
      <c r="KVI162" s="84"/>
      <c r="KVJ162" s="84"/>
      <c r="KVK162" s="84"/>
      <c r="KVL162" s="84"/>
      <c r="KVM162" s="84"/>
      <c r="KVN162" s="84"/>
      <c r="KVO162" s="84"/>
      <c r="KVP162" s="84"/>
      <c r="KVQ162" s="84"/>
      <c r="KVR162" s="84"/>
      <c r="KVS162" s="84"/>
      <c r="KVT162" s="84"/>
      <c r="KVU162" s="84"/>
      <c r="KVV162" s="84"/>
      <c r="KVW162" s="84"/>
      <c r="KVX162" s="84"/>
      <c r="KVY162" s="84"/>
      <c r="KVZ162" s="84"/>
      <c r="KWA162" s="84"/>
      <c r="KWB162" s="84"/>
      <c r="KWC162" s="84"/>
      <c r="KWD162" s="84"/>
      <c r="KWE162" s="84"/>
      <c r="KWF162" s="84"/>
      <c r="KWG162" s="84"/>
      <c r="KWH162" s="84"/>
      <c r="KWI162" s="84"/>
      <c r="KWJ162" s="84"/>
      <c r="KWK162" s="84"/>
      <c r="KWL162" s="84"/>
      <c r="KWM162" s="84"/>
      <c r="KWN162" s="84"/>
      <c r="KWO162" s="84"/>
      <c r="KWP162" s="84"/>
      <c r="KWQ162" s="84"/>
      <c r="KWR162" s="84"/>
      <c r="KWS162" s="84"/>
      <c r="KWT162" s="84"/>
      <c r="KWU162" s="84"/>
      <c r="KWV162" s="84"/>
      <c r="KWW162" s="84"/>
      <c r="KWX162" s="84"/>
      <c r="KWY162" s="84"/>
      <c r="KWZ162" s="84"/>
      <c r="KXA162" s="84"/>
      <c r="KXB162" s="84"/>
      <c r="KXC162" s="84"/>
      <c r="KXD162" s="84"/>
      <c r="KXE162" s="84"/>
      <c r="KXF162" s="84"/>
      <c r="KXG162" s="84"/>
      <c r="KXH162" s="84"/>
      <c r="KXI162" s="84"/>
      <c r="KXJ162" s="84"/>
      <c r="KXK162" s="84"/>
      <c r="KXL162" s="84"/>
      <c r="KXM162" s="84"/>
      <c r="KXN162" s="84"/>
      <c r="KXO162" s="84"/>
      <c r="KXP162" s="84"/>
      <c r="KXQ162" s="84"/>
      <c r="KXR162" s="84"/>
      <c r="KXS162" s="84"/>
      <c r="KXT162" s="84"/>
      <c r="KXU162" s="84"/>
      <c r="KXV162" s="84"/>
      <c r="KXW162" s="84"/>
      <c r="KXX162" s="84"/>
      <c r="KXY162" s="84"/>
      <c r="KXZ162" s="84"/>
      <c r="KYA162" s="84"/>
      <c r="KYB162" s="84"/>
      <c r="KYC162" s="84"/>
      <c r="KYD162" s="84"/>
      <c r="KYE162" s="84"/>
      <c r="KYF162" s="84"/>
      <c r="KYG162" s="84"/>
      <c r="KYH162" s="84"/>
      <c r="KYI162" s="84"/>
      <c r="KYJ162" s="84"/>
      <c r="KYK162" s="84"/>
      <c r="KYL162" s="84"/>
      <c r="KYM162" s="84"/>
      <c r="KYN162" s="84"/>
      <c r="KYO162" s="84"/>
      <c r="KYP162" s="84"/>
      <c r="KYQ162" s="84"/>
      <c r="KYR162" s="84"/>
      <c r="KYS162" s="84"/>
      <c r="KYT162" s="84"/>
      <c r="KYU162" s="84"/>
      <c r="KYV162" s="84"/>
      <c r="KYW162" s="84"/>
      <c r="KYX162" s="84"/>
      <c r="KYY162" s="84"/>
      <c r="KYZ162" s="84"/>
      <c r="KZA162" s="84"/>
      <c r="KZB162" s="84"/>
      <c r="KZC162" s="84"/>
      <c r="KZD162" s="84"/>
      <c r="KZE162" s="84"/>
      <c r="KZF162" s="84"/>
      <c r="KZG162" s="84"/>
      <c r="KZH162" s="84"/>
      <c r="KZI162" s="84"/>
      <c r="KZJ162" s="84"/>
      <c r="KZK162" s="84"/>
      <c r="KZL162" s="84"/>
      <c r="KZM162" s="84"/>
      <c r="KZN162" s="84"/>
      <c r="KZO162" s="84"/>
      <c r="KZP162" s="84"/>
      <c r="KZQ162" s="84"/>
      <c r="KZR162" s="84"/>
      <c r="KZS162" s="84"/>
      <c r="KZT162" s="84"/>
      <c r="KZU162" s="84"/>
      <c r="KZV162" s="84"/>
      <c r="KZW162" s="84"/>
      <c r="LAD162" s="84"/>
      <c r="LAE162" s="84"/>
      <c r="LAF162" s="84"/>
      <c r="LAG162" s="84"/>
      <c r="LAH162" s="84"/>
      <c r="LAI162" s="84"/>
      <c r="LAJ162" s="84"/>
      <c r="LAK162" s="84"/>
      <c r="LAL162" s="84"/>
      <c r="LAM162" s="84"/>
      <c r="LAN162" s="84"/>
      <c r="LAO162" s="84"/>
      <c r="LAP162" s="84"/>
      <c r="LAQ162" s="84"/>
      <c r="LAR162" s="84"/>
      <c r="LAS162" s="84"/>
      <c r="LAT162" s="84"/>
      <c r="LAU162" s="84"/>
      <c r="LAV162" s="84"/>
      <c r="LAW162" s="84"/>
      <c r="LAX162" s="84"/>
      <c r="LAY162" s="84"/>
      <c r="LAZ162" s="84"/>
      <c r="LBA162" s="84"/>
      <c r="LBB162" s="84"/>
      <c r="LBC162" s="84"/>
      <c r="LBD162" s="84"/>
      <c r="LBE162" s="84"/>
      <c r="LBF162" s="84"/>
      <c r="LBG162" s="84"/>
      <c r="LBH162" s="84"/>
      <c r="LBI162" s="84"/>
      <c r="LBJ162" s="84"/>
      <c r="LBK162" s="84"/>
      <c r="LBL162" s="84"/>
      <c r="LBM162" s="84"/>
      <c r="LBN162" s="84"/>
      <c r="LBO162" s="84"/>
      <c r="LBP162" s="84"/>
      <c r="LBQ162" s="84"/>
      <c r="LBR162" s="84"/>
      <c r="LBS162" s="84"/>
      <c r="LBT162" s="84"/>
      <c r="LBU162" s="84"/>
      <c r="LBV162" s="84"/>
      <c r="LBW162" s="84"/>
      <c r="LBX162" s="84"/>
      <c r="LBY162" s="84"/>
      <c r="LBZ162" s="84"/>
      <c r="LCA162" s="84"/>
      <c r="LCB162" s="84"/>
      <c r="LCC162" s="84"/>
      <c r="LCD162" s="84"/>
      <c r="LCE162" s="84"/>
      <c r="LCF162" s="84"/>
      <c r="LCG162" s="84"/>
      <c r="LCH162" s="84"/>
      <c r="LCI162" s="84"/>
      <c r="LCJ162" s="84"/>
      <c r="LCK162" s="84"/>
      <c r="LCL162" s="84"/>
      <c r="LCM162" s="84"/>
      <c r="LCN162" s="84"/>
      <c r="LCO162" s="84"/>
      <c r="LCP162" s="84"/>
      <c r="LCQ162" s="84"/>
      <c r="LCR162" s="84"/>
      <c r="LCS162" s="84"/>
      <c r="LCT162" s="84"/>
      <c r="LCU162" s="84"/>
      <c r="LCV162" s="84"/>
      <c r="LCW162" s="84"/>
      <c r="LCX162" s="84"/>
      <c r="LCY162" s="84"/>
      <c r="LCZ162" s="84"/>
      <c r="LDA162" s="84"/>
      <c r="LDB162" s="84"/>
      <c r="LDC162" s="84"/>
      <c r="LDD162" s="84"/>
      <c r="LDE162" s="84"/>
      <c r="LDF162" s="84"/>
      <c r="LDG162" s="84"/>
      <c r="LDH162" s="84"/>
      <c r="LDI162" s="84"/>
      <c r="LDJ162" s="84"/>
      <c r="LDK162" s="84"/>
      <c r="LDL162" s="84"/>
      <c r="LDM162" s="84"/>
      <c r="LDN162" s="84"/>
      <c r="LDO162" s="84"/>
      <c r="LDP162" s="84"/>
      <c r="LDQ162" s="84"/>
      <c r="LDR162" s="84"/>
      <c r="LDS162" s="84"/>
      <c r="LDT162" s="84"/>
      <c r="LDU162" s="84"/>
      <c r="LDV162" s="84"/>
      <c r="LDW162" s="84"/>
      <c r="LDX162" s="84"/>
      <c r="LDY162" s="84"/>
      <c r="LDZ162" s="84"/>
      <c r="LEA162" s="84"/>
      <c r="LEB162" s="84"/>
      <c r="LEC162" s="84"/>
      <c r="LED162" s="84"/>
      <c r="LEE162" s="84"/>
      <c r="LEF162" s="84"/>
      <c r="LEG162" s="84"/>
      <c r="LEH162" s="84"/>
      <c r="LEI162" s="84"/>
      <c r="LEJ162" s="84"/>
      <c r="LEK162" s="84"/>
      <c r="LEL162" s="84"/>
      <c r="LEM162" s="84"/>
      <c r="LEN162" s="84"/>
      <c r="LEO162" s="84"/>
      <c r="LEP162" s="84"/>
      <c r="LEQ162" s="84"/>
      <c r="LER162" s="84"/>
      <c r="LES162" s="84"/>
      <c r="LET162" s="84"/>
      <c r="LEU162" s="84"/>
      <c r="LEV162" s="84"/>
      <c r="LEW162" s="84"/>
      <c r="LEX162" s="84"/>
      <c r="LEY162" s="84"/>
      <c r="LEZ162" s="84"/>
      <c r="LFA162" s="84"/>
      <c r="LFB162" s="84"/>
      <c r="LFC162" s="84"/>
      <c r="LFD162" s="84"/>
      <c r="LFE162" s="84"/>
      <c r="LFF162" s="84"/>
      <c r="LFG162" s="84"/>
      <c r="LFH162" s="84"/>
      <c r="LFI162" s="84"/>
      <c r="LFJ162" s="84"/>
      <c r="LFK162" s="84"/>
      <c r="LFL162" s="84"/>
      <c r="LFM162" s="84"/>
      <c r="LFN162" s="84"/>
      <c r="LFO162" s="84"/>
      <c r="LFP162" s="84"/>
      <c r="LFQ162" s="84"/>
      <c r="LFR162" s="84"/>
      <c r="LFS162" s="84"/>
      <c r="LFT162" s="84"/>
      <c r="LFU162" s="84"/>
      <c r="LFV162" s="84"/>
      <c r="LFW162" s="84"/>
      <c r="LFX162" s="84"/>
      <c r="LFY162" s="84"/>
      <c r="LFZ162" s="84"/>
      <c r="LGA162" s="84"/>
      <c r="LGB162" s="84"/>
      <c r="LGC162" s="84"/>
      <c r="LGD162" s="84"/>
      <c r="LGE162" s="84"/>
      <c r="LGF162" s="84"/>
      <c r="LGG162" s="84"/>
      <c r="LGH162" s="84"/>
      <c r="LGI162" s="84"/>
      <c r="LGJ162" s="84"/>
      <c r="LGK162" s="84"/>
      <c r="LGL162" s="84"/>
      <c r="LGM162" s="84"/>
      <c r="LGN162" s="84"/>
      <c r="LGO162" s="84"/>
      <c r="LGP162" s="84"/>
      <c r="LGQ162" s="84"/>
      <c r="LGR162" s="84"/>
      <c r="LGS162" s="84"/>
      <c r="LGT162" s="84"/>
      <c r="LGU162" s="84"/>
      <c r="LGV162" s="84"/>
      <c r="LGW162" s="84"/>
      <c r="LGX162" s="84"/>
      <c r="LGY162" s="84"/>
      <c r="LGZ162" s="84"/>
      <c r="LHA162" s="84"/>
      <c r="LHB162" s="84"/>
      <c r="LHC162" s="84"/>
      <c r="LHD162" s="84"/>
      <c r="LHE162" s="84"/>
      <c r="LHF162" s="84"/>
      <c r="LHG162" s="84"/>
      <c r="LHH162" s="84"/>
      <c r="LHI162" s="84"/>
      <c r="LHJ162" s="84"/>
      <c r="LHK162" s="84"/>
      <c r="LHL162" s="84"/>
      <c r="LHM162" s="84"/>
      <c r="LHN162" s="84"/>
      <c r="LHO162" s="84"/>
      <c r="LHP162" s="84"/>
      <c r="LHQ162" s="84"/>
      <c r="LHR162" s="84"/>
      <c r="LHS162" s="84"/>
      <c r="LHT162" s="84"/>
      <c r="LHU162" s="84"/>
      <c r="LHV162" s="84"/>
      <c r="LHW162" s="84"/>
      <c r="LHX162" s="84"/>
      <c r="LHY162" s="84"/>
      <c r="LHZ162" s="84"/>
      <c r="LIA162" s="84"/>
      <c r="LIB162" s="84"/>
      <c r="LIC162" s="84"/>
      <c r="LID162" s="84"/>
      <c r="LIE162" s="84"/>
      <c r="LIF162" s="84"/>
      <c r="LIG162" s="84"/>
      <c r="LIH162" s="84"/>
      <c r="LII162" s="84"/>
      <c r="LIJ162" s="84"/>
      <c r="LIK162" s="84"/>
      <c r="LIL162" s="84"/>
      <c r="LIM162" s="84"/>
      <c r="LIN162" s="84"/>
      <c r="LIO162" s="84"/>
      <c r="LIP162" s="84"/>
      <c r="LIQ162" s="84"/>
      <c r="LIR162" s="84"/>
      <c r="LIS162" s="84"/>
      <c r="LIT162" s="84"/>
      <c r="LIU162" s="84"/>
      <c r="LIV162" s="84"/>
      <c r="LIW162" s="84"/>
      <c r="LIX162" s="84"/>
      <c r="LIY162" s="84"/>
      <c r="LIZ162" s="84"/>
      <c r="LJA162" s="84"/>
      <c r="LJB162" s="84"/>
      <c r="LJC162" s="84"/>
      <c r="LJD162" s="84"/>
      <c r="LJE162" s="84"/>
      <c r="LJF162" s="84"/>
      <c r="LJG162" s="84"/>
      <c r="LJH162" s="84"/>
      <c r="LJI162" s="84"/>
      <c r="LJJ162" s="84"/>
      <c r="LJK162" s="84"/>
      <c r="LJL162" s="84"/>
      <c r="LJM162" s="84"/>
      <c r="LJN162" s="84"/>
      <c r="LJO162" s="84"/>
      <c r="LJP162" s="84"/>
      <c r="LJQ162" s="84"/>
      <c r="LJR162" s="84"/>
      <c r="LJS162" s="84"/>
      <c r="LJZ162" s="84"/>
      <c r="LKA162" s="84"/>
      <c r="LKB162" s="84"/>
      <c r="LKC162" s="84"/>
      <c r="LKD162" s="84"/>
      <c r="LKE162" s="84"/>
      <c r="LKF162" s="84"/>
      <c r="LKG162" s="84"/>
      <c r="LKH162" s="84"/>
      <c r="LKI162" s="84"/>
      <c r="LKJ162" s="84"/>
      <c r="LKK162" s="84"/>
      <c r="LKL162" s="84"/>
      <c r="LKM162" s="84"/>
      <c r="LKN162" s="84"/>
      <c r="LKO162" s="84"/>
      <c r="LKP162" s="84"/>
      <c r="LKQ162" s="84"/>
      <c r="LKR162" s="84"/>
      <c r="LKS162" s="84"/>
      <c r="LKT162" s="84"/>
      <c r="LKU162" s="84"/>
      <c r="LKV162" s="84"/>
      <c r="LKW162" s="84"/>
      <c r="LKX162" s="84"/>
      <c r="LKY162" s="84"/>
      <c r="LKZ162" s="84"/>
      <c r="LLA162" s="84"/>
      <c r="LLB162" s="84"/>
      <c r="LLC162" s="84"/>
      <c r="LLD162" s="84"/>
      <c r="LLE162" s="84"/>
      <c r="LLF162" s="84"/>
      <c r="LLG162" s="84"/>
      <c r="LLH162" s="84"/>
      <c r="LLI162" s="84"/>
      <c r="LLJ162" s="84"/>
      <c r="LLK162" s="84"/>
      <c r="LLL162" s="84"/>
      <c r="LLM162" s="84"/>
      <c r="LLN162" s="84"/>
      <c r="LLO162" s="84"/>
      <c r="LLP162" s="84"/>
      <c r="LLQ162" s="84"/>
      <c r="LLR162" s="84"/>
      <c r="LLS162" s="84"/>
      <c r="LLT162" s="84"/>
      <c r="LLU162" s="84"/>
      <c r="LLV162" s="84"/>
      <c r="LLW162" s="84"/>
      <c r="LLX162" s="84"/>
      <c r="LLY162" s="84"/>
      <c r="LLZ162" s="84"/>
      <c r="LMA162" s="84"/>
      <c r="LMB162" s="84"/>
      <c r="LMC162" s="84"/>
      <c r="LMD162" s="84"/>
      <c r="LME162" s="84"/>
      <c r="LMF162" s="84"/>
      <c r="LMG162" s="84"/>
      <c r="LMH162" s="84"/>
      <c r="LMI162" s="84"/>
      <c r="LMJ162" s="84"/>
      <c r="LMK162" s="84"/>
      <c r="LML162" s="84"/>
      <c r="LMM162" s="84"/>
      <c r="LMN162" s="84"/>
      <c r="LMO162" s="84"/>
      <c r="LMP162" s="84"/>
      <c r="LMQ162" s="84"/>
      <c r="LMR162" s="84"/>
      <c r="LMS162" s="84"/>
      <c r="LMT162" s="84"/>
      <c r="LMU162" s="84"/>
      <c r="LMV162" s="84"/>
      <c r="LMW162" s="84"/>
      <c r="LMX162" s="84"/>
      <c r="LMY162" s="84"/>
      <c r="LMZ162" s="84"/>
      <c r="LNA162" s="84"/>
      <c r="LNB162" s="84"/>
      <c r="LNC162" s="84"/>
      <c r="LND162" s="84"/>
      <c r="LNE162" s="84"/>
      <c r="LNF162" s="84"/>
      <c r="LNG162" s="84"/>
      <c r="LNH162" s="84"/>
      <c r="LNI162" s="84"/>
      <c r="LNJ162" s="84"/>
      <c r="LNK162" s="84"/>
      <c r="LNL162" s="84"/>
      <c r="LNM162" s="84"/>
      <c r="LNN162" s="84"/>
      <c r="LNO162" s="84"/>
      <c r="LNP162" s="84"/>
      <c r="LNQ162" s="84"/>
      <c r="LNR162" s="84"/>
      <c r="LNS162" s="84"/>
      <c r="LNT162" s="84"/>
      <c r="LNU162" s="84"/>
      <c r="LNV162" s="84"/>
      <c r="LNW162" s="84"/>
      <c r="LNX162" s="84"/>
      <c r="LNY162" s="84"/>
      <c r="LNZ162" s="84"/>
      <c r="LOA162" s="84"/>
      <c r="LOB162" s="84"/>
      <c r="LOC162" s="84"/>
      <c r="LOD162" s="84"/>
      <c r="LOE162" s="84"/>
      <c r="LOF162" s="84"/>
      <c r="LOG162" s="84"/>
      <c r="LOH162" s="84"/>
      <c r="LOI162" s="84"/>
      <c r="LOJ162" s="84"/>
      <c r="LOK162" s="84"/>
      <c r="LOL162" s="84"/>
      <c r="LOM162" s="84"/>
      <c r="LON162" s="84"/>
      <c r="LOO162" s="84"/>
      <c r="LOP162" s="84"/>
      <c r="LOQ162" s="84"/>
      <c r="LOR162" s="84"/>
      <c r="LOS162" s="84"/>
      <c r="LOT162" s="84"/>
      <c r="LOU162" s="84"/>
      <c r="LOV162" s="84"/>
      <c r="LOW162" s="84"/>
      <c r="LOX162" s="84"/>
      <c r="LOY162" s="84"/>
      <c r="LOZ162" s="84"/>
      <c r="LPA162" s="84"/>
      <c r="LPB162" s="84"/>
      <c r="LPC162" s="84"/>
      <c r="LPD162" s="84"/>
      <c r="LPE162" s="84"/>
      <c r="LPF162" s="84"/>
      <c r="LPG162" s="84"/>
      <c r="LPH162" s="84"/>
      <c r="LPI162" s="84"/>
      <c r="LPJ162" s="84"/>
      <c r="LPK162" s="84"/>
      <c r="LPL162" s="84"/>
      <c r="LPM162" s="84"/>
      <c r="LPN162" s="84"/>
      <c r="LPO162" s="84"/>
      <c r="LPP162" s="84"/>
      <c r="LPQ162" s="84"/>
      <c r="LPR162" s="84"/>
      <c r="LPS162" s="84"/>
      <c r="LPT162" s="84"/>
      <c r="LPU162" s="84"/>
      <c r="LPV162" s="84"/>
      <c r="LPW162" s="84"/>
      <c r="LPX162" s="84"/>
      <c r="LPY162" s="84"/>
      <c r="LPZ162" s="84"/>
      <c r="LQA162" s="84"/>
      <c r="LQB162" s="84"/>
      <c r="LQC162" s="84"/>
      <c r="LQD162" s="84"/>
      <c r="LQE162" s="84"/>
      <c r="LQF162" s="84"/>
      <c r="LQG162" s="84"/>
      <c r="LQH162" s="84"/>
      <c r="LQI162" s="84"/>
      <c r="LQJ162" s="84"/>
      <c r="LQK162" s="84"/>
      <c r="LQL162" s="84"/>
      <c r="LQM162" s="84"/>
      <c r="LQN162" s="84"/>
      <c r="LQO162" s="84"/>
      <c r="LQP162" s="84"/>
      <c r="LQQ162" s="84"/>
      <c r="LQR162" s="84"/>
      <c r="LQS162" s="84"/>
      <c r="LQT162" s="84"/>
      <c r="LQU162" s="84"/>
      <c r="LQV162" s="84"/>
      <c r="LQW162" s="84"/>
      <c r="LQX162" s="84"/>
      <c r="LQY162" s="84"/>
      <c r="LQZ162" s="84"/>
      <c r="LRA162" s="84"/>
      <c r="LRB162" s="84"/>
      <c r="LRC162" s="84"/>
      <c r="LRD162" s="84"/>
      <c r="LRE162" s="84"/>
      <c r="LRF162" s="84"/>
      <c r="LRG162" s="84"/>
      <c r="LRH162" s="84"/>
      <c r="LRI162" s="84"/>
      <c r="LRJ162" s="84"/>
      <c r="LRK162" s="84"/>
      <c r="LRL162" s="84"/>
      <c r="LRM162" s="84"/>
      <c r="LRN162" s="84"/>
      <c r="LRO162" s="84"/>
      <c r="LRP162" s="84"/>
      <c r="LRQ162" s="84"/>
      <c r="LRR162" s="84"/>
      <c r="LRS162" s="84"/>
      <c r="LRT162" s="84"/>
      <c r="LRU162" s="84"/>
      <c r="LRV162" s="84"/>
      <c r="LRW162" s="84"/>
      <c r="LRX162" s="84"/>
      <c r="LRY162" s="84"/>
      <c r="LRZ162" s="84"/>
      <c r="LSA162" s="84"/>
      <c r="LSB162" s="84"/>
      <c r="LSC162" s="84"/>
      <c r="LSD162" s="84"/>
      <c r="LSE162" s="84"/>
      <c r="LSF162" s="84"/>
      <c r="LSG162" s="84"/>
      <c r="LSH162" s="84"/>
      <c r="LSI162" s="84"/>
      <c r="LSJ162" s="84"/>
      <c r="LSK162" s="84"/>
      <c r="LSL162" s="84"/>
      <c r="LSM162" s="84"/>
      <c r="LSN162" s="84"/>
      <c r="LSO162" s="84"/>
      <c r="LSP162" s="84"/>
      <c r="LSQ162" s="84"/>
      <c r="LSR162" s="84"/>
      <c r="LSS162" s="84"/>
      <c r="LST162" s="84"/>
      <c r="LSU162" s="84"/>
      <c r="LSV162" s="84"/>
      <c r="LSW162" s="84"/>
      <c r="LSX162" s="84"/>
      <c r="LSY162" s="84"/>
      <c r="LSZ162" s="84"/>
      <c r="LTA162" s="84"/>
      <c r="LTB162" s="84"/>
      <c r="LTC162" s="84"/>
      <c r="LTD162" s="84"/>
      <c r="LTE162" s="84"/>
      <c r="LTF162" s="84"/>
      <c r="LTG162" s="84"/>
      <c r="LTH162" s="84"/>
      <c r="LTI162" s="84"/>
      <c r="LTJ162" s="84"/>
      <c r="LTK162" s="84"/>
      <c r="LTL162" s="84"/>
      <c r="LTM162" s="84"/>
      <c r="LTN162" s="84"/>
      <c r="LTO162" s="84"/>
      <c r="LTV162" s="84"/>
      <c r="LTW162" s="84"/>
      <c r="LTX162" s="84"/>
      <c r="LTY162" s="84"/>
      <c r="LTZ162" s="84"/>
      <c r="LUA162" s="84"/>
      <c r="LUB162" s="84"/>
      <c r="LUC162" s="84"/>
      <c r="LUD162" s="84"/>
      <c r="LUE162" s="84"/>
      <c r="LUF162" s="84"/>
      <c r="LUG162" s="84"/>
      <c r="LUH162" s="84"/>
      <c r="LUI162" s="84"/>
      <c r="LUJ162" s="84"/>
      <c r="LUK162" s="84"/>
      <c r="LUL162" s="84"/>
      <c r="LUM162" s="84"/>
      <c r="LUN162" s="84"/>
      <c r="LUO162" s="84"/>
      <c r="LUP162" s="84"/>
      <c r="LUQ162" s="84"/>
      <c r="LUR162" s="84"/>
      <c r="LUS162" s="84"/>
      <c r="LUT162" s="84"/>
      <c r="LUU162" s="84"/>
      <c r="LUV162" s="84"/>
      <c r="LUW162" s="84"/>
      <c r="LUX162" s="84"/>
      <c r="LUY162" s="84"/>
      <c r="LUZ162" s="84"/>
      <c r="LVA162" s="84"/>
      <c r="LVB162" s="84"/>
      <c r="LVC162" s="84"/>
      <c r="LVD162" s="84"/>
      <c r="LVE162" s="84"/>
      <c r="LVF162" s="84"/>
      <c r="LVG162" s="84"/>
      <c r="LVH162" s="84"/>
      <c r="LVI162" s="84"/>
      <c r="LVJ162" s="84"/>
      <c r="LVK162" s="84"/>
      <c r="LVL162" s="84"/>
      <c r="LVM162" s="84"/>
      <c r="LVN162" s="84"/>
      <c r="LVO162" s="84"/>
      <c r="LVP162" s="84"/>
      <c r="LVQ162" s="84"/>
      <c r="LVR162" s="84"/>
      <c r="LVS162" s="84"/>
      <c r="LVT162" s="84"/>
      <c r="LVU162" s="84"/>
      <c r="LVV162" s="84"/>
      <c r="LVW162" s="84"/>
      <c r="LVX162" s="84"/>
      <c r="LVY162" s="84"/>
      <c r="LVZ162" s="84"/>
      <c r="LWA162" s="84"/>
      <c r="LWB162" s="84"/>
      <c r="LWC162" s="84"/>
      <c r="LWD162" s="84"/>
      <c r="LWE162" s="84"/>
      <c r="LWF162" s="84"/>
      <c r="LWG162" s="84"/>
      <c r="LWH162" s="84"/>
      <c r="LWI162" s="84"/>
      <c r="LWJ162" s="84"/>
      <c r="LWK162" s="84"/>
      <c r="LWL162" s="84"/>
      <c r="LWM162" s="84"/>
      <c r="LWN162" s="84"/>
      <c r="LWO162" s="84"/>
      <c r="LWP162" s="84"/>
      <c r="LWQ162" s="84"/>
      <c r="LWR162" s="84"/>
      <c r="LWS162" s="84"/>
      <c r="LWT162" s="84"/>
      <c r="LWU162" s="84"/>
      <c r="LWV162" s="84"/>
      <c r="LWW162" s="84"/>
      <c r="LWX162" s="84"/>
      <c r="LWY162" s="84"/>
      <c r="LWZ162" s="84"/>
      <c r="LXA162" s="84"/>
      <c r="LXB162" s="84"/>
      <c r="LXC162" s="84"/>
      <c r="LXD162" s="84"/>
      <c r="LXE162" s="84"/>
      <c r="LXF162" s="84"/>
      <c r="LXG162" s="84"/>
      <c r="LXH162" s="84"/>
      <c r="LXI162" s="84"/>
      <c r="LXJ162" s="84"/>
      <c r="LXK162" s="84"/>
      <c r="LXL162" s="84"/>
      <c r="LXM162" s="84"/>
      <c r="LXN162" s="84"/>
      <c r="LXO162" s="84"/>
      <c r="LXP162" s="84"/>
      <c r="LXQ162" s="84"/>
      <c r="LXR162" s="84"/>
      <c r="LXS162" s="84"/>
      <c r="LXT162" s="84"/>
      <c r="LXU162" s="84"/>
      <c r="LXV162" s="84"/>
      <c r="LXW162" s="84"/>
      <c r="LXX162" s="84"/>
      <c r="LXY162" s="84"/>
      <c r="LXZ162" s="84"/>
      <c r="LYA162" s="84"/>
      <c r="LYB162" s="84"/>
      <c r="LYC162" s="84"/>
      <c r="LYD162" s="84"/>
      <c r="LYE162" s="84"/>
      <c r="LYF162" s="84"/>
      <c r="LYG162" s="84"/>
      <c r="LYH162" s="84"/>
      <c r="LYI162" s="84"/>
      <c r="LYJ162" s="84"/>
      <c r="LYK162" s="84"/>
      <c r="LYL162" s="84"/>
      <c r="LYM162" s="84"/>
      <c r="LYN162" s="84"/>
      <c r="LYO162" s="84"/>
      <c r="LYP162" s="84"/>
      <c r="LYQ162" s="84"/>
      <c r="LYR162" s="84"/>
      <c r="LYS162" s="84"/>
      <c r="LYT162" s="84"/>
      <c r="LYU162" s="84"/>
      <c r="LYV162" s="84"/>
      <c r="LYW162" s="84"/>
      <c r="LYX162" s="84"/>
      <c r="LYY162" s="84"/>
      <c r="LYZ162" s="84"/>
      <c r="LZA162" s="84"/>
      <c r="LZB162" s="84"/>
      <c r="LZC162" s="84"/>
      <c r="LZD162" s="84"/>
      <c r="LZE162" s="84"/>
      <c r="LZF162" s="84"/>
      <c r="LZG162" s="84"/>
      <c r="LZH162" s="84"/>
      <c r="LZI162" s="84"/>
      <c r="LZJ162" s="84"/>
      <c r="LZK162" s="84"/>
      <c r="LZL162" s="84"/>
      <c r="LZM162" s="84"/>
      <c r="LZN162" s="84"/>
      <c r="LZO162" s="84"/>
      <c r="LZP162" s="84"/>
      <c r="LZQ162" s="84"/>
      <c r="LZR162" s="84"/>
      <c r="LZS162" s="84"/>
      <c r="LZT162" s="84"/>
      <c r="LZU162" s="84"/>
      <c r="LZV162" s="84"/>
      <c r="LZW162" s="84"/>
      <c r="LZX162" s="84"/>
      <c r="LZY162" s="84"/>
      <c r="LZZ162" s="84"/>
      <c r="MAA162" s="84"/>
      <c r="MAB162" s="84"/>
      <c r="MAC162" s="84"/>
      <c r="MAD162" s="84"/>
      <c r="MAE162" s="84"/>
      <c r="MAF162" s="84"/>
      <c r="MAG162" s="84"/>
      <c r="MAH162" s="84"/>
      <c r="MAI162" s="84"/>
      <c r="MAJ162" s="84"/>
      <c r="MAK162" s="84"/>
      <c r="MAL162" s="84"/>
      <c r="MAM162" s="84"/>
      <c r="MAN162" s="84"/>
      <c r="MAO162" s="84"/>
      <c r="MAP162" s="84"/>
      <c r="MAQ162" s="84"/>
      <c r="MAR162" s="84"/>
      <c r="MAS162" s="84"/>
      <c r="MAT162" s="84"/>
      <c r="MAU162" s="84"/>
      <c r="MAV162" s="84"/>
      <c r="MAW162" s="84"/>
      <c r="MAX162" s="84"/>
      <c r="MAY162" s="84"/>
      <c r="MAZ162" s="84"/>
      <c r="MBA162" s="84"/>
      <c r="MBB162" s="84"/>
      <c r="MBC162" s="84"/>
      <c r="MBD162" s="84"/>
      <c r="MBE162" s="84"/>
      <c r="MBF162" s="84"/>
      <c r="MBG162" s="84"/>
      <c r="MBH162" s="84"/>
      <c r="MBI162" s="84"/>
      <c r="MBJ162" s="84"/>
      <c r="MBK162" s="84"/>
      <c r="MBL162" s="84"/>
      <c r="MBM162" s="84"/>
      <c r="MBN162" s="84"/>
      <c r="MBO162" s="84"/>
      <c r="MBP162" s="84"/>
      <c r="MBQ162" s="84"/>
      <c r="MBR162" s="84"/>
      <c r="MBS162" s="84"/>
      <c r="MBT162" s="84"/>
      <c r="MBU162" s="84"/>
      <c r="MBV162" s="84"/>
      <c r="MBW162" s="84"/>
      <c r="MBX162" s="84"/>
      <c r="MBY162" s="84"/>
      <c r="MBZ162" s="84"/>
      <c r="MCA162" s="84"/>
      <c r="MCB162" s="84"/>
      <c r="MCC162" s="84"/>
      <c r="MCD162" s="84"/>
      <c r="MCE162" s="84"/>
      <c r="MCF162" s="84"/>
      <c r="MCG162" s="84"/>
      <c r="MCH162" s="84"/>
      <c r="MCI162" s="84"/>
      <c r="MCJ162" s="84"/>
      <c r="MCK162" s="84"/>
      <c r="MCL162" s="84"/>
      <c r="MCM162" s="84"/>
      <c r="MCN162" s="84"/>
      <c r="MCO162" s="84"/>
      <c r="MCP162" s="84"/>
      <c r="MCQ162" s="84"/>
      <c r="MCR162" s="84"/>
      <c r="MCS162" s="84"/>
      <c r="MCT162" s="84"/>
      <c r="MCU162" s="84"/>
      <c r="MCV162" s="84"/>
      <c r="MCW162" s="84"/>
      <c r="MCX162" s="84"/>
      <c r="MCY162" s="84"/>
      <c r="MCZ162" s="84"/>
      <c r="MDA162" s="84"/>
      <c r="MDB162" s="84"/>
      <c r="MDC162" s="84"/>
      <c r="MDD162" s="84"/>
      <c r="MDE162" s="84"/>
      <c r="MDF162" s="84"/>
      <c r="MDG162" s="84"/>
      <c r="MDH162" s="84"/>
      <c r="MDI162" s="84"/>
      <c r="MDJ162" s="84"/>
      <c r="MDK162" s="84"/>
      <c r="MDR162" s="84"/>
      <c r="MDS162" s="84"/>
      <c r="MDT162" s="84"/>
      <c r="MDU162" s="84"/>
      <c r="MDV162" s="84"/>
      <c r="MDW162" s="84"/>
      <c r="MDX162" s="84"/>
      <c r="MDY162" s="84"/>
      <c r="MDZ162" s="84"/>
      <c r="MEA162" s="84"/>
      <c r="MEB162" s="84"/>
      <c r="MEC162" s="84"/>
      <c r="MED162" s="84"/>
      <c r="MEE162" s="84"/>
      <c r="MEF162" s="84"/>
      <c r="MEG162" s="84"/>
      <c r="MEH162" s="84"/>
      <c r="MEI162" s="84"/>
      <c r="MEJ162" s="84"/>
      <c r="MEK162" s="84"/>
      <c r="MEL162" s="84"/>
      <c r="MEM162" s="84"/>
      <c r="MEN162" s="84"/>
      <c r="MEO162" s="84"/>
      <c r="MEP162" s="84"/>
      <c r="MEQ162" s="84"/>
      <c r="MER162" s="84"/>
      <c r="MES162" s="84"/>
      <c r="MET162" s="84"/>
      <c r="MEU162" s="84"/>
      <c r="MEV162" s="84"/>
      <c r="MEW162" s="84"/>
      <c r="MEX162" s="84"/>
      <c r="MEY162" s="84"/>
      <c r="MEZ162" s="84"/>
      <c r="MFA162" s="84"/>
      <c r="MFB162" s="84"/>
      <c r="MFC162" s="84"/>
      <c r="MFD162" s="84"/>
      <c r="MFE162" s="84"/>
      <c r="MFF162" s="84"/>
      <c r="MFG162" s="84"/>
      <c r="MFH162" s="84"/>
      <c r="MFI162" s="84"/>
      <c r="MFJ162" s="84"/>
      <c r="MFK162" s="84"/>
      <c r="MFL162" s="84"/>
      <c r="MFM162" s="84"/>
      <c r="MFN162" s="84"/>
      <c r="MFO162" s="84"/>
      <c r="MFP162" s="84"/>
      <c r="MFQ162" s="84"/>
      <c r="MFR162" s="84"/>
      <c r="MFS162" s="84"/>
      <c r="MFT162" s="84"/>
      <c r="MFU162" s="84"/>
      <c r="MFV162" s="84"/>
      <c r="MFW162" s="84"/>
      <c r="MFX162" s="84"/>
      <c r="MFY162" s="84"/>
      <c r="MFZ162" s="84"/>
      <c r="MGA162" s="84"/>
      <c r="MGB162" s="84"/>
      <c r="MGC162" s="84"/>
      <c r="MGD162" s="84"/>
      <c r="MGE162" s="84"/>
      <c r="MGF162" s="84"/>
      <c r="MGG162" s="84"/>
      <c r="MGH162" s="84"/>
      <c r="MGI162" s="84"/>
      <c r="MGJ162" s="84"/>
      <c r="MGK162" s="84"/>
      <c r="MGL162" s="84"/>
      <c r="MGM162" s="84"/>
      <c r="MGN162" s="84"/>
      <c r="MGO162" s="84"/>
      <c r="MGP162" s="84"/>
      <c r="MGQ162" s="84"/>
      <c r="MGR162" s="84"/>
      <c r="MGS162" s="84"/>
      <c r="MGT162" s="84"/>
      <c r="MGU162" s="84"/>
      <c r="MGV162" s="84"/>
      <c r="MGW162" s="84"/>
      <c r="MGX162" s="84"/>
      <c r="MGY162" s="84"/>
      <c r="MGZ162" s="84"/>
      <c r="MHA162" s="84"/>
      <c r="MHB162" s="84"/>
      <c r="MHC162" s="84"/>
      <c r="MHD162" s="84"/>
      <c r="MHE162" s="84"/>
      <c r="MHF162" s="84"/>
      <c r="MHG162" s="84"/>
      <c r="MHH162" s="84"/>
      <c r="MHI162" s="84"/>
      <c r="MHJ162" s="84"/>
      <c r="MHK162" s="84"/>
      <c r="MHL162" s="84"/>
      <c r="MHM162" s="84"/>
      <c r="MHN162" s="84"/>
      <c r="MHO162" s="84"/>
      <c r="MHP162" s="84"/>
      <c r="MHQ162" s="84"/>
      <c r="MHR162" s="84"/>
      <c r="MHS162" s="84"/>
      <c r="MHT162" s="84"/>
      <c r="MHU162" s="84"/>
      <c r="MHV162" s="84"/>
      <c r="MHW162" s="84"/>
      <c r="MHX162" s="84"/>
      <c r="MHY162" s="84"/>
      <c r="MHZ162" s="84"/>
      <c r="MIA162" s="84"/>
      <c r="MIB162" s="84"/>
      <c r="MIC162" s="84"/>
      <c r="MID162" s="84"/>
      <c r="MIE162" s="84"/>
      <c r="MIF162" s="84"/>
      <c r="MIG162" s="84"/>
      <c r="MIH162" s="84"/>
      <c r="MII162" s="84"/>
      <c r="MIJ162" s="84"/>
      <c r="MIK162" s="84"/>
      <c r="MIL162" s="84"/>
      <c r="MIM162" s="84"/>
      <c r="MIN162" s="84"/>
      <c r="MIO162" s="84"/>
      <c r="MIP162" s="84"/>
      <c r="MIQ162" s="84"/>
      <c r="MIR162" s="84"/>
      <c r="MIS162" s="84"/>
      <c r="MIT162" s="84"/>
      <c r="MIU162" s="84"/>
      <c r="MIV162" s="84"/>
      <c r="MIW162" s="84"/>
      <c r="MIX162" s="84"/>
      <c r="MIY162" s="84"/>
      <c r="MIZ162" s="84"/>
      <c r="MJA162" s="84"/>
      <c r="MJB162" s="84"/>
      <c r="MJC162" s="84"/>
      <c r="MJD162" s="84"/>
      <c r="MJE162" s="84"/>
      <c r="MJF162" s="84"/>
      <c r="MJG162" s="84"/>
      <c r="MJH162" s="84"/>
      <c r="MJI162" s="84"/>
      <c r="MJJ162" s="84"/>
      <c r="MJK162" s="84"/>
      <c r="MJL162" s="84"/>
      <c r="MJM162" s="84"/>
      <c r="MJN162" s="84"/>
      <c r="MJO162" s="84"/>
      <c r="MJP162" s="84"/>
      <c r="MJQ162" s="84"/>
      <c r="MJR162" s="84"/>
      <c r="MJS162" s="84"/>
      <c r="MJT162" s="84"/>
      <c r="MJU162" s="84"/>
      <c r="MJV162" s="84"/>
      <c r="MJW162" s="84"/>
      <c r="MJX162" s="84"/>
      <c r="MJY162" s="84"/>
      <c r="MJZ162" s="84"/>
      <c r="MKA162" s="84"/>
      <c r="MKB162" s="84"/>
      <c r="MKC162" s="84"/>
      <c r="MKD162" s="84"/>
      <c r="MKE162" s="84"/>
      <c r="MKF162" s="84"/>
      <c r="MKG162" s="84"/>
      <c r="MKH162" s="84"/>
      <c r="MKI162" s="84"/>
      <c r="MKJ162" s="84"/>
      <c r="MKK162" s="84"/>
      <c r="MKL162" s="84"/>
      <c r="MKM162" s="84"/>
      <c r="MKN162" s="84"/>
      <c r="MKO162" s="84"/>
      <c r="MKP162" s="84"/>
      <c r="MKQ162" s="84"/>
      <c r="MKR162" s="84"/>
      <c r="MKS162" s="84"/>
      <c r="MKT162" s="84"/>
      <c r="MKU162" s="84"/>
      <c r="MKV162" s="84"/>
      <c r="MKW162" s="84"/>
      <c r="MKX162" s="84"/>
      <c r="MKY162" s="84"/>
      <c r="MKZ162" s="84"/>
      <c r="MLA162" s="84"/>
      <c r="MLB162" s="84"/>
      <c r="MLC162" s="84"/>
      <c r="MLD162" s="84"/>
      <c r="MLE162" s="84"/>
      <c r="MLF162" s="84"/>
      <c r="MLG162" s="84"/>
      <c r="MLH162" s="84"/>
      <c r="MLI162" s="84"/>
      <c r="MLJ162" s="84"/>
      <c r="MLK162" s="84"/>
      <c r="MLL162" s="84"/>
      <c r="MLM162" s="84"/>
      <c r="MLN162" s="84"/>
      <c r="MLO162" s="84"/>
      <c r="MLP162" s="84"/>
      <c r="MLQ162" s="84"/>
      <c r="MLR162" s="84"/>
      <c r="MLS162" s="84"/>
      <c r="MLT162" s="84"/>
      <c r="MLU162" s="84"/>
      <c r="MLV162" s="84"/>
      <c r="MLW162" s="84"/>
      <c r="MLX162" s="84"/>
      <c r="MLY162" s="84"/>
      <c r="MLZ162" s="84"/>
      <c r="MMA162" s="84"/>
      <c r="MMB162" s="84"/>
      <c r="MMC162" s="84"/>
      <c r="MMD162" s="84"/>
      <c r="MME162" s="84"/>
      <c r="MMF162" s="84"/>
      <c r="MMG162" s="84"/>
      <c r="MMH162" s="84"/>
      <c r="MMI162" s="84"/>
      <c r="MMJ162" s="84"/>
      <c r="MMK162" s="84"/>
      <c r="MML162" s="84"/>
      <c r="MMM162" s="84"/>
      <c r="MMN162" s="84"/>
      <c r="MMO162" s="84"/>
      <c r="MMP162" s="84"/>
      <c r="MMQ162" s="84"/>
      <c r="MMR162" s="84"/>
      <c r="MMS162" s="84"/>
      <c r="MMT162" s="84"/>
      <c r="MMU162" s="84"/>
      <c r="MMV162" s="84"/>
      <c r="MMW162" s="84"/>
      <c r="MMX162" s="84"/>
      <c r="MMY162" s="84"/>
      <c r="MMZ162" s="84"/>
      <c r="MNA162" s="84"/>
      <c r="MNB162" s="84"/>
      <c r="MNC162" s="84"/>
      <c r="MND162" s="84"/>
      <c r="MNE162" s="84"/>
      <c r="MNF162" s="84"/>
      <c r="MNG162" s="84"/>
      <c r="MNN162" s="84"/>
      <c r="MNO162" s="84"/>
      <c r="MNP162" s="84"/>
      <c r="MNQ162" s="84"/>
      <c r="MNR162" s="84"/>
      <c r="MNS162" s="84"/>
      <c r="MNT162" s="84"/>
      <c r="MNU162" s="84"/>
      <c r="MNV162" s="84"/>
      <c r="MNW162" s="84"/>
      <c r="MNX162" s="84"/>
      <c r="MNY162" s="84"/>
      <c r="MNZ162" s="84"/>
      <c r="MOA162" s="84"/>
      <c r="MOB162" s="84"/>
      <c r="MOC162" s="84"/>
      <c r="MOD162" s="84"/>
      <c r="MOE162" s="84"/>
      <c r="MOF162" s="84"/>
      <c r="MOG162" s="84"/>
      <c r="MOH162" s="84"/>
      <c r="MOI162" s="84"/>
      <c r="MOJ162" s="84"/>
      <c r="MOK162" s="84"/>
      <c r="MOL162" s="84"/>
      <c r="MOM162" s="84"/>
      <c r="MON162" s="84"/>
      <c r="MOO162" s="84"/>
      <c r="MOP162" s="84"/>
      <c r="MOQ162" s="84"/>
      <c r="MOR162" s="84"/>
      <c r="MOS162" s="84"/>
      <c r="MOT162" s="84"/>
      <c r="MOU162" s="84"/>
      <c r="MOV162" s="84"/>
      <c r="MOW162" s="84"/>
      <c r="MOX162" s="84"/>
      <c r="MOY162" s="84"/>
      <c r="MOZ162" s="84"/>
      <c r="MPA162" s="84"/>
      <c r="MPB162" s="84"/>
      <c r="MPC162" s="84"/>
      <c r="MPD162" s="84"/>
      <c r="MPE162" s="84"/>
      <c r="MPF162" s="84"/>
      <c r="MPG162" s="84"/>
      <c r="MPH162" s="84"/>
      <c r="MPI162" s="84"/>
      <c r="MPJ162" s="84"/>
      <c r="MPK162" s="84"/>
      <c r="MPL162" s="84"/>
      <c r="MPM162" s="84"/>
      <c r="MPN162" s="84"/>
      <c r="MPO162" s="84"/>
      <c r="MPP162" s="84"/>
      <c r="MPQ162" s="84"/>
      <c r="MPR162" s="84"/>
      <c r="MPS162" s="84"/>
      <c r="MPT162" s="84"/>
      <c r="MPU162" s="84"/>
      <c r="MPV162" s="84"/>
      <c r="MPW162" s="84"/>
      <c r="MPX162" s="84"/>
      <c r="MPY162" s="84"/>
      <c r="MPZ162" s="84"/>
      <c r="MQA162" s="84"/>
      <c r="MQB162" s="84"/>
      <c r="MQC162" s="84"/>
      <c r="MQD162" s="84"/>
      <c r="MQE162" s="84"/>
      <c r="MQF162" s="84"/>
      <c r="MQG162" s="84"/>
      <c r="MQH162" s="84"/>
      <c r="MQI162" s="84"/>
      <c r="MQJ162" s="84"/>
      <c r="MQK162" s="84"/>
      <c r="MQL162" s="84"/>
      <c r="MQM162" s="84"/>
      <c r="MQN162" s="84"/>
      <c r="MQO162" s="84"/>
      <c r="MQP162" s="84"/>
      <c r="MQQ162" s="84"/>
      <c r="MQR162" s="84"/>
      <c r="MQS162" s="84"/>
      <c r="MQT162" s="84"/>
      <c r="MQU162" s="84"/>
      <c r="MQV162" s="84"/>
      <c r="MQW162" s="84"/>
      <c r="MQX162" s="84"/>
      <c r="MQY162" s="84"/>
      <c r="MQZ162" s="84"/>
      <c r="MRA162" s="84"/>
      <c r="MRB162" s="84"/>
      <c r="MRC162" s="84"/>
      <c r="MRD162" s="84"/>
      <c r="MRE162" s="84"/>
      <c r="MRF162" s="84"/>
      <c r="MRG162" s="84"/>
      <c r="MRH162" s="84"/>
      <c r="MRI162" s="84"/>
      <c r="MRJ162" s="84"/>
      <c r="MRK162" s="84"/>
      <c r="MRL162" s="84"/>
      <c r="MRM162" s="84"/>
      <c r="MRN162" s="84"/>
      <c r="MRO162" s="84"/>
      <c r="MRP162" s="84"/>
      <c r="MRQ162" s="84"/>
      <c r="MRR162" s="84"/>
      <c r="MRS162" s="84"/>
      <c r="MRT162" s="84"/>
      <c r="MRU162" s="84"/>
      <c r="MRV162" s="84"/>
      <c r="MRW162" s="84"/>
      <c r="MRX162" s="84"/>
      <c r="MRY162" s="84"/>
      <c r="MRZ162" s="84"/>
      <c r="MSA162" s="84"/>
      <c r="MSB162" s="84"/>
      <c r="MSC162" s="84"/>
      <c r="MSD162" s="84"/>
      <c r="MSE162" s="84"/>
      <c r="MSF162" s="84"/>
      <c r="MSG162" s="84"/>
      <c r="MSH162" s="84"/>
      <c r="MSI162" s="84"/>
      <c r="MSJ162" s="84"/>
      <c r="MSK162" s="84"/>
      <c r="MSL162" s="84"/>
      <c r="MSM162" s="84"/>
      <c r="MSN162" s="84"/>
      <c r="MSO162" s="84"/>
      <c r="MSP162" s="84"/>
      <c r="MSQ162" s="84"/>
      <c r="MSR162" s="84"/>
      <c r="MSS162" s="84"/>
      <c r="MST162" s="84"/>
      <c r="MSU162" s="84"/>
      <c r="MSV162" s="84"/>
      <c r="MSW162" s="84"/>
      <c r="MSX162" s="84"/>
      <c r="MSY162" s="84"/>
      <c r="MSZ162" s="84"/>
      <c r="MTA162" s="84"/>
      <c r="MTB162" s="84"/>
      <c r="MTC162" s="84"/>
      <c r="MTD162" s="84"/>
      <c r="MTE162" s="84"/>
      <c r="MTF162" s="84"/>
      <c r="MTG162" s="84"/>
      <c r="MTH162" s="84"/>
      <c r="MTI162" s="84"/>
      <c r="MTJ162" s="84"/>
      <c r="MTK162" s="84"/>
      <c r="MTL162" s="84"/>
      <c r="MTM162" s="84"/>
      <c r="MTN162" s="84"/>
      <c r="MTO162" s="84"/>
      <c r="MTP162" s="84"/>
      <c r="MTQ162" s="84"/>
      <c r="MTR162" s="84"/>
      <c r="MTS162" s="84"/>
      <c r="MTT162" s="84"/>
      <c r="MTU162" s="84"/>
      <c r="MTV162" s="84"/>
      <c r="MTW162" s="84"/>
      <c r="MTX162" s="84"/>
      <c r="MTY162" s="84"/>
      <c r="MTZ162" s="84"/>
      <c r="MUA162" s="84"/>
      <c r="MUB162" s="84"/>
      <c r="MUC162" s="84"/>
      <c r="MUD162" s="84"/>
      <c r="MUE162" s="84"/>
      <c r="MUF162" s="84"/>
      <c r="MUG162" s="84"/>
      <c r="MUH162" s="84"/>
      <c r="MUI162" s="84"/>
      <c r="MUJ162" s="84"/>
      <c r="MUK162" s="84"/>
      <c r="MUL162" s="84"/>
      <c r="MUM162" s="84"/>
      <c r="MUN162" s="84"/>
      <c r="MUO162" s="84"/>
      <c r="MUP162" s="84"/>
      <c r="MUQ162" s="84"/>
      <c r="MUR162" s="84"/>
      <c r="MUS162" s="84"/>
      <c r="MUT162" s="84"/>
      <c r="MUU162" s="84"/>
      <c r="MUV162" s="84"/>
      <c r="MUW162" s="84"/>
      <c r="MUX162" s="84"/>
      <c r="MUY162" s="84"/>
      <c r="MUZ162" s="84"/>
      <c r="MVA162" s="84"/>
      <c r="MVB162" s="84"/>
      <c r="MVC162" s="84"/>
      <c r="MVD162" s="84"/>
      <c r="MVE162" s="84"/>
      <c r="MVF162" s="84"/>
      <c r="MVG162" s="84"/>
      <c r="MVH162" s="84"/>
      <c r="MVI162" s="84"/>
      <c r="MVJ162" s="84"/>
      <c r="MVK162" s="84"/>
      <c r="MVL162" s="84"/>
      <c r="MVM162" s="84"/>
      <c r="MVN162" s="84"/>
      <c r="MVO162" s="84"/>
      <c r="MVP162" s="84"/>
      <c r="MVQ162" s="84"/>
      <c r="MVR162" s="84"/>
      <c r="MVS162" s="84"/>
      <c r="MVT162" s="84"/>
      <c r="MVU162" s="84"/>
      <c r="MVV162" s="84"/>
      <c r="MVW162" s="84"/>
      <c r="MVX162" s="84"/>
      <c r="MVY162" s="84"/>
      <c r="MVZ162" s="84"/>
      <c r="MWA162" s="84"/>
      <c r="MWB162" s="84"/>
      <c r="MWC162" s="84"/>
      <c r="MWD162" s="84"/>
      <c r="MWE162" s="84"/>
      <c r="MWF162" s="84"/>
      <c r="MWG162" s="84"/>
      <c r="MWH162" s="84"/>
      <c r="MWI162" s="84"/>
      <c r="MWJ162" s="84"/>
      <c r="MWK162" s="84"/>
      <c r="MWL162" s="84"/>
      <c r="MWM162" s="84"/>
      <c r="MWN162" s="84"/>
      <c r="MWO162" s="84"/>
      <c r="MWP162" s="84"/>
      <c r="MWQ162" s="84"/>
      <c r="MWR162" s="84"/>
      <c r="MWS162" s="84"/>
      <c r="MWT162" s="84"/>
      <c r="MWU162" s="84"/>
      <c r="MWV162" s="84"/>
      <c r="MWW162" s="84"/>
      <c r="MWX162" s="84"/>
      <c r="MWY162" s="84"/>
      <c r="MWZ162" s="84"/>
      <c r="MXA162" s="84"/>
      <c r="MXB162" s="84"/>
      <c r="MXC162" s="84"/>
      <c r="MXJ162" s="84"/>
      <c r="MXK162" s="84"/>
      <c r="MXL162" s="84"/>
      <c r="MXM162" s="84"/>
      <c r="MXN162" s="84"/>
      <c r="MXO162" s="84"/>
      <c r="MXP162" s="84"/>
      <c r="MXQ162" s="84"/>
      <c r="MXR162" s="84"/>
      <c r="MXS162" s="84"/>
      <c r="MXT162" s="84"/>
      <c r="MXU162" s="84"/>
      <c r="MXV162" s="84"/>
      <c r="MXW162" s="84"/>
      <c r="MXX162" s="84"/>
      <c r="MXY162" s="84"/>
      <c r="MXZ162" s="84"/>
      <c r="MYA162" s="84"/>
      <c r="MYB162" s="84"/>
      <c r="MYC162" s="84"/>
      <c r="MYD162" s="84"/>
      <c r="MYE162" s="84"/>
      <c r="MYF162" s="84"/>
      <c r="MYG162" s="84"/>
      <c r="MYH162" s="84"/>
      <c r="MYI162" s="84"/>
      <c r="MYJ162" s="84"/>
      <c r="MYK162" s="84"/>
      <c r="MYL162" s="84"/>
      <c r="MYM162" s="84"/>
      <c r="MYN162" s="84"/>
      <c r="MYO162" s="84"/>
      <c r="MYP162" s="84"/>
      <c r="MYQ162" s="84"/>
      <c r="MYR162" s="84"/>
      <c r="MYS162" s="84"/>
      <c r="MYT162" s="84"/>
      <c r="MYU162" s="84"/>
      <c r="MYV162" s="84"/>
      <c r="MYW162" s="84"/>
      <c r="MYX162" s="84"/>
      <c r="MYY162" s="84"/>
      <c r="MYZ162" s="84"/>
      <c r="MZA162" s="84"/>
      <c r="MZB162" s="84"/>
      <c r="MZC162" s="84"/>
      <c r="MZD162" s="84"/>
      <c r="MZE162" s="84"/>
      <c r="MZF162" s="84"/>
      <c r="MZG162" s="84"/>
      <c r="MZH162" s="84"/>
      <c r="MZI162" s="84"/>
      <c r="MZJ162" s="84"/>
      <c r="MZK162" s="84"/>
      <c r="MZL162" s="84"/>
      <c r="MZM162" s="84"/>
      <c r="MZN162" s="84"/>
      <c r="MZO162" s="84"/>
      <c r="MZP162" s="84"/>
      <c r="MZQ162" s="84"/>
      <c r="MZR162" s="84"/>
      <c r="MZS162" s="84"/>
      <c r="MZT162" s="84"/>
      <c r="MZU162" s="84"/>
      <c r="MZV162" s="84"/>
      <c r="MZW162" s="84"/>
      <c r="MZX162" s="84"/>
      <c r="MZY162" s="84"/>
      <c r="MZZ162" s="84"/>
      <c r="NAA162" s="84"/>
      <c r="NAB162" s="84"/>
      <c r="NAC162" s="84"/>
      <c r="NAD162" s="84"/>
      <c r="NAE162" s="84"/>
      <c r="NAF162" s="84"/>
      <c r="NAG162" s="84"/>
      <c r="NAH162" s="84"/>
      <c r="NAI162" s="84"/>
      <c r="NAJ162" s="84"/>
      <c r="NAK162" s="84"/>
      <c r="NAL162" s="84"/>
      <c r="NAM162" s="84"/>
      <c r="NAN162" s="84"/>
      <c r="NAO162" s="84"/>
      <c r="NAP162" s="84"/>
      <c r="NAQ162" s="84"/>
      <c r="NAR162" s="84"/>
      <c r="NAS162" s="84"/>
      <c r="NAT162" s="84"/>
      <c r="NAU162" s="84"/>
      <c r="NAV162" s="84"/>
      <c r="NAW162" s="84"/>
      <c r="NAX162" s="84"/>
      <c r="NAY162" s="84"/>
      <c r="NAZ162" s="84"/>
      <c r="NBA162" s="84"/>
      <c r="NBB162" s="84"/>
      <c r="NBC162" s="84"/>
      <c r="NBD162" s="84"/>
      <c r="NBE162" s="84"/>
      <c r="NBF162" s="84"/>
      <c r="NBG162" s="84"/>
      <c r="NBH162" s="84"/>
      <c r="NBI162" s="84"/>
      <c r="NBJ162" s="84"/>
      <c r="NBK162" s="84"/>
      <c r="NBL162" s="84"/>
      <c r="NBM162" s="84"/>
      <c r="NBN162" s="84"/>
      <c r="NBO162" s="84"/>
      <c r="NBP162" s="84"/>
      <c r="NBQ162" s="84"/>
      <c r="NBR162" s="84"/>
      <c r="NBS162" s="84"/>
      <c r="NBT162" s="84"/>
      <c r="NBU162" s="84"/>
      <c r="NBV162" s="84"/>
      <c r="NBW162" s="84"/>
      <c r="NBX162" s="84"/>
      <c r="NBY162" s="84"/>
      <c r="NBZ162" s="84"/>
      <c r="NCA162" s="84"/>
      <c r="NCB162" s="84"/>
      <c r="NCC162" s="84"/>
      <c r="NCD162" s="84"/>
      <c r="NCE162" s="84"/>
      <c r="NCF162" s="84"/>
      <c r="NCG162" s="84"/>
      <c r="NCH162" s="84"/>
      <c r="NCI162" s="84"/>
      <c r="NCJ162" s="84"/>
      <c r="NCK162" s="84"/>
      <c r="NCL162" s="84"/>
      <c r="NCM162" s="84"/>
      <c r="NCN162" s="84"/>
      <c r="NCO162" s="84"/>
      <c r="NCP162" s="84"/>
      <c r="NCQ162" s="84"/>
      <c r="NCR162" s="84"/>
      <c r="NCS162" s="84"/>
      <c r="NCT162" s="84"/>
      <c r="NCU162" s="84"/>
      <c r="NCV162" s="84"/>
      <c r="NCW162" s="84"/>
      <c r="NCX162" s="84"/>
      <c r="NCY162" s="84"/>
      <c r="NCZ162" s="84"/>
      <c r="NDA162" s="84"/>
      <c r="NDB162" s="84"/>
      <c r="NDC162" s="84"/>
      <c r="NDD162" s="84"/>
      <c r="NDE162" s="84"/>
      <c r="NDF162" s="84"/>
      <c r="NDG162" s="84"/>
      <c r="NDH162" s="84"/>
      <c r="NDI162" s="84"/>
      <c r="NDJ162" s="84"/>
      <c r="NDK162" s="84"/>
      <c r="NDL162" s="84"/>
      <c r="NDM162" s="84"/>
      <c r="NDN162" s="84"/>
      <c r="NDO162" s="84"/>
      <c r="NDP162" s="84"/>
      <c r="NDQ162" s="84"/>
      <c r="NDR162" s="84"/>
      <c r="NDS162" s="84"/>
      <c r="NDT162" s="84"/>
      <c r="NDU162" s="84"/>
      <c r="NDV162" s="84"/>
      <c r="NDW162" s="84"/>
      <c r="NDX162" s="84"/>
      <c r="NDY162" s="84"/>
      <c r="NDZ162" s="84"/>
      <c r="NEA162" s="84"/>
      <c r="NEB162" s="84"/>
      <c r="NEC162" s="84"/>
      <c r="NED162" s="84"/>
      <c r="NEE162" s="84"/>
      <c r="NEF162" s="84"/>
      <c r="NEG162" s="84"/>
      <c r="NEH162" s="84"/>
      <c r="NEI162" s="84"/>
      <c r="NEJ162" s="84"/>
      <c r="NEK162" s="84"/>
      <c r="NEL162" s="84"/>
      <c r="NEM162" s="84"/>
      <c r="NEN162" s="84"/>
      <c r="NEO162" s="84"/>
      <c r="NEP162" s="84"/>
      <c r="NEQ162" s="84"/>
      <c r="NER162" s="84"/>
      <c r="NES162" s="84"/>
      <c r="NET162" s="84"/>
      <c r="NEU162" s="84"/>
      <c r="NEV162" s="84"/>
      <c r="NEW162" s="84"/>
      <c r="NEX162" s="84"/>
      <c r="NEY162" s="84"/>
      <c r="NEZ162" s="84"/>
      <c r="NFA162" s="84"/>
      <c r="NFB162" s="84"/>
      <c r="NFC162" s="84"/>
      <c r="NFD162" s="84"/>
      <c r="NFE162" s="84"/>
      <c r="NFF162" s="84"/>
      <c r="NFG162" s="84"/>
      <c r="NFH162" s="84"/>
      <c r="NFI162" s="84"/>
      <c r="NFJ162" s="84"/>
      <c r="NFK162" s="84"/>
      <c r="NFL162" s="84"/>
      <c r="NFM162" s="84"/>
      <c r="NFN162" s="84"/>
      <c r="NFO162" s="84"/>
      <c r="NFP162" s="84"/>
      <c r="NFQ162" s="84"/>
      <c r="NFR162" s="84"/>
      <c r="NFS162" s="84"/>
      <c r="NFT162" s="84"/>
      <c r="NFU162" s="84"/>
      <c r="NFV162" s="84"/>
      <c r="NFW162" s="84"/>
      <c r="NFX162" s="84"/>
      <c r="NFY162" s="84"/>
      <c r="NFZ162" s="84"/>
      <c r="NGA162" s="84"/>
      <c r="NGB162" s="84"/>
      <c r="NGC162" s="84"/>
      <c r="NGD162" s="84"/>
      <c r="NGE162" s="84"/>
      <c r="NGF162" s="84"/>
      <c r="NGG162" s="84"/>
      <c r="NGH162" s="84"/>
      <c r="NGI162" s="84"/>
      <c r="NGJ162" s="84"/>
      <c r="NGK162" s="84"/>
      <c r="NGL162" s="84"/>
      <c r="NGM162" s="84"/>
      <c r="NGN162" s="84"/>
      <c r="NGO162" s="84"/>
      <c r="NGP162" s="84"/>
      <c r="NGQ162" s="84"/>
      <c r="NGR162" s="84"/>
      <c r="NGS162" s="84"/>
      <c r="NGT162" s="84"/>
      <c r="NGU162" s="84"/>
      <c r="NGV162" s="84"/>
      <c r="NGW162" s="84"/>
      <c r="NGX162" s="84"/>
      <c r="NGY162" s="84"/>
      <c r="NHF162" s="84"/>
      <c r="NHG162" s="84"/>
      <c r="NHH162" s="84"/>
      <c r="NHI162" s="84"/>
      <c r="NHJ162" s="84"/>
      <c r="NHK162" s="84"/>
      <c r="NHL162" s="84"/>
      <c r="NHM162" s="84"/>
      <c r="NHN162" s="84"/>
      <c r="NHO162" s="84"/>
      <c r="NHP162" s="84"/>
      <c r="NHQ162" s="84"/>
      <c r="NHR162" s="84"/>
      <c r="NHS162" s="84"/>
      <c r="NHT162" s="84"/>
      <c r="NHU162" s="84"/>
      <c r="NHV162" s="84"/>
      <c r="NHW162" s="84"/>
      <c r="NHX162" s="84"/>
      <c r="NHY162" s="84"/>
      <c r="NHZ162" s="84"/>
      <c r="NIA162" s="84"/>
      <c r="NIB162" s="84"/>
      <c r="NIC162" s="84"/>
      <c r="NID162" s="84"/>
      <c r="NIE162" s="84"/>
      <c r="NIF162" s="84"/>
      <c r="NIG162" s="84"/>
      <c r="NIH162" s="84"/>
      <c r="NII162" s="84"/>
      <c r="NIJ162" s="84"/>
      <c r="NIK162" s="84"/>
      <c r="NIL162" s="84"/>
      <c r="NIM162" s="84"/>
      <c r="NIN162" s="84"/>
      <c r="NIO162" s="84"/>
      <c r="NIP162" s="84"/>
      <c r="NIQ162" s="84"/>
      <c r="NIR162" s="84"/>
      <c r="NIS162" s="84"/>
      <c r="NIT162" s="84"/>
      <c r="NIU162" s="84"/>
      <c r="NIV162" s="84"/>
      <c r="NIW162" s="84"/>
      <c r="NIX162" s="84"/>
      <c r="NIY162" s="84"/>
      <c r="NIZ162" s="84"/>
      <c r="NJA162" s="84"/>
      <c r="NJB162" s="84"/>
      <c r="NJC162" s="84"/>
      <c r="NJD162" s="84"/>
      <c r="NJE162" s="84"/>
      <c r="NJF162" s="84"/>
      <c r="NJG162" s="84"/>
      <c r="NJH162" s="84"/>
      <c r="NJI162" s="84"/>
      <c r="NJJ162" s="84"/>
      <c r="NJK162" s="84"/>
      <c r="NJL162" s="84"/>
      <c r="NJM162" s="84"/>
      <c r="NJN162" s="84"/>
      <c r="NJO162" s="84"/>
      <c r="NJP162" s="84"/>
      <c r="NJQ162" s="84"/>
      <c r="NJR162" s="84"/>
      <c r="NJS162" s="84"/>
      <c r="NJT162" s="84"/>
      <c r="NJU162" s="84"/>
      <c r="NJV162" s="84"/>
      <c r="NJW162" s="84"/>
      <c r="NJX162" s="84"/>
      <c r="NJY162" s="84"/>
      <c r="NJZ162" s="84"/>
      <c r="NKA162" s="84"/>
      <c r="NKB162" s="84"/>
      <c r="NKC162" s="84"/>
      <c r="NKD162" s="84"/>
      <c r="NKE162" s="84"/>
      <c r="NKF162" s="84"/>
      <c r="NKG162" s="84"/>
      <c r="NKH162" s="84"/>
      <c r="NKI162" s="84"/>
      <c r="NKJ162" s="84"/>
      <c r="NKK162" s="84"/>
      <c r="NKL162" s="84"/>
      <c r="NKM162" s="84"/>
      <c r="NKN162" s="84"/>
      <c r="NKO162" s="84"/>
      <c r="NKP162" s="84"/>
      <c r="NKQ162" s="84"/>
      <c r="NKR162" s="84"/>
      <c r="NKS162" s="84"/>
      <c r="NKT162" s="84"/>
      <c r="NKU162" s="84"/>
      <c r="NKV162" s="84"/>
      <c r="NKW162" s="84"/>
      <c r="NKX162" s="84"/>
      <c r="NKY162" s="84"/>
      <c r="NKZ162" s="84"/>
      <c r="NLA162" s="84"/>
      <c r="NLB162" s="84"/>
      <c r="NLC162" s="84"/>
      <c r="NLD162" s="84"/>
      <c r="NLE162" s="84"/>
      <c r="NLF162" s="84"/>
      <c r="NLG162" s="84"/>
      <c r="NLH162" s="84"/>
      <c r="NLI162" s="84"/>
      <c r="NLJ162" s="84"/>
      <c r="NLK162" s="84"/>
      <c r="NLL162" s="84"/>
      <c r="NLM162" s="84"/>
      <c r="NLN162" s="84"/>
      <c r="NLO162" s="84"/>
      <c r="NLP162" s="84"/>
      <c r="NLQ162" s="84"/>
      <c r="NLR162" s="84"/>
      <c r="NLS162" s="84"/>
      <c r="NLT162" s="84"/>
      <c r="NLU162" s="84"/>
      <c r="NLV162" s="84"/>
      <c r="NLW162" s="84"/>
      <c r="NLX162" s="84"/>
      <c r="NLY162" s="84"/>
      <c r="NLZ162" s="84"/>
      <c r="NMA162" s="84"/>
      <c r="NMB162" s="84"/>
      <c r="NMC162" s="84"/>
      <c r="NMD162" s="84"/>
      <c r="NME162" s="84"/>
      <c r="NMF162" s="84"/>
      <c r="NMG162" s="84"/>
      <c r="NMH162" s="84"/>
      <c r="NMI162" s="84"/>
      <c r="NMJ162" s="84"/>
      <c r="NMK162" s="84"/>
      <c r="NML162" s="84"/>
      <c r="NMM162" s="84"/>
      <c r="NMN162" s="84"/>
      <c r="NMO162" s="84"/>
      <c r="NMP162" s="84"/>
      <c r="NMQ162" s="84"/>
      <c r="NMR162" s="84"/>
      <c r="NMS162" s="84"/>
      <c r="NMT162" s="84"/>
      <c r="NMU162" s="84"/>
      <c r="NMV162" s="84"/>
      <c r="NMW162" s="84"/>
      <c r="NMX162" s="84"/>
      <c r="NMY162" s="84"/>
      <c r="NMZ162" s="84"/>
      <c r="NNA162" s="84"/>
      <c r="NNB162" s="84"/>
      <c r="NNC162" s="84"/>
      <c r="NND162" s="84"/>
      <c r="NNE162" s="84"/>
      <c r="NNF162" s="84"/>
      <c r="NNG162" s="84"/>
      <c r="NNH162" s="84"/>
      <c r="NNI162" s="84"/>
      <c r="NNJ162" s="84"/>
      <c r="NNK162" s="84"/>
      <c r="NNL162" s="84"/>
      <c r="NNM162" s="84"/>
      <c r="NNN162" s="84"/>
      <c r="NNO162" s="84"/>
      <c r="NNP162" s="84"/>
      <c r="NNQ162" s="84"/>
      <c r="NNR162" s="84"/>
      <c r="NNS162" s="84"/>
      <c r="NNT162" s="84"/>
      <c r="NNU162" s="84"/>
      <c r="NNV162" s="84"/>
      <c r="NNW162" s="84"/>
      <c r="NNX162" s="84"/>
      <c r="NNY162" s="84"/>
      <c r="NNZ162" s="84"/>
      <c r="NOA162" s="84"/>
      <c r="NOB162" s="84"/>
      <c r="NOC162" s="84"/>
      <c r="NOD162" s="84"/>
      <c r="NOE162" s="84"/>
      <c r="NOF162" s="84"/>
      <c r="NOG162" s="84"/>
      <c r="NOH162" s="84"/>
      <c r="NOI162" s="84"/>
      <c r="NOJ162" s="84"/>
      <c r="NOK162" s="84"/>
      <c r="NOL162" s="84"/>
      <c r="NOM162" s="84"/>
      <c r="NON162" s="84"/>
      <c r="NOO162" s="84"/>
      <c r="NOP162" s="84"/>
      <c r="NOQ162" s="84"/>
      <c r="NOR162" s="84"/>
      <c r="NOS162" s="84"/>
      <c r="NOT162" s="84"/>
      <c r="NOU162" s="84"/>
      <c r="NOV162" s="84"/>
      <c r="NOW162" s="84"/>
      <c r="NOX162" s="84"/>
      <c r="NOY162" s="84"/>
      <c r="NOZ162" s="84"/>
      <c r="NPA162" s="84"/>
      <c r="NPB162" s="84"/>
      <c r="NPC162" s="84"/>
      <c r="NPD162" s="84"/>
      <c r="NPE162" s="84"/>
      <c r="NPF162" s="84"/>
      <c r="NPG162" s="84"/>
      <c r="NPH162" s="84"/>
      <c r="NPI162" s="84"/>
      <c r="NPJ162" s="84"/>
      <c r="NPK162" s="84"/>
      <c r="NPL162" s="84"/>
      <c r="NPM162" s="84"/>
      <c r="NPN162" s="84"/>
      <c r="NPO162" s="84"/>
      <c r="NPP162" s="84"/>
      <c r="NPQ162" s="84"/>
      <c r="NPR162" s="84"/>
      <c r="NPS162" s="84"/>
      <c r="NPT162" s="84"/>
      <c r="NPU162" s="84"/>
      <c r="NPV162" s="84"/>
      <c r="NPW162" s="84"/>
      <c r="NPX162" s="84"/>
      <c r="NPY162" s="84"/>
      <c r="NPZ162" s="84"/>
      <c r="NQA162" s="84"/>
      <c r="NQB162" s="84"/>
      <c r="NQC162" s="84"/>
      <c r="NQD162" s="84"/>
      <c r="NQE162" s="84"/>
      <c r="NQF162" s="84"/>
      <c r="NQG162" s="84"/>
      <c r="NQH162" s="84"/>
      <c r="NQI162" s="84"/>
      <c r="NQJ162" s="84"/>
      <c r="NQK162" s="84"/>
      <c r="NQL162" s="84"/>
      <c r="NQM162" s="84"/>
      <c r="NQN162" s="84"/>
      <c r="NQO162" s="84"/>
      <c r="NQP162" s="84"/>
      <c r="NQQ162" s="84"/>
      <c r="NQR162" s="84"/>
      <c r="NQS162" s="84"/>
      <c r="NQT162" s="84"/>
      <c r="NQU162" s="84"/>
      <c r="NRB162" s="84"/>
      <c r="NRC162" s="84"/>
      <c r="NRD162" s="84"/>
      <c r="NRE162" s="84"/>
      <c r="NRF162" s="84"/>
      <c r="NRG162" s="84"/>
      <c r="NRH162" s="84"/>
      <c r="NRI162" s="84"/>
      <c r="NRJ162" s="84"/>
      <c r="NRK162" s="84"/>
      <c r="NRL162" s="84"/>
      <c r="NRM162" s="84"/>
      <c r="NRN162" s="84"/>
      <c r="NRO162" s="84"/>
      <c r="NRP162" s="84"/>
      <c r="NRQ162" s="84"/>
      <c r="NRR162" s="84"/>
      <c r="NRS162" s="84"/>
      <c r="NRT162" s="84"/>
      <c r="NRU162" s="84"/>
      <c r="NRV162" s="84"/>
      <c r="NRW162" s="84"/>
      <c r="NRX162" s="84"/>
      <c r="NRY162" s="84"/>
      <c r="NRZ162" s="84"/>
      <c r="NSA162" s="84"/>
      <c r="NSB162" s="84"/>
      <c r="NSC162" s="84"/>
      <c r="NSD162" s="84"/>
      <c r="NSE162" s="84"/>
      <c r="NSF162" s="84"/>
      <c r="NSG162" s="84"/>
      <c r="NSH162" s="84"/>
      <c r="NSI162" s="84"/>
      <c r="NSJ162" s="84"/>
      <c r="NSK162" s="84"/>
      <c r="NSL162" s="84"/>
      <c r="NSM162" s="84"/>
      <c r="NSN162" s="84"/>
      <c r="NSO162" s="84"/>
      <c r="NSP162" s="84"/>
      <c r="NSQ162" s="84"/>
      <c r="NSR162" s="84"/>
      <c r="NSS162" s="84"/>
      <c r="NST162" s="84"/>
      <c r="NSU162" s="84"/>
      <c r="NSV162" s="84"/>
      <c r="NSW162" s="84"/>
      <c r="NSX162" s="84"/>
      <c r="NSY162" s="84"/>
      <c r="NSZ162" s="84"/>
      <c r="NTA162" s="84"/>
      <c r="NTB162" s="84"/>
      <c r="NTC162" s="84"/>
      <c r="NTD162" s="84"/>
      <c r="NTE162" s="84"/>
      <c r="NTF162" s="84"/>
      <c r="NTG162" s="84"/>
      <c r="NTH162" s="84"/>
      <c r="NTI162" s="84"/>
      <c r="NTJ162" s="84"/>
      <c r="NTK162" s="84"/>
      <c r="NTL162" s="84"/>
      <c r="NTM162" s="84"/>
      <c r="NTN162" s="84"/>
      <c r="NTO162" s="84"/>
      <c r="NTP162" s="84"/>
      <c r="NTQ162" s="84"/>
      <c r="NTR162" s="84"/>
      <c r="NTS162" s="84"/>
      <c r="NTT162" s="84"/>
      <c r="NTU162" s="84"/>
      <c r="NTV162" s="84"/>
      <c r="NTW162" s="84"/>
      <c r="NTX162" s="84"/>
      <c r="NTY162" s="84"/>
      <c r="NTZ162" s="84"/>
      <c r="NUA162" s="84"/>
      <c r="NUB162" s="84"/>
      <c r="NUC162" s="84"/>
      <c r="NUD162" s="84"/>
      <c r="NUE162" s="84"/>
      <c r="NUF162" s="84"/>
      <c r="NUG162" s="84"/>
      <c r="NUH162" s="84"/>
      <c r="NUI162" s="84"/>
      <c r="NUJ162" s="84"/>
      <c r="NUK162" s="84"/>
      <c r="NUL162" s="84"/>
      <c r="NUM162" s="84"/>
      <c r="NUN162" s="84"/>
      <c r="NUO162" s="84"/>
      <c r="NUP162" s="84"/>
      <c r="NUQ162" s="84"/>
      <c r="NUR162" s="84"/>
      <c r="NUS162" s="84"/>
      <c r="NUT162" s="84"/>
      <c r="NUU162" s="84"/>
      <c r="NUV162" s="84"/>
      <c r="NUW162" s="84"/>
      <c r="NUX162" s="84"/>
      <c r="NUY162" s="84"/>
      <c r="NUZ162" s="84"/>
      <c r="NVA162" s="84"/>
      <c r="NVB162" s="84"/>
      <c r="NVC162" s="84"/>
      <c r="NVD162" s="84"/>
      <c r="NVE162" s="84"/>
      <c r="NVF162" s="84"/>
      <c r="NVG162" s="84"/>
      <c r="NVH162" s="84"/>
      <c r="NVI162" s="84"/>
      <c r="NVJ162" s="84"/>
      <c r="NVK162" s="84"/>
      <c r="NVL162" s="84"/>
      <c r="NVM162" s="84"/>
      <c r="NVN162" s="84"/>
      <c r="NVO162" s="84"/>
      <c r="NVP162" s="84"/>
      <c r="NVQ162" s="84"/>
      <c r="NVR162" s="84"/>
      <c r="NVS162" s="84"/>
      <c r="NVT162" s="84"/>
      <c r="NVU162" s="84"/>
      <c r="NVV162" s="84"/>
      <c r="NVW162" s="84"/>
      <c r="NVX162" s="84"/>
      <c r="NVY162" s="84"/>
      <c r="NVZ162" s="84"/>
      <c r="NWA162" s="84"/>
      <c r="NWB162" s="84"/>
      <c r="NWC162" s="84"/>
      <c r="NWD162" s="84"/>
      <c r="NWE162" s="84"/>
      <c r="NWF162" s="84"/>
      <c r="NWG162" s="84"/>
      <c r="NWH162" s="84"/>
      <c r="NWI162" s="84"/>
      <c r="NWJ162" s="84"/>
      <c r="NWK162" s="84"/>
      <c r="NWL162" s="84"/>
      <c r="NWM162" s="84"/>
      <c r="NWN162" s="84"/>
      <c r="NWO162" s="84"/>
      <c r="NWP162" s="84"/>
      <c r="NWQ162" s="84"/>
      <c r="NWR162" s="84"/>
      <c r="NWS162" s="84"/>
      <c r="NWT162" s="84"/>
      <c r="NWU162" s="84"/>
      <c r="NWV162" s="84"/>
      <c r="NWW162" s="84"/>
      <c r="NWX162" s="84"/>
      <c r="NWY162" s="84"/>
      <c r="NWZ162" s="84"/>
      <c r="NXA162" s="84"/>
      <c r="NXB162" s="84"/>
      <c r="NXC162" s="84"/>
      <c r="NXD162" s="84"/>
      <c r="NXE162" s="84"/>
      <c r="NXF162" s="84"/>
      <c r="NXG162" s="84"/>
      <c r="NXH162" s="84"/>
      <c r="NXI162" s="84"/>
      <c r="NXJ162" s="84"/>
      <c r="NXK162" s="84"/>
      <c r="NXL162" s="84"/>
      <c r="NXM162" s="84"/>
      <c r="NXN162" s="84"/>
      <c r="NXO162" s="84"/>
      <c r="NXP162" s="84"/>
      <c r="NXQ162" s="84"/>
      <c r="NXR162" s="84"/>
      <c r="NXS162" s="84"/>
      <c r="NXT162" s="84"/>
      <c r="NXU162" s="84"/>
      <c r="NXV162" s="84"/>
      <c r="NXW162" s="84"/>
      <c r="NXX162" s="84"/>
      <c r="NXY162" s="84"/>
      <c r="NXZ162" s="84"/>
      <c r="NYA162" s="84"/>
      <c r="NYB162" s="84"/>
      <c r="NYC162" s="84"/>
      <c r="NYD162" s="84"/>
      <c r="NYE162" s="84"/>
      <c r="NYF162" s="84"/>
      <c r="NYG162" s="84"/>
      <c r="NYH162" s="84"/>
      <c r="NYI162" s="84"/>
      <c r="NYJ162" s="84"/>
      <c r="NYK162" s="84"/>
      <c r="NYL162" s="84"/>
      <c r="NYM162" s="84"/>
      <c r="NYN162" s="84"/>
      <c r="NYO162" s="84"/>
      <c r="NYP162" s="84"/>
      <c r="NYQ162" s="84"/>
      <c r="NYR162" s="84"/>
      <c r="NYS162" s="84"/>
      <c r="NYT162" s="84"/>
      <c r="NYU162" s="84"/>
      <c r="NYV162" s="84"/>
      <c r="NYW162" s="84"/>
      <c r="NYX162" s="84"/>
      <c r="NYY162" s="84"/>
      <c r="NYZ162" s="84"/>
      <c r="NZA162" s="84"/>
      <c r="NZB162" s="84"/>
      <c r="NZC162" s="84"/>
      <c r="NZD162" s="84"/>
      <c r="NZE162" s="84"/>
      <c r="NZF162" s="84"/>
      <c r="NZG162" s="84"/>
      <c r="NZH162" s="84"/>
      <c r="NZI162" s="84"/>
      <c r="NZJ162" s="84"/>
      <c r="NZK162" s="84"/>
      <c r="NZL162" s="84"/>
      <c r="NZM162" s="84"/>
      <c r="NZN162" s="84"/>
      <c r="NZO162" s="84"/>
      <c r="NZP162" s="84"/>
      <c r="NZQ162" s="84"/>
      <c r="NZR162" s="84"/>
      <c r="NZS162" s="84"/>
      <c r="NZT162" s="84"/>
      <c r="NZU162" s="84"/>
      <c r="NZV162" s="84"/>
      <c r="NZW162" s="84"/>
      <c r="NZX162" s="84"/>
      <c r="NZY162" s="84"/>
      <c r="NZZ162" s="84"/>
      <c r="OAA162" s="84"/>
      <c r="OAB162" s="84"/>
      <c r="OAC162" s="84"/>
      <c r="OAD162" s="84"/>
      <c r="OAE162" s="84"/>
      <c r="OAF162" s="84"/>
      <c r="OAG162" s="84"/>
      <c r="OAH162" s="84"/>
      <c r="OAI162" s="84"/>
      <c r="OAJ162" s="84"/>
      <c r="OAK162" s="84"/>
      <c r="OAL162" s="84"/>
      <c r="OAM162" s="84"/>
      <c r="OAN162" s="84"/>
      <c r="OAO162" s="84"/>
      <c r="OAP162" s="84"/>
      <c r="OAQ162" s="84"/>
      <c r="OAX162" s="84"/>
      <c r="OAY162" s="84"/>
      <c r="OAZ162" s="84"/>
      <c r="OBA162" s="84"/>
      <c r="OBB162" s="84"/>
      <c r="OBC162" s="84"/>
      <c r="OBD162" s="84"/>
      <c r="OBE162" s="84"/>
      <c r="OBF162" s="84"/>
      <c r="OBG162" s="84"/>
      <c r="OBH162" s="84"/>
      <c r="OBI162" s="84"/>
      <c r="OBJ162" s="84"/>
      <c r="OBK162" s="84"/>
      <c r="OBL162" s="84"/>
      <c r="OBM162" s="84"/>
      <c r="OBN162" s="84"/>
      <c r="OBO162" s="84"/>
      <c r="OBP162" s="84"/>
      <c r="OBQ162" s="84"/>
      <c r="OBR162" s="84"/>
      <c r="OBS162" s="84"/>
      <c r="OBT162" s="84"/>
      <c r="OBU162" s="84"/>
      <c r="OBV162" s="84"/>
      <c r="OBW162" s="84"/>
      <c r="OBX162" s="84"/>
      <c r="OBY162" s="84"/>
      <c r="OBZ162" s="84"/>
      <c r="OCA162" s="84"/>
      <c r="OCB162" s="84"/>
      <c r="OCC162" s="84"/>
      <c r="OCD162" s="84"/>
      <c r="OCE162" s="84"/>
      <c r="OCF162" s="84"/>
      <c r="OCG162" s="84"/>
      <c r="OCH162" s="84"/>
      <c r="OCI162" s="84"/>
      <c r="OCJ162" s="84"/>
      <c r="OCK162" s="84"/>
      <c r="OCL162" s="84"/>
      <c r="OCM162" s="84"/>
      <c r="OCN162" s="84"/>
      <c r="OCO162" s="84"/>
      <c r="OCP162" s="84"/>
      <c r="OCQ162" s="84"/>
      <c r="OCR162" s="84"/>
      <c r="OCS162" s="84"/>
      <c r="OCT162" s="84"/>
      <c r="OCU162" s="84"/>
      <c r="OCV162" s="84"/>
      <c r="OCW162" s="84"/>
      <c r="OCX162" s="84"/>
      <c r="OCY162" s="84"/>
      <c r="OCZ162" s="84"/>
      <c r="ODA162" s="84"/>
      <c r="ODB162" s="84"/>
      <c r="ODC162" s="84"/>
      <c r="ODD162" s="84"/>
      <c r="ODE162" s="84"/>
      <c r="ODF162" s="84"/>
      <c r="ODG162" s="84"/>
      <c r="ODH162" s="84"/>
      <c r="ODI162" s="84"/>
      <c r="ODJ162" s="84"/>
      <c r="ODK162" s="84"/>
      <c r="ODL162" s="84"/>
      <c r="ODM162" s="84"/>
      <c r="ODN162" s="84"/>
      <c r="ODO162" s="84"/>
      <c r="ODP162" s="84"/>
      <c r="ODQ162" s="84"/>
      <c r="ODR162" s="84"/>
      <c r="ODS162" s="84"/>
      <c r="ODT162" s="84"/>
      <c r="ODU162" s="84"/>
      <c r="ODV162" s="84"/>
      <c r="ODW162" s="84"/>
      <c r="ODX162" s="84"/>
      <c r="ODY162" s="84"/>
      <c r="ODZ162" s="84"/>
      <c r="OEA162" s="84"/>
      <c r="OEB162" s="84"/>
      <c r="OEC162" s="84"/>
      <c r="OED162" s="84"/>
      <c r="OEE162" s="84"/>
      <c r="OEF162" s="84"/>
      <c r="OEG162" s="84"/>
      <c r="OEH162" s="84"/>
      <c r="OEI162" s="84"/>
      <c r="OEJ162" s="84"/>
      <c r="OEK162" s="84"/>
      <c r="OEL162" s="84"/>
      <c r="OEM162" s="84"/>
      <c r="OEN162" s="84"/>
      <c r="OEO162" s="84"/>
      <c r="OEP162" s="84"/>
      <c r="OEQ162" s="84"/>
      <c r="OER162" s="84"/>
      <c r="OES162" s="84"/>
      <c r="OET162" s="84"/>
      <c r="OEU162" s="84"/>
      <c r="OEV162" s="84"/>
      <c r="OEW162" s="84"/>
      <c r="OEX162" s="84"/>
      <c r="OEY162" s="84"/>
      <c r="OEZ162" s="84"/>
      <c r="OFA162" s="84"/>
      <c r="OFB162" s="84"/>
      <c r="OFC162" s="84"/>
      <c r="OFD162" s="84"/>
      <c r="OFE162" s="84"/>
      <c r="OFF162" s="84"/>
      <c r="OFG162" s="84"/>
      <c r="OFH162" s="84"/>
      <c r="OFI162" s="84"/>
      <c r="OFJ162" s="84"/>
      <c r="OFK162" s="84"/>
      <c r="OFL162" s="84"/>
      <c r="OFM162" s="84"/>
      <c r="OFN162" s="84"/>
      <c r="OFO162" s="84"/>
      <c r="OFP162" s="84"/>
      <c r="OFQ162" s="84"/>
      <c r="OFR162" s="84"/>
      <c r="OFS162" s="84"/>
      <c r="OFT162" s="84"/>
      <c r="OFU162" s="84"/>
      <c r="OFV162" s="84"/>
      <c r="OFW162" s="84"/>
      <c r="OFX162" s="84"/>
      <c r="OFY162" s="84"/>
      <c r="OFZ162" s="84"/>
      <c r="OGA162" s="84"/>
      <c r="OGB162" s="84"/>
      <c r="OGC162" s="84"/>
      <c r="OGD162" s="84"/>
      <c r="OGE162" s="84"/>
      <c r="OGF162" s="84"/>
      <c r="OGG162" s="84"/>
      <c r="OGH162" s="84"/>
      <c r="OGI162" s="84"/>
      <c r="OGJ162" s="84"/>
      <c r="OGK162" s="84"/>
      <c r="OGL162" s="84"/>
      <c r="OGM162" s="84"/>
      <c r="OGN162" s="84"/>
      <c r="OGO162" s="84"/>
      <c r="OGP162" s="84"/>
      <c r="OGQ162" s="84"/>
      <c r="OGR162" s="84"/>
      <c r="OGS162" s="84"/>
      <c r="OGT162" s="84"/>
      <c r="OGU162" s="84"/>
      <c r="OGV162" s="84"/>
      <c r="OGW162" s="84"/>
      <c r="OGX162" s="84"/>
      <c r="OGY162" s="84"/>
      <c r="OGZ162" s="84"/>
      <c r="OHA162" s="84"/>
      <c r="OHB162" s="84"/>
      <c r="OHC162" s="84"/>
      <c r="OHD162" s="84"/>
      <c r="OHE162" s="84"/>
      <c r="OHF162" s="84"/>
      <c r="OHG162" s="84"/>
      <c r="OHH162" s="84"/>
      <c r="OHI162" s="84"/>
      <c r="OHJ162" s="84"/>
      <c r="OHK162" s="84"/>
      <c r="OHL162" s="84"/>
      <c r="OHM162" s="84"/>
      <c r="OHN162" s="84"/>
      <c r="OHO162" s="84"/>
      <c r="OHP162" s="84"/>
      <c r="OHQ162" s="84"/>
      <c r="OHR162" s="84"/>
      <c r="OHS162" s="84"/>
      <c r="OHT162" s="84"/>
      <c r="OHU162" s="84"/>
      <c r="OHV162" s="84"/>
      <c r="OHW162" s="84"/>
      <c r="OHX162" s="84"/>
      <c r="OHY162" s="84"/>
      <c r="OHZ162" s="84"/>
      <c r="OIA162" s="84"/>
      <c r="OIB162" s="84"/>
      <c r="OIC162" s="84"/>
      <c r="OID162" s="84"/>
      <c r="OIE162" s="84"/>
      <c r="OIF162" s="84"/>
      <c r="OIG162" s="84"/>
      <c r="OIH162" s="84"/>
      <c r="OII162" s="84"/>
      <c r="OIJ162" s="84"/>
      <c r="OIK162" s="84"/>
      <c r="OIL162" s="84"/>
      <c r="OIM162" s="84"/>
      <c r="OIN162" s="84"/>
      <c r="OIO162" s="84"/>
      <c r="OIP162" s="84"/>
      <c r="OIQ162" s="84"/>
      <c r="OIR162" s="84"/>
      <c r="OIS162" s="84"/>
      <c r="OIT162" s="84"/>
      <c r="OIU162" s="84"/>
      <c r="OIV162" s="84"/>
      <c r="OIW162" s="84"/>
      <c r="OIX162" s="84"/>
      <c r="OIY162" s="84"/>
      <c r="OIZ162" s="84"/>
      <c r="OJA162" s="84"/>
      <c r="OJB162" s="84"/>
      <c r="OJC162" s="84"/>
      <c r="OJD162" s="84"/>
      <c r="OJE162" s="84"/>
      <c r="OJF162" s="84"/>
      <c r="OJG162" s="84"/>
      <c r="OJH162" s="84"/>
      <c r="OJI162" s="84"/>
      <c r="OJJ162" s="84"/>
      <c r="OJK162" s="84"/>
      <c r="OJL162" s="84"/>
      <c r="OJM162" s="84"/>
      <c r="OJN162" s="84"/>
      <c r="OJO162" s="84"/>
      <c r="OJP162" s="84"/>
      <c r="OJQ162" s="84"/>
      <c r="OJR162" s="84"/>
      <c r="OJS162" s="84"/>
      <c r="OJT162" s="84"/>
      <c r="OJU162" s="84"/>
      <c r="OJV162" s="84"/>
      <c r="OJW162" s="84"/>
      <c r="OJX162" s="84"/>
      <c r="OJY162" s="84"/>
      <c r="OJZ162" s="84"/>
      <c r="OKA162" s="84"/>
      <c r="OKB162" s="84"/>
      <c r="OKC162" s="84"/>
      <c r="OKD162" s="84"/>
      <c r="OKE162" s="84"/>
      <c r="OKF162" s="84"/>
      <c r="OKG162" s="84"/>
      <c r="OKH162" s="84"/>
      <c r="OKI162" s="84"/>
      <c r="OKJ162" s="84"/>
      <c r="OKK162" s="84"/>
      <c r="OKL162" s="84"/>
      <c r="OKM162" s="84"/>
      <c r="OKT162" s="84"/>
      <c r="OKU162" s="84"/>
      <c r="OKV162" s="84"/>
      <c r="OKW162" s="84"/>
      <c r="OKX162" s="84"/>
      <c r="OKY162" s="84"/>
      <c r="OKZ162" s="84"/>
      <c r="OLA162" s="84"/>
      <c r="OLB162" s="84"/>
      <c r="OLC162" s="84"/>
      <c r="OLD162" s="84"/>
      <c r="OLE162" s="84"/>
      <c r="OLF162" s="84"/>
      <c r="OLG162" s="84"/>
      <c r="OLH162" s="84"/>
      <c r="OLI162" s="84"/>
      <c r="OLJ162" s="84"/>
      <c r="OLK162" s="84"/>
      <c r="OLL162" s="84"/>
      <c r="OLM162" s="84"/>
      <c r="OLN162" s="84"/>
      <c r="OLO162" s="84"/>
      <c r="OLP162" s="84"/>
      <c r="OLQ162" s="84"/>
      <c r="OLR162" s="84"/>
      <c r="OLS162" s="84"/>
      <c r="OLT162" s="84"/>
      <c r="OLU162" s="84"/>
      <c r="OLV162" s="84"/>
      <c r="OLW162" s="84"/>
      <c r="OLX162" s="84"/>
      <c r="OLY162" s="84"/>
      <c r="OLZ162" s="84"/>
      <c r="OMA162" s="84"/>
      <c r="OMB162" s="84"/>
      <c r="OMC162" s="84"/>
      <c r="OMD162" s="84"/>
      <c r="OME162" s="84"/>
      <c r="OMF162" s="84"/>
      <c r="OMG162" s="84"/>
      <c r="OMH162" s="84"/>
      <c r="OMI162" s="84"/>
      <c r="OMJ162" s="84"/>
      <c r="OMK162" s="84"/>
      <c r="OML162" s="84"/>
      <c r="OMM162" s="84"/>
      <c r="OMN162" s="84"/>
      <c r="OMO162" s="84"/>
      <c r="OMP162" s="84"/>
      <c r="OMQ162" s="84"/>
      <c r="OMR162" s="84"/>
      <c r="OMS162" s="84"/>
      <c r="OMT162" s="84"/>
      <c r="OMU162" s="84"/>
      <c r="OMV162" s="84"/>
      <c r="OMW162" s="84"/>
      <c r="OMX162" s="84"/>
      <c r="OMY162" s="84"/>
      <c r="OMZ162" s="84"/>
      <c r="ONA162" s="84"/>
      <c r="ONB162" s="84"/>
      <c r="ONC162" s="84"/>
      <c r="OND162" s="84"/>
      <c r="ONE162" s="84"/>
      <c r="ONF162" s="84"/>
      <c r="ONG162" s="84"/>
      <c r="ONH162" s="84"/>
      <c r="ONI162" s="84"/>
      <c r="ONJ162" s="84"/>
      <c r="ONK162" s="84"/>
      <c r="ONL162" s="84"/>
      <c r="ONM162" s="84"/>
      <c r="ONN162" s="84"/>
      <c r="ONO162" s="84"/>
      <c r="ONP162" s="84"/>
      <c r="ONQ162" s="84"/>
      <c r="ONR162" s="84"/>
      <c r="ONS162" s="84"/>
      <c r="ONT162" s="84"/>
      <c r="ONU162" s="84"/>
      <c r="ONV162" s="84"/>
      <c r="ONW162" s="84"/>
      <c r="ONX162" s="84"/>
      <c r="ONY162" s="84"/>
      <c r="ONZ162" s="84"/>
      <c r="OOA162" s="84"/>
      <c r="OOB162" s="84"/>
      <c r="OOC162" s="84"/>
      <c r="OOD162" s="84"/>
      <c r="OOE162" s="84"/>
      <c r="OOF162" s="84"/>
      <c r="OOG162" s="84"/>
      <c r="OOH162" s="84"/>
      <c r="OOI162" s="84"/>
      <c r="OOJ162" s="84"/>
      <c r="OOK162" s="84"/>
      <c r="OOL162" s="84"/>
      <c r="OOM162" s="84"/>
      <c r="OON162" s="84"/>
      <c r="OOO162" s="84"/>
      <c r="OOP162" s="84"/>
      <c r="OOQ162" s="84"/>
      <c r="OOR162" s="84"/>
      <c r="OOS162" s="84"/>
      <c r="OOT162" s="84"/>
      <c r="OOU162" s="84"/>
      <c r="OOV162" s="84"/>
      <c r="OOW162" s="84"/>
      <c r="OOX162" s="84"/>
      <c r="OOY162" s="84"/>
      <c r="OOZ162" s="84"/>
      <c r="OPA162" s="84"/>
      <c r="OPB162" s="84"/>
      <c r="OPC162" s="84"/>
      <c r="OPD162" s="84"/>
      <c r="OPE162" s="84"/>
      <c r="OPF162" s="84"/>
      <c r="OPG162" s="84"/>
      <c r="OPH162" s="84"/>
      <c r="OPI162" s="84"/>
      <c r="OPJ162" s="84"/>
      <c r="OPK162" s="84"/>
      <c r="OPL162" s="84"/>
      <c r="OPM162" s="84"/>
      <c r="OPN162" s="84"/>
      <c r="OPO162" s="84"/>
      <c r="OPP162" s="84"/>
      <c r="OPQ162" s="84"/>
      <c r="OPR162" s="84"/>
      <c r="OPS162" s="84"/>
      <c r="OPT162" s="84"/>
      <c r="OPU162" s="84"/>
      <c r="OPV162" s="84"/>
      <c r="OPW162" s="84"/>
      <c r="OPX162" s="84"/>
      <c r="OPY162" s="84"/>
      <c r="OPZ162" s="84"/>
      <c r="OQA162" s="84"/>
      <c r="OQB162" s="84"/>
      <c r="OQC162" s="84"/>
      <c r="OQD162" s="84"/>
      <c r="OQE162" s="84"/>
      <c r="OQF162" s="84"/>
      <c r="OQG162" s="84"/>
      <c r="OQH162" s="84"/>
      <c r="OQI162" s="84"/>
      <c r="OQJ162" s="84"/>
      <c r="OQK162" s="84"/>
      <c r="OQL162" s="84"/>
      <c r="OQM162" s="84"/>
      <c r="OQN162" s="84"/>
      <c r="OQO162" s="84"/>
      <c r="OQP162" s="84"/>
      <c r="OQQ162" s="84"/>
      <c r="OQR162" s="84"/>
      <c r="OQS162" s="84"/>
      <c r="OQT162" s="84"/>
      <c r="OQU162" s="84"/>
      <c r="OQV162" s="84"/>
      <c r="OQW162" s="84"/>
      <c r="OQX162" s="84"/>
      <c r="OQY162" s="84"/>
      <c r="OQZ162" s="84"/>
      <c r="ORA162" s="84"/>
      <c r="ORB162" s="84"/>
      <c r="ORC162" s="84"/>
      <c r="ORD162" s="84"/>
      <c r="ORE162" s="84"/>
      <c r="ORF162" s="84"/>
      <c r="ORG162" s="84"/>
      <c r="ORH162" s="84"/>
      <c r="ORI162" s="84"/>
      <c r="ORJ162" s="84"/>
      <c r="ORK162" s="84"/>
      <c r="ORL162" s="84"/>
      <c r="ORM162" s="84"/>
      <c r="ORN162" s="84"/>
      <c r="ORO162" s="84"/>
      <c r="ORP162" s="84"/>
      <c r="ORQ162" s="84"/>
      <c r="ORR162" s="84"/>
      <c r="ORS162" s="84"/>
      <c r="ORT162" s="84"/>
      <c r="ORU162" s="84"/>
      <c r="ORV162" s="84"/>
      <c r="ORW162" s="84"/>
      <c r="ORX162" s="84"/>
      <c r="ORY162" s="84"/>
      <c r="ORZ162" s="84"/>
      <c r="OSA162" s="84"/>
      <c r="OSB162" s="84"/>
      <c r="OSC162" s="84"/>
      <c r="OSD162" s="84"/>
      <c r="OSE162" s="84"/>
      <c r="OSF162" s="84"/>
      <c r="OSG162" s="84"/>
      <c r="OSH162" s="84"/>
      <c r="OSI162" s="84"/>
      <c r="OSJ162" s="84"/>
      <c r="OSK162" s="84"/>
      <c r="OSL162" s="84"/>
      <c r="OSM162" s="84"/>
      <c r="OSN162" s="84"/>
      <c r="OSO162" s="84"/>
      <c r="OSP162" s="84"/>
      <c r="OSQ162" s="84"/>
      <c r="OSR162" s="84"/>
      <c r="OSS162" s="84"/>
      <c r="OST162" s="84"/>
      <c r="OSU162" s="84"/>
      <c r="OSV162" s="84"/>
      <c r="OSW162" s="84"/>
      <c r="OSX162" s="84"/>
      <c r="OSY162" s="84"/>
      <c r="OSZ162" s="84"/>
      <c r="OTA162" s="84"/>
      <c r="OTB162" s="84"/>
      <c r="OTC162" s="84"/>
      <c r="OTD162" s="84"/>
      <c r="OTE162" s="84"/>
      <c r="OTF162" s="84"/>
      <c r="OTG162" s="84"/>
      <c r="OTH162" s="84"/>
      <c r="OTI162" s="84"/>
      <c r="OTJ162" s="84"/>
      <c r="OTK162" s="84"/>
      <c r="OTL162" s="84"/>
      <c r="OTM162" s="84"/>
      <c r="OTN162" s="84"/>
      <c r="OTO162" s="84"/>
      <c r="OTP162" s="84"/>
      <c r="OTQ162" s="84"/>
      <c r="OTR162" s="84"/>
      <c r="OTS162" s="84"/>
      <c r="OTT162" s="84"/>
      <c r="OTU162" s="84"/>
      <c r="OTV162" s="84"/>
      <c r="OTW162" s="84"/>
      <c r="OTX162" s="84"/>
      <c r="OTY162" s="84"/>
      <c r="OTZ162" s="84"/>
      <c r="OUA162" s="84"/>
      <c r="OUB162" s="84"/>
      <c r="OUC162" s="84"/>
      <c r="OUD162" s="84"/>
      <c r="OUE162" s="84"/>
      <c r="OUF162" s="84"/>
      <c r="OUG162" s="84"/>
      <c r="OUH162" s="84"/>
      <c r="OUI162" s="84"/>
      <c r="OUP162" s="84"/>
      <c r="OUQ162" s="84"/>
      <c r="OUR162" s="84"/>
      <c r="OUS162" s="84"/>
      <c r="OUT162" s="84"/>
      <c r="OUU162" s="84"/>
      <c r="OUV162" s="84"/>
      <c r="OUW162" s="84"/>
      <c r="OUX162" s="84"/>
      <c r="OUY162" s="84"/>
      <c r="OUZ162" s="84"/>
      <c r="OVA162" s="84"/>
      <c r="OVB162" s="84"/>
      <c r="OVC162" s="84"/>
      <c r="OVD162" s="84"/>
      <c r="OVE162" s="84"/>
      <c r="OVF162" s="84"/>
      <c r="OVG162" s="84"/>
      <c r="OVH162" s="84"/>
      <c r="OVI162" s="84"/>
      <c r="OVJ162" s="84"/>
      <c r="OVK162" s="84"/>
      <c r="OVL162" s="84"/>
      <c r="OVM162" s="84"/>
      <c r="OVN162" s="84"/>
      <c r="OVO162" s="84"/>
      <c r="OVP162" s="84"/>
      <c r="OVQ162" s="84"/>
      <c r="OVR162" s="84"/>
      <c r="OVS162" s="84"/>
      <c r="OVT162" s="84"/>
      <c r="OVU162" s="84"/>
      <c r="OVV162" s="84"/>
      <c r="OVW162" s="84"/>
      <c r="OVX162" s="84"/>
      <c r="OVY162" s="84"/>
      <c r="OVZ162" s="84"/>
      <c r="OWA162" s="84"/>
      <c r="OWB162" s="84"/>
      <c r="OWC162" s="84"/>
      <c r="OWD162" s="84"/>
      <c r="OWE162" s="84"/>
      <c r="OWF162" s="84"/>
      <c r="OWG162" s="84"/>
      <c r="OWH162" s="84"/>
      <c r="OWI162" s="84"/>
      <c r="OWJ162" s="84"/>
      <c r="OWK162" s="84"/>
      <c r="OWL162" s="84"/>
      <c r="OWM162" s="84"/>
      <c r="OWN162" s="84"/>
      <c r="OWO162" s="84"/>
      <c r="OWP162" s="84"/>
      <c r="OWQ162" s="84"/>
      <c r="OWR162" s="84"/>
      <c r="OWS162" s="84"/>
      <c r="OWT162" s="84"/>
      <c r="OWU162" s="84"/>
      <c r="OWV162" s="84"/>
      <c r="OWW162" s="84"/>
      <c r="OWX162" s="84"/>
      <c r="OWY162" s="84"/>
      <c r="OWZ162" s="84"/>
      <c r="OXA162" s="84"/>
      <c r="OXB162" s="84"/>
      <c r="OXC162" s="84"/>
      <c r="OXD162" s="84"/>
      <c r="OXE162" s="84"/>
      <c r="OXF162" s="84"/>
      <c r="OXG162" s="84"/>
      <c r="OXH162" s="84"/>
      <c r="OXI162" s="84"/>
      <c r="OXJ162" s="84"/>
      <c r="OXK162" s="84"/>
      <c r="OXL162" s="84"/>
      <c r="OXM162" s="84"/>
      <c r="OXN162" s="84"/>
      <c r="OXO162" s="84"/>
      <c r="OXP162" s="84"/>
      <c r="OXQ162" s="84"/>
      <c r="OXR162" s="84"/>
      <c r="OXS162" s="84"/>
      <c r="OXT162" s="84"/>
      <c r="OXU162" s="84"/>
      <c r="OXV162" s="84"/>
      <c r="OXW162" s="84"/>
      <c r="OXX162" s="84"/>
      <c r="OXY162" s="84"/>
      <c r="OXZ162" s="84"/>
      <c r="OYA162" s="84"/>
      <c r="OYB162" s="84"/>
      <c r="OYC162" s="84"/>
      <c r="OYD162" s="84"/>
      <c r="OYE162" s="84"/>
      <c r="OYF162" s="84"/>
      <c r="OYG162" s="84"/>
      <c r="OYH162" s="84"/>
      <c r="OYI162" s="84"/>
      <c r="OYJ162" s="84"/>
      <c r="OYK162" s="84"/>
      <c r="OYL162" s="84"/>
      <c r="OYM162" s="84"/>
      <c r="OYN162" s="84"/>
      <c r="OYO162" s="84"/>
      <c r="OYP162" s="84"/>
      <c r="OYQ162" s="84"/>
      <c r="OYR162" s="84"/>
      <c r="OYS162" s="84"/>
      <c r="OYT162" s="84"/>
      <c r="OYU162" s="84"/>
      <c r="OYV162" s="84"/>
      <c r="OYW162" s="84"/>
      <c r="OYX162" s="84"/>
      <c r="OYY162" s="84"/>
      <c r="OYZ162" s="84"/>
      <c r="OZA162" s="84"/>
      <c r="OZB162" s="84"/>
      <c r="OZC162" s="84"/>
      <c r="OZD162" s="84"/>
      <c r="OZE162" s="84"/>
      <c r="OZF162" s="84"/>
      <c r="OZG162" s="84"/>
      <c r="OZH162" s="84"/>
      <c r="OZI162" s="84"/>
      <c r="OZJ162" s="84"/>
      <c r="OZK162" s="84"/>
      <c r="OZL162" s="84"/>
      <c r="OZM162" s="84"/>
      <c r="OZN162" s="84"/>
      <c r="OZO162" s="84"/>
      <c r="OZP162" s="84"/>
      <c r="OZQ162" s="84"/>
      <c r="OZR162" s="84"/>
      <c r="OZS162" s="84"/>
      <c r="OZT162" s="84"/>
      <c r="OZU162" s="84"/>
      <c r="OZV162" s="84"/>
      <c r="OZW162" s="84"/>
      <c r="OZX162" s="84"/>
      <c r="OZY162" s="84"/>
      <c r="OZZ162" s="84"/>
      <c r="PAA162" s="84"/>
      <c r="PAB162" s="84"/>
      <c r="PAC162" s="84"/>
      <c r="PAD162" s="84"/>
      <c r="PAE162" s="84"/>
      <c r="PAF162" s="84"/>
      <c r="PAG162" s="84"/>
      <c r="PAH162" s="84"/>
      <c r="PAI162" s="84"/>
      <c r="PAJ162" s="84"/>
      <c r="PAK162" s="84"/>
      <c r="PAL162" s="84"/>
      <c r="PAM162" s="84"/>
      <c r="PAN162" s="84"/>
      <c r="PAO162" s="84"/>
      <c r="PAP162" s="84"/>
      <c r="PAQ162" s="84"/>
      <c r="PAR162" s="84"/>
      <c r="PAS162" s="84"/>
      <c r="PAT162" s="84"/>
      <c r="PAU162" s="84"/>
      <c r="PAV162" s="84"/>
      <c r="PAW162" s="84"/>
      <c r="PAX162" s="84"/>
      <c r="PAY162" s="84"/>
      <c r="PAZ162" s="84"/>
      <c r="PBA162" s="84"/>
      <c r="PBB162" s="84"/>
      <c r="PBC162" s="84"/>
      <c r="PBD162" s="84"/>
      <c r="PBE162" s="84"/>
      <c r="PBF162" s="84"/>
      <c r="PBG162" s="84"/>
      <c r="PBH162" s="84"/>
      <c r="PBI162" s="84"/>
      <c r="PBJ162" s="84"/>
      <c r="PBK162" s="84"/>
      <c r="PBL162" s="84"/>
      <c r="PBM162" s="84"/>
      <c r="PBN162" s="84"/>
      <c r="PBO162" s="84"/>
      <c r="PBP162" s="84"/>
      <c r="PBQ162" s="84"/>
      <c r="PBR162" s="84"/>
      <c r="PBS162" s="84"/>
      <c r="PBT162" s="84"/>
      <c r="PBU162" s="84"/>
      <c r="PBV162" s="84"/>
      <c r="PBW162" s="84"/>
      <c r="PBX162" s="84"/>
      <c r="PBY162" s="84"/>
      <c r="PBZ162" s="84"/>
      <c r="PCA162" s="84"/>
      <c r="PCB162" s="84"/>
      <c r="PCC162" s="84"/>
      <c r="PCD162" s="84"/>
      <c r="PCE162" s="84"/>
      <c r="PCF162" s="84"/>
      <c r="PCG162" s="84"/>
      <c r="PCH162" s="84"/>
      <c r="PCI162" s="84"/>
      <c r="PCJ162" s="84"/>
      <c r="PCK162" s="84"/>
      <c r="PCL162" s="84"/>
      <c r="PCM162" s="84"/>
      <c r="PCN162" s="84"/>
      <c r="PCO162" s="84"/>
      <c r="PCP162" s="84"/>
      <c r="PCQ162" s="84"/>
      <c r="PCR162" s="84"/>
      <c r="PCS162" s="84"/>
      <c r="PCT162" s="84"/>
      <c r="PCU162" s="84"/>
      <c r="PCV162" s="84"/>
      <c r="PCW162" s="84"/>
      <c r="PCX162" s="84"/>
      <c r="PCY162" s="84"/>
      <c r="PCZ162" s="84"/>
      <c r="PDA162" s="84"/>
      <c r="PDB162" s="84"/>
      <c r="PDC162" s="84"/>
      <c r="PDD162" s="84"/>
      <c r="PDE162" s="84"/>
      <c r="PDF162" s="84"/>
      <c r="PDG162" s="84"/>
      <c r="PDH162" s="84"/>
      <c r="PDI162" s="84"/>
      <c r="PDJ162" s="84"/>
      <c r="PDK162" s="84"/>
      <c r="PDL162" s="84"/>
      <c r="PDM162" s="84"/>
      <c r="PDN162" s="84"/>
      <c r="PDO162" s="84"/>
      <c r="PDP162" s="84"/>
      <c r="PDQ162" s="84"/>
      <c r="PDR162" s="84"/>
      <c r="PDS162" s="84"/>
      <c r="PDT162" s="84"/>
      <c r="PDU162" s="84"/>
      <c r="PDV162" s="84"/>
      <c r="PDW162" s="84"/>
      <c r="PDX162" s="84"/>
      <c r="PDY162" s="84"/>
      <c r="PDZ162" s="84"/>
      <c r="PEA162" s="84"/>
      <c r="PEB162" s="84"/>
      <c r="PEC162" s="84"/>
      <c r="PED162" s="84"/>
      <c r="PEE162" s="84"/>
      <c r="PEL162" s="84"/>
      <c r="PEM162" s="84"/>
      <c r="PEN162" s="84"/>
      <c r="PEO162" s="84"/>
      <c r="PEP162" s="84"/>
      <c r="PEQ162" s="84"/>
      <c r="PER162" s="84"/>
      <c r="PES162" s="84"/>
      <c r="PET162" s="84"/>
      <c r="PEU162" s="84"/>
      <c r="PEV162" s="84"/>
      <c r="PEW162" s="84"/>
      <c r="PEX162" s="84"/>
      <c r="PEY162" s="84"/>
      <c r="PEZ162" s="84"/>
      <c r="PFA162" s="84"/>
      <c r="PFB162" s="84"/>
      <c r="PFC162" s="84"/>
      <c r="PFD162" s="84"/>
      <c r="PFE162" s="84"/>
      <c r="PFF162" s="84"/>
      <c r="PFG162" s="84"/>
      <c r="PFH162" s="84"/>
      <c r="PFI162" s="84"/>
      <c r="PFJ162" s="84"/>
      <c r="PFK162" s="84"/>
      <c r="PFL162" s="84"/>
      <c r="PFM162" s="84"/>
      <c r="PFN162" s="84"/>
      <c r="PFO162" s="84"/>
      <c r="PFP162" s="84"/>
      <c r="PFQ162" s="84"/>
      <c r="PFR162" s="84"/>
      <c r="PFS162" s="84"/>
      <c r="PFT162" s="84"/>
      <c r="PFU162" s="84"/>
      <c r="PFV162" s="84"/>
      <c r="PFW162" s="84"/>
      <c r="PFX162" s="84"/>
      <c r="PFY162" s="84"/>
      <c r="PFZ162" s="84"/>
      <c r="PGA162" s="84"/>
      <c r="PGB162" s="84"/>
      <c r="PGC162" s="84"/>
      <c r="PGD162" s="84"/>
      <c r="PGE162" s="84"/>
      <c r="PGF162" s="84"/>
      <c r="PGG162" s="84"/>
      <c r="PGH162" s="84"/>
      <c r="PGI162" s="84"/>
      <c r="PGJ162" s="84"/>
      <c r="PGK162" s="84"/>
      <c r="PGL162" s="84"/>
      <c r="PGM162" s="84"/>
      <c r="PGN162" s="84"/>
      <c r="PGO162" s="84"/>
      <c r="PGP162" s="84"/>
      <c r="PGQ162" s="84"/>
      <c r="PGR162" s="84"/>
      <c r="PGS162" s="84"/>
      <c r="PGT162" s="84"/>
      <c r="PGU162" s="84"/>
      <c r="PGV162" s="84"/>
      <c r="PGW162" s="84"/>
      <c r="PGX162" s="84"/>
      <c r="PGY162" s="84"/>
      <c r="PGZ162" s="84"/>
      <c r="PHA162" s="84"/>
      <c r="PHB162" s="84"/>
      <c r="PHC162" s="84"/>
      <c r="PHD162" s="84"/>
      <c r="PHE162" s="84"/>
      <c r="PHF162" s="84"/>
      <c r="PHG162" s="84"/>
      <c r="PHH162" s="84"/>
      <c r="PHI162" s="84"/>
      <c r="PHJ162" s="84"/>
      <c r="PHK162" s="84"/>
      <c r="PHL162" s="84"/>
      <c r="PHM162" s="84"/>
      <c r="PHN162" s="84"/>
      <c r="PHO162" s="84"/>
      <c r="PHP162" s="84"/>
      <c r="PHQ162" s="84"/>
      <c r="PHR162" s="84"/>
      <c r="PHS162" s="84"/>
      <c r="PHT162" s="84"/>
      <c r="PHU162" s="84"/>
      <c r="PHV162" s="84"/>
      <c r="PHW162" s="84"/>
      <c r="PHX162" s="84"/>
      <c r="PHY162" s="84"/>
      <c r="PHZ162" s="84"/>
      <c r="PIA162" s="84"/>
      <c r="PIB162" s="84"/>
      <c r="PIC162" s="84"/>
      <c r="PID162" s="84"/>
      <c r="PIE162" s="84"/>
      <c r="PIF162" s="84"/>
      <c r="PIG162" s="84"/>
      <c r="PIH162" s="84"/>
      <c r="PII162" s="84"/>
      <c r="PIJ162" s="84"/>
      <c r="PIK162" s="84"/>
      <c r="PIL162" s="84"/>
      <c r="PIM162" s="84"/>
      <c r="PIN162" s="84"/>
      <c r="PIO162" s="84"/>
      <c r="PIP162" s="84"/>
      <c r="PIQ162" s="84"/>
      <c r="PIR162" s="84"/>
      <c r="PIS162" s="84"/>
      <c r="PIT162" s="84"/>
      <c r="PIU162" s="84"/>
      <c r="PIV162" s="84"/>
      <c r="PIW162" s="84"/>
      <c r="PIX162" s="84"/>
      <c r="PIY162" s="84"/>
      <c r="PIZ162" s="84"/>
      <c r="PJA162" s="84"/>
      <c r="PJB162" s="84"/>
      <c r="PJC162" s="84"/>
      <c r="PJD162" s="84"/>
      <c r="PJE162" s="84"/>
      <c r="PJF162" s="84"/>
      <c r="PJG162" s="84"/>
      <c r="PJH162" s="84"/>
      <c r="PJI162" s="84"/>
      <c r="PJJ162" s="84"/>
      <c r="PJK162" s="84"/>
      <c r="PJL162" s="84"/>
      <c r="PJM162" s="84"/>
      <c r="PJN162" s="84"/>
      <c r="PJO162" s="84"/>
      <c r="PJP162" s="84"/>
      <c r="PJQ162" s="84"/>
      <c r="PJR162" s="84"/>
      <c r="PJS162" s="84"/>
      <c r="PJT162" s="84"/>
      <c r="PJU162" s="84"/>
      <c r="PJV162" s="84"/>
      <c r="PJW162" s="84"/>
      <c r="PJX162" s="84"/>
      <c r="PJY162" s="84"/>
      <c r="PJZ162" s="84"/>
      <c r="PKA162" s="84"/>
      <c r="PKB162" s="84"/>
      <c r="PKC162" s="84"/>
      <c r="PKD162" s="84"/>
      <c r="PKE162" s="84"/>
      <c r="PKF162" s="84"/>
      <c r="PKG162" s="84"/>
      <c r="PKH162" s="84"/>
      <c r="PKI162" s="84"/>
      <c r="PKJ162" s="84"/>
      <c r="PKK162" s="84"/>
      <c r="PKL162" s="84"/>
      <c r="PKM162" s="84"/>
      <c r="PKN162" s="84"/>
      <c r="PKO162" s="84"/>
      <c r="PKP162" s="84"/>
      <c r="PKQ162" s="84"/>
      <c r="PKR162" s="84"/>
      <c r="PKS162" s="84"/>
      <c r="PKT162" s="84"/>
      <c r="PKU162" s="84"/>
      <c r="PKV162" s="84"/>
      <c r="PKW162" s="84"/>
      <c r="PKX162" s="84"/>
      <c r="PKY162" s="84"/>
      <c r="PKZ162" s="84"/>
      <c r="PLA162" s="84"/>
      <c r="PLB162" s="84"/>
      <c r="PLC162" s="84"/>
      <c r="PLD162" s="84"/>
      <c r="PLE162" s="84"/>
      <c r="PLF162" s="84"/>
      <c r="PLG162" s="84"/>
      <c r="PLH162" s="84"/>
      <c r="PLI162" s="84"/>
      <c r="PLJ162" s="84"/>
      <c r="PLK162" s="84"/>
      <c r="PLL162" s="84"/>
      <c r="PLM162" s="84"/>
      <c r="PLN162" s="84"/>
      <c r="PLO162" s="84"/>
      <c r="PLP162" s="84"/>
      <c r="PLQ162" s="84"/>
      <c r="PLR162" s="84"/>
      <c r="PLS162" s="84"/>
      <c r="PLT162" s="84"/>
      <c r="PLU162" s="84"/>
      <c r="PLV162" s="84"/>
      <c r="PLW162" s="84"/>
      <c r="PLX162" s="84"/>
      <c r="PLY162" s="84"/>
      <c r="PLZ162" s="84"/>
      <c r="PMA162" s="84"/>
      <c r="PMB162" s="84"/>
      <c r="PMC162" s="84"/>
      <c r="PMD162" s="84"/>
      <c r="PME162" s="84"/>
      <c r="PMF162" s="84"/>
      <c r="PMG162" s="84"/>
      <c r="PMH162" s="84"/>
      <c r="PMI162" s="84"/>
      <c r="PMJ162" s="84"/>
      <c r="PMK162" s="84"/>
      <c r="PML162" s="84"/>
      <c r="PMM162" s="84"/>
      <c r="PMN162" s="84"/>
      <c r="PMO162" s="84"/>
      <c r="PMP162" s="84"/>
      <c r="PMQ162" s="84"/>
      <c r="PMR162" s="84"/>
      <c r="PMS162" s="84"/>
      <c r="PMT162" s="84"/>
      <c r="PMU162" s="84"/>
      <c r="PMV162" s="84"/>
      <c r="PMW162" s="84"/>
      <c r="PMX162" s="84"/>
      <c r="PMY162" s="84"/>
      <c r="PMZ162" s="84"/>
      <c r="PNA162" s="84"/>
      <c r="PNB162" s="84"/>
      <c r="PNC162" s="84"/>
      <c r="PND162" s="84"/>
      <c r="PNE162" s="84"/>
      <c r="PNF162" s="84"/>
      <c r="PNG162" s="84"/>
      <c r="PNH162" s="84"/>
      <c r="PNI162" s="84"/>
      <c r="PNJ162" s="84"/>
      <c r="PNK162" s="84"/>
      <c r="PNL162" s="84"/>
      <c r="PNM162" s="84"/>
      <c r="PNN162" s="84"/>
      <c r="PNO162" s="84"/>
      <c r="PNP162" s="84"/>
      <c r="PNQ162" s="84"/>
      <c r="PNR162" s="84"/>
      <c r="PNS162" s="84"/>
      <c r="PNT162" s="84"/>
      <c r="PNU162" s="84"/>
      <c r="PNV162" s="84"/>
      <c r="PNW162" s="84"/>
      <c r="PNX162" s="84"/>
      <c r="PNY162" s="84"/>
      <c r="PNZ162" s="84"/>
      <c r="POA162" s="84"/>
      <c r="POH162" s="84"/>
      <c r="POI162" s="84"/>
      <c r="POJ162" s="84"/>
      <c r="POK162" s="84"/>
      <c r="POL162" s="84"/>
      <c r="POM162" s="84"/>
      <c r="PON162" s="84"/>
      <c r="POO162" s="84"/>
      <c r="POP162" s="84"/>
      <c r="POQ162" s="84"/>
      <c r="POR162" s="84"/>
      <c r="POS162" s="84"/>
      <c r="POT162" s="84"/>
      <c r="POU162" s="84"/>
      <c r="POV162" s="84"/>
      <c r="POW162" s="84"/>
      <c r="POX162" s="84"/>
      <c r="POY162" s="84"/>
      <c r="POZ162" s="84"/>
      <c r="PPA162" s="84"/>
      <c r="PPB162" s="84"/>
      <c r="PPC162" s="84"/>
      <c r="PPD162" s="84"/>
      <c r="PPE162" s="84"/>
      <c r="PPF162" s="84"/>
      <c r="PPG162" s="84"/>
      <c r="PPH162" s="84"/>
      <c r="PPI162" s="84"/>
      <c r="PPJ162" s="84"/>
      <c r="PPK162" s="84"/>
      <c r="PPL162" s="84"/>
      <c r="PPM162" s="84"/>
      <c r="PPN162" s="84"/>
      <c r="PPO162" s="84"/>
      <c r="PPP162" s="84"/>
      <c r="PPQ162" s="84"/>
      <c r="PPR162" s="84"/>
      <c r="PPS162" s="84"/>
      <c r="PPT162" s="84"/>
      <c r="PPU162" s="84"/>
      <c r="PPV162" s="84"/>
      <c r="PPW162" s="84"/>
      <c r="PPX162" s="84"/>
      <c r="PPY162" s="84"/>
      <c r="PPZ162" s="84"/>
      <c r="PQA162" s="84"/>
      <c r="PQB162" s="84"/>
      <c r="PQC162" s="84"/>
      <c r="PQD162" s="84"/>
      <c r="PQE162" s="84"/>
      <c r="PQF162" s="84"/>
      <c r="PQG162" s="84"/>
      <c r="PQH162" s="84"/>
      <c r="PQI162" s="84"/>
      <c r="PQJ162" s="84"/>
      <c r="PQK162" s="84"/>
      <c r="PQL162" s="84"/>
      <c r="PQM162" s="84"/>
      <c r="PQN162" s="84"/>
      <c r="PQO162" s="84"/>
      <c r="PQP162" s="84"/>
      <c r="PQQ162" s="84"/>
      <c r="PQR162" s="84"/>
      <c r="PQS162" s="84"/>
      <c r="PQT162" s="84"/>
      <c r="PQU162" s="84"/>
      <c r="PQV162" s="84"/>
      <c r="PQW162" s="84"/>
      <c r="PQX162" s="84"/>
      <c r="PQY162" s="84"/>
      <c r="PQZ162" s="84"/>
      <c r="PRA162" s="84"/>
      <c r="PRB162" s="84"/>
      <c r="PRC162" s="84"/>
      <c r="PRD162" s="84"/>
      <c r="PRE162" s="84"/>
      <c r="PRF162" s="84"/>
      <c r="PRG162" s="84"/>
      <c r="PRH162" s="84"/>
      <c r="PRI162" s="84"/>
      <c r="PRJ162" s="84"/>
      <c r="PRK162" s="84"/>
      <c r="PRL162" s="84"/>
      <c r="PRM162" s="84"/>
      <c r="PRN162" s="84"/>
      <c r="PRO162" s="84"/>
      <c r="PRP162" s="84"/>
      <c r="PRQ162" s="84"/>
      <c r="PRR162" s="84"/>
      <c r="PRS162" s="84"/>
      <c r="PRT162" s="84"/>
      <c r="PRU162" s="84"/>
      <c r="PRV162" s="84"/>
      <c r="PRW162" s="84"/>
      <c r="PRX162" s="84"/>
      <c r="PRY162" s="84"/>
      <c r="PRZ162" s="84"/>
      <c r="PSA162" s="84"/>
      <c r="PSB162" s="84"/>
      <c r="PSC162" s="84"/>
      <c r="PSD162" s="84"/>
      <c r="PSE162" s="84"/>
      <c r="PSF162" s="84"/>
      <c r="PSG162" s="84"/>
      <c r="PSH162" s="84"/>
      <c r="PSI162" s="84"/>
      <c r="PSJ162" s="84"/>
      <c r="PSK162" s="84"/>
      <c r="PSL162" s="84"/>
      <c r="PSM162" s="84"/>
      <c r="PSN162" s="84"/>
      <c r="PSO162" s="84"/>
      <c r="PSP162" s="84"/>
      <c r="PSQ162" s="84"/>
      <c r="PSR162" s="84"/>
      <c r="PSS162" s="84"/>
      <c r="PST162" s="84"/>
      <c r="PSU162" s="84"/>
      <c r="PSV162" s="84"/>
      <c r="PSW162" s="84"/>
      <c r="PSX162" s="84"/>
      <c r="PSY162" s="84"/>
      <c r="PSZ162" s="84"/>
      <c r="PTA162" s="84"/>
      <c r="PTB162" s="84"/>
      <c r="PTC162" s="84"/>
      <c r="PTD162" s="84"/>
      <c r="PTE162" s="84"/>
      <c r="PTF162" s="84"/>
      <c r="PTG162" s="84"/>
      <c r="PTH162" s="84"/>
      <c r="PTI162" s="84"/>
      <c r="PTJ162" s="84"/>
      <c r="PTK162" s="84"/>
      <c r="PTL162" s="84"/>
      <c r="PTM162" s="84"/>
      <c r="PTN162" s="84"/>
      <c r="PTO162" s="84"/>
      <c r="PTP162" s="84"/>
      <c r="PTQ162" s="84"/>
      <c r="PTR162" s="84"/>
      <c r="PTS162" s="84"/>
      <c r="PTT162" s="84"/>
      <c r="PTU162" s="84"/>
      <c r="PTV162" s="84"/>
      <c r="PTW162" s="84"/>
      <c r="PTX162" s="84"/>
      <c r="PTY162" s="84"/>
      <c r="PTZ162" s="84"/>
      <c r="PUA162" s="84"/>
      <c r="PUB162" s="84"/>
      <c r="PUC162" s="84"/>
      <c r="PUD162" s="84"/>
      <c r="PUE162" s="84"/>
      <c r="PUF162" s="84"/>
      <c r="PUG162" s="84"/>
      <c r="PUH162" s="84"/>
      <c r="PUI162" s="84"/>
      <c r="PUJ162" s="84"/>
      <c r="PUK162" s="84"/>
      <c r="PUL162" s="84"/>
      <c r="PUM162" s="84"/>
      <c r="PUN162" s="84"/>
      <c r="PUO162" s="84"/>
      <c r="PUP162" s="84"/>
      <c r="PUQ162" s="84"/>
      <c r="PUR162" s="84"/>
      <c r="PUS162" s="84"/>
      <c r="PUT162" s="84"/>
      <c r="PUU162" s="84"/>
      <c r="PUV162" s="84"/>
      <c r="PUW162" s="84"/>
      <c r="PUX162" s="84"/>
      <c r="PUY162" s="84"/>
      <c r="PUZ162" s="84"/>
      <c r="PVA162" s="84"/>
      <c r="PVB162" s="84"/>
      <c r="PVC162" s="84"/>
      <c r="PVD162" s="84"/>
      <c r="PVE162" s="84"/>
      <c r="PVF162" s="84"/>
      <c r="PVG162" s="84"/>
      <c r="PVH162" s="84"/>
      <c r="PVI162" s="84"/>
      <c r="PVJ162" s="84"/>
      <c r="PVK162" s="84"/>
      <c r="PVL162" s="84"/>
      <c r="PVM162" s="84"/>
      <c r="PVN162" s="84"/>
      <c r="PVO162" s="84"/>
      <c r="PVP162" s="84"/>
      <c r="PVQ162" s="84"/>
      <c r="PVR162" s="84"/>
      <c r="PVS162" s="84"/>
      <c r="PVT162" s="84"/>
      <c r="PVU162" s="84"/>
      <c r="PVV162" s="84"/>
      <c r="PVW162" s="84"/>
      <c r="PVX162" s="84"/>
      <c r="PVY162" s="84"/>
      <c r="PVZ162" s="84"/>
      <c r="PWA162" s="84"/>
      <c r="PWB162" s="84"/>
      <c r="PWC162" s="84"/>
      <c r="PWD162" s="84"/>
      <c r="PWE162" s="84"/>
      <c r="PWF162" s="84"/>
      <c r="PWG162" s="84"/>
      <c r="PWH162" s="84"/>
      <c r="PWI162" s="84"/>
      <c r="PWJ162" s="84"/>
      <c r="PWK162" s="84"/>
      <c r="PWL162" s="84"/>
      <c r="PWM162" s="84"/>
      <c r="PWN162" s="84"/>
      <c r="PWO162" s="84"/>
      <c r="PWP162" s="84"/>
      <c r="PWQ162" s="84"/>
      <c r="PWR162" s="84"/>
      <c r="PWS162" s="84"/>
      <c r="PWT162" s="84"/>
      <c r="PWU162" s="84"/>
      <c r="PWV162" s="84"/>
      <c r="PWW162" s="84"/>
      <c r="PWX162" s="84"/>
      <c r="PWY162" s="84"/>
      <c r="PWZ162" s="84"/>
      <c r="PXA162" s="84"/>
      <c r="PXB162" s="84"/>
      <c r="PXC162" s="84"/>
      <c r="PXD162" s="84"/>
      <c r="PXE162" s="84"/>
      <c r="PXF162" s="84"/>
      <c r="PXG162" s="84"/>
      <c r="PXH162" s="84"/>
      <c r="PXI162" s="84"/>
      <c r="PXJ162" s="84"/>
      <c r="PXK162" s="84"/>
      <c r="PXL162" s="84"/>
      <c r="PXM162" s="84"/>
      <c r="PXN162" s="84"/>
      <c r="PXO162" s="84"/>
      <c r="PXP162" s="84"/>
      <c r="PXQ162" s="84"/>
      <c r="PXR162" s="84"/>
      <c r="PXS162" s="84"/>
      <c r="PXT162" s="84"/>
      <c r="PXU162" s="84"/>
      <c r="PXV162" s="84"/>
      <c r="PXW162" s="84"/>
      <c r="PYD162" s="84"/>
      <c r="PYE162" s="84"/>
      <c r="PYF162" s="84"/>
      <c r="PYG162" s="84"/>
      <c r="PYH162" s="84"/>
      <c r="PYI162" s="84"/>
      <c r="PYJ162" s="84"/>
      <c r="PYK162" s="84"/>
      <c r="PYL162" s="84"/>
      <c r="PYM162" s="84"/>
      <c r="PYN162" s="84"/>
      <c r="PYO162" s="84"/>
      <c r="PYP162" s="84"/>
      <c r="PYQ162" s="84"/>
      <c r="PYR162" s="84"/>
      <c r="PYS162" s="84"/>
      <c r="PYT162" s="84"/>
      <c r="PYU162" s="84"/>
      <c r="PYV162" s="84"/>
      <c r="PYW162" s="84"/>
      <c r="PYX162" s="84"/>
      <c r="PYY162" s="84"/>
      <c r="PYZ162" s="84"/>
      <c r="PZA162" s="84"/>
      <c r="PZB162" s="84"/>
      <c r="PZC162" s="84"/>
      <c r="PZD162" s="84"/>
      <c r="PZE162" s="84"/>
      <c r="PZF162" s="84"/>
      <c r="PZG162" s="84"/>
      <c r="PZH162" s="84"/>
      <c r="PZI162" s="84"/>
      <c r="PZJ162" s="84"/>
      <c r="PZK162" s="84"/>
      <c r="PZL162" s="84"/>
      <c r="PZM162" s="84"/>
      <c r="PZN162" s="84"/>
      <c r="PZO162" s="84"/>
      <c r="PZP162" s="84"/>
      <c r="PZQ162" s="84"/>
      <c r="PZR162" s="84"/>
      <c r="PZS162" s="84"/>
      <c r="PZT162" s="84"/>
      <c r="PZU162" s="84"/>
      <c r="PZV162" s="84"/>
      <c r="PZW162" s="84"/>
      <c r="PZX162" s="84"/>
      <c r="PZY162" s="84"/>
      <c r="PZZ162" s="84"/>
      <c r="QAA162" s="84"/>
      <c r="QAB162" s="84"/>
      <c r="QAC162" s="84"/>
      <c r="QAD162" s="84"/>
      <c r="QAE162" s="84"/>
      <c r="QAF162" s="84"/>
      <c r="QAG162" s="84"/>
      <c r="QAH162" s="84"/>
      <c r="QAI162" s="84"/>
      <c r="QAJ162" s="84"/>
      <c r="QAK162" s="84"/>
      <c r="QAL162" s="84"/>
      <c r="QAM162" s="84"/>
      <c r="QAN162" s="84"/>
      <c r="QAO162" s="84"/>
      <c r="QAP162" s="84"/>
      <c r="QAQ162" s="84"/>
      <c r="QAR162" s="84"/>
      <c r="QAS162" s="84"/>
      <c r="QAT162" s="84"/>
      <c r="QAU162" s="84"/>
      <c r="QAV162" s="84"/>
      <c r="QAW162" s="84"/>
      <c r="QAX162" s="84"/>
      <c r="QAY162" s="84"/>
      <c r="QAZ162" s="84"/>
      <c r="QBA162" s="84"/>
      <c r="QBB162" s="84"/>
      <c r="QBC162" s="84"/>
      <c r="QBD162" s="84"/>
      <c r="QBE162" s="84"/>
      <c r="QBF162" s="84"/>
      <c r="QBG162" s="84"/>
      <c r="QBH162" s="84"/>
      <c r="QBI162" s="84"/>
      <c r="QBJ162" s="84"/>
      <c r="QBK162" s="84"/>
      <c r="QBL162" s="84"/>
      <c r="QBM162" s="84"/>
      <c r="QBN162" s="84"/>
      <c r="QBO162" s="84"/>
      <c r="QBP162" s="84"/>
      <c r="QBQ162" s="84"/>
      <c r="QBR162" s="84"/>
      <c r="QBS162" s="84"/>
      <c r="QBT162" s="84"/>
      <c r="QBU162" s="84"/>
      <c r="QBV162" s="84"/>
      <c r="QBW162" s="84"/>
      <c r="QBX162" s="84"/>
      <c r="QBY162" s="84"/>
      <c r="QBZ162" s="84"/>
      <c r="QCA162" s="84"/>
      <c r="QCB162" s="84"/>
      <c r="QCC162" s="84"/>
      <c r="QCD162" s="84"/>
      <c r="QCE162" s="84"/>
      <c r="QCF162" s="84"/>
      <c r="QCG162" s="84"/>
      <c r="QCH162" s="84"/>
      <c r="QCI162" s="84"/>
      <c r="QCJ162" s="84"/>
      <c r="QCK162" s="84"/>
      <c r="QCL162" s="84"/>
      <c r="QCM162" s="84"/>
      <c r="QCN162" s="84"/>
      <c r="QCO162" s="84"/>
      <c r="QCP162" s="84"/>
      <c r="QCQ162" s="84"/>
      <c r="QCR162" s="84"/>
      <c r="QCS162" s="84"/>
      <c r="QCT162" s="84"/>
      <c r="QCU162" s="84"/>
      <c r="QCV162" s="84"/>
      <c r="QCW162" s="84"/>
      <c r="QCX162" s="84"/>
      <c r="QCY162" s="84"/>
      <c r="QCZ162" s="84"/>
      <c r="QDA162" s="84"/>
      <c r="QDB162" s="84"/>
      <c r="QDC162" s="84"/>
      <c r="QDD162" s="84"/>
      <c r="QDE162" s="84"/>
      <c r="QDF162" s="84"/>
      <c r="QDG162" s="84"/>
      <c r="QDH162" s="84"/>
      <c r="QDI162" s="84"/>
      <c r="QDJ162" s="84"/>
      <c r="QDK162" s="84"/>
      <c r="QDL162" s="84"/>
      <c r="QDM162" s="84"/>
      <c r="QDN162" s="84"/>
      <c r="QDO162" s="84"/>
      <c r="QDP162" s="84"/>
      <c r="QDQ162" s="84"/>
      <c r="QDR162" s="84"/>
      <c r="QDS162" s="84"/>
      <c r="QDT162" s="84"/>
      <c r="QDU162" s="84"/>
      <c r="QDV162" s="84"/>
      <c r="QDW162" s="84"/>
      <c r="QDX162" s="84"/>
      <c r="QDY162" s="84"/>
      <c r="QDZ162" s="84"/>
      <c r="QEA162" s="84"/>
      <c r="QEB162" s="84"/>
      <c r="QEC162" s="84"/>
      <c r="QED162" s="84"/>
      <c r="QEE162" s="84"/>
      <c r="QEF162" s="84"/>
      <c r="QEG162" s="84"/>
      <c r="QEH162" s="84"/>
      <c r="QEI162" s="84"/>
      <c r="QEJ162" s="84"/>
      <c r="QEK162" s="84"/>
      <c r="QEL162" s="84"/>
      <c r="QEM162" s="84"/>
      <c r="QEN162" s="84"/>
      <c r="QEO162" s="84"/>
      <c r="QEP162" s="84"/>
      <c r="QEQ162" s="84"/>
      <c r="QER162" s="84"/>
      <c r="QES162" s="84"/>
      <c r="QET162" s="84"/>
      <c r="QEU162" s="84"/>
      <c r="QEV162" s="84"/>
      <c r="QEW162" s="84"/>
      <c r="QEX162" s="84"/>
      <c r="QEY162" s="84"/>
      <c r="QEZ162" s="84"/>
      <c r="QFA162" s="84"/>
      <c r="QFB162" s="84"/>
      <c r="QFC162" s="84"/>
      <c r="QFD162" s="84"/>
      <c r="QFE162" s="84"/>
      <c r="QFF162" s="84"/>
      <c r="QFG162" s="84"/>
      <c r="QFH162" s="84"/>
      <c r="QFI162" s="84"/>
      <c r="QFJ162" s="84"/>
      <c r="QFK162" s="84"/>
      <c r="QFL162" s="84"/>
      <c r="QFM162" s="84"/>
      <c r="QFN162" s="84"/>
      <c r="QFO162" s="84"/>
      <c r="QFP162" s="84"/>
      <c r="QFQ162" s="84"/>
      <c r="QFR162" s="84"/>
      <c r="QFS162" s="84"/>
      <c r="QFT162" s="84"/>
      <c r="QFU162" s="84"/>
      <c r="QFV162" s="84"/>
      <c r="QFW162" s="84"/>
      <c r="QFX162" s="84"/>
      <c r="QFY162" s="84"/>
      <c r="QFZ162" s="84"/>
      <c r="QGA162" s="84"/>
      <c r="QGB162" s="84"/>
      <c r="QGC162" s="84"/>
      <c r="QGD162" s="84"/>
      <c r="QGE162" s="84"/>
      <c r="QGF162" s="84"/>
      <c r="QGG162" s="84"/>
      <c r="QGH162" s="84"/>
      <c r="QGI162" s="84"/>
      <c r="QGJ162" s="84"/>
      <c r="QGK162" s="84"/>
      <c r="QGL162" s="84"/>
      <c r="QGM162" s="84"/>
      <c r="QGN162" s="84"/>
      <c r="QGO162" s="84"/>
      <c r="QGP162" s="84"/>
      <c r="QGQ162" s="84"/>
      <c r="QGR162" s="84"/>
      <c r="QGS162" s="84"/>
      <c r="QGT162" s="84"/>
      <c r="QGU162" s="84"/>
      <c r="QGV162" s="84"/>
      <c r="QGW162" s="84"/>
      <c r="QGX162" s="84"/>
      <c r="QGY162" s="84"/>
      <c r="QGZ162" s="84"/>
      <c r="QHA162" s="84"/>
      <c r="QHB162" s="84"/>
      <c r="QHC162" s="84"/>
      <c r="QHD162" s="84"/>
      <c r="QHE162" s="84"/>
      <c r="QHF162" s="84"/>
      <c r="QHG162" s="84"/>
      <c r="QHH162" s="84"/>
      <c r="QHI162" s="84"/>
      <c r="QHJ162" s="84"/>
      <c r="QHK162" s="84"/>
      <c r="QHL162" s="84"/>
      <c r="QHM162" s="84"/>
      <c r="QHN162" s="84"/>
      <c r="QHO162" s="84"/>
      <c r="QHP162" s="84"/>
      <c r="QHQ162" s="84"/>
      <c r="QHR162" s="84"/>
      <c r="QHS162" s="84"/>
      <c r="QHZ162" s="84"/>
      <c r="QIA162" s="84"/>
      <c r="QIB162" s="84"/>
      <c r="QIC162" s="84"/>
      <c r="QID162" s="84"/>
      <c r="QIE162" s="84"/>
      <c r="QIF162" s="84"/>
      <c r="QIG162" s="84"/>
      <c r="QIH162" s="84"/>
      <c r="QII162" s="84"/>
      <c r="QIJ162" s="84"/>
      <c r="QIK162" s="84"/>
      <c r="QIL162" s="84"/>
      <c r="QIM162" s="84"/>
      <c r="QIN162" s="84"/>
      <c r="QIO162" s="84"/>
      <c r="QIP162" s="84"/>
      <c r="QIQ162" s="84"/>
      <c r="QIR162" s="84"/>
      <c r="QIS162" s="84"/>
      <c r="QIT162" s="84"/>
      <c r="QIU162" s="84"/>
      <c r="QIV162" s="84"/>
      <c r="QIW162" s="84"/>
      <c r="QIX162" s="84"/>
      <c r="QIY162" s="84"/>
      <c r="QIZ162" s="84"/>
      <c r="QJA162" s="84"/>
      <c r="QJB162" s="84"/>
      <c r="QJC162" s="84"/>
      <c r="QJD162" s="84"/>
      <c r="QJE162" s="84"/>
      <c r="QJF162" s="84"/>
      <c r="QJG162" s="84"/>
      <c r="QJH162" s="84"/>
      <c r="QJI162" s="84"/>
      <c r="QJJ162" s="84"/>
      <c r="QJK162" s="84"/>
      <c r="QJL162" s="84"/>
      <c r="QJM162" s="84"/>
      <c r="QJN162" s="84"/>
      <c r="QJO162" s="84"/>
      <c r="QJP162" s="84"/>
      <c r="QJQ162" s="84"/>
      <c r="QJR162" s="84"/>
      <c r="QJS162" s="84"/>
      <c r="QJT162" s="84"/>
      <c r="QJU162" s="84"/>
      <c r="QJV162" s="84"/>
      <c r="QJW162" s="84"/>
      <c r="QJX162" s="84"/>
      <c r="QJY162" s="84"/>
      <c r="QJZ162" s="84"/>
      <c r="QKA162" s="84"/>
      <c r="QKB162" s="84"/>
      <c r="QKC162" s="84"/>
      <c r="QKD162" s="84"/>
      <c r="QKE162" s="84"/>
      <c r="QKF162" s="84"/>
      <c r="QKG162" s="84"/>
      <c r="QKH162" s="84"/>
      <c r="QKI162" s="84"/>
      <c r="QKJ162" s="84"/>
      <c r="QKK162" s="84"/>
      <c r="QKL162" s="84"/>
      <c r="QKM162" s="84"/>
      <c r="QKN162" s="84"/>
      <c r="QKO162" s="84"/>
      <c r="QKP162" s="84"/>
      <c r="QKQ162" s="84"/>
      <c r="QKR162" s="84"/>
      <c r="QKS162" s="84"/>
      <c r="QKT162" s="84"/>
      <c r="QKU162" s="84"/>
      <c r="QKV162" s="84"/>
      <c r="QKW162" s="84"/>
      <c r="QKX162" s="84"/>
      <c r="QKY162" s="84"/>
      <c r="QKZ162" s="84"/>
      <c r="QLA162" s="84"/>
      <c r="QLB162" s="84"/>
      <c r="QLC162" s="84"/>
      <c r="QLD162" s="84"/>
      <c r="QLE162" s="84"/>
      <c r="QLF162" s="84"/>
      <c r="QLG162" s="84"/>
      <c r="QLH162" s="84"/>
      <c r="QLI162" s="84"/>
      <c r="QLJ162" s="84"/>
      <c r="QLK162" s="84"/>
      <c r="QLL162" s="84"/>
      <c r="QLM162" s="84"/>
      <c r="QLN162" s="84"/>
      <c r="QLO162" s="84"/>
      <c r="QLP162" s="84"/>
      <c r="QLQ162" s="84"/>
      <c r="QLR162" s="84"/>
      <c r="QLS162" s="84"/>
      <c r="QLT162" s="84"/>
      <c r="QLU162" s="84"/>
      <c r="QLV162" s="84"/>
      <c r="QLW162" s="84"/>
      <c r="QLX162" s="84"/>
      <c r="QLY162" s="84"/>
      <c r="QLZ162" s="84"/>
      <c r="QMA162" s="84"/>
      <c r="QMB162" s="84"/>
      <c r="QMC162" s="84"/>
      <c r="QMD162" s="84"/>
      <c r="QME162" s="84"/>
      <c r="QMF162" s="84"/>
      <c r="QMG162" s="84"/>
      <c r="QMH162" s="84"/>
      <c r="QMI162" s="84"/>
      <c r="QMJ162" s="84"/>
      <c r="QMK162" s="84"/>
      <c r="QML162" s="84"/>
      <c r="QMM162" s="84"/>
      <c r="QMN162" s="84"/>
      <c r="QMO162" s="84"/>
      <c r="QMP162" s="84"/>
      <c r="QMQ162" s="84"/>
      <c r="QMR162" s="84"/>
      <c r="QMS162" s="84"/>
      <c r="QMT162" s="84"/>
      <c r="QMU162" s="84"/>
      <c r="QMV162" s="84"/>
      <c r="QMW162" s="84"/>
      <c r="QMX162" s="84"/>
      <c r="QMY162" s="84"/>
      <c r="QMZ162" s="84"/>
      <c r="QNA162" s="84"/>
      <c r="QNB162" s="84"/>
      <c r="QNC162" s="84"/>
      <c r="QND162" s="84"/>
      <c r="QNE162" s="84"/>
      <c r="QNF162" s="84"/>
      <c r="QNG162" s="84"/>
      <c r="QNH162" s="84"/>
      <c r="QNI162" s="84"/>
      <c r="QNJ162" s="84"/>
      <c r="QNK162" s="84"/>
      <c r="QNL162" s="84"/>
      <c r="QNM162" s="84"/>
      <c r="QNN162" s="84"/>
      <c r="QNO162" s="84"/>
      <c r="QNP162" s="84"/>
      <c r="QNQ162" s="84"/>
      <c r="QNR162" s="84"/>
      <c r="QNS162" s="84"/>
      <c r="QNT162" s="84"/>
      <c r="QNU162" s="84"/>
      <c r="QNV162" s="84"/>
      <c r="QNW162" s="84"/>
      <c r="QNX162" s="84"/>
      <c r="QNY162" s="84"/>
      <c r="QNZ162" s="84"/>
      <c r="QOA162" s="84"/>
      <c r="QOB162" s="84"/>
      <c r="QOC162" s="84"/>
      <c r="QOD162" s="84"/>
      <c r="QOE162" s="84"/>
      <c r="QOF162" s="84"/>
      <c r="QOG162" s="84"/>
      <c r="QOH162" s="84"/>
      <c r="QOI162" s="84"/>
      <c r="QOJ162" s="84"/>
      <c r="QOK162" s="84"/>
      <c r="QOL162" s="84"/>
      <c r="QOM162" s="84"/>
      <c r="QON162" s="84"/>
      <c r="QOO162" s="84"/>
      <c r="QOP162" s="84"/>
      <c r="QOQ162" s="84"/>
      <c r="QOR162" s="84"/>
      <c r="QOS162" s="84"/>
      <c r="QOT162" s="84"/>
      <c r="QOU162" s="84"/>
      <c r="QOV162" s="84"/>
      <c r="QOW162" s="84"/>
      <c r="QOX162" s="84"/>
      <c r="QOY162" s="84"/>
      <c r="QOZ162" s="84"/>
      <c r="QPA162" s="84"/>
      <c r="QPB162" s="84"/>
      <c r="QPC162" s="84"/>
      <c r="QPD162" s="84"/>
      <c r="QPE162" s="84"/>
      <c r="QPF162" s="84"/>
      <c r="QPG162" s="84"/>
      <c r="QPH162" s="84"/>
      <c r="QPI162" s="84"/>
      <c r="QPJ162" s="84"/>
      <c r="QPK162" s="84"/>
      <c r="QPL162" s="84"/>
      <c r="QPM162" s="84"/>
      <c r="QPN162" s="84"/>
      <c r="QPO162" s="84"/>
      <c r="QPP162" s="84"/>
      <c r="QPQ162" s="84"/>
      <c r="QPR162" s="84"/>
      <c r="QPS162" s="84"/>
      <c r="QPT162" s="84"/>
      <c r="QPU162" s="84"/>
      <c r="QPV162" s="84"/>
      <c r="QPW162" s="84"/>
      <c r="QPX162" s="84"/>
      <c r="QPY162" s="84"/>
      <c r="QPZ162" s="84"/>
      <c r="QQA162" s="84"/>
      <c r="QQB162" s="84"/>
      <c r="QQC162" s="84"/>
      <c r="QQD162" s="84"/>
      <c r="QQE162" s="84"/>
      <c r="QQF162" s="84"/>
      <c r="QQG162" s="84"/>
      <c r="QQH162" s="84"/>
      <c r="QQI162" s="84"/>
      <c r="QQJ162" s="84"/>
      <c r="QQK162" s="84"/>
      <c r="QQL162" s="84"/>
      <c r="QQM162" s="84"/>
      <c r="QQN162" s="84"/>
      <c r="QQO162" s="84"/>
      <c r="QQP162" s="84"/>
      <c r="QQQ162" s="84"/>
      <c r="QQR162" s="84"/>
      <c r="QQS162" s="84"/>
      <c r="QQT162" s="84"/>
      <c r="QQU162" s="84"/>
      <c r="QQV162" s="84"/>
      <c r="QQW162" s="84"/>
      <c r="QQX162" s="84"/>
      <c r="QQY162" s="84"/>
      <c r="QQZ162" s="84"/>
      <c r="QRA162" s="84"/>
      <c r="QRB162" s="84"/>
      <c r="QRC162" s="84"/>
      <c r="QRD162" s="84"/>
      <c r="QRE162" s="84"/>
      <c r="QRF162" s="84"/>
      <c r="QRG162" s="84"/>
      <c r="QRH162" s="84"/>
      <c r="QRI162" s="84"/>
      <c r="QRJ162" s="84"/>
      <c r="QRK162" s="84"/>
      <c r="QRL162" s="84"/>
      <c r="QRM162" s="84"/>
      <c r="QRN162" s="84"/>
      <c r="QRO162" s="84"/>
      <c r="QRV162" s="84"/>
      <c r="QRW162" s="84"/>
      <c r="QRX162" s="84"/>
      <c r="QRY162" s="84"/>
      <c r="QRZ162" s="84"/>
      <c r="QSA162" s="84"/>
      <c r="QSB162" s="84"/>
      <c r="QSC162" s="84"/>
      <c r="QSD162" s="84"/>
      <c r="QSE162" s="84"/>
      <c r="QSF162" s="84"/>
      <c r="QSG162" s="84"/>
      <c r="QSH162" s="84"/>
      <c r="QSI162" s="84"/>
      <c r="QSJ162" s="84"/>
      <c r="QSK162" s="84"/>
      <c r="QSL162" s="84"/>
      <c r="QSM162" s="84"/>
      <c r="QSN162" s="84"/>
      <c r="QSO162" s="84"/>
      <c r="QSP162" s="84"/>
      <c r="QSQ162" s="84"/>
      <c r="QSR162" s="84"/>
      <c r="QSS162" s="84"/>
      <c r="QST162" s="84"/>
      <c r="QSU162" s="84"/>
      <c r="QSV162" s="84"/>
      <c r="QSW162" s="84"/>
      <c r="QSX162" s="84"/>
      <c r="QSY162" s="84"/>
      <c r="QSZ162" s="84"/>
      <c r="QTA162" s="84"/>
      <c r="QTB162" s="84"/>
      <c r="QTC162" s="84"/>
      <c r="QTD162" s="84"/>
      <c r="QTE162" s="84"/>
      <c r="QTF162" s="84"/>
      <c r="QTG162" s="84"/>
      <c r="QTH162" s="84"/>
      <c r="QTI162" s="84"/>
      <c r="QTJ162" s="84"/>
      <c r="QTK162" s="84"/>
      <c r="QTL162" s="84"/>
      <c r="QTM162" s="84"/>
      <c r="QTN162" s="84"/>
      <c r="QTO162" s="84"/>
      <c r="QTP162" s="84"/>
      <c r="QTQ162" s="84"/>
      <c r="QTR162" s="84"/>
      <c r="QTS162" s="84"/>
      <c r="QTT162" s="84"/>
      <c r="QTU162" s="84"/>
      <c r="QTV162" s="84"/>
      <c r="QTW162" s="84"/>
      <c r="QTX162" s="84"/>
      <c r="QTY162" s="84"/>
      <c r="QTZ162" s="84"/>
      <c r="QUA162" s="84"/>
      <c r="QUB162" s="84"/>
      <c r="QUC162" s="84"/>
      <c r="QUD162" s="84"/>
      <c r="QUE162" s="84"/>
      <c r="QUF162" s="84"/>
      <c r="QUG162" s="84"/>
      <c r="QUH162" s="84"/>
      <c r="QUI162" s="84"/>
      <c r="QUJ162" s="84"/>
      <c r="QUK162" s="84"/>
      <c r="QUL162" s="84"/>
      <c r="QUM162" s="84"/>
      <c r="QUN162" s="84"/>
      <c r="QUO162" s="84"/>
      <c r="QUP162" s="84"/>
      <c r="QUQ162" s="84"/>
      <c r="QUR162" s="84"/>
      <c r="QUS162" s="84"/>
      <c r="QUT162" s="84"/>
      <c r="QUU162" s="84"/>
      <c r="QUV162" s="84"/>
      <c r="QUW162" s="84"/>
      <c r="QUX162" s="84"/>
      <c r="QUY162" s="84"/>
      <c r="QUZ162" s="84"/>
      <c r="QVA162" s="84"/>
      <c r="QVB162" s="84"/>
      <c r="QVC162" s="84"/>
      <c r="QVD162" s="84"/>
      <c r="QVE162" s="84"/>
      <c r="QVF162" s="84"/>
      <c r="QVG162" s="84"/>
      <c r="QVH162" s="84"/>
      <c r="QVI162" s="84"/>
      <c r="QVJ162" s="84"/>
      <c r="QVK162" s="84"/>
      <c r="QVL162" s="84"/>
      <c r="QVM162" s="84"/>
      <c r="QVN162" s="84"/>
      <c r="QVO162" s="84"/>
      <c r="QVP162" s="84"/>
      <c r="QVQ162" s="84"/>
      <c r="QVR162" s="84"/>
      <c r="QVS162" s="84"/>
      <c r="QVT162" s="84"/>
      <c r="QVU162" s="84"/>
      <c r="QVV162" s="84"/>
      <c r="QVW162" s="84"/>
      <c r="QVX162" s="84"/>
      <c r="QVY162" s="84"/>
      <c r="QVZ162" s="84"/>
      <c r="QWA162" s="84"/>
      <c r="QWB162" s="84"/>
      <c r="QWC162" s="84"/>
      <c r="QWD162" s="84"/>
      <c r="QWE162" s="84"/>
      <c r="QWF162" s="84"/>
      <c r="QWG162" s="84"/>
      <c r="QWH162" s="84"/>
      <c r="QWI162" s="84"/>
      <c r="QWJ162" s="84"/>
      <c r="QWK162" s="84"/>
      <c r="QWL162" s="84"/>
      <c r="QWM162" s="84"/>
      <c r="QWN162" s="84"/>
      <c r="QWO162" s="84"/>
      <c r="QWP162" s="84"/>
      <c r="QWQ162" s="84"/>
      <c r="QWR162" s="84"/>
      <c r="QWS162" s="84"/>
      <c r="QWT162" s="84"/>
      <c r="QWU162" s="84"/>
      <c r="QWV162" s="84"/>
      <c r="QWW162" s="84"/>
      <c r="QWX162" s="84"/>
      <c r="QWY162" s="84"/>
      <c r="QWZ162" s="84"/>
      <c r="QXA162" s="84"/>
      <c r="QXB162" s="84"/>
      <c r="QXC162" s="84"/>
      <c r="QXD162" s="84"/>
      <c r="QXE162" s="84"/>
      <c r="QXF162" s="84"/>
      <c r="QXG162" s="84"/>
      <c r="QXH162" s="84"/>
      <c r="QXI162" s="84"/>
      <c r="QXJ162" s="84"/>
      <c r="QXK162" s="84"/>
      <c r="QXL162" s="84"/>
      <c r="QXM162" s="84"/>
      <c r="QXN162" s="84"/>
      <c r="QXO162" s="84"/>
      <c r="QXP162" s="84"/>
      <c r="QXQ162" s="84"/>
      <c r="QXR162" s="84"/>
      <c r="QXS162" s="84"/>
      <c r="QXT162" s="84"/>
      <c r="QXU162" s="84"/>
      <c r="QXV162" s="84"/>
      <c r="QXW162" s="84"/>
      <c r="QXX162" s="84"/>
      <c r="QXY162" s="84"/>
      <c r="QXZ162" s="84"/>
      <c r="QYA162" s="84"/>
      <c r="QYB162" s="84"/>
      <c r="QYC162" s="84"/>
      <c r="QYD162" s="84"/>
      <c r="QYE162" s="84"/>
      <c r="QYF162" s="84"/>
      <c r="QYG162" s="84"/>
      <c r="QYH162" s="84"/>
      <c r="QYI162" s="84"/>
      <c r="QYJ162" s="84"/>
      <c r="QYK162" s="84"/>
      <c r="QYL162" s="84"/>
      <c r="QYM162" s="84"/>
      <c r="QYN162" s="84"/>
      <c r="QYO162" s="84"/>
      <c r="QYP162" s="84"/>
      <c r="QYQ162" s="84"/>
      <c r="QYR162" s="84"/>
      <c r="QYS162" s="84"/>
      <c r="QYT162" s="84"/>
      <c r="QYU162" s="84"/>
      <c r="QYV162" s="84"/>
      <c r="QYW162" s="84"/>
      <c r="QYX162" s="84"/>
      <c r="QYY162" s="84"/>
      <c r="QYZ162" s="84"/>
      <c r="QZA162" s="84"/>
      <c r="QZB162" s="84"/>
      <c r="QZC162" s="84"/>
      <c r="QZD162" s="84"/>
      <c r="QZE162" s="84"/>
      <c r="QZF162" s="84"/>
      <c r="QZG162" s="84"/>
      <c r="QZH162" s="84"/>
      <c r="QZI162" s="84"/>
      <c r="QZJ162" s="84"/>
      <c r="QZK162" s="84"/>
      <c r="QZL162" s="84"/>
      <c r="QZM162" s="84"/>
      <c r="QZN162" s="84"/>
      <c r="QZO162" s="84"/>
      <c r="QZP162" s="84"/>
      <c r="QZQ162" s="84"/>
      <c r="QZR162" s="84"/>
      <c r="QZS162" s="84"/>
      <c r="QZT162" s="84"/>
      <c r="QZU162" s="84"/>
      <c r="QZV162" s="84"/>
      <c r="QZW162" s="84"/>
      <c r="QZX162" s="84"/>
      <c r="QZY162" s="84"/>
      <c r="QZZ162" s="84"/>
      <c r="RAA162" s="84"/>
      <c r="RAB162" s="84"/>
      <c r="RAC162" s="84"/>
      <c r="RAD162" s="84"/>
      <c r="RAE162" s="84"/>
      <c r="RAF162" s="84"/>
      <c r="RAG162" s="84"/>
      <c r="RAH162" s="84"/>
      <c r="RAI162" s="84"/>
      <c r="RAJ162" s="84"/>
      <c r="RAK162" s="84"/>
      <c r="RAL162" s="84"/>
      <c r="RAM162" s="84"/>
      <c r="RAN162" s="84"/>
      <c r="RAO162" s="84"/>
      <c r="RAP162" s="84"/>
      <c r="RAQ162" s="84"/>
      <c r="RAR162" s="84"/>
      <c r="RAS162" s="84"/>
      <c r="RAT162" s="84"/>
      <c r="RAU162" s="84"/>
      <c r="RAV162" s="84"/>
      <c r="RAW162" s="84"/>
      <c r="RAX162" s="84"/>
      <c r="RAY162" s="84"/>
      <c r="RAZ162" s="84"/>
      <c r="RBA162" s="84"/>
      <c r="RBB162" s="84"/>
      <c r="RBC162" s="84"/>
      <c r="RBD162" s="84"/>
      <c r="RBE162" s="84"/>
      <c r="RBF162" s="84"/>
      <c r="RBG162" s="84"/>
      <c r="RBH162" s="84"/>
      <c r="RBI162" s="84"/>
      <c r="RBJ162" s="84"/>
      <c r="RBK162" s="84"/>
      <c r="RBR162" s="84"/>
      <c r="RBS162" s="84"/>
      <c r="RBT162" s="84"/>
      <c r="RBU162" s="84"/>
      <c r="RBV162" s="84"/>
      <c r="RBW162" s="84"/>
      <c r="RBX162" s="84"/>
      <c r="RBY162" s="84"/>
      <c r="RBZ162" s="84"/>
      <c r="RCA162" s="84"/>
      <c r="RCB162" s="84"/>
      <c r="RCC162" s="84"/>
      <c r="RCD162" s="84"/>
      <c r="RCE162" s="84"/>
      <c r="RCF162" s="84"/>
      <c r="RCG162" s="84"/>
      <c r="RCH162" s="84"/>
      <c r="RCI162" s="84"/>
      <c r="RCJ162" s="84"/>
      <c r="RCK162" s="84"/>
      <c r="RCL162" s="84"/>
      <c r="RCM162" s="84"/>
      <c r="RCN162" s="84"/>
      <c r="RCO162" s="84"/>
      <c r="RCP162" s="84"/>
      <c r="RCQ162" s="84"/>
      <c r="RCR162" s="84"/>
      <c r="RCS162" s="84"/>
      <c r="RCT162" s="84"/>
      <c r="RCU162" s="84"/>
      <c r="RCV162" s="84"/>
      <c r="RCW162" s="84"/>
      <c r="RCX162" s="84"/>
      <c r="RCY162" s="84"/>
      <c r="RCZ162" s="84"/>
      <c r="RDA162" s="84"/>
      <c r="RDB162" s="84"/>
      <c r="RDC162" s="84"/>
      <c r="RDD162" s="84"/>
      <c r="RDE162" s="84"/>
      <c r="RDF162" s="84"/>
      <c r="RDG162" s="84"/>
      <c r="RDH162" s="84"/>
      <c r="RDI162" s="84"/>
      <c r="RDJ162" s="84"/>
      <c r="RDK162" s="84"/>
      <c r="RDL162" s="84"/>
      <c r="RDM162" s="84"/>
      <c r="RDN162" s="84"/>
      <c r="RDO162" s="84"/>
      <c r="RDP162" s="84"/>
      <c r="RDQ162" s="84"/>
      <c r="RDR162" s="84"/>
      <c r="RDS162" s="84"/>
      <c r="RDT162" s="84"/>
      <c r="RDU162" s="84"/>
      <c r="RDV162" s="84"/>
      <c r="RDW162" s="84"/>
      <c r="RDX162" s="84"/>
      <c r="RDY162" s="84"/>
      <c r="RDZ162" s="84"/>
      <c r="REA162" s="84"/>
      <c r="REB162" s="84"/>
      <c r="REC162" s="84"/>
      <c r="RED162" s="84"/>
      <c r="REE162" s="84"/>
      <c r="REF162" s="84"/>
      <c r="REG162" s="84"/>
      <c r="REH162" s="84"/>
      <c r="REI162" s="84"/>
      <c r="REJ162" s="84"/>
      <c r="REK162" s="84"/>
      <c r="REL162" s="84"/>
      <c r="REM162" s="84"/>
      <c r="REN162" s="84"/>
      <c r="REO162" s="84"/>
      <c r="REP162" s="84"/>
      <c r="REQ162" s="84"/>
      <c r="RER162" s="84"/>
      <c r="RES162" s="84"/>
      <c r="RET162" s="84"/>
      <c r="REU162" s="84"/>
      <c r="REV162" s="84"/>
      <c r="REW162" s="84"/>
      <c r="REX162" s="84"/>
      <c r="REY162" s="84"/>
      <c r="REZ162" s="84"/>
      <c r="RFA162" s="84"/>
      <c r="RFB162" s="84"/>
      <c r="RFC162" s="84"/>
      <c r="RFD162" s="84"/>
      <c r="RFE162" s="84"/>
      <c r="RFF162" s="84"/>
      <c r="RFG162" s="84"/>
      <c r="RFH162" s="84"/>
      <c r="RFI162" s="84"/>
      <c r="RFJ162" s="84"/>
      <c r="RFK162" s="84"/>
      <c r="RFL162" s="84"/>
      <c r="RFM162" s="84"/>
      <c r="RFN162" s="84"/>
      <c r="RFO162" s="84"/>
      <c r="RFP162" s="84"/>
      <c r="RFQ162" s="84"/>
      <c r="RFR162" s="84"/>
      <c r="RFS162" s="84"/>
      <c r="RFT162" s="84"/>
      <c r="RFU162" s="84"/>
      <c r="RFV162" s="84"/>
      <c r="RFW162" s="84"/>
      <c r="RFX162" s="84"/>
      <c r="RFY162" s="84"/>
      <c r="RFZ162" s="84"/>
      <c r="RGA162" s="84"/>
      <c r="RGB162" s="84"/>
      <c r="RGC162" s="84"/>
      <c r="RGD162" s="84"/>
      <c r="RGE162" s="84"/>
      <c r="RGF162" s="84"/>
      <c r="RGG162" s="84"/>
      <c r="RGH162" s="84"/>
      <c r="RGI162" s="84"/>
      <c r="RGJ162" s="84"/>
      <c r="RGK162" s="84"/>
      <c r="RGL162" s="84"/>
      <c r="RGM162" s="84"/>
      <c r="RGN162" s="84"/>
      <c r="RGO162" s="84"/>
      <c r="RGP162" s="84"/>
      <c r="RGQ162" s="84"/>
      <c r="RGR162" s="84"/>
      <c r="RGS162" s="84"/>
      <c r="RGT162" s="84"/>
      <c r="RGU162" s="84"/>
      <c r="RGV162" s="84"/>
      <c r="RGW162" s="84"/>
      <c r="RGX162" s="84"/>
      <c r="RGY162" s="84"/>
      <c r="RGZ162" s="84"/>
      <c r="RHA162" s="84"/>
      <c r="RHB162" s="84"/>
      <c r="RHC162" s="84"/>
      <c r="RHD162" s="84"/>
      <c r="RHE162" s="84"/>
      <c r="RHF162" s="84"/>
      <c r="RHG162" s="84"/>
      <c r="RHH162" s="84"/>
      <c r="RHI162" s="84"/>
      <c r="RHJ162" s="84"/>
      <c r="RHK162" s="84"/>
      <c r="RHL162" s="84"/>
      <c r="RHM162" s="84"/>
      <c r="RHN162" s="84"/>
      <c r="RHO162" s="84"/>
      <c r="RHP162" s="84"/>
      <c r="RHQ162" s="84"/>
      <c r="RHR162" s="84"/>
      <c r="RHS162" s="84"/>
      <c r="RHT162" s="84"/>
      <c r="RHU162" s="84"/>
      <c r="RHV162" s="84"/>
      <c r="RHW162" s="84"/>
      <c r="RHX162" s="84"/>
      <c r="RHY162" s="84"/>
      <c r="RHZ162" s="84"/>
      <c r="RIA162" s="84"/>
      <c r="RIB162" s="84"/>
      <c r="RIC162" s="84"/>
      <c r="RID162" s="84"/>
      <c r="RIE162" s="84"/>
      <c r="RIF162" s="84"/>
      <c r="RIG162" s="84"/>
      <c r="RIH162" s="84"/>
      <c r="RII162" s="84"/>
      <c r="RIJ162" s="84"/>
      <c r="RIK162" s="84"/>
      <c r="RIL162" s="84"/>
      <c r="RIM162" s="84"/>
      <c r="RIN162" s="84"/>
      <c r="RIO162" s="84"/>
      <c r="RIP162" s="84"/>
      <c r="RIQ162" s="84"/>
      <c r="RIR162" s="84"/>
      <c r="RIS162" s="84"/>
      <c r="RIT162" s="84"/>
      <c r="RIU162" s="84"/>
      <c r="RIV162" s="84"/>
      <c r="RIW162" s="84"/>
      <c r="RIX162" s="84"/>
      <c r="RIY162" s="84"/>
      <c r="RIZ162" s="84"/>
      <c r="RJA162" s="84"/>
      <c r="RJB162" s="84"/>
      <c r="RJC162" s="84"/>
      <c r="RJD162" s="84"/>
      <c r="RJE162" s="84"/>
      <c r="RJF162" s="84"/>
      <c r="RJG162" s="84"/>
      <c r="RJH162" s="84"/>
      <c r="RJI162" s="84"/>
      <c r="RJJ162" s="84"/>
      <c r="RJK162" s="84"/>
      <c r="RJL162" s="84"/>
      <c r="RJM162" s="84"/>
      <c r="RJN162" s="84"/>
      <c r="RJO162" s="84"/>
      <c r="RJP162" s="84"/>
      <c r="RJQ162" s="84"/>
      <c r="RJR162" s="84"/>
      <c r="RJS162" s="84"/>
      <c r="RJT162" s="84"/>
      <c r="RJU162" s="84"/>
      <c r="RJV162" s="84"/>
      <c r="RJW162" s="84"/>
      <c r="RJX162" s="84"/>
      <c r="RJY162" s="84"/>
      <c r="RJZ162" s="84"/>
      <c r="RKA162" s="84"/>
      <c r="RKB162" s="84"/>
      <c r="RKC162" s="84"/>
      <c r="RKD162" s="84"/>
      <c r="RKE162" s="84"/>
      <c r="RKF162" s="84"/>
      <c r="RKG162" s="84"/>
      <c r="RKH162" s="84"/>
      <c r="RKI162" s="84"/>
      <c r="RKJ162" s="84"/>
      <c r="RKK162" s="84"/>
      <c r="RKL162" s="84"/>
      <c r="RKM162" s="84"/>
      <c r="RKN162" s="84"/>
      <c r="RKO162" s="84"/>
      <c r="RKP162" s="84"/>
      <c r="RKQ162" s="84"/>
      <c r="RKR162" s="84"/>
      <c r="RKS162" s="84"/>
      <c r="RKT162" s="84"/>
      <c r="RKU162" s="84"/>
      <c r="RKV162" s="84"/>
      <c r="RKW162" s="84"/>
      <c r="RKX162" s="84"/>
      <c r="RKY162" s="84"/>
      <c r="RKZ162" s="84"/>
      <c r="RLA162" s="84"/>
      <c r="RLB162" s="84"/>
      <c r="RLC162" s="84"/>
      <c r="RLD162" s="84"/>
      <c r="RLE162" s="84"/>
      <c r="RLF162" s="84"/>
      <c r="RLG162" s="84"/>
      <c r="RLN162" s="84"/>
      <c r="RLO162" s="84"/>
      <c r="RLP162" s="84"/>
      <c r="RLQ162" s="84"/>
      <c r="RLR162" s="84"/>
      <c r="RLS162" s="84"/>
      <c r="RLT162" s="84"/>
      <c r="RLU162" s="84"/>
      <c r="RLV162" s="84"/>
      <c r="RLW162" s="84"/>
      <c r="RLX162" s="84"/>
      <c r="RLY162" s="84"/>
      <c r="RLZ162" s="84"/>
      <c r="RMA162" s="84"/>
      <c r="RMB162" s="84"/>
      <c r="RMC162" s="84"/>
      <c r="RMD162" s="84"/>
      <c r="RME162" s="84"/>
      <c r="RMF162" s="84"/>
      <c r="RMG162" s="84"/>
      <c r="RMH162" s="84"/>
      <c r="RMI162" s="84"/>
      <c r="RMJ162" s="84"/>
      <c r="RMK162" s="84"/>
      <c r="RML162" s="84"/>
      <c r="RMM162" s="84"/>
      <c r="RMN162" s="84"/>
      <c r="RMO162" s="84"/>
      <c r="RMP162" s="84"/>
      <c r="RMQ162" s="84"/>
      <c r="RMR162" s="84"/>
      <c r="RMS162" s="84"/>
      <c r="RMT162" s="84"/>
      <c r="RMU162" s="84"/>
      <c r="RMV162" s="84"/>
      <c r="RMW162" s="84"/>
      <c r="RMX162" s="84"/>
      <c r="RMY162" s="84"/>
      <c r="RMZ162" s="84"/>
      <c r="RNA162" s="84"/>
      <c r="RNB162" s="84"/>
      <c r="RNC162" s="84"/>
      <c r="RND162" s="84"/>
      <c r="RNE162" s="84"/>
      <c r="RNF162" s="84"/>
      <c r="RNG162" s="84"/>
      <c r="RNH162" s="84"/>
      <c r="RNI162" s="84"/>
      <c r="RNJ162" s="84"/>
      <c r="RNK162" s="84"/>
      <c r="RNL162" s="84"/>
      <c r="RNM162" s="84"/>
      <c r="RNN162" s="84"/>
      <c r="RNO162" s="84"/>
      <c r="RNP162" s="84"/>
      <c r="RNQ162" s="84"/>
      <c r="RNR162" s="84"/>
      <c r="RNS162" s="84"/>
      <c r="RNT162" s="84"/>
      <c r="RNU162" s="84"/>
      <c r="RNV162" s="84"/>
      <c r="RNW162" s="84"/>
      <c r="RNX162" s="84"/>
      <c r="RNY162" s="84"/>
      <c r="RNZ162" s="84"/>
      <c r="ROA162" s="84"/>
      <c r="ROB162" s="84"/>
      <c r="ROC162" s="84"/>
      <c r="ROD162" s="84"/>
      <c r="ROE162" s="84"/>
      <c r="ROF162" s="84"/>
      <c r="ROG162" s="84"/>
      <c r="ROH162" s="84"/>
      <c r="ROI162" s="84"/>
      <c r="ROJ162" s="84"/>
      <c r="ROK162" s="84"/>
      <c r="ROL162" s="84"/>
      <c r="ROM162" s="84"/>
      <c r="RON162" s="84"/>
      <c r="ROO162" s="84"/>
      <c r="ROP162" s="84"/>
      <c r="ROQ162" s="84"/>
      <c r="ROR162" s="84"/>
      <c r="ROS162" s="84"/>
      <c r="ROT162" s="84"/>
      <c r="ROU162" s="84"/>
      <c r="ROV162" s="84"/>
      <c r="ROW162" s="84"/>
      <c r="ROX162" s="84"/>
      <c r="ROY162" s="84"/>
      <c r="ROZ162" s="84"/>
      <c r="RPA162" s="84"/>
      <c r="RPB162" s="84"/>
      <c r="RPC162" s="84"/>
      <c r="RPD162" s="84"/>
      <c r="RPE162" s="84"/>
      <c r="RPF162" s="84"/>
      <c r="RPG162" s="84"/>
      <c r="RPH162" s="84"/>
      <c r="RPI162" s="84"/>
      <c r="RPJ162" s="84"/>
      <c r="RPK162" s="84"/>
      <c r="RPL162" s="84"/>
      <c r="RPM162" s="84"/>
      <c r="RPN162" s="84"/>
      <c r="RPO162" s="84"/>
      <c r="RPP162" s="84"/>
      <c r="RPQ162" s="84"/>
      <c r="RPR162" s="84"/>
      <c r="RPS162" s="84"/>
      <c r="RPT162" s="84"/>
      <c r="RPU162" s="84"/>
      <c r="RPV162" s="84"/>
      <c r="RPW162" s="84"/>
      <c r="RPX162" s="84"/>
      <c r="RPY162" s="84"/>
      <c r="RPZ162" s="84"/>
      <c r="RQA162" s="84"/>
      <c r="RQB162" s="84"/>
      <c r="RQC162" s="84"/>
      <c r="RQD162" s="84"/>
      <c r="RQE162" s="84"/>
      <c r="RQF162" s="84"/>
      <c r="RQG162" s="84"/>
      <c r="RQH162" s="84"/>
      <c r="RQI162" s="84"/>
      <c r="RQJ162" s="84"/>
      <c r="RQK162" s="84"/>
      <c r="RQL162" s="84"/>
      <c r="RQM162" s="84"/>
      <c r="RQN162" s="84"/>
      <c r="RQO162" s="84"/>
      <c r="RQP162" s="84"/>
      <c r="RQQ162" s="84"/>
      <c r="RQR162" s="84"/>
      <c r="RQS162" s="84"/>
      <c r="RQT162" s="84"/>
      <c r="RQU162" s="84"/>
      <c r="RQV162" s="84"/>
      <c r="RQW162" s="84"/>
      <c r="RQX162" s="84"/>
      <c r="RQY162" s="84"/>
      <c r="RQZ162" s="84"/>
      <c r="RRA162" s="84"/>
      <c r="RRB162" s="84"/>
      <c r="RRC162" s="84"/>
      <c r="RRD162" s="84"/>
      <c r="RRE162" s="84"/>
      <c r="RRF162" s="84"/>
      <c r="RRG162" s="84"/>
      <c r="RRH162" s="84"/>
      <c r="RRI162" s="84"/>
      <c r="RRJ162" s="84"/>
      <c r="RRK162" s="84"/>
      <c r="RRL162" s="84"/>
      <c r="RRM162" s="84"/>
      <c r="RRN162" s="84"/>
      <c r="RRO162" s="84"/>
      <c r="RRP162" s="84"/>
      <c r="RRQ162" s="84"/>
      <c r="RRR162" s="84"/>
      <c r="RRS162" s="84"/>
      <c r="RRT162" s="84"/>
      <c r="RRU162" s="84"/>
      <c r="RRV162" s="84"/>
      <c r="RRW162" s="84"/>
      <c r="RRX162" s="84"/>
      <c r="RRY162" s="84"/>
      <c r="RRZ162" s="84"/>
      <c r="RSA162" s="84"/>
      <c r="RSB162" s="84"/>
      <c r="RSC162" s="84"/>
      <c r="RSD162" s="84"/>
      <c r="RSE162" s="84"/>
      <c r="RSF162" s="84"/>
      <c r="RSG162" s="84"/>
      <c r="RSH162" s="84"/>
      <c r="RSI162" s="84"/>
      <c r="RSJ162" s="84"/>
      <c r="RSK162" s="84"/>
      <c r="RSL162" s="84"/>
      <c r="RSM162" s="84"/>
      <c r="RSN162" s="84"/>
      <c r="RSO162" s="84"/>
      <c r="RSP162" s="84"/>
      <c r="RSQ162" s="84"/>
      <c r="RSR162" s="84"/>
      <c r="RSS162" s="84"/>
      <c r="RST162" s="84"/>
      <c r="RSU162" s="84"/>
      <c r="RSV162" s="84"/>
      <c r="RSW162" s="84"/>
      <c r="RSX162" s="84"/>
      <c r="RSY162" s="84"/>
      <c r="RSZ162" s="84"/>
      <c r="RTA162" s="84"/>
      <c r="RTB162" s="84"/>
      <c r="RTC162" s="84"/>
      <c r="RTD162" s="84"/>
      <c r="RTE162" s="84"/>
      <c r="RTF162" s="84"/>
      <c r="RTG162" s="84"/>
      <c r="RTH162" s="84"/>
      <c r="RTI162" s="84"/>
      <c r="RTJ162" s="84"/>
      <c r="RTK162" s="84"/>
      <c r="RTL162" s="84"/>
      <c r="RTM162" s="84"/>
      <c r="RTN162" s="84"/>
      <c r="RTO162" s="84"/>
      <c r="RTP162" s="84"/>
      <c r="RTQ162" s="84"/>
      <c r="RTR162" s="84"/>
      <c r="RTS162" s="84"/>
      <c r="RTT162" s="84"/>
      <c r="RTU162" s="84"/>
      <c r="RTV162" s="84"/>
      <c r="RTW162" s="84"/>
      <c r="RTX162" s="84"/>
      <c r="RTY162" s="84"/>
      <c r="RTZ162" s="84"/>
      <c r="RUA162" s="84"/>
      <c r="RUB162" s="84"/>
      <c r="RUC162" s="84"/>
      <c r="RUD162" s="84"/>
      <c r="RUE162" s="84"/>
      <c r="RUF162" s="84"/>
      <c r="RUG162" s="84"/>
      <c r="RUH162" s="84"/>
      <c r="RUI162" s="84"/>
      <c r="RUJ162" s="84"/>
      <c r="RUK162" s="84"/>
      <c r="RUL162" s="84"/>
      <c r="RUM162" s="84"/>
      <c r="RUN162" s="84"/>
      <c r="RUO162" s="84"/>
      <c r="RUP162" s="84"/>
      <c r="RUQ162" s="84"/>
      <c r="RUR162" s="84"/>
      <c r="RUS162" s="84"/>
      <c r="RUT162" s="84"/>
      <c r="RUU162" s="84"/>
      <c r="RUV162" s="84"/>
      <c r="RUW162" s="84"/>
      <c r="RUX162" s="84"/>
      <c r="RUY162" s="84"/>
      <c r="RUZ162" s="84"/>
      <c r="RVA162" s="84"/>
      <c r="RVB162" s="84"/>
      <c r="RVC162" s="84"/>
      <c r="RVJ162" s="84"/>
      <c r="RVK162" s="84"/>
      <c r="RVL162" s="84"/>
      <c r="RVM162" s="84"/>
      <c r="RVN162" s="84"/>
      <c r="RVO162" s="84"/>
      <c r="RVP162" s="84"/>
      <c r="RVQ162" s="84"/>
      <c r="RVR162" s="84"/>
      <c r="RVS162" s="84"/>
      <c r="RVT162" s="84"/>
      <c r="RVU162" s="84"/>
      <c r="RVV162" s="84"/>
      <c r="RVW162" s="84"/>
      <c r="RVX162" s="84"/>
      <c r="RVY162" s="84"/>
      <c r="RVZ162" s="84"/>
      <c r="RWA162" s="84"/>
      <c r="RWB162" s="84"/>
      <c r="RWC162" s="84"/>
      <c r="RWD162" s="84"/>
      <c r="RWE162" s="84"/>
      <c r="RWF162" s="84"/>
      <c r="RWG162" s="84"/>
      <c r="RWH162" s="84"/>
      <c r="RWI162" s="84"/>
      <c r="RWJ162" s="84"/>
      <c r="RWK162" s="84"/>
      <c r="RWL162" s="84"/>
      <c r="RWM162" s="84"/>
      <c r="RWN162" s="84"/>
      <c r="RWO162" s="84"/>
      <c r="RWP162" s="84"/>
      <c r="RWQ162" s="84"/>
      <c r="RWR162" s="84"/>
      <c r="RWS162" s="84"/>
      <c r="RWT162" s="84"/>
      <c r="RWU162" s="84"/>
      <c r="RWV162" s="84"/>
      <c r="RWW162" s="84"/>
      <c r="RWX162" s="84"/>
      <c r="RWY162" s="84"/>
      <c r="RWZ162" s="84"/>
      <c r="RXA162" s="84"/>
      <c r="RXB162" s="84"/>
      <c r="RXC162" s="84"/>
      <c r="RXD162" s="84"/>
      <c r="RXE162" s="84"/>
      <c r="RXF162" s="84"/>
      <c r="RXG162" s="84"/>
      <c r="RXH162" s="84"/>
      <c r="RXI162" s="84"/>
      <c r="RXJ162" s="84"/>
      <c r="RXK162" s="84"/>
      <c r="RXL162" s="84"/>
      <c r="RXM162" s="84"/>
      <c r="RXN162" s="84"/>
      <c r="RXO162" s="84"/>
      <c r="RXP162" s="84"/>
      <c r="RXQ162" s="84"/>
      <c r="RXR162" s="84"/>
      <c r="RXS162" s="84"/>
      <c r="RXT162" s="84"/>
      <c r="RXU162" s="84"/>
      <c r="RXV162" s="84"/>
      <c r="RXW162" s="84"/>
      <c r="RXX162" s="84"/>
      <c r="RXY162" s="84"/>
      <c r="RXZ162" s="84"/>
      <c r="RYA162" s="84"/>
      <c r="RYB162" s="84"/>
      <c r="RYC162" s="84"/>
      <c r="RYD162" s="84"/>
      <c r="RYE162" s="84"/>
      <c r="RYF162" s="84"/>
      <c r="RYG162" s="84"/>
      <c r="RYH162" s="84"/>
      <c r="RYI162" s="84"/>
      <c r="RYJ162" s="84"/>
      <c r="RYK162" s="84"/>
      <c r="RYL162" s="84"/>
      <c r="RYM162" s="84"/>
      <c r="RYN162" s="84"/>
      <c r="RYO162" s="84"/>
      <c r="RYP162" s="84"/>
      <c r="RYQ162" s="84"/>
      <c r="RYR162" s="84"/>
      <c r="RYS162" s="84"/>
      <c r="RYT162" s="84"/>
      <c r="RYU162" s="84"/>
      <c r="RYV162" s="84"/>
      <c r="RYW162" s="84"/>
      <c r="RYX162" s="84"/>
      <c r="RYY162" s="84"/>
      <c r="RYZ162" s="84"/>
      <c r="RZA162" s="84"/>
      <c r="RZB162" s="84"/>
      <c r="RZC162" s="84"/>
      <c r="RZD162" s="84"/>
      <c r="RZE162" s="84"/>
      <c r="RZF162" s="84"/>
      <c r="RZG162" s="84"/>
      <c r="RZH162" s="84"/>
      <c r="RZI162" s="84"/>
      <c r="RZJ162" s="84"/>
      <c r="RZK162" s="84"/>
      <c r="RZL162" s="84"/>
      <c r="RZM162" s="84"/>
      <c r="RZN162" s="84"/>
      <c r="RZO162" s="84"/>
      <c r="RZP162" s="84"/>
      <c r="RZQ162" s="84"/>
      <c r="RZR162" s="84"/>
      <c r="RZS162" s="84"/>
      <c r="RZT162" s="84"/>
      <c r="RZU162" s="84"/>
      <c r="RZV162" s="84"/>
      <c r="RZW162" s="84"/>
      <c r="RZX162" s="84"/>
      <c r="RZY162" s="84"/>
      <c r="RZZ162" s="84"/>
      <c r="SAA162" s="84"/>
      <c r="SAB162" s="84"/>
      <c r="SAC162" s="84"/>
      <c r="SAD162" s="84"/>
      <c r="SAE162" s="84"/>
      <c r="SAF162" s="84"/>
      <c r="SAG162" s="84"/>
      <c r="SAH162" s="84"/>
      <c r="SAI162" s="84"/>
      <c r="SAJ162" s="84"/>
      <c r="SAK162" s="84"/>
      <c r="SAL162" s="84"/>
      <c r="SAM162" s="84"/>
      <c r="SAN162" s="84"/>
      <c r="SAO162" s="84"/>
      <c r="SAP162" s="84"/>
      <c r="SAQ162" s="84"/>
      <c r="SAR162" s="84"/>
      <c r="SAS162" s="84"/>
      <c r="SAT162" s="84"/>
      <c r="SAU162" s="84"/>
      <c r="SAV162" s="84"/>
      <c r="SAW162" s="84"/>
      <c r="SAX162" s="84"/>
      <c r="SAY162" s="84"/>
      <c r="SAZ162" s="84"/>
      <c r="SBA162" s="84"/>
      <c r="SBB162" s="84"/>
      <c r="SBC162" s="84"/>
      <c r="SBD162" s="84"/>
      <c r="SBE162" s="84"/>
      <c r="SBF162" s="84"/>
      <c r="SBG162" s="84"/>
      <c r="SBH162" s="84"/>
      <c r="SBI162" s="84"/>
      <c r="SBJ162" s="84"/>
      <c r="SBK162" s="84"/>
      <c r="SBL162" s="84"/>
      <c r="SBM162" s="84"/>
      <c r="SBN162" s="84"/>
      <c r="SBO162" s="84"/>
      <c r="SBP162" s="84"/>
      <c r="SBQ162" s="84"/>
      <c r="SBR162" s="84"/>
      <c r="SBS162" s="84"/>
      <c r="SBT162" s="84"/>
      <c r="SBU162" s="84"/>
      <c r="SBV162" s="84"/>
      <c r="SBW162" s="84"/>
      <c r="SBX162" s="84"/>
      <c r="SBY162" s="84"/>
      <c r="SBZ162" s="84"/>
      <c r="SCA162" s="84"/>
      <c r="SCB162" s="84"/>
      <c r="SCC162" s="84"/>
      <c r="SCD162" s="84"/>
      <c r="SCE162" s="84"/>
      <c r="SCF162" s="84"/>
      <c r="SCG162" s="84"/>
      <c r="SCH162" s="84"/>
      <c r="SCI162" s="84"/>
      <c r="SCJ162" s="84"/>
      <c r="SCK162" s="84"/>
      <c r="SCL162" s="84"/>
      <c r="SCM162" s="84"/>
      <c r="SCN162" s="84"/>
      <c r="SCO162" s="84"/>
      <c r="SCP162" s="84"/>
      <c r="SCQ162" s="84"/>
      <c r="SCR162" s="84"/>
      <c r="SCS162" s="84"/>
      <c r="SCT162" s="84"/>
      <c r="SCU162" s="84"/>
      <c r="SCV162" s="84"/>
      <c r="SCW162" s="84"/>
      <c r="SCX162" s="84"/>
      <c r="SCY162" s="84"/>
      <c r="SCZ162" s="84"/>
      <c r="SDA162" s="84"/>
      <c r="SDB162" s="84"/>
      <c r="SDC162" s="84"/>
      <c r="SDD162" s="84"/>
      <c r="SDE162" s="84"/>
      <c r="SDF162" s="84"/>
      <c r="SDG162" s="84"/>
      <c r="SDH162" s="84"/>
      <c r="SDI162" s="84"/>
      <c r="SDJ162" s="84"/>
      <c r="SDK162" s="84"/>
      <c r="SDL162" s="84"/>
      <c r="SDM162" s="84"/>
      <c r="SDN162" s="84"/>
      <c r="SDO162" s="84"/>
      <c r="SDP162" s="84"/>
      <c r="SDQ162" s="84"/>
      <c r="SDR162" s="84"/>
      <c r="SDS162" s="84"/>
      <c r="SDT162" s="84"/>
      <c r="SDU162" s="84"/>
      <c r="SDV162" s="84"/>
      <c r="SDW162" s="84"/>
      <c r="SDX162" s="84"/>
      <c r="SDY162" s="84"/>
      <c r="SDZ162" s="84"/>
      <c r="SEA162" s="84"/>
      <c r="SEB162" s="84"/>
      <c r="SEC162" s="84"/>
      <c r="SED162" s="84"/>
      <c r="SEE162" s="84"/>
      <c r="SEF162" s="84"/>
      <c r="SEG162" s="84"/>
      <c r="SEH162" s="84"/>
      <c r="SEI162" s="84"/>
      <c r="SEJ162" s="84"/>
      <c r="SEK162" s="84"/>
      <c r="SEL162" s="84"/>
      <c r="SEM162" s="84"/>
      <c r="SEN162" s="84"/>
      <c r="SEO162" s="84"/>
      <c r="SEP162" s="84"/>
      <c r="SEQ162" s="84"/>
      <c r="SER162" s="84"/>
      <c r="SES162" s="84"/>
      <c r="SET162" s="84"/>
      <c r="SEU162" s="84"/>
      <c r="SEV162" s="84"/>
      <c r="SEW162" s="84"/>
      <c r="SEX162" s="84"/>
      <c r="SEY162" s="84"/>
      <c r="SFF162" s="84"/>
      <c r="SFG162" s="84"/>
      <c r="SFH162" s="84"/>
      <c r="SFI162" s="84"/>
      <c r="SFJ162" s="84"/>
      <c r="SFK162" s="84"/>
      <c r="SFL162" s="84"/>
      <c r="SFM162" s="84"/>
      <c r="SFN162" s="84"/>
      <c r="SFO162" s="84"/>
      <c r="SFP162" s="84"/>
      <c r="SFQ162" s="84"/>
      <c r="SFR162" s="84"/>
      <c r="SFS162" s="84"/>
      <c r="SFT162" s="84"/>
      <c r="SFU162" s="84"/>
      <c r="SFV162" s="84"/>
      <c r="SFW162" s="84"/>
      <c r="SFX162" s="84"/>
      <c r="SFY162" s="84"/>
      <c r="SFZ162" s="84"/>
      <c r="SGA162" s="84"/>
      <c r="SGB162" s="84"/>
      <c r="SGC162" s="84"/>
      <c r="SGD162" s="84"/>
      <c r="SGE162" s="84"/>
      <c r="SGF162" s="84"/>
      <c r="SGG162" s="84"/>
      <c r="SGH162" s="84"/>
      <c r="SGI162" s="84"/>
      <c r="SGJ162" s="84"/>
      <c r="SGK162" s="84"/>
      <c r="SGL162" s="84"/>
      <c r="SGM162" s="84"/>
      <c r="SGN162" s="84"/>
      <c r="SGO162" s="84"/>
      <c r="SGP162" s="84"/>
      <c r="SGQ162" s="84"/>
      <c r="SGR162" s="84"/>
      <c r="SGS162" s="84"/>
      <c r="SGT162" s="84"/>
      <c r="SGU162" s="84"/>
      <c r="SGV162" s="84"/>
      <c r="SGW162" s="84"/>
      <c r="SGX162" s="84"/>
      <c r="SGY162" s="84"/>
      <c r="SGZ162" s="84"/>
      <c r="SHA162" s="84"/>
      <c r="SHB162" s="84"/>
      <c r="SHC162" s="84"/>
      <c r="SHD162" s="84"/>
      <c r="SHE162" s="84"/>
      <c r="SHF162" s="84"/>
      <c r="SHG162" s="84"/>
      <c r="SHH162" s="84"/>
      <c r="SHI162" s="84"/>
      <c r="SHJ162" s="84"/>
      <c r="SHK162" s="84"/>
      <c r="SHL162" s="84"/>
      <c r="SHM162" s="84"/>
      <c r="SHN162" s="84"/>
      <c r="SHO162" s="84"/>
      <c r="SHP162" s="84"/>
      <c r="SHQ162" s="84"/>
      <c r="SHR162" s="84"/>
      <c r="SHS162" s="84"/>
      <c r="SHT162" s="84"/>
      <c r="SHU162" s="84"/>
      <c r="SHV162" s="84"/>
      <c r="SHW162" s="84"/>
      <c r="SHX162" s="84"/>
      <c r="SHY162" s="84"/>
      <c r="SHZ162" s="84"/>
      <c r="SIA162" s="84"/>
      <c r="SIB162" s="84"/>
      <c r="SIC162" s="84"/>
      <c r="SID162" s="84"/>
      <c r="SIE162" s="84"/>
      <c r="SIF162" s="84"/>
      <c r="SIG162" s="84"/>
      <c r="SIH162" s="84"/>
      <c r="SII162" s="84"/>
      <c r="SIJ162" s="84"/>
      <c r="SIK162" s="84"/>
      <c r="SIL162" s="84"/>
      <c r="SIM162" s="84"/>
      <c r="SIN162" s="84"/>
      <c r="SIO162" s="84"/>
      <c r="SIP162" s="84"/>
      <c r="SIQ162" s="84"/>
      <c r="SIR162" s="84"/>
      <c r="SIS162" s="84"/>
      <c r="SIT162" s="84"/>
      <c r="SIU162" s="84"/>
      <c r="SIV162" s="84"/>
      <c r="SIW162" s="84"/>
      <c r="SIX162" s="84"/>
      <c r="SIY162" s="84"/>
      <c r="SIZ162" s="84"/>
      <c r="SJA162" s="84"/>
      <c r="SJB162" s="84"/>
      <c r="SJC162" s="84"/>
      <c r="SJD162" s="84"/>
      <c r="SJE162" s="84"/>
      <c r="SJF162" s="84"/>
      <c r="SJG162" s="84"/>
      <c r="SJH162" s="84"/>
      <c r="SJI162" s="84"/>
      <c r="SJJ162" s="84"/>
      <c r="SJK162" s="84"/>
      <c r="SJL162" s="84"/>
      <c r="SJM162" s="84"/>
      <c r="SJN162" s="84"/>
      <c r="SJO162" s="84"/>
      <c r="SJP162" s="84"/>
      <c r="SJQ162" s="84"/>
      <c r="SJR162" s="84"/>
      <c r="SJS162" s="84"/>
      <c r="SJT162" s="84"/>
      <c r="SJU162" s="84"/>
      <c r="SJV162" s="84"/>
      <c r="SJW162" s="84"/>
      <c r="SJX162" s="84"/>
      <c r="SJY162" s="84"/>
      <c r="SJZ162" s="84"/>
      <c r="SKA162" s="84"/>
      <c r="SKB162" s="84"/>
      <c r="SKC162" s="84"/>
      <c r="SKD162" s="84"/>
      <c r="SKE162" s="84"/>
      <c r="SKF162" s="84"/>
      <c r="SKG162" s="84"/>
      <c r="SKH162" s="84"/>
      <c r="SKI162" s="84"/>
      <c r="SKJ162" s="84"/>
      <c r="SKK162" s="84"/>
      <c r="SKL162" s="84"/>
      <c r="SKM162" s="84"/>
      <c r="SKN162" s="84"/>
      <c r="SKO162" s="84"/>
      <c r="SKP162" s="84"/>
      <c r="SKQ162" s="84"/>
      <c r="SKR162" s="84"/>
      <c r="SKS162" s="84"/>
      <c r="SKT162" s="84"/>
      <c r="SKU162" s="84"/>
      <c r="SKV162" s="84"/>
      <c r="SKW162" s="84"/>
      <c r="SKX162" s="84"/>
      <c r="SKY162" s="84"/>
      <c r="SKZ162" s="84"/>
      <c r="SLA162" s="84"/>
      <c r="SLB162" s="84"/>
      <c r="SLC162" s="84"/>
      <c r="SLD162" s="84"/>
      <c r="SLE162" s="84"/>
      <c r="SLF162" s="84"/>
      <c r="SLG162" s="84"/>
      <c r="SLH162" s="84"/>
      <c r="SLI162" s="84"/>
      <c r="SLJ162" s="84"/>
      <c r="SLK162" s="84"/>
      <c r="SLL162" s="84"/>
      <c r="SLM162" s="84"/>
      <c r="SLN162" s="84"/>
      <c r="SLO162" s="84"/>
      <c r="SLP162" s="84"/>
      <c r="SLQ162" s="84"/>
      <c r="SLR162" s="84"/>
      <c r="SLS162" s="84"/>
      <c r="SLT162" s="84"/>
      <c r="SLU162" s="84"/>
      <c r="SLV162" s="84"/>
      <c r="SLW162" s="84"/>
      <c r="SLX162" s="84"/>
      <c r="SLY162" s="84"/>
      <c r="SLZ162" s="84"/>
      <c r="SMA162" s="84"/>
      <c r="SMB162" s="84"/>
      <c r="SMC162" s="84"/>
      <c r="SMD162" s="84"/>
      <c r="SME162" s="84"/>
      <c r="SMF162" s="84"/>
      <c r="SMG162" s="84"/>
      <c r="SMH162" s="84"/>
      <c r="SMI162" s="84"/>
      <c r="SMJ162" s="84"/>
      <c r="SMK162" s="84"/>
      <c r="SML162" s="84"/>
      <c r="SMM162" s="84"/>
      <c r="SMN162" s="84"/>
      <c r="SMO162" s="84"/>
      <c r="SMP162" s="84"/>
      <c r="SMQ162" s="84"/>
      <c r="SMR162" s="84"/>
      <c r="SMS162" s="84"/>
      <c r="SMT162" s="84"/>
      <c r="SMU162" s="84"/>
      <c r="SMV162" s="84"/>
      <c r="SMW162" s="84"/>
      <c r="SMX162" s="84"/>
      <c r="SMY162" s="84"/>
      <c r="SMZ162" s="84"/>
      <c r="SNA162" s="84"/>
      <c r="SNB162" s="84"/>
      <c r="SNC162" s="84"/>
      <c r="SND162" s="84"/>
      <c r="SNE162" s="84"/>
      <c r="SNF162" s="84"/>
      <c r="SNG162" s="84"/>
      <c r="SNH162" s="84"/>
      <c r="SNI162" s="84"/>
      <c r="SNJ162" s="84"/>
      <c r="SNK162" s="84"/>
      <c r="SNL162" s="84"/>
      <c r="SNM162" s="84"/>
      <c r="SNN162" s="84"/>
      <c r="SNO162" s="84"/>
      <c r="SNP162" s="84"/>
      <c r="SNQ162" s="84"/>
      <c r="SNR162" s="84"/>
      <c r="SNS162" s="84"/>
      <c r="SNT162" s="84"/>
      <c r="SNU162" s="84"/>
      <c r="SNV162" s="84"/>
      <c r="SNW162" s="84"/>
      <c r="SNX162" s="84"/>
      <c r="SNY162" s="84"/>
      <c r="SNZ162" s="84"/>
      <c r="SOA162" s="84"/>
      <c r="SOB162" s="84"/>
      <c r="SOC162" s="84"/>
      <c r="SOD162" s="84"/>
      <c r="SOE162" s="84"/>
      <c r="SOF162" s="84"/>
      <c r="SOG162" s="84"/>
      <c r="SOH162" s="84"/>
      <c r="SOI162" s="84"/>
      <c r="SOJ162" s="84"/>
      <c r="SOK162" s="84"/>
      <c r="SOL162" s="84"/>
      <c r="SOM162" s="84"/>
      <c r="SON162" s="84"/>
      <c r="SOO162" s="84"/>
      <c r="SOP162" s="84"/>
      <c r="SOQ162" s="84"/>
      <c r="SOR162" s="84"/>
      <c r="SOS162" s="84"/>
      <c r="SOT162" s="84"/>
      <c r="SOU162" s="84"/>
      <c r="SPB162" s="84"/>
      <c r="SPC162" s="84"/>
      <c r="SPD162" s="84"/>
      <c r="SPE162" s="84"/>
      <c r="SPF162" s="84"/>
      <c r="SPG162" s="84"/>
      <c r="SPH162" s="84"/>
      <c r="SPI162" s="84"/>
      <c r="SPJ162" s="84"/>
      <c r="SPK162" s="84"/>
      <c r="SPL162" s="84"/>
      <c r="SPM162" s="84"/>
      <c r="SPN162" s="84"/>
      <c r="SPO162" s="84"/>
      <c r="SPP162" s="84"/>
      <c r="SPQ162" s="84"/>
      <c r="SPR162" s="84"/>
      <c r="SPS162" s="84"/>
      <c r="SPT162" s="84"/>
      <c r="SPU162" s="84"/>
      <c r="SPV162" s="84"/>
      <c r="SPW162" s="84"/>
      <c r="SPX162" s="84"/>
      <c r="SPY162" s="84"/>
      <c r="SPZ162" s="84"/>
      <c r="SQA162" s="84"/>
      <c r="SQB162" s="84"/>
      <c r="SQC162" s="84"/>
      <c r="SQD162" s="84"/>
      <c r="SQE162" s="84"/>
      <c r="SQF162" s="84"/>
      <c r="SQG162" s="84"/>
      <c r="SQH162" s="84"/>
      <c r="SQI162" s="84"/>
      <c r="SQJ162" s="84"/>
      <c r="SQK162" s="84"/>
      <c r="SQL162" s="84"/>
      <c r="SQM162" s="84"/>
      <c r="SQN162" s="84"/>
      <c r="SQO162" s="84"/>
      <c r="SQP162" s="84"/>
      <c r="SQQ162" s="84"/>
      <c r="SQR162" s="84"/>
      <c r="SQS162" s="84"/>
      <c r="SQT162" s="84"/>
      <c r="SQU162" s="84"/>
      <c r="SQV162" s="84"/>
      <c r="SQW162" s="84"/>
      <c r="SQX162" s="84"/>
      <c r="SQY162" s="84"/>
      <c r="SQZ162" s="84"/>
      <c r="SRA162" s="84"/>
      <c r="SRB162" s="84"/>
      <c r="SRC162" s="84"/>
      <c r="SRD162" s="84"/>
      <c r="SRE162" s="84"/>
      <c r="SRF162" s="84"/>
      <c r="SRG162" s="84"/>
      <c r="SRH162" s="84"/>
      <c r="SRI162" s="84"/>
      <c r="SRJ162" s="84"/>
      <c r="SRK162" s="84"/>
      <c r="SRL162" s="84"/>
      <c r="SRM162" s="84"/>
      <c r="SRN162" s="84"/>
      <c r="SRO162" s="84"/>
      <c r="SRP162" s="84"/>
      <c r="SRQ162" s="84"/>
      <c r="SRR162" s="84"/>
      <c r="SRS162" s="84"/>
      <c r="SRT162" s="84"/>
      <c r="SRU162" s="84"/>
      <c r="SRV162" s="84"/>
      <c r="SRW162" s="84"/>
      <c r="SRX162" s="84"/>
      <c r="SRY162" s="84"/>
      <c r="SRZ162" s="84"/>
      <c r="SSA162" s="84"/>
      <c r="SSB162" s="84"/>
      <c r="SSC162" s="84"/>
      <c r="SSD162" s="84"/>
      <c r="SSE162" s="84"/>
      <c r="SSF162" s="84"/>
      <c r="SSG162" s="84"/>
      <c r="SSH162" s="84"/>
      <c r="SSI162" s="84"/>
      <c r="SSJ162" s="84"/>
      <c r="SSK162" s="84"/>
      <c r="SSL162" s="84"/>
      <c r="SSM162" s="84"/>
      <c r="SSN162" s="84"/>
      <c r="SSO162" s="84"/>
      <c r="SSP162" s="84"/>
      <c r="SSQ162" s="84"/>
      <c r="SSR162" s="84"/>
      <c r="SSS162" s="84"/>
      <c r="SST162" s="84"/>
      <c r="SSU162" s="84"/>
      <c r="SSV162" s="84"/>
      <c r="SSW162" s="84"/>
      <c r="SSX162" s="84"/>
      <c r="SSY162" s="84"/>
      <c r="SSZ162" s="84"/>
      <c r="STA162" s="84"/>
      <c r="STB162" s="84"/>
      <c r="STC162" s="84"/>
      <c r="STD162" s="84"/>
      <c r="STE162" s="84"/>
      <c r="STF162" s="84"/>
      <c r="STG162" s="84"/>
      <c r="STH162" s="84"/>
      <c r="STI162" s="84"/>
      <c r="STJ162" s="84"/>
      <c r="STK162" s="84"/>
      <c r="STL162" s="84"/>
      <c r="STM162" s="84"/>
      <c r="STN162" s="84"/>
      <c r="STO162" s="84"/>
      <c r="STP162" s="84"/>
      <c r="STQ162" s="84"/>
      <c r="STR162" s="84"/>
      <c r="STS162" s="84"/>
      <c r="STT162" s="84"/>
      <c r="STU162" s="84"/>
      <c r="STV162" s="84"/>
      <c r="STW162" s="84"/>
      <c r="STX162" s="84"/>
      <c r="STY162" s="84"/>
      <c r="STZ162" s="84"/>
      <c r="SUA162" s="84"/>
      <c r="SUB162" s="84"/>
      <c r="SUC162" s="84"/>
      <c r="SUD162" s="84"/>
      <c r="SUE162" s="84"/>
      <c r="SUF162" s="84"/>
      <c r="SUG162" s="84"/>
      <c r="SUH162" s="84"/>
      <c r="SUI162" s="84"/>
      <c r="SUJ162" s="84"/>
      <c r="SUK162" s="84"/>
      <c r="SUL162" s="84"/>
      <c r="SUM162" s="84"/>
      <c r="SUN162" s="84"/>
      <c r="SUO162" s="84"/>
      <c r="SUP162" s="84"/>
      <c r="SUQ162" s="84"/>
      <c r="SUR162" s="84"/>
      <c r="SUS162" s="84"/>
      <c r="SUT162" s="84"/>
      <c r="SUU162" s="84"/>
      <c r="SUV162" s="84"/>
      <c r="SUW162" s="84"/>
      <c r="SUX162" s="84"/>
      <c r="SUY162" s="84"/>
      <c r="SUZ162" s="84"/>
      <c r="SVA162" s="84"/>
      <c r="SVB162" s="84"/>
      <c r="SVC162" s="84"/>
      <c r="SVD162" s="84"/>
      <c r="SVE162" s="84"/>
      <c r="SVF162" s="84"/>
      <c r="SVG162" s="84"/>
      <c r="SVH162" s="84"/>
      <c r="SVI162" s="84"/>
      <c r="SVJ162" s="84"/>
      <c r="SVK162" s="84"/>
      <c r="SVL162" s="84"/>
      <c r="SVM162" s="84"/>
      <c r="SVN162" s="84"/>
      <c r="SVO162" s="84"/>
      <c r="SVP162" s="84"/>
      <c r="SVQ162" s="84"/>
      <c r="SVR162" s="84"/>
      <c r="SVS162" s="84"/>
      <c r="SVT162" s="84"/>
      <c r="SVU162" s="84"/>
      <c r="SVV162" s="84"/>
      <c r="SVW162" s="84"/>
      <c r="SVX162" s="84"/>
      <c r="SVY162" s="84"/>
      <c r="SVZ162" s="84"/>
      <c r="SWA162" s="84"/>
      <c r="SWB162" s="84"/>
      <c r="SWC162" s="84"/>
      <c r="SWD162" s="84"/>
      <c r="SWE162" s="84"/>
      <c r="SWF162" s="84"/>
      <c r="SWG162" s="84"/>
      <c r="SWH162" s="84"/>
      <c r="SWI162" s="84"/>
      <c r="SWJ162" s="84"/>
      <c r="SWK162" s="84"/>
      <c r="SWL162" s="84"/>
      <c r="SWM162" s="84"/>
      <c r="SWN162" s="84"/>
      <c r="SWO162" s="84"/>
      <c r="SWP162" s="84"/>
      <c r="SWQ162" s="84"/>
      <c r="SWR162" s="84"/>
      <c r="SWS162" s="84"/>
      <c r="SWT162" s="84"/>
      <c r="SWU162" s="84"/>
      <c r="SWV162" s="84"/>
      <c r="SWW162" s="84"/>
      <c r="SWX162" s="84"/>
      <c r="SWY162" s="84"/>
      <c r="SWZ162" s="84"/>
      <c r="SXA162" s="84"/>
      <c r="SXB162" s="84"/>
      <c r="SXC162" s="84"/>
      <c r="SXD162" s="84"/>
      <c r="SXE162" s="84"/>
      <c r="SXF162" s="84"/>
      <c r="SXG162" s="84"/>
      <c r="SXH162" s="84"/>
      <c r="SXI162" s="84"/>
      <c r="SXJ162" s="84"/>
      <c r="SXK162" s="84"/>
      <c r="SXL162" s="84"/>
      <c r="SXM162" s="84"/>
      <c r="SXN162" s="84"/>
      <c r="SXO162" s="84"/>
      <c r="SXP162" s="84"/>
      <c r="SXQ162" s="84"/>
      <c r="SXR162" s="84"/>
      <c r="SXS162" s="84"/>
      <c r="SXT162" s="84"/>
      <c r="SXU162" s="84"/>
      <c r="SXV162" s="84"/>
      <c r="SXW162" s="84"/>
      <c r="SXX162" s="84"/>
      <c r="SXY162" s="84"/>
      <c r="SXZ162" s="84"/>
      <c r="SYA162" s="84"/>
      <c r="SYB162" s="84"/>
      <c r="SYC162" s="84"/>
      <c r="SYD162" s="84"/>
      <c r="SYE162" s="84"/>
      <c r="SYF162" s="84"/>
      <c r="SYG162" s="84"/>
      <c r="SYH162" s="84"/>
      <c r="SYI162" s="84"/>
      <c r="SYJ162" s="84"/>
      <c r="SYK162" s="84"/>
      <c r="SYL162" s="84"/>
      <c r="SYM162" s="84"/>
      <c r="SYN162" s="84"/>
      <c r="SYO162" s="84"/>
      <c r="SYP162" s="84"/>
      <c r="SYQ162" s="84"/>
      <c r="SYX162" s="84"/>
      <c r="SYY162" s="84"/>
      <c r="SYZ162" s="84"/>
      <c r="SZA162" s="84"/>
      <c r="SZB162" s="84"/>
      <c r="SZC162" s="84"/>
      <c r="SZD162" s="84"/>
      <c r="SZE162" s="84"/>
      <c r="SZF162" s="84"/>
      <c r="SZG162" s="84"/>
      <c r="SZH162" s="84"/>
      <c r="SZI162" s="84"/>
      <c r="SZJ162" s="84"/>
      <c r="SZK162" s="84"/>
      <c r="SZL162" s="84"/>
      <c r="SZM162" s="84"/>
      <c r="SZN162" s="84"/>
      <c r="SZO162" s="84"/>
      <c r="SZP162" s="84"/>
      <c r="SZQ162" s="84"/>
      <c r="SZR162" s="84"/>
      <c r="SZS162" s="84"/>
      <c r="SZT162" s="84"/>
      <c r="SZU162" s="84"/>
      <c r="SZV162" s="84"/>
      <c r="SZW162" s="84"/>
      <c r="SZX162" s="84"/>
      <c r="SZY162" s="84"/>
      <c r="SZZ162" s="84"/>
      <c r="TAA162" s="84"/>
      <c r="TAB162" s="84"/>
      <c r="TAC162" s="84"/>
      <c r="TAD162" s="84"/>
      <c r="TAE162" s="84"/>
      <c r="TAF162" s="84"/>
      <c r="TAG162" s="84"/>
      <c r="TAH162" s="84"/>
      <c r="TAI162" s="84"/>
      <c r="TAJ162" s="84"/>
      <c r="TAK162" s="84"/>
      <c r="TAL162" s="84"/>
      <c r="TAM162" s="84"/>
      <c r="TAN162" s="84"/>
      <c r="TAO162" s="84"/>
      <c r="TAP162" s="84"/>
      <c r="TAQ162" s="84"/>
      <c r="TAR162" s="84"/>
      <c r="TAS162" s="84"/>
      <c r="TAT162" s="84"/>
      <c r="TAU162" s="84"/>
      <c r="TAV162" s="84"/>
      <c r="TAW162" s="84"/>
      <c r="TAX162" s="84"/>
      <c r="TAY162" s="84"/>
      <c r="TAZ162" s="84"/>
      <c r="TBA162" s="84"/>
      <c r="TBB162" s="84"/>
      <c r="TBC162" s="84"/>
      <c r="TBD162" s="84"/>
      <c r="TBE162" s="84"/>
      <c r="TBF162" s="84"/>
      <c r="TBG162" s="84"/>
      <c r="TBH162" s="84"/>
      <c r="TBI162" s="84"/>
      <c r="TBJ162" s="84"/>
      <c r="TBK162" s="84"/>
      <c r="TBL162" s="84"/>
      <c r="TBM162" s="84"/>
      <c r="TBN162" s="84"/>
      <c r="TBO162" s="84"/>
      <c r="TBP162" s="84"/>
      <c r="TBQ162" s="84"/>
      <c r="TBR162" s="84"/>
      <c r="TBS162" s="84"/>
      <c r="TBT162" s="84"/>
      <c r="TBU162" s="84"/>
      <c r="TBV162" s="84"/>
      <c r="TBW162" s="84"/>
      <c r="TBX162" s="84"/>
      <c r="TBY162" s="84"/>
      <c r="TBZ162" s="84"/>
      <c r="TCA162" s="84"/>
      <c r="TCB162" s="84"/>
      <c r="TCC162" s="84"/>
      <c r="TCD162" s="84"/>
      <c r="TCE162" s="84"/>
      <c r="TCF162" s="84"/>
      <c r="TCG162" s="84"/>
      <c r="TCH162" s="84"/>
      <c r="TCI162" s="84"/>
      <c r="TCJ162" s="84"/>
      <c r="TCK162" s="84"/>
      <c r="TCL162" s="84"/>
      <c r="TCM162" s="84"/>
      <c r="TCN162" s="84"/>
      <c r="TCO162" s="84"/>
      <c r="TCP162" s="84"/>
      <c r="TCQ162" s="84"/>
      <c r="TCR162" s="84"/>
      <c r="TCS162" s="84"/>
      <c r="TCT162" s="84"/>
      <c r="TCU162" s="84"/>
      <c r="TCV162" s="84"/>
      <c r="TCW162" s="84"/>
      <c r="TCX162" s="84"/>
      <c r="TCY162" s="84"/>
      <c r="TCZ162" s="84"/>
      <c r="TDA162" s="84"/>
      <c r="TDB162" s="84"/>
      <c r="TDC162" s="84"/>
      <c r="TDD162" s="84"/>
      <c r="TDE162" s="84"/>
      <c r="TDF162" s="84"/>
      <c r="TDG162" s="84"/>
      <c r="TDH162" s="84"/>
      <c r="TDI162" s="84"/>
      <c r="TDJ162" s="84"/>
      <c r="TDK162" s="84"/>
      <c r="TDL162" s="84"/>
      <c r="TDM162" s="84"/>
      <c r="TDN162" s="84"/>
      <c r="TDO162" s="84"/>
      <c r="TDP162" s="84"/>
      <c r="TDQ162" s="84"/>
      <c r="TDR162" s="84"/>
      <c r="TDS162" s="84"/>
      <c r="TDT162" s="84"/>
      <c r="TDU162" s="84"/>
      <c r="TDV162" s="84"/>
      <c r="TDW162" s="84"/>
      <c r="TDX162" s="84"/>
      <c r="TDY162" s="84"/>
      <c r="TDZ162" s="84"/>
      <c r="TEA162" s="84"/>
      <c r="TEB162" s="84"/>
      <c r="TEC162" s="84"/>
      <c r="TED162" s="84"/>
      <c r="TEE162" s="84"/>
      <c r="TEF162" s="84"/>
      <c r="TEG162" s="84"/>
      <c r="TEH162" s="84"/>
      <c r="TEI162" s="84"/>
      <c r="TEJ162" s="84"/>
      <c r="TEK162" s="84"/>
      <c r="TEL162" s="84"/>
      <c r="TEM162" s="84"/>
      <c r="TEN162" s="84"/>
      <c r="TEO162" s="84"/>
      <c r="TEP162" s="84"/>
      <c r="TEQ162" s="84"/>
      <c r="TER162" s="84"/>
      <c r="TES162" s="84"/>
      <c r="TET162" s="84"/>
      <c r="TEU162" s="84"/>
      <c r="TEV162" s="84"/>
      <c r="TEW162" s="84"/>
      <c r="TEX162" s="84"/>
      <c r="TEY162" s="84"/>
      <c r="TEZ162" s="84"/>
      <c r="TFA162" s="84"/>
      <c r="TFB162" s="84"/>
      <c r="TFC162" s="84"/>
      <c r="TFD162" s="84"/>
      <c r="TFE162" s="84"/>
      <c r="TFF162" s="84"/>
      <c r="TFG162" s="84"/>
      <c r="TFH162" s="84"/>
      <c r="TFI162" s="84"/>
      <c r="TFJ162" s="84"/>
      <c r="TFK162" s="84"/>
      <c r="TFL162" s="84"/>
      <c r="TFM162" s="84"/>
      <c r="TFN162" s="84"/>
      <c r="TFO162" s="84"/>
      <c r="TFP162" s="84"/>
      <c r="TFQ162" s="84"/>
      <c r="TFR162" s="84"/>
      <c r="TFS162" s="84"/>
      <c r="TFT162" s="84"/>
      <c r="TFU162" s="84"/>
      <c r="TFV162" s="84"/>
      <c r="TFW162" s="84"/>
      <c r="TFX162" s="84"/>
      <c r="TFY162" s="84"/>
      <c r="TFZ162" s="84"/>
      <c r="TGA162" s="84"/>
      <c r="TGB162" s="84"/>
      <c r="TGC162" s="84"/>
      <c r="TGD162" s="84"/>
      <c r="TGE162" s="84"/>
      <c r="TGF162" s="84"/>
      <c r="TGG162" s="84"/>
      <c r="TGH162" s="84"/>
      <c r="TGI162" s="84"/>
      <c r="TGJ162" s="84"/>
      <c r="TGK162" s="84"/>
      <c r="TGL162" s="84"/>
      <c r="TGM162" s="84"/>
      <c r="TGN162" s="84"/>
      <c r="TGO162" s="84"/>
      <c r="TGP162" s="84"/>
      <c r="TGQ162" s="84"/>
      <c r="TGR162" s="84"/>
      <c r="TGS162" s="84"/>
      <c r="TGT162" s="84"/>
      <c r="TGU162" s="84"/>
      <c r="TGV162" s="84"/>
      <c r="TGW162" s="84"/>
      <c r="TGX162" s="84"/>
      <c r="TGY162" s="84"/>
      <c r="TGZ162" s="84"/>
      <c r="THA162" s="84"/>
      <c r="THB162" s="84"/>
      <c r="THC162" s="84"/>
      <c r="THD162" s="84"/>
      <c r="THE162" s="84"/>
      <c r="THF162" s="84"/>
      <c r="THG162" s="84"/>
      <c r="THH162" s="84"/>
      <c r="THI162" s="84"/>
      <c r="THJ162" s="84"/>
      <c r="THK162" s="84"/>
      <c r="THL162" s="84"/>
      <c r="THM162" s="84"/>
      <c r="THN162" s="84"/>
      <c r="THO162" s="84"/>
      <c r="THP162" s="84"/>
      <c r="THQ162" s="84"/>
      <c r="THR162" s="84"/>
      <c r="THS162" s="84"/>
      <c r="THT162" s="84"/>
      <c r="THU162" s="84"/>
      <c r="THV162" s="84"/>
      <c r="THW162" s="84"/>
      <c r="THX162" s="84"/>
      <c r="THY162" s="84"/>
      <c r="THZ162" s="84"/>
      <c r="TIA162" s="84"/>
      <c r="TIB162" s="84"/>
      <c r="TIC162" s="84"/>
      <c r="TID162" s="84"/>
      <c r="TIE162" s="84"/>
      <c r="TIF162" s="84"/>
      <c r="TIG162" s="84"/>
      <c r="TIH162" s="84"/>
      <c r="TII162" s="84"/>
      <c r="TIJ162" s="84"/>
      <c r="TIK162" s="84"/>
      <c r="TIL162" s="84"/>
      <c r="TIM162" s="84"/>
      <c r="TIT162" s="84"/>
      <c r="TIU162" s="84"/>
      <c r="TIV162" s="84"/>
      <c r="TIW162" s="84"/>
      <c r="TIX162" s="84"/>
      <c r="TIY162" s="84"/>
      <c r="TIZ162" s="84"/>
      <c r="TJA162" s="84"/>
      <c r="TJB162" s="84"/>
      <c r="TJC162" s="84"/>
      <c r="TJD162" s="84"/>
      <c r="TJE162" s="84"/>
      <c r="TJF162" s="84"/>
      <c r="TJG162" s="84"/>
      <c r="TJH162" s="84"/>
      <c r="TJI162" s="84"/>
      <c r="TJJ162" s="84"/>
      <c r="TJK162" s="84"/>
      <c r="TJL162" s="84"/>
      <c r="TJM162" s="84"/>
      <c r="TJN162" s="84"/>
      <c r="TJO162" s="84"/>
      <c r="TJP162" s="84"/>
      <c r="TJQ162" s="84"/>
      <c r="TJR162" s="84"/>
      <c r="TJS162" s="84"/>
      <c r="TJT162" s="84"/>
      <c r="TJU162" s="84"/>
      <c r="TJV162" s="84"/>
      <c r="TJW162" s="84"/>
      <c r="TJX162" s="84"/>
      <c r="TJY162" s="84"/>
      <c r="TJZ162" s="84"/>
      <c r="TKA162" s="84"/>
      <c r="TKB162" s="84"/>
      <c r="TKC162" s="84"/>
      <c r="TKD162" s="84"/>
      <c r="TKE162" s="84"/>
      <c r="TKF162" s="84"/>
      <c r="TKG162" s="84"/>
      <c r="TKH162" s="84"/>
      <c r="TKI162" s="84"/>
      <c r="TKJ162" s="84"/>
      <c r="TKK162" s="84"/>
      <c r="TKL162" s="84"/>
      <c r="TKM162" s="84"/>
      <c r="TKN162" s="84"/>
      <c r="TKO162" s="84"/>
      <c r="TKP162" s="84"/>
      <c r="TKQ162" s="84"/>
      <c r="TKR162" s="84"/>
      <c r="TKS162" s="84"/>
      <c r="TKT162" s="84"/>
      <c r="TKU162" s="84"/>
      <c r="TKV162" s="84"/>
      <c r="TKW162" s="84"/>
      <c r="TKX162" s="84"/>
      <c r="TKY162" s="84"/>
      <c r="TKZ162" s="84"/>
      <c r="TLA162" s="84"/>
      <c r="TLB162" s="84"/>
      <c r="TLC162" s="84"/>
      <c r="TLD162" s="84"/>
      <c r="TLE162" s="84"/>
      <c r="TLF162" s="84"/>
      <c r="TLG162" s="84"/>
      <c r="TLH162" s="84"/>
      <c r="TLI162" s="84"/>
      <c r="TLJ162" s="84"/>
      <c r="TLK162" s="84"/>
      <c r="TLL162" s="84"/>
      <c r="TLM162" s="84"/>
      <c r="TLN162" s="84"/>
      <c r="TLO162" s="84"/>
      <c r="TLP162" s="84"/>
      <c r="TLQ162" s="84"/>
      <c r="TLR162" s="84"/>
      <c r="TLS162" s="84"/>
      <c r="TLT162" s="84"/>
      <c r="TLU162" s="84"/>
      <c r="TLV162" s="84"/>
      <c r="TLW162" s="84"/>
      <c r="TLX162" s="84"/>
      <c r="TLY162" s="84"/>
      <c r="TLZ162" s="84"/>
      <c r="TMA162" s="84"/>
      <c r="TMB162" s="84"/>
      <c r="TMC162" s="84"/>
      <c r="TMD162" s="84"/>
      <c r="TME162" s="84"/>
      <c r="TMF162" s="84"/>
      <c r="TMG162" s="84"/>
      <c r="TMH162" s="84"/>
      <c r="TMI162" s="84"/>
      <c r="TMJ162" s="84"/>
      <c r="TMK162" s="84"/>
      <c r="TML162" s="84"/>
      <c r="TMM162" s="84"/>
      <c r="TMN162" s="84"/>
      <c r="TMO162" s="84"/>
      <c r="TMP162" s="84"/>
      <c r="TMQ162" s="84"/>
      <c r="TMR162" s="84"/>
      <c r="TMS162" s="84"/>
      <c r="TMT162" s="84"/>
      <c r="TMU162" s="84"/>
      <c r="TMV162" s="84"/>
      <c r="TMW162" s="84"/>
      <c r="TMX162" s="84"/>
      <c r="TMY162" s="84"/>
      <c r="TMZ162" s="84"/>
      <c r="TNA162" s="84"/>
      <c r="TNB162" s="84"/>
      <c r="TNC162" s="84"/>
      <c r="TND162" s="84"/>
      <c r="TNE162" s="84"/>
      <c r="TNF162" s="84"/>
      <c r="TNG162" s="84"/>
      <c r="TNH162" s="84"/>
      <c r="TNI162" s="84"/>
      <c r="TNJ162" s="84"/>
      <c r="TNK162" s="84"/>
      <c r="TNL162" s="84"/>
      <c r="TNM162" s="84"/>
      <c r="TNN162" s="84"/>
      <c r="TNO162" s="84"/>
      <c r="TNP162" s="84"/>
      <c r="TNQ162" s="84"/>
      <c r="TNR162" s="84"/>
      <c r="TNS162" s="84"/>
      <c r="TNT162" s="84"/>
      <c r="TNU162" s="84"/>
      <c r="TNV162" s="84"/>
      <c r="TNW162" s="84"/>
      <c r="TNX162" s="84"/>
      <c r="TNY162" s="84"/>
      <c r="TNZ162" s="84"/>
      <c r="TOA162" s="84"/>
      <c r="TOB162" s="84"/>
      <c r="TOC162" s="84"/>
      <c r="TOD162" s="84"/>
      <c r="TOE162" s="84"/>
      <c r="TOF162" s="84"/>
      <c r="TOG162" s="84"/>
      <c r="TOH162" s="84"/>
      <c r="TOI162" s="84"/>
      <c r="TOJ162" s="84"/>
      <c r="TOK162" s="84"/>
      <c r="TOL162" s="84"/>
      <c r="TOM162" s="84"/>
      <c r="TON162" s="84"/>
      <c r="TOO162" s="84"/>
      <c r="TOP162" s="84"/>
      <c r="TOQ162" s="84"/>
      <c r="TOR162" s="84"/>
      <c r="TOS162" s="84"/>
      <c r="TOT162" s="84"/>
      <c r="TOU162" s="84"/>
      <c r="TOV162" s="84"/>
      <c r="TOW162" s="84"/>
      <c r="TOX162" s="84"/>
      <c r="TOY162" s="84"/>
      <c r="TOZ162" s="84"/>
      <c r="TPA162" s="84"/>
      <c r="TPB162" s="84"/>
      <c r="TPC162" s="84"/>
      <c r="TPD162" s="84"/>
      <c r="TPE162" s="84"/>
      <c r="TPF162" s="84"/>
      <c r="TPG162" s="84"/>
      <c r="TPH162" s="84"/>
      <c r="TPI162" s="84"/>
      <c r="TPJ162" s="84"/>
      <c r="TPK162" s="84"/>
      <c r="TPL162" s="84"/>
      <c r="TPM162" s="84"/>
      <c r="TPN162" s="84"/>
      <c r="TPO162" s="84"/>
      <c r="TPP162" s="84"/>
      <c r="TPQ162" s="84"/>
      <c r="TPR162" s="84"/>
      <c r="TPS162" s="84"/>
      <c r="TPT162" s="84"/>
      <c r="TPU162" s="84"/>
      <c r="TPV162" s="84"/>
      <c r="TPW162" s="84"/>
      <c r="TPX162" s="84"/>
      <c r="TPY162" s="84"/>
      <c r="TPZ162" s="84"/>
      <c r="TQA162" s="84"/>
      <c r="TQB162" s="84"/>
      <c r="TQC162" s="84"/>
      <c r="TQD162" s="84"/>
      <c r="TQE162" s="84"/>
      <c r="TQF162" s="84"/>
      <c r="TQG162" s="84"/>
      <c r="TQH162" s="84"/>
      <c r="TQI162" s="84"/>
      <c r="TQJ162" s="84"/>
      <c r="TQK162" s="84"/>
      <c r="TQL162" s="84"/>
      <c r="TQM162" s="84"/>
      <c r="TQN162" s="84"/>
      <c r="TQO162" s="84"/>
      <c r="TQP162" s="84"/>
      <c r="TQQ162" s="84"/>
      <c r="TQR162" s="84"/>
      <c r="TQS162" s="84"/>
      <c r="TQT162" s="84"/>
      <c r="TQU162" s="84"/>
      <c r="TQV162" s="84"/>
      <c r="TQW162" s="84"/>
      <c r="TQX162" s="84"/>
      <c r="TQY162" s="84"/>
      <c r="TQZ162" s="84"/>
      <c r="TRA162" s="84"/>
      <c r="TRB162" s="84"/>
      <c r="TRC162" s="84"/>
      <c r="TRD162" s="84"/>
      <c r="TRE162" s="84"/>
      <c r="TRF162" s="84"/>
      <c r="TRG162" s="84"/>
      <c r="TRH162" s="84"/>
      <c r="TRI162" s="84"/>
      <c r="TRJ162" s="84"/>
      <c r="TRK162" s="84"/>
      <c r="TRL162" s="84"/>
      <c r="TRM162" s="84"/>
      <c r="TRN162" s="84"/>
      <c r="TRO162" s="84"/>
      <c r="TRP162" s="84"/>
      <c r="TRQ162" s="84"/>
      <c r="TRR162" s="84"/>
      <c r="TRS162" s="84"/>
      <c r="TRT162" s="84"/>
      <c r="TRU162" s="84"/>
      <c r="TRV162" s="84"/>
      <c r="TRW162" s="84"/>
      <c r="TRX162" s="84"/>
      <c r="TRY162" s="84"/>
      <c r="TRZ162" s="84"/>
      <c r="TSA162" s="84"/>
      <c r="TSB162" s="84"/>
      <c r="TSC162" s="84"/>
      <c r="TSD162" s="84"/>
      <c r="TSE162" s="84"/>
      <c r="TSF162" s="84"/>
      <c r="TSG162" s="84"/>
      <c r="TSH162" s="84"/>
      <c r="TSI162" s="84"/>
      <c r="TSP162" s="84"/>
      <c r="TSQ162" s="84"/>
      <c r="TSR162" s="84"/>
      <c r="TSS162" s="84"/>
      <c r="TST162" s="84"/>
      <c r="TSU162" s="84"/>
      <c r="TSV162" s="84"/>
      <c r="TSW162" s="84"/>
      <c r="TSX162" s="84"/>
      <c r="TSY162" s="84"/>
      <c r="TSZ162" s="84"/>
      <c r="TTA162" s="84"/>
      <c r="TTB162" s="84"/>
      <c r="TTC162" s="84"/>
      <c r="TTD162" s="84"/>
      <c r="TTE162" s="84"/>
      <c r="TTF162" s="84"/>
      <c r="TTG162" s="84"/>
      <c r="TTH162" s="84"/>
      <c r="TTI162" s="84"/>
      <c r="TTJ162" s="84"/>
      <c r="TTK162" s="84"/>
      <c r="TTL162" s="84"/>
      <c r="TTM162" s="84"/>
      <c r="TTN162" s="84"/>
      <c r="TTO162" s="84"/>
      <c r="TTP162" s="84"/>
      <c r="TTQ162" s="84"/>
      <c r="TTR162" s="84"/>
      <c r="TTS162" s="84"/>
      <c r="TTT162" s="84"/>
      <c r="TTU162" s="84"/>
      <c r="TTV162" s="84"/>
      <c r="TTW162" s="84"/>
      <c r="TTX162" s="84"/>
      <c r="TTY162" s="84"/>
      <c r="TTZ162" s="84"/>
      <c r="TUA162" s="84"/>
      <c r="TUB162" s="84"/>
      <c r="TUC162" s="84"/>
      <c r="TUD162" s="84"/>
      <c r="TUE162" s="84"/>
      <c r="TUF162" s="84"/>
      <c r="TUG162" s="84"/>
      <c r="TUH162" s="84"/>
      <c r="TUI162" s="84"/>
      <c r="TUJ162" s="84"/>
      <c r="TUK162" s="84"/>
      <c r="TUL162" s="84"/>
      <c r="TUM162" s="84"/>
      <c r="TUN162" s="84"/>
      <c r="TUO162" s="84"/>
      <c r="TUP162" s="84"/>
      <c r="TUQ162" s="84"/>
      <c r="TUR162" s="84"/>
      <c r="TUS162" s="84"/>
      <c r="TUT162" s="84"/>
      <c r="TUU162" s="84"/>
      <c r="TUV162" s="84"/>
      <c r="TUW162" s="84"/>
      <c r="TUX162" s="84"/>
      <c r="TUY162" s="84"/>
      <c r="TUZ162" s="84"/>
      <c r="TVA162" s="84"/>
      <c r="TVB162" s="84"/>
      <c r="TVC162" s="84"/>
      <c r="TVD162" s="84"/>
      <c r="TVE162" s="84"/>
      <c r="TVF162" s="84"/>
      <c r="TVG162" s="84"/>
      <c r="TVH162" s="84"/>
      <c r="TVI162" s="84"/>
      <c r="TVJ162" s="84"/>
      <c r="TVK162" s="84"/>
      <c r="TVL162" s="84"/>
      <c r="TVM162" s="84"/>
      <c r="TVN162" s="84"/>
      <c r="TVO162" s="84"/>
      <c r="TVP162" s="84"/>
      <c r="TVQ162" s="84"/>
      <c r="TVR162" s="84"/>
      <c r="TVS162" s="84"/>
      <c r="TVT162" s="84"/>
      <c r="TVU162" s="84"/>
      <c r="TVV162" s="84"/>
      <c r="TVW162" s="84"/>
      <c r="TVX162" s="84"/>
      <c r="TVY162" s="84"/>
      <c r="TVZ162" s="84"/>
      <c r="TWA162" s="84"/>
      <c r="TWB162" s="84"/>
      <c r="TWC162" s="84"/>
      <c r="TWD162" s="84"/>
      <c r="TWE162" s="84"/>
      <c r="TWF162" s="84"/>
      <c r="TWG162" s="84"/>
      <c r="TWH162" s="84"/>
      <c r="TWI162" s="84"/>
      <c r="TWJ162" s="84"/>
      <c r="TWK162" s="84"/>
      <c r="TWL162" s="84"/>
      <c r="TWM162" s="84"/>
      <c r="TWN162" s="84"/>
      <c r="TWO162" s="84"/>
      <c r="TWP162" s="84"/>
      <c r="TWQ162" s="84"/>
      <c r="TWR162" s="84"/>
      <c r="TWS162" s="84"/>
      <c r="TWT162" s="84"/>
      <c r="TWU162" s="84"/>
      <c r="TWV162" s="84"/>
      <c r="TWW162" s="84"/>
      <c r="TWX162" s="84"/>
      <c r="TWY162" s="84"/>
      <c r="TWZ162" s="84"/>
      <c r="TXA162" s="84"/>
      <c r="TXB162" s="84"/>
      <c r="TXC162" s="84"/>
      <c r="TXD162" s="84"/>
      <c r="TXE162" s="84"/>
      <c r="TXF162" s="84"/>
      <c r="TXG162" s="84"/>
      <c r="TXH162" s="84"/>
      <c r="TXI162" s="84"/>
      <c r="TXJ162" s="84"/>
      <c r="TXK162" s="84"/>
      <c r="TXL162" s="84"/>
      <c r="TXM162" s="84"/>
      <c r="TXN162" s="84"/>
      <c r="TXO162" s="84"/>
      <c r="TXP162" s="84"/>
      <c r="TXQ162" s="84"/>
      <c r="TXR162" s="84"/>
      <c r="TXS162" s="84"/>
      <c r="TXT162" s="84"/>
      <c r="TXU162" s="84"/>
      <c r="TXV162" s="84"/>
      <c r="TXW162" s="84"/>
      <c r="TXX162" s="84"/>
      <c r="TXY162" s="84"/>
      <c r="TXZ162" s="84"/>
      <c r="TYA162" s="84"/>
      <c r="TYB162" s="84"/>
      <c r="TYC162" s="84"/>
      <c r="TYD162" s="84"/>
      <c r="TYE162" s="84"/>
      <c r="TYF162" s="84"/>
      <c r="TYG162" s="84"/>
      <c r="TYH162" s="84"/>
      <c r="TYI162" s="84"/>
      <c r="TYJ162" s="84"/>
      <c r="TYK162" s="84"/>
      <c r="TYL162" s="84"/>
      <c r="TYM162" s="84"/>
      <c r="TYN162" s="84"/>
      <c r="TYO162" s="84"/>
      <c r="TYP162" s="84"/>
      <c r="TYQ162" s="84"/>
      <c r="TYR162" s="84"/>
      <c r="TYS162" s="84"/>
      <c r="TYT162" s="84"/>
      <c r="TYU162" s="84"/>
      <c r="TYV162" s="84"/>
      <c r="TYW162" s="84"/>
      <c r="TYX162" s="84"/>
      <c r="TYY162" s="84"/>
      <c r="TYZ162" s="84"/>
      <c r="TZA162" s="84"/>
      <c r="TZB162" s="84"/>
      <c r="TZC162" s="84"/>
      <c r="TZD162" s="84"/>
      <c r="TZE162" s="84"/>
      <c r="TZF162" s="84"/>
      <c r="TZG162" s="84"/>
      <c r="TZH162" s="84"/>
      <c r="TZI162" s="84"/>
      <c r="TZJ162" s="84"/>
      <c r="TZK162" s="84"/>
      <c r="TZL162" s="84"/>
      <c r="TZM162" s="84"/>
      <c r="TZN162" s="84"/>
      <c r="TZO162" s="84"/>
      <c r="TZP162" s="84"/>
      <c r="TZQ162" s="84"/>
      <c r="TZR162" s="84"/>
      <c r="TZS162" s="84"/>
      <c r="TZT162" s="84"/>
      <c r="TZU162" s="84"/>
      <c r="TZV162" s="84"/>
      <c r="TZW162" s="84"/>
      <c r="TZX162" s="84"/>
      <c r="TZY162" s="84"/>
      <c r="TZZ162" s="84"/>
      <c r="UAA162" s="84"/>
      <c r="UAB162" s="84"/>
      <c r="UAC162" s="84"/>
      <c r="UAD162" s="84"/>
      <c r="UAE162" s="84"/>
      <c r="UAF162" s="84"/>
      <c r="UAG162" s="84"/>
      <c r="UAH162" s="84"/>
      <c r="UAI162" s="84"/>
      <c r="UAJ162" s="84"/>
      <c r="UAK162" s="84"/>
      <c r="UAL162" s="84"/>
      <c r="UAM162" s="84"/>
      <c r="UAN162" s="84"/>
      <c r="UAO162" s="84"/>
      <c r="UAP162" s="84"/>
      <c r="UAQ162" s="84"/>
      <c r="UAR162" s="84"/>
      <c r="UAS162" s="84"/>
      <c r="UAT162" s="84"/>
      <c r="UAU162" s="84"/>
      <c r="UAV162" s="84"/>
      <c r="UAW162" s="84"/>
      <c r="UAX162" s="84"/>
      <c r="UAY162" s="84"/>
      <c r="UAZ162" s="84"/>
      <c r="UBA162" s="84"/>
      <c r="UBB162" s="84"/>
      <c r="UBC162" s="84"/>
      <c r="UBD162" s="84"/>
      <c r="UBE162" s="84"/>
      <c r="UBF162" s="84"/>
      <c r="UBG162" s="84"/>
      <c r="UBH162" s="84"/>
      <c r="UBI162" s="84"/>
      <c r="UBJ162" s="84"/>
      <c r="UBK162" s="84"/>
      <c r="UBL162" s="84"/>
      <c r="UBM162" s="84"/>
      <c r="UBN162" s="84"/>
      <c r="UBO162" s="84"/>
      <c r="UBP162" s="84"/>
      <c r="UBQ162" s="84"/>
      <c r="UBR162" s="84"/>
      <c r="UBS162" s="84"/>
      <c r="UBT162" s="84"/>
      <c r="UBU162" s="84"/>
      <c r="UBV162" s="84"/>
      <c r="UBW162" s="84"/>
      <c r="UBX162" s="84"/>
      <c r="UBY162" s="84"/>
      <c r="UBZ162" s="84"/>
      <c r="UCA162" s="84"/>
      <c r="UCB162" s="84"/>
      <c r="UCC162" s="84"/>
      <c r="UCD162" s="84"/>
      <c r="UCE162" s="84"/>
      <c r="UCL162" s="84"/>
      <c r="UCM162" s="84"/>
      <c r="UCN162" s="84"/>
      <c r="UCO162" s="84"/>
      <c r="UCP162" s="84"/>
      <c r="UCQ162" s="84"/>
      <c r="UCR162" s="84"/>
      <c r="UCS162" s="84"/>
      <c r="UCT162" s="84"/>
      <c r="UCU162" s="84"/>
      <c r="UCV162" s="84"/>
      <c r="UCW162" s="84"/>
      <c r="UCX162" s="84"/>
      <c r="UCY162" s="84"/>
      <c r="UCZ162" s="84"/>
      <c r="UDA162" s="84"/>
      <c r="UDB162" s="84"/>
      <c r="UDC162" s="84"/>
      <c r="UDD162" s="84"/>
      <c r="UDE162" s="84"/>
      <c r="UDF162" s="84"/>
      <c r="UDG162" s="84"/>
      <c r="UDH162" s="84"/>
      <c r="UDI162" s="84"/>
      <c r="UDJ162" s="84"/>
      <c r="UDK162" s="84"/>
      <c r="UDL162" s="84"/>
      <c r="UDM162" s="84"/>
      <c r="UDN162" s="84"/>
      <c r="UDO162" s="84"/>
      <c r="UDP162" s="84"/>
      <c r="UDQ162" s="84"/>
      <c r="UDR162" s="84"/>
      <c r="UDS162" s="84"/>
      <c r="UDT162" s="84"/>
      <c r="UDU162" s="84"/>
      <c r="UDV162" s="84"/>
      <c r="UDW162" s="84"/>
      <c r="UDX162" s="84"/>
      <c r="UDY162" s="84"/>
      <c r="UDZ162" s="84"/>
      <c r="UEA162" s="84"/>
      <c r="UEB162" s="84"/>
      <c r="UEC162" s="84"/>
      <c r="UED162" s="84"/>
      <c r="UEE162" s="84"/>
      <c r="UEF162" s="84"/>
      <c r="UEG162" s="84"/>
      <c r="UEH162" s="84"/>
      <c r="UEI162" s="84"/>
      <c r="UEJ162" s="84"/>
      <c r="UEK162" s="84"/>
      <c r="UEL162" s="84"/>
      <c r="UEM162" s="84"/>
      <c r="UEN162" s="84"/>
      <c r="UEO162" s="84"/>
      <c r="UEP162" s="84"/>
      <c r="UEQ162" s="84"/>
      <c r="UER162" s="84"/>
      <c r="UES162" s="84"/>
      <c r="UET162" s="84"/>
      <c r="UEU162" s="84"/>
      <c r="UEV162" s="84"/>
      <c r="UEW162" s="84"/>
      <c r="UEX162" s="84"/>
      <c r="UEY162" s="84"/>
      <c r="UEZ162" s="84"/>
      <c r="UFA162" s="84"/>
      <c r="UFB162" s="84"/>
      <c r="UFC162" s="84"/>
      <c r="UFD162" s="84"/>
      <c r="UFE162" s="84"/>
      <c r="UFF162" s="84"/>
      <c r="UFG162" s="84"/>
      <c r="UFH162" s="84"/>
      <c r="UFI162" s="84"/>
      <c r="UFJ162" s="84"/>
      <c r="UFK162" s="84"/>
      <c r="UFL162" s="84"/>
      <c r="UFM162" s="84"/>
      <c r="UFN162" s="84"/>
      <c r="UFO162" s="84"/>
      <c r="UFP162" s="84"/>
      <c r="UFQ162" s="84"/>
      <c r="UFR162" s="84"/>
      <c r="UFS162" s="84"/>
      <c r="UFT162" s="84"/>
      <c r="UFU162" s="84"/>
      <c r="UFV162" s="84"/>
      <c r="UFW162" s="84"/>
      <c r="UFX162" s="84"/>
      <c r="UFY162" s="84"/>
      <c r="UFZ162" s="84"/>
      <c r="UGA162" s="84"/>
      <c r="UGB162" s="84"/>
      <c r="UGC162" s="84"/>
      <c r="UGD162" s="84"/>
      <c r="UGE162" s="84"/>
      <c r="UGF162" s="84"/>
      <c r="UGG162" s="84"/>
      <c r="UGH162" s="84"/>
      <c r="UGI162" s="84"/>
      <c r="UGJ162" s="84"/>
      <c r="UGK162" s="84"/>
      <c r="UGL162" s="84"/>
      <c r="UGM162" s="84"/>
      <c r="UGN162" s="84"/>
      <c r="UGO162" s="84"/>
      <c r="UGP162" s="84"/>
      <c r="UGQ162" s="84"/>
      <c r="UGR162" s="84"/>
      <c r="UGS162" s="84"/>
      <c r="UGT162" s="84"/>
      <c r="UGU162" s="84"/>
      <c r="UGV162" s="84"/>
      <c r="UGW162" s="84"/>
      <c r="UGX162" s="84"/>
      <c r="UGY162" s="84"/>
      <c r="UGZ162" s="84"/>
      <c r="UHA162" s="84"/>
      <c r="UHB162" s="84"/>
      <c r="UHC162" s="84"/>
      <c r="UHD162" s="84"/>
      <c r="UHE162" s="84"/>
      <c r="UHF162" s="84"/>
      <c r="UHG162" s="84"/>
      <c r="UHH162" s="84"/>
      <c r="UHI162" s="84"/>
      <c r="UHJ162" s="84"/>
      <c r="UHK162" s="84"/>
      <c r="UHL162" s="84"/>
      <c r="UHM162" s="84"/>
      <c r="UHN162" s="84"/>
      <c r="UHO162" s="84"/>
      <c r="UHP162" s="84"/>
      <c r="UHQ162" s="84"/>
      <c r="UHR162" s="84"/>
      <c r="UHS162" s="84"/>
      <c r="UHT162" s="84"/>
      <c r="UHU162" s="84"/>
      <c r="UHV162" s="84"/>
      <c r="UHW162" s="84"/>
      <c r="UHX162" s="84"/>
      <c r="UHY162" s="84"/>
      <c r="UHZ162" s="84"/>
      <c r="UIA162" s="84"/>
      <c r="UIB162" s="84"/>
      <c r="UIC162" s="84"/>
      <c r="UID162" s="84"/>
      <c r="UIE162" s="84"/>
      <c r="UIF162" s="84"/>
      <c r="UIG162" s="84"/>
      <c r="UIH162" s="84"/>
      <c r="UII162" s="84"/>
      <c r="UIJ162" s="84"/>
      <c r="UIK162" s="84"/>
      <c r="UIL162" s="84"/>
      <c r="UIM162" s="84"/>
      <c r="UIN162" s="84"/>
      <c r="UIO162" s="84"/>
      <c r="UIP162" s="84"/>
      <c r="UIQ162" s="84"/>
      <c r="UIR162" s="84"/>
      <c r="UIS162" s="84"/>
      <c r="UIT162" s="84"/>
      <c r="UIU162" s="84"/>
      <c r="UIV162" s="84"/>
      <c r="UIW162" s="84"/>
      <c r="UIX162" s="84"/>
      <c r="UIY162" s="84"/>
      <c r="UIZ162" s="84"/>
      <c r="UJA162" s="84"/>
      <c r="UJB162" s="84"/>
      <c r="UJC162" s="84"/>
      <c r="UJD162" s="84"/>
      <c r="UJE162" s="84"/>
      <c r="UJF162" s="84"/>
      <c r="UJG162" s="84"/>
      <c r="UJH162" s="84"/>
      <c r="UJI162" s="84"/>
      <c r="UJJ162" s="84"/>
      <c r="UJK162" s="84"/>
      <c r="UJL162" s="84"/>
      <c r="UJM162" s="84"/>
      <c r="UJN162" s="84"/>
      <c r="UJO162" s="84"/>
      <c r="UJP162" s="84"/>
      <c r="UJQ162" s="84"/>
      <c r="UJR162" s="84"/>
      <c r="UJS162" s="84"/>
      <c r="UJT162" s="84"/>
      <c r="UJU162" s="84"/>
      <c r="UJV162" s="84"/>
      <c r="UJW162" s="84"/>
      <c r="UJX162" s="84"/>
      <c r="UJY162" s="84"/>
      <c r="UJZ162" s="84"/>
      <c r="UKA162" s="84"/>
      <c r="UKB162" s="84"/>
      <c r="UKC162" s="84"/>
      <c r="UKD162" s="84"/>
      <c r="UKE162" s="84"/>
      <c r="UKF162" s="84"/>
      <c r="UKG162" s="84"/>
      <c r="UKH162" s="84"/>
      <c r="UKI162" s="84"/>
      <c r="UKJ162" s="84"/>
      <c r="UKK162" s="84"/>
      <c r="UKL162" s="84"/>
      <c r="UKM162" s="84"/>
      <c r="UKN162" s="84"/>
      <c r="UKO162" s="84"/>
      <c r="UKP162" s="84"/>
      <c r="UKQ162" s="84"/>
      <c r="UKR162" s="84"/>
      <c r="UKS162" s="84"/>
      <c r="UKT162" s="84"/>
      <c r="UKU162" s="84"/>
      <c r="UKV162" s="84"/>
      <c r="UKW162" s="84"/>
      <c r="UKX162" s="84"/>
      <c r="UKY162" s="84"/>
      <c r="UKZ162" s="84"/>
      <c r="ULA162" s="84"/>
      <c r="ULB162" s="84"/>
      <c r="ULC162" s="84"/>
      <c r="ULD162" s="84"/>
      <c r="ULE162" s="84"/>
      <c r="ULF162" s="84"/>
      <c r="ULG162" s="84"/>
      <c r="ULH162" s="84"/>
      <c r="ULI162" s="84"/>
      <c r="ULJ162" s="84"/>
      <c r="ULK162" s="84"/>
      <c r="ULL162" s="84"/>
      <c r="ULM162" s="84"/>
      <c r="ULN162" s="84"/>
      <c r="ULO162" s="84"/>
      <c r="ULP162" s="84"/>
      <c r="ULQ162" s="84"/>
      <c r="ULR162" s="84"/>
      <c r="ULS162" s="84"/>
      <c r="ULT162" s="84"/>
      <c r="ULU162" s="84"/>
      <c r="ULV162" s="84"/>
      <c r="ULW162" s="84"/>
      <c r="ULX162" s="84"/>
      <c r="ULY162" s="84"/>
      <c r="ULZ162" s="84"/>
      <c r="UMA162" s="84"/>
      <c r="UMH162" s="84"/>
      <c r="UMI162" s="84"/>
      <c r="UMJ162" s="84"/>
      <c r="UMK162" s="84"/>
      <c r="UML162" s="84"/>
      <c r="UMM162" s="84"/>
      <c r="UMN162" s="84"/>
      <c r="UMO162" s="84"/>
      <c r="UMP162" s="84"/>
      <c r="UMQ162" s="84"/>
      <c r="UMR162" s="84"/>
      <c r="UMS162" s="84"/>
      <c r="UMT162" s="84"/>
      <c r="UMU162" s="84"/>
      <c r="UMV162" s="84"/>
      <c r="UMW162" s="84"/>
      <c r="UMX162" s="84"/>
      <c r="UMY162" s="84"/>
      <c r="UMZ162" s="84"/>
      <c r="UNA162" s="84"/>
      <c r="UNB162" s="84"/>
      <c r="UNC162" s="84"/>
      <c r="UND162" s="84"/>
      <c r="UNE162" s="84"/>
      <c r="UNF162" s="84"/>
      <c r="UNG162" s="84"/>
      <c r="UNH162" s="84"/>
      <c r="UNI162" s="84"/>
      <c r="UNJ162" s="84"/>
      <c r="UNK162" s="84"/>
      <c r="UNL162" s="84"/>
      <c r="UNM162" s="84"/>
      <c r="UNN162" s="84"/>
      <c r="UNO162" s="84"/>
      <c r="UNP162" s="84"/>
      <c r="UNQ162" s="84"/>
      <c r="UNR162" s="84"/>
      <c r="UNS162" s="84"/>
      <c r="UNT162" s="84"/>
      <c r="UNU162" s="84"/>
      <c r="UNV162" s="84"/>
      <c r="UNW162" s="84"/>
      <c r="UNX162" s="84"/>
      <c r="UNY162" s="84"/>
      <c r="UNZ162" s="84"/>
      <c r="UOA162" s="84"/>
      <c r="UOB162" s="84"/>
      <c r="UOC162" s="84"/>
      <c r="UOD162" s="84"/>
      <c r="UOE162" s="84"/>
      <c r="UOF162" s="84"/>
      <c r="UOG162" s="84"/>
      <c r="UOH162" s="84"/>
      <c r="UOI162" s="84"/>
      <c r="UOJ162" s="84"/>
      <c r="UOK162" s="84"/>
      <c r="UOL162" s="84"/>
      <c r="UOM162" s="84"/>
      <c r="UON162" s="84"/>
      <c r="UOO162" s="84"/>
      <c r="UOP162" s="84"/>
      <c r="UOQ162" s="84"/>
      <c r="UOR162" s="84"/>
      <c r="UOS162" s="84"/>
      <c r="UOT162" s="84"/>
      <c r="UOU162" s="84"/>
      <c r="UOV162" s="84"/>
      <c r="UOW162" s="84"/>
      <c r="UOX162" s="84"/>
      <c r="UOY162" s="84"/>
      <c r="UOZ162" s="84"/>
      <c r="UPA162" s="84"/>
      <c r="UPB162" s="84"/>
      <c r="UPC162" s="84"/>
      <c r="UPD162" s="84"/>
      <c r="UPE162" s="84"/>
      <c r="UPF162" s="84"/>
      <c r="UPG162" s="84"/>
      <c r="UPH162" s="84"/>
      <c r="UPI162" s="84"/>
      <c r="UPJ162" s="84"/>
      <c r="UPK162" s="84"/>
      <c r="UPL162" s="84"/>
      <c r="UPM162" s="84"/>
      <c r="UPN162" s="84"/>
      <c r="UPO162" s="84"/>
      <c r="UPP162" s="84"/>
      <c r="UPQ162" s="84"/>
      <c r="UPR162" s="84"/>
      <c r="UPS162" s="84"/>
      <c r="UPT162" s="84"/>
      <c r="UPU162" s="84"/>
      <c r="UPV162" s="84"/>
      <c r="UPW162" s="84"/>
      <c r="UPX162" s="84"/>
      <c r="UPY162" s="84"/>
      <c r="UPZ162" s="84"/>
      <c r="UQA162" s="84"/>
      <c r="UQB162" s="84"/>
      <c r="UQC162" s="84"/>
      <c r="UQD162" s="84"/>
      <c r="UQE162" s="84"/>
      <c r="UQF162" s="84"/>
      <c r="UQG162" s="84"/>
      <c r="UQH162" s="84"/>
      <c r="UQI162" s="84"/>
      <c r="UQJ162" s="84"/>
      <c r="UQK162" s="84"/>
      <c r="UQL162" s="84"/>
      <c r="UQM162" s="84"/>
      <c r="UQN162" s="84"/>
      <c r="UQO162" s="84"/>
      <c r="UQP162" s="84"/>
      <c r="UQQ162" s="84"/>
      <c r="UQR162" s="84"/>
      <c r="UQS162" s="84"/>
      <c r="UQT162" s="84"/>
      <c r="UQU162" s="84"/>
      <c r="UQV162" s="84"/>
      <c r="UQW162" s="84"/>
      <c r="UQX162" s="84"/>
      <c r="UQY162" s="84"/>
      <c r="UQZ162" s="84"/>
      <c r="URA162" s="84"/>
      <c r="URB162" s="84"/>
      <c r="URC162" s="84"/>
      <c r="URD162" s="84"/>
      <c r="URE162" s="84"/>
      <c r="URF162" s="84"/>
      <c r="URG162" s="84"/>
      <c r="URH162" s="84"/>
      <c r="URI162" s="84"/>
      <c r="URJ162" s="84"/>
      <c r="URK162" s="84"/>
      <c r="URL162" s="84"/>
      <c r="URM162" s="84"/>
      <c r="URN162" s="84"/>
      <c r="URO162" s="84"/>
      <c r="URP162" s="84"/>
      <c r="URQ162" s="84"/>
      <c r="URR162" s="84"/>
      <c r="URS162" s="84"/>
      <c r="URT162" s="84"/>
      <c r="URU162" s="84"/>
      <c r="URV162" s="84"/>
      <c r="URW162" s="84"/>
      <c r="URX162" s="84"/>
      <c r="URY162" s="84"/>
      <c r="URZ162" s="84"/>
      <c r="USA162" s="84"/>
      <c r="USB162" s="84"/>
      <c r="USC162" s="84"/>
      <c r="USD162" s="84"/>
      <c r="USE162" s="84"/>
      <c r="USF162" s="84"/>
      <c r="USG162" s="84"/>
      <c r="USH162" s="84"/>
      <c r="USI162" s="84"/>
      <c r="USJ162" s="84"/>
      <c r="USK162" s="84"/>
      <c r="USL162" s="84"/>
      <c r="USM162" s="84"/>
      <c r="USN162" s="84"/>
      <c r="USO162" s="84"/>
      <c r="USP162" s="84"/>
      <c r="USQ162" s="84"/>
      <c r="USR162" s="84"/>
      <c r="USS162" s="84"/>
      <c r="UST162" s="84"/>
      <c r="USU162" s="84"/>
      <c r="USV162" s="84"/>
      <c r="USW162" s="84"/>
      <c r="USX162" s="84"/>
      <c r="USY162" s="84"/>
      <c r="USZ162" s="84"/>
      <c r="UTA162" s="84"/>
      <c r="UTB162" s="84"/>
      <c r="UTC162" s="84"/>
      <c r="UTD162" s="84"/>
      <c r="UTE162" s="84"/>
      <c r="UTF162" s="84"/>
      <c r="UTG162" s="84"/>
      <c r="UTH162" s="84"/>
      <c r="UTI162" s="84"/>
      <c r="UTJ162" s="84"/>
      <c r="UTK162" s="84"/>
      <c r="UTL162" s="84"/>
      <c r="UTM162" s="84"/>
      <c r="UTN162" s="84"/>
      <c r="UTO162" s="84"/>
      <c r="UTP162" s="84"/>
      <c r="UTQ162" s="84"/>
      <c r="UTR162" s="84"/>
      <c r="UTS162" s="84"/>
      <c r="UTT162" s="84"/>
      <c r="UTU162" s="84"/>
      <c r="UTV162" s="84"/>
      <c r="UTW162" s="84"/>
      <c r="UTX162" s="84"/>
      <c r="UTY162" s="84"/>
      <c r="UTZ162" s="84"/>
      <c r="UUA162" s="84"/>
      <c r="UUB162" s="84"/>
      <c r="UUC162" s="84"/>
      <c r="UUD162" s="84"/>
      <c r="UUE162" s="84"/>
      <c r="UUF162" s="84"/>
      <c r="UUG162" s="84"/>
      <c r="UUH162" s="84"/>
      <c r="UUI162" s="84"/>
      <c r="UUJ162" s="84"/>
      <c r="UUK162" s="84"/>
      <c r="UUL162" s="84"/>
      <c r="UUM162" s="84"/>
      <c r="UUN162" s="84"/>
      <c r="UUO162" s="84"/>
      <c r="UUP162" s="84"/>
      <c r="UUQ162" s="84"/>
      <c r="UUR162" s="84"/>
      <c r="UUS162" s="84"/>
      <c r="UUT162" s="84"/>
      <c r="UUU162" s="84"/>
      <c r="UUV162" s="84"/>
      <c r="UUW162" s="84"/>
      <c r="UUX162" s="84"/>
      <c r="UUY162" s="84"/>
      <c r="UUZ162" s="84"/>
      <c r="UVA162" s="84"/>
      <c r="UVB162" s="84"/>
      <c r="UVC162" s="84"/>
      <c r="UVD162" s="84"/>
      <c r="UVE162" s="84"/>
      <c r="UVF162" s="84"/>
      <c r="UVG162" s="84"/>
      <c r="UVH162" s="84"/>
      <c r="UVI162" s="84"/>
      <c r="UVJ162" s="84"/>
      <c r="UVK162" s="84"/>
      <c r="UVL162" s="84"/>
      <c r="UVM162" s="84"/>
      <c r="UVN162" s="84"/>
      <c r="UVO162" s="84"/>
      <c r="UVP162" s="84"/>
      <c r="UVQ162" s="84"/>
      <c r="UVR162" s="84"/>
      <c r="UVS162" s="84"/>
      <c r="UVT162" s="84"/>
      <c r="UVU162" s="84"/>
      <c r="UVV162" s="84"/>
      <c r="UVW162" s="84"/>
      <c r="UWD162" s="84"/>
      <c r="UWE162" s="84"/>
      <c r="UWF162" s="84"/>
      <c r="UWG162" s="84"/>
      <c r="UWH162" s="84"/>
      <c r="UWI162" s="84"/>
      <c r="UWJ162" s="84"/>
      <c r="UWK162" s="84"/>
      <c r="UWL162" s="84"/>
      <c r="UWM162" s="84"/>
      <c r="UWN162" s="84"/>
      <c r="UWO162" s="84"/>
      <c r="UWP162" s="84"/>
      <c r="UWQ162" s="84"/>
      <c r="UWR162" s="84"/>
      <c r="UWS162" s="84"/>
      <c r="UWT162" s="84"/>
      <c r="UWU162" s="84"/>
      <c r="UWV162" s="84"/>
      <c r="UWW162" s="84"/>
      <c r="UWX162" s="84"/>
      <c r="UWY162" s="84"/>
      <c r="UWZ162" s="84"/>
      <c r="UXA162" s="84"/>
      <c r="UXB162" s="84"/>
      <c r="UXC162" s="84"/>
      <c r="UXD162" s="84"/>
      <c r="UXE162" s="84"/>
      <c r="UXF162" s="84"/>
      <c r="UXG162" s="84"/>
      <c r="UXH162" s="84"/>
      <c r="UXI162" s="84"/>
      <c r="UXJ162" s="84"/>
      <c r="UXK162" s="84"/>
      <c r="UXL162" s="84"/>
      <c r="UXM162" s="84"/>
      <c r="UXN162" s="84"/>
      <c r="UXO162" s="84"/>
      <c r="UXP162" s="84"/>
      <c r="UXQ162" s="84"/>
      <c r="UXR162" s="84"/>
      <c r="UXS162" s="84"/>
      <c r="UXT162" s="84"/>
      <c r="UXU162" s="84"/>
      <c r="UXV162" s="84"/>
      <c r="UXW162" s="84"/>
      <c r="UXX162" s="84"/>
      <c r="UXY162" s="84"/>
      <c r="UXZ162" s="84"/>
      <c r="UYA162" s="84"/>
      <c r="UYB162" s="84"/>
      <c r="UYC162" s="84"/>
      <c r="UYD162" s="84"/>
      <c r="UYE162" s="84"/>
      <c r="UYF162" s="84"/>
      <c r="UYG162" s="84"/>
      <c r="UYH162" s="84"/>
      <c r="UYI162" s="84"/>
      <c r="UYJ162" s="84"/>
      <c r="UYK162" s="84"/>
      <c r="UYL162" s="84"/>
      <c r="UYM162" s="84"/>
      <c r="UYN162" s="84"/>
      <c r="UYO162" s="84"/>
      <c r="UYP162" s="84"/>
      <c r="UYQ162" s="84"/>
      <c r="UYR162" s="84"/>
      <c r="UYS162" s="84"/>
      <c r="UYT162" s="84"/>
      <c r="UYU162" s="84"/>
      <c r="UYV162" s="84"/>
      <c r="UYW162" s="84"/>
      <c r="UYX162" s="84"/>
      <c r="UYY162" s="84"/>
      <c r="UYZ162" s="84"/>
      <c r="UZA162" s="84"/>
      <c r="UZB162" s="84"/>
      <c r="UZC162" s="84"/>
      <c r="UZD162" s="84"/>
      <c r="UZE162" s="84"/>
      <c r="UZF162" s="84"/>
      <c r="UZG162" s="84"/>
      <c r="UZH162" s="84"/>
      <c r="UZI162" s="84"/>
      <c r="UZJ162" s="84"/>
      <c r="UZK162" s="84"/>
      <c r="UZL162" s="84"/>
      <c r="UZM162" s="84"/>
      <c r="UZN162" s="84"/>
      <c r="UZO162" s="84"/>
      <c r="UZP162" s="84"/>
      <c r="UZQ162" s="84"/>
      <c r="UZR162" s="84"/>
      <c r="UZS162" s="84"/>
      <c r="UZT162" s="84"/>
      <c r="UZU162" s="84"/>
      <c r="UZV162" s="84"/>
      <c r="UZW162" s="84"/>
      <c r="UZX162" s="84"/>
      <c r="UZY162" s="84"/>
      <c r="UZZ162" s="84"/>
      <c r="VAA162" s="84"/>
      <c r="VAB162" s="84"/>
      <c r="VAC162" s="84"/>
      <c r="VAD162" s="84"/>
      <c r="VAE162" s="84"/>
      <c r="VAF162" s="84"/>
      <c r="VAG162" s="84"/>
      <c r="VAH162" s="84"/>
      <c r="VAI162" s="84"/>
      <c r="VAJ162" s="84"/>
      <c r="VAK162" s="84"/>
      <c r="VAL162" s="84"/>
      <c r="VAM162" s="84"/>
      <c r="VAN162" s="84"/>
      <c r="VAO162" s="84"/>
      <c r="VAP162" s="84"/>
      <c r="VAQ162" s="84"/>
      <c r="VAR162" s="84"/>
      <c r="VAS162" s="84"/>
      <c r="VAT162" s="84"/>
      <c r="VAU162" s="84"/>
      <c r="VAV162" s="84"/>
      <c r="VAW162" s="84"/>
      <c r="VAX162" s="84"/>
      <c r="VAY162" s="84"/>
      <c r="VAZ162" s="84"/>
      <c r="VBA162" s="84"/>
      <c r="VBB162" s="84"/>
      <c r="VBC162" s="84"/>
      <c r="VBD162" s="84"/>
      <c r="VBE162" s="84"/>
      <c r="VBF162" s="84"/>
      <c r="VBG162" s="84"/>
      <c r="VBH162" s="84"/>
      <c r="VBI162" s="84"/>
      <c r="VBJ162" s="84"/>
      <c r="VBK162" s="84"/>
      <c r="VBL162" s="84"/>
      <c r="VBM162" s="84"/>
      <c r="VBN162" s="84"/>
      <c r="VBO162" s="84"/>
      <c r="VBP162" s="84"/>
      <c r="VBQ162" s="84"/>
      <c r="VBR162" s="84"/>
      <c r="VBS162" s="84"/>
      <c r="VBT162" s="84"/>
      <c r="VBU162" s="84"/>
      <c r="VBV162" s="84"/>
      <c r="VBW162" s="84"/>
      <c r="VBX162" s="84"/>
      <c r="VBY162" s="84"/>
      <c r="VBZ162" s="84"/>
      <c r="VCA162" s="84"/>
      <c r="VCB162" s="84"/>
      <c r="VCC162" s="84"/>
      <c r="VCD162" s="84"/>
      <c r="VCE162" s="84"/>
      <c r="VCF162" s="84"/>
      <c r="VCG162" s="84"/>
      <c r="VCH162" s="84"/>
      <c r="VCI162" s="84"/>
      <c r="VCJ162" s="84"/>
      <c r="VCK162" s="84"/>
      <c r="VCL162" s="84"/>
      <c r="VCM162" s="84"/>
      <c r="VCN162" s="84"/>
      <c r="VCO162" s="84"/>
      <c r="VCP162" s="84"/>
      <c r="VCQ162" s="84"/>
      <c r="VCR162" s="84"/>
      <c r="VCS162" s="84"/>
      <c r="VCT162" s="84"/>
      <c r="VCU162" s="84"/>
      <c r="VCV162" s="84"/>
      <c r="VCW162" s="84"/>
      <c r="VCX162" s="84"/>
      <c r="VCY162" s="84"/>
      <c r="VCZ162" s="84"/>
      <c r="VDA162" s="84"/>
      <c r="VDB162" s="84"/>
      <c r="VDC162" s="84"/>
      <c r="VDD162" s="84"/>
      <c r="VDE162" s="84"/>
      <c r="VDF162" s="84"/>
      <c r="VDG162" s="84"/>
      <c r="VDH162" s="84"/>
      <c r="VDI162" s="84"/>
      <c r="VDJ162" s="84"/>
      <c r="VDK162" s="84"/>
      <c r="VDL162" s="84"/>
      <c r="VDM162" s="84"/>
      <c r="VDN162" s="84"/>
      <c r="VDO162" s="84"/>
      <c r="VDP162" s="84"/>
      <c r="VDQ162" s="84"/>
      <c r="VDR162" s="84"/>
      <c r="VDS162" s="84"/>
      <c r="VDT162" s="84"/>
      <c r="VDU162" s="84"/>
      <c r="VDV162" s="84"/>
      <c r="VDW162" s="84"/>
      <c r="VDX162" s="84"/>
      <c r="VDY162" s="84"/>
      <c r="VDZ162" s="84"/>
      <c r="VEA162" s="84"/>
      <c r="VEB162" s="84"/>
      <c r="VEC162" s="84"/>
      <c r="VED162" s="84"/>
      <c r="VEE162" s="84"/>
      <c r="VEF162" s="84"/>
      <c r="VEG162" s="84"/>
      <c r="VEH162" s="84"/>
      <c r="VEI162" s="84"/>
      <c r="VEJ162" s="84"/>
      <c r="VEK162" s="84"/>
      <c r="VEL162" s="84"/>
      <c r="VEM162" s="84"/>
      <c r="VEN162" s="84"/>
      <c r="VEO162" s="84"/>
      <c r="VEP162" s="84"/>
      <c r="VEQ162" s="84"/>
      <c r="VER162" s="84"/>
      <c r="VES162" s="84"/>
      <c r="VET162" s="84"/>
      <c r="VEU162" s="84"/>
      <c r="VEV162" s="84"/>
      <c r="VEW162" s="84"/>
      <c r="VEX162" s="84"/>
      <c r="VEY162" s="84"/>
      <c r="VEZ162" s="84"/>
      <c r="VFA162" s="84"/>
      <c r="VFB162" s="84"/>
      <c r="VFC162" s="84"/>
      <c r="VFD162" s="84"/>
      <c r="VFE162" s="84"/>
      <c r="VFF162" s="84"/>
      <c r="VFG162" s="84"/>
      <c r="VFH162" s="84"/>
      <c r="VFI162" s="84"/>
      <c r="VFJ162" s="84"/>
      <c r="VFK162" s="84"/>
      <c r="VFL162" s="84"/>
      <c r="VFM162" s="84"/>
      <c r="VFN162" s="84"/>
      <c r="VFO162" s="84"/>
      <c r="VFP162" s="84"/>
      <c r="VFQ162" s="84"/>
      <c r="VFR162" s="84"/>
      <c r="VFS162" s="84"/>
      <c r="VFZ162" s="84"/>
      <c r="VGA162" s="84"/>
      <c r="VGB162" s="84"/>
      <c r="VGC162" s="84"/>
      <c r="VGD162" s="84"/>
      <c r="VGE162" s="84"/>
      <c r="VGF162" s="84"/>
      <c r="VGG162" s="84"/>
      <c r="VGH162" s="84"/>
      <c r="VGI162" s="84"/>
      <c r="VGJ162" s="84"/>
      <c r="VGK162" s="84"/>
      <c r="VGL162" s="84"/>
      <c r="VGM162" s="84"/>
      <c r="VGN162" s="84"/>
      <c r="VGO162" s="84"/>
      <c r="VGP162" s="84"/>
      <c r="VGQ162" s="84"/>
      <c r="VGR162" s="84"/>
      <c r="VGS162" s="84"/>
      <c r="VGT162" s="84"/>
      <c r="VGU162" s="84"/>
      <c r="VGV162" s="84"/>
      <c r="VGW162" s="84"/>
      <c r="VGX162" s="84"/>
      <c r="VGY162" s="84"/>
      <c r="VGZ162" s="84"/>
      <c r="VHA162" s="84"/>
      <c r="VHB162" s="84"/>
      <c r="VHC162" s="84"/>
      <c r="VHD162" s="84"/>
      <c r="VHE162" s="84"/>
      <c r="VHF162" s="84"/>
      <c r="VHG162" s="84"/>
      <c r="VHH162" s="84"/>
      <c r="VHI162" s="84"/>
      <c r="VHJ162" s="84"/>
      <c r="VHK162" s="84"/>
      <c r="VHL162" s="84"/>
      <c r="VHM162" s="84"/>
      <c r="VHN162" s="84"/>
      <c r="VHO162" s="84"/>
      <c r="VHP162" s="84"/>
      <c r="VHQ162" s="84"/>
      <c r="VHR162" s="84"/>
      <c r="VHS162" s="84"/>
      <c r="VHT162" s="84"/>
      <c r="VHU162" s="84"/>
      <c r="VHV162" s="84"/>
      <c r="VHW162" s="84"/>
      <c r="VHX162" s="84"/>
      <c r="VHY162" s="84"/>
      <c r="VHZ162" s="84"/>
      <c r="VIA162" s="84"/>
      <c r="VIB162" s="84"/>
      <c r="VIC162" s="84"/>
      <c r="VID162" s="84"/>
      <c r="VIE162" s="84"/>
      <c r="VIF162" s="84"/>
      <c r="VIG162" s="84"/>
      <c r="VIH162" s="84"/>
      <c r="VII162" s="84"/>
      <c r="VIJ162" s="84"/>
      <c r="VIK162" s="84"/>
      <c r="VIL162" s="84"/>
      <c r="VIM162" s="84"/>
      <c r="VIN162" s="84"/>
      <c r="VIO162" s="84"/>
      <c r="VIP162" s="84"/>
      <c r="VIQ162" s="84"/>
      <c r="VIR162" s="84"/>
      <c r="VIS162" s="84"/>
      <c r="VIT162" s="84"/>
      <c r="VIU162" s="84"/>
      <c r="VIV162" s="84"/>
      <c r="VIW162" s="84"/>
      <c r="VIX162" s="84"/>
      <c r="VIY162" s="84"/>
      <c r="VIZ162" s="84"/>
      <c r="VJA162" s="84"/>
      <c r="VJB162" s="84"/>
      <c r="VJC162" s="84"/>
      <c r="VJD162" s="84"/>
      <c r="VJE162" s="84"/>
      <c r="VJF162" s="84"/>
      <c r="VJG162" s="84"/>
      <c r="VJH162" s="84"/>
      <c r="VJI162" s="84"/>
      <c r="VJJ162" s="84"/>
      <c r="VJK162" s="84"/>
      <c r="VJL162" s="84"/>
      <c r="VJM162" s="84"/>
      <c r="VJN162" s="84"/>
      <c r="VJO162" s="84"/>
      <c r="VJP162" s="84"/>
      <c r="VJQ162" s="84"/>
      <c r="VJR162" s="84"/>
      <c r="VJS162" s="84"/>
      <c r="VJT162" s="84"/>
      <c r="VJU162" s="84"/>
      <c r="VJV162" s="84"/>
      <c r="VJW162" s="84"/>
      <c r="VJX162" s="84"/>
      <c r="VJY162" s="84"/>
      <c r="VJZ162" s="84"/>
      <c r="VKA162" s="84"/>
      <c r="VKB162" s="84"/>
      <c r="VKC162" s="84"/>
      <c r="VKD162" s="84"/>
      <c r="VKE162" s="84"/>
      <c r="VKF162" s="84"/>
      <c r="VKG162" s="84"/>
      <c r="VKH162" s="84"/>
      <c r="VKI162" s="84"/>
      <c r="VKJ162" s="84"/>
      <c r="VKK162" s="84"/>
      <c r="VKL162" s="84"/>
      <c r="VKM162" s="84"/>
      <c r="VKN162" s="84"/>
      <c r="VKO162" s="84"/>
      <c r="VKP162" s="84"/>
      <c r="VKQ162" s="84"/>
      <c r="VKR162" s="84"/>
      <c r="VKS162" s="84"/>
      <c r="VKT162" s="84"/>
      <c r="VKU162" s="84"/>
      <c r="VKV162" s="84"/>
      <c r="VKW162" s="84"/>
      <c r="VKX162" s="84"/>
      <c r="VKY162" s="84"/>
      <c r="VKZ162" s="84"/>
      <c r="VLA162" s="84"/>
      <c r="VLB162" s="84"/>
      <c r="VLC162" s="84"/>
      <c r="VLD162" s="84"/>
      <c r="VLE162" s="84"/>
      <c r="VLF162" s="84"/>
      <c r="VLG162" s="84"/>
      <c r="VLH162" s="84"/>
      <c r="VLI162" s="84"/>
      <c r="VLJ162" s="84"/>
      <c r="VLK162" s="84"/>
      <c r="VLL162" s="84"/>
      <c r="VLM162" s="84"/>
      <c r="VLN162" s="84"/>
      <c r="VLO162" s="84"/>
      <c r="VLP162" s="84"/>
      <c r="VLQ162" s="84"/>
      <c r="VLR162" s="84"/>
      <c r="VLS162" s="84"/>
      <c r="VLT162" s="84"/>
      <c r="VLU162" s="84"/>
      <c r="VLV162" s="84"/>
      <c r="VLW162" s="84"/>
      <c r="VLX162" s="84"/>
      <c r="VLY162" s="84"/>
      <c r="VLZ162" s="84"/>
      <c r="VMA162" s="84"/>
      <c r="VMB162" s="84"/>
      <c r="VMC162" s="84"/>
      <c r="VMD162" s="84"/>
      <c r="VME162" s="84"/>
      <c r="VMF162" s="84"/>
      <c r="VMG162" s="84"/>
      <c r="VMH162" s="84"/>
      <c r="VMI162" s="84"/>
      <c r="VMJ162" s="84"/>
      <c r="VMK162" s="84"/>
      <c r="VML162" s="84"/>
      <c r="VMM162" s="84"/>
      <c r="VMN162" s="84"/>
      <c r="VMO162" s="84"/>
      <c r="VMP162" s="84"/>
      <c r="VMQ162" s="84"/>
      <c r="VMR162" s="84"/>
      <c r="VMS162" s="84"/>
      <c r="VMT162" s="84"/>
      <c r="VMU162" s="84"/>
      <c r="VMV162" s="84"/>
      <c r="VMW162" s="84"/>
      <c r="VMX162" s="84"/>
      <c r="VMY162" s="84"/>
      <c r="VMZ162" s="84"/>
      <c r="VNA162" s="84"/>
      <c r="VNB162" s="84"/>
      <c r="VNC162" s="84"/>
      <c r="VND162" s="84"/>
      <c r="VNE162" s="84"/>
      <c r="VNF162" s="84"/>
      <c r="VNG162" s="84"/>
      <c r="VNH162" s="84"/>
      <c r="VNI162" s="84"/>
      <c r="VNJ162" s="84"/>
      <c r="VNK162" s="84"/>
      <c r="VNL162" s="84"/>
      <c r="VNM162" s="84"/>
      <c r="VNN162" s="84"/>
      <c r="VNO162" s="84"/>
      <c r="VNP162" s="84"/>
      <c r="VNQ162" s="84"/>
      <c r="VNR162" s="84"/>
      <c r="VNS162" s="84"/>
      <c r="VNT162" s="84"/>
      <c r="VNU162" s="84"/>
      <c r="VNV162" s="84"/>
      <c r="VNW162" s="84"/>
      <c r="VNX162" s="84"/>
      <c r="VNY162" s="84"/>
      <c r="VNZ162" s="84"/>
      <c r="VOA162" s="84"/>
      <c r="VOB162" s="84"/>
      <c r="VOC162" s="84"/>
      <c r="VOD162" s="84"/>
      <c r="VOE162" s="84"/>
      <c r="VOF162" s="84"/>
      <c r="VOG162" s="84"/>
      <c r="VOH162" s="84"/>
      <c r="VOI162" s="84"/>
      <c r="VOJ162" s="84"/>
      <c r="VOK162" s="84"/>
      <c r="VOL162" s="84"/>
      <c r="VOM162" s="84"/>
      <c r="VON162" s="84"/>
      <c r="VOO162" s="84"/>
      <c r="VOP162" s="84"/>
      <c r="VOQ162" s="84"/>
      <c r="VOR162" s="84"/>
      <c r="VOS162" s="84"/>
      <c r="VOT162" s="84"/>
      <c r="VOU162" s="84"/>
      <c r="VOV162" s="84"/>
      <c r="VOW162" s="84"/>
      <c r="VOX162" s="84"/>
      <c r="VOY162" s="84"/>
      <c r="VOZ162" s="84"/>
      <c r="VPA162" s="84"/>
      <c r="VPB162" s="84"/>
      <c r="VPC162" s="84"/>
      <c r="VPD162" s="84"/>
      <c r="VPE162" s="84"/>
      <c r="VPF162" s="84"/>
      <c r="VPG162" s="84"/>
      <c r="VPH162" s="84"/>
      <c r="VPI162" s="84"/>
      <c r="VPJ162" s="84"/>
      <c r="VPK162" s="84"/>
      <c r="VPL162" s="84"/>
      <c r="VPM162" s="84"/>
      <c r="VPN162" s="84"/>
      <c r="VPO162" s="84"/>
      <c r="VPV162" s="84"/>
      <c r="VPW162" s="84"/>
      <c r="VPX162" s="84"/>
      <c r="VPY162" s="84"/>
      <c r="VPZ162" s="84"/>
      <c r="VQA162" s="84"/>
      <c r="VQB162" s="84"/>
      <c r="VQC162" s="84"/>
      <c r="VQD162" s="84"/>
      <c r="VQE162" s="84"/>
      <c r="VQF162" s="84"/>
      <c r="VQG162" s="84"/>
      <c r="VQH162" s="84"/>
      <c r="VQI162" s="84"/>
      <c r="VQJ162" s="84"/>
      <c r="VQK162" s="84"/>
      <c r="VQL162" s="84"/>
      <c r="VQM162" s="84"/>
      <c r="VQN162" s="84"/>
      <c r="VQO162" s="84"/>
      <c r="VQP162" s="84"/>
      <c r="VQQ162" s="84"/>
      <c r="VQR162" s="84"/>
      <c r="VQS162" s="84"/>
      <c r="VQT162" s="84"/>
      <c r="VQU162" s="84"/>
      <c r="VQV162" s="84"/>
      <c r="VQW162" s="84"/>
      <c r="VQX162" s="84"/>
      <c r="VQY162" s="84"/>
      <c r="VQZ162" s="84"/>
      <c r="VRA162" s="84"/>
      <c r="VRB162" s="84"/>
      <c r="VRC162" s="84"/>
      <c r="VRD162" s="84"/>
      <c r="VRE162" s="84"/>
      <c r="VRF162" s="84"/>
      <c r="VRG162" s="84"/>
      <c r="VRH162" s="84"/>
      <c r="VRI162" s="84"/>
      <c r="VRJ162" s="84"/>
      <c r="VRK162" s="84"/>
      <c r="VRL162" s="84"/>
      <c r="VRM162" s="84"/>
      <c r="VRN162" s="84"/>
      <c r="VRO162" s="84"/>
      <c r="VRP162" s="84"/>
      <c r="VRQ162" s="84"/>
      <c r="VRR162" s="84"/>
      <c r="VRS162" s="84"/>
      <c r="VRT162" s="84"/>
      <c r="VRU162" s="84"/>
      <c r="VRV162" s="84"/>
      <c r="VRW162" s="84"/>
      <c r="VRX162" s="84"/>
      <c r="VRY162" s="84"/>
      <c r="VRZ162" s="84"/>
      <c r="VSA162" s="84"/>
      <c r="VSB162" s="84"/>
      <c r="VSC162" s="84"/>
      <c r="VSD162" s="84"/>
      <c r="VSE162" s="84"/>
      <c r="VSF162" s="84"/>
      <c r="VSG162" s="84"/>
      <c r="VSH162" s="84"/>
      <c r="VSI162" s="84"/>
      <c r="VSJ162" s="84"/>
      <c r="VSK162" s="84"/>
      <c r="VSL162" s="84"/>
      <c r="VSM162" s="84"/>
      <c r="VSN162" s="84"/>
      <c r="VSO162" s="84"/>
      <c r="VSP162" s="84"/>
      <c r="VSQ162" s="84"/>
      <c r="VSR162" s="84"/>
      <c r="VSS162" s="84"/>
      <c r="VST162" s="84"/>
      <c r="VSU162" s="84"/>
      <c r="VSV162" s="84"/>
      <c r="VSW162" s="84"/>
      <c r="VSX162" s="84"/>
      <c r="VSY162" s="84"/>
      <c r="VSZ162" s="84"/>
      <c r="VTA162" s="84"/>
      <c r="VTB162" s="84"/>
      <c r="VTC162" s="84"/>
      <c r="VTD162" s="84"/>
      <c r="VTE162" s="84"/>
      <c r="VTF162" s="84"/>
      <c r="VTG162" s="84"/>
      <c r="VTH162" s="84"/>
      <c r="VTI162" s="84"/>
      <c r="VTJ162" s="84"/>
      <c r="VTK162" s="84"/>
      <c r="VTL162" s="84"/>
      <c r="VTM162" s="84"/>
      <c r="VTN162" s="84"/>
      <c r="VTO162" s="84"/>
      <c r="VTP162" s="84"/>
      <c r="VTQ162" s="84"/>
      <c r="VTR162" s="84"/>
      <c r="VTS162" s="84"/>
      <c r="VTT162" s="84"/>
      <c r="VTU162" s="84"/>
      <c r="VTV162" s="84"/>
      <c r="VTW162" s="84"/>
      <c r="VTX162" s="84"/>
      <c r="VTY162" s="84"/>
      <c r="VTZ162" s="84"/>
      <c r="VUA162" s="84"/>
      <c r="VUB162" s="84"/>
      <c r="VUC162" s="84"/>
      <c r="VUD162" s="84"/>
      <c r="VUE162" s="84"/>
      <c r="VUF162" s="84"/>
      <c r="VUG162" s="84"/>
      <c r="VUH162" s="84"/>
      <c r="VUI162" s="84"/>
      <c r="VUJ162" s="84"/>
      <c r="VUK162" s="84"/>
      <c r="VUL162" s="84"/>
      <c r="VUM162" s="84"/>
      <c r="VUN162" s="84"/>
      <c r="VUO162" s="84"/>
      <c r="VUP162" s="84"/>
      <c r="VUQ162" s="84"/>
      <c r="VUR162" s="84"/>
      <c r="VUS162" s="84"/>
      <c r="VUT162" s="84"/>
      <c r="VUU162" s="84"/>
      <c r="VUV162" s="84"/>
      <c r="VUW162" s="84"/>
      <c r="VUX162" s="84"/>
      <c r="VUY162" s="84"/>
      <c r="VUZ162" s="84"/>
      <c r="VVA162" s="84"/>
      <c r="VVB162" s="84"/>
      <c r="VVC162" s="84"/>
      <c r="VVD162" s="84"/>
      <c r="VVE162" s="84"/>
      <c r="VVF162" s="84"/>
      <c r="VVG162" s="84"/>
      <c r="VVH162" s="84"/>
      <c r="VVI162" s="84"/>
      <c r="VVJ162" s="84"/>
      <c r="VVK162" s="84"/>
      <c r="VVL162" s="84"/>
      <c r="VVM162" s="84"/>
      <c r="VVN162" s="84"/>
      <c r="VVO162" s="84"/>
      <c r="VVP162" s="84"/>
      <c r="VVQ162" s="84"/>
      <c r="VVR162" s="84"/>
      <c r="VVS162" s="84"/>
      <c r="VVT162" s="84"/>
      <c r="VVU162" s="84"/>
      <c r="VVV162" s="84"/>
      <c r="VVW162" s="84"/>
      <c r="VVX162" s="84"/>
      <c r="VVY162" s="84"/>
      <c r="VVZ162" s="84"/>
      <c r="VWA162" s="84"/>
      <c r="VWB162" s="84"/>
      <c r="VWC162" s="84"/>
      <c r="VWD162" s="84"/>
      <c r="VWE162" s="84"/>
      <c r="VWF162" s="84"/>
      <c r="VWG162" s="84"/>
      <c r="VWH162" s="84"/>
      <c r="VWI162" s="84"/>
      <c r="VWJ162" s="84"/>
      <c r="VWK162" s="84"/>
      <c r="VWL162" s="84"/>
      <c r="VWM162" s="84"/>
      <c r="VWN162" s="84"/>
      <c r="VWO162" s="84"/>
      <c r="VWP162" s="84"/>
      <c r="VWQ162" s="84"/>
      <c r="VWR162" s="84"/>
      <c r="VWS162" s="84"/>
      <c r="VWT162" s="84"/>
      <c r="VWU162" s="84"/>
      <c r="VWV162" s="84"/>
      <c r="VWW162" s="84"/>
      <c r="VWX162" s="84"/>
      <c r="VWY162" s="84"/>
      <c r="VWZ162" s="84"/>
      <c r="VXA162" s="84"/>
      <c r="VXB162" s="84"/>
      <c r="VXC162" s="84"/>
      <c r="VXD162" s="84"/>
      <c r="VXE162" s="84"/>
      <c r="VXF162" s="84"/>
      <c r="VXG162" s="84"/>
      <c r="VXH162" s="84"/>
      <c r="VXI162" s="84"/>
      <c r="VXJ162" s="84"/>
      <c r="VXK162" s="84"/>
      <c r="VXL162" s="84"/>
      <c r="VXM162" s="84"/>
      <c r="VXN162" s="84"/>
      <c r="VXO162" s="84"/>
      <c r="VXP162" s="84"/>
      <c r="VXQ162" s="84"/>
      <c r="VXR162" s="84"/>
      <c r="VXS162" s="84"/>
      <c r="VXT162" s="84"/>
      <c r="VXU162" s="84"/>
      <c r="VXV162" s="84"/>
      <c r="VXW162" s="84"/>
      <c r="VXX162" s="84"/>
      <c r="VXY162" s="84"/>
      <c r="VXZ162" s="84"/>
      <c r="VYA162" s="84"/>
      <c r="VYB162" s="84"/>
      <c r="VYC162" s="84"/>
      <c r="VYD162" s="84"/>
      <c r="VYE162" s="84"/>
      <c r="VYF162" s="84"/>
      <c r="VYG162" s="84"/>
      <c r="VYH162" s="84"/>
      <c r="VYI162" s="84"/>
      <c r="VYJ162" s="84"/>
      <c r="VYK162" s="84"/>
      <c r="VYL162" s="84"/>
      <c r="VYM162" s="84"/>
      <c r="VYN162" s="84"/>
      <c r="VYO162" s="84"/>
      <c r="VYP162" s="84"/>
      <c r="VYQ162" s="84"/>
      <c r="VYR162" s="84"/>
      <c r="VYS162" s="84"/>
      <c r="VYT162" s="84"/>
      <c r="VYU162" s="84"/>
      <c r="VYV162" s="84"/>
      <c r="VYW162" s="84"/>
      <c r="VYX162" s="84"/>
      <c r="VYY162" s="84"/>
      <c r="VYZ162" s="84"/>
      <c r="VZA162" s="84"/>
      <c r="VZB162" s="84"/>
      <c r="VZC162" s="84"/>
      <c r="VZD162" s="84"/>
      <c r="VZE162" s="84"/>
      <c r="VZF162" s="84"/>
      <c r="VZG162" s="84"/>
      <c r="VZH162" s="84"/>
      <c r="VZI162" s="84"/>
      <c r="VZJ162" s="84"/>
      <c r="VZK162" s="84"/>
      <c r="VZR162" s="84"/>
      <c r="VZS162" s="84"/>
      <c r="VZT162" s="84"/>
      <c r="VZU162" s="84"/>
      <c r="VZV162" s="84"/>
      <c r="VZW162" s="84"/>
      <c r="VZX162" s="84"/>
      <c r="VZY162" s="84"/>
      <c r="VZZ162" s="84"/>
      <c r="WAA162" s="84"/>
      <c r="WAB162" s="84"/>
      <c r="WAC162" s="84"/>
      <c r="WAD162" s="84"/>
      <c r="WAE162" s="84"/>
      <c r="WAF162" s="84"/>
      <c r="WAG162" s="84"/>
      <c r="WAH162" s="84"/>
      <c r="WAI162" s="84"/>
      <c r="WAJ162" s="84"/>
      <c r="WAK162" s="84"/>
      <c r="WAL162" s="84"/>
      <c r="WAM162" s="84"/>
      <c r="WAN162" s="84"/>
      <c r="WAO162" s="84"/>
      <c r="WAP162" s="84"/>
      <c r="WAQ162" s="84"/>
      <c r="WAR162" s="84"/>
      <c r="WAS162" s="84"/>
      <c r="WAT162" s="84"/>
      <c r="WAU162" s="84"/>
      <c r="WAV162" s="84"/>
      <c r="WAW162" s="84"/>
      <c r="WAX162" s="84"/>
      <c r="WAY162" s="84"/>
      <c r="WAZ162" s="84"/>
      <c r="WBA162" s="84"/>
      <c r="WBB162" s="84"/>
      <c r="WBC162" s="84"/>
      <c r="WBD162" s="84"/>
      <c r="WBE162" s="84"/>
      <c r="WBF162" s="84"/>
      <c r="WBG162" s="84"/>
      <c r="WBH162" s="84"/>
      <c r="WBI162" s="84"/>
      <c r="WBJ162" s="84"/>
      <c r="WBK162" s="84"/>
      <c r="WBL162" s="84"/>
      <c r="WBM162" s="84"/>
      <c r="WBN162" s="84"/>
      <c r="WBO162" s="84"/>
      <c r="WBP162" s="84"/>
      <c r="WBQ162" s="84"/>
      <c r="WBR162" s="84"/>
      <c r="WBS162" s="84"/>
      <c r="WBT162" s="84"/>
      <c r="WBU162" s="84"/>
      <c r="WBV162" s="84"/>
      <c r="WBW162" s="84"/>
      <c r="WBX162" s="84"/>
      <c r="WBY162" s="84"/>
      <c r="WBZ162" s="84"/>
      <c r="WCA162" s="84"/>
      <c r="WCB162" s="84"/>
      <c r="WCC162" s="84"/>
      <c r="WCD162" s="84"/>
      <c r="WCE162" s="84"/>
      <c r="WCF162" s="84"/>
      <c r="WCG162" s="84"/>
      <c r="WCH162" s="84"/>
      <c r="WCI162" s="84"/>
      <c r="WCJ162" s="84"/>
      <c r="WCK162" s="84"/>
      <c r="WCL162" s="84"/>
      <c r="WCM162" s="84"/>
      <c r="WCN162" s="84"/>
      <c r="WCO162" s="84"/>
      <c r="WCP162" s="84"/>
      <c r="WCQ162" s="84"/>
      <c r="WCR162" s="84"/>
      <c r="WCS162" s="84"/>
      <c r="WCT162" s="84"/>
      <c r="WCU162" s="84"/>
      <c r="WCV162" s="84"/>
      <c r="WCW162" s="84"/>
      <c r="WCX162" s="84"/>
      <c r="WCY162" s="84"/>
      <c r="WCZ162" s="84"/>
      <c r="WDA162" s="84"/>
      <c r="WDB162" s="84"/>
      <c r="WDC162" s="84"/>
      <c r="WDD162" s="84"/>
      <c r="WDE162" s="84"/>
      <c r="WDF162" s="84"/>
      <c r="WDG162" s="84"/>
      <c r="WDH162" s="84"/>
      <c r="WDI162" s="84"/>
      <c r="WDJ162" s="84"/>
      <c r="WDK162" s="84"/>
      <c r="WDL162" s="84"/>
      <c r="WDM162" s="84"/>
      <c r="WDN162" s="84"/>
      <c r="WDO162" s="84"/>
      <c r="WDP162" s="84"/>
      <c r="WDQ162" s="84"/>
      <c r="WDR162" s="84"/>
      <c r="WDS162" s="84"/>
      <c r="WDT162" s="84"/>
      <c r="WDU162" s="84"/>
      <c r="WDV162" s="84"/>
      <c r="WDW162" s="84"/>
      <c r="WDX162" s="84"/>
      <c r="WDY162" s="84"/>
      <c r="WDZ162" s="84"/>
      <c r="WEA162" s="84"/>
      <c r="WEB162" s="84"/>
      <c r="WEC162" s="84"/>
      <c r="WED162" s="84"/>
      <c r="WEE162" s="84"/>
      <c r="WEF162" s="84"/>
      <c r="WEG162" s="84"/>
      <c r="WEH162" s="84"/>
      <c r="WEI162" s="84"/>
      <c r="WEJ162" s="84"/>
      <c r="WEK162" s="84"/>
      <c r="WEL162" s="84"/>
      <c r="WEM162" s="84"/>
      <c r="WEN162" s="84"/>
      <c r="WEO162" s="84"/>
      <c r="WEP162" s="84"/>
      <c r="WEQ162" s="84"/>
      <c r="WER162" s="84"/>
      <c r="WES162" s="84"/>
      <c r="WET162" s="84"/>
      <c r="WEU162" s="84"/>
      <c r="WEV162" s="84"/>
      <c r="WEW162" s="84"/>
      <c r="WEX162" s="84"/>
      <c r="WEY162" s="84"/>
      <c r="WEZ162" s="84"/>
      <c r="WFA162" s="84"/>
      <c r="WFB162" s="84"/>
      <c r="WFC162" s="84"/>
      <c r="WFD162" s="84"/>
      <c r="WFE162" s="84"/>
      <c r="WFF162" s="84"/>
      <c r="WFG162" s="84"/>
      <c r="WFH162" s="84"/>
      <c r="WFI162" s="84"/>
      <c r="WFJ162" s="84"/>
      <c r="WFK162" s="84"/>
      <c r="WFL162" s="84"/>
      <c r="WFM162" s="84"/>
      <c r="WFN162" s="84"/>
      <c r="WFO162" s="84"/>
      <c r="WFP162" s="84"/>
      <c r="WFQ162" s="84"/>
      <c r="WFR162" s="84"/>
      <c r="WFS162" s="84"/>
      <c r="WFT162" s="84"/>
      <c r="WFU162" s="84"/>
      <c r="WFV162" s="84"/>
      <c r="WFW162" s="84"/>
      <c r="WFX162" s="84"/>
      <c r="WFY162" s="84"/>
      <c r="WFZ162" s="84"/>
      <c r="WGA162" s="84"/>
      <c r="WGB162" s="84"/>
      <c r="WGC162" s="84"/>
      <c r="WGD162" s="84"/>
      <c r="WGE162" s="84"/>
      <c r="WGF162" s="84"/>
      <c r="WGG162" s="84"/>
      <c r="WGH162" s="84"/>
      <c r="WGI162" s="84"/>
      <c r="WGJ162" s="84"/>
      <c r="WGK162" s="84"/>
      <c r="WGL162" s="84"/>
      <c r="WGM162" s="84"/>
      <c r="WGN162" s="84"/>
      <c r="WGO162" s="84"/>
      <c r="WGP162" s="84"/>
      <c r="WGQ162" s="84"/>
      <c r="WGR162" s="84"/>
      <c r="WGS162" s="84"/>
      <c r="WGT162" s="84"/>
      <c r="WGU162" s="84"/>
      <c r="WGV162" s="84"/>
      <c r="WGW162" s="84"/>
      <c r="WGX162" s="84"/>
      <c r="WGY162" s="84"/>
      <c r="WGZ162" s="84"/>
      <c r="WHA162" s="84"/>
      <c r="WHB162" s="84"/>
      <c r="WHC162" s="84"/>
      <c r="WHD162" s="84"/>
      <c r="WHE162" s="84"/>
      <c r="WHF162" s="84"/>
      <c r="WHG162" s="84"/>
      <c r="WHH162" s="84"/>
      <c r="WHI162" s="84"/>
      <c r="WHJ162" s="84"/>
      <c r="WHK162" s="84"/>
      <c r="WHL162" s="84"/>
      <c r="WHM162" s="84"/>
      <c r="WHN162" s="84"/>
      <c r="WHO162" s="84"/>
      <c r="WHP162" s="84"/>
      <c r="WHQ162" s="84"/>
      <c r="WHR162" s="84"/>
      <c r="WHS162" s="84"/>
      <c r="WHT162" s="84"/>
      <c r="WHU162" s="84"/>
      <c r="WHV162" s="84"/>
      <c r="WHW162" s="84"/>
      <c r="WHX162" s="84"/>
      <c r="WHY162" s="84"/>
      <c r="WHZ162" s="84"/>
      <c r="WIA162" s="84"/>
      <c r="WIB162" s="84"/>
      <c r="WIC162" s="84"/>
      <c r="WID162" s="84"/>
      <c r="WIE162" s="84"/>
      <c r="WIF162" s="84"/>
      <c r="WIG162" s="84"/>
      <c r="WIH162" s="84"/>
      <c r="WII162" s="84"/>
      <c r="WIJ162" s="84"/>
      <c r="WIK162" s="84"/>
      <c r="WIL162" s="84"/>
      <c r="WIM162" s="84"/>
      <c r="WIN162" s="84"/>
      <c r="WIO162" s="84"/>
      <c r="WIP162" s="84"/>
      <c r="WIQ162" s="84"/>
      <c r="WIR162" s="84"/>
      <c r="WIS162" s="84"/>
      <c r="WIT162" s="84"/>
      <c r="WIU162" s="84"/>
      <c r="WIV162" s="84"/>
      <c r="WIW162" s="84"/>
      <c r="WIX162" s="84"/>
      <c r="WIY162" s="84"/>
      <c r="WIZ162" s="84"/>
      <c r="WJA162" s="84"/>
      <c r="WJB162" s="84"/>
      <c r="WJC162" s="84"/>
      <c r="WJD162" s="84"/>
      <c r="WJE162" s="84"/>
      <c r="WJF162" s="84"/>
      <c r="WJG162" s="84"/>
      <c r="WJN162" s="84"/>
      <c r="WJO162" s="84"/>
      <c r="WJP162" s="84"/>
      <c r="WJQ162" s="84"/>
      <c r="WJR162" s="84"/>
      <c r="WJS162" s="84"/>
      <c r="WJT162" s="84"/>
      <c r="WJU162" s="84"/>
      <c r="WJV162" s="84"/>
      <c r="WJW162" s="84"/>
      <c r="WJX162" s="84"/>
      <c r="WJY162" s="84"/>
      <c r="WJZ162" s="84"/>
      <c r="WKA162" s="84"/>
      <c r="WKB162" s="84"/>
      <c r="WKC162" s="84"/>
      <c r="WKD162" s="84"/>
      <c r="WKE162" s="84"/>
      <c r="WKF162" s="84"/>
      <c r="WKG162" s="84"/>
      <c r="WKH162" s="84"/>
      <c r="WKI162" s="84"/>
      <c r="WKJ162" s="84"/>
      <c r="WKK162" s="84"/>
      <c r="WKL162" s="84"/>
      <c r="WKM162" s="84"/>
      <c r="WKN162" s="84"/>
      <c r="WKO162" s="84"/>
      <c r="WKP162" s="84"/>
      <c r="WKQ162" s="84"/>
      <c r="WKR162" s="84"/>
      <c r="WKS162" s="84"/>
      <c r="WKT162" s="84"/>
      <c r="WKU162" s="84"/>
      <c r="WKV162" s="84"/>
      <c r="WKW162" s="84"/>
      <c r="WKX162" s="84"/>
      <c r="WKY162" s="84"/>
      <c r="WKZ162" s="84"/>
      <c r="WLA162" s="84"/>
      <c r="WLB162" s="84"/>
      <c r="WLC162" s="84"/>
      <c r="WLD162" s="84"/>
      <c r="WLE162" s="84"/>
      <c r="WLF162" s="84"/>
      <c r="WLG162" s="84"/>
      <c r="WLH162" s="84"/>
      <c r="WLI162" s="84"/>
      <c r="WLJ162" s="84"/>
      <c r="WLK162" s="84"/>
      <c r="WLL162" s="84"/>
      <c r="WLM162" s="84"/>
      <c r="WLN162" s="84"/>
      <c r="WLO162" s="84"/>
      <c r="WLP162" s="84"/>
      <c r="WLQ162" s="84"/>
      <c r="WLR162" s="84"/>
      <c r="WLS162" s="84"/>
      <c r="WLT162" s="84"/>
      <c r="WLU162" s="84"/>
      <c r="WLV162" s="84"/>
      <c r="WLW162" s="84"/>
      <c r="WLX162" s="84"/>
      <c r="WLY162" s="84"/>
      <c r="WLZ162" s="84"/>
      <c r="WMA162" s="84"/>
      <c r="WMB162" s="84"/>
      <c r="WMC162" s="84"/>
      <c r="WMD162" s="84"/>
      <c r="WME162" s="84"/>
      <c r="WMF162" s="84"/>
      <c r="WMG162" s="84"/>
      <c r="WMH162" s="84"/>
      <c r="WMI162" s="84"/>
      <c r="WMJ162" s="84"/>
      <c r="WMK162" s="84"/>
      <c r="WML162" s="84"/>
      <c r="WMM162" s="84"/>
      <c r="WMN162" s="84"/>
      <c r="WMO162" s="84"/>
      <c r="WMP162" s="84"/>
      <c r="WMQ162" s="84"/>
      <c r="WMR162" s="84"/>
      <c r="WMS162" s="84"/>
      <c r="WMT162" s="84"/>
      <c r="WMU162" s="84"/>
      <c r="WMV162" s="84"/>
      <c r="WMW162" s="84"/>
      <c r="WMX162" s="84"/>
      <c r="WMY162" s="84"/>
      <c r="WMZ162" s="84"/>
      <c r="WNA162" s="84"/>
      <c r="WNB162" s="84"/>
      <c r="WNC162" s="84"/>
      <c r="WND162" s="84"/>
      <c r="WNE162" s="84"/>
      <c r="WNF162" s="84"/>
      <c r="WNG162" s="84"/>
      <c r="WNH162" s="84"/>
      <c r="WNI162" s="84"/>
      <c r="WNJ162" s="84"/>
      <c r="WNK162" s="84"/>
      <c r="WNL162" s="84"/>
      <c r="WNM162" s="84"/>
      <c r="WNN162" s="84"/>
      <c r="WNO162" s="84"/>
      <c r="WNP162" s="84"/>
      <c r="WNQ162" s="84"/>
      <c r="WNR162" s="84"/>
      <c r="WNS162" s="84"/>
      <c r="WNT162" s="84"/>
      <c r="WNU162" s="84"/>
      <c r="WNV162" s="84"/>
      <c r="WNW162" s="84"/>
      <c r="WNX162" s="84"/>
      <c r="WNY162" s="84"/>
      <c r="WNZ162" s="84"/>
      <c r="WOA162" s="84"/>
      <c r="WOB162" s="84"/>
      <c r="WOC162" s="84"/>
      <c r="WOD162" s="84"/>
      <c r="WOE162" s="84"/>
      <c r="WOF162" s="84"/>
      <c r="WOG162" s="84"/>
      <c r="WOH162" s="84"/>
      <c r="WOI162" s="84"/>
      <c r="WOJ162" s="84"/>
      <c r="WOK162" s="84"/>
      <c r="WOL162" s="84"/>
      <c r="WOM162" s="84"/>
      <c r="WON162" s="84"/>
      <c r="WOO162" s="84"/>
      <c r="WOP162" s="84"/>
      <c r="WOQ162" s="84"/>
      <c r="WOR162" s="84"/>
      <c r="WOS162" s="84"/>
      <c r="WOT162" s="84"/>
      <c r="WOU162" s="84"/>
      <c r="WOV162" s="84"/>
      <c r="WOW162" s="84"/>
      <c r="WOX162" s="84"/>
      <c r="WOY162" s="84"/>
      <c r="WOZ162" s="84"/>
      <c r="WPA162" s="84"/>
      <c r="WPB162" s="84"/>
      <c r="WPC162" s="84"/>
      <c r="WPD162" s="84"/>
      <c r="WPE162" s="84"/>
      <c r="WPF162" s="84"/>
      <c r="WPG162" s="84"/>
      <c r="WPH162" s="84"/>
      <c r="WPI162" s="84"/>
      <c r="WPJ162" s="84"/>
      <c r="WPK162" s="84"/>
      <c r="WPL162" s="84"/>
      <c r="WPM162" s="84"/>
      <c r="WPN162" s="84"/>
      <c r="WPO162" s="84"/>
      <c r="WPP162" s="84"/>
      <c r="WPQ162" s="84"/>
      <c r="WPR162" s="84"/>
      <c r="WPS162" s="84"/>
      <c r="WPT162" s="84"/>
      <c r="WPU162" s="84"/>
      <c r="WPV162" s="84"/>
      <c r="WPW162" s="84"/>
      <c r="WPX162" s="84"/>
      <c r="WPY162" s="84"/>
      <c r="WPZ162" s="84"/>
      <c r="WQA162" s="84"/>
      <c r="WQB162" s="84"/>
      <c r="WQC162" s="84"/>
      <c r="WQD162" s="84"/>
      <c r="WQE162" s="84"/>
      <c r="WQF162" s="84"/>
      <c r="WQG162" s="84"/>
      <c r="WQH162" s="84"/>
      <c r="WQI162" s="84"/>
      <c r="WQJ162" s="84"/>
      <c r="WQK162" s="84"/>
      <c r="WQL162" s="84"/>
      <c r="WQM162" s="84"/>
      <c r="WQN162" s="84"/>
      <c r="WQO162" s="84"/>
      <c r="WQP162" s="84"/>
      <c r="WQQ162" s="84"/>
      <c r="WQR162" s="84"/>
      <c r="WQS162" s="84"/>
      <c r="WQT162" s="84"/>
      <c r="WQU162" s="84"/>
      <c r="WQV162" s="84"/>
      <c r="WQW162" s="84"/>
      <c r="WQX162" s="84"/>
      <c r="WQY162" s="84"/>
      <c r="WQZ162" s="84"/>
      <c r="WRA162" s="84"/>
      <c r="WRB162" s="84"/>
      <c r="WRC162" s="84"/>
      <c r="WRD162" s="84"/>
      <c r="WRE162" s="84"/>
      <c r="WRF162" s="84"/>
      <c r="WRG162" s="84"/>
      <c r="WRH162" s="84"/>
      <c r="WRI162" s="84"/>
      <c r="WRJ162" s="84"/>
      <c r="WRK162" s="84"/>
      <c r="WRL162" s="84"/>
      <c r="WRM162" s="84"/>
      <c r="WRN162" s="84"/>
      <c r="WRO162" s="84"/>
      <c r="WRP162" s="84"/>
      <c r="WRQ162" s="84"/>
      <c r="WRR162" s="84"/>
      <c r="WRS162" s="84"/>
      <c r="WRT162" s="84"/>
      <c r="WRU162" s="84"/>
      <c r="WRV162" s="84"/>
      <c r="WRW162" s="84"/>
      <c r="WRX162" s="84"/>
      <c r="WRY162" s="84"/>
      <c r="WRZ162" s="84"/>
      <c r="WSA162" s="84"/>
      <c r="WSB162" s="84"/>
      <c r="WSC162" s="84"/>
      <c r="WSD162" s="84"/>
      <c r="WSE162" s="84"/>
      <c r="WSF162" s="84"/>
      <c r="WSG162" s="84"/>
      <c r="WSH162" s="84"/>
      <c r="WSI162" s="84"/>
      <c r="WSJ162" s="84"/>
      <c r="WSK162" s="84"/>
      <c r="WSL162" s="84"/>
      <c r="WSM162" s="84"/>
      <c r="WSN162" s="84"/>
      <c r="WSO162" s="84"/>
      <c r="WSP162" s="84"/>
      <c r="WSQ162" s="84"/>
      <c r="WSR162" s="84"/>
      <c r="WSS162" s="84"/>
      <c r="WST162" s="84"/>
      <c r="WSU162" s="84"/>
      <c r="WSV162" s="84"/>
      <c r="WSW162" s="84"/>
      <c r="WSX162" s="84"/>
      <c r="WSY162" s="84"/>
      <c r="WSZ162" s="84"/>
      <c r="WTA162" s="84"/>
      <c r="WTB162" s="84"/>
      <c r="WTC162" s="84"/>
      <c r="WTJ162" s="84"/>
      <c r="WTK162" s="84"/>
      <c r="WTL162" s="84"/>
      <c r="WTM162" s="84"/>
      <c r="WTN162" s="84"/>
      <c r="WTO162" s="84"/>
      <c r="WTP162" s="84"/>
      <c r="WTQ162" s="84"/>
      <c r="WTR162" s="84"/>
      <c r="WTS162" s="84"/>
      <c r="WTT162" s="84"/>
      <c r="WTU162" s="84"/>
      <c r="WTV162" s="84"/>
      <c r="WTW162" s="84"/>
      <c r="WTX162" s="84"/>
      <c r="WTY162" s="84"/>
      <c r="WTZ162" s="84"/>
      <c r="WUA162" s="84"/>
      <c r="WUB162" s="84"/>
      <c r="WUC162" s="84"/>
      <c r="WUD162" s="84"/>
      <c r="WUE162" s="84"/>
      <c r="WUF162" s="84"/>
      <c r="WUG162" s="84"/>
      <c r="WUH162" s="84"/>
      <c r="WUI162" s="84"/>
      <c r="WUJ162" s="84"/>
      <c r="WUK162" s="84"/>
      <c r="WUL162" s="84"/>
      <c r="WUM162" s="84"/>
      <c r="WUN162" s="84"/>
      <c r="WUO162" s="84"/>
      <c r="WUP162" s="84"/>
      <c r="WUQ162" s="84"/>
      <c r="WUR162" s="84"/>
      <c r="WUS162" s="84"/>
      <c r="WUT162" s="84"/>
      <c r="WUU162" s="84"/>
      <c r="WUV162" s="84"/>
      <c r="WUW162" s="84"/>
      <c r="WUX162" s="84"/>
      <c r="WUY162" s="84"/>
      <c r="WUZ162" s="84"/>
      <c r="WVA162" s="84"/>
      <c r="WVB162" s="84"/>
      <c r="WVC162" s="84"/>
      <c r="WVD162" s="84"/>
      <c r="WVE162" s="84"/>
      <c r="WVF162" s="84"/>
      <c r="WVG162" s="84"/>
      <c r="WVH162" s="84"/>
      <c r="WVI162" s="84"/>
      <c r="WVJ162" s="84"/>
      <c r="WVK162" s="84"/>
      <c r="WVL162" s="84"/>
      <c r="WVM162" s="84"/>
      <c r="WVN162" s="84"/>
      <c r="WVO162" s="84"/>
      <c r="WVP162" s="84"/>
      <c r="WVQ162" s="84"/>
      <c r="WVR162" s="84"/>
      <c r="WVS162" s="84"/>
      <c r="WVT162" s="84"/>
      <c r="WVU162" s="84"/>
      <c r="WVV162" s="84"/>
      <c r="WVW162" s="84"/>
      <c r="WVX162" s="84"/>
      <c r="WVY162" s="84"/>
      <c r="WVZ162" s="84"/>
      <c r="WWA162" s="84"/>
      <c r="WWB162" s="84"/>
      <c r="WWC162" s="84"/>
      <c r="WWD162" s="84"/>
      <c r="WWE162" s="84"/>
      <c r="WWF162" s="84"/>
      <c r="WWG162" s="84"/>
      <c r="WWH162" s="84"/>
      <c r="WWI162" s="84"/>
      <c r="WWJ162" s="84"/>
      <c r="WWK162" s="84"/>
      <c r="WWL162" s="84"/>
      <c r="WWM162" s="84"/>
      <c r="WWN162" s="84"/>
      <c r="WWO162" s="84"/>
      <c r="WWP162" s="84"/>
      <c r="WWQ162" s="84"/>
      <c r="WWR162" s="84"/>
      <c r="WWS162" s="84"/>
      <c r="WWT162" s="84"/>
      <c r="WWU162" s="84"/>
      <c r="WWV162" s="84"/>
      <c r="WWW162" s="84"/>
      <c r="WWX162" s="84"/>
      <c r="WWY162" s="84"/>
      <c r="WWZ162" s="84"/>
      <c r="WXA162" s="84"/>
      <c r="WXB162" s="84"/>
      <c r="WXC162" s="84"/>
      <c r="WXD162" s="84"/>
      <c r="WXE162" s="84"/>
      <c r="WXF162" s="84"/>
      <c r="WXG162" s="84"/>
      <c r="WXH162" s="84"/>
      <c r="WXI162" s="84"/>
      <c r="WXJ162" s="84"/>
      <c r="WXK162" s="84"/>
      <c r="WXL162" s="84"/>
      <c r="WXM162" s="84"/>
      <c r="WXN162" s="84"/>
      <c r="WXO162" s="84"/>
      <c r="WXP162" s="84"/>
      <c r="WXQ162" s="84"/>
      <c r="WXR162" s="84"/>
      <c r="WXS162" s="84"/>
      <c r="WXT162" s="84"/>
      <c r="WXU162" s="84"/>
      <c r="WXV162" s="84"/>
      <c r="WXW162" s="84"/>
      <c r="WXX162" s="84"/>
      <c r="WXY162" s="84"/>
      <c r="WXZ162" s="84"/>
      <c r="WYA162" s="84"/>
      <c r="WYB162" s="84"/>
      <c r="WYC162" s="84"/>
      <c r="WYD162" s="84"/>
      <c r="WYE162" s="84"/>
      <c r="WYF162" s="84"/>
      <c r="WYG162" s="84"/>
      <c r="WYH162" s="84"/>
      <c r="WYI162" s="84"/>
      <c r="WYJ162" s="84"/>
      <c r="WYK162" s="84"/>
      <c r="WYL162" s="84"/>
      <c r="WYM162" s="84"/>
      <c r="WYN162" s="84"/>
      <c r="WYO162" s="84"/>
      <c r="WYP162" s="84"/>
      <c r="WYQ162" s="84"/>
      <c r="WYR162" s="84"/>
      <c r="WYS162" s="84"/>
      <c r="WYT162" s="84"/>
      <c r="WYU162" s="84"/>
      <c r="WYV162" s="84"/>
      <c r="WYW162" s="84"/>
      <c r="WYX162" s="84"/>
      <c r="WYY162" s="84"/>
      <c r="WYZ162" s="84"/>
      <c r="WZA162" s="84"/>
      <c r="WZB162" s="84"/>
      <c r="WZC162" s="84"/>
      <c r="WZD162" s="84"/>
      <c r="WZE162" s="84"/>
      <c r="WZF162" s="84"/>
      <c r="WZG162" s="84"/>
      <c r="WZH162" s="84"/>
      <c r="WZI162" s="84"/>
      <c r="WZJ162" s="84"/>
      <c r="WZK162" s="84"/>
      <c r="WZL162" s="84"/>
      <c r="WZM162" s="84"/>
      <c r="WZN162" s="84"/>
      <c r="WZO162" s="84"/>
      <c r="WZP162" s="84"/>
      <c r="WZQ162" s="84"/>
      <c r="WZR162" s="84"/>
      <c r="WZS162" s="84"/>
      <c r="WZT162" s="84"/>
      <c r="WZU162" s="84"/>
      <c r="WZV162" s="84"/>
      <c r="WZW162" s="84"/>
      <c r="WZX162" s="84"/>
      <c r="WZY162" s="84"/>
      <c r="WZZ162" s="84"/>
      <c r="XAA162" s="84"/>
      <c r="XAB162" s="84"/>
      <c r="XAC162" s="84"/>
      <c r="XAD162" s="84"/>
      <c r="XAE162" s="84"/>
      <c r="XAF162" s="84"/>
      <c r="XAG162" s="84"/>
      <c r="XAH162" s="84"/>
      <c r="XAI162" s="84"/>
      <c r="XAJ162" s="84"/>
      <c r="XAK162" s="84"/>
      <c r="XAL162" s="84"/>
      <c r="XAM162" s="84"/>
      <c r="XAN162" s="84"/>
      <c r="XAO162" s="84"/>
      <c r="XAP162" s="84"/>
      <c r="XAQ162" s="84"/>
      <c r="XAR162" s="84"/>
      <c r="XAS162" s="84"/>
      <c r="XAT162" s="84"/>
      <c r="XAU162" s="84"/>
      <c r="XAV162" s="84"/>
      <c r="XAW162" s="84"/>
      <c r="XAX162" s="84"/>
      <c r="XAY162" s="84"/>
      <c r="XAZ162" s="84"/>
      <c r="XBA162" s="84"/>
      <c r="XBB162" s="84"/>
      <c r="XBC162" s="84"/>
      <c r="XBD162" s="84"/>
      <c r="XBE162" s="84"/>
      <c r="XBF162" s="84"/>
      <c r="XBG162" s="84"/>
      <c r="XBH162" s="84"/>
      <c r="XBI162" s="84"/>
      <c r="XBJ162" s="84"/>
      <c r="XBK162" s="84"/>
      <c r="XBL162" s="84"/>
      <c r="XBM162" s="84"/>
      <c r="XBN162" s="84"/>
      <c r="XBO162" s="84"/>
      <c r="XBP162" s="84"/>
      <c r="XBQ162" s="84"/>
      <c r="XBR162" s="84"/>
      <c r="XBS162" s="84"/>
      <c r="XBT162" s="84"/>
      <c r="XBU162" s="84"/>
      <c r="XBV162" s="84"/>
      <c r="XBW162" s="84"/>
      <c r="XBX162" s="84"/>
      <c r="XBY162" s="84"/>
      <c r="XBZ162" s="84"/>
      <c r="XCA162" s="84"/>
      <c r="XCB162" s="84"/>
      <c r="XCC162" s="84"/>
      <c r="XCD162" s="84"/>
      <c r="XCE162" s="84"/>
      <c r="XCF162" s="84"/>
      <c r="XCG162" s="84"/>
      <c r="XCH162" s="84"/>
      <c r="XCI162" s="84"/>
      <c r="XCJ162" s="84"/>
      <c r="XCK162" s="84"/>
      <c r="XCL162" s="84"/>
      <c r="XCM162" s="84"/>
      <c r="XCN162" s="84"/>
      <c r="XCO162" s="84"/>
      <c r="XCP162" s="84"/>
      <c r="XCQ162" s="84"/>
      <c r="XCR162" s="84"/>
      <c r="XCS162" s="84"/>
      <c r="XCT162" s="84"/>
    </row>
    <row r="163" spans="1:16322" ht="31.5" hidden="1" x14ac:dyDescent="0.25">
      <c r="A163" s="37" t="s">
        <v>7</v>
      </c>
      <c r="B163" s="68">
        <v>2940000000</v>
      </c>
      <c r="C163" s="68">
        <v>200</v>
      </c>
      <c r="D163" s="36"/>
    </row>
    <row r="164" spans="1:16322" ht="31.5" x14ac:dyDescent="0.25">
      <c r="A164" s="59" t="s">
        <v>111</v>
      </c>
      <c r="B164" s="69">
        <v>2970000000</v>
      </c>
      <c r="C164" s="69"/>
      <c r="D164" s="82">
        <f t="shared" ref="D164" si="51">D165</f>
        <v>316178.40000000002</v>
      </c>
      <c r="E164" s="84"/>
      <c r="F164" s="84"/>
      <c r="G164" s="84"/>
      <c r="H164" s="84"/>
      <c r="I164" s="84"/>
      <c r="J164" s="84"/>
      <c r="K164" s="84"/>
      <c r="L164" s="84"/>
      <c r="M164" s="84"/>
      <c r="N164" s="84"/>
      <c r="O164" s="84"/>
      <c r="P164" s="84"/>
      <c r="Q164" s="84"/>
      <c r="R164" s="84"/>
      <c r="S164" s="84"/>
      <c r="T164" s="84"/>
      <c r="U164" s="84"/>
      <c r="V164" s="84"/>
      <c r="W164" s="84"/>
      <c r="X164" s="84"/>
      <c r="Y164" s="84"/>
      <c r="Z164" s="84"/>
      <c r="AA164" s="84"/>
      <c r="AB164" s="84"/>
      <c r="AC164" s="84"/>
      <c r="AD164" s="84"/>
      <c r="AE164" s="84"/>
      <c r="AF164" s="84"/>
      <c r="AG164" s="84"/>
      <c r="AH164" s="84"/>
      <c r="AI164" s="84"/>
      <c r="AJ164" s="84"/>
      <c r="AK164" s="84"/>
      <c r="AL164" s="84"/>
      <c r="AM164" s="84"/>
      <c r="AN164" s="84"/>
      <c r="AO164" s="84"/>
      <c r="AP164" s="84"/>
      <c r="AQ164" s="84"/>
      <c r="AR164" s="84"/>
      <c r="AS164" s="84"/>
      <c r="AT164" s="84"/>
      <c r="AU164" s="84"/>
      <c r="AV164" s="84"/>
      <c r="AW164" s="84"/>
      <c r="AX164" s="84"/>
      <c r="AY164" s="84"/>
      <c r="AZ164" s="84"/>
      <c r="BA164" s="84"/>
      <c r="BB164" s="84"/>
      <c r="BC164" s="84"/>
      <c r="BD164" s="84"/>
      <c r="BE164" s="84"/>
      <c r="BF164" s="84"/>
      <c r="BG164" s="84"/>
      <c r="BH164" s="84"/>
      <c r="BI164" s="84"/>
      <c r="BJ164" s="84"/>
      <c r="BK164" s="84"/>
      <c r="BL164" s="84"/>
      <c r="BM164" s="84"/>
      <c r="BN164" s="84"/>
      <c r="BO164" s="84"/>
      <c r="BP164" s="84"/>
      <c r="BQ164" s="84"/>
      <c r="BR164" s="84"/>
      <c r="BS164" s="84"/>
      <c r="BT164" s="84"/>
      <c r="BU164" s="84"/>
      <c r="BV164" s="84"/>
      <c r="BW164" s="84"/>
      <c r="BX164" s="84"/>
      <c r="BY164" s="84"/>
      <c r="BZ164" s="84"/>
      <c r="CA164" s="84"/>
      <c r="CB164" s="84"/>
      <c r="CC164" s="84"/>
      <c r="CD164" s="84"/>
      <c r="CE164" s="84"/>
      <c r="CF164" s="84"/>
      <c r="CG164" s="84"/>
      <c r="CH164" s="84"/>
      <c r="CI164" s="84"/>
      <c r="CJ164" s="84"/>
      <c r="CK164" s="84"/>
      <c r="CL164" s="84"/>
      <c r="CM164" s="84"/>
      <c r="CN164" s="84"/>
      <c r="CO164" s="84"/>
      <c r="CP164" s="84"/>
      <c r="CQ164" s="84"/>
      <c r="CR164" s="84"/>
      <c r="CS164" s="84"/>
      <c r="CT164" s="84"/>
      <c r="CU164" s="84"/>
      <c r="CV164" s="84"/>
      <c r="CW164" s="84"/>
      <c r="CX164" s="84"/>
      <c r="CY164" s="84"/>
      <c r="CZ164" s="84"/>
      <c r="DA164" s="84"/>
      <c r="DB164" s="84"/>
      <c r="DC164" s="84"/>
      <c r="DD164" s="84"/>
      <c r="DE164" s="84"/>
      <c r="DF164" s="84"/>
      <c r="DG164" s="84"/>
      <c r="DH164" s="84"/>
      <c r="DI164" s="84"/>
      <c r="DJ164" s="84"/>
      <c r="DK164" s="84"/>
      <c r="DL164" s="84"/>
      <c r="DM164" s="84"/>
      <c r="DN164" s="84"/>
      <c r="DO164" s="84"/>
      <c r="DP164" s="84"/>
      <c r="DQ164" s="84"/>
      <c r="DR164" s="84"/>
      <c r="DS164" s="84"/>
      <c r="DT164" s="84"/>
      <c r="DU164" s="84"/>
      <c r="DV164" s="84"/>
      <c r="DW164" s="84"/>
      <c r="DX164" s="84"/>
      <c r="DY164" s="84"/>
      <c r="DZ164" s="84"/>
      <c r="EA164" s="84"/>
      <c r="EB164" s="84"/>
      <c r="EC164" s="84"/>
      <c r="ED164" s="84"/>
      <c r="EE164" s="84"/>
      <c r="EF164" s="84"/>
      <c r="EG164" s="84"/>
      <c r="EH164" s="84"/>
      <c r="EI164" s="84"/>
      <c r="EJ164" s="84"/>
      <c r="EK164" s="84"/>
      <c r="EL164" s="84"/>
      <c r="EM164" s="84"/>
      <c r="EN164" s="84"/>
      <c r="EO164" s="84"/>
      <c r="EP164" s="84"/>
      <c r="EQ164" s="84"/>
      <c r="ER164" s="84"/>
      <c r="ES164" s="84"/>
      <c r="ET164" s="84"/>
      <c r="EU164" s="84"/>
      <c r="EV164" s="84"/>
      <c r="EW164" s="84"/>
      <c r="EX164" s="84"/>
      <c r="EY164" s="84"/>
      <c r="EZ164" s="84"/>
      <c r="FA164" s="84"/>
      <c r="FB164" s="84"/>
      <c r="FC164" s="84"/>
      <c r="FD164" s="84"/>
      <c r="FE164" s="84"/>
      <c r="FF164" s="84"/>
      <c r="FG164" s="84"/>
      <c r="FH164" s="84"/>
      <c r="FI164" s="84"/>
      <c r="FJ164" s="84"/>
      <c r="FK164" s="84"/>
      <c r="FL164" s="84"/>
      <c r="FM164" s="84"/>
      <c r="FN164" s="84"/>
      <c r="FO164" s="84"/>
      <c r="FP164" s="84"/>
      <c r="FQ164" s="84"/>
      <c r="FR164" s="84"/>
      <c r="FS164" s="84"/>
      <c r="FT164" s="84"/>
      <c r="FU164" s="84"/>
      <c r="FV164" s="84"/>
      <c r="FW164" s="84"/>
      <c r="FX164" s="84"/>
      <c r="FY164" s="84"/>
      <c r="FZ164" s="84"/>
      <c r="GA164" s="84"/>
      <c r="GB164" s="84"/>
      <c r="GC164" s="84"/>
      <c r="GD164" s="84"/>
      <c r="GE164" s="84"/>
      <c r="GF164" s="84"/>
      <c r="GG164" s="84"/>
      <c r="GH164" s="84"/>
      <c r="GI164" s="84"/>
      <c r="GJ164" s="84"/>
      <c r="GK164" s="84"/>
      <c r="GL164" s="84"/>
      <c r="GM164" s="84"/>
      <c r="GN164" s="84"/>
      <c r="GO164" s="84"/>
      <c r="GP164" s="84"/>
      <c r="GQ164" s="84"/>
      <c r="GX164" s="84"/>
      <c r="GY164" s="84"/>
      <c r="GZ164" s="84"/>
      <c r="HA164" s="84"/>
      <c r="HB164" s="84"/>
      <c r="HC164" s="84"/>
      <c r="HD164" s="84"/>
      <c r="HE164" s="84"/>
      <c r="HF164" s="84"/>
      <c r="HG164" s="84"/>
      <c r="HH164" s="84"/>
      <c r="HI164" s="84"/>
      <c r="HJ164" s="84"/>
      <c r="HK164" s="84"/>
      <c r="HL164" s="84"/>
      <c r="HM164" s="84"/>
      <c r="HN164" s="84"/>
      <c r="HO164" s="84"/>
      <c r="HP164" s="84"/>
      <c r="HQ164" s="84"/>
      <c r="HR164" s="84"/>
      <c r="HS164" s="84"/>
      <c r="HT164" s="84"/>
      <c r="HU164" s="84"/>
      <c r="HV164" s="84"/>
      <c r="HW164" s="84"/>
      <c r="HX164" s="84"/>
      <c r="HY164" s="84"/>
      <c r="HZ164" s="84"/>
      <c r="IA164" s="84"/>
      <c r="IB164" s="84"/>
      <c r="IC164" s="84"/>
      <c r="ID164" s="84"/>
      <c r="IE164" s="84"/>
      <c r="IF164" s="84"/>
      <c r="IG164" s="84"/>
      <c r="IH164" s="84"/>
      <c r="II164" s="84"/>
      <c r="IJ164" s="84"/>
      <c r="IK164" s="84"/>
      <c r="IL164" s="84"/>
      <c r="IM164" s="84"/>
      <c r="IN164" s="84"/>
      <c r="IO164" s="84"/>
      <c r="IP164" s="84"/>
      <c r="IQ164" s="84"/>
      <c r="IR164" s="84"/>
      <c r="IS164" s="84"/>
      <c r="IT164" s="84"/>
      <c r="IU164" s="84"/>
      <c r="IV164" s="84"/>
      <c r="IW164" s="84"/>
      <c r="IX164" s="84"/>
      <c r="IY164" s="84"/>
      <c r="IZ164" s="84"/>
      <c r="JA164" s="84"/>
      <c r="JB164" s="84"/>
      <c r="JC164" s="84"/>
      <c r="JD164" s="84"/>
      <c r="JE164" s="84"/>
      <c r="JF164" s="84"/>
      <c r="JG164" s="84"/>
      <c r="JH164" s="84"/>
      <c r="JI164" s="84"/>
      <c r="JJ164" s="84"/>
      <c r="JK164" s="84"/>
      <c r="JL164" s="84"/>
      <c r="JM164" s="84"/>
      <c r="JN164" s="84"/>
      <c r="JO164" s="84"/>
      <c r="JP164" s="84"/>
      <c r="JQ164" s="84"/>
      <c r="JR164" s="84"/>
      <c r="JS164" s="84"/>
      <c r="JT164" s="84"/>
      <c r="JU164" s="84"/>
      <c r="JV164" s="84"/>
      <c r="JW164" s="84"/>
      <c r="JX164" s="84"/>
      <c r="JY164" s="84"/>
      <c r="JZ164" s="84"/>
      <c r="KA164" s="84"/>
      <c r="KB164" s="84"/>
      <c r="KC164" s="84"/>
      <c r="KD164" s="84"/>
      <c r="KE164" s="84"/>
      <c r="KF164" s="84"/>
      <c r="KG164" s="84"/>
      <c r="KH164" s="84"/>
      <c r="KI164" s="84"/>
      <c r="KJ164" s="84"/>
      <c r="KK164" s="84"/>
      <c r="KL164" s="84"/>
      <c r="KM164" s="84"/>
      <c r="KN164" s="84"/>
      <c r="KO164" s="84"/>
      <c r="KP164" s="84"/>
      <c r="KQ164" s="84"/>
      <c r="KR164" s="84"/>
      <c r="KS164" s="84"/>
      <c r="KT164" s="84"/>
      <c r="KU164" s="84"/>
      <c r="KV164" s="84"/>
      <c r="KW164" s="84"/>
      <c r="KX164" s="84"/>
      <c r="KY164" s="84"/>
      <c r="KZ164" s="84"/>
      <c r="LA164" s="84"/>
      <c r="LB164" s="84"/>
      <c r="LC164" s="84"/>
      <c r="LD164" s="84"/>
      <c r="LE164" s="84"/>
      <c r="LF164" s="84"/>
      <c r="LG164" s="84"/>
      <c r="LH164" s="84"/>
      <c r="LI164" s="84"/>
      <c r="LJ164" s="84"/>
      <c r="LK164" s="84"/>
      <c r="LL164" s="84"/>
      <c r="LM164" s="84"/>
      <c r="LN164" s="84"/>
      <c r="LO164" s="84"/>
      <c r="LP164" s="84"/>
      <c r="LQ164" s="84"/>
      <c r="LR164" s="84"/>
      <c r="LS164" s="84"/>
      <c r="LT164" s="84"/>
      <c r="LU164" s="84"/>
      <c r="LV164" s="84"/>
      <c r="LW164" s="84"/>
      <c r="LX164" s="84"/>
      <c r="LY164" s="84"/>
      <c r="LZ164" s="84"/>
      <c r="MA164" s="84"/>
      <c r="MB164" s="84"/>
      <c r="MC164" s="84"/>
      <c r="MD164" s="84"/>
      <c r="ME164" s="84"/>
      <c r="MF164" s="84"/>
      <c r="MG164" s="84"/>
      <c r="MH164" s="84"/>
      <c r="MI164" s="84"/>
      <c r="MJ164" s="84"/>
      <c r="MK164" s="84"/>
      <c r="ML164" s="84"/>
      <c r="MM164" s="84"/>
      <c r="MN164" s="84"/>
      <c r="MO164" s="84"/>
      <c r="MP164" s="84"/>
      <c r="MQ164" s="84"/>
      <c r="MR164" s="84"/>
      <c r="MS164" s="84"/>
      <c r="MT164" s="84"/>
      <c r="MU164" s="84"/>
      <c r="MV164" s="84"/>
      <c r="MW164" s="84"/>
      <c r="MX164" s="84"/>
      <c r="MY164" s="84"/>
      <c r="MZ164" s="84"/>
      <c r="NA164" s="84"/>
      <c r="NB164" s="84"/>
      <c r="NC164" s="84"/>
      <c r="ND164" s="84"/>
      <c r="NE164" s="84"/>
      <c r="NF164" s="84"/>
      <c r="NG164" s="84"/>
      <c r="NH164" s="84"/>
      <c r="NI164" s="84"/>
      <c r="NJ164" s="84"/>
      <c r="NK164" s="84"/>
      <c r="NL164" s="84"/>
      <c r="NM164" s="84"/>
      <c r="NN164" s="84"/>
      <c r="NO164" s="84"/>
      <c r="NP164" s="84"/>
      <c r="NQ164" s="84"/>
      <c r="NR164" s="84"/>
      <c r="NS164" s="84"/>
      <c r="NT164" s="84"/>
      <c r="NU164" s="84"/>
      <c r="NV164" s="84"/>
      <c r="NW164" s="84"/>
      <c r="NX164" s="84"/>
      <c r="NY164" s="84"/>
      <c r="NZ164" s="84"/>
      <c r="OA164" s="84"/>
      <c r="OB164" s="84"/>
      <c r="OC164" s="84"/>
      <c r="OD164" s="84"/>
      <c r="OE164" s="84"/>
      <c r="OF164" s="84"/>
      <c r="OG164" s="84"/>
      <c r="OH164" s="84"/>
      <c r="OI164" s="84"/>
      <c r="OJ164" s="84"/>
      <c r="OK164" s="84"/>
      <c r="OL164" s="84"/>
      <c r="OM164" s="84"/>
      <c r="ON164" s="84"/>
      <c r="OO164" s="84"/>
      <c r="OP164" s="84"/>
      <c r="OQ164" s="84"/>
      <c r="OR164" s="84"/>
      <c r="OS164" s="84"/>
      <c r="OT164" s="84"/>
      <c r="OU164" s="84"/>
      <c r="OV164" s="84"/>
      <c r="OW164" s="84"/>
      <c r="OX164" s="84"/>
      <c r="OY164" s="84"/>
      <c r="OZ164" s="84"/>
      <c r="PA164" s="84"/>
      <c r="PB164" s="84"/>
      <c r="PC164" s="84"/>
      <c r="PD164" s="84"/>
      <c r="PE164" s="84"/>
      <c r="PF164" s="84"/>
      <c r="PG164" s="84"/>
      <c r="PH164" s="84"/>
      <c r="PI164" s="84"/>
      <c r="PJ164" s="84"/>
      <c r="PK164" s="84"/>
      <c r="PL164" s="84"/>
      <c r="PM164" s="84"/>
      <c r="PN164" s="84"/>
      <c r="PO164" s="84"/>
      <c r="PP164" s="84"/>
      <c r="PQ164" s="84"/>
      <c r="PR164" s="84"/>
      <c r="PS164" s="84"/>
      <c r="PT164" s="84"/>
      <c r="PU164" s="84"/>
      <c r="PV164" s="84"/>
      <c r="PW164" s="84"/>
      <c r="PX164" s="84"/>
      <c r="PY164" s="84"/>
      <c r="PZ164" s="84"/>
      <c r="QA164" s="84"/>
      <c r="QB164" s="84"/>
      <c r="QC164" s="84"/>
      <c r="QD164" s="84"/>
      <c r="QE164" s="84"/>
      <c r="QF164" s="84"/>
      <c r="QG164" s="84"/>
      <c r="QH164" s="84"/>
      <c r="QI164" s="84"/>
      <c r="QJ164" s="84"/>
      <c r="QK164" s="84"/>
      <c r="QL164" s="84"/>
      <c r="QM164" s="84"/>
      <c r="QT164" s="84"/>
      <c r="QU164" s="84"/>
      <c r="QV164" s="84"/>
      <c r="QW164" s="84"/>
      <c r="QX164" s="84"/>
      <c r="QY164" s="84"/>
      <c r="QZ164" s="84"/>
      <c r="RA164" s="84"/>
      <c r="RB164" s="84"/>
      <c r="RC164" s="84"/>
      <c r="RD164" s="84"/>
      <c r="RE164" s="84"/>
      <c r="RF164" s="84"/>
      <c r="RG164" s="84"/>
      <c r="RH164" s="84"/>
      <c r="RI164" s="84"/>
      <c r="RJ164" s="84"/>
      <c r="RK164" s="84"/>
      <c r="RL164" s="84"/>
      <c r="RM164" s="84"/>
      <c r="RN164" s="84"/>
      <c r="RO164" s="84"/>
      <c r="RP164" s="84"/>
      <c r="RQ164" s="84"/>
      <c r="RR164" s="84"/>
      <c r="RS164" s="84"/>
      <c r="RT164" s="84"/>
      <c r="RU164" s="84"/>
      <c r="RV164" s="84"/>
      <c r="RW164" s="84"/>
      <c r="RX164" s="84"/>
      <c r="RY164" s="84"/>
      <c r="RZ164" s="84"/>
      <c r="SA164" s="84"/>
      <c r="SB164" s="84"/>
      <c r="SC164" s="84"/>
      <c r="SD164" s="84"/>
      <c r="SE164" s="84"/>
      <c r="SF164" s="84"/>
      <c r="SG164" s="84"/>
      <c r="SH164" s="84"/>
      <c r="SI164" s="84"/>
      <c r="SJ164" s="84"/>
      <c r="SK164" s="84"/>
      <c r="SL164" s="84"/>
      <c r="SM164" s="84"/>
      <c r="SN164" s="84"/>
      <c r="SO164" s="84"/>
      <c r="SP164" s="84"/>
      <c r="SQ164" s="84"/>
      <c r="SR164" s="84"/>
      <c r="SS164" s="84"/>
      <c r="ST164" s="84"/>
      <c r="SU164" s="84"/>
      <c r="SV164" s="84"/>
      <c r="SW164" s="84"/>
      <c r="SX164" s="84"/>
      <c r="SY164" s="84"/>
      <c r="SZ164" s="84"/>
      <c r="TA164" s="84"/>
      <c r="TB164" s="84"/>
      <c r="TC164" s="84"/>
      <c r="TD164" s="84"/>
      <c r="TE164" s="84"/>
      <c r="TF164" s="84"/>
      <c r="TG164" s="84"/>
      <c r="TH164" s="84"/>
      <c r="TI164" s="84"/>
      <c r="TJ164" s="84"/>
      <c r="TK164" s="84"/>
      <c r="TL164" s="84"/>
      <c r="TM164" s="84"/>
      <c r="TN164" s="84"/>
      <c r="TO164" s="84"/>
      <c r="TP164" s="84"/>
      <c r="TQ164" s="84"/>
      <c r="TR164" s="84"/>
      <c r="TS164" s="84"/>
      <c r="TT164" s="84"/>
      <c r="TU164" s="84"/>
      <c r="TV164" s="84"/>
      <c r="TW164" s="84"/>
      <c r="TX164" s="84"/>
      <c r="TY164" s="84"/>
      <c r="TZ164" s="84"/>
      <c r="UA164" s="84"/>
      <c r="UB164" s="84"/>
      <c r="UC164" s="84"/>
      <c r="UD164" s="84"/>
      <c r="UE164" s="84"/>
      <c r="UF164" s="84"/>
      <c r="UG164" s="84"/>
      <c r="UH164" s="84"/>
      <c r="UI164" s="84"/>
      <c r="UJ164" s="84"/>
      <c r="UK164" s="84"/>
      <c r="UL164" s="84"/>
      <c r="UM164" s="84"/>
      <c r="UN164" s="84"/>
      <c r="UO164" s="84"/>
      <c r="UP164" s="84"/>
      <c r="UQ164" s="84"/>
      <c r="UR164" s="84"/>
      <c r="US164" s="84"/>
      <c r="UT164" s="84"/>
      <c r="UU164" s="84"/>
      <c r="UV164" s="84"/>
      <c r="UW164" s="84"/>
      <c r="UX164" s="84"/>
      <c r="UY164" s="84"/>
      <c r="UZ164" s="84"/>
      <c r="VA164" s="84"/>
      <c r="VB164" s="84"/>
      <c r="VC164" s="84"/>
      <c r="VD164" s="84"/>
      <c r="VE164" s="84"/>
      <c r="VF164" s="84"/>
      <c r="VG164" s="84"/>
      <c r="VH164" s="84"/>
      <c r="VI164" s="84"/>
      <c r="VJ164" s="84"/>
      <c r="VK164" s="84"/>
      <c r="VL164" s="84"/>
      <c r="VM164" s="84"/>
      <c r="VN164" s="84"/>
      <c r="VO164" s="84"/>
      <c r="VP164" s="84"/>
      <c r="VQ164" s="84"/>
      <c r="VR164" s="84"/>
      <c r="VS164" s="84"/>
      <c r="VT164" s="84"/>
      <c r="VU164" s="84"/>
      <c r="VV164" s="84"/>
      <c r="VW164" s="84"/>
      <c r="VX164" s="84"/>
      <c r="VY164" s="84"/>
      <c r="VZ164" s="84"/>
      <c r="WA164" s="84"/>
      <c r="WB164" s="84"/>
      <c r="WC164" s="84"/>
      <c r="WD164" s="84"/>
      <c r="WE164" s="84"/>
      <c r="WF164" s="84"/>
      <c r="WG164" s="84"/>
      <c r="WH164" s="84"/>
      <c r="WI164" s="84"/>
      <c r="WJ164" s="84"/>
      <c r="WK164" s="84"/>
      <c r="WL164" s="84"/>
      <c r="WM164" s="84"/>
      <c r="WN164" s="84"/>
      <c r="WO164" s="84"/>
      <c r="WP164" s="84"/>
      <c r="WQ164" s="84"/>
      <c r="WR164" s="84"/>
      <c r="WS164" s="84"/>
      <c r="WT164" s="84"/>
      <c r="WU164" s="84"/>
      <c r="WV164" s="84"/>
      <c r="WW164" s="84"/>
      <c r="WX164" s="84"/>
      <c r="WY164" s="84"/>
      <c r="WZ164" s="84"/>
      <c r="XA164" s="84"/>
      <c r="XB164" s="84"/>
      <c r="XC164" s="84"/>
      <c r="XD164" s="84"/>
      <c r="XE164" s="84"/>
      <c r="XF164" s="84"/>
      <c r="XG164" s="84"/>
      <c r="XH164" s="84"/>
      <c r="XI164" s="84"/>
      <c r="XJ164" s="84"/>
      <c r="XK164" s="84"/>
      <c r="XL164" s="84"/>
      <c r="XM164" s="84"/>
      <c r="XN164" s="84"/>
      <c r="XO164" s="84"/>
      <c r="XP164" s="84"/>
      <c r="XQ164" s="84"/>
      <c r="XR164" s="84"/>
      <c r="XS164" s="84"/>
      <c r="XT164" s="84"/>
      <c r="XU164" s="84"/>
      <c r="XV164" s="84"/>
      <c r="XW164" s="84"/>
      <c r="XX164" s="84"/>
      <c r="XY164" s="84"/>
      <c r="XZ164" s="84"/>
      <c r="YA164" s="84"/>
      <c r="YB164" s="84"/>
      <c r="YC164" s="84"/>
      <c r="YD164" s="84"/>
      <c r="YE164" s="84"/>
      <c r="YF164" s="84"/>
      <c r="YG164" s="84"/>
      <c r="YH164" s="84"/>
      <c r="YI164" s="84"/>
      <c r="YJ164" s="84"/>
      <c r="YK164" s="84"/>
      <c r="YL164" s="84"/>
      <c r="YM164" s="84"/>
      <c r="YN164" s="84"/>
      <c r="YO164" s="84"/>
      <c r="YP164" s="84"/>
      <c r="YQ164" s="84"/>
      <c r="YR164" s="84"/>
      <c r="YS164" s="84"/>
      <c r="YT164" s="84"/>
      <c r="YU164" s="84"/>
      <c r="YV164" s="84"/>
      <c r="YW164" s="84"/>
      <c r="YX164" s="84"/>
      <c r="YY164" s="84"/>
      <c r="YZ164" s="84"/>
      <c r="ZA164" s="84"/>
      <c r="ZB164" s="84"/>
      <c r="ZC164" s="84"/>
      <c r="ZD164" s="84"/>
      <c r="ZE164" s="84"/>
      <c r="ZF164" s="84"/>
      <c r="ZG164" s="84"/>
      <c r="ZH164" s="84"/>
      <c r="ZI164" s="84"/>
      <c r="ZJ164" s="84"/>
      <c r="ZK164" s="84"/>
      <c r="ZL164" s="84"/>
      <c r="ZM164" s="84"/>
      <c r="ZN164" s="84"/>
      <c r="ZO164" s="84"/>
      <c r="ZP164" s="84"/>
      <c r="ZQ164" s="84"/>
      <c r="ZR164" s="84"/>
      <c r="ZS164" s="84"/>
      <c r="ZT164" s="84"/>
      <c r="ZU164" s="84"/>
      <c r="ZV164" s="84"/>
      <c r="ZW164" s="84"/>
      <c r="ZX164" s="84"/>
      <c r="ZY164" s="84"/>
      <c r="ZZ164" s="84"/>
      <c r="AAA164" s="84"/>
      <c r="AAB164" s="84"/>
      <c r="AAC164" s="84"/>
      <c r="AAD164" s="84"/>
      <c r="AAE164" s="84"/>
      <c r="AAF164" s="84"/>
      <c r="AAG164" s="84"/>
      <c r="AAH164" s="84"/>
      <c r="AAI164" s="84"/>
      <c r="AAP164" s="84"/>
      <c r="AAQ164" s="84"/>
      <c r="AAR164" s="84"/>
      <c r="AAS164" s="84"/>
      <c r="AAT164" s="84"/>
      <c r="AAU164" s="84"/>
      <c r="AAV164" s="84"/>
      <c r="AAW164" s="84"/>
      <c r="AAX164" s="84"/>
      <c r="AAY164" s="84"/>
      <c r="AAZ164" s="84"/>
      <c r="ABA164" s="84"/>
      <c r="ABB164" s="84"/>
      <c r="ABC164" s="84"/>
      <c r="ABD164" s="84"/>
      <c r="ABE164" s="84"/>
      <c r="ABF164" s="84"/>
      <c r="ABG164" s="84"/>
      <c r="ABH164" s="84"/>
      <c r="ABI164" s="84"/>
      <c r="ABJ164" s="84"/>
      <c r="ABK164" s="84"/>
      <c r="ABL164" s="84"/>
      <c r="ABM164" s="84"/>
      <c r="ABN164" s="84"/>
      <c r="ABO164" s="84"/>
      <c r="ABP164" s="84"/>
      <c r="ABQ164" s="84"/>
      <c r="ABR164" s="84"/>
      <c r="ABS164" s="84"/>
      <c r="ABT164" s="84"/>
      <c r="ABU164" s="84"/>
      <c r="ABV164" s="84"/>
      <c r="ABW164" s="84"/>
      <c r="ABX164" s="84"/>
      <c r="ABY164" s="84"/>
      <c r="ABZ164" s="84"/>
      <c r="ACA164" s="84"/>
      <c r="ACB164" s="84"/>
      <c r="ACC164" s="84"/>
      <c r="ACD164" s="84"/>
      <c r="ACE164" s="84"/>
      <c r="ACF164" s="84"/>
      <c r="ACG164" s="84"/>
      <c r="ACH164" s="84"/>
      <c r="ACI164" s="84"/>
      <c r="ACJ164" s="84"/>
      <c r="ACK164" s="84"/>
      <c r="ACL164" s="84"/>
      <c r="ACM164" s="84"/>
      <c r="ACN164" s="84"/>
      <c r="ACO164" s="84"/>
      <c r="ACP164" s="84"/>
      <c r="ACQ164" s="84"/>
      <c r="ACR164" s="84"/>
      <c r="ACS164" s="84"/>
      <c r="ACT164" s="84"/>
      <c r="ACU164" s="84"/>
      <c r="ACV164" s="84"/>
      <c r="ACW164" s="84"/>
      <c r="ACX164" s="84"/>
      <c r="ACY164" s="84"/>
      <c r="ACZ164" s="84"/>
      <c r="ADA164" s="84"/>
      <c r="ADB164" s="84"/>
      <c r="ADC164" s="84"/>
      <c r="ADD164" s="84"/>
      <c r="ADE164" s="84"/>
      <c r="ADF164" s="84"/>
      <c r="ADG164" s="84"/>
      <c r="ADH164" s="84"/>
      <c r="ADI164" s="84"/>
      <c r="ADJ164" s="84"/>
      <c r="ADK164" s="84"/>
      <c r="ADL164" s="84"/>
      <c r="ADM164" s="84"/>
      <c r="ADN164" s="84"/>
      <c r="ADO164" s="84"/>
      <c r="ADP164" s="84"/>
      <c r="ADQ164" s="84"/>
      <c r="ADR164" s="84"/>
      <c r="ADS164" s="84"/>
      <c r="ADT164" s="84"/>
      <c r="ADU164" s="84"/>
      <c r="ADV164" s="84"/>
      <c r="ADW164" s="84"/>
      <c r="ADX164" s="84"/>
      <c r="ADY164" s="84"/>
      <c r="ADZ164" s="84"/>
      <c r="AEA164" s="84"/>
      <c r="AEB164" s="84"/>
      <c r="AEC164" s="84"/>
      <c r="AED164" s="84"/>
      <c r="AEE164" s="84"/>
      <c r="AEF164" s="84"/>
      <c r="AEG164" s="84"/>
      <c r="AEH164" s="84"/>
      <c r="AEI164" s="84"/>
      <c r="AEJ164" s="84"/>
      <c r="AEK164" s="84"/>
      <c r="AEL164" s="84"/>
      <c r="AEM164" s="84"/>
      <c r="AEN164" s="84"/>
      <c r="AEO164" s="84"/>
      <c r="AEP164" s="84"/>
      <c r="AEQ164" s="84"/>
      <c r="AER164" s="84"/>
      <c r="AES164" s="84"/>
      <c r="AET164" s="84"/>
      <c r="AEU164" s="84"/>
      <c r="AEV164" s="84"/>
      <c r="AEW164" s="84"/>
      <c r="AEX164" s="84"/>
      <c r="AEY164" s="84"/>
      <c r="AEZ164" s="84"/>
      <c r="AFA164" s="84"/>
      <c r="AFB164" s="84"/>
      <c r="AFC164" s="84"/>
      <c r="AFD164" s="84"/>
      <c r="AFE164" s="84"/>
      <c r="AFF164" s="84"/>
      <c r="AFG164" s="84"/>
      <c r="AFH164" s="84"/>
      <c r="AFI164" s="84"/>
      <c r="AFJ164" s="84"/>
      <c r="AFK164" s="84"/>
      <c r="AFL164" s="84"/>
      <c r="AFM164" s="84"/>
      <c r="AFN164" s="84"/>
      <c r="AFO164" s="84"/>
      <c r="AFP164" s="84"/>
      <c r="AFQ164" s="84"/>
      <c r="AFR164" s="84"/>
      <c r="AFS164" s="84"/>
      <c r="AFT164" s="84"/>
      <c r="AFU164" s="84"/>
      <c r="AFV164" s="84"/>
      <c r="AFW164" s="84"/>
      <c r="AFX164" s="84"/>
      <c r="AFY164" s="84"/>
      <c r="AFZ164" s="84"/>
      <c r="AGA164" s="84"/>
      <c r="AGB164" s="84"/>
      <c r="AGC164" s="84"/>
      <c r="AGD164" s="84"/>
      <c r="AGE164" s="84"/>
      <c r="AGF164" s="84"/>
      <c r="AGG164" s="84"/>
      <c r="AGH164" s="84"/>
      <c r="AGI164" s="84"/>
      <c r="AGJ164" s="84"/>
      <c r="AGK164" s="84"/>
      <c r="AGL164" s="84"/>
      <c r="AGM164" s="84"/>
      <c r="AGN164" s="84"/>
      <c r="AGO164" s="84"/>
      <c r="AGP164" s="84"/>
      <c r="AGQ164" s="84"/>
      <c r="AGR164" s="84"/>
      <c r="AGS164" s="84"/>
      <c r="AGT164" s="84"/>
      <c r="AGU164" s="84"/>
      <c r="AGV164" s="84"/>
      <c r="AGW164" s="84"/>
      <c r="AGX164" s="84"/>
      <c r="AGY164" s="84"/>
      <c r="AGZ164" s="84"/>
      <c r="AHA164" s="84"/>
      <c r="AHB164" s="84"/>
      <c r="AHC164" s="84"/>
      <c r="AHD164" s="84"/>
      <c r="AHE164" s="84"/>
      <c r="AHF164" s="84"/>
      <c r="AHG164" s="84"/>
      <c r="AHH164" s="84"/>
      <c r="AHI164" s="84"/>
      <c r="AHJ164" s="84"/>
      <c r="AHK164" s="84"/>
      <c r="AHL164" s="84"/>
      <c r="AHM164" s="84"/>
      <c r="AHN164" s="84"/>
      <c r="AHO164" s="84"/>
      <c r="AHP164" s="84"/>
      <c r="AHQ164" s="84"/>
      <c r="AHR164" s="84"/>
      <c r="AHS164" s="84"/>
      <c r="AHT164" s="84"/>
      <c r="AHU164" s="84"/>
      <c r="AHV164" s="84"/>
      <c r="AHW164" s="84"/>
      <c r="AHX164" s="84"/>
      <c r="AHY164" s="84"/>
      <c r="AHZ164" s="84"/>
      <c r="AIA164" s="84"/>
      <c r="AIB164" s="84"/>
      <c r="AIC164" s="84"/>
      <c r="AID164" s="84"/>
      <c r="AIE164" s="84"/>
      <c r="AIF164" s="84"/>
      <c r="AIG164" s="84"/>
      <c r="AIH164" s="84"/>
      <c r="AII164" s="84"/>
      <c r="AIJ164" s="84"/>
      <c r="AIK164" s="84"/>
      <c r="AIL164" s="84"/>
      <c r="AIM164" s="84"/>
      <c r="AIN164" s="84"/>
      <c r="AIO164" s="84"/>
      <c r="AIP164" s="84"/>
      <c r="AIQ164" s="84"/>
      <c r="AIR164" s="84"/>
      <c r="AIS164" s="84"/>
      <c r="AIT164" s="84"/>
      <c r="AIU164" s="84"/>
      <c r="AIV164" s="84"/>
      <c r="AIW164" s="84"/>
      <c r="AIX164" s="84"/>
      <c r="AIY164" s="84"/>
      <c r="AIZ164" s="84"/>
      <c r="AJA164" s="84"/>
      <c r="AJB164" s="84"/>
      <c r="AJC164" s="84"/>
      <c r="AJD164" s="84"/>
      <c r="AJE164" s="84"/>
      <c r="AJF164" s="84"/>
      <c r="AJG164" s="84"/>
      <c r="AJH164" s="84"/>
      <c r="AJI164" s="84"/>
      <c r="AJJ164" s="84"/>
      <c r="AJK164" s="84"/>
      <c r="AJL164" s="84"/>
      <c r="AJM164" s="84"/>
      <c r="AJN164" s="84"/>
      <c r="AJO164" s="84"/>
      <c r="AJP164" s="84"/>
      <c r="AJQ164" s="84"/>
      <c r="AJR164" s="84"/>
      <c r="AJS164" s="84"/>
      <c r="AJT164" s="84"/>
      <c r="AJU164" s="84"/>
      <c r="AJV164" s="84"/>
      <c r="AJW164" s="84"/>
      <c r="AJX164" s="84"/>
      <c r="AJY164" s="84"/>
      <c r="AJZ164" s="84"/>
      <c r="AKA164" s="84"/>
      <c r="AKB164" s="84"/>
      <c r="AKC164" s="84"/>
      <c r="AKD164" s="84"/>
      <c r="AKE164" s="84"/>
      <c r="AKL164" s="84"/>
      <c r="AKM164" s="84"/>
      <c r="AKN164" s="84"/>
      <c r="AKO164" s="84"/>
      <c r="AKP164" s="84"/>
      <c r="AKQ164" s="84"/>
      <c r="AKR164" s="84"/>
      <c r="AKS164" s="84"/>
      <c r="AKT164" s="84"/>
      <c r="AKU164" s="84"/>
      <c r="AKV164" s="84"/>
      <c r="AKW164" s="84"/>
      <c r="AKX164" s="84"/>
      <c r="AKY164" s="84"/>
      <c r="AKZ164" s="84"/>
      <c r="ALA164" s="84"/>
      <c r="ALB164" s="84"/>
      <c r="ALC164" s="84"/>
      <c r="ALD164" s="84"/>
      <c r="ALE164" s="84"/>
      <c r="ALF164" s="84"/>
      <c r="ALG164" s="84"/>
      <c r="ALH164" s="84"/>
      <c r="ALI164" s="84"/>
      <c r="ALJ164" s="84"/>
      <c r="ALK164" s="84"/>
      <c r="ALL164" s="84"/>
      <c r="ALM164" s="84"/>
      <c r="ALN164" s="84"/>
      <c r="ALO164" s="84"/>
      <c r="ALP164" s="84"/>
      <c r="ALQ164" s="84"/>
      <c r="ALR164" s="84"/>
      <c r="ALS164" s="84"/>
      <c r="ALT164" s="84"/>
      <c r="ALU164" s="84"/>
      <c r="ALV164" s="84"/>
      <c r="ALW164" s="84"/>
      <c r="ALX164" s="84"/>
      <c r="ALY164" s="84"/>
      <c r="ALZ164" s="84"/>
      <c r="AMA164" s="84"/>
      <c r="AMB164" s="84"/>
      <c r="AMC164" s="84"/>
      <c r="AMD164" s="84"/>
      <c r="AME164" s="84"/>
      <c r="AMF164" s="84"/>
      <c r="AMG164" s="84"/>
      <c r="AMH164" s="84"/>
      <c r="AMI164" s="84"/>
      <c r="AMJ164" s="84"/>
      <c r="AMK164" s="84"/>
      <c r="AML164" s="84"/>
      <c r="AMM164" s="84"/>
      <c r="AMN164" s="84"/>
      <c r="AMO164" s="84"/>
      <c r="AMP164" s="84"/>
      <c r="AMQ164" s="84"/>
      <c r="AMR164" s="84"/>
      <c r="AMS164" s="84"/>
      <c r="AMT164" s="84"/>
      <c r="AMU164" s="84"/>
      <c r="AMV164" s="84"/>
      <c r="AMW164" s="84"/>
      <c r="AMX164" s="84"/>
      <c r="AMY164" s="84"/>
      <c r="AMZ164" s="84"/>
      <c r="ANA164" s="84"/>
      <c r="ANB164" s="84"/>
      <c r="ANC164" s="84"/>
      <c r="AND164" s="84"/>
      <c r="ANE164" s="84"/>
      <c r="ANF164" s="84"/>
      <c r="ANG164" s="84"/>
      <c r="ANH164" s="84"/>
      <c r="ANI164" s="84"/>
      <c r="ANJ164" s="84"/>
      <c r="ANK164" s="84"/>
      <c r="ANL164" s="84"/>
      <c r="ANM164" s="84"/>
      <c r="ANN164" s="84"/>
      <c r="ANO164" s="84"/>
      <c r="ANP164" s="84"/>
      <c r="ANQ164" s="84"/>
      <c r="ANR164" s="84"/>
      <c r="ANS164" s="84"/>
      <c r="ANT164" s="84"/>
      <c r="ANU164" s="84"/>
      <c r="ANV164" s="84"/>
      <c r="ANW164" s="84"/>
      <c r="ANX164" s="84"/>
      <c r="ANY164" s="84"/>
      <c r="ANZ164" s="84"/>
      <c r="AOA164" s="84"/>
      <c r="AOB164" s="84"/>
      <c r="AOC164" s="84"/>
      <c r="AOD164" s="84"/>
      <c r="AOE164" s="84"/>
      <c r="AOF164" s="84"/>
      <c r="AOG164" s="84"/>
      <c r="AOH164" s="84"/>
      <c r="AOI164" s="84"/>
      <c r="AOJ164" s="84"/>
      <c r="AOK164" s="84"/>
      <c r="AOL164" s="84"/>
      <c r="AOM164" s="84"/>
      <c r="AON164" s="84"/>
      <c r="AOO164" s="84"/>
      <c r="AOP164" s="84"/>
      <c r="AOQ164" s="84"/>
      <c r="AOR164" s="84"/>
      <c r="AOS164" s="84"/>
      <c r="AOT164" s="84"/>
      <c r="AOU164" s="84"/>
      <c r="AOV164" s="84"/>
      <c r="AOW164" s="84"/>
      <c r="AOX164" s="84"/>
      <c r="AOY164" s="84"/>
      <c r="AOZ164" s="84"/>
      <c r="APA164" s="84"/>
      <c r="APB164" s="84"/>
      <c r="APC164" s="84"/>
      <c r="APD164" s="84"/>
      <c r="APE164" s="84"/>
      <c r="APF164" s="84"/>
      <c r="APG164" s="84"/>
      <c r="APH164" s="84"/>
      <c r="API164" s="84"/>
      <c r="APJ164" s="84"/>
      <c r="APK164" s="84"/>
      <c r="APL164" s="84"/>
      <c r="APM164" s="84"/>
      <c r="APN164" s="84"/>
      <c r="APO164" s="84"/>
      <c r="APP164" s="84"/>
      <c r="APQ164" s="84"/>
      <c r="APR164" s="84"/>
      <c r="APS164" s="84"/>
      <c r="APT164" s="84"/>
      <c r="APU164" s="84"/>
      <c r="APV164" s="84"/>
      <c r="APW164" s="84"/>
      <c r="APX164" s="84"/>
      <c r="APY164" s="84"/>
      <c r="APZ164" s="84"/>
      <c r="AQA164" s="84"/>
      <c r="AQB164" s="84"/>
      <c r="AQC164" s="84"/>
      <c r="AQD164" s="84"/>
      <c r="AQE164" s="84"/>
      <c r="AQF164" s="84"/>
      <c r="AQG164" s="84"/>
      <c r="AQH164" s="84"/>
      <c r="AQI164" s="84"/>
      <c r="AQJ164" s="84"/>
      <c r="AQK164" s="84"/>
      <c r="AQL164" s="84"/>
      <c r="AQM164" s="84"/>
      <c r="AQN164" s="84"/>
      <c r="AQO164" s="84"/>
      <c r="AQP164" s="84"/>
      <c r="AQQ164" s="84"/>
      <c r="AQR164" s="84"/>
      <c r="AQS164" s="84"/>
      <c r="AQT164" s="84"/>
      <c r="AQU164" s="84"/>
      <c r="AQV164" s="84"/>
      <c r="AQW164" s="84"/>
      <c r="AQX164" s="84"/>
      <c r="AQY164" s="84"/>
      <c r="AQZ164" s="84"/>
      <c r="ARA164" s="84"/>
      <c r="ARB164" s="84"/>
      <c r="ARC164" s="84"/>
      <c r="ARD164" s="84"/>
      <c r="ARE164" s="84"/>
      <c r="ARF164" s="84"/>
      <c r="ARG164" s="84"/>
      <c r="ARH164" s="84"/>
      <c r="ARI164" s="84"/>
      <c r="ARJ164" s="84"/>
      <c r="ARK164" s="84"/>
      <c r="ARL164" s="84"/>
      <c r="ARM164" s="84"/>
      <c r="ARN164" s="84"/>
      <c r="ARO164" s="84"/>
      <c r="ARP164" s="84"/>
      <c r="ARQ164" s="84"/>
      <c r="ARR164" s="84"/>
      <c r="ARS164" s="84"/>
      <c r="ART164" s="84"/>
      <c r="ARU164" s="84"/>
      <c r="ARV164" s="84"/>
      <c r="ARW164" s="84"/>
      <c r="ARX164" s="84"/>
      <c r="ARY164" s="84"/>
      <c r="ARZ164" s="84"/>
      <c r="ASA164" s="84"/>
      <c r="ASB164" s="84"/>
      <c r="ASC164" s="84"/>
      <c r="ASD164" s="84"/>
      <c r="ASE164" s="84"/>
      <c r="ASF164" s="84"/>
      <c r="ASG164" s="84"/>
      <c r="ASH164" s="84"/>
      <c r="ASI164" s="84"/>
      <c r="ASJ164" s="84"/>
      <c r="ASK164" s="84"/>
      <c r="ASL164" s="84"/>
      <c r="ASM164" s="84"/>
      <c r="ASN164" s="84"/>
      <c r="ASO164" s="84"/>
      <c r="ASP164" s="84"/>
      <c r="ASQ164" s="84"/>
      <c r="ASR164" s="84"/>
      <c r="ASS164" s="84"/>
      <c r="AST164" s="84"/>
      <c r="ASU164" s="84"/>
      <c r="ASV164" s="84"/>
      <c r="ASW164" s="84"/>
      <c r="ASX164" s="84"/>
      <c r="ASY164" s="84"/>
      <c r="ASZ164" s="84"/>
      <c r="ATA164" s="84"/>
      <c r="ATB164" s="84"/>
      <c r="ATC164" s="84"/>
      <c r="ATD164" s="84"/>
      <c r="ATE164" s="84"/>
      <c r="ATF164" s="84"/>
      <c r="ATG164" s="84"/>
      <c r="ATH164" s="84"/>
      <c r="ATI164" s="84"/>
      <c r="ATJ164" s="84"/>
      <c r="ATK164" s="84"/>
      <c r="ATL164" s="84"/>
      <c r="ATM164" s="84"/>
      <c r="ATN164" s="84"/>
      <c r="ATO164" s="84"/>
      <c r="ATP164" s="84"/>
      <c r="ATQ164" s="84"/>
      <c r="ATR164" s="84"/>
      <c r="ATS164" s="84"/>
      <c r="ATT164" s="84"/>
      <c r="ATU164" s="84"/>
      <c r="ATV164" s="84"/>
      <c r="ATW164" s="84"/>
      <c r="ATX164" s="84"/>
      <c r="ATY164" s="84"/>
      <c r="ATZ164" s="84"/>
      <c r="AUA164" s="84"/>
      <c r="AUH164" s="84"/>
      <c r="AUI164" s="84"/>
      <c r="AUJ164" s="84"/>
      <c r="AUK164" s="84"/>
      <c r="AUL164" s="84"/>
      <c r="AUM164" s="84"/>
      <c r="AUN164" s="84"/>
      <c r="AUO164" s="84"/>
      <c r="AUP164" s="84"/>
      <c r="AUQ164" s="84"/>
      <c r="AUR164" s="84"/>
      <c r="AUS164" s="84"/>
      <c r="AUT164" s="84"/>
      <c r="AUU164" s="84"/>
      <c r="AUV164" s="84"/>
      <c r="AUW164" s="84"/>
      <c r="AUX164" s="84"/>
      <c r="AUY164" s="84"/>
      <c r="AUZ164" s="84"/>
      <c r="AVA164" s="84"/>
      <c r="AVB164" s="84"/>
      <c r="AVC164" s="84"/>
      <c r="AVD164" s="84"/>
      <c r="AVE164" s="84"/>
      <c r="AVF164" s="84"/>
      <c r="AVG164" s="84"/>
      <c r="AVH164" s="84"/>
      <c r="AVI164" s="84"/>
      <c r="AVJ164" s="84"/>
      <c r="AVK164" s="84"/>
      <c r="AVL164" s="84"/>
      <c r="AVM164" s="84"/>
      <c r="AVN164" s="84"/>
      <c r="AVO164" s="84"/>
      <c r="AVP164" s="84"/>
      <c r="AVQ164" s="84"/>
      <c r="AVR164" s="84"/>
      <c r="AVS164" s="84"/>
      <c r="AVT164" s="84"/>
      <c r="AVU164" s="84"/>
      <c r="AVV164" s="84"/>
      <c r="AVW164" s="84"/>
      <c r="AVX164" s="84"/>
      <c r="AVY164" s="84"/>
      <c r="AVZ164" s="84"/>
      <c r="AWA164" s="84"/>
      <c r="AWB164" s="84"/>
      <c r="AWC164" s="84"/>
      <c r="AWD164" s="84"/>
      <c r="AWE164" s="84"/>
      <c r="AWF164" s="84"/>
      <c r="AWG164" s="84"/>
      <c r="AWH164" s="84"/>
      <c r="AWI164" s="84"/>
      <c r="AWJ164" s="84"/>
      <c r="AWK164" s="84"/>
      <c r="AWL164" s="84"/>
      <c r="AWM164" s="84"/>
      <c r="AWN164" s="84"/>
      <c r="AWO164" s="84"/>
      <c r="AWP164" s="84"/>
      <c r="AWQ164" s="84"/>
      <c r="AWR164" s="84"/>
      <c r="AWS164" s="84"/>
      <c r="AWT164" s="84"/>
      <c r="AWU164" s="84"/>
      <c r="AWV164" s="84"/>
      <c r="AWW164" s="84"/>
      <c r="AWX164" s="84"/>
      <c r="AWY164" s="84"/>
      <c r="AWZ164" s="84"/>
      <c r="AXA164" s="84"/>
      <c r="AXB164" s="84"/>
      <c r="AXC164" s="84"/>
      <c r="AXD164" s="84"/>
      <c r="AXE164" s="84"/>
      <c r="AXF164" s="84"/>
      <c r="AXG164" s="84"/>
      <c r="AXH164" s="84"/>
      <c r="AXI164" s="84"/>
      <c r="AXJ164" s="84"/>
      <c r="AXK164" s="84"/>
      <c r="AXL164" s="84"/>
      <c r="AXM164" s="84"/>
      <c r="AXN164" s="84"/>
      <c r="AXO164" s="84"/>
      <c r="AXP164" s="84"/>
      <c r="AXQ164" s="84"/>
      <c r="AXR164" s="84"/>
      <c r="AXS164" s="84"/>
      <c r="AXT164" s="84"/>
      <c r="AXU164" s="84"/>
      <c r="AXV164" s="84"/>
      <c r="AXW164" s="84"/>
      <c r="AXX164" s="84"/>
      <c r="AXY164" s="84"/>
      <c r="AXZ164" s="84"/>
      <c r="AYA164" s="84"/>
      <c r="AYB164" s="84"/>
      <c r="AYC164" s="84"/>
      <c r="AYD164" s="84"/>
      <c r="AYE164" s="84"/>
      <c r="AYF164" s="84"/>
      <c r="AYG164" s="84"/>
      <c r="AYH164" s="84"/>
      <c r="AYI164" s="84"/>
      <c r="AYJ164" s="84"/>
      <c r="AYK164" s="84"/>
      <c r="AYL164" s="84"/>
      <c r="AYM164" s="84"/>
      <c r="AYN164" s="84"/>
      <c r="AYO164" s="84"/>
      <c r="AYP164" s="84"/>
      <c r="AYQ164" s="84"/>
      <c r="AYR164" s="84"/>
      <c r="AYS164" s="84"/>
      <c r="AYT164" s="84"/>
      <c r="AYU164" s="84"/>
      <c r="AYV164" s="84"/>
      <c r="AYW164" s="84"/>
      <c r="AYX164" s="84"/>
      <c r="AYY164" s="84"/>
      <c r="AYZ164" s="84"/>
      <c r="AZA164" s="84"/>
      <c r="AZB164" s="84"/>
      <c r="AZC164" s="84"/>
      <c r="AZD164" s="84"/>
      <c r="AZE164" s="84"/>
      <c r="AZF164" s="84"/>
      <c r="AZG164" s="84"/>
      <c r="AZH164" s="84"/>
      <c r="AZI164" s="84"/>
      <c r="AZJ164" s="84"/>
      <c r="AZK164" s="84"/>
      <c r="AZL164" s="84"/>
      <c r="AZM164" s="84"/>
      <c r="AZN164" s="84"/>
      <c r="AZO164" s="84"/>
      <c r="AZP164" s="84"/>
      <c r="AZQ164" s="84"/>
      <c r="AZR164" s="84"/>
      <c r="AZS164" s="84"/>
      <c r="AZT164" s="84"/>
      <c r="AZU164" s="84"/>
      <c r="AZV164" s="84"/>
      <c r="AZW164" s="84"/>
      <c r="AZX164" s="84"/>
      <c r="AZY164" s="84"/>
      <c r="AZZ164" s="84"/>
      <c r="BAA164" s="84"/>
      <c r="BAB164" s="84"/>
      <c r="BAC164" s="84"/>
      <c r="BAD164" s="84"/>
      <c r="BAE164" s="84"/>
      <c r="BAF164" s="84"/>
      <c r="BAG164" s="84"/>
      <c r="BAH164" s="84"/>
      <c r="BAI164" s="84"/>
      <c r="BAJ164" s="84"/>
      <c r="BAK164" s="84"/>
      <c r="BAL164" s="84"/>
      <c r="BAM164" s="84"/>
      <c r="BAN164" s="84"/>
      <c r="BAO164" s="84"/>
      <c r="BAP164" s="84"/>
      <c r="BAQ164" s="84"/>
      <c r="BAR164" s="84"/>
      <c r="BAS164" s="84"/>
      <c r="BAT164" s="84"/>
      <c r="BAU164" s="84"/>
      <c r="BAV164" s="84"/>
      <c r="BAW164" s="84"/>
      <c r="BAX164" s="84"/>
      <c r="BAY164" s="84"/>
      <c r="BAZ164" s="84"/>
      <c r="BBA164" s="84"/>
      <c r="BBB164" s="84"/>
      <c r="BBC164" s="84"/>
      <c r="BBD164" s="84"/>
      <c r="BBE164" s="84"/>
      <c r="BBF164" s="84"/>
      <c r="BBG164" s="84"/>
      <c r="BBH164" s="84"/>
      <c r="BBI164" s="84"/>
      <c r="BBJ164" s="84"/>
      <c r="BBK164" s="84"/>
      <c r="BBL164" s="84"/>
      <c r="BBM164" s="84"/>
      <c r="BBN164" s="84"/>
      <c r="BBO164" s="84"/>
      <c r="BBP164" s="84"/>
      <c r="BBQ164" s="84"/>
      <c r="BBR164" s="84"/>
      <c r="BBS164" s="84"/>
      <c r="BBT164" s="84"/>
      <c r="BBU164" s="84"/>
      <c r="BBV164" s="84"/>
      <c r="BBW164" s="84"/>
      <c r="BBX164" s="84"/>
      <c r="BBY164" s="84"/>
      <c r="BBZ164" s="84"/>
      <c r="BCA164" s="84"/>
      <c r="BCB164" s="84"/>
      <c r="BCC164" s="84"/>
      <c r="BCD164" s="84"/>
      <c r="BCE164" s="84"/>
      <c r="BCF164" s="84"/>
      <c r="BCG164" s="84"/>
      <c r="BCH164" s="84"/>
      <c r="BCI164" s="84"/>
      <c r="BCJ164" s="84"/>
      <c r="BCK164" s="84"/>
      <c r="BCL164" s="84"/>
      <c r="BCM164" s="84"/>
      <c r="BCN164" s="84"/>
      <c r="BCO164" s="84"/>
      <c r="BCP164" s="84"/>
      <c r="BCQ164" s="84"/>
      <c r="BCR164" s="84"/>
      <c r="BCS164" s="84"/>
      <c r="BCT164" s="84"/>
      <c r="BCU164" s="84"/>
      <c r="BCV164" s="84"/>
      <c r="BCW164" s="84"/>
      <c r="BCX164" s="84"/>
      <c r="BCY164" s="84"/>
      <c r="BCZ164" s="84"/>
      <c r="BDA164" s="84"/>
      <c r="BDB164" s="84"/>
      <c r="BDC164" s="84"/>
      <c r="BDD164" s="84"/>
      <c r="BDE164" s="84"/>
      <c r="BDF164" s="84"/>
      <c r="BDG164" s="84"/>
      <c r="BDH164" s="84"/>
      <c r="BDI164" s="84"/>
      <c r="BDJ164" s="84"/>
      <c r="BDK164" s="84"/>
      <c r="BDL164" s="84"/>
      <c r="BDM164" s="84"/>
      <c r="BDN164" s="84"/>
      <c r="BDO164" s="84"/>
      <c r="BDP164" s="84"/>
      <c r="BDQ164" s="84"/>
      <c r="BDR164" s="84"/>
      <c r="BDS164" s="84"/>
      <c r="BDT164" s="84"/>
      <c r="BDU164" s="84"/>
      <c r="BDV164" s="84"/>
      <c r="BDW164" s="84"/>
      <c r="BED164" s="84"/>
      <c r="BEE164" s="84"/>
      <c r="BEF164" s="84"/>
      <c r="BEG164" s="84"/>
      <c r="BEH164" s="84"/>
      <c r="BEI164" s="84"/>
      <c r="BEJ164" s="84"/>
      <c r="BEK164" s="84"/>
      <c r="BEL164" s="84"/>
      <c r="BEM164" s="84"/>
      <c r="BEN164" s="84"/>
      <c r="BEO164" s="84"/>
      <c r="BEP164" s="84"/>
      <c r="BEQ164" s="84"/>
      <c r="BER164" s="84"/>
      <c r="BES164" s="84"/>
      <c r="BET164" s="84"/>
      <c r="BEU164" s="84"/>
      <c r="BEV164" s="84"/>
      <c r="BEW164" s="84"/>
      <c r="BEX164" s="84"/>
      <c r="BEY164" s="84"/>
      <c r="BEZ164" s="84"/>
      <c r="BFA164" s="84"/>
      <c r="BFB164" s="84"/>
      <c r="BFC164" s="84"/>
      <c r="BFD164" s="84"/>
      <c r="BFE164" s="84"/>
      <c r="BFF164" s="84"/>
      <c r="BFG164" s="84"/>
      <c r="BFH164" s="84"/>
      <c r="BFI164" s="84"/>
      <c r="BFJ164" s="84"/>
      <c r="BFK164" s="84"/>
      <c r="BFL164" s="84"/>
      <c r="BFM164" s="84"/>
      <c r="BFN164" s="84"/>
      <c r="BFO164" s="84"/>
      <c r="BFP164" s="84"/>
      <c r="BFQ164" s="84"/>
      <c r="BFR164" s="84"/>
      <c r="BFS164" s="84"/>
      <c r="BFT164" s="84"/>
      <c r="BFU164" s="84"/>
      <c r="BFV164" s="84"/>
      <c r="BFW164" s="84"/>
      <c r="BFX164" s="84"/>
      <c r="BFY164" s="84"/>
      <c r="BFZ164" s="84"/>
      <c r="BGA164" s="84"/>
      <c r="BGB164" s="84"/>
      <c r="BGC164" s="84"/>
      <c r="BGD164" s="84"/>
      <c r="BGE164" s="84"/>
      <c r="BGF164" s="84"/>
      <c r="BGG164" s="84"/>
      <c r="BGH164" s="84"/>
      <c r="BGI164" s="84"/>
      <c r="BGJ164" s="84"/>
      <c r="BGK164" s="84"/>
      <c r="BGL164" s="84"/>
      <c r="BGM164" s="84"/>
      <c r="BGN164" s="84"/>
      <c r="BGO164" s="84"/>
      <c r="BGP164" s="84"/>
      <c r="BGQ164" s="84"/>
      <c r="BGR164" s="84"/>
      <c r="BGS164" s="84"/>
      <c r="BGT164" s="84"/>
      <c r="BGU164" s="84"/>
      <c r="BGV164" s="84"/>
      <c r="BGW164" s="84"/>
      <c r="BGX164" s="84"/>
      <c r="BGY164" s="84"/>
      <c r="BGZ164" s="84"/>
      <c r="BHA164" s="84"/>
      <c r="BHB164" s="84"/>
      <c r="BHC164" s="84"/>
      <c r="BHD164" s="84"/>
      <c r="BHE164" s="84"/>
      <c r="BHF164" s="84"/>
      <c r="BHG164" s="84"/>
      <c r="BHH164" s="84"/>
      <c r="BHI164" s="84"/>
      <c r="BHJ164" s="84"/>
      <c r="BHK164" s="84"/>
      <c r="BHL164" s="84"/>
      <c r="BHM164" s="84"/>
      <c r="BHN164" s="84"/>
      <c r="BHO164" s="84"/>
      <c r="BHP164" s="84"/>
      <c r="BHQ164" s="84"/>
      <c r="BHR164" s="84"/>
      <c r="BHS164" s="84"/>
      <c r="BHT164" s="84"/>
      <c r="BHU164" s="84"/>
      <c r="BHV164" s="84"/>
      <c r="BHW164" s="84"/>
      <c r="BHX164" s="84"/>
      <c r="BHY164" s="84"/>
      <c r="BHZ164" s="84"/>
      <c r="BIA164" s="84"/>
      <c r="BIB164" s="84"/>
      <c r="BIC164" s="84"/>
      <c r="BID164" s="84"/>
      <c r="BIE164" s="84"/>
      <c r="BIF164" s="84"/>
      <c r="BIG164" s="84"/>
      <c r="BIH164" s="84"/>
      <c r="BII164" s="84"/>
      <c r="BIJ164" s="84"/>
      <c r="BIK164" s="84"/>
      <c r="BIL164" s="84"/>
      <c r="BIM164" s="84"/>
      <c r="BIN164" s="84"/>
      <c r="BIO164" s="84"/>
      <c r="BIP164" s="84"/>
      <c r="BIQ164" s="84"/>
      <c r="BIR164" s="84"/>
      <c r="BIS164" s="84"/>
      <c r="BIT164" s="84"/>
      <c r="BIU164" s="84"/>
      <c r="BIV164" s="84"/>
      <c r="BIW164" s="84"/>
      <c r="BIX164" s="84"/>
      <c r="BIY164" s="84"/>
      <c r="BIZ164" s="84"/>
      <c r="BJA164" s="84"/>
      <c r="BJB164" s="84"/>
      <c r="BJC164" s="84"/>
      <c r="BJD164" s="84"/>
      <c r="BJE164" s="84"/>
      <c r="BJF164" s="84"/>
      <c r="BJG164" s="84"/>
      <c r="BJH164" s="84"/>
      <c r="BJI164" s="84"/>
      <c r="BJJ164" s="84"/>
      <c r="BJK164" s="84"/>
      <c r="BJL164" s="84"/>
      <c r="BJM164" s="84"/>
      <c r="BJN164" s="84"/>
      <c r="BJO164" s="84"/>
      <c r="BJP164" s="84"/>
      <c r="BJQ164" s="84"/>
      <c r="BJR164" s="84"/>
      <c r="BJS164" s="84"/>
      <c r="BJT164" s="84"/>
      <c r="BJU164" s="84"/>
      <c r="BJV164" s="84"/>
      <c r="BJW164" s="84"/>
      <c r="BJX164" s="84"/>
      <c r="BJY164" s="84"/>
      <c r="BJZ164" s="84"/>
      <c r="BKA164" s="84"/>
      <c r="BKB164" s="84"/>
      <c r="BKC164" s="84"/>
      <c r="BKD164" s="84"/>
      <c r="BKE164" s="84"/>
      <c r="BKF164" s="84"/>
      <c r="BKG164" s="84"/>
      <c r="BKH164" s="84"/>
      <c r="BKI164" s="84"/>
      <c r="BKJ164" s="84"/>
      <c r="BKK164" s="84"/>
      <c r="BKL164" s="84"/>
      <c r="BKM164" s="84"/>
      <c r="BKN164" s="84"/>
      <c r="BKO164" s="84"/>
      <c r="BKP164" s="84"/>
      <c r="BKQ164" s="84"/>
      <c r="BKR164" s="84"/>
      <c r="BKS164" s="84"/>
      <c r="BKT164" s="84"/>
      <c r="BKU164" s="84"/>
      <c r="BKV164" s="84"/>
      <c r="BKW164" s="84"/>
      <c r="BKX164" s="84"/>
      <c r="BKY164" s="84"/>
      <c r="BKZ164" s="84"/>
      <c r="BLA164" s="84"/>
      <c r="BLB164" s="84"/>
      <c r="BLC164" s="84"/>
      <c r="BLD164" s="84"/>
      <c r="BLE164" s="84"/>
      <c r="BLF164" s="84"/>
      <c r="BLG164" s="84"/>
      <c r="BLH164" s="84"/>
      <c r="BLI164" s="84"/>
      <c r="BLJ164" s="84"/>
      <c r="BLK164" s="84"/>
      <c r="BLL164" s="84"/>
      <c r="BLM164" s="84"/>
      <c r="BLN164" s="84"/>
      <c r="BLO164" s="84"/>
      <c r="BLP164" s="84"/>
      <c r="BLQ164" s="84"/>
      <c r="BLR164" s="84"/>
      <c r="BLS164" s="84"/>
      <c r="BLT164" s="84"/>
      <c r="BLU164" s="84"/>
      <c r="BLV164" s="84"/>
      <c r="BLW164" s="84"/>
      <c r="BLX164" s="84"/>
      <c r="BLY164" s="84"/>
      <c r="BLZ164" s="84"/>
      <c r="BMA164" s="84"/>
      <c r="BMB164" s="84"/>
      <c r="BMC164" s="84"/>
      <c r="BMD164" s="84"/>
      <c r="BME164" s="84"/>
      <c r="BMF164" s="84"/>
      <c r="BMG164" s="84"/>
      <c r="BMH164" s="84"/>
      <c r="BMI164" s="84"/>
      <c r="BMJ164" s="84"/>
      <c r="BMK164" s="84"/>
      <c r="BML164" s="84"/>
      <c r="BMM164" s="84"/>
      <c r="BMN164" s="84"/>
      <c r="BMO164" s="84"/>
      <c r="BMP164" s="84"/>
      <c r="BMQ164" s="84"/>
      <c r="BMR164" s="84"/>
      <c r="BMS164" s="84"/>
      <c r="BMT164" s="84"/>
      <c r="BMU164" s="84"/>
      <c r="BMV164" s="84"/>
      <c r="BMW164" s="84"/>
      <c r="BMX164" s="84"/>
      <c r="BMY164" s="84"/>
      <c r="BMZ164" s="84"/>
      <c r="BNA164" s="84"/>
      <c r="BNB164" s="84"/>
      <c r="BNC164" s="84"/>
      <c r="BND164" s="84"/>
      <c r="BNE164" s="84"/>
      <c r="BNF164" s="84"/>
      <c r="BNG164" s="84"/>
      <c r="BNH164" s="84"/>
      <c r="BNI164" s="84"/>
      <c r="BNJ164" s="84"/>
      <c r="BNK164" s="84"/>
      <c r="BNL164" s="84"/>
      <c r="BNM164" s="84"/>
      <c r="BNN164" s="84"/>
      <c r="BNO164" s="84"/>
      <c r="BNP164" s="84"/>
      <c r="BNQ164" s="84"/>
      <c r="BNR164" s="84"/>
      <c r="BNS164" s="84"/>
      <c r="BNZ164" s="84"/>
      <c r="BOA164" s="84"/>
      <c r="BOB164" s="84"/>
      <c r="BOC164" s="84"/>
      <c r="BOD164" s="84"/>
      <c r="BOE164" s="84"/>
      <c r="BOF164" s="84"/>
      <c r="BOG164" s="84"/>
      <c r="BOH164" s="84"/>
      <c r="BOI164" s="84"/>
      <c r="BOJ164" s="84"/>
      <c r="BOK164" s="84"/>
      <c r="BOL164" s="84"/>
      <c r="BOM164" s="84"/>
      <c r="BON164" s="84"/>
      <c r="BOO164" s="84"/>
      <c r="BOP164" s="84"/>
      <c r="BOQ164" s="84"/>
      <c r="BOR164" s="84"/>
      <c r="BOS164" s="84"/>
      <c r="BOT164" s="84"/>
      <c r="BOU164" s="84"/>
      <c r="BOV164" s="84"/>
      <c r="BOW164" s="84"/>
      <c r="BOX164" s="84"/>
      <c r="BOY164" s="84"/>
      <c r="BOZ164" s="84"/>
      <c r="BPA164" s="84"/>
      <c r="BPB164" s="84"/>
      <c r="BPC164" s="84"/>
      <c r="BPD164" s="84"/>
      <c r="BPE164" s="84"/>
      <c r="BPF164" s="84"/>
      <c r="BPG164" s="84"/>
      <c r="BPH164" s="84"/>
      <c r="BPI164" s="84"/>
      <c r="BPJ164" s="84"/>
      <c r="BPK164" s="84"/>
      <c r="BPL164" s="84"/>
      <c r="BPM164" s="84"/>
      <c r="BPN164" s="84"/>
      <c r="BPO164" s="84"/>
      <c r="BPP164" s="84"/>
      <c r="BPQ164" s="84"/>
      <c r="BPR164" s="84"/>
      <c r="BPS164" s="84"/>
      <c r="BPT164" s="84"/>
      <c r="BPU164" s="84"/>
      <c r="BPV164" s="84"/>
      <c r="BPW164" s="84"/>
      <c r="BPX164" s="84"/>
      <c r="BPY164" s="84"/>
      <c r="BPZ164" s="84"/>
      <c r="BQA164" s="84"/>
      <c r="BQB164" s="84"/>
      <c r="BQC164" s="84"/>
      <c r="BQD164" s="84"/>
      <c r="BQE164" s="84"/>
      <c r="BQF164" s="84"/>
      <c r="BQG164" s="84"/>
      <c r="BQH164" s="84"/>
      <c r="BQI164" s="84"/>
      <c r="BQJ164" s="84"/>
      <c r="BQK164" s="84"/>
      <c r="BQL164" s="84"/>
      <c r="BQM164" s="84"/>
      <c r="BQN164" s="84"/>
      <c r="BQO164" s="84"/>
      <c r="BQP164" s="84"/>
      <c r="BQQ164" s="84"/>
      <c r="BQR164" s="84"/>
      <c r="BQS164" s="84"/>
      <c r="BQT164" s="84"/>
      <c r="BQU164" s="84"/>
      <c r="BQV164" s="84"/>
      <c r="BQW164" s="84"/>
      <c r="BQX164" s="84"/>
      <c r="BQY164" s="84"/>
      <c r="BQZ164" s="84"/>
      <c r="BRA164" s="84"/>
      <c r="BRB164" s="84"/>
      <c r="BRC164" s="84"/>
      <c r="BRD164" s="84"/>
      <c r="BRE164" s="84"/>
      <c r="BRF164" s="84"/>
      <c r="BRG164" s="84"/>
      <c r="BRH164" s="84"/>
      <c r="BRI164" s="84"/>
      <c r="BRJ164" s="84"/>
      <c r="BRK164" s="84"/>
      <c r="BRL164" s="84"/>
      <c r="BRM164" s="84"/>
      <c r="BRN164" s="84"/>
      <c r="BRO164" s="84"/>
      <c r="BRP164" s="84"/>
      <c r="BRQ164" s="84"/>
      <c r="BRR164" s="84"/>
      <c r="BRS164" s="84"/>
      <c r="BRT164" s="84"/>
      <c r="BRU164" s="84"/>
      <c r="BRV164" s="84"/>
      <c r="BRW164" s="84"/>
      <c r="BRX164" s="84"/>
      <c r="BRY164" s="84"/>
      <c r="BRZ164" s="84"/>
      <c r="BSA164" s="84"/>
      <c r="BSB164" s="84"/>
      <c r="BSC164" s="84"/>
      <c r="BSD164" s="84"/>
      <c r="BSE164" s="84"/>
      <c r="BSF164" s="84"/>
      <c r="BSG164" s="84"/>
      <c r="BSH164" s="84"/>
      <c r="BSI164" s="84"/>
      <c r="BSJ164" s="84"/>
      <c r="BSK164" s="84"/>
      <c r="BSL164" s="84"/>
      <c r="BSM164" s="84"/>
      <c r="BSN164" s="84"/>
      <c r="BSO164" s="84"/>
      <c r="BSP164" s="84"/>
      <c r="BSQ164" s="84"/>
      <c r="BSR164" s="84"/>
      <c r="BSS164" s="84"/>
      <c r="BST164" s="84"/>
      <c r="BSU164" s="84"/>
      <c r="BSV164" s="84"/>
      <c r="BSW164" s="84"/>
      <c r="BSX164" s="84"/>
      <c r="BSY164" s="84"/>
      <c r="BSZ164" s="84"/>
      <c r="BTA164" s="84"/>
      <c r="BTB164" s="84"/>
      <c r="BTC164" s="84"/>
      <c r="BTD164" s="84"/>
      <c r="BTE164" s="84"/>
      <c r="BTF164" s="84"/>
      <c r="BTG164" s="84"/>
      <c r="BTH164" s="84"/>
      <c r="BTI164" s="84"/>
      <c r="BTJ164" s="84"/>
      <c r="BTK164" s="84"/>
      <c r="BTL164" s="84"/>
      <c r="BTM164" s="84"/>
      <c r="BTN164" s="84"/>
      <c r="BTO164" s="84"/>
      <c r="BTP164" s="84"/>
      <c r="BTQ164" s="84"/>
      <c r="BTR164" s="84"/>
      <c r="BTS164" s="84"/>
      <c r="BTT164" s="84"/>
      <c r="BTU164" s="84"/>
      <c r="BTV164" s="84"/>
      <c r="BTW164" s="84"/>
      <c r="BTX164" s="84"/>
      <c r="BTY164" s="84"/>
      <c r="BTZ164" s="84"/>
      <c r="BUA164" s="84"/>
      <c r="BUB164" s="84"/>
      <c r="BUC164" s="84"/>
      <c r="BUD164" s="84"/>
      <c r="BUE164" s="84"/>
      <c r="BUF164" s="84"/>
      <c r="BUG164" s="84"/>
      <c r="BUH164" s="84"/>
      <c r="BUI164" s="84"/>
      <c r="BUJ164" s="84"/>
      <c r="BUK164" s="84"/>
      <c r="BUL164" s="84"/>
      <c r="BUM164" s="84"/>
      <c r="BUN164" s="84"/>
      <c r="BUO164" s="84"/>
      <c r="BUP164" s="84"/>
      <c r="BUQ164" s="84"/>
      <c r="BUR164" s="84"/>
      <c r="BUS164" s="84"/>
      <c r="BUT164" s="84"/>
      <c r="BUU164" s="84"/>
      <c r="BUV164" s="84"/>
      <c r="BUW164" s="84"/>
      <c r="BUX164" s="84"/>
      <c r="BUY164" s="84"/>
      <c r="BUZ164" s="84"/>
      <c r="BVA164" s="84"/>
      <c r="BVB164" s="84"/>
      <c r="BVC164" s="84"/>
      <c r="BVD164" s="84"/>
      <c r="BVE164" s="84"/>
      <c r="BVF164" s="84"/>
      <c r="BVG164" s="84"/>
      <c r="BVH164" s="84"/>
      <c r="BVI164" s="84"/>
      <c r="BVJ164" s="84"/>
      <c r="BVK164" s="84"/>
      <c r="BVL164" s="84"/>
      <c r="BVM164" s="84"/>
      <c r="BVN164" s="84"/>
      <c r="BVO164" s="84"/>
      <c r="BVP164" s="84"/>
      <c r="BVQ164" s="84"/>
      <c r="BVR164" s="84"/>
      <c r="BVS164" s="84"/>
      <c r="BVT164" s="84"/>
      <c r="BVU164" s="84"/>
      <c r="BVV164" s="84"/>
      <c r="BVW164" s="84"/>
      <c r="BVX164" s="84"/>
      <c r="BVY164" s="84"/>
      <c r="BVZ164" s="84"/>
      <c r="BWA164" s="84"/>
      <c r="BWB164" s="84"/>
      <c r="BWC164" s="84"/>
      <c r="BWD164" s="84"/>
      <c r="BWE164" s="84"/>
      <c r="BWF164" s="84"/>
      <c r="BWG164" s="84"/>
      <c r="BWH164" s="84"/>
      <c r="BWI164" s="84"/>
      <c r="BWJ164" s="84"/>
      <c r="BWK164" s="84"/>
      <c r="BWL164" s="84"/>
      <c r="BWM164" s="84"/>
      <c r="BWN164" s="84"/>
      <c r="BWO164" s="84"/>
      <c r="BWP164" s="84"/>
      <c r="BWQ164" s="84"/>
      <c r="BWR164" s="84"/>
      <c r="BWS164" s="84"/>
      <c r="BWT164" s="84"/>
      <c r="BWU164" s="84"/>
      <c r="BWV164" s="84"/>
      <c r="BWW164" s="84"/>
      <c r="BWX164" s="84"/>
      <c r="BWY164" s="84"/>
      <c r="BWZ164" s="84"/>
      <c r="BXA164" s="84"/>
      <c r="BXB164" s="84"/>
      <c r="BXC164" s="84"/>
      <c r="BXD164" s="84"/>
      <c r="BXE164" s="84"/>
      <c r="BXF164" s="84"/>
      <c r="BXG164" s="84"/>
      <c r="BXH164" s="84"/>
      <c r="BXI164" s="84"/>
      <c r="BXJ164" s="84"/>
      <c r="BXK164" s="84"/>
      <c r="BXL164" s="84"/>
      <c r="BXM164" s="84"/>
      <c r="BXN164" s="84"/>
      <c r="BXO164" s="84"/>
      <c r="BXV164" s="84"/>
      <c r="BXW164" s="84"/>
      <c r="BXX164" s="84"/>
      <c r="BXY164" s="84"/>
      <c r="BXZ164" s="84"/>
      <c r="BYA164" s="84"/>
      <c r="BYB164" s="84"/>
      <c r="BYC164" s="84"/>
      <c r="BYD164" s="84"/>
      <c r="BYE164" s="84"/>
      <c r="BYF164" s="84"/>
      <c r="BYG164" s="84"/>
      <c r="BYH164" s="84"/>
      <c r="BYI164" s="84"/>
      <c r="BYJ164" s="84"/>
      <c r="BYK164" s="84"/>
      <c r="BYL164" s="84"/>
      <c r="BYM164" s="84"/>
      <c r="BYN164" s="84"/>
      <c r="BYO164" s="84"/>
      <c r="BYP164" s="84"/>
      <c r="BYQ164" s="84"/>
      <c r="BYR164" s="84"/>
      <c r="BYS164" s="84"/>
      <c r="BYT164" s="84"/>
      <c r="BYU164" s="84"/>
      <c r="BYV164" s="84"/>
      <c r="BYW164" s="84"/>
      <c r="BYX164" s="84"/>
      <c r="BYY164" s="84"/>
      <c r="BYZ164" s="84"/>
      <c r="BZA164" s="84"/>
      <c r="BZB164" s="84"/>
      <c r="BZC164" s="84"/>
      <c r="BZD164" s="84"/>
      <c r="BZE164" s="84"/>
      <c r="BZF164" s="84"/>
      <c r="BZG164" s="84"/>
      <c r="BZH164" s="84"/>
      <c r="BZI164" s="84"/>
      <c r="BZJ164" s="84"/>
      <c r="BZK164" s="84"/>
      <c r="BZL164" s="84"/>
      <c r="BZM164" s="84"/>
      <c r="BZN164" s="84"/>
      <c r="BZO164" s="84"/>
      <c r="BZP164" s="84"/>
      <c r="BZQ164" s="84"/>
      <c r="BZR164" s="84"/>
      <c r="BZS164" s="84"/>
      <c r="BZT164" s="84"/>
      <c r="BZU164" s="84"/>
      <c r="BZV164" s="84"/>
      <c r="BZW164" s="84"/>
      <c r="BZX164" s="84"/>
      <c r="BZY164" s="84"/>
      <c r="BZZ164" s="84"/>
      <c r="CAA164" s="84"/>
      <c r="CAB164" s="84"/>
      <c r="CAC164" s="84"/>
      <c r="CAD164" s="84"/>
      <c r="CAE164" s="84"/>
      <c r="CAF164" s="84"/>
      <c r="CAG164" s="84"/>
      <c r="CAH164" s="84"/>
      <c r="CAI164" s="84"/>
      <c r="CAJ164" s="84"/>
      <c r="CAK164" s="84"/>
      <c r="CAL164" s="84"/>
      <c r="CAM164" s="84"/>
      <c r="CAN164" s="84"/>
      <c r="CAO164" s="84"/>
      <c r="CAP164" s="84"/>
      <c r="CAQ164" s="84"/>
      <c r="CAR164" s="84"/>
      <c r="CAS164" s="84"/>
      <c r="CAT164" s="84"/>
      <c r="CAU164" s="84"/>
      <c r="CAV164" s="84"/>
      <c r="CAW164" s="84"/>
      <c r="CAX164" s="84"/>
      <c r="CAY164" s="84"/>
      <c r="CAZ164" s="84"/>
      <c r="CBA164" s="84"/>
      <c r="CBB164" s="84"/>
      <c r="CBC164" s="84"/>
      <c r="CBD164" s="84"/>
      <c r="CBE164" s="84"/>
      <c r="CBF164" s="84"/>
      <c r="CBG164" s="84"/>
      <c r="CBH164" s="84"/>
      <c r="CBI164" s="84"/>
      <c r="CBJ164" s="84"/>
      <c r="CBK164" s="84"/>
      <c r="CBL164" s="84"/>
      <c r="CBM164" s="84"/>
      <c r="CBN164" s="84"/>
      <c r="CBO164" s="84"/>
      <c r="CBP164" s="84"/>
      <c r="CBQ164" s="84"/>
      <c r="CBR164" s="84"/>
      <c r="CBS164" s="84"/>
      <c r="CBT164" s="84"/>
      <c r="CBU164" s="84"/>
      <c r="CBV164" s="84"/>
      <c r="CBW164" s="84"/>
      <c r="CBX164" s="84"/>
      <c r="CBY164" s="84"/>
      <c r="CBZ164" s="84"/>
      <c r="CCA164" s="84"/>
      <c r="CCB164" s="84"/>
      <c r="CCC164" s="84"/>
      <c r="CCD164" s="84"/>
      <c r="CCE164" s="84"/>
      <c r="CCF164" s="84"/>
      <c r="CCG164" s="84"/>
      <c r="CCH164" s="84"/>
      <c r="CCI164" s="84"/>
      <c r="CCJ164" s="84"/>
      <c r="CCK164" s="84"/>
      <c r="CCL164" s="84"/>
      <c r="CCM164" s="84"/>
      <c r="CCN164" s="84"/>
      <c r="CCO164" s="84"/>
      <c r="CCP164" s="84"/>
      <c r="CCQ164" s="84"/>
      <c r="CCR164" s="84"/>
      <c r="CCS164" s="84"/>
      <c r="CCT164" s="84"/>
      <c r="CCU164" s="84"/>
      <c r="CCV164" s="84"/>
      <c r="CCW164" s="84"/>
      <c r="CCX164" s="84"/>
      <c r="CCY164" s="84"/>
      <c r="CCZ164" s="84"/>
      <c r="CDA164" s="84"/>
      <c r="CDB164" s="84"/>
      <c r="CDC164" s="84"/>
      <c r="CDD164" s="84"/>
      <c r="CDE164" s="84"/>
      <c r="CDF164" s="84"/>
      <c r="CDG164" s="84"/>
      <c r="CDH164" s="84"/>
      <c r="CDI164" s="84"/>
      <c r="CDJ164" s="84"/>
      <c r="CDK164" s="84"/>
      <c r="CDL164" s="84"/>
      <c r="CDM164" s="84"/>
      <c r="CDN164" s="84"/>
      <c r="CDO164" s="84"/>
      <c r="CDP164" s="84"/>
      <c r="CDQ164" s="84"/>
      <c r="CDR164" s="84"/>
      <c r="CDS164" s="84"/>
      <c r="CDT164" s="84"/>
      <c r="CDU164" s="84"/>
      <c r="CDV164" s="84"/>
      <c r="CDW164" s="84"/>
      <c r="CDX164" s="84"/>
      <c r="CDY164" s="84"/>
      <c r="CDZ164" s="84"/>
      <c r="CEA164" s="84"/>
      <c r="CEB164" s="84"/>
      <c r="CEC164" s="84"/>
      <c r="CED164" s="84"/>
      <c r="CEE164" s="84"/>
      <c r="CEF164" s="84"/>
      <c r="CEG164" s="84"/>
      <c r="CEH164" s="84"/>
      <c r="CEI164" s="84"/>
      <c r="CEJ164" s="84"/>
      <c r="CEK164" s="84"/>
      <c r="CEL164" s="84"/>
      <c r="CEM164" s="84"/>
      <c r="CEN164" s="84"/>
      <c r="CEO164" s="84"/>
      <c r="CEP164" s="84"/>
      <c r="CEQ164" s="84"/>
      <c r="CER164" s="84"/>
      <c r="CES164" s="84"/>
      <c r="CET164" s="84"/>
      <c r="CEU164" s="84"/>
      <c r="CEV164" s="84"/>
      <c r="CEW164" s="84"/>
      <c r="CEX164" s="84"/>
      <c r="CEY164" s="84"/>
      <c r="CEZ164" s="84"/>
      <c r="CFA164" s="84"/>
      <c r="CFB164" s="84"/>
      <c r="CFC164" s="84"/>
      <c r="CFD164" s="84"/>
      <c r="CFE164" s="84"/>
      <c r="CFF164" s="84"/>
      <c r="CFG164" s="84"/>
      <c r="CFH164" s="84"/>
      <c r="CFI164" s="84"/>
      <c r="CFJ164" s="84"/>
      <c r="CFK164" s="84"/>
      <c r="CFL164" s="84"/>
      <c r="CFM164" s="84"/>
      <c r="CFN164" s="84"/>
      <c r="CFO164" s="84"/>
      <c r="CFP164" s="84"/>
      <c r="CFQ164" s="84"/>
      <c r="CFR164" s="84"/>
      <c r="CFS164" s="84"/>
      <c r="CFT164" s="84"/>
      <c r="CFU164" s="84"/>
      <c r="CFV164" s="84"/>
      <c r="CFW164" s="84"/>
      <c r="CFX164" s="84"/>
      <c r="CFY164" s="84"/>
      <c r="CFZ164" s="84"/>
      <c r="CGA164" s="84"/>
      <c r="CGB164" s="84"/>
      <c r="CGC164" s="84"/>
      <c r="CGD164" s="84"/>
      <c r="CGE164" s="84"/>
      <c r="CGF164" s="84"/>
      <c r="CGG164" s="84"/>
      <c r="CGH164" s="84"/>
      <c r="CGI164" s="84"/>
      <c r="CGJ164" s="84"/>
      <c r="CGK164" s="84"/>
      <c r="CGL164" s="84"/>
      <c r="CGM164" s="84"/>
      <c r="CGN164" s="84"/>
      <c r="CGO164" s="84"/>
      <c r="CGP164" s="84"/>
      <c r="CGQ164" s="84"/>
      <c r="CGR164" s="84"/>
      <c r="CGS164" s="84"/>
      <c r="CGT164" s="84"/>
      <c r="CGU164" s="84"/>
      <c r="CGV164" s="84"/>
      <c r="CGW164" s="84"/>
      <c r="CGX164" s="84"/>
      <c r="CGY164" s="84"/>
      <c r="CGZ164" s="84"/>
      <c r="CHA164" s="84"/>
      <c r="CHB164" s="84"/>
      <c r="CHC164" s="84"/>
      <c r="CHD164" s="84"/>
      <c r="CHE164" s="84"/>
      <c r="CHF164" s="84"/>
      <c r="CHG164" s="84"/>
      <c r="CHH164" s="84"/>
      <c r="CHI164" s="84"/>
      <c r="CHJ164" s="84"/>
      <c r="CHK164" s="84"/>
      <c r="CHR164" s="84"/>
      <c r="CHS164" s="84"/>
      <c r="CHT164" s="84"/>
      <c r="CHU164" s="84"/>
      <c r="CHV164" s="84"/>
      <c r="CHW164" s="84"/>
      <c r="CHX164" s="84"/>
      <c r="CHY164" s="84"/>
      <c r="CHZ164" s="84"/>
      <c r="CIA164" s="84"/>
      <c r="CIB164" s="84"/>
      <c r="CIC164" s="84"/>
      <c r="CID164" s="84"/>
      <c r="CIE164" s="84"/>
      <c r="CIF164" s="84"/>
      <c r="CIG164" s="84"/>
      <c r="CIH164" s="84"/>
      <c r="CII164" s="84"/>
      <c r="CIJ164" s="84"/>
      <c r="CIK164" s="84"/>
      <c r="CIL164" s="84"/>
      <c r="CIM164" s="84"/>
      <c r="CIN164" s="84"/>
      <c r="CIO164" s="84"/>
      <c r="CIP164" s="84"/>
      <c r="CIQ164" s="84"/>
      <c r="CIR164" s="84"/>
      <c r="CIS164" s="84"/>
      <c r="CIT164" s="84"/>
      <c r="CIU164" s="84"/>
      <c r="CIV164" s="84"/>
      <c r="CIW164" s="84"/>
      <c r="CIX164" s="84"/>
      <c r="CIY164" s="84"/>
      <c r="CIZ164" s="84"/>
      <c r="CJA164" s="84"/>
      <c r="CJB164" s="84"/>
      <c r="CJC164" s="84"/>
      <c r="CJD164" s="84"/>
      <c r="CJE164" s="84"/>
      <c r="CJF164" s="84"/>
      <c r="CJG164" s="84"/>
      <c r="CJH164" s="84"/>
      <c r="CJI164" s="84"/>
      <c r="CJJ164" s="84"/>
      <c r="CJK164" s="84"/>
      <c r="CJL164" s="84"/>
      <c r="CJM164" s="84"/>
      <c r="CJN164" s="84"/>
      <c r="CJO164" s="84"/>
      <c r="CJP164" s="84"/>
      <c r="CJQ164" s="84"/>
      <c r="CJR164" s="84"/>
      <c r="CJS164" s="84"/>
      <c r="CJT164" s="84"/>
      <c r="CJU164" s="84"/>
      <c r="CJV164" s="84"/>
      <c r="CJW164" s="84"/>
      <c r="CJX164" s="84"/>
      <c r="CJY164" s="84"/>
      <c r="CJZ164" s="84"/>
      <c r="CKA164" s="84"/>
      <c r="CKB164" s="84"/>
      <c r="CKC164" s="84"/>
      <c r="CKD164" s="84"/>
      <c r="CKE164" s="84"/>
      <c r="CKF164" s="84"/>
      <c r="CKG164" s="84"/>
      <c r="CKH164" s="84"/>
      <c r="CKI164" s="84"/>
      <c r="CKJ164" s="84"/>
      <c r="CKK164" s="84"/>
      <c r="CKL164" s="84"/>
      <c r="CKM164" s="84"/>
      <c r="CKN164" s="84"/>
      <c r="CKO164" s="84"/>
      <c r="CKP164" s="84"/>
      <c r="CKQ164" s="84"/>
      <c r="CKR164" s="84"/>
      <c r="CKS164" s="84"/>
      <c r="CKT164" s="84"/>
      <c r="CKU164" s="84"/>
      <c r="CKV164" s="84"/>
      <c r="CKW164" s="84"/>
      <c r="CKX164" s="84"/>
      <c r="CKY164" s="84"/>
      <c r="CKZ164" s="84"/>
      <c r="CLA164" s="84"/>
      <c r="CLB164" s="84"/>
      <c r="CLC164" s="84"/>
      <c r="CLD164" s="84"/>
      <c r="CLE164" s="84"/>
      <c r="CLF164" s="84"/>
      <c r="CLG164" s="84"/>
      <c r="CLH164" s="84"/>
      <c r="CLI164" s="84"/>
      <c r="CLJ164" s="84"/>
      <c r="CLK164" s="84"/>
      <c r="CLL164" s="84"/>
      <c r="CLM164" s="84"/>
      <c r="CLN164" s="84"/>
      <c r="CLO164" s="84"/>
      <c r="CLP164" s="84"/>
      <c r="CLQ164" s="84"/>
      <c r="CLR164" s="84"/>
      <c r="CLS164" s="84"/>
      <c r="CLT164" s="84"/>
      <c r="CLU164" s="84"/>
      <c r="CLV164" s="84"/>
      <c r="CLW164" s="84"/>
      <c r="CLX164" s="84"/>
      <c r="CLY164" s="84"/>
      <c r="CLZ164" s="84"/>
      <c r="CMA164" s="84"/>
      <c r="CMB164" s="84"/>
      <c r="CMC164" s="84"/>
      <c r="CMD164" s="84"/>
      <c r="CME164" s="84"/>
      <c r="CMF164" s="84"/>
      <c r="CMG164" s="84"/>
      <c r="CMH164" s="84"/>
      <c r="CMI164" s="84"/>
      <c r="CMJ164" s="84"/>
      <c r="CMK164" s="84"/>
      <c r="CML164" s="84"/>
      <c r="CMM164" s="84"/>
      <c r="CMN164" s="84"/>
      <c r="CMO164" s="84"/>
      <c r="CMP164" s="84"/>
      <c r="CMQ164" s="84"/>
      <c r="CMR164" s="84"/>
      <c r="CMS164" s="84"/>
      <c r="CMT164" s="84"/>
      <c r="CMU164" s="84"/>
      <c r="CMV164" s="84"/>
      <c r="CMW164" s="84"/>
      <c r="CMX164" s="84"/>
      <c r="CMY164" s="84"/>
      <c r="CMZ164" s="84"/>
      <c r="CNA164" s="84"/>
      <c r="CNB164" s="84"/>
      <c r="CNC164" s="84"/>
      <c r="CND164" s="84"/>
      <c r="CNE164" s="84"/>
      <c r="CNF164" s="84"/>
      <c r="CNG164" s="84"/>
      <c r="CNH164" s="84"/>
      <c r="CNI164" s="84"/>
      <c r="CNJ164" s="84"/>
      <c r="CNK164" s="84"/>
      <c r="CNL164" s="84"/>
      <c r="CNM164" s="84"/>
      <c r="CNN164" s="84"/>
      <c r="CNO164" s="84"/>
      <c r="CNP164" s="84"/>
      <c r="CNQ164" s="84"/>
      <c r="CNR164" s="84"/>
      <c r="CNS164" s="84"/>
      <c r="CNT164" s="84"/>
      <c r="CNU164" s="84"/>
      <c r="CNV164" s="84"/>
      <c r="CNW164" s="84"/>
      <c r="CNX164" s="84"/>
      <c r="CNY164" s="84"/>
      <c r="CNZ164" s="84"/>
      <c r="COA164" s="84"/>
      <c r="COB164" s="84"/>
      <c r="COC164" s="84"/>
      <c r="COD164" s="84"/>
      <c r="COE164" s="84"/>
      <c r="COF164" s="84"/>
      <c r="COG164" s="84"/>
      <c r="COH164" s="84"/>
      <c r="COI164" s="84"/>
      <c r="COJ164" s="84"/>
      <c r="COK164" s="84"/>
      <c r="COL164" s="84"/>
      <c r="COM164" s="84"/>
      <c r="CON164" s="84"/>
      <c r="COO164" s="84"/>
      <c r="COP164" s="84"/>
      <c r="COQ164" s="84"/>
      <c r="COR164" s="84"/>
      <c r="COS164" s="84"/>
      <c r="COT164" s="84"/>
      <c r="COU164" s="84"/>
      <c r="COV164" s="84"/>
      <c r="COW164" s="84"/>
      <c r="COX164" s="84"/>
      <c r="COY164" s="84"/>
      <c r="COZ164" s="84"/>
      <c r="CPA164" s="84"/>
      <c r="CPB164" s="84"/>
      <c r="CPC164" s="84"/>
      <c r="CPD164" s="84"/>
      <c r="CPE164" s="84"/>
      <c r="CPF164" s="84"/>
      <c r="CPG164" s="84"/>
      <c r="CPH164" s="84"/>
      <c r="CPI164" s="84"/>
      <c r="CPJ164" s="84"/>
      <c r="CPK164" s="84"/>
      <c r="CPL164" s="84"/>
      <c r="CPM164" s="84"/>
      <c r="CPN164" s="84"/>
      <c r="CPO164" s="84"/>
      <c r="CPP164" s="84"/>
      <c r="CPQ164" s="84"/>
      <c r="CPR164" s="84"/>
      <c r="CPS164" s="84"/>
      <c r="CPT164" s="84"/>
      <c r="CPU164" s="84"/>
      <c r="CPV164" s="84"/>
      <c r="CPW164" s="84"/>
      <c r="CPX164" s="84"/>
      <c r="CPY164" s="84"/>
      <c r="CPZ164" s="84"/>
      <c r="CQA164" s="84"/>
      <c r="CQB164" s="84"/>
      <c r="CQC164" s="84"/>
      <c r="CQD164" s="84"/>
      <c r="CQE164" s="84"/>
      <c r="CQF164" s="84"/>
      <c r="CQG164" s="84"/>
      <c r="CQH164" s="84"/>
      <c r="CQI164" s="84"/>
      <c r="CQJ164" s="84"/>
      <c r="CQK164" s="84"/>
      <c r="CQL164" s="84"/>
      <c r="CQM164" s="84"/>
      <c r="CQN164" s="84"/>
      <c r="CQO164" s="84"/>
      <c r="CQP164" s="84"/>
      <c r="CQQ164" s="84"/>
      <c r="CQR164" s="84"/>
      <c r="CQS164" s="84"/>
      <c r="CQT164" s="84"/>
      <c r="CQU164" s="84"/>
      <c r="CQV164" s="84"/>
      <c r="CQW164" s="84"/>
      <c r="CQX164" s="84"/>
      <c r="CQY164" s="84"/>
      <c r="CQZ164" s="84"/>
      <c r="CRA164" s="84"/>
      <c r="CRB164" s="84"/>
      <c r="CRC164" s="84"/>
      <c r="CRD164" s="84"/>
      <c r="CRE164" s="84"/>
      <c r="CRF164" s="84"/>
      <c r="CRG164" s="84"/>
      <c r="CRN164" s="84"/>
      <c r="CRO164" s="84"/>
      <c r="CRP164" s="84"/>
      <c r="CRQ164" s="84"/>
      <c r="CRR164" s="84"/>
      <c r="CRS164" s="84"/>
      <c r="CRT164" s="84"/>
      <c r="CRU164" s="84"/>
      <c r="CRV164" s="84"/>
      <c r="CRW164" s="84"/>
      <c r="CRX164" s="84"/>
      <c r="CRY164" s="84"/>
      <c r="CRZ164" s="84"/>
      <c r="CSA164" s="84"/>
      <c r="CSB164" s="84"/>
      <c r="CSC164" s="84"/>
      <c r="CSD164" s="84"/>
      <c r="CSE164" s="84"/>
      <c r="CSF164" s="84"/>
      <c r="CSG164" s="84"/>
      <c r="CSH164" s="84"/>
      <c r="CSI164" s="84"/>
      <c r="CSJ164" s="84"/>
      <c r="CSK164" s="84"/>
      <c r="CSL164" s="84"/>
      <c r="CSM164" s="84"/>
      <c r="CSN164" s="84"/>
      <c r="CSO164" s="84"/>
      <c r="CSP164" s="84"/>
      <c r="CSQ164" s="84"/>
      <c r="CSR164" s="84"/>
      <c r="CSS164" s="84"/>
      <c r="CST164" s="84"/>
      <c r="CSU164" s="84"/>
      <c r="CSV164" s="84"/>
      <c r="CSW164" s="84"/>
      <c r="CSX164" s="84"/>
      <c r="CSY164" s="84"/>
      <c r="CSZ164" s="84"/>
      <c r="CTA164" s="84"/>
      <c r="CTB164" s="84"/>
      <c r="CTC164" s="84"/>
      <c r="CTD164" s="84"/>
      <c r="CTE164" s="84"/>
      <c r="CTF164" s="84"/>
      <c r="CTG164" s="84"/>
      <c r="CTH164" s="84"/>
      <c r="CTI164" s="84"/>
      <c r="CTJ164" s="84"/>
      <c r="CTK164" s="84"/>
      <c r="CTL164" s="84"/>
      <c r="CTM164" s="84"/>
      <c r="CTN164" s="84"/>
      <c r="CTO164" s="84"/>
      <c r="CTP164" s="84"/>
      <c r="CTQ164" s="84"/>
      <c r="CTR164" s="84"/>
      <c r="CTS164" s="84"/>
      <c r="CTT164" s="84"/>
      <c r="CTU164" s="84"/>
      <c r="CTV164" s="84"/>
      <c r="CTW164" s="84"/>
      <c r="CTX164" s="84"/>
      <c r="CTY164" s="84"/>
      <c r="CTZ164" s="84"/>
      <c r="CUA164" s="84"/>
      <c r="CUB164" s="84"/>
      <c r="CUC164" s="84"/>
      <c r="CUD164" s="84"/>
      <c r="CUE164" s="84"/>
      <c r="CUF164" s="84"/>
      <c r="CUG164" s="84"/>
      <c r="CUH164" s="84"/>
      <c r="CUI164" s="84"/>
      <c r="CUJ164" s="84"/>
      <c r="CUK164" s="84"/>
      <c r="CUL164" s="84"/>
      <c r="CUM164" s="84"/>
      <c r="CUN164" s="84"/>
      <c r="CUO164" s="84"/>
      <c r="CUP164" s="84"/>
      <c r="CUQ164" s="84"/>
      <c r="CUR164" s="84"/>
      <c r="CUS164" s="84"/>
      <c r="CUT164" s="84"/>
      <c r="CUU164" s="84"/>
      <c r="CUV164" s="84"/>
      <c r="CUW164" s="84"/>
      <c r="CUX164" s="84"/>
      <c r="CUY164" s="84"/>
      <c r="CUZ164" s="84"/>
      <c r="CVA164" s="84"/>
      <c r="CVB164" s="84"/>
      <c r="CVC164" s="84"/>
      <c r="CVD164" s="84"/>
      <c r="CVE164" s="84"/>
      <c r="CVF164" s="84"/>
      <c r="CVG164" s="84"/>
      <c r="CVH164" s="84"/>
      <c r="CVI164" s="84"/>
      <c r="CVJ164" s="84"/>
      <c r="CVK164" s="84"/>
      <c r="CVL164" s="84"/>
      <c r="CVM164" s="84"/>
      <c r="CVN164" s="84"/>
      <c r="CVO164" s="84"/>
      <c r="CVP164" s="84"/>
      <c r="CVQ164" s="84"/>
      <c r="CVR164" s="84"/>
      <c r="CVS164" s="84"/>
      <c r="CVT164" s="84"/>
      <c r="CVU164" s="84"/>
      <c r="CVV164" s="84"/>
      <c r="CVW164" s="84"/>
      <c r="CVX164" s="84"/>
      <c r="CVY164" s="84"/>
      <c r="CVZ164" s="84"/>
      <c r="CWA164" s="84"/>
      <c r="CWB164" s="84"/>
      <c r="CWC164" s="84"/>
      <c r="CWD164" s="84"/>
      <c r="CWE164" s="84"/>
      <c r="CWF164" s="84"/>
      <c r="CWG164" s="84"/>
      <c r="CWH164" s="84"/>
      <c r="CWI164" s="84"/>
      <c r="CWJ164" s="84"/>
      <c r="CWK164" s="84"/>
      <c r="CWL164" s="84"/>
      <c r="CWM164" s="84"/>
      <c r="CWN164" s="84"/>
      <c r="CWO164" s="84"/>
      <c r="CWP164" s="84"/>
      <c r="CWQ164" s="84"/>
      <c r="CWR164" s="84"/>
      <c r="CWS164" s="84"/>
      <c r="CWT164" s="84"/>
      <c r="CWU164" s="84"/>
      <c r="CWV164" s="84"/>
      <c r="CWW164" s="84"/>
      <c r="CWX164" s="84"/>
      <c r="CWY164" s="84"/>
      <c r="CWZ164" s="84"/>
      <c r="CXA164" s="84"/>
      <c r="CXB164" s="84"/>
      <c r="CXC164" s="84"/>
      <c r="CXD164" s="84"/>
      <c r="CXE164" s="84"/>
      <c r="CXF164" s="84"/>
      <c r="CXG164" s="84"/>
      <c r="CXH164" s="84"/>
      <c r="CXI164" s="84"/>
      <c r="CXJ164" s="84"/>
      <c r="CXK164" s="84"/>
      <c r="CXL164" s="84"/>
      <c r="CXM164" s="84"/>
      <c r="CXN164" s="84"/>
      <c r="CXO164" s="84"/>
      <c r="CXP164" s="84"/>
      <c r="CXQ164" s="84"/>
      <c r="CXR164" s="84"/>
      <c r="CXS164" s="84"/>
      <c r="CXT164" s="84"/>
      <c r="CXU164" s="84"/>
      <c r="CXV164" s="84"/>
      <c r="CXW164" s="84"/>
      <c r="CXX164" s="84"/>
      <c r="CXY164" s="84"/>
      <c r="CXZ164" s="84"/>
      <c r="CYA164" s="84"/>
      <c r="CYB164" s="84"/>
      <c r="CYC164" s="84"/>
      <c r="CYD164" s="84"/>
      <c r="CYE164" s="84"/>
      <c r="CYF164" s="84"/>
      <c r="CYG164" s="84"/>
      <c r="CYH164" s="84"/>
      <c r="CYI164" s="84"/>
      <c r="CYJ164" s="84"/>
      <c r="CYK164" s="84"/>
      <c r="CYL164" s="84"/>
      <c r="CYM164" s="84"/>
      <c r="CYN164" s="84"/>
      <c r="CYO164" s="84"/>
      <c r="CYP164" s="84"/>
      <c r="CYQ164" s="84"/>
      <c r="CYR164" s="84"/>
      <c r="CYS164" s="84"/>
      <c r="CYT164" s="84"/>
      <c r="CYU164" s="84"/>
      <c r="CYV164" s="84"/>
      <c r="CYW164" s="84"/>
      <c r="CYX164" s="84"/>
      <c r="CYY164" s="84"/>
      <c r="CYZ164" s="84"/>
      <c r="CZA164" s="84"/>
      <c r="CZB164" s="84"/>
      <c r="CZC164" s="84"/>
      <c r="CZD164" s="84"/>
      <c r="CZE164" s="84"/>
      <c r="CZF164" s="84"/>
      <c r="CZG164" s="84"/>
      <c r="CZH164" s="84"/>
      <c r="CZI164" s="84"/>
      <c r="CZJ164" s="84"/>
      <c r="CZK164" s="84"/>
      <c r="CZL164" s="84"/>
      <c r="CZM164" s="84"/>
      <c r="CZN164" s="84"/>
      <c r="CZO164" s="84"/>
      <c r="CZP164" s="84"/>
      <c r="CZQ164" s="84"/>
      <c r="CZR164" s="84"/>
      <c r="CZS164" s="84"/>
      <c r="CZT164" s="84"/>
      <c r="CZU164" s="84"/>
      <c r="CZV164" s="84"/>
      <c r="CZW164" s="84"/>
      <c r="CZX164" s="84"/>
      <c r="CZY164" s="84"/>
      <c r="CZZ164" s="84"/>
      <c r="DAA164" s="84"/>
      <c r="DAB164" s="84"/>
      <c r="DAC164" s="84"/>
      <c r="DAD164" s="84"/>
      <c r="DAE164" s="84"/>
      <c r="DAF164" s="84"/>
      <c r="DAG164" s="84"/>
      <c r="DAH164" s="84"/>
      <c r="DAI164" s="84"/>
      <c r="DAJ164" s="84"/>
      <c r="DAK164" s="84"/>
      <c r="DAL164" s="84"/>
      <c r="DAM164" s="84"/>
      <c r="DAN164" s="84"/>
      <c r="DAO164" s="84"/>
      <c r="DAP164" s="84"/>
      <c r="DAQ164" s="84"/>
      <c r="DAR164" s="84"/>
      <c r="DAS164" s="84"/>
      <c r="DAT164" s="84"/>
      <c r="DAU164" s="84"/>
      <c r="DAV164" s="84"/>
      <c r="DAW164" s="84"/>
      <c r="DAX164" s="84"/>
      <c r="DAY164" s="84"/>
      <c r="DAZ164" s="84"/>
      <c r="DBA164" s="84"/>
      <c r="DBB164" s="84"/>
      <c r="DBC164" s="84"/>
      <c r="DBJ164" s="84"/>
      <c r="DBK164" s="84"/>
      <c r="DBL164" s="84"/>
      <c r="DBM164" s="84"/>
      <c r="DBN164" s="84"/>
      <c r="DBO164" s="84"/>
      <c r="DBP164" s="84"/>
      <c r="DBQ164" s="84"/>
      <c r="DBR164" s="84"/>
      <c r="DBS164" s="84"/>
      <c r="DBT164" s="84"/>
      <c r="DBU164" s="84"/>
      <c r="DBV164" s="84"/>
      <c r="DBW164" s="84"/>
      <c r="DBX164" s="84"/>
      <c r="DBY164" s="84"/>
      <c r="DBZ164" s="84"/>
      <c r="DCA164" s="84"/>
      <c r="DCB164" s="84"/>
      <c r="DCC164" s="84"/>
      <c r="DCD164" s="84"/>
      <c r="DCE164" s="84"/>
      <c r="DCF164" s="84"/>
      <c r="DCG164" s="84"/>
      <c r="DCH164" s="84"/>
      <c r="DCI164" s="84"/>
      <c r="DCJ164" s="84"/>
      <c r="DCK164" s="84"/>
      <c r="DCL164" s="84"/>
      <c r="DCM164" s="84"/>
      <c r="DCN164" s="84"/>
      <c r="DCO164" s="84"/>
      <c r="DCP164" s="84"/>
      <c r="DCQ164" s="84"/>
      <c r="DCR164" s="84"/>
      <c r="DCS164" s="84"/>
      <c r="DCT164" s="84"/>
      <c r="DCU164" s="84"/>
      <c r="DCV164" s="84"/>
      <c r="DCW164" s="84"/>
      <c r="DCX164" s="84"/>
      <c r="DCY164" s="84"/>
      <c r="DCZ164" s="84"/>
      <c r="DDA164" s="84"/>
      <c r="DDB164" s="84"/>
      <c r="DDC164" s="84"/>
      <c r="DDD164" s="84"/>
      <c r="DDE164" s="84"/>
      <c r="DDF164" s="84"/>
      <c r="DDG164" s="84"/>
      <c r="DDH164" s="84"/>
      <c r="DDI164" s="84"/>
      <c r="DDJ164" s="84"/>
      <c r="DDK164" s="84"/>
      <c r="DDL164" s="84"/>
      <c r="DDM164" s="84"/>
      <c r="DDN164" s="84"/>
      <c r="DDO164" s="84"/>
      <c r="DDP164" s="84"/>
      <c r="DDQ164" s="84"/>
      <c r="DDR164" s="84"/>
      <c r="DDS164" s="84"/>
      <c r="DDT164" s="84"/>
      <c r="DDU164" s="84"/>
      <c r="DDV164" s="84"/>
      <c r="DDW164" s="84"/>
      <c r="DDX164" s="84"/>
      <c r="DDY164" s="84"/>
      <c r="DDZ164" s="84"/>
      <c r="DEA164" s="84"/>
      <c r="DEB164" s="84"/>
      <c r="DEC164" s="84"/>
      <c r="DED164" s="84"/>
      <c r="DEE164" s="84"/>
      <c r="DEF164" s="84"/>
      <c r="DEG164" s="84"/>
      <c r="DEH164" s="84"/>
      <c r="DEI164" s="84"/>
      <c r="DEJ164" s="84"/>
      <c r="DEK164" s="84"/>
      <c r="DEL164" s="84"/>
      <c r="DEM164" s="84"/>
      <c r="DEN164" s="84"/>
      <c r="DEO164" s="84"/>
      <c r="DEP164" s="84"/>
      <c r="DEQ164" s="84"/>
      <c r="DER164" s="84"/>
      <c r="DES164" s="84"/>
      <c r="DET164" s="84"/>
      <c r="DEU164" s="84"/>
      <c r="DEV164" s="84"/>
      <c r="DEW164" s="84"/>
      <c r="DEX164" s="84"/>
      <c r="DEY164" s="84"/>
      <c r="DEZ164" s="84"/>
      <c r="DFA164" s="84"/>
      <c r="DFB164" s="84"/>
      <c r="DFC164" s="84"/>
      <c r="DFD164" s="84"/>
      <c r="DFE164" s="84"/>
      <c r="DFF164" s="84"/>
      <c r="DFG164" s="84"/>
      <c r="DFH164" s="84"/>
      <c r="DFI164" s="84"/>
      <c r="DFJ164" s="84"/>
      <c r="DFK164" s="84"/>
      <c r="DFL164" s="84"/>
      <c r="DFM164" s="84"/>
      <c r="DFN164" s="84"/>
      <c r="DFO164" s="84"/>
      <c r="DFP164" s="84"/>
      <c r="DFQ164" s="84"/>
      <c r="DFR164" s="84"/>
      <c r="DFS164" s="84"/>
      <c r="DFT164" s="84"/>
      <c r="DFU164" s="84"/>
      <c r="DFV164" s="84"/>
      <c r="DFW164" s="84"/>
      <c r="DFX164" s="84"/>
      <c r="DFY164" s="84"/>
      <c r="DFZ164" s="84"/>
      <c r="DGA164" s="84"/>
      <c r="DGB164" s="84"/>
      <c r="DGC164" s="84"/>
      <c r="DGD164" s="84"/>
      <c r="DGE164" s="84"/>
      <c r="DGF164" s="84"/>
      <c r="DGG164" s="84"/>
      <c r="DGH164" s="84"/>
      <c r="DGI164" s="84"/>
      <c r="DGJ164" s="84"/>
      <c r="DGK164" s="84"/>
      <c r="DGL164" s="84"/>
      <c r="DGM164" s="84"/>
      <c r="DGN164" s="84"/>
      <c r="DGO164" s="84"/>
      <c r="DGP164" s="84"/>
      <c r="DGQ164" s="84"/>
      <c r="DGR164" s="84"/>
      <c r="DGS164" s="84"/>
      <c r="DGT164" s="84"/>
      <c r="DGU164" s="84"/>
      <c r="DGV164" s="84"/>
      <c r="DGW164" s="84"/>
      <c r="DGX164" s="84"/>
      <c r="DGY164" s="84"/>
      <c r="DGZ164" s="84"/>
      <c r="DHA164" s="84"/>
      <c r="DHB164" s="84"/>
      <c r="DHC164" s="84"/>
      <c r="DHD164" s="84"/>
      <c r="DHE164" s="84"/>
      <c r="DHF164" s="84"/>
      <c r="DHG164" s="84"/>
      <c r="DHH164" s="84"/>
      <c r="DHI164" s="84"/>
      <c r="DHJ164" s="84"/>
      <c r="DHK164" s="84"/>
      <c r="DHL164" s="84"/>
      <c r="DHM164" s="84"/>
      <c r="DHN164" s="84"/>
      <c r="DHO164" s="84"/>
      <c r="DHP164" s="84"/>
      <c r="DHQ164" s="84"/>
      <c r="DHR164" s="84"/>
      <c r="DHS164" s="84"/>
      <c r="DHT164" s="84"/>
      <c r="DHU164" s="84"/>
      <c r="DHV164" s="84"/>
      <c r="DHW164" s="84"/>
      <c r="DHX164" s="84"/>
      <c r="DHY164" s="84"/>
      <c r="DHZ164" s="84"/>
      <c r="DIA164" s="84"/>
      <c r="DIB164" s="84"/>
      <c r="DIC164" s="84"/>
      <c r="DID164" s="84"/>
      <c r="DIE164" s="84"/>
      <c r="DIF164" s="84"/>
      <c r="DIG164" s="84"/>
      <c r="DIH164" s="84"/>
      <c r="DII164" s="84"/>
      <c r="DIJ164" s="84"/>
      <c r="DIK164" s="84"/>
      <c r="DIL164" s="84"/>
      <c r="DIM164" s="84"/>
      <c r="DIN164" s="84"/>
      <c r="DIO164" s="84"/>
      <c r="DIP164" s="84"/>
      <c r="DIQ164" s="84"/>
      <c r="DIR164" s="84"/>
      <c r="DIS164" s="84"/>
      <c r="DIT164" s="84"/>
      <c r="DIU164" s="84"/>
      <c r="DIV164" s="84"/>
      <c r="DIW164" s="84"/>
      <c r="DIX164" s="84"/>
      <c r="DIY164" s="84"/>
      <c r="DIZ164" s="84"/>
      <c r="DJA164" s="84"/>
      <c r="DJB164" s="84"/>
      <c r="DJC164" s="84"/>
      <c r="DJD164" s="84"/>
      <c r="DJE164" s="84"/>
      <c r="DJF164" s="84"/>
      <c r="DJG164" s="84"/>
      <c r="DJH164" s="84"/>
      <c r="DJI164" s="84"/>
      <c r="DJJ164" s="84"/>
      <c r="DJK164" s="84"/>
      <c r="DJL164" s="84"/>
      <c r="DJM164" s="84"/>
      <c r="DJN164" s="84"/>
      <c r="DJO164" s="84"/>
      <c r="DJP164" s="84"/>
      <c r="DJQ164" s="84"/>
      <c r="DJR164" s="84"/>
      <c r="DJS164" s="84"/>
      <c r="DJT164" s="84"/>
      <c r="DJU164" s="84"/>
      <c r="DJV164" s="84"/>
      <c r="DJW164" s="84"/>
      <c r="DJX164" s="84"/>
      <c r="DJY164" s="84"/>
      <c r="DJZ164" s="84"/>
      <c r="DKA164" s="84"/>
      <c r="DKB164" s="84"/>
      <c r="DKC164" s="84"/>
      <c r="DKD164" s="84"/>
      <c r="DKE164" s="84"/>
      <c r="DKF164" s="84"/>
      <c r="DKG164" s="84"/>
      <c r="DKH164" s="84"/>
      <c r="DKI164" s="84"/>
      <c r="DKJ164" s="84"/>
      <c r="DKK164" s="84"/>
      <c r="DKL164" s="84"/>
      <c r="DKM164" s="84"/>
      <c r="DKN164" s="84"/>
      <c r="DKO164" s="84"/>
      <c r="DKP164" s="84"/>
      <c r="DKQ164" s="84"/>
      <c r="DKR164" s="84"/>
      <c r="DKS164" s="84"/>
      <c r="DKT164" s="84"/>
      <c r="DKU164" s="84"/>
      <c r="DKV164" s="84"/>
      <c r="DKW164" s="84"/>
      <c r="DKX164" s="84"/>
      <c r="DKY164" s="84"/>
      <c r="DLF164" s="84"/>
      <c r="DLG164" s="84"/>
      <c r="DLH164" s="84"/>
      <c r="DLI164" s="84"/>
      <c r="DLJ164" s="84"/>
      <c r="DLK164" s="84"/>
      <c r="DLL164" s="84"/>
      <c r="DLM164" s="84"/>
      <c r="DLN164" s="84"/>
      <c r="DLO164" s="84"/>
      <c r="DLP164" s="84"/>
      <c r="DLQ164" s="84"/>
      <c r="DLR164" s="84"/>
      <c r="DLS164" s="84"/>
      <c r="DLT164" s="84"/>
      <c r="DLU164" s="84"/>
      <c r="DLV164" s="84"/>
      <c r="DLW164" s="84"/>
      <c r="DLX164" s="84"/>
      <c r="DLY164" s="84"/>
      <c r="DLZ164" s="84"/>
      <c r="DMA164" s="84"/>
      <c r="DMB164" s="84"/>
      <c r="DMC164" s="84"/>
      <c r="DMD164" s="84"/>
      <c r="DME164" s="84"/>
      <c r="DMF164" s="84"/>
      <c r="DMG164" s="84"/>
      <c r="DMH164" s="84"/>
      <c r="DMI164" s="84"/>
      <c r="DMJ164" s="84"/>
      <c r="DMK164" s="84"/>
      <c r="DML164" s="84"/>
      <c r="DMM164" s="84"/>
      <c r="DMN164" s="84"/>
      <c r="DMO164" s="84"/>
      <c r="DMP164" s="84"/>
      <c r="DMQ164" s="84"/>
      <c r="DMR164" s="84"/>
      <c r="DMS164" s="84"/>
      <c r="DMT164" s="84"/>
      <c r="DMU164" s="84"/>
      <c r="DMV164" s="84"/>
      <c r="DMW164" s="84"/>
      <c r="DMX164" s="84"/>
      <c r="DMY164" s="84"/>
      <c r="DMZ164" s="84"/>
      <c r="DNA164" s="84"/>
      <c r="DNB164" s="84"/>
      <c r="DNC164" s="84"/>
      <c r="DND164" s="84"/>
      <c r="DNE164" s="84"/>
      <c r="DNF164" s="84"/>
      <c r="DNG164" s="84"/>
      <c r="DNH164" s="84"/>
      <c r="DNI164" s="84"/>
      <c r="DNJ164" s="84"/>
      <c r="DNK164" s="84"/>
      <c r="DNL164" s="84"/>
      <c r="DNM164" s="84"/>
      <c r="DNN164" s="84"/>
      <c r="DNO164" s="84"/>
      <c r="DNP164" s="84"/>
      <c r="DNQ164" s="84"/>
      <c r="DNR164" s="84"/>
      <c r="DNS164" s="84"/>
      <c r="DNT164" s="84"/>
      <c r="DNU164" s="84"/>
      <c r="DNV164" s="84"/>
      <c r="DNW164" s="84"/>
      <c r="DNX164" s="84"/>
      <c r="DNY164" s="84"/>
      <c r="DNZ164" s="84"/>
      <c r="DOA164" s="84"/>
      <c r="DOB164" s="84"/>
      <c r="DOC164" s="84"/>
      <c r="DOD164" s="84"/>
      <c r="DOE164" s="84"/>
      <c r="DOF164" s="84"/>
      <c r="DOG164" s="84"/>
      <c r="DOH164" s="84"/>
      <c r="DOI164" s="84"/>
      <c r="DOJ164" s="84"/>
      <c r="DOK164" s="84"/>
      <c r="DOL164" s="84"/>
      <c r="DOM164" s="84"/>
      <c r="DON164" s="84"/>
      <c r="DOO164" s="84"/>
      <c r="DOP164" s="84"/>
      <c r="DOQ164" s="84"/>
      <c r="DOR164" s="84"/>
      <c r="DOS164" s="84"/>
      <c r="DOT164" s="84"/>
      <c r="DOU164" s="84"/>
      <c r="DOV164" s="84"/>
      <c r="DOW164" s="84"/>
      <c r="DOX164" s="84"/>
      <c r="DOY164" s="84"/>
      <c r="DOZ164" s="84"/>
      <c r="DPA164" s="84"/>
      <c r="DPB164" s="84"/>
      <c r="DPC164" s="84"/>
      <c r="DPD164" s="84"/>
      <c r="DPE164" s="84"/>
      <c r="DPF164" s="84"/>
      <c r="DPG164" s="84"/>
      <c r="DPH164" s="84"/>
      <c r="DPI164" s="84"/>
      <c r="DPJ164" s="84"/>
      <c r="DPK164" s="84"/>
      <c r="DPL164" s="84"/>
      <c r="DPM164" s="84"/>
      <c r="DPN164" s="84"/>
      <c r="DPO164" s="84"/>
      <c r="DPP164" s="84"/>
      <c r="DPQ164" s="84"/>
      <c r="DPR164" s="84"/>
      <c r="DPS164" s="84"/>
      <c r="DPT164" s="84"/>
      <c r="DPU164" s="84"/>
      <c r="DPV164" s="84"/>
      <c r="DPW164" s="84"/>
      <c r="DPX164" s="84"/>
      <c r="DPY164" s="84"/>
      <c r="DPZ164" s="84"/>
      <c r="DQA164" s="84"/>
      <c r="DQB164" s="84"/>
      <c r="DQC164" s="84"/>
      <c r="DQD164" s="84"/>
      <c r="DQE164" s="84"/>
      <c r="DQF164" s="84"/>
      <c r="DQG164" s="84"/>
      <c r="DQH164" s="84"/>
      <c r="DQI164" s="84"/>
      <c r="DQJ164" s="84"/>
      <c r="DQK164" s="84"/>
      <c r="DQL164" s="84"/>
      <c r="DQM164" s="84"/>
      <c r="DQN164" s="84"/>
      <c r="DQO164" s="84"/>
      <c r="DQP164" s="84"/>
      <c r="DQQ164" s="84"/>
      <c r="DQR164" s="84"/>
      <c r="DQS164" s="84"/>
      <c r="DQT164" s="84"/>
      <c r="DQU164" s="84"/>
      <c r="DQV164" s="84"/>
      <c r="DQW164" s="84"/>
      <c r="DQX164" s="84"/>
      <c r="DQY164" s="84"/>
      <c r="DQZ164" s="84"/>
      <c r="DRA164" s="84"/>
      <c r="DRB164" s="84"/>
      <c r="DRC164" s="84"/>
      <c r="DRD164" s="84"/>
      <c r="DRE164" s="84"/>
      <c r="DRF164" s="84"/>
      <c r="DRG164" s="84"/>
      <c r="DRH164" s="84"/>
      <c r="DRI164" s="84"/>
      <c r="DRJ164" s="84"/>
      <c r="DRK164" s="84"/>
      <c r="DRL164" s="84"/>
      <c r="DRM164" s="84"/>
      <c r="DRN164" s="84"/>
      <c r="DRO164" s="84"/>
      <c r="DRP164" s="84"/>
      <c r="DRQ164" s="84"/>
      <c r="DRR164" s="84"/>
      <c r="DRS164" s="84"/>
      <c r="DRT164" s="84"/>
      <c r="DRU164" s="84"/>
      <c r="DRV164" s="84"/>
      <c r="DRW164" s="84"/>
      <c r="DRX164" s="84"/>
      <c r="DRY164" s="84"/>
      <c r="DRZ164" s="84"/>
      <c r="DSA164" s="84"/>
      <c r="DSB164" s="84"/>
      <c r="DSC164" s="84"/>
      <c r="DSD164" s="84"/>
      <c r="DSE164" s="84"/>
      <c r="DSF164" s="84"/>
      <c r="DSG164" s="84"/>
      <c r="DSH164" s="84"/>
      <c r="DSI164" s="84"/>
      <c r="DSJ164" s="84"/>
      <c r="DSK164" s="84"/>
      <c r="DSL164" s="84"/>
      <c r="DSM164" s="84"/>
      <c r="DSN164" s="84"/>
      <c r="DSO164" s="84"/>
      <c r="DSP164" s="84"/>
      <c r="DSQ164" s="84"/>
      <c r="DSR164" s="84"/>
      <c r="DSS164" s="84"/>
      <c r="DST164" s="84"/>
      <c r="DSU164" s="84"/>
      <c r="DSV164" s="84"/>
      <c r="DSW164" s="84"/>
      <c r="DSX164" s="84"/>
      <c r="DSY164" s="84"/>
      <c r="DSZ164" s="84"/>
      <c r="DTA164" s="84"/>
      <c r="DTB164" s="84"/>
      <c r="DTC164" s="84"/>
      <c r="DTD164" s="84"/>
      <c r="DTE164" s="84"/>
      <c r="DTF164" s="84"/>
      <c r="DTG164" s="84"/>
      <c r="DTH164" s="84"/>
      <c r="DTI164" s="84"/>
      <c r="DTJ164" s="84"/>
      <c r="DTK164" s="84"/>
      <c r="DTL164" s="84"/>
      <c r="DTM164" s="84"/>
      <c r="DTN164" s="84"/>
      <c r="DTO164" s="84"/>
      <c r="DTP164" s="84"/>
      <c r="DTQ164" s="84"/>
      <c r="DTR164" s="84"/>
      <c r="DTS164" s="84"/>
      <c r="DTT164" s="84"/>
      <c r="DTU164" s="84"/>
      <c r="DTV164" s="84"/>
      <c r="DTW164" s="84"/>
      <c r="DTX164" s="84"/>
      <c r="DTY164" s="84"/>
      <c r="DTZ164" s="84"/>
      <c r="DUA164" s="84"/>
      <c r="DUB164" s="84"/>
      <c r="DUC164" s="84"/>
      <c r="DUD164" s="84"/>
      <c r="DUE164" s="84"/>
      <c r="DUF164" s="84"/>
      <c r="DUG164" s="84"/>
      <c r="DUH164" s="84"/>
      <c r="DUI164" s="84"/>
      <c r="DUJ164" s="84"/>
      <c r="DUK164" s="84"/>
      <c r="DUL164" s="84"/>
      <c r="DUM164" s="84"/>
      <c r="DUN164" s="84"/>
      <c r="DUO164" s="84"/>
      <c r="DUP164" s="84"/>
      <c r="DUQ164" s="84"/>
      <c r="DUR164" s="84"/>
      <c r="DUS164" s="84"/>
      <c r="DUT164" s="84"/>
      <c r="DUU164" s="84"/>
      <c r="DVB164" s="84"/>
      <c r="DVC164" s="84"/>
      <c r="DVD164" s="84"/>
      <c r="DVE164" s="84"/>
      <c r="DVF164" s="84"/>
      <c r="DVG164" s="84"/>
      <c r="DVH164" s="84"/>
      <c r="DVI164" s="84"/>
      <c r="DVJ164" s="84"/>
      <c r="DVK164" s="84"/>
      <c r="DVL164" s="84"/>
      <c r="DVM164" s="84"/>
      <c r="DVN164" s="84"/>
      <c r="DVO164" s="84"/>
      <c r="DVP164" s="84"/>
      <c r="DVQ164" s="84"/>
      <c r="DVR164" s="84"/>
      <c r="DVS164" s="84"/>
      <c r="DVT164" s="84"/>
      <c r="DVU164" s="84"/>
      <c r="DVV164" s="84"/>
      <c r="DVW164" s="84"/>
      <c r="DVX164" s="84"/>
      <c r="DVY164" s="84"/>
      <c r="DVZ164" s="84"/>
      <c r="DWA164" s="84"/>
      <c r="DWB164" s="84"/>
      <c r="DWC164" s="84"/>
      <c r="DWD164" s="84"/>
      <c r="DWE164" s="84"/>
      <c r="DWF164" s="84"/>
      <c r="DWG164" s="84"/>
      <c r="DWH164" s="84"/>
      <c r="DWI164" s="84"/>
      <c r="DWJ164" s="84"/>
      <c r="DWK164" s="84"/>
      <c r="DWL164" s="84"/>
      <c r="DWM164" s="84"/>
      <c r="DWN164" s="84"/>
      <c r="DWO164" s="84"/>
      <c r="DWP164" s="84"/>
      <c r="DWQ164" s="84"/>
      <c r="DWR164" s="84"/>
      <c r="DWS164" s="84"/>
      <c r="DWT164" s="84"/>
      <c r="DWU164" s="84"/>
      <c r="DWV164" s="84"/>
      <c r="DWW164" s="84"/>
      <c r="DWX164" s="84"/>
      <c r="DWY164" s="84"/>
      <c r="DWZ164" s="84"/>
      <c r="DXA164" s="84"/>
      <c r="DXB164" s="84"/>
      <c r="DXC164" s="84"/>
      <c r="DXD164" s="84"/>
      <c r="DXE164" s="84"/>
      <c r="DXF164" s="84"/>
      <c r="DXG164" s="84"/>
      <c r="DXH164" s="84"/>
      <c r="DXI164" s="84"/>
      <c r="DXJ164" s="84"/>
      <c r="DXK164" s="84"/>
      <c r="DXL164" s="84"/>
      <c r="DXM164" s="84"/>
      <c r="DXN164" s="84"/>
      <c r="DXO164" s="84"/>
      <c r="DXP164" s="84"/>
      <c r="DXQ164" s="84"/>
      <c r="DXR164" s="84"/>
      <c r="DXS164" s="84"/>
      <c r="DXT164" s="84"/>
      <c r="DXU164" s="84"/>
      <c r="DXV164" s="84"/>
      <c r="DXW164" s="84"/>
      <c r="DXX164" s="84"/>
      <c r="DXY164" s="84"/>
      <c r="DXZ164" s="84"/>
      <c r="DYA164" s="84"/>
      <c r="DYB164" s="84"/>
      <c r="DYC164" s="84"/>
      <c r="DYD164" s="84"/>
      <c r="DYE164" s="84"/>
      <c r="DYF164" s="84"/>
      <c r="DYG164" s="84"/>
      <c r="DYH164" s="84"/>
      <c r="DYI164" s="84"/>
      <c r="DYJ164" s="84"/>
      <c r="DYK164" s="84"/>
      <c r="DYL164" s="84"/>
      <c r="DYM164" s="84"/>
      <c r="DYN164" s="84"/>
      <c r="DYO164" s="84"/>
      <c r="DYP164" s="84"/>
      <c r="DYQ164" s="84"/>
      <c r="DYR164" s="84"/>
      <c r="DYS164" s="84"/>
      <c r="DYT164" s="84"/>
      <c r="DYU164" s="84"/>
      <c r="DYV164" s="84"/>
      <c r="DYW164" s="84"/>
      <c r="DYX164" s="84"/>
      <c r="DYY164" s="84"/>
      <c r="DYZ164" s="84"/>
      <c r="DZA164" s="84"/>
      <c r="DZB164" s="84"/>
      <c r="DZC164" s="84"/>
      <c r="DZD164" s="84"/>
      <c r="DZE164" s="84"/>
      <c r="DZF164" s="84"/>
      <c r="DZG164" s="84"/>
      <c r="DZH164" s="84"/>
      <c r="DZI164" s="84"/>
      <c r="DZJ164" s="84"/>
      <c r="DZK164" s="84"/>
      <c r="DZL164" s="84"/>
      <c r="DZM164" s="84"/>
      <c r="DZN164" s="84"/>
      <c r="DZO164" s="84"/>
      <c r="DZP164" s="84"/>
      <c r="DZQ164" s="84"/>
      <c r="DZR164" s="84"/>
      <c r="DZS164" s="84"/>
      <c r="DZT164" s="84"/>
      <c r="DZU164" s="84"/>
      <c r="DZV164" s="84"/>
      <c r="DZW164" s="84"/>
      <c r="DZX164" s="84"/>
      <c r="DZY164" s="84"/>
      <c r="DZZ164" s="84"/>
      <c r="EAA164" s="84"/>
      <c r="EAB164" s="84"/>
      <c r="EAC164" s="84"/>
      <c r="EAD164" s="84"/>
      <c r="EAE164" s="84"/>
      <c r="EAF164" s="84"/>
      <c r="EAG164" s="84"/>
      <c r="EAH164" s="84"/>
      <c r="EAI164" s="84"/>
      <c r="EAJ164" s="84"/>
      <c r="EAK164" s="84"/>
      <c r="EAL164" s="84"/>
      <c r="EAM164" s="84"/>
      <c r="EAN164" s="84"/>
      <c r="EAO164" s="84"/>
      <c r="EAP164" s="84"/>
      <c r="EAQ164" s="84"/>
      <c r="EAR164" s="84"/>
      <c r="EAS164" s="84"/>
      <c r="EAT164" s="84"/>
      <c r="EAU164" s="84"/>
      <c r="EAV164" s="84"/>
      <c r="EAW164" s="84"/>
      <c r="EAX164" s="84"/>
      <c r="EAY164" s="84"/>
      <c r="EAZ164" s="84"/>
      <c r="EBA164" s="84"/>
      <c r="EBB164" s="84"/>
      <c r="EBC164" s="84"/>
      <c r="EBD164" s="84"/>
      <c r="EBE164" s="84"/>
      <c r="EBF164" s="84"/>
      <c r="EBG164" s="84"/>
      <c r="EBH164" s="84"/>
      <c r="EBI164" s="84"/>
      <c r="EBJ164" s="84"/>
      <c r="EBK164" s="84"/>
      <c r="EBL164" s="84"/>
      <c r="EBM164" s="84"/>
      <c r="EBN164" s="84"/>
      <c r="EBO164" s="84"/>
      <c r="EBP164" s="84"/>
      <c r="EBQ164" s="84"/>
      <c r="EBR164" s="84"/>
      <c r="EBS164" s="84"/>
      <c r="EBT164" s="84"/>
      <c r="EBU164" s="84"/>
      <c r="EBV164" s="84"/>
      <c r="EBW164" s="84"/>
      <c r="EBX164" s="84"/>
      <c r="EBY164" s="84"/>
      <c r="EBZ164" s="84"/>
      <c r="ECA164" s="84"/>
      <c r="ECB164" s="84"/>
      <c r="ECC164" s="84"/>
      <c r="ECD164" s="84"/>
      <c r="ECE164" s="84"/>
      <c r="ECF164" s="84"/>
      <c r="ECG164" s="84"/>
      <c r="ECH164" s="84"/>
      <c r="ECI164" s="84"/>
      <c r="ECJ164" s="84"/>
      <c r="ECK164" s="84"/>
      <c r="ECL164" s="84"/>
      <c r="ECM164" s="84"/>
      <c r="ECN164" s="84"/>
      <c r="ECO164" s="84"/>
      <c r="ECP164" s="84"/>
      <c r="ECQ164" s="84"/>
      <c r="ECR164" s="84"/>
      <c r="ECS164" s="84"/>
      <c r="ECT164" s="84"/>
      <c r="ECU164" s="84"/>
      <c r="ECV164" s="84"/>
      <c r="ECW164" s="84"/>
      <c r="ECX164" s="84"/>
      <c r="ECY164" s="84"/>
      <c r="ECZ164" s="84"/>
      <c r="EDA164" s="84"/>
      <c r="EDB164" s="84"/>
      <c r="EDC164" s="84"/>
      <c r="EDD164" s="84"/>
      <c r="EDE164" s="84"/>
      <c r="EDF164" s="84"/>
      <c r="EDG164" s="84"/>
      <c r="EDH164" s="84"/>
      <c r="EDI164" s="84"/>
      <c r="EDJ164" s="84"/>
      <c r="EDK164" s="84"/>
      <c r="EDL164" s="84"/>
      <c r="EDM164" s="84"/>
      <c r="EDN164" s="84"/>
      <c r="EDO164" s="84"/>
      <c r="EDP164" s="84"/>
      <c r="EDQ164" s="84"/>
      <c r="EDR164" s="84"/>
      <c r="EDS164" s="84"/>
      <c r="EDT164" s="84"/>
      <c r="EDU164" s="84"/>
      <c r="EDV164" s="84"/>
      <c r="EDW164" s="84"/>
      <c r="EDX164" s="84"/>
      <c r="EDY164" s="84"/>
      <c r="EDZ164" s="84"/>
      <c r="EEA164" s="84"/>
      <c r="EEB164" s="84"/>
      <c r="EEC164" s="84"/>
      <c r="EED164" s="84"/>
      <c r="EEE164" s="84"/>
      <c r="EEF164" s="84"/>
      <c r="EEG164" s="84"/>
      <c r="EEH164" s="84"/>
      <c r="EEI164" s="84"/>
      <c r="EEJ164" s="84"/>
      <c r="EEK164" s="84"/>
      <c r="EEL164" s="84"/>
      <c r="EEM164" s="84"/>
      <c r="EEN164" s="84"/>
      <c r="EEO164" s="84"/>
      <c r="EEP164" s="84"/>
      <c r="EEQ164" s="84"/>
      <c r="EEX164" s="84"/>
      <c r="EEY164" s="84"/>
      <c r="EEZ164" s="84"/>
      <c r="EFA164" s="84"/>
      <c r="EFB164" s="84"/>
      <c r="EFC164" s="84"/>
      <c r="EFD164" s="84"/>
      <c r="EFE164" s="84"/>
      <c r="EFF164" s="84"/>
      <c r="EFG164" s="84"/>
      <c r="EFH164" s="84"/>
      <c r="EFI164" s="84"/>
      <c r="EFJ164" s="84"/>
      <c r="EFK164" s="84"/>
      <c r="EFL164" s="84"/>
      <c r="EFM164" s="84"/>
      <c r="EFN164" s="84"/>
      <c r="EFO164" s="84"/>
      <c r="EFP164" s="84"/>
      <c r="EFQ164" s="84"/>
      <c r="EFR164" s="84"/>
      <c r="EFS164" s="84"/>
      <c r="EFT164" s="84"/>
      <c r="EFU164" s="84"/>
      <c r="EFV164" s="84"/>
      <c r="EFW164" s="84"/>
      <c r="EFX164" s="84"/>
      <c r="EFY164" s="84"/>
      <c r="EFZ164" s="84"/>
      <c r="EGA164" s="84"/>
      <c r="EGB164" s="84"/>
      <c r="EGC164" s="84"/>
      <c r="EGD164" s="84"/>
      <c r="EGE164" s="84"/>
      <c r="EGF164" s="84"/>
      <c r="EGG164" s="84"/>
      <c r="EGH164" s="84"/>
      <c r="EGI164" s="84"/>
      <c r="EGJ164" s="84"/>
      <c r="EGK164" s="84"/>
      <c r="EGL164" s="84"/>
      <c r="EGM164" s="84"/>
      <c r="EGN164" s="84"/>
      <c r="EGO164" s="84"/>
      <c r="EGP164" s="84"/>
      <c r="EGQ164" s="84"/>
      <c r="EGR164" s="84"/>
      <c r="EGS164" s="84"/>
      <c r="EGT164" s="84"/>
      <c r="EGU164" s="84"/>
      <c r="EGV164" s="84"/>
      <c r="EGW164" s="84"/>
      <c r="EGX164" s="84"/>
      <c r="EGY164" s="84"/>
      <c r="EGZ164" s="84"/>
      <c r="EHA164" s="84"/>
      <c r="EHB164" s="84"/>
      <c r="EHC164" s="84"/>
      <c r="EHD164" s="84"/>
      <c r="EHE164" s="84"/>
      <c r="EHF164" s="84"/>
      <c r="EHG164" s="84"/>
      <c r="EHH164" s="84"/>
      <c r="EHI164" s="84"/>
      <c r="EHJ164" s="84"/>
      <c r="EHK164" s="84"/>
      <c r="EHL164" s="84"/>
      <c r="EHM164" s="84"/>
      <c r="EHN164" s="84"/>
      <c r="EHO164" s="84"/>
      <c r="EHP164" s="84"/>
      <c r="EHQ164" s="84"/>
      <c r="EHR164" s="84"/>
      <c r="EHS164" s="84"/>
      <c r="EHT164" s="84"/>
      <c r="EHU164" s="84"/>
      <c r="EHV164" s="84"/>
      <c r="EHW164" s="84"/>
      <c r="EHX164" s="84"/>
      <c r="EHY164" s="84"/>
      <c r="EHZ164" s="84"/>
      <c r="EIA164" s="84"/>
      <c r="EIB164" s="84"/>
      <c r="EIC164" s="84"/>
      <c r="EID164" s="84"/>
      <c r="EIE164" s="84"/>
      <c r="EIF164" s="84"/>
      <c r="EIG164" s="84"/>
      <c r="EIH164" s="84"/>
      <c r="EII164" s="84"/>
      <c r="EIJ164" s="84"/>
      <c r="EIK164" s="84"/>
      <c r="EIL164" s="84"/>
      <c r="EIM164" s="84"/>
      <c r="EIN164" s="84"/>
      <c r="EIO164" s="84"/>
      <c r="EIP164" s="84"/>
      <c r="EIQ164" s="84"/>
      <c r="EIR164" s="84"/>
      <c r="EIS164" s="84"/>
      <c r="EIT164" s="84"/>
      <c r="EIU164" s="84"/>
      <c r="EIV164" s="84"/>
      <c r="EIW164" s="84"/>
      <c r="EIX164" s="84"/>
      <c r="EIY164" s="84"/>
      <c r="EIZ164" s="84"/>
      <c r="EJA164" s="84"/>
      <c r="EJB164" s="84"/>
      <c r="EJC164" s="84"/>
      <c r="EJD164" s="84"/>
      <c r="EJE164" s="84"/>
      <c r="EJF164" s="84"/>
      <c r="EJG164" s="84"/>
      <c r="EJH164" s="84"/>
      <c r="EJI164" s="84"/>
      <c r="EJJ164" s="84"/>
      <c r="EJK164" s="84"/>
      <c r="EJL164" s="84"/>
      <c r="EJM164" s="84"/>
      <c r="EJN164" s="84"/>
      <c r="EJO164" s="84"/>
      <c r="EJP164" s="84"/>
      <c r="EJQ164" s="84"/>
      <c r="EJR164" s="84"/>
      <c r="EJS164" s="84"/>
      <c r="EJT164" s="84"/>
      <c r="EJU164" s="84"/>
      <c r="EJV164" s="84"/>
      <c r="EJW164" s="84"/>
      <c r="EJX164" s="84"/>
      <c r="EJY164" s="84"/>
      <c r="EJZ164" s="84"/>
      <c r="EKA164" s="84"/>
      <c r="EKB164" s="84"/>
      <c r="EKC164" s="84"/>
      <c r="EKD164" s="84"/>
      <c r="EKE164" s="84"/>
      <c r="EKF164" s="84"/>
      <c r="EKG164" s="84"/>
      <c r="EKH164" s="84"/>
      <c r="EKI164" s="84"/>
      <c r="EKJ164" s="84"/>
      <c r="EKK164" s="84"/>
      <c r="EKL164" s="84"/>
      <c r="EKM164" s="84"/>
      <c r="EKN164" s="84"/>
      <c r="EKO164" s="84"/>
      <c r="EKP164" s="84"/>
      <c r="EKQ164" s="84"/>
      <c r="EKR164" s="84"/>
      <c r="EKS164" s="84"/>
      <c r="EKT164" s="84"/>
      <c r="EKU164" s="84"/>
      <c r="EKV164" s="84"/>
      <c r="EKW164" s="84"/>
      <c r="EKX164" s="84"/>
      <c r="EKY164" s="84"/>
      <c r="EKZ164" s="84"/>
      <c r="ELA164" s="84"/>
      <c r="ELB164" s="84"/>
      <c r="ELC164" s="84"/>
      <c r="ELD164" s="84"/>
      <c r="ELE164" s="84"/>
      <c r="ELF164" s="84"/>
      <c r="ELG164" s="84"/>
      <c r="ELH164" s="84"/>
      <c r="ELI164" s="84"/>
      <c r="ELJ164" s="84"/>
      <c r="ELK164" s="84"/>
      <c r="ELL164" s="84"/>
      <c r="ELM164" s="84"/>
      <c r="ELN164" s="84"/>
      <c r="ELO164" s="84"/>
      <c r="ELP164" s="84"/>
      <c r="ELQ164" s="84"/>
      <c r="ELR164" s="84"/>
      <c r="ELS164" s="84"/>
      <c r="ELT164" s="84"/>
      <c r="ELU164" s="84"/>
      <c r="ELV164" s="84"/>
      <c r="ELW164" s="84"/>
      <c r="ELX164" s="84"/>
      <c r="ELY164" s="84"/>
      <c r="ELZ164" s="84"/>
      <c r="EMA164" s="84"/>
      <c r="EMB164" s="84"/>
      <c r="EMC164" s="84"/>
      <c r="EMD164" s="84"/>
      <c r="EME164" s="84"/>
      <c r="EMF164" s="84"/>
      <c r="EMG164" s="84"/>
      <c r="EMH164" s="84"/>
      <c r="EMI164" s="84"/>
      <c r="EMJ164" s="84"/>
      <c r="EMK164" s="84"/>
      <c r="EML164" s="84"/>
      <c r="EMM164" s="84"/>
      <c r="EMN164" s="84"/>
      <c r="EMO164" s="84"/>
      <c r="EMP164" s="84"/>
      <c r="EMQ164" s="84"/>
      <c r="EMR164" s="84"/>
      <c r="EMS164" s="84"/>
      <c r="EMT164" s="84"/>
      <c r="EMU164" s="84"/>
      <c r="EMV164" s="84"/>
      <c r="EMW164" s="84"/>
      <c r="EMX164" s="84"/>
      <c r="EMY164" s="84"/>
      <c r="EMZ164" s="84"/>
      <c r="ENA164" s="84"/>
      <c r="ENB164" s="84"/>
      <c r="ENC164" s="84"/>
      <c r="END164" s="84"/>
      <c r="ENE164" s="84"/>
      <c r="ENF164" s="84"/>
      <c r="ENG164" s="84"/>
      <c r="ENH164" s="84"/>
      <c r="ENI164" s="84"/>
      <c r="ENJ164" s="84"/>
      <c r="ENK164" s="84"/>
      <c r="ENL164" s="84"/>
      <c r="ENM164" s="84"/>
      <c r="ENN164" s="84"/>
      <c r="ENO164" s="84"/>
      <c r="ENP164" s="84"/>
      <c r="ENQ164" s="84"/>
      <c r="ENR164" s="84"/>
      <c r="ENS164" s="84"/>
      <c r="ENT164" s="84"/>
      <c r="ENU164" s="84"/>
      <c r="ENV164" s="84"/>
      <c r="ENW164" s="84"/>
      <c r="ENX164" s="84"/>
      <c r="ENY164" s="84"/>
      <c r="ENZ164" s="84"/>
      <c r="EOA164" s="84"/>
      <c r="EOB164" s="84"/>
      <c r="EOC164" s="84"/>
      <c r="EOD164" s="84"/>
      <c r="EOE164" s="84"/>
      <c r="EOF164" s="84"/>
      <c r="EOG164" s="84"/>
      <c r="EOH164" s="84"/>
      <c r="EOI164" s="84"/>
      <c r="EOJ164" s="84"/>
      <c r="EOK164" s="84"/>
      <c r="EOL164" s="84"/>
      <c r="EOM164" s="84"/>
      <c r="EOT164" s="84"/>
      <c r="EOU164" s="84"/>
      <c r="EOV164" s="84"/>
      <c r="EOW164" s="84"/>
      <c r="EOX164" s="84"/>
      <c r="EOY164" s="84"/>
      <c r="EOZ164" s="84"/>
      <c r="EPA164" s="84"/>
      <c r="EPB164" s="84"/>
      <c r="EPC164" s="84"/>
      <c r="EPD164" s="84"/>
      <c r="EPE164" s="84"/>
      <c r="EPF164" s="84"/>
      <c r="EPG164" s="84"/>
      <c r="EPH164" s="84"/>
      <c r="EPI164" s="84"/>
      <c r="EPJ164" s="84"/>
      <c r="EPK164" s="84"/>
      <c r="EPL164" s="84"/>
      <c r="EPM164" s="84"/>
      <c r="EPN164" s="84"/>
      <c r="EPO164" s="84"/>
      <c r="EPP164" s="84"/>
      <c r="EPQ164" s="84"/>
      <c r="EPR164" s="84"/>
      <c r="EPS164" s="84"/>
      <c r="EPT164" s="84"/>
      <c r="EPU164" s="84"/>
      <c r="EPV164" s="84"/>
      <c r="EPW164" s="84"/>
      <c r="EPX164" s="84"/>
      <c r="EPY164" s="84"/>
      <c r="EPZ164" s="84"/>
      <c r="EQA164" s="84"/>
      <c r="EQB164" s="84"/>
      <c r="EQC164" s="84"/>
      <c r="EQD164" s="84"/>
      <c r="EQE164" s="84"/>
      <c r="EQF164" s="84"/>
      <c r="EQG164" s="84"/>
      <c r="EQH164" s="84"/>
      <c r="EQI164" s="84"/>
      <c r="EQJ164" s="84"/>
      <c r="EQK164" s="84"/>
      <c r="EQL164" s="84"/>
      <c r="EQM164" s="84"/>
      <c r="EQN164" s="84"/>
      <c r="EQO164" s="84"/>
      <c r="EQP164" s="84"/>
      <c r="EQQ164" s="84"/>
      <c r="EQR164" s="84"/>
      <c r="EQS164" s="84"/>
      <c r="EQT164" s="84"/>
      <c r="EQU164" s="84"/>
      <c r="EQV164" s="84"/>
      <c r="EQW164" s="84"/>
      <c r="EQX164" s="84"/>
      <c r="EQY164" s="84"/>
      <c r="EQZ164" s="84"/>
      <c r="ERA164" s="84"/>
      <c r="ERB164" s="84"/>
      <c r="ERC164" s="84"/>
      <c r="ERD164" s="84"/>
      <c r="ERE164" s="84"/>
      <c r="ERF164" s="84"/>
      <c r="ERG164" s="84"/>
      <c r="ERH164" s="84"/>
      <c r="ERI164" s="84"/>
      <c r="ERJ164" s="84"/>
      <c r="ERK164" s="84"/>
      <c r="ERL164" s="84"/>
      <c r="ERM164" s="84"/>
      <c r="ERN164" s="84"/>
      <c r="ERO164" s="84"/>
      <c r="ERP164" s="84"/>
      <c r="ERQ164" s="84"/>
      <c r="ERR164" s="84"/>
      <c r="ERS164" s="84"/>
      <c r="ERT164" s="84"/>
      <c r="ERU164" s="84"/>
      <c r="ERV164" s="84"/>
      <c r="ERW164" s="84"/>
      <c r="ERX164" s="84"/>
      <c r="ERY164" s="84"/>
      <c r="ERZ164" s="84"/>
      <c r="ESA164" s="84"/>
      <c r="ESB164" s="84"/>
      <c r="ESC164" s="84"/>
      <c r="ESD164" s="84"/>
      <c r="ESE164" s="84"/>
      <c r="ESF164" s="84"/>
      <c r="ESG164" s="84"/>
      <c r="ESH164" s="84"/>
      <c r="ESI164" s="84"/>
      <c r="ESJ164" s="84"/>
      <c r="ESK164" s="84"/>
      <c r="ESL164" s="84"/>
      <c r="ESM164" s="84"/>
      <c r="ESN164" s="84"/>
      <c r="ESO164" s="84"/>
      <c r="ESP164" s="84"/>
      <c r="ESQ164" s="84"/>
      <c r="ESR164" s="84"/>
      <c r="ESS164" s="84"/>
      <c r="EST164" s="84"/>
      <c r="ESU164" s="84"/>
      <c r="ESV164" s="84"/>
      <c r="ESW164" s="84"/>
      <c r="ESX164" s="84"/>
      <c r="ESY164" s="84"/>
      <c r="ESZ164" s="84"/>
      <c r="ETA164" s="84"/>
      <c r="ETB164" s="84"/>
      <c r="ETC164" s="84"/>
      <c r="ETD164" s="84"/>
      <c r="ETE164" s="84"/>
      <c r="ETF164" s="84"/>
      <c r="ETG164" s="84"/>
      <c r="ETH164" s="84"/>
      <c r="ETI164" s="84"/>
      <c r="ETJ164" s="84"/>
      <c r="ETK164" s="84"/>
      <c r="ETL164" s="84"/>
      <c r="ETM164" s="84"/>
      <c r="ETN164" s="84"/>
      <c r="ETO164" s="84"/>
      <c r="ETP164" s="84"/>
      <c r="ETQ164" s="84"/>
      <c r="ETR164" s="84"/>
      <c r="ETS164" s="84"/>
      <c r="ETT164" s="84"/>
      <c r="ETU164" s="84"/>
      <c r="ETV164" s="84"/>
      <c r="ETW164" s="84"/>
      <c r="ETX164" s="84"/>
      <c r="ETY164" s="84"/>
      <c r="ETZ164" s="84"/>
      <c r="EUA164" s="84"/>
      <c r="EUB164" s="84"/>
      <c r="EUC164" s="84"/>
      <c r="EUD164" s="84"/>
      <c r="EUE164" s="84"/>
      <c r="EUF164" s="84"/>
      <c r="EUG164" s="84"/>
      <c r="EUH164" s="84"/>
      <c r="EUI164" s="84"/>
      <c r="EUJ164" s="84"/>
      <c r="EUK164" s="84"/>
      <c r="EUL164" s="84"/>
      <c r="EUM164" s="84"/>
      <c r="EUN164" s="84"/>
      <c r="EUO164" s="84"/>
      <c r="EUP164" s="84"/>
      <c r="EUQ164" s="84"/>
      <c r="EUR164" s="84"/>
      <c r="EUS164" s="84"/>
      <c r="EUT164" s="84"/>
      <c r="EUU164" s="84"/>
      <c r="EUV164" s="84"/>
      <c r="EUW164" s="84"/>
      <c r="EUX164" s="84"/>
      <c r="EUY164" s="84"/>
      <c r="EUZ164" s="84"/>
      <c r="EVA164" s="84"/>
      <c r="EVB164" s="84"/>
      <c r="EVC164" s="84"/>
      <c r="EVD164" s="84"/>
      <c r="EVE164" s="84"/>
      <c r="EVF164" s="84"/>
      <c r="EVG164" s="84"/>
      <c r="EVH164" s="84"/>
      <c r="EVI164" s="84"/>
      <c r="EVJ164" s="84"/>
      <c r="EVK164" s="84"/>
      <c r="EVL164" s="84"/>
      <c r="EVM164" s="84"/>
      <c r="EVN164" s="84"/>
      <c r="EVO164" s="84"/>
      <c r="EVP164" s="84"/>
      <c r="EVQ164" s="84"/>
      <c r="EVR164" s="84"/>
      <c r="EVS164" s="84"/>
      <c r="EVT164" s="84"/>
      <c r="EVU164" s="84"/>
      <c r="EVV164" s="84"/>
      <c r="EVW164" s="84"/>
      <c r="EVX164" s="84"/>
      <c r="EVY164" s="84"/>
      <c r="EVZ164" s="84"/>
      <c r="EWA164" s="84"/>
      <c r="EWB164" s="84"/>
      <c r="EWC164" s="84"/>
      <c r="EWD164" s="84"/>
      <c r="EWE164" s="84"/>
      <c r="EWF164" s="84"/>
      <c r="EWG164" s="84"/>
      <c r="EWH164" s="84"/>
      <c r="EWI164" s="84"/>
      <c r="EWJ164" s="84"/>
      <c r="EWK164" s="84"/>
      <c r="EWL164" s="84"/>
      <c r="EWM164" s="84"/>
      <c r="EWN164" s="84"/>
      <c r="EWO164" s="84"/>
      <c r="EWP164" s="84"/>
      <c r="EWQ164" s="84"/>
      <c r="EWR164" s="84"/>
      <c r="EWS164" s="84"/>
      <c r="EWT164" s="84"/>
      <c r="EWU164" s="84"/>
      <c r="EWV164" s="84"/>
      <c r="EWW164" s="84"/>
      <c r="EWX164" s="84"/>
      <c r="EWY164" s="84"/>
      <c r="EWZ164" s="84"/>
      <c r="EXA164" s="84"/>
      <c r="EXB164" s="84"/>
      <c r="EXC164" s="84"/>
      <c r="EXD164" s="84"/>
      <c r="EXE164" s="84"/>
      <c r="EXF164" s="84"/>
      <c r="EXG164" s="84"/>
      <c r="EXH164" s="84"/>
      <c r="EXI164" s="84"/>
      <c r="EXJ164" s="84"/>
      <c r="EXK164" s="84"/>
      <c r="EXL164" s="84"/>
      <c r="EXM164" s="84"/>
      <c r="EXN164" s="84"/>
      <c r="EXO164" s="84"/>
      <c r="EXP164" s="84"/>
      <c r="EXQ164" s="84"/>
      <c r="EXR164" s="84"/>
      <c r="EXS164" s="84"/>
      <c r="EXT164" s="84"/>
      <c r="EXU164" s="84"/>
      <c r="EXV164" s="84"/>
      <c r="EXW164" s="84"/>
      <c r="EXX164" s="84"/>
      <c r="EXY164" s="84"/>
      <c r="EXZ164" s="84"/>
      <c r="EYA164" s="84"/>
      <c r="EYB164" s="84"/>
      <c r="EYC164" s="84"/>
      <c r="EYD164" s="84"/>
      <c r="EYE164" s="84"/>
      <c r="EYF164" s="84"/>
      <c r="EYG164" s="84"/>
      <c r="EYH164" s="84"/>
      <c r="EYI164" s="84"/>
      <c r="EYP164" s="84"/>
      <c r="EYQ164" s="84"/>
      <c r="EYR164" s="84"/>
      <c r="EYS164" s="84"/>
      <c r="EYT164" s="84"/>
      <c r="EYU164" s="84"/>
      <c r="EYV164" s="84"/>
      <c r="EYW164" s="84"/>
      <c r="EYX164" s="84"/>
      <c r="EYY164" s="84"/>
      <c r="EYZ164" s="84"/>
      <c r="EZA164" s="84"/>
      <c r="EZB164" s="84"/>
      <c r="EZC164" s="84"/>
      <c r="EZD164" s="84"/>
      <c r="EZE164" s="84"/>
      <c r="EZF164" s="84"/>
      <c r="EZG164" s="84"/>
      <c r="EZH164" s="84"/>
      <c r="EZI164" s="84"/>
      <c r="EZJ164" s="84"/>
      <c r="EZK164" s="84"/>
      <c r="EZL164" s="84"/>
      <c r="EZM164" s="84"/>
      <c r="EZN164" s="84"/>
      <c r="EZO164" s="84"/>
      <c r="EZP164" s="84"/>
      <c r="EZQ164" s="84"/>
      <c r="EZR164" s="84"/>
      <c r="EZS164" s="84"/>
      <c r="EZT164" s="84"/>
      <c r="EZU164" s="84"/>
      <c r="EZV164" s="84"/>
      <c r="EZW164" s="84"/>
      <c r="EZX164" s="84"/>
      <c r="EZY164" s="84"/>
      <c r="EZZ164" s="84"/>
      <c r="FAA164" s="84"/>
      <c r="FAB164" s="84"/>
      <c r="FAC164" s="84"/>
      <c r="FAD164" s="84"/>
      <c r="FAE164" s="84"/>
      <c r="FAF164" s="84"/>
      <c r="FAG164" s="84"/>
      <c r="FAH164" s="84"/>
      <c r="FAI164" s="84"/>
      <c r="FAJ164" s="84"/>
      <c r="FAK164" s="84"/>
      <c r="FAL164" s="84"/>
      <c r="FAM164" s="84"/>
      <c r="FAN164" s="84"/>
      <c r="FAO164" s="84"/>
      <c r="FAP164" s="84"/>
      <c r="FAQ164" s="84"/>
      <c r="FAR164" s="84"/>
      <c r="FAS164" s="84"/>
      <c r="FAT164" s="84"/>
      <c r="FAU164" s="84"/>
      <c r="FAV164" s="84"/>
      <c r="FAW164" s="84"/>
      <c r="FAX164" s="84"/>
      <c r="FAY164" s="84"/>
      <c r="FAZ164" s="84"/>
      <c r="FBA164" s="84"/>
      <c r="FBB164" s="84"/>
      <c r="FBC164" s="84"/>
      <c r="FBD164" s="84"/>
      <c r="FBE164" s="84"/>
      <c r="FBF164" s="84"/>
      <c r="FBG164" s="84"/>
      <c r="FBH164" s="84"/>
      <c r="FBI164" s="84"/>
      <c r="FBJ164" s="84"/>
      <c r="FBK164" s="84"/>
      <c r="FBL164" s="84"/>
      <c r="FBM164" s="84"/>
      <c r="FBN164" s="84"/>
      <c r="FBO164" s="84"/>
      <c r="FBP164" s="84"/>
      <c r="FBQ164" s="84"/>
      <c r="FBR164" s="84"/>
      <c r="FBS164" s="84"/>
      <c r="FBT164" s="84"/>
      <c r="FBU164" s="84"/>
      <c r="FBV164" s="84"/>
      <c r="FBW164" s="84"/>
      <c r="FBX164" s="84"/>
      <c r="FBY164" s="84"/>
      <c r="FBZ164" s="84"/>
      <c r="FCA164" s="84"/>
      <c r="FCB164" s="84"/>
      <c r="FCC164" s="84"/>
      <c r="FCD164" s="84"/>
      <c r="FCE164" s="84"/>
      <c r="FCF164" s="84"/>
      <c r="FCG164" s="84"/>
      <c r="FCH164" s="84"/>
      <c r="FCI164" s="84"/>
      <c r="FCJ164" s="84"/>
      <c r="FCK164" s="84"/>
      <c r="FCL164" s="84"/>
      <c r="FCM164" s="84"/>
      <c r="FCN164" s="84"/>
      <c r="FCO164" s="84"/>
      <c r="FCP164" s="84"/>
      <c r="FCQ164" s="84"/>
      <c r="FCR164" s="84"/>
      <c r="FCS164" s="84"/>
      <c r="FCT164" s="84"/>
      <c r="FCU164" s="84"/>
      <c r="FCV164" s="84"/>
      <c r="FCW164" s="84"/>
      <c r="FCX164" s="84"/>
      <c r="FCY164" s="84"/>
      <c r="FCZ164" s="84"/>
      <c r="FDA164" s="84"/>
      <c r="FDB164" s="84"/>
      <c r="FDC164" s="84"/>
      <c r="FDD164" s="84"/>
      <c r="FDE164" s="84"/>
      <c r="FDF164" s="84"/>
      <c r="FDG164" s="84"/>
      <c r="FDH164" s="84"/>
      <c r="FDI164" s="84"/>
      <c r="FDJ164" s="84"/>
      <c r="FDK164" s="84"/>
      <c r="FDL164" s="84"/>
      <c r="FDM164" s="84"/>
      <c r="FDN164" s="84"/>
      <c r="FDO164" s="84"/>
      <c r="FDP164" s="84"/>
      <c r="FDQ164" s="84"/>
      <c r="FDR164" s="84"/>
      <c r="FDS164" s="84"/>
      <c r="FDT164" s="84"/>
      <c r="FDU164" s="84"/>
      <c r="FDV164" s="84"/>
      <c r="FDW164" s="84"/>
      <c r="FDX164" s="84"/>
      <c r="FDY164" s="84"/>
      <c r="FDZ164" s="84"/>
      <c r="FEA164" s="84"/>
      <c r="FEB164" s="84"/>
      <c r="FEC164" s="84"/>
      <c r="FED164" s="84"/>
      <c r="FEE164" s="84"/>
      <c r="FEF164" s="84"/>
      <c r="FEG164" s="84"/>
      <c r="FEH164" s="84"/>
      <c r="FEI164" s="84"/>
      <c r="FEJ164" s="84"/>
      <c r="FEK164" s="84"/>
      <c r="FEL164" s="84"/>
      <c r="FEM164" s="84"/>
      <c r="FEN164" s="84"/>
      <c r="FEO164" s="84"/>
      <c r="FEP164" s="84"/>
      <c r="FEQ164" s="84"/>
      <c r="FER164" s="84"/>
      <c r="FES164" s="84"/>
      <c r="FET164" s="84"/>
      <c r="FEU164" s="84"/>
      <c r="FEV164" s="84"/>
      <c r="FEW164" s="84"/>
      <c r="FEX164" s="84"/>
      <c r="FEY164" s="84"/>
      <c r="FEZ164" s="84"/>
      <c r="FFA164" s="84"/>
      <c r="FFB164" s="84"/>
      <c r="FFC164" s="84"/>
      <c r="FFD164" s="84"/>
      <c r="FFE164" s="84"/>
      <c r="FFF164" s="84"/>
      <c r="FFG164" s="84"/>
      <c r="FFH164" s="84"/>
      <c r="FFI164" s="84"/>
      <c r="FFJ164" s="84"/>
      <c r="FFK164" s="84"/>
      <c r="FFL164" s="84"/>
      <c r="FFM164" s="84"/>
      <c r="FFN164" s="84"/>
      <c r="FFO164" s="84"/>
      <c r="FFP164" s="84"/>
      <c r="FFQ164" s="84"/>
      <c r="FFR164" s="84"/>
      <c r="FFS164" s="84"/>
      <c r="FFT164" s="84"/>
      <c r="FFU164" s="84"/>
      <c r="FFV164" s="84"/>
      <c r="FFW164" s="84"/>
      <c r="FFX164" s="84"/>
      <c r="FFY164" s="84"/>
      <c r="FFZ164" s="84"/>
      <c r="FGA164" s="84"/>
      <c r="FGB164" s="84"/>
      <c r="FGC164" s="84"/>
      <c r="FGD164" s="84"/>
      <c r="FGE164" s="84"/>
      <c r="FGF164" s="84"/>
      <c r="FGG164" s="84"/>
      <c r="FGH164" s="84"/>
      <c r="FGI164" s="84"/>
      <c r="FGJ164" s="84"/>
      <c r="FGK164" s="84"/>
      <c r="FGL164" s="84"/>
      <c r="FGM164" s="84"/>
      <c r="FGN164" s="84"/>
      <c r="FGO164" s="84"/>
      <c r="FGP164" s="84"/>
      <c r="FGQ164" s="84"/>
      <c r="FGR164" s="84"/>
      <c r="FGS164" s="84"/>
      <c r="FGT164" s="84"/>
      <c r="FGU164" s="84"/>
      <c r="FGV164" s="84"/>
      <c r="FGW164" s="84"/>
      <c r="FGX164" s="84"/>
      <c r="FGY164" s="84"/>
      <c r="FGZ164" s="84"/>
      <c r="FHA164" s="84"/>
      <c r="FHB164" s="84"/>
      <c r="FHC164" s="84"/>
      <c r="FHD164" s="84"/>
      <c r="FHE164" s="84"/>
      <c r="FHF164" s="84"/>
      <c r="FHG164" s="84"/>
      <c r="FHH164" s="84"/>
      <c r="FHI164" s="84"/>
      <c r="FHJ164" s="84"/>
      <c r="FHK164" s="84"/>
      <c r="FHL164" s="84"/>
      <c r="FHM164" s="84"/>
      <c r="FHN164" s="84"/>
      <c r="FHO164" s="84"/>
      <c r="FHP164" s="84"/>
      <c r="FHQ164" s="84"/>
      <c r="FHR164" s="84"/>
      <c r="FHS164" s="84"/>
      <c r="FHT164" s="84"/>
      <c r="FHU164" s="84"/>
      <c r="FHV164" s="84"/>
      <c r="FHW164" s="84"/>
      <c r="FHX164" s="84"/>
      <c r="FHY164" s="84"/>
      <c r="FHZ164" s="84"/>
      <c r="FIA164" s="84"/>
      <c r="FIB164" s="84"/>
      <c r="FIC164" s="84"/>
      <c r="FID164" s="84"/>
      <c r="FIE164" s="84"/>
      <c r="FIL164" s="84"/>
      <c r="FIM164" s="84"/>
      <c r="FIN164" s="84"/>
      <c r="FIO164" s="84"/>
      <c r="FIP164" s="84"/>
      <c r="FIQ164" s="84"/>
      <c r="FIR164" s="84"/>
      <c r="FIS164" s="84"/>
      <c r="FIT164" s="84"/>
      <c r="FIU164" s="84"/>
      <c r="FIV164" s="84"/>
      <c r="FIW164" s="84"/>
      <c r="FIX164" s="84"/>
      <c r="FIY164" s="84"/>
      <c r="FIZ164" s="84"/>
      <c r="FJA164" s="84"/>
      <c r="FJB164" s="84"/>
      <c r="FJC164" s="84"/>
      <c r="FJD164" s="84"/>
      <c r="FJE164" s="84"/>
      <c r="FJF164" s="84"/>
      <c r="FJG164" s="84"/>
      <c r="FJH164" s="84"/>
      <c r="FJI164" s="84"/>
      <c r="FJJ164" s="84"/>
      <c r="FJK164" s="84"/>
      <c r="FJL164" s="84"/>
      <c r="FJM164" s="84"/>
      <c r="FJN164" s="84"/>
      <c r="FJO164" s="84"/>
      <c r="FJP164" s="84"/>
      <c r="FJQ164" s="84"/>
      <c r="FJR164" s="84"/>
      <c r="FJS164" s="84"/>
      <c r="FJT164" s="84"/>
      <c r="FJU164" s="84"/>
      <c r="FJV164" s="84"/>
      <c r="FJW164" s="84"/>
      <c r="FJX164" s="84"/>
      <c r="FJY164" s="84"/>
      <c r="FJZ164" s="84"/>
      <c r="FKA164" s="84"/>
      <c r="FKB164" s="84"/>
      <c r="FKC164" s="84"/>
      <c r="FKD164" s="84"/>
      <c r="FKE164" s="84"/>
      <c r="FKF164" s="84"/>
      <c r="FKG164" s="84"/>
      <c r="FKH164" s="84"/>
      <c r="FKI164" s="84"/>
      <c r="FKJ164" s="84"/>
      <c r="FKK164" s="84"/>
      <c r="FKL164" s="84"/>
      <c r="FKM164" s="84"/>
      <c r="FKN164" s="84"/>
      <c r="FKO164" s="84"/>
      <c r="FKP164" s="84"/>
      <c r="FKQ164" s="84"/>
      <c r="FKR164" s="84"/>
      <c r="FKS164" s="84"/>
      <c r="FKT164" s="84"/>
      <c r="FKU164" s="84"/>
      <c r="FKV164" s="84"/>
      <c r="FKW164" s="84"/>
      <c r="FKX164" s="84"/>
      <c r="FKY164" s="84"/>
      <c r="FKZ164" s="84"/>
      <c r="FLA164" s="84"/>
      <c r="FLB164" s="84"/>
      <c r="FLC164" s="84"/>
      <c r="FLD164" s="84"/>
      <c r="FLE164" s="84"/>
      <c r="FLF164" s="84"/>
      <c r="FLG164" s="84"/>
      <c r="FLH164" s="84"/>
      <c r="FLI164" s="84"/>
      <c r="FLJ164" s="84"/>
      <c r="FLK164" s="84"/>
      <c r="FLL164" s="84"/>
      <c r="FLM164" s="84"/>
      <c r="FLN164" s="84"/>
      <c r="FLO164" s="84"/>
      <c r="FLP164" s="84"/>
      <c r="FLQ164" s="84"/>
      <c r="FLR164" s="84"/>
      <c r="FLS164" s="84"/>
      <c r="FLT164" s="84"/>
      <c r="FLU164" s="84"/>
      <c r="FLV164" s="84"/>
      <c r="FLW164" s="84"/>
      <c r="FLX164" s="84"/>
      <c r="FLY164" s="84"/>
      <c r="FLZ164" s="84"/>
      <c r="FMA164" s="84"/>
      <c r="FMB164" s="84"/>
      <c r="FMC164" s="84"/>
      <c r="FMD164" s="84"/>
      <c r="FME164" s="84"/>
      <c r="FMF164" s="84"/>
      <c r="FMG164" s="84"/>
      <c r="FMH164" s="84"/>
      <c r="FMI164" s="84"/>
      <c r="FMJ164" s="84"/>
      <c r="FMK164" s="84"/>
      <c r="FML164" s="84"/>
      <c r="FMM164" s="84"/>
      <c r="FMN164" s="84"/>
      <c r="FMO164" s="84"/>
      <c r="FMP164" s="84"/>
      <c r="FMQ164" s="84"/>
      <c r="FMR164" s="84"/>
      <c r="FMS164" s="84"/>
      <c r="FMT164" s="84"/>
      <c r="FMU164" s="84"/>
      <c r="FMV164" s="84"/>
      <c r="FMW164" s="84"/>
      <c r="FMX164" s="84"/>
      <c r="FMY164" s="84"/>
      <c r="FMZ164" s="84"/>
      <c r="FNA164" s="84"/>
      <c r="FNB164" s="84"/>
      <c r="FNC164" s="84"/>
      <c r="FND164" s="84"/>
      <c r="FNE164" s="84"/>
      <c r="FNF164" s="84"/>
      <c r="FNG164" s="84"/>
      <c r="FNH164" s="84"/>
      <c r="FNI164" s="84"/>
      <c r="FNJ164" s="84"/>
      <c r="FNK164" s="84"/>
      <c r="FNL164" s="84"/>
      <c r="FNM164" s="84"/>
      <c r="FNN164" s="84"/>
      <c r="FNO164" s="84"/>
      <c r="FNP164" s="84"/>
      <c r="FNQ164" s="84"/>
      <c r="FNR164" s="84"/>
      <c r="FNS164" s="84"/>
      <c r="FNT164" s="84"/>
      <c r="FNU164" s="84"/>
      <c r="FNV164" s="84"/>
      <c r="FNW164" s="84"/>
      <c r="FNX164" s="84"/>
      <c r="FNY164" s="84"/>
      <c r="FNZ164" s="84"/>
      <c r="FOA164" s="84"/>
      <c r="FOB164" s="84"/>
      <c r="FOC164" s="84"/>
      <c r="FOD164" s="84"/>
      <c r="FOE164" s="84"/>
      <c r="FOF164" s="84"/>
      <c r="FOG164" s="84"/>
      <c r="FOH164" s="84"/>
      <c r="FOI164" s="84"/>
      <c r="FOJ164" s="84"/>
      <c r="FOK164" s="84"/>
      <c r="FOL164" s="84"/>
      <c r="FOM164" s="84"/>
      <c r="FON164" s="84"/>
      <c r="FOO164" s="84"/>
      <c r="FOP164" s="84"/>
      <c r="FOQ164" s="84"/>
      <c r="FOR164" s="84"/>
      <c r="FOS164" s="84"/>
      <c r="FOT164" s="84"/>
      <c r="FOU164" s="84"/>
      <c r="FOV164" s="84"/>
      <c r="FOW164" s="84"/>
      <c r="FOX164" s="84"/>
      <c r="FOY164" s="84"/>
      <c r="FOZ164" s="84"/>
      <c r="FPA164" s="84"/>
      <c r="FPB164" s="84"/>
      <c r="FPC164" s="84"/>
      <c r="FPD164" s="84"/>
      <c r="FPE164" s="84"/>
      <c r="FPF164" s="84"/>
      <c r="FPG164" s="84"/>
      <c r="FPH164" s="84"/>
      <c r="FPI164" s="84"/>
      <c r="FPJ164" s="84"/>
      <c r="FPK164" s="84"/>
      <c r="FPL164" s="84"/>
      <c r="FPM164" s="84"/>
      <c r="FPN164" s="84"/>
      <c r="FPO164" s="84"/>
      <c r="FPP164" s="84"/>
      <c r="FPQ164" s="84"/>
      <c r="FPR164" s="84"/>
      <c r="FPS164" s="84"/>
      <c r="FPT164" s="84"/>
      <c r="FPU164" s="84"/>
      <c r="FPV164" s="84"/>
      <c r="FPW164" s="84"/>
      <c r="FPX164" s="84"/>
      <c r="FPY164" s="84"/>
      <c r="FPZ164" s="84"/>
      <c r="FQA164" s="84"/>
      <c r="FQB164" s="84"/>
      <c r="FQC164" s="84"/>
      <c r="FQD164" s="84"/>
      <c r="FQE164" s="84"/>
      <c r="FQF164" s="84"/>
      <c r="FQG164" s="84"/>
      <c r="FQH164" s="84"/>
      <c r="FQI164" s="84"/>
      <c r="FQJ164" s="84"/>
      <c r="FQK164" s="84"/>
      <c r="FQL164" s="84"/>
      <c r="FQM164" s="84"/>
      <c r="FQN164" s="84"/>
      <c r="FQO164" s="84"/>
      <c r="FQP164" s="84"/>
      <c r="FQQ164" s="84"/>
      <c r="FQR164" s="84"/>
      <c r="FQS164" s="84"/>
      <c r="FQT164" s="84"/>
      <c r="FQU164" s="84"/>
      <c r="FQV164" s="84"/>
      <c r="FQW164" s="84"/>
      <c r="FQX164" s="84"/>
      <c r="FQY164" s="84"/>
      <c r="FQZ164" s="84"/>
      <c r="FRA164" s="84"/>
      <c r="FRB164" s="84"/>
      <c r="FRC164" s="84"/>
      <c r="FRD164" s="84"/>
      <c r="FRE164" s="84"/>
      <c r="FRF164" s="84"/>
      <c r="FRG164" s="84"/>
      <c r="FRH164" s="84"/>
      <c r="FRI164" s="84"/>
      <c r="FRJ164" s="84"/>
      <c r="FRK164" s="84"/>
      <c r="FRL164" s="84"/>
      <c r="FRM164" s="84"/>
      <c r="FRN164" s="84"/>
      <c r="FRO164" s="84"/>
      <c r="FRP164" s="84"/>
      <c r="FRQ164" s="84"/>
      <c r="FRR164" s="84"/>
      <c r="FRS164" s="84"/>
      <c r="FRT164" s="84"/>
      <c r="FRU164" s="84"/>
      <c r="FRV164" s="84"/>
      <c r="FRW164" s="84"/>
      <c r="FRX164" s="84"/>
      <c r="FRY164" s="84"/>
      <c r="FRZ164" s="84"/>
      <c r="FSA164" s="84"/>
      <c r="FSH164" s="84"/>
      <c r="FSI164" s="84"/>
      <c r="FSJ164" s="84"/>
      <c r="FSK164" s="84"/>
      <c r="FSL164" s="84"/>
      <c r="FSM164" s="84"/>
      <c r="FSN164" s="84"/>
      <c r="FSO164" s="84"/>
      <c r="FSP164" s="84"/>
      <c r="FSQ164" s="84"/>
      <c r="FSR164" s="84"/>
      <c r="FSS164" s="84"/>
      <c r="FST164" s="84"/>
      <c r="FSU164" s="84"/>
      <c r="FSV164" s="84"/>
      <c r="FSW164" s="84"/>
      <c r="FSX164" s="84"/>
      <c r="FSY164" s="84"/>
      <c r="FSZ164" s="84"/>
      <c r="FTA164" s="84"/>
      <c r="FTB164" s="84"/>
      <c r="FTC164" s="84"/>
      <c r="FTD164" s="84"/>
      <c r="FTE164" s="84"/>
      <c r="FTF164" s="84"/>
      <c r="FTG164" s="84"/>
      <c r="FTH164" s="84"/>
      <c r="FTI164" s="84"/>
      <c r="FTJ164" s="84"/>
      <c r="FTK164" s="84"/>
      <c r="FTL164" s="84"/>
      <c r="FTM164" s="84"/>
      <c r="FTN164" s="84"/>
      <c r="FTO164" s="84"/>
      <c r="FTP164" s="84"/>
      <c r="FTQ164" s="84"/>
      <c r="FTR164" s="84"/>
      <c r="FTS164" s="84"/>
      <c r="FTT164" s="84"/>
      <c r="FTU164" s="84"/>
      <c r="FTV164" s="84"/>
      <c r="FTW164" s="84"/>
      <c r="FTX164" s="84"/>
      <c r="FTY164" s="84"/>
      <c r="FTZ164" s="84"/>
      <c r="FUA164" s="84"/>
      <c r="FUB164" s="84"/>
      <c r="FUC164" s="84"/>
      <c r="FUD164" s="84"/>
      <c r="FUE164" s="84"/>
      <c r="FUF164" s="84"/>
      <c r="FUG164" s="84"/>
      <c r="FUH164" s="84"/>
      <c r="FUI164" s="84"/>
      <c r="FUJ164" s="84"/>
      <c r="FUK164" s="84"/>
      <c r="FUL164" s="84"/>
      <c r="FUM164" s="84"/>
      <c r="FUN164" s="84"/>
      <c r="FUO164" s="84"/>
      <c r="FUP164" s="84"/>
      <c r="FUQ164" s="84"/>
      <c r="FUR164" s="84"/>
      <c r="FUS164" s="84"/>
      <c r="FUT164" s="84"/>
      <c r="FUU164" s="84"/>
      <c r="FUV164" s="84"/>
      <c r="FUW164" s="84"/>
      <c r="FUX164" s="84"/>
      <c r="FUY164" s="84"/>
      <c r="FUZ164" s="84"/>
      <c r="FVA164" s="84"/>
      <c r="FVB164" s="84"/>
      <c r="FVC164" s="84"/>
      <c r="FVD164" s="84"/>
      <c r="FVE164" s="84"/>
      <c r="FVF164" s="84"/>
      <c r="FVG164" s="84"/>
      <c r="FVH164" s="84"/>
      <c r="FVI164" s="84"/>
      <c r="FVJ164" s="84"/>
      <c r="FVK164" s="84"/>
      <c r="FVL164" s="84"/>
      <c r="FVM164" s="84"/>
      <c r="FVN164" s="84"/>
      <c r="FVO164" s="84"/>
      <c r="FVP164" s="84"/>
      <c r="FVQ164" s="84"/>
      <c r="FVR164" s="84"/>
      <c r="FVS164" s="84"/>
      <c r="FVT164" s="84"/>
      <c r="FVU164" s="84"/>
      <c r="FVV164" s="84"/>
      <c r="FVW164" s="84"/>
      <c r="FVX164" s="84"/>
      <c r="FVY164" s="84"/>
      <c r="FVZ164" s="84"/>
      <c r="FWA164" s="84"/>
      <c r="FWB164" s="84"/>
      <c r="FWC164" s="84"/>
      <c r="FWD164" s="84"/>
      <c r="FWE164" s="84"/>
      <c r="FWF164" s="84"/>
      <c r="FWG164" s="84"/>
      <c r="FWH164" s="84"/>
      <c r="FWI164" s="84"/>
      <c r="FWJ164" s="84"/>
      <c r="FWK164" s="84"/>
      <c r="FWL164" s="84"/>
      <c r="FWM164" s="84"/>
      <c r="FWN164" s="84"/>
      <c r="FWO164" s="84"/>
      <c r="FWP164" s="84"/>
      <c r="FWQ164" s="84"/>
      <c r="FWR164" s="84"/>
      <c r="FWS164" s="84"/>
      <c r="FWT164" s="84"/>
      <c r="FWU164" s="84"/>
      <c r="FWV164" s="84"/>
      <c r="FWW164" s="84"/>
      <c r="FWX164" s="84"/>
      <c r="FWY164" s="84"/>
      <c r="FWZ164" s="84"/>
      <c r="FXA164" s="84"/>
      <c r="FXB164" s="84"/>
      <c r="FXC164" s="84"/>
      <c r="FXD164" s="84"/>
      <c r="FXE164" s="84"/>
      <c r="FXF164" s="84"/>
      <c r="FXG164" s="84"/>
      <c r="FXH164" s="84"/>
      <c r="FXI164" s="84"/>
      <c r="FXJ164" s="84"/>
      <c r="FXK164" s="84"/>
      <c r="FXL164" s="84"/>
      <c r="FXM164" s="84"/>
      <c r="FXN164" s="84"/>
      <c r="FXO164" s="84"/>
      <c r="FXP164" s="84"/>
      <c r="FXQ164" s="84"/>
      <c r="FXR164" s="84"/>
      <c r="FXS164" s="84"/>
      <c r="FXT164" s="84"/>
      <c r="FXU164" s="84"/>
      <c r="FXV164" s="84"/>
      <c r="FXW164" s="84"/>
      <c r="FXX164" s="84"/>
      <c r="FXY164" s="84"/>
      <c r="FXZ164" s="84"/>
      <c r="FYA164" s="84"/>
      <c r="FYB164" s="84"/>
      <c r="FYC164" s="84"/>
      <c r="FYD164" s="84"/>
      <c r="FYE164" s="84"/>
      <c r="FYF164" s="84"/>
      <c r="FYG164" s="84"/>
      <c r="FYH164" s="84"/>
      <c r="FYI164" s="84"/>
      <c r="FYJ164" s="84"/>
      <c r="FYK164" s="84"/>
      <c r="FYL164" s="84"/>
      <c r="FYM164" s="84"/>
      <c r="FYN164" s="84"/>
      <c r="FYO164" s="84"/>
      <c r="FYP164" s="84"/>
      <c r="FYQ164" s="84"/>
      <c r="FYR164" s="84"/>
      <c r="FYS164" s="84"/>
      <c r="FYT164" s="84"/>
      <c r="FYU164" s="84"/>
      <c r="FYV164" s="84"/>
      <c r="FYW164" s="84"/>
      <c r="FYX164" s="84"/>
      <c r="FYY164" s="84"/>
      <c r="FYZ164" s="84"/>
      <c r="FZA164" s="84"/>
      <c r="FZB164" s="84"/>
      <c r="FZC164" s="84"/>
      <c r="FZD164" s="84"/>
      <c r="FZE164" s="84"/>
      <c r="FZF164" s="84"/>
      <c r="FZG164" s="84"/>
      <c r="FZH164" s="84"/>
      <c r="FZI164" s="84"/>
      <c r="FZJ164" s="84"/>
      <c r="FZK164" s="84"/>
      <c r="FZL164" s="84"/>
      <c r="FZM164" s="84"/>
      <c r="FZN164" s="84"/>
      <c r="FZO164" s="84"/>
      <c r="FZP164" s="84"/>
      <c r="FZQ164" s="84"/>
      <c r="FZR164" s="84"/>
      <c r="FZS164" s="84"/>
      <c r="FZT164" s="84"/>
      <c r="FZU164" s="84"/>
      <c r="FZV164" s="84"/>
      <c r="FZW164" s="84"/>
      <c r="FZX164" s="84"/>
      <c r="FZY164" s="84"/>
      <c r="FZZ164" s="84"/>
      <c r="GAA164" s="84"/>
      <c r="GAB164" s="84"/>
      <c r="GAC164" s="84"/>
      <c r="GAD164" s="84"/>
      <c r="GAE164" s="84"/>
      <c r="GAF164" s="84"/>
      <c r="GAG164" s="84"/>
      <c r="GAH164" s="84"/>
      <c r="GAI164" s="84"/>
      <c r="GAJ164" s="84"/>
      <c r="GAK164" s="84"/>
      <c r="GAL164" s="84"/>
      <c r="GAM164" s="84"/>
      <c r="GAN164" s="84"/>
      <c r="GAO164" s="84"/>
      <c r="GAP164" s="84"/>
      <c r="GAQ164" s="84"/>
      <c r="GAR164" s="84"/>
      <c r="GAS164" s="84"/>
      <c r="GAT164" s="84"/>
      <c r="GAU164" s="84"/>
      <c r="GAV164" s="84"/>
      <c r="GAW164" s="84"/>
      <c r="GAX164" s="84"/>
      <c r="GAY164" s="84"/>
      <c r="GAZ164" s="84"/>
      <c r="GBA164" s="84"/>
      <c r="GBB164" s="84"/>
      <c r="GBC164" s="84"/>
      <c r="GBD164" s="84"/>
      <c r="GBE164" s="84"/>
      <c r="GBF164" s="84"/>
      <c r="GBG164" s="84"/>
      <c r="GBH164" s="84"/>
      <c r="GBI164" s="84"/>
      <c r="GBJ164" s="84"/>
      <c r="GBK164" s="84"/>
      <c r="GBL164" s="84"/>
      <c r="GBM164" s="84"/>
      <c r="GBN164" s="84"/>
      <c r="GBO164" s="84"/>
      <c r="GBP164" s="84"/>
      <c r="GBQ164" s="84"/>
      <c r="GBR164" s="84"/>
      <c r="GBS164" s="84"/>
      <c r="GBT164" s="84"/>
      <c r="GBU164" s="84"/>
      <c r="GBV164" s="84"/>
      <c r="GBW164" s="84"/>
      <c r="GCD164" s="84"/>
      <c r="GCE164" s="84"/>
      <c r="GCF164" s="84"/>
      <c r="GCG164" s="84"/>
      <c r="GCH164" s="84"/>
      <c r="GCI164" s="84"/>
      <c r="GCJ164" s="84"/>
      <c r="GCK164" s="84"/>
      <c r="GCL164" s="84"/>
      <c r="GCM164" s="84"/>
      <c r="GCN164" s="84"/>
      <c r="GCO164" s="84"/>
      <c r="GCP164" s="84"/>
      <c r="GCQ164" s="84"/>
      <c r="GCR164" s="84"/>
      <c r="GCS164" s="84"/>
      <c r="GCT164" s="84"/>
      <c r="GCU164" s="84"/>
      <c r="GCV164" s="84"/>
      <c r="GCW164" s="84"/>
      <c r="GCX164" s="84"/>
      <c r="GCY164" s="84"/>
      <c r="GCZ164" s="84"/>
      <c r="GDA164" s="84"/>
      <c r="GDB164" s="84"/>
      <c r="GDC164" s="84"/>
      <c r="GDD164" s="84"/>
      <c r="GDE164" s="84"/>
      <c r="GDF164" s="84"/>
      <c r="GDG164" s="84"/>
      <c r="GDH164" s="84"/>
      <c r="GDI164" s="84"/>
      <c r="GDJ164" s="84"/>
      <c r="GDK164" s="84"/>
      <c r="GDL164" s="84"/>
      <c r="GDM164" s="84"/>
      <c r="GDN164" s="84"/>
      <c r="GDO164" s="84"/>
      <c r="GDP164" s="84"/>
      <c r="GDQ164" s="84"/>
      <c r="GDR164" s="84"/>
      <c r="GDS164" s="84"/>
      <c r="GDT164" s="84"/>
      <c r="GDU164" s="84"/>
      <c r="GDV164" s="84"/>
      <c r="GDW164" s="84"/>
      <c r="GDX164" s="84"/>
      <c r="GDY164" s="84"/>
      <c r="GDZ164" s="84"/>
      <c r="GEA164" s="84"/>
      <c r="GEB164" s="84"/>
      <c r="GEC164" s="84"/>
      <c r="GED164" s="84"/>
      <c r="GEE164" s="84"/>
      <c r="GEF164" s="84"/>
      <c r="GEG164" s="84"/>
      <c r="GEH164" s="84"/>
      <c r="GEI164" s="84"/>
      <c r="GEJ164" s="84"/>
      <c r="GEK164" s="84"/>
      <c r="GEL164" s="84"/>
      <c r="GEM164" s="84"/>
      <c r="GEN164" s="84"/>
      <c r="GEO164" s="84"/>
      <c r="GEP164" s="84"/>
      <c r="GEQ164" s="84"/>
      <c r="GER164" s="84"/>
      <c r="GES164" s="84"/>
      <c r="GET164" s="84"/>
      <c r="GEU164" s="84"/>
      <c r="GEV164" s="84"/>
      <c r="GEW164" s="84"/>
      <c r="GEX164" s="84"/>
      <c r="GEY164" s="84"/>
      <c r="GEZ164" s="84"/>
      <c r="GFA164" s="84"/>
      <c r="GFB164" s="84"/>
      <c r="GFC164" s="84"/>
      <c r="GFD164" s="84"/>
      <c r="GFE164" s="84"/>
      <c r="GFF164" s="84"/>
      <c r="GFG164" s="84"/>
      <c r="GFH164" s="84"/>
      <c r="GFI164" s="84"/>
      <c r="GFJ164" s="84"/>
      <c r="GFK164" s="84"/>
      <c r="GFL164" s="84"/>
      <c r="GFM164" s="84"/>
      <c r="GFN164" s="84"/>
      <c r="GFO164" s="84"/>
      <c r="GFP164" s="84"/>
      <c r="GFQ164" s="84"/>
      <c r="GFR164" s="84"/>
      <c r="GFS164" s="84"/>
      <c r="GFT164" s="84"/>
      <c r="GFU164" s="84"/>
      <c r="GFV164" s="84"/>
      <c r="GFW164" s="84"/>
      <c r="GFX164" s="84"/>
      <c r="GFY164" s="84"/>
      <c r="GFZ164" s="84"/>
      <c r="GGA164" s="84"/>
      <c r="GGB164" s="84"/>
      <c r="GGC164" s="84"/>
      <c r="GGD164" s="84"/>
      <c r="GGE164" s="84"/>
      <c r="GGF164" s="84"/>
      <c r="GGG164" s="84"/>
      <c r="GGH164" s="84"/>
      <c r="GGI164" s="84"/>
      <c r="GGJ164" s="84"/>
      <c r="GGK164" s="84"/>
      <c r="GGL164" s="84"/>
      <c r="GGM164" s="84"/>
      <c r="GGN164" s="84"/>
      <c r="GGO164" s="84"/>
      <c r="GGP164" s="84"/>
      <c r="GGQ164" s="84"/>
      <c r="GGR164" s="84"/>
      <c r="GGS164" s="84"/>
      <c r="GGT164" s="84"/>
      <c r="GGU164" s="84"/>
      <c r="GGV164" s="84"/>
      <c r="GGW164" s="84"/>
      <c r="GGX164" s="84"/>
      <c r="GGY164" s="84"/>
      <c r="GGZ164" s="84"/>
      <c r="GHA164" s="84"/>
      <c r="GHB164" s="84"/>
      <c r="GHC164" s="84"/>
      <c r="GHD164" s="84"/>
      <c r="GHE164" s="84"/>
      <c r="GHF164" s="84"/>
      <c r="GHG164" s="84"/>
      <c r="GHH164" s="84"/>
      <c r="GHI164" s="84"/>
      <c r="GHJ164" s="84"/>
      <c r="GHK164" s="84"/>
      <c r="GHL164" s="84"/>
      <c r="GHM164" s="84"/>
      <c r="GHN164" s="84"/>
      <c r="GHO164" s="84"/>
      <c r="GHP164" s="84"/>
      <c r="GHQ164" s="84"/>
      <c r="GHR164" s="84"/>
      <c r="GHS164" s="84"/>
      <c r="GHT164" s="84"/>
      <c r="GHU164" s="84"/>
      <c r="GHV164" s="84"/>
      <c r="GHW164" s="84"/>
      <c r="GHX164" s="84"/>
      <c r="GHY164" s="84"/>
      <c r="GHZ164" s="84"/>
      <c r="GIA164" s="84"/>
      <c r="GIB164" s="84"/>
      <c r="GIC164" s="84"/>
      <c r="GID164" s="84"/>
      <c r="GIE164" s="84"/>
      <c r="GIF164" s="84"/>
      <c r="GIG164" s="84"/>
      <c r="GIH164" s="84"/>
      <c r="GII164" s="84"/>
      <c r="GIJ164" s="84"/>
      <c r="GIK164" s="84"/>
      <c r="GIL164" s="84"/>
      <c r="GIM164" s="84"/>
      <c r="GIN164" s="84"/>
      <c r="GIO164" s="84"/>
      <c r="GIP164" s="84"/>
      <c r="GIQ164" s="84"/>
      <c r="GIR164" s="84"/>
      <c r="GIS164" s="84"/>
      <c r="GIT164" s="84"/>
      <c r="GIU164" s="84"/>
      <c r="GIV164" s="84"/>
      <c r="GIW164" s="84"/>
      <c r="GIX164" s="84"/>
      <c r="GIY164" s="84"/>
      <c r="GIZ164" s="84"/>
      <c r="GJA164" s="84"/>
      <c r="GJB164" s="84"/>
      <c r="GJC164" s="84"/>
      <c r="GJD164" s="84"/>
      <c r="GJE164" s="84"/>
      <c r="GJF164" s="84"/>
      <c r="GJG164" s="84"/>
      <c r="GJH164" s="84"/>
      <c r="GJI164" s="84"/>
      <c r="GJJ164" s="84"/>
      <c r="GJK164" s="84"/>
      <c r="GJL164" s="84"/>
      <c r="GJM164" s="84"/>
      <c r="GJN164" s="84"/>
      <c r="GJO164" s="84"/>
      <c r="GJP164" s="84"/>
      <c r="GJQ164" s="84"/>
      <c r="GJR164" s="84"/>
      <c r="GJS164" s="84"/>
      <c r="GJT164" s="84"/>
      <c r="GJU164" s="84"/>
      <c r="GJV164" s="84"/>
      <c r="GJW164" s="84"/>
      <c r="GJX164" s="84"/>
      <c r="GJY164" s="84"/>
      <c r="GJZ164" s="84"/>
      <c r="GKA164" s="84"/>
      <c r="GKB164" s="84"/>
      <c r="GKC164" s="84"/>
      <c r="GKD164" s="84"/>
      <c r="GKE164" s="84"/>
      <c r="GKF164" s="84"/>
      <c r="GKG164" s="84"/>
      <c r="GKH164" s="84"/>
      <c r="GKI164" s="84"/>
      <c r="GKJ164" s="84"/>
      <c r="GKK164" s="84"/>
      <c r="GKL164" s="84"/>
      <c r="GKM164" s="84"/>
      <c r="GKN164" s="84"/>
      <c r="GKO164" s="84"/>
      <c r="GKP164" s="84"/>
      <c r="GKQ164" s="84"/>
      <c r="GKR164" s="84"/>
      <c r="GKS164" s="84"/>
      <c r="GKT164" s="84"/>
      <c r="GKU164" s="84"/>
      <c r="GKV164" s="84"/>
      <c r="GKW164" s="84"/>
      <c r="GKX164" s="84"/>
      <c r="GKY164" s="84"/>
      <c r="GKZ164" s="84"/>
      <c r="GLA164" s="84"/>
      <c r="GLB164" s="84"/>
      <c r="GLC164" s="84"/>
      <c r="GLD164" s="84"/>
      <c r="GLE164" s="84"/>
      <c r="GLF164" s="84"/>
      <c r="GLG164" s="84"/>
      <c r="GLH164" s="84"/>
      <c r="GLI164" s="84"/>
      <c r="GLJ164" s="84"/>
      <c r="GLK164" s="84"/>
      <c r="GLL164" s="84"/>
      <c r="GLM164" s="84"/>
      <c r="GLN164" s="84"/>
      <c r="GLO164" s="84"/>
      <c r="GLP164" s="84"/>
      <c r="GLQ164" s="84"/>
      <c r="GLR164" s="84"/>
      <c r="GLS164" s="84"/>
      <c r="GLZ164" s="84"/>
      <c r="GMA164" s="84"/>
      <c r="GMB164" s="84"/>
      <c r="GMC164" s="84"/>
      <c r="GMD164" s="84"/>
      <c r="GME164" s="84"/>
      <c r="GMF164" s="84"/>
      <c r="GMG164" s="84"/>
      <c r="GMH164" s="84"/>
      <c r="GMI164" s="84"/>
      <c r="GMJ164" s="84"/>
      <c r="GMK164" s="84"/>
      <c r="GML164" s="84"/>
      <c r="GMM164" s="84"/>
      <c r="GMN164" s="84"/>
      <c r="GMO164" s="84"/>
      <c r="GMP164" s="84"/>
      <c r="GMQ164" s="84"/>
      <c r="GMR164" s="84"/>
      <c r="GMS164" s="84"/>
      <c r="GMT164" s="84"/>
      <c r="GMU164" s="84"/>
      <c r="GMV164" s="84"/>
      <c r="GMW164" s="84"/>
      <c r="GMX164" s="84"/>
      <c r="GMY164" s="84"/>
      <c r="GMZ164" s="84"/>
      <c r="GNA164" s="84"/>
      <c r="GNB164" s="84"/>
      <c r="GNC164" s="84"/>
      <c r="GND164" s="84"/>
      <c r="GNE164" s="84"/>
      <c r="GNF164" s="84"/>
      <c r="GNG164" s="84"/>
      <c r="GNH164" s="84"/>
      <c r="GNI164" s="84"/>
      <c r="GNJ164" s="84"/>
      <c r="GNK164" s="84"/>
      <c r="GNL164" s="84"/>
      <c r="GNM164" s="84"/>
      <c r="GNN164" s="84"/>
      <c r="GNO164" s="84"/>
      <c r="GNP164" s="84"/>
      <c r="GNQ164" s="84"/>
      <c r="GNR164" s="84"/>
      <c r="GNS164" s="84"/>
      <c r="GNT164" s="84"/>
      <c r="GNU164" s="84"/>
      <c r="GNV164" s="84"/>
      <c r="GNW164" s="84"/>
      <c r="GNX164" s="84"/>
      <c r="GNY164" s="84"/>
      <c r="GNZ164" s="84"/>
      <c r="GOA164" s="84"/>
      <c r="GOB164" s="84"/>
      <c r="GOC164" s="84"/>
      <c r="GOD164" s="84"/>
      <c r="GOE164" s="84"/>
      <c r="GOF164" s="84"/>
      <c r="GOG164" s="84"/>
      <c r="GOH164" s="84"/>
      <c r="GOI164" s="84"/>
      <c r="GOJ164" s="84"/>
      <c r="GOK164" s="84"/>
      <c r="GOL164" s="84"/>
      <c r="GOM164" s="84"/>
      <c r="GON164" s="84"/>
      <c r="GOO164" s="84"/>
      <c r="GOP164" s="84"/>
      <c r="GOQ164" s="84"/>
      <c r="GOR164" s="84"/>
      <c r="GOS164" s="84"/>
      <c r="GOT164" s="84"/>
      <c r="GOU164" s="84"/>
      <c r="GOV164" s="84"/>
      <c r="GOW164" s="84"/>
      <c r="GOX164" s="84"/>
      <c r="GOY164" s="84"/>
      <c r="GOZ164" s="84"/>
      <c r="GPA164" s="84"/>
      <c r="GPB164" s="84"/>
      <c r="GPC164" s="84"/>
      <c r="GPD164" s="84"/>
      <c r="GPE164" s="84"/>
      <c r="GPF164" s="84"/>
      <c r="GPG164" s="84"/>
      <c r="GPH164" s="84"/>
      <c r="GPI164" s="84"/>
      <c r="GPJ164" s="84"/>
      <c r="GPK164" s="84"/>
      <c r="GPL164" s="84"/>
      <c r="GPM164" s="84"/>
      <c r="GPN164" s="84"/>
      <c r="GPO164" s="84"/>
      <c r="GPP164" s="84"/>
      <c r="GPQ164" s="84"/>
      <c r="GPR164" s="84"/>
      <c r="GPS164" s="84"/>
      <c r="GPT164" s="84"/>
      <c r="GPU164" s="84"/>
      <c r="GPV164" s="84"/>
      <c r="GPW164" s="84"/>
      <c r="GPX164" s="84"/>
      <c r="GPY164" s="84"/>
      <c r="GPZ164" s="84"/>
      <c r="GQA164" s="84"/>
      <c r="GQB164" s="84"/>
      <c r="GQC164" s="84"/>
      <c r="GQD164" s="84"/>
      <c r="GQE164" s="84"/>
      <c r="GQF164" s="84"/>
      <c r="GQG164" s="84"/>
      <c r="GQH164" s="84"/>
      <c r="GQI164" s="84"/>
      <c r="GQJ164" s="84"/>
      <c r="GQK164" s="84"/>
      <c r="GQL164" s="84"/>
      <c r="GQM164" s="84"/>
      <c r="GQN164" s="84"/>
      <c r="GQO164" s="84"/>
      <c r="GQP164" s="84"/>
      <c r="GQQ164" s="84"/>
      <c r="GQR164" s="84"/>
      <c r="GQS164" s="84"/>
      <c r="GQT164" s="84"/>
      <c r="GQU164" s="84"/>
      <c r="GQV164" s="84"/>
      <c r="GQW164" s="84"/>
      <c r="GQX164" s="84"/>
      <c r="GQY164" s="84"/>
      <c r="GQZ164" s="84"/>
      <c r="GRA164" s="84"/>
      <c r="GRB164" s="84"/>
      <c r="GRC164" s="84"/>
      <c r="GRD164" s="84"/>
      <c r="GRE164" s="84"/>
      <c r="GRF164" s="84"/>
      <c r="GRG164" s="84"/>
      <c r="GRH164" s="84"/>
      <c r="GRI164" s="84"/>
      <c r="GRJ164" s="84"/>
      <c r="GRK164" s="84"/>
      <c r="GRL164" s="84"/>
      <c r="GRM164" s="84"/>
      <c r="GRN164" s="84"/>
      <c r="GRO164" s="84"/>
      <c r="GRP164" s="84"/>
      <c r="GRQ164" s="84"/>
      <c r="GRR164" s="84"/>
      <c r="GRS164" s="84"/>
      <c r="GRT164" s="84"/>
      <c r="GRU164" s="84"/>
      <c r="GRV164" s="84"/>
      <c r="GRW164" s="84"/>
      <c r="GRX164" s="84"/>
      <c r="GRY164" s="84"/>
      <c r="GRZ164" s="84"/>
      <c r="GSA164" s="84"/>
      <c r="GSB164" s="84"/>
      <c r="GSC164" s="84"/>
      <c r="GSD164" s="84"/>
      <c r="GSE164" s="84"/>
      <c r="GSF164" s="84"/>
      <c r="GSG164" s="84"/>
      <c r="GSH164" s="84"/>
      <c r="GSI164" s="84"/>
      <c r="GSJ164" s="84"/>
      <c r="GSK164" s="84"/>
      <c r="GSL164" s="84"/>
      <c r="GSM164" s="84"/>
      <c r="GSN164" s="84"/>
      <c r="GSO164" s="84"/>
      <c r="GSP164" s="84"/>
      <c r="GSQ164" s="84"/>
      <c r="GSR164" s="84"/>
      <c r="GSS164" s="84"/>
      <c r="GST164" s="84"/>
      <c r="GSU164" s="84"/>
      <c r="GSV164" s="84"/>
      <c r="GSW164" s="84"/>
      <c r="GSX164" s="84"/>
      <c r="GSY164" s="84"/>
      <c r="GSZ164" s="84"/>
      <c r="GTA164" s="84"/>
      <c r="GTB164" s="84"/>
      <c r="GTC164" s="84"/>
      <c r="GTD164" s="84"/>
      <c r="GTE164" s="84"/>
      <c r="GTF164" s="84"/>
      <c r="GTG164" s="84"/>
      <c r="GTH164" s="84"/>
      <c r="GTI164" s="84"/>
      <c r="GTJ164" s="84"/>
      <c r="GTK164" s="84"/>
      <c r="GTL164" s="84"/>
      <c r="GTM164" s="84"/>
      <c r="GTN164" s="84"/>
      <c r="GTO164" s="84"/>
      <c r="GTP164" s="84"/>
      <c r="GTQ164" s="84"/>
      <c r="GTR164" s="84"/>
      <c r="GTS164" s="84"/>
      <c r="GTT164" s="84"/>
      <c r="GTU164" s="84"/>
      <c r="GTV164" s="84"/>
      <c r="GTW164" s="84"/>
      <c r="GTX164" s="84"/>
      <c r="GTY164" s="84"/>
      <c r="GTZ164" s="84"/>
      <c r="GUA164" s="84"/>
      <c r="GUB164" s="84"/>
      <c r="GUC164" s="84"/>
      <c r="GUD164" s="84"/>
      <c r="GUE164" s="84"/>
      <c r="GUF164" s="84"/>
      <c r="GUG164" s="84"/>
      <c r="GUH164" s="84"/>
      <c r="GUI164" s="84"/>
      <c r="GUJ164" s="84"/>
      <c r="GUK164" s="84"/>
      <c r="GUL164" s="84"/>
      <c r="GUM164" s="84"/>
      <c r="GUN164" s="84"/>
      <c r="GUO164" s="84"/>
      <c r="GUP164" s="84"/>
      <c r="GUQ164" s="84"/>
      <c r="GUR164" s="84"/>
      <c r="GUS164" s="84"/>
      <c r="GUT164" s="84"/>
      <c r="GUU164" s="84"/>
      <c r="GUV164" s="84"/>
      <c r="GUW164" s="84"/>
      <c r="GUX164" s="84"/>
      <c r="GUY164" s="84"/>
      <c r="GUZ164" s="84"/>
      <c r="GVA164" s="84"/>
      <c r="GVB164" s="84"/>
      <c r="GVC164" s="84"/>
      <c r="GVD164" s="84"/>
      <c r="GVE164" s="84"/>
      <c r="GVF164" s="84"/>
      <c r="GVG164" s="84"/>
      <c r="GVH164" s="84"/>
      <c r="GVI164" s="84"/>
      <c r="GVJ164" s="84"/>
      <c r="GVK164" s="84"/>
      <c r="GVL164" s="84"/>
      <c r="GVM164" s="84"/>
      <c r="GVN164" s="84"/>
      <c r="GVO164" s="84"/>
      <c r="GVV164" s="84"/>
      <c r="GVW164" s="84"/>
      <c r="GVX164" s="84"/>
      <c r="GVY164" s="84"/>
      <c r="GVZ164" s="84"/>
      <c r="GWA164" s="84"/>
      <c r="GWB164" s="84"/>
      <c r="GWC164" s="84"/>
      <c r="GWD164" s="84"/>
      <c r="GWE164" s="84"/>
      <c r="GWF164" s="84"/>
      <c r="GWG164" s="84"/>
      <c r="GWH164" s="84"/>
      <c r="GWI164" s="84"/>
      <c r="GWJ164" s="84"/>
      <c r="GWK164" s="84"/>
      <c r="GWL164" s="84"/>
      <c r="GWM164" s="84"/>
      <c r="GWN164" s="84"/>
      <c r="GWO164" s="84"/>
      <c r="GWP164" s="84"/>
      <c r="GWQ164" s="84"/>
      <c r="GWR164" s="84"/>
      <c r="GWS164" s="84"/>
      <c r="GWT164" s="84"/>
      <c r="GWU164" s="84"/>
      <c r="GWV164" s="84"/>
      <c r="GWW164" s="84"/>
      <c r="GWX164" s="84"/>
      <c r="GWY164" s="84"/>
      <c r="GWZ164" s="84"/>
      <c r="GXA164" s="84"/>
      <c r="GXB164" s="84"/>
      <c r="GXC164" s="84"/>
      <c r="GXD164" s="84"/>
      <c r="GXE164" s="84"/>
      <c r="GXF164" s="84"/>
      <c r="GXG164" s="84"/>
      <c r="GXH164" s="84"/>
      <c r="GXI164" s="84"/>
      <c r="GXJ164" s="84"/>
      <c r="GXK164" s="84"/>
      <c r="GXL164" s="84"/>
      <c r="GXM164" s="84"/>
      <c r="GXN164" s="84"/>
      <c r="GXO164" s="84"/>
      <c r="GXP164" s="84"/>
      <c r="GXQ164" s="84"/>
      <c r="GXR164" s="84"/>
      <c r="GXS164" s="84"/>
      <c r="GXT164" s="84"/>
      <c r="GXU164" s="84"/>
      <c r="GXV164" s="84"/>
      <c r="GXW164" s="84"/>
      <c r="GXX164" s="84"/>
      <c r="GXY164" s="84"/>
      <c r="GXZ164" s="84"/>
      <c r="GYA164" s="84"/>
      <c r="GYB164" s="84"/>
      <c r="GYC164" s="84"/>
      <c r="GYD164" s="84"/>
      <c r="GYE164" s="84"/>
      <c r="GYF164" s="84"/>
      <c r="GYG164" s="84"/>
      <c r="GYH164" s="84"/>
      <c r="GYI164" s="84"/>
      <c r="GYJ164" s="84"/>
      <c r="GYK164" s="84"/>
      <c r="GYL164" s="84"/>
      <c r="GYM164" s="84"/>
      <c r="GYN164" s="84"/>
      <c r="GYO164" s="84"/>
      <c r="GYP164" s="84"/>
      <c r="GYQ164" s="84"/>
      <c r="GYR164" s="84"/>
      <c r="GYS164" s="84"/>
      <c r="GYT164" s="84"/>
      <c r="GYU164" s="84"/>
      <c r="GYV164" s="84"/>
      <c r="GYW164" s="84"/>
      <c r="GYX164" s="84"/>
      <c r="GYY164" s="84"/>
      <c r="GYZ164" s="84"/>
      <c r="GZA164" s="84"/>
      <c r="GZB164" s="84"/>
      <c r="GZC164" s="84"/>
      <c r="GZD164" s="84"/>
      <c r="GZE164" s="84"/>
      <c r="GZF164" s="84"/>
      <c r="GZG164" s="84"/>
      <c r="GZH164" s="84"/>
      <c r="GZI164" s="84"/>
      <c r="GZJ164" s="84"/>
      <c r="GZK164" s="84"/>
      <c r="GZL164" s="84"/>
      <c r="GZM164" s="84"/>
      <c r="GZN164" s="84"/>
      <c r="GZO164" s="84"/>
      <c r="GZP164" s="84"/>
      <c r="GZQ164" s="84"/>
      <c r="GZR164" s="84"/>
      <c r="GZS164" s="84"/>
      <c r="GZT164" s="84"/>
      <c r="GZU164" s="84"/>
      <c r="GZV164" s="84"/>
      <c r="GZW164" s="84"/>
      <c r="GZX164" s="84"/>
      <c r="GZY164" s="84"/>
      <c r="GZZ164" s="84"/>
      <c r="HAA164" s="84"/>
      <c r="HAB164" s="84"/>
      <c r="HAC164" s="84"/>
      <c r="HAD164" s="84"/>
      <c r="HAE164" s="84"/>
      <c r="HAF164" s="84"/>
      <c r="HAG164" s="84"/>
      <c r="HAH164" s="84"/>
      <c r="HAI164" s="84"/>
      <c r="HAJ164" s="84"/>
      <c r="HAK164" s="84"/>
      <c r="HAL164" s="84"/>
      <c r="HAM164" s="84"/>
      <c r="HAN164" s="84"/>
      <c r="HAO164" s="84"/>
      <c r="HAP164" s="84"/>
      <c r="HAQ164" s="84"/>
      <c r="HAR164" s="84"/>
      <c r="HAS164" s="84"/>
      <c r="HAT164" s="84"/>
      <c r="HAU164" s="84"/>
      <c r="HAV164" s="84"/>
      <c r="HAW164" s="84"/>
      <c r="HAX164" s="84"/>
      <c r="HAY164" s="84"/>
      <c r="HAZ164" s="84"/>
      <c r="HBA164" s="84"/>
      <c r="HBB164" s="84"/>
      <c r="HBC164" s="84"/>
      <c r="HBD164" s="84"/>
      <c r="HBE164" s="84"/>
      <c r="HBF164" s="84"/>
      <c r="HBG164" s="84"/>
      <c r="HBH164" s="84"/>
      <c r="HBI164" s="84"/>
      <c r="HBJ164" s="84"/>
      <c r="HBK164" s="84"/>
      <c r="HBL164" s="84"/>
      <c r="HBM164" s="84"/>
      <c r="HBN164" s="84"/>
      <c r="HBO164" s="84"/>
      <c r="HBP164" s="84"/>
      <c r="HBQ164" s="84"/>
      <c r="HBR164" s="84"/>
      <c r="HBS164" s="84"/>
      <c r="HBT164" s="84"/>
      <c r="HBU164" s="84"/>
      <c r="HBV164" s="84"/>
      <c r="HBW164" s="84"/>
      <c r="HBX164" s="84"/>
      <c r="HBY164" s="84"/>
      <c r="HBZ164" s="84"/>
      <c r="HCA164" s="84"/>
      <c r="HCB164" s="84"/>
      <c r="HCC164" s="84"/>
      <c r="HCD164" s="84"/>
      <c r="HCE164" s="84"/>
      <c r="HCF164" s="84"/>
      <c r="HCG164" s="84"/>
      <c r="HCH164" s="84"/>
      <c r="HCI164" s="84"/>
      <c r="HCJ164" s="84"/>
      <c r="HCK164" s="84"/>
      <c r="HCL164" s="84"/>
      <c r="HCM164" s="84"/>
      <c r="HCN164" s="84"/>
      <c r="HCO164" s="84"/>
      <c r="HCP164" s="84"/>
      <c r="HCQ164" s="84"/>
      <c r="HCR164" s="84"/>
      <c r="HCS164" s="84"/>
      <c r="HCT164" s="84"/>
      <c r="HCU164" s="84"/>
      <c r="HCV164" s="84"/>
      <c r="HCW164" s="84"/>
      <c r="HCX164" s="84"/>
      <c r="HCY164" s="84"/>
      <c r="HCZ164" s="84"/>
      <c r="HDA164" s="84"/>
      <c r="HDB164" s="84"/>
      <c r="HDC164" s="84"/>
      <c r="HDD164" s="84"/>
      <c r="HDE164" s="84"/>
      <c r="HDF164" s="84"/>
      <c r="HDG164" s="84"/>
      <c r="HDH164" s="84"/>
      <c r="HDI164" s="84"/>
      <c r="HDJ164" s="84"/>
      <c r="HDK164" s="84"/>
      <c r="HDL164" s="84"/>
      <c r="HDM164" s="84"/>
      <c r="HDN164" s="84"/>
      <c r="HDO164" s="84"/>
      <c r="HDP164" s="84"/>
      <c r="HDQ164" s="84"/>
      <c r="HDR164" s="84"/>
      <c r="HDS164" s="84"/>
      <c r="HDT164" s="84"/>
      <c r="HDU164" s="84"/>
      <c r="HDV164" s="84"/>
      <c r="HDW164" s="84"/>
      <c r="HDX164" s="84"/>
      <c r="HDY164" s="84"/>
      <c r="HDZ164" s="84"/>
      <c r="HEA164" s="84"/>
      <c r="HEB164" s="84"/>
      <c r="HEC164" s="84"/>
      <c r="HED164" s="84"/>
      <c r="HEE164" s="84"/>
      <c r="HEF164" s="84"/>
      <c r="HEG164" s="84"/>
      <c r="HEH164" s="84"/>
      <c r="HEI164" s="84"/>
      <c r="HEJ164" s="84"/>
      <c r="HEK164" s="84"/>
      <c r="HEL164" s="84"/>
      <c r="HEM164" s="84"/>
      <c r="HEN164" s="84"/>
      <c r="HEO164" s="84"/>
      <c r="HEP164" s="84"/>
      <c r="HEQ164" s="84"/>
      <c r="HER164" s="84"/>
      <c r="HES164" s="84"/>
      <c r="HET164" s="84"/>
      <c r="HEU164" s="84"/>
      <c r="HEV164" s="84"/>
      <c r="HEW164" s="84"/>
      <c r="HEX164" s="84"/>
      <c r="HEY164" s="84"/>
      <c r="HEZ164" s="84"/>
      <c r="HFA164" s="84"/>
      <c r="HFB164" s="84"/>
      <c r="HFC164" s="84"/>
      <c r="HFD164" s="84"/>
      <c r="HFE164" s="84"/>
      <c r="HFF164" s="84"/>
      <c r="HFG164" s="84"/>
      <c r="HFH164" s="84"/>
      <c r="HFI164" s="84"/>
      <c r="HFJ164" s="84"/>
      <c r="HFK164" s="84"/>
      <c r="HFR164" s="84"/>
      <c r="HFS164" s="84"/>
      <c r="HFT164" s="84"/>
      <c r="HFU164" s="84"/>
      <c r="HFV164" s="84"/>
      <c r="HFW164" s="84"/>
      <c r="HFX164" s="84"/>
      <c r="HFY164" s="84"/>
      <c r="HFZ164" s="84"/>
      <c r="HGA164" s="84"/>
      <c r="HGB164" s="84"/>
      <c r="HGC164" s="84"/>
      <c r="HGD164" s="84"/>
      <c r="HGE164" s="84"/>
      <c r="HGF164" s="84"/>
      <c r="HGG164" s="84"/>
      <c r="HGH164" s="84"/>
      <c r="HGI164" s="84"/>
      <c r="HGJ164" s="84"/>
      <c r="HGK164" s="84"/>
      <c r="HGL164" s="84"/>
      <c r="HGM164" s="84"/>
      <c r="HGN164" s="84"/>
      <c r="HGO164" s="84"/>
      <c r="HGP164" s="84"/>
      <c r="HGQ164" s="84"/>
      <c r="HGR164" s="84"/>
      <c r="HGS164" s="84"/>
      <c r="HGT164" s="84"/>
      <c r="HGU164" s="84"/>
      <c r="HGV164" s="84"/>
      <c r="HGW164" s="84"/>
      <c r="HGX164" s="84"/>
      <c r="HGY164" s="84"/>
      <c r="HGZ164" s="84"/>
      <c r="HHA164" s="84"/>
      <c r="HHB164" s="84"/>
      <c r="HHC164" s="84"/>
      <c r="HHD164" s="84"/>
      <c r="HHE164" s="84"/>
      <c r="HHF164" s="84"/>
      <c r="HHG164" s="84"/>
      <c r="HHH164" s="84"/>
      <c r="HHI164" s="84"/>
      <c r="HHJ164" s="84"/>
      <c r="HHK164" s="84"/>
      <c r="HHL164" s="84"/>
      <c r="HHM164" s="84"/>
      <c r="HHN164" s="84"/>
      <c r="HHO164" s="84"/>
      <c r="HHP164" s="84"/>
      <c r="HHQ164" s="84"/>
      <c r="HHR164" s="84"/>
      <c r="HHS164" s="84"/>
      <c r="HHT164" s="84"/>
      <c r="HHU164" s="84"/>
      <c r="HHV164" s="84"/>
      <c r="HHW164" s="84"/>
      <c r="HHX164" s="84"/>
      <c r="HHY164" s="84"/>
      <c r="HHZ164" s="84"/>
      <c r="HIA164" s="84"/>
      <c r="HIB164" s="84"/>
      <c r="HIC164" s="84"/>
      <c r="HID164" s="84"/>
      <c r="HIE164" s="84"/>
      <c r="HIF164" s="84"/>
      <c r="HIG164" s="84"/>
      <c r="HIH164" s="84"/>
      <c r="HII164" s="84"/>
      <c r="HIJ164" s="84"/>
      <c r="HIK164" s="84"/>
      <c r="HIL164" s="84"/>
      <c r="HIM164" s="84"/>
      <c r="HIN164" s="84"/>
      <c r="HIO164" s="84"/>
      <c r="HIP164" s="84"/>
      <c r="HIQ164" s="84"/>
      <c r="HIR164" s="84"/>
      <c r="HIS164" s="84"/>
      <c r="HIT164" s="84"/>
      <c r="HIU164" s="84"/>
      <c r="HIV164" s="84"/>
      <c r="HIW164" s="84"/>
      <c r="HIX164" s="84"/>
      <c r="HIY164" s="84"/>
      <c r="HIZ164" s="84"/>
      <c r="HJA164" s="84"/>
      <c r="HJB164" s="84"/>
      <c r="HJC164" s="84"/>
      <c r="HJD164" s="84"/>
      <c r="HJE164" s="84"/>
      <c r="HJF164" s="84"/>
      <c r="HJG164" s="84"/>
      <c r="HJH164" s="84"/>
      <c r="HJI164" s="84"/>
      <c r="HJJ164" s="84"/>
      <c r="HJK164" s="84"/>
      <c r="HJL164" s="84"/>
      <c r="HJM164" s="84"/>
      <c r="HJN164" s="84"/>
      <c r="HJO164" s="84"/>
      <c r="HJP164" s="84"/>
      <c r="HJQ164" s="84"/>
      <c r="HJR164" s="84"/>
      <c r="HJS164" s="84"/>
      <c r="HJT164" s="84"/>
      <c r="HJU164" s="84"/>
      <c r="HJV164" s="84"/>
      <c r="HJW164" s="84"/>
      <c r="HJX164" s="84"/>
      <c r="HJY164" s="84"/>
      <c r="HJZ164" s="84"/>
      <c r="HKA164" s="84"/>
      <c r="HKB164" s="84"/>
      <c r="HKC164" s="84"/>
      <c r="HKD164" s="84"/>
      <c r="HKE164" s="84"/>
      <c r="HKF164" s="84"/>
      <c r="HKG164" s="84"/>
      <c r="HKH164" s="84"/>
      <c r="HKI164" s="84"/>
      <c r="HKJ164" s="84"/>
      <c r="HKK164" s="84"/>
      <c r="HKL164" s="84"/>
      <c r="HKM164" s="84"/>
      <c r="HKN164" s="84"/>
      <c r="HKO164" s="84"/>
      <c r="HKP164" s="84"/>
      <c r="HKQ164" s="84"/>
      <c r="HKR164" s="84"/>
      <c r="HKS164" s="84"/>
      <c r="HKT164" s="84"/>
      <c r="HKU164" s="84"/>
      <c r="HKV164" s="84"/>
      <c r="HKW164" s="84"/>
      <c r="HKX164" s="84"/>
      <c r="HKY164" s="84"/>
      <c r="HKZ164" s="84"/>
      <c r="HLA164" s="84"/>
      <c r="HLB164" s="84"/>
      <c r="HLC164" s="84"/>
      <c r="HLD164" s="84"/>
      <c r="HLE164" s="84"/>
      <c r="HLF164" s="84"/>
      <c r="HLG164" s="84"/>
      <c r="HLH164" s="84"/>
      <c r="HLI164" s="84"/>
      <c r="HLJ164" s="84"/>
      <c r="HLK164" s="84"/>
      <c r="HLL164" s="84"/>
      <c r="HLM164" s="84"/>
      <c r="HLN164" s="84"/>
      <c r="HLO164" s="84"/>
      <c r="HLP164" s="84"/>
      <c r="HLQ164" s="84"/>
      <c r="HLR164" s="84"/>
      <c r="HLS164" s="84"/>
      <c r="HLT164" s="84"/>
      <c r="HLU164" s="84"/>
      <c r="HLV164" s="84"/>
      <c r="HLW164" s="84"/>
      <c r="HLX164" s="84"/>
      <c r="HLY164" s="84"/>
      <c r="HLZ164" s="84"/>
      <c r="HMA164" s="84"/>
      <c r="HMB164" s="84"/>
      <c r="HMC164" s="84"/>
      <c r="HMD164" s="84"/>
      <c r="HME164" s="84"/>
      <c r="HMF164" s="84"/>
      <c r="HMG164" s="84"/>
      <c r="HMH164" s="84"/>
      <c r="HMI164" s="84"/>
      <c r="HMJ164" s="84"/>
      <c r="HMK164" s="84"/>
      <c r="HML164" s="84"/>
      <c r="HMM164" s="84"/>
      <c r="HMN164" s="84"/>
      <c r="HMO164" s="84"/>
      <c r="HMP164" s="84"/>
      <c r="HMQ164" s="84"/>
      <c r="HMR164" s="84"/>
      <c r="HMS164" s="84"/>
      <c r="HMT164" s="84"/>
      <c r="HMU164" s="84"/>
      <c r="HMV164" s="84"/>
      <c r="HMW164" s="84"/>
      <c r="HMX164" s="84"/>
      <c r="HMY164" s="84"/>
      <c r="HMZ164" s="84"/>
      <c r="HNA164" s="84"/>
      <c r="HNB164" s="84"/>
      <c r="HNC164" s="84"/>
      <c r="HND164" s="84"/>
      <c r="HNE164" s="84"/>
      <c r="HNF164" s="84"/>
      <c r="HNG164" s="84"/>
      <c r="HNH164" s="84"/>
      <c r="HNI164" s="84"/>
      <c r="HNJ164" s="84"/>
      <c r="HNK164" s="84"/>
      <c r="HNL164" s="84"/>
      <c r="HNM164" s="84"/>
      <c r="HNN164" s="84"/>
      <c r="HNO164" s="84"/>
      <c r="HNP164" s="84"/>
      <c r="HNQ164" s="84"/>
      <c r="HNR164" s="84"/>
      <c r="HNS164" s="84"/>
      <c r="HNT164" s="84"/>
      <c r="HNU164" s="84"/>
      <c r="HNV164" s="84"/>
      <c r="HNW164" s="84"/>
      <c r="HNX164" s="84"/>
      <c r="HNY164" s="84"/>
      <c r="HNZ164" s="84"/>
      <c r="HOA164" s="84"/>
      <c r="HOB164" s="84"/>
      <c r="HOC164" s="84"/>
      <c r="HOD164" s="84"/>
      <c r="HOE164" s="84"/>
      <c r="HOF164" s="84"/>
      <c r="HOG164" s="84"/>
      <c r="HOH164" s="84"/>
      <c r="HOI164" s="84"/>
      <c r="HOJ164" s="84"/>
      <c r="HOK164" s="84"/>
      <c r="HOL164" s="84"/>
      <c r="HOM164" s="84"/>
      <c r="HON164" s="84"/>
      <c r="HOO164" s="84"/>
      <c r="HOP164" s="84"/>
      <c r="HOQ164" s="84"/>
      <c r="HOR164" s="84"/>
      <c r="HOS164" s="84"/>
      <c r="HOT164" s="84"/>
      <c r="HOU164" s="84"/>
      <c r="HOV164" s="84"/>
      <c r="HOW164" s="84"/>
      <c r="HOX164" s="84"/>
      <c r="HOY164" s="84"/>
      <c r="HOZ164" s="84"/>
      <c r="HPA164" s="84"/>
      <c r="HPB164" s="84"/>
      <c r="HPC164" s="84"/>
      <c r="HPD164" s="84"/>
      <c r="HPE164" s="84"/>
      <c r="HPF164" s="84"/>
      <c r="HPG164" s="84"/>
      <c r="HPN164" s="84"/>
      <c r="HPO164" s="84"/>
      <c r="HPP164" s="84"/>
      <c r="HPQ164" s="84"/>
      <c r="HPR164" s="84"/>
      <c r="HPS164" s="84"/>
      <c r="HPT164" s="84"/>
      <c r="HPU164" s="84"/>
      <c r="HPV164" s="84"/>
      <c r="HPW164" s="84"/>
      <c r="HPX164" s="84"/>
      <c r="HPY164" s="84"/>
      <c r="HPZ164" s="84"/>
      <c r="HQA164" s="84"/>
      <c r="HQB164" s="84"/>
      <c r="HQC164" s="84"/>
      <c r="HQD164" s="84"/>
      <c r="HQE164" s="84"/>
      <c r="HQF164" s="84"/>
      <c r="HQG164" s="84"/>
      <c r="HQH164" s="84"/>
      <c r="HQI164" s="84"/>
      <c r="HQJ164" s="84"/>
      <c r="HQK164" s="84"/>
      <c r="HQL164" s="84"/>
      <c r="HQM164" s="84"/>
      <c r="HQN164" s="84"/>
      <c r="HQO164" s="84"/>
      <c r="HQP164" s="84"/>
      <c r="HQQ164" s="84"/>
      <c r="HQR164" s="84"/>
      <c r="HQS164" s="84"/>
      <c r="HQT164" s="84"/>
      <c r="HQU164" s="84"/>
      <c r="HQV164" s="84"/>
      <c r="HQW164" s="84"/>
      <c r="HQX164" s="84"/>
      <c r="HQY164" s="84"/>
      <c r="HQZ164" s="84"/>
      <c r="HRA164" s="84"/>
      <c r="HRB164" s="84"/>
      <c r="HRC164" s="84"/>
      <c r="HRD164" s="84"/>
      <c r="HRE164" s="84"/>
      <c r="HRF164" s="84"/>
      <c r="HRG164" s="84"/>
      <c r="HRH164" s="84"/>
      <c r="HRI164" s="84"/>
      <c r="HRJ164" s="84"/>
      <c r="HRK164" s="84"/>
      <c r="HRL164" s="84"/>
      <c r="HRM164" s="84"/>
      <c r="HRN164" s="84"/>
      <c r="HRO164" s="84"/>
      <c r="HRP164" s="84"/>
      <c r="HRQ164" s="84"/>
      <c r="HRR164" s="84"/>
      <c r="HRS164" s="84"/>
      <c r="HRT164" s="84"/>
      <c r="HRU164" s="84"/>
      <c r="HRV164" s="84"/>
      <c r="HRW164" s="84"/>
      <c r="HRX164" s="84"/>
      <c r="HRY164" s="84"/>
      <c r="HRZ164" s="84"/>
      <c r="HSA164" s="84"/>
      <c r="HSB164" s="84"/>
      <c r="HSC164" s="84"/>
      <c r="HSD164" s="84"/>
      <c r="HSE164" s="84"/>
      <c r="HSF164" s="84"/>
      <c r="HSG164" s="84"/>
      <c r="HSH164" s="84"/>
      <c r="HSI164" s="84"/>
      <c r="HSJ164" s="84"/>
      <c r="HSK164" s="84"/>
      <c r="HSL164" s="84"/>
      <c r="HSM164" s="84"/>
      <c r="HSN164" s="84"/>
      <c r="HSO164" s="84"/>
      <c r="HSP164" s="84"/>
      <c r="HSQ164" s="84"/>
      <c r="HSR164" s="84"/>
      <c r="HSS164" s="84"/>
      <c r="HST164" s="84"/>
      <c r="HSU164" s="84"/>
      <c r="HSV164" s="84"/>
      <c r="HSW164" s="84"/>
      <c r="HSX164" s="84"/>
      <c r="HSY164" s="84"/>
      <c r="HSZ164" s="84"/>
      <c r="HTA164" s="84"/>
      <c r="HTB164" s="84"/>
      <c r="HTC164" s="84"/>
      <c r="HTD164" s="84"/>
      <c r="HTE164" s="84"/>
      <c r="HTF164" s="84"/>
      <c r="HTG164" s="84"/>
      <c r="HTH164" s="84"/>
      <c r="HTI164" s="84"/>
      <c r="HTJ164" s="84"/>
      <c r="HTK164" s="84"/>
      <c r="HTL164" s="84"/>
      <c r="HTM164" s="84"/>
      <c r="HTN164" s="84"/>
      <c r="HTO164" s="84"/>
      <c r="HTP164" s="84"/>
      <c r="HTQ164" s="84"/>
      <c r="HTR164" s="84"/>
      <c r="HTS164" s="84"/>
      <c r="HTT164" s="84"/>
      <c r="HTU164" s="84"/>
      <c r="HTV164" s="84"/>
      <c r="HTW164" s="84"/>
      <c r="HTX164" s="84"/>
      <c r="HTY164" s="84"/>
      <c r="HTZ164" s="84"/>
      <c r="HUA164" s="84"/>
      <c r="HUB164" s="84"/>
      <c r="HUC164" s="84"/>
      <c r="HUD164" s="84"/>
      <c r="HUE164" s="84"/>
      <c r="HUF164" s="84"/>
      <c r="HUG164" s="84"/>
      <c r="HUH164" s="84"/>
      <c r="HUI164" s="84"/>
      <c r="HUJ164" s="84"/>
      <c r="HUK164" s="84"/>
      <c r="HUL164" s="84"/>
      <c r="HUM164" s="84"/>
      <c r="HUN164" s="84"/>
      <c r="HUO164" s="84"/>
      <c r="HUP164" s="84"/>
      <c r="HUQ164" s="84"/>
      <c r="HUR164" s="84"/>
      <c r="HUS164" s="84"/>
      <c r="HUT164" s="84"/>
      <c r="HUU164" s="84"/>
      <c r="HUV164" s="84"/>
      <c r="HUW164" s="84"/>
      <c r="HUX164" s="84"/>
      <c r="HUY164" s="84"/>
      <c r="HUZ164" s="84"/>
      <c r="HVA164" s="84"/>
      <c r="HVB164" s="84"/>
      <c r="HVC164" s="84"/>
      <c r="HVD164" s="84"/>
      <c r="HVE164" s="84"/>
      <c r="HVF164" s="84"/>
      <c r="HVG164" s="84"/>
      <c r="HVH164" s="84"/>
      <c r="HVI164" s="84"/>
      <c r="HVJ164" s="84"/>
      <c r="HVK164" s="84"/>
      <c r="HVL164" s="84"/>
      <c r="HVM164" s="84"/>
      <c r="HVN164" s="84"/>
      <c r="HVO164" s="84"/>
      <c r="HVP164" s="84"/>
      <c r="HVQ164" s="84"/>
      <c r="HVR164" s="84"/>
      <c r="HVS164" s="84"/>
      <c r="HVT164" s="84"/>
      <c r="HVU164" s="84"/>
      <c r="HVV164" s="84"/>
      <c r="HVW164" s="84"/>
      <c r="HVX164" s="84"/>
      <c r="HVY164" s="84"/>
      <c r="HVZ164" s="84"/>
      <c r="HWA164" s="84"/>
      <c r="HWB164" s="84"/>
      <c r="HWC164" s="84"/>
      <c r="HWD164" s="84"/>
      <c r="HWE164" s="84"/>
      <c r="HWF164" s="84"/>
      <c r="HWG164" s="84"/>
      <c r="HWH164" s="84"/>
      <c r="HWI164" s="84"/>
      <c r="HWJ164" s="84"/>
      <c r="HWK164" s="84"/>
      <c r="HWL164" s="84"/>
      <c r="HWM164" s="84"/>
      <c r="HWN164" s="84"/>
      <c r="HWO164" s="84"/>
      <c r="HWP164" s="84"/>
      <c r="HWQ164" s="84"/>
      <c r="HWR164" s="84"/>
      <c r="HWS164" s="84"/>
      <c r="HWT164" s="84"/>
      <c r="HWU164" s="84"/>
      <c r="HWV164" s="84"/>
      <c r="HWW164" s="84"/>
      <c r="HWX164" s="84"/>
      <c r="HWY164" s="84"/>
      <c r="HWZ164" s="84"/>
      <c r="HXA164" s="84"/>
      <c r="HXB164" s="84"/>
      <c r="HXC164" s="84"/>
      <c r="HXD164" s="84"/>
      <c r="HXE164" s="84"/>
      <c r="HXF164" s="84"/>
      <c r="HXG164" s="84"/>
      <c r="HXH164" s="84"/>
      <c r="HXI164" s="84"/>
      <c r="HXJ164" s="84"/>
      <c r="HXK164" s="84"/>
      <c r="HXL164" s="84"/>
      <c r="HXM164" s="84"/>
      <c r="HXN164" s="84"/>
      <c r="HXO164" s="84"/>
      <c r="HXP164" s="84"/>
      <c r="HXQ164" s="84"/>
      <c r="HXR164" s="84"/>
      <c r="HXS164" s="84"/>
      <c r="HXT164" s="84"/>
      <c r="HXU164" s="84"/>
      <c r="HXV164" s="84"/>
      <c r="HXW164" s="84"/>
      <c r="HXX164" s="84"/>
      <c r="HXY164" s="84"/>
      <c r="HXZ164" s="84"/>
      <c r="HYA164" s="84"/>
      <c r="HYB164" s="84"/>
      <c r="HYC164" s="84"/>
      <c r="HYD164" s="84"/>
      <c r="HYE164" s="84"/>
      <c r="HYF164" s="84"/>
      <c r="HYG164" s="84"/>
      <c r="HYH164" s="84"/>
      <c r="HYI164" s="84"/>
      <c r="HYJ164" s="84"/>
      <c r="HYK164" s="84"/>
      <c r="HYL164" s="84"/>
      <c r="HYM164" s="84"/>
      <c r="HYN164" s="84"/>
      <c r="HYO164" s="84"/>
      <c r="HYP164" s="84"/>
      <c r="HYQ164" s="84"/>
      <c r="HYR164" s="84"/>
      <c r="HYS164" s="84"/>
      <c r="HYT164" s="84"/>
      <c r="HYU164" s="84"/>
      <c r="HYV164" s="84"/>
      <c r="HYW164" s="84"/>
      <c r="HYX164" s="84"/>
      <c r="HYY164" s="84"/>
      <c r="HYZ164" s="84"/>
      <c r="HZA164" s="84"/>
      <c r="HZB164" s="84"/>
      <c r="HZC164" s="84"/>
      <c r="HZJ164" s="84"/>
      <c r="HZK164" s="84"/>
      <c r="HZL164" s="84"/>
      <c r="HZM164" s="84"/>
      <c r="HZN164" s="84"/>
      <c r="HZO164" s="84"/>
      <c r="HZP164" s="84"/>
      <c r="HZQ164" s="84"/>
      <c r="HZR164" s="84"/>
      <c r="HZS164" s="84"/>
      <c r="HZT164" s="84"/>
      <c r="HZU164" s="84"/>
      <c r="HZV164" s="84"/>
      <c r="HZW164" s="84"/>
      <c r="HZX164" s="84"/>
      <c r="HZY164" s="84"/>
      <c r="HZZ164" s="84"/>
      <c r="IAA164" s="84"/>
      <c r="IAB164" s="84"/>
      <c r="IAC164" s="84"/>
      <c r="IAD164" s="84"/>
      <c r="IAE164" s="84"/>
      <c r="IAF164" s="84"/>
      <c r="IAG164" s="84"/>
      <c r="IAH164" s="84"/>
      <c r="IAI164" s="84"/>
      <c r="IAJ164" s="84"/>
      <c r="IAK164" s="84"/>
      <c r="IAL164" s="84"/>
      <c r="IAM164" s="84"/>
      <c r="IAN164" s="84"/>
      <c r="IAO164" s="84"/>
      <c r="IAP164" s="84"/>
      <c r="IAQ164" s="84"/>
      <c r="IAR164" s="84"/>
      <c r="IAS164" s="84"/>
      <c r="IAT164" s="84"/>
      <c r="IAU164" s="84"/>
      <c r="IAV164" s="84"/>
      <c r="IAW164" s="84"/>
      <c r="IAX164" s="84"/>
      <c r="IAY164" s="84"/>
      <c r="IAZ164" s="84"/>
      <c r="IBA164" s="84"/>
      <c r="IBB164" s="84"/>
      <c r="IBC164" s="84"/>
      <c r="IBD164" s="84"/>
      <c r="IBE164" s="84"/>
      <c r="IBF164" s="84"/>
      <c r="IBG164" s="84"/>
      <c r="IBH164" s="84"/>
      <c r="IBI164" s="84"/>
      <c r="IBJ164" s="84"/>
      <c r="IBK164" s="84"/>
      <c r="IBL164" s="84"/>
      <c r="IBM164" s="84"/>
      <c r="IBN164" s="84"/>
      <c r="IBO164" s="84"/>
      <c r="IBP164" s="84"/>
      <c r="IBQ164" s="84"/>
      <c r="IBR164" s="84"/>
      <c r="IBS164" s="84"/>
      <c r="IBT164" s="84"/>
      <c r="IBU164" s="84"/>
      <c r="IBV164" s="84"/>
      <c r="IBW164" s="84"/>
      <c r="IBX164" s="84"/>
      <c r="IBY164" s="84"/>
      <c r="IBZ164" s="84"/>
      <c r="ICA164" s="84"/>
      <c r="ICB164" s="84"/>
      <c r="ICC164" s="84"/>
      <c r="ICD164" s="84"/>
      <c r="ICE164" s="84"/>
      <c r="ICF164" s="84"/>
      <c r="ICG164" s="84"/>
      <c r="ICH164" s="84"/>
      <c r="ICI164" s="84"/>
      <c r="ICJ164" s="84"/>
      <c r="ICK164" s="84"/>
      <c r="ICL164" s="84"/>
      <c r="ICM164" s="84"/>
      <c r="ICN164" s="84"/>
      <c r="ICO164" s="84"/>
      <c r="ICP164" s="84"/>
      <c r="ICQ164" s="84"/>
      <c r="ICR164" s="84"/>
      <c r="ICS164" s="84"/>
      <c r="ICT164" s="84"/>
      <c r="ICU164" s="84"/>
      <c r="ICV164" s="84"/>
      <c r="ICW164" s="84"/>
      <c r="ICX164" s="84"/>
      <c r="ICY164" s="84"/>
      <c r="ICZ164" s="84"/>
      <c r="IDA164" s="84"/>
      <c r="IDB164" s="84"/>
      <c r="IDC164" s="84"/>
      <c r="IDD164" s="84"/>
      <c r="IDE164" s="84"/>
      <c r="IDF164" s="84"/>
      <c r="IDG164" s="84"/>
      <c r="IDH164" s="84"/>
      <c r="IDI164" s="84"/>
      <c r="IDJ164" s="84"/>
      <c r="IDK164" s="84"/>
      <c r="IDL164" s="84"/>
      <c r="IDM164" s="84"/>
      <c r="IDN164" s="84"/>
      <c r="IDO164" s="84"/>
      <c r="IDP164" s="84"/>
      <c r="IDQ164" s="84"/>
      <c r="IDR164" s="84"/>
      <c r="IDS164" s="84"/>
      <c r="IDT164" s="84"/>
      <c r="IDU164" s="84"/>
      <c r="IDV164" s="84"/>
      <c r="IDW164" s="84"/>
      <c r="IDX164" s="84"/>
      <c r="IDY164" s="84"/>
      <c r="IDZ164" s="84"/>
      <c r="IEA164" s="84"/>
      <c r="IEB164" s="84"/>
      <c r="IEC164" s="84"/>
      <c r="IED164" s="84"/>
      <c r="IEE164" s="84"/>
      <c r="IEF164" s="84"/>
      <c r="IEG164" s="84"/>
      <c r="IEH164" s="84"/>
      <c r="IEI164" s="84"/>
      <c r="IEJ164" s="84"/>
      <c r="IEK164" s="84"/>
      <c r="IEL164" s="84"/>
      <c r="IEM164" s="84"/>
      <c r="IEN164" s="84"/>
      <c r="IEO164" s="84"/>
      <c r="IEP164" s="84"/>
      <c r="IEQ164" s="84"/>
      <c r="IER164" s="84"/>
      <c r="IES164" s="84"/>
      <c r="IET164" s="84"/>
      <c r="IEU164" s="84"/>
      <c r="IEV164" s="84"/>
      <c r="IEW164" s="84"/>
      <c r="IEX164" s="84"/>
      <c r="IEY164" s="84"/>
      <c r="IEZ164" s="84"/>
      <c r="IFA164" s="84"/>
      <c r="IFB164" s="84"/>
      <c r="IFC164" s="84"/>
      <c r="IFD164" s="84"/>
      <c r="IFE164" s="84"/>
      <c r="IFF164" s="84"/>
      <c r="IFG164" s="84"/>
      <c r="IFH164" s="84"/>
      <c r="IFI164" s="84"/>
      <c r="IFJ164" s="84"/>
      <c r="IFK164" s="84"/>
      <c r="IFL164" s="84"/>
      <c r="IFM164" s="84"/>
      <c r="IFN164" s="84"/>
      <c r="IFO164" s="84"/>
      <c r="IFP164" s="84"/>
      <c r="IFQ164" s="84"/>
      <c r="IFR164" s="84"/>
      <c r="IFS164" s="84"/>
      <c r="IFT164" s="84"/>
      <c r="IFU164" s="84"/>
      <c r="IFV164" s="84"/>
      <c r="IFW164" s="84"/>
      <c r="IFX164" s="84"/>
      <c r="IFY164" s="84"/>
      <c r="IFZ164" s="84"/>
      <c r="IGA164" s="84"/>
      <c r="IGB164" s="84"/>
      <c r="IGC164" s="84"/>
      <c r="IGD164" s="84"/>
      <c r="IGE164" s="84"/>
      <c r="IGF164" s="84"/>
      <c r="IGG164" s="84"/>
      <c r="IGH164" s="84"/>
      <c r="IGI164" s="84"/>
      <c r="IGJ164" s="84"/>
      <c r="IGK164" s="84"/>
      <c r="IGL164" s="84"/>
      <c r="IGM164" s="84"/>
      <c r="IGN164" s="84"/>
      <c r="IGO164" s="84"/>
      <c r="IGP164" s="84"/>
      <c r="IGQ164" s="84"/>
      <c r="IGR164" s="84"/>
      <c r="IGS164" s="84"/>
      <c r="IGT164" s="84"/>
      <c r="IGU164" s="84"/>
      <c r="IGV164" s="84"/>
      <c r="IGW164" s="84"/>
      <c r="IGX164" s="84"/>
      <c r="IGY164" s="84"/>
      <c r="IGZ164" s="84"/>
      <c r="IHA164" s="84"/>
      <c r="IHB164" s="84"/>
      <c r="IHC164" s="84"/>
      <c r="IHD164" s="84"/>
      <c r="IHE164" s="84"/>
      <c r="IHF164" s="84"/>
      <c r="IHG164" s="84"/>
      <c r="IHH164" s="84"/>
      <c r="IHI164" s="84"/>
      <c r="IHJ164" s="84"/>
      <c r="IHK164" s="84"/>
      <c r="IHL164" s="84"/>
      <c r="IHM164" s="84"/>
      <c r="IHN164" s="84"/>
      <c r="IHO164" s="84"/>
      <c r="IHP164" s="84"/>
      <c r="IHQ164" s="84"/>
      <c r="IHR164" s="84"/>
      <c r="IHS164" s="84"/>
      <c r="IHT164" s="84"/>
      <c r="IHU164" s="84"/>
      <c r="IHV164" s="84"/>
      <c r="IHW164" s="84"/>
      <c r="IHX164" s="84"/>
      <c r="IHY164" s="84"/>
      <c r="IHZ164" s="84"/>
      <c r="IIA164" s="84"/>
      <c r="IIB164" s="84"/>
      <c r="IIC164" s="84"/>
      <c r="IID164" s="84"/>
      <c r="IIE164" s="84"/>
      <c r="IIF164" s="84"/>
      <c r="IIG164" s="84"/>
      <c r="IIH164" s="84"/>
      <c r="III164" s="84"/>
      <c r="IIJ164" s="84"/>
      <c r="IIK164" s="84"/>
      <c r="IIL164" s="84"/>
      <c r="IIM164" s="84"/>
      <c r="IIN164" s="84"/>
      <c r="IIO164" s="84"/>
      <c r="IIP164" s="84"/>
      <c r="IIQ164" s="84"/>
      <c r="IIR164" s="84"/>
      <c r="IIS164" s="84"/>
      <c r="IIT164" s="84"/>
      <c r="IIU164" s="84"/>
      <c r="IIV164" s="84"/>
      <c r="IIW164" s="84"/>
      <c r="IIX164" s="84"/>
      <c r="IIY164" s="84"/>
      <c r="IJF164" s="84"/>
      <c r="IJG164" s="84"/>
      <c r="IJH164" s="84"/>
      <c r="IJI164" s="84"/>
      <c r="IJJ164" s="84"/>
      <c r="IJK164" s="84"/>
      <c r="IJL164" s="84"/>
      <c r="IJM164" s="84"/>
      <c r="IJN164" s="84"/>
      <c r="IJO164" s="84"/>
      <c r="IJP164" s="84"/>
      <c r="IJQ164" s="84"/>
      <c r="IJR164" s="84"/>
      <c r="IJS164" s="84"/>
      <c r="IJT164" s="84"/>
      <c r="IJU164" s="84"/>
      <c r="IJV164" s="84"/>
      <c r="IJW164" s="84"/>
      <c r="IJX164" s="84"/>
      <c r="IJY164" s="84"/>
      <c r="IJZ164" s="84"/>
      <c r="IKA164" s="84"/>
      <c r="IKB164" s="84"/>
      <c r="IKC164" s="84"/>
      <c r="IKD164" s="84"/>
      <c r="IKE164" s="84"/>
      <c r="IKF164" s="84"/>
      <c r="IKG164" s="84"/>
      <c r="IKH164" s="84"/>
      <c r="IKI164" s="84"/>
      <c r="IKJ164" s="84"/>
      <c r="IKK164" s="84"/>
      <c r="IKL164" s="84"/>
      <c r="IKM164" s="84"/>
      <c r="IKN164" s="84"/>
      <c r="IKO164" s="84"/>
      <c r="IKP164" s="84"/>
      <c r="IKQ164" s="84"/>
      <c r="IKR164" s="84"/>
      <c r="IKS164" s="84"/>
      <c r="IKT164" s="84"/>
      <c r="IKU164" s="84"/>
      <c r="IKV164" s="84"/>
      <c r="IKW164" s="84"/>
      <c r="IKX164" s="84"/>
      <c r="IKY164" s="84"/>
      <c r="IKZ164" s="84"/>
      <c r="ILA164" s="84"/>
      <c r="ILB164" s="84"/>
      <c r="ILC164" s="84"/>
      <c r="ILD164" s="84"/>
      <c r="ILE164" s="84"/>
      <c r="ILF164" s="84"/>
      <c r="ILG164" s="84"/>
      <c r="ILH164" s="84"/>
      <c r="ILI164" s="84"/>
      <c r="ILJ164" s="84"/>
      <c r="ILK164" s="84"/>
      <c r="ILL164" s="84"/>
      <c r="ILM164" s="84"/>
      <c r="ILN164" s="84"/>
      <c r="ILO164" s="84"/>
      <c r="ILP164" s="84"/>
      <c r="ILQ164" s="84"/>
      <c r="ILR164" s="84"/>
      <c r="ILS164" s="84"/>
      <c r="ILT164" s="84"/>
      <c r="ILU164" s="84"/>
      <c r="ILV164" s="84"/>
      <c r="ILW164" s="84"/>
      <c r="ILX164" s="84"/>
      <c r="ILY164" s="84"/>
      <c r="ILZ164" s="84"/>
      <c r="IMA164" s="84"/>
      <c r="IMB164" s="84"/>
      <c r="IMC164" s="84"/>
      <c r="IMD164" s="84"/>
      <c r="IME164" s="84"/>
      <c r="IMF164" s="84"/>
      <c r="IMG164" s="84"/>
      <c r="IMH164" s="84"/>
      <c r="IMI164" s="84"/>
      <c r="IMJ164" s="84"/>
      <c r="IMK164" s="84"/>
      <c r="IML164" s="84"/>
      <c r="IMM164" s="84"/>
      <c r="IMN164" s="84"/>
      <c r="IMO164" s="84"/>
      <c r="IMP164" s="84"/>
      <c r="IMQ164" s="84"/>
      <c r="IMR164" s="84"/>
      <c r="IMS164" s="84"/>
      <c r="IMT164" s="84"/>
      <c r="IMU164" s="84"/>
      <c r="IMV164" s="84"/>
      <c r="IMW164" s="84"/>
      <c r="IMX164" s="84"/>
      <c r="IMY164" s="84"/>
      <c r="IMZ164" s="84"/>
      <c r="INA164" s="84"/>
      <c r="INB164" s="84"/>
      <c r="INC164" s="84"/>
      <c r="IND164" s="84"/>
      <c r="INE164" s="84"/>
      <c r="INF164" s="84"/>
      <c r="ING164" s="84"/>
      <c r="INH164" s="84"/>
      <c r="INI164" s="84"/>
      <c r="INJ164" s="84"/>
      <c r="INK164" s="84"/>
      <c r="INL164" s="84"/>
      <c r="INM164" s="84"/>
      <c r="INN164" s="84"/>
      <c r="INO164" s="84"/>
      <c r="INP164" s="84"/>
      <c r="INQ164" s="84"/>
      <c r="INR164" s="84"/>
      <c r="INS164" s="84"/>
      <c r="INT164" s="84"/>
      <c r="INU164" s="84"/>
      <c r="INV164" s="84"/>
      <c r="INW164" s="84"/>
      <c r="INX164" s="84"/>
      <c r="INY164" s="84"/>
      <c r="INZ164" s="84"/>
      <c r="IOA164" s="84"/>
      <c r="IOB164" s="84"/>
      <c r="IOC164" s="84"/>
      <c r="IOD164" s="84"/>
      <c r="IOE164" s="84"/>
      <c r="IOF164" s="84"/>
      <c r="IOG164" s="84"/>
      <c r="IOH164" s="84"/>
      <c r="IOI164" s="84"/>
      <c r="IOJ164" s="84"/>
      <c r="IOK164" s="84"/>
      <c r="IOL164" s="84"/>
      <c r="IOM164" s="84"/>
      <c r="ION164" s="84"/>
      <c r="IOO164" s="84"/>
      <c r="IOP164" s="84"/>
      <c r="IOQ164" s="84"/>
      <c r="IOR164" s="84"/>
      <c r="IOS164" s="84"/>
      <c r="IOT164" s="84"/>
      <c r="IOU164" s="84"/>
      <c r="IOV164" s="84"/>
      <c r="IOW164" s="84"/>
      <c r="IOX164" s="84"/>
      <c r="IOY164" s="84"/>
      <c r="IOZ164" s="84"/>
      <c r="IPA164" s="84"/>
      <c r="IPB164" s="84"/>
      <c r="IPC164" s="84"/>
      <c r="IPD164" s="84"/>
      <c r="IPE164" s="84"/>
      <c r="IPF164" s="84"/>
      <c r="IPG164" s="84"/>
      <c r="IPH164" s="84"/>
      <c r="IPI164" s="84"/>
      <c r="IPJ164" s="84"/>
      <c r="IPK164" s="84"/>
      <c r="IPL164" s="84"/>
      <c r="IPM164" s="84"/>
      <c r="IPN164" s="84"/>
      <c r="IPO164" s="84"/>
      <c r="IPP164" s="84"/>
      <c r="IPQ164" s="84"/>
      <c r="IPR164" s="84"/>
      <c r="IPS164" s="84"/>
      <c r="IPT164" s="84"/>
      <c r="IPU164" s="84"/>
      <c r="IPV164" s="84"/>
      <c r="IPW164" s="84"/>
      <c r="IPX164" s="84"/>
      <c r="IPY164" s="84"/>
      <c r="IPZ164" s="84"/>
      <c r="IQA164" s="84"/>
      <c r="IQB164" s="84"/>
      <c r="IQC164" s="84"/>
      <c r="IQD164" s="84"/>
      <c r="IQE164" s="84"/>
      <c r="IQF164" s="84"/>
      <c r="IQG164" s="84"/>
      <c r="IQH164" s="84"/>
      <c r="IQI164" s="84"/>
      <c r="IQJ164" s="84"/>
      <c r="IQK164" s="84"/>
      <c r="IQL164" s="84"/>
      <c r="IQM164" s="84"/>
      <c r="IQN164" s="84"/>
      <c r="IQO164" s="84"/>
      <c r="IQP164" s="84"/>
      <c r="IQQ164" s="84"/>
      <c r="IQR164" s="84"/>
      <c r="IQS164" s="84"/>
      <c r="IQT164" s="84"/>
      <c r="IQU164" s="84"/>
      <c r="IQV164" s="84"/>
      <c r="IQW164" s="84"/>
      <c r="IQX164" s="84"/>
      <c r="IQY164" s="84"/>
      <c r="IQZ164" s="84"/>
      <c r="IRA164" s="84"/>
      <c r="IRB164" s="84"/>
      <c r="IRC164" s="84"/>
      <c r="IRD164" s="84"/>
      <c r="IRE164" s="84"/>
      <c r="IRF164" s="84"/>
      <c r="IRG164" s="84"/>
      <c r="IRH164" s="84"/>
      <c r="IRI164" s="84"/>
      <c r="IRJ164" s="84"/>
      <c r="IRK164" s="84"/>
      <c r="IRL164" s="84"/>
      <c r="IRM164" s="84"/>
      <c r="IRN164" s="84"/>
      <c r="IRO164" s="84"/>
      <c r="IRP164" s="84"/>
      <c r="IRQ164" s="84"/>
      <c r="IRR164" s="84"/>
      <c r="IRS164" s="84"/>
      <c r="IRT164" s="84"/>
      <c r="IRU164" s="84"/>
      <c r="IRV164" s="84"/>
      <c r="IRW164" s="84"/>
      <c r="IRX164" s="84"/>
      <c r="IRY164" s="84"/>
      <c r="IRZ164" s="84"/>
      <c r="ISA164" s="84"/>
      <c r="ISB164" s="84"/>
      <c r="ISC164" s="84"/>
      <c r="ISD164" s="84"/>
      <c r="ISE164" s="84"/>
      <c r="ISF164" s="84"/>
      <c r="ISG164" s="84"/>
      <c r="ISH164" s="84"/>
      <c r="ISI164" s="84"/>
      <c r="ISJ164" s="84"/>
      <c r="ISK164" s="84"/>
      <c r="ISL164" s="84"/>
      <c r="ISM164" s="84"/>
      <c r="ISN164" s="84"/>
      <c r="ISO164" s="84"/>
      <c r="ISP164" s="84"/>
      <c r="ISQ164" s="84"/>
      <c r="ISR164" s="84"/>
      <c r="ISS164" s="84"/>
      <c r="IST164" s="84"/>
      <c r="ISU164" s="84"/>
      <c r="ITB164" s="84"/>
      <c r="ITC164" s="84"/>
      <c r="ITD164" s="84"/>
      <c r="ITE164" s="84"/>
      <c r="ITF164" s="84"/>
      <c r="ITG164" s="84"/>
      <c r="ITH164" s="84"/>
      <c r="ITI164" s="84"/>
      <c r="ITJ164" s="84"/>
      <c r="ITK164" s="84"/>
      <c r="ITL164" s="84"/>
      <c r="ITM164" s="84"/>
      <c r="ITN164" s="84"/>
      <c r="ITO164" s="84"/>
      <c r="ITP164" s="84"/>
      <c r="ITQ164" s="84"/>
      <c r="ITR164" s="84"/>
      <c r="ITS164" s="84"/>
      <c r="ITT164" s="84"/>
      <c r="ITU164" s="84"/>
      <c r="ITV164" s="84"/>
      <c r="ITW164" s="84"/>
      <c r="ITX164" s="84"/>
      <c r="ITY164" s="84"/>
      <c r="ITZ164" s="84"/>
      <c r="IUA164" s="84"/>
      <c r="IUB164" s="84"/>
      <c r="IUC164" s="84"/>
      <c r="IUD164" s="84"/>
      <c r="IUE164" s="84"/>
      <c r="IUF164" s="84"/>
      <c r="IUG164" s="84"/>
      <c r="IUH164" s="84"/>
      <c r="IUI164" s="84"/>
      <c r="IUJ164" s="84"/>
      <c r="IUK164" s="84"/>
      <c r="IUL164" s="84"/>
      <c r="IUM164" s="84"/>
      <c r="IUN164" s="84"/>
      <c r="IUO164" s="84"/>
      <c r="IUP164" s="84"/>
      <c r="IUQ164" s="84"/>
      <c r="IUR164" s="84"/>
      <c r="IUS164" s="84"/>
      <c r="IUT164" s="84"/>
      <c r="IUU164" s="84"/>
      <c r="IUV164" s="84"/>
      <c r="IUW164" s="84"/>
      <c r="IUX164" s="84"/>
      <c r="IUY164" s="84"/>
      <c r="IUZ164" s="84"/>
      <c r="IVA164" s="84"/>
      <c r="IVB164" s="84"/>
      <c r="IVC164" s="84"/>
      <c r="IVD164" s="84"/>
      <c r="IVE164" s="84"/>
      <c r="IVF164" s="84"/>
      <c r="IVG164" s="84"/>
      <c r="IVH164" s="84"/>
      <c r="IVI164" s="84"/>
      <c r="IVJ164" s="84"/>
      <c r="IVK164" s="84"/>
      <c r="IVL164" s="84"/>
      <c r="IVM164" s="84"/>
      <c r="IVN164" s="84"/>
      <c r="IVO164" s="84"/>
      <c r="IVP164" s="84"/>
      <c r="IVQ164" s="84"/>
      <c r="IVR164" s="84"/>
      <c r="IVS164" s="84"/>
      <c r="IVT164" s="84"/>
      <c r="IVU164" s="84"/>
      <c r="IVV164" s="84"/>
      <c r="IVW164" s="84"/>
      <c r="IVX164" s="84"/>
      <c r="IVY164" s="84"/>
      <c r="IVZ164" s="84"/>
      <c r="IWA164" s="84"/>
      <c r="IWB164" s="84"/>
      <c r="IWC164" s="84"/>
      <c r="IWD164" s="84"/>
      <c r="IWE164" s="84"/>
      <c r="IWF164" s="84"/>
      <c r="IWG164" s="84"/>
      <c r="IWH164" s="84"/>
      <c r="IWI164" s="84"/>
      <c r="IWJ164" s="84"/>
      <c r="IWK164" s="84"/>
      <c r="IWL164" s="84"/>
      <c r="IWM164" s="84"/>
      <c r="IWN164" s="84"/>
      <c r="IWO164" s="84"/>
      <c r="IWP164" s="84"/>
      <c r="IWQ164" s="84"/>
      <c r="IWR164" s="84"/>
      <c r="IWS164" s="84"/>
      <c r="IWT164" s="84"/>
      <c r="IWU164" s="84"/>
      <c r="IWV164" s="84"/>
      <c r="IWW164" s="84"/>
      <c r="IWX164" s="84"/>
      <c r="IWY164" s="84"/>
      <c r="IWZ164" s="84"/>
      <c r="IXA164" s="84"/>
      <c r="IXB164" s="84"/>
      <c r="IXC164" s="84"/>
      <c r="IXD164" s="84"/>
      <c r="IXE164" s="84"/>
      <c r="IXF164" s="84"/>
      <c r="IXG164" s="84"/>
      <c r="IXH164" s="84"/>
      <c r="IXI164" s="84"/>
      <c r="IXJ164" s="84"/>
      <c r="IXK164" s="84"/>
      <c r="IXL164" s="84"/>
      <c r="IXM164" s="84"/>
      <c r="IXN164" s="84"/>
      <c r="IXO164" s="84"/>
      <c r="IXP164" s="84"/>
      <c r="IXQ164" s="84"/>
      <c r="IXR164" s="84"/>
      <c r="IXS164" s="84"/>
      <c r="IXT164" s="84"/>
      <c r="IXU164" s="84"/>
      <c r="IXV164" s="84"/>
      <c r="IXW164" s="84"/>
      <c r="IXX164" s="84"/>
      <c r="IXY164" s="84"/>
      <c r="IXZ164" s="84"/>
      <c r="IYA164" s="84"/>
      <c r="IYB164" s="84"/>
      <c r="IYC164" s="84"/>
      <c r="IYD164" s="84"/>
      <c r="IYE164" s="84"/>
      <c r="IYF164" s="84"/>
      <c r="IYG164" s="84"/>
      <c r="IYH164" s="84"/>
      <c r="IYI164" s="84"/>
      <c r="IYJ164" s="84"/>
      <c r="IYK164" s="84"/>
      <c r="IYL164" s="84"/>
      <c r="IYM164" s="84"/>
      <c r="IYN164" s="84"/>
      <c r="IYO164" s="84"/>
      <c r="IYP164" s="84"/>
      <c r="IYQ164" s="84"/>
      <c r="IYR164" s="84"/>
      <c r="IYS164" s="84"/>
      <c r="IYT164" s="84"/>
      <c r="IYU164" s="84"/>
      <c r="IYV164" s="84"/>
      <c r="IYW164" s="84"/>
      <c r="IYX164" s="84"/>
      <c r="IYY164" s="84"/>
      <c r="IYZ164" s="84"/>
      <c r="IZA164" s="84"/>
      <c r="IZB164" s="84"/>
      <c r="IZC164" s="84"/>
      <c r="IZD164" s="84"/>
      <c r="IZE164" s="84"/>
      <c r="IZF164" s="84"/>
      <c r="IZG164" s="84"/>
      <c r="IZH164" s="84"/>
      <c r="IZI164" s="84"/>
      <c r="IZJ164" s="84"/>
      <c r="IZK164" s="84"/>
      <c r="IZL164" s="84"/>
      <c r="IZM164" s="84"/>
      <c r="IZN164" s="84"/>
      <c r="IZO164" s="84"/>
      <c r="IZP164" s="84"/>
      <c r="IZQ164" s="84"/>
      <c r="IZR164" s="84"/>
      <c r="IZS164" s="84"/>
      <c r="IZT164" s="84"/>
      <c r="IZU164" s="84"/>
      <c r="IZV164" s="84"/>
      <c r="IZW164" s="84"/>
      <c r="IZX164" s="84"/>
      <c r="IZY164" s="84"/>
      <c r="IZZ164" s="84"/>
      <c r="JAA164" s="84"/>
      <c r="JAB164" s="84"/>
      <c r="JAC164" s="84"/>
      <c r="JAD164" s="84"/>
      <c r="JAE164" s="84"/>
      <c r="JAF164" s="84"/>
      <c r="JAG164" s="84"/>
      <c r="JAH164" s="84"/>
      <c r="JAI164" s="84"/>
      <c r="JAJ164" s="84"/>
      <c r="JAK164" s="84"/>
      <c r="JAL164" s="84"/>
      <c r="JAM164" s="84"/>
      <c r="JAN164" s="84"/>
      <c r="JAO164" s="84"/>
      <c r="JAP164" s="84"/>
      <c r="JAQ164" s="84"/>
      <c r="JAR164" s="84"/>
      <c r="JAS164" s="84"/>
      <c r="JAT164" s="84"/>
      <c r="JAU164" s="84"/>
      <c r="JAV164" s="84"/>
      <c r="JAW164" s="84"/>
      <c r="JAX164" s="84"/>
      <c r="JAY164" s="84"/>
      <c r="JAZ164" s="84"/>
      <c r="JBA164" s="84"/>
      <c r="JBB164" s="84"/>
      <c r="JBC164" s="84"/>
      <c r="JBD164" s="84"/>
      <c r="JBE164" s="84"/>
      <c r="JBF164" s="84"/>
      <c r="JBG164" s="84"/>
      <c r="JBH164" s="84"/>
      <c r="JBI164" s="84"/>
      <c r="JBJ164" s="84"/>
      <c r="JBK164" s="84"/>
      <c r="JBL164" s="84"/>
      <c r="JBM164" s="84"/>
      <c r="JBN164" s="84"/>
      <c r="JBO164" s="84"/>
      <c r="JBP164" s="84"/>
      <c r="JBQ164" s="84"/>
      <c r="JBR164" s="84"/>
      <c r="JBS164" s="84"/>
      <c r="JBT164" s="84"/>
      <c r="JBU164" s="84"/>
      <c r="JBV164" s="84"/>
      <c r="JBW164" s="84"/>
      <c r="JBX164" s="84"/>
      <c r="JBY164" s="84"/>
      <c r="JBZ164" s="84"/>
      <c r="JCA164" s="84"/>
      <c r="JCB164" s="84"/>
      <c r="JCC164" s="84"/>
      <c r="JCD164" s="84"/>
      <c r="JCE164" s="84"/>
      <c r="JCF164" s="84"/>
      <c r="JCG164" s="84"/>
      <c r="JCH164" s="84"/>
      <c r="JCI164" s="84"/>
      <c r="JCJ164" s="84"/>
      <c r="JCK164" s="84"/>
      <c r="JCL164" s="84"/>
      <c r="JCM164" s="84"/>
      <c r="JCN164" s="84"/>
      <c r="JCO164" s="84"/>
      <c r="JCP164" s="84"/>
      <c r="JCQ164" s="84"/>
      <c r="JCX164" s="84"/>
      <c r="JCY164" s="84"/>
      <c r="JCZ164" s="84"/>
      <c r="JDA164" s="84"/>
      <c r="JDB164" s="84"/>
      <c r="JDC164" s="84"/>
      <c r="JDD164" s="84"/>
      <c r="JDE164" s="84"/>
      <c r="JDF164" s="84"/>
      <c r="JDG164" s="84"/>
      <c r="JDH164" s="84"/>
      <c r="JDI164" s="84"/>
      <c r="JDJ164" s="84"/>
      <c r="JDK164" s="84"/>
      <c r="JDL164" s="84"/>
      <c r="JDM164" s="84"/>
      <c r="JDN164" s="84"/>
      <c r="JDO164" s="84"/>
      <c r="JDP164" s="84"/>
      <c r="JDQ164" s="84"/>
      <c r="JDR164" s="84"/>
      <c r="JDS164" s="84"/>
      <c r="JDT164" s="84"/>
      <c r="JDU164" s="84"/>
      <c r="JDV164" s="84"/>
      <c r="JDW164" s="84"/>
      <c r="JDX164" s="84"/>
      <c r="JDY164" s="84"/>
      <c r="JDZ164" s="84"/>
      <c r="JEA164" s="84"/>
      <c r="JEB164" s="84"/>
      <c r="JEC164" s="84"/>
      <c r="JED164" s="84"/>
      <c r="JEE164" s="84"/>
      <c r="JEF164" s="84"/>
      <c r="JEG164" s="84"/>
      <c r="JEH164" s="84"/>
      <c r="JEI164" s="84"/>
      <c r="JEJ164" s="84"/>
      <c r="JEK164" s="84"/>
      <c r="JEL164" s="84"/>
      <c r="JEM164" s="84"/>
      <c r="JEN164" s="84"/>
      <c r="JEO164" s="84"/>
      <c r="JEP164" s="84"/>
      <c r="JEQ164" s="84"/>
      <c r="JER164" s="84"/>
      <c r="JES164" s="84"/>
      <c r="JET164" s="84"/>
      <c r="JEU164" s="84"/>
      <c r="JEV164" s="84"/>
      <c r="JEW164" s="84"/>
      <c r="JEX164" s="84"/>
      <c r="JEY164" s="84"/>
      <c r="JEZ164" s="84"/>
      <c r="JFA164" s="84"/>
      <c r="JFB164" s="84"/>
      <c r="JFC164" s="84"/>
      <c r="JFD164" s="84"/>
      <c r="JFE164" s="84"/>
      <c r="JFF164" s="84"/>
      <c r="JFG164" s="84"/>
      <c r="JFH164" s="84"/>
      <c r="JFI164" s="84"/>
      <c r="JFJ164" s="84"/>
      <c r="JFK164" s="84"/>
      <c r="JFL164" s="84"/>
      <c r="JFM164" s="84"/>
      <c r="JFN164" s="84"/>
      <c r="JFO164" s="84"/>
      <c r="JFP164" s="84"/>
      <c r="JFQ164" s="84"/>
      <c r="JFR164" s="84"/>
      <c r="JFS164" s="84"/>
      <c r="JFT164" s="84"/>
      <c r="JFU164" s="84"/>
      <c r="JFV164" s="84"/>
      <c r="JFW164" s="84"/>
      <c r="JFX164" s="84"/>
      <c r="JFY164" s="84"/>
      <c r="JFZ164" s="84"/>
      <c r="JGA164" s="84"/>
      <c r="JGB164" s="84"/>
      <c r="JGC164" s="84"/>
      <c r="JGD164" s="84"/>
      <c r="JGE164" s="84"/>
      <c r="JGF164" s="84"/>
      <c r="JGG164" s="84"/>
      <c r="JGH164" s="84"/>
      <c r="JGI164" s="84"/>
      <c r="JGJ164" s="84"/>
      <c r="JGK164" s="84"/>
      <c r="JGL164" s="84"/>
      <c r="JGM164" s="84"/>
      <c r="JGN164" s="84"/>
      <c r="JGO164" s="84"/>
      <c r="JGP164" s="84"/>
      <c r="JGQ164" s="84"/>
      <c r="JGR164" s="84"/>
      <c r="JGS164" s="84"/>
      <c r="JGT164" s="84"/>
      <c r="JGU164" s="84"/>
      <c r="JGV164" s="84"/>
      <c r="JGW164" s="84"/>
      <c r="JGX164" s="84"/>
      <c r="JGY164" s="84"/>
      <c r="JGZ164" s="84"/>
      <c r="JHA164" s="84"/>
      <c r="JHB164" s="84"/>
      <c r="JHC164" s="84"/>
      <c r="JHD164" s="84"/>
      <c r="JHE164" s="84"/>
      <c r="JHF164" s="84"/>
      <c r="JHG164" s="84"/>
      <c r="JHH164" s="84"/>
      <c r="JHI164" s="84"/>
      <c r="JHJ164" s="84"/>
      <c r="JHK164" s="84"/>
      <c r="JHL164" s="84"/>
      <c r="JHM164" s="84"/>
      <c r="JHN164" s="84"/>
      <c r="JHO164" s="84"/>
      <c r="JHP164" s="84"/>
      <c r="JHQ164" s="84"/>
      <c r="JHR164" s="84"/>
      <c r="JHS164" s="84"/>
      <c r="JHT164" s="84"/>
      <c r="JHU164" s="84"/>
      <c r="JHV164" s="84"/>
      <c r="JHW164" s="84"/>
      <c r="JHX164" s="84"/>
      <c r="JHY164" s="84"/>
      <c r="JHZ164" s="84"/>
      <c r="JIA164" s="84"/>
      <c r="JIB164" s="84"/>
      <c r="JIC164" s="84"/>
      <c r="JID164" s="84"/>
      <c r="JIE164" s="84"/>
      <c r="JIF164" s="84"/>
      <c r="JIG164" s="84"/>
      <c r="JIH164" s="84"/>
      <c r="JII164" s="84"/>
      <c r="JIJ164" s="84"/>
      <c r="JIK164" s="84"/>
      <c r="JIL164" s="84"/>
      <c r="JIM164" s="84"/>
      <c r="JIN164" s="84"/>
      <c r="JIO164" s="84"/>
      <c r="JIP164" s="84"/>
      <c r="JIQ164" s="84"/>
      <c r="JIR164" s="84"/>
      <c r="JIS164" s="84"/>
      <c r="JIT164" s="84"/>
      <c r="JIU164" s="84"/>
      <c r="JIV164" s="84"/>
      <c r="JIW164" s="84"/>
      <c r="JIX164" s="84"/>
      <c r="JIY164" s="84"/>
      <c r="JIZ164" s="84"/>
      <c r="JJA164" s="84"/>
      <c r="JJB164" s="84"/>
      <c r="JJC164" s="84"/>
      <c r="JJD164" s="84"/>
      <c r="JJE164" s="84"/>
      <c r="JJF164" s="84"/>
      <c r="JJG164" s="84"/>
      <c r="JJH164" s="84"/>
      <c r="JJI164" s="84"/>
      <c r="JJJ164" s="84"/>
      <c r="JJK164" s="84"/>
      <c r="JJL164" s="84"/>
      <c r="JJM164" s="84"/>
      <c r="JJN164" s="84"/>
      <c r="JJO164" s="84"/>
      <c r="JJP164" s="84"/>
      <c r="JJQ164" s="84"/>
      <c r="JJR164" s="84"/>
      <c r="JJS164" s="84"/>
      <c r="JJT164" s="84"/>
      <c r="JJU164" s="84"/>
      <c r="JJV164" s="84"/>
      <c r="JJW164" s="84"/>
      <c r="JJX164" s="84"/>
      <c r="JJY164" s="84"/>
      <c r="JJZ164" s="84"/>
      <c r="JKA164" s="84"/>
      <c r="JKB164" s="84"/>
      <c r="JKC164" s="84"/>
      <c r="JKD164" s="84"/>
      <c r="JKE164" s="84"/>
      <c r="JKF164" s="84"/>
      <c r="JKG164" s="84"/>
      <c r="JKH164" s="84"/>
      <c r="JKI164" s="84"/>
      <c r="JKJ164" s="84"/>
      <c r="JKK164" s="84"/>
      <c r="JKL164" s="84"/>
      <c r="JKM164" s="84"/>
      <c r="JKN164" s="84"/>
      <c r="JKO164" s="84"/>
      <c r="JKP164" s="84"/>
      <c r="JKQ164" s="84"/>
      <c r="JKR164" s="84"/>
      <c r="JKS164" s="84"/>
      <c r="JKT164" s="84"/>
      <c r="JKU164" s="84"/>
      <c r="JKV164" s="84"/>
      <c r="JKW164" s="84"/>
      <c r="JKX164" s="84"/>
      <c r="JKY164" s="84"/>
      <c r="JKZ164" s="84"/>
      <c r="JLA164" s="84"/>
      <c r="JLB164" s="84"/>
      <c r="JLC164" s="84"/>
      <c r="JLD164" s="84"/>
      <c r="JLE164" s="84"/>
      <c r="JLF164" s="84"/>
      <c r="JLG164" s="84"/>
      <c r="JLH164" s="84"/>
      <c r="JLI164" s="84"/>
      <c r="JLJ164" s="84"/>
      <c r="JLK164" s="84"/>
      <c r="JLL164" s="84"/>
      <c r="JLM164" s="84"/>
      <c r="JLN164" s="84"/>
      <c r="JLO164" s="84"/>
      <c r="JLP164" s="84"/>
      <c r="JLQ164" s="84"/>
      <c r="JLR164" s="84"/>
      <c r="JLS164" s="84"/>
      <c r="JLT164" s="84"/>
      <c r="JLU164" s="84"/>
      <c r="JLV164" s="84"/>
      <c r="JLW164" s="84"/>
      <c r="JLX164" s="84"/>
      <c r="JLY164" s="84"/>
      <c r="JLZ164" s="84"/>
      <c r="JMA164" s="84"/>
      <c r="JMB164" s="84"/>
      <c r="JMC164" s="84"/>
      <c r="JMD164" s="84"/>
      <c r="JME164" s="84"/>
      <c r="JMF164" s="84"/>
      <c r="JMG164" s="84"/>
      <c r="JMH164" s="84"/>
      <c r="JMI164" s="84"/>
      <c r="JMJ164" s="84"/>
      <c r="JMK164" s="84"/>
      <c r="JML164" s="84"/>
      <c r="JMM164" s="84"/>
      <c r="JMT164" s="84"/>
      <c r="JMU164" s="84"/>
      <c r="JMV164" s="84"/>
      <c r="JMW164" s="84"/>
      <c r="JMX164" s="84"/>
      <c r="JMY164" s="84"/>
      <c r="JMZ164" s="84"/>
      <c r="JNA164" s="84"/>
      <c r="JNB164" s="84"/>
      <c r="JNC164" s="84"/>
      <c r="JND164" s="84"/>
      <c r="JNE164" s="84"/>
      <c r="JNF164" s="84"/>
      <c r="JNG164" s="84"/>
      <c r="JNH164" s="84"/>
      <c r="JNI164" s="84"/>
      <c r="JNJ164" s="84"/>
      <c r="JNK164" s="84"/>
      <c r="JNL164" s="84"/>
      <c r="JNM164" s="84"/>
      <c r="JNN164" s="84"/>
      <c r="JNO164" s="84"/>
      <c r="JNP164" s="84"/>
      <c r="JNQ164" s="84"/>
      <c r="JNR164" s="84"/>
      <c r="JNS164" s="84"/>
      <c r="JNT164" s="84"/>
      <c r="JNU164" s="84"/>
      <c r="JNV164" s="84"/>
      <c r="JNW164" s="84"/>
      <c r="JNX164" s="84"/>
      <c r="JNY164" s="84"/>
      <c r="JNZ164" s="84"/>
      <c r="JOA164" s="84"/>
      <c r="JOB164" s="84"/>
      <c r="JOC164" s="84"/>
      <c r="JOD164" s="84"/>
      <c r="JOE164" s="84"/>
      <c r="JOF164" s="84"/>
      <c r="JOG164" s="84"/>
      <c r="JOH164" s="84"/>
      <c r="JOI164" s="84"/>
      <c r="JOJ164" s="84"/>
      <c r="JOK164" s="84"/>
      <c r="JOL164" s="84"/>
      <c r="JOM164" s="84"/>
      <c r="JON164" s="84"/>
      <c r="JOO164" s="84"/>
      <c r="JOP164" s="84"/>
      <c r="JOQ164" s="84"/>
      <c r="JOR164" s="84"/>
      <c r="JOS164" s="84"/>
      <c r="JOT164" s="84"/>
      <c r="JOU164" s="84"/>
      <c r="JOV164" s="84"/>
      <c r="JOW164" s="84"/>
      <c r="JOX164" s="84"/>
      <c r="JOY164" s="84"/>
      <c r="JOZ164" s="84"/>
      <c r="JPA164" s="84"/>
      <c r="JPB164" s="84"/>
      <c r="JPC164" s="84"/>
      <c r="JPD164" s="84"/>
      <c r="JPE164" s="84"/>
      <c r="JPF164" s="84"/>
      <c r="JPG164" s="84"/>
      <c r="JPH164" s="84"/>
      <c r="JPI164" s="84"/>
      <c r="JPJ164" s="84"/>
      <c r="JPK164" s="84"/>
      <c r="JPL164" s="84"/>
      <c r="JPM164" s="84"/>
      <c r="JPN164" s="84"/>
      <c r="JPO164" s="84"/>
      <c r="JPP164" s="84"/>
      <c r="JPQ164" s="84"/>
      <c r="JPR164" s="84"/>
      <c r="JPS164" s="84"/>
      <c r="JPT164" s="84"/>
      <c r="JPU164" s="84"/>
      <c r="JPV164" s="84"/>
      <c r="JPW164" s="84"/>
      <c r="JPX164" s="84"/>
      <c r="JPY164" s="84"/>
      <c r="JPZ164" s="84"/>
      <c r="JQA164" s="84"/>
      <c r="JQB164" s="84"/>
      <c r="JQC164" s="84"/>
      <c r="JQD164" s="84"/>
      <c r="JQE164" s="84"/>
      <c r="JQF164" s="84"/>
      <c r="JQG164" s="84"/>
      <c r="JQH164" s="84"/>
      <c r="JQI164" s="84"/>
      <c r="JQJ164" s="84"/>
      <c r="JQK164" s="84"/>
      <c r="JQL164" s="84"/>
      <c r="JQM164" s="84"/>
      <c r="JQN164" s="84"/>
      <c r="JQO164" s="84"/>
      <c r="JQP164" s="84"/>
      <c r="JQQ164" s="84"/>
      <c r="JQR164" s="84"/>
      <c r="JQS164" s="84"/>
      <c r="JQT164" s="84"/>
      <c r="JQU164" s="84"/>
      <c r="JQV164" s="84"/>
      <c r="JQW164" s="84"/>
      <c r="JQX164" s="84"/>
      <c r="JQY164" s="84"/>
      <c r="JQZ164" s="84"/>
      <c r="JRA164" s="84"/>
      <c r="JRB164" s="84"/>
      <c r="JRC164" s="84"/>
      <c r="JRD164" s="84"/>
      <c r="JRE164" s="84"/>
      <c r="JRF164" s="84"/>
      <c r="JRG164" s="84"/>
      <c r="JRH164" s="84"/>
      <c r="JRI164" s="84"/>
      <c r="JRJ164" s="84"/>
      <c r="JRK164" s="84"/>
      <c r="JRL164" s="84"/>
      <c r="JRM164" s="84"/>
      <c r="JRN164" s="84"/>
      <c r="JRO164" s="84"/>
      <c r="JRP164" s="84"/>
      <c r="JRQ164" s="84"/>
      <c r="JRR164" s="84"/>
      <c r="JRS164" s="84"/>
      <c r="JRT164" s="84"/>
      <c r="JRU164" s="84"/>
      <c r="JRV164" s="84"/>
      <c r="JRW164" s="84"/>
      <c r="JRX164" s="84"/>
      <c r="JRY164" s="84"/>
      <c r="JRZ164" s="84"/>
      <c r="JSA164" s="84"/>
      <c r="JSB164" s="84"/>
      <c r="JSC164" s="84"/>
      <c r="JSD164" s="84"/>
      <c r="JSE164" s="84"/>
      <c r="JSF164" s="84"/>
      <c r="JSG164" s="84"/>
      <c r="JSH164" s="84"/>
      <c r="JSI164" s="84"/>
      <c r="JSJ164" s="84"/>
      <c r="JSK164" s="84"/>
      <c r="JSL164" s="84"/>
      <c r="JSM164" s="84"/>
      <c r="JSN164" s="84"/>
      <c r="JSO164" s="84"/>
      <c r="JSP164" s="84"/>
      <c r="JSQ164" s="84"/>
      <c r="JSR164" s="84"/>
      <c r="JSS164" s="84"/>
      <c r="JST164" s="84"/>
      <c r="JSU164" s="84"/>
      <c r="JSV164" s="84"/>
      <c r="JSW164" s="84"/>
      <c r="JSX164" s="84"/>
      <c r="JSY164" s="84"/>
      <c r="JSZ164" s="84"/>
      <c r="JTA164" s="84"/>
      <c r="JTB164" s="84"/>
      <c r="JTC164" s="84"/>
      <c r="JTD164" s="84"/>
      <c r="JTE164" s="84"/>
      <c r="JTF164" s="84"/>
      <c r="JTG164" s="84"/>
      <c r="JTH164" s="84"/>
      <c r="JTI164" s="84"/>
      <c r="JTJ164" s="84"/>
      <c r="JTK164" s="84"/>
      <c r="JTL164" s="84"/>
      <c r="JTM164" s="84"/>
      <c r="JTN164" s="84"/>
      <c r="JTO164" s="84"/>
      <c r="JTP164" s="84"/>
      <c r="JTQ164" s="84"/>
      <c r="JTR164" s="84"/>
      <c r="JTS164" s="84"/>
      <c r="JTT164" s="84"/>
      <c r="JTU164" s="84"/>
      <c r="JTV164" s="84"/>
      <c r="JTW164" s="84"/>
      <c r="JTX164" s="84"/>
      <c r="JTY164" s="84"/>
      <c r="JTZ164" s="84"/>
      <c r="JUA164" s="84"/>
      <c r="JUB164" s="84"/>
      <c r="JUC164" s="84"/>
      <c r="JUD164" s="84"/>
      <c r="JUE164" s="84"/>
      <c r="JUF164" s="84"/>
      <c r="JUG164" s="84"/>
      <c r="JUH164" s="84"/>
      <c r="JUI164" s="84"/>
      <c r="JUJ164" s="84"/>
      <c r="JUK164" s="84"/>
      <c r="JUL164" s="84"/>
      <c r="JUM164" s="84"/>
      <c r="JUN164" s="84"/>
      <c r="JUO164" s="84"/>
      <c r="JUP164" s="84"/>
      <c r="JUQ164" s="84"/>
      <c r="JUR164" s="84"/>
      <c r="JUS164" s="84"/>
      <c r="JUT164" s="84"/>
      <c r="JUU164" s="84"/>
      <c r="JUV164" s="84"/>
      <c r="JUW164" s="84"/>
      <c r="JUX164" s="84"/>
      <c r="JUY164" s="84"/>
      <c r="JUZ164" s="84"/>
      <c r="JVA164" s="84"/>
      <c r="JVB164" s="84"/>
      <c r="JVC164" s="84"/>
      <c r="JVD164" s="84"/>
      <c r="JVE164" s="84"/>
      <c r="JVF164" s="84"/>
      <c r="JVG164" s="84"/>
      <c r="JVH164" s="84"/>
      <c r="JVI164" s="84"/>
      <c r="JVJ164" s="84"/>
      <c r="JVK164" s="84"/>
      <c r="JVL164" s="84"/>
      <c r="JVM164" s="84"/>
      <c r="JVN164" s="84"/>
      <c r="JVO164" s="84"/>
      <c r="JVP164" s="84"/>
      <c r="JVQ164" s="84"/>
      <c r="JVR164" s="84"/>
      <c r="JVS164" s="84"/>
      <c r="JVT164" s="84"/>
      <c r="JVU164" s="84"/>
      <c r="JVV164" s="84"/>
      <c r="JVW164" s="84"/>
      <c r="JVX164" s="84"/>
      <c r="JVY164" s="84"/>
      <c r="JVZ164" s="84"/>
      <c r="JWA164" s="84"/>
      <c r="JWB164" s="84"/>
      <c r="JWC164" s="84"/>
      <c r="JWD164" s="84"/>
      <c r="JWE164" s="84"/>
      <c r="JWF164" s="84"/>
      <c r="JWG164" s="84"/>
      <c r="JWH164" s="84"/>
      <c r="JWI164" s="84"/>
      <c r="JWP164" s="84"/>
      <c r="JWQ164" s="84"/>
      <c r="JWR164" s="84"/>
      <c r="JWS164" s="84"/>
      <c r="JWT164" s="84"/>
      <c r="JWU164" s="84"/>
      <c r="JWV164" s="84"/>
      <c r="JWW164" s="84"/>
      <c r="JWX164" s="84"/>
      <c r="JWY164" s="84"/>
      <c r="JWZ164" s="84"/>
      <c r="JXA164" s="84"/>
      <c r="JXB164" s="84"/>
      <c r="JXC164" s="84"/>
      <c r="JXD164" s="84"/>
      <c r="JXE164" s="84"/>
      <c r="JXF164" s="84"/>
      <c r="JXG164" s="84"/>
      <c r="JXH164" s="84"/>
      <c r="JXI164" s="84"/>
      <c r="JXJ164" s="84"/>
      <c r="JXK164" s="84"/>
      <c r="JXL164" s="84"/>
      <c r="JXM164" s="84"/>
      <c r="JXN164" s="84"/>
      <c r="JXO164" s="84"/>
      <c r="JXP164" s="84"/>
      <c r="JXQ164" s="84"/>
      <c r="JXR164" s="84"/>
      <c r="JXS164" s="84"/>
      <c r="JXT164" s="84"/>
      <c r="JXU164" s="84"/>
      <c r="JXV164" s="84"/>
      <c r="JXW164" s="84"/>
      <c r="JXX164" s="84"/>
      <c r="JXY164" s="84"/>
      <c r="JXZ164" s="84"/>
      <c r="JYA164" s="84"/>
      <c r="JYB164" s="84"/>
      <c r="JYC164" s="84"/>
      <c r="JYD164" s="84"/>
      <c r="JYE164" s="84"/>
      <c r="JYF164" s="84"/>
      <c r="JYG164" s="84"/>
      <c r="JYH164" s="84"/>
      <c r="JYI164" s="84"/>
      <c r="JYJ164" s="84"/>
      <c r="JYK164" s="84"/>
      <c r="JYL164" s="84"/>
      <c r="JYM164" s="84"/>
      <c r="JYN164" s="84"/>
      <c r="JYO164" s="84"/>
      <c r="JYP164" s="84"/>
      <c r="JYQ164" s="84"/>
      <c r="JYR164" s="84"/>
      <c r="JYS164" s="84"/>
      <c r="JYT164" s="84"/>
      <c r="JYU164" s="84"/>
      <c r="JYV164" s="84"/>
      <c r="JYW164" s="84"/>
      <c r="JYX164" s="84"/>
      <c r="JYY164" s="84"/>
      <c r="JYZ164" s="84"/>
      <c r="JZA164" s="84"/>
      <c r="JZB164" s="84"/>
      <c r="JZC164" s="84"/>
      <c r="JZD164" s="84"/>
      <c r="JZE164" s="84"/>
      <c r="JZF164" s="84"/>
      <c r="JZG164" s="84"/>
      <c r="JZH164" s="84"/>
      <c r="JZI164" s="84"/>
      <c r="JZJ164" s="84"/>
      <c r="JZK164" s="84"/>
      <c r="JZL164" s="84"/>
      <c r="JZM164" s="84"/>
      <c r="JZN164" s="84"/>
      <c r="JZO164" s="84"/>
      <c r="JZP164" s="84"/>
      <c r="JZQ164" s="84"/>
      <c r="JZR164" s="84"/>
      <c r="JZS164" s="84"/>
      <c r="JZT164" s="84"/>
      <c r="JZU164" s="84"/>
      <c r="JZV164" s="84"/>
      <c r="JZW164" s="84"/>
      <c r="JZX164" s="84"/>
      <c r="JZY164" s="84"/>
      <c r="JZZ164" s="84"/>
      <c r="KAA164" s="84"/>
      <c r="KAB164" s="84"/>
      <c r="KAC164" s="84"/>
      <c r="KAD164" s="84"/>
      <c r="KAE164" s="84"/>
      <c r="KAF164" s="84"/>
      <c r="KAG164" s="84"/>
      <c r="KAH164" s="84"/>
      <c r="KAI164" s="84"/>
      <c r="KAJ164" s="84"/>
      <c r="KAK164" s="84"/>
      <c r="KAL164" s="84"/>
      <c r="KAM164" s="84"/>
      <c r="KAN164" s="84"/>
      <c r="KAO164" s="84"/>
      <c r="KAP164" s="84"/>
      <c r="KAQ164" s="84"/>
      <c r="KAR164" s="84"/>
      <c r="KAS164" s="84"/>
      <c r="KAT164" s="84"/>
      <c r="KAU164" s="84"/>
      <c r="KAV164" s="84"/>
      <c r="KAW164" s="84"/>
      <c r="KAX164" s="84"/>
      <c r="KAY164" s="84"/>
      <c r="KAZ164" s="84"/>
      <c r="KBA164" s="84"/>
      <c r="KBB164" s="84"/>
      <c r="KBC164" s="84"/>
      <c r="KBD164" s="84"/>
      <c r="KBE164" s="84"/>
      <c r="KBF164" s="84"/>
      <c r="KBG164" s="84"/>
      <c r="KBH164" s="84"/>
      <c r="KBI164" s="84"/>
      <c r="KBJ164" s="84"/>
      <c r="KBK164" s="84"/>
      <c r="KBL164" s="84"/>
      <c r="KBM164" s="84"/>
      <c r="KBN164" s="84"/>
      <c r="KBO164" s="84"/>
      <c r="KBP164" s="84"/>
      <c r="KBQ164" s="84"/>
      <c r="KBR164" s="84"/>
      <c r="KBS164" s="84"/>
      <c r="KBT164" s="84"/>
      <c r="KBU164" s="84"/>
      <c r="KBV164" s="84"/>
      <c r="KBW164" s="84"/>
      <c r="KBX164" s="84"/>
      <c r="KBY164" s="84"/>
      <c r="KBZ164" s="84"/>
      <c r="KCA164" s="84"/>
      <c r="KCB164" s="84"/>
      <c r="KCC164" s="84"/>
      <c r="KCD164" s="84"/>
      <c r="KCE164" s="84"/>
      <c r="KCF164" s="84"/>
      <c r="KCG164" s="84"/>
      <c r="KCH164" s="84"/>
      <c r="KCI164" s="84"/>
      <c r="KCJ164" s="84"/>
      <c r="KCK164" s="84"/>
      <c r="KCL164" s="84"/>
      <c r="KCM164" s="84"/>
      <c r="KCN164" s="84"/>
      <c r="KCO164" s="84"/>
      <c r="KCP164" s="84"/>
      <c r="KCQ164" s="84"/>
      <c r="KCR164" s="84"/>
      <c r="KCS164" s="84"/>
      <c r="KCT164" s="84"/>
      <c r="KCU164" s="84"/>
      <c r="KCV164" s="84"/>
      <c r="KCW164" s="84"/>
      <c r="KCX164" s="84"/>
      <c r="KCY164" s="84"/>
      <c r="KCZ164" s="84"/>
      <c r="KDA164" s="84"/>
      <c r="KDB164" s="84"/>
      <c r="KDC164" s="84"/>
      <c r="KDD164" s="84"/>
      <c r="KDE164" s="84"/>
      <c r="KDF164" s="84"/>
      <c r="KDG164" s="84"/>
      <c r="KDH164" s="84"/>
      <c r="KDI164" s="84"/>
      <c r="KDJ164" s="84"/>
      <c r="KDK164" s="84"/>
      <c r="KDL164" s="84"/>
      <c r="KDM164" s="84"/>
      <c r="KDN164" s="84"/>
      <c r="KDO164" s="84"/>
      <c r="KDP164" s="84"/>
      <c r="KDQ164" s="84"/>
      <c r="KDR164" s="84"/>
      <c r="KDS164" s="84"/>
      <c r="KDT164" s="84"/>
      <c r="KDU164" s="84"/>
      <c r="KDV164" s="84"/>
      <c r="KDW164" s="84"/>
      <c r="KDX164" s="84"/>
      <c r="KDY164" s="84"/>
      <c r="KDZ164" s="84"/>
      <c r="KEA164" s="84"/>
      <c r="KEB164" s="84"/>
      <c r="KEC164" s="84"/>
      <c r="KED164" s="84"/>
      <c r="KEE164" s="84"/>
      <c r="KEF164" s="84"/>
      <c r="KEG164" s="84"/>
      <c r="KEH164" s="84"/>
      <c r="KEI164" s="84"/>
      <c r="KEJ164" s="84"/>
      <c r="KEK164" s="84"/>
      <c r="KEL164" s="84"/>
      <c r="KEM164" s="84"/>
      <c r="KEN164" s="84"/>
      <c r="KEO164" s="84"/>
      <c r="KEP164" s="84"/>
      <c r="KEQ164" s="84"/>
      <c r="KER164" s="84"/>
      <c r="KES164" s="84"/>
      <c r="KET164" s="84"/>
      <c r="KEU164" s="84"/>
      <c r="KEV164" s="84"/>
      <c r="KEW164" s="84"/>
      <c r="KEX164" s="84"/>
      <c r="KEY164" s="84"/>
      <c r="KEZ164" s="84"/>
      <c r="KFA164" s="84"/>
      <c r="KFB164" s="84"/>
      <c r="KFC164" s="84"/>
      <c r="KFD164" s="84"/>
      <c r="KFE164" s="84"/>
      <c r="KFF164" s="84"/>
      <c r="KFG164" s="84"/>
      <c r="KFH164" s="84"/>
      <c r="KFI164" s="84"/>
      <c r="KFJ164" s="84"/>
      <c r="KFK164" s="84"/>
      <c r="KFL164" s="84"/>
      <c r="KFM164" s="84"/>
      <c r="KFN164" s="84"/>
      <c r="KFO164" s="84"/>
      <c r="KFP164" s="84"/>
      <c r="KFQ164" s="84"/>
      <c r="KFR164" s="84"/>
      <c r="KFS164" s="84"/>
      <c r="KFT164" s="84"/>
      <c r="KFU164" s="84"/>
      <c r="KFV164" s="84"/>
      <c r="KFW164" s="84"/>
      <c r="KFX164" s="84"/>
      <c r="KFY164" s="84"/>
      <c r="KFZ164" s="84"/>
      <c r="KGA164" s="84"/>
      <c r="KGB164" s="84"/>
      <c r="KGC164" s="84"/>
      <c r="KGD164" s="84"/>
      <c r="KGE164" s="84"/>
      <c r="KGL164" s="84"/>
      <c r="KGM164" s="84"/>
      <c r="KGN164" s="84"/>
      <c r="KGO164" s="84"/>
      <c r="KGP164" s="84"/>
      <c r="KGQ164" s="84"/>
      <c r="KGR164" s="84"/>
      <c r="KGS164" s="84"/>
      <c r="KGT164" s="84"/>
      <c r="KGU164" s="84"/>
      <c r="KGV164" s="84"/>
      <c r="KGW164" s="84"/>
      <c r="KGX164" s="84"/>
      <c r="KGY164" s="84"/>
      <c r="KGZ164" s="84"/>
      <c r="KHA164" s="84"/>
      <c r="KHB164" s="84"/>
      <c r="KHC164" s="84"/>
      <c r="KHD164" s="84"/>
      <c r="KHE164" s="84"/>
      <c r="KHF164" s="84"/>
      <c r="KHG164" s="84"/>
      <c r="KHH164" s="84"/>
      <c r="KHI164" s="84"/>
      <c r="KHJ164" s="84"/>
      <c r="KHK164" s="84"/>
      <c r="KHL164" s="84"/>
      <c r="KHM164" s="84"/>
      <c r="KHN164" s="84"/>
      <c r="KHO164" s="84"/>
      <c r="KHP164" s="84"/>
      <c r="KHQ164" s="84"/>
      <c r="KHR164" s="84"/>
      <c r="KHS164" s="84"/>
      <c r="KHT164" s="84"/>
      <c r="KHU164" s="84"/>
      <c r="KHV164" s="84"/>
      <c r="KHW164" s="84"/>
      <c r="KHX164" s="84"/>
      <c r="KHY164" s="84"/>
      <c r="KHZ164" s="84"/>
      <c r="KIA164" s="84"/>
      <c r="KIB164" s="84"/>
      <c r="KIC164" s="84"/>
      <c r="KID164" s="84"/>
      <c r="KIE164" s="84"/>
      <c r="KIF164" s="84"/>
      <c r="KIG164" s="84"/>
      <c r="KIH164" s="84"/>
      <c r="KII164" s="84"/>
      <c r="KIJ164" s="84"/>
      <c r="KIK164" s="84"/>
      <c r="KIL164" s="84"/>
      <c r="KIM164" s="84"/>
      <c r="KIN164" s="84"/>
      <c r="KIO164" s="84"/>
      <c r="KIP164" s="84"/>
      <c r="KIQ164" s="84"/>
      <c r="KIR164" s="84"/>
      <c r="KIS164" s="84"/>
      <c r="KIT164" s="84"/>
      <c r="KIU164" s="84"/>
      <c r="KIV164" s="84"/>
      <c r="KIW164" s="84"/>
      <c r="KIX164" s="84"/>
      <c r="KIY164" s="84"/>
      <c r="KIZ164" s="84"/>
      <c r="KJA164" s="84"/>
      <c r="KJB164" s="84"/>
      <c r="KJC164" s="84"/>
      <c r="KJD164" s="84"/>
      <c r="KJE164" s="84"/>
      <c r="KJF164" s="84"/>
      <c r="KJG164" s="84"/>
      <c r="KJH164" s="84"/>
      <c r="KJI164" s="84"/>
      <c r="KJJ164" s="84"/>
      <c r="KJK164" s="84"/>
      <c r="KJL164" s="84"/>
      <c r="KJM164" s="84"/>
      <c r="KJN164" s="84"/>
      <c r="KJO164" s="84"/>
      <c r="KJP164" s="84"/>
      <c r="KJQ164" s="84"/>
      <c r="KJR164" s="84"/>
      <c r="KJS164" s="84"/>
      <c r="KJT164" s="84"/>
      <c r="KJU164" s="84"/>
      <c r="KJV164" s="84"/>
      <c r="KJW164" s="84"/>
      <c r="KJX164" s="84"/>
      <c r="KJY164" s="84"/>
      <c r="KJZ164" s="84"/>
      <c r="KKA164" s="84"/>
      <c r="KKB164" s="84"/>
      <c r="KKC164" s="84"/>
      <c r="KKD164" s="84"/>
      <c r="KKE164" s="84"/>
      <c r="KKF164" s="84"/>
      <c r="KKG164" s="84"/>
      <c r="KKH164" s="84"/>
      <c r="KKI164" s="84"/>
      <c r="KKJ164" s="84"/>
      <c r="KKK164" s="84"/>
      <c r="KKL164" s="84"/>
      <c r="KKM164" s="84"/>
      <c r="KKN164" s="84"/>
      <c r="KKO164" s="84"/>
      <c r="KKP164" s="84"/>
      <c r="KKQ164" s="84"/>
      <c r="KKR164" s="84"/>
      <c r="KKS164" s="84"/>
      <c r="KKT164" s="84"/>
      <c r="KKU164" s="84"/>
      <c r="KKV164" s="84"/>
      <c r="KKW164" s="84"/>
      <c r="KKX164" s="84"/>
      <c r="KKY164" s="84"/>
      <c r="KKZ164" s="84"/>
      <c r="KLA164" s="84"/>
      <c r="KLB164" s="84"/>
      <c r="KLC164" s="84"/>
      <c r="KLD164" s="84"/>
      <c r="KLE164" s="84"/>
      <c r="KLF164" s="84"/>
      <c r="KLG164" s="84"/>
      <c r="KLH164" s="84"/>
      <c r="KLI164" s="84"/>
      <c r="KLJ164" s="84"/>
      <c r="KLK164" s="84"/>
      <c r="KLL164" s="84"/>
      <c r="KLM164" s="84"/>
      <c r="KLN164" s="84"/>
      <c r="KLO164" s="84"/>
      <c r="KLP164" s="84"/>
      <c r="KLQ164" s="84"/>
      <c r="KLR164" s="84"/>
      <c r="KLS164" s="84"/>
      <c r="KLT164" s="84"/>
      <c r="KLU164" s="84"/>
      <c r="KLV164" s="84"/>
      <c r="KLW164" s="84"/>
      <c r="KLX164" s="84"/>
      <c r="KLY164" s="84"/>
      <c r="KLZ164" s="84"/>
      <c r="KMA164" s="84"/>
      <c r="KMB164" s="84"/>
      <c r="KMC164" s="84"/>
      <c r="KMD164" s="84"/>
      <c r="KME164" s="84"/>
      <c r="KMF164" s="84"/>
      <c r="KMG164" s="84"/>
      <c r="KMH164" s="84"/>
      <c r="KMI164" s="84"/>
      <c r="KMJ164" s="84"/>
      <c r="KMK164" s="84"/>
      <c r="KML164" s="84"/>
      <c r="KMM164" s="84"/>
      <c r="KMN164" s="84"/>
      <c r="KMO164" s="84"/>
      <c r="KMP164" s="84"/>
      <c r="KMQ164" s="84"/>
      <c r="KMR164" s="84"/>
      <c r="KMS164" s="84"/>
      <c r="KMT164" s="84"/>
      <c r="KMU164" s="84"/>
      <c r="KMV164" s="84"/>
      <c r="KMW164" s="84"/>
      <c r="KMX164" s="84"/>
      <c r="KMY164" s="84"/>
      <c r="KMZ164" s="84"/>
      <c r="KNA164" s="84"/>
      <c r="KNB164" s="84"/>
      <c r="KNC164" s="84"/>
      <c r="KND164" s="84"/>
      <c r="KNE164" s="84"/>
      <c r="KNF164" s="84"/>
      <c r="KNG164" s="84"/>
      <c r="KNH164" s="84"/>
      <c r="KNI164" s="84"/>
      <c r="KNJ164" s="84"/>
      <c r="KNK164" s="84"/>
      <c r="KNL164" s="84"/>
      <c r="KNM164" s="84"/>
      <c r="KNN164" s="84"/>
      <c r="KNO164" s="84"/>
      <c r="KNP164" s="84"/>
      <c r="KNQ164" s="84"/>
      <c r="KNR164" s="84"/>
      <c r="KNS164" s="84"/>
      <c r="KNT164" s="84"/>
      <c r="KNU164" s="84"/>
      <c r="KNV164" s="84"/>
      <c r="KNW164" s="84"/>
      <c r="KNX164" s="84"/>
      <c r="KNY164" s="84"/>
      <c r="KNZ164" s="84"/>
      <c r="KOA164" s="84"/>
      <c r="KOB164" s="84"/>
      <c r="KOC164" s="84"/>
      <c r="KOD164" s="84"/>
      <c r="KOE164" s="84"/>
      <c r="KOF164" s="84"/>
      <c r="KOG164" s="84"/>
      <c r="KOH164" s="84"/>
      <c r="KOI164" s="84"/>
      <c r="KOJ164" s="84"/>
      <c r="KOK164" s="84"/>
      <c r="KOL164" s="84"/>
      <c r="KOM164" s="84"/>
      <c r="KON164" s="84"/>
      <c r="KOO164" s="84"/>
      <c r="KOP164" s="84"/>
      <c r="KOQ164" s="84"/>
      <c r="KOR164" s="84"/>
      <c r="KOS164" s="84"/>
      <c r="KOT164" s="84"/>
      <c r="KOU164" s="84"/>
      <c r="KOV164" s="84"/>
      <c r="KOW164" s="84"/>
      <c r="KOX164" s="84"/>
      <c r="KOY164" s="84"/>
      <c r="KOZ164" s="84"/>
      <c r="KPA164" s="84"/>
      <c r="KPB164" s="84"/>
      <c r="KPC164" s="84"/>
      <c r="KPD164" s="84"/>
      <c r="KPE164" s="84"/>
      <c r="KPF164" s="84"/>
      <c r="KPG164" s="84"/>
      <c r="KPH164" s="84"/>
      <c r="KPI164" s="84"/>
      <c r="KPJ164" s="84"/>
      <c r="KPK164" s="84"/>
      <c r="KPL164" s="84"/>
      <c r="KPM164" s="84"/>
      <c r="KPN164" s="84"/>
      <c r="KPO164" s="84"/>
      <c r="KPP164" s="84"/>
      <c r="KPQ164" s="84"/>
      <c r="KPR164" s="84"/>
      <c r="KPS164" s="84"/>
      <c r="KPT164" s="84"/>
      <c r="KPU164" s="84"/>
      <c r="KPV164" s="84"/>
      <c r="KPW164" s="84"/>
      <c r="KPX164" s="84"/>
      <c r="KPY164" s="84"/>
      <c r="KPZ164" s="84"/>
      <c r="KQA164" s="84"/>
      <c r="KQH164" s="84"/>
      <c r="KQI164" s="84"/>
      <c r="KQJ164" s="84"/>
      <c r="KQK164" s="84"/>
      <c r="KQL164" s="84"/>
      <c r="KQM164" s="84"/>
      <c r="KQN164" s="84"/>
      <c r="KQO164" s="84"/>
      <c r="KQP164" s="84"/>
      <c r="KQQ164" s="84"/>
      <c r="KQR164" s="84"/>
      <c r="KQS164" s="84"/>
      <c r="KQT164" s="84"/>
      <c r="KQU164" s="84"/>
      <c r="KQV164" s="84"/>
      <c r="KQW164" s="84"/>
      <c r="KQX164" s="84"/>
      <c r="KQY164" s="84"/>
      <c r="KQZ164" s="84"/>
      <c r="KRA164" s="84"/>
      <c r="KRB164" s="84"/>
      <c r="KRC164" s="84"/>
      <c r="KRD164" s="84"/>
      <c r="KRE164" s="84"/>
      <c r="KRF164" s="84"/>
      <c r="KRG164" s="84"/>
      <c r="KRH164" s="84"/>
      <c r="KRI164" s="84"/>
      <c r="KRJ164" s="84"/>
      <c r="KRK164" s="84"/>
      <c r="KRL164" s="84"/>
      <c r="KRM164" s="84"/>
      <c r="KRN164" s="84"/>
      <c r="KRO164" s="84"/>
      <c r="KRP164" s="84"/>
      <c r="KRQ164" s="84"/>
      <c r="KRR164" s="84"/>
      <c r="KRS164" s="84"/>
      <c r="KRT164" s="84"/>
      <c r="KRU164" s="84"/>
      <c r="KRV164" s="84"/>
      <c r="KRW164" s="84"/>
      <c r="KRX164" s="84"/>
      <c r="KRY164" s="84"/>
      <c r="KRZ164" s="84"/>
      <c r="KSA164" s="84"/>
      <c r="KSB164" s="84"/>
      <c r="KSC164" s="84"/>
      <c r="KSD164" s="84"/>
      <c r="KSE164" s="84"/>
      <c r="KSF164" s="84"/>
      <c r="KSG164" s="84"/>
      <c r="KSH164" s="84"/>
      <c r="KSI164" s="84"/>
      <c r="KSJ164" s="84"/>
      <c r="KSK164" s="84"/>
      <c r="KSL164" s="84"/>
      <c r="KSM164" s="84"/>
      <c r="KSN164" s="84"/>
      <c r="KSO164" s="84"/>
      <c r="KSP164" s="84"/>
      <c r="KSQ164" s="84"/>
      <c r="KSR164" s="84"/>
      <c r="KSS164" s="84"/>
      <c r="KST164" s="84"/>
      <c r="KSU164" s="84"/>
      <c r="KSV164" s="84"/>
      <c r="KSW164" s="84"/>
      <c r="KSX164" s="84"/>
      <c r="KSY164" s="84"/>
      <c r="KSZ164" s="84"/>
      <c r="KTA164" s="84"/>
      <c r="KTB164" s="84"/>
      <c r="KTC164" s="84"/>
      <c r="KTD164" s="84"/>
      <c r="KTE164" s="84"/>
      <c r="KTF164" s="84"/>
      <c r="KTG164" s="84"/>
      <c r="KTH164" s="84"/>
      <c r="KTI164" s="84"/>
      <c r="KTJ164" s="84"/>
      <c r="KTK164" s="84"/>
      <c r="KTL164" s="84"/>
      <c r="KTM164" s="84"/>
      <c r="KTN164" s="84"/>
      <c r="KTO164" s="84"/>
      <c r="KTP164" s="84"/>
      <c r="KTQ164" s="84"/>
      <c r="KTR164" s="84"/>
      <c r="KTS164" s="84"/>
      <c r="KTT164" s="84"/>
      <c r="KTU164" s="84"/>
      <c r="KTV164" s="84"/>
      <c r="KTW164" s="84"/>
      <c r="KTX164" s="84"/>
      <c r="KTY164" s="84"/>
      <c r="KTZ164" s="84"/>
      <c r="KUA164" s="84"/>
      <c r="KUB164" s="84"/>
      <c r="KUC164" s="84"/>
      <c r="KUD164" s="84"/>
      <c r="KUE164" s="84"/>
      <c r="KUF164" s="84"/>
      <c r="KUG164" s="84"/>
      <c r="KUH164" s="84"/>
      <c r="KUI164" s="84"/>
      <c r="KUJ164" s="84"/>
      <c r="KUK164" s="84"/>
      <c r="KUL164" s="84"/>
      <c r="KUM164" s="84"/>
      <c r="KUN164" s="84"/>
      <c r="KUO164" s="84"/>
      <c r="KUP164" s="84"/>
      <c r="KUQ164" s="84"/>
      <c r="KUR164" s="84"/>
      <c r="KUS164" s="84"/>
      <c r="KUT164" s="84"/>
      <c r="KUU164" s="84"/>
      <c r="KUV164" s="84"/>
      <c r="KUW164" s="84"/>
      <c r="KUX164" s="84"/>
      <c r="KUY164" s="84"/>
      <c r="KUZ164" s="84"/>
      <c r="KVA164" s="84"/>
      <c r="KVB164" s="84"/>
      <c r="KVC164" s="84"/>
      <c r="KVD164" s="84"/>
      <c r="KVE164" s="84"/>
      <c r="KVF164" s="84"/>
      <c r="KVG164" s="84"/>
      <c r="KVH164" s="84"/>
      <c r="KVI164" s="84"/>
      <c r="KVJ164" s="84"/>
      <c r="KVK164" s="84"/>
      <c r="KVL164" s="84"/>
      <c r="KVM164" s="84"/>
      <c r="KVN164" s="84"/>
      <c r="KVO164" s="84"/>
      <c r="KVP164" s="84"/>
      <c r="KVQ164" s="84"/>
      <c r="KVR164" s="84"/>
      <c r="KVS164" s="84"/>
      <c r="KVT164" s="84"/>
      <c r="KVU164" s="84"/>
      <c r="KVV164" s="84"/>
      <c r="KVW164" s="84"/>
      <c r="KVX164" s="84"/>
      <c r="KVY164" s="84"/>
      <c r="KVZ164" s="84"/>
      <c r="KWA164" s="84"/>
      <c r="KWB164" s="84"/>
      <c r="KWC164" s="84"/>
      <c r="KWD164" s="84"/>
      <c r="KWE164" s="84"/>
      <c r="KWF164" s="84"/>
      <c r="KWG164" s="84"/>
      <c r="KWH164" s="84"/>
      <c r="KWI164" s="84"/>
      <c r="KWJ164" s="84"/>
      <c r="KWK164" s="84"/>
      <c r="KWL164" s="84"/>
      <c r="KWM164" s="84"/>
      <c r="KWN164" s="84"/>
      <c r="KWO164" s="84"/>
      <c r="KWP164" s="84"/>
      <c r="KWQ164" s="84"/>
      <c r="KWR164" s="84"/>
      <c r="KWS164" s="84"/>
      <c r="KWT164" s="84"/>
      <c r="KWU164" s="84"/>
      <c r="KWV164" s="84"/>
      <c r="KWW164" s="84"/>
      <c r="KWX164" s="84"/>
      <c r="KWY164" s="84"/>
      <c r="KWZ164" s="84"/>
      <c r="KXA164" s="84"/>
      <c r="KXB164" s="84"/>
      <c r="KXC164" s="84"/>
      <c r="KXD164" s="84"/>
      <c r="KXE164" s="84"/>
      <c r="KXF164" s="84"/>
      <c r="KXG164" s="84"/>
      <c r="KXH164" s="84"/>
      <c r="KXI164" s="84"/>
      <c r="KXJ164" s="84"/>
      <c r="KXK164" s="84"/>
      <c r="KXL164" s="84"/>
      <c r="KXM164" s="84"/>
      <c r="KXN164" s="84"/>
      <c r="KXO164" s="84"/>
      <c r="KXP164" s="84"/>
      <c r="KXQ164" s="84"/>
      <c r="KXR164" s="84"/>
      <c r="KXS164" s="84"/>
      <c r="KXT164" s="84"/>
      <c r="KXU164" s="84"/>
      <c r="KXV164" s="84"/>
      <c r="KXW164" s="84"/>
      <c r="KXX164" s="84"/>
      <c r="KXY164" s="84"/>
      <c r="KXZ164" s="84"/>
      <c r="KYA164" s="84"/>
      <c r="KYB164" s="84"/>
      <c r="KYC164" s="84"/>
      <c r="KYD164" s="84"/>
      <c r="KYE164" s="84"/>
      <c r="KYF164" s="84"/>
      <c r="KYG164" s="84"/>
      <c r="KYH164" s="84"/>
      <c r="KYI164" s="84"/>
      <c r="KYJ164" s="84"/>
      <c r="KYK164" s="84"/>
      <c r="KYL164" s="84"/>
      <c r="KYM164" s="84"/>
      <c r="KYN164" s="84"/>
      <c r="KYO164" s="84"/>
      <c r="KYP164" s="84"/>
      <c r="KYQ164" s="84"/>
      <c r="KYR164" s="84"/>
      <c r="KYS164" s="84"/>
      <c r="KYT164" s="84"/>
      <c r="KYU164" s="84"/>
      <c r="KYV164" s="84"/>
      <c r="KYW164" s="84"/>
      <c r="KYX164" s="84"/>
      <c r="KYY164" s="84"/>
      <c r="KYZ164" s="84"/>
      <c r="KZA164" s="84"/>
      <c r="KZB164" s="84"/>
      <c r="KZC164" s="84"/>
      <c r="KZD164" s="84"/>
      <c r="KZE164" s="84"/>
      <c r="KZF164" s="84"/>
      <c r="KZG164" s="84"/>
      <c r="KZH164" s="84"/>
      <c r="KZI164" s="84"/>
      <c r="KZJ164" s="84"/>
      <c r="KZK164" s="84"/>
      <c r="KZL164" s="84"/>
      <c r="KZM164" s="84"/>
      <c r="KZN164" s="84"/>
      <c r="KZO164" s="84"/>
      <c r="KZP164" s="84"/>
      <c r="KZQ164" s="84"/>
      <c r="KZR164" s="84"/>
      <c r="KZS164" s="84"/>
      <c r="KZT164" s="84"/>
      <c r="KZU164" s="84"/>
      <c r="KZV164" s="84"/>
      <c r="KZW164" s="84"/>
      <c r="LAD164" s="84"/>
      <c r="LAE164" s="84"/>
      <c r="LAF164" s="84"/>
      <c r="LAG164" s="84"/>
      <c r="LAH164" s="84"/>
      <c r="LAI164" s="84"/>
      <c r="LAJ164" s="84"/>
      <c r="LAK164" s="84"/>
      <c r="LAL164" s="84"/>
      <c r="LAM164" s="84"/>
      <c r="LAN164" s="84"/>
      <c r="LAO164" s="84"/>
      <c r="LAP164" s="84"/>
      <c r="LAQ164" s="84"/>
      <c r="LAR164" s="84"/>
      <c r="LAS164" s="84"/>
      <c r="LAT164" s="84"/>
      <c r="LAU164" s="84"/>
      <c r="LAV164" s="84"/>
      <c r="LAW164" s="84"/>
      <c r="LAX164" s="84"/>
      <c r="LAY164" s="84"/>
      <c r="LAZ164" s="84"/>
      <c r="LBA164" s="84"/>
      <c r="LBB164" s="84"/>
      <c r="LBC164" s="84"/>
      <c r="LBD164" s="84"/>
      <c r="LBE164" s="84"/>
      <c r="LBF164" s="84"/>
      <c r="LBG164" s="84"/>
      <c r="LBH164" s="84"/>
      <c r="LBI164" s="84"/>
      <c r="LBJ164" s="84"/>
      <c r="LBK164" s="84"/>
      <c r="LBL164" s="84"/>
      <c r="LBM164" s="84"/>
      <c r="LBN164" s="84"/>
      <c r="LBO164" s="84"/>
      <c r="LBP164" s="84"/>
      <c r="LBQ164" s="84"/>
      <c r="LBR164" s="84"/>
      <c r="LBS164" s="84"/>
      <c r="LBT164" s="84"/>
      <c r="LBU164" s="84"/>
      <c r="LBV164" s="84"/>
      <c r="LBW164" s="84"/>
      <c r="LBX164" s="84"/>
      <c r="LBY164" s="84"/>
      <c r="LBZ164" s="84"/>
      <c r="LCA164" s="84"/>
      <c r="LCB164" s="84"/>
      <c r="LCC164" s="84"/>
      <c r="LCD164" s="84"/>
      <c r="LCE164" s="84"/>
      <c r="LCF164" s="84"/>
      <c r="LCG164" s="84"/>
      <c r="LCH164" s="84"/>
      <c r="LCI164" s="84"/>
      <c r="LCJ164" s="84"/>
      <c r="LCK164" s="84"/>
      <c r="LCL164" s="84"/>
      <c r="LCM164" s="84"/>
      <c r="LCN164" s="84"/>
      <c r="LCO164" s="84"/>
      <c r="LCP164" s="84"/>
      <c r="LCQ164" s="84"/>
      <c r="LCR164" s="84"/>
      <c r="LCS164" s="84"/>
      <c r="LCT164" s="84"/>
      <c r="LCU164" s="84"/>
      <c r="LCV164" s="84"/>
      <c r="LCW164" s="84"/>
      <c r="LCX164" s="84"/>
      <c r="LCY164" s="84"/>
      <c r="LCZ164" s="84"/>
      <c r="LDA164" s="84"/>
      <c r="LDB164" s="84"/>
      <c r="LDC164" s="84"/>
      <c r="LDD164" s="84"/>
      <c r="LDE164" s="84"/>
      <c r="LDF164" s="84"/>
      <c r="LDG164" s="84"/>
      <c r="LDH164" s="84"/>
      <c r="LDI164" s="84"/>
      <c r="LDJ164" s="84"/>
      <c r="LDK164" s="84"/>
      <c r="LDL164" s="84"/>
      <c r="LDM164" s="84"/>
      <c r="LDN164" s="84"/>
      <c r="LDO164" s="84"/>
      <c r="LDP164" s="84"/>
      <c r="LDQ164" s="84"/>
      <c r="LDR164" s="84"/>
      <c r="LDS164" s="84"/>
      <c r="LDT164" s="84"/>
      <c r="LDU164" s="84"/>
      <c r="LDV164" s="84"/>
      <c r="LDW164" s="84"/>
      <c r="LDX164" s="84"/>
      <c r="LDY164" s="84"/>
      <c r="LDZ164" s="84"/>
      <c r="LEA164" s="84"/>
      <c r="LEB164" s="84"/>
      <c r="LEC164" s="84"/>
      <c r="LED164" s="84"/>
      <c r="LEE164" s="84"/>
      <c r="LEF164" s="84"/>
      <c r="LEG164" s="84"/>
      <c r="LEH164" s="84"/>
      <c r="LEI164" s="84"/>
      <c r="LEJ164" s="84"/>
      <c r="LEK164" s="84"/>
      <c r="LEL164" s="84"/>
      <c r="LEM164" s="84"/>
      <c r="LEN164" s="84"/>
      <c r="LEO164" s="84"/>
      <c r="LEP164" s="84"/>
      <c r="LEQ164" s="84"/>
      <c r="LER164" s="84"/>
      <c r="LES164" s="84"/>
      <c r="LET164" s="84"/>
      <c r="LEU164" s="84"/>
      <c r="LEV164" s="84"/>
      <c r="LEW164" s="84"/>
      <c r="LEX164" s="84"/>
      <c r="LEY164" s="84"/>
      <c r="LEZ164" s="84"/>
      <c r="LFA164" s="84"/>
      <c r="LFB164" s="84"/>
      <c r="LFC164" s="84"/>
      <c r="LFD164" s="84"/>
      <c r="LFE164" s="84"/>
      <c r="LFF164" s="84"/>
      <c r="LFG164" s="84"/>
      <c r="LFH164" s="84"/>
      <c r="LFI164" s="84"/>
      <c r="LFJ164" s="84"/>
      <c r="LFK164" s="84"/>
      <c r="LFL164" s="84"/>
      <c r="LFM164" s="84"/>
      <c r="LFN164" s="84"/>
      <c r="LFO164" s="84"/>
      <c r="LFP164" s="84"/>
      <c r="LFQ164" s="84"/>
      <c r="LFR164" s="84"/>
      <c r="LFS164" s="84"/>
      <c r="LFT164" s="84"/>
      <c r="LFU164" s="84"/>
      <c r="LFV164" s="84"/>
      <c r="LFW164" s="84"/>
      <c r="LFX164" s="84"/>
      <c r="LFY164" s="84"/>
      <c r="LFZ164" s="84"/>
      <c r="LGA164" s="84"/>
      <c r="LGB164" s="84"/>
      <c r="LGC164" s="84"/>
      <c r="LGD164" s="84"/>
      <c r="LGE164" s="84"/>
      <c r="LGF164" s="84"/>
      <c r="LGG164" s="84"/>
      <c r="LGH164" s="84"/>
      <c r="LGI164" s="84"/>
      <c r="LGJ164" s="84"/>
      <c r="LGK164" s="84"/>
      <c r="LGL164" s="84"/>
      <c r="LGM164" s="84"/>
      <c r="LGN164" s="84"/>
      <c r="LGO164" s="84"/>
      <c r="LGP164" s="84"/>
      <c r="LGQ164" s="84"/>
      <c r="LGR164" s="84"/>
      <c r="LGS164" s="84"/>
      <c r="LGT164" s="84"/>
      <c r="LGU164" s="84"/>
      <c r="LGV164" s="84"/>
      <c r="LGW164" s="84"/>
      <c r="LGX164" s="84"/>
      <c r="LGY164" s="84"/>
      <c r="LGZ164" s="84"/>
      <c r="LHA164" s="84"/>
      <c r="LHB164" s="84"/>
      <c r="LHC164" s="84"/>
      <c r="LHD164" s="84"/>
      <c r="LHE164" s="84"/>
      <c r="LHF164" s="84"/>
      <c r="LHG164" s="84"/>
      <c r="LHH164" s="84"/>
      <c r="LHI164" s="84"/>
      <c r="LHJ164" s="84"/>
      <c r="LHK164" s="84"/>
      <c r="LHL164" s="84"/>
      <c r="LHM164" s="84"/>
      <c r="LHN164" s="84"/>
      <c r="LHO164" s="84"/>
      <c r="LHP164" s="84"/>
      <c r="LHQ164" s="84"/>
      <c r="LHR164" s="84"/>
      <c r="LHS164" s="84"/>
      <c r="LHT164" s="84"/>
      <c r="LHU164" s="84"/>
      <c r="LHV164" s="84"/>
      <c r="LHW164" s="84"/>
      <c r="LHX164" s="84"/>
      <c r="LHY164" s="84"/>
      <c r="LHZ164" s="84"/>
      <c r="LIA164" s="84"/>
      <c r="LIB164" s="84"/>
      <c r="LIC164" s="84"/>
      <c r="LID164" s="84"/>
      <c r="LIE164" s="84"/>
      <c r="LIF164" s="84"/>
      <c r="LIG164" s="84"/>
      <c r="LIH164" s="84"/>
      <c r="LII164" s="84"/>
      <c r="LIJ164" s="84"/>
      <c r="LIK164" s="84"/>
      <c r="LIL164" s="84"/>
      <c r="LIM164" s="84"/>
      <c r="LIN164" s="84"/>
      <c r="LIO164" s="84"/>
      <c r="LIP164" s="84"/>
      <c r="LIQ164" s="84"/>
      <c r="LIR164" s="84"/>
      <c r="LIS164" s="84"/>
      <c r="LIT164" s="84"/>
      <c r="LIU164" s="84"/>
      <c r="LIV164" s="84"/>
      <c r="LIW164" s="84"/>
      <c r="LIX164" s="84"/>
      <c r="LIY164" s="84"/>
      <c r="LIZ164" s="84"/>
      <c r="LJA164" s="84"/>
      <c r="LJB164" s="84"/>
      <c r="LJC164" s="84"/>
      <c r="LJD164" s="84"/>
      <c r="LJE164" s="84"/>
      <c r="LJF164" s="84"/>
      <c r="LJG164" s="84"/>
      <c r="LJH164" s="84"/>
      <c r="LJI164" s="84"/>
      <c r="LJJ164" s="84"/>
      <c r="LJK164" s="84"/>
      <c r="LJL164" s="84"/>
      <c r="LJM164" s="84"/>
      <c r="LJN164" s="84"/>
      <c r="LJO164" s="84"/>
      <c r="LJP164" s="84"/>
      <c r="LJQ164" s="84"/>
      <c r="LJR164" s="84"/>
      <c r="LJS164" s="84"/>
      <c r="LJZ164" s="84"/>
      <c r="LKA164" s="84"/>
      <c r="LKB164" s="84"/>
      <c r="LKC164" s="84"/>
      <c r="LKD164" s="84"/>
      <c r="LKE164" s="84"/>
      <c r="LKF164" s="84"/>
      <c r="LKG164" s="84"/>
      <c r="LKH164" s="84"/>
      <c r="LKI164" s="84"/>
      <c r="LKJ164" s="84"/>
      <c r="LKK164" s="84"/>
      <c r="LKL164" s="84"/>
      <c r="LKM164" s="84"/>
      <c r="LKN164" s="84"/>
      <c r="LKO164" s="84"/>
      <c r="LKP164" s="84"/>
      <c r="LKQ164" s="84"/>
      <c r="LKR164" s="84"/>
      <c r="LKS164" s="84"/>
      <c r="LKT164" s="84"/>
      <c r="LKU164" s="84"/>
      <c r="LKV164" s="84"/>
      <c r="LKW164" s="84"/>
      <c r="LKX164" s="84"/>
      <c r="LKY164" s="84"/>
      <c r="LKZ164" s="84"/>
      <c r="LLA164" s="84"/>
      <c r="LLB164" s="84"/>
      <c r="LLC164" s="84"/>
      <c r="LLD164" s="84"/>
      <c r="LLE164" s="84"/>
      <c r="LLF164" s="84"/>
      <c r="LLG164" s="84"/>
      <c r="LLH164" s="84"/>
      <c r="LLI164" s="84"/>
      <c r="LLJ164" s="84"/>
      <c r="LLK164" s="84"/>
      <c r="LLL164" s="84"/>
      <c r="LLM164" s="84"/>
      <c r="LLN164" s="84"/>
      <c r="LLO164" s="84"/>
      <c r="LLP164" s="84"/>
      <c r="LLQ164" s="84"/>
      <c r="LLR164" s="84"/>
      <c r="LLS164" s="84"/>
      <c r="LLT164" s="84"/>
      <c r="LLU164" s="84"/>
      <c r="LLV164" s="84"/>
      <c r="LLW164" s="84"/>
      <c r="LLX164" s="84"/>
      <c r="LLY164" s="84"/>
      <c r="LLZ164" s="84"/>
      <c r="LMA164" s="84"/>
      <c r="LMB164" s="84"/>
      <c r="LMC164" s="84"/>
      <c r="LMD164" s="84"/>
      <c r="LME164" s="84"/>
      <c r="LMF164" s="84"/>
      <c r="LMG164" s="84"/>
      <c r="LMH164" s="84"/>
      <c r="LMI164" s="84"/>
      <c r="LMJ164" s="84"/>
      <c r="LMK164" s="84"/>
      <c r="LML164" s="84"/>
      <c r="LMM164" s="84"/>
      <c r="LMN164" s="84"/>
      <c r="LMO164" s="84"/>
      <c r="LMP164" s="84"/>
      <c r="LMQ164" s="84"/>
      <c r="LMR164" s="84"/>
      <c r="LMS164" s="84"/>
      <c r="LMT164" s="84"/>
      <c r="LMU164" s="84"/>
      <c r="LMV164" s="84"/>
      <c r="LMW164" s="84"/>
      <c r="LMX164" s="84"/>
      <c r="LMY164" s="84"/>
      <c r="LMZ164" s="84"/>
      <c r="LNA164" s="84"/>
      <c r="LNB164" s="84"/>
      <c r="LNC164" s="84"/>
      <c r="LND164" s="84"/>
      <c r="LNE164" s="84"/>
      <c r="LNF164" s="84"/>
      <c r="LNG164" s="84"/>
      <c r="LNH164" s="84"/>
      <c r="LNI164" s="84"/>
      <c r="LNJ164" s="84"/>
      <c r="LNK164" s="84"/>
      <c r="LNL164" s="84"/>
      <c r="LNM164" s="84"/>
      <c r="LNN164" s="84"/>
      <c r="LNO164" s="84"/>
      <c r="LNP164" s="84"/>
      <c r="LNQ164" s="84"/>
      <c r="LNR164" s="84"/>
      <c r="LNS164" s="84"/>
      <c r="LNT164" s="84"/>
      <c r="LNU164" s="84"/>
      <c r="LNV164" s="84"/>
      <c r="LNW164" s="84"/>
      <c r="LNX164" s="84"/>
      <c r="LNY164" s="84"/>
      <c r="LNZ164" s="84"/>
      <c r="LOA164" s="84"/>
      <c r="LOB164" s="84"/>
      <c r="LOC164" s="84"/>
      <c r="LOD164" s="84"/>
      <c r="LOE164" s="84"/>
      <c r="LOF164" s="84"/>
      <c r="LOG164" s="84"/>
      <c r="LOH164" s="84"/>
      <c r="LOI164" s="84"/>
      <c r="LOJ164" s="84"/>
      <c r="LOK164" s="84"/>
      <c r="LOL164" s="84"/>
      <c r="LOM164" s="84"/>
      <c r="LON164" s="84"/>
      <c r="LOO164" s="84"/>
      <c r="LOP164" s="84"/>
      <c r="LOQ164" s="84"/>
      <c r="LOR164" s="84"/>
      <c r="LOS164" s="84"/>
      <c r="LOT164" s="84"/>
      <c r="LOU164" s="84"/>
      <c r="LOV164" s="84"/>
      <c r="LOW164" s="84"/>
      <c r="LOX164" s="84"/>
      <c r="LOY164" s="84"/>
      <c r="LOZ164" s="84"/>
      <c r="LPA164" s="84"/>
      <c r="LPB164" s="84"/>
      <c r="LPC164" s="84"/>
      <c r="LPD164" s="84"/>
      <c r="LPE164" s="84"/>
      <c r="LPF164" s="84"/>
      <c r="LPG164" s="84"/>
      <c r="LPH164" s="84"/>
      <c r="LPI164" s="84"/>
      <c r="LPJ164" s="84"/>
      <c r="LPK164" s="84"/>
      <c r="LPL164" s="84"/>
      <c r="LPM164" s="84"/>
      <c r="LPN164" s="84"/>
      <c r="LPO164" s="84"/>
      <c r="LPP164" s="84"/>
      <c r="LPQ164" s="84"/>
      <c r="LPR164" s="84"/>
      <c r="LPS164" s="84"/>
      <c r="LPT164" s="84"/>
      <c r="LPU164" s="84"/>
      <c r="LPV164" s="84"/>
      <c r="LPW164" s="84"/>
      <c r="LPX164" s="84"/>
      <c r="LPY164" s="84"/>
      <c r="LPZ164" s="84"/>
      <c r="LQA164" s="84"/>
      <c r="LQB164" s="84"/>
      <c r="LQC164" s="84"/>
      <c r="LQD164" s="84"/>
      <c r="LQE164" s="84"/>
      <c r="LQF164" s="84"/>
      <c r="LQG164" s="84"/>
      <c r="LQH164" s="84"/>
      <c r="LQI164" s="84"/>
      <c r="LQJ164" s="84"/>
      <c r="LQK164" s="84"/>
      <c r="LQL164" s="84"/>
      <c r="LQM164" s="84"/>
      <c r="LQN164" s="84"/>
      <c r="LQO164" s="84"/>
      <c r="LQP164" s="84"/>
      <c r="LQQ164" s="84"/>
      <c r="LQR164" s="84"/>
      <c r="LQS164" s="84"/>
      <c r="LQT164" s="84"/>
      <c r="LQU164" s="84"/>
      <c r="LQV164" s="84"/>
      <c r="LQW164" s="84"/>
      <c r="LQX164" s="84"/>
      <c r="LQY164" s="84"/>
      <c r="LQZ164" s="84"/>
      <c r="LRA164" s="84"/>
      <c r="LRB164" s="84"/>
      <c r="LRC164" s="84"/>
      <c r="LRD164" s="84"/>
      <c r="LRE164" s="84"/>
      <c r="LRF164" s="84"/>
      <c r="LRG164" s="84"/>
      <c r="LRH164" s="84"/>
      <c r="LRI164" s="84"/>
      <c r="LRJ164" s="84"/>
      <c r="LRK164" s="84"/>
      <c r="LRL164" s="84"/>
      <c r="LRM164" s="84"/>
      <c r="LRN164" s="84"/>
      <c r="LRO164" s="84"/>
      <c r="LRP164" s="84"/>
      <c r="LRQ164" s="84"/>
      <c r="LRR164" s="84"/>
      <c r="LRS164" s="84"/>
      <c r="LRT164" s="84"/>
      <c r="LRU164" s="84"/>
      <c r="LRV164" s="84"/>
      <c r="LRW164" s="84"/>
      <c r="LRX164" s="84"/>
      <c r="LRY164" s="84"/>
      <c r="LRZ164" s="84"/>
      <c r="LSA164" s="84"/>
      <c r="LSB164" s="84"/>
      <c r="LSC164" s="84"/>
      <c r="LSD164" s="84"/>
      <c r="LSE164" s="84"/>
      <c r="LSF164" s="84"/>
      <c r="LSG164" s="84"/>
      <c r="LSH164" s="84"/>
      <c r="LSI164" s="84"/>
      <c r="LSJ164" s="84"/>
      <c r="LSK164" s="84"/>
      <c r="LSL164" s="84"/>
      <c r="LSM164" s="84"/>
      <c r="LSN164" s="84"/>
      <c r="LSO164" s="84"/>
      <c r="LSP164" s="84"/>
      <c r="LSQ164" s="84"/>
      <c r="LSR164" s="84"/>
      <c r="LSS164" s="84"/>
      <c r="LST164" s="84"/>
      <c r="LSU164" s="84"/>
      <c r="LSV164" s="84"/>
      <c r="LSW164" s="84"/>
      <c r="LSX164" s="84"/>
      <c r="LSY164" s="84"/>
      <c r="LSZ164" s="84"/>
      <c r="LTA164" s="84"/>
      <c r="LTB164" s="84"/>
      <c r="LTC164" s="84"/>
      <c r="LTD164" s="84"/>
      <c r="LTE164" s="84"/>
      <c r="LTF164" s="84"/>
      <c r="LTG164" s="84"/>
      <c r="LTH164" s="84"/>
      <c r="LTI164" s="84"/>
      <c r="LTJ164" s="84"/>
      <c r="LTK164" s="84"/>
      <c r="LTL164" s="84"/>
      <c r="LTM164" s="84"/>
      <c r="LTN164" s="84"/>
      <c r="LTO164" s="84"/>
      <c r="LTV164" s="84"/>
      <c r="LTW164" s="84"/>
      <c r="LTX164" s="84"/>
      <c r="LTY164" s="84"/>
      <c r="LTZ164" s="84"/>
      <c r="LUA164" s="84"/>
      <c r="LUB164" s="84"/>
      <c r="LUC164" s="84"/>
      <c r="LUD164" s="84"/>
      <c r="LUE164" s="84"/>
      <c r="LUF164" s="84"/>
      <c r="LUG164" s="84"/>
      <c r="LUH164" s="84"/>
      <c r="LUI164" s="84"/>
      <c r="LUJ164" s="84"/>
      <c r="LUK164" s="84"/>
      <c r="LUL164" s="84"/>
      <c r="LUM164" s="84"/>
      <c r="LUN164" s="84"/>
      <c r="LUO164" s="84"/>
      <c r="LUP164" s="84"/>
      <c r="LUQ164" s="84"/>
      <c r="LUR164" s="84"/>
      <c r="LUS164" s="84"/>
      <c r="LUT164" s="84"/>
      <c r="LUU164" s="84"/>
      <c r="LUV164" s="84"/>
      <c r="LUW164" s="84"/>
      <c r="LUX164" s="84"/>
      <c r="LUY164" s="84"/>
      <c r="LUZ164" s="84"/>
      <c r="LVA164" s="84"/>
      <c r="LVB164" s="84"/>
      <c r="LVC164" s="84"/>
      <c r="LVD164" s="84"/>
      <c r="LVE164" s="84"/>
      <c r="LVF164" s="84"/>
      <c r="LVG164" s="84"/>
      <c r="LVH164" s="84"/>
      <c r="LVI164" s="84"/>
      <c r="LVJ164" s="84"/>
      <c r="LVK164" s="84"/>
      <c r="LVL164" s="84"/>
      <c r="LVM164" s="84"/>
      <c r="LVN164" s="84"/>
      <c r="LVO164" s="84"/>
      <c r="LVP164" s="84"/>
      <c r="LVQ164" s="84"/>
      <c r="LVR164" s="84"/>
      <c r="LVS164" s="84"/>
      <c r="LVT164" s="84"/>
      <c r="LVU164" s="84"/>
      <c r="LVV164" s="84"/>
      <c r="LVW164" s="84"/>
      <c r="LVX164" s="84"/>
      <c r="LVY164" s="84"/>
      <c r="LVZ164" s="84"/>
      <c r="LWA164" s="84"/>
      <c r="LWB164" s="84"/>
      <c r="LWC164" s="84"/>
      <c r="LWD164" s="84"/>
      <c r="LWE164" s="84"/>
      <c r="LWF164" s="84"/>
      <c r="LWG164" s="84"/>
      <c r="LWH164" s="84"/>
      <c r="LWI164" s="84"/>
      <c r="LWJ164" s="84"/>
      <c r="LWK164" s="84"/>
      <c r="LWL164" s="84"/>
      <c r="LWM164" s="84"/>
      <c r="LWN164" s="84"/>
      <c r="LWO164" s="84"/>
      <c r="LWP164" s="84"/>
      <c r="LWQ164" s="84"/>
      <c r="LWR164" s="84"/>
      <c r="LWS164" s="84"/>
      <c r="LWT164" s="84"/>
      <c r="LWU164" s="84"/>
      <c r="LWV164" s="84"/>
      <c r="LWW164" s="84"/>
      <c r="LWX164" s="84"/>
      <c r="LWY164" s="84"/>
      <c r="LWZ164" s="84"/>
      <c r="LXA164" s="84"/>
      <c r="LXB164" s="84"/>
      <c r="LXC164" s="84"/>
      <c r="LXD164" s="84"/>
      <c r="LXE164" s="84"/>
      <c r="LXF164" s="84"/>
      <c r="LXG164" s="84"/>
      <c r="LXH164" s="84"/>
      <c r="LXI164" s="84"/>
      <c r="LXJ164" s="84"/>
      <c r="LXK164" s="84"/>
      <c r="LXL164" s="84"/>
      <c r="LXM164" s="84"/>
      <c r="LXN164" s="84"/>
      <c r="LXO164" s="84"/>
      <c r="LXP164" s="84"/>
      <c r="LXQ164" s="84"/>
      <c r="LXR164" s="84"/>
      <c r="LXS164" s="84"/>
      <c r="LXT164" s="84"/>
      <c r="LXU164" s="84"/>
      <c r="LXV164" s="84"/>
      <c r="LXW164" s="84"/>
      <c r="LXX164" s="84"/>
      <c r="LXY164" s="84"/>
      <c r="LXZ164" s="84"/>
      <c r="LYA164" s="84"/>
      <c r="LYB164" s="84"/>
      <c r="LYC164" s="84"/>
      <c r="LYD164" s="84"/>
      <c r="LYE164" s="84"/>
      <c r="LYF164" s="84"/>
      <c r="LYG164" s="84"/>
      <c r="LYH164" s="84"/>
      <c r="LYI164" s="84"/>
      <c r="LYJ164" s="84"/>
      <c r="LYK164" s="84"/>
      <c r="LYL164" s="84"/>
      <c r="LYM164" s="84"/>
      <c r="LYN164" s="84"/>
      <c r="LYO164" s="84"/>
      <c r="LYP164" s="84"/>
      <c r="LYQ164" s="84"/>
      <c r="LYR164" s="84"/>
      <c r="LYS164" s="84"/>
      <c r="LYT164" s="84"/>
      <c r="LYU164" s="84"/>
      <c r="LYV164" s="84"/>
      <c r="LYW164" s="84"/>
      <c r="LYX164" s="84"/>
      <c r="LYY164" s="84"/>
      <c r="LYZ164" s="84"/>
      <c r="LZA164" s="84"/>
      <c r="LZB164" s="84"/>
      <c r="LZC164" s="84"/>
      <c r="LZD164" s="84"/>
      <c r="LZE164" s="84"/>
      <c r="LZF164" s="84"/>
      <c r="LZG164" s="84"/>
      <c r="LZH164" s="84"/>
      <c r="LZI164" s="84"/>
      <c r="LZJ164" s="84"/>
      <c r="LZK164" s="84"/>
      <c r="LZL164" s="84"/>
      <c r="LZM164" s="84"/>
      <c r="LZN164" s="84"/>
      <c r="LZO164" s="84"/>
      <c r="LZP164" s="84"/>
      <c r="LZQ164" s="84"/>
      <c r="LZR164" s="84"/>
      <c r="LZS164" s="84"/>
      <c r="LZT164" s="84"/>
      <c r="LZU164" s="84"/>
      <c r="LZV164" s="84"/>
      <c r="LZW164" s="84"/>
      <c r="LZX164" s="84"/>
      <c r="LZY164" s="84"/>
      <c r="LZZ164" s="84"/>
      <c r="MAA164" s="84"/>
      <c r="MAB164" s="84"/>
      <c r="MAC164" s="84"/>
      <c r="MAD164" s="84"/>
      <c r="MAE164" s="84"/>
      <c r="MAF164" s="84"/>
      <c r="MAG164" s="84"/>
      <c r="MAH164" s="84"/>
      <c r="MAI164" s="84"/>
      <c r="MAJ164" s="84"/>
      <c r="MAK164" s="84"/>
      <c r="MAL164" s="84"/>
      <c r="MAM164" s="84"/>
      <c r="MAN164" s="84"/>
      <c r="MAO164" s="84"/>
      <c r="MAP164" s="84"/>
      <c r="MAQ164" s="84"/>
      <c r="MAR164" s="84"/>
      <c r="MAS164" s="84"/>
      <c r="MAT164" s="84"/>
      <c r="MAU164" s="84"/>
      <c r="MAV164" s="84"/>
      <c r="MAW164" s="84"/>
      <c r="MAX164" s="84"/>
      <c r="MAY164" s="84"/>
      <c r="MAZ164" s="84"/>
      <c r="MBA164" s="84"/>
      <c r="MBB164" s="84"/>
      <c r="MBC164" s="84"/>
      <c r="MBD164" s="84"/>
      <c r="MBE164" s="84"/>
      <c r="MBF164" s="84"/>
      <c r="MBG164" s="84"/>
      <c r="MBH164" s="84"/>
      <c r="MBI164" s="84"/>
      <c r="MBJ164" s="84"/>
      <c r="MBK164" s="84"/>
      <c r="MBL164" s="84"/>
      <c r="MBM164" s="84"/>
      <c r="MBN164" s="84"/>
      <c r="MBO164" s="84"/>
      <c r="MBP164" s="84"/>
      <c r="MBQ164" s="84"/>
      <c r="MBR164" s="84"/>
      <c r="MBS164" s="84"/>
      <c r="MBT164" s="84"/>
      <c r="MBU164" s="84"/>
      <c r="MBV164" s="84"/>
      <c r="MBW164" s="84"/>
      <c r="MBX164" s="84"/>
      <c r="MBY164" s="84"/>
      <c r="MBZ164" s="84"/>
      <c r="MCA164" s="84"/>
      <c r="MCB164" s="84"/>
      <c r="MCC164" s="84"/>
      <c r="MCD164" s="84"/>
      <c r="MCE164" s="84"/>
      <c r="MCF164" s="84"/>
      <c r="MCG164" s="84"/>
      <c r="MCH164" s="84"/>
      <c r="MCI164" s="84"/>
      <c r="MCJ164" s="84"/>
      <c r="MCK164" s="84"/>
      <c r="MCL164" s="84"/>
      <c r="MCM164" s="84"/>
      <c r="MCN164" s="84"/>
      <c r="MCO164" s="84"/>
      <c r="MCP164" s="84"/>
      <c r="MCQ164" s="84"/>
      <c r="MCR164" s="84"/>
      <c r="MCS164" s="84"/>
      <c r="MCT164" s="84"/>
      <c r="MCU164" s="84"/>
      <c r="MCV164" s="84"/>
      <c r="MCW164" s="84"/>
      <c r="MCX164" s="84"/>
      <c r="MCY164" s="84"/>
      <c r="MCZ164" s="84"/>
      <c r="MDA164" s="84"/>
      <c r="MDB164" s="84"/>
      <c r="MDC164" s="84"/>
      <c r="MDD164" s="84"/>
      <c r="MDE164" s="84"/>
      <c r="MDF164" s="84"/>
      <c r="MDG164" s="84"/>
      <c r="MDH164" s="84"/>
      <c r="MDI164" s="84"/>
      <c r="MDJ164" s="84"/>
      <c r="MDK164" s="84"/>
      <c r="MDR164" s="84"/>
      <c r="MDS164" s="84"/>
      <c r="MDT164" s="84"/>
      <c r="MDU164" s="84"/>
      <c r="MDV164" s="84"/>
      <c r="MDW164" s="84"/>
      <c r="MDX164" s="84"/>
      <c r="MDY164" s="84"/>
      <c r="MDZ164" s="84"/>
      <c r="MEA164" s="84"/>
      <c r="MEB164" s="84"/>
      <c r="MEC164" s="84"/>
      <c r="MED164" s="84"/>
      <c r="MEE164" s="84"/>
      <c r="MEF164" s="84"/>
      <c r="MEG164" s="84"/>
      <c r="MEH164" s="84"/>
      <c r="MEI164" s="84"/>
      <c r="MEJ164" s="84"/>
      <c r="MEK164" s="84"/>
      <c r="MEL164" s="84"/>
      <c r="MEM164" s="84"/>
      <c r="MEN164" s="84"/>
      <c r="MEO164" s="84"/>
      <c r="MEP164" s="84"/>
      <c r="MEQ164" s="84"/>
      <c r="MER164" s="84"/>
      <c r="MES164" s="84"/>
      <c r="MET164" s="84"/>
      <c r="MEU164" s="84"/>
      <c r="MEV164" s="84"/>
      <c r="MEW164" s="84"/>
      <c r="MEX164" s="84"/>
      <c r="MEY164" s="84"/>
      <c r="MEZ164" s="84"/>
      <c r="MFA164" s="84"/>
      <c r="MFB164" s="84"/>
      <c r="MFC164" s="84"/>
      <c r="MFD164" s="84"/>
      <c r="MFE164" s="84"/>
      <c r="MFF164" s="84"/>
      <c r="MFG164" s="84"/>
      <c r="MFH164" s="84"/>
      <c r="MFI164" s="84"/>
      <c r="MFJ164" s="84"/>
      <c r="MFK164" s="84"/>
      <c r="MFL164" s="84"/>
      <c r="MFM164" s="84"/>
      <c r="MFN164" s="84"/>
      <c r="MFO164" s="84"/>
      <c r="MFP164" s="84"/>
      <c r="MFQ164" s="84"/>
      <c r="MFR164" s="84"/>
      <c r="MFS164" s="84"/>
      <c r="MFT164" s="84"/>
      <c r="MFU164" s="84"/>
      <c r="MFV164" s="84"/>
      <c r="MFW164" s="84"/>
      <c r="MFX164" s="84"/>
      <c r="MFY164" s="84"/>
      <c r="MFZ164" s="84"/>
      <c r="MGA164" s="84"/>
      <c r="MGB164" s="84"/>
      <c r="MGC164" s="84"/>
      <c r="MGD164" s="84"/>
      <c r="MGE164" s="84"/>
      <c r="MGF164" s="84"/>
      <c r="MGG164" s="84"/>
      <c r="MGH164" s="84"/>
      <c r="MGI164" s="84"/>
      <c r="MGJ164" s="84"/>
      <c r="MGK164" s="84"/>
      <c r="MGL164" s="84"/>
      <c r="MGM164" s="84"/>
      <c r="MGN164" s="84"/>
      <c r="MGO164" s="84"/>
      <c r="MGP164" s="84"/>
      <c r="MGQ164" s="84"/>
      <c r="MGR164" s="84"/>
      <c r="MGS164" s="84"/>
      <c r="MGT164" s="84"/>
      <c r="MGU164" s="84"/>
      <c r="MGV164" s="84"/>
      <c r="MGW164" s="84"/>
      <c r="MGX164" s="84"/>
      <c r="MGY164" s="84"/>
      <c r="MGZ164" s="84"/>
      <c r="MHA164" s="84"/>
      <c r="MHB164" s="84"/>
      <c r="MHC164" s="84"/>
      <c r="MHD164" s="84"/>
      <c r="MHE164" s="84"/>
      <c r="MHF164" s="84"/>
      <c r="MHG164" s="84"/>
      <c r="MHH164" s="84"/>
      <c r="MHI164" s="84"/>
      <c r="MHJ164" s="84"/>
      <c r="MHK164" s="84"/>
      <c r="MHL164" s="84"/>
      <c r="MHM164" s="84"/>
      <c r="MHN164" s="84"/>
      <c r="MHO164" s="84"/>
      <c r="MHP164" s="84"/>
      <c r="MHQ164" s="84"/>
      <c r="MHR164" s="84"/>
      <c r="MHS164" s="84"/>
      <c r="MHT164" s="84"/>
      <c r="MHU164" s="84"/>
      <c r="MHV164" s="84"/>
      <c r="MHW164" s="84"/>
      <c r="MHX164" s="84"/>
      <c r="MHY164" s="84"/>
      <c r="MHZ164" s="84"/>
      <c r="MIA164" s="84"/>
      <c r="MIB164" s="84"/>
      <c r="MIC164" s="84"/>
      <c r="MID164" s="84"/>
      <c r="MIE164" s="84"/>
      <c r="MIF164" s="84"/>
      <c r="MIG164" s="84"/>
      <c r="MIH164" s="84"/>
      <c r="MII164" s="84"/>
      <c r="MIJ164" s="84"/>
      <c r="MIK164" s="84"/>
      <c r="MIL164" s="84"/>
      <c r="MIM164" s="84"/>
      <c r="MIN164" s="84"/>
      <c r="MIO164" s="84"/>
      <c r="MIP164" s="84"/>
      <c r="MIQ164" s="84"/>
      <c r="MIR164" s="84"/>
      <c r="MIS164" s="84"/>
      <c r="MIT164" s="84"/>
      <c r="MIU164" s="84"/>
      <c r="MIV164" s="84"/>
      <c r="MIW164" s="84"/>
      <c r="MIX164" s="84"/>
      <c r="MIY164" s="84"/>
      <c r="MIZ164" s="84"/>
      <c r="MJA164" s="84"/>
      <c r="MJB164" s="84"/>
      <c r="MJC164" s="84"/>
      <c r="MJD164" s="84"/>
      <c r="MJE164" s="84"/>
      <c r="MJF164" s="84"/>
      <c r="MJG164" s="84"/>
      <c r="MJH164" s="84"/>
      <c r="MJI164" s="84"/>
      <c r="MJJ164" s="84"/>
      <c r="MJK164" s="84"/>
      <c r="MJL164" s="84"/>
      <c r="MJM164" s="84"/>
      <c r="MJN164" s="84"/>
      <c r="MJO164" s="84"/>
      <c r="MJP164" s="84"/>
      <c r="MJQ164" s="84"/>
      <c r="MJR164" s="84"/>
      <c r="MJS164" s="84"/>
      <c r="MJT164" s="84"/>
      <c r="MJU164" s="84"/>
      <c r="MJV164" s="84"/>
      <c r="MJW164" s="84"/>
      <c r="MJX164" s="84"/>
      <c r="MJY164" s="84"/>
      <c r="MJZ164" s="84"/>
      <c r="MKA164" s="84"/>
      <c r="MKB164" s="84"/>
      <c r="MKC164" s="84"/>
      <c r="MKD164" s="84"/>
      <c r="MKE164" s="84"/>
      <c r="MKF164" s="84"/>
      <c r="MKG164" s="84"/>
      <c r="MKH164" s="84"/>
      <c r="MKI164" s="84"/>
      <c r="MKJ164" s="84"/>
      <c r="MKK164" s="84"/>
      <c r="MKL164" s="84"/>
      <c r="MKM164" s="84"/>
      <c r="MKN164" s="84"/>
      <c r="MKO164" s="84"/>
      <c r="MKP164" s="84"/>
      <c r="MKQ164" s="84"/>
      <c r="MKR164" s="84"/>
      <c r="MKS164" s="84"/>
      <c r="MKT164" s="84"/>
      <c r="MKU164" s="84"/>
      <c r="MKV164" s="84"/>
      <c r="MKW164" s="84"/>
      <c r="MKX164" s="84"/>
      <c r="MKY164" s="84"/>
      <c r="MKZ164" s="84"/>
      <c r="MLA164" s="84"/>
      <c r="MLB164" s="84"/>
      <c r="MLC164" s="84"/>
      <c r="MLD164" s="84"/>
      <c r="MLE164" s="84"/>
      <c r="MLF164" s="84"/>
      <c r="MLG164" s="84"/>
      <c r="MLH164" s="84"/>
      <c r="MLI164" s="84"/>
      <c r="MLJ164" s="84"/>
      <c r="MLK164" s="84"/>
      <c r="MLL164" s="84"/>
      <c r="MLM164" s="84"/>
      <c r="MLN164" s="84"/>
      <c r="MLO164" s="84"/>
      <c r="MLP164" s="84"/>
      <c r="MLQ164" s="84"/>
      <c r="MLR164" s="84"/>
      <c r="MLS164" s="84"/>
      <c r="MLT164" s="84"/>
      <c r="MLU164" s="84"/>
      <c r="MLV164" s="84"/>
      <c r="MLW164" s="84"/>
      <c r="MLX164" s="84"/>
      <c r="MLY164" s="84"/>
      <c r="MLZ164" s="84"/>
      <c r="MMA164" s="84"/>
      <c r="MMB164" s="84"/>
      <c r="MMC164" s="84"/>
      <c r="MMD164" s="84"/>
      <c r="MME164" s="84"/>
      <c r="MMF164" s="84"/>
      <c r="MMG164" s="84"/>
      <c r="MMH164" s="84"/>
      <c r="MMI164" s="84"/>
      <c r="MMJ164" s="84"/>
      <c r="MMK164" s="84"/>
      <c r="MML164" s="84"/>
      <c r="MMM164" s="84"/>
      <c r="MMN164" s="84"/>
      <c r="MMO164" s="84"/>
      <c r="MMP164" s="84"/>
      <c r="MMQ164" s="84"/>
      <c r="MMR164" s="84"/>
      <c r="MMS164" s="84"/>
      <c r="MMT164" s="84"/>
      <c r="MMU164" s="84"/>
      <c r="MMV164" s="84"/>
      <c r="MMW164" s="84"/>
      <c r="MMX164" s="84"/>
      <c r="MMY164" s="84"/>
      <c r="MMZ164" s="84"/>
      <c r="MNA164" s="84"/>
      <c r="MNB164" s="84"/>
      <c r="MNC164" s="84"/>
      <c r="MND164" s="84"/>
      <c r="MNE164" s="84"/>
      <c r="MNF164" s="84"/>
      <c r="MNG164" s="84"/>
      <c r="MNN164" s="84"/>
      <c r="MNO164" s="84"/>
      <c r="MNP164" s="84"/>
      <c r="MNQ164" s="84"/>
      <c r="MNR164" s="84"/>
      <c r="MNS164" s="84"/>
      <c r="MNT164" s="84"/>
      <c r="MNU164" s="84"/>
      <c r="MNV164" s="84"/>
      <c r="MNW164" s="84"/>
      <c r="MNX164" s="84"/>
      <c r="MNY164" s="84"/>
      <c r="MNZ164" s="84"/>
      <c r="MOA164" s="84"/>
      <c r="MOB164" s="84"/>
      <c r="MOC164" s="84"/>
      <c r="MOD164" s="84"/>
      <c r="MOE164" s="84"/>
      <c r="MOF164" s="84"/>
      <c r="MOG164" s="84"/>
      <c r="MOH164" s="84"/>
      <c r="MOI164" s="84"/>
      <c r="MOJ164" s="84"/>
      <c r="MOK164" s="84"/>
      <c r="MOL164" s="84"/>
      <c r="MOM164" s="84"/>
      <c r="MON164" s="84"/>
      <c r="MOO164" s="84"/>
      <c r="MOP164" s="84"/>
      <c r="MOQ164" s="84"/>
      <c r="MOR164" s="84"/>
      <c r="MOS164" s="84"/>
      <c r="MOT164" s="84"/>
      <c r="MOU164" s="84"/>
      <c r="MOV164" s="84"/>
      <c r="MOW164" s="84"/>
      <c r="MOX164" s="84"/>
      <c r="MOY164" s="84"/>
      <c r="MOZ164" s="84"/>
      <c r="MPA164" s="84"/>
      <c r="MPB164" s="84"/>
      <c r="MPC164" s="84"/>
      <c r="MPD164" s="84"/>
      <c r="MPE164" s="84"/>
      <c r="MPF164" s="84"/>
      <c r="MPG164" s="84"/>
      <c r="MPH164" s="84"/>
      <c r="MPI164" s="84"/>
      <c r="MPJ164" s="84"/>
      <c r="MPK164" s="84"/>
      <c r="MPL164" s="84"/>
      <c r="MPM164" s="84"/>
      <c r="MPN164" s="84"/>
      <c r="MPO164" s="84"/>
      <c r="MPP164" s="84"/>
      <c r="MPQ164" s="84"/>
      <c r="MPR164" s="84"/>
      <c r="MPS164" s="84"/>
      <c r="MPT164" s="84"/>
      <c r="MPU164" s="84"/>
      <c r="MPV164" s="84"/>
      <c r="MPW164" s="84"/>
      <c r="MPX164" s="84"/>
      <c r="MPY164" s="84"/>
      <c r="MPZ164" s="84"/>
      <c r="MQA164" s="84"/>
      <c r="MQB164" s="84"/>
      <c r="MQC164" s="84"/>
      <c r="MQD164" s="84"/>
      <c r="MQE164" s="84"/>
      <c r="MQF164" s="84"/>
      <c r="MQG164" s="84"/>
      <c r="MQH164" s="84"/>
      <c r="MQI164" s="84"/>
      <c r="MQJ164" s="84"/>
      <c r="MQK164" s="84"/>
      <c r="MQL164" s="84"/>
      <c r="MQM164" s="84"/>
      <c r="MQN164" s="84"/>
      <c r="MQO164" s="84"/>
      <c r="MQP164" s="84"/>
      <c r="MQQ164" s="84"/>
      <c r="MQR164" s="84"/>
      <c r="MQS164" s="84"/>
      <c r="MQT164" s="84"/>
      <c r="MQU164" s="84"/>
      <c r="MQV164" s="84"/>
      <c r="MQW164" s="84"/>
      <c r="MQX164" s="84"/>
      <c r="MQY164" s="84"/>
      <c r="MQZ164" s="84"/>
      <c r="MRA164" s="84"/>
      <c r="MRB164" s="84"/>
      <c r="MRC164" s="84"/>
      <c r="MRD164" s="84"/>
      <c r="MRE164" s="84"/>
      <c r="MRF164" s="84"/>
      <c r="MRG164" s="84"/>
      <c r="MRH164" s="84"/>
      <c r="MRI164" s="84"/>
      <c r="MRJ164" s="84"/>
      <c r="MRK164" s="84"/>
      <c r="MRL164" s="84"/>
      <c r="MRM164" s="84"/>
      <c r="MRN164" s="84"/>
      <c r="MRO164" s="84"/>
      <c r="MRP164" s="84"/>
      <c r="MRQ164" s="84"/>
      <c r="MRR164" s="84"/>
      <c r="MRS164" s="84"/>
      <c r="MRT164" s="84"/>
      <c r="MRU164" s="84"/>
      <c r="MRV164" s="84"/>
      <c r="MRW164" s="84"/>
      <c r="MRX164" s="84"/>
      <c r="MRY164" s="84"/>
      <c r="MRZ164" s="84"/>
      <c r="MSA164" s="84"/>
      <c r="MSB164" s="84"/>
      <c r="MSC164" s="84"/>
      <c r="MSD164" s="84"/>
      <c r="MSE164" s="84"/>
      <c r="MSF164" s="84"/>
      <c r="MSG164" s="84"/>
      <c r="MSH164" s="84"/>
      <c r="MSI164" s="84"/>
      <c r="MSJ164" s="84"/>
      <c r="MSK164" s="84"/>
      <c r="MSL164" s="84"/>
      <c r="MSM164" s="84"/>
      <c r="MSN164" s="84"/>
      <c r="MSO164" s="84"/>
      <c r="MSP164" s="84"/>
      <c r="MSQ164" s="84"/>
      <c r="MSR164" s="84"/>
      <c r="MSS164" s="84"/>
      <c r="MST164" s="84"/>
      <c r="MSU164" s="84"/>
      <c r="MSV164" s="84"/>
      <c r="MSW164" s="84"/>
      <c r="MSX164" s="84"/>
      <c r="MSY164" s="84"/>
      <c r="MSZ164" s="84"/>
      <c r="MTA164" s="84"/>
      <c r="MTB164" s="84"/>
      <c r="MTC164" s="84"/>
      <c r="MTD164" s="84"/>
      <c r="MTE164" s="84"/>
      <c r="MTF164" s="84"/>
      <c r="MTG164" s="84"/>
      <c r="MTH164" s="84"/>
      <c r="MTI164" s="84"/>
      <c r="MTJ164" s="84"/>
      <c r="MTK164" s="84"/>
      <c r="MTL164" s="84"/>
      <c r="MTM164" s="84"/>
      <c r="MTN164" s="84"/>
      <c r="MTO164" s="84"/>
      <c r="MTP164" s="84"/>
      <c r="MTQ164" s="84"/>
      <c r="MTR164" s="84"/>
      <c r="MTS164" s="84"/>
      <c r="MTT164" s="84"/>
      <c r="MTU164" s="84"/>
      <c r="MTV164" s="84"/>
      <c r="MTW164" s="84"/>
      <c r="MTX164" s="84"/>
      <c r="MTY164" s="84"/>
      <c r="MTZ164" s="84"/>
      <c r="MUA164" s="84"/>
      <c r="MUB164" s="84"/>
      <c r="MUC164" s="84"/>
      <c r="MUD164" s="84"/>
      <c r="MUE164" s="84"/>
      <c r="MUF164" s="84"/>
      <c r="MUG164" s="84"/>
      <c r="MUH164" s="84"/>
      <c r="MUI164" s="84"/>
      <c r="MUJ164" s="84"/>
      <c r="MUK164" s="84"/>
      <c r="MUL164" s="84"/>
      <c r="MUM164" s="84"/>
      <c r="MUN164" s="84"/>
      <c r="MUO164" s="84"/>
      <c r="MUP164" s="84"/>
      <c r="MUQ164" s="84"/>
      <c r="MUR164" s="84"/>
      <c r="MUS164" s="84"/>
      <c r="MUT164" s="84"/>
      <c r="MUU164" s="84"/>
      <c r="MUV164" s="84"/>
      <c r="MUW164" s="84"/>
      <c r="MUX164" s="84"/>
      <c r="MUY164" s="84"/>
      <c r="MUZ164" s="84"/>
      <c r="MVA164" s="84"/>
      <c r="MVB164" s="84"/>
      <c r="MVC164" s="84"/>
      <c r="MVD164" s="84"/>
      <c r="MVE164" s="84"/>
      <c r="MVF164" s="84"/>
      <c r="MVG164" s="84"/>
      <c r="MVH164" s="84"/>
      <c r="MVI164" s="84"/>
      <c r="MVJ164" s="84"/>
      <c r="MVK164" s="84"/>
      <c r="MVL164" s="84"/>
      <c r="MVM164" s="84"/>
      <c r="MVN164" s="84"/>
      <c r="MVO164" s="84"/>
      <c r="MVP164" s="84"/>
      <c r="MVQ164" s="84"/>
      <c r="MVR164" s="84"/>
      <c r="MVS164" s="84"/>
      <c r="MVT164" s="84"/>
      <c r="MVU164" s="84"/>
      <c r="MVV164" s="84"/>
      <c r="MVW164" s="84"/>
      <c r="MVX164" s="84"/>
      <c r="MVY164" s="84"/>
      <c r="MVZ164" s="84"/>
      <c r="MWA164" s="84"/>
      <c r="MWB164" s="84"/>
      <c r="MWC164" s="84"/>
      <c r="MWD164" s="84"/>
      <c r="MWE164" s="84"/>
      <c r="MWF164" s="84"/>
      <c r="MWG164" s="84"/>
      <c r="MWH164" s="84"/>
      <c r="MWI164" s="84"/>
      <c r="MWJ164" s="84"/>
      <c r="MWK164" s="84"/>
      <c r="MWL164" s="84"/>
      <c r="MWM164" s="84"/>
      <c r="MWN164" s="84"/>
      <c r="MWO164" s="84"/>
      <c r="MWP164" s="84"/>
      <c r="MWQ164" s="84"/>
      <c r="MWR164" s="84"/>
      <c r="MWS164" s="84"/>
      <c r="MWT164" s="84"/>
      <c r="MWU164" s="84"/>
      <c r="MWV164" s="84"/>
      <c r="MWW164" s="84"/>
      <c r="MWX164" s="84"/>
      <c r="MWY164" s="84"/>
      <c r="MWZ164" s="84"/>
      <c r="MXA164" s="84"/>
      <c r="MXB164" s="84"/>
      <c r="MXC164" s="84"/>
      <c r="MXJ164" s="84"/>
      <c r="MXK164" s="84"/>
      <c r="MXL164" s="84"/>
      <c r="MXM164" s="84"/>
      <c r="MXN164" s="84"/>
      <c r="MXO164" s="84"/>
      <c r="MXP164" s="84"/>
      <c r="MXQ164" s="84"/>
      <c r="MXR164" s="84"/>
      <c r="MXS164" s="84"/>
      <c r="MXT164" s="84"/>
      <c r="MXU164" s="84"/>
      <c r="MXV164" s="84"/>
      <c r="MXW164" s="84"/>
      <c r="MXX164" s="84"/>
      <c r="MXY164" s="84"/>
      <c r="MXZ164" s="84"/>
      <c r="MYA164" s="84"/>
      <c r="MYB164" s="84"/>
      <c r="MYC164" s="84"/>
      <c r="MYD164" s="84"/>
      <c r="MYE164" s="84"/>
      <c r="MYF164" s="84"/>
      <c r="MYG164" s="84"/>
      <c r="MYH164" s="84"/>
      <c r="MYI164" s="84"/>
      <c r="MYJ164" s="84"/>
      <c r="MYK164" s="84"/>
      <c r="MYL164" s="84"/>
      <c r="MYM164" s="84"/>
      <c r="MYN164" s="84"/>
      <c r="MYO164" s="84"/>
      <c r="MYP164" s="84"/>
      <c r="MYQ164" s="84"/>
      <c r="MYR164" s="84"/>
      <c r="MYS164" s="84"/>
      <c r="MYT164" s="84"/>
      <c r="MYU164" s="84"/>
      <c r="MYV164" s="84"/>
      <c r="MYW164" s="84"/>
      <c r="MYX164" s="84"/>
      <c r="MYY164" s="84"/>
      <c r="MYZ164" s="84"/>
      <c r="MZA164" s="84"/>
      <c r="MZB164" s="84"/>
      <c r="MZC164" s="84"/>
      <c r="MZD164" s="84"/>
      <c r="MZE164" s="84"/>
      <c r="MZF164" s="84"/>
      <c r="MZG164" s="84"/>
      <c r="MZH164" s="84"/>
      <c r="MZI164" s="84"/>
      <c r="MZJ164" s="84"/>
      <c r="MZK164" s="84"/>
      <c r="MZL164" s="84"/>
      <c r="MZM164" s="84"/>
      <c r="MZN164" s="84"/>
      <c r="MZO164" s="84"/>
      <c r="MZP164" s="84"/>
      <c r="MZQ164" s="84"/>
      <c r="MZR164" s="84"/>
      <c r="MZS164" s="84"/>
      <c r="MZT164" s="84"/>
      <c r="MZU164" s="84"/>
      <c r="MZV164" s="84"/>
      <c r="MZW164" s="84"/>
      <c r="MZX164" s="84"/>
      <c r="MZY164" s="84"/>
      <c r="MZZ164" s="84"/>
      <c r="NAA164" s="84"/>
      <c r="NAB164" s="84"/>
      <c r="NAC164" s="84"/>
      <c r="NAD164" s="84"/>
      <c r="NAE164" s="84"/>
      <c r="NAF164" s="84"/>
      <c r="NAG164" s="84"/>
      <c r="NAH164" s="84"/>
      <c r="NAI164" s="84"/>
      <c r="NAJ164" s="84"/>
      <c r="NAK164" s="84"/>
      <c r="NAL164" s="84"/>
      <c r="NAM164" s="84"/>
      <c r="NAN164" s="84"/>
      <c r="NAO164" s="84"/>
      <c r="NAP164" s="84"/>
      <c r="NAQ164" s="84"/>
      <c r="NAR164" s="84"/>
      <c r="NAS164" s="84"/>
      <c r="NAT164" s="84"/>
      <c r="NAU164" s="84"/>
      <c r="NAV164" s="84"/>
      <c r="NAW164" s="84"/>
      <c r="NAX164" s="84"/>
      <c r="NAY164" s="84"/>
      <c r="NAZ164" s="84"/>
      <c r="NBA164" s="84"/>
      <c r="NBB164" s="84"/>
      <c r="NBC164" s="84"/>
      <c r="NBD164" s="84"/>
      <c r="NBE164" s="84"/>
      <c r="NBF164" s="84"/>
      <c r="NBG164" s="84"/>
      <c r="NBH164" s="84"/>
      <c r="NBI164" s="84"/>
      <c r="NBJ164" s="84"/>
      <c r="NBK164" s="84"/>
      <c r="NBL164" s="84"/>
      <c r="NBM164" s="84"/>
      <c r="NBN164" s="84"/>
      <c r="NBO164" s="84"/>
      <c r="NBP164" s="84"/>
      <c r="NBQ164" s="84"/>
      <c r="NBR164" s="84"/>
      <c r="NBS164" s="84"/>
      <c r="NBT164" s="84"/>
      <c r="NBU164" s="84"/>
      <c r="NBV164" s="84"/>
      <c r="NBW164" s="84"/>
      <c r="NBX164" s="84"/>
      <c r="NBY164" s="84"/>
      <c r="NBZ164" s="84"/>
      <c r="NCA164" s="84"/>
      <c r="NCB164" s="84"/>
      <c r="NCC164" s="84"/>
      <c r="NCD164" s="84"/>
      <c r="NCE164" s="84"/>
      <c r="NCF164" s="84"/>
      <c r="NCG164" s="84"/>
      <c r="NCH164" s="84"/>
      <c r="NCI164" s="84"/>
      <c r="NCJ164" s="84"/>
      <c r="NCK164" s="84"/>
      <c r="NCL164" s="84"/>
      <c r="NCM164" s="84"/>
      <c r="NCN164" s="84"/>
      <c r="NCO164" s="84"/>
      <c r="NCP164" s="84"/>
      <c r="NCQ164" s="84"/>
      <c r="NCR164" s="84"/>
      <c r="NCS164" s="84"/>
      <c r="NCT164" s="84"/>
      <c r="NCU164" s="84"/>
      <c r="NCV164" s="84"/>
      <c r="NCW164" s="84"/>
      <c r="NCX164" s="84"/>
      <c r="NCY164" s="84"/>
      <c r="NCZ164" s="84"/>
      <c r="NDA164" s="84"/>
      <c r="NDB164" s="84"/>
      <c r="NDC164" s="84"/>
      <c r="NDD164" s="84"/>
      <c r="NDE164" s="84"/>
      <c r="NDF164" s="84"/>
      <c r="NDG164" s="84"/>
      <c r="NDH164" s="84"/>
      <c r="NDI164" s="84"/>
      <c r="NDJ164" s="84"/>
      <c r="NDK164" s="84"/>
      <c r="NDL164" s="84"/>
      <c r="NDM164" s="84"/>
      <c r="NDN164" s="84"/>
      <c r="NDO164" s="84"/>
      <c r="NDP164" s="84"/>
      <c r="NDQ164" s="84"/>
      <c r="NDR164" s="84"/>
      <c r="NDS164" s="84"/>
      <c r="NDT164" s="84"/>
      <c r="NDU164" s="84"/>
      <c r="NDV164" s="84"/>
      <c r="NDW164" s="84"/>
      <c r="NDX164" s="84"/>
      <c r="NDY164" s="84"/>
      <c r="NDZ164" s="84"/>
      <c r="NEA164" s="84"/>
      <c r="NEB164" s="84"/>
      <c r="NEC164" s="84"/>
      <c r="NED164" s="84"/>
      <c r="NEE164" s="84"/>
      <c r="NEF164" s="84"/>
      <c r="NEG164" s="84"/>
      <c r="NEH164" s="84"/>
      <c r="NEI164" s="84"/>
      <c r="NEJ164" s="84"/>
      <c r="NEK164" s="84"/>
      <c r="NEL164" s="84"/>
      <c r="NEM164" s="84"/>
      <c r="NEN164" s="84"/>
      <c r="NEO164" s="84"/>
      <c r="NEP164" s="84"/>
      <c r="NEQ164" s="84"/>
      <c r="NER164" s="84"/>
      <c r="NES164" s="84"/>
      <c r="NET164" s="84"/>
      <c r="NEU164" s="84"/>
      <c r="NEV164" s="84"/>
      <c r="NEW164" s="84"/>
      <c r="NEX164" s="84"/>
      <c r="NEY164" s="84"/>
      <c r="NEZ164" s="84"/>
      <c r="NFA164" s="84"/>
      <c r="NFB164" s="84"/>
      <c r="NFC164" s="84"/>
      <c r="NFD164" s="84"/>
      <c r="NFE164" s="84"/>
      <c r="NFF164" s="84"/>
      <c r="NFG164" s="84"/>
      <c r="NFH164" s="84"/>
      <c r="NFI164" s="84"/>
      <c r="NFJ164" s="84"/>
      <c r="NFK164" s="84"/>
      <c r="NFL164" s="84"/>
      <c r="NFM164" s="84"/>
      <c r="NFN164" s="84"/>
      <c r="NFO164" s="84"/>
      <c r="NFP164" s="84"/>
      <c r="NFQ164" s="84"/>
      <c r="NFR164" s="84"/>
      <c r="NFS164" s="84"/>
      <c r="NFT164" s="84"/>
      <c r="NFU164" s="84"/>
      <c r="NFV164" s="84"/>
      <c r="NFW164" s="84"/>
      <c r="NFX164" s="84"/>
      <c r="NFY164" s="84"/>
      <c r="NFZ164" s="84"/>
      <c r="NGA164" s="84"/>
      <c r="NGB164" s="84"/>
      <c r="NGC164" s="84"/>
      <c r="NGD164" s="84"/>
      <c r="NGE164" s="84"/>
      <c r="NGF164" s="84"/>
      <c r="NGG164" s="84"/>
      <c r="NGH164" s="84"/>
      <c r="NGI164" s="84"/>
      <c r="NGJ164" s="84"/>
      <c r="NGK164" s="84"/>
      <c r="NGL164" s="84"/>
      <c r="NGM164" s="84"/>
      <c r="NGN164" s="84"/>
      <c r="NGO164" s="84"/>
      <c r="NGP164" s="84"/>
      <c r="NGQ164" s="84"/>
      <c r="NGR164" s="84"/>
      <c r="NGS164" s="84"/>
      <c r="NGT164" s="84"/>
      <c r="NGU164" s="84"/>
      <c r="NGV164" s="84"/>
      <c r="NGW164" s="84"/>
      <c r="NGX164" s="84"/>
      <c r="NGY164" s="84"/>
      <c r="NHF164" s="84"/>
      <c r="NHG164" s="84"/>
      <c r="NHH164" s="84"/>
      <c r="NHI164" s="84"/>
      <c r="NHJ164" s="84"/>
      <c r="NHK164" s="84"/>
      <c r="NHL164" s="84"/>
      <c r="NHM164" s="84"/>
      <c r="NHN164" s="84"/>
      <c r="NHO164" s="84"/>
      <c r="NHP164" s="84"/>
      <c r="NHQ164" s="84"/>
      <c r="NHR164" s="84"/>
      <c r="NHS164" s="84"/>
      <c r="NHT164" s="84"/>
      <c r="NHU164" s="84"/>
      <c r="NHV164" s="84"/>
      <c r="NHW164" s="84"/>
      <c r="NHX164" s="84"/>
      <c r="NHY164" s="84"/>
      <c r="NHZ164" s="84"/>
      <c r="NIA164" s="84"/>
      <c r="NIB164" s="84"/>
      <c r="NIC164" s="84"/>
      <c r="NID164" s="84"/>
      <c r="NIE164" s="84"/>
      <c r="NIF164" s="84"/>
      <c r="NIG164" s="84"/>
      <c r="NIH164" s="84"/>
      <c r="NII164" s="84"/>
      <c r="NIJ164" s="84"/>
      <c r="NIK164" s="84"/>
      <c r="NIL164" s="84"/>
      <c r="NIM164" s="84"/>
      <c r="NIN164" s="84"/>
      <c r="NIO164" s="84"/>
      <c r="NIP164" s="84"/>
      <c r="NIQ164" s="84"/>
      <c r="NIR164" s="84"/>
      <c r="NIS164" s="84"/>
      <c r="NIT164" s="84"/>
      <c r="NIU164" s="84"/>
      <c r="NIV164" s="84"/>
      <c r="NIW164" s="84"/>
      <c r="NIX164" s="84"/>
      <c r="NIY164" s="84"/>
      <c r="NIZ164" s="84"/>
      <c r="NJA164" s="84"/>
      <c r="NJB164" s="84"/>
      <c r="NJC164" s="84"/>
      <c r="NJD164" s="84"/>
      <c r="NJE164" s="84"/>
      <c r="NJF164" s="84"/>
      <c r="NJG164" s="84"/>
      <c r="NJH164" s="84"/>
      <c r="NJI164" s="84"/>
      <c r="NJJ164" s="84"/>
      <c r="NJK164" s="84"/>
      <c r="NJL164" s="84"/>
      <c r="NJM164" s="84"/>
      <c r="NJN164" s="84"/>
      <c r="NJO164" s="84"/>
      <c r="NJP164" s="84"/>
      <c r="NJQ164" s="84"/>
      <c r="NJR164" s="84"/>
      <c r="NJS164" s="84"/>
      <c r="NJT164" s="84"/>
      <c r="NJU164" s="84"/>
      <c r="NJV164" s="84"/>
      <c r="NJW164" s="84"/>
      <c r="NJX164" s="84"/>
      <c r="NJY164" s="84"/>
      <c r="NJZ164" s="84"/>
      <c r="NKA164" s="84"/>
      <c r="NKB164" s="84"/>
      <c r="NKC164" s="84"/>
      <c r="NKD164" s="84"/>
      <c r="NKE164" s="84"/>
      <c r="NKF164" s="84"/>
      <c r="NKG164" s="84"/>
      <c r="NKH164" s="84"/>
      <c r="NKI164" s="84"/>
      <c r="NKJ164" s="84"/>
      <c r="NKK164" s="84"/>
      <c r="NKL164" s="84"/>
      <c r="NKM164" s="84"/>
      <c r="NKN164" s="84"/>
      <c r="NKO164" s="84"/>
      <c r="NKP164" s="84"/>
      <c r="NKQ164" s="84"/>
      <c r="NKR164" s="84"/>
      <c r="NKS164" s="84"/>
      <c r="NKT164" s="84"/>
      <c r="NKU164" s="84"/>
      <c r="NKV164" s="84"/>
      <c r="NKW164" s="84"/>
      <c r="NKX164" s="84"/>
      <c r="NKY164" s="84"/>
      <c r="NKZ164" s="84"/>
      <c r="NLA164" s="84"/>
      <c r="NLB164" s="84"/>
      <c r="NLC164" s="84"/>
      <c r="NLD164" s="84"/>
      <c r="NLE164" s="84"/>
      <c r="NLF164" s="84"/>
      <c r="NLG164" s="84"/>
      <c r="NLH164" s="84"/>
      <c r="NLI164" s="84"/>
      <c r="NLJ164" s="84"/>
      <c r="NLK164" s="84"/>
      <c r="NLL164" s="84"/>
      <c r="NLM164" s="84"/>
      <c r="NLN164" s="84"/>
      <c r="NLO164" s="84"/>
      <c r="NLP164" s="84"/>
      <c r="NLQ164" s="84"/>
      <c r="NLR164" s="84"/>
      <c r="NLS164" s="84"/>
      <c r="NLT164" s="84"/>
      <c r="NLU164" s="84"/>
      <c r="NLV164" s="84"/>
      <c r="NLW164" s="84"/>
      <c r="NLX164" s="84"/>
      <c r="NLY164" s="84"/>
      <c r="NLZ164" s="84"/>
      <c r="NMA164" s="84"/>
      <c r="NMB164" s="84"/>
      <c r="NMC164" s="84"/>
      <c r="NMD164" s="84"/>
      <c r="NME164" s="84"/>
      <c r="NMF164" s="84"/>
      <c r="NMG164" s="84"/>
      <c r="NMH164" s="84"/>
      <c r="NMI164" s="84"/>
      <c r="NMJ164" s="84"/>
      <c r="NMK164" s="84"/>
      <c r="NML164" s="84"/>
      <c r="NMM164" s="84"/>
      <c r="NMN164" s="84"/>
      <c r="NMO164" s="84"/>
      <c r="NMP164" s="84"/>
      <c r="NMQ164" s="84"/>
      <c r="NMR164" s="84"/>
      <c r="NMS164" s="84"/>
      <c r="NMT164" s="84"/>
      <c r="NMU164" s="84"/>
      <c r="NMV164" s="84"/>
      <c r="NMW164" s="84"/>
      <c r="NMX164" s="84"/>
      <c r="NMY164" s="84"/>
      <c r="NMZ164" s="84"/>
      <c r="NNA164" s="84"/>
      <c r="NNB164" s="84"/>
      <c r="NNC164" s="84"/>
      <c r="NND164" s="84"/>
      <c r="NNE164" s="84"/>
      <c r="NNF164" s="84"/>
      <c r="NNG164" s="84"/>
      <c r="NNH164" s="84"/>
      <c r="NNI164" s="84"/>
      <c r="NNJ164" s="84"/>
      <c r="NNK164" s="84"/>
      <c r="NNL164" s="84"/>
      <c r="NNM164" s="84"/>
      <c r="NNN164" s="84"/>
      <c r="NNO164" s="84"/>
      <c r="NNP164" s="84"/>
      <c r="NNQ164" s="84"/>
      <c r="NNR164" s="84"/>
      <c r="NNS164" s="84"/>
      <c r="NNT164" s="84"/>
      <c r="NNU164" s="84"/>
      <c r="NNV164" s="84"/>
      <c r="NNW164" s="84"/>
      <c r="NNX164" s="84"/>
      <c r="NNY164" s="84"/>
      <c r="NNZ164" s="84"/>
      <c r="NOA164" s="84"/>
      <c r="NOB164" s="84"/>
      <c r="NOC164" s="84"/>
      <c r="NOD164" s="84"/>
      <c r="NOE164" s="84"/>
      <c r="NOF164" s="84"/>
      <c r="NOG164" s="84"/>
      <c r="NOH164" s="84"/>
      <c r="NOI164" s="84"/>
      <c r="NOJ164" s="84"/>
      <c r="NOK164" s="84"/>
      <c r="NOL164" s="84"/>
      <c r="NOM164" s="84"/>
      <c r="NON164" s="84"/>
      <c r="NOO164" s="84"/>
      <c r="NOP164" s="84"/>
      <c r="NOQ164" s="84"/>
      <c r="NOR164" s="84"/>
      <c r="NOS164" s="84"/>
      <c r="NOT164" s="84"/>
      <c r="NOU164" s="84"/>
      <c r="NOV164" s="84"/>
      <c r="NOW164" s="84"/>
      <c r="NOX164" s="84"/>
      <c r="NOY164" s="84"/>
      <c r="NOZ164" s="84"/>
      <c r="NPA164" s="84"/>
      <c r="NPB164" s="84"/>
      <c r="NPC164" s="84"/>
      <c r="NPD164" s="84"/>
      <c r="NPE164" s="84"/>
      <c r="NPF164" s="84"/>
      <c r="NPG164" s="84"/>
      <c r="NPH164" s="84"/>
      <c r="NPI164" s="84"/>
      <c r="NPJ164" s="84"/>
      <c r="NPK164" s="84"/>
      <c r="NPL164" s="84"/>
      <c r="NPM164" s="84"/>
      <c r="NPN164" s="84"/>
      <c r="NPO164" s="84"/>
      <c r="NPP164" s="84"/>
      <c r="NPQ164" s="84"/>
      <c r="NPR164" s="84"/>
      <c r="NPS164" s="84"/>
      <c r="NPT164" s="84"/>
      <c r="NPU164" s="84"/>
      <c r="NPV164" s="84"/>
      <c r="NPW164" s="84"/>
      <c r="NPX164" s="84"/>
      <c r="NPY164" s="84"/>
      <c r="NPZ164" s="84"/>
      <c r="NQA164" s="84"/>
      <c r="NQB164" s="84"/>
      <c r="NQC164" s="84"/>
      <c r="NQD164" s="84"/>
      <c r="NQE164" s="84"/>
      <c r="NQF164" s="84"/>
      <c r="NQG164" s="84"/>
      <c r="NQH164" s="84"/>
      <c r="NQI164" s="84"/>
      <c r="NQJ164" s="84"/>
      <c r="NQK164" s="84"/>
      <c r="NQL164" s="84"/>
      <c r="NQM164" s="84"/>
      <c r="NQN164" s="84"/>
      <c r="NQO164" s="84"/>
      <c r="NQP164" s="84"/>
      <c r="NQQ164" s="84"/>
      <c r="NQR164" s="84"/>
      <c r="NQS164" s="84"/>
      <c r="NQT164" s="84"/>
      <c r="NQU164" s="84"/>
      <c r="NRB164" s="84"/>
      <c r="NRC164" s="84"/>
      <c r="NRD164" s="84"/>
      <c r="NRE164" s="84"/>
      <c r="NRF164" s="84"/>
      <c r="NRG164" s="84"/>
      <c r="NRH164" s="84"/>
      <c r="NRI164" s="84"/>
      <c r="NRJ164" s="84"/>
      <c r="NRK164" s="84"/>
      <c r="NRL164" s="84"/>
      <c r="NRM164" s="84"/>
      <c r="NRN164" s="84"/>
      <c r="NRO164" s="84"/>
      <c r="NRP164" s="84"/>
      <c r="NRQ164" s="84"/>
      <c r="NRR164" s="84"/>
      <c r="NRS164" s="84"/>
      <c r="NRT164" s="84"/>
      <c r="NRU164" s="84"/>
      <c r="NRV164" s="84"/>
      <c r="NRW164" s="84"/>
      <c r="NRX164" s="84"/>
      <c r="NRY164" s="84"/>
      <c r="NRZ164" s="84"/>
      <c r="NSA164" s="84"/>
      <c r="NSB164" s="84"/>
      <c r="NSC164" s="84"/>
      <c r="NSD164" s="84"/>
      <c r="NSE164" s="84"/>
      <c r="NSF164" s="84"/>
      <c r="NSG164" s="84"/>
      <c r="NSH164" s="84"/>
      <c r="NSI164" s="84"/>
      <c r="NSJ164" s="84"/>
      <c r="NSK164" s="84"/>
      <c r="NSL164" s="84"/>
      <c r="NSM164" s="84"/>
      <c r="NSN164" s="84"/>
      <c r="NSO164" s="84"/>
      <c r="NSP164" s="84"/>
      <c r="NSQ164" s="84"/>
      <c r="NSR164" s="84"/>
      <c r="NSS164" s="84"/>
      <c r="NST164" s="84"/>
      <c r="NSU164" s="84"/>
      <c r="NSV164" s="84"/>
      <c r="NSW164" s="84"/>
      <c r="NSX164" s="84"/>
      <c r="NSY164" s="84"/>
      <c r="NSZ164" s="84"/>
      <c r="NTA164" s="84"/>
      <c r="NTB164" s="84"/>
      <c r="NTC164" s="84"/>
      <c r="NTD164" s="84"/>
      <c r="NTE164" s="84"/>
      <c r="NTF164" s="84"/>
      <c r="NTG164" s="84"/>
      <c r="NTH164" s="84"/>
      <c r="NTI164" s="84"/>
      <c r="NTJ164" s="84"/>
      <c r="NTK164" s="84"/>
      <c r="NTL164" s="84"/>
      <c r="NTM164" s="84"/>
      <c r="NTN164" s="84"/>
      <c r="NTO164" s="84"/>
      <c r="NTP164" s="84"/>
      <c r="NTQ164" s="84"/>
      <c r="NTR164" s="84"/>
      <c r="NTS164" s="84"/>
      <c r="NTT164" s="84"/>
      <c r="NTU164" s="84"/>
      <c r="NTV164" s="84"/>
      <c r="NTW164" s="84"/>
      <c r="NTX164" s="84"/>
      <c r="NTY164" s="84"/>
      <c r="NTZ164" s="84"/>
      <c r="NUA164" s="84"/>
      <c r="NUB164" s="84"/>
      <c r="NUC164" s="84"/>
      <c r="NUD164" s="84"/>
      <c r="NUE164" s="84"/>
      <c r="NUF164" s="84"/>
      <c r="NUG164" s="84"/>
      <c r="NUH164" s="84"/>
      <c r="NUI164" s="84"/>
      <c r="NUJ164" s="84"/>
      <c r="NUK164" s="84"/>
      <c r="NUL164" s="84"/>
      <c r="NUM164" s="84"/>
      <c r="NUN164" s="84"/>
      <c r="NUO164" s="84"/>
      <c r="NUP164" s="84"/>
      <c r="NUQ164" s="84"/>
      <c r="NUR164" s="84"/>
      <c r="NUS164" s="84"/>
      <c r="NUT164" s="84"/>
      <c r="NUU164" s="84"/>
      <c r="NUV164" s="84"/>
      <c r="NUW164" s="84"/>
      <c r="NUX164" s="84"/>
      <c r="NUY164" s="84"/>
      <c r="NUZ164" s="84"/>
      <c r="NVA164" s="84"/>
      <c r="NVB164" s="84"/>
      <c r="NVC164" s="84"/>
      <c r="NVD164" s="84"/>
      <c r="NVE164" s="84"/>
      <c r="NVF164" s="84"/>
      <c r="NVG164" s="84"/>
      <c r="NVH164" s="84"/>
      <c r="NVI164" s="84"/>
      <c r="NVJ164" s="84"/>
      <c r="NVK164" s="84"/>
      <c r="NVL164" s="84"/>
      <c r="NVM164" s="84"/>
      <c r="NVN164" s="84"/>
      <c r="NVO164" s="84"/>
      <c r="NVP164" s="84"/>
      <c r="NVQ164" s="84"/>
      <c r="NVR164" s="84"/>
      <c r="NVS164" s="84"/>
      <c r="NVT164" s="84"/>
      <c r="NVU164" s="84"/>
      <c r="NVV164" s="84"/>
      <c r="NVW164" s="84"/>
      <c r="NVX164" s="84"/>
      <c r="NVY164" s="84"/>
      <c r="NVZ164" s="84"/>
      <c r="NWA164" s="84"/>
      <c r="NWB164" s="84"/>
      <c r="NWC164" s="84"/>
      <c r="NWD164" s="84"/>
      <c r="NWE164" s="84"/>
      <c r="NWF164" s="84"/>
      <c r="NWG164" s="84"/>
      <c r="NWH164" s="84"/>
      <c r="NWI164" s="84"/>
      <c r="NWJ164" s="84"/>
      <c r="NWK164" s="84"/>
      <c r="NWL164" s="84"/>
      <c r="NWM164" s="84"/>
      <c r="NWN164" s="84"/>
      <c r="NWO164" s="84"/>
      <c r="NWP164" s="84"/>
      <c r="NWQ164" s="84"/>
      <c r="NWR164" s="84"/>
      <c r="NWS164" s="84"/>
      <c r="NWT164" s="84"/>
      <c r="NWU164" s="84"/>
      <c r="NWV164" s="84"/>
      <c r="NWW164" s="84"/>
      <c r="NWX164" s="84"/>
      <c r="NWY164" s="84"/>
      <c r="NWZ164" s="84"/>
      <c r="NXA164" s="84"/>
      <c r="NXB164" s="84"/>
      <c r="NXC164" s="84"/>
      <c r="NXD164" s="84"/>
      <c r="NXE164" s="84"/>
      <c r="NXF164" s="84"/>
      <c r="NXG164" s="84"/>
      <c r="NXH164" s="84"/>
      <c r="NXI164" s="84"/>
      <c r="NXJ164" s="84"/>
      <c r="NXK164" s="84"/>
      <c r="NXL164" s="84"/>
      <c r="NXM164" s="84"/>
      <c r="NXN164" s="84"/>
      <c r="NXO164" s="84"/>
      <c r="NXP164" s="84"/>
      <c r="NXQ164" s="84"/>
      <c r="NXR164" s="84"/>
      <c r="NXS164" s="84"/>
      <c r="NXT164" s="84"/>
      <c r="NXU164" s="84"/>
      <c r="NXV164" s="84"/>
      <c r="NXW164" s="84"/>
      <c r="NXX164" s="84"/>
      <c r="NXY164" s="84"/>
      <c r="NXZ164" s="84"/>
      <c r="NYA164" s="84"/>
      <c r="NYB164" s="84"/>
      <c r="NYC164" s="84"/>
      <c r="NYD164" s="84"/>
      <c r="NYE164" s="84"/>
      <c r="NYF164" s="84"/>
      <c r="NYG164" s="84"/>
      <c r="NYH164" s="84"/>
      <c r="NYI164" s="84"/>
      <c r="NYJ164" s="84"/>
      <c r="NYK164" s="84"/>
      <c r="NYL164" s="84"/>
      <c r="NYM164" s="84"/>
      <c r="NYN164" s="84"/>
      <c r="NYO164" s="84"/>
      <c r="NYP164" s="84"/>
      <c r="NYQ164" s="84"/>
      <c r="NYR164" s="84"/>
      <c r="NYS164" s="84"/>
      <c r="NYT164" s="84"/>
      <c r="NYU164" s="84"/>
      <c r="NYV164" s="84"/>
      <c r="NYW164" s="84"/>
      <c r="NYX164" s="84"/>
      <c r="NYY164" s="84"/>
      <c r="NYZ164" s="84"/>
      <c r="NZA164" s="84"/>
      <c r="NZB164" s="84"/>
      <c r="NZC164" s="84"/>
      <c r="NZD164" s="84"/>
      <c r="NZE164" s="84"/>
      <c r="NZF164" s="84"/>
      <c r="NZG164" s="84"/>
      <c r="NZH164" s="84"/>
      <c r="NZI164" s="84"/>
      <c r="NZJ164" s="84"/>
      <c r="NZK164" s="84"/>
      <c r="NZL164" s="84"/>
      <c r="NZM164" s="84"/>
      <c r="NZN164" s="84"/>
      <c r="NZO164" s="84"/>
      <c r="NZP164" s="84"/>
      <c r="NZQ164" s="84"/>
      <c r="NZR164" s="84"/>
      <c r="NZS164" s="84"/>
      <c r="NZT164" s="84"/>
      <c r="NZU164" s="84"/>
      <c r="NZV164" s="84"/>
      <c r="NZW164" s="84"/>
      <c r="NZX164" s="84"/>
      <c r="NZY164" s="84"/>
      <c r="NZZ164" s="84"/>
      <c r="OAA164" s="84"/>
      <c r="OAB164" s="84"/>
      <c r="OAC164" s="84"/>
      <c r="OAD164" s="84"/>
      <c r="OAE164" s="84"/>
      <c r="OAF164" s="84"/>
      <c r="OAG164" s="84"/>
      <c r="OAH164" s="84"/>
      <c r="OAI164" s="84"/>
      <c r="OAJ164" s="84"/>
      <c r="OAK164" s="84"/>
      <c r="OAL164" s="84"/>
      <c r="OAM164" s="84"/>
      <c r="OAN164" s="84"/>
      <c r="OAO164" s="84"/>
      <c r="OAP164" s="84"/>
      <c r="OAQ164" s="84"/>
      <c r="OAX164" s="84"/>
      <c r="OAY164" s="84"/>
      <c r="OAZ164" s="84"/>
      <c r="OBA164" s="84"/>
      <c r="OBB164" s="84"/>
      <c r="OBC164" s="84"/>
      <c r="OBD164" s="84"/>
      <c r="OBE164" s="84"/>
      <c r="OBF164" s="84"/>
      <c r="OBG164" s="84"/>
      <c r="OBH164" s="84"/>
      <c r="OBI164" s="84"/>
      <c r="OBJ164" s="84"/>
      <c r="OBK164" s="84"/>
      <c r="OBL164" s="84"/>
      <c r="OBM164" s="84"/>
      <c r="OBN164" s="84"/>
      <c r="OBO164" s="84"/>
      <c r="OBP164" s="84"/>
      <c r="OBQ164" s="84"/>
      <c r="OBR164" s="84"/>
      <c r="OBS164" s="84"/>
      <c r="OBT164" s="84"/>
      <c r="OBU164" s="84"/>
      <c r="OBV164" s="84"/>
      <c r="OBW164" s="84"/>
      <c r="OBX164" s="84"/>
      <c r="OBY164" s="84"/>
      <c r="OBZ164" s="84"/>
      <c r="OCA164" s="84"/>
      <c r="OCB164" s="84"/>
      <c r="OCC164" s="84"/>
      <c r="OCD164" s="84"/>
      <c r="OCE164" s="84"/>
      <c r="OCF164" s="84"/>
      <c r="OCG164" s="84"/>
      <c r="OCH164" s="84"/>
      <c r="OCI164" s="84"/>
      <c r="OCJ164" s="84"/>
      <c r="OCK164" s="84"/>
      <c r="OCL164" s="84"/>
      <c r="OCM164" s="84"/>
      <c r="OCN164" s="84"/>
      <c r="OCO164" s="84"/>
      <c r="OCP164" s="84"/>
      <c r="OCQ164" s="84"/>
      <c r="OCR164" s="84"/>
      <c r="OCS164" s="84"/>
      <c r="OCT164" s="84"/>
      <c r="OCU164" s="84"/>
      <c r="OCV164" s="84"/>
      <c r="OCW164" s="84"/>
      <c r="OCX164" s="84"/>
      <c r="OCY164" s="84"/>
      <c r="OCZ164" s="84"/>
      <c r="ODA164" s="84"/>
      <c r="ODB164" s="84"/>
      <c r="ODC164" s="84"/>
      <c r="ODD164" s="84"/>
      <c r="ODE164" s="84"/>
      <c r="ODF164" s="84"/>
      <c r="ODG164" s="84"/>
      <c r="ODH164" s="84"/>
      <c r="ODI164" s="84"/>
      <c r="ODJ164" s="84"/>
      <c r="ODK164" s="84"/>
      <c r="ODL164" s="84"/>
      <c r="ODM164" s="84"/>
      <c r="ODN164" s="84"/>
      <c r="ODO164" s="84"/>
      <c r="ODP164" s="84"/>
      <c r="ODQ164" s="84"/>
      <c r="ODR164" s="84"/>
      <c r="ODS164" s="84"/>
      <c r="ODT164" s="84"/>
      <c r="ODU164" s="84"/>
      <c r="ODV164" s="84"/>
      <c r="ODW164" s="84"/>
      <c r="ODX164" s="84"/>
      <c r="ODY164" s="84"/>
      <c r="ODZ164" s="84"/>
      <c r="OEA164" s="84"/>
      <c r="OEB164" s="84"/>
      <c r="OEC164" s="84"/>
      <c r="OED164" s="84"/>
      <c r="OEE164" s="84"/>
      <c r="OEF164" s="84"/>
      <c r="OEG164" s="84"/>
      <c r="OEH164" s="84"/>
      <c r="OEI164" s="84"/>
      <c r="OEJ164" s="84"/>
      <c r="OEK164" s="84"/>
      <c r="OEL164" s="84"/>
      <c r="OEM164" s="84"/>
      <c r="OEN164" s="84"/>
      <c r="OEO164" s="84"/>
      <c r="OEP164" s="84"/>
      <c r="OEQ164" s="84"/>
      <c r="OER164" s="84"/>
      <c r="OES164" s="84"/>
      <c r="OET164" s="84"/>
      <c r="OEU164" s="84"/>
      <c r="OEV164" s="84"/>
      <c r="OEW164" s="84"/>
      <c r="OEX164" s="84"/>
      <c r="OEY164" s="84"/>
      <c r="OEZ164" s="84"/>
      <c r="OFA164" s="84"/>
      <c r="OFB164" s="84"/>
      <c r="OFC164" s="84"/>
      <c r="OFD164" s="84"/>
      <c r="OFE164" s="84"/>
      <c r="OFF164" s="84"/>
      <c r="OFG164" s="84"/>
      <c r="OFH164" s="84"/>
      <c r="OFI164" s="84"/>
      <c r="OFJ164" s="84"/>
      <c r="OFK164" s="84"/>
      <c r="OFL164" s="84"/>
      <c r="OFM164" s="84"/>
      <c r="OFN164" s="84"/>
      <c r="OFO164" s="84"/>
      <c r="OFP164" s="84"/>
      <c r="OFQ164" s="84"/>
      <c r="OFR164" s="84"/>
      <c r="OFS164" s="84"/>
      <c r="OFT164" s="84"/>
      <c r="OFU164" s="84"/>
      <c r="OFV164" s="84"/>
      <c r="OFW164" s="84"/>
      <c r="OFX164" s="84"/>
      <c r="OFY164" s="84"/>
      <c r="OFZ164" s="84"/>
      <c r="OGA164" s="84"/>
      <c r="OGB164" s="84"/>
      <c r="OGC164" s="84"/>
      <c r="OGD164" s="84"/>
      <c r="OGE164" s="84"/>
      <c r="OGF164" s="84"/>
      <c r="OGG164" s="84"/>
      <c r="OGH164" s="84"/>
      <c r="OGI164" s="84"/>
      <c r="OGJ164" s="84"/>
      <c r="OGK164" s="84"/>
      <c r="OGL164" s="84"/>
      <c r="OGM164" s="84"/>
      <c r="OGN164" s="84"/>
      <c r="OGO164" s="84"/>
      <c r="OGP164" s="84"/>
      <c r="OGQ164" s="84"/>
      <c r="OGR164" s="84"/>
      <c r="OGS164" s="84"/>
      <c r="OGT164" s="84"/>
      <c r="OGU164" s="84"/>
      <c r="OGV164" s="84"/>
      <c r="OGW164" s="84"/>
      <c r="OGX164" s="84"/>
      <c r="OGY164" s="84"/>
      <c r="OGZ164" s="84"/>
      <c r="OHA164" s="84"/>
      <c r="OHB164" s="84"/>
      <c r="OHC164" s="84"/>
      <c r="OHD164" s="84"/>
      <c r="OHE164" s="84"/>
      <c r="OHF164" s="84"/>
      <c r="OHG164" s="84"/>
      <c r="OHH164" s="84"/>
      <c r="OHI164" s="84"/>
      <c r="OHJ164" s="84"/>
      <c r="OHK164" s="84"/>
      <c r="OHL164" s="84"/>
      <c r="OHM164" s="84"/>
      <c r="OHN164" s="84"/>
      <c r="OHO164" s="84"/>
      <c r="OHP164" s="84"/>
      <c r="OHQ164" s="84"/>
      <c r="OHR164" s="84"/>
      <c r="OHS164" s="84"/>
      <c r="OHT164" s="84"/>
      <c r="OHU164" s="84"/>
      <c r="OHV164" s="84"/>
      <c r="OHW164" s="84"/>
      <c r="OHX164" s="84"/>
      <c r="OHY164" s="84"/>
      <c r="OHZ164" s="84"/>
      <c r="OIA164" s="84"/>
      <c r="OIB164" s="84"/>
      <c r="OIC164" s="84"/>
      <c r="OID164" s="84"/>
      <c r="OIE164" s="84"/>
      <c r="OIF164" s="84"/>
      <c r="OIG164" s="84"/>
      <c r="OIH164" s="84"/>
      <c r="OII164" s="84"/>
      <c r="OIJ164" s="84"/>
      <c r="OIK164" s="84"/>
      <c r="OIL164" s="84"/>
      <c r="OIM164" s="84"/>
      <c r="OIN164" s="84"/>
      <c r="OIO164" s="84"/>
      <c r="OIP164" s="84"/>
      <c r="OIQ164" s="84"/>
      <c r="OIR164" s="84"/>
      <c r="OIS164" s="84"/>
      <c r="OIT164" s="84"/>
      <c r="OIU164" s="84"/>
      <c r="OIV164" s="84"/>
      <c r="OIW164" s="84"/>
      <c r="OIX164" s="84"/>
      <c r="OIY164" s="84"/>
      <c r="OIZ164" s="84"/>
      <c r="OJA164" s="84"/>
      <c r="OJB164" s="84"/>
      <c r="OJC164" s="84"/>
      <c r="OJD164" s="84"/>
      <c r="OJE164" s="84"/>
      <c r="OJF164" s="84"/>
      <c r="OJG164" s="84"/>
      <c r="OJH164" s="84"/>
      <c r="OJI164" s="84"/>
      <c r="OJJ164" s="84"/>
      <c r="OJK164" s="84"/>
      <c r="OJL164" s="84"/>
      <c r="OJM164" s="84"/>
      <c r="OJN164" s="84"/>
      <c r="OJO164" s="84"/>
      <c r="OJP164" s="84"/>
      <c r="OJQ164" s="84"/>
      <c r="OJR164" s="84"/>
      <c r="OJS164" s="84"/>
      <c r="OJT164" s="84"/>
      <c r="OJU164" s="84"/>
      <c r="OJV164" s="84"/>
      <c r="OJW164" s="84"/>
      <c r="OJX164" s="84"/>
      <c r="OJY164" s="84"/>
      <c r="OJZ164" s="84"/>
      <c r="OKA164" s="84"/>
      <c r="OKB164" s="84"/>
      <c r="OKC164" s="84"/>
      <c r="OKD164" s="84"/>
      <c r="OKE164" s="84"/>
      <c r="OKF164" s="84"/>
      <c r="OKG164" s="84"/>
      <c r="OKH164" s="84"/>
      <c r="OKI164" s="84"/>
      <c r="OKJ164" s="84"/>
      <c r="OKK164" s="84"/>
      <c r="OKL164" s="84"/>
      <c r="OKM164" s="84"/>
      <c r="OKT164" s="84"/>
      <c r="OKU164" s="84"/>
      <c r="OKV164" s="84"/>
      <c r="OKW164" s="84"/>
      <c r="OKX164" s="84"/>
      <c r="OKY164" s="84"/>
      <c r="OKZ164" s="84"/>
      <c r="OLA164" s="84"/>
      <c r="OLB164" s="84"/>
      <c r="OLC164" s="84"/>
      <c r="OLD164" s="84"/>
      <c r="OLE164" s="84"/>
      <c r="OLF164" s="84"/>
      <c r="OLG164" s="84"/>
      <c r="OLH164" s="84"/>
      <c r="OLI164" s="84"/>
      <c r="OLJ164" s="84"/>
      <c r="OLK164" s="84"/>
      <c r="OLL164" s="84"/>
      <c r="OLM164" s="84"/>
      <c r="OLN164" s="84"/>
      <c r="OLO164" s="84"/>
      <c r="OLP164" s="84"/>
      <c r="OLQ164" s="84"/>
      <c r="OLR164" s="84"/>
      <c r="OLS164" s="84"/>
      <c r="OLT164" s="84"/>
      <c r="OLU164" s="84"/>
      <c r="OLV164" s="84"/>
      <c r="OLW164" s="84"/>
      <c r="OLX164" s="84"/>
      <c r="OLY164" s="84"/>
      <c r="OLZ164" s="84"/>
      <c r="OMA164" s="84"/>
      <c r="OMB164" s="84"/>
      <c r="OMC164" s="84"/>
      <c r="OMD164" s="84"/>
      <c r="OME164" s="84"/>
      <c r="OMF164" s="84"/>
      <c r="OMG164" s="84"/>
      <c r="OMH164" s="84"/>
      <c r="OMI164" s="84"/>
      <c r="OMJ164" s="84"/>
      <c r="OMK164" s="84"/>
      <c r="OML164" s="84"/>
      <c r="OMM164" s="84"/>
      <c r="OMN164" s="84"/>
      <c r="OMO164" s="84"/>
      <c r="OMP164" s="84"/>
      <c r="OMQ164" s="84"/>
      <c r="OMR164" s="84"/>
      <c r="OMS164" s="84"/>
      <c r="OMT164" s="84"/>
      <c r="OMU164" s="84"/>
      <c r="OMV164" s="84"/>
      <c r="OMW164" s="84"/>
      <c r="OMX164" s="84"/>
      <c r="OMY164" s="84"/>
      <c r="OMZ164" s="84"/>
      <c r="ONA164" s="84"/>
      <c r="ONB164" s="84"/>
      <c r="ONC164" s="84"/>
      <c r="OND164" s="84"/>
      <c r="ONE164" s="84"/>
      <c r="ONF164" s="84"/>
      <c r="ONG164" s="84"/>
      <c r="ONH164" s="84"/>
      <c r="ONI164" s="84"/>
      <c r="ONJ164" s="84"/>
      <c r="ONK164" s="84"/>
      <c r="ONL164" s="84"/>
      <c r="ONM164" s="84"/>
      <c r="ONN164" s="84"/>
      <c r="ONO164" s="84"/>
      <c r="ONP164" s="84"/>
      <c r="ONQ164" s="84"/>
      <c r="ONR164" s="84"/>
      <c r="ONS164" s="84"/>
      <c r="ONT164" s="84"/>
      <c r="ONU164" s="84"/>
      <c r="ONV164" s="84"/>
      <c r="ONW164" s="84"/>
      <c r="ONX164" s="84"/>
      <c r="ONY164" s="84"/>
      <c r="ONZ164" s="84"/>
      <c r="OOA164" s="84"/>
      <c r="OOB164" s="84"/>
      <c r="OOC164" s="84"/>
      <c r="OOD164" s="84"/>
      <c r="OOE164" s="84"/>
      <c r="OOF164" s="84"/>
      <c r="OOG164" s="84"/>
      <c r="OOH164" s="84"/>
      <c r="OOI164" s="84"/>
      <c r="OOJ164" s="84"/>
      <c r="OOK164" s="84"/>
      <c r="OOL164" s="84"/>
      <c r="OOM164" s="84"/>
      <c r="OON164" s="84"/>
      <c r="OOO164" s="84"/>
      <c r="OOP164" s="84"/>
      <c r="OOQ164" s="84"/>
      <c r="OOR164" s="84"/>
      <c r="OOS164" s="84"/>
      <c r="OOT164" s="84"/>
      <c r="OOU164" s="84"/>
      <c r="OOV164" s="84"/>
      <c r="OOW164" s="84"/>
      <c r="OOX164" s="84"/>
      <c r="OOY164" s="84"/>
      <c r="OOZ164" s="84"/>
      <c r="OPA164" s="84"/>
      <c r="OPB164" s="84"/>
      <c r="OPC164" s="84"/>
      <c r="OPD164" s="84"/>
      <c r="OPE164" s="84"/>
      <c r="OPF164" s="84"/>
      <c r="OPG164" s="84"/>
      <c r="OPH164" s="84"/>
      <c r="OPI164" s="84"/>
      <c r="OPJ164" s="84"/>
      <c r="OPK164" s="84"/>
      <c r="OPL164" s="84"/>
      <c r="OPM164" s="84"/>
      <c r="OPN164" s="84"/>
      <c r="OPO164" s="84"/>
      <c r="OPP164" s="84"/>
      <c r="OPQ164" s="84"/>
      <c r="OPR164" s="84"/>
      <c r="OPS164" s="84"/>
      <c r="OPT164" s="84"/>
      <c r="OPU164" s="84"/>
      <c r="OPV164" s="84"/>
      <c r="OPW164" s="84"/>
      <c r="OPX164" s="84"/>
      <c r="OPY164" s="84"/>
      <c r="OPZ164" s="84"/>
      <c r="OQA164" s="84"/>
      <c r="OQB164" s="84"/>
      <c r="OQC164" s="84"/>
      <c r="OQD164" s="84"/>
      <c r="OQE164" s="84"/>
      <c r="OQF164" s="84"/>
      <c r="OQG164" s="84"/>
      <c r="OQH164" s="84"/>
      <c r="OQI164" s="84"/>
      <c r="OQJ164" s="84"/>
      <c r="OQK164" s="84"/>
      <c r="OQL164" s="84"/>
      <c r="OQM164" s="84"/>
      <c r="OQN164" s="84"/>
      <c r="OQO164" s="84"/>
      <c r="OQP164" s="84"/>
      <c r="OQQ164" s="84"/>
      <c r="OQR164" s="84"/>
      <c r="OQS164" s="84"/>
      <c r="OQT164" s="84"/>
      <c r="OQU164" s="84"/>
      <c r="OQV164" s="84"/>
      <c r="OQW164" s="84"/>
      <c r="OQX164" s="84"/>
      <c r="OQY164" s="84"/>
      <c r="OQZ164" s="84"/>
      <c r="ORA164" s="84"/>
      <c r="ORB164" s="84"/>
      <c r="ORC164" s="84"/>
      <c r="ORD164" s="84"/>
      <c r="ORE164" s="84"/>
      <c r="ORF164" s="84"/>
      <c r="ORG164" s="84"/>
      <c r="ORH164" s="84"/>
      <c r="ORI164" s="84"/>
      <c r="ORJ164" s="84"/>
      <c r="ORK164" s="84"/>
      <c r="ORL164" s="84"/>
      <c r="ORM164" s="84"/>
      <c r="ORN164" s="84"/>
      <c r="ORO164" s="84"/>
      <c r="ORP164" s="84"/>
      <c r="ORQ164" s="84"/>
      <c r="ORR164" s="84"/>
      <c r="ORS164" s="84"/>
      <c r="ORT164" s="84"/>
      <c r="ORU164" s="84"/>
      <c r="ORV164" s="84"/>
      <c r="ORW164" s="84"/>
      <c r="ORX164" s="84"/>
      <c r="ORY164" s="84"/>
      <c r="ORZ164" s="84"/>
      <c r="OSA164" s="84"/>
      <c r="OSB164" s="84"/>
      <c r="OSC164" s="84"/>
      <c r="OSD164" s="84"/>
      <c r="OSE164" s="84"/>
      <c r="OSF164" s="84"/>
      <c r="OSG164" s="84"/>
      <c r="OSH164" s="84"/>
      <c r="OSI164" s="84"/>
      <c r="OSJ164" s="84"/>
      <c r="OSK164" s="84"/>
      <c r="OSL164" s="84"/>
      <c r="OSM164" s="84"/>
      <c r="OSN164" s="84"/>
      <c r="OSO164" s="84"/>
      <c r="OSP164" s="84"/>
      <c r="OSQ164" s="84"/>
      <c r="OSR164" s="84"/>
      <c r="OSS164" s="84"/>
      <c r="OST164" s="84"/>
      <c r="OSU164" s="84"/>
      <c r="OSV164" s="84"/>
      <c r="OSW164" s="84"/>
      <c r="OSX164" s="84"/>
      <c r="OSY164" s="84"/>
      <c r="OSZ164" s="84"/>
      <c r="OTA164" s="84"/>
      <c r="OTB164" s="84"/>
      <c r="OTC164" s="84"/>
      <c r="OTD164" s="84"/>
      <c r="OTE164" s="84"/>
      <c r="OTF164" s="84"/>
      <c r="OTG164" s="84"/>
      <c r="OTH164" s="84"/>
      <c r="OTI164" s="84"/>
      <c r="OTJ164" s="84"/>
      <c r="OTK164" s="84"/>
      <c r="OTL164" s="84"/>
      <c r="OTM164" s="84"/>
      <c r="OTN164" s="84"/>
      <c r="OTO164" s="84"/>
      <c r="OTP164" s="84"/>
      <c r="OTQ164" s="84"/>
      <c r="OTR164" s="84"/>
      <c r="OTS164" s="84"/>
      <c r="OTT164" s="84"/>
      <c r="OTU164" s="84"/>
      <c r="OTV164" s="84"/>
      <c r="OTW164" s="84"/>
      <c r="OTX164" s="84"/>
      <c r="OTY164" s="84"/>
      <c r="OTZ164" s="84"/>
      <c r="OUA164" s="84"/>
      <c r="OUB164" s="84"/>
      <c r="OUC164" s="84"/>
      <c r="OUD164" s="84"/>
      <c r="OUE164" s="84"/>
      <c r="OUF164" s="84"/>
      <c r="OUG164" s="84"/>
      <c r="OUH164" s="84"/>
      <c r="OUI164" s="84"/>
      <c r="OUP164" s="84"/>
      <c r="OUQ164" s="84"/>
      <c r="OUR164" s="84"/>
      <c r="OUS164" s="84"/>
      <c r="OUT164" s="84"/>
      <c r="OUU164" s="84"/>
      <c r="OUV164" s="84"/>
      <c r="OUW164" s="84"/>
      <c r="OUX164" s="84"/>
      <c r="OUY164" s="84"/>
      <c r="OUZ164" s="84"/>
      <c r="OVA164" s="84"/>
      <c r="OVB164" s="84"/>
      <c r="OVC164" s="84"/>
      <c r="OVD164" s="84"/>
      <c r="OVE164" s="84"/>
      <c r="OVF164" s="84"/>
      <c r="OVG164" s="84"/>
      <c r="OVH164" s="84"/>
      <c r="OVI164" s="84"/>
      <c r="OVJ164" s="84"/>
      <c r="OVK164" s="84"/>
      <c r="OVL164" s="84"/>
      <c r="OVM164" s="84"/>
      <c r="OVN164" s="84"/>
      <c r="OVO164" s="84"/>
      <c r="OVP164" s="84"/>
      <c r="OVQ164" s="84"/>
      <c r="OVR164" s="84"/>
      <c r="OVS164" s="84"/>
      <c r="OVT164" s="84"/>
      <c r="OVU164" s="84"/>
      <c r="OVV164" s="84"/>
      <c r="OVW164" s="84"/>
      <c r="OVX164" s="84"/>
      <c r="OVY164" s="84"/>
      <c r="OVZ164" s="84"/>
      <c r="OWA164" s="84"/>
      <c r="OWB164" s="84"/>
      <c r="OWC164" s="84"/>
      <c r="OWD164" s="84"/>
      <c r="OWE164" s="84"/>
      <c r="OWF164" s="84"/>
      <c r="OWG164" s="84"/>
      <c r="OWH164" s="84"/>
      <c r="OWI164" s="84"/>
      <c r="OWJ164" s="84"/>
      <c r="OWK164" s="84"/>
      <c r="OWL164" s="84"/>
      <c r="OWM164" s="84"/>
      <c r="OWN164" s="84"/>
      <c r="OWO164" s="84"/>
      <c r="OWP164" s="84"/>
      <c r="OWQ164" s="84"/>
      <c r="OWR164" s="84"/>
      <c r="OWS164" s="84"/>
      <c r="OWT164" s="84"/>
      <c r="OWU164" s="84"/>
      <c r="OWV164" s="84"/>
      <c r="OWW164" s="84"/>
      <c r="OWX164" s="84"/>
      <c r="OWY164" s="84"/>
      <c r="OWZ164" s="84"/>
      <c r="OXA164" s="84"/>
      <c r="OXB164" s="84"/>
      <c r="OXC164" s="84"/>
      <c r="OXD164" s="84"/>
      <c r="OXE164" s="84"/>
      <c r="OXF164" s="84"/>
      <c r="OXG164" s="84"/>
      <c r="OXH164" s="84"/>
      <c r="OXI164" s="84"/>
      <c r="OXJ164" s="84"/>
      <c r="OXK164" s="84"/>
      <c r="OXL164" s="84"/>
      <c r="OXM164" s="84"/>
      <c r="OXN164" s="84"/>
      <c r="OXO164" s="84"/>
      <c r="OXP164" s="84"/>
      <c r="OXQ164" s="84"/>
      <c r="OXR164" s="84"/>
      <c r="OXS164" s="84"/>
      <c r="OXT164" s="84"/>
      <c r="OXU164" s="84"/>
      <c r="OXV164" s="84"/>
      <c r="OXW164" s="84"/>
      <c r="OXX164" s="84"/>
      <c r="OXY164" s="84"/>
      <c r="OXZ164" s="84"/>
      <c r="OYA164" s="84"/>
      <c r="OYB164" s="84"/>
      <c r="OYC164" s="84"/>
      <c r="OYD164" s="84"/>
      <c r="OYE164" s="84"/>
      <c r="OYF164" s="84"/>
      <c r="OYG164" s="84"/>
      <c r="OYH164" s="84"/>
      <c r="OYI164" s="84"/>
      <c r="OYJ164" s="84"/>
      <c r="OYK164" s="84"/>
      <c r="OYL164" s="84"/>
      <c r="OYM164" s="84"/>
      <c r="OYN164" s="84"/>
      <c r="OYO164" s="84"/>
      <c r="OYP164" s="84"/>
      <c r="OYQ164" s="84"/>
      <c r="OYR164" s="84"/>
      <c r="OYS164" s="84"/>
      <c r="OYT164" s="84"/>
      <c r="OYU164" s="84"/>
      <c r="OYV164" s="84"/>
      <c r="OYW164" s="84"/>
      <c r="OYX164" s="84"/>
      <c r="OYY164" s="84"/>
      <c r="OYZ164" s="84"/>
      <c r="OZA164" s="84"/>
      <c r="OZB164" s="84"/>
      <c r="OZC164" s="84"/>
      <c r="OZD164" s="84"/>
      <c r="OZE164" s="84"/>
      <c r="OZF164" s="84"/>
      <c r="OZG164" s="84"/>
      <c r="OZH164" s="84"/>
      <c r="OZI164" s="84"/>
      <c r="OZJ164" s="84"/>
      <c r="OZK164" s="84"/>
      <c r="OZL164" s="84"/>
      <c r="OZM164" s="84"/>
      <c r="OZN164" s="84"/>
      <c r="OZO164" s="84"/>
      <c r="OZP164" s="84"/>
      <c r="OZQ164" s="84"/>
      <c r="OZR164" s="84"/>
      <c r="OZS164" s="84"/>
      <c r="OZT164" s="84"/>
      <c r="OZU164" s="84"/>
      <c r="OZV164" s="84"/>
      <c r="OZW164" s="84"/>
      <c r="OZX164" s="84"/>
      <c r="OZY164" s="84"/>
      <c r="OZZ164" s="84"/>
      <c r="PAA164" s="84"/>
      <c r="PAB164" s="84"/>
      <c r="PAC164" s="84"/>
      <c r="PAD164" s="84"/>
      <c r="PAE164" s="84"/>
      <c r="PAF164" s="84"/>
      <c r="PAG164" s="84"/>
      <c r="PAH164" s="84"/>
      <c r="PAI164" s="84"/>
      <c r="PAJ164" s="84"/>
      <c r="PAK164" s="84"/>
      <c r="PAL164" s="84"/>
      <c r="PAM164" s="84"/>
      <c r="PAN164" s="84"/>
      <c r="PAO164" s="84"/>
      <c r="PAP164" s="84"/>
      <c r="PAQ164" s="84"/>
      <c r="PAR164" s="84"/>
      <c r="PAS164" s="84"/>
      <c r="PAT164" s="84"/>
      <c r="PAU164" s="84"/>
      <c r="PAV164" s="84"/>
      <c r="PAW164" s="84"/>
      <c r="PAX164" s="84"/>
      <c r="PAY164" s="84"/>
      <c r="PAZ164" s="84"/>
      <c r="PBA164" s="84"/>
      <c r="PBB164" s="84"/>
      <c r="PBC164" s="84"/>
      <c r="PBD164" s="84"/>
      <c r="PBE164" s="84"/>
      <c r="PBF164" s="84"/>
      <c r="PBG164" s="84"/>
      <c r="PBH164" s="84"/>
      <c r="PBI164" s="84"/>
      <c r="PBJ164" s="84"/>
      <c r="PBK164" s="84"/>
      <c r="PBL164" s="84"/>
      <c r="PBM164" s="84"/>
      <c r="PBN164" s="84"/>
      <c r="PBO164" s="84"/>
      <c r="PBP164" s="84"/>
      <c r="PBQ164" s="84"/>
      <c r="PBR164" s="84"/>
      <c r="PBS164" s="84"/>
      <c r="PBT164" s="84"/>
      <c r="PBU164" s="84"/>
      <c r="PBV164" s="84"/>
      <c r="PBW164" s="84"/>
      <c r="PBX164" s="84"/>
      <c r="PBY164" s="84"/>
      <c r="PBZ164" s="84"/>
      <c r="PCA164" s="84"/>
      <c r="PCB164" s="84"/>
      <c r="PCC164" s="84"/>
      <c r="PCD164" s="84"/>
      <c r="PCE164" s="84"/>
      <c r="PCF164" s="84"/>
      <c r="PCG164" s="84"/>
      <c r="PCH164" s="84"/>
      <c r="PCI164" s="84"/>
      <c r="PCJ164" s="84"/>
      <c r="PCK164" s="84"/>
      <c r="PCL164" s="84"/>
      <c r="PCM164" s="84"/>
      <c r="PCN164" s="84"/>
      <c r="PCO164" s="84"/>
      <c r="PCP164" s="84"/>
      <c r="PCQ164" s="84"/>
      <c r="PCR164" s="84"/>
      <c r="PCS164" s="84"/>
      <c r="PCT164" s="84"/>
      <c r="PCU164" s="84"/>
      <c r="PCV164" s="84"/>
      <c r="PCW164" s="84"/>
      <c r="PCX164" s="84"/>
      <c r="PCY164" s="84"/>
      <c r="PCZ164" s="84"/>
      <c r="PDA164" s="84"/>
      <c r="PDB164" s="84"/>
      <c r="PDC164" s="84"/>
      <c r="PDD164" s="84"/>
      <c r="PDE164" s="84"/>
      <c r="PDF164" s="84"/>
      <c r="PDG164" s="84"/>
      <c r="PDH164" s="84"/>
      <c r="PDI164" s="84"/>
      <c r="PDJ164" s="84"/>
      <c r="PDK164" s="84"/>
      <c r="PDL164" s="84"/>
      <c r="PDM164" s="84"/>
      <c r="PDN164" s="84"/>
      <c r="PDO164" s="84"/>
      <c r="PDP164" s="84"/>
      <c r="PDQ164" s="84"/>
      <c r="PDR164" s="84"/>
      <c r="PDS164" s="84"/>
      <c r="PDT164" s="84"/>
      <c r="PDU164" s="84"/>
      <c r="PDV164" s="84"/>
      <c r="PDW164" s="84"/>
      <c r="PDX164" s="84"/>
      <c r="PDY164" s="84"/>
      <c r="PDZ164" s="84"/>
      <c r="PEA164" s="84"/>
      <c r="PEB164" s="84"/>
      <c r="PEC164" s="84"/>
      <c r="PED164" s="84"/>
      <c r="PEE164" s="84"/>
      <c r="PEL164" s="84"/>
      <c r="PEM164" s="84"/>
      <c r="PEN164" s="84"/>
      <c r="PEO164" s="84"/>
      <c r="PEP164" s="84"/>
      <c r="PEQ164" s="84"/>
      <c r="PER164" s="84"/>
      <c r="PES164" s="84"/>
      <c r="PET164" s="84"/>
      <c r="PEU164" s="84"/>
      <c r="PEV164" s="84"/>
      <c r="PEW164" s="84"/>
      <c r="PEX164" s="84"/>
      <c r="PEY164" s="84"/>
      <c r="PEZ164" s="84"/>
      <c r="PFA164" s="84"/>
      <c r="PFB164" s="84"/>
      <c r="PFC164" s="84"/>
      <c r="PFD164" s="84"/>
      <c r="PFE164" s="84"/>
      <c r="PFF164" s="84"/>
      <c r="PFG164" s="84"/>
      <c r="PFH164" s="84"/>
      <c r="PFI164" s="84"/>
      <c r="PFJ164" s="84"/>
      <c r="PFK164" s="84"/>
      <c r="PFL164" s="84"/>
      <c r="PFM164" s="84"/>
      <c r="PFN164" s="84"/>
      <c r="PFO164" s="84"/>
      <c r="PFP164" s="84"/>
      <c r="PFQ164" s="84"/>
      <c r="PFR164" s="84"/>
      <c r="PFS164" s="84"/>
      <c r="PFT164" s="84"/>
      <c r="PFU164" s="84"/>
      <c r="PFV164" s="84"/>
      <c r="PFW164" s="84"/>
      <c r="PFX164" s="84"/>
      <c r="PFY164" s="84"/>
      <c r="PFZ164" s="84"/>
      <c r="PGA164" s="84"/>
      <c r="PGB164" s="84"/>
      <c r="PGC164" s="84"/>
      <c r="PGD164" s="84"/>
      <c r="PGE164" s="84"/>
      <c r="PGF164" s="84"/>
      <c r="PGG164" s="84"/>
      <c r="PGH164" s="84"/>
      <c r="PGI164" s="84"/>
      <c r="PGJ164" s="84"/>
      <c r="PGK164" s="84"/>
      <c r="PGL164" s="84"/>
      <c r="PGM164" s="84"/>
      <c r="PGN164" s="84"/>
      <c r="PGO164" s="84"/>
      <c r="PGP164" s="84"/>
      <c r="PGQ164" s="84"/>
      <c r="PGR164" s="84"/>
      <c r="PGS164" s="84"/>
      <c r="PGT164" s="84"/>
      <c r="PGU164" s="84"/>
      <c r="PGV164" s="84"/>
      <c r="PGW164" s="84"/>
      <c r="PGX164" s="84"/>
      <c r="PGY164" s="84"/>
      <c r="PGZ164" s="84"/>
      <c r="PHA164" s="84"/>
      <c r="PHB164" s="84"/>
      <c r="PHC164" s="84"/>
      <c r="PHD164" s="84"/>
      <c r="PHE164" s="84"/>
      <c r="PHF164" s="84"/>
      <c r="PHG164" s="84"/>
      <c r="PHH164" s="84"/>
      <c r="PHI164" s="84"/>
      <c r="PHJ164" s="84"/>
      <c r="PHK164" s="84"/>
      <c r="PHL164" s="84"/>
      <c r="PHM164" s="84"/>
      <c r="PHN164" s="84"/>
      <c r="PHO164" s="84"/>
      <c r="PHP164" s="84"/>
      <c r="PHQ164" s="84"/>
      <c r="PHR164" s="84"/>
      <c r="PHS164" s="84"/>
      <c r="PHT164" s="84"/>
      <c r="PHU164" s="84"/>
      <c r="PHV164" s="84"/>
      <c r="PHW164" s="84"/>
      <c r="PHX164" s="84"/>
      <c r="PHY164" s="84"/>
      <c r="PHZ164" s="84"/>
      <c r="PIA164" s="84"/>
      <c r="PIB164" s="84"/>
      <c r="PIC164" s="84"/>
      <c r="PID164" s="84"/>
      <c r="PIE164" s="84"/>
      <c r="PIF164" s="84"/>
      <c r="PIG164" s="84"/>
      <c r="PIH164" s="84"/>
      <c r="PII164" s="84"/>
      <c r="PIJ164" s="84"/>
      <c r="PIK164" s="84"/>
      <c r="PIL164" s="84"/>
      <c r="PIM164" s="84"/>
      <c r="PIN164" s="84"/>
      <c r="PIO164" s="84"/>
      <c r="PIP164" s="84"/>
      <c r="PIQ164" s="84"/>
      <c r="PIR164" s="84"/>
      <c r="PIS164" s="84"/>
      <c r="PIT164" s="84"/>
      <c r="PIU164" s="84"/>
      <c r="PIV164" s="84"/>
      <c r="PIW164" s="84"/>
      <c r="PIX164" s="84"/>
      <c r="PIY164" s="84"/>
      <c r="PIZ164" s="84"/>
      <c r="PJA164" s="84"/>
      <c r="PJB164" s="84"/>
      <c r="PJC164" s="84"/>
      <c r="PJD164" s="84"/>
      <c r="PJE164" s="84"/>
      <c r="PJF164" s="84"/>
      <c r="PJG164" s="84"/>
      <c r="PJH164" s="84"/>
      <c r="PJI164" s="84"/>
      <c r="PJJ164" s="84"/>
      <c r="PJK164" s="84"/>
      <c r="PJL164" s="84"/>
      <c r="PJM164" s="84"/>
      <c r="PJN164" s="84"/>
      <c r="PJO164" s="84"/>
      <c r="PJP164" s="84"/>
      <c r="PJQ164" s="84"/>
      <c r="PJR164" s="84"/>
      <c r="PJS164" s="84"/>
      <c r="PJT164" s="84"/>
      <c r="PJU164" s="84"/>
      <c r="PJV164" s="84"/>
      <c r="PJW164" s="84"/>
      <c r="PJX164" s="84"/>
      <c r="PJY164" s="84"/>
      <c r="PJZ164" s="84"/>
      <c r="PKA164" s="84"/>
      <c r="PKB164" s="84"/>
      <c r="PKC164" s="84"/>
      <c r="PKD164" s="84"/>
      <c r="PKE164" s="84"/>
      <c r="PKF164" s="84"/>
      <c r="PKG164" s="84"/>
      <c r="PKH164" s="84"/>
      <c r="PKI164" s="84"/>
      <c r="PKJ164" s="84"/>
      <c r="PKK164" s="84"/>
      <c r="PKL164" s="84"/>
      <c r="PKM164" s="84"/>
      <c r="PKN164" s="84"/>
      <c r="PKO164" s="84"/>
      <c r="PKP164" s="84"/>
      <c r="PKQ164" s="84"/>
      <c r="PKR164" s="84"/>
      <c r="PKS164" s="84"/>
      <c r="PKT164" s="84"/>
      <c r="PKU164" s="84"/>
      <c r="PKV164" s="84"/>
      <c r="PKW164" s="84"/>
      <c r="PKX164" s="84"/>
      <c r="PKY164" s="84"/>
      <c r="PKZ164" s="84"/>
      <c r="PLA164" s="84"/>
      <c r="PLB164" s="84"/>
      <c r="PLC164" s="84"/>
      <c r="PLD164" s="84"/>
      <c r="PLE164" s="84"/>
      <c r="PLF164" s="84"/>
      <c r="PLG164" s="84"/>
      <c r="PLH164" s="84"/>
      <c r="PLI164" s="84"/>
      <c r="PLJ164" s="84"/>
      <c r="PLK164" s="84"/>
      <c r="PLL164" s="84"/>
      <c r="PLM164" s="84"/>
      <c r="PLN164" s="84"/>
      <c r="PLO164" s="84"/>
      <c r="PLP164" s="84"/>
      <c r="PLQ164" s="84"/>
      <c r="PLR164" s="84"/>
      <c r="PLS164" s="84"/>
      <c r="PLT164" s="84"/>
      <c r="PLU164" s="84"/>
      <c r="PLV164" s="84"/>
      <c r="PLW164" s="84"/>
      <c r="PLX164" s="84"/>
      <c r="PLY164" s="84"/>
      <c r="PLZ164" s="84"/>
      <c r="PMA164" s="84"/>
      <c r="PMB164" s="84"/>
      <c r="PMC164" s="84"/>
      <c r="PMD164" s="84"/>
      <c r="PME164" s="84"/>
      <c r="PMF164" s="84"/>
      <c r="PMG164" s="84"/>
      <c r="PMH164" s="84"/>
      <c r="PMI164" s="84"/>
      <c r="PMJ164" s="84"/>
      <c r="PMK164" s="84"/>
      <c r="PML164" s="84"/>
      <c r="PMM164" s="84"/>
      <c r="PMN164" s="84"/>
      <c r="PMO164" s="84"/>
      <c r="PMP164" s="84"/>
      <c r="PMQ164" s="84"/>
      <c r="PMR164" s="84"/>
      <c r="PMS164" s="84"/>
      <c r="PMT164" s="84"/>
      <c r="PMU164" s="84"/>
      <c r="PMV164" s="84"/>
      <c r="PMW164" s="84"/>
      <c r="PMX164" s="84"/>
      <c r="PMY164" s="84"/>
      <c r="PMZ164" s="84"/>
      <c r="PNA164" s="84"/>
      <c r="PNB164" s="84"/>
      <c r="PNC164" s="84"/>
      <c r="PND164" s="84"/>
      <c r="PNE164" s="84"/>
      <c r="PNF164" s="84"/>
      <c r="PNG164" s="84"/>
      <c r="PNH164" s="84"/>
      <c r="PNI164" s="84"/>
      <c r="PNJ164" s="84"/>
      <c r="PNK164" s="84"/>
      <c r="PNL164" s="84"/>
      <c r="PNM164" s="84"/>
      <c r="PNN164" s="84"/>
      <c r="PNO164" s="84"/>
      <c r="PNP164" s="84"/>
      <c r="PNQ164" s="84"/>
      <c r="PNR164" s="84"/>
      <c r="PNS164" s="84"/>
      <c r="PNT164" s="84"/>
      <c r="PNU164" s="84"/>
      <c r="PNV164" s="84"/>
      <c r="PNW164" s="84"/>
      <c r="PNX164" s="84"/>
      <c r="PNY164" s="84"/>
      <c r="PNZ164" s="84"/>
      <c r="POA164" s="84"/>
      <c r="POH164" s="84"/>
      <c r="POI164" s="84"/>
      <c r="POJ164" s="84"/>
      <c r="POK164" s="84"/>
      <c r="POL164" s="84"/>
      <c r="POM164" s="84"/>
      <c r="PON164" s="84"/>
      <c r="POO164" s="84"/>
      <c r="POP164" s="84"/>
      <c r="POQ164" s="84"/>
      <c r="POR164" s="84"/>
      <c r="POS164" s="84"/>
      <c r="POT164" s="84"/>
      <c r="POU164" s="84"/>
      <c r="POV164" s="84"/>
      <c r="POW164" s="84"/>
      <c r="POX164" s="84"/>
      <c r="POY164" s="84"/>
      <c r="POZ164" s="84"/>
      <c r="PPA164" s="84"/>
      <c r="PPB164" s="84"/>
      <c r="PPC164" s="84"/>
      <c r="PPD164" s="84"/>
      <c r="PPE164" s="84"/>
      <c r="PPF164" s="84"/>
      <c r="PPG164" s="84"/>
      <c r="PPH164" s="84"/>
      <c r="PPI164" s="84"/>
      <c r="PPJ164" s="84"/>
      <c r="PPK164" s="84"/>
      <c r="PPL164" s="84"/>
      <c r="PPM164" s="84"/>
      <c r="PPN164" s="84"/>
      <c r="PPO164" s="84"/>
      <c r="PPP164" s="84"/>
      <c r="PPQ164" s="84"/>
      <c r="PPR164" s="84"/>
      <c r="PPS164" s="84"/>
      <c r="PPT164" s="84"/>
      <c r="PPU164" s="84"/>
      <c r="PPV164" s="84"/>
      <c r="PPW164" s="84"/>
      <c r="PPX164" s="84"/>
      <c r="PPY164" s="84"/>
      <c r="PPZ164" s="84"/>
      <c r="PQA164" s="84"/>
      <c r="PQB164" s="84"/>
      <c r="PQC164" s="84"/>
      <c r="PQD164" s="84"/>
      <c r="PQE164" s="84"/>
      <c r="PQF164" s="84"/>
      <c r="PQG164" s="84"/>
      <c r="PQH164" s="84"/>
      <c r="PQI164" s="84"/>
      <c r="PQJ164" s="84"/>
      <c r="PQK164" s="84"/>
      <c r="PQL164" s="84"/>
      <c r="PQM164" s="84"/>
      <c r="PQN164" s="84"/>
      <c r="PQO164" s="84"/>
      <c r="PQP164" s="84"/>
      <c r="PQQ164" s="84"/>
      <c r="PQR164" s="84"/>
      <c r="PQS164" s="84"/>
      <c r="PQT164" s="84"/>
      <c r="PQU164" s="84"/>
      <c r="PQV164" s="84"/>
      <c r="PQW164" s="84"/>
      <c r="PQX164" s="84"/>
      <c r="PQY164" s="84"/>
      <c r="PQZ164" s="84"/>
      <c r="PRA164" s="84"/>
      <c r="PRB164" s="84"/>
      <c r="PRC164" s="84"/>
      <c r="PRD164" s="84"/>
      <c r="PRE164" s="84"/>
      <c r="PRF164" s="84"/>
      <c r="PRG164" s="84"/>
      <c r="PRH164" s="84"/>
      <c r="PRI164" s="84"/>
      <c r="PRJ164" s="84"/>
      <c r="PRK164" s="84"/>
      <c r="PRL164" s="84"/>
      <c r="PRM164" s="84"/>
      <c r="PRN164" s="84"/>
      <c r="PRO164" s="84"/>
      <c r="PRP164" s="84"/>
      <c r="PRQ164" s="84"/>
      <c r="PRR164" s="84"/>
      <c r="PRS164" s="84"/>
      <c r="PRT164" s="84"/>
      <c r="PRU164" s="84"/>
      <c r="PRV164" s="84"/>
      <c r="PRW164" s="84"/>
      <c r="PRX164" s="84"/>
      <c r="PRY164" s="84"/>
      <c r="PRZ164" s="84"/>
      <c r="PSA164" s="84"/>
      <c r="PSB164" s="84"/>
      <c r="PSC164" s="84"/>
      <c r="PSD164" s="84"/>
      <c r="PSE164" s="84"/>
      <c r="PSF164" s="84"/>
      <c r="PSG164" s="84"/>
      <c r="PSH164" s="84"/>
      <c r="PSI164" s="84"/>
      <c r="PSJ164" s="84"/>
      <c r="PSK164" s="84"/>
      <c r="PSL164" s="84"/>
      <c r="PSM164" s="84"/>
      <c r="PSN164" s="84"/>
      <c r="PSO164" s="84"/>
      <c r="PSP164" s="84"/>
      <c r="PSQ164" s="84"/>
      <c r="PSR164" s="84"/>
      <c r="PSS164" s="84"/>
      <c r="PST164" s="84"/>
      <c r="PSU164" s="84"/>
      <c r="PSV164" s="84"/>
      <c r="PSW164" s="84"/>
      <c r="PSX164" s="84"/>
      <c r="PSY164" s="84"/>
      <c r="PSZ164" s="84"/>
      <c r="PTA164" s="84"/>
      <c r="PTB164" s="84"/>
      <c r="PTC164" s="84"/>
      <c r="PTD164" s="84"/>
      <c r="PTE164" s="84"/>
      <c r="PTF164" s="84"/>
      <c r="PTG164" s="84"/>
      <c r="PTH164" s="84"/>
      <c r="PTI164" s="84"/>
      <c r="PTJ164" s="84"/>
      <c r="PTK164" s="84"/>
      <c r="PTL164" s="84"/>
      <c r="PTM164" s="84"/>
      <c r="PTN164" s="84"/>
      <c r="PTO164" s="84"/>
      <c r="PTP164" s="84"/>
      <c r="PTQ164" s="84"/>
      <c r="PTR164" s="84"/>
      <c r="PTS164" s="84"/>
      <c r="PTT164" s="84"/>
      <c r="PTU164" s="84"/>
      <c r="PTV164" s="84"/>
      <c r="PTW164" s="84"/>
      <c r="PTX164" s="84"/>
      <c r="PTY164" s="84"/>
      <c r="PTZ164" s="84"/>
      <c r="PUA164" s="84"/>
      <c r="PUB164" s="84"/>
      <c r="PUC164" s="84"/>
      <c r="PUD164" s="84"/>
      <c r="PUE164" s="84"/>
      <c r="PUF164" s="84"/>
      <c r="PUG164" s="84"/>
      <c r="PUH164" s="84"/>
      <c r="PUI164" s="84"/>
      <c r="PUJ164" s="84"/>
      <c r="PUK164" s="84"/>
      <c r="PUL164" s="84"/>
      <c r="PUM164" s="84"/>
      <c r="PUN164" s="84"/>
      <c r="PUO164" s="84"/>
      <c r="PUP164" s="84"/>
      <c r="PUQ164" s="84"/>
      <c r="PUR164" s="84"/>
      <c r="PUS164" s="84"/>
      <c r="PUT164" s="84"/>
      <c r="PUU164" s="84"/>
      <c r="PUV164" s="84"/>
      <c r="PUW164" s="84"/>
      <c r="PUX164" s="84"/>
      <c r="PUY164" s="84"/>
      <c r="PUZ164" s="84"/>
      <c r="PVA164" s="84"/>
      <c r="PVB164" s="84"/>
      <c r="PVC164" s="84"/>
      <c r="PVD164" s="84"/>
      <c r="PVE164" s="84"/>
      <c r="PVF164" s="84"/>
      <c r="PVG164" s="84"/>
      <c r="PVH164" s="84"/>
      <c r="PVI164" s="84"/>
      <c r="PVJ164" s="84"/>
      <c r="PVK164" s="84"/>
      <c r="PVL164" s="84"/>
      <c r="PVM164" s="84"/>
      <c r="PVN164" s="84"/>
      <c r="PVO164" s="84"/>
      <c r="PVP164" s="84"/>
      <c r="PVQ164" s="84"/>
      <c r="PVR164" s="84"/>
      <c r="PVS164" s="84"/>
      <c r="PVT164" s="84"/>
      <c r="PVU164" s="84"/>
      <c r="PVV164" s="84"/>
      <c r="PVW164" s="84"/>
      <c r="PVX164" s="84"/>
      <c r="PVY164" s="84"/>
      <c r="PVZ164" s="84"/>
      <c r="PWA164" s="84"/>
      <c r="PWB164" s="84"/>
      <c r="PWC164" s="84"/>
      <c r="PWD164" s="84"/>
      <c r="PWE164" s="84"/>
      <c r="PWF164" s="84"/>
      <c r="PWG164" s="84"/>
      <c r="PWH164" s="84"/>
      <c r="PWI164" s="84"/>
      <c r="PWJ164" s="84"/>
      <c r="PWK164" s="84"/>
      <c r="PWL164" s="84"/>
      <c r="PWM164" s="84"/>
      <c r="PWN164" s="84"/>
      <c r="PWO164" s="84"/>
      <c r="PWP164" s="84"/>
      <c r="PWQ164" s="84"/>
      <c r="PWR164" s="84"/>
      <c r="PWS164" s="84"/>
      <c r="PWT164" s="84"/>
      <c r="PWU164" s="84"/>
      <c r="PWV164" s="84"/>
      <c r="PWW164" s="84"/>
      <c r="PWX164" s="84"/>
      <c r="PWY164" s="84"/>
      <c r="PWZ164" s="84"/>
      <c r="PXA164" s="84"/>
      <c r="PXB164" s="84"/>
      <c r="PXC164" s="84"/>
      <c r="PXD164" s="84"/>
      <c r="PXE164" s="84"/>
      <c r="PXF164" s="84"/>
      <c r="PXG164" s="84"/>
      <c r="PXH164" s="84"/>
      <c r="PXI164" s="84"/>
      <c r="PXJ164" s="84"/>
      <c r="PXK164" s="84"/>
      <c r="PXL164" s="84"/>
      <c r="PXM164" s="84"/>
      <c r="PXN164" s="84"/>
      <c r="PXO164" s="84"/>
      <c r="PXP164" s="84"/>
      <c r="PXQ164" s="84"/>
      <c r="PXR164" s="84"/>
      <c r="PXS164" s="84"/>
      <c r="PXT164" s="84"/>
      <c r="PXU164" s="84"/>
      <c r="PXV164" s="84"/>
      <c r="PXW164" s="84"/>
      <c r="PYD164" s="84"/>
      <c r="PYE164" s="84"/>
      <c r="PYF164" s="84"/>
      <c r="PYG164" s="84"/>
      <c r="PYH164" s="84"/>
      <c r="PYI164" s="84"/>
      <c r="PYJ164" s="84"/>
      <c r="PYK164" s="84"/>
      <c r="PYL164" s="84"/>
      <c r="PYM164" s="84"/>
      <c r="PYN164" s="84"/>
      <c r="PYO164" s="84"/>
      <c r="PYP164" s="84"/>
      <c r="PYQ164" s="84"/>
      <c r="PYR164" s="84"/>
      <c r="PYS164" s="84"/>
      <c r="PYT164" s="84"/>
      <c r="PYU164" s="84"/>
      <c r="PYV164" s="84"/>
      <c r="PYW164" s="84"/>
      <c r="PYX164" s="84"/>
      <c r="PYY164" s="84"/>
      <c r="PYZ164" s="84"/>
      <c r="PZA164" s="84"/>
      <c r="PZB164" s="84"/>
      <c r="PZC164" s="84"/>
      <c r="PZD164" s="84"/>
      <c r="PZE164" s="84"/>
      <c r="PZF164" s="84"/>
      <c r="PZG164" s="84"/>
      <c r="PZH164" s="84"/>
      <c r="PZI164" s="84"/>
      <c r="PZJ164" s="84"/>
      <c r="PZK164" s="84"/>
      <c r="PZL164" s="84"/>
      <c r="PZM164" s="84"/>
      <c r="PZN164" s="84"/>
      <c r="PZO164" s="84"/>
      <c r="PZP164" s="84"/>
      <c r="PZQ164" s="84"/>
      <c r="PZR164" s="84"/>
      <c r="PZS164" s="84"/>
      <c r="PZT164" s="84"/>
      <c r="PZU164" s="84"/>
      <c r="PZV164" s="84"/>
      <c r="PZW164" s="84"/>
      <c r="PZX164" s="84"/>
      <c r="PZY164" s="84"/>
      <c r="PZZ164" s="84"/>
      <c r="QAA164" s="84"/>
      <c r="QAB164" s="84"/>
      <c r="QAC164" s="84"/>
      <c r="QAD164" s="84"/>
      <c r="QAE164" s="84"/>
      <c r="QAF164" s="84"/>
      <c r="QAG164" s="84"/>
      <c r="QAH164" s="84"/>
      <c r="QAI164" s="84"/>
      <c r="QAJ164" s="84"/>
      <c r="QAK164" s="84"/>
      <c r="QAL164" s="84"/>
      <c r="QAM164" s="84"/>
      <c r="QAN164" s="84"/>
      <c r="QAO164" s="84"/>
      <c r="QAP164" s="84"/>
      <c r="QAQ164" s="84"/>
      <c r="QAR164" s="84"/>
      <c r="QAS164" s="84"/>
      <c r="QAT164" s="84"/>
      <c r="QAU164" s="84"/>
      <c r="QAV164" s="84"/>
      <c r="QAW164" s="84"/>
      <c r="QAX164" s="84"/>
      <c r="QAY164" s="84"/>
      <c r="QAZ164" s="84"/>
      <c r="QBA164" s="84"/>
      <c r="QBB164" s="84"/>
      <c r="QBC164" s="84"/>
      <c r="QBD164" s="84"/>
      <c r="QBE164" s="84"/>
      <c r="QBF164" s="84"/>
      <c r="QBG164" s="84"/>
      <c r="QBH164" s="84"/>
      <c r="QBI164" s="84"/>
      <c r="QBJ164" s="84"/>
      <c r="QBK164" s="84"/>
      <c r="QBL164" s="84"/>
      <c r="QBM164" s="84"/>
      <c r="QBN164" s="84"/>
      <c r="QBO164" s="84"/>
      <c r="QBP164" s="84"/>
      <c r="QBQ164" s="84"/>
      <c r="QBR164" s="84"/>
      <c r="QBS164" s="84"/>
      <c r="QBT164" s="84"/>
      <c r="QBU164" s="84"/>
      <c r="QBV164" s="84"/>
      <c r="QBW164" s="84"/>
      <c r="QBX164" s="84"/>
      <c r="QBY164" s="84"/>
      <c r="QBZ164" s="84"/>
      <c r="QCA164" s="84"/>
      <c r="QCB164" s="84"/>
      <c r="QCC164" s="84"/>
      <c r="QCD164" s="84"/>
      <c r="QCE164" s="84"/>
      <c r="QCF164" s="84"/>
      <c r="QCG164" s="84"/>
      <c r="QCH164" s="84"/>
      <c r="QCI164" s="84"/>
      <c r="QCJ164" s="84"/>
      <c r="QCK164" s="84"/>
      <c r="QCL164" s="84"/>
      <c r="QCM164" s="84"/>
      <c r="QCN164" s="84"/>
      <c r="QCO164" s="84"/>
      <c r="QCP164" s="84"/>
      <c r="QCQ164" s="84"/>
      <c r="QCR164" s="84"/>
      <c r="QCS164" s="84"/>
      <c r="QCT164" s="84"/>
      <c r="QCU164" s="84"/>
      <c r="QCV164" s="84"/>
      <c r="QCW164" s="84"/>
      <c r="QCX164" s="84"/>
      <c r="QCY164" s="84"/>
      <c r="QCZ164" s="84"/>
      <c r="QDA164" s="84"/>
      <c r="QDB164" s="84"/>
      <c r="QDC164" s="84"/>
      <c r="QDD164" s="84"/>
      <c r="QDE164" s="84"/>
      <c r="QDF164" s="84"/>
      <c r="QDG164" s="84"/>
      <c r="QDH164" s="84"/>
      <c r="QDI164" s="84"/>
      <c r="QDJ164" s="84"/>
      <c r="QDK164" s="84"/>
      <c r="QDL164" s="84"/>
      <c r="QDM164" s="84"/>
      <c r="QDN164" s="84"/>
      <c r="QDO164" s="84"/>
      <c r="QDP164" s="84"/>
      <c r="QDQ164" s="84"/>
      <c r="QDR164" s="84"/>
      <c r="QDS164" s="84"/>
      <c r="QDT164" s="84"/>
      <c r="QDU164" s="84"/>
      <c r="QDV164" s="84"/>
      <c r="QDW164" s="84"/>
      <c r="QDX164" s="84"/>
      <c r="QDY164" s="84"/>
      <c r="QDZ164" s="84"/>
      <c r="QEA164" s="84"/>
      <c r="QEB164" s="84"/>
      <c r="QEC164" s="84"/>
      <c r="QED164" s="84"/>
      <c r="QEE164" s="84"/>
      <c r="QEF164" s="84"/>
      <c r="QEG164" s="84"/>
      <c r="QEH164" s="84"/>
      <c r="QEI164" s="84"/>
      <c r="QEJ164" s="84"/>
      <c r="QEK164" s="84"/>
      <c r="QEL164" s="84"/>
      <c r="QEM164" s="84"/>
      <c r="QEN164" s="84"/>
      <c r="QEO164" s="84"/>
      <c r="QEP164" s="84"/>
      <c r="QEQ164" s="84"/>
      <c r="QER164" s="84"/>
      <c r="QES164" s="84"/>
      <c r="QET164" s="84"/>
      <c r="QEU164" s="84"/>
      <c r="QEV164" s="84"/>
      <c r="QEW164" s="84"/>
      <c r="QEX164" s="84"/>
      <c r="QEY164" s="84"/>
      <c r="QEZ164" s="84"/>
      <c r="QFA164" s="84"/>
      <c r="QFB164" s="84"/>
      <c r="QFC164" s="84"/>
      <c r="QFD164" s="84"/>
      <c r="QFE164" s="84"/>
      <c r="QFF164" s="84"/>
      <c r="QFG164" s="84"/>
      <c r="QFH164" s="84"/>
      <c r="QFI164" s="84"/>
      <c r="QFJ164" s="84"/>
      <c r="QFK164" s="84"/>
      <c r="QFL164" s="84"/>
      <c r="QFM164" s="84"/>
      <c r="QFN164" s="84"/>
      <c r="QFO164" s="84"/>
      <c r="QFP164" s="84"/>
      <c r="QFQ164" s="84"/>
      <c r="QFR164" s="84"/>
      <c r="QFS164" s="84"/>
      <c r="QFT164" s="84"/>
      <c r="QFU164" s="84"/>
      <c r="QFV164" s="84"/>
      <c r="QFW164" s="84"/>
      <c r="QFX164" s="84"/>
      <c r="QFY164" s="84"/>
      <c r="QFZ164" s="84"/>
      <c r="QGA164" s="84"/>
      <c r="QGB164" s="84"/>
      <c r="QGC164" s="84"/>
      <c r="QGD164" s="84"/>
      <c r="QGE164" s="84"/>
      <c r="QGF164" s="84"/>
      <c r="QGG164" s="84"/>
      <c r="QGH164" s="84"/>
      <c r="QGI164" s="84"/>
      <c r="QGJ164" s="84"/>
      <c r="QGK164" s="84"/>
      <c r="QGL164" s="84"/>
      <c r="QGM164" s="84"/>
      <c r="QGN164" s="84"/>
      <c r="QGO164" s="84"/>
      <c r="QGP164" s="84"/>
      <c r="QGQ164" s="84"/>
      <c r="QGR164" s="84"/>
      <c r="QGS164" s="84"/>
      <c r="QGT164" s="84"/>
      <c r="QGU164" s="84"/>
      <c r="QGV164" s="84"/>
      <c r="QGW164" s="84"/>
      <c r="QGX164" s="84"/>
      <c r="QGY164" s="84"/>
      <c r="QGZ164" s="84"/>
      <c r="QHA164" s="84"/>
      <c r="QHB164" s="84"/>
      <c r="QHC164" s="84"/>
      <c r="QHD164" s="84"/>
      <c r="QHE164" s="84"/>
      <c r="QHF164" s="84"/>
      <c r="QHG164" s="84"/>
      <c r="QHH164" s="84"/>
      <c r="QHI164" s="84"/>
      <c r="QHJ164" s="84"/>
      <c r="QHK164" s="84"/>
      <c r="QHL164" s="84"/>
      <c r="QHM164" s="84"/>
      <c r="QHN164" s="84"/>
      <c r="QHO164" s="84"/>
      <c r="QHP164" s="84"/>
      <c r="QHQ164" s="84"/>
      <c r="QHR164" s="84"/>
      <c r="QHS164" s="84"/>
      <c r="QHZ164" s="84"/>
      <c r="QIA164" s="84"/>
      <c r="QIB164" s="84"/>
      <c r="QIC164" s="84"/>
      <c r="QID164" s="84"/>
      <c r="QIE164" s="84"/>
      <c r="QIF164" s="84"/>
      <c r="QIG164" s="84"/>
      <c r="QIH164" s="84"/>
      <c r="QII164" s="84"/>
      <c r="QIJ164" s="84"/>
      <c r="QIK164" s="84"/>
      <c r="QIL164" s="84"/>
      <c r="QIM164" s="84"/>
      <c r="QIN164" s="84"/>
      <c r="QIO164" s="84"/>
      <c r="QIP164" s="84"/>
      <c r="QIQ164" s="84"/>
      <c r="QIR164" s="84"/>
      <c r="QIS164" s="84"/>
      <c r="QIT164" s="84"/>
      <c r="QIU164" s="84"/>
      <c r="QIV164" s="84"/>
      <c r="QIW164" s="84"/>
      <c r="QIX164" s="84"/>
      <c r="QIY164" s="84"/>
      <c r="QIZ164" s="84"/>
      <c r="QJA164" s="84"/>
      <c r="QJB164" s="84"/>
      <c r="QJC164" s="84"/>
      <c r="QJD164" s="84"/>
      <c r="QJE164" s="84"/>
      <c r="QJF164" s="84"/>
      <c r="QJG164" s="84"/>
      <c r="QJH164" s="84"/>
      <c r="QJI164" s="84"/>
      <c r="QJJ164" s="84"/>
      <c r="QJK164" s="84"/>
      <c r="QJL164" s="84"/>
      <c r="QJM164" s="84"/>
      <c r="QJN164" s="84"/>
      <c r="QJO164" s="84"/>
      <c r="QJP164" s="84"/>
      <c r="QJQ164" s="84"/>
      <c r="QJR164" s="84"/>
      <c r="QJS164" s="84"/>
      <c r="QJT164" s="84"/>
      <c r="QJU164" s="84"/>
      <c r="QJV164" s="84"/>
      <c r="QJW164" s="84"/>
      <c r="QJX164" s="84"/>
      <c r="QJY164" s="84"/>
      <c r="QJZ164" s="84"/>
      <c r="QKA164" s="84"/>
      <c r="QKB164" s="84"/>
      <c r="QKC164" s="84"/>
      <c r="QKD164" s="84"/>
      <c r="QKE164" s="84"/>
      <c r="QKF164" s="84"/>
      <c r="QKG164" s="84"/>
      <c r="QKH164" s="84"/>
      <c r="QKI164" s="84"/>
      <c r="QKJ164" s="84"/>
      <c r="QKK164" s="84"/>
      <c r="QKL164" s="84"/>
      <c r="QKM164" s="84"/>
      <c r="QKN164" s="84"/>
      <c r="QKO164" s="84"/>
      <c r="QKP164" s="84"/>
      <c r="QKQ164" s="84"/>
      <c r="QKR164" s="84"/>
      <c r="QKS164" s="84"/>
      <c r="QKT164" s="84"/>
      <c r="QKU164" s="84"/>
      <c r="QKV164" s="84"/>
      <c r="QKW164" s="84"/>
      <c r="QKX164" s="84"/>
      <c r="QKY164" s="84"/>
      <c r="QKZ164" s="84"/>
      <c r="QLA164" s="84"/>
      <c r="QLB164" s="84"/>
      <c r="QLC164" s="84"/>
      <c r="QLD164" s="84"/>
      <c r="QLE164" s="84"/>
      <c r="QLF164" s="84"/>
      <c r="QLG164" s="84"/>
      <c r="QLH164" s="84"/>
      <c r="QLI164" s="84"/>
      <c r="QLJ164" s="84"/>
      <c r="QLK164" s="84"/>
      <c r="QLL164" s="84"/>
      <c r="QLM164" s="84"/>
      <c r="QLN164" s="84"/>
      <c r="QLO164" s="84"/>
      <c r="QLP164" s="84"/>
      <c r="QLQ164" s="84"/>
      <c r="QLR164" s="84"/>
      <c r="QLS164" s="84"/>
      <c r="QLT164" s="84"/>
      <c r="QLU164" s="84"/>
      <c r="QLV164" s="84"/>
      <c r="QLW164" s="84"/>
      <c r="QLX164" s="84"/>
      <c r="QLY164" s="84"/>
      <c r="QLZ164" s="84"/>
      <c r="QMA164" s="84"/>
      <c r="QMB164" s="84"/>
      <c r="QMC164" s="84"/>
      <c r="QMD164" s="84"/>
      <c r="QME164" s="84"/>
      <c r="QMF164" s="84"/>
      <c r="QMG164" s="84"/>
      <c r="QMH164" s="84"/>
      <c r="QMI164" s="84"/>
      <c r="QMJ164" s="84"/>
      <c r="QMK164" s="84"/>
      <c r="QML164" s="84"/>
      <c r="QMM164" s="84"/>
      <c r="QMN164" s="84"/>
      <c r="QMO164" s="84"/>
      <c r="QMP164" s="84"/>
      <c r="QMQ164" s="84"/>
      <c r="QMR164" s="84"/>
      <c r="QMS164" s="84"/>
      <c r="QMT164" s="84"/>
      <c r="QMU164" s="84"/>
      <c r="QMV164" s="84"/>
      <c r="QMW164" s="84"/>
      <c r="QMX164" s="84"/>
      <c r="QMY164" s="84"/>
      <c r="QMZ164" s="84"/>
      <c r="QNA164" s="84"/>
      <c r="QNB164" s="84"/>
      <c r="QNC164" s="84"/>
      <c r="QND164" s="84"/>
      <c r="QNE164" s="84"/>
      <c r="QNF164" s="84"/>
      <c r="QNG164" s="84"/>
      <c r="QNH164" s="84"/>
      <c r="QNI164" s="84"/>
      <c r="QNJ164" s="84"/>
      <c r="QNK164" s="84"/>
      <c r="QNL164" s="84"/>
      <c r="QNM164" s="84"/>
      <c r="QNN164" s="84"/>
      <c r="QNO164" s="84"/>
      <c r="QNP164" s="84"/>
      <c r="QNQ164" s="84"/>
      <c r="QNR164" s="84"/>
      <c r="QNS164" s="84"/>
      <c r="QNT164" s="84"/>
      <c r="QNU164" s="84"/>
      <c r="QNV164" s="84"/>
      <c r="QNW164" s="84"/>
      <c r="QNX164" s="84"/>
      <c r="QNY164" s="84"/>
      <c r="QNZ164" s="84"/>
      <c r="QOA164" s="84"/>
      <c r="QOB164" s="84"/>
      <c r="QOC164" s="84"/>
      <c r="QOD164" s="84"/>
      <c r="QOE164" s="84"/>
      <c r="QOF164" s="84"/>
      <c r="QOG164" s="84"/>
      <c r="QOH164" s="84"/>
      <c r="QOI164" s="84"/>
      <c r="QOJ164" s="84"/>
      <c r="QOK164" s="84"/>
      <c r="QOL164" s="84"/>
      <c r="QOM164" s="84"/>
      <c r="QON164" s="84"/>
      <c r="QOO164" s="84"/>
      <c r="QOP164" s="84"/>
      <c r="QOQ164" s="84"/>
      <c r="QOR164" s="84"/>
      <c r="QOS164" s="84"/>
      <c r="QOT164" s="84"/>
      <c r="QOU164" s="84"/>
      <c r="QOV164" s="84"/>
      <c r="QOW164" s="84"/>
      <c r="QOX164" s="84"/>
      <c r="QOY164" s="84"/>
      <c r="QOZ164" s="84"/>
      <c r="QPA164" s="84"/>
      <c r="QPB164" s="84"/>
      <c r="QPC164" s="84"/>
      <c r="QPD164" s="84"/>
      <c r="QPE164" s="84"/>
      <c r="QPF164" s="84"/>
      <c r="QPG164" s="84"/>
      <c r="QPH164" s="84"/>
      <c r="QPI164" s="84"/>
      <c r="QPJ164" s="84"/>
      <c r="QPK164" s="84"/>
      <c r="QPL164" s="84"/>
      <c r="QPM164" s="84"/>
      <c r="QPN164" s="84"/>
      <c r="QPO164" s="84"/>
      <c r="QPP164" s="84"/>
      <c r="QPQ164" s="84"/>
      <c r="QPR164" s="84"/>
      <c r="QPS164" s="84"/>
      <c r="QPT164" s="84"/>
      <c r="QPU164" s="84"/>
      <c r="QPV164" s="84"/>
      <c r="QPW164" s="84"/>
      <c r="QPX164" s="84"/>
      <c r="QPY164" s="84"/>
      <c r="QPZ164" s="84"/>
      <c r="QQA164" s="84"/>
      <c r="QQB164" s="84"/>
      <c r="QQC164" s="84"/>
      <c r="QQD164" s="84"/>
      <c r="QQE164" s="84"/>
      <c r="QQF164" s="84"/>
      <c r="QQG164" s="84"/>
      <c r="QQH164" s="84"/>
      <c r="QQI164" s="84"/>
      <c r="QQJ164" s="84"/>
      <c r="QQK164" s="84"/>
      <c r="QQL164" s="84"/>
      <c r="QQM164" s="84"/>
      <c r="QQN164" s="84"/>
      <c r="QQO164" s="84"/>
      <c r="QQP164" s="84"/>
      <c r="QQQ164" s="84"/>
      <c r="QQR164" s="84"/>
      <c r="QQS164" s="84"/>
      <c r="QQT164" s="84"/>
      <c r="QQU164" s="84"/>
      <c r="QQV164" s="84"/>
      <c r="QQW164" s="84"/>
      <c r="QQX164" s="84"/>
      <c r="QQY164" s="84"/>
      <c r="QQZ164" s="84"/>
      <c r="QRA164" s="84"/>
      <c r="QRB164" s="84"/>
      <c r="QRC164" s="84"/>
      <c r="QRD164" s="84"/>
      <c r="QRE164" s="84"/>
      <c r="QRF164" s="84"/>
      <c r="QRG164" s="84"/>
      <c r="QRH164" s="84"/>
      <c r="QRI164" s="84"/>
      <c r="QRJ164" s="84"/>
      <c r="QRK164" s="84"/>
      <c r="QRL164" s="84"/>
      <c r="QRM164" s="84"/>
      <c r="QRN164" s="84"/>
      <c r="QRO164" s="84"/>
      <c r="QRV164" s="84"/>
      <c r="QRW164" s="84"/>
      <c r="QRX164" s="84"/>
      <c r="QRY164" s="84"/>
      <c r="QRZ164" s="84"/>
      <c r="QSA164" s="84"/>
      <c r="QSB164" s="84"/>
      <c r="QSC164" s="84"/>
      <c r="QSD164" s="84"/>
      <c r="QSE164" s="84"/>
      <c r="QSF164" s="84"/>
      <c r="QSG164" s="84"/>
      <c r="QSH164" s="84"/>
      <c r="QSI164" s="84"/>
      <c r="QSJ164" s="84"/>
      <c r="QSK164" s="84"/>
      <c r="QSL164" s="84"/>
      <c r="QSM164" s="84"/>
      <c r="QSN164" s="84"/>
      <c r="QSO164" s="84"/>
      <c r="QSP164" s="84"/>
      <c r="QSQ164" s="84"/>
      <c r="QSR164" s="84"/>
      <c r="QSS164" s="84"/>
      <c r="QST164" s="84"/>
      <c r="QSU164" s="84"/>
      <c r="QSV164" s="84"/>
      <c r="QSW164" s="84"/>
      <c r="QSX164" s="84"/>
      <c r="QSY164" s="84"/>
      <c r="QSZ164" s="84"/>
      <c r="QTA164" s="84"/>
      <c r="QTB164" s="84"/>
      <c r="QTC164" s="84"/>
      <c r="QTD164" s="84"/>
      <c r="QTE164" s="84"/>
      <c r="QTF164" s="84"/>
      <c r="QTG164" s="84"/>
      <c r="QTH164" s="84"/>
      <c r="QTI164" s="84"/>
      <c r="QTJ164" s="84"/>
      <c r="QTK164" s="84"/>
      <c r="QTL164" s="84"/>
      <c r="QTM164" s="84"/>
      <c r="QTN164" s="84"/>
      <c r="QTO164" s="84"/>
      <c r="QTP164" s="84"/>
      <c r="QTQ164" s="84"/>
      <c r="QTR164" s="84"/>
      <c r="QTS164" s="84"/>
      <c r="QTT164" s="84"/>
      <c r="QTU164" s="84"/>
      <c r="QTV164" s="84"/>
      <c r="QTW164" s="84"/>
      <c r="QTX164" s="84"/>
      <c r="QTY164" s="84"/>
      <c r="QTZ164" s="84"/>
      <c r="QUA164" s="84"/>
      <c r="QUB164" s="84"/>
      <c r="QUC164" s="84"/>
      <c r="QUD164" s="84"/>
      <c r="QUE164" s="84"/>
      <c r="QUF164" s="84"/>
      <c r="QUG164" s="84"/>
      <c r="QUH164" s="84"/>
      <c r="QUI164" s="84"/>
      <c r="QUJ164" s="84"/>
      <c r="QUK164" s="84"/>
      <c r="QUL164" s="84"/>
      <c r="QUM164" s="84"/>
      <c r="QUN164" s="84"/>
      <c r="QUO164" s="84"/>
      <c r="QUP164" s="84"/>
      <c r="QUQ164" s="84"/>
      <c r="QUR164" s="84"/>
      <c r="QUS164" s="84"/>
      <c r="QUT164" s="84"/>
      <c r="QUU164" s="84"/>
      <c r="QUV164" s="84"/>
      <c r="QUW164" s="84"/>
      <c r="QUX164" s="84"/>
      <c r="QUY164" s="84"/>
      <c r="QUZ164" s="84"/>
      <c r="QVA164" s="84"/>
      <c r="QVB164" s="84"/>
      <c r="QVC164" s="84"/>
      <c r="QVD164" s="84"/>
      <c r="QVE164" s="84"/>
      <c r="QVF164" s="84"/>
      <c r="QVG164" s="84"/>
      <c r="QVH164" s="84"/>
      <c r="QVI164" s="84"/>
      <c r="QVJ164" s="84"/>
      <c r="QVK164" s="84"/>
      <c r="QVL164" s="84"/>
      <c r="QVM164" s="84"/>
      <c r="QVN164" s="84"/>
      <c r="QVO164" s="84"/>
      <c r="QVP164" s="84"/>
      <c r="QVQ164" s="84"/>
      <c r="QVR164" s="84"/>
      <c r="QVS164" s="84"/>
      <c r="QVT164" s="84"/>
      <c r="QVU164" s="84"/>
      <c r="QVV164" s="84"/>
      <c r="QVW164" s="84"/>
      <c r="QVX164" s="84"/>
      <c r="QVY164" s="84"/>
      <c r="QVZ164" s="84"/>
      <c r="QWA164" s="84"/>
      <c r="QWB164" s="84"/>
      <c r="QWC164" s="84"/>
      <c r="QWD164" s="84"/>
      <c r="QWE164" s="84"/>
      <c r="QWF164" s="84"/>
      <c r="QWG164" s="84"/>
      <c r="QWH164" s="84"/>
      <c r="QWI164" s="84"/>
      <c r="QWJ164" s="84"/>
      <c r="QWK164" s="84"/>
      <c r="QWL164" s="84"/>
      <c r="QWM164" s="84"/>
      <c r="QWN164" s="84"/>
      <c r="QWO164" s="84"/>
      <c r="QWP164" s="84"/>
      <c r="QWQ164" s="84"/>
      <c r="QWR164" s="84"/>
      <c r="QWS164" s="84"/>
      <c r="QWT164" s="84"/>
      <c r="QWU164" s="84"/>
      <c r="QWV164" s="84"/>
      <c r="QWW164" s="84"/>
      <c r="QWX164" s="84"/>
      <c r="QWY164" s="84"/>
      <c r="QWZ164" s="84"/>
      <c r="QXA164" s="84"/>
      <c r="QXB164" s="84"/>
      <c r="QXC164" s="84"/>
      <c r="QXD164" s="84"/>
      <c r="QXE164" s="84"/>
      <c r="QXF164" s="84"/>
      <c r="QXG164" s="84"/>
      <c r="QXH164" s="84"/>
      <c r="QXI164" s="84"/>
      <c r="QXJ164" s="84"/>
      <c r="QXK164" s="84"/>
      <c r="QXL164" s="84"/>
      <c r="QXM164" s="84"/>
      <c r="QXN164" s="84"/>
      <c r="QXO164" s="84"/>
      <c r="QXP164" s="84"/>
      <c r="QXQ164" s="84"/>
      <c r="QXR164" s="84"/>
      <c r="QXS164" s="84"/>
      <c r="QXT164" s="84"/>
      <c r="QXU164" s="84"/>
      <c r="QXV164" s="84"/>
      <c r="QXW164" s="84"/>
      <c r="QXX164" s="84"/>
      <c r="QXY164" s="84"/>
      <c r="QXZ164" s="84"/>
      <c r="QYA164" s="84"/>
      <c r="QYB164" s="84"/>
      <c r="QYC164" s="84"/>
      <c r="QYD164" s="84"/>
      <c r="QYE164" s="84"/>
      <c r="QYF164" s="84"/>
      <c r="QYG164" s="84"/>
      <c r="QYH164" s="84"/>
      <c r="QYI164" s="84"/>
      <c r="QYJ164" s="84"/>
      <c r="QYK164" s="84"/>
      <c r="QYL164" s="84"/>
      <c r="QYM164" s="84"/>
      <c r="QYN164" s="84"/>
      <c r="QYO164" s="84"/>
      <c r="QYP164" s="84"/>
      <c r="QYQ164" s="84"/>
      <c r="QYR164" s="84"/>
      <c r="QYS164" s="84"/>
      <c r="QYT164" s="84"/>
      <c r="QYU164" s="84"/>
      <c r="QYV164" s="84"/>
      <c r="QYW164" s="84"/>
      <c r="QYX164" s="84"/>
      <c r="QYY164" s="84"/>
      <c r="QYZ164" s="84"/>
      <c r="QZA164" s="84"/>
      <c r="QZB164" s="84"/>
      <c r="QZC164" s="84"/>
      <c r="QZD164" s="84"/>
      <c r="QZE164" s="84"/>
      <c r="QZF164" s="84"/>
      <c r="QZG164" s="84"/>
      <c r="QZH164" s="84"/>
      <c r="QZI164" s="84"/>
      <c r="QZJ164" s="84"/>
      <c r="QZK164" s="84"/>
      <c r="QZL164" s="84"/>
      <c r="QZM164" s="84"/>
      <c r="QZN164" s="84"/>
      <c r="QZO164" s="84"/>
      <c r="QZP164" s="84"/>
      <c r="QZQ164" s="84"/>
      <c r="QZR164" s="84"/>
      <c r="QZS164" s="84"/>
      <c r="QZT164" s="84"/>
      <c r="QZU164" s="84"/>
      <c r="QZV164" s="84"/>
      <c r="QZW164" s="84"/>
      <c r="QZX164" s="84"/>
      <c r="QZY164" s="84"/>
      <c r="QZZ164" s="84"/>
      <c r="RAA164" s="84"/>
      <c r="RAB164" s="84"/>
      <c r="RAC164" s="84"/>
      <c r="RAD164" s="84"/>
      <c r="RAE164" s="84"/>
      <c r="RAF164" s="84"/>
      <c r="RAG164" s="84"/>
      <c r="RAH164" s="84"/>
      <c r="RAI164" s="84"/>
      <c r="RAJ164" s="84"/>
      <c r="RAK164" s="84"/>
      <c r="RAL164" s="84"/>
      <c r="RAM164" s="84"/>
      <c r="RAN164" s="84"/>
      <c r="RAO164" s="84"/>
      <c r="RAP164" s="84"/>
      <c r="RAQ164" s="84"/>
      <c r="RAR164" s="84"/>
      <c r="RAS164" s="84"/>
      <c r="RAT164" s="84"/>
      <c r="RAU164" s="84"/>
      <c r="RAV164" s="84"/>
      <c r="RAW164" s="84"/>
      <c r="RAX164" s="84"/>
      <c r="RAY164" s="84"/>
      <c r="RAZ164" s="84"/>
      <c r="RBA164" s="84"/>
      <c r="RBB164" s="84"/>
      <c r="RBC164" s="84"/>
      <c r="RBD164" s="84"/>
      <c r="RBE164" s="84"/>
      <c r="RBF164" s="84"/>
      <c r="RBG164" s="84"/>
      <c r="RBH164" s="84"/>
      <c r="RBI164" s="84"/>
      <c r="RBJ164" s="84"/>
      <c r="RBK164" s="84"/>
      <c r="RBR164" s="84"/>
      <c r="RBS164" s="84"/>
      <c r="RBT164" s="84"/>
      <c r="RBU164" s="84"/>
      <c r="RBV164" s="84"/>
      <c r="RBW164" s="84"/>
      <c r="RBX164" s="84"/>
      <c r="RBY164" s="84"/>
      <c r="RBZ164" s="84"/>
      <c r="RCA164" s="84"/>
      <c r="RCB164" s="84"/>
      <c r="RCC164" s="84"/>
      <c r="RCD164" s="84"/>
      <c r="RCE164" s="84"/>
      <c r="RCF164" s="84"/>
      <c r="RCG164" s="84"/>
      <c r="RCH164" s="84"/>
      <c r="RCI164" s="84"/>
      <c r="RCJ164" s="84"/>
      <c r="RCK164" s="84"/>
      <c r="RCL164" s="84"/>
      <c r="RCM164" s="84"/>
      <c r="RCN164" s="84"/>
      <c r="RCO164" s="84"/>
      <c r="RCP164" s="84"/>
      <c r="RCQ164" s="84"/>
      <c r="RCR164" s="84"/>
      <c r="RCS164" s="84"/>
      <c r="RCT164" s="84"/>
      <c r="RCU164" s="84"/>
      <c r="RCV164" s="84"/>
      <c r="RCW164" s="84"/>
      <c r="RCX164" s="84"/>
      <c r="RCY164" s="84"/>
      <c r="RCZ164" s="84"/>
      <c r="RDA164" s="84"/>
      <c r="RDB164" s="84"/>
      <c r="RDC164" s="84"/>
      <c r="RDD164" s="84"/>
      <c r="RDE164" s="84"/>
      <c r="RDF164" s="84"/>
      <c r="RDG164" s="84"/>
      <c r="RDH164" s="84"/>
      <c r="RDI164" s="84"/>
      <c r="RDJ164" s="84"/>
      <c r="RDK164" s="84"/>
      <c r="RDL164" s="84"/>
      <c r="RDM164" s="84"/>
      <c r="RDN164" s="84"/>
      <c r="RDO164" s="84"/>
      <c r="RDP164" s="84"/>
      <c r="RDQ164" s="84"/>
      <c r="RDR164" s="84"/>
      <c r="RDS164" s="84"/>
      <c r="RDT164" s="84"/>
      <c r="RDU164" s="84"/>
      <c r="RDV164" s="84"/>
      <c r="RDW164" s="84"/>
      <c r="RDX164" s="84"/>
      <c r="RDY164" s="84"/>
      <c r="RDZ164" s="84"/>
      <c r="REA164" s="84"/>
      <c r="REB164" s="84"/>
      <c r="REC164" s="84"/>
      <c r="RED164" s="84"/>
      <c r="REE164" s="84"/>
      <c r="REF164" s="84"/>
      <c r="REG164" s="84"/>
      <c r="REH164" s="84"/>
      <c r="REI164" s="84"/>
      <c r="REJ164" s="84"/>
      <c r="REK164" s="84"/>
      <c r="REL164" s="84"/>
      <c r="REM164" s="84"/>
      <c r="REN164" s="84"/>
      <c r="REO164" s="84"/>
      <c r="REP164" s="84"/>
      <c r="REQ164" s="84"/>
      <c r="RER164" s="84"/>
      <c r="RES164" s="84"/>
      <c r="RET164" s="84"/>
      <c r="REU164" s="84"/>
      <c r="REV164" s="84"/>
      <c r="REW164" s="84"/>
      <c r="REX164" s="84"/>
      <c r="REY164" s="84"/>
      <c r="REZ164" s="84"/>
      <c r="RFA164" s="84"/>
      <c r="RFB164" s="84"/>
      <c r="RFC164" s="84"/>
      <c r="RFD164" s="84"/>
      <c r="RFE164" s="84"/>
      <c r="RFF164" s="84"/>
      <c r="RFG164" s="84"/>
      <c r="RFH164" s="84"/>
      <c r="RFI164" s="84"/>
      <c r="RFJ164" s="84"/>
      <c r="RFK164" s="84"/>
      <c r="RFL164" s="84"/>
      <c r="RFM164" s="84"/>
      <c r="RFN164" s="84"/>
      <c r="RFO164" s="84"/>
      <c r="RFP164" s="84"/>
      <c r="RFQ164" s="84"/>
      <c r="RFR164" s="84"/>
      <c r="RFS164" s="84"/>
      <c r="RFT164" s="84"/>
      <c r="RFU164" s="84"/>
      <c r="RFV164" s="84"/>
      <c r="RFW164" s="84"/>
      <c r="RFX164" s="84"/>
      <c r="RFY164" s="84"/>
      <c r="RFZ164" s="84"/>
      <c r="RGA164" s="84"/>
      <c r="RGB164" s="84"/>
      <c r="RGC164" s="84"/>
      <c r="RGD164" s="84"/>
      <c r="RGE164" s="84"/>
      <c r="RGF164" s="84"/>
      <c r="RGG164" s="84"/>
      <c r="RGH164" s="84"/>
      <c r="RGI164" s="84"/>
      <c r="RGJ164" s="84"/>
      <c r="RGK164" s="84"/>
      <c r="RGL164" s="84"/>
      <c r="RGM164" s="84"/>
      <c r="RGN164" s="84"/>
      <c r="RGO164" s="84"/>
      <c r="RGP164" s="84"/>
      <c r="RGQ164" s="84"/>
      <c r="RGR164" s="84"/>
      <c r="RGS164" s="84"/>
      <c r="RGT164" s="84"/>
      <c r="RGU164" s="84"/>
      <c r="RGV164" s="84"/>
      <c r="RGW164" s="84"/>
      <c r="RGX164" s="84"/>
      <c r="RGY164" s="84"/>
      <c r="RGZ164" s="84"/>
      <c r="RHA164" s="84"/>
      <c r="RHB164" s="84"/>
      <c r="RHC164" s="84"/>
      <c r="RHD164" s="84"/>
      <c r="RHE164" s="84"/>
      <c r="RHF164" s="84"/>
      <c r="RHG164" s="84"/>
      <c r="RHH164" s="84"/>
      <c r="RHI164" s="84"/>
      <c r="RHJ164" s="84"/>
      <c r="RHK164" s="84"/>
      <c r="RHL164" s="84"/>
      <c r="RHM164" s="84"/>
      <c r="RHN164" s="84"/>
      <c r="RHO164" s="84"/>
      <c r="RHP164" s="84"/>
      <c r="RHQ164" s="84"/>
      <c r="RHR164" s="84"/>
      <c r="RHS164" s="84"/>
      <c r="RHT164" s="84"/>
      <c r="RHU164" s="84"/>
      <c r="RHV164" s="84"/>
      <c r="RHW164" s="84"/>
      <c r="RHX164" s="84"/>
      <c r="RHY164" s="84"/>
      <c r="RHZ164" s="84"/>
      <c r="RIA164" s="84"/>
      <c r="RIB164" s="84"/>
      <c r="RIC164" s="84"/>
      <c r="RID164" s="84"/>
      <c r="RIE164" s="84"/>
      <c r="RIF164" s="84"/>
      <c r="RIG164" s="84"/>
      <c r="RIH164" s="84"/>
      <c r="RII164" s="84"/>
      <c r="RIJ164" s="84"/>
      <c r="RIK164" s="84"/>
      <c r="RIL164" s="84"/>
      <c r="RIM164" s="84"/>
      <c r="RIN164" s="84"/>
      <c r="RIO164" s="84"/>
      <c r="RIP164" s="84"/>
      <c r="RIQ164" s="84"/>
      <c r="RIR164" s="84"/>
      <c r="RIS164" s="84"/>
      <c r="RIT164" s="84"/>
      <c r="RIU164" s="84"/>
      <c r="RIV164" s="84"/>
      <c r="RIW164" s="84"/>
      <c r="RIX164" s="84"/>
      <c r="RIY164" s="84"/>
      <c r="RIZ164" s="84"/>
      <c r="RJA164" s="84"/>
      <c r="RJB164" s="84"/>
      <c r="RJC164" s="84"/>
      <c r="RJD164" s="84"/>
      <c r="RJE164" s="84"/>
      <c r="RJF164" s="84"/>
      <c r="RJG164" s="84"/>
      <c r="RJH164" s="84"/>
      <c r="RJI164" s="84"/>
      <c r="RJJ164" s="84"/>
      <c r="RJK164" s="84"/>
      <c r="RJL164" s="84"/>
      <c r="RJM164" s="84"/>
      <c r="RJN164" s="84"/>
      <c r="RJO164" s="84"/>
      <c r="RJP164" s="84"/>
      <c r="RJQ164" s="84"/>
      <c r="RJR164" s="84"/>
      <c r="RJS164" s="84"/>
      <c r="RJT164" s="84"/>
      <c r="RJU164" s="84"/>
      <c r="RJV164" s="84"/>
      <c r="RJW164" s="84"/>
      <c r="RJX164" s="84"/>
      <c r="RJY164" s="84"/>
      <c r="RJZ164" s="84"/>
      <c r="RKA164" s="84"/>
      <c r="RKB164" s="84"/>
      <c r="RKC164" s="84"/>
      <c r="RKD164" s="84"/>
      <c r="RKE164" s="84"/>
      <c r="RKF164" s="84"/>
      <c r="RKG164" s="84"/>
      <c r="RKH164" s="84"/>
      <c r="RKI164" s="84"/>
      <c r="RKJ164" s="84"/>
      <c r="RKK164" s="84"/>
      <c r="RKL164" s="84"/>
      <c r="RKM164" s="84"/>
      <c r="RKN164" s="84"/>
      <c r="RKO164" s="84"/>
      <c r="RKP164" s="84"/>
      <c r="RKQ164" s="84"/>
      <c r="RKR164" s="84"/>
      <c r="RKS164" s="84"/>
      <c r="RKT164" s="84"/>
      <c r="RKU164" s="84"/>
      <c r="RKV164" s="84"/>
      <c r="RKW164" s="84"/>
      <c r="RKX164" s="84"/>
      <c r="RKY164" s="84"/>
      <c r="RKZ164" s="84"/>
      <c r="RLA164" s="84"/>
      <c r="RLB164" s="84"/>
      <c r="RLC164" s="84"/>
      <c r="RLD164" s="84"/>
      <c r="RLE164" s="84"/>
      <c r="RLF164" s="84"/>
      <c r="RLG164" s="84"/>
      <c r="RLN164" s="84"/>
      <c r="RLO164" s="84"/>
      <c r="RLP164" s="84"/>
      <c r="RLQ164" s="84"/>
      <c r="RLR164" s="84"/>
      <c r="RLS164" s="84"/>
      <c r="RLT164" s="84"/>
      <c r="RLU164" s="84"/>
      <c r="RLV164" s="84"/>
      <c r="RLW164" s="84"/>
      <c r="RLX164" s="84"/>
      <c r="RLY164" s="84"/>
      <c r="RLZ164" s="84"/>
      <c r="RMA164" s="84"/>
      <c r="RMB164" s="84"/>
      <c r="RMC164" s="84"/>
      <c r="RMD164" s="84"/>
      <c r="RME164" s="84"/>
      <c r="RMF164" s="84"/>
      <c r="RMG164" s="84"/>
      <c r="RMH164" s="84"/>
      <c r="RMI164" s="84"/>
      <c r="RMJ164" s="84"/>
      <c r="RMK164" s="84"/>
      <c r="RML164" s="84"/>
      <c r="RMM164" s="84"/>
      <c r="RMN164" s="84"/>
      <c r="RMO164" s="84"/>
      <c r="RMP164" s="84"/>
      <c r="RMQ164" s="84"/>
      <c r="RMR164" s="84"/>
      <c r="RMS164" s="84"/>
      <c r="RMT164" s="84"/>
      <c r="RMU164" s="84"/>
      <c r="RMV164" s="84"/>
      <c r="RMW164" s="84"/>
      <c r="RMX164" s="84"/>
      <c r="RMY164" s="84"/>
      <c r="RMZ164" s="84"/>
      <c r="RNA164" s="84"/>
      <c r="RNB164" s="84"/>
      <c r="RNC164" s="84"/>
      <c r="RND164" s="84"/>
      <c r="RNE164" s="84"/>
      <c r="RNF164" s="84"/>
      <c r="RNG164" s="84"/>
      <c r="RNH164" s="84"/>
      <c r="RNI164" s="84"/>
      <c r="RNJ164" s="84"/>
      <c r="RNK164" s="84"/>
      <c r="RNL164" s="84"/>
      <c r="RNM164" s="84"/>
      <c r="RNN164" s="84"/>
      <c r="RNO164" s="84"/>
      <c r="RNP164" s="84"/>
      <c r="RNQ164" s="84"/>
      <c r="RNR164" s="84"/>
      <c r="RNS164" s="84"/>
      <c r="RNT164" s="84"/>
      <c r="RNU164" s="84"/>
      <c r="RNV164" s="84"/>
      <c r="RNW164" s="84"/>
      <c r="RNX164" s="84"/>
      <c r="RNY164" s="84"/>
      <c r="RNZ164" s="84"/>
      <c r="ROA164" s="84"/>
      <c r="ROB164" s="84"/>
      <c r="ROC164" s="84"/>
      <c r="ROD164" s="84"/>
      <c r="ROE164" s="84"/>
      <c r="ROF164" s="84"/>
      <c r="ROG164" s="84"/>
      <c r="ROH164" s="84"/>
      <c r="ROI164" s="84"/>
      <c r="ROJ164" s="84"/>
      <c r="ROK164" s="84"/>
      <c r="ROL164" s="84"/>
      <c r="ROM164" s="84"/>
      <c r="RON164" s="84"/>
      <c r="ROO164" s="84"/>
      <c r="ROP164" s="84"/>
      <c r="ROQ164" s="84"/>
      <c r="ROR164" s="84"/>
      <c r="ROS164" s="84"/>
      <c r="ROT164" s="84"/>
      <c r="ROU164" s="84"/>
      <c r="ROV164" s="84"/>
      <c r="ROW164" s="84"/>
      <c r="ROX164" s="84"/>
      <c r="ROY164" s="84"/>
      <c r="ROZ164" s="84"/>
      <c r="RPA164" s="84"/>
      <c r="RPB164" s="84"/>
      <c r="RPC164" s="84"/>
      <c r="RPD164" s="84"/>
      <c r="RPE164" s="84"/>
      <c r="RPF164" s="84"/>
      <c r="RPG164" s="84"/>
      <c r="RPH164" s="84"/>
      <c r="RPI164" s="84"/>
      <c r="RPJ164" s="84"/>
      <c r="RPK164" s="84"/>
      <c r="RPL164" s="84"/>
      <c r="RPM164" s="84"/>
      <c r="RPN164" s="84"/>
      <c r="RPO164" s="84"/>
      <c r="RPP164" s="84"/>
      <c r="RPQ164" s="84"/>
      <c r="RPR164" s="84"/>
      <c r="RPS164" s="84"/>
      <c r="RPT164" s="84"/>
      <c r="RPU164" s="84"/>
      <c r="RPV164" s="84"/>
      <c r="RPW164" s="84"/>
      <c r="RPX164" s="84"/>
      <c r="RPY164" s="84"/>
      <c r="RPZ164" s="84"/>
      <c r="RQA164" s="84"/>
      <c r="RQB164" s="84"/>
      <c r="RQC164" s="84"/>
      <c r="RQD164" s="84"/>
      <c r="RQE164" s="84"/>
      <c r="RQF164" s="84"/>
      <c r="RQG164" s="84"/>
      <c r="RQH164" s="84"/>
      <c r="RQI164" s="84"/>
      <c r="RQJ164" s="84"/>
      <c r="RQK164" s="84"/>
      <c r="RQL164" s="84"/>
      <c r="RQM164" s="84"/>
      <c r="RQN164" s="84"/>
      <c r="RQO164" s="84"/>
      <c r="RQP164" s="84"/>
      <c r="RQQ164" s="84"/>
      <c r="RQR164" s="84"/>
      <c r="RQS164" s="84"/>
      <c r="RQT164" s="84"/>
      <c r="RQU164" s="84"/>
      <c r="RQV164" s="84"/>
      <c r="RQW164" s="84"/>
      <c r="RQX164" s="84"/>
      <c r="RQY164" s="84"/>
      <c r="RQZ164" s="84"/>
      <c r="RRA164" s="84"/>
      <c r="RRB164" s="84"/>
      <c r="RRC164" s="84"/>
      <c r="RRD164" s="84"/>
      <c r="RRE164" s="84"/>
      <c r="RRF164" s="84"/>
      <c r="RRG164" s="84"/>
      <c r="RRH164" s="84"/>
      <c r="RRI164" s="84"/>
      <c r="RRJ164" s="84"/>
      <c r="RRK164" s="84"/>
      <c r="RRL164" s="84"/>
      <c r="RRM164" s="84"/>
      <c r="RRN164" s="84"/>
      <c r="RRO164" s="84"/>
      <c r="RRP164" s="84"/>
      <c r="RRQ164" s="84"/>
      <c r="RRR164" s="84"/>
      <c r="RRS164" s="84"/>
      <c r="RRT164" s="84"/>
      <c r="RRU164" s="84"/>
      <c r="RRV164" s="84"/>
      <c r="RRW164" s="84"/>
      <c r="RRX164" s="84"/>
      <c r="RRY164" s="84"/>
      <c r="RRZ164" s="84"/>
      <c r="RSA164" s="84"/>
      <c r="RSB164" s="84"/>
      <c r="RSC164" s="84"/>
      <c r="RSD164" s="84"/>
      <c r="RSE164" s="84"/>
      <c r="RSF164" s="84"/>
      <c r="RSG164" s="84"/>
      <c r="RSH164" s="84"/>
      <c r="RSI164" s="84"/>
      <c r="RSJ164" s="84"/>
      <c r="RSK164" s="84"/>
      <c r="RSL164" s="84"/>
      <c r="RSM164" s="84"/>
      <c r="RSN164" s="84"/>
      <c r="RSO164" s="84"/>
      <c r="RSP164" s="84"/>
      <c r="RSQ164" s="84"/>
      <c r="RSR164" s="84"/>
      <c r="RSS164" s="84"/>
      <c r="RST164" s="84"/>
      <c r="RSU164" s="84"/>
      <c r="RSV164" s="84"/>
      <c r="RSW164" s="84"/>
      <c r="RSX164" s="84"/>
      <c r="RSY164" s="84"/>
      <c r="RSZ164" s="84"/>
      <c r="RTA164" s="84"/>
      <c r="RTB164" s="84"/>
      <c r="RTC164" s="84"/>
      <c r="RTD164" s="84"/>
      <c r="RTE164" s="84"/>
      <c r="RTF164" s="84"/>
      <c r="RTG164" s="84"/>
      <c r="RTH164" s="84"/>
      <c r="RTI164" s="84"/>
      <c r="RTJ164" s="84"/>
      <c r="RTK164" s="84"/>
      <c r="RTL164" s="84"/>
      <c r="RTM164" s="84"/>
      <c r="RTN164" s="84"/>
      <c r="RTO164" s="84"/>
      <c r="RTP164" s="84"/>
      <c r="RTQ164" s="84"/>
      <c r="RTR164" s="84"/>
      <c r="RTS164" s="84"/>
      <c r="RTT164" s="84"/>
      <c r="RTU164" s="84"/>
      <c r="RTV164" s="84"/>
      <c r="RTW164" s="84"/>
      <c r="RTX164" s="84"/>
      <c r="RTY164" s="84"/>
      <c r="RTZ164" s="84"/>
      <c r="RUA164" s="84"/>
      <c r="RUB164" s="84"/>
      <c r="RUC164" s="84"/>
      <c r="RUD164" s="84"/>
      <c r="RUE164" s="84"/>
      <c r="RUF164" s="84"/>
      <c r="RUG164" s="84"/>
      <c r="RUH164" s="84"/>
      <c r="RUI164" s="84"/>
      <c r="RUJ164" s="84"/>
      <c r="RUK164" s="84"/>
      <c r="RUL164" s="84"/>
      <c r="RUM164" s="84"/>
      <c r="RUN164" s="84"/>
      <c r="RUO164" s="84"/>
      <c r="RUP164" s="84"/>
      <c r="RUQ164" s="84"/>
      <c r="RUR164" s="84"/>
      <c r="RUS164" s="84"/>
      <c r="RUT164" s="84"/>
      <c r="RUU164" s="84"/>
      <c r="RUV164" s="84"/>
      <c r="RUW164" s="84"/>
      <c r="RUX164" s="84"/>
      <c r="RUY164" s="84"/>
      <c r="RUZ164" s="84"/>
      <c r="RVA164" s="84"/>
      <c r="RVB164" s="84"/>
      <c r="RVC164" s="84"/>
      <c r="RVJ164" s="84"/>
      <c r="RVK164" s="84"/>
      <c r="RVL164" s="84"/>
      <c r="RVM164" s="84"/>
      <c r="RVN164" s="84"/>
      <c r="RVO164" s="84"/>
      <c r="RVP164" s="84"/>
      <c r="RVQ164" s="84"/>
      <c r="RVR164" s="84"/>
      <c r="RVS164" s="84"/>
      <c r="RVT164" s="84"/>
      <c r="RVU164" s="84"/>
      <c r="RVV164" s="84"/>
      <c r="RVW164" s="84"/>
      <c r="RVX164" s="84"/>
      <c r="RVY164" s="84"/>
      <c r="RVZ164" s="84"/>
      <c r="RWA164" s="84"/>
      <c r="RWB164" s="84"/>
      <c r="RWC164" s="84"/>
      <c r="RWD164" s="84"/>
      <c r="RWE164" s="84"/>
      <c r="RWF164" s="84"/>
      <c r="RWG164" s="84"/>
      <c r="RWH164" s="84"/>
      <c r="RWI164" s="84"/>
      <c r="RWJ164" s="84"/>
      <c r="RWK164" s="84"/>
      <c r="RWL164" s="84"/>
      <c r="RWM164" s="84"/>
      <c r="RWN164" s="84"/>
      <c r="RWO164" s="84"/>
      <c r="RWP164" s="84"/>
      <c r="RWQ164" s="84"/>
      <c r="RWR164" s="84"/>
      <c r="RWS164" s="84"/>
      <c r="RWT164" s="84"/>
      <c r="RWU164" s="84"/>
      <c r="RWV164" s="84"/>
      <c r="RWW164" s="84"/>
      <c r="RWX164" s="84"/>
      <c r="RWY164" s="84"/>
      <c r="RWZ164" s="84"/>
      <c r="RXA164" s="84"/>
      <c r="RXB164" s="84"/>
      <c r="RXC164" s="84"/>
      <c r="RXD164" s="84"/>
      <c r="RXE164" s="84"/>
      <c r="RXF164" s="84"/>
      <c r="RXG164" s="84"/>
      <c r="RXH164" s="84"/>
      <c r="RXI164" s="84"/>
      <c r="RXJ164" s="84"/>
      <c r="RXK164" s="84"/>
      <c r="RXL164" s="84"/>
      <c r="RXM164" s="84"/>
      <c r="RXN164" s="84"/>
      <c r="RXO164" s="84"/>
      <c r="RXP164" s="84"/>
      <c r="RXQ164" s="84"/>
      <c r="RXR164" s="84"/>
      <c r="RXS164" s="84"/>
      <c r="RXT164" s="84"/>
      <c r="RXU164" s="84"/>
      <c r="RXV164" s="84"/>
      <c r="RXW164" s="84"/>
      <c r="RXX164" s="84"/>
      <c r="RXY164" s="84"/>
      <c r="RXZ164" s="84"/>
      <c r="RYA164" s="84"/>
      <c r="RYB164" s="84"/>
      <c r="RYC164" s="84"/>
      <c r="RYD164" s="84"/>
      <c r="RYE164" s="84"/>
      <c r="RYF164" s="84"/>
      <c r="RYG164" s="84"/>
      <c r="RYH164" s="84"/>
      <c r="RYI164" s="84"/>
      <c r="RYJ164" s="84"/>
      <c r="RYK164" s="84"/>
      <c r="RYL164" s="84"/>
      <c r="RYM164" s="84"/>
      <c r="RYN164" s="84"/>
      <c r="RYO164" s="84"/>
      <c r="RYP164" s="84"/>
      <c r="RYQ164" s="84"/>
      <c r="RYR164" s="84"/>
      <c r="RYS164" s="84"/>
      <c r="RYT164" s="84"/>
      <c r="RYU164" s="84"/>
      <c r="RYV164" s="84"/>
      <c r="RYW164" s="84"/>
      <c r="RYX164" s="84"/>
      <c r="RYY164" s="84"/>
      <c r="RYZ164" s="84"/>
      <c r="RZA164" s="84"/>
      <c r="RZB164" s="84"/>
      <c r="RZC164" s="84"/>
      <c r="RZD164" s="84"/>
      <c r="RZE164" s="84"/>
      <c r="RZF164" s="84"/>
      <c r="RZG164" s="84"/>
      <c r="RZH164" s="84"/>
      <c r="RZI164" s="84"/>
      <c r="RZJ164" s="84"/>
      <c r="RZK164" s="84"/>
      <c r="RZL164" s="84"/>
      <c r="RZM164" s="84"/>
      <c r="RZN164" s="84"/>
      <c r="RZO164" s="84"/>
      <c r="RZP164" s="84"/>
      <c r="RZQ164" s="84"/>
      <c r="RZR164" s="84"/>
      <c r="RZS164" s="84"/>
      <c r="RZT164" s="84"/>
      <c r="RZU164" s="84"/>
      <c r="RZV164" s="84"/>
      <c r="RZW164" s="84"/>
      <c r="RZX164" s="84"/>
      <c r="RZY164" s="84"/>
      <c r="RZZ164" s="84"/>
      <c r="SAA164" s="84"/>
      <c r="SAB164" s="84"/>
      <c r="SAC164" s="84"/>
      <c r="SAD164" s="84"/>
      <c r="SAE164" s="84"/>
      <c r="SAF164" s="84"/>
      <c r="SAG164" s="84"/>
      <c r="SAH164" s="84"/>
      <c r="SAI164" s="84"/>
      <c r="SAJ164" s="84"/>
      <c r="SAK164" s="84"/>
      <c r="SAL164" s="84"/>
      <c r="SAM164" s="84"/>
      <c r="SAN164" s="84"/>
      <c r="SAO164" s="84"/>
      <c r="SAP164" s="84"/>
      <c r="SAQ164" s="84"/>
      <c r="SAR164" s="84"/>
      <c r="SAS164" s="84"/>
      <c r="SAT164" s="84"/>
      <c r="SAU164" s="84"/>
      <c r="SAV164" s="84"/>
      <c r="SAW164" s="84"/>
      <c r="SAX164" s="84"/>
      <c r="SAY164" s="84"/>
      <c r="SAZ164" s="84"/>
      <c r="SBA164" s="84"/>
      <c r="SBB164" s="84"/>
      <c r="SBC164" s="84"/>
      <c r="SBD164" s="84"/>
      <c r="SBE164" s="84"/>
      <c r="SBF164" s="84"/>
      <c r="SBG164" s="84"/>
      <c r="SBH164" s="84"/>
      <c r="SBI164" s="84"/>
      <c r="SBJ164" s="84"/>
      <c r="SBK164" s="84"/>
      <c r="SBL164" s="84"/>
      <c r="SBM164" s="84"/>
      <c r="SBN164" s="84"/>
      <c r="SBO164" s="84"/>
      <c r="SBP164" s="84"/>
      <c r="SBQ164" s="84"/>
      <c r="SBR164" s="84"/>
      <c r="SBS164" s="84"/>
      <c r="SBT164" s="84"/>
      <c r="SBU164" s="84"/>
      <c r="SBV164" s="84"/>
      <c r="SBW164" s="84"/>
      <c r="SBX164" s="84"/>
      <c r="SBY164" s="84"/>
      <c r="SBZ164" s="84"/>
      <c r="SCA164" s="84"/>
      <c r="SCB164" s="84"/>
      <c r="SCC164" s="84"/>
      <c r="SCD164" s="84"/>
      <c r="SCE164" s="84"/>
      <c r="SCF164" s="84"/>
      <c r="SCG164" s="84"/>
      <c r="SCH164" s="84"/>
      <c r="SCI164" s="84"/>
      <c r="SCJ164" s="84"/>
      <c r="SCK164" s="84"/>
      <c r="SCL164" s="84"/>
      <c r="SCM164" s="84"/>
      <c r="SCN164" s="84"/>
      <c r="SCO164" s="84"/>
      <c r="SCP164" s="84"/>
      <c r="SCQ164" s="84"/>
      <c r="SCR164" s="84"/>
      <c r="SCS164" s="84"/>
      <c r="SCT164" s="84"/>
      <c r="SCU164" s="84"/>
      <c r="SCV164" s="84"/>
      <c r="SCW164" s="84"/>
      <c r="SCX164" s="84"/>
      <c r="SCY164" s="84"/>
      <c r="SCZ164" s="84"/>
      <c r="SDA164" s="84"/>
      <c r="SDB164" s="84"/>
      <c r="SDC164" s="84"/>
      <c r="SDD164" s="84"/>
      <c r="SDE164" s="84"/>
      <c r="SDF164" s="84"/>
      <c r="SDG164" s="84"/>
      <c r="SDH164" s="84"/>
      <c r="SDI164" s="84"/>
      <c r="SDJ164" s="84"/>
      <c r="SDK164" s="84"/>
      <c r="SDL164" s="84"/>
      <c r="SDM164" s="84"/>
      <c r="SDN164" s="84"/>
      <c r="SDO164" s="84"/>
      <c r="SDP164" s="84"/>
      <c r="SDQ164" s="84"/>
      <c r="SDR164" s="84"/>
      <c r="SDS164" s="84"/>
      <c r="SDT164" s="84"/>
      <c r="SDU164" s="84"/>
      <c r="SDV164" s="84"/>
      <c r="SDW164" s="84"/>
      <c r="SDX164" s="84"/>
      <c r="SDY164" s="84"/>
      <c r="SDZ164" s="84"/>
      <c r="SEA164" s="84"/>
      <c r="SEB164" s="84"/>
      <c r="SEC164" s="84"/>
      <c r="SED164" s="84"/>
      <c r="SEE164" s="84"/>
      <c r="SEF164" s="84"/>
      <c r="SEG164" s="84"/>
      <c r="SEH164" s="84"/>
      <c r="SEI164" s="84"/>
      <c r="SEJ164" s="84"/>
      <c r="SEK164" s="84"/>
      <c r="SEL164" s="84"/>
      <c r="SEM164" s="84"/>
      <c r="SEN164" s="84"/>
      <c r="SEO164" s="84"/>
      <c r="SEP164" s="84"/>
      <c r="SEQ164" s="84"/>
      <c r="SER164" s="84"/>
      <c r="SES164" s="84"/>
      <c r="SET164" s="84"/>
      <c r="SEU164" s="84"/>
      <c r="SEV164" s="84"/>
      <c r="SEW164" s="84"/>
      <c r="SEX164" s="84"/>
      <c r="SEY164" s="84"/>
      <c r="SFF164" s="84"/>
      <c r="SFG164" s="84"/>
      <c r="SFH164" s="84"/>
      <c r="SFI164" s="84"/>
      <c r="SFJ164" s="84"/>
      <c r="SFK164" s="84"/>
      <c r="SFL164" s="84"/>
      <c r="SFM164" s="84"/>
      <c r="SFN164" s="84"/>
      <c r="SFO164" s="84"/>
      <c r="SFP164" s="84"/>
      <c r="SFQ164" s="84"/>
      <c r="SFR164" s="84"/>
      <c r="SFS164" s="84"/>
      <c r="SFT164" s="84"/>
      <c r="SFU164" s="84"/>
      <c r="SFV164" s="84"/>
      <c r="SFW164" s="84"/>
      <c r="SFX164" s="84"/>
      <c r="SFY164" s="84"/>
      <c r="SFZ164" s="84"/>
      <c r="SGA164" s="84"/>
      <c r="SGB164" s="84"/>
      <c r="SGC164" s="84"/>
      <c r="SGD164" s="84"/>
      <c r="SGE164" s="84"/>
      <c r="SGF164" s="84"/>
      <c r="SGG164" s="84"/>
      <c r="SGH164" s="84"/>
      <c r="SGI164" s="84"/>
      <c r="SGJ164" s="84"/>
      <c r="SGK164" s="84"/>
      <c r="SGL164" s="84"/>
      <c r="SGM164" s="84"/>
      <c r="SGN164" s="84"/>
      <c r="SGO164" s="84"/>
      <c r="SGP164" s="84"/>
      <c r="SGQ164" s="84"/>
      <c r="SGR164" s="84"/>
      <c r="SGS164" s="84"/>
      <c r="SGT164" s="84"/>
      <c r="SGU164" s="84"/>
      <c r="SGV164" s="84"/>
      <c r="SGW164" s="84"/>
      <c r="SGX164" s="84"/>
      <c r="SGY164" s="84"/>
      <c r="SGZ164" s="84"/>
      <c r="SHA164" s="84"/>
      <c r="SHB164" s="84"/>
      <c r="SHC164" s="84"/>
      <c r="SHD164" s="84"/>
      <c r="SHE164" s="84"/>
      <c r="SHF164" s="84"/>
      <c r="SHG164" s="84"/>
      <c r="SHH164" s="84"/>
      <c r="SHI164" s="84"/>
      <c r="SHJ164" s="84"/>
      <c r="SHK164" s="84"/>
      <c r="SHL164" s="84"/>
      <c r="SHM164" s="84"/>
      <c r="SHN164" s="84"/>
      <c r="SHO164" s="84"/>
      <c r="SHP164" s="84"/>
      <c r="SHQ164" s="84"/>
      <c r="SHR164" s="84"/>
      <c r="SHS164" s="84"/>
      <c r="SHT164" s="84"/>
      <c r="SHU164" s="84"/>
      <c r="SHV164" s="84"/>
      <c r="SHW164" s="84"/>
      <c r="SHX164" s="84"/>
      <c r="SHY164" s="84"/>
      <c r="SHZ164" s="84"/>
      <c r="SIA164" s="84"/>
      <c r="SIB164" s="84"/>
      <c r="SIC164" s="84"/>
      <c r="SID164" s="84"/>
      <c r="SIE164" s="84"/>
      <c r="SIF164" s="84"/>
      <c r="SIG164" s="84"/>
      <c r="SIH164" s="84"/>
      <c r="SII164" s="84"/>
      <c r="SIJ164" s="84"/>
      <c r="SIK164" s="84"/>
      <c r="SIL164" s="84"/>
      <c r="SIM164" s="84"/>
      <c r="SIN164" s="84"/>
      <c r="SIO164" s="84"/>
      <c r="SIP164" s="84"/>
      <c r="SIQ164" s="84"/>
      <c r="SIR164" s="84"/>
      <c r="SIS164" s="84"/>
      <c r="SIT164" s="84"/>
      <c r="SIU164" s="84"/>
      <c r="SIV164" s="84"/>
      <c r="SIW164" s="84"/>
      <c r="SIX164" s="84"/>
      <c r="SIY164" s="84"/>
      <c r="SIZ164" s="84"/>
      <c r="SJA164" s="84"/>
      <c r="SJB164" s="84"/>
      <c r="SJC164" s="84"/>
      <c r="SJD164" s="84"/>
      <c r="SJE164" s="84"/>
      <c r="SJF164" s="84"/>
      <c r="SJG164" s="84"/>
      <c r="SJH164" s="84"/>
      <c r="SJI164" s="84"/>
      <c r="SJJ164" s="84"/>
      <c r="SJK164" s="84"/>
      <c r="SJL164" s="84"/>
      <c r="SJM164" s="84"/>
      <c r="SJN164" s="84"/>
      <c r="SJO164" s="84"/>
      <c r="SJP164" s="84"/>
      <c r="SJQ164" s="84"/>
      <c r="SJR164" s="84"/>
      <c r="SJS164" s="84"/>
      <c r="SJT164" s="84"/>
      <c r="SJU164" s="84"/>
      <c r="SJV164" s="84"/>
      <c r="SJW164" s="84"/>
      <c r="SJX164" s="84"/>
      <c r="SJY164" s="84"/>
      <c r="SJZ164" s="84"/>
      <c r="SKA164" s="84"/>
      <c r="SKB164" s="84"/>
      <c r="SKC164" s="84"/>
      <c r="SKD164" s="84"/>
      <c r="SKE164" s="84"/>
      <c r="SKF164" s="84"/>
      <c r="SKG164" s="84"/>
      <c r="SKH164" s="84"/>
      <c r="SKI164" s="84"/>
      <c r="SKJ164" s="84"/>
      <c r="SKK164" s="84"/>
      <c r="SKL164" s="84"/>
      <c r="SKM164" s="84"/>
      <c r="SKN164" s="84"/>
      <c r="SKO164" s="84"/>
      <c r="SKP164" s="84"/>
      <c r="SKQ164" s="84"/>
      <c r="SKR164" s="84"/>
      <c r="SKS164" s="84"/>
      <c r="SKT164" s="84"/>
      <c r="SKU164" s="84"/>
      <c r="SKV164" s="84"/>
      <c r="SKW164" s="84"/>
      <c r="SKX164" s="84"/>
      <c r="SKY164" s="84"/>
      <c r="SKZ164" s="84"/>
      <c r="SLA164" s="84"/>
      <c r="SLB164" s="84"/>
      <c r="SLC164" s="84"/>
      <c r="SLD164" s="84"/>
      <c r="SLE164" s="84"/>
      <c r="SLF164" s="84"/>
      <c r="SLG164" s="84"/>
      <c r="SLH164" s="84"/>
      <c r="SLI164" s="84"/>
      <c r="SLJ164" s="84"/>
      <c r="SLK164" s="84"/>
      <c r="SLL164" s="84"/>
      <c r="SLM164" s="84"/>
      <c r="SLN164" s="84"/>
      <c r="SLO164" s="84"/>
      <c r="SLP164" s="84"/>
      <c r="SLQ164" s="84"/>
      <c r="SLR164" s="84"/>
      <c r="SLS164" s="84"/>
      <c r="SLT164" s="84"/>
      <c r="SLU164" s="84"/>
      <c r="SLV164" s="84"/>
      <c r="SLW164" s="84"/>
      <c r="SLX164" s="84"/>
      <c r="SLY164" s="84"/>
      <c r="SLZ164" s="84"/>
      <c r="SMA164" s="84"/>
      <c r="SMB164" s="84"/>
      <c r="SMC164" s="84"/>
      <c r="SMD164" s="84"/>
      <c r="SME164" s="84"/>
      <c r="SMF164" s="84"/>
      <c r="SMG164" s="84"/>
      <c r="SMH164" s="84"/>
      <c r="SMI164" s="84"/>
      <c r="SMJ164" s="84"/>
      <c r="SMK164" s="84"/>
      <c r="SML164" s="84"/>
      <c r="SMM164" s="84"/>
      <c r="SMN164" s="84"/>
      <c r="SMO164" s="84"/>
      <c r="SMP164" s="84"/>
      <c r="SMQ164" s="84"/>
      <c r="SMR164" s="84"/>
      <c r="SMS164" s="84"/>
      <c r="SMT164" s="84"/>
      <c r="SMU164" s="84"/>
      <c r="SMV164" s="84"/>
      <c r="SMW164" s="84"/>
      <c r="SMX164" s="84"/>
      <c r="SMY164" s="84"/>
      <c r="SMZ164" s="84"/>
      <c r="SNA164" s="84"/>
      <c r="SNB164" s="84"/>
      <c r="SNC164" s="84"/>
      <c r="SND164" s="84"/>
      <c r="SNE164" s="84"/>
      <c r="SNF164" s="84"/>
      <c r="SNG164" s="84"/>
      <c r="SNH164" s="84"/>
      <c r="SNI164" s="84"/>
      <c r="SNJ164" s="84"/>
      <c r="SNK164" s="84"/>
      <c r="SNL164" s="84"/>
      <c r="SNM164" s="84"/>
      <c r="SNN164" s="84"/>
      <c r="SNO164" s="84"/>
      <c r="SNP164" s="84"/>
      <c r="SNQ164" s="84"/>
      <c r="SNR164" s="84"/>
      <c r="SNS164" s="84"/>
      <c r="SNT164" s="84"/>
      <c r="SNU164" s="84"/>
      <c r="SNV164" s="84"/>
      <c r="SNW164" s="84"/>
      <c r="SNX164" s="84"/>
      <c r="SNY164" s="84"/>
      <c r="SNZ164" s="84"/>
      <c r="SOA164" s="84"/>
      <c r="SOB164" s="84"/>
      <c r="SOC164" s="84"/>
      <c r="SOD164" s="84"/>
      <c r="SOE164" s="84"/>
      <c r="SOF164" s="84"/>
      <c r="SOG164" s="84"/>
      <c r="SOH164" s="84"/>
      <c r="SOI164" s="84"/>
      <c r="SOJ164" s="84"/>
      <c r="SOK164" s="84"/>
      <c r="SOL164" s="84"/>
      <c r="SOM164" s="84"/>
      <c r="SON164" s="84"/>
      <c r="SOO164" s="84"/>
      <c r="SOP164" s="84"/>
      <c r="SOQ164" s="84"/>
      <c r="SOR164" s="84"/>
      <c r="SOS164" s="84"/>
      <c r="SOT164" s="84"/>
      <c r="SOU164" s="84"/>
      <c r="SPB164" s="84"/>
      <c r="SPC164" s="84"/>
      <c r="SPD164" s="84"/>
      <c r="SPE164" s="84"/>
      <c r="SPF164" s="84"/>
      <c r="SPG164" s="84"/>
      <c r="SPH164" s="84"/>
      <c r="SPI164" s="84"/>
      <c r="SPJ164" s="84"/>
      <c r="SPK164" s="84"/>
      <c r="SPL164" s="84"/>
      <c r="SPM164" s="84"/>
      <c r="SPN164" s="84"/>
      <c r="SPO164" s="84"/>
      <c r="SPP164" s="84"/>
      <c r="SPQ164" s="84"/>
      <c r="SPR164" s="84"/>
      <c r="SPS164" s="84"/>
      <c r="SPT164" s="84"/>
      <c r="SPU164" s="84"/>
      <c r="SPV164" s="84"/>
      <c r="SPW164" s="84"/>
      <c r="SPX164" s="84"/>
      <c r="SPY164" s="84"/>
      <c r="SPZ164" s="84"/>
      <c r="SQA164" s="84"/>
      <c r="SQB164" s="84"/>
      <c r="SQC164" s="84"/>
      <c r="SQD164" s="84"/>
      <c r="SQE164" s="84"/>
      <c r="SQF164" s="84"/>
      <c r="SQG164" s="84"/>
      <c r="SQH164" s="84"/>
      <c r="SQI164" s="84"/>
      <c r="SQJ164" s="84"/>
      <c r="SQK164" s="84"/>
      <c r="SQL164" s="84"/>
      <c r="SQM164" s="84"/>
      <c r="SQN164" s="84"/>
      <c r="SQO164" s="84"/>
      <c r="SQP164" s="84"/>
      <c r="SQQ164" s="84"/>
      <c r="SQR164" s="84"/>
      <c r="SQS164" s="84"/>
      <c r="SQT164" s="84"/>
      <c r="SQU164" s="84"/>
      <c r="SQV164" s="84"/>
      <c r="SQW164" s="84"/>
      <c r="SQX164" s="84"/>
      <c r="SQY164" s="84"/>
      <c r="SQZ164" s="84"/>
      <c r="SRA164" s="84"/>
      <c r="SRB164" s="84"/>
      <c r="SRC164" s="84"/>
      <c r="SRD164" s="84"/>
      <c r="SRE164" s="84"/>
      <c r="SRF164" s="84"/>
      <c r="SRG164" s="84"/>
      <c r="SRH164" s="84"/>
      <c r="SRI164" s="84"/>
      <c r="SRJ164" s="84"/>
      <c r="SRK164" s="84"/>
      <c r="SRL164" s="84"/>
      <c r="SRM164" s="84"/>
      <c r="SRN164" s="84"/>
      <c r="SRO164" s="84"/>
      <c r="SRP164" s="84"/>
      <c r="SRQ164" s="84"/>
      <c r="SRR164" s="84"/>
      <c r="SRS164" s="84"/>
      <c r="SRT164" s="84"/>
      <c r="SRU164" s="84"/>
      <c r="SRV164" s="84"/>
      <c r="SRW164" s="84"/>
      <c r="SRX164" s="84"/>
      <c r="SRY164" s="84"/>
      <c r="SRZ164" s="84"/>
      <c r="SSA164" s="84"/>
      <c r="SSB164" s="84"/>
      <c r="SSC164" s="84"/>
      <c r="SSD164" s="84"/>
      <c r="SSE164" s="84"/>
      <c r="SSF164" s="84"/>
      <c r="SSG164" s="84"/>
      <c r="SSH164" s="84"/>
      <c r="SSI164" s="84"/>
      <c r="SSJ164" s="84"/>
      <c r="SSK164" s="84"/>
      <c r="SSL164" s="84"/>
      <c r="SSM164" s="84"/>
      <c r="SSN164" s="84"/>
      <c r="SSO164" s="84"/>
      <c r="SSP164" s="84"/>
      <c r="SSQ164" s="84"/>
      <c r="SSR164" s="84"/>
      <c r="SSS164" s="84"/>
      <c r="SST164" s="84"/>
      <c r="SSU164" s="84"/>
      <c r="SSV164" s="84"/>
      <c r="SSW164" s="84"/>
      <c r="SSX164" s="84"/>
      <c r="SSY164" s="84"/>
      <c r="SSZ164" s="84"/>
      <c r="STA164" s="84"/>
      <c r="STB164" s="84"/>
      <c r="STC164" s="84"/>
      <c r="STD164" s="84"/>
      <c r="STE164" s="84"/>
      <c r="STF164" s="84"/>
      <c r="STG164" s="84"/>
      <c r="STH164" s="84"/>
      <c r="STI164" s="84"/>
      <c r="STJ164" s="84"/>
      <c r="STK164" s="84"/>
      <c r="STL164" s="84"/>
      <c r="STM164" s="84"/>
      <c r="STN164" s="84"/>
      <c r="STO164" s="84"/>
      <c r="STP164" s="84"/>
      <c r="STQ164" s="84"/>
      <c r="STR164" s="84"/>
      <c r="STS164" s="84"/>
      <c r="STT164" s="84"/>
      <c r="STU164" s="84"/>
      <c r="STV164" s="84"/>
      <c r="STW164" s="84"/>
      <c r="STX164" s="84"/>
      <c r="STY164" s="84"/>
      <c r="STZ164" s="84"/>
      <c r="SUA164" s="84"/>
      <c r="SUB164" s="84"/>
      <c r="SUC164" s="84"/>
      <c r="SUD164" s="84"/>
      <c r="SUE164" s="84"/>
      <c r="SUF164" s="84"/>
      <c r="SUG164" s="84"/>
      <c r="SUH164" s="84"/>
      <c r="SUI164" s="84"/>
      <c r="SUJ164" s="84"/>
      <c r="SUK164" s="84"/>
      <c r="SUL164" s="84"/>
      <c r="SUM164" s="84"/>
      <c r="SUN164" s="84"/>
      <c r="SUO164" s="84"/>
      <c r="SUP164" s="84"/>
      <c r="SUQ164" s="84"/>
      <c r="SUR164" s="84"/>
      <c r="SUS164" s="84"/>
      <c r="SUT164" s="84"/>
      <c r="SUU164" s="84"/>
      <c r="SUV164" s="84"/>
      <c r="SUW164" s="84"/>
      <c r="SUX164" s="84"/>
      <c r="SUY164" s="84"/>
      <c r="SUZ164" s="84"/>
      <c r="SVA164" s="84"/>
      <c r="SVB164" s="84"/>
      <c r="SVC164" s="84"/>
      <c r="SVD164" s="84"/>
      <c r="SVE164" s="84"/>
      <c r="SVF164" s="84"/>
      <c r="SVG164" s="84"/>
      <c r="SVH164" s="84"/>
      <c r="SVI164" s="84"/>
      <c r="SVJ164" s="84"/>
      <c r="SVK164" s="84"/>
      <c r="SVL164" s="84"/>
      <c r="SVM164" s="84"/>
      <c r="SVN164" s="84"/>
      <c r="SVO164" s="84"/>
      <c r="SVP164" s="84"/>
      <c r="SVQ164" s="84"/>
      <c r="SVR164" s="84"/>
      <c r="SVS164" s="84"/>
      <c r="SVT164" s="84"/>
      <c r="SVU164" s="84"/>
      <c r="SVV164" s="84"/>
      <c r="SVW164" s="84"/>
      <c r="SVX164" s="84"/>
      <c r="SVY164" s="84"/>
      <c r="SVZ164" s="84"/>
      <c r="SWA164" s="84"/>
      <c r="SWB164" s="84"/>
      <c r="SWC164" s="84"/>
      <c r="SWD164" s="84"/>
      <c r="SWE164" s="84"/>
      <c r="SWF164" s="84"/>
      <c r="SWG164" s="84"/>
      <c r="SWH164" s="84"/>
      <c r="SWI164" s="84"/>
      <c r="SWJ164" s="84"/>
      <c r="SWK164" s="84"/>
      <c r="SWL164" s="84"/>
      <c r="SWM164" s="84"/>
      <c r="SWN164" s="84"/>
      <c r="SWO164" s="84"/>
      <c r="SWP164" s="84"/>
      <c r="SWQ164" s="84"/>
      <c r="SWR164" s="84"/>
      <c r="SWS164" s="84"/>
      <c r="SWT164" s="84"/>
      <c r="SWU164" s="84"/>
      <c r="SWV164" s="84"/>
      <c r="SWW164" s="84"/>
      <c r="SWX164" s="84"/>
      <c r="SWY164" s="84"/>
      <c r="SWZ164" s="84"/>
      <c r="SXA164" s="84"/>
      <c r="SXB164" s="84"/>
      <c r="SXC164" s="84"/>
      <c r="SXD164" s="84"/>
      <c r="SXE164" s="84"/>
      <c r="SXF164" s="84"/>
      <c r="SXG164" s="84"/>
      <c r="SXH164" s="84"/>
      <c r="SXI164" s="84"/>
      <c r="SXJ164" s="84"/>
      <c r="SXK164" s="84"/>
      <c r="SXL164" s="84"/>
      <c r="SXM164" s="84"/>
      <c r="SXN164" s="84"/>
      <c r="SXO164" s="84"/>
      <c r="SXP164" s="84"/>
      <c r="SXQ164" s="84"/>
      <c r="SXR164" s="84"/>
      <c r="SXS164" s="84"/>
      <c r="SXT164" s="84"/>
      <c r="SXU164" s="84"/>
      <c r="SXV164" s="84"/>
      <c r="SXW164" s="84"/>
      <c r="SXX164" s="84"/>
      <c r="SXY164" s="84"/>
      <c r="SXZ164" s="84"/>
      <c r="SYA164" s="84"/>
      <c r="SYB164" s="84"/>
      <c r="SYC164" s="84"/>
      <c r="SYD164" s="84"/>
      <c r="SYE164" s="84"/>
      <c r="SYF164" s="84"/>
      <c r="SYG164" s="84"/>
      <c r="SYH164" s="84"/>
      <c r="SYI164" s="84"/>
      <c r="SYJ164" s="84"/>
      <c r="SYK164" s="84"/>
      <c r="SYL164" s="84"/>
      <c r="SYM164" s="84"/>
      <c r="SYN164" s="84"/>
      <c r="SYO164" s="84"/>
      <c r="SYP164" s="84"/>
      <c r="SYQ164" s="84"/>
      <c r="SYX164" s="84"/>
      <c r="SYY164" s="84"/>
      <c r="SYZ164" s="84"/>
      <c r="SZA164" s="84"/>
      <c r="SZB164" s="84"/>
      <c r="SZC164" s="84"/>
      <c r="SZD164" s="84"/>
      <c r="SZE164" s="84"/>
      <c r="SZF164" s="84"/>
      <c r="SZG164" s="84"/>
      <c r="SZH164" s="84"/>
      <c r="SZI164" s="84"/>
      <c r="SZJ164" s="84"/>
      <c r="SZK164" s="84"/>
      <c r="SZL164" s="84"/>
      <c r="SZM164" s="84"/>
      <c r="SZN164" s="84"/>
      <c r="SZO164" s="84"/>
      <c r="SZP164" s="84"/>
      <c r="SZQ164" s="84"/>
      <c r="SZR164" s="84"/>
      <c r="SZS164" s="84"/>
      <c r="SZT164" s="84"/>
      <c r="SZU164" s="84"/>
      <c r="SZV164" s="84"/>
      <c r="SZW164" s="84"/>
      <c r="SZX164" s="84"/>
      <c r="SZY164" s="84"/>
      <c r="SZZ164" s="84"/>
      <c r="TAA164" s="84"/>
      <c r="TAB164" s="84"/>
      <c r="TAC164" s="84"/>
      <c r="TAD164" s="84"/>
      <c r="TAE164" s="84"/>
      <c r="TAF164" s="84"/>
      <c r="TAG164" s="84"/>
      <c r="TAH164" s="84"/>
      <c r="TAI164" s="84"/>
      <c r="TAJ164" s="84"/>
      <c r="TAK164" s="84"/>
      <c r="TAL164" s="84"/>
      <c r="TAM164" s="84"/>
      <c r="TAN164" s="84"/>
      <c r="TAO164" s="84"/>
      <c r="TAP164" s="84"/>
      <c r="TAQ164" s="84"/>
      <c r="TAR164" s="84"/>
      <c r="TAS164" s="84"/>
      <c r="TAT164" s="84"/>
      <c r="TAU164" s="84"/>
      <c r="TAV164" s="84"/>
      <c r="TAW164" s="84"/>
      <c r="TAX164" s="84"/>
      <c r="TAY164" s="84"/>
      <c r="TAZ164" s="84"/>
      <c r="TBA164" s="84"/>
      <c r="TBB164" s="84"/>
      <c r="TBC164" s="84"/>
      <c r="TBD164" s="84"/>
      <c r="TBE164" s="84"/>
      <c r="TBF164" s="84"/>
      <c r="TBG164" s="84"/>
      <c r="TBH164" s="84"/>
      <c r="TBI164" s="84"/>
      <c r="TBJ164" s="84"/>
      <c r="TBK164" s="84"/>
      <c r="TBL164" s="84"/>
      <c r="TBM164" s="84"/>
      <c r="TBN164" s="84"/>
      <c r="TBO164" s="84"/>
      <c r="TBP164" s="84"/>
      <c r="TBQ164" s="84"/>
      <c r="TBR164" s="84"/>
      <c r="TBS164" s="84"/>
      <c r="TBT164" s="84"/>
      <c r="TBU164" s="84"/>
      <c r="TBV164" s="84"/>
      <c r="TBW164" s="84"/>
      <c r="TBX164" s="84"/>
      <c r="TBY164" s="84"/>
      <c r="TBZ164" s="84"/>
      <c r="TCA164" s="84"/>
      <c r="TCB164" s="84"/>
      <c r="TCC164" s="84"/>
      <c r="TCD164" s="84"/>
      <c r="TCE164" s="84"/>
      <c r="TCF164" s="84"/>
      <c r="TCG164" s="84"/>
      <c r="TCH164" s="84"/>
      <c r="TCI164" s="84"/>
      <c r="TCJ164" s="84"/>
      <c r="TCK164" s="84"/>
      <c r="TCL164" s="84"/>
      <c r="TCM164" s="84"/>
      <c r="TCN164" s="84"/>
      <c r="TCO164" s="84"/>
      <c r="TCP164" s="84"/>
      <c r="TCQ164" s="84"/>
      <c r="TCR164" s="84"/>
      <c r="TCS164" s="84"/>
      <c r="TCT164" s="84"/>
      <c r="TCU164" s="84"/>
      <c r="TCV164" s="84"/>
      <c r="TCW164" s="84"/>
      <c r="TCX164" s="84"/>
      <c r="TCY164" s="84"/>
      <c r="TCZ164" s="84"/>
      <c r="TDA164" s="84"/>
      <c r="TDB164" s="84"/>
      <c r="TDC164" s="84"/>
      <c r="TDD164" s="84"/>
      <c r="TDE164" s="84"/>
      <c r="TDF164" s="84"/>
      <c r="TDG164" s="84"/>
      <c r="TDH164" s="84"/>
      <c r="TDI164" s="84"/>
      <c r="TDJ164" s="84"/>
      <c r="TDK164" s="84"/>
      <c r="TDL164" s="84"/>
      <c r="TDM164" s="84"/>
      <c r="TDN164" s="84"/>
      <c r="TDO164" s="84"/>
      <c r="TDP164" s="84"/>
      <c r="TDQ164" s="84"/>
      <c r="TDR164" s="84"/>
      <c r="TDS164" s="84"/>
      <c r="TDT164" s="84"/>
      <c r="TDU164" s="84"/>
      <c r="TDV164" s="84"/>
      <c r="TDW164" s="84"/>
      <c r="TDX164" s="84"/>
      <c r="TDY164" s="84"/>
      <c r="TDZ164" s="84"/>
      <c r="TEA164" s="84"/>
      <c r="TEB164" s="84"/>
      <c r="TEC164" s="84"/>
      <c r="TED164" s="84"/>
      <c r="TEE164" s="84"/>
      <c r="TEF164" s="84"/>
      <c r="TEG164" s="84"/>
      <c r="TEH164" s="84"/>
      <c r="TEI164" s="84"/>
      <c r="TEJ164" s="84"/>
      <c r="TEK164" s="84"/>
      <c r="TEL164" s="84"/>
      <c r="TEM164" s="84"/>
      <c r="TEN164" s="84"/>
      <c r="TEO164" s="84"/>
      <c r="TEP164" s="84"/>
      <c r="TEQ164" s="84"/>
      <c r="TER164" s="84"/>
      <c r="TES164" s="84"/>
      <c r="TET164" s="84"/>
      <c r="TEU164" s="84"/>
      <c r="TEV164" s="84"/>
      <c r="TEW164" s="84"/>
      <c r="TEX164" s="84"/>
      <c r="TEY164" s="84"/>
      <c r="TEZ164" s="84"/>
      <c r="TFA164" s="84"/>
      <c r="TFB164" s="84"/>
      <c r="TFC164" s="84"/>
      <c r="TFD164" s="84"/>
      <c r="TFE164" s="84"/>
      <c r="TFF164" s="84"/>
      <c r="TFG164" s="84"/>
      <c r="TFH164" s="84"/>
      <c r="TFI164" s="84"/>
      <c r="TFJ164" s="84"/>
      <c r="TFK164" s="84"/>
      <c r="TFL164" s="84"/>
      <c r="TFM164" s="84"/>
      <c r="TFN164" s="84"/>
      <c r="TFO164" s="84"/>
      <c r="TFP164" s="84"/>
      <c r="TFQ164" s="84"/>
      <c r="TFR164" s="84"/>
      <c r="TFS164" s="84"/>
      <c r="TFT164" s="84"/>
      <c r="TFU164" s="84"/>
      <c r="TFV164" s="84"/>
      <c r="TFW164" s="84"/>
      <c r="TFX164" s="84"/>
      <c r="TFY164" s="84"/>
      <c r="TFZ164" s="84"/>
      <c r="TGA164" s="84"/>
      <c r="TGB164" s="84"/>
      <c r="TGC164" s="84"/>
      <c r="TGD164" s="84"/>
      <c r="TGE164" s="84"/>
      <c r="TGF164" s="84"/>
      <c r="TGG164" s="84"/>
      <c r="TGH164" s="84"/>
      <c r="TGI164" s="84"/>
      <c r="TGJ164" s="84"/>
      <c r="TGK164" s="84"/>
      <c r="TGL164" s="84"/>
      <c r="TGM164" s="84"/>
      <c r="TGN164" s="84"/>
      <c r="TGO164" s="84"/>
      <c r="TGP164" s="84"/>
      <c r="TGQ164" s="84"/>
      <c r="TGR164" s="84"/>
      <c r="TGS164" s="84"/>
      <c r="TGT164" s="84"/>
      <c r="TGU164" s="84"/>
      <c r="TGV164" s="84"/>
      <c r="TGW164" s="84"/>
      <c r="TGX164" s="84"/>
      <c r="TGY164" s="84"/>
      <c r="TGZ164" s="84"/>
      <c r="THA164" s="84"/>
      <c r="THB164" s="84"/>
      <c r="THC164" s="84"/>
      <c r="THD164" s="84"/>
      <c r="THE164" s="84"/>
      <c r="THF164" s="84"/>
      <c r="THG164" s="84"/>
      <c r="THH164" s="84"/>
      <c r="THI164" s="84"/>
      <c r="THJ164" s="84"/>
      <c r="THK164" s="84"/>
      <c r="THL164" s="84"/>
      <c r="THM164" s="84"/>
      <c r="THN164" s="84"/>
      <c r="THO164" s="84"/>
      <c r="THP164" s="84"/>
      <c r="THQ164" s="84"/>
      <c r="THR164" s="84"/>
      <c r="THS164" s="84"/>
      <c r="THT164" s="84"/>
      <c r="THU164" s="84"/>
      <c r="THV164" s="84"/>
      <c r="THW164" s="84"/>
      <c r="THX164" s="84"/>
      <c r="THY164" s="84"/>
      <c r="THZ164" s="84"/>
      <c r="TIA164" s="84"/>
      <c r="TIB164" s="84"/>
      <c r="TIC164" s="84"/>
      <c r="TID164" s="84"/>
      <c r="TIE164" s="84"/>
      <c r="TIF164" s="84"/>
      <c r="TIG164" s="84"/>
      <c r="TIH164" s="84"/>
      <c r="TII164" s="84"/>
      <c r="TIJ164" s="84"/>
      <c r="TIK164" s="84"/>
      <c r="TIL164" s="84"/>
      <c r="TIM164" s="84"/>
      <c r="TIT164" s="84"/>
      <c r="TIU164" s="84"/>
      <c r="TIV164" s="84"/>
      <c r="TIW164" s="84"/>
      <c r="TIX164" s="84"/>
      <c r="TIY164" s="84"/>
      <c r="TIZ164" s="84"/>
      <c r="TJA164" s="84"/>
      <c r="TJB164" s="84"/>
      <c r="TJC164" s="84"/>
      <c r="TJD164" s="84"/>
      <c r="TJE164" s="84"/>
      <c r="TJF164" s="84"/>
      <c r="TJG164" s="84"/>
      <c r="TJH164" s="84"/>
      <c r="TJI164" s="84"/>
      <c r="TJJ164" s="84"/>
      <c r="TJK164" s="84"/>
      <c r="TJL164" s="84"/>
      <c r="TJM164" s="84"/>
      <c r="TJN164" s="84"/>
      <c r="TJO164" s="84"/>
      <c r="TJP164" s="84"/>
      <c r="TJQ164" s="84"/>
      <c r="TJR164" s="84"/>
      <c r="TJS164" s="84"/>
      <c r="TJT164" s="84"/>
      <c r="TJU164" s="84"/>
      <c r="TJV164" s="84"/>
      <c r="TJW164" s="84"/>
      <c r="TJX164" s="84"/>
      <c r="TJY164" s="84"/>
      <c r="TJZ164" s="84"/>
      <c r="TKA164" s="84"/>
      <c r="TKB164" s="84"/>
      <c r="TKC164" s="84"/>
      <c r="TKD164" s="84"/>
      <c r="TKE164" s="84"/>
      <c r="TKF164" s="84"/>
      <c r="TKG164" s="84"/>
      <c r="TKH164" s="84"/>
      <c r="TKI164" s="84"/>
      <c r="TKJ164" s="84"/>
      <c r="TKK164" s="84"/>
      <c r="TKL164" s="84"/>
      <c r="TKM164" s="84"/>
      <c r="TKN164" s="84"/>
      <c r="TKO164" s="84"/>
      <c r="TKP164" s="84"/>
      <c r="TKQ164" s="84"/>
      <c r="TKR164" s="84"/>
      <c r="TKS164" s="84"/>
      <c r="TKT164" s="84"/>
      <c r="TKU164" s="84"/>
      <c r="TKV164" s="84"/>
      <c r="TKW164" s="84"/>
      <c r="TKX164" s="84"/>
      <c r="TKY164" s="84"/>
      <c r="TKZ164" s="84"/>
      <c r="TLA164" s="84"/>
      <c r="TLB164" s="84"/>
      <c r="TLC164" s="84"/>
      <c r="TLD164" s="84"/>
      <c r="TLE164" s="84"/>
      <c r="TLF164" s="84"/>
      <c r="TLG164" s="84"/>
      <c r="TLH164" s="84"/>
      <c r="TLI164" s="84"/>
      <c r="TLJ164" s="84"/>
      <c r="TLK164" s="84"/>
      <c r="TLL164" s="84"/>
      <c r="TLM164" s="84"/>
      <c r="TLN164" s="84"/>
      <c r="TLO164" s="84"/>
      <c r="TLP164" s="84"/>
      <c r="TLQ164" s="84"/>
      <c r="TLR164" s="84"/>
      <c r="TLS164" s="84"/>
      <c r="TLT164" s="84"/>
      <c r="TLU164" s="84"/>
      <c r="TLV164" s="84"/>
      <c r="TLW164" s="84"/>
      <c r="TLX164" s="84"/>
      <c r="TLY164" s="84"/>
      <c r="TLZ164" s="84"/>
      <c r="TMA164" s="84"/>
      <c r="TMB164" s="84"/>
      <c r="TMC164" s="84"/>
      <c r="TMD164" s="84"/>
      <c r="TME164" s="84"/>
      <c r="TMF164" s="84"/>
      <c r="TMG164" s="84"/>
      <c r="TMH164" s="84"/>
      <c r="TMI164" s="84"/>
      <c r="TMJ164" s="84"/>
      <c r="TMK164" s="84"/>
      <c r="TML164" s="84"/>
      <c r="TMM164" s="84"/>
      <c r="TMN164" s="84"/>
      <c r="TMO164" s="84"/>
      <c r="TMP164" s="84"/>
      <c r="TMQ164" s="84"/>
      <c r="TMR164" s="84"/>
      <c r="TMS164" s="84"/>
      <c r="TMT164" s="84"/>
      <c r="TMU164" s="84"/>
      <c r="TMV164" s="84"/>
      <c r="TMW164" s="84"/>
      <c r="TMX164" s="84"/>
      <c r="TMY164" s="84"/>
      <c r="TMZ164" s="84"/>
      <c r="TNA164" s="84"/>
      <c r="TNB164" s="84"/>
      <c r="TNC164" s="84"/>
      <c r="TND164" s="84"/>
      <c r="TNE164" s="84"/>
      <c r="TNF164" s="84"/>
      <c r="TNG164" s="84"/>
      <c r="TNH164" s="84"/>
      <c r="TNI164" s="84"/>
      <c r="TNJ164" s="84"/>
      <c r="TNK164" s="84"/>
      <c r="TNL164" s="84"/>
      <c r="TNM164" s="84"/>
      <c r="TNN164" s="84"/>
      <c r="TNO164" s="84"/>
      <c r="TNP164" s="84"/>
      <c r="TNQ164" s="84"/>
      <c r="TNR164" s="84"/>
      <c r="TNS164" s="84"/>
      <c r="TNT164" s="84"/>
      <c r="TNU164" s="84"/>
      <c r="TNV164" s="84"/>
      <c r="TNW164" s="84"/>
      <c r="TNX164" s="84"/>
      <c r="TNY164" s="84"/>
      <c r="TNZ164" s="84"/>
      <c r="TOA164" s="84"/>
      <c r="TOB164" s="84"/>
      <c r="TOC164" s="84"/>
      <c r="TOD164" s="84"/>
      <c r="TOE164" s="84"/>
      <c r="TOF164" s="84"/>
      <c r="TOG164" s="84"/>
      <c r="TOH164" s="84"/>
      <c r="TOI164" s="84"/>
      <c r="TOJ164" s="84"/>
      <c r="TOK164" s="84"/>
      <c r="TOL164" s="84"/>
      <c r="TOM164" s="84"/>
      <c r="TON164" s="84"/>
      <c r="TOO164" s="84"/>
      <c r="TOP164" s="84"/>
      <c r="TOQ164" s="84"/>
      <c r="TOR164" s="84"/>
      <c r="TOS164" s="84"/>
      <c r="TOT164" s="84"/>
      <c r="TOU164" s="84"/>
      <c r="TOV164" s="84"/>
      <c r="TOW164" s="84"/>
      <c r="TOX164" s="84"/>
      <c r="TOY164" s="84"/>
      <c r="TOZ164" s="84"/>
      <c r="TPA164" s="84"/>
      <c r="TPB164" s="84"/>
      <c r="TPC164" s="84"/>
      <c r="TPD164" s="84"/>
      <c r="TPE164" s="84"/>
      <c r="TPF164" s="84"/>
      <c r="TPG164" s="84"/>
      <c r="TPH164" s="84"/>
      <c r="TPI164" s="84"/>
      <c r="TPJ164" s="84"/>
      <c r="TPK164" s="84"/>
      <c r="TPL164" s="84"/>
      <c r="TPM164" s="84"/>
      <c r="TPN164" s="84"/>
      <c r="TPO164" s="84"/>
      <c r="TPP164" s="84"/>
      <c r="TPQ164" s="84"/>
      <c r="TPR164" s="84"/>
      <c r="TPS164" s="84"/>
      <c r="TPT164" s="84"/>
      <c r="TPU164" s="84"/>
      <c r="TPV164" s="84"/>
      <c r="TPW164" s="84"/>
      <c r="TPX164" s="84"/>
      <c r="TPY164" s="84"/>
      <c r="TPZ164" s="84"/>
      <c r="TQA164" s="84"/>
      <c r="TQB164" s="84"/>
      <c r="TQC164" s="84"/>
      <c r="TQD164" s="84"/>
      <c r="TQE164" s="84"/>
      <c r="TQF164" s="84"/>
      <c r="TQG164" s="84"/>
      <c r="TQH164" s="84"/>
      <c r="TQI164" s="84"/>
      <c r="TQJ164" s="84"/>
      <c r="TQK164" s="84"/>
      <c r="TQL164" s="84"/>
      <c r="TQM164" s="84"/>
      <c r="TQN164" s="84"/>
      <c r="TQO164" s="84"/>
      <c r="TQP164" s="84"/>
      <c r="TQQ164" s="84"/>
      <c r="TQR164" s="84"/>
      <c r="TQS164" s="84"/>
      <c r="TQT164" s="84"/>
      <c r="TQU164" s="84"/>
      <c r="TQV164" s="84"/>
      <c r="TQW164" s="84"/>
      <c r="TQX164" s="84"/>
      <c r="TQY164" s="84"/>
      <c r="TQZ164" s="84"/>
      <c r="TRA164" s="84"/>
      <c r="TRB164" s="84"/>
      <c r="TRC164" s="84"/>
      <c r="TRD164" s="84"/>
      <c r="TRE164" s="84"/>
      <c r="TRF164" s="84"/>
      <c r="TRG164" s="84"/>
      <c r="TRH164" s="84"/>
      <c r="TRI164" s="84"/>
      <c r="TRJ164" s="84"/>
      <c r="TRK164" s="84"/>
      <c r="TRL164" s="84"/>
      <c r="TRM164" s="84"/>
      <c r="TRN164" s="84"/>
      <c r="TRO164" s="84"/>
      <c r="TRP164" s="84"/>
      <c r="TRQ164" s="84"/>
      <c r="TRR164" s="84"/>
      <c r="TRS164" s="84"/>
      <c r="TRT164" s="84"/>
      <c r="TRU164" s="84"/>
      <c r="TRV164" s="84"/>
      <c r="TRW164" s="84"/>
      <c r="TRX164" s="84"/>
      <c r="TRY164" s="84"/>
      <c r="TRZ164" s="84"/>
      <c r="TSA164" s="84"/>
      <c r="TSB164" s="84"/>
      <c r="TSC164" s="84"/>
      <c r="TSD164" s="84"/>
      <c r="TSE164" s="84"/>
      <c r="TSF164" s="84"/>
      <c r="TSG164" s="84"/>
      <c r="TSH164" s="84"/>
      <c r="TSI164" s="84"/>
      <c r="TSP164" s="84"/>
      <c r="TSQ164" s="84"/>
      <c r="TSR164" s="84"/>
      <c r="TSS164" s="84"/>
      <c r="TST164" s="84"/>
      <c r="TSU164" s="84"/>
      <c r="TSV164" s="84"/>
      <c r="TSW164" s="84"/>
      <c r="TSX164" s="84"/>
      <c r="TSY164" s="84"/>
      <c r="TSZ164" s="84"/>
      <c r="TTA164" s="84"/>
      <c r="TTB164" s="84"/>
      <c r="TTC164" s="84"/>
      <c r="TTD164" s="84"/>
      <c r="TTE164" s="84"/>
      <c r="TTF164" s="84"/>
      <c r="TTG164" s="84"/>
      <c r="TTH164" s="84"/>
      <c r="TTI164" s="84"/>
      <c r="TTJ164" s="84"/>
      <c r="TTK164" s="84"/>
      <c r="TTL164" s="84"/>
      <c r="TTM164" s="84"/>
      <c r="TTN164" s="84"/>
      <c r="TTO164" s="84"/>
      <c r="TTP164" s="84"/>
      <c r="TTQ164" s="84"/>
      <c r="TTR164" s="84"/>
      <c r="TTS164" s="84"/>
      <c r="TTT164" s="84"/>
      <c r="TTU164" s="84"/>
      <c r="TTV164" s="84"/>
      <c r="TTW164" s="84"/>
      <c r="TTX164" s="84"/>
      <c r="TTY164" s="84"/>
      <c r="TTZ164" s="84"/>
      <c r="TUA164" s="84"/>
      <c r="TUB164" s="84"/>
      <c r="TUC164" s="84"/>
      <c r="TUD164" s="84"/>
      <c r="TUE164" s="84"/>
      <c r="TUF164" s="84"/>
      <c r="TUG164" s="84"/>
      <c r="TUH164" s="84"/>
      <c r="TUI164" s="84"/>
      <c r="TUJ164" s="84"/>
      <c r="TUK164" s="84"/>
      <c r="TUL164" s="84"/>
      <c r="TUM164" s="84"/>
      <c r="TUN164" s="84"/>
      <c r="TUO164" s="84"/>
      <c r="TUP164" s="84"/>
      <c r="TUQ164" s="84"/>
      <c r="TUR164" s="84"/>
      <c r="TUS164" s="84"/>
      <c r="TUT164" s="84"/>
      <c r="TUU164" s="84"/>
      <c r="TUV164" s="84"/>
      <c r="TUW164" s="84"/>
      <c r="TUX164" s="84"/>
      <c r="TUY164" s="84"/>
      <c r="TUZ164" s="84"/>
      <c r="TVA164" s="84"/>
      <c r="TVB164" s="84"/>
      <c r="TVC164" s="84"/>
      <c r="TVD164" s="84"/>
      <c r="TVE164" s="84"/>
      <c r="TVF164" s="84"/>
      <c r="TVG164" s="84"/>
      <c r="TVH164" s="84"/>
      <c r="TVI164" s="84"/>
      <c r="TVJ164" s="84"/>
      <c r="TVK164" s="84"/>
      <c r="TVL164" s="84"/>
      <c r="TVM164" s="84"/>
      <c r="TVN164" s="84"/>
      <c r="TVO164" s="84"/>
      <c r="TVP164" s="84"/>
      <c r="TVQ164" s="84"/>
      <c r="TVR164" s="84"/>
      <c r="TVS164" s="84"/>
      <c r="TVT164" s="84"/>
      <c r="TVU164" s="84"/>
      <c r="TVV164" s="84"/>
      <c r="TVW164" s="84"/>
      <c r="TVX164" s="84"/>
      <c r="TVY164" s="84"/>
      <c r="TVZ164" s="84"/>
      <c r="TWA164" s="84"/>
      <c r="TWB164" s="84"/>
      <c r="TWC164" s="84"/>
      <c r="TWD164" s="84"/>
      <c r="TWE164" s="84"/>
      <c r="TWF164" s="84"/>
      <c r="TWG164" s="84"/>
      <c r="TWH164" s="84"/>
      <c r="TWI164" s="84"/>
      <c r="TWJ164" s="84"/>
      <c r="TWK164" s="84"/>
      <c r="TWL164" s="84"/>
      <c r="TWM164" s="84"/>
      <c r="TWN164" s="84"/>
      <c r="TWO164" s="84"/>
      <c r="TWP164" s="84"/>
      <c r="TWQ164" s="84"/>
      <c r="TWR164" s="84"/>
      <c r="TWS164" s="84"/>
      <c r="TWT164" s="84"/>
      <c r="TWU164" s="84"/>
      <c r="TWV164" s="84"/>
      <c r="TWW164" s="84"/>
      <c r="TWX164" s="84"/>
      <c r="TWY164" s="84"/>
      <c r="TWZ164" s="84"/>
      <c r="TXA164" s="84"/>
      <c r="TXB164" s="84"/>
      <c r="TXC164" s="84"/>
      <c r="TXD164" s="84"/>
      <c r="TXE164" s="84"/>
      <c r="TXF164" s="84"/>
      <c r="TXG164" s="84"/>
      <c r="TXH164" s="84"/>
      <c r="TXI164" s="84"/>
      <c r="TXJ164" s="84"/>
      <c r="TXK164" s="84"/>
      <c r="TXL164" s="84"/>
      <c r="TXM164" s="84"/>
      <c r="TXN164" s="84"/>
      <c r="TXO164" s="84"/>
      <c r="TXP164" s="84"/>
      <c r="TXQ164" s="84"/>
      <c r="TXR164" s="84"/>
      <c r="TXS164" s="84"/>
      <c r="TXT164" s="84"/>
      <c r="TXU164" s="84"/>
      <c r="TXV164" s="84"/>
      <c r="TXW164" s="84"/>
      <c r="TXX164" s="84"/>
      <c r="TXY164" s="84"/>
      <c r="TXZ164" s="84"/>
      <c r="TYA164" s="84"/>
      <c r="TYB164" s="84"/>
      <c r="TYC164" s="84"/>
      <c r="TYD164" s="84"/>
      <c r="TYE164" s="84"/>
      <c r="TYF164" s="84"/>
      <c r="TYG164" s="84"/>
      <c r="TYH164" s="84"/>
      <c r="TYI164" s="84"/>
      <c r="TYJ164" s="84"/>
      <c r="TYK164" s="84"/>
      <c r="TYL164" s="84"/>
      <c r="TYM164" s="84"/>
      <c r="TYN164" s="84"/>
      <c r="TYO164" s="84"/>
      <c r="TYP164" s="84"/>
      <c r="TYQ164" s="84"/>
      <c r="TYR164" s="84"/>
      <c r="TYS164" s="84"/>
      <c r="TYT164" s="84"/>
      <c r="TYU164" s="84"/>
      <c r="TYV164" s="84"/>
      <c r="TYW164" s="84"/>
      <c r="TYX164" s="84"/>
      <c r="TYY164" s="84"/>
      <c r="TYZ164" s="84"/>
      <c r="TZA164" s="84"/>
      <c r="TZB164" s="84"/>
      <c r="TZC164" s="84"/>
      <c r="TZD164" s="84"/>
      <c r="TZE164" s="84"/>
      <c r="TZF164" s="84"/>
      <c r="TZG164" s="84"/>
      <c r="TZH164" s="84"/>
      <c r="TZI164" s="84"/>
      <c r="TZJ164" s="84"/>
      <c r="TZK164" s="84"/>
      <c r="TZL164" s="84"/>
      <c r="TZM164" s="84"/>
      <c r="TZN164" s="84"/>
      <c r="TZO164" s="84"/>
      <c r="TZP164" s="84"/>
      <c r="TZQ164" s="84"/>
      <c r="TZR164" s="84"/>
      <c r="TZS164" s="84"/>
      <c r="TZT164" s="84"/>
      <c r="TZU164" s="84"/>
      <c r="TZV164" s="84"/>
      <c r="TZW164" s="84"/>
      <c r="TZX164" s="84"/>
      <c r="TZY164" s="84"/>
      <c r="TZZ164" s="84"/>
      <c r="UAA164" s="84"/>
      <c r="UAB164" s="84"/>
      <c r="UAC164" s="84"/>
      <c r="UAD164" s="84"/>
      <c r="UAE164" s="84"/>
      <c r="UAF164" s="84"/>
      <c r="UAG164" s="84"/>
      <c r="UAH164" s="84"/>
      <c r="UAI164" s="84"/>
      <c r="UAJ164" s="84"/>
      <c r="UAK164" s="84"/>
      <c r="UAL164" s="84"/>
      <c r="UAM164" s="84"/>
      <c r="UAN164" s="84"/>
      <c r="UAO164" s="84"/>
      <c r="UAP164" s="84"/>
      <c r="UAQ164" s="84"/>
      <c r="UAR164" s="84"/>
      <c r="UAS164" s="84"/>
      <c r="UAT164" s="84"/>
      <c r="UAU164" s="84"/>
      <c r="UAV164" s="84"/>
      <c r="UAW164" s="84"/>
      <c r="UAX164" s="84"/>
      <c r="UAY164" s="84"/>
      <c r="UAZ164" s="84"/>
      <c r="UBA164" s="84"/>
      <c r="UBB164" s="84"/>
      <c r="UBC164" s="84"/>
      <c r="UBD164" s="84"/>
      <c r="UBE164" s="84"/>
      <c r="UBF164" s="84"/>
      <c r="UBG164" s="84"/>
      <c r="UBH164" s="84"/>
      <c r="UBI164" s="84"/>
      <c r="UBJ164" s="84"/>
      <c r="UBK164" s="84"/>
      <c r="UBL164" s="84"/>
      <c r="UBM164" s="84"/>
      <c r="UBN164" s="84"/>
      <c r="UBO164" s="84"/>
      <c r="UBP164" s="84"/>
      <c r="UBQ164" s="84"/>
      <c r="UBR164" s="84"/>
      <c r="UBS164" s="84"/>
      <c r="UBT164" s="84"/>
      <c r="UBU164" s="84"/>
      <c r="UBV164" s="84"/>
      <c r="UBW164" s="84"/>
      <c r="UBX164" s="84"/>
      <c r="UBY164" s="84"/>
      <c r="UBZ164" s="84"/>
      <c r="UCA164" s="84"/>
      <c r="UCB164" s="84"/>
      <c r="UCC164" s="84"/>
      <c r="UCD164" s="84"/>
      <c r="UCE164" s="84"/>
      <c r="UCL164" s="84"/>
      <c r="UCM164" s="84"/>
      <c r="UCN164" s="84"/>
      <c r="UCO164" s="84"/>
      <c r="UCP164" s="84"/>
      <c r="UCQ164" s="84"/>
      <c r="UCR164" s="84"/>
      <c r="UCS164" s="84"/>
      <c r="UCT164" s="84"/>
      <c r="UCU164" s="84"/>
      <c r="UCV164" s="84"/>
      <c r="UCW164" s="84"/>
      <c r="UCX164" s="84"/>
      <c r="UCY164" s="84"/>
      <c r="UCZ164" s="84"/>
      <c r="UDA164" s="84"/>
      <c r="UDB164" s="84"/>
      <c r="UDC164" s="84"/>
      <c r="UDD164" s="84"/>
      <c r="UDE164" s="84"/>
      <c r="UDF164" s="84"/>
      <c r="UDG164" s="84"/>
      <c r="UDH164" s="84"/>
      <c r="UDI164" s="84"/>
      <c r="UDJ164" s="84"/>
      <c r="UDK164" s="84"/>
      <c r="UDL164" s="84"/>
      <c r="UDM164" s="84"/>
      <c r="UDN164" s="84"/>
      <c r="UDO164" s="84"/>
      <c r="UDP164" s="84"/>
      <c r="UDQ164" s="84"/>
      <c r="UDR164" s="84"/>
      <c r="UDS164" s="84"/>
      <c r="UDT164" s="84"/>
      <c r="UDU164" s="84"/>
      <c r="UDV164" s="84"/>
      <c r="UDW164" s="84"/>
      <c r="UDX164" s="84"/>
      <c r="UDY164" s="84"/>
      <c r="UDZ164" s="84"/>
      <c r="UEA164" s="84"/>
      <c r="UEB164" s="84"/>
      <c r="UEC164" s="84"/>
      <c r="UED164" s="84"/>
      <c r="UEE164" s="84"/>
      <c r="UEF164" s="84"/>
      <c r="UEG164" s="84"/>
      <c r="UEH164" s="84"/>
      <c r="UEI164" s="84"/>
      <c r="UEJ164" s="84"/>
      <c r="UEK164" s="84"/>
      <c r="UEL164" s="84"/>
      <c r="UEM164" s="84"/>
      <c r="UEN164" s="84"/>
      <c r="UEO164" s="84"/>
      <c r="UEP164" s="84"/>
      <c r="UEQ164" s="84"/>
      <c r="UER164" s="84"/>
      <c r="UES164" s="84"/>
      <c r="UET164" s="84"/>
      <c r="UEU164" s="84"/>
      <c r="UEV164" s="84"/>
      <c r="UEW164" s="84"/>
      <c r="UEX164" s="84"/>
      <c r="UEY164" s="84"/>
      <c r="UEZ164" s="84"/>
      <c r="UFA164" s="84"/>
      <c r="UFB164" s="84"/>
      <c r="UFC164" s="84"/>
      <c r="UFD164" s="84"/>
      <c r="UFE164" s="84"/>
      <c r="UFF164" s="84"/>
      <c r="UFG164" s="84"/>
      <c r="UFH164" s="84"/>
      <c r="UFI164" s="84"/>
      <c r="UFJ164" s="84"/>
      <c r="UFK164" s="84"/>
      <c r="UFL164" s="84"/>
      <c r="UFM164" s="84"/>
      <c r="UFN164" s="84"/>
      <c r="UFO164" s="84"/>
      <c r="UFP164" s="84"/>
      <c r="UFQ164" s="84"/>
      <c r="UFR164" s="84"/>
      <c r="UFS164" s="84"/>
      <c r="UFT164" s="84"/>
      <c r="UFU164" s="84"/>
      <c r="UFV164" s="84"/>
      <c r="UFW164" s="84"/>
      <c r="UFX164" s="84"/>
      <c r="UFY164" s="84"/>
      <c r="UFZ164" s="84"/>
      <c r="UGA164" s="84"/>
      <c r="UGB164" s="84"/>
      <c r="UGC164" s="84"/>
      <c r="UGD164" s="84"/>
      <c r="UGE164" s="84"/>
      <c r="UGF164" s="84"/>
      <c r="UGG164" s="84"/>
      <c r="UGH164" s="84"/>
      <c r="UGI164" s="84"/>
      <c r="UGJ164" s="84"/>
      <c r="UGK164" s="84"/>
      <c r="UGL164" s="84"/>
      <c r="UGM164" s="84"/>
      <c r="UGN164" s="84"/>
      <c r="UGO164" s="84"/>
      <c r="UGP164" s="84"/>
      <c r="UGQ164" s="84"/>
      <c r="UGR164" s="84"/>
      <c r="UGS164" s="84"/>
      <c r="UGT164" s="84"/>
      <c r="UGU164" s="84"/>
      <c r="UGV164" s="84"/>
      <c r="UGW164" s="84"/>
      <c r="UGX164" s="84"/>
      <c r="UGY164" s="84"/>
      <c r="UGZ164" s="84"/>
      <c r="UHA164" s="84"/>
      <c r="UHB164" s="84"/>
      <c r="UHC164" s="84"/>
      <c r="UHD164" s="84"/>
      <c r="UHE164" s="84"/>
      <c r="UHF164" s="84"/>
      <c r="UHG164" s="84"/>
      <c r="UHH164" s="84"/>
      <c r="UHI164" s="84"/>
      <c r="UHJ164" s="84"/>
      <c r="UHK164" s="84"/>
      <c r="UHL164" s="84"/>
      <c r="UHM164" s="84"/>
      <c r="UHN164" s="84"/>
      <c r="UHO164" s="84"/>
      <c r="UHP164" s="84"/>
      <c r="UHQ164" s="84"/>
      <c r="UHR164" s="84"/>
      <c r="UHS164" s="84"/>
      <c r="UHT164" s="84"/>
      <c r="UHU164" s="84"/>
      <c r="UHV164" s="84"/>
      <c r="UHW164" s="84"/>
      <c r="UHX164" s="84"/>
      <c r="UHY164" s="84"/>
      <c r="UHZ164" s="84"/>
      <c r="UIA164" s="84"/>
      <c r="UIB164" s="84"/>
      <c r="UIC164" s="84"/>
      <c r="UID164" s="84"/>
      <c r="UIE164" s="84"/>
      <c r="UIF164" s="84"/>
      <c r="UIG164" s="84"/>
      <c r="UIH164" s="84"/>
      <c r="UII164" s="84"/>
      <c r="UIJ164" s="84"/>
      <c r="UIK164" s="84"/>
      <c r="UIL164" s="84"/>
      <c r="UIM164" s="84"/>
      <c r="UIN164" s="84"/>
      <c r="UIO164" s="84"/>
      <c r="UIP164" s="84"/>
      <c r="UIQ164" s="84"/>
      <c r="UIR164" s="84"/>
      <c r="UIS164" s="84"/>
      <c r="UIT164" s="84"/>
      <c r="UIU164" s="84"/>
      <c r="UIV164" s="84"/>
      <c r="UIW164" s="84"/>
      <c r="UIX164" s="84"/>
      <c r="UIY164" s="84"/>
      <c r="UIZ164" s="84"/>
      <c r="UJA164" s="84"/>
      <c r="UJB164" s="84"/>
      <c r="UJC164" s="84"/>
      <c r="UJD164" s="84"/>
      <c r="UJE164" s="84"/>
      <c r="UJF164" s="84"/>
      <c r="UJG164" s="84"/>
      <c r="UJH164" s="84"/>
      <c r="UJI164" s="84"/>
      <c r="UJJ164" s="84"/>
      <c r="UJK164" s="84"/>
      <c r="UJL164" s="84"/>
      <c r="UJM164" s="84"/>
      <c r="UJN164" s="84"/>
      <c r="UJO164" s="84"/>
      <c r="UJP164" s="84"/>
      <c r="UJQ164" s="84"/>
      <c r="UJR164" s="84"/>
      <c r="UJS164" s="84"/>
      <c r="UJT164" s="84"/>
      <c r="UJU164" s="84"/>
      <c r="UJV164" s="84"/>
      <c r="UJW164" s="84"/>
      <c r="UJX164" s="84"/>
      <c r="UJY164" s="84"/>
      <c r="UJZ164" s="84"/>
      <c r="UKA164" s="84"/>
      <c r="UKB164" s="84"/>
      <c r="UKC164" s="84"/>
      <c r="UKD164" s="84"/>
      <c r="UKE164" s="84"/>
      <c r="UKF164" s="84"/>
      <c r="UKG164" s="84"/>
      <c r="UKH164" s="84"/>
      <c r="UKI164" s="84"/>
      <c r="UKJ164" s="84"/>
      <c r="UKK164" s="84"/>
      <c r="UKL164" s="84"/>
      <c r="UKM164" s="84"/>
      <c r="UKN164" s="84"/>
      <c r="UKO164" s="84"/>
      <c r="UKP164" s="84"/>
      <c r="UKQ164" s="84"/>
      <c r="UKR164" s="84"/>
      <c r="UKS164" s="84"/>
      <c r="UKT164" s="84"/>
      <c r="UKU164" s="84"/>
      <c r="UKV164" s="84"/>
      <c r="UKW164" s="84"/>
      <c r="UKX164" s="84"/>
      <c r="UKY164" s="84"/>
      <c r="UKZ164" s="84"/>
      <c r="ULA164" s="84"/>
      <c r="ULB164" s="84"/>
      <c r="ULC164" s="84"/>
      <c r="ULD164" s="84"/>
      <c r="ULE164" s="84"/>
      <c r="ULF164" s="84"/>
      <c r="ULG164" s="84"/>
      <c r="ULH164" s="84"/>
      <c r="ULI164" s="84"/>
      <c r="ULJ164" s="84"/>
      <c r="ULK164" s="84"/>
      <c r="ULL164" s="84"/>
      <c r="ULM164" s="84"/>
      <c r="ULN164" s="84"/>
      <c r="ULO164" s="84"/>
      <c r="ULP164" s="84"/>
      <c r="ULQ164" s="84"/>
      <c r="ULR164" s="84"/>
      <c r="ULS164" s="84"/>
      <c r="ULT164" s="84"/>
      <c r="ULU164" s="84"/>
      <c r="ULV164" s="84"/>
      <c r="ULW164" s="84"/>
      <c r="ULX164" s="84"/>
      <c r="ULY164" s="84"/>
      <c r="ULZ164" s="84"/>
      <c r="UMA164" s="84"/>
      <c r="UMH164" s="84"/>
      <c r="UMI164" s="84"/>
      <c r="UMJ164" s="84"/>
      <c r="UMK164" s="84"/>
      <c r="UML164" s="84"/>
      <c r="UMM164" s="84"/>
      <c r="UMN164" s="84"/>
      <c r="UMO164" s="84"/>
      <c r="UMP164" s="84"/>
      <c r="UMQ164" s="84"/>
      <c r="UMR164" s="84"/>
      <c r="UMS164" s="84"/>
      <c r="UMT164" s="84"/>
      <c r="UMU164" s="84"/>
      <c r="UMV164" s="84"/>
      <c r="UMW164" s="84"/>
      <c r="UMX164" s="84"/>
      <c r="UMY164" s="84"/>
      <c r="UMZ164" s="84"/>
      <c r="UNA164" s="84"/>
      <c r="UNB164" s="84"/>
      <c r="UNC164" s="84"/>
      <c r="UND164" s="84"/>
      <c r="UNE164" s="84"/>
      <c r="UNF164" s="84"/>
      <c r="UNG164" s="84"/>
      <c r="UNH164" s="84"/>
      <c r="UNI164" s="84"/>
      <c r="UNJ164" s="84"/>
      <c r="UNK164" s="84"/>
      <c r="UNL164" s="84"/>
      <c r="UNM164" s="84"/>
      <c r="UNN164" s="84"/>
      <c r="UNO164" s="84"/>
      <c r="UNP164" s="84"/>
      <c r="UNQ164" s="84"/>
      <c r="UNR164" s="84"/>
      <c r="UNS164" s="84"/>
      <c r="UNT164" s="84"/>
      <c r="UNU164" s="84"/>
      <c r="UNV164" s="84"/>
      <c r="UNW164" s="84"/>
      <c r="UNX164" s="84"/>
      <c r="UNY164" s="84"/>
      <c r="UNZ164" s="84"/>
      <c r="UOA164" s="84"/>
      <c r="UOB164" s="84"/>
      <c r="UOC164" s="84"/>
      <c r="UOD164" s="84"/>
      <c r="UOE164" s="84"/>
      <c r="UOF164" s="84"/>
      <c r="UOG164" s="84"/>
      <c r="UOH164" s="84"/>
      <c r="UOI164" s="84"/>
      <c r="UOJ164" s="84"/>
      <c r="UOK164" s="84"/>
      <c r="UOL164" s="84"/>
      <c r="UOM164" s="84"/>
      <c r="UON164" s="84"/>
      <c r="UOO164" s="84"/>
      <c r="UOP164" s="84"/>
      <c r="UOQ164" s="84"/>
      <c r="UOR164" s="84"/>
      <c r="UOS164" s="84"/>
      <c r="UOT164" s="84"/>
      <c r="UOU164" s="84"/>
      <c r="UOV164" s="84"/>
      <c r="UOW164" s="84"/>
      <c r="UOX164" s="84"/>
      <c r="UOY164" s="84"/>
      <c r="UOZ164" s="84"/>
      <c r="UPA164" s="84"/>
      <c r="UPB164" s="84"/>
      <c r="UPC164" s="84"/>
      <c r="UPD164" s="84"/>
      <c r="UPE164" s="84"/>
      <c r="UPF164" s="84"/>
      <c r="UPG164" s="84"/>
      <c r="UPH164" s="84"/>
      <c r="UPI164" s="84"/>
      <c r="UPJ164" s="84"/>
      <c r="UPK164" s="84"/>
      <c r="UPL164" s="84"/>
      <c r="UPM164" s="84"/>
      <c r="UPN164" s="84"/>
      <c r="UPO164" s="84"/>
      <c r="UPP164" s="84"/>
      <c r="UPQ164" s="84"/>
      <c r="UPR164" s="84"/>
      <c r="UPS164" s="84"/>
      <c r="UPT164" s="84"/>
      <c r="UPU164" s="84"/>
      <c r="UPV164" s="84"/>
      <c r="UPW164" s="84"/>
      <c r="UPX164" s="84"/>
      <c r="UPY164" s="84"/>
      <c r="UPZ164" s="84"/>
      <c r="UQA164" s="84"/>
      <c r="UQB164" s="84"/>
      <c r="UQC164" s="84"/>
      <c r="UQD164" s="84"/>
      <c r="UQE164" s="84"/>
      <c r="UQF164" s="84"/>
      <c r="UQG164" s="84"/>
      <c r="UQH164" s="84"/>
      <c r="UQI164" s="84"/>
      <c r="UQJ164" s="84"/>
      <c r="UQK164" s="84"/>
      <c r="UQL164" s="84"/>
      <c r="UQM164" s="84"/>
      <c r="UQN164" s="84"/>
      <c r="UQO164" s="84"/>
      <c r="UQP164" s="84"/>
      <c r="UQQ164" s="84"/>
      <c r="UQR164" s="84"/>
      <c r="UQS164" s="84"/>
      <c r="UQT164" s="84"/>
      <c r="UQU164" s="84"/>
      <c r="UQV164" s="84"/>
      <c r="UQW164" s="84"/>
      <c r="UQX164" s="84"/>
      <c r="UQY164" s="84"/>
      <c r="UQZ164" s="84"/>
      <c r="URA164" s="84"/>
      <c r="URB164" s="84"/>
      <c r="URC164" s="84"/>
      <c r="URD164" s="84"/>
      <c r="URE164" s="84"/>
      <c r="URF164" s="84"/>
      <c r="URG164" s="84"/>
      <c r="URH164" s="84"/>
      <c r="URI164" s="84"/>
      <c r="URJ164" s="84"/>
      <c r="URK164" s="84"/>
      <c r="URL164" s="84"/>
      <c r="URM164" s="84"/>
      <c r="URN164" s="84"/>
      <c r="URO164" s="84"/>
      <c r="URP164" s="84"/>
      <c r="URQ164" s="84"/>
      <c r="URR164" s="84"/>
      <c r="URS164" s="84"/>
      <c r="URT164" s="84"/>
      <c r="URU164" s="84"/>
      <c r="URV164" s="84"/>
      <c r="URW164" s="84"/>
      <c r="URX164" s="84"/>
      <c r="URY164" s="84"/>
      <c r="URZ164" s="84"/>
      <c r="USA164" s="84"/>
      <c r="USB164" s="84"/>
      <c r="USC164" s="84"/>
      <c r="USD164" s="84"/>
      <c r="USE164" s="84"/>
      <c r="USF164" s="84"/>
      <c r="USG164" s="84"/>
      <c r="USH164" s="84"/>
      <c r="USI164" s="84"/>
      <c r="USJ164" s="84"/>
      <c r="USK164" s="84"/>
      <c r="USL164" s="84"/>
      <c r="USM164" s="84"/>
      <c r="USN164" s="84"/>
      <c r="USO164" s="84"/>
      <c r="USP164" s="84"/>
      <c r="USQ164" s="84"/>
      <c r="USR164" s="84"/>
      <c r="USS164" s="84"/>
      <c r="UST164" s="84"/>
      <c r="USU164" s="84"/>
      <c r="USV164" s="84"/>
      <c r="USW164" s="84"/>
      <c r="USX164" s="84"/>
      <c r="USY164" s="84"/>
      <c r="USZ164" s="84"/>
      <c r="UTA164" s="84"/>
      <c r="UTB164" s="84"/>
      <c r="UTC164" s="84"/>
      <c r="UTD164" s="84"/>
      <c r="UTE164" s="84"/>
      <c r="UTF164" s="84"/>
      <c r="UTG164" s="84"/>
      <c r="UTH164" s="84"/>
      <c r="UTI164" s="84"/>
      <c r="UTJ164" s="84"/>
      <c r="UTK164" s="84"/>
      <c r="UTL164" s="84"/>
      <c r="UTM164" s="84"/>
      <c r="UTN164" s="84"/>
      <c r="UTO164" s="84"/>
      <c r="UTP164" s="84"/>
      <c r="UTQ164" s="84"/>
      <c r="UTR164" s="84"/>
      <c r="UTS164" s="84"/>
      <c r="UTT164" s="84"/>
      <c r="UTU164" s="84"/>
      <c r="UTV164" s="84"/>
      <c r="UTW164" s="84"/>
      <c r="UTX164" s="84"/>
      <c r="UTY164" s="84"/>
      <c r="UTZ164" s="84"/>
      <c r="UUA164" s="84"/>
      <c r="UUB164" s="84"/>
      <c r="UUC164" s="84"/>
      <c r="UUD164" s="84"/>
      <c r="UUE164" s="84"/>
      <c r="UUF164" s="84"/>
      <c r="UUG164" s="84"/>
      <c r="UUH164" s="84"/>
      <c r="UUI164" s="84"/>
      <c r="UUJ164" s="84"/>
      <c r="UUK164" s="84"/>
      <c r="UUL164" s="84"/>
      <c r="UUM164" s="84"/>
      <c r="UUN164" s="84"/>
      <c r="UUO164" s="84"/>
      <c r="UUP164" s="84"/>
      <c r="UUQ164" s="84"/>
      <c r="UUR164" s="84"/>
      <c r="UUS164" s="84"/>
      <c r="UUT164" s="84"/>
      <c r="UUU164" s="84"/>
      <c r="UUV164" s="84"/>
      <c r="UUW164" s="84"/>
      <c r="UUX164" s="84"/>
      <c r="UUY164" s="84"/>
      <c r="UUZ164" s="84"/>
      <c r="UVA164" s="84"/>
      <c r="UVB164" s="84"/>
      <c r="UVC164" s="84"/>
      <c r="UVD164" s="84"/>
      <c r="UVE164" s="84"/>
      <c r="UVF164" s="84"/>
      <c r="UVG164" s="84"/>
      <c r="UVH164" s="84"/>
      <c r="UVI164" s="84"/>
      <c r="UVJ164" s="84"/>
      <c r="UVK164" s="84"/>
      <c r="UVL164" s="84"/>
      <c r="UVM164" s="84"/>
      <c r="UVN164" s="84"/>
      <c r="UVO164" s="84"/>
      <c r="UVP164" s="84"/>
      <c r="UVQ164" s="84"/>
      <c r="UVR164" s="84"/>
      <c r="UVS164" s="84"/>
      <c r="UVT164" s="84"/>
      <c r="UVU164" s="84"/>
      <c r="UVV164" s="84"/>
      <c r="UVW164" s="84"/>
      <c r="UWD164" s="84"/>
      <c r="UWE164" s="84"/>
      <c r="UWF164" s="84"/>
      <c r="UWG164" s="84"/>
      <c r="UWH164" s="84"/>
      <c r="UWI164" s="84"/>
      <c r="UWJ164" s="84"/>
      <c r="UWK164" s="84"/>
      <c r="UWL164" s="84"/>
      <c r="UWM164" s="84"/>
      <c r="UWN164" s="84"/>
      <c r="UWO164" s="84"/>
      <c r="UWP164" s="84"/>
      <c r="UWQ164" s="84"/>
      <c r="UWR164" s="84"/>
      <c r="UWS164" s="84"/>
      <c r="UWT164" s="84"/>
      <c r="UWU164" s="84"/>
      <c r="UWV164" s="84"/>
      <c r="UWW164" s="84"/>
      <c r="UWX164" s="84"/>
      <c r="UWY164" s="84"/>
      <c r="UWZ164" s="84"/>
      <c r="UXA164" s="84"/>
      <c r="UXB164" s="84"/>
      <c r="UXC164" s="84"/>
      <c r="UXD164" s="84"/>
      <c r="UXE164" s="84"/>
      <c r="UXF164" s="84"/>
      <c r="UXG164" s="84"/>
      <c r="UXH164" s="84"/>
      <c r="UXI164" s="84"/>
      <c r="UXJ164" s="84"/>
      <c r="UXK164" s="84"/>
      <c r="UXL164" s="84"/>
      <c r="UXM164" s="84"/>
      <c r="UXN164" s="84"/>
      <c r="UXO164" s="84"/>
      <c r="UXP164" s="84"/>
      <c r="UXQ164" s="84"/>
      <c r="UXR164" s="84"/>
      <c r="UXS164" s="84"/>
      <c r="UXT164" s="84"/>
      <c r="UXU164" s="84"/>
      <c r="UXV164" s="84"/>
      <c r="UXW164" s="84"/>
      <c r="UXX164" s="84"/>
      <c r="UXY164" s="84"/>
      <c r="UXZ164" s="84"/>
      <c r="UYA164" s="84"/>
      <c r="UYB164" s="84"/>
      <c r="UYC164" s="84"/>
      <c r="UYD164" s="84"/>
      <c r="UYE164" s="84"/>
      <c r="UYF164" s="84"/>
      <c r="UYG164" s="84"/>
      <c r="UYH164" s="84"/>
      <c r="UYI164" s="84"/>
      <c r="UYJ164" s="84"/>
      <c r="UYK164" s="84"/>
      <c r="UYL164" s="84"/>
      <c r="UYM164" s="84"/>
      <c r="UYN164" s="84"/>
      <c r="UYO164" s="84"/>
      <c r="UYP164" s="84"/>
      <c r="UYQ164" s="84"/>
      <c r="UYR164" s="84"/>
      <c r="UYS164" s="84"/>
      <c r="UYT164" s="84"/>
      <c r="UYU164" s="84"/>
      <c r="UYV164" s="84"/>
      <c r="UYW164" s="84"/>
      <c r="UYX164" s="84"/>
      <c r="UYY164" s="84"/>
      <c r="UYZ164" s="84"/>
      <c r="UZA164" s="84"/>
      <c r="UZB164" s="84"/>
      <c r="UZC164" s="84"/>
      <c r="UZD164" s="84"/>
      <c r="UZE164" s="84"/>
      <c r="UZF164" s="84"/>
      <c r="UZG164" s="84"/>
      <c r="UZH164" s="84"/>
      <c r="UZI164" s="84"/>
      <c r="UZJ164" s="84"/>
      <c r="UZK164" s="84"/>
      <c r="UZL164" s="84"/>
      <c r="UZM164" s="84"/>
      <c r="UZN164" s="84"/>
      <c r="UZO164" s="84"/>
      <c r="UZP164" s="84"/>
      <c r="UZQ164" s="84"/>
      <c r="UZR164" s="84"/>
      <c r="UZS164" s="84"/>
      <c r="UZT164" s="84"/>
      <c r="UZU164" s="84"/>
      <c r="UZV164" s="84"/>
      <c r="UZW164" s="84"/>
      <c r="UZX164" s="84"/>
      <c r="UZY164" s="84"/>
      <c r="UZZ164" s="84"/>
      <c r="VAA164" s="84"/>
      <c r="VAB164" s="84"/>
      <c r="VAC164" s="84"/>
      <c r="VAD164" s="84"/>
      <c r="VAE164" s="84"/>
      <c r="VAF164" s="84"/>
      <c r="VAG164" s="84"/>
      <c r="VAH164" s="84"/>
      <c r="VAI164" s="84"/>
      <c r="VAJ164" s="84"/>
      <c r="VAK164" s="84"/>
      <c r="VAL164" s="84"/>
      <c r="VAM164" s="84"/>
      <c r="VAN164" s="84"/>
      <c r="VAO164" s="84"/>
      <c r="VAP164" s="84"/>
      <c r="VAQ164" s="84"/>
      <c r="VAR164" s="84"/>
      <c r="VAS164" s="84"/>
      <c r="VAT164" s="84"/>
      <c r="VAU164" s="84"/>
      <c r="VAV164" s="84"/>
      <c r="VAW164" s="84"/>
      <c r="VAX164" s="84"/>
      <c r="VAY164" s="84"/>
      <c r="VAZ164" s="84"/>
      <c r="VBA164" s="84"/>
      <c r="VBB164" s="84"/>
      <c r="VBC164" s="84"/>
      <c r="VBD164" s="84"/>
      <c r="VBE164" s="84"/>
      <c r="VBF164" s="84"/>
      <c r="VBG164" s="84"/>
      <c r="VBH164" s="84"/>
      <c r="VBI164" s="84"/>
      <c r="VBJ164" s="84"/>
      <c r="VBK164" s="84"/>
      <c r="VBL164" s="84"/>
      <c r="VBM164" s="84"/>
      <c r="VBN164" s="84"/>
      <c r="VBO164" s="84"/>
      <c r="VBP164" s="84"/>
      <c r="VBQ164" s="84"/>
      <c r="VBR164" s="84"/>
      <c r="VBS164" s="84"/>
      <c r="VBT164" s="84"/>
      <c r="VBU164" s="84"/>
      <c r="VBV164" s="84"/>
      <c r="VBW164" s="84"/>
      <c r="VBX164" s="84"/>
      <c r="VBY164" s="84"/>
      <c r="VBZ164" s="84"/>
      <c r="VCA164" s="84"/>
      <c r="VCB164" s="84"/>
      <c r="VCC164" s="84"/>
      <c r="VCD164" s="84"/>
      <c r="VCE164" s="84"/>
      <c r="VCF164" s="84"/>
      <c r="VCG164" s="84"/>
      <c r="VCH164" s="84"/>
      <c r="VCI164" s="84"/>
      <c r="VCJ164" s="84"/>
      <c r="VCK164" s="84"/>
      <c r="VCL164" s="84"/>
      <c r="VCM164" s="84"/>
      <c r="VCN164" s="84"/>
      <c r="VCO164" s="84"/>
      <c r="VCP164" s="84"/>
      <c r="VCQ164" s="84"/>
      <c r="VCR164" s="84"/>
      <c r="VCS164" s="84"/>
      <c r="VCT164" s="84"/>
      <c r="VCU164" s="84"/>
      <c r="VCV164" s="84"/>
      <c r="VCW164" s="84"/>
      <c r="VCX164" s="84"/>
      <c r="VCY164" s="84"/>
      <c r="VCZ164" s="84"/>
      <c r="VDA164" s="84"/>
      <c r="VDB164" s="84"/>
      <c r="VDC164" s="84"/>
      <c r="VDD164" s="84"/>
      <c r="VDE164" s="84"/>
      <c r="VDF164" s="84"/>
      <c r="VDG164" s="84"/>
      <c r="VDH164" s="84"/>
      <c r="VDI164" s="84"/>
      <c r="VDJ164" s="84"/>
      <c r="VDK164" s="84"/>
      <c r="VDL164" s="84"/>
      <c r="VDM164" s="84"/>
      <c r="VDN164" s="84"/>
      <c r="VDO164" s="84"/>
      <c r="VDP164" s="84"/>
      <c r="VDQ164" s="84"/>
      <c r="VDR164" s="84"/>
      <c r="VDS164" s="84"/>
      <c r="VDT164" s="84"/>
      <c r="VDU164" s="84"/>
      <c r="VDV164" s="84"/>
      <c r="VDW164" s="84"/>
      <c r="VDX164" s="84"/>
      <c r="VDY164" s="84"/>
      <c r="VDZ164" s="84"/>
      <c r="VEA164" s="84"/>
      <c r="VEB164" s="84"/>
      <c r="VEC164" s="84"/>
      <c r="VED164" s="84"/>
      <c r="VEE164" s="84"/>
      <c r="VEF164" s="84"/>
      <c r="VEG164" s="84"/>
      <c r="VEH164" s="84"/>
      <c r="VEI164" s="84"/>
      <c r="VEJ164" s="84"/>
      <c r="VEK164" s="84"/>
      <c r="VEL164" s="84"/>
      <c r="VEM164" s="84"/>
      <c r="VEN164" s="84"/>
      <c r="VEO164" s="84"/>
      <c r="VEP164" s="84"/>
      <c r="VEQ164" s="84"/>
      <c r="VER164" s="84"/>
      <c r="VES164" s="84"/>
      <c r="VET164" s="84"/>
      <c r="VEU164" s="84"/>
      <c r="VEV164" s="84"/>
      <c r="VEW164" s="84"/>
      <c r="VEX164" s="84"/>
      <c r="VEY164" s="84"/>
      <c r="VEZ164" s="84"/>
      <c r="VFA164" s="84"/>
      <c r="VFB164" s="84"/>
      <c r="VFC164" s="84"/>
      <c r="VFD164" s="84"/>
      <c r="VFE164" s="84"/>
      <c r="VFF164" s="84"/>
      <c r="VFG164" s="84"/>
      <c r="VFH164" s="84"/>
      <c r="VFI164" s="84"/>
      <c r="VFJ164" s="84"/>
      <c r="VFK164" s="84"/>
      <c r="VFL164" s="84"/>
      <c r="VFM164" s="84"/>
      <c r="VFN164" s="84"/>
      <c r="VFO164" s="84"/>
      <c r="VFP164" s="84"/>
      <c r="VFQ164" s="84"/>
      <c r="VFR164" s="84"/>
      <c r="VFS164" s="84"/>
      <c r="VFZ164" s="84"/>
      <c r="VGA164" s="84"/>
      <c r="VGB164" s="84"/>
      <c r="VGC164" s="84"/>
      <c r="VGD164" s="84"/>
      <c r="VGE164" s="84"/>
      <c r="VGF164" s="84"/>
      <c r="VGG164" s="84"/>
      <c r="VGH164" s="84"/>
      <c r="VGI164" s="84"/>
      <c r="VGJ164" s="84"/>
      <c r="VGK164" s="84"/>
      <c r="VGL164" s="84"/>
      <c r="VGM164" s="84"/>
      <c r="VGN164" s="84"/>
      <c r="VGO164" s="84"/>
      <c r="VGP164" s="84"/>
      <c r="VGQ164" s="84"/>
      <c r="VGR164" s="84"/>
      <c r="VGS164" s="84"/>
      <c r="VGT164" s="84"/>
      <c r="VGU164" s="84"/>
      <c r="VGV164" s="84"/>
      <c r="VGW164" s="84"/>
      <c r="VGX164" s="84"/>
      <c r="VGY164" s="84"/>
      <c r="VGZ164" s="84"/>
      <c r="VHA164" s="84"/>
      <c r="VHB164" s="84"/>
      <c r="VHC164" s="84"/>
      <c r="VHD164" s="84"/>
      <c r="VHE164" s="84"/>
      <c r="VHF164" s="84"/>
      <c r="VHG164" s="84"/>
      <c r="VHH164" s="84"/>
      <c r="VHI164" s="84"/>
      <c r="VHJ164" s="84"/>
      <c r="VHK164" s="84"/>
      <c r="VHL164" s="84"/>
      <c r="VHM164" s="84"/>
      <c r="VHN164" s="84"/>
      <c r="VHO164" s="84"/>
      <c r="VHP164" s="84"/>
      <c r="VHQ164" s="84"/>
      <c r="VHR164" s="84"/>
      <c r="VHS164" s="84"/>
      <c r="VHT164" s="84"/>
      <c r="VHU164" s="84"/>
      <c r="VHV164" s="84"/>
      <c r="VHW164" s="84"/>
      <c r="VHX164" s="84"/>
      <c r="VHY164" s="84"/>
      <c r="VHZ164" s="84"/>
      <c r="VIA164" s="84"/>
      <c r="VIB164" s="84"/>
      <c r="VIC164" s="84"/>
      <c r="VID164" s="84"/>
      <c r="VIE164" s="84"/>
      <c r="VIF164" s="84"/>
      <c r="VIG164" s="84"/>
      <c r="VIH164" s="84"/>
      <c r="VII164" s="84"/>
      <c r="VIJ164" s="84"/>
      <c r="VIK164" s="84"/>
      <c r="VIL164" s="84"/>
      <c r="VIM164" s="84"/>
      <c r="VIN164" s="84"/>
      <c r="VIO164" s="84"/>
      <c r="VIP164" s="84"/>
      <c r="VIQ164" s="84"/>
      <c r="VIR164" s="84"/>
      <c r="VIS164" s="84"/>
      <c r="VIT164" s="84"/>
      <c r="VIU164" s="84"/>
      <c r="VIV164" s="84"/>
      <c r="VIW164" s="84"/>
      <c r="VIX164" s="84"/>
      <c r="VIY164" s="84"/>
      <c r="VIZ164" s="84"/>
      <c r="VJA164" s="84"/>
      <c r="VJB164" s="84"/>
      <c r="VJC164" s="84"/>
      <c r="VJD164" s="84"/>
      <c r="VJE164" s="84"/>
      <c r="VJF164" s="84"/>
      <c r="VJG164" s="84"/>
      <c r="VJH164" s="84"/>
      <c r="VJI164" s="84"/>
      <c r="VJJ164" s="84"/>
      <c r="VJK164" s="84"/>
      <c r="VJL164" s="84"/>
      <c r="VJM164" s="84"/>
      <c r="VJN164" s="84"/>
      <c r="VJO164" s="84"/>
      <c r="VJP164" s="84"/>
      <c r="VJQ164" s="84"/>
      <c r="VJR164" s="84"/>
      <c r="VJS164" s="84"/>
      <c r="VJT164" s="84"/>
      <c r="VJU164" s="84"/>
      <c r="VJV164" s="84"/>
      <c r="VJW164" s="84"/>
      <c r="VJX164" s="84"/>
      <c r="VJY164" s="84"/>
      <c r="VJZ164" s="84"/>
      <c r="VKA164" s="84"/>
      <c r="VKB164" s="84"/>
      <c r="VKC164" s="84"/>
      <c r="VKD164" s="84"/>
      <c r="VKE164" s="84"/>
      <c r="VKF164" s="84"/>
      <c r="VKG164" s="84"/>
      <c r="VKH164" s="84"/>
      <c r="VKI164" s="84"/>
      <c r="VKJ164" s="84"/>
      <c r="VKK164" s="84"/>
      <c r="VKL164" s="84"/>
      <c r="VKM164" s="84"/>
      <c r="VKN164" s="84"/>
      <c r="VKO164" s="84"/>
      <c r="VKP164" s="84"/>
      <c r="VKQ164" s="84"/>
      <c r="VKR164" s="84"/>
      <c r="VKS164" s="84"/>
      <c r="VKT164" s="84"/>
      <c r="VKU164" s="84"/>
      <c r="VKV164" s="84"/>
      <c r="VKW164" s="84"/>
      <c r="VKX164" s="84"/>
      <c r="VKY164" s="84"/>
      <c r="VKZ164" s="84"/>
      <c r="VLA164" s="84"/>
      <c r="VLB164" s="84"/>
      <c r="VLC164" s="84"/>
      <c r="VLD164" s="84"/>
      <c r="VLE164" s="84"/>
      <c r="VLF164" s="84"/>
      <c r="VLG164" s="84"/>
      <c r="VLH164" s="84"/>
      <c r="VLI164" s="84"/>
      <c r="VLJ164" s="84"/>
      <c r="VLK164" s="84"/>
      <c r="VLL164" s="84"/>
      <c r="VLM164" s="84"/>
      <c r="VLN164" s="84"/>
      <c r="VLO164" s="84"/>
      <c r="VLP164" s="84"/>
      <c r="VLQ164" s="84"/>
      <c r="VLR164" s="84"/>
      <c r="VLS164" s="84"/>
      <c r="VLT164" s="84"/>
      <c r="VLU164" s="84"/>
      <c r="VLV164" s="84"/>
      <c r="VLW164" s="84"/>
      <c r="VLX164" s="84"/>
      <c r="VLY164" s="84"/>
      <c r="VLZ164" s="84"/>
      <c r="VMA164" s="84"/>
      <c r="VMB164" s="84"/>
      <c r="VMC164" s="84"/>
      <c r="VMD164" s="84"/>
      <c r="VME164" s="84"/>
      <c r="VMF164" s="84"/>
      <c r="VMG164" s="84"/>
      <c r="VMH164" s="84"/>
      <c r="VMI164" s="84"/>
      <c r="VMJ164" s="84"/>
      <c r="VMK164" s="84"/>
      <c r="VML164" s="84"/>
      <c r="VMM164" s="84"/>
      <c r="VMN164" s="84"/>
      <c r="VMO164" s="84"/>
      <c r="VMP164" s="84"/>
      <c r="VMQ164" s="84"/>
      <c r="VMR164" s="84"/>
      <c r="VMS164" s="84"/>
      <c r="VMT164" s="84"/>
      <c r="VMU164" s="84"/>
      <c r="VMV164" s="84"/>
      <c r="VMW164" s="84"/>
      <c r="VMX164" s="84"/>
      <c r="VMY164" s="84"/>
      <c r="VMZ164" s="84"/>
      <c r="VNA164" s="84"/>
      <c r="VNB164" s="84"/>
      <c r="VNC164" s="84"/>
      <c r="VND164" s="84"/>
      <c r="VNE164" s="84"/>
      <c r="VNF164" s="84"/>
      <c r="VNG164" s="84"/>
      <c r="VNH164" s="84"/>
      <c r="VNI164" s="84"/>
      <c r="VNJ164" s="84"/>
      <c r="VNK164" s="84"/>
      <c r="VNL164" s="84"/>
      <c r="VNM164" s="84"/>
      <c r="VNN164" s="84"/>
      <c r="VNO164" s="84"/>
      <c r="VNP164" s="84"/>
      <c r="VNQ164" s="84"/>
      <c r="VNR164" s="84"/>
      <c r="VNS164" s="84"/>
      <c r="VNT164" s="84"/>
      <c r="VNU164" s="84"/>
      <c r="VNV164" s="84"/>
      <c r="VNW164" s="84"/>
      <c r="VNX164" s="84"/>
      <c r="VNY164" s="84"/>
      <c r="VNZ164" s="84"/>
      <c r="VOA164" s="84"/>
      <c r="VOB164" s="84"/>
      <c r="VOC164" s="84"/>
      <c r="VOD164" s="84"/>
      <c r="VOE164" s="84"/>
      <c r="VOF164" s="84"/>
      <c r="VOG164" s="84"/>
      <c r="VOH164" s="84"/>
      <c r="VOI164" s="84"/>
      <c r="VOJ164" s="84"/>
      <c r="VOK164" s="84"/>
      <c r="VOL164" s="84"/>
      <c r="VOM164" s="84"/>
      <c r="VON164" s="84"/>
      <c r="VOO164" s="84"/>
      <c r="VOP164" s="84"/>
      <c r="VOQ164" s="84"/>
      <c r="VOR164" s="84"/>
      <c r="VOS164" s="84"/>
      <c r="VOT164" s="84"/>
      <c r="VOU164" s="84"/>
      <c r="VOV164" s="84"/>
      <c r="VOW164" s="84"/>
      <c r="VOX164" s="84"/>
      <c r="VOY164" s="84"/>
      <c r="VOZ164" s="84"/>
      <c r="VPA164" s="84"/>
      <c r="VPB164" s="84"/>
      <c r="VPC164" s="84"/>
      <c r="VPD164" s="84"/>
      <c r="VPE164" s="84"/>
      <c r="VPF164" s="84"/>
      <c r="VPG164" s="84"/>
      <c r="VPH164" s="84"/>
      <c r="VPI164" s="84"/>
      <c r="VPJ164" s="84"/>
      <c r="VPK164" s="84"/>
      <c r="VPL164" s="84"/>
      <c r="VPM164" s="84"/>
      <c r="VPN164" s="84"/>
      <c r="VPO164" s="84"/>
      <c r="VPV164" s="84"/>
      <c r="VPW164" s="84"/>
      <c r="VPX164" s="84"/>
      <c r="VPY164" s="84"/>
      <c r="VPZ164" s="84"/>
      <c r="VQA164" s="84"/>
      <c r="VQB164" s="84"/>
      <c r="VQC164" s="84"/>
      <c r="VQD164" s="84"/>
      <c r="VQE164" s="84"/>
      <c r="VQF164" s="84"/>
      <c r="VQG164" s="84"/>
      <c r="VQH164" s="84"/>
      <c r="VQI164" s="84"/>
      <c r="VQJ164" s="84"/>
      <c r="VQK164" s="84"/>
      <c r="VQL164" s="84"/>
      <c r="VQM164" s="84"/>
      <c r="VQN164" s="84"/>
      <c r="VQO164" s="84"/>
      <c r="VQP164" s="84"/>
      <c r="VQQ164" s="84"/>
      <c r="VQR164" s="84"/>
      <c r="VQS164" s="84"/>
      <c r="VQT164" s="84"/>
      <c r="VQU164" s="84"/>
      <c r="VQV164" s="84"/>
      <c r="VQW164" s="84"/>
      <c r="VQX164" s="84"/>
      <c r="VQY164" s="84"/>
      <c r="VQZ164" s="84"/>
      <c r="VRA164" s="84"/>
      <c r="VRB164" s="84"/>
      <c r="VRC164" s="84"/>
      <c r="VRD164" s="84"/>
      <c r="VRE164" s="84"/>
      <c r="VRF164" s="84"/>
      <c r="VRG164" s="84"/>
      <c r="VRH164" s="84"/>
      <c r="VRI164" s="84"/>
      <c r="VRJ164" s="84"/>
      <c r="VRK164" s="84"/>
      <c r="VRL164" s="84"/>
      <c r="VRM164" s="84"/>
      <c r="VRN164" s="84"/>
      <c r="VRO164" s="84"/>
      <c r="VRP164" s="84"/>
      <c r="VRQ164" s="84"/>
      <c r="VRR164" s="84"/>
      <c r="VRS164" s="84"/>
      <c r="VRT164" s="84"/>
      <c r="VRU164" s="84"/>
      <c r="VRV164" s="84"/>
      <c r="VRW164" s="84"/>
      <c r="VRX164" s="84"/>
      <c r="VRY164" s="84"/>
      <c r="VRZ164" s="84"/>
      <c r="VSA164" s="84"/>
      <c r="VSB164" s="84"/>
      <c r="VSC164" s="84"/>
      <c r="VSD164" s="84"/>
      <c r="VSE164" s="84"/>
      <c r="VSF164" s="84"/>
      <c r="VSG164" s="84"/>
      <c r="VSH164" s="84"/>
      <c r="VSI164" s="84"/>
      <c r="VSJ164" s="84"/>
      <c r="VSK164" s="84"/>
      <c r="VSL164" s="84"/>
      <c r="VSM164" s="84"/>
      <c r="VSN164" s="84"/>
      <c r="VSO164" s="84"/>
      <c r="VSP164" s="84"/>
      <c r="VSQ164" s="84"/>
      <c r="VSR164" s="84"/>
      <c r="VSS164" s="84"/>
      <c r="VST164" s="84"/>
      <c r="VSU164" s="84"/>
      <c r="VSV164" s="84"/>
      <c r="VSW164" s="84"/>
      <c r="VSX164" s="84"/>
      <c r="VSY164" s="84"/>
      <c r="VSZ164" s="84"/>
      <c r="VTA164" s="84"/>
      <c r="VTB164" s="84"/>
      <c r="VTC164" s="84"/>
      <c r="VTD164" s="84"/>
      <c r="VTE164" s="84"/>
      <c r="VTF164" s="84"/>
      <c r="VTG164" s="84"/>
      <c r="VTH164" s="84"/>
      <c r="VTI164" s="84"/>
      <c r="VTJ164" s="84"/>
      <c r="VTK164" s="84"/>
      <c r="VTL164" s="84"/>
      <c r="VTM164" s="84"/>
      <c r="VTN164" s="84"/>
      <c r="VTO164" s="84"/>
      <c r="VTP164" s="84"/>
      <c r="VTQ164" s="84"/>
      <c r="VTR164" s="84"/>
      <c r="VTS164" s="84"/>
      <c r="VTT164" s="84"/>
      <c r="VTU164" s="84"/>
      <c r="VTV164" s="84"/>
      <c r="VTW164" s="84"/>
      <c r="VTX164" s="84"/>
      <c r="VTY164" s="84"/>
      <c r="VTZ164" s="84"/>
      <c r="VUA164" s="84"/>
      <c r="VUB164" s="84"/>
      <c r="VUC164" s="84"/>
      <c r="VUD164" s="84"/>
      <c r="VUE164" s="84"/>
      <c r="VUF164" s="84"/>
      <c r="VUG164" s="84"/>
      <c r="VUH164" s="84"/>
      <c r="VUI164" s="84"/>
      <c r="VUJ164" s="84"/>
      <c r="VUK164" s="84"/>
      <c r="VUL164" s="84"/>
      <c r="VUM164" s="84"/>
      <c r="VUN164" s="84"/>
      <c r="VUO164" s="84"/>
      <c r="VUP164" s="84"/>
      <c r="VUQ164" s="84"/>
      <c r="VUR164" s="84"/>
      <c r="VUS164" s="84"/>
      <c r="VUT164" s="84"/>
      <c r="VUU164" s="84"/>
      <c r="VUV164" s="84"/>
      <c r="VUW164" s="84"/>
      <c r="VUX164" s="84"/>
      <c r="VUY164" s="84"/>
      <c r="VUZ164" s="84"/>
      <c r="VVA164" s="84"/>
      <c r="VVB164" s="84"/>
      <c r="VVC164" s="84"/>
      <c r="VVD164" s="84"/>
      <c r="VVE164" s="84"/>
      <c r="VVF164" s="84"/>
      <c r="VVG164" s="84"/>
      <c r="VVH164" s="84"/>
      <c r="VVI164" s="84"/>
      <c r="VVJ164" s="84"/>
      <c r="VVK164" s="84"/>
      <c r="VVL164" s="84"/>
      <c r="VVM164" s="84"/>
      <c r="VVN164" s="84"/>
      <c r="VVO164" s="84"/>
      <c r="VVP164" s="84"/>
      <c r="VVQ164" s="84"/>
      <c r="VVR164" s="84"/>
      <c r="VVS164" s="84"/>
      <c r="VVT164" s="84"/>
      <c r="VVU164" s="84"/>
      <c r="VVV164" s="84"/>
      <c r="VVW164" s="84"/>
      <c r="VVX164" s="84"/>
      <c r="VVY164" s="84"/>
      <c r="VVZ164" s="84"/>
      <c r="VWA164" s="84"/>
      <c r="VWB164" s="84"/>
      <c r="VWC164" s="84"/>
      <c r="VWD164" s="84"/>
      <c r="VWE164" s="84"/>
      <c r="VWF164" s="84"/>
      <c r="VWG164" s="84"/>
      <c r="VWH164" s="84"/>
      <c r="VWI164" s="84"/>
      <c r="VWJ164" s="84"/>
      <c r="VWK164" s="84"/>
      <c r="VWL164" s="84"/>
      <c r="VWM164" s="84"/>
      <c r="VWN164" s="84"/>
      <c r="VWO164" s="84"/>
      <c r="VWP164" s="84"/>
      <c r="VWQ164" s="84"/>
      <c r="VWR164" s="84"/>
      <c r="VWS164" s="84"/>
      <c r="VWT164" s="84"/>
      <c r="VWU164" s="84"/>
      <c r="VWV164" s="84"/>
      <c r="VWW164" s="84"/>
      <c r="VWX164" s="84"/>
      <c r="VWY164" s="84"/>
      <c r="VWZ164" s="84"/>
      <c r="VXA164" s="84"/>
      <c r="VXB164" s="84"/>
      <c r="VXC164" s="84"/>
      <c r="VXD164" s="84"/>
      <c r="VXE164" s="84"/>
      <c r="VXF164" s="84"/>
      <c r="VXG164" s="84"/>
      <c r="VXH164" s="84"/>
      <c r="VXI164" s="84"/>
      <c r="VXJ164" s="84"/>
      <c r="VXK164" s="84"/>
      <c r="VXL164" s="84"/>
      <c r="VXM164" s="84"/>
      <c r="VXN164" s="84"/>
      <c r="VXO164" s="84"/>
      <c r="VXP164" s="84"/>
      <c r="VXQ164" s="84"/>
      <c r="VXR164" s="84"/>
      <c r="VXS164" s="84"/>
      <c r="VXT164" s="84"/>
      <c r="VXU164" s="84"/>
      <c r="VXV164" s="84"/>
      <c r="VXW164" s="84"/>
      <c r="VXX164" s="84"/>
      <c r="VXY164" s="84"/>
      <c r="VXZ164" s="84"/>
      <c r="VYA164" s="84"/>
      <c r="VYB164" s="84"/>
      <c r="VYC164" s="84"/>
      <c r="VYD164" s="84"/>
      <c r="VYE164" s="84"/>
      <c r="VYF164" s="84"/>
      <c r="VYG164" s="84"/>
      <c r="VYH164" s="84"/>
      <c r="VYI164" s="84"/>
      <c r="VYJ164" s="84"/>
      <c r="VYK164" s="84"/>
      <c r="VYL164" s="84"/>
      <c r="VYM164" s="84"/>
      <c r="VYN164" s="84"/>
      <c r="VYO164" s="84"/>
      <c r="VYP164" s="84"/>
      <c r="VYQ164" s="84"/>
      <c r="VYR164" s="84"/>
      <c r="VYS164" s="84"/>
      <c r="VYT164" s="84"/>
      <c r="VYU164" s="84"/>
      <c r="VYV164" s="84"/>
      <c r="VYW164" s="84"/>
      <c r="VYX164" s="84"/>
      <c r="VYY164" s="84"/>
      <c r="VYZ164" s="84"/>
      <c r="VZA164" s="84"/>
      <c r="VZB164" s="84"/>
      <c r="VZC164" s="84"/>
      <c r="VZD164" s="84"/>
      <c r="VZE164" s="84"/>
      <c r="VZF164" s="84"/>
      <c r="VZG164" s="84"/>
      <c r="VZH164" s="84"/>
      <c r="VZI164" s="84"/>
      <c r="VZJ164" s="84"/>
      <c r="VZK164" s="84"/>
      <c r="VZR164" s="84"/>
      <c r="VZS164" s="84"/>
      <c r="VZT164" s="84"/>
      <c r="VZU164" s="84"/>
      <c r="VZV164" s="84"/>
      <c r="VZW164" s="84"/>
      <c r="VZX164" s="84"/>
      <c r="VZY164" s="84"/>
      <c r="VZZ164" s="84"/>
      <c r="WAA164" s="84"/>
      <c r="WAB164" s="84"/>
      <c r="WAC164" s="84"/>
      <c r="WAD164" s="84"/>
      <c r="WAE164" s="84"/>
      <c r="WAF164" s="84"/>
      <c r="WAG164" s="84"/>
      <c r="WAH164" s="84"/>
      <c r="WAI164" s="84"/>
      <c r="WAJ164" s="84"/>
      <c r="WAK164" s="84"/>
      <c r="WAL164" s="84"/>
      <c r="WAM164" s="84"/>
      <c r="WAN164" s="84"/>
      <c r="WAO164" s="84"/>
      <c r="WAP164" s="84"/>
      <c r="WAQ164" s="84"/>
      <c r="WAR164" s="84"/>
      <c r="WAS164" s="84"/>
      <c r="WAT164" s="84"/>
      <c r="WAU164" s="84"/>
      <c r="WAV164" s="84"/>
      <c r="WAW164" s="84"/>
      <c r="WAX164" s="84"/>
      <c r="WAY164" s="84"/>
      <c r="WAZ164" s="84"/>
      <c r="WBA164" s="84"/>
      <c r="WBB164" s="84"/>
      <c r="WBC164" s="84"/>
      <c r="WBD164" s="84"/>
      <c r="WBE164" s="84"/>
      <c r="WBF164" s="84"/>
      <c r="WBG164" s="84"/>
      <c r="WBH164" s="84"/>
      <c r="WBI164" s="84"/>
      <c r="WBJ164" s="84"/>
      <c r="WBK164" s="84"/>
      <c r="WBL164" s="84"/>
      <c r="WBM164" s="84"/>
      <c r="WBN164" s="84"/>
      <c r="WBO164" s="84"/>
      <c r="WBP164" s="84"/>
      <c r="WBQ164" s="84"/>
      <c r="WBR164" s="84"/>
      <c r="WBS164" s="84"/>
      <c r="WBT164" s="84"/>
      <c r="WBU164" s="84"/>
      <c r="WBV164" s="84"/>
      <c r="WBW164" s="84"/>
      <c r="WBX164" s="84"/>
      <c r="WBY164" s="84"/>
      <c r="WBZ164" s="84"/>
      <c r="WCA164" s="84"/>
      <c r="WCB164" s="84"/>
      <c r="WCC164" s="84"/>
      <c r="WCD164" s="84"/>
      <c r="WCE164" s="84"/>
      <c r="WCF164" s="84"/>
      <c r="WCG164" s="84"/>
      <c r="WCH164" s="84"/>
      <c r="WCI164" s="84"/>
      <c r="WCJ164" s="84"/>
      <c r="WCK164" s="84"/>
      <c r="WCL164" s="84"/>
      <c r="WCM164" s="84"/>
      <c r="WCN164" s="84"/>
      <c r="WCO164" s="84"/>
      <c r="WCP164" s="84"/>
      <c r="WCQ164" s="84"/>
      <c r="WCR164" s="84"/>
      <c r="WCS164" s="84"/>
      <c r="WCT164" s="84"/>
      <c r="WCU164" s="84"/>
      <c r="WCV164" s="84"/>
      <c r="WCW164" s="84"/>
      <c r="WCX164" s="84"/>
      <c r="WCY164" s="84"/>
      <c r="WCZ164" s="84"/>
      <c r="WDA164" s="84"/>
      <c r="WDB164" s="84"/>
      <c r="WDC164" s="84"/>
      <c r="WDD164" s="84"/>
      <c r="WDE164" s="84"/>
      <c r="WDF164" s="84"/>
      <c r="WDG164" s="84"/>
      <c r="WDH164" s="84"/>
      <c r="WDI164" s="84"/>
      <c r="WDJ164" s="84"/>
      <c r="WDK164" s="84"/>
      <c r="WDL164" s="84"/>
      <c r="WDM164" s="84"/>
      <c r="WDN164" s="84"/>
      <c r="WDO164" s="84"/>
      <c r="WDP164" s="84"/>
      <c r="WDQ164" s="84"/>
      <c r="WDR164" s="84"/>
      <c r="WDS164" s="84"/>
      <c r="WDT164" s="84"/>
      <c r="WDU164" s="84"/>
      <c r="WDV164" s="84"/>
      <c r="WDW164" s="84"/>
      <c r="WDX164" s="84"/>
      <c r="WDY164" s="84"/>
      <c r="WDZ164" s="84"/>
      <c r="WEA164" s="84"/>
      <c r="WEB164" s="84"/>
      <c r="WEC164" s="84"/>
      <c r="WED164" s="84"/>
      <c r="WEE164" s="84"/>
      <c r="WEF164" s="84"/>
      <c r="WEG164" s="84"/>
      <c r="WEH164" s="84"/>
      <c r="WEI164" s="84"/>
      <c r="WEJ164" s="84"/>
      <c r="WEK164" s="84"/>
      <c r="WEL164" s="84"/>
      <c r="WEM164" s="84"/>
      <c r="WEN164" s="84"/>
      <c r="WEO164" s="84"/>
      <c r="WEP164" s="84"/>
      <c r="WEQ164" s="84"/>
      <c r="WER164" s="84"/>
      <c r="WES164" s="84"/>
      <c r="WET164" s="84"/>
      <c r="WEU164" s="84"/>
      <c r="WEV164" s="84"/>
      <c r="WEW164" s="84"/>
      <c r="WEX164" s="84"/>
      <c r="WEY164" s="84"/>
      <c r="WEZ164" s="84"/>
      <c r="WFA164" s="84"/>
      <c r="WFB164" s="84"/>
      <c r="WFC164" s="84"/>
      <c r="WFD164" s="84"/>
      <c r="WFE164" s="84"/>
      <c r="WFF164" s="84"/>
      <c r="WFG164" s="84"/>
      <c r="WFH164" s="84"/>
      <c r="WFI164" s="84"/>
      <c r="WFJ164" s="84"/>
      <c r="WFK164" s="84"/>
      <c r="WFL164" s="84"/>
      <c r="WFM164" s="84"/>
      <c r="WFN164" s="84"/>
      <c r="WFO164" s="84"/>
      <c r="WFP164" s="84"/>
      <c r="WFQ164" s="84"/>
      <c r="WFR164" s="84"/>
      <c r="WFS164" s="84"/>
      <c r="WFT164" s="84"/>
      <c r="WFU164" s="84"/>
      <c r="WFV164" s="84"/>
      <c r="WFW164" s="84"/>
      <c r="WFX164" s="84"/>
      <c r="WFY164" s="84"/>
      <c r="WFZ164" s="84"/>
      <c r="WGA164" s="84"/>
      <c r="WGB164" s="84"/>
      <c r="WGC164" s="84"/>
      <c r="WGD164" s="84"/>
      <c r="WGE164" s="84"/>
      <c r="WGF164" s="84"/>
      <c r="WGG164" s="84"/>
      <c r="WGH164" s="84"/>
      <c r="WGI164" s="84"/>
      <c r="WGJ164" s="84"/>
      <c r="WGK164" s="84"/>
      <c r="WGL164" s="84"/>
      <c r="WGM164" s="84"/>
      <c r="WGN164" s="84"/>
      <c r="WGO164" s="84"/>
      <c r="WGP164" s="84"/>
      <c r="WGQ164" s="84"/>
      <c r="WGR164" s="84"/>
      <c r="WGS164" s="84"/>
      <c r="WGT164" s="84"/>
      <c r="WGU164" s="84"/>
      <c r="WGV164" s="84"/>
      <c r="WGW164" s="84"/>
      <c r="WGX164" s="84"/>
      <c r="WGY164" s="84"/>
      <c r="WGZ164" s="84"/>
      <c r="WHA164" s="84"/>
      <c r="WHB164" s="84"/>
      <c r="WHC164" s="84"/>
      <c r="WHD164" s="84"/>
      <c r="WHE164" s="84"/>
      <c r="WHF164" s="84"/>
      <c r="WHG164" s="84"/>
      <c r="WHH164" s="84"/>
      <c r="WHI164" s="84"/>
      <c r="WHJ164" s="84"/>
      <c r="WHK164" s="84"/>
      <c r="WHL164" s="84"/>
      <c r="WHM164" s="84"/>
      <c r="WHN164" s="84"/>
      <c r="WHO164" s="84"/>
      <c r="WHP164" s="84"/>
      <c r="WHQ164" s="84"/>
      <c r="WHR164" s="84"/>
      <c r="WHS164" s="84"/>
      <c r="WHT164" s="84"/>
      <c r="WHU164" s="84"/>
      <c r="WHV164" s="84"/>
      <c r="WHW164" s="84"/>
      <c r="WHX164" s="84"/>
      <c r="WHY164" s="84"/>
      <c r="WHZ164" s="84"/>
      <c r="WIA164" s="84"/>
      <c r="WIB164" s="84"/>
      <c r="WIC164" s="84"/>
      <c r="WID164" s="84"/>
      <c r="WIE164" s="84"/>
      <c r="WIF164" s="84"/>
      <c r="WIG164" s="84"/>
      <c r="WIH164" s="84"/>
      <c r="WII164" s="84"/>
      <c r="WIJ164" s="84"/>
      <c r="WIK164" s="84"/>
      <c r="WIL164" s="84"/>
      <c r="WIM164" s="84"/>
      <c r="WIN164" s="84"/>
      <c r="WIO164" s="84"/>
      <c r="WIP164" s="84"/>
      <c r="WIQ164" s="84"/>
      <c r="WIR164" s="84"/>
      <c r="WIS164" s="84"/>
      <c r="WIT164" s="84"/>
      <c r="WIU164" s="84"/>
      <c r="WIV164" s="84"/>
      <c r="WIW164" s="84"/>
      <c r="WIX164" s="84"/>
      <c r="WIY164" s="84"/>
      <c r="WIZ164" s="84"/>
      <c r="WJA164" s="84"/>
      <c r="WJB164" s="84"/>
      <c r="WJC164" s="84"/>
      <c r="WJD164" s="84"/>
      <c r="WJE164" s="84"/>
      <c r="WJF164" s="84"/>
      <c r="WJG164" s="84"/>
      <c r="WJN164" s="84"/>
      <c r="WJO164" s="84"/>
      <c r="WJP164" s="84"/>
      <c r="WJQ164" s="84"/>
      <c r="WJR164" s="84"/>
      <c r="WJS164" s="84"/>
      <c r="WJT164" s="84"/>
      <c r="WJU164" s="84"/>
      <c r="WJV164" s="84"/>
      <c r="WJW164" s="84"/>
      <c r="WJX164" s="84"/>
      <c r="WJY164" s="84"/>
      <c r="WJZ164" s="84"/>
      <c r="WKA164" s="84"/>
      <c r="WKB164" s="84"/>
      <c r="WKC164" s="84"/>
      <c r="WKD164" s="84"/>
      <c r="WKE164" s="84"/>
      <c r="WKF164" s="84"/>
      <c r="WKG164" s="84"/>
      <c r="WKH164" s="84"/>
      <c r="WKI164" s="84"/>
      <c r="WKJ164" s="84"/>
      <c r="WKK164" s="84"/>
      <c r="WKL164" s="84"/>
      <c r="WKM164" s="84"/>
      <c r="WKN164" s="84"/>
      <c r="WKO164" s="84"/>
      <c r="WKP164" s="84"/>
      <c r="WKQ164" s="84"/>
      <c r="WKR164" s="84"/>
      <c r="WKS164" s="84"/>
      <c r="WKT164" s="84"/>
      <c r="WKU164" s="84"/>
      <c r="WKV164" s="84"/>
      <c r="WKW164" s="84"/>
      <c r="WKX164" s="84"/>
      <c r="WKY164" s="84"/>
      <c r="WKZ164" s="84"/>
      <c r="WLA164" s="84"/>
      <c r="WLB164" s="84"/>
      <c r="WLC164" s="84"/>
      <c r="WLD164" s="84"/>
      <c r="WLE164" s="84"/>
      <c r="WLF164" s="84"/>
      <c r="WLG164" s="84"/>
      <c r="WLH164" s="84"/>
      <c r="WLI164" s="84"/>
      <c r="WLJ164" s="84"/>
      <c r="WLK164" s="84"/>
      <c r="WLL164" s="84"/>
      <c r="WLM164" s="84"/>
      <c r="WLN164" s="84"/>
      <c r="WLO164" s="84"/>
      <c r="WLP164" s="84"/>
      <c r="WLQ164" s="84"/>
      <c r="WLR164" s="84"/>
      <c r="WLS164" s="84"/>
      <c r="WLT164" s="84"/>
      <c r="WLU164" s="84"/>
      <c r="WLV164" s="84"/>
      <c r="WLW164" s="84"/>
      <c r="WLX164" s="84"/>
      <c r="WLY164" s="84"/>
      <c r="WLZ164" s="84"/>
      <c r="WMA164" s="84"/>
      <c r="WMB164" s="84"/>
      <c r="WMC164" s="84"/>
      <c r="WMD164" s="84"/>
      <c r="WME164" s="84"/>
      <c r="WMF164" s="84"/>
      <c r="WMG164" s="84"/>
      <c r="WMH164" s="84"/>
      <c r="WMI164" s="84"/>
      <c r="WMJ164" s="84"/>
      <c r="WMK164" s="84"/>
      <c r="WML164" s="84"/>
      <c r="WMM164" s="84"/>
      <c r="WMN164" s="84"/>
      <c r="WMO164" s="84"/>
      <c r="WMP164" s="84"/>
      <c r="WMQ164" s="84"/>
      <c r="WMR164" s="84"/>
      <c r="WMS164" s="84"/>
      <c r="WMT164" s="84"/>
      <c r="WMU164" s="84"/>
      <c r="WMV164" s="84"/>
      <c r="WMW164" s="84"/>
      <c r="WMX164" s="84"/>
      <c r="WMY164" s="84"/>
      <c r="WMZ164" s="84"/>
      <c r="WNA164" s="84"/>
      <c r="WNB164" s="84"/>
      <c r="WNC164" s="84"/>
      <c r="WND164" s="84"/>
      <c r="WNE164" s="84"/>
      <c r="WNF164" s="84"/>
      <c r="WNG164" s="84"/>
      <c r="WNH164" s="84"/>
      <c r="WNI164" s="84"/>
      <c r="WNJ164" s="84"/>
      <c r="WNK164" s="84"/>
      <c r="WNL164" s="84"/>
      <c r="WNM164" s="84"/>
      <c r="WNN164" s="84"/>
      <c r="WNO164" s="84"/>
      <c r="WNP164" s="84"/>
      <c r="WNQ164" s="84"/>
      <c r="WNR164" s="84"/>
      <c r="WNS164" s="84"/>
      <c r="WNT164" s="84"/>
      <c r="WNU164" s="84"/>
      <c r="WNV164" s="84"/>
      <c r="WNW164" s="84"/>
      <c r="WNX164" s="84"/>
      <c r="WNY164" s="84"/>
      <c r="WNZ164" s="84"/>
      <c r="WOA164" s="84"/>
      <c r="WOB164" s="84"/>
      <c r="WOC164" s="84"/>
      <c r="WOD164" s="84"/>
      <c r="WOE164" s="84"/>
      <c r="WOF164" s="84"/>
      <c r="WOG164" s="84"/>
      <c r="WOH164" s="84"/>
      <c r="WOI164" s="84"/>
      <c r="WOJ164" s="84"/>
      <c r="WOK164" s="84"/>
      <c r="WOL164" s="84"/>
      <c r="WOM164" s="84"/>
      <c r="WON164" s="84"/>
      <c r="WOO164" s="84"/>
      <c r="WOP164" s="84"/>
      <c r="WOQ164" s="84"/>
      <c r="WOR164" s="84"/>
      <c r="WOS164" s="84"/>
      <c r="WOT164" s="84"/>
      <c r="WOU164" s="84"/>
      <c r="WOV164" s="84"/>
      <c r="WOW164" s="84"/>
      <c r="WOX164" s="84"/>
      <c r="WOY164" s="84"/>
      <c r="WOZ164" s="84"/>
      <c r="WPA164" s="84"/>
      <c r="WPB164" s="84"/>
      <c r="WPC164" s="84"/>
      <c r="WPD164" s="84"/>
      <c r="WPE164" s="84"/>
      <c r="WPF164" s="84"/>
      <c r="WPG164" s="84"/>
      <c r="WPH164" s="84"/>
      <c r="WPI164" s="84"/>
      <c r="WPJ164" s="84"/>
      <c r="WPK164" s="84"/>
      <c r="WPL164" s="84"/>
      <c r="WPM164" s="84"/>
      <c r="WPN164" s="84"/>
      <c r="WPO164" s="84"/>
      <c r="WPP164" s="84"/>
      <c r="WPQ164" s="84"/>
      <c r="WPR164" s="84"/>
      <c r="WPS164" s="84"/>
      <c r="WPT164" s="84"/>
      <c r="WPU164" s="84"/>
      <c r="WPV164" s="84"/>
      <c r="WPW164" s="84"/>
      <c r="WPX164" s="84"/>
      <c r="WPY164" s="84"/>
      <c r="WPZ164" s="84"/>
      <c r="WQA164" s="84"/>
      <c r="WQB164" s="84"/>
      <c r="WQC164" s="84"/>
      <c r="WQD164" s="84"/>
      <c r="WQE164" s="84"/>
      <c r="WQF164" s="84"/>
      <c r="WQG164" s="84"/>
      <c r="WQH164" s="84"/>
      <c r="WQI164" s="84"/>
      <c r="WQJ164" s="84"/>
      <c r="WQK164" s="84"/>
      <c r="WQL164" s="84"/>
      <c r="WQM164" s="84"/>
      <c r="WQN164" s="84"/>
      <c r="WQO164" s="84"/>
      <c r="WQP164" s="84"/>
      <c r="WQQ164" s="84"/>
      <c r="WQR164" s="84"/>
      <c r="WQS164" s="84"/>
      <c r="WQT164" s="84"/>
      <c r="WQU164" s="84"/>
      <c r="WQV164" s="84"/>
      <c r="WQW164" s="84"/>
      <c r="WQX164" s="84"/>
      <c r="WQY164" s="84"/>
      <c r="WQZ164" s="84"/>
      <c r="WRA164" s="84"/>
      <c r="WRB164" s="84"/>
      <c r="WRC164" s="84"/>
      <c r="WRD164" s="84"/>
      <c r="WRE164" s="84"/>
      <c r="WRF164" s="84"/>
      <c r="WRG164" s="84"/>
      <c r="WRH164" s="84"/>
      <c r="WRI164" s="84"/>
      <c r="WRJ164" s="84"/>
      <c r="WRK164" s="84"/>
      <c r="WRL164" s="84"/>
      <c r="WRM164" s="84"/>
      <c r="WRN164" s="84"/>
      <c r="WRO164" s="84"/>
      <c r="WRP164" s="84"/>
      <c r="WRQ164" s="84"/>
      <c r="WRR164" s="84"/>
      <c r="WRS164" s="84"/>
      <c r="WRT164" s="84"/>
      <c r="WRU164" s="84"/>
      <c r="WRV164" s="84"/>
      <c r="WRW164" s="84"/>
      <c r="WRX164" s="84"/>
      <c r="WRY164" s="84"/>
      <c r="WRZ164" s="84"/>
      <c r="WSA164" s="84"/>
      <c r="WSB164" s="84"/>
      <c r="WSC164" s="84"/>
      <c r="WSD164" s="84"/>
      <c r="WSE164" s="84"/>
      <c r="WSF164" s="84"/>
      <c r="WSG164" s="84"/>
      <c r="WSH164" s="84"/>
      <c r="WSI164" s="84"/>
      <c r="WSJ164" s="84"/>
      <c r="WSK164" s="84"/>
      <c r="WSL164" s="84"/>
      <c r="WSM164" s="84"/>
      <c r="WSN164" s="84"/>
      <c r="WSO164" s="84"/>
      <c r="WSP164" s="84"/>
      <c r="WSQ164" s="84"/>
      <c r="WSR164" s="84"/>
      <c r="WSS164" s="84"/>
      <c r="WST164" s="84"/>
      <c r="WSU164" s="84"/>
      <c r="WSV164" s="84"/>
      <c r="WSW164" s="84"/>
      <c r="WSX164" s="84"/>
      <c r="WSY164" s="84"/>
      <c r="WSZ164" s="84"/>
      <c r="WTA164" s="84"/>
      <c r="WTB164" s="84"/>
      <c r="WTC164" s="84"/>
      <c r="WTJ164" s="84"/>
      <c r="WTK164" s="84"/>
      <c r="WTL164" s="84"/>
      <c r="WTM164" s="84"/>
      <c r="WTN164" s="84"/>
      <c r="WTO164" s="84"/>
      <c r="WTP164" s="84"/>
      <c r="WTQ164" s="84"/>
      <c r="WTR164" s="84"/>
      <c r="WTS164" s="84"/>
      <c r="WTT164" s="84"/>
      <c r="WTU164" s="84"/>
      <c r="WTV164" s="84"/>
      <c r="WTW164" s="84"/>
      <c r="WTX164" s="84"/>
      <c r="WTY164" s="84"/>
      <c r="WTZ164" s="84"/>
      <c r="WUA164" s="84"/>
      <c r="WUB164" s="84"/>
      <c r="WUC164" s="84"/>
      <c r="WUD164" s="84"/>
      <c r="WUE164" s="84"/>
      <c r="WUF164" s="84"/>
      <c r="WUG164" s="84"/>
      <c r="WUH164" s="84"/>
      <c r="WUI164" s="84"/>
      <c r="WUJ164" s="84"/>
      <c r="WUK164" s="84"/>
      <c r="WUL164" s="84"/>
      <c r="WUM164" s="84"/>
      <c r="WUN164" s="84"/>
      <c r="WUO164" s="84"/>
      <c r="WUP164" s="84"/>
      <c r="WUQ164" s="84"/>
      <c r="WUR164" s="84"/>
      <c r="WUS164" s="84"/>
      <c r="WUT164" s="84"/>
      <c r="WUU164" s="84"/>
      <c r="WUV164" s="84"/>
      <c r="WUW164" s="84"/>
      <c r="WUX164" s="84"/>
      <c r="WUY164" s="84"/>
      <c r="WUZ164" s="84"/>
      <c r="WVA164" s="84"/>
      <c r="WVB164" s="84"/>
      <c r="WVC164" s="84"/>
      <c r="WVD164" s="84"/>
      <c r="WVE164" s="84"/>
      <c r="WVF164" s="84"/>
      <c r="WVG164" s="84"/>
      <c r="WVH164" s="84"/>
      <c r="WVI164" s="84"/>
      <c r="WVJ164" s="84"/>
      <c r="WVK164" s="84"/>
      <c r="WVL164" s="84"/>
      <c r="WVM164" s="84"/>
      <c r="WVN164" s="84"/>
      <c r="WVO164" s="84"/>
      <c r="WVP164" s="84"/>
      <c r="WVQ164" s="84"/>
      <c r="WVR164" s="84"/>
      <c r="WVS164" s="84"/>
      <c r="WVT164" s="84"/>
      <c r="WVU164" s="84"/>
      <c r="WVV164" s="84"/>
      <c r="WVW164" s="84"/>
      <c r="WVX164" s="84"/>
      <c r="WVY164" s="84"/>
      <c r="WVZ164" s="84"/>
      <c r="WWA164" s="84"/>
      <c r="WWB164" s="84"/>
      <c r="WWC164" s="84"/>
      <c r="WWD164" s="84"/>
      <c r="WWE164" s="84"/>
      <c r="WWF164" s="84"/>
      <c r="WWG164" s="84"/>
      <c r="WWH164" s="84"/>
      <c r="WWI164" s="84"/>
      <c r="WWJ164" s="84"/>
      <c r="WWK164" s="84"/>
      <c r="WWL164" s="84"/>
      <c r="WWM164" s="84"/>
      <c r="WWN164" s="84"/>
      <c r="WWO164" s="84"/>
      <c r="WWP164" s="84"/>
      <c r="WWQ164" s="84"/>
      <c r="WWR164" s="84"/>
      <c r="WWS164" s="84"/>
      <c r="WWT164" s="84"/>
      <c r="WWU164" s="84"/>
      <c r="WWV164" s="84"/>
      <c r="WWW164" s="84"/>
      <c r="WWX164" s="84"/>
      <c r="WWY164" s="84"/>
      <c r="WWZ164" s="84"/>
      <c r="WXA164" s="84"/>
      <c r="WXB164" s="84"/>
      <c r="WXC164" s="84"/>
      <c r="WXD164" s="84"/>
      <c r="WXE164" s="84"/>
      <c r="WXF164" s="84"/>
      <c r="WXG164" s="84"/>
      <c r="WXH164" s="84"/>
      <c r="WXI164" s="84"/>
      <c r="WXJ164" s="84"/>
      <c r="WXK164" s="84"/>
      <c r="WXL164" s="84"/>
      <c r="WXM164" s="84"/>
      <c r="WXN164" s="84"/>
      <c r="WXO164" s="84"/>
      <c r="WXP164" s="84"/>
      <c r="WXQ164" s="84"/>
      <c r="WXR164" s="84"/>
      <c r="WXS164" s="84"/>
      <c r="WXT164" s="84"/>
      <c r="WXU164" s="84"/>
      <c r="WXV164" s="84"/>
      <c r="WXW164" s="84"/>
      <c r="WXX164" s="84"/>
      <c r="WXY164" s="84"/>
      <c r="WXZ164" s="84"/>
      <c r="WYA164" s="84"/>
      <c r="WYB164" s="84"/>
      <c r="WYC164" s="84"/>
      <c r="WYD164" s="84"/>
      <c r="WYE164" s="84"/>
      <c r="WYF164" s="84"/>
      <c r="WYG164" s="84"/>
      <c r="WYH164" s="84"/>
      <c r="WYI164" s="84"/>
      <c r="WYJ164" s="84"/>
      <c r="WYK164" s="84"/>
      <c r="WYL164" s="84"/>
      <c r="WYM164" s="84"/>
      <c r="WYN164" s="84"/>
      <c r="WYO164" s="84"/>
      <c r="WYP164" s="84"/>
      <c r="WYQ164" s="84"/>
      <c r="WYR164" s="84"/>
      <c r="WYS164" s="84"/>
      <c r="WYT164" s="84"/>
      <c r="WYU164" s="84"/>
      <c r="WYV164" s="84"/>
      <c r="WYW164" s="84"/>
      <c r="WYX164" s="84"/>
      <c r="WYY164" s="84"/>
      <c r="WYZ164" s="84"/>
      <c r="WZA164" s="84"/>
      <c r="WZB164" s="84"/>
      <c r="WZC164" s="84"/>
      <c r="WZD164" s="84"/>
      <c r="WZE164" s="84"/>
      <c r="WZF164" s="84"/>
      <c r="WZG164" s="84"/>
      <c r="WZH164" s="84"/>
      <c r="WZI164" s="84"/>
      <c r="WZJ164" s="84"/>
      <c r="WZK164" s="84"/>
      <c r="WZL164" s="84"/>
      <c r="WZM164" s="84"/>
      <c r="WZN164" s="84"/>
      <c r="WZO164" s="84"/>
      <c r="WZP164" s="84"/>
      <c r="WZQ164" s="84"/>
      <c r="WZR164" s="84"/>
      <c r="WZS164" s="84"/>
      <c r="WZT164" s="84"/>
      <c r="WZU164" s="84"/>
      <c r="WZV164" s="84"/>
      <c r="WZW164" s="84"/>
      <c r="WZX164" s="84"/>
      <c r="WZY164" s="84"/>
      <c r="WZZ164" s="84"/>
      <c r="XAA164" s="84"/>
      <c r="XAB164" s="84"/>
      <c r="XAC164" s="84"/>
      <c r="XAD164" s="84"/>
      <c r="XAE164" s="84"/>
      <c r="XAF164" s="84"/>
      <c r="XAG164" s="84"/>
      <c r="XAH164" s="84"/>
      <c r="XAI164" s="84"/>
      <c r="XAJ164" s="84"/>
      <c r="XAK164" s="84"/>
      <c r="XAL164" s="84"/>
      <c r="XAM164" s="84"/>
      <c r="XAN164" s="84"/>
      <c r="XAO164" s="84"/>
      <c r="XAP164" s="84"/>
      <c r="XAQ164" s="84"/>
      <c r="XAR164" s="84"/>
      <c r="XAS164" s="84"/>
      <c r="XAT164" s="84"/>
      <c r="XAU164" s="84"/>
      <c r="XAV164" s="84"/>
      <c r="XAW164" s="84"/>
      <c r="XAX164" s="84"/>
      <c r="XAY164" s="84"/>
      <c r="XAZ164" s="84"/>
      <c r="XBA164" s="84"/>
      <c r="XBB164" s="84"/>
      <c r="XBC164" s="84"/>
      <c r="XBD164" s="84"/>
      <c r="XBE164" s="84"/>
      <c r="XBF164" s="84"/>
      <c r="XBG164" s="84"/>
      <c r="XBH164" s="84"/>
      <c r="XBI164" s="84"/>
      <c r="XBJ164" s="84"/>
      <c r="XBK164" s="84"/>
      <c r="XBL164" s="84"/>
      <c r="XBM164" s="84"/>
      <c r="XBN164" s="84"/>
      <c r="XBO164" s="84"/>
      <c r="XBP164" s="84"/>
      <c r="XBQ164" s="84"/>
      <c r="XBR164" s="84"/>
      <c r="XBS164" s="84"/>
      <c r="XBT164" s="84"/>
      <c r="XBU164" s="84"/>
      <c r="XBV164" s="84"/>
      <c r="XBW164" s="84"/>
      <c r="XBX164" s="84"/>
      <c r="XBY164" s="84"/>
      <c r="XBZ164" s="84"/>
      <c r="XCA164" s="84"/>
      <c r="XCB164" s="84"/>
      <c r="XCC164" s="84"/>
      <c r="XCD164" s="84"/>
      <c r="XCE164" s="84"/>
      <c r="XCF164" s="84"/>
      <c r="XCG164" s="84"/>
      <c r="XCH164" s="84"/>
      <c r="XCI164" s="84"/>
      <c r="XCJ164" s="84"/>
      <c r="XCK164" s="84"/>
      <c r="XCL164" s="84"/>
      <c r="XCM164" s="84"/>
      <c r="XCN164" s="84"/>
      <c r="XCO164" s="84"/>
      <c r="XCP164" s="84"/>
      <c r="XCQ164" s="84"/>
      <c r="XCR164" s="84"/>
      <c r="XCS164" s="84"/>
      <c r="XCT164" s="84"/>
    </row>
    <row r="165" spans="1:16322" ht="31.5" x14ac:dyDescent="0.25">
      <c r="A165" s="37" t="s">
        <v>7</v>
      </c>
      <c r="B165" s="68">
        <v>2970000000</v>
      </c>
      <c r="C165" s="68">
        <v>200</v>
      </c>
      <c r="D165" s="36">
        <v>316178.40000000002</v>
      </c>
    </row>
    <row r="166" spans="1:16322" x14ac:dyDescent="0.25">
      <c r="A166" s="72" t="s">
        <v>112</v>
      </c>
      <c r="B166" s="80">
        <v>1300000000</v>
      </c>
      <c r="C166" s="80"/>
      <c r="D166" s="81">
        <f t="shared" ref="D166:D167" si="52">D167</f>
        <v>30505104.43</v>
      </c>
      <c r="E166" s="84"/>
      <c r="F166" s="84"/>
      <c r="G166" s="84"/>
      <c r="H166" s="84"/>
      <c r="I166" s="84"/>
      <c r="J166" s="84"/>
      <c r="K166" s="84"/>
      <c r="L166" s="84"/>
      <c r="M166" s="84"/>
      <c r="N166" s="84"/>
      <c r="O166" s="84"/>
      <c r="P166" s="84"/>
      <c r="Q166" s="84"/>
      <c r="R166" s="84"/>
      <c r="S166" s="84"/>
      <c r="T166" s="84"/>
      <c r="U166" s="84"/>
      <c r="V166" s="84"/>
      <c r="W166" s="84"/>
      <c r="X166" s="84"/>
      <c r="Y166" s="84"/>
      <c r="Z166" s="84"/>
      <c r="AA166" s="84"/>
      <c r="AB166" s="84"/>
      <c r="AC166" s="84"/>
      <c r="AD166" s="84"/>
      <c r="AE166" s="84"/>
      <c r="AF166" s="84"/>
      <c r="AG166" s="84"/>
      <c r="AH166" s="84"/>
      <c r="AI166" s="84"/>
      <c r="AJ166" s="84"/>
      <c r="AK166" s="84"/>
      <c r="AL166" s="84"/>
      <c r="AM166" s="84"/>
      <c r="AN166" s="84"/>
      <c r="AO166" s="84"/>
      <c r="AP166" s="84"/>
      <c r="AQ166" s="84"/>
      <c r="AR166" s="84"/>
      <c r="AS166" s="84"/>
      <c r="AT166" s="84"/>
      <c r="AU166" s="84"/>
      <c r="AV166" s="84"/>
      <c r="AW166" s="84"/>
      <c r="AX166" s="84"/>
      <c r="AY166" s="84"/>
      <c r="AZ166" s="84"/>
      <c r="BA166" s="84"/>
      <c r="BB166" s="84"/>
      <c r="BC166" s="84"/>
      <c r="BD166" s="84"/>
      <c r="BE166" s="84"/>
      <c r="BF166" s="84"/>
      <c r="BG166" s="84"/>
      <c r="BH166" s="84"/>
      <c r="BI166" s="84"/>
      <c r="BJ166" s="84"/>
      <c r="BK166" s="84"/>
      <c r="BL166" s="84"/>
      <c r="BM166" s="84"/>
      <c r="BN166" s="84"/>
      <c r="BO166" s="84"/>
      <c r="BP166" s="84"/>
      <c r="BQ166" s="84"/>
      <c r="BR166" s="84"/>
      <c r="BS166" s="84"/>
      <c r="BT166" s="84"/>
      <c r="BU166" s="84"/>
      <c r="BV166" s="84"/>
      <c r="BW166" s="84"/>
      <c r="BX166" s="84"/>
      <c r="BY166" s="84"/>
      <c r="BZ166" s="84"/>
      <c r="CA166" s="84"/>
      <c r="CB166" s="84"/>
      <c r="CC166" s="84"/>
      <c r="CD166" s="84"/>
      <c r="CE166" s="84"/>
      <c r="CF166" s="84"/>
      <c r="CG166" s="84"/>
      <c r="CH166" s="84"/>
      <c r="CI166" s="84"/>
      <c r="CJ166" s="84"/>
      <c r="CK166" s="84"/>
      <c r="CL166" s="84"/>
      <c r="CM166" s="84"/>
      <c r="CN166" s="84"/>
      <c r="CO166" s="84"/>
      <c r="CP166" s="84"/>
      <c r="CQ166" s="84"/>
      <c r="CR166" s="84"/>
      <c r="CS166" s="84"/>
      <c r="CT166" s="84"/>
      <c r="CU166" s="84"/>
      <c r="CV166" s="84"/>
      <c r="CW166" s="84"/>
      <c r="CX166" s="84"/>
      <c r="CY166" s="84"/>
      <c r="CZ166" s="84"/>
      <c r="DA166" s="84"/>
      <c r="DB166" s="84"/>
      <c r="DC166" s="84"/>
      <c r="DD166" s="84"/>
      <c r="DE166" s="84"/>
      <c r="DF166" s="84"/>
      <c r="DG166" s="84"/>
      <c r="DH166" s="84"/>
      <c r="DI166" s="84"/>
      <c r="DJ166" s="84"/>
      <c r="DK166" s="84"/>
      <c r="DL166" s="84"/>
      <c r="DM166" s="84"/>
      <c r="DN166" s="84"/>
      <c r="DO166" s="84"/>
      <c r="DP166" s="84"/>
      <c r="DQ166" s="84"/>
      <c r="DR166" s="84"/>
      <c r="DS166" s="84"/>
      <c r="DT166" s="84"/>
      <c r="DU166" s="84"/>
      <c r="DV166" s="84"/>
      <c r="DW166" s="84"/>
      <c r="DX166" s="84"/>
      <c r="DY166" s="84"/>
      <c r="DZ166" s="84"/>
      <c r="EA166" s="84"/>
      <c r="EB166" s="84"/>
      <c r="EC166" s="84"/>
      <c r="ED166" s="84"/>
      <c r="EE166" s="84"/>
      <c r="EF166" s="84"/>
      <c r="EG166" s="84"/>
      <c r="EH166" s="84"/>
      <c r="EI166" s="84"/>
      <c r="EJ166" s="84"/>
      <c r="EK166" s="84"/>
      <c r="EL166" s="84"/>
      <c r="EM166" s="84"/>
      <c r="EN166" s="84"/>
      <c r="EO166" s="84"/>
      <c r="EP166" s="84"/>
      <c r="EQ166" s="84"/>
      <c r="ER166" s="84"/>
      <c r="ES166" s="84"/>
      <c r="ET166" s="84"/>
      <c r="EU166" s="84"/>
      <c r="EV166" s="84"/>
      <c r="EW166" s="84"/>
      <c r="EX166" s="84"/>
      <c r="EY166" s="84"/>
      <c r="EZ166" s="84"/>
      <c r="FA166" s="84"/>
      <c r="FB166" s="84"/>
      <c r="FC166" s="84"/>
      <c r="FD166" s="84"/>
      <c r="FE166" s="84"/>
      <c r="FF166" s="84"/>
      <c r="FG166" s="84"/>
      <c r="FH166" s="84"/>
      <c r="FI166" s="84"/>
      <c r="FJ166" s="84"/>
      <c r="FK166" s="84"/>
      <c r="FL166" s="84"/>
      <c r="FM166" s="84"/>
      <c r="FN166" s="84"/>
      <c r="FO166" s="84"/>
      <c r="FP166" s="84"/>
      <c r="FQ166" s="84"/>
      <c r="FR166" s="84"/>
      <c r="FS166" s="84"/>
      <c r="FT166" s="84"/>
      <c r="FU166" s="84"/>
      <c r="FV166" s="84"/>
      <c r="FW166" s="84"/>
      <c r="FX166" s="84"/>
      <c r="FY166" s="84"/>
      <c r="FZ166" s="84"/>
      <c r="GA166" s="84"/>
      <c r="GB166" s="84"/>
      <c r="GC166" s="84"/>
      <c r="GD166" s="84"/>
      <c r="GE166" s="84"/>
      <c r="GF166" s="84"/>
      <c r="GG166" s="84"/>
      <c r="GH166" s="84"/>
      <c r="GI166" s="84"/>
      <c r="GJ166" s="84"/>
      <c r="GK166" s="84"/>
      <c r="GL166" s="84"/>
      <c r="GM166" s="84"/>
      <c r="GN166" s="84"/>
      <c r="GO166" s="84"/>
      <c r="GP166" s="84"/>
      <c r="GQ166" s="84"/>
      <c r="GX166" s="84"/>
      <c r="GY166" s="84"/>
      <c r="GZ166" s="84"/>
      <c r="HA166" s="84"/>
      <c r="HB166" s="84"/>
      <c r="HC166" s="84"/>
      <c r="HD166" s="84"/>
      <c r="HE166" s="84"/>
      <c r="HF166" s="84"/>
      <c r="HG166" s="84"/>
      <c r="HH166" s="84"/>
      <c r="HI166" s="84"/>
      <c r="HJ166" s="84"/>
      <c r="HK166" s="84"/>
      <c r="HL166" s="84"/>
      <c r="HM166" s="84"/>
      <c r="HN166" s="84"/>
      <c r="HO166" s="84"/>
      <c r="HP166" s="84"/>
      <c r="HQ166" s="84"/>
      <c r="HR166" s="84"/>
      <c r="HS166" s="84"/>
      <c r="HT166" s="84"/>
      <c r="HU166" s="84"/>
      <c r="HV166" s="84"/>
      <c r="HW166" s="84"/>
      <c r="HX166" s="84"/>
      <c r="HY166" s="84"/>
      <c r="HZ166" s="84"/>
      <c r="IA166" s="84"/>
      <c r="IB166" s="84"/>
      <c r="IC166" s="84"/>
      <c r="ID166" s="84"/>
      <c r="IE166" s="84"/>
      <c r="IF166" s="84"/>
      <c r="IG166" s="84"/>
      <c r="IH166" s="84"/>
      <c r="II166" s="84"/>
      <c r="IJ166" s="84"/>
      <c r="IK166" s="84"/>
      <c r="IL166" s="84"/>
      <c r="IM166" s="84"/>
      <c r="IN166" s="84"/>
      <c r="IO166" s="84"/>
      <c r="IP166" s="84"/>
      <c r="IQ166" s="84"/>
      <c r="IR166" s="84"/>
      <c r="IS166" s="84"/>
      <c r="IT166" s="84"/>
      <c r="IU166" s="84"/>
      <c r="IV166" s="84"/>
      <c r="IW166" s="84"/>
      <c r="IX166" s="84"/>
      <c r="IY166" s="84"/>
      <c r="IZ166" s="84"/>
      <c r="JA166" s="84"/>
      <c r="JB166" s="84"/>
      <c r="JC166" s="84"/>
      <c r="JD166" s="84"/>
      <c r="JE166" s="84"/>
      <c r="JF166" s="84"/>
      <c r="JG166" s="84"/>
      <c r="JH166" s="84"/>
      <c r="JI166" s="84"/>
      <c r="JJ166" s="84"/>
      <c r="JK166" s="84"/>
      <c r="JL166" s="84"/>
      <c r="JM166" s="84"/>
      <c r="JN166" s="84"/>
      <c r="JO166" s="84"/>
      <c r="JP166" s="84"/>
      <c r="JQ166" s="84"/>
      <c r="JR166" s="84"/>
      <c r="JS166" s="84"/>
      <c r="JT166" s="84"/>
      <c r="JU166" s="84"/>
      <c r="JV166" s="84"/>
      <c r="JW166" s="84"/>
      <c r="JX166" s="84"/>
      <c r="JY166" s="84"/>
      <c r="JZ166" s="84"/>
      <c r="KA166" s="84"/>
      <c r="KB166" s="84"/>
      <c r="KC166" s="84"/>
      <c r="KD166" s="84"/>
      <c r="KE166" s="84"/>
      <c r="KF166" s="84"/>
      <c r="KG166" s="84"/>
      <c r="KH166" s="84"/>
      <c r="KI166" s="84"/>
      <c r="KJ166" s="84"/>
      <c r="KK166" s="84"/>
      <c r="KL166" s="84"/>
      <c r="KM166" s="84"/>
      <c r="KN166" s="84"/>
      <c r="KO166" s="84"/>
      <c r="KP166" s="84"/>
      <c r="KQ166" s="84"/>
      <c r="KR166" s="84"/>
      <c r="KS166" s="84"/>
      <c r="KT166" s="84"/>
      <c r="KU166" s="84"/>
      <c r="KV166" s="84"/>
      <c r="KW166" s="84"/>
      <c r="KX166" s="84"/>
      <c r="KY166" s="84"/>
      <c r="KZ166" s="84"/>
      <c r="LA166" s="84"/>
      <c r="LB166" s="84"/>
      <c r="LC166" s="84"/>
      <c r="LD166" s="84"/>
      <c r="LE166" s="84"/>
      <c r="LF166" s="84"/>
      <c r="LG166" s="84"/>
      <c r="LH166" s="84"/>
      <c r="LI166" s="84"/>
      <c r="LJ166" s="84"/>
      <c r="LK166" s="84"/>
      <c r="LL166" s="84"/>
      <c r="LM166" s="84"/>
      <c r="LN166" s="84"/>
      <c r="LO166" s="84"/>
      <c r="LP166" s="84"/>
      <c r="LQ166" s="84"/>
      <c r="LR166" s="84"/>
      <c r="LS166" s="84"/>
      <c r="LT166" s="84"/>
      <c r="LU166" s="84"/>
      <c r="LV166" s="84"/>
      <c r="LW166" s="84"/>
      <c r="LX166" s="84"/>
      <c r="LY166" s="84"/>
      <c r="LZ166" s="84"/>
      <c r="MA166" s="84"/>
      <c r="MB166" s="84"/>
      <c r="MC166" s="84"/>
      <c r="MD166" s="84"/>
      <c r="ME166" s="84"/>
      <c r="MF166" s="84"/>
      <c r="MG166" s="84"/>
      <c r="MH166" s="84"/>
      <c r="MI166" s="84"/>
      <c r="MJ166" s="84"/>
      <c r="MK166" s="84"/>
      <c r="ML166" s="84"/>
      <c r="MM166" s="84"/>
      <c r="MN166" s="84"/>
      <c r="MO166" s="84"/>
      <c r="MP166" s="84"/>
      <c r="MQ166" s="84"/>
      <c r="MR166" s="84"/>
      <c r="MS166" s="84"/>
      <c r="MT166" s="84"/>
      <c r="MU166" s="84"/>
      <c r="MV166" s="84"/>
      <c r="MW166" s="84"/>
      <c r="MX166" s="84"/>
      <c r="MY166" s="84"/>
      <c r="MZ166" s="84"/>
      <c r="NA166" s="84"/>
      <c r="NB166" s="84"/>
      <c r="NC166" s="84"/>
      <c r="ND166" s="84"/>
      <c r="NE166" s="84"/>
      <c r="NF166" s="84"/>
      <c r="NG166" s="84"/>
      <c r="NH166" s="84"/>
      <c r="NI166" s="84"/>
      <c r="NJ166" s="84"/>
      <c r="NK166" s="84"/>
      <c r="NL166" s="84"/>
      <c r="NM166" s="84"/>
      <c r="NN166" s="84"/>
      <c r="NO166" s="84"/>
      <c r="NP166" s="84"/>
      <c r="NQ166" s="84"/>
      <c r="NR166" s="84"/>
      <c r="NS166" s="84"/>
      <c r="NT166" s="84"/>
      <c r="NU166" s="84"/>
      <c r="NV166" s="84"/>
      <c r="NW166" s="84"/>
      <c r="NX166" s="84"/>
      <c r="NY166" s="84"/>
      <c r="NZ166" s="84"/>
      <c r="OA166" s="84"/>
      <c r="OB166" s="84"/>
      <c r="OC166" s="84"/>
      <c r="OD166" s="84"/>
      <c r="OE166" s="84"/>
      <c r="OF166" s="84"/>
      <c r="OG166" s="84"/>
      <c r="OH166" s="84"/>
      <c r="OI166" s="84"/>
      <c r="OJ166" s="84"/>
      <c r="OK166" s="84"/>
      <c r="OL166" s="84"/>
      <c r="OM166" s="84"/>
      <c r="ON166" s="84"/>
      <c r="OO166" s="84"/>
      <c r="OP166" s="84"/>
      <c r="OQ166" s="84"/>
      <c r="OR166" s="84"/>
      <c r="OS166" s="84"/>
      <c r="OT166" s="84"/>
      <c r="OU166" s="84"/>
      <c r="OV166" s="84"/>
      <c r="OW166" s="84"/>
      <c r="OX166" s="84"/>
      <c r="OY166" s="84"/>
      <c r="OZ166" s="84"/>
      <c r="PA166" s="84"/>
      <c r="PB166" s="84"/>
      <c r="PC166" s="84"/>
      <c r="PD166" s="84"/>
      <c r="PE166" s="84"/>
      <c r="PF166" s="84"/>
      <c r="PG166" s="84"/>
      <c r="PH166" s="84"/>
      <c r="PI166" s="84"/>
      <c r="PJ166" s="84"/>
      <c r="PK166" s="84"/>
      <c r="PL166" s="84"/>
      <c r="PM166" s="84"/>
      <c r="PN166" s="84"/>
      <c r="PO166" s="84"/>
      <c r="PP166" s="84"/>
      <c r="PQ166" s="84"/>
      <c r="PR166" s="84"/>
      <c r="PS166" s="84"/>
      <c r="PT166" s="84"/>
      <c r="PU166" s="84"/>
      <c r="PV166" s="84"/>
      <c r="PW166" s="84"/>
      <c r="PX166" s="84"/>
      <c r="PY166" s="84"/>
      <c r="PZ166" s="84"/>
      <c r="QA166" s="84"/>
      <c r="QB166" s="84"/>
      <c r="QC166" s="84"/>
      <c r="QD166" s="84"/>
      <c r="QE166" s="84"/>
      <c r="QF166" s="84"/>
      <c r="QG166" s="84"/>
      <c r="QH166" s="84"/>
      <c r="QI166" s="84"/>
      <c r="QJ166" s="84"/>
      <c r="QK166" s="84"/>
      <c r="QL166" s="84"/>
      <c r="QM166" s="84"/>
      <c r="QT166" s="84"/>
      <c r="QU166" s="84"/>
      <c r="QV166" s="84"/>
      <c r="QW166" s="84"/>
      <c r="QX166" s="84"/>
      <c r="QY166" s="84"/>
      <c r="QZ166" s="84"/>
      <c r="RA166" s="84"/>
      <c r="RB166" s="84"/>
      <c r="RC166" s="84"/>
      <c r="RD166" s="84"/>
      <c r="RE166" s="84"/>
      <c r="RF166" s="84"/>
      <c r="RG166" s="84"/>
      <c r="RH166" s="84"/>
      <c r="RI166" s="84"/>
      <c r="RJ166" s="84"/>
      <c r="RK166" s="84"/>
      <c r="RL166" s="84"/>
      <c r="RM166" s="84"/>
      <c r="RN166" s="84"/>
      <c r="RO166" s="84"/>
      <c r="RP166" s="84"/>
      <c r="RQ166" s="84"/>
      <c r="RR166" s="84"/>
      <c r="RS166" s="84"/>
      <c r="RT166" s="84"/>
      <c r="RU166" s="84"/>
      <c r="RV166" s="84"/>
      <c r="RW166" s="84"/>
      <c r="RX166" s="84"/>
      <c r="RY166" s="84"/>
      <c r="RZ166" s="84"/>
      <c r="SA166" s="84"/>
      <c r="SB166" s="84"/>
      <c r="SC166" s="84"/>
      <c r="SD166" s="84"/>
      <c r="SE166" s="84"/>
      <c r="SF166" s="84"/>
      <c r="SG166" s="84"/>
      <c r="SH166" s="84"/>
      <c r="SI166" s="84"/>
      <c r="SJ166" s="84"/>
      <c r="SK166" s="84"/>
      <c r="SL166" s="84"/>
      <c r="SM166" s="84"/>
      <c r="SN166" s="84"/>
      <c r="SO166" s="84"/>
      <c r="SP166" s="84"/>
      <c r="SQ166" s="84"/>
      <c r="SR166" s="84"/>
      <c r="SS166" s="84"/>
      <c r="ST166" s="84"/>
      <c r="SU166" s="84"/>
      <c r="SV166" s="84"/>
      <c r="SW166" s="84"/>
      <c r="SX166" s="84"/>
      <c r="SY166" s="84"/>
      <c r="SZ166" s="84"/>
      <c r="TA166" s="84"/>
      <c r="TB166" s="84"/>
      <c r="TC166" s="84"/>
      <c r="TD166" s="84"/>
      <c r="TE166" s="84"/>
      <c r="TF166" s="84"/>
      <c r="TG166" s="84"/>
      <c r="TH166" s="84"/>
      <c r="TI166" s="84"/>
      <c r="TJ166" s="84"/>
      <c r="TK166" s="84"/>
      <c r="TL166" s="84"/>
      <c r="TM166" s="84"/>
      <c r="TN166" s="84"/>
      <c r="TO166" s="84"/>
      <c r="TP166" s="84"/>
      <c r="TQ166" s="84"/>
      <c r="TR166" s="84"/>
      <c r="TS166" s="84"/>
      <c r="TT166" s="84"/>
      <c r="TU166" s="84"/>
      <c r="TV166" s="84"/>
      <c r="TW166" s="84"/>
      <c r="TX166" s="84"/>
      <c r="TY166" s="84"/>
      <c r="TZ166" s="84"/>
      <c r="UA166" s="84"/>
      <c r="UB166" s="84"/>
      <c r="UC166" s="84"/>
      <c r="UD166" s="84"/>
      <c r="UE166" s="84"/>
      <c r="UF166" s="84"/>
      <c r="UG166" s="84"/>
      <c r="UH166" s="84"/>
      <c r="UI166" s="84"/>
      <c r="UJ166" s="84"/>
      <c r="UK166" s="84"/>
      <c r="UL166" s="84"/>
      <c r="UM166" s="84"/>
      <c r="UN166" s="84"/>
      <c r="UO166" s="84"/>
      <c r="UP166" s="84"/>
      <c r="UQ166" s="84"/>
      <c r="UR166" s="84"/>
      <c r="US166" s="84"/>
      <c r="UT166" s="84"/>
      <c r="UU166" s="84"/>
      <c r="UV166" s="84"/>
      <c r="UW166" s="84"/>
      <c r="UX166" s="84"/>
      <c r="UY166" s="84"/>
      <c r="UZ166" s="84"/>
      <c r="VA166" s="84"/>
      <c r="VB166" s="84"/>
      <c r="VC166" s="84"/>
      <c r="VD166" s="84"/>
      <c r="VE166" s="84"/>
      <c r="VF166" s="84"/>
      <c r="VG166" s="84"/>
      <c r="VH166" s="84"/>
      <c r="VI166" s="84"/>
      <c r="VJ166" s="84"/>
      <c r="VK166" s="84"/>
      <c r="VL166" s="84"/>
      <c r="VM166" s="84"/>
      <c r="VN166" s="84"/>
      <c r="VO166" s="84"/>
      <c r="VP166" s="84"/>
      <c r="VQ166" s="84"/>
      <c r="VR166" s="84"/>
      <c r="VS166" s="84"/>
      <c r="VT166" s="84"/>
      <c r="VU166" s="84"/>
      <c r="VV166" s="84"/>
      <c r="VW166" s="84"/>
      <c r="VX166" s="84"/>
      <c r="VY166" s="84"/>
      <c r="VZ166" s="84"/>
      <c r="WA166" s="84"/>
      <c r="WB166" s="84"/>
      <c r="WC166" s="84"/>
      <c r="WD166" s="84"/>
      <c r="WE166" s="84"/>
      <c r="WF166" s="84"/>
      <c r="WG166" s="84"/>
      <c r="WH166" s="84"/>
      <c r="WI166" s="84"/>
      <c r="WJ166" s="84"/>
      <c r="WK166" s="84"/>
      <c r="WL166" s="84"/>
      <c r="WM166" s="84"/>
      <c r="WN166" s="84"/>
      <c r="WO166" s="84"/>
      <c r="WP166" s="84"/>
      <c r="WQ166" s="84"/>
      <c r="WR166" s="84"/>
      <c r="WS166" s="84"/>
      <c r="WT166" s="84"/>
      <c r="WU166" s="84"/>
      <c r="WV166" s="84"/>
      <c r="WW166" s="84"/>
      <c r="WX166" s="84"/>
      <c r="WY166" s="84"/>
      <c r="WZ166" s="84"/>
      <c r="XA166" s="84"/>
      <c r="XB166" s="84"/>
      <c r="XC166" s="84"/>
      <c r="XD166" s="84"/>
      <c r="XE166" s="84"/>
      <c r="XF166" s="84"/>
      <c r="XG166" s="84"/>
      <c r="XH166" s="84"/>
      <c r="XI166" s="84"/>
      <c r="XJ166" s="84"/>
      <c r="XK166" s="84"/>
      <c r="XL166" s="84"/>
      <c r="XM166" s="84"/>
      <c r="XN166" s="84"/>
      <c r="XO166" s="84"/>
      <c r="XP166" s="84"/>
      <c r="XQ166" s="84"/>
      <c r="XR166" s="84"/>
      <c r="XS166" s="84"/>
      <c r="XT166" s="84"/>
      <c r="XU166" s="84"/>
      <c r="XV166" s="84"/>
      <c r="XW166" s="84"/>
      <c r="XX166" s="84"/>
      <c r="XY166" s="84"/>
      <c r="XZ166" s="84"/>
      <c r="YA166" s="84"/>
      <c r="YB166" s="84"/>
      <c r="YC166" s="84"/>
      <c r="YD166" s="84"/>
      <c r="YE166" s="84"/>
      <c r="YF166" s="84"/>
      <c r="YG166" s="84"/>
      <c r="YH166" s="84"/>
      <c r="YI166" s="84"/>
      <c r="YJ166" s="84"/>
      <c r="YK166" s="84"/>
      <c r="YL166" s="84"/>
      <c r="YM166" s="84"/>
      <c r="YN166" s="84"/>
      <c r="YO166" s="84"/>
      <c r="YP166" s="84"/>
      <c r="YQ166" s="84"/>
      <c r="YR166" s="84"/>
      <c r="YS166" s="84"/>
      <c r="YT166" s="84"/>
      <c r="YU166" s="84"/>
      <c r="YV166" s="84"/>
      <c r="YW166" s="84"/>
      <c r="YX166" s="84"/>
      <c r="YY166" s="84"/>
      <c r="YZ166" s="84"/>
      <c r="ZA166" s="84"/>
      <c r="ZB166" s="84"/>
      <c r="ZC166" s="84"/>
      <c r="ZD166" s="84"/>
      <c r="ZE166" s="84"/>
      <c r="ZF166" s="84"/>
      <c r="ZG166" s="84"/>
      <c r="ZH166" s="84"/>
      <c r="ZI166" s="84"/>
      <c r="ZJ166" s="84"/>
      <c r="ZK166" s="84"/>
      <c r="ZL166" s="84"/>
      <c r="ZM166" s="84"/>
      <c r="ZN166" s="84"/>
      <c r="ZO166" s="84"/>
      <c r="ZP166" s="84"/>
      <c r="ZQ166" s="84"/>
      <c r="ZR166" s="84"/>
      <c r="ZS166" s="84"/>
      <c r="ZT166" s="84"/>
      <c r="ZU166" s="84"/>
      <c r="ZV166" s="84"/>
      <c r="ZW166" s="84"/>
      <c r="ZX166" s="84"/>
      <c r="ZY166" s="84"/>
      <c r="ZZ166" s="84"/>
      <c r="AAA166" s="84"/>
      <c r="AAB166" s="84"/>
      <c r="AAC166" s="84"/>
      <c r="AAD166" s="84"/>
      <c r="AAE166" s="84"/>
      <c r="AAF166" s="84"/>
      <c r="AAG166" s="84"/>
      <c r="AAH166" s="84"/>
      <c r="AAI166" s="84"/>
      <c r="AAP166" s="84"/>
      <c r="AAQ166" s="84"/>
      <c r="AAR166" s="84"/>
      <c r="AAS166" s="84"/>
      <c r="AAT166" s="84"/>
      <c r="AAU166" s="84"/>
      <c r="AAV166" s="84"/>
      <c r="AAW166" s="84"/>
      <c r="AAX166" s="84"/>
      <c r="AAY166" s="84"/>
      <c r="AAZ166" s="84"/>
      <c r="ABA166" s="84"/>
      <c r="ABB166" s="84"/>
      <c r="ABC166" s="84"/>
      <c r="ABD166" s="84"/>
      <c r="ABE166" s="84"/>
      <c r="ABF166" s="84"/>
      <c r="ABG166" s="84"/>
      <c r="ABH166" s="84"/>
      <c r="ABI166" s="84"/>
      <c r="ABJ166" s="84"/>
      <c r="ABK166" s="84"/>
      <c r="ABL166" s="84"/>
      <c r="ABM166" s="84"/>
      <c r="ABN166" s="84"/>
      <c r="ABO166" s="84"/>
      <c r="ABP166" s="84"/>
      <c r="ABQ166" s="84"/>
      <c r="ABR166" s="84"/>
      <c r="ABS166" s="84"/>
      <c r="ABT166" s="84"/>
      <c r="ABU166" s="84"/>
      <c r="ABV166" s="84"/>
      <c r="ABW166" s="84"/>
      <c r="ABX166" s="84"/>
      <c r="ABY166" s="84"/>
      <c r="ABZ166" s="84"/>
      <c r="ACA166" s="84"/>
      <c r="ACB166" s="84"/>
      <c r="ACC166" s="84"/>
      <c r="ACD166" s="84"/>
      <c r="ACE166" s="84"/>
      <c r="ACF166" s="84"/>
      <c r="ACG166" s="84"/>
      <c r="ACH166" s="84"/>
      <c r="ACI166" s="84"/>
      <c r="ACJ166" s="84"/>
      <c r="ACK166" s="84"/>
      <c r="ACL166" s="84"/>
      <c r="ACM166" s="84"/>
      <c r="ACN166" s="84"/>
      <c r="ACO166" s="84"/>
      <c r="ACP166" s="84"/>
      <c r="ACQ166" s="84"/>
      <c r="ACR166" s="84"/>
      <c r="ACS166" s="84"/>
      <c r="ACT166" s="84"/>
      <c r="ACU166" s="84"/>
      <c r="ACV166" s="84"/>
      <c r="ACW166" s="84"/>
      <c r="ACX166" s="84"/>
      <c r="ACY166" s="84"/>
      <c r="ACZ166" s="84"/>
      <c r="ADA166" s="84"/>
      <c r="ADB166" s="84"/>
      <c r="ADC166" s="84"/>
      <c r="ADD166" s="84"/>
      <c r="ADE166" s="84"/>
      <c r="ADF166" s="84"/>
      <c r="ADG166" s="84"/>
      <c r="ADH166" s="84"/>
      <c r="ADI166" s="84"/>
      <c r="ADJ166" s="84"/>
      <c r="ADK166" s="84"/>
      <c r="ADL166" s="84"/>
      <c r="ADM166" s="84"/>
      <c r="ADN166" s="84"/>
      <c r="ADO166" s="84"/>
      <c r="ADP166" s="84"/>
      <c r="ADQ166" s="84"/>
      <c r="ADR166" s="84"/>
      <c r="ADS166" s="84"/>
      <c r="ADT166" s="84"/>
      <c r="ADU166" s="84"/>
      <c r="ADV166" s="84"/>
      <c r="ADW166" s="84"/>
      <c r="ADX166" s="84"/>
      <c r="ADY166" s="84"/>
      <c r="ADZ166" s="84"/>
      <c r="AEA166" s="84"/>
      <c r="AEB166" s="84"/>
      <c r="AEC166" s="84"/>
      <c r="AED166" s="84"/>
      <c r="AEE166" s="84"/>
      <c r="AEF166" s="84"/>
      <c r="AEG166" s="84"/>
      <c r="AEH166" s="84"/>
      <c r="AEI166" s="84"/>
      <c r="AEJ166" s="84"/>
      <c r="AEK166" s="84"/>
      <c r="AEL166" s="84"/>
      <c r="AEM166" s="84"/>
      <c r="AEN166" s="84"/>
      <c r="AEO166" s="84"/>
      <c r="AEP166" s="84"/>
      <c r="AEQ166" s="84"/>
      <c r="AER166" s="84"/>
      <c r="AES166" s="84"/>
      <c r="AET166" s="84"/>
      <c r="AEU166" s="84"/>
      <c r="AEV166" s="84"/>
      <c r="AEW166" s="84"/>
      <c r="AEX166" s="84"/>
      <c r="AEY166" s="84"/>
      <c r="AEZ166" s="84"/>
      <c r="AFA166" s="84"/>
      <c r="AFB166" s="84"/>
      <c r="AFC166" s="84"/>
      <c r="AFD166" s="84"/>
      <c r="AFE166" s="84"/>
      <c r="AFF166" s="84"/>
      <c r="AFG166" s="84"/>
      <c r="AFH166" s="84"/>
      <c r="AFI166" s="84"/>
      <c r="AFJ166" s="84"/>
      <c r="AFK166" s="84"/>
      <c r="AFL166" s="84"/>
      <c r="AFM166" s="84"/>
      <c r="AFN166" s="84"/>
      <c r="AFO166" s="84"/>
      <c r="AFP166" s="84"/>
      <c r="AFQ166" s="84"/>
      <c r="AFR166" s="84"/>
      <c r="AFS166" s="84"/>
      <c r="AFT166" s="84"/>
      <c r="AFU166" s="84"/>
      <c r="AFV166" s="84"/>
      <c r="AFW166" s="84"/>
      <c r="AFX166" s="84"/>
      <c r="AFY166" s="84"/>
      <c r="AFZ166" s="84"/>
      <c r="AGA166" s="84"/>
      <c r="AGB166" s="84"/>
      <c r="AGC166" s="84"/>
      <c r="AGD166" s="84"/>
      <c r="AGE166" s="84"/>
      <c r="AGF166" s="84"/>
      <c r="AGG166" s="84"/>
      <c r="AGH166" s="84"/>
      <c r="AGI166" s="84"/>
      <c r="AGJ166" s="84"/>
      <c r="AGK166" s="84"/>
      <c r="AGL166" s="84"/>
      <c r="AGM166" s="84"/>
      <c r="AGN166" s="84"/>
      <c r="AGO166" s="84"/>
      <c r="AGP166" s="84"/>
      <c r="AGQ166" s="84"/>
      <c r="AGR166" s="84"/>
      <c r="AGS166" s="84"/>
      <c r="AGT166" s="84"/>
      <c r="AGU166" s="84"/>
      <c r="AGV166" s="84"/>
      <c r="AGW166" s="84"/>
      <c r="AGX166" s="84"/>
      <c r="AGY166" s="84"/>
      <c r="AGZ166" s="84"/>
      <c r="AHA166" s="84"/>
      <c r="AHB166" s="84"/>
      <c r="AHC166" s="84"/>
      <c r="AHD166" s="84"/>
      <c r="AHE166" s="84"/>
      <c r="AHF166" s="84"/>
      <c r="AHG166" s="84"/>
      <c r="AHH166" s="84"/>
      <c r="AHI166" s="84"/>
      <c r="AHJ166" s="84"/>
      <c r="AHK166" s="84"/>
      <c r="AHL166" s="84"/>
      <c r="AHM166" s="84"/>
      <c r="AHN166" s="84"/>
      <c r="AHO166" s="84"/>
      <c r="AHP166" s="84"/>
      <c r="AHQ166" s="84"/>
      <c r="AHR166" s="84"/>
      <c r="AHS166" s="84"/>
      <c r="AHT166" s="84"/>
      <c r="AHU166" s="84"/>
      <c r="AHV166" s="84"/>
      <c r="AHW166" s="84"/>
      <c r="AHX166" s="84"/>
      <c r="AHY166" s="84"/>
      <c r="AHZ166" s="84"/>
      <c r="AIA166" s="84"/>
      <c r="AIB166" s="84"/>
      <c r="AIC166" s="84"/>
      <c r="AID166" s="84"/>
      <c r="AIE166" s="84"/>
      <c r="AIF166" s="84"/>
      <c r="AIG166" s="84"/>
      <c r="AIH166" s="84"/>
      <c r="AII166" s="84"/>
      <c r="AIJ166" s="84"/>
      <c r="AIK166" s="84"/>
      <c r="AIL166" s="84"/>
      <c r="AIM166" s="84"/>
      <c r="AIN166" s="84"/>
      <c r="AIO166" s="84"/>
      <c r="AIP166" s="84"/>
      <c r="AIQ166" s="84"/>
      <c r="AIR166" s="84"/>
      <c r="AIS166" s="84"/>
      <c r="AIT166" s="84"/>
      <c r="AIU166" s="84"/>
      <c r="AIV166" s="84"/>
      <c r="AIW166" s="84"/>
      <c r="AIX166" s="84"/>
      <c r="AIY166" s="84"/>
      <c r="AIZ166" s="84"/>
      <c r="AJA166" s="84"/>
      <c r="AJB166" s="84"/>
      <c r="AJC166" s="84"/>
      <c r="AJD166" s="84"/>
      <c r="AJE166" s="84"/>
      <c r="AJF166" s="84"/>
      <c r="AJG166" s="84"/>
      <c r="AJH166" s="84"/>
      <c r="AJI166" s="84"/>
      <c r="AJJ166" s="84"/>
      <c r="AJK166" s="84"/>
      <c r="AJL166" s="84"/>
      <c r="AJM166" s="84"/>
      <c r="AJN166" s="84"/>
      <c r="AJO166" s="84"/>
      <c r="AJP166" s="84"/>
      <c r="AJQ166" s="84"/>
      <c r="AJR166" s="84"/>
      <c r="AJS166" s="84"/>
      <c r="AJT166" s="84"/>
      <c r="AJU166" s="84"/>
      <c r="AJV166" s="84"/>
      <c r="AJW166" s="84"/>
      <c r="AJX166" s="84"/>
      <c r="AJY166" s="84"/>
      <c r="AJZ166" s="84"/>
      <c r="AKA166" s="84"/>
      <c r="AKB166" s="84"/>
      <c r="AKC166" s="84"/>
      <c r="AKD166" s="84"/>
      <c r="AKE166" s="84"/>
      <c r="AKL166" s="84"/>
      <c r="AKM166" s="84"/>
      <c r="AKN166" s="84"/>
      <c r="AKO166" s="84"/>
      <c r="AKP166" s="84"/>
      <c r="AKQ166" s="84"/>
      <c r="AKR166" s="84"/>
      <c r="AKS166" s="84"/>
      <c r="AKT166" s="84"/>
      <c r="AKU166" s="84"/>
      <c r="AKV166" s="84"/>
      <c r="AKW166" s="84"/>
      <c r="AKX166" s="84"/>
      <c r="AKY166" s="84"/>
      <c r="AKZ166" s="84"/>
      <c r="ALA166" s="84"/>
      <c r="ALB166" s="84"/>
      <c r="ALC166" s="84"/>
      <c r="ALD166" s="84"/>
      <c r="ALE166" s="84"/>
      <c r="ALF166" s="84"/>
      <c r="ALG166" s="84"/>
      <c r="ALH166" s="84"/>
      <c r="ALI166" s="84"/>
      <c r="ALJ166" s="84"/>
      <c r="ALK166" s="84"/>
      <c r="ALL166" s="84"/>
      <c r="ALM166" s="84"/>
      <c r="ALN166" s="84"/>
      <c r="ALO166" s="84"/>
      <c r="ALP166" s="84"/>
      <c r="ALQ166" s="84"/>
      <c r="ALR166" s="84"/>
      <c r="ALS166" s="84"/>
      <c r="ALT166" s="84"/>
      <c r="ALU166" s="84"/>
      <c r="ALV166" s="84"/>
      <c r="ALW166" s="84"/>
      <c r="ALX166" s="84"/>
      <c r="ALY166" s="84"/>
      <c r="ALZ166" s="84"/>
      <c r="AMA166" s="84"/>
      <c r="AMB166" s="84"/>
      <c r="AMC166" s="84"/>
      <c r="AMD166" s="84"/>
      <c r="AME166" s="84"/>
      <c r="AMF166" s="84"/>
      <c r="AMG166" s="84"/>
      <c r="AMH166" s="84"/>
      <c r="AMI166" s="84"/>
      <c r="AMJ166" s="84"/>
      <c r="AMK166" s="84"/>
      <c r="AML166" s="84"/>
      <c r="AMM166" s="84"/>
      <c r="AMN166" s="84"/>
      <c r="AMO166" s="84"/>
      <c r="AMP166" s="84"/>
      <c r="AMQ166" s="84"/>
      <c r="AMR166" s="84"/>
      <c r="AMS166" s="84"/>
      <c r="AMT166" s="84"/>
      <c r="AMU166" s="84"/>
      <c r="AMV166" s="84"/>
      <c r="AMW166" s="84"/>
      <c r="AMX166" s="84"/>
      <c r="AMY166" s="84"/>
      <c r="AMZ166" s="84"/>
      <c r="ANA166" s="84"/>
      <c r="ANB166" s="84"/>
      <c r="ANC166" s="84"/>
      <c r="AND166" s="84"/>
      <c r="ANE166" s="84"/>
      <c r="ANF166" s="84"/>
      <c r="ANG166" s="84"/>
      <c r="ANH166" s="84"/>
      <c r="ANI166" s="84"/>
      <c r="ANJ166" s="84"/>
      <c r="ANK166" s="84"/>
      <c r="ANL166" s="84"/>
      <c r="ANM166" s="84"/>
      <c r="ANN166" s="84"/>
      <c r="ANO166" s="84"/>
      <c r="ANP166" s="84"/>
      <c r="ANQ166" s="84"/>
      <c r="ANR166" s="84"/>
      <c r="ANS166" s="84"/>
      <c r="ANT166" s="84"/>
      <c r="ANU166" s="84"/>
      <c r="ANV166" s="84"/>
      <c r="ANW166" s="84"/>
      <c r="ANX166" s="84"/>
      <c r="ANY166" s="84"/>
      <c r="ANZ166" s="84"/>
      <c r="AOA166" s="84"/>
      <c r="AOB166" s="84"/>
      <c r="AOC166" s="84"/>
      <c r="AOD166" s="84"/>
      <c r="AOE166" s="84"/>
      <c r="AOF166" s="84"/>
      <c r="AOG166" s="84"/>
      <c r="AOH166" s="84"/>
      <c r="AOI166" s="84"/>
      <c r="AOJ166" s="84"/>
      <c r="AOK166" s="84"/>
      <c r="AOL166" s="84"/>
      <c r="AOM166" s="84"/>
      <c r="AON166" s="84"/>
      <c r="AOO166" s="84"/>
      <c r="AOP166" s="84"/>
      <c r="AOQ166" s="84"/>
      <c r="AOR166" s="84"/>
      <c r="AOS166" s="84"/>
      <c r="AOT166" s="84"/>
      <c r="AOU166" s="84"/>
      <c r="AOV166" s="84"/>
      <c r="AOW166" s="84"/>
      <c r="AOX166" s="84"/>
      <c r="AOY166" s="84"/>
      <c r="AOZ166" s="84"/>
      <c r="APA166" s="84"/>
      <c r="APB166" s="84"/>
      <c r="APC166" s="84"/>
      <c r="APD166" s="84"/>
      <c r="APE166" s="84"/>
      <c r="APF166" s="84"/>
      <c r="APG166" s="84"/>
      <c r="APH166" s="84"/>
      <c r="API166" s="84"/>
      <c r="APJ166" s="84"/>
      <c r="APK166" s="84"/>
      <c r="APL166" s="84"/>
      <c r="APM166" s="84"/>
      <c r="APN166" s="84"/>
      <c r="APO166" s="84"/>
      <c r="APP166" s="84"/>
      <c r="APQ166" s="84"/>
      <c r="APR166" s="84"/>
      <c r="APS166" s="84"/>
      <c r="APT166" s="84"/>
      <c r="APU166" s="84"/>
      <c r="APV166" s="84"/>
      <c r="APW166" s="84"/>
      <c r="APX166" s="84"/>
      <c r="APY166" s="84"/>
      <c r="APZ166" s="84"/>
      <c r="AQA166" s="84"/>
      <c r="AQB166" s="84"/>
      <c r="AQC166" s="84"/>
      <c r="AQD166" s="84"/>
      <c r="AQE166" s="84"/>
      <c r="AQF166" s="84"/>
      <c r="AQG166" s="84"/>
      <c r="AQH166" s="84"/>
      <c r="AQI166" s="84"/>
      <c r="AQJ166" s="84"/>
      <c r="AQK166" s="84"/>
      <c r="AQL166" s="84"/>
      <c r="AQM166" s="84"/>
      <c r="AQN166" s="84"/>
      <c r="AQO166" s="84"/>
      <c r="AQP166" s="84"/>
      <c r="AQQ166" s="84"/>
      <c r="AQR166" s="84"/>
      <c r="AQS166" s="84"/>
      <c r="AQT166" s="84"/>
      <c r="AQU166" s="84"/>
      <c r="AQV166" s="84"/>
      <c r="AQW166" s="84"/>
      <c r="AQX166" s="84"/>
      <c r="AQY166" s="84"/>
      <c r="AQZ166" s="84"/>
      <c r="ARA166" s="84"/>
      <c r="ARB166" s="84"/>
      <c r="ARC166" s="84"/>
      <c r="ARD166" s="84"/>
      <c r="ARE166" s="84"/>
      <c r="ARF166" s="84"/>
      <c r="ARG166" s="84"/>
      <c r="ARH166" s="84"/>
      <c r="ARI166" s="84"/>
      <c r="ARJ166" s="84"/>
      <c r="ARK166" s="84"/>
      <c r="ARL166" s="84"/>
      <c r="ARM166" s="84"/>
      <c r="ARN166" s="84"/>
      <c r="ARO166" s="84"/>
      <c r="ARP166" s="84"/>
      <c r="ARQ166" s="84"/>
      <c r="ARR166" s="84"/>
      <c r="ARS166" s="84"/>
      <c r="ART166" s="84"/>
      <c r="ARU166" s="84"/>
      <c r="ARV166" s="84"/>
      <c r="ARW166" s="84"/>
      <c r="ARX166" s="84"/>
      <c r="ARY166" s="84"/>
      <c r="ARZ166" s="84"/>
      <c r="ASA166" s="84"/>
      <c r="ASB166" s="84"/>
      <c r="ASC166" s="84"/>
      <c r="ASD166" s="84"/>
      <c r="ASE166" s="84"/>
      <c r="ASF166" s="84"/>
      <c r="ASG166" s="84"/>
      <c r="ASH166" s="84"/>
      <c r="ASI166" s="84"/>
      <c r="ASJ166" s="84"/>
      <c r="ASK166" s="84"/>
      <c r="ASL166" s="84"/>
      <c r="ASM166" s="84"/>
      <c r="ASN166" s="84"/>
      <c r="ASO166" s="84"/>
      <c r="ASP166" s="84"/>
      <c r="ASQ166" s="84"/>
      <c r="ASR166" s="84"/>
      <c r="ASS166" s="84"/>
      <c r="AST166" s="84"/>
      <c r="ASU166" s="84"/>
      <c r="ASV166" s="84"/>
      <c r="ASW166" s="84"/>
      <c r="ASX166" s="84"/>
      <c r="ASY166" s="84"/>
      <c r="ASZ166" s="84"/>
      <c r="ATA166" s="84"/>
      <c r="ATB166" s="84"/>
      <c r="ATC166" s="84"/>
      <c r="ATD166" s="84"/>
      <c r="ATE166" s="84"/>
      <c r="ATF166" s="84"/>
      <c r="ATG166" s="84"/>
      <c r="ATH166" s="84"/>
      <c r="ATI166" s="84"/>
      <c r="ATJ166" s="84"/>
      <c r="ATK166" s="84"/>
      <c r="ATL166" s="84"/>
      <c r="ATM166" s="84"/>
      <c r="ATN166" s="84"/>
      <c r="ATO166" s="84"/>
      <c r="ATP166" s="84"/>
      <c r="ATQ166" s="84"/>
      <c r="ATR166" s="84"/>
      <c r="ATS166" s="84"/>
      <c r="ATT166" s="84"/>
      <c r="ATU166" s="84"/>
      <c r="ATV166" s="84"/>
      <c r="ATW166" s="84"/>
      <c r="ATX166" s="84"/>
      <c r="ATY166" s="84"/>
      <c r="ATZ166" s="84"/>
      <c r="AUA166" s="84"/>
      <c r="AUH166" s="84"/>
      <c r="AUI166" s="84"/>
      <c r="AUJ166" s="84"/>
      <c r="AUK166" s="84"/>
      <c r="AUL166" s="84"/>
      <c r="AUM166" s="84"/>
      <c r="AUN166" s="84"/>
      <c r="AUO166" s="84"/>
      <c r="AUP166" s="84"/>
      <c r="AUQ166" s="84"/>
      <c r="AUR166" s="84"/>
      <c r="AUS166" s="84"/>
      <c r="AUT166" s="84"/>
      <c r="AUU166" s="84"/>
      <c r="AUV166" s="84"/>
      <c r="AUW166" s="84"/>
      <c r="AUX166" s="84"/>
      <c r="AUY166" s="84"/>
      <c r="AUZ166" s="84"/>
      <c r="AVA166" s="84"/>
      <c r="AVB166" s="84"/>
      <c r="AVC166" s="84"/>
      <c r="AVD166" s="84"/>
      <c r="AVE166" s="84"/>
      <c r="AVF166" s="84"/>
      <c r="AVG166" s="84"/>
      <c r="AVH166" s="84"/>
      <c r="AVI166" s="84"/>
      <c r="AVJ166" s="84"/>
      <c r="AVK166" s="84"/>
      <c r="AVL166" s="84"/>
      <c r="AVM166" s="84"/>
      <c r="AVN166" s="84"/>
      <c r="AVO166" s="84"/>
      <c r="AVP166" s="84"/>
      <c r="AVQ166" s="84"/>
      <c r="AVR166" s="84"/>
      <c r="AVS166" s="84"/>
      <c r="AVT166" s="84"/>
      <c r="AVU166" s="84"/>
      <c r="AVV166" s="84"/>
      <c r="AVW166" s="84"/>
      <c r="AVX166" s="84"/>
      <c r="AVY166" s="84"/>
      <c r="AVZ166" s="84"/>
      <c r="AWA166" s="84"/>
      <c r="AWB166" s="84"/>
      <c r="AWC166" s="84"/>
      <c r="AWD166" s="84"/>
      <c r="AWE166" s="84"/>
      <c r="AWF166" s="84"/>
      <c r="AWG166" s="84"/>
      <c r="AWH166" s="84"/>
      <c r="AWI166" s="84"/>
      <c r="AWJ166" s="84"/>
      <c r="AWK166" s="84"/>
      <c r="AWL166" s="84"/>
      <c r="AWM166" s="84"/>
      <c r="AWN166" s="84"/>
      <c r="AWO166" s="84"/>
      <c r="AWP166" s="84"/>
      <c r="AWQ166" s="84"/>
      <c r="AWR166" s="84"/>
      <c r="AWS166" s="84"/>
      <c r="AWT166" s="84"/>
      <c r="AWU166" s="84"/>
      <c r="AWV166" s="84"/>
      <c r="AWW166" s="84"/>
      <c r="AWX166" s="84"/>
      <c r="AWY166" s="84"/>
      <c r="AWZ166" s="84"/>
      <c r="AXA166" s="84"/>
      <c r="AXB166" s="84"/>
      <c r="AXC166" s="84"/>
      <c r="AXD166" s="84"/>
      <c r="AXE166" s="84"/>
      <c r="AXF166" s="84"/>
      <c r="AXG166" s="84"/>
      <c r="AXH166" s="84"/>
      <c r="AXI166" s="84"/>
      <c r="AXJ166" s="84"/>
      <c r="AXK166" s="84"/>
      <c r="AXL166" s="84"/>
      <c r="AXM166" s="84"/>
      <c r="AXN166" s="84"/>
      <c r="AXO166" s="84"/>
      <c r="AXP166" s="84"/>
      <c r="AXQ166" s="84"/>
      <c r="AXR166" s="84"/>
      <c r="AXS166" s="84"/>
      <c r="AXT166" s="84"/>
      <c r="AXU166" s="84"/>
      <c r="AXV166" s="84"/>
      <c r="AXW166" s="84"/>
      <c r="AXX166" s="84"/>
      <c r="AXY166" s="84"/>
      <c r="AXZ166" s="84"/>
      <c r="AYA166" s="84"/>
      <c r="AYB166" s="84"/>
      <c r="AYC166" s="84"/>
      <c r="AYD166" s="84"/>
      <c r="AYE166" s="84"/>
      <c r="AYF166" s="84"/>
      <c r="AYG166" s="84"/>
      <c r="AYH166" s="84"/>
      <c r="AYI166" s="84"/>
      <c r="AYJ166" s="84"/>
      <c r="AYK166" s="84"/>
      <c r="AYL166" s="84"/>
      <c r="AYM166" s="84"/>
      <c r="AYN166" s="84"/>
      <c r="AYO166" s="84"/>
      <c r="AYP166" s="84"/>
      <c r="AYQ166" s="84"/>
      <c r="AYR166" s="84"/>
      <c r="AYS166" s="84"/>
      <c r="AYT166" s="84"/>
      <c r="AYU166" s="84"/>
      <c r="AYV166" s="84"/>
      <c r="AYW166" s="84"/>
      <c r="AYX166" s="84"/>
      <c r="AYY166" s="84"/>
      <c r="AYZ166" s="84"/>
      <c r="AZA166" s="84"/>
      <c r="AZB166" s="84"/>
      <c r="AZC166" s="84"/>
      <c r="AZD166" s="84"/>
      <c r="AZE166" s="84"/>
      <c r="AZF166" s="84"/>
      <c r="AZG166" s="84"/>
      <c r="AZH166" s="84"/>
      <c r="AZI166" s="84"/>
      <c r="AZJ166" s="84"/>
      <c r="AZK166" s="84"/>
      <c r="AZL166" s="84"/>
      <c r="AZM166" s="84"/>
      <c r="AZN166" s="84"/>
      <c r="AZO166" s="84"/>
      <c r="AZP166" s="84"/>
      <c r="AZQ166" s="84"/>
      <c r="AZR166" s="84"/>
      <c r="AZS166" s="84"/>
      <c r="AZT166" s="84"/>
      <c r="AZU166" s="84"/>
      <c r="AZV166" s="84"/>
      <c r="AZW166" s="84"/>
      <c r="AZX166" s="84"/>
      <c r="AZY166" s="84"/>
      <c r="AZZ166" s="84"/>
      <c r="BAA166" s="84"/>
      <c r="BAB166" s="84"/>
      <c r="BAC166" s="84"/>
      <c r="BAD166" s="84"/>
      <c r="BAE166" s="84"/>
      <c r="BAF166" s="84"/>
      <c r="BAG166" s="84"/>
      <c r="BAH166" s="84"/>
      <c r="BAI166" s="84"/>
      <c r="BAJ166" s="84"/>
      <c r="BAK166" s="84"/>
      <c r="BAL166" s="84"/>
      <c r="BAM166" s="84"/>
      <c r="BAN166" s="84"/>
      <c r="BAO166" s="84"/>
      <c r="BAP166" s="84"/>
      <c r="BAQ166" s="84"/>
      <c r="BAR166" s="84"/>
      <c r="BAS166" s="84"/>
      <c r="BAT166" s="84"/>
      <c r="BAU166" s="84"/>
      <c r="BAV166" s="84"/>
      <c r="BAW166" s="84"/>
      <c r="BAX166" s="84"/>
      <c r="BAY166" s="84"/>
      <c r="BAZ166" s="84"/>
      <c r="BBA166" s="84"/>
      <c r="BBB166" s="84"/>
      <c r="BBC166" s="84"/>
      <c r="BBD166" s="84"/>
      <c r="BBE166" s="84"/>
      <c r="BBF166" s="84"/>
      <c r="BBG166" s="84"/>
      <c r="BBH166" s="84"/>
      <c r="BBI166" s="84"/>
      <c r="BBJ166" s="84"/>
      <c r="BBK166" s="84"/>
      <c r="BBL166" s="84"/>
      <c r="BBM166" s="84"/>
      <c r="BBN166" s="84"/>
      <c r="BBO166" s="84"/>
      <c r="BBP166" s="84"/>
      <c r="BBQ166" s="84"/>
      <c r="BBR166" s="84"/>
      <c r="BBS166" s="84"/>
      <c r="BBT166" s="84"/>
      <c r="BBU166" s="84"/>
      <c r="BBV166" s="84"/>
      <c r="BBW166" s="84"/>
      <c r="BBX166" s="84"/>
      <c r="BBY166" s="84"/>
      <c r="BBZ166" s="84"/>
      <c r="BCA166" s="84"/>
      <c r="BCB166" s="84"/>
      <c r="BCC166" s="84"/>
      <c r="BCD166" s="84"/>
      <c r="BCE166" s="84"/>
      <c r="BCF166" s="84"/>
      <c r="BCG166" s="84"/>
      <c r="BCH166" s="84"/>
      <c r="BCI166" s="84"/>
      <c r="BCJ166" s="84"/>
      <c r="BCK166" s="84"/>
      <c r="BCL166" s="84"/>
      <c r="BCM166" s="84"/>
      <c r="BCN166" s="84"/>
      <c r="BCO166" s="84"/>
      <c r="BCP166" s="84"/>
      <c r="BCQ166" s="84"/>
      <c r="BCR166" s="84"/>
      <c r="BCS166" s="84"/>
      <c r="BCT166" s="84"/>
      <c r="BCU166" s="84"/>
      <c r="BCV166" s="84"/>
      <c r="BCW166" s="84"/>
      <c r="BCX166" s="84"/>
      <c r="BCY166" s="84"/>
      <c r="BCZ166" s="84"/>
      <c r="BDA166" s="84"/>
      <c r="BDB166" s="84"/>
      <c r="BDC166" s="84"/>
      <c r="BDD166" s="84"/>
      <c r="BDE166" s="84"/>
      <c r="BDF166" s="84"/>
      <c r="BDG166" s="84"/>
      <c r="BDH166" s="84"/>
      <c r="BDI166" s="84"/>
      <c r="BDJ166" s="84"/>
      <c r="BDK166" s="84"/>
      <c r="BDL166" s="84"/>
      <c r="BDM166" s="84"/>
      <c r="BDN166" s="84"/>
      <c r="BDO166" s="84"/>
      <c r="BDP166" s="84"/>
      <c r="BDQ166" s="84"/>
      <c r="BDR166" s="84"/>
      <c r="BDS166" s="84"/>
      <c r="BDT166" s="84"/>
      <c r="BDU166" s="84"/>
      <c r="BDV166" s="84"/>
      <c r="BDW166" s="84"/>
      <c r="BED166" s="84"/>
      <c r="BEE166" s="84"/>
      <c r="BEF166" s="84"/>
      <c r="BEG166" s="84"/>
      <c r="BEH166" s="84"/>
      <c r="BEI166" s="84"/>
      <c r="BEJ166" s="84"/>
      <c r="BEK166" s="84"/>
      <c r="BEL166" s="84"/>
      <c r="BEM166" s="84"/>
      <c r="BEN166" s="84"/>
      <c r="BEO166" s="84"/>
      <c r="BEP166" s="84"/>
      <c r="BEQ166" s="84"/>
      <c r="BER166" s="84"/>
      <c r="BES166" s="84"/>
      <c r="BET166" s="84"/>
      <c r="BEU166" s="84"/>
      <c r="BEV166" s="84"/>
      <c r="BEW166" s="84"/>
      <c r="BEX166" s="84"/>
      <c r="BEY166" s="84"/>
      <c r="BEZ166" s="84"/>
      <c r="BFA166" s="84"/>
      <c r="BFB166" s="84"/>
      <c r="BFC166" s="84"/>
      <c r="BFD166" s="84"/>
      <c r="BFE166" s="84"/>
      <c r="BFF166" s="84"/>
      <c r="BFG166" s="84"/>
      <c r="BFH166" s="84"/>
      <c r="BFI166" s="84"/>
      <c r="BFJ166" s="84"/>
      <c r="BFK166" s="84"/>
      <c r="BFL166" s="84"/>
      <c r="BFM166" s="84"/>
      <c r="BFN166" s="84"/>
      <c r="BFO166" s="84"/>
      <c r="BFP166" s="84"/>
      <c r="BFQ166" s="84"/>
      <c r="BFR166" s="84"/>
      <c r="BFS166" s="84"/>
      <c r="BFT166" s="84"/>
      <c r="BFU166" s="84"/>
      <c r="BFV166" s="84"/>
      <c r="BFW166" s="84"/>
      <c r="BFX166" s="84"/>
      <c r="BFY166" s="84"/>
      <c r="BFZ166" s="84"/>
      <c r="BGA166" s="84"/>
      <c r="BGB166" s="84"/>
      <c r="BGC166" s="84"/>
      <c r="BGD166" s="84"/>
      <c r="BGE166" s="84"/>
      <c r="BGF166" s="84"/>
      <c r="BGG166" s="84"/>
      <c r="BGH166" s="84"/>
      <c r="BGI166" s="84"/>
      <c r="BGJ166" s="84"/>
      <c r="BGK166" s="84"/>
      <c r="BGL166" s="84"/>
      <c r="BGM166" s="84"/>
      <c r="BGN166" s="84"/>
      <c r="BGO166" s="84"/>
      <c r="BGP166" s="84"/>
      <c r="BGQ166" s="84"/>
      <c r="BGR166" s="84"/>
      <c r="BGS166" s="84"/>
      <c r="BGT166" s="84"/>
      <c r="BGU166" s="84"/>
      <c r="BGV166" s="84"/>
      <c r="BGW166" s="84"/>
      <c r="BGX166" s="84"/>
      <c r="BGY166" s="84"/>
      <c r="BGZ166" s="84"/>
      <c r="BHA166" s="84"/>
      <c r="BHB166" s="84"/>
      <c r="BHC166" s="84"/>
      <c r="BHD166" s="84"/>
      <c r="BHE166" s="84"/>
      <c r="BHF166" s="84"/>
      <c r="BHG166" s="84"/>
      <c r="BHH166" s="84"/>
      <c r="BHI166" s="84"/>
      <c r="BHJ166" s="84"/>
      <c r="BHK166" s="84"/>
      <c r="BHL166" s="84"/>
      <c r="BHM166" s="84"/>
      <c r="BHN166" s="84"/>
      <c r="BHO166" s="84"/>
      <c r="BHP166" s="84"/>
      <c r="BHQ166" s="84"/>
      <c r="BHR166" s="84"/>
      <c r="BHS166" s="84"/>
      <c r="BHT166" s="84"/>
      <c r="BHU166" s="84"/>
      <c r="BHV166" s="84"/>
      <c r="BHW166" s="84"/>
      <c r="BHX166" s="84"/>
      <c r="BHY166" s="84"/>
      <c r="BHZ166" s="84"/>
      <c r="BIA166" s="84"/>
      <c r="BIB166" s="84"/>
      <c r="BIC166" s="84"/>
      <c r="BID166" s="84"/>
      <c r="BIE166" s="84"/>
      <c r="BIF166" s="84"/>
      <c r="BIG166" s="84"/>
      <c r="BIH166" s="84"/>
      <c r="BII166" s="84"/>
      <c r="BIJ166" s="84"/>
      <c r="BIK166" s="84"/>
      <c r="BIL166" s="84"/>
      <c r="BIM166" s="84"/>
      <c r="BIN166" s="84"/>
      <c r="BIO166" s="84"/>
      <c r="BIP166" s="84"/>
      <c r="BIQ166" s="84"/>
      <c r="BIR166" s="84"/>
      <c r="BIS166" s="84"/>
      <c r="BIT166" s="84"/>
      <c r="BIU166" s="84"/>
      <c r="BIV166" s="84"/>
      <c r="BIW166" s="84"/>
      <c r="BIX166" s="84"/>
      <c r="BIY166" s="84"/>
      <c r="BIZ166" s="84"/>
      <c r="BJA166" s="84"/>
      <c r="BJB166" s="84"/>
      <c r="BJC166" s="84"/>
      <c r="BJD166" s="84"/>
      <c r="BJE166" s="84"/>
      <c r="BJF166" s="84"/>
      <c r="BJG166" s="84"/>
      <c r="BJH166" s="84"/>
      <c r="BJI166" s="84"/>
      <c r="BJJ166" s="84"/>
      <c r="BJK166" s="84"/>
      <c r="BJL166" s="84"/>
      <c r="BJM166" s="84"/>
      <c r="BJN166" s="84"/>
      <c r="BJO166" s="84"/>
      <c r="BJP166" s="84"/>
      <c r="BJQ166" s="84"/>
      <c r="BJR166" s="84"/>
      <c r="BJS166" s="84"/>
      <c r="BJT166" s="84"/>
      <c r="BJU166" s="84"/>
      <c r="BJV166" s="84"/>
      <c r="BJW166" s="84"/>
      <c r="BJX166" s="84"/>
      <c r="BJY166" s="84"/>
      <c r="BJZ166" s="84"/>
      <c r="BKA166" s="84"/>
      <c r="BKB166" s="84"/>
      <c r="BKC166" s="84"/>
      <c r="BKD166" s="84"/>
      <c r="BKE166" s="84"/>
      <c r="BKF166" s="84"/>
      <c r="BKG166" s="84"/>
      <c r="BKH166" s="84"/>
      <c r="BKI166" s="84"/>
      <c r="BKJ166" s="84"/>
      <c r="BKK166" s="84"/>
      <c r="BKL166" s="84"/>
      <c r="BKM166" s="84"/>
      <c r="BKN166" s="84"/>
      <c r="BKO166" s="84"/>
      <c r="BKP166" s="84"/>
      <c r="BKQ166" s="84"/>
      <c r="BKR166" s="84"/>
      <c r="BKS166" s="84"/>
      <c r="BKT166" s="84"/>
      <c r="BKU166" s="84"/>
      <c r="BKV166" s="84"/>
      <c r="BKW166" s="84"/>
      <c r="BKX166" s="84"/>
      <c r="BKY166" s="84"/>
      <c r="BKZ166" s="84"/>
      <c r="BLA166" s="84"/>
      <c r="BLB166" s="84"/>
      <c r="BLC166" s="84"/>
      <c r="BLD166" s="84"/>
      <c r="BLE166" s="84"/>
      <c r="BLF166" s="84"/>
      <c r="BLG166" s="84"/>
      <c r="BLH166" s="84"/>
      <c r="BLI166" s="84"/>
      <c r="BLJ166" s="84"/>
      <c r="BLK166" s="84"/>
      <c r="BLL166" s="84"/>
      <c r="BLM166" s="84"/>
      <c r="BLN166" s="84"/>
      <c r="BLO166" s="84"/>
      <c r="BLP166" s="84"/>
      <c r="BLQ166" s="84"/>
      <c r="BLR166" s="84"/>
      <c r="BLS166" s="84"/>
      <c r="BLT166" s="84"/>
      <c r="BLU166" s="84"/>
      <c r="BLV166" s="84"/>
      <c r="BLW166" s="84"/>
      <c r="BLX166" s="84"/>
      <c r="BLY166" s="84"/>
      <c r="BLZ166" s="84"/>
      <c r="BMA166" s="84"/>
      <c r="BMB166" s="84"/>
      <c r="BMC166" s="84"/>
      <c r="BMD166" s="84"/>
      <c r="BME166" s="84"/>
      <c r="BMF166" s="84"/>
      <c r="BMG166" s="84"/>
      <c r="BMH166" s="84"/>
      <c r="BMI166" s="84"/>
      <c r="BMJ166" s="84"/>
      <c r="BMK166" s="84"/>
      <c r="BML166" s="84"/>
      <c r="BMM166" s="84"/>
      <c r="BMN166" s="84"/>
      <c r="BMO166" s="84"/>
      <c r="BMP166" s="84"/>
      <c r="BMQ166" s="84"/>
      <c r="BMR166" s="84"/>
      <c r="BMS166" s="84"/>
      <c r="BMT166" s="84"/>
      <c r="BMU166" s="84"/>
      <c r="BMV166" s="84"/>
      <c r="BMW166" s="84"/>
      <c r="BMX166" s="84"/>
      <c r="BMY166" s="84"/>
      <c r="BMZ166" s="84"/>
      <c r="BNA166" s="84"/>
      <c r="BNB166" s="84"/>
      <c r="BNC166" s="84"/>
      <c r="BND166" s="84"/>
      <c r="BNE166" s="84"/>
      <c r="BNF166" s="84"/>
      <c r="BNG166" s="84"/>
      <c r="BNH166" s="84"/>
      <c r="BNI166" s="84"/>
      <c r="BNJ166" s="84"/>
      <c r="BNK166" s="84"/>
      <c r="BNL166" s="84"/>
      <c r="BNM166" s="84"/>
      <c r="BNN166" s="84"/>
      <c r="BNO166" s="84"/>
      <c r="BNP166" s="84"/>
      <c r="BNQ166" s="84"/>
      <c r="BNR166" s="84"/>
      <c r="BNS166" s="84"/>
      <c r="BNZ166" s="84"/>
      <c r="BOA166" s="84"/>
      <c r="BOB166" s="84"/>
      <c r="BOC166" s="84"/>
      <c r="BOD166" s="84"/>
      <c r="BOE166" s="84"/>
      <c r="BOF166" s="84"/>
      <c r="BOG166" s="84"/>
      <c r="BOH166" s="84"/>
      <c r="BOI166" s="84"/>
      <c r="BOJ166" s="84"/>
      <c r="BOK166" s="84"/>
      <c r="BOL166" s="84"/>
      <c r="BOM166" s="84"/>
      <c r="BON166" s="84"/>
      <c r="BOO166" s="84"/>
      <c r="BOP166" s="84"/>
      <c r="BOQ166" s="84"/>
      <c r="BOR166" s="84"/>
      <c r="BOS166" s="84"/>
      <c r="BOT166" s="84"/>
      <c r="BOU166" s="84"/>
      <c r="BOV166" s="84"/>
      <c r="BOW166" s="84"/>
      <c r="BOX166" s="84"/>
      <c r="BOY166" s="84"/>
      <c r="BOZ166" s="84"/>
      <c r="BPA166" s="84"/>
      <c r="BPB166" s="84"/>
      <c r="BPC166" s="84"/>
      <c r="BPD166" s="84"/>
      <c r="BPE166" s="84"/>
      <c r="BPF166" s="84"/>
      <c r="BPG166" s="84"/>
      <c r="BPH166" s="84"/>
      <c r="BPI166" s="84"/>
      <c r="BPJ166" s="84"/>
      <c r="BPK166" s="84"/>
      <c r="BPL166" s="84"/>
      <c r="BPM166" s="84"/>
      <c r="BPN166" s="84"/>
      <c r="BPO166" s="84"/>
      <c r="BPP166" s="84"/>
      <c r="BPQ166" s="84"/>
      <c r="BPR166" s="84"/>
      <c r="BPS166" s="84"/>
      <c r="BPT166" s="84"/>
      <c r="BPU166" s="84"/>
      <c r="BPV166" s="84"/>
      <c r="BPW166" s="84"/>
      <c r="BPX166" s="84"/>
      <c r="BPY166" s="84"/>
      <c r="BPZ166" s="84"/>
      <c r="BQA166" s="84"/>
      <c r="BQB166" s="84"/>
      <c r="BQC166" s="84"/>
      <c r="BQD166" s="84"/>
      <c r="BQE166" s="84"/>
      <c r="BQF166" s="84"/>
      <c r="BQG166" s="84"/>
      <c r="BQH166" s="84"/>
      <c r="BQI166" s="84"/>
      <c r="BQJ166" s="84"/>
      <c r="BQK166" s="84"/>
      <c r="BQL166" s="84"/>
      <c r="BQM166" s="84"/>
      <c r="BQN166" s="84"/>
      <c r="BQO166" s="84"/>
      <c r="BQP166" s="84"/>
      <c r="BQQ166" s="84"/>
      <c r="BQR166" s="84"/>
      <c r="BQS166" s="84"/>
      <c r="BQT166" s="84"/>
      <c r="BQU166" s="84"/>
      <c r="BQV166" s="84"/>
      <c r="BQW166" s="84"/>
      <c r="BQX166" s="84"/>
      <c r="BQY166" s="84"/>
      <c r="BQZ166" s="84"/>
      <c r="BRA166" s="84"/>
      <c r="BRB166" s="84"/>
      <c r="BRC166" s="84"/>
      <c r="BRD166" s="84"/>
      <c r="BRE166" s="84"/>
      <c r="BRF166" s="84"/>
      <c r="BRG166" s="84"/>
      <c r="BRH166" s="84"/>
      <c r="BRI166" s="84"/>
      <c r="BRJ166" s="84"/>
      <c r="BRK166" s="84"/>
      <c r="BRL166" s="84"/>
      <c r="BRM166" s="84"/>
      <c r="BRN166" s="84"/>
      <c r="BRO166" s="84"/>
      <c r="BRP166" s="84"/>
      <c r="BRQ166" s="84"/>
      <c r="BRR166" s="84"/>
      <c r="BRS166" s="84"/>
      <c r="BRT166" s="84"/>
      <c r="BRU166" s="84"/>
      <c r="BRV166" s="84"/>
      <c r="BRW166" s="84"/>
      <c r="BRX166" s="84"/>
      <c r="BRY166" s="84"/>
      <c r="BRZ166" s="84"/>
      <c r="BSA166" s="84"/>
      <c r="BSB166" s="84"/>
      <c r="BSC166" s="84"/>
      <c r="BSD166" s="84"/>
      <c r="BSE166" s="84"/>
      <c r="BSF166" s="84"/>
      <c r="BSG166" s="84"/>
      <c r="BSH166" s="84"/>
      <c r="BSI166" s="84"/>
      <c r="BSJ166" s="84"/>
      <c r="BSK166" s="84"/>
      <c r="BSL166" s="84"/>
      <c r="BSM166" s="84"/>
      <c r="BSN166" s="84"/>
      <c r="BSO166" s="84"/>
      <c r="BSP166" s="84"/>
      <c r="BSQ166" s="84"/>
      <c r="BSR166" s="84"/>
      <c r="BSS166" s="84"/>
      <c r="BST166" s="84"/>
      <c r="BSU166" s="84"/>
      <c r="BSV166" s="84"/>
      <c r="BSW166" s="84"/>
      <c r="BSX166" s="84"/>
      <c r="BSY166" s="84"/>
      <c r="BSZ166" s="84"/>
      <c r="BTA166" s="84"/>
      <c r="BTB166" s="84"/>
      <c r="BTC166" s="84"/>
      <c r="BTD166" s="84"/>
      <c r="BTE166" s="84"/>
      <c r="BTF166" s="84"/>
      <c r="BTG166" s="84"/>
      <c r="BTH166" s="84"/>
      <c r="BTI166" s="84"/>
      <c r="BTJ166" s="84"/>
      <c r="BTK166" s="84"/>
      <c r="BTL166" s="84"/>
      <c r="BTM166" s="84"/>
      <c r="BTN166" s="84"/>
      <c r="BTO166" s="84"/>
      <c r="BTP166" s="84"/>
      <c r="BTQ166" s="84"/>
      <c r="BTR166" s="84"/>
      <c r="BTS166" s="84"/>
      <c r="BTT166" s="84"/>
      <c r="BTU166" s="84"/>
      <c r="BTV166" s="84"/>
      <c r="BTW166" s="84"/>
      <c r="BTX166" s="84"/>
      <c r="BTY166" s="84"/>
      <c r="BTZ166" s="84"/>
      <c r="BUA166" s="84"/>
      <c r="BUB166" s="84"/>
      <c r="BUC166" s="84"/>
      <c r="BUD166" s="84"/>
      <c r="BUE166" s="84"/>
      <c r="BUF166" s="84"/>
      <c r="BUG166" s="84"/>
      <c r="BUH166" s="84"/>
      <c r="BUI166" s="84"/>
      <c r="BUJ166" s="84"/>
      <c r="BUK166" s="84"/>
      <c r="BUL166" s="84"/>
      <c r="BUM166" s="84"/>
      <c r="BUN166" s="84"/>
      <c r="BUO166" s="84"/>
      <c r="BUP166" s="84"/>
      <c r="BUQ166" s="84"/>
      <c r="BUR166" s="84"/>
      <c r="BUS166" s="84"/>
      <c r="BUT166" s="84"/>
      <c r="BUU166" s="84"/>
      <c r="BUV166" s="84"/>
      <c r="BUW166" s="84"/>
      <c r="BUX166" s="84"/>
      <c r="BUY166" s="84"/>
      <c r="BUZ166" s="84"/>
      <c r="BVA166" s="84"/>
      <c r="BVB166" s="84"/>
      <c r="BVC166" s="84"/>
      <c r="BVD166" s="84"/>
      <c r="BVE166" s="84"/>
      <c r="BVF166" s="84"/>
      <c r="BVG166" s="84"/>
      <c r="BVH166" s="84"/>
      <c r="BVI166" s="84"/>
      <c r="BVJ166" s="84"/>
      <c r="BVK166" s="84"/>
      <c r="BVL166" s="84"/>
      <c r="BVM166" s="84"/>
      <c r="BVN166" s="84"/>
      <c r="BVO166" s="84"/>
      <c r="BVP166" s="84"/>
      <c r="BVQ166" s="84"/>
      <c r="BVR166" s="84"/>
      <c r="BVS166" s="84"/>
      <c r="BVT166" s="84"/>
      <c r="BVU166" s="84"/>
      <c r="BVV166" s="84"/>
      <c r="BVW166" s="84"/>
      <c r="BVX166" s="84"/>
      <c r="BVY166" s="84"/>
      <c r="BVZ166" s="84"/>
      <c r="BWA166" s="84"/>
      <c r="BWB166" s="84"/>
      <c r="BWC166" s="84"/>
      <c r="BWD166" s="84"/>
      <c r="BWE166" s="84"/>
      <c r="BWF166" s="84"/>
      <c r="BWG166" s="84"/>
      <c r="BWH166" s="84"/>
      <c r="BWI166" s="84"/>
      <c r="BWJ166" s="84"/>
      <c r="BWK166" s="84"/>
      <c r="BWL166" s="84"/>
      <c r="BWM166" s="84"/>
      <c r="BWN166" s="84"/>
      <c r="BWO166" s="84"/>
      <c r="BWP166" s="84"/>
      <c r="BWQ166" s="84"/>
      <c r="BWR166" s="84"/>
      <c r="BWS166" s="84"/>
      <c r="BWT166" s="84"/>
      <c r="BWU166" s="84"/>
      <c r="BWV166" s="84"/>
      <c r="BWW166" s="84"/>
      <c r="BWX166" s="84"/>
      <c r="BWY166" s="84"/>
      <c r="BWZ166" s="84"/>
      <c r="BXA166" s="84"/>
      <c r="BXB166" s="84"/>
      <c r="BXC166" s="84"/>
      <c r="BXD166" s="84"/>
      <c r="BXE166" s="84"/>
      <c r="BXF166" s="84"/>
      <c r="BXG166" s="84"/>
      <c r="BXH166" s="84"/>
      <c r="BXI166" s="84"/>
      <c r="BXJ166" s="84"/>
      <c r="BXK166" s="84"/>
      <c r="BXL166" s="84"/>
      <c r="BXM166" s="84"/>
      <c r="BXN166" s="84"/>
      <c r="BXO166" s="84"/>
      <c r="BXV166" s="84"/>
      <c r="BXW166" s="84"/>
      <c r="BXX166" s="84"/>
      <c r="BXY166" s="84"/>
      <c r="BXZ166" s="84"/>
      <c r="BYA166" s="84"/>
      <c r="BYB166" s="84"/>
      <c r="BYC166" s="84"/>
      <c r="BYD166" s="84"/>
      <c r="BYE166" s="84"/>
      <c r="BYF166" s="84"/>
      <c r="BYG166" s="84"/>
      <c r="BYH166" s="84"/>
      <c r="BYI166" s="84"/>
      <c r="BYJ166" s="84"/>
      <c r="BYK166" s="84"/>
      <c r="BYL166" s="84"/>
      <c r="BYM166" s="84"/>
      <c r="BYN166" s="84"/>
      <c r="BYO166" s="84"/>
      <c r="BYP166" s="84"/>
      <c r="BYQ166" s="84"/>
      <c r="BYR166" s="84"/>
      <c r="BYS166" s="84"/>
      <c r="BYT166" s="84"/>
      <c r="BYU166" s="84"/>
      <c r="BYV166" s="84"/>
      <c r="BYW166" s="84"/>
      <c r="BYX166" s="84"/>
      <c r="BYY166" s="84"/>
      <c r="BYZ166" s="84"/>
      <c r="BZA166" s="84"/>
      <c r="BZB166" s="84"/>
      <c r="BZC166" s="84"/>
      <c r="BZD166" s="84"/>
      <c r="BZE166" s="84"/>
      <c r="BZF166" s="84"/>
      <c r="BZG166" s="84"/>
      <c r="BZH166" s="84"/>
      <c r="BZI166" s="84"/>
      <c r="BZJ166" s="84"/>
      <c r="BZK166" s="84"/>
      <c r="BZL166" s="84"/>
      <c r="BZM166" s="84"/>
      <c r="BZN166" s="84"/>
      <c r="BZO166" s="84"/>
      <c r="BZP166" s="84"/>
      <c r="BZQ166" s="84"/>
      <c r="BZR166" s="84"/>
      <c r="BZS166" s="84"/>
      <c r="BZT166" s="84"/>
      <c r="BZU166" s="84"/>
      <c r="BZV166" s="84"/>
      <c r="BZW166" s="84"/>
      <c r="BZX166" s="84"/>
      <c r="BZY166" s="84"/>
      <c r="BZZ166" s="84"/>
      <c r="CAA166" s="84"/>
      <c r="CAB166" s="84"/>
      <c r="CAC166" s="84"/>
      <c r="CAD166" s="84"/>
      <c r="CAE166" s="84"/>
      <c r="CAF166" s="84"/>
      <c r="CAG166" s="84"/>
      <c r="CAH166" s="84"/>
      <c r="CAI166" s="84"/>
      <c r="CAJ166" s="84"/>
      <c r="CAK166" s="84"/>
      <c r="CAL166" s="84"/>
      <c r="CAM166" s="84"/>
      <c r="CAN166" s="84"/>
      <c r="CAO166" s="84"/>
      <c r="CAP166" s="84"/>
      <c r="CAQ166" s="84"/>
      <c r="CAR166" s="84"/>
      <c r="CAS166" s="84"/>
      <c r="CAT166" s="84"/>
      <c r="CAU166" s="84"/>
      <c r="CAV166" s="84"/>
      <c r="CAW166" s="84"/>
      <c r="CAX166" s="84"/>
      <c r="CAY166" s="84"/>
      <c r="CAZ166" s="84"/>
      <c r="CBA166" s="84"/>
      <c r="CBB166" s="84"/>
      <c r="CBC166" s="84"/>
      <c r="CBD166" s="84"/>
      <c r="CBE166" s="84"/>
      <c r="CBF166" s="84"/>
      <c r="CBG166" s="84"/>
      <c r="CBH166" s="84"/>
      <c r="CBI166" s="84"/>
      <c r="CBJ166" s="84"/>
      <c r="CBK166" s="84"/>
      <c r="CBL166" s="84"/>
      <c r="CBM166" s="84"/>
      <c r="CBN166" s="84"/>
      <c r="CBO166" s="84"/>
      <c r="CBP166" s="84"/>
      <c r="CBQ166" s="84"/>
      <c r="CBR166" s="84"/>
      <c r="CBS166" s="84"/>
      <c r="CBT166" s="84"/>
      <c r="CBU166" s="84"/>
      <c r="CBV166" s="84"/>
      <c r="CBW166" s="84"/>
      <c r="CBX166" s="84"/>
      <c r="CBY166" s="84"/>
      <c r="CBZ166" s="84"/>
      <c r="CCA166" s="84"/>
      <c r="CCB166" s="84"/>
      <c r="CCC166" s="84"/>
      <c r="CCD166" s="84"/>
      <c r="CCE166" s="84"/>
      <c r="CCF166" s="84"/>
      <c r="CCG166" s="84"/>
      <c r="CCH166" s="84"/>
      <c r="CCI166" s="84"/>
      <c r="CCJ166" s="84"/>
      <c r="CCK166" s="84"/>
      <c r="CCL166" s="84"/>
      <c r="CCM166" s="84"/>
      <c r="CCN166" s="84"/>
      <c r="CCO166" s="84"/>
      <c r="CCP166" s="84"/>
      <c r="CCQ166" s="84"/>
      <c r="CCR166" s="84"/>
      <c r="CCS166" s="84"/>
      <c r="CCT166" s="84"/>
      <c r="CCU166" s="84"/>
      <c r="CCV166" s="84"/>
      <c r="CCW166" s="84"/>
      <c r="CCX166" s="84"/>
      <c r="CCY166" s="84"/>
      <c r="CCZ166" s="84"/>
      <c r="CDA166" s="84"/>
      <c r="CDB166" s="84"/>
      <c r="CDC166" s="84"/>
      <c r="CDD166" s="84"/>
      <c r="CDE166" s="84"/>
      <c r="CDF166" s="84"/>
      <c r="CDG166" s="84"/>
      <c r="CDH166" s="84"/>
      <c r="CDI166" s="84"/>
      <c r="CDJ166" s="84"/>
      <c r="CDK166" s="84"/>
      <c r="CDL166" s="84"/>
      <c r="CDM166" s="84"/>
      <c r="CDN166" s="84"/>
      <c r="CDO166" s="84"/>
      <c r="CDP166" s="84"/>
      <c r="CDQ166" s="84"/>
      <c r="CDR166" s="84"/>
      <c r="CDS166" s="84"/>
      <c r="CDT166" s="84"/>
      <c r="CDU166" s="84"/>
      <c r="CDV166" s="84"/>
      <c r="CDW166" s="84"/>
      <c r="CDX166" s="84"/>
      <c r="CDY166" s="84"/>
      <c r="CDZ166" s="84"/>
      <c r="CEA166" s="84"/>
      <c r="CEB166" s="84"/>
      <c r="CEC166" s="84"/>
      <c r="CED166" s="84"/>
      <c r="CEE166" s="84"/>
      <c r="CEF166" s="84"/>
      <c r="CEG166" s="84"/>
      <c r="CEH166" s="84"/>
      <c r="CEI166" s="84"/>
      <c r="CEJ166" s="84"/>
      <c r="CEK166" s="84"/>
      <c r="CEL166" s="84"/>
      <c r="CEM166" s="84"/>
      <c r="CEN166" s="84"/>
      <c r="CEO166" s="84"/>
      <c r="CEP166" s="84"/>
      <c r="CEQ166" s="84"/>
      <c r="CER166" s="84"/>
      <c r="CES166" s="84"/>
      <c r="CET166" s="84"/>
      <c r="CEU166" s="84"/>
      <c r="CEV166" s="84"/>
      <c r="CEW166" s="84"/>
      <c r="CEX166" s="84"/>
      <c r="CEY166" s="84"/>
      <c r="CEZ166" s="84"/>
      <c r="CFA166" s="84"/>
      <c r="CFB166" s="84"/>
      <c r="CFC166" s="84"/>
      <c r="CFD166" s="84"/>
      <c r="CFE166" s="84"/>
      <c r="CFF166" s="84"/>
      <c r="CFG166" s="84"/>
      <c r="CFH166" s="84"/>
      <c r="CFI166" s="84"/>
      <c r="CFJ166" s="84"/>
      <c r="CFK166" s="84"/>
      <c r="CFL166" s="84"/>
      <c r="CFM166" s="84"/>
      <c r="CFN166" s="84"/>
      <c r="CFO166" s="84"/>
      <c r="CFP166" s="84"/>
      <c r="CFQ166" s="84"/>
      <c r="CFR166" s="84"/>
      <c r="CFS166" s="84"/>
      <c r="CFT166" s="84"/>
      <c r="CFU166" s="84"/>
      <c r="CFV166" s="84"/>
      <c r="CFW166" s="84"/>
      <c r="CFX166" s="84"/>
      <c r="CFY166" s="84"/>
      <c r="CFZ166" s="84"/>
      <c r="CGA166" s="84"/>
      <c r="CGB166" s="84"/>
      <c r="CGC166" s="84"/>
      <c r="CGD166" s="84"/>
      <c r="CGE166" s="84"/>
      <c r="CGF166" s="84"/>
      <c r="CGG166" s="84"/>
      <c r="CGH166" s="84"/>
      <c r="CGI166" s="84"/>
      <c r="CGJ166" s="84"/>
      <c r="CGK166" s="84"/>
      <c r="CGL166" s="84"/>
      <c r="CGM166" s="84"/>
      <c r="CGN166" s="84"/>
      <c r="CGO166" s="84"/>
      <c r="CGP166" s="84"/>
      <c r="CGQ166" s="84"/>
      <c r="CGR166" s="84"/>
      <c r="CGS166" s="84"/>
      <c r="CGT166" s="84"/>
      <c r="CGU166" s="84"/>
      <c r="CGV166" s="84"/>
      <c r="CGW166" s="84"/>
      <c r="CGX166" s="84"/>
      <c r="CGY166" s="84"/>
      <c r="CGZ166" s="84"/>
      <c r="CHA166" s="84"/>
      <c r="CHB166" s="84"/>
      <c r="CHC166" s="84"/>
      <c r="CHD166" s="84"/>
      <c r="CHE166" s="84"/>
      <c r="CHF166" s="84"/>
      <c r="CHG166" s="84"/>
      <c r="CHH166" s="84"/>
      <c r="CHI166" s="84"/>
      <c r="CHJ166" s="84"/>
      <c r="CHK166" s="84"/>
      <c r="CHR166" s="84"/>
      <c r="CHS166" s="84"/>
      <c r="CHT166" s="84"/>
      <c r="CHU166" s="84"/>
      <c r="CHV166" s="84"/>
      <c r="CHW166" s="84"/>
      <c r="CHX166" s="84"/>
      <c r="CHY166" s="84"/>
      <c r="CHZ166" s="84"/>
      <c r="CIA166" s="84"/>
      <c r="CIB166" s="84"/>
      <c r="CIC166" s="84"/>
      <c r="CID166" s="84"/>
      <c r="CIE166" s="84"/>
      <c r="CIF166" s="84"/>
      <c r="CIG166" s="84"/>
      <c r="CIH166" s="84"/>
      <c r="CII166" s="84"/>
      <c r="CIJ166" s="84"/>
      <c r="CIK166" s="84"/>
      <c r="CIL166" s="84"/>
      <c r="CIM166" s="84"/>
      <c r="CIN166" s="84"/>
      <c r="CIO166" s="84"/>
      <c r="CIP166" s="84"/>
      <c r="CIQ166" s="84"/>
      <c r="CIR166" s="84"/>
      <c r="CIS166" s="84"/>
      <c r="CIT166" s="84"/>
      <c r="CIU166" s="84"/>
      <c r="CIV166" s="84"/>
      <c r="CIW166" s="84"/>
      <c r="CIX166" s="84"/>
      <c r="CIY166" s="84"/>
      <c r="CIZ166" s="84"/>
      <c r="CJA166" s="84"/>
      <c r="CJB166" s="84"/>
      <c r="CJC166" s="84"/>
      <c r="CJD166" s="84"/>
      <c r="CJE166" s="84"/>
      <c r="CJF166" s="84"/>
      <c r="CJG166" s="84"/>
      <c r="CJH166" s="84"/>
      <c r="CJI166" s="84"/>
      <c r="CJJ166" s="84"/>
      <c r="CJK166" s="84"/>
      <c r="CJL166" s="84"/>
      <c r="CJM166" s="84"/>
      <c r="CJN166" s="84"/>
      <c r="CJO166" s="84"/>
      <c r="CJP166" s="84"/>
      <c r="CJQ166" s="84"/>
      <c r="CJR166" s="84"/>
      <c r="CJS166" s="84"/>
      <c r="CJT166" s="84"/>
      <c r="CJU166" s="84"/>
      <c r="CJV166" s="84"/>
      <c r="CJW166" s="84"/>
      <c r="CJX166" s="84"/>
      <c r="CJY166" s="84"/>
      <c r="CJZ166" s="84"/>
      <c r="CKA166" s="84"/>
      <c r="CKB166" s="84"/>
      <c r="CKC166" s="84"/>
      <c r="CKD166" s="84"/>
      <c r="CKE166" s="84"/>
      <c r="CKF166" s="84"/>
      <c r="CKG166" s="84"/>
      <c r="CKH166" s="84"/>
      <c r="CKI166" s="84"/>
      <c r="CKJ166" s="84"/>
      <c r="CKK166" s="84"/>
      <c r="CKL166" s="84"/>
      <c r="CKM166" s="84"/>
      <c r="CKN166" s="84"/>
      <c r="CKO166" s="84"/>
      <c r="CKP166" s="84"/>
      <c r="CKQ166" s="84"/>
      <c r="CKR166" s="84"/>
      <c r="CKS166" s="84"/>
      <c r="CKT166" s="84"/>
      <c r="CKU166" s="84"/>
      <c r="CKV166" s="84"/>
      <c r="CKW166" s="84"/>
      <c r="CKX166" s="84"/>
      <c r="CKY166" s="84"/>
      <c r="CKZ166" s="84"/>
      <c r="CLA166" s="84"/>
      <c r="CLB166" s="84"/>
      <c r="CLC166" s="84"/>
      <c r="CLD166" s="84"/>
      <c r="CLE166" s="84"/>
      <c r="CLF166" s="84"/>
      <c r="CLG166" s="84"/>
      <c r="CLH166" s="84"/>
      <c r="CLI166" s="84"/>
      <c r="CLJ166" s="84"/>
      <c r="CLK166" s="84"/>
      <c r="CLL166" s="84"/>
      <c r="CLM166" s="84"/>
      <c r="CLN166" s="84"/>
      <c r="CLO166" s="84"/>
      <c r="CLP166" s="84"/>
      <c r="CLQ166" s="84"/>
      <c r="CLR166" s="84"/>
      <c r="CLS166" s="84"/>
      <c r="CLT166" s="84"/>
      <c r="CLU166" s="84"/>
      <c r="CLV166" s="84"/>
      <c r="CLW166" s="84"/>
      <c r="CLX166" s="84"/>
      <c r="CLY166" s="84"/>
      <c r="CLZ166" s="84"/>
      <c r="CMA166" s="84"/>
      <c r="CMB166" s="84"/>
      <c r="CMC166" s="84"/>
      <c r="CMD166" s="84"/>
      <c r="CME166" s="84"/>
      <c r="CMF166" s="84"/>
      <c r="CMG166" s="84"/>
      <c r="CMH166" s="84"/>
      <c r="CMI166" s="84"/>
      <c r="CMJ166" s="84"/>
      <c r="CMK166" s="84"/>
      <c r="CML166" s="84"/>
      <c r="CMM166" s="84"/>
      <c r="CMN166" s="84"/>
      <c r="CMO166" s="84"/>
      <c r="CMP166" s="84"/>
      <c r="CMQ166" s="84"/>
      <c r="CMR166" s="84"/>
      <c r="CMS166" s="84"/>
      <c r="CMT166" s="84"/>
      <c r="CMU166" s="84"/>
      <c r="CMV166" s="84"/>
      <c r="CMW166" s="84"/>
      <c r="CMX166" s="84"/>
      <c r="CMY166" s="84"/>
      <c r="CMZ166" s="84"/>
      <c r="CNA166" s="84"/>
      <c r="CNB166" s="84"/>
      <c r="CNC166" s="84"/>
      <c r="CND166" s="84"/>
      <c r="CNE166" s="84"/>
      <c r="CNF166" s="84"/>
      <c r="CNG166" s="84"/>
      <c r="CNH166" s="84"/>
      <c r="CNI166" s="84"/>
      <c r="CNJ166" s="84"/>
      <c r="CNK166" s="84"/>
      <c r="CNL166" s="84"/>
      <c r="CNM166" s="84"/>
      <c r="CNN166" s="84"/>
      <c r="CNO166" s="84"/>
      <c r="CNP166" s="84"/>
      <c r="CNQ166" s="84"/>
      <c r="CNR166" s="84"/>
      <c r="CNS166" s="84"/>
      <c r="CNT166" s="84"/>
      <c r="CNU166" s="84"/>
      <c r="CNV166" s="84"/>
      <c r="CNW166" s="84"/>
      <c r="CNX166" s="84"/>
      <c r="CNY166" s="84"/>
      <c r="CNZ166" s="84"/>
      <c r="COA166" s="84"/>
      <c r="COB166" s="84"/>
      <c r="COC166" s="84"/>
      <c r="COD166" s="84"/>
      <c r="COE166" s="84"/>
      <c r="COF166" s="84"/>
      <c r="COG166" s="84"/>
      <c r="COH166" s="84"/>
      <c r="COI166" s="84"/>
      <c r="COJ166" s="84"/>
      <c r="COK166" s="84"/>
      <c r="COL166" s="84"/>
      <c r="COM166" s="84"/>
      <c r="CON166" s="84"/>
      <c r="COO166" s="84"/>
      <c r="COP166" s="84"/>
      <c r="COQ166" s="84"/>
      <c r="COR166" s="84"/>
      <c r="COS166" s="84"/>
      <c r="COT166" s="84"/>
      <c r="COU166" s="84"/>
      <c r="COV166" s="84"/>
      <c r="COW166" s="84"/>
      <c r="COX166" s="84"/>
      <c r="COY166" s="84"/>
      <c r="COZ166" s="84"/>
      <c r="CPA166" s="84"/>
      <c r="CPB166" s="84"/>
      <c r="CPC166" s="84"/>
      <c r="CPD166" s="84"/>
      <c r="CPE166" s="84"/>
      <c r="CPF166" s="84"/>
      <c r="CPG166" s="84"/>
      <c r="CPH166" s="84"/>
      <c r="CPI166" s="84"/>
      <c r="CPJ166" s="84"/>
      <c r="CPK166" s="84"/>
      <c r="CPL166" s="84"/>
      <c r="CPM166" s="84"/>
      <c r="CPN166" s="84"/>
      <c r="CPO166" s="84"/>
      <c r="CPP166" s="84"/>
      <c r="CPQ166" s="84"/>
      <c r="CPR166" s="84"/>
      <c r="CPS166" s="84"/>
      <c r="CPT166" s="84"/>
      <c r="CPU166" s="84"/>
      <c r="CPV166" s="84"/>
      <c r="CPW166" s="84"/>
      <c r="CPX166" s="84"/>
      <c r="CPY166" s="84"/>
      <c r="CPZ166" s="84"/>
      <c r="CQA166" s="84"/>
      <c r="CQB166" s="84"/>
      <c r="CQC166" s="84"/>
      <c r="CQD166" s="84"/>
      <c r="CQE166" s="84"/>
      <c r="CQF166" s="84"/>
      <c r="CQG166" s="84"/>
      <c r="CQH166" s="84"/>
      <c r="CQI166" s="84"/>
      <c r="CQJ166" s="84"/>
      <c r="CQK166" s="84"/>
      <c r="CQL166" s="84"/>
      <c r="CQM166" s="84"/>
      <c r="CQN166" s="84"/>
      <c r="CQO166" s="84"/>
      <c r="CQP166" s="84"/>
      <c r="CQQ166" s="84"/>
      <c r="CQR166" s="84"/>
      <c r="CQS166" s="84"/>
      <c r="CQT166" s="84"/>
      <c r="CQU166" s="84"/>
      <c r="CQV166" s="84"/>
      <c r="CQW166" s="84"/>
      <c r="CQX166" s="84"/>
      <c r="CQY166" s="84"/>
      <c r="CQZ166" s="84"/>
      <c r="CRA166" s="84"/>
      <c r="CRB166" s="84"/>
      <c r="CRC166" s="84"/>
      <c r="CRD166" s="84"/>
      <c r="CRE166" s="84"/>
      <c r="CRF166" s="84"/>
      <c r="CRG166" s="84"/>
      <c r="CRN166" s="84"/>
      <c r="CRO166" s="84"/>
      <c r="CRP166" s="84"/>
      <c r="CRQ166" s="84"/>
      <c r="CRR166" s="84"/>
      <c r="CRS166" s="84"/>
      <c r="CRT166" s="84"/>
      <c r="CRU166" s="84"/>
      <c r="CRV166" s="84"/>
      <c r="CRW166" s="84"/>
      <c r="CRX166" s="84"/>
      <c r="CRY166" s="84"/>
      <c r="CRZ166" s="84"/>
      <c r="CSA166" s="84"/>
      <c r="CSB166" s="84"/>
      <c r="CSC166" s="84"/>
      <c r="CSD166" s="84"/>
      <c r="CSE166" s="84"/>
      <c r="CSF166" s="84"/>
      <c r="CSG166" s="84"/>
      <c r="CSH166" s="84"/>
      <c r="CSI166" s="84"/>
      <c r="CSJ166" s="84"/>
      <c r="CSK166" s="84"/>
      <c r="CSL166" s="84"/>
      <c r="CSM166" s="84"/>
      <c r="CSN166" s="84"/>
      <c r="CSO166" s="84"/>
      <c r="CSP166" s="84"/>
      <c r="CSQ166" s="84"/>
      <c r="CSR166" s="84"/>
      <c r="CSS166" s="84"/>
      <c r="CST166" s="84"/>
      <c r="CSU166" s="84"/>
      <c r="CSV166" s="84"/>
      <c r="CSW166" s="84"/>
      <c r="CSX166" s="84"/>
      <c r="CSY166" s="84"/>
      <c r="CSZ166" s="84"/>
      <c r="CTA166" s="84"/>
      <c r="CTB166" s="84"/>
      <c r="CTC166" s="84"/>
      <c r="CTD166" s="84"/>
      <c r="CTE166" s="84"/>
      <c r="CTF166" s="84"/>
      <c r="CTG166" s="84"/>
      <c r="CTH166" s="84"/>
      <c r="CTI166" s="84"/>
      <c r="CTJ166" s="84"/>
      <c r="CTK166" s="84"/>
      <c r="CTL166" s="84"/>
      <c r="CTM166" s="84"/>
      <c r="CTN166" s="84"/>
      <c r="CTO166" s="84"/>
      <c r="CTP166" s="84"/>
      <c r="CTQ166" s="84"/>
      <c r="CTR166" s="84"/>
      <c r="CTS166" s="84"/>
      <c r="CTT166" s="84"/>
      <c r="CTU166" s="84"/>
      <c r="CTV166" s="84"/>
      <c r="CTW166" s="84"/>
      <c r="CTX166" s="84"/>
      <c r="CTY166" s="84"/>
      <c r="CTZ166" s="84"/>
      <c r="CUA166" s="84"/>
      <c r="CUB166" s="84"/>
      <c r="CUC166" s="84"/>
      <c r="CUD166" s="84"/>
      <c r="CUE166" s="84"/>
      <c r="CUF166" s="84"/>
      <c r="CUG166" s="84"/>
      <c r="CUH166" s="84"/>
      <c r="CUI166" s="84"/>
      <c r="CUJ166" s="84"/>
      <c r="CUK166" s="84"/>
      <c r="CUL166" s="84"/>
      <c r="CUM166" s="84"/>
      <c r="CUN166" s="84"/>
      <c r="CUO166" s="84"/>
      <c r="CUP166" s="84"/>
      <c r="CUQ166" s="84"/>
      <c r="CUR166" s="84"/>
      <c r="CUS166" s="84"/>
      <c r="CUT166" s="84"/>
      <c r="CUU166" s="84"/>
      <c r="CUV166" s="84"/>
      <c r="CUW166" s="84"/>
      <c r="CUX166" s="84"/>
      <c r="CUY166" s="84"/>
      <c r="CUZ166" s="84"/>
      <c r="CVA166" s="84"/>
      <c r="CVB166" s="84"/>
      <c r="CVC166" s="84"/>
      <c r="CVD166" s="84"/>
      <c r="CVE166" s="84"/>
      <c r="CVF166" s="84"/>
      <c r="CVG166" s="84"/>
      <c r="CVH166" s="84"/>
      <c r="CVI166" s="84"/>
      <c r="CVJ166" s="84"/>
      <c r="CVK166" s="84"/>
      <c r="CVL166" s="84"/>
      <c r="CVM166" s="84"/>
      <c r="CVN166" s="84"/>
      <c r="CVO166" s="84"/>
      <c r="CVP166" s="84"/>
      <c r="CVQ166" s="84"/>
      <c r="CVR166" s="84"/>
      <c r="CVS166" s="84"/>
      <c r="CVT166" s="84"/>
      <c r="CVU166" s="84"/>
      <c r="CVV166" s="84"/>
      <c r="CVW166" s="84"/>
      <c r="CVX166" s="84"/>
      <c r="CVY166" s="84"/>
      <c r="CVZ166" s="84"/>
      <c r="CWA166" s="84"/>
      <c r="CWB166" s="84"/>
      <c r="CWC166" s="84"/>
      <c r="CWD166" s="84"/>
      <c r="CWE166" s="84"/>
      <c r="CWF166" s="84"/>
      <c r="CWG166" s="84"/>
      <c r="CWH166" s="84"/>
      <c r="CWI166" s="84"/>
      <c r="CWJ166" s="84"/>
      <c r="CWK166" s="84"/>
      <c r="CWL166" s="84"/>
      <c r="CWM166" s="84"/>
      <c r="CWN166" s="84"/>
      <c r="CWO166" s="84"/>
      <c r="CWP166" s="84"/>
      <c r="CWQ166" s="84"/>
      <c r="CWR166" s="84"/>
      <c r="CWS166" s="84"/>
      <c r="CWT166" s="84"/>
      <c r="CWU166" s="84"/>
      <c r="CWV166" s="84"/>
      <c r="CWW166" s="84"/>
      <c r="CWX166" s="84"/>
      <c r="CWY166" s="84"/>
      <c r="CWZ166" s="84"/>
      <c r="CXA166" s="84"/>
      <c r="CXB166" s="84"/>
      <c r="CXC166" s="84"/>
      <c r="CXD166" s="84"/>
      <c r="CXE166" s="84"/>
      <c r="CXF166" s="84"/>
      <c r="CXG166" s="84"/>
      <c r="CXH166" s="84"/>
      <c r="CXI166" s="84"/>
      <c r="CXJ166" s="84"/>
      <c r="CXK166" s="84"/>
      <c r="CXL166" s="84"/>
      <c r="CXM166" s="84"/>
      <c r="CXN166" s="84"/>
      <c r="CXO166" s="84"/>
      <c r="CXP166" s="84"/>
      <c r="CXQ166" s="84"/>
      <c r="CXR166" s="84"/>
      <c r="CXS166" s="84"/>
      <c r="CXT166" s="84"/>
      <c r="CXU166" s="84"/>
      <c r="CXV166" s="84"/>
      <c r="CXW166" s="84"/>
      <c r="CXX166" s="84"/>
      <c r="CXY166" s="84"/>
      <c r="CXZ166" s="84"/>
      <c r="CYA166" s="84"/>
      <c r="CYB166" s="84"/>
      <c r="CYC166" s="84"/>
      <c r="CYD166" s="84"/>
      <c r="CYE166" s="84"/>
      <c r="CYF166" s="84"/>
      <c r="CYG166" s="84"/>
      <c r="CYH166" s="84"/>
      <c r="CYI166" s="84"/>
      <c r="CYJ166" s="84"/>
      <c r="CYK166" s="84"/>
      <c r="CYL166" s="84"/>
      <c r="CYM166" s="84"/>
      <c r="CYN166" s="84"/>
      <c r="CYO166" s="84"/>
      <c r="CYP166" s="84"/>
      <c r="CYQ166" s="84"/>
      <c r="CYR166" s="84"/>
      <c r="CYS166" s="84"/>
      <c r="CYT166" s="84"/>
      <c r="CYU166" s="84"/>
      <c r="CYV166" s="84"/>
      <c r="CYW166" s="84"/>
      <c r="CYX166" s="84"/>
      <c r="CYY166" s="84"/>
      <c r="CYZ166" s="84"/>
      <c r="CZA166" s="84"/>
      <c r="CZB166" s="84"/>
      <c r="CZC166" s="84"/>
      <c r="CZD166" s="84"/>
      <c r="CZE166" s="84"/>
      <c r="CZF166" s="84"/>
      <c r="CZG166" s="84"/>
      <c r="CZH166" s="84"/>
      <c r="CZI166" s="84"/>
      <c r="CZJ166" s="84"/>
      <c r="CZK166" s="84"/>
      <c r="CZL166" s="84"/>
      <c r="CZM166" s="84"/>
      <c r="CZN166" s="84"/>
      <c r="CZO166" s="84"/>
      <c r="CZP166" s="84"/>
      <c r="CZQ166" s="84"/>
      <c r="CZR166" s="84"/>
      <c r="CZS166" s="84"/>
      <c r="CZT166" s="84"/>
      <c r="CZU166" s="84"/>
      <c r="CZV166" s="84"/>
      <c r="CZW166" s="84"/>
      <c r="CZX166" s="84"/>
      <c r="CZY166" s="84"/>
      <c r="CZZ166" s="84"/>
      <c r="DAA166" s="84"/>
      <c r="DAB166" s="84"/>
      <c r="DAC166" s="84"/>
      <c r="DAD166" s="84"/>
      <c r="DAE166" s="84"/>
      <c r="DAF166" s="84"/>
      <c r="DAG166" s="84"/>
      <c r="DAH166" s="84"/>
      <c r="DAI166" s="84"/>
      <c r="DAJ166" s="84"/>
      <c r="DAK166" s="84"/>
      <c r="DAL166" s="84"/>
      <c r="DAM166" s="84"/>
      <c r="DAN166" s="84"/>
      <c r="DAO166" s="84"/>
      <c r="DAP166" s="84"/>
      <c r="DAQ166" s="84"/>
      <c r="DAR166" s="84"/>
      <c r="DAS166" s="84"/>
      <c r="DAT166" s="84"/>
      <c r="DAU166" s="84"/>
      <c r="DAV166" s="84"/>
      <c r="DAW166" s="84"/>
      <c r="DAX166" s="84"/>
      <c r="DAY166" s="84"/>
      <c r="DAZ166" s="84"/>
      <c r="DBA166" s="84"/>
      <c r="DBB166" s="84"/>
      <c r="DBC166" s="84"/>
      <c r="DBJ166" s="84"/>
      <c r="DBK166" s="84"/>
      <c r="DBL166" s="84"/>
      <c r="DBM166" s="84"/>
      <c r="DBN166" s="84"/>
      <c r="DBO166" s="84"/>
      <c r="DBP166" s="84"/>
      <c r="DBQ166" s="84"/>
      <c r="DBR166" s="84"/>
      <c r="DBS166" s="84"/>
      <c r="DBT166" s="84"/>
      <c r="DBU166" s="84"/>
      <c r="DBV166" s="84"/>
      <c r="DBW166" s="84"/>
      <c r="DBX166" s="84"/>
      <c r="DBY166" s="84"/>
      <c r="DBZ166" s="84"/>
      <c r="DCA166" s="84"/>
      <c r="DCB166" s="84"/>
      <c r="DCC166" s="84"/>
      <c r="DCD166" s="84"/>
      <c r="DCE166" s="84"/>
      <c r="DCF166" s="84"/>
      <c r="DCG166" s="84"/>
      <c r="DCH166" s="84"/>
      <c r="DCI166" s="84"/>
      <c r="DCJ166" s="84"/>
      <c r="DCK166" s="84"/>
      <c r="DCL166" s="84"/>
      <c r="DCM166" s="84"/>
      <c r="DCN166" s="84"/>
      <c r="DCO166" s="84"/>
      <c r="DCP166" s="84"/>
      <c r="DCQ166" s="84"/>
      <c r="DCR166" s="84"/>
      <c r="DCS166" s="84"/>
      <c r="DCT166" s="84"/>
      <c r="DCU166" s="84"/>
      <c r="DCV166" s="84"/>
      <c r="DCW166" s="84"/>
      <c r="DCX166" s="84"/>
      <c r="DCY166" s="84"/>
      <c r="DCZ166" s="84"/>
      <c r="DDA166" s="84"/>
      <c r="DDB166" s="84"/>
      <c r="DDC166" s="84"/>
      <c r="DDD166" s="84"/>
      <c r="DDE166" s="84"/>
      <c r="DDF166" s="84"/>
      <c r="DDG166" s="84"/>
      <c r="DDH166" s="84"/>
      <c r="DDI166" s="84"/>
      <c r="DDJ166" s="84"/>
      <c r="DDK166" s="84"/>
      <c r="DDL166" s="84"/>
      <c r="DDM166" s="84"/>
      <c r="DDN166" s="84"/>
      <c r="DDO166" s="84"/>
      <c r="DDP166" s="84"/>
      <c r="DDQ166" s="84"/>
      <c r="DDR166" s="84"/>
      <c r="DDS166" s="84"/>
      <c r="DDT166" s="84"/>
      <c r="DDU166" s="84"/>
      <c r="DDV166" s="84"/>
      <c r="DDW166" s="84"/>
      <c r="DDX166" s="84"/>
      <c r="DDY166" s="84"/>
      <c r="DDZ166" s="84"/>
      <c r="DEA166" s="84"/>
      <c r="DEB166" s="84"/>
      <c r="DEC166" s="84"/>
      <c r="DED166" s="84"/>
      <c r="DEE166" s="84"/>
      <c r="DEF166" s="84"/>
      <c r="DEG166" s="84"/>
      <c r="DEH166" s="84"/>
      <c r="DEI166" s="84"/>
      <c r="DEJ166" s="84"/>
      <c r="DEK166" s="84"/>
      <c r="DEL166" s="84"/>
      <c r="DEM166" s="84"/>
      <c r="DEN166" s="84"/>
      <c r="DEO166" s="84"/>
      <c r="DEP166" s="84"/>
      <c r="DEQ166" s="84"/>
      <c r="DER166" s="84"/>
      <c r="DES166" s="84"/>
      <c r="DET166" s="84"/>
      <c r="DEU166" s="84"/>
      <c r="DEV166" s="84"/>
      <c r="DEW166" s="84"/>
      <c r="DEX166" s="84"/>
      <c r="DEY166" s="84"/>
      <c r="DEZ166" s="84"/>
      <c r="DFA166" s="84"/>
      <c r="DFB166" s="84"/>
      <c r="DFC166" s="84"/>
      <c r="DFD166" s="84"/>
      <c r="DFE166" s="84"/>
      <c r="DFF166" s="84"/>
      <c r="DFG166" s="84"/>
      <c r="DFH166" s="84"/>
      <c r="DFI166" s="84"/>
      <c r="DFJ166" s="84"/>
      <c r="DFK166" s="84"/>
      <c r="DFL166" s="84"/>
      <c r="DFM166" s="84"/>
      <c r="DFN166" s="84"/>
      <c r="DFO166" s="84"/>
      <c r="DFP166" s="84"/>
      <c r="DFQ166" s="84"/>
      <c r="DFR166" s="84"/>
      <c r="DFS166" s="84"/>
      <c r="DFT166" s="84"/>
      <c r="DFU166" s="84"/>
      <c r="DFV166" s="84"/>
      <c r="DFW166" s="84"/>
      <c r="DFX166" s="84"/>
      <c r="DFY166" s="84"/>
      <c r="DFZ166" s="84"/>
      <c r="DGA166" s="84"/>
      <c r="DGB166" s="84"/>
      <c r="DGC166" s="84"/>
      <c r="DGD166" s="84"/>
      <c r="DGE166" s="84"/>
      <c r="DGF166" s="84"/>
      <c r="DGG166" s="84"/>
      <c r="DGH166" s="84"/>
      <c r="DGI166" s="84"/>
      <c r="DGJ166" s="84"/>
      <c r="DGK166" s="84"/>
      <c r="DGL166" s="84"/>
      <c r="DGM166" s="84"/>
      <c r="DGN166" s="84"/>
      <c r="DGO166" s="84"/>
      <c r="DGP166" s="84"/>
      <c r="DGQ166" s="84"/>
      <c r="DGR166" s="84"/>
      <c r="DGS166" s="84"/>
      <c r="DGT166" s="84"/>
      <c r="DGU166" s="84"/>
      <c r="DGV166" s="84"/>
      <c r="DGW166" s="84"/>
      <c r="DGX166" s="84"/>
      <c r="DGY166" s="84"/>
      <c r="DGZ166" s="84"/>
      <c r="DHA166" s="84"/>
      <c r="DHB166" s="84"/>
      <c r="DHC166" s="84"/>
      <c r="DHD166" s="84"/>
      <c r="DHE166" s="84"/>
      <c r="DHF166" s="84"/>
      <c r="DHG166" s="84"/>
      <c r="DHH166" s="84"/>
      <c r="DHI166" s="84"/>
      <c r="DHJ166" s="84"/>
      <c r="DHK166" s="84"/>
      <c r="DHL166" s="84"/>
      <c r="DHM166" s="84"/>
      <c r="DHN166" s="84"/>
      <c r="DHO166" s="84"/>
      <c r="DHP166" s="84"/>
      <c r="DHQ166" s="84"/>
      <c r="DHR166" s="84"/>
      <c r="DHS166" s="84"/>
      <c r="DHT166" s="84"/>
      <c r="DHU166" s="84"/>
      <c r="DHV166" s="84"/>
      <c r="DHW166" s="84"/>
      <c r="DHX166" s="84"/>
      <c r="DHY166" s="84"/>
      <c r="DHZ166" s="84"/>
      <c r="DIA166" s="84"/>
      <c r="DIB166" s="84"/>
      <c r="DIC166" s="84"/>
      <c r="DID166" s="84"/>
      <c r="DIE166" s="84"/>
      <c r="DIF166" s="84"/>
      <c r="DIG166" s="84"/>
      <c r="DIH166" s="84"/>
      <c r="DII166" s="84"/>
      <c r="DIJ166" s="84"/>
      <c r="DIK166" s="84"/>
      <c r="DIL166" s="84"/>
      <c r="DIM166" s="84"/>
      <c r="DIN166" s="84"/>
      <c r="DIO166" s="84"/>
      <c r="DIP166" s="84"/>
      <c r="DIQ166" s="84"/>
      <c r="DIR166" s="84"/>
      <c r="DIS166" s="84"/>
      <c r="DIT166" s="84"/>
      <c r="DIU166" s="84"/>
      <c r="DIV166" s="84"/>
      <c r="DIW166" s="84"/>
      <c r="DIX166" s="84"/>
      <c r="DIY166" s="84"/>
      <c r="DIZ166" s="84"/>
      <c r="DJA166" s="84"/>
      <c r="DJB166" s="84"/>
      <c r="DJC166" s="84"/>
      <c r="DJD166" s="84"/>
      <c r="DJE166" s="84"/>
      <c r="DJF166" s="84"/>
      <c r="DJG166" s="84"/>
      <c r="DJH166" s="84"/>
      <c r="DJI166" s="84"/>
      <c r="DJJ166" s="84"/>
      <c r="DJK166" s="84"/>
      <c r="DJL166" s="84"/>
      <c r="DJM166" s="84"/>
      <c r="DJN166" s="84"/>
      <c r="DJO166" s="84"/>
      <c r="DJP166" s="84"/>
      <c r="DJQ166" s="84"/>
      <c r="DJR166" s="84"/>
      <c r="DJS166" s="84"/>
      <c r="DJT166" s="84"/>
      <c r="DJU166" s="84"/>
      <c r="DJV166" s="84"/>
      <c r="DJW166" s="84"/>
      <c r="DJX166" s="84"/>
      <c r="DJY166" s="84"/>
      <c r="DJZ166" s="84"/>
      <c r="DKA166" s="84"/>
      <c r="DKB166" s="84"/>
      <c r="DKC166" s="84"/>
      <c r="DKD166" s="84"/>
      <c r="DKE166" s="84"/>
      <c r="DKF166" s="84"/>
      <c r="DKG166" s="84"/>
      <c r="DKH166" s="84"/>
      <c r="DKI166" s="84"/>
      <c r="DKJ166" s="84"/>
      <c r="DKK166" s="84"/>
      <c r="DKL166" s="84"/>
      <c r="DKM166" s="84"/>
      <c r="DKN166" s="84"/>
      <c r="DKO166" s="84"/>
      <c r="DKP166" s="84"/>
      <c r="DKQ166" s="84"/>
      <c r="DKR166" s="84"/>
      <c r="DKS166" s="84"/>
      <c r="DKT166" s="84"/>
      <c r="DKU166" s="84"/>
      <c r="DKV166" s="84"/>
      <c r="DKW166" s="84"/>
      <c r="DKX166" s="84"/>
      <c r="DKY166" s="84"/>
      <c r="DLF166" s="84"/>
      <c r="DLG166" s="84"/>
      <c r="DLH166" s="84"/>
      <c r="DLI166" s="84"/>
      <c r="DLJ166" s="84"/>
      <c r="DLK166" s="84"/>
      <c r="DLL166" s="84"/>
      <c r="DLM166" s="84"/>
      <c r="DLN166" s="84"/>
      <c r="DLO166" s="84"/>
      <c r="DLP166" s="84"/>
      <c r="DLQ166" s="84"/>
      <c r="DLR166" s="84"/>
      <c r="DLS166" s="84"/>
      <c r="DLT166" s="84"/>
      <c r="DLU166" s="84"/>
      <c r="DLV166" s="84"/>
      <c r="DLW166" s="84"/>
      <c r="DLX166" s="84"/>
      <c r="DLY166" s="84"/>
      <c r="DLZ166" s="84"/>
      <c r="DMA166" s="84"/>
      <c r="DMB166" s="84"/>
      <c r="DMC166" s="84"/>
      <c r="DMD166" s="84"/>
      <c r="DME166" s="84"/>
      <c r="DMF166" s="84"/>
      <c r="DMG166" s="84"/>
      <c r="DMH166" s="84"/>
      <c r="DMI166" s="84"/>
      <c r="DMJ166" s="84"/>
      <c r="DMK166" s="84"/>
      <c r="DML166" s="84"/>
      <c r="DMM166" s="84"/>
      <c r="DMN166" s="84"/>
      <c r="DMO166" s="84"/>
      <c r="DMP166" s="84"/>
      <c r="DMQ166" s="84"/>
      <c r="DMR166" s="84"/>
      <c r="DMS166" s="84"/>
      <c r="DMT166" s="84"/>
      <c r="DMU166" s="84"/>
      <c r="DMV166" s="84"/>
      <c r="DMW166" s="84"/>
      <c r="DMX166" s="84"/>
      <c r="DMY166" s="84"/>
      <c r="DMZ166" s="84"/>
      <c r="DNA166" s="84"/>
      <c r="DNB166" s="84"/>
      <c r="DNC166" s="84"/>
      <c r="DND166" s="84"/>
      <c r="DNE166" s="84"/>
      <c r="DNF166" s="84"/>
      <c r="DNG166" s="84"/>
      <c r="DNH166" s="84"/>
      <c r="DNI166" s="84"/>
      <c r="DNJ166" s="84"/>
      <c r="DNK166" s="84"/>
      <c r="DNL166" s="84"/>
      <c r="DNM166" s="84"/>
      <c r="DNN166" s="84"/>
      <c r="DNO166" s="84"/>
      <c r="DNP166" s="84"/>
      <c r="DNQ166" s="84"/>
      <c r="DNR166" s="84"/>
      <c r="DNS166" s="84"/>
      <c r="DNT166" s="84"/>
      <c r="DNU166" s="84"/>
      <c r="DNV166" s="84"/>
      <c r="DNW166" s="84"/>
      <c r="DNX166" s="84"/>
      <c r="DNY166" s="84"/>
      <c r="DNZ166" s="84"/>
      <c r="DOA166" s="84"/>
      <c r="DOB166" s="84"/>
      <c r="DOC166" s="84"/>
      <c r="DOD166" s="84"/>
      <c r="DOE166" s="84"/>
      <c r="DOF166" s="84"/>
      <c r="DOG166" s="84"/>
      <c r="DOH166" s="84"/>
      <c r="DOI166" s="84"/>
      <c r="DOJ166" s="84"/>
      <c r="DOK166" s="84"/>
      <c r="DOL166" s="84"/>
      <c r="DOM166" s="84"/>
      <c r="DON166" s="84"/>
      <c r="DOO166" s="84"/>
      <c r="DOP166" s="84"/>
      <c r="DOQ166" s="84"/>
      <c r="DOR166" s="84"/>
      <c r="DOS166" s="84"/>
      <c r="DOT166" s="84"/>
      <c r="DOU166" s="84"/>
      <c r="DOV166" s="84"/>
      <c r="DOW166" s="84"/>
      <c r="DOX166" s="84"/>
      <c r="DOY166" s="84"/>
      <c r="DOZ166" s="84"/>
      <c r="DPA166" s="84"/>
      <c r="DPB166" s="84"/>
      <c r="DPC166" s="84"/>
      <c r="DPD166" s="84"/>
      <c r="DPE166" s="84"/>
      <c r="DPF166" s="84"/>
      <c r="DPG166" s="84"/>
      <c r="DPH166" s="84"/>
      <c r="DPI166" s="84"/>
      <c r="DPJ166" s="84"/>
      <c r="DPK166" s="84"/>
      <c r="DPL166" s="84"/>
      <c r="DPM166" s="84"/>
      <c r="DPN166" s="84"/>
      <c r="DPO166" s="84"/>
      <c r="DPP166" s="84"/>
      <c r="DPQ166" s="84"/>
      <c r="DPR166" s="84"/>
      <c r="DPS166" s="84"/>
      <c r="DPT166" s="84"/>
      <c r="DPU166" s="84"/>
      <c r="DPV166" s="84"/>
      <c r="DPW166" s="84"/>
      <c r="DPX166" s="84"/>
      <c r="DPY166" s="84"/>
      <c r="DPZ166" s="84"/>
      <c r="DQA166" s="84"/>
      <c r="DQB166" s="84"/>
      <c r="DQC166" s="84"/>
      <c r="DQD166" s="84"/>
      <c r="DQE166" s="84"/>
      <c r="DQF166" s="84"/>
      <c r="DQG166" s="84"/>
      <c r="DQH166" s="84"/>
      <c r="DQI166" s="84"/>
      <c r="DQJ166" s="84"/>
      <c r="DQK166" s="84"/>
      <c r="DQL166" s="84"/>
      <c r="DQM166" s="84"/>
      <c r="DQN166" s="84"/>
      <c r="DQO166" s="84"/>
      <c r="DQP166" s="84"/>
      <c r="DQQ166" s="84"/>
      <c r="DQR166" s="84"/>
      <c r="DQS166" s="84"/>
      <c r="DQT166" s="84"/>
      <c r="DQU166" s="84"/>
      <c r="DQV166" s="84"/>
      <c r="DQW166" s="84"/>
      <c r="DQX166" s="84"/>
      <c r="DQY166" s="84"/>
      <c r="DQZ166" s="84"/>
      <c r="DRA166" s="84"/>
      <c r="DRB166" s="84"/>
      <c r="DRC166" s="84"/>
      <c r="DRD166" s="84"/>
      <c r="DRE166" s="84"/>
      <c r="DRF166" s="84"/>
      <c r="DRG166" s="84"/>
      <c r="DRH166" s="84"/>
      <c r="DRI166" s="84"/>
      <c r="DRJ166" s="84"/>
      <c r="DRK166" s="84"/>
      <c r="DRL166" s="84"/>
      <c r="DRM166" s="84"/>
      <c r="DRN166" s="84"/>
      <c r="DRO166" s="84"/>
      <c r="DRP166" s="84"/>
      <c r="DRQ166" s="84"/>
      <c r="DRR166" s="84"/>
      <c r="DRS166" s="84"/>
      <c r="DRT166" s="84"/>
      <c r="DRU166" s="84"/>
      <c r="DRV166" s="84"/>
      <c r="DRW166" s="84"/>
      <c r="DRX166" s="84"/>
      <c r="DRY166" s="84"/>
      <c r="DRZ166" s="84"/>
      <c r="DSA166" s="84"/>
      <c r="DSB166" s="84"/>
      <c r="DSC166" s="84"/>
      <c r="DSD166" s="84"/>
      <c r="DSE166" s="84"/>
      <c r="DSF166" s="84"/>
      <c r="DSG166" s="84"/>
      <c r="DSH166" s="84"/>
      <c r="DSI166" s="84"/>
      <c r="DSJ166" s="84"/>
      <c r="DSK166" s="84"/>
      <c r="DSL166" s="84"/>
      <c r="DSM166" s="84"/>
      <c r="DSN166" s="84"/>
      <c r="DSO166" s="84"/>
      <c r="DSP166" s="84"/>
      <c r="DSQ166" s="84"/>
      <c r="DSR166" s="84"/>
      <c r="DSS166" s="84"/>
      <c r="DST166" s="84"/>
      <c r="DSU166" s="84"/>
      <c r="DSV166" s="84"/>
      <c r="DSW166" s="84"/>
      <c r="DSX166" s="84"/>
      <c r="DSY166" s="84"/>
      <c r="DSZ166" s="84"/>
      <c r="DTA166" s="84"/>
      <c r="DTB166" s="84"/>
      <c r="DTC166" s="84"/>
      <c r="DTD166" s="84"/>
      <c r="DTE166" s="84"/>
      <c r="DTF166" s="84"/>
      <c r="DTG166" s="84"/>
      <c r="DTH166" s="84"/>
      <c r="DTI166" s="84"/>
      <c r="DTJ166" s="84"/>
      <c r="DTK166" s="84"/>
      <c r="DTL166" s="84"/>
      <c r="DTM166" s="84"/>
      <c r="DTN166" s="84"/>
      <c r="DTO166" s="84"/>
      <c r="DTP166" s="84"/>
      <c r="DTQ166" s="84"/>
      <c r="DTR166" s="84"/>
      <c r="DTS166" s="84"/>
      <c r="DTT166" s="84"/>
      <c r="DTU166" s="84"/>
      <c r="DTV166" s="84"/>
      <c r="DTW166" s="84"/>
      <c r="DTX166" s="84"/>
      <c r="DTY166" s="84"/>
      <c r="DTZ166" s="84"/>
      <c r="DUA166" s="84"/>
      <c r="DUB166" s="84"/>
      <c r="DUC166" s="84"/>
      <c r="DUD166" s="84"/>
      <c r="DUE166" s="84"/>
      <c r="DUF166" s="84"/>
      <c r="DUG166" s="84"/>
      <c r="DUH166" s="84"/>
      <c r="DUI166" s="84"/>
      <c r="DUJ166" s="84"/>
      <c r="DUK166" s="84"/>
      <c r="DUL166" s="84"/>
      <c r="DUM166" s="84"/>
      <c r="DUN166" s="84"/>
      <c r="DUO166" s="84"/>
      <c r="DUP166" s="84"/>
      <c r="DUQ166" s="84"/>
      <c r="DUR166" s="84"/>
      <c r="DUS166" s="84"/>
      <c r="DUT166" s="84"/>
      <c r="DUU166" s="84"/>
      <c r="DVB166" s="84"/>
      <c r="DVC166" s="84"/>
      <c r="DVD166" s="84"/>
      <c r="DVE166" s="84"/>
      <c r="DVF166" s="84"/>
      <c r="DVG166" s="84"/>
      <c r="DVH166" s="84"/>
      <c r="DVI166" s="84"/>
      <c r="DVJ166" s="84"/>
      <c r="DVK166" s="84"/>
      <c r="DVL166" s="84"/>
      <c r="DVM166" s="84"/>
      <c r="DVN166" s="84"/>
      <c r="DVO166" s="84"/>
      <c r="DVP166" s="84"/>
      <c r="DVQ166" s="84"/>
      <c r="DVR166" s="84"/>
      <c r="DVS166" s="84"/>
      <c r="DVT166" s="84"/>
      <c r="DVU166" s="84"/>
      <c r="DVV166" s="84"/>
      <c r="DVW166" s="84"/>
      <c r="DVX166" s="84"/>
      <c r="DVY166" s="84"/>
      <c r="DVZ166" s="84"/>
      <c r="DWA166" s="84"/>
      <c r="DWB166" s="84"/>
      <c r="DWC166" s="84"/>
      <c r="DWD166" s="84"/>
      <c r="DWE166" s="84"/>
      <c r="DWF166" s="84"/>
      <c r="DWG166" s="84"/>
      <c r="DWH166" s="84"/>
      <c r="DWI166" s="84"/>
      <c r="DWJ166" s="84"/>
      <c r="DWK166" s="84"/>
      <c r="DWL166" s="84"/>
      <c r="DWM166" s="84"/>
      <c r="DWN166" s="84"/>
      <c r="DWO166" s="84"/>
      <c r="DWP166" s="84"/>
      <c r="DWQ166" s="84"/>
      <c r="DWR166" s="84"/>
      <c r="DWS166" s="84"/>
      <c r="DWT166" s="84"/>
      <c r="DWU166" s="84"/>
      <c r="DWV166" s="84"/>
      <c r="DWW166" s="84"/>
      <c r="DWX166" s="84"/>
      <c r="DWY166" s="84"/>
      <c r="DWZ166" s="84"/>
      <c r="DXA166" s="84"/>
      <c r="DXB166" s="84"/>
      <c r="DXC166" s="84"/>
      <c r="DXD166" s="84"/>
      <c r="DXE166" s="84"/>
      <c r="DXF166" s="84"/>
      <c r="DXG166" s="84"/>
      <c r="DXH166" s="84"/>
      <c r="DXI166" s="84"/>
      <c r="DXJ166" s="84"/>
      <c r="DXK166" s="84"/>
      <c r="DXL166" s="84"/>
      <c r="DXM166" s="84"/>
      <c r="DXN166" s="84"/>
      <c r="DXO166" s="84"/>
      <c r="DXP166" s="84"/>
      <c r="DXQ166" s="84"/>
      <c r="DXR166" s="84"/>
      <c r="DXS166" s="84"/>
      <c r="DXT166" s="84"/>
      <c r="DXU166" s="84"/>
      <c r="DXV166" s="84"/>
      <c r="DXW166" s="84"/>
      <c r="DXX166" s="84"/>
      <c r="DXY166" s="84"/>
      <c r="DXZ166" s="84"/>
      <c r="DYA166" s="84"/>
      <c r="DYB166" s="84"/>
      <c r="DYC166" s="84"/>
      <c r="DYD166" s="84"/>
      <c r="DYE166" s="84"/>
      <c r="DYF166" s="84"/>
      <c r="DYG166" s="84"/>
      <c r="DYH166" s="84"/>
      <c r="DYI166" s="84"/>
      <c r="DYJ166" s="84"/>
      <c r="DYK166" s="84"/>
      <c r="DYL166" s="84"/>
      <c r="DYM166" s="84"/>
      <c r="DYN166" s="84"/>
      <c r="DYO166" s="84"/>
      <c r="DYP166" s="84"/>
      <c r="DYQ166" s="84"/>
      <c r="DYR166" s="84"/>
      <c r="DYS166" s="84"/>
      <c r="DYT166" s="84"/>
      <c r="DYU166" s="84"/>
      <c r="DYV166" s="84"/>
      <c r="DYW166" s="84"/>
      <c r="DYX166" s="84"/>
      <c r="DYY166" s="84"/>
      <c r="DYZ166" s="84"/>
      <c r="DZA166" s="84"/>
      <c r="DZB166" s="84"/>
      <c r="DZC166" s="84"/>
      <c r="DZD166" s="84"/>
      <c r="DZE166" s="84"/>
      <c r="DZF166" s="84"/>
      <c r="DZG166" s="84"/>
      <c r="DZH166" s="84"/>
      <c r="DZI166" s="84"/>
      <c r="DZJ166" s="84"/>
      <c r="DZK166" s="84"/>
      <c r="DZL166" s="84"/>
      <c r="DZM166" s="84"/>
      <c r="DZN166" s="84"/>
      <c r="DZO166" s="84"/>
      <c r="DZP166" s="84"/>
      <c r="DZQ166" s="84"/>
      <c r="DZR166" s="84"/>
      <c r="DZS166" s="84"/>
      <c r="DZT166" s="84"/>
      <c r="DZU166" s="84"/>
      <c r="DZV166" s="84"/>
      <c r="DZW166" s="84"/>
      <c r="DZX166" s="84"/>
      <c r="DZY166" s="84"/>
      <c r="DZZ166" s="84"/>
      <c r="EAA166" s="84"/>
      <c r="EAB166" s="84"/>
      <c r="EAC166" s="84"/>
      <c r="EAD166" s="84"/>
      <c r="EAE166" s="84"/>
      <c r="EAF166" s="84"/>
      <c r="EAG166" s="84"/>
      <c r="EAH166" s="84"/>
      <c r="EAI166" s="84"/>
      <c r="EAJ166" s="84"/>
      <c r="EAK166" s="84"/>
      <c r="EAL166" s="84"/>
      <c r="EAM166" s="84"/>
      <c r="EAN166" s="84"/>
      <c r="EAO166" s="84"/>
      <c r="EAP166" s="84"/>
      <c r="EAQ166" s="84"/>
      <c r="EAR166" s="84"/>
      <c r="EAS166" s="84"/>
      <c r="EAT166" s="84"/>
      <c r="EAU166" s="84"/>
      <c r="EAV166" s="84"/>
      <c r="EAW166" s="84"/>
      <c r="EAX166" s="84"/>
      <c r="EAY166" s="84"/>
      <c r="EAZ166" s="84"/>
      <c r="EBA166" s="84"/>
      <c r="EBB166" s="84"/>
      <c r="EBC166" s="84"/>
      <c r="EBD166" s="84"/>
      <c r="EBE166" s="84"/>
      <c r="EBF166" s="84"/>
      <c r="EBG166" s="84"/>
      <c r="EBH166" s="84"/>
      <c r="EBI166" s="84"/>
      <c r="EBJ166" s="84"/>
      <c r="EBK166" s="84"/>
      <c r="EBL166" s="84"/>
      <c r="EBM166" s="84"/>
      <c r="EBN166" s="84"/>
      <c r="EBO166" s="84"/>
      <c r="EBP166" s="84"/>
      <c r="EBQ166" s="84"/>
      <c r="EBR166" s="84"/>
      <c r="EBS166" s="84"/>
      <c r="EBT166" s="84"/>
      <c r="EBU166" s="84"/>
      <c r="EBV166" s="84"/>
      <c r="EBW166" s="84"/>
      <c r="EBX166" s="84"/>
      <c r="EBY166" s="84"/>
      <c r="EBZ166" s="84"/>
      <c r="ECA166" s="84"/>
      <c r="ECB166" s="84"/>
      <c r="ECC166" s="84"/>
      <c r="ECD166" s="84"/>
      <c r="ECE166" s="84"/>
      <c r="ECF166" s="84"/>
      <c r="ECG166" s="84"/>
      <c r="ECH166" s="84"/>
      <c r="ECI166" s="84"/>
      <c r="ECJ166" s="84"/>
      <c r="ECK166" s="84"/>
      <c r="ECL166" s="84"/>
      <c r="ECM166" s="84"/>
      <c r="ECN166" s="84"/>
      <c r="ECO166" s="84"/>
      <c r="ECP166" s="84"/>
      <c r="ECQ166" s="84"/>
      <c r="ECR166" s="84"/>
      <c r="ECS166" s="84"/>
      <c r="ECT166" s="84"/>
      <c r="ECU166" s="84"/>
      <c r="ECV166" s="84"/>
      <c r="ECW166" s="84"/>
      <c r="ECX166" s="84"/>
      <c r="ECY166" s="84"/>
      <c r="ECZ166" s="84"/>
      <c r="EDA166" s="84"/>
      <c r="EDB166" s="84"/>
      <c r="EDC166" s="84"/>
      <c r="EDD166" s="84"/>
      <c r="EDE166" s="84"/>
      <c r="EDF166" s="84"/>
      <c r="EDG166" s="84"/>
      <c r="EDH166" s="84"/>
      <c r="EDI166" s="84"/>
      <c r="EDJ166" s="84"/>
      <c r="EDK166" s="84"/>
      <c r="EDL166" s="84"/>
      <c r="EDM166" s="84"/>
      <c r="EDN166" s="84"/>
      <c r="EDO166" s="84"/>
      <c r="EDP166" s="84"/>
      <c r="EDQ166" s="84"/>
      <c r="EDR166" s="84"/>
      <c r="EDS166" s="84"/>
      <c r="EDT166" s="84"/>
      <c r="EDU166" s="84"/>
      <c r="EDV166" s="84"/>
      <c r="EDW166" s="84"/>
      <c r="EDX166" s="84"/>
      <c r="EDY166" s="84"/>
      <c r="EDZ166" s="84"/>
      <c r="EEA166" s="84"/>
      <c r="EEB166" s="84"/>
      <c r="EEC166" s="84"/>
      <c r="EED166" s="84"/>
      <c r="EEE166" s="84"/>
      <c r="EEF166" s="84"/>
      <c r="EEG166" s="84"/>
      <c r="EEH166" s="84"/>
      <c r="EEI166" s="84"/>
      <c r="EEJ166" s="84"/>
      <c r="EEK166" s="84"/>
      <c r="EEL166" s="84"/>
      <c r="EEM166" s="84"/>
      <c r="EEN166" s="84"/>
      <c r="EEO166" s="84"/>
      <c r="EEP166" s="84"/>
      <c r="EEQ166" s="84"/>
      <c r="EEX166" s="84"/>
      <c r="EEY166" s="84"/>
      <c r="EEZ166" s="84"/>
      <c r="EFA166" s="84"/>
      <c r="EFB166" s="84"/>
      <c r="EFC166" s="84"/>
      <c r="EFD166" s="84"/>
      <c r="EFE166" s="84"/>
      <c r="EFF166" s="84"/>
      <c r="EFG166" s="84"/>
      <c r="EFH166" s="84"/>
      <c r="EFI166" s="84"/>
      <c r="EFJ166" s="84"/>
      <c r="EFK166" s="84"/>
      <c r="EFL166" s="84"/>
      <c r="EFM166" s="84"/>
      <c r="EFN166" s="84"/>
      <c r="EFO166" s="84"/>
      <c r="EFP166" s="84"/>
      <c r="EFQ166" s="84"/>
      <c r="EFR166" s="84"/>
      <c r="EFS166" s="84"/>
      <c r="EFT166" s="84"/>
      <c r="EFU166" s="84"/>
      <c r="EFV166" s="84"/>
      <c r="EFW166" s="84"/>
      <c r="EFX166" s="84"/>
      <c r="EFY166" s="84"/>
      <c r="EFZ166" s="84"/>
      <c r="EGA166" s="84"/>
      <c r="EGB166" s="84"/>
      <c r="EGC166" s="84"/>
      <c r="EGD166" s="84"/>
      <c r="EGE166" s="84"/>
      <c r="EGF166" s="84"/>
      <c r="EGG166" s="84"/>
      <c r="EGH166" s="84"/>
      <c r="EGI166" s="84"/>
      <c r="EGJ166" s="84"/>
      <c r="EGK166" s="84"/>
      <c r="EGL166" s="84"/>
      <c r="EGM166" s="84"/>
      <c r="EGN166" s="84"/>
      <c r="EGO166" s="84"/>
      <c r="EGP166" s="84"/>
      <c r="EGQ166" s="84"/>
      <c r="EGR166" s="84"/>
      <c r="EGS166" s="84"/>
      <c r="EGT166" s="84"/>
      <c r="EGU166" s="84"/>
      <c r="EGV166" s="84"/>
      <c r="EGW166" s="84"/>
      <c r="EGX166" s="84"/>
      <c r="EGY166" s="84"/>
      <c r="EGZ166" s="84"/>
      <c r="EHA166" s="84"/>
      <c r="EHB166" s="84"/>
      <c r="EHC166" s="84"/>
      <c r="EHD166" s="84"/>
      <c r="EHE166" s="84"/>
      <c r="EHF166" s="84"/>
      <c r="EHG166" s="84"/>
      <c r="EHH166" s="84"/>
      <c r="EHI166" s="84"/>
      <c r="EHJ166" s="84"/>
      <c r="EHK166" s="84"/>
      <c r="EHL166" s="84"/>
      <c r="EHM166" s="84"/>
      <c r="EHN166" s="84"/>
      <c r="EHO166" s="84"/>
      <c r="EHP166" s="84"/>
      <c r="EHQ166" s="84"/>
      <c r="EHR166" s="84"/>
      <c r="EHS166" s="84"/>
      <c r="EHT166" s="84"/>
      <c r="EHU166" s="84"/>
      <c r="EHV166" s="84"/>
      <c r="EHW166" s="84"/>
      <c r="EHX166" s="84"/>
      <c r="EHY166" s="84"/>
      <c r="EHZ166" s="84"/>
      <c r="EIA166" s="84"/>
      <c r="EIB166" s="84"/>
      <c r="EIC166" s="84"/>
      <c r="EID166" s="84"/>
      <c r="EIE166" s="84"/>
      <c r="EIF166" s="84"/>
      <c r="EIG166" s="84"/>
      <c r="EIH166" s="84"/>
      <c r="EII166" s="84"/>
      <c r="EIJ166" s="84"/>
      <c r="EIK166" s="84"/>
      <c r="EIL166" s="84"/>
      <c r="EIM166" s="84"/>
      <c r="EIN166" s="84"/>
      <c r="EIO166" s="84"/>
      <c r="EIP166" s="84"/>
      <c r="EIQ166" s="84"/>
      <c r="EIR166" s="84"/>
      <c r="EIS166" s="84"/>
      <c r="EIT166" s="84"/>
      <c r="EIU166" s="84"/>
      <c r="EIV166" s="84"/>
      <c r="EIW166" s="84"/>
      <c r="EIX166" s="84"/>
      <c r="EIY166" s="84"/>
      <c r="EIZ166" s="84"/>
      <c r="EJA166" s="84"/>
      <c r="EJB166" s="84"/>
      <c r="EJC166" s="84"/>
      <c r="EJD166" s="84"/>
      <c r="EJE166" s="84"/>
      <c r="EJF166" s="84"/>
      <c r="EJG166" s="84"/>
      <c r="EJH166" s="84"/>
      <c r="EJI166" s="84"/>
      <c r="EJJ166" s="84"/>
      <c r="EJK166" s="84"/>
      <c r="EJL166" s="84"/>
      <c r="EJM166" s="84"/>
      <c r="EJN166" s="84"/>
      <c r="EJO166" s="84"/>
      <c r="EJP166" s="84"/>
      <c r="EJQ166" s="84"/>
      <c r="EJR166" s="84"/>
      <c r="EJS166" s="84"/>
      <c r="EJT166" s="84"/>
      <c r="EJU166" s="84"/>
      <c r="EJV166" s="84"/>
      <c r="EJW166" s="84"/>
      <c r="EJX166" s="84"/>
      <c r="EJY166" s="84"/>
      <c r="EJZ166" s="84"/>
      <c r="EKA166" s="84"/>
      <c r="EKB166" s="84"/>
      <c r="EKC166" s="84"/>
      <c r="EKD166" s="84"/>
      <c r="EKE166" s="84"/>
      <c r="EKF166" s="84"/>
      <c r="EKG166" s="84"/>
      <c r="EKH166" s="84"/>
      <c r="EKI166" s="84"/>
      <c r="EKJ166" s="84"/>
      <c r="EKK166" s="84"/>
      <c r="EKL166" s="84"/>
      <c r="EKM166" s="84"/>
      <c r="EKN166" s="84"/>
      <c r="EKO166" s="84"/>
      <c r="EKP166" s="84"/>
      <c r="EKQ166" s="84"/>
      <c r="EKR166" s="84"/>
      <c r="EKS166" s="84"/>
      <c r="EKT166" s="84"/>
      <c r="EKU166" s="84"/>
      <c r="EKV166" s="84"/>
      <c r="EKW166" s="84"/>
      <c r="EKX166" s="84"/>
      <c r="EKY166" s="84"/>
      <c r="EKZ166" s="84"/>
      <c r="ELA166" s="84"/>
      <c r="ELB166" s="84"/>
      <c r="ELC166" s="84"/>
      <c r="ELD166" s="84"/>
      <c r="ELE166" s="84"/>
      <c r="ELF166" s="84"/>
      <c r="ELG166" s="84"/>
      <c r="ELH166" s="84"/>
      <c r="ELI166" s="84"/>
      <c r="ELJ166" s="84"/>
      <c r="ELK166" s="84"/>
      <c r="ELL166" s="84"/>
      <c r="ELM166" s="84"/>
      <c r="ELN166" s="84"/>
      <c r="ELO166" s="84"/>
      <c r="ELP166" s="84"/>
      <c r="ELQ166" s="84"/>
      <c r="ELR166" s="84"/>
      <c r="ELS166" s="84"/>
      <c r="ELT166" s="84"/>
      <c r="ELU166" s="84"/>
      <c r="ELV166" s="84"/>
      <c r="ELW166" s="84"/>
      <c r="ELX166" s="84"/>
      <c r="ELY166" s="84"/>
      <c r="ELZ166" s="84"/>
      <c r="EMA166" s="84"/>
      <c r="EMB166" s="84"/>
      <c r="EMC166" s="84"/>
      <c r="EMD166" s="84"/>
      <c r="EME166" s="84"/>
      <c r="EMF166" s="84"/>
      <c r="EMG166" s="84"/>
      <c r="EMH166" s="84"/>
      <c r="EMI166" s="84"/>
      <c r="EMJ166" s="84"/>
      <c r="EMK166" s="84"/>
      <c r="EML166" s="84"/>
      <c r="EMM166" s="84"/>
      <c r="EMN166" s="84"/>
      <c r="EMO166" s="84"/>
      <c r="EMP166" s="84"/>
      <c r="EMQ166" s="84"/>
      <c r="EMR166" s="84"/>
      <c r="EMS166" s="84"/>
      <c r="EMT166" s="84"/>
      <c r="EMU166" s="84"/>
      <c r="EMV166" s="84"/>
      <c r="EMW166" s="84"/>
      <c r="EMX166" s="84"/>
      <c r="EMY166" s="84"/>
      <c r="EMZ166" s="84"/>
      <c r="ENA166" s="84"/>
      <c r="ENB166" s="84"/>
      <c r="ENC166" s="84"/>
      <c r="END166" s="84"/>
      <c r="ENE166" s="84"/>
      <c r="ENF166" s="84"/>
      <c r="ENG166" s="84"/>
      <c r="ENH166" s="84"/>
      <c r="ENI166" s="84"/>
      <c r="ENJ166" s="84"/>
      <c r="ENK166" s="84"/>
      <c r="ENL166" s="84"/>
      <c r="ENM166" s="84"/>
      <c r="ENN166" s="84"/>
      <c r="ENO166" s="84"/>
      <c r="ENP166" s="84"/>
      <c r="ENQ166" s="84"/>
      <c r="ENR166" s="84"/>
      <c r="ENS166" s="84"/>
      <c r="ENT166" s="84"/>
      <c r="ENU166" s="84"/>
      <c r="ENV166" s="84"/>
      <c r="ENW166" s="84"/>
      <c r="ENX166" s="84"/>
      <c r="ENY166" s="84"/>
      <c r="ENZ166" s="84"/>
      <c r="EOA166" s="84"/>
      <c r="EOB166" s="84"/>
      <c r="EOC166" s="84"/>
      <c r="EOD166" s="84"/>
      <c r="EOE166" s="84"/>
      <c r="EOF166" s="84"/>
      <c r="EOG166" s="84"/>
      <c r="EOH166" s="84"/>
      <c r="EOI166" s="84"/>
      <c r="EOJ166" s="84"/>
      <c r="EOK166" s="84"/>
      <c r="EOL166" s="84"/>
      <c r="EOM166" s="84"/>
      <c r="EOT166" s="84"/>
      <c r="EOU166" s="84"/>
      <c r="EOV166" s="84"/>
      <c r="EOW166" s="84"/>
      <c r="EOX166" s="84"/>
      <c r="EOY166" s="84"/>
      <c r="EOZ166" s="84"/>
      <c r="EPA166" s="84"/>
      <c r="EPB166" s="84"/>
      <c r="EPC166" s="84"/>
      <c r="EPD166" s="84"/>
      <c r="EPE166" s="84"/>
      <c r="EPF166" s="84"/>
      <c r="EPG166" s="84"/>
      <c r="EPH166" s="84"/>
      <c r="EPI166" s="84"/>
      <c r="EPJ166" s="84"/>
      <c r="EPK166" s="84"/>
      <c r="EPL166" s="84"/>
      <c r="EPM166" s="84"/>
      <c r="EPN166" s="84"/>
      <c r="EPO166" s="84"/>
      <c r="EPP166" s="84"/>
      <c r="EPQ166" s="84"/>
      <c r="EPR166" s="84"/>
      <c r="EPS166" s="84"/>
      <c r="EPT166" s="84"/>
      <c r="EPU166" s="84"/>
      <c r="EPV166" s="84"/>
      <c r="EPW166" s="84"/>
      <c r="EPX166" s="84"/>
      <c r="EPY166" s="84"/>
      <c r="EPZ166" s="84"/>
      <c r="EQA166" s="84"/>
      <c r="EQB166" s="84"/>
      <c r="EQC166" s="84"/>
      <c r="EQD166" s="84"/>
      <c r="EQE166" s="84"/>
      <c r="EQF166" s="84"/>
      <c r="EQG166" s="84"/>
      <c r="EQH166" s="84"/>
      <c r="EQI166" s="84"/>
      <c r="EQJ166" s="84"/>
      <c r="EQK166" s="84"/>
      <c r="EQL166" s="84"/>
      <c r="EQM166" s="84"/>
      <c r="EQN166" s="84"/>
      <c r="EQO166" s="84"/>
      <c r="EQP166" s="84"/>
      <c r="EQQ166" s="84"/>
      <c r="EQR166" s="84"/>
      <c r="EQS166" s="84"/>
      <c r="EQT166" s="84"/>
      <c r="EQU166" s="84"/>
      <c r="EQV166" s="84"/>
      <c r="EQW166" s="84"/>
      <c r="EQX166" s="84"/>
      <c r="EQY166" s="84"/>
      <c r="EQZ166" s="84"/>
      <c r="ERA166" s="84"/>
      <c r="ERB166" s="84"/>
      <c r="ERC166" s="84"/>
      <c r="ERD166" s="84"/>
      <c r="ERE166" s="84"/>
      <c r="ERF166" s="84"/>
      <c r="ERG166" s="84"/>
      <c r="ERH166" s="84"/>
      <c r="ERI166" s="84"/>
      <c r="ERJ166" s="84"/>
      <c r="ERK166" s="84"/>
      <c r="ERL166" s="84"/>
      <c r="ERM166" s="84"/>
      <c r="ERN166" s="84"/>
      <c r="ERO166" s="84"/>
      <c r="ERP166" s="84"/>
      <c r="ERQ166" s="84"/>
      <c r="ERR166" s="84"/>
      <c r="ERS166" s="84"/>
      <c r="ERT166" s="84"/>
      <c r="ERU166" s="84"/>
      <c r="ERV166" s="84"/>
      <c r="ERW166" s="84"/>
      <c r="ERX166" s="84"/>
      <c r="ERY166" s="84"/>
      <c r="ERZ166" s="84"/>
      <c r="ESA166" s="84"/>
      <c r="ESB166" s="84"/>
      <c r="ESC166" s="84"/>
      <c r="ESD166" s="84"/>
      <c r="ESE166" s="84"/>
      <c r="ESF166" s="84"/>
      <c r="ESG166" s="84"/>
      <c r="ESH166" s="84"/>
      <c r="ESI166" s="84"/>
      <c r="ESJ166" s="84"/>
      <c r="ESK166" s="84"/>
      <c r="ESL166" s="84"/>
      <c r="ESM166" s="84"/>
      <c r="ESN166" s="84"/>
      <c r="ESO166" s="84"/>
      <c r="ESP166" s="84"/>
      <c r="ESQ166" s="84"/>
      <c r="ESR166" s="84"/>
      <c r="ESS166" s="84"/>
      <c r="EST166" s="84"/>
      <c r="ESU166" s="84"/>
      <c r="ESV166" s="84"/>
      <c r="ESW166" s="84"/>
      <c r="ESX166" s="84"/>
      <c r="ESY166" s="84"/>
      <c r="ESZ166" s="84"/>
      <c r="ETA166" s="84"/>
      <c r="ETB166" s="84"/>
      <c r="ETC166" s="84"/>
      <c r="ETD166" s="84"/>
      <c r="ETE166" s="84"/>
      <c r="ETF166" s="84"/>
      <c r="ETG166" s="84"/>
      <c r="ETH166" s="84"/>
      <c r="ETI166" s="84"/>
      <c r="ETJ166" s="84"/>
      <c r="ETK166" s="84"/>
      <c r="ETL166" s="84"/>
      <c r="ETM166" s="84"/>
      <c r="ETN166" s="84"/>
      <c r="ETO166" s="84"/>
      <c r="ETP166" s="84"/>
      <c r="ETQ166" s="84"/>
      <c r="ETR166" s="84"/>
      <c r="ETS166" s="84"/>
      <c r="ETT166" s="84"/>
      <c r="ETU166" s="84"/>
      <c r="ETV166" s="84"/>
      <c r="ETW166" s="84"/>
      <c r="ETX166" s="84"/>
      <c r="ETY166" s="84"/>
      <c r="ETZ166" s="84"/>
      <c r="EUA166" s="84"/>
      <c r="EUB166" s="84"/>
      <c r="EUC166" s="84"/>
      <c r="EUD166" s="84"/>
      <c r="EUE166" s="84"/>
      <c r="EUF166" s="84"/>
      <c r="EUG166" s="84"/>
      <c r="EUH166" s="84"/>
      <c r="EUI166" s="84"/>
      <c r="EUJ166" s="84"/>
      <c r="EUK166" s="84"/>
      <c r="EUL166" s="84"/>
      <c r="EUM166" s="84"/>
      <c r="EUN166" s="84"/>
      <c r="EUO166" s="84"/>
      <c r="EUP166" s="84"/>
      <c r="EUQ166" s="84"/>
      <c r="EUR166" s="84"/>
      <c r="EUS166" s="84"/>
      <c r="EUT166" s="84"/>
      <c r="EUU166" s="84"/>
      <c r="EUV166" s="84"/>
      <c r="EUW166" s="84"/>
      <c r="EUX166" s="84"/>
      <c r="EUY166" s="84"/>
      <c r="EUZ166" s="84"/>
      <c r="EVA166" s="84"/>
      <c r="EVB166" s="84"/>
      <c r="EVC166" s="84"/>
      <c r="EVD166" s="84"/>
      <c r="EVE166" s="84"/>
      <c r="EVF166" s="84"/>
      <c r="EVG166" s="84"/>
      <c r="EVH166" s="84"/>
      <c r="EVI166" s="84"/>
      <c r="EVJ166" s="84"/>
      <c r="EVK166" s="84"/>
      <c r="EVL166" s="84"/>
      <c r="EVM166" s="84"/>
      <c r="EVN166" s="84"/>
      <c r="EVO166" s="84"/>
      <c r="EVP166" s="84"/>
      <c r="EVQ166" s="84"/>
      <c r="EVR166" s="84"/>
      <c r="EVS166" s="84"/>
      <c r="EVT166" s="84"/>
      <c r="EVU166" s="84"/>
      <c r="EVV166" s="84"/>
      <c r="EVW166" s="84"/>
      <c r="EVX166" s="84"/>
      <c r="EVY166" s="84"/>
      <c r="EVZ166" s="84"/>
      <c r="EWA166" s="84"/>
      <c r="EWB166" s="84"/>
      <c r="EWC166" s="84"/>
      <c r="EWD166" s="84"/>
      <c r="EWE166" s="84"/>
      <c r="EWF166" s="84"/>
      <c r="EWG166" s="84"/>
      <c r="EWH166" s="84"/>
      <c r="EWI166" s="84"/>
      <c r="EWJ166" s="84"/>
      <c r="EWK166" s="84"/>
      <c r="EWL166" s="84"/>
      <c r="EWM166" s="84"/>
      <c r="EWN166" s="84"/>
      <c r="EWO166" s="84"/>
      <c r="EWP166" s="84"/>
      <c r="EWQ166" s="84"/>
      <c r="EWR166" s="84"/>
      <c r="EWS166" s="84"/>
      <c r="EWT166" s="84"/>
      <c r="EWU166" s="84"/>
      <c r="EWV166" s="84"/>
      <c r="EWW166" s="84"/>
      <c r="EWX166" s="84"/>
      <c r="EWY166" s="84"/>
      <c r="EWZ166" s="84"/>
      <c r="EXA166" s="84"/>
      <c r="EXB166" s="84"/>
      <c r="EXC166" s="84"/>
      <c r="EXD166" s="84"/>
      <c r="EXE166" s="84"/>
      <c r="EXF166" s="84"/>
      <c r="EXG166" s="84"/>
      <c r="EXH166" s="84"/>
      <c r="EXI166" s="84"/>
      <c r="EXJ166" s="84"/>
      <c r="EXK166" s="84"/>
      <c r="EXL166" s="84"/>
      <c r="EXM166" s="84"/>
      <c r="EXN166" s="84"/>
      <c r="EXO166" s="84"/>
      <c r="EXP166" s="84"/>
      <c r="EXQ166" s="84"/>
      <c r="EXR166" s="84"/>
      <c r="EXS166" s="84"/>
      <c r="EXT166" s="84"/>
      <c r="EXU166" s="84"/>
      <c r="EXV166" s="84"/>
      <c r="EXW166" s="84"/>
      <c r="EXX166" s="84"/>
      <c r="EXY166" s="84"/>
      <c r="EXZ166" s="84"/>
      <c r="EYA166" s="84"/>
      <c r="EYB166" s="84"/>
      <c r="EYC166" s="84"/>
      <c r="EYD166" s="84"/>
      <c r="EYE166" s="84"/>
      <c r="EYF166" s="84"/>
      <c r="EYG166" s="84"/>
      <c r="EYH166" s="84"/>
      <c r="EYI166" s="84"/>
      <c r="EYP166" s="84"/>
      <c r="EYQ166" s="84"/>
      <c r="EYR166" s="84"/>
      <c r="EYS166" s="84"/>
      <c r="EYT166" s="84"/>
      <c r="EYU166" s="84"/>
      <c r="EYV166" s="84"/>
      <c r="EYW166" s="84"/>
      <c r="EYX166" s="84"/>
      <c r="EYY166" s="84"/>
      <c r="EYZ166" s="84"/>
      <c r="EZA166" s="84"/>
      <c r="EZB166" s="84"/>
      <c r="EZC166" s="84"/>
      <c r="EZD166" s="84"/>
      <c r="EZE166" s="84"/>
      <c r="EZF166" s="84"/>
      <c r="EZG166" s="84"/>
      <c r="EZH166" s="84"/>
      <c r="EZI166" s="84"/>
      <c r="EZJ166" s="84"/>
      <c r="EZK166" s="84"/>
      <c r="EZL166" s="84"/>
      <c r="EZM166" s="84"/>
      <c r="EZN166" s="84"/>
      <c r="EZO166" s="84"/>
      <c r="EZP166" s="84"/>
      <c r="EZQ166" s="84"/>
      <c r="EZR166" s="84"/>
      <c r="EZS166" s="84"/>
      <c r="EZT166" s="84"/>
      <c r="EZU166" s="84"/>
      <c r="EZV166" s="84"/>
      <c r="EZW166" s="84"/>
      <c r="EZX166" s="84"/>
      <c r="EZY166" s="84"/>
      <c r="EZZ166" s="84"/>
      <c r="FAA166" s="84"/>
      <c r="FAB166" s="84"/>
      <c r="FAC166" s="84"/>
      <c r="FAD166" s="84"/>
      <c r="FAE166" s="84"/>
      <c r="FAF166" s="84"/>
      <c r="FAG166" s="84"/>
      <c r="FAH166" s="84"/>
      <c r="FAI166" s="84"/>
      <c r="FAJ166" s="84"/>
      <c r="FAK166" s="84"/>
      <c r="FAL166" s="84"/>
      <c r="FAM166" s="84"/>
      <c r="FAN166" s="84"/>
      <c r="FAO166" s="84"/>
      <c r="FAP166" s="84"/>
      <c r="FAQ166" s="84"/>
      <c r="FAR166" s="84"/>
      <c r="FAS166" s="84"/>
      <c r="FAT166" s="84"/>
      <c r="FAU166" s="84"/>
      <c r="FAV166" s="84"/>
      <c r="FAW166" s="84"/>
      <c r="FAX166" s="84"/>
      <c r="FAY166" s="84"/>
      <c r="FAZ166" s="84"/>
      <c r="FBA166" s="84"/>
      <c r="FBB166" s="84"/>
      <c r="FBC166" s="84"/>
      <c r="FBD166" s="84"/>
      <c r="FBE166" s="84"/>
      <c r="FBF166" s="84"/>
      <c r="FBG166" s="84"/>
      <c r="FBH166" s="84"/>
      <c r="FBI166" s="84"/>
      <c r="FBJ166" s="84"/>
      <c r="FBK166" s="84"/>
      <c r="FBL166" s="84"/>
      <c r="FBM166" s="84"/>
      <c r="FBN166" s="84"/>
      <c r="FBO166" s="84"/>
      <c r="FBP166" s="84"/>
      <c r="FBQ166" s="84"/>
      <c r="FBR166" s="84"/>
      <c r="FBS166" s="84"/>
      <c r="FBT166" s="84"/>
      <c r="FBU166" s="84"/>
      <c r="FBV166" s="84"/>
      <c r="FBW166" s="84"/>
      <c r="FBX166" s="84"/>
      <c r="FBY166" s="84"/>
      <c r="FBZ166" s="84"/>
      <c r="FCA166" s="84"/>
      <c r="FCB166" s="84"/>
      <c r="FCC166" s="84"/>
      <c r="FCD166" s="84"/>
      <c r="FCE166" s="84"/>
      <c r="FCF166" s="84"/>
      <c r="FCG166" s="84"/>
      <c r="FCH166" s="84"/>
      <c r="FCI166" s="84"/>
      <c r="FCJ166" s="84"/>
      <c r="FCK166" s="84"/>
      <c r="FCL166" s="84"/>
      <c r="FCM166" s="84"/>
      <c r="FCN166" s="84"/>
      <c r="FCO166" s="84"/>
      <c r="FCP166" s="84"/>
      <c r="FCQ166" s="84"/>
      <c r="FCR166" s="84"/>
      <c r="FCS166" s="84"/>
      <c r="FCT166" s="84"/>
      <c r="FCU166" s="84"/>
      <c r="FCV166" s="84"/>
      <c r="FCW166" s="84"/>
      <c r="FCX166" s="84"/>
      <c r="FCY166" s="84"/>
      <c r="FCZ166" s="84"/>
      <c r="FDA166" s="84"/>
      <c r="FDB166" s="84"/>
      <c r="FDC166" s="84"/>
      <c r="FDD166" s="84"/>
      <c r="FDE166" s="84"/>
      <c r="FDF166" s="84"/>
      <c r="FDG166" s="84"/>
      <c r="FDH166" s="84"/>
      <c r="FDI166" s="84"/>
      <c r="FDJ166" s="84"/>
      <c r="FDK166" s="84"/>
      <c r="FDL166" s="84"/>
      <c r="FDM166" s="84"/>
      <c r="FDN166" s="84"/>
      <c r="FDO166" s="84"/>
      <c r="FDP166" s="84"/>
      <c r="FDQ166" s="84"/>
      <c r="FDR166" s="84"/>
      <c r="FDS166" s="84"/>
      <c r="FDT166" s="84"/>
      <c r="FDU166" s="84"/>
      <c r="FDV166" s="84"/>
      <c r="FDW166" s="84"/>
      <c r="FDX166" s="84"/>
      <c r="FDY166" s="84"/>
      <c r="FDZ166" s="84"/>
      <c r="FEA166" s="84"/>
      <c r="FEB166" s="84"/>
      <c r="FEC166" s="84"/>
      <c r="FED166" s="84"/>
      <c r="FEE166" s="84"/>
      <c r="FEF166" s="84"/>
      <c r="FEG166" s="84"/>
      <c r="FEH166" s="84"/>
      <c r="FEI166" s="84"/>
      <c r="FEJ166" s="84"/>
      <c r="FEK166" s="84"/>
      <c r="FEL166" s="84"/>
      <c r="FEM166" s="84"/>
      <c r="FEN166" s="84"/>
      <c r="FEO166" s="84"/>
      <c r="FEP166" s="84"/>
      <c r="FEQ166" s="84"/>
      <c r="FER166" s="84"/>
      <c r="FES166" s="84"/>
      <c r="FET166" s="84"/>
      <c r="FEU166" s="84"/>
      <c r="FEV166" s="84"/>
      <c r="FEW166" s="84"/>
      <c r="FEX166" s="84"/>
      <c r="FEY166" s="84"/>
      <c r="FEZ166" s="84"/>
      <c r="FFA166" s="84"/>
      <c r="FFB166" s="84"/>
      <c r="FFC166" s="84"/>
      <c r="FFD166" s="84"/>
      <c r="FFE166" s="84"/>
      <c r="FFF166" s="84"/>
      <c r="FFG166" s="84"/>
      <c r="FFH166" s="84"/>
      <c r="FFI166" s="84"/>
      <c r="FFJ166" s="84"/>
      <c r="FFK166" s="84"/>
      <c r="FFL166" s="84"/>
      <c r="FFM166" s="84"/>
      <c r="FFN166" s="84"/>
      <c r="FFO166" s="84"/>
      <c r="FFP166" s="84"/>
      <c r="FFQ166" s="84"/>
      <c r="FFR166" s="84"/>
      <c r="FFS166" s="84"/>
      <c r="FFT166" s="84"/>
      <c r="FFU166" s="84"/>
      <c r="FFV166" s="84"/>
      <c r="FFW166" s="84"/>
      <c r="FFX166" s="84"/>
      <c r="FFY166" s="84"/>
      <c r="FFZ166" s="84"/>
      <c r="FGA166" s="84"/>
      <c r="FGB166" s="84"/>
      <c r="FGC166" s="84"/>
      <c r="FGD166" s="84"/>
      <c r="FGE166" s="84"/>
      <c r="FGF166" s="84"/>
      <c r="FGG166" s="84"/>
      <c r="FGH166" s="84"/>
      <c r="FGI166" s="84"/>
      <c r="FGJ166" s="84"/>
      <c r="FGK166" s="84"/>
      <c r="FGL166" s="84"/>
      <c r="FGM166" s="84"/>
      <c r="FGN166" s="84"/>
      <c r="FGO166" s="84"/>
      <c r="FGP166" s="84"/>
      <c r="FGQ166" s="84"/>
      <c r="FGR166" s="84"/>
      <c r="FGS166" s="84"/>
      <c r="FGT166" s="84"/>
      <c r="FGU166" s="84"/>
      <c r="FGV166" s="84"/>
      <c r="FGW166" s="84"/>
      <c r="FGX166" s="84"/>
      <c r="FGY166" s="84"/>
      <c r="FGZ166" s="84"/>
      <c r="FHA166" s="84"/>
      <c r="FHB166" s="84"/>
      <c r="FHC166" s="84"/>
      <c r="FHD166" s="84"/>
      <c r="FHE166" s="84"/>
      <c r="FHF166" s="84"/>
      <c r="FHG166" s="84"/>
      <c r="FHH166" s="84"/>
      <c r="FHI166" s="84"/>
      <c r="FHJ166" s="84"/>
      <c r="FHK166" s="84"/>
      <c r="FHL166" s="84"/>
      <c r="FHM166" s="84"/>
      <c r="FHN166" s="84"/>
      <c r="FHO166" s="84"/>
      <c r="FHP166" s="84"/>
      <c r="FHQ166" s="84"/>
      <c r="FHR166" s="84"/>
      <c r="FHS166" s="84"/>
      <c r="FHT166" s="84"/>
      <c r="FHU166" s="84"/>
      <c r="FHV166" s="84"/>
      <c r="FHW166" s="84"/>
      <c r="FHX166" s="84"/>
      <c r="FHY166" s="84"/>
      <c r="FHZ166" s="84"/>
      <c r="FIA166" s="84"/>
      <c r="FIB166" s="84"/>
      <c r="FIC166" s="84"/>
      <c r="FID166" s="84"/>
      <c r="FIE166" s="84"/>
      <c r="FIL166" s="84"/>
      <c r="FIM166" s="84"/>
      <c r="FIN166" s="84"/>
      <c r="FIO166" s="84"/>
      <c r="FIP166" s="84"/>
      <c r="FIQ166" s="84"/>
      <c r="FIR166" s="84"/>
      <c r="FIS166" s="84"/>
      <c r="FIT166" s="84"/>
      <c r="FIU166" s="84"/>
      <c r="FIV166" s="84"/>
      <c r="FIW166" s="84"/>
      <c r="FIX166" s="84"/>
      <c r="FIY166" s="84"/>
      <c r="FIZ166" s="84"/>
      <c r="FJA166" s="84"/>
      <c r="FJB166" s="84"/>
      <c r="FJC166" s="84"/>
      <c r="FJD166" s="84"/>
      <c r="FJE166" s="84"/>
      <c r="FJF166" s="84"/>
      <c r="FJG166" s="84"/>
      <c r="FJH166" s="84"/>
      <c r="FJI166" s="84"/>
      <c r="FJJ166" s="84"/>
      <c r="FJK166" s="84"/>
      <c r="FJL166" s="84"/>
      <c r="FJM166" s="84"/>
      <c r="FJN166" s="84"/>
      <c r="FJO166" s="84"/>
      <c r="FJP166" s="84"/>
      <c r="FJQ166" s="84"/>
      <c r="FJR166" s="84"/>
      <c r="FJS166" s="84"/>
      <c r="FJT166" s="84"/>
      <c r="FJU166" s="84"/>
      <c r="FJV166" s="84"/>
      <c r="FJW166" s="84"/>
      <c r="FJX166" s="84"/>
      <c r="FJY166" s="84"/>
      <c r="FJZ166" s="84"/>
      <c r="FKA166" s="84"/>
      <c r="FKB166" s="84"/>
      <c r="FKC166" s="84"/>
      <c r="FKD166" s="84"/>
      <c r="FKE166" s="84"/>
      <c r="FKF166" s="84"/>
      <c r="FKG166" s="84"/>
      <c r="FKH166" s="84"/>
      <c r="FKI166" s="84"/>
      <c r="FKJ166" s="84"/>
      <c r="FKK166" s="84"/>
      <c r="FKL166" s="84"/>
      <c r="FKM166" s="84"/>
      <c r="FKN166" s="84"/>
      <c r="FKO166" s="84"/>
      <c r="FKP166" s="84"/>
      <c r="FKQ166" s="84"/>
      <c r="FKR166" s="84"/>
      <c r="FKS166" s="84"/>
      <c r="FKT166" s="84"/>
      <c r="FKU166" s="84"/>
      <c r="FKV166" s="84"/>
      <c r="FKW166" s="84"/>
      <c r="FKX166" s="84"/>
      <c r="FKY166" s="84"/>
      <c r="FKZ166" s="84"/>
      <c r="FLA166" s="84"/>
      <c r="FLB166" s="84"/>
      <c r="FLC166" s="84"/>
      <c r="FLD166" s="84"/>
      <c r="FLE166" s="84"/>
      <c r="FLF166" s="84"/>
      <c r="FLG166" s="84"/>
      <c r="FLH166" s="84"/>
      <c r="FLI166" s="84"/>
      <c r="FLJ166" s="84"/>
      <c r="FLK166" s="84"/>
      <c r="FLL166" s="84"/>
      <c r="FLM166" s="84"/>
      <c r="FLN166" s="84"/>
      <c r="FLO166" s="84"/>
      <c r="FLP166" s="84"/>
      <c r="FLQ166" s="84"/>
      <c r="FLR166" s="84"/>
      <c r="FLS166" s="84"/>
      <c r="FLT166" s="84"/>
      <c r="FLU166" s="84"/>
      <c r="FLV166" s="84"/>
      <c r="FLW166" s="84"/>
      <c r="FLX166" s="84"/>
      <c r="FLY166" s="84"/>
      <c r="FLZ166" s="84"/>
      <c r="FMA166" s="84"/>
      <c r="FMB166" s="84"/>
      <c r="FMC166" s="84"/>
      <c r="FMD166" s="84"/>
      <c r="FME166" s="84"/>
      <c r="FMF166" s="84"/>
      <c r="FMG166" s="84"/>
      <c r="FMH166" s="84"/>
      <c r="FMI166" s="84"/>
      <c r="FMJ166" s="84"/>
      <c r="FMK166" s="84"/>
      <c r="FML166" s="84"/>
      <c r="FMM166" s="84"/>
      <c r="FMN166" s="84"/>
      <c r="FMO166" s="84"/>
      <c r="FMP166" s="84"/>
      <c r="FMQ166" s="84"/>
      <c r="FMR166" s="84"/>
      <c r="FMS166" s="84"/>
      <c r="FMT166" s="84"/>
      <c r="FMU166" s="84"/>
      <c r="FMV166" s="84"/>
      <c r="FMW166" s="84"/>
      <c r="FMX166" s="84"/>
      <c r="FMY166" s="84"/>
      <c r="FMZ166" s="84"/>
      <c r="FNA166" s="84"/>
      <c r="FNB166" s="84"/>
      <c r="FNC166" s="84"/>
      <c r="FND166" s="84"/>
      <c r="FNE166" s="84"/>
      <c r="FNF166" s="84"/>
      <c r="FNG166" s="84"/>
      <c r="FNH166" s="84"/>
      <c r="FNI166" s="84"/>
      <c r="FNJ166" s="84"/>
      <c r="FNK166" s="84"/>
      <c r="FNL166" s="84"/>
      <c r="FNM166" s="84"/>
      <c r="FNN166" s="84"/>
      <c r="FNO166" s="84"/>
      <c r="FNP166" s="84"/>
      <c r="FNQ166" s="84"/>
      <c r="FNR166" s="84"/>
      <c r="FNS166" s="84"/>
      <c r="FNT166" s="84"/>
      <c r="FNU166" s="84"/>
      <c r="FNV166" s="84"/>
      <c r="FNW166" s="84"/>
      <c r="FNX166" s="84"/>
      <c r="FNY166" s="84"/>
      <c r="FNZ166" s="84"/>
      <c r="FOA166" s="84"/>
      <c r="FOB166" s="84"/>
      <c r="FOC166" s="84"/>
      <c r="FOD166" s="84"/>
      <c r="FOE166" s="84"/>
      <c r="FOF166" s="84"/>
      <c r="FOG166" s="84"/>
      <c r="FOH166" s="84"/>
      <c r="FOI166" s="84"/>
      <c r="FOJ166" s="84"/>
      <c r="FOK166" s="84"/>
      <c r="FOL166" s="84"/>
      <c r="FOM166" s="84"/>
      <c r="FON166" s="84"/>
      <c r="FOO166" s="84"/>
      <c r="FOP166" s="84"/>
      <c r="FOQ166" s="84"/>
      <c r="FOR166" s="84"/>
      <c r="FOS166" s="84"/>
      <c r="FOT166" s="84"/>
      <c r="FOU166" s="84"/>
      <c r="FOV166" s="84"/>
      <c r="FOW166" s="84"/>
      <c r="FOX166" s="84"/>
      <c r="FOY166" s="84"/>
      <c r="FOZ166" s="84"/>
      <c r="FPA166" s="84"/>
      <c r="FPB166" s="84"/>
      <c r="FPC166" s="84"/>
      <c r="FPD166" s="84"/>
      <c r="FPE166" s="84"/>
      <c r="FPF166" s="84"/>
      <c r="FPG166" s="84"/>
      <c r="FPH166" s="84"/>
      <c r="FPI166" s="84"/>
      <c r="FPJ166" s="84"/>
      <c r="FPK166" s="84"/>
      <c r="FPL166" s="84"/>
      <c r="FPM166" s="84"/>
      <c r="FPN166" s="84"/>
      <c r="FPO166" s="84"/>
      <c r="FPP166" s="84"/>
      <c r="FPQ166" s="84"/>
      <c r="FPR166" s="84"/>
      <c r="FPS166" s="84"/>
      <c r="FPT166" s="84"/>
      <c r="FPU166" s="84"/>
      <c r="FPV166" s="84"/>
      <c r="FPW166" s="84"/>
      <c r="FPX166" s="84"/>
      <c r="FPY166" s="84"/>
      <c r="FPZ166" s="84"/>
      <c r="FQA166" s="84"/>
      <c r="FQB166" s="84"/>
      <c r="FQC166" s="84"/>
      <c r="FQD166" s="84"/>
      <c r="FQE166" s="84"/>
      <c r="FQF166" s="84"/>
      <c r="FQG166" s="84"/>
      <c r="FQH166" s="84"/>
      <c r="FQI166" s="84"/>
      <c r="FQJ166" s="84"/>
      <c r="FQK166" s="84"/>
      <c r="FQL166" s="84"/>
      <c r="FQM166" s="84"/>
      <c r="FQN166" s="84"/>
      <c r="FQO166" s="84"/>
      <c r="FQP166" s="84"/>
      <c r="FQQ166" s="84"/>
      <c r="FQR166" s="84"/>
      <c r="FQS166" s="84"/>
      <c r="FQT166" s="84"/>
      <c r="FQU166" s="84"/>
      <c r="FQV166" s="84"/>
      <c r="FQW166" s="84"/>
      <c r="FQX166" s="84"/>
      <c r="FQY166" s="84"/>
      <c r="FQZ166" s="84"/>
      <c r="FRA166" s="84"/>
      <c r="FRB166" s="84"/>
      <c r="FRC166" s="84"/>
      <c r="FRD166" s="84"/>
      <c r="FRE166" s="84"/>
      <c r="FRF166" s="84"/>
      <c r="FRG166" s="84"/>
      <c r="FRH166" s="84"/>
      <c r="FRI166" s="84"/>
      <c r="FRJ166" s="84"/>
      <c r="FRK166" s="84"/>
      <c r="FRL166" s="84"/>
      <c r="FRM166" s="84"/>
      <c r="FRN166" s="84"/>
      <c r="FRO166" s="84"/>
      <c r="FRP166" s="84"/>
      <c r="FRQ166" s="84"/>
      <c r="FRR166" s="84"/>
      <c r="FRS166" s="84"/>
      <c r="FRT166" s="84"/>
      <c r="FRU166" s="84"/>
      <c r="FRV166" s="84"/>
      <c r="FRW166" s="84"/>
      <c r="FRX166" s="84"/>
      <c r="FRY166" s="84"/>
      <c r="FRZ166" s="84"/>
      <c r="FSA166" s="84"/>
      <c r="FSH166" s="84"/>
      <c r="FSI166" s="84"/>
      <c r="FSJ166" s="84"/>
      <c r="FSK166" s="84"/>
      <c r="FSL166" s="84"/>
      <c r="FSM166" s="84"/>
      <c r="FSN166" s="84"/>
      <c r="FSO166" s="84"/>
      <c r="FSP166" s="84"/>
      <c r="FSQ166" s="84"/>
      <c r="FSR166" s="84"/>
      <c r="FSS166" s="84"/>
      <c r="FST166" s="84"/>
      <c r="FSU166" s="84"/>
      <c r="FSV166" s="84"/>
      <c r="FSW166" s="84"/>
      <c r="FSX166" s="84"/>
      <c r="FSY166" s="84"/>
      <c r="FSZ166" s="84"/>
      <c r="FTA166" s="84"/>
      <c r="FTB166" s="84"/>
      <c r="FTC166" s="84"/>
      <c r="FTD166" s="84"/>
      <c r="FTE166" s="84"/>
      <c r="FTF166" s="84"/>
      <c r="FTG166" s="84"/>
      <c r="FTH166" s="84"/>
      <c r="FTI166" s="84"/>
      <c r="FTJ166" s="84"/>
      <c r="FTK166" s="84"/>
      <c r="FTL166" s="84"/>
      <c r="FTM166" s="84"/>
      <c r="FTN166" s="84"/>
      <c r="FTO166" s="84"/>
      <c r="FTP166" s="84"/>
      <c r="FTQ166" s="84"/>
      <c r="FTR166" s="84"/>
      <c r="FTS166" s="84"/>
      <c r="FTT166" s="84"/>
      <c r="FTU166" s="84"/>
      <c r="FTV166" s="84"/>
      <c r="FTW166" s="84"/>
      <c r="FTX166" s="84"/>
      <c r="FTY166" s="84"/>
      <c r="FTZ166" s="84"/>
      <c r="FUA166" s="84"/>
      <c r="FUB166" s="84"/>
      <c r="FUC166" s="84"/>
      <c r="FUD166" s="84"/>
      <c r="FUE166" s="84"/>
      <c r="FUF166" s="84"/>
      <c r="FUG166" s="84"/>
      <c r="FUH166" s="84"/>
      <c r="FUI166" s="84"/>
      <c r="FUJ166" s="84"/>
      <c r="FUK166" s="84"/>
      <c r="FUL166" s="84"/>
      <c r="FUM166" s="84"/>
      <c r="FUN166" s="84"/>
      <c r="FUO166" s="84"/>
      <c r="FUP166" s="84"/>
      <c r="FUQ166" s="84"/>
      <c r="FUR166" s="84"/>
      <c r="FUS166" s="84"/>
      <c r="FUT166" s="84"/>
      <c r="FUU166" s="84"/>
      <c r="FUV166" s="84"/>
      <c r="FUW166" s="84"/>
      <c r="FUX166" s="84"/>
      <c r="FUY166" s="84"/>
      <c r="FUZ166" s="84"/>
      <c r="FVA166" s="84"/>
      <c r="FVB166" s="84"/>
      <c r="FVC166" s="84"/>
      <c r="FVD166" s="84"/>
      <c r="FVE166" s="84"/>
      <c r="FVF166" s="84"/>
      <c r="FVG166" s="84"/>
      <c r="FVH166" s="84"/>
      <c r="FVI166" s="84"/>
      <c r="FVJ166" s="84"/>
      <c r="FVK166" s="84"/>
      <c r="FVL166" s="84"/>
      <c r="FVM166" s="84"/>
      <c r="FVN166" s="84"/>
      <c r="FVO166" s="84"/>
      <c r="FVP166" s="84"/>
      <c r="FVQ166" s="84"/>
      <c r="FVR166" s="84"/>
      <c r="FVS166" s="84"/>
      <c r="FVT166" s="84"/>
      <c r="FVU166" s="84"/>
      <c r="FVV166" s="84"/>
      <c r="FVW166" s="84"/>
      <c r="FVX166" s="84"/>
      <c r="FVY166" s="84"/>
      <c r="FVZ166" s="84"/>
      <c r="FWA166" s="84"/>
      <c r="FWB166" s="84"/>
      <c r="FWC166" s="84"/>
      <c r="FWD166" s="84"/>
      <c r="FWE166" s="84"/>
      <c r="FWF166" s="84"/>
      <c r="FWG166" s="84"/>
      <c r="FWH166" s="84"/>
      <c r="FWI166" s="84"/>
      <c r="FWJ166" s="84"/>
      <c r="FWK166" s="84"/>
      <c r="FWL166" s="84"/>
      <c r="FWM166" s="84"/>
      <c r="FWN166" s="84"/>
      <c r="FWO166" s="84"/>
      <c r="FWP166" s="84"/>
      <c r="FWQ166" s="84"/>
      <c r="FWR166" s="84"/>
      <c r="FWS166" s="84"/>
      <c r="FWT166" s="84"/>
      <c r="FWU166" s="84"/>
      <c r="FWV166" s="84"/>
      <c r="FWW166" s="84"/>
      <c r="FWX166" s="84"/>
      <c r="FWY166" s="84"/>
      <c r="FWZ166" s="84"/>
      <c r="FXA166" s="84"/>
      <c r="FXB166" s="84"/>
      <c r="FXC166" s="84"/>
      <c r="FXD166" s="84"/>
      <c r="FXE166" s="84"/>
      <c r="FXF166" s="84"/>
      <c r="FXG166" s="84"/>
      <c r="FXH166" s="84"/>
      <c r="FXI166" s="84"/>
      <c r="FXJ166" s="84"/>
      <c r="FXK166" s="84"/>
      <c r="FXL166" s="84"/>
      <c r="FXM166" s="84"/>
      <c r="FXN166" s="84"/>
      <c r="FXO166" s="84"/>
      <c r="FXP166" s="84"/>
      <c r="FXQ166" s="84"/>
      <c r="FXR166" s="84"/>
      <c r="FXS166" s="84"/>
      <c r="FXT166" s="84"/>
      <c r="FXU166" s="84"/>
      <c r="FXV166" s="84"/>
      <c r="FXW166" s="84"/>
      <c r="FXX166" s="84"/>
      <c r="FXY166" s="84"/>
      <c r="FXZ166" s="84"/>
      <c r="FYA166" s="84"/>
      <c r="FYB166" s="84"/>
      <c r="FYC166" s="84"/>
      <c r="FYD166" s="84"/>
      <c r="FYE166" s="84"/>
      <c r="FYF166" s="84"/>
      <c r="FYG166" s="84"/>
      <c r="FYH166" s="84"/>
      <c r="FYI166" s="84"/>
      <c r="FYJ166" s="84"/>
      <c r="FYK166" s="84"/>
      <c r="FYL166" s="84"/>
      <c r="FYM166" s="84"/>
      <c r="FYN166" s="84"/>
      <c r="FYO166" s="84"/>
      <c r="FYP166" s="84"/>
      <c r="FYQ166" s="84"/>
      <c r="FYR166" s="84"/>
      <c r="FYS166" s="84"/>
      <c r="FYT166" s="84"/>
      <c r="FYU166" s="84"/>
      <c r="FYV166" s="84"/>
      <c r="FYW166" s="84"/>
      <c r="FYX166" s="84"/>
      <c r="FYY166" s="84"/>
      <c r="FYZ166" s="84"/>
      <c r="FZA166" s="84"/>
      <c r="FZB166" s="84"/>
      <c r="FZC166" s="84"/>
      <c r="FZD166" s="84"/>
      <c r="FZE166" s="84"/>
      <c r="FZF166" s="84"/>
      <c r="FZG166" s="84"/>
      <c r="FZH166" s="84"/>
      <c r="FZI166" s="84"/>
      <c r="FZJ166" s="84"/>
      <c r="FZK166" s="84"/>
      <c r="FZL166" s="84"/>
      <c r="FZM166" s="84"/>
      <c r="FZN166" s="84"/>
      <c r="FZO166" s="84"/>
      <c r="FZP166" s="84"/>
      <c r="FZQ166" s="84"/>
      <c r="FZR166" s="84"/>
      <c r="FZS166" s="84"/>
      <c r="FZT166" s="84"/>
      <c r="FZU166" s="84"/>
      <c r="FZV166" s="84"/>
      <c r="FZW166" s="84"/>
      <c r="FZX166" s="84"/>
      <c r="FZY166" s="84"/>
      <c r="FZZ166" s="84"/>
      <c r="GAA166" s="84"/>
      <c r="GAB166" s="84"/>
      <c r="GAC166" s="84"/>
      <c r="GAD166" s="84"/>
      <c r="GAE166" s="84"/>
      <c r="GAF166" s="84"/>
      <c r="GAG166" s="84"/>
      <c r="GAH166" s="84"/>
      <c r="GAI166" s="84"/>
      <c r="GAJ166" s="84"/>
      <c r="GAK166" s="84"/>
      <c r="GAL166" s="84"/>
      <c r="GAM166" s="84"/>
      <c r="GAN166" s="84"/>
      <c r="GAO166" s="84"/>
      <c r="GAP166" s="84"/>
      <c r="GAQ166" s="84"/>
      <c r="GAR166" s="84"/>
      <c r="GAS166" s="84"/>
      <c r="GAT166" s="84"/>
      <c r="GAU166" s="84"/>
      <c r="GAV166" s="84"/>
      <c r="GAW166" s="84"/>
      <c r="GAX166" s="84"/>
      <c r="GAY166" s="84"/>
      <c r="GAZ166" s="84"/>
      <c r="GBA166" s="84"/>
      <c r="GBB166" s="84"/>
      <c r="GBC166" s="84"/>
      <c r="GBD166" s="84"/>
      <c r="GBE166" s="84"/>
      <c r="GBF166" s="84"/>
      <c r="GBG166" s="84"/>
      <c r="GBH166" s="84"/>
      <c r="GBI166" s="84"/>
      <c r="GBJ166" s="84"/>
      <c r="GBK166" s="84"/>
      <c r="GBL166" s="84"/>
      <c r="GBM166" s="84"/>
      <c r="GBN166" s="84"/>
      <c r="GBO166" s="84"/>
      <c r="GBP166" s="84"/>
      <c r="GBQ166" s="84"/>
      <c r="GBR166" s="84"/>
      <c r="GBS166" s="84"/>
      <c r="GBT166" s="84"/>
      <c r="GBU166" s="84"/>
      <c r="GBV166" s="84"/>
      <c r="GBW166" s="84"/>
      <c r="GCD166" s="84"/>
      <c r="GCE166" s="84"/>
      <c r="GCF166" s="84"/>
      <c r="GCG166" s="84"/>
      <c r="GCH166" s="84"/>
      <c r="GCI166" s="84"/>
      <c r="GCJ166" s="84"/>
      <c r="GCK166" s="84"/>
      <c r="GCL166" s="84"/>
      <c r="GCM166" s="84"/>
      <c r="GCN166" s="84"/>
      <c r="GCO166" s="84"/>
      <c r="GCP166" s="84"/>
      <c r="GCQ166" s="84"/>
      <c r="GCR166" s="84"/>
      <c r="GCS166" s="84"/>
      <c r="GCT166" s="84"/>
      <c r="GCU166" s="84"/>
      <c r="GCV166" s="84"/>
      <c r="GCW166" s="84"/>
      <c r="GCX166" s="84"/>
      <c r="GCY166" s="84"/>
      <c r="GCZ166" s="84"/>
      <c r="GDA166" s="84"/>
      <c r="GDB166" s="84"/>
      <c r="GDC166" s="84"/>
      <c r="GDD166" s="84"/>
      <c r="GDE166" s="84"/>
      <c r="GDF166" s="84"/>
      <c r="GDG166" s="84"/>
      <c r="GDH166" s="84"/>
      <c r="GDI166" s="84"/>
      <c r="GDJ166" s="84"/>
      <c r="GDK166" s="84"/>
      <c r="GDL166" s="84"/>
      <c r="GDM166" s="84"/>
      <c r="GDN166" s="84"/>
      <c r="GDO166" s="84"/>
      <c r="GDP166" s="84"/>
      <c r="GDQ166" s="84"/>
      <c r="GDR166" s="84"/>
      <c r="GDS166" s="84"/>
      <c r="GDT166" s="84"/>
      <c r="GDU166" s="84"/>
      <c r="GDV166" s="84"/>
      <c r="GDW166" s="84"/>
      <c r="GDX166" s="84"/>
      <c r="GDY166" s="84"/>
      <c r="GDZ166" s="84"/>
      <c r="GEA166" s="84"/>
      <c r="GEB166" s="84"/>
      <c r="GEC166" s="84"/>
      <c r="GED166" s="84"/>
      <c r="GEE166" s="84"/>
      <c r="GEF166" s="84"/>
      <c r="GEG166" s="84"/>
      <c r="GEH166" s="84"/>
      <c r="GEI166" s="84"/>
      <c r="GEJ166" s="84"/>
      <c r="GEK166" s="84"/>
      <c r="GEL166" s="84"/>
      <c r="GEM166" s="84"/>
      <c r="GEN166" s="84"/>
      <c r="GEO166" s="84"/>
      <c r="GEP166" s="84"/>
      <c r="GEQ166" s="84"/>
      <c r="GER166" s="84"/>
      <c r="GES166" s="84"/>
      <c r="GET166" s="84"/>
      <c r="GEU166" s="84"/>
      <c r="GEV166" s="84"/>
      <c r="GEW166" s="84"/>
      <c r="GEX166" s="84"/>
      <c r="GEY166" s="84"/>
      <c r="GEZ166" s="84"/>
      <c r="GFA166" s="84"/>
      <c r="GFB166" s="84"/>
      <c r="GFC166" s="84"/>
      <c r="GFD166" s="84"/>
      <c r="GFE166" s="84"/>
      <c r="GFF166" s="84"/>
      <c r="GFG166" s="84"/>
      <c r="GFH166" s="84"/>
      <c r="GFI166" s="84"/>
      <c r="GFJ166" s="84"/>
      <c r="GFK166" s="84"/>
      <c r="GFL166" s="84"/>
      <c r="GFM166" s="84"/>
      <c r="GFN166" s="84"/>
      <c r="GFO166" s="84"/>
      <c r="GFP166" s="84"/>
      <c r="GFQ166" s="84"/>
      <c r="GFR166" s="84"/>
      <c r="GFS166" s="84"/>
      <c r="GFT166" s="84"/>
      <c r="GFU166" s="84"/>
      <c r="GFV166" s="84"/>
      <c r="GFW166" s="84"/>
      <c r="GFX166" s="84"/>
      <c r="GFY166" s="84"/>
      <c r="GFZ166" s="84"/>
      <c r="GGA166" s="84"/>
      <c r="GGB166" s="84"/>
      <c r="GGC166" s="84"/>
      <c r="GGD166" s="84"/>
      <c r="GGE166" s="84"/>
      <c r="GGF166" s="84"/>
      <c r="GGG166" s="84"/>
      <c r="GGH166" s="84"/>
      <c r="GGI166" s="84"/>
      <c r="GGJ166" s="84"/>
      <c r="GGK166" s="84"/>
      <c r="GGL166" s="84"/>
      <c r="GGM166" s="84"/>
      <c r="GGN166" s="84"/>
      <c r="GGO166" s="84"/>
      <c r="GGP166" s="84"/>
      <c r="GGQ166" s="84"/>
      <c r="GGR166" s="84"/>
      <c r="GGS166" s="84"/>
      <c r="GGT166" s="84"/>
      <c r="GGU166" s="84"/>
      <c r="GGV166" s="84"/>
      <c r="GGW166" s="84"/>
      <c r="GGX166" s="84"/>
      <c r="GGY166" s="84"/>
      <c r="GGZ166" s="84"/>
      <c r="GHA166" s="84"/>
      <c r="GHB166" s="84"/>
      <c r="GHC166" s="84"/>
      <c r="GHD166" s="84"/>
      <c r="GHE166" s="84"/>
      <c r="GHF166" s="84"/>
      <c r="GHG166" s="84"/>
      <c r="GHH166" s="84"/>
      <c r="GHI166" s="84"/>
      <c r="GHJ166" s="84"/>
      <c r="GHK166" s="84"/>
      <c r="GHL166" s="84"/>
      <c r="GHM166" s="84"/>
      <c r="GHN166" s="84"/>
      <c r="GHO166" s="84"/>
      <c r="GHP166" s="84"/>
      <c r="GHQ166" s="84"/>
      <c r="GHR166" s="84"/>
      <c r="GHS166" s="84"/>
      <c r="GHT166" s="84"/>
      <c r="GHU166" s="84"/>
      <c r="GHV166" s="84"/>
      <c r="GHW166" s="84"/>
      <c r="GHX166" s="84"/>
      <c r="GHY166" s="84"/>
      <c r="GHZ166" s="84"/>
      <c r="GIA166" s="84"/>
      <c r="GIB166" s="84"/>
      <c r="GIC166" s="84"/>
      <c r="GID166" s="84"/>
      <c r="GIE166" s="84"/>
      <c r="GIF166" s="84"/>
      <c r="GIG166" s="84"/>
      <c r="GIH166" s="84"/>
      <c r="GII166" s="84"/>
      <c r="GIJ166" s="84"/>
      <c r="GIK166" s="84"/>
      <c r="GIL166" s="84"/>
      <c r="GIM166" s="84"/>
      <c r="GIN166" s="84"/>
      <c r="GIO166" s="84"/>
      <c r="GIP166" s="84"/>
      <c r="GIQ166" s="84"/>
      <c r="GIR166" s="84"/>
      <c r="GIS166" s="84"/>
      <c r="GIT166" s="84"/>
      <c r="GIU166" s="84"/>
      <c r="GIV166" s="84"/>
      <c r="GIW166" s="84"/>
      <c r="GIX166" s="84"/>
      <c r="GIY166" s="84"/>
      <c r="GIZ166" s="84"/>
      <c r="GJA166" s="84"/>
      <c r="GJB166" s="84"/>
      <c r="GJC166" s="84"/>
      <c r="GJD166" s="84"/>
      <c r="GJE166" s="84"/>
      <c r="GJF166" s="84"/>
      <c r="GJG166" s="84"/>
      <c r="GJH166" s="84"/>
      <c r="GJI166" s="84"/>
      <c r="GJJ166" s="84"/>
      <c r="GJK166" s="84"/>
      <c r="GJL166" s="84"/>
      <c r="GJM166" s="84"/>
      <c r="GJN166" s="84"/>
      <c r="GJO166" s="84"/>
      <c r="GJP166" s="84"/>
      <c r="GJQ166" s="84"/>
      <c r="GJR166" s="84"/>
      <c r="GJS166" s="84"/>
      <c r="GJT166" s="84"/>
      <c r="GJU166" s="84"/>
      <c r="GJV166" s="84"/>
      <c r="GJW166" s="84"/>
      <c r="GJX166" s="84"/>
      <c r="GJY166" s="84"/>
      <c r="GJZ166" s="84"/>
      <c r="GKA166" s="84"/>
      <c r="GKB166" s="84"/>
      <c r="GKC166" s="84"/>
      <c r="GKD166" s="84"/>
      <c r="GKE166" s="84"/>
      <c r="GKF166" s="84"/>
      <c r="GKG166" s="84"/>
      <c r="GKH166" s="84"/>
      <c r="GKI166" s="84"/>
      <c r="GKJ166" s="84"/>
      <c r="GKK166" s="84"/>
      <c r="GKL166" s="84"/>
      <c r="GKM166" s="84"/>
      <c r="GKN166" s="84"/>
      <c r="GKO166" s="84"/>
      <c r="GKP166" s="84"/>
      <c r="GKQ166" s="84"/>
      <c r="GKR166" s="84"/>
      <c r="GKS166" s="84"/>
      <c r="GKT166" s="84"/>
      <c r="GKU166" s="84"/>
      <c r="GKV166" s="84"/>
      <c r="GKW166" s="84"/>
      <c r="GKX166" s="84"/>
      <c r="GKY166" s="84"/>
      <c r="GKZ166" s="84"/>
      <c r="GLA166" s="84"/>
      <c r="GLB166" s="84"/>
      <c r="GLC166" s="84"/>
      <c r="GLD166" s="84"/>
      <c r="GLE166" s="84"/>
      <c r="GLF166" s="84"/>
      <c r="GLG166" s="84"/>
      <c r="GLH166" s="84"/>
      <c r="GLI166" s="84"/>
      <c r="GLJ166" s="84"/>
      <c r="GLK166" s="84"/>
      <c r="GLL166" s="84"/>
      <c r="GLM166" s="84"/>
      <c r="GLN166" s="84"/>
      <c r="GLO166" s="84"/>
      <c r="GLP166" s="84"/>
      <c r="GLQ166" s="84"/>
      <c r="GLR166" s="84"/>
      <c r="GLS166" s="84"/>
      <c r="GLZ166" s="84"/>
      <c r="GMA166" s="84"/>
      <c r="GMB166" s="84"/>
      <c r="GMC166" s="84"/>
      <c r="GMD166" s="84"/>
      <c r="GME166" s="84"/>
      <c r="GMF166" s="84"/>
      <c r="GMG166" s="84"/>
      <c r="GMH166" s="84"/>
      <c r="GMI166" s="84"/>
      <c r="GMJ166" s="84"/>
      <c r="GMK166" s="84"/>
      <c r="GML166" s="84"/>
      <c r="GMM166" s="84"/>
      <c r="GMN166" s="84"/>
      <c r="GMO166" s="84"/>
      <c r="GMP166" s="84"/>
      <c r="GMQ166" s="84"/>
      <c r="GMR166" s="84"/>
      <c r="GMS166" s="84"/>
      <c r="GMT166" s="84"/>
      <c r="GMU166" s="84"/>
      <c r="GMV166" s="84"/>
      <c r="GMW166" s="84"/>
      <c r="GMX166" s="84"/>
      <c r="GMY166" s="84"/>
      <c r="GMZ166" s="84"/>
      <c r="GNA166" s="84"/>
      <c r="GNB166" s="84"/>
      <c r="GNC166" s="84"/>
      <c r="GND166" s="84"/>
      <c r="GNE166" s="84"/>
      <c r="GNF166" s="84"/>
      <c r="GNG166" s="84"/>
      <c r="GNH166" s="84"/>
      <c r="GNI166" s="84"/>
      <c r="GNJ166" s="84"/>
      <c r="GNK166" s="84"/>
      <c r="GNL166" s="84"/>
      <c r="GNM166" s="84"/>
      <c r="GNN166" s="84"/>
      <c r="GNO166" s="84"/>
      <c r="GNP166" s="84"/>
      <c r="GNQ166" s="84"/>
      <c r="GNR166" s="84"/>
      <c r="GNS166" s="84"/>
      <c r="GNT166" s="84"/>
      <c r="GNU166" s="84"/>
      <c r="GNV166" s="84"/>
      <c r="GNW166" s="84"/>
      <c r="GNX166" s="84"/>
      <c r="GNY166" s="84"/>
      <c r="GNZ166" s="84"/>
      <c r="GOA166" s="84"/>
      <c r="GOB166" s="84"/>
      <c r="GOC166" s="84"/>
      <c r="GOD166" s="84"/>
      <c r="GOE166" s="84"/>
      <c r="GOF166" s="84"/>
      <c r="GOG166" s="84"/>
      <c r="GOH166" s="84"/>
      <c r="GOI166" s="84"/>
      <c r="GOJ166" s="84"/>
      <c r="GOK166" s="84"/>
      <c r="GOL166" s="84"/>
      <c r="GOM166" s="84"/>
      <c r="GON166" s="84"/>
      <c r="GOO166" s="84"/>
      <c r="GOP166" s="84"/>
      <c r="GOQ166" s="84"/>
      <c r="GOR166" s="84"/>
      <c r="GOS166" s="84"/>
      <c r="GOT166" s="84"/>
      <c r="GOU166" s="84"/>
      <c r="GOV166" s="84"/>
      <c r="GOW166" s="84"/>
      <c r="GOX166" s="84"/>
      <c r="GOY166" s="84"/>
      <c r="GOZ166" s="84"/>
      <c r="GPA166" s="84"/>
      <c r="GPB166" s="84"/>
      <c r="GPC166" s="84"/>
      <c r="GPD166" s="84"/>
      <c r="GPE166" s="84"/>
      <c r="GPF166" s="84"/>
      <c r="GPG166" s="84"/>
      <c r="GPH166" s="84"/>
      <c r="GPI166" s="84"/>
      <c r="GPJ166" s="84"/>
      <c r="GPK166" s="84"/>
      <c r="GPL166" s="84"/>
      <c r="GPM166" s="84"/>
      <c r="GPN166" s="84"/>
      <c r="GPO166" s="84"/>
      <c r="GPP166" s="84"/>
      <c r="GPQ166" s="84"/>
      <c r="GPR166" s="84"/>
      <c r="GPS166" s="84"/>
      <c r="GPT166" s="84"/>
      <c r="GPU166" s="84"/>
      <c r="GPV166" s="84"/>
      <c r="GPW166" s="84"/>
      <c r="GPX166" s="84"/>
      <c r="GPY166" s="84"/>
      <c r="GPZ166" s="84"/>
      <c r="GQA166" s="84"/>
      <c r="GQB166" s="84"/>
      <c r="GQC166" s="84"/>
      <c r="GQD166" s="84"/>
      <c r="GQE166" s="84"/>
      <c r="GQF166" s="84"/>
      <c r="GQG166" s="84"/>
      <c r="GQH166" s="84"/>
      <c r="GQI166" s="84"/>
      <c r="GQJ166" s="84"/>
      <c r="GQK166" s="84"/>
      <c r="GQL166" s="84"/>
      <c r="GQM166" s="84"/>
      <c r="GQN166" s="84"/>
      <c r="GQO166" s="84"/>
      <c r="GQP166" s="84"/>
      <c r="GQQ166" s="84"/>
      <c r="GQR166" s="84"/>
      <c r="GQS166" s="84"/>
      <c r="GQT166" s="84"/>
      <c r="GQU166" s="84"/>
      <c r="GQV166" s="84"/>
      <c r="GQW166" s="84"/>
      <c r="GQX166" s="84"/>
      <c r="GQY166" s="84"/>
      <c r="GQZ166" s="84"/>
      <c r="GRA166" s="84"/>
      <c r="GRB166" s="84"/>
      <c r="GRC166" s="84"/>
      <c r="GRD166" s="84"/>
      <c r="GRE166" s="84"/>
      <c r="GRF166" s="84"/>
      <c r="GRG166" s="84"/>
      <c r="GRH166" s="84"/>
      <c r="GRI166" s="84"/>
      <c r="GRJ166" s="84"/>
      <c r="GRK166" s="84"/>
      <c r="GRL166" s="84"/>
      <c r="GRM166" s="84"/>
      <c r="GRN166" s="84"/>
      <c r="GRO166" s="84"/>
      <c r="GRP166" s="84"/>
      <c r="GRQ166" s="84"/>
      <c r="GRR166" s="84"/>
      <c r="GRS166" s="84"/>
      <c r="GRT166" s="84"/>
      <c r="GRU166" s="84"/>
      <c r="GRV166" s="84"/>
      <c r="GRW166" s="84"/>
      <c r="GRX166" s="84"/>
      <c r="GRY166" s="84"/>
      <c r="GRZ166" s="84"/>
      <c r="GSA166" s="84"/>
      <c r="GSB166" s="84"/>
      <c r="GSC166" s="84"/>
      <c r="GSD166" s="84"/>
      <c r="GSE166" s="84"/>
      <c r="GSF166" s="84"/>
      <c r="GSG166" s="84"/>
      <c r="GSH166" s="84"/>
      <c r="GSI166" s="84"/>
      <c r="GSJ166" s="84"/>
      <c r="GSK166" s="84"/>
      <c r="GSL166" s="84"/>
      <c r="GSM166" s="84"/>
      <c r="GSN166" s="84"/>
      <c r="GSO166" s="84"/>
      <c r="GSP166" s="84"/>
      <c r="GSQ166" s="84"/>
      <c r="GSR166" s="84"/>
      <c r="GSS166" s="84"/>
      <c r="GST166" s="84"/>
      <c r="GSU166" s="84"/>
      <c r="GSV166" s="84"/>
      <c r="GSW166" s="84"/>
      <c r="GSX166" s="84"/>
      <c r="GSY166" s="84"/>
      <c r="GSZ166" s="84"/>
      <c r="GTA166" s="84"/>
      <c r="GTB166" s="84"/>
      <c r="GTC166" s="84"/>
      <c r="GTD166" s="84"/>
      <c r="GTE166" s="84"/>
      <c r="GTF166" s="84"/>
      <c r="GTG166" s="84"/>
      <c r="GTH166" s="84"/>
      <c r="GTI166" s="84"/>
      <c r="GTJ166" s="84"/>
      <c r="GTK166" s="84"/>
      <c r="GTL166" s="84"/>
      <c r="GTM166" s="84"/>
      <c r="GTN166" s="84"/>
      <c r="GTO166" s="84"/>
      <c r="GTP166" s="84"/>
      <c r="GTQ166" s="84"/>
      <c r="GTR166" s="84"/>
      <c r="GTS166" s="84"/>
      <c r="GTT166" s="84"/>
      <c r="GTU166" s="84"/>
      <c r="GTV166" s="84"/>
      <c r="GTW166" s="84"/>
      <c r="GTX166" s="84"/>
      <c r="GTY166" s="84"/>
      <c r="GTZ166" s="84"/>
      <c r="GUA166" s="84"/>
      <c r="GUB166" s="84"/>
      <c r="GUC166" s="84"/>
      <c r="GUD166" s="84"/>
      <c r="GUE166" s="84"/>
      <c r="GUF166" s="84"/>
      <c r="GUG166" s="84"/>
      <c r="GUH166" s="84"/>
      <c r="GUI166" s="84"/>
      <c r="GUJ166" s="84"/>
      <c r="GUK166" s="84"/>
      <c r="GUL166" s="84"/>
      <c r="GUM166" s="84"/>
      <c r="GUN166" s="84"/>
      <c r="GUO166" s="84"/>
      <c r="GUP166" s="84"/>
      <c r="GUQ166" s="84"/>
      <c r="GUR166" s="84"/>
      <c r="GUS166" s="84"/>
      <c r="GUT166" s="84"/>
      <c r="GUU166" s="84"/>
      <c r="GUV166" s="84"/>
      <c r="GUW166" s="84"/>
      <c r="GUX166" s="84"/>
      <c r="GUY166" s="84"/>
      <c r="GUZ166" s="84"/>
      <c r="GVA166" s="84"/>
      <c r="GVB166" s="84"/>
      <c r="GVC166" s="84"/>
      <c r="GVD166" s="84"/>
      <c r="GVE166" s="84"/>
      <c r="GVF166" s="84"/>
      <c r="GVG166" s="84"/>
      <c r="GVH166" s="84"/>
      <c r="GVI166" s="84"/>
      <c r="GVJ166" s="84"/>
      <c r="GVK166" s="84"/>
      <c r="GVL166" s="84"/>
      <c r="GVM166" s="84"/>
      <c r="GVN166" s="84"/>
      <c r="GVO166" s="84"/>
      <c r="GVV166" s="84"/>
      <c r="GVW166" s="84"/>
      <c r="GVX166" s="84"/>
      <c r="GVY166" s="84"/>
      <c r="GVZ166" s="84"/>
      <c r="GWA166" s="84"/>
      <c r="GWB166" s="84"/>
      <c r="GWC166" s="84"/>
      <c r="GWD166" s="84"/>
      <c r="GWE166" s="84"/>
      <c r="GWF166" s="84"/>
      <c r="GWG166" s="84"/>
      <c r="GWH166" s="84"/>
      <c r="GWI166" s="84"/>
      <c r="GWJ166" s="84"/>
      <c r="GWK166" s="84"/>
      <c r="GWL166" s="84"/>
      <c r="GWM166" s="84"/>
      <c r="GWN166" s="84"/>
      <c r="GWO166" s="84"/>
      <c r="GWP166" s="84"/>
      <c r="GWQ166" s="84"/>
      <c r="GWR166" s="84"/>
      <c r="GWS166" s="84"/>
      <c r="GWT166" s="84"/>
      <c r="GWU166" s="84"/>
      <c r="GWV166" s="84"/>
      <c r="GWW166" s="84"/>
      <c r="GWX166" s="84"/>
      <c r="GWY166" s="84"/>
      <c r="GWZ166" s="84"/>
      <c r="GXA166" s="84"/>
      <c r="GXB166" s="84"/>
      <c r="GXC166" s="84"/>
      <c r="GXD166" s="84"/>
      <c r="GXE166" s="84"/>
      <c r="GXF166" s="84"/>
      <c r="GXG166" s="84"/>
      <c r="GXH166" s="84"/>
      <c r="GXI166" s="84"/>
      <c r="GXJ166" s="84"/>
      <c r="GXK166" s="84"/>
      <c r="GXL166" s="84"/>
      <c r="GXM166" s="84"/>
      <c r="GXN166" s="84"/>
      <c r="GXO166" s="84"/>
      <c r="GXP166" s="84"/>
      <c r="GXQ166" s="84"/>
      <c r="GXR166" s="84"/>
      <c r="GXS166" s="84"/>
      <c r="GXT166" s="84"/>
      <c r="GXU166" s="84"/>
      <c r="GXV166" s="84"/>
      <c r="GXW166" s="84"/>
      <c r="GXX166" s="84"/>
      <c r="GXY166" s="84"/>
      <c r="GXZ166" s="84"/>
      <c r="GYA166" s="84"/>
      <c r="GYB166" s="84"/>
      <c r="GYC166" s="84"/>
      <c r="GYD166" s="84"/>
      <c r="GYE166" s="84"/>
      <c r="GYF166" s="84"/>
      <c r="GYG166" s="84"/>
      <c r="GYH166" s="84"/>
      <c r="GYI166" s="84"/>
      <c r="GYJ166" s="84"/>
      <c r="GYK166" s="84"/>
      <c r="GYL166" s="84"/>
      <c r="GYM166" s="84"/>
      <c r="GYN166" s="84"/>
      <c r="GYO166" s="84"/>
      <c r="GYP166" s="84"/>
      <c r="GYQ166" s="84"/>
      <c r="GYR166" s="84"/>
      <c r="GYS166" s="84"/>
      <c r="GYT166" s="84"/>
      <c r="GYU166" s="84"/>
      <c r="GYV166" s="84"/>
      <c r="GYW166" s="84"/>
      <c r="GYX166" s="84"/>
      <c r="GYY166" s="84"/>
      <c r="GYZ166" s="84"/>
      <c r="GZA166" s="84"/>
      <c r="GZB166" s="84"/>
      <c r="GZC166" s="84"/>
      <c r="GZD166" s="84"/>
      <c r="GZE166" s="84"/>
      <c r="GZF166" s="84"/>
      <c r="GZG166" s="84"/>
      <c r="GZH166" s="84"/>
      <c r="GZI166" s="84"/>
      <c r="GZJ166" s="84"/>
      <c r="GZK166" s="84"/>
      <c r="GZL166" s="84"/>
      <c r="GZM166" s="84"/>
      <c r="GZN166" s="84"/>
      <c r="GZO166" s="84"/>
      <c r="GZP166" s="84"/>
      <c r="GZQ166" s="84"/>
      <c r="GZR166" s="84"/>
      <c r="GZS166" s="84"/>
      <c r="GZT166" s="84"/>
      <c r="GZU166" s="84"/>
      <c r="GZV166" s="84"/>
      <c r="GZW166" s="84"/>
      <c r="GZX166" s="84"/>
      <c r="GZY166" s="84"/>
      <c r="GZZ166" s="84"/>
      <c r="HAA166" s="84"/>
      <c r="HAB166" s="84"/>
      <c r="HAC166" s="84"/>
      <c r="HAD166" s="84"/>
      <c r="HAE166" s="84"/>
      <c r="HAF166" s="84"/>
      <c r="HAG166" s="84"/>
      <c r="HAH166" s="84"/>
      <c r="HAI166" s="84"/>
      <c r="HAJ166" s="84"/>
      <c r="HAK166" s="84"/>
      <c r="HAL166" s="84"/>
      <c r="HAM166" s="84"/>
      <c r="HAN166" s="84"/>
      <c r="HAO166" s="84"/>
      <c r="HAP166" s="84"/>
      <c r="HAQ166" s="84"/>
      <c r="HAR166" s="84"/>
      <c r="HAS166" s="84"/>
      <c r="HAT166" s="84"/>
      <c r="HAU166" s="84"/>
      <c r="HAV166" s="84"/>
      <c r="HAW166" s="84"/>
      <c r="HAX166" s="84"/>
      <c r="HAY166" s="84"/>
      <c r="HAZ166" s="84"/>
      <c r="HBA166" s="84"/>
      <c r="HBB166" s="84"/>
      <c r="HBC166" s="84"/>
      <c r="HBD166" s="84"/>
      <c r="HBE166" s="84"/>
      <c r="HBF166" s="84"/>
      <c r="HBG166" s="84"/>
      <c r="HBH166" s="84"/>
      <c r="HBI166" s="84"/>
      <c r="HBJ166" s="84"/>
      <c r="HBK166" s="84"/>
      <c r="HBL166" s="84"/>
      <c r="HBM166" s="84"/>
      <c r="HBN166" s="84"/>
      <c r="HBO166" s="84"/>
      <c r="HBP166" s="84"/>
      <c r="HBQ166" s="84"/>
      <c r="HBR166" s="84"/>
      <c r="HBS166" s="84"/>
      <c r="HBT166" s="84"/>
      <c r="HBU166" s="84"/>
      <c r="HBV166" s="84"/>
      <c r="HBW166" s="84"/>
      <c r="HBX166" s="84"/>
      <c r="HBY166" s="84"/>
      <c r="HBZ166" s="84"/>
      <c r="HCA166" s="84"/>
      <c r="HCB166" s="84"/>
      <c r="HCC166" s="84"/>
      <c r="HCD166" s="84"/>
      <c r="HCE166" s="84"/>
      <c r="HCF166" s="84"/>
      <c r="HCG166" s="84"/>
      <c r="HCH166" s="84"/>
      <c r="HCI166" s="84"/>
      <c r="HCJ166" s="84"/>
      <c r="HCK166" s="84"/>
      <c r="HCL166" s="84"/>
      <c r="HCM166" s="84"/>
      <c r="HCN166" s="84"/>
      <c r="HCO166" s="84"/>
      <c r="HCP166" s="84"/>
      <c r="HCQ166" s="84"/>
      <c r="HCR166" s="84"/>
      <c r="HCS166" s="84"/>
      <c r="HCT166" s="84"/>
      <c r="HCU166" s="84"/>
      <c r="HCV166" s="84"/>
      <c r="HCW166" s="84"/>
      <c r="HCX166" s="84"/>
      <c r="HCY166" s="84"/>
      <c r="HCZ166" s="84"/>
      <c r="HDA166" s="84"/>
      <c r="HDB166" s="84"/>
      <c r="HDC166" s="84"/>
      <c r="HDD166" s="84"/>
      <c r="HDE166" s="84"/>
      <c r="HDF166" s="84"/>
      <c r="HDG166" s="84"/>
      <c r="HDH166" s="84"/>
      <c r="HDI166" s="84"/>
      <c r="HDJ166" s="84"/>
      <c r="HDK166" s="84"/>
      <c r="HDL166" s="84"/>
      <c r="HDM166" s="84"/>
      <c r="HDN166" s="84"/>
      <c r="HDO166" s="84"/>
      <c r="HDP166" s="84"/>
      <c r="HDQ166" s="84"/>
      <c r="HDR166" s="84"/>
      <c r="HDS166" s="84"/>
      <c r="HDT166" s="84"/>
      <c r="HDU166" s="84"/>
      <c r="HDV166" s="84"/>
      <c r="HDW166" s="84"/>
      <c r="HDX166" s="84"/>
      <c r="HDY166" s="84"/>
      <c r="HDZ166" s="84"/>
      <c r="HEA166" s="84"/>
      <c r="HEB166" s="84"/>
      <c r="HEC166" s="84"/>
      <c r="HED166" s="84"/>
      <c r="HEE166" s="84"/>
      <c r="HEF166" s="84"/>
      <c r="HEG166" s="84"/>
      <c r="HEH166" s="84"/>
      <c r="HEI166" s="84"/>
      <c r="HEJ166" s="84"/>
      <c r="HEK166" s="84"/>
      <c r="HEL166" s="84"/>
      <c r="HEM166" s="84"/>
      <c r="HEN166" s="84"/>
      <c r="HEO166" s="84"/>
      <c r="HEP166" s="84"/>
      <c r="HEQ166" s="84"/>
      <c r="HER166" s="84"/>
      <c r="HES166" s="84"/>
      <c r="HET166" s="84"/>
      <c r="HEU166" s="84"/>
      <c r="HEV166" s="84"/>
      <c r="HEW166" s="84"/>
      <c r="HEX166" s="84"/>
      <c r="HEY166" s="84"/>
      <c r="HEZ166" s="84"/>
      <c r="HFA166" s="84"/>
      <c r="HFB166" s="84"/>
      <c r="HFC166" s="84"/>
      <c r="HFD166" s="84"/>
      <c r="HFE166" s="84"/>
      <c r="HFF166" s="84"/>
      <c r="HFG166" s="84"/>
      <c r="HFH166" s="84"/>
      <c r="HFI166" s="84"/>
      <c r="HFJ166" s="84"/>
      <c r="HFK166" s="84"/>
      <c r="HFR166" s="84"/>
      <c r="HFS166" s="84"/>
      <c r="HFT166" s="84"/>
      <c r="HFU166" s="84"/>
      <c r="HFV166" s="84"/>
      <c r="HFW166" s="84"/>
      <c r="HFX166" s="84"/>
      <c r="HFY166" s="84"/>
      <c r="HFZ166" s="84"/>
      <c r="HGA166" s="84"/>
      <c r="HGB166" s="84"/>
      <c r="HGC166" s="84"/>
      <c r="HGD166" s="84"/>
      <c r="HGE166" s="84"/>
      <c r="HGF166" s="84"/>
      <c r="HGG166" s="84"/>
      <c r="HGH166" s="84"/>
      <c r="HGI166" s="84"/>
      <c r="HGJ166" s="84"/>
      <c r="HGK166" s="84"/>
      <c r="HGL166" s="84"/>
      <c r="HGM166" s="84"/>
      <c r="HGN166" s="84"/>
      <c r="HGO166" s="84"/>
      <c r="HGP166" s="84"/>
      <c r="HGQ166" s="84"/>
      <c r="HGR166" s="84"/>
      <c r="HGS166" s="84"/>
      <c r="HGT166" s="84"/>
      <c r="HGU166" s="84"/>
      <c r="HGV166" s="84"/>
      <c r="HGW166" s="84"/>
      <c r="HGX166" s="84"/>
      <c r="HGY166" s="84"/>
      <c r="HGZ166" s="84"/>
      <c r="HHA166" s="84"/>
      <c r="HHB166" s="84"/>
      <c r="HHC166" s="84"/>
      <c r="HHD166" s="84"/>
      <c r="HHE166" s="84"/>
      <c r="HHF166" s="84"/>
      <c r="HHG166" s="84"/>
      <c r="HHH166" s="84"/>
      <c r="HHI166" s="84"/>
      <c r="HHJ166" s="84"/>
      <c r="HHK166" s="84"/>
      <c r="HHL166" s="84"/>
      <c r="HHM166" s="84"/>
      <c r="HHN166" s="84"/>
      <c r="HHO166" s="84"/>
      <c r="HHP166" s="84"/>
      <c r="HHQ166" s="84"/>
      <c r="HHR166" s="84"/>
      <c r="HHS166" s="84"/>
      <c r="HHT166" s="84"/>
      <c r="HHU166" s="84"/>
      <c r="HHV166" s="84"/>
      <c r="HHW166" s="84"/>
      <c r="HHX166" s="84"/>
      <c r="HHY166" s="84"/>
      <c r="HHZ166" s="84"/>
      <c r="HIA166" s="84"/>
      <c r="HIB166" s="84"/>
      <c r="HIC166" s="84"/>
      <c r="HID166" s="84"/>
      <c r="HIE166" s="84"/>
      <c r="HIF166" s="84"/>
      <c r="HIG166" s="84"/>
      <c r="HIH166" s="84"/>
      <c r="HII166" s="84"/>
      <c r="HIJ166" s="84"/>
      <c r="HIK166" s="84"/>
      <c r="HIL166" s="84"/>
      <c r="HIM166" s="84"/>
      <c r="HIN166" s="84"/>
      <c r="HIO166" s="84"/>
      <c r="HIP166" s="84"/>
      <c r="HIQ166" s="84"/>
      <c r="HIR166" s="84"/>
      <c r="HIS166" s="84"/>
      <c r="HIT166" s="84"/>
      <c r="HIU166" s="84"/>
      <c r="HIV166" s="84"/>
      <c r="HIW166" s="84"/>
      <c r="HIX166" s="84"/>
      <c r="HIY166" s="84"/>
      <c r="HIZ166" s="84"/>
      <c r="HJA166" s="84"/>
      <c r="HJB166" s="84"/>
      <c r="HJC166" s="84"/>
      <c r="HJD166" s="84"/>
      <c r="HJE166" s="84"/>
      <c r="HJF166" s="84"/>
      <c r="HJG166" s="84"/>
      <c r="HJH166" s="84"/>
      <c r="HJI166" s="84"/>
      <c r="HJJ166" s="84"/>
      <c r="HJK166" s="84"/>
      <c r="HJL166" s="84"/>
      <c r="HJM166" s="84"/>
      <c r="HJN166" s="84"/>
      <c r="HJO166" s="84"/>
      <c r="HJP166" s="84"/>
      <c r="HJQ166" s="84"/>
      <c r="HJR166" s="84"/>
      <c r="HJS166" s="84"/>
      <c r="HJT166" s="84"/>
      <c r="HJU166" s="84"/>
      <c r="HJV166" s="84"/>
      <c r="HJW166" s="84"/>
      <c r="HJX166" s="84"/>
      <c r="HJY166" s="84"/>
      <c r="HJZ166" s="84"/>
      <c r="HKA166" s="84"/>
      <c r="HKB166" s="84"/>
      <c r="HKC166" s="84"/>
      <c r="HKD166" s="84"/>
      <c r="HKE166" s="84"/>
      <c r="HKF166" s="84"/>
      <c r="HKG166" s="84"/>
      <c r="HKH166" s="84"/>
      <c r="HKI166" s="84"/>
      <c r="HKJ166" s="84"/>
      <c r="HKK166" s="84"/>
      <c r="HKL166" s="84"/>
      <c r="HKM166" s="84"/>
      <c r="HKN166" s="84"/>
      <c r="HKO166" s="84"/>
      <c r="HKP166" s="84"/>
      <c r="HKQ166" s="84"/>
      <c r="HKR166" s="84"/>
      <c r="HKS166" s="84"/>
      <c r="HKT166" s="84"/>
      <c r="HKU166" s="84"/>
      <c r="HKV166" s="84"/>
      <c r="HKW166" s="84"/>
      <c r="HKX166" s="84"/>
      <c r="HKY166" s="84"/>
      <c r="HKZ166" s="84"/>
      <c r="HLA166" s="84"/>
      <c r="HLB166" s="84"/>
      <c r="HLC166" s="84"/>
      <c r="HLD166" s="84"/>
      <c r="HLE166" s="84"/>
      <c r="HLF166" s="84"/>
      <c r="HLG166" s="84"/>
      <c r="HLH166" s="84"/>
      <c r="HLI166" s="84"/>
      <c r="HLJ166" s="84"/>
      <c r="HLK166" s="84"/>
      <c r="HLL166" s="84"/>
      <c r="HLM166" s="84"/>
      <c r="HLN166" s="84"/>
      <c r="HLO166" s="84"/>
      <c r="HLP166" s="84"/>
      <c r="HLQ166" s="84"/>
      <c r="HLR166" s="84"/>
      <c r="HLS166" s="84"/>
      <c r="HLT166" s="84"/>
      <c r="HLU166" s="84"/>
      <c r="HLV166" s="84"/>
      <c r="HLW166" s="84"/>
      <c r="HLX166" s="84"/>
      <c r="HLY166" s="84"/>
      <c r="HLZ166" s="84"/>
      <c r="HMA166" s="84"/>
      <c r="HMB166" s="84"/>
      <c r="HMC166" s="84"/>
      <c r="HMD166" s="84"/>
      <c r="HME166" s="84"/>
      <c r="HMF166" s="84"/>
      <c r="HMG166" s="84"/>
      <c r="HMH166" s="84"/>
      <c r="HMI166" s="84"/>
      <c r="HMJ166" s="84"/>
      <c r="HMK166" s="84"/>
      <c r="HML166" s="84"/>
      <c r="HMM166" s="84"/>
      <c r="HMN166" s="84"/>
      <c r="HMO166" s="84"/>
      <c r="HMP166" s="84"/>
      <c r="HMQ166" s="84"/>
      <c r="HMR166" s="84"/>
      <c r="HMS166" s="84"/>
      <c r="HMT166" s="84"/>
      <c r="HMU166" s="84"/>
      <c r="HMV166" s="84"/>
      <c r="HMW166" s="84"/>
      <c r="HMX166" s="84"/>
      <c r="HMY166" s="84"/>
      <c r="HMZ166" s="84"/>
      <c r="HNA166" s="84"/>
      <c r="HNB166" s="84"/>
      <c r="HNC166" s="84"/>
      <c r="HND166" s="84"/>
      <c r="HNE166" s="84"/>
      <c r="HNF166" s="84"/>
      <c r="HNG166" s="84"/>
      <c r="HNH166" s="84"/>
      <c r="HNI166" s="84"/>
      <c r="HNJ166" s="84"/>
      <c r="HNK166" s="84"/>
      <c r="HNL166" s="84"/>
      <c r="HNM166" s="84"/>
      <c r="HNN166" s="84"/>
      <c r="HNO166" s="84"/>
      <c r="HNP166" s="84"/>
      <c r="HNQ166" s="84"/>
      <c r="HNR166" s="84"/>
      <c r="HNS166" s="84"/>
      <c r="HNT166" s="84"/>
      <c r="HNU166" s="84"/>
      <c r="HNV166" s="84"/>
      <c r="HNW166" s="84"/>
      <c r="HNX166" s="84"/>
      <c r="HNY166" s="84"/>
      <c r="HNZ166" s="84"/>
      <c r="HOA166" s="84"/>
      <c r="HOB166" s="84"/>
      <c r="HOC166" s="84"/>
      <c r="HOD166" s="84"/>
      <c r="HOE166" s="84"/>
      <c r="HOF166" s="84"/>
      <c r="HOG166" s="84"/>
      <c r="HOH166" s="84"/>
      <c r="HOI166" s="84"/>
      <c r="HOJ166" s="84"/>
      <c r="HOK166" s="84"/>
      <c r="HOL166" s="84"/>
      <c r="HOM166" s="84"/>
      <c r="HON166" s="84"/>
      <c r="HOO166" s="84"/>
      <c r="HOP166" s="84"/>
      <c r="HOQ166" s="84"/>
      <c r="HOR166" s="84"/>
      <c r="HOS166" s="84"/>
      <c r="HOT166" s="84"/>
      <c r="HOU166" s="84"/>
      <c r="HOV166" s="84"/>
      <c r="HOW166" s="84"/>
      <c r="HOX166" s="84"/>
      <c r="HOY166" s="84"/>
      <c r="HOZ166" s="84"/>
      <c r="HPA166" s="84"/>
      <c r="HPB166" s="84"/>
      <c r="HPC166" s="84"/>
      <c r="HPD166" s="84"/>
      <c r="HPE166" s="84"/>
      <c r="HPF166" s="84"/>
      <c r="HPG166" s="84"/>
      <c r="HPN166" s="84"/>
      <c r="HPO166" s="84"/>
      <c r="HPP166" s="84"/>
      <c r="HPQ166" s="84"/>
      <c r="HPR166" s="84"/>
      <c r="HPS166" s="84"/>
      <c r="HPT166" s="84"/>
      <c r="HPU166" s="84"/>
      <c r="HPV166" s="84"/>
      <c r="HPW166" s="84"/>
      <c r="HPX166" s="84"/>
      <c r="HPY166" s="84"/>
      <c r="HPZ166" s="84"/>
      <c r="HQA166" s="84"/>
      <c r="HQB166" s="84"/>
      <c r="HQC166" s="84"/>
      <c r="HQD166" s="84"/>
      <c r="HQE166" s="84"/>
      <c r="HQF166" s="84"/>
      <c r="HQG166" s="84"/>
      <c r="HQH166" s="84"/>
      <c r="HQI166" s="84"/>
      <c r="HQJ166" s="84"/>
      <c r="HQK166" s="84"/>
      <c r="HQL166" s="84"/>
      <c r="HQM166" s="84"/>
      <c r="HQN166" s="84"/>
      <c r="HQO166" s="84"/>
      <c r="HQP166" s="84"/>
      <c r="HQQ166" s="84"/>
      <c r="HQR166" s="84"/>
      <c r="HQS166" s="84"/>
      <c r="HQT166" s="84"/>
      <c r="HQU166" s="84"/>
      <c r="HQV166" s="84"/>
      <c r="HQW166" s="84"/>
      <c r="HQX166" s="84"/>
      <c r="HQY166" s="84"/>
      <c r="HQZ166" s="84"/>
      <c r="HRA166" s="84"/>
      <c r="HRB166" s="84"/>
      <c r="HRC166" s="84"/>
      <c r="HRD166" s="84"/>
      <c r="HRE166" s="84"/>
      <c r="HRF166" s="84"/>
      <c r="HRG166" s="84"/>
      <c r="HRH166" s="84"/>
      <c r="HRI166" s="84"/>
      <c r="HRJ166" s="84"/>
      <c r="HRK166" s="84"/>
      <c r="HRL166" s="84"/>
      <c r="HRM166" s="84"/>
      <c r="HRN166" s="84"/>
      <c r="HRO166" s="84"/>
      <c r="HRP166" s="84"/>
      <c r="HRQ166" s="84"/>
      <c r="HRR166" s="84"/>
      <c r="HRS166" s="84"/>
      <c r="HRT166" s="84"/>
      <c r="HRU166" s="84"/>
      <c r="HRV166" s="84"/>
      <c r="HRW166" s="84"/>
      <c r="HRX166" s="84"/>
      <c r="HRY166" s="84"/>
      <c r="HRZ166" s="84"/>
      <c r="HSA166" s="84"/>
      <c r="HSB166" s="84"/>
      <c r="HSC166" s="84"/>
      <c r="HSD166" s="84"/>
      <c r="HSE166" s="84"/>
      <c r="HSF166" s="84"/>
      <c r="HSG166" s="84"/>
      <c r="HSH166" s="84"/>
      <c r="HSI166" s="84"/>
      <c r="HSJ166" s="84"/>
      <c r="HSK166" s="84"/>
      <c r="HSL166" s="84"/>
      <c r="HSM166" s="84"/>
      <c r="HSN166" s="84"/>
      <c r="HSO166" s="84"/>
      <c r="HSP166" s="84"/>
      <c r="HSQ166" s="84"/>
      <c r="HSR166" s="84"/>
      <c r="HSS166" s="84"/>
      <c r="HST166" s="84"/>
      <c r="HSU166" s="84"/>
      <c r="HSV166" s="84"/>
      <c r="HSW166" s="84"/>
      <c r="HSX166" s="84"/>
      <c r="HSY166" s="84"/>
      <c r="HSZ166" s="84"/>
      <c r="HTA166" s="84"/>
      <c r="HTB166" s="84"/>
      <c r="HTC166" s="84"/>
      <c r="HTD166" s="84"/>
      <c r="HTE166" s="84"/>
      <c r="HTF166" s="84"/>
      <c r="HTG166" s="84"/>
      <c r="HTH166" s="84"/>
      <c r="HTI166" s="84"/>
      <c r="HTJ166" s="84"/>
      <c r="HTK166" s="84"/>
      <c r="HTL166" s="84"/>
      <c r="HTM166" s="84"/>
      <c r="HTN166" s="84"/>
      <c r="HTO166" s="84"/>
      <c r="HTP166" s="84"/>
      <c r="HTQ166" s="84"/>
      <c r="HTR166" s="84"/>
      <c r="HTS166" s="84"/>
      <c r="HTT166" s="84"/>
      <c r="HTU166" s="84"/>
      <c r="HTV166" s="84"/>
      <c r="HTW166" s="84"/>
      <c r="HTX166" s="84"/>
      <c r="HTY166" s="84"/>
      <c r="HTZ166" s="84"/>
      <c r="HUA166" s="84"/>
      <c r="HUB166" s="84"/>
      <c r="HUC166" s="84"/>
      <c r="HUD166" s="84"/>
      <c r="HUE166" s="84"/>
      <c r="HUF166" s="84"/>
      <c r="HUG166" s="84"/>
      <c r="HUH166" s="84"/>
      <c r="HUI166" s="84"/>
      <c r="HUJ166" s="84"/>
      <c r="HUK166" s="84"/>
      <c r="HUL166" s="84"/>
      <c r="HUM166" s="84"/>
      <c r="HUN166" s="84"/>
      <c r="HUO166" s="84"/>
      <c r="HUP166" s="84"/>
      <c r="HUQ166" s="84"/>
      <c r="HUR166" s="84"/>
      <c r="HUS166" s="84"/>
      <c r="HUT166" s="84"/>
      <c r="HUU166" s="84"/>
      <c r="HUV166" s="84"/>
      <c r="HUW166" s="84"/>
      <c r="HUX166" s="84"/>
      <c r="HUY166" s="84"/>
      <c r="HUZ166" s="84"/>
      <c r="HVA166" s="84"/>
      <c r="HVB166" s="84"/>
      <c r="HVC166" s="84"/>
      <c r="HVD166" s="84"/>
      <c r="HVE166" s="84"/>
      <c r="HVF166" s="84"/>
      <c r="HVG166" s="84"/>
      <c r="HVH166" s="84"/>
      <c r="HVI166" s="84"/>
      <c r="HVJ166" s="84"/>
      <c r="HVK166" s="84"/>
      <c r="HVL166" s="84"/>
      <c r="HVM166" s="84"/>
      <c r="HVN166" s="84"/>
      <c r="HVO166" s="84"/>
      <c r="HVP166" s="84"/>
      <c r="HVQ166" s="84"/>
      <c r="HVR166" s="84"/>
      <c r="HVS166" s="84"/>
      <c r="HVT166" s="84"/>
      <c r="HVU166" s="84"/>
      <c r="HVV166" s="84"/>
      <c r="HVW166" s="84"/>
      <c r="HVX166" s="84"/>
      <c r="HVY166" s="84"/>
      <c r="HVZ166" s="84"/>
      <c r="HWA166" s="84"/>
      <c r="HWB166" s="84"/>
      <c r="HWC166" s="84"/>
      <c r="HWD166" s="84"/>
      <c r="HWE166" s="84"/>
      <c r="HWF166" s="84"/>
      <c r="HWG166" s="84"/>
      <c r="HWH166" s="84"/>
      <c r="HWI166" s="84"/>
      <c r="HWJ166" s="84"/>
      <c r="HWK166" s="84"/>
      <c r="HWL166" s="84"/>
      <c r="HWM166" s="84"/>
      <c r="HWN166" s="84"/>
      <c r="HWO166" s="84"/>
      <c r="HWP166" s="84"/>
      <c r="HWQ166" s="84"/>
      <c r="HWR166" s="84"/>
      <c r="HWS166" s="84"/>
      <c r="HWT166" s="84"/>
      <c r="HWU166" s="84"/>
      <c r="HWV166" s="84"/>
      <c r="HWW166" s="84"/>
      <c r="HWX166" s="84"/>
      <c r="HWY166" s="84"/>
      <c r="HWZ166" s="84"/>
      <c r="HXA166" s="84"/>
      <c r="HXB166" s="84"/>
      <c r="HXC166" s="84"/>
      <c r="HXD166" s="84"/>
      <c r="HXE166" s="84"/>
      <c r="HXF166" s="84"/>
      <c r="HXG166" s="84"/>
      <c r="HXH166" s="84"/>
      <c r="HXI166" s="84"/>
      <c r="HXJ166" s="84"/>
      <c r="HXK166" s="84"/>
      <c r="HXL166" s="84"/>
      <c r="HXM166" s="84"/>
      <c r="HXN166" s="84"/>
      <c r="HXO166" s="84"/>
      <c r="HXP166" s="84"/>
      <c r="HXQ166" s="84"/>
      <c r="HXR166" s="84"/>
      <c r="HXS166" s="84"/>
      <c r="HXT166" s="84"/>
      <c r="HXU166" s="84"/>
      <c r="HXV166" s="84"/>
      <c r="HXW166" s="84"/>
      <c r="HXX166" s="84"/>
      <c r="HXY166" s="84"/>
      <c r="HXZ166" s="84"/>
      <c r="HYA166" s="84"/>
      <c r="HYB166" s="84"/>
      <c r="HYC166" s="84"/>
      <c r="HYD166" s="84"/>
      <c r="HYE166" s="84"/>
      <c r="HYF166" s="84"/>
      <c r="HYG166" s="84"/>
      <c r="HYH166" s="84"/>
      <c r="HYI166" s="84"/>
      <c r="HYJ166" s="84"/>
      <c r="HYK166" s="84"/>
      <c r="HYL166" s="84"/>
      <c r="HYM166" s="84"/>
      <c r="HYN166" s="84"/>
      <c r="HYO166" s="84"/>
      <c r="HYP166" s="84"/>
      <c r="HYQ166" s="84"/>
      <c r="HYR166" s="84"/>
      <c r="HYS166" s="84"/>
      <c r="HYT166" s="84"/>
      <c r="HYU166" s="84"/>
      <c r="HYV166" s="84"/>
      <c r="HYW166" s="84"/>
      <c r="HYX166" s="84"/>
      <c r="HYY166" s="84"/>
      <c r="HYZ166" s="84"/>
      <c r="HZA166" s="84"/>
      <c r="HZB166" s="84"/>
      <c r="HZC166" s="84"/>
      <c r="HZJ166" s="84"/>
      <c r="HZK166" s="84"/>
      <c r="HZL166" s="84"/>
      <c r="HZM166" s="84"/>
      <c r="HZN166" s="84"/>
      <c r="HZO166" s="84"/>
      <c r="HZP166" s="84"/>
      <c r="HZQ166" s="84"/>
      <c r="HZR166" s="84"/>
      <c r="HZS166" s="84"/>
      <c r="HZT166" s="84"/>
      <c r="HZU166" s="84"/>
      <c r="HZV166" s="84"/>
      <c r="HZW166" s="84"/>
      <c r="HZX166" s="84"/>
      <c r="HZY166" s="84"/>
      <c r="HZZ166" s="84"/>
      <c r="IAA166" s="84"/>
      <c r="IAB166" s="84"/>
      <c r="IAC166" s="84"/>
      <c r="IAD166" s="84"/>
      <c r="IAE166" s="84"/>
      <c r="IAF166" s="84"/>
      <c r="IAG166" s="84"/>
      <c r="IAH166" s="84"/>
      <c r="IAI166" s="84"/>
      <c r="IAJ166" s="84"/>
      <c r="IAK166" s="84"/>
      <c r="IAL166" s="84"/>
      <c r="IAM166" s="84"/>
      <c r="IAN166" s="84"/>
      <c r="IAO166" s="84"/>
      <c r="IAP166" s="84"/>
      <c r="IAQ166" s="84"/>
      <c r="IAR166" s="84"/>
      <c r="IAS166" s="84"/>
      <c r="IAT166" s="84"/>
      <c r="IAU166" s="84"/>
      <c r="IAV166" s="84"/>
      <c r="IAW166" s="84"/>
      <c r="IAX166" s="84"/>
      <c r="IAY166" s="84"/>
      <c r="IAZ166" s="84"/>
      <c r="IBA166" s="84"/>
      <c r="IBB166" s="84"/>
      <c r="IBC166" s="84"/>
      <c r="IBD166" s="84"/>
      <c r="IBE166" s="84"/>
      <c r="IBF166" s="84"/>
      <c r="IBG166" s="84"/>
      <c r="IBH166" s="84"/>
      <c r="IBI166" s="84"/>
      <c r="IBJ166" s="84"/>
      <c r="IBK166" s="84"/>
      <c r="IBL166" s="84"/>
      <c r="IBM166" s="84"/>
      <c r="IBN166" s="84"/>
      <c r="IBO166" s="84"/>
      <c r="IBP166" s="84"/>
      <c r="IBQ166" s="84"/>
      <c r="IBR166" s="84"/>
      <c r="IBS166" s="84"/>
      <c r="IBT166" s="84"/>
      <c r="IBU166" s="84"/>
      <c r="IBV166" s="84"/>
      <c r="IBW166" s="84"/>
      <c r="IBX166" s="84"/>
      <c r="IBY166" s="84"/>
      <c r="IBZ166" s="84"/>
      <c r="ICA166" s="84"/>
      <c r="ICB166" s="84"/>
      <c r="ICC166" s="84"/>
      <c r="ICD166" s="84"/>
      <c r="ICE166" s="84"/>
      <c r="ICF166" s="84"/>
      <c r="ICG166" s="84"/>
      <c r="ICH166" s="84"/>
      <c r="ICI166" s="84"/>
      <c r="ICJ166" s="84"/>
      <c r="ICK166" s="84"/>
      <c r="ICL166" s="84"/>
      <c r="ICM166" s="84"/>
      <c r="ICN166" s="84"/>
      <c r="ICO166" s="84"/>
      <c r="ICP166" s="84"/>
      <c r="ICQ166" s="84"/>
      <c r="ICR166" s="84"/>
      <c r="ICS166" s="84"/>
      <c r="ICT166" s="84"/>
      <c r="ICU166" s="84"/>
      <c r="ICV166" s="84"/>
      <c r="ICW166" s="84"/>
      <c r="ICX166" s="84"/>
      <c r="ICY166" s="84"/>
      <c r="ICZ166" s="84"/>
      <c r="IDA166" s="84"/>
      <c r="IDB166" s="84"/>
      <c r="IDC166" s="84"/>
      <c r="IDD166" s="84"/>
      <c r="IDE166" s="84"/>
      <c r="IDF166" s="84"/>
      <c r="IDG166" s="84"/>
      <c r="IDH166" s="84"/>
      <c r="IDI166" s="84"/>
      <c r="IDJ166" s="84"/>
      <c r="IDK166" s="84"/>
      <c r="IDL166" s="84"/>
      <c r="IDM166" s="84"/>
      <c r="IDN166" s="84"/>
      <c r="IDO166" s="84"/>
      <c r="IDP166" s="84"/>
      <c r="IDQ166" s="84"/>
      <c r="IDR166" s="84"/>
      <c r="IDS166" s="84"/>
      <c r="IDT166" s="84"/>
      <c r="IDU166" s="84"/>
      <c r="IDV166" s="84"/>
      <c r="IDW166" s="84"/>
      <c r="IDX166" s="84"/>
      <c r="IDY166" s="84"/>
      <c r="IDZ166" s="84"/>
      <c r="IEA166" s="84"/>
      <c r="IEB166" s="84"/>
      <c r="IEC166" s="84"/>
      <c r="IED166" s="84"/>
      <c r="IEE166" s="84"/>
      <c r="IEF166" s="84"/>
      <c r="IEG166" s="84"/>
      <c r="IEH166" s="84"/>
      <c r="IEI166" s="84"/>
      <c r="IEJ166" s="84"/>
      <c r="IEK166" s="84"/>
      <c r="IEL166" s="84"/>
      <c r="IEM166" s="84"/>
      <c r="IEN166" s="84"/>
      <c r="IEO166" s="84"/>
      <c r="IEP166" s="84"/>
      <c r="IEQ166" s="84"/>
      <c r="IER166" s="84"/>
      <c r="IES166" s="84"/>
      <c r="IET166" s="84"/>
      <c r="IEU166" s="84"/>
      <c r="IEV166" s="84"/>
      <c r="IEW166" s="84"/>
      <c r="IEX166" s="84"/>
      <c r="IEY166" s="84"/>
      <c r="IEZ166" s="84"/>
      <c r="IFA166" s="84"/>
      <c r="IFB166" s="84"/>
      <c r="IFC166" s="84"/>
      <c r="IFD166" s="84"/>
      <c r="IFE166" s="84"/>
      <c r="IFF166" s="84"/>
      <c r="IFG166" s="84"/>
      <c r="IFH166" s="84"/>
      <c r="IFI166" s="84"/>
      <c r="IFJ166" s="84"/>
      <c r="IFK166" s="84"/>
      <c r="IFL166" s="84"/>
      <c r="IFM166" s="84"/>
      <c r="IFN166" s="84"/>
      <c r="IFO166" s="84"/>
      <c r="IFP166" s="84"/>
      <c r="IFQ166" s="84"/>
      <c r="IFR166" s="84"/>
      <c r="IFS166" s="84"/>
      <c r="IFT166" s="84"/>
      <c r="IFU166" s="84"/>
      <c r="IFV166" s="84"/>
      <c r="IFW166" s="84"/>
      <c r="IFX166" s="84"/>
      <c r="IFY166" s="84"/>
      <c r="IFZ166" s="84"/>
      <c r="IGA166" s="84"/>
      <c r="IGB166" s="84"/>
      <c r="IGC166" s="84"/>
      <c r="IGD166" s="84"/>
      <c r="IGE166" s="84"/>
      <c r="IGF166" s="84"/>
      <c r="IGG166" s="84"/>
      <c r="IGH166" s="84"/>
      <c r="IGI166" s="84"/>
      <c r="IGJ166" s="84"/>
      <c r="IGK166" s="84"/>
      <c r="IGL166" s="84"/>
      <c r="IGM166" s="84"/>
      <c r="IGN166" s="84"/>
      <c r="IGO166" s="84"/>
      <c r="IGP166" s="84"/>
      <c r="IGQ166" s="84"/>
      <c r="IGR166" s="84"/>
      <c r="IGS166" s="84"/>
      <c r="IGT166" s="84"/>
      <c r="IGU166" s="84"/>
      <c r="IGV166" s="84"/>
      <c r="IGW166" s="84"/>
      <c r="IGX166" s="84"/>
      <c r="IGY166" s="84"/>
      <c r="IGZ166" s="84"/>
      <c r="IHA166" s="84"/>
      <c r="IHB166" s="84"/>
      <c r="IHC166" s="84"/>
      <c r="IHD166" s="84"/>
      <c r="IHE166" s="84"/>
      <c r="IHF166" s="84"/>
      <c r="IHG166" s="84"/>
      <c r="IHH166" s="84"/>
      <c r="IHI166" s="84"/>
      <c r="IHJ166" s="84"/>
      <c r="IHK166" s="84"/>
      <c r="IHL166" s="84"/>
      <c r="IHM166" s="84"/>
      <c r="IHN166" s="84"/>
      <c r="IHO166" s="84"/>
      <c r="IHP166" s="84"/>
      <c r="IHQ166" s="84"/>
      <c r="IHR166" s="84"/>
      <c r="IHS166" s="84"/>
      <c r="IHT166" s="84"/>
      <c r="IHU166" s="84"/>
      <c r="IHV166" s="84"/>
      <c r="IHW166" s="84"/>
      <c r="IHX166" s="84"/>
      <c r="IHY166" s="84"/>
      <c r="IHZ166" s="84"/>
      <c r="IIA166" s="84"/>
      <c r="IIB166" s="84"/>
      <c r="IIC166" s="84"/>
      <c r="IID166" s="84"/>
      <c r="IIE166" s="84"/>
      <c r="IIF166" s="84"/>
      <c r="IIG166" s="84"/>
      <c r="IIH166" s="84"/>
      <c r="III166" s="84"/>
      <c r="IIJ166" s="84"/>
      <c r="IIK166" s="84"/>
      <c r="IIL166" s="84"/>
      <c r="IIM166" s="84"/>
      <c r="IIN166" s="84"/>
      <c r="IIO166" s="84"/>
      <c r="IIP166" s="84"/>
      <c r="IIQ166" s="84"/>
      <c r="IIR166" s="84"/>
      <c r="IIS166" s="84"/>
      <c r="IIT166" s="84"/>
      <c r="IIU166" s="84"/>
      <c r="IIV166" s="84"/>
      <c r="IIW166" s="84"/>
      <c r="IIX166" s="84"/>
      <c r="IIY166" s="84"/>
      <c r="IJF166" s="84"/>
      <c r="IJG166" s="84"/>
      <c r="IJH166" s="84"/>
      <c r="IJI166" s="84"/>
      <c r="IJJ166" s="84"/>
      <c r="IJK166" s="84"/>
      <c r="IJL166" s="84"/>
      <c r="IJM166" s="84"/>
      <c r="IJN166" s="84"/>
      <c r="IJO166" s="84"/>
      <c r="IJP166" s="84"/>
      <c r="IJQ166" s="84"/>
      <c r="IJR166" s="84"/>
      <c r="IJS166" s="84"/>
      <c r="IJT166" s="84"/>
      <c r="IJU166" s="84"/>
      <c r="IJV166" s="84"/>
      <c r="IJW166" s="84"/>
      <c r="IJX166" s="84"/>
      <c r="IJY166" s="84"/>
      <c r="IJZ166" s="84"/>
      <c r="IKA166" s="84"/>
      <c r="IKB166" s="84"/>
      <c r="IKC166" s="84"/>
      <c r="IKD166" s="84"/>
      <c r="IKE166" s="84"/>
      <c r="IKF166" s="84"/>
      <c r="IKG166" s="84"/>
      <c r="IKH166" s="84"/>
      <c r="IKI166" s="84"/>
      <c r="IKJ166" s="84"/>
      <c r="IKK166" s="84"/>
      <c r="IKL166" s="84"/>
      <c r="IKM166" s="84"/>
      <c r="IKN166" s="84"/>
      <c r="IKO166" s="84"/>
      <c r="IKP166" s="84"/>
      <c r="IKQ166" s="84"/>
      <c r="IKR166" s="84"/>
      <c r="IKS166" s="84"/>
      <c r="IKT166" s="84"/>
      <c r="IKU166" s="84"/>
      <c r="IKV166" s="84"/>
      <c r="IKW166" s="84"/>
      <c r="IKX166" s="84"/>
      <c r="IKY166" s="84"/>
      <c r="IKZ166" s="84"/>
      <c r="ILA166" s="84"/>
      <c r="ILB166" s="84"/>
      <c r="ILC166" s="84"/>
      <c r="ILD166" s="84"/>
      <c r="ILE166" s="84"/>
      <c r="ILF166" s="84"/>
      <c r="ILG166" s="84"/>
      <c r="ILH166" s="84"/>
      <c r="ILI166" s="84"/>
      <c r="ILJ166" s="84"/>
      <c r="ILK166" s="84"/>
      <c r="ILL166" s="84"/>
      <c r="ILM166" s="84"/>
      <c r="ILN166" s="84"/>
      <c r="ILO166" s="84"/>
      <c r="ILP166" s="84"/>
      <c r="ILQ166" s="84"/>
      <c r="ILR166" s="84"/>
      <c r="ILS166" s="84"/>
      <c r="ILT166" s="84"/>
      <c r="ILU166" s="84"/>
      <c r="ILV166" s="84"/>
      <c r="ILW166" s="84"/>
      <c r="ILX166" s="84"/>
      <c r="ILY166" s="84"/>
      <c r="ILZ166" s="84"/>
      <c r="IMA166" s="84"/>
      <c r="IMB166" s="84"/>
      <c r="IMC166" s="84"/>
      <c r="IMD166" s="84"/>
      <c r="IME166" s="84"/>
      <c r="IMF166" s="84"/>
      <c r="IMG166" s="84"/>
      <c r="IMH166" s="84"/>
      <c r="IMI166" s="84"/>
      <c r="IMJ166" s="84"/>
      <c r="IMK166" s="84"/>
      <c r="IML166" s="84"/>
      <c r="IMM166" s="84"/>
      <c r="IMN166" s="84"/>
      <c r="IMO166" s="84"/>
      <c r="IMP166" s="84"/>
      <c r="IMQ166" s="84"/>
      <c r="IMR166" s="84"/>
      <c r="IMS166" s="84"/>
      <c r="IMT166" s="84"/>
      <c r="IMU166" s="84"/>
      <c r="IMV166" s="84"/>
      <c r="IMW166" s="84"/>
      <c r="IMX166" s="84"/>
      <c r="IMY166" s="84"/>
      <c r="IMZ166" s="84"/>
      <c r="INA166" s="84"/>
      <c r="INB166" s="84"/>
      <c r="INC166" s="84"/>
      <c r="IND166" s="84"/>
      <c r="INE166" s="84"/>
      <c r="INF166" s="84"/>
      <c r="ING166" s="84"/>
      <c r="INH166" s="84"/>
      <c r="INI166" s="84"/>
      <c r="INJ166" s="84"/>
      <c r="INK166" s="84"/>
      <c r="INL166" s="84"/>
      <c r="INM166" s="84"/>
      <c r="INN166" s="84"/>
      <c r="INO166" s="84"/>
      <c r="INP166" s="84"/>
      <c r="INQ166" s="84"/>
      <c r="INR166" s="84"/>
      <c r="INS166" s="84"/>
      <c r="INT166" s="84"/>
      <c r="INU166" s="84"/>
      <c r="INV166" s="84"/>
      <c r="INW166" s="84"/>
      <c r="INX166" s="84"/>
      <c r="INY166" s="84"/>
      <c r="INZ166" s="84"/>
      <c r="IOA166" s="84"/>
      <c r="IOB166" s="84"/>
      <c r="IOC166" s="84"/>
      <c r="IOD166" s="84"/>
      <c r="IOE166" s="84"/>
      <c r="IOF166" s="84"/>
      <c r="IOG166" s="84"/>
      <c r="IOH166" s="84"/>
      <c r="IOI166" s="84"/>
      <c r="IOJ166" s="84"/>
      <c r="IOK166" s="84"/>
      <c r="IOL166" s="84"/>
      <c r="IOM166" s="84"/>
      <c r="ION166" s="84"/>
      <c r="IOO166" s="84"/>
      <c r="IOP166" s="84"/>
      <c r="IOQ166" s="84"/>
      <c r="IOR166" s="84"/>
      <c r="IOS166" s="84"/>
      <c r="IOT166" s="84"/>
      <c r="IOU166" s="84"/>
      <c r="IOV166" s="84"/>
      <c r="IOW166" s="84"/>
      <c r="IOX166" s="84"/>
      <c r="IOY166" s="84"/>
      <c r="IOZ166" s="84"/>
      <c r="IPA166" s="84"/>
      <c r="IPB166" s="84"/>
      <c r="IPC166" s="84"/>
      <c r="IPD166" s="84"/>
      <c r="IPE166" s="84"/>
      <c r="IPF166" s="84"/>
      <c r="IPG166" s="84"/>
      <c r="IPH166" s="84"/>
      <c r="IPI166" s="84"/>
      <c r="IPJ166" s="84"/>
      <c r="IPK166" s="84"/>
      <c r="IPL166" s="84"/>
      <c r="IPM166" s="84"/>
      <c r="IPN166" s="84"/>
      <c r="IPO166" s="84"/>
      <c r="IPP166" s="84"/>
      <c r="IPQ166" s="84"/>
      <c r="IPR166" s="84"/>
      <c r="IPS166" s="84"/>
      <c r="IPT166" s="84"/>
      <c r="IPU166" s="84"/>
      <c r="IPV166" s="84"/>
      <c r="IPW166" s="84"/>
      <c r="IPX166" s="84"/>
      <c r="IPY166" s="84"/>
      <c r="IPZ166" s="84"/>
      <c r="IQA166" s="84"/>
      <c r="IQB166" s="84"/>
      <c r="IQC166" s="84"/>
      <c r="IQD166" s="84"/>
      <c r="IQE166" s="84"/>
      <c r="IQF166" s="84"/>
      <c r="IQG166" s="84"/>
      <c r="IQH166" s="84"/>
      <c r="IQI166" s="84"/>
      <c r="IQJ166" s="84"/>
      <c r="IQK166" s="84"/>
      <c r="IQL166" s="84"/>
      <c r="IQM166" s="84"/>
      <c r="IQN166" s="84"/>
      <c r="IQO166" s="84"/>
      <c r="IQP166" s="84"/>
      <c r="IQQ166" s="84"/>
      <c r="IQR166" s="84"/>
      <c r="IQS166" s="84"/>
      <c r="IQT166" s="84"/>
      <c r="IQU166" s="84"/>
      <c r="IQV166" s="84"/>
      <c r="IQW166" s="84"/>
      <c r="IQX166" s="84"/>
      <c r="IQY166" s="84"/>
      <c r="IQZ166" s="84"/>
      <c r="IRA166" s="84"/>
      <c r="IRB166" s="84"/>
      <c r="IRC166" s="84"/>
      <c r="IRD166" s="84"/>
      <c r="IRE166" s="84"/>
      <c r="IRF166" s="84"/>
      <c r="IRG166" s="84"/>
      <c r="IRH166" s="84"/>
      <c r="IRI166" s="84"/>
      <c r="IRJ166" s="84"/>
      <c r="IRK166" s="84"/>
      <c r="IRL166" s="84"/>
      <c r="IRM166" s="84"/>
      <c r="IRN166" s="84"/>
      <c r="IRO166" s="84"/>
      <c r="IRP166" s="84"/>
      <c r="IRQ166" s="84"/>
      <c r="IRR166" s="84"/>
      <c r="IRS166" s="84"/>
      <c r="IRT166" s="84"/>
      <c r="IRU166" s="84"/>
      <c r="IRV166" s="84"/>
      <c r="IRW166" s="84"/>
      <c r="IRX166" s="84"/>
      <c r="IRY166" s="84"/>
      <c r="IRZ166" s="84"/>
      <c r="ISA166" s="84"/>
      <c r="ISB166" s="84"/>
      <c r="ISC166" s="84"/>
      <c r="ISD166" s="84"/>
      <c r="ISE166" s="84"/>
      <c r="ISF166" s="84"/>
      <c r="ISG166" s="84"/>
      <c r="ISH166" s="84"/>
      <c r="ISI166" s="84"/>
      <c r="ISJ166" s="84"/>
      <c r="ISK166" s="84"/>
      <c r="ISL166" s="84"/>
      <c r="ISM166" s="84"/>
      <c r="ISN166" s="84"/>
      <c r="ISO166" s="84"/>
      <c r="ISP166" s="84"/>
      <c r="ISQ166" s="84"/>
      <c r="ISR166" s="84"/>
      <c r="ISS166" s="84"/>
      <c r="IST166" s="84"/>
      <c r="ISU166" s="84"/>
      <c r="ITB166" s="84"/>
      <c r="ITC166" s="84"/>
      <c r="ITD166" s="84"/>
      <c r="ITE166" s="84"/>
      <c r="ITF166" s="84"/>
      <c r="ITG166" s="84"/>
      <c r="ITH166" s="84"/>
      <c r="ITI166" s="84"/>
      <c r="ITJ166" s="84"/>
      <c r="ITK166" s="84"/>
      <c r="ITL166" s="84"/>
      <c r="ITM166" s="84"/>
      <c r="ITN166" s="84"/>
      <c r="ITO166" s="84"/>
      <c r="ITP166" s="84"/>
      <c r="ITQ166" s="84"/>
      <c r="ITR166" s="84"/>
      <c r="ITS166" s="84"/>
      <c r="ITT166" s="84"/>
      <c r="ITU166" s="84"/>
      <c r="ITV166" s="84"/>
      <c r="ITW166" s="84"/>
      <c r="ITX166" s="84"/>
      <c r="ITY166" s="84"/>
      <c r="ITZ166" s="84"/>
      <c r="IUA166" s="84"/>
      <c r="IUB166" s="84"/>
      <c r="IUC166" s="84"/>
      <c r="IUD166" s="84"/>
      <c r="IUE166" s="84"/>
      <c r="IUF166" s="84"/>
      <c r="IUG166" s="84"/>
      <c r="IUH166" s="84"/>
      <c r="IUI166" s="84"/>
      <c r="IUJ166" s="84"/>
      <c r="IUK166" s="84"/>
      <c r="IUL166" s="84"/>
      <c r="IUM166" s="84"/>
      <c r="IUN166" s="84"/>
      <c r="IUO166" s="84"/>
      <c r="IUP166" s="84"/>
      <c r="IUQ166" s="84"/>
      <c r="IUR166" s="84"/>
      <c r="IUS166" s="84"/>
      <c r="IUT166" s="84"/>
      <c r="IUU166" s="84"/>
      <c r="IUV166" s="84"/>
      <c r="IUW166" s="84"/>
      <c r="IUX166" s="84"/>
      <c r="IUY166" s="84"/>
      <c r="IUZ166" s="84"/>
      <c r="IVA166" s="84"/>
      <c r="IVB166" s="84"/>
      <c r="IVC166" s="84"/>
      <c r="IVD166" s="84"/>
      <c r="IVE166" s="84"/>
      <c r="IVF166" s="84"/>
      <c r="IVG166" s="84"/>
      <c r="IVH166" s="84"/>
      <c r="IVI166" s="84"/>
      <c r="IVJ166" s="84"/>
      <c r="IVK166" s="84"/>
      <c r="IVL166" s="84"/>
      <c r="IVM166" s="84"/>
      <c r="IVN166" s="84"/>
      <c r="IVO166" s="84"/>
      <c r="IVP166" s="84"/>
      <c r="IVQ166" s="84"/>
      <c r="IVR166" s="84"/>
      <c r="IVS166" s="84"/>
      <c r="IVT166" s="84"/>
      <c r="IVU166" s="84"/>
      <c r="IVV166" s="84"/>
      <c r="IVW166" s="84"/>
      <c r="IVX166" s="84"/>
      <c r="IVY166" s="84"/>
      <c r="IVZ166" s="84"/>
      <c r="IWA166" s="84"/>
      <c r="IWB166" s="84"/>
      <c r="IWC166" s="84"/>
      <c r="IWD166" s="84"/>
      <c r="IWE166" s="84"/>
      <c r="IWF166" s="84"/>
      <c r="IWG166" s="84"/>
      <c r="IWH166" s="84"/>
      <c r="IWI166" s="84"/>
      <c r="IWJ166" s="84"/>
      <c r="IWK166" s="84"/>
      <c r="IWL166" s="84"/>
      <c r="IWM166" s="84"/>
      <c r="IWN166" s="84"/>
      <c r="IWO166" s="84"/>
      <c r="IWP166" s="84"/>
      <c r="IWQ166" s="84"/>
      <c r="IWR166" s="84"/>
      <c r="IWS166" s="84"/>
      <c r="IWT166" s="84"/>
      <c r="IWU166" s="84"/>
      <c r="IWV166" s="84"/>
      <c r="IWW166" s="84"/>
      <c r="IWX166" s="84"/>
      <c r="IWY166" s="84"/>
      <c r="IWZ166" s="84"/>
      <c r="IXA166" s="84"/>
      <c r="IXB166" s="84"/>
      <c r="IXC166" s="84"/>
      <c r="IXD166" s="84"/>
      <c r="IXE166" s="84"/>
      <c r="IXF166" s="84"/>
      <c r="IXG166" s="84"/>
      <c r="IXH166" s="84"/>
      <c r="IXI166" s="84"/>
      <c r="IXJ166" s="84"/>
      <c r="IXK166" s="84"/>
      <c r="IXL166" s="84"/>
      <c r="IXM166" s="84"/>
      <c r="IXN166" s="84"/>
      <c r="IXO166" s="84"/>
      <c r="IXP166" s="84"/>
      <c r="IXQ166" s="84"/>
      <c r="IXR166" s="84"/>
      <c r="IXS166" s="84"/>
      <c r="IXT166" s="84"/>
      <c r="IXU166" s="84"/>
      <c r="IXV166" s="84"/>
      <c r="IXW166" s="84"/>
      <c r="IXX166" s="84"/>
      <c r="IXY166" s="84"/>
      <c r="IXZ166" s="84"/>
      <c r="IYA166" s="84"/>
      <c r="IYB166" s="84"/>
      <c r="IYC166" s="84"/>
      <c r="IYD166" s="84"/>
      <c r="IYE166" s="84"/>
      <c r="IYF166" s="84"/>
      <c r="IYG166" s="84"/>
      <c r="IYH166" s="84"/>
      <c r="IYI166" s="84"/>
      <c r="IYJ166" s="84"/>
      <c r="IYK166" s="84"/>
      <c r="IYL166" s="84"/>
      <c r="IYM166" s="84"/>
      <c r="IYN166" s="84"/>
      <c r="IYO166" s="84"/>
      <c r="IYP166" s="84"/>
      <c r="IYQ166" s="84"/>
      <c r="IYR166" s="84"/>
      <c r="IYS166" s="84"/>
      <c r="IYT166" s="84"/>
      <c r="IYU166" s="84"/>
      <c r="IYV166" s="84"/>
      <c r="IYW166" s="84"/>
      <c r="IYX166" s="84"/>
      <c r="IYY166" s="84"/>
      <c r="IYZ166" s="84"/>
      <c r="IZA166" s="84"/>
      <c r="IZB166" s="84"/>
      <c r="IZC166" s="84"/>
      <c r="IZD166" s="84"/>
      <c r="IZE166" s="84"/>
      <c r="IZF166" s="84"/>
      <c r="IZG166" s="84"/>
      <c r="IZH166" s="84"/>
      <c r="IZI166" s="84"/>
      <c r="IZJ166" s="84"/>
      <c r="IZK166" s="84"/>
      <c r="IZL166" s="84"/>
      <c r="IZM166" s="84"/>
      <c r="IZN166" s="84"/>
      <c r="IZO166" s="84"/>
      <c r="IZP166" s="84"/>
      <c r="IZQ166" s="84"/>
      <c r="IZR166" s="84"/>
      <c r="IZS166" s="84"/>
      <c r="IZT166" s="84"/>
      <c r="IZU166" s="84"/>
      <c r="IZV166" s="84"/>
      <c r="IZW166" s="84"/>
      <c r="IZX166" s="84"/>
      <c r="IZY166" s="84"/>
      <c r="IZZ166" s="84"/>
      <c r="JAA166" s="84"/>
      <c r="JAB166" s="84"/>
      <c r="JAC166" s="84"/>
      <c r="JAD166" s="84"/>
      <c r="JAE166" s="84"/>
      <c r="JAF166" s="84"/>
      <c r="JAG166" s="84"/>
      <c r="JAH166" s="84"/>
      <c r="JAI166" s="84"/>
      <c r="JAJ166" s="84"/>
      <c r="JAK166" s="84"/>
      <c r="JAL166" s="84"/>
      <c r="JAM166" s="84"/>
      <c r="JAN166" s="84"/>
      <c r="JAO166" s="84"/>
      <c r="JAP166" s="84"/>
      <c r="JAQ166" s="84"/>
      <c r="JAR166" s="84"/>
      <c r="JAS166" s="84"/>
      <c r="JAT166" s="84"/>
      <c r="JAU166" s="84"/>
      <c r="JAV166" s="84"/>
      <c r="JAW166" s="84"/>
      <c r="JAX166" s="84"/>
      <c r="JAY166" s="84"/>
      <c r="JAZ166" s="84"/>
      <c r="JBA166" s="84"/>
      <c r="JBB166" s="84"/>
      <c r="JBC166" s="84"/>
      <c r="JBD166" s="84"/>
      <c r="JBE166" s="84"/>
      <c r="JBF166" s="84"/>
      <c r="JBG166" s="84"/>
      <c r="JBH166" s="84"/>
      <c r="JBI166" s="84"/>
      <c r="JBJ166" s="84"/>
      <c r="JBK166" s="84"/>
      <c r="JBL166" s="84"/>
      <c r="JBM166" s="84"/>
      <c r="JBN166" s="84"/>
      <c r="JBO166" s="84"/>
      <c r="JBP166" s="84"/>
      <c r="JBQ166" s="84"/>
      <c r="JBR166" s="84"/>
      <c r="JBS166" s="84"/>
      <c r="JBT166" s="84"/>
      <c r="JBU166" s="84"/>
      <c r="JBV166" s="84"/>
      <c r="JBW166" s="84"/>
      <c r="JBX166" s="84"/>
      <c r="JBY166" s="84"/>
      <c r="JBZ166" s="84"/>
      <c r="JCA166" s="84"/>
      <c r="JCB166" s="84"/>
      <c r="JCC166" s="84"/>
      <c r="JCD166" s="84"/>
      <c r="JCE166" s="84"/>
      <c r="JCF166" s="84"/>
      <c r="JCG166" s="84"/>
      <c r="JCH166" s="84"/>
      <c r="JCI166" s="84"/>
      <c r="JCJ166" s="84"/>
      <c r="JCK166" s="84"/>
      <c r="JCL166" s="84"/>
      <c r="JCM166" s="84"/>
      <c r="JCN166" s="84"/>
      <c r="JCO166" s="84"/>
      <c r="JCP166" s="84"/>
      <c r="JCQ166" s="84"/>
      <c r="JCX166" s="84"/>
      <c r="JCY166" s="84"/>
      <c r="JCZ166" s="84"/>
      <c r="JDA166" s="84"/>
      <c r="JDB166" s="84"/>
      <c r="JDC166" s="84"/>
      <c r="JDD166" s="84"/>
      <c r="JDE166" s="84"/>
      <c r="JDF166" s="84"/>
      <c r="JDG166" s="84"/>
      <c r="JDH166" s="84"/>
      <c r="JDI166" s="84"/>
      <c r="JDJ166" s="84"/>
      <c r="JDK166" s="84"/>
      <c r="JDL166" s="84"/>
      <c r="JDM166" s="84"/>
      <c r="JDN166" s="84"/>
      <c r="JDO166" s="84"/>
      <c r="JDP166" s="84"/>
      <c r="JDQ166" s="84"/>
      <c r="JDR166" s="84"/>
      <c r="JDS166" s="84"/>
      <c r="JDT166" s="84"/>
      <c r="JDU166" s="84"/>
      <c r="JDV166" s="84"/>
      <c r="JDW166" s="84"/>
      <c r="JDX166" s="84"/>
      <c r="JDY166" s="84"/>
      <c r="JDZ166" s="84"/>
      <c r="JEA166" s="84"/>
      <c r="JEB166" s="84"/>
      <c r="JEC166" s="84"/>
      <c r="JED166" s="84"/>
      <c r="JEE166" s="84"/>
      <c r="JEF166" s="84"/>
      <c r="JEG166" s="84"/>
      <c r="JEH166" s="84"/>
      <c r="JEI166" s="84"/>
      <c r="JEJ166" s="84"/>
      <c r="JEK166" s="84"/>
      <c r="JEL166" s="84"/>
      <c r="JEM166" s="84"/>
      <c r="JEN166" s="84"/>
      <c r="JEO166" s="84"/>
      <c r="JEP166" s="84"/>
      <c r="JEQ166" s="84"/>
      <c r="JER166" s="84"/>
      <c r="JES166" s="84"/>
      <c r="JET166" s="84"/>
      <c r="JEU166" s="84"/>
      <c r="JEV166" s="84"/>
      <c r="JEW166" s="84"/>
      <c r="JEX166" s="84"/>
      <c r="JEY166" s="84"/>
      <c r="JEZ166" s="84"/>
      <c r="JFA166" s="84"/>
      <c r="JFB166" s="84"/>
      <c r="JFC166" s="84"/>
      <c r="JFD166" s="84"/>
      <c r="JFE166" s="84"/>
      <c r="JFF166" s="84"/>
      <c r="JFG166" s="84"/>
      <c r="JFH166" s="84"/>
      <c r="JFI166" s="84"/>
      <c r="JFJ166" s="84"/>
      <c r="JFK166" s="84"/>
      <c r="JFL166" s="84"/>
      <c r="JFM166" s="84"/>
      <c r="JFN166" s="84"/>
      <c r="JFO166" s="84"/>
      <c r="JFP166" s="84"/>
      <c r="JFQ166" s="84"/>
      <c r="JFR166" s="84"/>
      <c r="JFS166" s="84"/>
      <c r="JFT166" s="84"/>
      <c r="JFU166" s="84"/>
      <c r="JFV166" s="84"/>
      <c r="JFW166" s="84"/>
      <c r="JFX166" s="84"/>
      <c r="JFY166" s="84"/>
      <c r="JFZ166" s="84"/>
      <c r="JGA166" s="84"/>
      <c r="JGB166" s="84"/>
      <c r="JGC166" s="84"/>
      <c r="JGD166" s="84"/>
      <c r="JGE166" s="84"/>
      <c r="JGF166" s="84"/>
      <c r="JGG166" s="84"/>
      <c r="JGH166" s="84"/>
      <c r="JGI166" s="84"/>
      <c r="JGJ166" s="84"/>
      <c r="JGK166" s="84"/>
      <c r="JGL166" s="84"/>
      <c r="JGM166" s="84"/>
      <c r="JGN166" s="84"/>
      <c r="JGO166" s="84"/>
      <c r="JGP166" s="84"/>
      <c r="JGQ166" s="84"/>
      <c r="JGR166" s="84"/>
      <c r="JGS166" s="84"/>
      <c r="JGT166" s="84"/>
      <c r="JGU166" s="84"/>
      <c r="JGV166" s="84"/>
      <c r="JGW166" s="84"/>
      <c r="JGX166" s="84"/>
      <c r="JGY166" s="84"/>
      <c r="JGZ166" s="84"/>
      <c r="JHA166" s="84"/>
      <c r="JHB166" s="84"/>
      <c r="JHC166" s="84"/>
      <c r="JHD166" s="84"/>
      <c r="JHE166" s="84"/>
      <c r="JHF166" s="84"/>
      <c r="JHG166" s="84"/>
      <c r="JHH166" s="84"/>
      <c r="JHI166" s="84"/>
      <c r="JHJ166" s="84"/>
      <c r="JHK166" s="84"/>
      <c r="JHL166" s="84"/>
      <c r="JHM166" s="84"/>
      <c r="JHN166" s="84"/>
      <c r="JHO166" s="84"/>
      <c r="JHP166" s="84"/>
      <c r="JHQ166" s="84"/>
      <c r="JHR166" s="84"/>
      <c r="JHS166" s="84"/>
      <c r="JHT166" s="84"/>
      <c r="JHU166" s="84"/>
      <c r="JHV166" s="84"/>
      <c r="JHW166" s="84"/>
      <c r="JHX166" s="84"/>
      <c r="JHY166" s="84"/>
      <c r="JHZ166" s="84"/>
      <c r="JIA166" s="84"/>
      <c r="JIB166" s="84"/>
      <c r="JIC166" s="84"/>
      <c r="JID166" s="84"/>
      <c r="JIE166" s="84"/>
      <c r="JIF166" s="84"/>
      <c r="JIG166" s="84"/>
      <c r="JIH166" s="84"/>
      <c r="JII166" s="84"/>
      <c r="JIJ166" s="84"/>
      <c r="JIK166" s="84"/>
      <c r="JIL166" s="84"/>
      <c r="JIM166" s="84"/>
      <c r="JIN166" s="84"/>
      <c r="JIO166" s="84"/>
      <c r="JIP166" s="84"/>
      <c r="JIQ166" s="84"/>
      <c r="JIR166" s="84"/>
      <c r="JIS166" s="84"/>
      <c r="JIT166" s="84"/>
      <c r="JIU166" s="84"/>
      <c r="JIV166" s="84"/>
      <c r="JIW166" s="84"/>
      <c r="JIX166" s="84"/>
      <c r="JIY166" s="84"/>
      <c r="JIZ166" s="84"/>
      <c r="JJA166" s="84"/>
      <c r="JJB166" s="84"/>
      <c r="JJC166" s="84"/>
      <c r="JJD166" s="84"/>
      <c r="JJE166" s="84"/>
      <c r="JJF166" s="84"/>
      <c r="JJG166" s="84"/>
      <c r="JJH166" s="84"/>
      <c r="JJI166" s="84"/>
      <c r="JJJ166" s="84"/>
      <c r="JJK166" s="84"/>
      <c r="JJL166" s="84"/>
      <c r="JJM166" s="84"/>
      <c r="JJN166" s="84"/>
      <c r="JJO166" s="84"/>
      <c r="JJP166" s="84"/>
      <c r="JJQ166" s="84"/>
      <c r="JJR166" s="84"/>
      <c r="JJS166" s="84"/>
      <c r="JJT166" s="84"/>
      <c r="JJU166" s="84"/>
      <c r="JJV166" s="84"/>
      <c r="JJW166" s="84"/>
      <c r="JJX166" s="84"/>
      <c r="JJY166" s="84"/>
      <c r="JJZ166" s="84"/>
      <c r="JKA166" s="84"/>
      <c r="JKB166" s="84"/>
      <c r="JKC166" s="84"/>
      <c r="JKD166" s="84"/>
      <c r="JKE166" s="84"/>
      <c r="JKF166" s="84"/>
      <c r="JKG166" s="84"/>
      <c r="JKH166" s="84"/>
      <c r="JKI166" s="84"/>
      <c r="JKJ166" s="84"/>
      <c r="JKK166" s="84"/>
      <c r="JKL166" s="84"/>
      <c r="JKM166" s="84"/>
      <c r="JKN166" s="84"/>
      <c r="JKO166" s="84"/>
      <c r="JKP166" s="84"/>
      <c r="JKQ166" s="84"/>
      <c r="JKR166" s="84"/>
      <c r="JKS166" s="84"/>
      <c r="JKT166" s="84"/>
      <c r="JKU166" s="84"/>
      <c r="JKV166" s="84"/>
      <c r="JKW166" s="84"/>
      <c r="JKX166" s="84"/>
      <c r="JKY166" s="84"/>
      <c r="JKZ166" s="84"/>
      <c r="JLA166" s="84"/>
      <c r="JLB166" s="84"/>
      <c r="JLC166" s="84"/>
      <c r="JLD166" s="84"/>
      <c r="JLE166" s="84"/>
      <c r="JLF166" s="84"/>
      <c r="JLG166" s="84"/>
      <c r="JLH166" s="84"/>
      <c r="JLI166" s="84"/>
      <c r="JLJ166" s="84"/>
      <c r="JLK166" s="84"/>
      <c r="JLL166" s="84"/>
      <c r="JLM166" s="84"/>
      <c r="JLN166" s="84"/>
      <c r="JLO166" s="84"/>
      <c r="JLP166" s="84"/>
      <c r="JLQ166" s="84"/>
      <c r="JLR166" s="84"/>
      <c r="JLS166" s="84"/>
      <c r="JLT166" s="84"/>
      <c r="JLU166" s="84"/>
      <c r="JLV166" s="84"/>
      <c r="JLW166" s="84"/>
      <c r="JLX166" s="84"/>
      <c r="JLY166" s="84"/>
      <c r="JLZ166" s="84"/>
      <c r="JMA166" s="84"/>
      <c r="JMB166" s="84"/>
      <c r="JMC166" s="84"/>
      <c r="JMD166" s="84"/>
      <c r="JME166" s="84"/>
      <c r="JMF166" s="84"/>
      <c r="JMG166" s="84"/>
      <c r="JMH166" s="84"/>
      <c r="JMI166" s="84"/>
      <c r="JMJ166" s="84"/>
      <c r="JMK166" s="84"/>
      <c r="JML166" s="84"/>
      <c r="JMM166" s="84"/>
      <c r="JMT166" s="84"/>
      <c r="JMU166" s="84"/>
      <c r="JMV166" s="84"/>
      <c r="JMW166" s="84"/>
      <c r="JMX166" s="84"/>
      <c r="JMY166" s="84"/>
      <c r="JMZ166" s="84"/>
      <c r="JNA166" s="84"/>
      <c r="JNB166" s="84"/>
      <c r="JNC166" s="84"/>
      <c r="JND166" s="84"/>
      <c r="JNE166" s="84"/>
      <c r="JNF166" s="84"/>
      <c r="JNG166" s="84"/>
      <c r="JNH166" s="84"/>
      <c r="JNI166" s="84"/>
      <c r="JNJ166" s="84"/>
      <c r="JNK166" s="84"/>
      <c r="JNL166" s="84"/>
      <c r="JNM166" s="84"/>
      <c r="JNN166" s="84"/>
      <c r="JNO166" s="84"/>
      <c r="JNP166" s="84"/>
      <c r="JNQ166" s="84"/>
      <c r="JNR166" s="84"/>
      <c r="JNS166" s="84"/>
      <c r="JNT166" s="84"/>
      <c r="JNU166" s="84"/>
      <c r="JNV166" s="84"/>
      <c r="JNW166" s="84"/>
      <c r="JNX166" s="84"/>
      <c r="JNY166" s="84"/>
      <c r="JNZ166" s="84"/>
      <c r="JOA166" s="84"/>
      <c r="JOB166" s="84"/>
      <c r="JOC166" s="84"/>
      <c r="JOD166" s="84"/>
      <c r="JOE166" s="84"/>
      <c r="JOF166" s="84"/>
      <c r="JOG166" s="84"/>
      <c r="JOH166" s="84"/>
      <c r="JOI166" s="84"/>
      <c r="JOJ166" s="84"/>
      <c r="JOK166" s="84"/>
      <c r="JOL166" s="84"/>
      <c r="JOM166" s="84"/>
      <c r="JON166" s="84"/>
      <c r="JOO166" s="84"/>
      <c r="JOP166" s="84"/>
      <c r="JOQ166" s="84"/>
      <c r="JOR166" s="84"/>
      <c r="JOS166" s="84"/>
      <c r="JOT166" s="84"/>
      <c r="JOU166" s="84"/>
      <c r="JOV166" s="84"/>
      <c r="JOW166" s="84"/>
      <c r="JOX166" s="84"/>
      <c r="JOY166" s="84"/>
      <c r="JOZ166" s="84"/>
      <c r="JPA166" s="84"/>
      <c r="JPB166" s="84"/>
      <c r="JPC166" s="84"/>
      <c r="JPD166" s="84"/>
      <c r="JPE166" s="84"/>
      <c r="JPF166" s="84"/>
      <c r="JPG166" s="84"/>
      <c r="JPH166" s="84"/>
      <c r="JPI166" s="84"/>
      <c r="JPJ166" s="84"/>
      <c r="JPK166" s="84"/>
      <c r="JPL166" s="84"/>
      <c r="JPM166" s="84"/>
      <c r="JPN166" s="84"/>
      <c r="JPO166" s="84"/>
      <c r="JPP166" s="84"/>
      <c r="JPQ166" s="84"/>
      <c r="JPR166" s="84"/>
      <c r="JPS166" s="84"/>
      <c r="JPT166" s="84"/>
      <c r="JPU166" s="84"/>
      <c r="JPV166" s="84"/>
      <c r="JPW166" s="84"/>
      <c r="JPX166" s="84"/>
      <c r="JPY166" s="84"/>
      <c r="JPZ166" s="84"/>
      <c r="JQA166" s="84"/>
      <c r="JQB166" s="84"/>
      <c r="JQC166" s="84"/>
      <c r="JQD166" s="84"/>
      <c r="JQE166" s="84"/>
      <c r="JQF166" s="84"/>
      <c r="JQG166" s="84"/>
      <c r="JQH166" s="84"/>
      <c r="JQI166" s="84"/>
      <c r="JQJ166" s="84"/>
      <c r="JQK166" s="84"/>
      <c r="JQL166" s="84"/>
      <c r="JQM166" s="84"/>
      <c r="JQN166" s="84"/>
      <c r="JQO166" s="84"/>
      <c r="JQP166" s="84"/>
      <c r="JQQ166" s="84"/>
      <c r="JQR166" s="84"/>
      <c r="JQS166" s="84"/>
      <c r="JQT166" s="84"/>
      <c r="JQU166" s="84"/>
      <c r="JQV166" s="84"/>
      <c r="JQW166" s="84"/>
      <c r="JQX166" s="84"/>
      <c r="JQY166" s="84"/>
      <c r="JQZ166" s="84"/>
      <c r="JRA166" s="84"/>
      <c r="JRB166" s="84"/>
      <c r="JRC166" s="84"/>
      <c r="JRD166" s="84"/>
      <c r="JRE166" s="84"/>
      <c r="JRF166" s="84"/>
      <c r="JRG166" s="84"/>
      <c r="JRH166" s="84"/>
      <c r="JRI166" s="84"/>
      <c r="JRJ166" s="84"/>
      <c r="JRK166" s="84"/>
      <c r="JRL166" s="84"/>
      <c r="JRM166" s="84"/>
      <c r="JRN166" s="84"/>
      <c r="JRO166" s="84"/>
      <c r="JRP166" s="84"/>
      <c r="JRQ166" s="84"/>
      <c r="JRR166" s="84"/>
      <c r="JRS166" s="84"/>
      <c r="JRT166" s="84"/>
      <c r="JRU166" s="84"/>
      <c r="JRV166" s="84"/>
      <c r="JRW166" s="84"/>
      <c r="JRX166" s="84"/>
      <c r="JRY166" s="84"/>
      <c r="JRZ166" s="84"/>
      <c r="JSA166" s="84"/>
      <c r="JSB166" s="84"/>
      <c r="JSC166" s="84"/>
      <c r="JSD166" s="84"/>
      <c r="JSE166" s="84"/>
      <c r="JSF166" s="84"/>
      <c r="JSG166" s="84"/>
      <c r="JSH166" s="84"/>
      <c r="JSI166" s="84"/>
      <c r="JSJ166" s="84"/>
      <c r="JSK166" s="84"/>
      <c r="JSL166" s="84"/>
      <c r="JSM166" s="84"/>
      <c r="JSN166" s="84"/>
      <c r="JSO166" s="84"/>
      <c r="JSP166" s="84"/>
      <c r="JSQ166" s="84"/>
      <c r="JSR166" s="84"/>
      <c r="JSS166" s="84"/>
      <c r="JST166" s="84"/>
      <c r="JSU166" s="84"/>
      <c r="JSV166" s="84"/>
      <c r="JSW166" s="84"/>
      <c r="JSX166" s="84"/>
      <c r="JSY166" s="84"/>
      <c r="JSZ166" s="84"/>
      <c r="JTA166" s="84"/>
      <c r="JTB166" s="84"/>
      <c r="JTC166" s="84"/>
      <c r="JTD166" s="84"/>
      <c r="JTE166" s="84"/>
      <c r="JTF166" s="84"/>
      <c r="JTG166" s="84"/>
      <c r="JTH166" s="84"/>
      <c r="JTI166" s="84"/>
      <c r="JTJ166" s="84"/>
      <c r="JTK166" s="84"/>
      <c r="JTL166" s="84"/>
      <c r="JTM166" s="84"/>
      <c r="JTN166" s="84"/>
      <c r="JTO166" s="84"/>
      <c r="JTP166" s="84"/>
      <c r="JTQ166" s="84"/>
      <c r="JTR166" s="84"/>
      <c r="JTS166" s="84"/>
      <c r="JTT166" s="84"/>
      <c r="JTU166" s="84"/>
      <c r="JTV166" s="84"/>
      <c r="JTW166" s="84"/>
      <c r="JTX166" s="84"/>
      <c r="JTY166" s="84"/>
      <c r="JTZ166" s="84"/>
      <c r="JUA166" s="84"/>
      <c r="JUB166" s="84"/>
      <c r="JUC166" s="84"/>
      <c r="JUD166" s="84"/>
      <c r="JUE166" s="84"/>
      <c r="JUF166" s="84"/>
      <c r="JUG166" s="84"/>
      <c r="JUH166" s="84"/>
      <c r="JUI166" s="84"/>
      <c r="JUJ166" s="84"/>
      <c r="JUK166" s="84"/>
      <c r="JUL166" s="84"/>
      <c r="JUM166" s="84"/>
      <c r="JUN166" s="84"/>
      <c r="JUO166" s="84"/>
      <c r="JUP166" s="84"/>
      <c r="JUQ166" s="84"/>
      <c r="JUR166" s="84"/>
      <c r="JUS166" s="84"/>
      <c r="JUT166" s="84"/>
      <c r="JUU166" s="84"/>
      <c r="JUV166" s="84"/>
      <c r="JUW166" s="84"/>
      <c r="JUX166" s="84"/>
      <c r="JUY166" s="84"/>
      <c r="JUZ166" s="84"/>
      <c r="JVA166" s="84"/>
      <c r="JVB166" s="84"/>
      <c r="JVC166" s="84"/>
      <c r="JVD166" s="84"/>
      <c r="JVE166" s="84"/>
      <c r="JVF166" s="84"/>
      <c r="JVG166" s="84"/>
      <c r="JVH166" s="84"/>
      <c r="JVI166" s="84"/>
      <c r="JVJ166" s="84"/>
      <c r="JVK166" s="84"/>
      <c r="JVL166" s="84"/>
      <c r="JVM166" s="84"/>
      <c r="JVN166" s="84"/>
      <c r="JVO166" s="84"/>
      <c r="JVP166" s="84"/>
      <c r="JVQ166" s="84"/>
      <c r="JVR166" s="84"/>
      <c r="JVS166" s="84"/>
      <c r="JVT166" s="84"/>
      <c r="JVU166" s="84"/>
      <c r="JVV166" s="84"/>
      <c r="JVW166" s="84"/>
      <c r="JVX166" s="84"/>
      <c r="JVY166" s="84"/>
      <c r="JVZ166" s="84"/>
      <c r="JWA166" s="84"/>
      <c r="JWB166" s="84"/>
      <c r="JWC166" s="84"/>
      <c r="JWD166" s="84"/>
      <c r="JWE166" s="84"/>
      <c r="JWF166" s="84"/>
      <c r="JWG166" s="84"/>
      <c r="JWH166" s="84"/>
      <c r="JWI166" s="84"/>
      <c r="JWP166" s="84"/>
      <c r="JWQ166" s="84"/>
      <c r="JWR166" s="84"/>
      <c r="JWS166" s="84"/>
      <c r="JWT166" s="84"/>
      <c r="JWU166" s="84"/>
      <c r="JWV166" s="84"/>
      <c r="JWW166" s="84"/>
      <c r="JWX166" s="84"/>
      <c r="JWY166" s="84"/>
      <c r="JWZ166" s="84"/>
      <c r="JXA166" s="84"/>
      <c r="JXB166" s="84"/>
      <c r="JXC166" s="84"/>
      <c r="JXD166" s="84"/>
      <c r="JXE166" s="84"/>
      <c r="JXF166" s="84"/>
      <c r="JXG166" s="84"/>
      <c r="JXH166" s="84"/>
      <c r="JXI166" s="84"/>
      <c r="JXJ166" s="84"/>
      <c r="JXK166" s="84"/>
      <c r="JXL166" s="84"/>
      <c r="JXM166" s="84"/>
      <c r="JXN166" s="84"/>
      <c r="JXO166" s="84"/>
      <c r="JXP166" s="84"/>
      <c r="JXQ166" s="84"/>
      <c r="JXR166" s="84"/>
      <c r="JXS166" s="84"/>
      <c r="JXT166" s="84"/>
      <c r="JXU166" s="84"/>
      <c r="JXV166" s="84"/>
      <c r="JXW166" s="84"/>
      <c r="JXX166" s="84"/>
      <c r="JXY166" s="84"/>
      <c r="JXZ166" s="84"/>
      <c r="JYA166" s="84"/>
      <c r="JYB166" s="84"/>
      <c r="JYC166" s="84"/>
      <c r="JYD166" s="84"/>
      <c r="JYE166" s="84"/>
      <c r="JYF166" s="84"/>
      <c r="JYG166" s="84"/>
      <c r="JYH166" s="84"/>
      <c r="JYI166" s="84"/>
      <c r="JYJ166" s="84"/>
      <c r="JYK166" s="84"/>
      <c r="JYL166" s="84"/>
      <c r="JYM166" s="84"/>
      <c r="JYN166" s="84"/>
      <c r="JYO166" s="84"/>
      <c r="JYP166" s="84"/>
      <c r="JYQ166" s="84"/>
      <c r="JYR166" s="84"/>
      <c r="JYS166" s="84"/>
      <c r="JYT166" s="84"/>
      <c r="JYU166" s="84"/>
      <c r="JYV166" s="84"/>
      <c r="JYW166" s="84"/>
      <c r="JYX166" s="84"/>
      <c r="JYY166" s="84"/>
      <c r="JYZ166" s="84"/>
      <c r="JZA166" s="84"/>
      <c r="JZB166" s="84"/>
      <c r="JZC166" s="84"/>
      <c r="JZD166" s="84"/>
      <c r="JZE166" s="84"/>
      <c r="JZF166" s="84"/>
      <c r="JZG166" s="84"/>
      <c r="JZH166" s="84"/>
      <c r="JZI166" s="84"/>
      <c r="JZJ166" s="84"/>
      <c r="JZK166" s="84"/>
      <c r="JZL166" s="84"/>
      <c r="JZM166" s="84"/>
      <c r="JZN166" s="84"/>
      <c r="JZO166" s="84"/>
      <c r="JZP166" s="84"/>
      <c r="JZQ166" s="84"/>
      <c r="JZR166" s="84"/>
      <c r="JZS166" s="84"/>
      <c r="JZT166" s="84"/>
      <c r="JZU166" s="84"/>
      <c r="JZV166" s="84"/>
      <c r="JZW166" s="84"/>
      <c r="JZX166" s="84"/>
      <c r="JZY166" s="84"/>
      <c r="JZZ166" s="84"/>
      <c r="KAA166" s="84"/>
      <c r="KAB166" s="84"/>
      <c r="KAC166" s="84"/>
      <c r="KAD166" s="84"/>
      <c r="KAE166" s="84"/>
      <c r="KAF166" s="84"/>
      <c r="KAG166" s="84"/>
      <c r="KAH166" s="84"/>
      <c r="KAI166" s="84"/>
      <c r="KAJ166" s="84"/>
      <c r="KAK166" s="84"/>
      <c r="KAL166" s="84"/>
      <c r="KAM166" s="84"/>
      <c r="KAN166" s="84"/>
      <c r="KAO166" s="84"/>
      <c r="KAP166" s="84"/>
      <c r="KAQ166" s="84"/>
      <c r="KAR166" s="84"/>
      <c r="KAS166" s="84"/>
      <c r="KAT166" s="84"/>
      <c r="KAU166" s="84"/>
      <c r="KAV166" s="84"/>
      <c r="KAW166" s="84"/>
      <c r="KAX166" s="84"/>
      <c r="KAY166" s="84"/>
      <c r="KAZ166" s="84"/>
      <c r="KBA166" s="84"/>
      <c r="KBB166" s="84"/>
      <c r="KBC166" s="84"/>
      <c r="KBD166" s="84"/>
      <c r="KBE166" s="84"/>
      <c r="KBF166" s="84"/>
      <c r="KBG166" s="84"/>
      <c r="KBH166" s="84"/>
      <c r="KBI166" s="84"/>
      <c r="KBJ166" s="84"/>
      <c r="KBK166" s="84"/>
      <c r="KBL166" s="84"/>
      <c r="KBM166" s="84"/>
      <c r="KBN166" s="84"/>
      <c r="KBO166" s="84"/>
      <c r="KBP166" s="84"/>
      <c r="KBQ166" s="84"/>
      <c r="KBR166" s="84"/>
      <c r="KBS166" s="84"/>
      <c r="KBT166" s="84"/>
      <c r="KBU166" s="84"/>
      <c r="KBV166" s="84"/>
      <c r="KBW166" s="84"/>
      <c r="KBX166" s="84"/>
      <c r="KBY166" s="84"/>
      <c r="KBZ166" s="84"/>
      <c r="KCA166" s="84"/>
      <c r="KCB166" s="84"/>
      <c r="KCC166" s="84"/>
      <c r="KCD166" s="84"/>
      <c r="KCE166" s="84"/>
      <c r="KCF166" s="84"/>
      <c r="KCG166" s="84"/>
      <c r="KCH166" s="84"/>
      <c r="KCI166" s="84"/>
      <c r="KCJ166" s="84"/>
      <c r="KCK166" s="84"/>
      <c r="KCL166" s="84"/>
      <c r="KCM166" s="84"/>
      <c r="KCN166" s="84"/>
      <c r="KCO166" s="84"/>
      <c r="KCP166" s="84"/>
      <c r="KCQ166" s="84"/>
      <c r="KCR166" s="84"/>
      <c r="KCS166" s="84"/>
      <c r="KCT166" s="84"/>
      <c r="KCU166" s="84"/>
      <c r="KCV166" s="84"/>
      <c r="KCW166" s="84"/>
      <c r="KCX166" s="84"/>
      <c r="KCY166" s="84"/>
      <c r="KCZ166" s="84"/>
      <c r="KDA166" s="84"/>
      <c r="KDB166" s="84"/>
      <c r="KDC166" s="84"/>
      <c r="KDD166" s="84"/>
      <c r="KDE166" s="84"/>
      <c r="KDF166" s="84"/>
      <c r="KDG166" s="84"/>
      <c r="KDH166" s="84"/>
      <c r="KDI166" s="84"/>
      <c r="KDJ166" s="84"/>
      <c r="KDK166" s="84"/>
      <c r="KDL166" s="84"/>
      <c r="KDM166" s="84"/>
      <c r="KDN166" s="84"/>
      <c r="KDO166" s="84"/>
      <c r="KDP166" s="84"/>
      <c r="KDQ166" s="84"/>
      <c r="KDR166" s="84"/>
      <c r="KDS166" s="84"/>
      <c r="KDT166" s="84"/>
      <c r="KDU166" s="84"/>
      <c r="KDV166" s="84"/>
      <c r="KDW166" s="84"/>
      <c r="KDX166" s="84"/>
      <c r="KDY166" s="84"/>
      <c r="KDZ166" s="84"/>
      <c r="KEA166" s="84"/>
      <c r="KEB166" s="84"/>
      <c r="KEC166" s="84"/>
      <c r="KED166" s="84"/>
      <c r="KEE166" s="84"/>
      <c r="KEF166" s="84"/>
      <c r="KEG166" s="84"/>
      <c r="KEH166" s="84"/>
      <c r="KEI166" s="84"/>
      <c r="KEJ166" s="84"/>
      <c r="KEK166" s="84"/>
      <c r="KEL166" s="84"/>
      <c r="KEM166" s="84"/>
      <c r="KEN166" s="84"/>
      <c r="KEO166" s="84"/>
      <c r="KEP166" s="84"/>
      <c r="KEQ166" s="84"/>
      <c r="KER166" s="84"/>
      <c r="KES166" s="84"/>
      <c r="KET166" s="84"/>
      <c r="KEU166" s="84"/>
      <c r="KEV166" s="84"/>
      <c r="KEW166" s="84"/>
      <c r="KEX166" s="84"/>
      <c r="KEY166" s="84"/>
      <c r="KEZ166" s="84"/>
      <c r="KFA166" s="84"/>
      <c r="KFB166" s="84"/>
      <c r="KFC166" s="84"/>
      <c r="KFD166" s="84"/>
      <c r="KFE166" s="84"/>
      <c r="KFF166" s="84"/>
      <c r="KFG166" s="84"/>
      <c r="KFH166" s="84"/>
      <c r="KFI166" s="84"/>
      <c r="KFJ166" s="84"/>
      <c r="KFK166" s="84"/>
      <c r="KFL166" s="84"/>
      <c r="KFM166" s="84"/>
      <c r="KFN166" s="84"/>
      <c r="KFO166" s="84"/>
      <c r="KFP166" s="84"/>
      <c r="KFQ166" s="84"/>
      <c r="KFR166" s="84"/>
      <c r="KFS166" s="84"/>
      <c r="KFT166" s="84"/>
      <c r="KFU166" s="84"/>
      <c r="KFV166" s="84"/>
      <c r="KFW166" s="84"/>
      <c r="KFX166" s="84"/>
      <c r="KFY166" s="84"/>
      <c r="KFZ166" s="84"/>
      <c r="KGA166" s="84"/>
      <c r="KGB166" s="84"/>
      <c r="KGC166" s="84"/>
      <c r="KGD166" s="84"/>
      <c r="KGE166" s="84"/>
      <c r="KGL166" s="84"/>
      <c r="KGM166" s="84"/>
      <c r="KGN166" s="84"/>
      <c r="KGO166" s="84"/>
      <c r="KGP166" s="84"/>
      <c r="KGQ166" s="84"/>
      <c r="KGR166" s="84"/>
      <c r="KGS166" s="84"/>
      <c r="KGT166" s="84"/>
      <c r="KGU166" s="84"/>
      <c r="KGV166" s="84"/>
      <c r="KGW166" s="84"/>
      <c r="KGX166" s="84"/>
      <c r="KGY166" s="84"/>
      <c r="KGZ166" s="84"/>
      <c r="KHA166" s="84"/>
      <c r="KHB166" s="84"/>
      <c r="KHC166" s="84"/>
      <c r="KHD166" s="84"/>
      <c r="KHE166" s="84"/>
      <c r="KHF166" s="84"/>
      <c r="KHG166" s="84"/>
      <c r="KHH166" s="84"/>
      <c r="KHI166" s="84"/>
      <c r="KHJ166" s="84"/>
      <c r="KHK166" s="84"/>
      <c r="KHL166" s="84"/>
      <c r="KHM166" s="84"/>
      <c r="KHN166" s="84"/>
      <c r="KHO166" s="84"/>
      <c r="KHP166" s="84"/>
      <c r="KHQ166" s="84"/>
      <c r="KHR166" s="84"/>
      <c r="KHS166" s="84"/>
      <c r="KHT166" s="84"/>
      <c r="KHU166" s="84"/>
      <c r="KHV166" s="84"/>
      <c r="KHW166" s="84"/>
      <c r="KHX166" s="84"/>
      <c r="KHY166" s="84"/>
      <c r="KHZ166" s="84"/>
      <c r="KIA166" s="84"/>
      <c r="KIB166" s="84"/>
      <c r="KIC166" s="84"/>
      <c r="KID166" s="84"/>
      <c r="KIE166" s="84"/>
      <c r="KIF166" s="84"/>
      <c r="KIG166" s="84"/>
      <c r="KIH166" s="84"/>
      <c r="KII166" s="84"/>
      <c r="KIJ166" s="84"/>
      <c r="KIK166" s="84"/>
      <c r="KIL166" s="84"/>
      <c r="KIM166" s="84"/>
      <c r="KIN166" s="84"/>
      <c r="KIO166" s="84"/>
      <c r="KIP166" s="84"/>
      <c r="KIQ166" s="84"/>
      <c r="KIR166" s="84"/>
      <c r="KIS166" s="84"/>
      <c r="KIT166" s="84"/>
      <c r="KIU166" s="84"/>
      <c r="KIV166" s="84"/>
      <c r="KIW166" s="84"/>
      <c r="KIX166" s="84"/>
      <c r="KIY166" s="84"/>
      <c r="KIZ166" s="84"/>
      <c r="KJA166" s="84"/>
      <c r="KJB166" s="84"/>
      <c r="KJC166" s="84"/>
      <c r="KJD166" s="84"/>
      <c r="KJE166" s="84"/>
      <c r="KJF166" s="84"/>
      <c r="KJG166" s="84"/>
      <c r="KJH166" s="84"/>
      <c r="KJI166" s="84"/>
      <c r="KJJ166" s="84"/>
      <c r="KJK166" s="84"/>
      <c r="KJL166" s="84"/>
      <c r="KJM166" s="84"/>
      <c r="KJN166" s="84"/>
      <c r="KJO166" s="84"/>
      <c r="KJP166" s="84"/>
      <c r="KJQ166" s="84"/>
      <c r="KJR166" s="84"/>
      <c r="KJS166" s="84"/>
      <c r="KJT166" s="84"/>
      <c r="KJU166" s="84"/>
      <c r="KJV166" s="84"/>
      <c r="KJW166" s="84"/>
      <c r="KJX166" s="84"/>
      <c r="KJY166" s="84"/>
      <c r="KJZ166" s="84"/>
      <c r="KKA166" s="84"/>
      <c r="KKB166" s="84"/>
      <c r="KKC166" s="84"/>
      <c r="KKD166" s="84"/>
      <c r="KKE166" s="84"/>
      <c r="KKF166" s="84"/>
      <c r="KKG166" s="84"/>
      <c r="KKH166" s="84"/>
      <c r="KKI166" s="84"/>
      <c r="KKJ166" s="84"/>
      <c r="KKK166" s="84"/>
      <c r="KKL166" s="84"/>
      <c r="KKM166" s="84"/>
      <c r="KKN166" s="84"/>
      <c r="KKO166" s="84"/>
      <c r="KKP166" s="84"/>
      <c r="KKQ166" s="84"/>
      <c r="KKR166" s="84"/>
      <c r="KKS166" s="84"/>
      <c r="KKT166" s="84"/>
      <c r="KKU166" s="84"/>
      <c r="KKV166" s="84"/>
      <c r="KKW166" s="84"/>
      <c r="KKX166" s="84"/>
      <c r="KKY166" s="84"/>
      <c r="KKZ166" s="84"/>
      <c r="KLA166" s="84"/>
      <c r="KLB166" s="84"/>
      <c r="KLC166" s="84"/>
      <c r="KLD166" s="84"/>
      <c r="KLE166" s="84"/>
      <c r="KLF166" s="84"/>
      <c r="KLG166" s="84"/>
      <c r="KLH166" s="84"/>
      <c r="KLI166" s="84"/>
      <c r="KLJ166" s="84"/>
      <c r="KLK166" s="84"/>
      <c r="KLL166" s="84"/>
      <c r="KLM166" s="84"/>
      <c r="KLN166" s="84"/>
      <c r="KLO166" s="84"/>
      <c r="KLP166" s="84"/>
      <c r="KLQ166" s="84"/>
      <c r="KLR166" s="84"/>
      <c r="KLS166" s="84"/>
      <c r="KLT166" s="84"/>
      <c r="KLU166" s="84"/>
      <c r="KLV166" s="84"/>
      <c r="KLW166" s="84"/>
      <c r="KLX166" s="84"/>
      <c r="KLY166" s="84"/>
      <c r="KLZ166" s="84"/>
      <c r="KMA166" s="84"/>
      <c r="KMB166" s="84"/>
      <c r="KMC166" s="84"/>
      <c r="KMD166" s="84"/>
      <c r="KME166" s="84"/>
      <c r="KMF166" s="84"/>
      <c r="KMG166" s="84"/>
      <c r="KMH166" s="84"/>
      <c r="KMI166" s="84"/>
      <c r="KMJ166" s="84"/>
      <c r="KMK166" s="84"/>
      <c r="KML166" s="84"/>
      <c r="KMM166" s="84"/>
      <c r="KMN166" s="84"/>
      <c r="KMO166" s="84"/>
      <c r="KMP166" s="84"/>
      <c r="KMQ166" s="84"/>
      <c r="KMR166" s="84"/>
      <c r="KMS166" s="84"/>
      <c r="KMT166" s="84"/>
      <c r="KMU166" s="84"/>
      <c r="KMV166" s="84"/>
      <c r="KMW166" s="84"/>
      <c r="KMX166" s="84"/>
      <c r="KMY166" s="84"/>
      <c r="KMZ166" s="84"/>
      <c r="KNA166" s="84"/>
      <c r="KNB166" s="84"/>
      <c r="KNC166" s="84"/>
      <c r="KND166" s="84"/>
      <c r="KNE166" s="84"/>
      <c r="KNF166" s="84"/>
      <c r="KNG166" s="84"/>
      <c r="KNH166" s="84"/>
      <c r="KNI166" s="84"/>
      <c r="KNJ166" s="84"/>
      <c r="KNK166" s="84"/>
      <c r="KNL166" s="84"/>
      <c r="KNM166" s="84"/>
      <c r="KNN166" s="84"/>
      <c r="KNO166" s="84"/>
      <c r="KNP166" s="84"/>
      <c r="KNQ166" s="84"/>
      <c r="KNR166" s="84"/>
      <c r="KNS166" s="84"/>
      <c r="KNT166" s="84"/>
      <c r="KNU166" s="84"/>
      <c r="KNV166" s="84"/>
      <c r="KNW166" s="84"/>
      <c r="KNX166" s="84"/>
      <c r="KNY166" s="84"/>
      <c r="KNZ166" s="84"/>
      <c r="KOA166" s="84"/>
      <c r="KOB166" s="84"/>
      <c r="KOC166" s="84"/>
      <c r="KOD166" s="84"/>
      <c r="KOE166" s="84"/>
      <c r="KOF166" s="84"/>
      <c r="KOG166" s="84"/>
      <c r="KOH166" s="84"/>
      <c r="KOI166" s="84"/>
      <c r="KOJ166" s="84"/>
      <c r="KOK166" s="84"/>
      <c r="KOL166" s="84"/>
      <c r="KOM166" s="84"/>
      <c r="KON166" s="84"/>
      <c r="KOO166" s="84"/>
      <c r="KOP166" s="84"/>
      <c r="KOQ166" s="84"/>
      <c r="KOR166" s="84"/>
      <c r="KOS166" s="84"/>
      <c r="KOT166" s="84"/>
      <c r="KOU166" s="84"/>
      <c r="KOV166" s="84"/>
      <c r="KOW166" s="84"/>
      <c r="KOX166" s="84"/>
      <c r="KOY166" s="84"/>
      <c r="KOZ166" s="84"/>
      <c r="KPA166" s="84"/>
      <c r="KPB166" s="84"/>
      <c r="KPC166" s="84"/>
      <c r="KPD166" s="84"/>
      <c r="KPE166" s="84"/>
      <c r="KPF166" s="84"/>
      <c r="KPG166" s="84"/>
      <c r="KPH166" s="84"/>
      <c r="KPI166" s="84"/>
      <c r="KPJ166" s="84"/>
      <c r="KPK166" s="84"/>
      <c r="KPL166" s="84"/>
      <c r="KPM166" s="84"/>
      <c r="KPN166" s="84"/>
      <c r="KPO166" s="84"/>
      <c r="KPP166" s="84"/>
      <c r="KPQ166" s="84"/>
      <c r="KPR166" s="84"/>
      <c r="KPS166" s="84"/>
      <c r="KPT166" s="84"/>
      <c r="KPU166" s="84"/>
      <c r="KPV166" s="84"/>
      <c r="KPW166" s="84"/>
      <c r="KPX166" s="84"/>
      <c r="KPY166" s="84"/>
      <c r="KPZ166" s="84"/>
      <c r="KQA166" s="84"/>
      <c r="KQH166" s="84"/>
      <c r="KQI166" s="84"/>
      <c r="KQJ166" s="84"/>
      <c r="KQK166" s="84"/>
      <c r="KQL166" s="84"/>
      <c r="KQM166" s="84"/>
      <c r="KQN166" s="84"/>
      <c r="KQO166" s="84"/>
      <c r="KQP166" s="84"/>
      <c r="KQQ166" s="84"/>
      <c r="KQR166" s="84"/>
      <c r="KQS166" s="84"/>
      <c r="KQT166" s="84"/>
      <c r="KQU166" s="84"/>
      <c r="KQV166" s="84"/>
      <c r="KQW166" s="84"/>
      <c r="KQX166" s="84"/>
      <c r="KQY166" s="84"/>
      <c r="KQZ166" s="84"/>
      <c r="KRA166" s="84"/>
      <c r="KRB166" s="84"/>
      <c r="KRC166" s="84"/>
      <c r="KRD166" s="84"/>
      <c r="KRE166" s="84"/>
      <c r="KRF166" s="84"/>
      <c r="KRG166" s="84"/>
      <c r="KRH166" s="84"/>
      <c r="KRI166" s="84"/>
      <c r="KRJ166" s="84"/>
      <c r="KRK166" s="84"/>
      <c r="KRL166" s="84"/>
      <c r="KRM166" s="84"/>
      <c r="KRN166" s="84"/>
      <c r="KRO166" s="84"/>
      <c r="KRP166" s="84"/>
      <c r="KRQ166" s="84"/>
      <c r="KRR166" s="84"/>
      <c r="KRS166" s="84"/>
      <c r="KRT166" s="84"/>
      <c r="KRU166" s="84"/>
      <c r="KRV166" s="84"/>
      <c r="KRW166" s="84"/>
      <c r="KRX166" s="84"/>
      <c r="KRY166" s="84"/>
      <c r="KRZ166" s="84"/>
      <c r="KSA166" s="84"/>
      <c r="KSB166" s="84"/>
      <c r="KSC166" s="84"/>
      <c r="KSD166" s="84"/>
      <c r="KSE166" s="84"/>
      <c r="KSF166" s="84"/>
      <c r="KSG166" s="84"/>
      <c r="KSH166" s="84"/>
      <c r="KSI166" s="84"/>
      <c r="KSJ166" s="84"/>
      <c r="KSK166" s="84"/>
      <c r="KSL166" s="84"/>
      <c r="KSM166" s="84"/>
      <c r="KSN166" s="84"/>
      <c r="KSO166" s="84"/>
      <c r="KSP166" s="84"/>
      <c r="KSQ166" s="84"/>
      <c r="KSR166" s="84"/>
      <c r="KSS166" s="84"/>
      <c r="KST166" s="84"/>
      <c r="KSU166" s="84"/>
      <c r="KSV166" s="84"/>
      <c r="KSW166" s="84"/>
      <c r="KSX166" s="84"/>
      <c r="KSY166" s="84"/>
      <c r="KSZ166" s="84"/>
      <c r="KTA166" s="84"/>
      <c r="KTB166" s="84"/>
      <c r="KTC166" s="84"/>
      <c r="KTD166" s="84"/>
      <c r="KTE166" s="84"/>
      <c r="KTF166" s="84"/>
      <c r="KTG166" s="84"/>
      <c r="KTH166" s="84"/>
      <c r="KTI166" s="84"/>
      <c r="KTJ166" s="84"/>
      <c r="KTK166" s="84"/>
      <c r="KTL166" s="84"/>
      <c r="KTM166" s="84"/>
      <c r="KTN166" s="84"/>
      <c r="KTO166" s="84"/>
      <c r="KTP166" s="84"/>
      <c r="KTQ166" s="84"/>
      <c r="KTR166" s="84"/>
      <c r="KTS166" s="84"/>
      <c r="KTT166" s="84"/>
      <c r="KTU166" s="84"/>
      <c r="KTV166" s="84"/>
      <c r="KTW166" s="84"/>
      <c r="KTX166" s="84"/>
      <c r="KTY166" s="84"/>
      <c r="KTZ166" s="84"/>
      <c r="KUA166" s="84"/>
      <c r="KUB166" s="84"/>
      <c r="KUC166" s="84"/>
      <c r="KUD166" s="84"/>
      <c r="KUE166" s="84"/>
      <c r="KUF166" s="84"/>
      <c r="KUG166" s="84"/>
      <c r="KUH166" s="84"/>
      <c r="KUI166" s="84"/>
      <c r="KUJ166" s="84"/>
      <c r="KUK166" s="84"/>
      <c r="KUL166" s="84"/>
      <c r="KUM166" s="84"/>
      <c r="KUN166" s="84"/>
      <c r="KUO166" s="84"/>
      <c r="KUP166" s="84"/>
      <c r="KUQ166" s="84"/>
      <c r="KUR166" s="84"/>
      <c r="KUS166" s="84"/>
      <c r="KUT166" s="84"/>
      <c r="KUU166" s="84"/>
      <c r="KUV166" s="84"/>
      <c r="KUW166" s="84"/>
      <c r="KUX166" s="84"/>
      <c r="KUY166" s="84"/>
      <c r="KUZ166" s="84"/>
      <c r="KVA166" s="84"/>
      <c r="KVB166" s="84"/>
      <c r="KVC166" s="84"/>
      <c r="KVD166" s="84"/>
      <c r="KVE166" s="84"/>
      <c r="KVF166" s="84"/>
      <c r="KVG166" s="84"/>
      <c r="KVH166" s="84"/>
      <c r="KVI166" s="84"/>
      <c r="KVJ166" s="84"/>
      <c r="KVK166" s="84"/>
      <c r="KVL166" s="84"/>
      <c r="KVM166" s="84"/>
      <c r="KVN166" s="84"/>
      <c r="KVO166" s="84"/>
      <c r="KVP166" s="84"/>
      <c r="KVQ166" s="84"/>
      <c r="KVR166" s="84"/>
      <c r="KVS166" s="84"/>
      <c r="KVT166" s="84"/>
      <c r="KVU166" s="84"/>
      <c r="KVV166" s="84"/>
      <c r="KVW166" s="84"/>
      <c r="KVX166" s="84"/>
      <c r="KVY166" s="84"/>
      <c r="KVZ166" s="84"/>
      <c r="KWA166" s="84"/>
      <c r="KWB166" s="84"/>
      <c r="KWC166" s="84"/>
      <c r="KWD166" s="84"/>
      <c r="KWE166" s="84"/>
      <c r="KWF166" s="84"/>
      <c r="KWG166" s="84"/>
      <c r="KWH166" s="84"/>
      <c r="KWI166" s="84"/>
      <c r="KWJ166" s="84"/>
      <c r="KWK166" s="84"/>
      <c r="KWL166" s="84"/>
      <c r="KWM166" s="84"/>
      <c r="KWN166" s="84"/>
      <c r="KWO166" s="84"/>
      <c r="KWP166" s="84"/>
      <c r="KWQ166" s="84"/>
      <c r="KWR166" s="84"/>
      <c r="KWS166" s="84"/>
      <c r="KWT166" s="84"/>
      <c r="KWU166" s="84"/>
      <c r="KWV166" s="84"/>
      <c r="KWW166" s="84"/>
      <c r="KWX166" s="84"/>
      <c r="KWY166" s="84"/>
      <c r="KWZ166" s="84"/>
      <c r="KXA166" s="84"/>
      <c r="KXB166" s="84"/>
      <c r="KXC166" s="84"/>
      <c r="KXD166" s="84"/>
      <c r="KXE166" s="84"/>
      <c r="KXF166" s="84"/>
      <c r="KXG166" s="84"/>
      <c r="KXH166" s="84"/>
      <c r="KXI166" s="84"/>
      <c r="KXJ166" s="84"/>
      <c r="KXK166" s="84"/>
      <c r="KXL166" s="84"/>
      <c r="KXM166" s="84"/>
      <c r="KXN166" s="84"/>
      <c r="KXO166" s="84"/>
      <c r="KXP166" s="84"/>
      <c r="KXQ166" s="84"/>
      <c r="KXR166" s="84"/>
      <c r="KXS166" s="84"/>
      <c r="KXT166" s="84"/>
      <c r="KXU166" s="84"/>
      <c r="KXV166" s="84"/>
      <c r="KXW166" s="84"/>
      <c r="KXX166" s="84"/>
      <c r="KXY166" s="84"/>
      <c r="KXZ166" s="84"/>
      <c r="KYA166" s="84"/>
      <c r="KYB166" s="84"/>
      <c r="KYC166" s="84"/>
      <c r="KYD166" s="84"/>
      <c r="KYE166" s="84"/>
      <c r="KYF166" s="84"/>
      <c r="KYG166" s="84"/>
      <c r="KYH166" s="84"/>
      <c r="KYI166" s="84"/>
      <c r="KYJ166" s="84"/>
      <c r="KYK166" s="84"/>
      <c r="KYL166" s="84"/>
      <c r="KYM166" s="84"/>
      <c r="KYN166" s="84"/>
      <c r="KYO166" s="84"/>
      <c r="KYP166" s="84"/>
      <c r="KYQ166" s="84"/>
      <c r="KYR166" s="84"/>
      <c r="KYS166" s="84"/>
      <c r="KYT166" s="84"/>
      <c r="KYU166" s="84"/>
      <c r="KYV166" s="84"/>
      <c r="KYW166" s="84"/>
      <c r="KYX166" s="84"/>
      <c r="KYY166" s="84"/>
      <c r="KYZ166" s="84"/>
      <c r="KZA166" s="84"/>
      <c r="KZB166" s="84"/>
      <c r="KZC166" s="84"/>
      <c r="KZD166" s="84"/>
      <c r="KZE166" s="84"/>
      <c r="KZF166" s="84"/>
      <c r="KZG166" s="84"/>
      <c r="KZH166" s="84"/>
      <c r="KZI166" s="84"/>
      <c r="KZJ166" s="84"/>
      <c r="KZK166" s="84"/>
      <c r="KZL166" s="84"/>
      <c r="KZM166" s="84"/>
      <c r="KZN166" s="84"/>
      <c r="KZO166" s="84"/>
      <c r="KZP166" s="84"/>
      <c r="KZQ166" s="84"/>
      <c r="KZR166" s="84"/>
      <c r="KZS166" s="84"/>
      <c r="KZT166" s="84"/>
      <c r="KZU166" s="84"/>
      <c r="KZV166" s="84"/>
      <c r="KZW166" s="84"/>
      <c r="LAD166" s="84"/>
      <c r="LAE166" s="84"/>
      <c r="LAF166" s="84"/>
      <c r="LAG166" s="84"/>
      <c r="LAH166" s="84"/>
      <c r="LAI166" s="84"/>
      <c r="LAJ166" s="84"/>
      <c r="LAK166" s="84"/>
      <c r="LAL166" s="84"/>
      <c r="LAM166" s="84"/>
      <c r="LAN166" s="84"/>
      <c r="LAO166" s="84"/>
      <c r="LAP166" s="84"/>
      <c r="LAQ166" s="84"/>
      <c r="LAR166" s="84"/>
      <c r="LAS166" s="84"/>
      <c r="LAT166" s="84"/>
      <c r="LAU166" s="84"/>
      <c r="LAV166" s="84"/>
      <c r="LAW166" s="84"/>
      <c r="LAX166" s="84"/>
      <c r="LAY166" s="84"/>
      <c r="LAZ166" s="84"/>
      <c r="LBA166" s="84"/>
      <c r="LBB166" s="84"/>
      <c r="LBC166" s="84"/>
      <c r="LBD166" s="84"/>
      <c r="LBE166" s="84"/>
      <c r="LBF166" s="84"/>
      <c r="LBG166" s="84"/>
      <c r="LBH166" s="84"/>
      <c r="LBI166" s="84"/>
      <c r="LBJ166" s="84"/>
      <c r="LBK166" s="84"/>
      <c r="LBL166" s="84"/>
      <c r="LBM166" s="84"/>
      <c r="LBN166" s="84"/>
      <c r="LBO166" s="84"/>
      <c r="LBP166" s="84"/>
      <c r="LBQ166" s="84"/>
      <c r="LBR166" s="84"/>
      <c r="LBS166" s="84"/>
      <c r="LBT166" s="84"/>
      <c r="LBU166" s="84"/>
      <c r="LBV166" s="84"/>
      <c r="LBW166" s="84"/>
      <c r="LBX166" s="84"/>
      <c r="LBY166" s="84"/>
      <c r="LBZ166" s="84"/>
      <c r="LCA166" s="84"/>
      <c r="LCB166" s="84"/>
      <c r="LCC166" s="84"/>
      <c r="LCD166" s="84"/>
      <c r="LCE166" s="84"/>
      <c r="LCF166" s="84"/>
      <c r="LCG166" s="84"/>
      <c r="LCH166" s="84"/>
      <c r="LCI166" s="84"/>
      <c r="LCJ166" s="84"/>
      <c r="LCK166" s="84"/>
      <c r="LCL166" s="84"/>
      <c r="LCM166" s="84"/>
      <c r="LCN166" s="84"/>
      <c r="LCO166" s="84"/>
      <c r="LCP166" s="84"/>
      <c r="LCQ166" s="84"/>
      <c r="LCR166" s="84"/>
      <c r="LCS166" s="84"/>
      <c r="LCT166" s="84"/>
      <c r="LCU166" s="84"/>
      <c r="LCV166" s="84"/>
      <c r="LCW166" s="84"/>
      <c r="LCX166" s="84"/>
      <c r="LCY166" s="84"/>
      <c r="LCZ166" s="84"/>
      <c r="LDA166" s="84"/>
      <c r="LDB166" s="84"/>
      <c r="LDC166" s="84"/>
      <c r="LDD166" s="84"/>
      <c r="LDE166" s="84"/>
      <c r="LDF166" s="84"/>
      <c r="LDG166" s="84"/>
      <c r="LDH166" s="84"/>
      <c r="LDI166" s="84"/>
      <c r="LDJ166" s="84"/>
      <c r="LDK166" s="84"/>
      <c r="LDL166" s="84"/>
      <c r="LDM166" s="84"/>
      <c r="LDN166" s="84"/>
      <c r="LDO166" s="84"/>
      <c r="LDP166" s="84"/>
      <c r="LDQ166" s="84"/>
      <c r="LDR166" s="84"/>
      <c r="LDS166" s="84"/>
      <c r="LDT166" s="84"/>
      <c r="LDU166" s="84"/>
      <c r="LDV166" s="84"/>
      <c r="LDW166" s="84"/>
      <c r="LDX166" s="84"/>
      <c r="LDY166" s="84"/>
      <c r="LDZ166" s="84"/>
      <c r="LEA166" s="84"/>
      <c r="LEB166" s="84"/>
      <c r="LEC166" s="84"/>
      <c r="LED166" s="84"/>
      <c r="LEE166" s="84"/>
      <c r="LEF166" s="84"/>
      <c r="LEG166" s="84"/>
      <c r="LEH166" s="84"/>
      <c r="LEI166" s="84"/>
      <c r="LEJ166" s="84"/>
      <c r="LEK166" s="84"/>
      <c r="LEL166" s="84"/>
      <c r="LEM166" s="84"/>
      <c r="LEN166" s="84"/>
      <c r="LEO166" s="84"/>
      <c r="LEP166" s="84"/>
      <c r="LEQ166" s="84"/>
      <c r="LER166" s="84"/>
      <c r="LES166" s="84"/>
      <c r="LET166" s="84"/>
      <c r="LEU166" s="84"/>
      <c r="LEV166" s="84"/>
      <c r="LEW166" s="84"/>
      <c r="LEX166" s="84"/>
      <c r="LEY166" s="84"/>
      <c r="LEZ166" s="84"/>
      <c r="LFA166" s="84"/>
      <c r="LFB166" s="84"/>
      <c r="LFC166" s="84"/>
      <c r="LFD166" s="84"/>
      <c r="LFE166" s="84"/>
      <c r="LFF166" s="84"/>
      <c r="LFG166" s="84"/>
      <c r="LFH166" s="84"/>
      <c r="LFI166" s="84"/>
      <c r="LFJ166" s="84"/>
      <c r="LFK166" s="84"/>
      <c r="LFL166" s="84"/>
      <c r="LFM166" s="84"/>
      <c r="LFN166" s="84"/>
      <c r="LFO166" s="84"/>
      <c r="LFP166" s="84"/>
      <c r="LFQ166" s="84"/>
      <c r="LFR166" s="84"/>
      <c r="LFS166" s="84"/>
      <c r="LFT166" s="84"/>
      <c r="LFU166" s="84"/>
      <c r="LFV166" s="84"/>
      <c r="LFW166" s="84"/>
      <c r="LFX166" s="84"/>
      <c r="LFY166" s="84"/>
      <c r="LFZ166" s="84"/>
      <c r="LGA166" s="84"/>
      <c r="LGB166" s="84"/>
      <c r="LGC166" s="84"/>
      <c r="LGD166" s="84"/>
      <c r="LGE166" s="84"/>
      <c r="LGF166" s="84"/>
      <c r="LGG166" s="84"/>
      <c r="LGH166" s="84"/>
      <c r="LGI166" s="84"/>
      <c r="LGJ166" s="84"/>
      <c r="LGK166" s="84"/>
      <c r="LGL166" s="84"/>
      <c r="LGM166" s="84"/>
      <c r="LGN166" s="84"/>
      <c r="LGO166" s="84"/>
      <c r="LGP166" s="84"/>
      <c r="LGQ166" s="84"/>
      <c r="LGR166" s="84"/>
      <c r="LGS166" s="84"/>
      <c r="LGT166" s="84"/>
      <c r="LGU166" s="84"/>
      <c r="LGV166" s="84"/>
      <c r="LGW166" s="84"/>
      <c r="LGX166" s="84"/>
      <c r="LGY166" s="84"/>
      <c r="LGZ166" s="84"/>
      <c r="LHA166" s="84"/>
      <c r="LHB166" s="84"/>
      <c r="LHC166" s="84"/>
      <c r="LHD166" s="84"/>
      <c r="LHE166" s="84"/>
      <c r="LHF166" s="84"/>
      <c r="LHG166" s="84"/>
      <c r="LHH166" s="84"/>
      <c r="LHI166" s="84"/>
      <c r="LHJ166" s="84"/>
      <c r="LHK166" s="84"/>
      <c r="LHL166" s="84"/>
      <c r="LHM166" s="84"/>
      <c r="LHN166" s="84"/>
      <c r="LHO166" s="84"/>
      <c r="LHP166" s="84"/>
      <c r="LHQ166" s="84"/>
      <c r="LHR166" s="84"/>
      <c r="LHS166" s="84"/>
      <c r="LHT166" s="84"/>
      <c r="LHU166" s="84"/>
      <c r="LHV166" s="84"/>
      <c r="LHW166" s="84"/>
      <c r="LHX166" s="84"/>
      <c r="LHY166" s="84"/>
      <c r="LHZ166" s="84"/>
      <c r="LIA166" s="84"/>
      <c r="LIB166" s="84"/>
      <c r="LIC166" s="84"/>
      <c r="LID166" s="84"/>
      <c r="LIE166" s="84"/>
      <c r="LIF166" s="84"/>
      <c r="LIG166" s="84"/>
      <c r="LIH166" s="84"/>
      <c r="LII166" s="84"/>
      <c r="LIJ166" s="84"/>
      <c r="LIK166" s="84"/>
      <c r="LIL166" s="84"/>
      <c r="LIM166" s="84"/>
      <c r="LIN166" s="84"/>
      <c r="LIO166" s="84"/>
      <c r="LIP166" s="84"/>
      <c r="LIQ166" s="84"/>
      <c r="LIR166" s="84"/>
      <c r="LIS166" s="84"/>
      <c r="LIT166" s="84"/>
      <c r="LIU166" s="84"/>
      <c r="LIV166" s="84"/>
      <c r="LIW166" s="84"/>
      <c r="LIX166" s="84"/>
      <c r="LIY166" s="84"/>
      <c r="LIZ166" s="84"/>
      <c r="LJA166" s="84"/>
      <c r="LJB166" s="84"/>
      <c r="LJC166" s="84"/>
      <c r="LJD166" s="84"/>
      <c r="LJE166" s="84"/>
      <c r="LJF166" s="84"/>
      <c r="LJG166" s="84"/>
      <c r="LJH166" s="84"/>
      <c r="LJI166" s="84"/>
      <c r="LJJ166" s="84"/>
      <c r="LJK166" s="84"/>
      <c r="LJL166" s="84"/>
      <c r="LJM166" s="84"/>
      <c r="LJN166" s="84"/>
      <c r="LJO166" s="84"/>
      <c r="LJP166" s="84"/>
      <c r="LJQ166" s="84"/>
      <c r="LJR166" s="84"/>
      <c r="LJS166" s="84"/>
      <c r="LJZ166" s="84"/>
      <c r="LKA166" s="84"/>
      <c r="LKB166" s="84"/>
      <c r="LKC166" s="84"/>
      <c r="LKD166" s="84"/>
      <c r="LKE166" s="84"/>
      <c r="LKF166" s="84"/>
      <c r="LKG166" s="84"/>
      <c r="LKH166" s="84"/>
      <c r="LKI166" s="84"/>
      <c r="LKJ166" s="84"/>
      <c r="LKK166" s="84"/>
      <c r="LKL166" s="84"/>
      <c r="LKM166" s="84"/>
      <c r="LKN166" s="84"/>
      <c r="LKO166" s="84"/>
      <c r="LKP166" s="84"/>
      <c r="LKQ166" s="84"/>
      <c r="LKR166" s="84"/>
      <c r="LKS166" s="84"/>
      <c r="LKT166" s="84"/>
      <c r="LKU166" s="84"/>
      <c r="LKV166" s="84"/>
      <c r="LKW166" s="84"/>
      <c r="LKX166" s="84"/>
      <c r="LKY166" s="84"/>
      <c r="LKZ166" s="84"/>
      <c r="LLA166" s="84"/>
      <c r="LLB166" s="84"/>
      <c r="LLC166" s="84"/>
      <c r="LLD166" s="84"/>
      <c r="LLE166" s="84"/>
      <c r="LLF166" s="84"/>
      <c r="LLG166" s="84"/>
      <c r="LLH166" s="84"/>
      <c r="LLI166" s="84"/>
      <c r="LLJ166" s="84"/>
      <c r="LLK166" s="84"/>
      <c r="LLL166" s="84"/>
      <c r="LLM166" s="84"/>
      <c r="LLN166" s="84"/>
      <c r="LLO166" s="84"/>
      <c r="LLP166" s="84"/>
      <c r="LLQ166" s="84"/>
      <c r="LLR166" s="84"/>
      <c r="LLS166" s="84"/>
      <c r="LLT166" s="84"/>
      <c r="LLU166" s="84"/>
      <c r="LLV166" s="84"/>
      <c r="LLW166" s="84"/>
      <c r="LLX166" s="84"/>
      <c r="LLY166" s="84"/>
      <c r="LLZ166" s="84"/>
      <c r="LMA166" s="84"/>
      <c r="LMB166" s="84"/>
      <c r="LMC166" s="84"/>
      <c r="LMD166" s="84"/>
      <c r="LME166" s="84"/>
      <c r="LMF166" s="84"/>
      <c r="LMG166" s="84"/>
      <c r="LMH166" s="84"/>
      <c r="LMI166" s="84"/>
      <c r="LMJ166" s="84"/>
      <c r="LMK166" s="84"/>
      <c r="LML166" s="84"/>
      <c r="LMM166" s="84"/>
      <c r="LMN166" s="84"/>
      <c r="LMO166" s="84"/>
      <c r="LMP166" s="84"/>
      <c r="LMQ166" s="84"/>
      <c r="LMR166" s="84"/>
      <c r="LMS166" s="84"/>
      <c r="LMT166" s="84"/>
      <c r="LMU166" s="84"/>
      <c r="LMV166" s="84"/>
      <c r="LMW166" s="84"/>
      <c r="LMX166" s="84"/>
      <c r="LMY166" s="84"/>
      <c r="LMZ166" s="84"/>
      <c r="LNA166" s="84"/>
      <c r="LNB166" s="84"/>
      <c r="LNC166" s="84"/>
      <c r="LND166" s="84"/>
      <c r="LNE166" s="84"/>
      <c r="LNF166" s="84"/>
      <c r="LNG166" s="84"/>
      <c r="LNH166" s="84"/>
      <c r="LNI166" s="84"/>
      <c r="LNJ166" s="84"/>
      <c r="LNK166" s="84"/>
      <c r="LNL166" s="84"/>
      <c r="LNM166" s="84"/>
      <c r="LNN166" s="84"/>
      <c r="LNO166" s="84"/>
      <c r="LNP166" s="84"/>
      <c r="LNQ166" s="84"/>
      <c r="LNR166" s="84"/>
      <c r="LNS166" s="84"/>
      <c r="LNT166" s="84"/>
      <c r="LNU166" s="84"/>
      <c r="LNV166" s="84"/>
      <c r="LNW166" s="84"/>
      <c r="LNX166" s="84"/>
      <c r="LNY166" s="84"/>
      <c r="LNZ166" s="84"/>
      <c r="LOA166" s="84"/>
      <c r="LOB166" s="84"/>
      <c r="LOC166" s="84"/>
      <c r="LOD166" s="84"/>
      <c r="LOE166" s="84"/>
      <c r="LOF166" s="84"/>
      <c r="LOG166" s="84"/>
      <c r="LOH166" s="84"/>
      <c r="LOI166" s="84"/>
      <c r="LOJ166" s="84"/>
      <c r="LOK166" s="84"/>
      <c r="LOL166" s="84"/>
      <c r="LOM166" s="84"/>
      <c r="LON166" s="84"/>
      <c r="LOO166" s="84"/>
      <c r="LOP166" s="84"/>
      <c r="LOQ166" s="84"/>
      <c r="LOR166" s="84"/>
      <c r="LOS166" s="84"/>
      <c r="LOT166" s="84"/>
      <c r="LOU166" s="84"/>
      <c r="LOV166" s="84"/>
      <c r="LOW166" s="84"/>
      <c r="LOX166" s="84"/>
      <c r="LOY166" s="84"/>
      <c r="LOZ166" s="84"/>
      <c r="LPA166" s="84"/>
      <c r="LPB166" s="84"/>
      <c r="LPC166" s="84"/>
      <c r="LPD166" s="84"/>
      <c r="LPE166" s="84"/>
      <c r="LPF166" s="84"/>
      <c r="LPG166" s="84"/>
      <c r="LPH166" s="84"/>
      <c r="LPI166" s="84"/>
      <c r="LPJ166" s="84"/>
      <c r="LPK166" s="84"/>
      <c r="LPL166" s="84"/>
      <c r="LPM166" s="84"/>
      <c r="LPN166" s="84"/>
      <c r="LPO166" s="84"/>
      <c r="LPP166" s="84"/>
      <c r="LPQ166" s="84"/>
      <c r="LPR166" s="84"/>
      <c r="LPS166" s="84"/>
      <c r="LPT166" s="84"/>
      <c r="LPU166" s="84"/>
      <c r="LPV166" s="84"/>
      <c r="LPW166" s="84"/>
      <c r="LPX166" s="84"/>
      <c r="LPY166" s="84"/>
      <c r="LPZ166" s="84"/>
      <c r="LQA166" s="84"/>
      <c r="LQB166" s="84"/>
      <c r="LQC166" s="84"/>
      <c r="LQD166" s="84"/>
      <c r="LQE166" s="84"/>
      <c r="LQF166" s="84"/>
      <c r="LQG166" s="84"/>
      <c r="LQH166" s="84"/>
      <c r="LQI166" s="84"/>
      <c r="LQJ166" s="84"/>
      <c r="LQK166" s="84"/>
      <c r="LQL166" s="84"/>
      <c r="LQM166" s="84"/>
      <c r="LQN166" s="84"/>
      <c r="LQO166" s="84"/>
      <c r="LQP166" s="84"/>
      <c r="LQQ166" s="84"/>
      <c r="LQR166" s="84"/>
      <c r="LQS166" s="84"/>
      <c r="LQT166" s="84"/>
      <c r="LQU166" s="84"/>
      <c r="LQV166" s="84"/>
      <c r="LQW166" s="84"/>
      <c r="LQX166" s="84"/>
      <c r="LQY166" s="84"/>
      <c r="LQZ166" s="84"/>
      <c r="LRA166" s="84"/>
      <c r="LRB166" s="84"/>
      <c r="LRC166" s="84"/>
      <c r="LRD166" s="84"/>
      <c r="LRE166" s="84"/>
      <c r="LRF166" s="84"/>
      <c r="LRG166" s="84"/>
      <c r="LRH166" s="84"/>
      <c r="LRI166" s="84"/>
      <c r="LRJ166" s="84"/>
      <c r="LRK166" s="84"/>
      <c r="LRL166" s="84"/>
      <c r="LRM166" s="84"/>
      <c r="LRN166" s="84"/>
      <c r="LRO166" s="84"/>
      <c r="LRP166" s="84"/>
      <c r="LRQ166" s="84"/>
      <c r="LRR166" s="84"/>
      <c r="LRS166" s="84"/>
      <c r="LRT166" s="84"/>
      <c r="LRU166" s="84"/>
      <c r="LRV166" s="84"/>
      <c r="LRW166" s="84"/>
      <c r="LRX166" s="84"/>
      <c r="LRY166" s="84"/>
      <c r="LRZ166" s="84"/>
      <c r="LSA166" s="84"/>
      <c r="LSB166" s="84"/>
      <c r="LSC166" s="84"/>
      <c r="LSD166" s="84"/>
      <c r="LSE166" s="84"/>
      <c r="LSF166" s="84"/>
      <c r="LSG166" s="84"/>
      <c r="LSH166" s="84"/>
      <c r="LSI166" s="84"/>
      <c r="LSJ166" s="84"/>
      <c r="LSK166" s="84"/>
      <c r="LSL166" s="84"/>
      <c r="LSM166" s="84"/>
      <c r="LSN166" s="84"/>
      <c r="LSO166" s="84"/>
      <c r="LSP166" s="84"/>
      <c r="LSQ166" s="84"/>
      <c r="LSR166" s="84"/>
      <c r="LSS166" s="84"/>
      <c r="LST166" s="84"/>
      <c r="LSU166" s="84"/>
      <c r="LSV166" s="84"/>
      <c r="LSW166" s="84"/>
      <c r="LSX166" s="84"/>
      <c r="LSY166" s="84"/>
      <c r="LSZ166" s="84"/>
      <c r="LTA166" s="84"/>
      <c r="LTB166" s="84"/>
      <c r="LTC166" s="84"/>
      <c r="LTD166" s="84"/>
      <c r="LTE166" s="84"/>
      <c r="LTF166" s="84"/>
      <c r="LTG166" s="84"/>
      <c r="LTH166" s="84"/>
      <c r="LTI166" s="84"/>
      <c r="LTJ166" s="84"/>
      <c r="LTK166" s="84"/>
      <c r="LTL166" s="84"/>
      <c r="LTM166" s="84"/>
      <c r="LTN166" s="84"/>
      <c r="LTO166" s="84"/>
      <c r="LTV166" s="84"/>
      <c r="LTW166" s="84"/>
      <c r="LTX166" s="84"/>
      <c r="LTY166" s="84"/>
      <c r="LTZ166" s="84"/>
      <c r="LUA166" s="84"/>
      <c r="LUB166" s="84"/>
      <c r="LUC166" s="84"/>
      <c r="LUD166" s="84"/>
      <c r="LUE166" s="84"/>
      <c r="LUF166" s="84"/>
      <c r="LUG166" s="84"/>
      <c r="LUH166" s="84"/>
      <c r="LUI166" s="84"/>
      <c r="LUJ166" s="84"/>
      <c r="LUK166" s="84"/>
      <c r="LUL166" s="84"/>
      <c r="LUM166" s="84"/>
      <c r="LUN166" s="84"/>
      <c r="LUO166" s="84"/>
      <c r="LUP166" s="84"/>
      <c r="LUQ166" s="84"/>
      <c r="LUR166" s="84"/>
      <c r="LUS166" s="84"/>
      <c r="LUT166" s="84"/>
      <c r="LUU166" s="84"/>
      <c r="LUV166" s="84"/>
      <c r="LUW166" s="84"/>
      <c r="LUX166" s="84"/>
      <c r="LUY166" s="84"/>
      <c r="LUZ166" s="84"/>
      <c r="LVA166" s="84"/>
      <c r="LVB166" s="84"/>
      <c r="LVC166" s="84"/>
      <c r="LVD166" s="84"/>
      <c r="LVE166" s="84"/>
      <c r="LVF166" s="84"/>
      <c r="LVG166" s="84"/>
      <c r="LVH166" s="84"/>
      <c r="LVI166" s="84"/>
      <c r="LVJ166" s="84"/>
      <c r="LVK166" s="84"/>
      <c r="LVL166" s="84"/>
      <c r="LVM166" s="84"/>
      <c r="LVN166" s="84"/>
      <c r="LVO166" s="84"/>
      <c r="LVP166" s="84"/>
      <c r="LVQ166" s="84"/>
      <c r="LVR166" s="84"/>
      <c r="LVS166" s="84"/>
      <c r="LVT166" s="84"/>
      <c r="LVU166" s="84"/>
      <c r="LVV166" s="84"/>
      <c r="LVW166" s="84"/>
      <c r="LVX166" s="84"/>
      <c r="LVY166" s="84"/>
      <c r="LVZ166" s="84"/>
      <c r="LWA166" s="84"/>
      <c r="LWB166" s="84"/>
      <c r="LWC166" s="84"/>
      <c r="LWD166" s="84"/>
      <c r="LWE166" s="84"/>
      <c r="LWF166" s="84"/>
      <c r="LWG166" s="84"/>
      <c r="LWH166" s="84"/>
      <c r="LWI166" s="84"/>
      <c r="LWJ166" s="84"/>
      <c r="LWK166" s="84"/>
      <c r="LWL166" s="84"/>
      <c r="LWM166" s="84"/>
      <c r="LWN166" s="84"/>
      <c r="LWO166" s="84"/>
      <c r="LWP166" s="84"/>
      <c r="LWQ166" s="84"/>
      <c r="LWR166" s="84"/>
      <c r="LWS166" s="84"/>
      <c r="LWT166" s="84"/>
      <c r="LWU166" s="84"/>
      <c r="LWV166" s="84"/>
      <c r="LWW166" s="84"/>
      <c r="LWX166" s="84"/>
      <c r="LWY166" s="84"/>
      <c r="LWZ166" s="84"/>
      <c r="LXA166" s="84"/>
      <c r="LXB166" s="84"/>
      <c r="LXC166" s="84"/>
      <c r="LXD166" s="84"/>
      <c r="LXE166" s="84"/>
      <c r="LXF166" s="84"/>
      <c r="LXG166" s="84"/>
      <c r="LXH166" s="84"/>
      <c r="LXI166" s="84"/>
      <c r="LXJ166" s="84"/>
      <c r="LXK166" s="84"/>
      <c r="LXL166" s="84"/>
      <c r="LXM166" s="84"/>
      <c r="LXN166" s="84"/>
      <c r="LXO166" s="84"/>
      <c r="LXP166" s="84"/>
      <c r="LXQ166" s="84"/>
      <c r="LXR166" s="84"/>
      <c r="LXS166" s="84"/>
      <c r="LXT166" s="84"/>
      <c r="LXU166" s="84"/>
      <c r="LXV166" s="84"/>
      <c r="LXW166" s="84"/>
      <c r="LXX166" s="84"/>
      <c r="LXY166" s="84"/>
      <c r="LXZ166" s="84"/>
      <c r="LYA166" s="84"/>
      <c r="LYB166" s="84"/>
      <c r="LYC166" s="84"/>
      <c r="LYD166" s="84"/>
      <c r="LYE166" s="84"/>
      <c r="LYF166" s="84"/>
      <c r="LYG166" s="84"/>
      <c r="LYH166" s="84"/>
      <c r="LYI166" s="84"/>
      <c r="LYJ166" s="84"/>
      <c r="LYK166" s="84"/>
      <c r="LYL166" s="84"/>
      <c r="LYM166" s="84"/>
      <c r="LYN166" s="84"/>
      <c r="LYO166" s="84"/>
      <c r="LYP166" s="84"/>
      <c r="LYQ166" s="84"/>
      <c r="LYR166" s="84"/>
      <c r="LYS166" s="84"/>
      <c r="LYT166" s="84"/>
      <c r="LYU166" s="84"/>
      <c r="LYV166" s="84"/>
      <c r="LYW166" s="84"/>
      <c r="LYX166" s="84"/>
      <c r="LYY166" s="84"/>
      <c r="LYZ166" s="84"/>
      <c r="LZA166" s="84"/>
      <c r="LZB166" s="84"/>
      <c r="LZC166" s="84"/>
      <c r="LZD166" s="84"/>
      <c r="LZE166" s="84"/>
      <c r="LZF166" s="84"/>
      <c r="LZG166" s="84"/>
      <c r="LZH166" s="84"/>
      <c r="LZI166" s="84"/>
      <c r="LZJ166" s="84"/>
      <c r="LZK166" s="84"/>
      <c r="LZL166" s="84"/>
      <c r="LZM166" s="84"/>
      <c r="LZN166" s="84"/>
      <c r="LZO166" s="84"/>
      <c r="LZP166" s="84"/>
      <c r="LZQ166" s="84"/>
      <c r="LZR166" s="84"/>
      <c r="LZS166" s="84"/>
      <c r="LZT166" s="84"/>
      <c r="LZU166" s="84"/>
      <c r="LZV166" s="84"/>
      <c r="LZW166" s="84"/>
      <c r="LZX166" s="84"/>
      <c r="LZY166" s="84"/>
      <c r="LZZ166" s="84"/>
      <c r="MAA166" s="84"/>
      <c r="MAB166" s="84"/>
      <c r="MAC166" s="84"/>
      <c r="MAD166" s="84"/>
      <c r="MAE166" s="84"/>
      <c r="MAF166" s="84"/>
      <c r="MAG166" s="84"/>
      <c r="MAH166" s="84"/>
      <c r="MAI166" s="84"/>
      <c r="MAJ166" s="84"/>
      <c r="MAK166" s="84"/>
      <c r="MAL166" s="84"/>
      <c r="MAM166" s="84"/>
      <c r="MAN166" s="84"/>
      <c r="MAO166" s="84"/>
      <c r="MAP166" s="84"/>
      <c r="MAQ166" s="84"/>
      <c r="MAR166" s="84"/>
      <c r="MAS166" s="84"/>
      <c r="MAT166" s="84"/>
      <c r="MAU166" s="84"/>
      <c r="MAV166" s="84"/>
      <c r="MAW166" s="84"/>
      <c r="MAX166" s="84"/>
      <c r="MAY166" s="84"/>
      <c r="MAZ166" s="84"/>
      <c r="MBA166" s="84"/>
      <c r="MBB166" s="84"/>
      <c r="MBC166" s="84"/>
      <c r="MBD166" s="84"/>
      <c r="MBE166" s="84"/>
      <c r="MBF166" s="84"/>
      <c r="MBG166" s="84"/>
      <c r="MBH166" s="84"/>
      <c r="MBI166" s="84"/>
      <c r="MBJ166" s="84"/>
      <c r="MBK166" s="84"/>
      <c r="MBL166" s="84"/>
      <c r="MBM166" s="84"/>
      <c r="MBN166" s="84"/>
      <c r="MBO166" s="84"/>
      <c r="MBP166" s="84"/>
      <c r="MBQ166" s="84"/>
      <c r="MBR166" s="84"/>
      <c r="MBS166" s="84"/>
      <c r="MBT166" s="84"/>
      <c r="MBU166" s="84"/>
      <c r="MBV166" s="84"/>
      <c r="MBW166" s="84"/>
      <c r="MBX166" s="84"/>
      <c r="MBY166" s="84"/>
      <c r="MBZ166" s="84"/>
      <c r="MCA166" s="84"/>
      <c r="MCB166" s="84"/>
      <c r="MCC166" s="84"/>
      <c r="MCD166" s="84"/>
      <c r="MCE166" s="84"/>
      <c r="MCF166" s="84"/>
      <c r="MCG166" s="84"/>
      <c r="MCH166" s="84"/>
      <c r="MCI166" s="84"/>
      <c r="MCJ166" s="84"/>
      <c r="MCK166" s="84"/>
      <c r="MCL166" s="84"/>
      <c r="MCM166" s="84"/>
      <c r="MCN166" s="84"/>
      <c r="MCO166" s="84"/>
      <c r="MCP166" s="84"/>
      <c r="MCQ166" s="84"/>
      <c r="MCR166" s="84"/>
      <c r="MCS166" s="84"/>
      <c r="MCT166" s="84"/>
      <c r="MCU166" s="84"/>
      <c r="MCV166" s="84"/>
      <c r="MCW166" s="84"/>
      <c r="MCX166" s="84"/>
      <c r="MCY166" s="84"/>
      <c r="MCZ166" s="84"/>
      <c r="MDA166" s="84"/>
      <c r="MDB166" s="84"/>
      <c r="MDC166" s="84"/>
      <c r="MDD166" s="84"/>
      <c r="MDE166" s="84"/>
      <c r="MDF166" s="84"/>
      <c r="MDG166" s="84"/>
      <c r="MDH166" s="84"/>
      <c r="MDI166" s="84"/>
      <c r="MDJ166" s="84"/>
      <c r="MDK166" s="84"/>
      <c r="MDR166" s="84"/>
      <c r="MDS166" s="84"/>
      <c r="MDT166" s="84"/>
      <c r="MDU166" s="84"/>
      <c r="MDV166" s="84"/>
      <c r="MDW166" s="84"/>
      <c r="MDX166" s="84"/>
      <c r="MDY166" s="84"/>
      <c r="MDZ166" s="84"/>
      <c r="MEA166" s="84"/>
      <c r="MEB166" s="84"/>
      <c r="MEC166" s="84"/>
      <c r="MED166" s="84"/>
      <c r="MEE166" s="84"/>
      <c r="MEF166" s="84"/>
      <c r="MEG166" s="84"/>
      <c r="MEH166" s="84"/>
      <c r="MEI166" s="84"/>
      <c r="MEJ166" s="84"/>
      <c r="MEK166" s="84"/>
      <c r="MEL166" s="84"/>
      <c r="MEM166" s="84"/>
      <c r="MEN166" s="84"/>
      <c r="MEO166" s="84"/>
      <c r="MEP166" s="84"/>
      <c r="MEQ166" s="84"/>
      <c r="MER166" s="84"/>
      <c r="MES166" s="84"/>
      <c r="MET166" s="84"/>
      <c r="MEU166" s="84"/>
      <c r="MEV166" s="84"/>
      <c r="MEW166" s="84"/>
      <c r="MEX166" s="84"/>
      <c r="MEY166" s="84"/>
      <c r="MEZ166" s="84"/>
      <c r="MFA166" s="84"/>
      <c r="MFB166" s="84"/>
      <c r="MFC166" s="84"/>
      <c r="MFD166" s="84"/>
      <c r="MFE166" s="84"/>
      <c r="MFF166" s="84"/>
      <c r="MFG166" s="84"/>
      <c r="MFH166" s="84"/>
      <c r="MFI166" s="84"/>
      <c r="MFJ166" s="84"/>
      <c r="MFK166" s="84"/>
      <c r="MFL166" s="84"/>
      <c r="MFM166" s="84"/>
      <c r="MFN166" s="84"/>
      <c r="MFO166" s="84"/>
      <c r="MFP166" s="84"/>
      <c r="MFQ166" s="84"/>
      <c r="MFR166" s="84"/>
      <c r="MFS166" s="84"/>
      <c r="MFT166" s="84"/>
      <c r="MFU166" s="84"/>
      <c r="MFV166" s="84"/>
      <c r="MFW166" s="84"/>
      <c r="MFX166" s="84"/>
      <c r="MFY166" s="84"/>
      <c r="MFZ166" s="84"/>
      <c r="MGA166" s="84"/>
      <c r="MGB166" s="84"/>
      <c r="MGC166" s="84"/>
      <c r="MGD166" s="84"/>
      <c r="MGE166" s="84"/>
      <c r="MGF166" s="84"/>
      <c r="MGG166" s="84"/>
      <c r="MGH166" s="84"/>
      <c r="MGI166" s="84"/>
      <c r="MGJ166" s="84"/>
      <c r="MGK166" s="84"/>
      <c r="MGL166" s="84"/>
      <c r="MGM166" s="84"/>
      <c r="MGN166" s="84"/>
      <c r="MGO166" s="84"/>
      <c r="MGP166" s="84"/>
      <c r="MGQ166" s="84"/>
      <c r="MGR166" s="84"/>
      <c r="MGS166" s="84"/>
      <c r="MGT166" s="84"/>
      <c r="MGU166" s="84"/>
      <c r="MGV166" s="84"/>
      <c r="MGW166" s="84"/>
      <c r="MGX166" s="84"/>
      <c r="MGY166" s="84"/>
      <c r="MGZ166" s="84"/>
      <c r="MHA166" s="84"/>
      <c r="MHB166" s="84"/>
      <c r="MHC166" s="84"/>
      <c r="MHD166" s="84"/>
      <c r="MHE166" s="84"/>
      <c r="MHF166" s="84"/>
      <c r="MHG166" s="84"/>
      <c r="MHH166" s="84"/>
      <c r="MHI166" s="84"/>
      <c r="MHJ166" s="84"/>
      <c r="MHK166" s="84"/>
      <c r="MHL166" s="84"/>
      <c r="MHM166" s="84"/>
      <c r="MHN166" s="84"/>
      <c r="MHO166" s="84"/>
      <c r="MHP166" s="84"/>
      <c r="MHQ166" s="84"/>
      <c r="MHR166" s="84"/>
      <c r="MHS166" s="84"/>
      <c r="MHT166" s="84"/>
      <c r="MHU166" s="84"/>
      <c r="MHV166" s="84"/>
      <c r="MHW166" s="84"/>
      <c r="MHX166" s="84"/>
      <c r="MHY166" s="84"/>
      <c r="MHZ166" s="84"/>
      <c r="MIA166" s="84"/>
      <c r="MIB166" s="84"/>
      <c r="MIC166" s="84"/>
      <c r="MID166" s="84"/>
      <c r="MIE166" s="84"/>
      <c r="MIF166" s="84"/>
      <c r="MIG166" s="84"/>
      <c r="MIH166" s="84"/>
      <c r="MII166" s="84"/>
      <c r="MIJ166" s="84"/>
      <c r="MIK166" s="84"/>
      <c r="MIL166" s="84"/>
      <c r="MIM166" s="84"/>
      <c r="MIN166" s="84"/>
      <c r="MIO166" s="84"/>
      <c r="MIP166" s="84"/>
      <c r="MIQ166" s="84"/>
      <c r="MIR166" s="84"/>
      <c r="MIS166" s="84"/>
      <c r="MIT166" s="84"/>
      <c r="MIU166" s="84"/>
      <c r="MIV166" s="84"/>
      <c r="MIW166" s="84"/>
      <c r="MIX166" s="84"/>
      <c r="MIY166" s="84"/>
      <c r="MIZ166" s="84"/>
      <c r="MJA166" s="84"/>
      <c r="MJB166" s="84"/>
      <c r="MJC166" s="84"/>
      <c r="MJD166" s="84"/>
      <c r="MJE166" s="84"/>
      <c r="MJF166" s="84"/>
      <c r="MJG166" s="84"/>
      <c r="MJH166" s="84"/>
      <c r="MJI166" s="84"/>
      <c r="MJJ166" s="84"/>
      <c r="MJK166" s="84"/>
      <c r="MJL166" s="84"/>
      <c r="MJM166" s="84"/>
      <c r="MJN166" s="84"/>
      <c r="MJO166" s="84"/>
      <c r="MJP166" s="84"/>
      <c r="MJQ166" s="84"/>
      <c r="MJR166" s="84"/>
      <c r="MJS166" s="84"/>
      <c r="MJT166" s="84"/>
      <c r="MJU166" s="84"/>
      <c r="MJV166" s="84"/>
      <c r="MJW166" s="84"/>
      <c r="MJX166" s="84"/>
      <c r="MJY166" s="84"/>
      <c r="MJZ166" s="84"/>
      <c r="MKA166" s="84"/>
      <c r="MKB166" s="84"/>
      <c r="MKC166" s="84"/>
      <c r="MKD166" s="84"/>
      <c r="MKE166" s="84"/>
      <c r="MKF166" s="84"/>
      <c r="MKG166" s="84"/>
      <c r="MKH166" s="84"/>
      <c r="MKI166" s="84"/>
      <c r="MKJ166" s="84"/>
      <c r="MKK166" s="84"/>
      <c r="MKL166" s="84"/>
      <c r="MKM166" s="84"/>
      <c r="MKN166" s="84"/>
      <c r="MKO166" s="84"/>
      <c r="MKP166" s="84"/>
      <c r="MKQ166" s="84"/>
      <c r="MKR166" s="84"/>
      <c r="MKS166" s="84"/>
      <c r="MKT166" s="84"/>
      <c r="MKU166" s="84"/>
      <c r="MKV166" s="84"/>
      <c r="MKW166" s="84"/>
      <c r="MKX166" s="84"/>
      <c r="MKY166" s="84"/>
      <c r="MKZ166" s="84"/>
      <c r="MLA166" s="84"/>
      <c r="MLB166" s="84"/>
      <c r="MLC166" s="84"/>
      <c r="MLD166" s="84"/>
      <c r="MLE166" s="84"/>
      <c r="MLF166" s="84"/>
      <c r="MLG166" s="84"/>
      <c r="MLH166" s="84"/>
      <c r="MLI166" s="84"/>
      <c r="MLJ166" s="84"/>
      <c r="MLK166" s="84"/>
      <c r="MLL166" s="84"/>
      <c r="MLM166" s="84"/>
      <c r="MLN166" s="84"/>
      <c r="MLO166" s="84"/>
      <c r="MLP166" s="84"/>
      <c r="MLQ166" s="84"/>
      <c r="MLR166" s="84"/>
      <c r="MLS166" s="84"/>
      <c r="MLT166" s="84"/>
      <c r="MLU166" s="84"/>
      <c r="MLV166" s="84"/>
      <c r="MLW166" s="84"/>
      <c r="MLX166" s="84"/>
      <c r="MLY166" s="84"/>
      <c r="MLZ166" s="84"/>
      <c r="MMA166" s="84"/>
      <c r="MMB166" s="84"/>
      <c r="MMC166" s="84"/>
      <c r="MMD166" s="84"/>
      <c r="MME166" s="84"/>
      <c r="MMF166" s="84"/>
      <c r="MMG166" s="84"/>
      <c r="MMH166" s="84"/>
      <c r="MMI166" s="84"/>
      <c r="MMJ166" s="84"/>
      <c r="MMK166" s="84"/>
      <c r="MML166" s="84"/>
      <c r="MMM166" s="84"/>
      <c r="MMN166" s="84"/>
      <c r="MMO166" s="84"/>
      <c r="MMP166" s="84"/>
      <c r="MMQ166" s="84"/>
      <c r="MMR166" s="84"/>
      <c r="MMS166" s="84"/>
      <c r="MMT166" s="84"/>
      <c r="MMU166" s="84"/>
      <c r="MMV166" s="84"/>
      <c r="MMW166" s="84"/>
      <c r="MMX166" s="84"/>
      <c r="MMY166" s="84"/>
      <c r="MMZ166" s="84"/>
      <c r="MNA166" s="84"/>
      <c r="MNB166" s="84"/>
      <c r="MNC166" s="84"/>
      <c r="MND166" s="84"/>
      <c r="MNE166" s="84"/>
      <c r="MNF166" s="84"/>
      <c r="MNG166" s="84"/>
      <c r="MNN166" s="84"/>
      <c r="MNO166" s="84"/>
      <c r="MNP166" s="84"/>
      <c r="MNQ166" s="84"/>
      <c r="MNR166" s="84"/>
      <c r="MNS166" s="84"/>
      <c r="MNT166" s="84"/>
      <c r="MNU166" s="84"/>
      <c r="MNV166" s="84"/>
      <c r="MNW166" s="84"/>
      <c r="MNX166" s="84"/>
      <c r="MNY166" s="84"/>
      <c r="MNZ166" s="84"/>
      <c r="MOA166" s="84"/>
      <c r="MOB166" s="84"/>
      <c r="MOC166" s="84"/>
      <c r="MOD166" s="84"/>
      <c r="MOE166" s="84"/>
      <c r="MOF166" s="84"/>
      <c r="MOG166" s="84"/>
      <c r="MOH166" s="84"/>
      <c r="MOI166" s="84"/>
      <c r="MOJ166" s="84"/>
      <c r="MOK166" s="84"/>
      <c r="MOL166" s="84"/>
      <c r="MOM166" s="84"/>
      <c r="MON166" s="84"/>
      <c r="MOO166" s="84"/>
      <c r="MOP166" s="84"/>
      <c r="MOQ166" s="84"/>
      <c r="MOR166" s="84"/>
      <c r="MOS166" s="84"/>
      <c r="MOT166" s="84"/>
      <c r="MOU166" s="84"/>
      <c r="MOV166" s="84"/>
      <c r="MOW166" s="84"/>
      <c r="MOX166" s="84"/>
      <c r="MOY166" s="84"/>
      <c r="MOZ166" s="84"/>
      <c r="MPA166" s="84"/>
      <c r="MPB166" s="84"/>
      <c r="MPC166" s="84"/>
      <c r="MPD166" s="84"/>
      <c r="MPE166" s="84"/>
      <c r="MPF166" s="84"/>
      <c r="MPG166" s="84"/>
      <c r="MPH166" s="84"/>
      <c r="MPI166" s="84"/>
      <c r="MPJ166" s="84"/>
      <c r="MPK166" s="84"/>
      <c r="MPL166" s="84"/>
      <c r="MPM166" s="84"/>
      <c r="MPN166" s="84"/>
      <c r="MPO166" s="84"/>
      <c r="MPP166" s="84"/>
      <c r="MPQ166" s="84"/>
      <c r="MPR166" s="84"/>
      <c r="MPS166" s="84"/>
      <c r="MPT166" s="84"/>
      <c r="MPU166" s="84"/>
      <c r="MPV166" s="84"/>
      <c r="MPW166" s="84"/>
      <c r="MPX166" s="84"/>
      <c r="MPY166" s="84"/>
      <c r="MPZ166" s="84"/>
      <c r="MQA166" s="84"/>
      <c r="MQB166" s="84"/>
      <c r="MQC166" s="84"/>
      <c r="MQD166" s="84"/>
      <c r="MQE166" s="84"/>
      <c r="MQF166" s="84"/>
      <c r="MQG166" s="84"/>
      <c r="MQH166" s="84"/>
      <c r="MQI166" s="84"/>
      <c r="MQJ166" s="84"/>
      <c r="MQK166" s="84"/>
      <c r="MQL166" s="84"/>
      <c r="MQM166" s="84"/>
      <c r="MQN166" s="84"/>
      <c r="MQO166" s="84"/>
      <c r="MQP166" s="84"/>
      <c r="MQQ166" s="84"/>
      <c r="MQR166" s="84"/>
      <c r="MQS166" s="84"/>
      <c r="MQT166" s="84"/>
      <c r="MQU166" s="84"/>
      <c r="MQV166" s="84"/>
      <c r="MQW166" s="84"/>
      <c r="MQX166" s="84"/>
      <c r="MQY166" s="84"/>
      <c r="MQZ166" s="84"/>
      <c r="MRA166" s="84"/>
      <c r="MRB166" s="84"/>
      <c r="MRC166" s="84"/>
      <c r="MRD166" s="84"/>
      <c r="MRE166" s="84"/>
      <c r="MRF166" s="84"/>
      <c r="MRG166" s="84"/>
      <c r="MRH166" s="84"/>
      <c r="MRI166" s="84"/>
      <c r="MRJ166" s="84"/>
      <c r="MRK166" s="84"/>
      <c r="MRL166" s="84"/>
      <c r="MRM166" s="84"/>
      <c r="MRN166" s="84"/>
      <c r="MRO166" s="84"/>
      <c r="MRP166" s="84"/>
      <c r="MRQ166" s="84"/>
      <c r="MRR166" s="84"/>
      <c r="MRS166" s="84"/>
      <c r="MRT166" s="84"/>
      <c r="MRU166" s="84"/>
      <c r="MRV166" s="84"/>
      <c r="MRW166" s="84"/>
      <c r="MRX166" s="84"/>
      <c r="MRY166" s="84"/>
      <c r="MRZ166" s="84"/>
      <c r="MSA166" s="84"/>
      <c r="MSB166" s="84"/>
      <c r="MSC166" s="84"/>
      <c r="MSD166" s="84"/>
      <c r="MSE166" s="84"/>
      <c r="MSF166" s="84"/>
      <c r="MSG166" s="84"/>
      <c r="MSH166" s="84"/>
      <c r="MSI166" s="84"/>
      <c r="MSJ166" s="84"/>
      <c r="MSK166" s="84"/>
      <c r="MSL166" s="84"/>
      <c r="MSM166" s="84"/>
      <c r="MSN166" s="84"/>
      <c r="MSO166" s="84"/>
      <c r="MSP166" s="84"/>
      <c r="MSQ166" s="84"/>
      <c r="MSR166" s="84"/>
      <c r="MSS166" s="84"/>
      <c r="MST166" s="84"/>
      <c r="MSU166" s="84"/>
      <c r="MSV166" s="84"/>
      <c r="MSW166" s="84"/>
      <c r="MSX166" s="84"/>
      <c r="MSY166" s="84"/>
      <c r="MSZ166" s="84"/>
      <c r="MTA166" s="84"/>
      <c r="MTB166" s="84"/>
      <c r="MTC166" s="84"/>
      <c r="MTD166" s="84"/>
      <c r="MTE166" s="84"/>
      <c r="MTF166" s="84"/>
      <c r="MTG166" s="84"/>
      <c r="MTH166" s="84"/>
      <c r="MTI166" s="84"/>
      <c r="MTJ166" s="84"/>
      <c r="MTK166" s="84"/>
      <c r="MTL166" s="84"/>
      <c r="MTM166" s="84"/>
      <c r="MTN166" s="84"/>
      <c r="MTO166" s="84"/>
      <c r="MTP166" s="84"/>
      <c r="MTQ166" s="84"/>
      <c r="MTR166" s="84"/>
      <c r="MTS166" s="84"/>
      <c r="MTT166" s="84"/>
      <c r="MTU166" s="84"/>
      <c r="MTV166" s="84"/>
      <c r="MTW166" s="84"/>
      <c r="MTX166" s="84"/>
      <c r="MTY166" s="84"/>
      <c r="MTZ166" s="84"/>
      <c r="MUA166" s="84"/>
      <c r="MUB166" s="84"/>
      <c r="MUC166" s="84"/>
      <c r="MUD166" s="84"/>
      <c r="MUE166" s="84"/>
      <c r="MUF166" s="84"/>
      <c r="MUG166" s="84"/>
      <c r="MUH166" s="84"/>
      <c r="MUI166" s="84"/>
      <c r="MUJ166" s="84"/>
      <c r="MUK166" s="84"/>
      <c r="MUL166" s="84"/>
      <c r="MUM166" s="84"/>
      <c r="MUN166" s="84"/>
      <c r="MUO166" s="84"/>
      <c r="MUP166" s="84"/>
      <c r="MUQ166" s="84"/>
      <c r="MUR166" s="84"/>
      <c r="MUS166" s="84"/>
      <c r="MUT166" s="84"/>
      <c r="MUU166" s="84"/>
      <c r="MUV166" s="84"/>
      <c r="MUW166" s="84"/>
      <c r="MUX166" s="84"/>
      <c r="MUY166" s="84"/>
      <c r="MUZ166" s="84"/>
      <c r="MVA166" s="84"/>
      <c r="MVB166" s="84"/>
      <c r="MVC166" s="84"/>
      <c r="MVD166" s="84"/>
      <c r="MVE166" s="84"/>
      <c r="MVF166" s="84"/>
      <c r="MVG166" s="84"/>
      <c r="MVH166" s="84"/>
      <c r="MVI166" s="84"/>
      <c r="MVJ166" s="84"/>
      <c r="MVK166" s="84"/>
      <c r="MVL166" s="84"/>
      <c r="MVM166" s="84"/>
      <c r="MVN166" s="84"/>
      <c r="MVO166" s="84"/>
      <c r="MVP166" s="84"/>
      <c r="MVQ166" s="84"/>
      <c r="MVR166" s="84"/>
      <c r="MVS166" s="84"/>
      <c r="MVT166" s="84"/>
      <c r="MVU166" s="84"/>
      <c r="MVV166" s="84"/>
      <c r="MVW166" s="84"/>
      <c r="MVX166" s="84"/>
      <c r="MVY166" s="84"/>
      <c r="MVZ166" s="84"/>
      <c r="MWA166" s="84"/>
      <c r="MWB166" s="84"/>
      <c r="MWC166" s="84"/>
      <c r="MWD166" s="84"/>
      <c r="MWE166" s="84"/>
      <c r="MWF166" s="84"/>
      <c r="MWG166" s="84"/>
      <c r="MWH166" s="84"/>
      <c r="MWI166" s="84"/>
      <c r="MWJ166" s="84"/>
      <c r="MWK166" s="84"/>
      <c r="MWL166" s="84"/>
      <c r="MWM166" s="84"/>
      <c r="MWN166" s="84"/>
      <c r="MWO166" s="84"/>
      <c r="MWP166" s="84"/>
      <c r="MWQ166" s="84"/>
      <c r="MWR166" s="84"/>
      <c r="MWS166" s="84"/>
      <c r="MWT166" s="84"/>
      <c r="MWU166" s="84"/>
      <c r="MWV166" s="84"/>
      <c r="MWW166" s="84"/>
      <c r="MWX166" s="84"/>
      <c r="MWY166" s="84"/>
      <c r="MWZ166" s="84"/>
      <c r="MXA166" s="84"/>
      <c r="MXB166" s="84"/>
      <c r="MXC166" s="84"/>
      <c r="MXJ166" s="84"/>
      <c r="MXK166" s="84"/>
      <c r="MXL166" s="84"/>
      <c r="MXM166" s="84"/>
      <c r="MXN166" s="84"/>
      <c r="MXO166" s="84"/>
      <c r="MXP166" s="84"/>
      <c r="MXQ166" s="84"/>
      <c r="MXR166" s="84"/>
      <c r="MXS166" s="84"/>
      <c r="MXT166" s="84"/>
      <c r="MXU166" s="84"/>
      <c r="MXV166" s="84"/>
      <c r="MXW166" s="84"/>
      <c r="MXX166" s="84"/>
      <c r="MXY166" s="84"/>
      <c r="MXZ166" s="84"/>
      <c r="MYA166" s="84"/>
      <c r="MYB166" s="84"/>
      <c r="MYC166" s="84"/>
      <c r="MYD166" s="84"/>
      <c r="MYE166" s="84"/>
      <c r="MYF166" s="84"/>
      <c r="MYG166" s="84"/>
      <c r="MYH166" s="84"/>
      <c r="MYI166" s="84"/>
      <c r="MYJ166" s="84"/>
      <c r="MYK166" s="84"/>
      <c r="MYL166" s="84"/>
      <c r="MYM166" s="84"/>
      <c r="MYN166" s="84"/>
      <c r="MYO166" s="84"/>
      <c r="MYP166" s="84"/>
      <c r="MYQ166" s="84"/>
      <c r="MYR166" s="84"/>
      <c r="MYS166" s="84"/>
      <c r="MYT166" s="84"/>
      <c r="MYU166" s="84"/>
      <c r="MYV166" s="84"/>
      <c r="MYW166" s="84"/>
      <c r="MYX166" s="84"/>
      <c r="MYY166" s="84"/>
      <c r="MYZ166" s="84"/>
      <c r="MZA166" s="84"/>
      <c r="MZB166" s="84"/>
      <c r="MZC166" s="84"/>
      <c r="MZD166" s="84"/>
      <c r="MZE166" s="84"/>
      <c r="MZF166" s="84"/>
      <c r="MZG166" s="84"/>
      <c r="MZH166" s="84"/>
      <c r="MZI166" s="84"/>
      <c r="MZJ166" s="84"/>
      <c r="MZK166" s="84"/>
      <c r="MZL166" s="84"/>
      <c r="MZM166" s="84"/>
      <c r="MZN166" s="84"/>
      <c r="MZO166" s="84"/>
      <c r="MZP166" s="84"/>
      <c r="MZQ166" s="84"/>
      <c r="MZR166" s="84"/>
      <c r="MZS166" s="84"/>
      <c r="MZT166" s="84"/>
      <c r="MZU166" s="84"/>
      <c r="MZV166" s="84"/>
      <c r="MZW166" s="84"/>
      <c r="MZX166" s="84"/>
      <c r="MZY166" s="84"/>
      <c r="MZZ166" s="84"/>
      <c r="NAA166" s="84"/>
      <c r="NAB166" s="84"/>
      <c r="NAC166" s="84"/>
      <c r="NAD166" s="84"/>
      <c r="NAE166" s="84"/>
      <c r="NAF166" s="84"/>
      <c r="NAG166" s="84"/>
      <c r="NAH166" s="84"/>
      <c r="NAI166" s="84"/>
      <c r="NAJ166" s="84"/>
      <c r="NAK166" s="84"/>
      <c r="NAL166" s="84"/>
      <c r="NAM166" s="84"/>
      <c r="NAN166" s="84"/>
      <c r="NAO166" s="84"/>
      <c r="NAP166" s="84"/>
      <c r="NAQ166" s="84"/>
      <c r="NAR166" s="84"/>
      <c r="NAS166" s="84"/>
      <c r="NAT166" s="84"/>
      <c r="NAU166" s="84"/>
      <c r="NAV166" s="84"/>
      <c r="NAW166" s="84"/>
      <c r="NAX166" s="84"/>
      <c r="NAY166" s="84"/>
      <c r="NAZ166" s="84"/>
      <c r="NBA166" s="84"/>
      <c r="NBB166" s="84"/>
      <c r="NBC166" s="84"/>
      <c r="NBD166" s="84"/>
      <c r="NBE166" s="84"/>
      <c r="NBF166" s="84"/>
      <c r="NBG166" s="84"/>
      <c r="NBH166" s="84"/>
      <c r="NBI166" s="84"/>
      <c r="NBJ166" s="84"/>
      <c r="NBK166" s="84"/>
      <c r="NBL166" s="84"/>
      <c r="NBM166" s="84"/>
      <c r="NBN166" s="84"/>
      <c r="NBO166" s="84"/>
      <c r="NBP166" s="84"/>
      <c r="NBQ166" s="84"/>
      <c r="NBR166" s="84"/>
      <c r="NBS166" s="84"/>
      <c r="NBT166" s="84"/>
      <c r="NBU166" s="84"/>
      <c r="NBV166" s="84"/>
      <c r="NBW166" s="84"/>
      <c r="NBX166" s="84"/>
      <c r="NBY166" s="84"/>
      <c r="NBZ166" s="84"/>
      <c r="NCA166" s="84"/>
      <c r="NCB166" s="84"/>
      <c r="NCC166" s="84"/>
      <c r="NCD166" s="84"/>
      <c r="NCE166" s="84"/>
      <c r="NCF166" s="84"/>
      <c r="NCG166" s="84"/>
      <c r="NCH166" s="84"/>
      <c r="NCI166" s="84"/>
      <c r="NCJ166" s="84"/>
      <c r="NCK166" s="84"/>
      <c r="NCL166" s="84"/>
      <c r="NCM166" s="84"/>
      <c r="NCN166" s="84"/>
      <c r="NCO166" s="84"/>
      <c r="NCP166" s="84"/>
      <c r="NCQ166" s="84"/>
      <c r="NCR166" s="84"/>
      <c r="NCS166" s="84"/>
      <c r="NCT166" s="84"/>
      <c r="NCU166" s="84"/>
      <c r="NCV166" s="84"/>
      <c r="NCW166" s="84"/>
      <c r="NCX166" s="84"/>
      <c r="NCY166" s="84"/>
      <c r="NCZ166" s="84"/>
      <c r="NDA166" s="84"/>
      <c r="NDB166" s="84"/>
      <c r="NDC166" s="84"/>
      <c r="NDD166" s="84"/>
      <c r="NDE166" s="84"/>
      <c r="NDF166" s="84"/>
      <c r="NDG166" s="84"/>
      <c r="NDH166" s="84"/>
      <c r="NDI166" s="84"/>
      <c r="NDJ166" s="84"/>
      <c r="NDK166" s="84"/>
      <c r="NDL166" s="84"/>
      <c r="NDM166" s="84"/>
      <c r="NDN166" s="84"/>
      <c r="NDO166" s="84"/>
      <c r="NDP166" s="84"/>
      <c r="NDQ166" s="84"/>
      <c r="NDR166" s="84"/>
      <c r="NDS166" s="84"/>
      <c r="NDT166" s="84"/>
      <c r="NDU166" s="84"/>
      <c r="NDV166" s="84"/>
      <c r="NDW166" s="84"/>
      <c r="NDX166" s="84"/>
      <c r="NDY166" s="84"/>
      <c r="NDZ166" s="84"/>
      <c r="NEA166" s="84"/>
      <c r="NEB166" s="84"/>
      <c r="NEC166" s="84"/>
      <c r="NED166" s="84"/>
      <c r="NEE166" s="84"/>
      <c r="NEF166" s="84"/>
      <c r="NEG166" s="84"/>
      <c r="NEH166" s="84"/>
      <c r="NEI166" s="84"/>
      <c r="NEJ166" s="84"/>
      <c r="NEK166" s="84"/>
      <c r="NEL166" s="84"/>
      <c r="NEM166" s="84"/>
      <c r="NEN166" s="84"/>
      <c r="NEO166" s="84"/>
      <c r="NEP166" s="84"/>
      <c r="NEQ166" s="84"/>
      <c r="NER166" s="84"/>
      <c r="NES166" s="84"/>
      <c r="NET166" s="84"/>
      <c r="NEU166" s="84"/>
      <c r="NEV166" s="84"/>
      <c r="NEW166" s="84"/>
      <c r="NEX166" s="84"/>
      <c r="NEY166" s="84"/>
      <c r="NEZ166" s="84"/>
      <c r="NFA166" s="84"/>
      <c r="NFB166" s="84"/>
      <c r="NFC166" s="84"/>
      <c r="NFD166" s="84"/>
      <c r="NFE166" s="84"/>
      <c r="NFF166" s="84"/>
      <c r="NFG166" s="84"/>
      <c r="NFH166" s="84"/>
      <c r="NFI166" s="84"/>
      <c r="NFJ166" s="84"/>
      <c r="NFK166" s="84"/>
      <c r="NFL166" s="84"/>
      <c r="NFM166" s="84"/>
      <c r="NFN166" s="84"/>
      <c r="NFO166" s="84"/>
      <c r="NFP166" s="84"/>
      <c r="NFQ166" s="84"/>
      <c r="NFR166" s="84"/>
      <c r="NFS166" s="84"/>
      <c r="NFT166" s="84"/>
      <c r="NFU166" s="84"/>
      <c r="NFV166" s="84"/>
      <c r="NFW166" s="84"/>
      <c r="NFX166" s="84"/>
      <c r="NFY166" s="84"/>
      <c r="NFZ166" s="84"/>
      <c r="NGA166" s="84"/>
      <c r="NGB166" s="84"/>
      <c r="NGC166" s="84"/>
      <c r="NGD166" s="84"/>
      <c r="NGE166" s="84"/>
      <c r="NGF166" s="84"/>
      <c r="NGG166" s="84"/>
      <c r="NGH166" s="84"/>
      <c r="NGI166" s="84"/>
      <c r="NGJ166" s="84"/>
      <c r="NGK166" s="84"/>
      <c r="NGL166" s="84"/>
      <c r="NGM166" s="84"/>
      <c r="NGN166" s="84"/>
      <c r="NGO166" s="84"/>
      <c r="NGP166" s="84"/>
      <c r="NGQ166" s="84"/>
      <c r="NGR166" s="84"/>
      <c r="NGS166" s="84"/>
      <c r="NGT166" s="84"/>
      <c r="NGU166" s="84"/>
      <c r="NGV166" s="84"/>
      <c r="NGW166" s="84"/>
      <c r="NGX166" s="84"/>
      <c r="NGY166" s="84"/>
      <c r="NHF166" s="84"/>
      <c r="NHG166" s="84"/>
      <c r="NHH166" s="84"/>
      <c r="NHI166" s="84"/>
      <c r="NHJ166" s="84"/>
      <c r="NHK166" s="84"/>
      <c r="NHL166" s="84"/>
      <c r="NHM166" s="84"/>
      <c r="NHN166" s="84"/>
      <c r="NHO166" s="84"/>
      <c r="NHP166" s="84"/>
      <c r="NHQ166" s="84"/>
      <c r="NHR166" s="84"/>
      <c r="NHS166" s="84"/>
      <c r="NHT166" s="84"/>
      <c r="NHU166" s="84"/>
      <c r="NHV166" s="84"/>
      <c r="NHW166" s="84"/>
      <c r="NHX166" s="84"/>
      <c r="NHY166" s="84"/>
      <c r="NHZ166" s="84"/>
      <c r="NIA166" s="84"/>
      <c r="NIB166" s="84"/>
      <c r="NIC166" s="84"/>
      <c r="NID166" s="84"/>
      <c r="NIE166" s="84"/>
      <c r="NIF166" s="84"/>
      <c r="NIG166" s="84"/>
      <c r="NIH166" s="84"/>
      <c r="NII166" s="84"/>
      <c r="NIJ166" s="84"/>
      <c r="NIK166" s="84"/>
      <c r="NIL166" s="84"/>
      <c r="NIM166" s="84"/>
      <c r="NIN166" s="84"/>
      <c r="NIO166" s="84"/>
      <c r="NIP166" s="84"/>
      <c r="NIQ166" s="84"/>
      <c r="NIR166" s="84"/>
      <c r="NIS166" s="84"/>
      <c r="NIT166" s="84"/>
      <c r="NIU166" s="84"/>
      <c r="NIV166" s="84"/>
      <c r="NIW166" s="84"/>
      <c r="NIX166" s="84"/>
      <c r="NIY166" s="84"/>
      <c r="NIZ166" s="84"/>
      <c r="NJA166" s="84"/>
      <c r="NJB166" s="84"/>
      <c r="NJC166" s="84"/>
      <c r="NJD166" s="84"/>
      <c r="NJE166" s="84"/>
      <c r="NJF166" s="84"/>
      <c r="NJG166" s="84"/>
      <c r="NJH166" s="84"/>
      <c r="NJI166" s="84"/>
      <c r="NJJ166" s="84"/>
      <c r="NJK166" s="84"/>
      <c r="NJL166" s="84"/>
      <c r="NJM166" s="84"/>
      <c r="NJN166" s="84"/>
      <c r="NJO166" s="84"/>
      <c r="NJP166" s="84"/>
      <c r="NJQ166" s="84"/>
      <c r="NJR166" s="84"/>
      <c r="NJS166" s="84"/>
      <c r="NJT166" s="84"/>
      <c r="NJU166" s="84"/>
      <c r="NJV166" s="84"/>
      <c r="NJW166" s="84"/>
      <c r="NJX166" s="84"/>
      <c r="NJY166" s="84"/>
      <c r="NJZ166" s="84"/>
      <c r="NKA166" s="84"/>
      <c r="NKB166" s="84"/>
      <c r="NKC166" s="84"/>
      <c r="NKD166" s="84"/>
      <c r="NKE166" s="84"/>
      <c r="NKF166" s="84"/>
      <c r="NKG166" s="84"/>
      <c r="NKH166" s="84"/>
      <c r="NKI166" s="84"/>
      <c r="NKJ166" s="84"/>
      <c r="NKK166" s="84"/>
      <c r="NKL166" s="84"/>
      <c r="NKM166" s="84"/>
      <c r="NKN166" s="84"/>
      <c r="NKO166" s="84"/>
      <c r="NKP166" s="84"/>
      <c r="NKQ166" s="84"/>
      <c r="NKR166" s="84"/>
      <c r="NKS166" s="84"/>
      <c r="NKT166" s="84"/>
      <c r="NKU166" s="84"/>
      <c r="NKV166" s="84"/>
      <c r="NKW166" s="84"/>
      <c r="NKX166" s="84"/>
      <c r="NKY166" s="84"/>
      <c r="NKZ166" s="84"/>
      <c r="NLA166" s="84"/>
      <c r="NLB166" s="84"/>
      <c r="NLC166" s="84"/>
      <c r="NLD166" s="84"/>
      <c r="NLE166" s="84"/>
      <c r="NLF166" s="84"/>
      <c r="NLG166" s="84"/>
      <c r="NLH166" s="84"/>
      <c r="NLI166" s="84"/>
      <c r="NLJ166" s="84"/>
      <c r="NLK166" s="84"/>
      <c r="NLL166" s="84"/>
      <c r="NLM166" s="84"/>
      <c r="NLN166" s="84"/>
      <c r="NLO166" s="84"/>
      <c r="NLP166" s="84"/>
      <c r="NLQ166" s="84"/>
      <c r="NLR166" s="84"/>
      <c r="NLS166" s="84"/>
      <c r="NLT166" s="84"/>
      <c r="NLU166" s="84"/>
      <c r="NLV166" s="84"/>
      <c r="NLW166" s="84"/>
      <c r="NLX166" s="84"/>
      <c r="NLY166" s="84"/>
      <c r="NLZ166" s="84"/>
      <c r="NMA166" s="84"/>
      <c r="NMB166" s="84"/>
      <c r="NMC166" s="84"/>
      <c r="NMD166" s="84"/>
      <c r="NME166" s="84"/>
      <c r="NMF166" s="84"/>
      <c r="NMG166" s="84"/>
      <c r="NMH166" s="84"/>
      <c r="NMI166" s="84"/>
      <c r="NMJ166" s="84"/>
      <c r="NMK166" s="84"/>
      <c r="NML166" s="84"/>
      <c r="NMM166" s="84"/>
      <c r="NMN166" s="84"/>
      <c r="NMO166" s="84"/>
      <c r="NMP166" s="84"/>
      <c r="NMQ166" s="84"/>
      <c r="NMR166" s="84"/>
      <c r="NMS166" s="84"/>
      <c r="NMT166" s="84"/>
      <c r="NMU166" s="84"/>
      <c r="NMV166" s="84"/>
      <c r="NMW166" s="84"/>
      <c r="NMX166" s="84"/>
      <c r="NMY166" s="84"/>
      <c r="NMZ166" s="84"/>
      <c r="NNA166" s="84"/>
      <c r="NNB166" s="84"/>
      <c r="NNC166" s="84"/>
      <c r="NND166" s="84"/>
      <c r="NNE166" s="84"/>
      <c r="NNF166" s="84"/>
      <c r="NNG166" s="84"/>
      <c r="NNH166" s="84"/>
      <c r="NNI166" s="84"/>
      <c r="NNJ166" s="84"/>
      <c r="NNK166" s="84"/>
      <c r="NNL166" s="84"/>
      <c r="NNM166" s="84"/>
      <c r="NNN166" s="84"/>
      <c r="NNO166" s="84"/>
      <c r="NNP166" s="84"/>
      <c r="NNQ166" s="84"/>
      <c r="NNR166" s="84"/>
      <c r="NNS166" s="84"/>
      <c r="NNT166" s="84"/>
      <c r="NNU166" s="84"/>
      <c r="NNV166" s="84"/>
      <c r="NNW166" s="84"/>
      <c r="NNX166" s="84"/>
      <c r="NNY166" s="84"/>
      <c r="NNZ166" s="84"/>
      <c r="NOA166" s="84"/>
      <c r="NOB166" s="84"/>
      <c r="NOC166" s="84"/>
      <c r="NOD166" s="84"/>
      <c r="NOE166" s="84"/>
      <c r="NOF166" s="84"/>
      <c r="NOG166" s="84"/>
      <c r="NOH166" s="84"/>
      <c r="NOI166" s="84"/>
      <c r="NOJ166" s="84"/>
      <c r="NOK166" s="84"/>
      <c r="NOL166" s="84"/>
      <c r="NOM166" s="84"/>
      <c r="NON166" s="84"/>
      <c r="NOO166" s="84"/>
      <c r="NOP166" s="84"/>
      <c r="NOQ166" s="84"/>
      <c r="NOR166" s="84"/>
      <c r="NOS166" s="84"/>
      <c r="NOT166" s="84"/>
      <c r="NOU166" s="84"/>
      <c r="NOV166" s="84"/>
      <c r="NOW166" s="84"/>
      <c r="NOX166" s="84"/>
      <c r="NOY166" s="84"/>
      <c r="NOZ166" s="84"/>
      <c r="NPA166" s="84"/>
      <c r="NPB166" s="84"/>
      <c r="NPC166" s="84"/>
      <c r="NPD166" s="84"/>
      <c r="NPE166" s="84"/>
      <c r="NPF166" s="84"/>
      <c r="NPG166" s="84"/>
      <c r="NPH166" s="84"/>
      <c r="NPI166" s="84"/>
      <c r="NPJ166" s="84"/>
      <c r="NPK166" s="84"/>
      <c r="NPL166" s="84"/>
      <c r="NPM166" s="84"/>
      <c r="NPN166" s="84"/>
      <c r="NPO166" s="84"/>
      <c r="NPP166" s="84"/>
      <c r="NPQ166" s="84"/>
      <c r="NPR166" s="84"/>
      <c r="NPS166" s="84"/>
      <c r="NPT166" s="84"/>
      <c r="NPU166" s="84"/>
      <c r="NPV166" s="84"/>
      <c r="NPW166" s="84"/>
      <c r="NPX166" s="84"/>
      <c r="NPY166" s="84"/>
      <c r="NPZ166" s="84"/>
      <c r="NQA166" s="84"/>
      <c r="NQB166" s="84"/>
      <c r="NQC166" s="84"/>
      <c r="NQD166" s="84"/>
      <c r="NQE166" s="84"/>
      <c r="NQF166" s="84"/>
      <c r="NQG166" s="84"/>
      <c r="NQH166" s="84"/>
      <c r="NQI166" s="84"/>
      <c r="NQJ166" s="84"/>
      <c r="NQK166" s="84"/>
      <c r="NQL166" s="84"/>
      <c r="NQM166" s="84"/>
      <c r="NQN166" s="84"/>
      <c r="NQO166" s="84"/>
      <c r="NQP166" s="84"/>
      <c r="NQQ166" s="84"/>
      <c r="NQR166" s="84"/>
      <c r="NQS166" s="84"/>
      <c r="NQT166" s="84"/>
      <c r="NQU166" s="84"/>
      <c r="NRB166" s="84"/>
      <c r="NRC166" s="84"/>
      <c r="NRD166" s="84"/>
      <c r="NRE166" s="84"/>
      <c r="NRF166" s="84"/>
      <c r="NRG166" s="84"/>
      <c r="NRH166" s="84"/>
      <c r="NRI166" s="84"/>
      <c r="NRJ166" s="84"/>
      <c r="NRK166" s="84"/>
      <c r="NRL166" s="84"/>
      <c r="NRM166" s="84"/>
      <c r="NRN166" s="84"/>
      <c r="NRO166" s="84"/>
      <c r="NRP166" s="84"/>
      <c r="NRQ166" s="84"/>
      <c r="NRR166" s="84"/>
      <c r="NRS166" s="84"/>
      <c r="NRT166" s="84"/>
      <c r="NRU166" s="84"/>
      <c r="NRV166" s="84"/>
      <c r="NRW166" s="84"/>
      <c r="NRX166" s="84"/>
      <c r="NRY166" s="84"/>
      <c r="NRZ166" s="84"/>
      <c r="NSA166" s="84"/>
      <c r="NSB166" s="84"/>
      <c r="NSC166" s="84"/>
      <c r="NSD166" s="84"/>
      <c r="NSE166" s="84"/>
      <c r="NSF166" s="84"/>
      <c r="NSG166" s="84"/>
      <c r="NSH166" s="84"/>
      <c r="NSI166" s="84"/>
      <c r="NSJ166" s="84"/>
      <c r="NSK166" s="84"/>
      <c r="NSL166" s="84"/>
      <c r="NSM166" s="84"/>
      <c r="NSN166" s="84"/>
      <c r="NSO166" s="84"/>
      <c r="NSP166" s="84"/>
      <c r="NSQ166" s="84"/>
      <c r="NSR166" s="84"/>
      <c r="NSS166" s="84"/>
      <c r="NST166" s="84"/>
      <c r="NSU166" s="84"/>
      <c r="NSV166" s="84"/>
      <c r="NSW166" s="84"/>
      <c r="NSX166" s="84"/>
      <c r="NSY166" s="84"/>
      <c r="NSZ166" s="84"/>
      <c r="NTA166" s="84"/>
      <c r="NTB166" s="84"/>
      <c r="NTC166" s="84"/>
      <c r="NTD166" s="84"/>
      <c r="NTE166" s="84"/>
      <c r="NTF166" s="84"/>
      <c r="NTG166" s="84"/>
      <c r="NTH166" s="84"/>
      <c r="NTI166" s="84"/>
      <c r="NTJ166" s="84"/>
      <c r="NTK166" s="84"/>
      <c r="NTL166" s="84"/>
      <c r="NTM166" s="84"/>
      <c r="NTN166" s="84"/>
      <c r="NTO166" s="84"/>
      <c r="NTP166" s="84"/>
      <c r="NTQ166" s="84"/>
      <c r="NTR166" s="84"/>
      <c r="NTS166" s="84"/>
      <c r="NTT166" s="84"/>
      <c r="NTU166" s="84"/>
      <c r="NTV166" s="84"/>
      <c r="NTW166" s="84"/>
      <c r="NTX166" s="84"/>
      <c r="NTY166" s="84"/>
      <c r="NTZ166" s="84"/>
      <c r="NUA166" s="84"/>
      <c r="NUB166" s="84"/>
      <c r="NUC166" s="84"/>
      <c r="NUD166" s="84"/>
      <c r="NUE166" s="84"/>
      <c r="NUF166" s="84"/>
      <c r="NUG166" s="84"/>
      <c r="NUH166" s="84"/>
      <c r="NUI166" s="84"/>
      <c r="NUJ166" s="84"/>
      <c r="NUK166" s="84"/>
      <c r="NUL166" s="84"/>
      <c r="NUM166" s="84"/>
      <c r="NUN166" s="84"/>
      <c r="NUO166" s="84"/>
      <c r="NUP166" s="84"/>
      <c r="NUQ166" s="84"/>
      <c r="NUR166" s="84"/>
      <c r="NUS166" s="84"/>
      <c r="NUT166" s="84"/>
      <c r="NUU166" s="84"/>
      <c r="NUV166" s="84"/>
      <c r="NUW166" s="84"/>
      <c r="NUX166" s="84"/>
      <c r="NUY166" s="84"/>
      <c r="NUZ166" s="84"/>
      <c r="NVA166" s="84"/>
      <c r="NVB166" s="84"/>
      <c r="NVC166" s="84"/>
      <c r="NVD166" s="84"/>
      <c r="NVE166" s="84"/>
      <c r="NVF166" s="84"/>
      <c r="NVG166" s="84"/>
      <c r="NVH166" s="84"/>
      <c r="NVI166" s="84"/>
      <c r="NVJ166" s="84"/>
      <c r="NVK166" s="84"/>
      <c r="NVL166" s="84"/>
      <c r="NVM166" s="84"/>
      <c r="NVN166" s="84"/>
      <c r="NVO166" s="84"/>
      <c r="NVP166" s="84"/>
      <c r="NVQ166" s="84"/>
      <c r="NVR166" s="84"/>
      <c r="NVS166" s="84"/>
      <c r="NVT166" s="84"/>
      <c r="NVU166" s="84"/>
      <c r="NVV166" s="84"/>
      <c r="NVW166" s="84"/>
      <c r="NVX166" s="84"/>
      <c r="NVY166" s="84"/>
      <c r="NVZ166" s="84"/>
      <c r="NWA166" s="84"/>
      <c r="NWB166" s="84"/>
      <c r="NWC166" s="84"/>
      <c r="NWD166" s="84"/>
      <c r="NWE166" s="84"/>
      <c r="NWF166" s="84"/>
      <c r="NWG166" s="84"/>
      <c r="NWH166" s="84"/>
      <c r="NWI166" s="84"/>
      <c r="NWJ166" s="84"/>
      <c r="NWK166" s="84"/>
      <c r="NWL166" s="84"/>
      <c r="NWM166" s="84"/>
      <c r="NWN166" s="84"/>
      <c r="NWO166" s="84"/>
      <c r="NWP166" s="84"/>
      <c r="NWQ166" s="84"/>
      <c r="NWR166" s="84"/>
      <c r="NWS166" s="84"/>
      <c r="NWT166" s="84"/>
      <c r="NWU166" s="84"/>
      <c r="NWV166" s="84"/>
      <c r="NWW166" s="84"/>
      <c r="NWX166" s="84"/>
      <c r="NWY166" s="84"/>
      <c r="NWZ166" s="84"/>
      <c r="NXA166" s="84"/>
      <c r="NXB166" s="84"/>
      <c r="NXC166" s="84"/>
      <c r="NXD166" s="84"/>
      <c r="NXE166" s="84"/>
      <c r="NXF166" s="84"/>
      <c r="NXG166" s="84"/>
      <c r="NXH166" s="84"/>
      <c r="NXI166" s="84"/>
      <c r="NXJ166" s="84"/>
      <c r="NXK166" s="84"/>
      <c r="NXL166" s="84"/>
      <c r="NXM166" s="84"/>
      <c r="NXN166" s="84"/>
      <c r="NXO166" s="84"/>
      <c r="NXP166" s="84"/>
      <c r="NXQ166" s="84"/>
      <c r="NXR166" s="84"/>
      <c r="NXS166" s="84"/>
      <c r="NXT166" s="84"/>
      <c r="NXU166" s="84"/>
      <c r="NXV166" s="84"/>
      <c r="NXW166" s="84"/>
      <c r="NXX166" s="84"/>
      <c r="NXY166" s="84"/>
      <c r="NXZ166" s="84"/>
      <c r="NYA166" s="84"/>
      <c r="NYB166" s="84"/>
      <c r="NYC166" s="84"/>
      <c r="NYD166" s="84"/>
      <c r="NYE166" s="84"/>
      <c r="NYF166" s="84"/>
      <c r="NYG166" s="84"/>
      <c r="NYH166" s="84"/>
      <c r="NYI166" s="84"/>
      <c r="NYJ166" s="84"/>
      <c r="NYK166" s="84"/>
      <c r="NYL166" s="84"/>
      <c r="NYM166" s="84"/>
      <c r="NYN166" s="84"/>
      <c r="NYO166" s="84"/>
      <c r="NYP166" s="84"/>
      <c r="NYQ166" s="84"/>
      <c r="NYR166" s="84"/>
      <c r="NYS166" s="84"/>
      <c r="NYT166" s="84"/>
      <c r="NYU166" s="84"/>
      <c r="NYV166" s="84"/>
      <c r="NYW166" s="84"/>
      <c r="NYX166" s="84"/>
      <c r="NYY166" s="84"/>
      <c r="NYZ166" s="84"/>
      <c r="NZA166" s="84"/>
      <c r="NZB166" s="84"/>
      <c r="NZC166" s="84"/>
      <c r="NZD166" s="84"/>
      <c r="NZE166" s="84"/>
      <c r="NZF166" s="84"/>
      <c r="NZG166" s="84"/>
      <c r="NZH166" s="84"/>
      <c r="NZI166" s="84"/>
      <c r="NZJ166" s="84"/>
      <c r="NZK166" s="84"/>
      <c r="NZL166" s="84"/>
      <c r="NZM166" s="84"/>
      <c r="NZN166" s="84"/>
      <c r="NZO166" s="84"/>
      <c r="NZP166" s="84"/>
      <c r="NZQ166" s="84"/>
      <c r="NZR166" s="84"/>
      <c r="NZS166" s="84"/>
      <c r="NZT166" s="84"/>
      <c r="NZU166" s="84"/>
      <c r="NZV166" s="84"/>
      <c r="NZW166" s="84"/>
      <c r="NZX166" s="84"/>
      <c r="NZY166" s="84"/>
      <c r="NZZ166" s="84"/>
      <c r="OAA166" s="84"/>
      <c r="OAB166" s="84"/>
      <c r="OAC166" s="84"/>
      <c r="OAD166" s="84"/>
      <c r="OAE166" s="84"/>
      <c r="OAF166" s="84"/>
      <c r="OAG166" s="84"/>
      <c r="OAH166" s="84"/>
      <c r="OAI166" s="84"/>
      <c r="OAJ166" s="84"/>
      <c r="OAK166" s="84"/>
      <c r="OAL166" s="84"/>
      <c r="OAM166" s="84"/>
      <c r="OAN166" s="84"/>
      <c r="OAO166" s="84"/>
      <c r="OAP166" s="84"/>
      <c r="OAQ166" s="84"/>
      <c r="OAX166" s="84"/>
      <c r="OAY166" s="84"/>
      <c r="OAZ166" s="84"/>
      <c r="OBA166" s="84"/>
      <c r="OBB166" s="84"/>
      <c r="OBC166" s="84"/>
      <c r="OBD166" s="84"/>
      <c r="OBE166" s="84"/>
      <c r="OBF166" s="84"/>
      <c r="OBG166" s="84"/>
      <c r="OBH166" s="84"/>
      <c r="OBI166" s="84"/>
      <c r="OBJ166" s="84"/>
      <c r="OBK166" s="84"/>
      <c r="OBL166" s="84"/>
      <c r="OBM166" s="84"/>
      <c r="OBN166" s="84"/>
      <c r="OBO166" s="84"/>
      <c r="OBP166" s="84"/>
      <c r="OBQ166" s="84"/>
      <c r="OBR166" s="84"/>
      <c r="OBS166" s="84"/>
      <c r="OBT166" s="84"/>
      <c r="OBU166" s="84"/>
      <c r="OBV166" s="84"/>
      <c r="OBW166" s="84"/>
      <c r="OBX166" s="84"/>
      <c r="OBY166" s="84"/>
      <c r="OBZ166" s="84"/>
      <c r="OCA166" s="84"/>
      <c r="OCB166" s="84"/>
      <c r="OCC166" s="84"/>
      <c r="OCD166" s="84"/>
      <c r="OCE166" s="84"/>
      <c r="OCF166" s="84"/>
      <c r="OCG166" s="84"/>
      <c r="OCH166" s="84"/>
      <c r="OCI166" s="84"/>
      <c r="OCJ166" s="84"/>
      <c r="OCK166" s="84"/>
      <c r="OCL166" s="84"/>
      <c r="OCM166" s="84"/>
      <c r="OCN166" s="84"/>
      <c r="OCO166" s="84"/>
      <c r="OCP166" s="84"/>
      <c r="OCQ166" s="84"/>
      <c r="OCR166" s="84"/>
      <c r="OCS166" s="84"/>
      <c r="OCT166" s="84"/>
      <c r="OCU166" s="84"/>
      <c r="OCV166" s="84"/>
      <c r="OCW166" s="84"/>
      <c r="OCX166" s="84"/>
      <c r="OCY166" s="84"/>
      <c r="OCZ166" s="84"/>
      <c r="ODA166" s="84"/>
      <c r="ODB166" s="84"/>
      <c r="ODC166" s="84"/>
      <c r="ODD166" s="84"/>
      <c r="ODE166" s="84"/>
      <c r="ODF166" s="84"/>
      <c r="ODG166" s="84"/>
      <c r="ODH166" s="84"/>
      <c r="ODI166" s="84"/>
      <c r="ODJ166" s="84"/>
      <c r="ODK166" s="84"/>
      <c r="ODL166" s="84"/>
      <c r="ODM166" s="84"/>
      <c r="ODN166" s="84"/>
      <c r="ODO166" s="84"/>
      <c r="ODP166" s="84"/>
      <c r="ODQ166" s="84"/>
      <c r="ODR166" s="84"/>
      <c r="ODS166" s="84"/>
      <c r="ODT166" s="84"/>
      <c r="ODU166" s="84"/>
      <c r="ODV166" s="84"/>
      <c r="ODW166" s="84"/>
      <c r="ODX166" s="84"/>
      <c r="ODY166" s="84"/>
      <c r="ODZ166" s="84"/>
      <c r="OEA166" s="84"/>
      <c r="OEB166" s="84"/>
      <c r="OEC166" s="84"/>
      <c r="OED166" s="84"/>
      <c r="OEE166" s="84"/>
      <c r="OEF166" s="84"/>
      <c r="OEG166" s="84"/>
      <c r="OEH166" s="84"/>
      <c r="OEI166" s="84"/>
      <c r="OEJ166" s="84"/>
      <c r="OEK166" s="84"/>
      <c r="OEL166" s="84"/>
      <c r="OEM166" s="84"/>
      <c r="OEN166" s="84"/>
      <c r="OEO166" s="84"/>
      <c r="OEP166" s="84"/>
      <c r="OEQ166" s="84"/>
      <c r="OER166" s="84"/>
      <c r="OES166" s="84"/>
      <c r="OET166" s="84"/>
      <c r="OEU166" s="84"/>
      <c r="OEV166" s="84"/>
      <c r="OEW166" s="84"/>
      <c r="OEX166" s="84"/>
      <c r="OEY166" s="84"/>
      <c r="OEZ166" s="84"/>
      <c r="OFA166" s="84"/>
      <c r="OFB166" s="84"/>
      <c r="OFC166" s="84"/>
      <c r="OFD166" s="84"/>
      <c r="OFE166" s="84"/>
      <c r="OFF166" s="84"/>
      <c r="OFG166" s="84"/>
      <c r="OFH166" s="84"/>
      <c r="OFI166" s="84"/>
      <c r="OFJ166" s="84"/>
      <c r="OFK166" s="84"/>
      <c r="OFL166" s="84"/>
      <c r="OFM166" s="84"/>
      <c r="OFN166" s="84"/>
      <c r="OFO166" s="84"/>
      <c r="OFP166" s="84"/>
      <c r="OFQ166" s="84"/>
      <c r="OFR166" s="84"/>
      <c r="OFS166" s="84"/>
      <c r="OFT166" s="84"/>
      <c r="OFU166" s="84"/>
      <c r="OFV166" s="84"/>
      <c r="OFW166" s="84"/>
      <c r="OFX166" s="84"/>
      <c r="OFY166" s="84"/>
      <c r="OFZ166" s="84"/>
      <c r="OGA166" s="84"/>
      <c r="OGB166" s="84"/>
      <c r="OGC166" s="84"/>
      <c r="OGD166" s="84"/>
      <c r="OGE166" s="84"/>
      <c r="OGF166" s="84"/>
      <c r="OGG166" s="84"/>
      <c r="OGH166" s="84"/>
      <c r="OGI166" s="84"/>
      <c r="OGJ166" s="84"/>
      <c r="OGK166" s="84"/>
      <c r="OGL166" s="84"/>
      <c r="OGM166" s="84"/>
      <c r="OGN166" s="84"/>
      <c r="OGO166" s="84"/>
      <c r="OGP166" s="84"/>
      <c r="OGQ166" s="84"/>
      <c r="OGR166" s="84"/>
      <c r="OGS166" s="84"/>
      <c r="OGT166" s="84"/>
      <c r="OGU166" s="84"/>
      <c r="OGV166" s="84"/>
      <c r="OGW166" s="84"/>
      <c r="OGX166" s="84"/>
      <c r="OGY166" s="84"/>
      <c r="OGZ166" s="84"/>
      <c r="OHA166" s="84"/>
      <c r="OHB166" s="84"/>
      <c r="OHC166" s="84"/>
      <c r="OHD166" s="84"/>
      <c r="OHE166" s="84"/>
      <c r="OHF166" s="84"/>
      <c r="OHG166" s="84"/>
      <c r="OHH166" s="84"/>
      <c r="OHI166" s="84"/>
      <c r="OHJ166" s="84"/>
      <c r="OHK166" s="84"/>
      <c r="OHL166" s="84"/>
      <c r="OHM166" s="84"/>
      <c r="OHN166" s="84"/>
      <c r="OHO166" s="84"/>
      <c r="OHP166" s="84"/>
      <c r="OHQ166" s="84"/>
      <c r="OHR166" s="84"/>
      <c r="OHS166" s="84"/>
      <c r="OHT166" s="84"/>
      <c r="OHU166" s="84"/>
      <c r="OHV166" s="84"/>
      <c r="OHW166" s="84"/>
      <c r="OHX166" s="84"/>
      <c r="OHY166" s="84"/>
      <c r="OHZ166" s="84"/>
      <c r="OIA166" s="84"/>
      <c r="OIB166" s="84"/>
      <c r="OIC166" s="84"/>
      <c r="OID166" s="84"/>
      <c r="OIE166" s="84"/>
      <c r="OIF166" s="84"/>
      <c r="OIG166" s="84"/>
      <c r="OIH166" s="84"/>
      <c r="OII166" s="84"/>
      <c r="OIJ166" s="84"/>
      <c r="OIK166" s="84"/>
      <c r="OIL166" s="84"/>
      <c r="OIM166" s="84"/>
      <c r="OIN166" s="84"/>
      <c r="OIO166" s="84"/>
      <c r="OIP166" s="84"/>
      <c r="OIQ166" s="84"/>
      <c r="OIR166" s="84"/>
      <c r="OIS166" s="84"/>
      <c r="OIT166" s="84"/>
      <c r="OIU166" s="84"/>
      <c r="OIV166" s="84"/>
      <c r="OIW166" s="84"/>
      <c r="OIX166" s="84"/>
      <c r="OIY166" s="84"/>
      <c r="OIZ166" s="84"/>
      <c r="OJA166" s="84"/>
      <c r="OJB166" s="84"/>
      <c r="OJC166" s="84"/>
      <c r="OJD166" s="84"/>
      <c r="OJE166" s="84"/>
      <c r="OJF166" s="84"/>
      <c r="OJG166" s="84"/>
      <c r="OJH166" s="84"/>
      <c r="OJI166" s="84"/>
      <c r="OJJ166" s="84"/>
      <c r="OJK166" s="84"/>
      <c r="OJL166" s="84"/>
      <c r="OJM166" s="84"/>
      <c r="OJN166" s="84"/>
      <c r="OJO166" s="84"/>
      <c r="OJP166" s="84"/>
      <c r="OJQ166" s="84"/>
      <c r="OJR166" s="84"/>
      <c r="OJS166" s="84"/>
      <c r="OJT166" s="84"/>
      <c r="OJU166" s="84"/>
      <c r="OJV166" s="84"/>
      <c r="OJW166" s="84"/>
      <c r="OJX166" s="84"/>
      <c r="OJY166" s="84"/>
      <c r="OJZ166" s="84"/>
      <c r="OKA166" s="84"/>
      <c r="OKB166" s="84"/>
      <c r="OKC166" s="84"/>
      <c r="OKD166" s="84"/>
      <c r="OKE166" s="84"/>
      <c r="OKF166" s="84"/>
      <c r="OKG166" s="84"/>
      <c r="OKH166" s="84"/>
      <c r="OKI166" s="84"/>
      <c r="OKJ166" s="84"/>
      <c r="OKK166" s="84"/>
      <c r="OKL166" s="84"/>
      <c r="OKM166" s="84"/>
      <c r="OKT166" s="84"/>
      <c r="OKU166" s="84"/>
      <c r="OKV166" s="84"/>
      <c r="OKW166" s="84"/>
      <c r="OKX166" s="84"/>
      <c r="OKY166" s="84"/>
      <c r="OKZ166" s="84"/>
      <c r="OLA166" s="84"/>
      <c r="OLB166" s="84"/>
      <c r="OLC166" s="84"/>
      <c r="OLD166" s="84"/>
      <c r="OLE166" s="84"/>
      <c r="OLF166" s="84"/>
      <c r="OLG166" s="84"/>
      <c r="OLH166" s="84"/>
      <c r="OLI166" s="84"/>
      <c r="OLJ166" s="84"/>
      <c r="OLK166" s="84"/>
      <c r="OLL166" s="84"/>
      <c r="OLM166" s="84"/>
      <c r="OLN166" s="84"/>
      <c r="OLO166" s="84"/>
      <c r="OLP166" s="84"/>
      <c r="OLQ166" s="84"/>
      <c r="OLR166" s="84"/>
      <c r="OLS166" s="84"/>
      <c r="OLT166" s="84"/>
      <c r="OLU166" s="84"/>
      <c r="OLV166" s="84"/>
      <c r="OLW166" s="84"/>
      <c r="OLX166" s="84"/>
      <c r="OLY166" s="84"/>
      <c r="OLZ166" s="84"/>
      <c r="OMA166" s="84"/>
      <c r="OMB166" s="84"/>
      <c r="OMC166" s="84"/>
      <c r="OMD166" s="84"/>
      <c r="OME166" s="84"/>
      <c r="OMF166" s="84"/>
      <c r="OMG166" s="84"/>
      <c r="OMH166" s="84"/>
      <c r="OMI166" s="84"/>
      <c r="OMJ166" s="84"/>
      <c r="OMK166" s="84"/>
      <c r="OML166" s="84"/>
      <c r="OMM166" s="84"/>
      <c r="OMN166" s="84"/>
      <c r="OMO166" s="84"/>
      <c r="OMP166" s="84"/>
      <c r="OMQ166" s="84"/>
      <c r="OMR166" s="84"/>
      <c r="OMS166" s="84"/>
      <c r="OMT166" s="84"/>
      <c r="OMU166" s="84"/>
      <c r="OMV166" s="84"/>
      <c r="OMW166" s="84"/>
      <c r="OMX166" s="84"/>
      <c r="OMY166" s="84"/>
      <c r="OMZ166" s="84"/>
      <c r="ONA166" s="84"/>
      <c r="ONB166" s="84"/>
      <c r="ONC166" s="84"/>
      <c r="OND166" s="84"/>
      <c r="ONE166" s="84"/>
      <c r="ONF166" s="84"/>
      <c r="ONG166" s="84"/>
      <c r="ONH166" s="84"/>
      <c r="ONI166" s="84"/>
      <c r="ONJ166" s="84"/>
      <c r="ONK166" s="84"/>
      <c r="ONL166" s="84"/>
      <c r="ONM166" s="84"/>
      <c r="ONN166" s="84"/>
      <c r="ONO166" s="84"/>
      <c r="ONP166" s="84"/>
      <c r="ONQ166" s="84"/>
      <c r="ONR166" s="84"/>
      <c r="ONS166" s="84"/>
      <c r="ONT166" s="84"/>
      <c r="ONU166" s="84"/>
      <c r="ONV166" s="84"/>
      <c r="ONW166" s="84"/>
      <c r="ONX166" s="84"/>
      <c r="ONY166" s="84"/>
      <c r="ONZ166" s="84"/>
      <c r="OOA166" s="84"/>
      <c r="OOB166" s="84"/>
      <c r="OOC166" s="84"/>
      <c r="OOD166" s="84"/>
      <c r="OOE166" s="84"/>
      <c r="OOF166" s="84"/>
      <c r="OOG166" s="84"/>
      <c r="OOH166" s="84"/>
      <c r="OOI166" s="84"/>
      <c r="OOJ166" s="84"/>
      <c r="OOK166" s="84"/>
      <c r="OOL166" s="84"/>
      <c r="OOM166" s="84"/>
      <c r="OON166" s="84"/>
      <c r="OOO166" s="84"/>
      <c r="OOP166" s="84"/>
      <c r="OOQ166" s="84"/>
      <c r="OOR166" s="84"/>
      <c r="OOS166" s="84"/>
      <c r="OOT166" s="84"/>
      <c r="OOU166" s="84"/>
      <c r="OOV166" s="84"/>
      <c r="OOW166" s="84"/>
      <c r="OOX166" s="84"/>
      <c r="OOY166" s="84"/>
      <c r="OOZ166" s="84"/>
      <c r="OPA166" s="84"/>
      <c r="OPB166" s="84"/>
      <c r="OPC166" s="84"/>
      <c r="OPD166" s="84"/>
      <c r="OPE166" s="84"/>
      <c r="OPF166" s="84"/>
      <c r="OPG166" s="84"/>
      <c r="OPH166" s="84"/>
      <c r="OPI166" s="84"/>
      <c r="OPJ166" s="84"/>
      <c r="OPK166" s="84"/>
      <c r="OPL166" s="84"/>
      <c r="OPM166" s="84"/>
      <c r="OPN166" s="84"/>
      <c r="OPO166" s="84"/>
      <c r="OPP166" s="84"/>
      <c r="OPQ166" s="84"/>
      <c r="OPR166" s="84"/>
      <c r="OPS166" s="84"/>
      <c r="OPT166" s="84"/>
      <c r="OPU166" s="84"/>
      <c r="OPV166" s="84"/>
      <c r="OPW166" s="84"/>
      <c r="OPX166" s="84"/>
      <c r="OPY166" s="84"/>
      <c r="OPZ166" s="84"/>
      <c r="OQA166" s="84"/>
      <c r="OQB166" s="84"/>
      <c r="OQC166" s="84"/>
      <c r="OQD166" s="84"/>
      <c r="OQE166" s="84"/>
      <c r="OQF166" s="84"/>
      <c r="OQG166" s="84"/>
      <c r="OQH166" s="84"/>
      <c r="OQI166" s="84"/>
      <c r="OQJ166" s="84"/>
      <c r="OQK166" s="84"/>
      <c r="OQL166" s="84"/>
      <c r="OQM166" s="84"/>
      <c r="OQN166" s="84"/>
      <c r="OQO166" s="84"/>
      <c r="OQP166" s="84"/>
      <c r="OQQ166" s="84"/>
      <c r="OQR166" s="84"/>
      <c r="OQS166" s="84"/>
      <c r="OQT166" s="84"/>
      <c r="OQU166" s="84"/>
      <c r="OQV166" s="84"/>
      <c r="OQW166" s="84"/>
      <c r="OQX166" s="84"/>
      <c r="OQY166" s="84"/>
      <c r="OQZ166" s="84"/>
      <c r="ORA166" s="84"/>
      <c r="ORB166" s="84"/>
      <c r="ORC166" s="84"/>
      <c r="ORD166" s="84"/>
      <c r="ORE166" s="84"/>
      <c r="ORF166" s="84"/>
      <c r="ORG166" s="84"/>
      <c r="ORH166" s="84"/>
      <c r="ORI166" s="84"/>
      <c r="ORJ166" s="84"/>
      <c r="ORK166" s="84"/>
      <c r="ORL166" s="84"/>
      <c r="ORM166" s="84"/>
      <c r="ORN166" s="84"/>
      <c r="ORO166" s="84"/>
      <c r="ORP166" s="84"/>
      <c r="ORQ166" s="84"/>
      <c r="ORR166" s="84"/>
      <c r="ORS166" s="84"/>
      <c r="ORT166" s="84"/>
      <c r="ORU166" s="84"/>
      <c r="ORV166" s="84"/>
      <c r="ORW166" s="84"/>
      <c r="ORX166" s="84"/>
      <c r="ORY166" s="84"/>
      <c r="ORZ166" s="84"/>
      <c r="OSA166" s="84"/>
      <c r="OSB166" s="84"/>
      <c r="OSC166" s="84"/>
      <c r="OSD166" s="84"/>
      <c r="OSE166" s="84"/>
      <c r="OSF166" s="84"/>
      <c r="OSG166" s="84"/>
      <c r="OSH166" s="84"/>
      <c r="OSI166" s="84"/>
      <c r="OSJ166" s="84"/>
      <c r="OSK166" s="84"/>
      <c r="OSL166" s="84"/>
      <c r="OSM166" s="84"/>
      <c r="OSN166" s="84"/>
      <c r="OSO166" s="84"/>
      <c r="OSP166" s="84"/>
      <c r="OSQ166" s="84"/>
      <c r="OSR166" s="84"/>
      <c r="OSS166" s="84"/>
      <c r="OST166" s="84"/>
      <c r="OSU166" s="84"/>
      <c r="OSV166" s="84"/>
      <c r="OSW166" s="84"/>
      <c r="OSX166" s="84"/>
      <c r="OSY166" s="84"/>
      <c r="OSZ166" s="84"/>
      <c r="OTA166" s="84"/>
      <c r="OTB166" s="84"/>
      <c r="OTC166" s="84"/>
      <c r="OTD166" s="84"/>
      <c r="OTE166" s="84"/>
      <c r="OTF166" s="84"/>
      <c r="OTG166" s="84"/>
      <c r="OTH166" s="84"/>
      <c r="OTI166" s="84"/>
      <c r="OTJ166" s="84"/>
      <c r="OTK166" s="84"/>
      <c r="OTL166" s="84"/>
      <c r="OTM166" s="84"/>
      <c r="OTN166" s="84"/>
      <c r="OTO166" s="84"/>
      <c r="OTP166" s="84"/>
      <c r="OTQ166" s="84"/>
      <c r="OTR166" s="84"/>
      <c r="OTS166" s="84"/>
      <c r="OTT166" s="84"/>
      <c r="OTU166" s="84"/>
      <c r="OTV166" s="84"/>
      <c r="OTW166" s="84"/>
      <c r="OTX166" s="84"/>
      <c r="OTY166" s="84"/>
      <c r="OTZ166" s="84"/>
      <c r="OUA166" s="84"/>
      <c r="OUB166" s="84"/>
      <c r="OUC166" s="84"/>
      <c r="OUD166" s="84"/>
      <c r="OUE166" s="84"/>
      <c r="OUF166" s="84"/>
      <c r="OUG166" s="84"/>
      <c r="OUH166" s="84"/>
      <c r="OUI166" s="84"/>
      <c r="OUP166" s="84"/>
      <c r="OUQ166" s="84"/>
      <c r="OUR166" s="84"/>
      <c r="OUS166" s="84"/>
      <c r="OUT166" s="84"/>
      <c r="OUU166" s="84"/>
      <c r="OUV166" s="84"/>
      <c r="OUW166" s="84"/>
      <c r="OUX166" s="84"/>
      <c r="OUY166" s="84"/>
      <c r="OUZ166" s="84"/>
      <c r="OVA166" s="84"/>
      <c r="OVB166" s="84"/>
      <c r="OVC166" s="84"/>
      <c r="OVD166" s="84"/>
      <c r="OVE166" s="84"/>
      <c r="OVF166" s="84"/>
      <c r="OVG166" s="84"/>
      <c r="OVH166" s="84"/>
      <c r="OVI166" s="84"/>
      <c r="OVJ166" s="84"/>
      <c r="OVK166" s="84"/>
      <c r="OVL166" s="84"/>
      <c r="OVM166" s="84"/>
      <c r="OVN166" s="84"/>
      <c r="OVO166" s="84"/>
      <c r="OVP166" s="84"/>
      <c r="OVQ166" s="84"/>
      <c r="OVR166" s="84"/>
      <c r="OVS166" s="84"/>
      <c r="OVT166" s="84"/>
      <c r="OVU166" s="84"/>
      <c r="OVV166" s="84"/>
      <c r="OVW166" s="84"/>
      <c r="OVX166" s="84"/>
      <c r="OVY166" s="84"/>
      <c r="OVZ166" s="84"/>
      <c r="OWA166" s="84"/>
      <c r="OWB166" s="84"/>
      <c r="OWC166" s="84"/>
      <c r="OWD166" s="84"/>
      <c r="OWE166" s="84"/>
      <c r="OWF166" s="84"/>
      <c r="OWG166" s="84"/>
      <c r="OWH166" s="84"/>
      <c r="OWI166" s="84"/>
      <c r="OWJ166" s="84"/>
      <c r="OWK166" s="84"/>
      <c r="OWL166" s="84"/>
      <c r="OWM166" s="84"/>
      <c r="OWN166" s="84"/>
      <c r="OWO166" s="84"/>
      <c r="OWP166" s="84"/>
      <c r="OWQ166" s="84"/>
      <c r="OWR166" s="84"/>
      <c r="OWS166" s="84"/>
      <c r="OWT166" s="84"/>
      <c r="OWU166" s="84"/>
      <c r="OWV166" s="84"/>
      <c r="OWW166" s="84"/>
      <c r="OWX166" s="84"/>
      <c r="OWY166" s="84"/>
      <c r="OWZ166" s="84"/>
      <c r="OXA166" s="84"/>
      <c r="OXB166" s="84"/>
      <c r="OXC166" s="84"/>
      <c r="OXD166" s="84"/>
      <c r="OXE166" s="84"/>
      <c r="OXF166" s="84"/>
      <c r="OXG166" s="84"/>
      <c r="OXH166" s="84"/>
      <c r="OXI166" s="84"/>
      <c r="OXJ166" s="84"/>
      <c r="OXK166" s="84"/>
      <c r="OXL166" s="84"/>
      <c r="OXM166" s="84"/>
      <c r="OXN166" s="84"/>
      <c r="OXO166" s="84"/>
      <c r="OXP166" s="84"/>
      <c r="OXQ166" s="84"/>
      <c r="OXR166" s="84"/>
      <c r="OXS166" s="84"/>
      <c r="OXT166" s="84"/>
      <c r="OXU166" s="84"/>
      <c r="OXV166" s="84"/>
      <c r="OXW166" s="84"/>
      <c r="OXX166" s="84"/>
      <c r="OXY166" s="84"/>
      <c r="OXZ166" s="84"/>
      <c r="OYA166" s="84"/>
      <c r="OYB166" s="84"/>
      <c r="OYC166" s="84"/>
      <c r="OYD166" s="84"/>
      <c r="OYE166" s="84"/>
      <c r="OYF166" s="84"/>
      <c r="OYG166" s="84"/>
      <c r="OYH166" s="84"/>
      <c r="OYI166" s="84"/>
      <c r="OYJ166" s="84"/>
      <c r="OYK166" s="84"/>
      <c r="OYL166" s="84"/>
      <c r="OYM166" s="84"/>
      <c r="OYN166" s="84"/>
      <c r="OYO166" s="84"/>
      <c r="OYP166" s="84"/>
      <c r="OYQ166" s="84"/>
      <c r="OYR166" s="84"/>
      <c r="OYS166" s="84"/>
      <c r="OYT166" s="84"/>
      <c r="OYU166" s="84"/>
      <c r="OYV166" s="84"/>
      <c r="OYW166" s="84"/>
      <c r="OYX166" s="84"/>
      <c r="OYY166" s="84"/>
      <c r="OYZ166" s="84"/>
      <c r="OZA166" s="84"/>
      <c r="OZB166" s="84"/>
      <c r="OZC166" s="84"/>
      <c r="OZD166" s="84"/>
      <c r="OZE166" s="84"/>
      <c r="OZF166" s="84"/>
      <c r="OZG166" s="84"/>
      <c r="OZH166" s="84"/>
      <c r="OZI166" s="84"/>
      <c r="OZJ166" s="84"/>
      <c r="OZK166" s="84"/>
      <c r="OZL166" s="84"/>
      <c r="OZM166" s="84"/>
      <c r="OZN166" s="84"/>
      <c r="OZO166" s="84"/>
      <c r="OZP166" s="84"/>
      <c r="OZQ166" s="84"/>
      <c r="OZR166" s="84"/>
      <c r="OZS166" s="84"/>
      <c r="OZT166" s="84"/>
      <c r="OZU166" s="84"/>
      <c r="OZV166" s="84"/>
      <c r="OZW166" s="84"/>
      <c r="OZX166" s="84"/>
      <c r="OZY166" s="84"/>
      <c r="OZZ166" s="84"/>
      <c r="PAA166" s="84"/>
      <c r="PAB166" s="84"/>
      <c r="PAC166" s="84"/>
      <c r="PAD166" s="84"/>
      <c r="PAE166" s="84"/>
      <c r="PAF166" s="84"/>
      <c r="PAG166" s="84"/>
      <c r="PAH166" s="84"/>
      <c r="PAI166" s="84"/>
      <c r="PAJ166" s="84"/>
      <c r="PAK166" s="84"/>
      <c r="PAL166" s="84"/>
      <c r="PAM166" s="84"/>
      <c r="PAN166" s="84"/>
      <c r="PAO166" s="84"/>
      <c r="PAP166" s="84"/>
      <c r="PAQ166" s="84"/>
      <c r="PAR166" s="84"/>
      <c r="PAS166" s="84"/>
      <c r="PAT166" s="84"/>
      <c r="PAU166" s="84"/>
      <c r="PAV166" s="84"/>
      <c r="PAW166" s="84"/>
      <c r="PAX166" s="84"/>
      <c r="PAY166" s="84"/>
      <c r="PAZ166" s="84"/>
      <c r="PBA166" s="84"/>
      <c r="PBB166" s="84"/>
      <c r="PBC166" s="84"/>
      <c r="PBD166" s="84"/>
      <c r="PBE166" s="84"/>
      <c r="PBF166" s="84"/>
      <c r="PBG166" s="84"/>
      <c r="PBH166" s="84"/>
      <c r="PBI166" s="84"/>
      <c r="PBJ166" s="84"/>
      <c r="PBK166" s="84"/>
      <c r="PBL166" s="84"/>
      <c r="PBM166" s="84"/>
      <c r="PBN166" s="84"/>
      <c r="PBO166" s="84"/>
      <c r="PBP166" s="84"/>
      <c r="PBQ166" s="84"/>
      <c r="PBR166" s="84"/>
      <c r="PBS166" s="84"/>
      <c r="PBT166" s="84"/>
      <c r="PBU166" s="84"/>
      <c r="PBV166" s="84"/>
      <c r="PBW166" s="84"/>
      <c r="PBX166" s="84"/>
      <c r="PBY166" s="84"/>
      <c r="PBZ166" s="84"/>
      <c r="PCA166" s="84"/>
      <c r="PCB166" s="84"/>
      <c r="PCC166" s="84"/>
      <c r="PCD166" s="84"/>
      <c r="PCE166" s="84"/>
      <c r="PCF166" s="84"/>
      <c r="PCG166" s="84"/>
      <c r="PCH166" s="84"/>
      <c r="PCI166" s="84"/>
      <c r="PCJ166" s="84"/>
      <c r="PCK166" s="84"/>
      <c r="PCL166" s="84"/>
      <c r="PCM166" s="84"/>
      <c r="PCN166" s="84"/>
      <c r="PCO166" s="84"/>
      <c r="PCP166" s="84"/>
      <c r="PCQ166" s="84"/>
      <c r="PCR166" s="84"/>
      <c r="PCS166" s="84"/>
      <c r="PCT166" s="84"/>
      <c r="PCU166" s="84"/>
      <c r="PCV166" s="84"/>
      <c r="PCW166" s="84"/>
      <c r="PCX166" s="84"/>
      <c r="PCY166" s="84"/>
      <c r="PCZ166" s="84"/>
      <c r="PDA166" s="84"/>
      <c r="PDB166" s="84"/>
      <c r="PDC166" s="84"/>
      <c r="PDD166" s="84"/>
      <c r="PDE166" s="84"/>
      <c r="PDF166" s="84"/>
      <c r="PDG166" s="84"/>
      <c r="PDH166" s="84"/>
      <c r="PDI166" s="84"/>
      <c r="PDJ166" s="84"/>
      <c r="PDK166" s="84"/>
      <c r="PDL166" s="84"/>
      <c r="PDM166" s="84"/>
      <c r="PDN166" s="84"/>
      <c r="PDO166" s="84"/>
      <c r="PDP166" s="84"/>
      <c r="PDQ166" s="84"/>
      <c r="PDR166" s="84"/>
      <c r="PDS166" s="84"/>
      <c r="PDT166" s="84"/>
      <c r="PDU166" s="84"/>
      <c r="PDV166" s="84"/>
      <c r="PDW166" s="84"/>
      <c r="PDX166" s="84"/>
      <c r="PDY166" s="84"/>
      <c r="PDZ166" s="84"/>
      <c r="PEA166" s="84"/>
      <c r="PEB166" s="84"/>
      <c r="PEC166" s="84"/>
      <c r="PED166" s="84"/>
      <c r="PEE166" s="84"/>
      <c r="PEL166" s="84"/>
      <c r="PEM166" s="84"/>
      <c r="PEN166" s="84"/>
      <c r="PEO166" s="84"/>
      <c r="PEP166" s="84"/>
      <c r="PEQ166" s="84"/>
      <c r="PER166" s="84"/>
      <c r="PES166" s="84"/>
      <c r="PET166" s="84"/>
      <c r="PEU166" s="84"/>
      <c r="PEV166" s="84"/>
      <c r="PEW166" s="84"/>
      <c r="PEX166" s="84"/>
      <c r="PEY166" s="84"/>
      <c r="PEZ166" s="84"/>
      <c r="PFA166" s="84"/>
      <c r="PFB166" s="84"/>
      <c r="PFC166" s="84"/>
      <c r="PFD166" s="84"/>
      <c r="PFE166" s="84"/>
      <c r="PFF166" s="84"/>
      <c r="PFG166" s="84"/>
      <c r="PFH166" s="84"/>
      <c r="PFI166" s="84"/>
      <c r="PFJ166" s="84"/>
      <c r="PFK166" s="84"/>
      <c r="PFL166" s="84"/>
      <c r="PFM166" s="84"/>
      <c r="PFN166" s="84"/>
      <c r="PFO166" s="84"/>
      <c r="PFP166" s="84"/>
      <c r="PFQ166" s="84"/>
      <c r="PFR166" s="84"/>
      <c r="PFS166" s="84"/>
      <c r="PFT166" s="84"/>
      <c r="PFU166" s="84"/>
      <c r="PFV166" s="84"/>
      <c r="PFW166" s="84"/>
      <c r="PFX166" s="84"/>
      <c r="PFY166" s="84"/>
      <c r="PFZ166" s="84"/>
      <c r="PGA166" s="84"/>
      <c r="PGB166" s="84"/>
      <c r="PGC166" s="84"/>
      <c r="PGD166" s="84"/>
      <c r="PGE166" s="84"/>
      <c r="PGF166" s="84"/>
      <c r="PGG166" s="84"/>
      <c r="PGH166" s="84"/>
      <c r="PGI166" s="84"/>
      <c r="PGJ166" s="84"/>
      <c r="PGK166" s="84"/>
      <c r="PGL166" s="84"/>
      <c r="PGM166" s="84"/>
      <c r="PGN166" s="84"/>
      <c r="PGO166" s="84"/>
      <c r="PGP166" s="84"/>
      <c r="PGQ166" s="84"/>
      <c r="PGR166" s="84"/>
      <c r="PGS166" s="84"/>
      <c r="PGT166" s="84"/>
      <c r="PGU166" s="84"/>
      <c r="PGV166" s="84"/>
      <c r="PGW166" s="84"/>
      <c r="PGX166" s="84"/>
      <c r="PGY166" s="84"/>
      <c r="PGZ166" s="84"/>
      <c r="PHA166" s="84"/>
      <c r="PHB166" s="84"/>
      <c r="PHC166" s="84"/>
      <c r="PHD166" s="84"/>
      <c r="PHE166" s="84"/>
      <c r="PHF166" s="84"/>
      <c r="PHG166" s="84"/>
      <c r="PHH166" s="84"/>
      <c r="PHI166" s="84"/>
      <c r="PHJ166" s="84"/>
      <c r="PHK166" s="84"/>
      <c r="PHL166" s="84"/>
      <c r="PHM166" s="84"/>
      <c r="PHN166" s="84"/>
      <c r="PHO166" s="84"/>
      <c r="PHP166" s="84"/>
      <c r="PHQ166" s="84"/>
      <c r="PHR166" s="84"/>
      <c r="PHS166" s="84"/>
      <c r="PHT166" s="84"/>
      <c r="PHU166" s="84"/>
      <c r="PHV166" s="84"/>
      <c r="PHW166" s="84"/>
      <c r="PHX166" s="84"/>
      <c r="PHY166" s="84"/>
      <c r="PHZ166" s="84"/>
      <c r="PIA166" s="84"/>
      <c r="PIB166" s="84"/>
      <c r="PIC166" s="84"/>
      <c r="PID166" s="84"/>
      <c r="PIE166" s="84"/>
      <c r="PIF166" s="84"/>
      <c r="PIG166" s="84"/>
      <c r="PIH166" s="84"/>
      <c r="PII166" s="84"/>
      <c r="PIJ166" s="84"/>
      <c r="PIK166" s="84"/>
      <c r="PIL166" s="84"/>
      <c r="PIM166" s="84"/>
      <c r="PIN166" s="84"/>
      <c r="PIO166" s="84"/>
      <c r="PIP166" s="84"/>
      <c r="PIQ166" s="84"/>
      <c r="PIR166" s="84"/>
      <c r="PIS166" s="84"/>
      <c r="PIT166" s="84"/>
      <c r="PIU166" s="84"/>
      <c r="PIV166" s="84"/>
      <c r="PIW166" s="84"/>
      <c r="PIX166" s="84"/>
      <c r="PIY166" s="84"/>
      <c r="PIZ166" s="84"/>
      <c r="PJA166" s="84"/>
      <c r="PJB166" s="84"/>
      <c r="PJC166" s="84"/>
      <c r="PJD166" s="84"/>
      <c r="PJE166" s="84"/>
      <c r="PJF166" s="84"/>
      <c r="PJG166" s="84"/>
      <c r="PJH166" s="84"/>
      <c r="PJI166" s="84"/>
      <c r="PJJ166" s="84"/>
      <c r="PJK166" s="84"/>
      <c r="PJL166" s="84"/>
      <c r="PJM166" s="84"/>
      <c r="PJN166" s="84"/>
      <c r="PJO166" s="84"/>
      <c r="PJP166" s="84"/>
      <c r="PJQ166" s="84"/>
      <c r="PJR166" s="84"/>
      <c r="PJS166" s="84"/>
      <c r="PJT166" s="84"/>
      <c r="PJU166" s="84"/>
      <c r="PJV166" s="84"/>
      <c r="PJW166" s="84"/>
      <c r="PJX166" s="84"/>
      <c r="PJY166" s="84"/>
      <c r="PJZ166" s="84"/>
      <c r="PKA166" s="84"/>
      <c r="PKB166" s="84"/>
      <c r="PKC166" s="84"/>
      <c r="PKD166" s="84"/>
      <c r="PKE166" s="84"/>
      <c r="PKF166" s="84"/>
      <c r="PKG166" s="84"/>
      <c r="PKH166" s="84"/>
      <c r="PKI166" s="84"/>
      <c r="PKJ166" s="84"/>
      <c r="PKK166" s="84"/>
      <c r="PKL166" s="84"/>
      <c r="PKM166" s="84"/>
      <c r="PKN166" s="84"/>
      <c r="PKO166" s="84"/>
      <c r="PKP166" s="84"/>
      <c r="PKQ166" s="84"/>
      <c r="PKR166" s="84"/>
      <c r="PKS166" s="84"/>
      <c r="PKT166" s="84"/>
      <c r="PKU166" s="84"/>
      <c r="PKV166" s="84"/>
      <c r="PKW166" s="84"/>
      <c r="PKX166" s="84"/>
      <c r="PKY166" s="84"/>
      <c r="PKZ166" s="84"/>
      <c r="PLA166" s="84"/>
      <c r="PLB166" s="84"/>
      <c r="PLC166" s="84"/>
      <c r="PLD166" s="84"/>
      <c r="PLE166" s="84"/>
      <c r="PLF166" s="84"/>
      <c r="PLG166" s="84"/>
      <c r="PLH166" s="84"/>
      <c r="PLI166" s="84"/>
      <c r="PLJ166" s="84"/>
      <c r="PLK166" s="84"/>
      <c r="PLL166" s="84"/>
      <c r="PLM166" s="84"/>
      <c r="PLN166" s="84"/>
      <c r="PLO166" s="84"/>
      <c r="PLP166" s="84"/>
      <c r="PLQ166" s="84"/>
      <c r="PLR166" s="84"/>
      <c r="PLS166" s="84"/>
      <c r="PLT166" s="84"/>
      <c r="PLU166" s="84"/>
      <c r="PLV166" s="84"/>
      <c r="PLW166" s="84"/>
      <c r="PLX166" s="84"/>
      <c r="PLY166" s="84"/>
      <c r="PLZ166" s="84"/>
      <c r="PMA166" s="84"/>
      <c r="PMB166" s="84"/>
      <c r="PMC166" s="84"/>
      <c r="PMD166" s="84"/>
      <c r="PME166" s="84"/>
      <c r="PMF166" s="84"/>
      <c r="PMG166" s="84"/>
      <c r="PMH166" s="84"/>
      <c r="PMI166" s="84"/>
      <c r="PMJ166" s="84"/>
      <c r="PMK166" s="84"/>
      <c r="PML166" s="84"/>
      <c r="PMM166" s="84"/>
      <c r="PMN166" s="84"/>
      <c r="PMO166" s="84"/>
      <c r="PMP166" s="84"/>
      <c r="PMQ166" s="84"/>
      <c r="PMR166" s="84"/>
      <c r="PMS166" s="84"/>
      <c r="PMT166" s="84"/>
      <c r="PMU166" s="84"/>
      <c r="PMV166" s="84"/>
      <c r="PMW166" s="84"/>
      <c r="PMX166" s="84"/>
      <c r="PMY166" s="84"/>
      <c r="PMZ166" s="84"/>
      <c r="PNA166" s="84"/>
      <c r="PNB166" s="84"/>
      <c r="PNC166" s="84"/>
      <c r="PND166" s="84"/>
      <c r="PNE166" s="84"/>
      <c r="PNF166" s="84"/>
      <c r="PNG166" s="84"/>
      <c r="PNH166" s="84"/>
      <c r="PNI166" s="84"/>
      <c r="PNJ166" s="84"/>
      <c r="PNK166" s="84"/>
      <c r="PNL166" s="84"/>
      <c r="PNM166" s="84"/>
      <c r="PNN166" s="84"/>
      <c r="PNO166" s="84"/>
      <c r="PNP166" s="84"/>
      <c r="PNQ166" s="84"/>
      <c r="PNR166" s="84"/>
      <c r="PNS166" s="84"/>
      <c r="PNT166" s="84"/>
      <c r="PNU166" s="84"/>
      <c r="PNV166" s="84"/>
      <c r="PNW166" s="84"/>
      <c r="PNX166" s="84"/>
      <c r="PNY166" s="84"/>
      <c r="PNZ166" s="84"/>
      <c r="POA166" s="84"/>
      <c r="POH166" s="84"/>
      <c r="POI166" s="84"/>
      <c r="POJ166" s="84"/>
      <c r="POK166" s="84"/>
      <c r="POL166" s="84"/>
      <c r="POM166" s="84"/>
      <c r="PON166" s="84"/>
      <c r="POO166" s="84"/>
      <c r="POP166" s="84"/>
      <c r="POQ166" s="84"/>
      <c r="POR166" s="84"/>
      <c r="POS166" s="84"/>
      <c r="POT166" s="84"/>
      <c r="POU166" s="84"/>
      <c r="POV166" s="84"/>
      <c r="POW166" s="84"/>
      <c r="POX166" s="84"/>
      <c r="POY166" s="84"/>
      <c r="POZ166" s="84"/>
      <c r="PPA166" s="84"/>
      <c r="PPB166" s="84"/>
      <c r="PPC166" s="84"/>
      <c r="PPD166" s="84"/>
      <c r="PPE166" s="84"/>
      <c r="PPF166" s="84"/>
      <c r="PPG166" s="84"/>
      <c r="PPH166" s="84"/>
      <c r="PPI166" s="84"/>
      <c r="PPJ166" s="84"/>
      <c r="PPK166" s="84"/>
      <c r="PPL166" s="84"/>
      <c r="PPM166" s="84"/>
      <c r="PPN166" s="84"/>
      <c r="PPO166" s="84"/>
      <c r="PPP166" s="84"/>
      <c r="PPQ166" s="84"/>
      <c r="PPR166" s="84"/>
      <c r="PPS166" s="84"/>
      <c r="PPT166" s="84"/>
      <c r="PPU166" s="84"/>
      <c r="PPV166" s="84"/>
      <c r="PPW166" s="84"/>
      <c r="PPX166" s="84"/>
      <c r="PPY166" s="84"/>
      <c r="PPZ166" s="84"/>
      <c r="PQA166" s="84"/>
      <c r="PQB166" s="84"/>
      <c r="PQC166" s="84"/>
      <c r="PQD166" s="84"/>
      <c r="PQE166" s="84"/>
      <c r="PQF166" s="84"/>
      <c r="PQG166" s="84"/>
      <c r="PQH166" s="84"/>
      <c r="PQI166" s="84"/>
      <c r="PQJ166" s="84"/>
      <c r="PQK166" s="84"/>
      <c r="PQL166" s="84"/>
      <c r="PQM166" s="84"/>
      <c r="PQN166" s="84"/>
      <c r="PQO166" s="84"/>
      <c r="PQP166" s="84"/>
      <c r="PQQ166" s="84"/>
      <c r="PQR166" s="84"/>
      <c r="PQS166" s="84"/>
      <c r="PQT166" s="84"/>
      <c r="PQU166" s="84"/>
      <c r="PQV166" s="84"/>
      <c r="PQW166" s="84"/>
      <c r="PQX166" s="84"/>
      <c r="PQY166" s="84"/>
      <c r="PQZ166" s="84"/>
      <c r="PRA166" s="84"/>
      <c r="PRB166" s="84"/>
      <c r="PRC166" s="84"/>
      <c r="PRD166" s="84"/>
      <c r="PRE166" s="84"/>
      <c r="PRF166" s="84"/>
      <c r="PRG166" s="84"/>
      <c r="PRH166" s="84"/>
      <c r="PRI166" s="84"/>
      <c r="PRJ166" s="84"/>
      <c r="PRK166" s="84"/>
      <c r="PRL166" s="84"/>
      <c r="PRM166" s="84"/>
      <c r="PRN166" s="84"/>
      <c r="PRO166" s="84"/>
      <c r="PRP166" s="84"/>
      <c r="PRQ166" s="84"/>
      <c r="PRR166" s="84"/>
      <c r="PRS166" s="84"/>
      <c r="PRT166" s="84"/>
      <c r="PRU166" s="84"/>
      <c r="PRV166" s="84"/>
      <c r="PRW166" s="84"/>
      <c r="PRX166" s="84"/>
      <c r="PRY166" s="84"/>
      <c r="PRZ166" s="84"/>
      <c r="PSA166" s="84"/>
      <c r="PSB166" s="84"/>
      <c r="PSC166" s="84"/>
      <c r="PSD166" s="84"/>
      <c r="PSE166" s="84"/>
      <c r="PSF166" s="84"/>
      <c r="PSG166" s="84"/>
      <c r="PSH166" s="84"/>
      <c r="PSI166" s="84"/>
      <c r="PSJ166" s="84"/>
      <c r="PSK166" s="84"/>
      <c r="PSL166" s="84"/>
      <c r="PSM166" s="84"/>
      <c r="PSN166" s="84"/>
      <c r="PSO166" s="84"/>
      <c r="PSP166" s="84"/>
      <c r="PSQ166" s="84"/>
      <c r="PSR166" s="84"/>
      <c r="PSS166" s="84"/>
      <c r="PST166" s="84"/>
      <c r="PSU166" s="84"/>
      <c r="PSV166" s="84"/>
      <c r="PSW166" s="84"/>
      <c r="PSX166" s="84"/>
      <c r="PSY166" s="84"/>
      <c r="PSZ166" s="84"/>
      <c r="PTA166" s="84"/>
      <c r="PTB166" s="84"/>
      <c r="PTC166" s="84"/>
      <c r="PTD166" s="84"/>
      <c r="PTE166" s="84"/>
      <c r="PTF166" s="84"/>
      <c r="PTG166" s="84"/>
      <c r="PTH166" s="84"/>
      <c r="PTI166" s="84"/>
      <c r="PTJ166" s="84"/>
      <c r="PTK166" s="84"/>
      <c r="PTL166" s="84"/>
      <c r="PTM166" s="84"/>
      <c r="PTN166" s="84"/>
      <c r="PTO166" s="84"/>
      <c r="PTP166" s="84"/>
      <c r="PTQ166" s="84"/>
      <c r="PTR166" s="84"/>
      <c r="PTS166" s="84"/>
      <c r="PTT166" s="84"/>
      <c r="PTU166" s="84"/>
      <c r="PTV166" s="84"/>
      <c r="PTW166" s="84"/>
      <c r="PTX166" s="84"/>
      <c r="PTY166" s="84"/>
      <c r="PTZ166" s="84"/>
      <c r="PUA166" s="84"/>
      <c r="PUB166" s="84"/>
      <c r="PUC166" s="84"/>
      <c r="PUD166" s="84"/>
      <c r="PUE166" s="84"/>
      <c r="PUF166" s="84"/>
      <c r="PUG166" s="84"/>
      <c r="PUH166" s="84"/>
      <c r="PUI166" s="84"/>
      <c r="PUJ166" s="84"/>
      <c r="PUK166" s="84"/>
      <c r="PUL166" s="84"/>
      <c r="PUM166" s="84"/>
      <c r="PUN166" s="84"/>
      <c r="PUO166" s="84"/>
      <c r="PUP166" s="84"/>
      <c r="PUQ166" s="84"/>
      <c r="PUR166" s="84"/>
      <c r="PUS166" s="84"/>
      <c r="PUT166" s="84"/>
      <c r="PUU166" s="84"/>
      <c r="PUV166" s="84"/>
      <c r="PUW166" s="84"/>
      <c r="PUX166" s="84"/>
      <c r="PUY166" s="84"/>
      <c r="PUZ166" s="84"/>
      <c r="PVA166" s="84"/>
      <c r="PVB166" s="84"/>
      <c r="PVC166" s="84"/>
      <c r="PVD166" s="84"/>
      <c r="PVE166" s="84"/>
      <c r="PVF166" s="84"/>
      <c r="PVG166" s="84"/>
      <c r="PVH166" s="84"/>
      <c r="PVI166" s="84"/>
      <c r="PVJ166" s="84"/>
      <c r="PVK166" s="84"/>
      <c r="PVL166" s="84"/>
      <c r="PVM166" s="84"/>
      <c r="PVN166" s="84"/>
      <c r="PVO166" s="84"/>
      <c r="PVP166" s="84"/>
      <c r="PVQ166" s="84"/>
      <c r="PVR166" s="84"/>
      <c r="PVS166" s="84"/>
      <c r="PVT166" s="84"/>
      <c r="PVU166" s="84"/>
      <c r="PVV166" s="84"/>
      <c r="PVW166" s="84"/>
      <c r="PVX166" s="84"/>
      <c r="PVY166" s="84"/>
      <c r="PVZ166" s="84"/>
      <c r="PWA166" s="84"/>
      <c r="PWB166" s="84"/>
      <c r="PWC166" s="84"/>
      <c r="PWD166" s="84"/>
      <c r="PWE166" s="84"/>
      <c r="PWF166" s="84"/>
      <c r="PWG166" s="84"/>
      <c r="PWH166" s="84"/>
      <c r="PWI166" s="84"/>
      <c r="PWJ166" s="84"/>
      <c r="PWK166" s="84"/>
      <c r="PWL166" s="84"/>
      <c r="PWM166" s="84"/>
      <c r="PWN166" s="84"/>
      <c r="PWO166" s="84"/>
      <c r="PWP166" s="84"/>
      <c r="PWQ166" s="84"/>
      <c r="PWR166" s="84"/>
      <c r="PWS166" s="84"/>
      <c r="PWT166" s="84"/>
      <c r="PWU166" s="84"/>
      <c r="PWV166" s="84"/>
      <c r="PWW166" s="84"/>
      <c r="PWX166" s="84"/>
      <c r="PWY166" s="84"/>
      <c r="PWZ166" s="84"/>
      <c r="PXA166" s="84"/>
      <c r="PXB166" s="84"/>
      <c r="PXC166" s="84"/>
      <c r="PXD166" s="84"/>
      <c r="PXE166" s="84"/>
      <c r="PXF166" s="84"/>
      <c r="PXG166" s="84"/>
      <c r="PXH166" s="84"/>
      <c r="PXI166" s="84"/>
      <c r="PXJ166" s="84"/>
      <c r="PXK166" s="84"/>
      <c r="PXL166" s="84"/>
      <c r="PXM166" s="84"/>
      <c r="PXN166" s="84"/>
      <c r="PXO166" s="84"/>
      <c r="PXP166" s="84"/>
      <c r="PXQ166" s="84"/>
      <c r="PXR166" s="84"/>
      <c r="PXS166" s="84"/>
      <c r="PXT166" s="84"/>
      <c r="PXU166" s="84"/>
      <c r="PXV166" s="84"/>
      <c r="PXW166" s="84"/>
      <c r="PYD166" s="84"/>
      <c r="PYE166" s="84"/>
      <c r="PYF166" s="84"/>
      <c r="PYG166" s="84"/>
      <c r="PYH166" s="84"/>
      <c r="PYI166" s="84"/>
      <c r="PYJ166" s="84"/>
      <c r="PYK166" s="84"/>
      <c r="PYL166" s="84"/>
      <c r="PYM166" s="84"/>
      <c r="PYN166" s="84"/>
      <c r="PYO166" s="84"/>
      <c r="PYP166" s="84"/>
      <c r="PYQ166" s="84"/>
      <c r="PYR166" s="84"/>
      <c r="PYS166" s="84"/>
      <c r="PYT166" s="84"/>
      <c r="PYU166" s="84"/>
      <c r="PYV166" s="84"/>
      <c r="PYW166" s="84"/>
      <c r="PYX166" s="84"/>
      <c r="PYY166" s="84"/>
      <c r="PYZ166" s="84"/>
      <c r="PZA166" s="84"/>
      <c r="PZB166" s="84"/>
      <c r="PZC166" s="84"/>
      <c r="PZD166" s="84"/>
      <c r="PZE166" s="84"/>
      <c r="PZF166" s="84"/>
      <c r="PZG166" s="84"/>
      <c r="PZH166" s="84"/>
      <c r="PZI166" s="84"/>
      <c r="PZJ166" s="84"/>
      <c r="PZK166" s="84"/>
      <c r="PZL166" s="84"/>
      <c r="PZM166" s="84"/>
      <c r="PZN166" s="84"/>
      <c r="PZO166" s="84"/>
      <c r="PZP166" s="84"/>
      <c r="PZQ166" s="84"/>
      <c r="PZR166" s="84"/>
      <c r="PZS166" s="84"/>
      <c r="PZT166" s="84"/>
      <c r="PZU166" s="84"/>
      <c r="PZV166" s="84"/>
      <c r="PZW166" s="84"/>
      <c r="PZX166" s="84"/>
      <c r="PZY166" s="84"/>
      <c r="PZZ166" s="84"/>
      <c r="QAA166" s="84"/>
      <c r="QAB166" s="84"/>
      <c r="QAC166" s="84"/>
      <c r="QAD166" s="84"/>
      <c r="QAE166" s="84"/>
      <c r="QAF166" s="84"/>
      <c r="QAG166" s="84"/>
      <c r="QAH166" s="84"/>
      <c r="QAI166" s="84"/>
      <c r="QAJ166" s="84"/>
      <c r="QAK166" s="84"/>
      <c r="QAL166" s="84"/>
      <c r="QAM166" s="84"/>
      <c r="QAN166" s="84"/>
      <c r="QAO166" s="84"/>
      <c r="QAP166" s="84"/>
      <c r="QAQ166" s="84"/>
      <c r="QAR166" s="84"/>
      <c r="QAS166" s="84"/>
      <c r="QAT166" s="84"/>
      <c r="QAU166" s="84"/>
      <c r="QAV166" s="84"/>
      <c r="QAW166" s="84"/>
      <c r="QAX166" s="84"/>
      <c r="QAY166" s="84"/>
      <c r="QAZ166" s="84"/>
      <c r="QBA166" s="84"/>
      <c r="QBB166" s="84"/>
      <c r="QBC166" s="84"/>
      <c r="QBD166" s="84"/>
      <c r="QBE166" s="84"/>
      <c r="QBF166" s="84"/>
      <c r="QBG166" s="84"/>
      <c r="QBH166" s="84"/>
      <c r="QBI166" s="84"/>
      <c r="QBJ166" s="84"/>
      <c r="QBK166" s="84"/>
      <c r="QBL166" s="84"/>
      <c r="QBM166" s="84"/>
      <c r="QBN166" s="84"/>
      <c r="QBO166" s="84"/>
      <c r="QBP166" s="84"/>
      <c r="QBQ166" s="84"/>
      <c r="QBR166" s="84"/>
      <c r="QBS166" s="84"/>
      <c r="QBT166" s="84"/>
      <c r="QBU166" s="84"/>
      <c r="QBV166" s="84"/>
      <c r="QBW166" s="84"/>
      <c r="QBX166" s="84"/>
      <c r="QBY166" s="84"/>
      <c r="QBZ166" s="84"/>
      <c r="QCA166" s="84"/>
      <c r="QCB166" s="84"/>
      <c r="QCC166" s="84"/>
      <c r="QCD166" s="84"/>
      <c r="QCE166" s="84"/>
      <c r="QCF166" s="84"/>
      <c r="QCG166" s="84"/>
      <c r="QCH166" s="84"/>
      <c r="QCI166" s="84"/>
      <c r="QCJ166" s="84"/>
      <c r="QCK166" s="84"/>
      <c r="QCL166" s="84"/>
      <c r="QCM166" s="84"/>
      <c r="QCN166" s="84"/>
      <c r="QCO166" s="84"/>
      <c r="QCP166" s="84"/>
      <c r="QCQ166" s="84"/>
      <c r="QCR166" s="84"/>
      <c r="QCS166" s="84"/>
      <c r="QCT166" s="84"/>
      <c r="QCU166" s="84"/>
      <c r="QCV166" s="84"/>
      <c r="QCW166" s="84"/>
      <c r="QCX166" s="84"/>
      <c r="QCY166" s="84"/>
      <c r="QCZ166" s="84"/>
      <c r="QDA166" s="84"/>
      <c r="QDB166" s="84"/>
      <c r="QDC166" s="84"/>
      <c r="QDD166" s="84"/>
      <c r="QDE166" s="84"/>
      <c r="QDF166" s="84"/>
      <c r="QDG166" s="84"/>
      <c r="QDH166" s="84"/>
      <c r="QDI166" s="84"/>
      <c r="QDJ166" s="84"/>
      <c r="QDK166" s="84"/>
      <c r="QDL166" s="84"/>
      <c r="QDM166" s="84"/>
      <c r="QDN166" s="84"/>
      <c r="QDO166" s="84"/>
      <c r="QDP166" s="84"/>
      <c r="QDQ166" s="84"/>
      <c r="QDR166" s="84"/>
      <c r="QDS166" s="84"/>
      <c r="QDT166" s="84"/>
      <c r="QDU166" s="84"/>
      <c r="QDV166" s="84"/>
      <c r="QDW166" s="84"/>
      <c r="QDX166" s="84"/>
      <c r="QDY166" s="84"/>
      <c r="QDZ166" s="84"/>
      <c r="QEA166" s="84"/>
      <c r="QEB166" s="84"/>
      <c r="QEC166" s="84"/>
      <c r="QED166" s="84"/>
      <c r="QEE166" s="84"/>
      <c r="QEF166" s="84"/>
      <c r="QEG166" s="84"/>
      <c r="QEH166" s="84"/>
      <c r="QEI166" s="84"/>
      <c r="QEJ166" s="84"/>
      <c r="QEK166" s="84"/>
      <c r="QEL166" s="84"/>
      <c r="QEM166" s="84"/>
      <c r="QEN166" s="84"/>
      <c r="QEO166" s="84"/>
      <c r="QEP166" s="84"/>
      <c r="QEQ166" s="84"/>
      <c r="QER166" s="84"/>
      <c r="QES166" s="84"/>
      <c r="QET166" s="84"/>
      <c r="QEU166" s="84"/>
      <c r="QEV166" s="84"/>
      <c r="QEW166" s="84"/>
      <c r="QEX166" s="84"/>
      <c r="QEY166" s="84"/>
      <c r="QEZ166" s="84"/>
      <c r="QFA166" s="84"/>
      <c r="QFB166" s="84"/>
      <c r="QFC166" s="84"/>
      <c r="QFD166" s="84"/>
      <c r="QFE166" s="84"/>
      <c r="QFF166" s="84"/>
      <c r="QFG166" s="84"/>
      <c r="QFH166" s="84"/>
      <c r="QFI166" s="84"/>
      <c r="QFJ166" s="84"/>
      <c r="QFK166" s="84"/>
      <c r="QFL166" s="84"/>
      <c r="QFM166" s="84"/>
      <c r="QFN166" s="84"/>
      <c r="QFO166" s="84"/>
      <c r="QFP166" s="84"/>
      <c r="QFQ166" s="84"/>
      <c r="QFR166" s="84"/>
      <c r="QFS166" s="84"/>
      <c r="QFT166" s="84"/>
      <c r="QFU166" s="84"/>
      <c r="QFV166" s="84"/>
      <c r="QFW166" s="84"/>
      <c r="QFX166" s="84"/>
      <c r="QFY166" s="84"/>
      <c r="QFZ166" s="84"/>
      <c r="QGA166" s="84"/>
      <c r="QGB166" s="84"/>
      <c r="QGC166" s="84"/>
      <c r="QGD166" s="84"/>
      <c r="QGE166" s="84"/>
      <c r="QGF166" s="84"/>
      <c r="QGG166" s="84"/>
      <c r="QGH166" s="84"/>
      <c r="QGI166" s="84"/>
      <c r="QGJ166" s="84"/>
      <c r="QGK166" s="84"/>
      <c r="QGL166" s="84"/>
      <c r="QGM166" s="84"/>
      <c r="QGN166" s="84"/>
      <c r="QGO166" s="84"/>
      <c r="QGP166" s="84"/>
      <c r="QGQ166" s="84"/>
      <c r="QGR166" s="84"/>
      <c r="QGS166" s="84"/>
      <c r="QGT166" s="84"/>
      <c r="QGU166" s="84"/>
      <c r="QGV166" s="84"/>
      <c r="QGW166" s="84"/>
      <c r="QGX166" s="84"/>
      <c r="QGY166" s="84"/>
      <c r="QGZ166" s="84"/>
      <c r="QHA166" s="84"/>
      <c r="QHB166" s="84"/>
      <c r="QHC166" s="84"/>
      <c r="QHD166" s="84"/>
      <c r="QHE166" s="84"/>
      <c r="QHF166" s="84"/>
      <c r="QHG166" s="84"/>
      <c r="QHH166" s="84"/>
      <c r="QHI166" s="84"/>
      <c r="QHJ166" s="84"/>
      <c r="QHK166" s="84"/>
      <c r="QHL166" s="84"/>
      <c r="QHM166" s="84"/>
      <c r="QHN166" s="84"/>
      <c r="QHO166" s="84"/>
      <c r="QHP166" s="84"/>
      <c r="QHQ166" s="84"/>
      <c r="QHR166" s="84"/>
      <c r="QHS166" s="84"/>
      <c r="QHZ166" s="84"/>
      <c r="QIA166" s="84"/>
      <c r="QIB166" s="84"/>
      <c r="QIC166" s="84"/>
      <c r="QID166" s="84"/>
      <c r="QIE166" s="84"/>
      <c r="QIF166" s="84"/>
      <c r="QIG166" s="84"/>
      <c r="QIH166" s="84"/>
      <c r="QII166" s="84"/>
      <c r="QIJ166" s="84"/>
      <c r="QIK166" s="84"/>
      <c r="QIL166" s="84"/>
      <c r="QIM166" s="84"/>
      <c r="QIN166" s="84"/>
      <c r="QIO166" s="84"/>
      <c r="QIP166" s="84"/>
      <c r="QIQ166" s="84"/>
      <c r="QIR166" s="84"/>
      <c r="QIS166" s="84"/>
      <c r="QIT166" s="84"/>
      <c r="QIU166" s="84"/>
      <c r="QIV166" s="84"/>
      <c r="QIW166" s="84"/>
      <c r="QIX166" s="84"/>
      <c r="QIY166" s="84"/>
      <c r="QIZ166" s="84"/>
      <c r="QJA166" s="84"/>
      <c r="QJB166" s="84"/>
      <c r="QJC166" s="84"/>
      <c r="QJD166" s="84"/>
      <c r="QJE166" s="84"/>
      <c r="QJF166" s="84"/>
      <c r="QJG166" s="84"/>
      <c r="QJH166" s="84"/>
      <c r="QJI166" s="84"/>
      <c r="QJJ166" s="84"/>
      <c r="QJK166" s="84"/>
      <c r="QJL166" s="84"/>
      <c r="QJM166" s="84"/>
      <c r="QJN166" s="84"/>
      <c r="QJO166" s="84"/>
      <c r="QJP166" s="84"/>
      <c r="QJQ166" s="84"/>
      <c r="QJR166" s="84"/>
      <c r="QJS166" s="84"/>
      <c r="QJT166" s="84"/>
      <c r="QJU166" s="84"/>
      <c r="QJV166" s="84"/>
      <c r="QJW166" s="84"/>
      <c r="QJX166" s="84"/>
      <c r="QJY166" s="84"/>
      <c r="QJZ166" s="84"/>
      <c r="QKA166" s="84"/>
      <c r="QKB166" s="84"/>
      <c r="QKC166" s="84"/>
      <c r="QKD166" s="84"/>
      <c r="QKE166" s="84"/>
      <c r="QKF166" s="84"/>
      <c r="QKG166" s="84"/>
      <c r="QKH166" s="84"/>
      <c r="QKI166" s="84"/>
      <c r="QKJ166" s="84"/>
      <c r="QKK166" s="84"/>
      <c r="QKL166" s="84"/>
      <c r="QKM166" s="84"/>
      <c r="QKN166" s="84"/>
      <c r="QKO166" s="84"/>
      <c r="QKP166" s="84"/>
      <c r="QKQ166" s="84"/>
      <c r="QKR166" s="84"/>
      <c r="QKS166" s="84"/>
      <c r="QKT166" s="84"/>
      <c r="QKU166" s="84"/>
      <c r="QKV166" s="84"/>
      <c r="QKW166" s="84"/>
      <c r="QKX166" s="84"/>
      <c r="QKY166" s="84"/>
      <c r="QKZ166" s="84"/>
      <c r="QLA166" s="84"/>
      <c r="QLB166" s="84"/>
      <c r="QLC166" s="84"/>
      <c r="QLD166" s="84"/>
      <c r="QLE166" s="84"/>
      <c r="QLF166" s="84"/>
      <c r="QLG166" s="84"/>
      <c r="QLH166" s="84"/>
      <c r="QLI166" s="84"/>
      <c r="QLJ166" s="84"/>
      <c r="QLK166" s="84"/>
      <c r="QLL166" s="84"/>
      <c r="QLM166" s="84"/>
      <c r="QLN166" s="84"/>
      <c r="QLO166" s="84"/>
      <c r="QLP166" s="84"/>
      <c r="QLQ166" s="84"/>
      <c r="QLR166" s="84"/>
      <c r="QLS166" s="84"/>
      <c r="QLT166" s="84"/>
      <c r="QLU166" s="84"/>
      <c r="QLV166" s="84"/>
      <c r="QLW166" s="84"/>
      <c r="QLX166" s="84"/>
      <c r="QLY166" s="84"/>
      <c r="QLZ166" s="84"/>
      <c r="QMA166" s="84"/>
      <c r="QMB166" s="84"/>
      <c r="QMC166" s="84"/>
      <c r="QMD166" s="84"/>
      <c r="QME166" s="84"/>
      <c r="QMF166" s="84"/>
      <c r="QMG166" s="84"/>
      <c r="QMH166" s="84"/>
      <c r="QMI166" s="84"/>
      <c r="QMJ166" s="84"/>
      <c r="QMK166" s="84"/>
      <c r="QML166" s="84"/>
      <c r="QMM166" s="84"/>
      <c r="QMN166" s="84"/>
      <c r="QMO166" s="84"/>
      <c r="QMP166" s="84"/>
      <c r="QMQ166" s="84"/>
      <c r="QMR166" s="84"/>
      <c r="QMS166" s="84"/>
      <c r="QMT166" s="84"/>
      <c r="QMU166" s="84"/>
      <c r="QMV166" s="84"/>
      <c r="QMW166" s="84"/>
      <c r="QMX166" s="84"/>
      <c r="QMY166" s="84"/>
      <c r="QMZ166" s="84"/>
      <c r="QNA166" s="84"/>
      <c r="QNB166" s="84"/>
      <c r="QNC166" s="84"/>
      <c r="QND166" s="84"/>
      <c r="QNE166" s="84"/>
      <c r="QNF166" s="84"/>
      <c r="QNG166" s="84"/>
      <c r="QNH166" s="84"/>
      <c r="QNI166" s="84"/>
      <c r="QNJ166" s="84"/>
      <c r="QNK166" s="84"/>
      <c r="QNL166" s="84"/>
      <c r="QNM166" s="84"/>
      <c r="QNN166" s="84"/>
      <c r="QNO166" s="84"/>
      <c r="QNP166" s="84"/>
      <c r="QNQ166" s="84"/>
      <c r="QNR166" s="84"/>
      <c r="QNS166" s="84"/>
      <c r="QNT166" s="84"/>
      <c r="QNU166" s="84"/>
      <c r="QNV166" s="84"/>
      <c r="QNW166" s="84"/>
      <c r="QNX166" s="84"/>
      <c r="QNY166" s="84"/>
      <c r="QNZ166" s="84"/>
      <c r="QOA166" s="84"/>
      <c r="QOB166" s="84"/>
      <c r="QOC166" s="84"/>
      <c r="QOD166" s="84"/>
      <c r="QOE166" s="84"/>
      <c r="QOF166" s="84"/>
      <c r="QOG166" s="84"/>
      <c r="QOH166" s="84"/>
      <c r="QOI166" s="84"/>
      <c r="QOJ166" s="84"/>
      <c r="QOK166" s="84"/>
      <c r="QOL166" s="84"/>
      <c r="QOM166" s="84"/>
      <c r="QON166" s="84"/>
      <c r="QOO166" s="84"/>
      <c r="QOP166" s="84"/>
      <c r="QOQ166" s="84"/>
      <c r="QOR166" s="84"/>
      <c r="QOS166" s="84"/>
      <c r="QOT166" s="84"/>
      <c r="QOU166" s="84"/>
      <c r="QOV166" s="84"/>
      <c r="QOW166" s="84"/>
      <c r="QOX166" s="84"/>
      <c r="QOY166" s="84"/>
      <c r="QOZ166" s="84"/>
      <c r="QPA166" s="84"/>
      <c r="QPB166" s="84"/>
      <c r="QPC166" s="84"/>
      <c r="QPD166" s="84"/>
      <c r="QPE166" s="84"/>
      <c r="QPF166" s="84"/>
      <c r="QPG166" s="84"/>
      <c r="QPH166" s="84"/>
      <c r="QPI166" s="84"/>
      <c r="QPJ166" s="84"/>
      <c r="QPK166" s="84"/>
      <c r="QPL166" s="84"/>
      <c r="QPM166" s="84"/>
      <c r="QPN166" s="84"/>
      <c r="QPO166" s="84"/>
      <c r="QPP166" s="84"/>
      <c r="QPQ166" s="84"/>
      <c r="QPR166" s="84"/>
      <c r="QPS166" s="84"/>
      <c r="QPT166" s="84"/>
      <c r="QPU166" s="84"/>
      <c r="QPV166" s="84"/>
      <c r="QPW166" s="84"/>
      <c r="QPX166" s="84"/>
      <c r="QPY166" s="84"/>
      <c r="QPZ166" s="84"/>
      <c r="QQA166" s="84"/>
      <c r="QQB166" s="84"/>
      <c r="QQC166" s="84"/>
      <c r="QQD166" s="84"/>
      <c r="QQE166" s="84"/>
      <c r="QQF166" s="84"/>
      <c r="QQG166" s="84"/>
      <c r="QQH166" s="84"/>
      <c r="QQI166" s="84"/>
      <c r="QQJ166" s="84"/>
      <c r="QQK166" s="84"/>
      <c r="QQL166" s="84"/>
      <c r="QQM166" s="84"/>
      <c r="QQN166" s="84"/>
      <c r="QQO166" s="84"/>
      <c r="QQP166" s="84"/>
      <c r="QQQ166" s="84"/>
      <c r="QQR166" s="84"/>
      <c r="QQS166" s="84"/>
      <c r="QQT166" s="84"/>
      <c r="QQU166" s="84"/>
      <c r="QQV166" s="84"/>
      <c r="QQW166" s="84"/>
      <c r="QQX166" s="84"/>
      <c r="QQY166" s="84"/>
      <c r="QQZ166" s="84"/>
      <c r="QRA166" s="84"/>
      <c r="QRB166" s="84"/>
      <c r="QRC166" s="84"/>
      <c r="QRD166" s="84"/>
      <c r="QRE166" s="84"/>
      <c r="QRF166" s="84"/>
      <c r="QRG166" s="84"/>
      <c r="QRH166" s="84"/>
      <c r="QRI166" s="84"/>
      <c r="QRJ166" s="84"/>
      <c r="QRK166" s="84"/>
      <c r="QRL166" s="84"/>
      <c r="QRM166" s="84"/>
      <c r="QRN166" s="84"/>
      <c r="QRO166" s="84"/>
      <c r="QRV166" s="84"/>
      <c r="QRW166" s="84"/>
      <c r="QRX166" s="84"/>
      <c r="QRY166" s="84"/>
      <c r="QRZ166" s="84"/>
      <c r="QSA166" s="84"/>
      <c r="QSB166" s="84"/>
      <c r="QSC166" s="84"/>
      <c r="QSD166" s="84"/>
      <c r="QSE166" s="84"/>
      <c r="QSF166" s="84"/>
      <c r="QSG166" s="84"/>
      <c r="QSH166" s="84"/>
      <c r="QSI166" s="84"/>
      <c r="QSJ166" s="84"/>
      <c r="QSK166" s="84"/>
      <c r="QSL166" s="84"/>
      <c r="QSM166" s="84"/>
      <c r="QSN166" s="84"/>
      <c r="QSO166" s="84"/>
      <c r="QSP166" s="84"/>
      <c r="QSQ166" s="84"/>
      <c r="QSR166" s="84"/>
      <c r="QSS166" s="84"/>
      <c r="QST166" s="84"/>
      <c r="QSU166" s="84"/>
      <c r="QSV166" s="84"/>
      <c r="QSW166" s="84"/>
      <c r="QSX166" s="84"/>
      <c r="QSY166" s="84"/>
      <c r="QSZ166" s="84"/>
      <c r="QTA166" s="84"/>
      <c r="QTB166" s="84"/>
      <c r="QTC166" s="84"/>
      <c r="QTD166" s="84"/>
      <c r="QTE166" s="84"/>
      <c r="QTF166" s="84"/>
      <c r="QTG166" s="84"/>
      <c r="QTH166" s="84"/>
      <c r="QTI166" s="84"/>
      <c r="QTJ166" s="84"/>
      <c r="QTK166" s="84"/>
      <c r="QTL166" s="84"/>
      <c r="QTM166" s="84"/>
      <c r="QTN166" s="84"/>
      <c r="QTO166" s="84"/>
      <c r="QTP166" s="84"/>
      <c r="QTQ166" s="84"/>
      <c r="QTR166" s="84"/>
      <c r="QTS166" s="84"/>
      <c r="QTT166" s="84"/>
      <c r="QTU166" s="84"/>
      <c r="QTV166" s="84"/>
      <c r="QTW166" s="84"/>
      <c r="QTX166" s="84"/>
      <c r="QTY166" s="84"/>
      <c r="QTZ166" s="84"/>
      <c r="QUA166" s="84"/>
      <c r="QUB166" s="84"/>
      <c r="QUC166" s="84"/>
      <c r="QUD166" s="84"/>
      <c r="QUE166" s="84"/>
      <c r="QUF166" s="84"/>
      <c r="QUG166" s="84"/>
      <c r="QUH166" s="84"/>
      <c r="QUI166" s="84"/>
      <c r="QUJ166" s="84"/>
      <c r="QUK166" s="84"/>
      <c r="QUL166" s="84"/>
      <c r="QUM166" s="84"/>
      <c r="QUN166" s="84"/>
      <c r="QUO166" s="84"/>
      <c r="QUP166" s="84"/>
      <c r="QUQ166" s="84"/>
      <c r="QUR166" s="84"/>
      <c r="QUS166" s="84"/>
      <c r="QUT166" s="84"/>
      <c r="QUU166" s="84"/>
      <c r="QUV166" s="84"/>
      <c r="QUW166" s="84"/>
      <c r="QUX166" s="84"/>
      <c r="QUY166" s="84"/>
      <c r="QUZ166" s="84"/>
      <c r="QVA166" s="84"/>
      <c r="QVB166" s="84"/>
      <c r="QVC166" s="84"/>
      <c r="QVD166" s="84"/>
      <c r="QVE166" s="84"/>
      <c r="QVF166" s="84"/>
      <c r="QVG166" s="84"/>
      <c r="QVH166" s="84"/>
      <c r="QVI166" s="84"/>
      <c r="QVJ166" s="84"/>
      <c r="QVK166" s="84"/>
      <c r="QVL166" s="84"/>
      <c r="QVM166" s="84"/>
      <c r="QVN166" s="84"/>
      <c r="QVO166" s="84"/>
      <c r="QVP166" s="84"/>
      <c r="QVQ166" s="84"/>
      <c r="QVR166" s="84"/>
      <c r="QVS166" s="84"/>
      <c r="QVT166" s="84"/>
      <c r="QVU166" s="84"/>
      <c r="QVV166" s="84"/>
      <c r="QVW166" s="84"/>
      <c r="QVX166" s="84"/>
      <c r="QVY166" s="84"/>
      <c r="QVZ166" s="84"/>
      <c r="QWA166" s="84"/>
      <c r="QWB166" s="84"/>
      <c r="QWC166" s="84"/>
      <c r="QWD166" s="84"/>
      <c r="QWE166" s="84"/>
      <c r="QWF166" s="84"/>
      <c r="QWG166" s="84"/>
      <c r="QWH166" s="84"/>
      <c r="QWI166" s="84"/>
      <c r="QWJ166" s="84"/>
      <c r="QWK166" s="84"/>
      <c r="QWL166" s="84"/>
      <c r="QWM166" s="84"/>
      <c r="QWN166" s="84"/>
      <c r="QWO166" s="84"/>
      <c r="QWP166" s="84"/>
      <c r="QWQ166" s="84"/>
      <c r="QWR166" s="84"/>
      <c r="QWS166" s="84"/>
      <c r="QWT166" s="84"/>
      <c r="QWU166" s="84"/>
      <c r="QWV166" s="84"/>
      <c r="QWW166" s="84"/>
      <c r="QWX166" s="84"/>
      <c r="QWY166" s="84"/>
      <c r="QWZ166" s="84"/>
      <c r="QXA166" s="84"/>
      <c r="QXB166" s="84"/>
      <c r="QXC166" s="84"/>
      <c r="QXD166" s="84"/>
      <c r="QXE166" s="84"/>
      <c r="QXF166" s="84"/>
      <c r="QXG166" s="84"/>
      <c r="QXH166" s="84"/>
      <c r="QXI166" s="84"/>
      <c r="QXJ166" s="84"/>
      <c r="QXK166" s="84"/>
      <c r="QXL166" s="84"/>
      <c r="QXM166" s="84"/>
      <c r="QXN166" s="84"/>
      <c r="QXO166" s="84"/>
      <c r="QXP166" s="84"/>
      <c r="QXQ166" s="84"/>
      <c r="QXR166" s="84"/>
      <c r="QXS166" s="84"/>
      <c r="QXT166" s="84"/>
      <c r="QXU166" s="84"/>
      <c r="QXV166" s="84"/>
      <c r="QXW166" s="84"/>
      <c r="QXX166" s="84"/>
      <c r="QXY166" s="84"/>
      <c r="QXZ166" s="84"/>
      <c r="QYA166" s="84"/>
      <c r="QYB166" s="84"/>
      <c r="QYC166" s="84"/>
      <c r="QYD166" s="84"/>
      <c r="QYE166" s="84"/>
      <c r="QYF166" s="84"/>
      <c r="QYG166" s="84"/>
      <c r="QYH166" s="84"/>
      <c r="QYI166" s="84"/>
      <c r="QYJ166" s="84"/>
      <c r="QYK166" s="84"/>
      <c r="QYL166" s="84"/>
      <c r="QYM166" s="84"/>
      <c r="QYN166" s="84"/>
      <c r="QYO166" s="84"/>
      <c r="QYP166" s="84"/>
      <c r="QYQ166" s="84"/>
      <c r="QYR166" s="84"/>
      <c r="QYS166" s="84"/>
      <c r="QYT166" s="84"/>
      <c r="QYU166" s="84"/>
      <c r="QYV166" s="84"/>
      <c r="QYW166" s="84"/>
      <c r="QYX166" s="84"/>
      <c r="QYY166" s="84"/>
      <c r="QYZ166" s="84"/>
      <c r="QZA166" s="84"/>
      <c r="QZB166" s="84"/>
      <c r="QZC166" s="84"/>
      <c r="QZD166" s="84"/>
      <c r="QZE166" s="84"/>
      <c r="QZF166" s="84"/>
      <c r="QZG166" s="84"/>
      <c r="QZH166" s="84"/>
      <c r="QZI166" s="84"/>
      <c r="QZJ166" s="84"/>
      <c r="QZK166" s="84"/>
      <c r="QZL166" s="84"/>
      <c r="QZM166" s="84"/>
      <c r="QZN166" s="84"/>
      <c r="QZO166" s="84"/>
      <c r="QZP166" s="84"/>
      <c r="QZQ166" s="84"/>
      <c r="QZR166" s="84"/>
      <c r="QZS166" s="84"/>
      <c r="QZT166" s="84"/>
      <c r="QZU166" s="84"/>
      <c r="QZV166" s="84"/>
      <c r="QZW166" s="84"/>
      <c r="QZX166" s="84"/>
      <c r="QZY166" s="84"/>
      <c r="QZZ166" s="84"/>
      <c r="RAA166" s="84"/>
      <c r="RAB166" s="84"/>
      <c r="RAC166" s="84"/>
      <c r="RAD166" s="84"/>
      <c r="RAE166" s="84"/>
      <c r="RAF166" s="84"/>
      <c r="RAG166" s="84"/>
      <c r="RAH166" s="84"/>
      <c r="RAI166" s="84"/>
      <c r="RAJ166" s="84"/>
      <c r="RAK166" s="84"/>
      <c r="RAL166" s="84"/>
      <c r="RAM166" s="84"/>
      <c r="RAN166" s="84"/>
      <c r="RAO166" s="84"/>
      <c r="RAP166" s="84"/>
      <c r="RAQ166" s="84"/>
      <c r="RAR166" s="84"/>
      <c r="RAS166" s="84"/>
      <c r="RAT166" s="84"/>
      <c r="RAU166" s="84"/>
      <c r="RAV166" s="84"/>
      <c r="RAW166" s="84"/>
      <c r="RAX166" s="84"/>
      <c r="RAY166" s="84"/>
      <c r="RAZ166" s="84"/>
      <c r="RBA166" s="84"/>
      <c r="RBB166" s="84"/>
      <c r="RBC166" s="84"/>
      <c r="RBD166" s="84"/>
      <c r="RBE166" s="84"/>
      <c r="RBF166" s="84"/>
      <c r="RBG166" s="84"/>
      <c r="RBH166" s="84"/>
      <c r="RBI166" s="84"/>
      <c r="RBJ166" s="84"/>
      <c r="RBK166" s="84"/>
      <c r="RBR166" s="84"/>
      <c r="RBS166" s="84"/>
      <c r="RBT166" s="84"/>
      <c r="RBU166" s="84"/>
      <c r="RBV166" s="84"/>
      <c r="RBW166" s="84"/>
      <c r="RBX166" s="84"/>
      <c r="RBY166" s="84"/>
      <c r="RBZ166" s="84"/>
      <c r="RCA166" s="84"/>
      <c r="RCB166" s="84"/>
      <c r="RCC166" s="84"/>
      <c r="RCD166" s="84"/>
      <c r="RCE166" s="84"/>
      <c r="RCF166" s="84"/>
      <c r="RCG166" s="84"/>
      <c r="RCH166" s="84"/>
      <c r="RCI166" s="84"/>
      <c r="RCJ166" s="84"/>
      <c r="RCK166" s="84"/>
      <c r="RCL166" s="84"/>
      <c r="RCM166" s="84"/>
      <c r="RCN166" s="84"/>
      <c r="RCO166" s="84"/>
      <c r="RCP166" s="84"/>
      <c r="RCQ166" s="84"/>
      <c r="RCR166" s="84"/>
      <c r="RCS166" s="84"/>
      <c r="RCT166" s="84"/>
      <c r="RCU166" s="84"/>
      <c r="RCV166" s="84"/>
      <c r="RCW166" s="84"/>
      <c r="RCX166" s="84"/>
      <c r="RCY166" s="84"/>
      <c r="RCZ166" s="84"/>
      <c r="RDA166" s="84"/>
      <c r="RDB166" s="84"/>
      <c r="RDC166" s="84"/>
      <c r="RDD166" s="84"/>
      <c r="RDE166" s="84"/>
      <c r="RDF166" s="84"/>
      <c r="RDG166" s="84"/>
      <c r="RDH166" s="84"/>
      <c r="RDI166" s="84"/>
      <c r="RDJ166" s="84"/>
      <c r="RDK166" s="84"/>
      <c r="RDL166" s="84"/>
      <c r="RDM166" s="84"/>
      <c r="RDN166" s="84"/>
      <c r="RDO166" s="84"/>
      <c r="RDP166" s="84"/>
      <c r="RDQ166" s="84"/>
      <c r="RDR166" s="84"/>
      <c r="RDS166" s="84"/>
      <c r="RDT166" s="84"/>
      <c r="RDU166" s="84"/>
      <c r="RDV166" s="84"/>
      <c r="RDW166" s="84"/>
      <c r="RDX166" s="84"/>
      <c r="RDY166" s="84"/>
      <c r="RDZ166" s="84"/>
      <c r="REA166" s="84"/>
      <c r="REB166" s="84"/>
      <c r="REC166" s="84"/>
      <c r="RED166" s="84"/>
      <c r="REE166" s="84"/>
      <c r="REF166" s="84"/>
      <c r="REG166" s="84"/>
      <c r="REH166" s="84"/>
      <c r="REI166" s="84"/>
      <c r="REJ166" s="84"/>
      <c r="REK166" s="84"/>
      <c r="REL166" s="84"/>
      <c r="REM166" s="84"/>
      <c r="REN166" s="84"/>
      <c r="REO166" s="84"/>
      <c r="REP166" s="84"/>
      <c r="REQ166" s="84"/>
      <c r="RER166" s="84"/>
      <c r="RES166" s="84"/>
      <c r="RET166" s="84"/>
      <c r="REU166" s="84"/>
      <c r="REV166" s="84"/>
      <c r="REW166" s="84"/>
      <c r="REX166" s="84"/>
      <c r="REY166" s="84"/>
      <c r="REZ166" s="84"/>
      <c r="RFA166" s="84"/>
      <c r="RFB166" s="84"/>
      <c r="RFC166" s="84"/>
      <c r="RFD166" s="84"/>
      <c r="RFE166" s="84"/>
      <c r="RFF166" s="84"/>
      <c r="RFG166" s="84"/>
      <c r="RFH166" s="84"/>
      <c r="RFI166" s="84"/>
      <c r="RFJ166" s="84"/>
      <c r="RFK166" s="84"/>
      <c r="RFL166" s="84"/>
      <c r="RFM166" s="84"/>
      <c r="RFN166" s="84"/>
      <c r="RFO166" s="84"/>
      <c r="RFP166" s="84"/>
      <c r="RFQ166" s="84"/>
      <c r="RFR166" s="84"/>
      <c r="RFS166" s="84"/>
      <c r="RFT166" s="84"/>
      <c r="RFU166" s="84"/>
      <c r="RFV166" s="84"/>
      <c r="RFW166" s="84"/>
      <c r="RFX166" s="84"/>
      <c r="RFY166" s="84"/>
      <c r="RFZ166" s="84"/>
      <c r="RGA166" s="84"/>
      <c r="RGB166" s="84"/>
      <c r="RGC166" s="84"/>
      <c r="RGD166" s="84"/>
      <c r="RGE166" s="84"/>
      <c r="RGF166" s="84"/>
      <c r="RGG166" s="84"/>
      <c r="RGH166" s="84"/>
      <c r="RGI166" s="84"/>
      <c r="RGJ166" s="84"/>
      <c r="RGK166" s="84"/>
      <c r="RGL166" s="84"/>
      <c r="RGM166" s="84"/>
      <c r="RGN166" s="84"/>
      <c r="RGO166" s="84"/>
      <c r="RGP166" s="84"/>
      <c r="RGQ166" s="84"/>
      <c r="RGR166" s="84"/>
      <c r="RGS166" s="84"/>
      <c r="RGT166" s="84"/>
      <c r="RGU166" s="84"/>
      <c r="RGV166" s="84"/>
      <c r="RGW166" s="84"/>
      <c r="RGX166" s="84"/>
      <c r="RGY166" s="84"/>
      <c r="RGZ166" s="84"/>
      <c r="RHA166" s="84"/>
      <c r="RHB166" s="84"/>
      <c r="RHC166" s="84"/>
      <c r="RHD166" s="84"/>
      <c r="RHE166" s="84"/>
      <c r="RHF166" s="84"/>
      <c r="RHG166" s="84"/>
      <c r="RHH166" s="84"/>
      <c r="RHI166" s="84"/>
      <c r="RHJ166" s="84"/>
      <c r="RHK166" s="84"/>
      <c r="RHL166" s="84"/>
      <c r="RHM166" s="84"/>
      <c r="RHN166" s="84"/>
      <c r="RHO166" s="84"/>
      <c r="RHP166" s="84"/>
      <c r="RHQ166" s="84"/>
      <c r="RHR166" s="84"/>
      <c r="RHS166" s="84"/>
      <c r="RHT166" s="84"/>
      <c r="RHU166" s="84"/>
      <c r="RHV166" s="84"/>
      <c r="RHW166" s="84"/>
      <c r="RHX166" s="84"/>
      <c r="RHY166" s="84"/>
      <c r="RHZ166" s="84"/>
      <c r="RIA166" s="84"/>
      <c r="RIB166" s="84"/>
      <c r="RIC166" s="84"/>
      <c r="RID166" s="84"/>
      <c r="RIE166" s="84"/>
      <c r="RIF166" s="84"/>
      <c r="RIG166" s="84"/>
      <c r="RIH166" s="84"/>
      <c r="RII166" s="84"/>
      <c r="RIJ166" s="84"/>
      <c r="RIK166" s="84"/>
      <c r="RIL166" s="84"/>
      <c r="RIM166" s="84"/>
      <c r="RIN166" s="84"/>
      <c r="RIO166" s="84"/>
      <c r="RIP166" s="84"/>
      <c r="RIQ166" s="84"/>
      <c r="RIR166" s="84"/>
      <c r="RIS166" s="84"/>
      <c r="RIT166" s="84"/>
      <c r="RIU166" s="84"/>
      <c r="RIV166" s="84"/>
      <c r="RIW166" s="84"/>
      <c r="RIX166" s="84"/>
      <c r="RIY166" s="84"/>
      <c r="RIZ166" s="84"/>
      <c r="RJA166" s="84"/>
      <c r="RJB166" s="84"/>
      <c r="RJC166" s="84"/>
      <c r="RJD166" s="84"/>
      <c r="RJE166" s="84"/>
      <c r="RJF166" s="84"/>
      <c r="RJG166" s="84"/>
      <c r="RJH166" s="84"/>
      <c r="RJI166" s="84"/>
      <c r="RJJ166" s="84"/>
      <c r="RJK166" s="84"/>
      <c r="RJL166" s="84"/>
      <c r="RJM166" s="84"/>
      <c r="RJN166" s="84"/>
      <c r="RJO166" s="84"/>
      <c r="RJP166" s="84"/>
      <c r="RJQ166" s="84"/>
      <c r="RJR166" s="84"/>
      <c r="RJS166" s="84"/>
      <c r="RJT166" s="84"/>
      <c r="RJU166" s="84"/>
      <c r="RJV166" s="84"/>
      <c r="RJW166" s="84"/>
      <c r="RJX166" s="84"/>
      <c r="RJY166" s="84"/>
      <c r="RJZ166" s="84"/>
      <c r="RKA166" s="84"/>
      <c r="RKB166" s="84"/>
      <c r="RKC166" s="84"/>
      <c r="RKD166" s="84"/>
      <c r="RKE166" s="84"/>
      <c r="RKF166" s="84"/>
      <c r="RKG166" s="84"/>
      <c r="RKH166" s="84"/>
      <c r="RKI166" s="84"/>
      <c r="RKJ166" s="84"/>
      <c r="RKK166" s="84"/>
      <c r="RKL166" s="84"/>
      <c r="RKM166" s="84"/>
      <c r="RKN166" s="84"/>
      <c r="RKO166" s="84"/>
      <c r="RKP166" s="84"/>
      <c r="RKQ166" s="84"/>
      <c r="RKR166" s="84"/>
      <c r="RKS166" s="84"/>
      <c r="RKT166" s="84"/>
      <c r="RKU166" s="84"/>
      <c r="RKV166" s="84"/>
      <c r="RKW166" s="84"/>
      <c r="RKX166" s="84"/>
      <c r="RKY166" s="84"/>
      <c r="RKZ166" s="84"/>
      <c r="RLA166" s="84"/>
      <c r="RLB166" s="84"/>
      <c r="RLC166" s="84"/>
      <c r="RLD166" s="84"/>
      <c r="RLE166" s="84"/>
      <c r="RLF166" s="84"/>
      <c r="RLG166" s="84"/>
      <c r="RLN166" s="84"/>
      <c r="RLO166" s="84"/>
      <c r="RLP166" s="84"/>
      <c r="RLQ166" s="84"/>
      <c r="RLR166" s="84"/>
      <c r="RLS166" s="84"/>
      <c r="RLT166" s="84"/>
      <c r="RLU166" s="84"/>
      <c r="RLV166" s="84"/>
      <c r="RLW166" s="84"/>
      <c r="RLX166" s="84"/>
      <c r="RLY166" s="84"/>
      <c r="RLZ166" s="84"/>
      <c r="RMA166" s="84"/>
      <c r="RMB166" s="84"/>
      <c r="RMC166" s="84"/>
      <c r="RMD166" s="84"/>
      <c r="RME166" s="84"/>
      <c r="RMF166" s="84"/>
      <c r="RMG166" s="84"/>
      <c r="RMH166" s="84"/>
      <c r="RMI166" s="84"/>
      <c r="RMJ166" s="84"/>
      <c r="RMK166" s="84"/>
      <c r="RML166" s="84"/>
      <c r="RMM166" s="84"/>
      <c r="RMN166" s="84"/>
      <c r="RMO166" s="84"/>
      <c r="RMP166" s="84"/>
      <c r="RMQ166" s="84"/>
      <c r="RMR166" s="84"/>
      <c r="RMS166" s="84"/>
      <c r="RMT166" s="84"/>
      <c r="RMU166" s="84"/>
      <c r="RMV166" s="84"/>
      <c r="RMW166" s="84"/>
      <c r="RMX166" s="84"/>
      <c r="RMY166" s="84"/>
      <c r="RMZ166" s="84"/>
      <c r="RNA166" s="84"/>
      <c r="RNB166" s="84"/>
      <c r="RNC166" s="84"/>
      <c r="RND166" s="84"/>
      <c r="RNE166" s="84"/>
      <c r="RNF166" s="84"/>
      <c r="RNG166" s="84"/>
      <c r="RNH166" s="84"/>
      <c r="RNI166" s="84"/>
      <c r="RNJ166" s="84"/>
      <c r="RNK166" s="84"/>
      <c r="RNL166" s="84"/>
      <c r="RNM166" s="84"/>
      <c r="RNN166" s="84"/>
      <c r="RNO166" s="84"/>
      <c r="RNP166" s="84"/>
      <c r="RNQ166" s="84"/>
      <c r="RNR166" s="84"/>
      <c r="RNS166" s="84"/>
      <c r="RNT166" s="84"/>
      <c r="RNU166" s="84"/>
      <c r="RNV166" s="84"/>
      <c r="RNW166" s="84"/>
      <c r="RNX166" s="84"/>
      <c r="RNY166" s="84"/>
      <c r="RNZ166" s="84"/>
      <c r="ROA166" s="84"/>
      <c r="ROB166" s="84"/>
      <c r="ROC166" s="84"/>
      <c r="ROD166" s="84"/>
      <c r="ROE166" s="84"/>
      <c r="ROF166" s="84"/>
      <c r="ROG166" s="84"/>
      <c r="ROH166" s="84"/>
      <c r="ROI166" s="84"/>
      <c r="ROJ166" s="84"/>
      <c r="ROK166" s="84"/>
      <c r="ROL166" s="84"/>
      <c r="ROM166" s="84"/>
      <c r="RON166" s="84"/>
      <c r="ROO166" s="84"/>
      <c r="ROP166" s="84"/>
      <c r="ROQ166" s="84"/>
      <c r="ROR166" s="84"/>
      <c r="ROS166" s="84"/>
      <c r="ROT166" s="84"/>
      <c r="ROU166" s="84"/>
      <c r="ROV166" s="84"/>
      <c r="ROW166" s="84"/>
      <c r="ROX166" s="84"/>
      <c r="ROY166" s="84"/>
      <c r="ROZ166" s="84"/>
      <c r="RPA166" s="84"/>
      <c r="RPB166" s="84"/>
      <c r="RPC166" s="84"/>
      <c r="RPD166" s="84"/>
      <c r="RPE166" s="84"/>
      <c r="RPF166" s="84"/>
      <c r="RPG166" s="84"/>
      <c r="RPH166" s="84"/>
      <c r="RPI166" s="84"/>
      <c r="RPJ166" s="84"/>
      <c r="RPK166" s="84"/>
      <c r="RPL166" s="84"/>
      <c r="RPM166" s="84"/>
      <c r="RPN166" s="84"/>
      <c r="RPO166" s="84"/>
      <c r="RPP166" s="84"/>
      <c r="RPQ166" s="84"/>
      <c r="RPR166" s="84"/>
      <c r="RPS166" s="84"/>
      <c r="RPT166" s="84"/>
      <c r="RPU166" s="84"/>
      <c r="RPV166" s="84"/>
      <c r="RPW166" s="84"/>
      <c r="RPX166" s="84"/>
      <c r="RPY166" s="84"/>
      <c r="RPZ166" s="84"/>
      <c r="RQA166" s="84"/>
      <c r="RQB166" s="84"/>
      <c r="RQC166" s="84"/>
      <c r="RQD166" s="84"/>
      <c r="RQE166" s="84"/>
      <c r="RQF166" s="84"/>
      <c r="RQG166" s="84"/>
      <c r="RQH166" s="84"/>
      <c r="RQI166" s="84"/>
      <c r="RQJ166" s="84"/>
      <c r="RQK166" s="84"/>
      <c r="RQL166" s="84"/>
      <c r="RQM166" s="84"/>
      <c r="RQN166" s="84"/>
      <c r="RQO166" s="84"/>
      <c r="RQP166" s="84"/>
      <c r="RQQ166" s="84"/>
      <c r="RQR166" s="84"/>
      <c r="RQS166" s="84"/>
      <c r="RQT166" s="84"/>
      <c r="RQU166" s="84"/>
      <c r="RQV166" s="84"/>
      <c r="RQW166" s="84"/>
      <c r="RQX166" s="84"/>
      <c r="RQY166" s="84"/>
      <c r="RQZ166" s="84"/>
      <c r="RRA166" s="84"/>
      <c r="RRB166" s="84"/>
      <c r="RRC166" s="84"/>
      <c r="RRD166" s="84"/>
      <c r="RRE166" s="84"/>
      <c r="RRF166" s="84"/>
      <c r="RRG166" s="84"/>
      <c r="RRH166" s="84"/>
      <c r="RRI166" s="84"/>
      <c r="RRJ166" s="84"/>
      <c r="RRK166" s="84"/>
      <c r="RRL166" s="84"/>
      <c r="RRM166" s="84"/>
      <c r="RRN166" s="84"/>
      <c r="RRO166" s="84"/>
      <c r="RRP166" s="84"/>
      <c r="RRQ166" s="84"/>
      <c r="RRR166" s="84"/>
      <c r="RRS166" s="84"/>
      <c r="RRT166" s="84"/>
      <c r="RRU166" s="84"/>
      <c r="RRV166" s="84"/>
      <c r="RRW166" s="84"/>
      <c r="RRX166" s="84"/>
      <c r="RRY166" s="84"/>
      <c r="RRZ166" s="84"/>
      <c r="RSA166" s="84"/>
      <c r="RSB166" s="84"/>
      <c r="RSC166" s="84"/>
      <c r="RSD166" s="84"/>
      <c r="RSE166" s="84"/>
      <c r="RSF166" s="84"/>
      <c r="RSG166" s="84"/>
      <c r="RSH166" s="84"/>
      <c r="RSI166" s="84"/>
      <c r="RSJ166" s="84"/>
      <c r="RSK166" s="84"/>
      <c r="RSL166" s="84"/>
      <c r="RSM166" s="84"/>
      <c r="RSN166" s="84"/>
      <c r="RSO166" s="84"/>
      <c r="RSP166" s="84"/>
      <c r="RSQ166" s="84"/>
      <c r="RSR166" s="84"/>
      <c r="RSS166" s="84"/>
      <c r="RST166" s="84"/>
      <c r="RSU166" s="84"/>
      <c r="RSV166" s="84"/>
      <c r="RSW166" s="84"/>
      <c r="RSX166" s="84"/>
      <c r="RSY166" s="84"/>
      <c r="RSZ166" s="84"/>
      <c r="RTA166" s="84"/>
      <c r="RTB166" s="84"/>
      <c r="RTC166" s="84"/>
      <c r="RTD166" s="84"/>
      <c r="RTE166" s="84"/>
      <c r="RTF166" s="84"/>
      <c r="RTG166" s="84"/>
      <c r="RTH166" s="84"/>
      <c r="RTI166" s="84"/>
      <c r="RTJ166" s="84"/>
      <c r="RTK166" s="84"/>
      <c r="RTL166" s="84"/>
      <c r="RTM166" s="84"/>
      <c r="RTN166" s="84"/>
      <c r="RTO166" s="84"/>
      <c r="RTP166" s="84"/>
      <c r="RTQ166" s="84"/>
      <c r="RTR166" s="84"/>
      <c r="RTS166" s="84"/>
      <c r="RTT166" s="84"/>
      <c r="RTU166" s="84"/>
      <c r="RTV166" s="84"/>
      <c r="RTW166" s="84"/>
      <c r="RTX166" s="84"/>
      <c r="RTY166" s="84"/>
      <c r="RTZ166" s="84"/>
      <c r="RUA166" s="84"/>
      <c r="RUB166" s="84"/>
      <c r="RUC166" s="84"/>
      <c r="RUD166" s="84"/>
      <c r="RUE166" s="84"/>
      <c r="RUF166" s="84"/>
      <c r="RUG166" s="84"/>
      <c r="RUH166" s="84"/>
      <c r="RUI166" s="84"/>
      <c r="RUJ166" s="84"/>
      <c r="RUK166" s="84"/>
      <c r="RUL166" s="84"/>
      <c r="RUM166" s="84"/>
      <c r="RUN166" s="84"/>
      <c r="RUO166" s="84"/>
      <c r="RUP166" s="84"/>
      <c r="RUQ166" s="84"/>
      <c r="RUR166" s="84"/>
      <c r="RUS166" s="84"/>
      <c r="RUT166" s="84"/>
      <c r="RUU166" s="84"/>
      <c r="RUV166" s="84"/>
      <c r="RUW166" s="84"/>
      <c r="RUX166" s="84"/>
      <c r="RUY166" s="84"/>
      <c r="RUZ166" s="84"/>
      <c r="RVA166" s="84"/>
      <c r="RVB166" s="84"/>
      <c r="RVC166" s="84"/>
      <c r="RVJ166" s="84"/>
      <c r="RVK166" s="84"/>
      <c r="RVL166" s="84"/>
      <c r="RVM166" s="84"/>
      <c r="RVN166" s="84"/>
      <c r="RVO166" s="84"/>
      <c r="RVP166" s="84"/>
      <c r="RVQ166" s="84"/>
      <c r="RVR166" s="84"/>
      <c r="RVS166" s="84"/>
      <c r="RVT166" s="84"/>
      <c r="RVU166" s="84"/>
      <c r="RVV166" s="84"/>
      <c r="RVW166" s="84"/>
      <c r="RVX166" s="84"/>
      <c r="RVY166" s="84"/>
      <c r="RVZ166" s="84"/>
      <c r="RWA166" s="84"/>
      <c r="RWB166" s="84"/>
      <c r="RWC166" s="84"/>
      <c r="RWD166" s="84"/>
      <c r="RWE166" s="84"/>
      <c r="RWF166" s="84"/>
      <c r="RWG166" s="84"/>
      <c r="RWH166" s="84"/>
      <c r="RWI166" s="84"/>
      <c r="RWJ166" s="84"/>
      <c r="RWK166" s="84"/>
      <c r="RWL166" s="84"/>
      <c r="RWM166" s="84"/>
      <c r="RWN166" s="84"/>
      <c r="RWO166" s="84"/>
      <c r="RWP166" s="84"/>
      <c r="RWQ166" s="84"/>
      <c r="RWR166" s="84"/>
      <c r="RWS166" s="84"/>
      <c r="RWT166" s="84"/>
      <c r="RWU166" s="84"/>
      <c r="RWV166" s="84"/>
      <c r="RWW166" s="84"/>
      <c r="RWX166" s="84"/>
      <c r="RWY166" s="84"/>
      <c r="RWZ166" s="84"/>
      <c r="RXA166" s="84"/>
      <c r="RXB166" s="84"/>
      <c r="RXC166" s="84"/>
      <c r="RXD166" s="84"/>
      <c r="RXE166" s="84"/>
      <c r="RXF166" s="84"/>
      <c r="RXG166" s="84"/>
      <c r="RXH166" s="84"/>
      <c r="RXI166" s="84"/>
      <c r="RXJ166" s="84"/>
      <c r="RXK166" s="84"/>
      <c r="RXL166" s="84"/>
      <c r="RXM166" s="84"/>
      <c r="RXN166" s="84"/>
      <c r="RXO166" s="84"/>
      <c r="RXP166" s="84"/>
      <c r="RXQ166" s="84"/>
      <c r="RXR166" s="84"/>
      <c r="RXS166" s="84"/>
      <c r="RXT166" s="84"/>
      <c r="RXU166" s="84"/>
      <c r="RXV166" s="84"/>
      <c r="RXW166" s="84"/>
      <c r="RXX166" s="84"/>
      <c r="RXY166" s="84"/>
      <c r="RXZ166" s="84"/>
      <c r="RYA166" s="84"/>
      <c r="RYB166" s="84"/>
      <c r="RYC166" s="84"/>
      <c r="RYD166" s="84"/>
      <c r="RYE166" s="84"/>
      <c r="RYF166" s="84"/>
      <c r="RYG166" s="84"/>
      <c r="RYH166" s="84"/>
      <c r="RYI166" s="84"/>
      <c r="RYJ166" s="84"/>
      <c r="RYK166" s="84"/>
      <c r="RYL166" s="84"/>
      <c r="RYM166" s="84"/>
      <c r="RYN166" s="84"/>
      <c r="RYO166" s="84"/>
      <c r="RYP166" s="84"/>
      <c r="RYQ166" s="84"/>
      <c r="RYR166" s="84"/>
      <c r="RYS166" s="84"/>
      <c r="RYT166" s="84"/>
      <c r="RYU166" s="84"/>
      <c r="RYV166" s="84"/>
      <c r="RYW166" s="84"/>
      <c r="RYX166" s="84"/>
      <c r="RYY166" s="84"/>
      <c r="RYZ166" s="84"/>
      <c r="RZA166" s="84"/>
      <c r="RZB166" s="84"/>
      <c r="RZC166" s="84"/>
      <c r="RZD166" s="84"/>
      <c r="RZE166" s="84"/>
      <c r="RZF166" s="84"/>
      <c r="RZG166" s="84"/>
      <c r="RZH166" s="84"/>
      <c r="RZI166" s="84"/>
      <c r="RZJ166" s="84"/>
      <c r="RZK166" s="84"/>
      <c r="RZL166" s="84"/>
      <c r="RZM166" s="84"/>
      <c r="RZN166" s="84"/>
      <c r="RZO166" s="84"/>
      <c r="RZP166" s="84"/>
      <c r="RZQ166" s="84"/>
      <c r="RZR166" s="84"/>
      <c r="RZS166" s="84"/>
      <c r="RZT166" s="84"/>
      <c r="RZU166" s="84"/>
      <c r="RZV166" s="84"/>
      <c r="RZW166" s="84"/>
      <c r="RZX166" s="84"/>
      <c r="RZY166" s="84"/>
      <c r="RZZ166" s="84"/>
      <c r="SAA166" s="84"/>
      <c r="SAB166" s="84"/>
      <c r="SAC166" s="84"/>
      <c r="SAD166" s="84"/>
      <c r="SAE166" s="84"/>
      <c r="SAF166" s="84"/>
      <c r="SAG166" s="84"/>
      <c r="SAH166" s="84"/>
      <c r="SAI166" s="84"/>
      <c r="SAJ166" s="84"/>
      <c r="SAK166" s="84"/>
      <c r="SAL166" s="84"/>
      <c r="SAM166" s="84"/>
      <c r="SAN166" s="84"/>
      <c r="SAO166" s="84"/>
      <c r="SAP166" s="84"/>
      <c r="SAQ166" s="84"/>
      <c r="SAR166" s="84"/>
      <c r="SAS166" s="84"/>
      <c r="SAT166" s="84"/>
      <c r="SAU166" s="84"/>
      <c r="SAV166" s="84"/>
      <c r="SAW166" s="84"/>
      <c r="SAX166" s="84"/>
      <c r="SAY166" s="84"/>
      <c r="SAZ166" s="84"/>
      <c r="SBA166" s="84"/>
      <c r="SBB166" s="84"/>
      <c r="SBC166" s="84"/>
      <c r="SBD166" s="84"/>
      <c r="SBE166" s="84"/>
      <c r="SBF166" s="84"/>
      <c r="SBG166" s="84"/>
      <c r="SBH166" s="84"/>
      <c r="SBI166" s="84"/>
      <c r="SBJ166" s="84"/>
      <c r="SBK166" s="84"/>
      <c r="SBL166" s="84"/>
      <c r="SBM166" s="84"/>
      <c r="SBN166" s="84"/>
      <c r="SBO166" s="84"/>
      <c r="SBP166" s="84"/>
      <c r="SBQ166" s="84"/>
      <c r="SBR166" s="84"/>
      <c r="SBS166" s="84"/>
      <c r="SBT166" s="84"/>
      <c r="SBU166" s="84"/>
      <c r="SBV166" s="84"/>
      <c r="SBW166" s="84"/>
      <c r="SBX166" s="84"/>
      <c r="SBY166" s="84"/>
      <c r="SBZ166" s="84"/>
      <c r="SCA166" s="84"/>
      <c r="SCB166" s="84"/>
      <c r="SCC166" s="84"/>
      <c r="SCD166" s="84"/>
      <c r="SCE166" s="84"/>
      <c r="SCF166" s="84"/>
      <c r="SCG166" s="84"/>
      <c r="SCH166" s="84"/>
      <c r="SCI166" s="84"/>
      <c r="SCJ166" s="84"/>
      <c r="SCK166" s="84"/>
      <c r="SCL166" s="84"/>
      <c r="SCM166" s="84"/>
      <c r="SCN166" s="84"/>
      <c r="SCO166" s="84"/>
      <c r="SCP166" s="84"/>
      <c r="SCQ166" s="84"/>
      <c r="SCR166" s="84"/>
      <c r="SCS166" s="84"/>
      <c r="SCT166" s="84"/>
      <c r="SCU166" s="84"/>
      <c r="SCV166" s="84"/>
      <c r="SCW166" s="84"/>
      <c r="SCX166" s="84"/>
      <c r="SCY166" s="84"/>
      <c r="SCZ166" s="84"/>
      <c r="SDA166" s="84"/>
      <c r="SDB166" s="84"/>
      <c r="SDC166" s="84"/>
      <c r="SDD166" s="84"/>
      <c r="SDE166" s="84"/>
      <c r="SDF166" s="84"/>
      <c r="SDG166" s="84"/>
      <c r="SDH166" s="84"/>
      <c r="SDI166" s="84"/>
      <c r="SDJ166" s="84"/>
      <c r="SDK166" s="84"/>
      <c r="SDL166" s="84"/>
      <c r="SDM166" s="84"/>
      <c r="SDN166" s="84"/>
      <c r="SDO166" s="84"/>
      <c r="SDP166" s="84"/>
      <c r="SDQ166" s="84"/>
      <c r="SDR166" s="84"/>
      <c r="SDS166" s="84"/>
      <c r="SDT166" s="84"/>
      <c r="SDU166" s="84"/>
      <c r="SDV166" s="84"/>
      <c r="SDW166" s="84"/>
      <c r="SDX166" s="84"/>
      <c r="SDY166" s="84"/>
      <c r="SDZ166" s="84"/>
      <c r="SEA166" s="84"/>
      <c r="SEB166" s="84"/>
      <c r="SEC166" s="84"/>
      <c r="SED166" s="84"/>
      <c r="SEE166" s="84"/>
      <c r="SEF166" s="84"/>
      <c r="SEG166" s="84"/>
      <c r="SEH166" s="84"/>
      <c r="SEI166" s="84"/>
      <c r="SEJ166" s="84"/>
      <c r="SEK166" s="84"/>
      <c r="SEL166" s="84"/>
      <c r="SEM166" s="84"/>
      <c r="SEN166" s="84"/>
      <c r="SEO166" s="84"/>
      <c r="SEP166" s="84"/>
      <c r="SEQ166" s="84"/>
      <c r="SER166" s="84"/>
      <c r="SES166" s="84"/>
      <c r="SET166" s="84"/>
      <c r="SEU166" s="84"/>
      <c r="SEV166" s="84"/>
      <c r="SEW166" s="84"/>
      <c r="SEX166" s="84"/>
      <c r="SEY166" s="84"/>
      <c r="SFF166" s="84"/>
      <c r="SFG166" s="84"/>
      <c r="SFH166" s="84"/>
      <c r="SFI166" s="84"/>
      <c r="SFJ166" s="84"/>
      <c r="SFK166" s="84"/>
      <c r="SFL166" s="84"/>
      <c r="SFM166" s="84"/>
      <c r="SFN166" s="84"/>
      <c r="SFO166" s="84"/>
      <c r="SFP166" s="84"/>
      <c r="SFQ166" s="84"/>
      <c r="SFR166" s="84"/>
      <c r="SFS166" s="84"/>
      <c r="SFT166" s="84"/>
      <c r="SFU166" s="84"/>
      <c r="SFV166" s="84"/>
      <c r="SFW166" s="84"/>
      <c r="SFX166" s="84"/>
      <c r="SFY166" s="84"/>
      <c r="SFZ166" s="84"/>
      <c r="SGA166" s="84"/>
      <c r="SGB166" s="84"/>
      <c r="SGC166" s="84"/>
      <c r="SGD166" s="84"/>
      <c r="SGE166" s="84"/>
      <c r="SGF166" s="84"/>
      <c r="SGG166" s="84"/>
      <c r="SGH166" s="84"/>
      <c r="SGI166" s="84"/>
      <c r="SGJ166" s="84"/>
      <c r="SGK166" s="84"/>
      <c r="SGL166" s="84"/>
      <c r="SGM166" s="84"/>
      <c r="SGN166" s="84"/>
      <c r="SGO166" s="84"/>
      <c r="SGP166" s="84"/>
      <c r="SGQ166" s="84"/>
      <c r="SGR166" s="84"/>
      <c r="SGS166" s="84"/>
      <c r="SGT166" s="84"/>
      <c r="SGU166" s="84"/>
      <c r="SGV166" s="84"/>
      <c r="SGW166" s="84"/>
      <c r="SGX166" s="84"/>
      <c r="SGY166" s="84"/>
      <c r="SGZ166" s="84"/>
      <c r="SHA166" s="84"/>
      <c r="SHB166" s="84"/>
      <c r="SHC166" s="84"/>
      <c r="SHD166" s="84"/>
      <c r="SHE166" s="84"/>
      <c r="SHF166" s="84"/>
      <c r="SHG166" s="84"/>
      <c r="SHH166" s="84"/>
      <c r="SHI166" s="84"/>
      <c r="SHJ166" s="84"/>
      <c r="SHK166" s="84"/>
      <c r="SHL166" s="84"/>
      <c r="SHM166" s="84"/>
      <c r="SHN166" s="84"/>
      <c r="SHO166" s="84"/>
      <c r="SHP166" s="84"/>
      <c r="SHQ166" s="84"/>
      <c r="SHR166" s="84"/>
      <c r="SHS166" s="84"/>
      <c r="SHT166" s="84"/>
      <c r="SHU166" s="84"/>
      <c r="SHV166" s="84"/>
      <c r="SHW166" s="84"/>
      <c r="SHX166" s="84"/>
      <c r="SHY166" s="84"/>
      <c r="SHZ166" s="84"/>
      <c r="SIA166" s="84"/>
      <c r="SIB166" s="84"/>
      <c r="SIC166" s="84"/>
      <c r="SID166" s="84"/>
      <c r="SIE166" s="84"/>
      <c r="SIF166" s="84"/>
      <c r="SIG166" s="84"/>
      <c r="SIH166" s="84"/>
      <c r="SII166" s="84"/>
      <c r="SIJ166" s="84"/>
      <c r="SIK166" s="84"/>
      <c r="SIL166" s="84"/>
      <c r="SIM166" s="84"/>
      <c r="SIN166" s="84"/>
      <c r="SIO166" s="84"/>
      <c r="SIP166" s="84"/>
      <c r="SIQ166" s="84"/>
      <c r="SIR166" s="84"/>
      <c r="SIS166" s="84"/>
      <c r="SIT166" s="84"/>
      <c r="SIU166" s="84"/>
      <c r="SIV166" s="84"/>
      <c r="SIW166" s="84"/>
      <c r="SIX166" s="84"/>
      <c r="SIY166" s="84"/>
      <c r="SIZ166" s="84"/>
      <c r="SJA166" s="84"/>
      <c r="SJB166" s="84"/>
      <c r="SJC166" s="84"/>
      <c r="SJD166" s="84"/>
      <c r="SJE166" s="84"/>
      <c r="SJF166" s="84"/>
      <c r="SJG166" s="84"/>
      <c r="SJH166" s="84"/>
      <c r="SJI166" s="84"/>
      <c r="SJJ166" s="84"/>
      <c r="SJK166" s="84"/>
      <c r="SJL166" s="84"/>
      <c r="SJM166" s="84"/>
      <c r="SJN166" s="84"/>
      <c r="SJO166" s="84"/>
      <c r="SJP166" s="84"/>
      <c r="SJQ166" s="84"/>
      <c r="SJR166" s="84"/>
      <c r="SJS166" s="84"/>
      <c r="SJT166" s="84"/>
      <c r="SJU166" s="84"/>
      <c r="SJV166" s="84"/>
      <c r="SJW166" s="84"/>
      <c r="SJX166" s="84"/>
      <c r="SJY166" s="84"/>
      <c r="SJZ166" s="84"/>
      <c r="SKA166" s="84"/>
      <c r="SKB166" s="84"/>
      <c r="SKC166" s="84"/>
      <c r="SKD166" s="84"/>
      <c r="SKE166" s="84"/>
      <c r="SKF166" s="84"/>
      <c r="SKG166" s="84"/>
      <c r="SKH166" s="84"/>
      <c r="SKI166" s="84"/>
      <c r="SKJ166" s="84"/>
      <c r="SKK166" s="84"/>
      <c r="SKL166" s="84"/>
      <c r="SKM166" s="84"/>
      <c r="SKN166" s="84"/>
      <c r="SKO166" s="84"/>
      <c r="SKP166" s="84"/>
      <c r="SKQ166" s="84"/>
      <c r="SKR166" s="84"/>
      <c r="SKS166" s="84"/>
      <c r="SKT166" s="84"/>
      <c r="SKU166" s="84"/>
      <c r="SKV166" s="84"/>
      <c r="SKW166" s="84"/>
      <c r="SKX166" s="84"/>
      <c r="SKY166" s="84"/>
      <c r="SKZ166" s="84"/>
      <c r="SLA166" s="84"/>
      <c r="SLB166" s="84"/>
      <c r="SLC166" s="84"/>
      <c r="SLD166" s="84"/>
      <c r="SLE166" s="84"/>
      <c r="SLF166" s="84"/>
      <c r="SLG166" s="84"/>
      <c r="SLH166" s="84"/>
      <c r="SLI166" s="84"/>
      <c r="SLJ166" s="84"/>
      <c r="SLK166" s="84"/>
      <c r="SLL166" s="84"/>
      <c r="SLM166" s="84"/>
      <c r="SLN166" s="84"/>
      <c r="SLO166" s="84"/>
      <c r="SLP166" s="84"/>
      <c r="SLQ166" s="84"/>
      <c r="SLR166" s="84"/>
      <c r="SLS166" s="84"/>
      <c r="SLT166" s="84"/>
      <c r="SLU166" s="84"/>
      <c r="SLV166" s="84"/>
      <c r="SLW166" s="84"/>
      <c r="SLX166" s="84"/>
      <c r="SLY166" s="84"/>
      <c r="SLZ166" s="84"/>
      <c r="SMA166" s="84"/>
      <c r="SMB166" s="84"/>
      <c r="SMC166" s="84"/>
      <c r="SMD166" s="84"/>
      <c r="SME166" s="84"/>
      <c r="SMF166" s="84"/>
      <c r="SMG166" s="84"/>
      <c r="SMH166" s="84"/>
      <c r="SMI166" s="84"/>
      <c r="SMJ166" s="84"/>
      <c r="SMK166" s="84"/>
      <c r="SML166" s="84"/>
      <c r="SMM166" s="84"/>
      <c r="SMN166" s="84"/>
      <c r="SMO166" s="84"/>
      <c r="SMP166" s="84"/>
      <c r="SMQ166" s="84"/>
      <c r="SMR166" s="84"/>
      <c r="SMS166" s="84"/>
      <c r="SMT166" s="84"/>
      <c r="SMU166" s="84"/>
      <c r="SMV166" s="84"/>
      <c r="SMW166" s="84"/>
      <c r="SMX166" s="84"/>
      <c r="SMY166" s="84"/>
      <c r="SMZ166" s="84"/>
      <c r="SNA166" s="84"/>
      <c r="SNB166" s="84"/>
      <c r="SNC166" s="84"/>
      <c r="SND166" s="84"/>
      <c r="SNE166" s="84"/>
      <c r="SNF166" s="84"/>
      <c r="SNG166" s="84"/>
      <c r="SNH166" s="84"/>
      <c r="SNI166" s="84"/>
      <c r="SNJ166" s="84"/>
      <c r="SNK166" s="84"/>
      <c r="SNL166" s="84"/>
      <c r="SNM166" s="84"/>
      <c r="SNN166" s="84"/>
      <c r="SNO166" s="84"/>
      <c r="SNP166" s="84"/>
      <c r="SNQ166" s="84"/>
      <c r="SNR166" s="84"/>
      <c r="SNS166" s="84"/>
      <c r="SNT166" s="84"/>
      <c r="SNU166" s="84"/>
      <c r="SNV166" s="84"/>
      <c r="SNW166" s="84"/>
      <c r="SNX166" s="84"/>
      <c r="SNY166" s="84"/>
      <c r="SNZ166" s="84"/>
      <c r="SOA166" s="84"/>
      <c r="SOB166" s="84"/>
      <c r="SOC166" s="84"/>
      <c r="SOD166" s="84"/>
      <c r="SOE166" s="84"/>
      <c r="SOF166" s="84"/>
      <c r="SOG166" s="84"/>
      <c r="SOH166" s="84"/>
      <c r="SOI166" s="84"/>
      <c r="SOJ166" s="84"/>
      <c r="SOK166" s="84"/>
      <c r="SOL166" s="84"/>
      <c r="SOM166" s="84"/>
      <c r="SON166" s="84"/>
      <c r="SOO166" s="84"/>
      <c r="SOP166" s="84"/>
      <c r="SOQ166" s="84"/>
      <c r="SOR166" s="84"/>
      <c r="SOS166" s="84"/>
      <c r="SOT166" s="84"/>
      <c r="SOU166" s="84"/>
      <c r="SPB166" s="84"/>
      <c r="SPC166" s="84"/>
      <c r="SPD166" s="84"/>
      <c r="SPE166" s="84"/>
      <c r="SPF166" s="84"/>
      <c r="SPG166" s="84"/>
      <c r="SPH166" s="84"/>
      <c r="SPI166" s="84"/>
      <c r="SPJ166" s="84"/>
      <c r="SPK166" s="84"/>
      <c r="SPL166" s="84"/>
      <c r="SPM166" s="84"/>
      <c r="SPN166" s="84"/>
      <c r="SPO166" s="84"/>
      <c r="SPP166" s="84"/>
      <c r="SPQ166" s="84"/>
      <c r="SPR166" s="84"/>
      <c r="SPS166" s="84"/>
      <c r="SPT166" s="84"/>
      <c r="SPU166" s="84"/>
      <c r="SPV166" s="84"/>
      <c r="SPW166" s="84"/>
      <c r="SPX166" s="84"/>
      <c r="SPY166" s="84"/>
      <c r="SPZ166" s="84"/>
      <c r="SQA166" s="84"/>
      <c r="SQB166" s="84"/>
      <c r="SQC166" s="84"/>
      <c r="SQD166" s="84"/>
      <c r="SQE166" s="84"/>
      <c r="SQF166" s="84"/>
      <c r="SQG166" s="84"/>
      <c r="SQH166" s="84"/>
      <c r="SQI166" s="84"/>
      <c r="SQJ166" s="84"/>
      <c r="SQK166" s="84"/>
      <c r="SQL166" s="84"/>
      <c r="SQM166" s="84"/>
      <c r="SQN166" s="84"/>
      <c r="SQO166" s="84"/>
      <c r="SQP166" s="84"/>
      <c r="SQQ166" s="84"/>
      <c r="SQR166" s="84"/>
      <c r="SQS166" s="84"/>
      <c r="SQT166" s="84"/>
      <c r="SQU166" s="84"/>
      <c r="SQV166" s="84"/>
      <c r="SQW166" s="84"/>
      <c r="SQX166" s="84"/>
      <c r="SQY166" s="84"/>
      <c r="SQZ166" s="84"/>
      <c r="SRA166" s="84"/>
      <c r="SRB166" s="84"/>
      <c r="SRC166" s="84"/>
      <c r="SRD166" s="84"/>
      <c r="SRE166" s="84"/>
      <c r="SRF166" s="84"/>
      <c r="SRG166" s="84"/>
      <c r="SRH166" s="84"/>
      <c r="SRI166" s="84"/>
      <c r="SRJ166" s="84"/>
      <c r="SRK166" s="84"/>
      <c r="SRL166" s="84"/>
      <c r="SRM166" s="84"/>
      <c r="SRN166" s="84"/>
      <c r="SRO166" s="84"/>
      <c r="SRP166" s="84"/>
      <c r="SRQ166" s="84"/>
      <c r="SRR166" s="84"/>
      <c r="SRS166" s="84"/>
      <c r="SRT166" s="84"/>
      <c r="SRU166" s="84"/>
      <c r="SRV166" s="84"/>
      <c r="SRW166" s="84"/>
      <c r="SRX166" s="84"/>
      <c r="SRY166" s="84"/>
      <c r="SRZ166" s="84"/>
      <c r="SSA166" s="84"/>
      <c r="SSB166" s="84"/>
      <c r="SSC166" s="84"/>
      <c r="SSD166" s="84"/>
      <c r="SSE166" s="84"/>
      <c r="SSF166" s="84"/>
      <c r="SSG166" s="84"/>
      <c r="SSH166" s="84"/>
      <c r="SSI166" s="84"/>
      <c r="SSJ166" s="84"/>
      <c r="SSK166" s="84"/>
      <c r="SSL166" s="84"/>
      <c r="SSM166" s="84"/>
      <c r="SSN166" s="84"/>
      <c r="SSO166" s="84"/>
      <c r="SSP166" s="84"/>
      <c r="SSQ166" s="84"/>
      <c r="SSR166" s="84"/>
      <c r="SSS166" s="84"/>
      <c r="SST166" s="84"/>
      <c r="SSU166" s="84"/>
      <c r="SSV166" s="84"/>
      <c r="SSW166" s="84"/>
      <c r="SSX166" s="84"/>
      <c r="SSY166" s="84"/>
      <c r="SSZ166" s="84"/>
      <c r="STA166" s="84"/>
      <c r="STB166" s="84"/>
      <c r="STC166" s="84"/>
      <c r="STD166" s="84"/>
      <c r="STE166" s="84"/>
      <c r="STF166" s="84"/>
      <c r="STG166" s="84"/>
      <c r="STH166" s="84"/>
      <c r="STI166" s="84"/>
      <c r="STJ166" s="84"/>
      <c r="STK166" s="84"/>
      <c r="STL166" s="84"/>
      <c r="STM166" s="84"/>
      <c r="STN166" s="84"/>
      <c r="STO166" s="84"/>
      <c r="STP166" s="84"/>
      <c r="STQ166" s="84"/>
      <c r="STR166" s="84"/>
      <c r="STS166" s="84"/>
      <c r="STT166" s="84"/>
      <c r="STU166" s="84"/>
      <c r="STV166" s="84"/>
      <c r="STW166" s="84"/>
      <c r="STX166" s="84"/>
      <c r="STY166" s="84"/>
      <c r="STZ166" s="84"/>
      <c r="SUA166" s="84"/>
      <c r="SUB166" s="84"/>
      <c r="SUC166" s="84"/>
      <c r="SUD166" s="84"/>
      <c r="SUE166" s="84"/>
      <c r="SUF166" s="84"/>
      <c r="SUG166" s="84"/>
      <c r="SUH166" s="84"/>
      <c r="SUI166" s="84"/>
      <c r="SUJ166" s="84"/>
      <c r="SUK166" s="84"/>
      <c r="SUL166" s="84"/>
      <c r="SUM166" s="84"/>
      <c r="SUN166" s="84"/>
      <c r="SUO166" s="84"/>
      <c r="SUP166" s="84"/>
      <c r="SUQ166" s="84"/>
      <c r="SUR166" s="84"/>
      <c r="SUS166" s="84"/>
      <c r="SUT166" s="84"/>
      <c r="SUU166" s="84"/>
      <c r="SUV166" s="84"/>
      <c r="SUW166" s="84"/>
      <c r="SUX166" s="84"/>
      <c r="SUY166" s="84"/>
      <c r="SUZ166" s="84"/>
      <c r="SVA166" s="84"/>
      <c r="SVB166" s="84"/>
      <c r="SVC166" s="84"/>
      <c r="SVD166" s="84"/>
      <c r="SVE166" s="84"/>
      <c r="SVF166" s="84"/>
      <c r="SVG166" s="84"/>
      <c r="SVH166" s="84"/>
      <c r="SVI166" s="84"/>
      <c r="SVJ166" s="84"/>
      <c r="SVK166" s="84"/>
      <c r="SVL166" s="84"/>
      <c r="SVM166" s="84"/>
      <c r="SVN166" s="84"/>
      <c r="SVO166" s="84"/>
      <c r="SVP166" s="84"/>
      <c r="SVQ166" s="84"/>
      <c r="SVR166" s="84"/>
      <c r="SVS166" s="84"/>
      <c r="SVT166" s="84"/>
      <c r="SVU166" s="84"/>
      <c r="SVV166" s="84"/>
      <c r="SVW166" s="84"/>
      <c r="SVX166" s="84"/>
      <c r="SVY166" s="84"/>
      <c r="SVZ166" s="84"/>
      <c r="SWA166" s="84"/>
      <c r="SWB166" s="84"/>
      <c r="SWC166" s="84"/>
      <c r="SWD166" s="84"/>
      <c r="SWE166" s="84"/>
      <c r="SWF166" s="84"/>
      <c r="SWG166" s="84"/>
      <c r="SWH166" s="84"/>
      <c r="SWI166" s="84"/>
      <c r="SWJ166" s="84"/>
      <c r="SWK166" s="84"/>
      <c r="SWL166" s="84"/>
      <c r="SWM166" s="84"/>
      <c r="SWN166" s="84"/>
      <c r="SWO166" s="84"/>
      <c r="SWP166" s="84"/>
      <c r="SWQ166" s="84"/>
      <c r="SWR166" s="84"/>
      <c r="SWS166" s="84"/>
      <c r="SWT166" s="84"/>
      <c r="SWU166" s="84"/>
      <c r="SWV166" s="84"/>
      <c r="SWW166" s="84"/>
      <c r="SWX166" s="84"/>
      <c r="SWY166" s="84"/>
      <c r="SWZ166" s="84"/>
      <c r="SXA166" s="84"/>
      <c r="SXB166" s="84"/>
      <c r="SXC166" s="84"/>
      <c r="SXD166" s="84"/>
      <c r="SXE166" s="84"/>
      <c r="SXF166" s="84"/>
      <c r="SXG166" s="84"/>
      <c r="SXH166" s="84"/>
      <c r="SXI166" s="84"/>
      <c r="SXJ166" s="84"/>
      <c r="SXK166" s="84"/>
      <c r="SXL166" s="84"/>
      <c r="SXM166" s="84"/>
      <c r="SXN166" s="84"/>
      <c r="SXO166" s="84"/>
      <c r="SXP166" s="84"/>
      <c r="SXQ166" s="84"/>
      <c r="SXR166" s="84"/>
      <c r="SXS166" s="84"/>
      <c r="SXT166" s="84"/>
      <c r="SXU166" s="84"/>
      <c r="SXV166" s="84"/>
      <c r="SXW166" s="84"/>
      <c r="SXX166" s="84"/>
      <c r="SXY166" s="84"/>
      <c r="SXZ166" s="84"/>
      <c r="SYA166" s="84"/>
      <c r="SYB166" s="84"/>
      <c r="SYC166" s="84"/>
      <c r="SYD166" s="84"/>
      <c r="SYE166" s="84"/>
      <c r="SYF166" s="84"/>
      <c r="SYG166" s="84"/>
      <c r="SYH166" s="84"/>
      <c r="SYI166" s="84"/>
      <c r="SYJ166" s="84"/>
      <c r="SYK166" s="84"/>
      <c r="SYL166" s="84"/>
      <c r="SYM166" s="84"/>
      <c r="SYN166" s="84"/>
      <c r="SYO166" s="84"/>
      <c r="SYP166" s="84"/>
      <c r="SYQ166" s="84"/>
      <c r="SYX166" s="84"/>
      <c r="SYY166" s="84"/>
      <c r="SYZ166" s="84"/>
      <c r="SZA166" s="84"/>
      <c r="SZB166" s="84"/>
      <c r="SZC166" s="84"/>
      <c r="SZD166" s="84"/>
      <c r="SZE166" s="84"/>
      <c r="SZF166" s="84"/>
      <c r="SZG166" s="84"/>
      <c r="SZH166" s="84"/>
      <c r="SZI166" s="84"/>
      <c r="SZJ166" s="84"/>
      <c r="SZK166" s="84"/>
      <c r="SZL166" s="84"/>
      <c r="SZM166" s="84"/>
      <c r="SZN166" s="84"/>
      <c r="SZO166" s="84"/>
      <c r="SZP166" s="84"/>
      <c r="SZQ166" s="84"/>
      <c r="SZR166" s="84"/>
      <c r="SZS166" s="84"/>
      <c r="SZT166" s="84"/>
      <c r="SZU166" s="84"/>
      <c r="SZV166" s="84"/>
      <c r="SZW166" s="84"/>
      <c r="SZX166" s="84"/>
      <c r="SZY166" s="84"/>
      <c r="SZZ166" s="84"/>
      <c r="TAA166" s="84"/>
      <c r="TAB166" s="84"/>
      <c r="TAC166" s="84"/>
      <c r="TAD166" s="84"/>
      <c r="TAE166" s="84"/>
      <c r="TAF166" s="84"/>
      <c r="TAG166" s="84"/>
      <c r="TAH166" s="84"/>
      <c r="TAI166" s="84"/>
      <c r="TAJ166" s="84"/>
      <c r="TAK166" s="84"/>
      <c r="TAL166" s="84"/>
      <c r="TAM166" s="84"/>
      <c r="TAN166" s="84"/>
      <c r="TAO166" s="84"/>
      <c r="TAP166" s="84"/>
      <c r="TAQ166" s="84"/>
      <c r="TAR166" s="84"/>
      <c r="TAS166" s="84"/>
      <c r="TAT166" s="84"/>
      <c r="TAU166" s="84"/>
      <c r="TAV166" s="84"/>
      <c r="TAW166" s="84"/>
      <c r="TAX166" s="84"/>
      <c r="TAY166" s="84"/>
      <c r="TAZ166" s="84"/>
      <c r="TBA166" s="84"/>
      <c r="TBB166" s="84"/>
      <c r="TBC166" s="84"/>
      <c r="TBD166" s="84"/>
      <c r="TBE166" s="84"/>
      <c r="TBF166" s="84"/>
      <c r="TBG166" s="84"/>
      <c r="TBH166" s="84"/>
      <c r="TBI166" s="84"/>
      <c r="TBJ166" s="84"/>
      <c r="TBK166" s="84"/>
      <c r="TBL166" s="84"/>
      <c r="TBM166" s="84"/>
      <c r="TBN166" s="84"/>
      <c r="TBO166" s="84"/>
      <c r="TBP166" s="84"/>
      <c r="TBQ166" s="84"/>
      <c r="TBR166" s="84"/>
      <c r="TBS166" s="84"/>
      <c r="TBT166" s="84"/>
      <c r="TBU166" s="84"/>
      <c r="TBV166" s="84"/>
      <c r="TBW166" s="84"/>
      <c r="TBX166" s="84"/>
      <c r="TBY166" s="84"/>
      <c r="TBZ166" s="84"/>
      <c r="TCA166" s="84"/>
      <c r="TCB166" s="84"/>
      <c r="TCC166" s="84"/>
      <c r="TCD166" s="84"/>
      <c r="TCE166" s="84"/>
      <c r="TCF166" s="84"/>
      <c r="TCG166" s="84"/>
      <c r="TCH166" s="84"/>
      <c r="TCI166" s="84"/>
      <c r="TCJ166" s="84"/>
      <c r="TCK166" s="84"/>
      <c r="TCL166" s="84"/>
      <c r="TCM166" s="84"/>
      <c r="TCN166" s="84"/>
      <c r="TCO166" s="84"/>
      <c r="TCP166" s="84"/>
      <c r="TCQ166" s="84"/>
      <c r="TCR166" s="84"/>
      <c r="TCS166" s="84"/>
      <c r="TCT166" s="84"/>
      <c r="TCU166" s="84"/>
      <c r="TCV166" s="84"/>
      <c r="TCW166" s="84"/>
      <c r="TCX166" s="84"/>
      <c r="TCY166" s="84"/>
      <c r="TCZ166" s="84"/>
      <c r="TDA166" s="84"/>
      <c r="TDB166" s="84"/>
      <c r="TDC166" s="84"/>
      <c r="TDD166" s="84"/>
      <c r="TDE166" s="84"/>
      <c r="TDF166" s="84"/>
      <c r="TDG166" s="84"/>
      <c r="TDH166" s="84"/>
      <c r="TDI166" s="84"/>
      <c r="TDJ166" s="84"/>
      <c r="TDK166" s="84"/>
      <c r="TDL166" s="84"/>
      <c r="TDM166" s="84"/>
      <c r="TDN166" s="84"/>
      <c r="TDO166" s="84"/>
      <c r="TDP166" s="84"/>
      <c r="TDQ166" s="84"/>
      <c r="TDR166" s="84"/>
      <c r="TDS166" s="84"/>
      <c r="TDT166" s="84"/>
      <c r="TDU166" s="84"/>
      <c r="TDV166" s="84"/>
      <c r="TDW166" s="84"/>
      <c r="TDX166" s="84"/>
      <c r="TDY166" s="84"/>
      <c r="TDZ166" s="84"/>
      <c r="TEA166" s="84"/>
      <c r="TEB166" s="84"/>
      <c r="TEC166" s="84"/>
      <c r="TED166" s="84"/>
      <c r="TEE166" s="84"/>
      <c r="TEF166" s="84"/>
      <c r="TEG166" s="84"/>
      <c r="TEH166" s="84"/>
      <c r="TEI166" s="84"/>
      <c r="TEJ166" s="84"/>
      <c r="TEK166" s="84"/>
      <c r="TEL166" s="84"/>
      <c r="TEM166" s="84"/>
      <c r="TEN166" s="84"/>
      <c r="TEO166" s="84"/>
      <c r="TEP166" s="84"/>
      <c r="TEQ166" s="84"/>
      <c r="TER166" s="84"/>
      <c r="TES166" s="84"/>
      <c r="TET166" s="84"/>
      <c r="TEU166" s="84"/>
      <c r="TEV166" s="84"/>
      <c r="TEW166" s="84"/>
      <c r="TEX166" s="84"/>
      <c r="TEY166" s="84"/>
      <c r="TEZ166" s="84"/>
      <c r="TFA166" s="84"/>
      <c r="TFB166" s="84"/>
      <c r="TFC166" s="84"/>
      <c r="TFD166" s="84"/>
      <c r="TFE166" s="84"/>
      <c r="TFF166" s="84"/>
      <c r="TFG166" s="84"/>
      <c r="TFH166" s="84"/>
      <c r="TFI166" s="84"/>
      <c r="TFJ166" s="84"/>
      <c r="TFK166" s="84"/>
      <c r="TFL166" s="84"/>
      <c r="TFM166" s="84"/>
      <c r="TFN166" s="84"/>
      <c r="TFO166" s="84"/>
      <c r="TFP166" s="84"/>
      <c r="TFQ166" s="84"/>
      <c r="TFR166" s="84"/>
      <c r="TFS166" s="84"/>
      <c r="TFT166" s="84"/>
      <c r="TFU166" s="84"/>
      <c r="TFV166" s="84"/>
      <c r="TFW166" s="84"/>
      <c r="TFX166" s="84"/>
      <c r="TFY166" s="84"/>
      <c r="TFZ166" s="84"/>
      <c r="TGA166" s="84"/>
      <c r="TGB166" s="84"/>
      <c r="TGC166" s="84"/>
      <c r="TGD166" s="84"/>
      <c r="TGE166" s="84"/>
      <c r="TGF166" s="84"/>
      <c r="TGG166" s="84"/>
      <c r="TGH166" s="84"/>
      <c r="TGI166" s="84"/>
      <c r="TGJ166" s="84"/>
      <c r="TGK166" s="84"/>
      <c r="TGL166" s="84"/>
      <c r="TGM166" s="84"/>
      <c r="TGN166" s="84"/>
      <c r="TGO166" s="84"/>
      <c r="TGP166" s="84"/>
      <c r="TGQ166" s="84"/>
      <c r="TGR166" s="84"/>
      <c r="TGS166" s="84"/>
      <c r="TGT166" s="84"/>
      <c r="TGU166" s="84"/>
      <c r="TGV166" s="84"/>
      <c r="TGW166" s="84"/>
      <c r="TGX166" s="84"/>
      <c r="TGY166" s="84"/>
      <c r="TGZ166" s="84"/>
      <c r="THA166" s="84"/>
      <c r="THB166" s="84"/>
      <c r="THC166" s="84"/>
      <c r="THD166" s="84"/>
      <c r="THE166" s="84"/>
      <c r="THF166" s="84"/>
      <c r="THG166" s="84"/>
      <c r="THH166" s="84"/>
      <c r="THI166" s="84"/>
      <c r="THJ166" s="84"/>
      <c r="THK166" s="84"/>
      <c r="THL166" s="84"/>
      <c r="THM166" s="84"/>
      <c r="THN166" s="84"/>
      <c r="THO166" s="84"/>
      <c r="THP166" s="84"/>
      <c r="THQ166" s="84"/>
      <c r="THR166" s="84"/>
      <c r="THS166" s="84"/>
      <c r="THT166" s="84"/>
      <c r="THU166" s="84"/>
      <c r="THV166" s="84"/>
      <c r="THW166" s="84"/>
      <c r="THX166" s="84"/>
      <c r="THY166" s="84"/>
      <c r="THZ166" s="84"/>
      <c r="TIA166" s="84"/>
      <c r="TIB166" s="84"/>
      <c r="TIC166" s="84"/>
      <c r="TID166" s="84"/>
      <c r="TIE166" s="84"/>
      <c r="TIF166" s="84"/>
      <c r="TIG166" s="84"/>
      <c r="TIH166" s="84"/>
      <c r="TII166" s="84"/>
      <c r="TIJ166" s="84"/>
      <c r="TIK166" s="84"/>
      <c r="TIL166" s="84"/>
      <c r="TIM166" s="84"/>
      <c r="TIT166" s="84"/>
      <c r="TIU166" s="84"/>
      <c r="TIV166" s="84"/>
      <c r="TIW166" s="84"/>
      <c r="TIX166" s="84"/>
      <c r="TIY166" s="84"/>
      <c r="TIZ166" s="84"/>
      <c r="TJA166" s="84"/>
      <c r="TJB166" s="84"/>
      <c r="TJC166" s="84"/>
      <c r="TJD166" s="84"/>
      <c r="TJE166" s="84"/>
      <c r="TJF166" s="84"/>
      <c r="TJG166" s="84"/>
      <c r="TJH166" s="84"/>
      <c r="TJI166" s="84"/>
      <c r="TJJ166" s="84"/>
      <c r="TJK166" s="84"/>
      <c r="TJL166" s="84"/>
      <c r="TJM166" s="84"/>
      <c r="TJN166" s="84"/>
      <c r="TJO166" s="84"/>
      <c r="TJP166" s="84"/>
      <c r="TJQ166" s="84"/>
      <c r="TJR166" s="84"/>
      <c r="TJS166" s="84"/>
      <c r="TJT166" s="84"/>
      <c r="TJU166" s="84"/>
      <c r="TJV166" s="84"/>
      <c r="TJW166" s="84"/>
      <c r="TJX166" s="84"/>
      <c r="TJY166" s="84"/>
      <c r="TJZ166" s="84"/>
      <c r="TKA166" s="84"/>
      <c r="TKB166" s="84"/>
      <c r="TKC166" s="84"/>
      <c r="TKD166" s="84"/>
      <c r="TKE166" s="84"/>
      <c r="TKF166" s="84"/>
      <c r="TKG166" s="84"/>
      <c r="TKH166" s="84"/>
      <c r="TKI166" s="84"/>
      <c r="TKJ166" s="84"/>
      <c r="TKK166" s="84"/>
      <c r="TKL166" s="84"/>
      <c r="TKM166" s="84"/>
      <c r="TKN166" s="84"/>
      <c r="TKO166" s="84"/>
      <c r="TKP166" s="84"/>
      <c r="TKQ166" s="84"/>
      <c r="TKR166" s="84"/>
      <c r="TKS166" s="84"/>
      <c r="TKT166" s="84"/>
      <c r="TKU166" s="84"/>
      <c r="TKV166" s="84"/>
      <c r="TKW166" s="84"/>
      <c r="TKX166" s="84"/>
      <c r="TKY166" s="84"/>
      <c r="TKZ166" s="84"/>
      <c r="TLA166" s="84"/>
      <c r="TLB166" s="84"/>
      <c r="TLC166" s="84"/>
      <c r="TLD166" s="84"/>
      <c r="TLE166" s="84"/>
      <c r="TLF166" s="84"/>
      <c r="TLG166" s="84"/>
      <c r="TLH166" s="84"/>
      <c r="TLI166" s="84"/>
      <c r="TLJ166" s="84"/>
      <c r="TLK166" s="84"/>
      <c r="TLL166" s="84"/>
      <c r="TLM166" s="84"/>
      <c r="TLN166" s="84"/>
      <c r="TLO166" s="84"/>
      <c r="TLP166" s="84"/>
      <c r="TLQ166" s="84"/>
      <c r="TLR166" s="84"/>
      <c r="TLS166" s="84"/>
      <c r="TLT166" s="84"/>
      <c r="TLU166" s="84"/>
      <c r="TLV166" s="84"/>
      <c r="TLW166" s="84"/>
      <c r="TLX166" s="84"/>
      <c r="TLY166" s="84"/>
      <c r="TLZ166" s="84"/>
      <c r="TMA166" s="84"/>
      <c r="TMB166" s="84"/>
      <c r="TMC166" s="84"/>
      <c r="TMD166" s="84"/>
      <c r="TME166" s="84"/>
      <c r="TMF166" s="84"/>
      <c r="TMG166" s="84"/>
      <c r="TMH166" s="84"/>
      <c r="TMI166" s="84"/>
      <c r="TMJ166" s="84"/>
      <c r="TMK166" s="84"/>
      <c r="TML166" s="84"/>
      <c r="TMM166" s="84"/>
      <c r="TMN166" s="84"/>
      <c r="TMO166" s="84"/>
      <c r="TMP166" s="84"/>
      <c r="TMQ166" s="84"/>
      <c r="TMR166" s="84"/>
      <c r="TMS166" s="84"/>
      <c r="TMT166" s="84"/>
      <c r="TMU166" s="84"/>
      <c r="TMV166" s="84"/>
      <c r="TMW166" s="84"/>
      <c r="TMX166" s="84"/>
      <c r="TMY166" s="84"/>
      <c r="TMZ166" s="84"/>
      <c r="TNA166" s="84"/>
      <c r="TNB166" s="84"/>
      <c r="TNC166" s="84"/>
      <c r="TND166" s="84"/>
      <c r="TNE166" s="84"/>
      <c r="TNF166" s="84"/>
      <c r="TNG166" s="84"/>
      <c r="TNH166" s="84"/>
      <c r="TNI166" s="84"/>
      <c r="TNJ166" s="84"/>
      <c r="TNK166" s="84"/>
      <c r="TNL166" s="84"/>
      <c r="TNM166" s="84"/>
      <c r="TNN166" s="84"/>
      <c r="TNO166" s="84"/>
      <c r="TNP166" s="84"/>
      <c r="TNQ166" s="84"/>
      <c r="TNR166" s="84"/>
      <c r="TNS166" s="84"/>
      <c r="TNT166" s="84"/>
      <c r="TNU166" s="84"/>
      <c r="TNV166" s="84"/>
      <c r="TNW166" s="84"/>
      <c r="TNX166" s="84"/>
      <c r="TNY166" s="84"/>
      <c r="TNZ166" s="84"/>
      <c r="TOA166" s="84"/>
      <c r="TOB166" s="84"/>
      <c r="TOC166" s="84"/>
      <c r="TOD166" s="84"/>
      <c r="TOE166" s="84"/>
      <c r="TOF166" s="84"/>
      <c r="TOG166" s="84"/>
      <c r="TOH166" s="84"/>
      <c r="TOI166" s="84"/>
      <c r="TOJ166" s="84"/>
      <c r="TOK166" s="84"/>
      <c r="TOL166" s="84"/>
      <c r="TOM166" s="84"/>
      <c r="TON166" s="84"/>
      <c r="TOO166" s="84"/>
      <c r="TOP166" s="84"/>
      <c r="TOQ166" s="84"/>
      <c r="TOR166" s="84"/>
      <c r="TOS166" s="84"/>
      <c r="TOT166" s="84"/>
      <c r="TOU166" s="84"/>
      <c r="TOV166" s="84"/>
      <c r="TOW166" s="84"/>
      <c r="TOX166" s="84"/>
      <c r="TOY166" s="84"/>
      <c r="TOZ166" s="84"/>
      <c r="TPA166" s="84"/>
      <c r="TPB166" s="84"/>
      <c r="TPC166" s="84"/>
      <c r="TPD166" s="84"/>
      <c r="TPE166" s="84"/>
      <c r="TPF166" s="84"/>
      <c r="TPG166" s="84"/>
      <c r="TPH166" s="84"/>
      <c r="TPI166" s="84"/>
      <c r="TPJ166" s="84"/>
      <c r="TPK166" s="84"/>
      <c r="TPL166" s="84"/>
      <c r="TPM166" s="84"/>
      <c r="TPN166" s="84"/>
      <c r="TPO166" s="84"/>
      <c r="TPP166" s="84"/>
      <c r="TPQ166" s="84"/>
      <c r="TPR166" s="84"/>
      <c r="TPS166" s="84"/>
      <c r="TPT166" s="84"/>
      <c r="TPU166" s="84"/>
      <c r="TPV166" s="84"/>
      <c r="TPW166" s="84"/>
      <c r="TPX166" s="84"/>
      <c r="TPY166" s="84"/>
      <c r="TPZ166" s="84"/>
      <c r="TQA166" s="84"/>
      <c r="TQB166" s="84"/>
      <c r="TQC166" s="84"/>
      <c r="TQD166" s="84"/>
      <c r="TQE166" s="84"/>
      <c r="TQF166" s="84"/>
      <c r="TQG166" s="84"/>
      <c r="TQH166" s="84"/>
      <c r="TQI166" s="84"/>
      <c r="TQJ166" s="84"/>
      <c r="TQK166" s="84"/>
      <c r="TQL166" s="84"/>
      <c r="TQM166" s="84"/>
      <c r="TQN166" s="84"/>
      <c r="TQO166" s="84"/>
      <c r="TQP166" s="84"/>
      <c r="TQQ166" s="84"/>
      <c r="TQR166" s="84"/>
      <c r="TQS166" s="84"/>
      <c r="TQT166" s="84"/>
      <c r="TQU166" s="84"/>
      <c r="TQV166" s="84"/>
      <c r="TQW166" s="84"/>
      <c r="TQX166" s="84"/>
      <c r="TQY166" s="84"/>
      <c r="TQZ166" s="84"/>
      <c r="TRA166" s="84"/>
      <c r="TRB166" s="84"/>
      <c r="TRC166" s="84"/>
      <c r="TRD166" s="84"/>
      <c r="TRE166" s="84"/>
      <c r="TRF166" s="84"/>
      <c r="TRG166" s="84"/>
      <c r="TRH166" s="84"/>
      <c r="TRI166" s="84"/>
      <c r="TRJ166" s="84"/>
      <c r="TRK166" s="84"/>
      <c r="TRL166" s="84"/>
      <c r="TRM166" s="84"/>
      <c r="TRN166" s="84"/>
      <c r="TRO166" s="84"/>
      <c r="TRP166" s="84"/>
      <c r="TRQ166" s="84"/>
      <c r="TRR166" s="84"/>
      <c r="TRS166" s="84"/>
      <c r="TRT166" s="84"/>
      <c r="TRU166" s="84"/>
      <c r="TRV166" s="84"/>
      <c r="TRW166" s="84"/>
      <c r="TRX166" s="84"/>
      <c r="TRY166" s="84"/>
      <c r="TRZ166" s="84"/>
      <c r="TSA166" s="84"/>
      <c r="TSB166" s="84"/>
      <c r="TSC166" s="84"/>
      <c r="TSD166" s="84"/>
      <c r="TSE166" s="84"/>
      <c r="TSF166" s="84"/>
      <c r="TSG166" s="84"/>
      <c r="TSH166" s="84"/>
      <c r="TSI166" s="84"/>
      <c r="TSP166" s="84"/>
      <c r="TSQ166" s="84"/>
      <c r="TSR166" s="84"/>
      <c r="TSS166" s="84"/>
      <c r="TST166" s="84"/>
      <c r="TSU166" s="84"/>
      <c r="TSV166" s="84"/>
      <c r="TSW166" s="84"/>
      <c r="TSX166" s="84"/>
      <c r="TSY166" s="84"/>
      <c r="TSZ166" s="84"/>
      <c r="TTA166" s="84"/>
      <c r="TTB166" s="84"/>
      <c r="TTC166" s="84"/>
      <c r="TTD166" s="84"/>
      <c r="TTE166" s="84"/>
      <c r="TTF166" s="84"/>
      <c r="TTG166" s="84"/>
      <c r="TTH166" s="84"/>
      <c r="TTI166" s="84"/>
      <c r="TTJ166" s="84"/>
      <c r="TTK166" s="84"/>
      <c r="TTL166" s="84"/>
      <c r="TTM166" s="84"/>
      <c r="TTN166" s="84"/>
      <c r="TTO166" s="84"/>
      <c r="TTP166" s="84"/>
      <c r="TTQ166" s="84"/>
      <c r="TTR166" s="84"/>
      <c r="TTS166" s="84"/>
      <c r="TTT166" s="84"/>
      <c r="TTU166" s="84"/>
      <c r="TTV166" s="84"/>
      <c r="TTW166" s="84"/>
      <c r="TTX166" s="84"/>
      <c r="TTY166" s="84"/>
      <c r="TTZ166" s="84"/>
      <c r="TUA166" s="84"/>
      <c r="TUB166" s="84"/>
      <c r="TUC166" s="84"/>
      <c r="TUD166" s="84"/>
      <c r="TUE166" s="84"/>
      <c r="TUF166" s="84"/>
      <c r="TUG166" s="84"/>
      <c r="TUH166" s="84"/>
      <c r="TUI166" s="84"/>
      <c r="TUJ166" s="84"/>
      <c r="TUK166" s="84"/>
      <c r="TUL166" s="84"/>
      <c r="TUM166" s="84"/>
      <c r="TUN166" s="84"/>
      <c r="TUO166" s="84"/>
      <c r="TUP166" s="84"/>
      <c r="TUQ166" s="84"/>
      <c r="TUR166" s="84"/>
      <c r="TUS166" s="84"/>
      <c r="TUT166" s="84"/>
      <c r="TUU166" s="84"/>
      <c r="TUV166" s="84"/>
      <c r="TUW166" s="84"/>
      <c r="TUX166" s="84"/>
      <c r="TUY166" s="84"/>
      <c r="TUZ166" s="84"/>
      <c r="TVA166" s="84"/>
      <c r="TVB166" s="84"/>
      <c r="TVC166" s="84"/>
      <c r="TVD166" s="84"/>
      <c r="TVE166" s="84"/>
      <c r="TVF166" s="84"/>
      <c r="TVG166" s="84"/>
      <c r="TVH166" s="84"/>
      <c r="TVI166" s="84"/>
      <c r="TVJ166" s="84"/>
      <c r="TVK166" s="84"/>
      <c r="TVL166" s="84"/>
      <c r="TVM166" s="84"/>
      <c r="TVN166" s="84"/>
      <c r="TVO166" s="84"/>
      <c r="TVP166" s="84"/>
      <c r="TVQ166" s="84"/>
      <c r="TVR166" s="84"/>
      <c r="TVS166" s="84"/>
      <c r="TVT166" s="84"/>
      <c r="TVU166" s="84"/>
      <c r="TVV166" s="84"/>
      <c r="TVW166" s="84"/>
      <c r="TVX166" s="84"/>
      <c r="TVY166" s="84"/>
      <c r="TVZ166" s="84"/>
      <c r="TWA166" s="84"/>
      <c r="TWB166" s="84"/>
      <c r="TWC166" s="84"/>
      <c r="TWD166" s="84"/>
      <c r="TWE166" s="84"/>
      <c r="TWF166" s="84"/>
      <c r="TWG166" s="84"/>
      <c r="TWH166" s="84"/>
      <c r="TWI166" s="84"/>
      <c r="TWJ166" s="84"/>
      <c r="TWK166" s="84"/>
      <c r="TWL166" s="84"/>
      <c r="TWM166" s="84"/>
      <c r="TWN166" s="84"/>
      <c r="TWO166" s="84"/>
      <c r="TWP166" s="84"/>
      <c r="TWQ166" s="84"/>
      <c r="TWR166" s="84"/>
      <c r="TWS166" s="84"/>
      <c r="TWT166" s="84"/>
      <c r="TWU166" s="84"/>
      <c r="TWV166" s="84"/>
      <c r="TWW166" s="84"/>
      <c r="TWX166" s="84"/>
      <c r="TWY166" s="84"/>
      <c r="TWZ166" s="84"/>
      <c r="TXA166" s="84"/>
      <c r="TXB166" s="84"/>
      <c r="TXC166" s="84"/>
      <c r="TXD166" s="84"/>
      <c r="TXE166" s="84"/>
      <c r="TXF166" s="84"/>
      <c r="TXG166" s="84"/>
      <c r="TXH166" s="84"/>
      <c r="TXI166" s="84"/>
      <c r="TXJ166" s="84"/>
      <c r="TXK166" s="84"/>
      <c r="TXL166" s="84"/>
      <c r="TXM166" s="84"/>
      <c r="TXN166" s="84"/>
      <c r="TXO166" s="84"/>
      <c r="TXP166" s="84"/>
      <c r="TXQ166" s="84"/>
      <c r="TXR166" s="84"/>
      <c r="TXS166" s="84"/>
      <c r="TXT166" s="84"/>
      <c r="TXU166" s="84"/>
      <c r="TXV166" s="84"/>
      <c r="TXW166" s="84"/>
      <c r="TXX166" s="84"/>
      <c r="TXY166" s="84"/>
      <c r="TXZ166" s="84"/>
      <c r="TYA166" s="84"/>
      <c r="TYB166" s="84"/>
      <c r="TYC166" s="84"/>
      <c r="TYD166" s="84"/>
      <c r="TYE166" s="84"/>
      <c r="TYF166" s="84"/>
      <c r="TYG166" s="84"/>
      <c r="TYH166" s="84"/>
      <c r="TYI166" s="84"/>
      <c r="TYJ166" s="84"/>
      <c r="TYK166" s="84"/>
      <c r="TYL166" s="84"/>
      <c r="TYM166" s="84"/>
      <c r="TYN166" s="84"/>
      <c r="TYO166" s="84"/>
      <c r="TYP166" s="84"/>
      <c r="TYQ166" s="84"/>
      <c r="TYR166" s="84"/>
      <c r="TYS166" s="84"/>
      <c r="TYT166" s="84"/>
      <c r="TYU166" s="84"/>
      <c r="TYV166" s="84"/>
      <c r="TYW166" s="84"/>
      <c r="TYX166" s="84"/>
      <c r="TYY166" s="84"/>
      <c r="TYZ166" s="84"/>
      <c r="TZA166" s="84"/>
      <c r="TZB166" s="84"/>
      <c r="TZC166" s="84"/>
      <c r="TZD166" s="84"/>
      <c r="TZE166" s="84"/>
      <c r="TZF166" s="84"/>
      <c r="TZG166" s="84"/>
      <c r="TZH166" s="84"/>
      <c r="TZI166" s="84"/>
      <c r="TZJ166" s="84"/>
      <c r="TZK166" s="84"/>
      <c r="TZL166" s="84"/>
      <c r="TZM166" s="84"/>
      <c r="TZN166" s="84"/>
      <c r="TZO166" s="84"/>
      <c r="TZP166" s="84"/>
      <c r="TZQ166" s="84"/>
      <c r="TZR166" s="84"/>
      <c r="TZS166" s="84"/>
      <c r="TZT166" s="84"/>
      <c r="TZU166" s="84"/>
      <c r="TZV166" s="84"/>
      <c r="TZW166" s="84"/>
      <c r="TZX166" s="84"/>
      <c r="TZY166" s="84"/>
      <c r="TZZ166" s="84"/>
      <c r="UAA166" s="84"/>
      <c r="UAB166" s="84"/>
      <c r="UAC166" s="84"/>
      <c r="UAD166" s="84"/>
      <c r="UAE166" s="84"/>
      <c r="UAF166" s="84"/>
      <c r="UAG166" s="84"/>
      <c r="UAH166" s="84"/>
      <c r="UAI166" s="84"/>
      <c r="UAJ166" s="84"/>
      <c r="UAK166" s="84"/>
      <c r="UAL166" s="84"/>
      <c r="UAM166" s="84"/>
      <c r="UAN166" s="84"/>
      <c r="UAO166" s="84"/>
      <c r="UAP166" s="84"/>
      <c r="UAQ166" s="84"/>
      <c r="UAR166" s="84"/>
      <c r="UAS166" s="84"/>
      <c r="UAT166" s="84"/>
      <c r="UAU166" s="84"/>
      <c r="UAV166" s="84"/>
      <c r="UAW166" s="84"/>
      <c r="UAX166" s="84"/>
      <c r="UAY166" s="84"/>
      <c r="UAZ166" s="84"/>
      <c r="UBA166" s="84"/>
      <c r="UBB166" s="84"/>
      <c r="UBC166" s="84"/>
      <c r="UBD166" s="84"/>
      <c r="UBE166" s="84"/>
      <c r="UBF166" s="84"/>
      <c r="UBG166" s="84"/>
      <c r="UBH166" s="84"/>
      <c r="UBI166" s="84"/>
      <c r="UBJ166" s="84"/>
      <c r="UBK166" s="84"/>
      <c r="UBL166" s="84"/>
      <c r="UBM166" s="84"/>
      <c r="UBN166" s="84"/>
      <c r="UBO166" s="84"/>
      <c r="UBP166" s="84"/>
      <c r="UBQ166" s="84"/>
      <c r="UBR166" s="84"/>
      <c r="UBS166" s="84"/>
      <c r="UBT166" s="84"/>
      <c r="UBU166" s="84"/>
      <c r="UBV166" s="84"/>
      <c r="UBW166" s="84"/>
      <c r="UBX166" s="84"/>
      <c r="UBY166" s="84"/>
      <c r="UBZ166" s="84"/>
      <c r="UCA166" s="84"/>
      <c r="UCB166" s="84"/>
      <c r="UCC166" s="84"/>
      <c r="UCD166" s="84"/>
      <c r="UCE166" s="84"/>
      <c r="UCL166" s="84"/>
      <c r="UCM166" s="84"/>
      <c r="UCN166" s="84"/>
      <c r="UCO166" s="84"/>
      <c r="UCP166" s="84"/>
      <c r="UCQ166" s="84"/>
      <c r="UCR166" s="84"/>
      <c r="UCS166" s="84"/>
      <c r="UCT166" s="84"/>
      <c r="UCU166" s="84"/>
      <c r="UCV166" s="84"/>
      <c r="UCW166" s="84"/>
      <c r="UCX166" s="84"/>
      <c r="UCY166" s="84"/>
      <c r="UCZ166" s="84"/>
      <c r="UDA166" s="84"/>
      <c r="UDB166" s="84"/>
      <c r="UDC166" s="84"/>
      <c r="UDD166" s="84"/>
      <c r="UDE166" s="84"/>
      <c r="UDF166" s="84"/>
      <c r="UDG166" s="84"/>
      <c r="UDH166" s="84"/>
      <c r="UDI166" s="84"/>
      <c r="UDJ166" s="84"/>
      <c r="UDK166" s="84"/>
      <c r="UDL166" s="84"/>
      <c r="UDM166" s="84"/>
      <c r="UDN166" s="84"/>
      <c r="UDO166" s="84"/>
      <c r="UDP166" s="84"/>
      <c r="UDQ166" s="84"/>
      <c r="UDR166" s="84"/>
      <c r="UDS166" s="84"/>
      <c r="UDT166" s="84"/>
      <c r="UDU166" s="84"/>
      <c r="UDV166" s="84"/>
      <c r="UDW166" s="84"/>
      <c r="UDX166" s="84"/>
      <c r="UDY166" s="84"/>
      <c r="UDZ166" s="84"/>
      <c r="UEA166" s="84"/>
      <c r="UEB166" s="84"/>
      <c r="UEC166" s="84"/>
      <c r="UED166" s="84"/>
      <c r="UEE166" s="84"/>
      <c r="UEF166" s="84"/>
      <c r="UEG166" s="84"/>
      <c r="UEH166" s="84"/>
      <c r="UEI166" s="84"/>
      <c r="UEJ166" s="84"/>
      <c r="UEK166" s="84"/>
      <c r="UEL166" s="84"/>
      <c r="UEM166" s="84"/>
      <c r="UEN166" s="84"/>
      <c r="UEO166" s="84"/>
      <c r="UEP166" s="84"/>
      <c r="UEQ166" s="84"/>
      <c r="UER166" s="84"/>
      <c r="UES166" s="84"/>
      <c r="UET166" s="84"/>
      <c r="UEU166" s="84"/>
      <c r="UEV166" s="84"/>
      <c r="UEW166" s="84"/>
      <c r="UEX166" s="84"/>
      <c r="UEY166" s="84"/>
      <c r="UEZ166" s="84"/>
      <c r="UFA166" s="84"/>
      <c r="UFB166" s="84"/>
      <c r="UFC166" s="84"/>
      <c r="UFD166" s="84"/>
      <c r="UFE166" s="84"/>
      <c r="UFF166" s="84"/>
      <c r="UFG166" s="84"/>
      <c r="UFH166" s="84"/>
      <c r="UFI166" s="84"/>
      <c r="UFJ166" s="84"/>
      <c r="UFK166" s="84"/>
      <c r="UFL166" s="84"/>
      <c r="UFM166" s="84"/>
      <c r="UFN166" s="84"/>
      <c r="UFO166" s="84"/>
      <c r="UFP166" s="84"/>
      <c r="UFQ166" s="84"/>
      <c r="UFR166" s="84"/>
      <c r="UFS166" s="84"/>
      <c r="UFT166" s="84"/>
      <c r="UFU166" s="84"/>
      <c r="UFV166" s="84"/>
      <c r="UFW166" s="84"/>
      <c r="UFX166" s="84"/>
      <c r="UFY166" s="84"/>
      <c r="UFZ166" s="84"/>
      <c r="UGA166" s="84"/>
      <c r="UGB166" s="84"/>
      <c r="UGC166" s="84"/>
      <c r="UGD166" s="84"/>
      <c r="UGE166" s="84"/>
      <c r="UGF166" s="84"/>
      <c r="UGG166" s="84"/>
      <c r="UGH166" s="84"/>
      <c r="UGI166" s="84"/>
      <c r="UGJ166" s="84"/>
      <c r="UGK166" s="84"/>
      <c r="UGL166" s="84"/>
      <c r="UGM166" s="84"/>
      <c r="UGN166" s="84"/>
      <c r="UGO166" s="84"/>
      <c r="UGP166" s="84"/>
      <c r="UGQ166" s="84"/>
      <c r="UGR166" s="84"/>
      <c r="UGS166" s="84"/>
      <c r="UGT166" s="84"/>
      <c r="UGU166" s="84"/>
      <c r="UGV166" s="84"/>
      <c r="UGW166" s="84"/>
      <c r="UGX166" s="84"/>
      <c r="UGY166" s="84"/>
      <c r="UGZ166" s="84"/>
      <c r="UHA166" s="84"/>
      <c r="UHB166" s="84"/>
      <c r="UHC166" s="84"/>
      <c r="UHD166" s="84"/>
      <c r="UHE166" s="84"/>
      <c r="UHF166" s="84"/>
      <c r="UHG166" s="84"/>
      <c r="UHH166" s="84"/>
      <c r="UHI166" s="84"/>
      <c r="UHJ166" s="84"/>
      <c r="UHK166" s="84"/>
      <c r="UHL166" s="84"/>
      <c r="UHM166" s="84"/>
      <c r="UHN166" s="84"/>
      <c r="UHO166" s="84"/>
      <c r="UHP166" s="84"/>
      <c r="UHQ166" s="84"/>
      <c r="UHR166" s="84"/>
      <c r="UHS166" s="84"/>
      <c r="UHT166" s="84"/>
      <c r="UHU166" s="84"/>
      <c r="UHV166" s="84"/>
      <c r="UHW166" s="84"/>
      <c r="UHX166" s="84"/>
      <c r="UHY166" s="84"/>
      <c r="UHZ166" s="84"/>
      <c r="UIA166" s="84"/>
      <c r="UIB166" s="84"/>
      <c r="UIC166" s="84"/>
      <c r="UID166" s="84"/>
      <c r="UIE166" s="84"/>
      <c r="UIF166" s="84"/>
      <c r="UIG166" s="84"/>
      <c r="UIH166" s="84"/>
      <c r="UII166" s="84"/>
      <c r="UIJ166" s="84"/>
      <c r="UIK166" s="84"/>
      <c r="UIL166" s="84"/>
      <c r="UIM166" s="84"/>
      <c r="UIN166" s="84"/>
      <c r="UIO166" s="84"/>
      <c r="UIP166" s="84"/>
      <c r="UIQ166" s="84"/>
      <c r="UIR166" s="84"/>
      <c r="UIS166" s="84"/>
      <c r="UIT166" s="84"/>
      <c r="UIU166" s="84"/>
      <c r="UIV166" s="84"/>
      <c r="UIW166" s="84"/>
      <c r="UIX166" s="84"/>
      <c r="UIY166" s="84"/>
      <c r="UIZ166" s="84"/>
      <c r="UJA166" s="84"/>
      <c r="UJB166" s="84"/>
      <c r="UJC166" s="84"/>
      <c r="UJD166" s="84"/>
      <c r="UJE166" s="84"/>
      <c r="UJF166" s="84"/>
      <c r="UJG166" s="84"/>
      <c r="UJH166" s="84"/>
      <c r="UJI166" s="84"/>
      <c r="UJJ166" s="84"/>
      <c r="UJK166" s="84"/>
      <c r="UJL166" s="84"/>
      <c r="UJM166" s="84"/>
      <c r="UJN166" s="84"/>
      <c r="UJO166" s="84"/>
      <c r="UJP166" s="84"/>
      <c r="UJQ166" s="84"/>
      <c r="UJR166" s="84"/>
      <c r="UJS166" s="84"/>
      <c r="UJT166" s="84"/>
      <c r="UJU166" s="84"/>
      <c r="UJV166" s="84"/>
      <c r="UJW166" s="84"/>
      <c r="UJX166" s="84"/>
      <c r="UJY166" s="84"/>
      <c r="UJZ166" s="84"/>
      <c r="UKA166" s="84"/>
      <c r="UKB166" s="84"/>
      <c r="UKC166" s="84"/>
      <c r="UKD166" s="84"/>
      <c r="UKE166" s="84"/>
      <c r="UKF166" s="84"/>
      <c r="UKG166" s="84"/>
      <c r="UKH166" s="84"/>
      <c r="UKI166" s="84"/>
      <c r="UKJ166" s="84"/>
      <c r="UKK166" s="84"/>
      <c r="UKL166" s="84"/>
      <c r="UKM166" s="84"/>
      <c r="UKN166" s="84"/>
      <c r="UKO166" s="84"/>
      <c r="UKP166" s="84"/>
      <c r="UKQ166" s="84"/>
      <c r="UKR166" s="84"/>
      <c r="UKS166" s="84"/>
      <c r="UKT166" s="84"/>
      <c r="UKU166" s="84"/>
      <c r="UKV166" s="84"/>
      <c r="UKW166" s="84"/>
      <c r="UKX166" s="84"/>
      <c r="UKY166" s="84"/>
      <c r="UKZ166" s="84"/>
      <c r="ULA166" s="84"/>
      <c r="ULB166" s="84"/>
      <c r="ULC166" s="84"/>
      <c r="ULD166" s="84"/>
      <c r="ULE166" s="84"/>
      <c r="ULF166" s="84"/>
      <c r="ULG166" s="84"/>
      <c r="ULH166" s="84"/>
      <c r="ULI166" s="84"/>
      <c r="ULJ166" s="84"/>
      <c r="ULK166" s="84"/>
      <c r="ULL166" s="84"/>
      <c r="ULM166" s="84"/>
      <c r="ULN166" s="84"/>
      <c r="ULO166" s="84"/>
      <c r="ULP166" s="84"/>
      <c r="ULQ166" s="84"/>
      <c r="ULR166" s="84"/>
      <c r="ULS166" s="84"/>
      <c r="ULT166" s="84"/>
      <c r="ULU166" s="84"/>
      <c r="ULV166" s="84"/>
      <c r="ULW166" s="84"/>
      <c r="ULX166" s="84"/>
      <c r="ULY166" s="84"/>
      <c r="ULZ166" s="84"/>
      <c r="UMA166" s="84"/>
      <c r="UMH166" s="84"/>
      <c r="UMI166" s="84"/>
      <c r="UMJ166" s="84"/>
      <c r="UMK166" s="84"/>
      <c r="UML166" s="84"/>
      <c r="UMM166" s="84"/>
      <c r="UMN166" s="84"/>
      <c r="UMO166" s="84"/>
      <c r="UMP166" s="84"/>
      <c r="UMQ166" s="84"/>
      <c r="UMR166" s="84"/>
      <c r="UMS166" s="84"/>
      <c r="UMT166" s="84"/>
      <c r="UMU166" s="84"/>
      <c r="UMV166" s="84"/>
      <c r="UMW166" s="84"/>
      <c r="UMX166" s="84"/>
      <c r="UMY166" s="84"/>
      <c r="UMZ166" s="84"/>
      <c r="UNA166" s="84"/>
      <c r="UNB166" s="84"/>
      <c r="UNC166" s="84"/>
      <c r="UND166" s="84"/>
      <c r="UNE166" s="84"/>
      <c r="UNF166" s="84"/>
      <c r="UNG166" s="84"/>
      <c r="UNH166" s="84"/>
      <c r="UNI166" s="84"/>
      <c r="UNJ166" s="84"/>
      <c r="UNK166" s="84"/>
      <c r="UNL166" s="84"/>
      <c r="UNM166" s="84"/>
      <c r="UNN166" s="84"/>
      <c r="UNO166" s="84"/>
      <c r="UNP166" s="84"/>
      <c r="UNQ166" s="84"/>
      <c r="UNR166" s="84"/>
      <c r="UNS166" s="84"/>
      <c r="UNT166" s="84"/>
      <c r="UNU166" s="84"/>
      <c r="UNV166" s="84"/>
      <c r="UNW166" s="84"/>
      <c r="UNX166" s="84"/>
      <c r="UNY166" s="84"/>
      <c r="UNZ166" s="84"/>
      <c r="UOA166" s="84"/>
      <c r="UOB166" s="84"/>
      <c r="UOC166" s="84"/>
      <c r="UOD166" s="84"/>
      <c r="UOE166" s="84"/>
      <c r="UOF166" s="84"/>
      <c r="UOG166" s="84"/>
      <c r="UOH166" s="84"/>
      <c r="UOI166" s="84"/>
      <c r="UOJ166" s="84"/>
      <c r="UOK166" s="84"/>
      <c r="UOL166" s="84"/>
      <c r="UOM166" s="84"/>
      <c r="UON166" s="84"/>
      <c r="UOO166" s="84"/>
      <c r="UOP166" s="84"/>
      <c r="UOQ166" s="84"/>
      <c r="UOR166" s="84"/>
      <c r="UOS166" s="84"/>
      <c r="UOT166" s="84"/>
      <c r="UOU166" s="84"/>
      <c r="UOV166" s="84"/>
      <c r="UOW166" s="84"/>
      <c r="UOX166" s="84"/>
      <c r="UOY166" s="84"/>
      <c r="UOZ166" s="84"/>
      <c r="UPA166" s="84"/>
      <c r="UPB166" s="84"/>
      <c r="UPC166" s="84"/>
      <c r="UPD166" s="84"/>
      <c r="UPE166" s="84"/>
      <c r="UPF166" s="84"/>
      <c r="UPG166" s="84"/>
      <c r="UPH166" s="84"/>
      <c r="UPI166" s="84"/>
      <c r="UPJ166" s="84"/>
      <c r="UPK166" s="84"/>
      <c r="UPL166" s="84"/>
      <c r="UPM166" s="84"/>
      <c r="UPN166" s="84"/>
      <c r="UPO166" s="84"/>
      <c r="UPP166" s="84"/>
      <c r="UPQ166" s="84"/>
      <c r="UPR166" s="84"/>
      <c r="UPS166" s="84"/>
      <c r="UPT166" s="84"/>
      <c r="UPU166" s="84"/>
      <c r="UPV166" s="84"/>
      <c r="UPW166" s="84"/>
      <c r="UPX166" s="84"/>
      <c r="UPY166" s="84"/>
      <c r="UPZ166" s="84"/>
      <c r="UQA166" s="84"/>
      <c r="UQB166" s="84"/>
      <c r="UQC166" s="84"/>
      <c r="UQD166" s="84"/>
      <c r="UQE166" s="84"/>
      <c r="UQF166" s="84"/>
      <c r="UQG166" s="84"/>
      <c r="UQH166" s="84"/>
      <c r="UQI166" s="84"/>
      <c r="UQJ166" s="84"/>
      <c r="UQK166" s="84"/>
      <c r="UQL166" s="84"/>
      <c r="UQM166" s="84"/>
      <c r="UQN166" s="84"/>
      <c r="UQO166" s="84"/>
      <c r="UQP166" s="84"/>
      <c r="UQQ166" s="84"/>
      <c r="UQR166" s="84"/>
      <c r="UQS166" s="84"/>
      <c r="UQT166" s="84"/>
      <c r="UQU166" s="84"/>
      <c r="UQV166" s="84"/>
      <c r="UQW166" s="84"/>
      <c r="UQX166" s="84"/>
      <c r="UQY166" s="84"/>
      <c r="UQZ166" s="84"/>
      <c r="URA166" s="84"/>
      <c r="URB166" s="84"/>
      <c r="URC166" s="84"/>
      <c r="URD166" s="84"/>
      <c r="URE166" s="84"/>
      <c r="URF166" s="84"/>
      <c r="URG166" s="84"/>
      <c r="URH166" s="84"/>
      <c r="URI166" s="84"/>
      <c r="URJ166" s="84"/>
      <c r="URK166" s="84"/>
      <c r="URL166" s="84"/>
      <c r="URM166" s="84"/>
      <c r="URN166" s="84"/>
      <c r="URO166" s="84"/>
      <c r="URP166" s="84"/>
      <c r="URQ166" s="84"/>
      <c r="URR166" s="84"/>
      <c r="URS166" s="84"/>
      <c r="URT166" s="84"/>
      <c r="URU166" s="84"/>
      <c r="URV166" s="84"/>
      <c r="URW166" s="84"/>
      <c r="URX166" s="84"/>
      <c r="URY166" s="84"/>
      <c r="URZ166" s="84"/>
      <c r="USA166" s="84"/>
      <c r="USB166" s="84"/>
      <c r="USC166" s="84"/>
      <c r="USD166" s="84"/>
      <c r="USE166" s="84"/>
      <c r="USF166" s="84"/>
      <c r="USG166" s="84"/>
      <c r="USH166" s="84"/>
      <c r="USI166" s="84"/>
      <c r="USJ166" s="84"/>
      <c r="USK166" s="84"/>
      <c r="USL166" s="84"/>
      <c r="USM166" s="84"/>
      <c r="USN166" s="84"/>
      <c r="USO166" s="84"/>
      <c r="USP166" s="84"/>
      <c r="USQ166" s="84"/>
      <c r="USR166" s="84"/>
      <c r="USS166" s="84"/>
      <c r="UST166" s="84"/>
      <c r="USU166" s="84"/>
      <c r="USV166" s="84"/>
      <c r="USW166" s="84"/>
      <c r="USX166" s="84"/>
      <c r="USY166" s="84"/>
      <c r="USZ166" s="84"/>
      <c r="UTA166" s="84"/>
      <c r="UTB166" s="84"/>
      <c r="UTC166" s="84"/>
      <c r="UTD166" s="84"/>
      <c r="UTE166" s="84"/>
      <c r="UTF166" s="84"/>
      <c r="UTG166" s="84"/>
      <c r="UTH166" s="84"/>
      <c r="UTI166" s="84"/>
      <c r="UTJ166" s="84"/>
      <c r="UTK166" s="84"/>
      <c r="UTL166" s="84"/>
      <c r="UTM166" s="84"/>
      <c r="UTN166" s="84"/>
      <c r="UTO166" s="84"/>
      <c r="UTP166" s="84"/>
      <c r="UTQ166" s="84"/>
      <c r="UTR166" s="84"/>
      <c r="UTS166" s="84"/>
      <c r="UTT166" s="84"/>
      <c r="UTU166" s="84"/>
      <c r="UTV166" s="84"/>
      <c r="UTW166" s="84"/>
      <c r="UTX166" s="84"/>
      <c r="UTY166" s="84"/>
      <c r="UTZ166" s="84"/>
      <c r="UUA166" s="84"/>
      <c r="UUB166" s="84"/>
      <c r="UUC166" s="84"/>
      <c r="UUD166" s="84"/>
      <c r="UUE166" s="84"/>
      <c r="UUF166" s="84"/>
      <c r="UUG166" s="84"/>
      <c r="UUH166" s="84"/>
      <c r="UUI166" s="84"/>
      <c r="UUJ166" s="84"/>
      <c r="UUK166" s="84"/>
      <c r="UUL166" s="84"/>
      <c r="UUM166" s="84"/>
      <c r="UUN166" s="84"/>
      <c r="UUO166" s="84"/>
      <c r="UUP166" s="84"/>
      <c r="UUQ166" s="84"/>
      <c r="UUR166" s="84"/>
      <c r="UUS166" s="84"/>
      <c r="UUT166" s="84"/>
      <c r="UUU166" s="84"/>
      <c r="UUV166" s="84"/>
      <c r="UUW166" s="84"/>
      <c r="UUX166" s="84"/>
      <c r="UUY166" s="84"/>
      <c r="UUZ166" s="84"/>
      <c r="UVA166" s="84"/>
      <c r="UVB166" s="84"/>
      <c r="UVC166" s="84"/>
      <c r="UVD166" s="84"/>
      <c r="UVE166" s="84"/>
      <c r="UVF166" s="84"/>
      <c r="UVG166" s="84"/>
      <c r="UVH166" s="84"/>
      <c r="UVI166" s="84"/>
      <c r="UVJ166" s="84"/>
      <c r="UVK166" s="84"/>
      <c r="UVL166" s="84"/>
      <c r="UVM166" s="84"/>
      <c r="UVN166" s="84"/>
      <c r="UVO166" s="84"/>
      <c r="UVP166" s="84"/>
      <c r="UVQ166" s="84"/>
      <c r="UVR166" s="84"/>
      <c r="UVS166" s="84"/>
      <c r="UVT166" s="84"/>
      <c r="UVU166" s="84"/>
      <c r="UVV166" s="84"/>
      <c r="UVW166" s="84"/>
      <c r="UWD166" s="84"/>
      <c r="UWE166" s="84"/>
      <c r="UWF166" s="84"/>
      <c r="UWG166" s="84"/>
      <c r="UWH166" s="84"/>
      <c r="UWI166" s="84"/>
      <c r="UWJ166" s="84"/>
      <c r="UWK166" s="84"/>
      <c r="UWL166" s="84"/>
      <c r="UWM166" s="84"/>
      <c r="UWN166" s="84"/>
      <c r="UWO166" s="84"/>
      <c r="UWP166" s="84"/>
      <c r="UWQ166" s="84"/>
      <c r="UWR166" s="84"/>
      <c r="UWS166" s="84"/>
      <c r="UWT166" s="84"/>
      <c r="UWU166" s="84"/>
      <c r="UWV166" s="84"/>
      <c r="UWW166" s="84"/>
      <c r="UWX166" s="84"/>
      <c r="UWY166" s="84"/>
      <c r="UWZ166" s="84"/>
      <c r="UXA166" s="84"/>
      <c r="UXB166" s="84"/>
      <c r="UXC166" s="84"/>
      <c r="UXD166" s="84"/>
      <c r="UXE166" s="84"/>
      <c r="UXF166" s="84"/>
      <c r="UXG166" s="84"/>
      <c r="UXH166" s="84"/>
      <c r="UXI166" s="84"/>
      <c r="UXJ166" s="84"/>
      <c r="UXK166" s="84"/>
      <c r="UXL166" s="84"/>
      <c r="UXM166" s="84"/>
      <c r="UXN166" s="84"/>
      <c r="UXO166" s="84"/>
      <c r="UXP166" s="84"/>
      <c r="UXQ166" s="84"/>
      <c r="UXR166" s="84"/>
      <c r="UXS166" s="84"/>
      <c r="UXT166" s="84"/>
      <c r="UXU166" s="84"/>
      <c r="UXV166" s="84"/>
      <c r="UXW166" s="84"/>
      <c r="UXX166" s="84"/>
      <c r="UXY166" s="84"/>
      <c r="UXZ166" s="84"/>
      <c r="UYA166" s="84"/>
      <c r="UYB166" s="84"/>
      <c r="UYC166" s="84"/>
      <c r="UYD166" s="84"/>
      <c r="UYE166" s="84"/>
      <c r="UYF166" s="84"/>
      <c r="UYG166" s="84"/>
      <c r="UYH166" s="84"/>
      <c r="UYI166" s="84"/>
      <c r="UYJ166" s="84"/>
      <c r="UYK166" s="84"/>
      <c r="UYL166" s="84"/>
      <c r="UYM166" s="84"/>
      <c r="UYN166" s="84"/>
      <c r="UYO166" s="84"/>
      <c r="UYP166" s="84"/>
      <c r="UYQ166" s="84"/>
      <c r="UYR166" s="84"/>
      <c r="UYS166" s="84"/>
      <c r="UYT166" s="84"/>
      <c r="UYU166" s="84"/>
      <c r="UYV166" s="84"/>
      <c r="UYW166" s="84"/>
      <c r="UYX166" s="84"/>
      <c r="UYY166" s="84"/>
      <c r="UYZ166" s="84"/>
      <c r="UZA166" s="84"/>
      <c r="UZB166" s="84"/>
      <c r="UZC166" s="84"/>
      <c r="UZD166" s="84"/>
      <c r="UZE166" s="84"/>
      <c r="UZF166" s="84"/>
      <c r="UZG166" s="84"/>
      <c r="UZH166" s="84"/>
      <c r="UZI166" s="84"/>
      <c r="UZJ166" s="84"/>
      <c r="UZK166" s="84"/>
      <c r="UZL166" s="84"/>
      <c r="UZM166" s="84"/>
      <c r="UZN166" s="84"/>
      <c r="UZO166" s="84"/>
      <c r="UZP166" s="84"/>
      <c r="UZQ166" s="84"/>
      <c r="UZR166" s="84"/>
      <c r="UZS166" s="84"/>
      <c r="UZT166" s="84"/>
      <c r="UZU166" s="84"/>
      <c r="UZV166" s="84"/>
      <c r="UZW166" s="84"/>
      <c r="UZX166" s="84"/>
      <c r="UZY166" s="84"/>
      <c r="UZZ166" s="84"/>
      <c r="VAA166" s="84"/>
      <c r="VAB166" s="84"/>
      <c r="VAC166" s="84"/>
      <c r="VAD166" s="84"/>
      <c r="VAE166" s="84"/>
      <c r="VAF166" s="84"/>
      <c r="VAG166" s="84"/>
      <c r="VAH166" s="84"/>
      <c r="VAI166" s="84"/>
      <c r="VAJ166" s="84"/>
      <c r="VAK166" s="84"/>
      <c r="VAL166" s="84"/>
      <c r="VAM166" s="84"/>
      <c r="VAN166" s="84"/>
      <c r="VAO166" s="84"/>
      <c r="VAP166" s="84"/>
      <c r="VAQ166" s="84"/>
      <c r="VAR166" s="84"/>
      <c r="VAS166" s="84"/>
      <c r="VAT166" s="84"/>
      <c r="VAU166" s="84"/>
      <c r="VAV166" s="84"/>
      <c r="VAW166" s="84"/>
      <c r="VAX166" s="84"/>
      <c r="VAY166" s="84"/>
      <c r="VAZ166" s="84"/>
      <c r="VBA166" s="84"/>
      <c r="VBB166" s="84"/>
      <c r="VBC166" s="84"/>
      <c r="VBD166" s="84"/>
      <c r="VBE166" s="84"/>
      <c r="VBF166" s="84"/>
      <c r="VBG166" s="84"/>
      <c r="VBH166" s="84"/>
      <c r="VBI166" s="84"/>
      <c r="VBJ166" s="84"/>
      <c r="VBK166" s="84"/>
      <c r="VBL166" s="84"/>
      <c r="VBM166" s="84"/>
      <c r="VBN166" s="84"/>
      <c r="VBO166" s="84"/>
      <c r="VBP166" s="84"/>
      <c r="VBQ166" s="84"/>
      <c r="VBR166" s="84"/>
      <c r="VBS166" s="84"/>
      <c r="VBT166" s="84"/>
      <c r="VBU166" s="84"/>
      <c r="VBV166" s="84"/>
      <c r="VBW166" s="84"/>
      <c r="VBX166" s="84"/>
      <c r="VBY166" s="84"/>
      <c r="VBZ166" s="84"/>
      <c r="VCA166" s="84"/>
      <c r="VCB166" s="84"/>
      <c r="VCC166" s="84"/>
      <c r="VCD166" s="84"/>
      <c r="VCE166" s="84"/>
      <c r="VCF166" s="84"/>
      <c r="VCG166" s="84"/>
      <c r="VCH166" s="84"/>
      <c r="VCI166" s="84"/>
      <c r="VCJ166" s="84"/>
      <c r="VCK166" s="84"/>
      <c r="VCL166" s="84"/>
      <c r="VCM166" s="84"/>
      <c r="VCN166" s="84"/>
      <c r="VCO166" s="84"/>
      <c r="VCP166" s="84"/>
      <c r="VCQ166" s="84"/>
      <c r="VCR166" s="84"/>
      <c r="VCS166" s="84"/>
      <c r="VCT166" s="84"/>
      <c r="VCU166" s="84"/>
      <c r="VCV166" s="84"/>
      <c r="VCW166" s="84"/>
      <c r="VCX166" s="84"/>
      <c r="VCY166" s="84"/>
      <c r="VCZ166" s="84"/>
      <c r="VDA166" s="84"/>
      <c r="VDB166" s="84"/>
      <c r="VDC166" s="84"/>
      <c r="VDD166" s="84"/>
      <c r="VDE166" s="84"/>
      <c r="VDF166" s="84"/>
      <c r="VDG166" s="84"/>
      <c r="VDH166" s="84"/>
      <c r="VDI166" s="84"/>
      <c r="VDJ166" s="84"/>
      <c r="VDK166" s="84"/>
      <c r="VDL166" s="84"/>
      <c r="VDM166" s="84"/>
      <c r="VDN166" s="84"/>
      <c r="VDO166" s="84"/>
      <c r="VDP166" s="84"/>
      <c r="VDQ166" s="84"/>
      <c r="VDR166" s="84"/>
      <c r="VDS166" s="84"/>
      <c r="VDT166" s="84"/>
      <c r="VDU166" s="84"/>
      <c r="VDV166" s="84"/>
      <c r="VDW166" s="84"/>
      <c r="VDX166" s="84"/>
      <c r="VDY166" s="84"/>
      <c r="VDZ166" s="84"/>
      <c r="VEA166" s="84"/>
      <c r="VEB166" s="84"/>
      <c r="VEC166" s="84"/>
      <c r="VED166" s="84"/>
      <c r="VEE166" s="84"/>
      <c r="VEF166" s="84"/>
      <c r="VEG166" s="84"/>
      <c r="VEH166" s="84"/>
      <c r="VEI166" s="84"/>
      <c r="VEJ166" s="84"/>
      <c r="VEK166" s="84"/>
      <c r="VEL166" s="84"/>
      <c r="VEM166" s="84"/>
      <c r="VEN166" s="84"/>
      <c r="VEO166" s="84"/>
      <c r="VEP166" s="84"/>
      <c r="VEQ166" s="84"/>
      <c r="VER166" s="84"/>
      <c r="VES166" s="84"/>
      <c r="VET166" s="84"/>
      <c r="VEU166" s="84"/>
      <c r="VEV166" s="84"/>
      <c r="VEW166" s="84"/>
      <c r="VEX166" s="84"/>
      <c r="VEY166" s="84"/>
      <c r="VEZ166" s="84"/>
      <c r="VFA166" s="84"/>
      <c r="VFB166" s="84"/>
      <c r="VFC166" s="84"/>
      <c r="VFD166" s="84"/>
      <c r="VFE166" s="84"/>
      <c r="VFF166" s="84"/>
      <c r="VFG166" s="84"/>
      <c r="VFH166" s="84"/>
      <c r="VFI166" s="84"/>
      <c r="VFJ166" s="84"/>
      <c r="VFK166" s="84"/>
      <c r="VFL166" s="84"/>
      <c r="VFM166" s="84"/>
      <c r="VFN166" s="84"/>
      <c r="VFO166" s="84"/>
      <c r="VFP166" s="84"/>
      <c r="VFQ166" s="84"/>
      <c r="VFR166" s="84"/>
      <c r="VFS166" s="84"/>
      <c r="VFZ166" s="84"/>
      <c r="VGA166" s="84"/>
      <c r="VGB166" s="84"/>
      <c r="VGC166" s="84"/>
      <c r="VGD166" s="84"/>
      <c r="VGE166" s="84"/>
      <c r="VGF166" s="84"/>
      <c r="VGG166" s="84"/>
      <c r="VGH166" s="84"/>
      <c r="VGI166" s="84"/>
      <c r="VGJ166" s="84"/>
      <c r="VGK166" s="84"/>
      <c r="VGL166" s="84"/>
      <c r="VGM166" s="84"/>
      <c r="VGN166" s="84"/>
      <c r="VGO166" s="84"/>
      <c r="VGP166" s="84"/>
      <c r="VGQ166" s="84"/>
      <c r="VGR166" s="84"/>
      <c r="VGS166" s="84"/>
      <c r="VGT166" s="84"/>
      <c r="VGU166" s="84"/>
      <c r="VGV166" s="84"/>
      <c r="VGW166" s="84"/>
      <c r="VGX166" s="84"/>
      <c r="VGY166" s="84"/>
      <c r="VGZ166" s="84"/>
      <c r="VHA166" s="84"/>
      <c r="VHB166" s="84"/>
      <c r="VHC166" s="84"/>
      <c r="VHD166" s="84"/>
      <c r="VHE166" s="84"/>
      <c r="VHF166" s="84"/>
      <c r="VHG166" s="84"/>
      <c r="VHH166" s="84"/>
      <c r="VHI166" s="84"/>
      <c r="VHJ166" s="84"/>
      <c r="VHK166" s="84"/>
      <c r="VHL166" s="84"/>
      <c r="VHM166" s="84"/>
      <c r="VHN166" s="84"/>
      <c r="VHO166" s="84"/>
      <c r="VHP166" s="84"/>
      <c r="VHQ166" s="84"/>
      <c r="VHR166" s="84"/>
      <c r="VHS166" s="84"/>
      <c r="VHT166" s="84"/>
      <c r="VHU166" s="84"/>
      <c r="VHV166" s="84"/>
      <c r="VHW166" s="84"/>
      <c r="VHX166" s="84"/>
      <c r="VHY166" s="84"/>
      <c r="VHZ166" s="84"/>
      <c r="VIA166" s="84"/>
      <c r="VIB166" s="84"/>
      <c r="VIC166" s="84"/>
      <c r="VID166" s="84"/>
      <c r="VIE166" s="84"/>
      <c r="VIF166" s="84"/>
      <c r="VIG166" s="84"/>
      <c r="VIH166" s="84"/>
      <c r="VII166" s="84"/>
      <c r="VIJ166" s="84"/>
      <c r="VIK166" s="84"/>
      <c r="VIL166" s="84"/>
      <c r="VIM166" s="84"/>
      <c r="VIN166" s="84"/>
      <c r="VIO166" s="84"/>
      <c r="VIP166" s="84"/>
      <c r="VIQ166" s="84"/>
      <c r="VIR166" s="84"/>
      <c r="VIS166" s="84"/>
      <c r="VIT166" s="84"/>
      <c r="VIU166" s="84"/>
      <c r="VIV166" s="84"/>
      <c r="VIW166" s="84"/>
      <c r="VIX166" s="84"/>
      <c r="VIY166" s="84"/>
      <c r="VIZ166" s="84"/>
      <c r="VJA166" s="84"/>
      <c r="VJB166" s="84"/>
      <c r="VJC166" s="84"/>
      <c r="VJD166" s="84"/>
      <c r="VJE166" s="84"/>
      <c r="VJF166" s="84"/>
      <c r="VJG166" s="84"/>
      <c r="VJH166" s="84"/>
      <c r="VJI166" s="84"/>
      <c r="VJJ166" s="84"/>
      <c r="VJK166" s="84"/>
      <c r="VJL166" s="84"/>
      <c r="VJM166" s="84"/>
      <c r="VJN166" s="84"/>
      <c r="VJO166" s="84"/>
      <c r="VJP166" s="84"/>
      <c r="VJQ166" s="84"/>
      <c r="VJR166" s="84"/>
      <c r="VJS166" s="84"/>
      <c r="VJT166" s="84"/>
      <c r="VJU166" s="84"/>
      <c r="VJV166" s="84"/>
      <c r="VJW166" s="84"/>
      <c r="VJX166" s="84"/>
      <c r="VJY166" s="84"/>
      <c r="VJZ166" s="84"/>
      <c r="VKA166" s="84"/>
      <c r="VKB166" s="84"/>
      <c r="VKC166" s="84"/>
      <c r="VKD166" s="84"/>
      <c r="VKE166" s="84"/>
      <c r="VKF166" s="84"/>
      <c r="VKG166" s="84"/>
      <c r="VKH166" s="84"/>
      <c r="VKI166" s="84"/>
      <c r="VKJ166" s="84"/>
      <c r="VKK166" s="84"/>
      <c r="VKL166" s="84"/>
      <c r="VKM166" s="84"/>
      <c r="VKN166" s="84"/>
      <c r="VKO166" s="84"/>
      <c r="VKP166" s="84"/>
      <c r="VKQ166" s="84"/>
      <c r="VKR166" s="84"/>
      <c r="VKS166" s="84"/>
      <c r="VKT166" s="84"/>
      <c r="VKU166" s="84"/>
      <c r="VKV166" s="84"/>
      <c r="VKW166" s="84"/>
      <c r="VKX166" s="84"/>
      <c r="VKY166" s="84"/>
      <c r="VKZ166" s="84"/>
      <c r="VLA166" s="84"/>
      <c r="VLB166" s="84"/>
      <c r="VLC166" s="84"/>
      <c r="VLD166" s="84"/>
      <c r="VLE166" s="84"/>
      <c r="VLF166" s="84"/>
      <c r="VLG166" s="84"/>
      <c r="VLH166" s="84"/>
      <c r="VLI166" s="84"/>
      <c r="VLJ166" s="84"/>
      <c r="VLK166" s="84"/>
      <c r="VLL166" s="84"/>
      <c r="VLM166" s="84"/>
      <c r="VLN166" s="84"/>
      <c r="VLO166" s="84"/>
      <c r="VLP166" s="84"/>
      <c r="VLQ166" s="84"/>
      <c r="VLR166" s="84"/>
      <c r="VLS166" s="84"/>
      <c r="VLT166" s="84"/>
      <c r="VLU166" s="84"/>
      <c r="VLV166" s="84"/>
      <c r="VLW166" s="84"/>
      <c r="VLX166" s="84"/>
      <c r="VLY166" s="84"/>
      <c r="VLZ166" s="84"/>
      <c r="VMA166" s="84"/>
      <c r="VMB166" s="84"/>
      <c r="VMC166" s="84"/>
      <c r="VMD166" s="84"/>
      <c r="VME166" s="84"/>
      <c r="VMF166" s="84"/>
      <c r="VMG166" s="84"/>
      <c r="VMH166" s="84"/>
      <c r="VMI166" s="84"/>
      <c r="VMJ166" s="84"/>
      <c r="VMK166" s="84"/>
      <c r="VML166" s="84"/>
      <c r="VMM166" s="84"/>
      <c r="VMN166" s="84"/>
      <c r="VMO166" s="84"/>
      <c r="VMP166" s="84"/>
      <c r="VMQ166" s="84"/>
      <c r="VMR166" s="84"/>
      <c r="VMS166" s="84"/>
      <c r="VMT166" s="84"/>
      <c r="VMU166" s="84"/>
      <c r="VMV166" s="84"/>
      <c r="VMW166" s="84"/>
      <c r="VMX166" s="84"/>
      <c r="VMY166" s="84"/>
      <c r="VMZ166" s="84"/>
      <c r="VNA166" s="84"/>
      <c r="VNB166" s="84"/>
      <c r="VNC166" s="84"/>
      <c r="VND166" s="84"/>
      <c r="VNE166" s="84"/>
      <c r="VNF166" s="84"/>
      <c r="VNG166" s="84"/>
      <c r="VNH166" s="84"/>
      <c r="VNI166" s="84"/>
      <c r="VNJ166" s="84"/>
      <c r="VNK166" s="84"/>
      <c r="VNL166" s="84"/>
      <c r="VNM166" s="84"/>
      <c r="VNN166" s="84"/>
      <c r="VNO166" s="84"/>
      <c r="VNP166" s="84"/>
      <c r="VNQ166" s="84"/>
      <c r="VNR166" s="84"/>
      <c r="VNS166" s="84"/>
      <c r="VNT166" s="84"/>
      <c r="VNU166" s="84"/>
      <c r="VNV166" s="84"/>
      <c r="VNW166" s="84"/>
      <c r="VNX166" s="84"/>
      <c r="VNY166" s="84"/>
      <c r="VNZ166" s="84"/>
      <c r="VOA166" s="84"/>
      <c r="VOB166" s="84"/>
      <c r="VOC166" s="84"/>
      <c r="VOD166" s="84"/>
      <c r="VOE166" s="84"/>
      <c r="VOF166" s="84"/>
      <c r="VOG166" s="84"/>
      <c r="VOH166" s="84"/>
      <c r="VOI166" s="84"/>
      <c r="VOJ166" s="84"/>
      <c r="VOK166" s="84"/>
      <c r="VOL166" s="84"/>
      <c r="VOM166" s="84"/>
      <c r="VON166" s="84"/>
      <c r="VOO166" s="84"/>
      <c r="VOP166" s="84"/>
      <c r="VOQ166" s="84"/>
      <c r="VOR166" s="84"/>
      <c r="VOS166" s="84"/>
      <c r="VOT166" s="84"/>
      <c r="VOU166" s="84"/>
      <c r="VOV166" s="84"/>
      <c r="VOW166" s="84"/>
      <c r="VOX166" s="84"/>
      <c r="VOY166" s="84"/>
      <c r="VOZ166" s="84"/>
      <c r="VPA166" s="84"/>
      <c r="VPB166" s="84"/>
      <c r="VPC166" s="84"/>
      <c r="VPD166" s="84"/>
      <c r="VPE166" s="84"/>
      <c r="VPF166" s="84"/>
      <c r="VPG166" s="84"/>
      <c r="VPH166" s="84"/>
      <c r="VPI166" s="84"/>
      <c r="VPJ166" s="84"/>
      <c r="VPK166" s="84"/>
      <c r="VPL166" s="84"/>
      <c r="VPM166" s="84"/>
      <c r="VPN166" s="84"/>
      <c r="VPO166" s="84"/>
      <c r="VPV166" s="84"/>
      <c r="VPW166" s="84"/>
      <c r="VPX166" s="84"/>
      <c r="VPY166" s="84"/>
      <c r="VPZ166" s="84"/>
      <c r="VQA166" s="84"/>
      <c r="VQB166" s="84"/>
      <c r="VQC166" s="84"/>
      <c r="VQD166" s="84"/>
      <c r="VQE166" s="84"/>
      <c r="VQF166" s="84"/>
      <c r="VQG166" s="84"/>
      <c r="VQH166" s="84"/>
      <c r="VQI166" s="84"/>
      <c r="VQJ166" s="84"/>
      <c r="VQK166" s="84"/>
      <c r="VQL166" s="84"/>
      <c r="VQM166" s="84"/>
      <c r="VQN166" s="84"/>
      <c r="VQO166" s="84"/>
      <c r="VQP166" s="84"/>
      <c r="VQQ166" s="84"/>
      <c r="VQR166" s="84"/>
      <c r="VQS166" s="84"/>
      <c r="VQT166" s="84"/>
      <c r="VQU166" s="84"/>
      <c r="VQV166" s="84"/>
      <c r="VQW166" s="84"/>
      <c r="VQX166" s="84"/>
      <c r="VQY166" s="84"/>
      <c r="VQZ166" s="84"/>
      <c r="VRA166" s="84"/>
      <c r="VRB166" s="84"/>
      <c r="VRC166" s="84"/>
      <c r="VRD166" s="84"/>
      <c r="VRE166" s="84"/>
      <c r="VRF166" s="84"/>
      <c r="VRG166" s="84"/>
      <c r="VRH166" s="84"/>
      <c r="VRI166" s="84"/>
      <c r="VRJ166" s="84"/>
      <c r="VRK166" s="84"/>
      <c r="VRL166" s="84"/>
      <c r="VRM166" s="84"/>
      <c r="VRN166" s="84"/>
      <c r="VRO166" s="84"/>
      <c r="VRP166" s="84"/>
      <c r="VRQ166" s="84"/>
      <c r="VRR166" s="84"/>
      <c r="VRS166" s="84"/>
      <c r="VRT166" s="84"/>
      <c r="VRU166" s="84"/>
      <c r="VRV166" s="84"/>
      <c r="VRW166" s="84"/>
      <c r="VRX166" s="84"/>
      <c r="VRY166" s="84"/>
      <c r="VRZ166" s="84"/>
      <c r="VSA166" s="84"/>
      <c r="VSB166" s="84"/>
      <c r="VSC166" s="84"/>
      <c r="VSD166" s="84"/>
      <c r="VSE166" s="84"/>
      <c r="VSF166" s="84"/>
      <c r="VSG166" s="84"/>
      <c r="VSH166" s="84"/>
      <c r="VSI166" s="84"/>
      <c r="VSJ166" s="84"/>
      <c r="VSK166" s="84"/>
      <c r="VSL166" s="84"/>
      <c r="VSM166" s="84"/>
      <c r="VSN166" s="84"/>
      <c r="VSO166" s="84"/>
      <c r="VSP166" s="84"/>
      <c r="VSQ166" s="84"/>
      <c r="VSR166" s="84"/>
      <c r="VSS166" s="84"/>
      <c r="VST166" s="84"/>
      <c r="VSU166" s="84"/>
      <c r="VSV166" s="84"/>
      <c r="VSW166" s="84"/>
      <c r="VSX166" s="84"/>
      <c r="VSY166" s="84"/>
      <c r="VSZ166" s="84"/>
      <c r="VTA166" s="84"/>
      <c r="VTB166" s="84"/>
      <c r="VTC166" s="84"/>
      <c r="VTD166" s="84"/>
      <c r="VTE166" s="84"/>
      <c r="VTF166" s="84"/>
      <c r="VTG166" s="84"/>
      <c r="VTH166" s="84"/>
      <c r="VTI166" s="84"/>
      <c r="VTJ166" s="84"/>
      <c r="VTK166" s="84"/>
      <c r="VTL166" s="84"/>
      <c r="VTM166" s="84"/>
      <c r="VTN166" s="84"/>
      <c r="VTO166" s="84"/>
      <c r="VTP166" s="84"/>
      <c r="VTQ166" s="84"/>
      <c r="VTR166" s="84"/>
      <c r="VTS166" s="84"/>
      <c r="VTT166" s="84"/>
      <c r="VTU166" s="84"/>
      <c r="VTV166" s="84"/>
      <c r="VTW166" s="84"/>
      <c r="VTX166" s="84"/>
      <c r="VTY166" s="84"/>
      <c r="VTZ166" s="84"/>
      <c r="VUA166" s="84"/>
      <c r="VUB166" s="84"/>
      <c r="VUC166" s="84"/>
      <c r="VUD166" s="84"/>
      <c r="VUE166" s="84"/>
      <c r="VUF166" s="84"/>
      <c r="VUG166" s="84"/>
      <c r="VUH166" s="84"/>
      <c r="VUI166" s="84"/>
      <c r="VUJ166" s="84"/>
      <c r="VUK166" s="84"/>
      <c r="VUL166" s="84"/>
      <c r="VUM166" s="84"/>
      <c r="VUN166" s="84"/>
      <c r="VUO166" s="84"/>
      <c r="VUP166" s="84"/>
      <c r="VUQ166" s="84"/>
      <c r="VUR166" s="84"/>
      <c r="VUS166" s="84"/>
      <c r="VUT166" s="84"/>
      <c r="VUU166" s="84"/>
      <c r="VUV166" s="84"/>
      <c r="VUW166" s="84"/>
      <c r="VUX166" s="84"/>
      <c r="VUY166" s="84"/>
      <c r="VUZ166" s="84"/>
      <c r="VVA166" s="84"/>
      <c r="VVB166" s="84"/>
      <c r="VVC166" s="84"/>
      <c r="VVD166" s="84"/>
      <c r="VVE166" s="84"/>
      <c r="VVF166" s="84"/>
      <c r="VVG166" s="84"/>
      <c r="VVH166" s="84"/>
      <c r="VVI166" s="84"/>
      <c r="VVJ166" s="84"/>
      <c r="VVK166" s="84"/>
      <c r="VVL166" s="84"/>
      <c r="VVM166" s="84"/>
      <c r="VVN166" s="84"/>
      <c r="VVO166" s="84"/>
      <c r="VVP166" s="84"/>
      <c r="VVQ166" s="84"/>
      <c r="VVR166" s="84"/>
      <c r="VVS166" s="84"/>
      <c r="VVT166" s="84"/>
      <c r="VVU166" s="84"/>
      <c r="VVV166" s="84"/>
      <c r="VVW166" s="84"/>
      <c r="VVX166" s="84"/>
      <c r="VVY166" s="84"/>
      <c r="VVZ166" s="84"/>
      <c r="VWA166" s="84"/>
      <c r="VWB166" s="84"/>
      <c r="VWC166" s="84"/>
      <c r="VWD166" s="84"/>
      <c r="VWE166" s="84"/>
      <c r="VWF166" s="84"/>
      <c r="VWG166" s="84"/>
      <c r="VWH166" s="84"/>
      <c r="VWI166" s="84"/>
      <c r="VWJ166" s="84"/>
      <c r="VWK166" s="84"/>
      <c r="VWL166" s="84"/>
      <c r="VWM166" s="84"/>
      <c r="VWN166" s="84"/>
      <c r="VWO166" s="84"/>
      <c r="VWP166" s="84"/>
      <c r="VWQ166" s="84"/>
      <c r="VWR166" s="84"/>
      <c r="VWS166" s="84"/>
      <c r="VWT166" s="84"/>
      <c r="VWU166" s="84"/>
      <c r="VWV166" s="84"/>
      <c r="VWW166" s="84"/>
      <c r="VWX166" s="84"/>
      <c r="VWY166" s="84"/>
      <c r="VWZ166" s="84"/>
      <c r="VXA166" s="84"/>
      <c r="VXB166" s="84"/>
      <c r="VXC166" s="84"/>
      <c r="VXD166" s="84"/>
      <c r="VXE166" s="84"/>
      <c r="VXF166" s="84"/>
      <c r="VXG166" s="84"/>
      <c r="VXH166" s="84"/>
      <c r="VXI166" s="84"/>
      <c r="VXJ166" s="84"/>
      <c r="VXK166" s="84"/>
      <c r="VXL166" s="84"/>
      <c r="VXM166" s="84"/>
      <c r="VXN166" s="84"/>
      <c r="VXO166" s="84"/>
      <c r="VXP166" s="84"/>
      <c r="VXQ166" s="84"/>
      <c r="VXR166" s="84"/>
      <c r="VXS166" s="84"/>
      <c r="VXT166" s="84"/>
      <c r="VXU166" s="84"/>
      <c r="VXV166" s="84"/>
      <c r="VXW166" s="84"/>
      <c r="VXX166" s="84"/>
      <c r="VXY166" s="84"/>
      <c r="VXZ166" s="84"/>
      <c r="VYA166" s="84"/>
      <c r="VYB166" s="84"/>
      <c r="VYC166" s="84"/>
      <c r="VYD166" s="84"/>
      <c r="VYE166" s="84"/>
      <c r="VYF166" s="84"/>
      <c r="VYG166" s="84"/>
      <c r="VYH166" s="84"/>
      <c r="VYI166" s="84"/>
      <c r="VYJ166" s="84"/>
      <c r="VYK166" s="84"/>
      <c r="VYL166" s="84"/>
      <c r="VYM166" s="84"/>
      <c r="VYN166" s="84"/>
      <c r="VYO166" s="84"/>
      <c r="VYP166" s="84"/>
      <c r="VYQ166" s="84"/>
      <c r="VYR166" s="84"/>
      <c r="VYS166" s="84"/>
      <c r="VYT166" s="84"/>
      <c r="VYU166" s="84"/>
      <c r="VYV166" s="84"/>
      <c r="VYW166" s="84"/>
      <c r="VYX166" s="84"/>
      <c r="VYY166" s="84"/>
      <c r="VYZ166" s="84"/>
      <c r="VZA166" s="84"/>
      <c r="VZB166" s="84"/>
      <c r="VZC166" s="84"/>
      <c r="VZD166" s="84"/>
      <c r="VZE166" s="84"/>
      <c r="VZF166" s="84"/>
      <c r="VZG166" s="84"/>
      <c r="VZH166" s="84"/>
      <c r="VZI166" s="84"/>
      <c r="VZJ166" s="84"/>
      <c r="VZK166" s="84"/>
      <c r="VZR166" s="84"/>
      <c r="VZS166" s="84"/>
      <c r="VZT166" s="84"/>
      <c r="VZU166" s="84"/>
      <c r="VZV166" s="84"/>
      <c r="VZW166" s="84"/>
      <c r="VZX166" s="84"/>
      <c r="VZY166" s="84"/>
      <c r="VZZ166" s="84"/>
      <c r="WAA166" s="84"/>
      <c r="WAB166" s="84"/>
      <c r="WAC166" s="84"/>
      <c r="WAD166" s="84"/>
      <c r="WAE166" s="84"/>
      <c r="WAF166" s="84"/>
      <c r="WAG166" s="84"/>
      <c r="WAH166" s="84"/>
      <c r="WAI166" s="84"/>
      <c r="WAJ166" s="84"/>
      <c r="WAK166" s="84"/>
      <c r="WAL166" s="84"/>
      <c r="WAM166" s="84"/>
      <c r="WAN166" s="84"/>
      <c r="WAO166" s="84"/>
      <c r="WAP166" s="84"/>
      <c r="WAQ166" s="84"/>
      <c r="WAR166" s="84"/>
      <c r="WAS166" s="84"/>
      <c r="WAT166" s="84"/>
      <c r="WAU166" s="84"/>
      <c r="WAV166" s="84"/>
      <c r="WAW166" s="84"/>
      <c r="WAX166" s="84"/>
      <c r="WAY166" s="84"/>
      <c r="WAZ166" s="84"/>
      <c r="WBA166" s="84"/>
      <c r="WBB166" s="84"/>
      <c r="WBC166" s="84"/>
      <c r="WBD166" s="84"/>
      <c r="WBE166" s="84"/>
      <c r="WBF166" s="84"/>
      <c r="WBG166" s="84"/>
      <c r="WBH166" s="84"/>
      <c r="WBI166" s="84"/>
      <c r="WBJ166" s="84"/>
      <c r="WBK166" s="84"/>
      <c r="WBL166" s="84"/>
      <c r="WBM166" s="84"/>
      <c r="WBN166" s="84"/>
      <c r="WBO166" s="84"/>
      <c r="WBP166" s="84"/>
      <c r="WBQ166" s="84"/>
      <c r="WBR166" s="84"/>
      <c r="WBS166" s="84"/>
      <c r="WBT166" s="84"/>
      <c r="WBU166" s="84"/>
      <c r="WBV166" s="84"/>
      <c r="WBW166" s="84"/>
      <c r="WBX166" s="84"/>
      <c r="WBY166" s="84"/>
      <c r="WBZ166" s="84"/>
      <c r="WCA166" s="84"/>
      <c r="WCB166" s="84"/>
      <c r="WCC166" s="84"/>
      <c r="WCD166" s="84"/>
      <c r="WCE166" s="84"/>
      <c r="WCF166" s="84"/>
      <c r="WCG166" s="84"/>
      <c r="WCH166" s="84"/>
      <c r="WCI166" s="84"/>
      <c r="WCJ166" s="84"/>
      <c r="WCK166" s="84"/>
      <c r="WCL166" s="84"/>
      <c r="WCM166" s="84"/>
      <c r="WCN166" s="84"/>
      <c r="WCO166" s="84"/>
      <c r="WCP166" s="84"/>
      <c r="WCQ166" s="84"/>
      <c r="WCR166" s="84"/>
      <c r="WCS166" s="84"/>
      <c r="WCT166" s="84"/>
      <c r="WCU166" s="84"/>
      <c r="WCV166" s="84"/>
      <c r="WCW166" s="84"/>
      <c r="WCX166" s="84"/>
      <c r="WCY166" s="84"/>
      <c r="WCZ166" s="84"/>
      <c r="WDA166" s="84"/>
      <c r="WDB166" s="84"/>
      <c r="WDC166" s="84"/>
      <c r="WDD166" s="84"/>
      <c r="WDE166" s="84"/>
      <c r="WDF166" s="84"/>
      <c r="WDG166" s="84"/>
      <c r="WDH166" s="84"/>
      <c r="WDI166" s="84"/>
      <c r="WDJ166" s="84"/>
      <c r="WDK166" s="84"/>
      <c r="WDL166" s="84"/>
      <c r="WDM166" s="84"/>
      <c r="WDN166" s="84"/>
      <c r="WDO166" s="84"/>
      <c r="WDP166" s="84"/>
      <c r="WDQ166" s="84"/>
      <c r="WDR166" s="84"/>
      <c r="WDS166" s="84"/>
      <c r="WDT166" s="84"/>
      <c r="WDU166" s="84"/>
      <c r="WDV166" s="84"/>
      <c r="WDW166" s="84"/>
      <c r="WDX166" s="84"/>
      <c r="WDY166" s="84"/>
      <c r="WDZ166" s="84"/>
      <c r="WEA166" s="84"/>
      <c r="WEB166" s="84"/>
      <c r="WEC166" s="84"/>
      <c r="WED166" s="84"/>
      <c r="WEE166" s="84"/>
      <c r="WEF166" s="84"/>
      <c r="WEG166" s="84"/>
      <c r="WEH166" s="84"/>
      <c r="WEI166" s="84"/>
      <c r="WEJ166" s="84"/>
      <c r="WEK166" s="84"/>
      <c r="WEL166" s="84"/>
      <c r="WEM166" s="84"/>
      <c r="WEN166" s="84"/>
      <c r="WEO166" s="84"/>
      <c r="WEP166" s="84"/>
      <c r="WEQ166" s="84"/>
      <c r="WER166" s="84"/>
      <c r="WES166" s="84"/>
      <c r="WET166" s="84"/>
      <c r="WEU166" s="84"/>
      <c r="WEV166" s="84"/>
      <c r="WEW166" s="84"/>
      <c r="WEX166" s="84"/>
      <c r="WEY166" s="84"/>
      <c r="WEZ166" s="84"/>
      <c r="WFA166" s="84"/>
      <c r="WFB166" s="84"/>
      <c r="WFC166" s="84"/>
      <c r="WFD166" s="84"/>
      <c r="WFE166" s="84"/>
      <c r="WFF166" s="84"/>
      <c r="WFG166" s="84"/>
      <c r="WFH166" s="84"/>
      <c r="WFI166" s="84"/>
      <c r="WFJ166" s="84"/>
      <c r="WFK166" s="84"/>
      <c r="WFL166" s="84"/>
      <c r="WFM166" s="84"/>
      <c r="WFN166" s="84"/>
      <c r="WFO166" s="84"/>
      <c r="WFP166" s="84"/>
      <c r="WFQ166" s="84"/>
      <c r="WFR166" s="84"/>
      <c r="WFS166" s="84"/>
      <c r="WFT166" s="84"/>
      <c r="WFU166" s="84"/>
      <c r="WFV166" s="84"/>
      <c r="WFW166" s="84"/>
      <c r="WFX166" s="84"/>
      <c r="WFY166" s="84"/>
      <c r="WFZ166" s="84"/>
      <c r="WGA166" s="84"/>
      <c r="WGB166" s="84"/>
      <c r="WGC166" s="84"/>
      <c r="WGD166" s="84"/>
      <c r="WGE166" s="84"/>
      <c r="WGF166" s="84"/>
      <c r="WGG166" s="84"/>
      <c r="WGH166" s="84"/>
      <c r="WGI166" s="84"/>
      <c r="WGJ166" s="84"/>
      <c r="WGK166" s="84"/>
      <c r="WGL166" s="84"/>
      <c r="WGM166" s="84"/>
      <c r="WGN166" s="84"/>
      <c r="WGO166" s="84"/>
      <c r="WGP166" s="84"/>
      <c r="WGQ166" s="84"/>
      <c r="WGR166" s="84"/>
      <c r="WGS166" s="84"/>
      <c r="WGT166" s="84"/>
      <c r="WGU166" s="84"/>
      <c r="WGV166" s="84"/>
      <c r="WGW166" s="84"/>
      <c r="WGX166" s="84"/>
      <c r="WGY166" s="84"/>
      <c r="WGZ166" s="84"/>
      <c r="WHA166" s="84"/>
      <c r="WHB166" s="84"/>
      <c r="WHC166" s="84"/>
      <c r="WHD166" s="84"/>
      <c r="WHE166" s="84"/>
      <c r="WHF166" s="84"/>
      <c r="WHG166" s="84"/>
      <c r="WHH166" s="84"/>
      <c r="WHI166" s="84"/>
      <c r="WHJ166" s="84"/>
      <c r="WHK166" s="84"/>
      <c r="WHL166" s="84"/>
      <c r="WHM166" s="84"/>
      <c r="WHN166" s="84"/>
      <c r="WHO166" s="84"/>
      <c r="WHP166" s="84"/>
      <c r="WHQ166" s="84"/>
      <c r="WHR166" s="84"/>
      <c r="WHS166" s="84"/>
      <c r="WHT166" s="84"/>
      <c r="WHU166" s="84"/>
      <c r="WHV166" s="84"/>
      <c r="WHW166" s="84"/>
      <c r="WHX166" s="84"/>
      <c r="WHY166" s="84"/>
      <c r="WHZ166" s="84"/>
      <c r="WIA166" s="84"/>
      <c r="WIB166" s="84"/>
      <c r="WIC166" s="84"/>
      <c r="WID166" s="84"/>
      <c r="WIE166" s="84"/>
      <c r="WIF166" s="84"/>
      <c r="WIG166" s="84"/>
      <c r="WIH166" s="84"/>
      <c r="WII166" s="84"/>
      <c r="WIJ166" s="84"/>
      <c r="WIK166" s="84"/>
      <c r="WIL166" s="84"/>
      <c r="WIM166" s="84"/>
      <c r="WIN166" s="84"/>
      <c r="WIO166" s="84"/>
      <c r="WIP166" s="84"/>
      <c r="WIQ166" s="84"/>
      <c r="WIR166" s="84"/>
      <c r="WIS166" s="84"/>
      <c r="WIT166" s="84"/>
      <c r="WIU166" s="84"/>
      <c r="WIV166" s="84"/>
      <c r="WIW166" s="84"/>
      <c r="WIX166" s="84"/>
      <c r="WIY166" s="84"/>
      <c r="WIZ166" s="84"/>
      <c r="WJA166" s="84"/>
      <c r="WJB166" s="84"/>
      <c r="WJC166" s="84"/>
      <c r="WJD166" s="84"/>
      <c r="WJE166" s="84"/>
      <c r="WJF166" s="84"/>
      <c r="WJG166" s="84"/>
      <c r="WJN166" s="84"/>
      <c r="WJO166" s="84"/>
      <c r="WJP166" s="84"/>
      <c r="WJQ166" s="84"/>
      <c r="WJR166" s="84"/>
      <c r="WJS166" s="84"/>
      <c r="WJT166" s="84"/>
      <c r="WJU166" s="84"/>
      <c r="WJV166" s="84"/>
      <c r="WJW166" s="84"/>
      <c r="WJX166" s="84"/>
      <c r="WJY166" s="84"/>
      <c r="WJZ166" s="84"/>
      <c r="WKA166" s="84"/>
      <c r="WKB166" s="84"/>
      <c r="WKC166" s="84"/>
      <c r="WKD166" s="84"/>
      <c r="WKE166" s="84"/>
      <c r="WKF166" s="84"/>
      <c r="WKG166" s="84"/>
      <c r="WKH166" s="84"/>
      <c r="WKI166" s="84"/>
      <c r="WKJ166" s="84"/>
      <c r="WKK166" s="84"/>
      <c r="WKL166" s="84"/>
      <c r="WKM166" s="84"/>
      <c r="WKN166" s="84"/>
      <c r="WKO166" s="84"/>
      <c r="WKP166" s="84"/>
      <c r="WKQ166" s="84"/>
      <c r="WKR166" s="84"/>
      <c r="WKS166" s="84"/>
      <c r="WKT166" s="84"/>
      <c r="WKU166" s="84"/>
      <c r="WKV166" s="84"/>
      <c r="WKW166" s="84"/>
      <c r="WKX166" s="84"/>
      <c r="WKY166" s="84"/>
      <c r="WKZ166" s="84"/>
      <c r="WLA166" s="84"/>
      <c r="WLB166" s="84"/>
      <c r="WLC166" s="84"/>
      <c r="WLD166" s="84"/>
      <c r="WLE166" s="84"/>
      <c r="WLF166" s="84"/>
      <c r="WLG166" s="84"/>
      <c r="WLH166" s="84"/>
      <c r="WLI166" s="84"/>
      <c r="WLJ166" s="84"/>
      <c r="WLK166" s="84"/>
      <c r="WLL166" s="84"/>
      <c r="WLM166" s="84"/>
      <c r="WLN166" s="84"/>
      <c r="WLO166" s="84"/>
      <c r="WLP166" s="84"/>
      <c r="WLQ166" s="84"/>
      <c r="WLR166" s="84"/>
      <c r="WLS166" s="84"/>
      <c r="WLT166" s="84"/>
      <c r="WLU166" s="84"/>
      <c r="WLV166" s="84"/>
      <c r="WLW166" s="84"/>
      <c r="WLX166" s="84"/>
      <c r="WLY166" s="84"/>
      <c r="WLZ166" s="84"/>
      <c r="WMA166" s="84"/>
      <c r="WMB166" s="84"/>
      <c r="WMC166" s="84"/>
      <c r="WMD166" s="84"/>
      <c r="WME166" s="84"/>
      <c r="WMF166" s="84"/>
      <c r="WMG166" s="84"/>
      <c r="WMH166" s="84"/>
      <c r="WMI166" s="84"/>
      <c r="WMJ166" s="84"/>
      <c r="WMK166" s="84"/>
      <c r="WML166" s="84"/>
      <c r="WMM166" s="84"/>
      <c r="WMN166" s="84"/>
      <c r="WMO166" s="84"/>
      <c r="WMP166" s="84"/>
      <c r="WMQ166" s="84"/>
      <c r="WMR166" s="84"/>
      <c r="WMS166" s="84"/>
      <c r="WMT166" s="84"/>
      <c r="WMU166" s="84"/>
      <c r="WMV166" s="84"/>
      <c r="WMW166" s="84"/>
      <c r="WMX166" s="84"/>
      <c r="WMY166" s="84"/>
      <c r="WMZ166" s="84"/>
      <c r="WNA166" s="84"/>
      <c r="WNB166" s="84"/>
      <c r="WNC166" s="84"/>
      <c r="WND166" s="84"/>
      <c r="WNE166" s="84"/>
      <c r="WNF166" s="84"/>
      <c r="WNG166" s="84"/>
      <c r="WNH166" s="84"/>
      <c r="WNI166" s="84"/>
      <c r="WNJ166" s="84"/>
      <c r="WNK166" s="84"/>
      <c r="WNL166" s="84"/>
      <c r="WNM166" s="84"/>
      <c r="WNN166" s="84"/>
      <c r="WNO166" s="84"/>
      <c r="WNP166" s="84"/>
      <c r="WNQ166" s="84"/>
      <c r="WNR166" s="84"/>
      <c r="WNS166" s="84"/>
      <c r="WNT166" s="84"/>
      <c r="WNU166" s="84"/>
      <c r="WNV166" s="84"/>
      <c r="WNW166" s="84"/>
      <c r="WNX166" s="84"/>
      <c r="WNY166" s="84"/>
      <c r="WNZ166" s="84"/>
      <c r="WOA166" s="84"/>
      <c r="WOB166" s="84"/>
      <c r="WOC166" s="84"/>
      <c r="WOD166" s="84"/>
      <c r="WOE166" s="84"/>
      <c r="WOF166" s="84"/>
      <c r="WOG166" s="84"/>
      <c r="WOH166" s="84"/>
      <c r="WOI166" s="84"/>
      <c r="WOJ166" s="84"/>
      <c r="WOK166" s="84"/>
      <c r="WOL166" s="84"/>
      <c r="WOM166" s="84"/>
      <c r="WON166" s="84"/>
      <c r="WOO166" s="84"/>
      <c r="WOP166" s="84"/>
      <c r="WOQ166" s="84"/>
      <c r="WOR166" s="84"/>
      <c r="WOS166" s="84"/>
      <c r="WOT166" s="84"/>
      <c r="WOU166" s="84"/>
      <c r="WOV166" s="84"/>
      <c r="WOW166" s="84"/>
      <c r="WOX166" s="84"/>
      <c r="WOY166" s="84"/>
      <c r="WOZ166" s="84"/>
      <c r="WPA166" s="84"/>
      <c r="WPB166" s="84"/>
      <c r="WPC166" s="84"/>
      <c r="WPD166" s="84"/>
      <c r="WPE166" s="84"/>
      <c r="WPF166" s="84"/>
      <c r="WPG166" s="84"/>
      <c r="WPH166" s="84"/>
      <c r="WPI166" s="84"/>
      <c r="WPJ166" s="84"/>
      <c r="WPK166" s="84"/>
      <c r="WPL166" s="84"/>
      <c r="WPM166" s="84"/>
      <c r="WPN166" s="84"/>
      <c r="WPO166" s="84"/>
      <c r="WPP166" s="84"/>
      <c r="WPQ166" s="84"/>
      <c r="WPR166" s="84"/>
      <c r="WPS166" s="84"/>
      <c r="WPT166" s="84"/>
      <c r="WPU166" s="84"/>
      <c r="WPV166" s="84"/>
      <c r="WPW166" s="84"/>
      <c r="WPX166" s="84"/>
      <c r="WPY166" s="84"/>
      <c r="WPZ166" s="84"/>
      <c r="WQA166" s="84"/>
      <c r="WQB166" s="84"/>
      <c r="WQC166" s="84"/>
      <c r="WQD166" s="84"/>
      <c r="WQE166" s="84"/>
      <c r="WQF166" s="84"/>
      <c r="WQG166" s="84"/>
      <c r="WQH166" s="84"/>
      <c r="WQI166" s="84"/>
      <c r="WQJ166" s="84"/>
      <c r="WQK166" s="84"/>
      <c r="WQL166" s="84"/>
      <c r="WQM166" s="84"/>
      <c r="WQN166" s="84"/>
      <c r="WQO166" s="84"/>
      <c r="WQP166" s="84"/>
      <c r="WQQ166" s="84"/>
      <c r="WQR166" s="84"/>
      <c r="WQS166" s="84"/>
      <c r="WQT166" s="84"/>
      <c r="WQU166" s="84"/>
      <c r="WQV166" s="84"/>
      <c r="WQW166" s="84"/>
      <c r="WQX166" s="84"/>
      <c r="WQY166" s="84"/>
      <c r="WQZ166" s="84"/>
      <c r="WRA166" s="84"/>
      <c r="WRB166" s="84"/>
      <c r="WRC166" s="84"/>
      <c r="WRD166" s="84"/>
      <c r="WRE166" s="84"/>
      <c r="WRF166" s="84"/>
      <c r="WRG166" s="84"/>
      <c r="WRH166" s="84"/>
      <c r="WRI166" s="84"/>
      <c r="WRJ166" s="84"/>
      <c r="WRK166" s="84"/>
      <c r="WRL166" s="84"/>
      <c r="WRM166" s="84"/>
      <c r="WRN166" s="84"/>
      <c r="WRO166" s="84"/>
      <c r="WRP166" s="84"/>
      <c r="WRQ166" s="84"/>
      <c r="WRR166" s="84"/>
      <c r="WRS166" s="84"/>
      <c r="WRT166" s="84"/>
      <c r="WRU166" s="84"/>
      <c r="WRV166" s="84"/>
      <c r="WRW166" s="84"/>
      <c r="WRX166" s="84"/>
      <c r="WRY166" s="84"/>
      <c r="WRZ166" s="84"/>
      <c r="WSA166" s="84"/>
      <c r="WSB166" s="84"/>
      <c r="WSC166" s="84"/>
      <c r="WSD166" s="84"/>
      <c r="WSE166" s="84"/>
      <c r="WSF166" s="84"/>
      <c r="WSG166" s="84"/>
      <c r="WSH166" s="84"/>
      <c r="WSI166" s="84"/>
      <c r="WSJ166" s="84"/>
      <c r="WSK166" s="84"/>
      <c r="WSL166" s="84"/>
      <c r="WSM166" s="84"/>
      <c r="WSN166" s="84"/>
      <c r="WSO166" s="84"/>
      <c r="WSP166" s="84"/>
      <c r="WSQ166" s="84"/>
      <c r="WSR166" s="84"/>
      <c r="WSS166" s="84"/>
      <c r="WST166" s="84"/>
      <c r="WSU166" s="84"/>
      <c r="WSV166" s="84"/>
      <c r="WSW166" s="84"/>
      <c r="WSX166" s="84"/>
      <c r="WSY166" s="84"/>
      <c r="WSZ166" s="84"/>
      <c r="WTA166" s="84"/>
      <c r="WTB166" s="84"/>
      <c r="WTC166" s="84"/>
      <c r="WTJ166" s="84"/>
      <c r="WTK166" s="84"/>
      <c r="WTL166" s="84"/>
      <c r="WTM166" s="84"/>
      <c r="WTN166" s="84"/>
      <c r="WTO166" s="84"/>
      <c r="WTP166" s="84"/>
      <c r="WTQ166" s="84"/>
      <c r="WTR166" s="84"/>
      <c r="WTS166" s="84"/>
      <c r="WTT166" s="84"/>
      <c r="WTU166" s="84"/>
      <c r="WTV166" s="84"/>
      <c r="WTW166" s="84"/>
      <c r="WTX166" s="84"/>
      <c r="WTY166" s="84"/>
      <c r="WTZ166" s="84"/>
      <c r="WUA166" s="84"/>
      <c r="WUB166" s="84"/>
      <c r="WUC166" s="84"/>
      <c r="WUD166" s="84"/>
      <c r="WUE166" s="84"/>
      <c r="WUF166" s="84"/>
      <c r="WUG166" s="84"/>
      <c r="WUH166" s="84"/>
      <c r="WUI166" s="84"/>
      <c r="WUJ166" s="84"/>
      <c r="WUK166" s="84"/>
      <c r="WUL166" s="84"/>
      <c r="WUM166" s="84"/>
      <c r="WUN166" s="84"/>
      <c r="WUO166" s="84"/>
      <c r="WUP166" s="84"/>
      <c r="WUQ166" s="84"/>
      <c r="WUR166" s="84"/>
      <c r="WUS166" s="84"/>
      <c r="WUT166" s="84"/>
      <c r="WUU166" s="84"/>
      <c r="WUV166" s="84"/>
      <c r="WUW166" s="84"/>
      <c r="WUX166" s="84"/>
      <c r="WUY166" s="84"/>
      <c r="WUZ166" s="84"/>
      <c r="WVA166" s="84"/>
      <c r="WVB166" s="84"/>
      <c r="WVC166" s="84"/>
      <c r="WVD166" s="84"/>
      <c r="WVE166" s="84"/>
      <c r="WVF166" s="84"/>
      <c r="WVG166" s="84"/>
      <c r="WVH166" s="84"/>
      <c r="WVI166" s="84"/>
      <c r="WVJ166" s="84"/>
      <c r="WVK166" s="84"/>
      <c r="WVL166" s="84"/>
      <c r="WVM166" s="84"/>
      <c r="WVN166" s="84"/>
      <c r="WVO166" s="84"/>
      <c r="WVP166" s="84"/>
      <c r="WVQ166" s="84"/>
      <c r="WVR166" s="84"/>
      <c r="WVS166" s="84"/>
      <c r="WVT166" s="84"/>
      <c r="WVU166" s="84"/>
      <c r="WVV166" s="84"/>
      <c r="WVW166" s="84"/>
      <c r="WVX166" s="84"/>
      <c r="WVY166" s="84"/>
      <c r="WVZ166" s="84"/>
      <c r="WWA166" s="84"/>
      <c r="WWB166" s="84"/>
      <c r="WWC166" s="84"/>
      <c r="WWD166" s="84"/>
      <c r="WWE166" s="84"/>
      <c r="WWF166" s="84"/>
      <c r="WWG166" s="84"/>
      <c r="WWH166" s="84"/>
      <c r="WWI166" s="84"/>
      <c r="WWJ166" s="84"/>
      <c r="WWK166" s="84"/>
      <c r="WWL166" s="84"/>
      <c r="WWM166" s="84"/>
      <c r="WWN166" s="84"/>
      <c r="WWO166" s="84"/>
      <c r="WWP166" s="84"/>
      <c r="WWQ166" s="84"/>
      <c r="WWR166" s="84"/>
      <c r="WWS166" s="84"/>
      <c r="WWT166" s="84"/>
      <c r="WWU166" s="84"/>
      <c r="WWV166" s="84"/>
      <c r="WWW166" s="84"/>
      <c r="WWX166" s="84"/>
      <c r="WWY166" s="84"/>
      <c r="WWZ166" s="84"/>
      <c r="WXA166" s="84"/>
      <c r="WXB166" s="84"/>
      <c r="WXC166" s="84"/>
      <c r="WXD166" s="84"/>
      <c r="WXE166" s="84"/>
      <c r="WXF166" s="84"/>
      <c r="WXG166" s="84"/>
      <c r="WXH166" s="84"/>
      <c r="WXI166" s="84"/>
      <c r="WXJ166" s="84"/>
      <c r="WXK166" s="84"/>
      <c r="WXL166" s="84"/>
      <c r="WXM166" s="84"/>
      <c r="WXN166" s="84"/>
      <c r="WXO166" s="84"/>
      <c r="WXP166" s="84"/>
      <c r="WXQ166" s="84"/>
      <c r="WXR166" s="84"/>
      <c r="WXS166" s="84"/>
      <c r="WXT166" s="84"/>
      <c r="WXU166" s="84"/>
      <c r="WXV166" s="84"/>
      <c r="WXW166" s="84"/>
      <c r="WXX166" s="84"/>
      <c r="WXY166" s="84"/>
      <c r="WXZ166" s="84"/>
      <c r="WYA166" s="84"/>
      <c r="WYB166" s="84"/>
      <c r="WYC166" s="84"/>
      <c r="WYD166" s="84"/>
      <c r="WYE166" s="84"/>
      <c r="WYF166" s="84"/>
      <c r="WYG166" s="84"/>
      <c r="WYH166" s="84"/>
      <c r="WYI166" s="84"/>
      <c r="WYJ166" s="84"/>
      <c r="WYK166" s="84"/>
      <c r="WYL166" s="84"/>
      <c r="WYM166" s="84"/>
      <c r="WYN166" s="84"/>
      <c r="WYO166" s="84"/>
      <c r="WYP166" s="84"/>
      <c r="WYQ166" s="84"/>
      <c r="WYR166" s="84"/>
      <c r="WYS166" s="84"/>
      <c r="WYT166" s="84"/>
      <c r="WYU166" s="84"/>
      <c r="WYV166" s="84"/>
      <c r="WYW166" s="84"/>
      <c r="WYX166" s="84"/>
      <c r="WYY166" s="84"/>
      <c r="WYZ166" s="84"/>
      <c r="WZA166" s="84"/>
      <c r="WZB166" s="84"/>
      <c r="WZC166" s="84"/>
      <c r="WZD166" s="84"/>
      <c r="WZE166" s="84"/>
      <c r="WZF166" s="84"/>
      <c r="WZG166" s="84"/>
      <c r="WZH166" s="84"/>
      <c r="WZI166" s="84"/>
      <c r="WZJ166" s="84"/>
      <c r="WZK166" s="84"/>
      <c r="WZL166" s="84"/>
      <c r="WZM166" s="84"/>
      <c r="WZN166" s="84"/>
      <c r="WZO166" s="84"/>
      <c r="WZP166" s="84"/>
      <c r="WZQ166" s="84"/>
      <c r="WZR166" s="84"/>
      <c r="WZS166" s="84"/>
      <c r="WZT166" s="84"/>
      <c r="WZU166" s="84"/>
      <c r="WZV166" s="84"/>
      <c r="WZW166" s="84"/>
      <c r="WZX166" s="84"/>
      <c r="WZY166" s="84"/>
      <c r="WZZ166" s="84"/>
      <c r="XAA166" s="84"/>
      <c r="XAB166" s="84"/>
      <c r="XAC166" s="84"/>
      <c r="XAD166" s="84"/>
      <c r="XAE166" s="84"/>
      <c r="XAF166" s="84"/>
      <c r="XAG166" s="84"/>
      <c r="XAH166" s="84"/>
      <c r="XAI166" s="84"/>
      <c r="XAJ166" s="84"/>
      <c r="XAK166" s="84"/>
      <c r="XAL166" s="84"/>
      <c r="XAM166" s="84"/>
      <c r="XAN166" s="84"/>
      <c r="XAO166" s="84"/>
      <c r="XAP166" s="84"/>
      <c r="XAQ166" s="84"/>
      <c r="XAR166" s="84"/>
      <c r="XAS166" s="84"/>
      <c r="XAT166" s="84"/>
      <c r="XAU166" s="84"/>
      <c r="XAV166" s="84"/>
      <c r="XAW166" s="84"/>
      <c r="XAX166" s="84"/>
      <c r="XAY166" s="84"/>
      <c r="XAZ166" s="84"/>
      <c r="XBA166" s="84"/>
      <c r="XBB166" s="84"/>
      <c r="XBC166" s="84"/>
      <c r="XBD166" s="84"/>
      <c r="XBE166" s="84"/>
      <c r="XBF166" s="84"/>
      <c r="XBG166" s="84"/>
      <c r="XBH166" s="84"/>
      <c r="XBI166" s="84"/>
      <c r="XBJ166" s="84"/>
      <c r="XBK166" s="84"/>
      <c r="XBL166" s="84"/>
      <c r="XBM166" s="84"/>
      <c r="XBN166" s="84"/>
      <c r="XBO166" s="84"/>
      <c r="XBP166" s="84"/>
      <c r="XBQ166" s="84"/>
      <c r="XBR166" s="84"/>
      <c r="XBS166" s="84"/>
      <c r="XBT166" s="84"/>
      <c r="XBU166" s="84"/>
      <c r="XBV166" s="84"/>
      <c r="XBW166" s="84"/>
      <c r="XBX166" s="84"/>
      <c r="XBY166" s="84"/>
      <c r="XBZ166" s="84"/>
      <c r="XCA166" s="84"/>
      <c r="XCB166" s="84"/>
      <c r="XCC166" s="84"/>
      <c r="XCD166" s="84"/>
      <c r="XCE166" s="84"/>
      <c r="XCF166" s="84"/>
      <c r="XCG166" s="84"/>
      <c r="XCH166" s="84"/>
      <c r="XCI166" s="84"/>
      <c r="XCJ166" s="84"/>
      <c r="XCK166" s="84"/>
      <c r="XCL166" s="84"/>
      <c r="XCM166" s="84"/>
      <c r="XCN166" s="84"/>
      <c r="XCO166" s="84"/>
      <c r="XCP166" s="84"/>
      <c r="XCQ166" s="84"/>
      <c r="XCR166" s="84"/>
      <c r="XCS166" s="84"/>
      <c r="XCT166" s="84"/>
    </row>
    <row r="167" spans="1:16322" ht="47.25" x14ac:dyDescent="0.25">
      <c r="A167" s="87" t="s">
        <v>113</v>
      </c>
      <c r="B167" s="69">
        <v>1320000000</v>
      </c>
      <c r="C167" s="69"/>
      <c r="D167" s="82">
        <f t="shared" si="52"/>
        <v>30505104.43</v>
      </c>
      <c r="E167" s="84"/>
      <c r="F167" s="84"/>
      <c r="G167" s="84"/>
      <c r="H167" s="84"/>
      <c r="I167" s="84"/>
      <c r="J167" s="84"/>
      <c r="K167" s="84"/>
      <c r="L167" s="84"/>
      <c r="M167" s="84"/>
      <c r="N167" s="84"/>
      <c r="O167" s="84"/>
      <c r="P167" s="84"/>
      <c r="Q167" s="84"/>
      <c r="R167" s="84"/>
      <c r="S167" s="84"/>
      <c r="T167" s="84"/>
      <c r="U167" s="84"/>
      <c r="V167" s="84"/>
      <c r="W167" s="84"/>
      <c r="X167" s="84"/>
      <c r="Y167" s="84"/>
      <c r="Z167" s="84"/>
      <c r="AA167" s="84"/>
      <c r="AB167" s="84"/>
      <c r="AC167" s="84"/>
      <c r="AD167" s="84"/>
      <c r="AE167" s="84"/>
      <c r="AF167" s="84"/>
      <c r="AG167" s="84"/>
      <c r="AH167" s="84"/>
      <c r="AI167" s="84"/>
      <c r="AJ167" s="84"/>
      <c r="AK167" s="84"/>
      <c r="AL167" s="84"/>
      <c r="AM167" s="84"/>
      <c r="AN167" s="84"/>
      <c r="AO167" s="84"/>
      <c r="AP167" s="84"/>
      <c r="AQ167" s="84"/>
      <c r="AR167" s="84"/>
      <c r="AS167" s="84"/>
      <c r="AT167" s="84"/>
      <c r="AU167" s="84"/>
      <c r="AV167" s="84"/>
      <c r="AW167" s="84"/>
      <c r="AX167" s="84"/>
      <c r="AY167" s="84"/>
      <c r="AZ167" s="84"/>
      <c r="BA167" s="84"/>
      <c r="BB167" s="84"/>
      <c r="BC167" s="84"/>
      <c r="BD167" s="84"/>
      <c r="BE167" s="84"/>
      <c r="BF167" s="84"/>
      <c r="BG167" s="84"/>
      <c r="BH167" s="84"/>
      <c r="BI167" s="84"/>
      <c r="BJ167" s="84"/>
      <c r="BK167" s="84"/>
      <c r="BL167" s="84"/>
      <c r="BM167" s="84"/>
      <c r="BN167" s="84"/>
      <c r="BO167" s="84"/>
      <c r="BP167" s="84"/>
      <c r="BQ167" s="84"/>
      <c r="BR167" s="84"/>
      <c r="BS167" s="84"/>
      <c r="BT167" s="84"/>
      <c r="BU167" s="84"/>
      <c r="BV167" s="84"/>
      <c r="BW167" s="84"/>
      <c r="BX167" s="84"/>
      <c r="BY167" s="84"/>
      <c r="BZ167" s="84"/>
      <c r="CA167" s="84"/>
      <c r="CB167" s="84"/>
      <c r="CC167" s="84"/>
      <c r="CD167" s="84"/>
      <c r="CE167" s="84"/>
      <c r="CF167" s="84"/>
      <c r="CG167" s="84"/>
      <c r="CH167" s="84"/>
      <c r="CI167" s="84"/>
      <c r="CJ167" s="84"/>
      <c r="CK167" s="84"/>
      <c r="CL167" s="84"/>
      <c r="CM167" s="84"/>
      <c r="CN167" s="84"/>
      <c r="CO167" s="84"/>
      <c r="CP167" s="84"/>
      <c r="CQ167" s="84"/>
      <c r="CR167" s="84"/>
      <c r="CS167" s="84"/>
      <c r="CT167" s="84"/>
      <c r="CU167" s="84"/>
      <c r="CV167" s="84"/>
      <c r="CW167" s="84"/>
      <c r="CX167" s="84"/>
      <c r="CY167" s="84"/>
      <c r="CZ167" s="84"/>
      <c r="DA167" s="84"/>
      <c r="DB167" s="84"/>
      <c r="DC167" s="84"/>
      <c r="DD167" s="84"/>
      <c r="DE167" s="84"/>
      <c r="DF167" s="84"/>
      <c r="DG167" s="84"/>
      <c r="DH167" s="84"/>
      <c r="DI167" s="84"/>
      <c r="DJ167" s="84"/>
      <c r="DK167" s="84"/>
      <c r="DL167" s="84"/>
      <c r="DM167" s="84"/>
      <c r="DN167" s="84"/>
      <c r="DO167" s="84"/>
      <c r="DP167" s="84"/>
      <c r="DQ167" s="84"/>
      <c r="DR167" s="84"/>
      <c r="DS167" s="84"/>
      <c r="DT167" s="84"/>
      <c r="DU167" s="84"/>
      <c r="DV167" s="84"/>
      <c r="DW167" s="84"/>
      <c r="DX167" s="84"/>
      <c r="DY167" s="84"/>
      <c r="DZ167" s="84"/>
      <c r="EA167" s="84"/>
      <c r="EB167" s="84"/>
      <c r="EC167" s="84"/>
      <c r="ED167" s="84"/>
      <c r="EE167" s="84"/>
      <c r="EF167" s="84"/>
      <c r="EG167" s="84"/>
      <c r="EH167" s="84"/>
      <c r="EI167" s="84"/>
      <c r="EJ167" s="84"/>
      <c r="EK167" s="84"/>
      <c r="EL167" s="84"/>
      <c r="EM167" s="84"/>
      <c r="EN167" s="84"/>
      <c r="EO167" s="84"/>
      <c r="EP167" s="84"/>
      <c r="EQ167" s="84"/>
      <c r="ER167" s="84"/>
      <c r="ES167" s="84"/>
      <c r="ET167" s="84"/>
      <c r="EU167" s="84"/>
      <c r="EV167" s="84"/>
      <c r="EW167" s="84"/>
      <c r="EX167" s="84"/>
      <c r="EY167" s="84"/>
      <c r="EZ167" s="84"/>
      <c r="FA167" s="84"/>
      <c r="FB167" s="84"/>
      <c r="FC167" s="84"/>
      <c r="FD167" s="84"/>
      <c r="FE167" s="84"/>
      <c r="FF167" s="84"/>
      <c r="FG167" s="84"/>
      <c r="FH167" s="84"/>
      <c r="FI167" s="84"/>
      <c r="FJ167" s="84"/>
      <c r="FK167" s="84"/>
      <c r="FL167" s="84"/>
      <c r="FM167" s="84"/>
      <c r="FN167" s="84"/>
      <c r="FO167" s="84"/>
      <c r="FP167" s="84"/>
      <c r="FQ167" s="84"/>
      <c r="FR167" s="84"/>
      <c r="FS167" s="84"/>
      <c r="FT167" s="84"/>
      <c r="FU167" s="84"/>
      <c r="FV167" s="84"/>
      <c r="FW167" s="84"/>
      <c r="FX167" s="84"/>
      <c r="FY167" s="84"/>
      <c r="FZ167" s="84"/>
      <c r="GA167" s="84"/>
      <c r="GB167" s="84"/>
      <c r="GC167" s="84"/>
      <c r="GD167" s="84"/>
      <c r="GE167" s="84"/>
      <c r="GF167" s="84"/>
      <c r="GG167" s="84"/>
      <c r="GH167" s="84"/>
      <c r="GI167" s="84"/>
      <c r="GJ167" s="84"/>
      <c r="GK167" s="84"/>
      <c r="GL167" s="84"/>
      <c r="GM167" s="84"/>
      <c r="GN167" s="84"/>
      <c r="GO167" s="84"/>
      <c r="GP167" s="84"/>
      <c r="GQ167" s="84"/>
      <c r="GX167" s="84"/>
      <c r="GY167" s="84"/>
      <c r="GZ167" s="84"/>
      <c r="HA167" s="84"/>
      <c r="HB167" s="84"/>
      <c r="HC167" s="84"/>
      <c r="HD167" s="84"/>
      <c r="HE167" s="84"/>
      <c r="HF167" s="84"/>
      <c r="HG167" s="84"/>
      <c r="HH167" s="84"/>
      <c r="HI167" s="84"/>
      <c r="HJ167" s="84"/>
      <c r="HK167" s="84"/>
      <c r="HL167" s="84"/>
      <c r="HM167" s="84"/>
      <c r="HN167" s="84"/>
      <c r="HO167" s="84"/>
      <c r="HP167" s="84"/>
      <c r="HQ167" s="84"/>
      <c r="HR167" s="84"/>
      <c r="HS167" s="84"/>
      <c r="HT167" s="84"/>
      <c r="HU167" s="84"/>
      <c r="HV167" s="84"/>
      <c r="HW167" s="84"/>
      <c r="HX167" s="84"/>
      <c r="HY167" s="84"/>
      <c r="HZ167" s="84"/>
      <c r="IA167" s="84"/>
      <c r="IB167" s="84"/>
      <c r="IC167" s="84"/>
      <c r="ID167" s="84"/>
      <c r="IE167" s="84"/>
      <c r="IF167" s="84"/>
      <c r="IG167" s="84"/>
      <c r="IH167" s="84"/>
      <c r="II167" s="84"/>
      <c r="IJ167" s="84"/>
      <c r="IK167" s="84"/>
      <c r="IL167" s="84"/>
      <c r="IM167" s="84"/>
      <c r="IN167" s="84"/>
      <c r="IO167" s="84"/>
      <c r="IP167" s="84"/>
      <c r="IQ167" s="84"/>
      <c r="IR167" s="84"/>
      <c r="IS167" s="84"/>
      <c r="IT167" s="84"/>
      <c r="IU167" s="84"/>
      <c r="IV167" s="84"/>
      <c r="IW167" s="84"/>
      <c r="IX167" s="84"/>
      <c r="IY167" s="84"/>
      <c r="IZ167" s="84"/>
      <c r="JA167" s="84"/>
      <c r="JB167" s="84"/>
      <c r="JC167" s="84"/>
      <c r="JD167" s="84"/>
      <c r="JE167" s="84"/>
      <c r="JF167" s="84"/>
      <c r="JG167" s="84"/>
      <c r="JH167" s="84"/>
      <c r="JI167" s="84"/>
      <c r="JJ167" s="84"/>
      <c r="JK167" s="84"/>
      <c r="JL167" s="84"/>
      <c r="JM167" s="84"/>
      <c r="JN167" s="84"/>
      <c r="JO167" s="84"/>
      <c r="JP167" s="84"/>
      <c r="JQ167" s="84"/>
      <c r="JR167" s="84"/>
      <c r="JS167" s="84"/>
      <c r="JT167" s="84"/>
      <c r="JU167" s="84"/>
      <c r="JV167" s="84"/>
      <c r="JW167" s="84"/>
      <c r="JX167" s="84"/>
      <c r="JY167" s="84"/>
      <c r="JZ167" s="84"/>
      <c r="KA167" s="84"/>
      <c r="KB167" s="84"/>
      <c r="KC167" s="84"/>
      <c r="KD167" s="84"/>
      <c r="KE167" s="84"/>
      <c r="KF167" s="84"/>
      <c r="KG167" s="84"/>
      <c r="KH167" s="84"/>
      <c r="KI167" s="84"/>
      <c r="KJ167" s="84"/>
      <c r="KK167" s="84"/>
      <c r="KL167" s="84"/>
      <c r="KM167" s="84"/>
      <c r="KN167" s="84"/>
      <c r="KO167" s="84"/>
      <c r="KP167" s="84"/>
      <c r="KQ167" s="84"/>
      <c r="KR167" s="84"/>
      <c r="KS167" s="84"/>
      <c r="KT167" s="84"/>
      <c r="KU167" s="84"/>
      <c r="KV167" s="84"/>
      <c r="KW167" s="84"/>
      <c r="KX167" s="84"/>
      <c r="KY167" s="84"/>
      <c r="KZ167" s="84"/>
      <c r="LA167" s="84"/>
      <c r="LB167" s="84"/>
      <c r="LC167" s="84"/>
      <c r="LD167" s="84"/>
      <c r="LE167" s="84"/>
      <c r="LF167" s="84"/>
      <c r="LG167" s="84"/>
      <c r="LH167" s="84"/>
      <c r="LI167" s="84"/>
      <c r="LJ167" s="84"/>
      <c r="LK167" s="84"/>
      <c r="LL167" s="84"/>
      <c r="LM167" s="84"/>
      <c r="LN167" s="84"/>
      <c r="LO167" s="84"/>
      <c r="LP167" s="84"/>
      <c r="LQ167" s="84"/>
      <c r="LR167" s="84"/>
      <c r="LS167" s="84"/>
      <c r="LT167" s="84"/>
      <c r="LU167" s="84"/>
      <c r="LV167" s="84"/>
      <c r="LW167" s="84"/>
      <c r="LX167" s="84"/>
      <c r="LY167" s="84"/>
      <c r="LZ167" s="84"/>
      <c r="MA167" s="84"/>
      <c r="MB167" s="84"/>
      <c r="MC167" s="84"/>
      <c r="MD167" s="84"/>
      <c r="ME167" s="84"/>
      <c r="MF167" s="84"/>
      <c r="MG167" s="84"/>
      <c r="MH167" s="84"/>
      <c r="MI167" s="84"/>
      <c r="MJ167" s="84"/>
      <c r="MK167" s="84"/>
      <c r="ML167" s="84"/>
      <c r="MM167" s="84"/>
      <c r="MN167" s="84"/>
      <c r="MO167" s="84"/>
      <c r="MP167" s="84"/>
      <c r="MQ167" s="84"/>
      <c r="MR167" s="84"/>
      <c r="MS167" s="84"/>
      <c r="MT167" s="84"/>
      <c r="MU167" s="84"/>
      <c r="MV167" s="84"/>
      <c r="MW167" s="84"/>
      <c r="MX167" s="84"/>
      <c r="MY167" s="84"/>
      <c r="MZ167" s="84"/>
      <c r="NA167" s="84"/>
      <c r="NB167" s="84"/>
      <c r="NC167" s="84"/>
      <c r="ND167" s="84"/>
      <c r="NE167" s="84"/>
      <c r="NF167" s="84"/>
      <c r="NG167" s="84"/>
      <c r="NH167" s="84"/>
      <c r="NI167" s="84"/>
      <c r="NJ167" s="84"/>
      <c r="NK167" s="84"/>
      <c r="NL167" s="84"/>
      <c r="NM167" s="84"/>
      <c r="NN167" s="84"/>
      <c r="NO167" s="84"/>
      <c r="NP167" s="84"/>
      <c r="NQ167" s="84"/>
      <c r="NR167" s="84"/>
      <c r="NS167" s="84"/>
      <c r="NT167" s="84"/>
      <c r="NU167" s="84"/>
      <c r="NV167" s="84"/>
      <c r="NW167" s="84"/>
      <c r="NX167" s="84"/>
      <c r="NY167" s="84"/>
      <c r="NZ167" s="84"/>
      <c r="OA167" s="84"/>
      <c r="OB167" s="84"/>
      <c r="OC167" s="84"/>
      <c r="OD167" s="84"/>
      <c r="OE167" s="84"/>
      <c r="OF167" s="84"/>
      <c r="OG167" s="84"/>
      <c r="OH167" s="84"/>
      <c r="OI167" s="84"/>
      <c r="OJ167" s="84"/>
      <c r="OK167" s="84"/>
      <c r="OL167" s="84"/>
      <c r="OM167" s="84"/>
      <c r="ON167" s="84"/>
      <c r="OO167" s="84"/>
      <c r="OP167" s="84"/>
      <c r="OQ167" s="84"/>
      <c r="OR167" s="84"/>
      <c r="OS167" s="84"/>
      <c r="OT167" s="84"/>
      <c r="OU167" s="84"/>
      <c r="OV167" s="84"/>
      <c r="OW167" s="84"/>
      <c r="OX167" s="84"/>
      <c r="OY167" s="84"/>
      <c r="OZ167" s="84"/>
      <c r="PA167" s="84"/>
      <c r="PB167" s="84"/>
      <c r="PC167" s="84"/>
      <c r="PD167" s="84"/>
      <c r="PE167" s="84"/>
      <c r="PF167" s="84"/>
      <c r="PG167" s="84"/>
      <c r="PH167" s="84"/>
      <c r="PI167" s="84"/>
      <c r="PJ167" s="84"/>
      <c r="PK167" s="84"/>
      <c r="PL167" s="84"/>
      <c r="PM167" s="84"/>
      <c r="PN167" s="84"/>
      <c r="PO167" s="84"/>
      <c r="PP167" s="84"/>
      <c r="PQ167" s="84"/>
      <c r="PR167" s="84"/>
      <c r="PS167" s="84"/>
      <c r="PT167" s="84"/>
      <c r="PU167" s="84"/>
      <c r="PV167" s="84"/>
      <c r="PW167" s="84"/>
      <c r="PX167" s="84"/>
      <c r="PY167" s="84"/>
      <c r="PZ167" s="84"/>
      <c r="QA167" s="84"/>
      <c r="QB167" s="84"/>
      <c r="QC167" s="84"/>
      <c r="QD167" s="84"/>
      <c r="QE167" s="84"/>
      <c r="QF167" s="84"/>
      <c r="QG167" s="84"/>
      <c r="QH167" s="84"/>
      <c r="QI167" s="84"/>
      <c r="QJ167" s="84"/>
      <c r="QK167" s="84"/>
      <c r="QL167" s="84"/>
      <c r="QM167" s="84"/>
      <c r="QT167" s="84"/>
      <c r="QU167" s="84"/>
      <c r="QV167" s="84"/>
      <c r="QW167" s="84"/>
      <c r="QX167" s="84"/>
      <c r="QY167" s="84"/>
      <c r="QZ167" s="84"/>
      <c r="RA167" s="84"/>
      <c r="RB167" s="84"/>
      <c r="RC167" s="84"/>
      <c r="RD167" s="84"/>
      <c r="RE167" s="84"/>
      <c r="RF167" s="84"/>
      <c r="RG167" s="84"/>
      <c r="RH167" s="84"/>
      <c r="RI167" s="84"/>
      <c r="RJ167" s="84"/>
      <c r="RK167" s="84"/>
      <c r="RL167" s="84"/>
      <c r="RM167" s="84"/>
      <c r="RN167" s="84"/>
      <c r="RO167" s="84"/>
      <c r="RP167" s="84"/>
      <c r="RQ167" s="84"/>
      <c r="RR167" s="84"/>
      <c r="RS167" s="84"/>
      <c r="RT167" s="84"/>
      <c r="RU167" s="84"/>
      <c r="RV167" s="84"/>
      <c r="RW167" s="84"/>
      <c r="RX167" s="84"/>
      <c r="RY167" s="84"/>
      <c r="RZ167" s="84"/>
      <c r="SA167" s="84"/>
      <c r="SB167" s="84"/>
      <c r="SC167" s="84"/>
      <c r="SD167" s="84"/>
      <c r="SE167" s="84"/>
      <c r="SF167" s="84"/>
      <c r="SG167" s="84"/>
      <c r="SH167" s="84"/>
      <c r="SI167" s="84"/>
      <c r="SJ167" s="84"/>
      <c r="SK167" s="84"/>
      <c r="SL167" s="84"/>
      <c r="SM167" s="84"/>
      <c r="SN167" s="84"/>
      <c r="SO167" s="84"/>
      <c r="SP167" s="84"/>
      <c r="SQ167" s="84"/>
      <c r="SR167" s="84"/>
      <c r="SS167" s="84"/>
      <c r="ST167" s="84"/>
      <c r="SU167" s="84"/>
      <c r="SV167" s="84"/>
      <c r="SW167" s="84"/>
      <c r="SX167" s="84"/>
      <c r="SY167" s="84"/>
      <c r="SZ167" s="84"/>
      <c r="TA167" s="84"/>
      <c r="TB167" s="84"/>
      <c r="TC167" s="84"/>
      <c r="TD167" s="84"/>
      <c r="TE167" s="84"/>
      <c r="TF167" s="84"/>
      <c r="TG167" s="84"/>
      <c r="TH167" s="84"/>
      <c r="TI167" s="84"/>
      <c r="TJ167" s="84"/>
      <c r="TK167" s="84"/>
      <c r="TL167" s="84"/>
      <c r="TM167" s="84"/>
      <c r="TN167" s="84"/>
      <c r="TO167" s="84"/>
      <c r="TP167" s="84"/>
      <c r="TQ167" s="84"/>
      <c r="TR167" s="84"/>
      <c r="TS167" s="84"/>
      <c r="TT167" s="84"/>
      <c r="TU167" s="84"/>
      <c r="TV167" s="84"/>
      <c r="TW167" s="84"/>
      <c r="TX167" s="84"/>
      <c r="TY167" s="84"/>
      <c r="TZ167" s="84"/>
      <c r="UA167" s="84"/>
      <c r="UB167" s="84"/>
      <c r="UC167" s="84"/>
      <c r="UD167" s="84"/>
      <c r="UE167" s="84"/>
      <c r="UF167" s="84"/>
      <c r="UG167" s="84"/>
      <c r="UH167" s="84"/>
      <c r="UI167" s="84"/>
      <c r="UJ167" s="84"/>
      <c r="UK167" s="84"/>
      <c r="UL167" s="84"/>
      <c r="UM167" s="84"/>
      <c r="UN167" s="84"/>
      <c r="UO167" s="84"/>
      <c r="UP167" s="84"/>
      <c r="UQ167" s="84"/>
      <c r="UR167" s="84"/>
      <c r="US167" s="84"/>
      <c r="UT167" s="84"/>
      <c r="UU167" s="84"/>
      <c r="UV167" s="84"/>
      <c r="UW167" s="84"/>
      <c r="UX167" s="84"/>
      <c r="UY167" s="84"/>
      <c r="UZ167" s="84"/>
      <c r="VA167" s="84"/>
      <c r="VB167" s="84"/>
      <c r="VC167" s="84"/>
      <c r="VD167" s="84"/>
      <c r="VE167" s="84"/>
      <c r="VF167" s="84"/>
      <c r="VG167" s="84"/>
      <c r="VH167" s="84"/>
      <c r="VI167" s="84"/>
      <c r="VJ167" s="84"/>
      <c r="VK167" s="84"/>
      <c r="VL167" s="84"/>
      <c r="VM167" s="84"/>
      <c r="VN167" s="84"/>
      <c r="VO167" s="84"/>
      <c r="VP167" s="84"/>
      <c r="VQ167" s="84"/>
      <c r="VR167" s="84"/>
      <c r="VS167" s="84"/>
      <c r="VT167" s="84"/>
      <c r="VU167" s="84"/>
      <c r="VV167" s="84"/>
      <c r="VW167" s="84"/>
      <c r="VX167" s="84"/>
      <c r="VY167" s="84"/>
      <c r="VZ167" s="84"/>
      <c r="WA167" s="84"/>
      <c r="WB167" s="84"/>
      <c r="WC167" s="84"/>
      <c r="WD167" s="84"/>
      <c r="WE167" s="84"/>
      <c r="WF167" s="84"/>
      <c r="WG167" s="84"/>
      <c r="WH167" s="84"/>
      <c r="WI167" s="84"/>
      <c r="WJ167" s="84"/>
      <c r="WK167" s="84"/>
      <c r="WL167" s="84"/>
      <c r="WM167" s="84"/>
      <c r="WN167" s="84"/>
      <c r="WO167" s="84"/>
      <c r="WP167" s="84"/>
      <c r="WQ167" s="84"/>
      <c r="WR167" s="84"/>
      <c r="WS167" s="84"/>
      <c r="WT167" s="84"/>
      <c r="WU167" s="84"/>
      <c r="WV167" s="84"/>
      <c r="WW167" s="84"/>
      <c r="WX167" s="84"/>
      <c r="WY167" s="84"/>
      <c r="WZ167" s="84"/>
      <c r="XA167" s="84"/>
      <c r="XB167" s="84"/>
      <c r="XC167" s="84"/>
      <c r="XD167" s="84"/>
      <c r="XE167" s="84"/>
      <c r="XF167" s="84"/>
      <c r="XG167" s="84"/>
      <c r="XH167" s="84"/>
      <c r="XI167" s="84"/>
      <c r="XJ167" s="84"/>
      <c r="XK167" s="84"/>
      <c r="XL167" s="84"/>
      <c r="XM167" s="84"/>
      <c r="XN167" s="84"/>
      <c r="XO167" s="84"/>
      <c r="XP167" s="84"/>
      <c r="XQ167" s="84"/>
      <c r="XR167" s="84"/>
      <c r="XS167" s="84"/>
      <c r="XT167" s="84"/>
      <c r="XU167" s="84"/>
      <c r="XV167" s="84"/>
      <c r="XW167" s="84"/>
      <c r="XX167" s="84"/>
      <c r="XY167" s="84"/>
      <c r="XZ167" s="84"/>
      <c r="YA167" s="84"/>
      <c r="YB167" s="84"/>
      <c r="YC167" s="84"/>
      <c r="YD167" s="84"/>
      <c r="YE167" s="84"/>
      <c r="YF167" s="84"/>
      <c r="YG167" s="84"/>
      <c r="YH167" s="84"/>
      <c r="YI167" s="84"/>
      <c r="YJ167" s="84"/>
      <c r="YK167" s="84"/>
      <c r="YL167" s="84"/>
      <c r="YM167" s="84"/>
      <c r="YN167" s="84"/>
      <c r="YO167" s="84"/>
      <c r="YP167" s="84"/>
      <c r="YQ167" s="84"/>
      <c r="YR167" s="84"/>
      <c r="YS167" s="84"/>
      <c r="YT167" s="84"/>
      <c r="YU167" s="84"/>
      <c r="YV167" s="84"/>
      <c r="YW167" s="84"/>
      <c r="YX167" s="84"/>
      <c r="YY167" s="84"/>
      <c r="YZ167" s="84"/>
      <c r="ZA167" s="84"/>
      <c r="ZB167" s="84"/>
      <c r="ZC167" s="84"/>
      <c r="ZD167" s="84"/>
      <c r="ZE167" s="84"/>
      <c r="ZF167" s="84"/>
      <c r="ZG167" s="84"/>
      <c r="ZH167" s="84"/>
      <c r="ZI167" s="84"/>
      <c r="ZJ167" s="84"/>
      <c r="ZK167" s="84"/>
      <c r="ZL167" s="84"/>
      <c r="ZM167" s="84"/>
      <c r="ZN167" s="84"/>
      <c r="ZO167" s="84"/>
      <c r="ZP167" s="84"/>
      <c r="ZQ167" s="84"/>
      <c r="ZR167" s="84"/>
      <c r="ZS167" s="84"/>
      <c r="ZT167" s="84"/>
      <c r="ZU167" s="84"/>
      <c r="ZV167" s="84"/>
      <c r="ZW167" s="84"/>
      <c r="ZX167" s="84"/>
      <c r="ZY167" s="84"/>
      <c r="ZZ167" s="84"/>
      <c r="AAA167" s="84"/>
      <c r="AAB167" s="84"/>
      <c r="AAC167" s="84"/>
      <c r="AAD167" s="84"/>
      <c r="AAE167" s="84"/>
      <c r="AAF167" s="84"/>
      <c r="AAG167" s="84"/>
      <c r="AAH167" s="84"/>
      <c r="AAI167" s="84"/>
      <c r="AAP167" s="84"/>
      <c r="AAQ167" s="84"/>
      <c r="AAR167" s="84"/>
      <c r="AAS167" s="84"/>
      <c r="AAT167" s="84"/>
      <c r="AAU167" s="84"/>
      <c r="AAV167" s="84"/>
      <c r="AAW167" s="84"/>
      <c r="AAX167" s="84"/>
      <c r="AAY167" s="84"/>
      <c r="AAZ167" s="84"/>
      <c r="ABA167" s="84"/>
      <c r="ABB167" s="84"/>
      <c r="ABC167" s="84"/>
      <c r="ABD167" s="84"/>
      <c r="ABE167" s="84"/>
      <c r="ABF167" s="84"/>
      <c r="ABG167" s="84"/>
      <c r="ABH167" s="84"/>
      <c r="ABI167" s="84"/>
      <c r="ABJ167" s="84"/>
      <c r="ABK167" s="84"/>
      <c r="ABL167" s="84"/>
      <c r="ABM167" s="84"/>
      <c r="ABN167" s="84"/>
      <c r="ABO167" s="84"/>
      <c r="ABP167" s="84"/>
      <c r="ABQ167" s="84"/>
      <c r="ABR167" s="84"/>
      <c r="ABS167" s="84"/>
      <c r="ABT167" s="84"/>
      <c r="ABU167" s="84"/>
      <c r="ABV167" s="84"/>
      <c r="ABW167" s="84"/>
      <c r="ABX167" s="84"/>
      <c r="ABY167" s="84"/>
      <c r="ABZ167" s="84"/>
      <c r="ACA167" s="84"/>
      <c r="ACB167" s="84"/>
      <c r="ACC167" s="84"/>
      <c r="ACD167" s="84"/>
      <c r="ACE167" s="84"/>
      <c r="ACF167" s="84"/>
      <c r="ACG167" s="84"/>
      <c r="ACH167" s="84"/>
      <c r="ACI167" s="84"/>
      <c r="ACJ167" s="84"/>
      <c r="ACK167" s="84"/>
      <c r="ACL167" s="84"/>
      <c r="ACM167" s="84"/>
      <c r="ACN167" s="84"/>
      <c r="ACO167" s="84"/>
      <c r="ACP167" s="84"/>
      <c r="ACQ167" s="84"/>
      <c r="ACR167" s="84"/>
      <c r="ACS167" s="84"/>
      <c r="ACT167" s="84"/>
      <c r="ACU167" s="84"/>
      <c r="ACV167" s="84"/>
      <c r="ACW167" s="84"/>
      <c r="ACX167" s="84"/>
      <c r="ACY167" s="84"/>
      <c r="ACZ167" s="84"/>
      <c r="ADA167" s="84"/>
      <c r="ADB167" s="84"/>
      <c r="ADC167" s="84"/>
      <c r="ADD167" s="84"/>
      <c r="ADE167" s="84"/>
      <c r="ADF167" s="84"/>
      <c r="ADG167" s="84"/>
      <c r="ADH167" s="84"/>
      <c r="ADI167" s="84"/>
      <c r="ADJ167" s="84"/>
      <c r="ADK167" s="84"/>
      <c r="ADL167" s="84"/>
      <c r="ADM167" s="84"/>
      <c r="ADN167" s="84"/>
      <c r="ADO167" s="84"/>
      <c r="ADP167" s="84"/>
      <c r="ADQ167" s="84"/>
      <c r="ADR167" s="84"/>
      <c r="ADS167" s="84"/>
      <c r="ADT167" s="84"/>
      <c r="ADU167" s="84"/>
      <c r="ADV167" s="84"/>
      <c r="ADW167" s="84"/>
      <c r="ADX167" s="84"/>
      <c r="ADY167" s="84"/>
      <c r="ADZ167" s="84"/>
      <c r="AEA167" s="84"/>
      <c r="AEB167" s="84"/>
      <c r="AEC167" s="84"/>
      <c r="AED167" s="84"/>
      <c r="AEE167" s="84"/>
      <c r="AEF167" s="84"/>
      <c r="AEG167" s="84"/>
      <c r="AEH167" s="84"/>
      <c r="AEI167" s="84"/>
      <c r="AEJ167" s="84"/>
      <c r="AEK167" s="84"/>
      <c r="AEL167" s="84"/>
      <c r="AEM167" s="84"/>
      <c r="AEN167" s="84"/>
      <c r="AEO167" s="84"/>
      <c r="AEP167" s="84"/>
      <c r="AEQ167" s="84"/>
      <c r="AER167" s="84"/>
      <c r="AES167" s="84"/>
      <c r="AET167" s="84"/>
      <c r="AEU167" s="84"/>
      <c r="AEV167" s="84"/>
      <c r="AEW167" s="84"/>
      <c r="AEX167" s="84"/>
      <c r="AEY167" s="84"/>
      <c r="AEZ167" s="84"/>
      <c r="AFA167" s="84"/>
      <c r="AFB167" s="84"/>
      <c r="AFC167" s="84"/>
      <c r="AFD167" s="84"/>
      <c r="AFE167" s="84"/>
      <c r="AFF167" s="84"/>
      <c r="AFG167" s="84"/>
      <c r="AFH167" s="84"/>
      <c r="AFI167" s="84"/>
      <c r="AFJ167" s="84"/>
      <c r="AFK167" s="84"/>
      <c r="AFL167" s="84"/>
      <c r="AFM167" s="84"/>
      <c r="AFN167" s="84"/>
      <c r="AFO167" s="84"/>
      <c r="AFP167" s="84"/>
      <c r="AFQ167" s="84"/>
      <c r="AFR167" s="84"/>
      <c r="AFS167" s="84"/>
      <c r="AFT167" s="84"/>
      <c r="AFU167" s="84"/>
      <c r="AFV167" s="84"/>
      <c r="AFW167" s="84"/>
      <c r="AFX167" s="84"/>
      <c r="AFY167" s="84"/>
      <c r="AFZ167" s="84"/>
      <c r="AGA167" s="84"/>
      <c r="AGB167" s="84"/>
      <c r="AGC167" s="84"/>
      <c r="AGD167" s="84"/>
      <c r="AGE167" s="84"/>
      <c r="AGF167" s="84"/>
      <c r="AGG167" s="84"/>
      <c r="AGH167" s="84"/>
      <c r="AGI167" s="84"/>
      <c r="AGJ167" s="84"/>
      <c r="AGK167" s="84"/>
      <c r="AGL167" s="84"/>
      <c r="AGM167" s="84"/>
      <c r="AGN167" s="84"/>
      <c r="AGO167" s="84"/>
      <c r="AGP167" s="84"/>
      <c r="AGQ167" s="84"/>
      <c r="AGR167" s="84"/>
      <c r="AGS167" s="84"/>
      <c r="AGT167" s="84"/>
      <c r="AGU167" s="84"/>
      <c r="AGV167" s="84"/>
      <c r="AGW167" s="84"/>
      <c r="AGX167" s="84"/>
      <c r="AGY167" s="84"/>
      <c r="AGZ167" s="84"/>
      <c r="AHA167" s="84"/>
      <c r="AHB167" s="84"/>
      <c r="AHC167" s="84"/>
      <c r="AHD167" s="84"/>
      <c r="AHE167" s="84"/>
      <c r="AHF167" s="84"/>
      <c r="AHG167" s="84"/>
      <c r="AHH167" s="84"/>
      <c r="AHI167" s="84"/>
      <c r="AHJ167" s="84"/>
      <c r="AHK167" s="84"/>
      <c r="AHL167" s="84"/>
      <c r="AHM167" s="84"/>
      <c r="AHN167" s="84"/>
      <c r="AHO167" s="84"/>
      <c r="AHP167" s="84"/>
      <c r="AHQ167" s="84"/>
      <c r="AHR167" s="84"/>
      <c r="AHS167" s="84"/>
      <c r="AHT167" s="84"/>
      <c r="AHU167" s="84"/>
      <c r="AHV167" s="84"/>
      <c r="AHW167" s="84"/>
      <c r="AHX167" s="84"/>
      <c r="AHY167" s="84"/>
      <c r="AHZ167" s="84"/>
      <c r="AIA167" s="84"/>
      <c r="AIB167" s="84"/>
      <c r="AIC167" s="84"/>
      <c r="AID167" s="84"/>
      <c r="AIE167" s="84"/>
      <c r="AIF167" s="84"/>
      <c r="AIG167" s="84"/>
      <c r="AIH167" s="84"/>
      <c r="AII167" s="84"/>
      <c r="AIJ167" s="84"/>
      <c r="AIK167" s="84"/>
      <c r="AIL167" s="84"/>
      <c r="AIM167" s="84"/>
      <c r="AIN167" s="84"/>
      <c r="AIO167" s="84"/>
      <c r="AIP167" s="84"/>
      <c r="AIQ167" s="84"/>
      <c r="AIR167" s="84"/>
      <c r="AIS167" s="84"/>
      <c r="AIT167" s="84"/>
      <c r="AIU167" s="84"/>
      <c r="AIV167" s="84"/>
      <c r="AIW167" s="84"/>
      <c r="AIX167" s="84"/>
      <c r="AIY167" s="84"/>
      <c r="AIZ167" s="84"/>
      <c r="AJA167" s="84"/>
      <c r="AJB167" s="84"/>
      <c r="AJC167" s="84"/>
      <c r="AJD167" s="84"/>
      <c r="AJE167" s="84"/>
      <c r="AJF167" s="84"/>
      <c r="AJG167" s="84"/>
      <c r="AJH167" s="84"/>
      <c r="AJI167" s="84"/>
      <c r="AJJ167" s="84"/>
      <c r="AJK167" s="84"/>
      <c r="AJL167" s="84"/>
      <c r="AJM167" s="84"/>
      <c r="AJN167" s="84"/>
      <c r="AJO167" s="84"/>
      <c r="AJP167" s="84"/>
      <c r="AJQ167" s="84"/>
      <c r="AJR167" s="84"/>
      <c r="AJS167" s="84"/>
      <c r="AJT167" s="84"/>
      <c r="AJU167" s="84"/>
      <c r="AJV167" s="84"/>
      <c r="AJW167" s="84"/>
      <c r="AJX167" s="84"/>
      <c r="AJY167" s="84"/>
      <c r="AJZ167" s="84"/>
      <c r="AKA167" s="84"/>
      <c r="AKB167" s="84"/>
      <c r="AKC167" s="84"/>
      <c r="AKD167" s="84"/>
      <c r="AKE167" s="84"/>
      <c r="AKL167" s="84"/>
      <c r="AKM167" s="84"/>
      <c r="AKN167" s="84"/>
      <c r="AKO167" s="84"/>
      <c r="AKP167" s="84"/>
      <c r="AKQ167" s="84"/>
      <c r="AKR167" s="84"/>
      <c r="AKS167" s="84"/>
      <c r="AKT167" s="84"/>
      <c r="AKU167" s="84"/>
      <c r="AKV167" s="84"/>
      <c r="AKW167" s="84"/>
      <c r="AKX167" s="84"/>
      <c r="AKY167" s="84"/>
      <c r="AKZ167" s="84"/>
      <c r="ALA167" s="84"/>
      <c r="ALB167" s="84"/>
      <c r="ALC167" s="84"/>
      <c r="ALD167" s="84"/>
      <c r="ALE167" s="84"/>
      <c r="ALF167" s="84"/>
      <c r="ALG167" s="84"/>
      <c r="ALH167" s="84"/>
      <c r="ALI167" s="84"/>
      <c r="ALJ167" s="84"/>
      <c r="ALK167" s="84"/>
      <c r="ALL167" s="84"/>
      <c r="ALM167" s="84"/>
      <c r="ALN167" s="84"/>
      <c r="ALO167" s="84"/>
      <c r="ALP167" s="84"/>
      <c r="ALQ167" s="84"/>
      <c r="ALR167" s="84"/>
      <c r="ALS167" s="84"/>
      <c r="ALT167" s="84"/>
      <c r="ALU167" s="84"/>
      <c r="ALV167" s="84"/>
      <c r="ALW167" s="84"/>
      <c r="ALX167" s="84"/>
      <c r="ALY167" s="84"/>
      <c r="ALZ167" s="84"/>
      <c r="AMA167" s="84"/>
      <c r="AMB167" s="84"/>
      <c r="AMC167" s="84"/>
      <c r="AMD167" s="84"/>
      <c r="AME167" s="84"/>
      <c r="AMF167" s="84"/>
      <c r="AMG167" s="84"/>
      <c r="AMH167" s="84"/>
      <c r="AMI167" s="84"/>
      <c r="AMJ167" s="84"/>
      <c r="AMK167" s="84"/>
      <c r="AML167" s="84"/>
      <c r="AMM167" s="84"/>
      <c r="AMN167" s="84"/>
      <c r="AMO167" s="84"/>
      <c r="AMP167" s="84"/>
      <c r="AMQ167" s="84"/>
      <c r="AMR167" s="84"/>
      <c r="AMS167" s="84"/>
      <c r="AMT167" s="84"/>
      <c r="AMU167" s="84"/>
      <c r="AMV167" s="84"/>
      <c r="AMW167" s="84"/>
      <c r="AMX167" s="84"/>
      <c r="AMY167" s="84"/>
      <c r="AMZ167" s="84"/>
      <c r="ANA167" s="84"/>
      <c r="ANB167" s="84"/>
      <c r="ANC167" s="84"/>
      <c r="AND167" s="84"/>
      <c r="ANE167" s="84"/>
      <c r="ANF167" s="84"/>
      <c r="ANG167" s="84"/>
      <c r="ANH167" s="84"/>
      <c r="ANI167" s="84"/>
      <c r="ANJ167" s="84"/>
      <c r="ANK167" s="84"/>
      <c r="ANL167" s="84"/>
      <c r="ANM167" s="84"/>
      <c r="ANN167" s="84"/>
      <c r="ANO167" s="84"/>
      <c r="ANP167" s="84"/>
      <c r="ANQ167" s="84"/>
      <c r="ANR167" s="84"/>
      <c r="ANS167" s="84"/>
      <c r="ANT167" s="84"/>
      <c r="ANU167" s="84"/>
      <c r="ANV167" s="84"/>
      <c r="ANW167" s="84"/>
      <c r="ANX167" s="84"/>
      <c r="ANY167" s="84"/>
      <c r="ANZ167" s="84"/>
      <c r="AOA167" s="84"/>
      <c r="AOB167" s="84"/>
      <c r="AOC167" s="84"/>
      <c r="AOD167" s="84"/>
      <c r="AOE167" s="84"/>
      <c r="AOF167" s="84"/>
      <c r="AOG167" s="84"/>
      <c r="AOH167" s="84"/>
      <c r="AOI167" s="84"/>
      <c r="AOJ167" s="84"/>
      <c r="AOK167" s="84"/>
      <c r="AOL167" s="84"/>
      <c r="AOM167" s="84"/>
      <c r="AON167" s="84"/>
      <c r="AOO167" s="84"/>
      <c r="AOP167" s="84"/>
      <c r="AOQ167" s="84"/>
      <c r="AOR167" s="84"/>
      <c r="AOS167" s="84"/>
      <c r="AOT167" s="84"/>
      <c r="AOU167" s="84"/>
      <c r="AOV167" s="84"/>
      <c r="AOW167" s="84"/>
      <c r="AOX167" s="84"/>
      <c r="AOY167" s="84"/>
      <c r="AOZ167" s="84"/>
      <c r="APA167" s="84"/>
      <c r="APB167" s="84"/>
      <c r="APC167" s="84"/>
      <c r="APD167" s="84"/>
      <c r="APE167" s="84"/>
      <c r="APF167" s="84"/>
      <c r="APG167" s="84"/>
      <c r="APH167" s="84"/>
      <c r="API167" s="84"/>
      <c r="APJ167" s="84"/>
      <c r="APK167" s="84"/>
      <c r="APL167" s="84"/>
      <c r="APM167" s="84"/>
      <c r="APN167" s="84"/>
      <c r="APO167" s="84"/>
      <c r="APP167" s="84"/>
      <c r="APQ167" s="84"/>
      <c r="APR167" s="84"/>
      <c r="APS167" s="84"/>
      <c r="APT167" s="84"/>
      <c r="APU167" s="84"/>
      <c r="APV167" s="84"/>
      <c r="APW167" s="84"/>
      <c r="APX167" s="84"/>
      <c r="APY167" s="84"/>
      <c r="APZ167" s="84"/>
      <c r="AQA167" s="84"/>
      <c r="AQB167" s="84"/>
      <c r="AQC167" s="84"/>
      <c r="AQD167" s="84"/>
      <c r="AQE167" s="84"/>
      <c r="AQF167" s="84"/>
      <c r="AQG167" s="84"/>
      <c r="AQH167" s="84"/>
      <c r="AQI167" s="84"/>
      <c r="AQJ167" s="84"/>
      <c r="AQK167" s="84"/>
      <c r="AQL167" s="84"/>
      <c r="AQM167" s="84"/>
      <c r="AQN167" s="84"/>
      <c r="AQO167" s="84"/>
      <c r="AQP167" s="84"/>
      <c r="AQQ167" s="84"/>
      <c r="AQR167" s="84"/>
      <c r="AQS167" s="84"/>
      <c r="AQT167" s="84"/>
      <c r="AQU167" s="84"/>
      <c r="AQV167" s="84"/>
      <c r="AQW167" s="84"/>
      <c r="AQX167" s="84"/>
      <c r="AQY167" s="84"/>
      <c r="AQZ167" s="84"/>
      <c r="ARA167" s="84"/>
      <c r="ARB167" s="84"/>
      <c r="ARC167" s="84"/>
      <c r="ARD167" s="84"/>
      <c r="ARE167" s="84"/>
      <c r="ARF167" s="84"/>
      <c r="ARG167" s="84"/>
      <c r="ARH167" s="84"/>
      <c r="ARI167" s="84"/>
      <c r="ARJ167" s="84"/>
      <c r="ARK167" s="84"/>
      <c r="ARL167" s="84"/>
      <c r="ARM167" s="84"/>
      <c r="ARN167" s="84"/>
      <c r="ARO167" s="84"/>
      <c r="ARP167" s="84"/>
      <c r="ARQ167" s="84"/>
      <c r="ARR167" s="84"/>
      <c r="ARS167" s="84"/>
      <c r="ART167" s="84"/>
      <c r="ARU167" s="84"/>
      <c r="ARV167" s="84"/>
      <c r="ARW167" s="84"/>
      <c r="ARX167" s="84"/>
      <c r="ARY167" s="84"/>
      <c r="ARZ167" s="84"/>
      <c r="ASA167" s="84"/>
      <c r="ASB167" s="84"/>
      <c r="ASC167" s="84"/>
      <c r="ASD167" s="84"/>
      <c r="ASE167" s="84"/>
      <c r="ASF167" s="84"/>
      <c r="ASG167" s="84"/>
      <c r="ASH167" s="84"/>
      <c r="ASI167" s="84"/>
      <c r="ASJ167" s="84"/>
      <c r="ASK167" s="84"/>
      <c r="ASL167" s="84"/>
      <c r="ASM167" s="84"/>
      <c r="ASN167" s="84"/>
      <c r="ASO167" s="84"/>
      <c r="ASP167" s="84"/>
      <c r="ASQ167" s="84"/>
      <c r="ASR167" s="84"/>
      <c r="ASS167" s="84"/>
      <c r="AST167" s="84"/>
      <c r="ASU167" s="84"/>
      <c r="ASV167" s="84"/>
      <c r="ASW167" s="84"/>
      <c r="ASX167" s="84"/>
      <c r="ASY167" s="84"/>
      <c r="ASZ167" s="84"/>
      <c r="ATA167" s="84"/>
      <c r="ATB167" s="84"/>
      <c r="ATC167" s="84"/>
      <c r="ATD167" s="84"/>
      <c r="ATE167" s="84"/>
      <c r="ATF167" s="84"/>
      <c r="ATG167" s="84"/>
      <c r="ATH167" s="84"/>
      <c r="ATI167" s="84"/>
      <c r="ATJ167" s="84"/>
      <c r="ATK167" s="84"/>
      <c r="ATL167" s="84"/>
      <c r="ATM167" s="84"/>
      <c r="ATN167" s="84"/>
      <c r="ATO167" s="84"/>
      <c r="ATP167" s="84"/>
      <c r="ATQ167" s="84"/>
      <c r="ATR167" s="84"/>
      <c r="ATS167" s="84"/>
      <c r="ATT167" s="84"/>
      <c r="ATU167" s="84"/>
      <c r="ATV167" s="84"/>
      <c r="ATW167" s="84"/>
      <c r="ATX167" s="84"/>
      <c r="ATY167" s="84"/>
      <c r="ATZ167" s="84"/>
      <c r="AUA167" s="84"/>
      <c r="AUH167" s="84"/>
      <c r="AUI167" s="84"/>
      <c r="AUJ167" s="84"/>
      <c r="AUK167" s="84"/>
      <c r="AUL167" s="84"/>
      <c r="AUM167" s="84"/>
      <c r="AUN167" s="84"/>
      <c r="AUO167" s="84"/>
      <c r="AUP167" s="84"/>
      <c r="AUQ167" s="84"/>
      <c r="AUR167" s="84"/>
      <c r="AUS167" s="84"/>
      <c r="AUT167" s="84"/>
      <c r="AUU167" s="84"/>
      <c r="AUV167" s="84"/>
      <c r="AUW167" s="84"/>
      <c r="AUX167" s="84"/>
      <c r="AUY167" s="84"/>
      <c r="AUZ167" s="84"/>
      <c r="AVA167" s="84"/>
      <c r="AVB167" s="84"/>
      <c r="AVC167" s="84"/>
      <c r="AVD167" s="84"/>
      <c r="AVE167" s="84"/>
      <c r="AVF167" s="84"/>
      <c r="AVG167" s="84"/>
      <c r="AVH167" s="84"/>
      <c r="AVI167" s="84"/>
      <c r="AVJ167" s="84"/>
      <c r="AVK167" s="84"/>
      <c r="AVL167" s="84"/>
      <c r="AVM167" s="84"/>
      <c r="AVN167" s="84"/>
      <c r="AVO167" s="84"/>
      <c r="AVP167" s="84"/>
      <c r="AVQ167" s="84"/>
      <c r="AVR167" s="84"/>
      <c r="AVS167" s="84"/>
      <c r="AVT167" s="84"/>
      <c r="AVU167" s="84"/>
      <c r="AVV167" s="84"/>
      <c r="AVW167" s="84"/>
      <c r="AVX167" s="84"/>
      <c r="AVY167" s="84"/>
      <c r="AVZ167" s="84"/>
      <c r="AWA167" s="84"/>
      <c r="AWB167" s="84"/>
      <c r="AWC167" s="84"/>
      <c r="AWD167" s="84"/>
      <c r="AWE167" s="84"/>
      <c r="AWF167" s="84"/>
      <c r="AWG167" s="84"/>
      <c r="AWH167" s="84"/>
      <c r="AWI167" s="84"/>
      <c r="AWJ167" s="84"/>
      <c r="AWK167" s="84"/>
      <c r="AWL167" s="84"/>
      <c r="AWM167" s="84"/>
      <c r="AWN167" s="84"/>
      <c r="AWO167" s="84"/>
      <c r="AWP167" s="84"/>
      <c r="AWQ167" s="84"/>
      <c r="AWR167" s="84"/>
      <c r="AWS167" s="84"/>
      <c r="AWT167" s="84"/>
      <c r="AWU167" s="84"/>
      <c r="AWV167" s="84"/>
      <c r="AWW167" s="84"/>
      <c r="AWX167" s="84"/>
      <c r="AWY167" s="84"/>
      <c r="AWZ167" s="84"/>
      <c r="AXA167" s="84"/>
      <c r="AXB167" s="84"/>
      <c r="AXC167" s="84"/>
      <c r="AXD167" s="84"/>
      <c r="AXE167" s="84"/>
      <c r="AXF167" s="84"/>
      <c r="AXG167" s="84"/>
      <c r="AXH167" s="84"/>
      <c r="AXI167" s="84"/>
      <c r="AXJ167" s="84"/>
      <c r="AXK167" s="84"/>
      <c r="AXL167" s="84"/>
      <c r="AXM167" s="84"/>
      <c r="AXN167" s="84"/>
      <c r="AXO167" s="84"/>
      <c r="AXP167" s="84"/>
      <c r="AXQ167" s="84"/>
      <c r="AXR167" s="84"/>
      <c r="AXS167" s="84"/>
      <c r="AXT167" s="84"/>
      <c r="AXU167" s="84"/>
      <c r="AXV167" s="84"/>
      <c r="AXW167" s="84"/>
      <c r="AXX167" s="84"/>
      <c r="AXY167" s="84"/>
      <c r="AXZ167" s="84"/>
      <c r="AYA167" s="84"/>
      <c r="AYB167" s="84"/>
      <c r="AYC167" s="84"/>
      <c r="AYD167" s="84"/>
      <c r="AYE167" s="84"/>
      <c r="AYF167" s="84"/>
      <c r="AYG167" s="84"/>
      <c r="AYH167" s="84"/>
      <c r="AYI167" s="84"/>
      <c r="AYJ167" s="84"/>
      <c r="AYK167" s="84"/>
      <c r="AYL167" s="84"/>
      <c r="AYM167" s="84"/>
      <c r="AYN167" s="84"/>
      <c r="AYO167" s="84"/>
      <c r="AYP167" s="84"/>
      <c r="AYQ167" s="84"/>
      <c r="AYR167" s="84"/>
      <c r="AYS167" s="84"/>
      <c r="AYT167" s="84"/>
      <c r="AYU167" s="84"/>
      <c r="AYV167" s="84"/>
      <c r="AYW167" s="84"/>
      <c r="AYX167" s="84"/>
      <c r="AYY167" s="84"/>
      <c r="AYZ167" s="84"/>
      <c r="AZA167" s="84"/>
      <c r="AZB167" s="84"/>
      <c r="AZC167" s="84"/>
      <c r="AZD167" s="84"/>
      <c r="AZE167" s="84"/>
      <c r="AZF167" s="84"/>
      <c r="AZG167" s="84"/>
      <c r="AZH167" s="84"/>
      <c r="AZI167" s="84"/>
      <c r="AZJ167" s="84"/>
      <c r="AZK167" s="84"/>
      <c r="AZL167" s="84"/>
      <c r="AZM167" s="84"/>
      <c r="AZN167" s="84"/>
      <c r="AZO167" s="84"/>
      <c r="AZP167" s="84"/>
      <c r="AZQ167" s="84"/>
      <c r="AZR167" s="84"/>
      <c r="AZS167" s="84"/>
      <c r="AZT167" s="84"/>
      <c r="AZU167" s="84"/>
      <c r="AZV167" s="84"/>
      <c r="AZW167" s="84"/>
      <c r="AZX167" s="84"/>
      <c r="AZY167" s="84"/>
      <c r="AZZ167" s="84"/>
      <c r="BAA167" s="84"/>
      <c r="BAB167" s="84"/>
      <c r="BAC167" s="84"/>
      <c r="BAD167" s="84"/>
      <c r="BAE167" s="84"/>
      <c r="BAF167" s="84"/>
      <c r="BAG167" s="84"/>
      <c r="BAH167" s="84"/>
      <c r="BAI167" s="84"/>
      <c r="BAJ167" s="84"/>
      <c r="BAK167" s="84"/>
      <c r="BAL167" s="84"/>
      <c r="BAM167" s="84"/>
      <c r="BAN167" s="84"/>
      <c r="BAO167" s="84"/>
      <c r="BAP167" s="84"/>
      <c r="BAQ167" s="84"/>
      <c r="BAR167" s="84"/>
      <c r="BAS167" s="84"/>
      <c r="BAT167" s="84"/>
      <c r="BAU167" s="84"/>
      <c r="BAV167" s="84"/>
      <c r="BAW167" s="84"/>
      <c r="BAX167" s="84"/>
      <c r="BAY167" s="84"/>
      <c r="BAZ167" s="84"/>
      <c r="BBA167" s="84"/>
      <c r="BBB167" s="84"/>
      <c r="BBC167" s="84"/>
      <c r="BBD167" s="84"/>
      <c r="BBE167" s="84"/>
      <c r="BBF167" s="84"/>
      <c r="BBG167" s="84"/>
      <c r="BBH167" s="84"/>
      <c r="BBI167" s="84"/>
      <c r="BBJ167" s="84"/>
      <c r="BBK167" s="84"/>
      <c r="BBL167" s="84"/>
      <c r="BBM167" s="84"/>
      <c r="BBN167" s="84"/>
      <c r="BBO167" s="84"/>
      <c r="BBP167" s="84"/>
      <c r="BBQ167" s="84"/>
      <c r="BBR167" s="84"/>
      <c r="BBS167" s="84"/>
      <c r="BBT167" s="84"/>
      <c r="BBU167" s="84"/>
      <c r="BBV167" s="84"/>
      <c r="BBW167" s="84"/>
      <c r="BBX167" s="84"/>
      <c r="BBY167" s="84"/>
      <c r="BBZ167" s="84"/>
      <c r="BCA167" s="84"/>
      <c r="BCB167" s="84"/>
      <c r="BCC167" s="84"/>
      <c r="BCD167" s="84"/>
      <c r="BCE167" s="84"/>
      <c r="BCF167" s="84"/>
      <c r="BCG167" s="84"/>
      <c r="BCH167" s="84"/>
      <c r="BCI167" s="84"/>
      <c r="BCJ167" s="84"/>
      <c r="BCK167" s="84"/>
      <c r="BCL167" s="84"/>
      <c r="BCM167" s="84"/>
      <c r="BCN167" s="84"/>
      <c r="BCO167" s="84"/>
      <c r="BCP167" s="84"/>
      <c r="BCQ167" s="84"/>
      <c r="BCR167" s="84"/>
      <c r="BCS167" s="84"/>
      <c r="BCT167" s="84"/>
      <c r="BCU167" s="84"/>
      <c r="BCV167" s="84"/>
      <c r="BCW167" s="84"/>
      <c r="BCX167" s="84"/>
      <c r="BCY167" s="84"/>
      <c r="BCZ167" s="84"/>
      <c r="BDA167" s="84"/>
      <c r="BDB167" s="84"/>
      <c r="BDC167" s="84"/>
      <c r="BDD167" s="84"/>
      <c r="BDE167" s="84"/>
      <c r="BDF167" s="84"/>
      <c r="BDG167" s="84"/>
      <c r="BDH167" s="84"/>
      <c r="BDI167" s="84"/>
      <c r="BDJ167" s="84"/>
      <c r="BDK167" s="84"/>
      <c r="BDL167" s="84"/>
      <c r="BDM167" s="84"/>
      <c r="BDN167" s="84"/>
      <c r="BDO167" s="84"/>
      <c r="BDP167" s="84"/>
      <c r="BDQ167" s="84"/>
      <c r="BDR167" s="84"/>
      <c r="BDS167" s="84"/>
      <c r="BDT167" s="84"/>
      <c r="BDU167" s="84"/>
      <c r="BDV167" s="84"/>
      <c r="BDW167" s="84"/>
      <c r="BED167" s="84"/>
      <c r="BEE167" s="84"/>
      <c r="BEF167" s="84"/>
      <c r="BEG167" s="84"/>
      <c r="BEH167" s="84"/>
      <c r="BEI167" s="84"/>
      <c r="BEJ167" s="84"/>
      <c r="BEK167" s="84"/>
      <c r="BEL167" s="84"/>
      <c r="BEM167" s="84"/>
      <c r="BEN167" s="84"/>
      <c r="BEO167" s="84"/>
      <c r="BEP167" s="84"/>
      <c r="BEQ167" s="84"/>
      <c r="BER167" s="84"/>
      <c r="BES167" s="84"/>
      <c r="BET167" s="84"/>
      <c r="BEU167" s="84"/>
      <c r="BEV167" s="84"/>
      <c r="BEW167" s="84"/>
      <c r="BEX167" s="84"/>
      <c r="BEY167" s="84"/>
      <c r="BEZ167" s="84"/>
      <c r="BFA167" s="84"/>
      <c r="BFB167" s="84"/>
      <c r="BFC167" s="84"/>
      <c r="BFD167" s="84"/>
      <c r="BFE167" s="84"/>
      <c r="BFF167" s="84"/>
      <c r="BFG167" s="84"/>
      <c r="BFH167" s="84"/>
      <c r="BFI167" s="84"/>
      <c r="BFJ167" s="84"/>
      <c r="BFK167" s="84"/>
      <c r="BFL167" s="84"/>
      <c r="BFM167" s="84"/>
      <c r="BFN167" s="84"/>
      <c r="BFO167" s="84"/>
      <c r="BFP167" s="84"/>
      <c r="BFQ167" s="84"/>
      <c r="BFR167" s="84"/>
      <c r="BFS167" s="84"/>
      <c r="BFT167" s="84"/>
      <c r="BFU167" s="84"/>
      <c r="BFV167" s="84"/>
      <c r="BFW167" s="84"/>
      <c r="BFX167" s="84"/>
      <c r="BFY167" s="84"/>
      <c r="BFZ167" s="84"/>
      <c r="BGA167" s="84"/>
      <c r="BGB167" s="84"/>
      <c r="BGC167" s="84"/>
      <c r="BGD167" s="84"/>
      <c r="BGE167" s="84"/>
      <c r="BGF167" s="84"/>
      <c r="BGG167" s="84"/>
      <c r="BGH167" s="84"/>
      <c r="BGI167" s="84"/>
      <c r="BGJ167" s="84"/>
      <c r="BGK167" s="84"/>
      <c r="BGL167" s="84"/>
      <c r="BGM167" s="84"/>
      <c r="BGN167" s="84"/>
      <c r="BGO167" s="84"/>
      <c r="BGP167" s="84"/>
      <c r="BGQ167" s="84"/>
      <c r="BGR167" s="84"/>
      <c r="BGS167" s="84"/>
      <c r="BGT167" s="84"/>
      <c r="BGU167" s="84"/>
      <c r="BGV167" s="84"/>
      <c r="BGW167" s="84"/>
      <c r="BGX167" s="84"/>
      <c r="BGY167" s="84"/>
      <c r="BGZ167" s="84"/>
      <c r="BHA167" s="84"/>
      <c r="BHB167" s="84"/>
      <c r="BHC167" s="84"/>
      <c r="BHD167" s="84"/>
      <c r="BHE167" s="84"/>
      <c r="BHF167" s="84"/>
      <c r="BHG167" s="84"/>
      <c r="BHH167" s="84"/>
      <c r="BHI167" s="84"/>
      <c r="BHJ167" s="84"/>
      <c r="BHK167" s="84"/>
      <c r="BHL167" s="84"/>
      <c r="BHM167" s="84"/>
      <c r="BHN167" s="84"/>
      <c r="BHO167" s="84"/>
      <c r="BHP167" s="84"/>
      <c r="BHQ167" s="84"/>
      <c r="BHR167" s="84"/>
      <c r="BHS167" s="84"/>
      <c r="BHT167" s="84"/>
      <c r="BHU167" s="84"/>
      <c r="BHV167" s="84"/>
      <c r="BHW167" s="84"/>
      <c r="BHX167" s="84"/>
      <c r="BHY167" s="84"/>
      <c r="BHZ167" s="84"/>
      <c r="BIA167" s="84"/>
      <c r="BIB167" s="84"/>
      <c r="BIC167" s="84"/>
      <c r="BID167" s="84"/>
      <c r="BIE167" s="84"/>
      <c r="BIF167" s="84"/>
      <c r="BIG167" s="84"/>
      <c r="BIH167" s="84"/>
      <c r="BII167" s="84"/>
      <c r="BIJ167" s="84"/>
      <c r="BIK167" s="84"/>
      <c r="BIL167" s="84"/>
      <c r="BIM167" s="84"/>
      <c r="BIN167" s="84"/>
      <c r="BIO167" s="84"/>
      <c r="BIP167" s="84"/>
      <c r="BIQ167" s="84"/>
      <c r="BIR167" s="84"/>
      <c r="BIS167" s="84"/>
      <c r="BIT167" s="84"/>
      <c r="BIU167" s="84"/>
      <c r="BIV167" s="84"/>
      <c r="BIW167" s="84"/>
      <c r="BIX167" s="84"/>
      <c r="BIY167" s="84"/>
      <c r="BIZ167" s="84"/>
      <c r="BJA167" s="84"/>
      <c r="BJB167" s="84"/>
      <c r="BJC167" s="84"/>
      <c r="BJD167" s="84"/>
      <c r="BJE167" s="84"/>
      <c r="BJF167" s="84"/>
      <c r="BJG167" s="84"/>
      <c r="BJH167" s="84"/>
      <c r="BJI167" s="84"/>
      <c r="BJJ167" s="84"/>
      <c r="BJK167" s="84"/>
      <c r="BJL167" s="84"/>
      <c r="BJM167" s="84"/>
      <c r="BJN167" s="84"/>
      <c r="BJO167" s="84"/>
      <c r="BJP167" s="84"/>
      <c r="BJQ167" s="84"/>
      <c r="BJR167" s="84"/>
      <c r="BJS167" s="84"/>
      <c r="BJT167" s="84"/>
      <c r="BJU167" s="84"/>
      <c r="BJV167" s="84"/>
      <c r="BJW167" s="84"/>
      <c r="BJX167" s="84"/>
      <c r="BJY167" s="84"/>
      <c r="BJZ167" s="84"/>
      <c r="BKA167" s="84"/>
      <c r="BKB167" s="84"/>
      <c r="BKC167" s="84"/>
      <c r="BKD167" s="84"/>
      <c r="BKE167" s="84"/>
      <c r="BKF167" s="84"/>
      <c r="BKG167" s="84"/>
      <c r="BKH167" s="84"/>
      <c r="BKI167" s="84"/>
      <c r="BKJ167" s="84"/>
      <c r="BKK167" s="84"/>
      <c r="BKL167" s="84"/>
      <c r="BKM167" s="84"/>
      <c r="BKN167" s="84"/>
      <c r="BKO167" s="84"/>
      <c r="BKP167" s="84"/>
      <c r="BKQ167" s="84"/>
      <c r="BKR167" s="84"/>
      <c r="BKS167" s="84"/>
      <c r="BKT167" s="84"/>
      <c r="BKU167" s="84"/>
      <c r="BKV167" s="84"/>
      <c r="BKW167" s="84"/>
      <c r="BKX167" s="84"/>
      <c r="BKY167" s="84"/>
      <c r="BKZ167" s="84"/>
      <c r="BLA167" s="84"/>
      <c r="BLB167" s="84"/>
      <c r="BLC167" s="84"/>
      <c r="BLD167" s="84"/>
      <c r="BLE167" s="84"/>
      <c r="BLF167" s="84"/>
      <c r="BLG167" s="84"/>
      <c r="BLH167" s="84"/>
      <c r="BLI167" s="84"/>
      <c r="BLJ167" s="84"/>
      <c r="BLK167" s="84"/>
      <c r="BLL167" s="84"/>
      <c r="BLM167" s="84"/>
      <c r="BLN167" s="84"/>
      <c r="BLO167" s="84"/>
      <c r="BLP167" s="84"/>
      <c r="BLQ167" s="84"/>
      <c r="BLR167" s="84"/>
      <c r="BLS167" s="84"/>
      <c r="BLT167" s="84"/>
      <c r="BLU167" s="84"/>
      <c r="BLV167" s="84"/>
      <c r="BLW167" s="84"/>
      <c r="BLX167" s="84"/>
      <c r="BLY167" s="84"/>
      <c r="BLZ167" s="84"/>
      <c r="BMA167" s="84"/>
      <c r="BMB167" s="84"/>
      <c r="BMC167" s="84"/>
      <c r="BMD167" s="84"/>
      <c r="BME167" s="84"/>
      <c r="BMF167" s="84"/>
      <c r="BMG167" s="84"/>
      <c r="BMH167" s="84"/>
      <c r="BMI167" s="84"/>
      <c r="BMJ167" s="84"/>
      <c r="BMK167" s="84"/>
      <c r="BML167" s="84"/>
      <c r="BMM167" s="84"/>
      <c r="BMN167" s="84"/>
      <c r="BMO167" s="84"/>
      <c r="BMP167" s="84"/>
      <c r="BMQ167" s="84"/>
      <c r="BMR167" s="84"/>
      <c r="BMS167" s="84"/>
      <c r="BMT167" s="84"/>
      <c r="BMU167" s="84"/>
      <c r="BMV167" s="84"/>
      <c r="BMW167" s="84"/>
      <c r="BMX167" s="84"/>
      <c r="BMY167" s="84"/>
      <c r="BMZ167" s="84"/>
      <c r="BNA167" s="84"/>
      <c r="BNB167" s="84"/>
      <c r="BNC167" s="84"/>
      <c r="BND167" s="84"/>
      <c r="BNE167" s="84"/>
      <c r="BNF167" s="84"/>
      <c r="BNG167" s="84"/>
      <c r="BNH167" s="84"/>
      <c r="BNI167" s="84"/>
      <c r="BNJ167" s="84"/>
      <c r="BNK167" s="84"/>
      <c r="BNL167" s="84"/>
      <c r="BNM167" s="84"/>
      <c r="BNN167" s="84"/>
      <c r="BNO167" s="84"/>
      <c r="BNP167" s="84"/>
      <c r="BNQ167" s="84"/>
      <c r="BNR167" s="84"/>
      <c r="BNS167" s="84"/>
      <c r="BNZ167" s="84"/>
      <c r="BOA167" s="84"/>
      <c r="BOB167" s="84"/>
      <c r="BOC167" s="84"/>
      <c r="BOD167" s="84"/>
      <c r="BOE167" s="84"/>
      <c r="BOF167" s="84"/>
      <c r="BOG167" s="84"/>
      <c r="BOH167" s="84"/>
      <c r="BOI167" s="84"/>
      <c r="BOJ167" s="84"/>
      <c r="BOK167" s="84"/>
      <c r="BOL167" s="84"/>
      <c r="BOM167" s="84"/>
      <c r="BON167" s="84"/>
      <c r="BOO167" s="84"/>
      <c r="BOP167" s="84"/>
      <c r="BOQ167" s="84"/>
      <c r="BOR167" s="84"/>
      <c r="BOS167" s="84"/>
      <c r="BOT167" s="84"/>
      <c r="BOU167" s="84"/>
      <c r="BOV167" s="84"/>
      <c r="BOW167" s="84"/>
      <c r="BOX167" s="84"/>
      <c r="BOY167" s="84"/>
      <c r="BOZ167" s="84"/>
      <c r="BPA167" s="84"/>
      <c r="BPB167" s="84"/>
      <c r="BPC167" s="84"/>
      <c r="BPD167" s="84"/>
      <c r="BPE167" s="84"/>
      <c r="BPF167" s="84"/>
      <c r="BPG167" s="84"/>
      <c r="BPH167" s="84"/>
      <c r="BPI167" s="84"/>
      <c r="BPJ167" s="84"/>
      <c r="BPK167" s="84"/>
      <c r="BPL167" s="84"/>
      <c r="BPM167" s="84"/>
      <c r="BPN167" s="84"/>
      <c r="BPO167" s="84"/>
      <c r="BPP167" s="84"/>
      <c r="BPQ167" s="84"/>
      <c r="BPR167" s="84"/>
      <c r="BPS167" s="84"/>
      <c r="BPT167" s="84"/>
      <c r="BPU167" s="84"/>
      <c r="BPV167" s="84"/>
      <c r="BPW167" s="84"/>
      <c r="BPX167" s="84"/>
      <c r="BPY167" s="84"/>
      <c r="BPZ167" s="84"/>
      <c r="BQA167" s="84"/>
      <c r="BQB167" s="84"/>
      <c r="BQC167" s="84"/>
      <c r="BQD167" s="84"/>
      <c r="BQE167" s="84"/>
      <c r="BQF167" s="84"/>
      <c r="BQG167" s="84"/>
      <c r="BQH167" s="84"/>
      <c r="BQI167" s="84"/>
      <c r="BQJ167" s="84"/>
      <c r="BQK167" s="84"/>
      <c r="BQL167" s="84"/>
      <c r="BQM167" s="84"/>
      <c r="BQN167" s="84"/>
      <c r="BQO167" s="84"/>
      <c r="BQP167" s="84"/>
      <c r="BQQ167" s="84"/>
      <c r="BQR167" s="84"/>
      <c r="BQS167" s="84"/>
      <c r="BQT167" s="84"/>
      <c r="BQU167" s="84"/>
      <c r="BQV167" s="84"/>
      <c r="BQW167" s="84"/>
      <c r="BQX167" s="84"/>
      <c r="BQY167" s="84"/>
      <c r="BQZ167" s="84"/>
      <c r="BRA167" s="84"/>
      <c r="BRB167" s="84"/>
      <c r="BRC167" s="84"/>
      <c r="BRD167" s="84"/>
      <c r="BRE167" s="84"/>
      <c r="BRF167" s="84"/>
      <c r="BRG167" s="84"/>
      <c r="BRH167" s="84"/>
      <c r="BRI167" s="84"/>
      <c r="BRJ167" s="84"/>
      <c r="BRK167" s="84"/>
      <c r="BRL167" s="84"/>
      <c r="BRM167" s="84"/>
      <c r="BRN167" s="84"/>
      <c r="BRO167" s="84"/>
      <c r="BRP167" s="84"/>
      <c r="BRQ167" s="84"/>
      <c r="BRR167" s="84"/>
      <c r="BRS167" s="84"/>
      <c r="BRT167" s="84"/>
      <c r="BRU167" s="84"/>
      <c r="BRV167" s="84"/>
      <c r="BRW167" s="84"/>
      <c r="BRX167" s="84"/>
      <c r="BRY167" s="84"/>
      <c r="BRZ167" s="84"/>
      <c r="BSA167" s="84"/>
      <c r="BSB167" s="84"/>
      <c r="BSC167" s="84"/>
      <c r="BSD167" s="84"/>
      <c r="BSE167" s="84"/>
      <c r="BSF167" s="84"/>
      <c r="BSG167" s="84"/>
      <c r="BSH167" s="84"/>
      <c r="BSI167" s="84"/>
      <c r="BSJ167" s="84"/>
      <c r="BSK167" s="84"/>
      <c r="BSL167" s="84"/>
      <c r="BSM167" s="84"/>
      <c r="BSN167" s="84"/>
      <c r="BSO167" s="84"/>
      <c r="BSP167" s="84"/>
      <c r="BSQ167" s="84"/>
      <c r="BSR167" s="84"/>
      <c r="BSS167" s="84"/>
      <c r="BST167" s="84"/>
      <c r="BSU167" s="84"/>
      <c r="BSV167" s="84"/>
      <c r="BSW167" s="84"/>
      <c r="BSX167" s="84"/>
      <c r="BSY167" s="84"/>
      <c r="BSZ167" s="84"/>
      <c r="BTA167" s="84"/>
      <c r="BTB167" s="84"/>
      <c r="BTC167" s="84"/>
      <c r="BTD167" s="84"/>
      <c r="BTE167" s="84"/>
      <c r="BTF167" s="84"/>
      <c r="BTG167" s="84"/>
      <c r="BTH167" s="84"/>
      <c r="BTI167" s="84"/>
      <c r="BTJ167" s="84"/>
      <c r="BTK167" s="84"/>
      <c r="BTL167" s="84"/>
      <c r="BTM167" s="84"/>
      <c r="BTN167" s="84"/>
      <c r="BTO167" s="84"/>
      <c r="BTP167" s="84"/>
      <c r="BTQ167" s="84"/>
      <c r="BTR167" s="84"/>
      <c r="BTS167" s="84"/>
      <c r="BTT167" s="84"/>
      <c r="BTU167" s="84"/>
      <c r="BTV167" s="84"/>
      <c r="BTW167" s="84"/>
      <c r="BTX167" s="84"/>
      <c r="BTY167" s="84"/>
      <c r="BTZ167" s="84"/>
      <c r="BUA167" s="84"/>
      <c r="BUB167" s="84"/>
      <c r="BUC167" s="84"/>
      <c r="BUD167" s="84"/>
      <c r="BUE167" s="84"/>
      <c r="BUF167" s="84"/>
      <c r="BUG167" s="84"/>
      <c r="BUH167" s="84"/>
      <c r="BUI167" s="84"/>
      <c r="BUJ167" s="84"/>
      <c r="BUK167" s="84"/>
      <c r="BUL167" s="84"/>
      <c r="BUM167" s="84"/>
      <c r="BUN167" s="84"/>
      <c r="BUO167" s="84"/>
      <c r="BUP167" s="84"/>
      <c r="BUQ167" s="84"/>
      <c r="BUR167" s="84"/>
      <c r="BUS167" s="84"/>
      <c r="BUT167" s="84"/>
      <c r="BUU167" s="84"/>
      <c r="BUV167" s="84"/>
      <c r="BUW167" s="84"/>
      <c r="BUX167" s="84"/>
      <c r="BUY167" s="84"/>
      <c r="BUZ167" s="84"/>
      <c r="BVA167" s="84"/>
      <c r="BVB167" s="84"/>
      <c r="BVC167" s="84"/>
      <c r="BVD167" s="84"/>
      <c r="BVE167" s="84"/>
      <c r="BVF167" s="84"/>
      <c r="BVG167" s="84"/>
      <c r="BVH167" s="84"/>
      <c r="BVI167" s="84"/>
      <c r="BVJ167" s="84"/>
      <c r="BVK167" s="84"/>
      <c r="BVL167" s="84"/>
      <c r="BVM167" s="84"/>
      <c r="BVN167" s="84"/>
      <c r="BVO167" s="84"/>
      <c r="BVP167" s="84"/>
      <c r="BVQ167" s="84"/>
      <c r="BVR167" s="84"/>
      <c r="BVS167" s="84"/>
      <c r="BVT167" s="84"/>
      <c r="BVU167" s="84"/>
      <c r="BVV167" s="84"/>
      <c r="BVW167" s="84"/>
      <c r="BVX167" s="84"/>
      <c r="BVY167" s="84"/>
      <c r="BVZ167" s="84"/>
      <c r="BWA167" s="84"/>
      <c r="BWB167" s="84"/>
      <c r="BWC167" s="84"/>
      <c r="BWD167" s="84"/>
      <c r="BWE167" s="84"/>
      <c r="BWF167" s="84"/>
      <c r="BWG167" s="84"/>
      <c r="BWH167" s="84"/>
      <c r="BWI167" s="84"/>
      <c r="BWJ167" s="84"/>
      <c r="BWK167" s="84"/>
      <c r="BWL167" s="84"/>
      <c r="BWM167" s="84"/>
      <c r="BWN167" s="84"/>
      <c r="BWO167" s="84"/>
      <c r="BWP167" s="84"/>
      <c r="BWQ167" s="84"/>
      <c r="BWR167" s="84"/>
      <c r="BWS167" s="84"/>
      <c r="BWT167" s="84"/>
      <c r="BWU167" s="84"/>
      <c r="BWV167" s="84"/>
      <c r="BWW167" s="84"/>
      <c r="BWX167" s="84"/>
      <c r="BWY167" s="84"/>
      <c r="BWZ167" s="84"/>
      <c r="BXA167" s="84"/>
      <c r="BXB167" s="84"/>
      <c r="BXC167" s="84"/>
      <c r="BXD167" s="84"/>
      <c r="BXE167" s="84"/>
      <c r="BXF167" s="84"/>
      <c r="BXG167" s="84"/>
      <c r="BXH167" s="84"/>
      <c r="BXI167" s="84"/>
      <c r="BXJ167" s="84"/>
      <c r="BXK167" s="84"/>
      <c r="BXL167" s="84"/>
      <c r="BXM167" s="84"/>
      <c r="BXN167" s="84"/>
      <c r="BXO167" s="84"/>
      <c r="BXV167" s="84"/>
      <c r="BXW167" s="84"/>
      <c r="BXX167" s="84"/>
      <c r="BXY167" s="84"/>
      <c r="BXZ167" s="84"/>
      <c r="BYA167" s="84"/>
      <c r="BYB167" s="84"/>
      <c r="BYC167" s="84"/>
      <c r="BYD167" s="84"/>
      <c r="BYE167" s="84"/>
      <c r="BYF167" s="84"/>
      <c r="BYG167" s="84"/>
      <c r="BYH167" s="84"/>
      <c r="BYI167" s="84"/>
      <c r="BYJ167" s="84"/>
      <c r="BYK167" s="84"/>
      <c r="BYL167" s="84"/>
      <c r="BYM167" s="84"/>
      <c r="BYN167" s="84"/>
      <c r="BYO167" s="84"/>
      <c r="BYP167" s="84"/>
      <c r="BYQ167" s="84"/>
      <c r="BYR167" s="84"/>
      <c r="BYS167" s="84"/>
      <c r="BYT167" s="84"/>
      <c r="BYU167" s="84"/>
      <c r="BYV167" s="84"/>
      <c r="BYW167" s="84"/>
      <c r="BYX167" s="84"/>
      <c r="BYY167" s="84"/>
      <c r="BYZ167" s="84"/>
      <c r="BZA167" s="84"/>
      <c r="BZB167" s="84"/>
      <c r="BZC167" s="84"/>
      <c r="BZD167" s="84"/>
      <c r="BZE167" s="84"/>
      <c r="BZF167" s="84"/>
      <c r="BZG167" s="84"/>
      <c r="BZH167" s="84"/>
      <c r="BZI167" s="84"/>
      <c r="BZJ167" s="84"/>
      <c r="BZK167" s="84"/>
      <c r="BZL167" s="84"/>
      <c r="BZM167" s="84"/>
      <c r="BZN167" s="84"/>
      <c r="BZO167" s="84"/>
      <c r="BZP167" s="84"/>
      <c r="BZQ167" s="84"/>
      <c r="BZR167" s="84"/>
      <c r="BZS167" s="84"/>
      <c r="BZT167" s="84"/>
      <c r="BZU167" s="84"/>
      <c r="BZV167" s="84"/>
      <c r="BZW167" s="84"/>
      <c r="BZX167" s="84"/>
      <c r="BZY167" s="84"/>
      <c r="BZZ167" s="84"/>
      <c r="CAA167" s="84"/>
      <c r="CAB167" s="84"/>
      <c r="CAC167" s="84"/>
      <c r="CAD167" s="84"/>
      <c r="CAE167" s="84"/>
      <c r="CAF167" s="84"/>
      <c r="CAG167" s="84"/>
      <c r="CAH167" s="84"/>
      <c r="CAI167" s="84"/>
      <c r="CAJ167" s="84"/>
      <c r="CAK167" s="84"/>
      <c r="CAL167" s="84"/>
      <c r="CAM167" s="84"/>
      <c r="CAN167" s="84"/>
      <c r="CAO167" s="84"/>
      <c r="CAP167" s="84"/>
      <c r="CAQ167" s="84"/>
      <c r="CAR167" s="84"/>
      <c r="CAS167" s="84"/>
      <c r="CAT167" s="84"/>
      <c r="CAU167" s="84"/>
      <c r="CAV167" s="84"/>
      <c r="CAW167" s="84"/>
      <c r="CAX167" s="84"/>
      <c r="CAY167" s="84"/>
      <c r="CAZ167" s="84"/>
      <c r="CBA167" s="84"/>
      <c r="CBB167" s="84"/>
      <c r="CBC167" s="84"/>
      <c r="CBD167" s="84"/>
      <c r="CBE167" s="84"/>
      <c r="CBF167" s="84"/>
      <c r="CBG167" s="84"/>
      <c r="CBH167" s="84"/>
      <c r="CBI167" s="84"/>
      <c r="CBJ167" s="84"/>
      <c r="CBK167" s="84"/>
      <c r="CBL167" s="84"/>
      <c r="CBM167" s="84"/>
      <c r="CBN167" s="84"/>
      <c r="CBO167" s="84"/>
      <c r="CBP167" s="84"/>
      <c r="CBQ167" s="84"/>
      <c r="CBR167" s="84"/>
      <c r="CBS167" s="84"/>
      <c r="CBT167" s="84"/>
      <c r="CBU167" s="84"/>
      <c r="CBV167" s="84"/>
      <c r="CBW167" s="84"/>
      <c r="CBX167" s="84"/>
      <c r="CBY167" s="84"/>
      <c r="CBZ167" s="84"/>
      <c r="CCA167" s="84"/>
      <c r="CCB167" s="84"/>
      <c r="CCC167" s="84"/>
      <c r="CCD167" s="84"/>
      <c r="CCE167" s="84"/>
      <c r="CCF167" s="84"/>
      <c r="CCG167" s="84"/>
      <c r="CCH167" s="84"/>
      <c r="CCI167" s="84"/>
      <c r="CCJ167" s="84"/>
      <c r="CCK167" s="84"/>
      <c r="CCL167" s="84"/>
      <c r="CCM167" s="84"/>
      <c r="CCN167" s="84"/>
      <c r="CCO167" s="84"/>
      <c r="CCP167" s="84"/>
      <c r="CCQ167" s="84"/>
      <c r="CCR167" s="84"/>
      <c r="CCS167" s="84"/>
      <c r="CCT167" s="84"/>
      <c r="CCU167" s="84"/>
      <c r="CCV167" s="84"/>
      <c r="CCW167" s="84"/>
      <c r="CCX167" s="84"/>
      <c r="CCY167" s="84"/>
      <c r="CCZ167" s="84"/>
      <c r="CDA167" s="84"/>
      <c r="CDB167" s="84"/>
      <c r="CDC167" s="84"/>
      <c r="CDD167" s="84"/>
      <c r="CDE167" s="84"/>
      <c r="CDF167" s="84"/>
      <c r="CDG167" s="84"/>
      <c r="CDH167" s="84"/>
      <c r="CDI167" s="84"/>
      <c r="CDJ167" s="84"/>
      <c r="CDK167" s="84"/>
      <c r="CDL167" s="84"/>
      <c r="CDM167" s="84"/>
      <c r="CDN167" s="84"/>
      <c r="CDO167" s="84"/>
      <c r="CDP167" s="84"/>
      <c r="CDQ167" s="84"/>
      <c r="CDR167" s="84"/>
      <c r="CDS167" s="84"/>
      <c r="CDT167" s="84"/>
      <c r="CDU167" s="84"/>
      <c r="CDV167" s="84"/>
      <c r="CDW167" s="84"/>
      <c r="CDX167" s="84"/>
      <c r="CDY167" s="84"/>
      <c r="CDZ167" s="84"/>
      <c r="CEA167" s="84"/>
      <c r="CEB167" s="84"/>
      <c r="CEC167" s="84"/>
      <c r="CED167" s="84"/>
      <c r="CEE167" s="84"/>
      <c r="CEF167" s="84"/>
      <c r="CEG167" s="84"/>
      <c r="CEH167" s="84"/>
      <c r="CEI167" s="84"/>
      <c r="CEJ167" s="84"/>
      <c r="CEK167" s="84"/>
      <c r="CEL167" s="84"/>
      <c r="CEM167" s="84"/>
      <c r="CEN167" s="84"/>
      <c r="CEO167" s="84"/>
      <c r="CEP167" s="84"/>
      <c r="CEQ167" s="84"/>
      <c r="CER167" s="84"/>
      <c r="CES167" s="84"/>
      <c r="CET167" s="84"/>
      <c r="CEU167" s="84"/>
      <c r="CEV167" s="84"/>
      <c r="CEW167" s="84"/>
      <c r="CEX167" s="84"/>
      <c r="CEY167" s="84"/>
      <c r="CEZ167" s="84"/>
      <c r="CFA167" s="84"/>
      <c r="CFB167" s="84"/>
      <c r="CFC167" s="84"/>
      <c r="CFD167" s="84"/>
      <c r="CFE167" s="84"/>
      <c r="CFF167" s="84"/>
      <c r="CFG167" s="84"/>
      <c r="CFH167" s="84"/>
      <c r="CFI167" s="84"/>
      <c r="CFJ167" s="84"/>
      <c r="CFK167" s="84"/>
      <c r="CFL167" s="84"/>
      <c r="CFM167" s="84"/>
      <c r="CFN167" s="84"/>
      <c r="CFO167" s="84"/>
      <c r="CFP167" s="84"/>
      <c r="CFQ167" s="84"/>
      <c r="CFR167" s="84"/>
      <c r="CFS167" s="84"/>
      <c r="CFT167" s="84"/>
      <c r="CFU167" s="84"/>
      <c r="CFV167" s="84"/>
      <c r="CFW167" s="84"/>
      <c r="CFX167" s="84"/>
      <c r="CFY167" s="84"/>
      <c r="CFZ167" s="84"/>
      <c r="CGA167" s="84"/>
      <c r="CGB167" s="84"/>
      <c r="CGC167" s="84"/>
      <c r="CGD167" s="84"/>
      <c r="CGE167" s="84"/>
      <c r="CGF167" s="84"/>
      <c r="CGG167" s="84"/>
      <c r="CGH167" s="84"/>
      <c r="CGI167" s="84"/>
      <c r="CGJ167" s="84"/>
      <c r="CGK167" s="84"/>
      <c r="CGL167" s="84"/>
      <c r="CGM167" s="84"/>
      <c r="CGN167" s="84"/>
      <c r="CGO167" s="84"/>
      <c r="CGP167" s="84"/>
      <c r="CGQ167" s="84"/>
      <c r="CGR167" s="84"/>
      <c r="CGS167" s="84"/>
      <c r="CGT167" s="84"/>
      <c r="CGU167" s="84"/>
      <c r="CGV167" s="84"/>
      <c r="CGW167" s="84"/>
      <c r="CGX167" s="84"/>
      <c r="CGY167" s="84"/>
      <c r="CGZ167" s="84"/>
      <c r="CHA167" s="84"/>
      <c r="CHB167" s="84"/>
      <c r="CHC167" s="84"/>
      <c r="CHD167" s="84"/>
      <c r="CHE167" s="84"/>
      <c r="CHF167" s="84"/>
      <c r="CHG167" s="84"/>
      <c r="CHH167" s="84"/>
      <c r="CHI167" s="84"/>
      <c r="CHJ167" s="84"/>
      <c r="CHK167" s="84"/>
      <c r="CHR167" s="84"/>
      <c r="CHS167" s="84"/>
      <c r="CHT167" s="84"/>
      <c r="CHU167" s="84"/>
      <c r="CHV167" s="84"/>
      <c r="CHW167" s="84"/>
      <c r="CHX167" s="84"/>
      <c r="CHY167" s="84"/>
      <c r="CHZ167" s="84"/>
      <c r="CIA167" s="84"/>
      <c r="CIB167" s="84"/>
      <c r="CIC167" s="84"/>
      <c r="CID167" s="84"/>
      <c r="CIE167" s="84"/>
      <c r="CIF167" s="84"/>
      <c r="CIG167" s="84"/>
      <c r="CIH167" s="84"/>
      <c r="CII167" s="84"/>
      <c r="CIJ167" s="84"/>
      <c r="CIK167" s="84"/>
      <c r="CIL167" s="84"/>
      <c r="CIM167" s="84"/>
      <c r="CIN167" s="84"/>
      <c r="CIO167" s="84"/>
      <c r="CIP167" s="84"/>
      <c r="CIQ167" s="84"/>
      <c r="CIR167" s="84"/>
      <c r="CIS167" s="84"/>
      <c r="CIT167" s="84"/>
      <c r="CIU167" s="84"/>
      <c r="CIV167" s="84"/>
      <c r="CIW167" s="84"/>
      <c r="CIX167" s="84"/>
      <c r="CIY167" s="84"/>
      <c r="CIZ167" s="84"/>
      <c r="CJA167" s="84"/>
      <c r="CJB167" s="84"/>
      <c r="CJC167" s="84"/>
      <c r="CJD167" s="84"/>
      <c r="CJE167" s="84"/>
      <c r="CJF167" s="84"/>
      <c r="CJG167" s="84"/>
      <c r="CJH167" s="84"/>
      <c r="CJI167" s="84"/>
      <c r="CJJ167" s="84"/>
      <c r="CJK167" s="84"/>
      <c r="CJL167" s="84"/>
      <c r="CJM167" s="84"/>
      <c r="CJN167" s="84"/>
      <c r="CJO167" s="84"/>
      <c r="CJP167" s="84"/>
      <c r="CJQ167" s="84"/>
      <c r="CJR167" s="84"/>
      <c r="CJS167" s="84"/>
      <c r="CJT167" s="84"/>
      <c r="CJU167" s="84"/>
      <c r="CJV167" s="84"/>
      <c r="CJW167" s="84"/>
      <c r="CJX167" s="84"/>
      <c r="CJY167" s="84"/>
      <c r="CJZ167" s="84"/>
      <c r="CKA167" s="84"/>
      <c r="CKB167" s="84"/>
      <c r="CKC167" s="84"/>
      <c r="CKD167" s="84"/>
      <c r="CKE167" s="84"/>
      <c r="CKF167" s="84"/>
      <c r="CKG167" s="84"/>
      <c r="CKH167" s="84"/>
      <c r="CKI167" s="84"/>
      <c r="CKJ167" s="84"/>
      <c r="CKK167" s="84"/>
      <c r="CKL167" s="84"/>
      <c r="CKM167" s="84"/>
      <c r="CKN167" s="84"/>
      <c r="CKO167" s="84"/>
      <c r="CKP167" s="84"/>
      <c r="CKQ167" s="84"/>
      <c r="CKR167" s="84"/>
      <c r="CKS167" s="84"/>
      <c r="CKT167" s="84"/>
      <c r="CKU167" s="84"/>
      <c r="CKV167" s="84"/>
      <c r="CKW167" s="84"/>
      <c r="CKX167" s="84"/>
      <c r="CKY167" s="84"/>
      <c r="CKZ167" s="84"/>
      <c r="CLA167" s="84"/>
      <c r="CLB167" s="84"/>
      <c r="CLC167" s="84"/>
      <c r="CLD167" s="84"/>
      <c r="CLE167" s="84"/>
      <c r="CLF167" s="84"/>
      <c r="CLG167" s="84"/>
      <c r="CLH167" s="84"/>
      <c r="CLI167" s="84"/>
      <c r="CLJ167" s="84"/>
      <c r="CLK167" s="84"/>
      <c r="CLL167" s="84"/>
      <c r="CLM167" s="84"/>
      <c r="CLN167" s="84"/>
      <c r="CLO167" s="84"/>
      <c r="CLP167" s="84"/>
      <c r="CLQ167" s="84"/>
      <c r="CLR167" s="84"/>
      <c r="CLS167" s="84"/>
      <c r="CLT167" s="84"/>
      <c r="CLU167" s="84"/>
      <c r="CLV167" s="84"/>
      <c r="CLW167" s="84"/>
      <c r="CLX167" s="84"/>
      <c r="CLY167" s="84"/>
      <c r="CLZ167" s="84"/>
      <c r="CMA167" s="84"/>
      <c r="CMB167" s="84"/>
      <c r="CMC167" s="84"/>
      <c r="CMD167" s="84"/>
      <c r="CME167" s="84"/>
      <c r="CMF167" s="84"/>
      <c r="CMG167" s="84"/>
      <c r="CMH167" s="84"/>
      <c r="CMI167" s="84"/>
      <c r="CMJ167" s="84"/>
      <c r="CMK167" s="84"/>
      <c r="CML167" s="84"/>
      <c r="CMM167" s="84"/>
      <c r="CMN167" s="84"/>
      <c r="CMO167" s="84"/>
      <c r="CMP167" s="84"/>
      <c r="CMQ167" s="84"/>
      <c r="CMR167" s="84"/>
      <c r="CMS167" s="84"/>
      <c r="CMT167" s="84"/>
      <c r="CMU167" s="84"/>
      <c r="CMV167" s="84"/>
      <c r="CMW167" s="84"/>
      <c r="CMX167" s="84"/>
      <c r="CMY167" s="84"/>
      <c r="CMZ167" s="84"/>
      <c r="CNA167" s="84"/>
      <c r="CNB167" s="84"/>
      <c r="CNC167" s="84"/>
      <c r="CND167" s="84"/>
      <c r="CNE167" s="84"/>
      <c r="CNF167" s="84"/>
      <c r="CNG167" s="84"/>
      <c r="CNH167" s="84"/>
      <c r="CNI167" s="84"/>
      <c r="CNJ167" s="84"/>
      <c r="CNK167" s="84"/>
      <c r="CNL167" s="84"/>
      <c r="CNM167" s="84"/>
      <c r="CNN167" s="84"/>
      <c r="CNO167" s="84"/>
      <c r="CNP167" s="84"/>
      <c r="CNQ167" s="84"/>
      <c r="CNR167" s="84"/>
      <c r="CNS167" s="84"/>
      <c r="CNT167" s="84"/>
      <c r="CNU167" s="84"/>
      <c r="CNV167" s="84"/>
      <c r="CNW167" s="84"/>
      <c r="CNX167" s="84"/>
      <c r="CNY167" s="84"/>
      <c r="CNZ167" s="84"/>
      <c r="COA167" s="84"/>
      <c r="COB167" s="84"/>
      <c r="COC167" s="84"/>
      <c r="COD167" s="84"/>
      <c r="COE167" s="84"/>
      <c r="COF167" s="84"/>
      <c r="COG167" s="84"/>
      <c r="COH167" s="84"/>
      <c r="COI167" s="84"/>
      <c r="COJ167" s="84"/>
      <c r="COK167" s="84"/>
      <c r="COL167" s="84"/>
      <c r="COM167" s="84"/>
      <c r="CON167" s="84"/>
      <c r="COO167" s="84"/>
      <c r="COP167" s="84"/>
      <c r="COQ167" s="84"/>
      <c r="COR167" s="84"/>
      <c r="COS167" s="84"/>
      <c r="COT167" s="84"/>
      <c r="COU167" s="84"/>
      <c r="COV167" s="84"/>
      <c r="COW167" s="84"/>
      <c r="COX167" s="84"/>
      <c r="COY167" s="84"/>
      <c r="COZ167" s="84"/>
      <c r="CPA167" s="84"/>
      <c r="CPB167" s="84"/>
      <c r="CPC167" s="84"/>
      <c r="CPD167" s="84"/>
      <c r="CPE167" s="84"/>
      <c r="CPF167" s="84"/>
      <c r="CPG167" s="84"/>
      <c r="CPH167" s="84"/>
      <c r="CPI167" s="84"/>
      <c r="CPJ167" s="84"/>
      <c r="CPK167" s="84"/>
      <c r="CPL167" s="84"/>
      <c r="CPM167" s="84"/>
      <c r="CPN167" s="84"/>
      <c r="CPO167" s="84"/>
      <c r="CPP167" s="84"/>
      <c r="CPQ167" s="84"/>
      <c r="CPR167" s="84"/>
      <c r="CPS167" s="84"/>
      <c r="CPT167" s="84"/>
      <c r="CPU167" s="84"/>
      <c r="CPV167" s="84"/>
      <c r="CPW167" s="84"/>
      <c r="CPX167" s="84"/>
      <c r="CPY167" s="84"/>
      <c r="CPZ167" s="84"/>
      <c r="CQA167" s="84"/>
      <c r="CQB167" s="84"/>
      <c r="CQC167" s="84"/>
      <c r="CQD167" s="84"/>
      <c r="CQE167" s="84"/>
      <c r="CQF167" s="84"/>
      <c r="CQG167" s="84"/>
      <c r="CQH167" s="84"/>
      <c r="CQI167" s="84"/>
      <c r="CQJ167" s="84"/>
      <c r="CQK167" s="84"/>
      <c r="CQL167" s="84"/>
      <c r="CQM167" s="84"/>
      <c r="CQN167" s="84"/>
      <c r="CQO167" s="84"/>
      <c r="CQP167" s="84"/>
      <c r="CQQ167" s="84"/>
      <c r="CQR167" s="84"/>
      <c r="CQS167" s="84"/>
      <c r="CQT167" s="84"/>
      <c r="CQU167" s="84"/>
      <c r="CQV167" s="84"/>
      <c r="CQW167" s="84"/>
      <c r="CQX167" s="84"/>
      <c r="CQY167" s="84"/>
      <c r="CQZ167" s="84"/>
      <c r="CRA167" s="84"/>
      <c r="CRB167" s="84"/>
      <c r="CRC167" s="84"/>
      <c r="CRD167" s="84"/>
      <c r="CRE167" s="84"/>
      <c r="CRF167" s="84"/>
      <c r="CRG167" s="84"/>
      <c r="CRN167" s="84"/>
      <c r="CRO167" s="84"/>
      <c r="CRP167" s="84"/>
      <c r="CRQ167" s="84"/>
      <c r="CRR167" s="84"/>
      <c r="CRS167" s="84"/>
      <c r="CRT167" s="84"/>
      <c r="CRU167" s="84"/>
      <c r="CRV167" s="84"/>
      <c r="CRW167" s="84"/>
      <c r="CRX167" s="84"/>
      <c r="CRY167" s="84"/>
      <c r="CRZ167" s="84"/>
      <c r="CSA167" s="84"/>
      <c r="CSB167" s="84"/>
      <c r="CSC167" s="84"/>
      <c r="CSD167" s="84"/>
      <c r="CSE167" s="84"/>
      <c r="CSF167" s="84"/>
      <c r="CSG167" s="84"/>
      <c r="CSH167" s="84"/>
      <c r="CSI167" s="84"/>
      <c r="CSJ167" s="84"/>
      <c r="CSK167" s="84"/>
      <c r="CSL167" s="84"/>
      <c r="CSM167" s="84"/>
      <c r="CSN167" s="84"/>
      <c r="CSO167" s="84"/>
      <c r="CSP167" s="84"/>
      <c r="CSQ167" s="84"/>
      <c r="CSR167" s="84"/>
      <c r="CSS167" s="84"/>
      <c r="CST167" s="84"/>
      <c r="CSU167" s="84"/>
      <c r="CSV167" s="84"/>
      <c r="CSW167" s="84"/>
      <c r="CSX167" s="84"/>
      <c r="CSY167" s="84"/>
      <c r="CSZ167" s="84"/>
      <c r="CTA167" s="84"/>
      <c r="CTB167" s="84"/>
      <c r="CTC167" s="84"/>
      <c r="CTD167" s="84"/>
      <c r="CTE167" s="84"/>
      <c r="CTF167" s="84"/>
      <c r="CTG167" s="84"/>
      <c r="CTH167" s="84"/>
      <c r="CTI167" s="84"/>
      <c r="CTJ167" s="84"/>
      <c r="CTK167" s="84"/>
      <c r="CTL167" s="84"/>
      <c r="CTM167" s="84"/>
      <c r="CTN167" s="84"/>
      <c r="CTO167" s="84"/>
      <c r="CTP167" s="84"/>
      <c r="CTQ167" s="84"/>
      <c r="CTR167" s="84"/>
      <c r="CTS167" s="84"/>
      <c r="CTT167" s="84"/>
      <c r="CTU167" s="84"/>
      <c r="CTV167" s="84"/>
      <c r="CTW167" s="84"/>
      <c r="CTX167" s="84"/>
      <c r="CTY167" s="84"/>
      <c r="CTZ167" s="84"/>
      <c r="CUA167" s="84"/>
      <c r="CUB167" s="84"/>
      <c r="CUC167" s="84"/>
      <c r="CUD167" s="84"/>
      <c r="CUE167" s="84"/>
      <c r="CUF167" s="84"/>
      <c r="CUG167" s="84"/>
      <c r="CUH167" s="84"/>
      <c r="CUI167" s="84"/>
      <c r="CUJ167" s="84"/>
      <c r="CUK167" s="84"/>
      <c r="CUL167" s="84"/>
      <c r="CUM167" s="84"/>
      <c r="CUN167" s="84"/>
      <c r="CUO167" s="84"/>
      <c r="CUP167" s="84"/>
      <c r="CUQ167" s="84"/>
      <c r="CUR167" s="84"/>
      <c r="CUS167" s="84"/>
      <c r="CUT167" s="84"/>
      <c r="CUU167" s="84"/>
      <c r="CUV167" s="84"/>
      <c r="CUW167" s="84"/>
      <c r="CUX167" s="84"/>
      <c r="CUY167" s="84"/>
      <c r="CUZ167" s="84"/>
      <c r="CVA167" s="84"/>
      <c r="CVB167" s="84"/>
      <c r="CVC167" s="84"/>
      <c r="CVD167" s="84"/>
      <c r="CVE167" s="84"/>
      <c r="CVF167" s="84"/>
      <c r="CVG167" s="84"/>
      <c r="CVH167" s="84"/>
      <c r="CVI167" s="84"/>
      <c r="CVJ167" s="84"/>
      <c r="CVK167" s="84"/>
      <c r="CVL167" s="84"/>
      <c r="CVM167" s="84"/>
      <c r="CVN167" s="84"/>
      <c r="CVO167" s="84"/>
      <c r="CVP167" s="84"/>
      <c r="CVQ167" s="84"/>
      <c r="CVR167" s="84"/>
      <c r="CVS167" s="84"/>
      <c r="CVT167" s="84"/>
      <c r="CVU167" s="84"/>
      <c r="CVV167" s="84"/>
      <c r="CVW167" s="84"/>
      <c r="CVX167" s="84"/>
      <c r="CVY167" s="84"/>
      <c r="CVZ167" s="84"/>
      <c r="CWA167" s="84"/>
      <c r="CWB167" s="84"/>
      <c r="CWC167" s="84"/>
      <c r="CWD167" s="84"/>
      <c r="CWE167" s="84"/>
      <c r="CWF167" s="84"/>
      <c r="CWG167" s="84"/>
      <c r="CWH167" s="84"/>
      <c r="CWI167" s="84"/>
      <c r="CWJ167" s="84"/>
      <c r="CWK167" s="84"/>
      <c r="CWL167" s="84"/>
      <c r="CWM167" s="84"/>
      <c r="CWN167" s="84"/>
      <c r="CWO167" s="84"/>
      <c r="CWP167" s="84"/>
      <c r="CWQ167" s="84"/>
      <c r="CWR167" s="84"/>
      <c r="CWS167" s="84"/>
      <c r="CWT167" s="84"/>
      <c r="CWU167" s="84"/>
      <c r="CWV167" s="84"/>
      <c r="CWW167" s="84"/>
      <c r="CWX167" s="84"/>
      <c r="CWY167" s="84"/>
      <c r="CWZ167" s="84"/>
      <c r="CXA167" s="84"/>
      <c r="CXB167" s="84"/>
      <c r="CXC167" s="84"/>
      <c r="CXD167" s="84"/>
      <c r="CXE167" s="84"/>
      <c r="CXF167" s="84"/>
      <c r="CXG167" s="84"/>
      <c r="CXH167" s="84"/>
      <c r="CXI167" s="84"/>
      <c r="CXJ167" s="84"/>
      <c r="CXK167" s="84"/>
      <c r="CXL167" s="84"/>
      <c r="CXM167" s="84"/>
      <c r="CXN167" s="84"/>
      <c r="CXO167" s="84"/>
      <c r="CXP167" s="84"/>
      <c r="CXQ167" s="84"/>
      <c r="CXR167" s="84"/>
      <c r="CXS167" s="84"/>
      <c r="CXT167" s="84"/>
      <c r="CXU167" s="84"/>
      <c r="CXV167" s="84"/>
      <c r="CXW167" s="84"/>
      <c r="CXX167" s="84"/>
      <c r="CXY167" s="84"/>
      <c r="CXZ167" s="84"/>
      <c r="CYA167" s="84"/>
      <c r="CYB167" s="84"/>
      <c r="CYC167" s="84"/>
      <c r="CYD167" s="84"/>
      <c r="CYE167" s="84"/>
      <c r="CYF167" s="84"/>
      <c r="CYG167" s="84"/>
      <c r="CYH167" s="84"/>
      <c r="CYI167" s="84"/>
      <c r="CYJ167" s="84"/>
      <c r="CYK167" s="84"/>
      <c r="CYL167" s="84"/>
      <c r="CYM167" s="84"/>
      <c r="CYN167" s="84"/>
      <c r="CYO167" s="84"/>
      <c r="CYP167" s="84"/>
      <c r="CYQ167" s="84"/>
      <c r="CYR167" s="84"/>
      <c r="CYS167" s="84"/>
      <c r="CYT167" s="84"/>
      <c r="CYU167" s="84"/>
      <c r="CYV167" s="84"/>
      <c r="CYW167" s="84"/>
      <c r="CYX167" s="84"/>
      <c r="CYY167" s="84"/>
      <c r="CYZ167" s="84"/>
      <c r="CZA167" s="84"/>
      <c r="CZB167" s="84"/>
      <c r="CZC167" s="84"/>
      <c r="CZD167" s="84"/>
      <c r="CZE167" s="84"/>
      <c r="CZF167" s="84"/>
      <c r="CZG167" s="84"/>
      <c r="CZH167" s="84"/>
      <c r="CZI167" s="84"/>
      <c r="CZJ167" s="84"/>
      <c r="CZK167" s="84"/>
      <c r="CZL167" s="84"/>
      <c r="CZM167" s="84"/>
      <c r="CZN167" s="84"/>
      <c r="CZO167" s="84"/>
      <c r="CZP167" s="84"/>
      <c r="CZQ167" s="84"/>
      <c r="CZR167" s="84"/>
      <c r="CZS167" s="84"/>
      <c r="CZT167" s="84"/>
      <c r="CZU167" s="84"/>
      <c r="CZV167" s="84"/>
      <c r="CZW167" s="84"/>
      <c r="CZX167" s="84"/>
      <c r="CZY167" s="84"/>
      <c r="CZZ167" s="84"/>
      <c r="DAA167" s="84"/>
      <c r="DAB167" s="84"/>
      <c r="DAC167" s="84"/>
      <c r="DAD167" s="84"/>
      <c r="DAE167" s="84"/>
      <c r="DAF167" s="84"/>
      <c r="DAG167" s="84"/>
      <c r="DAH167" s="84"/>
      <c r="DAI167" s="84"/>
      <c r="DAJ167" s="84"/>
      <c r="DAK167" s="84"/>
      <c r="DAL167" s="84"/>
      <c r="DAM167" s="84"/>
      <c r="DAN167" s="84"/>
      <c r="DAO167" s="84"/>
      <c r="DAP167" s="84"/>
      <c r="DAQ167" s="84"/>
      <c r="DAR167" s="84"/>
      <c r="DAS167" s="84"/>
      <c r="DAT167" s="84"/>
      <c r="DAU167" s="84"/>
      <c r="DAV167" s="84"/>
      <c r="DAW167" s="84"/>
      <c r="DAX167" s="84"/>
      <c r="DAY167" s="84"/>
      <c r="DAZ167" s="84"/>
      <c r="DBA167" s="84"/>
      <c r="DBB167" s="84"/>
      <c r="DBC167" s="84"/>
      <c r="DBJ167" s="84"/>
      <c r="DBK167" s="84"/>
      <c r="DBL167" s="84"/>
      <c r="DBM167" s="84"/>
      <c r="DBN167" s="84"/>
      <c r="DBO167" s="84"/>
      <c r="DBP167" s="84"/>
      <c r="DBQ167" s="84"/>
      <c r="DBR167" s="84"/>
      <c r="DBS167" s="84"/>
      <c r="DBT167" s="84"/>
      <c r="DBU167" s="84"/>
      <c r="DBV167" s="84"/>
      <c r="DBW167" s="84"/>
      <c r="DBX167" s="84"/>
      <c r="DBY167" s="84"/>
      <c r="DBZ167" s="84"/>
      <c r="DCA167" s="84"/>
      <c r="DCB167" s="84"/>
      <c r="DCC167" s="84"/>
      <c r="DCD167" s="84"/>
      <c r="DCE167" s="84"/>
      <c r="DCF167" s="84"/>
      <c r="DCG167" s="84"/>
      <c r="DCH167" s="84"/>
      <c r="DCI167" s="84"/>
      <c r="DCJ167" s="84"/>
      <c r="DCK167" s="84"/>
      <c r="DCL167" s="84"/>
      <c r="DCM167" s="84"/>
      <c r="DCN167" s="84"/>
      <c r="DCO167" s="84"/>
      <c r="DCP167" s="84"/>
      <c r="DCQ167" s="84"/>
      <c r="DCR167" s="84"/>
      <c r="DCS167" s="84"/>
      <c r="DCT167" s="84"/>
      <c r="DCU167" s="84"/>
      <c r="DCV167" s="84"/>
      <c r="DCW167" s="84"/>
      <c r="DCX167" s="84"/>
      <c r="DCY167" s="84"/>
      <c r="DCZ167" s="84"/>
      <c r="DDA167" s="84"/>
      <c r="DDB167" s="84"/>
      <c r="DDC167" s="84"/>
      <c r="DDD167" s="84"/>
      <c r="DDE167" s="84"/>
      <c r="DDF167" s="84"/>
      <c r="DDG167" s="84"/>
      <c r="DDH167" s="84"/>
      <c r="DDI167" s="84"/>
      <c r="DDJ167" s="84"/>
      <c r="DDK167" s="84"/>
      <c r="DDL167" s="84"/>
      <c r="DDM167" s="84"/>
      <c r="DDN167" s="84"/>
      <c r="DDO167" s="84"/>
      <c r="DDP167" s="84"/>
      <c r="DDQ167" s="84"/>
      <c r="DDR167" s="84"/>
      <c r="DDS167" s="84"/>
      <c r="DDT167" s="84"/>
      <c r="DDU167" s="84"/>
      <c r="DDV167" s="84"/>
      <c r="DDW167" s="84"/>
      <c r="DDX167" s="84"/>
      <c r="DDY167" s="84"/>
      <c r="DDZ167" s="84"/>
      <c r="DEA167" s="84"/>
      <c r="DEB167" s="84"/>
      <c r="DEC167" s="84"/>
      <c r="DED167" s="84"/>
      <c r="DEE167" s="84"/>
      <c r="DEF167" s="84"/>
      <c r="DEG167" s="84"/>
      <c r="DEH167" s="84"/>
      <c r="DEI167" s="84"/>
      <c r="DEJ167" s="84"/>
      <c r="DEK167" s="84"/>
      <c r="DEL167" s="84"/>
      <c r="DEM167" s="84"/>
      <c r="DEN167" s="84"/>
      <c r="DEO167" s="84"/>
      <c r="DEP167" s="84"/>
      <c r="DEQ167" s="84"/>
      <c r="DER167" s="84"/>
      <c r="DES167" s="84"/>
      <c r="DET167" s="84"/>
      <c r="DEU167" s="84"/>
      <c r="DEV167" s="84"/>
      <c r="DEW167" s="84"/>
      <c r="DEX167" s="84"/>
      <c r="DEY167" s="84"/>
      <c r="DEZ167" s="84"/>
      <c r="DFA167" s="84"/>
      <c r="DFB167" s="84"/>
      <c r="DFC167" s="84"/>
      <c r="DFD167" s="84"/>
      <c r="DFE167" s="84"/>
      <c r="DFF167" s="84"/>
      <c r="DFG167" s="84"/>
      <c r="DFH167" s="84"/>
      <c r="DFI167" s="84"/>
      <c r="DFJ167" s="84"/>
      <c r="DFK167" s="84"/>
      <c r="DFL167" s="84"/>
      <c r="DFM167" s="84"/>
      <c r="DFN167" s="84"/>
      <c r="DFO167" s="84"/>
      <c r="DFP167" s="84"/>
      <c r="DFQ167" s="84"/>
      <c r="DFR167" s="84"/>
      <c r="DFS167" s="84"/>
      <c r="DFT167" s="84"/>
      <c r="DFU167" s="84"/>
      <c r="DFV167" s="84"/>
      <c r="DFW167" s="84"/>
      <c r="DFX167" s="84"/>
      <c r="DFY167" s="84"/>
      <c r="DFZ167" s="84"/>
      <c r="DGA167" s="84"/>
      <c r="DGB167" s="84"/>
      <c r="DGC167" s="84"/>
      <c r="DGD167" s="84"/>
      <c r="DGE167" s="84"/>
      <c r="DGF167" s="84"/>
      <c r="DGG167" s="84"/>
      <c r="DGH167" s="84"/>
      <c r="DGI167" s="84"/>
      <c r="DGJ167" s="84"/>
      <c r="DGK167" s="84"/>
      <c r="DGL167" s="84"/>
      <c r="DGM167" s="84"/>
      <c r="DGN167" s="84"/>
      <c r="DGO167" s="84"/>
      <c r="DGP167" s="84"/>
      <c r="DGQ167" s="84"/>
      <c r="DGR167" s="84"/>
      <c r="DGS167" s="84"/>
      <c r="DGT167" s="84"/>
      <c r="DGU167" s="84"/>
      <c r="DGV167" s="84"/>
      <c r="DGW167" s="84"/>
      <c r="DGX167" s="84"/>
      <c r="DGY167" s="84"/>
      <c r="DGZ167" s="84"/>
      <c r="DHA167" s="84"/>
      <c r="DHB167" s="84"/>
      <c r="DHC167" s="84"/>
      <c r="DHD167" s="84"/>
      <c r="DHE167" s="84"/>
      <c r="DHF167" s="84"/>
      <c r="DHG167" s="84"/>
      <c r="DHH167" s="84"/>
      <c r="DHI167" s="84"/>
      <c r="DHJ167" s="84"/>
      <c r="DHK167" s="84"/>
      <c r="DHL167" s="84"/>
      <c r="DHM167" s="84"/>
      <c r="DHN167" s="84"/>
      <c r="DHO167" s="84"/>
      <c r="DHP167" s="84"/>
      <c r="DHQ167" s="84"/>
      <c r="DHR167" s="84"/>
      <c r="DHS167" s="84"/>
      <c r="DHT167" s="84"/>
      <c r="DHU167" s="84"/>
      <c r="DHV167" s="84"/>
      <c r="DHW167" s="84"/>
      <c r="DHX167" s="84"/>
      <c r="DHY167" s="84"/>
      <c r="DHZ167" s="84"/>
      <c r="DIA167" s="84"/>
      <c r="DIB167" s="84"/>
      <c r="DIC167" s="84"/>
      <c r="DID167" s="84"/>
      <c r="DIE167" s="84"/>
      <c r="DIF167" s="84"/>
      <c r="DIG167" s="84"/>
      <c r="DIH167" s="84"/>
      <c r="DII167" s="84"/>
      <c r="DIJ167" s="84"/>
      <c r="DIK167" s="84"/>
      <c r="DIL167" s="84"/>
      <c r="DIM167" s="84"/>
      <c r="DIN167" s="84"/>
      <c r="DIO167" s="84"/>
      <c r="DIP167" s="84"/>
      <c r="DIQ167" s="84"/>
      <c r="DIR167" s="84"/>
      <c r="DIS167" s="84"/>
      <c r="DIT167" s="84"/>
      <c r="DIU167" s="84"/>
      <c r="DIV167" s="84"/>
      <c r="DIW167" s="84"/>
      <c r="DIX167" s="84"/>
      <c r="DIY167" s="84"/>
      <c r="DIZ167" s="84"/>
      <c r="DJA167" s="84"/>
      <c r="DJB167" s="84"/>
      <c r="DJC167" s="84"/>
      <c r="DJD167" s="84"/>
      <c r="DJE167" s="84"/>
      <c r="DJF167" s="84"/>
      <c r="DJG167" s="84"/>
      <c r="DJH167" s="84"/>
      <c r="DJI167" s="84"/>
      <c r="DJJ167" s="84"/>
      <c r="DJK167" s="84"/>
      <c r="DJL167" s="84"/>
      <c r="DJM167" s="84"/>
      <c r="DJN167" s="84"/>
      <c r="DJO167" s="84"/>
      <c r="DJP167" s="84"/>
      <c r="DJQ167" s="84"/>
      <c r="DJR167" s="84"/>
      <c r="DJS167" s="84"/>
      <c r="DJT167" s="84"/>
      <c r="DJU167" s="84"/>
      <c r="DJV167" s="84"/>
      <c r="DJW167" s="84"/>
      <c r="DJX167" s="84"/>
      <c r="DJY167" s="84"/>
      <c r="DJZ167" s="84"/>
      <c r="DKA167" s="84"/>
      <c r="DKB167" s="84"/>
      <c r="DKC167" s="84"/>
      <c r="DKD167" s="84"/>
      <c r="DKE167" s="84"/>
      <c r="DKF167" s="84"/>
      <c r="DKG167" s="84"/>
      <c r="DKH167" s="84"/>
      <c r="DKI167" s="84"/>
      <c r="DKJ167" s="84"/>
      <c r="DKK167" s="84"/>
      <c r="DKL167" s="84"/>
      <c r="DKM167" s="84"/>
      <c r="DKN167" s="84"/>
      <c r="DKO167" s="84"/>
      <c r="DKP167" s="84"/>
      <c r="DKQ167" s="84"/>
      <c r="DKR167" s="84"/>
      <c r="DKS167" s="84"/>
      <c r="DKT167" s="84"/>
      <c r="DKU167" s="84"/>
      <c r="DKV167" s="84"/>
      <c r="DKW167" s="84"/>
      <c r="DKX167" s="84"/>
      <c r="DKY167" s="84"/>
      <c r="DLF167" s="84"/>
      <c r="DLG167" s="84"/>
      <c r="DLH167" s="84"/>
      <c r="DLI167" s="84"/>
      <c r="DLJ167" s="84"/>
      <c r="DLK167" s="84"/>
      <c r="DLL167" s="84"/>
      <c r="DLM167" s="84"/>
      <c r="DLN167" s="84"/>
      <c r="DLO167" s="84"/>
      <c r="DLP167" s="84"/>
      <c r="DLQ167" s="84"/>
      <c r="DLR167" s="84"/>
      <c r="DLS167" s="84"/>
      <c r="DLT167" s="84"/>
      <c r="DLU167" s="84"/>
      <c r="DLV167" s="84"/>
      <c r="DLW167" s="84"/>
      <c r="DLX167" s="84"/>
      <c r="DLY167" s="84"/>
      <c r="DLZ167" s="84"/>
      <c r="DMA167" s="84"/>
      <c r="DMB167" s="84"/>
      <c r="DMC167" s="84"/>
      <c r="DMD167" s="84"/>
      <c r="DME167" s="84"/>
      <c r="DMF167" s="84"/>
      <c r="DMG167" s="84"/>
      <c r="DMH167" s="84"/>
      <c r="DMI167" s="84"/>
      <c r="DMJ167" s="84"/>
      <c r="DMK167" s="84"/>
      <c r="DML167" s="84"/>
      <c r="DMM167" s="84"/>
      <c r="DMN167" s="84"/>
      <c r="DMO167" s="84"/>
      <c r="DMP167" s="84"/>
      <c r="DMQ167" s="84"/>
      <c r="DMR167" s="84"/>
      <c r="DMS167" s="84"/>
      <c r="DMT167" s="84"/>
      <c r="DMU167" s="84"/>
      <c r="DMV167" s="84"/>
      <c r="DMW167" s="84"/>
      <c r="DMX167" s="84"/>
      <c r="DMY167" s="84"/>
      <c r="DMZ167" s="84"/>
      <c r="DNA167" s="84"/>
      <c r="DNB167" s="84"/>
      <c r="DNC167" s="84"/>
      <c r="DND167" s="84"/>
      <c r="DNE167" s="84"/>
      <c r="DNF167" s="84"/>
      <c r="DNG167" s="84"/>
      <c r="DNH167" s="84"/>
      <c r="DNI167" s="84"/>
      <c r="DNJ167" s="84"/>
      <c r="DNK167" s="84"/>
      <c r="DNL167" s="84"/>
      <c r="DNM167" s="84"/>
      <c r="DNN167" s="84"/>
      <c r="DNO167" s="84"/>
      <c r="DNP167" s="84"/>
      <c r="DNQ167" s="84"/>
      <c r="DNR167" s="84"/>
      <c r="DNS167" s="84"/>
      <c r="DNT167" s="84"/>
      <c r="DNU167" s="84"/>
      <c r="DNV167" s="84"/>
      <c r="DNW167" s="84"/>
      <c r="DNX167" s="84"/>
      <c r="DNY167" s="84"/>
      <c r="DNZ167" s="84"/>
      <c r="DOA167" s="84"/>
      <c r="DOB167" s="84"/>
      <c r="DOC167" s="84"/>
      <c r="DOD167" s="84"/>
      <c r="DOE167" s="84"/>
      <c r="DOF167" s="84"/>
      <c r="DOG167" s="84"/>
      <c r="DOH167" s="84"/>
      <c r="DOI167" s="84"/>
      <c r="DOJ167" s="84"/>
      <c r="DOK167" s="84"/>
      <c r="DOL167" s="84"/>
      <c r="DOM167" s="84"/>
      <c r="DON167" s="84"/>
      <c r="DOO167" s="84"/>
      <c r="DOP167" s="84"/>
      <c r="DOQ167" s="84"/>
      <c r="DOR167" s="84"/>
      <c r="DOS167" s="84"/>
      <c r="DOT167" s="84"/>
      <c r="DOU167" s="84"/>
      <c r="DOV167" s="84"/>
      <c r="DOW167" s="84"/>
      <c r="DOX167" s="84"/>
      <c r="DOY167" s="84"/>
      <c r="DOZ167" s="84"/>
      <c r="DPA167" s="84"/>
      <c r="DPB167" s="84"/>
      <c r="DPC167" s="84"/>
      <c r="DPD167" s="84"/>
      <c r="DPE167" s="84"/>
      <c r="DPF167" s="84"/>
      <c r="DPG167" s="84"/>
      <c r="DPH167" s="84"/>
      <c r="DPI167" s="84"/>
      <c r="DPJ167" s="84"/>
      <c r="DPK167" s="84"/>
      <c r="DPL167" s="84"/>
      <c r="DPM167" s="84"/>
      <c r="DPN167" s="84"/>
      <c r="DPO167" s="84"/>
      <c r="DPP167" s="84"/>
      <c r="DPQ167" s="84"/>
      <c r="DPR167" s="84"/>
      <c r="DPS167" s="84"/>
      <c r="DPT167" s="84"/>
      <c r="DPU167" s="84"/>
      <c r="DPV167" s="84"/>
      <c r="DPW167" s="84"/>
      <c r="DPX167" s="84"/>
      <c r="DPY167" s="84"/>
      <c r="DPZ167" s="84"/>
      <c r="DQA167" s="84"/>
      <c r="DQB167" s="84"/>
      <c r="DQC167" s="84"/>
      <c r="DQD167" s="84"/>
      <c r="DQE167" s="84"/>
      <c r="DQF167" s="84"/>
      <c r="DQG167" s="84"/>
      <c r="DQH167" s="84"/>
      <c r="DQI167" s="84"/>
      <c r="DQJ167" s="84"/>
      <c r="DQK167" s="84"/>
      <c r="DQL167" s="84"/>
      <c r="DQM167" s="84"/>
      <c r="DQN167" s="84"/>
      <c r="DQO167" s="84"/>
      <c r="DQP167" s="84"/>
      <c r="DQQ167" s="84"/>
      <c r="DQR167" s="84"/>
      <c r="DQS167" s="84"/>
      <c r="DQT167" s="84"/>
      <c r="DQU167" s="84"/>
      <c r="DQV167" s="84"/>
      <c r="DQW167" s="84"/>
      <c r="DQX167" s="84"/>
      <c r="DQY167" s="84"/>
      <c r="DQZ167" s="84"/>
      <c r="DRA167" s="84"/>
      <c r="DRB167" s="84"/>
      <c r="DRC167" s="84"/>
      <c r="DRD167" s="84"/>
      <c r="DRE167" s="84"/>
      <c r="DRF167" s="84"/>
      <c r="DRG167" s="84"/>
      <c r="DRH167" s="84"/>
      <c r="DRI167" s="84"/>
      <c r="DRJ167" s="84"/>
      <c r="DRK167" s="84"/>
      <c r="DRL167" s="84"/>
      <c r="DRM167" s="84"/>
      <c r="DRN167" s="84"/>
      <c r="DRO167" s="84"/>
      <c r="DRP167" s="84"/>
      <c r="DRQ167" s="84"/>
      <c r="DRR167" s="84"/>
      <c r="DRS167" s="84"/>
      <c r="DRT167" s="84"/>
      <c r="DRU167" s="84"/>
      <c r="DRV167" s="84"/>
      <c r="DRW167" s="84"/>
      <c r="DRX167" s="84"/>
      <c r="DRY167" s="84"/>
      <c r="DRZ167" s="84"/>
      <c r="DSA167" s="84"/>
      <c r="DSB167" s="84"/>
      <c r="DSC167" s="84"/>
      <c r="DSD167" s="84"/>
      <c r="DSE167" s="84"/>
      <c r="DSF167" s="84"/>
      <c r="DSG167" s="84"/>
      <c r="DSH167" s="84"/>
      <c r="DSI167" s="84"/>
      <c r="DSJ167" s="84"/>
      <c r="DSK167" s="84"/>
      <c r="DSL167" s="84"/>
      <c r="DSM167" s="84"/>
      <c r="DSN167" s="84"/>
      <c r="DSO167" s="84"/>
      <c r="DSP167" s="84"/>
      <c r="DSQ167" s="84"/>
      <c r="DSR167" s="84"/>
      <c r="DSS167" s="84"/>
      <c r="DST167" s="84"/>
      <c r="DSU167" s="84"/>
      <c r="DSV167" s="84"/>
      <c r="DSW167" s="84"/>
      <c r="DSX167" s="84"/>
      <c r="DSY167" s="84"/>
      <c r="DSZ167" s="84"/>
      <c r="DTA167" s="84"/>
      <c r="DTB167" s="84"/>
      <c r="DTC167" s="84"/>
      <c r="DTD167" s="84"/>
      <c r="DTE167" s="84"/>
      <c r="DTF167" s="84"/>
      <c r="DTG167" s="84"/>
      <c r="DTH167" s="84"/>
      <c r="DTI167" s="84"/>
      <c r="DTJ167" s="84"/>
      <c r="DTK167" s="84"/>
      <c r="DTL167" s="84"/>
      <c r="DTM167" s="84"/>
      <c r="DTN167" s="84"/>
      <c r="DTO167" s="84"/>
      <c r="DTP167" s="84"/>
      <c r="DTQ167" s="84"/>
      <c r="DTR167" s="84"/>
      <c r="DTS167" s="84"/>
      <c r="DTT167" s="84"/>
      <c r="DTU167" s="84"/>
      <c r="DTV167" s="84"/>
      <c r="DTW167" s="84"/>
      <c r="DTX167" s="84"/>
      <c r="DTY167" s="84"/>
      <c r="DTZ167" s="84"/>
      <c r="DUA167" s="84"/>
      <c r="DUB167" s="84"/>
      <c r="DUC167" s="84"/>
      <c r="DUD167" s="84"/>
      <c r="DUE167" s="84"/>
      <c r="DUF167" s="84"/>
      <c r="DUG167" s="84"/>
      <c r="DUH167" s="84"/>
      <c r="DUI167" s="84"/>
      <c r="DUJ167" s="84"/>
      <c r="DUK167" s="84"/>
      <c r="DUL167" s="84"/>
      <c r="DUM167" s="84"/>
      <c r="DUN167" s="84"/>
      <c r="DUO167" s="84"/>
      <c r="DUP167" s="84"/>
      <c r="DUQ167" s="84"/>
      <c r="DUR167" s="84"/>
      <c r="DUS167" s="84"/>
      <c r="DUT167" s="84"/>
      <c r="DUU167" s="84"/>
      <c r="DVB167" s="84"/>
      <c r="DVC167" s="84"/>
      <c r="DVD167" s="84"/>
      <c r="DVE167" s="84"/>
      <c r="DVF167" s="84"/>
      <c r="DVG167" s="84"/>
      <c r="DVH167" s="84"/>
      <c r="DVI167" s="84"/>
      <c r="DVJ167" s="84"/>
      <c r="DVK167" s="84"/>
      <c r="DVL167" s="84"/>
      <c r="DVM167" s="84"/>
      <c r="DVN167" s="84"/>
      <c r="DVO167" s="84"/>
      <c r="DVP167" s="84"/>
      <c r="DVQ167" s="84"/>
      <c r="DVR167" s="84"/>
      <c r="DVS167" s="84"/>
      <c r="DVT167" s="84"/>
      <c r="DVU167" s="84"/>
      <c r="DVV167" s="84"/>
      <c r="DVW167" s="84"/>
      <c r="DVX167" s="84"/>
      <c r="DVY167" s="84"/>
      <c r="DVZ167" s="84"/>
      <c r="DWA167" s="84"/>
      <c r="DWB167" s="84"/>
      <c r="DWC167" s="84"/>
      <c r="DWD167" s="84"/>
      <c r="DWE167" s="84"/>
      <c r="DWF167" s="84"/>
      <c r="DWG167" s="84"/>
      <c r="DWH167" s="84"/>
      <c r="DWI167" s="84"/>
      <c r="DWJ167" s="84"/>
      <c r="DWK167" s="84"/>
      <c r="DWL167" s="84"/>
      <c r="DWM167" s="84"/>
      <c r="DWN167" s="84"/>
      <c r="DWO167" s="84"/>
      <c r="DWP167" s="84"/>
      <c r="DWQ167" s="84"/>
      <c r="DWR167" s="84"/>
      <c r="DWS167" s="84"/>
      <c r="DWT167" s="84"/>
      <c r="DWU167" s="84"/>
      <c r="DWV167" s="84"/>
      <c r="DWW167" s="84"/>
      <c r="DWX167" s="84"/>
      <c r="DWY167" s="84"/>
      <c r="DWZ167" s="84"/>
      <c r="DXA167" s="84"/>
      <c r="DXB167" s="84"/>
      <c r="DXC167" s="84"/>
      <c r="DXD167" s="84"/>
      <c r="DXE167" s="84"/>
      <c r="DXF167" s="84"/>
      <c r="DXG167" s="84"/>
      <c r="DXH167" s="84"/>
      <c r="DXI167" s="84"/>
      <c r="DXJ167" s="84"/>
      <c r="DXK167" s="84"/>
      <c r="DXL167" s="84"/>
      <c r="DXM167" s="84"/>
      <c r="DXN167" s="84"/>
      <c r="DXO167" s="84"/>
      <c r="DXP167" s="84"/>
      <c r="DXQ167" s="84"/>
      <c r="DXR167" s="84"/>
      <c r="DXS167" s="84"/>
      <c r="DXT167" s="84"/>
      <c r="DXU167" s="84"/>
      <c r="DXV167" s="84"/>
      <c r="DXW167" s="84"/>
      <c r="DXX167" s="84"/>
      <c r="DXY167" s="84"/>
      <c r="DXZ167" s="84"/>
      <c r="DYA167" s="84"/>
      <c r="DYB167" s="84"/>
      <c r="DYC167" s="84"/>
      <c r="DYD167" s="84"/>
      <c r="DYE167" s="84"/>
      <c r="DYF167" s="84"/>
      <c r="DYG167" s="84"/>
      <c r="DYH167" s="84"/>
      <c r="DYI167" s="84"/>
      <c r="DYJ167" s="84"/>
      <c r="DYK167" s="84"/>
      <c r="DYL167" s="84"/>
      <c r="DYM167" s="84"/>
      <c r="DYN167" s="84"/>
      <c r="DYO167" s="84"/>
      <c r="DYP167" s="84"/>
      <c r="DYQ167" s="84"/>
      <c r="DYR167" s="84"/>
      <c r="DYS167" s="84"/>
      <c r="DYT167" s="84"/>
      <c r="DYU167" s="84"/>
      <c r="DYV167" s="84"/>
      <c r="DYW167" s="84"/>
      <c r="DYX167" s="84"/>
      <c r="DYY167" s="84"/>
      <c r="DYZ167" s="84"/>
      <c r="DZA167" s="84"/>
      <c r="DZB167" s="84"/>
      <c r="DZC167" s="84"/>
      <c r="DZD167" s="84"/>
      <c r="DZE167" s="84"/>
      <c r="DZF167" s="84"/>
      <c r="DZG167" s="84"/>
      <c r="DZH167" s="84"/>
      <c r="DZI167" s="84"/>
      <c r="DZJ167" s="84"/>
      <c r="DZK167" s="84"/>
      <c r="DZL167" s="84"/>
      <c r="DZM167" s="84"/>
      <c r="DZN167" s="84"/>
      <c r="DZO167" s="84"/>
      <c r="DZP167" s="84"/>
      <c r="DZQ167" s="84"/>
      <c r="DZR167" s="84"/>
      <c r="DZS167" s="84"/>
      <c r="DZT167" s="84"/>
      <c r="DZU167" s="84"/>
      <c r="DZV167" s="84"/>
      <c r="DZW167" s="84"/>
      <c r="DZX167" s="84"/>
      <c r="DZY167" s="84"/>
      <c r="DZZ167" s="84"/>
      <c r="EAA167" s="84"/>
      <c r="EAB167" s="84"/>
      <c r="EAC167" s="84"/>
      <c r="EAD167" s="84"/>
      <c r="EAE167" s="84"/>
      <c r="EAF167" s="84"/>
      <c r="EAG167" s="84"/>
      <c r="EAH167" s="84"/>
      <c r="EAI167" s="84"/>
      <c r="EAJ167" s="84"/>
      <c r="EAK167" s="84"/>
      <c r="EAL167" s="84"/>
      <c r="EAM167" s="84"/>
      <c r="EAN167" s="84"/>
      <c r="EAO167" s="84"/>
      <c r="EAP167" s="84"/>
      <c r="EAQ167" s="84"/>
      <c r="EAR167" s="84"/>
      <c r="EAS167" s="84"/>
      <c r="EAT167" s="84"/>
      <c r="EAU167" s="84"/>
      <c r="EAV167" s="84"/>
      <c r="EAW167" s="84"/>
      <c r="EAX167" s="84"/>
      <c r="EAY167" s="84"/>
      <c r="EAZ167" s="84"/>
      <c r="EBA167" s="84"/>
      <c r="EBB167" s="84"/>
      <c r="EBC167" s="84"/>
      <c r="EBD167" s="84"/>
      <c r="EBE167" s="84"/>
      <c r="EBF167" s="84"/>
      <c r="EBG167" s="84"/>
      <c r="EBH167" s="84"/>
      <c r="EBI167" s="84"/>
      <c r="EBJ167" s="84"/>
      <c r="EBK167" s="84"/>
      <c r="EBL167" s="84"/>
      <c r="EBM167" s="84"/>
      <c r="EBN167" s="84"/>
      <c r="EBO167" s="84"/>
      <c r="EBP167" s="84"/>
      <c r="EBQ167" s="84"/>
      <c r="EBR167" s="84"/>
      <c r="EBS167" s="84"/>
      <c r="EBT167" s="84"/>
      <c r="EBU167" s="84"/>
      <c r="EBV167" s="84"/>
      <c r="EBW167" s="84"/>
      <c r="EBX167" s="84"/>
      <c r="EBY167" s="84"/>
      <c r="EBZ167" s="84"/>
      <c r="ECA167" s="84"/>
      <c r="ECB167" s="84"/>
      <c r="ECC167" s="84"/>
      <c r="ECD167" s="84"/>
      <c r="ECE167" s="84"/>
      <c r="ECF167" s="84"/>
      <c r="ECG167" s="84"/>
      <c r="ECH167" s="84"/>
      <c r="ECI167" s="84"/>
      <c r="ECJ167" s="84"/>
      <c r="ECK167" s="84"/>
      <c r="ECL167" s="84"/>
      <c r="ECM167" s="84"/>
      <c r="ECN167" s="84"/>
      <c r="ECO167" s="84"/>
      <c r="ECP167" s="84"/>
      <c r="ECQ167" s="84"/>
      <c r="ECR167" s="84"/>
      <c r="ECS167" s="84"/>
      <c r="ECT167" s="84"/>
      <c r="ECU167" s="84"/>
      <c r="ECV167" s="84"/>
      <c r="ECW167" s="84"/>
      <c r="ECX167" s="84"/>
      <c r="ECY167" s="84"/>
      <c r="ECZ167" s="84"/>
      <c r="EDA167" s="84"/>
      <c r="EDB167" s="84"/>
      <c r="EDC167" s="84"/>
      <c r="EDD167" s="84"/>
      <c r="EDE167" s="84"/>
      <c r="EDF167" s="84"/>
      <c r="EDG167" s="84"/>
      <c r="EDH167" s="84"/>
      <c r="EDI167" s="84"/>
      <c r="EDJ167" s="84"/>
      <c r="EDK167" s="84"/>
      <c r="EDL167" s="84"/>
      <c r="EDM167" s="84"/>
      <c r="EDN167" s="84"/>
      <c r="EDO167" s="84"/>
      <c r="EDP167" s="84"/>
      <c r="EDQ167" s="84"/>
      <c r="EDR167" s="84"/>
      <c r="EDS167" s="84"/>
      <c r="EDT167" s="84"/>
      <c r="EDU167" s="84"/>
      <c r="EDV167" s="84"/>
      <c r="EDW167" s="84"/>
      <c r="EDX167" s="84"/>
      <c r="EDY167" s="84"/>
      <c r="EDZ167" s="84"/>
      <c r="EEA167" s="84"/>
      <c r="EEB167" s="84"/>
      <c r="EEC167" s="84"/>
      <c r="EED167" s="84"/>
      <c r="EEE167" s="84"/>
      <c r="EEF167" s="84"/>
      <c r="EEG167" s="84"/>
      <c r="EEH167" s="84"/>
      <c r="EEI167" s="84"/>
      <c r="EEJ167" s="84"/>
      <c r="EEK167" s="84"/>
      <c r="EEL167" s="84"/>
      <c r="EEM167" s="84"/>
      <c r="EEN167" s="84"/>
      <c r="EEO167" s="84"/>
      <c r="EEP167" s="84"/>
      <c r="EEQ167" s="84"/>
      <c r="EEX167" s="84"/>
      <c r="EEY167" s="84"/>
      <c r="EEZ167" s="84"/>
      <c r="EFA167" s="84"/>
      <c r="EFB167" s="84"/>
      <c r="EFC167" s="84"/>
      <c r="EFD167" s="84"/>
      <c r="EFE167" s="84"/>
      <c r="EFF167" s="84"/>
      <c r="EFG167" s="84"/>
      <c r="EFH167" s="84"/>
      <c r="EFI167" s="84"/>
      <c r="EFJ167" s="84"/>
      <c r="EFK167" s="84"/>
      <c r="EFL167" s="84"/>
      <c r="EFM167" s="84"/>
      <c r="EFN167" s="84"/>
      <c r="EFO167" s="84"/>
      <c r="EFP167" s="84"/>
      <c r="EFQ167" s="84"/>
      <c r="EFR167" s="84"/>
      <c r="EFS167" s="84"/>
      <c r="EFT167" s="84"/>
      <c r="EFU167" s="84"/>
      <c r="EFV167" s="84"/>
      <c r="EFW167" s="84"/>
      <c r="EFX167" s="84"/>
      <c r="EFY167" s="84"/>
      <c r="EFZ167" s="84"/>
      <c r="EGA167" s="84"/>
      <c r="EGB167" s="84"/>
      <c r="EGC167" s="84"/>
      <c r="EGD167" s="84"/>
      <c r="EGE167" s="84"/>
      <c r="EGF167" s="84"/>
      <c r="EGG167" s="84"/>
      <c r="EGH167" s="84"/>
      <c r="EGI167" s="84"/>
      <c r="EGJ167" s="84"/>
      <c r="EGK167" s="84"/>
      <c r="EGL167" s="84"/>
      <c r="EGM167" s="84"/>
      <c r="EGN167" s="84"/>
      <c r="EGO167" s="84"/>
      <c r="EGP167" s="84"/>
      <c r="EGQ167" s="84"/>
      <c r="EGR167" s="84"/>
      <c r="EGS167" s="84"/>
      <c r="EGT167" s="84"/>
      <c r="EGU167" s="84"/>
      <c r="EGV167" s="84"/>
      <c r="EGW167" s="84"/>
      <c r="EGX167" s="84"/>
      <c r="EGY167" s="84"/>
      <c r="EGZ167" s="84"/>
      <c r="EHA167" s="84"/>
      <c r="EHB167" s="84"/>
      <c r="EHC167" s="84"/>
      <c r="EHD167" s="84"/>
      <c r="EHE167" s="84"/>
      <c r="EHF167" s="84"/>
      <c r="EHG167" s="84"/>
      <c r="EHH167" s="84"/>
      <c r="EHI167" s="84"/>
      <c r="EHJ167" s="84"/>
      <c r="EHK167" s="84"/>
      <c r="EHL167" s="84"/>
      <c r="EHM167" s="84"/>
      <c r="EHN167" s="84"/>
      <c r="EHO167" s="84"/>
      <c r="EHP167" s="84"/>
      <c r="EHQ167" s="84"/>
      <c r="EHR167" s="84"/>
      <c r="EHS167" s="84"/>
      <c r="EHT167" s="84"/>
      <c r="EHU167" s="84"/>
      <c r="EHV167" s="84"/>
      <c r="EHW167" s="84"/>
      <c r="EHX167" s="84"/>
      <c r="EHY167" s="84"/>
      <c r="EHZ167" s="84"/>
      <c r="EIA167" s="84"/>
      <c r="EIB167" s="84"/>
      <c r="EIC167" s="84"/>
      <c r="EID167" s="84"/>
      <c r="EIE167" s="84"/>
      <c r="EIF167" s="84"/>
      <c r="EIG167" s="84"/>
      <c r="EIH167" s="84"/>
      <c r="EII167" s="84"/>
      <c r="EIJ167" s="84"/>
      <c r="EIK167" s="84"/>
      <c r="EIL167" s="84"/>
      <c r="EIM167" s="84"/>
      <c r="EIN167" s="84"/>
      <c r="EIO167" s="84"/>
      <c r="EIP167" s="84"/>
      <c r="EIQ167" s="84"/>
      <c r="EIR167" s="84"/>
      <c r="EIS167" s="84"/>
      <c r="EIT167" s="84"/>
      <c r="EIU167" s="84"/>
      <c r="EIV167" s="84"/>
      <c r="EIW167" s="84"/>
      <c r="EIX167" s="84"/>
      <c r="EIY167" s="84"/>
      <c r="EIZ167" s="84"/>
      <c r="EJA167" s="84"/>
      <c r="EJB167" s="84"/>
      <c r="EJC167" s="84"/>
      <c r="EJD167" s="84"/>
      <c r="EJE167" s="84"/>
      <c r="EJF167" s="84"/>
      <c r="EJG167" s="84"/>
      <c r="EJH167" s="84"/>
      <c r="EJI167" s="84"/>
      <c r="EJJ167" s="84"/>
      <c r="EJK167" s="84"/>
      <c r="EJL167" s="84"/>
      <c r="EJM167" s="84"/>
      <c r="EJN167" s="84"/>
      <c r="EJO167" s="84"/>
      <c r="EJP167" s="84"/>
      <c r="EJQ167" s="84"/>
      <c r="EJR167" s="84"/>
      <c r="EJS167" s="84"/>
      <c r="EJT167" s="84"/>
      <c r="EJU167" s="84"/>
      <c r="EJV167" s="84"/>
      <c r="EJW167" s="84"/>
      <c r="EJX167" s="84"/>
      <c r="EJY167" s="84"/>
      <c r="EJZ167" s="84"/>
      <c r="EKA167" s="84"/>
      <c r="EKB167" s="84"/>
      <c r="EKC167" s="84"/>
      <c r="EKD167" s="84"/>
      <c r="EKE167" s="84"/>
      <c r="EKF167" s="84"/>
      <c r="EKG167" s="84"/>
      <c r="EKH167" s="84"/>
      <c r="EKI167" s="84"/>
      <c r="EKJ167" s="84"/>
      <c r="EKK167" s="84"/>
      <c r="EKL167" s="84"/>
      <c r="EKM167" s="84"/>
      <c r="EKN167" s="84"/>
      <c r="EKO167" s="84"/>
      <c r="EKP167" s="84"/>
      <c r="EKQ167" s="84"/>
      <c r="EKR167" s="84"/>
      <c r="EKS167" s="84"/>
      <c r="EKT167" s="84"/>
      <c r="EKU167" s="84"/>
      <c r="EKV167" s="84"/>
      <c r="EKW167" s="84"/>
      <c r="EKX167" s="84"/>
      <c r="EKY167" s="84"/>
      <c r="EKZ167" s="84"/>
      <c r="ELA167" s="84"/>
      <c r="ELB167" s="84"/>
      <c r="ELC167" s="84"/>
      <c r="ELD167" s="84"/>
      <c r="ELE167" s="84"/>
      <c r="ELF167" s="84"/>
      <c r="ELG167" s="84"/>
      <c r="ELH167" s="84"/>
      <c r="ELI167" s="84"/>
      <c r="ELJ167" s="84"/>
      <c r="ELK167" s="84"/>
      <c r="ELL167" s="84"/>
      <c r="ELM167" s="84"/>
      <c r="ELN167" s="84"/>
      <c r="ELO167" s="84"/>
      <c r="ELP167" s="84"/>
      <c r="ELQ167" s="84"/>
      <c r="ELR167" s="84"/>
      <c r="ELS167" s="84"/>
      <c r="ELT167" s="84"/>
      <c r="ELU167" s="84"/>
      <c r="ELV167" s="84"/>
      <c r="ELW167" s="84"/>
      <c r="ELX167" s="84"/>
      <c r="ELY167" s="84"/>
      <c r="ELZ167" s="84"/>
      <c r="EMA167" s="84"/>
      <c r="EMB167" s="84"/>
      <c r="EMC167" s="84"/>
      <c r="EMD167" s="84"/>
      <c r="EME167" s="84"/>
      <c r="EMF167" s="84"/>
      <c r="EMG167" s="84"/>
      <c r="EMH167" s="84"/>
      <c r="EMI167" s="84"/>
      <c r="EMJ167" s="84"/>
      <c r="EMK167" s="84"/>
      <c r="EML167" s="84"/>
      <c r="EMM167" s="84"/>
      <c r="EMN167" s="84"/>
      <c r="EMO167" s="84"/>
      <c r="EMP167" s="84"/>
      <c r="EMQ167" s="84"/>
      <c r="EMR167" s="84"/>
      <c r="EMS167" s="84"/>
      <c r="EMT167" s="84"/>
      <c r="EMU167" s="84"/>
      <c r="EMV167" s="84"/>
      <c r="EMW167" s="84"/>
      <c r="EMX167" s="84"/>
      <c r="EMY167" s="84"/>
      <c r="EMZ167" s="84"/>
      <c r="ENA167" s="84"/>
      <c r="ENB167" s="84"/>
      <c r="ENC167" s="84"/>
      <c r="END167" s="84"/>
      <c r="ENE167" s="84"/>
      <c r="ENF167" s="84"/>
      <c r="ENG167" s="84"/>
      <c r="ENH167" s="84"/>
      <c r="ENI167" s="84"/>
      <c r="ENJ167" s="84"/>
      <c r="ENK167" s="84"/>
      <c r="ENL167" s="84"/>
      <c r="ENM167" s="84"/>
      <c r="ENN167" s="84"/>
      <c r="ENO167" s="84"/>
      <c r="ENP167" s="84"/>
      <c r="ENQ167" s="84"/>
      <c r="ENR167" s="84"/>
      <c r="ENS167" s="84"/>
      <c r="ENT167" s="84"/>
      <c r="ENU167" s="84"/>
      <c r="ENV167" s="84"/>
      <c r="ENW167" s="84"/>
      <c r="ENX167" s="84"/>
      <c r="ENY167" s="84"/>
      <c r="ENZ167" s="84"/>
      <c r="EOA167" s="84"/>
      <c r="EOB167" s="84"/>
      <c r="EOC167" s="84"/>
      <c r="EOD167" s="84"/>
      <c r="EOE167" s="84"/>
      <c r="EOF167" s="84"/>
      <c r="EOG167" s="84"/>
      <c r="EOH167" s="84"/>
      <c r="EOI167" s="84"/>
      <c r="EOJ167" s="84"/>
      <c r="EOK167" s="84"/>
      <c r="EOL167" s="84"/>
      <c r="EOM167" s="84"/>
      <c r="EOT167" s="84"/>
      <c r="EOU167" s="84"/>
      <c r="EOV167" s="84"/>
      <c r="EOW167" s="84"/>
      <c r="EOX167" s="84"/>
      <c r="EOY167" s="84"/>
      <c r="EOZ167" s="84"/>
      <c r="EPA167" s="84"/>
      <c r="EPB167" s="84"/>
      <c r="EPC167" s="84"/>
      <c r="EPD167" s="84"/>
      <c r="EPE167" s="84"/>
      <c r="EPF167" s="84"/>
      <c r="EPG167" s="84"/>
      <c r="EPH167" s="84"/>
      <c r="EPI167" s="84"/>
      <c r="EPJ167" s="84"/>
      <c r="EPK167" s="84"/>
      <c r="EPL167" s="84"/>
      <c r="EPM167" s="84"/>
      <c r="EPN167" s="84"/>
      <c r="EPO167" s="84"/>
      <c r="EPP167" s="84"/>
      <c r="EPQ167" s="84"/>
      <c r="EPR167" s="84"/>
      <c r="EPS167" s="84"/>
      <c r="EPT167" s="84"/>
      <c r="EPU167" s="84"/>
      <c r="EPV167" s="84"/>
      <c r="EPW167" s="84"/>
      <c r="EPX167" s="84"/>
      <c r="EPY167" s="84"/>
      <c r="EPZ167" s="84"/>
      <c r="EQA167" s="84"/>
      <c r="EQB167" s="84"/>
      <c r="EQC167" s="84"/>
      <c r="EQD167" s="84"/>
      <c r="EQE167" s="84"/>
      <c r="EQF167" s="84"/>
      <c r="EQG167" s="84"/>
      <c r="EQH167" s="84"/>
      <c r="EQI167" s="84"/>
      <c r="EQJ167" s="84"/>
      <c r="EQK167" s="84"/>
      <c r="EQL167" s="84"/>
      <c r="EQM167" s="84"/>
      <c r="EQN167" s="84"/>
      <c r="EQO167" s="84"/>
      <c r="EQP167" s="84"/>
      <c r="EQQ167" s="84"/>
      <c r="EQR167" s="84"/>
      <c r="EQS167" s="84"/>
      <c r="EQT167" s="84"/>
      <c r="EQU167" s="84"/>
      <c r="EQV167" s="84"/>
      <c r="EQW167" s="84"/>
      <c r="EQX167" s="84"/>
      <c r="EQY167" s="84"/>
      <c r="EQZ167" s="84"/>
      <c r="ERA167" s="84"/>
      <c r="ERB167" s="84"/>
      <c r="ERC167" s="84"/>
      <c r="ERD167" s="84"/>
      <c r="ERE167" s="84"/>
      <c r="ERF167" s="84"/>
      <c r="ERG167" s="84"/>
      <c r="ERH167" s="84"/>
      <c r="ERI167" s="84"/>
      <c r="ERJ167" s="84"/>
      <c r="ERK167" s="84"/>
      <c r="ERL167" s="84"/>
      <c r="ERM167" s="84"/>
      <c r="ERN167" s="84"/>
      <c r="ERO167" s="84"/>
      <c r="ERP167" s="84"/>
      <c r="ERQ167" s="84"/>
      <c r="ERR167" s="84"/>
      <c r="ERS167" s="84"/>
      <c r="ERT167" s="84"/>
      <c r="ERU167" s="84"/>
      <c r="ERV167" s="84"/>
      <c r="ERW167" s="84"/>
      <c r="ERX167" s="84"/>
      <c r="ERY167" s="84"/>
      <c r="ERZ167" s="84"/>
      <c r="ESA167" s="84"/>
      <c r="ESB167" s="84"/>
      <c r="ESC167" s="84"/>
      <c r="ESD167" s="84"/>
      <c r="ESE167" s="84"/>
      <c r="ESF167" s="84"/>
      <c r="ESG167" s="84"/>
      <c r="ESH167" s="84"/>
      <c r="ESI167" s="84"/>
      <c r="ESJ167" s="84"/>
      <c r="ESK167" s="84"/>
      <c r="ESL167" s="84"/>
      <c r="ESM167" s="84"/>
      <c r="ESN167" s="84"/>
      <c r="ESO167" s="84"/>
      <c r="ESP167" s="84"/>
      <c r="ESQ167" s="84"/>
      <c r="ESR167" s="84"/>
      <c r="ESS167" s="84"/>
      <c r="EST167" s="84"/>
      <c r="ESU167" s="84"/>
      <c r="ESV167" s="84"/>
      <c r="ESW167" s="84"/>
      <c r="ESX167" s="84"/>
      <c r="ESY167" s="84"/>
      <c r="ESZ167" s="84"/>
      <c r="ETA167" s="84"/>
      <c r="ETB167" s="84"/>
      <c r="ETC167" s="84"/>
      <c r="ETD167" s="84"/>
      <c r="ETE167" s="84"/>
      <c r="ETF167" s="84"/>
      <c r="ETG167" s="84"/>
      <c r="ETH167" s="84"/>
      <c r="ETI167" s="84"/>
      <c r="ETJ167" s="84"/>
      <c r="ETK167" s="84"/>
      <c r="ETL167" s="84"/>
      <c r="ETM167" s="84"/>
      <c r="ETN167" s="84"/>
      <c r="ETO167" s="84"/>
      <c r="ETP167" s="84"/>
      <c r="ETQ167" s="84"/>
      <c r="ETR167" s="84"/>
      <c r="ETS167" s="84"/>
      <c r="ETT167" s="84"/>
      <c r="ETU167" s="84"/>
      <c r="ETV167" s="84"/>
      <c r="ETW167" s="84"/>
      <c r="ETX167" s="84"/>
      <c r="ETY167" s="84"/>
      <c r="ETZ167" s="84"/>
      <c r="EUA167" s="84"/>
      <c r="EUB167" s="84"/>
      <c r="EUC167" s="84"/>
      <c r="EUD167" s="84"/>
      <c r="EUE167" s="84"/>
      <c r="EUF167" s="84"/>
      <c r="EUG167" s="84"/>
      <c r="EUH167" s="84"/>
      <c r="EUI167" s="84"/>
      <c r="EUJ167" s="84"/>
      <c r="EUK167" s="84"/>
      <c r="EUL167" s="84"/>
      <c r="EUM167" s="84"/>
      <c r="EUN167" s="84"/>
      <c r="EUO167" s="84"/>
      <c r="EUP167" s="84"/>
      <c r="EUQ167" s="84"/>
      <c r="EUR167" s="84"/>
      <c r="EUS167" s="84"/>
      <c r="EUT167" s="84"/>
      <c r="EUU167" s="84"/>
      <c r="EUV167" s="84"/>
      <c r="EUW167" s="84"/>
      <c r="EUX167" s="84"/>
      <c r="EUY167" s="84"/>
      <c r="EUZ167" s="84"/>
      <c r="EVA167" s="84"/>
      <c r="EVB167" s="84"/>
      <c r="EVC167" s="84"/>
      <c r="EVD167" s="84"/>
      <c r="EVE167" s="84"/>
      <c r="EVF167" s="84"/>
      <c r="EVG167" s="84"/>
      <c r="EVH167" s="84"/>
      <c r="EVI167" s="84"/>
      <c r="EVJ167" s="84"/>
      <c r="EVK167" s="84"/>
      <c r="EVL167" s="84"/>
      <c r="EVM167" s="84"/>
      <c r="EVN167" s="84"/>
      <c r="EVO167" s="84"/>
      <c r="EVP167" s="84"/>
      <c r="EVQ167" s="84"/>
      <c r="EVR167" s="84"/>
      <c r="EVS167" s="84"/>
      <c r="EVT167" s="84"/>
      <c r="EVU167" s="84"/>
      <c r="EVV167" s="84"/>
      <c r="EVW167" s="84"/>
      <c r="EVX167" s="84"/>
      <c r="EVY167" s="84"/>
      <c r="EVZ167" s="84"/>
      <c r="EWA167" s="84"/>
      <c r="EWB167" s="84"/>
      <c r="EWC167" s="84"/>
      <c r="EWD167" s="84"/>
      <c r="EWE167" s="84"/>
      <c r="EWF167" s="84"/>
      <c r="EWG167" s="84"/>
      <c r="EWH167" s="84"/>
      <c r="EWI167" s="84"/>
      <c r="EWJ167" s="84"/>
      <c r="EWK167" s="84"/>
      <c r="EWL167" s="84"/>
      <c r="EWM167" s="84"/>
      <c r="EWN167" s="84"/>
      <c r="EWO167" s="84"/>
      <c r="EWP167" s="84"/>
      <c r="EWQ167" s="84"/>
      <c r="EWR167" s="84"/>
      <c r="EWS167" s="84"/>
      <c r="EWT167" s="84"/>
      <c r="EWU167" s="84"/>
      <c r="EWV167" s="84"/>
      <c r="EWW167" s="84"/>
      <c r="EWX167" s="84"/>
      <c r="EWY167" s="84"/>
      <c r="EWZ167" s="84"/>
      <c r="EXA167" s="84"/>
      <c r="EXB167" s="84"/>
      <c r="EXC167" s="84"/>
      <c r="EXD167" s="84"/>
      <c r="EXE167" s="84"/>
      <c r="EXF167" s="84"/>
      <c r="EXG167" s="84"/>
      <c r="EXH167" s="84"/>
      <c r="EXI167" s="84"/>
      <c r="EXJ167" s="84"/>
      <c r="EXK167" s="84"/>
      <c r="EXL167" s="84"/>
      <c r="EXM167" s="84"/>
      <c r="EXN167" s="84"/>
      <c r="EXO167" s="84"/>
      <c r="EXP167" s="84"/>
      <c r="EXQ167" s="84"/>
      <c r="EXR167" s="84"/>
      <c r="EXS167" s="84"/>
      <c r="EXT167" s="84"/>
      <c r="EXU167" s="84"/>
      <c r="EXV167" s="84"/>
      <c r="EXW167" s="84"/>
      <c r="EXX167" s="84"/>
      <c r="EXY167" s="84"/>
      <c r="EXZ167" s="84"/>
      <c r="EYA167" s="84"/>
      <c r="EYB167" s="84"/>
      <c r="EYC167" s="84"/>
      <c r="EYD167" s="84"/>
      <c r="EYE167" s="84"/>
      <c r="EYF167" s="84"/>
      <c r="EYG167" s="84"/>
      <c r="EYH167" s="84"/>
      <c r="EYI167" s="84"/>
      <c r="EYP167" s="84"/>
      <c r="EYQ167" s="84"/>
      <c r="EYR167" s="84"/>
      <c r="EYS167" s="84"/>
      <c r="EYT167" s="84"/>
      <c r="EYU167" s="84"/>
      <c r="EYV167" s="84"/>
      <c r="EYW167" s="84"/>
      <c r="EYX167" s="84"/>
      <c r="EYY167" s="84"/>
      <c r="EYZ167" s="84"/>
      <c r="EZA167" s="84"/>
      <c r="EZB167" s="84"/>
      <c r="EZC167" s="84"/>
      <c r="EZD167" s="84"/>
      <c r="EZE167" s="84"/>
      <c r="EZF167" s="84"/>
      <c r="EZG167" s="84"/>
      <c r="EZH167" s="84"/>
      <c r="EZI167" s="84"/>
      <c r="EZJ167" s="84"/>
      <c r="EZK167" s="84"/>
      <c r="EZL167" s="84"/>
      <c r="EZM167" s="84"/>
      <c r="EZN167" s="84"/>
      <c r="EZO167" s="84"/>
      <c r="EZP167" s="84"/>
      <c r="EZQ167" s="84"/>
      <c r="EZR167" s="84"/>
      <c r="EZS167" s="84"/>
      <c r="EZT167" s="84"/>
      <c r="EZU167" s="84"/>
      <c r="EZV167" s="84"/>
      <c r="EZW167" s="84"/>
      <c r="EZX167" s="84"/>
      <c r="EZY167" s="84"/>
      <c r="EZZ167" s="84"/>
      <c r="FAA167" s="84"/>
      <c r="FAB167" s="84"/>
      <c r="FAC167" s="84"/>
      <c r="FAD167" s="84"/>
      <c r="FAE167" s="84"/>
      <c r="FAF167" s="84"/>
      <c r="FAG167" s="84"/>
      <c r="FAH167" s="84"/>
      <c r="FAI167" s="84"/>
      <c r="FAJ167" s="84"/>
      <c r="FAK167" s="84"/>
      <c r="FAL167" s="84"/>
      <c r="FAM167" s="84"/>
      <c r="FAN167" s="84"/>
      <c r="FAO167" s="84"/>
      <c r="FAP167" s="84"/>
      <c r="FAQ167" s="84"/>
      <c r="FAR167" s="84"/>
      <c r="FAS167" s="84"/>
      <c r="FAT167" s="84"/>
      <c r="FAU167" s="84"/>
      <c r="FAV167" s="84"/>
      <c r="FAW167" s="84"/>
      <c r="FAX167" s="84"/>
      <c r="FAY167" s="84"/>
      <c r="FAZ167" s="84"/>
      <c r="FBA167" s="84"/>
      <c r="FBB167" s="84"/>
      <c r="FBC167" s="84"/>
      <c r="FBD167" s="84"/>
      <c r="FBE167" s="84"/>
      <c r="FBF167" s="84"/>
      <c r="FBG167" s="84"/>
      <c r="FBH167" s="84"/>
      <c r="FBI167" s="84"/>
      <c r="FBJ167" s="84"/>
      <c r="FBK167" s="84"/>
      <c r="FBL167" s="84"/>
      <c r="FBM167" s="84"/>
      <c r="FBN167" s="84"/>
      <c r="FBO167" s="84"/>
      <c r="FBP167" s="84"/>
      <c r="FBQ167" s="84"/>
      <c r="FBR167" s="84"/>
      <c r="FBS167" s="84"/>
      <c r="FBT167" s="84"/>
      <c r="FBU167" s="84"/>
      <c r="FBV167" s="84"/>
      <c r="FBW167" s="84"/>
      <c r="FBX167" s="84"/>
      <c r="FBY167" s="84"/>
      <c r="FBZ167" s="84"/>
      <c r="FCA167" s="84"/>
      <c r="FCB167" s="84"/>
      <c r="FCC167" s="84"/>
      <c r="FCD167" s="84"/>
      <c r="FCE167" s="84"/>
      <c r="FCF167" s="84"/>
      <c r="FCG167" s="84"/>
      <c r="FCH167" s="84"/>
      <c r="FCI167" s="84"/>
      <c r="FCJ167" s="84"/>
      <c r="FCK167" s="84"/>
      <c r="FCL167" s="84"/>
      <c r="FCM167" s="84"/>
      <c r="FCN167" s="84"/>
      <c r="FCO167" s="84"/>
      <c r="FCP167" s="84"/>
      <c r="FCQ167" s="84"/>
      <c r="FCR167" s="84"/>
      <c r="FCS167" s="84"/>
      <c r="FCT167" s="84"/>
      <c r="FCU167" s="84"/>
      <c r="FCV167" s="84"/>
      <c r="FCW167" s="84"/>
      <c r="FCX167" s="84"/>
      <c r="FCY167" s="84"/>
      <c r="FCZ167" s="84"/>
      <c r="FDA167" s="84"/>
      <c r="FDB167" s="84"/>
      <c r="FDC167" s="84"/>
      <c r="FDD167" s="84"/>
      <c r="FDE167" s="84"/>
      <c r="FDF167" s="84"/>
      <c r="FDG167" s="84"/>
      <c r="FDH167" s="84"/>
      <c r="FDI167" s="84"/>
      <c r="FDJ167" s="84"/>
      <c r="FDK167" s="84"/>
      <c r="FDL167" s="84"/>
      <c r="FDM167" s="84"/>
      <c r="FDN167" s="84"/>
      <c r="FDO167" s="84"/>
      <c r="FDP167" s="84"/>
      <c r="FDQ167" s="84"/>
      <c r="FDR167" s="84"/>
      <c r="FDS167" s="84"/>
      <c r="FDT167" s="84"/>
      <c r="FDU167" s="84"/>
      <c r="FDV167" s="84"/>
      <c r="FDW167" s="84"/>
      <c r="FDX167" s="84"/>
      <c r="FDY167" s="84"/>
      <c r="FDZ167" s="84"/>
      <c r="FEA167" s="84"/>
      <c r="FEB167" s="84"/>
      <c r="FEC167" s="84"/>
      <c r="FED167" s="84"/>
      <c r="FEE167" s="84"/>
      <c r="FEF167" s="84"/>
      <c r="FEG167" s="84"/>
      <c r="FEH167" s="84"/>
      <c r="FEI167" s="84"/>
      <c r="FEJ167" s="84"/>
      <c r="FEK167" s="84"/>
      <c r="FEL167" s="84"/>
      <c r="FEM167" s="84"/>
      <c r="FEN167" s="84"/>
      <c r="FEO167" s="84"/>
      <c r="FEP167" s="84"/>
      <c r="FEQ167" s="84"/>
      <c r="FER167" s="84"/>
      <c r="FES167" s="84"/>
      <c r="FET167" s="84"/>
      <c r="FEU167" s="84"/>
      <c r="FEV167" s="84"/>
      <c r="FEW167" s="84"/>
      <c r="FEX167" s="84"/>
      <c r="FEY167" s="84"/>
      <c r="FEZ167" s="84"/>
      <c r="FFA167" s="84"/>
      <c r="FFB167" s="84"/>
      <c r="FFC167" s="84"/>
      <c r="FFD167" s="84"/>
      <c r="FFE167" s="84"/>
      <c r="FFF167" s="84"/>
      <c r="FFG167" s="84"/>
      <c r="FFH167" s="84"/>
      <c r="FFI167" s="84"/>
      <c r="FFJ167" s="84"/>
      <c r="FFK167" s="84"/>
      <c r="FFL167" s="84"/>
      <c r="FFM167" s="84"/>
      <c r="FFN167" s="84"/>
      <c r="FFO167" s="84"/>
      <c r="FFP167" s="84"/>
      <c r="FFQ167" s="84"/>
      <c r="FFR167" s="84"/>
      <c r="FFS167" s="84"/>
      <c r="FFT167" s="84"/>
      <c r="FFU167" s="84"/>
      <c r="FFV167" s="84"/>
      <c r="FFW167" s="84"/>
      <c r="FFX167" s="84"/>
      <c r="FFY167" s="84"/>
      <c r="FFZ167" s="84"/>
      <c r="FGA167" s="84"/>
      <c r="FGB167" s="84"/>
      <c r="FGC167" s="84"/>
      <c r="FGD167" s="84"/>
      <c r="FGE167" s="84"/>
      <c r="FGF167" s="84"/>
      <c r="FGG167" s="84"/>
      <c r="FGH167" s="84"/>
      <c r="FGI167" s="84"/>
      <c r="FGJ167" s="84"/>
      <c r="FGK167" s="84"/>
      <c r="FGL167" s="84"/>
      <c r="FGM167" s="84"/>
      <c r="FGN167" s="84"/>
      <c r="FGO167" s="84"/>
      <c r="FGP167" s="84"/>
      <c r="FGQ167" s="84"/>
      <c r="FGR167" s="84"/>
      <c r="FGS167" s="84"/>
      <c r="FGT167" s="84"/>
      <c r="FGU167" s="84"/>
      <c r="FGV167" s="84"/>
      <c r="FGW167" s="84"/>
      <c r="FGX167" s="84"/>
      <c r="FGY167" s="84"/>
      <c r="FGZ167" s="84"/>
      <c r="FHA167" s="84"/>
      <c r="FHB167" s="84"/>
      <c r="FHC167" s="84"/>
      <c r="FHD167" s="84"/>
      <c r="FHE167" s="84"/>
      <c r="FHF167" s="84"/>
      <c r="FHG167" s="84"/>
      <c r="FHH167" s="84"/>
      <c r="FHI167" s="84"/>
      <c r="FHJ167" s="84"/>
      <c r="FHK167" s="84"/>
      <c r="FHL167" s="84"/>
      <c r="FHM167" s="84"/>
      <c r="FHN167" s="84"/>
      <c r="FHO167" s="84"/>
      <c r="FHP167" s="84"/>
      <c r="FHQ167" s="84"/>
      <c r="FHR167" s="84"/>
      <c r="FHS167" s="84"/>
      <c r="FHT167" s="84"/>
      <c r="FHU167" s="84"/>
      <c r="FHV167" s="84"/>
      <c r="FHW167" s="84"/>
      <c r="FHX167" s="84"/>
      <c r="FHY167" s="84"/>
      <c r="FHZ167" s="84"/>
      <c r="FIA167" s="84"/>
      <c r="FIB167" s="84"/>
      <c r="FIC167" s="84"/>
      <c r="FID167" s="84"/>
      <c r="FIE167" s="84"/>
      <c r="FIL167" s="84"/>
      <c r="FIM167" s="84"/>
      <c r="FIN167" s="84"/>
      <c r="FIO167" s="84"/>
      <c r="FIP167" s="84"/>
      <c r="FIQ167" s="84"/>
      <c r="FIR167" s="84"/>
      <c r="FIS167" s="84"/>
      <c r="FIT167" s="84"/>
      <c r="FIU167" s="84"/>
      <c r="FIV167" s="84"/>
      <c r="FIW167" s="84"/>
      <c r="FIX167" s="84"/>
      <c r="FIY167" s="84"/>
      <c r="FIZ167" s="84"/>
      <c r="FJA167" s="84"/>
      <c r="FJB167" s="84"/>
      <c r="FJC167" s="84"/>
      <c r="FJD167" s="84"/>
      <c r="FJE167" s="84"/>
      <c r="FJF167" s="84"/>
      <c r="FJG167" s="84"/>
      <c r="FJH167" s="84"/>
      <c r="FJI167" s="84"/>
      <c r="FJJ167" s="84"/>
      <c r="FJK167" s="84"/>
      <c r="FJL167" s="84"/>
      <c r="FJM167" s="84"/>
      <c r="FJN167" s="84"/>
      <c r="FJO167" s="84"/>
      <c r="FJP167" s="84"/>
      <c r="FJQ167" s="84"/>
      <c r="FJR167" s="84"/>
      <c r="FJS167" s="84"/>
      <c r="FJT167" s="84"/>
      <c r="FJU167" s="84"/>
      <c r="FJV167" s="84"/>
      <c r="FJW167" s="84"/>
      <c r="FJX167" s="84"/>
      <c r="FJY167" s="84"/>
      <c r="FJZ167" s="84"/>
      <c r="FKA167" s="84"/>
      <c r="FKB167" s="84"/>
      <c r="FKC167" s="84"/>
      <c r="FKD167" s="84"/>
      <c r="FKE167" s="84"/>
      <c r="FKF167" s="84"/>
      <c r="FKG167" s="84"/>
      <c r="FKH167" s="84"/>
      <c r="FKI167" s="84"/>
      <c r="FKJ167" s="84"/>
      <c r="FKK167" s="84"/>
      <c r="FKL167" s="84"/>
      <c r="FKM167" s="84"/>
      <c r="FKN167" s="84"/>
      <c r="FKO167" s="84"/>
      <c r="FKP167" s="84"/>
      <c r="FKQ167" s="84"/>
      <c r="FKR167" s="84"/>
      <c r="FKS167" s="84"/>
      <c r="FKT167" s="84"/>
      <c r="FKU167" s="84"/>
      <c r="FKV167" s="84"/>
      <c r="FKW167" s="84"/>
      <c r="FKX167" s="84"/>
      <c r="FKY167" s="84"/>
      <c r="FKZ167" s="84"/>
      <c r="FLA167" s="84"/>
      <c r="FLB167" s="84"/>
      <c r="FLC167" s="84"/>
      <c r="FLD167" s="84"/>
      <c r="FLE167" s="84"/>
      <c r="FLF167" s="84"/>
      <c r="FLG167" s="84"/>
      <c r="FLH167" s="84"/>
      <c r="FLI167" s="84"/>
      <c r="FLJ167" s="84"/>
      <c r="FLK167" s="84"/>
      <c r="FLL167" s="84"/>
      <c r="FLM167" s="84"/>
      <c r="FLN167" s="84"/>
      <c r="FLO167" s="84"/>
      <c r="FLP167" s="84"/>
      <c r="FLQ167" s="84"/>
      <c r="FLR167" s="84"/>
      <c r="FLS167" s="84"/>
      <c r="FLT167" s="84"/>
      <c r="FLU167" s="84"/>
      <c r="FLV167" s="84"/>
      <c r="FLW167" s="84"/>
      <c r="FLX167" s="84"/>
      <c r="FLY167" s="84"/>
      <c r="FLZ167" s="84"/>
      <c r="FMA167" s="84"/>
      <c r="FMB167" s="84"/>
      <c r="FMC167" s="84"/>
      <c r="FMD167" s="84"/>
      <c r="FME167" s="84"/>
      <c r="FMF167" s="84"/>
      <c r="FMG167" s="84"/>
      <c r="FMH167" s="84"/>
      <c r="FMI167" s="84"/>
      <c r="FMJ167" s="84"/>
      <c r="FMK167" s="84"/>
      <c r="FML167" s="84"/>
      <c r="FMM167" s="84"/>
      <c r="FMN167" s="84"/>
      <c r="FMO167" s="84"/>
      <c r="FMP167" s="84"/>
      <c r="FMQ167" s="84"/>
      <c r="FMR167" s="84"/>
      <c r="FMS167" s="84"/>
      <c r="FMT167" s="84"/>
      <c r="FMU167" s="84"/>
      <c r="FMV167" s="84"/>
      <c r="FMW167" s="84"/>
      <c r="FMX167" s="84"/>
      <c r="FMY167" s="84"/>
      <c r="FMZ167" s="84"/>
      <c r="FNA167" s="84"/>
      <c r="FNB167" s="84"/>
      <c r="FNC167" s="84"/>
      <c r="FND167" s="84"/>
      <c r="FNE167" s="84"/>
      <c r="FNF167" s="84"/>
      <c r="FNG167" s="84"/>
      <c r="FNH167" s="84"/>
      <c r="FNI167" s="84"/>
      <c r="FNJ167" s="84"/>
      <c r="FNK167" s="84"/>
      <c r="FNL167" s="84"/>
      <c r="FNM167" s="84"/>
      <c r="FNN167" s="84"/>
      <c r="FNO167" s="84"/>
      <c r="FNP167" s="84"/>
      <c r="FNQ167" s="84"/>
      <c r="FNR167" s="84"/>
      <c r="FNS167" s="84"/>
      <c r="FNT167" s="84"/>
      <c r="FNU167" s="84"/>
      <c r="FNV167" s="84"/>
      <c r="FNW167" s="84"/>
      <c r="FNX167" s="84"/>
      <c r="FNY167" s="84"/>
      <c r="FNZ167" s="84"/>
      <c r="FOA167" s="84"/>
      <c r="FOB167" s="84"/>
      <c r="FOC167" s="84"/>
      <c r="FOD167" s="84"/>
      <c r="FOE167" s="84"/>
      <c r="FOF167" s="84"/>
      <c r="FOG167" s="84"/>
      <c r="FOH167" s="84"/>
      <c r="FOI167" s="84"/>
      <c r="FOJ167" s="84"/>
      <c r="FOK167" s="84"/>
      <c r="FOL167" s="84"/>
      <c r="FOM167" s="84"/>
      <c r="FON167" s="84"/>
      <c r="FOO167" s="84"/>
      <c r="FOP167" s="84"/>
      <c r="FOQ167" s="84"/>
      <c r="FOR167" s="84"/>
      <c r="FOS167" s="84"/>
      <c r="FOT167" s="84"/>
      <c r="FOU167" s="84"/>
      <c r="FOV167" s="84"/>
      <c r="FOW167" s="84"/>
      <c r="FOX167" s="84"/>
      <c r="FOY167" s="84"/>
      <c r="FOZ167" s="84"/>
      <c r="FPA167" s="84"/>
      <c r="FPB167" s="84"/>
      <c r="FPC167" s="84"/>
      <c r="FPD167" s="84"/>
      <c r="FPE167" s="84"/>
      <c r="FPF167" s="84"/>
      <c r="FPG167" s="84"/>
      <c r="FPH167" s="84"/>
      <c r="FPI167" s="84"/>
      <c r="FPJ167" s="84"/>
      <c r="FPK167" s="84"/>
      <c r="FPL167" s="84"/>
      <c r="FPM167" s="84"/>
      <c r="FPN167" s="84"/>
      <c r="FPO167" s="84"/>
      <c r="FPP167" s="84"/>
      <c r="FPQ167" s="84"/>
      <c r="FPR167" s="84"/>
      <c r="FPS167" s="84"/>
      <c r="FPT167" s="84"/>
      <c r="FPU167" s="84"/>
      <c r="FPV167" s="84"/>
      <c r="FPW167" s="84"/>
      <c r="FPX167" s="84"/>
      <c r="FPY167" s="84"/>
      <c r="FPZ167" s="84"/>
      <c r="FQA167" s="84"/>
      <c r="FQB167" s="84"/>
      <c r="FQC167" s="84"/>
      <c r="FQD167" s="84"/>
      <c r="FQE167" s="84"/>
      <c r="FQF167" s="84"/>
      <c r="FQG167" s="84"/>
      <c r="FQH167" s="84"/>
      <c r="FQI167" s="84"/>
      <c r="FQJ167" s="84"/>
      <c r="FQK167" s="84"/>
      <c r="FQL167" s="84"/>
      <c r="FQM167" s="84"/>
      <c r="FQN167" s="84"/>
      <c r="FQO167" s="84"/>
      <c r="FQP167" s="84"/>
      <c r="FQQ167" s="84"/>
      <c r="FQR167" s="84"/>
      <c r="FQS167" s="84"/>
      <c r="FQT167" s="84"/>
      <c r="FQU167" s="84"/>
      <c r="FQV167" s="84"/>
      <c r="FQW167" s="84"/>
      <c r="FQX167" s="84"/>
      <c r="FQY167" s="84"/>
      <c r="FQZ167" s="84"/>
      <c r="FRA167" s="84"/>
      <c r="FRB167" s="84"/>
      <c r="FRC167" s="84"/>
      <c r="FRD167" s="84"/>
      <c r="FRE167" s="84"/>
      <c r="FRF167" s="84"/>
      <c r="FRG167" s="84"/>
      <c r="FRH167" s="84"/>
      <c r="FRI167" s="84"/>
      <c r="FRJ167" s="84"/>
      <c r="FRK167" s="84"/>
      <c r="FRL167" s="84"/>
      <c r="FRM167" s="84"/>
      <c r="FRN167" s="84"/>
      <c r="FRO167" s="84"/>
      <c r="FRP167" s="84"/>
      <c r="FRQ167" s="84"/>
      <c r="FRR167" s="84"/>
      <c r="FRS167" s="84"/>
      <c r="FRT167" s="84"/>
      <c r="FRU167" s="84"/>
      <c r="FRV167" s="84"/>
      <c r="FRW167" s="84"/>
      <c r="FRX167" s="84"/>
      <c r="FRY167" s="84"/>
      <c r="FRZ167" s="84"/>
      <c r="FSA167" s="84"/>
      <c r="FSH167" s="84"/>
      <c r="FSI167" s="84"/>
      <c r="FSJ167" s="84"/>
      <c r="FSK167" s="84"/>
      <c r="FSL167" s="84"/>
      <c r="FSM167" s="84"/>
      <c r="FSN167" s="84"/>
      <c r="FSO167" s="84"/>
      <c r="FSP167" s="84"/>
      <c r="FSQ167" s="84"/>
      <c r="FSR167" s="84"/>
      <c r="FSS167" s="84"/>
      <c r="FST167" s="84"/>
      <c r="FSU167" s="84"/>
      <c r="FSV167" s="84"/>
      <c r="FSW167" s="84"/>
      <c r="FSX167" s="84"/>
      <c r="FSY167" s="84"/>
      <c r="FSZ167" s="84"/>
      <c r="FTA167" s="84"/>
      <c r="FTB167" s="84"/>
      <c r="FTC167" s="84"/>
      <c r="FTD167" s="84"/>
      <c r="FTE167" s="84"/>
      <c r="FTF167" s="84"/>
      <c r="FTG167" s="84"/>
      <c r="FTH167" s="84"/>
      <c r="FTI167" s="84"/>
      <c r="FTJ167" s="84"/>
      <c r="FTK167" s="84"/>
      <c r="FTL167" s="84"/>
      <c r="FTM167" s="84"/>
      <c r="FTN167" s="84"/>
      <c r="FTO167" s="84"/>
      <c r="FTP167" s="84"/>
      <c r="FTQ167" s="84"/>
      <c r="FTR167" s="84"/>
      <c r="FTS167" s="84"/>
      <c r="FTT167" s="84"/>
      <c r="FTU167" s="84"/>
      <c r="FTV167" s="84"/>
      <c r="FTW167" s="84"/>
      <c r="FTX167" s="84"/>
      <c r="FTY167" s="84"/>
      <c r="FTZ167" s="84"/>
      <c r="FUA167" s="84"/>
      <c r="FUB167" s="84"/>
      <c r="FUC167" s="84"/>
      <c r="FUD167" s="84"/>
      <c r="FUE167" s="84"/>
      <c r="FUF167" s="84"/>
      <c r="FUG167" s="84"/>
      <c r="FUH167" s="84"/>
      <c r="FUI167" s="84"/>
      <c r="FUJ167" s="84"/>
      <c r="FUK167" s="84"/>
      <c r="FUL167" s="84"/>
      <c r="FUM167" s="84"/>
      <c r="FUN167" s="84"/>
      <c r="FUO167" s="84"/>
      <c r="FUP167" s="84"/>
      <c r="FUQ167" s="84"/>
      <c r="FUR167" s="84"/>
      <c r="FUS167" s="84"/>
      <c r="FUT167" s="84"/>
      <c r="FUU167" s="84"/>
      <c r="FUV167" s="84"/>
      <c r="FUW167" s="84"/>
      <c r="FUX167" s="84"/>
      <c r="FUY167" s="84"/>
      <c r="FUZ167" s="84"/>
      <c r="FVA167" s="84"/>
      <c r="FVB167" s="84"/>
      <c r="FVC167" s="84"/>
      <c r="FVD167" s="84"/>
      <c r="FVE167" s="84"/>
      <c r="FVF167" s="84"/>
      <c r="FVG167" s="84"/>
      <c r="FVH167" s="84"/>
      <c r="FVI167" s="84"/>
      <c r="FVJ167" s="84"/>
      <c r="FVK167" s="84"/>
      <c r="FVL167" s="84"/>
      <c r="FVM167" s="84"/>
      <c r="FVN167" s="84"/>
      <c r="FVO167" s="84"/>
      <c r="FVP167" s="84"/>
      <c r="FVQ167" s="84"/>
      <c r="FVR167" s="84"/>
      <c r="FVS167" s="84"/>
      <c r="FVT167" s="84"/>
      <c r="FVU167" s="84"/>
      <c r="FVV167" s="84"/>
      <c r="FVW167" s="84"/>
      <c r="FVX167" s="84"/>
      <c r="FVY167" s="84"/>
      <c r="FVZ167" s="84"/>
      <c r="FWA167" s="84"/>
      <c r="FWB167" s="84"/>
      <c r="FWC167" s="84"/>
      <c r="FWD167" s="84"/>
      <c r="FWE167" s="84"/>
      <c r="FWF167" s="84"/>
      <c r="FWG167" s="84"/>
      <c r="FWH167" s="84"/>
      <c r="FWI167" s="84"/>
      <c r="FWJ167" s="84"/>
      <c r="FWK167" s="84"/>
      <c r="FWL167" s="84"/>
      <c r="FWM167" s="84"/>
      <c r="FWN167" s="84"/>
      <c r="FWO167" s="84"/>
      <c r="FWP167" s="84"/>
      <c r="FWQ167" s="84"/>
      <c r="FWR167" s="84"/>
      <c r="FWS167" s="84"/>
      <c r="FWT167" s="84"/>
      <c r="FWU167" s="84"/>
      <c r="FWV167" s="84"/>
      <c r="FWW167" s="84"/>
      <c r="FWX167" s="84"/>
      <c r="FWY167" s="84"/>
      <c r="FWZ167" s="84"/>
      <c r="FXA167" s="84"/>
      <c r="FXB167" s="84"/>
      <c r="FXC167" s="84"/>
      <c r="FXD167" s="84"/>
      <c r="FXE167" s="84"/>
      <c r="FXF167" s="84"/>
      <c r="FXG167" s="84"/>
      <c r="FXH167" s="84"/>
      <c r="FXI167" s="84"/>
      <c r="FXJ167" s="84"/>
      <c r="FXK167" s="84"/>
      <c r="FXL167" s="84"/>
      <c r="FXM167" s="84"/>
      <c r="FXN167" s="84"/>
      <c r="FXO167" s="84"/>
      <c r="FXP167" s="84"/>
      <c r="FXQ167" s="84"/>
      <c r="FXR167" s="84"/>
      <c r="FXS167" s="84"/>
      <c r="FXT167" s="84"/>
      <c r="FXU167" s="84"/>
      <c r="FXV167" s="84"/>
      <c r="FXW167" s="84"/>
      <c r="FXX167" s="84"/>
      <c r="FXY167" s="84"/>
      <c r="FXZ167" s="84"/>
      <c r="FYA167" s="84"/>
      <c r="FYB167" s="84"/>
      <c r="FYC167" s="84"/>
      <c r="FYD167" s="84"/>
      <c r="FYE167" s="84"/>
      <c r="FYF167" s="84"/>
      <c r="FYG167" s="84"/>
      <c r="FYH167" s="84"/>
      <c r="FYI167" s="84"/>
      <c r="FYJ167" s="84"/>
      <c r="FYK167" s="84"/>
      <c r="FYL167" s="84"/>
      <c r="FYM167" s="84"/>
      <c r="FYN167" s="84"/>
      <c r="FYO167" s="84"/>
      <c r="FYP167" s="84"/>
      <c r="FYQ167" s="84"/>
      <c r="FYR167" s="84"/>
      <c r="FYS167" s="84"/>
      <c r="FYT167" s="84"/>
      <c r="FYU167" s="84"/>
      <c r="FYV167" s="84"/>
      <c r="FYW167" s="84"/>
      <c r="FYX167" s="84"/>
      <c r="FYY167" s="84"/>
      <c r="FYZ167" s="84"/>
      <c r="FZA167" s="84"/>
      <c r="FZB167" s="84"/>
      <c r="FZC167" s="84"/>
      <c r="FZD167" s="84"/>
      <c r="FZE167" s="84"/>
      <c r="FZF167" s="84"/>
      <c r="FZG167" s="84"/>
      <c r="FZH167" s="84"/>
      <c r="FZI167" s="84"/>
      <c r="FZJ167" s="84"/>
      <c r="FZK167" s="84"/>
      <c r="FZL167" s="84"/>
      <c r="FZM167" s="84"/>
      <c r="FZN167" s="84"/>
      <c r="FZO167" s="84"/>
      <c r="FZP167" s="84"/>
      <c r="FZQ167" s="84"/>
      <c r="FZR167" s="84"/>
      <c r="FZS167" s="84"/>
      <c r="FZT167" s="84"/>
      <c r="FZU167" s="84"/>
      <c r="FZV167" s="84"/>
      <c r="FZW167" s="84"/>
      <c r="FZX167" s="84"/>
      <c r="FZY167" s="84"/>
      <c r="FZZ167" s="84"/>
      <c r="GAA167" s="84"/>
      <c r="GAB167" s="84"/>
      <c r="GAC167" s="84"/>
      <c r="GAD167" s="84"/>
      <c r="GAE167" s="84"/>
      <c r="GAF167" s="84"/>
      <c r="GAG167" s="84"/>
      <c r="GAH167" s="84"/>
      <c r="GAI167" s="84"/>
      <c r="GAJ167" s="84"/>
      <c r="GAK167" s="84"/>
      <c r="GAL167" s="84"/>
      <c r="GAM167" s="84"/>
      <c r="GAN167" s="84"/>
      <c r="GAO167" s="84"/>
      <c r="GAP167" s="84"/>
      <c r="GAQ167" s="84"/>
      <c r="GAR167" s="84"/>
      <c r="GAS167" s="84"/>
      <c r="GAT167" s="84"/>
      <c r="GAU167" s="84"/>
      <c r="GAV167" s="84"/>
      <c r="GAW167" s="84"/>
      <c r="GAX167" s="84"/>
      <c r="GAY167" s="84"/>
      <c r="GAZ167" s="84"/>
      <c r="GBA167" s="84"/>
      <c r="GBB167" s="84"/>
      <c r="GBC167" s="84"/>
      <c r="GBD167" s="84"/>
      <c r="GBE167" s="84"/>
      <c r="GBF167" s="84"/>
      <c r="GBG167" s="84"/>
      <c r="GBH167" s="84"/>
      <c r="GBI167" s="84"/>
      <c r="GBJ167" s="84"/>
      <c r="GBK167" s="84"/>
      <c r="GBL167" s="84"/>
      <c r="GBM167" s="84"/>
      <c r="GBN167" s="84"/>
      <c r="GBO167" s="84"/>
      <c r="GBP167" s="84"/>
      <c r="GBQ167" s="84"/>
      <c r="GBR167" s="84"/>
      <c r="GBS167" s="84"/>
      <c r="GBT167" s="84"/>
      <c r="GBU167" s="84"/>
      <c r="GBV167" s="84"/>
      <c r="GBW167" s="84"/>
      <c r="GCD167" s="84"/>
      <c r="GCE167" s="84"/>
      <c r="GCF167" s="84"/>
      <c r="GCG167" s="84"/>
      <c r="GCH167" s="84"/>
      <c r="GCI167" s="84"/>
      <c r="GCJ167" s="84"/>
      <c r="GCK167" s="84"/>
      <c r="GCL167" s="84"/>
      <c r="GCM167" s="84"/>
      <c r="GCN167" s="84"/>
      <c r="GCO167" s="84"/>
      <c r="GCP167" s="84"/>
      <c r="GCQ167" s="84"/>
      <c r="GCR167" s="84"/>
      <c r="GCS167" s="84"/>
      <c r="GCT167" s="84"/>
      <c r="GCU167" s="84"/>
      <c r="GCV167" s="84"/>
      <c r="GCW167" s="84"/>
      <c r="GCX167" s="84"/>
      <c r="GCY167" s="84"/>
      <c r="GCZ167" s="84"/>
      <c r="GDA167" s="84"/>
      <c r="GDB167" s="84"/>
      <c r="GDC167" s="84"/>
      <c r="GDD167" s="84"/>
      <c r="GDE167" s="84"/>
      <c r="GDF167" s="84"/>
      <c r="GDG167" s="84"/>
      <c r="GDH167" s="84"/>
      <c r="GDI167" s="84"/>
      <c r="GDJ167" s="84"/>
      <c r="GDK167" s="84"/>
      <c r="GDL167" s="84"/>
      <c r="GDM167" s="84"/>
      <c r="GDN167" s="84"/>
      <c r="GDO167" s="84"/>
      <c r="GDP167" s="84"/>
      <c r="GDQ167" s="84"/>
      <c r="GDR167" s="84"/>
      <c r="GDS167" s="84"/>
      <c r="GDT167" s="84"/>
      <c r="GDU167" s="84"/>
      <c r="GDV167" s="84"/>
      <c r="GDW167" s="84"/>
      <c r="GDX167" s="84"/>
      <c r="GDY167" s="84"/>
      <c r="GDZ167" s="84"/>
      <c r="GEA167" s="84"/>
      <c r="GEB167" s="84"/>
      <c r="GEC167" s="84"/>
      <c r="GED167" s="84"/>
      <c r="GEE167" s="84"/>
      <c r="GEF167" s="84"/>
      <c r="GEG167" s="84"/>
      <c r="GEH167" s="84"/>
      <c r="GEI167" s="84"/>
      <c r="GEJ167" s="84"/>
      <c r="GEK167" s="84"/>
      <c r="GEL167" s="84"/>
      <c r="GEM167" s="84"/>
      <c r="GEN167" s="84"/>
      <c r="GEO167" s="84"/>
      <c r="GEP167" s="84"/>
      <c r="GEQ167" s="84"/>
      <c r="GER167" s="84"/>
      <c r="GES167" s="84"/>
      <c r="GET167" s="84"/>
      <c r="GEU167" s="84"/>
      <c r="GEV167" s="84"/>
      <c r="GEW167" s="84"/>
      <c r="GEX167" s="84"/>
      <c r="GEY167" s="84"/>
      <c r="GEZ167" s="84"/>
      <c r="GFA167" s="84"/>
      <c r="GFB167" s="84"/>
      <c r="GFC167" s="84"/>
      <c r="GFD167" s="84"/>
      <c r="GFE167" s="84"/>
      <c r="GFF167" s="84"/>
      <c r="GFG167" s="84"/>
      <c r="GFH167" s="84"/>
      <c r="GFI167" s="84"/>
      <c r="GFJ167" s="84"/>
      <c r="GFK167" s="84"/>
      <c r="GFL167" s="84"/>
      <c r="GFM167" s="84"/>
      <c r="GFN167" s="84"/>
      <c r="GFO167" s="84"/>
      <c r="GFP167" s="84"/>
      <c r="GFQ167" s="84"/>
      <c r="GFR167" s="84"/>
      <c r="GFS167" s="84"/>
      <c r="GFT167" s="84"/>
      <c r="GFU167" s="84"/>
      <c r="GFV167" s="84"/>
      <c r="GFW167" s="84"/>
      <c r="GFX167" s="84"/>
      <c r="GFY167" s="84"/>
      <c r="GFZ167" s="84"/>
      <c r="GGA167" s="84"/>
      <c r="GGB167" s="84"/>
      <c r="GGC167" s="84"/>
      <c r="GGD167" s="84"/>
      <c r="GGE167" s="84"/>
      <c r="GGF167" s="84"/>
      <c r="GGG167" s="84"/>
      <c r="GGH167" s="84"/>
      <c r="GGI167" s="84"/>
      <c r="GGJ167" s="84"/>
      <c r="GGK167" s="84"/>
      <c r="GGL167" s="84"/>
      <c r="GGM167" s="84"/>
      <c r="GGN167" s="84"/>
      <c r="GGO167" s="84"/>
      <c r="GGP167" s="84"/>
      <c r="GGQ167" s="84"/>
      <c r="GGR167" s="84"/>
      <c r="GGS167" s="84"/>
      <c r="GGT167" s="84"/>
      <c r="GGU167" s="84"/>
      <c r="GGV167" s="84"/>
      <c r="GGW167" s="84"/>
      <c r="GGX167" s="84"/>
      <c r="GGY167" s="84"/>
      <c r="GGZ167" s="84"/>
      <c r="GHA167" s="84"/>
      <c r="GHB167" s="84"/>
      <c r="GHC167" s="84"/>
      <c r="GHD167" s="84"/>
      <c r="GHE167" s="84"/>
      <c r="GHF167" s="84"/>
      <c r="GHG167" s="84"/>
      <c r="GHH167" s="84"/>
      <c r="GHI167" s="84"/>
      <c r="GHJ167" s="84"/>
      <c r="GHK167" s="84"/>
      <c r="GHL167" s="84"/>
      <c r="GHM167" s="84"/>
      <c r="GHN167" s="84"/>
      <c r="GHO167" s="84"/>
      <c r="GHP167" s="84"/>
      <c r="GHQ167" s="84"/>
      <c r="GHR167" s="84"/>
      <c r="GHS167" s="84"/>
      <c r="GHT167" s="84"/>
      <c r="GHU167" s="84"/>
      <c r="GHV167" s="84"/>
      <c r="GHW167" s="84"/>
      <c r="GHX167" s="84"/>
      <c r="GHY167" s="84"/>
      <c r="GHZ167" s="84"/>
      <c r="GIA167" s="84"/>
      <c r="GIB167" s="84"/>
      <c r="GIC167" s="84"/>
      <c r="GID167" s="84"/>
      <c r="GIE167" s="84"/>
      <c r="GIF167" s="84"/>
      <c r="GIG167" s="84"/>
      <c r="GIH167" s="84"/>
      <c r="GII167" s="84"/>
      <c r="GIJ167" s="84"/>
      <c r="GIK167" s="84"/>
      <c r="GIL167" s="84"/>
      <c r="GIM167" s="84"/>
      <c r="GIN167" s="84"/>
      <c r="GIO167" s="84"/>
      <c r="GIP167" s="84"/>
      <c r="GIQ167" s="84"/>
      <c r="GIR167" s="84"/>
      <c r="GIS167" s="84"/>
      <c r="GIT167" s="84"/>
      <c r="GIU167" s="84"/>
      <c r="GIV167" s="84"/>
      <c r="GIW167" s="84"/>
      <c r="GIX167" s="84"/>
      <c r="GIY167" s="84"/>
      <c r="GIZ167" s="84"/>
      <c r="GJA167" s="84"/>
      <c r="GJB167" s="84"/>
      <c r="GJC167" s="84"/>
      <c r="GJD167" s="84"/>
      <c r="GJE167" s="84"/>
      <c r="GJF167" s="84"/>
      <c r="GJG167" s="84"/>
      <c r="GJH167" s="84"/>
      <c r="GJI167" s="84"/>
      <c r="GJJ167" s="84"/>
      <c r="GJK167" s="84"/>
      <c r="GJL167" s="84"/>
      <c r="GJM167" s="84"/>
      <c r="GJN167" s="84"/>
      <c r="GJO167" s="84"/>
      <c r="GJP167" s="84"/>
      <c r="GJQ167" s="84"/>
      <c r="GJR167" s="84"/>
      <c r="GJS167" s="84"/>
      <c r="GJT167" s="84"/>
      <c r="GJU167" s="84"/>
      <c r="GJV167" s="84"/>
      <c r="GJW167" s="84"/>
      <c r="GJX167" s="84"/>
      <c r="GJY167" s="84"/>
      <c r="GJZ167" s="84"/>
      <c r="GKA167" s="84"/>
      <c r="GKB167" s="84"/>
      <c r="GKC167" s="84"/>
      <c r="GKD167" s="84"/>
      <c r="GKE167" s="84"/>
      <c r="GKF167" s="84"/>
      <c r="GKG167" s="84"/>
      <c r="GKH167" s="84"/>
      <c r="GKI167" s="84"/>
      <c r="GKJ167" s="84"/>
      <c r="GKK167" s="84"/>
      <c r="GKL167" s="84"/>
      <c r="GKM167" s="84"/>
      <c r="GKN167" s="84"/>
      <c r="GKO167" s="84"/>
      <c r="GKP167" s="84"/>
      <c r="GKQ167" s="84"/>
      <c r="GKR167" s="84"/>
      <c r="GKS167" s="84"/>
      <c r="GKT167" s="84"/>
      <c r="GKU167" s="84"/>
      <c r="GKV167" s="84"/>
      <c r="GKW167" s="84"/>
      <c r="GKX167" s="84"/>
      <c r="GKY167" s="84"/>
      <c r="GKZ167" s="84"/>
      <c r="GLA167" s="84"/>
      <c r="GLB167" s="84"/>
      <c r="GLC167" s="84"/>
      <c r="GLD167" s="84"/>
      <c r="GLE167" s="84"/>
      <c r="GLF167" s="84"/>
      <c r="GLG167" s="84"/>
      <c r="GLH167" s="84"/>
      <c r="GLI167" s="84"/>
      <c r="GLJ167" s="84"/>
      <c r="GLK167" s="84"/>
      <c r="GLL167" s="84"/>
      <c r="GLM167" s="84"/>
      <c r="GLN167" s="84"/>
      <c r="GLO167" s="84"/>
      <c r="GLP167" s="84"/>
      <c r="GLQ167" s="84"/>
      <c r="GLR167" s="84"/>
      <c r="GLS167" s="84"/>
      <c r="GLZ167" s="84"/>
      <c r="GMA167" s="84"/>
      <c r="GMB167" s="84"/>
      <c r="GMC167" s="84"/>
      <c r="GMD167" s="84"/>
      <c r="GME167" s="84"/>
      <c r="GMF167" s="84"/>
      <c r="GMG167" s="84"/>
      <c r="GMH167" s="84"/>
      <c r="GMI167" s="84"/>
      <c r="GMJ167" s="84"/>
      <c r="GMK167" s="84"/>
      <c r="GML167" s="84"/>
      <c r="GMM167" s="84"/>
      <c r="GMN167" s="84"/>
      <c r="GMO167" s="84"/>
      <c r="GMP167" s="84"/>
      <c r="GMQ167" s="84"/>
      <c r="GMR167" s="84"/>
      <c r="GMS167" s="84"/>
      <c r="GMT167" s="84"/>
      <c r="GMU167" s="84"/>
      <c r="GMV167" s="84"/>
      <c r="GMW167" s="84"/>
      <c r="GMX167" s="84"/>
      <c r="GMY167" s="84"/>
      <c r="GMZ167" s="84"/>
      <c r="GNA167" s="84"/>
      <c r="GNB167" s="84"/>
      <c r="GNC167" s="84"/>
      <c r="GND167" s="84"/>
      <c r="GNE167" s="84"/>
      <c r="GNF167" s="84"/>
      <c r="GNG167" s="84"/>
      <c r="GNH167" s="84"/>
      <c r="GNI167" s="84"/>
      <c r="GNJ167" s="84"/>
      <c r="GNK167" s="84"/>
      <c r="GNL167" s="84"/>
      <c r="GNM167" s="84"/>
      <c r="GNN167" s="84"/>
      <c r="GNO167" s="84"/>
      <c r="GNP167" s="84"/>
      <c r="GNQ167" s="84"/>
      <c r="GNR167" s="84"/>
      <c r="GNS167" s="84"/>
      <c r="GNT167" s="84"/>
      <c r="GNU167" s="84"/>
      <c r="GNV167" s="84"/>
      <c r="GNW167" s="84"/>
      <c r="GNX167" s="84"/>
      <c r="GNY167" s="84"/>
      <c r="GNZ167" s="84"/>
      <c r="GOA167" s="84"/>
      <c r="GOB167" s="84"/>
      <c r="GOC167" s="84"/>
      <c r="GOD167" s="84"/>
      <c r="GOE167" s="84"/>
      <c r="GOF167" s="84"/>
      <c r="GOG167" s="84"/>
      <c r="GOH167" s="84"/>
      <c r="GOI167" s="84"/>
      <c r="GOJ167" s="84"/>
      <c r="GOK167" s="84"/>
      <c r="GOL167" s="84"/>
      <c r="GOM167" s="84"/>
      <c r="GON167" s="84"/>
      <c r="GOO167" s="84"/>
      <c r="GOP167" s="84"/>
      <c r="GOQ167" s="84"/>
      <c r="GOR167" s="84"/>
      <c r="GOS167" s="84"/>
      <c r="GOT167" s="84"/>
      <c r="GOU167" s="84"/>
      <c r="GOV167" s="84"/>
      <c r="GOW167" s="84"/>
      <c r="GOX167" s="84"/>
      <c r="GOY167" s="84"/>
      <c r="GOZ167" s="84"/>
      <c r="GPA167" s="84"/>
      <c r="GPB167" s="84"/>
      <c r="GPC167" s="84"/>
      <c r="GPD167" s="84"/>
      <c r="GPE167" s="84"/>
      <c r="GPF167" s="84"/>
      <c r="GPG167" s="84"/>
      <c r="GPH167" s="84"/>
      <c r="GPI167" s="84"/>
      <c r="GPJ167" s="84"/>
      <c r="GPK167" s="84"/>
      <c r="GPL167" s="84"/>
      <c r="GPM167" s="84"/>
      <c r="GPN167" s="84"/>
      <c r="GPO167" s="84"/>
      <c r="GPP167" s="84"/>
      <c r="GPQ167" s="84"/>
      <c r="GPR167" s="84"/>
      <c r="GPS167" s="84"/>
      <c r="GPT167" s="84"/>
      <c r="GPU167" s="84"/>
      <c r="GPV167" s="84"/>
      <c r="GPW167" s="84"/>
      <c r="GPX167" s="84"/>
      <c r="GPY167" s="84"/>
      <c r="GPZ167" s="84"/>
      <c r="GQA167" s="84"/>
      <c r="GQB167" s="84"/>
      <c r="GQC167" s="84"/>
      <c r="GQD167" s="84"/>
      <c r="GQE167" s="84"/>
      <c r="GQF167" s="84"/>
      <c r="GQG167" s="84"/>
      <c r="GQH167" s="84"/>
      <c r="GQI167" s="84"/>
      <c r="GQJ167" s="84"/>
      <c r="GQK167" s="84"/>
      <c r="GQL167" s="84"/>
      <c r="GQM167" s="84"/>
      <c r="GQN167" s="84"/>
      <c r="GQO167" s="84"/>
      <c r="GQP167" s="84"/>
      <c r="GQQ167" s="84"/>
      <c r="GQR167" s="84"/>
      <c r="GQS167" s="84"/>
      <c r="GQT167" s="84"/>
      <c r="GQU167" s="84"/>
      <c r="GQV167" s="84"/>
      <c r="GQW167" s="84"/>
      <c r="GQX167" s="84"/>
      <c r="GQY167" s="84"/>
      <c r="GQZ167" s="84"/>
      <c r="GRA167" s="84"/>
      <c r="GRB167" s="84"/>
      <c r="GRC167" s="84"/>
      <c r="GRD167" s="84"/>
      <c r="GRE167" s="84"/>
      <c r="GRF167" s="84"/>
      <c r="GRG167" s="84"/>
      <c r="GRH167" s="84"/>
      <c r="GRI167" s="84"/>
      <c r="GRJ167" s="84"/>
      <c r="GRK167" s="84"/>
      <c r="GRL167" s="84"/>
      <c r="GRM167" s="84"/>
      <c r="GRN167" s="84"/>
      <c r="GRO167" s="84"/>
      <c r="GRP167" s="84"/>
      <c r="GRQ167" s="84"/>
      <c r="GRR167" s="84"/>
      <c r="GRS167" s="84"/>
      <c r="GRT167" s="84"/>
      <c r="GRU167" s="84"/>
      <c r="GRV167" s="84"/>
      <c r="GRW167" s="84"/>
      <c r="GRX167" s="84"/>
      <c r="GRY167" s="84"/>
      <c r="GRZ167" s="84"/>
      <c r="GSA167" s="84"/>
      <c r="GSB167" s="84"/>
      <c r="GSC167" s="84"/>
      <c r="GSD167" s="84"/>
      <c r="GSE167" s="84"/>
      <c r="GSF167" s="84"/>
      <c r="GSG167" s="84"/>
      <c r="GSH167" s="84"/>
      <c r="GSI167" s="84"/>
      <c r="GSJ167" s="84"/>
      <c r="GSK167" s="84"/>
      <c r="GSL167" s="84"/>
      <c r="GSM167" s="84"/>
      <c r="GSN167" s="84"/>
      <c r="GSO167" s="84"/>
      <c r="GSP167" s="84"/>
      <c r="GSQ167" s="84"/>
      <c r="GSR167" s="84"/>
      <c r="GSS167" s="84"/>
      <c r="GST167" s="84"/>
      <c r="GSU167" s="84"/>
      <c r="GSV167" s="84"/>
      <c r="GSW167" s="84"/>
      <c r="GSX167" s="84"/>
      <c r="GSY167" s="84"/>
      <c r="GSZ167" s="84"/>
      <c r="GTA167" s="84"/>
      <c r="GTB167" s="84"/>
      <c r="GTC167" s="84"/>
      <c r="GTD167" s="84"/>
      <c r="GTE167" s="84"/>
      <c r="GTF167" s="84"/>
      <c r="GTG167" s="84"/>
      <c r="GTH167" s="84"/>
      <c r="GTI167" s="84"/>
      <c r="GTJ167" s="84"/>
      <c r="GTK167" s="84"/>
      <c r="GTL167" s="84"/>
      <c r="GTM167" s="84"/>
      <c r="GTN167" s="84"/>
      <c r="GTO167" s="84"/>
      <c r="GTP167" s="84"/>
      <c r="GTQ167" s="84"/>
      <c r="GTR167" s="84"/>
      <c r="GTS167" s="84"/>
      <c r="GTT167" s="84"/>
      <c r="GTU167" s="84"/>
      <c r="GTV167" s="84"/>
      <c r="GTW167" s="84"/>
      <c r="GTX167" s="84"/>
      <c r="GTY167" s="84"/>
      <c r="GTZ167" s="84"/>
      <c r="GUA167" s="84"/>
      <c r="GUB167" s="84"/>
      <c r="GUC167" s="84"/>
      <c r="GUD167" s="84"/>
      <c r="GUE167" s="84"/>
      <c r="GUF167" s="84"/>
      <c r="GUG167" s="84"/>
      <c r="GUH167" s="84"/>
      <c r="GUI167" s="84"/>
      <c r="GUJ167" s="84"/>
      <c r="GUK167" s="84"/>
      <c r="GUL167" s="84"/>
      <c r="GUM167" s="84"/>
      <c r="GUN167" s="84"/>
      <c r="GUO167" s="84"/>
      <c r="GUP167" s="84"/>
      <c r="GUQ167" s="84"/>
      <c r="GUR167" s="84"/>
      <c r="GUS167" s="84"/>
      <c r="GUT167" s="84"/>
      <c r="GUU167" s="84"/>
      <c r="GUV167" s="84"/>
      <c r="GUW167" s="84"/>
      <c r="GUX167" s="84"/>
      <c r="GUY167" s="84"/>
      <c r="GUZ167" s="84"/>
      <c r="GVA167" s="84"/>
      <c r="GVB167" s="84"/>
      <c r="GVC167" s="84"/>
      <c r="GVD167" s="84"/>
      <c r="GVE167" s="84"/>
      <c r="GVF167" s="84"/>
      <c r="GVG167" s="84"/>
      <c r="GVH167" s="84"/>
      <c r="GVI167" s="84"/>
      <c r="GVJ167" s="84"/>
      <c r="GVK167" s="84"/>
      <c r="GVL167" s="84"/>
      <c r="GVM167" s="84"/>
      <c r="GVN167" s="84"/>
      <c r="GVO167" s="84"/>
      <c r="GVV167" s="84"/>
      <c r="GVW167" s="84"/>
      <c r="GVX167" s="84"/>
      <c r="GVY167" s="84"/>
      <c r="GVZ167" s="84"/>
      <c r="GWA167" s="84"/>
      <c r="GWB167" s="84"/>
      <c r="GWC167" s="84"/>
      <c r="GWD167" s="84"/>
      <c r="GWE167" s="84"/>
      <c r="GWF167" s="84"/>
      <c r="GWG167" s="84"/>
      <c r="GWH167" s="84"/>
      <c r="GWI167" s="84"/>
      <c r="GWJ167" s="84"/>
      <c r="GWK167" s="84"/>
      <c r="GWL167" s="84"/>
      <c r="GWM167" s="84"/>
      <c r="GWN167" s="84"/>
      <c r="GWO167" s="84"/>
      <c r="GWP167" s="84"/>
      <c r="GWQ167" s="84"/>
      <c r="GWR167" s="84"/>
      <c r="GWS167" s="84"/>
      <c r="GWT167" s="84"/>
      <c r="GWU167" s="84"/>
      <c r="GWV167" s="84"/>
      <c r="GWW167" s="84"/>
      <c r="GWX167" s="84"/>
      <c r="GWY167" s="84"/>
      <c r="GWZ167" s="84"/>
      <c r="GXA167" s="84"/>
      <c r="GXB167" s="84"/>
      <c r="GXC167" s="84"/>
      <c r="GXD167" s="84"/>
      <c r="GXE167" s="84"/>
      <c r="GXF167" s="84"/>
      <c r="GXG167" s="84"/>
      <c r="GXH167" s="84"/>
      <c r="GXI167" s="84"/>
      <c r="GXJ167" s="84"/>
      <c r="GXK167" s="84"/>
      <c r="GXL167" s="84"/>
      <c r="GXM167" s="84"/>
      <c r="GXN167" s="84"/>
      <c r="GXO167" s="84"/>
      <c r="GXP167" s="84"/>
      <c r="GXQ167" s="84"/>
      <c r="GXR167" s="84"/>
      <c r="GXS167" s="84"/>
      <c r="GXT167" s="84"/>
      <c r="GXU167" s="84"/>
      <c r="GXV167" s="84"/>
      <c r="GXW167" s="84"/>
      <c r="GXX167" s="84"/>
      <c r="GXY167" s="84"/>
      <c r="GXZ167" s="84"/>
      <c r="GYA167" s="84"/>
      <c r="GYB167" s="84"/>
      <c r="GYC167" s="84"/>
      <c r="GYD167" s="84"/>
      <c r="GYE167" s="84"/>
      <c r="GYF167" s="84"/>
      <c r="GYG167" s="84"/>
      <c r="GYH167" s="84"/>
      <c r="GYI167" s="84"/>
      <c r="GYJ167" s="84"/>
      <c r="GYK167" s="84"/>
      <c r="GYL167" s="84"/>
      <c r="GYM167" s="84"/>
      <c r="GYN167" s="84"/>
      <c r="GYO167" s="84"/>
      <c r="GYP167" s="84"/>
      <c r="GYQ167" s="84"/>
      <c r="GYR167" s="84"/>
      <c r="GYS167" s="84"/>
      <c r="GYT167" s="84"/>
      <c r="GYU167" s="84"/>
      <c r="GYV167" s="84"/>
      <c r="GYW167" s="84"/>
      <c r="GYX167" s="84"/>
      <c r="GYY167" s="84"/>
      <c r="GYZ167" s="84"/>
      <c r="GZA167" s="84"/>
      <c r="GZB167" s="84"/>
      <c r="GZC167" s="84"/>
      <c r="GZD167" s="84"/>
      <c r="GZE167" s="84"/>
      <c r="GZF167" s="84"/>
      <c r="GZG167" s="84"/>
      <c r="GZH167" s="84"/>
      <c r="GZI167" s="84"/>
      <c r="GZJ167" s="84"/>
      <c r="GZK167" s="84"/>
      <c r="GZL167" s="84"/>
      <c r="GZM167" s="84"/>
      <c r="GZN167" s="84"/>
      <c r="GZO167" s="84"/>
      <c r="GZP167" s="84"/>
      <c r="GZQ167" s="84"/>
      <c r="GZR167" s="84"/>
      <c r="GZS167" s="84"/>
      <c r="GZT167" s="84"/>
      <c r="GZU167" s="84"/>
      <c r="GZV167" s="84"/>
      <c r="GZW167" s="84"/>
      <c r="GZX167" s="84"/>
      <c r="GZY167" s="84"/>
      <c r="GZZ167" s="84"/>
      <c r="HAA167" s="84"/>
      <c r="HAB167" s="84"/>
      <c r="HAC167" s="84"/>
      <c r="HAD167" s="84"/>
      <c r="HAE167" s="84"/>
      <c r="HAF167" s="84"/>
      <c r="HAG167" s="84"/>
      <c r="HAH167" s="84"/>
      <c r="HAI167" s="84"/>
      <c r="HAJ167" s="84"/>
      <c r="HAK167" s="84"/>
      <c r="HAL167" s="84"/>
      <c r="HAM167" s="84"/>
      <c r="HAN167" s="84"/>
      <c r="HAO167" s="84"/>
      <c r="HAP167" s="84"/>
      <c r="HAQ167" s="84"/>
      <c r="HAR167" s="84"/>
      <c r="HAS167" s="84"/>
      <c r="HAT167" s="84"/>
      <c r="HAU167" s="84"/>
      <c r="HAV167" s="84"/>
      <c r="HAW167" s="84"/>
      <c r="HAX167" s="84"/>
      <c r="HAY167" s="84"/>
      <c r="HAZ167" s="84"/>
      <c r="HBA167" s="84"/>
      <c r="HBB167" s="84"/>
      <c r="HBC167" s="84"/>
      <c r="HBD167" s="84"/>
      <c r="HBE167" s="84"/>
      <c r="HBF167" s="84"/>
      <c r="HBG167" s="84"/>
      <c r="HBH167" s="84"/>
      <c r="HBI167" s="84"/>
      <c r="HBJ167" s="84"/>
      <c r="HBK167" s="84"/>
      <c r="HBL167" s="84"/>
      <c r="HBM167" s="84"/>
      <c r="HBN167" s="84"/>
      <c r="HBO167" s="84"/>
      <c r="HBP167" s="84"/>
      <c r="HBQ167" s="84"/>
      <c r="HBR167" s="84"/>
      <c r="HBS167" s="84"/>
      <c r="HBT167" s="84"/>
      <c r="HBU167" s="84"/>
      <c r="HBV167" s="84"/>
      <c r="HBW167" s="84"/>
      <c r="HBX167" s="84"/>
      <c r="HBY167" s="84"/>
      <c r="HBZ167" s="84"/>
      <c r="HCA167" s="84"/>
      <c r="HCB167" s="84"/>
      <c r="HCC167" s="84"/>
      <c r="HCD167" s="84"/>
      <c r="HCE167" s="84"/>
      <c r="HCF167" s="84"/>
      <c r="HCG167" s="84"/>
      <c r="HCH167" s="84"/>
      <c r="HCI167" s="84"/>
      <c r="HCJ167" s="84"/>
      <c r="HCK167" s="84"/>
      <c r="HCL167" s="84"/>
      <c r="HCM167" s="84"/>
      <c r="HCN167" s="84"/>
      <c r="HCO167" s="84"/>
      <c r="HCP167" s="84"/>
      <c r="HCQ167" s="84"/>
      <c r="HCR167" s="84"/>
      <c r="HCS167" s="84"/>
      <c r="HCT167" s="84"/>
      <c r="HCU167" s="84"/>
      <c r="HCV167" s="84"/>
      <c r="HCW167" s="84"/>
      <c r="HCX167" s="84"/>
      <c r="HCY167" s="84"/>
      <c r="HCZ167" s="84"/>
      <c r="HDA167" s="84"/>
      <c r="HDB167" s="84"/>
      <c r="HDC167" s="84"/>
      <c r="HDD167" s="84"/>
      <c r="HDE167" s="84"/>
      <c r="HDF167" s="84"/>
      <c r="HDG167" s="84"/>
      <c r="HDH167" s="84"/>
      <c r="HDI167" s="84"/>
      <c r="HDJ167" s="84"/>
      <c r="HDK167" s="84"/>
      <c r="HDL167" s="84"/>
      <c r="HDM167" s="84"/>
      <c r="HDN167" s="84"/>
      <c r="HDO167" s="84"/>
      <c r="HDP167" s="84"/>
      <c r="HDQ167" s="84"/>
      <c r="HDR167" s="84"/>
      <c r="HDS167" s="84"/>
      <c r="HDT167" s="84"/>
      <c r="HDU167" s="84"/>
      <c r="HDV167" s="84"/>
      <c r="HDW167" s="84"/>
      <c r="HDX167" s="84"/>
      <c r="HDY167" s="84"/>
      <c r="HDZ167" s="84"/>
      <c r="HEA167" s="84"/>
      <c r="HEB167" s="84"/>
      <c r="HEC167" s="84"/>
      <c r="HED167" s="84"/>
      <c r="HEE167" s="84"/>
      <c r="HEF167" s="84"/>
      <c r="HEG167" s="84"/>
      <c r="HEH167" s="84"/>
      <c r="HEI167" s="84"/>
      <c r="HEJ167" s="84"/>
      <c r="HEK167" s="84"/>
      <c r="HEL167" s="84"/>
      <c r="HEM167" s="84"/>
      <c r="HEN167" s="84"/>
      <c r="HEO167" s="84"/>
      <c r="HEP167" s="84"/>
      <c r="HEQ167" s="84"/>
      <c r="HER167" s="84"/>
      <c r="HES167" s="84"/>
      <c r="HET167" s="84"/>
      <c r="HEU167" s="84"/>
      <c r="HEV167" s="84"/>
      <c r="HEW167" s="84"/>
      <c r="HEX167" s="84"/>
      <c r="HEY167" s="84"/>
      <c r="HEZ167" s="84"/>
      <c r="HFA167" s="84"/>
      <c r="HFB167" s="84"/>
      <c r="HFC167" s="84"/>
      <c r="HFD167" s="84"/>
      <c r="HFE167" s="84"/>
      <c r="HFF167" s="84"/>
      <c r="HFG167" s="84"/>
      <c r="HFH167" s="84"/>
      <c r="HFI167" s="84"/>
      <c r="HFJ167" s="84"/>
      <c r="HFK167" s="84"/>
      <c r="HFR167" s="84"/>
      <c r="HFS167" s="84"/>
      <c r="HFT167" s="84"/>
      <c r="HFU167" s="84"/>
      <c r="HFV167" s="84"/>
      <c r="HFW167" s="84"/>
      <c r="HFX167" s="84"/>
      <c r="HFY167" s="84"/>
      <c r="HFZ167" s="84"/>
      <c r="HGA167" s="84"/>
      <c r="HGB167" s="84"/>
      <c r="HGC167" s="84"/>
      <c r="HGD167" s="84"/>
      <c r="HGE167" s="84"/>
      <c r="HGF167" s="84"/>
      <c r="HGG167" s="84"/>
      <c r="HGH167" s="84"/>
      <c r="HGI167" s="84"/>
      <c r="HGJ167" s="84"/>
      <c r="HGK167" s="84"/>
      <c r="HGL167" s="84"/>
      <c r="HGM167" s="84"/>
      <c r="HGN167" s="84"/>
      <c r="HGO167" s="84"/>
      <c r="HGP167" s="84"/>
      <c r="HGQ167" s="84"/>
      <c r="HGR167" s="84"/>
      <c r="HGS167" s="84"/>
      <c r="HGT167" s="84"/>
      <c r="HGU167" s="84"/>
      <c r="HGV167" s="84"/>
      <c r="HGW167" s="84"/>
      <c r="HGX167" s="84"/>
      <c r="HGY167" s="84"/>
      <c r="HGZ167" s="84"/>
      <c r="HHA167" s="84"/>
      <c r="HHB167" s="84"/>
      <c r="HHC167" s="84"/>
      <c r="HHD167" s="84"/>
      <c r="HHE167" s="84"/>
      <c r="HHF167" s="84"/>
      <c r="HHG167" s="84"/>
      <c r="HHH167" s="84"/>
      <c r="HHI167" s="84"/>
      <c r="HHJ167" s="84"/>
      <c r="HHK167" s="84"/>
      <c r="HHL167" s="84"/>
      <c r="HHM167" s="84"/>
      <c r="HHN167" s="84"/>
      <c r="HHO167" s="84"/>
      <c r="HHP167" s="84"/>
      <c r="HHQ167" s="84"/>
      <c r="HHR167" s="84"/>
      <c r="HHS167" s="84"/>
      <c r="HHT167" s="84"/>
      <c r="HHU167" s="84"/>
      <c r="HHV167" s="84"/>
      <c r="HHW167" s="84"/>
      <c r="HHX167" s="84"/>
      <c r="HHY167" s="84"/>
      <c r="HHZ167" s="84"/>
      <c r="HIA167" s="84"/>
      <c r="HIB167" s="84"/>
      <c r="HIC167" s="84"/>
      <c r="HID167" s="84"/>
      <c r="HIE167" s="84"/>
      <c r="HIF167" s="84"/>
      <c r="HIG167" s="84"/>
      <c r="HIH167" s="84"/>
      <c r="HII167" s="84"/>
      <c r="HIJ167" s="84"/>
      <c r="HIK167" s="84"/>
      <c r="HIL167" s="84"/>
      <c r="HIM167" s="84"/>
      <c r="HIN167" s="84"/>
      <c r="HIO167" s="84"/>
      <c r="HIP167" s="84"/>
      <c r="HIQ167" s="84"/>
      <c r="HIR167" s="84"/>
      <c r="HIS167" s="84"/>
      <c r="HIT167" s="84"/>
      <c r="HIU167" s="84"/>
      <c r="HIV167" s="84"/>
      <c r="HIW167" s="84"/>
      <c r="HIX167" s="84"/>
      <c r="HIY167" s="84"/>
      <c r="HIZ167" s="84"/>
      <c r="HJA167" s="84"/>
      <c r="HJB167" s="84"/>
      <c r="HJC167" s="84"/>
      <c r="HJD167" s="84"/>
      <c r="HJE167" s="84"/>
      <c r="HJF167" s="84"/>
      <c r="HJG167" s="84"/>
      <c r="HJH167" s="84"/>
      <c r="HJI167" s="84"/>
      <c r="HJJ167" s="84"/>
      <c r="HJK167" s="84"/>
      <c r="HJL167" s="84"/>
      <c r="HJM167" s="84"/>
      <c r="HJN167" s="84"/>
      <c r="HJO167" s="84"/>
      <c r="HJP167" s="84"/>
      <c r="HJQ167" s="84"/>
      <c r="HJR167" s="84"/>
      <c r="HJS167" s="84"/>
      <c r="HJT167" s="84"/>
      <c r="HJU167" s="84"/>
      <c r="HJV167" s="84"/>
      <c r="HJW167" s="84"/>
      <c r="HJX167" s="84"/>
      <c r="HJY167" s="84"/>
      <c r="HJZ167" s="84"/>
      <c r="HKA167" s="84"/>
      <c r="HKB167" s="84"/>
      <c r="HKC167" s="84"/>
      <c r="HKD167" s="84"/>
      <c r="HKE167" s="84"/>
      <c r="HKF167" s="84"/>
      <c r="HKG167" s="84"/>
      <c r="HKH167" s="84"/>
      <c r="HKI167" s="84"/>
      <c r="HKJ167" s="84"/>
      <c r="HKK167" s="84"/>
      <c r="HKL167" s="84"/>
      <c r="HKM167" s="84"/>
      <c r="HKN167" s="84"/>
      <c r="HKO167" s="84"/>
      <c r="HKP167" s="84"/>
      <c r="HKQ167" s="84"/>
      <c r="HKR167" s="84"/>
      <c r="HKS167" s="84"/>
      <c r="HKT167" s="84"/>
      <c r="HKU167" s="84"/>
      <c r="HKV167" s="84"/>
      <c r="HKW167" s="84"/>
      <c r="HKX167" s="84"/>
      <c r="HKY167" s="84"/>
      <c r="HKZ167" s="84"/>
      <c r="HLA167" s="84"/>
      <c r="HLB167" s="84"/>
      <c r="HLC167" s="84"/>
      <c r="HLD167" s="84"/>
      <c r="HLE167" s="84"/>
      <c r="HLF167" s="84"/>
      <c r="HLG167" s="84"/>
      <c r="HLH167" s="84"/>
      <c r="HLI167" s="84"/>
      <c r="HLJ167" s="84"/>
      <c r="HLK167" s="84"/>
      <c r="HLL167" s="84"/>
      <c r="HLM167" s="84"/>
      <c r="HLN167" s="84"/>
      <c r="HLO167" s="84"/>
      <c r="HLP167" s="84"/>
      <c r="HLQ167" s="84"/>
      <c r="HLR167" s="84"/>
      <c r="HLS167" s="84"/>
      <c r="HLT167" s="84"/>
      <c r="HLU167" s="84"/>
      <c r="HLV167" s="84"/>
      <c r="HLW167" s="84"/>
      <c r="HLX167" s="84"/>
      <c r="HLY167" s="84"/>
      <c r="HLZ167" s="84"/>
      <c r="HMA167" s="84"/>
      <c r="HMB167" s="84"/>
      <c r="HMC167" s="84"/>
      <c r="HMD167" s="84"/>
      <c r="HME167" s="84"/>
      <c r="HMF167" s="84"/>
      <c r="HMG167" s="84"/>
      <c r="HMH167" s="84"/>
      <c r="HMI167" s="84"/>
      <c r="HMJ167" s="84"/>
      <c r="HMK167" s="84"/>
      <c r="HML167" s="84"/>
      <c r="HMM167" s="84"/>
      <c r="HMN167" s="84"/>
      <c r="HMO167" s="84"/>
      <c r="HMP167" s="84"/>
      <c r="HMQ167" s="84"/>
      <c r="HMR167" s="84"/>
      <c r="HMS167" s="84"/>
      <c r="HMT167" s="84"/>
      <c r="HMU167" s="84"/>
      <c r="HMV167" s="84"/>
      <c r="HMW167" s="84"/>
      <c r="HMX167" s="84"/>
      <c r="HMY167" s="84"/>
      <c r="HMZ167" s="84"/>
      <c r="HNA167" s="84"/>
      <c r="HNB167" s="84"/>
      <c r="HNC167" s="84"/>
      <c r="HND167" s="84"/>
      <c r="HNE167" s="84"/>
      <c r="HNF167" s="84"/>
      <c r="HNG167" s="84"/>
      <c r="HNH167" s="84"/>
      <c r="HNI167" s="84"/>
      <c r="HNJ167" s="84"/>
      <c r="HNK167" s="84"/>
      <c r="HNL167" s="84"/>
      <c r="HNM167" s="84"/>
      <c r="HNN167" s="84"/>
      <c r="HNO167" s="84"/>
      <c r="HNP167" s="84"/>
      <c r="HNQ167" s="84"/>
      <c r="HNR167" s="84"/>
      <c r="HNS167" s="84"/>
      <c r="HNT167" s="84"/>
      <c r="HNU167" s="84"/>
      <c r="HNV167" s="84"/>
      <c r="HNW167" s="84"/>
      <c r="HNX167" s="84"/>
      <c r="HNY167" s="84"/>
      <c r="HNZ167" s="84"/>
      <c r="HOA167" s="84"/>
      <c r="HOB167" s="84"/>
      <c r="HOC167" s="84"/>
      <c r="HOD167" s="84"/>
      <c r="HOE167" s="84"/>
      <c r="HOF167" s="84"/>
      <c r="HOG167" s="84"/>
      <c r="HOH167" s="84"/>
      <c r="HOI167" s="84"/>
      <c r="HOJ167" s="84"/>
      <c r="HOK167" s="84"/>
      <c r="HOL167" s="84"/>
      <c r="HOM167" s="84"/>
      <c r="HON167" s="84"/>
      <c r="HOO167" s="84"/>
      <c r="HOP167" s="84"/>
      <c r="HOQ167" s="84"/>
      <c r="HOR167" s="84"/>
      <c r="HOS167" s="84"/>
      <c r="HOT167" s="84"/>
      <c r="HOU167" s="84"/>
      <c r="HOV167" s="84"/>
      <c r="HOW167" s="84"/>
      <c r="HOX167" s="84"/>
      <c r="HOY167" s="84"/>
      <c r="HOZ167" s="84"/>
      <c r="HPA167" s="84"/>
      <c r="HPB167" s="84"/>
      <c r="HPC167" s="84"/>
      <c r="HPD167" s="84"/>
      <c r="HPE167" s="84"/>
      <c r="HPF167" s="84"/>
      <c r="HPG167" s="84"/>
      <c r="HPN167" s="84"/>
      <c r="HPO167" s="84"/>
      <c r="HPP167" s="84"/>
      <c r="HPQ167" s="84"/>
      <c r="HPR167" s="84"/>
      <c r="HPS167" s="84"/>
      <c r="HPT167" s="84"/>
      <c r="HPU167" s="84"/>
      <c r="HPV167" s="84"/>
      <c r="HPW167" s="84"/>
      <c r="HPX167" s="84"/>
      <c r="HPY167" s="84"/>
      <c r="HPZ167" s="84"/>
      <c r="HQA167" s="84"/>
      <c r="HQB167" s="84"/>
      <c r="HQC167" s="84"/>
      <c r="HQD167" s="84"/>
      <c r="HQE167" s="84"/>
      <c r="HQF167" s="84"/>
      <c r="HQG167" s="84"/>
      <c r="HQH167" s="84"/>
      <c r="HQI167" s="84"/>
      <c r="HQJ167" s="84"/>
      <c r="HQK167" s="84"/>
      <c r="HQL167" s="84"/>
      <c r="HQM167" s="84"/>
      <c r="HQN167" s="84"/>
      <c r="HQO167" s="84"/>
      <c r="HQP167" s="84"/>
      <c r="HQQ167" s="84"/>
      <c r="HQR167" s="84"/>
      <c r="HQS167" s="84"/>
      <c r="HQT167" s="84"/>
      <c r="HQU167" s="84"/>
      <c r="HQV167" s="84"/>
      <c r="HQW167" s="84"/>
      <c r="HQX167" s="84"/>
      <c r="HQY167" s="84"/>
      <c r="HQZ167" s="84"/>
      <c r="HRA167" s="84"/>
      <c r="HRB167" s="84"/>
      <c r="HRC167" s="84"/>
      <c r="HRD167" s="84"/>
      <c r="HRE167" s="84"/>
      <c r="HRF167" s="84"/>
      <c r="HRG167" s="84"/>
      <c r="HRH167" s="84"/>
      <c r="HRI167" s="84"/>
      <c r="HRJ167" s="84"/>
      <c r="HRK167" s="84"/>
      <c r="HRL167" s="84"/>
      <c r="HRM167" s="84"/>
      <c r="HRN167" s="84"/>
      <c r="HRO167" s="84"/>
      <c r="HRP167" s="84"/>
      <c r="HRQ167" s="84"/>
      <c r="HRR167" s="84"/>
      <c r="HRS167" s="84"/>
      <c r="HRT167" s="84"/>
      <c r="HRU167" s="84"/>
      <c r="HRV167" s="84"/>
      <c r="HRW167" s="84"/>
      <c r="HRX167" s="84"/>
      <c r="HRY167" s="84"/>
      <c r="HRZ167" s="84"/>
      <c r="HSA167" s="84"/>
      <c r="HSB167" s="84"/>
      <c r="HSC167" s="84"/>
      <c r="HSD167" s="84"/>
      <c r="HSE167" s="84"/>
      <c r="HSF167" s="84"/>
      <c r="HSG167" s="84"/>
      <c r="HSH167" s="84"/>
      <c r="HSI167" s="84"/>
      <c r="HSJ167" s="84"/>
      <c r="HSK167" s="84"/>
      <c r="HSL167" s="84"/>
      <c r="HSM167" s="84"/>
      <c r="HSN167" s="84"/>
      <c r="HSO167" s="84"/>
      <c r="HSP167" s="84"/>
      <c r="HSQ167" s="84"/>
      <c r="HSR167" s="84"/>
      <c r="HSS167" s="84"/>
      <c r="HST167" s="84"/>
      <c r="HSU167" s="84"/>
      <c r="HSV167" s="84"/>
      <c r="HSW167" s="84"/>
      <c r="HSX167" s="84"/>
      <c r="HSY167" s="84"/>
      <c r="HSZ167" s="84"/>
      <c r="HTA167" s="84"/>
      <c r="HTB167" s="84"/>
      <c r="HTC167" s="84"/>
      <c r="HTD167" s="84"/>
      <c r="HTE167" s="84"/>
      <c r="HTF167" s="84"/>
      <c r="HTG167" s="84"/>
      <c r="HTH167" s="84"/>
      <c r="HTI167" s="84"/>
      <c r="HTJ167" s="84"/>
      <c r="HTK167" s="84"/>
      <c r="HTL167" s="84"/>
      <c r="HTM167" s="84"/>
      <c r="HTN167" s="84"/>
      <c r="HTO167" s="84"/>
      <c r="HTP167" s="84"/>
      <c r="HTQ167" s="84"/>
      <c r="HTR167" s="84"/>
      <c r="HTS167" s="84"/>
      <c r="HTT167" s="84"/>
      <c r="HTU167" s="84"/>
      <c r="HTV167" s="84"/>
      <c r="HTW167" s="84"/>
      <c r="HTX167" s="84"/>
      <c r="HTY167" s="84"/>
      <c r="HTZ167" s="84"/>
      <c r="HUA167" s="84"/>
      <c r="HUB167" s="84"/>
      <c r="HUC167" s="84"/>
      <c r="HUD167" s="84"/>
      <c r="HUE167" s="84"/>
      <c r="HUF167" s="84"/>
      <c r="HUG167" s="84"/>
      <c r="HUH167" s="84"/>
      <c r="HUI167" s="84"/>
      <c r="HUJ167" s="84"/>
      <c r="HUK167" s="84"/>
      <c r="HUL167" s="84"/>
      <c r="HUM167" s="84"/>
      <c r="HUN167" s="84"/>
      <c r="HUO167" s="84"/>
      <c r="HUP167" s="84"/>
      <c r="HUQ167" s="84"/>
      <c r="HUR167" s="84"/>
      <c r="HUS167" s="84"/>
      <c r="HUT167" s="84"/>
      <c r="HUU167" s="84"/>
      <c r="HUV167" s="84"/>
      <c r="HUW167" s="84"/>
      <c r="HUX167" s="84"/>
      <c r="HUY167" s="84"/>
      <c r="HUZ167" s="84"/>
      <c r="HVA167" s="84"/>
      <c r="HVB167" s="84"/>
      <c r="HVC167" s="84"/>
      <c r="HVD167" s="84"/>
      <c r="HVE167" s="84"/>
      <c r="HVF167" s="84"/>
      <c r="HVG167" s="84"/>
      <c r="HVH167" s="84"/>
      <c r="HVI167" s="84"/>
      <c r="HVJ167" s="84"/>
      <c r="HVK167" s="84"/>
      <c r="HVL167" s="84"/>
      <c r="HVM167" s="84"/>
      <c r="HVN167" s="84"/>
      <c r="HVO167" s="84"/>
      <c r="HVP167" s="84"/>
      <c r="HVQ167" s="84"/>
      <c r="HVR167" s="84"/>
      <c r="HVS167" s="84"/>
      <c r="HVT167" s="84"/>
      <c r="HVU167" s="84"/>
      <c r="HVV167" s="84"/>
      <c r="HVW167" s="84"/>
      <c r="HVX167" s="84"/>
      <c r="HVY167" s="84"/>
      <c r="HVZ167" s="84"/>
      <c r="HWA167" s="84"/>
      <c r="HWB167" s="84"/>
      <c r="HWC167" s="84"/>
      <c r="HWD167" s="84"/>
      <c r="HWE167" s="84"/>
      <c r="HWF167" s="84"/>
      <c r="HWG167" s="84"/>
      <c r="HWH167" s="84"/>
      <c r="HWI167" s="84"/>
      <c r="HWJ167" s="84"/>
      <c r="HWK167" s="84"/>
      <c r="HWL167" s="84"/>
      <c r="HWM167" s="84"/>
      <c r="HWN167" s="84"/>
      <c r="HWO167" s="84"/>
      <c r="HWP167" s="84"/>
      <c r="HWQ167" s="84"/>
      <c r="HWR167" s="84"/>
      <c r="HWS167" s="84"/>
      <c r="HWT167" s="84"/>
      <c r="HWU167" s="84"/>
      <c r="HWV167" s="84"/>
      <c r="HWW167" s="84"/>
      <c r="HWX167" s="84"/>
      <c r="HWY167" s="84"/>
      <c r="HWZ167" s="84"/>
      <c r="HXA167" s="84"/>
      <c r="HXB167" s="84"/>
      <c r="HXC167" s="84"/>
      <c r="HXD167" s="84"/>
      <c r="HXE167" s="84"/>
      <c r="HXF167" s="84"/>
      <c r="HXG167" s="84"/>
      <c r="HXH167" s="84"/>
      <c r="HXI167" s="84"/>
      <c r="HXJ167" s="84"/>
      <c r="HXK167" s="84"/>
      <c r="HXL167" s="84"/>
      <c r="HXM167" s="84"/>
      <c r="HXN167" s="84"/>
      <c r="HXO167" s="84"/>
      <c r="HXP167" s="84"/>
      <c r="HXQ167" s="84"/>
      <c r="HXR167" s="84"/>
      <c r="HXS167" s="84"/>
      <c r="HXT167" s="84"/>
      <c r="HXU167" s="84"/>
      <c r="HXV167" s="84"/>
      <c r="HXW167" s="84"/>
      <c r="HXX167" s="84"/>
      <c r="HXY167" s="84"/>
      <c r="HXZ167" s="84"/>
      <c r="HYA167" s="84"/>
      <c r="HYB167" s="84"/>
      <c r="HYC167" s="84"/>
      <c r="HYD167" s="84"/>
      <c r="HYE167" s="84"/>
      <c r="HYF167" s="84"/>
      <c r="HYG167" s="84"/>
      <c r="HYH167" s="84"/>
      <c r="HYI167" s="84"/>
      <c r="HYJ167" s="84"/>
      <c r="HYK167" s="84"/>
      <c r="HYL167" s="84"/>
      <c r="HYM167" s="84"/>
      <c r="HYN167" s="84"/>
      <c r="HYO167" s="84"/>
      <c r="HYP167" s="84"/>
      <c r="HYQ167" s="84"/>
      <c r="HYR167" s="84"/>
      <c r="HYS167" s="84"/>
      <c r="HYT167" s="84"/>
      <c r="HYU167" s="84"/>
      <c r="HYV167" s="84"/>
      <c r="HYW167" s="84"/>
      <c r="HYX167" s="84"/>
      <c r="HYY167" s="84"/>
      <c r="HYZ167" s="84"/>
      <c r="HZA167" s="84"/>
      <c r="HZB167" s="84"/>
      <c r="HZC167" s="84"/>
      <c r="HZJ167" s="84"/>
      <c r="HZK167" s="84"/>
      <c r="HZL167" s="84"/>
      <c r="HZM167" s="84"/>
      <c r="HZN167" s="84"/>
      <c r="HZO167" s="84"/>
      <c r="HZP167" s="84"/>
      <c r="HZQ167" s="84"/>
      <c r="HZR167" s="84"/>
      <c r="HZS167" s="84"/>
      <c r="HZT167" s="84"/>
      <c r="HZU167" s="84"/>
      <c r="HZV167" s="84"/>
      <c r="HZW167" s="84"/>
      <c r="HZX167" s="84"/>
      <c r="HZY167" s="84"/>
      <c r="HZZ167" s="84"/>
      <c r="IAA167" s="84"/>
      <c r="IAB167" s="84"/>
      <c r="IAC167" s="84"/>
      <c r="IAD167" s="84"/>
      <c r="IAE167" s="84"/>
      <c r="IAF167" s="84"/>
      <c r="IAG167" s="84"/>
      <c r="IAH167" s="84"/>
      <c r="IAI167" s="84"/>
      <c r="IAJ167" s="84"/>
      <c r="IAK167" s="84"/>
      <c r="IAL167" s="84"/>
      <c r="IAM167" s="84"/>
      <c r="IAN167" s="84"/>
      <c r="IAO167" s="84"/>
      <c r="IAP167" s="84"/>
      <c r="IAQ167" s="84"/>
      <c r="IAR167" s="84"/>
      <c r="IAS167" s="84"/>
      <c r="IAT167" s="84"/>
      <c r="IAU167" s="84"/>
      <c r="IAV167" s="84"/>
      <c r="IAW167" s="84"/>
      <c r="IAX167" s="84"/>
      <c r="IAY167" s="84"/>
      <c r="IAZ167" s="84"/>
      <c r="IBA167" s="84"/>
      <c r="IBB167" s="84"/>
      <c r="IBC167" s="84"/>
      <c r="IBD167" s="84"/>
      <c r="IBE167" s="84"/>
      <c r="IBF167" s="84"/>
      <c r="IBG167" s="84"/>
      <c r="IBH167" s="84"/>
      <c r="IBI167" s="84"/>
      <c r="IBJ167" s="84"/>
      <c r="IBK167" s="84"/>
      <c r="IBL167" s="84"/>
      <c r="IBM167" s="84"/>
      <c r="IBN167" s="84"/>
      <c r="IBO167" s="84"/>
      <c r="IBP167" s="84"/>
      <c r="IBQ167" s="84"/>
      <c r="IBR167" s="84"/>
      <c r="IBS167" s="84"/>
      <c r="IBT167" s="84"/>
      <c r="IBU167" s="84"/>
      <c r="IBV167" s="84"/>
      <c r="IBW167" s="84"/>
      <c r="IBX167" s="84"/>
      <c r="IBY167" s="84"/>
      <c r="IBZ167" s="84"/>
      <c r="ICA167" s="84"/>
      <c r="ICB167" s="84"/>
      <c r="ICC167" s="84"/>
      <c r="ICD167" s="84"/>
      <c r="ICE167" s="84"/>
      <c r="ICF167" s="84"/>
      <c r="ICG167" s="84"/>
      <c r="ICH167" s="84"/>
      <c r="ICI167" s="84"/>
      <c r="ICJ167" s="84"/>
      <c r="ICK167" s="84"/>
      <c r="ICL167" s="84"/>
      <c r="ICM167" s="84"/>
      <c r="ICN167" s="84"/>
      <c r="ICO167" s="84"/>
      <c r="ICP167" s="84"/>
      <c r="ICQ167" s="84"/>
      <c r="ICR167" s="84"/>
      <c r="ICS167" s="84"/>
      <c r="ICT167" s="84"/>
      <c r="ICU167" s="84"/>
      <c r="ICV167" s="84"/>
      <c r="ICW167" s="84"/>
      <c r="ICX167" s="84"/>
      <c r="ICY167" s="84"/>
      <c r="ICZ167" s="84"/>
      <c r="IDA167" s="84"/>
      <c r="IDB167" s="84"/>
      <c r="IDC167" s="84"/>
      <c r="IDD167" s="84"/>
      <c r="IDE167" s="84"/>
      <c r="IDF167" s="84"/>
      <c r="IDG167" s="84"/>
      <c r="IDH167" s="84"/>
      <c r="IDI167" s="84"/>
      <c r="IDJ167" s="84"/>
      <c r="IDK167" s="84"/>
      <c r="IDL167" s="84"/>
      <c r="IDM167" s="84"/>
      <c r="IDN167" s="84"/>
      <c r="IDO167" s="84"/>
      <c r="IDP167" s="84"/>
      <c r="IDQ167" s="84"/>
      <c r="IDR167" s="84"/>
      <c r="IDS167" s="84"/>
      <c r="IDT167" s="84"/>
      <c r="IDU167" s="84"/>
      <c r="IDV167" s="84"/>
      <c r="IDW167" s="84"/>
      <c r="IDX167" s="84"/>
      <c r="IDY167" s="84"/>
      <c r="IDZ167" s="84"/>
      <c r="IEA167" s="84"/>
      <c r="IEB167" s="84"/>
      <c r="IEC167" s="84"/>
      <c r="IED167" s="84"/>
      <c r="IEE167" s="84"/>
      <c r="IEF167" s="84"/>
      <c r="IEG167" s="84"/>
      <c r="IEH167" s="84"/>
      <c r="IEI167" s="84"/>
      <c r="IEJ167" s="84"/>
      <c r="IEK167" s="84"/>
      <c r="IEL167" s="84"/>
      <c r="IEM167" s="84"/>
      <c r="IEN167" s="84"/>
      <c r="IEO167" s="84"/>
      <c r="IEP167" s="84"/>
      <c r="IEQ167" s="84"/>
      <c r="IER167" s="84"/>
      <c r="IES167" s="84"/>
      <c r="IET167" s="84"/>
      <c r="IEU167" s="84"/>
      <c r="IEV167" s="84"/>
      <c r="IEW167" s="84"/>
      <c r="IEX167" s="84"/>
      <c r="IEY167" s="84"/>
      <c r="IEZ167" s="84"/>
      <c r="IFA167" s="84"/>
      <c r="IFB167" s="84"/>
      <c r="IFC167" s="84"/>
      <c r="IFD167" s="84"/>
      <c r="IFE167" s="84"/>
      <c r="IFF167" s="84"/>
      <c r="IFG167" s="84"/>
      <c r="IFH167" s="84"/>
      <c r="IFI167" s="84"/>
      <c r="IFJ167" s="84"/>
      <c r="IFK167" s="84"/>
      <c r="IFL167" s="84"/>
      <c r="IFM167" s="84"/>
      <c r="IFN167" s="84"/>
      <c r="IFO167" s="84"/>
      <c r="IFP167" s="84"/>
      <c r="IFQ167" s="84"/>
      <c r="IFR167" s="84"/>
      <c r="IFS167" s="84"/>
      <c r="IFT167" s="84"/>
      <c r="IFU167" s="84"/>
      <c r="IFV167" s="84"/>
      <c r="IFW167" s="84"/>
      <c r="IFX167" s="84"/>
      <c r="IFY167" s="84"/>
      <c r="IFZ167" s="84"/>
      <c r="IGA167" s="84"/>
      <c r="IGB167" s="84"/>
      <c r="IGC167" s="84"/>
      <c r="IGD167" s="84"/>
      <c r="IGE167" s="84"/>
      <c r="IGF167" s="84"/>
      <c r="IGG167" s="84"/>
      <c r="IGH167" s="84"/>
      <c r="IGI167" s="84"/>
      <c r="IGJ167" s="84"/>
      <c r="IGK167" s="84"/>
      <c r="IGL167" s="84"/>
      <c r="IGM167" s="84"/>
      <c r="IGN167" s="84"/>
      <c r="IGO167" s="84"/>
      <c r="IGP167" s="84"/>
      <c r="IGQ167" s="84"/>
      <c r="IGR167" s="84"/>
      <c r="IGS167" s="84"/>
      <c r="IGT167" s="84"/>
      <c r="IGU167" s="84"/>
      <c r="IGV167" s="84"/>
      <c r="IGW167" s="84"/>
      <c r="IGX167" s="84"/>
      <c r="IGY167" s="84"/>
      <c r="IGZ167" s="84"/>
      <c r="IHA167" s="84"/>
      <c r="IHB167" s="84"/>
      <c r="IHC167" s="84"/>
      <c r="IHD167" s="84"/>
      <c r="IHE167" s="84"/>
      <c r="IHF167" s="84"/>
      <c r="IHG167" s="84"/>
      <c r="IHH167" s="84"/>
      <c r="IHI167" s="84"/>
      <c r="IHJ167" s="84"/>
      <c r="IHK167" s="84"/>
      <c r="IHL167" s="84"/>
      <c r="IHM167" s="84"/>
      <c r="IHN167" s="84"/>
      <c r="IHO167" s="84"/>
      <c r="IHP167" s="84"/>
      <c r="IHQ167" s="84"/>
      <c r="IHR167" s="84"/>
      <c r="IHS167" s="84"/>
      <c r="IHT167" s="84"/>
      <c r="IHU167" s="84"/>
      <c r="IHV167" s="84"/>
      <c r="IHW167" s="84"/>
      <c r="IHX167" s="84"/>
      <c r="IHY167" s="84"/>
      <c r="IHZ167" s="84"/>
      <c r="IIA167" s="84"/>
      <c r="IIB167" s="84"/>
      <c r="IIC167" s="84"/>
      <c r="IID167" s="84"/>
      <c r="IIE167" s="84"/>
      <c r="IIF167" s="84"/>
      <c r="IIG167" s="84"/>
      <c r="IIH167" s="84"/>
      <c r="III167" s="84"/>
      <c r="IIJ167" s="84"/>
      <c r="IIK167" s="84"/>
      <c r="IIL167" s="84"/>
      <c r="IIM167" s="84"/>
      <c r="IIN167" s="84"/>
      <c r="IIO167" s="84"/>
      <c r="IIP167" s="84"/>
      <c r="IIQ167" s="84"/>
      <c r="IIR167" s="84"/>
      <c r="IIS167" s="84"/>
      <c r="IIT167" s="84"/>
      <c r="IIU167" s="84"/>
      <c r="IIV167" s="84"/>
      <c r="IIW167" s="84"/>
      <c r="IIX167" s="84"/>
      <c r="IIY167" s="84"/>
      <c r="IJF167" s="84"/>
      <c r="IJG167" s="84"/>
      <c r="IJH167" s="84"/>
      <c r="IJI167" s="84"/>
      <c r="IJJ167" s="84"/>
      <c r="IJK167" s="84"/>
      <c r="IJL167" s="84"/>
      <c r="IJM167" s="84"/>
      <c r="IJN167" s="84"/>
      <c r="IJO167" s="84"/>
      <c r="IJP167" s="84"/>
      <c r="IJQ167" s="84"/>
      <c r="IJR167" s="84"/>
      <c r="IJS167" s="84"/>
      <c r="IJT167" s="84"/>
      <c r="IJU167" s="84"/>
      <c r="IJV167" s="84"/>
      <c r="IJW167" s="84"/>
      <c r="IJX167" s="84"/>
      <c r="IJY167" s="84"/>
      <c r="IJZ167" s="84"/>
      <c r="IKA167" s="84"/>
      <c r="IKB167" s="84"/>
      <c r="IKC167" s="84"/>
      <c r="IKD167" s="84"/>
      <c r="IKE167" s="84"/>
      <c r="IKF167" s="84"/>
      <c r="IKG167" s="84"/>
      <c r="IKH167" s="84"/>
      <c r="IKI167" s="84"/>
      <c r="IKJ167" s="84"/>
      <c r="IKK167" s="84"/>
      <c r="IKL167" s="84"/>
      <c r="IKM167" s="84"/>
      <c r="IKN167" s="84"/>
      <c r="IKO167" s="84"/>
      <c r="IKP167" s="84"/>
      <c r="IKQ167" s="84"/>
      <c r="IKR167" s="84"/>
      <c r="IKS167" s="84"/>
      <c r="IKT167" s="84"/>
      <c r="IKU167" s="84"/>
      <c r="IKV167" s="84"/>
      <c r="IKW167" s="84"/>
      <c r="IKX167" s="84"/>
      <c r="IKY167" s="84"/>
      <c r="IKZ167" s="84"/>
      <c r="ILA167" s="84"/>
      <c r="ILB167" s="84"/>
      <c r="ILC167" s="84"/>
      <c r="ILD167" s="84"/>
      <c r="ILE167" s="84"/>
      <c r="ILF167" s="84"/>
      <c r="ILG167" s="84"/>
      <c r="ILH167" s="84"/>
      <c r="ILI167" s="84"/>
      <c r="ILJ167" s="84"/>
      <c r="ILK167" s="84"/>
      <c r="ILL167" s="84"/>
      <c r="ILM167" s="84"/>
      <c r="ILN167" s="84"/>
      <c r="ILO167" s="84"/>
      <c r="ILP167" s="84"/>
      <c r="ILQ167" s="84"/>
      <c r="ILR167" s="84"/>
      <c r="ILS167" s="84"/>
      <c r="ILT167" s="84"/>
      <c r="ILU167" s="84"/>
      <c r="ILV167" s="84"/>
      <c r="ILW167" s="84"/>
      <c r="ILX167" s="84"/>
      <c r="ILY167" s="84"/>
      <c r="ILZ167" s="84"/>
      <c r="IMA167" s="84"/>
      <c r="IMB167" s="84"/>
      <c r="IMC167" s="84"/>
      <c r="IMD167" s="84"/>
      <c r="IME167" s="84"/>
      <c r="IMF167" s="84"/>
      <c r="IMG167" s="84"/>
      <c r="IMH167" s="84"/>
      <c r="IMI167" s="84"/>
      <c r="IMJ167" s="84"/>
      <c r="IMK167" s="84"/>
      <c r="IML167" s="84"/>
      <c r="IMM167" s="84"/>
      <c r="IMN167" s="84"/>
      <c r="IMO167" s="84"/>
      <c r="IMP167" s="84"/>
      <c r="IMQ167" s="84"/>
      <c r="IMR167" s="84"/>
      <c r="IMS167" s="84"/>
      <c r="IMT167" s="84"/>
      <c r="IMU167" s="84"/>
      <c r="IMV167" s="84"/>
      <c r="IMW167" s="84"/>
      <c r="IMX167" s="84"/>
      <c r="IMY167" s="84"/>
      <c r="IMZ167" s="84"/>
      <c r="INA167" s="84"/>
      <c r="INB167" s="84"/>
      <c r="INC167" s="84"/>
      <c r="IND167" s="84"/>
      <c r="INE167" s="84"/>
      <c r="INF167" s="84"/>
      <c r="ING167" s="84"/>
      <c r="INH167" s="84"/>
      <c r="INI167" s="84"/>
      <c r="INJ167" s="84"/>
      <c r="INK167" s="84"/>
      <c r="INL167" s="84"/>
      <c r="INM167" s="84"/>
      <c r="INN167" s="84"/>
      <c r="INO167" s="84"/>
      <c r="INP167" s="84"/>
      <c r="INQ167" s="84"/>
      <c r="INR167" s="84"/>
      <c r="INS167" s="84"/>
      <c r="INT167" s="84"/>
      <c r="INU167" s="84"/>
      <c r="INV167" s="84"/>
      <c r="INW167" s="84"/>
      <c r="INX167" s="84"/>
      <c r="INY167" s="84"/>
      <c r="INZ167" s="84"/>
      <c r="IOA167" s="84"/>
      <c r="IOB167" s="84"/>
      <c r="IOC167" s="84"/>
      <c r="IOD167" s="84"/>
      <c r="IOE167" s="84"/>
      <c r="IOF167" s="84"/>
      <c r="IOG167" s="84"/>
      <c r="IOH167" s="84"/>
      <c r="IOI167" s="84"/>
      <c r="IOJ167" s="84"/>
      <c r="IOK167" s="84"/>
      <c r="IOL167" s="84"/>
      <c r="IOM167" s="84"/>
      <c r="ION167" s="84"/>
      <c r="IOO167" s="84"/>
      <c r="IOP167" s="84"/>
      <c r="IOQ167" s="84"/>
      <c r="IOR167" s="84"/>
      <c r="IOS167" s="84"/>
      <c r="IOT167" s="84"/>
      <c r="IOU167" s="84"/>
      <c r="IOV167" s="84"/>
      <c r="IOW167" s="84"/>
      <c r="IOX167" s="84"/>
      <c r="IOY167" s="84"/>
      <c r="IOZ167" s="84"/>
      <c r="IPA167" s="84"/>
      <c r="IPB167" s="84"/>
      <c r="IPC167" s="84"/>
      <c r="IPD167" s="84"/>
      <c r="IPE167" s="84"/>
      <c r="IPF167" s="84"/>
      <c r="IPG167" s="84"/>
      <c r="IPH167" s="84"/>
      <c r="IPI167" s="84"/>
      <c r="IPJ167" s="84"/>
      <c r="IPK167" s="84"/>
      <c r="IPL167" s="84"/>
      <c r="IPM167" s="84"/>
      <c r="IPN167" s="84"/>
      <c r="IPO167" s="84"/>
      <c r="IPP167" s="84"/>
      <c r="IPQ167" s="84"/>
      <c r="IPR167" s="84"/>
      <c r="IPS167" s="84"/>
      <c r="IPT167" s="84"/>
      <c r="IPU167" s="84"/>
      <c r="IPV167" s="84"/>
      <c r="IPW167" s="84"/>
      <c r="IPX167" s="84"/>
      <c r="IPY167" s="84"/>
      <c r="IPZ167" s="84"/>
      <c r="IQA167" s="84"/>
      <c r="IQB167" s="84"/>
      <c r="IQC167" s="84"/>
      <c r="IQD167" s="84"/>
      <c r="IQE167" s="84"/>
      <c r="IQF167" s="84"/>
      <c r="IQG167" s="84"/>
      <c r="IQH167" s="84"/>
      <c r="IQI167" s="84"/>
      <c r="IQJ167" s="84"/>
      <c r="IQK167" s="84"/>
      <c r="IQL167" s="84"/>
      <c r="IQM167" s="84"/>
      <c r="IQN167" s="84"/>
      <c r="IQO167" s="84"/>
      <c r="IQP167" s="84"/>
      <c r="IQQ167" s="84"/>
      <c r="IQR167" s="84"/>
      <c r="IQS167" s="84"/>
      <c r="IQT167" s="84"/>
      <c r="IQU167" s="84"/>
      <c r="IQV167" s="84"/>
      <c r="IQW167" s="84"/>
      <c r="IQX167" s="84"/>
      <c r="IQY167" s="84"/>
      <c r="IQZ167" s="84"/>
      <c r="IRA167" s="84"/>
      <c r="IRB167" s="84"/>
      <c r="IRC167" s="84"/>
      <c r="IRD167" s="84"/>
      <c r="IRE167" s="84"/>
      <c r="IRF167" s="84"/>
      <c r="IRG167" s="84"/>
      <c r="IRH167" s="84"/>
      <c r="IRI167" s="84"/>
      <c r="IRJ167" s="84"/>
      <c r="IRK167" s="84"/>
      <c r="IRL167" s="84"/>
      <c r="IRM167" s="84"/>
      <c r="IRN167" s="84"/>
      <c r="IRO167" s="84"/>
      <c r="IRP167" s="84"/>
      <c r="IRQ167" s="84"/>
      <c r="IRR167" s="84"/>
      <c r="IRS167" s="84"/>
      <c r="IRT167" s="84"/>
      <c r="IRU167" s="84"/>
      <c r="IRV167" s="84"/>
      <c r="IRW167" s="84"/>
      <c r="IRX167" s="84"/>
      <c r="IRY167" s="84"/>
      <c r="IRZ167" s="84"/>
      <c r="ISA167" s="84"/>
      <c r="ISB167" s="84"/>
      <c r="ISC167" s="84"/>
      <c r="ISD167" s="84"/>
      <c r="ISE167" s="84"/>
      <c r="ISF167" s="84"/>
      <c r="ISG167" s="84"/>
      <c r="ISH167" s="84"/>
      <c r="ISI167" s="84"/>
      <c r="ISJ167" s="84"/>
      <c r="ISK167" s="84"/>
      <c r="ISL167" s="84"/>
      <c r="ISM167" s="84"/>
      <c r="ISN167" s="84"/>
      <c r="ISO167" s="84"/>
      <c r="ISP167" s="84"/>
      <c r="ISQ167" s="84"/>
      <c r="ISR167" s="84"/>
      <c r="ISS167" s="84"/>
      <c r="IST167" s="84"/>
      <c r="ISU167" s="84"/>
      <c r="ITB167" s="84"/>
      <c r="ITC167" s="84"/>
      <c r="ITD167" s="84"/>
      <c r="ITE167" s="84"/>
      <c r="ITF167" s="84"/>
      <c r="ITG167" s="84"/>
      <c r="ITH167" s="84"/>
      <c r="ITI167" s="84"/>
      <c r="ITJ167" s="84"/>
      <c r="ITK167" s="84"/>
      <c r="ITL167" s="84"/>
      <c r="ITM167" s="84"/>
      <c r="ITN167" s="84"/>
      <c r="ITO167" s="84"/>
      <c r="ITP167" s="84"/>
      <c r="ITQ167" s="84"/>
      <c r="ITR167" s="84"/>
      <c r="ITS167" s="84"/>
      <c r="ITT167" s="84"/>
      <c r="ITU167" s="84"/>
      <c r="ITV167" s="84"/>
      <c r="ITW167" s="84"/>
      <c r="ITX167" s="84"/>
      <c r="ITY167" s="84"/>
      <c r="ITZ167" s="84"/>
      <c r="IUA167" s="84"/>
      <c r="IUB167" s="84"/>
      <c r="IUC167" s="84"/>
      <c r="IUD167" s="84"/>
      <c r="IUE167" s="84"/>
      <c r="IUF167" s="84"/>
      <c r="IUG167" s="84"/>
      <c r="IUH167" s="84"/>
      <c r="IUI167" s="84"/>
      <c r="IUJ167" s="84"/>
      <c r="IUK167" s="84"/>
      <c r="IUL167" s="84"/>
      <c r="IUM167" s="84"/>
      <c r="IUN167" s="84"/>
      <c r="IUO167" s="84"/>
      <c r="IUP167" s="84"/>
      <c r="IUQ167" s="84"/>
      <c r="IUR167" s="84"/>
      <c r="IUS167" s="84"/>
      <c r="IUT167" s="84"/>
      <c r="IUU167" s="84"/>
      <c r="IUV167" s="84"/>
      <c r="IUW167" s="84"/>
      <c r="IUX167" s="84"/>
      <c r="IUY167" s="84"/>
      <c r="IUZ167" s="84"/>
      <c r="IVA167" s="84"/>
      <c r="IVB167" s="84"/>
      <c r="IVC167" s="84"/>
      <c r="IVD167" s="84"/>
      <c r="IVE167" s="84"/>
      <c r="IVF167" s="84"/>
      <c r="IVG167" s="84"/>
      <c r="IVH167" s="84"/>
      <c r="IVI167" s="84"/>
      <c r="IVJ167" s="84"/>
      <c r="IVK167" s="84"/>
      <c r="IVL167" s="84"/>
      <c r="IVM167" s="84"/>
      <c r="IVN167" s="84"/>
      <c r="IVO167" s="84"/>
      <c r="IVP167" s="84"/>
      <c r="IVQ167" s="84"/>
      <c r="IVR167" s="84"/>
      <c r="IVS167" s="84"/>
      <c r="IVT167" s="84"/>
      <c r="IVU167" s="84"/>
      <c r="IVV167" s="84"/>
      <c r="IVW167" s="84"/>
      <c r="IVX167" s="84"/>
      <c r="IVY167" s="84"/>
      <c r="IVZ167" s="84"/>
      <c r="IWA167" s="84"/>
      <c r="IWB167" s="84"/>
      <c r="IWC167" s="84"/>
      <c r="IWD167" s="84"/>
      <c r="IWE167" s="84"/>
      <c r="IWF167" s="84"/>
      <c r="IWG167" s="84"/>
      <c r="IWH167" s="84"/>
      <c r="IWI167" s="84"/>
      <c r="IWJ167" s="84"/>
      <c r="IWK167" s="84"/>
      <c r="IWL167" s="84"/>
      <c r="IWM167" s="84"/>
      <c r="IWN167" s="84"/>
      <c r="IWO167" s="84"/>
      <c r="IWP167" s="84"/>
      <c r="IWQ167" s="84"/>
      <c r="IWR167" s="84"/>
      <c r="IWS167" s="84"/>
      <c r="IWT167" s="84"/>
      <c r="IWU167" s="84"/>
      <c r="IWV167" s="84"/>
      <c r="IWW167" s="84"/>
      <c r="IWX167" s="84"/>
      <c r="IWY167" s="84"/>
      <c r="IWZ167" s="84"/>
      <c r="IXA167" s="84"/>
      <c r="IXB167" s="84"/>
      <c r="IXC167" s="84"/>
      <c r="IXD167" s="84"/>
      <c r="IXE167" s="84"/>
      <c r="IXF167" s="84"/>
      <c r="IXG167" s="84"/>
      <c r="IXH167" s="84"/>
      <c r="IXI167" s="84"/>
      <c r="IXJ167" s="84"/>
      <c r="IXK167" s="84"/>
      <c r="IXL167" s="84"/>
      <c r="IXM167" s="84"/>
      <c r="IXN167" s="84"/>
      <c r="IXO167" s="84"/>
      <c r="IXP167" s="84"/>
      <c r="IXQ167" s="84"/>
      <c r="IXR167" s="84"/>
      <c r="IXS167" s="84"/>
      <c r="IXT167" s="84"/>
      <c r="IXU167" s="84"/>
      <c r="IXV167" s="84"/>
      <c r="IXW167" s="84"/>
      <c r="IXX167" s="84"/>
      <c r="IXY167" s="84"/>
      <c r="IXZ167" s="84"/>
      <c r="IYA167" s="84"/>
      <c r="IYB167" s="84"/>
      <c r="IYC167" s="84"/>
      <c r="IYD167" s="84"/>
      <c r="IYE167" s="84"/>
      <c r="IYF167" s="84"/>
      <c r="IYG167" s="84"/>
      <c r="IYH167" s="84"/>
      <c r="IYI167" s="84"/>
      <c r="IYJ167" s="84"/>
      <c r="IYK167" s="84"/>
      <c r="IYL167" s="84"/>
      <c r="IYM167" s="84"/>
      <c r="IYN167" s="84"/>
      <c r="IYO167" s="84"/>
      <c r="IYP167" s="84"/>
      <c r="IYQ167" s="84"/>
      <c r="IYR167" s="84"/>
      <c r="IYS167" s="84"/>
      <c r="IYT167" s="84"/>
      <c r="IYU167" s="84"/>
      <c r="IYV167" s="84"/>
      <c r="IYW167" s="84"/>
      <c r="IYX167" s="84"/>
      <c r="IYY167" s="84"/>
      <c r="IYZ167" s="84"/>
      <c r="IZA167" s="84"/>
      <c r="IZB167" s="84"/>
      <c r="IZC167" s="84"/>
      <c r="IZD167" s="84"/>
      <c r="IZE167" s="84"/>
      <c r="IZF167" s="84"/>
      <c r="IZG167" s="84"/>
      <c r="IZH167" s="84"/>
      <c r="IZI167" s="84"/>
      <c r="IZJ167" s="84"/>
      <c r="IZK167" s="84"/>
      <c r="IZL167" s="84"/>
      <c r="IZM167" s="84"/>
      <c r="IZN167" s="84"/>
      <c r="IZO167" s="84"/>
      <c r="IZP167" s="84"/>
      <c r="IZQ167" s="84"/>
      <c r="IZR167" s="84"/>
      <c r="IZS167" s="84"/>
      <c r="IZT167" s="84"/>
      <c r="IZU167" s="84"/>
      <c r="IZV167" s="84"/>
      <c r="IZW167" s="84"/>
      <c r="IZX167" s="84"/>
      <c r="IZY167" s="84"/>
      <c r="IZZ167" s="84"/>
      <c r="JAA167" s="84"/>
      <c r="JAB167" s="84"/>
      <c r="JAC167" s="84"/>
      <c r="JAD167" s="84"/>
      <c r="JAE167" s="84"/>
      <c r="JAF167" s="84"/>
      <c r="JAG167" s="84"/>
      <c r="JAH167" s="84"/>
      <c r="JAI167" s="84"/>
      <c r="JAJ167" s="84"/>
      <c r="JAK167" s="84"/>
      <c r="JAL167" s="84"/>
      <c r="JAM167" s="84"/>
      <c r="JAN167" s="84"/>
      <c r="JAO167" s="84"/>
      <c r="JAP167" s="84"/>
      <c r="JAQ167" s="84"/>
      <c r="JAR167" s="84"/>
      <c r="JAS167" s="84"/>
      <c r="JAT167" s="84"/>
      <c r="JAU167" s="84"/>
      <c r="JAV167" s="84"/>
      <c r="JAW167" s="84"/>
      <c r="JAX167" s="84"/>
      <c r="JAY167" s="84"/>
      <c r="JAZ167" s="84"/>
      <c r="JBA167" s="84"/>
      <c r="JBB167" s="84"/>
      <c r="JBC167" s="84"/>
      <c r="JBD167" s="84"/>
      <c r="JBE167" s="84"/>
      <c r="JBF167" s="84"/>
      <c r="JBG167" s="84"/>
      <c r="JBH167" s="84"/>
      <c r="JBI167" s="84"/>
      <c r="JBJ167" s="84"/>
      <c r="JBK167" s="84"/>
      <c r="JBL167" s="84"/>
      <c r="JBM167" s="84"/>
      <c r="JBN167" s="84"/>
      <c r="JBO167" s="84"/>
      <c r="JBP167" s="84"/>
      <c r="JBQ167" s="84"/>
      <c r="JBR167" s="84"/>
      <c r="JBS167" s="84"/>
      <c r="JBT167" s="84"/>
      <c r="JBU167" s="84"/>
      <c r="JBV167" s="84"/>
      <c r="JBW167" s="84"/>
      <c r="JBX167" s="84"/>
      <c r="JBY167" s="84"/>
      <c r="JBZ167" s="84"/>
      <c r="JCA167" s="84"/>
      <c r="JCB167" s="84"/>
      <c r="JCC167" s="84"/>
      <c r="JCD167" s="84"/>
      <c r="JCE167" s="84"/>
      <c r="JCF167" s="84"/>
      <c r="JCG167" s="84"/>
      <c r="JCH167" s="84"/>
      <c r="JCI167" s="84"/>
      <c r="JCJ167" s="84"/>
      <c r="JCK167" s="84"/>
      <c r="JCL167" s="84"/>
      <c r="JCM167" s="84"/>
      <c r="JCN167" s="84"/>
      <c r="JCO167" s="84"/>
      <c r="JCP167" s="84"/>
      <c r="JCQ167" s="84"/>
      <c r="JCX167" s="84"/>
      <c r="JCY167" s="84"/>
      <c r="JCZ167" s="84"/>
      <c r="JDA167" s="84"/>
      <c r="JDB167" s="84"/>
      <c r="JDC167" s="84"/>
      <c r="JDD167" s="84"/>
      <c r="JDE167" s="84"/>
      <c r="JDF167" s="84"/>
      <c r="JDG167" s="84"/>
      <c r="JDH167" s="84"/>
      <c r="JDI167" s="84"/>
      <c r="JDJ167" s="84"/>
      <c r="JDK167" s="84"/>
      <c r="JDL167" s="84"/>
      <c r="JDM167" s="84"/>
      <c r="JDN167" s="84"/>
      <c r="JDO167" s="84"/>
      <c r="JDP167" s="84"/>
      <c r="JDQ167" s="84"/>
      <c r="JDR167" s="84"/>
      <c r="JDS167" s="84"/>
      <c r="JDT167" s="84"/>
      <c r="JDU167" s="84"/>
      <c r="JDV167" s="84"/>
      <c r="JDW167" s="84"/>
      <c r="JDX167" s="84"/>
      <c r="JDY167" s="84"/>
      <c r="JDZ167" s="84"/>
      <c r="JEA167" s="84"/>
      <c r="JEB167" s="84"/>
      <c r="JEC167" s="84"/>
      <c r="JED167" s="84"/>
      <c r="JEE167" s="84"/>
      <c r="JEF167" s="84"/>
      <c r="JEG167" s="84"/>
      <c r="JEH167" s="84"/>
      <c r="JEI167" s="84"/>
      <c r="JEJ167" s="84"/>
      <c r="JEK167" s="84"/>
      <c r="JEL167" s="84"/>
      <c r="JEM167" s="84"/>
      <c r="JEN167" s="84"/>
      <c r="JEO167" s="84"/>
      <c r="JEP167" s="84"/>
      <c r="JEQ167" s="84"/>
      <c r="JER167" s="84"/>
      <c r="JES167" s="84"/>
      <c r="JET167" s="84"/>
      <c r="JEU167" s="84"/>
      <c r="JEV167" s="84"/>
      <c r="JEW167" s="84"/>
      <c r="JEX167" s="84"/>
      <c r="JEY167" s="84"/>
      <c r="JEZ167" s="84"/>
      <c r="JFA167" s="84"/>
      <c r="JFB167" s="84"/>
      <c r="JFC167" s="84"/>
      <c r="JFD167" s="84"/>
      <c r="JFE167" s="84"/>
      <c r="JFF167" s="84"/>
      <c r="JFG167" s="84"/>
      <c r="JFH167" s="84"/>
      <c r="JFI167" s="84"/>
      <c r="JFJ167" s="84"/>
      <c r="JFK167" s="84"/>
      <c r="JFL167" s="84"/>
      <c r="JFM167" s="84"/>
      <c r="JFN167" s="84"/>
      <c r="JFO167" s="84"/>
      <c r="JFP167" s="84"/>
      <c r="JFQ167" s="84"/>
      <c r="JFR167" s="84"/>
      <c r="JFS167" s="84"/>
      <c r="JFT167" s="84"/>
      <c r="JFU167" s="84"/>
      <c r="JFV167" s="84"/>
      <c r="JFW167" s="84"/>
      <c r="JFX167" s="84"/>
      <c r="JFY167" s="84"/>
      <c r="JFZ167" s="84"/>
      <c r="JGA167" s="84"/>
      <c r="JGB167" s="84"/>
      <c r="JGC167" s="84"/>
      <c r="JGD167" s="84"/>
      <c r="JGE167" s="84"/>
      <c r="JGF167" s="84"/>
      <c r="JGG167" s="84"/>
      <c r="JGH167" s="84"/>
      <c r="JGI167" s="84"/>
      <c r="JGJ167" s="84"/>
      <c r="JGK167" s="84"/>
      <c r="JGL167" s="84"/>
      <c r="JGM167" s="84"/>
      <c r="JGN167" s="84"/>
      <c r="JGO167" s="84"/>
      <c r="JGP167" s="84"/>
      <c r="JGQ167" s="84"/>
      <c r="JGR167" s="84"/>
      <c r="JGS167" s="84"/>
      <c r="JGT167" s="84"/>
      <c r="JGU167" s="84"/>
      <c r="JGV167" s="84"/>
      <c r="JGW167" s="84"/>
      <c r="JGX167" s="84"/>
      <c r="JGY167" s="84"/>
      <c r="JGZ167" s="84"/>
      <c r="JHA167" s="84"/>
      <c r="JHB167" s="84"/>
      <c r="JHC167" s="84"/>
      <c r="JHD167" s="84"/>
      <c r="JHE167" s="84"/>
      <c r="JHF167" s="84"/>
      <c r="JHG167" s="84"/>
      <c r="JHH167" s="84"/>
      <c r="JHI167" s="84"/>
      <c r="JHJ167" s="84"/>
      <c r="JHK167" s="84"/>
      <c r="JHL167" s="84"/>
      <c r="JHM167" s="84"/>
      <c r="JHN167" s="84"/>
      <c r="JHO167" s="84"/>
      <c r="JHP167" s="84"/>
      <c r="JHQ167" s="84"/>
      <c r="JHR167" s="84"/>
      <c r="JHS167" s="84"/>
      <c r="JHT167" s="84"/>
      <c r="JHU167" s="84"/>
      <c r="JHV167" s="84"/>
      <c r="JHW167" s="84"/>
      <c r="JHX167" s="84"/>
      <c r="JHY167" s="84"/>
      <c r="JHZ167" s="84"/>
      <c r="JIA167" s="84"/>
      <c r="JIB167" s="84"/>
      <c r="JIC167" s="84"/>
      <c r="JID167" s="84"/>
      <c r="JIE167" s="84"/>
      <c r="JIF167" s="84"/>
      <c r="JIG167" s="84"/>
      <c r="JIH167" s="84"/>
      <c r="JII167" s="84"/>
      <c r="JIJ167" s="84"/>
      <c r="JIK167" s="84"/>
      <c r="JIL167" s="84"/>
      <c r="JIM167" s="84"/>
      <c r="JIN167" s="84"/>
      <c r="JIO167" s="84"/>
      <c r="JIP167" s="84"/>
      <c r="JIQ167" s="84"/>
      <c r="JIR167" s="84"/>
      <c r="JIS167" s="84"/>
      <c r="JIT167" s="84"/>
      <c r="JIU167" s="84"/>
      <c r="JIV167" s="84"/>
      <c r="JIW167" s="84"/>
      <c r="JIX167" s="84"/>
      <c r="JIY167" s="84"/>
      <c r="JIZ167" s="84"/>
      <c r="JJA167" s="84"/>
      <c r="JJB167" s="84"/>
      <c r="JJC167" s="84"/>
      <c r="JJD167" s="84"/>
      <c r="JJE167" s="84"/>
      <c r="JJF167" s="84"/>
      <c r="JJG167" s="84"/>
      <c r="JJH167" s="84"/>
      <c r="JJI167" s="84"/>
      <c r="JJJ167" s="84"/>
      <c r="JJK167" s="84"/>
      <c r="JJL167" s="84"/>
      <c r="JJM167" s="84"/>
      <c r="JJN167" s="84"/>
      <c r="JJO167" s="84"/>
      <c r="JJP167" s="84"/>
      <c r="JJQ167" s="84"/>
      <c r="JJR167" s="84"/>
      <c r="JJS167" s="84"/>
      <c r="JJT167" s="84"/>
      <c r="JJU167" s="84"/>
      <c r="JJV167" s="84"/>
      <c r="JJW167" s="84"/>
      <c r="JJX167" s="84"/>
      <c r="JJY167" s="84"/>
      <c r="JJZ167" s="84"/>
      <c r="JKA167" s="84"/>
      <c r="JKB167" s="84"/>
      <c r="JKC167" s="84"/>
      <c r="JKD167" s="84"/>
      <c r="JKE167" s="84"/>
      <c r="JKF167" s="84"/>
      <c r="JKG167" s="84"/>
      <c r="JKH167" s="84"/>
      <c r="JKI167" s="84"/>
      <c r="JKJ167" s="84"/>
      <c r="JKK167" s="84"/>
      <c r="JKL167" s="84"/>
      <c r="JKM167" s="84"/>
      <c r="JKN167" s="84"/>
      <c r="JKO167" s="84"/>
      <c r="JKP167" s="84"/>
      <c r="JKQ167" s="84"/>
      <c r="JKR167" s="84"/>
      <c r="JKS167" s="84"/>
      <c r="JKT167" s="84"/>
      <c r="JKU167" s="84"/>
      <c r="JKV167" s="84"/>
      <c r="JKW167" s="84"/>
      <c r="JKX167" s="84"/>
      <c r="JKY167" s="84"/>
      <c r="JKZ167" s="84"/>
      <c r="JLA167" s="84"/>
      <c r="JLB167" s="84"/>
      <c r="JLC167" s="84"/>
      <c r="JLD167" s="84"/>
      <c r="JLE167" s="84"/>
      <c r="JLF167" s="84"/>
      <c r="JLG167" s="84"/>
      <c r="JLH167" s="84"/>
      <c r="JLI167" s="84"/>
      <c r="JLJ167" s="84"/>
      <c r="JLK167" s="84"/>
      <c r="JLL167" s="84"/>
      <c r="JLM167" s="84"/>
      <c r="JLN167" s="84"/>
      <c r="JLO167" s="84"/>
      <c r="JLP167" s="84"/>
      <c r="JLQ167" s="84"/>
      <c r="JLR167" s="84"/>
      <c r="JLS167" s="84"/>
      <c r="JLT167" s="84"/>
      <c r="JLU167" s="84"/>
      <c r="JLV167" s="84"/>
      <c r="JLW167" s="84"/>
      <c r="JLX167" s="84"/>
      <c r="JLY167" s="84"/>
      <c r="JLZ167" s="84"/>
      <c r="JMA167" s="84"/>
      <c r="JMB167" s="84"/>
      <c r="JMC167" s="84"/>
      <c r="JMD167" s="84"/>
      <c r="JME167" s="84"/>
      <c r="JMF167" s="84"/>
      <c r="JMG167" s="84"/>
      <c r="JMH167" s="84"/>
      <c r="JMI167" s="84"/>
      <c r="JMJ167" s="84"/>
      <c r="JMK167" s="84"/>
      <c r="JML167" s="84"/>
      <c r="JMM167" s="84"/>
      <c r="JMT167" s="84"/>
      <c r="JMU167" s="84"/>
      <c r="JMV167" s="84"/>
      <c r="JMW167" s="84"/>
      <c r="JMX167" s="84"/>
      <c r="JMY167" s="84"/>
      <c r="JMZ167" s="84"/>
      <c r="JNA167" s="84"/>
      <c r="JNB167" s="84"/>
      <c r="JNC167" s="84"/>
      <c r="JND167" s="84"/>
      <c r="JNE167" s="84"/>
      <c r="JNF167" s="84"/>
      <c r="JNG167" s="84"/>
      <c r="JNH167" s="84"/>
      <c r="JNI167" s="84"/>
      <c r="JNJ167" s="84"/>
      <c r="JNK167" s="84"/>
      <c r="JNL167" s="84"/>
      <c r="JNM167" s="84"/>
      <c r="JNN167" s="84"/>
      <c r="JNO167" s="84"/>
      <c r="JNP167" s="84"/>
      <c r="JNQ167" s="84"/>
      <c r="JNR167" s="84"/>
      <c r="JNS167" s="84"/>
      <c r="JNT167" s="84"/>
      <c r="JNU167" s="84"/>
      <c r="JNV167" s="84"/>
      <c r="JNW167" s="84"/>
      <c r="JNX167" s="84"/>
      <c r="JNY167" s="84"/>
      <c r="JNZ167" s="84"/>
      <c r="JOA167" s="84"/>
      <c r="JOB167" s="84"/>
      <c r="JOC167" s="84"/>
      <c r="JOD167" s="84"/>
      <c r="JOE167" s="84"/>
      <c r="JOF167" s="84"/>
      <c r="JOG167" s="84"/>
      <c r="JOH167" s="84"/>
      <c r="JOI167" s="84"/>
      <c r="JOJ167" s="84"/>
      <c r="JOK167" s="84"/>
      <c r="JOL167" s="84"/>
      <c r="JOM167" s="84"/>
      <c r="JON167" s="84"/>
      <c r="JOO167" s="84"/>
      <c r="JOP167" s="84"/>
      <c r="JOQ167" s="84"/>
      <c r="JOR167" s="84"/>
      <c r="JOS167" s="84"/>
      <c r="JOT167" s="84"/>
      <c r="JOU167" s="84"/>
      <c r="JOV167" s="84"/>
      <c r="JOW167" s="84"/>
      <c r="JOX167" s="84"/>
      <c r="JOY167" s="84"/>
      <c r="JOZ167" s="84"/>
      <c r="JPA167" s="84"/>
      <c r="JPB167" s="84"/>
      <c r="JPC167" s="84"/>
      <c r="JPD167" s="84"/>
      <c r="JPE167" s="84"/>
      <c r="JPF167" s="84"/>
      <c r="JPG167" s="84"/>
      <c r="JPH167" s="84"/>
      <c r="JPI167" s="84"/>
      <c r="JPJ167" s="84"/>
      <c r="JPK167" s="84"/>
      <c r="JPL167" s="84"/>
      <c r="JPM167" s="84"/>
      <c r="JPN167" s="84"/>
      <c r="JPO167" s="84"/>
      <c r="JPP167" s="84"/>
      <c r="JPQ167" s="84"/>
      <c r="JPR167" s="84"/>
      <c r="JPS167" s="84"/>
      <c r="JPT167" s="84"/>
      <c r="JPU167" s="84"/>
      <c r="JPV167" s="84"/>
      <c r="JPW167" s="84"/>
      <c r="JPX167" s="84"/>
      <c r="JPY167" s="84"/>
      <c r="JPZ167" s="84"/>
      <c r="JQA167" s="84"/>
      <c r="JQB167" s="84"/>
      <c r="JQC167" s="84"/>
      <c r="JQD167" s="84"/>
      <c r="JQE167" s="84"/>
      <c r="JQF167" s="84"/>
      <c r="JQG167" s="84"/>
      <c r="JQH167" s="84"/>
      <c r="JQI167" s="84"/>
      <c r="JQJ167" s="84"/>
      <c r="JQK167" s="84"/>
      <c r="JQL167" s="84"/>
      <c r="JQM167" s="84"/>
      <c r="JQN167" s="84"/>
      <c r="JQO167" s="84"/>
      <c r="JQP167" s="84"/>
      <c r="JQQ167" s="84"/>
      <c r="JQR167" s="84"/>
      <c r="JQS167" s="84"/>
      <c r="JQT167" s="84"/>
      <c r="JQU167" s="84"/>
      <c r="JQV167" s="84"/>
      <c r="JQW167" s="84"/>
      <c r="JQX167" s="84"/>
      <c r="JQY167" s="84"/>
      <c r="JQZ167" s="84"/>
      <c r="JRA167" s="84"/>
      <c r="JRB167" s="84"/>
      <c r="JRC167" s="84"/>
      <c r="JRD167" s="84"/>
      <c r="JRE167" s="84"/>
      <c r="JRF167" s="84"/>
      <c r="JRG167" s="84"/>
      <c r="JRH167" s="84"/>
      <c r="JRI167" s="84"/>
      <c r="JRJ167" s="84"/>
      <c r="JRK167" s="84"/>
      <c r="JRL167" s="84"/>
      <c r="JRM167" s="84"/>
      <c r="JRN167" s="84"/>
      <c r="JRO167" s="84"/>
      <c r="JRP167" s="84"/>
      <c r="JRQ167" s="84"/>
      <c r="JRR167" s="84"/>
      <c r="JRS167" s="84"/>
      <c r="JRT167" s="84"/>
      <c r="JRU167" s="84"/>
      <c r="JRV167" s="84"/>
      <c r="JRW167" s="84"/>
      <c r="JRX167" s="84"/>
      <c r="JRY167" s="84"/>
      <c r="JRZ167" s="84"/>
      <c r="JSA167" s="84"/>
      <c r="JSB167" s="84"/>
      <c r="JSC167" s="84"/>
      <c r="JSD167" s="84"/>
      <c r="JSE167" s="84"/>
      <c r="JSF167" s="84"/>
      <c r="JSG167" s="84"/>
      <c r="JSH167" s="84"/>
      <c r="JSI167" s="84"/>
      <c r="JSJ167" s="84"/>
      <c r="JSK167" s="84"/>
      <c r="JSL167" s="84"/>
      <c r="JSM167" s="84"/>
      <c r="JSN167" s="84"/>
      <c r="JSO167" s="84"/>
      <c r="JSP167" s="84"/>
      <c r="JSQ167" s="84"/>
      <c r="JSR167" s="84"/>
      <c r="JSS167" s="84"/>
      <c r="JST167" s="84"/>
      <c r="JSU167" s="84"/>
      <c r="JSV167" s="84"/>
      <c r="JSW167" s="84"/>
      <c r="JSX167" s="84"/>
      <c r="JSY167" s="84"/>
      <c r="JSZ167" s="84"/>
      <c r="JTA167" s="84"/>
      <c r="JTB167" s="84"/>
      <c r="JTC167" s="84"/>
      <c r="JTD167" s="84"/>
      <c r="JTE167" s="84"/>
      <c r="JTF167" s="84"/>
      <c r="JTG167" s="84"/>
      <c r="JTH167" s="84"/>
      <c r="JTI167" s="84"/>
      <c r="JTJ167" s="84"/>
      <c r="JTK167" s="84"/>
      <c r="JTL167" s="84"/>
      <c r="JTM167" s="84"/>
      <c r="JTN167" s="84"/>
      <c r="JTO167" s="84"/>
      <c r="JTP167" s="84"/>
      <c r="JTQ167" s="84"/>
      <c r="JTR167" s="84"/>
      <c r="JTS167" s="84"/>
      <c r="JTT167" s="84"/>
      <c r="JTU167" s="84"/>
      <c r="JTV167" s="84"/>
      <c r="JTW167" s="84"/>
      <c r="JTX167" s="84"/>
      <c r="JTY167" s="84"/>
      <c r="JTZ167" s="84"/>
      <c r="JUA167" s="84"/>
      <c r="JUB167" s="84"/>
      <c r="JUC167" s="84"/>
      <c r="JUD167" s="84"/>
      <c r="JUE167" s="84"/>
      <c r="JUF167" s="84"/>
      <c r="JUG167" s="84"/>
      <c r="JUH167" s="84"/>
      <c r="JUI167" s="84"/>
      <c r="JUJ167" s="84"/>
      <c r="JUK167" s="84"/>
      <c r="JUL167" s="84"/>
      <c r="JUM167" s="84"/>
      <c r="JUN167" s="84"/>
      <c r="JUO167" s="84"/>
      <c r="JUP167" s="84"/>
      <c r="JUQ167" s="84"/>
      <c r="JUR167" s="84"/>
      <c r="JUS167" s="84"/>
      <c r="JUT167" s="84"/>
      <c r="JUU167" s="84"/>
      <c r="JUV167" s="84"/>
      <c r="JUW167" s="84"/>
      <c r="JUX167" s="84"/>
      <c r="JUY167" s="84"/>
      <c r="JUZ167" s="84"/>
      <c r="JVA167" s="84"/>
      <c r="JVB167" s="84"/>
      <c r="JVC167" s="84"/>
      <c r="JVD167" s="84"/>
      <c r="JVE167" s="84"/>
      <c r="JVF167" s="84"/>
      <c r="JVG167" s="84"/>
      <c r="JVH167" s="84"/>
      <c r="JVI167" s="84"/>
      <c r="JVJ167" s="84"/>
      <c r="JVK167" s="84"/>
      <c r="JVL167" s="84"/>
      <c r="JVM167" s="84"/>
      <c r="JVN167" s="84"/>
      <c r="JVO167" s="84"/>
      <c r="JVP167" s="84"/>
      <c r="JVQ167" s="84"/>
      <c r="JVR167" s="84"/>
      <c r="JVS167" s="84"/>
      <c r="JVT167" s="84"/>
      <c r="JVU167" s="84"/>
      <c r="JVV167" s="84"/>
      <c r="JVW167" s="84"/>
      <c r="JVX167" s="84"/>
      <c r="JVY167" s="84"/>
      <c r="JVZ167" s="84"/>
      <c r="JWA167" s="84"/>
      <c r="JWB167" s="84"/>
      <c r="JWC167" s="84"/>
      <c r="JWD167" s="84"/>
      <c r="JWE167" s="84"/>
      <c r="JWF167" s="84"/>
      <c r="JWG167" s="84"/>
      <c r="JWH167" s="84"/>
      <c r="JWI167" s="84"/>
      <c r="JWP167" s="84"/>
      <c r="JWQ167" s="84"/>
      <c r="JWR167" s="84"/>
      <c r="JWS167" s="84"/>
      <c r="JWT167" s="84"/>
      <c r="JWU167" s="84"/>
      <c r="JWV167" s="84"/>
      <c r="JWW167" s="84"/>
      <c r="JWX167" s="84"/>
      <c r="JWY167" s="84"/>
      <c r="JWZ167" s="84"/>
      <c r="JXA167" s="84"/>
      <c r="JXB167" s="84"/>
      <c r="JXC167" s="84"/>
      <c r="JXD167" s="84"/>
      <c r="JXE167" s="84"/>
      <c r="JXF167" s="84"/>
      <c r="JXG167" s="84"/>
      <c r="JXH167" s="84"/>
      <c r="JXI167" s="84"/>
      <c r="JXJ167" s="84"/>
      <c r="JXK167" s="84"/>
      <c r="JXL167" s="84"/>
      <c r="JXM167" s="84"/>
      <c r="JXN167" s="84"/>
      <c r="JXO167" s="84"/>
      <c r="JXP167" s="84"/>
      <c r="JXQ167" s="84"/>
      <c r="JXR167" s="84"/>
      <c r="JXS167" s="84"/>
      <c r="JXT167" s="84"/>
      <c r="JXU167" s="84"/>
      <c r="JXV167" s="84"/>
      <c r="JXW167" s="84"/>
      <c r="JXX167" s="84"/>
      <c r="JXY167" s="84"/>
      <c r="JXZ167" s="84"/>
      <c r="JYA167" s="84"/>
      <c r="JYB167" s="84"/>
      <c r="JYC167" s="84"/>
      <c r="JYD167" s="84"/>
      <c r="JYE167" s="84"/>
      <c r="JYF167" s="84"/>
      <c r="JYG167" s="84"/>
      <c r="JYH167" s="84"/>
      <c r="JYI167" s="84"/>
      <c r="JYJ167" s="84"/>
      <c r="JYK167" s="84"/>
      <c r="JYL167" s="84"/>
      <c r="JYM167" s="84"/>
      <c r="JYN167" s="84"/>
      <c r="JYO167" s="84"/>
      <c r="JYP167" s="84"/>
      <c r="JYQ167" s="84"/>
      <c r="JYR167" s="84"/>
      <c r="JYS167" s="84"/>
      <c r="JYT167" s="84"/>
      <c r="JYU167" s="84"/>
      <c r="JYV167" s="84"/>
      <c r="JYW167" s="84"/>
      <c r="JYX167" s="84"/>
      <c r="JYY167" s="84"/>
      <c r="JYZ167" s="84"/>
      <c r="JZA167" s="84"/>
      <c r="JZB167" s="84"/>
      <c r="JZC167" s="84"/>
      <c r="JZD167" s="84"/>
      <c r="JZE167" s="84"/>
      <c r="JZF167" s="84"/>
      <c r="JZG167" s="84"/>
      <c r="JZH167" s="84"/>
      <c r="JZI167" s="84"/>
      <c r="JZJ167" s="84"/>
      <c r="JZK167" s="84"/>
      <c r="JZL167" s="84"/>
      <c r="JZM167" s="84"/>
      <c r="JZN167" s="84"/>
      <c r="JZO167" s="84"/>
      <c r="JZP167" s="84"/>
      <c r="JZQ167" s="84"/>
      <c r="JZR167" s="84"/>
      <c r="JZS167" s="84"/>
      <c r="JZT167" s="84"/>
      <c r="JZU167" s="84"/>
      <c r="JZV167" s="84"/>
      <c r="JZW167" s="84"/>
      <c r="JZX167" s="84"/>
      <c r="JZY167" s="84"/>
      <c r="JZZ167" s="84"/>
      <c r="KAA167" s="84"/>
      <c r="KAB167" s="84"/>
      <c r="KAC167" s="84"/>
      <c r="KAD167" s="84"/>
      <c r="KAE167" s="84"/>
      <c r="KAF167" s="84"/>
      <c r="KAG167" s="84"/>
      <c r="KAH167" s="84"/>
      <c r="KAI167" s="84"/>
      <c r="KAJ167" s="84"/>
      <c r="KAK167" s="84"/>
      <c r="KAL167" s="84"/>
      <c r="KAM167" s="84"/>
      <c r="KAN167" s="84"/>
      <c r="KAO167" s="84"/>
      <c r="KAP167" s="84"/>
      <c r="KAQ167" s="84"/>
      <c r="KAR167" s="84"/>
      <c r="KAS167" s="84"/>
      <c r="KAT167" s="84"/>
      <c r="KAU167" s="84"/>
      <c r="KAV167" s="84"/>
      <c r="KAW167" s="84"/>
      <c r="KAX167" s="84"/>
      <c r="KAY167" s="84"/>
      <c r="KAZ167" s="84"/>
      <c r="KBA167" s="84"/>
      <c r="KBB167" s="84"/>
      <c r="KBC167" s="84"/>
      <c r="KBD167" s="84"/>
      <c r="KBE167" s="84"/>
      <c r="KBF167" s="84"/>
      <c r="KBG167" s="84"/>
      <c r="KBH167" s="84"/>
      <c r="KBI167" s="84"/>
      <c r="KBJ167" s="84"/>
      <c r="KBK167" s="84"/>
      <c r="KBL167" s="84"/>
      <c r="KBM167" s="84"/>
      <c r="KBN167" s="84"/>
      <c r="KBO167" s="84"/>
      <c r="KBP167" s="84"/>
      <c r="KBQ167" s="84"/>
      <c r="KBR167" s="84"/>
      <c r="KBS167" s="84"/>
      <c r="KBT167" s="84"/>
      <c r="KBU167" s="84"/>
      <c r="KBV167" s="84"/>
      <c r="KBW167" s="84"/>
      <c r="KBX167" s="84"/>
      <c r="KBY167" s="84"/>
      <c r="KBZ167" s="84"/>
      <c r="KCA167" s="84"/>
      <c r="KCB167" s="84"/>
      <c r="KCC167" s="84"/>
      <c r="KCD167" s="84"/>
      <c r="KCE167" s="84"/>
      <c r="KCF167" s="84"/>
      <c r="KCG167" s="84"/>
      <c r="KCH167" s="84"/>
      <c r="KCI167" s="84"/>
      <c r="KCJ167" s="84"/>
      <c r="KCK167" s="84"/>
      <c r="KCL167" s="84"/>
      <c r="KCM167" s="84"/>
      <c r="KCN167" s="84"/>
      <c r="KCO167" s="84"/>
      <c r="KCP167" s="84"/>
      <c r="KCQ167" s="84"/>
      <c r="KCR167" s="84"/>
      <c r="KCS167" s="84"/>
      <c r="KCT167" s="84"/>
      <c r="KCU167" s="84"/>
      <c r="KCV167" s="84"/>
      <c r="KCW167" s="84"/>
      <c r="KCX167" s="84"/>
      <c r="KCY167" s="84"/>
      <c r="KCZ167" s="84"/>
      <c r="KDA167" s="84"/>
      <c r="KDB167" s="84"/>
      <c r="KDC167" s="84"/>
      <c r="KDD167" s="84"/>
      <c r="KDE167" s="84"/>
      <c r="KDF167" s="84"/>
      <c r="KDG167" s="84"/>
      <c r="KDH167" s="84"/>
      <c r="KDI167" s="84"/>
      <c r="KDJ167" s="84"/>
      <c r="KDK167" s="84"/>
      <c r="KDL167" s="84"/>
      <c r="KDM167" s="84"/>
      <c r="KDN167" s="84"/>
      <c r="KDO167" s="84"/>
      <c r="KDP167" s="84"/>
      <c r="KDQ167" s="84"/>
      <c r="KDR167" s="84"/>
      <c r="KDS167" s="84"/>
      <c r="KDT167" s="84"/>
      <c r="KDU167" s="84"/>
      <c r="KDV167" s="84"/>
      <c r="KDW167" s="84"/>
      <c r="KDX167" s="84"/>
      <c r="KDY167" s="84"/>
      <c r="KDZ167" s="84"/>
      <c r="KEA167" s="84"/>
      <c r="KEB167" s="84"/>
      <c r="KEC167" s="84"/>
      <c r="KED167" s="84"/>
      <c r="KEE167" s="84"/>
      <c r="KEF167" s="84"/>
      <c r="KEG167" s="84"/>
      <c r="KEH167" s="84"/>
      <c r="KEI167" s="84"/>
      <c r="KEJ167" s="84"/>
      <c r="KEK167" s="84"/>
      <c r="KEL167" s="84"/>
      <c r="KEM167" s="84"/>
      <c r="KEN167" s="84"/>
      <c r="KEO167" s="84"/>
      <c r="KEP167" s="84"/>
      <c r="KEQ167" s="84"/>
      <c r="KER167" s="84"/>
      <c r="KES167" s="84"/>
      <c r="KET167" s="84"/>
      <c r="KEU167" s="84"/>
      <c r="KEV167" s="84"/>
      <c r="KEW167" s="84"/>
      <c r="KEX167" s="84"/>
      <c r="KEY167" s="84"/>
      <c r="KEZ167" s="84"/>
      <c r="KFA167" s="84"/>
      <c r="KFB167" s="84"/>
      <c r="KFC167" s="84"/>
      <c r="KFD167" s="84"/>
      <c r="KFE167" s="84"/>
      <c r="KFF167" s="84"/>
      <c r="KFG167" s="84"/>
      <c r="KFH167" s="84"/>
      <c r="KFI167" s="84"/>
      <c r="KFJ167" s="84"/>
      <c r="KFK167" s="84"/>
      <c r="KFL167" s="84"/>
      <c r="KFM167" s="84"/>
      <c r="KFN167" s="84"/>
      <c r="KFO167" s="84"/>
      <c r="KFP167" s="84"/>
      <c r="KFQ167" s="84"/>
      <c r="KFR167" s="84"/>
      <c r="KFS167" s="84"/>
      <c r="KFT167" s="84"/>
      <c r="KFU167" s="84"/>
      <c r="KFV167" s="84"/>
      <c r="KFW167" s="84"/>
      <c r="KFX167" s="84"/>
      <c r="KFY167" s="84"/>
      <c r="KFZ167" s="84"/>
      <c r="KGA167" s="84"/>
      <c r="KGB167" s="84"/>
      <c r="KGC167" s="84"/>
      <c r="KGD167" s="84"/>
      <c r="KGE167" s="84"/>
      <c r="KGL167" s="84"/>
      <c r="KGM167" s="84"/>
      <c r="KGN167" s="84"/>
      <c r="KGO167" s="84"/>
      <c r="KGP167" s="84"/>
      <c r="KGQ167" s="84"/>
      <c r="KGR167" s="84"/>
      <c r="KGS167" s="84"/>
      <c r="KGT167" s="84"/>
      <c r="KGU167" s="84"/>
      <c r="KGV167" s="84"/>
      <c r="KGW167" s="84"/>
      <c r="KGX167" s="84"/>
      <c r="KGY167" s="84"/>
      <c r="KGZ167" s="84"/>
      <c r="KHA167" s="84"/>
      <c r="KHB167" s="84"/>
      <c r="KHC167" s="84"/>
      <c r="KHD167" s="84"/>
      <c r="KHE167" s="84"/>
      <c r="KHF167" s="84"/>
      <c r="KHG167" s="84"/>
      <c r="KHH167" s="84"/>
      <c r="KHI167" s="84"/>
      <c r="KHJ167" s="84"/>
      <c r="KHK167" s="84"/>
      <c r="KHL167" s="84"/>
      <c r="KHM167" s="84"/>
      <c r="KHN167" s="84"/>
      <c r="KHO167" s="84"/>
      <c r="KHP167" s="84"/>
      <c r="KHQ167" s="84"/>
      <c r="KHR167" s="84"/>
      <c r="KHS167" s="84"/>
      <c r="KHT167" s="84"/>
      <c r="KHU167" s="84"/>
      <c r="KHV167" s="84"/>
      <c r="KHW167" s="84"/>
      <c r="KHX167" s="84"/>
      <c r="KHY167" s="84"/>
      <c r="KHZ167" s="84"/>
      <c r="KIA167" s="84"/>
      <c r="KIB167" s="84"/>
      <c r="KIC167" s="84"/>
      <c r="KID167" s="84"/>
      <c r="KIE167" s="84"/>
      <c r="KIF167" s="84"/>
      <c r="KIG167" s="84"/>
      <c r="KIH167" s="84"/>
      <c r="KII167" s="84"/>
      <c r="KIJ167" s="84"/>
      <c r="KIK167" s="84"/>
      <c r="KIL167" s="84"/>
      <c r="KIM167" s="84"/>
      <c r="KIN167" s="84"/>
      <c r="KIO167" s="84"/>
      <c r="KIP167" s="84"/>
      <c r="KIQ167" s="84"/>
      <c r="KIR167" s="84"/>
      <c r="KIS167" s="84"/>
      <c r="KIT167" s="84"/>
      <c r="KIU167" s="84"/>
      <c r="KIV167" s="84"/>
      <c r="KIW167" s="84"/>
      <c r="KIX167" s="84"/>
      <c r="KIY167" s="84"/>
      <c r="KIZ167" s="84"/>
      <c r="KJA167" s="84"/>
      <c r="KJB167" s="84"/>
      <c r="KJC167" s="84"/>
      <c r="KJD167" s="84"/>
      <c r="KJE167" s="84"/>
      <c r="KJF167" s="84"/>
      <c r="KJG167" s="84"/>
      <c r="KJH167" s="84"/>
      <c r="KJI167" s="84"/>
      <c r="KJJ167" s="84"/>
      <c r="KJK167" s="84"/>
      <c r="KJL167" s="84"/>
      <c r="KJM167" s="84"/>
      <c r="KJN167" s="84"/>
      <c r="KJO167" s="84"/>
      <c r="KJP167" s="84"/>
      <c r="KJQ167" s="84"/>
      <c r="KJR167" s="84"/>
      <c r="KJS167" s="84"/>
      <c r="KJT167" s="84"/>
      <c r="KJU167" s="84"/>
      <c r="KJV167" s="84"/>
      <c r="KJW167" s="84"/>
      <c r="KJX167" s="84"/>
      <c r="KJY167" s="84"/>
      <c r="KJZ167" s="84"/>
      <c r="KKA167" s="84"/>
      <c r="KKB167" s="84"/>
      <c r="KKC167" s="84"/>
      <c r="KKD167" s="84"/>
      <c r="KKE167" s="84"/>
      <c r="KKF167" s="84"/>
      <c r="KKG167" s="84"/>
      <c r="KKH167" s="84"/>
      <c r="KKI167" s="84"/>
      <c r="KKJ167" s="84"/>
      <c r="KKK167" s="84"/>
      <c r="KKL167" s="84"/>
      <c r="KKM167" s="84"/>
      <c r="KKN167" s="84"/>
      <c r="KKO167" s="84"/>
      <c r="KKP167" s="84"/>
      <c r="KKQ167" s="84"/>
      <c r="KKR167" s="84"/>
      <c r="KKS167" s="84"/>
      <c r="KKT167" s="84"/>
      <c r="KKU167" s="84"/>
      <c r="KKV167" s="84"/>
      <c r="KKW167" s="84"/>
      <c r="KKX167" s="84"/>
      <c r="KKY167" s="84"/>
      <c r="KKZ167" s="84"/>
      <c r="KLA167" s="84"/>
      <c r="KLB167" s="84"/>
      <c r="KLC167" s="84"/>
      <c r="KLD167" s="84"/>
      <c r="KLE167" s="84"/>
      <c r="KLF167" s="84"/>
      <c r="KLG167" s="84"/>
      <c r="KLH167" s="84"/>
      <c r="KLI167" s="84"/>
      <c r="KLJ167" s="84"/>
      <c r="KLK167" s="84"/>
      <c r="KLL167" s="84"/>
      <c r="KLM167" s="84"/>
      <c r="KLN167" s="84"/>
      <c r="KLO167" s="84"/>
      <c r="KLP167" s="84"/>
      <c r="KLQ167" s="84"/>
      <c r="KLR167" s="84"/>
      <c r="KLS167" s="84"/>
      <c r="KLT167" s="84"/>
      <c r="KLU167" s="84"/>
      <c r="KLV167" s="84"/>
      <c r="KLW167" s="84"/>
      <c r="KLX167" s="84"/>
      <c r="KLY167" s="84"/>
      <c r="KLZ167" s="84"/>
      <c r="KMA167" s="84"/>
      <c r="KMB167" s="84"/>
      <c r="KMC167" s="84"/>
      <c r="KMD167" s="84"/>
      <c r="KME167" s="84"/>
      <c r="KMF167" s="84"/>
      <c r="KMG167" s="84"/>
      <c r="KMH167" s="84"/>
      <c r="KMI167" s="84"/>
      <c r="KMJ167" s="84"/>
      <c r="KMK167" s="84"/>
      <c r="KML167" s="84"/>
      <c r="KMM167" s="84"/>
      <c r="KMN167" s="84"/>
      <c r="KMO167" s="84"/>
      <c r="KMP167" s="84"/>
      <c r="KMQ167" s="84"/>
      <c r="KMR167" s="84"/>
      <c r="KMS167" s="84"/>
      <c r="KMT167" s="84"/>
      <c r="KMU167" s="84"/>
      <c r="KMV167" s="84"/>
      <c r="KMW167" s="84"/>
      <c r="KMX167" s="84"/>
      <c r="KMY167" s="84"/>
      <c r="KMZ167" s="84"/>
      <c r="KNA167" s="84"/>
      <c r="KNB167" s="84"/>
      <c r="KNC167" s="84"/>
      <c r="KND167" s="84"/>
      <c r="KNE167" s="84"/>
      <c r="KNF167" s="84"/>
      <c r="KNG167" s="84"/>
      <c r="KNH167" s="84"/>
      <c r="KNI167" s="84"/>
      <c r="KNJ167" s="84"/>
      <c r="KNK167" s="84"/>
      <c r="KNL167" s="84"/>
      <c r="KNM167" s="84"/>
      <c r="KNN167" s="84"/>
      <c r="KNO167" s="84"/>
      <c r="KNP167" s="84"/>
      <c r="KNQ167" s="84"/>
      <c r="KNR167" s="84"/>
      <c r="KNS167" s="84"/>
      <c r="KNT167" s="84"/>
      <c r="KNU167" s="84"/>
      <c r="KNV167" s="84"/>
      <c r="KNW167" s="84"/>
      <c r="KNX167" s="84"/>
      <c r="KNY167" s="84"/>
      <c r="KNZ167" s="84"/>
      <c r="KOA167" s="84"/>
      <c r="KOB167" s="84"/>
      <c r="KOC167" s="84"/>
      <c r="KOD167" s="84"/>
      <c r="KOE167" s="84"/>
      <c r="KOF167" s="84"/>
      <c r="KOG167" s="84"/>
      <c r="KOH167" s="84"/>
      <c r="KOI167" s="84"/>
      <c r="KOJ167" s="84"/>
      <c r="KOK167" s="84"/>
      <c r="KOL167" s="84"/>
      <c r="KOM167" s="84"/>
      <c r="KON167" s="84"/>
      <c r="KOO167" s="84"/>
      <c r="KOP167" s="84"/>
      <c r="KOQ167" s="84"/>
      <c r="KOR167" s="84"/>
      <c r="KOS167" s="84"/>
      <c r="KOT167" s="84"/>
      <c r="KOU167" s="84"/>
      <c r="KOV167" s="84"/>
      <c r="KOW167" s="84"/>
      <c r="KOX167" s="84"/>
      <c r="KOY167" s="84"/>
      <c r="KOZ167" s="84"/>
      <c r="KPA167" s="84"/>
      <c r="KPB167" s="84"/>
      <c r="KPC167" s="84"/>
      <c r="KPD167" s="84"/>
      <c r="KPE167" s="84"/>
      <c r="KPF167" s="84"/>
      <c r="KPG167" s="84"/>
      <c r="KPH167" s="84"/>
      <c r="KPI167" s="84"/>
      <c r="KPJ167" s="84"/>
      <c r="KPK167" s="84"/>
      <c r="KPL167" s="84"/>
      <c r="KPM167" s="84"/>
      <c r="KPN167" s="84"/>
      <c r="KPO167" s="84"/>
      <c r="KPP167" s="84"/>
      <c r="KPQ167" s="84"/>
      <c r="KPR167" s="84"/>
      <c r="KPS167" s="84"/>
      <c r="KPT167" s="84"/>
      <c r="KPU167" s="84"/>
      <c r="KPV167" s="84"/>
      <c r="KPW167" s="84"/>
      <c r="KPX167" s="84"/>
      <c r="KPY167" s="84"/>
      <c r="KPZ167" s="84"/>
      <c r="KQA167" s="84"/>
      <c r="KQH167" s="84"/>
      <c r="KQI167" s="84"/>
      <c r="KQJ167" s="84"/>
      <c r="KQK167" s="84"/>
      <c r="KQL167" s="84"/>
      <c r="KQM167" s="84"/>
      <c r="KQN167" s="84"/>
      <c r="KQO167" s="84"/>
      <c r="KQP167" s="84"/>
      <c r="KQQ167" s="84"/>
      <c r="KQR167" s="84"/>
      <c r="KQS167" s="84"/>
      <c r="KQT167" s="84"/>
      <c r="KQU167" s="84"/>
      <c r="KQV167" s="84"/>
      <c r="KQW167" s="84"/>
      <c r="KQX167" s="84"/>
      <c r="KQY167" s="84"/>
      <c r="KQZ167" s="84"/>
      <c r="KRA167" s="84"/>
      <c r="KRB167" s="84"/>
      <c r="KRC167" s="84"/>
      <c r="KRD167" s="84"/>
      <c r="KRE167" s="84"/>
      <c r="KRF167" s="84"/>
      <c r="KRG167" s="84"/>
      <c r="KRH167" s="84"/>
      <c r="KRI167" s="84"/>
      <c r="KRJ167" s="84"/>
      <c r="KRK167" s="84"/>
      <c r="KRL167" s="84"/>
      <c r="KRM167" s="84"/>
      <c r="KRN167" s="84"/>
      <c r="KRO167" s="84"/>
      <c r="KRP167" s="84"/>
      <c r="KRQ167" s="84"/>
      <c r="KRR167" s="84"/>
      <c r="KRS167" s="84"/>
      <c r="KRT167" s="84"/>
      <c r="KRU167" s="84"/>
      <c r="KRV167" s="84"/>
      <c r="KRW167" s="84"/>
      <c r="KRX167" s="84"/>
      <c r="KRY167" s="84"/>
      <c r="KRZ167" s="84"/>
      <c r="KSA167" s="84"/>
      <c r="KSB167" s="84"/>
      <c r="KSC167" s="84"/>
      <c r="KSD167" s="84"/>
      <c r="KSE167" s="84"/>
      <c r="KSF167" s="84"/>
      <c r="KSG167" s="84"/>
      <c r="KSH167" s="84"/>
      <c r="KSI167" s="84"/>
      <c r="KSJ167" s="84"/>
      <c r="KSK167" s="84"/>
      <c r="KSL167" s="84"/>
      <c r="KSM167" s="84"/>
      <c r="KSN167" s="84"/>
      <c r="KSO167" s="84"/>
      <c r="KSP167" s="84"/>
      <c r="KSQ167" s="84"/>
      <c r="KSR167" s="84"/>
      <c r="KSS167" s="84"/>
      <c r="KST167" s="84"/>
      <c r="KSU167" s="84"/>
      <c r="KSV167" s="84"/>
      <c r="KSW167" s="84"/>
      <c r="KSX167" s="84"/>
      <c r="KSY167" s="84"/>
      <c r="KSZ167" s="84"/>
      <c r="KTA167" s="84"/>
      <c r="KTB167" s="84"/>
      <c r="KTC167" s="84"/>
      <c r="KTD167" s="84"/>
      <c r="KTE167" s="84"/>
      <c r="KTF167" s="84"/>
      <c r="KTG167" s="84"/>
      <c r="KTH167" s="84"/>
      <c r="KTI167" s="84"/>
      <c r="KTJ167" s="84"/>
      <c r="KTK167" s="84"/>
      <c r="KTL167" s="84"/>
      <c r="KTM167" s="84"/>
      <c r="KTN167" s="84"/>
      <c r="KTO167" s="84"/>
      <c r="KTP167" s="84"/>
      <c r="KTQ167" s="84"/>
      <c r="KTR167" s="84"/>
      <c r="KTS167" s="84"/>
      <c r="KTT167" s="84"/>
      <c r="KTU167" s="84"/>
      <c r="KTV167" s="84"/>
      <c r="KTW167" s="84"/>
      <c r="KTX167" s="84"/>
      <c r="KTY167" s="84"/>
      <c r="KTZ167" s="84"/>
      <c r="KUA167" s="84"/>
      <c r="KUB167" s="84"/>
      <c r="KUC167" s="84"/>
      <c r="KUD167" s="84"/>
      <c r="KUE167" s="84"/>
      <c r="KUF167" s="84"/>
      <c r="KUG167" s="84"/>
      <c r="KUH167" s="84"/>
      <c r="KUI167" s="84"/>
      <c r="KUJ167" s="84"/>
      <c r="KUK167" s="84"/>
      <c r="KUL167" s="84"/>
      <c r="KUM167" s="84"/>
      <c r="KUN167" s="84"/>
      <c r="KUO167" s="84"/>
      <c r="KUP167" s="84"/>
      <c r="KUQ167" s="84"/>
      <c r="KUR167" s="84"/>
      <c r="KUS167" s="84"/>
      <c r="KUT167" s="84"/>
      <c r="KUU167" s="84"/>
      <c r="KUV167" s="84"/>
      <c r="KUW167" s="84"/>
      <c r="KUX167" s="84"/>
      <c r="KUY167" s="84"/>
      <c r="KUZ167" s="84"/>
      <c r="KVA167" s="84"/>
      <c r="KVB167" s="84"/>
      <c r="KVC167" s="84"/>
      <c r="KVD167" s="84"/>
      <c r="KVE167" s="84"/>
      <c r="KVF167" s="84"/>
      <c r="KVG167" s="84"/>
      <c r="KVH167" s="84"/>
      <c r="KVI167" s="84"/>
      <c r="KVJ167" s="84"/>
      <c r="KVK167" s="84"/>
      <c r="KVL167" s="84"/>
      <c r="KVM167" s="84"/>
      <c r="KVN167" s="84"/>
      <c r="KVO167" s="84"/>
      <c r="KVP167" s="84"/>
      <c r="KVQ167" s="84"/>
      <c r="KVR167" s="84"/>
      <c r="KVS167" s="84"/>
      <c r="KVT167" s="84"/>
      <c r="KVU167" s="84"/>
      <c r="KVV167" s="84"/>
      <c r="KVW167" s="84"/>
      <c r="KVX167" s="84"/>
      <c r="KVY167" s="84"/>
      <c r="KVZ167" s="84"/>
      <c r="KWA167" s="84"/>
      <c r="KWB167" s="84"/>
      <c r="KWC167" s="84"/>
      <c r="KWD167" s="84"/>
      <c r="KWE167" s="84"/>
      <c r="KWF167" s="84"/>
      <c r="KWG167" s="84"/>
      <c r="KWH167" s="84"/>
      <c r="KWI167" s="84"/>
      <c r="KWJ167" s="84"/>
      <c r="KWK167" s="84"/>
      <c r="KWL167" s="84"/>
      <c r="KWM167" s="84"/>
      <c r="KWN167" s="84"/>
      <c r="KWO167" s="84"/>
      <c r="KWP167" s="84"/>
      <c r="KWQ167" s="84"/>
      <c r="KWR167" s="84"/>
      <c r="KWS167" s="84"/>
      <c r="KWT167" s="84"/>
      <c r="KWU167" s="84"/>
      <c r="KWV167" s="84"/>
      <c r="KWW167" s="84"/>
      <c r="KWX167" s="84"/>
      <c r="KWY167" s="84"/>
      <c r="KWZ167" s="84"/>
      <c r="KXA167" s="84"/>
      <c r="KXB167" s="84"/>
      <c r="KXC167" s="84"/>
      <c r="KXD167" s="84"/>
      <c r="KXE167" s="84"/>
      <c r="KXF167" s="84"/>
      <c r="KXG167" s="84"/>
      <c r="KXH167" s="84"/>
      <c r="KXI167" s="84"/>
      <c r="KXJ167" s="84"/>
      <c r="KXK167" s="84"/>
      <c r="KXL167" s="84"/>
      <c r="KXM167" s="84"/>
      <c r="KXN167" s="84"/>
      <c r="KXO167" s="84"/>
      <c r="KXP167" s="84"/>
      <c r="KXQ167" s="84"/>
      <c r="KXR167" s="84"/>
      <c r="KXS167" s="84"/>
      <c r="KXT167" s="84"/>
      <c r="KXU167" s="84"/>
      <c r="KXV167" s="84"/>
      <c r="KXW167" s="84"/>
      <c r="KXX167" s="84"/>
      <c r="KXY167" s="84"/>
      <c r="KXZ167" s="84"/>
      <c r="KYA167" s="84"/>
      <c r="KYB167" s="84"/>
      <c r="KYC167" s="84"/>
      <c r="KYD167" s="84"/>
      <c r="KYE167" s="84"/>
      <c r="KYF167" s="84"/>
      <c r="KYG167" s="84"/>
      <c r="KYH167" s="84"/>
      <c r="KYI167" s="84"/>
      <c r="KYJ167" s="84"/>
      <c r="KYK167" s="84"/>
      <c r="KYL167" s="84"/>
      <c r="KYM167" s="84"/>
      <c r="KYN167" s="84"/>
      <c r="KYO167" s="84"/>
      <c r="KYP167" s="84"/>
      <c r="KYQ167" s="84"/>
      <c r="KYR167" s="84"/>
      <c r="KYS167" s="84"/>
      <c r="KYT167" s="84"/>
      <c r="KYU167" s="84"/>
      <c r="KYV167" s="84"/>
      <c r="KYW167" s="84"/>
      <c r="KYX167" s="84"/>
      <c r="KYY167" s="84"/>
      <c r="KYZ167" s="84"/>
      <c r="KZA167" s="84"/>
      <c r="KZB167" s="84"/>
      <c r="KZC167" s="84"/>
      <c r="KZD167" s="84"/>
      <c r="KZE167" s="84"/>
      <c r="KZF167" s="84"/>
      <c r="KZG167" s="84"/>
      <c r="KZH167" s="84"/>
      <c r="KZI167" s="84"/>
      <c r="KZJ167" s="84"/>
      <c r="KZK167" s="84"/>
      <c r="KZL167" s="84"/>
      <c r="KZM167" s="84"/>
      <c r="KZN167" s="84"/>
      <c r="KZO167" s="84"/>
      <c r="KZP167" s="84"/>
      <c r="KZQ167" s="84"/>
      <c r="KZR167" s="84"/>
      <c r="KZS167" s="84"/>
      <c r="KZT167" s="84"/>
      <c r="KZU167" s="84"/>
      <c r="KZV167" s="84"/>
      <c r="KZW167" s="84"/>
      <c r="LAD167" s="84"/>
      <c r="LAE167" s="84"/>
      <c r="LAF167" s="84"/>
      <c r="LAG167" s="84"/>
      <c r="LAH167" s="84"/>
      <c r="LAI167" s="84"/>
      <c r="LAJ167" s="84"/>
      <c r="LAK167" s="84"/>
      <c r="LAL167" s="84"/>
      <c r="LAM167" s="84"/>
      <c r="LAN167" s="84"/>
      <c r="LAO167" s="84"/>
      <c r="LAP167" s="84"/>
      <c r="LAQ167" s="84"/>
      <c r="LAR167" s="84"/>
      <c r="LAS167" s="84"/>
      <c r="LAT167" s="84"/>
      <c r="LAU167" s="84"/>
      <c r="LAV167" s="84"/>
      <c r="LAW167" s="84"/>
      <c r="LAX167" s="84"/>
      <c r="LAY167" s="84"/>
      <c r="LAZ167" s="84"/>
      <c r="LBA167" s="84"/>
      <c r="LBB167" s="84"/>
      <c r="LBC167" s="84"/>
      <c r="LBD167" s="84"/>
      <c r="LBE167" s="84"/>
      <c r="LBF167" s="84"/>
      <c r="LBG167" s="84"/>
      <c r="LBH167" s="84"/>
      <c r="LBI167" s="84"/>
      <c r="LBJ167" s="84"/>
      <c r="LBK167" s="84"/>
      <c r="LBL167" s="84"/>
      <c r="LBM167" s="84"/>
      <c r="LBN167" s="84"/>
      <c r="LBO167" s="84"/>
      <c r="LBP167" s="84"/>
      <c r="LBQ167" s="84"/>
      <c r="LBR167" s="84"/>
      <c r="LBS167" s="84"/>
      <c r="LBT167" s="84"/>
      <c r="LBU167" s="84"/>
      <c r="LBV167" s="84"/>
      <c r="LBW167" s="84"/>
      <c r="LBX167" s="84"/>
      <c r="LBY167" s="84"/>
      <c r="LBZ167" s="84"/>
      <c r="LCA167" s="84"/>
      <c r="LCB167" s="84"/>
      <c r="LCC167" s="84"/>
      <c r="LCD167" s="84"/>
      <c r="LCE167" s="84"/>
      <c r="LCF167" s="84"/>
      <c r="LCG167" s="84"/>
      <c r="LCH167" s="84"/>
      <c r="LCI167" s="84"/>
      <c r="LCJ167" s="84"/>
      <c r="LCK167" s="84"/>
      <c r="LCL167" s="84"/>
      <c r="LCM167" s="84"/>
      <c r="LCN167" s="84"/>
      <c r="LCO167" s="84"/>
      <c r="LCP167" s="84"/>
      <c r="LCQ167" s="84"/>
      <c r="LCR167" s="84"/>
      <c r="LCS167" s="84"/>
      <c r="LCT167" s="84"/>
      <c r="LCU167" s="84"/>
      <c r="LCV167" s="84"/>
      <c r="LCW167" s="84"/>
      <c r="LCX167" s="84"/>
      <c r="LCY167" s="84"/>
      <c r="LCZ167" s="84"/>
      <c r="LDA167" s="84"/>
      <c r="LDB167" s="84"/>
      <c r="LDC167" s="84"/>
      <c r="LDD167" s="84"/>
      <c r="LDE167" s="84"/>
      <c r="LDF167" s="84"/>
      <c r="LDG167" s="84"/>
      <c r="LDH167" s="84"/>
      <c r="LDI167" s="84"/>
      <c r="LDJ167" s="84"/>
      <c r="LDK167" s="84"/>
      <c r="LDL167" s="84"/>
      <c r="LDM167" s="84"/>
      <c r="LDN167" s="84"/>
      <c r="LDO167" s="84"/>
      <c r="LDP167" s="84"/>
      <c r="LDQ167" s="84"/>
      <c r="LDR167" s="84"/>
      <c r="LDS167" s="84"/>
      <c r="LDT167" s="84"/>
      <c r="LDU167" s="84"/>
      <c r="LDV167" s="84"/>
      <c r="LDW167" s="84"/>
      <c r="LDX167" s="84"/>
      <c r="LDY167" s="84"/>
      <c r="LDZ167" s="84"/>
      <c r="LEA167" s="84"/>
      <c r="LEB167" s="84"/>
      <c r="LEC167" s="84"/>
      <c r="LED167" s="84"/>
      <c r="LEE167" s="84"/>
      <c r="LEF167" s="84"/>
      <c r="LEG167" s="84"/>
      <c r="LEH167" s="84"/>
      <c r="LEI167" s="84"/>
      <c r="LEJ167" s="84"/>
      <c r="LEK167" s="84"/>
      <c r="LEL167" s="84"/>
      <c r="LEM167" s="84"/>
      <c r="LEN167" s="84"/>
      <c r="LEO167" s="84"/>
      <c r="LEP167" s="84"/>
      <c r="LEQ167" s="84"/>
      <c r="LER167" s="84"/>
      <c r="LES167" s="84"/>
      <c r="LET167" s="84"/>
      <c r="LEU167" s="84"/>
      <c r="LEV167" s="84"/>
      <c r="LEW167" s="84"/>
      <c r="LEX167" s="84"/>
      <c r="LEY167" s="84"/>
      <c r="LEZ167" s="84"/>
      <c r="LFA167" s="84"/>
      <c r="LFB167" s="84"/>
      <c r="LFC167" s="84"/>
      <c r="LFD167" s="84"/>
      <c r="LFE167" s="84"/>
      <c r="LFF167" s="84"/>
      <c r="LFG167" s="84"/>
      <c r="LFH167" s="84"/>
      <c r="LFI167" s="84"/>
      <c r="LFJ167" s="84"/>
      <c r="LFK167" s="84"/>
      <c r="LFL167" s="84"/>
      <c r="LFM167" s="84"/>
      <c r="LFN167" s="84"/>
      <c r="LFO167" s="84"/>
      <c r="LFP167" s="84"/>
      <c r="LFQ167" s="84"/>
      <c r="LFR167" s="84"/>
      <c r="LFS167" s="84"/>
      <c r="LFT167" s="84"/>
      <c r="LFU167" s="84"/>
      <c r="LFV167" s="84"/>
      <c r="LFW167" s="84"/>
      <c r="LFX167" s="84"/>
      <c r="LFY167" s="84"/>
      <c r="LFZ167" s="84"/>
      <c r="LGA167" s="84"/>
      <c r="LGB167" s="84"/>
      <c r="LGC167" s="84"/>
      <c r="LGD167" s="84"/>
      <c r="LGE167" s="84"/>
      <c r="LGF167" s="84"/>
      <c r="LGG167" s="84"/>
      <c r="LGH167" s="84"/>
      <c r="LGI167" s="84"/>
      <c r="LGJ167" s="84"/>
      <c r="LGK167" s="84"/>
      <c r="LGL167" s="84"/>
      <c r="LGM167" s="84"/>
      <c r="LGN167" s="84"/>
      <c r="LGO167" s="84"/>
      <c r="LGP167" s="84"/>
      <c r="LGQ167" s="84"/>
      <c r="LGR167" s="84"/>
      <c r="LGS167" s="84"/>
      <c r="LGT167" s="84"/>
      <c r="LGU167" s="84"/>
      <c r="LGV167" s="84"/>
      <c r="LGW167" s="84"/>
      <c r="LGX167" s="84"/>
      <c r="LGY167" s="84"/>
      <c r="LGZ167" s="84"/>
      <c r="LHA167" s="84"/>
      <c r="LHB167" s="84"/>
      <c r="LHC167" s="84"/>
      <c r="LHD167" s="84"/>
      <c r="LHE167" s="84"/>
      <c r="LHF167" s="84"/>
      <c r="LHG167" s="84"/>
      <c r="LHH167" s="84"/>
      <c r="LHI167" s="84"/>
      <c r="LHJ167" s="84"/>
      <c r="LHK167" s="84"/>
      <c r="LHL167" s="84"/>
      <c r="LHM167" s="84"/>
      <c r="LHN167" s="84"/>
      <c r="LHO167" s="84"/>
      <c r="LHP167" s="84"/>
      <c r="LHQ167" s="84"/>
      <c r="LHR167" s="84"/>
      <c r="LHS167" s="84"/>
      <c r="LHT167" s="84"/>
      <c r="LHU167" s="84"/>
      <c r="LHV167" s="84"/>
      <c r="LHW167" s="84"/>
      <c r="LHX167" s="84"/>
      <c r="LHY167" s="84"/>
      <c r="LHZ167" s="84"/>
      <c r="LIA167" s="84"/>
      <c r="LIB167" s="84"/>
      <c r="LIC167" s="84"/>
      <c r="LID167" s="84"/>
      <c r="LIE167" s="84"/>
      <c r="LIF167" s="84"/>
      <c r="LIG167" s="84"/>
      <c r="LIH167" s="84"/>
      <c r="LII167" s="84"/>
      <c r="LIJ167" s="84"/>
      <c r="LIK167" s="84"/>
      <c r="LIL167" s="84"/>
      <c r="LIM167" s="84"/>
      <c r="LIN167" s="84"/>
      <c r="LIO167" s="84"/>
      <c r="LIP167" s="84"/>
      <c r="LIQ167" s="84"/>
      <c r="LIR167" s="84"/>
      <c r="LIS167" s="84"/>
      <c r="LIT167" s="84"/>
      <c r="LIU167" s="84"/>
      <c r="LIV167" s="84"/>
      <c r="LIW167" s="84"/>
      <c r="LIX167" s="84"/>
      <c r="LIY167" s="84"/>
      <c r="LIZ167" s="84"/>
      <c r="LJA167" s="84"/>
      <c r="LJB167" s="84"/>
      <c r="LJC167" s="84"/>
      <c r="LJD167" s="84"/>
      <c r="LJE167" s="84"/>
      <c r="LJF167" s="84"/>
      <c r="LJG167" s="84"/>
      <c r="LJH167" s="84"/>
      <c r="LJI167" s="84"/>
      <c r="LJJ167" s="84"/>
      <c r="LJK167" s="84"/>
      <c r="LJL167" s="84"/>
      <c r="LJM167" s="84"/>
      <c r="LJN167" s="84"/>
      <c r="LJO167" s="84"/>
      <c r="LJP167" s="84"/>
      <c r="LJQ167" s="84"/>
      <c r="LJR167" s="84"/>
      <c r="LJS167" s="84"/>
      <c r="LJZ167" s="84"/>
      <c r="LKA167" s="84"/>
      <c r="LKB167" s="84"/>
      <c r="LKC167" s="84"/>
      <c r="LKD167" s="84"/>
      <c r="LKE167" s="84"/>
      <c r="LKF167" s="84"/>
      <c r="LKG167" s="84"/>
      <c r="LKH167" s="84"/>
      <c r="LKI167" s="84"/>
      <c r="LKJ167" s="84"/>
      <c r="LKK167" s="84"/>
      <c r="LKL167" s="84"/>
      <c r="LKM167" s="84"/>
      <c r="LKN167" s="84"/>
      <c r="LKO167" s="84"/>
      <c r="LKP167" s="84"/>
      <c r="LKQ167" s="84"/>
      <c r="LKR167" s="84"/>
      <c r="LKS167" s="84"/>
      <c r="LKT167" s="84"/>
      <c r="LKU167" s="84"/>
      <c r="LKV167" s="84"/>
      <c r="LKW167" s="84"/>
      <c r="LKX167" s="84"/>
      <c r="LKY167" s="84"/>
      <c r="LKZ167" s="84"/>
      <c r="LLA167" s="84"/>
      <c r="LLB167" s="84"/>
      <c r="LLC167" s="84"/>
      <c r="LLD167" s="84"/>
      <c r="LLE167" s="84"/>
      <c r="LLF167" s="84"/>
      <c r="LLG167" s="84"/>
      <c r="LLH167" s="84"/>
      <c r="LLI167" s="84"/>
      <c r="LLJ167" s="84"/>
      <c r="LLK167" s="84"/>
      <c r="LLL167" s="84"/>
      <c r="LLM167" s="84"/>
      <c r="LLN167" s="84"/>
      <c r="LLO167" s="84"/>
      <c r="LLP167" s="84"/>
      <c r="LLQ167" s="84"/>
      <c r="LLR167" s="84"/>
      <c r="LLS167" s="84"/>
      <c r="LLT167" s="84"/>
      <c r="LLU167" s="84"/>
      <c r="LLV167" s="84"/>
      <c r="LLW167" s="84"/>
      <c r="LLX167" s="84"/>
      <c r="LLY167" s="84"/>
      <c r="LLZ167" s="84"/>
      <c r="LMA167" s="84"/>
      <c r="LMB167" s="84"/>
      <c r="LMC167" s="84"/>
      <c r="LMD167" s="84"/>
      <c r="LME167" s="84"/>
      <c r="LMF167" s="84"/>
      <c r="LMG167" s="84"/>
      <c r="LMH167" s="84"/>
      <c r="LMI167" s="84"/>
      <c r="LMJ167" s="84"/>
      <c r="LMK167" s="84"/>
      <c r="LML167" s="84"/>
      <c r="LMM167" s="84"/>
      <c r="LMN167" s="84"/>
      <c r="LMO167" s="84"/>
      <c r="LMP167" s="84"/>
      <c r="LMQ167" s="84"/>
      <c r="LMR167" s="84"/>
      <c r="LMS167" s="84"/>
      <c r="LMT167" s="84"/>
      <c r="LMU167" s="84"/>
      <c r="LMV167" s="84"/>
      <c r="LMW167" s="84"/>
      <c r="LMX167" s="84"/>
      <c r="LMY167" s="84"/>
      <c r="LMZ167" s="84"/>
      <c r="LNA167" s="84"/>
      <c r="LNB167" s="84"/>
      <c r="LNC167" s="84"/>
      <c r="LND167" s="84"/>
      <c r="LNE167" s="84"/>
      <c r="LNF167" s="84"/>
      <c r="LNG167" s="84"/>
      <c r="LNH167" s="84"/>
      <c r="LNI167" s="84"/>
      <c r="LNJ167" s="84"/>
      <c r="LNK167" s="84"/>
      <c r="LNL167" s="84"/>
      <c r="LNM167" s="84"/>
      <c r="LNN167" s="84"/>
      <c r="LNO167" s="84"/>
      <c r="LNP167" s="84"/>
      <c r="LNQ167" s="84"/>
      <c r="LNR167" s="84"/>
      <c r="LNS167" s="84"/>
      <c r="LNT167" s="84"/>
      <c r="LNU167" s="84"/>
      <c r="LNV167" s="84"/>
      <c r="LNW167" s="84"/>
      <c r="LNX167" s="84"/>
      <c r="LNY167" s="84"/>
      <c r="LNZ167" s="84"/>
      <c r="LOA167" s="84"/>
      <c r="LOB167" s="84"/>
      <c r="LOC167" s="84"/>
      <c r="LOD167" s="84"/>
      <c r="LOE167" s="84"/>
      <c r="LOF167" s="84"/>
      <c r="LOG167" s="84"/>
      <c r="LOH167" s="84"/>
      <c r="LOI167" s="84"/>
      <c r="LOJ167" s="84"/>
      <c r="LOK167" s="84"/>
      <c r="LOL167" s="84"/>
      <c r="LOM167" s="84"/>
      <c r="LON167" s="84"/>
      <c r="LOO167" s="84"/>
      <c r="LOP167" s="84"/>
      <c r="LOQ167" s="84"/>
      <c r="LOR167" s="84"/>
      <c r="LOS167" s="84"/>
      <c r="LOT167" s="84"/>
      <c r="LOU167" s="84"/>
      <c r="LOV167" s="84"/>
      <c r="LOW167" s="84"/>
      <c r="LOX167" s="84"/>
      <c r="LOY167" s="84"/>
      <c r="LOZ167" s="84"/>
      <c r="LPA167" s="84"/>
      <c r="LPB167" s="84"/>
      <c r="LPC167" s="84"/>
      <c r="LPD167" s="84"/>
      <c r="LPE167" s="84"/>
      <c r="LPF167" s="84"/>
      <c r="LPG167" s="84"/>
      <c r="LPH167" s="84"/>
      <c r="LPI167" s="84"/>
      <c r="LPJ167" s="84"/>
      <c r="LPK167" s="84"/>
      <c r="LPL167" s="84"/>
      <c r="LPM167" s="84"/>
      <c r="LPN167" s="84"/>
      <c r="LPO167" s="84"/>
      <c r="LPP167" s="84"/>
      <c r="LPQ167" s="84"/>
      <c r="LPR167" s="84"/>
      <c r="LPS167" s="84"/>
      <c r="LPT167" s="84"/>
      <c r="LPU167" s="84"/>
      <c r="LPV167" s="84"/>
      <c r="LPW167" s="84"/>
      <c r="LPX167" s="84"/>
      <c r="LPY167" s="84"/>
      <c r="LPZ167" s="84"/>
      <c r="LQA167" s="84"/>
      <c r="LQB167" s="84"/>
      <c r="LQC167" s="84"/>
      <c r="LQD167" s="84"/>
      <c r="LQE167" s="84"/>
      <c r="LQF167" s="84"/>
      <c r="LQG167" s="84"/>
      <c r="LQH167" s="84"/>
      <c r="LQI167" s="84"/>
      <c r="LQJ167" s="84"/>
      <c r="LQK167" s="84"/>
      <c r="LQL167" s="84"/>
      <c r="LQM167" s="84"/>
      <c r="LQN167" s="84"/>
      <c r="LQO167" s="84"/>
      <c r="LQP167" s="84"/>
      <c r="LQQ167" s="84"/>
      <c r="LQR167" s="84"/>
      <c r="LQS167" s="84"/>
      <c r="LQT167" s="84"/>
      <c r="LQU167" s="84"/>
      <c r="LQV167" s="84"/>
      <c r="LQW167" s="84"/>
      <c r="LQX167" s="84"/>
      <c r="LQY167" s="84"/>
      <c r="LQZ167" s="84"/>
      <c r="LRA167" s="84"/>
      <c r="LRB167" s="84"/>
      <c r="LRC167" s="84"/>
      <c r="LRD167" s="84"/>
      <c r="LRE167" s="84"/>
      <c r="LRF167" s="84"/>
      <c r="LRG167" s="84"/>
      <c r="LRH167" s="84"/>
      <c r="LRI167" s="84"/>
      <c r="LRJ167" s="84"/>
      <c r="LRK167" s="84"/>
      <c r="LRL167" s="84"/>
      <c r="LRM167" s="84"/>
      <c r="LRN167" s="84"/>
      <c r="LRO167" s="84"/>
      <c r="LRP167" s="84"/>
      <c r="LRQ167" s="84"/>
      <c r="LRR167" s="84"/>
      <c r="LRS167" s="84"/>
      <c r="LRT167" s="84"/>
      <c r="LRU167" s="84"/>
      <c r="LRV167" s="84"/>
      <c r="LRW167" s="84"/>
      <c r="LRX167" s="84"/>
      <c r="LRY167" s="84"/>
      <c r="LRZ167" s="84"/>
      <c r="LSA167" s="84"/>
      <c r="LSB167" s="84"/>
      <c r="LSC167" s="84"/>
      <c r="LSD167" s="84"/>
      <c r="LSE167" s="84"/>
      <c r="LSF167" s="84"/>
      <c r="LSG167" s="84"/>
      <c r="LSH167" s="84"/>
      <c r="LSI167" s="84"/>
      <c r="LSJ167" s="84"/>
      <c r="LSK167" s="84"/>
      <c r="LSL167" s="84"/>
      <c r="LSM167" s="84"/>
      <c r="LSN167" s="84"/>
      <c r="LSO167" s="84"/>
      <c r="LSP167" s="84"/>
      <c r="LSQ167" s="84"/>
      <c r="LSR167" s="84"/>
      <c r="LSS167" s="84"/>
      <c r="LST167" s="84"/>
      <c r="LSU167" s="84"/>
      <c r="LSV167" s="84"/>
      <c r="LSW167" s="84"/>
      <c r="LSX167" s="84"/>
      <c r="LSY167" s="84"/>
      <c r="LSZ167" s="84"/>
      <c r="LTA167" s="84"/>
      <c r="LTB167" s="84"/>
      <c r="LTC167" s="84"/>
      <c r="LTD167" s="84"/>
      <c r="LTE167" s="84"/>
      <c r="LTF167" s="84"/>
      <c r="LTG167" s="84"/>
      <c r="LTH167" s="84"/>
      <c r="LTI167" s="84"/>
      <c r="LTJ167" s="84"/>
      <c r="LTK167" s="84"/>
      <c r="LTL167" s="84"/>
      <c r="LTM167" s="84"/>
      <c r="LTN167" s="84"/>
      <c r="LTO167" s="84"/>
      <c r="LTV167" s="84"/>
      <c r="LTW167" s="84"/>
      <c r="LTX167" s="84"/>
      <c r="LTY167" s="84"/>
      <c r="LTZ167" s="84"/>
      <c r="LUA167" s="84"/>
      <c r="LUB167" s="84"/>
      <c r="LUC167" s="84"/>
      <c r="LUD167" s="84"/>
      <c r="LUE167" s="84"/>
      <c r="LUF167" s="84"/>
      <c r="LUG167" s="84"/>
      <c r="LUH167" s="84"/>
      <c r="LUI167" s="84"/>
      <c r="LUJ167" s="84"/>
      <c r="LUK167" s="84"/>
      <c r="LUL167" s="84"/>
      <c r="LUM167" s="84"/>
      <c r="LUN167" s="84"/>
      <c r="LUO167" s="84"/>
      <c r="LUP167" s="84"/>
      <c r="LUQ167" s="84"/>
      <c r="LUR167" s="84"/>
      <c r="LUS167" s="84"/>
      <c r="LUT167" s="84"/>
      <c r="LUU167" s="84"/>
      <c r="LUV167" s="84"/>
      <c r="LUW167" s="84"/>
      <c r="LUX167" s="84"/>
      <c r="LUY167" s="84"/>
      <c r="LUZ167" s="84"/>
      <c r="LVA167" s="84"/>
      <c r="LVB167" s="84"/>
      <c r="LVC167" s="84"/>
      <c r="LVD167" s="84"/>
      <c r="LVE167" s="84"/>
      <c r="LVF167" s="84"/>
      <c r="LVG167" s="84"/>
      <c r="LVH167" s="84"/>
      <c r="LVI167" s="84"/>
      <c r="LVJ167" s="84"/>
      <c r="LVK167" s="84"/>
      <c r="LVL167" s="84"/>
      <c r="LVM167" s="84"/>
      <c r="LVN167" s="84"/>
      <c r="LVO167" s="84"/>
      <c r="LVP167" s="84"/>
      <c r="LVQ167" s="84"/>
      <c r="LVR167" s="84"/>
      <c r="LVS167" s="84"/>
      <c r="LVT167" s="84"/>
      <c r="LVU167" s="84"/>
      <c r="LVV167" s="84"/>
      <c r="LVW167" s="84"/>
      <c r="LVX167" s="84"/>
      <c r="LVY167" s="84"/>
      <c r="LVZ167" s="84"/>
      <c r="LWA167" s="84"/>
      <c r="LWB167" s="84"/>
      <c r="LWC167" s="84"/>
      <c r="LWD167" s="84"/>
      <c r="LWE167" s="84"/>
      <c r="LWF167" s="84"/>
      <c r="LWG167" s="84"/>
      <c r="LWH167" s="84"/>
      <c r="LWI167" s="84"/>
      <c r="LWJ167" s="84"/>
      <c r="LWK167" s="84"/>
      <c r="LWL167" s="84"/>
      <c r="LWM167" s="84"/>
      <c r="LWN167" s="84"/>
      <c r="LWO167" s="84"/>
      <c r="LWP167" s="84"/>
      <c r="LWQ167" s="84"/>
      <c r="LWR167" s="84"/>
      <c r="LWS167" s="84"/>
      <c r="LWT167" s="84"/>
      <c r="LWU167" s="84"/>
      <c r="LWV167" s="84"/>
      <c r="LWW167" s="84"/>
      <c r="LWX167" s="84"/>
      <c r="LWY167" s="84"/>
      <c r="LWZ167" s="84"/>
      <c r="LXA167" s="84"/>
      <c r="LXB167" s="84"/>
      <c r="LXC167" s="84"/>
      <c r="LXD167" s="84"/>
      <c r="LXE167" s="84"/>
      <c r="LXF167" s="84"/>
      <c r="LXG167" s="84"/>
      <c r="LXH167" s="84"/>
      <c r="LXI167" s="84"/>
      <c r="LXJ167" s="84"/>
      <c r="LXK167" s="84"/>
      <c r="LXL167" s="84"/>
      <c r="LXM167" s="84"/>
      <c r="LXN167" s="84"/>
      <c r="LXO167" s="84"/>
      <c r="LXP167" s="84"/>
      <c r="LXQ167" s="84"/>
      <c r="LXR167" s="84"/>
      <c r="LXS167" s="84"/>
      <c r="LXT167" s="84"/>
      <c r="LXU167" s="84"/>
      <c r="LXV167" s="84"/>
      <c r="LXW167" s="84"/>
      <c r="LXX167" s="84"/>
      <c r="LXY167" s="84"/>
      <c r="LXZ167" s="84"/>
      <c r="LYA167" s="84"/>
      <c r="LYB167" s="84"/>
      <c r="LYC167" s="84"/>
      <c r="LYD167" s="84"/>
      <c r="LYE167" s="84"/>
      <c r="LYF167" s="84"/>
      <c r="LYG167" s="84"/>
      <c r="LYH167" s="84"/>
      <c r="LYI167" s="84"/>
      <c r="LYJ167" s="84"/>
      <c r="LYK167" s="84"/>
      <c r="LYL167" s="84"/>
      <c r="LYM167" s="84"/>
      <c r="LYN167" s="84"/>
      <c r="LYO167" s="84"/>
      <c r="LYP167" s="84"/>
      <c r="LYQ167" s="84"/>
      <c r="LYR167" s="84"/>
      <c r="LYS167" s="84"/>
      <c r="LYT167" s="84"/>
      <c r="LYU167" s="84"/>
      <c r="LYV167" s="84"/>
      <c r="LYW167" s="84"/>
      <c r="LYX167" s="84"/>
      <c r="LYY167" s="84"/>
      <c r="LYZ167" s="84"/>
      <c r="LZA167" s="84"/>
      <c r="LZB167" s="84"/>
      <c r="LZC167" s="84"/>
      <c r="LZD167" s="84"/>
      <c r="LZE167" s="84"/>
      <c r="LZF167" s="84"/>
      <c r="LZG167" s="84"/>
      <c r="LZH167" s="84"/>
      <c r="LZI167" s="84"/>
      <c r="LZJ167" s="84"/>
      <c r="LZK167" s="84"/>
      <c r="LZL167" s="84"/>
      <c r="LZM167" s="84"/>
      <c r="LZN167" s="84"/>
      <c r="LZO167" s="84"/>
      <c r="LZP167" s="84"/>
      <c r="LZQ167" s="84"/>
      <c r="LZR167" s="84"/>
      <c r="LZS167" s="84"/>
      <c r="LZT167" s="84"/>
      <c r="LZU167" s="84"/>
      <c r="LZV167" s="84"/>
      <c r="LZW167" s="84"/>
      <c r="LZX167" s="84"/>
      <c r="LZY167" s="84"/>
      <c r="LZZ167" s="84"/>
      <c r="MAA167" s="84"/>
      <c r="MAB167" s="84"/>
      <c r="MAC167" s="84"/>
      <c r="MAD167" s="84"/>
      <c r="MAE167" s="84"/>
      <c r="MAF167" s="84"/>
      <c r="MAG167" s="84"/>
      <c r="MAH167" s="84"/>
      <c r="MAI167" s="84"/>
      <c r="MAJ167" s="84"/>
      <c r="MAK167" s="84"/>
      <c r="MAL167" s="84"/>
      <c r="MAM167" s="84"/>
      <c r="MAN167" s="84"/>
      <c r="MAO167" s="84"/>
      <c r="MAP167" s="84"/>
      <c r="MAQ167" s="84"/>
      <c r="MAR167" s="84"/>
      <c r="MAS167" s="84"/>
      <c r="MAT167" s="84"/>
      <c r="MAU167" s="84"/>
      <c r="MAV167" s="84"/>
      <c r="MAW167" s="84"/>
      <c r="MAX167" s="84"/>
      <c r="MAY167" s="84"/>
      <c r="MAZ167" s="84"/>
      <c r="MBA167" s="84"/>
      <c r="MBB167" s="84"/>
      <c r="MBC167" s="84"/>
      <c r="MBD167" s="84"/>
      <c r="MBE167" s="84"/>
      <c r="MBF167" s="84"/>
      <c r="MBG167" s="84"/>
      <c r="MBH167" s="84"/>
      <c r="MBI167" s="84"/>
      <c r="MBJ167" s="84"/>
      <c r="MBK167" s="84"/>
      <c r="MBL167" s="84"/>
      <c r="MBM167" s="84"/>
      <c r="MBN167" s="84"/>
      <c r="MBO167" s="84"/>
      <c r="MBP167" s="84"/>
      <c r="MBQ167" s="84"/>
      <c r="MBR167" s="84"/>
      <c r="MBS167" s="84"/>
      <c r="MBT167" s="84"/>
      <c r="MBU167" s="84"/>
      <c r="MBV167" s="84"/>
      <c r="MBW167" s="84"/>
      <c r="MBX167" s="84"/>
      <c r="MBY167" s="84"/>
      <c r="MBZ167" s="84"/>
      <c r="MCA167" s="84"/>
      <c r="MCB167" s="84"/>
      <c r="MCC167" s="84"/>
      <c r="MCD167" s="84"/>
      <c r="MCE167" s="84"/>
      <c r="MCF167" s="84"/>
      <c r="MCG167" s="84"/>
      <c r="MCH167" s="84"/>
      <c r="MCI167" s="84"/>
      <c r="MCJ167" s="84"/>
      <c r="MCK167" s="84"/>
      <c r="MCL167" s="84"/>
      <c r="MCM167" s="84"/>
      <c r="MCN167" s="84"/>
      <c r="MCO167" s="84"/>
      <c r="MCP167" s="84"/>
      <c r="MCQ167" s="84"/>
      <c r="MCR167" s="84"/>
      <c r="MCS167" s="84"/>
      <c r="MCT167" s="84"/>
      <c r="MCU167" s="84"/>
      <c r="MCV167" s="84"/>
      <c r="MCW167" s="84"/>
      <c r="MCX167" s="84"/>
      <c r="MCY167" s="84"/>
      <c r="MCZ167" s="84"/>
      <c r="MDA167" s="84"/>
      <c r="MDB167" s="84"/>
      <c r="MDC167" s="84"/>
      <c r="MDD167" s="84"/>
      <c r="MDE167" s="84"/>
      <c r="MDF167" s="84"/>
      <c r="MDG167" s="84"/>
      <c r="MDH167" s="84"/>
      <c r="MDI167" s="84"/>
      <c r="MDJ167" s="84"/>
      <c r="MDK167" s="84"/>
      <c r="MDR167" s="84"/>
      <c r="MDS167" s="84"/>
      <c r="MDT167" s="84"/>
      <c r="MDU167" s="84"/>
      <c r="MDV167" s="84"/>
      <c r="MDW167" s="84"/>
      <c r="MDX167" s="84"/>
      <c r="MDY167" s="84"/>
      <c r="MDZ167" s="84"/>
      <c r="MEA167" s="84"/>
      <c r="MEB167" s="84"/>
      <c r="MEC167" s="84"/>
      <c r="MED167" s="84"/>
      <c r="MEE167" s="84"/>
      <c r="MEF167" s="84"/>
      <c r="MEG167" s="84"/>
      <c r="MEH167" s="84"/>
      <c r="MEI167" s="84"/>
      <c r="MEJ167" s="84"/>
      <c r="MEK167" s="84"/>
      <c r="MEL167" s="84"/>
      <c r="MEM167" s="84"/>
      <c r="MEN167" s="84"/>
      <c r="MEO167" s="84"/>
      <c r="MEP167" s="84"/>
      <c r="MEQ167" s="84"/>
      <c r="MER167" s="84"/>
      <c r="MES167" s="84"/>
      <c r="MET167" s="84"/>
      <c r="MEU167" s="84"/>
      <c r="MEV167" s="84"/>
      <c r="MEW167" s="84"/>
      <c r="MEX167" s="84"/>
      <c r="MEY167" s="84"/>
      <c r="MEZ167" s="84"/>
      <c r="MFA167" s="84"/>
      <c r="MFB167" s="84"/>
      <c r="MFC167" s="84"/>
      <c r="MFD167" s="84"/>
      <c r="MFE167" s="84"/>
      <c r="MFF167" s="84"/>
      <c r="MFG167" s="84"/>
      <c r="MFH167" s="84"/>
      <c r="MFI167" s="84"/>
      <c r="MFJ167" s="84"/>
      <c r="MFK167" s="84"/>
      <c r="MFL167" s="84"/>
      <c r="MFM167" s="84"/>
      <c r="MFN167" s="84"/>
      <c r="MFO167" s="84"/>
      <c r="MFP167" s="84"/>
      <c r="MFQ167" s="84"/>
      <c r="MFR167" s="84"/>
      <c r="MFS167" s="84"/>
      <c r="MFT167" s="84"/>
      <c r="MFU167" s="84"/>
      <c r="MFV167" s="84"/>
      <c r="MFW167" s="84"/>
      <c r="MFX167" s="84"/>
      <c r="MFY167" s="84"/>
      <c r="MFZ167" s="84"/>
      <c r="MGA167" s="84"/>
      <c r="MGB167" s="84"/>
      <c r="MGC167" s="84"/>
      <c r="MGD167" s="84"/>
      <c r="MGE167" s="84"/>
      <c r="MGF167" s="84"/>
      <c r="MGG167" s="84"/>
      <c r="MGH167" s="84"/>
      <c r="MGI167" s="84"/>
      <c r="MGJ167" s="84"/>
      <c r="MGK167" s="84"/>
      <c r="MGL167" s="84"/>
      <c r="MGM167" s="84"/>
      <c r="MGN167" s="84"/>
      <c r="MGO167" s="84"/>
      <c r="MGP167" s="84"/>
      <c r="MGQ167" s="84"/>
      <c r="MGR167" s="84"/>
      <c r="MGS167" s="84"/>
      <c r="MGT167" s="84"/>
      <c r="MGU167" s="84"/>
      <c r="MGV167" s="84"/>
      <c r="MGW167" s="84"/>
      <c r="MGX167" s="84"/>
      <c r="MGY167" s="84"/>
      <c r="MGZ167" s="84"/>
      <c r="MHA167" s="84"/>
      <c r="MHB167" s="84"/>
      <c r="MHC167" s="84"/>
      <c r="MHD167" s="84"/>
      <c r="MHE167" s="84"/>
      <c r="MHF167" s="84"/>
      <c r="MHG167" s="84"/>
      <c r="MHH167" s="84"/>
      <c r="MHI167" s="84"/>
      <c r="MHJ167" s="84"/>
      <c r="MHK167" s="84"/>
      <c r="MHL167" s="84"/>
      <c r="MHM167" s="84"/>
      <c r="MHN167" s="84"/>
      <c r="MHO167" s="84"/>
      <c r="MHP167" s="84"/>
      <c r="MHQ167" s="84"/>
      <c r="MHR167" s="84"/>
      <c r="MHS167" s="84"/>
      <c r="MHT167" s="84"/>
      <c r="MHU167" s="84"/>
      <c r="MHV167" s="84"/>
      <c r="MHW167" s="84"/>
      <c r="MHX167" s="84"/>
      <c r="MHY167" s="84"/>
      <c r="MHZ167" s="84"/>
      <c r="MIA167" s="84"/>
      <c r="MIB167" s="84"/>
      <c r="MIC167" s="84"/>
      <c r="MID167" s="84"/>
      <c r="MIE167" s="84"/>
      <c r="MIF167" s="84"/>
      <c r="MIG167" s="84"/>
      <c r="MIH167" s="84"/>
      <c r="MII167" s="84"/>
      <c r="MIJ167" s="84"/>
      <c r="MIK167" s="84"/>
      <c r="MIL167" s="84"/>
      <c r="MIM167" s="84"/>
      <c r="MIN167" s="84"/>
      <c r="MIO167" s="84"/>
      <c r="MIP167" s="84"/>
      <c r="MIQ167" s="84"/>
      <c r="MIR167" s="84"/>
      <c r="MIS167" s="84"/>
      <c r="MIT167" s="84"/>
      <c r="MIU167" s="84"/>
      <c r="MIV167" s="84"/>
      <c r="MIW167" s="84"/>
      <c r="MIX167" s="84"/>
      <c r="MIY167" s="84"/>
      <c r="MIZ167" s="84"/>
      <c r="MJA167" s="84"/>
      <c r="MJB167" s="84"/>
      <c r="MJC167" s="84"/>
      <c r="MJD167" s="84"/>
      <c r="MJE167" s="84"/>
      <c r="MJF167" s="84"/>
      <c r="MJG167" s="84"/>
      <c r="MJH167" s="84"/>
      <c r="MJI167" s="84"/>
      <c r="MJJ167" s="84"/>
      <c r="MJK167" s="84"/>
      <c r="MJL167" s="84"/>
      <c r="MJM167" s="84"/>
      <c r="MJN167" s="84"/>
      <c r="MJO167" s="84"/>
      <c r="MJP167" s="84"/>
      <c r="MJQ167" s="84"/>
      <c r="MJR167" s="84"/>
      <c r="MJS167" s="84"/>
      <c r="MJT167" s="84"/>
      <c r="MJU167" s="84"/>
      <c r="MJV167" s="84"/>
      <c r="MJW167" s="84"/>
      <c r="MJX167" s="84"/>
      <c r="MJY167" s="84"/>
      <c r="MJZ167" s="84"/>
      <c r="MKA167" s="84"/>
      <c r="MKB167" s="84"/>
      <c r="MKC167" s="84"/>
      <c r="MKD167" s="84"/>
      <c r="MKE167" s="84"/>
      <c r="MKF167" s="84"/>
      <c r="MKG167" s="84"/>
      <c r="MKH167" s="84"/>
      <c r="MKI167" s="84"/>
      <c r="MKJ167" s="84"/>
      <c r="MKK167" s="84"/>
      <c r="MKL167" s="84"/>
      <c r="MKM167" s="84"/>
      <c r="MKN167" s="84"/>
      <c r="MKO167" s="84"/>
      <c r="MKP167" s="84"/>
      <c r="MKQ167" s="84"/>
      <c r="MKR167" s="84"/>
      <c r="MKS167" s="84"/>
      <c r="MKT167" s="84"/>
      <c r="MKU167" s="84"/>
      <c r="MKV167" s="84"/>
      <c r="MKW167" s="84"/>
      <c r="MKX167" s="84"/>
      <c r="MKY167" s="84"/>
      <c r="MKZ167" s="84"/>
      <c r="MLA167" s="84"/>
      <c r="MLB167" s="84"/>
      <c r="MLC167" s="84"/>
      <c r="MLD167" s="84"/>
      <c r="MLE167" s="84"/>
      <c r="MLF167" s="84"/>
      <c r="MLG167" s="84"/>
      <c r="MLH167" s="84"/>
      <c r="MLI167" s="84"/>
      <c r="MLJ167" s="84"/>
      <c r="MLK167" s="84"/>
      <c r="MLL167" s="84"/>
      <c r="MLM167" s="84"/>
      <c r="MLN167" s="84"/>
      <c r="MLO167" s="84"/>
      <c r="MLP167" s="84"/>
      <c r="MLQ167" s="84"/>
      <c r="MLR167" s="84"/>
      <c r="MLS167" s="84"/>
      <c r="MLT167" s="84"/>
      <c r="MLU167" s="84"/>
      <c r="MLV167" s="84"/>
      <c r="MLW167" s="84"/>
      <c r="MLX167" s="84"/>
      <c r="MLY167" s="84"/>
      <c r="MLZ167" s="84"/>
      <c r="MMA167" s="84"/>
      <c r="MMB167" s="84"/>
      <c r="MMC167" s="84"/>
      <c r="MMD167" s="84"/>
      <c r="MME167" s="84"/>
      <c r="MMF167" s="84"/>
      <c r="MMG167" s="84"/>
      <c r="MMH167" s="84"/>
      <c r="MMI167" s="84"/>
      <c r="MMJ167" s="84"/>
      <c r="MMK167" s="84"/>
      <c r="MML167" s="84"/>
      <c r="MMM167" s="84"/>
      <c r="MMN167" s="84"/>
      <c r="MMO167" s="84"/>
      <c r="MMP167" s="84"/>
      <c r="MMQ167" s="84"/>
      <c r="MMR167" s="84"/>
      <c r="MMS167" s="84"/>
      <c r="MMT167" s="84"/>
      <c r="MMU167" s="84"/>
      <c r="MMV167" s="84"/>
      <c r="MMW167" s="84"/>
      <c r="MMX167" s="84"/>
      <c r="MMY167" s="84"/>
      <c r="MMZ167" s="84"/>
      <c r="MNA167" s="84"/>
      <c r="MNB167" s="84"/>
      <c r="MNC167" s="84"/>
      <c r="MND167" s="84"/>
      <c r="MNE167" s="84"/>
      <c r="MNF167" s="84"/>
      <c r="MNG167" s="84"/>
      <c r="MNN167" s="84"/>
      <c r="MNO167" s="84"/>
      <c r="MNP167" s="84"/>
      <c r="MNQ167" s="84"/>
      <c r="MNR167" s="84"/>
      <c r="MNS167" s="84"/>
      <c r="MNT167" s="84"/>
      <c r="MNU167" s="84"/>
      <c r="MNV167" s="84"/>
      <c r="MNW167" s="84"/>
      <c r="MNX167" s="84"/>
      <c r="MNY167" s="84"/>
      <c r="MNZ167" s="84"/>
      <c r="MOA167" s="84"/>
      <c r="MOB167" s="84"/>
      <c r="MOC167" s="84"/>
      <c r="MOD167" s="84"/>
      <c r="MOE167" s="84"/>
      <c r="MOF167" s="84"/>
      <c r="MOG167" s="84"/>
      <c r="MOH167" s="84"/>
      <c r="MOI167" s="84"/>
      <c r="MOJ167" s="84"/>
      <c r="MOK167" s="84"/>
      <c r="MOL167" s="84"/>
      <c r="MOM167" s="84"/>
      <c r="MON167" s="84"/>
      <c r="MOO167" s="84"/>
      <c r="MOP167" s="84"/>
      <c r="MOQ167" s="84"/>
      <c r="MOR167" s="84"/>
      <c r="MOS167" s="84"/>
      <c r="MOT167" s="84"/>
      <c r="MOU167" s="84"/>
      <c r="MOV167" s="84"/>
      <c r="MOW167" s="84"/>
      <c r="MOX167" s="84"/>
      <c r="MOY167" s="84"/>
      <c r="MOZ167" s="84"/>
      <c r="MPA167" s="84"/>
      <c r="MPB167" s="84"/>
      <c r="MPC167" s="84"/>
      <c r="MPD167" s="84"/>
      <c r="MPE167" s="84"/>
      <c r="MPF167" s="84"/>
      <c r="MPG167" s="84"/>
      <c r="MPH167" s="84"/>
      <c r="MPI167" s="84"/>
      <c r="MPJ167" s="84"/>
      <c r="MPK167" s="84"/>
      <c r="MPL167" s="84"/>
      <c r="MPM167" s="84"/>
      <c r="MPN167" s="84"/>
      <c r="MPO167" s="84"/>
      <c r="MPP167" s="84"/>
      <c r="MPQ167" s="84"/>
      <c r="MPR167" s="84"/>
      <c r="MPS167" s="84"/>
      <c r="MPT167" s="84"/>
      <c r="MPU167" s="84"/>
      <c r="MPV167" s="84"/>
      <c r="MPW167" s="84"/>
      <c r="MPX167" s="84"/>
      <c r="MPY167" s="84"/>
      <c r="MPZ167" s="84"/>
      <c r="MQA167" s="84"/>
      <c r="MQB167" s="84"/>
      <c r="MQC167" s="84"/>
      <c r="MQD167" s="84"/>
      <c r="MQE167" s="84"/>
      <c r="MQF167" s="84"/>
      <c r="MQG167" s="84"/>
      <c r="MQH167" s="84"/>
      <c r="MQI167" s="84"/>
      <c r="MQJ167" s="84"/>
      <c r="MQK167" s="84"/>
      <c r="MQL167" s="84"/>
      <c r="MQM167" s="84"/>
      <c r="MQN167" s="84"/>
      <c r="MQO167" s="84"/>
      <c r="MQP167" s="84"/>
      <c r="MQQ167" s="84"/>
      <c r="MQR167" s="84"/>
      <c r="MQS167" s="84"/>
      <c r="MQT167" s="84"/>
      <c r="MQU167" s="84"/>
      <c r="MQV167" s="84"/>
      <c r="MQW167" s="84"/>
      <c r="MQX167" s="84"/>
      <c r="MQY167" s="84"/>
      <c r="MQZ167" s="84"/>
      <c r="MRA167" s="84"/>
      <c r="MRB167" s="84"/>
      <c r="MRC167" s="84"/>
      <c r="MRD167" s="84"/>
      <c r="MRE167" s="84"/>
      <c r="MRF167" s="84"/>
      <c r="MRG167" s="84"/>
      <c r="MRH167" s="84"/>
      <c r="MRI167" s="84"/>
      <c r="MRJ167" s="84"/>
      <c r="MRK167" s="84"/>
      <c r="MRL167" s="84"/>
      <c r="MRM167" s="84"/>
      <c r="MRN167" s="84"/>
      <c r="MRO167" s="84"/>
      <c r="MRP167" s="84"/>
      <c r="MRQ167" s="84"/>
      <c r="MRR167" s="84"/>
      <c r="MRS167" s="84"/>
      <c r="MRT167" s="84"/>
      <c r="MRU167" s="84"/>
      <c r="MRV167" s="84"/>
      <c r="MRW167" s="84"/>
      <c r="MRX167" s="84"/>
      <c r="MRY167" s="84"/>
      <c r="MRZ167" s="84"/>
      <c r="MSA167" s="84"/>
      <c r="MSB167" s="84"/>
      <c r="MSC167" s="84"/>
      <c r="MSD167" s="84"/>
      <c r="MSE167" s="84"/>
      <c r="MSF167" s="84"/>
      <c r="MSG167" s="84"/>
      <c r="MSH167" s="84"/>
      <c r="MSI167" s="84"/>
      <c r="MSJ167" s="84"/>
      <c r="MSK167" s="84"/>
      <c r="MSL167" s="84"/>
      <c r="MSM167" s="84"/>
      <c r="MSN167" s="84"/>
      <c r="MSO167" s="84"/>
      <c r="MSP167" s="84"/>
      <c r="MSQ167" s="84"/>
      <c r="MSR167" s="84"/>
      <c r="MSS167" s="84"/>
      <c r="MST167" s="84"/>
      <c r="MSU167" s="84"/>
      <c r="MSV167" s="84"/>
      <c r="MSW167" s="84"/>
      <c r="MSX167" s="84"/>
      <c r="MSY167" s="84"/>
      <c r="MSZ167" s="84"/>
      <c r="MTA167" s="84"/>
      <c r="MTB167" s="84"/>
      <c r="MTC167" s="84"/>
      <c r="MTD167" s="84"/>
      <c r="MTE167" s="84"/>
      <c r="MTF167" s="84"/>
      <c r="MTG167" s="84"/>
      <c r="MTH167" s="84"/>
      <c r="MTI167" s="84"/>
      <c r="MTJ167" s="84"/>
      <c r="MTK167" s="84"/>
      <c r="MTL167" s="84"/>
      <c r="MTM167" s="84"/>
      <c r="MTN167" s="84"/>
      <c r="MTO167" s="84"/>
      <c r="MTP167" s="84"/>
      <c r="MTQ167" s="84"/>
      <c r="MTR167" s="84"/>
      <c r="MTS167" s="84"/>
      <c r="MTT167" s="84"/>
      <c r="MTU167" s="84"/>
      <c r="MTV167" s="84"/>
      <c r="MTW167" s="84"/>
      <c r="MTX167" s="84"/>
      <c r="MTY167" s="84"/>
      <c r="MTZ167" s="84"/>
      <c r="MUA167" s="84"/>
      <c r="MUB167" s="84"/>
      <c r="MUC167" s="84"/>
      <c r="MUD167" s="84"/>
      <c r="MUE167" s="84"/>
      <c r="MUF167" s="84"/>
      <c r="MUG167" s="84"/>
      <c r="MUH167" s="84"/>
      <c r="MUI167" s="84"/>
      <c r="MUJ167" s="84"/>
      <c r="MUK167" s="84"/>
      <c r="MUL167" s="84"/>
      <c r="MUM167" s="84"/>
      <c r="MUN167" s="84"/>
      <c r="MUO167" s="84"/>
      <c r="MUP167" s="84"/>
      <c r="MUQ167" s="84"/>
      <c r="MUR167" s="84"/>
      <c r="MUS167" s="84"/>
      <c r="MUT167" s="84"/>
      <c r="MUU167" s="84"/>
      <c r="MUV167" s="84"/>
      <c r="MUW167" s="84"/>
      <c r="MUX167" s="84"/>
      <c r="MUY167" s="84"/>
      <c r="MUZ167" s="84"/>
      <c r="MVA167" s="84"/>
      <c r="MVB167" s="84"/>
      <c r="MVC167" s="84"/>
      <c r="MVD167" s="84"/>
      <c r="MVE167" s="84"/>
      <c r="MVF167" s="84"/>
      <c r="MVG167" s="84"/>
      <c r="MVH167" s="84"/>
      <c r="MVI167" s="84"/>
      <c r="MVJ167" s="84"/>
      <c r="MVK167" s="84"/>
      <c r="MVL167" s="84"/>
      <c r="MVM167" s="84"/>
      <c r="MVN167" s="84"/>
      <c r="MVO167" s="84"/>
      <c r="MVP167" s="84"/>
      <c r="MVQ167" s="84"/>
      <c r="MVR167" s="84"/>
      <c r="MVS167" s="84"/>
      <c r="MVT167" s="84"/>
      <c r="MVU167" s="84"/>
      <c r="MVV167" s="84"/>
      <c r="MVW167" s="84"/>
      <c r="MVX167" s="84"/>
      <c r="MVY167" s="84"/>
      <c r="MVZ167" s="84"/>
      <c r="MWA167" s="84"/>
      <c r="MWB167" s="84"/>
      <c r="MWC167" s="84"/>
      <c r="MWD167" s="84"/>
      <c r="MWE167" s="84"/>
      <c r="MWF167" s="84"/>
      <c r="MWG167" s="84"/>
      <c r="MWH167" s="84"/>
      <c r="MWI167" s="84"/>
      <c r="MWJ167" s="84"/>
      <c r="MWK167" s="84"/>
      <c r="MWL167" s="84"/>
      <c r="MWM167" s="84"/>
      <c r="MWN167" s="84"/>
      <c r="MWO167" s="84"/>
      <c r="MWP167" s="84"/>
      <c r="MWQ167" s="84"/>
      <c r="MWR167" s="84"/>
      <c r="MWS167" s="84"/>
      <c r="MWT167" s="84"/>
      <c r="MWU167" s="84"/>
      <c r="MWV167" s="84"/>
      <c r="MWW167" s="84"/>
      <c r="MWX167" s="84"/>
      <c r="MWY167" s="84"/>
      <c r="MWZ167" s="84"/>
      <c r="MXA167" s="84"/>
      <c r="MXB167" s="84"/>
      <c r="MXC167" s="84"/>
      <c r="MXJ167" s="84"/>
      <c r="MXK167" s="84"/>
      <c r="MXL167" s="84"/>
      <c r="MXM167" s="84"/>
      <c r="MXN167" s="84"/>
      <c r="MXO167" s="84"/>
      <c r="MXP167" s="84"/>
      <c r="MXQ167" s="84"/>
      <c r="MXR167" s="84"/>
      <c r="MXS167" s="84"/>
      <c r="MXT167" s="84"/>
      <c r="MXU167" s="84"/>
      <c r="MXV167" s="84"/>
      <c r="MXW167" s="84"/>
      <c r="MXX167" s="84"/>
      <c r="MXY167" s="84"/>
      <c r="MXZ167" s="84"/>
      <c r="MYA167" s="84"/>
      <c r="MYB167" s="84"/>
      <c r="MYC167" s="84"/>
      <c r="MYD167" s="84"/>
      <c r="MYE167" s="84"/>
      <c r="MYF167" s="84"/>
      <c r="MYG167" s="84"/>
      <c r="MYH167" s="84"/>
      <c r="MYI167" s="84"/>
      <c r="MYJ167" s="84"/>
      <c r="MYK167" s="84"/>
      <c r="MYL167" s="84"/>
      <c r="MYM167" s="84"/>
      <c r="MYN167" s="84"/>
      <c r="MYO167" s="84"/>
      <c r="MYP167" s="84"/>
      <c r="MYQ167" s="84"/>
      <c r="MYR167" s="84"/>
      <c r="MYS167" s="84"/>
      <c r="MYT167" s="84"/>
      <c r="MYU167" s="84"/>
      <c r="MYV167" s="84"/>
      <c r="MYW167" s="84"/>
      <c r="MYX167" s="84"/>
      <c r="MYY167" s="84"/>
      <c r="MYZ167" s="84"/>
      <c r="MZA167" s="84"/>
      <c r="MZB167" s="84"/>
      <c r="MZC167" s="84"/>
      <c r="MZD167" s="84"/>
      <c r="MZE167" s="84"/>
      <c r="MZF167" s="84"/>
      <c r="MZG167" s="84"/>
      <c r="MZH167" s="84"/>
      <c r="MZI167" s="84"/>
      <c r="MZJ167" s="84"/>
      <c r="MZK167" s="84"/>
      <c r="MZL167" s="84"/>
      <c r="MZM167" s="84"/>
      <c r="MZN167" s="84"/>
      <c r="MZO167" s="84"/>
      <c r="MZP167" s="84"/>
      <c r="MZQ167" s="84"/>
      <c r="MZR167" s="84"/>
      <c r="MZS167" s="84"/>
      <c r="MZT167" s="84"/>
      <c r="MZU167" s="84"/>
      <c r="MZV167" s="84"/>
      <c r="MZW167" s="84"/>
      <c r="MZX167" s="84"/>
      <c r="MZY167" s="84"/>
      <c r="MZZ167" s="84"/>
      <c r="NAA167" s="84"/>
      <c r="NAB167" s="84"/>
      <c r="NAC167" s="84"/>
      <c r="NAD167" s="84"/>
      <c r="NAE167" s="84"/>
      <c r="NAF167" s="84"/>
      <c r="NAG167" s="84"/>
      <c r="NAH167" s="84"/>
      <c r="NAI167" s="84"/>
      <c r="NAJ167" s="84"/>
      <c r="NAK167" s="84"/>
      <c r="NAL167" s="84"/>
      <c r="NAM167" s="84"/>
      <c r="NAN167" s="84"/>
      <c r="NAO167" s="84"/>
      <c r="NAP167" s="84"/>
      <c r="NAQ167" s="84"/>
      <c r="NAR167" s="84"/>
      <c r="NAS167" s="84"/>
      <c r="NAT167" s="84"/>
      <c r="NAU167" s="84"/>
      <c r="NAV167" s="84"/>
      <c r="NAW167" s="84"/>
      <c r="NAX167" s="84"/>
      <c r="NAY167" s="84"/>
      <c r="NAZ167" s="84"/>
      <c r="NBA167" s="84"/>
      <c r="NBB167" s="84"/>
      <c r="NBC167" s="84"/>
      <c r="NBD167" s="84"/>
      <c r="NBE167" s="84"/>
      <c r="NBF167" s="84"/>
      <c r="NBG167" s="84"/>
      <c r="NBH167" s="84"/>
      <c r="NBI167" s="84"/>
      <c r="NBJ167" s="84"/>
      <c r="NBK167" s="84"/>
      <c r="NBL167" s="84"/>
      <c r="NBM167" s="84"/>
      <c r="NBN167" s="84"/>
      <c r="NBO167" s="84"/>
      <c r="NBP167" s="84"/>
      <c r="NBQ167" s="84"/>
      <c r="NBR167" s="84"/>
      <c r="NBS167" s="84"/>
      <c r="NBT167" s="84"/>
      <c r="NBU167" s="84"/>
      <c r="NBV167" s="84"/>
      <c r="NBW167" s="84"/>
      <c r="NBX167" s="84"/>
      <c r="NBY167" s="84"/>
      <c r="NBZ167" s="84"/>
      <c r="NCA167" s="84"/>
      <c r="NCB167" s="84"/>
      <c r="NCC167" s="84"/>
      <c r="NCD167" s="84"/>
      <c r="NCE167" s="84"/>
      <c r="NCF167" s="84"/>
      <c r="NCG167" s="84"/>
      <c r="NCH167" s="84"/>
      <c r="NCI167" s="84"/>
      <c r="NCJ167" s="84"/>
      <c r="NCK167" s="84"/>
      <c r="NCL167" s="84"/>
      <c r="NCM167" s="84"/>
      <c r="NCN167" s="84"/>
      <c r="NCO167" s="84"/>
      <c r="NCP167" s="84"/>
      <c r="NCQ167" s="84"/>
      <c r="NCR167" s="84"/>
      <c r="NCS167" s="84"/>
      <c r="NCT167" s="84"/>
      <c r="NCU167" s="84"/>
      <c r="NCV167" s="84"/>
      <c r="NCW167" s="84"/>
      <c r="NCX167" s="84"/>
      <c r="NCY167" s="84"/>
      <c r="NCZ167" s="84"/>
      <c r="NDA167" s="84"/>
      <c r="NDB167" s="84"/>
      <c r="NDC167" s="84"/>
      <c r="NDD167" s="84"/>
      <c r="NDE167" s="84"/>
      <c r="NDF167" s="84"/>
      <c r="NDG167" s="84"/>
      <c r="NDH167" s="84"/>
      <c r="NDI167" s="84"/>
      <c r="NDJ167" s="84"/>
      <c r="NDK167" s="84"/>
      <c r="NDL167" s="84"/>
      <c r="NDM167" s="84"/>
      <c r="NDN167" s="84"/>
      <c r="NDO167" s="84"/>
      <c r="NDP167" s="84"/>
      <c r="NDQ167" s="84"/>
      <c r="NDR167" s="84"/>
      <c r="NDS167" s="84"/>
      <c r="NDT167" s="84"/>
      <c r="NDU167" s="84"/>
      <c r="NDV167" s="84"/>
      <c r="NDW167" s="84"/>
      <c r="NDX167" s="84"/>
      <c r="NDY167" s="84"/>
      <c r="NDZ167" s="84"/>
      <c r="NEA167" s="84"/>
      <c r="NEB167" s="84"/>
      <c r="NEC167" s="84"/>
      <c r="NED167" s="84"/>
      <c r="NEE167" s="84"/>
      <c r="NEF167" s="84"/>
      <c r="NEG167" s="84"/>
      <c r="NEH167" s="84"/>
      <c r="NEI167" s="84"/>
      <c r="NEJ167" s="84"/>
      <c r="NEK167" s="84"/>
      <c r="NEL167" s="84"/>
      <c r="NEM167" s="84"/>
      <c r="NEN167" s="84"/>
      <c r="NEO167" s="84"/>
      <c r="NEP167" s="84"/>
      <c r="NEQ167" s="84"/>
      <c r="NER167" s="84"/>
      <c r="NES167" s="84"/>
      <c r="NET167" s="84"/>
      <c r="NEU167" s="84"/>
      <c r="NEV167" s="84"/>
      <c r="NEW167" s="84"/>
      <c r="NEX167" s="84"/>
      <c r="NEY167" s="84"/>
      <c r="NEZ167" s="84"/>
      <c r="NFA167" s="84"/>
      <c r="NFB167" s="84"/>
      <c r="NFC167" s="84"/>
      <c r="NFD167" s="84"/>
      <c r="NFE167" s="84"/>
      <c r="NFF167" s="84"/>
      <c r="NFG167" s="84"/>
      <c r="NFH167" s="84"/>
      <c r="NFI167" s="84"/>
      <c r="NFJ167" s="84"/>
      <c r="NFK167" s="84"/>
      <c r="NFL167" s="84"/>
      <c r="NFM167" s="84"/>
      <c r="NFN167" s="84"/>
      <c r="NFO167" s="84"/>
      <c r="NFP167" s="84"/>
      <c r="NFQ167" s="84"/>
      <c r="NFR167" s="84"/>
      <c r="NFS167" s="84"/>
      <c r="NFT167" s="84"/>
      <c r="NFU167" s="84"/>
      <c r="NFV167" s="84"/>
      <c r="NFW167" s="84"/>
      <c r="NFX167" s="84"/>
      <c r="NFY167" s="84"/>
      <c r="NFZ167" s="84"/>
      <c r="NGA167" s="84"/>
      <c r="NGB167" s="84"/>
      <c r="NGC167" s="84"/>
      <c r="NGD167" s="84"/>
      <c r="NGE167" s="84"/>
      <c r="NGF167" s="84"/>
      <c r="NGG167" s="84"/>
      <c r="NGH167" s="84"/>
      <c r="NGI167" s="84"/>
      <c r="NGJ167" s="84"/>
      <c r="NGK167" s="84"/>
      <c r="NGL167" s="84"/>
      <c r="NGM167" s="84"/>
      <c r="NGN167" s="84"/>
      <c r="NGO167" s="84"/>
      <c r="NGP167" s="84"/>
      <c r="NGQ167" s="84"/>
      <c r="NGR167" s="84"/>
      <c r="NGS167" s="84"/>
      <c r="NGT167" s="84"/>
      <c r="NGU167" s="84"/>
      <c r="NGV167" s="84"/>
      <c r="NGW167" s="84"/>
      <c r="NGX167" s="84"/>
      <c r="NGY167" s="84"/>
      <c r="NHF167" s="84"/>
      <c r="NHG167" s="84"/>
      <c r="NHH167" s="84"/>
      <c r="NHI167" s="84"/>
      <c r="NHJ167" s="84"/>
      <c r="NHK167" s="84"/>
      <c r="NHL167" s="84"/>
      <c r="NHM167" s="84"/>
      <c r="NHN167" s="84"/>
      <c r="NHO167" s="84"/>
      <c r="NHP167" s="84"/>
      <c r="NHQ167" s="84"/>
      <c r="NHR167" s="84"/>
      <c r="NHS167" s="84"/>
      <c r="NHT167" s="84"/>
      <c r="NHU167" s="84"/>
      <c r="NHV167" s="84"/>
      <c r="NHW167" s="84"/>
      <c r="NHX167" s="84"/>
      <c r="NHY167" s="84"/>
      <c r="NHZ167" s="84"/>
      <c r="NIA167" s="84"/>
      <c r="NIB167" s="84"/>
      <c r="NIC167" s="84"/>
      <c r="NID167" s="84"/>
      <c r="NIE167" s="84"/>
      <c r="NIF167" s="84"/>
      <c r="NIG167" s="84"/>
      <c r="NIH167" s="84"/>
      <c r="NII167" s="84"/>
      <c r="NIJ167" s="84"/>
      <c r="NIK167" s="84"/>
      <c r="NIL167" s="84"/>
      <c r="NIM167" s="84"/>
      <c r="NIN167" s="84"/>
      <c r="NIO167" s="84"/>
      <c r="NIP167" s="84"/>
      <c r="NIQ167" s="84"/>
      <c r="NIR167" s="84"/>
      <c r="NIS167" s="84"/>
      <c r="NIT167" s="84"/>
      <c r="NIU167" s="84"/>
      <c r="NIV167" s="84"/>
      <c r="NIW167" s="84"/>
      <c r="NIX167" s="84"/>
      <c r="NIY167" s="84"/>
      <c r="NIZ167" s="84"/>
      <c r="NJA167" s="84"/>
      <c r="NJB167" s="84"/>
      <c r="NJC167" s="84"/>
      <c r="NJD167" s="84"/>
      <c r="NJE167" s="84"/>
      <c r="NJF167" s="84"/>
      <c r="NJG167" s="84"/>
      <c r="NJH167" s="84"/>
      <c r="NJI167" s="84"/>
      <c r="NJJ167" s="84"/>
      <c r="NJK167" s="84"/>
      <c r="NJL167" s="84"/>
      <c r="NJM167" s="84"/>
      <c r="NJN167" s="84"/>
      <c r="NJO167" s="84"/>
      <c r="NJP167" s="84"/>
      <c r="NJQ167" s="84"/>
      <c r="NJR167" s="84"/>
      <c r="NJS167" s="84"/>
      <c r="NJT167" s="84"/>
      <c r="NJU167" s="84"/>
      <c r="NJV167" s="84"/>
      <c r="NJW167" s="84"/>
      <c r="NJX167" s="84"/>
      <c r="NJY167" s="84"/>
      <c r="NJZ167" s="84"/>
      <c r="NKA167" s="84"/>
      <c r="NKB167" s="84"/>
      <c r="NKC167" s="84"/>
      <c r="NKD167" s="84"/>
      <c r="NKE167" s="84"/>
      <c r="NKF167" s="84"/>
      <c r="NKG167" s="84"/>
      <c r="NKH167" s="84"/>
      <c r="NKI167" s="84"/>
      <c r="NKJ167" s="84"/>
      <c r="NKK167" s="84"/>
      <c r="NKL167" s="84"/>
      <c r="NKM167" s="84"/>
      <c r="NKN167" s="84"/>
      <c r="NKO167" s="84"/>
      <c r="NKP167" s="84"/>
      <c r="NKQ167" s="84"/>
      <c r="NKR167" s="84"/>
      <c r="NKS167" s="84"/>
      <c r="NKT167" s="84"/>
      <c r="NKU167" s="84"/>
      <c r="NKV167" s="84"/>
      <c r="NKW167" s="84"/>
      <c r="NKX167" s="84"/>
      <c r="NKY167" s="84"/>
      <c r="NKZ167" s="84"/>
      <c r="NLA167" s="84"/>
      <c r="NLB167" s="84"/>
      <c r="NLC167" s="84"/>
      <c r="NLD167" s="84"/>
      <c r="NLE167" s="84"/>
      <c r="NLF167" s="84"/>
      <c r="NLG167" s="84"/>
      <c r="NLH167" s="84"/>
      <c r="NLI167" s="84"/>
      <c r="NLJ167" s="84"/>
      <c r="NLK167" s="84"/>
      <c r="NLL167" s="84"/>
      <c r="NLM167" s="84"/>
      <c r="NLN167" s="84"/>
      <c r="NLO167" s="84"/>
      <c r="NLP167" s="84"/>
      <c r="NLQ167" s="84"/>
      <c r="NLR167" s="84"/>
      <c r="NLS167" s="84"/>
      <c r="NLT167" s="84"/>
      <c r="NLU167" s="84"/>
      <c r="NLV167" s="84"/>
      <c r="NLW167" s="84"/>
      <c r="NLX167" s="84"/>
      <c r="NLY167" s="84"/>
      <c r="NLZ167" s="84"/>
      <c r="NMA167" s="84"/>
      <c r="NMB167" s="84"/>
      <c r="NMC167" s="84"/>
      <c r="NMD167" s="84"/>
      <c r="NME167" s="84"/>
      <c r="NMF167" s="84"/>
      <c r="NMG167" s="84"/>
      <c r="NMH167" s="84"/>
      <c r="NMI167" s="84"/>
      <c r="NMJ167" s="84"/>
      <c r="NMK167" s="84"/>
      <c r="NML167" s="84"/>
      <c r="NMM167" s="84"/>
      <c r="NMN167" s="84"/>
      <c r="NMO167" s="84"/>
      <c r="NMP167" s="84"/>
      <c r="NMQ167" s="84"/>
      <c r="NMR167" s="84"/>
      <c r="NMS167" s="84"/>
      <c r="NMT167" s="84"/>
      <c r="NMU167" s="84"/>
      <c r="NMV167" s="84"/>
      <c r="NMW167" s="84"/>
      <c r="NMX167" s="84"/>
      <c r="NMY167" s="84"/>
      <c r="NMZ167" s="84"/>
      <c r="NNA167" s="84"/>
      <c r="NNB167" s="84"/>
      <c r="NNC167" s="84"/>
      <c r="NND167" s="84"/>
      <c r="NNE167" s="84"/>
      <c r="NNF167" s="84"/>
      <c r="NNG167" s="84"/>
      <c r="NNH167" s="84"/>
      <c r="NNI167" s="84"/>
      <c r="NNJ167" s="84"/>
      <c r="NNK167" s="84"/>
      <c r="NNL167" s="84"/>
      <c r="NNM167" s="84"/>
      <c r="NNN167" s="84"/>
      <c r="NNO167" s="84"/>
      <c r="NNP167" s="84"/>
      <c r="NNQ167" s="84"/>
      <c r="NNR167" s="84"/>
      <c r="NNS167" s="84"/>
      <c r="NNT167" s="84"/>
      <c r="NNU167" s="84"/>
      <c r="NNV167" s="84"/>
      <c r="NNW167" s="84"/>
      <c r="NNX167" s="84"/>
      <c r="NNY167" s="84"/>
      <c r="NNZ167" s="84"/>
      <c r="NOA167" s="84"/>
      <c r="NOB167" s="84"/>
      <c r="NOC167" s="84"/>
      <c r="NOD167" s="84"/>
      <c r="NOE167" s="84"/>
      <c r="NOF167" s="84"/>
      <c r="NOG167" s="84"/>
      <c r="NOH167" s="84"/>
      <c r="NOI167" s="84"/>
      <c r="NOJ167" s="84"/>
      <c r="NOK167" s="84"/>
      <c r="NOL167" s="84"/>
      <c r="NOM167" s="84"/>
      <c r="NON167" s="84"/>
      <c r="NOO167" s="84"/>
      <c r="NOP167" s="84"/>
      <c r="NOQ167" s="84"/>
      <c r="NOR167" s="84"/>
      <c r="NOS167" s="84"/>
      <c r="NOT167" s="84"/>
      <c r="NOU167" s="84"/>
      <c r="NOV167" s="84"/>
      <c r="NOW167" s="84"/>
      <c r="NOX167" s="84"/>
      <c r="NOY167" s="84"/>
      <c r="NOZ167" s="84"/>
      <c r="NPA167" s="84"/>
      <c r="NPB167" s="84"/>
      <c r="NPC167" s="84"/>
      <c r="NPD167" s="84"/>
      <c r="NPE167" s="84"/>
      <c r="NPF167" s="84"/>
      <c r="NPG167" s="84"/>
      <c r="NPH167" s="84"/>
      <c r="NPI167" s="84"/>
      <c r="NPJ167" s="84"/>
      <c r="NPK167" s="84"/>
      <c r="NPL167" s="84"/>
      <c r="NPM167" s="84"/>
      <c r="NPN167" s="84"/>
      <c r="NPO167" s="84"/>
      <c r="NPP167" s="84"/>
      <c r="NPQ167" s="84"/>
      <c r="NPR167" s="84"/>
      <c r="NPS167" s="84"/>
      <c r="NPT167" s="84"/>
      <c r="NPU167" s="84"/>
      <c r="NPV167" s="84"/>
      <c r="NPW167" s="84"/>
      <c r="NPX167" s="84"/>
      <c r="NPY167" s="84"/>
      <c r="NPZ167" s="84"/>
      <c r="NQA167" s="84"/>
      <c r="NQB167" s="84"/>
      <c r="NQC167" s="84"/>
      <c r="NQD167" s="84"/>
      <c r="NQE167" s="84"/>
      <c r="NQF167" s="84"/>
      <c r="NQG167" s="84"/>
      <c r="NQH167" s="84"/>
      <c r="NQI167" s="84"/>
      <c r="NQJ167" s="84"/>
      <c r="NQK167" s="84"/>
      <c r="NQL167" s="84"/>
      <c r="NQM167" s="84"/>
      <c r="NQN167" s="84"/>
      <c r="NQO167" s="84"/>
      <c r="NQP167" s="84"/>
      <c r="NQQ167" s="84"/>
      <c r="NQR167" s="84"/>
      <c r="NQS167" s="84"/>
      <c r="NQT167" s="84"/>
      <c r="NQU167" s="84"/>
      <c r="NRB167" s="84"/>
      <c r="NRC167" s="84"/>
      <c r="NRD167" s="84"/>
      <c r="NRE167" s="84"/>
      <c r="NRF167" s="84"/>
      <c r="NRG167" s="84"/>
      <c r="NRH167" s="84"/>
      <c r="NRI167" s="84"/>
      <c r="NRJ167" s="84"/>
      <c r="NRK167" s="84"/>
      <c r="NRL167" s="84"/>
      <c r="NRM167" s="84"/>
      <c r="NRN167" s="84"/>
      <c r="NRO167" s="84"/>
      <c r="NRP167" s="84"/>
      <c r="NRQ167" s="84"/>
      <c r="NRR167" s="84"/>
      <c r="NRS167" s="84"/>
      <c r="NRT167" s="84"/>
      <c r="NRU167" s="84"/>
      <c r="NRV167" s="84"/>
      <c r="NRW167" s="84"/>
      <c r="NRX167" s="84"/>
      <c r="NRY167" s="84"/>
      <c r="NRZ167" s="84"/>
      <c r="NSA167" s="84"/>
      <c r="NSB167" s="84"/>
      <c r="NSC167" s="84"/>
      <c r="NSD167" s="84"/>
      <c r="NSE167" s="84"/>
      <c r="NSF167" s="84"/>
      <c r="NSG167" s="84"/>
      <c r="NSH167" s="84"/>
      <c r="NSI167" s="84"/>
      <c r="NSJ167" s="84"/>
      <c r="NSK167" s="84"/>
      <c r="NSL167" s="84"/>
      <c r="NSM167" s="84"/>
      <c r="NSN167" s="84"/>
      <c r="NSO167" s="84"/>
      <c r="NSP167" s="84"/>
      <c r="NSQ167" s="84"/>
      <c r="NSR167" s="84"/>
      <c r="NSS167" s="84"/>
      <c r="NST167" s="84"/>
      <c r="NSU167" s="84"/>
      <c r="NSV167" s="84"/>
      <c r="NSW167" s="84"/>
      <c r="NSX167" s="84"/>
      <c r="NSY167" s="84"/>
      <c r="NSZ167" s="84"/>
      <c r="NTA167" s="84"/>
      <c r="NTB167" s="84"/>
      <c r="NTC167" s="84"/>
      <c r="NTD167" s="84"/>
      <c r="NTE167" s="84"/>
      <c r="NTF167" s="84"/>
      <c r="NTG167" s="84"/>
      <c r="NTH167" s="84"/>
      <c r="NTI167" s="84"/>
      <c r="NTJ167" s="84"/>
      <c r="NTK167" s="84"/>
      <c r="NTL167" s="84"/>
      <c r="NTM167" s="84"/>
      <c r="NTN167" s="84"/>
      <c r="NTO167" s="84"/>
      <c r="NTP167" s="84"/>
      <c r="NTQ167" s="84"/>
      <c r="NTR167" s="84"/>
      <c r="NTS167" s="84"/>
      <c r="NTT167" s="84"/>
      <c r="NTU167" s="84"/>
      <c r="NTV167" s="84"/>
      <c r="NTW167" s="84"/>
      <c r="NTX167" s="84"/>
      <c r="NTY167" s="84"/>
      <c r="NTZ167" s="84"/>
      <c r="NUA167" s="84"/>
      <c r="NUB167" s="84"/>
      <c r="NUC167" s="84"/>
      <c r="NUD167" s="84"/>
      <c r="NUE167" s="84"/>
      <c r="NUF167" s="84"/>
      <c r="NUG167" s="84"/>
      <c r="NUH167" s="84"/>
      <c r="NUI167" s="84"/>
      <c r="NUJ167" s="84"/>
      <c r="NUK167" s="84"/>
      <c r="NUL167" s="84"/>
      <c r="NUM167" s="84"/>
      <c r="NUN167" s="84"/>
      <c r="NUO167" s="84"/>
      <c r="NUP167" s="84"/>
      <c r="NUQ167" s="84"/>
      <c r="NUR167" s="84"/>
      <c r="NUS167" s="84"/>
      <c r="NUT167" s="84"/>
      <c r="NUU167" s="84"/>
      <c r="NUV167" s="84"/>
      <c r="NUW167" s="84"/>
      <c r="NUX167" s="84"/>
      <c r="NUY167" s="84"/>
      <c r="NUZ167" s="84"/>
      <c r="NVA167" s="84"/>
      <c r="NVB167" s="84"/>
      <c r="NVC167" s="84"/>
      <c r="NVD167" s="84"/>
      <c r="NVE167" s="84"/>
      <c r="NVF167" s="84"/>
      <c r="NVG167" s="84"/>
      <c r="NVH167" s="84"/>
      <c r="NVI167" s="84"/>
      <c r="NVJ167" s="84"/>
      <c r="NVK167" s="84"/>
      <c r="NVL167" s="84"/>
      <c r="NVM167" s="84"/>
      <c r="NVN167" s="84"/>
      <c r="NVO167" s="84"/>
      <c r="NVP167" s="84"/>
      <c r="NVQ167" s="84"/>
      <c r="NVR167" s="84"/>
      <c r="NVS167" s="84"/>
      <c r="NVT167" s="84"/>
      <c r="NVU167" s="84"/>
      <c r="NVV167" s="84"/>
      <c r="NVW167" s="84"/>
      <c r="NVX167" s="84"/>
      <c r="NVY167" s="84"/>
      <c r="NVZ167" s="84"/>
      <c r="NWA167" s="84"/>
      <c r="NWB167" s="84"/>
      <c r="NWC167" s="84"/>
      <c r="NWD167" s="84"/>
      <c r="NWE167" s="84"/>
      <c r="NWF167" s="84"/>
      <c r="NWG167" s="84"/>
      <c r="NWH167" s="84"/>
      <c r="NWI167" s="84"/>
      <c r="NWJ167" s="84"/>
      <c r="NWK167" s="84"/>
      <c r="NWL167" s="84"/>
      <c r="NWM167" s="84"/>
      <c r="NWN167" s="84"/>
      <c r="NWO167" s="84"/>
      <c r="NWP167" s="84"/>
      <c r="NWQ167" s="84"/>
      <c r="NWR167" s="84"/>
      <c r="NWS167" s="84"/>
      <c r="NWT167" s="84"/>
      <c r="NWU167" s="84"/>
      <c r="NWV167" s="84"/>
      <c r="NWW167" s="84"/>
      <c r="NWX167" s="84"/>
      <c r="NWY167" s="84"/>
      <c r="NWZ167" s="84"/>
      <c r="NXA167" s="84"/>
      <c r="NXB167" s="84"/>
      <c r="NXC167" s="84"/>
      <c r="NXD167" s="84"/>
      <c r="NXE167" s="84"/>
      <c r="NXF167" s="84"/>
      <c r="NXG167" s="84"/>
      <c r="NXH167" s="84"/>
      <c r="NXI167" s="84"/>
      <c r="NXJ167" s="84"/>
      <c r="NXK167" s="84"/>
      <c r="NXL167" s="84"/>
      <c r="NXM167" s="84"/>
      <c r="NXN167" s="84"/>
      <c r="NXO167" s="84"/>
      <c r="NXP167" s="84"/>
      <c r="NXQ167" s="84"/>
      <c r="NXR167" s="84"/>
      <c r="NXS167" s="84"/>
      <c r="NXT167" s="84"/>
      <c r="NXU167" s="84"/>
      <c r="NXV167" s="84"/>
      <c r="NXW167" s="84"/>
      <c r="NXX167" s="84"/>
      <c r="NXY167" s="84"/>
      <c r="NXZ167" s="84"/>
      <c r="NYA167" s="84"/>
      <c r="NYB167" s="84"/>
      <c r="NYC167" s="84"/>
      <c r="NYD167" s="84"/>
      <c r="NYE167" s="84"/>
      <c r="NYF167" s="84"/>
      <c r="NYG167" s="84"/>
      <c r="NYH167" s="84"/>
      <c r="NYI167" s="84"/>
      <c r="NYJ167" s="84"/>
      <c r="NYK167" s="84"/>
      <c r="NYL167" s="84"/>
      <c r="NYM167" s="84"/>
      <c r="NYN167" s="84"/>
      <c r="NYO167" s="84"/>
      <c r="NYP167" s="84"/>
      <c r="NYQ167" s="84"/>
      <c r="NYR167" s="84"/>
      <c r="NYS167" s="84"/>
      <c r="NYT167" s="84"/>
      <c r="NYU167" s="84"/>
      <c r="NYV167" s="84"/>
      <c r="NYW167" s="84"/>
      <c r="NYX167" s="84"/>
      <c r="NYY167" s="84"/>
      <c r="NYZ167" s="84"/>
      <c r="NZA167" s="84"/>
      <c r="NZB167" s="84"/>
      <c r="NZC167" s="84"/>
      <c r="NZD167" s="84"/>
      <c r="NZE167" s="84"/>
      <c r="NZF167" s="84"/>
      <c r="NZG167" s="84"/>
      <c r="NZH167" s="84"/>
      <c r="NZI167" s="84"/>
      <c r="NZJ167" s="84"/>
      <c r="NZK167" s="84"/>
      <c r="NZL167" s="84"/>
      <c r="NZM167" s="84"/>
      <c r="NZN167" s="84"/>
      <c r="NZO167" s="84"/>
      <c r="NZP167" s="84"/>
      <c r="NZQ167" s="84"/>
      <c r="NZR167" s="84"/>
      <c r="NZS167" s="84"/>
      <c r="NZT167" s="84"/>
      <c r="NZU167" s="84"/>
      <c r="NZV167" s="84"/>
      <c r="NZW167" s="84"/>
      <c r="NZX167" s="84"/>
      <c r="NZY167" s="84"/>
      <c r="NZZ167" s="84"/>
      <c r="OAA167" s="84"/>
      <c r="OAB167" s="84"/>
      <c r="OAC167" s="84"/>
      <c r="OAD167" s="84"/>
      <c r="OAE167" s="84"/>
      <c r="OAF167" s="84"/>
      <c r="OAG167" s="84"/>
      <c r="OAH167" s="84"/>
      <c r="OAI167" s="84"/>
      <c r="OAJ167" s="84"/>
      <c r="OAK167" s="84"/>
      <c r="OAL167" s="84"/>
      <c r="OAM167" s="84"/>
      <c r="OAN167" s="84"/>
      <c r="OAO167" s="84"/>
      <c r="OAP167" s="84"/>
      <c r="OAQ167" s="84"/>
      <c r="OAX167" s="84"/>
      <c r="OAY167" s="84"/>
      <c r="OAZ167" s="84"/>
      <c r="OBA167" s="84"/>
      <c r="OBB167" s="84"/>
      <c r="OBC167" s="84"/>
      <c r="OBD167" s="84"/>
      <c r="OBE167" s="84"/>
      <c r="OBF167" s="84"/>
      <c r="OBG167" s="84"/>
      <c r="OBH167" s="84"/>
      <c r="OBI167" s="84"/>
      <c r="OBJ167" s="84"/>
      <c r="OBK167" s="84"/>
      <c r="OBL167" s="84"/>
      <c r="OBM167" s="84"/>
      <c r="OBN167" s="84"/>
      <c r="OBO167" s="84"/>
      <c r="OBP167" s="84"/>
      <c r="OBQ167" s="84"/>
      <c r="OBR167" s="84"/>
      <c r="OBS167" s="84"/>
      <c r="OBT167" s="84"/>
      <c r="OBU167" s="84"/>
      <c r="OBV167" s="84"/>
      <c r="OBW167" s="84"/>
      <c r="OBX167" s="84"/>
      <c r="OBY167" s="84"/>
      <c r="OBZ167" s="84"/>
      <c r="OCA167" s="84"/>
      <c r="OCB167" s="84"/>
      <c r="OCC167" s="84"/>
      <c r="OCD167" s="84"/>
      <c r="OCE167" s="84"/>
      <c r="OCF167" s="84"/>
      <c r="OCG167" s="84"/>
      <c r="OCH167" s="84"/>
      <c r="OCI167" s="84"/>
      <c r="OCJ167" s="84"/>
      <c r="OCK167" s="84"/>
      <c r="OCL167" s="84"/>
      <c r="OCM167" s="84"/>
      <c r="OCN167" s="84"/>
      <c r="OCO167" s="84"/>
      <c r="OCP167" s="84"/>
      <c r="OCQ167" s="84"/>
      <c r="OCR167" s="84"/>
      <c r="OCS167" s="84"/>
      <c r="OCT167" s="84"/>
      <c r="OCU167" s="84"/>
      <c r="OCV167" s="84"/>
      <c r="OCW167" s="84"/>
      <c r="OCX167" s="84"/>
      <c r="OCY167" s="84"/>
      <c r="OCZ167" s="84"/>
      <c r="ODA167" s="84"/>
      <c r="ODB167" s="84"/>
      <c r="ODC167" s="84"/>
      <c r="ODD167" s="84"/>
      <c r="ODE167" s="84"/>
      <c r="ODF167" s="84"/>
      <c r="ODG167" s="84"/>
      <c r="ODH167" s="84"/>
      <c r="ODI167" s="84"/>
      <c r="ODJ167" s="84"/>
      <c r="ODK167" s="84"/>
      <c r="ODL167" s="84"/>
      <c r="ODM167" s="84"/>
      <c r="ODN167" s="84"/>
      <c r="ODO167" s="84"/>
      <c r="ODP167" s="84"/>
      <c r="ODQ167" s="84"/>
      <c r="ODR167" s="84"/>
      <c r="ODS167" s="84"/>
      <c r="ODT167" s="84"/>
      <c r="ODU167" s="84"/>
      <c r="ODV167" s="84"/>
      <c r="ODW167" s="84"/>
      <c r="ODX167" s="84"/>
      <c r="ODY167" s="84"/>
      <c r="ODZ167" s="84"/>
      <c r="OEA167" s="84"/>
      <c r="OEB167" s="84"/>
      <c r="OEC167" s="84"/>
      <c r="OED167" s="84"/>
      <c r="OEE167" s="84"/>
      <c r="OEF167" s="84"/>
      <c r="OEG167" s="84"/>
      <c r="OEH167" s="84"/>
      <c r="OEI167" s="84"/>
      <c r="OEJ167" s="84"/>
      <c r="OEK167" s="84"/>
      <c r="OEL167" s="84"/>
      <c r="OEM167" s="84"/>
      <c r="OEN167" s="84"/>
      <c r="OEO167" s="84"/>
      <c r="OEP167" s="84"/>
      <c r="OEQ167" s="84"/>
      <c r="OER167" s="84"/>
      <c r="OES167" s="84"/>
      <c r="OET167" s="84"/>
      <c r="OEU167" s="84"/>
      <c r="OEV167" s="84"/>
      <c r="OEW167" s="84"/>
      <c r="OEX167" s="84"/>
      <c r="OEY167" s="84"/>
      <c r="OEZ167" s="84"/>
      <c r="OFA167" s="84"/>
      <c r="OFB167" s="84"/>
      <c r="OFC167" s="84"/>
      <c r="OFD167" s="84"/>
      <c r="OFE167" s="84"/>
      <c r="OFF167" s="84"/>
      <c r="OFG167" s="84"/>
      <c r="OFH167" s="84"/>
      <c r="OFI167" s="84"/>
      <c r="OFJ167" s="84"/>
      <c r="OFK167" s="84"/>
      <c r="OFL167" s="84"/>
      <c r="OFM167" s="84"/>
      <c r="OFN167" s="84"/>
      <c r="OFO167" s="84"/>
      <c r="OFP167" s="84"/>
      <c r="OFQ167" s="84"/>
      <c r="OFR167" s="84"/>
      <c r="OFS167" s="84"/>
      <c r="OFT167" s="84"/>
      <c r="OFU167" s="84"/>
      <c r="OFV167" s="84"/>
      <c r="OFW167" s="84"/>
      <c r="OFX167" s="84"/>
      <c r="OFY167" s="84"/>
      <c r="OFZ167" s="84"/>
      <c r="OGA167" s="84"/>
      <c r="OGB167" s="84"/>
      <c r="OGC167" s="84"/>
      <c r="OGD167" s="84"/>
      <c r="OGE167" s="84"/>
      <c r="OGF167" s="84"/>
      <c r="OGG167" s="84"/>
      <c r="OGH167" s="84"/>
      <c r="OGI167" s="84"/>
      <c r="OGJ167" s="84"/>
      <c r="OGK167" s="84"/>
      <c r="OGL167" s="84"/>
      <c r="OGM167" s="84"/>
      <c r="OGN167" s="84"/>
      <c r="OGO167" s="84"/>
      <c r="OGP167" s="84"/>
      <c r="OGQ167" s="84"/>
      <c r="OGR167" s="84"/>
      <c r="OGS167" s="84"/>
      <c r="OGT167" s="84"/>
      <c r="OGU167" s="84"/>
      <c r="OGV167" s="84"/>
      <c r="OGW167" s="84"/>
      <c r="OGX167" s="84"/>
      <c r="OGY167" s="84"/>
      <c r="OGZ167" s="84"/>
      <c r="OHA167" s="84"/>
      <c r="OHB167" s="84"/>
      <c r="OHC167" s="84"/>
      <c r="OHD167" s="84"/>
      <c r="OHE167" s="84"/>
      <c r="OHF167" s="84"/>
      <c r="OHG167" s="84"/>
      <c r="OHH167" s="84"/>
      <c r="OHI167" s="84"/>
      <c r="OHJ167" s="84"/>
      <c r="OHK167" s="84"/>
      <c r="OHL167" s="84"/>
      <c r="OHM167" s="84"/>
      <c r="OHN167" s="84"/>
      <c r="OHO167" s="84"/>
      <c r="OHP167" s="84"/>
      <c r="OHQ167" s="84"/>
      <c r="OHR167" s="84"/>
      <c r="OHS167" s="84"/>
      <c r="OHT167" s="84"/>
      <c r="OHU167" s="84"/>
      <c r="OHV167" s="84"/>
      <c r="OHW167" s="84"/>
      <c r="OHX167" s="84"/>
      <c r="OHY167" s="84"/>
      <c r="OHZ167" s="84"/>
      <c r="OIA167" s="84"/>
      <c r="OIB167" s="84"/>
      <c r="OIC167" s="84"/>
      <c r="OID167" s="84"/>
      <c r="OIE167" s="84"/>
      <c r="OIF167" s="84"/>
      <c r="OIG167" s="84"/>
      <c r="OIH167" s="84"/>
      <c r="OII167" s="84"/>
      <c r="OIJ167" s="84"/>
      <c r="OIK167" s="84"/>
      <c r="OIL167" s="84"/>
      <c r="OIM167" s="84"/>
      <c r="OIN167" s="84"/>
      <c r="OIO167" s="84"/>
      <c r="OIP167" s="84"/>
      <c r="OIQ167" s="84"/>
      <c r="OIR167" s="84"/>
      <c r="OIS167" s="84"/>
      <c r="OIT167" s="84"/>
      <c r="OIU167" s="84"/>
      <c r="OIV167" s="84"/>
      <c r="OIW167" s="84"/>
      <c r="OIX167" s="84"/>
      <c r="OIY167" s="84"/>
      <c r="OIZ167" s="84"/>
      <c r="OJA167" s="84"/>
      <c r="OJB167" s="84"/>
      <c r="OJC167" s="84"/>
      <c r="OJD167" s="84"/>
      <c r="OJE167" s="84"/>
      <c r="OJF167" s="84"/>
      <c r="OJG167" s="84"/>
      <c r="OJH167" s="84"/>
      <c r="OJI167" s="84"/>
      <c r="OJJ167" s="84"/>
      <c r="OJK167" s="84"/>
      <c r="OJL167" s="84"/>
      <c r="OJM167" s="84"/>
      <c r="OJN167" s="84"/>
      <c r="OJO167" s="84"/>
      <c r="OJP167" s="84"/>
      <c r="OJQ167" s="84"/>
      <c r="OJR167" s="84"/>
      <c r="OJS167" s="84"/>
      <c r="OJT167" s="84"/>
      <c r="OJU167" s="84"/>
      <c r="OJV167" s="84"/>
      <c r="OJW167" s="84"/>
      <c r="OJX167" s="84"/>
      <c r="OJY167" s="84"/>
      <c r="OJZ167" s="84"/>
      <c r="OKA167" s="84"/>
      <c r="OKB167" s="84"/>
      <c r="OKC167" s="84"/>
      <c r="OKD167" s="84"/>
      <c r="OKE167" s="84"/>
      <c r="OKF167" s="84"/>
      <c r="OKG167" s="84"/>
      <c r="OKH167" s="84"/>
      <c r="OKI167" s="84"/>
      <c r="OKJ167" s="84"/>
      <c r="OKK167" s="84"/>
      <c r="OKL167" s="84"/>
      <c r="OKM167" s="84"/>
      <c r="OKT167" s="84"/>
      <c r="OKU167" s="84"/>
      <c r="OKV167" s="84"/>
      <c r="OKW167" s="84"/>
      <c r="OKX167" s="84"/>
      <c r="OKY167" s="84"/>
      <c r="OKZ167" s="84"/>
      <c r="OLA167" s="84"/>
      <c r="OLB167" s="84"/>
      <c r="OLC167" s="84"/>
      <c r="OLD167" s="84"/>
      <c r="OLE167" s="84"/>
      <c r="OLF167" s="84"/>
      <c r="OLG167" s="84"/>
      <c r="OLH167" s="84"/>
      <c r="OLI167" s="84"/>
      <c r="OLJ167" s="84"/>
      <c r="OLK167" s="84"/>
      <c r="OLL167" s="84"/>
      <c r="OLM167" s="84"/>
      <c r="OLN167" s="84"/>
      <c r="OLO167" s="84"/>
      <c r="OLP167" s="84"/>
      <c r="OLQ167" s="84"/>
      <c r="OLR167" s="84"/>
      <c r="OLS167" s="84"/>
      <c r="OLT167" s="84"/>
      <c r="OLU167" s="84"/>
      <c r="OLV167" s="84"/>
      <c r="OLW167" s="84"/>
      <c r="OLX167" s="84"/>
      <c r="OLY167" s="84"/>
      <c r="OLZ167" s="84"/>
      <c r="OMA167" s="84"/>
      <c r="OMB167" s="84"/>
      <c r="OMC167" s="84"/>
      <c r="OMD167" s="84"/>
      <c r="OME167" s="84"/>
      <c r="OMF167" s="84"/>
      <c r="OMG167" s="84"/>
      <c r="OMH167" s="84"/>
      <c r="OMI167" s="84"/>
      <c r="OMJ167" s="84"/>
      <c r="OMK167" s="84"/>
      <c r="OML167" s="84"/>
      <c r="OMM167" s="84"/>
      <c r="OMN167" s="84"/>
      <c r="OMO167" s="84"/>
      <c r="OMP167" s="84"/>
      <c r="OMQ167" s="84"/>
      <c r="OMR167" s="84"/>
      <c r="OMS167" s="84"/>
      <c r="OMT167" s="84"/>
      <c r="OMU167" s="84"/>
      <c r="OMV167" s="84"/>
      <c r="OMW167" s="84"/>
      <c r="OMX167" s="84"/>
      <c r="OMY167" s="84"/>
      <c r="OMZ167" s="84"/>
      <c r="ONA167" s="84"/>
      <c r="ONB167" s="84"/>
      <c r="ONC167" s="84"/>
      <c r="OND167" s="84"/>
      <c r="ONE167" s="84"/>
      <c r="ONF167" s="84"/>
      <c r="ONG167" s="84"/>
      <c r="ONH167" s="84"/>
      <c r="ONI167" s="84"/>
      <c r="ONJ167" s="84"/>
      <c r="ONK167" s="84"/>
      <c r="ONL167" s="84"/>
      <c r="ONM167" s="84"/>
      <c r="ONN167" s="84"/>
      <c r="ONO167" s="84"/>
      <c r="ONP167" s="84"/>
      <c r="ONQ167" s="84"/>
      <c r="ONR167" s="84"/>
      <c r="ONS167" s="84"/>
      <c r="ONT167" s="84"/>
      <c r="ONU167" s="84"/>
      <c r="ONV167" s="84"/>
      <c r="ONW167" s="84"/>
      <c r="ONX167" s="84"/>
      <c r="ONY167" s="84"/>
      <c r="ONZ167" s="84"/>
      <c r="OOA167" s="84"/>
      <c r="OOB167" s="84"/>
      <c r="OOC167" s="84"/>
      <c r="OOD167" s="84"/>
      <c r="OOE167" s="84"/>
      <c r="OOF167" s="84"/>
      <c r="OOG167" s="84"/>
      <c r="OOH167" s="84"/>
      <c r="OOI167" s="84"/>
      <c r="OOJ167" s="84"/>
      <c r="OOK167" s="84"/>
      <c r="OOL167" s="84"/>
      <c r="OOM167" s="84"/>
      <c r="OON167" s="84"/>
      <c r="OOO167" s="84"/>
      <c r="OOP167" s="84"/>
      <c r="OOQ167" s="84"/>
      <c r="OOR167" s="84"/>
      <c r="OOS167" s="84"/>
      <c r="OOT167" s="84"/>
      <c r="OOU167" s="84"/>
      <c r="OOV167" s="84"/>
      <c r="OOW167" s="84"/>
      <c r="OOX167" s="84"/>
      <c r="OOY167" s="84"/>
      <c r="OOZ167" s="84"/>
      <c r="OPA167" s="84"/>
      <c r="OPB167" s="84"/>
      <c r="OPC167" s="84"/>
      <c r="OPD167" s="84"/>
      <c r="OPE167" s="84"/>
      <c r="OPF167" s="84"/>
      <c r="OPG167" s="84"/>
      <c r="OPH167" s="84"/>
      <c r="OPI167" s="84"/>
      <c r="OPJ167" s="84"/>
      <c r="OPK167" s="84"/>
      <c r="OPL167" s="84"/>
      <c r="OPM167" s="84"/>
      <c r="OPN167" s="84"/>
      <c r="OPO167" s="84"/>
      <c r="OPP167" s="84"/>
      <c r="OPQ167" s="84"/>
      <c r="OPR167" s="84"/>
      <c r="OPS167" s="84"/>
      <c r="OPT167" s="84"/>
      <c r="OPU167" s="84"/>
      <c r="OPV167" s="84"/>
      <c r="OPW167" s="84"/>
      <c r="OPX167" s="84"/>
      <c r="OPY167" s="84"/>
      <c r="OPZ167" s="84"/>
      <c r="OQA167" s="84"/>
      <c r="OQB167" s="84"/>
      <c r="OQC167" s="84"/>
      <c r="OQD167" s="84"/>
      <c r="OQE167" s="84"/>
      <c r="OQF167" s="84"/>
      <c r="OQG167" s="84"/>
      <c r="OQH167" s="84"/>
      <c r="OQI167" s="84"/>
      <c r="OQJ167" s="84"/>
      <c r="OQK167" s="84"/>
      <c r="OQL167" s="84"/>
      <c r="OQM167" s="84"/>
      <c r="OQN167" s="84"/>
      <c r="OQO167" s="84"/>
      <c r="OQP167" s="84"/>
      <c r="OQQ167" s="84"/>
      <c r="OQR167" s="84"/>
      <c r="OQS167" s="84"/>
      <c r="OQT167" s="84"/>
      <c r="OQU167" s="84"/>
      <c r="OQV167" s="84"/>
      <c r="OQW167" s="84"/>
      <c r="OQX167" s="84"/>
      <c r="OQY167" s="84"/>
      <c r="OQZ167" s="84"/>
      <c r="ORA167" s="84"/>
      <c r="ORB167" s="84"/>
      <c r="ORC167" s="84"/>
      <c r="ORD167" s="84"/>
      <c r="ORE167" s="84"/>
      <c r="ORF167" s="84"/>
      <c r="ORG167" s="84"/>
      <c r="ORH167" s="84"/>
      <c r="ORI167" s="84"/>
      <c r="ORJ167" s="84"/>
      <c r="ORK167" s="84"/>
      <c r="ORL167" s="84"/>
      <c r="ORM167" s="84"/>
      <c r="ORN167" s="84"/>
      <c r="ORO167" s="84"/>
      <c r="ORP167" s="84"/>
      <c r="ORQ167" s="84"/>
      <c r="ORR167" s="84"/>
      <c r="ORS167" s="84"/>
      <c r="ORT167" s="84"/>
      <c r="ORU167" s="84"/>
      <c r="ORV167" s="84"/>
      <c r="ORW167" s="84"/>
      <c r="ORX167" s="84"/>
      <c r="ORY167" s="84"/>
      <c r="ORZ167" s="84"/>
      <c r="OSA167" s="84"/>
      <c r="OSB167" s="84"/>
      <c r="OSC167" s="84"/>
      <c r="OSD167" s="84"/>
      <c r="OSE167" s="84"/>
      <c r="OSF167" s="84"/>
      <c r="OSG167" s="84"/>
      <c r="OSH167" s="84"/>
      <c r="OSI167" s="84"/>
      <c r="OSJ167" s="84"/>
      <c r="OSK167" s="84"/>
      <c r="OSL167" s="84"/>
      <c r="OSM167" s="84"/>
      <c r="OSN167" s="84"/>
      <c r="OSO167" s="84"/>
      <c r="OSP167" s="84"/>
      <c r="OSQ167" s="84"/>
      <c r="OSR167" s="84"/>
      <c r="OSS167" s="84"/>
      <c r="OST167" s="84"/>
      <c r="OSU167" s="84"/>
      <c r="OSV167" s="84"/>
      <c r="OSW167" s="84"/>
      <c r="OSX167" s="84"/>
      <c r="OSY167" s="84"/>
      <c r="OSZ167" s="84"/>
      <c r="OTA167" s="84"/>
      <c r="OTB167" s="84"/>
      <c r="OTC167" s="84"/>
      <c r="OTD167" s="84"/>
      <c r="OTE167" s="84"/>
      <c r="OTF167" s="84"/>
      <c r="OTG167" s="84"/>
      <c r="OTH167" s="84"/>
      <c r="OTI167" s="84"/>
      <c r="OTJ167" s="84"/>
      <c r="OTK167" s="84"/>
      <c r="OTL167" s="84"/>
      <c r="OTM167" s="84"/>
      <c r="OTN167" s="84"/>
      <c r="OTO167" s="84"/>
      <c r="OTP167" s="84"/>
      <c r="OTQ167" s="84"/>
      <c r="OTR167" s="84"/>
      <c r="OTS167" s="84"/>
      <c r="OTT167" s="84"/>
      <c r="OTU167" s="84"/>
      <c r="OTV167" s="84"/>
      <c r="OTW167" s="84"/>
      <c r="OTX167" s="84"/>
      <c r="OTY167" s="84"/>
      <c r="OTZ167" s="84"/>
      <c r="OUA167" s="84"/>
      <c r="OUB167" s="84"/>
      <c r="OUC167" s="84"/>
      <c r="OUD167" s="84"/>
      <c r="OUE167" s="84"/>
      <c r="OUF167" s="84"/>
      <c r="OUG167" s="84"/>
      <c r="OUH167" s="84"/>
      <c r="OUI167" s="84"/>
      <c r="OUP167" s="84"/>
      <c r="OUQ167" s="84"/>
      <c r="OUR167" s="84"/>
      <c r="OUS167" s="84"/>
      <c r="OUT167" s="84"/>
      <c r="OUU167" s="84"/>
      <c r="OUV167" s="84"/>
      <c r="OUW167" s="84"/>
      <c r="OUX167" s="84"/>
      <c r="OUY167" s="84"/>
      <c r="OUZ167" s="84"/>
      <c r="OVA167" s="84"/>
      <c r="OVB167" s="84"/>
      <c r="OVC167" s="84"/>
      <c r="OVD167" s="84"/>
      <c r="OVE167" s="84"/>
      <c r="OVF167" s="84"/>
      <c r="OVG167" s="84"/>
      <c r="OVH167" s="84"/>
      <c r="OVI167" s="84"/>
      <c r="OVJ167" s="84"/>
      <c r="OVK167" s="84"/>
      <c r="OVL167" s="84"/>
      <c r="OVM167" s="84"/>
      <c r="OVN167" s="84"/>
      <c r="OVO167" s="84"/>
      <c r="OVP167" s="84"/>
      <c r="OVQ167" s="84"/>
      <c r="OVR167" s="84"/>
      <c r="OVS167" s="84"/>
      <c r="OVT167" s="84"/>
      <c r="OVU167" s="84"/>
      <c r="OVV167" s="84"/>
      <c r="OVW167" s="84"/>
      <c r="OVX167" s="84"/>
      <c r="OVY167" s="84"/>
      <c r="OVZ167" s="84"/>
      <c r="OWA167" s="84"/>
      <c r="OWB167" s="84"/>
      <c r="OWC167" s="84"/>
      <c r="OWD167" s="84"/>
      <c r="OWE167" s="84"/>
      <c r="OWF167" s="84"/>
      <c r="OWG167" s="84"/>
      <c r="OWH167" s="84"/>
      <c r="OWI167" s="84"/>
      <c r="OWJ167" s="84"/>
      <c r="OWK167" s="84"/>
      <c r="OWL167" s="84"/>
      <c r="OWM167" s="84"/>
      <c r="OWN167" s="84"/>
      <c r="OWO167" s="84"/>
      <c r="OWP167" s="84"/>
      <c r="OWQ167" s="84"/>
      <c r="OWR167" s="84"/>
      <c r="OWS167" s="84"/>
      <c r="OWT167" s="84"/>
      <c r="OWU167" s="84"/>
      <c r="OWV167" s="84"/>
      <c r="OWW167" s="84"/>
      <c r="OWX167" s="84"/>
      <c r="OWY167" s="84"/>
      <c r="OWZ167" s="84"/>
      <c r="OXA167" s="84"/>
      <c r="OXB167" s="84"/>
      <c r="OXC167" s="84"/>
      <c r="OXD167" s="84"/>
      <c r="OXE167" s="84"/>
      <c r="OXF167" s="84"/>
      <c r="OXG167" s="84"/>
      <c r="OXH167" s="84"/>
      <c r="OXI167" s="84"/>
      <c r="OXJ167" s="84"/>
      <c r="OXK167" s="84"/>
      <c r="OXL167" s="84"/>
      <c r="OXM167" s="84"/>
      <c r="OXN167" s="84"/>
      <c r="OXO167" s="84"/>
      <c r="OXP167" s="84"/>
      <c r="OXQ167" s="84"/>
      <c r="OXR167" s="84"/>
      <c r="OXS167" s="84"/>
      <c r="OXT167" s="84"/>
      <c r="OXU167" s="84"/>
      <c r="OXV167" s="84"/>
      <c r="OXW167" s="84"/>
      <c r="OXX167" s="84"/>
      <c r="OXY167" s="84"/>
      <c r="OXZ167" s="84"/>
      <c r="OYA167" s="84"/>
      <c r="OYB167" s="84"/>
      <c r="OYC167" s="84"/>
      <c r="OYD167" s="84"/>
      <c r="OYE167" s="84"/>
      <c r="OYF167" s="84"/>
      <c r="OYG167" s="84"/>
      <c r="OYH167" s="84"/>
      <c r="OYI167" s="84"/>
      <c r="OYJ167" s="84"/>
      <c r="OYK167" s="84"/>
      <c r="OYL167" s="84"/>
      <c r="OYM167" s="84"/>
      <c r="OYN167" s="84"/>
      <c r="OYO167" s="84"/>
      <c r="OYP167" s="84"/>
      <c r="OYQ167" s="84"/>
      <c r="OYR167" s="84"/>
      <c r="OYS167" s="84"/>
      <c r="OYT167" s="84"/>
      <c r="OYU167" s="84"/>
      <c r="OYV167" s="84"/>
      <c r="OYW167" s="84"/>
      <c r="OYX167" s="84"/>
      <c r="OYY167" s="84"/>
      <c r="OYZ167" s="84"/>
      <c r="OZA167" s="84"/>
      <c r="OZB167" s="84"/>
      <c r="OZC167" s="84"/>
      <c r="OZD167" s="84"/>
      <c r="OZE167" s="84"/>
      <c r="OZF167" s="84"/>
      <c r="OZG167" s="84"/>
      <c r="OZH167" s="84"/>
      <c r="OZI167" s="84"/>
      <c r="OZJ167" s="84"/>
      <c r="OZK167" s="84"/>
      <c r="OZL167" s="84"/>
      <c r="OZM167" s="84"/>
      <c r="OZN167" s="84"/>
      <c r="OZO167" s="84"/>
      <c r="OZP167" s="84"/>
      <c r="OZQ167" s="84"/>
      <c r="OZR167" s="84"/>
      <c r="OZS167" s="84"/>
      <c r="OZT167" s="84"/>
      <c r="OZU167" s="84"/>
      <c r="OZV167" s="84"/>
      <c r="OZW167" s="84"/>
      <c r="OZX167" s="84"/>
      <c r="OZY167" s="84"/>
      <c r="OZZ167" s="84"/>
      <c r="PAA167" s="84"/>
      <c r="PAB167" s="84"/>
      <c r="PAC167" s="84"/>
      <c r="PAD167" s="84"/>
      <c r="PAE167" s="84"/>
      <c r="PAF167" s="84"/>
      <c r="PAG167" s="84"/>
      <c r="PAH167" s="84"/>
      <c r="PAI167" s="84"/>
      <c r="PAJ167" s="84"/>
      <c r="PAK167" s="84"/>
      <c r="PAL167" s="84"/>
      <c r="PAM167" s="84"/>
      <c r="PAN167" s="84"/>
      <c r="PAO167" s="84"/>
      <c r="PAP167" s="84"/>
      <c r="PAQ167" s="84"/>
      <c r="PAR167" s="84"/>
      <c r="PAS167" s="84"/>
      <c r="PAT167" s="84"/>
      <c r="PAU167" s="84"/>
      <c r="PAV167" s="84"/>
      <c r="PAW167" s="84"/>
      <c r="PAX167" s="84"/>
      <c r="PAY167" s="84"/>
      <c r="PAZ167" s="84"/>
      <c r="PBA167" s="84"/>
      <c r="PBB167" s="84"/>
      <c r="PBC167" s="84"/>
      <c r="PBD167" s="84"/>
      <c r="PBE167" s="84"/>
      <c r="PBF167" s="84"/>
      <c r="PBG167" s="84"/>
      <c r="PBH167" s="84"/>
      <c r="PBI167" s="84"/>
      <c r="PBJ167" s="84"/>
      <c r="PBK167" s="84"/>
      <c r="PBL167" s="84"/>
      <c r="PBM167" s="84"/>
      <c r="PBN167" s="84"/>
      <c r="PBO167" s="84"/>
      <c r="PBP167" s="84"/>
      <c r="PBQ167" s="84"/>
      <c r="PBR167" s="84"/>
      <c r="PBS167" s="84"/>
      <c r="PBT167" s="84"/>
      <c r="PBU167" s="84"/>
      <c r="PBV167" s="84"/>
      <c r="PBW167" s="84"/>
      <c r="PBX167" s="84"/>
      <c r="PBY167" s="84"/>
      <c r="PBZ167" s="84"/>
      <c r="PCA167" s="84"/>
      <c r="PCB167" s="84"/>
      <c r="PCC167" s="84"/>
      <c r="PCD167" s="84"/>
      <c r="PCE167" s="84"/>
      <c r="PCF167" s="84"/>
      <c r="PCG167" s="84"/>
      <c r="PCH167" s="84"/>
      <c r="PCI167" s="84"/>
      <c r="PCJ167" s="84"/>
      <c r="PCK167" s="84"/>
      <c r="PCL167" s="84"/>
      <c r="PCM167" s="84"/>
      <c r="PCN167" s="84"/>
      <c r="PCO167" s="84"/>
      <c r="PCP167" s="84"/>
      <c r="PCQ167" s="84"/>
      <c r="PCR167" s="84"/>
      <c r="PCS167" s="84"/>
      <c r="PCT167" s="84"/>
      <c r="PCU167" s="84"/>
      <c r="PCV167" s="84"/>
      <c r="PCW167" s="84"/>
      <c r="PCX167" s="84"/>
      <c r="PCY167" s="84"/>
      <c r="PCZ167" s="84"/>
      <c r="PDA167" s="84"/>
      <c r="PDB167" s="84"/>
      <c r="PDC167" s="84"/>
      <c r="PDD167" s="84"/>
      <c r="PDE167" s="84"/>
      <c r="PDF167" s="84"/>
      <c r="PDG167" s="84"/>
      <c r="PDH167" s="84"/>
      <c r="PDI167" s="84"/>
      <c r="PDJ167" s="84"/>
      <c r="PDK167" s="84"/>
      <c r="PDL167" s="84"/>
      <c r="PDM167" s="84"/>
      <c r="PDN167" s="84"/>
      <c r="PDO167" s="84"/>
      <c r="PDP167" s="84"/>
      <c r="PDQ167" s="84"/>
      <c r="PDR167" s="84"/>
      <c r="PDS167" s="84"/>
      <c r="PDT167" s="84"/>
      <c r="PDU167" s="84"/>
      <c r="PDV167" s="84"/>
      <c r="PDW167" s="84"/>
      <c r="PDX167" s="84"/>
      <c r="PDY167" s="84"/>
      <c r="PDZ167" s="84"/>
      <c r="PEA167" s="84"/>
      <c r="PEB167" s="84"/>
      <c r="PEC167" s="84"/>
      <c r="PED167" s="84"/>
      <c r="PEE167" s="84"/>
      <c r="PEL167" s="84"/>
      <c r="PEM167" s="84"/>
      <c r="PEN167" s="84"/>
      <c r="PEO167" s="84"/>
      <c r="PEP167" s="84"/>
      <c r="PEQ167" s="84"/>
      <c r="PER167" s="84"/>
      <c r="PES167" s="84"/>
      <c r="PET167" s="84"/>
      <c r="PEU167" s="84"/>
      <c r="PEV167" s="84"/>
      <c r="PEW167" s="84"/>
      <c r="PEX167" s="84"/>
      <c r="PEY167" s="84"/>
      <c r="PEZ167" s="84"/>
      <c r="PFA167" s="84"/>
      <c r="PFB167" s="84"/>
      <c r="PFC167" s="84"/>
      <c r="PFD167" s="84"/>
      <c r="PFE167" s="84"/>
      <c r="PFF167" s="84"/>
      <c r="PFG167" s="84"/>
      <c r="PFH167" s="84"/>
      <c r="PFI167" s="84"/>
      <c r="PFJ167" s="84"/>
      <c r="PFK167" s="84"/>
      <c r="PFL167" s="84"/>
      <c r="PFM167" s="84"/>
      <c r="PFN167" s="84"/>
      <c r="PFO167" s="84"/>
      <c r="PFP167" s="84"/>
      <c r="PFQ167" s="84"/>
      <c r="PFR167" s="84"/>
      <c r="PFS167" s="84"/>
      <c r="PFT167" s="84"/>
      <c r="PFU167" s="84"/>
      <c r="PFV167" s="84"/>
      <c r="PFW167" s="84"/>
      <c r="PFX167" s="84"/>
      <c r="PFY167" s="84"/>
      <c r="PFZ167" s="84"/>
      <c r="PGA167" s="84"/>
      <c r="PGB167" s="84"/>
      <c r="PGC167" s="84"/>
      <c r="PGD167" s="84"/>
      <c r="PGE167" s="84"/>
      <c r="PGF167" s="84"/>
      <c r="PGG167" s="84"/>
      <c r="PGH167" s="84"/>
      <c r="PGI167" s="84"/>
      <c r="PGJ167" s="84"/>
      <c r="PGK167" s="84"/>
      <c r="PGL167" s="84"/>
      <c r="PGM167" s="84"/>
      <c r="PGN167" s="84"/>
      <c r="PGO167" s="84"/>
      <c r="PGP167" s="84"/>
      <c r="PGQ167" s="84"/>
      <c r="PGR167" s="84"/>
      <c r="PGS167" s="84"/>
      <c r="PGT167" s="84"/>
      <c r="PGU167" s="84"/>
      <c r="PGV167" s="84"/>
      <c r="PGW167" s="84"/>
      <c r="PGX167" s="84"/>
      <c r="PGY167" s="84"/>
      <c r="PGZ167" s="84"/>
      <c r="PHA167" s="84"/>
      <c r="PHB167" s="84"/>
      <c r="PHC167" s="84"/>
      <c r="PHD167" s="84"/>
      <c r="PHE167" s="84"/>
      <c r="PHF167" s="84"/>
      <c r="PHG167" s="84"/>
      <c r="PHH167" s="84"/>
      <c r="PHI167" s="84"/>
      <c r="PHJ167" s="84"/>
      <c r="PHK167" s="84"/>
      <c r="PHL167" s="84"/>
      <c r="PHM167" s="84"/>
      <c r="PHN167" s="84"/>
      <c r="PHO167" s="84"/>
      <c r="PHP167" s="84"/>
      <c r="PHQ167" s="84"/>
      <c r="PHR167" s="84"/>
      <c r="PHS167" s="84"/>
      <c r="PHT167" s="84"/>
      <c r="PHU167" s="84"/>
      <c r="PHV167" s="84"/>
      <c r="PHW167" s="84"/>
      <c r="PHX167" s="84"/>
      <c r="PHY167" s="84"/>
      <c r="PHZ167" s="84"/>
      <c r="PIA167" s="84"/>
      <c r="PIB167" s="84"/>
      <c r="PIC167" s="84"/>
      <c r="PID167" s="84"/>
      <c r="PIE167" s="84"/>
      <c r="PIF167" s="84"/>
      <c r="PIG167" s="84"/>
      <c r="PIH167" s="84"/>
      <c r="PII167" s="84"/>
      <c r="PIJ167" s="84"/>
      <c r="PIK167" s="84"/>
      <c r="PIL167" s="84"/>
      <c r="PIM167" s="84"/>
      <c r="PIN167" s="84"/>
      <c r="PIO167" s="84"/>
      <c r="PIP167" s="84"/>
      <c r="PIQ167" s="84"/>
      <c r="PIR167" s="84"/>
      <c r="PIS167" s="84"/>
      <c r="PIT167" s="84"/>
      <c r="PIU167" s="84"/>
      <c r="PIV167" s="84"/>
      <c r="PIW167" s="84"/>
      <c r="PIX167" s="84"/>
      <c r="PIY167" s="84"/>
      <c r="PIZ167" s="84"/>
      <c r="PJA167" s="84"/>
      <c r="PJB167" s="84"/>
      <c r="PJC167" s="84"/>
      <c r="PJD167" s="84"/>
      <c r="PJE167" s="84"/>
      <c r="PJF167" s="84"/>
      <c r="PJG167" s="84"/>
      <c r="PJH167" s="84"/>
      <c r="PJI167" s="84"/>
      <c r="PJJ167" s="84"/>
      <c r="PJK167" s="84"/>
      <c r="PJL167" s="84"/>
      <c r="PJM167" s="84"/>
      <c r="PJN167" s="84"/>
      <c r="PJO167" s="84"/>
      <c r="PJP167" s="84"/>
      <c r="PJQ167" s="84"/>
      <c r="PJR167" s="84"/>
      <c r="PJS167" s="84"/>
      <c r="PJT167" s="84"/>
      <c r="PJU167" s="84"/>
      <c r="PJV167" s="84"/>
      <c r="PJW167" s="84"/>
      <c r="PJX167" s="84"/>
      <c r="PJY167" s="84"/>
      <c r="PJZ167" s="84"/>
      <c r="PKA167" s="84"/>
      <c r="PKB167" s="84"/>
      <c r="PKC167" s="84"/>
      <c r="PKD167" s="84"/>
      <c r="PKE167" s="84"/>
      <c r="PKF167" s="84"/>
      <c r="PKG167" s="84"/>
      <c r="PKH167" s="84"/>
      <c r="PKI167" s="84"/>
      <c r="PKJ167" s="84"/>
      <c r="PKK167" s="84"/>
      <c r="PKL167" s="84"/>
      <c r="PKM167" s="84"/>
      <c r="PKN167" s="84"/>
      <c r="PKO167" s="84"/>
      <c r="PKP167" s="84"/>
      <c r="PKQ167" s="84"/>
      <c r="PKR167" s="84"/>
      <c r="PKS167" s="84"/>
      <c r="PKT167" s="84"/>
      <c r="PKU167" s="84"/>
      <c r="PKV167" s="84"/>
      <c r="PKW167" s="84"/>
      <c r="PKX167" s="84"/>
      <c r="PKY167" s="84"/>
      <c r="PKZ167" s="84"/>
      <c r="PLA167" s="84"/>
      <c r="PLB167" s="84"/>
      <c r="PLC167" s="84"/>
      <c r="PLD167" s="84"/>
      <c r="PLE167" s="84"/>
      <c r="PLF167" s="84"/>
      <c r="PLG167" s="84"/>
      <c r="PLH167" s="84"/>
      <c r="PLI167" s="84"/>
      <c r="PLJ167" s="84"/>
      <c r="PLK167" s="84"/>
      <c r="PLL167" s="84"/>
      <c r="PLM167" s="84"/>
      <c r="PLN167" s="84"/>
      <c r="PLO167" s="84"/>
      <c r="PLP167" s="84"/>
      <c r="PLQ167" s="84"/>
      <c r="PLR167" s="84"/>
      <c r="PLS167" s="84"/>
      <c r="PLT167" s="84"/>
      <c r="PLU167" s="84"/>
      <c r="PLV167" s="84"/>
      <c r="PLW167" s="84"/>
      <c r="PLX167" s="84"/>
      <c r="PLY167" s="84"/>
      <c r="PLZ167" s="84"/>
      <c r="PMA167" s="84"/>
      <c r="PMB167" s="84"/>
      <c r="PMC167" s="84"/>
      <c r="PMD167" s="84"/>
      <c r="PME167" s="84"/>
      <c r="PMF167" s="84"/>
      <c r="PMG167" s="84"/>
      <c r="PMH167" s="84"/>
      <c r="PMI167" s="84"/>
      <c r="PMJ167" s="84"/>
      <c r="PMK167" s="84"/>
      <c r="PML167" s="84"/>
      <c r="PMM167" s="84"/>
      <c r="PMN167" s="84"/>
      <c r="PMO167" s="84"/>
      <c r="PMP167" s="84"/>
      <c r="PMQ167" s="84"/>
      <c r="PMR167" s="84"/>
      <c r="PMS167" s="84"/>
      <c r="PMT167" s="84"/>
      <c r="PMU167" s="84"/>
      <c r="PMV167" s="84"/>
      <c r="PMW167" s="84"/>
      <c r="PMX167" s="84"/>
      <c r="PMY167" s="84"/>
      <c r="PMZ167" s="84"/>
      <c r="PNA167" s="84"/>
      <c r="PNB167" s="84"/>
      <c r="PNC167" s="84"/>
      <c r="PND167" s="84"/>
      <c r="PNE167" s="84"/>
      <c r="PNF167" s="84"/>
      <c r="PNG167" s="84"/>
      <c r="PNH167" s="84"/>
      <c r="PNI167" s="84"/>
      <c r="PNJ167" s="84"/>
      <c r="PNK167" s="84"/>
      <c r="PNL167" s="84"/>
      <c r="PNM167" s="84"/>
      <c r="PNN167" s="84"/>
      <c r="PNO167" s="84"/>
      <c r="PNP167" s="84"/>
      <c r="PNQ167" s="84"/>
      <c r="PNR167" s="84"/>
      <c r="PNS167" s="84"/>
      <c r="PNT167" s="84"/>
      <c r="PNU167" s="84"/>
      <c r="PNV167" s="84"/>
      <c r="PNW167" s="84"/>
      <c r="PNX167" s="84"/>
      <c r="PNY167" s="84"/>
      <c r="PNZ167" s="84"/>
      <c r="POA167" s="84"/>
      <c r="POH167" s="84"/>
      <c r="POI167" s="84"/>
      <c r="POJ167" s="84"/>
      <c r="POK167" s="84"/>
      <c r="POL167" s="84"/>
      <c r="POM167" s="84"/>
      <c r="PON167" s="84"/>
      <c r="POO167" s="84"/>
      <c r="POP167" s="84"/>
      <c r="POQ167" s="84"/>
      <c r="POR167" s="84"/>
      <c r="POS167" s="84"/>
      <c r="POT167" s="84"/>
      <c r="POU167" s="84"/>
      <c r="POV167" s="84"/>
      <c r="POW167" s="84"/>
      <c r="POX167" s="84"/>
      <c r="POY167" s="84"/>
      <c r="POZ167" s="84"/>
      <c r="PPA167" s="84"/>
      <c r="PPB167" s="84"/>
      <c r="PPC167" s="84"/>
      <c r="PPD167" s="84"/>
      <c r="PPE167" s="84"/>
      <c r="PPF167" s="84"/>
      <c r="PPG167" s="84"/>
      <c r="PPH167" s="84"/>
      <c r="PPI167" s="84"/>
      <c r="PPJ167" s="84"/>
      <c r="PPK167" s="84"/>
      <c r="PPL167" s="84"/>
      <c r="PPM167" s="84"/>
      <c r="PPN167" s="84"/>
      <c r="PPO167" s="84"/>
      <c r="PPP167" s="84"/>
      <c r="PPQ167" s="84"/>
      <c r="PPR167" s="84"/>
      <c r="PPS167" s="84"/>
      <c r="PPT167" s="84"/>
      <c r="PPU167" s="84"/>
      <c r="PPV167" s="84"/>
      <c r="PPW167" s="84"/>
      <c r="PPX167" s="84"/>
      <c r="PPY167" s="84"/>
      <c r="PPZ167" s="84"/>
      <c r="PQA167" s="84"/>
      <c r="PQB167" s="84"/>
      <c r="PQC167" s="84"/>
      <c r="PQD167" s="84"/>
      <c r="PQE167" s="84"/>
      <c r="PQF167" s="84"/>
      <c r="PQG167" s="84"/>
      <c r="PQH167" s="84"/>
      <c r="PQI167" s="84"/>
      <c r="PQJ167" s="84"/>
      <c r="PQK167" s="84"/>
      <c r="PQL167" s="84"/>
      <c r="PQM167" s="84"/>
      <c r="PQN167" s="84"/>
      <c r="PQO167" s="84"/>
      <c r="PQP167" s="84"/>
      <c r="PQQ167" s="84"/>
      <c r="PQR167" s="84"/>
      <c r="PQS167" s="84"/>
      <c r="PQT167" s="84"/>
      <c r="PQU167" s="84"/>
      <c r="PQV167" s="84"/>
      <c r="PQW167" s="84"/>
      <c r="PQX167" s="84"/>
      <c r="PQY167" s="84"/>
      <c r="PQZ167" s="84"/>
      <c r="PRA167" s="84"/>
      <c r="PRB167" s="84"/>
      <c r="PRC167" s="84"/>
      <c r="PRD167" s="84"/>
      <c r="PRE167" s="84"/>
      <c r="PRF167" s="84"/>
      <c r="PRG167" s="84"/>
      <c r="PRH167" s="84"/>
      <c r="PRI167" s="84"/>
      <c r="PRJ167" s="84"/>
      <c r="PRK167" s="84"/>
      <c r="PRL167" s="84"/>
      <c r="PRM167" s="84"/>
      <c r="PRN167" s="84"/>
      <c r="PRO167" s="84"/>
      <c r="PRP167" s="84"/>
      <c r="PRQ167" s="84"/>
      <c r="PRR167" s="84"/>
      <c r="PRS167" s="84"/>
      <c r="PRT167" s="84"/>
      <c r="PRU167" s="84"/>
      <c r="PRV167" s="84"/>
      <c r="PRW167" s="84"/>
      <c r="PRX167" s="84"/>
      <c r="PRY167" s="84"/>
      <c r="PRZ167" s="84"/>
      <c r="PSA167" s="84"/>
      <c r="PSB167" s="84"/>
      <c r="PSC167" s="84"/>
      <c r="PSD167" s="84"/>
      <c r="PSE167" s="84"/>
      <c r="PSF167" s="84"/>
      <c r="PSG167" s="84"/>
      <c r="PSH167" s="84"/>
      <c r="PSI167" s="84"/>
      <c r="PSJ167" s="84"/>
      <c r="PSK167" s="84"/>
      <c r="PSL167" s="84"/>
      <c r="PSM167" s="84"/>
      <c r="PSN167" s="84"/>
      <c r="PSO167" s="84"/>
      <c r="PSP167" s="84"/>
      <c r="PSQ167" s="84"/>
      <c r="PSR167" s="84"/>
      <c r="PSS167" s="84"/>
      <c r="PST167" s="84"/>
      <c r="PSU167" s="84"/>
      <c r="PSV167" s="84"/>
      <c r="PSW167" s="84"/>
      <c r="PSX167" s="84"/>
      <c r="PSY167" s="84"/>
      <c r="PSZ167" s="84"/>
      <c r="PTA167" s="84"/>
      <c r="PTB167" s="84"/>
      <c r="PTC167" s="84"/>
      <c r="PTD167" s="84"/>
      <c r="PTE167" s="84"/>
      <c r="PTF167" s="84"/>
      <c r="PTG167" s="84"/>
      <c r="PTH167" s="84"/>
      <c r="PTI167" s="84"/>
      <c r="PTJ167" s="84"/>
      <c r="PTK167" s="84"/>
      <c r="PTL167" s="84"/>
      <c r="PTM167" s="84"/>
      <c r="PTN167" s="84"/>
      <c r="PTO167" s="84"/>
      <c r="PTP167" s="84"/>
      <c r="PTQ167" s="84"/>
      <c r="PTR167" s="84"/>
      <c r="PTS167" s="84"/>
      <c r="PTT167" s="84"/>
      <c r="PTU167" s="84"/>
      <c r="PTV167" s="84"/>
      <c r="PTW167" s="84"/>
      <c r="PTX167" s="84"/>
      <c r="PTY167" s="84"/>
      <c r="PTZ167" s="84"/>
      <c r="PUA167" s="84"/>
      <c r="PUB167" s="84"/>
      <c r="PUC167" s="84"/>
      <c r="PUD167" s="84"/>
      <c r="PUE167" s="84"/>
      <c r="PUF167" s="84"/>
      <c r="PUG167" s="84"/>
      <c r="PUH167" s="84"/>
      <c r="PUI167" s="84"/>
      <c r="PUJ167" s="84"/>
      <c r="PUK167" s="84"/>
      <c r="PUL167" s="84"/>
      <c r="PUM167" s="84"/>
      <c r="PUN167" s="84"/>
      <c r="PUO167" s="84"/>
      <c r="PUP167" s="84"/>
      <c r="PUQ167" s="84"/>
      <c r="PUR167" s="84"/>
      <c r="PUS167" s="84"/>
      <c r="PUT167" s="84"/>
      <c r="PUU167" s="84"/>
      <c r="PUV167" s="84"/>
      <c r="PUW167" s="84"/>
      <c r="PUX167" s="84"/>
      <c r="PUY167" s="84"/>
      <c r="PUZ167" s="84"/>
      <c r="PVA167" s="84"/>
      <c r="PVB167" s="84"/>
      <c r="PVC167" s="84"/>
      <c r="PVD167" s="84"/>
      <c r="PVE167" s="84"/>
      <c r="PVF167" s="84"/>
      <c r="PVG167" s="84"/>
      <c r="PVH167" s="84"/>
      <c r="PVI167" s="84"/>
      <c r="PVJ167" s="84"/>
      <c r="PVK167" s="84"/>
      <c r="PVL167" s="84"/>
      <c r="PVM167" s="84"/>
      <c r="PVN167" s="84"/>
      <c r="PVO167" s="84"/>
      <c r="PVP167" s="84"/>
      <c r="PVQ167" s="84"/>
      <c r="PVR167" s="84"/>
      <c r="PVS167" s="84"/>
      <c r="PVT167" s="84"/>
      <c r="PVU167" s="84"/>
      <c r="PVV167" s="84"/>
      <c r="PVW167" s="84"/>
      <c r="PVX167" s="84"/>
      <c r="PVY167" s="84"/>
      <c r="PVZ167" s="84"/>
      <c r="PWA167" s="84"/>
      <c r="PWB167" s="84"/>
      <c r="PWC167" s="84"/>
      <c r="PWD167" s="84"/>
      <c r="PWE167" s="84"/>
      <c r="PWF167" s="84"/>
      <c r="PWG167" s="84"/>
      <c r="PWH167" s="84"/>
      <c r="PWI167" s="84"/>
      <c r="PWJ167" s="84"/>
      <c r="PWK167" s="84"/>
      <c r="PWL167" s="84"/>
      <c r="PWM167" s="84"/>
      <c r="PWN167" s="84"/>
      <c r="PWO167" s="84"/>
      <c r="PWP167" s="84"/>
      <c r="PWQ167" s="84"/>
      <c r="PWR167" s="84"/>
      <c r="PWS167" s="84"/>
      <c r="PWT167" s="84"/>
      <c r="PWU167" s="84"/>
      <c r="PWV167" s="84"/>
      <c r="PWW167" s="84"/>
      <c r="PWX167" s="84"/>
      <c r="PWY167" s="84"/>
      <c r="PWZ167" s="84"/>
      <c r="PXA167" s="84"/>
      <c r="PXB167" s="84"/>
      <c r="PXC167" s="84"/>
      <c r="PXD167" s="84"/>
      <c r="PXE167" s="84"/>
      <c r="PXF167" s="84"/>
      <c r="PXG167" s="84"/>
      <c r="PXH167" s="84"/>
      <c r="PXI167" s="84"/>
      <c r="PXJ167" s="84"/>
      <c r="PXK167" s="84"/>
      <c r="PXL167" s="84"/>
      <c r="PXM167" s="84"/>
      <c r="PXN167" s="84"/>
      <c r="PXO167" s="84"/>
      <c r="PXP167" s="84"/>
      <c r="PXQ167" s="84"/>
      <c r="PXR167" s="84"/>
      <c r="PXS167" s="84"/>
      <c r="PXT167" s="84"/>
      <c r="PXU167" s="84"/>
      <c r="PXV167" s="84"/>
      <c r="PXW167" s="84"/>
      <c r="PYD167" s="84"/>
      <c r="PYE167" s="84"/>
      <c r="PYF167" s="84"/>
      <c r="PYG167" s="84"/>
      <c r="PYH167" s="84"/>
      <c r="PYI167" s="84"/>
      <c r="PYJ167" s="84"/>
      <c r="PYK167" s="84"/>
      <c r="PYL167" s="84"/>
      <c r="PYM167" s="84"/>
      <c r="PYN167" s="84"/>
      <c r="PYO167" s="84"/>
      <c r="PYP167" s="84"/>
      <c r="PYQ167" s="84"/>
      <c r="PYR167" s="84"/>
      <c r="PYS167" s="84"/>
      <c r="PYT167" s="84"/>
      <c r="PYU167" s="84"/>
      <c r="PYV167" s="84"/>
      <c r="PYW167" s="84"/>
      <c r="PYX167" s="84"/>
      <c r="PYY167" s="84"/>
      <c r="PYZ167" s="84"/>
      <c r="PZA167" s="84"/>
      <c r="PZB167" s="84"/>
      <c r="PZC167" s="84"/>
      <c r="PZD167" s="84"/>
      <c r="PZE167" s="84"/>
      <c r="PZF167" s="84"/>
      <c r="PZG167" s="84"/>
      <c r="PZH167" s="84"/>
      <c r="PZI167" s="84"/>
      <c r="PZJ167" s="84"/>
      <c r="PZK167" s="84"/>
      <c r="PZL167" s="84"/>
      <c r="PZM167" s="84"/>
      <c r="PZN167" s="84"/>
      <c r="PZO167" s="84"/>
      <c r="PZP167" s="84"/>
      <c r="PZQ167" s="84"/>
      <c r="PZR167" s="84"/>
      <c r="PZS167" s="84"/>
      <c r="PZT167" s="84"/>
      <c r="PZU167" s="84"/>
      <c r="PZV167" s="84"/>
      <c r="PZW167" s="84"/>
      <c r="PZX167" s="84"/>
      <c r="PZY167" s="84"/>
      <c r="PZZ167" s="84"/>
      <c r="QAA167" s="84"/>
      <c r="QAB167" s="84"/>
      <c r="QAC167" s="84"/>
      <c r="QAD167" s="84"/>
      <c r="QAE167" s="84"/>
      <c r="QAF167" s="84"/>
      <c r="QAG167" s="84"/>
      <c r="QAH167" s="84"/>
      <c r="QAI167" s="84"/>
      <c r="QAJ167" s="84"/>
      <c r="QAK167" s="84"/>
      <c r="QAL167" s="84"/>
      <c r="QAM167" s="84"/>
      <c r="QAN167" s="84"/>
      <c r="QAO167" s="84"/>
      <c r="QAP167" s="84"/>
      <c r="QAQ167" s="84"/>
      <c r="QAR167" s="84"/>
      <c r="QAS167" s="84"/>
      <c r="QAT167" s="84"/>
      <c r="QAU167" s="84"/>
      <c r="QAV167" s="84"/>
      <c r="QAW167" s="84"/>
      <c r="QAX167" s="84"/>
      <c r="QAY167" s="84"/>
      <c r="QAZ167" s="84"/>
      <c r="QBA167" s="84"/>
      <c r="QBB167" s="84"/>
      <c r="QBC167" s="84"/>
      <c r="QBD167" s="84"/>
      <c r="QBE167" s="84"/>
      <c r="QBF167" s="84"/>
      <c r="QBG167" s="84"/>
      <c r="QBH167" s="84"/>
      <c r="QBI167" s="84"/>
      <c r="QBJ167" s="84"/>
      <c r="QBK167" s="84"/>
      <c r="QBL167" s="84"/>
      <c r="QBM167" s="84"/>
      <c r="QBN167" s="84"/>
      <c r="QBO167" s="84"/>
      <c r="QBP167" s="84"/>
      <c r="QBQ167" s="84"/>
      <c r="QBR167" s="84"/>
      <c r="QBS167" s="84"/>
      <c r="QBT167" s="84"/>
      <c r="QBU167" s="84"/>
      <c r="QBV167" s="84"/>
      <c r="QBW167" s="84"/>
      <c r="QBX167" s="84"/>
      <c r="QBY167" s="84"/>
      <c r="QBZ167" s="84"/>
      <c r="QCA167" s="84"/>
      <c r="QCB167" s="84"/>
      <c r="QCC167" s="84"/>
      <c r="QCD167" s="84"/>
      <c r="QCE167" s="84"/>
      <c r="QCF167" s="84"/>
      <c r="QCG167" s="84"/>
      <c r="QCH167" s="84"/>
      <c r="QCI167" s="84"/>
      <c r="QCJ167" s="84"/>
      <c r="QCK167" s="84"/>
      <c r="QCL167" s="84"/>
      <c r="QCM167" s="84"/>
      <c r="QCN167" s="84"/>
      <c r="QCO167" s="84"/>
      <c r="QCP167" s="84"/>
      <c r="QCQ167" s="84"/>
      <c r="QCR167" s="84"/>
      <c r="QCS167" s="84"/>
      <c r="QCT167" s="84"/>
      <c r="QCU167" s="84"/>
      <c r="QCV167" s="84"/>
      <c r="QCW167" s="84"/>
      <c r="QCX167" s="84"/>
      <c r="QCY167" s="84"/>
      <c r="QCZ167" s="84"/>
      <c r="QDA167" s="84"/>
      <c r="QDB167" s="84"/>
      <c r="QDC167" s="84"/>
      <c r="QDD167" s="84"/>
      <c r="QDE167" s="84"/>
      <c r="QDF167" s="84"/>
      <c r="QDG167" s="84"/>
      <c r="QDH167" s="84"/>
      <c r="QDI167" s="84"/>
      <c r="QDJ167" s="84"/>
      <c r="QDK167" s="84"/>
      <c r="QDL167" s="84"/>
      <c r="QDM167" s="84"/>
      <c r="QDN167" s="84"/>
      <c r="QDO167" s="84"/>
      <c r="QDP167" s="84"/>
      <c r="QDQ167" s="84"/>
      <c r="QDR167" s="84"/>
      <c r="QDS167" s="84"/>
      <c r="QDT167" s="84"/>
      <c r="QDU167" s="84"/>
      <c r="QDV167" s="84"/>
      <c r="QDW167" s="84"/>
      <c r="QDX167" s="84"/>
      <c r="QDY167" s="84"/>
      <c r="QDZ167" s="84"/>
      <c r="QEA167" s="84"/>
      <c r="QEB167" s="84"/>
      <c r="QEC167" s="84"/>
      <c r="QED167" s="84"/>
      <c r="QEE167" s="84"/>
      <c r="QEF167" s="84"/>
      <c r="QEG167" s="84"/>
      <c r="QEH167" s="84"/>
      <c r="QEI167" s="84"/>
      <c r="QEJ167" s="84"/>
      <c r="QEK167" s="84"/>
      <c r="QEL167" s="84"/>
      <c r="QEM167" s="84"/>
      <c r="QEN167" s="84"/>
      <c r="QEO167" s="84"/>
      <c r="QEP167" s="84"/>
      <c r="QEQ167" s="84"/>
      <c r="QER167" s="84"/>
      <c r="QES167" s="84"/>
      <c r="QET167" s="84"/>
      <c r="QEU167" s="84"/>
      <c r="QEV167" s="84"/>
      <c r="QEW167" s="84"/>
      <c r="QEX167" s="84"/>
      <c r="QEY167" s="84"/>
      <c r="QEZ167" s="84"/>
      <c r="QFA167" s="84"/>
      <c r="QFB167" s="84"/>
      <c r="QFC167" s="84"/>
      <c r="QFD167" s="84"/>
      <c r="QFE167" s="84"/>
      <c r="QFF167" s="84"/>
      <c r="QFG167" s="84"/>
      <c r="QFH167" s="84"/>
      <c r="QFI167" s="84"/>
      <c r="QFJ167" s="84"/>
      <c r="QFK167" s="84"/>
      <c r="QFL167" s="84"/>
      <c r="QFM167" s="84"/>
      <c r="QFN167" s="84"/>
      <c r="QFO167" s="84"/>
      <c r="QFP167" s="84"/>
      <c r="QFQ167" s="84"/>
      <c r="QFR167" s="84"/>
      <c r="QFS167" s="84"/>
      <c r="QFT167" s="84"/>
      <c r="QFU167" s="84"/>
      <c r="QFV167" s="84"/>
      <c r="QFW167" s="84"/>
      <c r="QFX167" s="84"/>
      <c r="QFY167" s="84"/>
      <c r="QFZ167" s="84"/>
      <c r="QGA167" s="84"/>
      <c r="QGB167" s="84"/>
      <c r="QGC167" s="84"/>
      <c r="QGD167" s="84"/>
      <c r="QGE167" s="84"/>
      <c r="QGF167" s="84"/>
      <c r="QGG167" s="84"/>
      <c r="QGH167" s="84"/>
      <c r="QGI167" s="84"/>
      <c r="QGJ167" s="84"/>
      <c r="QGK167" s="84"/>
      <c r="QGL167" s="84"/>
      <c r="QGM167" s="84"/>
      <c r="QGN167" s="84"/>
      <c r="QGO167" s="84"/>
      <c r="QGP167" s="84"/>
      <c r="QGQ167" s="84"/>
      <c r="QGR167" s="84"/>
      <c r="QGS167" s="84"/>
      <c r="QGT167" s="84"/>
      <c r="QGU167" s="84"/>
      <c r="QGV167" s="84"/>
      <c r="QGW167" s="84"/>
      <c r="QGX167" s="84"/>
      <c r="QGY167" s="84"/>
      <c r="QGZ167" s="84"/>
      <c r="QHA167" s="84"/>
      <c r="QHB167" s="84"/>
      <c r="QHC167" s="84"/>
      <c r="QHD167" s="84"/>
      <c r="QHE167" s="84"/>
      <c r="QHF167" s="84"/>
      <c r="QHG167" s="84"/>
      <c r="QHH167" s="84"/>
      <c r="QHI167" s="84"/>
      <c r="QHJ167" s="84"/>
      <c r="QHK167" s="84"/>
      <c r="QHL167" s="84"/>
      <c r="QHM167" s="84"/>
      <c r="QHN167" s="84"/>
      <c r="QHO167" s="84"/>
      <c r="QHP167" s="84"/>
      <c r="QHQ167" s="84"/>
      <c r="QHR167" s="84"/>
      <c r="QHS167" s="84"/>
      <c r="QHZ167" s="84"/>
      <c r="QIA167" s="84"/>
      <c r="QIB167" s="84"/>
      <c r="QIC167" s="84"/>
      <c r="QID167" s="84"/>
      <c r="QIE167" s="84"/>
      <c r="QIF167" s="84"/>
      <c r="QIG167" s="84"/>
      <c r="QIH167" s="84"/>
      <c r="QII167" s="84"/>
      <c r="QIJ167" s="84"/>
      <c r="QIK167" s="84"/>
      <c r="QIL167" s="84"/>
      <c r="QIM167" s="84"/>
      <c r="QIN167" s="84"/>
      <c r="QIO167" s="84"/>
      <c r="QIP167" s="84"/>
      <c r="QIQ167" s="84"/>
      <c r="QIR167" s="84"/>
      <c r="QIS167" s="84"/>
      <c r="QIT167" s="84"/>
      <c r="QIU167" s="84"/>
      <c r="QIV167" s="84"/>
      <c r="QIW167" s="84"/>
      <c r="QIX167" s="84"/>
      <c r="QIY167" s="84"/>
      <c r="QIZ167" s="84"/>
      <c r="QJA167" s="84"/>
      <c r="QJB167" s="84"/>
      <c r="QJC167" s="84"/>
      <c r="QJD167" s="84"/>
      <c r="QJE167" s="84"/>
      <c r="QJF167" s="84"/>
      <c r="QJG167" s="84"/>
      <c r="QJH167" s="84"/>
      <c r="QJI167" s="84"/>
      <c r="QJJ167" s="84"/>
      <c r="QJK167" s="84"/>
      <c r="QJL167" s="84"/>
      <c r="QJM167" s="84"/>
      <c r="QJN167" s="84"/>
      <c r="QJO167" s="84"/>
      <c r="QJP167" s="84"/>
      <c r="QJQ167" s="84"/>
      <c r="QJR167" s="84"/>
      <c r="QJS167" s="84"/>
      <c r="QJT167" s="84"/>
      <c r="QJU167" s="84"/>
      <c r="QJV167" s="84"/>
      <c r="QJW167" s="84"/>
      <c r="QJX167" s="84"/>
      <c r="QJY167" s="84"/>
      <c r="QJZ167" s="84"/>
      <c r="QKA167" s="84"/>
      <c r="QKB167" s="84"/>
      <c r="QKC167" s="84"/>
      <c r="QKD167" s="84"/>
      <c r="QKE167" s="84"/>
      <c r="QKF167" s="84"/>
      <c r="QKG167" s="84"/>
      <c r="QKH167" s="84"/>
      <c r="QKI167" s="84"/>
      <c r="QKJ167" s="84"/>
      <c r="QKK167" s="84"/>
      <c r="QKL167" s="84"/>
      <c r="QKM167" s="84"/>
      <c r="QKN167" s="84"/>
      <c r="QKO167" s="84"/>
      <c r="QKP167" s="84"/>
      <c r="QKQ167" s="84"/>
      <c r="QKR167" s="84"/>
      <c r="QKS167" s="84"/>
      <c r="QKT167" s="84"/>
      <c r="QKU167" s="84"/>
      <c r="QKV167" s="84"/>
      <c r="QKW167" s="84"/>
      <c r="QKX167" s="84"/>
      <c r="QKY167" s="84"/>
      <c r="QKZ167" s="84"/>
      <c r="QLA167" s="84"/>
      <c r="QLB167" s="84"/>
      <c r="QLC167" s="84"/>
      <c r="QLD167" s="84"/>
      <c r="QLE167" s="84"/>
      <c r="QLF167" s="84"/>
      <c r="QLG167" s="84"/>
      <c r="QLH167" s="84"/>
      <c r="QLI167" s="84"/>
      <c r="QLJ167" s="84"/>
      <c r="QLK167" s="84"/>
      <c r="QLL167" s="84"/>
      <c r="QLM167" s="84"/>
      <c r="QLN167" s="84"/>
      <c r="QLO167" s="84"/>
      <c r="QLP167" s="84"/>
      <c r="QLQ167" s="84"/>
      <c r="QLR167" s="84"/>
      <c r="QLS167" s="84"/>
      <c r="QLT167" s="84"/>
      <c r="QLU167" s="84"/>
      <c r="QLV167" s="84"/>
      <c r="QLW167" s="84"/>
      <c r="QLX167" s="84"/>
      <c r="QLY167" s="84"/>
      <c r="QLZ167" s="84"/>
      <c r="QMA167" s="84"/>
      <c r="QMB167" s="84"/>
      <c r="QMC167" s="84"/>
      <c r="QMD167" s="84"/>
      <c r="QME167" s="84"/>
      <c r="QMF167" s="84"/>
      <c r="QMG167" s="84"/>
      <c r="QMH167" s="84"/>
      <c r="QMI167" s="84"/>
      <c r="QMJ167" s="84"/>
      <c r="QMK167" s="84"/>
      <c r="QML167" s="84"/>
      <c r="QMM167" s="84"/>
      <c r="QMN167" s="84"/>
      <c r="QMO167" s="84"/>
      <c r="QMP167" s="84"/>
      <c r="QMQ167" s="84"/>
      <c r="QMR167" s="84"/>
      <c r="QMS167" s="84"/>
      <c r="QMT167" s="84"/>
      <c r="QMU167" s="84"/>
      <c r="QMV167" s="84"/>
      <c r="QMW167" s="84"/>
      <c r="QMX167" s="84"/>
      <c r="QMY167" s="84"/>
      <c r="QMZ167" s="84"/>
      <c r="QNA167" s="84"/>
      <c r="QNB167" s="84"/>
      <c r="QNC167" s="84"/>
      <c r="QND167" s="84"/>
      <c r="QNE167" s="84"/>
      <c r="QNF167" s="84"/>
      <c r="QNG167" s="84"/>
      <c r="QNH167" s="84"/>
      <c r="QNI167" s="84"/>
      <c r="QNJ167" s="84"/>
      <c r="QNK167" s="84"/>
      <c r="QNL167" s="84"/>
      <c r="QNM167" s="84"/>
      <c r="QNN167" s="84"/>
      <c r="QNO167" s="84"/>
      <c r="QNP167" s="84"/>
      <c r="QNQ167" s="84"/>
      <c r="QNR167" s="84"/>
      <c r="QNS167" s="84"/>
      <c r="QNT167" s="84"/>
      <c r="QNU167" s="84"/>
      <c r="QNV167" s="84"/>
      <c r="QNW167" s="84"/>
      <c r="QNX167" s="84"/>
      <c r="QNY167" s="84"/>
      <c r="QNZ167" s="84"/>
      <c r="QOA167" s="84"/>
      <c r="QOB167" s="84"/>
      <c r="QOC167" s="84"/>
      <c r="QOD167" s="84"/>
      <c r="QOE167" s="84"/>
      <c r="QOF167" s="84"/>
      <c r="QOG167" s="84"/>
      <c r="QOH167" s="84"/>
      <c r="QOI167" s="84"/>
      <c r="QOJ167" s="84"/>
      <c r="QOK167" s="84"/>
      <c r="QOL167" s="84"/>
      <c r="QOM167" s="84"/>
      <c r="QON167" s="84"/>
      <c r="QOO167" s="84"/>
      <c r="QOP167" s="84"/>
      <c r="QOQ167" s="84"/>
      <c r="QOR167" s="84"/>
      <c r="QOS167" s="84"/>
      <c r="QOT167" s="84"/>
      <c r="QOU167" s="84"/>
      <c r="QOV167" s="84"/>
      <c r="QOW167" s="84"/>
      <c r="QOX167" s="84"/>
      <c r="QOY167" s="84"/>
      <c r="QOZ167" s="84"/>
      <c r="QPA167" s="84"/>
      <c r="QPB167" s="84"/>
      <c r="QPC167" s="84"/>
      <c r="QPD167" s="84"/>
      <c r="QPE167" s="84"/>
      <c r="QPF167" s="84"/>
      <c r="QPG167" s="84"/>
      <c r="QPH167" s="84"/>
      <c r="QPI167" s="84"/>
      <c r="QPJ167" s="84"/>
      <c r="QPK167" s="84"/>
      <c r="QPL167" s="84"/>
      <c r="QPM167" s="84"/>
      <c r="QPN167" s="84"/>
      <c r="QPO167" s="84"/>
      <c r="QPP167" s="84"/>
      <c r="QPQ167" s="84"/>
      <c r="QPR167" s="84"/>
      <c r="QPS167" s="84"/>
      <c r="QPT167" s="84"/>
      <c r="QPU167" s="84"/>
      <c r="QPV167" s="84"/>
      <c r="QPW167" s="84"/>
      <c r="QPX167" s="84"/>
      <c r="QPY167" s="84"/>
      <c r="QPZ167" s="84"/>
      <c r="QQA167" s="84"/>
      <c r="QQB167" s="84"/>
      <c r="QQC167" s="84"/>
      <c r="QQD167" s="84"/>
      <c r="QQE167" s="84"/>
      <c r="QQF167" s="84"/>
      <c r="QQG167" s="84"/>
      <c r="QQH167" s="84"/>
      <c r="QQI167" s="84"/>
      <c r="QQJ167" s="84"/>
      <c r="QQK167" s="84"/>
      <c r="QQL167" s="84"/>
      <c r="QQM167" s="84"/>
      <c r="QQN167" s="84"/>
      <c r="QQO167" s="84"/>
      <c r="QQP167" s="84"/>
      <c r="QQQ167" s="84"/>
      <c r="QQR167" s="84"/>
      <c r="QQS167" s="84"/>
      <c r="QQT167" s="84"/>
      <c r="QQU167" s="84"/>
      <c r="QQV167" s="84"/>
      <c r="QQW167" s="84"/>
      <c r="QQX167" s="84"/>
      <c r="QQY167" s="84"/>
      <c r="QQZ167" s="84"/>
      <c r="QRA167" s="84"/>
      <c r="QRB167" s="84"/>
      <c r="QRC167" s="84"/>
      <c r="QRD167" s="84"/>
      <c r="QRE167" s="84"/>
      <c r="QRF167" s="84"/>
      <c r="QRG167" s="84"/>
      <c r="QRH167" s="84"/>
      <c r="QRI167" s="84"/>
      <c r="QRJ167" s="84"/>
      <c r="QRK167" s="84"/>
      <c r="QRL167" s="84"/>
      <c r="QRM167" s="84"/>
      <c r="QRN167" s="84"/>
      <c r="QRO167" s="84"/>
      <c r="QRV167" s="84"/>
      <c r="QRW167" s="84"/>
      <c r="QRX167" s="84"/>
      <c r="QRY167" s="84"/>
      <c r="QRZ167" s="84"/>
      <c r="QSA167" s="84"/>
      <c r="QSB167" s="84"/>
      <c r="QSC167" s="84"/>
      <c r="QSD167" s="84"/>
      <c r="QSE167" s="84"/>
      <c r="QSF167" s="84"/>
      <c r="QSG167" s="84"/>
      <c r="QSH167" s="84"/>
      <c r="QSI167" s="84"/>
      <c r="QSJ167" s="84"/>
      <c r="QSK167" s="84"/>
      <c r="QSL167" s="84"/>
      <c r="QSM167" s="84"/>
      <c r="QSN167" s="84"/>
      <c r="QSO167" s="84"/>
      <c r="QSP167" s="84"/>
      <c r="QSQ167" s="84"/>
      <c r="QSR167" s="84"/>
      <c r="QSS167" s="84"/>
      <c r="QST167" s="84"/>
      <c r="QSU167" s="84"/>
      <c r="QSV167" s="84"/>
      <c r="QSW167" s="84"/>
      <c r="QSX167" s="84"/>
      <c r="QSY167" s="84"/>
      <c r="QSZ167" s="84"/>
      <c r="QTA167" s="84"/>
      <c r="QTB167" s="84"/>
      <c r="QTC167" s="84"/>
      <c r="QTD167" s="84"/>
      <c r="QTE167" s="84"/>
      <c r="QTF167" s="84"/>
      <c r="QTG167" s="84"/>
      <c r="QTH167" s="84"/>
      <c r="QTI167" s="84"/>
      <c r="QTJ167" s="84"/>
      <c r="QTK167" s="84"/>
      <c r="QTL167" s="84"/>
      <c r="QTM167" s="84"/>
      <c r="QTN167" s="84"/>
      <c r="QTO167" s="84"/>
      <c r="QTP167" s="84"/>
      <c r="QTQ167" s="84"/>
      <c r="QTR167" s="84"/>
      <c r="QTS167" s="84"/>
      <c r="QTT167" s="84"/>
      <c r="QTU167" s="84"/>
      <c r="QTV167" s="84"/>
      <c r="QTW167" s="84"/>
      <c r="QTX167" s="84"/>
      <c r="QTY167" s="84"/>
      <c r="QTZ167" s="84"/>
      <c r="QUA167" s="84"/>
      <c r="QUB167" s="84"/>
      <c r="QUC167" s="84"/>
      <c r="QUD167" s="84"/>
      <c r="QUE167" s="84"/>
      <c r="QUF167" s="84"/>
      <c r="QUG167" s="84"/>
      <c r="QUH167" s="84"/>
      <c r="QUI167" s="84"/>
      <c r="QUJ167" s="84"/>
      <c r="QUK167" s="84"/>
      <c r="QUL167" s="84"/>
      <c r="QUM167" s="84"/>
      <c r="QUN167" s="84"/>
      <c r="QUO167" s="84"/>
      <c r="QUP167" s="84"/>
      <c r="QUQ167" s="84"/>
      <c r="QUR167" s="84"/>
      <c r="QUS167" s="84"/>
      <c r="QUT167" s="84"/>
      <c r="QUU167" s="84"/>
      <c r="QUV167" s="84"/>
      <c r="QUW167" s="84"/>
      <c r="QUX167" s="84"/>
      <c r="QUY167" s="84"/>
      <c r="QUZ167" s="84"/>
      <c r="QVA167" s="84"/>
      <c r="QVB167" s="84"/>
      <c r="QVC167" s="84"/>
      <c r="QVD167" s="84"/>
      <c r="QVE167" s="84"/>
      <c r="QVF167" s="84"/>
      <c r="QVG167" s="84"/>
      <c r="QVH167" s="84"/>
      <c r="QVI167" s="84"/>
      <c r="QVJ167" s="84"/>
      <c r="QVK167" s="84"/>
      <c r="QVL167" s="84"/>
      <c r="QVM167" s="84"/>
      <c r="QVN167" s="84"/>
      <c r="QVO167" s="84"/>
      <c r="QVP167" s="84"/>
      <c r="QVQ167" s="84"/>
      <c r="QVR167" s="84"/>
      <c r="QVS167" s="84"/>
      <c r="QVT167" s="84"/>
      <c r="QVU167" s="84"/>
      <c r="QVV167" s="84"/>
      <c r="QVW167" s="84"/>
      <c r="QVX167" s="84"/>
      <c r="QVY167" s="84"/>
      <c r="QVZ167" s="84"/>
      <c r="QWA167" s="84"/>
      <c r="QWB167" s="84"/>
      <c r="QWC167" s="84"/>
      <c r="QWD167" s="84"/>
      <c r="QWE167" s="84"/>
      <c r="QWF167" s="84"/>
      <c r="QWG167" s="84"/>
      <c r="QWH167" s="84"/>
      <c r="QWI167" s="84"/>
      <c r="QWJ167" s="84"/>
      <c r="QWK167" s="84"/>
      <c r="QWL167" s="84"/>
      <c r="QWM167" s="84"/>
      <c r="QWN167" s="84"/>
      <c r="QWO167" s="84"/>
      <c r="QWP167" s="84"/>
      <c r="QWQ167" s="84"/>
      <c r="QWR167" s="84"/>
      <c r="QWS167" s="84"/>
      <c r="QWT167" s="84"/>
      <c r="QWU167" s="84"/>
      <c r="QWV167" s="84"/>
      <c r="QWW167" s="84"/>
      <c r="QWX167" s="84"/>
      <c r="QWY167" s="84"/>
      <c r="QWZ167" s="84"/>
      <c r="QXA167" s="84"/>
      <c r="QXB167" s="84"/>
      <c r="QXC167" s="84"/>
      <c r="QXD167" s="84"/>
      <c r="QXE167" s="84"/>
      <c r="QXF167" s="84"/>
      <c r="QXG167" s="84"/>
      <c r="QXH167" s="84"/>
      <c r="QXI167" s="84"/>
      <c r="QXJ167" s="84"/>
      <c r="QXK167" s="84"/>
      <c r="QXL167" s="84"/>
      <c r="QXM167" s="84"/>
      <c r="QXN167" s="84"/>
      <c r="QXO167" s="84"/>
      <c r="QXP167" s="84"/>
      <c r="QXQ167" s="84"/>
      <c r="QXR167" s="84"/>
      <c r="QXS167" s="84"/>
      <c r="QXT167" s="84"/>
      <c r="QXU167" s="84"/>
      <c r="QXV167" s="84"/>
      <c r="QXW167" s="84"/>
      <c r="QXX167" s="84"/>
      <c r="QXY167" s="84"/>
      <c r="QXZ167" s="84"/>
      <c r="QYA167" s="84"/>
      <c r="QYB167" s="84"/>
      <c r="QYC167" s="84"/>
      <c r="QYD167" s="84"/>
      <c r="QYE167" s="84"/>
      <c r="QYF167" s="84"/>
      <c r="QYG167" s="84"/>
      <c r="QYH167" s="84"/>
      <c r="QYI167" s="84"/>
      <c r="QYJ167" s="84"/>
      <c r="QYK167" s="84"/>
      <c r="QYL167" s="84"/>
      <c r="QYM167" s="84"/>
      <c r="QYN167" s="84"/>
      <c r="QYO167" s="84"/>
      <c r="QYP167" s="84"/>
      <c r="QYQ167" s="84"/>
      <c r="QYR167" s="84"/>
      <c r="QYS167" s="84"/>
      <c r="QYT167" s="84"/>
      <c r="QYU167" s="84"/>
      <c r="QYV167" s="84"/>
      <c r="QYW167" s="84"/>
      <c r="QYX167" s="84"/>
      <c r="QYY167" s="84"/>
      <c r="QYZ167" s="84"/>
      <c r="QZA167" s="84"/>
      <c r="QZB167" s="84"/>
      <c r="QZC167" s="84"/>
      <c r="QZD167" s="84"/>
      <c r="QZE167" s="84"/>
      <c r="QZF167" s="84"/>
      <c r="QZG167" s="84"/>
      <c r="QZH167" s="84"/>
      <c r="QZI167" s="84"/>
      <c r="QZJ167" s="84"/>
      <c r="QZK167" s="84"/>
      <c r="QZL167" s="84"/>
      <c r="QZM167" s="84"/>
      <c r="QZN167" s="84"/>
      <c r="QZO167" s="84"/>
      <c r="QZP167" s="84"/>
      <c r="QZQ167" s="84"/>
      <c r="QZR167" s="84"/>
      <c r="QZS167" s="84"/>
      <c r="QZT167" s="84"/>
      <c r="QZU167" s="84"/>
      <c r="QZV167" s="84"/>
      <c r="QZW167" s="84"/>
      <c r="QZX167" s="84"/>
      <c r="QZY167" s="84"/>
      <c r="QZZ167" s="84"/>
      <c r="RAA167" s="84"/>
      <c r="RAB167" s="84"/>
      <c r="RAC167" s="84"/>
      <c r="RAD167" s="84"/>
      <c r="RAE167" s="84"/>
      <c r="RAF167" s="84"/>
      <c r="RAG167" s="84"/>
      <c r="RAH167" s="84"/>
      <c r="RAI167" s="84"/>
      <c r="RAJ167" s="84"/>
      <c r="RAK167" s="84"/>
      <c r="RAL167" s="84"/>
      <c r="RAM167" s="84"/>
      <c r="RAN167" s="84"/>
      <c r="RAO167" s="84"/>
      <c r="RAP167" s="84"/>
      <c r="RAQ167" s="84"/>
      <c r="RAR167" s="84"/>
      <c r="RAS167" s="84"/>
      <c r="RAT167" s="84"/>
      <c r="RAU167" s="84"/>
      <c r="RAV167" s="84"/>
      <c r="RAW167" s="84"/>
      <c r="RAX167" s="84"/>
      <c r="RAY167" s="84"/>
      <c r="RAZ167" s="84"/>
      <c r="RBA167" s="84"/>
      <c r="RBB167" s="84"/>
      <c r="RBC167" s="84"/>
      <c r="RBD167" s="84"/>
      <c r="RBE167" s="84"/>
      <c r="RBF167" s="84"/>
      <c r="RBG167" s="84"/>
      <c r="RBH167" s="84"/>
      <c r="RBI167" s="84"/>
      <c r="RBJ167" s="84"/>
      <c r="RBK167" s="84"/>
      <c r="RBR167" s="84"/>
      <c r="RBS167" s="84"/>
      <c r="RBT167" s="84"/>
      <c r="RBU167" s="84"/>
      <c r="RBV167" s="84"/>
      <c r="RBW167" s="84"/>
      <c r="RBX167" s="84"/>
      <c r="RBY167" s="84"/>
      <c r="RBZ167" s="84"/>
      <c r="RCA167" s="84"/>
      <c r="RCB167" s="84"/>
      <c r="RCC167" s="84"/>
      <c r="RCD167" s="84"/>
      <c r="RCE167" s="84"/>
      <c r="RCF167" s="84"/>
      <c r="RCG167" s="84"/>
      <c r="RCH167" s="84"/>
      <c r="RCI167" s="84"/>
      <c r="RCJ167" s="84"/>
      <c r="RCK167" s="84"/>
      <c r="RCL167" s="84"/>
      <c r="RCM167" s="84"/>
      <c r="RCN167" s="84"/>
      <c r="RCO167" s="84"/>
      <c r="RCP167" s="84"/>
      <c r="RCQ167" s="84"/>
      <c r="RCR167" s="84"/>
      <c r="RCS167" s="84"/>
      <c r="RCT167" s="84"/>
      <c r="RCU167" s="84"/>
      <c r="RCV167" s="84"/>
      <c r="RCW167" s="84"/>
      <c r="RCX167" s="84"/>
      <c r="RCY167" s="84"/>
      <c r="RCZ167" s="84"/>
      <c r="RDA167" s="84"/>
      <c r="RDB167" s="84"/>
      <c r="RDC167" s="84"/>
      <c r="RDD167" s="84"/>
      <c r="RDE167" s="84"/>
      <c r="RDF167" s="84"/>
      <c r="RDG167" s="84"/>
      <c r="RDH167" s="84"/>
      <c r="RDI167" s="84"/>
      <c r="RDJ167" s="84"/>
      <c r="RDK167" s="84"/>
      <c r="RDL167" s="84"/>
      <c r="RDM167" s="84"/>
      <c r="RDN167" s="84"/>
      <c r="RDO167" s="84"/>
      <c r="RDP167" s="84"/>
      <c r="RDQ167" s="84"/>
      <c r="RDR167" s="84"/>
      <c r="RDS167" s="84"/>
      <c r="RDT167" s="84"/>
      <c r="RDU167" s="84"/>
      <c r="RDV167" s="84"/>
      <c r="RDW167" s="84"/>
      <c r="RDX167" s="84"/>
      <c r="RDY167" s="84"/>
      <c r="RDZ167" s="84"/>
      <c r="REA167" s="84"/>
      <c r="REB167" s="84"/>
      <c r="REC167" s="84"/>
      <c r="RED167" s="84"/>
      <c r="REE167" s="84"/>
      <c r="REF167" s="84"/>
      <c r="REG167" s="84"/>
      <c r="REH167" s="84"/>
      <c r="REI167" s="84"/>
      <c r="REJ167" s="84"/>
      <c r="REK167" s="84"/>
      <c r="REL167" s="84"/>
      <c r="REM167" s="84"/>
      <c r="REN167" s="84"/>
      <c r="REO167" s="84"/>
      <c r="REP167" s="84"/>
      <c r="REQ167" s="84"/>
      <c r="RER167" s="84"/>
      <c r="RES167" s="84"/>
      <c r="RET167" s="84"/>
      <c r="REU167" s="84"/>
      <c r="REV167" s="84"/>
      <c r="REW167" s="84"/>
      <c r="REX167" s="84"/>
      <c r="REY167" s="84"/>
      <c r="REZ167" s="84"/>
      <c r="RFA167" s="84"/>
      <c r="RFB167" s="84"/>
      <c r="RFC167" s="84"/>
      <c r="RFD167" s="84"/>
      <c r="RFE167" s="84"/>
      <c r="RFF167" s="84"/>
      <c r="RFG167" s="84"/>
      <c r="RFH167" s="84"/>
      <c r="RFI167" s="84"/>
      <c r="RFJ167" s="84"/>
      <c r="RFK167" s="84"/>
      <c r="RFL167" s="84"/>
      <c r="RFM167" s="84"/>
      <c r="RFN167" s="84"/>
      <c r="RFO167" s="84"/>
      <c r="RFP167" s="84"/>
      <c r="RFQ167" s="84"/>
      <c r="RFR167" s="84"/>
      <c r="RFS167" s="84"/>
      <c r="RFT167" s="84"/>
      <c r="RFU167" s="84"/>
      <c r="RFV167" s="84"/>
      <c r="RFW167" s="84"/>
      <c r="RFX167" s="84"/>
      <c r="RFY167" s="84"/>
      <c r="RFZ167" s="84"/>
      <c r="RGA167" s="84"/>
      <c r="RGB167" s="84"/>
      <c r="RGC167" s="84"/>
      <c r="RGD167" s="84"/>
      <c r="RGE167" s="84"/>
      <c r="RGF167" s="84"/>
      <c r="RGG167" s="84"/>
      <c r="RGH167" s="84"/>
      <c r="RGI167" s="84"/>
      <c r="RGJ167" s="84"/>
      <c r="RGK167" s="84"/>
      <c r="RGL167" s="84"/>
      <c r="RGM167" s="84"/>
      <c r="RGN167" s="84"/>
      <c r="RGO167" s="84"/>
      <c r="RGP167" s="84"/>
      <c r="RGQ167" s="84"/>
      <c r="RGR167" s="84"/>
      <c r="RGS167" s="84"/>
      <c r="RGT167" s="84"/>
      <c r="RGU167" s="84"/>
      <c r="RGV167" s="84"/>
      <c r="RGW167" s="84"/>
      <c r="RGX167" s="84"/>
      <c r="RGY167" s="84"/>
      <c r="RGZ167" s="84"/>
      <c r="RHA167" s="84"/>
      <c r="RHB167" s="84"/>
      <c r="RHC167" s="84"/>
      <c r="RHD167" s="84"/>
      <c r="RHE167" s="84"/>
      <c r="RHF167" s="84"/>
      <c r="RHG167" s="84"/>
      <c r="RHH167" s="84"/>
      <c r="RHI167" s="84"/>
      <c r="RHJ167" s="84"/>
      <c r="RHK167" s="84"/>
      <c r="RHL167" s="84"/>
      <c r="RHM167" s="84"/>
      <c r="RHN167" s="84"/>
      <c r="RHO167" s="84"/>
      <c r="RHP167" s="84"/>
      <c r="RHQ167" s="84"/>
      <c r="RHR167" s="84"/>
      <c r="RHS167" s="84"/>
      <c r="RHT167" s="84"/>
      <c r="RHU167" s="84"/>
      <c r="RHV167" s="84"/>
      <c r="RHW167" s="84"/>
      <c r="RHX167" s="84"/>
      <c r="RHY167" s="84"/>
      <c r="RHZ167" s="84"/>
      <c r="RIA167" s="84"/>
      <c r="RIB167" s="84"/>
      <c r="RIC167" s="84"/>
      <c r="RID167" s="84"/>
      <c r="RIE167" s="84"/>
      <c r="RIF167" s="84"/>
      <c r="RIG167" s="84"/>
      <c r="RIH167" s="84"/>
      <c r="RII167" s="84"/>
      <c r="RIJ167" s="84"/>
      <c r="RIK167" s="84"/>
      <c r="RIL167" s="84"/>
      <c r="RIM167" s="84"/>
      <c r="RIN167" s="84"/>
      <c r="RIO167" s="84"/>
      <c r="RIP167" s="84"/>
      <c r="RIQ167" s="84"/>
      <c r="RIR167" s="84"/>
      <c r="RIS167" s="84"/>
      <c r="RIT167" s="84"/>
      <c r="RIU167" s="84"/>
      <c r="RIV167" s="84"/>
      <c r="RIW167" s="84"/>
      <c r="RIX167" s="84"/>
      <c r="RIY167" s="84"/>
      <c r="RIZ167" s="84"/>
      <c r="RJA167" s="84"/>
      <c r="RJB167" s="84"/>
      <c r="RJC167" s="84"/>
      <c r="RJD167" s="84"/>
      <c r="RJE167" s="84"/>
      <c r="RJF167" s="84"/>
      <c r="RJG167" s="84"/>
      <c r="RJH167" s="84"/>
      <c r="RJI167" s="84"/>
      <c r="RJJ167" s="84"/>
      <c r="RJK167" s="84"/>
      <c r="RJL167" s="84"/>
      <c r="RJM167" s="84"/>
      <c r="RJN167" s="84"/>
      <c r="RJO167" s="84"/>
      <c r="RJP167" s="84"/>
      <c r="RJQ167" s="84"/>
      <c r="RJR167" s="84"/>
      <c r="RJS167" s="84"/>
      <c r="RJT167" s="84"/>
      <c r="RJU167" s="84"/>
      <c r="RJV167" s="84"/>
      <c r="RJW167" s="84"/>
      <c r="RJX167" s="84"/>
      <c r="RJY167" s="84"/>
      <c r="RJZ167" s="84"/>
      <c r="RKA167" s="84"/>
      <c r="RKB167" s="84"/>
      <c r="RKC167" s="84"/>
      <c r="RKD167" s="84"/>
      <c r="RKE167" s="84"/>
      <c r="RKF167" s="84"/>
      <c r="RKG167" s="84"/>
      <c r="RKH167" s="84"/>
      <c r="RKI167" s="84"/>
      <c r="RKJ167" s="84"/>
      <c r="RKK167" s="84"/>
      <c r="RKL167" s="84"/>
      <c r="RKM167" s="84"/>
      <c r="RKN167" s="84"/>
      <c r="RKO167" s="84"/>
      <c r="RKP167" s="84"/>
      <c r="RKQ167" s="84"/>
      <c r="RKR167" s="84"/>
      <c r="RKS167" s="84"/>
      <c r="RKT167" s="84"/>
      <c r="RKU167" s="84"/>
      <c r="RKV167" s="84"/>
      <c r="RKW167" s="84"/>
      <c r="RKX167" s="84"/>
      <c r="RKY167" s="84"/>
      <c r="RKZ167" s="84"/>
      <c r="RLA167" s="84"/>
      <c r="RLB167" s="84"/>
      <c r="RLC167" s="84"/>
      <c r="RLD167" s="84"/>
      <c r="RLE167" s="84"/>
      <c r="RLF167" s="84"/>
      <c r="RLG167" s="84"/>
      <c r="RLN167" s="84"/>
      <c r="RLO167" s="84"/>
      <c r="RLP167" s="84"/>
      <c r="RLQ167" s="84"/>
      <c r="RLR167" s="84"/>
      <c r="RLS167" s="84"/>
      <c r="RLT167" s="84"/>
      <c r="RLU167" s="84"/>
      <c r="RLV167" s="84"/>
      <c r="RLW167" s="84"/>
      <c r="RLX167" s="84"/>
      <c r="RLY167" s="84"/>
      <c r="RLZ167" s="84"/>
      <c r="RMA167" s="84"/>
      <c r="RMB167" s="84"/>
      <c r="RMC167" s="84"/>
      <c r="RMD167" s="84"/>
      <c r="RME167" s="84"/>
      <c r="RMF167" s="84"/>
      <c r="RMG167" s="84"/>
      <c r="RMH167" s="84"/>
      <c r="RMI167" s="84"/>
      <c r="RMJ167" s="84"/>
      <c r="RMK167" s="84"/>
      <c r="RML167" s="84"/>
      <c r="RMM167" s="84"/>
      <c r="RMN167" s="84"/>
      <c r="RMO167" s="84"/>
      <c r="RMP167" s="84"/>
      <c r="RMQ167" s="84"/>
      <c r="RMR167" s="84"/>
      <c r="RMS167" s="84"/>
      <c r="RMT167" s="84"/>
      <c r="RMU167" s="84"/>
      <c r="RMV167" s="84"/>
      <c r="RMW167" s="84"/>
      <c r="RMX167" s="84"/>
      <c r="RMY167" s="84"/>
      <c r="RMZ167" s="84"/>
      <c r="RNA167" s="84"/>
      <c r="RNB167" s="84"/>
      <c r="RNC167" s="84"/>
      <c r="RND167" s="84"/>
      <c r="RNE167" s="84"/>
      <c r="RNF167" s="84"/>
      <c r="RNG167" s="84"/>
      <c r="RNH167" s="84"/>
      <c r="RNI167" s="84"/>
      <c r="RNJ167" s="84"/>
      <c r="RNK167" s="84"/>
      <c r="RNL167" s="84"/>
      <c r="RNM167" s="84"/>
      <c r="RNN167" s="84"/>
      <c r="RNO167" s="84"/>
      <c r="RNP167" s="84"/>
      <c r="RNQ167" s="84"/>
      <c r="RNR167" s="84"/>
      <c r="RNS167" s="84"/>
      <c r="RNT167" s="84"/>
      <c r="RNU167" s="84"/>
      <c r="RNV167" s="84"/>
      <c r="RNW167" s="84"/>
      <c r="RNX167" s="84"/>
      <c r="RNY167" s="84"/>
      <c r="RNZ167" s="84"/>
      <c r="ROA167" s="84"/>
      <c r="ROB167" s="84"/>
      <c r="ROC167" s="84"/>
      <c r="ROD167" s="84"/>
      <c r="ROE167" s="84"/>
      <c r="ROF167" s="84"/>
      <c r="ROG167" s="84"/>
      <c r="ROH167" s="84"/>
      <c r="ROI167" s="84"/>
      <c r="ROJ167" s="84"/>
      <c r="ROK167" s="84"/>
      <c r="ROL167" s="84"/>
      <c r="ROM167" s="84"/>
      <c r="RON167" s="84"/>
      <c r="ROO167" s="84"/>
      <c r="ROP167" s="84"/>
      <c r="ROQ167" s="84"/>
      <c r="ROR167" s="84"/>
      <c r="ROS167" s="84"/>
      <c r="ROT167" s="84"/>
      <c r="ROU167" s="84"/>
      <c r="ROV167" s="84"/>
      <c r="ROW167" s="84"/>
      <c r="ROX167" s="84"/>
      <c r="ROY167" s="84"/>
      <c r="ROZ167" s="84"/>
      <c r="RPA167" s="84"/>
      <c r="RPB167" s="84"/>
      <c r="RPC167" s="84"/>
      <c r="RPD167" s="84"/>
      <c r="RPE167" s="84"/>
      <c r="RPF167" s="84"/>
      <c r="RPG167" s="84"/>
      <c r="RPH167" s="84"/>
      <c r="RPI167" s="84"/>
      <c r="RPJ167" s="84"/>
      <c r="RPK167" s="84"/>
      <c r="RPL167" s="84"/>
      <c r="RPM167" s="84"/>
      <c r="RPN167" s="84"/>
      <c r="RPO167" s="84"/>
      <c r="RPP167" s="84"/>
      <c r="RPQ167" s="84"/>
      <c r="RPR167" s="84"/>
      <c r="RPS167" s="84"/>
      <c r="RPT167" s="84"/>
      <c r="RPU167" s="84"/>
      <c r="RPV167" s="84"/>
      <c r="RPW167" s="84"/>
      <c r="RPX167" s="84"/>
      <c r="RPY167" s="84"/>
      <c r="RPZ167" s="84"/>
      <c r="RQA167" s="84"/>
      <c r="RQB167" s="84"/>
      <c r="RQC167" s="84"/>
      <c r="RQD167" s="84"/>
      <c r="RQE167" s="84"/>
      <c r="RQF167" s="84"/>
      <c r="RQG167" s="84"/>
      <c r="RQH167" s="84"/>
      <c r="RQI167" s="84"/>
      <c r="RQJ167" s="84"/>
      <c r="RQK167" s="84"/>
      <c r="RQL167" s="84"/>
      <c r="RQM167" s="84"/>
      <c r="RQN167" s="84"/>
      <c r="RQO167" s="84"/>
      <c r="RQP167" s="84"/>
      <c r="RQQ167" s="84"/>
      <c r="RQR167" s="84"/>
      <c r="RQS167" s="84"/>
      <c r="RQT167" s="84"/>
      <c r="RQU167" s="84"/>
      <c r="RQV167" s="84"/>
      <c r="RQW167" s="84"/>
      <c r="RQX167" s="84"/>
      <c r="RQY167" s="84"/>
      <c r="RQZ167" s="84"/>
      <c r="RRA167" s="84"/>
      <c r="RRB167" s="84"/>
      <c r="RRC167" s="84"/>
      <c r="RRD167" s="84"/>
      <c r="RRE167" s="84"/>
      <c r="RRF167" s="84"/>
      <c r="RRG167" s="84"/>
      <c r="RRH167" s="84"/>
      <c r="RRI167" s="84"/>
      <c r="RRJ167" s="84"/>
      <c r="RRK167" s="84"/>
      <c r="RRL167" s="84"/>
      <c r="RRM167" s="84"/>
      <c r="RRN167" s="84"/>
      <c r="RRO167" s="84"/>
      <c r="RRP167" s="84"/>
      <c r="RRQ167" s="84"/>
      <c r="RRR167" s="84"/>
      <c r="RRS167" s="84"/>
      <c r="RRT167" s="84"/>
      <c r="RRU167" s="84"/>
      <c r="RRV167" s="84"/>
      <c r="RRW167" s="84"/>
      <c r="RRX167" s="84"/>
      <c r="RRY167" s="84"/>
      <c r="RRZ167" s="84"/>
      <c r="RSA167" s="84"/>
      <c r="RSB167" s="84"/>
      <c r="RSC167" s="84"/>
      <c r="RSD167" s="84"/>
      <c r="RSE167" s="84"/>
      <c r="RSF167" s="84"/>
      <c r="RSG167" s="84"/>
      <c r="RSH167" s="84"/>
      <c r="RSI167" s="84"/>
      <c r="RSJ167" s="84"/>
      <c r="RSK167" s="84"/>
      <c r="RSL167" s="84"/>
      <c r="RSM167" s="84"/>
      <c r="RSN167" s="84"/>
      <c r="RSO167" s="84"/>
      <c r="RSP167" s="84"/>
      <c r="RSQ167" s="84"/>
      <c r="RSR167" s="84"/>
      <c r="RSS167" s="84"/>
      <c r="RST167" s="84"/>
      <c r="RSU167" s="84"/>
      <c r="RSV167" s="84"/>
      <c r="RSW167" s="84"/>
      <c r="RSX167" s="84"/>
      <c r="RSY167" s="84"/>
      <c r="RSZ167" s="84"/>
      <c r="RTA167" s="84"/>
      <c r="RTB167" s="84"/>
      <c r="RTC167" s="84"/>
      <c r="RTD167" s="84"/>
      <c r="RTE167" s="84"/>
      <c r="RTF167" s="84"/>
      <c r="RTG167" s="84"/>
      <c r="RTH167" s="84"/>
      <c r="RTI167" s="84"/>
      <c r="RTJ167" s="84"/>
      <c r="RTK167" s="84"/>
      <c r="RTL167" s="84"/>
      <c r="RTM167" s="84"/>
      <c r="RTN167" s="84"/>
      <c r="RTO167" s="84"/>
      <c r="RTP167" s="84"/>
      <c r="RTQ167" s="84"/>
      <c r="RTR167" s="84"/>
      <c r="RTS167" s="84"/>
      <c r="RTT167" s="84"/>
      <c r="RTU167" s="84"/>
      <c r="RTV167" s="84"/>
      <c r="RTW167" s="84"/>
      <c r="RTX167" s="84"/>
      <c r="RTY167" s="84"/>
      <c r="RTZ167" s="84"/>
      <c r="RUA167" s="84"/>
      <c r="RUB167" s="84"/>
      <c r="RUC167" s="84"/>
      <c r="RUD167" s="84"/>
      <c r="RUE167" s="84"/>
      <c r="RUF167" s="84"/>
      <c r="RUG167" s="84"/>
      <c r="RUH167" s="84"/>
      <c r="RUI167" s="84"/>
      <c r="RUJ167" s="84"/>
      <c r="RUK167" s="84"/>
      <c r="RUL167" s="84"/>
      <c r="RUM167" s="84"/>
      <c r="RUN167" s="84"/>
      <c r="RUO167" s="84"/>
      <c r="RUP167" s="84"/>
      <c r="RUQ167" s="84"/>
      <c r="RUR167" s="84"/>
      <c r="RUS167" s="84"/>
      <c r="RUT167" s="84"/>
      <c r="RUU167" s="84"/>
      <c r="RUV167" s="84"/>
      <c r="RUW167" s="84"/>
      <c r="RUX167" s="84"/>
      <c r="RUY167" s="84"/>
      <c r="RUZ167" s="84"/>
      <c r="RVA167" s="84"/>
      <c r="RVB167" s="84"/>
      <c r="RVC167" s="84"/>
      <c r="RVJ167" s="84"/>
      <c r="RVK167" s="84"/>
      <c r="RVL167" s="84"/>
      <c r="RVM167" s="84"/>
      <c r="RVN167" s="84"/>
      <c r="RVO167" s="84"/>
      <c r="RVP167" s="84"/>
      <c r="RVQ167" s="84"/>
      <c r="RVR167" s="84"/>
      <c r="RVS167" s="84"/>
      <c r="RVT167" s="84"/>
      <c r="RVU167" s="84"/>
      <c r="RVV167" s="84"/>
      <c r="RVW167" s="84"/>
      <c r="RVX167" s="84"/>
      <c r="RVY167" s="84"/>
      <c r="RVZ167" s="84"/>
      <c r="RWA167" s="84"/>
      <c r="RWB167" s="84"/>
      <c r="RWC167" s="84"/>
      <c r="RWD167" s="84"/>
      <c r="RWE167" s="84"/>
      <c r="RWF167" s="84"/>
      <c r="RWG167" s="84"/>
      <c r="RWH167" s="84"/>
      <c r="RWI167" s="84"/>
      <c r="RWJ167" s="84"/>
      <c r="RWK167" s="84"/>
      <c r="RWL167" s="84"/>
      <c r="RWM167" s="84"/>
      <c r="RWN167" s="84"/>
      <c r="RWO167" s="84"/>
      <c r="RWP167" s="84"/>
      <c r="RWQ167" s="84"/>
      <c r="RWR167" s="84"/>
      <c r="RWS167" s="84"/>
      <c r="RWT167" s="84"/>
      <c r="RWU167" s="84"/>
      <c r="RWV167" s="84"/>
      <c r="RWW167" s="84"/>
      <c r="RWX167" s="84"/>
      <c r="RWY167" s="84"/>
      <c r="RWZ167" s="84"/>
      <c r="RXA167" s="84"/>
      <c r="RXB167" s="84"/>
      <c r="RXC167" s="84"/>
      <c r="RXD167" s="84"/>
      <c r="RXE167" s="84"/>
      <c r="RXF167" s="84"/>
      <c r="RXG167" s="84"/>
      <c r="RXH167" s="84"/>
      <c r="RXI167" s="84"/>
      <c r="RXJ167" s="84"/>
      <c r="RXK167" s="84"/>
      <c r="RXL167" s="84"/>
      <c r="RXM167" s="84"/>
      <c r="RXN167" s="84"/>
      <c r="RXO167" s="84"/>
      <c r="RXP167" s="84"/>
      <c r="RXQ167" s="84"/>
      <c r="RXR167" s="84"/>
      <c r="RXS167" s="84"/>
      <c r="RXT167" s="84"/>
      <c r="RXU167" s="84"/>
      <c r="RXV167" s="84"/>
      <c r="RXW167" s="84"/>
      <c r="RXX167" s="84"/>
      <c r="RXY167" s="84"/>
      <c r="RXZ167" s="84"/>
      <c r="RYA167" s="84"/>
      <c r="RYB167" s="84"/>
      <c r="RYC167" s="84"/>
      <c r="RYD167" s="84"/>
      <c r="RYE167" s="84"/>
      <c r="RYF167" s="84"/>
      <c r="RYG167" s="84"/>
      <c r="RYH167" s="84"/>
      <c r="RYI167" s="84"/>
      <c r="RYJ167" s="84"/>
      <c r="RYK167" s="84"/>
      <c r="RYL167" s="84"/>
      <c r="RYM167" s="84"/>
      <c r="RYN167" s="84"/>
      <c r="RYO167" s="84"/>
      <c r="RYP167" s="84"/>
      <c r="RYQ167" s="84"/>
      <c r="RYR167" s="84"/>
      <c r="RYS167" s="84"/>
      <c r="RYT167" s="84"/>
      <c r="RYU167" s="84"/>
      <c r="RYV167" s="84"/>
      <c r="RYW167" s="84"/>
      <c r="RYX167" s="84"/>
      <c r="RYY167" s="84"/>
      <c r="RYZ167" s="84"/>
      <c r="RZA167" s="84"/>
      <c r="RZB167" s="84"/>
      <c r="RZC167" s="84"/>
      <c r="RZD167" s="84"/>
      <c r="RZE167" s="84"/>
      <c r="RZF167" s="84"/>
      <c r="RZG167" s="84"/>
      <c r="RZH167" s="84"/>
      <c r="RZI167" s="84"/>
      <c r="RZJ167" s="84"/>
      <c r="RZK167" s="84"/>
      <c r="RZL167" s="84"/>
      <c r="RZM167" s="84"/>
      <c r="RZN167" s="84"/>
      <c r="RZO167" s="84"/>
      <c r="RZP167" s="84"/>
      <c r="RZQ167" s="84"/>
      <c r="RZR167" s="84"/>
      <c r="RZS167" s="84"/>
      <c r="RZT167" s="84"/>
      <c r="RZU167" s="84"/>
      <c r="RZV167" s="84"/>
      <c r="RZW167" s="84"/>
      <c r="RZX167" s="84"/>
      <c r="RZY167" s="84"/>
      <c r="RZZ167" s="84"/>
      <c r="SAA167" s="84"/>
      <c r="SAB167" s="84"/>
      <c r="SAC167" s="84"/>
      <c r="SAD167" s="84"/>
      <c r="SAE167" s="84"/>
      <c r="SAF167" s="84"/>
      <c r="SAG167" s="84"/>
      <c r="SAH167" s="84"/>
      <c r="SAI167" s="84"/>
      <c r="SAJ167" s="84"/>
      <c r="SAK167" s="84"/>
      <c r="SAL167" s="84"/>
      <c r="SAM167" s="84"/>
      <c r="SAN167" s="84"/>
      <c r="SAO167" s="84"/>
      <c r="SAP167" s="84"/>
      <c r="SAQ167" s="84"/>
      <c r="SAR167" s="84"/>
      <c r="SAS167" s="84"/>
      <c r="SAT167" s="84"/>
      <c r="SAU167" s="84"/>
      <c r="SAV167" s="84"/>
      <c r="SAW167" s="84"/>
      <c r="SAX167" s="84"/>
      <c r="SAY167" s="84"/>
      <c r="SAZ167" s="84"/>
      <c r="SBA167" s="84"/>
      <c r="SBB167" s="84"/>
      <c r="SBC167" s="84"/>
      <c r="SBD167" s="84"/>
      <c r="SBE167" s="84"/>
      <c r="SBF167" s="84"/>
      <c r="SBG167" s="84"/>
      <c r="SBH167" s="84"/>
      <c r="SBI167" s="84"/>
      <c r="SBJ167" s="84"/>
      <c r="SBK167" s="84"/>
      <c r="SBL167" s="84"/>
      <c r="SBM167" s="84"/>
      <c r="SBN167" s="84"/>
      <c r="SBO167" s="84"/>
      <c r="SBP167" s="84"/>
      <c r="SBQ167" s="84"/>
      <c r="SBR167" s="84"/>
      <c r="SBS167" s="84"/>
      <c r="SBT167" s="84"/>
      <c r="SBU167" s="84"/>
      <c r="SBV167" s="84"/>
      <c r="SBW167" s="84"/>
      <c r="SBX167" s="84"/>
      <c r="SBY167" s="84"/>
      <c r="SBZ167" s="84"/>
      <c r="SCA167" s="84"/>
      <c r="SCB167" s="84"/>
      <c r="SCC167" s="84"/>
      <c r="SCD167" s="84"/>
      <c r="SCE167" s="84"/>
      <c r="SCF167" s="84"/>
      <c r="SCG167" s="84"/>
      <c r="SCH167" s="84"/>
      <c r="SCI167" s="84"/>
      <c r="SCJ167" s="84"/>
      <c r="SCK167" s="84"/>
      <c r="SCL167" s="84"/>
      <c r="SCM167" s="84"/>
      <c r="SCN167" s="84"/>
      <c r="SCO167" s="84"/>
      <c r="SCP167" s="84"/>
      <c r="SCQ167" s="84"/>
      <c r="SCR167" s="84"/>
      <c r="SCS167" s="84"/>
      <c r="SCT167" s="84"/>
      <c r="SCU167" s="84"/>
      <c r="SCV167" s="84"/>
      <c r="SCW167" s="84"/>
      <c r="SCX167" s="84"/>
      <c r="SCY167" s="84"/>
      <c r="SCZ167" s="84"/>
      <c r="SDA167" s="84"/>
      <c r="SDB167" s="84"/>
      <c r="SDC167" s="84"/>
      <c r="SDD167" s="84"/>
      <c r="SDE167" s="84"/>
      <c r="SDF167" s="84"/>
      <c r="SDG167" s="84"/>
      <c r="SDH167" s="84"/>
      <c r="SDI167" s="84"/>
      <c r="SDJ167" s="84"/>
      <c r="SDK167" s="84"/>
      <c r="SDL167" s="84"/>
      <c r="SDM167" s="84"/>
      <c r="SDN167" s="84"/>
      <c r="SDO167" s="84"/>
      <c r="SDP167" s="84"/>
      <c r="SDQ167" s="84"/>
      <c r="SDR167" s="84"/>
      <c r="SDS167" s="84"/>
      <c r="SDT167" s="84"/>
      <c r="SDU167" s="84"/>
      <c r="SDV167" s="84"/>
      <c r="SDW167" s="84"/>
      <c r="SDX167" s="84"/>
      <c r="SDY167" s="84"/>
      <c r="SDZ167" s="84"/>
      <c r="SEA167" s="84"/>
      <c r="SEB167" s="84"/>
      <c r="SEC167" s="84"/>
      <c r="SED167" s="84"/>
      <c r="SEE167" s="84"/>
      <c r="SEF167" s="84"/>
      <c r="SEG167" s="84"/>
      <c r="SEH167" s="84"/>
      <c r="SEI167" s="84"/>
      <c r="SEJ167" s="84"/>
      <c r="SEK167" s="84"/>
      <c r="SEL167" s="84"/>
      <c r="SEM167" s="84"/>
      <c r="SEN167" s="84"/>
      <c r="SEO167" s="84"/>
      <c r="SEP167" s="84"/>
      <c r="SEQ167" s="84"/>
      <c r="SER167" s="84"/>
      <c r="SES167" s="84"/>
      <c r="SET167" s="84"/>
      <c r="SEU167" s="84"/>
      <c r="SEV167" s="84"/>
      <c r="SEW167" s="84"/>
      <c r="SEX167" s="84"/>
      <c r="SEY167" s="84"/>
      <c r="SFF167" s="84"/>
      <c r="SFG167" s="84"/>
      <c r="SFH167" s="84"/>
      <c r="SFI167" s="84"/>
      <c r="SFJ167" s="84"/>
      <c r="SFK167" s="84"/>
      <c r="SFL167" s="84"/>
      <c r="SFM167" s="84"/>
      <c r="SFN167" s="84"/>
      <c r="SFO167" s="84"/>
      <c r="SFP167" s="84"/>
      <c r="SFQ167" s="84"/>
      <c r="SFR167" s="84"/>
      <c r="SFS167" s="84"/>
      <c r="SFT167" s="84"/>
      <c r="SFU167" s="84"/>
      <c r="SFV167" s="84"/>
      <c r="SFW167" s="84"/>
      <c r="SFX167" s="84"/>
      <c r="SFY167" s="84"/>
      <c r="SFZ167" s="84"/>
      <c r="SGA167" s="84"/>
      <c r="SGB167" s="84"/>
      <c r="SGC167" s="84"/>
      <c r="SGD167" s="84"/>
      <c r="SGE167" s="84"/>
      <c r="SGF167" s="84"/>
      <c r="SGG167" s="84"/>
      <c r="SGH167" s="84"/>
      <c r="SGI167" s="84"/>
      <c r="SGJ167" s="84"/>
      <c r="SGK167" s="84"/>
      <c r="SGL167" s="84"/>
      <c r="SGM167" s="84"/>
      <c r="SGN167" s="84"/>
      <c r="SGO167" s="84"/>
      <c r="SGP167" s="84"/>
      <c r="SGQ167" s="84"/>
      <c r="SGR167" s="84"/>
      <c r="SGS167" s="84"/>
      <c r="SGT167" s="84"/>
      <c r="SGU167" s="84"/>
      <c r="SGV167" s="84"/>
      <c r="SGW167" s="84"/>
      <c r="SGX167" s="84"/>
      <c r="SGY167" s="84"/>
      <c r="SGZ167" s="84"/>
      <c r="SHA167" s="84"/>
      <c r="SHB167" s="84"/>
      <c r="SHC167" s="84"/>
      <c r="SHD167" s="84"/>
      <c r="SHE167" s="84"/>
      <c r="SHF167" s="84"/>
      <c r="SHG167" s="84"/>
      <c r="SHH167" s="84"/>
      <c r="SHI167" s="84"/>
      <c r="SHJ167" s="84"/>
      <c r="SHK167" s="84"/>
      <c r="SHL167" s="84"/>
      <c r="SHM167" s="84"/>
      <c r="SHN167" s="84"/>
      <c r="SHO167" s="84"/>
      <c r="SHP167" s="84"/>
      <c r="SHQ167" s="84"/>
      <c r="SHR167" s="84"/>
      <c r="SHS167" s="84"/>
      <c r="SHT167" s="84"/>
      <c r="SHU167" s="84"/>
      <c r="SHV167" s="84"/>
      <c r="SHW167" s="84"/>
      <c r="SHX167" s="84"/>
      <c r="SHY167" s="84"/>
      <c r="SHZ167" s="84"/>
      <c r="SIA167" s="84"/>
      <c r="SIB167" s="84"/>
      <c r="SIC167" s="84"/>
      <c r="SID167" s="84"/>
      <c r="SIE167" s="84"/>
      <c r="SIF167" s="84"/>
      <c r="SIG167" s="84"/>
      <c r="SIH167" s="84"/>
      <c r="SII167" s="84"/>
      <c r="SIJ167" s="84"/>
      <c r="SIK167" s="84"/>
      <c r="SIL167" s="84"/>
      <c r="SIM167" s="84"/>
      <c r="SIN167" s="84"/>
      <c r="SIO167" s="84"/>
      <c r="SIP167" s="84"/>
      <c r="SIQ167" s="84"/>
      <c r="SIR167" s="84"/>
      <c r="SIS167" s="84"/>
      <c r="SIT167" s="84"/>
      <c r="SIU167" s="84"/>
      <c r="SIV167" s="84"/>
      <c r="SIW167" s="84"/>
      <c r="SIX167" s="84"/>
      <c r="SIY167" s="84"/>
      <c r="SIZ167" s="84"/>
      <c r="SJA167" s="84"/>
      <c r="SJB167" s="84"/>
      <c r="SJC167" s="84"/>
      <c r="SJD167" s="84"/>
      <c r="SJE167" s="84"/>
      <c r="SJF167" s="84"/>
      <c r="SJG167" s="84"/>
      <c r="SJH167" s="84"/>
      <c r="SJI167" s="84"/>
      <c r="SJJ167" s="84"/>
      <c r="SJK167" s="84"/>
      <c r="SJL167" s="84"/>
      <c r="SJM167" s="84"/>
      <c r="SJN167" s="84"/>
      <c r="SJO167" s="84"/>
      <c r="SJP167" s="84"/>
      <c r="SJQ167" s="84"/>
      <c r="SJR167" s="84"/>
      <c r="SJS167" s="84"/>
      <c r="SJT167" s="84"/>
      <c r="SJU167" s="84"/>
      <c r="SJV167" s="84"/>
      <c r="SJW167" s="84"/>
      <c r="SJX167" s="84"/>
      <c r="SJY167" s="84"/>
      <c r="SJZ167" s="84"/>
      <c r="SKA167" s="84"/>
      <c r="SKB167" s="84"/>
      <c r="SKC167" s="84"/>
      <c r="SKD167" s="84"/>
      <c r="SKE167" s="84"/>
      <c r="SKF167" s="84"/>
      <c r="SKG167" s="84"/>
      <c r="SKH167" s="84"/>
      <c r="SKI167" s="84"/>
      <c r="SKJ167" s="84"/>
      <c r="SKK167" s="84"/>
      <c r="SKL167" s="84"/>
      <c r="SKM167" s="84"/>
      <c r="SKN167" s="84"/>
      <c r="SKO167" s="84"/>
      <c r="SKP167" s="84"/>
      <c r="SKQ167" s="84"/>
      <c r="SKR167" s="84"/>
      <c r="SKS167" s="84"/>
      <c r="SKT167" s="84"/>
      <c r="SKU167" s="84"/>
      <c r="SKV167" s="84"/>
      <c r="SKW167" s="84"/>
      <c r="SKX167" s="84"/>
      <c r="SKY167" s="84"/>
      <c r="SKZ167" s="84"/>
      <c r="SLA167" s="84"/>
      <c r="SLB167" s="84"/>
      <c r="SLC167" s="84"/>
      <c r="SLD167" s="84"/>
      <c r="SLE167" s="84"/>
      <c r="SLF167" s="84"/>
      <c r="SLG167" s="84"/>
      <c r="SLH167" s="84"/>
      <c r="SLI167" s="84"/>
      <c r="SLJ167" s="84"/>
      <c r="SLK167" s="84"/>
      <c r="SLL167" s="84"/>
      <c r="SLM167" s="84"/>
      <c r="SLN167" s="84"/>
      <c r="SLO167" s="84"/>
      <c r="SLP167" s="84"/>
      <c r="SLQ167" s="84"/>
      <c r="SLR167" s="84"/>
      <c r="SLS167" s="84"/>
      <c r="SLT167" s="84"/>
      <c r="SLU167" s="84"/>
      <c r="SLV167" s="84"/>
      <c r="SLW167" s="84"/>
      <c r="SLX167" s="84"/>
      <c r="SLY167" s="84"/>
      <c r="SLZ167" s="84"/>
      <c r="SMA167" s="84"/>
      <c r="SMB167" s="84"/>
      <c r="SMC167" s="84"/>
      <c r="SMD167" s="84"/>
      <c r="SME167" s="84"/>
      <c r="SMF167" s="84"/>
      <c r="SMG167" s="84"/>
      <c r="SMH167" s="84"/>
      <c r="SMI167" s="84"/>
      <c r="SMJ167" s="84"/>
      <c r="SMK167" s="84"/>
      <c r="SML167" s="84"/>
      <c r="SMM167" s="84"/>
      <c r="SMN167" s="84"/>
      <c r="SMO167" s="84"/>
      <c r="SMP167" s="84"/>
      <c r="SMQ167" s="84"/>
      <c r="SMR167" s="84"/>
      <c r="SMS167" s="84"/>
      <c r="SMT167" s="84"/>
      <c r="SMU167" s="84"/>
      <c r="SMV167" s="84"/>
      <c r="SMW167" s="84"/>
      <c r="SMX167" s="84"/>
      <c r="SMY167" s="84"/>
      <c r="SMZ167" s="84"/>
      <c r="SNA167" s="84"/>
      <c r="SNB167" s="84"/>
      <c r="SNC167" s="84"/>
      <c r="SND167" s="84"/>
      <c r="SNE167" s="84"/>
      <c r="SNF167" s="84"/>
      <c r="SNG167" s="84"/>
      <c r="SNH167" s="84"/>
      <c r="SNI167" s="84"/>
      <c r="SNJ167" s="84"/>
      <c r="SNK167" s="84"/>
      <c r="SNL167" s="84"/>
      <c r="SNM167" s="84"/>
      <c r="SNN167" s="84"/>
      <c r="SNO167" s="84"/>
      <c r="SNP167" s="84"/>
      <c r="SNQ167" s="84"/>
      <c r="SNR167" s="84"/>
      <c r="SNS167" s="84"/>
      <c r="SNT167" s="84"/>
      <c r="SNU167" s="84"/>
      <c r="SNV167" s="84"/>
      <c r="SNW167" s="84"/>
      <c r="SNX167" s="84"/>
      <c r="SNY167" s="84"/>
      <c r="SNZ167" s="84"/>
      <c r="SOA167" s="84"/>
      <c r="SOB167" s="84"/>
      <c r="SOC167" s="84"/>
      <c r="SOD167" s="84"/>
      <c r="SOE167" s="84"/>
      <c r="SOF167" s="84"/>
      <c r="SOG167" s="84"/>
      <c r="SOH167" s="84"/>
      <c r="SOI167" s="84"/>
      <c r="SOJ167" s="84"/>
      <c r="SOK167" s="84"/>
      <c r="SOL167" s="84"/>
      <c r="SOM167" s="84"/>
      <c r="SON167" s="84"/>
      <c r="SOO167" s="84"/>
      <c r="SOP167" s="84"/>
      <c r="SOQ167" s="84"/>
      <c r="SOR167" s="84"/>
      <c r="SOS167" s="84"/>
      <c r="SOT167" s="84"/>
      <c r="SOU167" s="84"/>
      <c r="SPB167" s="84"/>
      <c r="SPC167" s="84"/>
      <c r="SPD167" s="84"/>
      <c r="SPE167" s="84"/>
      <c r="SPF167" s="84"/>
      <c r="SPG167" s="84"/>
      <c r="SPH167" s="84"/>
      <c r="SPI167" s="84"/>
      <c r="SPJ167" s="84"/>
      <c r="SPK167" s="84"/>
      <c r="SPL167" s="84"/>
      <c r="SPM167" s="84"/>
      <c r="SPN167" s="84"/>
      <c r="SPO167" s="84"/>
      <c r="SPP167" s="84"/>
      <c r="SPQ167" s="84"/>
      <c r="SPR167" s="84"/>
      <c r="SPS167" s="84"/>
      <c r="SPT167" s="84"/>
      <c r="SPU167" s="84"/>
      <c r="SPV167" s="84"/>
      <c r="SPW167" s="84"/>
      <c r="SPX167" s="84"/>
      <c r="SPY167" s="84"/>
      <c r="SPZ167" s="84"/>
      <c r="SQA167" s="84"/>
      <c r="SQB167" s="84"/>
      <c r="SQC167" s="84"/>
      <c r="SQD167" s="84"/>
      <c r="SQE167" s="84"/>
      <c r="SQF167" s="84"/>
      <c r="SQG167" s="84"/>
      <c r="SQH167" s="84"/>
      <c r="SQI167" s="84"/>
      <c r="SQJ167" s="84"/>
      <c r="SQK167" s="84"/>
      <c r="SQL167" s="84"/>
      <c r="SQM167" s="84"/>
      <c r="SQN167" s="84"/>
      <c r="SQO167" s="84"/>
      <c r="SQP167" s="84"/>
      <c r="SQQ167" s="84"/>
      <c r="SQR167" s="84"/>
      <c r="SQS167" s="84"/>
      <c r="SQT167" s="84"/>
      <c r="SQU167" s="84"/>
      <c r="SQV167" s="84"/>
      <c r="SQW167" s="84"/>
      <c r="SQX167" s="84"/>
      <c r="SQY167" s="84"/>
      <c r="SQZ167" s="84"/>
      <c r="SRA167" s="84"/>
      <c r="SRB167" s="84"/>
      <c r="SRC167" s="84"/>
      <c r="SRD167" s="84"/>
      <c r="SRE167" s="84"/>
      <c r="SRF167" s="84"/>
      <c r="SRG167" s="84"/>
      <c r="SRH167" s="84"/>
      <c r="SRI167" s="84"/>
      <c r="SRJ167" s="84"/>
      <c r="SRK167" s="84"/>
      <c r="SRL167" s="84"/>
      <c r="SRM167" s="84"/>
      <c r="SRN167" s="84"/>
      <c r="SRO167" s="84"/>
      <c r="SRP167" s="84"/>
      <c r="SRQ167" s="84"/>
      <c r="SRR167" s="84"/>
      <c r="SRS167" s="84"/>
      <c r="SRT167" s="84"/>
      <c r="SRU167" s="84"/>
      <c r="SRV167" s="84"/>
      <c r="SRW167" s="84"/>
      <c r="SRX167" s="84"/>
      <c r="SRY167" s="84"/>
      <c r="SRZ167" s="84"/>
      <c r="SSA167" s="84"/>
      <c r="SSB167" s="84"/>
      <c r="SSC167" s="84"/>
      <c r="SSD167" s="84"/>
      <c r="SSE167" s="84"/>
      <c r="SSF167" s="84"/>
      <c r="SSG167" s="84"/>
      <c r="SSH167" s="84"/>
      <c r="SSI167" s="84"/>
      <c r="SSJ167" s="84"/>
      <c r="SSK167" s="84"/>
      <c r="SSL167" s="84"/>
      <c r="SSM167" s="84"/>
      <c r="SSN167" s="84"/>
      <c r="SSO167" s="84"/>
      <c r="SSP167" s="84"/>
      <c r="SSQ167" s="84"/>
      <c r="SSR167" s="84"/>
      <c r="SSS167" s="84"/>
      <c r="SST167" s="84"/>
      <c r="SSU167" s="84"/>
      <c r="SSV167" s="84"/>
      <c r="SSW167" s="84"/>
      <c r="SSX167" s="84"/>
      <c r="SSY167" s="84"/>
      <c r="SSZ167" s="84"/>
      <c r="STA167" s="84"/>
      <c r="STB167" s="84"/>
      <c r="STC167" s="84"/>
      <c r="STD167" s="84"/>
      <c r="STE167" s="84"/>
      <c r="STF167" s="84"/>
      <c r="STG167" s="84"/>
      <c r="STH167" s="84"/>
      <c r="STI167" s="84"/>
      <c r="STJ167" s="84"/>
      <c r="STK167" s="84"/>
      <c r="STL167" s="84"/>
      <c r="STM167" s="84"/>
      <c r="STN167" s="84"/>
      <c r="STO167" s="84"/>
      <c r="STP167" s="84"/>
      <c r="STQ167" s="84"/>
      <c r="STR167" s="84"/>
      <c r="STS167" s="84"/>
      <c r="STT167" s="84"/>
      <c r="STU167" s="84"/>
      <c r="STV167" s="84"/>
      <c r="STW167" s="84"/>
      <c r="STX167" s="84"/>
      <c r="STY167" s="84"/>
      <c r="STZ167" s="84"/>
      <c r="SUA167" s="84"/>
      <c r="SUB167" s="84"/>
      <c r="SUC167" s="84"/>
      <c r="SUD167" s="84"/>
      <c r="SUE167" s="84"/>
      <c r="SUF167" s="84"/>
      <c r="SUG167" s="84"/>
      <c r="SUH167" s="84"/>
      <c r="SUI167" s="84"/>
      <c r="SUJ167" s="84"/>
      <c r="SUK167" s="84"/>
      <c r="SUL167" s="84"/>
      <c r="SUM167" s="84"/>
      <c r="SUN167" s="84"/>
      <c r="SUO167" s="84"/>
      <c r="SUP167" s="84"/>
      <c r="SUQ167" s="84"/>
      <c r="SUR167" s="84"/>
      <c r="SUS167" s="84"/>
      <c r="SUT167" s="84"/>
      <c r="SUU167" s="84"/>
      <c r="SUV167" s="84"/>
      <c r="SUW167" s="84"/>
      <c r="SUX167" s="84"/>
      <c r="SUY167" s="84"/>
      <c r="SUZ167" s="84"/>
      <c r="SVA167" s="84"/>
      <c r="SVB167" s="84"/>
      <c r="SVC167" s="84"/>
      <c r="SVD167" s="84"/>
      <c r="SVE167" s="84"/>
      <c r="SVF167" s="84"/>
      <c r="SVG167" s="84"/>
      <c r="SVH167" s="84"/>
      <c r="SVI167" s="84"/>
      <c r="SVJ167" s="84"/>
      <c r="SVK167" s="84"/>
      <c r="SVL167" s="84"/>
      <c r="SVM167" s="84"/>
      <c r="SVN167" s="84"/>
      <c r="SVO167" s="84"/>
      <c r="SVP167" s="84"/>
      <c r="SVQ167" s="84"/>
      <c r="SVR167" s="84"/>
      <c r="SVS167" s="84"/>
      <c r="SVT167" s="84"/>
      <c r="SVU167" s="84"/>
      <c r="SVV167" s="84"/>
      <c r="SVW167" s="84"/>
      <c r="SVX167" s="84"/>
      <c r="SVY167" s="84"/>
      <c r="SVZ167" s="84"/>
      <c r="SWA167" s="84"/>
      <c r="SWB167" s="84"/>
      <c r="SWC167" s="84"/>
      <c r="SWD167" s="84"/>
      <c r="SWE167" s="84"/>
      <c r="SWF167" s="84"/>
      <c r="SWG167" s="84"/>
      <c r="SWH167" s="84"/>
      <c r="SWI167" s="84"/>
      <c r="SWJ167" s="84"/>
      <c r="SWK167" s="84"/>
      <c r="SWL167" s="84"/>
      <c r="SWM167" s="84"/>
      <c r="SWN167" s="84"/>
      <c r="SWO167" s="84"/>
      <c r="SWP167" s="84"/>
      <c r="SWQ167" s="84"/>
      <c r="SWR167" s="84"/>
      <c r="SWS167" s="84"/>
      <c r="SWT167" s="84"/>
      <c r="SWU167" s="84"/>
      <c r="SWV167" s="84"/>
      <c r="SWW167" s="84"/>
      <c r="SWX167" s="84"/>
      <c r="SWY167" s="84"/>
      <c r="SWZ167" s="84"/>
      <c r="SXA167" s="84"/>
      <c r="SXB167" s="84"/>
      <c r="SXC167" s="84"/>
      <c r="SXD167" s="84"/>
      <c r="SXE167" s="84"/>
      <c r="SXF167" s="84"/>
      <c r="SXG167" s="84"/>
      <c r="SXH167" s="84"/>
      <c r="SXI167" s="84"/>
      <c r="SXJ167" s="84"/>
      <c r="SXK167" s="84"/>
      <c r="SXL167" s="84"/>
      <c r="SXM167" s="84"/>
      <c r="SXN167" s="84"/>
      <c r="SXO167" s="84"/>
      <c r="SXP167" s="84"/>
      <c r="SXQ167" s="84"/>
      <c r="SXR167" s="84"/>
      <c r="SXS167" s="84"/>
      <c r="SXT167" s="84"/>
      <c r="SXU167" s="84"/>
      <c r="SXV167" s="84"/>
      <c r="SXW167" s="84"/>
      <c r="SXX167" s="84"/>
      <c r="SXY167" s="84"/>
      <c r="SXZ167" s="84"/>
      <c r="SYA167" s="84"/>
      <c r="SYB167" s="84"/>
      <c r="SYC167" s="84"/>
      <c r="SYD167" s="84"/>
      <c r="SYE167" s="84"/>
      <c r="SYF167" s="84"/>
      <c r="SYG167" s="84"/>
      <c r="SYH167" s="84"/>
      <c r="SYI167" s="84"/>
      <c r="SYJ167" s="84"/>
      <c r="SYK167" s="84"/>
      <c r="SYL167" s="84"/>
      <c r="SYM167" s="84"/>
      <c r="SYN167" s="84"/>
      <c r="SYO167" s="84"/>
      <c r="SYP167" s="84"/>
      <c r="SYQ167" s="84"/>
      <c r="SYX167" s="84"/>
      <c r="SYY167" s="84"/>
      <c r="SYZ167" s="84"/>
      <c r="SZA167" s="84"/>
      <c r="SZB167" s="84"/>
      <c r="SZC167" s="84"/>
      <c r="SZD167" s="84"/>
      <c r="SZE167" s="84"/>
      <c r="SZF167" s="84"/>
      <c r="SZG167" s="84"/>
      <c r="SZH167" s="84"/>
      <c r="SZI167" s="84"/>
      <c r="SZJ167" s="84"/>
      <c r="SZK167" s="84"/>
      <c r="SZL167" s="84"/>
      <c r="SZM167" s="84"/>
      <c r="SZN167" s="84"/>
      <c r="SZO167" s="84"/>
      <c r="SZP167" s="84"/>
      <c r="SZQ167" s="84"/>
      <c r="SZR167" s="84"/>
      <c r="SZS167" s="84"/>
      <c r="SZT167" s="84"/>
      <c r="SZU167" s="84"/>
      <c r="SZV167" s="84"/>
      <c r="SZW167" s="84"/>
      <c r="SZX167" s="84"/>
      <c r="SZY167" s="84"/>
      <c r="SZZ167" s="84"/>
      <c r="TAA167" s="84"/>
      <c r="TAB167" s="84"/>
      <c r="TAC167" s="84"/>
      <c r="TAD167" s="84"/>
      <c r="TAE167" s="84"/>
      <c r="TAF167" s="84"/>
      <c r="TAG167" s="84"/>
      <c r="TAH167" s="84"/>
      <c r="TAI167" s="84"/>
      <c r="TAJ167" s="84"/>
      <c r="TAK167" s="84"/>
      <c r="TAL167" s="84"/>
      <c r="TAM167" s="84"/>
      <c r="TAN167" s="84"/>
      <c r="TAO167" s="84"/>
      <c r="TAP167" s="84"/>
      <c r="TAQ167" s="84"/>
      <c r="TAR167" s="84"/>
      <c r="TAS167" s="84"/>
      <c r="TAT167" s="84"/>
      <c r="TAU167" s="84"/>
      <c r="TAV167" s="84"/>
      <c r="TAW167" s="84"/>
      <c r="TAX167" s="84"/>
      <c r="TAY167" s="84"/>
      <c r="TAZ167" s="84"/>
      <c r="TBA167" s="84"/>
      <c r="TBB167" s="84"/>
      <c r="TBC167" s="84"/>
      <c r="TBD167" s="84"/>
      <c r="TBE167" s="84"/>
      <c r="TBF167" s="84"/>
      <c r="TBG167" s="84"/>
      <c r="TBH167" s="84"/>
      <c r="TBI167" s="84"/>
      <c r="TBJ167" s="84"/>
      <c r="TBK167" s="84"/>
      <c r="TBL167" s="84"/>
      <c r="TBM167" s="84"/>
      <c r="TBN167" s="84"/>
      <c r="TBO167" s="84"/>
      <c r="TBP167" s="84"/>
      <c r="TBQ167" s="84"/>
      <c r="TBR167" s="84"/>
      <c r="TBS167" s="84"/>
      <c r="TBT167" s="84"/>
      <c r="TBU167" s="84"/>
      <c r="TBV167" s="84"/>
      <c r="TBW167" s="84"/>
      <c r="TBX167" s="84"/>
      <c r="TBY167" s="84"/>
      <c r="TBZ167" s="84"/>
      <c r="TCA167" s="84"/>
      <c r="TCB167" s="84"/>
      <c r="TCC167" s="84"/>
      <c r="TCD167" s="84"/>
      <c r="TCE167" s="84"/>
      <c r="TCF167" s="84"/>
      <c r="TCG167" s="84"/>
      <c r="TCH167" s="84"/>
      <c r="TCI167" s="84"/>
      <c r="TCJ167" s="84"/>
      <c r="TCK167" s="84"/>
      <c r="TCL167" s="84"/>
      <c r="TCM167" s="84"/>
      <c r="TCN167" s="84"/>
      <c r="TCO167" s="84"/>
      <c r="TCP167" s="84"/>
      <c r="TCQ167" s="84"/>
      <c r="TCR167" s="84"/>
      <c r="TCS167" s="84"/>
      <c r="TCT167" s="84"/>
      <c r="TCU167" s="84"/>
      <c r="TCV167" s="84"/>
      <c r="TCW167" s="84"/>
      <c r="TCX167" s="84"/>
      <c r="TCY167" s="84"/>
      <c r="TCZ167" s="84"/>
      <c r="TDA167" s="84"/>
      <c r="TDB167" s="84"/>
      <c r="TDC167" s="84"/>
      <c r="TDD167" s="84"/>
      <c r="TDE167" s="84"/>
      <c r="TDF167" s="84"/>
      <c r="TDG167" s="84"/>
      <c r="TDH167" s="84"/>
      <c r="TDI167" s="84"/>
      <c r="TDJ167" s="84"/>
      <c r="TDK167" s="84"/>
      <c r="TDL167" s="84"/>
      <c r="TDM167" s="84"/>
      <c r="TDN167" s="84"/>
      <c r="TDO167" s="84"/>
      <c r="TDP167" s="84"/>
      <c r="TDQ167" s="84"/>
      <c r="TDR167" s="84"/>
      <c r="TDS167" s="84"/>
      <c r="TDT167" s="84"/>
      <c r="TDU167" s="84"/>
      <c r="TDV167" s="84"/>
      <c r="TDW167" s="84"/>
      <c r="TDX167" s="84"/>
      <c r="TDY167" s="84"/>
      <c r="TDZ167" s="84"/>
      <c r="TEA167" s="84"/>
      <c r="TEB167" s="84"/>
      <c r="TEC167" s="84"/>
      <c r="TED167" s="84"/>
      <c r="TEE167" s="84"/>
      <c r="TEF167" s="84"/>
      <c r="TEG167" s="84"/>
      <c r="TEH167" s="84"/>
      <c r="TEI167" s="84"/>
      <c r="TEJ167" s="84"/>
      <c r="TEK167" s="84"/>
      <c r="TEL167" s="84"/>
      <c r="TEM167" s="84"/>
      <c r="TEN167" s="84"/>
      <c r="TEO167" s="84"/>
      <c r="TEP167" s="84"/>
      <c r="TEQ167" s="84"/>
      <c r="TER167" s="84"/>
      <c r="TES167" s="84"/>
      <c r="TET167" s="84"/>
      <c r="TEU167" s="84"/>
      <c r="TEV167" s="84"/>
      <c r="TEW167" s="84"/>
      <c r="TEX167" s="84"/>
      <c r="TEY167" s="84"/>
      <c r="TEZ167" s="84"/>
      <c r="TFA167" s="84"/>
      <c r="TFB167" s="84"/>
      <c r="TFC167" s="84"/>
      <c r="TFD167" s="84"/>
      <c r="TFE167" s="84"/>
      <c r="TFF167" s="84"/>
      <c r="TFG167" s="84"/>
      <c r="TFH167" s="84"/>
      <c r="TFI167" s="84"/>
      <c r="TFJ167" s="84"/>
      <c r="TFK167" s="84"/>
      <c r="TFL167" s="84"/>
      <c r="TFM167" s="84"/>
      <c r="TFN167" s="84"/>
      <c r="TFO167" s="84"/>
      <c r="TFP167" s="84"/>
      <c r="TFQ167" s="84"/>
      <c r="TFR167" s="84"/>
      <c r="TFS167" s="84"/>
      <c r="TFT167" s="84"/>
      <c r="TFU167" s="84"/>
      <c r="TFV167" s="84"/>
      <c r="TFW167" s="84"/>
      <c r="TFX167" s="84"/>
      <c r="TFY167" s="84"/>
      <c r="TFZ167" s="84"/>
      <c r="TGA167" s="84"/>
      <c r="TGB167" s="84"/>
      <c r="TGC167" s="84"/>
      <c r="TGD167" s="84"/>
      <c r="TGE167" s="84"/>
      <c r="TGF167" s="84"/>
      <c r="TGG167" s="84"/>
      <c r="TGH167" s="84"/>
      <c r="TGI167" s="84"/>
      <c r="TGJ167" s="84"/>
      <c r="TGK167" s="84"/>
      <c r="TGL167" s="84"/>
      <c r="TGM167" s="84"/>
      <c r="TGN167" s="84"/>
      <c r="TGO167" s="84"/>
      <c r="TGP167" s="84"/>
      <c r="TGQ167" s="84"/>
      <c r="TGR167" s="84"/>
      <c r="TGS167" s="84"/>
      <c r="TGT167" s="84"/>
      <c r="TGU167" s="84"/>
      <c r="TGV167" s="84"/>
      <c r="TGW167" s="84"/>
      <c r="TGX167" s="84"/>
      <c r="TGY167" s="84"/>
      <c r="TGZ167" s="84"/>
      <c r="THA167" s="84"/>
      <c r="THB167" s="84"/>
      <c r="THC167" s="84"/>
      <c r="THD167" s="84"/>
      <c r="THE167" s="84"/>
      <c r="THF167" s="84"/>
      <c r="THG167" s="84"/>
      <c r="THH167" s="84"/>
      <c r="THI167" s="84"/>
      <c r="THJ167" s="84"/>
      <c r="THK167" s="84"/>
      <c r="THL167" s="84"/>
      <c r="THM167" s="84"/>
      <c r="THN167" s="84"/>
      <c r="THO167" s="84"/>
      <c r="THP167" s="84"/>
      <c r="THQ167" s="84"/>
      <c r="THR167" s="84"/>
      <c r="THS167" s="84"/>
      <c r="THT167" s="84"/>
      <c r="THU167" s="84"/>
      <c r="THV167" s="84"/>
      <c r="THW167" s="84"/>
      <c r="THX167" s="84"/>
      <c r="THY167" s="84"/>
      <c r="THZ167" s="84"/>
      <c r="TIA167" s="84"/>
      <c r="TIB167" s="84"/>
      <c r="TIC167" s="84"/>
      <c r="TID167" s="84"/>
      <c r="TIE167" s="84"/>
      <c r="TIF167" s="84"/>
      <c r="TIG167" s="84"/>
      <c r="TIH167" s="84"/>
      <c r="TII167" s="84"/>
      <c r="TIJ167" s="84"/>
      <c r="TIK167" s="84"/>
      <c r="TIL167" s="84"/>
      <c r="TIM167" s="84"/>
      <c r="TIT167" s="84"/>
      <c r="TIU167" s="84"/>
      <c r="TIV167" s="84"/>
      <c r="TIW167" s="84"/>
      <c r="TIX167" s="84"/>
      <c r="TIY167" s="84"/>
      <c r="TIZ167" s="84"/>
      <c r="TJA167" s="84"/>
      <c r="TJB167" s="84"/>
      <c r="TJC167" s="84"/>
      <c r="TJD167" s="84"/>
      <c r="TJE167" s="84"/>
      <c r="TJF167" s="84"/>
      <c r="TJG167" s="84"/>
      <c r="TJH167" s="84"/>
      <c r="TJI167" s="84"/>
      <c r="TJJ167" s="84"/>
      <c r="TJK167" s="84"/>
      <c r="TJL167" s="84"/>
      <c r="TJM167" s="84"/>
      <c r="TJN167" s="84"/>
      <c r="TJO167" s="84"/>
      <c r="TJP167" s="84"/>
      <c r="TJQ167" s="84"/>
      <c r="TJR167" s="84"/>
      <c r="TJS167" s="84"/>
      <c r="TJT167" s="84"/>
      <c r="TJU167" s="84"/>
      <c r="TJV167" s="84"/>
      <c r="TJW167" s="84"/>
      <c r="TJX167" s="84"/>
      <c r="TJY167" s="84"/>
      <c r="TJZ167" s="84"/>
      <c r="TKA167" s="84"/>
      <c r="TKB167" s="84"/>
      <c r="TKC167" s="84"/>
      <c r="TKD167" s="84"/>
      <c r="TKE167" s="84"/>
      <c r="TKF167" s="84"/>
      <c r="TKG167" s="84"/>
      <c r="TKH167" s="84"/>
      <c r="TKI167" s="84"/>
      <c r="TKJ167" s="84"/>
      <c r="TKK167" s="84"/>
      <c r="TKL167" s="84"/>
      <c r="TKM167" s="84"/>
      <c r="TKN167" s="84"/>
      <c r="TKO167" s="84"/>
      <c r="TKP167" s="84"/>
      <c r="TKQ167" s="84"/>
      <c r="TKR167" s="84"/>
      <c r="TKS167" s="84"/>
      <c r="TKT167" s="84"/>
      <c r="TKU167" s="84"/>
      <c r="TKV167" s="84"/>
      <c r="TKW167" s="84"/>
      <c r="TKX167" s="84"/>
      <c r="TKY167" s="84"/>
      <c r="TKZ167" s="84"/>
      <c r="TLA167" s="84"/>
      <c r="TLB167" s="84"/>
      <c r="TLC167" s="84"/>
      <c r="TLD167" s="84"/>
      <c r="TLE167" s="84"/>
      <c r="TLF167" s="84"/>
      <c r="TLG167" s="84"/>
      <c r="TLH167" s="84"/>
      <c r="TLI167" s="84"/>
      <c r="TLJ167" s="84"/>
      <c r="TLK167" s="84"/>
      <c r="TLL167" s="84"/>
      <c r="TLM167" s="84"/>
      <c r="TLN167" s="84"/>
      <c r="TLO167" s="84"/>
      <c r="TLP167" s="84"/>
      <c r="TLQ167" s="84"/>
      <c r="TLR167" s="84"/>
      <c r="TLS167" s="84"/>
      <c r="TLT167" s="84"/>
      <c r="TLU167" s="84"/>
      <c r="TLV167" s="84"/>
      <c r="TLW167" s="84"/>
      <c r="TLX167" s="84"/>
      <c r="TLY167" s="84"/>
      <c r="TLZ167" s="84"/>
      <c r="TMA167" s="84"/>
      <c r="TMB167" s="84"/>
      <c r="TMC167" s="84"/>
      <c r="TMD167" s="84"/>
      <c r="TME167" s="84"/>
      <c r="TMF167" s="84"/>
      <c r="TMG167" s="84"/>
      <c r="TMH167" s="84"/>
      <c r="TMI167" s="84"/>
      <c r="TMJ167" s="84"/>
      <c r="TMK167" s="84"/>
      <c r="TML167" s="84"/>
      <c r="TMM167" s="84"/>
      <c r="TMN167" s="84"/>
      <c r="TMO167" s="84"/>
      <c r="TMP167" s="84"/>
      <c r="TMQ167" s="84"/>
      <c r="TMR167" s="84"/>
      <c r="TMS167" s="84"/>
      <c r="TMT167" s="84"/>
      <c r="TMU167" s="84"/>
      <c r="TMV167" s="84"/>
      <c r="TMW167" s="84"/>
      <c r="TMX167" s="84"/>
      <c r="TMY167" s="84"/>
      <c r="TMZ167" s="84"/>
      <c r="TNA167" s="84"/>
      <c r="TNB167" s="84"/>
      <c r="TNC167" s="84"/>
      <c r="TND167" s="84"/>
      <c r="TNE167" s="84"/>
      <c r="TNF167" s="84"/>
      <c r="TNG167" s="84"/>
      <c r="TNH167" s="84"/>
      <c r="TNI167" s="84"/>
      <c r="TNJ167" s="84"/>
      <c r="TNK167" s="84"/>
      <c r="TNL167" s="84"/>
      <c r="TNM167" s="84"/>
      <c r="TNN167" s="84"/>
      <c r="TNO167" s="84"/>
      <c r="TNP167" s="84"/>
      <c r="TNQ167" s="84"/>
      <c r="TNR167" s="84"/>
      <c r="TNS167" s="84"/>
      <c r="TNT167" s="84"/>
      <c r="TNU167" s="84"/>
      <c r="TNV167" s="84"/>
      <c r="TNW167" s="84"/>
      <c r="TNX167" s="84"/>
      <c r="TNY167" s="84"/>
      <c r="TNZ167" s="84"/>
      <c r="TOA167" s="84"/>
      <c r="TOB167" s="84"/>
      <c r="TOC167" s="84"/>
      <c r="TOD167" s="84"/>
      <c r="TOE167" s="84"/>
      <c r="TOF167" s="84"/>
      <c r="TOG167" s="84"/>
      <c r="TOH167" s="84"/>
      <c r="TOI167" s="84"/>
      <c r="TOJ167" s="84"/>
      <c r="TOK167" s="84"/>
      <c r="TOL167" s="84"/>
      <c r="TOM167" s="84"/>
      <c r="TON167" s="84"/>
      <c r="TOO167" s="84"/>
      <c r="TOP167" s="84"/>
      <c r="TOQ167" s="84"/>
      <c r="TOR167" s="84"/>
      <c r="TOS167" s="84"/>
      <c r="TOT167" s="84"/>
      <c r="TOU167" s="84"/>
      <c r="TOV167" s="84"/>
      <c r="TOW167" s="84"/>
      <c r="TOX167" s="84"/>
      <c r="TOY167" s="84"/>
      <c r="TOZ167" s="84"/>
      <c r="TPA167" s="84"/>
      <c r="TPB167" s="84"/>
      <c r="TPC167" s="84"/>
      <c r="TPD167" s="84"/>
      <c r="TPE167" s="84"/>
      <c r="TPF167" s="84"/>
      <c r="TPG167" s="84"/>
      <c r="TPH167" s="84"/>
      <c r="TPI167" s="84"/>
      <c r="TPJ167" s="84"/>
      <c r="TPK167" s="84"/>
      <c r="TPL167" s="84"/>
      <c r="TPM167" s="84"/>
      <c r="TPN167" s="84"/>
      <c r="TPO167" s="84"/>
      <c r="TPP167" s="84"/>
      <c r="TPQ167" s="84"/>
      <c r="TPR167" s="84"/>
      <c r="TPS167" s="84"/>
      <c r="TPT167" s="84"/>
      <c r="TPU167" s="84"/>
      <c r="TPV167" s="84"/>
      <c r="TPW167" s="84"/>
      <c r="TPX167" s="84"/>
      <c r="TPY167" s="84"/>
      <c r="TPZ167" s="84"/>
      <c r="TQA167" s="84"/>
      <c r="TQB167" s="84"/>
      <c r="TQC167" s="84"/>
      <c r="TQD167" s="84"/>
      <c r="TQE167" s="84"/>
      <c r="TQF167" s="84"/>
      <c r="TQG167" s="84"/>
      <c r="TQH167" s="84"/>
      <c r="TQI167" s="84"/>
      <c r="TQJ167" s="84"/>
      <c r="TQK167" s="84"/>
      <c r="TQL167" s="84"/>
      <c r="TQM167" s="84"/>
      <c r="TQN167" s="84"/>
      <c r="TQO167" s="84"/>
      <c r="TQP167" s="84"/>
      <c r="TQQ167" s="84"/>
      <c r="TQR167" s="84"/>
      <c r="TQS167" s="84"/>
      <c r="TQT167" s="84"/>
      <c r="TQU167" s="84"/>
      <c r="TQV167" s="84"/>
      <c r="TQW167" s="84"/>
      <c r="TQX167" s="84"/>
      <c r="TQY167" s="84"/>
      <c r="TQZ167" s="84"/>
      <c r="TRA167" s="84"/>
      <c r="TRB167" s="84"/>
      <c r="TRC167" s="84"/>
      <c r="TRD167" s="84"/>
      <c r="TRE167" s="84"/>
      <c r="TRF167" s="84"/>
      <c r="TRG167" s="84"/>
      <c r="TRH167" s="84"/>
      <c r="TRI167" s="84"/>
      <c r="TRJ167" s="84"/>
      <c r="TRK167" s="84"/>
      <c r="TRL167" s="84"/>
      <c r="TRM167" s="84"/>
      <c r="TRN167" s="84"/>
      <c r="TRO167" s="84"/>
      <c r="TRP167" s="84"/>
      <c r="TRQ167" s="84"/>
      <c r="TRR167" s="84"/>
      <c r="TRS167" s="84"/>
      <c r="TRT167" s="84"/>
      <c r="TRU167" s="84"/>
      <c r="TRV167" s="84"/>
      <c r="TRW167" s="84"/>
      <c r="TRX167" s="84"/>
      <c r="TRY167" s="84"/>
      <c r="TRZ167" s="84"/>
      <c r="TSA167" s="84"/>
      <c r="TSB167" s="84"/>
      <c r="TSC167" s="84"/>
      <c r="TSD167" s="84"/>
      <c r="TSE167" s="84"/>
      <c r="TSF167" s="84"/>
      <c r="TSG167" s="84"/>
      <c r="TSH167" s="84"/>
      <c r="TSI167" s="84"/>
      <c r="TSP167" s="84"/>
      <c r="TSQ167" s="84"/>
      <c r="TSR167" s="84"/>
      <c r="TSS167" s="84"/>
      <c r="TST167" s="84"/>
      <c r="TSU167" s="84"/>
      <c r="TSV167" s="84"/>
      <c r="TSW167" s="84"/>
      <c r="TSX167" s="84"/>
      <c r="TSY167" s="84"/>
      <c r="TSZ167" s="84"/>
      <c r="TTA167" s="84"/>
      <c r="TTB167" s="84"/>
      <c r="TTC167" s="84"/>
      <c r="TTD167" s="84"/>
      <c r="TTE167" s="84"/>
      <c r="TTF167" s="84"/>
      <c r="TTG167" s="84"/>
      <c r="TTH167" s="84"/>
      <c r="TTI167" s="84"/>
      <c r="TTJ167" s="84"/>
      <c r="TTK167" s="84"/>
      <c r="TTL167" s="84"/>
      <c r="TTM167" s="84"/>
      <c r="TTN167" s="84"/>
      <c r="TTO167" s="84"/>
      <c r="TTP167" s="84"/>
      <c r="TTQ167" s="84"/>
      <c r="TTR167" s="84"/>
      <c r="TTS167" s="84"/>
      <c r="TTT167" s="84"/>
      <c r="TTU167" s="84"/>
      <c r="TTV167" s="84"/>
      <c r="TTW167" s="84"/>
      <c r="TTX167" s="84"/>
      <c r="TTY167" s="84"/>
      <c r="TTZ167" s="84"/>
      <c r="TUA167" s="84"/>
      <c r="TUB167" s="84"/>
      <c r="TUC167" s="84"/>
      <c r="TUD167" s="84"/>
      <c r="TUE167" s="84"/>
      <c r="TUF167" s="84"/>
      <c r="TUG167" s="84"/>
      <c r="TUH167" s="84"/>
      <c r="TUI167" s="84"/>
      <c r="TUJ167" s="84"/>
      <c r="TUK167" s="84"/>
      <c r="TUL167" s="84"/>
      <c r="TUM167" s="84"/>
      <c r="TUN167" s="84"/>
      <c r="TUO167" s="84"/>
      <c r="TUP167" s="84"/>
      <c r="TUQ167" s="84"/>
      <c r="TUR167" s="84"/>
      <c r="TUS167" s="84"/>
      <c r="TUT167" s="84"/>
      <c r="TUU167" s="84"/>
      <c r="TUV167" s="84"/>
      <c r="TUW167" s="84"/>
      <c r="TUX167" s="84"/>
      <c r="TUY167" s="84"/>
      <c r="TUZ167" s="84"/>
      <c r="TVA167" s="84"/>
      <c r="TVB167" s="84"/>
      <c r="TVC167" s="84"/>
      <c r="TVD167" s="84"/>
      <c r="TVE167" s="84"/>
      <c r="TVF167" s="84"/>
      <c r="TVG167" s="84"/>
      <c r="TVH167" s="84"/>
      <c r="TVI167" s="84"/>
      <c r="TVJ167" s="84"/>
      <c r="TVK167" s="84"/>
      <c r="TVL167" s="84"/>
      <c r="TVM167" s="84"/>
      <c r="TVN167" s="84"/>
      <c r="TVO167" s="84"/>
      <c r="TVP167" s="84"/>
      <c r="TVQ167" s="84"/>
      <c r="TVR167" s="84"/>
      <c r="TVS167" s="84"/>
      <c r="TVT167" s="84"/>
      <c r="TVU167" s="84"/>
      <c r="TVV167" s="84"/>
      <c r="TVW167" s="84"/>
      <c r="TVX167" s="84"/>
      <c r="TVY167" s="84"/>
      <c r="TVZ167" s="84"/>
      <c r="TWA167" s="84"/>
      <c r="TWB167" s="84"/>
      <c r="TWC167" s="84"/>
      <c r="TWD167" s="84"/>
      <c r="TWE167" s="84"/>
      <c r="TWF167" s="84"/>
      <c r="TWG167" s="84"/>
      <c r="TWH167" s="84"/>
      <c r="TWI167" s="84"/>
      <c r="TWJ167" s="84"/>
      <c r="TWK167" s="84"/>
      <c r="TWL167" s="84"/>
      <c r="TWM167" s="84"/>
      <c r="TWN167" s="84"/>
      <c r="TWO167" s="84"/>
      <c r="TWP167" s="84"/>
      <c r="TWQ167" s="84"/>
      <c r="TWR167" s="84"/>
      <c r="TWS167" s="84"/>
      <c r="TWT167" s="84"/>
      <c r="TWU167" s="84"/>
      <c r="TWV167" s="84"/>
      <c r="TWW167" s="84"/>
      <c r="TWX167" s="84"/>
      <c r="TWY167" s="84"/>
      <c r="TWZ167" s="84"/>
      <c r="TXA167" s="84"/>
      <c r="TXB167" s="84"/>
      <c r="TXC167" s="84"/>
      <c r="TXD167" s="84"/>
      <c r="TXE167" s="84"/>
      <c r="TXF167" s="84"/>
      <c r="TXG167" s="84"/>
      <c r="TXH167" s="84"/>
      <c r="TXI167" s="84"/>
      <c r="TXJ167" s="84"/>
      <c r="TXK167" s="84"/>
      <c r="TXL167" s="84"/>
      <c r="TXM167" s="84"/>
      <c r="TXN167" s="84"/>
      <c r="TXO167" s="84"/>
      <c r="TXP167" s="84"/>
      <c r="TXQ167" s="84"/>
      <c r="TXR167" s="84"/>
      <c r="TXS167" s="84"/>
      <c r="TXT167" s="84"/>
      <c r="TXU167" s="84"/>
      <c r="TXV167" s="84"/>
      <c r="TXW167" s="84"/>
      <c r="TXX167" s="84"/>
      <c r="TXY167" s="84"/>
      <c r="TXZ167" s="84"/>
      <c r="TYA167" s="84"/>
      <c r="TYB167" s="84"/>
      <c r="TYC167" s="84"/>
      <c r="TYD167" s="84"/>
      <c r="TYE167" s="84"/>
      <c r="TYF167" s="84"/>
      <c r="TYG167" s="84"/>
      <c r="TYH167" s="84"/>
      <c r="TYI167" s="84"/>
      <c r="TYJ167" s="84"/>
      <c r="TYK167" s="84"/>
      <c r="TYL167" s="84"/>
      <c r="TYM167" s="84"/>
      <c r="TYN167" s="84"/>
      <c r="TYO167" s="84"/>
      <c r="TYP167" s="84"/>
      <c r="TYQ167" s="84"/>
      <c r="TYR167" s="84"/>
      <c r="TYS167" s="84"/>
      <c r="TYT167" s="84"/>
      <c r="TYU167" s="84"/>
      <c r="TYV167" s="84"/>
      <c r="TYW167" s="84"/>
      <c r="TYX167" s="84"/>
      <c r="TYY167" s="84"/>
      <c r="TYZ167" s="84"/>
      <c r="TZA167" s="84"/>
      <c r="TZB167" s="84"/>
      <c r="TZC167" s="84"/>
      <c r="TZD167" s="84"/>
      <c r="TZE167" s="84"/>
      <c r="TZF167" s="84"/>
      <c r="TZG167" s="84"/>
      <c r="TZH167" s="84"/>
      <c r="TZI167" s="84"/>
      <c r="TZJ167" s="84"/>
      <c r="TZK167" s="84"/>
      <c r="TZL167" s="84"/>
      <c r="TZM167" s="84"/>
      <c r="TZN167" s="84"/>
      <c r="TZO167" s="84"/>
      <c r="TZP167" s="84"/>
      <c r="TZQ167" s="84"/>
      <c r="TZR167" s="84"/>
      <c r="TZS167" s="84"/>
      <c r="TZT167" s="84"/>
      <c r="TZU167" s="84"/>
      <c r="TZV167" s="84"/>
      <c r="TZW167" s="84"/>
      <c r="TZX167" s="84"/>
      <c r="TZY167" s="84"/>
      <c r="TZZ167" s="84"/>
      <c r="UAA167" s="84"/>
      <c r="UAB167" s="84"/>
      <c r="UAC167" s="84"/>
      <c r="UAD167" s="84"/>
      <c r="UAE167" s="84"/>
      <c r="UAF167" s="84"/>
      <c r="UAG167" s="84"/>
      <c r="UAH167" s="84"/>
      <c r="UAI167" s="84"/>
      <c r="UAJ167" s="84"/>
      <c r="UAK167" s="84"/>
      <c r="UAL167" s="84"/>
      <c r="UAM167" s="84"/>
      <c r="UAN167" s="84"/>
      <c r="UAO167" s="84"/>
      <c r="UAP167" s="84"/>
      <c r="UAQ167" s="84"/>
      <c r="UAR167" s="84"/>
      <c r="UAS167" s="84"/>
      <c r="UAT167" s="84"/>
      <c r="UAU167" s="84"/>
      <c r="UAV167" s="84"/>
      <c r="UAW167" s="84"/>
      <c r="UAX167" s="84"/>
      <c r="UAY167" s="84"/>
      <c r="UAZ167" s="84"/>
      <c r="UBA167" s="84"/>
      <c r="UBB167" s="84"/>
      <c r="UBC167" s="84"/>
      <c r="UBD167" s="84"/>
      <c r="UBE167" s="84"/>
      <c r="UBF167" s="84"/>
      <c r="UBG167" s="84"/>
      <c r="UBH167" s="84"/>
      <c r="UBI167" s="84"/>
      <c r="UBJ167" s="84"/>
      <c r="UBK167" s="84"/>
      <c r="UBL167" s="84"/>
      <c r="UBM167" s="84"/>
      <c r="UBN167" s="84"/>
      <c r="UBO167" s="84"/>
      <c r="UBP167" s="84"/>
      <c r="UBQ167" s="84"/>
      <c r="UBR167" s="84"/>
      <c r="UBS167" s="84"/>
      <c r="UBT167" s="84"/>
      <c r="UBU167" s="84"/>
      <c r="UBV167" s="84"/>
      <c r="UBW167" s="84"/>
      <c r="UBX167" s="84"/>
      <c r="UBY167" s="84"/>
      <c r="UBZ167" s="84"/>
      <c r="UCA167" s="84"/>
      <c r="UCB167" s="84"/>
      <c r="UCC167" s="84"/>
      <c r="UCD167" s="84"/>
      <c r="UCE167" s="84"/>
      <c r="UCL167" s="84"/>
      <c r="UCM167" s="84"/>
      <c r="UCN167" s="84"/>
      <c r="UCO167" s="84"/>
      <c r="UCP167" s="84"/>
      <c r="UCQ167" s="84"/>
      <c r="UCR167" s="84"/>
      <c r="UCS167" s="84"/>
      <c r="UCT167" s="84"/>
      <c r="UCU167" s="84"/>
      <c r="UCV167" s="84"/>
      <c r="UCW167" s="84"/>
      <c r="UCX167" s="84"/>
      <c r="UCY167" s="84"/>
      <c r="UCZ167" s="84"/>
      <c r="UDA167" s="84"/>
      <c r="UDB167" s="84"/>
      <c r="UDC167" s="84"/>
      <c r="UDD167" s="84"/>
      <c r="UDE167" s="84"/>
      <c r="UDF167" s="84"/>
      <c r="UDG167" s="84"/>
      <c r="UDH167" s="84"/>
      <c r="UDI167" s="84"/>
      <c r="UDJ167" s="84"/>
      <c r="UDK167" s="84"/>
      <c r="UDL167" s="84"/>
      <c r="UDM167" s="84"/>
      <c r="UDN167" s="84"/>
      <c r="UDO167" s="84"/>
      <c r="UDP167" s="84"/>
      <c r="UDQ167" s="84"/>
      <c r="UDR167" s="84"/>
      <c r="UDS167" s="84"/>
      <c r="UDT167" s="84"/>
      <c r="UDU167" s="84"/>
      <c r="UDV167" s="84"/>
      <c r="UDW167" s="84"/>
      <c r="UDX167" s="84"/>
      <c r="UDY167" s="84"/>
      <c r="UDZ167" s="84"/>
      <c r="UEA167" s="84"/>
      <c r="UEB167" s="84"/>
      <c r="UEC167" s="84"/>
      <c r="UED167" s="84"/>
      <c r="UEE167" s="84"/>
      <c r="UEF167" s="84"/>
      <c r="UEG167" s="84"/>
      <c r="UEH167" s="84"/>
      <c r="UEI167" s="84"/>
      <c r="UEJ167" s="84"/>
      <c r="UEK167" s="84"/>
      <c r="UEL167" s="84"/>
      <c r="UEM167" s="84"/>
      <c r="UEN167" s="84"/>
      <c r="UEO167" s="84"/>
      <c r="UEP167" s="84"/>
      <c r="UEQ167" s="84"/>
      <c r="UER167" s="84"/>
      <c r="UES167" s="84"/>
      <c r="UET167" s="84"/>
      <c r="UEU167" s="84"/>
      <c r="UEV167" s="84"/>
      <c r="UEW167" s="84"/>
      <c r="UEX167" s="84"/>
      <c r="UEY167" s="84"/>
      <c r="UEZ167" s="84"/>
      <c r="UFA167" s="84"/>
      <c r="UFB167" s="84"/>
      <c r="UFC167" s="84"/>
      <c r="UFD167" s="84"/>
      <c r="UFE167" s="84"/>
      <c r="UFF167" s="84"/>
      <c r="UFG167" s="84"/>
      <c r="UFH167" s="84"/>
      <c r="UFI167" s="84"/>
      <c r="UFJ167" s="84"/>
      <c r="UFK167" s="84"/>
      <c r="UFL167" s="84"/>
      <c r="UFM167" s="84"/>
      <c r="UFN167" s="84"/>
      <c r="UFO167" s="84"/>
      <c r="UFP167" s="84"/>
      <c r="UFQ167" s="84"/>
      <c r="UFR167" s="84"/>
      <c r="UFS167" s="84"/>
      <c r="UFT167" s="84"/>
      <c r="UFU167" s="84"/>
      <c r="UFV167" s="84"/>
      <c r="UFW167" s="84"/>
      <c r="UFX167" s="84"/>
      <c r="UFY167" s="84"/>
      <c r="UFZ167" s="84"/>
      <c r="UGA167" s="84"/>
      <c r="UGB167" s="84"/>
      <c r="UGC167" s="84"/>
      <c r="UGD167" s="84"/>
      <c r="UGE167" s="84"/>
      <c r="UGF167" s="84"/>
      <c r="UGG167" s="84"/>
      <c r="UGH167" s="84"/>
      <c r="UGI167" s="84"/>
      <c r="UGJ167" s="84"/>
      <c r="UGK167" s="84"/>
      <c r="UGL167" s="84"/>
      <c r="UGM167" s="84"/>
      <c r="UGN167" s="84"/>
      <c r="UGO167" s="84"/>
      <c r="UGP167" s="84"/>
      <c r="UGQ167" s="84"/>
      <c r="UGR167" s="84"/>
      <c r="UGS167" s="84"/>
      <c r="UGT167" s="84"/>
      <c r="UGU167" s="84"/>
      <c r="UGV167" s="84"/>
      <c r="UGW167" s="84"/>
      <c r="UGX167" s="84"/>
      <c r="UGY167" s="84"/>
      <c r="UGZ167" s="84"/>
      <c r="UHA167" s="84"/>
      <c r="UHB167" s="84"/>
      <c r="UHC167" s="84"/>
      <c r="UHD167" s="84"/>
      <c r="UHE167" s="84"/>
      <c r="UHF167" s="84"/>
      <c r="UHG167" s="84"/>
      <c r="UHH167" s="84"/>
      <c r="UHI167" s="84"/>
      <c r="UHJ167" s="84"/>
      <c r="UHK167" s="84"/>
      <c r="UHL167" s="84"/>
      <c r="UHM167" s="84"/>
      <c r="UHN167" s="84"/>
      <c r="UHO167" s="84"/>
      <c r="UHP167" s="84"/>
      <c r="UHQ167" s="84"/>
      <c r="UHR167" s="84"/>
      <c r="UHS167" s="84"/>
      <c r="UHT167" s="84"/>
      <c r="UHU167" s="84"/>
      <c r="UHV167" s="84"/>
      <c r="UHW167" s="84"/>
      <c r="UHX167" s="84"/>
      <c r="UHY167" s="84"/>
      <c r="UHZ167" s="84"/>
      <c r="UIA167" s="84"/>
      <c r="UIB167" s="84"/>
      <c r="UIC167" s="84"/>
      <c r="UID167" s="84"/>
      <c r="UIE167" s="84"/>
      <c r="UIF167" s="84"/>
      <c r="UIG167" s="84"/>
      <c r="UIH167" s="84"/>
      <c r="UII167" s="84"/>
      <c r="UIJ167" s="84"/>
      <c r="UIK167" s="84"/>
      <c r="UIL167" s="84"/>
      <c r="UIM167" s="84"/>
      <c r="UIN167" s="84"/>
      <c r="UIO167" s="84"/>
      <c r="UIP167" s="84"/>
      <c r="UIQ167" s="84"/>
      <c r="UIR167" s="84"/>
      <c r="UIS167" s="84"/>
      <c r="UIT167" s="84"/>
      <c r="UIU167" s="84"/>
      <c r="UIV167" s="84"/>
      <c r="UIW167" s="84"/>
      <c r="UIX167" s="84"/>
      <c r="UIY167" s="84"/>
      <c r="UIZ167" s="84"/>
      <c r="UJA167" s="84"/>
      <c r="UJB167" s="84"/>
      <c r="UJC167" s="84"/>
      <c r="UJD167" s="84"/>
      <c r="UJE167" s="84"/>
      <c r="UJF167" s="84"/>
      <c r="UJG167" s="84"/>
      <c r="UJH167" s="84"/>
      <c r="UJI167" s="84"/>
      <c r="UJJ167" s="84"/>
      <c r="UJK167" s="84"/>
      <c r="UJL167" s="84"/>
      <c r="UJM167" s="84"/>
      <c r="UJN167" s="84"/>
      <c r="UJO167" s="84"/>
      <c r="UJP167" s="84"/>
      <c r="UJQ167" s="84"/>
      <c r="UJR167" s="84"/>
      <c r="UJS167" s="84"/>
      <c r="UJT167" s="84"/>
      <c r="UJU167" s="84"/>
      <c r="UJV167" s="84"/>
      <c r="UJW167" s="84"/>
      <c r="UJX167" s="84"/>
      <c r="UJY167" s="84"/>
      <c r="UJZ167" s="84"/>
      <c r="UKA167" s="84"/>
      <c r="UKB167" s="84"/>
      <c r="UKC167" s="84"/>
      <c r="UKD167" s="84"/>
      <c r="UKE167" s="84"/>
      <c r="UKF167" s="84"/>
      <c r="UKG167" s="84"/>
      <c r="UKH167" s="84"/>
      <c r="UKI167" s="84"/>
      <c r="UKJ167" s="84"/>
      <c r="UKK167" s="84"/>
      <c r="UKL167" s="84"/>
      <c r="UKM167" s="84"/>
      <c r="UKN167" s="84"/>
      <c r="UKO167" s="84"/>
      <c r="UKP167" s="84"/>
      <c r="UKQ167" s="84"/>
      <c r="UKR167" s="84"/>
      <c r="UKS167" s="84"/>
      <c r="UKT167" s="84"/>
      <c r="UKU167" s="84"/>
      <c r="UKV167" s="84"/>
      <c r="UKW167" s="84"/>
      <c r="UKX167" s="84"/>
      <c r="UKY167" s="84"/>
      <c r="UKZ167" s="84"/>
      <c r="ULA167" s="84"/>
      <c r="ULB167" s="84"/>
      <c r="ULC167" s="84"/>
      <c r="ULD167" s="84"/>
      <c r="ULE167" s="84"/>
      <c r="ULF167" s="84"/>
      <c r="ULG167" s="84"/>
      <c r="ULH167" s="84"/>
      <c r="ULI167" s="84"/>
      <c r="ULJ167" s="84"/>
      <c r="ULK167" s="84"/>
      <c r="ULL167" s="84"/>
      <c r="ULM167" s="84"/>
      <c r="ULN167" s="84"/>
      <c r="ULO167" s="84"/>
      <c r="ULP167" s="84"/>
      <c r="ULQ167" s="84"/>
      <c r="ULR167" s="84"/>
      <c r="ULS167" s="84"/>
      <c r="ULT167" s="84"/>
      <c r="ULU167" s="84"/>
      <c r="ULV167" s="84"/>
      <c r="ULW167" s="84"/>
      <c r="ULX167" s="84"/>
      <c r="ULY167" s="84"/>
      <c r="ULZ167" s="84"/>
      <c r="UMA167" s="84"/>
      <c r="UMH167" s="84"/>
      <c r="UMI167" s="84"/>
      <c r="UMJ167" s="84"/>
      <c r="UMK167" s="84"/>
      <c r="UML167" s="84"/>
      <c r="UMM167" s="84"/>
      <c r="UMN167" s="84"/>
      <c r="UMO167" s="84"/>
      <c r="UMP167" s="84"/>
      <c r="UMQ167" s="84"/>
      <c r="UMR167" s="84"/>
      <c r="UMS167" s="84"/>
      <c r="UMT167" s="84"/>
      <c r="UMU167" s="84"/>
      <c r="UMV167" s="84"/>
      <c r="UMW167" s="84"/>
      <c r="UMX167" s="84"/>
      <c r="UMY167" s="84"/>
      <c r="UMZ167" s="84"/>
      <c r="UNA167" s="84"/>
      <c r="UNB167" s="84"/>
      <c r="UNC167" s="84"/>
      <c r="UND167" s="84"/>
      <c r="UNE167" s="84"/>
      <c r="UNF167" s="84"/>
      <c r="UNG167" s="84"/>
      <c r="UNH167" s="84"/>
      <c r="UNI167" s="84"/>
      <c r="UNJ167" s="84"/>
      <c r="UNK167" s="84"/>
      <c r="UNL167" s="84"/>
      <c r="UNM167" s="84"/>
      <c r="UNN167" s="84"/>
      <c r="UNO167" s="84"/>
      <c r="UNP167" s="84"/>
      <c r="UNQ167" s="84"/>
      <c r="UNR167" s="84"/>
      <c r="UNS167" s="84"/>
      <c r="UNT167" s="84"/>
      <c r="UNU167" s="84"/>
      <c r="UNV167" s="84"/>
      <c r="UNW167" s="84"/>
      <c r="UNX167" s="84"/>
      <c r="UNY167" s="84"/>
      <c r="UNZ167" s="84"/>
      <c r="UOA167" s="84"/>
      <c r="UOB167" s="84"/>
      <c r="UOC167" s="84"/>
      <c r="UOD167" s="84"/>
      <c r="UOE167" s="84"/>
      <c r="UOF167" s="84"/>
      <c r="UOG167" s="84"/>
      <c r="UOH167" s="84"/>
      <c r="UOI167" s="84"/>
      <c r="UOJ167" s="84"/>
      <c r="UOK167" s="84"/>
      <c r="UOL167" s="84"/>
      <c r="UOM167" s="84"/>
      <c r="UON167" s="84"/>
      <c r="UOO167" s="84"/>
      <c r="UOP167" s="84"/>
      <c r="UOQ167" s="84"/>
      <c r="UOR167" s="84"/>
      <c r="UOS167" s="84"/>
      <c r="UOT167" s="84"/>
      <c r="UOU167" s="84"/>
      <c r="UOV167" s="84"/>
      <c r="UOW167" s="84"/>
      <c r="UOX167" s="84"/>
      <c r="UOY167" s="84"/>
      <c r="UOZ167" s="84"/>
      <c r="UPA167" s="84"/>
      <c r="UPB167" s="84"/>
      <c r="UPC167" s="84"/>
      <c r="UPD167" s="84"/>
      <c r="UPE167" s="84"/>
      <c r="UPF167" s="84"/>
      <c r="UPG167" s="84"/>
      <c r="UPH167" s="84"/>
      <c r="UPI167" s="84"/>
      <c r="UPJ167" s="84"/>
      <c r="UPK167" s="84"/>
      <c r="UPL167" s="84"/>
      <c r="UPM167" s="84"/>
      <c r="UPN167" s="84"/>
      <c r="UPO167" s="84"/>
      <c r="UPP167" s="84"/>
      <c r="UPQ167" s="84"/>
      <c r="UPR167" s="84"/>
      <c r="UPS167" s="84"/>
      <c r="UPT167" s="84"/>
      <c r="UPU167" s="84"/>
      <c r="UPV167" s="84"/>
      <c r="UPW167" s="84"/>
      <c r="UPX167" s="84"/>
      <c r="UPY167" s="84"/>
      <c r="UPZ167" s="84"/>
      <c r="UQA167" s="84"/>
      <c r="UQB167" s="84"/>
      <c r="UQC167" s="84"/>
      <c r="UQD167" s="84"/>
      <c r="UQE167" s="84"/>
      <c r="UQF167" s="84"/>
      <c r="UQG167" s="84"/>
      <c r="UQH167" s="84"/>
      <c r="UQI167" s="84"/>
      <c r="UQJ167" s="84"/>
      <c r="UQK167" s="84"/>
      <c r="UQL167" s="84"/>
      <c r="UQM167" s="84"/>
      <c r="UQN167" s="84"/>
      <c r="UQO167" s="84"/>
      <c r="UQP167" s="84"/>
      <c r="UQQ167" s="84"/>
      <c r="UQR167" s="84"/>
      <c r="UQS167" s="84"/>
      <c r="UQT167" s="84"/>
      <c r="UQU167" s="84"/>
      <c r="UQV167" s="84"/>
      <c r="UQW167" s="84"/>
      <c r="UQX167" s="84"/>
      <c r="UQY167" s="84"/>
      <c r="UQZ167" s="84"/>
      <c r="URA167" s="84"/>
      <c r="URB167" s="84"/>
      <c r="URC167" s="84"/>
      <c r="URD167" s="84"/>
      <c r="URE167" s="84"/>
      <c r="URF167" s="84"/>
      <c r="URG167" s="84"/>
      <c r="URH167" s="84"/>
      <c r="URI167" s="84"/>
      <c r="URJ167" s="84"/>
      <c r="URK167" s="84"/>
      <c r="URL167" s="84"/>
      <c r="URM167" s="84"/>
      <c r="URN167" s="84"/>
      <c r="URO167" s="84"/>
      <c r="URP167" s="84"/>
      <c r="URQ167" s="84"/>
      <c r="URR167" s="84"/>
      <c r="URS167" s="84"/>
      <c r="URT167" s="84"/>
      <c r="URU167" s="84"/>
      <c r="URV167" s="84"/>
      <c r="URW167" s="84"/>
      <c r="URX167" s="84"/>
      <c r="URY167" s="84"/>
      <c r="URZ167" s="84"/>
      <c r="USA167" s="84"/>
      <c r="USB167" s="84"/>
      <c r="USC167" s="84"/>
      <c r="USD167" s="84"/>
      <c r="USE167" s="84"/>
      <c r="USF167" s="84"/>
      <c r="USG167" s="84"/>
      <c r="USH167" s="84"/>
      <c r="USI167" s="84"/>
      <c r="USJ167" s="84"/>
      <c r="USK167" s="84"/>
      <c r="USL167" s="84"/>
      <c r="USM167" s="84"/>
      <c r="USN167" s="84"/>
      <c r="USO167" s="84"/>
      <c r="USP167" s="84"/>
      <c r="USQ167" s="84"/>
      <c r="USR167" s="84"/>
      <c r="USS167" s="84"/>
      <c r="UST167" s="84"/>
      <c r="USU167" s="84"/>
      <c r="USV167" s="84"/>
      <c r="USW167" s="84"/>
      <c r="USX167" s="84"/>
      <c r="USY167" s="84"/>
      <c r="USZ167" s="84"/>
      <c r="UTA167" s="84"/>
      <c r="UTB167" s="84"/>
      <c r="UTC167" s="84"/>
      <c r="UTD167" s="84"/>
      <c r="UTE167" s="84"/>
      <c r="UTF167" s="84"/>
      <c r="UTG167" s="84"/>
      <c r="UTH167" s="84"/>
      <c r="UTI167" s="84"/>
      <c r="UTJ167" s="84"/>
      <c r="UTK167" s="84"/>
      <c r="UTL167" s="84"/>
      <c r="UTM167" s="84"/>
      <c r="UTN167" s="84"/>
      <c r="UTO167" s="84"/>
      <c r="UTP167" s="84"/>
      <c r="UTQ167" s="84"/>
      <c r="UTR167" s="84"/>
      <c r="UTS167" s="84"/>
      <c r="UTT167" s="84"/>
      <c r="UTU167" s="84"/>
      <c r="UTV167" s="84"/>
      <c r="UTW167" s="84"/>
      <c r="UTX167" s="84"/>
      <c r="UTY167" s="84"/>
      <c r="UTZ167" s="84"/>
      <c r="UUA167" s="84"/>
      <c r="UUB167" s="84"/>
      <c r="UUC167" s="84"/>
      <c r="UUD167" s="84"/>
      <c r="UUE167" s="84"/>
      <c r="UUF167" s="84"/>
      <c r="UUG167" s="84"/>
      <c r="UUH167" s="84"/>
      <c r="UUI167" s="84"/>
      <c r="UUJ167" s="84"/>
      <c r="UUK167" s="84"/>
      <c r="UUL167" s="84"/>
      <c r="UUM167" s="84"/>
      <c r="UUN167" s="84"/>
      <c r="UUO167" s="84"/>
      <c r="UUP167" s="84"/>
      <c r="UUQ167" s="84"/>
      <c r="UUR167" s="84"/>
      <c r="UUS167" s="84"/>
      <c r="UUT167" s="84"/>
      <c r="UUU167" s="84"/>
      <c r="UUV167" s="84"/>
      <c r="UUW167" s="84"/>
      <c r="UUX167" s="84"/>
      <c r="UUY167" s="84"/>
      <c r="UUZ167" s="84"/>
      <c r="UVA167" s="84"/>
      <c r="UVB167" s="84"/>
      <c r="UVC167" s="84"/>
      <c r="UVD167" s="84"/>
      <c r="UVE167" s="84"/>
      <c r="UVF167" s="84"/>
      <c r="UVG167" s="84"/>
      <c r="UVH167" s="84"/>
      <c r="UVI167" s="84"/>
      <c r="UVJ167" s="84"/>
      <c r="UVK167" s="84"/>
      <c r="UVL167" s="84"/>
      <c r="UVM167" s="84"/>
      <c r="UVN167" s="84"/>
      <c r="UVO167" s="84"/>
      <c r="UVP167" s="84"/>
      <c r="UVQ167" s="84"/>
      <c r="UVR167" s="84"/>
      <c r="UVS167" s="84"/>
      <c r="UVT167" s="84"/>
      <c r="UVU167" s="84"/>
      <c r="UVV167" s="84"/>
      <c r="UVW167" s="84"/>
      <c r="UWD167" s="84"/>
      <c r="UWE167" s="84"/>
      <c r="UWF167" s="84"/>
      <c r="UWG167" s="84"/>
      <c r="UWH167" s="84"/>
      <c r="UWI167" s="84"/>
      <c r="UWJ167" s="84"/>
      <c r="UWK167" s="84"/>
      <c r="UWL167" s="84"/>
      <c r="UWM167" s="84"/>
      <c r="UWN167" s="84"/>
      <c r="UWO167" s="84"/>
      <c r="UWP167" s="84"/>
      <c r="UWQ167" s="84"/>
      <c r="UWR167" s="84"/>
      <c r="UWS167" s="84"/>
      <c r="UWT167" s="84"/>
      <c r="UWU167" s="84"/>
      <c r="UWV167" s="84"/>
      <c r="UWW167" s="84"/>
      <c r="UWX167" s="84"/>
      <c r="UWY167" s="84"/>
      <c r="UWZ167" s="84"/>
      <c r="UXA167" s="84"/>
      <c r="UXB167" s="84"/>
      <c r="UXC167" s="84"/>
      <c r="UXD167" s="84"/>
      <c r="UXE167" s="84"/>
      <c r="UXF167" s="84"/>
      <c r="UXG167" s="84"/>
      <c r="UXH167" s="84"/>
      <c r="UXI167" s="84"/>
      <c r="UXJ167" s="84"/>
      <c r="UXK167" s="84"/>
      <c r="UXL167" s="84"/>
      <c r="UXM167" s="84"/>
      <c r="UXN167" s="84"/>
      <c r="UXO167" s="84"/>
      <c r="UXP167" s="84"/>
      <c r="UXQ167" s="84"/>
      <c r="UXR167" s="84"/>
      <c r="UXS167" s="84"/>
      <c r="UXT167" s="84"/>
      <c r="UXU167" s="84"/>
      <c r="UXV167" s="84"/>
      <c r="UXW167" s="84"/>
      <c r="UXX167" s="84"/>
      <c r="UXY167" s="84"/>
      <c r="UXZ167" s="84"/>
      <c r="UYA167" s="84"/>
      <c r="UYB167" s="84"/>
      <c r="UYC167" s="84"/>
      <c r="UYD167" s="84"/>
      <c r="UYE167" s="84"/>
      <c r="UYF167" s="84"/>
      <c r="UYG167" s="84"/>
      <c r="UYH167" s="84"/>
      <c r="UYI167" s="84"/>
      <c r="UYJ167" s="84"/>
      <c r="UYK167" s="84"/>
      <c r="UYL167" s="84"/>
      <c r="UYM167" s="84"/>
      <c r="UYN167" s="84"/>
      <c r="UYO167" s="84"/>
      <c r="UYP167" s="84"/>
      <c r="UYQ167" s="84"/>
      <c r="UYR167" s="84"/>
      <c r="UYS167" s="84"/>
      <c r="UYT167" s="84"/>
      <c r="UYU167" s="84"/>
      <c r="UYV167" s="84"/>
      <c r="UYW167" s="84"/>
      <c r="UYX167" s="84"/>
      <c r="UYY167" s="84"/>
      <c r="UYZ167" s="84"/>
      <c r="UZA167" s="84"/>
      <c r="UZB167" s="84"/>
      <c r="UZC167" s="84"/>
      <c r="UZD167" s="84"/>
      <c r="UZE167" s="84"/>
      <c r="UZF167" s="84"/>
      <c r="UZG167" s="84"/>
      <c r="UZH167" s="84"/>
      <c r="UZI167" s="84"/>
      <c r="UZJ167" s="84"/>
      <c r="UZK167" s="84"/>
      <c r="UZL167" s="84"/>
      <c r="UZM167" s="84"/>
      <c r="UZN167" s="84"/>
      <c r="UZO167" s="84"/>
      <c r="UZP167" s="84"/>
      <c r="UZQ167" s="84"/>
      <c r="UZR167" s="84"/>
      <c r="UZS167" s="84"/>
      <c r="UZT167" s="84"/>
      <c r="UZU167" s="84"/>
      <c r="UZV167" s="84"/>
      <c r="UZW167" s="84"/>
      <c r="UZX167" s="84"/>
      <c r="UZY167" s="84"/>
      <c r="UZZ167" s="84"/>
      <c r="VAA167" s="84"/>
      <c r="VAB167" s="84"/>
      <c r="VAC167" s="84"/>
      <c r="VAD167" s="84"/>
      <c r="VAE167" s="84"/>
      <c r="VAF167" s="84"/>
      <c r="VAG167" s="84"/>
      <c r="VAH167" s="84"/>
      <c r="VAI167" s="84"/>
      <c r="VAJ167" s="84"/>
      <c r="VAK167" s="84"/>
      <c r="VAL167" s="84"/>
      <c r="VAM167" s="84"/>
      <c r="VAN167" s="84"/>
      <c r="VAO167" s="84"/>
      <c r="VAP167" s="84"/>
      <c r="VAQ167" s="84"/>
      <c r="VAR167" s="84"/>
      <c r="VAS167" s="84"/>
      <c r="VAT167" s="84"/>
      <c r="VAU167" s="84"/>
      <c r="VAV167" s="84"/>
      <c r="VAW167" s="84"/>
      <c r="VAX167" s="84"/>
      <c r="VAY167" s="84"/>
      <c r="VAZ167" s="84"/>
      <c r="VBA167" s="84"/>
      <c r="VBB167" s="84"/>
      <c r="VBC167" s="84"/>
      <c r="VBD167" s="84"/>
      <c r="VBE167" s="84"/>
      <c r="VBF167" s="84"/>
      <c r="VBG167" s="84"/>
      <c r="VBH167" s="84"/>
      <c r="VBI167" s="84"/>
      <c r="VBJ167" s="84"/>
      <c r="VBK167" s="84"/>
      <c r="VBL167" s="84"/>
      <c r="VBM167" s="84"/>
      <c r="VBN167" s="84"/>
      <c r="VBO167" s="84"/>
      <c r="VBP167" s="84"/>
      <c r="VBQ167" s="84"/>
      <c r="VBR167" s="84"/>
      <c r="VBS167" s="84"/>
      <c r="VBT167" s="84"/>
      <c r="VBU167" s="84"/>
      <c r="VBV167" s="84"/>
      <c r="VBW167" s="84"/>
      <c r="VBX167" s="84"/>
      <c r="VBY167" s="84"/>
      <c r="VBZ167" s="84"/>
      <c r="VCA167" s="84"/>
      <c r="VCB167" s="84"/>
      <c r="VCC167" s="84"/>
      <c r="VCD167" s="84"/>
      <c r="VCE167" s="84"/>
      <c r="VCF167" s="84"/>
      <c r="VCG167" s="84"/>
      <c r="VCH167" s="84"/>
      <c r="VCI167" s="84"/>
      <c r="VCJ167" s="84"/>
      <c r="VCK167" s="84"/>
      <c r="VCL167" s="84"/>
      <c r="VCM167" s="84"/>
      <c r="VCN167" s="84"/>
      <c r="VCO167" s="84"/>
      <c r="VCP167" s="84"/>
      <c r="VCQ167" s="84"/>
      <c r="VCR167" s="84"/>
      <c r="VCS167" s="84"/>
      <c r="VCT167" s="84"/>
      <c r="VCU167" s="84"/>
      <c r="VCV167" s="84"/>
      <c r="VCW167" s="84"/>
      <c r="VCX167" s="84"/>
      <c r="VCY167" s="84"/>
      <c r="VCZ167" s="84"/>
      <c r="VDA167" s="84"/>
      <c r="VDB167" s="84"/>
      <c r="VDC167" s="84"/>
      <c r="VDD167" s="84"/>
      <c r="VDE167" s="84"/>
      <c r="VDF167" s="84"/>
      <c r="VDG167" s="84"/>
      <c r="VDH167" s="84"/>
      <c r="VDI167" s="84"/>
      <c r="VDJ167" s="84"/>
      <c r="VDK167" s="84"/>
      <c r="VDL167" s="84"/>
      <c r="VDM167" s="84"/>
      <c r="VDN167" s="84"/>
      <c r="VDO167" s="84"/>
      <c r="VDP167" s="84"/>
      <c r="VDQ167" s="84"/>
      <c r="VDR167" s="84"/>
      <c r="VDS167" s="84"/>
      <c r="VDT167" s="84"/>
      <c r="VDU167" s="84"/>
      <c r="VDV167" s="84"/>
      <c r="VDW167" s="84"/>
      <c r="VDX167" s="84"/>
      <c r="VDY167" s="84"/>
      <c r="VDZ167" s="84"/>
      <c r="VEA167" s="84"/>
      <c r="VEB167" s="84"/>
      <c r="VEC167" s="84"/>
      <c r="VED167" s="84"/>
      <c r="VEE167" s="84"/>
      <c r="VEF167" s="84"/>
      <c r="VEG167" s="84"/>
      <c r="VEH167" s="84"/>
      <c r="VEI167" s="84"/>
      <c r="VEJ167" s="84"/>
      <c r="VEK167" s="84"/>
      <c r="VEL167" s="84"/>
      <c r="VEM167" s="84"/>
      <c r="VEN167" s="84"/>
      <c r="VEO167" s="84"/>
      <c r="VEP167" s="84"/>
      <c r="VEQ167" s="84"/>
      <c r="VER167" s="84"/>
      <c r="VES167" s="84"/>
      <c r="VET167" s="84"/>
      <c r="VEU167" s="84"/>
      <c r="VEV167" s="84"/>
      <c r="VEW167" s="84"/>
      <c r="VEX167" s="84"/>
      <c r="VEY167" s="84"/>
      <c r="VEZ167" s="84"/>
      <c r="VFA167" s="84"/>
      <c r="VFB167" s="84"/>
      <c r="VFC167" s="84"/>
      <c r="VFD167" s="84"/>
      <c r="VFE167" s="84"/>
      <c r="VFF167" s="84"/>
      <c r="VFG167" s="84"/>
      <c r="VFH167" s="84"/>
      <c r="VFI167" s="84"/>
      <c r="VFJ167" s="84"/>
      <c r="VFK167" s="84"/>
      <c r="VFL167" s="84"/>
      <c r="VFM167" s="84"/>
      <c r="VFN167" s="84"/>
      <c r="VFO167" s="84"/>
      <c r="VFP167" s="84"/>
      <c r="VFQ167" s="84"/>
      <c r="VFR167" s="84"/>
      <c r="VFS167" s="84"/>
      <c r="VFZ167" s="84"/>
      <c r="VGA167" s="84"/>
      <c r="VGB167" s="84"/>
      <c r="VGC167" s="84"/>
      <c r="VGD167" s="84"/>
      <c r="VGE167" s="84"/>
      <c r="VGF167" s="84"/>
      <c r="VGG167" s="84"/>
      <c r="VGH167" s="84"/>
      <c r="VGI167" s="84"/>
      <c r="VGJ167" s="84"/>
      <c r="VGK167" s="84"/>
      <c r="VGL167" s="84"/>
      <c r="VGM167" s="84"/>
      <c r="VGN167" s="84"/>
      <c r="VGO167" s="84"/>
      <c r="VGP167" s="84"/>
      <c r="VGQ167" s="84"/>
      <c r="VGR167" s="84"/>
      <c r="VGS167" s="84"/>
      <c r="VGT167" s="84"/>
      <c r="VGU167" s="84"/>
      <c r="VGV167" s="84"/>
      <c r="VGW167" s="84"/>
      <c r="VGX167" s="84"/>
      <c r="VGY167" s="84"/>
      <c r="VGZ167" s="84"/>
      <c r="VHA167" s="84"/>
      <c r="VHB167" s="84"/>
      <c r="VHC167" s="84"/>
      <c r="VHD167" s="84"/>
      <c r="VHE167" s="84"/>
      <c r="VHF167" s="84"/>
      <c r="VHG167" s="84"/>
      <c r="VHH167" s="84"/>
      <c r="VHI167" s="84"/>
      <c r="VHJ167" s="84"/>
      <c r="VHK167" s="84"/>
      <c r="VHL167" s="84"/>
      <c r="VHM167" s="84"/>
      <c r="VHN167" s="84"/>
      <c r="VHO167" s="84"/>
      <c r="VHP167" s="84"/>
      <c r="VHQ167" s="84"/>
      <c r="VHR167" s="84"/>
      <c r="VHS167" s="84"/>
      <c r="VHT167" s="84"/>
      <c r="VHU167" s="84"/>
      <c r="VHV167" s="84"/>
      <c r="VHW167" s="84"/>
      <c r="VHX167" s="84"/>
      <c r="VHY167" s="84"/>
      <c r="VHZ167" s="84"/>
      <c r="VIA167" s="84"/>
      <c r="VIB167" s="84"/>
      <c r="VIC167" s="84"/>
      <c r="VID167" s="84"/>
      <c r="VIE167" s="84"/>
      <c r="VIF167" s="84"/>
      <c r="VIG167" s="84"/>
      <c r="VIH167" s="84"/>
      <c r="VII167" s="84"/>
      <c r="VIJ167" s="84"/>
      <c r="VIK167" s="84"/>
      <c r="VIL167" s="84"/>
      <c r="VIM167" s="84"/>
      <c r="VIN167" s="84"/>
      <c r="VIO167" s="84"/>
      <c r="VIP167" s="84"/>
      <c r="VIQ167" s="84"/>
      <c r="VIR167" s="84"/>
      <c r="VIS167" s="84"/>
      <c r="VIT167" s="84"/>
      <c r="VIU167" s="84"/>
      <c r="VIV167" s="84"/>
      <c r="VIW167" s="84"/>
      <c r="VIX167" s="84"/>
      <c r="VIY167" s="84"/>
      <c r="VIZ167" s="84"/>
      <c r="VJA167" s="84"/>
      <c r="VJB167" s="84"/>
      <c r="VJC167" s="84"/>
      <c r="VJD167" s="84"/>
      <c r="VJE167" s="84"/>
      <c r="VJF167" s="84"/>
      <c r="VJG167" s="84"/>
      <c r="VJH167" s="84"/>
      <c r="VJI167" s="84"/>
      <c r="VJJ167" s="84"/>
      <c r="VJK167" s="84"/>
      <c r="VJL167" s="84"/>
      <c r="VJM167" s="84"/>
      <c r="VJN167" s="84"/>
      <c r="VJO167" s="84"/>
      <c r="VJP167" s="84"/>
      <c r="VJQ167" s="84"/>
      <c r="VJR167" s="84"/>
      <c r="VJS167" s="84"/>
      <c r="VJT167" s="84"/>
      <c r="VJU167" s="84"/>
      <c r="VJV167" s="84"/>
      <c r="VJW167" s="84"/>
      <c r="VJX167" s="84"/>
      <c r="VJY167" s="84"/>
      <c r="VJZ167" s="84"/>
      <c r="VKA167" s="84"/>
      <c r="VKB167" s="84"/>
      <c r="VKC167" s="84"/>
      <c r="VKD167" s="84"/>
      <c r="VKE167" s="84"/>
      <c r="VKF167" s="84"/>
      <c r="VKG167" s="84"/>
      <c r="VKH167" s="84"/>
      <c r="VKI167" s="84"/>
      <c r="VKJ167" s="84"/>
      <c r="VKK167" s="84"/>
      <c r="VKL167" s="84"/>
      <c r="VKM167" s="84"/>
      <c r="VKN167" s="84"/>
      <c r="VKO167" s="84"/>
      <c r="VKP167" s="84"/>
      <c r="VKQ167" s="84"/>
      <c r="VKR167" s="84"/>
      <c r="VKS167" s="84"/>
      <c r="VKT167" s="84"/>
      <c r="VKU167" s="84"/>
      <c r="VKV167" s="84"/>
      <c r="VKW167" s="84"/>
      <c r="VKX167" s="84"/>
      <c r="VKY167" s="84"/>
      <c r="VKZ167" s="84"/>
      <c r="VLA167" s="84"/>
      <c r="VLB167" s="84"/>
      <c r="VLC167" s="84"/>
      <c r="VLD167" s="84"/>
      <c r="VLE167" s="84"/>
      <c r="VLF167" s="84"/>
      <c r="VLG167" s="84"/>
      <c r="VLH167" s="84"/>
      <c r="VLI167" s="84"/>
      <c r="VLJ167" s="84"/>
      <c r="VLK167" s="84"/>
      <c r="VLL167" s="84"/>
      <c r="VLM167" s="84"/>
      <c r="VLN167" s="84"/>
      <c r="VLO167" s="84"/>
      <c r="VLP167" s="84"/>
      <c r="VLQ167" s="84"/>
      <c r="VLR167" s="84"/>
      <c r="VLS167" s="84"/>
      <c r="VLT167" s="84"/>
      <c r="VLU167" s="84"/>
      <c r="VLV167" s="84"/>
      <c r="VLW167" s="84"/>
      <c r="VLX167" s="84"/>
      <c r="VLY167" s="84"/>
      <c r="VLZ167" s="84"/>
      <c r="VMA167" s="84"/>
      <c r="VMB167" s="84"/>
      <c r="VMC167" s="84"/>
      <c r="VMD167" s="84"/>
      <c r="VME167" s="84"/>
      <c r="VMF167" s="84"/>
      <c r="VMG167" s="84"/>
      <c r="VMH167" s="84"/>
      <c r="VMI167" s="84"/>
      <c r="VMJ167" s="84"/>
      <c r="VMK167" s="84"/>
      <c r="VML167" s="84"/>
      <c r="VMM167" s="84"/>
      <c r="VMN167" s="84"/>
      <c r="VMO167" s="84"/>
      <c r="VMP167" s="84"/>
      <c r="VMQ167" s="84"/>
      <c r="VMR167" s="84"/>
      <c r="VMS167" s="84"/>
      <c r="VMT167" s="84"/>
      <c r="VMU167" s="84"/>
      <c r="VMV167" s="84"/>
      <c r="VMW167" s="84"/>
      <c r="VMX167" s="84"/>
      <c r="VMY167" s="84"/>
      <c r="VMZ167" s="84"/>
      <c r="VNA167" s="84"/>
      <c r="VNB167" s="84"/>
      <c r="VNC167" s="84"/>
      <c r="VND167" s="84"/>
      <c r="VNE167" s="84"/>
      <c r="VNF167" s="84"/>
      <c r="VNG167" s="84"/>
      <c r="VNH167" s="84"/>
      <c r="VNI167" s="84"/>
      <c r="VNJ167" s="84"/>
      <c r="VNK167" s="84"/>
      <c r="VNL167" s="84"/>
      <c r="VNM167" s="84"/>
      <c r="VNN167" s="84"/>
      <c r="VNO167" s="84"/>
      <c r="VNP167" s="84"/>
      <c r="VNQ167" s="84"/>
      <c r="VNR167" s="84"/>
      <c r="VNS167" s="84"/>
      <c r="VNT167" s="84"/>
      <c r="VNU167" s="84"/>
      <c r="VNV167" s="84"/>
      <c r="VNW167" s="84"/>
      <c r="VNX167" s="84"/>
      <c r="VNY167" s="84"/>
      <c r="VNZ167" s="84"/>
      <c r="VOA167" s="84"/>
      <c r="VOB167" s="84"/>
      <c r="VOC167" s="84"/>
      <c r="VOD167" s="84"/>
      <c r="VOE167" s="84"/>
      <c r="VOF167" s="84"/>
      <c r="VOG167" s="84"/>
      <c r="VOH167" s="84"/>
      <c r="VOI167" s="84"/>
      <c r="VOJ167" s="84"/>
      <c r="VOK167" s="84"/>
      <c r="VOL167" s="84"/>
      <c r="VOM167" s="84"/>
      <c r="VON167" s="84"/>
      <c r="VOO167" s="84"/>
      <c r="VOP167" s="84"/>
      <c r="VOQ167" s="84"/>
      <c r="VOR167" s="84"/>
      <c r="VOS167" s="84"/>
      <c r="VOT167" s="84"/>
      <c r="VOU167" s="84"/>
      <c r="VOV167" s="84"/>
      <c r="VOW167" s="84"/>
      <c r="VOX167" s="84"/>
      <c r="VOY167" s="84"/>
      <c r="VOZ167" s="84"/>
      <c r="VPA167" s="84"/>
      <c r="VPB167" s="84"/>
      <c r="VPC167" s="84"/>
      <c r="VPD167" s="84"/>
      <c r="VPE167" s="84"/>
      <c r="VPF167" s="84"/>
      <c r="VPG167" s="84"/>
      <c r="VPH167" s="84"/>
      <c r="VPI167" s="84"/>
      <c r="VPJ167" s="84"/>
      <c r="VPK167" s="84"/>
      <c r="VPL167" s="84"/>
      <c r="VPM167" s="84"/>
      <c r="VPN167" s="84"/>
      <c r="VPO167" s="84"/>
      <c r="VPV167" s="84"/>
      <c r="VPW167" s="84"/>
      <c r="VPX167" s="84"/>
      <c r="VPY167" s="84"/>
      <c r="VPZ167" s="84"/>
      <c r="VQA167" s="84"/>
      <c r="VQB167" s="84"/>
      <c r="VQC167" s="84"/>
      <c r="VQD167" s="84"/>
      <c r="VQE167" s="84"/>
      <c r="VQF167" s="84"/>
      <c r="VQG167" s="84"/>
      <c r="VQH167" s="84"/>
      <c r="VQI167" s="84"/>
      <c r="VQJ167" s="84"/>
      <c r="VQK167" s="84"/>
      <c r="VQL167" s="84"/>
      <c r="VQM167" s="84"/>
      <c r="VQN167" s="84"/>
      <c r="VQO167" s="84"/>
      <c r="VQP167" s="84"/>
      <c r="VQQ167" s="84"/>
      <c r="VQR167" s="84"/>
      <c r="VQS167" s="84"/>
      <c r="VQT167" s="84"/>
      <c r="VQU167" s="84"/>
      <c r="VQV167" s="84"/>
      <c r="VQW167" s="84"/>
      <c r="VQX167" s="84"/>
      <c r="VQY167" s="84"/>
      <c r="VQZ167" s="84"/>
      <c r="VRA167" s="84"/>
      <c r="VRB167" s="84"/>
      <c r="VRC167" s="84"/>
      <c r="VRD167" s="84"/>
      <c r="VRE167" s="84"/>
      <c r="VRF167" s="84"/>
      <c r="VRG167" s="84"/>
      <c r="VRH167" s="84"/>
      <c r="VRI167" s="84"/>
      <c r="VRJ167" s="84"/>
      <c r="VRK167" s="84"/>
      <c r="VRL167" s="84"/>
      <c r="VRM167" s="84"/>
      <c r="VRN167" s="84"/>
      <c r="VRO167" s="84"/>
      <c r="VRP167" s="84"/>
      <c r="VRQ167" s="84"/>
      <c r="VRR167" s="84"/>
      <c r="VRS167" s="84"/>
      <c r="VRT167" s="84"/>
      <c r="VRU167" s="84"/>
      <c r="VRV167" s="84"/>
      <c r="VRW167" s="84"/>
      <c r="VRX167" s="84"/>
      <c r="VRY167" s="84"/>
      <c r="VRZ167" s="84"/>
      <c r="VSA167" s="84"/>
      <c r="VSB167" s="84"/>
      <c r="VSC167" s="84"/>
      <c r="VSD167" s="84"/>
      <c r="VSE167" s="84"/>
      <c r="VSF167" s="84"/>
      <c r="VSG167" s="84"/>
      <c r="VSH167" s="84"/>
      <c r="VSI167" s="84"/>
      <c r="VSJ167" s="84"/>
      <c r="VSK167" s="84"/>
      <c r="VSL167" s="84"/>
      <c r="VSM167" s="84"/>
      <c r="VSN167" s="84"/>
      <c r="VSO167" s="84"/>
      <c r="VSP167" s="84"/>
      <c r="VSQ167" s="84"/>
      <c r="VSR167" s="84"/>
      <c r="VSS167" s="84"/>
      <c r="VST167" s="84"/>
      <c r="VSU167" s="84"/>
      <c r="VSV167" s="84"/>
      <c r="VSW167" s="84"/>
      <c r="VSX167" s="84"/>
      <c r="VSY167" s="84"/>
      <c r="VSZ167" s="84"/>
      <c r="VTA167" s="84"/>
      <c r="VTB167" s="84"/>
      <c r="VTC167" s="84"/>
      <c r="VTD167" s="84"/>
      <c r="VTE167" s="84"/>
      <c r="VTF167" s="84"/>
      <c r="VTG167" s="84"/>
      <c r="VTH167" s="84"/>
      <c r="VTI167" s="84"/>
      <c r="VTJ167" s="84"/>
      <c r="VTK167" s="84"/>
      <c r="VTL167" s="84"/>
      <c r="VTM167" s="84"/>
      <c r="VTN167" s="84"/>
      <c r="VTO167" s="84"/>
      <c r="VTP167" s="84"/>
      <c r="VTQ167" s="84"/>
      <c r="VTR167" s="84"/>
      <c r="VTS167" s="84"/>
      <c r="VTT167" s="84"/>
      <c r="VTU167" s="84"/>
      <c r="VTV167" s="84"/>
      <c r="VTW167" s="84"/>
      <c r="VTX167" s="84"/>
      <c r="VTY167" s="84"/>
      <c r="VTZ167" s="84"/>
      <c r="VUA167" s="84"/>
      <c r="VUB167" s="84"/>
      <c r="VUC167" s="84"/>
      <c r="VUD167" s="84"/>
      <c r="VUE167" s="84"/>
      <c r="VUF167" s="84"/>
      <c r="VUG167" s="84"/>
      <c r="VUH167" s="84"/>
      <c r="VUI167" s="84"/>
      <c r="VUJ167" s="84"/>
      <c r="VUK167" s="84"/>
      <c r="VUL167" s="84"/>
      <c r="VUM167" s="84"/>
      <c r="VUN167" s="84"/>
      <c r="VUO167" s="84"/>
      <c r="VUP167" s="84"/>
      <c r="VUQ167" s="84"/>
      <c r="VUR167" s="84"/>
      <c r="VUS167" s="84"/>
      <c r="VUT167" s="84"/>
      <c r="VUU167" s="84"/>
      <c r="VUV167" s="84"/>
      <c r="VUW167" s="84"/>
      <c r="VUX167" s="84"/>
      <c r="VUY167" s="84"/>
      <c r="VUZ167" s="84"/>
      <c r="VVA167" s="84"/>
      <c r="VVB167" s="84"/>
      <c r="VVC167" s="84"/>
      <c r="VVD167" s="84"/>
      <c r="VVE167" s="84"/>
      <c r="VVF167" s="84"/>
      <c r="VVG167" s="84"/>
      <c r="VVH167" s="84"/>
      <c r="VVI167" s="84"/>
      <c r="VVJ167" s="84"/>
      <c r="VVK167" s="84"/>
      <c r="VVL167" s="84"/>
      <c r="VVM167" s="84"/>
      <c r="VVN167" s="84"/>
      <c r="VVO167" s="84"/>
      <c r="VVP167" s="84"/>
      <c r="VVQ167" s="84"/>
      <c r="VVR167" s="84"/>
      <c r="VVS167" s="84"/>
      <c r="VVT167" s="84"/>
      <c r="VVU167" s="84"/>
      <c r="VVV167" s="84"/>
      <c r="VVW167" s="84"/>
      <c r="VVX167" s="84"/>
      <c r="VVY167" s="84"/>
      <c r="VVZ167" s="84"/>
      <c r="VWA167" s="84"/>
      <c r="VWB167" s="84"/>
      <c r="VWC167" s="84"/>
      <c r="VWD167" s="84"/>
      <c r="VWE167" s="84"/>
      <c r="VWF167" s="84"/>
      <c r="VWG167" s="84"/>
      <c r="VWH167" s="84"/>
      <c r="VWI167" s="84"/>
      <c r="VWJ167" s="84"/>
      <c r="VWK167" s="84"/>
      <c r="VWL167" s="84"/>
      <c r="VWM167" s="84"/>
      <c r="VWN167" s="84"/>
      <c r="VWO167" s="84"/>
      <c r="VWP167" s="84"/>
      <c r="VWQ167" s="84"/>
      <c r="VWR167" s="84"/>
      <c r="VWS167" s="84"/>
      <c r="VWT167" s="84"/>
      <c r="VWU167" s="84"/>
      <c r="VWV167" s="84"/>
      <c r="VWW167" s="84"/>
      <c r="VWX167" s="84"/>
      <c r="VWY167" s="84"/>
      <c r="VWZ167" s="84"/>
      <c r="VXA167" s="84"/>
      <c r="VXB167" s="84"/>
      <c r="VXC167" s="84"/>
      <c r="VXD167" s="84"/>
      <c r="VXE167" s="84"/>
      <c r="VXF167" s="84"/>
      <c r="VXG167" s="84"/>
      <c r="VXH167" s="84"/>
      <c r="VXI167" s="84"/>
      <c r="VXJ167" s="84"/>
      <c r="VXK167" s="84"/>
      <c r="VXL167" s="84"/>
      <c r="VXM167" s="84"/>
      <c r="VXN167" s="84"/>
      <c r="VXO167" s="84"/>
      <c r="VXP167" s="84"/>
      <c r="VXQ167" s="84"/>
      <c r="VXR167" s="84"/>
      <c r="VXS167" s="84"/>
      <c r="VXT167" s="84"/>
      <c r="VXU167" s="84"/>
      <c r="VXV167" s="84"/>
      <c r="VXW167" s="84"/>
      <c r="VXX167" s="84"/>
      <c r="VXY167" s="84"/>
      <c r="VXZ167" s="84"/>
      <c r="VYA167" s="84"/>
      <c r="VYB167" s="84"/>
      <c r="VYC167" s="84"/>
      <c r="VYD167" s="84"/>
      <c r="VYE167" s="84"/>
      <c r="VYF167" s="84"/>
      <c r="VYG167" s="84"/>
      <c r="VYH167" s="84"/>
      <c r="VYI167" s="84"/>
      <c r="VYJ167" s="84"/>
      <c r="VYK167" s="84"/>
      <c r="VYL167" s="84"/>
      <c r="VYM167" s="84"/>
      <c r="VYN167" s="84"/>
      <c r="VYO167" s="84"/>
      <c r="VYP167" s="84"/>
      <c r="VYQ167" s="84"/>
      <c r="VYR167" s="84"/>
      <c r="VYS167" s="84"/>
      <c r="VYT167" s="84"/>
      <c r="VYU167" s="84"/>
      <c r="VYV167" s="84"/>
      <c r="VYW167" s="84"/>
      <c r="VYX167" s="84"/>
      <c r="VYY167" s="84"/>
      <c r="VYZ167" s="84"/>
      <c r="VZA167" s="84"/>
      <c r="VZB167" s="84"/>
      <c r="VZC167" s="84"/>
      <c r="VZD167" s="84"/>
      <c r="VZE167" s="84"/>
      <c r="VZF167" s="84"/>
      <c r="VZG167" s="84"/>
      <c r="VZH167" s="84"/>
      <c r="VZI167" s="84"/>
      <c r="VZJ167" s="84"/>
      <c r="VZK167" s="84"/>
      <c r="VZR167" s="84"/>
      <c r="VZS167" s="84"/>
      <c r="VZT167" s="84"/>
      <c r="VZU167" s="84"/>
      <c r="VZV167" s="84"/>
      <c r="VZW167" s="84"/>
      <c r="VZX167" s="84"/>
      <c r="VZY167" s="84"/>
      <c r="VZZ167" s="84"/>
      <c r="WAA167" s="84"/>
      <c r="WAB167" s="84"/>
      <c r="WAC167" s="84"/>
      <c r="WAD167" s="84"/>
      <c r="WAE167" s="84"/>
      <c r="WAF167" s="84"/>
      <c r="WAG167" s="84"/>
      <c r="WAH167" s="84"/>
      <c r="WAI167" s="84"/>
      <c r="WAJ167" s="84"/>
      <c r="WAK167" s="84"/>
      <c r="WAL167" s="84"/>
      <c r="WAM167" s="84"/>
      <c r="WAN167" s="84"/>
      <c r="WAO167" s="84"/>
      <c r="WAP167" s="84"/>
      <c r="WAQ167" s="84"/>
      <c r="WAR167" s="84"/>
      <c r="WAS167" s="84"/>
      <c r="WAT167" s="84"/>
      <c r="WAU167" s="84"/>
      <c r="WAV167" s="84"/>
      <c r="WAW167" s="84"/>
      <c r="WAX167" s="84"/>
      <c r="WAY167" s="84"/>
      <c r="WAZ167" s="84"/>
      <c r="WBA167" s="84"/>
      <c r="WBB167" s="84"/>
      <c r="WBC167" s="84"/>
      <c r="WBD167" s="84"/>
      <c r="WBE167" s="84"/>
      <c r="WBF167" s="84"/>
      <c r="WBG167" s="84"/>
      <c r="WBH167" s="84"/>
      <c r="WBI167" s="84"/>
      <c r="WBJ167" s="84"/>
      <c r="WBK167" s="84"/>
      <c r="WBL167" s="84"/>
      <c r="WBM167" s="84"/>
      <c r="WBN167" s="84"/>
      <c r="WBO167" s="84"/>
      <c r="WBP167" s="84"/>
      <c r="WBQ167" s="84"/>
      <c r="WBR167" s="84"/>
      <c r="WBS167" s="84"/>
      <c r="WBT167" s="84"/>
      <c r="WBU167" s="84"/>
      <c r="WBV167" s="84"/>
      <c r="WBW167" s="84"/>
      <c r="WBX167" s="84"/>
      <c r="WBY167" s="84"/>
      <c r="WBZ167" s="84"/>
      <c r="WCA167" s="84"/>
      <c r="WCB167" s="84"/>
      <c r="WCC167" s="84"/>
      <c r="WCD167" s="84"/>
      <c r="WCE167" s="84"/>
      <c r="WCF167" s="84"/>
      <c r="WCG167" s="84"/>
      <c r="WCH167" s="84"/>
      <c r="WCI167" s="84"/>
      <c r="WCJ167" s="84"/>
      <c r="WCK167" s="84"/>
      <c r="WCL167" s="84"/>
      <c r="WCM167" s="84"/>
      <c r="WCN167" s="84"/>
      <c r="WCO167" s="84"/>
      <c r="WCP167" s="84"/>
      <c r="WCQ167" s="84"/>
      <c r="WCR167" s="84"/>
      <c r="WCS167" s="84"/>
      <c r="WCT167" s="84"/>
      <c r="WCU167" s="84"/>
      <c r="WCV167" s="84"/>
      <c r="WCW167" s="84"/>
      <c r="WCX167" s="84"/>
      <c r="WCY167" s="84"/>
      <c r="WCZ167" s="84"/>
      <c r="WDA167" s="84"/>
      <c r="WDB167" s="84"/>
      <c r="WDC167" s="84"/>
      <c r="WDD167" s="84"/>
      <c r="WDE167" s="84"/>
      <c r="WDF167" s="84"/>
      <c r="WDG167" s="84"/>
      <c r="WDH167" s="84"/>
      <c r="WDI167" s="84"/>
      <c r="WDJ167" s="84"/>
      <c r="WDK167" s="84"/>
      <c r="WDL167" s="84"/>
      <c r="WDM167" s="84"/>
      <c r="WDN167" s="84"/>
      <c r="WDO167" s="84"/>
      <c r="WDP167" s="84"/>
      <c r="WDQ167" s="84"/>
      <c r="WDR167" s="84"/>
      <c r="WDS167" s="84"/>
      <c r="WDT167" s="84"/>
      <c r="WDU167" s="84"/>
      <c r="WDV167" s="84"/>
      <c r="WDW167" s="84"/>
      <c r="WDX167" s="84"/>
      <c r="WDY167" s="84"/>
      <c r="WDZ167" s="84"/>
      <c r="WEA167" s="84"/>
      <c r="WEB167" s="84"/>
      <c r="WEC167" s="84"/>
      <c r="WED167" s="84"/>
      <c r="WEE167" s="84"/>
      <c r="WEF167" s="84"/>
      <c r="WEG167" s="84"/>
      <c r="WEH167" s="84"/>
      <c r="WEI167" s="84"/>
      <c r="WEJ167" s="84"/>
      <c r="WEK167" s="84"/>
      <c r="WEL167" s="84"/>
      <c r="WEM167" s="84"/>
      <c r="WEN167" s="84"/>
      <c r="WEO167" s="84"/>
      <c r="WEP167" s="84"/>
      <c r="WEQ167" s="84"/>
      <c r="WER167" s="84"/>
      <c r="WES167" s="84"/>
      <c r="WET167" s="84"/>
      <c r="WEU167" s="84"/>
      <c r="WEV167" s="84"/>
      <c r="WEW167" s="84"/>
      <c r="WEX167" s="84"/>
      <c r="WEY167" s="84"/>
      <c r="WEZ167" s="84"/>
      <c r="WFA167" s="84"/>
      <c r="WFB167" s="84"/>
      <c r="WFC167" s="84"/>
      <c r="WFD167" s="84"/>
      <c r="WFE167" s="84"/>
      <c r="WFF167" s="84"/>
      <c r="WFG167" s="84"/>
      <c r="WFH167" s="84"/>
      <c r="WFI167" s="84"/>
      <c r="WFJ167" s="84"/>
      <c r="WFK167" s="84"/>
      <c r="WFL167" s="84"/>
      <c r="WFM167" s="84"/>
      <c r="WFN167" s="84"/>
      <c r="WFO167" s="84"/>
      <c r="WFP167" s="84"/>
      <c r="WFQ167" s="84"/>
      <c r="WFR167" s="84"/>
      <c r="WFS167" s="84"/>
      <c r="WFT167" s="84"/>
      <c r="WFU167" s="84"/>
      <c r="WFV167" s="84"/>
      <c r="WFW167" s="84"/>
      <c r="WFX167" s="84"/>
      <c r="WFY167" s="84"/>
      <c r="WFZ167" s="84"/>
      <c r="WGA167" s="84"/>
      <c r="WGB167" s="84"/>
      <c r="WGC167" s="84"/>
      <c r="WGD167" s="84"/>
      <c r="WGE167" s="84"/>
      <c r="WGF167" s="84"/>
      <c r="WGG167" s="84"/>
      <c r="WGH167" s="84"/>
      <c r="WGI167" s="84"/>
      <c r="WGJ167" s="84"/>
      <c r="WGK167" s="84"/>
      <c r="WGL167" s="84"/>
      <c r="WGM167" s="84"/>
      <c r="WGN167" s="84"/>
      <c r="WGO167" s="84"/>
      <c r="WGP167" s="84"/>
      <c r="WGQ167" s="84"/>
      <c r="WGR167" s="84"/>
      <c r="WGS167" s="84"/>
      <c r="WGT167" s="84"/>
      <c r="WGU167" s="84"/>
      <c r="WGV167" s="84"/>
      <c r="WGW167" s="84"/>
      <c r="WGX167" s="84"/>
      <c r="WGY167" s="84"/>
      <c r="WGZ167" s="84"/>
      <c r="WHA167" s="84"/>
      <c r="WHB167" s="84"/>
      <c r="WHC167" s="84"/>
      <c r="WHD167" s="84"/>
      <c r="WHE167" s="84"/>
      <c r="WHF167" s="84"/>
      <c r="WHG167" s="84"/>
      <c r="WHH167" s="84"/>
      <c r="WHI167" s="84"/>
      <c r="WHJ167" s="84"/>
      <c r="WHK167" s="84"/>
      <c r="WHL167" s="84"/>
      <c r="WHM167" s="84"/>
      <c r="WHN167" s="84"/>
      <c r="WHO167" s="84"/>
      <c r="WHP167" s="84"/>
      <c r="WHQ167" s="84"/>
      <c r="WHR167" s="84"/>
      <c r="WHS167" s="84"/>
      <c r="WHT167" s="84"/>
      <c r="WHU167" s="84"/>
      <c r="WHV167" s="84"/>
      <c r="WHW167" s="84"/>
      <c r="WHX167" s="84"/>
      <c r="WHY167" s="84"/>
      <c r="WHZ167" s="84"/>
      <c r="WIA167" s="84"/>
      <c r="WIB167" s="84"/>
      <c r="WIC167" s="84"/>
      <c r="WID167" s="84"/>
      <c r="WIE167" s="84"/>
      <c r="WIF167" s="84"/>
      <c r="WIG167" s="84"/>
      <c r="WIH167" s="84"/>
      <c r="WII167" s="84"/>
      <c r="WIJ167" s="84"/>
      <c r="WIK167" s="84"/>
      <c r="WIL167" s="84"/>
      <c r="WIM167" s="84"/>
      <c r="WIN167" s="84"/>
      <c r="WIO167" s="84"/>
      <c r="WIP167" s="84"/>
      <c r="WIQ167" s="84"/>
      <c r="WIR167" s="84"/>
      <c r="WIS167" s="84"/>
      <c r="WIT167" s="84"/>
      <c r="WIU167" s="84"/>
      <c r="WIV167" s="84"/>
      <c r="WIW167" s="84"/>
      <c r="WIX167" s="84"/>
      <c r="WIY167" s="84"/>
      <c r="WIZ167" s="84"/>
      <c r="WJA167" s="84"/>
      <c r="WJB167" s="84"/>
      <c r="WJC167" s="84"/>
      <c r="WJD167" s="84"/>
      <c r="WJE167" s="84"/>
      <c r="WJF167" s="84"/>
      <c r="WJG167" s="84"/>
      <c r="WJN167" s="84"/>
      <c r="WJO167" s="84"/>
      <c r="WJP167" s="84"/>
      <c r="WJQ167" s="84"/>
      <c r="WJR167" s="84"/>
      <c r="WJS167" s="84"/>
      <c r="WJT167" s="84"/>
      <c r="WJU167" s="84"/>
      <c r="WJV167" s="84"/>
      <c r="WJW167" s="84"/>
      <c r="WJX167" s="84"/>
      <c r="WJY167" s="84"/>
      <c r="WJZ167" s="84"/>
      <c r="WKA167" s="84"/>
      <c r="WKB167" s="84"/>
      <c r="WKC167" s="84"/>
      <c r="WKD167" s="84"/>
      <c r="WKE167" s="84"/>
      <c r="WKF167" s="84"/>
      <c r="WKG167" s="84"/>
      <c r="WKH167" s="84"/>
      <c r="WKI167" s="84"/>
      <c r="WKJ167" s="84"/>
      <c r="WKK167" s="84"/>
      <c r="WKL167" s="84"/>
      <c r="WKM167" s="84"/>
      <c r="WKN167" s="84"/>
      <c r="WKO167" s="84"/>
      <c r="WKP167" s="84"/>
      <c r="WKQ167" s="84"/>
      <c r="WKR167" s="84"/>
      <c r="WKS167" s="84"/>
      <c r="WKT167" s="84"/>
      <c r="WKU167" s="84"/>
      <c r="WKV167" s="84"/>
      <c r="WKW167" s="84"/>
      <c r="WKX167" s="84"/>
      <c r="WKY167" s="84"/>
      <c r="WKZ167" s="84"/>
      <c r="WLA167" s="84"/>
      <c r="WLB167" s="84"/>
      <c r="WLC167" s="84"/>
      <c r="WLD167" s="84"/>
      <c r="WLE167" s="84"/>
      <c r="WLF167" s="84"/>
      <c r="WLG167" s="84"/>
      <c r="WLH167" s="84"/>
      <c r="WLI167" s="84"/>
      <c r="WLJ167" s="84"/>
      <c r="WLK167" s="84"/>
      <c r="WLL167" s="84"/>
      <c r="WLM167" s="84"/>
      <c r="WLN167" s="84"/>
      <c r="WLO167" s="84"/>
      <c r="WLP167" s="84"/>
      <c r="WLQ167" s="84"/>
      <c r="WLR167" s="84"/>
      <c r="WLS167" s="84"/>
      <c r="WLT167" s="84"/>
      <c r="WLU167" s="84"/>
      <c r="WLV167" s="84"/>
      <c r="WLW167" s="84"/>
      <c r="WLX167" s="84"/>
      <c r="WLY167" s="84"/>
      <c r="WLZ167" s="84"/>
      <c r="WMA167" s="84"/>
      <c r="WMB167" s="84"/>
      <c r="WMC167" s="84"/>
      <c r="WMD167" s="84"/>
      <c r="WME167" s="84"/>
      <c r="WMF167" s="84"/>
      <c r="WMG167" s="84"/>
      <c r="WMH167" s="84"/>
      <c r="WMI167" s="84"/>
      <c r="WMJ167" s="84"/>
      <c r="WMK167" s="84"/>
      <c r="WML167" s="84"/>
      <c r="WMM167" s="84"/>
      <c r="WMN167" s="84"/>
      <c r="WMO167" s="84"/>
      <c r="WMP167" s="84"/>
      <c r="WMQ167" s="84"/>
      <c r="WMR167" s="84"/>
      <c r="WMS167" s="84"/>
      <c r="WMT167" s="84"/>
      <c r="WMU167" s="84"/>
      <c r="WMV167" s="84"/>
      <c r="WMW167" s="84"/>
      <c r="WMX167" s="84"/>
      <c r="WMY167" s="84"/>
      <c r="WMZ167" s="84"/>
      <c r="WNA167" s="84"/>
      <c r="WNB167" s="84"/>
      <c r="WNC167" s="84"/>
      <c r="WND167" s="84"/>
      <c r="WNE167" s="84"/>
      <c r="WNF167" s="84"/>
      <c r="WNG167" s="84"/>
      <c r="WNH167" s="84"/>
      <c r="WNI167" s="84"/>
      <c r="WNJ167" s="84"/>
      <c r="WNK167" s="84"/>
      <c r="WNL167" s="84"/>
      <c r="WNM167" s="84"/>
      <c r="WNN167" s="84"/>
      <c r="WNO167" s="84"/>
      <c r="WNP167" s="84"/>
      <c r="WNQ167" s="84"/>
      <c r="WNR167" s="84"/>
      <c r="WNS167" s="84"/>
      <c r="WNT167" s="84"/>
      <c r="WNU167" s="84"/>
      <c r="WNV167" s="84"/>
      <c r="WNW167" s="84"/>
      <c r="WNX167" s="84"/>
      <c r="WNY167" s="84"/>
      <c r="WNZ167" s="84"/>
      <c r="WOA167" s="84"/>
      <c r="WOB167" s="84"/>
      <c r="WOC167" s="84"/>
      <c r="WOD167" s="84"/>
      <c r="WOE167" s="84"/>
      <c r="WOF167" s="84"/>
      <c r="WOG167" s="84"/>
      <c r="WOH167" s="84"/>
      <c r="WOI167" s="84"/>
      <c r="WOJ167" s="84"/>
      <c r="WOK167" s="84"/>
      <c r="WOL167" s="84"/>
      <c r="WOM167" s="84"/>
      <c r="WON167" s="84"/>
      <c r="WOO167" s="84"/>
      <c r="WOP167" s="84"/>
      <c r="WOQ167" s="84"/>
      <c r="WOR167" s="84"/>
      <c r="WOS167" s="84"/>
      <c r="WOT167" s="84"/>
      <c r="WOU167" s="84"/>
      <c r="WOV167" s="84"/>
      <c r="WOW167" s="84"/>
      <c r="WOX167" s="84"/>
      <c r="WOY167" s="84"/>
      <c r="WOZ167" s="84"/>
      <c r="WPA167" s="84"/>
      <c r="WPB167" s="84"/>
      <c r="WPC167" s="84"/>
      <c r="WPD167" s="84"/>
      <c r="WPE167" s="84"/>
      <c r="WPF167" s="84"/>
      <c r="WPG167" s="84"/>
      <c r="WPH167" s="84"/>
      <c r="WPI167" s="84"/>
      <c r="WPJ167" s="84"/>
      <c r="WPK167" s="84"/>
      <c r="WPL167" s="84"/>
      <c r="WPM167" s="84"/>
      <c r="WPN167" s="84"/>
      <c r="WPO167" s="84"/>
      <c r="WPP167" s="84"/>
      <c r="WPQ167" s="84"/>
      <c r="WPR167" s="84"/>
      <c r="WPS167" s="84"/>
      <c r="WPT167" s="84"/>
      <c r="WPU167" s="84"/>
      <c r="WPV167" s="84"/>
      <c r="WPW167" s="84"/>
      <c r="WPX167" s="84"/>
      <c r="WPY167" s="84"/>
      <c r="WPZ167" s="84"/>
      <c r="WQA167" s="84"/>
      <c r="WQB167" s="84"/>
      <c r="WQC167" s="84"/>
      <c r="WQD167" s="84"/>
      <c r="WQE167" s="84"/>
      <c r="WQF167" s="84"/>
      <c r="WQG167" s="84"/>
      <c r="WQH167" s="84"/>
      <c r="WQI167" s="84"/>
      <c r="WQJ167" s="84"/>
      <c r="WQK167" s="84"/>
      <c r="WQL167" s="84"/>
      <c r="WQM167" s="84"/>
      <c r="WQN167" s="84"/>
      <c r="WQO167" s="84"/>
      <c r="WQP167" s="84"/>
      <c r="WQQ167" s="84"/>
      <c r="WQR167" s="84"/>
      <c r="WQS167" s="84"/>
      <c r="WQT167" s="84"/>
      <c r="WQU167" s="84"/>
      <c r="WQV167" s="84"/>
      <c r="WQW167" s="84"/>
      <c r="WQX167" s="84"/>
      <c r="WQY167" s="84"/>
      <c r="WQZ167" s="84"/>
      <c r="WRA167" s="84"/>
      <c r="WRB167" s="84"/>
      <c r="WRC167" s="84"/>
      <c r="WRD167" s="84"/>
      <c r="WRE167" s="84"/>
      <c r="WRF167" s="84"/>
      <c r="WRG167" s="84"/>
      <c r="WRH167" s="84"/>
      <c r="WRI167" s="84"/>
      <c r="WRJ167" s="84"/>
      <c r="WRK167" s="84"/>
      <c r="WRL167" s="84"/>
      <c r="WRM167" s="84"/>
      <c r="WRN167" s="84"/>
      <c r="WRO167" s="84"/>
      <c r="WRP167" s="84"/>
      <c r="WRQ167" s="84"/>
      <c r="WRR167" s="84"/>
      <c r="WRS167" s="84"/>
      <c r="WRT167" s="84"/>
      <c r="WRU167" s="84"/>
      <c r="WRV167" s="84"/>
      <c r="WRW167" s="84"/>
      <c r="WRX167" s="84"/>
      <c r="WRY167" s="84"/>
      <c r="WRZ167" s="84"/>
      <c r="WSA167" s="84"/>
      <c r="WSB167" s="84"/>
      <c r="WSC167" s="84"/>
      <c r="WSD167" s="84"/>
      <c r="WSE167" s="84"/>
      <c r="WSF167" s="84"/>
      <c r="WSG167" s="84"/>
      <c r="WSH167" s="84"/>
      <c r="WSI167" s="84"/>
      <c r="WSJ167" s="84"/>
      <c r="WSK167" s="84"/>
      <c r="WSL167" s="84"/>
      <c r="WSM167" s="84"/>
      <c r="WSN167" s="84"/>
      <c r="WSO167" s="84"/>
      <c r="WSP167" s="84"/>
      <c r="WSQ167" s="84"/>
      <c r="WSR167" s="84"/>
      <c r="WSS167" s="84"/>
      <c r="WST167" s="84"/>
      <c r="WSU167" s="84"/>
      <c r="WSV167" s="84"/>
      <c r="WSW167" s="84"/>
      <c r="WSX167" s="84"/>
      <c r="WSY167" s="84"/>
      <c r="WSZ167" s="84"/>
      <c r="WTA167" s="84"/>
      <c r="WTB167" s="84"/>
      <c r="WTC167" s="84"/>
      <c r="WTJ167" s="84"/>
      <c r="WTK167" s="84"/>
      <c r="WTL167" s="84"/>
      <c r="WTM167" s="84"/>
      <c r="WTN167" s="84"/>
      <c r="WTO167" s="84"/>
      <c r="WTP167" s="84"/>
      <c r="WTQ167" s="84"/>
      <c r="WTR167" s="84"/>
      <c r="WTS167" s="84"/>
      <c r="WTT167" s="84"/>
      <c r="WTU167" s="84"/>
      <c r="WTV167" s="84"/>
      <c r="WTW167" s="84"/>
      <c r="WTX167" s="84"/>
      <c r="WTY167" s="84"/>
      <c r="WTZ167" s="84"/>
      <c r="WUA167" s="84"/>
      <c r="WUB167" s="84"/>
      <c r="WUC167" s="84"/>
      <c r="WUD167" s="84"/>
      <c r="WUE167" s="84"/>
      <c r="WUF167" s="84"/>
      <c r="WUG167" s="84"/>
      <c r="WUH167" s="84"/>
      <c r="WUI167" s="84"/>
      <c r="WUJ167" s="84"/>
      <c r="WUK167" s="84"/>
      <c r="WUL167" s="84"/>
      <c r="WUM167" s="84"/>
      <c r="WUN167" s="84"/>
      <c r="WUO167" s="84"/>
      <c r="WUP167" s="84"/>
      <c r="WUQ167" s="84"/>
      <c r="WUR167" s="84"/>
      <c r="WUS167" s="84"/>
      <c r="WUT167" s="84"/>
      <c r="WUU167" s="84"/>
      <c r="WUV167" s="84"/>
      <c r="WUW167" s="84"/>
      <c r="WUX167" s="84"/>
      <c r="WUY167" s="84"/>
      <c r="WUZ167" s="84"/>
      <c r="WVA167" s="84"/>
      <c r="WVB167" s="84"/>
      <c r="WVC167" s="84"/>
      <c r="WVD167" s="84"/>
      <c r="WVE167" s="84"/>
      <c r="WVF167" s="84"/>
      <c r="WVG167" s="84"/>
      <c r="WVH167" s="84"/>
      <c r="WVI167" s="84"/>
      <c r="WVJ167" s="84"/>
      <c r="WVK167" s="84"/>
      <c r="WVL167" s="84"/>
      <c r="WVM167" s="84"/>
      <c r="WVN167" s="84"/>
      <c r="WVO167" s="84"/>
      <c r="WVP167" s="84"/>
      <c r="WVQ167" s="84"/>
      <c r="WVR167" s="84"/>
      <c r="WVS167" s="84"/>
      <c r="WVT167" s="84"/>
      <c r="WVU167" s="84"/>
      <c r="WVV167" s="84"/>
      <c r="WVW167" s="84"/>
      <c r="WVX167" s="84"/>
      <c r="WVY167" s="84"/>
      <c r="WVZ167" s="84"/>
      <c r="WWA167" s="84"/>
      <c r="WWB167" s="84"/>
      <c r="WWC167" s="84"/>
      <c r="WWD167" s="84"/>
      <c r="WWE167" s="84"/>
      <c r="WWF167" s="84"/>
      <c r="WWG167" s="84"/>
      <c r="WWH167" s="84"/>
      <c r="WWI167" s="84"/>
      <c r="WWJ167" s="84"/>
      <c r="WWK167" s="84"/>
      <c r="WWL167" s="84"/>
      <c r="WWM167" s="84"/>
      <c r="WWN167" s="84"/>
      <c r="WWO167" s="84"/>
      <c r="WWP167" s="84"/>
      <c r="WWQ167" s="84"/>
      <c r="WWR167" s="84"/>
      <c r="WWS167" s="84"/>
      <c r="WWT167" s="84"/>
      <c r="WWU167" s="84"/>
      <c r="WWV167" s="84"/>
      <c r="WWW167" s="84"/>
      <c r="WWX167" s="84"/>
      <c r="WWY167" s="84"/>
      <c r="WWZ167" s="84"/>
      <c r="WXA167" s="84"/>
      <c r="WXB167" s="84"/>
      <c r="WXC167" s="84"/>
      <c r="WXD167" s="84"/>
      <c r="WXE167" s="84"/>
      <c r="WXF167" s="84"/>
      <c r="WXG167" s="84"/>
      <c r="WXH167" s="84"/>
      <c r="WXI167" s="84"/>
      <c r="WXJ167" s="84"/>
      <c r="WXK167" s="84"/>
      <c r="WXL167" s="84"/>
      <c r="WXM167" s="84"/>
      <c r="WXN167" s="84"/>
      <c r="WXO167" s="84"/>
      <c r="WXP167" s="84"/>
      <c r="WXQ167" s="84"/>
      <c r="WXR167" s="84"/>
      <c r="WXS167" s="84"/>
      <c r="WXT167" s="84"/>
      <c r="WXU167" s="84"/>
      <c r="WXV167" s="84"/>
      <c r="WXW167" s="84"/>
      <c r="WXX167" s="84"/>
      <c r="WXY167" s="84"/>
      <c r="WXZ167" s="84"/>
      <c r="WYA167" s="84"/>
      <c r="WYB167" s="84"/>
      <c r="WYC167" s="84"/>
      <c r="WYD167" s="84"/>
      <c r="WYE167" s="84"/>
      <c r="WYF167" s="84"/>
      <c r="WYG167" s="84"/>
      <c r="WYH167" s="84"/>
      <c r="WYI167" s="84"/>
      <c r="WYJ167" s="84"/>
      <c r="WYK167" s="84"/>
      <c r="WYL167" s="84"/>
      <c r="WYM167" s="84"/>
      <c r="WYN167" s="84"/>
      <c r="WYO167" s="84"/>
      <c r="WYP167" s="84"/>
      <c r="WYQ167" s="84"/>
      <c r="WYR167" s="84"/>
      <c r="WYS167" s="84"/>
      <c r="WYT167" s="84"/>
      <c r="WYU167" s="84"/>
      <c r="WYV167" s="84"/>
      <c r="WYW167" s="84"/>
      <c r="WYX167" s="84"/>
      <c r="WYY167" s="84"/>
      <c r="WYZ167" s="84"/>
      <c r="WZA167" s="84"/>
      <c r="WZB167" s="84"/>
      <c r="WZC167" s="84"/>
      <c r="WZD167" s="84"/>
      <c r="WZE167" s="84"/>
      <c r="WZF167" s="84"/>
      <c r="WZG167" s="84"/>
      <c r="WZH167" s="84"/>
      <c r="WZI167" s="84"/>
      <c r="WZJ167" s="84"/>
      <c r="WZK167" s="84"/>
      <c r="WZL167" s="84"/>
      <c r="WZM167" s="84"/>
      <c r="WZN167" s="84"/>
      <c r="WZO167" s="84"/>
      <c r="WZP167" s="84"/>
      <c r="WZQ167" s="84"/>
      <c r="WZR167" s="84"/>
      <c r="WZS167" s="84"/>
      <c r="WZT167" s="84"/>
      <c r="WZU167" s="84"/>
      <c r="WZV167" s="84"/>
      <c r="WZW167" s="84"/>
      <c r="WZX167" s="84"/>
      <c r="WZY167" s="84"/>
      <c r="WZZ167" s="84"/>
      <c r="XAA167" s="84"/>
      <c r="XAB167" s="84"/>
      <c r="XAC167" s="84"/>
      <c r="XAD167" s="84"/>
      <c r="XAE167" s="84"/>
      <c r="XAF167" s="84"/>
      <c r="XAG167" s="84"/>
      <c r="XAH167" s="84"/>
      <c r="XAI167" s="84"/>
      <c r="XAJ167" s="84"/>
      <c r="XAK167" s="84"/>
      <c r="XAL167" s="84"/>
      <c r="XAM167" s="84"/>
      <c r="XAN167" s="84"/>
      <c r="XAO167" s="84"/>
      <c r="XAP167" s="84"/>
      <c r="XAQ167" s="84"/>
      <c r="XAR167" s="84"/>
      <c r="XAS167" s="84"/>
      <c r="XAT167" s="84"/>
      <c r="XAU167" s="84"/>
      <c r="XAV167" s="84"/>
      <c r="XAW167" s="84"/>
      <c r="XAX167" s="84"/>
      <c r="XAY167" s="84"/>
      <c r="XAZ167" s="84"/>
      <c r="XBA167" s="84"/>
      <c r="XBB167" s="84"/>
      <c r="XBC167" s="84"/>
      <c r="XBD167" s="84"/>
      <c r="XBE167" s="84"/>
      <c r="XBF167" s="84"/>
      <c r="XBG167" s="84"/>
      <c r="XBH167" s="84"/>
      <c r="XBI167" s="84"/>
      <c r="XBJ167" s="84"/>
      <c r="XBK167" s="84"/>
      <c r="XBL167" s="84"/>
      <c r="XBM167" s="84"/>
      <c r="XBN167" s="84"/>
      <c r="XBO167" s="84"/>
      <c r="XBP167" s="84"/>
      <c r="XBQ167" s="84"/>
      <c r="XBR167" s="84"/>
      <c r="XBS167" s="84"/>
      <c r="XBT167" s="84"/>
      <c r="XBU167" s="84"/>
      <c r="XBV167" s="84"/>
      <c r="XBW167" s="84"/>
      <c r="XBX167" s="84"/>
      <c r="XBY167" s="84"/>
      <c r="XBZ167" s="84"/>
      <c r="XCA167" s="84"/>
      <c r="XCB167" s="84"/>
      <c r="XCC167" s="84"/>
      <c r="XCD167" s="84"/>
      <c r="XCE167" s="84"/>
      <c r="XCF167" s="84"/>
      <c r="XCG167" s="84"/>
      <c r="XCH167" s="84"/>
      <c r="XCI167" s="84"/>
      <c r="XCJ167" s="84"/>
      <c r="XCK167" s="84"/>
      <c r="XCL167" s="84"/>
      <c r="XCM167" s="84"/>
      <c r="XCN167" s="84"/>
      <c r="XCO167" s="84"/>
      <c r="XCP167" s="84"/>
      <c r="XCQ167" s="84"/>
      <c r="XCR167" s="84"/>
      <c r="XCS167" s="84"/>
      <c r="XCT167" s="84"/>
    </row>
    <row r="168" spans="1:16322" ht="31.5" x14ac:dyDescent="0.25">
      <c r="A168" s="37" t="s">
        <v>7</v>
      </c>
      <c r="B168" s="68">
        <v>1320000000</v>
      </c>
      <c r="C168" s="68">
        <v>200</v>
      </c>
      <c r="D168" s="36">
        <v>30505104.43</v>
      </c>
    </row>
    <row r="169" spans="1:16322" hidden="1" x14ac:dyDescent="0.25">
      <c r="A169" s="88"/>
      <c r="B169" s="89"/>
      <c r="C169" s="89"/>
      <c r="D169" s="113"/>
      <c r="AG169" s="98"/>
      <c r="AH169" s="98"/>
      <c r="AI169" s="98"/>
      <c r="AJ169" s="98"/>
      <c r="AK169" s="98"/>
      <c r="AL169" s="98"/>
      <c r="AM169" s="98"/>
      <c r="AN169" s="98"/>
      <c r="AO169" s="98"/>
      <c r="AP169" s="98"/>
      <c r="AQ169" s="98"/>
      <c r="AR169" s="98"/>
      <c r="AS169" s="98"/>
      <c r="AT169" s="98"/>
      <c r="AU169" s="98"/>
      <c r="AV169" s="98"/>
      <c r="AW169" s="98"/>
      <c r="AX169" s="98"/>
      <c r="AY169" s="98"/>
      <c r="AZ169" s="98"/>
      <c r="BA169" s="98"/>
      <c r="BB169" s="98"/>
      <c r="BC169" s="98"/>
      <c r="BD169" s="98"/>
      <c r="BE169" s="98"/>
      <c r="BF169" s="98"/>
      <c r="BG169" s="98"/>
      <c r="BH169" s="98"/>
      <c r="BI169" s="98"/>
      <c r="BJ169" s="98"/>
      <c r="BK169" s="98"/>
      <c r="BL169" s="98"/>
      <c r="BM169" s="98"/>
      <c r="BN169" s="98"/>
      <c r="BO169" s="98"/>
      <c r="BP169" s="98"/>
      <c r="BQ169" s="98"/>
      <c r="BR169" s="98"/>
      <c r="BS169" s="98"/>
      <c r="BT169" s="98"/>
      <c r="BU169" s="98"/>
      <c r="BV169" s="98"/>
      <c r="BW169" s="98"/>
      <c r="BX169" s="98"/>
      <c r="BY169" s="98"/>
      <c r="BZ169" s="98"/>
      <c r="CA169" s="98"/>
      <c r="CB169" s="98"/>
      <c r="CC169" s="98"/>
      <c r="CD169" s="98"/>
      <c r="CE169" s="98"/>
      <c r="CF169" s="98"/>
      <c r="CG169" s="98"/>
      <c r="CH169" s="98"/>
      <c r="CI169" s="98"/>
      <c r="CJ169" s="98"/>
      <c r="CK169" s="98"/>
      <c r="CL169" s="98"/>
      <c r="CM169" s="98"/>
      <c r="CN169" s="98"/>
      <c r="CO169" s="98"/>
      <c r="CP169" s="98"/>
      <c r="CQ169" s="98"/>
      <c r="CR169" s="98"/>
      <c r="CS169" s="98"/>
      <c r="CT169" s="98"/>
      <c r="CU169" s="98"/>
      <c r="CV169" s="98"/>
      <c r="CW169" s="98"/>
      <c r="CX169" s="98"/>
      <c r="CY169" s="98"/>
      <c r="CZ169" s="98"/>
      <c r="DA169" s="98"/>
      <c r="DB169" s="98"/>
      <c r="DC169" s="98"/>
      <c r="DD169" s="98"/>
      <c r="DE169" s="98"/>
      <c r="DF169" s="98"/>
      <c r="DG169" s="98"/>
      <c r="DH169" s="98"/>
      <c r="DI169" s="98"/>
      <c r="DJ169" s="98"/>
      <c r="DK169" s="98"/>
      <c r="DL169" s="98"/>
      <c r="DM169" s="98"/>
      <c r="DN169" s="98"/>
      <c r="DO169" s="98"/>
      <c r="DP169" s="98"/>
      <c r="DQ169" s="98"/>
      <c r="DR169" s="98"/>
      <c r="DS169" s="98"/>
      <c r="DT169" s="98"/>
      <c r="DU169" s="98"/>
      <c r="DV169" s="98"/>
      <c r="DW169" s="98"/>
      <c r="DX169" s="98"/>
      <c r="DY169" s="98"/>
      <c r="DZ169" s="98"/>
      <c r="EA169" s="98"/>
      <c r="EB169" s="98"/>
      <c r="EC169" s="98"/>
      <c r="ED169" s="98"/>
      <c r="EE169" s="98"/>
      <c r="EF169" s="98"/>
      <c r="EG169" s="98"/>
      <c r="EH169" s="98"/>
      <c r="EI169" s="98"/>
      <c r="EJ169" s="98"/>
      <c r="EK169" s="98"/>
      <c r="EL169" s="98"/>
      <c r="EM169" s="98"/>
      <c r="EN169" s="98"/>
      <c r="EO169" s="98"/>
      <c r="EP169" s="98"/>
      <c r="EQ169" s="98"/>
      <c r="ER169" s="98"/>
      <c r="ES169" s="98"/>
      <c r="ET169" s="98"/>
      <c r="EU169" s="98"/>
      <c r="EV169" s="98"/>
      <c r="EW169" s="98"/>
      <c r="EX169" s="98"/>
      <c r="EY169" s="98"/>
      <c r="EZ169" s="98"/>
      <c r="FA169" s="98"/>
      <c r="FB169" s="98"/>
      <c r="FC169" s="98"/>
      <c r="FD169" s="98"/>
      <c r="FE169" s="98"/>
      <c r="FF169" s="98"/>
      <c r="FG169" s="98"/>
      <c r="FH169" s="98"/>
      <c r="FI169" s="98"/>
      <c r="FJ169" s="98"/>
      <c r="FK169" s="98"/>
      <c r="FL169" s="98"/>
      <c r="FM169" s="98"/>
      <c r="FN169" s="98"/>
      <c r="FO169" s="98"/>
      <c r="FP169" s="98"/>
      <c r="FQ169" s="98"/>
      <c r="FR169" s="98"/>
      <c r="FS169" s="98"/>
      <c r="FT169" s="98"/>
      <c r="FU169" s="98"/>
      <c r="FV169" s="98"/>
      <c r="FW169" s="98"/>
      <c r="FX169" s="98"/>
      <c r="FY169" s="98"/>
      <c r="FZ169" s="98"/>
      <c r="GA169" s="98"/>
      <c r="GB169" s="98"/>
      <c r="GC169" s="98"/>
      <c r="GD169" s="98"/>
      <c r="GE169" s="98"/>
      <c r="GF169" s="98"/>
      <c r="GG169" s="98"/>
      <c r="GH169" s="98"/>
      <c r="GI169" s="98"/>
      <c r="GJ169" s="98"/>
      <c r="GK169" s="98"/>
      <c r="GL169" s="98"/>
      <c r="GM169" s="98"/>
      <c r="GN169" s="98"/>
      <c r="GO169" s="98"/>
      <c r="GP169" s="98"/>
      <c r="GQ169" s="98"/>
      <c r="GX169" s="98"/>
      <c r="GY169" s="98"/>
      <c r="GZ169" s="98"/>
      <c r="HA169" s="98"/>
      <c r="HB169" s="98"/>
      <c r="HC169" s="98"/>
      <c r="HD169" s="98"/>
      <c r="HE169" s="98"/>
      <c r="HF169" s="98"/>
      <c r="HG169" s="98"/>
      <c r="HH169" s="98"/>
      <c r="HI169" s="98"/>
      <c r="HJ169" s="98"/>
      <c r="HK169" s="98"/>
      <c r="HL169" s="98"/>
      <c r="HM169" s="98"/>
      <c r="HN169" s="98"/>
      <c r="HO169" s="98"/>
      <c r="HP169" s="98"/>
      <c r="HQ169" s="98"/>
      <c r="HR169" s="98"/>
      <c r="HS169" s="98"/>
      <c r="HT169" s="98"/>
      <c r="HU169" s="98"/>
      <c r="HV169" s="98"/>
      <c r="HW169" s="98"/>
      <c r="HX169" s="98"/>
      <c r="HY169" s="98"/>
      <c r="HZ169" s="98"/>
      <c r="IA169" s="98"/>
      <c r="IB169" s="98"/>
      <c r="IC169" s="98"/>
      <c r="ID169" s="98"/>
      <c r="IE169" s="98"/>
      <c r="IF169" s="98"/>
      <c r="IG169" s="98"/>
      <c r="IH169" s="98"/>
      <c r="II169" s="98"/>
      <c r="IJ169" s="98"/>
      <c r="IK169" s="98"/>
      <c r="IL169" s="98"/>
      <c r="IM169" s="98"/>
      <c r="IN169" s="98"/>
      <c r="IO169" s="98"/>
      <c r="IP169" s="98"/>
      <c r="IQ169" s="98"/>
      <c r="IR169" s="98"/>
      <c r="IS169" s="98"/>
      <c r="IT169" s="98"/>
      <c r="IU169" s="98"/>
      <c r="IV169" s="98"/>
      <c r="IW169" s="98"/>
      <c r="IX169" s="98"/>
      <c r="IY169" s="98"/>
      <c r="IZ169" s="98"/>
      <c r="JA169" s="98"/>
      <c r="JB169" s="98"/>
      <c r="JC169" s="98"/>
      <c r="JD169" s="98"/>
      <c r="JE169" s="98"/>
      <c r="JF169" s="98"/>
      <c r="JG169" s="98"/>
      <c r="JH169" s="98"/>
      <c r="JI169" s="98"/>
      <c r="JJ169" s="98"/>
      <c r="JK169" s="98"/>
      <c r="JL169" s="98"/>
      <c r="JM169" s="98"/>
      <c r="JN169" s="98"/>
      <c r="JO169" s="98"/>
      <c r="JP169" s="98"/>
      <c r="JQ169" s="98"/>
      <c r="JR169" s="98"/>
      <c r="JS169" s="98"/>
      <c r="JT169" s="98"/>
      <c r="JU169" s="98"/>
      <c r="JV169" s="98"/>
      <c r="JW169" s="98"/>
      <c r="JX169" s="98"/>
      <c r="JY169" s="98"/>
      <c r="JZ169" s="98"/>
      <c r="KA169" s="98"/>
      <c r="KB169" s="98"/>
      <c r="KC169" s="98"/>
      <c r="KD169" s="98"/>
      <c r="KE169" s="98"/>
      <c r="KF169" s="98"/>
      <c r="KG169" s="98"/>
      <c r="KH169" s="98"/>
      <c r="KI169" s="98"/>
      <c r="KJ169" s="98"/>
      <c r="KK169" s="98"/>
      <c r="KL169" s="98"/>
      <c r="KM169" s="98"/>
      <c r="KN169" s="98"/>
      <c r="KO169" s="98"/>
      <c r="KP169" s="98"/>
      <c r="KQ169" s="98"/>
      <c r="KR169" s="98"/>
      <c r="KS169" s="98"/>
      <c r="KT169" s="98"/>
      <c r="KU169" s="98"/>
      <c r="KV169" s="98"/>
      <c r="KW169" s="98"/>
      <c r="KX169" s="98"/>
      <c r="KY169" s="98"/>
      <c r="KZ169" s="98"/>
      <c r="LA169" s="98"/>
      <c r="LB169" s="98"/>
      <c r="LC169" s="98"/>
      <c r="LD169" s="98"/>
      <c r="LE169" s="98"/>
      <c r="LF169" s="98"/>
      <c r="LG169" s="98"/>
      <c r="LH169" s="98"/>
      <c r="LI169" s="98"/>
      <c r="LJ169" s="98"/>
      <c r="LK169" s="98"/>
      <c r="LL169" s="98"/>
      <c r="LM169" s="98"/>
      <c r="LN169" s="98"/>
      <c r="LO169" s="98"/>
      <c r="LP169" s="98"/>
      <c r="LQ169" s="98"/>
      <c r="LR169" s="98"/>
      <c r="LS169" s="98"/>
      <c r="LT169" s="98"/>
      <c r="LU169" s="98"/>
      <c r="LV169" s="98"/>
      <c r="LW169" s="98"/>
      <c r="LX169" s="98"/>
      <c r="LY169" s="98"/>
      <c r="LZ169" s="98"/>
      <c r="MA169" s="98"/>
      <c r="MB169" s="98"/>
      <c r="MC169" s="98"/>
      <c r="MD169" s="98"/>
      <c r="ME169" s="98"/>
      <c r="MF169" s="98"/>
      <c r="MG169" s="98"/>
      <c r="MH169" s="98"/>
      <c r="MI169" s="98"/>
      <c r="MJ169" s="98"/>
      <c r="MK169" s="98"/>
      <c r="ML169" s="98"/>
      <c r="MM169" s="98"/>
      <c r="MN169" s="98"/>
      <c r="MO169" s="98"/>
      <c r="MP169" s="98"/>
      <c r="MQ169" s="98"/>
      <c r="MR169" s="98"/>
      <c r="MS169" s="98"/>
      <c r="MT169" s="98"/>
      <c r="MU169" s="98"/>
      <c r="MV169" s="98"/>
      <c r="MW169" s="98"/>
      <c r="MX169" s="98"/>
      <c r="MY169" s="98"/>
      <c r="MZ169" s="98"/>
      <c r="NA169" s="98"/>
      <c r="NB169" s="98"/>
      <c r="NC169" s="98"/>
      <c r="ND169" s="98"/>
      <c r="NE169" s="98"/>
      <c r="NF169" s="98"/>
      <c r="NG169" s="98"/>
      <c r="NH169" s="98"/>
      <c r="NI169" s="98"/>
      <c r="NJ169" s="98"/>
      <c r="NK169" s="98"/>
      <c r="NL169" s="98"/>
      <c r="NM169" s="98"/>
      <c r="NN169" s="98"/>
      <c r="NO169" s="98"/>
      <c r="NP169" s="98"/>
      <c r="NQ169" s="98"/>
      <c r="NR169" s="98"/>
      <c r="NS169" s="98"/>
      <c r="NT169" s="98"/>
      <c r="NU169" s="98"/>
      <c r="NV169" s="98"/>
      <c r="NW169" s="98"/>
      <c r="NX169" s="98"/>
      <c r="NY169" s="98"/>
      <c r="NZ169" s="98"/>
      <c r="OA169" s="98"/>
      <c r="OB169" s="98"/>
      <c r="OC169" s="98"/>
      <c r="OD169" s="98"/>
      <c r="OE169" s="98"/>
      <c r="OF169" s="98"/>
      <c r="OG169" s="98"/>
      <c r="OH169" s="98"/>
      <c r="OI169" s="98"/>
      <c r="OJ169" s="98"/>
      <c r="OK169" s="98"/>
      <c r="OL169" s="98"/>
      <c r="OM169" s="98"/>
      <c r="ON169" s="98"/>
      <c r="OO169" s="98"/>
      <c r="OP169" s="98"/>
      <c r="OQ169" s="98"/>
      <c r="OR169" s="98"/>
      <c r="OS169" s="98"/>
      <c r="OT169" s="98"/>
      <c r="OU169" s="98"/>
      <c r="OV169" s="98"/>
      <c r="OW169" s="98"/>
      <c r="OX169" s="98"/>
      <c r="OY169" s="98"/>
      <c r="OZ169" s="98"/>
      <c r="PA169" s="98"/>
      <c r="PB169" s="98"/>
      <c r="PC169" s="98"/>
      <c r="PD169" s="98"/>
      <c r="PE169" s="98"/>
      <c r="PF169" s="98"/>
      <c r="PG169" s="98"/>
      <c r="PH169" s="98"/>
      <c r="PI169" s="98"/>
      <c r="PJ169" s="98"/>
      <c r="PK169" s="98"/>
      <c r="PL169" s="98"/>
      <c r="PM169" s="98"/>
      <c r="PN169" s="98"/>
      <c r="PO169" s="98"/>
      <c r="PP169" s="98"/>
      <c r="PQ169" s="98"/>
      <c r="PR169" s="98"/>
      <c r="PS169" s="98"/>
      <c r="PT169" s="98"/>
      <c r="PU169" s="98"/>
      <c r="PV169" s="98"/>
      <c r="PW169" s="98"/>
      <c r="PX169" s="98"/>
      <c r="PY169" s="98"/>
      <c r="PZ169" s="98"/>
      <c r="QA169" s="98"/>
      <c r="QB169" s="98"/>
      <c r="QC169" s="98"/>
      <c r="QD169" s="98"/>
      <c r="QE169" s="98"/>
      <c r="QF169" s="98"/>
      <c r="QG169" s="98"/>
      <c r="QH169" s="98"/>
      <c r="QI169" s="98"/>
      <c r="QJ169" s="98"/>
      <c r="QK169" s="98"/>
      <c r="QL169" s="98"/>
      <c r="QM169" s="98"/>
      <c r="QT169" s="98"/>
      <c r="QU169" s="98"/>
      <c r="QV169" s="98"/>
      <c r="QW169" s="98"/>
      <c r="QX169" s="98"/>
      <c r="QY169" s="98"/>
      <c r="QZ169" s="98"/>
      <c r="RA169" s="98"/>
      <c r="RB169" s="98"/>
      <c r="RC169" s="98"/>
      <c r="RD169" s="98"/>
      <c r="RE169" s="98"/>
      <c r="RF169" s="98"/>
      <c r="RG169" s="98"/>
      <c r="RH169" s="98"/>
      <c r="RI169" s="98"/>
      <c r="RJ169" s="98"/>
      <c r="RK169" s="98"/>
      <c r="RL169" s="98"/>
      <c r="RM169" s="98"/>
      <c r="RN169" s="98"/>
      <c r="RO169" s="98"/>
      <c r="RP169" s="98"/>
      <c r="RQ169" s="98"/>
      <c r="RR169" s="98"/>
      <c r="RS169" s="98"/>
      <c r="RT169" s="98"/>
      <c r="RU169" s="98"/>
      <c r="RV169" s="98"/>
      <c r="RW169" s="98"/>
      <c r="RX169" s="98"/>
      <c r="RY169" s="98"/>
      <c r="RZ169" s="98"/>
      <c r="SA169" s="98"/>
      <c r="SB169" s="98"/>
      <c r="SC169" s="98"/>
      <c r="SD169" s="98"/>
      <c r="SE169" s="98"/>
      <c r="SF169" s="98"/>
      <c r="SG169" s="98"/>
      <c r="SH169" s="98"/>
      <c r="SI169" s="98"/>
      <c r="SJ169" s="98"/>
      <c r="SK169" s="98"/>
      <c r="SL169" s="98"/>
      <c r="SM169" s="98"/>
      <c r="SN169" s="98"/>
      <c r="SO169" s="98"/>
      <c r="SP169" s="98"/>
      <c r="SQ169" s="98"/>
      <c r="SR169" s="98"/>
      <c r="SS169" s="98"/>
      <c r="ST169" s="98"/>
      <c r="SU169" s="98"/>
      <c r="SV169" s="98"/>
      <c r="SW169" s="98"/>
      <c r="SX169" s="98"/>
      <c r="SY169" s="98"/>
      <c r="SZ169" s="98"/>
      <c r="TA169" s="98"/>
      <c r="TB169" s="98"/>
      <c r="TC169" s="98"/>
      <c r="TD169" s="98"/>
      <c r="TE169" s="98"/>
      <c r="TF169" s="98"/>
      <c r="TG169" s="98"/>
      <c r="TH169" s="98"/>
      <c r="TI169" s="98"/>
      <c r="TJ169" s="98"/>
      <c r="TK169" s="98"/>
      <c r="TL169" s="98"/>
      <c r="TM169" s="98"/>
      <c r="TN169" s="98"/>
      <c r="TO169" s="98"/>
      <c r="TP169" s="98"/>
      <c r="TQ169" s="98"/>
      <c r="TR169" s="98"/>
      <c r="TS169" s="98"/>
      <c r="TT169" s="98"/>
      <c r="TU169" s="98"/>
      <c r="TV169" s="98"/>
      <c r="TW169" s="98"/>
      <c r="TX169" s="98"/>
      <c r="TY169" s="98"/>
      <c r="TZ169" s="98"/>
      <c r="UA169" s="98"/>
      <c r="UB169" s="98"/>
      <c r="UC169" s="98"/>
      <c r="UD169" s="98"/>
      <c r="UE169" s="98"/>
      <c r="UF169" s="98"/>
      <c r="UG169" s="98"/>
      <c r="UH169" s="98"/>
      <c r="UI169" s="98"/>
      <c r="UJ169" s="98"/>
      <c r="UK169" s="98"/>
      <c r="UL169" s="98"/>
      <c r="UM169" s="98"/>
      <c r="UN169" s="98"/>
      <c r="UO169" s="98"/>
      <c r="UP169" s="98"/>
      <c r="UQ169" s="98"/>
      <c r="UR169" s="98"/>
      <c r="US169" s="98"/>
      <c r="UT169" s="98"/>
      <c r="UU169" s="98"/>
      <c r="UV169" s="98"/>
      <c r="UW169" s="98"/>
      <c r="UX169" s="98"/>
      <c r="UY169" s="98"/>
      <c r="UZ169" s="98"/>
      <c r="VA169" s="98"/>
      <c r="VB169" s="98"/>
      <c r="VC169" s="98"/>
      <c r="VD169" s="98"/>
      <c r="VE169" s="98"/>
      <c r="VF169" s="98"/>
      <c r="VG169" s="98"/>
      <c r="VH169" s="98"/>
      <c r="VI169" s="98"/>
      <c r="VJ169" s="98"/>
      <c r="VK169" s="98"/>
      <c r="VL169" s="98"/>
      <c r="VM169" s="98"/>
      <c r="VN169" s="98"/>
      <c r="VO169" s="98"/>
      <c r="VP169" s="98"/>
      <c r="VQ169" s="98"/>
      <c r="VR169" s="98"/>
      <c r="VS169" s="98"/>
      <c r="VT169" s="98"/>
      <c r="VU169" s="98"/>
      <c r="VV169" s="98"/>
      <c r="VW169" s="98"/>
      <c r="VX169" s="98"/>
      <c r="VY169" s="98"/>
      <c r="VZ169" s="98"/>
      <c r="WA169" s="98"/>
      <c r="WB169" s="98"/>
      <c r="WC169" s="98"/>
      <c r="WD169" s="98"/>
      <c r="WE169" s="98"/>
      <c r="WF169" s="98"/>
      <c r="WG169" s="98"/>
      <c r="WH169" s="98"/>
      <c r="WI169" s="98"/>
      <c r="WJ169" s="98"/>
      <c r="WK169" s="98"/>
      <c r="WL169" s="98"/>
      <c r="WM169" s="98"/>
      <c r="WN169" s="98"/>
      <c r="WO169" s="98"/>
      <c r="WP169" s="98"/>
      <c r="WQ169" s="98"/>
      <c r="WR169" s="98"/>
      <c r="WS169" s="98"/>
      <c r="WT169" s="98"/>
      <c r="WU169" s="98"/>
      <c r="WV169" s="98"/>
      <c r="WW169" s="98"/>
      <c r="WX169" s="98"/>
      <c r="WY169" s="98"/>
      <c r="WZ169" s="98"/>
      <c r="XA169" s="98"/>
      <c r="XB169" s="98"/>
      <c r="XC169" s="98"/>
      <c r="XD169" s="98"/>
      <c r="XE169" s="98"/>
      <c r="XF169" s="98"/>
      <c r="XG169" s="98"/>
      <c r="XH169" s="98"/>
      <c r="XI169" s="98"/>
      <c r="XJ169" s="98"/>
      <c r="XK169" s="98"/>
      <c r="XL169" s="98"/>
      <c r="XM169" s="98"/>
      <c r="XN169" s="98"/>
      <c r="XO169" s="98"/>
      <c r="XP169" s="98"/>
      <c r="XQ169" s="98"/>
      <c r="XR169" s="98"/>
      <c r="XS169" s="98"/>
      <c r="XT169" s="98"/>
      <c r="XU169" s="98"/>
      <c r="XV169" s="98"/>
      <c r="XW169" s="98"/>
      <c r="XX169" s="98"/>
      <c r="XY169" s="98"/>
      <c r="XZ169" s="98"/>
      <c r="YA169" s="98"/>
      <c r="YB169" s="98"/>
      <c r="YC169" s="98"/>
      <c r="YD169" s="98"/>
      <c r="YE169" s="98"/>
      <c r="YF169" s="98"/>
      <c r="YG169" s="98"/>
      <c r="YH169" s="98"/>
      <c r="YI169" s="98"/>
      <c r="YJ169" s="98"/>
      <c r="YK169" s="98"/>
      <c r="YL169" s="98"/>
      <c r="YM169" s="98"/>
      <c r="YN169" s="98"/>
      <c r="YO169" s="98"/>
      <c r="YP169" s="98"/>
      <c r="YQ169" s="98"/>
      <c r="YR169" s="98"/>
      <c r="YS169" s="98"/>
      <c r="YT169" s="98"/>
      <c r="YU169" s="98"/>
      <c r="YV169" s="98"/>
      <c r="YW169" s="98"/>
      <c r="YX169" s="98"/>
      <c r="YY169" s="98"/>
      <c r="YZ169" s="98"/>
      <c r="ZA169" s="98"/>
      <c r="ZB169" s="98"/>
      <c r="ZC169" s="98"/>
      <c r="ZD169" s="98"/>
      <c r="ZE169" s="98"/>
      <c r="ZF169" s="98"/>
      <c r="ZG169" s="98"/>
      <c r="ZH169" s="98"/>
      <c r="ZI169" s="98"/>
      <c r="ZJ169" s="98"/>
      <c r="ZK169" s="98"/>
      <c r="ZL169" s="98"/>
      <c r="ZM169" s="98"/>
      <c r="ZN169" s="98"/>
      <c r="ZO169" s="98"/>
      <c r="ZP169" s="98"/>
      <c r="ZQ169" s="98"/>
      <c r="ZR169" s="98"/>
      <c r="ZS169" s="98"/>
      <c r="ZT169" s="98"/>
      <c r="ZU169" s="98"/>
      <c r="ZV169" s="98"/>
      <c r="ZW169" s="98"/>
      <c r="ZX169" s="98"/>
      <c r="ZY169" s="98"/>
      <c r="ZZ169" s="98"/>
      <c r="AAA169" s="98"/>
      <c r="AAB169" s="98"/>
      <c r="AAC169" s="98"/>
      <c r="AAD169" s="98"/>
      <c r="AAE169" s="98"/>
      <c r="AAF169" s="98"/>
      <c r="AAG169" s="98"/>
      <c r="AAH169" s="98"/>
      <c r="AAI169" s="98"/>
      <c r="AAP169" s="98"/>
      <c r="AAQ169" s="98"/>
      <c r="AAR169" s="98"/>
      <c r="AAS169" s="98"/>
      <c r="AAT169" s="98"/>
      <c r="AAU169" s="98"/>
      <c r="AAV169" s="98"/>
      <c r="AAW169" s="98"/>
      <c r="AAX169" s="98"/>
      <c r="AAY169" s="98"/>
      <c r="AAZ169" s="98"/>
      <c r="ABA169" s="98"/>
      <c r="ABB169" s="98"/>
      <c r="ABC169" s="98"/>
      <c r="ABD169" s="98"/>
      <c r="ABE169" s="98"/>
      <c r="ABF169" s="98"/>
      <c r="ABG169" s="98"/>
      <c r="ABH169" s="98"/>
      <c r="ABI169" s="98"/>
      <c r="ABJ169" s="98"/>
      <c r="ABK169" s="98"/>
      <c r="ABL169" s="98"/>
      <c r="ABM169" s="98"/>
      <c r="ABN169" s="98"/>
      <c r="ABO169" s="98"/>
      <c r="ABP169" s="98"/>
      <c r="ABQ169" s="98"/>
      <c r="ABR169" s="98"/>
      <c r="ABS169" s="98"/>
      <c r="ABT169" s="98"/>
      <c r="ABU169" s="98"/>
      <c r="ABV169" s="98"/>
      <c r="ABW169" s="98"/>
      <c r="ABX169" s="98"/>
      <c r="ABY169" s="98"/>
      <c r="ABZ169" s="98"/>
      <c r="ACA169" s="98"/>
      <c r="ACB169" s="98"/>
      <c r="ACC169" s="98"/>
      <c r="ACD169" s="98"/>
      <c r="ACE169" s="98"/>
      <c r="ACF169" s="98"/>
      <c r="ACG169" s="98"/>
      <c r="ACH169" s="98"/>
      <c r="ACI169" s="98"/>
      <c r="ACJ169" s="98"/>
      <c r="ACK169" s="98"/>
      <c r="ACL169" s="98"/>
      <c r="ACM169" s="98"/>
      <c r="ACN169" s="98"/>
      <c r="ACO169" s="98"/>
      <c r="ACP169" s="98"/>
      <c r="ACQ169" s="98"/>
      <c r="ACR169" s="98"/>
      <c r="ACS169" s="98"/>
      <c r="ACT169" s="98"/>
      <c r="ACU169" s="98"/>
      <c r="ACV169" s="98"/>
      <c r="ACW169" s="98"/>
      <c r="ACX169" s="98"/>
      <c r="ACY169" s="98"/>
      <c r="ACZ169" s="98"/>
      <c r="ADA169" s="98"/>
      <c r="ADB169" s="98"/>
      <c r="ADC169" s="98"/>
      <c r="ADD169" s="98"/>
      <c r="ADE169" s="98"/>
      <c r="ADF169" s="98"/>
      <c r="ADG169" s="98"/>
      <c r="ADH169" s="98"/>
      <c r="ADI169" s="98"/>
      <c r="ADJ169" s="98"/>
      <c r="ADK169" s="98"/>
      <c r="ADL169" s="98"/>
      <c r="ADM169" s="98"/>
      <c r="ADN169" s="98"/>
      <c r="ADO169" s="98"/>
      <c r="ADP169" s="98"/>
      <c r="ADQ169" s="98"/>
      <c r="ADR169" s="98"/>
      <c r="ADS169" s="98"/>
      <c r="ADT169" s="98"/>
      <c r="ADU169" s="98"/>
      <c r="ADV169" s="98"/>
      <c r="ADW169" s="98"/>
      <c r="ADX169" s="98"/>
      <c r="ADY169" s="98"/>
      <c r="ADZ169" s="98"/>
      <c r="AEA169" s="98"/>
      <c r="AEB169" s="98"/>
      <c r="AEC169" s="98"/>
      <c r="AED169" s="98"/>
      <c r="AEE169" s="98"/>
      <c r="AEF169" s="98"/>
      <c r="AEG169" s="98"/>
      <c r="AEH169" s="98"/>
      <c r="AEI169" s="98"/>
      <c r="AEJ169" s="98"/>
      <c r="AEK169" s="98"/>
      <c r="AEL169" s="98"/>
      <c r="AEM169" s="98"/>
      <c r="AEN169" s="98"/>
      <c r="AEO169" s="98"/>
      <c r="AEP169" s="98"/>
      <c r="AEQ169" s="98"/>
      <c r="AER169" s="98"/>
      <c r="AES169" s="98"/>
      <c r="AET169" s="98"/>
      <c r="AEU169" s="98"/>
      <c r="AEV169" s="98"/>
      <c r="AEW169" s="98"/>
      <c r="AEX169" s="98"/>
      <c r="AEY169" s="98"/>
      <c r="AEZ169" s="98"/>
      <c r="AFA169" s="98"/>
      <c r="AFB169" s="98"/>
      <c r="AFC169" s="98"/>
      <c r="AFD169" s="98"/>
      <c r="AFE169" s="98"/>
      <c r="AFF169" s="98"/>
      <c r="AFG169" s="98"/>
      <c r="AFH169" s="98"/>
      <c r="AFI169" s="98"/>
      <c r="AFJ169" s="98"/>
      <c r="AFK169" s="98"/>
      <c r="AFL169" s="98"/>
      <c r="AFM169" s="98"/>
      <c r="AFN169" s="98"/>
      <c r="AFO169" s="98"/>
      <c r="AFP169" s="98"/>
      <c r="AFQ169" s="98"/>
      <c r="AFR169" s="98"/>
      <c r="AFS169" s="98"/>
      <c r="AFT169" s="98"/>
      <c r="AFU169" s="98"/>
      <c r="AFV169" s="98"/>
      <c r="AFW169" s="98"/>
      <c r="AFX169" s="98"/>
      <c r="AFY169" s="98"/>
      <c r="AFZ169" s="98"/>
      <c r="AGA169" s="98"/>
      <c r="AGB169" s="98"/>
      <c r="AGC169" s="98"/>
      <c r="AGD169" s="98"/>
      <c r="AGE169" s="98"/>
      <c r="AGF169" s="98"/>
      <c r="AGG169" s="98"/>
      <c r="AGH169" s="98"/>
      <c r="AGI169" s="98"/>
      <c r="AGJ169" s="98"/>
      <c r="AGK169" s="98"/>
      <c r="AGL169" s="98"/>
      <c r="AGM169" s="98"/>
      <c r="AGN169" s="98"/>
      <c r="AGO169" s="98"/>
      <c r="AGP169" s="98"/>
      <c r="AGQ169" s="98"/>
      <c r="AGR169" s="98"/>
      <c r="AGS169" s="98"/>
      <c r="AGT169" s="98"/>
      <c r="AGU169" s="98"/>
      <c r="AGV169" s="98"/>
      <c r="AGW169" s="98"/>
      <c r="AGX169" s="98"/>
      <c r="AGY169" s="98"/>
      <c r="AGZ169" s="98"/>
      <c r="AHA169" s="98"/>
      <c r="AHB169" s="98"/>
      <c r="AHC169" s="98"/>
      <c r="AHD169" s="98"/>
      <c r="AHE169" s="98"/>
      <c r="AHF169" s="98"/>
      <c r="AHG169" s="98"/>
      <c r="AHH169" s="98"/>
      <c r="AHI169" s="98"/>
      <c r="AHJ169" s="98"/>
      <c r="AHK169" s="98"/>
      <c r="AHL169" s="98"/>
      <c r="AHM169" s="98"/>
      <c r="AHN169" s="98"/>
      <c r="AHO169" s="98"/>
      <c r="AHP169" s="98"/>
      <c r="AHQ169" s="98"/>
      <c r="AHR169" s="98"/>
      <c r="AHS169" s="98"/>
      <c r="AHT169" s="98"/>
      <c r="AHU169" s="98"/>
      <c r="AHV169" s="98"/>
      <c r="AHW169" s="98"/>
      <c r="AHX169" s="98"/>
      <c r="AHY169" s="98"/>
      <c r="AHZ169" s="98"/>
      <c r="AIA169" s="98"/>
      <c r="AIB169" s="98"/>
      <c r="AIC169" s="98"/>
      <c r="AID169" s="98"/>
      <c r="AIE169" s="98"/>
      <c r="AIF169" s="98"/>
      <c r="AIG169" s="98"/>
      <c r="AIH169" s="98"/>
      <c r="AII169" s="98"/>
      <c r="AIJ169" s="98"/>
      <c r="AIK169" s="98"/>
      <c r="AIL169" s="98"/>
      <c r="AIM169" s="98"/>
      <c r="AIN169" s="98"/>
      <c r="AIO169" s="98"/>
      <c r="AIP169" s="98"/>
      <c r="AIQ169" s="98"/>
      <c r="AIR169" s="98"/>
      <c r="AIS169" s="98"/>
      <c r="AIT169" s="98"/>
      <c r="AIU169" s="98"/>
      <c r="AIV169" s="98"/>
      <c r="AIW169" s="98"/>
      <c r="AIX169" s="98"/>
      <c r="AIY169" s="98"/>
      <c r="AIZ169" s="98"/>
      <c r="AJA169" s="98"/>
      <c r="AJB169" s="98"/>
      <c r="AJC169" s="98"/>
      <c r="AJD169" s="98"/>
      <c r="AJE169" s="98"/>
      <c r="AJF169" s="98"/>
      <c r="AJG169" s="98"/>
      <c r="AJH169" s="98"/>
      <c r="AJI169" s="98"/>
      <c r="AJJ169" s="98"/>
      <c r="AJK169" s="98"/>
      <c r="AJL169" s="98"/>
      <c r="AJM169" s="98"/>
      <c r="AJN169" s="98"/>
      <c r="AJO169" s="98"/>
      <c r="AJP169" s="98"/>
      <c r="AJQ169" s="98"/>
      <c r="AJR169" s="98"/>
      <c r="AJS169" s="98"/>
      <c r="AJT169" s="98"/>
      <c r="AJU169" s="98"/>
      <c r="AJV169" s="98"/>
      <c r="AJW169" s="98"/>
      <c r="AJX169" s="98"/>
      <c r="AJY169" s="98"/>
      <c r="AJZ169" s="98"/>
      <c r="AKA169" s="98"/>
      <c r="AKB169" s="98"/>
      <c r="AKC169" s="98"/>
      <c r="AKD169" s="98"/>
      <c r="AKE169" s="98"/>
      <c r="AKL169" s="98"/>
      <c r="AKM169" s="98"/>
      <c r="AKN169" s="98"/>
      <c r="AKO169" s="98"/>
      <c r="AKP169" s="98"/>
      <c r="AKQ169" s="98"/>
      <c r="AKR169" s="98"/>
      <c r="AKS169" s="98"/>
      <c r="AKT169" s="98"/>
      <c r="AKU169" s="98"/>
      <c r="AKV169" s="98"/>
      <c r="AKW169" s="98"/>
      <c r="AKX169" s="98"/>
      <c r="AKY169" s="98"/>
      <c r="AKZ169" s="98"/>
      <c r="ALA169" s="98"/>
      <c r="ALB169" s="98"/>
      <c r="ALC169" s="98"/>
      <c r="ALD169" s="98"/>
      <c r="ALE169" s="98"/>
      <c r="ALF169" s="98"/>
      <c r="ALG169" s="98"/>
      <c r="ALH169" s="98"/>
      <c r="ALI169" s="98"/>
      <c r="ALJ169" s="98"/>
      <c r="ALK169" s="98"/>
      <c r="ALL169" s="98"/>
      <c r="ALM169" s="98"/>
      <c r="ALN169" s="98"/>
      <c r="ALO169" s="98"/>
      <c r="ALP169" s="98"/>
      <c r="ALQ169" s="98"/>
      <c r="ALR169" s="98"/>
      <c r="ALS169" s="98"/>
      <c r="ALT169" s="98"/>
      <c r="ALU169" s="98"/>
      <c r="ALV169" s="98"/>
      <c r="ALW169" s="98"/>
      <c r="ALX169" s="98"/>
      <c r="ALY169" s="98"/>
      <c r="ALZ169" s="98"/>
      <c r="AMA169" s="98"/>
      <c r="AMB169" s="98"/>
      <c r="AMC169" s="98"/>
      <c r="AMD169" s="98"/>
      <c r="AME169" s="98"/>
      <c r="AMF169" s="98"/>
      <c r="AMG169" s="98"/>
      <c r="AMH169" s="98"/>
      <c r="AMI169" s="98"/>
      <c r="AMJ169" s="98"/>
      <c r="AMK169" s="98"/>
      <c r="AML169" s="98"/>
      <c r="AMM169" s="98"/>
      <c r="AMN169" s="98"/>
      <c r="AMO169" s="98"/>
      <c r="AMP169" s="98"/>
      <c r="AMQ169" s="98"/>
      <c r="AMR169" s="98"/>
      <c r="AMS169" s="98"/>
      <c r="AMT169" s="98"/>
      <c r="AMU169" s="98"/>
      <c r="AMV169" s="98"/>
      <c r="AMW169" s="98"/>
      <c r="AMX169" s="98"/>
      <c r="AMY169" s="98"/>
      <c r="AMZ169" s="98"/>
      <c r="ANA169" s="98"/>
      <c r="ANB169" s="98"/>
      <c r="ANC169" s="98"/>
      <c r="AND169" s="98"/>
      <c r="ANE169" s="98"/>
      <c r="ANF169" s="98"/>
      <c r="ANG169" s="98"/>
      <c r="ANH169" s="98"/>
      <c r="ANI169" s="98"/>
      <c r="ANJ169" s="98"/>
      <c r="ANK169" s="98"/>
      <c r="ANL169" s="98"/>
      <c r="ANM169" s="98"/>
      <c r="ANN169" s="98"/>
      <c r="ANO169" s="98"/>
      <c r="ANP169" s="98"/>
      <c r="ANQ169" s="98"/>
      <c r="ANR169" s="98"/>
      <c r="ANS169" s="98"/>
      <c r="ANT169" s="98"/>
      <c r="ANU169" s="98"/>
      <c r="ANV169" s="98"/>
      <c r="ANW169" s="98"/>
      <c r="ANX169" s="98"/>
      <c r="ANY169" s="98"/>
      <c r="ANZ169" s="98"/>
      <c r="AOA169" s="98"/>
      <c r="AOB169" s="98"/>
      <c r="AOC169" s="98"/>
      <c r="AOD169" s="98"/>
      <c r="AOE169" s="98"/>
      <c r="AOF169" s="98"/>
      <c r="AOG169" s="98"/>
      <c r="AOH169" s="98"/>
      <c r="AOI169" s="98"/>
      <c r="AOJ169" s="98"/>
      <c r="AOK169" s="98"/>
      <c r="AOL169" s="98"/>
      <c r="AOM169" s="98"/>
      <c r="AON169" s="98"/>
      <c r="AOO169" s="98"/>
      <c r="AOP169" s="98"/>
      <c r="AOQ169" s="98"/>
      <c r="AOR169" s="98"/>
      <c r="AOS169" s="98"/>
      <c r="AOT169" s="98"/>
      <c r="AOU169" s="98"/>
      <c r="AOV169" s="98"/>
      <c r="AOW169" s="98"/>
      <c r="AOX169" s="98"/>
      <c r="AOY169" s="98"/>
      <c r="AOZ169" s="98"/>
      <c r="APA169" s="98"/>
      <c r="APB169" s="98"/>
      <c r="APC169" s="98"/>
      <c r="APD169" s="98"/>
      <c r="APE169" s="98"/>
      <c r="APF169" s="98"/>
      <c r="APG169" s="98"/>
      <c r="APH169" s="98"/>
      <c r="API169" s="98"/>
      <c r="APJ169" s="98"/>
      <c r="APK169" s="98"/>
      <c r="APL169" s="98"/>
      <c r="APM169" s="98"/>
      <c r="APN169" s="98"/>
      <c r="APO169" s="98"/>
      <c r="APP169" s="98"/>
      <c r="APQ169" s="98"/>
      <c r="APR169" s="98"/>
      <c r="APS169" s="98"/>
      <c r="APT169" s="98"/>
      <c r="APU169" s="98"/>
      <c r="APV169" s="98"/>
      <c r="APW169" s="98"/>
      <c r="APX169" s="98"/>
      <c r="APY169" s="98"/>
      <c r="APZ169" s="98"/>
      <c r="AQA169" s="98"/>
      <c r="AQB169" s="98"/>
      <c r="AQC169" s="98"/>
      <c r="AQD169" s="98"/>
      <c r="AQE169" s="98"/>
      <c r="AQF169" s="98"/>
      <c r="AQG169" s="98"/>
      <c r="AQH169" s="98"/>
      <c r="AQI169" s="98"/>
      <c r="AQJ169" s="98"/>
      <c r="AQK169" s="98"/>
      <c r="AQL169" s="98"/>
      <c r="AQM169" s="98"/>
      <c r="AQN169" s="98"/>
      <c r="AQO169" s="98"/>
      <c r="AQP169" s="98"/>
      <c r="AQQ169" s="98"/>
      <c r="AQR169" s="98"/>
      <c r="AQS169" s="98"/>
      <c r="AQT169" s="98"/>
      <c r="AQU169" s="98"/>
      <c r="AQV169" s="98"/>
      <c r="AQW169" s="98"/>
      <c r="AQX169" s="98"/>
      <c r="AQY169" s="98"/>
      <c r="AQZ169" s="98"/>
      <c r="ARA169" s="98"/>
      <c r="ARB169" s="98"/>
      <c r="ARC169" s="98"/>
      <c r="ARD169" s="98"/>
      <c r="ARE169" s="98"/>
      <c r="ARF169" s="98"/>
      <c r="ARG169" s="98"/>
      <c r="ARH169" s="98"/>
      <c r="ARI169" s="98"/>
      <c r="ARJ169" s="98"/>
      <c r="ARK169" s="98"/>
      <c r="ARL169" s="98"/>
      <c r="ARM169" s="98"/>
      <c r="ARN169" s="98"/>
      <c r="ARO169" s="98"/>
      <c r="ARP169" s="98"/>
      <c r="ARQ169" s="98"/>
      <c r="ARR169" s="98"/>
      <c r="ARS169" s="98"/>
      <c r="ART169" s="98"/>
      <c r="ARU169" s="98"/>
      <c r="ARV169" s="98"/>
      <c r="ARW169" s="98"/>
      <c r="ARX169" s="98"/>
      <c r="ARY169" s="98"/>
      <c r="ARZ169" s="98"/>
      <c r="ASA169" s="98"/>
      <c r="ASB169" s="98"/>
      <c r="ASC169" s="98"/>
      <c r="ASD169" s="98"/>
      <c r="ASE169" s="98"/>
      <c r="ASF169" s="98"/>
      <c r="ASG169" s="98"/>
      <c r="ASH169" s="98"/>
      <c r="ASI169" s="98"/>
      <c r="ASJ169" s="98"/>
      <c r="ASK169" s="98"/>
      <c r="ASL169" s="98"/>
      <c r="ASM169" s="98"/>
      <c r="ASN169" s="98"/>
      <c r="ASO169" s="98"/>
      <c r="ASP169" s="98"/>
      <c r="ASQ169" s="98"/>
      <c r="ASR169" s="98"/>
      <c r="ASS169" s="98"/>
      <c r="AST169" s="98"/>
      <c r="ASU169" s="98"/>
      <c r="ASV169" s="98"/>
      <c r="ASW169" s="98"/>
      <c r="ASX169" s="98"/>
      <c r="ASY169" s="98"/>
      <c r="ASZ169" s="98"/>
      <c r="ATA169" s="98"/>
      <c r="ATB169" s="98"/>
      <c r="ATC169" s="98"/>
      <c r="ATD169" s="98"/>
      <c r="ATE169" s="98"/>
      <c r="ATF169" s="98"/>
      <c r="ATG169" s="98"/>
      <c r="ATH169" s="98"/>
      <c r="ATI169" s="98"/>
      <c r="ATJ169" s="98"/>
      <c r="ATK169" s="98"/>
      <c r="ATL169" s="98"/>
      <c r="ATM169" s="98"/>
      <c r="ATN169" s="98"/>
      <c r="ATO169" s="98"/>
      <c r="ATP169" s="98"/>
      <c r="ATQ169" s="98"/>
      <c r="ATR169" s="98"/>
      <c r="ATS169" s="98"/>
      <c r="ATT169" s="98"/>
      <c r="ATU169" s="98"/>
      <c r="ATV169" s="98"/>
      <c r="ATW169" s="98"/>
      <c r="ATX169" s="98"/>
      <c r="ATY169" s="98"/>
      <c r="ATZ169" s="98"/>
      <c r="AUA169" s="98"/>
      <c r="AUH169" s="98"/>
      <c r="AUI169" s="98"/>
      <c r="AUJ169" s="98"/>
      <c r="AUK169" s="98"/>
      <c r="AUL169" s="98"/>
      <c r="AUM169" s="98"/>
      <c r="AUN169" s="98"/>
      <c r="AUO169" s="98"/>
      <c r="AUP169" s="98"/>
      <c r="AUQ169" s="98"/>
      <c r="AUR169" s="98"/>
      <c r="AUS169" s="98"/>
      <c r="AUT169" s="98"/>
      <c r="AUU169" s="98"/>
      <c r="AUV169" s="98"/>
      <c r="AUW169" s="98"/>
      <c r="AUX169" s="98"/>
      <c r="AUY169" s="98"/>
      <c r="AUZ169" s="98"/>
      <c r="AVA169" s="98"/>
      <c r="AVB169" s="98"/>
      <c r="AVC169" s="98"/>
      <c r="AVD169" s="98"/>
      <c r="AVE169" s="98"/>
      <c r="AVF169" s="98"/>
      <c r="AVG169" s="98"/>
      <c r="AVH169" s="98"/>
      <c r="AVI169" s="98"/>
      <c r="AVJ169" s="98"/>
      <c r="AVK169" s="98"/>
      <c r="AVL169" s="98"/>
      <c r="AVM169" s="98"/>
      <c r="AVN169" s="98"/>
      <c r="AVO169" s="98"/>
      <c r="AVP169" s="98"/>
      <c r="AVQ169" s="98"/>
      <c r="AVR169" s="98"/>
      <c r="AVS169" s="98"/>
      <c r="AVT169" s="98"/>
      <c r="AVU169" s="98"/>
      <c r="AVV169" s="98"/>
      <c r="AVW169" s="98"/>
      <c r="AVX169" s="98"/>
      <c r="AVY169" s="98"/>
      <c r="AVZ169" s="98"/>
      <c r="AWA169" s="98"/>
      <c r="AWB169" s="98"/>
      <c r="AWC169" s="98"/>
      <c r="AWD169" s="98"/>
      <c r="AWE169" s="98"/>
      <c r="AWF169" s="98"/>
      <c r="AWG169" s="98"/>
      <c r="AWH169" s="98"/>
      <c r="AWI169" s="98"/>
      <c r="AWJ169" s="98"/>
      <c r="AWK169" s="98"/>
      <c r="AWL169" s="98"/>
      <c r="AWM169" s="98"/>
      <c r="AWN169" s="98"/>
      <c r="AWO169" s="98"/>
      <c r="AWP169" s="98"/>
      <c r="AWQ169" s="98"/>
      <c r="AWR169" s="98"/>
      <c r="AWS169" s="98"/>
      <c r="AWT169" s="98"/>
      <c r="AWU169" s="98"/>
      <c r="AWV169" s="98"/>
      <c r="AWW169" s="98"/>
      <c r="AWX169" s="98"/>
      <c r="AWY169" s="98"/>
      <c r="AWZ169" s="98"/>
      <c r="AXA169" s="98"/>
      <c r="AXB169" s="98"/>
      <c r="AXC169" s="98"/>
      <c r="AXD169" s="98"/>
      <c r="AXE169" s="98"/>
      <c r="AXF169" s="98"/>
      <c r="AXG169" s="98"/>
      <c r="AXH169" s="98"/>
      <c r="AXI169" s="98"/>
      <c r="AXJ169" s="98"/>
      <c r="AXK169" s="98"/>
      <c r="AXL169" s="98"/>
      <c r="AXM169" s="98"/>
      <c r="AXN169" s="98"/>
      <c r="AXO169" s="98"/>
      <c r="AXP169" s="98"/>
      <c r="AXQ169" s="98"/>
      <c r="AXR169" s="98"/>
      <c r="AXS169" s="98"/>
      <c r="AXT169" s="98"/>
      <c r="AXU169" s="98"/>
      <c r="AXV169" s="98"/>
      <c r="AXW169" s="98"/>
      <c r="AXX169" s="98"/>
      <c r="AXY169" s="98"/>
      <c r="AXZ169" s="98"/>
      <c r="AYA169" s="98"/>
      <c r="AYB169" s="98"/>
      <c r="AYC169" s="98"/>
      <c r="AYD169" s="98"/>
      <c r="AYE169" s="98"/>
      <c r="AYF169" s="98"/>
      <c r="AYG169" s="98"/>
      <c r="AYH169" s="98"/>
      <c r="AYI169" s="98"/>
      <c r="AYJ169" s="98"/>
      <c r="AYK169" s="98"/>
      <c r="AYL169" s="98"/>
      <c r="AYM169" s="98"/>
      <c r="AYN169" s="98"/>
      <c r="AYO169" s="98"/>
      <c r="AYP169" s="98"/>
      <c r="AYQ169" s="98"/>
      <c r="AYR169" s="98"/>
      <c r="AYS169" s="98"/>
      <c r="AYT169" s="98"/>
      <c r="AYU169" s="98"/>
      <c r="AYV169" s="98"/>
      <c r="AYW169" s="98"/>
      <c r="AYX169" s="98"/>
      <c r="AYY169" s="98"/>
      <c r="AYZ169" s="98"/>
      <c r="AZA169" s="98"/>
      <c r="AZB169" s="98"/>
      <c r="AZC169" s="98"/>
      <c r="AZD169" s="98"/>
      <c r="AZE169" s="98"/>
      <c r="AZF169" s="98"/>
      <c r="AZG169" s="98"/>
      <c r="AZH169" s="98"/>
      <c r="AZI169" s="98"/>
      <c r="AZJ169" s="98"/>
      <c r="AZK169" s="98"/>
      <c r="AZL169" s="98"/>
      <c r="AZM169" s="98"/>
      <c r="AZN169" s="98"/>
      <c r="AZO169" s="98"/>
      <c r="AZP169" s="98"/>
      <c r="AZQ169" s="98"/>
      <c r="AZR169" s="98"/>
      <c r="AZS169" s="98"/>
      <c r="AZT169" s="98"/>
      <c r="AZU169" s="98"/>
      <c r="AZV169" s="98"/>
      <c r="AZW169" s="98"/>
      <c r="AZX169" s="98"/>
      <c r="AZY169" s="98"/>
      <c r="AZZ169" s="98"/>
      <c r="BAA169" s="98"/>
      <c r="BAB169" s="98"/>
      <c r="BAC169" s="98"/>
      <c r="BAD169" s="98"/>
      <c r="BAE169" s="98"/>
      <c r="BAF169" s="98"/>
      <c r="BAG169" s="98"/>
      <c r="BAH169" s="98"/>
      <c r="BAI169" s="98"/>
      <c r="BAJ169" s="98"/>
      <c r="BAK169" s="98"/>
      <c r="BAL169" s="98"/>
      <c r="BAM169" s="98"/>
      <c r="BAN169" s="98"/>
      <c r="BAO169" s="98"/>
      <c r="BAP169" s="98"/>
      <c r="BAQ169" s="98"/>
      <c r="BAR169" s="98"/>
      <c r="BAS169" s="98"/>
      <c r="BAT169" s="98"/>
      <c r="BAU169" s="98"/>
      <c r="BAV169" s="98"/>
      <c r="BAW169" s="98"/>
      <c r="BAX169" s="98"/>
      <c r="BAY169" s="98"/>
      <c r="BAZ169" s="98"/>
      <c r="BBA169" s="98"/>
      <c r="BBB169" s="98"/>
      <c r="BBC169" s="98"/>
      <c r="BBD169" s="98"/>
      <c r="BBE169" s="98"/>
      <c r="BBF169" s="98"/>
      <c r="BBG169" s="98"/>
      <c r="BBH169" s="98"/>
      <c r="BBI169" s="98"/>
      <c r="BBJ169" s="98"/>
      <c r="BBK169" s="98"/>
      <c r="BBL169" s="98"/>
      <c r="BBM169" s="98"/>
      <c r="BBN169" s="98"/>
      <c r="BBO169" s="98"/>
      <c r="BBP169" s="98"/>
      <c r="BBQ169" s="98"/>
      <c r="BBR169" s="98"/>
      <c r="BBS169" s="98"/>
      <c r="BBT169" s="98"/>
      <c r="BBU169" s="98"/>
      <c r="BBV169" s="98"/>
      <c r="BBW169" s="98"/>
      <c r="BBX169" s="98"/>
      <c r="BBY169" s="98"/>
      <c r="BBZ169" s="98"/>
      <c r="BCA169" s="98"/>
      <c r="BCB169" s="98"/>
      <c r="BCC169" s="98"/>
      <c r="BCD169" s="98"/>
      <c r="BCE169" s="98"/>
      <c r="BCF169" s="98"/>
      <c r="BCG169" s="98"/>
      <c r="BCH169" s="98"/>
      <c r="BCI169" s="98"/>
      <c r="BCJ169" s="98"/>
      <c r="BCK169" s="98"/>
      <c r="BCL169" s="98"/>
      <c r="BCM169" s="98"/>
      <c r="BCN169" s="98"/>
      <c r="BCO169" s="98"/>
      <c r="BCP169" s="98"/>
      <c r="BCQ169" s="98"/>
      <c r="BCR169" s="98"/>
      <c r="BCS169" s="98"/>
      <c r="BCT169" s="98"/>
      <c r="BCU169" s="98"/>
      <c r="BCV169" s="98"/>
      <c r="BCW169" s="98"/>
      <c r="BCX169" s="98"/>
      <c r="BCY169" s="98"/>
      <c r="BCZ169" s="98"/>
      <c r="BDA169" s="98"/>
      <c r="BDB169" s="98"/>
      <c r="BDC169" s="98"/>
      <c r="BDD169" s="98"/>
      <c r="BDE169" s="98"/>
      <c r="BDF169" s="98"/>
      <c r="BDG169" s="98"/>
      <c r="BDH169" s="98"/>
      <c r="BDI169" s="98"/>
      <c r="BDJ169" s="98"/>
      <c r="BDK169" s="98"/>
      <c r="BDL169" s="98"/>
      <c r="BDM169" s="98"/>
      <c r="BDN169" s="98"/>
      <c r="BDO169" s="98"/>
      <c r="BDP169" s="98"/>
      <c r="BDQ169" s="98"/>
      <c r="BDR169" s="98"/>
      <c r="BDS169" s="98"/>
      <c r="BDT169" s="98"/>
      <c r="BDU169" s="98"/>
      <c r="BDV169" s="98"/>
      <c r="BDW169" s="98"/>
      <c r="BED169" s="98"/>
      <c r="BEE169" s="98"/>
      <c r="BEF169" s="98"/>
      <c r="BEG169" s="98"/>
      <c r="BEH169" s="98"/>
      <c r="BEI169" s="98"/>
      <c r="BEJ169" s="98"/>
      <c r="BEK169" s="98"/>
      <c r="BEL169" s="98"/>
      <c r="BEM169" s="98"/>
      <c r="BEN169" s="98"/>
      <c r="BEO169" s="98"/>
      <c r="BEP169" s="98"/>
      <c r="BEQ169" s="98"/>
      <c r="BER169" s="98"/>
      <c r="BES169" s="98"/>
      <c r="BET169" s="98"/>
      <c r="BEU169" s="98"/>
      <c r="BEV169" s="98"/>
      <c r="BEW169" s="98"/>
      <c r="BEX169" s="98"/>
      <c r="BEY169" s="98"/>
      <c r="BEZ169" s="98"/>
      <c r="BFA169" s="98"/>
      <c r="BFB169" s="98"/>
      <c r="BFC169" s="98"/>
      <c r="BFD169" s="98"/>
      <c r="BFE169" s="98"/>
      <c r="BFF169" s="98"/>
      <c r="BFG169" s="98"/>
      <c r="BFH169" s="98"/>
      <c r="BFI169" s="98"/>
      <c r="BFJ169" s="98"/>
      <c r="BFK169" s="98"/>
      <c r="BFL169" s="98"/>
      <c r="BFM169" s="98"/>
      <c r="BFN169" s="98"/>
      <c r="BFO169" s="98"/>
      <c r="BFP169" s="98"/>
      <c r="BFQ169" s="98"/>
      <c r="BFR169" s="98"/>
      <c r="BFS169" s="98"/>
      <c r="BFT169" s="98"/>
      <c r="BFU169" s="98"/>
      <c r="BFV169" s="98"/>
      <c r="BFW169" s="98"/>
      <c r="BFX169" s="98"/>
      <c r="BFY169" s="98"/>
      <c r="BFZ169" s="98"/>
      <c r="BGA169" s="98"/>
      <c r="BGB169" s="98"/>
      <c r="BGC169" s="98"/>
      <c r="BGD169" s="98"/>
      <c r="BGE169" s="98"/>
      <c r="BGF169" s="98"/>
      <c r="BGG169" s="98"/>
      <c r="BGH169" s="98"/>
      <c r="BGI169" s="98"/>
      <c r="BGJ169" s="98"/>
      <c r="BGK169" s="98"/>
      <c r="BGL169" s="98"/>
      <c r="BGM169" s="98"/>
      <c r="BGN169" s="98"/>
      <c r="BGO169" s="98"/>
      <c r="BGP169" s="98"/>
      <c r="BGQ169" s="98"/>
      <c r="BGR169" s="98"/>
      <c r="BGS169" s="98"/>
      <c r="BGT169" s="98"/>
      <c r="BGU169" s="98"/>
      <c r="BGV169" s="98"/>
      <c r="BGW169" s="98"/>
      <c r="BGX169" s="98"/>
      <c r="BGY169" s="98"/>
      <c r="BGZ169" s="98"/>
      <c r="BHA169" s="98"/>
      <c r="BHB169" s="98"/>
      <c r="BHC169" s="98"/>
      <c r="BHD169" s="98"/>
      <c r="BHE169" s="98"/>
      <c r="BHF169" s="98"/>
      <c r="BHG169" s="98"/>
      <c r="BHH169" s="98"/>
      <c r="BHI169" s="98"/>
      <c r="BHJ169" s="98"/>
      <c r="BHK169" s="98"/>
      <c r="BHL169" s="98"/>
      <c r="BHM169" s="98"/>
      <c r="BHN169" s="98"/>
      <c r="BHO169" s="98"/>
      <c r="BHP169" s="98"/>
      <c r="BHQ169" s="98"/>
      <c r="BHR169" s="98"/>
      <c r="BHS169" s="98"/>
      <c r="BHT169" s="98"/>
      <c r="BHU169" s="98"/>
      <c r="BHV169" s="98"/>
      <c r="BHW169" s="98"/>
      <c r="BHX169" s="98"/>
      <c r="BHY169" s="98"/>
      <c r="BHZ169" s="98"/>
      <c r="BIA169" s="98"/>
      <c r="BIB169" s="98"/>
      <c r="BIC169" s="98"/>
      <c r="BID169" s="98"/>
      <c r="BIE169" s="98"/>
      <c r="BIF169" s="98"/>
      <c r="BIG169" s="98"/>
      <c r="BIH169" s="98"/>
      <c r="BII169" s="98"/>
      <c r="BIJ169" s="98"/>
      <c r="BIK169" s="98"/>
      <c r="BIL169" s="98"/>
      <c r="BIM169" s="98"/>
      <c r="BIN169" s="98"/>
      <c r="BIO169" s="98"/>
      <c r="BIP169" s="98"/>
      <c r="BIQ169" s="98"/>
      <c r="BIR169" s="98"/>
      <c r="BIS169" s="98"/>
      <c r="BIT169" s="98"/>
      <c r="BIU169" s="98"/>
      <c r="BIV169" s="98"/>
      <c r="BIW169" s="98"/>
      <c r="BIX169" s="98"/>
      <c r="BIY169" s="98"/>
      <c r="BIZ169" s="98"/>
      <c r="BJA169" s="98"/>
      <c r="BJB169" s="98"/>
      <c r="BJC169" s="98"/>
      <c r="BJD169" s="98"/>
      <c r="BJE169" s="98"/>
      <c r="BJF169" s="98"/>
      <c r="BJG169" s="98"/>
      <c r="BJH169" s="98"/>
      <c r="BJI169" s="98"/>
      <c r="BJJ169" s="98"/>
      <c r="BJK169" s="98"/>
      <c r="BJL169" s="98"/>
      <c r="BJM169" s="98"/>
      <c r="BJN169" s="98"/>
      <c r="BJO169" s="98"/>
      <c r="BJP169" s="98"/>
      <c r="BJQ169" s="98"/>
      <c r="BJR169" s="98"/>
      <c r="BJS169" s="98"/>
      <c r="BJT169" s="98"/>
      <c r="BJU169" s="98"/>
      <c r="BJV169" s="98"/>
      <c r="BJW169" s="98"/>
      <c r="BJX169" s="98"/>
      <c r="BJY169" s="98"/>
      <c r="BJZ169" s="98"/>
      <c r="BKA169" s="98"/>
      <c r="BKB169" s="98"/>
      <c r="BKC169" s="98"/>
      <c r="BKD169" s="98"/>
      <c r="BKE169" s="98"/>
      <c r="BKF169" s="98"/>
      <c r="BKG169" s="98"/>
      <c r="BKH169" s="98"/>
      <c r="BKI169" s="98"/>
      <c r="BKJ169" s="98"/>
      <c r="BKK169" s="98"/>
      <c r="BKL169" s="98"/>
      <c r="BKM169" s="98"/>
      <c r="BKN169" s="98"/>
      <c r="BKO169" s="98"/>
      <c r="BKP169" s="98"/>
      <c r="BKQ169" s="98"/>
      <c r="BKR169" s="98"/>
      <c r="BKS169" s="98"/>
      <c r="BKT169" s="98"/>
      <c r="BKU169" s="98"/>
      <c r="BKV169" s="98"/>
      <c r="BKW169" s="98"/>
      <c r="BKX169" s="98"/>
      <c r="BKY169" s="98"/>
      <c r="BKZ169" s="98"/>
      <c r="BLA169" s="98"/>
      <c r="BLB169" s="98"/>
      <c r="BLC169" s="98"/>
      <c r="BLD169" s="98"/>
      <c r="BLE169" s="98"/>
      <c r="BLF169" s="98"/>
      <c r="BLG169" s="98"/>
      <c r="BLH169" s="98"/>
      <c r="BLI169" s="98"/>
      <c r="BLJ169" s="98"/>
      <c r="BLK169" s="98"/>
      <c r="BLL169" s="98"/>
      <c r="BLM169" s="98"/>
      <c r="BLN169" s="98"/>
      <c r="BLO169" s="98"/>
      <c r="BLP169" s="98"/>
      <c r="BLQ169" s="98"/>
      <c r="BLR169" s="98"/>
      <c r="BLS169" s="98"/>
      <c r="BLT169" s="98"/>
      <c r="BLU169" s="98"/>
      <c r="BLV169" s="98"/>
      <c r="BLW169" s="98"/>
      <c r="BLX169" s="98"/>
      <c r="BLY169" s="98"/>
      <c r="BLZ169" s="98"/>
      <c r="BMA169" s="98"/>
      <c r="BMB169" s="98"/>
      <c r="BMC169" s="98"/>
      <c r="BMD169" s="98"/>
      <c r="BME169" s="98"/>
      <c r="BMF169" s="98"/>
      <c r="BMG169" s="98"/>
      <c r="BMH169" s="98"/>
      <c r="BMI169" s="98"/>
      <c r="BMJ169" s="98"/>
      <c r="BMK169" s="98"/>
      <c r="BML169" s="98"/>
      <c r="BMM169" s="98"/>
      <c r="BMN169" s="98"/>
      <c r="BMO169" s="98"/>
      <c r="BMP169" s="98"/>
      <c r="BMQ169" s="98"/>
      <c r="BMR169" s="98"/>
      <c r="BMS169" s="98"/>
      <c r="BMT169" s="98"/>
      <c r="BMU169" s="98"/>
      <c r="BMV169" s="98"/>
      <c r="BMW169" s="98"/>
      <c r="BMX169" s="98"/>
      <c r="BMY169" s="98"/>
      <c r="BMZ169" s="98"/>
      <c r="BNA169" s="98"/>
      <c r="BNB169" s="98"/>
      <c r="BNC169" s="98"/>
      <c r="BND169" s="98"/>
      <c r="BNE169" s="98"/>
      <c r="BNF169" s="98"/>
      <c r="BNG169" s="98"/>
      <c r="BNH169" s="98"/>
      <c r="BNI169" s="98"/>
      <c r="BNJ169" s="98"/>
      <c r="BNK169" s="98"/>
      <c r="BNL169" s="98"/>
      <c r="BNM169" s="98"/>
      <c r="BNN169" s="98"/>
      <c r="BNO169" s="98"/>
      <c r="BNP169" s="98"/>
      <c r="BNQ169" s="98"/>
      <c r="BNR169" s="98"/>
      <c r="BNS169" s="98"/>
      <c r="BNZ169" s="98"/>
      <c r="BOA169" s="98"/>
      <c r="BOB169" s="98"/>
      <c r="BOC169" s="98"/>
      <c r="BOD169" s="98"/>
      <c r="BOE169" s="98"/>
      <c r="BOF169" s="98"/>
      <c r="BOG169" s="98"/>
      <c r="BOH169" s="98"/>
      <c r="BOI169" s="98"/>
      <c r="BOJ169" s="98"/>
      <c r="BOK169" s="98"/>
      <c r="BOL169" s="98"/>
      <c r="BOM169" s="98"/>
      <c r="BON169" s="98"/>
      <c r="BOO169" s="98"/>
      <c r="BOP169" s="98"/>
      <c r="BOQ169" s="98"/>
      <c r="BOR169" s="98"/>
      <c r="BOS169" s="98"/>
      <c r="BOT169" s="98"/>
      <c r="BOU169" s="98"/>
      <c r="BOV169" s="98"/>
      <c r="BOW169" s="98"/>
      <c r="BOX169" s="98"/>
      <c r="BOY169" s="98"/>
      <c r="BOZ169" s="98"/>
      <c r="BPA169" s="98"/>
      <c r="BPB169" s="98"/>
      <c r="BPC169" s="98"/>
      <c r="BPD169" s="98"/>
      <c r="BPE169" s="98"/>
      <c r="BPF169" s="98"/>
      <c r="BPG169" s="98"/>
      <c r="BPH169" s="98"/>
      <c r="BPI169" s="98"/>
      <c r="BPJ169" s="98"/>
      <c r="BPK169" s="98"/>
      <c r="BPL169" s="98"/>
      <c r="BPM169" s="98"/>
      <c r="BPN169" s="98"/>
      <c r="BPO169" s="98"/>
      <c r="BPP169" s="98"/>
      <c r="BPQ169" s="98"/>
      <c r="BPR169" s="98"/>
      <c r="BPS169" s="98"/>
      <c r="BPT169" s="98"/>
      <c r="BPU169" s="98"/>
      <c r="BPV169" s="98"/>
      <c r="BPW169" s="98"/>
      <c r="BPX169" s="98"/>
      <c r="BPY169" s="98"/>
      <c r="BPZ169" s="98"/>
      <c r="BQA169" s="98"/>
      <c r="BQB169" s="98"/>
      <c r="BQC169" s="98"/>
      <c r="BQD169" s="98"/>
      <c r="BQE169" s="98"/>
      <c r="BQF169" s="98"/>
      <c r="BQG169" s="98"/>
      <c r="BQH169" s="98"/>
      <c r="BQI169" s="98"/>
      <c r="BQJ169" s="98"/>
      <c r="BQK169" s="98"/>
      <c r="BQL169" s="98"/>
      <c r="BQM169" s="98"/>
      <c r="BQN169" s="98"/>
      <c r="BQO169" s="98"/>
      <c r="BQP169" s="98"/>
      <c r="BQQ169" s="98"/>
      <c r="BQR169" s="98"/>
      <c r="BQS169" s="98"/>
      <c r="BQT169" s="98"/>
      <c r="BQU169" s="98"/>
      <c r="BQV169" s="98"/>
      <c r="BQW169" s="98"/>
      <c r="BQX169" s="98"/>
      <c r="BQY169" s="98"/>
      <c r="BQZ169" s="98"/>
      <c r="BRA169" s="98"/>
      <c r="BRB169" s="98"/>
      <c r="BRC169" s="98"/>
      <c r="BRD169" s="98"/>
      <c r="BRE169" s="98"/>
      <c r="BRF169" s="98"/>
      <c r="BRG169" s="98"/>
      <c r="BRH169" s="98"/>
      <c r="BRI169" s="98"/>
      <c r="BRJ169" s="98"/>
      <c r="BRK169" s="98"/>
      <c r="BRL169" s="98"/>
      <c r="BRM169" s="98"/>
      <c r="BRN169" s="98"/>
      <c r="BRO169" s="98"/>
      <c r="BRP169" s="98"/>
      <c r="BRQ169" s="98"/>
      <c r="BRR169" s="98"/>
      <c r="BRS169" s="98"/>
      <c r="BRT169" s="98"/>
      <c r="BRU169" s="98"/>
      <c r="BRV169" s="98"/>
      <c r="BRW169" s="98"/>
      <c r="BRX169" s="98"/>
      <c r="BRY169" s="98"/>
      <c r="BRZ169" s="98"/>
      <c r="BSA169" s="98"/>
      <c r="BSB169" s="98"/>
      <c r="BSC169" s="98"/>
      <c r="BSD169" s="98"/>
      <c r="BSE169" s="98"/>
      <c r="BSF169" s="98"/>
      <c r="BSG169" s="98"/>
      <c r="BSH169" s="98"/>
      <c r="BSI169" s="98"/>
      <c r="BSJ169" s="98"/>
      <c r="BSK169" s="98"/>
      <c r="BSL169" s="98"/>
      <c r="BSM169" s="98"/>
      <c r="BSN169" s="98"/>
      <c r="BSO169" s="98"/>
      <c r="BSP169" s="98"/>
      <c r="BSQ169" s="98"/>
      <c r="BSR169" s="98"/>
      <c r="BSS169" s="98"/>
      <c r="BST169" s="98"/>
      <c r="BSU169" s="98"/>
      <c r="BSV169" s="98"/>
      <c r="BSW169" s="98"/>
      <c r="BSX169" s="98"/>
      <c r="BSY169" s="98"/>
      <c r="BSZ169" s="98"/>
      <c r="BTA169" s="98"/>
      <c r="BTB169" s="98"/>
      <c r="BTC169" s="98"/>
      <c r="BTD169" s="98"/>
      <c r="BTE169" s="98"/>
      <c r="BTF169" s="98"/>
      <c r="BTG169" s="98"/>
      <c r="BTH169" s="98"/>
      <c r="BTI169" s="98"/>
      <c r="BTJ169" s="98"/>
      <c r="BTK169" s="98"/>
      <c r="BTL169" s="98"/>
      <c r="BTM169" s="98"/>
      <c r="BTN169" s="98"/>
      <c r="BTO169" s="98"/>
      <c r="BTP169" s="98"/>
      <c r="BTQ169" s="98"/>
      <c r="BTR169" s="98"/>
      <c r="BTS169" s="98"/>
      <c r="BTT169" s="98"/>
      <c r="BTU169" s="98"/>
      <c r="BTV169" s="98"/>
      <c r="BTW169" s="98"/>
      <c r="BTX169" s="98"/>
      <c r="BTY169" s="98"/>
      <c r="BTZ169" s="98"/>
      <c r="BUA169" s="98"/>
      <c r="BUB169" s="98"/>
      <c r="BUC169" s="98"/>
      <c r="BUD169" s="98"/>
      <c r="BUE169" s="98"/>
      <c r="BUF169" s="98"/>
      <c r="BUG169" s="98"/>
      <c r="BUH169" s="98"/>
      <c r="BUI169" s="98"/>
      <c r="BUJ169" s="98"/>
      <c r="BUK169" s="98"/>
      <c r="BUL169" s="98"/>
      <c r="BUM169" s="98"/>
      <c r="BUN169" s="98"/>
      <c r="BUO169" s="98"/>
      <c r="BUP169" s="98"/>
      <c r="BUQ169" s="98"/>
      <c r="BUR169" s="98"/>
      <c r="BUS169" s="98"/>
      <c r="BUT169" s="98"/>
      <c r="BUU169" s="98"/>
      <c r="BUV169" s="98"/>
      <c r="BUW169" s="98"/>
      <c r="BUX169" s="98"/>
      <c r="BUY169" s="98"/>
      <c r="BUZ169" s="98"/>
      <c r="BVA169" s="98"/>
      <c r="BVB169" s="98"/>
      <c r="BVC169" s="98"/>
      <c r="BVD169" s="98"/>
      <c r="BVE169" s="98"/>
      <c r="BVF169" s="98"/>
      <c r="BVG169" s="98"/>
      <c r="BVH169" s="98"/>
      <c r="BVI169" s="98"/>
      <c r="BVJ169" s="98"/>
      <c r="BVK169" s="98"/>
      <c r="BVL169" s="98"/>
      <c r="BVM169" s="98"/>
      <c r="BVN169" s="98"/>
      <c r="BVO169" s="98"/>
      <c r="BVP169" s="98"/>
      <c r="BVQ169" s="98"/>
      <c r="BVR169" s="98"/>
      <c r="BVS169" s="98"/>
      <c r="BVT169" s="98"/>
      <c r="BVU169" s="98"/>
      <c r="BVV169" s="98"/>
      <c r="BVW169" s="98"/>
      <c r="BVX169" s="98"/>
      <c r="BVY169" s="98"/>
      <c r="BVZ169" s="98"/>
      <c r="BWA169" s="98"/>
      <c r="BWB169" s="98"/>
      <c r="BWC169" s="98"/>
      <c r="BWD169" s="98"/>
      <c r="BWE169" s="98"/>
      <c r="BWF169" s="98"/>
      <c r="BWG169" s="98"/>
      <c r="BWH169" s="98"/>
      <c r="BWI169" s="98"/>
      <c r="BWJ169" s="98"/>
      <c r="BWK169" s="98"/>
      <c r="BWL169" s="98"/>
      <c r="BWM169" s="98"/>
      <c r="BWN169" s="98"/>
      <c r="BWO169" s="98"/>
      <c r="BWP169" s="98"/>
      <c r="BWQ169" s="98"/>
      <c r="BWR169" s="98"/>
      <c r="BWS169" s="98"/>
      <c r="BWT169" s="98"/>
      <c r="BWU169" s="98"/>
      <c r="BWV169" s="98"/>
      <c r="BWW169" s="98"/>
      <c r="BWX169" s="98"/>
      <c r="BWY169" s="98"/>
      <c r="BWZ169" s="98"/>
      <c r="BXA169" s="98"/>
      <c r="BXB169" s="98"/>
      <c r="BXC169" s="98"/>
      <c r="BXD169" s="98"/>
      <c r="BXE169" s="98"/>
      <c r="BXF169" s="98"/>
      <c r="BXG169" s="98"/>
      <c r="BXH169" s="98"/>
      <c r="BXI169" s="98"/>
      <c r="BXJ169" s="98"/>
      <c r="BXK169" s="98"/>
      <c r="BXL169" s="98"/>
      <c r="BXM169" s="98"/>
      <c r="BXN169" s="98"/>
      <c r="BXO169" s="98"/>
      <c r="BXV169" s="98"/>
      <c r="BXW169" s="98"/>
      <c r="BXX169" s="98"/>
      <c r="BXY169" s="98"/>
      <c r="BXZ169" s="98"/>
      <c r="BYA169" s="98"/>
      <c r="BYB169" s="98"/>
      <c r="BYC169" s="98"/>
      <c r="BYD169" s="98"/>
      <c r="BYE169" s="98"/>
      <c r="BYF169" s="98"/>
      <c r="BYG169" s="98"/>
      <c r="BYH169" s="98"/>
      <c r="BYI169" s="98"/>
      <c r="BYJ169" s="98"/>
      <c r="BYK169" s="98"/>
      <c r="BYL169" s="98"/>
      <c r="BYM169" s="98"/>
      <c r="BYN169" s="98"/>
      <c r="BYO169" s="98"/>
      <c r="BYP169" s="98"/>
      <c r="BYQ169" s="98"/>
      <c r="BYR169" s="98"/>
      <c r="BYS169" s="98"/>
      <c r="BYT169" s="98"/>
      <c r="BYU169" s="98"/>
      <c r="BYV169" s="98"/>
      <c r="BYW169" s="98"/>
      <c r="BYX169" s="98"/>
      <c r="BYY169" s="98"/>
      <c r="BYZ169" s="98"/>
      <c r="BZA169" s="98"/>
      <c r="BZB169" s="98"/>
      <c r="BZC169" s="98"/>
      <c r="BZD169" s="98"/>
      <c r="BZE169" s="98"/>
      <c r="BZF169" s="98"/>
      <c r="BZG169" s="98"/>
      <c r="BZH169" s="98"/>
      <c r="BZI169" s="98"/>
      <c r="BZJ169" s="98"/>
      <c r="BZK169" s="98"/>
      <c r="BZL169" s="98"/>
      <c r="BZM169" s="98"/>
      <c r="BZN169" s="98"/>
      <c r="BZO169" s="98"/>
      <c r="BZP169" s="98"/>
      <c r="BZQ169" s="98"/>
      <c r="BZR169" s="98"/>
      <c r="BZS169" s="98"/>
      <c r="BZT169" s="98"/>
      <c r="BZU169" s="98"/>
      <c r="BZV169" s="98"/>
      <c r="BZW169" s="98"/>
      <c r="BZX169" s="98"/>
      <c r="BZY169" s="98"/>
      <c r="BZZ169" s="98"/>
      <c r="CAA169" s="98"/>
      <c r="CAB169" s="98"/>
      <c r="CAC169" s="98"/>
      <c r="CAD169" s="98"/>
      <c r="CAE169" s="98"/>
      <c r="CAF169" s="98"/>
      <c r="CAG169" s="98"/>
      <c r="CAH169" s="98"/>
      <c r="CAI169" s="98"/>
      <c r="CAJ169" s="98"/>
      <c r="CAK169" s="98"/>
      <c r="CAL169" s="98"/>
      <c r="CAM169" s="98"/>
      <c r="CAN169" s="98"/>
      <c r="CAO169" s="98"/>
      <c r="CAP169" s="98"/>
      <c r="CAQ169" s="98"/>
      <c r="CAR169" s="98"/>
      <c r="CAS169" s="98"/>
      <c r="CAT169" s="98"/>
      <c r="CAU169" s="98"/>
      <c r="CAV169" s="98"/>
      <c r="CAW169" s="98"/>
      <c r="CAX169" s="98"/>
      <c r="CAY169" s="98"/>
      <c r="CAZ169" s="98"/>
      <c r="CBA169" s="98"/>
      <c r="CBB169" s="98"/>
      <c r="CBC169" s="98"/>
      <c r="CBD169" s="98"/>
      <c r="CBE169" s="98"/>
      <c r="CBF169" s="98"/>
      <c r="CBG169" s="98"/>
      <c r="CBH169" s="98"/>
      <c r="CBI169" s="98"/>
      <c r="CBJ169" s="98"/>
      <c r="CBK169" s="98"/>
      <c r="CBL169" s="98"/>
      <c r="CBM169" s="98"/>
      <c r="CBN169" s="98"/>
      <c r="CBO169" s="98"/>
      <c r="CBP169" s="98"/>
      <c r="CBQ169" s="98"/>
      <c r="CBR169" s="98"/>
      <c r="CBS169" s="98"/>
      <c r="CBT169" s="98"/>
      <c r="CBU169" s="98"/>
      <c r="CBV169" s="98"/>
      <c r="CBW169" s="98"/>
      <c r="CBX169" s="98"/>
      <c r="CBY169" s="98"/>
      <c r="CBZ169" s="98"/>
      <c r="CCA169" s="98"/>
      <c r="CCB169" s="98"/>
      <c r="CCC169" s="98"/>
      <c r="CCD169" s="98"/>
      <c r="CCE169" s="98"/>
      <c r="CCF169" s="98"/>
      <c r="CCG169" s="98"/>
      <c r="CCH169" s="98"/>
      <c r="CCI169" s="98"/>
      <c r="CCJ169" s="98"/>
      <c r="CCK169" s="98"/>
      <c r="CCL169" s="98"/>
      <c r="CCM169" s="98"/>
      <c r="CCN169" s="98"/>
      <c r="CCO169" s="98"/>
      <c r="CCP169" s="98"/>
      <c r="CCQ169" s="98"/>
      <c r="CCR169" s="98"/>
      <c r="CCS169" s="98"/>
      <c r="CCT169" s="98"/>
      <c r="CCU169" s="98"/>
      <c r="CCV169" s="98"/>
      <c r="CCW169" s="98"/>
      <c r="CCX169" s="98"/>
      <c r="CCY169" s="98"/>
      <c r="CCZ169" s="98"/>
      <c r="CDA169" s="98"/>
      <c r="CDB169" s="98"/>
      <c r="CDC169" s="98"/>
      <c r="CDD169" s="98"/>
      <c r="CDE169" s="98"/>
      <c r="CDF169" s="98"/>
      <c r="CDG169" s="98"/>
      <c r="CDH169" s="98"/>
      <c r="CDI169" s="98"/>
      <c r="CDJ169" s="98"/>
      <c r="CDK169" s="98"/>
      <c r="CDL169" s="98"/>
      <c r="CDM169" s="98"/>
      <c r="CDN169" s="98"/>
      <c r="CDO169" s="98"/>
      <c r="CDP169" s="98"/>
      <c r="CDQ169" s="98"/>
      <c r="CDR169" s="98"/>
      <c r="CDS169" s="98"/>
      <c r="CDT169" s="98"/>
      <c r="CDU169" s="98"/>
      <c r="CDV169" s="98"/>
      <c r="CDW169" s="98"/>
      <c r="CDX169" s="98"/>
      <c r="CDY169" s="98"/>
      <c r="CDZ169" s="98"/>
      <c r="CEA169" s="98"/>
      <c r="CEB169" s="98"/>
      <c r="CEC169" s="98"/>
      <c r="CED169" s="98"/>
      <c r="CEE169" s="98"/>
      <c r="CEF169" s="98"/>
      <c r="CEG169" s="98"/>
      <c r="CEH169" s="98"/>
      <c r="CEI169" s="98"/>
      <c r="CEJ169" s="98"/>
      <c r="CEK169" s="98"/>
      <c r="CEL169" s="98"/>
      <c r="CEM169" s="98"/>
      <c r="CEN169" s="98"/>
      <c r="CEO169" s="98"/>
      <c r="CEP169" s="98"/>
      <c r="CEQ169" s="98"/>
      <c r="CER169" s="98"/>
      <c r="CES169" s="98"/>
      <c r="CET169" s="98"/>
      <c r="CEU169" s="98"/>
      <c r="CEV169" s="98"/>
      <c r="CEW169" s="98"/>
      <c r="CEX169" s="98"/>
      <c r="CEY169" s="98"/>
      <c r="CEZ169" s="98"/>
      <c r="CFA169" s="98"/>
      <c r="CFB169" s="98"/>
      <c r="CFC169" s="98"/>
      <c r="CFD169" s="98"/>
      <c r="CFE169" s="98"/>
      <c r="CFF169" s="98"/>
      <c r="CFG169" s="98"/>
      <c r="CFH169" s="98"/>
      <c r="CFI169" s="98"/>
      <c r="CFJ169" s="98"/>
      <c r="CFK169" s="98"/>
      <c r="CFL169" s="98"/>
      <c r="CFM169" s="98"/>
      <c r="CFN169" s="98"/>
      <c r="CFO169" s="98"/>
      <c r="CFP169" s="98"/>
      <c r="CFQ169" s="98"/>
      <c r="CFR169" s="98"/>
      <c r="CFS169" s="98"/>
      <c r="CFT169" s="98"/>
      <c r="CFU169" s="98"/>
      <c r="CFV169" s="98"/>
      <c r="CFW169" s="98"/>
      <c r="CFX169" s="98"/>
      <c r="CFY169" s="98"/>
      <c r="CFZ169" s="98"/>
      <c r="CGA169" s="98"/>
      <c r="CGB169" s="98"/>
      <c r="CGC169" s="98"/>
      <c r="CGD169" s="98"/>
      <c r="CGE169" s="98"/>
      <c r="CGF169" s="98"/>
      <c r="CGG169" s="98"/>
      <c r="CGH169" s="98"/>
      <c r="CGI169" s="98"/>
      <c r="CGJ169" s="98"/>
      <c r="CGK169" s="98"/>
      <c r="CGL169" s="98"/>
      <c r="CGM169" s="98"/>
      <c r="CGN169" s="98"/>
      <c r="CGO169" s="98"/>
      <c r="CGP169" s="98"/>
      <c r="CGQ169" s="98"/>
      <c r="CGR169" s="98"/>
      <c r="CGS169" s="98"/>
      <c r="CGT169" s="98"/>
      <c r="CGU169" s="98"/>
      <c r="CGV169" s="98"/>
      <c r="CGW169" s="98"/>
      <c r="CGX169" s="98"/>
      <c r="CGY169" s="98"/>
      <c r="CGZ169" s="98"/>
      <c r="CHA169" s="98"/>
      <c r="CHB169" s="98"/>
      <c r="CHC169" s="98"/>
      <c r="CHD169" s="98"/>
      <c r="CHE169" s="98"/>
      <c r="CHF169" s="98"/>
      <c r="CHG169" s="98"/>
      <c r="CHH169" s="98"/>
      <c r="CHI169" s="98"/>
      <c r="CHJ169" s="98"/>
      <c r="CHK169" s="98"/>
      <c r="CHR169" s="98"/>
      <c r="CHS169" s="98"/>
      <c r="CHT169" s="98"/>
      <c r="CHU169" s="98"/>
      <c r="CHV169" s="98"/>
      <c r="CHW169" s="98"/>
      <c r="CHX169" s="98"/>
      <c r="CHY169" s="98"/>
      <c r="CHZ169" s="98"/>
      <c r="CIA169" s="98"/>
      <c r="CIB169" s="98"/>
      <c r="CIC169" s="98"/>
      <c r="CID169" s="98"/>
      <c r="CIE169" s="98"/>
      <c r="CIF169" s="98"/>
      <c r="CIG169" s="98"/>
      <c r="CIH169" s="98"/>
      <c r="CII169" s="98"/>
      <c r="CIJ169" s="98"/>
      <c r="CIK169" s="98"/>
      <c r="CIL169" s="98"/>
      <c r="CIM169" s="98"/>
      <c r="CIN169" s="98"/>
      <c r="CIO169" s="98"/>
      <c r="CIP169" s="98"/>
      <c r="CIQ169" s="98"/>
      <c r="CIR169" s="98"/>
      <c r="CIS169" s="98"/>
      <c r="CIT169" s="98"/>
      <c r="CIU169" s="98"/>
      <c r="CIV169" s="98"/>
      <c r="CIW169" s="98"/>
      <c r="CIX169" s="98"/>
      <c r="CIY169" s="98"/>
      <c r="CIZ169" s="98"/>
      <c r="CJA169" s="98"/>
      <c r="CJB169" s="98"/>
      <c r="CJC169" s="98"/>
      <c r="CJD169" s="98"/>
      <c r="CJE169" s="98"/>
      <c r="CJF169" s="98"/>
      <c r="CJG169" s="98"/>
      <c r="CJH169" s="98"/>
      <c r="CJI169" s="98"/>
      <c r="CJJ169" s="98"/>
      <c r="CJK169" s="98"/>
      <c r="CJL169" s="98"/>
      <c r="CJM169" s="98"/>
      <c r="CJN169" s="98"/>
      <c r="CJO169" s="98"/>
      <c r="CJP169" s="98"/>
      <c r="CJQ169" s="98"/>
      <c r="CJR169" s="98"/>
      <c r="CJS169" s="98"/>
      <c r="CJT169" s="98"/>
      <c r="CJU169" s="98"/>
      <c r="CJV169" s="98"/>
      <c r="CJW169" s="98"/>
      <c r="CJX169" s="98"/>
      <c r="CJY169" s="98"/>
      <c r="CJZ169" s="98"/>
      <c r="CKA169" s="98"/>
      <c r="CKB169" s="98"/>
      <c r="CKC169" s="98"/>
      <c r="CKD169" s="98"/>
      <c r="CKE169" s="98"/>
      <c r="CKF169" s="98"/>
      <c r="CKG169" s="98"/>
      <c r="CKH169" s="98"/>
      <c r="CKI169" s="98"/>
      <c r="CKJ169" s="98"/>
      <c r="CKK169" s="98"/>
      <c r="CKL169" s="98"/>
      <c r="CKM169" s="98"/>
      <c r="CKN169" s="98"/>
      <c r="CKO169" s="98"/>
      <c r="CKP169" s="98"/>
      <c r="CKQ169" s="98"/>
      <c r="CKR169" s="98"/>
      <c r="CKS169" s="98"/>
      <c r="CKT169" s="98"/>
      <c r="CKU169" s="98"/>
      <c r="CKV169" s="98"/>
      <c r="CKW169" s="98"/>
      <c r="CKX169" s="98"/>
      <c r="CKY169" s="98"/>
      <c r="CKZ169" s="98"/>
      <c r="CLA169" s="98"/>
      <c r="CLB169" s="98"/>
      <c r="CLC169" s="98"/>
      <c r="CLD169" s="98"/>
      <c r="CLE169" s="98"/>
      <c r="CLF169" s="98"/>
      <c r="CLG169" s="98"/>
      <c r="CLH169" s="98"/>
      <c r="CLI169" s="98"/>
      <c r="CLJ169" s="98"/>
      <c r="CLK169" s="98"/>
      <c r="CLL169" s="98"/>
      <c r="CLM169" s="98"/>
      <c r="CLN169" s="98"/>
      <c r="CLO169" s="98"/>
      <c r="CLP169" s="98"/>
      <c r="CLQ169" s="98"/>
      <c r="CLR169" s="98"/>
      <c r="CLS169" s="98"/>
      <c r="CLT169" s="98"/>
      <c r="CLU169" s="98"/>
      <c r="CLV169" s="98"/>
      <c r="CLW169" s="98"/>
      <c r="CLX169" s="98"/>
      <c r="CLY169" s="98"/>
      <c r="CLZ169" s="98"/>
      <c r="CMA169" s="98"/>
      <c r="CMB169" s="98"/>
      <c r="CMC169" s="98"/>
      <c r="CMD169" s="98"/>
      <c r="CME169" s="98"/>
      <c r="CMF169" s="98"/>
      <c r="CMG169" s="98"/>
      <c r="CMH169" s="98"/>
      <c r="CMI169" s="98"/>
      <c r="CMJ169" s="98"/>
      <c r="CMK169" s="98"/>
      <c r="CML169" s="98"/>
      <c r="CMM169" s="98"/>
      <c r="CMN169" s="98"/>
      <c r="CMO169" s="98"/>
      <c r="CMP169" s="98"/>
      <c r="CMQ169" s="98"/>
      <c r="CMR169" s="98"/>
      <c r="CMS169" s="98"/>
      <c r="CMT169" s="98"/>
      <c r="CMU169" s="98"/>
      <c r="CMV169" s="98"/>
      <c r="CMW169" s="98"/>
      <c r="CMX169" s="98"/>
      <c r="CMY169" s="98"/>
      <c r="CMZ169" s="98"/>
      <c r="CNA169" s="98"/>
      <c r="CNB169" s="98"/>
      <c r="CNC169" s="98"/>
      <c r="CND169" s="98"/>
      <c r="CNE169" s="98"/>
      <c r="CNF169" s="98"/>
      <c r="CNG169" s="98"/>
      <c r="CNH169" s="98"/>
      <c r="CNI169" s="98"/>
      <c r="CNJ169" s="98"/>
      <c r="CNK169" s="98"/>
      <c r="CNL169" s="98"/>
      <c r="CNM169" s="98"/>
      <c r="CNN169" s="98"/>
      <c r="CNO169" s="98"/>
      <c r="CNP169" s="98"/>
      <c r="CNQ169" s="98"/>
      <c r="CNR169" s="98"/>
      <c r="CNS169" s="98"/>
      <c r="CNT169" s="98"/>
      <c r="CNU169" s="98"/>
      <c r="CNV169" s="98"/>
      <c r="CNW169" s="98"/>
      <c r="CNX169" s="98"/>
      <c r="CNY169" s="98"/>
      <c r="CNZ169" s="98"/>
      <c r="COA169" s="98"/>
      <c r="COB169" s="98"/>
      <c r="COC169" s="98"/>
      <c r="COD169" s="98"/>
      <c r="COE169" s="98"/>
      <c r="COF169" s="98"/>
      <c r="COG169" s="98"/>
      <c r="COH169" s="98"/>
      <c r="COI169" s="98"/>
      <c r="COJ169" s="98"/>
      <c r="COK169" s="98"/>
      <c r="COL169" s="98"/>
      <c r="COM169" s="98"/>
      <c r="CON169" s="98"/>
      <c r="COO169" s="98"/>
      <c r="COP169" s="98"/>
      <c r="COQ169" s="98"/>
      <c r="COR169" s="98"/>
      <c r="COS169" s="98"/>
      <c r="COT169" s="98"/>
      <c r="COU169" s="98"/>
      <c r="COV169" s="98"/>
      <c r="COW169" s="98"/>
      <c r="COX169" s="98"/>
      <c r="COY169" s="98"/>
      <c r="COZ169" s="98"/>
      <c r="CPA169" s="98"/>
      <c r="CPB169" s="98"/>
      <c r="CPC169" s="98"/>
      <c r="CPD169" s="98"/>
      <c r="CPE169" s="98"/>
      <c r="CPF169" s="98"/>
      <c r="CPG169" s="98"/>
      <c r="CPH169" s="98"/>
      <c r="CPI169" s="98"/>
      <c r="CPJ169" s="98"/>
      <c r="CPK169" s="98"/>
      <c r="CPL169" s="98"/>
      <c r="CPM169" s="98"/>
      <c r="CPN169" s="98"/>
      <c r="CPO169" s="98"/>
      <c r="CPP169" s="98"/>
      <c r="CPQ169" s="98"/>
      <c r="CPR169" s="98"/>
      <c r="CPS169" s="98"/>
      <c r="CPT169" s="98"/>
      <c r="CPU169" s="98"/>
      <c r="CPV169" s="98"/>
      <c r="CPW169" s="98"/>
      <c r="CPX169" s="98"/>
      <c r="CPY169" s="98"/>
      <c r="CPZ169" s="98"/>
      <c r="CQA169" s="98"/>
      <c r="CQB169" s="98"/>
      <c r="CQC169" s="98"/>
      <c r="CQD169" s="98"/>
      <c r="CQE169" s="98"/>
      <c r="CQF169" s="98"/>
      <c r="CQG169" s="98"/>
      <c r="CQH169" s="98"/>
      <c r="CQI169" s="98"/>
      <c r="CQJ169" s="98"/>
      <c r="CQK169" s="98"/>
      <c r="CQL169" s="98"/>
      <c r="CQM169" s="98"/>
      <c r="CQN169" s="98"/>
      <c r="CQO169" s="98"/>
      <c r="CQP169" s="98"/>
      <c r="CQQ169" s="98"/>
      <c r="CQR169" s="98"/>
      <c r="CQS169" s="98"/>
      <c r="CQT169" s="98"/>
      <c r="CQU169" s="98"/>
      <c r="CQV169" s="98"/>
      <c r="CQW169" s="98"/>
      <c r="CQX169" s="98"/>
      <c r="CQY169" s="98"/>
      <c r="CQZ169" s="98"/>
      <c r="CRA169" s="98"/>
      <c r="CRB169" s="98"/>
      <c r="CRC169" s="98"/>
      <c r="CRD169" s="98"/>
      <c r="CRE169" s="98"/>
      <c r="CRF169" s="98"/>
      <c r="CRG169" s="98"/>
      <c r="CRN169" s="98"/>
      <c r="CRO169" s="98"/>
      <c r="CRP169" s="98"/>
      <c r="CRQ169" s="98"/>
      <c r="CRR169" s="98"/>
      <c r="CRS169" s="98"/>
      <c r="CRT169" s="98"/>
      <c r="CRU169" s="98"/>
      <c r="CRV169" s="98"/>
      <c r="CRW169" s="98"/>
      <c r="CRX169" s="98"/>
      <c r="CRY169" s="98"/>
      <c r="CRZ169" s="98"/>
      <c r="CSA169" s="98"/>
      <c r="CSB169" s="98"/>
      <c r="CSC169" s="98"/>
      <c r="CSD169" s="98"/>
      <c r="CSE169" s="98"/>
      <c r="CSF169" s="98"/>
      <c r="CSG169" s="98"/>
      <c r="CSH169" s="98"/>
      <c r="CSI169" s="98"/>
      <c r="CSJ169" s="98"/>
      <c r="CSK169" s="98"/>
      <c r="CSL169" s="98"/>
      <c r="CSM169" s="98"/>
      <c r="CSN169" s="98"/>
      <c r="CSO169" s="98"/>
      <c r="CSP169" s="98"/>
      <c r="CSQ169" s="98"/>
      <c r="CSR169" s="98"/>
      <c r="CSS169" s="98"/>
      <c r="CST169" s="98"/>
      <c r="CSU169" s="98"/>
      <c r="CSV169" s="98"/>
      <c r="CSW169" s="98"/>
      <c r="CSX169" s="98"/>
      <c r="CSY169" s="98"/>
      <c r="CSZ169" s="98"/>
      <c r="CTA169" s="98"/>
      <c r="CTB169" s="98"/>
      <c r="CTC169" s="98"/>
      <c r="CTD169" s="98"/>
      <c r="CTE169" s="98"/>
      <c r="CTF169" s="98"/>
      <c r="CTG169" s="98"/>
      <c r="CTH169" s="98"/>
      <c r="CTI169" s="98"/>
      <c r="CTJ169" s="98"/>
      <c r="CTK169" s="98"/>
      <c r="CTL169" s="98"/>
      <c r="CTM169" s="98"/>
      <c r="CTN169" s="98"/>
      <c r="CTO169" s="98"/>
      <c r="CTP169" s="98"/>
      <c r="CTQ169" s="98"/>
      <c r="CTR169" s="98"/>
      <c r="CTS169" s="98"/>
      <c r="CTT169" s="98"/>
      <c r="CTU169" s="98"/>
      <c r="CTV169" s="98"/>
      <c r="CTW169" s="98"/>
      <c r="CTX169" s="98"/>
      <c r="CTY169" s="98"/>
      <c r="CTZ169" s="98"/>
      <c r="CUA169" s="98"/>
      <c r="CUB169" s="98"/>
      <c r="CUC169" s="98"/>
      <c r="CUD169" s="98"/>
      <c r="CUE169" s="98"/>
      <c r="CUF169" s="98"/>
      <c r="CUG169" s="98"/>
      <c r="CUH169" s="98"/>
      <c r="CUI169" s="98"/>
      <c r="CUJ169" s="98"/>
      <c r="CUK169" s="98"/>
      <c r="CUL169" s="98"/>
      <c r="CUM169" s="98"/>
      <c r="CUN169" s="98"/>
      <c r="CUO169" s="98"/>
      <c r="CUP169" s="98"/>
      <c r="CUQ169" s="98"/>
      <c r="CUR169" s="98"/>
      <c r="CUS169" s="98"/>
      <c r="CUT169" s="98"/>
      <c r="CUU169" s="98"/>
      <c r="CUV169" s="98"/>
      <c r="CUW169" s="98"/>
      <c r="CUX169" s="98"/>
      <c r="CUY169" s="98"/>
      <c r="CUZ169" s="98"/>
      <c r="CVA169" s="98"/>
      <c r="CVB169" s="98"/>
      <c r="CVC169" s="98"/>
      <c r="CVD169" s="98"/>
      <c r="CVE169" s="98"/>
      <c r="CVF169" s="98"/>
      <c r="CVG169" s="98"/>
      <c r="CVH169" s="98"/>
      <c r="CVI169" s="98"/>
      <c r="CVJ169" s="98"/>
      <c r="CVK169" s="98"/>
      <c r="CVL169" s="98"/>
      <c r="CVM169" s="98"/>
      <c r="CVN169" s="98"/>
      <c r="CVO169" s="98"/>
      <c r="CVP169" s="98"/>
      <c r="CVQ169" s="98"/>
      <c r="CVR169" s="98"/>
      <c r="CVS169" s="98"/>
      <c r="CVT169" s="98"/>
      <c r="CVU169" s="98"/>
      <c r="CVV169" s="98"/>
      <c r="CVW169" s="98"/>
      <c r="CVX169" s="98"/>
      <c r="CVY169" s="98"/>
      <c r="CVZ169" s="98"/>
      <c r="CWA169" s="98"/>
      <c r="CWB169" s="98"/>
      <c r="CWC169" s="98"/>
      <c r="CWD169" s="98"/>
      <c r="CWE169" s="98"/>
      <c r="CWF169" s="98"/>
      <c r="CWG169" s="98"/>
      <c r="CWH169" s="98"/>
      <c r="CWI169" s="98"/>
      <c r="CWJ169" s="98"/>
      <c r="CWK169" s="98"/>
      <c r="CWL169" s="98"/>
      <c r="CWM169" s="98"/>
      <c r="CWN169" s="98"/>
      <c r="CWO169" s="98"/>
      <c r="CWP169" s="98"/>
      <c r="CWQ169" s="98"/>
      <c r="CWR169" s="98"/>
      <c r="CWS169" s="98"/>
      <c r="CWT169" s="98"/>
      <c r="CWU169" s="98"/>
      <c r="CWV169" s="98"/>
      <c r="CWW169" s="98"/>
      <c r="CWX169" s="98"/>
      <c r="CWY169" s="98"/>
      <c r="CWZ169" s="98"/>
      <c r="CXA169" s="98"/>
      <c r="CXB169" s="98"/>
      <c r="CXC169" s="98"/>
      <c r="CXD169" s="98"/>
      <c r="CXE169" s="98"/>
      <c r="CXF169" s="98"/>
      <c r="CXG169" s="98"/>
      <c r="CXH169" s="98"/>
      <c r="CXI169" s="98"/>
      <c r="CXJ169" s="98"/>
      <c r="CXK169" s="98"/>
      <c r="CXL169" s="98"/>
      <c r="CXM169" s="98"/>
      <c r="CXN169" s="98"/>
      <c r="CXO169" s="98"/>
      <c r="CXP169" s="98"/>
      <c r="CXQ169" s="98"/>
      <c r="CXR169" s="98"/>
      <c r="CXS169" s="98"/>
      <c r="CXT169" s="98"/>
      <c r="CXU169" s="98"/>
      <c r="CXV169" s="98"/>
      <c r="CXW169" s="98"/>
      <c r="CXX169" s="98"/>
      <c r="CXY169" s="98"/>
      <c r="CXZ169" s="98"/>
      <c r="CYA169" s="98"/>
      <c r="CYB169" s="98"/>
      <c r="CYC169" s="98"/>
      <c r="CYD169" s="98"/>
      <c r="CYE169" s="98"/>
      <c r="CYF169" s="98"/>
      <c r="CYG169" s="98"/>
      <c r="CYH169" s="98"/>
      <c r="CYI169" s="98"/>
      <c r="CYJ169" s="98"/>
      <c r="CYK169" s="98"/>
      <c r="CYL169" s="98"/>
      <c r="CYM169" s="98"/>
      <c r="CYN169" s="98"/>
      <c r="CYO169" s="98"/>
      <c r="CYP169" s="98"/>
      <c r="CYQ169" s="98"/>
      <c r="CYR169" s="98"/>
      <c r="CYS169" s="98"/>
      <c r="CYT169" s="98"/>
      <c r="CYU169" s="98"/>
      <c r="CYV169" s="98"/>
      <c r="CYW169" s="98"/>
      <c r="CYX169" s="98"/>
      <c r="CYY169" s="98"/>
      <c r="CYZ169" s="98"/>
      <c r="CZA169" s="98"/>
      <c r="CZB169" s="98"/>
      <c r="CZC169" s="98"/>
      <c r="CZD169" s="98"/>
      <c r="CZE169" s="98"/>
      <c r="CZF169" s="98"/>
      <c r="CZG169" s="98"/>
      <c r="CZH169" s="98"/>
      <c r="CZI169" s="98"/>
      <c r="CZJ169" s="98"/>
      <c r="CZK169" s="98"/>
      <c r="CZL169" s="98"/>
      <c r="CZM169" s="98"/>
      <c r="CZN169" s="98"/>
      <c r="CZO169" s="98"/>
      <c r="CZP169" s="98"/>
      <c r="CZQ169" s="98"/>
      <c r="CZR169" s="98"/>
      <c r="CZS169" s="98"/>
      <c r="CZT169" s="98"/>
      <c r="CZU169" s="98"/>
      <c r="CZV169" s="98"/>
      <c r="CZW169" s="98"/>
      <c r="CZX169" s="98"/>
      <c r="CZY169" s="98"/>
      <c r="CZZ169" s="98"/>
      <c r="DAA169" s="98"/>
      <c r="DAB169" s="98"/>
      <c r="DAC169" s="98"/>
      <c r="DAD169" s="98"/>
      <c r="DAE169" s="98"/>
      <c r="DAF169" s="98"/>
      <c r="DAG169" s="98"/>
      <c r="DAH169" s="98"/>
      <c r="DAI169" s="98"/>
      <c r="DAJ169" s="98"/>
      <c r="DAK169" s="98"/>
      <c r="DAL169" s="98"/>
      <c r="DAM169" s="98"/>
      <c r="DAN169" s="98"/>
      <c r="DAO169" s="98"/>
      <c r="DAP169" s="98"/>
      <c r="DAQ169" s="98"/>
      <c r="DAR169" s="98"/>
      <c r="DAS169" s="98"/>
      <c r="DAT169" s="98"/>
      <c r="DAU169" s="98"/>
      <c r="DAV169" s="98"/>
      <c r="DAW169" s="98"/>
      <c r="DAX169" s="98"/>
      <c r="DAY169" s="98"/>
      <c r="DAZ169" s="98"/>
      <c r="DBA169" s="98"/>
      <c r="DBB169" s="98"/>
      <c r="DBC169" s="98"/>
      <c r="DBJ169" s="98"/>
      <c r="DBK169" s="98"/>
      <c r="DBL169" s="98"/>
      <c r="DBM169" s="98"/>
      <c r="DBN169" s="98"/>
      <c r="DBO169" s="98"/>
      <c r="DBP169" s="98"/>
      <c r="DBQ169" s="98"/>
      <c r="DBR169" s="98"/>
      <c r="DBS169" s="98"/>
      <c r="DBT169" s="98"/>
      <c r="DBU169" s="98"/>
      <c r="DBV169" s="98"/>
      <c r="DBW169" s="98"/>
      <c r="DBX169" s="98"/>
      <c r="DBY169" s="98"/>
      <c r="DBZ169" s="98"/>
      <c r="DCA169" s="98"/>
      <c r="DCB169" s="98"/>
      <c r="DCC169" s="98"/>
      <c r="DCD169" s="98"/>
      <c r="DCE169" s="98"/>
      <c r="DCF169" s="98"/>
      <c r="DCG169" s="98"/>
      <c r="DCH169" s="98"/>
      <c r="DCI169" s="98"/>
      <c r="DCJ169" s="98"/>
      <c r="DCK169" s="98"/>
      <c r="DCL169" s="98"/>
      <c r="DCM169" s="98"/>
      <c r="DCN169" s="98"/>
      <c r="DCO169" s="98"/>
      <c r="DCP169" s="98"/>
      <c r="DCQ169" s="98"/>
      <c r="DCR169" s="98"/>
      <c r="DCS169" s="98"/>
      <c r="DCT169" s="98"/>
      <c r="DCU169" s="98"/>
      <c r="DCV169" s="98"/>
      <c r="DCW169" s="98"/>
      <c r="DCX169" s="98"/>
      <c r="DCY169" s="98"/>
      <c r="DCZ169" s="98"/>
      <c r="DDA169" s="98"/>
      <c r="DDB169" s="98"/>
      <c r="DDC169" s="98"/>
      <c r="DDD169" s="98"/>
      <c r="DDE169" s="98"/>
      <c r="DDF169" s="98"/>
      <c r="DDG169" s="98"/>
      <c r="DDH169" s="98"/>
      <c r="DDI169" s="98"/>
      <c r="DDJ169" s="98"/>
      <c r="DDK169" s="98"/>
      <c r="DDL169" s="98"/>
      <c r="DDM169" s="98"/>
      <c r="DDN169" s="98"/>
      <c r="DDO169" s="98"/>
      <c r="DDP169" s="98"/>
      <c r="DDQ169" s="98"/>
      <c r="DDR169" s="98"/>
      <c r="DDS169" s="98"/>
      <c r="DDT169" s="98"/>
      <c r="DDU169" s="98"/>
      <c r="DDV169" s="98"/>
      <c r="DDW169" s="98"/>
      <c r="DDX169" s="98"/>
      <c r="DDY169" s="98"/>
      <c r="DDZ169" s="98"/>
      <c r="DEA169" s="98"/>
      <c r="DEB169" s="98"/>
      <c r="DEC169" s="98"/>
      <c r="DED169" s="98"/>
      <c r="DEE169" s="98"/>
      <c r="DEF169" s="98"/>
      <c r="DEG169" s="98"/>
      <c r="DEH169" s="98"/>
      <c r="DEI169" s="98"/>
      <c r="DEJ169" s="98"/>
      <c r="DEK169" s="98"/>
      <c r="DEL169" s="98"/>
      <c r="DEM169" s="98"/>
      <c r="DEN169" s="98"/>
      <c r="DEO169" s="98"/>
      <c r="DEP169" s="98"/>
      <c r="DEQ169" s="98"/>
      <c r="DER169" s="98"/>
      <c r="DES169" s="98"/>
      <c r="DET169" s="98"/>
      <c r="DEU169" s="98"/>
      <c r="DEV169" s="98"/>
      <c r="DEW169" s="98"/>
      <c r="DEX169" s="98"/>
      <c r="DEY169" s="98"/>
      <c r="DEZ169" s="98"/>
      <c r="DFA169" s="98"/>
      <c r="DFB169" s="98"/>
      <c r="DFC169" s="98"/>
      <c r="DFD169" s="98"/>
      <c r="DFE169" s="98"/>
      <c r="DFF169" s="98"/>
      <c r="DFG169" s="98"/>
      <c r="DFH169" s="98"/>
      <c r="DFI169" s="98"/>
      <c r="DFJ169" s="98"/>
      <c r="DFK169" s="98"/>
      <c r="DFL169" s="98"/>
      <c r="DFM169" s="98"/>
      <c r="DFN169" s="98"/>
      <c r="DFO169" s="98"/>
      <c r="DFP169" s="98"/>
      <c r="DFQ169" s="98"/>
      <c r="DFR169" s="98"/>
      <c r="DFS169" s="98"/>
      <c r="DFT169" s="98"/>
      <c r="DFU169" s="98"/>
      <c r="DFV169" s="98"/>
      <c r="DFW169" s="98"/>
      <c r="DFX169" s="98"/>
      <c r="DFY169" s="98"/>
      <c r="DFZ169" s="98"/>
      <c r="DGA169" s="98"/>
      <c r="DGB169" s="98"/>
      <c r="DGC169" s="98"/>
      <c r="DGD169" s="98"/>
      <c r="DGE169" s="98"/>
      <c r="DGF169" s="98"/>
      <c r="DGG169" s="98"/>
      <c r="DGH169" s="98"/>
      <c r="DGI169" s="98"/>
      <c r="DGJ169" s="98"/>
      <c r="DGK169" s="98"/>
      <c r="DGL169" s="98"/>
      <c r="DGM169" s="98"/>
      <c r="DGN169" s="98"/>
      <c r="DGO169" s="98"/>
      <c r="DGP169" s="98"/>
      <c r="DGQ169" s="98"/>
      <c r="DGR169" s="98"/>
      <c r="DGS169" s="98"/>
      <c r="DGT169" s="98"/>
      <c r="DGU169" s="98"/>
      <c r="DGV169" s="98"/>
      <c r="DGW169" s="98"/>
      <c r="DGX169" s="98"/>
      <c r="DGY169" s="98"/>
      <c r="DGZ169" s="98"/>
      <c r="DHA169" s="98"/>
      <c r="DHB169" s="98"/>
      <c r="DHC169" s="98"/>
      <c r="DHD169" s="98"/>
      <c r="DHE169" s="98"/>
      <c r="DHF169" s="98"/>
      <c r="DHG169" s="98"/>
      <c r="DHH169" s="98"/>
      <c r="DHI169" s="98"/>
      <c r="DHJ169" s="98"/>
      <c r="DHK169" s="98"/>
      <c r="DHL169" s="98"/>
      <c r="DHM169" s="98"/>
      <c r="DHN169" s="98"/>
      <c r="DHO169" s="98"/>
      <c r="DHP169" s="98"/>
      <c r="DHQ169" s="98"/>
      <c r="DHR169" s="98"/>
      <c r="DHS169" s="98"/>
      <c r="DHT169" s="98"/>
      <c r="DHU169" s="98"/>
      <c r="DHV169" s="98"/>
      <c r="DHW169" s="98"/>
      <c r="DHX169" s="98"/>
      <c r="DHY169" s="98"/>
      <c r="DHZ169" s="98"/>
      <c r="DIA169" s="98"/>
      <c r="DIB169" s="98"/>
      <c r="DIC169" s="98"/>
      <c r="DID169" s="98"/>
      <c r="DIE169" s="98"/>
      <c r="DIF169" s="98"/>
      <c r="DIG169" s="98"/>
      <c r="DIH169" s="98"/>
      <c r="DII169" s="98"/>
      <c r="DIJ169" s="98"/>
      <c r="DIK169" s="98"/>
      <c r="DIL169" s="98"/>
      <c r="DIM169" s="98"/>
      <c r="DIN169" s="98"/>
      <c r="DIO169" s="98"/>
      <c r="DIP169" s="98"/>
      <c r="DIQ169" s="98"/>
      <c r="DIR169" s="98"/>
      <c r="DIS169" s="98"/>
      <c r="DIT169" s="98"/>
      <c r="DIU169" s="98"/>
      <c r="DIV169" s="98"/>
      <c r="DIW169" s="98"/>
      <c r="DIX169" s="98"/>
      <c r="DIY169" s="98"/>
      <c r="DIZ169" s="98"/>
      <c r="DJA169" s="98"/>
      <c r="DJB169" s="98"/>
      <c r="DJC169" s="98"/>
      <c r="DJD169" s="98"/>
      <c r="DJE169" s="98"/>
      <c r="DJF169" s="98"/>
      <c r="DJG169" s="98"/>
      <c r="DJH169" s="98"/>
      <c r="DJI169" s="98"/>
      <c r="DJJ169" s="98"/>
      <c r="DJK169" s="98"/>
      <c r="DJL169" s="98"/>
      <c r="DJM169" s="98"/>
      <c r="DJN169" s="98"/>
      <c r="DJO169" s="98"/>
      <c r="DJP169" s="98"/>
      <c r="DJQ169" s="98"/>
      <c r="DJR169" s="98"/>
      <c r="DJS169" s="98"/>
      <c r="DJT169" s="98"/>
      <c r="DJU169" s="98"/>
      <c r="DJV169" s="98"/>
      <c r="DJW169" s="98"/>
      <c r="DJX169" s="98"/>
      <c r="DJY169" s="98"/>
      <c r="DJZ169" s="98"/>
      <c r="DKA169" s="98"/>
      <c r="DKB169" s="98"/>
      <c r="DKC169" s="98"/>
      <c r="DKD169" s="98"/>
      <c r="DKE169" s="98"/>
      <c r="DKF169" s="98"/>
      <c r="DKG169" s="98"/>
      <c r="DKH169" s="98"/>
      <c r="DKI169" s="98"/>
      <c r="DKJ169" s="98"/>
      <c r="DKK169" s="98"/>
      <c r="DKL169" s="98"/>
      <c r="DKM169" s="98"/>
      <c r="DKN169" s="98"/>
      <c r="DKO169" s="98"/>
      <c r="DKP169" s="98"/>
      <c r="DKQ169" s="98"/>
      <c r="DKR169" s="98"/>
      <c r="DKS169" s="98"/>
      <c r="DKT169" s="98"/>
      <c r="DKU169" s="98"/>
      <c r="DKV169" s="98"/>
      <c r="DKW169" s="98"/>
      <c r="DKX169" s="98"/>
      <c r="DKY169" s="98"/>
      <c r="DLF169" s="98"/>
      <c r="DLG169" s="98"/>
      <c r="DLH169" s="98"/>
      <c r="DLI169" s="98"/>
      <c r="DLJ169" s="98"/>
      <c r="DLK169" s="98"/>
      <c r="DLL169" s="98"/>
      <c r="DLM169" s="98"/>
      <c r="DLN169" s="98"/>
      <c r="DLO169" s="98"/>
      <c r="DLP169" s="98"/>
      <c r="DLQ169" s="98"/>
      <c r="DLR169" s="98"/>
      <c r="DLS169" s="98"/>
      <c r="DLT169" s="98"/>
      <c r="DLU169" s="98"/>
      <c r="DLV169" s="98"/>
      <c r="DLW169" s="98"/>
      <c r="DLX169" s="98"/>
      <c r="DLY169" s="98"/>
      <c r="DLZ169" s="98"/>
      <c r="DMA169" s="98"/>
      <c r="DMB169" s="98"/>
      <c r="DMC169" s="98"/>
      <c r="DMD169" s="98"/>
      <c r="DME169" s="98"/>
      <c r="DMF169" s="98"/>
      <c r="DMG169" s="98"/>
      <c r="DMH169" s="98"/>
      <c r="DMI169" s="98"/>
      <c r="DMJ169" s="98"/>
      <c r="DMK169" s="98"/>
      <c r="DML169" s="98"/>
      <c r="DMM169" s="98"/>
      <c r="DMN169" s="98"/>
      <c r="DMO169" s="98"/>
      <c r="DMP169" s="98"/>
      <c r="DMQ169" s="98"/>
      <c r="DMR169" s="98"/>
      <c r="DMS169" s="98"/>
      <c r="DMT169" s="98"/>
      <c r="DMU169" s="98"/>
      <c r="DMV169" s="98"/>
      <c r="DMW169" s="98"/>
      <c r="DMX169" s="98"/>
      <c r="DMY169" s="98"/>
      <c r="DMZ169" s="98"/>
      <c r="DNA169" s="98"/>
      <c r="DNB169" s="98"/>
      <c r="DNC169" s="98"/>
      <c r="DND169" s="98"/>
      <c r="DNE169" s="98"/>
      <c r="DNF169" s="98"/>
      <c r="DNG169" s="98"/>
      <c r="DNH169" s="98"/>
      <c r="DNI169" s="98"/>
      <c r="DNJ169" s="98"/>
      <c r="DNK169" s="98"/>
      <c r="DNL169" s="98"/>
      <c r="DNM169" s="98"/>
      <c r="DNN169" s="98"/>
      <c r="DNO169" s="98"/>
      <c r="DNP169" s="98"/>
      <c r="DNQ169" s="98"/>
      <c r="DNR169" s="98"/>
      <c r="DNS169" s="98"/>
      <c r="DNT169" s="98"/>
      <c r="DNU169" s="98"/>
      <c r="DNV169" s="98"/>
      <c r="DNW169" s="98"/>
      <c r="DNX169" s="98"/>
      <c r="DNY169" s="98"/>
      <c r="DNZ169" s="98"/>
      <c r="DOA169" s="98"/>
      <c r="DOB169" s="98"/>
      <c r="DOC169" s="98"/>
      <c r="DOD169" s="98"/>
      <c r="DOE169" s="98"/>
      <c r="DOF169" s="98"/>
      <c r="DOG169" s="98"/>
      <c r="DOH169" s="98"/>
      <c r="DOI169" s="98"/>
      <c r="DOJ169" s="98"/>
      <c r="DOK169" s="98"/>
      <c r="DOL169" s="98"/>
      <c r="DOM169" s="98"/>
      <c r="DON169" s="98"/>
      <c r="DOO169" s="98"/>
      <c r="DOP169" s="98"/>
      <c r="DOQ169" s="98"/>
      <c r="DOR169" s="98"/>
      <c r="DOS169" s="98"/>
      <c r="DOT169" s="98"/>
      <c r="DOU169" s="98"/>
      <c r="DOV169" s="98"/>
      <c r="DOW169" s="98"/>
      <c r="DOX169" s="98"/>
      <c r="DOY169" s="98"/>
      <c r="DOZ169" s="98"/>
      <c r="DPA169" s="98"/>
      <c r="DPB169" s="98"/>
      <c r="DPC169" s="98"/>
      <c r="DPD169" s="98"/>
      <c r="DPE169" s="98"/>
      <c r="DPF169" s="98"/>
      <c r="DPG169" s="98"/>
      <c r="DPH169" s="98"/>
      <c r="DPI169" s="98"/>
      <c r="DPJ169" s="98"/>
      <c r="DPK169" s="98"/>
      <c r="DPL169" s="98"/>
      <c r="DPM169" s="98"/>
      <c r="DPN169" s="98"/>
      <c r="DPO169" s="98"/>
      <c r="DPP169" s="98"/>
      <c r="DPQ169" s="98"/>
      <c r="DPR169" s="98"/>
      <c r="DPS169" s="98"/>
      <c r="DPT169" s="98"/>
      <c r="DPU169" s="98"/>
      <c r="DPV169" s="98"/>
      <c r="DPW169" s="98"/>
      <c r="DPX169" s="98"/>
      <c r="DPY169" s="98"/>
      <c r="DPZ169" s="98"/>
      <c r="DQA169" s="98"/>
      <c r="DQB169" s="98"/>
      <c r="DQC169" s="98"/>
      <c r="DQD169" s="98"/>
      <c r="DQE169" s="98"/>
      <c r="DQF169" s="98"/>
      <c r="DQG169" s="98"/>
      <c r="DQH169" s="98"/>
      <c r="DQI169" s="98"/>
      <c r="DQJ169" s="98"/>
      <c r="DQK169" s="98"/>
      <c r="DQL169" s="98"/>
      <c r="DQM169" s="98"/>
      <c r="DQN169" s="98"/>
      <c r="DQO169" s="98"/>
      <c r="DQP169" s="98"/>
      <c r="DQQ169" s="98"/>
      <c r="DQR169" s="98"/>
      <c r="DQS169" s="98"/>
      <c r="DQT169" s="98"/>
      <c r="DQU169" s="98"/>
      <c r="DQV169" s="98"/>
      <c r="DQW169" s="98"/>
      <c r="DQX169" s="98"/>
      <c r="DQY169" s="98"/>
      <c r="DQZ169" s="98"/>
      <c r="DRA169" s="98"/>
      <c r="DRB169" s="98"/>
      <c r="DRC169" s="98"/>
      <c r="DRD169" s="98"/>
      <c r="DRE169" s="98"/>
      <c r="DRF169" s="98"/>
      <c r="DRG169" s="98"/>
      <c r="DRH169" s="98"/>
      <c r="DRI169" s="98"/>
      <c r="DRJ169" s="98"/>
      <c r="DRK169" s="98"/>
      <c r="DRL169" s="98"/>
      <c r="DRM169" s="98"/>
      <c r="DRN169" s="98"/>
      <c r="DRO169" s="98"/>
      <c r="DRP169" s="98"/>
      <c r="DRQ169" s="98"/>
      <c r="DRR169" s="98"/>
      <c r="DRS169" s="98"/>
      <c r="DRT169" s="98"/>
      <c r="DRU169" s="98"/>
      <c r="DRV169" s="98"/>
      <c r="DRW169" s="98"/>
      <c r="DRX169" s="98"/>
      <c r="DRY169" s="98"/>
      <c r="DRZ169" s="98"/>
      <c r="DSA169" s="98"/>
      <c r="DSB169" s="98"/>
      <c r="DSC169" s="98"/>
      <c r="DSD169" s="98"/>
      <c r="DSE169" s="98"/>
      <c r="DSF169" s="98"/>
      <c r="DSG169" s="98"/>
      <c r="DSH169" s="98"/>
      <c r="DSI169" s="98"/>
      <c r="DSJ169" s="98"/>
      <c r="DSK169" s="98"/>
      <c r="DSL169" s="98"/>
      <c r="DSM169" s="98"/>
      <c r="DSN169" s="98"/>
      <c r="DSO169" s="98"/>
      <c r="DSP169" s="98"/>
      <c r="DSQ169" s="98"/>
      <c r="DSR169" s="98"/>
      <c r="DSS169" s="98"/>
      <c r="DST169" s="98"/>
      <c r="DSU169" s="98"/>
      <c r="DSV169" s="98"/>
      <c r="DSW169" s="98"/>
      <c r="DSX169" s="98"/>
      <c r="DSY169" s="98"/>
      <c r="DSZ169" s="98"/>
      <c r="DTA169" s="98"/>
      <c r="DTB169" s="98"/>
      <c r="DTC169" s="98"/>
      <c r="DTD169" s="98"/>
      <c r="DTE169" s="98"/>
      <c r="DTF169" s="98"/>
      <c r="DTG169" s="98"/>
      <c r="DTH169" s="98"/>
      <c r="DTI169" s="98"/>
      <c r="DTJ169" s="98"/>
      <c r="DTK169" s="98"/>
      <c r="DTL169" s="98"/>
      <c r="DTM169" s="98"/>
      <c r="DTN169" s="98"/>
      <c r="DTO169" s="98"/>
      <c r="DTP169" s="98"/>
      <c r="DTQ169" s="98"/>
      <c r="DTR169" s="98"/>
      <c r="DTS169" s="98"/>
      <c r="DTT169" s="98"/>
      <c r="DTU169" s="98"/>
      <c r="DTV169" s="98"/>
      <c r="DTW169" s="98"/>
      <c r="DTX169" s="98"/>
      <c r="DTY169" s="98"/>
      <c r="DTZ169" s="98"/>
      <c r="DUA169" s="98"/>
      <c r="DUB169" s="98"/>
      <c r="DUC169" s="98"/>
      <c r="DUD169" s="98"/>
      <c r="DUE169" s="98"/>
      <c r="DUF169" s="98"/>
      <c r="DUG169" s="98"/>
      <c r="DUH169" s="98"/>
      <c r="DUI169" s="98"/>
      <c r="DUJ169" s="98"/>
      <c r="DUK169" s="98"/>
      <c r="DUL169" s="98"/>
      <c r="DUM169" s="98"/>
      <c r="DUN169" s="98"/>
      <c r="DUO169" s="98"/>
      <c r="DUP169" s="98"/>
      <c r="DUQ169" s="98"/>
      <c r="DUR169" s="98"/>
      <c r="DUS169" s="98"/>
      <c r="DUT169" s="98"/>
      <c r="DUU169" s="98"/>
      <c r="DVB169" s="98"/>
      <c r="DVC169" s="98"/>
      <c r="DVD169" s="98"/>
      <c r="DVE169" s="98"/>
      <c r="DVF169" s="98"/>
      <c r="DVG169" s="98"/>
      <c r="DVH169" s="98"/>
      <c r="DVI169" s="98"/>
      <c r="DVJ169" s="98"/>
      <c r="DVK169" s="98"/>
      <c r="DVL169" s="98"/>
      <c r="DVM169" s="98"/>
      <c r="DVN169" s="98"/>
      <c r="DVO169" s="98"/>
      <c r="DVP169" s="98"/>
      <c r="DVQ169" s="98"/>
      <c r="DVR169" s="98"/>
      <c r="DVS169" s="98"/>
      <c r="DVT169" s="98"/>
      <c r="DVU169" s="98"/>
      <c r="DVV169" s="98"/>
      <c r="DVW169" s="98"/>
      <c r="DVX169" s="98"/>
      <c r="DVY169" s="98"/>
      <c r="DVZ169" s="98"/>
      <c r="DWA169" s="98"/>
      <c r="DWB169" s="98"/>
      <c r="DWC169" s="98"/>
      <c r="DWD169" s="98"/>
      <c r="DWE169" s="98"/>
      <c r="DWF169" s="98"/>
      <c r="DWG169" s="98"/>
      <c r="DWH169" s="98"/>
      <c r="DWI169" s="98"/>
      <c r="DWJ169" s="98"/>
      <c r="DWK169" s="98"/>
      <c r="DWL169" s="98"/>
      <c r="DWM169" s="98"/>
      <c r="DWN169" s="98"/>
      <c r="DWO169" s="98"/>
      <c r="DWP169" s="98"/>
      <c r="DWQ169" s="98"/>
      <c r="DWR169" s="98"/>
      <c r="DWS169" s="98"/>
      <c r="DWT169" s="98"/>
      <c r="DWU169" s="98"/>
      <c r="DWV169" s="98"/>
      <c r="DWW169" s="98"/>
      <c r="DWX169" s="98"/>
      <c r="DWY169" s="98"/>
      <c r="DWZ169" s="98"/>
      <c r="DXA169" s="98"/>
      <c r="DXB169" s="98"/>
      <c r="DXC169" s="98"/>
      <c r="DXD169" s="98"/>
      <c r="DXE169" s="98"/>
      <c r="DXF169" s="98"/>
      <c r="DXG169" s="98"/>
      <c r="DXH169" s="98"/>
      <c r="DXI169" s="98"/>
      <c r="DXJ169" s="98"/>
      <c r="DXK169" s="98"/>
      <c r="DXL169" s="98"/>
      <c r="DXM169" s="98"/>
      <c r="DXN169" s="98"/>
      <c r="DXO169" s="98"/>
      <c r="DXP169" s="98"/>
      <c r="DXQ169" s="98"/>
      <c r="DXR169" s="98"/>
      <c r="DXS169" s="98"/>
      <c r="DXT169" s="98"/>
      <c r="DXU169" s="98"/>
      <c r="DXV169" s="98"/>
      <c r="DXW169" s="98"/>
      <c r="DXX169" s="98"/>
      <c r="DXY169" s="98"/>
      <c r="DXZ169" s="98"/>
      <c r="DYA169" s="98"/>
      <c r="DYB169" s="98"/>
      <c r="DYC169" s="98"/>
      <c r="DYD169" s="98"/>
      <c r="DYE169" s="98"/>
      <c r="DYF169" s="98"/>
      <c r="DYG169" s="98"/>
      <c r="DYH169" s="98"/>
      <c r="DYI169" s="98"/>
      <c r="DYJ169" s="98"/>
      <c r="DYK169" s="98"/>
      <c r="DYL169" s="98"/>
      <c r="DYM169" s="98"/>
      <c r="DYN169" s="98"/>
      <c r="DYO169" s="98"/>
      <c r="DYP169" s="98"/>
      <c r="DYQ169" s="98"/>
      <c r="DYR169" s="98"/>
      <c r="DYS169" s="98"/>
      <c r="DYT169" s="98"/>
      <c r="DYU169" s="98"/>
      <c r="DYV169" s="98"/>
      <c r="DYW169" s="98"/>
      <c r="DYX169" s="98"/>
      <c r="DYY169" s="98"/>
      <c r="DYZ169" s="98"/>
      <c r="DZA169" s="98"/>
      <c r="DZB169" s="98"/>
      <c r="DZC169" s="98"/>
      <c r="DZD169" s="98"/>
      <c r="DZE169" s="98"/>
      <c r="DZF169" s="98"/>
      <c r="DZG169" s="98"/>
      <c r="DZH169" s="98"/>
      <c r="DZI169" s="98"/>
      <c r="DZJ169" s="98"/>
      <c r="DZK169" s="98"/>
      <c r="DZL169" s="98"/>
      <c r="DZM169" s="98"/>
      <c r="DZN169" s="98"/>
      <c r="DZO169" s="98"/>
      <c r="DZP169" s="98"/>
      <c r="DZQ169" s="98"/>
      <c r="DZR169" s="98"/>
      <c r="DZS169" s="98"/>
      <c r="DZT169" s="98"/>
      <c r="DZU169" s="98"/>
      <c r="DZV169" s="98"/>
      <c r="DZW169" s="98"/>
      <c r="DZX169" s="98"/>
      <c r="DZY169" s="98"/>
      <c r="DZZ169" s="98"/>
      <c r="EAA169" s="98"/>
      <c r="EAB169" s="98"/>
      <c r="EAC169" s="98"/>
      <c r="EAD169" s="98"/>
      <c r="EAE169" s="98"/>
      <c r="EAF169" s="98"/>
      <c r="EAG169" s="98"/>
      <c r="EAH169" s="98"/>
      <c r="EAI169" s="98"/>
      <c r="EAJ169" s="98"/>
      <c r="EAK169" s="98"/>
      <c r="EAL169" s="98"/>
      <c r="EAM169" s="98"/>
      <c r="EAN169" s="98"/>
      <c r="EAO169" s="98"/>
      <c r="EAP169" s="98"/>
      <c r="EAQ169" s="98"/>
      <c r="EAR169" s="98"/>
      <c r="EAS169" s="98"/>
      <c r="EAT169" s="98"/>
      <c r="EAU169" s="98"/>
      <c r="EAV169" s="98"/>
      <c r="EAW169" s="98"/>
      <c r="EAX169" s="98"/>
      <c r="EAY169" s="98"/>
      <c r="EAZ169" s="98"/>
      <c r="EBA169" s="98"/>
      <c r="EBB169" s="98"/>
      <c r="EBC169" s="98"/>
      <c r="EBD169" s="98"/>
      <c r="EBE169" s="98"/>
      <c r="EBF169" s="98"/>
      <c r="EBG169" s="98"/>
      <c r="EBH169" s="98"/>
      <c r="EBI169" s="98"/>
      <c r="EBJ169" s="98"/>
      <c r="EBK169" s="98"/>
      <c r="EBL169" s="98"/>
      <c r="EBM169" s="98"/>
      <c r="EBN169" s="98"/>
      <c r="EBO169" s="98"/>
      <c r="EBP169" s="98"/>
      <c r="EBQ169" s="98"/>
      <c r="EBR169" s="98"/>
      <c r="EBS169" s="98"/>
      <c r="EBT169" s="98"/>
      <c r="EBU169" s="98"/>
      <c r="EBV169" s="98"/>
      <c r="EBW169" s="98"/>
      <c r="EBX169" s="98"/>
      <c r="EBY169" s="98"/>
      <c r="EBZ169" s="98"/>
      <c r="ECA169" s="98"/>
      <c r="ECB169" s="98"/>
      <c r="ECC169" s="98"/>
      <c r="ECD169" s="98"/>
      <c r="ECE169" s="98"/>
      <c r="ECF169" s="98"/>
      <c r="ECG169" s="98"/>
      <c r="ECH169" s="98"/>
      <c r="ECI169" s="98"/>
      <c r="ECJ169" s="98"/>
      <c r="ECK169" s="98"/>
      <c r="ECL169" s="98"/>
      <c r="ECM169" s="98"/>
      <c r="ECN169" s="98"/>
      <c r="ECO169" s="98"/>
      <c r="ECP169" s="98"/>
      <c r="ECQ169" s="98"/>
      <c r="ECR169" s="98"/>
      <c r="ECS169" s="98"/>
      <c r="ECT169" s="98"/>
      <c r="ECU169" s="98"/>
      <c r="ECV169" s="98"/>
      <c r="ECW169" s="98"/>
      <c r="ECX169" s="98"/>
      <c r="ECY169" s="98"/>
      <c r="ECZ169" s="98"/>
      <c r="EDA169" s="98"/>
      <c r="EDB169" s="98"/>
      <c r="EDC169" s="98"/>
      <c r="EDD169" s="98"/>
      <c r="EDE169" s="98"/>
      <c r="EDF169" s="98"/>
      <c r="EDG169" s="98"/>
      <c r="EDH169" s="98"/>
      <c r="EDI169" s="98"/>
      <c r="EDJ169" s="98"/>
      <c r="EDK169" s="98"/>
      <c r="EDL169" s="98"/>
      <c r="EDM169" s="98"/>
      <c r="EDN169" s="98"/>
      <c r="EDO169" s="98"/>
      <c r="EDP169" s="98"/>
      <c r="EDQ169" s="98"/>
      <c r="EDR169" s="98"/>
      <c r="EDS169" s="98"/>
      <c r="EDT169" s="98"/>
      <c r="EDU169" s="98"/>
      <c r="EDV169" s="98"/>
      <c r="EDW169" s="98"/>
      <c r="EDX169" s="98"/>
      <c r="EDY169" s="98"/>
      <c r="EDZ169" s="98"/>
      <c r="EEA169" s="98"/>
      <c r="EEB169" s="98"/>
      <c r="EEC169" s="98"/>
      <c r="EED169" s="98"/>
      <c r="EEE169" s="98"/>
      <c r="EEF169" s="98"/>
      <c r="EEG169" s="98"/>
      <c r="EEH169" s="98"/>
      <c r="EEI169" s="98"/>
      <c r="EEJ169" s="98"/>
      <c r="EEK169" s="98"/>
      <c r="EEL169" s="98"/>
      <c r="EEM169" s="98"/>
      <c r="EEN169" s="98"/>
      <c r="EEO169" s="98"/>
      <c r="EEP169" s="98"/>
      <c r="EEQ169" s="98"/>
      <c r="EEX169" s="98"/>
      <c r="EEY169" s="98"/>
      <c r="EEZ169" s="98"/>
      <c r="EFA169" s="98"/>
      <c r="EFB169" s="98"/>
      <c r="EFC169" s="98"/>
      <c r="EFD169" s="98"/>
      <c r="EFE169" s="98"/>
      <c r="EFF169" s="98"/>
      <c r="EFG169" s="98"/>
      <c r="EFH169" s="98"/>
      <c r="EFI169" s="98"/>
      <c r="EFJ169" s="98"/>
      <c r="EFK169" s="98"/>
      <c r="EFL169" s="98"/>
      <c r="EFM169" s="98"/>
      <c r="EFN169" s="98"/>
      <c r="EFO169" s="98"/>
      <c r="EFP169" s="98"/>
      <c r="EFQ169" s="98"/>
      <c r="EFR169" s="98"/>
      <c r="EFS169" s="98"/>
      <c r="EFT169" s="98"/>
      <c r="EFU169" s="98"/>
      <c r="EFV169" s="98"/>
      <c r="EFW169" s="98"/>
      <c r="EFX169" s="98"/>
      <c r="EFY169" s="98"/>
      <c r="EFZ169" s="98"/>
      <c r="EGA169" s="98"/>
      <c r="EGB169" s="98"/>
      <c r="EGC169" s="98"/>
      <c r="EGD169" s="98"/>
      <c r="EGE169" s="98"/>
      <c r="EGF169" s="98"/>
      <c r="EGG169" s="98"/>
      <c r="EGH169" s="98"/>
      <c r="EGI169" s="98"/>
      <c r="EGJ169" s="98"/>
      <c r="EGK169" s="98"/>
      <c r="EGL169" s="98"/>
      <c r="EGM169" s="98"/>
      <c r="EGN169" s="98"/>
      <c r="EGO169" s="98"/>
      <c r="EGP169" s="98"/>
      <c r="EGQ169" s="98"/>
      <c r="EGR169" s="98"/>
      <c r="EGS169" s="98"/>
      <c r="EGT169" s="98"/>
      <c r="EGU169" s="98"/>
      <c r="EGV169" s="98"/>
      <c r="EGW169" s="98"/>
      <c r="EGX169" s="98"/>
      <c r="EGY169" s="98"/>
      <c r="EGZ169" s="98"/>
      <c r="EHA169" s="98"/>
      <c r="EHB169" s="98"/>
      <c r="EHC169" s="98"/>
      <c r="EHD169" s="98"/>
      <c r="EHE169" s="98"/>
      <c r="EHF169" s="98"/>
      <c r="EHG169" s="98"/>
      <c r="EHH169" s="98"/>
      <c r="EHI169" s="98"/>
      <c r="EHJ169" s="98"/>
      <c r="EHK169" s="98"/>
      <c r="EHL169" s="98"/>
      <c r="EHM169" s="98"/>
      <c r="EHN169" s="98"/>
      <c r="EHO169" s="98"/>
      <c r="EHP169" s="98"/>
      <c r="EHQ169" s="98"/>
      <c r="EHR169" s="98"/>
      <c r="EHS169" s="98"/>
      <c r="EHT169" s="98"/>
      <c r="EHU169" s="98"/>
      <c r="EHV169" s="98"/>
      <c r="EHW169" s="98"/>
      <c r="EHX169" s="98"/>
      <c r="EHY169" s="98"/>
      <c r="EHZ169" s="98"/>
      <c r="EIA169" s="98"/>
      <c r="EIB169" s="98"/>
      <c r="EIC169" s="98"/>
      <c r="EID169" s="98"/>
      <c r="EIE169" s="98"/>
      <c r="EIF169" s="98"/>
      <c r="EIG169" s="98"/>
      <c r="EIH169" s="98"/>
      <c r="EII169" s="98"/>
      <c r="EIJ169" s="98"/>
      <c r="EIK169" s="98"/>
      <c r="EIL169" s="98"/>
      <c r="EIM169" s="98"/>
      <c r="EIN169" s="98"/>
      <c r="EIO169" s="98"/>
      <c r="EIP169" s="98"/>
      <c r="EIQ169" s="98"/>
      <c r="EIR169" s="98"/>
      <c r="EIS169" s="98"/>
      <c r="EIT169" s="98"/>
      <c r="EIU169" s="98"/>
      <c r="EIV169" s="98"/>
      <c r="EIW169" s="98"/>
      <c r="EIX169" s="98"/>
      <c r="EIY169" s="98"/>
      <c r="EIZ169" s="98"/>
      <c r="EJA169" s="98"/>
      <c r="EJB169" s="98"/>
      <c r="EJC169" s="98"/>
      <c r="EJD169" s="98"/>
      <c r="EJE169" s="98"/>
      <c r="EJF169" s="98"/>
      <c r="EJG169" s="98"/>
      <c r="EJH169" s="98"/>
      <c r="EJI169" s="98"/>
      <c r="EJJ169" s="98"/>
      <c r="EJK169" s="98"/>
      <c r="EJL169" s="98"/>
      <c r="EJM169" s="98"/>
      <c r="EJN169" s="98"/>
      <c r="EJO169" s="98"/>
      <c r="EJP169" s="98"/>
      <c r="EJQ169" s="98"/>
      <c r="EJR169" s="98"/>
      <c r="EJS169" s="98"/>
      <c r="EJT169" s="98"/>
      <c r="EJU169" s="98"/>
      <c r="EJV169" s="98"/>
      <c r="EJW169" s="98"/>
      <c r="EJX169" s="98"/>
      <c r="EJY169" s="98"/>
      <c r="EJZ169" s="98"/>
      <c r="EKA169" s="98"/>
      <c r="EKB169" s="98"/>
      <c r="EKC169" s="98"/>
      <c r="EKD169" s="98"/>
      <c r="EKE169" s="98"/>
      <c r="EKF169" s="98"/>
      <c r="EKG169" s="98"/>
      <c r="EKH169" s="98"/>
      <c r="EKI169" s="98"/>
      <c r="EKJ169" s="98"/>
      <c r="EKK169" s="98"/>
      <c r="EKL169" s="98"/>
      <c r="EKM169" s="98"/>
      <c r="EKN169" s="98"/>
      <c r="EKO169" s="98"/>
      <c r="EKP169" s="98"/>
      <c r="EKQ169" s="98"/>
      <c r="EKR169" s="98"/>
      <c r="EKS169" s="98"/>
      <c r="EKT169" s="98"/>
      <c r="EKU169" s="98"/>
      <c r="EKV169" s="98"/>
      <c r="EKW169" s="98"/>
      <c r="EKX169" s="98"/>
      <c r="EKY169" s="98"/>
      <c r="EKZ169" s="98"/>
      <c r="ELA169" s="98"/>
      <c r="ELB169" s="98"/>
      <c r="ELC169" s="98"/>
      <c r="ELD169" s="98"/>
      <c r="ELE169" s="98"/>
      <c r="ELF169" s="98"/>
      <c r="ELG169" s="98"/>
      <c r="ELH169" s="98"/>
      <c r="ELI169" s="98"/>
      <c r="ELJ169" s="98"/>
      <c r="ELK169" s="98"/>
      <c r="ELL169" s="98"/>
      <c r="ELM169" s="98"/>
      <c r="ELN169" s="98"/>
      <c r="ELO169" s="98"/>
      <c r="ELP169" s="98"/>
      <c r="ELQ169" s="98"/>
      <c r="ELR169" s="98"/>
      <c r="ELS169" s="98"/>
      <c r="ELT169" s="98"/>
      <c r="ELU169" s="98"/>
      <c r="ELV169" s="98"/>
      <c r="ELW169" s="98"/>
      <c r="ELX169" s="98"/>
      <c r="ELY169" s="98"/>
      <c r="ELZ169" s="98"/>
      <c r="EMA169" s="98"/>
      <c r="EMB169" s="98"/>
      <c r="EMC169" s="98"/>
      <c r="EMD169" s="98"/>
      <c r="EME169" s="98"/>
      <c r="EMF169" s="98"/>
      <c r="EMG169" s="98"/>
      <c r="EMH169" s="98"/>
      <c r="EMI169" s="98"/>
      <c r="EMJ169" s="98"/>
      <c r="EMK169" s="98"/>
      <c r="EML169" s="98"/>
      <c r="EMM169" s="98"/>
      <c r="EMN169" s="98"/>
      <c r="EMO169" s="98"/>
      <c r="EMP169" s="98"/>
      <c r="EMQ169" s="98"/>
      <c r="EMR169" s="98"/>
      <c r="EMS169" s="98"/>
      <c r="EMT169" s="98"/>
      <c r="EMU169" s="98"/>
      <c r="EMV169" s="98"/>
      <c r="EMW169" s="98"/>
      <c r="EMX169" s="98"/>
      <c r="EMY169" s="98"/>
      <c r="EMZ169" s="98"/>
      <c r="ENA169" s="98"/>
      <c r="ENB169" s="98"/>
      <c r="ENC169" s="98"/>
      <c r="END169" s="98"/>
      <c r="ENE169" s="98"/>
      <c r="ENF169" s="98"/>
      <c r="ENG169" s="98"/>
      <c r="ENH169" s="98"/>
      <c r="ENI169" s="98"/>
      <c r="ENJ169" s="98"/>
      <c r="ENK169" s="98"/>
      <c r="ENL169" s="98"/>
      <c r="ENM169" s="98"/>
      <c r="ENN169" s="98"/>
      <c r="ENO169" s="98"/>
      <c r="ENP169" s="98"/>
      <c r="ENQ169" s="98"/>
      <c r="ENR169" s="98"/>
      <c r="ENS169" s="98"/>
      <c r="ENT169" s="98"/>
      <c r="ENU169" s="98"/>
      <c r="ENV169" s="98"/>
      <c r="ENW169" s="98"/>
      <c r="ENX169" s="98"/>
      <c r="ENY169" s="98"/>
      <c r="ENZ169" s="98"/>
      <c r="EOA169" s="98"/>
      <c r="EOB169" s="98"/>
      <c r="EOC169" s="98"/>
      <c r="EOD169" s="98"/>
      <c r="EOE169" s="98"/>
      <c r="EOF169" s="98"/>
      <c r="EOG169" s="98"/>
      <c r="EOH169" s="98"/>
      <c r="EOI169" s="98"/>
      <c r="EOJ169" s="98"/>
      <c r="EOK169" s="98"/>
      <c r="EOL169" s="98"/>
      <c r="EOM169" s="98"/>
      <c r="EOT169" s="98"/>
      <c r="EOU169" s="98"/>
      <c r="EOV169" s="98"/>
      <c r="EOW169" s="98"/>
      <c r="EOX169" s="98"/>
      <c r="EOY169" s="98"/>
      <c r="EOZ169" s="98"/>
      <c r="EPA169" s="98"/>
      <c r="EPB169" s="98"/>
      <c r="EPC169" s="98"/>
      <c r="EPD169" s="98"/>
      <c r="EPE169" s="98"/>
      <c r="EPF169" s="98"/>
      <c r="EPG169" s="98"/>
      <c r="EPH169" s="98"/>
      <c r="EPI169" s="98"/>
      <c r="EPJ169" s="98"/>
      <c r="EPK169" s="98"/>
      <c r="EPL169" s="98"/>
      <c r="EPM169" s="98"/>
      <c r="EPN169" s="98"/>
      <c r="EPO169" s="98"/>
      <c r="EPP169" s="98"/>
      <c r="EPQ169" s="98"/>
      <c r="EPR169" s="98"/>
      <c r="EPS169" s="98"/>
      <c r="EPT169" s="98"/>
      <c r="EPU169" s="98"/>
      <c r="EPV169" s="98"/>
      <c r="EPW169" s="98"/>
      <c r="EPX169" s="98"/>
      <c r="EPY169" s="98"/>
      <c r="EPZ169" s="98"/>
      <c r="EQA169" s="98"/>
      <c r="EQB169" s="98"/>
      <c r="EQC169" s="98"/>
      <c r="EQD169" s="98"/>
      <c r="EQE169" s="98"/>
      <c r="EQF169" s="98"/>
      <c r="EQG169" s="98"/>
      <c r="EQH169" s="98"/>
      <c r="EQI169" s="98"/>
      <c r="EQJ169" s="98"/>
      <c r="EQK169" s="98"/>
      <c r="EQL169" s="98"/>
      <c r="EQM169" s="98"/>
      <c r="EQN169" s="98"/>
      <c r="EQO169" s="98"/>
      <c r="EQP169" s="98"/>
      <c r="EQQ169" s="98"/>
      <c r="EQR169" s="98"/>
      <c r="EQS169" s="98"/>
      <c r="EQT169" s="98"/>
      <c r="EQU169" s="98"/>
      <c r="EQV169" s="98"/>
      <c r="EQW169" s="98"/>
      <c r="EQX169" s="98"/>
      <c r="EQY169" s="98"/>
      <c r="EQZ169" s="98"/>
      <c r="ERA169" s="98"/>
      <c r="ERB169" s="98"/>
      <c r="ERC169" s="98"/>
      <c r="ERD169" s="98"/>
      <c r="ERE169" s="98"/>
      <c r="ERF169" s="98"/>
      <c r="ERG169" s="98"/>
      <c r="ERH169" s="98"/>
      <c r="ERI169" s="98"/>
      <c r="ERJ169" s="98"/>
      <c r="ERK169" s="98"/>
      <c r="ERL169" s="98"/>
      <c r="ERM169" s="98"/>
      <c r="ERN169" s="98"/>
      <c r="ERO169" s="98"/>
      <c r="ERP169" s="98"/>
      <c r="ERQ169" s="98"/>
      <c r="ERR169" s="98"/>
      <c r="ERS169" s="98"/>
      <c r="ERT169" s="98"/>
      <c r="ERU169" s="98"/>
      <c r="ERV169" s="98"/>
      <c r="ERW169" s="98"/>
      <c r="ERX169" s="98"/>
      <c r="ERY169" s="98"/>
      <c r="ERZ169" s="98"/>
      <c r="ESA169" s="98"/>
      <c r="ESB169" s="98"/>
      <c r="ESC169" s="98"/>
      <c r="ESD169" s="98"/>
      <c r="ESE169" s="98"/>
      <c r="ESF169" s="98"/>
      <c r="ESG169" s="98"/>
      <c r="ESH169" s="98"/>
      <c r="ESI169" s="98"/>
      <c r="ESJ169" s="98"/>
      <c r="ESK169" s="98"/>
      <c r="ESL169" s="98"/>
      <c r="ESM169" s="98"/>
      <c r="ESN169" s="98"/>
      <c r="ESO169" s="98"/>
      <c r="ESP169" s="98"/>
      <c r="ESQ169" s="98"/>
      <c r="ESR169" s="98"/>
      <c r="ESS169" s="98"/>
      <c r="EST169" s="98"/>
      <c r="ESU169" s="98"/>
      <c r="ESV169" s="98"/>
      <c r="ESW169" s="98"/>
      <c r="ESX169" s="98"/>
      <c r="ESY169" s="98"/>
      <c r="ESZ169" s="98"/>
      <c r="ETA169" s="98"/>
      <c r="ETB169" s="98"/>
      <c r="ETC169" s="98"/>
      <c r="ETD169" s="98"/>
      <c r="ETE169" s="98"/>
      <c r="ETF169" s="98"/>
      <c r="ETG169" s="98"/>
      <c r="ETH169" s="98"/>
      <c r="ETI169" s="98"/>
      <c r="ETJ169" s="98"/>
      <c r="ETK169" s="98"/>
      <c r="ETL169" s="98"/>
      <c r="ETM169" s="98"/>
      <c r="ETN169" s="98"/>
      <c r="ETO169" s="98"/>
      <c r="ETP169" s="98"/>
      <c r="ETQ169" s="98"/>
      <c r="ETR169" s="98"/>
      <c r="ETS169" s="98"/>
      <c r="ETT169" s="98"/>
      <c r="ETU169" s="98"/>
      <c r="ETV169" s="98"/>
      <c r="ETW169" s="98"/>
      <c r="ETX169" s="98"/>
      <c r="ETY169" s="98"/>
      <c r="ETZ169" s="98"/>
      <c r="EUA169" s="98"/>
      <c r="EUB169" s="98"/>
      <c r="EUC169" s="98"/>
      <c r="EUD169" s="98"/>
      <c r="EUE169" s="98"/>
      <c r="EUF169" s="98"/>
      <c r="EUG169" s="98"/>
      <c r="EUH169" s="98"/>
      <c r="EUI169" s="98"/>
      <c r="EUJ169" s="98"/>
      <c r="EUK169" s="98"/>
      <c r="EUL169" s="98"/>
      <c r="EUM169" s="98"/>
      <c r="EUN169" s="98"/>
      <c r="EUO169" s="98"/>
      <c r="EUP169" s="98"/>
      <c r="EUQ169" s="98"/>
      <c r="EUR169" s="98"/>
      <c r="EUS169" s="98"/>
      <c r="EUT169" s="98"/>
      <c r="EUU169" s="98"/>
      <c r="EUV169" s="98"/>
      <c r="EUW169" s="98"/>
      <c r="EUX169" s="98"/>
      <c r="EUY169" s="98"/>
      <c r="EUZ169" s="98"/>
      <c r="EVA169" s="98"/>
      <c r="EVB169" s="98"/>
      <c r="EVC169" s="98"/>
      <c r="EVD169" s="98"/>
      <c r="EVE169" s="98"/>
      <c r="EVF169" s="98"/>
      <c r="EVG169" s="98"/>
      <c r="EVH169" s="98"/>
      <c r="EVI169" s="98"/>
      <c r="EVJ169" s="98"/>
      <c r="EVK169" s="98"/>
      <c r="EVL169" s="98"/>
      <c r="EVM169" s="98"/>
      <c r="EVN169" s="98"/>
      <c r="EVO169" s="98"/>
      <c r="EVP169" s="98"/>
      <c r="EVQ169" s="98"/>
      <c r="EVR169" s="98"/>
      <c r="EVS169" s="98"/>
      <c r="EVT169" s="98"/>
      <c r="EVU169" s="98"/>
      <c r="EVV169" s="98"/>
      <c r="EVW169" s="98"/>
      <c r="EVX169" s="98"/>
      <c r="EVY169" s="98"/>
      <c r="EVZ169" s="98"/>
      <c r="EWA169" s="98"/>
      <c r="EWB169" s="98"/>
      <c r="EWC169" s="98"/>
      <c r="EWD169" s="98"/>
      <c r="EWE169" s="98"/>
      <c r="EWF169" s="98"/>
      <c r="EWG169" s="98"/>
      <c r="EWH169" s="98"/>
      <c r="EWI169" s="98"/>
      <c r="EWJ169" s="98"/>
      <c r="EWK169" s="98"/>
      <c r="EWL169" s="98"/>
      <c r="EWM169" s="98"/>
      <c r="EWN169" s="98"/>
      <c r="EWO169" s="98"/>
      <c r="EWP169" s="98"/>
      <c r="EWQ169" s="98"/>
      <c r="EWR169" s="98"/>
      <c r="EWS169" s="98"/>
      <c r="EWT169" s="98"/>
      <c r="EWU169" s="98"/>
      <c r="EWV169" s="98"/>
      <c r="EWW169" s="98"/>
      <c r="EWX169" s="98"/>
      <c r="EWY169" s="98"/>
      <c r="EWZ169" s="98"/>
      <c r="EXA169" s="98"/>
      <c r="EXB169" s="98"/>
      <c r="EXC169" s="98"/>
      <c r="EXD169" s="98"/>
      <c r="EXE169" s="98"/>
      <c r="EXF169" s="98"/>
      <c r="EXG169" s="98"/>
      <c r="EXH169" s="98"/>
      <c r="EXI169" s="98"/>
      <c r="EXJ169" s="98"/>
      <c r="EXK169" s="98"/>
      <c r="EXL169" s="98"/>
      <c r="EXM169" s="98"/>
      <c r="EXN169" s="98"/>
      <c r="EXO169" s="98"/>
      <c r="EXP169" s="98"/>
      <c r="EXQ169" s="98"/>
      <c r="EXR169" s="98"/>
      <c r="EXS169" s="98"/>
      <c r="EXT169" s="98"/>
      <c r="EXU169" s="98"/>
      <c r="EXV169" s="98"/>
      <c r="EXW169" s="98"/>
      <c r="EXX169" s="98"/>
      <c r="EXY169" s="98"/>
      <c r="EXZ169" s="98"/>
      <c r="EYA169" s="98"/>
      <c r="EYB169" s="98"/>
      <c r="EYC169" s="98"/>
      <c r="EYD169" s="98"/>
      <c r="EYE169" s="98"/>
      <c r="EYF169" s="98"/>
      <c r="EYG169" s="98"/>
      <c r="EYH169" s="98"/>
      <c r="EYI169" s="98"/>
      <c r="EYP169" s="98"/>
      <c r="EYQ169" s="98"/>
      <c r="EYR169" s="98"/>
      <c r="EYS169" s="98"/>
      <c r="EYT169" s="98"/>
      <c r="EYU169" s="98"/>
      <c r="EYV169" s="98"/>
      <c r="EYW169" s="98"/>
      <c r="EYX169" s="98"/>
      <c r="EYY169" s="98"/>
      <c r="EYZ169" s="98"/>
      <c r="EZA169" s="98"/>
      <c r="EZB169" s="98"/>
      <c r="EZC169" s="98"/>
      <c r="EZD169" s="98"/>
      <c r="EZE169" s="98"/>
      <c r="EZF169" s="98"/>
      <c r="EZG169" s="98"/>
      <c r="EZH169" s="98"/>
      <c r="EZI169" s="98"/>
      <c r="EZJ169" s="98"/>
      <c r="EZK169" s="98"/>
      <c r="EZL169" s="98"/>
      <c r="EZM169" s="98"/>
      <c r="EZN169" s="98"/>
      <c r="EZO169" s="98"/>
      <c r="EZP169" s="98"/>
      <c r="EZQ169" s="98"/>
      <c r="EZR169" s="98"/>
      <c r="EZS169" s="98"/>
      <c r="EZT169" s="98"/>
      <c r="EZU169" s="98"/>
      <c r="EZV169" s="98"/>
      <c r="EZW169" s="98"/>
      <c r="EZX169" s="98"/>
      <c r="EZY169" s="98"/>
      <c r="EZZ169" s="98"/>
      <c r="FAA169" s="98"/>
      <c r="FAB169" s="98"/>
      <c r="FAC169" s="98"/>
      <c r="FAD169" s="98"/>
      <c r="FAE169" s="98"/>
      <c r="FAF169" s="98"/>
      <c r="FAG169" s="98"/>
      <c r="FAH169" s="98"/>
      <c r="FAI169" s="98"/>
      <c r="FAJ169" s="98"/>
      <c r="FAK169" s="98"/>
      <c r="FAL169" s="98"/>
      <c r="FAM169" s="98"/>
      <c r="FAN169" s="98"/>
      <c r="FAO169" s="98"/>
      <c r="FAP169" s="98"/>
      <c r="FAQ169" s="98"/>
      <c r="FAR169" s="98"/>
      <c r="FAS169" s="98"/>
      <c r="FAT169" s="98"/>
      <c r="FAU169" s="98"/>
      <c r="FAV169" s="98"/>
      <c r="FAW169" s="98"/>
      <c r="FAX169" s="98"/>
      <c r="FAY169" s="98"/>
      <c r="FAZ169" s="98"/>
      <c r="FBA169" s="98"/>
      <c r="FBB169" s="98"/>
      <c r="FBC169" s="98"/>
      <c r="FBD169" s="98"/>
      <c r="FBE169" s="98"/>
      <c r="FBF169" s="98"/>
      <c r="FBG169" s="98"/>
      <c r="FBH169" s="98"/>
      <c r="FBI169" s="98"/>
      <c r="FBJ169" s="98"/>
      <c r="FBK169" s="98"/>
      <c r="FBL169" s="98"/>
      <c r="FBM169" s="98"/>
      <c r="FBN169" s="98"/>
      <c r="FBO169" s="98"/>
      <c r="FBP169" s="98"/>
      <c r="FBQ169" s="98"/>
      <c r="FBR169" s="98"/>
      <c r="FBS169" s="98"/>
      <c r="FBT169" s="98"/>
      <c r="FBU169" s="98"/>
      <c r="FBV169" s="98"/>
      <c r="FBW169" s="98"/>
      <c r="FBX169" s="98"/>
      <c r="FBY169" s="98"/>
      <c r="FBZ169" s="98"/>
      <c r="FCA169" s="98"/>
      <c r="FCB169" s="98"/>
      <c r="FCC169" s="98"/>
      <c r="FCD169" s="98"/>
      <c r="FCE169" s="98"/>
      <c r="FCF169" s="98"/>
      <c r="FCG169" s="98"/>
      <c r="FCH169" s="98"/>
      <c r="FCI169" s="98"/>
      <c r="FCJ169" s="98"/>
      <c r="FCK169" s="98"/>
      <c r="FCL169" s="98"/>
      <c r="FCM169" s="98"/>
      <c r="FCN169" s="98"/>
      <c r="FCO169" s="98"/>
      <c r="FCP169" s="98"/>
      <c r="FCQ169" s="98"/>
      <c r="FCR169" s="98"/>
      <c r="FCS169" s="98"/>
      <c r="FCT169" s="98"/>
      <c r="FCU169" s="98"/>
      <c r="FCV169" s="98"/>
      <c r="FCW169" s="98"/>
      <c r="FCX169" s="98"/>
      <c r="FCY169" s="98"/>
      <c r="FCZ169" s="98"/>
      <c r="FDA169" s="98"/>
      <c r="FDB169" s="98"/>
      <c r="FDC169" s="98"/>
      <c r="FDD169" s="98"/>
      <c r="FDE169" s="98"/>
      <c r="FDF169" s="98"/>
      <c r="FDG169" s="98"/>
      <c r="FDH169" s="98"/>
      <c r="FDI169" s="98"/>
      <c r="FDJ169" s="98"/>
      <c r="FDK169" s="98"/>
      <c r="FDL169" s="98"/>
      <c r="FDM169" s="98"/>
      <c r="FDN169" s="98"/>
      <c r="FDO169" s="98"/>
      <c r="FDP169" s="98"/>
      <c r="FDQ169" s="98"/>
      <c r="FDR169" s="98"/>
      <c r="FDS169" s="98"/>
      <c r="FDT169" s="98"/>
      <c r="FDU169" s="98"/>
      <c r="FDV169" s="98"/>
      <c r="FDW169" s="98"/>
      <c r="FDX169" s="98"/>
      <c r="FDY169" s="98"/>
      <c r="FDZ169" s="98"/>
      <c r="FEA169" s="98"/>
      <c r="FEB169" s="98"/>
      <c r="FEC169" s="98"/>
      <c r="FED169" s="98"/>
      <c r="FEE169" s="98"/>
      <c r="FEF169" s="98"/>
      <c r="FEG169" s="98"/>
      <c r="FEH169" s="98"/>
      <c r="FEI169" s="98"/>
      <c r="FEJ169" s="98"/>
      <c r="FEK169" s="98"/>
      <c r="FEL169" s="98"/>
      <c r="FEM169" s="98"/>
      <c r="FEN169" s="98"/>
      <c r="FEO169" s="98"/>
      <c r="FEP169" s="98"/>
      <c r="FEQ169" s="98"/>
      <c r="FER169" s="98"/>
      <c r="FES169" s="98"/>
      <c r="FET169" s="98"/>
      <c r="FEU169" s="98"/>
      <c r="FEV169" s="98"/>
      <c r="FEW169" s="98"/>
      <c r="FEX169" s="98"/>
      <c r="FEY169" s="98"/>
      <c r="FEZ169" s="98"/>
      <c r="FFA169" s="98"/>
      <c r="FFB169" s="98"/>
      <c r="FFC169" s="98"/>
      <c r="FFD169" s="98"/>
      <c r="FFE169" s="98"/>
      <c r="FFF169" s="98"/>
      <c r="FFG169" s="98"/>
      <c r="FFH169" s="98"/>
      <c r="FFI169" s="98"/>
      <c r="FFJ169" s="98"/>
      <c r="FFK169" s="98"/>
      <c r="FFL169" s="98"/>
      <c r="FFM169" s="98"/>
      <c r="FFN169" s="98"/>
      <c r="FFO169" s="98"/>
      <c r="FFP169" s="98"/>
      <c r="FFQ169" s="98"/>
      <c r="FFR169" s="98"/>
      <c r="FFS169" s="98"/>
      <c r="FFT169" s="98"/>
      <c r="FFU169" s="98"/>
      <c r="FFV169" s="98"/>
      <c r="FFW169" s="98"/>
      <c r="FFX169" s="98"/>
      <c r="FFY169" s="98"/>
      <c r="FFZ169" s="98"/>
      <c r="FGA169" s="98"/>
      <c r="FGB169" s="98"/>
      <c r="FGC169" s="98"/>
      <c r="FGD169" s="98"/>
      <c r="FGE169" s="98"/>
      <c r="FGF169" s="98"/>
      <c r="FGG169" s="98"/>
      <c r="FGH169" s="98"/>
      <c r="FGI169" s="98"/>
      <c r="FGJ169" s="98"/>
      <c r="FGK169" s="98"/>
      <c r="FGL169" s="98"/>
      <c r="FGM169" s="98"/>
      <c r="FGN169" s="98"/>
      <c r="FGO169" s="98"/>
      <c r="FGP169" s="98"/>
      <c r="FGQ169" s="98"/>
      <c r="FGR169" s="98"/>
      <c r="FGS169" s="98"/>
      <c r="FGT169" s="98"/>
      <c r="FGU169" s="98"/>
      <c r="FGV169" s="98"/>
      <c r="FGW169" s="98"/>
      <c r="FGX169" s="98"/>
      <c r="FGY169" s="98"/>
      <c r="FGZ169" s="98"/>
      <c r="FHA169" s="98"/>
      <c r="FHB169" s="98"/>
      <c r="FHC169" s="98"/>
      <c r="FHD169" s="98"/>
      <c r="FHE169" s="98"/>
      <c r="FHF169" s="98"/>
      <c r="FHG169" s="98"/>
      <c r="FHH169" s="98"/>
      <c r="FHI169" s="98"/>
      <c r="FHJ169" s="98"/>
      <c r="FHK169" s="98"/>
      <c r="FHL169" s="98"/>
      <c r="FHM169" s="98"/>
      <c r="FHN169" s="98"/>
      <c r="FHO169" s="98"/>
      <c r="FHP169" s="98"/>
      <c r="FHQ169" s="98"/>
      <c r="FHR169" s="98"/>
      <c r="FHS169" s="98"/>
      <c r="FHT169" s="98"/>
      <c r="FHU169" s="98"/>
      <c r="FHV169" s="98"/>
      <c r="FHW169" s="98"/>
      <c r="FHX169" s="98"/>
      <c r="FHY169" s="98"/>
      <c r="FHZ169" s="98"/>
      <c r="FIA169" s="98"/>
      <c r="FIB169" s="98"/>
      <c r="FIC169" s="98"/>
      <c r="FID169" s="98"/>
      <c r="FIE169" s="98"/>
      <c r="FIL169" s="98"/>
      <c r="FIM169" s="98"/>
      <c r="FIN169" s="98"/>
      <c r="FIO169" s="98"/>
      <c r="FIP169" s="98"/>
      <c r="FIQ169" s="98"/>
      <c r="FIR169" s="98"/>
      <c r="FIS169" s="98"/>
      <c r="FIT169" s="98"/>
      <c r="FIU169" s="98"/>
      <c r="FIV169" s="98"/>
      <c r="FIW169" s="98"/>
      <c r="FIX169" s="98"/>
      <c r="FIY169" s="98"/>
      <c r="FIZ169" s="98"/>
      <c r="FJA169" s="98"/>
      <c r="FJB169" s="98"/>
      <c r="FJC169" s="98"/>
      <c r="FJD169" s="98"/>
      <c r="FJE169" s="98"/>
      <c r="FJF169" s="98"/>
      <c r="FJG169" s="98"/>
      <c r="FJH169" s="98"/>
      <c r="FJI169" s="98"/>
      <c r="FJJ169" s="98"/>
      <c r="FJK169" s="98"/>
      <c r="FJL169" s="98"/>
      <c r="FJM169" s="98"/>
      <c r="FJN169" s="98"/>
      <c r="FJO169" s="98"/>
      <c r="FJP169" s="98"/>
      <c r="FJQ169" s="98"/>
      <c r="FJR169" s="98"/>
      <c r="FJS169" s="98"/>
      <c r="FJT169" s="98"/>
      <c r="FJU169" s="98"/>
      <c r="FJV169" s="98"/>
      <c r="FJW169" s="98"/>
      <c r="FJX169" s="98"/>
      <c r="FJY169" s="98"/>
      <c r="FJZ169" s="98"/>
      <c r="FKA169" s="98"/>
      <c r="FKB169" s="98"/>
      <c r="FKC169" s="98"/>
      <c r="FKD169" s="98"/>
      <c r="FKE169" s="98"/>
      <c r="FKF169" s="98"/>
      <c r="FKG169" s="98"/>
      <c r="FKH169" s="98"/>
      <c r="FKI169" s="98"/>
      <c r="FKJ169" s="98"/>
      <c r="FKK169" s="98"/>
      <c r="FKL169" s="98"/>
      <c r="FKM169" s="98"/>
      <c r="FKN169" s="98"/>
      <c r="FKO169" s="98"/>
      <c r="FKP169" s="98"/>
      <c r="FKQ169" s="98"/>
      <c r="FKR169" s="98"/>
      <c r="FKS169" s="98"/>
      <c r="FKT169" s="98"/>
      <c r="FKU169" s="98"/>
      <c r="FKV169" s="98"/>
      <c r="FKW169" s="98"/>
      <c r="FKX169" s="98"/>
      <c r="FKY169" s="98"/>
      <c r="FKZ169" s="98"/>
      <c r="FLA169" s="98"/>
      <c r="FLB169" s="98"/>
      <c r="FLC169" s="98"/>
      <c r="FLD169" s="98"/>
      <c r="FLE169" s="98"/>
      <c r="FLF169" s="98"/>
      <c r="FLG169" s="98"/>
      <c r="FLH169" s="98"/>
      <c r="FLI169" s="98"/>
      <c r="FLJ169" s="98"/>
      <c r="FLK169" s="98"/>
      <c r="FLL169" s="98"/>
      <c r="FLM169" s="98"/>
      <c r="FLN169" s="98"/>
      <c r="FLO169" s="98"/>
      <c r="FLP169" s="98"/>
      <c r="FLQ169" s="98"/>
      <c r="FLR169" s="98"/>
      <c r="FLS169" s="98"/>
      <c r="FLT169" s="98"/>
      <c r="FLU169" s="98"/>
      <c r="FLV169" s="98"/>
      <c r="FLW169" s="98"/>
      <c r="FLX169" s="98"/>
      <c r="FLY169" s="98"/>
      <c r="FLZ169" s="98"/>
      <c r="FMA169" s="98"/>
      <c r="FMB169" s="98"/>
      <c r="FMC169" s="98"/>
      <c r="FMD169" s="98"/>
      <c r="FME169" s="98"/>
      <c r="FMF169" s="98"/>
      <c r="FMG169" s="98"/>
      <c r="FMH169" s="98"/>
      <c r="FMI169" s="98"/>
      <c r="FMJ169" s="98"/>
      <c r="FMK169" s="98"/>
      <c r="FML169" s="98"/>
      <c r="FMM169" s="98"/>
      <c r="FMN169" s="98"/>
      <c r="FMO169" s="98"/>
      <c r="FMP169" s="98"/>
      <c r="FMQ169" s="98"/>
      <c r="FMR169" s="98"/>
      <c r="FMS169" s="98"/>
      <c r="FMT169" s="98"/>
      <c r="FMU169" s="98"/>
      <c r="FMV169" s="98"/>
      <c r="FMW169" s="98"/>
      <c r="FMX169" s="98"/>
      <c r="FMY169" s="98"/>
      <c r="FMZ169" s="98"/>
      <c r="FNA169" s="98"/>
      <c r="FNB169" s="98"/>
      <c r="FNC169" s="98"/>
      <c r="FND169" s="98"/>
      <c r="FNE169" s="98"/>
      <c r="FNF169" s="98"/>
      <c r="FNG169" s="98"/>
      <c r="FNH169" s="98"/>
      <c r="FNI169" s="98"/>
      <c r="FNJ169" s="98"/>
      <c r="FNK169" s="98"/>
      <c r="FNL169" s="98"/>
      <c r="FNM169" s="98"/>
      <c r="FNN169" s="98"/>
      <c r="FNO169" s="98"/>
      <c r="FNP169" s="98"/>
      <c r="FNQ169" s="98"/>
      <c r="FNR169" s="98"/>
      <c r="FNS169" s="98"/>
      <c r="FNT169" s="98"/>
      <c r="FNU169" s="98"/>
      <c r="FNV169" s="98"/>
      <c r="FNW169" s="98"/>
      <c r="FNX169" s="98"/>
      <c r="FNY169" s="98"/>
      <c r="FNZ169" s="98"/>
      <c r="FOA169" s="98"/>
      <c r="FOB169" s="98"/>
      <c r="FOC169" s="98"/>
      <c r="FOD169" s="98"/>
      <c r="FOE169" s="98"/>
      <c r="FOF169" s="98"/>
      <c r="FOG169" s="98"/>
      <c r="FOH169" s="98"/>
      <c r="FOI169" s="98"/>
      <c r="FOJ169" s="98"/>
      <c r="FOK169" s="98"/>
      <c r="FOL169" s="98"/>
      <c r="FOM169" s="98"/>
      <c r="FON169" s="98"/>
      <c r="FOO169" s="98"/>
      <c r="FOP169" s="98"/>
      <c r="FOQ169" s="98"/>
      <c r="FOR169" s="98"/>
      <c r="FOS169" s="98"/>
      <c r="FOT169" s="98"/>
      <c r="FOU169" s="98"/>
      <c r="FOV169" s="98"/>
      <c r="FOW169" s="98"/>
      <c r="FOX169" s="98"/>
      <c r="FOY169" s="98"/>
      <c r="FOZ169" s="98"/>
      <c r="FPA169" s="98"/>
      <c r="FPB169" s="98"/>
      <c r="FPC169" s="98"/>
      <c r="FPD169" s="98"/>
      <c r="FPE169" s="98"/>
      <c r="FPF169" s="98"/>
      <c r="FPG169" s="98"/>
      <c r="FPH169" s="98"/>
      <c r="FPI169" s="98"/>
      <c r="FPJ169" s="98"/>
      <c r="FPK169" s="98"/>
      <c r="FPL169" s="98"/>
      <c r="FPM169" s="98"/>
      <c r="FPN169" s="98"/>
      <c r="FPO169" s="98"/>
      <c r="FPP169" s="98"/>
      <c r="FPQ169" s="98"/>
      <c r="FPR169" s="98"/>
      <c r="FPS169" s="98"/>
      <c r="FPT169" s="98"/>
      <c r="FPU169" s="98"/>
      <c r="FPV169" s="98"/>
      <c r="FPW169" s="98"/>
      <c r="FPX169" s="98"/>
      <c r="FPY169" s="98"/>
      <c r="FPZ169" s="98"/>
      <c r="FQA169" s="98"/>
      <c r="FQB169" s="98"/>
      <c r="FQC169" s="98"/>
      <c r="FQD169" s="98"/>
      <c r="FQE169" s="98"/>
      <c r="FQF169" s="98"/>
      <c r="FQG169" s="98"/>
      <c r="FQH169" s="98"/>
      <c r="FQI169" s="98"/>
      <c r="FQJ169" s="98"/>
      <c r="FQK169" s="98"/>
      <c r="FQL169" s="98"/>
      <c r="FQM169" s="98"/>
      <c r="FQN169" s="98"/>
      <c r="FQO169" s="98"/>
      <c r="FQP169" s="98"/>
      <c r="FQQ169" s="98"/>
      <c r="FQR169" s="98"/>
      <c r="FQS169" s="98"/>
      <c r="FQT169" s="98"/>
      <c r="FQU169" s="98"/>
      <c r="FQV169" s="98"/>
      <c r="FQW169" s="98"/>
      <c r="FQX169" s="98"/>
      <c r="FQY169" s="98"/>
      <c r="FQZ169" s="98"/>
      <c r="FRA169" s="98"/>
      <c r="FRB169" s="98"/>
      <c r="FRC169" s="98"/>
      <c r="FRD169" s="98"/>
      <c r="FRE169" s="98"/>
      <c r="FRF169" s="98"/>
      <c r="FRG169" s="98"/>
      <c r="FRH169" s="98"/>
      <c r="FRI169" s="98"/>
      <c r="FRJ169" s="98"/>
      <c r="FRK169" s="98"/>
      <c r="FRL169" s="98"/>
      <c r="FRM169" s="98"/>
      <c r="FRN169" s="98"/>
      <c r="FRO169" s="98"/>
      <c r="FRP169" s="98"/>
      <c r="FRQ169" s="98"/>
      <c r="FRR169" s="98"/>
      <c r="FRS169" s="98"/>
      <c r="FRT169" s="98"/>
      <c r="FRU169" s="98"/>
      <c r="FRV169" s="98"/>
      <c r="FRW169" s="98"/>
      <c r="FRX169" s="98"/>
      <c r="FRY169" s="98"/>
      <c r="FRZ169" s="98"/>
      <c r="FSA169" s="98"/>
      <c r="FSH169" s="98"/>
      <c r="FSI169" s="98"/>
      <c r="FSJ169" s="98"/>
      <c r="FSK169" s="98"/>
      <c r="FSL169" s="98"/>
      <c r="FSM169" s="98"/>
      <c r="FSN169" s="98"/>
      <c r="FSO169" s="98"/>
      <c r="FSP169" s="98"/>
      <c r="FSQ169" s="98"/>
      <c r="FSR169" s="98"/>
      <c r="FSS169" s="98"/>
      <c r="FST169" s="98"/>
      <c r="FSU169" s="98"/>
      <c r="FSV169" s="98"/>
      <c r="FSW169" s="98"/>
      <c r="FSX169" s="98"/>
      <c r="FSY169" s="98"/>
      <c r="FSZ169" s="98"/>
      <c r="FTA169" s="98"/>
      <c r="FTB169" s="98"/>
      <c r="FTC169" s="98"/>
      <c r="FTD169" s="98"/>
      <c r="FTE169" s="98"/>
      <c r="FTF169" s="98"/>
      <c r="FTG169" s="98"/>
      <c r="FTH169" s="98"/>
      <c r="FTI169" s="98"/>
      <c r="FTJ169" s="98"/>
      <c r="FTK169" s="98"/>
      <c r="FTL169" s="98"/>
      <c r="FTM169" s="98"/>
      <c r="FTN169" s="98"/>
      <c r="FTO169" s="98"/>
      <c r="FTP169" s="98"/>
      <c r="FTQ169" s="98"/>
      <c r="FTR169" s="98"/>
      <c r="FTS169" s="98"/>
      <c r="FTT169" s="98"/>
      <c r="FTU169" s="98"/>
      <c r="FTV169" s="98"/>
      <c r="FTW169" s="98"/>
      <c r="FTX169" s="98"/>
      <c r="FTY169" s="98"/>
      <c r="FTZ169" s="98"/>
      <c r="FUA169" s="98"/>
      <c r="FUB169" s="98"/>
      <c r="FUC169" s="98"/>
      <c r="FUD169" s="98"/>
      <c r="FUE169" s="98"/>
      <c r="FUF169" s="98"/>
      <c r="FUG169" s="98"/>
      <c r="FUH169" s="98"/>
      <c r="FUI169" s="98"/>
      <c r="FUJ169" s="98"/>
      <c r="FUK169" s="98"/>
      <c r="FUL169" s="98"/>
      <c r="FUM169" s="98"/>
      <c r="FUN169" s="98"/>
      <c r="FUO169" s="98"/>
      <c r="FUP169" s="98"/>
      <c r="FUQ169" s="98"/>
      <c r="FUR169" s="98"/>
      <c r="FUS169" s="98"/>
      <c r="FUT169" s="98"/>
      <c r="FUU169" s="98"/>
      <c r="FUV169" s="98"/>
      <c r="FUW169" s="98"/>
      <c r="FUX169" s="98"/>
      <c r="FUY169" s="98"/>
      <c r="FUZ169" s="98"/>
      <c r="FVA169" s="98"/>
      <c r="FVB169" s="98"/>
      <c r="FVC169" s="98"/>
      <c r="FVD169" s="98"/>
      <c r="FVE169" s="98"/>
      <c r="FVF169" s="98"/>
      <c r="FVG169" s="98"/>
      <c r="FVH169" s="98"/>
      <c r="FVI169" s="98"/>
      <c r="FVJ169" s="98"/>
      <c r="FVK169" s="98"/>
      <c r="FVL169" s="98"/>
      <c r="FVM169" s="98"/>
      <c r="FVN169" s="98"/>
      <c r="FVO169" s="98"/>
      <c r="FVP169" s="98"/>
      <c r="FVQ169" s="98"/>
      <c r="FVR169" s="98"/>
      <c r="FVS169" s="98"/>
      <c r="FVT169" s="98"/>
      <c r="FVU169" s="98"/>
      <c r="FVV169" s="98"/>
      <c r="FVW169" s="98"/>
      <c r="FVX169" s="98"/>
      <c r="FVY169" s="98"/>
      <c r="FVZ169" s="98"/>
      <c r="FWA169" s="98"/>
      <c r="FWB169" s="98"/>
      <c r="FWC169" s="98"/>
      <c r="FWD169" s="98"/>
      <c r="FWE169" s="98"/>
      <c r="FWF169" s="98"/>
      <c r="FWG169" s="98"/>
      <c r="FWH169" s="98"/>
      <c r="FWI169" s="98"/>
      <c r="FWJ169" s="98"/>
      <c r="FWK169" s="98"/>
      <c r="FWL169" s="98"/>
      <c r="FWM169" s="98"/>
      <c r="FWN169" s="98"/>
      <c r="FWO169" s="98"/>
      <c r="FWP169" s="98"/>
      <c r="FWQ169" s="98"/>
      <c r="FWR169" s="98"/>
      <c r="FWS169" s="98"/>
      <c r="FWT169" s="98"/>
      <c r="FWU169" s="98"/>
      <c r="FWV169" s="98"/>
      <c r="FWW169" s="98"/>
      <c r="FWX169" s="98"/>
      <c r="FWY169" s="98"/>
      <c r="FWZ169" s="98"/>
      <c r="FXA169" s="98"/>
      <c r="FXB169" s="98"/>
      <c r="FXC169" s="98"/>
      <c r="FXD169" s="98"/>
      <c r="FXE169" s="98"/>
      <c r="FXF169" s="98"/>
      <c r="FXG169" s="98"/>
      <c r="FXH169" s="98"/>
      <c r="FXI169" s="98"/>
      <c r="FXJ169" s="98"/>
      <c r="FXK169" s="98"/>
      <c r="FXL169" s="98"/>
      <c r="FXM169" s="98"/>
      <c r="FXN169" s="98"/>
      <c r="FXO169" s="98"/>
      <c r="FXP169" s="98"/>
      <c r="FXQ169" s="98"/>
      <c r="FXR169" s="98"/>
      <c r="FXS169" s="98"/>
      <c r="FXT169" s="98"/>
      <c r="FXU169" s="98"/>
      <c r="FXV169" s="98"/>
      <c r="FXW169" s="98"/>
      <c r="FXX169" s="98"/>
      <c r="FXY169" s="98"/>
      <c r="FXZ169" s="98"/>
      <c r="FYA169" s="98"/>
      <c r="FYB169" s="98"/>
      <c r="FYC169" s="98"/>
      <c r="FYD169" s="98"/>
      <c r="FYE169" s="98"/>
      <c r="FYF169" s="98"/>
      <c r="FYG169" s="98"/>
      <c r="FYH169" s="98"/>
      <c r="FYI169" s="98"/>
      <c r="FYJ169" s="98"/>
      <c r="FYK169" s="98"/>
      <c r="FYL169" s="98"/>
      <c r="FYM169" s="98"/>
      <c r="FYN169" s="98"/>
      <c r="FYO169" s="98"/>
      <c r="FYP169" s="98"/>
      <c r="FYQ169" s="98"/>
      <c r="FYR169" s="98"/>
      <c r="FYS169" s="98"/>
      <c r="FYT169" s="98"/>
      <c r="FYU169" s="98"/>
      <c r="FYV169" s="98"/>
      <c r="FYW169" s="98"/>
      <c r="FYX169" s="98"/>
      <c r="FYY169" s="98"/>
      <c r="FYZ169" s="98"/>
      <c r="FZA169" s="98"/>
      <c r="FZB169" s="98"/>
      <c r="FZC169" s="98"/>
      <c r="FZD169" s="98"/>
      <c r="FZE169" s="98"/>
      <c r="FZF169" s="98"/>
      <c r="FZG169" s="98"/>
      <c r="FZH169" s="98"/>
      <c r="FZI169" s="98"/>
      <c r="FZJ169" s="98"/>
      <c r="FZK169" s="98"/>
      <c r="FZL169" s="98"/>
      <c r="FZM169" s="98"/>
      <c r="FZN169" s="98"/>
      <c r="FZO169" s="98"/>
      <c r="FZP169" s="98"/>
      <c r="FZQ169" s="98"/>
      <c r="FZR169" s="98"/>
      <c r="FZS169" s="98"/>
      <c r="FZT169" s="98"/>
      <c r="FZU169" s="98"/>
      <c r="FZV169" s="98"/>
      <c r="FZW169" s="98"/>
      <c r="FZX169" s="98"/>
      <c r="FZY169" s="98"/>
      <c r="FZZ169" s="98"/>
      <c r="GAA169" s="98"/>
      <c r="GAB169" s="98"/>
      <c r="GAC169" s="98"/>
      <c r="GAD169" s="98"/>
      <c r="GAE169" s="98"/>
      <c r="GAF169" s="98"/>
      <c r="GAG169" s="98"/>
      <c r="GAH169" s="98"/>
      <c r="GAI169" s="98"/>
      <c r="GAJ169" s="98"/>
      <c r="GAK169" s="98"/>
      <c r="GAL169" s="98"/>
      <c r="GAM169" s="98"/>
      <c r="GAN169" s="98"/>
      <c r="GAO169" s="98"/>
      <c r="GAP169" s="98"/>
      <c r="GAQ169" s="98"/>
      <c r="GAR169" s="98"/>
      <c r="GAS169" s="98"/>
      <c r="GAT169" s="98"/>
      <c r="GAU169" s="98"/>
      <c r="GAV169" s="98"/>
      <c r="GAW169" s="98"/>
      <c r="GAX169" s="98"/>
      <c r="GAY169" s="98"/>
      <c r="GAZ169" s="98"/>
      <c r="GBA169" s="98"/>
      <c r="GBB169" s="98"/>
      <c r="GBC169" s="98"/>
      <c r="GBD169" s="98"/>
      <c r="GBE169" s="98"/>
      <c r="GBF169" s="98"/>
      <c r="GBG169" s="98"/>
      <c r="GBH169" s="98"/>
      <c r="GBI169" s="98"/>
      <c r="GBJ169" s="98"/>
      <c r="GBK169" s="98"/>
      <c r="GBL169" s="98"/>
      <c r="GBM169" s="98"/>
      <c r="GBN169" s="98"/>
      <c r="GBO169" s="98"/>
      <c r="GBP169" s="98"/>
      <c r="GBQ169" s="98"/>
      <c r="GBR169" s="98"/>
      <c r="GBS169" s="98"/>
      <c r="GBT169" s="98"/>
      <c r="GBU169" s="98"/>
      <c r="GBV169" s="98"/>
      <c r="GBW169" s="98"/>
      <c r="GCD169" s="98"/>
      <c r="GCE169" s="98"/>
      <c r="GCF169" s="98"/>
      <c r="GCG169" s="98"/>
      <c r="GCH169" s="98"/>
      <c r="GCI169" s="98"/>
      <c r="GCJ169" s="98"/>
      <c r="GCK169" s="98"/>
      <c r="GCL169" s="98"/>
      <c r="GCM169" s="98"/>
      <c r="GCN169" s="98"/>
      <c r="GCO169" s="98"/>
      <c r="GCP169" s="98"/>
      <c r="GCQ169" s="98"/>
      <c r="GCR169" s="98"/>
      <c r="GCS169" s="98"/>
      <c r="GCT169" s="98"/>
      <c r="GCU169" s="98"/>
      <c r="GCV169" s="98"/>
      <c r="GCW169" s="98"/>
      <c r="GCX169" s="98"/>
      <c r="GCY169" s="98"/>
      <c r="GCZ169" s="98"/>
      <c r="GDA169" s="98"/>
      <c r="GDB169" s="98"/>
      <c r="GDC169" s="98"/>
      <c r="GDD169" s="98"/>
      <c r="GDE169" s="98"/>
      <c r="GDF169" s="98"/>
      <c r="GDG169" s="98"/>
      <c r="GDH169" s="98"/>
      <c r="GDI169" s="98"/>
      <c r="GDJ169" s="98"/>
      <c r="GDK169" s="98"/>
      <c r="GDL169" s="98"/>
      <c r="GDM169" s="98"/>
      <c r="GDN169" s="98"/>
      <c r="GDO169" s="98"/>
      <c r="GDP169" s="98"/>
      <c r="GDQ169" s="98"/>
      <c r="GDR169" s="98"/>
      <c r="GDS169" s="98"/>
      <c r="GDT169" s="98"/>
      <c r="GDU169" s="98"/>
      <c r="GDV169" s="98"/>
      <c r="GDW169" s="98"/>
      <c r="GDX169" s="98"/>
      <c r="GDY169" s="98"/>
      <c r="GDZ169" s="98"/>
      <c r="GEA169" s="98"/>
      <c r="GEB169" s="98"/>
      <c r="GEC169" s="98"/>
      <c r="GED169" s="98"/>
      <c r="GEE169" s="98"/>
      <c r="GEF169" s="98"/>
      <c r="GEG169" s="98"/>
      <c r="GEH169" s="98"/>
      <c r="GEI169" s="98"/>
      <c r="GEJ169" s="98"/>
      <c r="GEK169" s="98"/>
      <c r="GEL169" s="98"/>
      <c r="GEM169" s="98"/>
      <c r="GEN169" s="98"/>
      <c r="GEO169" s="98"/>
      <c r="GEP169" s="98"/>
      <c r="GEQ169" s="98"/>
      <c r="GER169" s="98"/>
      <c r="GES169" s="98"/>
      <c r="GET169" s="98"/>
      <c r="GEU169" s="98"/>
      <c r="GEV169" s="98"/>
      <c r="GEW169" s="98"/>
      <c r="GEX169" s="98"/>
      <c r="GEY169" s="98"/>
      <c r="GEZ169" s="98"/>
      <c r="GFA169" s="98"/>
      <c r="GFB169" s="98"/>
      <c r="GFC169" s="98"/>
      <c r="GFD169" s="98"/>
      <c r="GFE169" s="98"/>
      <c r="GFF169" s="98"/>
      <c r="GFG169" s="98"/>
      <c r="GFH169" s="98"/>
      <c r="GFI169" s="98"/>
      <c r="GFJ169" s="98"/>
      <c r="GFK169" s="98"/>
      <c r="GFL169" s="98"/>
      <c r="GFM169" s="98"/>
      <c r="GFN169" s="98"/>
      <c r="GFO169" s="98"/>
      <c r="GFP169" s="98"/>
      <c r="GFQ169" s="98"/>
      <c r="GFR169" s="98"/>
      <c r="GFS169" s="98"/>
      <c r="GFT169" s="98"/>
      <c r="GFU169" s="98"/>
      <c r="GFV169" s="98"/>
      <c r="GFW169" s="98"/>
      <c r="GFX169" s="98"/>
      <c r="GFY169" s="98"/>
      <c r="GFZ169" s="98"/>
      <c r="GGA169" s="98"/>
      <c r="GGB169" s="98"/>
      <c r="GGC169" s="98"/>
      <c r="GGD169" s="98"/>
      <c r="GGE169" s="98"/>
      <c r="GGF169" s="98"/>
      <c r="GGG169" s="98"/>
      <c r="GGH169" s="98"/>
      <c r="GGI169" s="98"/>
      <c r="GGJ169" s="98"/>
      <c r="GGK169" s="98"/>
      <c r="GGL169" s="98"/>
      <c r="GGM169" s="98"/>
      <c r="GGN169" s="98"/>
      <c r="GGO169" s="98"/>
      <c r="GGP169" s="98"/>
      <c r="GGQ169" s="98"/>
      <c r="GGR169" s="98"/>
      <c r="GGS169" s="98"/>
      <c r="GGT169" s="98"/>
      <c r="GGU169" s="98"/>
      <c r="GGV169" s="98"/>
      <c r="GGW169" s="98"/>
      <c r="GGX169" s="98"/>
      <c r="GGY169" s="98"/>
      <c r="GGZ169" s="98"/>
      <c r="GHA169" s="98"/>
      <c r="GHB169" s="98"/>
      <c r="GHC169" s="98"/>
      <c r="GHD169" s="98"/>
      <c r="GHE169" s="98"/>
      <c r="GHF169" s="98"/>
      <c r="GHG169" s="98"/>
      <c r="GHH169" s="98"/>
      <c r="GHI169" s="98"/>
      <c r="GHJ169" s="98"/>
      <c r="GHK169" s="98"/>
      <c r="GHL169" s="98"/>
      <c r="GHM169" s="98"/>
      <c r="GHN169" s="98"/>
      <c r="GHO169" s="98"/>
      <c r="GHP169" s="98"/>
      <c r="GHQ169" s="98"/>
      <c r="GHR169" s="98"/>
      <c r="GHS169" s="98"/>
      <c r="GHT169" s="98"/>
      <c r="GHU169" s="98"/>
      <c r="GHV169" s="98"/>
      <c r="GHW169" s="98"/>
      <c r="GHX169" s="98"/>
      <c r="GHY169" s="98"/>
      <c r="GHZ169" s="98"/>
      <c r="GIA169" s="98"/>
      <c r="GIB169" s="98"/>
      <c r="GIC169" s="98"/>
      <c r="GID169" s="98"/>
      <c r="GIE169" s="98"/>
      <c r="GIF169" s="98"/>
      <c r="GIG169" s="98"/>
      <c r="GIH169" s="98"/>
      <c r="GII169" s="98"/>
      <c r="GIJ169" s="98"/>
      <c r="GIK169" s="98"/>
      <c r="GIL169" s="98"/>
      <c r="GIM169" s="98"/>
      <c r="GIN169" s="98"/>
      <c r="GIO169" s="98"/>
      <c r="GIP169" s="98"/>
      <c r="GIQ169" s="98"/>
      <c r="GIR169" s="98"/>
      <c r="GIS169" s="98"/>
      <c r="GIT169" s="98"/>
      <c r="GIU169" s="98"/>
      <c r="GIV169" s="98"/>
      <c r="GIW169" s="98"/>
      <c r="GIX169" s="98"/>
      <c r="GIY169" s="98"/>
      <c r="GIZ169" s="98"/>
      <c r="GJA169" s="98"/>
      <c r="GJB169" s="98"/>
      <c r="GJC169" s="98"/>
      <c r="GJD169" s="98"/>
      <c r="GJE169" s="98"/>
      <c r="GJF169" s="98"/>
      <c r="GJG169" s="98"/>
      <c r="GJH169" s="98"/>
      <c r="GJI169" s="98"/>
      <c r="GJJ169" s="98"/>
      <c r="GJK169" s="98"/>
      <c r="GJL169" s="98"/>
      <c r="GJM169" s="98"/>
      <c r="GJN169" s="98"/>
      <c r="GJO169" s="98"/>
      <c r="GJP169" s="98"/>
      <c r="GJQ169" s="98"/>
      <c r="GJR169" s="98"/>
      <c r="GJS169" s="98"/>
      <c r="GJT169" s="98"/>
      <c r="GJU169" s="98"/>
      <c r="GJV169" s="98"/>
      <c r="GJW169" s="98"/>
      <c r="GJX169" s="98"/>
      <c r="GJY169" s="98"/>
      <c r="GJZ169" s="98"/>
      <c r="GKA169" s="98"/>
      <c r="GKB169" s="98"/>
      <c r="GKC169" s="98"/>
      <c r="GKD169" s="98"/>
      <c r="GKE169" s="98"/>
      <c r="GKF169" s="98"/>
      <c r="GKG169" s="98"/>
      <c r="GKH169" s="98"/>
      <c r="GKI169" s="98"/>
      <c r="GKJ169" s="98"/>
      <c r="GKK169" s="98"/>
      <c r="GKL169" s="98"/>
      <c r="GKM169" s="98"/>
      <c r="GKN169" s="98"/>
      <c r="GKO169" s="98"/>
      <c r="GKP169" s="98"/>
      <c r="GKQ169" s="98"/>
      <c r="GKR169" s="98"/>
      <c r="GKS169" s="98"/>
      <c r="GKT169" s="98"/>
      <c r="GKU169" s="98"/>
      <c r="GKV169" s="98"/>
      <c r="GKW169" s="98"/>
      <c r="GKX169" s="98"/>
      <c r="GKY169" s="98"/>
      <c r="GKZ169" s="98"/>
      <c r="GLA169" s="98"/>
      <c r="GLB169" s="98"/>
      <c r="GLC169" s="98"/>
      <c r="GLD169" s="98"/>
      <c r="GLE169" s="98"/>
      <c r="GLF169" s="98"/>
      <c r="GLG169" s="98"/>
      <c r="GLH169" s="98"/>
      <c r="GLI169" s="98"/>
      <c r="GLJ169" s="98"/>
      <c r="GLK169" s="98"/>
      <c r="GLL169" s="98"/>
      <c r="GLM169" s="98"/>
      <c r="GLN169" s="98"/>
      <c r="GLO169" s="98"/>
      <c r="GLP169" s="98"/>
      <c r="GLQ169" s="98"/>
      <c r="GLR169" s="98"/>
      <c r="GLS169" s="98"/>
      <c r="GLZ169" s="98"/>
      <c r="GMA169" s="98"/>
      <c r="GMB169" s="98"/>
      <c r="GMC169" s="98"/>
      <c r="GMD169" s="98"/>
      <c r="GME169" s="98"/>
      <c r="GMF169" s="98"/>
      <c r="GMG169" s="98"/>
      <c r="GMH169" s="98"/>
      <c r="GMI169" s="98"/>
      <c r="GMJ169" s="98"/>
      <c r="GMK169" s="98"/>
      <c r="GML169" s="98"/>
      <c r="GMM169" s="98"/>
      <c r="GMN169" s="98"/>
      <c r="GMO169" s="98"/>
      <c r="GMP169" s="98"/>
      <c r="GMQ169" s="98"/>
      <c r="GMR169" s="98"/>
      <c r="GMS169" s="98"/>
      <c r="GMT169" s="98"/>
      <c r="GMU169" s="98"/>
      <c r="GMV169" s="98"/>
      <c r="GMW169" s="98"/>
      <c r="GMX169" s="98"/>
      <c r="GMY169" s="98"/>
      <c r="GMZ169" s="98"/>
      <c r="GNA169" s="98"/>
      <c r="GNB169" s="98"/>
      <c r="GNC169" s="98"/>
      <c r="GND169" s="98"/>
      <c r="GNE169" s="98"/>
      <c r="GNF169" s="98"/>
      <c r="GNG169" s="98"/>
      <c r="GNH169" s="98"/>
      <c r="GNI169" s="98"/>
      <c r="GNJ169" s="98"/>
      <c r="GNK169" s="98"/>
      <c r="GNL169" s="98"/>
      <c r="GNM169" s="98"/>
      <c r="GNN169" s="98"/>
      <c r="GNO169" s="98"/>
      <c r="GNP169" s="98"/>
      <c r="GNQ169" s="98"/>
      <c r="GNR169" s="98"/>
      <c r="GNS169" s="98"/>
      <c r="GNT169" s="98"/>
      <c r="GNU169" s="98"/>
      <c r="GNV169" s="98"/>
      <c r="GNW169" s="98"/>
      <c r="GNX169" s="98"/>
      <c r="GNY169" s="98"/>
      <c r="GNZ169" s="98"/>
      <c r="GOA169" s="98"/>
      <c r="GOB169" s="98"/>
      <c r="GOC169" s="98"/>
      <c r="GOD169" s="98"/>
      <c r="GOE169" s="98"/>
      <c r="GOF169" s="98"/>
      <c r="GOG169" s="98"/>
      <c r="GOH169" s="98"/>
      <c r="GOI169" s="98"/>
      <c r="GOJ169" s="98"/>
      <c r="GOK169" s="98"/>
      <c r="GOL169" s="98"/>
      <c r="GOM169" s="98"/>
      <c r="GON169" s="98"/>
      <c r="GOO169" s="98"/>
      <c r="GOP169" s="98"/>
      <c r="GOQ169" s="98"/>
      <c r="GOR169" s="98"/>
      <c r="GOS169" s="98"/>
      <c r="GOT169" s="98"/>
      <c r="GOU169" s="98"/>
      <c r="GOV169" s="98"/>
      <c r="GOW169" s="98"/>
      <c r="GOX169" s="98"/>
      <c r="GOY169" s="98"/>
      <c r="GOZ169" s="98"/>
      <c r="GPA169" s="98"/>
      <c r="GPB169" s="98"/>
      <c r="GPC169" s="98"/>
      <c r="GPD169" s="98"/>
      <c r="GPE169" s="98"/>
      <c r="GPF169" s="98"/>
      <c r="GPG169" s="98"/>
      <c r="GPH169" s="98"/>
      <c r="GPI169" s="98"/>
      <c r="GPJ169" s="98"/>
      <c r="GPK169" s="98"/>
      <c r="GPL169" s="98"/>
      <c r="GPM169" s="98"/>
      <c r="GPN169" s="98"/>
      <c r="GPO169" s="98"/>
      <c r="GPP169" s="98"/>
      <c r="GPQ169" s="98"/>
      <c r="GPR169" s="98"/>
      <c r="GPS169" s="98"/>
      <c r="GPT169" s="98"/>
      <c r="GPU169" s="98"/>
      <c r="GPV169" s="98"/>
      <c r="GPW169" s="98"/>
      <c r="GPX169" s="98"/>
      <c r="GPY169" s="98"/>
      <c r="GPZ169" s="98"/>
      <c r="GQA169" s="98"/>
      <c r="GQB169" s="98"/>
      <c r="GQC169" s="98"/>
      <c r="GQD169" s="98"/>
      <c r="GQE169" s="98"/>
      <c r="GQF169" s="98"/>
      <c r="GQG169" s="98"/>
      <c r="GQH169" s="98"/>
      <c r="GQI169" s="98"/>
      <c r="GQJ169" s="98"/>
      <c r="GQK169" s="98"/>
      <c r="GQL169" s="98"/>
      <c r="GQM169" s="98"/>
      <c r="GQN169" s="98"/>
      <c r="GQO169" s="98"/>
      <c r="GQP169" s="98"/>
      <c r="GQQ169" s="98"/>
      <c r="GQR169" s="98"/>
      <c r="GQS169" s="98"/>
      <c r="GQT169" s="98"/>
      <c r="GQU169" s="98"/>
      <c r="GQV169" s="98"/>
      <c r="GQW169" s="98"/>
      <c r="GQX169" s="98"/>
      <c r="GQY169" s="98"/>
      <c r="GQZ169" s="98"/>
      <c r="GRA169" s="98"/>
      <c r="GRB169" s="98"/>
      <c r="GRC169" s="98"/>
      <c r="GRD169" s="98"/>
      <c r="GRE169" s="98"/>
      <c r="GRF169" s="98"/>
      <c r="GRG169" s="98"/>
      <c r="GRH169" s="98"/>
      <c r="GRI169" s="98"/>
      <c r="GRJ169" s="98"/>
      <c r="GRK169" s="98"/>
      <c r="GRL169" s="98"/>
      <c r="GRM169" s="98"/>
      <c r="GRN169" s="98"/>
      <c r="GRO169" s="98"/>
      <c r="GRP169" s="98"/>
      <c r="GRQ169" s="98"/>
      <c r="GRR169" s="98"/>
      <c r="GRS169" s="98"/>
      <c r="GRT169" s="98"/>
      <c r="GRU169" s="98"/>
      <c r="GRV169" s="98"/>
      <c r="GRW169" s="98"/>
      <c r="GRX169" s="98"/>
      <c r="GRY169" s="98"/>
      <c r="GRZ169" s="98"/>
      <c r="GSA169" s="98"/>
      <c r="GSB169" s="98"/>
      <c r="GSC169" s="98"/>
      <c r="GSD169" s="98"/>
      <c r="GSE169" s="98"/>
      <c r="GSF169" s="98"/>
      <c r="GSG169" s="98"/>
      <c r="GSH169" s="98"/>
      <c r="GSI169" s="98"/>
      <c r="GSJ169" s="98"/>
      <c r="GSK169" s="98"/>
      <c r="GSL169" s="98"/>
      <c r="GSM169" s="98"/>
      <c r="GSN169" s="98"/>
      <c r="GSO169" s="98"/>
      <c r="GSP169" s="98"/>
      <c r="GSQ169" s="98"/>
      <c r="GSR169" s="98"/>
      <c r="GSS169" s="98"/>
      <c r="GST169" s="98"/>
      <c r="GSU169" s="98"/>
      <c r="GSV169" s="98"/>
      <c r="GSW169" s="98"/>
      <c r="GSX169" s="98"/>
      <c r="GSY169" s="98"/>
      <c r="GSZ169" s="98"/>
      <c r="GTA169" s="98"/>
      <c r="GTB169" s="98"/>
      <c r="GTC169" s="98"/>
      <c r="GTD169" s="98"/>
      <c r="GTE169" s="98"/>
      <c r="GTF169" s="98"/>
      <c r="GTG169" s="98"/>
      <c r="GTH169" s="98"/>
      <c r="GTI169" s="98"/>
      <c r="GTJ169" s="98"/>
      <c r="GTK169" s="98"/>
      <c r="GTL169" s="98"/>
      <c r="GTM169" s="98"/>
      <c r="GTN169" s="98"/>
      <c r="GTO169" s="98"/>
      <c r="GTP169" s="98"/>
      <c r="GTQ169" s="98"/>
      <c r="GTR169" s="98"/>
      <c r="GTS169" s="98"/>
      <c r="GTT169" s="98"/>
      <c r="GTU169" s="98"/>
      <c r="GTV169" s="98"/>
      <c r="GTW169" s="98"/>
      <c r="GTX169" s="98"/>
      <c r="GTY169" s="98"/>
      <c r="GTZ169" s="98"/>
      <c r="GUA169" s="98"/>
      <c r="GUB169" s="98"/>
      <c r="GUC169" s="98"/>
      <c r="GUD169" s="98"/>
      <c r="GUE169" s="98"/>
      <c r="GUF169" s="98"/>
      <c r="GUG169" s="98"/>
      <c r="GUH169" s="98"/>
      <c r="GUI169" s="98"/>
      <c r="GUJ169" s="98"/>
      <c r="GUK169" s="98"/>
      <c r="GUL169" s="98"/>
      <c r="GUM169" s="98"/>
      <c r="GUN169" s="98"/>
      <c r="GUO169" s="98"/>
      <c r="GUP169" s="98"/>
      <c r="GUQ169" s="98"/>
      <c r="GUR169" s="98"/>
      <c r="GUS169" s="98"/>
      <c r="GUT169" s="98"/>
      <c r="GUU169" s="98"/>
      <c r="GUV169" s="98"/>
      <c r="GUW169" s="98"/>
      <c r="GUX169" s="98"/>
      <c r="GUY169" s="98"/>
      <c r="GUZ169" s="98"/>
      <c r="GVA169" s="98"/>
      <c r="GVB169" s="98"/>
      <c r="GVC169" s="98"/>
      <c r="GVD169" s="98"/>
      <c r="GVE169" s="98"/>
      <c r="GVF169" s="98"/>
      <c r="GVG169" s="98"/>
      <c r="GVH169" s="98"/>
      <c r="GVI169" s="98"/>
      <c r="GVJ169" s="98"/>
      <c r="GVK169" s="98"/>
      <c r="GVL169" s="98"/>
      <c r="GVM169" s="98"/>
      <c r="GVN169" s="98"/>
      <c r="GVO169" s="98"/>
      <c r="GVV169" s="98"/>
      <c r="GVW169" s="98"/>
      <c r="GVX169" s="98"/>
      <c r="GVY169" s="98"/>
      <c r="GVZ169" s="98"/>
      <c r="GWA169" s="98"/>
      <c r="GWB169" s="98"/>
      <c r="GWC169" s="98"/>
      <c r="GWD169" s="98"/>
      <c r="GWE169" s="98"/>
      <c r="GWF169" s="98"/>
      <c r="GWG169" s="98"/>
      <c r="GWH169" s="98"/>
      <c r="GWI169" s="98"/>
      <c r="GWJ169" s="98"/>
      <c r="GWK169" s="98"/>
      <c r="GWL169" s="98"/>
      <c r="GWM169" s="98"/>
      <c r="GWN169" s="98"/>
      <c r="GWO169" s="98"/>
      <c r="GWP169" s="98"/>
      <c r="GWQ169" s="98"/>
      <c r="GWR169" s="98"/>
      <c r="GWS169" s="98"/>
      <c r="GWT169" s="98"/>
      <c r="GWU169" s="98"/>
      <c r="GWV169" s="98"/>
      <c r="GWW169" s="98"/>
      <c r="GWX169" s="98"/>
      <c r="GWY169" s="98"/>
      <c r="GWZ169" s="98"/>
      <c r="GXA169" s="98"/>
      <c r="GXB169" s="98"/>
      <c r="GXC169" s="98"/>
      <c r="GXD169" s="98"/>
      <c r="GXE169" s="98"/>
      <c r="GXF169" s="98"/>
      <c r="GXG169" s="98"/>
      <c r="GXH169" s="98"/>
      <c r="GXI169" s="98"/>
      <c r="GXJ169" s="98"/>
      <c r="GXK169" s="98"/>
      <c r="GXL169" s="98"/>
      <c r="GXM169" s="98"/>
      <c r="GXN169" s="98"/>
      <c r="GXO169" s="98"/>
      <c r="GXP169" s="98"/>
      <c r="GXQ169" s="98"/>
      <c r="GXR169" s="98"/>
      <c r="GXS169" s="98"/>
      <c r="GXT169" s="98"/>
      <c r="GXU169" s="98"/>
      <c r="GXV169" s="98"/>
      <c r="GXW169" s="98"/>
      <c r="GXX169" s="98"/>
      <c r="GXY169" s="98"/>
      <c r="GXZ169" s="98"/>
      <c r="GYA169" s="98"/>
      <c r="GYB169" s="98"/>
      <c r="GYC169" s="98"/>
      <c r="GYD169" s="98"/>
      <c r="GYE169" s="98"/>
      <c r="GYF169" s="98"/>
      <c r="GYG169" s="98"/>
      <c r="GYH169" s="98"/>
      <c r="GYI169" s="98"/>
      <c r="GYJ169" s="98"/>
      <c r="GYK169" s="98"/>
      <c r="GYL169" s="98"/>
      <c r="GYM169" s="98"/>
      <c r="GYN169" s="98"/>
      <c r="GYO169" s="98"/>
      <c r="GYP169" s="98"/>
      <c r="GYQ169" s="98"/>
      <c r="GYR169" s="98"/>
      <c r="GYS169" s="98"/>
      <c r="GYT169" s="98"/>
      <c r="GYU169" s="98"/>
      <c r="GYV169" s="98"/>
      <c r="GYW169" s="98"/>
      <c r="GYX169" s="98"/>
      <c r="GYY169" s="98"/>
      <c r="GYZ169" s="98"/>
      <c r="GZA169" s="98"/>
      <c r="GZB169" s="98"/>
      <c r="GZC169" s="98"/>
      <c r="GZD169" s="98"/>
      <c r="GZE169" s="98"/>
      <c r="GZF169" s="98"/>
      <c r="GZG169" s="98"/>
      <c r="GZH169" s="98"/>
      <c r="GZI169" s="98"/>
      <c r="GZJ169" s="98"/>
      <c r="GZK169" s="98"/>
      <c r="GZL169" s="98"/>
      <c r="GZM169" s="98"/>
      <c r="GZN169" s="98"/>
      <c r="GZO169" s="98"/>
      <c r="GZP169" s="98"/>
      <c r="GZQ169" s="98"/>
      <c r="GZR169" s="98"/>
      <c r="GZS169" s="98"/>
      <c r="GZT169" s="98"/>
      <c r="GZU169" s="98"/>
      <c r="GZV169" s="98"/>
      <c r="GZW169" s="98"/>
      <c r="GZX169" s="98"/>
      <c r="GZY169" s="98"/>
      <c r="GZZ169" s="98"/>
      <c r="HAA169" s="98"/>
      <c r="HAB169" s="98"/>
      <c r="HAC169" s="98"/>
      <c r="HAD169" s="98"/>
      <c r="HAE169" s="98"/>
      <c r="HAF169" s="98"/>
      <c r="HAG169" s="98"/>
      <c r="HAH169" s="98"/>
      <c r="HAI169" s="98"/>
      <c r="HAJ169" s="98"/>
      <c r="HAK169" s="98"/>
      <c r="HAL169" s="98"/>
      <c r="HAM169" s="98"/>
      <c r="HAN169" s="98"/>
      <c r="HAO169" s="98"/>
      <c r="HAP169" s="98"/>
      <c r="HAQ169" s="98"/>
      <c r="HAR169" s="98"/>
      <c r="HAS169" s="98"/>
      <c r="HAT169" s="98"/>
      <c r="HAU169" s="98"/>
      <c r="HAV169" s="98"/>
      <c r="HAW169" s="98"/>
      <c r="HAX169" s="98"/>
      <c r="HAY169" s="98"/>
      <c r="HAZ169" s="98"/>
      <c r="HBA169" s="98"/>
      <c r="HBB169" s="98"/>
      <c r="HBC169" s="98"/>
      <c r="HBD169" s="98"/>
      <c r="HBE169" s="98"/>
      <c r="HBF169" s="98"/>
      <c r="HBG169" s="98"/>
      <c r="HBH169" s="98"/>
      <c r="HBI169" s="98"/>
      <c r="HBJ169" s="98"/>
      <c r="HBK169" s="98"/>
      <c r="HBL169" s="98"/>
      <c r="HBM169" s="98"/>
      <c r="HBN169" s="98"/>
      <c r="HBO169" s="98"/>
      <c r="HBP169" s="98"/>
      <c r="HBQ169" s="98"/>
      <c r="HBR169" s="98"/>
      <c r="HBS169" s="98"/>
      <c r="HBT169" s="98"/>
      <c r="HBU169" s="98"/>
      <c r="HBV169" s="98"/>
      <c r="HBW169" s="98"/>
      <c r="HBX169" s="98"/>
      <c r="HBY169" s="98"/>
      <c r="HBZ169" s="98"/>
      <c r="HCA169" s="98"/>
      <c r="HCB169" s="98"/>
      <c r="HCC169" s="98"/>
      <c r="HCD169" s="98"/>
      <c r="HCE169" s="98"/>
      <c r="HCF169" s="98"/>
      <c r="HCG169" s="98"/>
      <c r="HCH169" s="98"/>
      <c r="HCI169" s="98"/>
      <c r="HCJ169" s="98"/>
      <c r="HCK169" s="98"/>
      <c r="HCL169" s="98"/>
      <c r="HCM169" s="98"/>
      <c r="HCN169" s="98"/>
      <c r="HCO169" s="98"/>
      <c r="HCP169" s="98"/>
      <c r="HCQ169" s="98"/>
      <c r="HCR169" s="98"/>
      <c r="HCS169" s="98"/>
      <c r="HCT169" s="98"/>
      <c r="HCU169" s="98"/>
      <c r="HCV169" s="98"/>
      <c r="HCW169" s="98"/>
      <c r="HCX169" s="98"/>
      <c r="HCY169" s="98"/>
      <c r="HCZ169" s="98"/>
      <c r="HDA169" s="98"/>
      <c r="HDB169" s="98"/>
      <c r="HDC169" s="98"/>
      <c r="HDD169" s="98"/>
      <c r="HDE169" s="98"/>
      <c r="HDF169" s="98"/>
      <c r="HDG169" s="98"/>
      <c r="HDH169" s="98"/>
      <c r="HDI169" s="98"/>
      <c r="HDJ169" s="98"/>
      <c r="HDK169" s="98"/>
      <c r="HDL169" s="98"/>
      <c r="HDM169" s="98"/>
      <c r="HDN169" s="98"/>
      <c r="HDO169" s="98"/>
      <c r="HDP169" s="98"/>
      <c r="HDQ169" s="98"/>
      <c r="HDR169" s="98"/>
      <c r="HDS169" s="98"/>
      <c r="HDT169" s="98"/>
      <c r="HDU169" s="98"/>
      <c r="HDV169" s="98"/>
      <c r="HDW169" s="98"/>
      <c r="HDX169" s="98"/>
      <c r="HDY169" s="98"/>
      <c r="HDZ169" s="98"/>
      <c r="HEA169" s="98"/>
      <c r="HEB169" s="98"/>
      <c r="HEC169" s="98"/>
      <c r="HED169" s="98"/>
      <c r="HEE169" s="98"/>
      <c r="HEF169" s="98"/>
      <c r="HEG169" s="98"/>
      <c r="HEH169" s="98"/>
      <c r="HEI169" s="98"/>
      <c r="HEJ169" s="98"/>
      <c r="HEK169" s="98"/>
      <c r="HEL169" s="98"/>
      <c r="HEM169" s="98"/>
      <c r="HEN169" s="98"/>
      <c r="HEO169" s="98"/>
      <c r="HEP169" s="98"/>
      <c r="HEQ169" s="98"/>
      <c r="HER169" s="98"/>
      <c r="HES169" s="98"/>
      <c r="HET169" s="98"/>
      <c r="HEU169" s="98"/>
      <c r="HEV169" s="98"/>
      <c r="HEW169" s="98"/>
      <c r="HEX169" s="98"/>
      <c r="HEY169" s="98"/>
      <c r="HEZ169" s="98"/>
      <c r="HFA169" s="98"/>
      <c r="HFB169" s="98"/>
      <c r="HFC169" s="98"/>
      <c r="HFD169" s="98"/>
      <c r="HFE169" s="98"/>
      <c r="HFF169" s="98"/>
      <c r="HFG169" s="98"/>
      <c r="HFH169" s="98"/>
      <c r="HFI169" s="98"/>
      <c r="HFJ169" s="98"/>
      <c r="HFK169" s="98"/>
      <c r="HFR169" s="98"/>
      <c r="HFS169" s="98"/>
      <c r="HFT169" s="98"/>
      <c r="HFU169" s="98"/>
      <c r="HFV169" s="98"/>
      <c r="HFW169" s="98"/>
      <c r="HFX169" s="98"/>
      <c r="HFY169" s="98"/>
      <c r="HFZ169" s="98"/>
      <c r="HGA169" s="98"/>
      <c r="HGB169" s="98"/>
      <c r="HGC169" s="98"/>
      <c r="HGD169" s="98"/>
      <c r="HGE169" s="98"/>
      <c r="HGF169" s="98"/>
      <c r="HGG169" s="98"/>
      <c r="HGH169" s="98"/>
      <c r="HGI169" s="98"/>
      <c r="HGJ169" s="98"/>
      <c r="HGK169" s="98"/>
      <c r="HGL169" s="98"/>
      <c r="HGM169" s="98"/>
      <c r="HGN169" s="98"/>
      <c r="HGO169" s="98"/>
      <c r="HGP169" s="98"/>
      <c r="HGQ169" s="98"/>
      <c r="HGR169" s="98"/>
      <c r="HGS169" s="98"/>
      <c r="HGT169" s="98"/>
      <c r="HGU169" s="98"/>
      <c r="HGV169" s="98"/>
      <c r="HGW169" s="98"/>
      <c r="HGX169" s="98"/>
      <c r="HGY169" s="98"/>
      <c r="HGZ169" s="98"/>
      <c r="HHA169" s="98"/>
      <c r="HHB169" s="98"/>
      <c r="HHC169" s="98"/>
      <c r="HHD169" s="98"/>
      <c r="HHE169" s="98"/>
      <c r="HHF169" s="98"/>
      <c r="HHG169" s="98"/>
      <c r="HHH169" s="98"/>
      <c r="HHI169" s="98"/>
      <c r="HHJ169" s="98"/>
      <c r="HHK169" s="98"/>
      <c r="HHL169" s="98"/>
      <c r="HHM169" s="98"/>
      <c r="HHN169" s="98"/>
      <c r="HHO169" s="98"/>
      <c r="HHP169" s="98"/>
      <c r="HHQ169" s="98"/>
      <c r="HHR169" s="98"/>
      <c r="HHS169" s="98"/>
      <c r="HHT169" s="98"/>
      <c r="HHU169" s="98"/>
      <c r="HHV169" s="98"/>
      <c r="HHW169" s="98"/>
      <c r="HHX169" s="98"/>
      <c r="HHY169" s="98"/>
      <c r="HHZ169" s="98"/>
      <c r="HIA169" s="98"/>
      <c r="HIB169" s="98"/>
      <c r="HIC169" s="98"/>
      <c r="HID169" s="98"/>
      <c r="HIE169" s="98"/>
      <c r="HIF169" s="98"/>
      <c r="HIG169" s="98"/>
      <c r="HIH169" s="98"/>
      <c r="HII169" s="98"/>
      <c r="HIJ169" s="98"/>
      <c r="HIK169" s="98"/>
      <c r="HIL169" s="98"/>
      <c r="HIM169" s="98"/>
      <c r="HIN169" s="98"/>
      <c r="HIO169" s="98"/>
      <c r="HIP169" s="98"/>
      <c r="HIQ169" s="98"/>
      <c r="HIR169" s="98"/>
      <c r="HIS169" s="98"/>
      <c r="HIT169" s="98"/>
      <c r="HIU169" s="98"/>
      <c r="HIV169" s="98"/>
      <c r="HIW169" s="98"/>
      <c r="HIX169" s="98"/>
      <c r="HIY169" s="98"/>
      <c r="HIZ169" s="98"/>
      <c r="HJA169" s="98"/>
      <c r="HJB169" s="98"/>
      <c r="HJC169" s="98"/>
      <c r="HJD169" s="98"/>
      <c r="HJE169" s="98"/>
      <c r="HJF169" s="98"/>
      <c r="HJG169" s="98"/>
      <c r="HJH169" s="98"/>
      <c r="HJI169" s="98"/>
      <c r="HJJ169" s="98"/>
      <c r="HJK169" s="98"/>
      <c r="HJL169" s="98"/>
      <c r="HJM169" s="98"/>
      <c r="HJN169" s="98"/>
      <c r="HJO169" s="98"/>
      <c r="HJP169" s="98"/>
      <c r="HJQ169" s="98"/>
      <c r="HJR169" s="98"/>
      <c r="HJS169" s="98"/>
      <c r="HJT169" s="98"/>
      <c r="HJU169" s="98"/>
      <c r="HJV169" s="98"/>
      <c r="HJW169" s="98"/>
      <c r="HJX169" s="98"/>
      <c r="HJY169" s="98"/>
      <c r="HJZ169" s="98"/>
      <c r="HKA169" s="98"/>
      <c r="HKB169" s="98"/>
      <c r="HKC169" s="98"/>
      <c r="HKD169" s="98"/>
      <c r="HKE169" s="98"/>
      <c r="HKF169" s="98"/>
      <c r="HKG169" s="98"/>
      <c r="HKH169" s="98"/>
      <c r="HKI169" s="98"/>
      <c r="HKJ169" s="98"/>
      <c r="HKK169" s="98"/>
      <c r="HKL169" s="98"/>
      <c r="HKM169" s="98"/>
      <c r="HKN169" s="98"/>
      <c r="HKO169" s="98"/>
      <c r="HKP169" s="98"/>
      <c r="HKQ169" s="98"/>
      <c r="HKR169" s="98"/>
      <c r="HKS169" s="98"/>
      <c r="HKT169" s="98"/>
      <c r="HKU169" s="98"/>
      <c r="HKV169" s="98"/>
      <c r="HKW169" s="98"/>
      <c r="HKX169" s="98"/>
      <c r="HKY169" s="98"/>
      <c r="HKZ169" s="98"/>
      <c r="HLA169" s="98"/>
      <c r="HLB169" s="98"/>
      <c r="HLC169" s="98"/>
      <c r="HLD169" s="98"/>
      <c r="HLE169" s="98"/>
      <c r="HLF169" s="98"/>
      <c r="HLG169" s="98"/>
      <c r="HLH169" s="98"/>
      <c r="HLI169" s="98"/>
      <c r="HLJ169" s="98"/>
      <c r="HLK169" s="98"/>
      <c r="HLL169" s="98"/>
      <c r="HLM169" s="98"/>
      <c r="HLN169" s="98"/>
      <c r="HLO169" s="98"/>
      <c r="HLP169" s="98"/>
      <c r="HLQ169" s="98"/>
      <c r="HLR169" s="98"/>
      <c r="HLS169" s="98"/>
      <c r="HLT169" s="98"/>
      <c r="HLU169" s="98"/>
      <c r="HLV169" s="98"/>
      <c r="HLW169" s="98"/>
      <c r="HLX169" s="98"/>
      <c r="HLY169" s="98"/>
      <c r="HLZ169" s="98"/>
      <c r="HMA169" s="98"/>
      <c r="HMB169" s="98"/>
      <c r="HMC169" s="98"/>
      <c r="HMD169" s="98"/>
      <c r="HME169" s="98"/>
      <c r="HMF169" s="98"/>
      <c r="HMG169" s="98"/>
      <c r="HMH169" s="98"/>
      <c r="HMI169" s="98"/>
      <c r="HMJ169" s="98"/>
      <c r="HMK169" s="98"/>
      <c r="HML169" s="98"/>
      <c r="HMM169" s="98"/>
      <c r="HMN169" s="98"/>
      <c r="HMO169" s="98"/>
      <c r="HMP169" s="98"/>
      <c r="HMQ169" s="98"/>
      <c r="HMR169" s="98"/>
      <c r="HMS169" s="98"/>
      <c r="HMT169" s="98"/>
      <c r="HMU169" s="98"/>
      <c r="HMV169" s="98"/>
      <c r="HMW169" s="98"/>
      <c r="HMX169" s="98"/>
      <c r="HMY169" s="98"/>
      <c r="HMZ169" s="98"/>
      <c r="HNA169" s="98"/>
      <c r="HNB169" s="98"/>
      <c r="HNC169" s="98"/>
      <c r="HND169" s="98"/>
      <c r="HNE169" s="98"/>
      <c r="HNF169" s="98"/>
      <c r="HNG169" s="98"/>
      <c r="HNH169" s="98"/>
      <c r="HNI169" s="98"/>
      <c r="HNJ169" s="98"/>
      <c r="HNK169" s="98"/>
      <c r="HNL169" s="98"/>
      <c r="HNM169" s="98"/>
      <c r="HNN169" s="98"/>
      <c r="HNO169" s="98"/>
      <c r="HNP169" s="98"/>
      <c r="HNQ169" s="98"/>
      <c r="HNR169" s="98"/>
      <c r="HNS169" s="98"/>
      <c r="HNT169" s="98"/>
      <c r="HNU169" s="98"/>
      <c r="HNV169" s="98"/>
      <c r="HNW169" s="98"/>
      <c r="HNX169" s="98"/>
      <c r="HNY169" s="98"/>
      <c r="HNZ169" s="98"/>
      <c r="HOA169" s="98"/>
      <c r="HOB169" s="98"/>
      <c r="HOC169" s="98"/>
      <c r="HOD169" s="98"/>
      <c r="HOE169" s="98"/>
      <c r="HOF169" s="98"/>
      <c r="HOG169" s="98"/>
      <c r="HOH169" s="98"/>
      <c r="HOI169" s="98"/>
      <c r="HOJ169" s="98"/>
      <c r="HOK169" s="98"/>
      <c r="HOL169" s="98"/>
      <c r="HOM169" s="98"/>
      <c r="HON169" s="98"/>
      <c r="HOO169" s="98"/>
      <c r="HOP169" s="98"/>
      <c r="HOQ169" s="98"/>
      <c r="HOR169" s="98"/>
      <c r="HOS169" s="98"/>
      <c r="HOT169" s="98"/>
      <c r="HOU169" s="98"/>
      <c r="HOV169" s="98"/>
      <c r="HOW169" s="98"/>
      <c r="HOX169" s="98"/>
      <c r="HOY169" s="98"/>
      <c r="HOZ169" s="98"/>
      <c r="HPA169" s="98"/>
      <c r="HPB169" s="98"/>
      <c r="HPC169" s="98"/>
      <c r="HPD169" s="98"/>
      <c r="HPE169" s="98"/>
      <c r="HPF169" s="98"/>
      <c r="HPG169" s="98"/>
      <c r="HPN169" s="98"/>
      <c r="HPO169" s="98"/>
      <c r="HPP169" s="98"/>
      <c r="HPQ169" s="98"/>
      <c r="HPR169" s="98"/>
      <c r="HPS169" s="98"/>
      <c r="HPT169" s="98"/>
      <c r="HPU169" s="98"/>
      <c r="HPV169" s="98"/>
      <c r="HPW169" s="98"/>
      <c r="HPX169" s="98"/>
      <c r="HPY169" s="98"/>
      <c r="HPZ169" s="98"/>
      <c r="HQA169" s="98"/>
      <c r="HQB169" s="98"/>
      <c r="HQC169" s="98"/>
      <c r="HQD169" s="98"/>
      <c r="HQE169" s="98"/>
      <c r="HQF169" s="98"/>
      <c r="HQG169" s="98"/>
      <c r="HQH169" s="98"/>
      <c r="HQI169" s="98"/>
      <c r="HQJ169" s="98"/>
      <c r="HQK169" s="98"/>
      <c r="HQL169" s="98"/>
      <c r="HQM169" s="98"/>
      <c r="HQN169" s="98"/>
      <c r="HQO169" s="98"/>
      <c r="HQP169" s="98"/>
      <c r="HQQ169" s="98"/>
      <c r="HQR169" s="98"/>
      <c r="HQS169" s="98"/>
      <c r="HQT169" s="98"/>
      <c r="HQU169" s="98"/>
      <c r="HQV169" s="98"/>
      <c r="HQW169" s="98"/>
      <c r="HQX169" s="98"/>
      <c r="HQY169" s="98"/>
      <c r="HQZ169" s="98"/>
      <c r="HRA169" s="98"/>
      <c r="HRB169" s="98"/>
      <c r="HRC169" s="98"/>
      <c r="HRD169" s="98"/>
      <c r="HRE169" s="98"/>
      <c r="HRF169" s="98"/>
      <c r="HRG169" s="98"/>
      <c r="HRH169" s="98"/>
      <c r="HRI169" s="98"/>
      <c r="HRJ169" s="98"/>
      <c r="HRK169" s="98"/>
      <c r="HRL169" s="98"/>
      <c r="HRM169" s="98"/>
      <c r="HRN169" s="98"/>
      <c r="HRO169" s="98"/>
      <c r="HRP169" s="98"/>
      <c r="HRQ169" s="98"/>
      <c r="HRR169" s="98"/>
      <c r="HRS169" s="98"/>
      <c r="HRT169" s="98"/>
      <c r="HRU169" s="98"/>
      <c r="HRV169" s="98"/>
      <c r="HRW169" s="98"/>
      <c r="HRX169" s="98"/>
      <c r="HRY169" s="98"/>
      <c r="HRZ169" s="98"/>
      <c r="HSA169" s="98"/>
      <c r="HSB169" s="98"/>
      <c r="HSC169" s="98"/>
      <c r="HSD169" s="98"/>
      <c r="HSE169" s="98"/>
      <c r="HSF169" s="98"/>
      <c r="HSG169" s="98"/>
      <c r="HSH169" s="98"/>
      <c r="HSI169" s="98"/>
      <c r="HSJ169" s="98"/>
      <c r="HSK169" s="98"/>
      <c r="HSL169" s="98"/>
      <c r="HSM169" s="98"/>
      <c r="HSN169" s="98"/>
      <c r="HSO169" s="98"/>
      <c r="HSP169" s="98"/>
      <c r="HSQ169" s="98"/>
      <c r="HSR169" s="98"/>
      <c r="HSS169" s="98"/>
      <c r="HST169" s="98"/>
      <c r="HSU169" s="98"/>
      <c r="HSV169" s="98"/>
      <c r="HSW169" s="98"/>
      <c r="HSX169" s="98"/>
      <c r="HSY169" s="98"/>
      <c r="HSZ169" s="98"/>
      <c r="HTA169" s="98"/>
      <c r="HTB169" s="98"/>
      <c r="HTC169" s="98"/>
      <c r="HTD169" s="98"/>
      <c r="HTE169" s="98"/>
      <c r="HTF169" s="98"/>
      <c r="HTG169" s="98"/>
      <c r="HTH169" s="98"/>
      <c r="HTI169" s="98"/>
      <c r="HTJ169" s="98"/>
      <c r="HTK169" s="98"/>
      <c r="HTL169" s="98"/>
      <c r="HTM169" s="98"/>
      <c r="HTN169" s="98"/>
      <c r="HTO169" s="98"/>
      <c r="HTP169" s="98"/>
      <c r="HTQ169" s="98"/>
      <c r="HTR169" s="98"/>
      <c r="HTS169" s="98"/>
      <c r="HTT169" s="98"/>
      <c r="HTU169" s="98"/>
      <c r="HTV169" s="98"/>
      <c r="HTW169" s="98"/>
      <c r="HTX169" s="98"/>
      <c r="HTY169" s="98"/>
      <c r="HTZ169" s="98"/>
      <c r="HUA169" s="98"/>
      <c r="HUB169" s="98"/>
      <c r="HUC169" s="98"/>
      <c r="HUD169" s="98"/>
      <c r="HUE169" s="98"/>
      <c r="HUF169" s="98"/>
      <c r="HUG169" s="98"/>
      <c r="HUH169" s="98"/>
      <c r="HUI169" s="98"/>
      <c r="HUJ169" s="98"/>
      <c r="HUK169" s="98"/>
      <c r="HUL169" s="98"/>
      <c r="HUM169" s="98"/>
      <c r="HUN169" s="98"/>
      <c r="HUO169" s="98"/>
      <c r="HUP169" s="98"/>
      <c r="HUQ169" s="98"/>
      <c r="HUR169" s="98"/>
      <c r="HUS169" s="98"/>
      <c r="HUT169" s="98"/>
      <c r="HUU169" s="98"/>
      <c r="HUV169" s="98"/>
      <c r="HUW169" s="98"/>
      <c r="HUX169" s="98"/>
      <c r="HUY169" s="98"/>
      <c r="HUZ169" s="98"/>
      <c r="HVA169" s="98"/>
      <c r="HVB169" s="98"/>
      <c r="HVC169" s="98"/>
      <c r="HVD169" s="98"/>
      <c r="HVE169" s="98"/>
      <c r="HVF169" s="98"/>
      <c r="HVG169" s="98"/>
      <c r="HVH169" s="98"/>
      <c r="HVI169" s="98"/>
      <c r="HVJ169" s="98"/>
      <c r="HVK169" s="98"/>
      <c r="HVL169" s="98"/>
      <c r="HVM169" s="98"/>
      <c r="HVN169" s="98"/>
      <c r="HVO169" s="98"/>
      <c r="HVP169" s="98"/>
      <c r="HVQ169" s="98"/>
      <c r="HVR169" s="98"/>
      <c r="HVS169" s="98"/>
      <c r="HVT169" s="98"/>
      <c r="HVU169" s="98"/>
      <c r="HVV169" s="98"/>
      <c r="HVW169" s="98"/>
      <c r="HVX169" s="98"/>
      <c r="HVY169" s="98"/>
      <c r="HVZ169" s="98"/>
      <c r="HWA169" s="98"/>
      <c r="HWB169" s="98"/>
      <c r="HWC169" s="98"/>
      <c r="HWD169" s="98"/>
      <c r="HWE169" s="98"/>
      <c r="HWF169" s="98"/>
      <c r="HWG169" s="98"/>
      <c r="HWH169" s="98"/>
      <c r="HWI169" s="98"/>
      <c r="HWJ169" s="98"/>
      <c r="HWK169" s="98"/>
      <c r="HWL169" s="98"/>
      <c r="HWM169" s="98"/>
      <c r="HWN169" s="98"/>
      <c r="HWO169" s="98"/>
      <c r="HWP169" s="98"/>
      <c r="HWQ169" s="98"/>
      <c r="HWR169" s="98"/>
      <c r="HWS169" s="98"/>
      <c r="HWT169" s="98"/>
      <c r="HWU169" s="98"/>
      <c r="HWV169" s="98"/>
      <c r="HWW169" s="98"/>
      <c r="HWX169" s="98"/>
      <c r="HWY169" s="98"/>
      <c r="HWZ169" s="98"/>
      <c r="HXA169" s="98"/>
      <c r="HXB169" s="98"/>
      <c r="HXC169" s="98"/>
      <c r="HXD169" s="98"/>
      <c r="HXE169" s="98"/>
      <c r="HXF169" s="98"/>
      <c r="HXG169" s="98"/>
      <c r="HXH169" s="98"/>
      <c r="HXI169" s="98"/>
      <c r="HXJ169" s="98"/>
      <c r="HXK169" s="98"/>
      <c r="HXL169" s="98"/>
      <c r="HXM169" s="98"/>
      <c r="HXN169" s="98"/>
      <c r="HXO169" s="98"/>
      <c r="HXP169" s="98"/>
      <c r="HXQ169" s="98"/>
      <c r="HXR169" s="98"/>
      <c r="HXS169" s="98"/>
      <c r="HXT169" s="98"/>
      <c r="HXU169" s="98"/>
      <c r="HXV169" s="98"/>
      <c r="HXW169" s="98"/>
      <c r="HXX169" s="98"/>
      <c r="HXY169" s="98"/>
      <c r="HXZ169" s="98"/>
      <c r="HYA169" s="98"/>
      <c r="HYB169" s="98"/>
      <c r="HYC169" s="98"/>
      <c r="HYD169" s="98"/>
      <c r="HYE169" s="98"/>
      <c r="HYF169" s="98"/>
      <c r="HYG169" s="98"/>
      <c r="HYH169" s="98"/>
      <c r="HYI169" s="98"/>
      <c r="HYJ169" s="98"/>
      <c r="HYK169" s="98"/>
      <c r="HYL169" s="98"/>
      <c r="HYM169" s="98"/>
      <c r="HYN169" s="98"/>
      <c r="HYO169" s="98"/>
      <c r="HYP169" s="98"/>
      <c r="HYQ169" s="98"/>
      <c r="HYR169" s="98"/>
      <c r="HYS169" s="98"/>
      <c r="HYT169" s="98"/>
      <c r="HYU169" s="98"/>
      <c r="HYV169" s="98"/>
      <c r="HYW169" s="98"/>
      <c r="HYX169" s="98"/>
      <c r="HYY169" s="98"/>
      <c r="HYZ169" s="98"/>
      <c r="HZA169" s="98"/>
      <c r="HZB169" s="98"/>
      <c r="HZC169" s="98"/>
      <c r="HZJ169" s="98"/>
      <c r="HZK169" s="98"/>
      <c r="HZL169" s="98"/>
      <c r="HZM169" s="98"/>
      <c r="HZN169" s="98"/>
      <c r="HZO169" s="98"/>
      <c r="HZP169" s="98"/>
      <c r="HZQ169" s="98"/>
      <c r="HZR169" s="98"/>
      <c r="HZS169" s="98"/>
      <c r="HZT169" s="98"/>
      <c r="HZU169" s="98"/>
      <c r="HZV169" s="98"/>
      <c r="HZW169" s="98"/>
      <c r="HZX169" s="98"/>
      <c r="HZY169" s="98"/>
      <c r="HZZ169" s="98"/>
      <c r="IAA169" s="98"/>
      <c r="IAB169" s="98"/>
      <c r="IAC169" s="98"/>
      <c r="IAD169" s="98"/>
      <c r="IAE169" s="98"/>
      <c r="IAF169" s="98"/>
      <c r="IAG169" s="98"/>
      <c r="IAH169" s="98"/>
      <c r="IAI169" s="98"/>
      <c r="IAJ169" s="98"/>
      <c r="IAK169" s="98"/>
      <c r="IAL169" s="98"/>
      <c r="IAM169" s="98"/>
      <c r="IAN169" s="98"/>
      <c r="IAO169" s="98"/>
      <c r="IAP169" s="98"/>
      <c r="IAQ169" s="98"/>
      <c r="IAR169" s="98"/>
      <c r="IAS169" s="98"/>
      <c r="IAT169" s="98"/>
      <c r="IAU169" s="98"/>
      <c r="IAV169" s="98"/>
      <c r="IAW169" s="98"/>
      <c r="IAX169" s="98"/>
      <c r="IAY169" s="98"/>
      <c r="IAZ169" s="98"/>
      <c r="IBA169" s="98"/>
      <c r="IBB169" s="98"/>
      <c r="IBC169" s="98"/>
      <c r="IBD169" s="98"/>
      <c r="IBE169" s="98"/>
      <c r="IBF169" s="98"/>
      <c r="IBG169" s="98"/>
      <c r="IBH169" s="98"/>
      <c r="IBI169" s="98"/>
      <c r="IBJ169" s="98"/>
      <c r="IBK169" s="98"/>
      <c r="IBL169" s="98"/>
      <c r="IBM169" s="98"/>
      <c r="IBN169" s="98"/>
      <c r="IBO169" s="98"/>
      <c r="IBP169" s="98"/>
      <c r="IBQ169" s="98"/>
      <c r="IBR169" s="98"/>
      <c r="IBS169" s="98"/>
      <c r="IBT169" s="98"/>
      <c r="IBU169" s="98"/>
      <c r="IBV169" s="98"/>
      <c r="IBW169" s="98"/>
      <c r="IBX169" s="98"/>
      <c r="IBY169" s="98"/>
      <c r="IBZ169" s="98"/>
      <c r="ICA169" s="98"/>
      <c r="ICB169" s="98"/>
      <c r="ICC169" s="98"/>
      <c r="ICD169" s="98"/>
      <c r="ICE169" s="98"/>
      <c r="ICF169" s="98"/>
      <c r="ICG169" s="98"/>
      <c r="ICH169" s="98"/>
      <c r="ICI169" s="98"/>
      <c r="ICJ169" s="98"/>
      <c r="ICK169" s="98"/>
      <c r="ICL169" s="98"/>
      <c r="ICM169" s="98"/>
      <c r="ICN169" s="98"/>
      <c r="ICO169" s="98"/>
      <c r="ICP169" s="98"/>
      <c r="ICQ169" s="98"/>
      <c r="ICR169" s="98"/>
      <c r="ICS169" s="98"/>
      <c r="ICT169" s="98"/>
      <c r="ICU169" s="98"/>
      <c r="ICV169" s="98"/>
      <c r="ICW169" s="98"/>
      <c r="ICX169" s="98"/>
      <c r="ICY169" s="98"/>
      <c r="ICZ169" s="98"/>
      <c r="IDA169" s="98"/>
      <c r="IDB169" s="98"/>
      <c r="IDC169" s="98"/>
      <c r="IDD169" s="98"/>
      <c r="IDE169" s="98"/>
      <c r="IDF169" s="98"/>
      <c r="IDG169" s="98"/>
      <c r="IDH169" s="98"/>
      <c r="IDI169" s="98"/>
      <c r="IDJ169" s="98"/>
      <c r="IDK169" s="98"/>
      <c r="IDL169" s="98"/>
      <c r="IDM169" s="98"/>
      <c r="IDN169" s="98"/>
      <c r="IDO169" s="98"/>
      <c r="IDP169" s="98"/>
      <c r="IDQ169" s="98"/>
      <c r="IDR169" s="98"/>
      <c r="IDS169" s="98"/>
      <c r="IDT169" s="98"/>
      <c r="IDU169" s="98"/>
      <c r="IDV169" s="98"/>
      <c r="IDW169" s="98"/>
      <c r="IDX169" s="98"/>
      <c r="IDY169" s="98"/>
      <c r="IDZ169" s="98"/>
      <c r="IEA169" s="98"/>
      <c r="IEB169" s="98"/>
      <c r="IEC169" s="98"/>
      <c r="IED169" s="98"/>
      <c r="IEE169" s="98"/>
      <c r="IEF169" s="98"/>
      <c r="IEG169" s="98"/>
      <c r="IEH169" s="98"/>
      <c r="IEI169" s="98"/>
      <c r="IEJ169" s="98"/>
      <c r="IEK169" s="98"/>
      <c r="IEL169" s="98"/>
      <c r="IEM169" s="98"/>
      <c r="IEN169" s="98"/>
      <c r="IEO169" s="98"/>
      <c r="IEP169" s="98"/>
      <c r="IEQ169" s="98"/>
      <c r="IER169" s="98"/>
      <c r="IES169" s="98"/>
      <c r="IET169" s="98"/>
      <c r="IEU169" s="98"/>
      <c r="IEV169" s="98"/>
      <c r="IEW169" s="98"/>
      <c r="IEX169" s="98"/>
      <c r="IEY169" s="98"/>
      <c r="IEZ169" s="98"/>
      <c r="IFA169" s="98"/>
      <c r="IFB169" s="98"/>
      <c r="IFC169" s="98"/>
      <c r="IFD169" s="98"/>
      <c r="IFE169" s="98"/>
      <c r="IFF169" s="98"/>
      <c r="IFG169" s="98"/>
      <c r="IFH169" s="98"/>
      <c r="IFI169" s="98"/>
      <c r="IFJ169" s="98"/>
      <c r="IFK169" s="98"/>
      <c r="IFL169" s="98"/>
      <c r="IFM169" s="98"/>
      <c r="IFN169" s="98"/>
      <c r="IFO169" s="98"/>
      <c r="IFP169" s="98"/>
      <c r="IFQ169" s="98"/>
      <c r="IFR169" s="98"/>
      <c r="IFS169" s="98"/>
      <c r="IFT169" s="98"/>
      <c r="IFU169" s="98"/>
      <c r="IFV169" s="98"/>
      <c r="IFW169" s="98"/>
      <c r="IFX169" s="98"/>
      <c r="IFY169" s="98"/>
      <c r="IFZ169" s="98"/>
      <c r="IGA169" s="98"/>
      <c r="IGB169" s="98"/>
      <c r="IGC169" s="98"/>
      <c r="IGD169" s="98"/>
      <c r="IGE169" s="98"/>
      <c r="IGF169" s="98"/>
      <c r="IGG169" s="98"/>
      <c r="IGH169" s="98"/>
      <c r="IGI169" s="98"/>
      <c r="IGJ169" s="98"/>
      <c r="IGK169" s="98"/>
      <c r="IGL169" s="98"/>
      <c r="IGM169" s="98"/>
      <c r="IGN169" s="98"/>
      <c r="IGO169" s="98"/>
      <c r="IGP169" s="98"/>
      <c r="IGQ169" s="98"/>
      <c r="IGR169" s="98"/>
      <c r="IGS169" s="98"/>
      <c r="IGT169" s="98"/>
      <c r="IGU169" s="98"/>
      <c r="IGV169" s="98"/>
      <c r="IGW169" s="98"/>
      <c r="IGX169" s="98"/>
      <c r="IGY169" s="98"/>
      <c r="IGZ169" s="98"/>
      <c r="IHA169" s="98"/>
      <c r="IHB169" s="98"/>
      <c r="IHC169" s="98"/>
      <c r="IHD169" s="98"/>
      <c r="IHE169" s="98"/>
      <c r="IHF169" s="98"/>
      <c r="IHG169" s="98"/>
      <c r="IHH169" s="98"/>
      <c r="IHI169" s="98"/>
      <c r="IHJ169" s="98"/>
      <c r="IHK169" s="98"/>
      <c r="IHL169" s="98"/>
      <c r="IHM169" s="98"/>
      <c r="IHN169" s="98"/>
      <c r="IHO169" s="98"/>
      <c r="IHP169" s="98"/>
      <c r="IHQ169" s="98"/>
      <c r="IHR169" s="98"/>
      <c r="IHS169" s="98"/>
      <c r="IHT169" s="98"/>
      <c r="IHU169" s="98"/>
      <c r="IHV169" s="98"/>
      <c r="IHW169" s="98"/>
      <c r="IHX169" s="98"/>
      <c r="IHY169" s="98"/>
      <c r="IHZ169" s="98"/>
      <c r="IIA169" s="98"/>
      <c r="IIB169" s="98"/>
      <c r="IIC169" s="98"/>
      <c r="IID169" s="98"/>
      <c r="IIE169" s="98"/>
      <c r="IIF169" s="98"/>
      <c r="IIG169" s="98"/>
      <c r="IIH169" s="98"/>
      <c r="III169" s="98"/>
      <c r="IIJ169" s="98"/>
      <c r="IIK169" s="98"/>
      <c r="IIL169" s="98"/>
      <c r="IIM169" s="98"/>
      <c r="IIN169" s="98"/>
      <c r="IIO169" s="98"/>
      <c r="IIP169" s="98"/>
      <c r="IIQ169" s="98"/>
      <c r="IIR169" s="98"/>
      <c r="IIS169" s="98"/>
      <c r="IIT169" s="98"/>
      <c r="IIU169" s="98"/>
      <c r="IIV169" s="98"/>
      <c r="IIW169" s="98"/>
      <c r="IIX169" s="98"/>
      <c r="IIY169" s="98"/>
      <c r="IJF169" s="98"/>
      <c r="IJG169" s="98"/>
      <c r="IJH169" s="98"/>
      <c r="IJI169" s="98"/>
      <c r="IJJ169" s="98"/>
      <c r="IJK169" s="98"/>
      <c r="IJL169" s="98"/>
      <c r="IJM169" s="98"/>
      <c r="IJN169" s="98"/>
      <c r="IJO169" s="98"/>
      <c r="IJP169" s="98"/>
      <c r="IJQ169" s="98"/>
      <c r="IJR169" s="98"/>
      <c r="IJS169" s="98"/>
      <c r="IJT169" s="98"/>
      <c r="IJU169" s="98"/>
      <c r="IJV169" s="98"/>
      <c r="IJW169" s="98"/>
      <c r="IJX169" s="98"/>
      <c r="IJY169" s="98"/>
      <c r="IJZ169" s="98"/>
      <c r="IKA169" s="98"/>
      <c r="IKB169" s="98"/>
      <c r="IKC169" s="98"/>
      <c r="IKD169" s="98"/>
      <c r="IKE169" s="98"/>
      <c r="IKF169" s="98"/>
      <c r="IKG169" s="98"/>
      <c r="IKH169" s="98"/>
      <c r="IKI169" s="98"/>
      <c r="IKJ169" s="98"/>
      <c r="IKK169" s="98"/>
      <c r="IKL169" s="98"/>
      <c r="IKM169" s="98"/>
      <c r="IKN169" s="98"/>
      <c r="IKO169" s="98"/>
      <c r="IKP169" s="98"/>
      <c r="IKQ169" s="98"/>
      <c r="IKR169" s="98"/>
      <c r="IKS169" s="98"/>
      <c r="IKT169" s="98"/>
      <c r="IKU169" s="98"/>
      <c r="IKV169" s="98"/>
      <c r="IKW169" s="98"/>
      <c r="IKX169" s="98"/>
      <c r="IKY169" s="98"/>
      <c r="IKZ169" s="98"/>
      <c r="ILA169" s="98"/>
      <c r="ILB169" s="98"/>
      <c r="ILC169" s="98"/>
      <c r="ILD169" s="98"/>
      <c r="ILE169" s="98"/>
      <c r="ILF169" s="98"/>
      <c r="ILG169" s="98"/>
      <c r="ILH169" s="98"/>
      <c r="ILI169" s="98"/>
      <c r="ILJ169" s="98"/>
      <c r="ILK169" s="98"/>
      <c r="ILL169" s="98"/>
      <c r="ILM169" s="98"/>
      <c r="ILN169" s="98"/>
      <c r="ILO169" s="98"/>
      <c r="ILP169" s="98"/>
      <c r="ILQ169" s="98"/>
      <c r="ILR169" s="98"/>
      <c r="ILS169" s="98"/>
      <c r="ILT169" s="98"/>
      <c r="ILU169" s="98"/>
      <c r="ILV169" s="98"/>
      <c r="ILW169" s="98"/>
      <c r="ILX169" s="98"/>
      <c r="ILY169" s="98"/>
      <c r="ILZ169" s="98"/>
      <c r="IMA169" s="98"/>
      <c r="IMB169" s="98"/>
      <c r="IMC169" s="98"/>
      <c r="IMD169" s="98"/>
      <c r="IME169" s="98"/>
      <c r="IMF169" s="98"/>
      <c r="IMG169" s="98"/>
      <c r="IMH169" s="98"/>
      <c r="IMI169" s="98"/>
      <c r="IMJ169" s="98"/>
      <c r="IMK169" s="98"/>
      <c r="IML169" s="98"/>
      <c r="IMM169" s="98"/>
      <c r="IMN169" s="98"/>
      <c r="IMO169" s="98"/>
      <c r="IMP169" s="98"/>
      <c r="IMQ169" s="98"/>
      <c r="IMR169" s="98"/>
      <c r="IMS169" s="98"/>
      <c r="IMT169" s="98"/>
      <c r="IMU169" s="98"/>
      <c r="IMV169" s="98"/>
      <c r="IMW169" s="98"/>
      <c r="IMX169" s="98"/>
      <c r="IMY169" s="98"/>
      <c r="IMZ169" s="98"/>
      <c r="INA169" s="98"/>
      <c r="INB169" s="98"/>
      <c r="INC169" s="98"/>
      <c r="IND169" s="98"/>
      <c r="INE169" s="98"/>
      <c r="INF169" s="98"/>
      <c r="ING169" s="98"/>
      <c r="INH169" s="98"/>
      <c r="INI169" s="98"/>
      <c r="INJ169" s="98"/>
      <c r="INK169" s="98"/>
      <c r="INL169" s="98"/>
      <c r="INM169" s="98"/>
      <c r="INN169" s="98"/>
      <c r="INO169" s="98"/>
      <c r="INP169" s="98"/>
      <c r="INQ169" s="98"/>
      <c r="INR169" s="98"/>
      <c r="INS169" s="98"/>
      <c r="INT169" s="98"/>
      <c r="INU169" s="98"/>
      <c r="INV169" s="98"/>
      <c r="INW169" s="98"/>
      <c r="INX169" s="98"/>
      <c r="INY169" s="98"/>
      <c r="INZ169" s="98"/>
      <c r="IOA169" s="98"/>
      <c r="IOB169" s="98"/>
      <c r="IOC169" s="98"/>
      <c r="IOD169" s="98"/>
      <c r="IOE169" s="98"/>
      <c r="IOF169" s="98"/>
      <c r="IOG169" s="98"/>
      <c r="IOH169" s="98"/>
      <c r="IOI169" s="98"/>
      <c r="IOJ169" s="98"/>
      <c r="IOK169" s="98"/>
      <c r="IOL169" s="98"/>
      <c r="IOM169" s="98"/>
      <c r="ION169" s="98"/>
      <c r="IOO169" s="98"/>
      <c r="IOP169" s="98"/>
      <c r="IOQ169" s="98"/>
      <c r="IOR169" s="98"/>
      <c r="IOS169" s="98"/>
      <c r="IOT169" s="98"/>
      <c r="IOU169" s="98"/>
      <c r="IOV169" s="98"/>
      <c r="IOW169" s="98"/>
      <c r="IOX169" s="98"/>
      <c r="IOY169" s="98"/>
      <c r="IOZ169" s="98"/>
      <c r="IPA169" s="98"/>
      <c r="IPB169" s="98"/>
      <c r="IPC169" s="98"/>
      <c r="IPD169" s="98"/>
      <c r="IPE169" s="98"/>
      <c r="IPF169" s="98"/>
      <c r="IPG169" s="98"/>
      <c r="IPH169" s="98"/>
      <c r="IPI169" s="98"/>
      <c r="IPJ169" s="98"/>
      <c r="IPK169" s="98"/>
      <c r="IPL169" s="98"/>
      <c r="IPM169" s="98"/>
      <c r="IPN169" s="98"/>
      <c r="IPO169" s="98"/>
      <c r="IPP169" s="98"/>
      <c r="IPQ169" s="98"/>
      <c r="IPR169" s="98"/>
      <c r="IPS169" s="98"/>
      <c r="IPT169" s="98"/>
      <c r="IPU169" s="98"/>
      <c r="IPV169" s="98"/>
      <c r="IPW169" s="98"/>
      <c r="IPX169" s="98"/>
      <c r="IPY169" s="98"/>
      <c r="IPZ169" s="98"/>
      <c r="IQA169" s="98"/>
      <c r="IQB169" s="98"/>
      <c r="IQC169" s="98"/>
      <c r="IQD169" s="98"/>
      <c r="IQE169" s="98"/>
      <c r="IQF169" s="98"/>
      <c r="IQG169" s="98"/>
      <c r="IQH169" s="98"/>
      <c r="IQI169" s="98"/>
      <c r="IQJ169" s="98"/>
      <c r="IQK169" s="98"/>
      <c r="IQL169" s="98"/>
      <c r="IQM169" s="98"/>
      <c r="IQN169" s="98"/>
      <c r="IQO169" s="98"/>
      <c r="IQP169" s="98"/>
      <c r="IQQ169" s="98"/>
      <c r="IQR169" s="98"/>
      <c r="IQS169" s="98"/>
      <c r="IQT169" s="98"/>
      <c r="IQU169" s="98"/>
      <c r="IQV169" s="98"/>
      <c r="IQW169" s="98"/>
      <c r="IQX169" s="98"/>
      <c r="IQY169" s="98"/>
      <c r="IQZ169" s="98"/>
      <c r="IRA169" s="98"/>
      <c r="IRB169" s="98"/>
      <c r="IRC169" s="98"/>
      <c r="IRD169" s="98"/>
      <c r="IRE169" s="98"/>
      <c r="IRF169" s="98"/>
      <c r="IRG169" s="98"/>
      <c r="IRH169" s="98"/>
      <c r="IRI169" s="98"/>
      <c r="IRJ169" s="98"/>
      <c r="IRK169" s="98"/>
      <c r="IRL169" s="98"/>
      <c r="IRM169" s="98"/>
      <c r="IRN169" s="98"/>
      <c r="IRO169" s="98"/>
      <c r="IRP169" s="98"/>
      <c r="IRQ169" s="98"/>
      <c r="IRR169" s="98"/>
      <c r="IRS169" s="98"/>
      <c r="IRT169" s="98"/>
      <c r="IRU169" s="98"/>
      <c r="IRV169" s="98"/>
      <c r="IRW169" s="98"/>
      <c r="IRX169" s="98"/>
      <c r="IRY169" s="98"/>
      <c r="IRZ169" s="98"/>
      <c r="ISA169" s="98"/>
      <c r="ISB169" s="98"/>
      <c r="ISC169" s="98"/>
      <c r="ISD169" s="98"/>
      <c r="ISE169" s="98"/>
      <c r="ISF169" s="98"/>
      <c r="ISG169" s="98"/>
      <c r="ISH169" s="98"/>
      <c r="ISI169" s="98"/>
      <c r="ISJ169" s="98"/>
      <c r="ISK169" s="98"/>
      <c r="ISL169" s="98"/>
      <c r="ISM169" s="98"/>
      <c r="ISN169" s="98"/>
      <c r="ISO169" s="98"/>
      <c r="ISP169" s="98"/>
      <c r="ISQ169" s="98"/>
      <c r="ISR169" s="98"/>
      <c r="ISS169" s="98"/>
      <c r="IST169" s="98"/>
      <c r="ISU169" s="98"/>
      <c r="ITB169" s="98"/>
      <c r="ITC169" s="98"/>
      <c r="ITD169" s="98"/>
      <c r="ITE169" s="98"/>
      <c r="ITF169" s="98"/>
      <c r="ITG169" s="98"/>
      <c r="ITH169" s="98"/>
      <c r="ITI169" s="98"/>
      <c r="ITJ169" s="98"/>
      <c r="ITK169" s="98"/>
      <c r="ITL169" s="98"/>
      <c r="ITM169" s="98"/>
      <c r="ITN169" s="98"/>
      <c r="ITO169" s="98"/>
      <c r="ITP169" s="98"/>
      <c r="ITQ169" s="98"/>
      <c r="ITR169" s="98"/>
      <c r="ITS169" s="98"/>
      <c r="ITT169" s="98"/>
      <c r="ITU169" s="98"/>
      <c r="ITV169" s="98"/>
      <c r="ITW169" s="98"/>
      <c r="ITX169" s="98"/>
      <c r="ITY169" s="98"/>
      <c r="ITZ169" s="98"/>
      <c r="IUA169" s="98"/>
      <c r="IUB169" s="98"/>
      <c r="IUC169" s="98"/>
      <c r="IUD169" s="98"/>
      <c r="IUE169" s="98"/>
      <c r="IUF169" s="98"/>
      <c r="IUG169" s="98"/>
      <c r="IUH169" s="98"/>
      <c r="IUI169" s="98"/>
      <c r="IUJ169" s="98"/>
      <c r="IUK169" s="98"/>
      <c r="IUL169" s="98"/>
      <c r="IUM169" s="98"/>
      <c r="IUN169" s="98"/>
      <c r="IUO169" s="98"/>
      <c r="IUP169" s="98"/>
      <c r="IUQ169" s="98"/>
      <c r="IUR169" s="98"/>
      <c r="IUS169" s="98"/>
      <c r="IUT169" s="98"/>
      <c r="IUU169" s="98"/>
      <c r="IUV169" s="98"/>
      <c r="IUW169" s="98"/>
      <c r="IUX169" s="98"/>
      <c r="IUY169" s="98"/>
      <c r="IUZ169" s="98"/>
      <c r="IVA169" s="98"/>
      <c r="IVB169" s="98"/>
      <c r="IVC169" s="98"/>
      <c r="IVD169" s="98"/>
      <c r="IVE169" s="98"/>
      <c r="IVF169" s="98"/>
      <c r="IVG169" s="98"/>
      <c r="IVH169" s="98"/>
      <c r="IVI169" s="98"/>
      <c r="IVJ169" s="98"/>
      <c r="IVK169" s="98"/>
      <c r="IVL169" s="98"/>
      <c r="IVM169" s="98"/>
      <c r="IVN169" s="98"/>
      <c r="IVO169" s="98"/>
      <c r="IVP169" s="98"/>
      <c r="IVQ169" s="98"/>
      <c r="IVR169" s="98"/>
      <c r="IVS169" s="98"/>
      <c r="IVT169" s="98"/>
      <c r="IVU169" s="98"/>
      <c r="IVV169" s="98"/>
      <c r="IVW169" s="98"/>
      <c r="IVX169" s="98"/>
      <c r="IVY169" s="98"/>
      <c r="IVZ169" s="98"/>
      <c r="IWA169" s="98"/>
      <c r="IWB169" s="98"/>
      <c r="IWC169" s="98"/>
      <c r="IWD169" s="98"/>
      <c r="IWE169" s="98"/>
      <c r="IWF169" s="98"/>
      <c r="IWG169" s="98"/>
      <c r="IWH169" s="98"/>
      <c r="IWI169" s="98"/>
      <c r="IWJ169" s="98"/>
      <c r="IWK169" s="98"/>
      <c r="IWL169" s="98"/>
      <c r="IWM169" s="98"/>
      <c r="IWN169" s="98"/>
      <c r="IWO169" s="98"/>
      <c r="IWP169" s="98"/>
      <c r="IWQ169" s="98"/>
      <c r="IWR169" s="98"/>
      <c r="IWS169" s="98"/>
      <c r="IWT169" s="98"/>
      <c r="IWU169" s="98"/>
      <c r="IWV169" s="98"/>
      <c r="IWW169" s="98"/>
      <c r="IWX169" s="98"/>
      <c r="IWY169" s="98"/>
      <c r="IWZ169" s="98"/>
      <c r="IXA169" s="98"/>
      <c r="IXB169" s="98"/>
      <c r="IXC169" s="98"/>
      <c r="IXD169" s="98"/>
      <c r="IXE169" s="98"/>
      <c r="IXF169" s="98"/>
      <c r="IXG169" s="98"/>
      <c r="IXH169" s="98"/>
      <c r="IXI169" s="98"/>
      <c r="IXJ169" s="98"/>
      <c r="IXK169" s="98"/>
      <c r="IXL169" s="98"/>
      <c r="IXM169" s="98"/>
      <c r="IXN169" s="98"/>
      <c r="IXO169" s="98"/>
      <c r="IXP169" s="98"/>
      <c r="IXQ169" s="98"/>
      <c r="IXR169" s="98"/>
      <c r="IXS169" s="98"/>
      <c r="IXT169" s="98"/>
      <c r="IXU169" s="98"/>
      <c r="IXV169" s="98"/>
      <c r="IXW169" s="98"/>
      <c r="IXX169" s="98"/>
      <c r="IXY169" s="98"/>
      <c r="IXZ169" s="98"/>
      <c r="IYA169" s="98"/>
      <c r="IYB169" s="98"/>
      <c r="IYC169" s="98"/>
      <c r="IYD169" s="98"/>
      <c r="IYE169" s="98"/>
      <c r="IYF169" s="98"/>
      <c r="IYG169" s="98"/>
      <c r="IYH169" s="98"/>
      <c r="IYI169" s="98"/>
      <c r="IYJ169" s="98"/>
      <c r="IYK169" s="98"/>
      <c r="IYL169" s="98"/>
      <c r="IYM169" s="98"/>
      <c r="IYN169" s="98"/>
      <c r="IYO169" s="98"/>
      <c r="IYP169" s="98"/>
      <c r="IYQ169" s="98"/>
      <c r="IYR169" s="98"/>
      <c r="IYS169" s="98"/>
      <c r="IYT169" s="98"/>
      <c r="IYU169" s="98"/>
      <c r="IYV169" s="98"/>
      <c r="IYW169" s="98"/>
      <c r="IYX169" s="98"/>
      <c r="IYY169" s="98"/>
      <c r="IYZ169" s="98"/>
      <c r="IZA169" s="98"/>
      <c r="IZB169" s="98"/>
      <c r="IZC169" s="98"/>
      <c r="IZD169" s="98"/>
      <c r="IZE169" s="98"/>
      <c r="IZF169" s="98"/>
      <c r="IZG169" s="98"/>
      <c r="IZH169" s="98"/>
      <c r="IZI169" s="98"/>
      <c r="IZJ169" s="98"/>
      <c r="IZK169" s="98"/>
      <c r="IZL169" s="98"/>
      <c r="IZM169" s="98"/>
      <c r="IZN169" s="98"/>
      <c r="IZO169" s="98"/>
      <c r="IZP169" s="98"/>
      <c r="IZQ169" s="98"/>
      <c r="IZR169" s="98"/>
      <c r="IZS169" s="98"/>
      <c r="IZT169" s="98"/>
      <c r="IZU169" s="98"/>
      <c r="IZV169" s="98"/>
      <c r="IZW169" s="98"/>
      <c r="IZX169" s="98"/>
      <c r="IZY169" s="98"/>
      <c r="IZZ169" s="98"/>
      <c r="JAA169" s="98"/>
      <c r="JAB169" s="98"/>
      <c r="JAC169" s="98"/>
      <c r="JAD169" s="98"/>
      <c r="JAE169" s="98"/>
      <c r="JAF169" s="98"/>
      <c r="JAG169" s="98"/>
      <c r="JAH169" s="98"/>
      <c r="JAI169" s="98"/>
      <c r="JAJ169" s="98"/>
      <c r="JAK169" s="98"/>
      <c r="JAL169" s="98"/>
      <c r="JAM169" s="98"/>
      <c r="JAN169" s="98"/>
      <c r="JAO169" s="98"/>
      <c r="JAP169" s="98"/>
      <c r="JAQ169" s="98"/>
      <c r="JAR169" s="98"/>
      <c r="JAS169" s="98"/>
      <c r="JAT169" s="98"/>
      <c r="JAU169" s="98"/>
      <c r="JAV169" s="98"/>
      <c r="JAW169" s="98"/>
      <c r="JAX169" s="98"/>
      <c r="JAY169" s="98"/>
      <c r="JAZ169" s="98"/>
      <c r="JBA169" s="98"/>
      <c r="JBB169" s="98"/>
      <c r="JBC169" s="98"/>
      <c r="JBD169" s="98"/>
      <c r="JBE169" s="98"/>
      <c r="JBF169" s="98"/>
      <c r="JBG169" s="98"/>
      <c r="JBH169" s="98"/>
      <c r="JBI169" s="98"/>
      <c r="JBJ169" s="98"/>
      <c r="JBK169" s="98"/>
      <c r="JBL169" s="98"/>
      <c r="JBM169" s="98"/>
      <c r="JBN169" s="98"/>
      <c r="JBO169" s="98"/>
      <c r="JBP169" s="98"/>
      <c r="JBQ169" s="98"/>
      <c r="JBR169" s="98"/>
      <c r="JBS169" s="98"/>
      <c r="JBT169" s="98"/>
      <c r="JBU169" s="98"/>
      <c r="JBV169" s="98"/>
      <c r="JBW169" s="98"/>
      <c r="JBX169" s="98"/>
      <c r="JBY169" s="98"/>
      <c r="JBZ169" s="98"/>
      <c r="JCA169" s="98"/>
      <c r="JCB169" s="98"/>
      <c r="JCC169" s="98"/>
      <c r="JCD169" s="98"/>
      <c r="JCE169" s="98"/>
      <c r="JCF169" s="98"/>
      <c r="JCG169" s="98"/>
      <c r="JCH169" s="98"/>
      <c r="JCI169" s="98"/>
      <c r="JCJ169" s="98"/>
      <c r="JCK169" s="98"/>
      <c r="JCL169" s="98"/>
      <c r="JCM169" s="98"/>
      <c r="JCN169" s="98"/>
      <c r="JCO169" s="98"/>
      <c r="JCP169" s="98"/>
      <c r="JCQ169" s="98"/>
      <c r="JCX169" s="98"/>
      <c r="JCY169" s="98"/>
      <c r="JCZ169" s="98"/>
      <c r="JDA169" s="98"/>
      <c r="JDB169" s="98"/>
      <c r="JDC169" s="98"/>
      <c r="JDD169" s="98"/>
      <c r="JDE169" s="98"/>
      <c r="JDF169" s="98"/>
      <c r="JDG169" s="98"/>
      <c r="JDH169" s="98"/>
      <c r="JDI169" s="98"/>
      <c r="JDJ169" s="98"/>
      <c r="JDK169" s="98"/>
      <c r="JDL169" s="98"/>
      <c r="JDM169" s="98"/>
      <c r="JDN169" s="98"/>
      <c r="JDO169" s="98"/>
      <c r="JDP169" s="98"/>
      <c r="JDQ169" s="98"/>
      <c r="JDR169" s="98"/>
      <c r="JDS169" s="98"/>
      <c r="JDT169" s="98"/>
      <c r="JDU169" s="98"/>
      <c r="JDV169" s="98"/>
      <c r="JDW169" s="98"/>
      <c r="JDX169" s="98"/>
      <c r="JDY169" s="98"/>
      <c r="JDZ169" s="98"/>
      <c r="JEA169" s="98"/>
      <c r="JEB169" s="98"/>
      <c r="JEC169" s="98"/>
      <c r="JED169" s="98"/>
      <c r="JEE169" s="98"/>
      <c r="JEF169" s="98"/>
      <c r="JEG169" s="98"/>
      <c r="JEH169" s="98"/>
      <c r="JEI169" s="98"/>
      <c r="JEJ169" s="98"/>
      <c r="JEK169" s="98"/>
      <c r="JEL169" s="98"/>
      <c r="JEM169" s="98"/>
      <c r="JEN169" s="98"/>
      <c r="JEO169" s="98"/>
      <c r="JEP169" s="98"/>
      <c r="JEQ169" s="98"/>
      <c r="JER169" s="98"/>
      <c r="JES169" s="98"/>
      <c r="JET169" s="98"/>
      <c r="JEU169" s="98"/>
      <c r="JEV169" s="98"/>
      <c r="JEW169" s="98"/>
      <c r="JEX169" s="98"/>
      <c r="JEY169" s="98"/>
      <c r="JEZ169" s="98"/>
      <c r="JFA169" s="98"/>
      <c r="JFB169" s="98"/>
      <c r="JFC169" s="98"/>
      <c r="JFD169" s="98"/>
      <c r="JFE169" s="98"/>
      <c r="JFF169" s="98"/>
      <c r="JFG169" s="98"/>
      <c r="JFH169" s="98"/>
      <c r="JFI169" s="98"/>
      <c r="JFJ169" s="98"/>
      <c r="JFK169" s="98"/>
      <c r="JFL169" s="98"/>
      <c r="JFM169" s="98"/>
      <c r="JFN169" s="98"/>
      <c r="JFO169" s="98"/>
      <c r="JFP169" s="98"/>
      <c r="JFQ169" s="98"/>
      <c r="JFR169" s="98"/>
      <c r="JFS169" s="98"/>
      <c r="JFT169" s="98"/>
      <c r="JFU169" s="98"/>
      <c r="JFV169" s="98"/>
      <c r="JFW169" s="98"/>
      <c r="JFX169" s="98"/>
      <c r="JFY169" s="98"/>
      <c r="JFZ169" s="98"/>
      <c r="JGA169" s="98"/>
      <c r="JGB169" s="98"/>
      <c r="JGC169" s="98"/>
      <c r="JGD169" s="98"/>
      <c r="JGE169" s="98"/>
      <c r="JGF169" s="98"/>
      <c r="JGG169" s="98"/>
      <c r="JGH169" s="98"/>
      <c r="JGI169" s="98"/>
      <c r="JGJ169" s="98"/>
      <c r="JGK169" s="98"/>
      <c r="JGL169" s="98"/>
      <c r="JGM169" s="98"/>
      <c r="JGN169" s="98"/>
      <c r="JGO169" s="98"/>
      <c r="JGP169" s="98"/>
      <c r="JGQ169" s="98"/>
      <c r="JGR169" s="98"/>
      <c r="JGS169" s="98"/>
      <c r="JGT169" s="98"/>
      <c r="JGU169" s="98"/>
      <c r="JGV169" s="98"/>
      <c r="JGW169" s="98"/>
      <c r="JGX169" s="98"/>
      <c r="JGY169" s="98"/>
      <c r="JGZ169" s="98"/>
      <c r="JHA169" s="98"/>
      <c r="JHB169" s="98"/>
      <c r="JHC169" s="98"/>
      <c r="JHD169" s="98"/>
      <c r="JHE169" s="98"/>
      <c r="JHF169" s="98"/>
      <c r="JHG169" s="98"/>
      <c r="JHH169" s="98"/>
      <c r="JHI169" s="98"/>
      <c r="JHJ169" s="98"/>
      <c r="JHK169" s="98"/>
      <c r="JHL169" s="98"/>
      <c r="JHM169" s="98"/>
      <c r="JHN169" s="98"/>
      <c r="JHO169" s="98"/>
      <c r="JHP169" s="98"/>
      <c r="JHQ169" s="98"/>
      <c r="JHR169" s="98"/>
      <c r="JHS169" s="98"/>
      <c r="JHT169" s="98"/>
      <c r="JHU169" s="98"/>
      <c r="JHV169" s="98"/>
      <c r="JHW169" s="98"/>
      <c r="JHX169" s="98"/>
      <c r="JHY169" s="98"/>
      <c r="JHZ169" s="98"/>
      <c r="JIA169" s="98"/>
      <c r="JIB169" s="98"/>
      <c r="JIC169" s="98"/>
      <c r="JID169" s="98"/>
      <c r="JIE169" s="98"/>
      <c r="JIF169" s="98"/>
      <c r="JIG169" s="98"/>
      <c r="JIH169" s="98"/>
      <c r="JII169" s="98"/>
      <c r="JIJ169" s="98"/>
      <c r="JIK169" s="98"/>
      <c r="JIL169" s="98"/>
      <c r="JIM169" s="98"/>
      <c r="JIN169" s="98"/>
      <c r="JIO169" s="98"/>
      <c r="JIP169" s="98"/>
      <c r="JIQ169" s="98"/>
      <c r="JIR169" s="98"/>
      <c r="JIS169" s="98"/>
      <c r="JIT169" s="98"/>
      <c r="JIU169" s="98"/>
      <c r="JIV169" s="98"/>
      <c r="JIW169" s="98"/>
      <c r="JIX169" s="98"/>
      <c r="JIY169" s="98"/>
      <c r="JIZ169" s="98"/>
      <c r="JJA169" s="98"/>
      <c r="JJB169" s="98"/>
      <c r="JJC169" s="98"/>
      <c r="JJD169" s="98"/>
      <c r="JJE169" s="98"/>
      <c r="JJF169" s="98"/>
      <c r="JJG169" s="98"/>
      <c r="JJH169" s="98"/>
      <c r="JJI169" s="98"/>
      <c r="JJJ169" s="98"/>
      <c r="JJK169" s="98"/>
      <c r="JJL169" s="98"/>
      <c r="JJM169" s="98"/>
      <c r="JJN169" s="98"/>
      <c r="JJO169" s="98"/>
      <c r="JJP169" s="98"/>
      <c r="JJQ169" s="98"/>
      <c r="JJR169" s="98"/>
      <c r="JJS169" s="98"/>
      <c r="JJT169" s="98"/>
      <c r="JJU169" s="98"/>
      <c r="JJV169" s="98"/>
      <c r="JJW169" s="98"/>
      <c r="JJX169" s="98"/>
      <c r="JJY169" s="98"/>
      <c r="JJZ169" s="98"/>
      <c r="JKA169" s="98"/>
      <c r="JKB169" s="98"/>
      <c r="JKC169" s="98"/>
      <c r="JKD169" s="98"/>
      <c r="JKE169" s="98"/>
      <c r="JKF169" s="98"/>
      <c r="JKG169" s="98"/>
      <c r="JKH169" s="98"/>
      <c r="JKI169" s="98"/>
      <c r="JKJ169" s="98"/>
      <c r="JKK169" s="98"/>
      <c r="JKL169" s="98"/>
      <c r="JKM169" s="98"/>
      <c r="JKN169" s="98"/>
      <c r="JKO169" s="98"/>
      <c r="JKP169" s="98"/>
      <c r="JKQ169" s="98"/>
      <c r="JKR169" s="98"/>
      <c r="JKS169" s="98"/>
      <c r="JKT169" s="98"/>
      <c r="JKU169" s="98"/>
      <c r="JKV169" s="98"/>
      <c r="JKW169" s="98"/>
      <c r="JKX169" s="98"/>
      <c r="JKY169" s="98"/>
      <c r="JKZ169" s="98"/>
      <c r="JLA169" s="98"/>
      <c r="JLB169" s="98"/>
      <c r="JLC169" s="98"/>
      <c r="JLD169" s="98"/>
      <c r="JLE169" s="98"/>
      <c r="JLF169" s="98"/>
      <c r="JLG169" s="98"/>
      <c r="JLH169" s="98"/>
      <c r="JLI169" s="98"/>
      <c r="JLJ169" s="98"/>
      <c r="JLK169" s="98"/>
      <c r="JLL169" s="98"/>
      <c r="JLM169" s="98"/>
      <c r="JLN169" s="98"/>
      <c r="JLO169" s="98"/>
      <c r="JLP169" s="98"/>
      <c r="JLQ169" s="98"/>
      <c r="JLR169" s="98"/>
      <c r="JLS169" s="98"/>
      <c r="JLT169" s="98"/>
      <c r="JLU169" s="98"/>
      <c r="JLV169" s="98"/>
      <c r="JLW169" s="98"/>
      <c r="JLX169" s="98"/>
      <c r="JLY169" s="98"/>
      <c r="JLZ169" s="98"/>
      <c r="JMA169" s="98"/>
      <c r="JMB169" s="98"/>
      <c r="JMC169" s="98"/>
      <c r="JMD169" s="98"/>
      <c r="JME169" s="98"/>
      <c r="JMF169" s="98"/>
      <c r="JMG169" s="98"/>
      <c r="JMH169" s="98"/>
      <c r="JMI169" s="98"/>
      <c r="JMJ169" s="98"/>
      <c r="JMK169" s="98"/>
      <c r="JML169" s="98"/>
      <c r="JMM169" s="98"/>
      <c r="JMT169" s="98"/>
      <c r="JMU169" s="98"/>
      <c r="JMV169" s="98"/>
      <c r="JMW169" s="98"/>
      <c r="JMX169" s="98"/>
      <c r="JMY169" s="98"/>
      <c r="JMZ169" s="98"/>
      <c r="JNA169" s="98"/>
      <c r="JNB169" s="98"/>
      <c r="JNC169" s="98"/>
      <c r="JND169" s="98"/>
      <c r="JNE169" s="98"/>
      <c r="JNF169" s="98"/>
      <c r="JNG169" s="98"/>
      <c r="JNH169" s="98"/>
      <c r="JNI169" s="98"/>
      <c r="JNJ169" s="98"/>
      <c r="JNK169" s="98"/>
      <c r="JNL169" s="98"/>
      <c r="JNM169" s="98"/>
      <c r="JNN169" s="98"/>
      <c r="JNO169" s="98"/>
      <c r="JNP169" s="98"/>
      <c r="JNQ169" s="98"/>
      <c r="JNR169" s="98"/>
      <c r="JNS169" s="98"/>
      <c r="JNT169" s="98"/>
      <c r="JNU169" s="98"/>
      <c r="JNV169" s="98"/>
      <c r="JNW169" s="98"/>
      <c r="JNX169" s="98"/>
      <c r="JNY169" s="98"/>
      <c r="JNZ169" s="98"/>
      <c r="JOA169" s="98"/>
      <c r="JOB169" s="98"/>
      <c r="JOC169" s="98"/>
      <c r="JOD169" s="98"/>
      <c r="JOE169" s="98"/>
      <c r="JOF169" s="98"/>
      <c r="JOG169" s="98"/>
      <c r="JOH169" s="98"/>
      <c r="JOI169" s="98"/>
      <c r="JOJ169" s="98"/>
      <c r="JOK169" s="98"/>
      <c r="JOL169" s="98"/>
      <c r="JOM169" s="98"/>
      <c r="JON169" s="98"/>
      <c r="JOO169" s="98"/>
      <c r="JOP169" s="98"/>
      <c r="JOQ169" s="98"/>
      <c r="JOR169" s="98"/>
      <c r="JOS169" s="98"/>
      <c r="JOT169" s="98"/>
      <c r="JOU169" s="98"/>
      <c r="JOV169" s="98"/>
      <c r="JOW169" s="98"/>
      <c r="JOX169" s="98"/>
      <c r="JOY169" s="98"/>
      <c r="JOZ169" s="98"/>
      <c r="JPA169" s="98"/>
      <c r="JPB169" s="98"/>
      <c r="JPC169" s="98"/>
      <c r="JPD169" s="98"/>
      <c r="JPE169" s="98"/>
      <c r="JPF169" s="98"/>
      <c r="JPG169" s="98"/>
      <c r="JPH169" s="98"/>
      <c r="JPI169" s="98"/>
      <c r="JPJ169" s="98"/>
      <c r="JPK169" s="98"/>
      <c r="JPL169" s="98"/>
      <c r="JPM169" s="98"/>
      <c r="JPN169" s="98"/>
      <c r="JPO169" s="98"/>
      <c r="JPP169" s="98"/>
      <c r="JPQ169" s="98"/>
      <c r="JPR169" s="98"/>
      <c r="JPS169" s="98"/>
      <c r="JPT169" s="98"/>
      <c r="JPU169" s="98"/>
      <c r="JPV169" s="98"/>
      <c r="JPW169" s="98"/>
      <c r="JPX169" s="98"/>
      <c r="JPY169" s="98"/>
      <c r="JPZ169" s="98"/>
      <c r="JQA169" s="98"/>
      <c r="JQB169" s="98"/>
      <c r="JQC169" s="98"/>
      <c r="JQD169" s="98"/>
      <c r="JQE169" s="98"/>
      <c r="JQF169" s="98"/>
      <c r="JQG169" s="98"/>
      <c r="JQH169" s="98"/>
      <c r="JQI169" s="98"/>
      <c r="JQJ169" s="98"/>
      <c r="JQK169" s="98"/>
      <c r="JQL169" s="98"/>
      <c r="JQM169" s="98"/>
      <c r="JQN169" s="98"/>
      <c r="JQO169" s="98"/>
      <c r="JQP169" s="98"/>
      <c r="JQQ169" s="98"/>
      <c r="JQR169" s="98"/>
      <c r="JQS169" s="98"/>
      <c r="JQT169" s="98"/>
      <c r="JQU169" s="98"/>
      <c r="JQV169" s="98"/>
      <c r="JQW169" s="98"/>
      <c r="JQX169" s="98"/>
      <c r="JQY169" s="98"/>
      <c r="JQZ169" s="98"/>
      <c r="JRA169" s="98"/>
      <c r="JRB169" s="98"/>
      <c r="JRC169" s="98"/>
      <c r="JRD169" s="98"/>
      <c r="JRE169" s="98"/>
      <c r="JRF169" s="98"/>
      <c r="JRG169" s="98"/>
      <c r="JRH169" s="98"/>
      <c r="JRI169" s="98"/>
      <c r="JRJ169" s="98"/>
      <c r="JRK169" s="98"/>
      <c r="JRL169" s="98"/>
      <c r="JRM169" s="98"/>
      <c r="JRN169" s="98"/>
      <c r="JRO169" s="98"/>
      <c r="JRP169" s="98"/>
      <c r="JRQ169" s="98"/>
      <c r="JRR169" s="98"/>
      <c r="JRS169" s="98"/>
      <c r="JRT169" s="98"/>
      <c r="JRU169" s="98"/>
      <c r="JRV169" s="98"/>
      <c r="JRW169" s="98"/>
      <c r="JRX169" s="98"/>
      <c r="JRY169" s="98"/>
      <c r="JRZ169" s="98"/>
      <c r="JSA169" s="98"/>
      <c r="JSB169" s="98"/>
      <c r="JSC169" s="98"/>
      <c r="JSD169" s="98"/>
      <c r="JSE169" s="98"/>
      <c r="JSF169" s="98"/>
      <c r="JSG169" s="98"/>
      <c r="JSH169" s="98"/>
      <c r="JSI169" s="98"/>
      <c r="JSJ169" s="98"/>
      <c r="JSK169" s="98"/>
      <c r="JSL169" s="98"/>
      <c r="JSM169" s="98"/>
      <c r="JSN169" s="98"/>
      <c r="JSO169" s="98"/>
      <c r="JSP169" s="98"/>
      <c r="JSQ169" s="98"/>
      <c r="JSR169" s="98"/>
      <c r="JSS169" s="98"/>
      <c r="JST169" s="98"/>
      <c r="JSU169" s="98"/>
      <c r="JSV169" s="98"/>
      <c r="JSW169" s="98"/>
      <c r="JSX169" s="98"/>
      <c r="JSY169" s="98"/>
      <c r="JSZ169" s="98"/>
      <c r="JTA169" s="98"/>
      <c r="JTB169" s="98"/>
      <c r="JTC169" s="98"/>
      <c r="JTD169" s="98"/>
      <c r="JTE169" s="98"/>
      <c r="JTF169" s="98"/>
      <c r="JTG169" s="98"/>
      <c r="JTH169" s="98"/>
      <c r="JTI169" s="98"/>
      <c r="JTJ169" s="98"/>
      <c r="JTK169" s="98"/>
      <c r="JTL169" s="98"/>
      <c r="JTM169" s="98"/>
      <c r="JTN169" s="98"/>
      <c r="JTO169" s="98"/>
      <c r="JTP169" s="98"/>
      <c r="JTQ169" s="98"/>
      <c r="JTR169" s="98"/>
      <c r="JTS169" s="98"/>
      <c r="JTT169" s="98"/>
      <c r="JTU169" s="98"/>
      <c r="JTV169" s="98"/>
      <c r="JTW169" s="98"/>
      <c r="JTX169" s="98"/>
      <c r="JTY169" s="98"/>
      <c r="JTZ169" s="98"/>
      <c r="JUA169" s="98"/>
      <c r="JUB169" s="98"/>
      <c r="JUC169" s="98"/>
      <c r="JUD169" s="98"/>
      <c r="JUE169" s="98"/>
      <c r="JUF169" s="98"/>
      <c r="JUG169" s="98"/>
      <c r="JUH169" s="98"/>
      <c r="JUI169" s="98"/>
      <c r="JUJ169" s="98"/>
      <c r="JUK169" s="98"/>
      <c r="JUL169" s="98"/>
      <c r="JUM169" s="98"/>
      <c r="JUN169" s="98"/>
      <c r="JUO169" s="98"/>
      <c r="JUP169" s="98"/>
      <c r="JUQ169" s="98"/>
      <c r="JUR169" s="98"/>
      <c r="JUS169" s="98"/>
      <c r="JUT169" s="98"/>
      <c r="JUU169" s="98"/>
      <c r="JUV169" s="98"/>
      <c r="JUW169" s="98"/>
      <c r="JUX169" s="98"/>
      <c r="JUY169" s="98"/>
      <c r="JUZ169" s="98"/>
      <c r="JVA169" s="98"/>
      <c r="JVB169" s="98"/>
      <c r="JVC169" s="98"/>
      <c r="JVD169" s="98"/>
      <c r="JVE169" s="98"/>
      <c r="JVF169" s="98"/>
      <c r="JVG169" s="98"/>
      <c r="JVH169" s="98"/>
      <c r="JVI169" s="98"/>
      <c r="JVJ169" s="98"/>
      <c r="JVK169" s="98"/>
      <c r="JVL169" s="98"/>
      <c r="JVM169" s="98"/>
      <c r="JVN169" s="98"/>
      <c r="JVO169" s="98"/>
      <c r="JVP169" s="98"/>
      <c r="JVQ169" s="98"/>
      <c r="JVR169" s="98"/>
      <c r="JVS169" s="98"/>
      <c r="JVT169" s="98"/>
      <c r="JVU169" s="98"/>
      <c r="JVV169" s="98"/>
      <c r="JVW169" s="98"/>
      <c r="JVX169" s="98"/>
      <c r="JVY169" s="98"/>
      <c r="JVZ169" s="98"/>
      <c r="JWA169" s="98"/>
      <c r="JWB169" s="98"/>
      <c r="JWC169" s="98"/>
      <c r="JWD169" s="98"/>
      <c r="JWE169" s="98"/>
      <c r="JWF169" s="98"/>
      <c r="JWG169" s="98"/>
      <c r="JWH169" s="98"/>
      <c r="JWI169" s="98"/>
      <c r="JWP169" s="98"/>
      <c r="JWQ169" s="98"/>
      <c r="JWR169" s="98"/>
      <c r="JWS169" s="98"/>
      <c r="JWT169" s="98"/>
      <c r="JWU169" s="98"/>
      <c r="JWV169" s="98"/>
      <c r="JWW169" s="98"/>
      <c r="JWX169" s="98"/>
      <c r="JWY169" s="98"/>
      <c r="JWZ169" s="98"/>
      <c r="JXA169" s="98"/>
      <c r="JXB169" s="98"/>
      <c r="JXC169" s="98"/>
      <c r="JXD169" s="98"/>
      <c r="JXE169" s="98"/>
      <c r="JXF169" s="98"/>
      <c r="JXG169" s="98"/>
      <c r="JXH169" s="98"/>
      <c r="JXI169" s="98"/>
      <c r="JXJ169" s="98"/>
      <c r="JXK169" s="98"/>
      <c r="JXL169" s="98"/>
      <c r="JXM169" s="98"/>
      <c r="JXN169" s="98"/>
      <c r="JXO169" s="98"/>
      <c r="JXP169" s="98"/>
      <c r="JXQ169" s="98"/>
      <c r="JXR169" s="98"/>
      <c r="JXS169" s="98"/>
      <c r="JXT169" s="98"/>
      <c r="JXU169" s="98"/>
      <c r="JXV169" s="98"/>
      <c r="JXW169" s="98"/>
      <c r="JXX169" s="98"/>
      <c r="JXY169" s="98"/>
      <c r="JXZ169" s="98"/>
      <c r="JYA169" s="98"/>
      <c r="JYB169" s="98"/>
      <c r="JYC169" s="98"/>
      <c r="JYD169" s="98"/>
      <c r="JYE169" s="98"/>
      <c r="JYF169" s="98"/>
      <c r="JYG169" s="98"/>
      <c r="JYH169" s="98"/>
      <c r="JYI169" s="98"/>
      <c r="JYJ169" s="98"/>
      <c r="JYK169" s="98"/>
      <c r="JYL169" s="98"/>
      <c r="JYM169" s="98"/>
      <c r="JYN169" s="98"/>
      <c r="JYO169" s="98"/>
      <c r="JYP169" s="98"/>
      <c r="JYQ169" s="98"/>
      <c r="JYR169" s="98"/>
      <c r="JYS169" s="98"/>
      <c r="JYT169" s="98"/>
      <c r="JYU169" s="98"/>
      <c r="JYV169" s="98"/>
      <c r="JYW169" s="98"/>
      <c r="JYX169" s="98"/>
      <c r="JYY169" s="98"/>
      <c r="JYZ169" s="98"/>
      <c r="JZA169" s="98"/>
      <c r="JZB169" s="98"/>
      <c r="JZC169" s="98"/>
      <c r="JZD169" s="98"/>
      <c r="JZE169" s="98"/>
      <c r="JZF169" s="98"/>
      <c r="JZG169" s="98"/>
      <c r="JZH169" s="98"/>
      <c r="JZI169" s="98"/>
      <c r="JZJ169" s="98"/>
      <c r="JZK169" s="98"/>
      <c r="JZL169" s="98"/>
      <c r="JZM169" s="98"/>
      <c r="JZN169" s="98"/>
      <c r="JZO169" s="98"/>
      <c r="JZP169" s="98"/>
      <c r="JZQ169" s="98"/>
      <c r="JZR169" s="98"/>
      <c r="JZS169" s="98"/>
      <c r="JZT169" s="98"/>
      <c r="JZU169" s="98"/>
      <c r="JZV169" s="98"/>
      <c r="JZW169" s="98"/>
      <c r="JZX169" s="98"/>
      <c r="JZY169" s="98"/>
      <c r="JZZ169" s="98"/>
      <c r="KAA169" s="98"/>
      <c r="KAB169" s="98"/>
      <c r="KAC169" s="98"/>
      <c r="KAD169" s="98"/>
      <c r="KAE169" s="98"/>
      <c r="KAF169" s="98"/>
      <c r="KAG169" s="98"/>
      <c r="KAH169" s="98"/>
      <c r="KAI169" s="98"/>
      <c r="KAJ169" s="98"/>
      <c r="KAK169" s="98"/>
      <c r="KAL169" s="98"/>
      <c r="KAM169" s="98"/>
      <c r="KAN169" s="98"/>
      <c r="KAO169" s="98"/>
      <c r="KAP169" s="98"/>
      <c r="KAQ169" s="98"/>
      <c r="KAR169" s="98"/>
      <c r="KAS169" s="98"/>
      <c r="KAT169" s="98"/>
      <c r="KAU169" s="98"/>
      <c r="KAV169" s="98"/>
      <c r="KAW169" s="98"/>
      <c r="KAX169" s="98"/>
      <c r="KAY169" s="98"/>
      <c r="KAZ169" s="98"/>
      <c r="KBA169" s="98"/>
      <c r="KBB169" s="98"/>
      <c r="KBC169" s="98"/>
      <c r="KBD169" s="98"/>
      <c r="KBE169" s="98"/>
      <c r="KBF169" s="98"/>
      <c r="KBG169" s="98"/>
      <c r="KBH169" s="98"/>
      <c r="KBI169" s="98"/>
      <c r="KBJ169" s="98"/>
      <c r="KBK169" s="98"/>
      <c r="KBL169" s="98"/>
      <c r="KBM169" s="98"/>
      <c r="KBN169" s="98"/>
      <c r="KBO169" s="98"/>
      <c r="KBP169" s="98"/>
      <c r="KBQ169" s="98"/>
      <c r="KBR169" s="98"/>
      <c r="KBS169" s="98"/>
      <c r="KBT169" s="98"/>
      <c r="KBU169" s="98"/>
      <c r="KBV169" s="98"/>
      <c r="KBW169" s="98"/>
      <c r="KBX169" s="98"/>
      <c r="KBY169" s="98"/>
      <c r="KBZ169" s="98"/>
      <c r="KCA169" s="98"/>
      <c r="KCB169" s="98"/>
      <c r="KCC169" s="98"/>
      <c r="KCD169" s="98"/>
      <c r="KCE169" s="98"/>
      <c r="KCF169" s="98"/>
      <c r="KCG169" s="98"/>
      <c r="KCH169" s="98"/>
      <c r="KCI169" s="98"/>
      <c r="KCJ169" s="98"/>
      <c r="KCK169" s="98"/>
      <c r="KCL169" s="98"/>
      <c r="KCM169" s="98"/>
      <c r="KCN169" s="98"/>
      <c r="KCO169" s="98"/>
      <c r="KCP169" s="98"/>
      <c r="KCQ169" s="98"/>
      <c r="KCR169" s="98"/>
      <c r="KCS169" s="98"/>
      <c r="KCT169" s="98"/>
      <c r="KCU169" s="98"/>
      <c r="KCV169" s="98"/>
      <c r="KCW169" s="98"/>
      <c r="KCX169" s="98"/>
      <c r="KCY169" s="98"/>
      <c r="KCZ169" s="98"/>
      <c r="KDA169" s="98"/>
      <c r="KDB169" s="98"/>
      <c r="KDC169" s="98"/>
      <c r="KDD169" s="98"/>
      <c r="KDE169" s="98"/>
      <c r="KDF169" s="98"/>
      <c r="KDG169" s="98"/>
      <c r="KDH169" s="98"/>
      <c r="KDI169" s="98"/>
      <c r="KDJ169" s="98"/>
      <c r="KDK169" s="98"/>
      <c r="KDL169" s="98"/>
      <c r="KDM169" s="98"/>
      <c r="KDN169" s="98"/>
      <c r="KDO169" s="98"/>
      <c r="KDP169" s="98"/>
      <c r="KDQ169" s="98"/>
      <c r="KDR169" s="98"/>
      <c r="KDS169" s="98"/>
      <c r="KDT169" s="98"/>
      <c r="KDU169" s="98"/>
      <c r="KDV169" s="98"/>
      <c r="KDW169" s="98"/>
      <c r="KDX169" s="98"/>
      <c r="KDY169" s="98"/>
      <c r="KDZ169" s="98"/>
      <c r="KEA169" s="98"/>
      <c r="KEB169" s="98"/>
      <c r="KEC169" s="98"/>
      <c r="KED169" s="98"/>
      <c r="KEE169" s="98"/>
      <c r="KEF169" s="98"/>
      <c r="KEG169" s="98"/>
      <c r="KEH169" s="98"/>
      <c r="KEI169" s="98"/>
      <c r="KEJ169" s="98"/>
      <c r="KEK169" s="98"/>
      <c r="KEL169" s="98"/>
      <c r="KEM169" s="98"/>
      <c r="KEN169" s="98"/>
      <c r="KEO169" s="98"/>
      <c r="KEP169" s="98"/>
      <c r="KEQ169" s="98"/>
      <c r="KER169" s="98"/>
      <c r="KES169" s="98"/>
      <c r="KET169" s="98"/>
      <c r="KEU169" s="98"/>
      <c r="KEV169" s="98"/>
      <c r="KEW169" s="98"/>
      <c r="KEX169" s="98"/>
      <c r="KEY169" s="98"/>
      <c r="KEZ169" s="98"/>
      <c r="KFA169" s="98"/>
      <c r="KFB169" s="98"/>
      <c r="KFC169" s="98"/>
      <c r="KFD169" s="98"/>
      <c r="KFE169" s="98"/>
      <c r="KFF169" s="98"/>
      <c r="KFG169" s="98"/>
      <c r="KFH169" s="98"/>
      <c r="KFI169" s="98"/>
      <c r="KFJ169" s="98"/>
      <c r="KFK169" s="98"/>
      <c r="KFL169" s="98"/>
      <c r="KFM169" s="98"/>
      <c r="KFN169" s="98"/>
      <c r="KFO169" s="98"/>
      <c r="KFP169" s="98"/>
      <c r="KFQ169" s="98"/>
      <c r="KFR169" s="98"/>
      <c r="KFS169" s="98"/>
      <c r="KFT169" s="98"/>
      <c r="KFU169" s="98"/>
      <c r="KFV169" s="98"/>
      <c r="KFW169" s="98"/>
      <c r="KFX169" s="98"/>
      <c r="KFY169" s="98"/>
      <c r="KFZ169" s="98"/>
      <c r="KGA169" s="98"/>
      <c r="KGB169" s="98"/>
      <c r="KGC169" s="98"/>
      <c r="KGD169" s="98"/>
      <c r="KGE169" s="98"/>
      <c r="KGL169" s="98"/>
      <c r="KGM169" s="98"/>
      <c r="KGN169" s="98"/>
      <c r="KGO169" s="98"/>
      <c r="KGP169" s="98"/>
      <c r="KGQ169" s="98"/>
      <c r="KGR169" s="98"/>
      <c r="KGS169" s="98"/>
      <c r="KGT169" s="98"/>
      <c r="KGU169" s="98"/>
      <c r="KGV169" s="98"/>
      <c r="KGW169" s="98"/>
      <c r="KGX169" s="98"/>
      <c r="KGY169" s="98"/>
      <c r="KGZ169" s="98"/>
      <c r="KHA169" s="98"/>
      <c r="KHB169" s="98"/>
      <c r="KHC169" s="98"/>
      <c r="KHD169" s="98"/>
      <c r="KHE169" s="98"/>
      <c r="KHF169" s="98"/>
      <c r="KHG169" s="98"/>
      <c r="KHH169" s="98"/>
      <c r="KHI169" s="98"/>
      <c r="KHJ169" s="98"/>
      <c r="KHK169" s="98"/>
      <c r="KHL169" s="98"/>
      <c r="KHM169" s="98"/>
      <c r="KHN169" s="98"/>
      <c r="KHO169" s="98"/>
      <c r="KHP169" s="98"/>
      <c r="KHQ169" s="98"/>
      <c r="KHR169" s="98"/>
      <c r="KHS169" s="98"/>
      <c r="KHT169" s="98"/>
      <c r="KHU169" s="98"/>
      <c r="KHV169" s="98"/>
      <c r="KHW169" s="98"/>
      <c r="KHX169" s="98"/>
      <c r="KHY169" s="98"/>
      <c r="KHZ169" s="98"/>
      <c r="KIA169" s="98"/>
      <c r="KIB169" s="98"/>
      <c r="KIC169" s="98"/>
      <c r="KID169" s="98"/>
      <c r="KIE169" s="98"/>
      <c r="KIF169" s="98"/>
      <c r="KIG169" s="98"/>
      <c r="KIH169" s="98"/>
      <c r="KII169" s="98"/>
      <c r="KIJ169" s="98"/>
      <c r="KIK169" s="98"/>
      <c r="KIL169" s="98"/>
      <c r="KIM169" s="98"/>
      <c r="KIN169" s="98"/>
      <c r="KIO169" s="98"/>
      <c r="KIP169" s="98"/>
      <c r="KIQ169" s="98"/>
      <c r="KIR169" s="98"/>
      <c r="KIS169" s="98"/>
      <c r="KIT169" s="98"/>
      <c r="KIU169" s="98"/>
      <c r="KIV169" s="98"/>
      <c r="KIW169" s="98"/>
      <c r="KIX169" s="98"/>
      <c r="KIY169" s="98"/>
      <c r="KIZ169" s="98"/>
      <c r="KJA169" s="98"/>
      <c r="KJB169" s="98"/>
      <c r="KJC169" s="98"/>
      <c r="KJD169" s="98"/>
      <c r="KJE169" s="98"/>
      <c r="KJF169" s="98"/>
      <c r="KJG169" s="98"/>
      <c r="KJH169" s="98"/>
      <c r="KJI169" s="98"/>
      <c r="KJJ169" s="98"/>
      <c r="KJK169" s="98"/>
      <c r="KJL169" s="98"/>
      <c r="KJM169" s="98"/>
      <c r="KJN169" s="98"/>
      <c r="KJO169" s="98"/>
      <c r="KJP169" s="98"/>
      <c r="KJQ169" s="98"/>
      <c r="KJR169" s="98"/>
      <c r="KJS169" s="98"/>
      <c r="KJT169" s="98"/>
      <c r="KJU169" s="98"/>
      <c r="KJV169" s="98"/>
      <c r="KJW169" s="98"/>
      <c r="KJX169" s="98"/>
      <c r="KJY169" s="98"/>
      <c r="KJZ169" s="98"/>
      <c r="KKA169" s="98"/>
      <c r="KKB169" s="98"/>
      <c r="KKC169" s="98"/>
      <c r="KKD169" s="98"/>
      <c r="KKE169" s="98"/>
      <c r="KKF169" s="98"/>
      <c r="KKG169" s="98"/>
      <c r="KKH169" s="98"/>
      <c r="KKI169" s="98"/>
      <c r="KKJ169" s="98"/>
      <c r="KKK169" s="98"/>
      <c r="KKL169" s="98"/>
      <c r="KKM169" s="98"/>
      <c r="KKN169" s="98"/>
      <c r="KKO169" s="98"/>
      <c r="KKP169" s="98"/>
      <c r="KKQ169" s="98"/>
      <c r="KKR169" s="98"/>
      <c r="KKS169" s="98"/>
      <c r="KKT169" s="98"/>
      <c r="KKU169" s="98"/>
      <c r="KKV169" s="98"/>
      <c r="KKW169" s="98"/>
      <c r="KKX169" s="98"/>
      <c r="KKY169" s="98"/>
      <c r="KKZ169" s="98"/>
      <c r="KLA169" s="98"/>
      <c r="KLB169" s="98"/>
      <c r="KLC169" s="98"/>
      <c r="KLD169" s="98"/>
      <c r="KLE169" s="98"/>
      <c r="KLF169" s="98"/>
      <c r="KLG169" s="98"/>
      <c r="KLH169" s="98"/>
      <c r="KLI169" s="98"/>
      <c r="KLJ169" s="98"/>
      <c r="KLK169" s="98"/>
      <c r="KLL169" s="98"/>
      <c r="KLM169" s="98"/>
      <c r="KLN169" s="98"/>
      <c r="KLO169" s="98"/>
      <c r="KLP169" s="98"/>
      <c r="KLQ169" s="98"/>
      <c r="KLR169" s="98"/>
      <c r="KLS169" s="98"/>
      <c r="KLT169" s="98"/>
      <c r="KLU169" s="98"/>
      <c r="KLV169" s="98"/>
      <c r="KLW169" s="98"/>
      <c r="KLX169" s="98"/>
      <c r="KLY169" s="98"/>
      <c r="KLZ169" s="98"/>
      <c r="KMA169" s="98"/>
      <c r="KMB169" s="98"/>
      <c r="KMC169" s="98"/>
      <c r="KMD169" s="98"/>
      <c r="KME169" s="98"/>
      <c r="KMF169" s="98"/>
      <c r="KMG169" s="98"/>
      <c r="KMH169" s="98"/>
      <c r="KMI169" s="98"/>
      <c r="KMJ169" s="98"/>
      <c r="KMK169" s="98"/>
      <c r="KML169" s="98"/>
      <c r="KMM169" s="98"/>
      <c r="KMN169" s="98"/>
      <c r="KMO169" s="98"/>
      <c r="KMP169" s="98"/>
      <c r="KMQ169" s="98"/>
      <c r="KMR169" s="98"/>
      <c r="KMS169" s="98"/>
      <c r="KMT169" s="98"/>
      <c r="KMU169" s="98"/>
      <c r="KMV169" s="98"/>
      <c r="KMW169" s="98"/>
      <c r="KMX169" s="98"/>
      <c r="KMY169" s="98"/>
      <c r="KMZ169" s="98"/>
      <c r="KNA169" s="98"/>
      <c r="KNB169" s="98"/>
      <c r="KNC169" s="98"/>
      <c r="KND169" s="98"/>
      <c r="KNE169" s="98"/>
      <c r="KNF169" s="98"/>
      <c r="KNG169" s="98"/>
      <c r="KNH169" s="98"/>
      <c r="KNI169" s="98"/>
      <c r="KNJ169" s="98"/>
      <c r="KNK169" s="98"/>
      <c r="KNL169" s="98"/>
      <c r="KNM169" s="98"/>
      <c r="KNN169" s="98"/>
      <c r="KNO169" s="98"/>
      <c r="KNP169" s="98"/>
      <c r="KNQ169" s="98"/>
      <c r="KNR169" s="98"/>
      <c r="KNS169" s="98"/>
      <c r="KNT169" s="98"/>
      <c r="KNU169" s="98"/>
      <c r="KNV169" s="98"/>
      <c r="KNW169" s="98"/>
      <c r="KNX169" s="98"/>
      <c r="KNY169" s="98"/>
      <c r="KNZ169" s="98"/>
      <c r="KOA169" s="98"/>
      <c r="KOB169" s="98"/>
      <c r="KOC169" s="98"/>
      <c r="KOD169" s="98"/>
      <c r="KOE169" s="98"/>
      <c r="KOF169" s="98"/>
      <c r="KOG169" s="98"/>
      <c r="KOH169" s="98"/>
      <c r="KOI169" s="98"/>
      <c r="KOJ169" s="98"/>
      <c r="KOK169" s="98"/>
      <c r="KOL169" s="98"/>
      <c r="KOM169" s="98"/>
      <c r="KON169" s="98"/>
      <c r="KOO169" s="98"/>
      <c r="KOP169" s="98"/>
      <c r="KOQ169" s="98"/>
      <c r="KOR169" s="98"/>
      <c r="KOS169" s="98"/>
      <c r="KOT169" s="98"/>
      <c r="KOU169" s="98"/>
      <c r="KOV169" s="98"/>
      <c r="KOW169" s="98"/>
      <c r="KOX169" s="98"/>
      <c r="KOY169" s="98"/>
      <c r="KOZ169" s="98"/>
      <c r="KPA169" s="98"/>
      <c r="KPB169" s="98"/>
      <c r="KPC169" s="98"/>
      <c r="KPD169" s="98"/>
      <c r="KPE169" s="98"/>
      <c r="KPF169" s="98"/>
      <c r="KPG169" s="98"/>
      <c r="KPH169" s="98"/>
      <c r="KPI169" s="98"/>
      <c r="KPJ169" s="98"/>
      <c r="KPK169" s="98"/>
      <c r="KPL169" s="98"/>
      <c r="KPM169" s="98"/>
      <c r="KPN169" s="98"/>
      <c r="KPO169" s="98"/>
      <c r="KPP169" s="98"/>
      <c r="KPQ169" s="98"/>
      <c r="KPR169" s="98"/>
      <c r="KPS169" s="98"/>
      <c r="KPT169" s="98"/>
      <c r="KPU169" s="98"/>
      <c r="KPV169" s="98"/>
      <c r="KPW169" s="98"/>
      <c r="KPX169" s="98"/>
      <c r="KPY169" s="98"/>
      <c r="KPZ169" s="98"/>
      <c r="KQA169" s="98"/>
      <c r="KQH169" s="98"/>
      <c r="KQI169" s="98"/>
      <c r="KQJ169" s="98"/>
      <c r="KQK169" s="98"/>
      <c r="KQL169" s="98"/>
      <c r="KQM169" s="98"/>
      <c r="KQN169" s="98"/>
      <c r="KQO169" s="98"/>
      <c r="KQP169" s="98"/>
      <c r="KQQ169" s="98"/>
      <c r="KQR169" s="98"/>
      <c r="KQS169" s="98"/>
      <c r="KQT169" s="98"/>
      <c r="KQU169" s="98"/>
      <c r="KQV169" s="98"/>
      <c r="KQW169" s="98"/>
      <c r="KQX169" s="98"/>
      <c r="KQY169" s="98"/>
      <c r="KQZ169" s="98"/>
      <c r="KRA169" s="98"/>
      <c r="KRB169" s="98"/>
      <c r="KRC169" s="98"/>
      <c r="KRD169" s="98"/>
      <c r="KRE169" s="98"/>
      <c r="KRF169" s="98"/>
      <c r="KRG169" s="98"/>
      <c r="KRH169" s="98"/>
      <c r="KRI169" s="98"/>
      <c r="KRJ169" s="98"/>
      <c r="KRK169" s="98"/>
      <c r="KRL169" s="98"/>
      <c r="KRM169" s="98"/>
      <c r="KRN169" s="98"/>
      <c r="KRO169" s="98"/>
      <c r="KRP169" s="98"/>
      <c r="KRQ169" s="98"/>
      <c r="KRR169" s="98"/>
      <c r="KRS169" s="98"/>
      <c r="KRT169" s="98"/>
      <c r="KRU169" s="98"/>
      <c r="KRV169" s="98"/>
      <c r="KRW169" s="98"/>
      <c r="KRX169" s="98"/>
      <c r="KRY169" s="98"/>
      <c r="KRZ169" s="98"/>
      <c r="KSA169" s="98"/>
      <c r="KSB169" s="98"/>
      <c r="KSC169" s="98"/>
      <c r="KSD169" s="98"/>
      <c r="KSE169" s="98"/>
      <c r="KSF169" s="98"/>
      <c r="KSG169" s="98"/>
      <c r="KSH169" s="98"/>
      <c r="KSI169" s="98"/>
      <c r="KSJ169" s="98"/>
      <c r="KSK169" s="98"/>
      <c r="KSL169" s="98"/>
      <c r="KSM169" s="98"/>
      <c r="KSN169" s="98"/>
      <c r="KSO169" s="98"/>
      <c r="KSP169" s="98"/>
      <c r="KSQ169" s="98"/>
      <c r="KSR169" s="98"/>
      <c r="KSS169" s="98"/>
      <c r="KST169" s="98"/>
      <c r="KSU169" s="98"/>
      <c r="KSV169" s="98"/>
      <c r="KSW169" s="98"/>
      <c r="KSX169" s="98"/>
      <c r="KSY169" s="98"/>
      <c r="KSZ169" s="98"/>
      <c r="KTA169" s="98"/>
      <c r="KTB169" s="98"/>
      <c r="KTC169" s="98"/>
      <c r="KTD169" s="98"/>
      <c r="KTE169" s="98"/>
      <c r="KTF169" s="98"/>
      <c r="KTG169" s="98"/>
      <c r="KTH169" s="98"/>
      <c r="KTI169" s="98"/>
      <c r="KTJ169" s="98"/>
      <c r="KTK169" s="98"/>
      <c r="KTL169" s="98"/>
      <c r="KTM169" s="98"/>
      <c r="KTN169" s="98"/>
      <c r="KTO169" s="98"/>
      <c r="KTP169" s="98"/>
      <c r="KTQ169" s="98"/>
      <c r="KTR169" s="98"/>
      <c r="KTS169" s="98"/>
      <c r="KTT169" s="98"/>
      <c r="KTU169" s="98"/>
      <c r="KTV169" s="98"/>
      <c r="KTW169" s="98"/>
      <c r="KTX169" s="98"/>
      <c r="KTY169" s="98"/>
      <c r="KTZ169" s="98"/>
      <c r="KUA169" s="98"/>
      <c r="KUB169" s="98"/>
      <c r="KUC169" s="98"/>
      <c r="KUD169" s="98"/>
      <c r="KUE169" s="98"/>
      <c r="KUF169" s="98"/>
      <c r="KUG169" s="98"/>
      <c r="KUH169" s="98"/>
      <c r="KUI169" s="98"/>
      <c r="KUJ169" s="98"/>
      <c r="KUK169" s="98"/>
      <c r="KUL169" s="98"/>
      <c r="KUM169" s="98"/>
      <c r="KUN169" s="98"/>
      <c r="KUO169" s="98"/>
      <c r="KUP169" s="98"/>
      <c r="KUQ169" s="98"/>
      <c r="KUR169" s="98"/>
      <c r="KUS169" s="98"/>
      <c r="KUT169" s="98"/>
      <c r="KUU169" s="98"/>
      <c r="KUV169" s="98"/>
      <c r="KUW169" s="98"/>
      <c r="KUX169" s="98"/>
      <c r="KUY169" s="98"/>
      <c r="KUZ169" s="98"/>
      <c r="KVA169" s="98"/>
      <c r="KVB169" s="98"/>
      <c r="KVC169" s="98"/>
      <c r="KVD169" s="98"/>
      <c r="KVE169" s="98"/>
      <c r="KVF169" s="98"/>
      <c r="KVG169" s="98"/>
      <c r="KVH169" s="98"/>
      <c r="KVI169" s="98"/>
      <c r="KVJ169" s="98"/>
      <c r="KVK169" s="98"/>
      <c r="KVL169" s="98"/>
      <c r="KVM169" s="98"/>
      <c r="KVN169" s="98"/>
      <c r="KVO169" s="98"/>
      <c r="KVP169" s="98"/>
      <c r="KVQ169" s="98"/>
      <c r="KVR169" s="98"/>
      <c r="KVS169" s="98"/>
      <c r="KVT169" s="98"/>
      <c r="KVU169" s="98"/>
      <c r="KVV169" s="98"/>
      <c r="KVW169" s="98"/>
      <c r="KVX169" s="98"/>
      <c r="KVY169" s="98"/>
      <c r="KVZ169" s="98"/>
      <c r="KWA169" s="98"/>
      <c r="KWB169" s="98"/>
      <c r="KWC169" s="98"/>
      <c r="KWD169" s="98"/>
      <c r="KWE169" s="98"/>
      <c r="KWF169" s="98"/>
      <c r="KWG169" s="98"/>
      <c r="KWH169" s="98"/>
      <c r="KWI169" s="98"/>
      <c r="KWJ169" s="98"/>
      <c r="KWK169" s="98"/>
      <c r="KWL169" s="98"/>
      <c r="KWM169" s="98"/>
      <c r="KWN169" s="98"/>
      <c r="KWO169" s="98"/>
      <c r="KWP169" s="98"/>
      <c r="KWQ169" s="98"/>
      <c r="KWR169" s="98"/>
      <c r="KWS169" s="98"/>
      <c r="KWT169" s="98"/>
      <c r="KWU169" s="98"/>
      <c r="KWV169" s="98"/>
      <c r="KWW169" s="98"/>
      <c r="KWX169" s="98"/>
      <c r="KWY169" s="98"/>
      <c r="KWZ169" s="98"/>
      <c r="KXA169" s="98"/>
      <c r="KXB169" s="98"/>
      <c r="KXC169" s="98"/>
      <c r="KXD169" s="98"/>
      <c r="KXE169" s="98"/>
      <c r="KXF169" s="98"/>
      <c r="KXG169" s="98"/>
      <c r="KXH169" s="98"/>
      <c r="KXI169" s="98"/>
      <c r="KXJ169" s="98"/>
      <c r="KXK169" s="98"/>
      <c r="KXL169" s="98"/>
      <c r="KXM169" s="98"/>
      <c r="KXN169" s="98"/>
      <c r="KXO169" s="98"/>
      <c r="KXP169" s="98"/>
      <c r="KXQ169" s="98"/>
      <c r="KXR169" s="98"/>
      <c r="KXS169" s="98"/>
      <c r="KXT169" s="98"/>
      <c r="KXU169" s="98"/>
      <c r="KXV169" s="98"/>
      <c r="KXW169" s="98"/>
      <c r="KXX169" s="98"/>
      <c r="KXY169" s="98"/>
      <c r="KXZ169" s="98"/>
      <c r="KYA169" s="98"/>
      <c r="KYB169" s="98"/>
      <c r="KYC169" s="98"/>
      <c r="KYD169" s="98"/>
      <c r="KYE169" s="98"/>
      <c r="KYF169" s="98"/>
      <c r="KYG169" s="98"/>
      <c r="KYH169" s="98"/>
      <c r="KYI169" s="98"/>
      <c r="KYJ169" s="98"/>
      <c r="KYK169" s="98"/>
      <c r="KYL169" s="98"/>
      <c r="KYM169" s="98"/>
      <c r="KYN169" s="98"/>
      <c r="KYO169" s="98"/>
      <c r="KYP169" s="98"/>
      <c r="KYQ169" s="98"/>
      <c r="KYR169" s="98"/>
      <c r="KYS169" s="98"/>
      <c r="KYT169" s="98"/>
      <c r="KYU169" s="98"/>
      <c r="KYV169" s="98"/>
      <c r="KYW169" s="98"/>
      <c r="KYX169" s="98"/>
      <c r="KYY169" s="98"/>
      <c r="KYZ169" s="98"/>
      <c r="KZA169" s="98"/>
      <c r="KZB169" s="98"/>
      <c r="KZC169" s="98"/>
      <c r="KZD169" s="98"/>
      <c r="KZE169" s="98"/>
      <c r="KZF169" s="98"/>
      <c r="KZG169" s="98"/>
      <c r="KZH169" s="98"/>
      <c r="KZI169" s="98"/>
      <c r="KZJ169" s="98"/>
      <c r="KZK169" s="98"/>
      <c r="KZL169" s="98"/>
      <c r="KZM169" s="98"/>
      <c r="KZN169" s="98"/>
      <c r="KZO169" s="98"/>
      <c r="KZP169" s="98"/>
      <c r="KZQ169" s="98"/>
      <c r="KZR169" s="98"/>
      <c r="KZS169" s="98"/>
      <c r="KZT169" s="98"/>
      <c r="KZU169" s="98"/>
      <c r="KZV169" s="98"/>
      <c r="KZW169" s="98"/>
      <c r="LAD169" s="98"/>
      <c r="LAE169" s="98"/>
      <c r="LAF169" s="98"/>
      <c r="LAG169" s="98"/>
      <c r="LAH169" s="98"/>
      <c r="LAI169" s="98"/>
      <c r="LAJ169" s="98"/>
      <c r="LAK169" s="98"/>
      <c r="LAL169" s="98"/>
      <c r="LAM169" s="98"/>
      <c r="LAN169" s="98"/>
      <c r="LAO169" s="98"/>
      <c r="LAP169" s="98"/>
      <c r="LAQ169" s="98"/>
      <c r="LAR169" s="98"/>
      <c r="LAS169" s="98"/>
      <c r="LAT169" s="98"/>
      <c r="LAU169" s="98"/>
      <c r="LAV169" s="98"/>
      <c r="LAW169" s="98"/>
      <c r="LAX169" s="98"/>
      <c r="LAY169" s="98"/>
      <c r="LAZ169" s="98"/>
      <c r="LBA169" s="98"/>
      <c r="LBB169" s="98"/>
      <c r="LBC169" s="98"/>
      <c r="LBD169" s="98"/>
      <c r="LBE169" s="98"/>
      <c r="LBF169" s="98"/>
      <c r="LBG169" s="98"/>
      <c r="LBH169" s="98"/>
      <c r="LBI169" s="98"/>
      <c r="LBJ169" s="98"/>
      <c r="LBK169" s="98"/>
      <c r="LBL169" s="98"/>
      <c r="LBM169" s="98"/>
      <c r="LBN169" s="98"/>
      <c r="LBO169" s="98"/>
      <c r="LBP169" s="98"/>
      <c r="LBQ169" s="98"/>
      <c r="LBR169" s="98"/>
      <c r="LBS169" s="98"/>
      <c r="LBT169" s="98"/>
      <c r="LBU169" s="98"/>
      <c r="LBV169" s="98"/>
      <c r="LBW169" s="98"/>
      <c r="LBX169" s="98"/>
      <c r="LBY169" s="98"/>
      <c r="LBZ169" s="98"/>
      <c r="LCA169" s="98"/>
      <c r="LCB169" s="98"/>
      <c r="LCC169" s="98"/>
      <c r="LCD169" s="98"/>
      <c r="LCE169" s="98"/>
      <c r="LCF169" s="98"/>
      <c r="LCG169" s="98"/>
      <c r="LCH169" s="98"/>
      <c r="LCI169" s="98"/>
      <c r="LCJ169" s="98"/>
      <c r="LCK169" s="98"/>
      <c r="LCL169" s="98"/>
      <c r="LCM169" s="98"/>
      <c r="LCN169" s="98"/>
      <c r="LCO169" s="98"/>
      <c r="LCP169" s="98"/>
      <c r="LCQ169" s="98"/>
      <c r="LCR169" s="98"/>
      <c r="LCS169" s="98"/>
      <c r="LCT169" s="98"/>
      <c r="LCU169" s="98"/>
      <c r="LCV169" s="98"/>
      <c r="LCW169" s="98"/>
      <c r="LCX169" s="98"/>
      <c r="LCY169" s="98"/>
      <c r="LCZ169" s="98"/>
      <c r="LDA169" s="98"/>
      <c r="LDB169" s="98"/>
      <c r="LDC169" s="98"/>
      <c r="LDD169" s="98"/>
      <c r="LDE169" s="98"/>
      <c r="LDF169" s="98"/>
      <c r="LDG169" s="98"/>
      <c r="LDH169" s="98"/>
      <c r="LDI169" s="98"/>
      <c r="LDJ169" s="98"/>
      <c r="LDK169" s="98"/>
      <c r="LDL169" s="98"/>
      <c r="LDM169" s="98"/>
      <c r="LDN169" s="98"/>
      <c r="LDO169" s="98"/>
      <c r="LDP169" s="98"/>
      <c r="LDQ169" s="98"/>
      <c r="LDR169" s="98"/>
      <c r="LDS169" s="98"/>
      <c r="LDT169" s="98"/>
      <c r="LDU169" s="98"/>
      <c r="LDV169" s="98"/>
      <c r="LDW169" s="98"/>
      <c r="LDX169" s="98"/>
      <c r="LDY169" s="98"/>
      <c r="LDZ169" s="98"/>
      <c r="LEA169" s="98"/>
      <c r="LEB169" s="98"/>
      <c r="LEC169" s="98"/>
      <c r="LED169" s="98"/>
      <c r="LEE169" s="98"/>
      <c r="LEF169" s="98"/>
      <c r="LEG169" s="98"/>
      <c r="LEH169" s="98"/>
      <c r="LEI169" s="98"/>
      <c r="LEJ169" s="98"/>
      <c r="LEK169" s="98"/>
      <c r="LEL169" s="98"/>
      <c r="LEM169" s="98"/>
      <c r="LEN169" s="98"/>
      <c r="LEO169" s="98"/>
      <c r="LEP169" s="98"/>
      <c r="LEQ169" s="98"/>
      <c r="LER169" s="98"/>
      <c r="LES169" s="98"/>
      <c r="LET169" s="98"/>
      <c r="LEU169" s="98"/>
      <c r="LEV169" s="98"/>
      <c r="LEW169" s="98"/>
      <c r="LEX169" s="98"/>
      <c r="LEY169" s="98"/>
      <c r="LEZ169" s="98"/>
      <c r="LFA169" s="98"/>
      <c r="LFB169" s="98"/>
      <c r="LFC169" s="98"/>
      <c r="LFD169" s="98"/>
      <c r="LFE169" s="98"/>
      <c r="LFF169" s="98"/>
      <c r="LFG169" s="98"/>
      <c r="LFH169" s="98"/>
      <c r="LFI169" s="98"/>
      <c r="LFJ169" s="98"/>
      <c r="LFK169" s="98"/>
      <c r="LFL169" s="98"/>
      <c r="LFM169" s="98"/>
      <c r="LFN169" s="98"/>
      <c r="LFO169" s="98"/>
      <c r="LFP169" s="98"/>
      <c r="LFQ169" s="98"/>
      <c r="LFR169" s="98"/>
      <c r="LFS169" s="98"/>
      <c r="LFT169" s="98"/>
      <c r="LFU169" s="98"/>
      <c r="LFV169" s="98"/>
      <c r="LFW169" s="98"/>
      <c r="LFX169" s="98"/>
      <c r="LFY169" s="98"/>
      <c r="LFZ169" s="98"/>
      <c r="LGA169" s="98"/>
      <c r="LGB169" s="98"/>
      <c r="LGC169" s="98"/>
      <c r="LGD169" s="98"/>
      <c r="LGE169" s="98"/>
      <c r="LGF169" s="98"/>
      <c r="LGG169" s="98"/>
      <c r="LGH169" s="98"/>
      <c r="LGI169" s="98"/>
      <c r="LGJ169" s="98"/>
      <c r="LGK169" s="98"/>
      <c r="LGL169" s="98"/>
      <c r="LGM169" s="98"/>
      <c r="LGN169" s="98"/>
      <c r="LGO169" s="98"/>
      <c r="LGP169" s="98"/>
      <c r="LGQ169" s="98"/>
      <c r="LGR169" s="98"/>
      <c r="LGS169" s="98"/>
      <c r="LGT169" s="98"/>
      <c r="LGU169" s="98"/>
      <c r="LGV169" s="98"/>
      <c r="LGW169" s="98"/>
      <c r="LGX169" s="98"/>
      <c r="LGY169" s="98"/>
      <c r="LGZ169" s="98"/>
      <c r="LHA169" s="98"/>
      <c r="LHB169" s="98"/>
      <c r="LHC169" s="98"/>
      <c r="LHD169" s="98"/>
      <c r="LHE169" s="98"/>
      <c r="LHF169" s="98"/>
      <c r="LHG169" s="98"/>
      <c r="LHH169" s="98"/>
      <c r="LHI169" s="98"/>
      <c r="LHJ169" s="98"/>
      <c r="LHK169" s="98"/>
      <c r="LHL169" s="98"/>
      <c r="LHM169" s="98"/>
      <c r="LHN169" s="98"/>
      <c r="LHO169" s="98"/>
      <c r="LHP169" s="98"/>
      <c r="LHQ169" s="98"/>
      <c r="LHR169" s="98"/>
      <c r="LHS169" s="98"/>
      <c r="LHT169" s="98"/>
      <c r="LHU169" s="98"/>
      <c r="LHV169" s="98"/>
      <c r="LHW169" s="98"/>
      <c r="LHX169" s="98"/>
      <c r="LHY169" s="98"/>
      <c r="LHZ169" s="98"/>
      <c r="LIA169" s="98"/>
      <c r="LIB169" s="98"/>
      <c r="LIC169" s="98"/>
      <c r="LID169" s="98"/>
      <c r="LIE169" s="98"/>
      <c r="LIF169" s="98"/>
      <c r="LIG169" s="98"/>
      <c r="LIH169" s="98"/>
      <c r="LII169" s="98"/>
      <c r="LIJ169" s="98"/>
      <c r="LIK169" s="98"/>
      <c r="LIL169" s="98"/>
      <c r="LIM169" s="98"/>
      <c r="LIN169" s="98"/>
      <c r="LIO169" s="98"/>
      <c r="LIP169" s="98"/>
      <c r="LIQ169" s="98"/>
      <c r="LIR169" s="98"/>
      <c r="LIS169" s="98"/>
      <c r="LIT169" s="98"/>
      <c r="LIU169" s="98"/>
      <c r="LIV169" s="98"/>
      <c r="LIW169" s="98"/>
      <c r="LIX169" s="98"/>
      <c r="LIY169" s="98"/>
      <c r="LIZ169" s="98"/>
      <c r="LJA169" s="98"/>
      <c r="LJB169" s="98"/>
      <c r="LJC169" s="98"/>
      <c r="LJD169" s="98"/>
      <c r="LJE169" s="98"/>
      <c r="LJF169" s="98"/>
      <c r="LJG169" s="98"/>
      <c r="LJH169" s="98"/>
      <c r="LJI169" s="98"/>
      <c r="LJJ169" s="98"/>
      <c r="LJK169" s="98"/>
      <c r="LJL169" s="98"/>
      <c r="LJM169" s="98"/>
      <c r="LJN169" s="98"/>
      <c r="LJO169" s="98"/>
      <c r="LJP169" s="98"/>
      <c r="LJQ169" s="98"/>
      <c r="LJR169" s="98"/>
      <c r="LJS169" s="98"/>
      <c r="LJZ169" s="98"/>
      <c r="LKA169" s="98"/>
      <c r="LKB169" s="98"/>
      <c r="LKC169" s="98"/>
      <c r="LKD169" s="98"/>
      <c r="LKE169" s="98"/>
      <c r="LKF169" s="98"/>
      <c r="LKG169" s="98"/>
      <c r="LKH169" s="98"/>
      <c r="LKI169" s="98"/>
      <c r="LKJ169" s="98"/>
      <c r="LKK169" s="98"/>
      <c r="LKL169" s="98"/>
      <c r="LKM169" s="98"/>
      <c r="LKN169" s="98"/>
      <c r="LKO169" s="98"/>
      <c r="LKP169" s="98"/>
      <c r="LKQ169" s="98"/>
      <c r="LKR169" s="98"/>
      <c r="LKS169" s="98"/>
      <c r="LKT169" s="98"/>
      <c r="LKU169" s="98"/>
      <c r="LKV169" s="98"/>
      <c r="LKW169" s="98"/>
      <c r="LKX169" s="98"/>
      <c r="LKY169" s="98"/>
      <c r="LKZ169" s="98"/>
      <c r="LLA169" s="98"/>
      <c r="LLB169" s="98"/>
      <c r="LLC169" s="98"/>
      <c r="LLD169" s="98"/>
      <c r="LLE169" s="98"/>
      <c r="LLF169" s="98"/>
      <c r="LLG169" s="98"/>
      <c r="LLH169" s="98"/>
      <c r="LLI169" s="98"/>
      <c r="LLJ169" s="98"/>
      <c r="LLK169" s="98"/>
      <c r="LLL169" s="98"/>
      <c r="LLM169" s="98"/>
      <c r="LLN169" s="98"/>
      <c r="LLO169" s="98"/>
      <c r="LLP169" s="98"/>
      <c r="LLQ169" s="98"/>
      <c r="LLR169" s="98"/>
      <c r="LLS169" s="98"/>
      <c r="LLT169" s="98"/>
      <c r="LLU169" s="98"/>
      <c r="LLV169" s="98"/>
      <c r="LLW169" s="98"/>
      <c r="LLX169" s="98"/>
      <c r="LLY169" s="98"/>
      <c r="LLZ169" s="98"/>
      <c r="LMA169" s="98"/>
      <c r="LMB169" s="98"/>
      <c r="LMC169" s="98"/>
      <c r="LMD169" s="98"/>
      <c r="LME169" s="98"/>
      <c r="LMF169" s="98"/>
      <c r="LMG169" s="98"/>
      <c r="LMH169" s="98"/>
      <c r="LMI169" s="98"/>
      <c r="LMJ169" s="98"/>
      <c r="LMK169" s="98"/>
      <c r="LML169" s="98"/>
      <c r="LMM169" s="98"/>
      <c r="LMN169" s="98"/>
      <c r="LMO169" s="98"/>
      <c r="LMP169" s="98"/>
      <c r="LMQ169" s="98"/>
      <c r="LMR169" s="98"/>
      <c r="LMS169" s="98"/>
      <c r="LMT169" s="98"/>
      <c r="LMU169" s="98"/>
      <c r="LMV169" s="98"/>
      <c r="LMW169" s="98"/>
      <c r="LMX169" s="98"/>
      <c r="LMY169" s="98"/>
      <c r="LMZ169" s="98"/>
      <c r="LNA169" s="98"/>
      <c r="LNB169" s="98"/>
      <c r="LNC169" s="98"/>
      <c r="LND169" s="98"/>
      <c r="LNE169" s="98"/>
      <c r="LNF169" s="98"/>
      <c r="LNG169" s="98"/>
      <c r="LNH169" s="98"/>
      <c r="LNI169" s="98"/>
      <c r="LNJ169" s="98"/>
      <c r="LNK169" s="98"/>
      <c r="LNL169" s="98"/>
      <c r="LNM169" s="98"/>
      <c r="LNN169" s="98"/>
      <c r="LNO169" s="98"/>
      <c r="LNP169" s="98"/>
      <c r="LNQ169" s="98"/>
      <c r="LNR169" s="98"/>
      <c r="LNS169" s="98"/>
      <c r="LNT169" s="98"/>
      <c r="LNU169" s="98"/>
      <c r="LNV169" s="98"/>
      <c r="LNW169" s="98"/>
      <c r="LNX169" s="98"/>
      <c r="LNY169" s="98"/>
      <c r="LNZ169" s="98"/>
      <c r="LOA169" s="98"/>
      <c r="LOB169" s="98"/>
      <c r="LOC169" s="98"/>
      <c r="LOD169" s="98"/>
      <c r="LOE169" s="98"/>
      <c r="LOF169" s="98"/>
      <c r="LOG169" s="98"/>
      <c r="LOH169" s="98"/>
      <c r="LOI169" s="98"/>
      <c r="LOJ169" s="98"/>
      <c r="LOK169" s="98"/>
      <c r="LOL169" s="98"/>
      <c r="LOM169" s="98"/>
      <c r="LON169" s="98"/>
      <c r="LOO169" s="98"/>
      <c r="LOP169" s="98"/>
      <c r="LOQ169" s="98"/>
      <c r="LOR169" s="98"/>
      <c r="LOS169" s="98"/>
      <c r="LOT169" s="98"/>
      <c r="LOU169" s="98"/>
      <c r="LOV169" s="98"/>
      <c r="LOW169" s="98"/>
      <c r="LOX169" s="98"/>
      <c r="LOY169" s="98"/>
      <c r="LOZ169" s="98"/>
      <c r="LPA169" s="98"/>
      <c r="LPB169" s="98"/>
      <c r="LPC169" s="98"/>
      <c r="LPD169" s="98"/>
      <c r="LPE169" s="98"/>
      <c r="LPF169" s="98"/>
      <c r="LPG169" s="98"/>
      <c r="LPH169" s="98"/>
      <c r="LPI169" s="98"/>
      <c r="LPJ169" s="98"/>
      <c r="LPK169" s="98"/>
      <c r="LPL169" s="98"/>
      <c r="LPM169" s="98"/>
      <c r="LPN169" s="98"/>
      <c r="LPO169" s="98"/>
      <c r="LPP169" s="98"/>
      <c r="LPQ169" s="98"/>
      <c r="LPR169" s="98"/>
      <c r="LPS169" s="98"/>
      <c r="LPT169" s="98"/>
      <c r="LPU169" s="98"/>
      <c r="LPV169" s="98"/>
      <c r="LPW169" s="98"/>
      <c r="LPX169" s="98"/>
      <c r="LPY169" s="98"/>
      <c r="LPZ169" s="98"/>
      <c r="LQA169" s="98"/>
      <c r="LQB169" s="98"/>
      <c r="LQC169" s="98"/>
      <c r="LQD169" s="98"/>
      <c r="LQE169" s="98"/>
      <c r="LQF169" s="98"/>
      <c r="LQG169" s="98"/>
      <c r="LQH169" s="98"/>
      <c r="LQI169" s="98"/>
      <c r="LQJ169" s="98"/>
      <c r="LQK169" s="98"/>
      <c r="LQL169" s="98"/>
      <c r="LQM169" s="98"/>
      <c r="LQN169" s="98"/>
      <c r="LQO169" s="98"/>
      <c r="LQP169" s="98"/>
      <c r="LQQ169" s="98"/>
      <c r="LQR169" s="98"/>
      <c r="LQS169" s="98"/>
      <c r="LQT169" s="98"/>
      <c r="LQU169" s="98"/>
      <c r="LQV169" s="98"/>
      <c r="LQW169" s="98"/>
      <c r="LQX169" s="98"/>
      <c r="LQY169" s="98"/>
      <c r="LQZ169" s="98"/>
      <c r="LRA169" s="98"/>
      <c r="LRB169" s="98"/>
      <c r="LRC169" s="98"/>
      <c r="LRD169" s="98"/>
      <c r="LRE169" s="98"/>
      <c r="LRF169" s="98"/>
      <c r="LRG169" s="98"/>
      <c r="LRH169" s="98"/>
      <c r="LRI169" s="98"/>
      <c r="LRJ169" s="98"/>
      <c r="LRK169" s="98"/>
      <c r="LRL169" s="98"/>
      <c r="LRM169" s="98"/>
      <c r="LRN169" s="98"/>
      <c r="LRO169" s="98"/>
      <c r="LRP169" s="98"/>
      <c r="LRQ169" s="98"/>
      <c r="LRR169" s="98"/>
      <c r="LRS169" s="98"/>
      <c r="LRT169" s="98"/>
      <c r="LRU169" s="98"/>
      <c r="LRV169" s="98"/>
      <c r="LRW169" s="98"/>
      <c r="LRX169" s="98"/>
      <c r="LRY169" s="98"/>
      <c r="LRZ169" s="98"/>
      <c r="LSA169" s="98"/>
      <c r="LSB169" s="98"/>
      <c r="LSC169" s="98"/>
      <c r="LSD169" s="98"/>
      <c r="LSE169" s="98"/>
      <c r="LSF169" s="98"/>
      <c r="LSG169" s="98"/>
      <c r="LSH169" s="98"/>
      <c r="LSI169" s="98"/>
      <c r="LSJ169" s="98"/>
      <c r="LSK169" s="98"/>
      <c r="LSL169" s="98"/>
      <c r="LSM169" s="98"/>
      <c r="LSN169" s="98"/>
      <c r="LSO169" s="98"/>
      <c r="LSP169" s="98"/>
      <c r="LSQ169" s="98"/>
      <c r="LSR169" s="98"/>
      <c r="LSS169" s="98"/>
      <c r="LST169" s="98"/>
      <c r="LSU169" s="98"/>
      <c r="LSV169" s="98"/>
      <c r="LSW169" s="98"/>
      <c r="LSX169" s="98"/>
      <c r="LSY169" s="98"/>
      <c r="LSZ169" s="98"/>
      <c r="LTA169" s="98"/>
      <c r="LTB169" s="98"/>
      <c r="LTC169" s="98"/>
      <c r="LTD169" s="98"/>
      <c r="LTE169" s="98"/>
      <c r="LTF169" s="98"/>
      <c r="LTG169" s="98"/>
      <c r="LTH169" s="98"/>
      <c r="LTI169" s="98"/>
      <c r="LTJ169" s="98"/>
      <c r="LTK169" s="98"/>
      <c r="LTL169" s="98"/>
      <c r="LTM169" s="98"/>
      <c r="LTN169" s="98"/>
      <c r="LTO169" s="98"/>
      <c r="LTV169" s="98"/>
      <c r="LTW169" s="98"/>
      <c r="LTX169" s="98"/>
      <c r="LTY169" s="98"/>
      <c r="LTZ169" s="98"/>
      <c r="LUA169" s="98"/>
      <c r="LUB169" s="98"/>
      <c r="LUC169" s="98"/>
      <c r="LUD169" s="98"/>
      <c r="LUE169" s="98"/>
      <c r="LUF169" s="98"/>
      <c r="LUG169" s="98"/>
      <c r="LUH169" s="98"/>
      <c r="LUI169" s="98"/>
      <c r="LUJ169" s="98"/>
      <c r="LUK169" s="98"/>
      <c r="LUL169" s="98"/>
      <c r="LUM169" s="98"/>
      <c r="LUN169" s="98"/>
      <c r="LUO169" s="98"/>
      <c r="LUP169" s="98"/>
      <c r="LUQ169" s="98"/>
      <c r="LUR169" s="98"/>
      <c r="LUS169" s="98"/>
      <c r="LUT169" s="98"/>
      <c r="LUU169" s="98"/>
      <c r="LUV169" s="98"/>
      <c r="LUW169" s="98"/>
      <c r="LUX169" s="98"/>
      <c r="LUY169" s="98"/>
      <c r="LUZ169" s="98"/>
      <c r="LVA169" s="98"/>
      <c r="LVB169" s="98"/>
      <c r="LVC169" s="98"/>
      <c r="LVD169" s="98"/>
      <c r="LVE169" s="98"/>
      <c r="LVF169" s="98"/>
      <c r="LVG169" s="98"/>
      <c r="LVH169" s="98"/>
      <c r="LVI169" s="98"/>
      <c r="LVJ169" s="98"/>
      <c r="LVK169" s="98"/>
      <c r="LVL169" s="98"/>
      <c r="LVM169" s="98"/>
      <c r="LVN169" s="98"/>
      <c r="LVO169" s="98"/>
      <c r="LVP169" s="98"/>
      <c r="LVQ169" s="98"/>
      <c r="LVR169" s="98"/>
      <c r="LVS169" s="98"/>
      <c r="LVT169" s="98"/>
      <c r="LVU169" s="98"/>
      <c r="LVV169" s="98"/>
      <c r="LVW169" s="98"/>
      <c r="LVX169" s="98"/>
      <c r="LVY169" s="98"/>
      <c r="LVZ169" s="98"/>
      <c r="LWA169" s="98"/>
      <c r="LWB169" s="98"/>
      <c r="LWC169" s="98"/>
      <c r="LWD169" s="98"/>
      <c r="LWE169" s="98"/>
      <c r="LWF169" s="98"/>
      <c r="LWG169" s="98"/>
      <c r="LWH169" s="98"/>
      <c r="LWI169" s="98"/>
      <c r="LWJ169" s="98"/>
      <c r="LWK169" s="98"/>
      <c r="LWL169" s="98"/>
      <c r="LWM169" s="98"/>
      <c r="LWN169" s="98"/>
      <c r="LWO169" s="98"/>
      <c r="LWP169" s="98"/>
      <c r="LWQ169" s="98"/>
      <c r="LWR169" s="98"/>
      <c r="LWS169" s="98"/>
      <c r="LWT169" s="98"/>
      <c r="LWU169" s="98"/>
      <c r="LWV169" s="98"/>
      <c r="LWW169" s="98"/>
      <c r="LWX169" s="98"/>
      <c r="LWY169" s="98"/>
      <c r="LWZ169" s="98"/>
      <c r="LXA169" s="98"/>
      <c r="LXB169" s="98"/>
      <c r="LXC169" s="98"/>
      <c r="LXD169" s="98"/>
      <c r="LXE169" s="98"/>
      <c r="LXF169" s="98"/>
      <c r="LXG169" s="98"/>
      <c r="LXH169" s="98"/>
      <c r="LXI169" s="98"/>
      <c r="LXJ169" s="98"/>
      <c r="LXK169" s="98"/>
      <c r="LXL169" s="98"/>
      <c r="LXM169" s="98"/>
      <c r="LXN169" s="98"/>
      <c r="LXO169" s="98"/>
      <c r="LXP169" s="98"/>
      <c r="LXQ169" s="98"/>
      <c r="LXR169" s="98"/>
      <c r="LXS169" s="98"/>
      <c r="LXT169" s="98"/>
      <c r="LXU169" s="98"/>
      <c r="LXV169" s="98"/>
      <c r="LXW169" s="98"/>
      <c r="LXX169" s="98"/>
      <c r="LXY169" s="98"/>
      <c r="LXZ169" s="98"/>
      <c r="LYA169" s="98"/>
      <c r="LYB169" s="98"/>
      <c r="LYC169" s="98"/>
      <c r="LYD169" s="98"/>
      <c r="LYE169" s="98"/>
      <c r="LYF169" s="98"/>
      <c r="LYG169" s="98"/>
      <c r="LYH169" s="98"/>
      <c r="LYI169" s="98"/>
      <c r="LYJ169" s="98"/>
      <c r="LYK169" s="98"/>
      <c r="LYL169" s="98"/>
      <c r="LYM169" s="98"/>
      <c r="LYN169" s="98"/>
      <c r="LYO169" s="98"/>
      <c r="LYP169" s="98"/>
      <c r="LYQ169" s="98"/>
      <c r="LYR169" s="98"/>
      <c r="LYS169" s="98"/>
      <c r="LYT169" s="98"/>
      <c r="LYU169" s="98"/>
      <c r="LYV169" s="98"/>
      <c r="LYW169" s="98"/>
      <c r="LYX169" s="98"/>
      <c r="LYY169" s="98"/>
      <c r="LYZ169" s="98"/>
      <c r="LZA169" s="98"/>
      <c r="LZB169" s="98"/>
      <c r="LZC169" s="98"/>
      <c r="LZD169" s="98"/>
      <c r="LZE169" s="98"/>
      <c r="LZF169" s="98"/>
      <c r="LZG169" s="98"/>
      <c r="LZH169" s="98"/>
      <c r="LZI169" s="98"/>
      <c r="LZJ169" s="98"/>
      <c r="LZK169" s="98"/>
      <c r="LZL169" s="98"/>
      <c r="LZM169" s="98"/>
      <c r="LZN169" s="98"/>
      <c r="LZO169" s="98"/>
      <c r="LZP169" s="98"/>
      <c r="LZQ169" s="98"/>
      <c r="LZR169" s="98"/>
      <c r="LZS169" s="98"/>
      <c r="LZT169" s="98"/>
      <c r="LZU169" s="98"/>
      <c r="LZV169" s="98"/>
      <c r="LZW169" s="98"/>
      <c r="LZX169" s="98"/>
      <c r="LZY169" s="98"/>
      <c r="LZZ169" s="98"/>
      <c r="MAA169" s="98"/>
      <c r="MAB169" s="98"/>
      <c r="MAC169" s="98"/>
      <c r="MAD169" s="98"/>
      <c r="MAE169" s="98"/>
      <c r="MAF169" s="98"/>
      <c r="MAG169" s="98"/>
      <c r="MAH169" s="98"/>
      <c r="MAI169" s="98"/>
      <c r="MAJ169" s="98"/>
      <c r="MAK169" s="98"/>
      <c r="MAL169" s="98"/>
      <c r="MAM169" s="98"/>
      <c r="MAN169" s="98"/>
      <c r="MAO169" s="98"/>
      <c r="MAP169" s="98"/>
      <c r="MAQ169" s="98"/>
      <c r="MAR169" s="98"/>
      <c r="MAS169" s="98"/>
      <c r="MAT169" s="98"/>
      <c r="MAU169" s="98"/>
      <c r="MAV169" s="98"/>
      <c r="MAW169" s="98"/>
      <c r="MAX169" s="98"/>
      <c r="MAY169" s="98"/>
      <c r="MAZ169" s="98"/>
      <c r="MBA169" s="98"/>
      <c r="MBB169" s="98"/>
      <c r="MBC169" s="98"/>
      <c r="MBD169" s="98"/>
      <c r="MBE169" s="98"/>
      <c r="MBF169" s="98"/>
      <c r="MBG169" s="98"/>
      <c r="MBH169" s="98"/>
      <c r="MBI169" s="98"/>
      <c r="MBJ169" s="98"/>
      <c r="MBK169" s="98"/>
      <c r="MBL169" s="98"/>
      <c r="MBM169" s="98"/>
      <c r="MBN169" s="98"/>
      <c r="MBO169" s="98"/>
      <c r="MBP169" s="98"/>
      <c r="MBQ169" s="98"/>
      <c r="MBR169" s="98"/>
      <c r="MBS169" s="98"/>
      <c r="MBT169" s="98"/>
      <c r="MBU169" s="98"/>
      <c r="MBV169" s="98"/>
      <c r="MBW169" s="98"/>
      <c r="MBX169" s="98"/>
      <c r="MBY169" s="98"/>
      <c r="MBZ169" s="98"/>
      <c r="MCA169" s="98"/>
      <c r="MCB169" s="98"/>
      <c r="MCC169" s="98"/>
      <c r="MCD169" s="98"/>
      <c r="MCE169" s="98"/>
      <c r="MCF169" s="98"/>
      <c r="MCG169" s="98"/>
      <c r="MCH169" s="98"/>
      <c r="MCI169" s="98"/>
      <c r="MCJ169" s="98"/>
      <c r="MCK169" s="98"/>
      <c r="MCL169" s="98"/>
      <c r="MCM169" s="98"/>
      <c r="MCN169" s="98"/>
      <c r="MCO169" s="98"/>
      <c r="MCP169" s="98"/>
      <c r="MCQ169" s="98"/>
      <c r="MCR169" s="98"/>
      <c r="MCS169" s="98"/>
      <c r="MCT169" s="98"/>
      <c r="MCU169" s="98"/>
      <c r="MCV169" s="98"/>
      <c r="MCW169" s="98"/>
      <c r="MCX169" s="98"/>
      <c r="MCY169" s="98"/>
      <c r="MCZ169" s="98"/>
      <c r="MDA169" s="98"/>
      <c r="MDB169" s="98"/>
      <c r="MDC169" s="98"/>
      <c r="MDD169" s="98"/>
      <c r="MDE169" s="98"/>
      <c r="MDF169" s="98"/>
      <c r="MDG169" s="98"/>
      <c r="MDH169" s="98"/>
      <c r="MDI169" s="98"/>
      <c r="MDJ169" s="98"/>
      <c r="MDK169" s="98"/>
      <c r="MDR169" s="98"/>
      <c r="MDS169" s="98"/>
      <c r="MDT169" s="98"/>
      <c r="MDU169" s="98"/>
      <c r="MDV169" s="98"/>
      <c r="MDW169" s="98"/>
      <c r="MDX169" s="98"/>
      <c r="MDY169" s="98"/>
      <c r="MDZ169" s="98"/>
      <c r="MEA169" s="98"/>
      <c r="MEB169" s="98"/>
      <c r="MEC169" s="98"/>
      <c r="MED169" s="98"/>
      <c r="MEE169" s="98"/>
      <c r="MEF169" s="98"/>
      <c r="MEG169" s="98"/>
      <c r="MEH169" s="98"/>
      <c r="MEI169" s="98"/>
      <c r="MEJ169" s="98"/>
      <c r="MEK169" s="98"/>
      <c r="MEL169" s="98"/>
      <c r="MEM169" s="98"/>
      <c r="MEN169" s="98"/>
      <c r="MEO169" s="98"/>
      <c r="MEP169" s="98"/>
      <c r="MEQ169" s="98"/>
      <c r="MER169" s="98"/>
      <c r="MES169" s="98"/>
      <c r="MET169" s="98"/>
      <c r="MEU169" s="98"/>
      <c r="MEV169" s="98"/>
      <c r="MEW169" s="98"/>
      <c r="MEX169" s="98"/>
      <c r="MEY169" s="98"/>
      <c r="MEZ169" s="98"/>
      <c r="MFA169" s="98"/>
      <c r="MFB169" s="98"/>
      <c r="MFC169" s="98"/>
      <c r="MFD169" s="98"/>
      <c r="MFE169" s="98"/>
      <c r="MFF169" s="98"/>
      <c r="MFG169" s="98"/>
      <c r="MFH169" s="98"/>
      <c r="MFI169" s="98"/>
      <c r="MFJ169" s="98"/>
      <c r="MFK169" s="98"/>
      <c r="MFL169" s="98"/>
      <c r="MFM169" s="98"/>
      <c r="MFN169" s="98"/>
      <c r="MFO169" s="98"/>
      <c r="MFP169" s="98"/>
      <c r="MFQ169" s="98"/>
      <c r="MFR169" s="98"/>
      <c r="MFS169" s="98"/>
      <c r="MFT169" s="98"/>
      <c r="MFU169" s="98"/>
      <c r="MFV169" s="98"/>
      <c r="MFW169" s="98"/>
      <c r="MFX169" s="98"/>
      <c r="MFY169" s="98"/>
      <c r="MFZ169" s="98"/>
      <c r="MGA169" s="98"/>
      <c r="MGB169" s="98"/>
      <c r="MGC169" s="98"/>
      <c r="MGD169" s="98"/>
      <c r="MGE169" s="98"/>
      <c r="MGF169" s="98"/>
      <c r="MGG169" s="98"/>
      <c r="MGH169" s="98"/>
      <c r="MGI169" s="98"/>
      <c r="MGJ169" s="98"/>
      <c r="MGK169" s="98"/>
      <c r="MGL169" s="98"/>
      <c r="MGM169" s="98"/>
      <c r="MGN169" s="98"/>
      <c r="MGO169" s="98"/>
      <c r="MGP169" s="98"/>
      <c r="MGQ169" s="98"/>
      <c r="MGR169" s="98"/>
      <c r="MGS169" s="98"/>
      <c r="MGT169" s="98"/>
      <c r="MGU169" s="98"/>
      <c r="MGV169" s="98"/>
      <c r="MGW169" s="98"/>
      <c r="MGX169" s="98"/>
      <c r="MGY169" s="98"/>
      <c r="MGZ169" s="98"/>
      <c r="MHA169" s="98"/>
      <c r="MHB169" s="98"/>
      <c r="MHC169" s="98"/>
      <c r="MHD169" s="98"/>
      <c r="MHE169" s="98"/>
      <c r="MHF169" s="98"/>
      <c r="MHG169" s="98"/>
      <c r="MHH169" s="98"/>
      <c r="MHI169" s="98"/>
      <c r="MHJ169" s="98"/>
      <c r="MHK169" s="98"/>
      <c r="MHL169" s="98"/>
      <c r="MHM169" s="98"/>
      <c r="MHN169" s="98"/>
      <c r="MHO169" s="98"/>
      <c r="MHP169" s="98"/>
      <c r="MHQ169" s="98"/>
      <c r="MHR169" s="98"/>
      <c r="MHS169" s="98"/>
      <c r="MHT169" s="98"/>
      <c r="MHU169" s="98"/>
      <c r="MHV169" s="98"/>
      <c r="MHW169" s="98"/>
      <c r="MHX169" s="98"/>
      <c r="MHY169" s="98"/>
      <c r="MHZ169" s="98"/>
      <c r="MIA169" s="98"/>
      <c r="MIB169" s="98"/>
      <c r="MIC169" s="98"/>
      <c r="MID169" s="98"/>
      <c r="MIE169" s="98"/>
      <c r="MIF169" s="98"/>
      <c r="MIG169" s="98"/>
      <c r="MIH169" s="98"/>
      <c r="MII169" s="98"/>
      <c r="MIJ169" s="98"/>
      <c r="MIK169" s="98"/>
      <c r="MIL169" s="98"/>
      <c r="MIM169" s="98"/>
      <c r="MIN169" s="98"/>
      <c r="MIO169" s="98"/>
      <c r="MIP169" s="98"/>
      <c r="MIQ169" s="98"/>
      <c r="MIR169" s="98"/>
      <c r="MIS169" s="98"/>
      <c r="MIT169" s="98"/>
      <c r="MIU169" s="98"/>
      <c r="MIV169" s="98"/>
      <c r="MIW169" s="98"/>
      <c r="MIX169" s="98"/>
      <c r="MIY169" s="98"/>
      <c r="MIZ169" s="98"/>
      <c r="MJA169" s="98"/>
      <c r="MJB169" s="98"/>
      <c r="MJC169" s="98"/>
      <c r="MJD169" s="98"/>
      <c r="MJE169" s="98"/>
      <c r="MJF169" s="98"/>
      <c r="MJG169" s="98"/>
      <c r="MJH169" s="98"/>
      <c r="MJI169" s="98"/>
      <c r="MJJ169" s="98"/>
      <c r="MJK169" s="98"/>
      <c r="MJL169" s="98"/>
      <c r="MJM169" s="98"/>
      <c r="MJN169" s="98"/>
      <c r="MJO169" s="98"/>
      <c r="MJP169" s="98"/>
      <c r="MJQ169" s="98"/>
      <c r="MJR169" s="98"/>
      <c r="MJS169" s="98"/>
      <c r="MJT169" s="98"/>
      <c r="MJU169" s="98"/>
      <c r="MJV169" s="98"/>
      <c r="MJW169" s="98"/>
      <c r="MJX169" s="98"/>
      <c r="MJY169" s="98"/>
      <c r="MJZ169" s="98"/>
      <c r="MKA169" s="98"/>
      <c r="MKB169" s="98"/>
      <c r="MKC169" s="98"/>
      <c r="MKD169" s="98"/>
      <c r="MKE169" s="98"/>
      <c r="MKF169" s="98"/>
      <c r="MKG169" s="98"/>
      <c r="MKH169" s="98"/>
      <c r="MKI169" s="98"/>
      <c r="MKJ169" s="98"/>
      <c r="MKK169" s="98"/>
      <c r="MKL169" s="98"/>
      <c r="MKM169" s="98"/>
      <c r="MKN169" s="98"/>
      <c r="MKO169" s="98"/>
      <c r="MKP169" s="98"/>
      <c r="MKQ169" s="98"/>
      <c r="MKR169" s="98"/>
      <c r="MKS169" s="98"/>
      <c r="MKT169" s="98"/>
      <c r="MKU169" s="98"/>
      <c r="MKV169" s="98"/>
      <c r="MKW169" s="98"/>
      <c r="MKX169" s="98"/>
      <c r="MKY169" s="98"/>
      <c r="MKZ169" s="98"/>
      <c r="MLA169" s="98"/>
      <c r="MLB169" s="98"/>
      <c r="MLC169" s="98"/>
      <c r="MLD169" s="98"/>
      <c r="MLE169" s="98"/>
      <c r="MLF169" s="98"/>
      <c r="MLG169" s="98"/>
      <c r="MLH169" s="98"/>
      <c r="MLI169" s="98"/>
      <c r="MLJ169" s="98"/>
      <c r="MLK169" s="98"/>
      <c r="MLL169" s="98"/>
      <c r="MLM169" s="98"/>
      <c r="MLN169" s="98"/>
      <c r="MLO169" s="98"/>
      <c r="MLP169" s="98"/>
      <c r="MLQ169" s="98"/>
      <c r="MLR169" s="98"/>
      <c r="MLS169" s="98"/>
      <c r="MLT169" s="98"/>
      <c r="MLU169" s="98"/>
      <c r="MLV169" s="98"/>
      <c r="MLW169" s="98"/>
      <c r="MLX169" s="98"/>
      <c r="MLY169" s="98"/>
      <c r="MLZ169" s="98"/>
      <c r="MMA169" s="98"/>
      <c r="MMB169" s="98"/>
      <c r="MMC169" s="98"/>
      <c r="MMD169" s="98"/>
      <c r="MME169" s="98"/>
      <c r="MMF169" s="98"/>
      <c r="MMG169" s="98"/>
      <c r="MMH169" s="98"/>
      <c r="MMI169" s="98"/>
      <c r="MMJ169" s="98"/>
      <c r="MMK169" s="98"/>
      <c r="MML169" s="98"/>
      <c r="MMM169" s="98"/>
      <c r="MMN169" s="98"/>
      <c r="MMO169" s="98"/>
      <c r="MMP169" s="98"/>
      <c r="MMQ169" s="98"/>
      <c r="MMR169" s="98"/>
      <c r="MMS169" s="98"/>
      <c r="MMT169" s="98"/>
      <c r="MMU169" s="98"/>
      <c r="MMV169" s="98"/>
      <c r="MMW169" s="98"/>
      <c r="MMX169" s="98"/>
      <c r="MMY169" s="98"/>
      <c r="MMZ169" s="98"/>
      <c r="MNA169" s="98"/>
      <c r="MNB169" s="98"/>
      <c r="MNC169" s="98"/>
      <c r="MND169" s="98"/>
      <c r="MNE169" s="98"/>
      <c r="MNF169" s="98"/>
      <c r="MNG169" s="98"/>
      <c r="MNN169" s="98"/>
      <c r="MNO169" s="98"/>
      <c r="MNP169" s="98"/>
      <c r="MNQ169" s="98"/>
      <c r="MNR169" s="98"/>
      <c r="MNS169" s="98"/>
      <c r="MNT169" s="98"/>
      <c r="MNU169" s="98"/>
      <c r="MNV169" s="98"/>
      <c r="MNW169" s="98"/>
      <c r="MNX169" s="98"/>
      <c r="MNY169" s="98"/>
      <c r="MNZ169" s="98"/>
      <c r="MOA169" s="98"/>
      <c r="MOB169" s="98"/>
      <c r="MOC169" s="98"/>
      <c r="MOD169" s="98"/>
      <c r="MOE169" s="98"/>
      <c r="MOF169" s="98"/>
      <c r="MOG169" s="98"/>
      <c r="MOH169" s="98"/>
      <c r="MOI169" s="98"/>
      <c r="MOJ169" s="98"/>
      <c r="MOK169" s="98"/>
      <c r="MOL169" s="98"/>
      <c r="MOM169" s="98"/>
      <c r="MON169" s="98"/>
      <c r="MOO169" s="98"/>
      <c r="MOP169" s="98"/>
      <c r="MOQ169" s="98"/>
      <c r="MOR169" s="98"/>
      <c r="MOS169" s="98"/>
      <c r="MOT169" s="98"/>
      <c r="MOU169" s="98"/>
      <c r="MOV169" s="98"/>
      <c r="MOW169" s="98"/>
      <c r="MOX169" s="98"/>
      <c r="MOY169" s="98"/>
      <c r="MOZ169" s="98"/>
      <c r="MPA169" s="98"/>
      <c r="MPB169" s="98"/>
      <c r="MPC169" s="98"/>
      <c r="MPD169" s="98"/>
      <c r="MPE169" s="98"/>
      <c r="MPF169" s="98"/>
      <c r="MPG169" s="98"/>
      <c r="MPH169" s="98"/>
      <c r="MPI169" s="98"/>
      <c r="MPJ169" s="98"/>
      <c r="MPK169" s="98"/>
      <c r="MPL169" s="98"/>
      <c r="MPM169" s="98"/>
      <c r="MPN169" s="98"/>
      <c r="MPO169" s="98"/>
      <c r="MPP169" s="98"/>
      <c r="MPQ169" s="98"/>
      <c r="MPR169" s="98"/>
      <c r="MPS169" s="98"/>
      <c r="MPT169" s="98"/>
      <c r="MPU169" s="98"/>
      <c r="MPV169" s="98"/>
      <c r="MPW169" s="98"/>
      <c r="MPX169" s="98"/>
      <c r="MPY169" s="98"/>
      <c r="MPZ169" s="98"/>
      <c r="MQA169" s="98"/>
      <c r="MQB169" s="98"/>
      <c r="MQC169" s="98"/>
      <c r="MQD169" s="98"/>
      <c r="MQE169" s="98"/>
      <c r="MQF169" s="98"/>
      <c r="MQG169" s="98"/>
      <c r="MQH169" s="98"/>
      <c r="MQI169" s="98"/>
      <c r="MQJ169" s="98"/>
      <c r="MQK169" s="98"/>
      <c r="MQL169" s="98"/>
      <c r="MQM169" s="98"/>
      <c r="MQN169" s="98"/>
      <c r="MQO169" s="98"/>
      <c r="MQP169" s="98"/>
      <c r="MQQ169" s="98"/>
      <c r="MQR169" s="98"/>
      <c r="MQS169" s="98"/>
      <c r="MQT169" s="98"/>
      <c r="MQU169" s="98"/>
      <c r="MQV169" s="98"/>
      <c r="MQW169" s="98"/>
      <c r="MQX169" s="98"/>
      <c r="MQY169" s="98"/>
      <c r="MQZ169" s="98"/>
      <c r="MRA169" s="98"/>
      <c r="MRB169" s="98"/>
      <c r="MRC169" s="98"/>
      <c r="MRD169" s="98"/>
      <c r="MRE169" s="98"/>
      <c r="MRF169" s="98"/>
      <c r="MRG169" s="98"/>
      <c r="MRH169" s="98"/>
      <c r="MRI169" s="98"/>
      <c r="MRJ169" s="98"/>
      <c r="MRK169" s="98"/>
      <c r="MRL169" s="98"/>
      <c r="MRM169" s="98"/>
      <c r="MRN169" s="98"/>
      <c r="MRO169" s="98"/>
      <c r="MRP169" s="98"/>
      <c r="MRQ169" s="98"/>
      <c r="MRR169" s="98"/>
      <c r="MRS169" s="98"/>
      <c r="MRT169" s="98"/>
      <c r="MRU169" s="98"/>
      <c r="MRV169" s="98"/>
      <c r="MRW169" s="98"/>
      <c r="MRX169" s="98"/>
      <c r="MRY169" s="98"/>
      <c r="MRZ169" s="98"/>
      <c r="MSA169" s="98"/>
      <c r="MSB169" s="98"/>
      <c r="MSC169" s="98"/>
      <c r="MSD169" s="98"/>
      <c r="MSE169" s="98"/>
      <c r="MSF169" s="98"/>
      <c r="MSG169" s="98"/>
      <c r="MSH169" s="98"/>
      <c r="MSI169" s="98"/>
      <c r="MSJ169" s="98"/>
      <c r="MSK169" s="98"/>
      <c r="MSL169" s="98"/>
      <c r="MSM169" s="98"/>
      <c r="MSN169" s="98"/>
      <c r="MSO169" s="98"/>
      <c r="MSP169" s="98"/>
      <c r="MSQ169" s="98"/>
      <c r="MSR169" s="98"/>
      <c r="MSS169" s="98"/>
      <c r="MST169" s="98"/>
      <c r="MSU169" s="98"/>
      <c r="MSV169" s="98"/>
      <c r="MSW169" s="98"/>
      <c r="MSX169" s="98"/>
      <c r="MSY169" s="98"/>
      <c r="MSZ169" s="98"/>
      <c r="MTA169" s="98"/>
      <c r="MTB169" s="98"/>
      <c r="MTC169" s="98"/>
      <c r="MTD169" s="98"/>
      <c r="MTE169" s="98"/>
      <c r="MTF169" s="98"/>
      <c r="MTG169" s="98"/>
      <c r="MTH169" s="98"/>
      <c r="MTI169" s="98"/>
      <c r="MTJ169" s="98"/>
      <c r="MTK169" s="98"/>
      <c r="MTL169" s="98"/>
      <c r="MTM169" s="98"/>
      <c r="MTN169" s="98"/>
      <c r="MTO169" s="98"/>
      <c r="MTP169" s="98"/>
      <c r="MTQ169" s="98"/>
      <c r="MTR169" s="98"/>
      <c r="MTS169" s="98"/>
      <c r="MTT169" s="98"/>
      <c r="MTU169" s="98"/>
      <c r="MTV169" s="98"/>
      <c r="MTW169" s="98"/>
      <c r="MTX169" s="98"/>
      <c r="MTY169" s="98"/>
      <c r="MTZ169" s="98"/>
      <c r="MUA169" s="98"/>
      <c r="MUB169" s="98"/>
      <c r="MUC169" s="98"/>
      <c r="MUD169" s="98"/>
      <c r="MUE169" s="98"/>
      <c r="MUF169" s="98"/>
      <c r="MUG169" s="98"/>
      <c r="MUH169" s="98"/>
      <c r="MUI169" s="98"/>
      <c r="MUJ169" s="98"/>
      <c r="MUK169" s="98"/>
      <c r="MUL169" s="98"/>
      <c r="MUM169" s="98"/>
      <c r="MUN169" s="98"/>
      <c r="MUO169" s="98"/>
      <c r="MUP169" s="98"/>
      <c r="MUQ169" s="98"/>
      <c r="MUR169" s="98"/>
      <c r="MUS169" s="98"/>
      <c r="MUT169" s="98"/>
      <c r="MUU169" s="98"/>
      <c r="MUV169" s="98"/>
      <c r="MUW169" s="98"/>
      <c r="MUX169" s="98"/>
      <c r="MUY169" s="98"/>
      <c r="MUZ169" s="98"/>
      <c r="MVA169" s="98"/>
      <c r="MVB169" s="98"/>
      <c r="MVC169" s="98"/>
      <c r="MVD169" s="98"/>
      <c r="MVE169" s="98"/>
      <c r="MVF169" s="98"/>
      <c r="MVG169" s="98"/>
      <c r="MVH169" s="98"/>
      <c r="MVI169" s="98"/>
      <c r="MVJ169" s="98"/>
      <c r="MVK169" s="98"/>
      <c r="MVL169" s="98"/>
      <c r="MVM169" s="98"/>
      <c r="MVN169" s="98"/>
      <c r="MVO169" s="98"/>
      <c r="MVP169" s="98"/>
      <c r="MVQ169" s="98"/>
      <c r="MVR169" s="98"/>
      <c r="MVS169" s="98"/>
      <c r="MVT169" s="98"/>
      <c r="MVU169" s="98"/>
      <c r="MVV169" s="98"/>
      <c r="MVW169" s="98"/>
      <c r="MVX169" s="98"/>
      <c r="MVY169" s="98"/>
      <c r="MVZ169" s="98"/>
      <c r="MWA169" s="98"/>
      <c r="MWB169" s="98"/>
      <c r="MWC169" s="98"/>
      <c r="MWD169" s="98"/>
      <c r="MWE169" s="98"/>
      <c r="MWF169" s="98"/>
      <c r="MWG169" s="98"/>
      <c r="MWH169" s="98"/>
      <c r="MWI169" s="98"/>
      <c r="MWJ169" s="98"/>
      <c r="MWK169" s="98"/>
      <c r="MWL169" s="98"/>
      <c r="MWM169" s="98"/>
      <c r="MWN169" s="98"/>
      <c r="MWO169" s="98"/>
      <c r="MWP169" s="98"/>
      <c r="MWQ169" s="98"/>
      <c r="MWR169" s="98"/>
      <c r="MWS169" s="98"/>
      <c r="MWT169" s="98"/>
      <c r="MWU169" s="98"/>
      <c r="MWV169" s="98"/>
      <c r="MWW169" s="98"/>
      <c r="MWX169" s="98"/>
      <c r="MWY169" s="98"/>
      <c r="MWZ169" s="98"/>
      <c r="MXA169" s="98"/>
      <c r="MXB169" s="98"/>
      <c r="MXC169" s="98"/>
      <c r="MXJ169" s="98"/>
      <c r="MXK169" s="98"/>
      <c r="MXL169" s="98"/>
      <c r="MXM169" s="98"/>
      <c r="MXN169" s="98"/>
      <c r="MXO169" s="98"/>
      <c r="MXP169" s="98"/>
      <c r="MXQ169" s="98"/>
      <c r="MXR169" s="98"/>
      <c r="MXS169" s="98"/>
      <c r="MXT169" s="98"/>
      <c r="MXU169" s="98"/>
      <c r="MXV169" s="98"/>
      <c r="MXW169" s="98"/>
      <c r="MXX169" s="98"/>
      <c r="MXY169" s="98"/>
      <c r="MXZ169" s="98"/>
      <c r="MYA169" s="98"/>
      <c r="MYB169" s="98"/>
      <c r="MYC169" s="98"/>
      <c r="MYD169" s="98"/>
      <c r="MYE169" s="98"/>
      <c r="MYF169" s="98"/>
      <c r="MYG169" s="98"/>
      <c r="MYH169" s="98"/>
      <c r="MYI169" s="98"/>
      <c r="MYJ169" s="98"/>
      <c r="MYK169" s="98"/>
      <c r="MYL169" s="98"/>
      <c r="MYM169" s="98"/>
      <c r="MYN169" s="98"/>
      <c r="MYO169" s="98"/>
      <c r="MYP169" s="98"/>
      <c r="MYQ169" s="98"/>
      <c r="MYR169" s="98"/>
      <c r="MYS169" s="98"/>
      <c r="MYT169" s="98"/>
      <c r="MYU169" s="98"/>
      <c r="MYV169" s="98"/>
      <c r="MYW169" s="98"/>
      <c r="MYX169" s="98"/>
      <c r="MYY169" s="98"/>
      <c r="MYZ169" s="98"/>
      <c r="MZA169" s="98"/>
      <c r="MZB169" s="98"/>
      <c r="MZC169" s="98"/>
      <c r="MZD169" s="98"/>
      <c r="MZE169" s="98"/>
      <c r="MZF169" s="98"/>
      <c r="MZG169" s="98"/>
      <c r="MZH169" s="98"/>
      <c r="MZI169" s="98"/>
      <c r="MZJ169" s="98"/>
      <c r="MZK169" s="98"/>
      <c r="MZL169" s="98"/>
      <c r="MZM169" s="98"/>
      <c r="MZN169" s="98"/>
      <c r="MZO169" s="98"/>
      <c r="MZP169" s="98"/>
      <c r="MZQ169" s="98"/>
      <c r="MZR169" s="98"/>
      <c r="MZS169" s="98"/>
      <c r="MZT169" s="98"/>
      <c r="MZU169" s="98"/>
      <c r="MZV169" s="98"/>
      <c r="MZW169" s="98"/>
      <c r="MZX169" s="98"/>
      <c r="MZY169" s="98"/>
      <c r="MZZ169" s="98"/>
      <c r="NAA169" s="98"/>
      <c r="NAB169" s="98"/>
      <c r="NAC169" s="98"/>
      <c r="NAD169" s="98"/>
      <c r="NAE169" s="98"/>
      <c r="NAF169" s="98"/>
      <c r="NAG169" s="98"/>
      <c r="NAH169" s="98"/>
      <c r="NAI169" s="98"/>
      <c r="NAJ169" s="98"/>
      <c r="NAK169" s="98"/>
      <c r="NAL169" s="98"/>
      <c r="NAM169" s="98"/>
      <c r="NAN169" s="98"/>
      <c r="NAO169" s="98"/>
      <c r="NAP169" s="98"/>
      <c r="NAQ169" s="98"/>
      <c r="NAR169" s="98"/>
      <c r="NAS169" s="98"/>
      <c r="NAT169" s="98"/>
      <c r="NAU169" s="98"/>
      <c r="NAV169" s="98"/>
      <c r="NAW169" s="98"/>
      <c r="NAX169" s="98"/>
      <c r="NAY169" s="98"/>
      <c r="NAZ169" s="98"/>
      <c r="NBA169" s="98"/>
      <c r="NBB169" s="98"/>
      <c r="NBC169" s="98"/>
      <c r="NBD169" s="98"/>
      <c r="NBE169" s="98"/>
      <c r="NBF169" s="98"/>
      <c r="NBG169" s="98"/>
      <c r="NBH169" s="98"/>
      <c r="NBI169" s="98"/>
      <c r="NBJ169" s="98"/>
      <c r="NBK169" s="98"/>
      <c r="NBL169" s="98"/>
      <c r="NBM169" s="98"/>
      <c r="NBN169" s="98"/>
      <c r="NBO169" s="98"/>
      <c r="NBP169" s="98"/>
      <c r="NBQ169" s="98"/>
      <c r="NBR169" s="98"/>
      <c r="NBS169" s="98"/>
      <c r="NBT169" s="98"/>
      <c r="NBU169" s="98"/>
      <c r="NBV169" s="98"/>
      <c r="NBW169" s="98"/>
      <c r="NBX169" s="98"/>
      <c r="NBY169" s="98"/>
      <c r="NBZ169" s="98"/>
      <c r="NCA169" s="98"/>
      <c r="NCB169" s="98"/>
      <c r="NCC169" s="98"/>
      <c r="NCD169" s="98"/>
      <c r="NCE169" s="98"/>
      <c r="NCF169" s="98"/>
      <c r="NCG169" s="98"/>
      <c r="NCH169" s="98"/>
      <c r="NCI169" s="98"/>
      <c r="NCJ169" s="98"/>
      <c r="NCK169" s="98"/>
      <c r="NCL169" s="98"/>
      <c r="NCM169" s="98"/>
      <c r="NCN169" s="98"/>
      <c r="NCO169" s="98"/>
      <c r="NCP169" s="98"/>
      <c r="NCQ169" s="98"/>
      <c r="NCR169" s="98"/>
      <c r="NCS169" s="98"/>
      <c r="NCT169" s="98"/>
      <c r="NCU169" s="98"/>
      <c r="NCV169" s="98"/>
      <c r="NCW169" s="98"/>
      <c r="NCX169" s="98"/>
      <c r="NCY169" s="98"/>
      <c r="NCZ169" s="98"/>
      <c r="NDA169" s="98"/>
      <c r="NDB169" s="98"/>
      <c r="NDC169" s="98"/>
      <c r="NDD169" s="98"/>
      <c r="NDE169" s="98"/>
      <c r="NDF169" s="98"/>
      <c r="NDG169" s="98"/>
      <c r="NDH169" s="98"/>
      <c r="NDI169" s="98"/>
      <c r="NDJ169" s="98"/>
      <c r="NDK169" s="98"/>
      <c r="NDL169" s="98"/>
      <c r="NDM169" s="98"/>
      <c r="NDN169" s="98"/>
      <c r="NDO169" s="98"/>
      <c r="NDP169" s="98"/>
      <c r="NDQ169" s="98"/>
      <c r="NDR169" s="98"/>
      <c r="NDS169" s="98"/>
      <c r="NDT169" s="98"/>
      <c r="NDU169" s="98"/>
      <c r="NDV169" s="98"/>
      <c r="NDW169" s="98"/>
      <c r="NDX169" s="98"/>
      <c r="NDY169" s="98"/>
      <c r="NDZ169" s="98"/>
      <c r="NEA169" s="98"/>
      <c r="NEB169" s="98"/>
      <c r="NEC169" s="98"/>
      <c r="NED169" s="98"/>
      <c r="NEE169" s="98"/>
      <c r="NEF169" s="98"/>
      <c r="NEG169" s="98"/>
      <c r="NEH169" s="98"/>
      <c r="NEI169" s="98"/>
      <c r="NEJ169" s="98"/>
      <c r="NEK169" s="98"/>
      <c r="NEL169" s="98"/>
      <c r="NEM169" s="98"/>
      <c r="NEN169" s="98"/>
      <c r="NEO169" s="98"/>
      <c r="NEP169" s="98"/>
      <c r="NEQ169" s="98"/>
      <c r="NER169" s="98"/>
      <c r="NES169" s="98"/>
      <c r="NET169" s="98"/>
      <c r="NEU169" s="98"/>
      <c r="NEV169" s="98"/>
      <c r="NEW169" s="98"/>
      <c r="NEX169" s="98"/>
      <c r="NEY169" s="98"/>
      <c r="NEZ169" s="98"/>
      <c r="NFA169" s="98"/>
      <c r="NFB169" s="98"/>
      <c r="NFC169" s="98"/>
      <c r="NFD169" s="98"/>
      <c r="NFE169" s="98"/>
      <c r="NFF169" s="98"/>
      <c r="NFG169" s="98"/>
      <c r="NFH169" s="98"/>
      <c r="NFI169" s="98"/>
      <c r="NFJ169" s="98"/>
      <c r="NFK169" s="98"/>
      <c r="NFL169" s="98"/>
      <c r="NFM169" s="98"/>
      <c r="NFN169" s="98"/>
      <c r="NFO169" s="98"/>
      <c r="NFP169" s="98"/>
      <c r="NFQ169" s="98"/>
      <c r="NFR169" s="98"/>
      <c r="NFS169" s="98"/>
      <c r="NFT169" s="98"/>
      <c r="NFU169" s="98"/>
      <c r="NFV169" s="98"/>
      <c r="NFW169" s="98"/>
      <c r="NFX169" s="98"/>
      <c r="NFY169" s="98"/>
      <c r="NFZ169" s="98"/>
      <c r="NGA169" s="98"/>
      <c r="NGB169" s="98"/>
      <c r="NGC169" s="98"/>
      <c r="NGD169" s="98"/>
      <c r="NGE169" s="98"/>
      <c r="NGF169" s="98"/>
      <c r="NGG169" s="98"/>
      <c r="NGH169" s="98"/>
      <c r="NGI169" s="98"/>
      <c r="NGJ169" s="98"/>
      <c r="NGK169" s="98"/>
      <c r="NGL169" s="98"/>
      <c r="NGM169" s="98"/>
      <c r="NGN169" s="98"/>
      <c r="NGO169" s="98"/>
      <c r="NGP169" s="98"/>
      <c r="NGQ169" s="98"/>
      <c r="NGR169" s="98"/>
      <c r="NGS169" s="98"/>
      <c r="NGT169" s="98"/>
      <c r="NGU169" s="98"/>
      <c r="NGV169" s="98"/>
      <c r="NGW169" s="98"/>
      <c r="NGX169" s="98"/>
      <c r="NGY169" s="98"/>
      <c r="NHF169" s="98"/>
      <c r="NHG169" s="98"/>
      <c r="NHH169" s="98"/>
      <c r="NHI169" s="98"/>
      <c r="NHJ169" s="98"/>
      <c r="NHK169" s="98"/>
      <c r="NHL169" s="98"/>
      <c r="NHM169" s="98"/>
      <c r="NHN169" s="98"/>
      <c r="NHO169" s="98"/>
      <c r="NHP169" s="98"/>
      <c r="NHQ169" s="98"/>
      <c r="NHR169" s="98"/>
      <c r="NHS169" s="98"/>
      <c r="NHT169" s="98"/>
      <c r="NHU169" s="98"/>
      <c r="NHV169" s="98"/>
      <c r="NHW169" s="98"/>
      <c r="NHX169" s="98"/>
      <c r="NHY169" s="98"/>
      <c r="NHZ169" s="98"/>
      <c r="NIA169" s="98"/>
      <c r="NIB169" s="98"/>
      <c r="NIC169" s="98"/>
      <c r="NID169" s="98"/>
      <c r="NIE169" s="98"/>
      <c r="NIF169" s="98"/>
      <c r="NIG169" s="98"/>
      <c r="NIH169" s="98"/>
      <c r="NII169" s="98"/>
      <c r="NIJ169" s="98"/>
      <c r="NIK169" s="98"/>
      <c r="NIL169" s="98"/>
      <c r="NIM169" s="98"/>
      <c r="NIN169" s="98"/>
      <c r="NIO169" s="98"/>
      <c r="NIP169" s="98"/>
      <c r="NIQ169" s="98"/>
      <c r="NIR169" s="98"/>
      <c r="NIS169" s="98"/>
      <c r="NIT169" s="98"/>
      <c r="NIU169" s="98"/>
      <c r="NIV169" s="98"/>
      <c r="NIW169" s="98"/>
      <c r="NIX169" s="98"/>
      <c r="NIY169" s="98"/>
      <c r="NIZ169" s="98"/>
      <c r="NJA169" s="98"/>
      <c r="NJB169" s="98"/>
      <c r="NJC169" s="98"/>
      <c r="NJD169" s="98"/>
      <c r="NJE169" s="98"/>
      <c r="NJF169" s="98"/>
      <c r="NJG169" s="98"/>
      <c r="NJH169" s="98"/>
      <c r="NJI169" s="98"/>
      <c r="NJJ169" s="98"/>
      <c r="NJK169" s="98"/>
      <c r="NJL169" s="98"/>
      <c r="NJM169" s="98"/>
      <c r="NJN169" s="98"/>
      <c r="NJO169" s="98"/>
      <c r="NJP169" s="98"/>
      <c r="NJQ169" s="98"/>
      <c r="NJR169" s="98"/>
      <c r="NJS169" s="98"/>
      <c r="NJT169" s="98"/>
      <c r="NJU169" s="98"/>
      <c r="NJV169" s="98"/>
      <c r="NJW169" s="98"/>
      <c r="NJX169" s="98"/>
      <c r="NJY169" s="98"/>
      <c r="NJZ169" s="98"/>
      <c r="NKA169" s="98"/>
      <c r="NKB169" s="98"/>
      <c r="NKC169" s="98"/>
      <c r="NKD169" s="98"/>
      <c r="NKE169" s="98"/>
      <c r="NKF169" s="98"/>
      <c r="NKG169" s="98"/>
      <c r="NKH169" s="98"/>
      <c r="NKI169" s="98"/>
      <c r="NKJ169" s="98"/>
      <c r="NKK169" s="98"/>
      <c r="NKL169" s="98"/>
      <c r="NKM169" s="98"/>
      <c r="NKN169" s="98"/>
      <c r="NKO169" s="98"/>
      <c r="NKP169" s="98"/>
      <c r="NKQ169" s="98"/>
      <c r="NKR169" s="98"/>
      <c r="NKS169" s="98"/>
      <c r="NKT169" s="98"/>
      <c r="NKU169" s="98"/>
      <c r="NKV169" s="98"/>
      <c r="NKW169" s="98"/>
      <c r="NKX169" s="98"/>
      <c r="NKY169" s="98"/>
      <c r="NKZ169" s="98"/>
      <c r="NLA169" s="98"/>
      <c r="NLB169" s="98"/>
      <c r="NLC169" s="98"/>
      <c r="NLD169" s="98"/>
      <c r="NLE169" s="98"/>
      <c r="NLF169" s="98"/>
      <c r="NLG169" s="98"/>
      <c r="NLH169" s="98"/>
      <c r="NLI169" s="98"/>
      <c r="NLJ169" s="98"/>
      <c r="NLK169" s="98"/>
      <c r="NLL169" s="98"/>
      <c r="NLM169" s="98"/>
      <c r="NLN169" s="98"/>
      <c r="NLO169" s="98"/>
      <c r="NLP169" s="98"/>
      <c r="NLQ169" s="98"/>
      <c r="NLR169" s="98"/>
      <c r="NLS169" s="98"/>
      <c r="NLT169" s="98"/>
      <c r="NLU169" s="98"/>
      <c r="NLV169" s="98"/>
      <c r="NLW169" s="98"/>
      <c r="NLX169" s="98"/>
      <c r="NLY169" s="98"/>
      <c r="NLZ169" s="98"/>
      <c r="NMA169" s="98"/>
      <c r="NMB169" s="98"/>
      <c r="NMC169" s="98"/>
      <c r="NMD169" s="98"/>
      <c r="NME169" s="98"/>
      <c r="NMF169" s="98"/>
      <c r="NMG169" s="98"/>
      <c r="NMH169" s="98"/>
      <c r="NMI169" s="98"/>
      <c r="NMJ169" s="98"/>
      <c r="NMK169" s="98"/>
      <c r="NML169" s="98"/>
      <c r="NMM169" s="98"/>
      <c r="NMN169" s="98"/>
      <c r="NMO169" s="98"/>
      <c r="NMP169" s="98"/>
      <c r="NMQ169" s="98"/>
      <c r="NMR169" s="98"/>
      <c r="NMS169" s="98"/>
      <c r="NMT169" s="98"/>
      <c r="NMU169" s="98"/>
      <c r="NMV169" s="98"/>
      <c r="NMW169" s="98"/>
      <c r="NMX169" s="98"/>
      <c r="NMY169" s="98"/>
      <c r="NMZ169" s="98"/>
      <c r="NNA169" s="98"/>
      <c r="NNB169" s="98"/>
      <c r="NNC169" s="98"/>
      <c r="NND169" s="98"/>
      <c r="NNE169" s="98"/>
      <c r="NNF169" s="98"/>
      <c r="NNG169" s="98"/>
      <c r="NNH169" s="98"/>
      <c r="NNI169" s="98"/>
      <c r="NNJ169" s="98"/>
      <c r="NNK169" s="98"/>
      <c r="NNL169" s="98"/>
      <c r="NNM169" s="98"/>
      <c r="NNN169" s="98"/>
      <c r="NNO169" s="98"/>
      <c r="NNP169" s="98"/>
      <c r="NNQ169" s="98"/>
      <c r="NNR169" s="98"/>
      <c r="NNS169" s="98"/>
      <c r="NNT169" s="98"/>
      <c r="NNU169" s="98"/>
      <c r="NNV169" s="98"/>
      <c r="NNW169" s="98"/>
      <c r="NNX169" s="98"/>
      <c r="NNY169" s="98"/>
      <c r="NNZ169" s="98"/>
      <c r="NOA169" s="98"/>
      <c r="NOB169" s="98"/>
      <c r="NOC169" s="98"/>
      <c r="NOD169" s="98"/>
      <c r="NOE169" s="98"/>
      <c r="NOF169" s="98"/>
      <c r="NOG169" s="98"/>
      <c r="NOH169" s="98"/>
      <c r="NOI169" s="98"/>
      <c r="NOJ169" s="98"/>
      <c r="NOK169" s="98"/>
      <c r="NOL169" s="98"/>
      <c r="NOM169" s="98"/>
      <c r="NON169" s="98"/>
      <c r="NOO169" s="98"/>
      <c r="NOP169" s="98"/>
      <c r="NOQ169" s="98"/>
      <c r="NOR169" s="98"/>
      <c r="NOS169" s="98"/>
      <c r="NOT169" s="98"/>
      <c r="NOU169" s="98"/>
      <c r="NOV169" s="98"/>
      <c r="NOW169" s="98"/>
      <c r="NOX169" s="98"/>
      <c r="NOY169" s="98"/>
      <c r="NOZ169" s="98"/>
      <c r="NPA169" s="98"/>
      <c r="NPB169" s="98"/>
      <c r="NPC169" s="98"/>
      <c r="NPD169" s="98"/>
      <c r="NPE169" s="98"/>
      <c r="NPF169" s="98"/>
      <c r="NPG169" s="98"/>
      <c r="NPH169" s="98"/>
      <c r="NPI169" s="98"/>
      <c r="NPJ169" s="98"/>
      <c r="NPK169" s="98"/>
      <c r="NPL169" s="98"/>
      <c r="NPM169" s="98"/>
      <c r="NPN169" s="98"/>
      <c r="NPO169" s="98"/>
      <c r="NPP169" s="98"/>
      <c r="NPQ169" s="98"/>
      <c r="NPR169" s="98"/>
      <c r="NPS169" s="98"/>
      <c r="NPT169" s="98"/>
      <c r="NPU169" s="98"/>
      <c r="NPV169" s="98"/>
      <c r="NPW169" s="98"/>
      <c r="NPX169" s="98"/>
      <c r="NPY169" s="98"/>
      <c r="NPZ169" s="98"/>
      <c r="NQA169" s="98"/>
      <c r="NQB169" s="98"/>
      <c r="NQC169" s="98"/>
      <c r="NQD169" s="98"/>
      <c r="NQE169" s="98"/>
      <c r="NQF169" s="98"/>
      <c r="NQG169" s="98"/>
      <c r="NQH169" s="98"/>
      <c r="NQI169" s="98"/>
      <c r="NQJ169" s="98"/>
      <c r="NQK169" s="98"/>
      <c r="NQL169" s="98"/>
      <c r="NQM169" s="98"/>
      <c r="NQN169" s="98"/>
      <c r="NQO169" s="98"/>
      <c r="NQP169" s="98"/>
      <c r="NQQ169" s="98"/>
      <c r="NQR169" s="98"/>
      <c r="NQS169" s="98"/>
      <c r="NQT169" s="98"/>
      <c r="NQU169" s="98"/>
      <c r="NRB169" s="98"/>
      <c r="NRC169" s="98"/>
      <c r="NRD169" s="98"/>
      <c r="NRE169" s="98"/>
      <c r="NRF169" s="98"/>
      <c r="NRG169" s="98"/>
      <c r="NRH169" s="98"/>
      <c r="NRI169" s="98"/>
      <c r="NRJ169" s="98"/>
      <c r="NRK169" s="98"/>
      <c r="NRL169" s="98"/>
      <c r="NRM169" s="98"/>
      <c r="NRN169" s="98"/>
      <c r="NRO169" s="98"/>
      <c r="NRP169" s="98"/>
      <c r="NRQ169" s="98"/>
      <c r="NRR169" s="98"/>
      <c r="NRS169" s="98"/>
      <c r="NRT169" s="98"/>
      <c r="NRU169" s="98"/>
      <c r="NRV169" s="98"/>
      <c r="NRW169" s="98"/>
      <c r="NRX169" s="98"/>
      <c r="NRY169" s="98"/>
      <c r="NRZ169" s="98"/>
      <c r="NSA169" s="98"/>
      <c r="NSB169" s="98"/>
      <c r="NSC169" s="98"/>
      <c r="NSD169" s="98"/>
      <c r="NSE169" s="98"/>
      <c r="NSF169" s="98"/>
      <c r="NSG169" s="98"/>
      <c r="NSH169" s="98"/>
      <c r="NSI169" s="98"/>
      <c r="NSJ169" s="98"/>
      <c r="NSK169" s="98"/>
      <c r="NSL169" s="98"/>
      <c r="NSM169" s="98"/>
      <c r="NSN169" s="98"/>
      <c r="NSO169" s="98"/>
      <c r="NSP169" s="98"/>
      <c r="NSQ169" s="98"/>
      <c r="NSR169" s="98"/>
      <c r="NSS169" s="98"/>
      <c r="NST169" s="98"/>
      <c r="NSU169" s="98"/>
      <c r="NSV169" s="98"/>
      <c r="NSW169" s="98"/>
      <c r="NSX169" s="98"/>
      <c r="NSY169" s="98"/>
      <c r="NSZ169" s="98"/>
      <c r="NTA169" s="98"/>
      <c r="NTB169" s="98"/>
      <c r="NTC169" s="98"/>
      <c r="NTD169" s="98"/>
      <c r="NTE169" s="98"/>
      <c r="NTF169" s="98"/>
      <c r="NTG169" s="98"/>
      <c r="NTH169" s="98"/>
      <c r="NTI169" s="98"/>
      <c r="NTJ169" s="98"/>
      <c r="NTK169" s="98"/>
      <c r="NTL169" s="98"/>
      <c r="NTM169" s="98"/>
      <c r="NTN169" s="98"/>
      <c r="NTO169" s="98"/>
      <c r="NTP169" s="98"/>
      <c r="NTQ169" s="98"/>
      <c r="NTR169" s="98"/>
      <c r="NTS169" s="98"/>
      <c r="NTT169" s="98"/>
      <c r="NTU169" s="98"/>
      <c r="NTV169" s="98"/>
      <c r="NTW169" s="98"/>
      <c r="NTX169" s="98"/>
      <c r="NTY169" s="98"/>
      <c r="NTZ169" s="98"/>
      <c r="NUA169" s="98"/>
      <c r="NUB169" s="98"/>
      <c r="NUC169" s="98"/>
      <c r="NUD169" s="98"/>
      <c r="NUE169" s="98"/>
      <c r="NUF169" s="98"/>
      <c r="NUG169" s="98"/>
      <c r="NUH169" s="98"/>
      <c r="NUI169" s="98"/>
      <c r="NUJ169" s="98"/>
      <c r="NUK169" s="98"/>
      <c r="NUL169" s="98"/>
      <c r="NUM169" s="98"/>
      <c r="NUN169" s="98"/>
      <c r="NUO169" s="98"/>
      <c r="NUP169" s="98"/>
      <c r="NUQ169" s="98"/>
      <c r="NUR169" s="98"/>
      <c r="NUS169" s="98"/>
      <c r="NUT169" s="98"/>
      <c r="NUU169" s="98"/>
      <c r="NUV169" s="98"/>
      <c r="NUW169" s="98"/>
      <c r="NUX169" s="98"/>
      <c r="NUY169" s="98"/>
      <c r="NUZ169" s="98"/>
      <c r="NVA169" s="98"/>
      <c r="NVB169" s="98"/>
      <c r="NVC169" s="98"/>
      <c r="NVD169" s="98"/>
      <c r="NVE169" s="98"/>
      <c r="NVF169" s="98"/>
      <c r="NVG169" s="98"/>
      <c r="NVH169" s="98"/>
      <c r="NVI169" s="98"/>
      <c r="NVJ169" s="98"/>
      <c r="NVK169" s="98"/>
      <c r="NVL169" s="98"/>
      <c r="NVM169" s="98"/>
      <c r="NVN169" s="98"/>
      <c r="NVO169" s="98"/>
      <c r="NVP169" s="98"/>
      <c r="NVQ169" s="98"/>
      <c r="NVR169" s="98"/>
      <c r="NVS169" s="98"/>
      <c r="NVT169" s="98"/>
      <c r="NVU169" s="98"/>
      <c r="NVV169" s="98"/>
      <c r="NVW169" s="98"/>
      <c r="NVX169" s="98"/>
      <c r="NVY169" s="98"/>
      <c r="NVZ169" s="98"/>
      <c r="NWA169" s="98"/>
      <c r="NWB169" s="98"/>
      <c r="NWC169" s="98"/>
      <c r="NWD169" s="98"/>
      <c r="NWE169" s="98"/>
      <c r="NWF169" s="98"/>
      <c r="NWG169" s="98"/>
      <c r="NWH169" s="98"/>
      <c r="NWI169" s="98"/>
      <c r="NWJ169" s="98"/>
      <c r="NWK169" s="98"/>
      <c r="NWL169" s="98"/>
      <c r="NWM169" s="98"/>
      <c r="NWN169" s="98"/>
      <c r="NWO169" s="98"/>
      <c r="NWP169" s="98"/>
      <c r="NWQ169" s="98"/>
      <c r="NWR169" s="98"/>
      <c r="NWS169" s="98"/>
      <c r="NWT169" s="98"/>
      <c r="NWU169" s="98"/>
      <c r="NWV169" s="98"/>
      <c r="NWW169" s="98"/>
      <c r="NWX169" s="98"/>
      <c r="NWY169" s="98"/>
      <c r="NWZ169" s="98"/>
      <c r="NXA169" s="98"/>
      <c r="NXB169" s="98"/>
      <c r="NXC169" s="98"/>
      <c r="NXD169" s="98"/>
      <c r="NXE169" s="98"/>
      <c r="NXF169" s="98"/>
      <c r="NXG169" s="98"/>
      <c r="NXH169" s="98"/>
      <c r="NXI169" s="98"/>
      <c r="NXJ169" s="98"/>
      <c r="NXK169" s="98"/>
      <c r="NXL169" s="98"/>
      <c r="NXM169" s="98"/>
      <c r="NXN169" s="98"/>
      <c r="NXO169" s="98"/>
      <c r="NXP169" s="98"/>
      <c r="NXQ169" s="98"/>
      <c r="NXR169" s="98"/>
      <c r="NXS169" s="98"/>
      <c r="NXT169" s="98"/>
      <c r="NXU169" s="98"/>
      <c r="NXV169" s="98"/>
      <c r="NXW169" s="98"/>
      <c r="NXX169" s="98"/>
      <c r="NXY169" s="98"/>
      <c r="NXZ169" s="98"/>
      <c r="NYA169" s="98"/>
      <c r="NYB169" s="98"/>
      <c r="NYC169" s="98"/>
      <c r="NYD169" s="98"/>
      <c r="NYE169" s="98"/>
      <c r="NYF169" s="98"/>
      <c r="NYG169" s="98"/>
      <c r="NYH169" s="98"/>
      <c r="NYI169" s="98"/>
      <c r="NYJ169" s="98"/>
      <c r="NYK169" s="98"/>
      <c r="NYL169" s="98"/>
      <c r="NYM169" s="98"/>
      <c r="NYN169" s="98"/>
      <c r="NYO169" s="98"/>
      <c r="NYP169" s="98"/>
      <c r="NYQ169" s="98"/>
      <c r="NYR169" s="98"/>
      <c r="NYS169" s="98"/>
      <c r="NYT169" s="98"/>
      <c r="NYU169" s="98"/>
      <c r="NYV169" s="98"/>
      <c r="NYW169" s="98"/>
      <c r="NYX169" s="98"/>
      <c r="NYY169" s="98"/>
      <c r="NYZ169" s="98"/>
      <c r="NZA169" s="98"/>
      <c r="NZB169" s="98"/>
      <c r="NZC169" s="98"/>
      <c r="NZD169" s="98"/>
      <c r="NZE169" s="98"/>
      <c r="NZF169" s="98"/>
      <c r="NZG169" s="98"/>
      <c r="NZH169" s="98"/>
      <c r="NZI169" s="98"/>
      <c r="NZJ169" s="98"/>
      <c r="NZK169" s="98"/>
      <c r="NZL169" s="98"/>
      <c r="NZM169" s="98"/>
      <c r="NZN169" s="98"/>
      <c r="NZO169" s="98"/>
      <c r="NZP169" s="98"/>
      <c r="NZQ169" s="98"/>
      <c r="NZR169" s="98"/>
      <c r="NZS169" s="98"/>
      <c r="NZT169" s="98"/>
      <c r="NZU169" s="98"/>
      <c r="NZV169" s="98"/>
      <c r="NZW169" s="98"/>
      <c r="NZX169" s="98"/>
      <c r="NZY169" s="98"/>
      <c r="NZZ169" s="98"/>
      <c r="OAA169" s="98"/>
      <c r="OAB169" s="98"/>
      <c r="OAC169" s="98"/>
      <c r="OAD169" s="98"/>
      <c r="OAE169" s="98"/>
      <c r="OAF169" s="98"/>
      <c r="OAG169" s="98"/>
      <c r="OAH169" s="98"/>
      <c r="OAI169" s="98"/>
      <c r="OAJ169" s="98"/>
      <c r="OAK169" s="98"/>
      <c r="OAL169" s="98"/>
      <c r="OAM169" s="98"/>
      <c r="OAN169" s="98"/>
      <c r="OAO169" s="98"/>
      <c r="OAP169" s="98"/>
      <c r="OAQ169" s="98"/>
      <c r="OAX169" s="98"/>
      <c r="OAY169" s="98"/>
      <c r="OAZ169" s="98"/>
      <c r="OBA169" s="98"/>
      <c r="OBB169" s="98"/>
      <c r="OBC169" s="98"/>
      <c r="OBD169" s="98"/>
      <c r="OBE169" s="98"/>
      <c r="OBF169" s="98"/>
      <c r="OBG169" s="98"/>
      <c r="OBH169" s="98"/>
      <c r="OBI169" s="98"/>
      <c r="OBJ169" s="98"/>
      <c r="OBK169" s="98"/>
      <c r="OBL169" s="98"/>
      <c r="OBM169" s="98"/>
      <c r="OBN169" s="98"/>
      <c r="OBO169" s="98"/>
      <c r="OBP169" s="98"/>
      <c r="OBQ169" s="98"/>
      <c r="OBR169" s="98"/>
      <c r="OBS169" s="98"/>
      <c r="OBT169" s="98"/>
      <c r="OBU169" s="98"/>
      <c r="OBV169" s="98"/>
      <c r="OBW169" s="98"/>
      <c r="OBX169" s="98"/>
      <c r="OBY169" s="98"/>
      <c r="OBZ169" s="98"/>
      <c r="OCA169" s="98"/>
      <c r="OCB169" s="98"/>
      <c r="OCC169" s="98"/>
      <c r="OCD169" s="98"/>
      <c r="OCE169" s="98"/>
      <c r="OCF169" s="98"/>
      <c r="OCG169" s="98"/>
      <c r="OCH169" s="98"/>
      <c r="OCI169" s="98"/>
      <c r="OCJ169" s="98"/>
      <c r="OCK169" s="98"/>
      <c r="OCL169" s="98"/>
      <c r="OCM169" s="98"/>
      <c r="OCN169" s="98"/>
      <c r="OCO169" s="98"/>
      <c r="OCP169" s="98"/>
      <c r="OCQ169" s="98"/>
      <c r="OCR169" s="98"/>
      <c r="OCS169" s="98"/>
      <c r="OCT169" s="98"/>
      <c r="OCU169" s="98"/>
      <c r="OCV169" s="98"/>
      <c r="OCW169" s="98"/>
      <c r="OCX169" s="98"/>
      <c r="OCY169" s="98"/>
      <c r="OCZ169" s="98"/>
      <c r="ODA169" s="98"/>
      <c r="ODB169" s="98"/>
      <c r="ODC169" s="98"/>
      <c r="ODD169" s="98"/>
      <c r="ODE169" s="98"/>
      <c r="ODF169" s="98"/>
      <c r="ODG169" s="98"/>
      <c r="ODH169" s="98"/>
      <c r="ODI169" s="98"/>
      <c r="ODJ169" s="98"/>
      <c r="ODK169" s="98"/>
      <c r="ODL169" s="98"/>
      <c r="ODM169" s="98"/>
      <c r="ODN169" s="98"/>
      <c r="ODO169" s="98"/>
      <c r="ODP169" s="98"/>
      <c r="ODQ169" s="98"/>
      <c r="ODR169" s="98"/>
      <c r="ODS169" s="98"/>
      <c r="ODT169" s="98"/>
      <c r="ODU169" s="98"/>
      <c r="ODV169" s="98"/>
      <c r="ODW169" s="98"/>
      <c r="ODX169" s="98"/>
      <c r="ODY169" s="98"/>
      <c r="ODZ169" s="98"/>
      <c r="OEA169" s="98"/>
      <c r="OEB169" s="98"/>
      <c r="OEC169" s="98"/>
      <c r="OED169" s="98"/>
      <c r="OEE169" s="98"/>
      <c r="OEF169" s="98"/>
      <c r="OEG169" s="98"/>
      <c r="OEH169" s="98"/>
      <c r="OEI169" s="98"/>
      <c r="OEJ169" s="98"/>
      <c r="OEK169" s="98"/>
      <c r="OEL169" s="98"/>
      <c r="OEM169" s="98"/>
      <c r="OEN169" s="98"/>
      <c r="OEO169" s="98"/>
      <c r="OEP169" s="98"/>
      <c r="OEQ169" s="98"/>
      <c r="OER169" s="98"/>
      <c r="OES169" s="98"/>
      <c r="OET169" s="98"/>
      <c r="OEU169" s="98"/>
      <c r="OEV169" s="98"/>
      <c r="OEW169" s="98"/>
      <c r="OEX169" s="98"/>
      <c r="OEY169" s="98"/>
      <c r="OEZ169" s="98"/>
      <c r="OFA169" s="98"/>
      <c r="OFB169" s="98"/>
      <c r="OFC169" s="98"/>
      <c r="OFD169" s="98"/>
      <c r="OFE169" s="98"/>
      <c r="OFF169" s="98"/>
      <c r="OFG169" s="98"/>
      <c r="OFH169" s="98"/>
      <c r="OFI169" s="98"/>
      <c r="OFJ169" s="98"/>
      <c r="OFK169" s="98"/>
      <c r="OFL169" s="98"/>
      <c r="OFM169" s="98"/>
      <c r="OFN169" s="98"/>
      <c r="OFO169" s="98"/>
      <c r="OFP169" s="98"/>
      <c r="OFQ169" s="98"/>
      <c r="OFR169" s="98"/>
      <c r="OFS169" s="98"/>
      <c r="OFT169" s="98"/>
      <c r="OFU169" s="98"/>
      <c r="OFV169" s="98"/>
      <c r="OFW169" s="98"/>
      <c r="OFX169" s="98"/>
      <c r="OFY169" s="98"/>
      <c r="OFZ169" s="98"/>
      <c r="OGA169" s="98"/>
      <c r="OGB169" s="98"/>
      <c r="OGC169" s="98"/>
      <c r="OGD169" s="98"/>
      <c r="OGE169" s="98"/>
      <c r="OGF169" s="98"/>
      <c r="OGG169" s="98"/>
      <c r="OGH169" s="98"/>
      <c r="OGI169" s="98"/>
      <c r="OGJ169" s="98"/>
      <c r="OGK169" s="98"/>
      <c r="OGL169" s="98"/>
      <c r="OGM169" s="98"/>
      <c r="OGN169" s="98"/>
      <c r="OGO169" s="98"/>
      <c r="OGP169" s="98"/>
      <c r="OGQ169" s="98"/>
      <c r="OGR169" s="98"/>
      <c r="OGS169" s="98"/>
      <c r="OGT169" s="98"/>
      <c r="OGU169" s="98"/>
      <c r="OGV169" s="98"/>
      <c r="OGW169" s="98"/>
      <c r="OGX169" s="98"/>
      <c r="OGY169" s="98"/>
      <c r="OGZ169" s="98"/>
      <c r="OHA169" s="98"/>
      <c r="OHB169" s="98"/>
      <c r="OHC169" s="98"/>
      <c r="OHD169" s="98"/>
      <c r="OHE169" s="98"/>
      <c r="OHF169" s="98"/>
      <c r="OHG169" s="98"/>
      <c r="OHH169" s="98"/>
      <c r="OHI169" s="98"/>
      <c r="OHJ169" s="98"/>
      <c r="OHK169" s="98"/>
      <c r="OHL169" s="98"/>
      <c r="OHM169" s="98"/>
      <c r="OHN169" s="98"/>
      <c r="OHO169" s="98"/>
      <c r="OHP169" s="98"/>
      <c r="OHQ169" s="98"/>
      <c r="OHR169" s="98"/>
      <c r="OHS169" s="98"/>
      <c r="OHT169" s="98"/>
      <c r="OHU169" s="98"/>
      <c r="OHV169" s="98"/>
      <c r="OHW169" s="98"/>
      <c r="OHX169" s="98"/>
      <c r="OHY169" s="98"/>
      <c r="OHZ169" s="98"/>
      <c r="OIA169" s="98"/>
      <c r="OIB169" s="98"/>
      <c r="OIC169" s="98"/>
      <c r="OID169" s="98"/>
      <c r="OIE169" s="98"/>
      <c r="OIF169" s="98"/>
      <c r="OIG169" s="98"/>
      <c r="OIH169" s="98"/>
      <c r="OII169" s="98"/>
      <c r="OIJ169" s="98"/>
      <c r="OIK169" s="98"/>
      <c r="OIL169" s="98"/>
      <c r="OIM169" s="98"/>
      <c r="OIN169" s="98"/>
      <c r="OIO169" s="98"/>
      <c r="OIP169" s="98"/>
      <c r="OIQ169" s="98"/>
      <c r="OIR169" s="98"/>
      <c r="OIS169" s="98"/>
      <c r="OIT169" s="98"/>
      <c r="OIU169" s="98"/>
      <c r="OIV169" s="98"/>
      <c r="OIW169" s="98"/>
      <c r="OIX169" s="98"/>
      <c r="OIY169" s="98"/>
      <c r="OIZ169" s="98"/>
      <c r="OJA169" s="98"/>
      <c r="OJB169" s="98"/>
      <c r="OJC169" s="98"/>
      <c r="OJD169" s="98"/>
      <c r="OJE169" s="98"/>
      <c r="OJF169" s="98"/>
      <c r="OJG169" s="98"/>
      <c r="OJH169" s="98"/>
      <c r="OJI169" s="98"/>
      <c r="OJJ169" s="98"/>
      <c r="OJK169" s="98"/>
      <c r="OJL169" s="98"/>
      <c r="OJM169" s="98"/>
      <c r="OJN169" s="98"/>
      <c r="OJO169" s="98"/>
      <c r="OJP169" s="98"/>
      <c r="OJQ169" s="98"/>
      <c r="OJR169" s="98"/>
      <c r="OJS169" s="98"/>
      <c r="OJT169" s="98"/>
      <c r="OJU169" s="98"/>
      <c r="OJV169" s="98"/>
      <c r="OJW169" s="98"/>
      <c r="OJX169" s="98"/>
      <c r="OJY169" s="98"/>
      <c r="OJZ169" s="98"/>
      <c r="OKA169" s="98"/>
      <c r="OKB169" s="98"/>
      <c r="OKC169" s="98"/>
      <c r="OKD169" s="98"/>
      <c r="OKE169" s="98"/>
      <c r="OKF169" s="98"/>
      <c r="OKG169" s="98"/>
      <c r="OKH169" s="98"/>
      <c r="OKI169" s="98"/>
      <c r="OKJ169" s="98"/>
      <c r="OKK169" s="98"/>
      <c r="OKL169" s="98"/>
      <c r="OKM169" s="98"/>
      <c r="OKT169" s="98"/>
      <c r="OKU169" s="98"/>
      <c r="OKV169" s="98"/>
      <c r="OKW169" s="98"/>
      <c r="OKX169" s="98"/>
      <c r="OKY169" s="98"/>
      <c r="OKZ169" s="98"/>
      <c r="OLA169" s="98"/>
      <c r="OLB169" s="98"/>
      <c r="OLC169" s="98"/>
      <c r="OLD169" s="98"/>
      <c r="OLE169" s="98"/>
      <c r="OLF169" s="98"/>
      <c r="OLG169" s="98"/>
      <c r="OLH169" s="98"/>
      <c r="OLI169" s="98"/>
      <c r="OLJ169" s="98"/>
      <c r="OLK169" s="98"/>
      <c r="OLL169" s="98"/>
      <c r="OLM169" s="98"/>
      <c r="OLN169" s="98"/>
      <c r="OLO169" s="98"/>
      <c r="OLP169" s="98"/>
      <c r="OLQ169" s="98"/>
      <c r="OLR169" s="98"/>
      <c r="OLS169" s="98"/>
      <c r="OLT169" s="98"/>
      <c r="OLU169" s="98"/>
      <c r="OLV169" s="98"/>
      <c r="OLW169" s="98"/>
      <c r="OLX169" s="98"/>
      <c r="OLY169" s="98"/>
      <c r="OLZ169" s="98"/>
      <c r="OMA169" s="98"/>
      <c r="OMB169" s="98"/>
      <c r="OMC169" s="98"/>
      <c r="OMD169" s="98"/>
      <c r="OME169" s="98"/>
      <c r="OMF169" s="98"/>
      <c r="OMG169" s="98"/>
      <c r="OMH169" s="98"/>
      <c r="OMI169" s="98"/>
      <c r="OMJ169" s="98"/>
      <c r="OMK169" s="98"/>
      <c r="OML169" s="98"/>
      <c r="OMM169" s="98"/>
      <c r="OMN169" s="98"/>
      <c r="OMO169" s="98"/>
      <c r="OMP169" s="98"/>
      <c r="OMQ169" s="98"/>
      <c r="OMR169" s="98"/>
      <c r="OMS169" s="98"/>
      <c r="OMT169" s="98"/>
      <c r="OMU169" s="98"/>
      <c r="OMV169" s="98"/>
      <c r="OMW169" s="98"/>
      <c r="OMX169" s="98"/>
      <c r="OMY169" s="98"/>
      <c r="OMZ169" s="98"/>
      <c r="ONA169" s="98"/>
      <c r="ONB169" s="98"/>
      <c r="ONC169" s="98"/>
      <c r="OND169" s="98"/>
      <c r="ONE169" s="98"/>
      <c r="ONF169" s="98"/>
      <c r="ONG169" s="98"/>
      <c r="ONH169" s="98"/>
      <c r="ONI169" s="98"/>
      <c r="ONJ169" s="98"/>
      <c r="ONK169" s="98"/>
      <c r="ONL169" s="98"/>
      <c r="ONM169" s="98"/>
      <c r="ONN169" s="98"/>
      <c r="ONO169" s="98"/>
      <c r="ONP169" s="98"/>
      <c r="ONQ169" s="98"/>
      <c r="ONR169" s="98"/>
      <c r="ONS169" s="98"/>
      <c r="ONT169" s="98"/>
      <c r="ONU169" s="98"/>
      <c r="ONV169" s="98"/>
      <c r="ONW169" s="98"/>
      <c r="ONX169" s="98"/>
      <c r="ONY169" s="98"/>
      <c r="ONZ169" s="98"/>
      <c r="OOA169" s="98"/>
      <c r="OOB169" s="98"/>
      <c r="OOC169" s="98"/>
      <c r="OOD169" s="98"/>
      <c r="OOE169" s="98"/>
      <c r="OOF169" s="98"/>
      <c r="OOG169" s="98"/>
      <c r="OOH169" s="98"/>
      <c r="OOI169" s="98"/>
      <c r="OOJ169" s="98"/>
      <c r="OOK169" s="98"/>
      <c r="OOL169" s="98"/>
      <c r="OOM169" s="98"/>
      <c r="OON169" s="98"/>
      <c r="OOO169" s="98"/>
      <c r="OOP169" s="98"/>
      <c r="OOQ169" s="98"/>
      <c r="OOR169" s="98"/>
      <c r="OOS169" s="98"/>
      <c r="OOT169" s="98"/>
      <c r="OOU169" s="98"/>
      <c r="OOV169" s="98"/>
      <c r="OOW169" s="98"/>
      <c r="OOX169" s="98"/>
      <c r="OOY169" s="98"/>
      <c r="OOZ169" s="98"/>
      <c r="OPA169" s="98"/>
      <c r="OPB169" s="98"/>
      <c r="OPC169" s="98"/>
      <c r="OPD169" s="98"/>
      <c r="OPE169" s="98"/>
      <c r="OPF169" s="98"/>
      <c r="OPG169" s="98"/>
      <c r="OPH169" s="98"/>
      <c r="OPI169" s="98"/>
      <c r="OPJ169" s="98"/>
      <c r="OPK169" s="98"/>
      <c r="OPL169" s="98"/>
      <c r="OPM169" s="98"/>
      <c r="OPN169" s="98"/>
      <c r="OPO169" s="98"/>
      <c r="OPP169" s="98"/>
      <c r="OPQ169" s="98"/>
      <c r="OPR169" s="98"/>
      <c r="OPS169" s="98"/>
      <c r="OPT169" s="98"/>
      <c r="OPU169" s="98"/>
      <c r="OPV169" s="98"/>
      <c r="OPW169" s="98"/>
      <c r="OPX169" s="98"/>
      <c r="OPY169" s="98"/>
      <c r="OPZ169" s="98"/>
      <c r="OQA169" s="98"/>
      <c r="OQB169" s="98"/>
      <c r="OQC169" s="98"/>
      <c r="OQD169" s="98"/>
      <c r="OQE169" s="98"/>
      <c r="OQF169" s="98"/>
      <c r="OQG169" s="98"/>
      <c r="OQH169" s="98"/>
      <c r="OQI169" s="98"/>
      <c r="OQJ169" s="98"/>
      <c r="OQK169" s="98"/>
      <c r="OQL169" s="98"/>
      <c r="OQM169" s="98"/>
      <c r="OQN169" s="98"/>
      <c r="OQO169" s="98"/>
      <c r="OQP169" s="98"/>
      <c r="OQQ169" s="98"/>
      <c r="OQR169" s="98"/>
      <c r="OQS169" s="98"/>
      <c r="OQT169" s="98"/>
      <c r="OQU169" s="98"/>
      <c r="OQV169" s="98"/>
      <c r="OQW169" s="98"/>
      <c r="OQX169" s="98"/>
      <c r="OQY169" s="98"/>
      <c r="OQZ169" s="98"/>
      <c r="ORA169" s="98"/>
      <c r="ORB169" s="98"/>
      <c r="ORC169" s="98"/>
      <c r="ORD169" s="98"/>
      <c r="ORE169" s="98"/>
      <c r="ORF169" s="98"/>
      <c r="ORG169" s="98"/>
      <c r="ORH169" s="98"/>
      <c r="ORI169" s="98"/>
      <c r="ORJ169" s="98"/>
      <c r="ORK169" s="98"/>
      <c r="ORL169" s="98"/>
      <c r="ORM169" s="98"/>
      <c r="ORN169" s="98"/>
      <c r="ORO169" s="98"/>
      <c r="ORP169" s="98"/>
      <c r="ORQ169" s="98"/>
      <c r="ORR169" s="98"/>
      <c r="ORS169" s="98"/>
      <c r="ORT169" s="98"/>
      <c r="ORU169" s="98"/>
      <c r="ORV169" s="98"/>
      <c r="ORW169" s="98"/>
      <c r="ORX169" s="98"/>
      <c r="ORY169" s="98"/>
      <c r="ORZ169" s="98"/>
      <c r="OSA169" s="98"/>
      <c r="OSB169" s="98"/>
      <c r="OSC169" s="98"/>
      <c r="OSD169" s="98"/>
      <c r="OSE169" s="98"/>
      <c r="OSF169" s="98"/>
      <c r="OSG169" s="98"/>
      <c r="OSH169" s="98"/>
      <c r="OSI169" s="98"/>
      <c r="OSJ169" s="98"/>
      <c r="OSK169" s="98"/>
      <c r="OSL169" s="98"/>
      <c r="OSM169" s="98"/>
      <c r="OSN169" s="98"/>
      <c r="OSO169" s="98"/>
      <c r="OSP169" s="98"/>
      <c r="OSQ169" s="98"/>
      <c r="OSR169" s="98"/>
      <c r="OSS169" s="98"/>
      <c r="OST169" s="98"/>
      <c r="OSU169" s="98"/>
      <c r="OSV169" s="98"/>
      <c r="OSW169" s="98"/>
      <c r="OSX169" s="98"/>
      <c r="OSY169" s="98"/>
      <c r="OSZ169" s="98"/>
      <c r="OTA169" s="98"/>
      <c r="OTB169" s="98"/>
      <c r="OTC169" s="98"/>
      <c r="OTD169" s="98"/>
      <c r="OTE169" s="98"/>
      <c r="OTF169" s="98"/>
      <c r="OTG169" s="98"/>
      <c r="OTH169" s="98"/>
      <c r="OTI169" s="98"/>
      <c r="OTJ169" s="98"/>
      <c r="OTK169" s="98"/>
      <c r="OTL169" s="98"/>
      <c r="OTM169" s="98"/>
      <c r="OTN169" s="98"/>
      <c r="OTO169" s="98"/>
      <c r="OTP169" s="98"/>
      <c r="OTQ169" s="98"/>
      <c r="OTR169" s="98"/>
      <c r="OTS169" s="98"/>
      <c r="OTT169" s="98"/>
      <c r="OTU169" s="98"/>
      <c r="OTV169" s="98"/>
      <c r="OTW169" s="98"/>
      <c r="OTX169" s="98"/>
      <c r="OTY169" s="98"/>
      <c r="OTZ169" s="98"/>
      <c r="OUA169" s="98"/>
      <c r="OUB169" s="98"/>
      <c r="OUC169" s="98"/>
      <c r="OUD169" s="98"/>
      <c r="OUE169" s="98"/>
      <c r="OUF169" s="98"/>
      <c r="OUG169" s="98"/>
      <c r="OUH169" s="98"/>
      <c r="OUI169" s="98"/>
      <c r="OUP169" s="98"/>
      <c r="OUQ169" s="98"/>
      <c r="OUR169" s="98"/>
      <c r="OUS169" s="98"/>
      <c r="OUT169" s="98"/>
      <c r="OUU169" s="98"/>
      <c r="OUV169" s="98"/>
      <c r="OUW169" s="98"/>
      <c r="OUX169" s="98"/>
      <c r="OUY169" s="98"/>
      <c r="OUZ169" s="98"/>
      <c r="OVA169" s="98"/>
      <c r="OVB169" s="98"/>
      <c r="OVC169" s="98"/>
      <c r="OVD169" s="98"/>
      <c r="OVE169" s="98"/>
      <c r="OVF169" s="98"/>
      <c r="OVG169" s="98"/>
      <c r="OVH169" s="98"/>
      <c r="OVI169" s="98"/>
      <c r="OVJ169" s="98"/>
      <c r="OVK169" s="98"/>
      <c r="OVL169" s="98"/>
      <c r="OVM169" s="98"/>
      <c r="OVN169" s="98"/>
      <c r="OVO169" s="98"/>
      <c r="OVP169" s="98"/>
      <c r="OVQ169" s="98"/>
      <c r="OVR169" s="98"/>
      <c r="OVS169" s="98"/>
      <c r="OVT169" s="98"/>
      <c r="OVU169" s="98"/>
      <c r="OVV169" s="98"/>
      <c r="OVW169" s="98"/>
      <c r="OVX169" s="98"/>
      <c r="OVY169" s="98"/>
      <c r="OVZ169" s="98"/>
      <c r="OWA169" s="98"/>
      <c r="OWB169" s="98"/>
      <c r="OWC169" s="98"/>
      <c r="OWD169" s="98"/>
      <c r="OWE169" s="98"/>
      <c r="OWF169" s="98"/>
      <c r="OWG169" s="98"/>
      <c r="OWH169" s="98"/>
      <c r="OWI169" s="98"/>
      <c r="OWJ169" s="98"/>
      <c r="OWK169" s="98"/>
      <c r="OWL169" s="98"/>
      <c r="OWM169" s="98"/>
      <c r="OWN169" s="98"/>
      <c r="OWO169" s="98"/>
      <c r="OWP169" s="98"/>
      <c r="OWQ169" s="98"/>
      <c r="OWR169" s="98"/>
      <c r="OWS169" s="98"/>
      <c r="OWT169" s="98"/>
      <c r="OWU169" s="98"/>
      <c r="OWV169" s="98"/>
      <c r="OWW169" s="98"/>
      <c r="OWX169" s="98"/>
      <c r="OWY169" s="98"/>
      <c r="OWZ169" s="98"/>
      <c r="OXA169" s="98"/>
      <c r="OXB169" s="98"/>
      <c r="OXC169" s="98"/>
      <c r="OXD169" s="98"/>
      <c r="OXE169" s="98"/>
      <c r="OXF169" s="98"/>
      <c r="OXG169" s="98"/>
      <c r="OXH169" s="98"/>
      <c r="OXI169" s="98"/>
      <c r="OXJ169" s="98"/>
      <c r="OXK169" s="98"/>
      <c r="OXL169" s="98"/>
      <c r="OXM169" s="98"/>
      <c r="OXN169" s="98"/>
      <c r="OXO169" s="98"/>
      <c r="OXP169" s="98"/>
      <c r="OXQ169" s="98"/>
      <c r="OXR169" s="98"/>
      <c r="OXS169" s="98"/>
      <c r="OXT169" s="98"/>
      <c r="OXU169" s="98"/>
      <c r="OXV169" s="98"/>
      <c r="OXW169" s="98"/>
      <c r="OXX169" s="98"/>
      <c r="OXY169" s="98"/>
      <c r="OXZ169" s="98"/>
      <c r="OYA169" s="98"/>
      <c r="OYB169" s="98"/>
      <c r="OYC169" s="98"/>
      <c r="OYD169" s="98"/>
      <c r="OYE169" s="98"/>
      <c r="OYF169" s="98"/>
      <c r="OYG169" s="98"/>
      <c r="OYH169" s="98"/>
      <c r="OYI169" s="98"/>
      <c r="OYJ169" s="98"/>
      <c r="OYK169" s="98"/>
      <c r="OYL169" s="98"/>
      <c r="OYM169" s="98"/>
      <c r="OYN169" s="98"/>
      <c r="OYO169" s="98"/>
      <c r="OYP169" s="98"/>
      <c r="OYQ169" s="98"/>
      <c r="OYR169" s="98"/>
      <c r="OYS169" s="98"/>
      <c r="OYT169" s="98"/>
      <c r="OYU169" s="98"/>
      <c r="OYV169" s="98"/>
      <c r="OYW169" s="98"/>
      <c r="OYX169" s="98"/>
      <c r="OYY169" s="98"/>
      <c r="OYZ169" s="98"/>
      <c r="OZA169" s="98"/>
      <c r="OZB169" s="98"/>
      <c r="OZC169" s="98"/>
      <c r="OZD169" s="98"/>
      <c r="OZE169" s="98"/>
      <c r="OZF169" s="98"/>
      <c r="OZG169" s="98"/>
      <c r="OZH169" s="98"/>
      <c r="OZI169" s="98"/>
      <c r="OZJ169" s="98"/>
      <c r="OZK169" s="98"/>
      <c r="OZL169" s="98"/>
      <c r="OZM169" s="98"/>
      <c r="OZN169" s="98"/>
      <c r="OZO169" s="98"/>
      <c r="OZP169" s="98"/>
      <c r="OZQ169" s="98"/>
      <c r="OZR169" s="98"/>
      <c r="OZS169" s="98"/>
      <c r="OZT169" s="98"/>
      <c r="OZU169" s="98"/>
      <c r="OZV169" s="98"/>
      <c r="OZW169" s="98"/>
      <c r="OZX169" s="98"/>
      <c r="OZY169" s="98"/>
      <c r="OZZ169" s="98"/>
      <c r="PAA169" s="98"/>
      <c r="PAB169" s="98"/>
      <c r="PAC169" s="98"/>
      <c r="PAD169" s="98"/>
      <c r="PAE169" s="98"/>
      <c r="PAF169" s="98"/>
      <c r="PAG169" s="98"/>
      <c r="PAH169" s="98"/>
      <c r="PAI169" s="98"/>
      <c r="PAJ169" s="98"/>
      <c r="PAK169" s="98"/>
      <c r="PAL169" s="98"/>
      <c r="PAM169" s="98"/>
      <c r="PAN169" s="98"/>
      <c r="PAO169" s="98"/>
      <c r="PAP169" s="98"/>
      <c r="PAQ169" s="98"/>
      <c r="PAR169" s="98"/>
      <c r="PAS169" s="98"/>
      <c r="PAT169" s="98"/>
      <c r="PAU169" s="98"/>
      <c r="PAV169" s="98"/>
      <c r="PAW169" s="98"/>
      <c r="PAX169" s="98"/>
      <c r="PAY169" s="98"/>
      <c r="PAZ169" s="98"/>
      <c r="PBA169" s="98"/>
      <c r="PBB169" s="98"/>
      <c r="PBC169" s="98"/>
      <c r="PBD169" s="98"/>
      <c r="PBE169" s="98"/>
      <c r="PBF169" s="98"/>
      <c r="PBG169" s="98"/>
      <c r="PBH169" s="98"/>
      <c r="PBI169" s="98"/>
      <c r="PBJ169" s="98"/>
      <c r="PBK169" s="98"/>
      <c r="PBL169" s="98"/>
      <c r="PBM169" s="98"/>
      <c r="PBN169" s="98"/>
      <c r="PBO169" s="98"/>
      <c r="PBP169" s="98"/>
      <c r="PBQ169" s="98"/>
      <c r="PBR169" s="98"/>
      <c r="PBS169" s="98"/>
      <c r="PBT169" s="98"/>
      <c r="PBU169" s="98"/>
      <c r="PBV169" s="98"/>
      <c r="PBW169" s="98"/>
      <c r="PBX169" s="98"/>
      <c r="PBY169" s="98"/>
      <c r="PBZ169" s="98"/>
      <c r="PCA169" s="98"/>
      <c r="PCB169" s="98"/>
      <c r="PCC169" s="98"/>
      <c r="PCD169" s="98"/>
      <c r="PCE169" s="98"/>
      <c r="PCF169" s="98"/>
      <c r="PCG169" s="98"/>
      <c r="PCH169" s="98"/>
      <c r="PCI169" s="98"/>
      <c r="PCJ169" s="98"/>
      <c r="PCK169" s="98"/>
      <c r="PCL169" s="98"/>
      <c r="PCM169" s="98"/>
      <c r="PCN169" s="98"/>
      <c r="PCO169" s="98"/>
      <c r="PCP169" s="98"/>
      <c r="PCQ169" s="98"/>
      <c r="PCR169" s="98"/>
      <c r="PCS169" s="98"/>
      <c r="PCT169" s="98"/>
      <c r="PCU169" s="98"/>
      <c r="PCV169" s="98"/>
      <c r="PCW169" s="98"/>
      <c r="PCX169" s="98"/>
      <c r="PCY169" s="98"/>
      <c r="PCZ169" s="98"/>
      <c r="PDA169" s="98"/>
      <c r="PDB169" s="98"/>
      <c r="PDC169" s="98"/>
      <c r="PDD169" s="98"/>
      <c r="PDE169" s="98"/>
      <c r="PDF169" s="98"/>
      <c r="PDG169" s="98"/>
      <c r="PDH169" s="98"/>
      <c r="PDI169" s="98"/>
      <c r="PDJ169" s="98"/>
      <c r="PDK169" s="98"/>
      <c r="PDL169" s="98"/>
      <c r="PDM169" s="98"/>
      <c r="PDN169" s="98"/>
      <c r="PDO169" s="98"/>
      <c r="PDP169" s="98"/>
      <c r="PDQ169" s="98"/>
      <c r="PDR169" s="98"/>
      <c r="PDS169" s="98"/>
      <c r="PDT169" s="98"/>
      <c r="PDU169" s="98"/>
      <c r="PDV169" s="98"/>
      <c r="PDW169" s="98"/>
      <c r="PDX169" s="98"/>
      <c r="PDY169" s="98"/>
      <c r="PDZ169" s="98"/>
      <c r="PEA169" s="98"/>
      <c r="PEB169" s="98"/>
      <c r="PEC169" s="98"/>
      <c r="PED169" s="98"/>
      <c r="PEE169" s="98"/>
      <c r="PEL169" s="98"/>
      <c r="PEM169" s="98"/>
      <c r="PEN169" s="98"/>
      <c r="PEO169" s="98"/>
      <c r="PEP169" s="98"/>
      <c r="PEQ169" s="98"/>
      <c r="PER169" s="98"/>
      <c r="PES169" s="98"/>
      <c r="PET169" s="98"/>
      <c r="PEU169" s="98"/>
      <c r="PEV169" s="98"/>
      <c r="PEW169" s="98"/>
      <c r="PEX169" s="98"/>
      <c r="PEY169" s="98"/>
      <c r="PEZ169" s="98"/>
      <c r="PFA169" s="98"/>
      <c r="PFB169" s="98"/>
      <c r="PFC169" s="98"/>
      <c r="PFD169" s="98"/>
      <c r="PFE169" s="98"/>
      <c r="PFF169" s="98"/>
      <c r="PFG169" s="98"/>
      <c r="PFH169" s="98"/>
      <c r="PFI169" s="98"/>
      <c r="PFJ169" s="98"/>
      <c r="PFK169" s="98"/>
      <c r="PFL169" s="98"/>
      <c r="PFM169" s="98"/>
      <c r="PFN169" s="98"/>
      <c r="PFO169" s="98"/>
      <c r="PFP169" s="98"/>
      <c r="PFQ169" s="98"/>
      <c r="PFR169" s="98"/>
      <c r="PFS169" s="98"/>
      <c r="PFT169" s="98"/>
      <c r="PFU169" s="98"/>
      <c r="PFV169" s="98"/>
      <c r="PFW169" s="98"/>
      <c r="PFX169" s="98"/>
      <c r="PFY169" s="98"/>
      <c r="PFZ169" s="98"/>
      <c r="PGA169" s="98"/>
      <c r="PGB169" s="98"/>
      <c r="PGC169" s="98"/>
      <c r="PGD169" s="98"/>
      <c r="PGE169" s="98"/>
      <c r="PGF169" s="98"/>
      <c r="PGG169" s="98"/>
      <c r="PGH169" s="98"/>
      <c r="PGI169" s="98"/>
      <c r="PGJ169" s="98"/>
      <c r="PGK169" s="98"/>
      <c r="PGL169" s="98"/>
      <c r="PGM169" s="98"/>
      <c r="PGN169" s="98"/>
      <c r="PGO169" s="98"/>
      <c r="PGP169" s="98"/>
      <c r="PGQ169" s="98"/>
      <c r="PGR169" s="98"/>
      <c r="PGS169" s="98"/>
      <c r="PGT169" s="98"/>
      <c r="PGU169" s="98"/>
      <c r="PGV169" s="98"/>
      <c r="PGW169" s="98"/>
      <c r="PGX169" s="98"/>
      <c r="PGY169" s="98"/>
      <c r="PGZ169" s="98"/>
      <c r="PHA169" s="98"/>
      <c r="PHB169" s="98"/>
      <c r="PHC169" s="98"/>
      <c r="PHD169" s="98"/>
      <c r="PHE169" s="98"/>
      <c r="PHF169" s="98"/>
      <c r="PHG169" s="98"/>
      <c r="PHH169" s="98"/>
      <c r="PHI169" s="98"/>
      <c r="PHJ169" s="98"/>
      <c r="PHK169" s="98"/>
      <c r="PHL169" s="98"/>
      <c r="PHM169" s="98"/>
      <c r="PHN169" s="98"/>
      <c r="PHO169" s="98"/>
      <c r="PHP169" s="98"/>
      <c r="PHQ169" s="98"/>
      <c r="PHR169" s="98"/>
      <c r="PHS169" s="98"/>
      <c r="PHT169" s="98"/>
      <c r="PHU169" s="98"/>
      <c r="PHV169" s="98"/>
      <c r="PHW169" s="98"/>
      <c r="PHX169" s="98"/>
      <c r="PHY169" s="98"/>
      <c r="PHZ169" s="98"/>
      <c r="PIA169" s="98"/>
      <c r="PIB169" s="98"/>
      <c r="PIC169" s="98"/>
      <c r="PID169" s="98"/>
      <c r="PIE169" s="98"/>
      <c r="PIF169" s="98"/>
      <c r="PIG169" s="98"/>
      <c r="PIH169" s="98"/>
      <c r="PII169" s="98"/>
      <c r="PIJ169" s="98"/>
      <c r="PIK169" s="98"/>
      <c r="PIL169" s="98"/>
      <c r="PIM169" s="98"/>
      <c r="PIN169" s="98"/>
      <c r="PIO169" s="98"/>
      <c r="PIP169" s="98"/>
      <c r="PIQ169" s="98"/>
      <c r="PIR169" s="98"/>
      <c r="PIS169" s="98"/>
      <c r="PIT169" s="98"/>
      <c r="PIU169" s="98"/>
      <c r="PIV169" s="98"/>
      <c r="PIW169" s="98"/>
      <c r="PIX169" s="98"/>
      <c r="PIY169" s="98"/>
      <c r="PIZ169" s="98"/>
      <c r="PJA169" s="98"/>
      <c r="PJB169" s="98"/>
      <c r="PJC169" s="98"/>
      <c r="PJD169" s="98"/>
      <c r="PJE169" s="98"/>
      <c r="PJF169" s="98"/>
      <c r="PJG169" s="98"/>
      <c r="PJH169" s="98"/>
      <c r="PJI169" s="98"/>
      <c r="PJJ169" s="98"/>
      <c r="PJK169" s="98"/>
      <c r="PJL169" s="98"/>
      <c r="PJM169" s="98"/>
      <c r="PJN169" s="98"/>
      <c r="PJO169" s="98"/>
      <c r="PJP169" s="98"/>
      <c r="PJQ169" s="98"/>
      <c r="PJR169" s="98"/>
      <c r="PJS169" s="98"/>
      <c r="PJT169" s="98"/>
      <c r="PJU169" s="98"/>
      <c r="PJV169" s="98"/>
      <c r="PJW169" s="98"/>
      <c r="PJX169" s="98"/>
      <c r="PJY169" s="98"/>
      <c r="PJZ169" s="98"/>
      <c r="PKA169" s="98"/>
      <c r="PKB169" s="98"/>
      <c r="PKC169" s="98"/>
      <c r="PKD169" s="98"/>
      <c r="PKE169" s="98"/>
      <c r="PKF169" s="98"/>
      <c r="PKG169" s="98"/>
      <c r="PKH169" s="98"/>
      <c r="PKI169" s="98"/>
      <c r="PKJ169" s="98"/>
      <c r="PKK169" s="98"/>
      <c r="PKL169" s="98"/>
      <c r="PKM169" s="98"/>
      <c r="PKN169" s="98"/>
      <c r="PKO169" s="98"/>
      <c r="PKP169" s="98"/>
      <c r="PKQ169" s="98"/>
      <c r="PKR169" s="98"/>
      <c r="PKS169" s="98"/>
      <c r="PKT169" s="98"/>
      <c r="PKU169" s="98"/>
      <c r="PKV169" s="98"/>
      <c r="PKW169" s="98"/>
      <c r="PKX169" s="98"/>
      <c r="PKY169" s="98"/>
      <c r="PKZ169" s="98"/>
      <c r="PLA169" s="98"/>
      <c r="PLB169" s="98"/>
      <c r="PLC169" s="98"/>
      <c r="PLD169" s="98"/>
      <c r="PLE169" s="98"/>
      <c r="PLF169" s="98"/>
      <c r="PLG169" s="98"/>
      <c r="PLH169" s="98"/>
      <c r="PLI169" s="98"/>
      <c r="PLJ169" s="98"/>
      <c r="PLK169" s="98"/>
      <c r="PLL169" s="98"/>
      <c r="PLM169" s="98"/>
      <c r="PLN169" s="98"/>
      <c r="PLO169" s="98"/>
      <c r="PLP169" s="98"/>
      <c r="PLQ169" s="98"/>
      <c r="PLR169" s="98"/>
      <c r="PLS169" s="98"/>
      <c r="PLT169" s="98"/>
      <c r="PLU169" s="98"/>
      <c r="PLV169" s="98"/>
      <c r="PLW169" s="98"/>
      <c r="PLX169" s="98"/>
      <c r="PLY169" s="98"/>
      <c r="PLZ169" s="98"/>
      <c r="PMA169" s="98"/>
      <c r="PMB169" s="98"/>
      <c r="PMC169" s="98"/>
      <c r="PMD169" s="98"/>
      <c r="PME169" s="98"/>
      <c r="PMF169" s="98"/>
      <c r="PMG169" s="98"/>
      <c r="PMH169" s="98"/>
      <c r="PMI169" s="98"/>
      <c r="PMJ169" s="98"/>
      <c r="PMK169" s="98"/>
      <c r="PML169" s="98"/>
      <c r="PMM169" s="98"/>
      <c r="PMN169" s="98"/>
      <c r="PMO169" s="98"/>
      <c r="PMP169" s="98"/>
      <c r="PMQ169" s="98"/>
      <c r="PMR169" s="98"/>
      <c r="PMS169" s="98"/>
      <c r="PMT169" s="98"/>
      <c r="PMU169" s="98"/>
      <c r="PMV169" s="98"/>
      <c r="PMW169" s="98"/>
      <c r="PMX169" s="98"/>
      <c r="PMY169" s="98"/>
      <c r="PMZ169" s="98"/>
      <c r="PNA169" s="98"/>
      <c r="PNB169" s="98"/>
      <c r="PNC169" s="98"/>
      <c r="PND169" s="98"/>
      <c r="PNE169" s="98"/>
      <c r="PNF169" s="98"/>
      <c r="PNG169" s="98"/>
      <c r="PNH169" s="98"/>
      <c r="PNI169" s="98"/>
      <c r="PNJ169" s="98"/>
      <c r="PNK169" s="98"/>
      <c r="PNL169" s="98"/>
      <c r="PNM169" s="98"/>
      <c r="PNN169" s="98"/>
      <c r="PNO169" s="98"/>
      <c r="PNP169" s="98"/>
      <c r="PNQ169" s="98"/>
      <c r="PNR169" s="98"/>
      <c r="PNS169" s="98"/>
      <c r="PNT169" s="98"/>
      <c r="PNU169" s="98"/>
      <c r="PNV169" s="98"/>
      <c r="PNW169" s="98"/>
      <c r="PNX169" s="98"/>
      <c r="PNY169" s="98"/>
      <c r="PNZ169" s="98"/>
      <c r="POA169" s="98"/>
      <c r="POH169" s="98"/>
      <c r="POI169" s="98"/>
      <c r="POJ169" s="98"/>
      <c r="POK169" s="98"/>
      <c r="POL169" s="98"/>
      <c r="POM169" s="98"/>
      <c r="PON169" s="98"/>
      <c r="POO169" s="98"/>
      <c r="POP169" s="98"/>
      <c r="POQ169" s="98"/>
      <c r="POR169" s="98"/>
      <c r="POS169" s="98"/>
      <c r="POT169" s="98"/>
      <c r="POU169" s="98"/>
      <c r="POV169" s="98"/>
      <c r="POW169" s="98"/>
      <c r="POX169" s="98"/>
      <c r="POY169" s="98"/>
      <c r="POZ169" s="98"/>
      <c r="PPA169" s="98"/>
      <c r="PPB169" s="98"/>
      <c r="PPC169" s="98"/>
      <c r="PPD169" s="98"/>
      <c r="PPE169" s="98"/>
      <c r="PPF169" s="98"/>
      <c r="PPG169" s="98"/>
      <c r="PPH169" s="98"/>
      <c r="PPI169" s="98"/>
      <c r="PPJ169" s="98"/>
      <c r="PPK169" s="98"/>
      <c r="PPL169" s="98"/>
      <c r="PPM169" s="98"/>
      <c r="PPN169" s="98"/>
      <c r="PPO169" s="98"/>
      <c r="PPP169" s="98"/>
      <c r="PPQ169" s="98"/>
      <c r="PPR169" s="98"/>
      <c r="PPS169" s="98"/>
      <c r="PPT169" s="98"/>
      <c r="PPU169" s="98"/>
      <c r="PPV169" s="98"/>
      <c r="PPW169" s="98"/>
      <c r="PPX169" s="98"/>
      <c r="PPY169" s="98"/>
      <c r="PPZ169" s="98"/>
      <c r="PQA169" s="98"/>
      <c r="PQB169" s="98"/>
      <c r="PQC169" s="98"/>
      <c r="PQD169" s="98"/>
      <c r="PQE169" s="98"/>
      <c r="PQF169" s="98"/>
      <c r="PQG169" s="98"/>
      <c r="PQH169" s="98"/>
      <c r="PQI169" s="98"/>
      <c r="PQJ169" s="98"/>
      <c r="PQK169" s="98"/>
      <c r="PQL169" s="98"/>
      <c r="PQM169" s="98"/>
      <c r="PQN169" s="98"/>
      <c r="PQO169" s="98"/>
      <c r="PQP169" s="98"/>
      <c r="PQQ169" s="98"/>
      <c r="PQR169" s="98"/>
      <c r="PQS169" s="98"/>
      <c r="PQT169" s="98"/>
      <c r="PQU169" s="98"/>
      <c r="PQV169" s="98"/>
      <c r="PQW169" s="98"/>
      <c r="PQX169" s="98"/>
      <c r="PQY169" s="98"/>
      <c r="PQZ169" s="98"/>
      <c r="PRA169" s="98"/>
      <c r="PRB169" s="98"/>
      <c r="PRC169" s="98"/>
      <c r="PRD169" s="98"/>
      <c r="PRE169" s="98"/>
      <c r="PRF169" s="98"/>
      <c r="PRG169" s="98"/>
      <c r="PRH169" s="98"/>
      <c r="PRI169" s="98"/>
      <c r="PRJ169" s="98"/>
      <c r="PRK169" s="98"/>
      <c r="PRL169" s="98"/>
      <c r="PRM169" s="98"/>
      <c r="PRN169" s="98"/>
      <c r="PRO169" s="98"/>
      <c r="PRP169" s="98"/>
      <c r="PRQ169" s="98"/>
      <c r="PRR169" s="98"/>
      <c r="PRS169" s="98"/>
      <c r="PRT169" s="98"/>
      <c r="PRU169" s="98"/>
      <c r="PRV169" s="98"/>
      <c r="PRW169" s="98"/>
      <c r="PRX169" s="98"/>
      <c r="PRY169" s="98"/>
      <c r="PRZ169" s="98"/>
      <c r="PSA169" s="98"/>
      <c r="PSB169" s="98"/>
      <c r="PSC169" s="98"/>
      <c r="PSD169" s="98"/>
      <c r="PSE169" s="98"/>
      <c r="PSF169" s="98"/>
      <c r="PSG169" s="98"/>
      <c r="PSH169" s="98"/>
      <c r="PSI169" s="98"/>
      <c r="PSJ169" s="98"/>
      <c r="PSK169" s="98"/>
      <c r="PSL169" s="98"/>
      <c r="PSM169" s="98"/>
      <c r="PSN169" s="98"/>
      <c r="PSO169" s="98"/>
      <c r="PSP169" s="98"/>
      <c r="PSQ169" s="98"/>
      <c r="PSR169" s="98"/>
      <c r="PSS169" s="98"/>
      <c r="PST169" s="98"/>
      <c r="PSU169" s="98"/>
      <c r="PSV169" s="98"/>
      <c r="PSW169" s="98"/>
      <c r="PSX169" s="98"/>
      <c r="PSY169" s="98"/>
      <c r="PSZ169" s="98"/>
      <c r="PTA169" s="98"/>
      <c r="PTB169" s="98"/>
      <c r="PTC169" s="98"/>
      <c r="PTD169" s="98"/>
      <c r="PTE169" s="98"/>
      <c r="PTF169" s="98"/>
      <c r="PTG169" s="98"/>
      <c r="PTH169" s="98"/>
      <c r="PTI169" s="98"/>
      <c r="PTJ169" s="98"/>
      <c r="PTK169" s="98"/>
      <c r="PTL169" s="98"/>
      <c r="PTM169" s="98"/>
      <c r="PTN169" s="98"/>
      <c r="PTO169" s="98"/>
      <c r="PTP169" s="98"/>
      <c r="PTQ169" s="98"/>
      <c r="PTR169" s="98"/>
      <c r="PTS169" s="98"/>
      <c r="PTT169" s="98"/>
      <c r="PTU169" s="98"/>
      <c r="PTV169" s="98"/>
      <c r="PTW169" s="98"/>
      <c r="PTX169" s="98"/>
      <c r="PTY169" s="98"/>
      <c r="PTZ169" s="98"/>
      <c r="PUA169" s="98"/>
      <c r="PUB169" s="98"/>
      <c r="PUC169" s="98"/>
      <c r="PUD169" s="98"/>
      <c r="PUE169" s="98"/>
      <c r="PUF169" s="98"/>
      <c r="PUG169" s="98"/>
      <c r="PUH169" s="98"/>
      <c r="PUI169" s="98"/>
      <c r="PUJ169" s="98"/>
      <c r="PUK169" s="98"/>
      <c r="PUL169" s="98"/>
      <c r="PUM169" s="98"/>
      <c r="PUN169" s="98"/>
      <c r="PUO169" s="98"/>
      <c r="PUP169" s="98"/>
      <c r="PUQ169" s="98"/>
      <c r="PUR169" s="98"/>
      <c r="PUS169" s="98"/>
      <c r="PUT169" s="98"/>
      <c r="PUU169" s="98"/>
      <c r="PUV169" s="98"/>
      <c r="PUW169" s="98"/>
      <c r="PUX169" s="98"/>
      <c r="PUY169" s="98"/>
      <c r="PUZ169" s="98"/>
      <c r="PVA169" s="98"/>
      <c r="PVB169" s="98"/>
      <c r="PVC169" s="98"/>
      <c r="PVD169" s="98"/>
      <c r="PVE169" s="98"/>
      <c r="PVF169" s="98"/>
      <c r="PVG169" s="98"/>
      <c r="PVH169" s="98"/>
      <c r="PVI169" s="98"/>
      <c r="PVJ169" s="98"/>
      <c r="PVK169" s="98"/>
      <c r="PVL169" s="98"/>
      <c r="PVM169" s="98"/>
      <c r="PVN169" s="98"/>
      <c r="PVO169" s="98"/>
      <c r="PVP169" s="98"/>
      <c r="PVQ169" s="98"/>
      <c r="PVR169" s="98"/>
      <c r="PVS169" s="98"/>
      <c r="PVT169" s="98"/>
      <c r="PVU169" s="98"/>
      <c r="PVV169" s="98"/>
      <c r="PVW169" s="98"/>
      <c r="PVX169" s="98"/>
      <c r="PVY169" s="98"/>
      <c r="PVZ169" s="98"/>
      <c r="PWA169" s="98"/>
      <c r="PWB169" s="98"/>
      <c r="PWC169" s="98"/>
      <c r="PWD169" s="98"/>
      <c r="PWE169" s="98"/>
      <c r="PWF169" s="98"/>
      <c r="PWG169" s="98"/>
      <c r="PWH169" s="98"/>
      <c r="PWI169" s="98"/>
      <c r="PWJ169" s="98"/>
      <c r="PWK169" s="98"/>
      <c r="PWL169" s="98"/>
      <c r="PWM169" s="98"/>
      <c r="PWN169" s="98"/>
      <c r="PWO169" s="98"/>
      <c r="PWP169" s="98"/>
      <c r="PWQ169" s="98"/>
      <c r="PWR169" s="98"/>
      <c r="PWS169" s="98"/>
      <c r="PWT169" s="98"/>
      <c r="PWU169" s="98"/>
      <c r="PWV169" s="98"/>
      <c r="PWW169" s="98"/>
      <c r="PWX169" s="98"/>
      <c r="PWY169" s="98"/>
      <c r="PWZ169" s="98"/>
      <c r="PXA169" s="98"/>
      <c r="PXB169" s="98"/>
      <c r="PXC169" s="98"/>
      <c r="PXD169" s="98"/>
      <c r="PXE169" s="98"/>
      <c r="PXF169" s="98"/>
      <c r="PXG169" s="98"/>
      <c r="PXH169" s="98"/>
      <c r="PXI169" s="98"/>
      <c r="PXJ169" s="98"/>
      <c r="PXK169" s="98"/>
      <c r="PXL169" s="98"/>
      <c r="PXM169" s="98"/>
      <c r="PXN169" s="98"/>
      <c r="PXO169" s="98"/>
      <c r="PXP169" s="98"/>
      <c r="PXQ169" s="98"/>
      <c r="PXR169" s="98"/>
      <c r="PXS169" s="98"/>
      <c r="PXT169" s="98"/>
      <c r="PXU169" s="98"/>
      <c r="PXV169" s="98"/>
      <c r="PXW169" s="98"/>
      <c r="PYD169" s="98"/>
      <c r="PYE169" s="98"/>
      <c r="PYF169" s="98"/>
      <c r="PYG169" s="98"/>
      <c r="PYH169" s="98"/>
      <c r="PYI169" s="98"/>
      <c r="PYJ169" s="98"/>
      <c r="PYK169" s="98"/>
      <c r="PYL169" s="98"/>
      <c r="PYM169" s="98"/>
      <c r="PYN169" s="98"/>
      <c r="PYO169" s="98"/>
      <c r="PYP169" s="98"/>
      <c r="PYQ169" s="98"/>
      <c r="PYR169" s="98"/>
      <c r="PYS169" s="98"/>
      <c r="PYT169" s="98"/>
      <c r="PYU169" s="98"/>
      <c r="PYV169" s="98"/>
      <c r="PYW169" s="98"/>
      <c r="PYX169" s="98"/>
      <c r="PYY169" s="98"/>
      <c r="PYZ169" s="98"/>
      <c r="PZA169" s="98"/>
      <c r="PZB169" s="98"/>
      <c r="PZC169" s="98"/>
      <c r="PZD169" s="98"/>
      <c r="PZE169" s="98"/>
      <c r="PZF169" s="98"/>
      <c r="PZG169" s="98"/>
      <c r="PZH169" s="98"/>
      <c r="PZI169" s="98"/>
      <c r="PZJ169" s="98"/>
      <c r="PZK169" s="98"/>
      <c r="PZL169" s="98"/>
      <c r="PZM169" s="98"/>
      <c r="PZN169" s="98"/>
      <c r="PZO169" s="98"/>
      <c r="PZP169" s="98"/>
      <c r="PZQ169" s="98"/>
      <c r="PZR169" s="98"/>
      <c r="PZS169" s="98"/>
      <c r="PZT169" s="98"/>
      <c r="PZU169" s="98"/>
      <c r="PZV169" s="98"/>
      <c r="PZW169" s="98"/>
      <c r="PZX169" s="98"/>
      <c r="PZY169" s="98"/>
      <c r="PZZ169" s="98"/>
      <c r="QAA169" s="98"/>
      <c r="QAB169" s="98"/>
      <c r="QAC169" s="98"/>
      <c r="QAD169" s="98"/>
      <c r="QAE169" s="98"/>
      <c r="QAF169" s="98"/>
      <c r="QAG169" s="98"/>
      <c r="QAH169" s="98"/>
      <c r="QAI169" s="98"/>
      <c r="QAJ169" s="98"/>
      <c r="QAK169" s="98"/>
      <c r="QAL169" s="98"/>
      <c r="QAM169" s="98"/>
      <c r="QAN169" s="98"/>
      <c r="QAO169" s="98"/>
      <c r="QAP169" s="98"/>
      <c r="QAQ169" s="98"/>
      <c r="QAR169" s="98"/>
      <c r="QAS169" s="98"/>
      <c r="QAT169" s="98"/>
      <c r="QAU169" s="98"/>
      <c r="QAV169" s="98"/>
      <c r="QAW169" s="98"/>
      <c r="QAX169" s="98"/>
      <c r="QAY169" s="98"/>
      <c r="QAZ169" s="98"/>
      <c r="QBA169" s="98"/>
      <c r="QBB169" s="98"/>
      <c r="QBC169" s="98"/>
      <c r="QBD169" s="98"/>
      <c r="QBE169" s="98"/>
      <c r="QBF169" s="98"/>
      <c r="QBG169" s="98"/>
      <c r="QBH169" s="98"/>
      <c r="QBI169" s="98"/>
      <c r="QBJ169" s="98"/>
      <c r="QBK169" s="98"/>
      <c r="QBL169" s="98"/>
      <c r="QBM169" s="98"/>
      <c r="QBN169" s="98"/>
      <c r="QBO169" s="98"/>
      <c r="QBP169" s="98"/>
      <c r="QBQ169" s="98"/>
      <c r="QBR169" s="98"/>
      <c r="QBS169" s="98"/>
      <c r="QBT169" s="98"/>
      <c r="QBU169" s="98"/>
      <c r="QBV169" s="98"/>
      <c r="QBW169" s="98"/>
      <c r="QBX169" s="98"/>
      <c r="QBY169" s="98"/>
      <c r="QBZ169" s="98"/>
      <c r="QCA169" s="98"/>
      <c r="QCB169" s="98"/>
      <c r="QCC169" s="98"/>
      <c r="QCD169" s="98"/>
      <c r="QCE169" s="98"/>
      <c r="QCF169" s="98"/>
      <c r="QCG169" s="98"/>
      <c r="QCH169" s="98"/>
      <c r="QCI169" s="98"/>
      <c r="QCJ169" s="98"/>
      <c r="QCK169" s="98"/>
      <c r="QCL169" s="98"/>
      <c r="QCM169" s="98"/>
      <c r="QCN169" s="98"/>
      <c r="QCO169" s="98"/>
      <c r="QCP169" s="98"/>
      <c r="QCQ169" s="98"/>
      <c r="QCR169" s="98"/>
      <c r="QCS169" s="98"/>
      <c r="QCT169" s="98"/>
      <c r="QCU169" s="98"/>
      <c r="QCV169" s="98"/>
      <c r="QCW169" s="98"/>
      <c r="QCX169" s="98"/>
      <c r="QCY169" s="98"/>
      <c r="QCZ169" s="98"/>
      <c r="QDA169" s="98"/>
      <c r="QDB169" s="98"/>
      <c r="QDC169" s="98"/>
      <c r="QDD169" s="98"/>
      <c r="QDE169" s="98"/>
      <c r="QDF169" s="98"/>
      <c r="QDG169" s="98"/>
      <c r="QDH169" s="98"/>
      <c r="QDI169" s="98"/>
      <c r="QDJ169" s="98"/>
      <c r="QDK169" s="98"/>
      <c r="QDL169" s="98"/>
      <c r="QDM169" s="98"/>
      <c r="QDN169" s="98"/>
      <c r="QDO169" s="98"/>
      <c r="QDP169" s="98"/>
      <c r="QDQ169" s="98"/>
      <c r="QDR169" s="98"/>
      <c r="QDS169" s="98"/>
      <c r="QDT169" s="98"/>
      <c r="QDU169" s="98"/>
      <c r="QDV169" s="98"/>
      <c r="QDW169" s="98"/>
      <c r="QDX169" s="98"/>
      <c r="QDY169" s="98"/>
      <c r="QDZ169" s="98"/>
      <c r="QEA169" s="98"/>
      <c r="QEB169" s="98"/>
      <c r="QEC169" s="98"/>
      <c r="QED169" s="98"/>
      <c r="QEE169" s="98"/>
      <c r="QEF169" s="98"/>
      <c r="QEG169" s="98"/>
      <c r="QEH169" s="98"/>
      <c r="QEI169" s="98"/>
      <c r="QEJ169" s="98"/>
      <c r="QEK169" s="98"/>
      <c r="QEL169" s="98"/>
      <c r="QEM169" s="98"/>
      <c r="QEN169" s="98"/>
      <c r="QEO169" s="98"/>
      <c r="QEP169" s="98"/>
      <c r="QEQ169" s="98"/>
      <c r="QER169" s="98"/>
      <c r="QES169" s="98"/>
      <c r="QET169" s="98"/>
      <c r="QEU169" s="98"/>
      <c r="QEV169" s="98"/>
      <c r="QEW169" s="98"/>
      <c r="QEX169" s="98"/>
      <c r="QEY169" s="98"/>
      <c r="QEZ169" s="98"/>
      <c r="QFA169" s="98"/>
      <c r="QFB169" s="98"/>
      <c r="QFC169" s="98"/>
      <c r="QFD169" s="98"/>
      <c r="QFE169" s="98"/>
      <c r="QFF169" s="98"/>
      <c r="QFG169" s="98"/>
      <c r="QFH169" s="98"/>
      <c r="QFI169" s="98"/>
      <c r="QFJ169" s="98"/>
      <c r="QFK169" s="98"/>
      <c r="QFL169" s="98"/>
      <c r="QFM169" s="98"/>
      <c r="QFN169" s="98"/>
      <c r="QFO169" s="98"/>
      <c r="QFP169" s="98"/>
      <c r="QFQ169" s="98"/>
      <c r="QFR169" s="98"/>
      <c r="QFS169" s="98"/>
      <c r="QFT169" s="98"/>
      <c r="QFU169" s="98"/>
      <c r="QFV169" s="98"/>
      <c r="QFW169" s="98"/>
      <c r="QFX169" s="98"/>
      <c r="QFY169" s="98"/>
      <c r="QFZ169" s="98"/>
      <c r="QGA169" s="98"/>
      <c r="QGB169" s="98"/>
      <c r="QGC169" s="98"/>
      <c r="QGD169" s="98"/>
      <c r="QGE169" s="98"/>
      <c r="QGF169" s="98"/>
      <c r="QGG169" s="98"/>
      <c r="QGH169" s="98"/>
      <c r="QGI169" s="98"/>
      <c r="QGJ169" s="98"/>
      <c r="QGK169" s="98"/>
      <c r="QGL169" s="98"/>
      <c r="QGM169" s="98"/>
      <c r="QGN169" s="98"/>
      <c r="QGO169" s="98"/>
      <c r="QGP169" s="98"/>
      <c r="QGQ169" s="98"/>
      <c r="QGR169" s="98"/>
      <c r="QGS169" s="98"/>
      <c r="QGT169" s="98"/>
      <c r="QGU169" s="98"/>
      <c r="QGV169" s="98"/>
      <c r="QGW169" s="98"/>
      <c r="QGX169" s="98"/>
      <c r="QGY169" s="98"/>
      <c r="QGZ169" s="98"/>
      <c r="QHA169" s="98"/>
      <c r="QHB169" s="98"/>
      <c r="QHC169" s="98"/>
      <c r="QHD169" s="98"/>
      <c r="QHE169" s="98"/>
      <c r="QHF169" s="98"/>
      <c r="QHG169" s="98"/>
      <c r="QHH169" s="98"/>
      <c r="QHI169" s="98"/>
      <c r="QHJ169" s="98"/>
      <c r="QHK169" s="98"/>
      <c r="QHL169" s="98"/>
      <c r="QHM169" s="98"/>
      <c r="QHN169" s="98"/>
      <c r="QHO169" s="98"/>
      <c r="QHP169" s="98"/>
      <c r="QHQ169" s="98"/>
      <c r="QHR169" s="98"/>
      <c r="QHS169" s="98"/>
      <c r="QHZ169" s="98"/>
      <c r="QIA169" s="98"/>
      <c r="QIB169" s="98"/>
      <c r="QIC169" s="98"/>
      <c r="QID169" s="98"/>
      <c r="QIE169" s="98"/>
      <c r="QIF169" s="98"/>
      <c r="QIG169" s="98"/>
      <c r="QIH169" s="98"/>
      <c r="QII169" s="98"/>
      <c r="QIJ169" s="98"/>
      <c r="QIK169" s="98"/>
      <c r="QIL169" s="98"/>
      <c r="QIM169" s="98"/>
      <c r="QIN169" s="98"/>
      <c r="QIO169" s="98"/>
      <c r="QIP169" s="98"/>
      <c r="QIQ169" s="98"/>
      <c r="QIR169" s="98"/>
      <c r="QIS169" s="98"/>
      <c r="QIT169" s="98"/>
      <c r="QIU169" s="98"/>
      <c r="QIV169" s="98"/>
      <c r="QIW169" s="98"/>
      <c r="QIX169" s="98"/>
      <c r="QIY169" s="98"/>
      <c r="QIZ169" s="98"/>
      <c r="QJA169" s="98"/>
      <c r="QJB169" s="98"/>
      <c r="QJC169" s="98"/>
      <c r="QJD169" s="98"/>
      <c r="QJE169" s="98"/>
      <c r="QJF169" s="98"/>
      <c r="QJG169" s="98"/>
      <c r="QJH169" s="98"/>
      <c r="QJI169" s="98"/>
      <c r="QJJ169" s="98"/>
      <c r="QJK169" s="98"/>
      <c r="QJL169" s="98"/>
      <c r="QJM169" s="98"/>
      <c r="QJN169" s="98"/>
      <c r="QJO169" s="98"/>
      <c r="QJP169" s="98"/>
      <c r="QJQ169" s="98"/>
      <c r="QJR169" s="98"/>
      <c r="QJS169" s="98"/>
      <c r="QJT169" s="98"/>
      <c r="QJU169" s="98"/>
      <c r="QJV169" s="98"/>
      <c r="QJW169" s="98"/>
      <c r="QJX169" s="98"/>
      <c r="QJY169" s="98"/>
      <c r="QJZ169" s="98"/>
      <c r="QKA169" s="98"/>
      <c r="QKB169" s="98"/>
      <c r="QKC169" s="98"/>
      <c r="QKD169" s="98"/>
      <c r="QKE169" s="98"/>
      <c r="QKF169" s="98"/>
      <c r="QKG169" s="98"/>
      <c r="QKH169" s="98"/>
      <c r="QKI169" s="98"/>
      <c r="QKJ169" s="98"/>
      <c r="QKK169" s="98"/>
      <c r="QKL169" s="98"/>
      <c r="QKM169" s="98"/>
      <c r="QKN169" s="98"/>
      <c r="QKO169" s="98"/>
      <c r="QKP169" s="98"/>
      <c r="QKQ169" s="98"/>
      <c r="QKR169" s="98"/>
      <c r="QKS169" s="98"/>
      <c r="QKT169" s="98"/>
      <c r="QKU169" s="98"/>
      <c r="QKV169" s="98"/>
      <c r="QKW169" s="98"/>
      <c r="QKX169" s="98"/>
      <c r="QKY169" s="98"/>
      <c r="QKZ169" s="98"/>
      <c r="QLA169" s="98"/>
      <c r="QLB169" s="98"/>
      <c r="QLC169" s="98"/>
      <c r="QLD169" s="98"/>
      <c r="QLE169" s="98"/>
      <c r="QLF169" s="98"/>
      <c r="QLG169" s="98"/>
      <c r="QLH169" s="98"/>
      <c r="QLI169" s="98"/>
      <c r="QLJ169" s="98"/>
      <c r="QLK169" s="98"/>
      <c r="QLL169" s="98"/>
      <c r="QLM169" s="98"/>
      <c r="QLN169" s="98"/>
      <c r="QLO169" s="98"/>
      <c r="QLP169" s="98"/>
      <c r="QLQ169" s="98"/>
      <c r="QLR169" s="98"/>
      <c r="QLS169" s="98"/>
      <c r="QLT169" s="98"/>
      <c r="QLU169" s="98"/>
      <c r="QLV169" s="98"/>
      <c r="QLW169" s="98"/>
      <c r="QLX169" s="98"/>
      <c r="QLY169" s="98"/>
      <c r="QLZ169" s="98"/>
      <c r="QMA169" s="98"/>
      <c r="QMB169" s="98"/>
      <c r="QMC169" s="98"/>
      <c r="QMD169" s="98"/>
      <c r="QME169" s="98"/>
      <c r="QMF169" s="98"/>
      <c r="QMG169" s="98"/>
      <c r="QMH169" s="98"/>
      <c r="QMI169" s="98"/>
      <c r="QMJ169" s="98"/>
      <c r="QMK169" s="98"/>
      <c r="QML169" s="98"/>
      <c r="QMM169" s="98"/>
      <c r="QMN169" s="98"/>
      <c r="QMO169" s="98"/>
      <c r="QMP169" s="98"/>
      <c r="QMQ169" s="98"/>
      <c r="QMR169" s="98"/>
      <c r="QMS169" s="98"/>
      <c r="QMT169" s="98"/>
      <c r="QMU169" s="98"/>
      <c r="QMV169" s="98"/>
      <c r="QMW169" s="98"/>
      <c r="QMX169" s="98"/>
      <c r="QMY169" s="98"/>
      <c r="QMZ169" s="98"/>
      <c r="QNA169" s="98"/>
      <c r="QNB169" s="98"/>
      <c r="QNC169" s="98"/>
      <c r="QND169" s="98"/>
      <c r="QNE169" s="98"/>
      <c r="QNF169" s="98"/>
      <c r="QNG169" s="98"/>
      <c r="QNH169" s="98"/>
      <c r="QNI169" s="98"/>
      <c r="QNJ169" s="98"/>
      <c r="QNK169" s="98"/>
      <c r="QNL169" s="98"/>
      <c r="QNM169" s="98"/>
      <c r="QNN169" s="98"/>
      <c r="QNO169" s="98"/>
      <c r="QNP169" s="98"/>
      <c r="QNQ169" s="98"/>
      <c r="QNR169" s="98"/>
      <c r="QNS169" s="98"/>
      <c r="QNT169" s="98"/>
      <c r="QNU169" s="98"/>
      <c r="QNV169" s="98"/>
      <c r="QNW169" s="98"/>
      <c r="QNX169" s="98"/>
      <c r="QNY169" s="98"/>
      <c r="QNZ169" s="98"/>
      <c r="QOA169" s="98"/>
      <c r="QOB169" s="98"/>
      <c r="QOC169" s="98"/>
      <c r="QOD169" s="98"/>
      <c r="QOE169" s="98"/>
      <c r="QOF169" s="98"/>
      <c r="QOG169" s="98"/>
      <c r="QOH169" s="98"/>
      <c r="QOI169" s="98"/>
      <c r="QOJ169" s="98"/>
      <c r="QOK169" s="98"/>
      <c r="QOL169" s="98"/>
      <c r="QOM169" s="98"/>
      <c r="QON169" s="98"/>
      <c r="QOO169" s="98"/>
      <c r="QOP169" s="98"/>
      <c r="QOQ169" s="98"/>
      <c r="QOR169" s="98"/>
      <c r="QOS169" s="98"/>
      <c r="QOT169" s="98"/>
      <c r="QOU169" s="98"/>
      <c r="QOV169" s="98"/>
      <c r="QOW169" s="98"/>
      <c r="QOX169" s="98"/>
      <c r="QOY169" s="98"/>
      <c r="QOZ169" s="98"/>
      <c r="QPA169" s="98"/>
      <c r="QPB169" s="98"/>
      <c r="QPC169" s="98"/>
      <c r="QPD169" s="98"/>
      <c r="QPE169" s="98"/>
      <c r="QPF169" s="98"/>
      <c r="QPG169" s="98"/>
      <c r="QPH169" s="98"/>
      <c r="QPI169" s="98"/>
      <c r="QPJ169" s="98"/>
      <c r="QPK169" s="98"/>
      <c r="QPL169" s="98"/>
      <c r="QPM169" s="98"/>
      <c r="QPN169" s="98"/>
      <c r="QPO169" s="98"/>
      <c r="QPP169" s="98"/>
      <c r="QPQ169" s="98"/>
      <c r="QPR169" s="98"/>
      <c r="QPS169" s="98"/>
      <c r="QPT169" s="98"/>
      <c r="QPU169" s="98"/>
      <c r="QPV169" s="98"/>
      <c r="QPW169" s="98"/>
      <c r="QPX169" s="98"/>
      <c r="QPY169" s="98"/>
      <c r="QPZ169" s="98"/>
      <c r="QQA169" s="98"/>
      <c r="QQB169" s="98"/>
      <c r="QQC169" s="98"/>
      <c r="QQD169" s="98"/>
      <c r="QQE169" s="98"/>
      <c r="QQF169" s="98"/>
      <c r="QQG169" s="98"/>
      <c r="QQH169" s="98"/>
      <c r="QQI169" s="98"/>
      <c r="QQJ169" s="98"/>
      <c r="QQK169" s="98"/>
      <c r="QQL169" s="98"/>
      <c r="QQM169" s="98"/>
      <c r="QQN169" s="98"/>
      <c r="QQO169" s="98"/>
      <c r="QQP169" s="98"/>
      <c r="QQQ169" s="98"/>
      <c r="QQR169" s="98"/>
      <c r="QQS169" s="98"/>
      <c r="QQT169" s="98"/>
      <c r="QQU169" s="98"/>
      <c r="QQV169" s="98"/>
      <c r="QQW169" s="98"/>
      <c r="QQX169" s="98"/>
      <c r="QQY169" s="98"/>
      <c r="QQZ169" s="98"/>
      <c r="QRA169" s="98"/>
      <c r="QRB169" s="98"/>
      <c r="QRC169" s="98"/>
      <c r="QRD169" s="98"/>
      <c r="QRE169" s="98"/>
      <c r="QRF169" s="98"/>
      <c r="QRG169" s="98"/>
      <c r="QRH169" s="98"/>
      <c r="QRI169" s="98"/>
      <c r="QRJ169" s="98"/>
      <c r="QRK169" s="98"/>
      <c r="QRL169" s="98"/>
      <c r="QRM169" s="98"/>
      <c r="QRN169" s="98"/>
      <c r="QRO169" s="98"/>
      <c r="QRV169" s="98"/>
      <c r="QRW169" s="98"/>
      <c r="QRX169" s="98"/>
      <c r="QRY169" s="98"/>
      <c r="QRZ169" s="98"/>
      <c r="QSA169" s="98"/>
      <c r="QSB169" s="98"/>
      <c r="QSC169" s="98"/>
      <c r="QSD169" s="98"/>
      <c r="QSE169" s="98"/>
      <c r="QSF169" s="98"/>
      <c r="QSG169" s="98"/>
      <c r="QSH169" s="98"/>
      <c r="QSI169" s="98"/>
      <c r="QSJ169" s="98"/>
      <c r="QSK169" s="98"/>
      <c r="QSL169" s="98"/>
      <c r="QSM169" s="98"/>
      <c r="QSN169" s="98"/>
      <c r="QSO169" s="98"/>
      <c r="QSP169" s="98"/>
      <c r="QSQ169" s="98"/>
      <c r="QSR169" s="98"/>
      <c r="QSS169" s="98"/>
      <c r="QST169" s="98"/>
      <c r="QSU169" s="98"/>
      <c r="QSV169" s="98"/>
      <c r="QSW169" s="98"/>
      <c r="QSX169" s="98"/>
      <c r="QSY169" s="98"/>
      <c r="QSZ169" s="98"/>
      <c r="QTA169" s="98"/>
      <c r="QTB169" s="98"/>
      <c r="QTC169" s="98"/>
      <c r="QTD169" s="98"/>
      <c r="QTE169" s="98"/>
      <c r="QTF169" s="98"/>
      <c r="QTG169" s="98"/>
      <c r="QTH169" s="98"/>
      <c r="QTI169" s="98"/>
      <c r="QTJ169" s="98"/>
      <c r="QTK169" s="98"/>
      <c r="QTL169" s="98"/>
      <c r="QTM169" s="98"/>
      <c r="QTN169" s="98"/>
      <c r="QTO169" s="98"/>
      <c r="QTP169" s="98"/>
      <c r="QTQ169" s="98"/>
      <c r="QTR169" s="98"/>
      <c r="QTS169" s="98"/>
      <c r="QTT169" s="98"/>
      <c r="QTU169" s="98"/>
      <c r="QTV169" s="98"/>
      <c r="QTW169" s="98"/>
      <c r="QTX169" s="98"/>
      <c r="QTY169" s="98"/>
      <c r="QTZ169" s="98"/>
      <c r="QUA169" s="98"/>
      <c r="QUB169" s="98"/>
      <c r="QUC169" s="98"/>
      <c r="QUD169" s="98"/>
      <c r="QUE169" s="98"/>
      <c r="QUF169" s="98"/>
      <c r="QUG169" s="98"/>
      <c r="QUH169" s="98"/>
      <c r="QUI169" s="98"/>
      <c r="QUJ169" s="98"/>
      <c r="QUK169" s="98"/>
      <c r="QUL169" s="98"/>
      <c r="QUM169" s="98"/>
      <c r="QUN169" s="98"/>
      <c r="QUO169" s="98"/>
      <c r="QUP169" s="98"/>
      <c r="QUQ169" s="98"/>
      <c r="QUR169" s="98"/>
      <c r="QUS169" s="98"/>
      <c r="QUT169" s="98"/>
      <c r="QUU169" s="98"/>
      <c r="QUV169" s="98"/>
      <c r="QUW169" s="98"/>
      <c r="QUX169" s="98"/>
      <c r="QUY169" s="98"/>
      <c r="QUZ169" s="98"/>
      <c r="QVA169" s="98"/>
      <c r="QVB169" s="98"/>
      <c r="QVC169" s="98"/>
      <c r="QVD169" s="98"/>
      <c r="QVE169" s="98"/>
      <c r="QVF169" s="98"/>
      <c r="QVG169" s="98"/>
      <c r="QVH169" s="98"/>
      <c r="QVI169" s="98"/>
      <c r="QVJ169" s="98"/>
      <c r="QVK169" s="98"/>
      <c r="QVL169" s="98"/>
      <c r="QVM169" s="98"/>
      <c r="QVN169" s="98"/>
      <c r="QVO169" s="98"/>
      <c r="QVP169" s="98"/>
      <c r="QVQ169" s="98"/>
      <c r="QVR169" s="98"/>
      <c r="QVS169" s="98"/>
      <c r="QVT169" s="98"/>
      <c r="QVU169" s="98"/>
      <c r="QVV169" s="98"/>
      <c r="QVW169" s="98"/>
      <c r="QVX169" s="98"/>
      <c r="QVY169" s="98"/>
      <c r="QVZ169" s="98"/>
      <c r="QWA169" s="98"/>
      <c r="QWB169" s="98"/>
      <c r="QWC169" s="98"/>
      <c r="QWD169" s="98"/>
      <c r="QWE169" s="98"/>
      <c r="QWF169" s="98"/>
      <c r="QWG169" s="98"/>
      <c r="QWH169" s="98"/>
      <c r="QWI169" s="98"/>
      <c r="QWJ169" s="98"/>
      <c r="QWK169" s="98"/>
      <c r="QWL169" s="98"/>
      <c r="QWM169" s="98"/>
      <c r="QWN169" s="98"/>
      <c r="QWO169" s="98"/>
      <c r="QWP169" s="98"/>
      <c r="QWQ169" s="98"/>
      <c r="QWR169" s="98"/>
      <c r="QWS169" s="98"/>
      <c r="QWT169" s="98"/>
      <c r="QWU169" s="98"/>
      <c r="QWV169" s="98"/>
      <c r="QWW169" s="98"/>
      <c r="QWX169" s="98"/>
      <c r="QWY169" s="98"/>
      <c r="QWZ169" s="98"/>
      <c r="QXA169" s="98"/>
      <c r="QXB169" s="98"/>
      <c r="QXC169" s="98"/>
      <c r="QXD169" s="98"/>
      <c r="QXE169" s="98"/>
      <c r="QXF169" s="98"/>
      <c r="QXG169" s="98"/>
      <c r="QXH169" s="98"/>
      <c r="QXI169" s="98"/>
      <c r="QXJ169" s="98"/>
      <c r="QXK169" s="98"/>
      <c r="QXL169" s="98"/>
      <c r="QXM169" s="98"/>
      <c r="QXN169" s="98"/>
      <c r="QXO169" s="98"/>
      <c r="QXP169" s="98"/>
      <c r="QXQ169" s="98"/>
      <c r="QXR169" s="98"/>
      <c r="QXS169" s="98"/>
      <c r="QXT169" s="98"/>
      <c r="QXU169" s="98"/>
      <c r="QXV169" s="98"/>
      <c r="QXW169" s="98"/>
      <c r="QXX169" s="98"/>
      <c r="QXY169" s="98"/>
      <c r="QXZ169" s="98"/>
      <c r="QYA169" s="98"/>
      <c r="QYB169" s="98"/>
      <c r="QYC169" s="98"/>
      <c r="QYD169" s="98"/>
      <c r="QYE169" s="98"/>
      <c r="QYF169" s="98"/>
      <c r="QYG169" s="98"/>
      <c r="QYH169" s="98"/>
      <c r="QYI169" s="98"/>
      <c r="QYJ169" s="98"/>
      <c r="QYK169" s="98"/>
      <c r="QYL169" s="98"/>
      <c r="QYM169" s="98"/>
      <c r="QYN169" s="98"/>
      <c r="QYO169" s="98"/>
      <c r="QYP169" s="98"/>
      <c r="QYQ169" s="98"/>
      <c r="QYR169" s="98"/>
      <c r="QYS169" s="98"/>
      <c r="QYT169" s="98"/>
      <c r="QYU169" s="98"/>
      <c r="QYV169" s="98"/>
      <c r="QYW169" s="98"/>
      <c r="QYX169" s="98"/>
      <c r="QYY169" s="98"/>
      <c r="QYZ169" s="98"/>
      <c r="QZA169" s="98"/>
      <c r="QZB169" s="98"/>
      <c r="QZC169" s="98"/>
      <c r="QZD169" s="98"/>
      <c r="QZE169" s="98"/>
      <c r="QZF169" s="98"/>
      <c r="QZG169" s="98"/>
      <c r="QZH169" s="98"/>
      <c r="QZI169" s="98"/>
      <c r="QZJ169" s="98"/>
      <c r="QZK169" s="98"/>
      <c r="QZL169" s="98"/>
      <c r="QZM169" s="98"/>
      <c r="QZN169" s="98"/>
      <c r="QZO169" s="98"/>
      <c r="QZP169" s="98"/>
      <c r="QZQ169" s="98"/>
      <c r="QZR169" s="98"/>
      <c r="QZS169" s="98"/>
      <c r="QZT169" s="98"/>
      <c r="QZU169" s="98"/>
      <c r="QZV169" s="98"/>
      <c r="QZW169" s="98"/>
      <c r="QZX169" s="98"/>
      <c r="QZY169" s="98"/>
      <c r="QZZ169" s="98"/>
      <c r="RAA169" s="98"/>
      <c r="RAB169" s="98"/>
      <c r="RAC169" s="98"/>
      <c r="RAD169" s="98"/>
      <c r="RAE169" s="98"/>
      <c r="RAF169" s="98"/>
      <c r="RAG169" s="98"/>
      <c r="RAH169" s="98"/>
      <c r="RAI169" s="98"/>
      <c r="RAJ169" s="98"/>
      <c r="RAK169" s="98"/>
      <c r="RAL169" s="98"/>
      <c r="RAM169" s="98"/>
      <c r="RAN169" s="98"/>
      <c r="RAO169" s="98"/>
      <c r="RAP169" s="98"/>
      <c r="RAQ169" s="98"/>
      <c r="RAR169" s="98"/>
      <c r="RAS169" s="98"/>
      <c r="RAT169" s="98"/>
      <c r="RAU169" s="98"/>
      <c r="RAV169" s="98"/>
      <c r="RAW169" s="98"/>
      <c r="RAX169" s="98"/>
      <c r="RAY169" s="98"/>
      <c r="RAZ169" s="98"/>
      <c r="RBA169" s="98"/>
      <c r="RBB169" s="98"/>
      <c r="RBC169" s="98"/>
      <c r="RBD169" s="98"/>
      <c r="RBE169" s="98"/>
      <c r="RBF169" s="98"/>
      <c r="RBG169" s="98"/>
      <c r="RBH169" s="98"/>
      <c r="RBI169" s="98"/>
      <c r="RBJ169" s="98"/>
      <c r="RBK169" s="98"/>
      <c r="RBR169" s="98"/>
      <c r="RBS169" s="98"/>
      <c r="RBT169" s="98"/>
      <c r="RBU169" s="98"/>
      <c r="RBV169" s="98"/>
      <c r="RBW169" s="98"/>
      <c r="RBX169" s="98"/>
      <c r="RBY169" s="98"/>
      <c r="RBZ169" s="98"/>
      <c r="RCA169" s="98"/>
      <c r="RCB169" s="98"/>
      <c r="RCC169" s="98"/>
      <c r="RCD169" s="98"/>
      <c r="RCE169" s="98"/>
      <c r="RCF169" s="98"/>
      <c r="RCG169" s="98"/>
      <c r="RCH169" s="98"/>
      <c r="RCI169" s="98"/>
      <c r="RCJ169" s="98"/>
      <c r="RCK169" s="98"/>
      <c r="RCL169" s="98"/>
      <c r="RCM169" s="98"/>
      <c r="RCN169" s="98"/>
      <c r="RCO169" s="98"/>
      <c r="RCP169" s="98"/>
      <c r="RCQ169" s="98"/>
      <c r="RCR169" s="98"/>
      <c r="RCS169" s="98"/>
      <c r="RCT169" s="98"/>
      <c r="RCU169" s="98"/>
      <c r="RCV169" s="98"/>
      <c r="RCW169" s="98"/>
      <c r="RCX169" s="98"/>
      <c r="RCY169" s="98"/>
      <c r="RCZ169" s="98"/>
      <c r="RDA169" s="98"/>
      <c r="RDB169" s="98"/>
      <c r="RDC169" s="98"/>
      <c r="RDD169" s="98"/>
      <c r="RDE169" s="98"/>
      <c r="RDF169" s="98"/>
      <c r="RDG169" s="98"/>
      <c r="RDH169" s="98"/>
      <c r="RDI169" s="98"/>
      <c r="RDJ169" s="98"/>
      <c r="RDK169" s="98"/>
      <c r="RDL169" s="98"/>
      <c r="RDM169" s="98"/>
      <c r="RDN169" s="98"/>
      <c r="RDO169" s="98"/>
      <c r="RDP169" s="98"/>
      <c r="RDQ169" s="98"/>
      <c r="RDR169" s="98"/>
      <c r="RDS169" s="98"/>
      <c r="RDT169" s="98"/>
      <c r="RDU169" s="98"/>
      <c r="RDV169" s="98"/>
      <c r="RDW169" s="98"/>
      <c r="RDX169" s="98"/>
      <c r="RDY169" s="98"/>
      <c r="RDZ169" s="98"/>
      <c r="REA169" s="98"/>
      <c r="REB169" s="98"/>
      <c r="REC169" s="98"/>
      <c r="RED169" s="98"/>
      <c r="REE169" s="98"/>
      <c r="REF169" s="98"/>
      <c r="REG169" s="98"/>
      <c r="REH169" s="98"/>
      <c r="REI169" s="98"/>
      <c r="REJ169" s="98"/>
      <c r="REK169" s="98"/>
      <c r="REL169" s="98"/>
      <c r="REM169" s="98"/>
      <c r="REN169" s="98"/>
      <c r="REO169" s="98"/>
      <c r="REP169" s="98"/>
      <c r="REQ169" s="98"/>
      <c r="RER169" s="98"/>
      <c r="RES169" s="98"/>
      <c r="RET169" s="98"/>
      <c r="REU169" s="98"/>
      <c r="REV169" s="98"/>
      <c r="REW169" s="98"/>
      <c r="REX169" s="98"/>
      <c r="REY169" s="98"/>
      <c r="REZ169" s="98"/>
      <c r="RFA169" s="98"/>
      <c r="RFB169" s="98"/>
      <c r="RFC169" s="98"/>
      <c r="RFD169" s="98"/>
      <c r="RFE169" s="98"/>
      <c r="RFF169" s="98"/>
      <c r="RFG169" s="98"/>
      <c r="RFH169" s="98"/>
      <c r="RFI169" s="98"/>
      <c r="RFJ169" s="98"/>
      <c r="RFK169" s="98"/>
      <c r="RFL169" s="98"/>
      <c r="RFM169" s="98"/>
      <c r="RFN169" s="98"/>
      <c r="RFO169" s="98"/>
      <c r="RFP169" s="98"/>
      <c r="RFQ169" s="98"/>
      <c r="RFR169" s="98"/>
      <c r="RFS169" s="98"/>
      <c r="RFT169" s="98"/>
      <c r="RFU169" s="98"/>
      <c r="RFV169" s="98"/>
      <c r="RFW169" s="98"/>
      <c r="RFX169" s="98"/>
      <c r="RFY169" s="98"/>
      <c r="RFZ169" s="98"/>
      <c r="RGA169" s="98"/>
      <c r="RGB169" s="98"/>
      <c r="RGC169" s="98"/>
      <c r="RGD169" s="98"/>
      <c r="RGE169" s="98"/>
      <c r="RGF169" s="98"/>
      <c r="RGG169" s="98"/>
      <c r="RGH169" s="98"/>
      <c r="RGI169" s="98"/>
      <c r="RGJ169" s="98"/>
      <c r="RGK169" s="98"/>
      <c r="RGL169" s="98"/>
      <c r="RGM169" s="98"/>
      <c r="RGN169" s="98"/>
      <c r="RGO169" s="98"/>
      <c r="RGP169" s="98"/>
      <c r="RGQ169" s="98"/>
      <c r="RGR169" s="98"/>
      <c r="RGS169" s="98"/>
      <c r="RGT169" s="98"/>
      <c r="RGU169" s="98"/>
      <c r="RGV169" s="98"/>
      <c r="RGW169" s="98"/>
      <c r="RGX169" s="98"/>
      <c r="RGY169" s="98"/>
      <c r="RGZ169" s="98"/>
      <c r="RHA169" s="98"/>
      <c r="RHB169" s="98"/>
      <c r="RHC169" s="98"/>
      <c r="RHD169" s="98"/>
      <c r="RHE169" s="98"/>
      <c r="RHF169" s="98"/>
      <c r="RHG169" s="98"/>
      <c r="RHH169" s="98"/>
      <c r="RHI169" s="98"/>
      <c r="RHJ169" s="98"/>
      <c r="RHK169" s="98"/>
      <c r="RHL169" s="98"/>
      <c r="RHM169" s="98"/>
      <c r="RHN169" s="98"/>
      <c r="RHO169" s="98"/>
      <c r="RHP169" s="98"/>
      <c r="RHQ169" s="98"/>
      <c r="RHR169" s="98"/>
      <c r="RHS169" s="98"/>
      <c r="RHT169" s="98"/>
      <c r="RHU169" s="98"/>
      <c r="RHV169" s="98"/>
      <c r="RHW169" s="98"/>
      <c r="RHX169" s="98"/>
      <c r="RHY169" s="98"/>
      <c r="RHZ169" s="98"/>
      <c r="RIA169" s="98"/>
      <c r="RIB169" s="98"/>
      <c r="RIC169" s="98"/>
      <c r="RID169" s="98"/>
      <c r="RIE169" s="98"/>
      <c r="RIF169" s="98"/>
      <c r="RIG169" s="98"/>
      <c r="RIH169" s="98"/>
      <c r="RII169" s="98"/>
      <c r="RIJ169" s="98"/>
      <c r="RIK169" s="98"/>
      <c r="RIL169" s="98"/>
      <c r="RIM169" s="98"/>
      <c r="RIN169" s="98"/>
      <c r="RIO169" s="98"/>
      <c r="RIP169" s="98"/>
      <c r="RIQ169" s="98"/>
      <c r="RIR169" s="98"/>
      <c r="RIS169" s="98"/>
      <c r="RIT169" s="98"/>
      <c r="RIU169" s="98"/>
      <c r="RIV169" s="98"/>
      <c r="RIW169" s="98"/>
      <c r="RIX169" s="98"/>
      <c r="RIY169" s="98"/>
      <c r="RIZ169" s="98"/>
      <c r="RJA169" s="98"/>
      <c r="RJB169" s="98"/>
      <c r="RJC169" s="98"/>
      <c r="RJD169" s="98"/>
      <c r="RJE169" s="98"/>
      <c r="RJF169" s="98"/>
      <c r="RJG169" s="98"/>
      <c r="RJH169" s="98"/>
      <c r="RJI169" s="98"/>
      <c r="RJJ169" s="98"/>
      <c r="RJK169" s="98"/>
      <c r="RJL169" s="98"/>
      <c r="RJM169" s="98"/>
      <c r="RJN169" s="98"/>
      <c r="RJO169" s="98"/>
      <c r="RJP169" s="98"/>
      <c r="RJQ169" s="98"/>
      <c r="RJR169" s="98"/>
      <c r="RJS169" s="98"/>
      <c r="RJT169" s="98"/>
      <c r="RJU169" s="98"/>
      <c r="RJV169" s="98"/>
      <c r="RJW169" s="98"/>
      <c r="RJX169" s="98"/>
      <c r="RJY169" s="98"/>
      <c r="RJZ169" s="98"/>
      <c r="RKA169" s="98"/>
      <c r="RKB169" s="98"/>
      <c r="RKC169" s="98"/>
      <c r="RKD169" s="98"/>
      <c r="RKE169" s="98"/>
      <c r="RKF169" s="98"/>
      <c r="RKG169" s="98"/>
      <c r="RKH169" s="98"/>
      <c r="RKI169" s="98"/>
      <c r="RKJ169" s="98"/>
      <c r="RKK169" s="98"/>
      <c r="RKL169" s="98"/>
      <c r="RKM169" s="98"/>
      <c r="RKN169" s="98"/>
      <c r="RKO169" s="98"/>
      <c r="RKP169" s="98"/>
      <c r="RKQ169" s="98"/>
      <c r="RKR169" s="98"/>
      <c r="RKS169" s="98"/>
      <c r="RKT169" s="98"/>
      <c r="RKU169" s="98"/>
      <c r="RKV169" s="98"/>
      <c r="RKW169" s="98"/>
      <c r="RKX169" s="98"/>
      <c r="RKY169" s="98"/>
      <c r="RKZ169" s="98"/>
      <c r="RLA169" s="98"/>
      <c r="RLB169" s="98"/>
      <c r="RLC169" s="98"/>
      <c r="RLD169" s="98"/>
      <c r="RLE169" s="98"/>
      <c r="RLF169" s="98"/>
      <c r="RLG169" s="98"/>
      <c r="RLN169" s="98"/>
      <c r="RLO169" s="98"/>
      <c r="RLP169" s="98"/>
      <c r="RLQ169" s="98"/>
      <c r="RLR169" s="98"/>
      <c r="RLS169" s="98"/>
      <c r="RLT169" s="98"/>
      <c r="RLU169" s="98"/>
      <c r="RLV169" s="98"/>
      <c r="RLW169" s="98"/>
      <c r="RLX169" s="98"/>
      <c r="RLY169" s="98"/>
      <c r="RLZ169" s="98"/>
      <c r="RMA169" s="98"/>
      <c r="RMB169" s="98"/>
      <c r="RMC169" s="98"/>
      <c r="RMD169" s="98"/>
      <c r="RME169" s="98"/>
      <c r="RMF169" s="98"/>
      <c r="RMG169" s="98"/>
      <c r="RMH169" s="98"/>
      <c r="RMI169" s="98"/>
      <c r="RMJ169" s="98"/>
      <c r="RMK169" s="98"/>
      <c r="RML169" s="98"/>
      <c r="RMM169" s="98"/>
      <c r="RMN169" s="98"/>
      <c r="RMO169" s="98"/>
      <c r="RMP169" s="98"/>
      <c r="RMQ169" s="98"/>
      <c r="RMR169" s="98"/>
      <c r="RMS169" s="98"/>
      <c r="RMT169" s="98"/>
      <c r="RMU169" s="98"/>
      <c r="RMV169" s="98"/>
      <c r="RMW169" s="98"/>
      <c r="RMX169" s="98"/>
      <c r="RMY169" s="98"/>
      <c r="RMZ169" s="98"/>
      <c r="RNA169" s="98"/>
      <c r="RNB169" s="98"/>
      <c r="RNC169" s="98"/>
      <c r="RND169" s="98"/>
      <c r="RNE169" s="98"/>
      <c r="RNF169" s="98"/>
      <c r="RNG169" s="98"/>
      <c r="RNH169" s="98"/>
      <c r="RNI169" s="98"/>
      <c r="RNJ169" s="98"/>
      <c r="RNK169" s="98"/>
      <c r="RNL169" s="98"/>
      <c r="RNM169" s="98"/>
      <c r="RNN169" s="98"/>
      <c r="RNO169" s="98"/>
      <c r="RNP169" s="98"/>
      <c r="RNQ169" s="98"/>
      <c r="RNR169" s="98"/>
      <c r="RNS169" s="98"/>
      <c r="RNT169" s="98"/>
      <c r="RNU169" s="98"/>
      <c r="RNV169" s="98"/>
      <c r="RNW169" s="98"/>
      <c r="RNX169" s="98"/>
      <c r="RNY169" s="98"/>
      <c r="RNZ169" s="98"/>
      <c r="ROA169" s="98"/>
      <c r="ROB169" s="98"/>
      <c r="ROC169" s="98"/>
      <c r="ROD169" s="98"/>
      <c r="ROE169" s="98"/>
      <c r="ROF169" s="98"/>
      <c r="ROG169" s="98"/>
      <c r="ROH169" s="98"/>
      <c r="ROI169" s="98"/>
      <c r="ROJ169" s="98"/>
      <c r="ROK169" s="98"/>
      <c r="ROL169" s="98"/>
      <c r="ROM169" s="98"/>
      <c r="RON169" s="98"/>
      <c r="ROO169" s="98"/>
      <c r="ROP169" s="98"/>
      <c r="ROQ169" s="98"/>
      <c r="ROR169" s="98"/>
      <c r="ROS169" s="98"/>
      <c r="ROT169" s="98"/>
      <c r="ROU169" s="98"/>
      <c r="ROV169" s="98"/>
      <c r="ROW169" s="98"/>
      <c r="ROX169" s="98"/>
      <c r="ROY169" s="98"/>
      <c r="ROZ169" s="98"/>
      <c r="RPA169" s="98"/>
      <c r="RPB169" s="98"/>
      <c r="RPC169" s="98"/>
      <c r="RPD169" s="98"/>
      <c r="RPE169" s="98"/>
      <c r="RPF169" s="98"/>
      <c r="RPG169" s="98"/>
      <c r="RPH169" s="98"/>
      <c r="RPI169" s="98"/>
      <c r="RPJ169" s="98"/>
      <c r="RPK169" s="98"/>
      <c r="RPL169" s="98"/>
      <c r="RPM169" s="98"/>
      <c r="RPN169" s="98"/>
      <c r="RPO169" s="98"/>
      <c r="RPP169" s="98"/>
      <c r="RPQ169" s="98"/>
      <c r="RPR169" s="98"/>
      <c r="RPS169" s="98"/>
      <c r="RPT169" s="98"/>
      <c r="RPU169" s="98"/>
      <c r="RPV169" s="98"/>
      <c r="RPW169" s="98"/>
      <c r="RPX169" s="98"/>
      <c r="RPY169" s="98"/>
      <c r="RPZ169" s="98"/>
      <c r="RQA169" s="98"/>
      <c r="RQB169" s="98"/>
      <c r="RQC169" s="98"/>
      <c r="RQD169" s="98"/>
      <c r="RQE169" s="98"/>
      <c r="RQF169" s="98"/>
      <c r="RQG169" s="98"/>
      <c r="RQH169" s="98"/>
      <c r="RQI169" s="98"/>
      <c r="RQJ169" s="98"/>
      <c r="RQK169" s="98"/>
      <c r="RQL169" s="98"/>
      <c r="RQM169" s="98"/>
      <c r="RQN169" s="98"/>
      <c r="RQO169" s="98"/>
      <c r="RQP169" s="98"/>
      <c r="RQQ169" s="98"/>
      <c r="RQR169" s="98"/>
      <c r="RQS169" s="98"/>
      <c r="RQT169" s="98"/>
      <c r="RQU169" s="98"/>
      <c r="RQV169" s="98"/>
      <c r="RQW169" s="98"/>
      <c r="RQX169" s="98"/>
      <c r="RQY169" s="98"/>
      <c r="RQZ169" s="98"/>
      <c r="RRA169" s="98"/>
      <c r="RRB169" s="98"/>
      <c r="RRC169" s="98"/>
      <c r="RRD169" s="98"/>
      <c r="RRE169" s="98"/>
      <c r="RRF169" s="98"/>
      <c r="RRG169" s="98"/>
      <c r="RRH169" s="98"/>
      <c r="RRI169" s="98"/>
      <c r="RRJ169" s="98"/>
      <c r="RRK169" s="98"/>
      <c r="RRL169" s="98"/>
      <c r="RRM169" s="98"/>
      <c r="RRN169" s="98"/>
      <c r="RRO169" s="98"/>
      <c r="RRP169" s="98"/>
      <c r="RRQ169" s="98"/>
      <c r="RRR169" s="98"/>
      <c r="RRS169" s="98"/>
      <c r="RRT169" s="98"/>
      <c r="RRU169" s="98"/>
      <c r="RRV169" s="98"/>
      <c r="RRW169" s="98"/>
      <c r="RRX169" s="98"/>
      <c r="RRY169" s="98"/>
      <c r="RRZ169" s="98"/>
      <c r="RSA169" s="98"/>
      <c r="RSB169" s="98"/>
      <c r="RSC169" s="98"/>
      <c r="RSD169" s="98"/>
      <c r="RSE169" s="98"/>
      <c r="RSF169" s="98"/>
      <c r="RSG169" s="98"/>
      <c r="RSH169" s="98"/>
      <c r="RSI169" s="98"/>
      <c r="RSJ169" s="98"/>
      <c r="RSK169" s="98"/>
      <c r="RSL169" s="98"/>
      <c r="RSM169" s="98"/>
      <c r="RSN169" s="98"/>
      <c r="RSO169" s="98"/>
      <c r="RSP169" s="98"/>
      <c r="RSQ169" s="98"/>
      <c r="RSR169" s="98"/>
      <c r="RSS169" s="98"/>
      <c r="RST169" s="98"/>
      <c r="RSU169" s="98"/>
      <c r="RSV169" s="98"/>
      <c r="RSW169" s="98"/>
      <c r="RSX169" s="98"/>
      <c r="RSY169" s="98"/>
      <c r="RSZ169" s="98"/>
      <c r="RTA169" s="98"/>
      <c r="RTB169" s="98"/>
      <c r="RTC169" s="98"/>
      <c r="RTD169" s="98"/>
      <c r="RTE169" s="98"/>
      <c r="RTF169" s="98"/>
      <c r="RTG169" s="98"/>
      <c r="RTH169" s="98"/>
      <c r="RTI169" s="98"/>
      <c r="RTJ169" s="98"/>
      <c r="RTK169" s="98"/>
      <c r="RTL169" s="98"/>
      <c r="RTM169" s="98"/>
      <c r="RTN169" s="98"/>
      <c r="RTO169" s="98"/>
      <c r="RTP169" s="98"/>
      <c r="RTQ169" s="98"/>
      <c r="RTR169" s="98"/>
      <c r="RTS169" s="98"/>
      <c r="RTT169" s="98"/>
      <c r="RTU169" s="98"/>
      <c r="RTV169" s="98"/>
      <c r="RTW169" s="98"/>
      <c r="RTX169" s="98"/>
      <c r="RTY169" s="98"/>
      <c r="RTZ169" s="98"/>
      <c r="RUA169" s="98"/>
      <c r="RUB169" s="98"/>
      <c r="RUC169" s="98"/>
      <c r="RUD169" s="98"/>
      <c r="RUE169" s="98"/>
      <c r="RUF169" s="98"/>
      <c r="RUG169" s="98"/>
      <c r="RUH169" s="98"/>
      <c r="RUI169" s="98"/>
      <c r="RUJ169" s="98"/>
      <c r="RUK169" s="98"/>
      <c r="RUL169" s="98"/>
      <c r="RUM169" s="98"/>
      <c r="RUN169" s="98"/>
      <c r="RUO169" s="98"/>
      <c r="RUP169" s="98"/>
      <c r="RUQ169" s="98"/>
      <c r="RUR169" s="98"/>
      <c r="RUS169" s="98"/>
      <c r="RUT169" s="98"/>
      <c r="RUU169" s="98"/>
      <c r="RUV169" s="98"/>
      <c r="RUW169" s="98"/>
      <c r="RUX169" s="98"/>
      <c r="RUY169" s="98"/>
      <c r="RUZ169" s="98"/>
      <c r="RVA169" s="98"/>
      <c r="RVB169" s="98"/>
      <c r="RVC169" s="98"/>
      <c r="RVJ169" s="98"/>
      <c r="RVK169" s="98"/>
      <c r="RVL169" s="98"/>
      <c r="RVM169" s="98"/>
      <c r="RVN169" s="98"/>
      <c r="RVO169" s="98"/>
      <c r="RVP169" s="98"/>
      <c r="RVQ169" s="98"/>
      <c r="RVR169" s="98"/>
      <c r="RVS169" s="98"/>
      <c r="RVT169" s="98"/>
      <c r="RVU169" s="98"/>
      <c r="RVV169" s="98"/>
      <c r="RVW169" s="98"/>
      <c r="RVX169" s="98"/>
      <c r="RVY169" s="98"/>
      <c r="RVZ169" s="98"/>
      <c r="RWA169" s="98"/>
      <c r="RWB169" s="98"/>
      <c r="RWC169" s="98"/>
      <c r="RWD169" s="98"/>
      <c r="RWE169" s="98"/>
      <c r="RWF169" s="98"/>
      <c r="RWG169" s="98"/>
      <c r="RWH169" s="98"/>
      <c r="RWI169" s="98"/>
      <c r="RWJ169" s="98"/>
      <c r="RWK169" s="98"/>
      <c r="RWL169" s="98"/>
      <c r="RWM169" s="98"/>
      <c r="RWN169" s="98"/>
      <c r="RWO169" s="98"/>
      <c r="RWP169" s="98"/>
      <c r="RWQ169" s="98"/>
      <c r="RWR169" s="98"/>
      <c r="RWS169" s="98"/>
      <c r="RWT169" s="98"/>
      <c r="RWU169" s="98"/>
      <c r="RWV169" s="98"/>
      <c r="RWW169" s="98"/>
      <c r="RWX169" s="98"/>
      <c r="RWY169" s="98"/>
      <c r="RWZ169" s="98"/>
      <c r="RXA169" s="98"/>
      <c r="RXB169" s="98"/>
      <c r="RXC169" s="98"/>
      <c r="RXD169" s="98"/>
      <c r="RXE169" s="98"/>
      <c r="RXF169" s="98"/>
      <c r="RXG169" s="98"/>
      <c r="RXH169" s="98"/>
      <c r="RXI169" s="98"/>
      <c r="RXJ169" s="98"/>
      <c r="RXK169" s="98"/>
      <c r="RXL169" s="98"/>
      <c r="RXM169" s="98"/>
      <c r="RXN169" s="98"/>
      <c r="RXO169" s="98"/>
      <c r="RXP169" s="98"/>
      <c r="RXQ169" s="98"/>
      <c r="RXR169" s="98"/>
      <c r="RXS169" s="98"/>
      <c r="RXT169" s="98"/>
      <c r="RXU169" s="98"/>
      <c r="RXV169" s="98"/>
      <c r="RXW169" s="98"/>
      <c r="RXX169" s="98"/>
      <c r="RXY169" s="98"/>
      <c r="RXZ169" s="98"/>
      <c r="RYA169" s="98"/>
      <c r="RYB169" s="98"/>
      <c r="RYC169" s="98"/>
      <c r="RYD169" s="98"/>
      <c r="RYE169" s="98"/>
      <c r="RYF169" s="98"/>
      <c r="RYG169" s="98"/>
      <c r="RYH169" s="98"/>
      <c r="RYI169" s="98"/>
      <c r="RYJ169" s="98"/>
      <c r="RYK169" s="98"/>
      <c r="RYL169" s="98"/>
      <c r="RYM169" s="98"/>
      <c r="RYN169" s="98"/>
      <c r="RYO169" s="98"/>
      <c r="RYP169" s="98"/>
      <c r="RYQ169" s="98"/>
      <c r="RYR169" s="98"/>
      <c r="RYS169" s="98"/>
      <c r="RYT169" s="98"/>
      <c r="RYU169" s="98"/>
      <c r="RYV169" s="98"/>
      <c r="RYW169" s="98"/>
      <c r="RYX169" s="98"/>
      <c r="RYY169" s="98"/>
      <c r="RYZ169" s="98"/>
      <c r="RZA169" s="98"/>
      <c r="RZB169" s="98"/>
      <c r="RZC169" s="98"/>
      <c r="RZD169" s="98"/>
      <c r="RZE169" s="98"/>
      <c r="RZF169" s="98"/>
      <c r="RZG169" s="98"/>
      <c r="RZH169" s="98"/>
      <c r="RZI169" s="98"/>
      <c r="RZJ169" s="98"/>
      <c r="RZK169" s="98"/>
      <c r="RZL169" s="98"/>
      <c r="RZM169" s="98"/>
      <c r="RZN169" s="98"/>
      <c r="RZO169" s="98"/>
      <c r="RZP169" s="98"/>
      <c r="RZQ169" s="98"/>
      <c r="RZR169" s="98"/>
      <c r="RZS169" s="98"/>
      <c r="RZT169" s="98"/>
      <c r="RZU169" s="98"/>
      <c r="RZV169" s="98"/>
      <c r="RZW169" s="98"/>
      <c r="RZX169" s="98"/>
      <c r="RZY169" s="98"/>
      <c r="RZZ169" s="98"/>
      <c r="SAA169" s="98"/>
      <c r="SAB169" s="98"/>
      <c r="SAC169" s="98"/>
      <c r="SAD169" s="98"/>
      <c r="SAE169" s="98"/>
      <c r="SAF169" s="98"/>
      <c r="SAG169" s="98"/>
      <c r="SAH169" s="98"/>
      <c r="SAI169" s="98"/>
      <c r="SAJ169" s="98"/>
      <c r="SAK169" s="98"/>
      <c r="SAL169" s="98"/>
      <c r="SAM169" s="98"/>
      <c r="SAN169" s="98"/>
      <c r="SAO169" s="98"/>
      <c r="SAP169" s="98"/>
      <c r="SAQ169" s="98"/>
      <c r="SAR169" s="98"/>
      <c r="SAS169" s="98"/>
      <c r="SAT169" s="98"/>
      <c r="SAU169" s="98"/>
      <c r="SAV169" s="98"/>
      <c r="SAW169" s="98"/>
      <c r="SAX169" s="98"/>
      <c r="SAY169" s="98"/>
      <c r="SAZ169" s="98"/>
      <c r="SBA169" s="98"/>
      <c r="SBB169" s="98"/>
      <c r="SBC169" s="98"/>
      <c r="SBD169" s="98"/>
      <c r="SBE169" s="98"/>
      <c r="SBF169" s="98"/>
      <c r="SBG169" s="98"/>
      <c r="SBH169" s="98"/>
      <c r="SBI169" s="98"/>
      <c r="SBJ169" s="98"/>
      <c r="SBK169" s="98"/>
      <c r="SBL169" s="98"/>
      <c r="SBM169" s="98"/>
      <c r="SBN169" s="98"/>
      <c r="SBO169" s="98"/>
      <c r="SBP169" s="98"/>
      <c r="SBQ169" s="98"/>
      <c r="SBR169" s="98"/>
      <c r="SBS169" s="98"/>
      <c r="SBT169" s="98"/>
      <c r="SBU169" s="98"/>
      <c r="SBV169" s="98"/>
      <c r="SBW169" s="98"/>
      <c r="SBX169" s="98"/>
      <c r="SBY169" s="98"/>
      <c r="SBZ169" s="98"/>
      <c r="SCA169" s="98"/>
      <c r="SCB169" s="98"/>
      <c r="SCC169" s="98"/>
      <c r="SCD169" s="98"/>
      <c r="SCE169" s="98"/>
      <c r="SCF169" s="98"/>
      <c r="SCG169" s="98"/>
      <c r="SCH169" s="98"/>
      <c r="SCI169" s="98"/>
      <c r="SCJ169" s="98"/>
      <c r="SCK169" s="98"/>
      <c r="SCL169" s="98"/>
      <c r="SCM169" s="98"/>
      <c r="SCN169" s="98"/>
      <c r="SCO169" s="98"/>
      <c r="SCP169" s="98"/>
      <c r="SCQ169" s="98"/>
      <c r="SCR169" s="98"/>
      <c r="SCS169" s="98"/>
      <c r="SCT169" s="98"/>
      <c r="SCU169" s="98"/>
      <c r="SCV169" s="98"/>
      <c r="SCW169" s="98"/>
      <c r="SCX169" s="98"/>
      <c r="SCY169" s="98"/>
      <c r="SCZ169" s="98"/>
      <c r="SDA169" s="98"/>
      <c r="SDB169" s="98"/>
      <c r="SDC169" s="98"/>
      <c r="SDD169" s="98"/>
      <c r="SDE169" s="98"/>
      <c r="SDF169" s="98"/>
      <c r="SDG169" s="98"/>
      <c r="SDH169" s="98"/>
      <c r="SDI169" s="98"/>
      <c r="SDJ169" s="98"/>
      <c r="SDK169" s="98"/>
      <c r="SDL169" s="98"/>
      <c r="SDM169" s="98"/>
      <c r="SDN169" s="98"/>
      <c r="SDO169" s="98"/>
      <c r="SDP169" s="98"/>
      <c r="SDQ169" s="98"/>
      <c r="SDR169" s="98"/>
      <c r="SDS169" s="98"/>
      <c r="SDT169" s="98"/>
      <c r="SDU169" s="98"/>
      <c r="SDV169" s="98"/>
      <c r="SDW169" s="98"/>
      <c r="SDX169" s="98"/>
      <c r="SDY169" s="98"/>
      <c r="SDZ169" s="98"/>
      <c r="SEA169" s="98"/>
      <c r="SEB169" s="98"/>
      <c r="SEC169" s="98"/>
      <c r="SED169" s="98"/>
      <c r="SEE169" s="98"/>
      <c r="SEF169" s="98"/>
      <c r="SEG169" s="98"/>
      <c r="SEH169" s="98"/>
      <c r="SEI169" s="98"/>
      <c r="SEJ169" s="98"/>
      <c r="SEK169" s="98"/>
      <c r="SEL169" s="98"/>
      <c r="SEM169" s="98"/>
      <c r="SEN169" s="98"/>
      <c r="SEO169" s="98"/>
      <c r="SEP169" s="98"/>
      <c r="SEQ169" s="98"/>
      <c r="SER169" s="98"/>
      <c r="SES169" s="98"/>
      <c r="SET169" s="98"/>
      <c r="SEU169" s="98"/>
      <c r="SEV169" s="98"/>
      <c r="SEW169" s="98"/>
      <c r="SEX169" s="98"/>
      <c r="SEY169" s="98"/>
      <c r="SFF169" s="98"/>
      <c r="SFG169" s="98"/>
      <c r="SFH169" s="98"/>
      <c r="SFI169" s="98"/>
      <c r="SFJ169" s="98"/>
      <c r="SFK169" s="98"/>
      <c r="SFL169" s="98"/>
      <c r="SFM169" s="98"/>
      <c r="SFN169" s="98"/>
      <c r="SFO169" s="98"/>
      <c r="SFP169" s="98"/>
      <c r="SFQ169" s="98"/>
      <c r="SFR169" s="98"/>
      <c r="SFS169" s="98"/>
      <c r="SFT169" s="98"/>
      <c r="SFU169" s="98"/>
      <c r="SFV169" s="98"/>
      <c r="SFW169" s="98"/>
      <c r="SFX169" s="98"/>
      <c r="SFY169" s="98"/>
      <c r="SFZ169" s="98"/>
      <c r="SGA169" s="98"/>
      <c r="SGB169" s="98"/>
      <c r="SGC169" s="98"/>
      <c r="SGD169" s="98"/>
      <c r="SGE169" s="98"/>
      <c r="SGF169" s="98"/>
      <c r="SGG169" s="98"/>
      <c r="SGH169" s="98"/>
      <c r="SGI169" s="98"/>
      <c r="SGJ169" s="98"/>
      <c r="SGK169" s="98"/>
      <c r="SGL169" s="98"/>
      <c r="SGM169" s="98"/>
      <c r="SGN169" s="98"/>
      <c r="SGO169" s="98"/>
      <c r="SGP169" s="98"/>
      <c r="SGQ169" s="98"/>
      <c r="SGR169" s="98"/>
      <c r="SGS169" s="98"/>
      <c r="SGT169" s="98"/>
      <c r="SGU169" s="98"/>
      <c r="SGV169" s="98"/>
      <c r="SGW169" s="98"/>
      <c r="SGX169" s="98"/>
      <c r="SGY169" s="98"/>
      <c r="SGZ169" s="98"/>
      <c r="SHA169" s="98"/>
      <c r="SHB169" s="98"/>
      <c r="SHC169" s="98"/>
      <c r="SHD169" s="98"/>
      <c r="SHE169" s="98"/>
      <c r="SHF169" s="98"/>
      <c r="SHG169" s="98"/>
      <c r="SHH169" s="98"/>
      <c r="SHI169" s="98"/>
      <c r="SHJ169" s="98"/>
      <c r="SHK169" s="98"/>
      <c r="SHL169" s="98"/>
      <c r="SHM169" s="98"/>
      <c r="SHN169" s="98"/>
      <c r="SHO169" s="98"/>
      <c r="SHP169" s="98"/>
      <c r="SHQ169" s="98"/>
      <c r="SHR169" s="98"/>
      <c r="SHS169" s="98"/>
      <c r="SHT169" s="98"/>
      <c r="SHU169" s="98"/>
      <c r="SHV169" s="98"/>
      <c r="SHW169" s="98"/>
      <c r="SHX169" s="98"/>
      <c r="SHY169" s="98"/>
      <c r="SHZ169" s="98"/>
      <c r="SIA169" s="98"/>
      <c r="SIB169" s="98"/>
      <c r="SIC169" s="98"/>
      <c r="SID169" s="98"/>
      <c r="SIE169" s="98"/>
      <c r="SIF169" s="98"/>
      <c r="SIG169" s="98"/>
      <c r="SIH169" s="98"/>
      <c r="SII169" s="98"/>
      <c r="SIJ169" s="98"/>
      <c r="SIK169" s="98"/>
      <c r="SIL169" s="98"/>
      <c r="SIM169" s="98"/>
      <c r="SIN169" s="98"/>
      <c r="SIO169" s="98"/>
      <c r="SIP169" s="98"/>
      <c r="SIQ169" s="98"/>
      <c r="SIR169" s="98"/>
      <c r="SIS169" s="98"/>
      <c r="SIT169" s="98"/>
      <c r="SIU169" s="98"/>
      <c r="SIV169" s="98"/>
      <c r="SIW169" s="98"/>
      <c r="SIX169" s="98"/>
      <c r="SIY169" s="98"/>
      <c r="SIZ169" s="98"/>
      <c r="SJA169" s="98"/>
      <c r="SJB169" s="98"/>
      <c r="SJC169" s="98"/>
      <c r="SJD169" s="98"/>
      <c r="SJE169" s="98"/>
      <c r="SJF169" s="98"/>
      <c r="SJG169" s="98"/>
      <c r="SJH169" s="98"/>
      <c r="SJI169" s="98"/>
      <c r="SJJ169" s="98"/>
      <c r="SJK169" s="98"/>
      <c r="SJL169" s="98"/>
      <c r="SJM169" s="98"/>
      <c r="SJN169" s="98"/>
      <c r="SJO169" s="98"/>
      <c r="SJP169" s="98"/>
      <c r="SJQ169" s="98"/>
      <c r="SJR169" s="98"/>
      <c r="SJS169" s="98"/>
      <c r="SJT169" s="98"/>
      <c r="SJU169" s="98"/>
      <c r="SJV169" s="98"/>
      <c r="SJW169" s="98"/>
      <c r="SJX169" s="98"/>
      <c r="SJY169" s="98"/>
      <c r="SJZ169" s="98"/>
      <c r="SKA169" s="98"/>
      <c r="SKB169" s="98"/>
      <c r="SKC169" s="98"/>
      <c r="SKD169" s="98"/>
      <c r="SKE169" s="98"/>
      <c r="SKF169" s="98"/>
      <c r="SKG169" s="98"/>
      <c r="SKH169" s="98"/>
      <c r="SKI169" s="98"/>
      <c r="SKJ169" s="98"/>
      <c r="SKK169" s="98"/>
      <c r="SKL169" s="98"/>
      <c r="SKM169" s="98"/>
      <c r="SKN169" s="98"/>
      <c r="SKO169" s="98"/>
      <c r="SKP169" s="98"/>
      <c r="SKQ169" s="98"/>
      <c r="SKR169" s="98"/>
      <c r="SKS169" s="98"/>
      <c r="SKT169" s="98"/>
      <c r="SKU169" s="98"/>
      <c r="SKV169" s="98"/>
      <c r="SKW169" s="98"/>
      <c r="SKX169" s="98"/>
      <c r="SKY169" s="98"/>
      <c r="SKZ169" s="98"/>
      <c r="SLA169" s="98"/>
      <c r="SLB169" s="98"/>
      <c r="SLC169" s="98"/>
      <c r="SLD169" s="98"/>
      <c r="SLE169" s="98"/>
      <c r="SLF169" s="98"/>
      <c r="SLG169" s="98"/>
      <c r="SLH169" s="98"/>
      <c r="SLI169" s="98"/>
      <c r="SLJ169" s="98"/>
      <c r="SLK169" s="98"/>
      <c r="SLL169" s="98"/>
      <c r="SLM169" s="98"/>
      <c r="SLN169" s="98"/>
      <c r="SLO169" s="98"/>
      <c r="SLP169" s="98"/>
      <c r="SLQ169" s="98"/>
      <c r="SLR169" s="98"/>
      <c r="SLS169" s="98"/>
      <c r="SLT169" s="98"/>
      <c r="SLU169" s="98"/>
      <c r="SLV169" s="98"/>
      <c r="SLW169" s="98"/>
      <c r="SLX169" s="98"/>
      <c r="SLY169" s="98"/>
      <c r="SLZ169" s="98"/>
      <c r="SMA169" s="98"/>
      <c r="SMB169" s="98"/>
      <c r="SMC169" s="98"/>
      <c r="SMD169" s="98"/>
      <c r="SME169" s="98"/>
      <c r="SMF169" s="98"/>
      <c r="SMG169" s="98"/>
      <c r="SMH169" s="98"/>
      <c r="SMI169" s="98"/>
      <c r="SMJ169" s="98"/>
      <c r="SMK169" s="98"/>
      <c r="SML169" s="98"/>
      <c r="SMM169" s="98"/>
      <c r="SMN169" s="98"/>
      <c r="SMO169" s="98"/>
      <c r="SMP169" s="98"/>
      <c r="SMQ169" s="98"/>
      <c r="SMR169" s="98"/>
      <c r="SMS169" s="98"/>
      <c r="SMT169" s="98"/>
      <c r="SMU169" s="98"/>
      <c r="SMV169" s="98"/>
      <c r="SMW169" s="98"/>
      <c r="SMX169" s="98"/>
      <c r="SMY169" s="98"/>
      <c r="SMZ169" s="98"/>
      <c r="SNA169" s="98"/>
      <c r="SNB169" s="98"/>
      <c r="SNC169" s="98"/>
      <c r="SND169" s="98"/>
      <c r="SNE169" s="98"/>
      <c r="SNF169" s="98"/>
      <c r="SNG169" s="98"/>
      <c r="SNH169" s="98"/>
      <c r="SNI169" s="98"/>
      <c r="SNJ169" s="98"/>
      <c r="SNK169" s="98"/>
      <c r="SNL169" s="98"/>
      <c r="SNM169" s="98"/>
      <c r="SNN169" s="98"/>
      <c r="SNO169" s="98"/>
      <c r="SNP169" s="98"/>
      <c r="SNQ169" s="98"/>
      <c r="SNR169" s="98"/>
      <c r="SNS169" s="98"/>
      <c r="SNT169" s="98"/>
      <c r="SNU169" s="98"/>
      <c r="SNV169" s="98"/>
      <c r="SNW169" s="98"/>
      <c r="SNX169" s="98"/>
      <c r="SNY169" s="98"/>
      <c r="SNZ169" s="98"/>
      <c r="SOA169" s="98"/>
      <c r="SOB169" s="98"/>
      <c r="SOC169" s="98"/>
      <c r="SOD169" s="98"/>
      <c r="SOE169" s="98"/>
      <c r="SOF169" s="98"/>
      <c r="SOG169" s="98"/>
      <c r="SOH169" s="98"/>
      <c r="SOI169" s="98"/>
      <c r="SOJ169" s="98"/>
      <c r="SOK169" s="98"/>
      <c r="SOL169" s="98"/>
      <c r="SOM169" s="98"/>
      <c r="SON169" s="98"/>
      <c r="SOO169" s="98"/>
      <c r="SOP169" s="98"/>
      <c r="SOQ169" s="98"/>
      <c r="SOR169" s="98"/>
      <c r="SOS169" s="98"/>
      <c r="SOT169" s="98"/>
      <c r="SOU169" s="98"/>
      <c r="SPB169" s="98"/>
      <c r="SPC169" s="98"/>
      <c r="SPD169" s="98"/>
      <c r="SPE169" s="98"/>
      <c r="SPF169" s="98"/>
      <c r="SPG169" s="98"/>
      <c r="SPH169" s="98"/>
      <c r="SPI169" s="98"/>
      <c r="SPJ169" s="98"/>
      <c r="SPK169" s="98"/>
      <c r="SPL169" s="98"/>
      <c r="SPM169" s="98"/>
      <c r="SPN169" s="98"/>
      <c r="SPO169" s="98"/>
      <c r="SPP169" s="98"/>
      <c r="SPQ169" s="98"/>
      <c r="SPR169" s="98"/>
      <c r="SPS169" s="98"/>
      <c r="SPT169" s="98"/>
      <c r="SPU169" s="98"/>
      <c r="SPV169" s="98"/>
      <c r="SPW169" s="98"/>
      <c r="SPX169" s="98"/>
      <c r="SPY169" s="98"/>
      <c r="SPZ169" s="98"/>
      <c r="SQA169" s="98"/>
      <c r="SQB169" s="98"/>
      <c r="SQC169" s="98"/>
      <c r="SQD169" s="98"/>
      <c r="SQE169" s="98"/>
      <c r="SQF169" s="98"/>
      <c r="SQG169" s="98"/>
      <c r="SQH169" s="98"/>
      <c r="SQI169" s="98"/>
      <c r="SQJ169" s="98"/>
      <c r="SQK169" s="98"/>
      <c r="SQL169" s="98"/>
      <c r="SQM169" s="98"/>
      <c r="SQN169" s="98"/>
      <c r="SQO169" s="98"/>
      <c r="SQP169" s="98"/>
      <c r="SQQ169" s="98"/>
      <c r="SQR169" s="98"/>
      <c r="SQS169" s="98"/>
      <c r="SQT169" s="98"/>
      <c r="SQU169" s="98"/>
      <c r="SQV169" s="98"/>
      <c r="SQW169" s="98"/>
      <c r="SQX169" s="98"/>
      <c r="SQY169" s="98"/>
      <c r="SQZ169" s="98"/>
      <c r="SRA169" s="98"/>
      <c r="SRB169" s="98"/>
      <c r="SRC169" s="98"/>
      <c r="SRD169" s="98"/>
      <c r="SRE169" s="98"/>
      <c r="SRF169" s="98"/>
      <c r="SRG169" s="98"/>
      <c r="SRH169" s="98"/>
      <c r="SRI169" s="98"/>
      <c r="SRJ169" s="98"/>
      <c r="SRK169" s="98"/>
      <c r="SRL169" s="98"/>
      <c r="SRM169" s="98"/>
      <c r="SRN169" s="98"/>
      <c r="SRO169" s="98"/>
      <c r="SRP169" s="98"/>
      <c r="SRQ169" s="98"/>
      <c r="SRR169" s="98"/>
      <c r="SRS169" s="98"/>
      <c r="SRT169" s="98"/>
      <c r="SRU169" s="98"/>
      <c r="SRV169" s="98"/>
      <c r="SRW169" s="98"/>
      <c r="SRX169" s="98"/>
      <c r="SRY169" s="98"/>
      <c r="SRZ169" s="98"/>
      <c r="SSA169" s="98"/>
      <c r="SSB169" s="98"/>
      <c r="SSC169" s="98"/>
      <c r="SSD169" s="98"/>
      <c r="SSE169" s="98"/>
      <c r="SSF169" s="98"/>
      <c r="SSG169" s="98"/>
      <c r="SSH169" s="98"/>
      <c r="SSI169" s="98"/>
      <c r="SSJ169" s="98"/>
      <c r="SSK169" s="98"/>
      <c r="SSL169" s="98"/>
      <c r="SSM169" s="98"/>
      <c r="SSN169" s="98"/>
      <c r="SSO169" s="98"/>
      <c r="SSP169" s="98"/>
      <c r="SSQ169" s="98"/>
      <c r="SSR169" s="98"/>
      <c r="SSS169" s="98"/>
      <c r="SST169" s="98"/>
      <c r="SSU169" s="98"/>
      <c r="SSV169" s="98"/>
      <c r="SSW169" s="98"/>
      <c r="SSX169" s="98"/>
      <c r="SSY169" s="98"/>
      <c r="SSZ169" s="98"/>
      <c r="STA169" s="98"/>
      <c r="STB169" s="98"/>
      <c r="STC169" s="98"/>
      <c r="STD169" s="98"/>
      <c r="STE169" s="98"/>
      <c r="STF169" s="98"/>
      <c r="STG169" s="98"/>
      <c r="STH169" s="98"/>
      <c r="STI169" s="98"/>
      <c r="STJ169" s="98"/>
      <c r="STK169" s="98"/>
      <c r="STL169" s="98"/>
      <c r="STM169" s="98"/>
      <c r="STN169" s="98"/>
      <c r="STO169" s="98"/>
      <c r="STP169" s="98"/>
      <c r="STQ169" s="98"/>
      <c r="STR169" s="98"/>
      <c r="STS169" s="98"/>
      <c r="STT169" s="98"/>
      <c r="STU169" s="98"/>
      <c r="STV169" s="98"/>
      <c r="STW169" s="98"/>
      <c r="STX169" s="98"/>
      <c r="STY169" s="98"/>
      <c r="STZ169" s="98"/>
      <c r="SUA169" s="98"/>
      <c r="SUB169" s="98"/>
      <c r="SUC169" s="98"/>
      <c r="SUD169" s="98"/>
      <c r="SUE169" s="98"/>
      <c r="SUF169" s="98"/>
      <c r="SUG169" s="98"/>
      <c r="SUH169" s="98"/>
      <c r="SUI169" s="98"/>
      <c r="SUJ169" s="98"/>
      <c r="SUK169" s="98"/>
      <c r="SUL169" s="98"/>
      <c r="SUM169" s="98"/>
      <c r="SUN169" s="98"/>
      <c r="SUO169" s="98"/>
      <c r="SUP169" s="98"/>
      <c r="SUQ169" s="98"/>
      <c r="SUR169" s="98"/>
      <c r="SUS169" s="98"/>
      <c r="SUT169" s="98"/>
      <c r="SUU169" s="98"/>
      <c r="SUV169" s="98"/>
      <c r="SUW169" s="98"/>
      <c r="SUX169" s="98"/>
      <c r="SUY169" s="98"/>
      <c r="SUZ169" s="98"/>
      <c r="SVA169" s="98"/>
      <c r="SVB169" s="98"/>
      <c r="SVC169" s="98"/>
      <c r="SVD169" s="98"/>
      <c r="SVE169" s="98"/>
      <c r="SVF169" s="98"/>
      <c r="SVG169" s="98"/>
      <c r="SVH169" s="98"/>
      <c r="SVI169" s="98"/>
      <c r="SVJ169" s="98"/>
      <c r="SVK169" s="98"/>
      <c r="SVL169" s="98"/>
      <c r="SVM169" s="98"/>
      <c r="SVN169" s="98"/>
      <c r="SVO169" s="98"/>
      <c r="SVP169" s="98"/>
      <c r="SVQ169" s="98"/>
      <c r="SVR169" s="98"/>
      <c r="SVS169" s="98"/>
      <c r="SVT169" s="98"/>
      <c r="SVU169" s="98"/>
      <c r="SVV169" s="98"/>
      <c r="SVW169" s="98"/>
      <c r="SVX169" s="98"/>
      <c r="SVY169" s="98"/>
      <c r="SVZ169" s="98"/>
      <c r="SWA169" s="98"/>
      <c r="SWB169" s="98"/>
      <c r="SWC169" s="98"/>
      <c r="SWD169" s="98"/>
      <c r="SWE169" s="98"/>
      <c r="SWF169" s="98"/>
      <c r="SWG169" s="98"/>
      <c r="SWH169" s="98"/>
      <c r="SWI169" s="98"/>
      <c r="SWJ169" s="98"/>
      <c r="SWK169" s="98"/>
      <c r="SWL169" s="98"/>
      <c r="SWM169" s="98"/>
      <c r="SWN169" s="98"/>
      <c r="SWO169" s="98"/>
      <c r="SWP169" s="98"/>
      <c r="SWQ169" s="98"/>
      <c r="SWR169" s="98"/>
      <c r="SWS169" s="98"/>
      <c r="SWT169" s="98"/>
      <c r="SWU169" s="98"/>
      <c r="SWV169" s="98"/>
      <c r="SWW169" s="98"/>
      <c r="SWX169" s="98"/>
      <c r="SWY169" s="98"/>
      <c r="SWZ169" s="98"/>
      <c r="SXA169" s="98"/>
      <c r="SXB169" s="98"/>
      <c r="SXC169" s="98"/>
      <c r="SXD169" s="98"/>
      <c r="SXE169" s="98"/>
      <c r="SXF169" s="98"/>
      <c r="SXG169" s="98"/>
      <c r="SXH169" s="98"/>
      <c r="SXI169" s="98"/>
      <c r="SXJ169" s="98"/>
      <c r="SXK169" s="98"/>
      <c r="SXL169" s="98"/>
      <c r="SXM169" s="98"/>
      <c r="SXN169" s="98"/>
      <c r="SXO169" s="98"/>
      <c r="SXP169" s="98"/>
      <c r="SXQ169" s="98"/>
      <c r="SXR169" s="98"/>
      <c r="SXS169" s="98"/>
      <c r="SXT169" s="98"/>
      <c r="SXU169" s="98"/>
      <c r="SXV169" s="98"/>
      <c r="SXW169" s="98"/>
      <c r="SXX169" s="98"/>
      <c r="SXY169" s="98"/>
      <c r="SXZ169" s="98"/>
      <c r="SYA169" s="98"/>
      <c r="SYB169" s="98"/>
      <c r="SYC169" s="98"/>
      <c r="SYD169" s="98"/>
      <c r="SYE169" s="98"/>
      <c r="SYF169" s="98"/>
      <c r="SYG169" s="98"/>
      <c r="SYH169" s="98"/>
      <c r="SYI169" s="98"/>
      <c r="SYJ169" s="98"/>
      <c r="SYK169" s="98"/>
      <c r="SYL169" s="98"/>
      <c r="SYM169" s="98"/>
      <c r="SYN169" s="98"/>
      <c r="SYO169" s="98"/>
      <c r="SYP169" s="98"/>
      <c r="SYQ169" s="98"/>
      <c r="SYX169" s="98"/>
      <c r="SYY169" s="98"/>
      <c r="SYZ169" s="98"/>
      <c r="SZA169" s="98"/>
      <c r="SZB169" s="98"/>
      <c r="SZC169" s="98"/>
      <c r="SZD169" s="98"/>
      <c r="SZE169" s="98"/>
      <c r="SZF169" s="98"/>
      <c r="SZG169" s="98"/>
      <c r="SZH169" s="98"/>
      <c r="SZI169" s="98"/>
      <c r="SZJ169" s="98"/>
      <c r="SZK169" s="98"/>
      <c r="SZL169" s="98"/>
      <c r="SZM169" s="98"/>
      <c r="SZN169" s="98"/>
      <c r="SZO169" s="98"/>
      <c r="SZP169" s="98"/>
      <c r="SZQ169" s="98"/>
      <c r="SZR169" s="98"/>
      <c r="SZS169" s="98"/>
      <c r="SZT169" s="98"/>
      <c r="SZU169" s="98"/>
      <c r="SZV169" s="98"/>
      <c r="SZW169" s="98"/>
      <c r="SZX169" s="98"/>
      <c r="SZY169" s="98"/>
      <c r="SZZ169" s="98"/>
      <c r="TAA169" s="98"/>
      <c r="TAB169" s="98"/>
      <c r="TAC169" s="98"/>
      <c r="TAD169" s="98"/>
      <c r="TAE169" s="98"/>
      <c r="TAF169" s="98"/>
      <c r="TAG169" s="98"/>
      <c r="TAH169" s="98"/>
      <c r="TAI169" s="98"/>
      <c r="TAJ169" s="98"/>
      <c r="TAK169" s="98"/>
      <c r="TAL169" s="98"/>
      <c r="TAM169" s="98"/>
      <c r="TAN169" s="98"/>
      <c r="TAO169" s="98"/>
      <c r="TAP169" s="98"/>
      <c r="TAQ169" s="98"/>
      <c r="TAR169" s="98"/>
      <c r="TAS169" s="98"/>
      <c r="TAT169" s="98"/>
      <c r="TAU169" s="98"/>
      <c r="TAV169" s="98"/>
      <c r="TAW169" s="98"/>
      <c r="TAX169" s="98"/>
      <c r="TAY169" s="98"/>
      <c r="TAZ169" s="98"/>
      <c r="TBA169" s="98"/>
      <c r="TBB169" s="98"/>
      <c r="TBC169" s="98"/>
      <c r="TBD169" s="98"/>
      <c r="TBE169" s="98"/>
      <c r="TBF169" s="98"/>
      <c r="TBG169" s="98"/>
      <c r="TBH169" s="98"/>
      <c r="TBI169" s="98"/>
      <c r="TBJ169" s="98"/>
      <c r="TBK169" s="98"/>
      <c r="TBL169" s="98"/>
      <c r="TBM169" s="98"/>
      <c r="TBN169" s="98"/>
      <c r="TBO169" s="98"/>
      <c r="TBP169" s="98"/>
      <c r="TBQ169" s="98"/>
      <c r="TBR169" s="98"/>
      <c r="TBS169" s="98"/>
      <c r="TBT169" s="98"/>
      <c r="TBU169" s="98"/>
      <c r="TBV169" s="98"/>
      <c r="TBW169" s="98"/>
      <c r="TBX169" s="98"/>
      <c r="TBY169" s="98"/>
      <c r="TBZ169" s="98"/>
      <c r="TCA169" s="98"/>
      <c r="TCB169" s="98"/>
      <c r="TCC169" s="98"/>
      <c r="TCD169" s="98"/>
      <c r="TCE169" s="98"/>
      <c r="TCF169" s="98"/>
      <c r="TCG169" s="98"/>
      <c r="TCH169" s="98"/>
      <c r="TCI169" s="98"/>
      <c r="TCJ169" s="98"/>
      <c r="TCK169" s="98"/>
      <c r="TCL169" s="98"/>
      <c r="TCM169" s="98"/>
      <c r="TCN169" s="98"/>
      <c r="TCO169" s="98"/>
      <c r="TCP169" s="98"/>
      <c r="TCQ169" s="98"/>
      <c r="TCR169" s="98"/>
      <c r="TCS169" s="98"/>
      <c r="TCT169" s="98"/>
      <c r="TCU169" s="98"/>
      <c r="TCV169" s="98"/>
      <c r="TCW169" s="98"/>
      <c r="TCX169" s="98"/>
      <c r="TCY169" s="98"/>
      <c r="TCZ169" s="98"/>
      <c r="TDA169" s="98"/>
      <c r="TDB169" s="98"/>
      <c r="TDC169" s="98"/>
      <c r="TDD169" s="98"/>
      <c r="TDE169" s="98"/>
      <c r="TDF169" s="98"/>
      <c r="TDG169" s="98"/>
      <c r="TDH169" s="98"/>
      <c r="TDI169" s="98"/>
      <c r="TDJ169" s="98"/>
      <c r="TDK169" s="98"/>
      <c r="TDL169" s="98"/>
      <c r="TDM169" s="98"/>
      <c r="TDN169" s="98"/>
      <c r="TDO169" s="98"/>
      <c r="TDP169" s="98"/>
      <c r="TDQ169" s="98"/>
      <c r="TDR169" s="98"/>
      <c r="TDS169" s="98"/>
      <c r="TDT169" s="98"/>
      <c r="TDU169" s="98"/>
      <c r="TDV169" s="98"/>
      <c r="TDW169" s="98"/>
      <c r="TDX169" s="98"/>
      <c r="TDY169" s="98"/>
      <c r="TDZ169" s="98"/>
      <c r="TEA169" s="98"/>
      <c r="TEB169" s="98"/>
      <c r="TEC169" s="98"/>
      <c r="TED169" s="98"/>
      <c r="TEE169" s="98"/>
      <c r="TEF169" s="98"/>
      <c r="TEG169" s="98"/>
      <c r="TEH169" s="98"/>
      <c r="TEI169" s="98"/>
      <c r="TEJ169" s="98"/>
      <c r="TEK169" s="98"/>
      <c r="TEL169" s="98"/>
      <c r="TEM169" s="98"/>
      <c r="TEN169" s="98"/>
      <c r="TEO169" s="98"/>
      <c r="TEP169" s="98"/>
      <c r="TEQ169" s="98"/>
      <c r="TER169" s="98"/>
      <c r="TES169" s="98"/>
      <c r="TET169" s="98"/>
      <c r="TEU169" s="98"/>
      <c r="TEV169" s="98"/>
      <c r="TEW169" s="98"/>
      <c r="TEX169" s="98"/>
      <c r="TEY169" s="98"/>
      <c r="TEZ169" s="98"/>
      <c r="TFA169" s="98"/>
      <c r="TFB169" s="98"/>
      <c r="TFC169" s="98"/>
      <c r="TFD169" s="98"/>
      <c r="TFE169" s="98"/>
      <c r="TFF169" s="98"/>
      <c r="TFG169" s="98"/>
      <c r="TFH169" s="98"/>
      <c r="TFI169" s="98"/>
      <c r="TFJ169" s="98"/>
      <c r="TFK169" s="98"/>
      <c r="TFL169" s="98"/>
      <c r="TFM169" s="98"/>
      <c r="TFN169" s="98"/>
      <c r="TFO169" s="98"/>
      <c r="TFP169" s="98"/>
      <c r="TFQ169" s="98"/>
      <c r="TFR169" s="98"/>
      <c r="TFS169" s="98"/>
      <c r="TFT169" s="98"/>
      <c r="TFU169" s="98"/>
      <c r="TFV169" s="98"/>
      <c r="TFW169" s="98"/>
      <c r="TFX169" s="98"/>
      <c r="TFY169" s="98"/>
      <c r="TFZ169" s="98"/>
      <c r="TGA169" s="98"/>
      <c r="TGB169" s="98"/>
      <c r="TGC169" s="98"/>
      <c r="TGD169" s="98"/>
      <c r="TGE169" s="98"/>
      <c r="TGF169" s="98"/>
      <c r="TGG169" s="98"/>
      <c r="TGH169" s="98"/>
      <c r="TGI169" s="98"/>
      <c r="TGJ169" s="98"/>
      <c r="TGK169" s="98"/>
      <c r="TGL169" s="98"/>
      <c r="TGM169" s="98"/>
      <c r="TGN169" s="98"/>
      <c r="TGO169" s="98"/>
      <c r="TGP169" s="98"/>
      <c r="TGQ169" s="98"/>
      <c r="TGR169" s="98"/>
      <c r="TGS169" s="98"/>
      <c r="TGT169" s="98"/>
      <c r="TGU169" s="98"/>
      <c r="TGV169" s="98"/>
      <c r="TGW169" s="98"/>
      <c r="TGX169" s="98"/>
      <c r="TGY169" s="98"/>
      <c r="TGZ169" s="98"/>
      <c r="THA169" s="98"/>
      <c r="THB169" s="98"/>
      <c r="THC169" s="98"/>
      <c r="THD169" s="98"/>
      <c r="THE169" s="98"/>
      <c r="THF169" s="98"/>
      <c r="THG169" s="98"/>
      <c r="THH169" s="98"/>
      <c r="THI169" s="98"/>
      <c r="THJ169" s="98"/>
      <c r="THK169" s="98"/>
      <c r="THL169" s="98"/>
      <c r="THM169" s="98"/>
      <c r="THN169" s="98"/>
      <c r="THO169" s="98"/>
      <c r="THP169" s="98"/>
      <c r="THQ169" s="98"/>
      <c r="THR169" s="98"/>
      <c r="THS169" s="98"/>
      <c r="THT169" s="98"/>
      <c r="THU169" s="98"/>
      <c r="THV169" s="98"/>
      <c r="THW169" s="98"/>
      <c r="THX169" s="98"/>
      <c r="THY169" s="98"/>
      <c r="THZ169" s="98"/>
      <c r="TIA169" s="98"/>
      <c r="TIB169" s="98"/>
      <c r="TIC169" s="98"/>
      <c r="TID169" s="98"/>
      <c r="TIE169" s="98"/>
      <c r="TIF169" s="98"/>
      <c r="TIG169" s="98"/>
      <c r="TIH169" s="98"/>
      <c r="TII169" s="98"/>
      <c r="TIJ169" s="98"/>
      <c r="TIK169" s="98"/>
      <c r="TIL169" s="98"/>
      <c r="TIM169" s="98"/>
      <c r="TIT169" s="98"/>
      <c r="TIU169" s="98"/>
      <c r="TIV169" s="98"/>
      <c r="TIW169" s="98"/>
      <c r="TIX169" s="98"/>
      <c r="TIY169" s="98"/>
      <c r="TIZ169" s="98"/>
      <c r="TJA169" s="98"/>
      <c r="TJB169" s="98"/>
      <c r="TJC169" s="98"/>
      <c r="TJD169" s="98"/>
      <c r="TJE169" s="98"/>
      <c r="TJF169" s="98"/>
      <c r="TJG169" s="98"/>
      <c r="TJH169" s="98"/>
      <c r="TJI169" s="98"/>
      <c r="TJJ169" s="98"/>
      <c r="TJK169" s="98"/>
      <c r="TJL169" s="98"/>
      <c r="TJM169" s="98"/>
      <c r="TJN169" s="98"/>
      <c r="TJO169" s="98"/>
      <c r="TJP169" s="98"/>
      <c r="TJQ169" s="98"/>
      <c r="TJR169" s="98"/>
      <c r="TJS169" s="98"/>
      <c r="TJT169" s="98"/>
      <c r="TJU169" s="98"/>
      <c r="TJV169" s="98"/>
      <c r="TJW169" s="98"/>
      <c r="TJX169" s="98"/>
      <c r="TJY169" s="98"/>
      <c r="TJZ169" s="98"/>
      <c r="TKA169" s="98"/>
      <c r="TKB169" s="98"/>
      <c r="TKC169" s="98"/>
      <c r="TKD169" s="98"/>
      <c r="TKE169" s="98"/>
      <c r="TKF169" s="98"/>
      <c r="TKG169" s="98"/>
      <c r="TKH169" s="98"/>
      <c r="TKI169" s="98"/>
      <c r="TKJ169" s="98"/>
      <c r="TKK169" s="98"/>
      <c r="TKL169" s="98"/>
      <c r="TKM169" s="98"/>
      <c r="TKN169" s="98"/>
      <c r="TKO169" s="98"/>
      <c r="TKP169" s="98"/>
      <c r="TKQ169" s="98"/>
      <c r="TKR169" s="98"/>
      <c r="TKS169" s="98"/>
      <c r="TKT169" s="98"/>
      <c r="TKU169" s="98"/>
      <c r="TKV169" s="98"/>
      <c r="TKW169" s="98"/>
      <c r="TKX169" s="98"/>
      <c r="TKY169" s="98"/>
      <c r="TKZ169" s="98"/>
      <c r="TLA169" s="98"/>
      <c r="TLB169" s="98"/>
      <c r="TLC169" s="98"/>
      <c r="TLD169" s="98"/>
      <c r="TLE169" s="98"/>
      <c r="TLF169" s="98"/>
      <c r="TLG169" s="98"/>
      <c r="TLH169" s="98"/>
      <c r="TLI169" s="98"/>
      <c r="TLJ169" s="98"/>
      <c r="TLK169" s="98"/>
      <c r="TLL169" s="98"/>
      <c r="TLM169" s="98"/>
      <c r="TLN169" s="98"/>
      <c r="TLO169" s="98"/>
      <c r="TLP169" s="98"/>
      <c r="TLQ169" s="98"/>
      <c r="TLR169" s="98"/>
      <c r="TLS169" s="98"/>
      <c r="TLT169" s="98"/>
      <c r="TLU169" s="98"/>
      <c r="TLV169" s="98"/>
      <c r="TLW169" s="98"/>
      <c r="TLX169" s="98"/>
      <c r="TLY169" s="98"/>
      <c r="TLZ169" s="98"/>
      <c r="TMA169" s="98"/>
      <c r="TMB169" s="98"/>
      <c r="TMC169" s="98"/>
      <c r="TMD169" s="98"/>
      <c r="TME169" s="98"/>
      <c r="TMF169" s="98"/>
      <c r="TMG169" s="98"/>
      <c r="TMH169" s="98"/>
      <c r="TMI169" s="98"/>
      <c r="TMJ169" s="98"/>
      <c r="TMK169" s="98"/>
      <c r="TML169" s="98"/>
      <c r="TMM169" s="98"/>
      <c r="TMN169" s="98"/>
      <c r="TMO169" s="98"/>
      <c r="TMP169" s="98"/>
      <c r="TMQ169" s="98"/>
      <c r="TMR169" s="98"/>
      <c r="TMS169" s="98"/>
      <c r="TMT169" s="98"/>
      <c r="TMU169" s="98"/>
      <c r="TMV169" s="98"/>
      <c r="TMW169" s="98"/>
      <c r="TMX169" s="98"/>
      <c r="TMY169" s="98"/>
      <c r="TMZ169" s="98"/>
      <c r="TNA169" s="98"/>
      <c r="TNB169" s="98"/>
      <c r="TNC169" s="98"/>
      <c r="TND169" s="98"/>
      <c r="TNE169" s="98"/>
      <c r="TNF169" s="98"/>
      <c r="TNG169" s="98"/>
      <c r="TNH169" s="98"/>
      <c r="TNI169" s="98"/>
      <c r="TNJ169" s="98"/>
      <c r="TNK169" s="98"/>
      <c r="TNL169" s="98"/>
      <c r="TNM169" s="98"/>
      <c r="TNN169" s="98"/>
      <c r="TNO169" s="98"/>
      <c r="TNP169" s="98"/>
      <c r="TNQ169" s="98"/>
      <c r="TNR169" s="98"/>
      <c r="TNS169" s="98"/>
      <c r="TNT169" s="98"/>
      <c r="TNU169" s="98"/>
      <c r="TNV169" s="98"/>
      <c r="TNW169" s="98"/>
      <c r="TNX169" s="98"/>
      <c r="TNY169" s="98"/>
      <c r="TNZ169" s="98"/>
      <c r="TOA169" s="98"/>
      <c r="TOB169" s="98"/>
      <c r="TOC169" s="98"/>
      <c r="TOD169" s="98"/>
      <c r="TOE169" s="98"/>
      <c r="TOF169" s="98"/>
      <c r="TOG169" s="98"/>
      <c r="TOH169" s="98"/>
      <c r="TOI169" s="98"/>
      <c r="TOJ169" s="98"/>
      <c r="TOK169" s="98"/>
      <c r="TOL169" s="98"/>
      <c r="TOM169" s="98"/>
      <c r="TON169" s="98"/>
      <c r="TOO169" s="98"/>
      <c r="TOP169" s="98"/>
      <c r="TOQ169" s="98"/>
      <c r="TOR169" s="98"/>
      <c r="TOS169" s="98"/>
      <c r="TOT169" s="98"/>
      <c r="TOU169" s="98"/>
      <c r="TOV169" s="98"/>
      <c r="TOW169" s="98"/>
      <c r="TOX169" s="98"/>
      <c r="TOY169" s="98"/>
      <c r="TOZ169" s="98"/>
      <c r="TPA169" s="98"/>
      <c r="TPB169" s="98"/>
      <c r="TPC169" s="98"/>
      <c r="TPD169" s="98"/>
      <c r="TPE169" s="98"/>
      <c r="TPF169" s="98"/>
      <c r="TPG169" s="98"/>
      <c r="TPH169" s="98"/>
      <c r="TPI169" s="98"/>
      <c r="TPJ169" s="98"/>
      <c r="TPK169" s="98"/>
      <c r="TPL169" s="98"/>
      <c r="TPM169" s="98"/>
      <c r="TPN169" s="98"/>
      <c r="TPO169" s="98"/>
      <c r="TPP169" s="98"/>
      <c r="TPQ169" s="98"/>
      <c r="TPR169" s="98"/>
      <c r="TPS169" s="98"/>
      <c r="TPT169" s="98"/>
      <c r="TPU169" s="98"/>
      <c r="TPV169" s="98"/>
      <c r="TPW169" s="98"/>
      <c r="TPX169" s="98"/>
      <c r="TPY169" s="98"/>
      <c r="TPZ169" s="98"/>
      <c r="TQA169" s="98"/>
      <c r="TQB169" s="98"/>
      <c r="TQC169" s="98"/>
      <c r="TQD169" s="98"/>
      <c r="TQE169" s="98"/>
      <c r="TQF169" s="98"/>
      <c r="TQG169" s="98"/>
      <c r="TQH169" s="98"/>
      <c r="TQI169" s="98"/>
      <c r="TQJ169" s="98"/>
      <c r="TQK169" s="98"/>
      <c r="TQL169" s="98"/>
      <c r="TQM169" s="98"/>
      <c r="TQN169" s="98"/>
      <c r="TQO169" s="98"/>
      <c r="TQP169" s="98"/>
      <c r="TQQ169" s="98"/>
      <c r="TQR169" s="98"/>
      <c r="TQS169" s="98"/>
      <c r="TQT169" s="98"/>
      <c r="TQU169" s="98"/>
      <c r="TQV169" s="98"/>
      <c r="TQW169" s="98"/>
      <c r="TQX169" s="98"/>
      <c r="TQY169" s="98"/>
      <c r="TQZ169" s="98"/>
      <c r="TRA169" s="98"/>
      <c r="TRB169" s="98"/>
      <c r="TRC169" s="98"/>
      <c r="TRD169" s="98"/>
      <c r="TRE169" s="98"/>
      <c r="TRF169" s="98"/>
      <c r="TRG169" s="98"/>
      <c r="TRH169" s="98"/>
      <c r="TRI169" s="98"/>
      <c r="TRJ169" s="98"/>
      <c r="TRK169" s="98"/>
      <c r="TRL169" s="98"/>
      <c r="TRM169" s="98"/>
      <c r="TRN169" s="98"/>
      <c r="TRO169" s="98"/>
      <c r="TRP169" s="98"/>
      <c r="TRQ169" s="98"/>
      <c r="TRR169" s="98"/>
      <c r="TRS169" s="98"/>
      <c r="TRT169" s="98"/>
      <c r="TRU169" s="98"/>
      <c r="TRV169" s="98"/>
      <c r="TRW169" s="98"/>
      <c r="TRX169" s="98"/>
      <c r="TRY169" s="98"/>
      <c r="TRZ169" s="98"/>
      <c r="TSA169" s="98"/>
      <c r="TSB169" s="98"/>
      <c r="TSC169" s="98"/>
      <c r="TSD169" s="98"/>
      <c r="TSE169" s="98"/>
      <c r="TSF169" s="98"/>
      <c r="TSG169" s="98"/>
      <c r="TSH169" s="98"/>
      <c r="TSI169" s="98"/>
      <c r="TSP169" s="98"/>
      <c r="TSQ169" s="98"/>
      <c r="TSR169" s="98"/>
      <c r="TSS169" s="98"/>
      <c r="TST169" s="98"/>
      <c r="TSU169" s="98"/>
      <c r="TSV169" s="98"/>
      <c r="TSW169" s="98"/>
      <c r="TSX169" s="98"/>
      <c r="TSY169" s="98"/>
      <c r="TSZ169" s="98"/>
      <c r="TTA169" s="98"/>
      <c r="TTB169" s="98"/>
      <c r="TTC169" s="98"/>
      <c r="TTD169" s="98"/>
      <c r="TTE169" s="98"/>
      <c r="TTF169" s="98"/>
      <c r="TTG169" s="98"/>
      <c r="TTH169" s="98"/>
      <c r="TTI169" s="98"/>
      <c r="TTJ169" s="98"/>
      <c r="TTK169" s="98"/>
      <c r="TTL169" s="98"/>
      <c r="TTM169" s="98"/>
      <c r="TTN169" s="98"/>
      <c r="TTO169" s="98"/>
      <c r="TTP169" s="98"/>
      <c r="TTQ169" s="98"/>
      <c r="TTR169" s="98"/>
      <c r="TTS169" s="98"/>
      <c r="TTT169" s="98"/>
      <c r="TTU169" s="98"/>
      <c r="TTV169" s="98"/>
      <c r="TTW169" s="98"/>
      <c r="TTX169" s="98"/>
      <c r="TTY169" s="98"/>
      <c r="TTZ169" s="98"/>
      <c r="TUA169" s="98"/>
      <c r="TUB169" s="98"/>
      <c r="TUC169" s="98"/>
      <c r="TUD169" s="98"/>
      <c r="TUE169" s="98"/>
      <c r="TUF169" s="98"/>
      <c r="TUG169" s="98"/>
      <c r="TUH169" s="98"/>
      <c r="TUI169" s="98"/>
      <c r="TUJ169" s="98"/>
      <c r="TUK169" s="98"/>
      <c r="TUL169" s="98"/>
      <c r="TUM169" s="98"/>
      <c r="TUN169" s="98"/>
      <c r="TUO169" s="98"/>
      <c r="TUP169" s="98"/>
      <c r="TUQ169" s="98"/>
      <c r="TUR169" s="98"/>
      <c r="TUS169" s="98"/>
      <c r="TUT169" s="98"/>
      <c r="TUU169" s="98"/>
      <c r="TUV169" s="98"/>
      <c r="TUW169" s="98"/>
      <c r="TUX169" s="98"/>
      <c r="TUY169" s="98"/>
      <c r="TUZ169" s="98"/>
      <c r="TVA169" s="98"/>
      <c r="TVB169" s="98"/>
      <c r="TVC169" s="98"/>
      <c r="TVD169" s="98"/>
      <c r="TVE169" s="98"/>
      <c r="TVF169" s="98"/>
      <c r="TVG169" s="98"/>
      <c r="TVH169" s="98"/>
      <c r="TVI169" s="98"/>
      <c r="TVJ169" s="98"/>
      <c r="TVK169" s="98"/>
      <c r="TVL169" s="98"/>
      <c r="TVM169" s="98"/>
      <c r="TVN169" s="98"/>
      <c r="TVO169" s="98"/>
      <c r="TVP169" s="98"/>
      <c r="TVQ169" s="98"/>
      <c r="TVR169" s="98"/>
      <c r="TVS169" s="98"/>
      <c r="TVT169" s="98"/>
      <c r="TVU169" s="98"/>
      <c r="TVV169" s="98"/>
      <c r="TVW169" s="98"/>
      <c r="TVX169" s="98"/>
      <c r="TVY169" s="98"/>
      <c r="TVZ169" s="98"/>
      <c r="TWA169" s="98"/>
      <c r="TWB169" s="98"/>
      <c r="TWC169" s="98"/>
      <c r="TWD169" s="98"/>
      <c r="TWE169" s="98"/>
      <c r="TWF169" s="98"/>
      <c r="TWG169" s="98"/>
      <c r="TWH169" s="98"/>
      <c r="TWI169" s="98"/>
      <c r="TWJ169" s="98"/>
      <c r="TWK169" s="98"/>
      <c r="TWL169" s="98"/>
      <c r="TWM169" s="98"/>
      <c r="TWN169" s="98"/>
      <c r="TWO169" s="98"/>
      <c r="TWP169" s="98"/>
      <c r="TWQ169" s="98"/>
      <c r="TWR169" s="98"/>
      <c r="TWS169" s="98"/>
      <c r="TWT169" s="98"/>
      <c r="TWU169" s="98"/>
      <c r="TWV169" s="98"/>
      <c r="TWW169" s="98"/>
      <c r="TWX169" s="98"/>
      <c r="TWY169" s="98"/>
      <c r="TWZ169" s="98"/>
      <c r="TXA169" s="98"/>
      <c r="TXB169" s="98"/>
      <c r="TXC169" s="98"/>
      <c r="TXD169" s="98"/>
      <c r="TXE169" s="98"/>
      <c r="TXF169" s="98"/>
      <c r="TXG169" s="98"/>
      <c r="TXH169" s="98"/>
      <c r="TXI169" s="98"/>
      <c r="TXJ169" s="98"/>
      <c r="TXK169" s="98"/>
      <c r="TXL169" s="98"/>
      <c r="TXM169" s="98"/>
      <c r="TXN169" s="98"/>
      <c r="TXO169" s="98"/>
      <c r="TXP169" s="98"/>
      <c r="TXQ169" s="98"/>
      <c r="TXR169" s="98"/>
      <c r="TXS169" s="98"/>
      <c r="TXT169" s="98"/>
      <c r="TXU169" s="98"/>
      <c r="TXV169" s="98"/>
      <c r="TXW169" s="98"/>
      <c r="TXX169" s="98"/>
      <c r="TXY169" s="98"/>
      <c r="TXZ169" s="98"/>
      <c r="TYA169" s="98"/>
      <c r="TYB169" s="98"/>
      <c r="TYC169" s="98"/>
      <c r="TYD169" s="98"/>
      <c r="TYE169" s="98"/>
      <c r="TYF169" s="98"/>
      <c r="TYG169" s="98"/>
      <c r="TYH169" s="98"/>
      <c r="TYI169" s="98"/>
      <c r="TYJ169" s="98"/>
      <c r="TYK169" s="98"/>
      <c r="TYL169" s="98"/>
      <c r="TYM169" s="98"/>
      <c r="TYN169" s="98"/>
      <c r="TYO169" s="98"/>
      <c r="TYP169" s="98"/>
      <c r="TYQ169" s="98"/>
      <c r="TYR169" s="98"/>
      <c r="TYS169" s="98"/>
      <c r="TYT169" s="98"/>
      <c r="TYU169" s="98"/>
      <c r="TYV169" s="98"/>
      <c r="TYW169" s="98"/>
      <c r="TYX169" s="98"/>
      <c r="TYY169" s="98"/>
      <c r="TYZ169" s="98"/>
      <c r="TZA169" s="98"/>
      <c r="TZB169" s="98"/>
      <c r="TZC169" s="98"/>
      <c r="TZD169" s="98"/>
      <c r="TZE169" s="98"/>
      <c r="TZF169" s="98"/>
      <c r="TZG169" s="98"/>
      <c r="TZH169" s="98"/>
      <c r="TZI169" s="98"/>
      <c r="TZJ169" s="98"/>
      <c r="TZK169" s="98"/>
      <c r="TZL169" s="98"/>
      <c r="TZM169" s="98"/>
      <c r="TZN169" s="98"/>
      <c r="TZO169" s="98"/>
      <c r="TZP169" s="98"/>
      <c r="TZQ169" s="98"/>
      <c r="TZR169" s="98"/>
      <c r="TZS169" s="98"/>
      <c r="TZT169" s="98"/>
      <c r="TZU169" s="98"/>
      <c r="TZV169" s="98"/>
      <c r="TZW169" s="98"/>
      <c r="TZX169" s="98"/>
      <c r="TZY169" s="98"/>
      <c r="TZZ169" s="98"/>
      <c r="UAA169" s="98"/>
      <c r="UAB169" s="98"/>
      <c r="UAC169" s="98"/>
      <c r="UAD169" s="98"/>
      <c r="UAE169" s="98"/>
      <c r="UAF169" s="98"/>
      <c r="UAG169" s="98"/>
      <c r="UAH169" s="98"/>
      <c r="UAI169" s="98"/>
      <c r="UAJ169" s="98"/>
      <c r="UAK169" s="98"/>
      <c r="UAL169" s="98"/>
      <c r="UAM169" s="98"/>
      <c r="UAN169" s="98"/>
      <c r="UAO169" s="98"/>
      <c r="UAP169" s="98"/>
      <c r="UAQ169" s="98"/>
      <c r="UAR169" s="98"/>
      <c r="UAS169" s="98"/>
      <c r="UAT169" s="98"/>
      <c r="UAU169" s="98"/>
      <c r="UAV169" s="98"/>
      <c r="UAW169" s="98"/>
      <c r="UAX169" s="98"/>
      <c r="UAY169" s="98"/>
      <c r="UAZ169" s="98"/>
      <c r="UBA169" s="98"/>
      <c r="UBB169" s="98"/>
      <c r="UBC169" s="98"/>
      <c r="UBD169" s="98"/>
      <c r="UBE169" s="98"/>
      <c r="UBF169" s="98"/>
      <c r="UBG169" s="98"/>
      <c r="UBH169" s="98"/>
      <c r="UBI169" s="98"/>
      <c r="UBJ169" s="98"/>
      <c r="UBK169" s="98"/>
      <c r="UBL169" s="98"/>
      <c r="UBM169" s="98"/>
      <c r="UBN169" s="98"/>
      <c r="UBO169" s="98"/>
      <c r="UBP169" s="98"/>
      <c r="UBQ169" s="98"/>
      <c r="UBR169" s="98"/>
      <c r="UBS169" s="98"/>
      <c r="UBT169" s="98"/>
      <c r="UBU169" s="98"/>
      <c r="UBV169" s="98"/>
      <c r="UBW169" s="98"/>
      <c r="UBX169" s="98"/>
      <c r="UBY169" s="98"/>
      <c r="UBZ169" s="98"/>
      <c r="UCA169" s="98"/>
      <c r="UCB169" s="98"/>
      <c r="UCC169" s="98"/>
      <c r="UCD169" s="98"/>
      <c r="UCE169" s="98"/>
      <c r="UCL169" s="98"/>
      <c r="UCM169" s="98"/>
      <c r="UCN169" s="98"/>
      <c r="UCO169" s="98"/>
      <c r="UCP169" s="98"/>
      <c r="UCQ169" s="98"/>
      <c r="UCR169" s="98"/>
      <c r="UCS169" s="98"/>
      <c r="UCT169" s="98"/>
      <c r="UCU169" s="98"/>
      <c r="UCV169" s="98"/>
      <c r="UCW169" s="98"/>
      <c r="UCX169" s="98"/>
      <c r="UCY169" s="98"/>
      <c r="UCZ169" s="98"/>
      <c r="UDA169" s="98"/>
      <c r="UDB169" s="98"/>
      <c r="UDC169" s="98"/>
      <c r="UDD169" s="98"/>
      <c r="UDE169" s="98"/>
      <c r="UDF169" s="98"/>
      <c r="UDG169" s="98"/>
      <c r="UDH169" s="98"/>
      <c r="UDI169" s="98"/>
      <c r="UDJ169" s="98"/>
      <c r="UDK169" s="98"/>
      <c r="UDL169" s="98"/>
      <c r="UDM169" s="98"/>
      <c r="UDN169" s="98"/>
      <c r="UDO169" s="98"/>
      <c r="UDP169" s="98"/>
      <c r="UDQ169" s="98"/>
      <c r="UDR169" s="98"/>
      <c r="UDS169" s="98"/>
      <c r="UDT169" s="98"/>
      <c r="UDU169" s="98"/>
      <c r="UDV169" s="98"/>
      <c r="UDW169" s="98"/>
      <c r="UDX169" s="98"/>
      <c r="UDY169" s="98"/>
      <c r="UDZ169" s="98"/>
      <c r="UEA169" s="98"/>
      <c r="UEB169" s="98"/>
      <c r="UEC169" s="98"/>
      <c r="UED169" s="98"/>
      <c r="UEE169" s="98"/>
      <c r="UEF169" s="98"/>
      <c r="UEG169" s="98"/>
      <c r="UEH169" s="98"/>
      <c r="UEI169" s="98"/>
      <c r="UEJ169" s="98"/>
      <c r="UEK169" s="98"/>
      <c r="UEL169" s="98"/>
      <c r="UEM169" s="98"/>
      <c r="UEN169" s="98"/>
      <c r="UEO169" s="98"/>
      <c r="UEP169" s="98"/>
      <c r="UEQ169" s="98"/>
      <c r="UER169" s="98"/>
      <c r="UES169" s="98"/>
      <c r="UET169" s="98"/>
      <c r="UEU169" s="98"/>
      <c r="UEV169" s="98"/>
      <c r="UEW169" s="98"/>
      <c r="UEX169" s="98"/>
      <c r="UEY169" s="98"/>
      <c r="UEZ169" s="98"/>
      <c r="UFA169" s="98"/>
      <c r="UFB169" s="98"/>
      <c r="UFC169" s="98"/>
      <c r="UFD169" s="98"/>
      <c r="UFE169" s="98"/>
      <c r="UFF169" s="98"/>
      <c r="UFG169" s="98"/>
      <c r="UFH169" s="98"/>
      <c r="UFI169" s="98"/>
      <c r="UFJ169" s="98"/>
      <c r="UFK169" s="98"/>
      <c r="UFL169" s="98"/>
      <c r="UFM169" s="98"/>
      <c r="UFN169" s="98"/>
      <c r="UFO169" s="98"/>
      <c r="UFP169" s="98"/>
      <c r="UFQ169" s="98"/>
      <c r="UFR169" s="98"/>
      <c r="UFS169" s="98"/>
      <c r="UFT169" s="98"/>
      <c r="UFU169" s="98"/>
      <c r="UFV169" s="98"/>
      <c r="UFW169" s="98"/>
      <c r="UFX169" s="98"/>
      <c r="UFY169" s="98"/>
      <c r="UFZ169" s="98"/>
      <c r="UGA169" s="98"/>
      <c r="UGB169" s="98"/>
      <c r="UGC169" s="98"/>
      <c r="UGD169" s="98"/>
      <c r="UGE169" s="98"/>
      <c r="UGF169" s="98"/>
      <c r="UGG169" s="98"/>
      <c r="UGH169" s="98"/>
      <c r="UGI169" s="98"/>
      <c r="UGJ169" s="98"/>
      <c r="UGK169" s="98"/>
      <c r="UGL169" s="98"/>
      <c r="UGM169" s="98"/>
      <c r="UGN169" s="98"/>
      <c r="UGO169" s="98"/>
      <c r="UGP169" s="98"/>
      <c r="UGQ169" s="98"/>
      <c r="UGR169" s="98"/>
      <c r="UGS169" s="98"/>
      <c r="UGT169" s="98"/>
      <c r="UGU169" s="98"/>
      <c r="UGV169" s="98"/>
      <c r="UGW169" s="98"/>
      <c r="UGX169" s="98"/>
      <c r="UGY169" s="98"/>
      <c r="UGZ169" s="98"/>
      <c r="UHA169" s="98"/>
      <c r="UHB169" s="98"/>
      <c r="UHC169" s="98"/>
      <c r="UHD169" s="98"/>
      <c r="UHE169" s="98"/>
      <c r="UHF169" s="98"/>
      <c r="UHG169" s="98"/>
      <c r="UHH169" s="98"/>
      <c r="UHI169" s="98"/>
      <c r="UHJ169" s="98"/>
      <c r="UHK169" s="98"/>
      <c r="UHL169" s="98"/>
      <c r="UHM169" s="98"/>
      <c r="UHN169" s="98"/>
      <c r="UHO169" s="98"/>
      <c r="UHP169" s="98"/>
      <c r="UHQ169" s="98"/>
      <c r="UHR169" s="98"/>
      <c r="UHS169" s="98"/>
      <c r="UHT169" s="98"/>
      <c r="UHU169" s="98"/>
      <c r="UHV169" s="98"/>
      <c r="UHW169" s="98"/>
      <c r="UHX169" s="98"/>
      <c r="UHY169" s="98"/>
      <c r="UHZ169" s="98"/>
      <c r="UIA169" s="98"/>
      <c r="UIB169" s="98"/>
      <c r="UIC169" s="98"/>
      <c r="UID169" s="98"/>
      <c r="UIE169" s="98"/>
      <c r="UIF169" s="98"/>
      <c r="UIG169" s="98"/>
      <c r="UIH169" s="98"/>
      <c r="UII169" s="98"/>
      <c r="UIJ169" s="98"/>
      <c r="UIK169" s="98"/>
      <c r="UIL169" s="98"/>
      <c r="UIM169" s="98"/>
      <c r="UIN169" s="98"/>
      <c r="UIO169" s="98"/>
      <c r="UIP169" s="98"/>
      <c r="UIQ169" s="98"/>
      <c r="UIR169" s="98"/>
      <c r="UIS169" s="98"/>
      <c r="UIT169" s="98"/>
      <c r="UIU169" s="98"/>
      <c r="UIV169" s="98"/>
      <c r="UIW169" s="98"/>
      <c r="UIX169" s="98"/>
      <c r="UIY169" s="98"/>
      <c r="UIZ169" s="98"/>
      <c r="UJA169" s="98"/>
      <c r="UJB169" s="98"/>
      <c r="UJC169" s="98"/>
      <c r="UJD169" s="98"/>
      <c r="UJE169" s="98"/>
      <c r="UJF169" s="98"/>
      <c r="UJG169" s="98"/>
      <c r="UJH169" s="98"/>
      <c r="UJI169" s="98"/>
      <c r="UJJ169" s="98"/>
      <c r="UJK169" s="98"/>
      <c r="UJL169" s="98"/>
      <c r="UJM169" s="98"/>
      <c r="UJN169" s="98"/>
      <c r="UJO169" s="98"/>
      <c r="UJP169" s="98"/>
      <c r="UJQ169" s="98"/>
      <c r="UJR169" s="98"/>
      <c r="UJS169" s="98"/>
      <c r="UJT169" s="98"/>
      <c r="UJU169" s="98"/>
      <c r="UJV169" s="98"/>
      <c r="UJW169" s="98"/>
      <c r="UJX169" s="98"/>
      <c r="UJY169" s="98"/>
      <c r="UJZ169" s="98"/>
      <c r="UKA169" s="98"/>
      <c r="UKB169" s="98"/>
      <c r="UKC169" s="98"/>
      <c r="UKD169" s="98"/>
      <c r="UKE169" s="98"/>
      <c r="UKF169" s="98"/>
      <c r="UKG169" s="98"/>
      <c r="UKH169" s="98"/>
      <c r="UKI169" s="98"/>
      <c r="UKJ169" s="98"/>
      <c r="UKK169" s="98"/>
      <c r="UKL169" s="98"/>
      <c r="UKM169" s="98"/>
      <c r="UKN169" s="98"/>
      <c r="UKO169" s="98"/>
      <c r="UKP169" s="98"/>
      <c r="UKQ169" s="98"/>
      <c r="UKR169" s="98"/>
      <c r="UKS169" s="98"/>
      <c r="UKT169" s="98"/>
      <c r="UKU169" s="98"/>
      <c r="UKV169" s="98"/>
      <c r="UKW169" s="98"/>
      <c r="UKX169" s="98"/>
      <c r="UKY169" s="98"/>
      <c r="UKZ169" s="98"/>
      <c r="ULA169" s="98"/>
      <c r="ULB169" s="98"/>
      <c r="ULC169" s="98"/>
      <c r="ULD169" s="98"/>
      <c r="ULE169" s="98"/>
      <c r="ULF169" s="98"/>
      <c r="ULG169" s="98"/>
      <c r="ULH169" s="98"/>
      <c r="ULI169" s="98"/>
      <c r="ULJ169" s="98"/>
      <c r="ULK169" s="98"/>
      <c r="ULL169" s="98"/>
      <c r="ULM169" s="98"/>
      <c r="ULN169" s="98"/>
      <c r="ULO169" s="98"/>
      <c r="ULP169" s="98"/>
      <c r="ULQ169" s="98"/>
      <c r="ULR169" s="98"/>
      <c r="ULS169" s="98"/>
      <c r="ULT169" s="98"/>
      <c r="ULU169" s="98"/>
      <c r="ULV169" s="98"/>
      <c r="ULW169" s="98"/>
      <c r="ULX169" s="98"/>
      <c r="ULY169" s="98"/>
      <c r="ULZ169" s="98"/>
      <c r="UMA169" s="98"/>
      <c r="UMH169" s="98"/>
      <c r="UMI169" s="98"/>
      <c r="UMJ169" s="98"/>
      <c r="UMK169" s="98"/>
      <c r="UML169" s="98"/>
      <c r="UMM169" s="98"/>
      <c r="UMN169" s="98"/>
      <c r="UMO169" s="98"/>
      <c r="UMP169" s="98"/>
      <c r="UMQ169" s="98"/>
      <c r="UMR169" s="98"/>
      <c r="UMS169" s="98"/>
      <c r="UMT169" s="98"/>
      <c r="UMU169" s="98"/>
      <c r="UMV169" s="98"/>
      <c r="UMW169" s="98"/>
      <c r="UMX169" s="98"/>
      <c r="UMY169" s="98"/>
      <c r="UMZ169" s="98"/>
      <c r="UNA169" s="98"/>
      <c r="UNB169" s="98"/>
      <c r="UNC169" s="98"/>
      <c r="UND169" s="98"/>
      <c r="UNE169" s="98"/>
      <c r="UNF169" s="98"/>
      <c r="UNG169" s="98"/>
      <c r="UNH169" s="98"/>
      <c r="UNI169" s="98"/>
      <c r="UNJ169" s="98"/>
      <c r="UNK169" s="98"/>
      <c r="UNL169" s="98"/>
      <c r="UNM169" s="98"/>
      <c r="UNN169" s="98"/>
      <c r="UNO169" s="98"/>
      <c r="UNP169" s="98"/>
      <c r="UNQ169" s="98"/>
      <c r="UNR169" s="98"/>
      <c r="UNS169" s="98"/>
      <c r="UNT169" s="98"/>
      <c r="UNU169" s="98"/>
      <c r="UNV169" s="98"/>
      <c r="UNW169" s="98"/>
      <c r="UNX169" s="98"/>
      <c r="UNY169" s="98"/>
      <c r="UNZ169" s="98"/>
      <c r="UOA169" s="98"/>
      <c r="UOB169" s="98"/>
      <c r="UOC169" s="98"/>
      <c r="UOD169" s="98"/>
      <c r="UOE169" s="98"/>
      <c r="UOF169" s="98"/>
      <c r="UOG169" s="98"/>
      <c r="UOH169" s="98"/>
      <c r="UOI169" s="98"/>
      <c r="UOJ169" s="98"/>
      <c r="UOK169" s="98"/>
      <c r="UOL169" s="98"/>
      <c r="UOM169" s="98"/>
      <c r="UON169" s="98"/>
      <c r="UOO169" s="98"/>
      <c r="UOP169" s="98"/>
      <c r="UOQ169" s="98"/>
      <c r="UOR169" s="98"/>
      <c r="UOS169" s="98"/>
      <c r="UOT169" s="98"/>
      <c r="UOU169" s="98"/>
      <c r="UOV169" s="98"/>
      <c r="UOW169" s="98"/>
      <c r="UOX169" s="98"/>
      <c r="UOY169" s="98"/>
      <c r="UOZ169" s="98"/>
      <c r="UPA169" s="98"/>
      <c r="UPB169" s="98"/>
      <c r="UPC169" s="98"/>
      <c r="UPD169" s="98"/>
      <c r="UPE169" s="98"/>
      <c r="UPF169" s="98"/>
      <c r="UPG169" s="98"/>
      <c r="UPH169" s="98"/>
      <c r="UPI169" s="98"/>
      <c r="UPJ169" s="98"/>
      <c r="UPK169" s="98"/>
      <c r="UPL169" s="98"/>
      <c r="UPM169" s="98"/>
      <c r="UPN169" s="98"/>
      <c r="UPO169" s="98"/>
      <c r="UPP169" s="98"/>
      <c r="UPQ169" s="98"/>
      <c r="UPR169" s="98"/>
      <c r="UPS169" s="98"/>
      <c r="UPT169" s="98"/>
      <c r="UPU169" s="98"/>
      <c r="UPV169" s="98"/>
      <c r="UPW169" s="98"/>
      <c r="UPX169" s="98"/>
      <c r="UPY169" s="98"/>
      <c r="UPZ169" s="98"/>
      <c r="UQA169" s="98"/>
      <c r="UQB169" s="98"/>
      <c r="UQC169" s="98"/>
      <c r="UQD169" s="98"/>
      <c r="UQE169" s="98"/>
      <c r="UQF169" s="98"/>
      <c r="UQG169" s="98"/>
      <c r="UQH169" s="98"/>
      <c r="UQI169" s="98"/>
      <c r="UQJ169" s="98"/>
      <c r="UQK169" s="98"/>
      <c r="UQL169" s="98"/>
      <c r="UQM169" s="98"/>
      <c r="UQN169" s="98"/>
      <c r="UQO169" s="98"/>
      <c r="UQP169" s="98"/>
      <c r="UQQ169" s="98"/>
      <c r="UQR169" s="98"/>
      <c r="UQS169" s="98"/>
      <c r="UQT169" s="98"/>
      <c r="UQU169" s="98"/>
      <c r="UQV169" s="98"/>
      <c r="UQW169" s="98"/>
      <c r="UQX169" s="98"/>
      <c r="UQY169" s="98"/>
      <c r="UQZ169" s="98"/>
      <c r="URA169" s="98"/>
      <c r="URB169" s="98"/>
      <c r="URC169" s="98"/>
      <c r="URD169" s="98"/>
      <c r="URE169" s="98"/>
      <c r="URF169" s="98"/>
      <c r="URG169" s="98"/>
      <c r="URH169" s="98"/>
      <c r="URI169" s="98"/>
      <c r="URJ169" s="98"/>
      <c r="URK169" s="98"/>
      <c r="URL169" s="98"/>
      <c r="URM169" s="98"/>
      <c r="URN169" s="98"/>
      <c r="URO169" s="98"/>
      <c r="URP169" s="98"/>
      <c r="URQ169" s="98"/>
      <c r="URR169" s="98"/>
      <c r="URS169" s="98"/>
      <c r="URT169" s="98"/>
      <c r="URU169" s="98"/>
      <c r="URV169" s="98"/>
      <c r="URW169" s="98"/>
      <c r="URX169" s="98"/>
      <c r="URY169" s="98"/>
      <c r="URZ169" s="98"/>
      <c r="USA169" s="98"/>
      <c r="USB169" s="98"/>
      <c r="USC169" s="98"/>
      <c r="USD169" s="98"/>
      <c r="USE169" s="98"/>
      <c r="USF169" s="98"/>
      <c r="USG169" s="98"/>
      <c r="USH169" s="98"/>
      <c r="USI169" s="98"/>
      <c r="USJ169" s="98"/>
      <c r="USK169" s="98"/>
      <c r="USL169" s="98"/>
      <c r="USM169" s="98"/>
      <c r="USN169" s="98"/>
      <c r="USO169" s="98"/>
      <c r="USP169" s="98"/>
      <c r="USQ169" s="98"/>
      <c r="USR169" s="98"/>
      <c r="USS169" s="98"/>
      <c r="UST169" s="98"/>
      <c r="USU169" s="98"/>
      <c r="USV169" s="98"/>
      <c r="USW169" s="98"/>
      <c r="USX169" s="98"/>
      <c r="USY169" s="98"/>
      <c r="USZ169" s="98"/>
      <c r="UTA169" s="98"/>
      <c r="UTB169" s="98"/>
      <c r="UTC169" s="98"/>
      <c r="UTD169" s="98"/>
      <c r="UTE169" s="98"/>
      <c r="UTF169" s="98"/>
      <c r="UTG169" s="98"/>
      <c r="UTH169" s="98"/>
      <c r="UTI169" s="98"/>
      <c r="UTJ169" s="98"/>
      <c r="UTK169" s="98"/>
      <c r="UTL169" s="98"/>
      <c r="UTM169" s="98"/>
      <c r="UTN169" s="98"/>
      <c r="UTO169" s="98"/>
      <c r="UTP169" s="98"/>
      <c r="UTQ169" s="98"/>
      <c r="UTR169" s="98"/>
      <c r="UTS169" s="98"/>
      <c r="UTT169" s="98"/>
      <c r="UTU169" s="98"/>
      <c r="UTV169" s="98"/>
      <c r="UTW169" s="98"/>
      <c r="UTX169" s="98"/>
      <c r="UTY169" s="98"/>
      <c r="UTZ169" s="98"/>
      <c r="UUA169" s="98"/>
      <c r="UUB169" s="98"/>
      <c r="UUC169" s="98"/>
      <c r="UUD169" s="98"/>
      <c r="UUE169" s="98"/>
      <c r="UUF169" s="98"/>
      <c r="UUG169" s="98"/>
      <c r="UUH169" s="98"/>
      <c r="UUI169" s="98"/>
      <c r="UUJ169" s="98"/>
      <c r="UUK169" s="98"/>
      <c r="UUL169" s="98"/>
      <c r="UUM169" s="98"/>
      <c r="UUN169" s="98"/>
      <c r="UUO169" s="98"/>
      <c r="UUP169" s="98"/>
      <c r="UUQ169" s="98"/>
      <c r="UUR169" s="98"/>
      <c r="UUS169" s="98"/>
      <c r="UUT169" s="98"/>
      <c r="UUU169" s="98"/>
      <c r="UUV169" s="98"/>
      <c r="UUW169" s="98"/>
      <c r="UUX169" s="98"/>
      <c r="UUY169" s="98"/>
      <c r="UUZ169" s="98"/>
      <c r="UVA169" s="98"/>
      <c r="UVB169" s="98"/>
      <c r="UVC169" s="98"/>
      <c r="UVD169" s="98"/>
      <c r="UVE169" s="98"/>
      <c r="UVF169" s="98"/>
      <c r="UVG169" s="98"/>
      <c r="UVH169" s="98"/>
      <c r="UVI169" s="98"/>
      <c r="UVJ169" s="98"/>
      <c r="UVK169" s="98"/>
      <c r="UVL169" s="98"/>
      <c r="UVM169" s="98"/>
      <c r="UVN169" s="98"/>
      <c r="UVO169" s="98"/>
      <c r="UVP169" s="98"/>
      <c r="UVQ169" s="98"/>
      <c r="UVR169" s="98"/>
      <c r="UVS169" s="98"/>
      <c r="UVT169" s="98"/>
      <c r="UVU169" s="98"/>
      <c r="UVV169" s="98"/>
      <c r="UVW169" s="98"/>
      <c r="UWD169" s="98"/>
      <c r="UWE169" s="98"/>
      <c r="UWF169" s="98"/>
      <c r="UWG169" s="98"/>
      <c r="UWH169" s="98"/>
      <c r="UWI169" s="98"/>
      <c r="UWJ169" s="98"/>
      <c r="UWK169" s="98"/>
      <c r="UWL169" s="98"/>
      <c r="UWM169" s="98"/>
      <c r="UWN169" s="98"/>
      <c r="UWO169" s="98"/>
      <c r="UWP169" s="98"/>
      <c r="UWQ169" s="98"/>
      <c r="UWR169" s="98"/>
      <c r="UWS169" s="98"/>
      <c r="UWT169" s="98"/>
      <c r="UWU169" s="98"/>
      <c r="UWV169" s="98"/>
      <c r="UWW169" s="98"/>
      <c r="UWX169" s="98"/>
      <c r="UWY169" s="98"/>
      <c r="UWZ169" s="98"/>
      <c r="UXA169" s="98"/>
      <c r="UXB169" s="98"/>
      <c r="UXC169" s="98"/>
      <c r="UXD169" s="98"/>
      <c r="UXE169" s="98"/>
      <c r="UXF169" s="98"/>
      <c r="UXG169" s="98"/>
      <c r="UXH169" s="98"/>
      <c r="UXI169" s="98"/>
      <c r="UXJ169" s="98"/>
      <c r="UXK169" s="98"/>
      <c r="UXL169" s="98"/>
      <c r="UXM169" s="98"/>
      <c r="UXN169" s="98"/>
      <c r="UXO169" s="98"/>
      <c r="UXP169" s="98"/>
      <c r="UXQ169" s="98"/>
      <c r="UXR169" s="98"/>
      <c r="UXS169" s="98"/>
      <c r="UXT169" s="98"/>
      <c r="UXU169" s="98"/>
      <c r="UXV169" s="98"/>
      <c r="UXW169" s="98"/>
      <c r="UXX169" s="98"/>
      <c r="UXY169" s="98"/>
      <c r="UXZ169" s="98"/>
      <c r="UYA169" s="98"/>
      <c r="UYB169" s="98"/>
      <c r="UYC169" s="98"/>
      <c r="UYD169" s="98"/>
      <c r="UYE169" s="98"/>
      <c r="UYF169" s="98"/>
      <c r="UYG169" s="98"/>
      <c r="UYH169" s="98"/>
      <c r="UYI169" s="98"/>
      <c r="UYJ169" s="98"/>
      <c r="UYK169" s="98"/>
      <c r="UYL169" s="98"/>
      <c r="UYM169" s="98"/>
      <c r="UYN169" s="98"/>
      <c r="UYO169" s="98"/>
      <c r="UYP169" s="98"/>
      <c r="UYQ169" s="98"/>
      <c r="UYR169" s="98"/>
      <c r="UYS169" s="98"/>
      <c r="UYT169" s="98"/>
      <c r="UYU169" s="98"/>
      <c r="UYV169" s="98"/>
      <c r="UYW169" s="98"/>
      <c r="UYX169" s="98"/>
      <c r="UYY169" s="98"/>
      <c r="UYZ169" s="98"/>
      <c r="UZA169" s="98"/>
      <c r="UZB169" s="98"/>
      <c r="UZC169" s="98"/>
      <c r="UZD169" s="98"/>
      <c r="UZE169" s="98"/>
      <c r="UZF169" s="98"/>
      <c r="UZG169" s="98"/>
      <c r="UZH169" s="98"/>
      <c r="UZI169" s="98"/>
      <c r="UZJ169" s="98"/>
      <c r="UZK169" s="98"/>
      <c r="UZL169" s="98"/>
      <c r="UZM169" s="98"/>
      <c r="UZN169" s="98"/>
      <c r="UZO169" s="98"/>
      <c r="UZP169" s="98"/>
      <c r="UZQ169" s="98"/>
      <c r="UZR169" s="98"/>
      <c r="UZS169" s="98"/>
      <c r="UZT169" s="98"/>
      <c r="UZU169" s="98"/>
      <c r="UZV169" s="98"/>
      <c r="UZW169" s="98"/>
      <c r="UZX169" s="98"/>
      <c r="UZY169" s="98"/>
      <c r="UZZ169" s="98"/>
      <c r="VAA169" s="98"/>
      <c r="VAB169" s="98"/>
      <c r="VAC169" s="98"/>
      <c r="VAD169" s="98"/>
      <c r="VAE169" s="98"/>
      <c r="VAF169" s="98"/>
      <c r="VAG169" s="98"/>
      <c r="VAH169" s="98"/>
      <c r="VAI169" s="98"/>
      <c r="VAJ169" s="98"/>
      <c r="VAK169" s="98"/>
      <c r="VAL169" s="98"/>
      <c r="VAM169" s="98"/>
      <c r="VAN169" s="98"/>
      <c r="VAO169" s="98"/>
      <c r="VAP169" s="98"/>
      <c r="VAQ169" s="98"/>
      <c r="VAR169" s="98"/>
      <c r="VAS169" s="98"/>
      <c r="VAT169" s="98"/>
      <c r="VAU169" s="98"/>
      <c r="VAV169" s="98"/>
      <c r="VAW169" s="98"/>
      <c r="VAX169" s="98"/>
      <c r="VAY169" s="98"/>
      <c r="VAZ169" s="98"/>
      <c r="VBA169" s="98"/>
      <c r="VBB169" s="98"/>
      <c r="VBC169" s="98"/>
      <c r="VBD169" s="98"/>
      <c r="VBE169" s="98"/>
      <c r="VBF169" s="98"/>
      <c r="VBG169" s="98"/>
      <c r="VBH169" s="98"/>
      <c r="VBI169" s="98"/>
      <c r="VBJ169" s="98"/>
      <c r="VBK169" s="98"/>
      <c r="VBL169" s="98"/>
      <c r="VBM169" s="98"/>
      <c r="VBN169" s="98"/>
      <c r="VBO169" s="98"/>
      <c r="VBP169" s="98"/>
      <c r="VBQ169" s="98"/>
      <c r="VBR169" s="98"/>
      <c r="VBS169" s="98"/>
      <c r="VBT169" s="98"/>
      <c r="VBU169" s="98"/>
      <c r="VBV169" s="98"/>
      <c r="VBW169" s="98"/>
      <c r="VBX169" s="98"/>
      <c r="VBY169" s="98"/>
      <c r="VBZ169" s="98"/>
      <c r="VCA169" s="98"/>
      <c r="VCB169" s="98"/>
      <c r="VCC169" s="98"/>
      <c r="VCD169" s="98"/>
      <c r="VCE169" s="98"/>
      <c r="VCF169" s="98"/>
      <c r="VCG169" s="98"/>
      <c r="VCH169" s="98"/>
      <c r="VCI169" s="98"/>
      <c r="VCJ169" s="98"/>
      <c r="VCK169" s="98"/>
      <c r="VCL169" s="98"/>
      <c r="VCM169" s="98"/>
      <c r="VCN169" s="98"/>
      <c r="VCO169" s="98"/>
      <c r="VCP169" s="98"/>
      <c r="VCQ169" s="98"/>
      <c r="VCR169" s="98"/>
      <c r="VCS169" s="98"/>
      <c r="VCT169" s="98"/>
      <c r="VCU169" s="98"/>
      <c r="VCV169" s="98"/>
      <c r="VCW169" s="98"/>
      <c r="VCX169" s="98"/>
      <c r="VCY169" s="98"/>
      <c r="VCZ169" s="98"/>
      <c r="VDA169" s="98"/>
      <c r="VDB169" s="98"/>
      <c r="VDC169" s="98"/>
      <c r="VDD169" s="98"/>
      <c r="VDE169" s="98"/>
      <c r="VDF169" s="98"/>
      <c r="VDG169" s="98"/>
      <c r="VDH169" s="98"/>
      <c r="VDI169" s="98"/>
      <c r="VDJ169" s="98"/>
      <c r="VDK169" s="98"/>
      <c r="VDL169" s="98"/>
      <c r="VDM169" s="98"/>
      <c r="VDN169" s="98"/>
      <c r="VDO169" s="98"/>
      <c r="VDP169" s="98"/>
      <c r="VDQ169" s="98"/>
      <c r="VDR169" s="98"/>
      <c r="VDS169" s="98"/>
      <c r="VDT169" s="98"/>
      <c r="VDU169" s="98"/>
      <c r="VDV169" s="98"/>
      <c r="VDW169" s="98"/>
      <c r="VDX169" s="98"/>
      <c r="VDY169" s="98"/>
      <c r="VDZ169" s="98"/>
      <c r="VEA169" s="98"/>
      <c r="VEB169" s="98"/>
      <c r="VEC169" s="98"/>
      <c r="VED169" s="98"/>
      <c r="VEE169" s="98"/>
      <c r="VEF169" s="98"/>
      <c r="VEG169" s="98"/>
      <c r="VEH169" s="98"/>
      <c r="VEI169" s="98"/>
      <c r="VEJ169" s="98"/>
      <c r="VEK169" s="98"/>
      <c r="VEL169" s="98"/>
      <c r="VEM169" s="98"/>
      <c r="VEN169" s="98"/>
      <c r="VEO169" s="98"/>
      <c r="VEP169" s="98"/>
      <c r="VEQ169" s="98"/>
      <c r="VER169" s="98"/>
      <c r="VES169" s="98"/>
      <c r="VET169" s="98"/>
      <c r="VEU169" s="98"/>
      <c r="VEV169" s="98"/>
      <c r="VEW169" s="98"/>
      <c r="VEX169" s="98"/>
      <c r="VEY169" s="98"/>
      <c r="VEZ169" s="98"/>
      <c r="VFA169" s="98"/>
      <c r="VFB169" s="98"/>
      <c r="VFC169" s="98"/>
      <c r="VFD169" s="98"/>
      <c r="VFE169" s="98"/>
      <c r="VFF169" s="98"/>
      <c r="VFG169" s="98"/>
      <c r="VFH169" s="98"/>
      <c r="VFI169" s="98"/>
      <c r="VFJ169" s="98"/>
      <c r="VFK169" s="98"/>
      <c r="VFL169" s="98"/>
      <c r="VFM169" s="98"/>
      <c r="VFN169" s="98"/>
      <c r="VFO169" s="98"/>
      <c r="VFP169" s="98"/>
      <c r="VFQ169" s="98"/>
      <c r="VFR169" s="98"/>
      <c r="VFS169" s="98"/>
      <c r="VFZ169" s="98"/>
      <c r="VGA169" s="98"/>
      <c r="VGB169" s="98"/>
      <c r="VGC169" s="98"/>
      <c r="VGD169" s="98"/>
      <c r="VGE169" s="98"/>
      <c r="VGF169" s="98"/>
      <c r="VGG169" s="98"/>
      <c r="VGH169" s="98"/>
      <c r="VGI169" s="98"/>
      <c r="VGJ169" s="98"/>
      <c r="VGK169" s="98"/>
      <c r="VGL169" s="98"/>
      <c r="VGM169" s="98"/>
      <c r="VGN169" s="98"/>
      <c r="VGO169" s="98"/>
      <c r="VGP169" s="98"/>
      <c r="VGQ169" s="98"/>
      <c r="VGR169" s="98"/>
      <c r="VGS169" s="98"/>
      <c r="VGT169" s="98"/>
      <c r="VGU169" s="98"/>
      <c r="VGV169" s="98"/>
      <c r="VGW169" s="98"/>
      <c r="VGX169" s="98"/>
      <c r="VGY169" s="98"/>
      <c r="VGZ169" s="98"/>
      <c r="VHA169" s="98"/>
      <c r="VHB169" s="98"/>
      <c r="VHC169" s="98"/>
      <c r="VHD169" s="98"/>
      <c r="VHE169" s="98"/>
      <c r="VHF169" s="98"/>
      <c r="VHG169" s="98"/>
      <c r="VHH169" s="98"/>
      <c r="VHI169" s="98"/>
      <c r="VHJ169" s="98"/>
      <c r="VHK169" s="98"/>
      <c r="VHL169" s="98"/>
      <c r="VHM169" s="98"/>
      <c r="VHN169" s="98"/>
      <c r="VHO169" s="98"/>
      <c r="VHP169" s="98"/>
      <c r="VHQ169" s="98"/>
      <c r="VHR169" s="98"/>
      <c r="VHS169" s="98"/>
      <c r="VHT169" s="98"/>
      <c r="VHU169" s="98"/>
      <c r="VHV169" s="98"/>
      <c r="VHW169" s="98"/>
      <c r="VHX169" s="98"/>
      <c r="VHY169" s="98"/>
      <c r="VHZ169" s="98"/>
      <c r="VIA169" s="98"/>
      <c r="VIB169" s="98"/>
      <c r="VIC169" s="98"/>
      <c r="VID169" s="98"/>
      <c r="VIE169" s="98"/>
      <c r="VIF169" s="98"/>
      <c r="VIG169" s="98"/>
      <c r="VIH169" s="98"/>
      <c r="VII169" s="98"/>
      <c r="VIJ169" s="98"/>
      <c r="VIK169" s="98"/>
      <c r="VIL169" s="98"/>
      <c r="VIM169" s="98"/>
      <c r="VIN169" s="98"/>
      <c r="VIO169" s="98"/>
      <c r="VIP169" s="98"/>
      <c r="VIQ169" s="98"/>
      <c r="VIR169" s="98"/>
      <c r="VIS169" s="98"/>
      <c r="VIT169" s="98"/>
      <c r="VIU169" s="98"/>
      <c r="VIV169" s="98"/>
      <c r="VIW169" s="98"/>
      <c r="VIX169" s="98"/>
      <c r="VIY169" s="98"/>
      <c r="VIZ169" s="98"/>
      <c r="VJA169" s="98"/>
      <c r="VJB169" s="98"/>
      <c r="VJC169" s="98"/>
      <c r="VJD169" s="98"/>
      <c r="VJE169" s="98"/>
      <c r="VJF169" s="98"/>
      <c r="VJG169" s="98"/>
      <c r="VJH169" s="98"/>
      <c r="VJI169" s="98"/>
      <c r="VJJ169" s="98"/>
      <c r="VJK169" s="98"/>
      <c r="VJL169" s="98"/>
      <c r="VJM169" s="98"/>
      <c r="VJN169" s="98"/>
      <c r="VJO169" s="98"/>
      <c r="VJP169" s="98"/>
      <c r="VJQ169" s="98"/>
      <c r="VJR169" s="98"/>
      <c r="VJS169" s="98"/>
      <c r="VJT169" s="98"/>
      <c r="VJU169" s="98"/>
      <c r="VJV169" s="98"/>
      <c r="VJW169" s="98"/>
      <c r="VJX169" s="98"/>
      <c r="VJY169" s="98"/>
      <c r="VJZ169" s="98"/>
      <c r="VKA169" s="98"/>
      <c r="VKB169" s="98"/>
      <c r="VKC169" s="98"/>
      <c r="VKD169" s="98"/>
      <c r="VKE169" s="98"/>
      <c r="VKF169" s="98"/>
      <c r="VKG169" s="98"/>
      <c r="VKH169" s="98"/>
      <c r="VKI169" s="98"/>
      <c r="VKJ169" s="98"/>
      <c r="VKK169" s="98"/>
      <c r="VKL169" s="98"/>
      <c r="VKM169" s="98"/>
      <c r="VKN169" s="98"/>
      <c r="VKO169" s="98"/>
      <c r="VKP169" s="98"/>
      <c r="VKQ169" s="98"/>
      <c r="VKR169" s="98"/>
      <c r="VKS169" s="98"/>
      <c r="VKT169" s="98"/>
      <c r="VKU169" s="98"/>
      <c r="VKV169" s="98"/>
      <c r="VKW169" s="98"/>
      <c r="VKX169" s="98"/>
      <c r="VKY169" s="98"/>
      <c r="VKZ169" s="98"/>
      <c r="VLA169" s="98"/>
      <c r="VLB169" s="98"/>
      <c r="VLC169" s="98"/>
      <c r="VLD169" s="98"/>
      <c r="VLE169" s="98"/>
      <c r="VLF169" s="98"/>
      <c r="VLG169" s="98"/>
      <c r="VLH169" s="98"/>
      <c r="VLI169" s="98"/>
      <c r="VLJ169" s="98"/>
      <c r="VLK169" s="98"/>
      <c r="VLL169" s="98"/>
      <c r="VLM169" s="98"/>
      <c r="VLN169" s="98"/>
      <c r="VLO169" s="98"/>
      <c r="VLP169" s="98"/>
      <c r="VLQ169" s="98"/>
      <c r="VLR169" s="98"/>
      <c r="VLS169" s="98"/>
      <c r="VLT169" s="98"/>
      <c r="VLU169" s="98"/>
      <c r="VLV169" s="98"/>
      <c r="VLW169" s="98"/>
      <c r="VLX169" s="98"/>
      <c r="VLY169" s="98"/>
      <c r="VLZ169" s="98"/>
      <c r="VMA169" s="98"/>
      <c r="VMB169" s="98"/>
      <c r="VMC169" s="98"/>
      <c r="VMD169" s="98"/>
      <c r="VME169" s="98"/>
      <c r="VMF169" s="98"/>
      <c r="VMG169" s="98"/>
      <c r="VMH169" s="98"/>
      <c r="VMI169" s="98"/>
      <c r="VMJ169" s="98"/>
      <c r="VMK169" s="98"/>
      <c r="VML169" s="98"/>
      <c r="VMM169" s="98"/>
      <c r="VMN169" s="98"/>
      <c r="VMO169" s="98"/>
      <c r="VMP169" s="98"/>
      <c r="VMQ169" s="98"/>
      <c r="VMR169" s="98"/>
      <c r="VMS169" s="98"/>
      <c r="VMT169" s="98"/>
      <c r="VMU169" s="98"/>
      <c r="VMV169" s="98"/>
      <c r="VMW169" s="98"/>
      <c r="VMX169" s="98"/>
      <c r="VMY169" s="98"/>
      <c r="VMZ169" s="98"/>
      <c r="VNA169" s="98"/>
      <c r="VNB169" s="98"/>
      <c r="VNC169" s="98"/>
      <c r="VND169" s="98"/>
      <c r="VNE169" s="98"/>
      <c r="VNF169" s="98"/>
      <c r="VNG169" s="98"/>
      <c r="VNH169" s="98"/>
      <c r="VNI169" s="98"/>
      <c r="VNJ169" s="98"/>
      <c r="VNK169" s="98"/>
      <c r="VNL169" s="98"/>
      <c r="VNM169" s="98"/>
      <c r="VNN169" s="98"/>
      <c r="VNO169" s="98"/>
      <c r="VNP169" s="98"/>
      <c r="VNQ169" s="98"/>
      <c r="VNR169" s="98"/>
      <c r="VNS169" s="98"/>
      <c r="VNT169" s="98"/>
      <c r="VNU169" s="98"/>
      <c r="VNV169" s="98"/>
      <c r="VNW169" s="98"/>
      <c r="VNX169" s="98"/>
      <c r="VNY169" s="98"/>
      <c r="VNZ169" s="98"/>
      <c r="VOA169" s="98"/>
      <c r="VOB169" s="98"/>
      <c r="VOC169" s="98"/>
      <c r="VOD169" s="98"/>
      <c r="VOE169" s="98"/>
      <c r="VOF169" s="98"/>
      <c r="VOG169" s="98"/>
      <c r="VOH169" s="98"/>
      <c r="VOI169" s="98"/>
      <c r="VOJ169" s="98"/>
      <c r="VOK169" s="98"/>
      <c r="VOL169" s="98"/>
      <c r="VOM169" s="98"/>
      <c r="VON169" s="98"/>
      <c r="VOO169" s="98"/>
      <c r="VOP169" s="98"/>
      <c r="VOQ169" s="98"/>
      <c r="VOR169" s="98"/>
      <c r="VOS169" s="98"/>
      <c r="VOT169" s="98"/>
      <c r="VOU169" s="98"/>
      <c r="VOV169" s="98"/>
      <c r="VOW169" s="98"/>
      <c r="VOX169" s="98"/>
      <c r="VOY169" s="98"/>
      <c r="VOZ169" s="98"/>
      <c r="VPA169" s="98"/>
      <c r="VPB169" s="98"/>
      <c r="VPC169" s="98"/>
      <c r="VPD169" s="98"/>
      <c r="VPE169" s="98"/>
      <c r="VPF169" s="98"/>
      <c r="VPG169" s="98"/>
      <c r="VPH169" s="98"/>
      <c r="VPI169" s="98"/>
      <c r="VPJ169" s="98"/>
      <c r="VPK169" s="98"/>
      <c r="VPL169" s="98"/>
      <c r="VPM169" s="98"/>
      <c r="VPN169" s="98"/>
      <c r="VPO169" s="98"/>
      <c r="VPV169" s="98"/>
      <c r="VPW169" s="98"/>
      <c r="VPX169" s="98"/>
      <c r="VPY169" s="98"/>
      <c r="VPZ169" s="98"/>
      <c r="VQA169" s="98"/>
      <c r="VQB169" s="98"/>
      <c r="VQC169" s="98"/>
      <c r="VQD169" s="98"/>
      <c r="VQE169" s="98"/>
      <c r="VQF169" s="98"/>
      <c r="VQG169" s="98"/>
      <c r="VQH169" s="98"/>
      <c r="VQI169" s="98"/>
      <c r="VQJ169" s="98"/>
      <c r="VQK169" s="98"/>
      <c r="VQL169" s="98"/>
      <c r="VQM169" s="98"/>
      <c r="VQN169" s="98"/>
      <c r="VQO169" s="98"/>
      <c r="VQP169" s="98"/>
      <c r="VQQ169" s="98"/>
      <c r="VQR169" s="98"/>
      <c r="VQS169" s="98"/>
      <c r="VQT169" s="98"/>
      <c r="VQU169" s="98"/>
      <c r="VQV169" s="98"/>
      <c r="VQW169" s="98"/>
      <c r="VQX169" s="98"/>
      <c r="VQY169" s="98"/>
      <c r="VQZ169" s="98"/>
      <c r="VRA169" s="98"/>
      <c r="VRB169" s="98"/>
      <c r="VRC169" s="98"/>
      <c r="VRD169" s="98"/>
      <c r="VRE169" s="98"/>
      <c r="VRF169" s="98"/>
      <c r="VRG169" s="98"/>
      <c r="VRH169" s="98"/>
      <c r="VRI169" s="98"/>
      <c r="VRJ169" s="98"/>
      <c r="VRK169" s="98"/>
      <c r="VRL169" s="98"/>
      <c r="VRM169" s="98"/>
      <c r="VRN169" s="98"/>
      <c r="VRO169" s="98"/>
      <c r="VRP169" s="98"/>
      <c r="VRQ169" s="98"/>
      <c r="VRR169" s="98"/>
      <c r="VRS169" s="98"/>
      <c r="VRT169" s="98"/>
      <c r="VRU169" s="98"/>
      <c r="VRV169" s="98"/>
      <c r="VRW169" s="98"/>
      <c r="VRX169" s="98"/>
      <c r="VRY169" s="98"/>
      <c r="VRZ169" s="98"/>
      <c r="VSA169" s="98"/>
      <c r="VSB169" s="98"/>
      <c r="VSC169" s="98"/>
      <c r="VSD169" s="98"/>
      <c r="VSE169" s="98"/>
      <c r="VSF169" s="98"/>
      <c r="VSG169" s="98"/>
      <c r="VSH169" s="98"/>
      <c r="VSI169" s="98"/>
      <c r="VSJ169" s="98"/>
      <c r="VSK169" s="98"/>
      <c r="VSL169" s="98"/>
      <c r="VSM169" s="98"/>
      <c r="VSN169" s="98"/>
      <c r="VSO169" s="98"/>
      <c r="VSP169" s="98"/>
      <c r="VSQ169" s="98"/>
      <c r="VSR169" s="98"/>
      <c r="VSS169" s="98"/>
      <c r="VST169" s="98"/>
      <c r="VSU169" s="98"/>
      <c r="VSV169" s="98"/>
      <c r="VSW169" s="98"/>
      <c r="VSX169" s="98"/>
      <c r="VSY169" s="98"/>
      <c r="VSZ169" s="98"/>
      <c r="VTA169" s="98"/>
      <c r="VTB169" s="98"/>
      <c r="VTC169" s="98"/>
      <c r="VTD169" s="98"/>
      <c r="VTE169" s="98"/>
      <c r="VTF169" s="98"/>
      <c r="VTG169" s="98"/>
      <c r="VTH169" s="98"/>
      <c r="VTI169" s="98"/>
      <c r="VTJ169" s="98"/>
      <c r="VTK169" s="98"/>
      <c r="VTL169" s="98"/>
      <c r="VTM169" s="98"/>
      <c r="VTN169" s="98"/>
      <c r="VTO169" s="98"/>
      <c r="VTP169" s="98"/>
      <c r="VTQ169" s="98"/>
      <c r="VTR169" s="98"/>
      <c r="VTS169" s="98"/>
      <c r="VTT169" s="98"/>
      <c r="VTU169" s="98"/>
      <c r="VTV169" s="98"/>
      <c r="VTW169" s="98"/>
      <c r="VTX169" s="98"/>
      <c r="VTY169" s="98"/>
      <c r="VTZ169" s="98"/>
      <c r="VUA169" s="98"/>
      <c r="VUB169" s="98"/>
      <c r="VUC169" s="98"/>
      <c r="VUD169" s="98"/>
      <c r="VUE169" s="98"/>
      <c r="VUF169" s="98"/>
      <c r="VUG169" s="98"/>
      <c r="VUH169" s="98"/>
      <c r="VUI169" s="98"/>
      <c r="VUJ169" s="98"/>
      <c r="VUK169" s="98"/>
      <c r="VUL169" s="98"/>
      <c r="VUM169" s="98"/>
      <c r="VUN169" s="98"/>
      <c r="VUO169" s="98"/>
      <c r="VUP169" s="98"/>
      <c r="VUQ169" s="98"/>
      <c r="VUR169" s="98"/>
      <c r="VUS169" s="98"/>
      <c r="VUT169" s="98"/>
      <c r="VUU169" s="98"/>
      <c r="VUV169" s="98"/>
      <c r="VUW169" s="98"/>
      <c r="VUX169" s="98"/>
      <c r="VUY169" s="98"/>
      <c r="VUZ169" s="98"/>
      <c r="VVA169" s="98"/>
      <c r="VVB169" s="98"/>
      <c r="VVC169" s="98"/>
      <c r="VVD169" s="98"/>
      <c r="VVE169" s="98"/>
      <c r="VVF169" s="98"/>
      <c r="VVG169" s="98"/>
      <c r="VVH169" s="98"/>
      <c r="VVI169" s="98"/>
      <c r="VVJ169" s="98"/>
      <c r="VVK169" s="98"/>
      <c r="VVL169" s="98"/>
      <c r="VVM169" s="98"/>
      <c r="VVN169" s="98"/>
      <c r="VVO169" s="98"/>
      <c r="VVP169" s="98"/>
      <c r="VVQ169" s="98"/>
      <c r="VVR169" s="98"/>
      <c r="VVS169" s="98"/>
      <c r="VVT169" s="98"/>
      <c r="VVU169" s="98"/>
      <c r="VVV169" s="98"/>
      <c r="VVW169" s="98"/>
      <c r="VVX169" s="98"/>
      <c r="VVY169" s="98"/>
      <c r="VVZ169" s="98"/>
      <c r="VWA169" s="98"/>
      <c r="VWB169" s="98"/>
      <c r="VWC169" s="98"/>
      <c r="VWD169" s="98"/>
      <c r="VWE169" s="98"/>
      <c r="VWF169" s="98"/>
      <c r="VWG169" s="98"/>
      <c r="VWH169" s="98"/>
      <c r="VWI169" s="98"/>
      <c r="VWJ169" s="98"/>
      <c r="VWK169" s="98"/>
      <c r="VWL169" s="98"/>
      <c r="VWM169" s="98"/>
      <c r="VWN169" s="98"/>
      <c r="VWO169" s="98"/>
      <c r="VWP169" s="98"/>
      <c r="VWQ169" s="98"/>
      <c r="VWR169" s="98"/>
      <c r="VWS169" s="98"/>
      <c r="VWT169" s="98"/>
      <c r="VWU169" s="98"/>
      <c r="VWV169" s="98"/>
      <c r="VWW169" s="98"/>
      <c r="VWX169" s="98"/>
      <c r="VWY169" s="98"/>
      <c r="VWZ169" s="98"/>
      <c r="VXA169" s="98"/>
      <c r="VXB169" s="98"/>
      <c r="VXC169" s="98"/>
      <c r="VXD169" s="98"/>
      <c r="VXE169" s="98"/>
      <c r="VXF169" s="98"/>
      <c r="VXG169" s="98"/>
      <c r="VXH169" s="98"/>
      <c r="VXI169" s="98"/>
      <c r="VXJ169" s="98"/>
      <c r="VXK169" s="98"/>
      <c r="VXL169" s="98"/>
      <c r="VXM169" s="98"/>
      <c r="VXN169" s="98"/>
      <c r="VXO169" s="98"/>
      <c r="VXP169" s="98"/>
      <c r="VXQ169" s="98"/>
      <c r="VXR169" s="98"/>
      <c r="VXS169" s="98"/>
      <c r="VXT169" s="98"/>
      <c r="VXU169" s="98"/>
      <c r="VXV169" s="98"/>
      <c r="VXW169" s="98"/>
      <c r="VXX169" s="98"/>
      <c r="VXY169" s="98"/>
      <c r="VXZ169" s="98"/>
      <c r="VYA169" s="98"/>
      <c r="VYB169" s="98"/>
      <c r="VYC169" s="98"/>
      <c r="VYD169" s="98"/>
      <c r="VYE169" s="98"/>
      <c r="VYF169" s="98"/>
      <c r="VYG169" s="98"/>
      <c r="VYH169" s="98"/>
      <c r="VYI169" s="98"/>
      <c r="VYJ169" s="98"/>
      <c r="VYK169" s="98"/>
      <c r="VYL169" s="98"/>
      <c r="VYM169" s="98"/>
      <c r="VYN169" s="98"/>
      <c r="VYO169" s="98"/>
      <c r="VYP169" s="98"/>
      <c r="VYQ169" s="98"/>
      <c r="VYR169" s="98"/>
      <c r="VYS169" s="98"/>
      <c r="VYT169" s="98"/>
      <c r="VYU169" s="98"/>
      <c r="VYV169" s="98"/>
      <c r="VYW169" s="98"/>
      <c r="VYX169" s="98"/>
      <c r="VYY169" s="98"/>
      <c r="VYZ169" s="98"/>
      <c r="VZA169" s="98"/>
      <c r="VZB169" s="98"/>
      <c r="VZC169" s="98"/>
      <c r="VZD169" s="98"/>
      <c r="VZE169" s="98"/>
      <c r="VZF169" s="98"/>
      <c r="VZG169" s="98"/>
      <c r="VZH169" s="98"/>
      <c r="VZI169" s="98"/>
      <c r="VZJ169" s="98"/>
      <c r="VZK169" s="98"/>
      <c r="VZR169" s="98"/>
      <c r="VZS169" s="98"/>
      <c r="VZT169" s="98"/>
      <c r="VZU169" s="98"/>
      <c r="VZV169" s="98"/>
      <c r="VZW169" s="98"/>
      <c r="VZX169" s="98"/>
      <c r="VZY169" s="98"/>
      <c r="VZZ169" s="98"/>
      <c r="WAA169" s="98"/>
      <c r="WAB169" s="98"/>
      <c r="WAC169" s="98"/>
      <c r="WAD169" s="98"/>
      <c r="WAE169" s="98"/>
      <c r="WAF169" s="98"/>
      <c r="WAG169" s="98"/>
      <c r="WAH169" s="98"/>
      <c r="WAI169" s="98"/>
      <c r="WAJ169" s="98"/>
      <c r="WAK169" s="98"/>
      <c r="WAL169" s="98"/>
      <c r="WAM169" s="98"/>
      <c r="WAN169" s="98"/>
      <c r="WAO169" s="98"/>
      <c r="WAP169" s="98"/>
      <c r="WAQ169" s="98"/>
      <c r="WAR169" s="98"/>
      <c r="WAS169" s="98"/>
      <c r="WAT169" s="98"/>
      <c r="WAU169" s="98"/>
      <c r="WAV169" s="98"/>
      <c r="WAW169" s="98"/>
      <c r="WAX169" s="98"/>
      <c r="WAY169" s="98"/>
      <c r="WAZ169" s="98"/>
      <c r="WBA169" s="98"/>
      <c r="WBB169" s="98"/>
      <c r="WBC169" s="98"/>
      <c r="WBD169" s="98"/>
      <c r="WBE169" s="98"/>
      <c r="WBF169" s="98"/>
      <c r="WBG169" s="98"/>
      <c r="WBH169" s="98"/>
      <c r="WBI169" s="98"/>
      <c r="WBJ169" s="98"/>
      <c r="WBK169" s="98"/>
      <c r="WBL169" s="98"/>
      <c r="WBM169" s="98"/>
      <c r="WBN169" s="98"/>
      <c r="WBO169" s="98"/>
      <c r="WBP169" s="98"/>
      <c r="WBQ169" s="98"/>
      <c r="WBR169" s="98"/>
      <c r="WBS169" s="98"/>
      <c r="WBT169" s="98"/>
      <c r="WBU169" s="98"/>
      <c r="WBV169" s="98"/>
      <c r="WBW169" s="98"/>
      <c r="WBX169" s="98"/>
      <c r="WBY169" s="98"/>
      <c r="WBZ169" s="98"/>
      <c r="WCA169" s="98"/>
      <c r="WCB169" s="98"/>
      <c r="WCC169" s="98"/>
      <c r="WCD169" s="98"/>
      <c r="WCE169" s="98"/>
      <c r="WCF169" s="98"/>
      <c r="WCG169" s="98"/>
      <c r="WCH169" s="98"/>
      <c r="WCI169" s="98"/>
      <c r="WCJ169" s="98"/>
      <c r="WCK169" s="98"/>
      <c r="WCL169" s="98"/>
      <c r="WCM169" s="98"/>
      <c r="WCN169" s="98"/>
      <c r="WCO169" s="98"/>
      <c r="WCP169" s="98"/>
      <c r="WCQ169" s="98"/>
      <c r="WCR169" s="98"/>
      <c r="WCS169" s="98"/>
      <c r="WCT169" s="98"/>
      <c r="WCU169" s="98"/>
      <c r="WCV169" s="98"/>
      <c r="WCW169" s="98"/>
      <c r="WCX169" s="98"/>
      <c r="WCY169" s="98"/>
      <c r="WCZ169" s="98"/>
      <c r="WDA169" s="98"/>
      <c r="WDB169" s="98"/>
      <c r="WDC169" s="98"/>
      <c r="WDD169" s="98"/>
      <c r="WDE169" s="98"/>
      <c r="WDF169" s="98"/>
      <c r="WDG169" s="98"/>
      <c r="WDH169" s="98"/>
      <c r="WDI169" s="98"/>
      <c r="WDJ169" s="98"/>
      <c r="WDK169" s="98"/>
      <c r="WDL169" s="98"/>
      <c r="WDM169" s="98"/>
      <c r="WDN169" s="98"/>
      <c r="WDO169" s="98"/>
      <c r="WDP169" s="98"/>
      <c r="WDQ169" s="98"/>
      <c r="WDR169" s="98"/>
      <c r="WDS169" s="98"/>
      <c r="WDT169" s="98"/>
      <c r="WDU169" s="98"/>
      <c r="WDV169" s="98"/>
      <c r="WDW169" s="98"/>
      <c r="WDX169" s="98"/>
      <c r="WDY169" s="98"/>
      <c r="WDZ169" s="98"/>
      <c r="WEA169" s="98"/>
      <c r="WEB169" s="98"/>
      <c r="WEC169" s="98"/>
      <c r="WED169" s="98"/>
      <c r="WEE169" s="98"/>
      <c r="WEF169" s="98"/>
      <c r="WEG169" s="98"/>
      <c r="WEH169" s="98"/>
      <c r="WEI169" s="98"/>
      <c r="WEJ169" s="98"/>
      <c r="WEK169" s="98"/>
      <c r="WEL169" s="98"/>
      <c r="WEM169" s="98"/>
      <c r="WEN169" s="98"/>
      <c r="WEO169" s="98"/>
      <c r="WEP169" s="98"/>
      <c r="WEQ169" s="98"/>
      <c r="WER169" s="98"/>
      <c r="WES169" s="98"/>
      <c r="WET169" s="98"/>
      <c r="WEU169" s="98"/>
      <c r="WEV169" s="98"/>
      <c r="WEW169" s="98"/>
      <c r="WEX169" s="98"/>
      <c r="WEY169" s="98"/>
      <c r="WEZ169" s="98"/>
      <c r="WFA169" s="98"/>
      <c r="WFB169" s="98"/>
      <c r="WFC169" s="98"/>
      <c r="WFD169" s="98"/>
      <c r="WFE169" s="98"/>
      <c r="WFF169" s="98"/>
      <c r="WFG169" s="98"/>
      <c r="WFH169" s="98"/>
      <c r="WFI169" s="98"/>
      <c r="WFJ169" s="98"/>
      <c r="WFK169" s="98"/>
      <c r="WFL169" s="98"/>
      <c r="WFM169" s="98"/>
      <c r="WFN169" s="98"/>
      <c r="WFO169" s="98"/>
      <c r="WFP169" s="98"/>
      <c r="WFQ169" s="98"/>
      <c r="WFR169" s="98"/>
      <c r="WFS169" s="98"/>
      <c r="WFT169" s="98"/>
      <c r="WFU169" s="98"/>
      <c r="WFV169" s="98"/>
      <c r="WFW169" s="98"/>
      <c r="WFX169" s="98"/>
      <c r="WFY169" s="98"/>
      <c r="WFZ169" s="98"/>
      <c r="WGA169" s="98"/>
      <c r="WGB169" s="98"/>
      <c r="WGC169" s="98"/>
      <c r="WGD169" s="98"/>
      <c r="WGE169" s="98"/>
      <c r="WGF169" s="98"/>
      <c r="WGG169" s="98"/>
      <c r="WGH169" s="98"/>
      <c r="WGI169" s="98"/>
      <c r="WGJ169" s="98"/>
      <c r="WGK169" s="98"/>
      <c r="WGL169" s="98"/>
      <c r="WGM169" s="98"/>
      <c r="WGN169" s="98"/>
      <c r="WGO169" s="98"/>
      <c r="WGP169" s="98"/>
      <c r="WGQ169" s="98"/>
      <c r="WGR169" s="98"/>
      <c r="WGS169" s="98"/>
      <c r="WGT169" s="98"/>
      <c r="WGU169" s="98"/>
      <c r="WGV169" s="98"/>
      <c r="WGW169" s="98"/>
      <c r="WGX169" s="98"/>
      <c r="WGY169" s="98"/>
      <c r="WGZ169" s="98"/>
      <c r="WHA169" s="98"/>
      <c r="WHB169" s="98"/>
      <c r="WHC169" s="98"/>
      <c r="WHD169" s="98"/>
      <c r="WHE169" s="98"/>
      <c r="WHF169" s="98"/>
      <c r="WHG169" s="98"/>
      <c r="WHH169" s="98"/>
      <c r="WHI169" s="98"/>
      <c r="WHJ169" s="98"/>
      <c r="WHK169" s="98"/>
      <c r="WHL169" s="98"/>
      <c r="WHM169" s="98"/>
      <c r="WHN169" s="98"/>
      <c r="WHO169" s="98"/>
      <c r="WHP169" s="98"/>
      <c r="WHQ169" s="98"/>
      <c r="WHR169" s="98"/>
      <c r="WHS169" s="98"/>
      <c r="WHT169" s="98"/>
      <c r="WHU169" s="98"/>
      <c r="WHV169" s="98"/>
      <c r="WHW169" s="98"/>
      <c r="WHX169" s="98"/>
      <c r="WHY169" s="98"/>
      <c r="WHZ169" s="98"/>
      <c r="WIA169" s="98"/>
      <c r="WIB169" s="98"/>
      <c r="WIC169" s="98"/>
      <c r="WID169" s="98"/>
      <c r="WIE169" s="98"/>
      <c r="WIF169" s="98"/>
      <c r="WIG169" s="98"/>
      <c r="WIH169" s="98"/>
      <c r="WII169" s="98"/>
      <c r="WIJ169" s="98"/>
      <c r="WIK169" s="98"/>
      <c r="WIL169" s="98"/>
      <c r="WIM169" s="98"/>
      <c r="WIN169" s="98"/>
      <c r="WIO169" s="98"/>
      <c r="WIP169" s="98"/>
      <c r="WIQ169" s="98"/>
      <c r="WIR169" s="98"/>
      <c r="WIS169" s="98"/>
      <c r="WIT169" s="98"/>
      <c r="WIU169" s="98"/>
      <c r="WIV169" s="98"/>
      <c r="WIW169" s="98"/>
      <c r="WIX169" s="98"/>
      <c r="WIY169" s="98"/>
      <c r="WIZ169" s="98"/>
      <c r="WJA169" s="98"/>
      <c r="WJB169" s="98"/>
      <c r="WJC169" s="98"/>
      <c r="WJD169" s="98"/>
      <c r="WJE169" s="98"/>
      <c r="WJF169" s="98"/>
      <c r="WJG169" s="98"/>
      <c r="WJN169" s="98"/>
      <c r="WJO169" s="98"/>
      <c r="WJP169" s="98"/>
      <c r="WJQ169" s="98"/>
      <c r="WJR169" s="98"/>
      <c r="WJS169" s="98"/>
      <c r="WJT169" s="98"/>
      <c r="WJU169" s="98"/>
      <c r="WJV169" s="98"/>
      <c r="WJW169" s="98"/>
      <c r="WJX169" s="98"/>
      <c r="WJY169" s="98"/>
      <c r="WJZ169" s="98"/>
      <c r="WKA169" s="98"/>
      <c r="WKB169" s="98"/>
      <c r="WKC169" s="98"/>
      <c r="WKD169" s="98"/>
      <c r="WKE169" s="98"/>
      <c r="WKF169" s="98"/>
      <c r="WKG169" s="98"/>
      <c r="WKH169" s="98"/>
      <c r="WKI169" s="98"/>
      <c r="WKJ169" s="98"/>
      <c r="WKK169" s="98"/>
      <c r="WKL169" s="98"/>
      <c r="WKM169" s="98"/>
      <c r="WKN169" s="98"/>
      <c r="WKO169" s="98"/>
      <c r="WKP169" s="98"/>
      <c r="WKQ169" s="98"/>
      <c r="WKR169" s="98"/>
      <c r="WKS169" s="98"/>
      <c r="WKT169" s="98"/>
      <c r="WKU169" s="98"/>
      <c r="WKV169" s="98"/>
      <c r="WKW169" s="98"/>
      <c r="WKX169" s="98"/>
      <c r="WKY169" s="98"/>
      <c r="WKZ169" s="98"/>
      <c r="WLA169" s="98"/>
      <c r="WLB169" s="98"/>
      <c r="WLC169" s="98"/>
      <c r="WLD169" s="98"/>
      <c r="WLE169" s="98"/>
      <c r="WLF169" s="98"/>
      <c r="WLG169" s="98"/>
      <c r="WLH169" s="98"/>
      <c r="WLI169" s="98"/>
      <c r="WLJ169" s="98"/>
      <c r="WLK169" s="98"/>
      <c r="WLL169" s="98"/>
      <c r="WLM169" s="98"/>
      <c r="WLN169" s="98"/>
      <c r="WLO169" s="98"/>
      <c r="WLP169" s="98"/>
      <c r="WLQ169" s="98"/>
      <c r="WLR169" s="98"/>
      <c r="WLS169" s="98"/>
      <c r="WLT169" s="98"/>
      <c r="WLU169" s="98"/>
      <c r="WLV169" s="98"/>
      <c r="WLW169" s="98"/>
      <c r="WLX169" s="98"/>
      <c r="WLY169" s="98"/>
      <c r="WLZ169" s="98"/>
      <c r="WMA169" s="98"/>
      <c r="WMB169" s="98"/>
      <c r="WMC169" s="98"/>
      <c r="WMD169" s="98"/>
      <c r="WME169" s="98"/>
      <c r="WMF169" s="98"/>
      <c r="WMG169" s="98"/>
      <c r="WMH169" s="98"/>
      <c r="WMI169" s="98"/>
      <c r="WMJ169" s="98"/>
      <c r="WMK169" s="98"/>
      <c r="WML169" s="98"/>
      <c r="WMM169" s="98"/>
      <c r="WMN169" s="98"/>
      <c r="WMO169" s="98"/>
      <c r="WMP169" s="98"/>
      <c r="WMQ169" s="98"/>
      <c r="WMR169" s="98"/>
      <c r="WMS169" s="98"/>
      <c r="WMT169" s="98"/>
      <c r="WMU169" s="98"/>
      <c r="WMV169" s="98"/>
      <c r="WMW169" s="98"/>
      <c r="WMX169" s="98"/>
      <c r="WMY169" s="98"/>
      <c r="WMZ169" s="98"/>
      <c r="WNA169" s="98"/>
      <c r="WNB169" s="98"/>
      <c r="WNC169" s="98"/>
      <c r="WND169" s="98"/>
      <c r="WNE169" s="98"/>
      <c r="WNF169" s="98"/>
      <c r="WNG169" s="98"/>
      <c r="WNH169" s="98"/>
      <c r="WNI169" s="98"/>
      <c r="WNJ169" s="98"/>
      <c r="WNK169" s="98"/>
      <c r="WNL169" s="98"/>
      <c r="WNM169" s="98"/>
      <c r="WNN169" s="98"/>
      <c r="WNO169" s="98"/>
      <c r="WNP169" s="98"/>
      <c r="WNQ169" s="98"/>
      <c r="WNR169" s="98"/>
      <c r="WNS169" s="98"/>
      <c r="WNT169" s="98"/>
      <c r="WNU169" s="98"/>
      <c r="WNV169" s="98"/>
      <c r="WNW169" s="98"/>
      <c r="WNX169" s="98"/>
      <c r="WNY169" s="98"/>
      <c r="WNZ169" s="98"/>
      <c r="WOA169" s="98"/>
      <c r="WOB169" s="98"/>
      <c r="WOC169" s="98"/>
      <c r="WOD169" s="98"/>
      <c r="WOE169" s="98"/>
      <c r="WOF169" s="98"/>
      <c r="WOG169" s="98"/>
      <c r="WOH169" s="98"/>
      <c r="WOI169" s="98"/>
      <c r="WOJ169" s="98"/>
      <c r="WOK169" s="98"/>
      <c r="WOL169" s="98"/>
      <c r="WOM169" s="98"/>
      <c r="WON169" s="98"/>
      <c r="WOO169" s="98"/>
      <c r="WOP169" s="98"/>
      <c r="WOQ169" s="98"/>
      <c r="WOR169" s="98"/>
      <c r="WOS169" s="98"/>
      <c r="WOT169" s="98"/>
      <c r="WOU169" s="98"/>
      <c r="WOV169" s="98"/>
      <c r="WOW169" s="98"/>
      <c r="WOX169" s="98"/>
      <c r="WOY169" s="98"/>
      <c r="WOZ169" s="98"/>
      <c r="WPA169" s="98"/>
      <c r="WPB169" s="98"/>
      <c r="WPC169" s="98"/>
      <c r="WPD169" s="98"/>
      <c r="WPE169" s="98"/>
      <c r="WPF169" s="98"/>
      <c r="WPG169" s="98"/>
      <c r="WPH169" s="98"/>
      <c r="WPI169" s="98"/>
      <c r="WPJ169" s="98"/>
      <c r="WPK169" s="98"/>
      <c r="WPL169" s="98"/>
      <c r="WPM169" s="98"/>
      <c r="WPN169" s="98"/>
      <c r="WPO169" s="98"/>
      <c r="WPP169" s="98"/>
      <c r="WPQ169" s="98"/>
      <c r="WPR169" s="98"/>
      <c r="WPS169" s="98"/>
      <c r="WPT169" s="98"/>
      <c r="WPU169" s="98"/>
      <c r="WPV169" s="98"/>
      <c r="WPW169" s="98"/>
      <c r="WPX169" s="98"/>
      <c r="WPY169" s="98"/>
      <c r="WPZ169" s="98"/>
      <c r="WQA169" s="98"/>
      <c r="WQB169" s="98"/>
      <c r="WQC169" s="98"/>
      <c r="WQD169" s="98"/>
      <c r="WQE169" s="98"/>
      <c r="WQF169" s="98"/>
      <c r="WQG169" s="98"/>
      <c r="WQH169" s="98"/>
      <c r="WQI169" s="98"/>
      <c r="WQJ169" s="98"/>
      <c r="WQK169" s="98"/>
      <c r="WQL169" s="98"/>
      <c r="WQM169" s="98"/>
      <c r="WQN169" s="98"/>
      <c r="WQO169" s="98"/>
      <c r="WQP169" s="98"/>
      <c r="WQQ169" s="98"/>
      <c r="WQR169" s="98"/>
      <c r="WQS169" s="98"/>
      <c r="WQT169" s="98"/>
      <c r="WQU169" s="98"/>
      <c r="WQV169" s="98"/>
      <c r="WQW169" s="98"/>
      <c r="WQX169" s="98"/>
      <c r="WQY169" s="98"/>
      <c r="WQZ169" s="98"/>
      <c r="WRA169" s="98"/>
      <c r="WRB169" s="98"/>
      <c r="WRC169" s="98"/>
      <c r="WRD169" s="98"/>
      <c r="WRE169" s="98"/>
      <c r="WRF169" s="98"/>
      <c r="WRG169" s="98"/>
      <c r="WRH169" s="98"/>
      <c r="WRI169" s="98"/>
      <c r="WRJ169" s="98"/>
      <c r="WRK169" s="98"/>
      <c r="WRL169" s="98"/>
      <c r="WRM169" s="98"/>
      <c r="WRN169" s="98"/>
      <c r="WRO169" s="98"/>
      <c r="WRP169" s="98"/>
      <c r="WRQ169" s="98"/>
      <c r="WRR169" s="98"/>
      <c r="WRS169" s="98"/>
      <c r="WRT169" s="98"/>
      <c r="WRU169" s="98"/>
      <c r="WRV169" s="98"/>
      <c r="WRW169" s="98"/>
      <c r="WRX169" s="98"/>
      <c r="WRY169" s="98"/>
      <c r="WRZ169" s="98"/>
      <c r="WSA169" s="98"/>
      <c r="WSB169" s="98"/>
      <c r="WSC169" s="98"/>
      <c r="WSD169" s="98"/>
      <c r="WSE169" s="98"/>
      <c r="WSF169" s="98"/>
      <c r="WSG169" s="98"/>
      <c r="WSH169" s="98"/>
      <c r="WSI169" s="98"/>
      <c r="WSJ169" s="98"/>
      <c r="WSK169" s="98"/>
      <c r="WSL169" s="98"/>
      <c r="WSM169" s="98"/>
      <c r="WSN169" s="98"/>
      <c r="WSO169" s="98"/>
      <c r="WSP169" s="98"/>
      <c r="WSQ169" s="98"/>
      <c r="WSR169" s="98"/>
      <c r="WSS169" s="98"/>
      <c r="WST169" s="98"/>
      <c r="WSU169" s="98"/>
      <c r="WSV169" s="98"/>
      <c r="WSW169" s="98"/>
      <c r="WSX169" s="98"/>
      <c r="WSY169" s="98"/>
      <c r="WSZ169" s="98"/>
      <c r="WTA169" s="98"/>
      <c r="WTB169" s="98"/>
      <c r="WTC169" s="98"/>
      <c r="WTJ169" s="98"/>
      <c r="WTK169" s="98"/>
      <c r="WTL169" s="98"/>
      <c r="WTM169" s="98"/>
      <c r="WTN169" s="98"/>
      <c r="WTO169" s="98"/>
      <c r="WTP169" s="98"/>
      <c r="WTQ169" s="98"/>
      <c r="WTR169" s="98"/>
      <c r="WTS169" s="98"/>
      <c r="WTT169" s="98"/>
      <c r="WTU169" s="98"/>
      <c r="WTV169" s="98"/>
      <c r="WTW169" s="98"/>
      <c r="WTX169" s="98"/>
      <c r="WTY169" s="98"/>
      <c r="WTZ169" s="98"/>
      <c r="WUA169" s="98"/>
      <c r="WUB169" s="98"/>
      <c r="WUC169" s="98"/>
      <c r="WUD169" s="98"/>
      <c r="WUE169" s="98"/>
      <c r="WUF169" s="98"/>
      <c r="WUG169" s="98"/>
      <c r="WUH169" s="98"/>
      <c r="WUI169" s="98"/>
      <c r="WUJ169" s="98"/>
      <c r="WUK169" s="98"/>
      <c r="WUL169" s="98"/>
      <c r="WUM169" s="98"/>
      <c r="WUN169" s="98"/>
      <c r="WUO169" s="98"/>
      <c r="WUP169" s="98"/>
      <c r="WUQ169" s="98"/>
      <c r="WUR169" s="98"/>
      <c r="WUS169" s="98"/>
      <c r="WUT169" s="98"/>
      <c r="WUU169" s="98"/>
      <c r="WUV169" s="98"/>
      <c r="WUW169" s="98"/>
      <c r="WUX169" s="98"/>
      <c r="WUY169" s="98"/>
      <c r="WUZ169" s="98"/>
      <c r="WVA169" s="98"/>
      <c r="WVB169" s="98"/>
      <c r="WVC169" s="98"/>
      <c r="WVD169" s="98"/>
      <c r="WVE169" s="98"/>
      <c r="WVF169" s="98"/>
      <c r="WVG169" s="98"/>
      <c r="WVH169" s="98"/>
      <c r="WVI169" s="98"/>
      <c r="WVJ169" s="98"/>
      <c r="WVK169" s="98"/>
      <c r="WVL169" s="98"/>
      <c r="WVM169" s="98"/>
      <c r="WVN169" s="98"/>
      <c r="WVO169" s="98"/>
      <c r="WVP169" s="98"/>
      <c r="WVQ169" s="98"/>
      <c r="WVR169" s="98"/>
      <c r="WVS169" s="98"/>
      <c r="WVT169" s="98"/>
      <c r="WVU169" s="98"/>
      <c r="WVV169" s="98"/>
      <c r="WVW169" s="98"/>
      <c r="WVX169" s="98"/>
      <c r="WVY169" s="98"/>
      <c r="WVZ169" s="98"/>
      <c r="WWA169" s="98"/>
      <c r="WWB169" s="98"/>
      <c r="WWC169" s="98"/>
      <c r="WWD169" s="98"/>
      <c r="WWE169" s="98"/>
      <c r="WWF169" s="98"/>
      <c r="WWG169" s="98"/>
      <c r="WWH169" s="98"/>
      <c r="WWI169" s="98"/>
      <c r="WWJ169" s="98"/>
      <c r="WWK169" s="98"/>
      <c r="WWL169" s="98"/>
      <c r="WWM169" s="98"/>
      <c r="WWN169" s="98"/>
      <c r="WWO169" s="98"/>
      <c r="WWP169" s="98"/>
      <c r="WWQ169" s="98"/>
      <c r="WWR169" s="98"/>
      <c r="WWS169" s="98"/>
      <c r="WWT169" s="98"/>
      <c r="WWU169" s="98"/>
      <c r="WWV169" s="98"/>
      <c r="WWW169" s="98"/>
      <c r="WWX169" s="98"/>
      <c r="WWY169" s="98"/>
      <c r="WWZ169" s="98"/>
      <c r="WXA169" s="98"/>
      <c r="WXB169" s="98"/>
      <c r="WXC169" s="98"/>
      <c r="WXD169" s="98"/>
      <c r="WXE169" s="98"/>
      <c r="WXF169" s="98"/>
      <c r="WXG169" s="98"/>
      <c r="WXH169" s="98"/>
      <c r="WXI169" s="98"/>
      <c r="WXJ169" s="98"/>
      <c r="WXK169" s="98"/>
      <c r="WXL169" s="98"/>
      <c r="WXM169" s="98"/>
      <c r="WXN169" s="98"/>
      <c r="WXO169" s="98"/>
      <c r="WXP169" s="98"/>
      <c r="WXQ169" s="98"/>
      <c r="WXR169" s="98"/>
      <c r="WXS169" s="98"/>
      <c r="WXT169" s="98"/>
      <c r="WXU169" s="98"/>
      <c r="WXV169" s="98"/>
      <c r="WXW169" s="98"/>
      <c r="WXX169" s="98"/>
      <c r="WXY169" s="98"/>
      <c r="WXZ169" s="98"/>
      <c r="WYA169" s="98"/>
      <c r="WYB169" s="98"/>
      <c r="WYC169" s="98"/>
      <c r="WYD169" s="98"/>
      <c r="WYE169" s="98"/>
      <c r="WYF169" s="98"/>
      <c r="WYG169" s="98"/>
      <c r="WYH169" s="98"/>
      <c r="WYI169" s="98"/>
      <c r="WYJ169" s="98"/>
      <c r="WYK169" s="98"/>
      <c r="WYL169" s="98"/>
      <c r="WYM169" s="98"/>
      <c r="WYN169" s="98"/>
      <c r="WYO169" s="98"/>
      <c r="WYP169" s="98"/>
      <c r="WYQ169" s="98"/>
      <c r="WYR169" s="98"/>
      <c r="WYS169" s="98"/>
      <c r="WYT169" s="98"/>
      <c r="WYU169" s="98"/>
      <c r="WYV169" s="98"/>
      <c r="WYW169" s="98"/>
      <c r="WYX169" s="98"/>
      <c r="WYY169" s="98"/>
      <c r="WYZ169" s="98"/>
      <c r="WZA169" s="98"/>
      <c r="WZB169" s="98"/>
      <c r="WZC169" s="98"/>
      <c r="WZD169" s="98"/>
      <c r="WZE169" s="98"/>
      <c r="WZF169" s="98"/>
      <c r="WZG169" s="98"/>
      <c r="WZH169" s="98"/>
      <c r="WZI169" s="98"/>
      <c r="WZJ169" s="98"/>
      <c r="WZK169" s="98"/>
      <c r="WZL169" s="98"/>
      <c r="WZM169" s="98"/>
      <c r="WZN169" s="98"/>
      <c r="WZO169" s="98"/>
      <c r="WZP169" s="98"/>
      <c r="WZQ169" s="98"/>
      <c r="WZR169" s="98"/>
      <c r="WZS169" s="98"/>
      <c r="WZT169" s="98"/>
      <c r="WZU169" s="98"/>
      <c r="WZV169" s="98"/>
      <c r="WZW169" s="98"/>
      <c r="WZX169" s="98"/>
      <c r="WZY169" s="98"/>
      <c r="WZZ169" s="98"/>
      <c r="XAA169" s="98"/>
      <c r="XAB169" s="98"/>
      <c r="XAC169" s="98"/>
      <c r="XAD169" s="98"/>
      <c r="XAE169" s="98"/>
      <c r="XAF169" s="98"/>
      <c r="XAG169" s="98"/>
      <c r="XAH169" s="98"/>
      <c r="XAI169" s="98"/>
      <c r="XAJ169" s="98"/>
      <c r="XAK169" s="98"/>
      <c r="XAL169" s="98"/>
      <c r="XAM169" s="98"/>
      <c r="XAN169" s="98"/>
      <c r="XAO169" s="98"/>
      <c r="XAP169" s="98"/>
      <c r="XAQ169" s="98"/>
      <c r="XAR169" s="98"/>
      <c r="XAS169" s="98"/>
      <c r="XAT169" s="98"/>
      <c r="XAU169" s="98"/>
      <c r="XAV169" s="98"/>
      <c r="XAW169" s="98"/>
      <c r="XAX169" s="98"/>
      <c r="XAY169" s="98"/>
      <c r="XAZ169" s="98"/>
      <c r="XBA169" s="98"/>
      <c r="XBB169" s="98"/>
      <c r="XBC169" s="98"/>
      <c r="XBD169" s="98"/>
      <c r="XBE169" s="98"/>
      <c r="XBF169" s="98"/>
      <c r="XBG169" s="98"/>
      <c r="XBH169" s="98"/>
      <c r="XBI169" s="98"/>
      <c r="XBJ169" s="98"/>
      <c r="XBK169" s="98"/>
      <c r="XBL169" s="98"/>
      <c r="XBM169" s="98"/>
      <c r="XBN169" s="98"/>
      <c r="XBO169" s="98"/>
      <c r="XBP169" s="98"/>
      <c r="XBQ169" s="98"/>
      <c r="XBR169" s="98"/>
      <c r="XBS169" s="98"/>
      <c r="XBT169" s="98"/>
      <c r="XBU169" s="98"/>
      <c r="XBV169" s="98"/>
      <c r="XBW169" s="98"/>
      <c r="XBX169" s="98"/>
      <c r="XBY169" s="98"/>
      <c r="XBZ169" s="98"/>
      <c r="XCA169" s="98"/>
      <c r="XCB169" s="98"/>
      <c r="XCC169" s="98"/>
      <c r="XCD169" s="98"/>
      <c r="XCE169" s="98"/>
      <c r="XCF169" s="98"/>
      <c r="XCG169" s="98"/>
      <c r="XCH169" s="98"/>
      <c r="XCI169" s="98"/>
      <c r="XCJ169" s="98"/>
      <c r="XCK169" s="98"/>
      <c r="XCL169" s="98"/>
      <c r="XCM169" s="98"/>
      <c r="XCN169" s="98"/>
      <c r="XCO169" s="98"/>
      <c r="XCP169" s="98"/>
      <c r="XCQ169" s="98"/>
      <c r="XCR169" s="98"/>
      <c r="XCS169" s="98"/>
      <c r="XCT169" s="98"/>
    </row>
    <row r="170" spans="1:16322" hidden="1" x14ac:dyDescent="0.25">
      <c r="A170" s="37"/>
      <c r="B170" s="89"/>
      <c r="C170" s="89"/>
      <c r="D170" s="113"/>
      <c r="AG170" s="98"/>
      <c r="AH170" s="98"/>
      <c r="AI170" s="98"/>
      <c r="AJ170" s="98"/>
      <c r="AK170" s="98"/>
      <c r="AL170" s="98"/>
      <c r="AM170" s="98"/>
      <c r="AN170" s="98"/>
      <c r="AO170" s="98"/>
      <c r="AP170" s="98"/>
      <c r="AQ170" s="98"/>
      <c r="AR170" s="98"/>
      <c r="AS170" s="98"/>
      <c r="AT170" s="98"/>
      <c r="AU170" s="98"/>
      <c r="AV170" s="98"/>
      <c r="AW170" s="98"/>
      <c r="AX170" s="98"/>
      <c r="AY170" s="98"/>
      <c r="AZ170" s="98"/>
      <c r="BA170" s="98"/>
      <c r="BB170" s="98"/>
      <c r="BC170" s="98"/>
      <c r="BD170" s="98"/>
      <c r="BE170" s="98"/>
      <c r="BF170" s="98"/>
      <c r="BG170" s="98"/>
      <c r="BH170" s="98"/>
      <c r="BI170" s="98"/>
      <c r="BJ170" s="98"/>
      <c r="BK170" s="98"/>
      <c r="BL170" s="98"/>
      <c r="BM170" s="98"/>
      <c r="BN170" s="98"/>
      <c r="BO170" s="98"/>
      <c r="BP170" s="98"/>
      <c r="BQ170" s="98"/>
      <c r="BR170" s="98"/>
      <c r="BS170" s="98"/>
      <c r="BT170" s="98"/>
      <c r="BU170" s="98"/>
      <c r="BV170" s="98"/>
      <c r="BW170" s="98"/>
      <c r="BX170" s="98"/>
      <c r="BY170" s="98"/>
      <c r="BZ170" s="98"/>
      <c r="CA170" s="98"/>
      <c r="CB170" s="98"/>
      <c r="CC170" s="98"/>
      <c r="CD170" s="98"/>
      <c r="CE170" s="98"/>
      <c r="CF170" s="98"/>
      <c r="CG170" s="98"/>
      <c r="CH170" s="98"/>
      <c r="CI170" s="98"/>
      <c r="CJ170" s="98"/>
      <c r="CK170" s="98"/>
      <c r="CL170" s="98"/>
      <c r="CM170" s="98"/>
      <c r="CN170" s="98"/>
      <c r="CO170" s="98"/>
      <c r="CP170" s="98"/>
      <c r="CQ170" s="98"/>
      <c r="CR170" s="98"/>
      <c r="CS170" s="98"/>
      <c r="CT170" s="98"/>
      <c r="CU170" s="98"/>
      <c r="CV170" s="98"/>
      <c r="CW170" s="98"/>
      <c r="CX170" s="98"/>
      <c r="CY170" s="98"/>
      <c r="CZ170" s="98"/>
      <c r="DA170" s="98"/>
      <c r="DB170" s="98"/>
      <c r="DC170" s="98"/>
      <c r="DD170" s="98"/>
      <c r="DE170" s="98"/>
      <c r="DF170" s="98"/>
      <c r="DG170" s="98"/>
      <c r="DH170" s="98"/>
      <c r="DI170" s="98"/>
      <c r="DJ170" s="98"/>
      <c r="DK170" s="98"/>
      <c r="DL170" s="98"/>
      <c r="DM170" s="98"/>
      <c r="DN170" s="98"/>
      <c r="DO170" s="98"/>
      <c r="DP170" s="98"/>
      <c r="DQ170" s="98"/>
      <c r="DR170" s="98"/>
      <c r="DS170" s="98"/>
      <c r="DT170" s="98"/>
      <c r="DU170" s="98"/>
      <c r="DV170" s="98"/>
      <c r="DW170" s="98"/>
      <c r="DX170" s="98"/>
      <c r="DY170" s="98"/>
      <c r="DZ170" s="98"/>
      <c r="EA170" s="98"/>
      <c r="EB170" s="98"/>
      <c r="EC170" s="98"/>
      <c r="ED170" s="98"/>
      <c r="EE170" s="98"/>
      <c r="EF170" s="98"/>
      <c r="EG170" s="98"/>
      <c r="EH170" s="98"/>
      <c r="EI170" s="98"/>
      <c r="EJ170" s="98"/>
      <c r="EK170" s="98"/>
      <c r="EL170" s="98"/>
      <c r="EM170" s="98"/>
      <c r="EN170" s="98"/>
      <c r="EO170" s="98"/>
      <c r="EP170" s="98"/>
      <c r="EQ170" s="98"/>
      <c r="ER170" s="98"/>
      <c r="ES170" s="98"/>
      <c r="ET170" s="98"/>
      <c r="EU170" s="98"/>
      <c r="EV170" s="98"/>
      <c r="EW170" s="98"/>
      <c r="EX170" s="98"/>
      <c r="EY170" s="98"/>
      <c r="EZ170" s="98"/>
      <c r="FA170" s="98"/>
      <c r="FB170" s="98"/>
      <c r="FC170" s="98"/>
      <c r="FD170" s="98"/>
      <c r="FE170" s="98"/>
      <c r="FF170" s="98"/>
      <c r="FG170" s="98"/>
      <c r="FH170" s="98"/>
      <c r="FI170" s="98"/>
      <c r="FJ170" s="98"/>
      <c r="FK170" s="98"/>
      <c r="FL170" s="98"/>
      <c r="FM170" s="98"/>
      <c r="FN170" s="98"/>
      <c r="FO170" s="98"/>
      <c r="FP170" s="98"/>
      <c r="FQ170" s="98"/>
      <c r="FR170" s="98"/>
      <c r="FS170" s="98"/>
      <c r="FT170" s="98"/>
      <c r="FU170" s="98"/>
      <c r="FV170" s="98"/>
      <c r="FW170" s="98"/>
      <c r="FX170" s="98"/>
      <c r="FY170" s="98"/>
      <c r="FZ170" s="98"/>
      <c r="GA170" s="98"/>
      <c r="GB170" s="98"/>
      <c r="GC170" s="98"/>
      <c r="GD170" s="98"/>
      <c r="GE170" s="98"/>
      <c r="GF170" s="98"/>
      <c r="GG170" s="98"/>
      <c r="GH170" s="98"/>
      <c r="GI170" s="98"/>
      <c r="GJ170" s="98"/>
      <c r="GK170" s="98"/>
      <c r="GL170" s="98"/>
      <c r="GM170" s="98"/>
      <c r="GN170" s="98"/>
      <c r="GO170" s="98"/>
      <c r="GP170" s="98"/>
      <c r="GQ170" s="98"/>
      <c r="GX170" s="98"/>
      <c r="GY170" s="98"/>
      <c r="GZ170" s="98"/>
      <c r="HA170" s="98"/>
      <c r="HB170" s="98"/>
      <c r="HC170" s="98"/>
      <c r="HD170" s="98"/>
      <c r="HE170" s="98"/>
      <c r="HF170" s="98"/>
      <c r="HG170" s="98"/>
      <c r="HH170" s="98"/>
      <c r="HI170" s="98"/>
      <c r="HJ170" s="98"/>
      <c r="HK170" s="98"/>
      <c r="HL170" s="98"/>
      <c r="HM170" s="98"/>
      <c r="HN170" s="98"/>
      <c r="HO170" s="98"/>
      <c r="HP170" s="98"/>
      <c r="HQ170" s="98"/>
      <c r="HR170" s="98"/>
      <c r="HS170" s="98"/>
      <c r="HT170" s="98"/>
      <c r="HU170" s="98"/>
      <c r="HV170" s="98"/>
      <c r="HW170" s="98"/>
      <c r="HX170" s="98"/>
      <c r="HY170" s="98"/>
      <c r="HZ170" s="98"/>
      <c r="IA170" s="98"/>
      <c r="IB170" s="98"/>
      <c r="IC170" s="98"/>
      <c r="ID170" s="98"/>
      <c r="IE170" s="98"/>
      <c r="IF170" s="98"/>
      <c r="IG170" s="98"/>
      <c r="IH170" s="98"/>
      <c r="II170" s="98"/>
      <c r="IJ170" s="98"/>
      <c r="IK170" s="98"/>
      <c r="IL170" s="98"/>
      <c r="IM170" s="98"/>
      <c r="IN170" s="98"/>
      <c r="IO170" s="98"/>
      <c r="IP170" s="98"/>
      <c r="IQ170" s="98"/>
      <c r="IR170" s="98"/>
      <c r="IS170" s="98"/>
      <c r="IT170" s="98"/>
      <c r="IU170" s="98"/>
      <c r="IV170" s="98"/>
      <c r="IW170" s="98"/>
      <c r="IX170" s="98"/>
      <c r="IY170" s="98"/>
      <c r="IZ170" s="98"/>
      <c r="JA170" s="98"/>
      <c r="JB170" s="98"/>
      <c r="JC170" s="98"/>
      <c r="JD170" s="98"/>
      <c r="JE170" s="98"/>
      <c r="JF170" s="98"/>
      <c r="JG170" s="98"/>
      <c r="JH170" s="98"/>
      <c r="JI170" s="98"/>
      <c r="JJ170" s="98"/>
      <c r="JK170" s="98"/>
      <c r="JL170" s="98"/>
      <c r="JM170" s="98"/>
      <c r="JN170" s="98"/>
      <c r="JO170" s="98"/>
      <c r="JP170" s="98"/>
      <c r="JQ170" s="98"/>
      <c r="JR170" s="98"/>
      <c r="JS170" s="98"/>
      <c r="JT170" s="98"/>
      <c r="JU170" s="98"/>
      <c r="JV170" s="98"/>
      <c r="JW170" s="98"/>
      <c r="JX170" s="98"/>
      <c r="JY170" s="98"/>
      <c r="JZ170" s="98"/>
      <c r="KA170" s="98"/>
      <c r="KB170" s="98"/>
      <c r="KC170" s="98"/>
      <c r="KD170" s="98"/>
      <c r="KE170" s="98"/>
      <c r="KF170" s="98"/>
      <c r="KG170" s="98"/>
      <c r="KH170" s="98"/>
      <c r="KI170" s="98"/>
      <c r="KJ170" s="98"/>
      <c r="KK170" s="98"/>
      <c r="KL170" s="98"/>
      <c r="KM170" s="98"/>
      <c r="KN170" s="98"/>
      <c r="KO170" s="98"/>
      <c r="KP170" s="98"/>
      <c r="KQ170" s="98"/>
      <c r="KR170" s="98"/>
      <c r="KS170" s="98"/>
      <c r="KT170" s="98"/>
      <c r="KU170" s="98"/>
      <c r="KV170" s="98"/>
      <c r="KW170" s="98"/>
      <c r="KX170" s="98"/>
      <c r="KY170" s="98"/>
      <c r="KZ170" s="98"/>
      <c r="LA170" s="98"/>
      <c r="LB170" s="98"/>
      <c r="LC170" s="98"/>
      <c r="LD170" s="98"/>
      <c r="LE170" s="98"/>
      <c r="LF170" s="98"/>
      <c r="LG170" s="98"/>
      <c r="LH170" s="98"/>
      <c r="LI170" s="98"/>
      <c r="LJ170" s="98"/>
      <c r="LK170" s="98"/>
      <c r="LL170" s="98"/>
      <c r="LM170" s="98"/>
      <c r="LN170" s="98"/>
      <c r="LO170" s="98"/>
      <c r="LP170" s="98"/>
      <c r="LQ170" s="98"/>
      <c r="LR170" s="98"/>
      <c r="LS170" s="98"/>
      <c r="LT170" s="98"/>
      <c r="LU170" s="98"/>
      <c r="LV170" s="98"/>
      <c r="LW170" s="98"/>
      <c r="LX170" s="98"/>
      <c r="LY170" s="98"/>
      <c r="LZ170" s="98"/>
      <c r="MA170" s="98"/>
      <c r="MB170" s="98"/>
      <c r="MC170" s="98"/>
      <c r="MD170" s="98"/>
      <c r="ME170" s="98"/>
      <c r="MF170" s="98"/>
      <c r="MG170" s="98"/>
      <c r="MH170" s="98"/>
      <c r="MI170" s="98"/>
      <c r="MJ170" s="98"/>
      <c r="MK170" s="98"/>
      <c r="ML170" s="98"/>
      <c r="MM170" s="98"/>
      <c r="MN170" s="98"/>
      <c r="MO170" s="98"/>
      <c r="MP170" s="98"/>
      <c r="MQ170" s="98"/>
      <c r="MR170" s="98"/>
      <c r="MS170" s="98"/>
      <c r="MT170" s="98"/>
      <c r="MU170" s="98"/>
      <c r="MV170" s="98"/>
      <c r="MW170" s="98"/>
      <c r="MX170" s="98"/>
      <c r="MY170" s="98"/>
      <c r="MZ170" s="98"/>
      <c r="NA170" s="98"/>
      <c r="NB170" s="98"/>
      <c r="NC170" s="98"/>
      <c r="ND170" s="98"/>
      <c r="NE170" s="98"/>
      <c r="NF170" s="98"/>
      <c r="NG170" s="98"/>
      <c r="NH170" s="98"/>
      <c r="NI170" s="98"/>
      <c r="NJ170" s="98"/>
      <c r="NK170" s="98"/>
      <c r="NL170" s="98"/>
      <c r="NM170" s="98"/>
      <c r="NN170" s="98"/>
      <c r="NO170" s="98"/>
      <c r="NP170" s="98"/>
      <c r="NQ170" s="98"/>
      <c r="NR170" s="98"/>
      <c r="NS170" s="98"/>
      <c r="NT170" s="98"/>
      <c r="NU170" s="98"/>
      <c r="NV170" s="98"/>
      <c r="NW170" s="98"/>
      <c r="NX170" s="98"/>
      <c r="NY170" s="98"/>
      <c r="NZ170" s="98"/>
      <c r="OA170" s="98"/>
      <c r="OB170" s="98"/>
      <c r="OC170" s="98"/>
      <c r="OD170" s="98"/>
      <c r="OE170" s="98"/>
      <c r="OF170" s="98"/>
      <c r="OG170" s="98"/>
      <c r="OH170" s="98"/>
      <c r="OI170" s="98"/>
      <c r="OJ170" s="98"/>
      <c r="OK170" s="98"/>
      <c r="OL170" s="98"/>
      <c r="OM170" s="98"/>
      <c r="ON170" s="98"/>
      <c r="OO170" s="98"/>
      <c r="OP170" s="98"/>
      <c r="OQ170" s="98"/>
      <c r="OR170" s="98"/>
      <c r="OS170" s="98"/>
      <c r="OT170" s="98"/>
      <c r="OU170" s="98"/>
      <c r="OV170" s="98"/>
      <c r="OW170" s="98"/>
      <c r="OX170" s="98"/>
      <c r="OY170" s="98"/>
      <c r="OZ170" s="98"/>
      <c r="PA170" s="98"/>
      <c r="PB170" s="98"/>
      <c r="PC170" s="98"/>
      <c r="PD170" s="98"/>
      <c r="PE170" s="98"/>
      <c r="PF170" s="98"/>
      <c r="PG170" s="98"/>
      <c r="PH170" s="98"/>
      <c r="PI170" s="98"/>
      <c r="PJ170" s="98"/>
      <c r="PK170" s="98"/>
      <c r="PL170" s="98"/>
      <c r="PM170" s="98"/>
      <c r="PN170" s="98"/>
      <c r="PO170" s="98"/>
      <c r="PP170" s="98"/>
      <c r="PQ170" s="98"/>
      <c r="PR170" s="98"/>
      <c r="PS170" s="98"/>
      <c r="PT170" s="98"/>
      <c r="PU170" s="98"/>
      <c r="PV170" s="98"/>
      <c r="PW170" s="98"/>
      <c r="PX170" s="98"/>
      <c r="PY170" s="98"/>
      <c r="PZ170" s="98"/>
      <c r="QA170" s="98"/>
      <c r="QB170" s="98"/>
      <c r="QC170" s="98"/>
      <c r="QD170" s="98"/>
      <c r="QE170" s="98"/>
      <c r="QF170" s="98"/>
      <c r="QG170" s="98"/>
      <c r="QH170" s="98"/>
      <c r="QI170" s="98"/>
      <c r="QJ170" s="98"/>
      <c r="QK170" s="98"/>
      <c r="QL170" s="98"/>
      <c r="QM170" s="98"/>
      <c r="QT170" s="98"/>
      <c r="QU170" s="98"/>
      <c r="QV170" s="98"/>
      <c r="QW170" s="98"/>
      <c r="QX170" s="98"/>
      <c r="QY170" s="98"/>
      <c r="QZ170" s="98"/>
      <c r="RA170" s="98"/>
      <c r="RB170" s="98"/>
      <c r="RC170" s="98"/>
      <c r="RD170" s="98"/>
      <c r="RE170" s="98"/>
      <c r="RF170" s="98"/>
      <c r="RG170" s="98"/>
      <c r="RH170" s="98"/>
      <c r="RI170" s="98"/>
      <c r="RJ170" s="98"/>
      <c r="RK170" s="98"/>
      <c r="RL170" s="98"/>
      <c r="RM170" s="98"/>
      <c r="RN170" s="98"/>
      <c r="RO170" s="98"/>
      <c r="RP170" s="98"/>
      <c r="RQ170" s="98"/>
      <c r="RR170" s="98"/>
      <c r="RS170" s="98"/>
      <c r="RT170" s="98"/>
      <c r="RU170" s="98"/>
      <c r="RV170" s="98"/>
      <c r="RW170" s="98"/>
      <c r="RX170" s="98"/>
      <c r="RY170" s="98"/>
      <c r="RZ170" s="98"/>
      <c r="SA170" s="98"/>
      <c r="SB170" s="98"/>
      <c r="SC170" s="98"/>
      <c r="SD170" s="98"/>
      <c r="SE170" s="98"/>
      <c r="SF170" s="98"/>
      <c r="SG170" s="98"/>
      <c r="SH170" s="98"/>
      <c r="SI170" s="98"/>
      <c r="SJ170" s="98"/>
      <c r="SK170" s="98"/>
      <c r="SL170" s="98"/>
      <c r="SM170" s="98"/>
      <c r="SN170" s="98"/>
      <c r="SO170" s="98"/>
      <c r="SP170" s="98"/>
      <c r="SQ170" s="98"/>
      <c r="SR170" s="98"/>
      <c r="SS170" s="98"/>
      <c r="ST170" s="98"/>
      <c r="SU170" s="98"/>
      <c r="SV170" s="98"/>
      <c r="SW170" s="98"/>
      <c r="SX170" s="98"/>
      <c r="SY170" s="98"/>
      <c r="SZ170" s="98"/>
      <c r="TA170" s="98"/>
      <c r="TB170" s="98"/>
      <c r="TC170" s="98"/>
      <c r="TD170" s="98"/>
      <c r="TE170" s="98"/>
      <c r="TF170" s="98"/>
      <c r="TG170" s="98"/>
      <c r="TH170" s="98"/>
      <c r="TI170" s="98"/>
      <c r="TJ170" s="98"/>
      <c r="TK170" s="98"/>
      <c r="TL170" s="98"/>
      <c r="TM170" s="98"/>
      <c r="TN170" s="98"/>
      <c r="TO170" s="98"/>
      <c r="TP170" s="98"/>
      <c r="TQ170" s="98"/>
      <c r="TR170" s="98"/>
      <c r="TS170" s="98"/>
      <c r="TT170" s="98"/>
      <c r="TU170" s="98"/>
      <c r="TV170" s="98"/>
      <c r="TW170" s="98"/>
      <c r="TX170" s="98"/>
      <c r="TY170" s="98"/>
      <c r="TZ170" s="98"/>
      <c r="UA170" s="98"/>
      <c r="UB170" s="98"/>
      <c r="UC170" s="98"/>
      <c r="UD170" s="98"/>
      <c r="UE170" s="98"/>
      <c r="UF170" s="98"/>
      <c r="UG170" s="98"/>
      <c r="UH170" s="98"/>
      <c r="UI170" s="98"/>
      <c r="UJ170" s="98"/>
      <c r="UK170" s="98"/>
      <c r="UL170" s="98"/>
      <c r="UM170" s="98"/>
      <c r="UN170" s="98"/>
      <c r="UO170" s="98"/>
      <c r="UP170" s="98"/>
      <c r="UQ170" s="98"/>
      <c r="UR170" s="98"/>
      <c r="US170" s="98"/>
      <c r="UT170" s="98"/>
      <c r="UU170" s="98"/>
      <c r="UV170" s="98"/>
      <c r="UW170" s="98"/>
      <c r="UX170" s="98"/>
      <c r="UY170" s="98"/>
      <c r="UZ170" s="98"/>
      <c r="VA170" s="98"/>
      <c r="VB170" s="98"/>
      <c r="VC170" s="98"/>
      <c r="VD170" s="98"/>
      <c r="VE170" s="98"/>
      <c r="VF170" s="98"/>
      <c r="VG170" s="98"/>
      <c r="VH170" s="98"/>
      <c r="VI170" s="98"/>
      <c r="VJ170" s="98"/>
      <c r="VK170" s="98"/>
      <c r="VL170" s="98"/>
      <c r="VM170" s="98"/>
      <c r="VN170" s="98"/>
      <c r="VO170" s="98"/>
      <c r="VP170" s="98"/>
      <c r="VQ170" s="98"/>
      <c r="VR170" s="98"/>
      <c r="VS170" s="98"/>
      <c r="VT170" s="98"/>
      <c r="VU170" s="98"/>
      <c r="VV170" s="98"/>
      <c r="VW170" s="98"/>
      <c r="VX170" s="98"/>
      <c r="VY170" s="98"/>
      <c r="VZ170" s="98"/>
      <c r="WA170" s="98"/>
      <c r="WB170" s="98"/>
      <c r="WC170" s="98"/>
      <c r="WD170" s="98"/>
      <c r="WE170" s="98"/>
      <c r="WF170" s="98"/>
      <c r="WG170" s="98"/>
      <c r="WH170" s="98"/>
      <c r="WI170" s="98"/>
      <c r="WJ170" s="98"/>
      <c r="WK170" s="98"/>
      <c r="WL170" s="98"/>
      <c r="WM170" s="98"/>
      <c r="WN170" s="98"/>
      <c r="WO170" s="98"/>
      <c r="WP170" s="98"/>
      <c r="WQ170" s="98"/>
      <c r="WR170" s="98"/>
      <c r="WS170" s="98"/>
      <c r="WT170" s="98"/>
      <c r="WU170" s="98"/>
      <c r="WV170" s="98"/>
      <c r="WW170" s="98"/>
      <c r="WX170" s="98"/>
      <c r="WY170" s="98"/>
      <c r="WZ170" s="98"/>
      <c r="XA170" s="98"/>
      <c r="XB170" s="98"/>
      <c r="XC170" s="98"/>
      <c r="XD170" s="98"/>
      <c r="XE170" s="98"/>
      <c r="XF170" s="98"/>
      <c r="XG170" s="98"/>
      <c r="XH170" s="98"/>
      <c r="XI170" s="98"/>
      <c r="XJ170" s="98"/>
      <c r="XK170" s="98"/>
      <c r="XL170" s="98"/>
      <c r="XM170" s="98"/>
      <c r="XN170" s="98"/>
      <c r="XO170" s="98"/>
      <c r="XP170" s="98"/>
      <c r="XQ170" s="98"/>
      <c r="XR170" s="98"/>
      <c r="XS170" s="98"/>
      <c r="XT170" s="98"/>
      <c r="XU170" s="98"/>
      <c r="XV170" s="98"/>
      <c r="XW170" s="98"/>
      <c r="XX170" s="98"/>
      <c r="XY170" s="98"/>
      <c r="XZ170" s="98"/>
      <c r="YA170" s="98"/>
      <c r="YB170" s="98"/>
      <c r="YC170" s="98"/>
      <c r="YD170" s="98"/>
      <c r="YE170" s="98"/>
      <c r="YF170" s="98"/>
      <c r="YG170" s="98"/>
      <c r="YH170" s="98"/>
      <c r="YI170" s="98"/>
      <c r="YJ170" s="98"/>
      <c r="YK170" s="98"/>
      <c r="YL170" s="98"/>
      <c r="YM170" s="98"/>
      <c r="YN170" s="98"/>
      <c r="YO170" s="98"/>
      <c r="YP170" s="98"/>
      <c r="YQ170" s="98"/>
      <c r="YR170" s="98"/>
      <c r="YS170" s="98"/>
      <c r="YT170" s="98"/>
      <c r="YU170" s="98"/>
      <c r="YV170" s="98"/>
      <c r="YW170" s="98"/>
      <c r="YX170" s="98"/>
      <c r="YY170" s="98"/>
      <c r="YZ170" s="98"/>
      <c r="ZA170" s="98"/>
      <c r="ZB170" s="98"/>
      <c r="ZC170" s="98"/>
      <c r="ZD170" s="98"/>
      <c r="ZE170" s="98"/>
      <c r="ZF170" s="98"/>
      <c r="ZG170" s="98"/>
      <c r="ZH170" s="98"/>
      <c r="ZI170" s="98"/>
      <c r="ZJ170" s="98"/>
      <c r="ZK170" s="98"/>
      <c r="ZL170" s="98"/>
      <c r="ZM170" s="98"/>
      <c r="ZN170" s="98"/>
      <c r="ZO170" s="98"/>
      <c r="ZP170" s="98"/>
      <c r="ZQ170" s="98"/>
      <c r="ZR170" s="98"/>
      <c r="ZS170" s="98"/>
      <c r="ZT170" s="98"/>
      <c r="ZU170" s="98"/>
      <c r="ZV170" s="98"/>
      <c r="ZW170" s="98"/>
      <c r="ZX170" s="98"/>
      <c r="ZY170" s="98"/>
      <c r="ZZ170" s="98"/>
      <c r="AAA170" s="98"/>
      <c r="AAB170" s="98"/>
      <c r="AAC170" s="98"/>
      <c r="AAD170" s="98"/>
      <c r="AAE170" s="98"/>
      <c r="AAF170" s="98"/>
      <c r="AAG170" s="98"/>
      <c r="AAH170" s="98"/>
      <c r="AAI170" s="98"/>
      <c r="AAP170" s="98"/>
      <c r="AAQ170" s="98"/>
      <c r="AAR170" s="98"/>
      <c r="AAS170" s="98"/>
      <c r="AAT170" s="98"/>
      <c r="AAU170" s="98"/>
      <c r="AAV170" s="98"/>
      <c r="AAW170" s="98"/>
      <c r="AAX170" s="98"/>
      <c r="AAY170" s="98"/>
      <c r="AAZ170" s="98"/>
      <c r="ABA170" s="98"/>
      <c r="ABB170" s="98"/>
      <c r="ABC170" s="98"/>
      <c r="ABD170" s="98"/>
      <c r="ABE170" s="98"/>
      <c r="ABF170" s="98"/>
      <c r="ABG170" s="98"/>
      <c r="ABH170" s="98"/>
      <c r="ABI170" s="98"/>
      <c r="ABJ170" s="98"/>
      <c r="ABK170" s="98"/>
      <c r="ABL170" s="98"/>
      <c r="ABM170" s="98"/>
      <c r="ABN170" s="98"/>
      <c r="ABO170" s="98"/>
      <c r="ABP170" s="98"/>
      <c r="ABQ170" s="98"/>
      <c r="ABR170" s="98"/>
      <c r="ABS170" s="98"/>
      <c r="ABT170" s="98"/>
      <c r="ABU170" s="98"/>
      <c r="ABV170" s="98"/>
      <c r="ABW170" s="98"/>
      <c r="ABX170" s="98"/>
      <c r="ABY170" s="98"/>
      <c r="ABZ170" s="98"/>
      <c r="ACA170" s="98"/>
      <c r="ACB170" s="98"/>
      <c r="ACC170" s="98"/>
      <c r="ACD170" s="98"/>
      <c r="ACE170" s="98"/>
      <c r="ACF170" s="98"/>
      <c r="ACG170" s="98"/>
      <c r="ACH170" s="98"/>
      <c r="ACI170" s="98"/>
      <c r="ACJ170" s="98"/>
      <c r="ACK170" s="98"/>
      <c r="ACL170" s="98"/>
      <c r="ACM170" s="98"/>
      <c r="ACN170" s="98"/>
      <c r="ACO170" s="98"/>
      <c r="ACP170" s="98"/>
      <c r="ACQ170" s="98"/>
      <c r="ACR170" s="98"/>
      <c r="ACS170" s="98"/>
      <c r="ACT170" s="98"/>
      <c r="ACU170" s="98"/>
      <c r="ACV170" s="98"/>
      <c r="ACW170" s="98"/>
      <c r="ACX170" s="98"/>
      <c r="ACY170" s="98"/>
      <c r="ACZ170" s="98"/>
      <c r="ADA170" s="98"/>
      <c r="ADB170" s="98"/>
      <c r="ADC170" s="98"/>
      <c r="ADD170" s="98"/>
      <c r="ADE170" s="98"/>
      <c r="ADF170" s="98"/>
      <c r="ADG170" s="98"/>
      <c r="ADH170" s="98"/>
      <c r="ADI170" s="98"/>
      <c r="ADJ170" s="98"/>
      <c r="ADK170" s="98"/>
      <c r="ADL170" s="98"/>
      <c r="ADM170" s="98"/>
      <c r="ADN170" s="98"/>
      <c r="ADO170" s="98"/>
      <c r="ADP170" s="98"/>
      <c r="ADQ170" s="98"/>
      <c r="ADR170" s="98"/>
      <c r="ADS170" s="98"/>
      <c r="ADT170" s="98"/>
      <c r="ADU170" s="98"/>
      <c r="ADV170" s="98"/>
      <c r="ADW170" s="98"/>
      <c r="ADX170" s="98"/>
      <c r="ADY170" s="98"/>
      <c r="ADZ170" s="98"/>
      <c r="AEA170" s="98"/>
      <c r="AEB170" s="98"/>
      <c r="AEC170" s="98"/>
      <c r="AED170" s="98"/>
      <c r="AEE170" s="98"/>
      <c r="AEF170" s="98"/>
      <c r="AEG170" s="98"/>
      <c r="AEH170" s="98"/>
      <c r="AEI170" s="98"/>
      <c r="AEJ170" s="98"/>
      <c r="AEK170" s="98"/>
      <c r="AEL170" s="98"/>
      <c r="AEM170" s="98"/>
      <c r="AEN170" s="98"/>
      <c r="AEO170" s="98"/>
      <c r="AEP170" s="98"/>
      <c r="AEQ170" s="98"/>
      <c r="AER170" s="98"/>
      <c r="AES170" s="98"/>
      <c r="AET170" s="98"/>
      <c r="AEU170" s="98"/>
      <c r="AEV170" s="98"/>
      <c r="AEW170" s="98"/>
      <c r="AEX170" s="98"/>
      <c r="AEY170" s="98"/>
      <c r="AEZ170" s="98"/>
      <c r="AFA170" s="98"/>
      <c r="AFB170" s="98"/>
      <c r="AFC170" s="98"/>
      <c r="AFD170" s="98"/>
      <c r="AFE170" s="98"/>
      <c r="AFF170" s="98"/>
      <c r="AFG170" s="98"/>
      <c r="AFH170" s="98"/>
      <c r="AFI170" s="98"/>
      <c r="AFJ170" s="98"/>
      <c r="AFK170" s="98"/>
      <c r="AFL170" s="98"/>
      <c r="AFM170" s="98"/>
      <c r="AFN170" s="98"/>
      <c r="AFO170" s="98"/>
      <c r="AFP170" s="98"/>
      <c r="AFQ170" s="98"/>
      <c r="AFR170" s="98"/>
      <c r="AFS170" s="98"/>
      <c r="AFT170" s="98"/>
      <c r="AFU170" s="98"/>
      <c r="AFV170" s="98"/>
      <c r="AFW170" s="98"/>
      <c r="AFX170" s="98"/>
      <c r="AFY170" s="98"/>
      <c r="AFZ170" s="98"/>
      <c r="AGA170" s="98"/>
      <c r="AGB170" s="98"/>
      <c r="AGC170" s="98"/>
      <c r="AGD170" s="98"/>
      <c r="AGE170" s="98"/>
      <c r="AGF170" s="98"/>
      <c r="AGG170" s="98"/>
      <c r="AGH170" s="98"/>
      <c r="AGI170" s="98"/>
      <c r="AGJ170" s="98"/>
      <c r="AGK170" s="98"/>
      <c r="AGL170" s="98"/>
      <c r="AGM170" s="98"/>
      <c r="AGN170" s="98"/>
      <c r="AGO170" s="98"/>
      <c r="AGP170" s="98"/>
      <c r="AGQ170" s="98"/>
      <c r="AGR170" s="98"/>
      <c r="AGS170" s="98"/>
      <c r="AGT170" s="98"/>
      <c r="AGU170" s="98"/>
      <c r="AGV170" s="98"/>
      <c r="AGW170" s="98"/>
      <c r="AGX170" s="98"/>
      <c r="AGY170" s="98"/>
      <c r="AGZ170" s="98"/>
      <c r="AHA170" s="98"/>
      <c r="AHB170" s="98"/>
      <c r="AHC170" s="98"/>
      <c r="AHD170" s="98"/>
      <c r="AHE170" s="98"/>
      <c r="AHF170" s="98"/>
      <c r="AHG170" s="98"/>
      <c r="AHH170" s="98"/>
      <c r="AHI170" s="98"/>
      <c r="AHJ170" s="98"/>
      <c r="AHK170" s="98"/>
      <c r="AHL170" s="98"/>
      <c r="AHM170" s="98"/>
      <c r="AHN170" s="98"/>
      <c r="AHO170" s="98"/>
      <c r="AHP170" s="98"/>
      <c r="AHQ170" s="98"/>
      <c r="AHR170" s="98"/>
      <c r="AHS170" s="98"/>
      <c r="AHT170" s="98"/>
      <c r="AHU170" s="98"/>
      <c r="AHV170" s="98"/>
      <c r="AHW170" s="98"/>
      <c r="AHX170" s="98"/>
      <c r="AHY170" s="98"/>
      <c r="AHZ170" s="98"/>
      <c r="AIA170" s="98"/>
      <c r="AIB170" s="98"/>
      <c r="AIC170" s="98"/>
      <c r="AID170" s="98"/>
      <c r="AIE170" s="98"/>
      <c r="AIF170" s="98"/>
      <c r="AIG170" s="98"/>
      <c r="AIH170" s="98"/>
      <c r="AII170" s="98"/>
      <c r="AIJ170" s="98"/>
      <c r="AIK170" s="98"/>
      <c r="AIL170" s="98"/>
      <c r="AIM170" s="98"/>
      <c r="AIN170" s="98"/>
      <c r="AIO170" s="98"/>
      <c r="AIP170" s="98"/>
      <c r="AIQ170" s="98"/>
      <c r="AIR170" s="98"/>
      <c r="AIS170" s="98"/>
      <c r="AIT170" s="98"/>
      <c r="AIU170" s="98"/>
      <c r="AIV170" s="98"/>
      <c r="AIW170" s="98"/>
      <c r="AIX170" s="98"/>
      <c r="AIY170" s="98"/>
      <c r="AIZ170" s="98"/>
      <c r="AJA170" s="98"/>
      <c r="AJB170" s="98"/>
      <c r="AJC170" s="98"/>
      <c r="AJD170" s="98"/>
      <c r="AJE170" s="98"/>
      <c r="AJF170" s="98"/>
      <c r="AJG170" s="98"/>
      <c r="AJH170" s="98"/>
      <c r="AJI170" s="98"/>
      <c r="AJJ170" s="98"/>
      <c r="AJK170" s="98"/>
      <c r="AJL170" s="98"/>
      <c r="AJM170" s="98"/>
      <c r="AJN170" s="98"/>
      <c r="AJO170" s="98"/>
      <c r="AJP170" s="98"/>
      <c r="AJQ170" s="98"/>
      <c r="AJR170" s="98"/>
      <c r="AJS170" s="98"/>
      <c r="AJT170" s="98"/>
      <c r="AJU170" s="98"/>
      <c r="AJV170" s="98"/>
      <c r="AJW170" s="98"/>
      <c r="AJX170" s="98"/>
      <c r="AJY170" s="98"/>
      <c r="AJZ170" s="98"/>
      <c r="AKA170" s="98"/>
      <c r="AKB170" s="98"/>
      <c r="AKC170" s="98"/>
      <c r="AKD170" s="98"/>
      <c r="AKE170" s="98"/>
      <c r="AKL170" s="98"/>
      <c r="AKM170" s="98"/>
      <c r="AKN170" s="98"/>
      <c r="AKO170" s="98"/>
      <c r="AKP170" s="98"/>
      <c r="AKQ170" s="98"/>
      <c r="AKR170" s="98"/>
      <c r="AKS170" s="98"/>
      <c r="AKT170" s="98"/>
      <c r="AKU170" s="98"/>
      <c r="AKV170" s="98"/>
      <c r="AKW170" s="98"/>
      <c r="AKX170" s="98"/>
      <c r="AKY170" s="98"/>
      <c r="AKZ170" s="98"/>
      <c r="ALA170" s="98"/>
      <c r="ALB170" s="98"/>
      <c r="ALC170" s="98"/>
      <c r="ALD170" s="98"/>
      <c r="ALE170" s="98"/>
      <c r="ALF170" s="98"/>
      <c r="ALG170" s="98"/>
      <c r="ALH170" s="98"/>
      <c r="ALI170" s="98"/>
      <c r="ALJ170" s="98"/>
      <c r="ALK170" s="98"/>
      <c r="ALL170" s="98"/>
      <c r="ALM170" s="98"/>
      <c r="ALN170" s="98"/>
      <c r="ALO170" s="98"/>
      <c r="ALP170" s="98"/>
      <c r="ALQ170" s="98"/>
      <c r="ALR170" s="98"/>
      <c r="ALS170" s="98"/>
      <c r="ALT170" s="98"/>
      <c r="ALU170" s="98"/>
      <c r="ALV170" s="98"/>
      <c r="ALW170" s="98"/>
      <c r="ALX170" s="98"/>
      <c r="ALY170" s="98"/>
      <c r="ALZ170" s="98"/>
      <c r="AMA170" s="98"/>
      <c r="AMB170" s="98"/>
      <c r="AMC170" s="98"/>
      <c r="AMD170" s="98"/>
      <c r="AME170" s="98"/>
      <c r="AMF170" s="98"/>
      <c r="AMG170" s="98"/>
      <c r="AMH170" s="98"/>
      <c r="AMI170" s="98"/>
      <c r="AMJ170" s="98"/>
      <c r="AMK170" s="98"/>
      <c r="AML170" s="98"/>
      <c r="AMM170" s="98"/>
      <c r="AMN170" s="98"/>
      <c r="AMO170" s="98"/>
      <c r="AMP170" s="98"/>
      <c r="AMQ170" s="98"/>
      <c r="AMR170" s="98"/>
      <c r="AMS170" s="98"/>
      <c r="AMT170" s="98"/>
      <c r="AMU170" s="98"/>
      <c r="AMV170" s="98"/>
      <c r="AMW170" s="98"/>
      <c r="AMX170" s="98"/>
      <c r="AMY170" s="98"/>
      <c r="AMZ170" s="98"/>
      <c r="ANA170" s="98"/>
      <c r="ANB170" s="98"/>
      <c r="ANC170" s="98"/>
      <c r="AND170" s="98"/>
      <c r="ANE170" s="98"/>
      <c r="ANF170" s="98"/>
      <c r="ANG170" s="98"/>
      <c r="ANH170" s="98"/>
      <c r="ANI170" s="98"/>
      <c r="ANJ170" s="98"/>
      <c r="ANK170" s="98"/>
      <c r="ANL170" s="98"/>
      <c r="ANM170" s="98"/>
      <c r="ANN170" s="98"/>
      <c r="ANO170" s="98"/>
      <c r="ANP170" s="98"/>
      <c r="ANQ170" s="98"/>
      <c r="ANR170" s="98"/>
      <c r="ANS170" s="98"/>
      <c r="ANT170" s="98"/>
      <c r="ANU170" s="98"/>
      <c r="ANV170" s="98"/>
      <c r="ANW170" s="98"/>
      <c r="ANX170" s="98"/>
      <c r="ANY170" s="98"/>
      <c r="ANZ170" s="98"/>
      <c r="AOA170" s="98"/>
      <c r="AOB170" s="98"/>
      <c r="AOC170" s="98"/>
      <c r="AOD170" s="98"/>
      <c r="AOE170" s="98"/>
      <c r="AOF170" s="98"/>
      <c r="AOG170" s="98"/>
      <c r="AOH170" s="98"/>
      <c r="AOI170" s="98"/>
      <c r="AOJ170" s="98"/>
      <c r="AOK170" s="98"/>
      <c r="AOL170" s="98"/>
      <c r="AOM170" s="98"/>
      <c r="AON170" s="98"/>
      <c r="AOO170" s="98"/>
      <c r="AOP170" s="98"/>
      <c r="AOQ170" s="98"/>
      <c r="AOR170" s="98"/>
      <c r="AOS170" s="98"/>
      <c r="AOT170" s="98"/>
      <c r="AOU170" s="98"/>
      <c r="AOV170" s="98"/>
      <c r="AOW170" s="98"/>
      <c r="AOX170" s="98"/>
      <c r="AOY170" s="98"/>
      <c r="AOZ170" s="98"/>
      <c r="APA170" s="98"/>
      <c r="APB170" s="98"/>
      <c r="APC170" s="98"/>
      <c r="APD170" s="98"/>
      <c r="APE170" s="98"/>
      <c r="APF170" s="98"/>
      <c r="APG170" s="98"/>
      <c r="APH170" s="98"/>
      <c r="API170" s="98"/>
      <c r="APJ170" s="98"/>
      <c r="APK170" s="98"/>
      <c r="APL170" s="98"/>
      <c r="APM170" s="98"/>
      <c r="APN170" s="98"/>
      <c r="APO170" s="98"/>
      <c r="APP170" s="98"/>
      <c r="APQ170" s="98"/>
      <c r="APR170" s="98"/>
      <c r="APS170" s="98"/>
      <c r="APT170" s="98"/>
      <c r="APU170" s="98"/>
      <c r="APV170" s="98"/>
      <c r="APW170" s="98"/>
      <c r="APX170" s="98"/>
      <c r="APY170" s="98"/>
      <c r="APZ170" s="98"/>
      <c r="AQA170" s="98"/>
      <c r="AQB170" s="98"/>
      <c r="AQC170" s="98"/>
      <c r="AQD170" s="98"/>
      <c r="AQE170" s="98"/>
      <c r="AQF170" s="98"/>
      <c r="AQG170" s="98"/>
      <c r="AQH170" s="98"/>
      <c r="AQI170" s="98"/>
      <c r="AQJ170" s="98"/>
      <c r="AQK170" s="98"/>
      <c r="AQL170" s="98"/>
      <c r="AQM170" s="98"/>
      <c r="AQN170" s="98"/>
      <c r="AQO170" s="98"/>
      <c r="AQP170" s="98"/>
      <c r="AQQ170" s="98"/>
      <c r="AQR170" s="98"/>
      <c r="AQS170" s="98"/>
      <c r="AQT170" s="98"/>
      <c r="AQU170" s="98"/>
      <c r="AQV170" s="98"/>
      <c r="AQW170" s="98"/>
      <c r="AQX170" s="98"/>
      <c r="AQY170" s="98"/>
      <c r="AQZ170" s="98"/>
      <c r="ARA170" s="98"/>
      <c r="ARB170" s="98"/>
      <c r="ARC170" s="98"/>
      <c r="ARD170" s="98"/>
      <c r="ARE170" s="98"/>
      <c r="ARF170" s="98"/>
      <c r="ARG170" s="98"/>
      <c r="ARH170" s="98"/>
      <c r="ARI170" s="98"/>
      <c r="ARJ170" s="98"/>
      <c r="ARK170" s="98"/>
      <c r="ARL170" s="98"/>
      <c r="ARM170" s="98"/>
      <c r="ARN170" s="98"/>
      <c r="ARO170" s="98"/>
      <c r="ARP170" s="98"/>
      <c r="ARQ170" s="98"/>
      <c r="ARR170" s="98"/>
      <c r="ARS170" s="98"/>
      <c r="ART170" s="98"/>
      <c r="ARU170" s="98"/>
      <c r="ARV170" s="98"/>
      <c r="ARW170" s="98"/>
      <c r="ARX170" s="98"/>
      <c r="ARY170" s="98"/>
      <c r="ARZ170" s="98"/>
      <c r="ASA170" s="98"/>
      <c r="ASB170" s="98"/>
      <c r="ASC170" s="98"/>
      <c r="ASD170" s="98"/>
      <c r="ASE170" s="98"/>
      <c r="ASF170" s="98"/>
      <c r="ASG170" s="98"/>
      <c r="ASH170" s="98"/>
      <c r="ASI170" s="98"/>
      <c r="ASJ170" s="98"/>
      <c r="ASK170" s="98"/>
      <c r="ASL170" s="98"/>
      <c r="ASM170" s="98"/>
      <c r="ASN170" s="98"/>
      <c r="ASO170" s="98"/>
      <c r="ASP170" s="98"/>
      <c r="ASQ170" s="98"/>
      <c r="ASR170" s="98"/>
      <c r="ASS170" s="98"/>
      <c r="AST170" s="98"/>
      <c r="ASU170" s="98"/>
      <c r="ASV170" s="98"/>
      <c r="ASW170" s="98"/>
      <c r="ASX170" s="98"/>
      <c r="ASY170" s="98"/>
      <c r="ASZ170" s="98"/>
      <c r="ATA170" s="98"/>
      <c r="ATB170" s="98"/>
      <c r="ATC170" s="98"/>
      <c r="ATD170" s="98"/>
      <c r="ATE170" s="98"/>
      <c r="ATF170" s="98"/>
      <c r="ATG170" s="98"/>
      <c r="ATH170" s="98"/>
      <c r="ATI170" s="98"/>
      <c r="ATJ170" s="98"/>
      <c r="ATK170" s="98"/>
      <c r="ATL170" s="98"/>
      <c r="ATM170" s="98"/>
      <c r="ATN170" s="98"/>
      <c r="ATO170" s="98"/>
      <c r="ATP170" s="98"/>
      <c r="ATQ170" s="98"/>
      <c r="ATR170" s="98"/>
      <c r="ATS170" s="98"/>
      <c r="ATT170" s="98"/>
      <c r="ATU170" s="98"/>
      <c r="ATV170" s="98"/>
      <c r="ATW170" s="98"/>
      <c r="ATX170" s="98"/>
      <c r="ATY170" s="98"/>
      <c r="ATZ170" s="98"/>
      <c r="AUA170" s="98"/>
      <c r="AUH170" s="98"/>
      <c r="AUI170" s="98"/>
      <c r="AUJ170" s="98"/>
      <c r="AUK170" s="98"/>
      <c r="AUL170" s="98"/>
      <c r="AUM170" s="98"/>
      <c r="AUN170" s="98"/>
      <c r="AUO170" s="98"/>
      <c r="AUP170" s="98"/>
      <c r="AUQ170" s="98"/>
      <c r="AUR170" s="98"/>
      <c r="AUS170" s="98"/>
      <c r="AUT170" s="98"/>
      <c r="AUU170" s="98"/>
      <c r="AUV170" s="98"/>
      <c r="AUW170" s="98"/>
      <c r="AUX170" s="98"/>
      <c r="AUY170" s="98"/>
      <c r="AUZ170" s="98"/>
      <c r="AVA170" s="98"/>
      <c r="AVB170" s="98"/>
      <c r="AVC170" s="98"/>
      <c r="AVD170" s="98"/>
      <c r="AVE170" s="98"/>
      <c r="AVF170" s="98"/>
      <c r="AVG170" s="98"/>
      <c r="AVH170" s="98"/>
      <c r="AVI170" s="98"/>
      <c r="AVJ170" s="98"/>
      <c r="AVK170" s="98"/>
      <c r="AVL170" s="98"/>
      <c r="AVM170" s="98"/>
      <c r="AVN170" s="98"/>
      <c r="AVO170" s="98"/>
      <c r="AVP170" s="98"/>
      <c r="AVQ170" s="98"/>
      <c r="AVR170" s="98"/>
      <c r="AVS170" s="98"/>
      <c r="AVT170" s="98"/>
      <c r="AVU170" s="98"/>
      <c r="AVV170" s="98"/>
      <c r="AVW170" s="98"/>
      <c r="AVX170" s="98"/>
      <c r="AVY170" s="98"/>
      <c r="AVZ170" s="98"/>
      <c r="AWA170" s="98"/>
      <c r="AWB170" s="98"/>
      <c r="AWC170" s="98"/>
      <c r="AWD170" s="98"/>
      <c r="AWE170" s="98"/>
      <c r="AWF170" s="98"/>
      <c r="AWG170" s="98"/>
      <c r="AWH170" s="98"/>
      <c r="AWI170" s="98"/>
      <c r="AWJ170" s="98"/>
      <c r="AWK170" s="98"/>
      <c r="AWL170" s="98"/>
      <c r="AWM170" s="98"/>
      <c r="AWN170" s="98"/>
      <c r="AWO170" s="98"/>
      <c r="AWP170" s="98"/>
      <c r="AWQ170" s="98"/>
      <c r="AWR170" s="98"/>
      <c r="AWS170" s="98"/>
      <c r="AWT170" s="98"/>
      <c r="AWU170" s="98"/>
      <c r="AWV170" s="98"/>
      <c r="AWW170" s="98"/>
      <c r="AWX170" s="98"/>
      <c r="AWY170" s="98"/>
      <c r="AWZ170" s="98"/>
      <c r="AXA170" s="98"/>
      <c r="AXB170" s="98"/>
      <c r="AXC170" s="98"/>
      <c r="AXD170" s="98"/>
      <c r="AXE170" s="98"/>
      <c r="AXF170" s="98"/>
      <c r="AXG170" s="98"/>
      <c r="AXH170" s="98"/>
      <c r="AXI170" s="98"/>
      <c r="AXJ170" s="98"/>
      <c r="AXK170" s="98"/>
      <c r="AXL170" s="98"/>
      <c r="AXM170" s="98"/>
      <c r="AXN170" s="98"/>
      <c r="AXO170" s="98"/>
      <c r="AXP170" s="98"/>
      <c r="AXQ170" s="98"/>
      <c r="AXR170" s="98"/>
      <c r="AXS170" s="98"/>
      <c r="AXT170" s="98"/>
      <c r="AXU170" s="98"/>
      <c r="AXV170" s="98"/>
      <c r="AXW170" s="98"/>
      <c r="AXX170" s="98"/>
      <c r="AXY170" s="98"/>
      <c r="AXZ170" s="98"/>
      <c r="AYA170" s="98"/>
      <c r="AYB170" s="98"/>
      <c r="AYC170" s="98"/>
      <c r="AYD170" s="98"/>
      <c r="AYE170" s="98"/>
      <c r="AYF170" s="98"/>
      <c r="AYG170" s="98"/>
      <c r="AYH170" s="98"/>
      <c r="AYI170" s="98"/>
      <c r="AYJ170" s="98"/>
      <c r="AYK170" s="98"/>
      <c r="AYL170" s="98"/>
      <c r="AYM170" s="98"/>
      <c r="AYN170" s="98"/>
      <c r="AYO170" s="98"/>
      <c r="AYP170" s="98"/>
      <c r="AYQ170" s="98"/>
      <c r="AYR170" s="98"/>
      <c r="AYS170" s="98"/>
      <c r="AYT170" s="98"/>
      <c r="AYU170" s="98"/>
      <c r="AYV170" s="98"/>
      <c r="AYW170" s="98"/>
      <c r="AYX170" s="98"/>
      <c r="AYY170" s="98"/>
      <c r="AYZ170" s="98"/>
      <c r="AZA170" s="98"/>
      <c r="AZB170" s="98"/>
      <c r="AZC170" s="98"/>
      <c r="AZD170" s="98"/>
      <c r="AZE170" s="98"/>
      <c r="AZF170" s="98"/>
      <c r="AZG170" s="98"/>
      <c r="AZH170" s="98"/>
      <c r="AZI170" s="98"/>
      <c r="AZJ170" s="98"/>
      <c r="AZK170" s="98"/>
      <c r="AZL170" s="98"/>
      <c r="AZM170" s="98"/>
      <c r="AZN170" s="98"/>
      <c r="AZO170" s="98"/>
      <c r="AZP170" s="98"/>
      <c r="AZQ170" s="98"/>
      <c r="AZR170" s="98"/>
      <c r="AZS170" s="98"/>
      <c r="AZT170" s="98"/>
      <c r="AZU170" s="98"/>
      <c r="AZV170" s="98"/>
      <c r="AZW170" s="98"/>
      <c r="AZX170" s="98"/>
      <c r="AZY170" s="98"/>
      <c r="AZZ170" s="98"/>
      <c r="BAA170" s="98"/>
      <c r="BAB170" s="98"/>
      <c r="BAC170" s="98"/>
      <c r="BAD170" s="98"/>
      <c r="BAE170" s="98"/>
      <c r="BAF170" s="98"/>
      <c r="BAG170" s="98"/>
      <c r="BAH170" s="98"/>
      <c r="BAI170" s="98"/>
      <c r="BAJ170" s="98"/>
      <c r="BAK170" s="98"/>
      <c r="BAL170" s="98"/>
      <c r="BAM170" s="98"/>
      <c r="BAN170" s="98"/>
      <c r="BAO170" s="98"/>
      <c r="BAP170" s="98"/>
      <c r="BAQ170" s="98"/>
      <c r="BAR170" s="98"/>
      <c r="BAS170" s="98"/>
      <c r="BAT170" s="98"/>
      <c r="BAU170" s="98"/>
      <c r="BAV170" s="98"/>
      <c r="BAW170" s="98"/>
      <c r="BAX170" s="98"/>
      <c r="BAY170" s="98"/>
      <c r="BAZ170" s="98"/>
      <c r="BBA170" s="98"/>
      <c r="BBB170" s="98"/>
      <c r="BBC170" s="98"/>
      <c r="BBD170" s="98"/>
      <c r="BBE170" s="98"/>
      <c r="BBF170" s="98"/>
      <c r="BBG170" s="98"/>
      <c r="BBH170" s="98"/>
      <c r="BBI170" s="98"/>
      <c r="BBJ170" s="98"/>
      <c r="BBK170" s="98"/>
      <c r="BBL170" s="98"/>
      <c r="BBM170" s="98"/>
      <c r="BBN170" s="98"/>
      <c r="BBO170" s="98"/>
      <c r="BBP170" s="98"/>
      <c r="BBQ170" s="98"/>
      <c r="BBR170" s="98"/>
      <c r="BBS170" s="98"/>
      <c r="BBT170" s="98"/>
      <c r="BBU170" s="98"/>
      <c r="BBV170" s="98"/>
      <c r="BBW170" s="98"/>
      <c r="BBX170" s="98"/>
      <c r="BBY170" s="98"/>
      <c r="BBZ170" s="98"/>
      <c r="BCA170" s="98"/>
      <c r="BCB170" s="98"/>
      <c r="BCC170" s="98"/>
      <c r="BCD170" s="98"/>
      <c r="BCE170" s="98"/>
      <c r="BCF170" s="98"/>
      <c r="BCG170" s="98"/>
      <c r="BCH170" s="98"/>
      <c r="BCI170" s="98"/>
      <c r="BCJ170" s="98"/>
      <c r="BCK170" s="98"/>
      <c r="BCL170" s="98"/>
      <c r="BCM170" s="98"/>
      <c r="BCN170" s="98"/>
      <c r="BCO170" s="98"/>
      <c r="BCP170" s="98"/>
      <c r="BCQ170" s="98"/>
      <c r="BCR170" s="98"/>
      <c r="BCS170" s="98"/>
      <c r="BCT170" s="98"/>
      <c r="BCU170" s="98"/>
      <c r="BCV170" s="98"/>
      <c r="BCW170" s="98"/>
      <c r="BCX170" s="98"/>
      <c r="BCY170" s="98"/>
      <c r="BCZ170" s="98"/>
      <c r="BDA170" s="98"/>
      <c r="BDB170" s="98"/>
      <c r="BDC170" s="98"/>
      <c r="BDD170" s="98"/>
      <c r="BDE170" s="98"/>
      <c r="BDF170" s="98"/>
      <c r="BDG170" s="98"/>
      <c r="BDH170" s="98"/>
      <c r="BDI170" s="98"/>
      <c r="BDJ170" s="98"/>
      <c r="BDK170" s="98"/>
      <c r="BDL170" s="98"/>
      <c r="BDM170" s="98"/>
      <c r="BDN170" s="98"/>
      <c r="BDO170" s="98"/>
      <c r="BDP170" s="98"/>
      <c r="BDQ170" s="98"/>
      <c r="BDR170" s="98"/>
      <c r="BDS170" s="98"/>
      <c r="BDT170" s="98"/>
      <c r="BDU170" s="98"/>
      <c r="BDV170" s="98"/>
      <c r="BDW170" s="98"/>
      <c r="BED170" s="98"/>
      <c r="BEE170" s="98"/>
      <c r="BEF170" s="98"/>
      <c r="BEG170" s="98"/>
      <c r="BEH170" s="98"/>
      <c r="BEI170" s="98"/>
      <c r="BEJ170" s="98"/>
      <c r="BEK170" s="98"/>
      <c r="BEL170" s="98"/>
      <c r="BEM170" s="98"/>
      <c r="BEN170" s="98"/>
      <c r="BEO170" s="98"/>
      <c r="BEP170" s="98"/>
      <c r="BEQ170" s="98"/>
      <c r="BER170" s="98"/>
      <c r="BES170" s="98"/>
      <c r="BET170" s="98"/>
      <c r="BEU170" s="98"/>
      <c r="BEV170" s="98"/>
      <c r="BEW170" s="98"/>
      <c r="BEX170" s="98"/>
      <c r="BEY170" s="98"/>
      <c r="BEZ170" s="98"/>
      <c r="BFA170" s="98"/>
      <c r="BFB170" s="98"/>
      <c r="BFC170" s="98"/>
      <c r="BFD170" s="98"/>
      <c r="BFE170" s="98"/>
      <c r="BFF170" s="98"/>
      <c r="BFG170" s="98"/>
      <c r="BFH170" s="98"/>
      <c r="BFI170" s="98"/>
      <c r="BFJ170" s="98"/>
      <c r="BFK170" s="98"/>
      <c r="BFL170" s="98"/>
      <c r="BFM170" s="98"/>
      <c r="BFN170" s="98"/>
      <c r="BFO170" s="98"/>
      <c r="BFP170" s="98"/>
      <c r="BFQ170" s="98"/>
      <c r="BFR170" s="98"/>
      <c r="BFS170" s="98"/>
      <c r="BFT170" s="98"/>
      <c r="BFU170" s="98"/>
      <c r="BFV170" s="98"/>
      <c r="BFW170" s="98"/>
      <c r="BFX170" s="98"/>
      <c r="BFY170" s="98"/>
      <c r="BFZ170" s="98"/>
      <c r="BGA170" s="98"/>
      <c r="BGB170" s="98"/>
      <c r="BGC170" s="98"/>
      <c r="BGD170" s="98"/>
      <c r="BGE170" s="98"/>
      <c r="BGF170" s="98"/>
      <c r="BGG170" s="98"/>
      <c r="BGH170" s="98"/>
      <c r="BGI170" s="98"/>
      <c r="BGJ170" s="98"/>
      <c r="BGK170" s="98"/>
      <c r="BGL170" s="98"/>
      <c r="BGM170" s="98"/>
      <c r="BGN170" s="98"/>
      <c r="BGO170" s="98"/>
      <c r="BGP170" s="98"/>
      <c r="BGQ170" s="98"/>
      <c r="BGR170" s="98"/>
      <c r="BGS170" s="98"/>
      <c r="BGT170" s="98"/>
      <c r="BGU170" s="98"/>
      <c r="BGV170" s="98"/>
      <c r="BGW170" s="98"/>
      <c r="BGX170" s="98"/>
      <c r="BGY170" s="98"/>
      <c r="BGZ170" s="98"/>
      <c r="BHA170" s="98"/>
      <c r="BHB170" s="98"/>
      <c r="BHC170" s="98"/>
      <c r="BHD170" s="98"/>
      <c r="BHE170" s="98"/>
      <c r="BHF170" s="98"/>
      <c r="BHG170" s="98"/>
      <c r="BHH170" s="98"/>
      <c r="BHI170" s="98"/>
      <c r="BHJ170" s="98"/>
      <c r="BHK170" s="98"/>
      <c r="BHL170" s="98"/>
      <c r="BHM170" s="98"/>
      <c r="BHN170" s="98"/>
      <c r="BHO170" s="98"/>
      <c r="BHP170" s="98"/>
      <c r="BHQ170" s="98"/>
      <c r="BHR170" s="98"/>
      <c r="BHS170" s="98"/>
      <c r="BHT170" s="98"/>
      <c r="BHU170" s="98"/>
      <c r="BHV170" s="98"/>
      <c r="BHW170" s="98"/>
      <c r="BHX170" s="98"/>
      <c r="BHY170" s="98"/>
      <c r="BHZ170" s="98"/>
      <c r="BIA170" s="98"/>
      <c r="BIB170" s="98"/>
      <c r="BIC170" s="98"/>
      <c r="BID170" s="98"/>
      <c r="BIE170" s="98"/>
      <c r="BIF170" s="98"/>
      <c r="BIG170" s="98"/>
      <c r="BIH170" s="98"/>
      <c r="BII170" s="98"/>
      <c r="BIJ170" s="98"/>
      <c r="BIK170" s="98"/>
      <c r="BIL170" s="98"/>
      <c r="BIM170" s="98"/>
      <c r="BIN170" s="98"/>
      <c r="BIO170" s="98"/>
      <c r="BIP170" s="98"/>
      <c r="BIQ170" s="98"/>
      <c r="BIR170" s="98"/>
      <c r="BIS170" s="98"/>
      <c r="BIT170" s="98"/>
      <c r="BIU170" s="98"/>
      <c r="BIV170" s="98"/>
      <c r="BIW170" s="98"/>
      <c r="BIX170" s="98"/>
      <c r="BIY170" s="98"/>
      <c r="BIZ170" s="98"/>
      <c r="BJA170" s="98"/>
      <c r="BJB170" s="98"/>
      <c r="BJC170" s="98"/>
      <c r="BJD170" s="98"/>
      <c r="BJE170" s="98"/>
      <c r="BJF170" s="98"/>
      <c r="BJG170" s="98"/>
      <c r="BJH170" s="98"/>
      <c r="BJI170" s="98"/>
      <c r="BJJ170" s="98"/>
      <c r="BJK170" s="98"/>
      <c r="BJL170" s="98"/>
      <c r="BJM170" s="98"/>
      <c r="BJN170" s="98"/>
      <c r="BJO170" s="98"/>
      <c r="BJP170" s="98"/>
      <c r="BJQ170" s="98"/>
      <c r="BJR170" s="98"/>
      <c r="BJS170" s="98"/>
      <c r="BJT170" s="98"/>
      <c r="BJU170" s="98"/>
      <c r="BJV170" s="98"/>
      <c r="BJW170" s="98"/>
      <c r="BJX170" s="98"/>
      <c r="BJY170" s="98"/>
      <c r="BJZ170" s="98"/>
      <c r="BKA170" s="98"/>
      <c r="BKB170" s="98"/>
      <c r="BKC170" s="98"/>
      <c r="BKD170" s="98"/>
      <c r="BKE170" s="98"/>
      <c r="BKF170" s="98"/>
      <c r="BKG170" s="98"/>
      <c r="BKH170" s="98"/>
      <c r="BKI170" s="98"/>
      <c r="BKJ170" s="98"/>
      <c r="BKK170" s="98"/>
      <c r="BKL170" s="98"/>
      <c r="BKM170" s="98"/>
      <c r="BKN170" s="98"/>
      <c r="BKO170" s="98"/>
      <c r="BKP170" s="98"/>
      <c r="BKQ170" s="98"/>
      <c r="BKR170" s="98"/>
      <c r="BKS170" s="98"/>
      <c r="BKT170" s="98"/>
      <c r="BKU170" s="98"/>
      <c r="BKV170" s="98"/>
      <c r="BKW170" s="98"/>
      <c r="BKX170" s="98"/>
      <c r="BKY170" s="98"/>
      <c r="BKZ170" s="98"/>
      <c r="BLA170" s="98"/>
      <c r="BLB170" s="98"/>
      <c r="BLC170" s="98"/>
      <c r="BLD170" s="98"/>
      <c r="BLE170" s="98"/>
      <c r="BLF170" s="98"/>
      <c r="BLG170" s="98"/>
      <c r="BLH170" s="98"/>
      <c r="BLI170" s="98"/>
      <c r="BLJ170" s="98"/>
      <c r="BLK170" s="98"/>
      <c r="BLL170" s="98"/>
      <c r="BLM170" s="98"/>
      <c r="BLN170" s="98"/>
      <c r="BLO170" s="98"/>
      <c r="BLP170" s="98"/>
      <c r="BLQ170" s="98"/>
      <c r="BLR170" s="98"/>
      <c r="BLS170" s="98"/>
      <c r="BLT170" s="98"/>
      <c r="BLU170" s="98"/>
      <c r="BLV170" s="98"/>
      <c r="BLW170" s="98"/>
      <c r="BLX170" s="98"/>
      <c r="BLY170" s="98"/>
      <c r="BLZ170" s="98"/>
      <c r="BMA170" s="98"/>
      <c r="BMB170" s="98"/>
      <c r="BMC170" s="98"/>
      <c r="BMD170" s="98"/>
      <c r="BME170" s="98"/>
      <c r="BMF170" s="98"/>
      <c r="BMG170" s="98"/>
      <c r="BMH170" s="98"/>
      <c r="BMI170" s="98"/>
      <c r="BMJ170" s="98"/>
      <c r="BMK170" s="98"/>
      <c r="BML170" s="98"/>
      <c r="BMM170" s="98"/>
      <c r="BMN170" s="98"/>
      <c r="BMO170" s="98"/>
      <c r="BMP170" s="98"/>
      <c r="BMQ170" s="98"/>
      <c r="BMR170" s="98"/>
      <c r="BMS170" s="98"/>
      <c r="BMT170" s="98"/>
      <c r="BMU170" s="98"/>
      <c r="BMV170" s="98"/>
      <c r="BMW170" s="98"/>
      <c r="BMX170" s="98"/>
      <c r="BMY170" s="98"/>
      <c r="BMZ170" s="98"/>
      <c r="BNA170" s="98"/>
      <c r="BNB170" s="98"/>
      <c r="BNC170" s="98"/>
      <c r="BND170" s="98"/>
      <c r="BNE170" s="98"/>
      <c r="BNF170" s="98"/>
      <c r="BNG170" s="98"/>
      <c r="BNH170" s="98"/>
      <c r="BNI170" s="98"/>
      <c r="BNJ170" s="98"/>
      <c r="BNK170" s="98"/>
      <c r="BNL170" s="98"/>
      <c r="BNM170" s="98"/>
      <c r="BNN170" s="98"/>
      <c r="BNO170" s="98"/>
      <c r="BNP170" s="98"/>
      <c r="BNQ170" s="98"/>
      <c r="BNR170" s="98"/>
      <c r="BNS170" s="98"/>
      <c r="BNZ170" s="98"/>
      <c r="BOA170" s="98"/>
      <c r="BOB170" s="98"/>
      <c r="BOC170" s="98"/>
      <c r="BOD170" s="98"/>
      <c r="BOE170" s="98"/>
      <c r="BOF170" s="98"/>
      <c r="BOG170" s="98"/>
      <c r="BOH170" s="98"/>
      <c r="BOI170" s="98"/>
      <c r="BOJ170" s="98"/>
      <c r="BOK170" s="98"/>
      <c r="BOL170" s="98"/>
      <c r="BOM170" s="98"/>
      <c r="BON170" s="98"/>
      <c r="BOO170" s="98"/>
      <c r="BOP170" s="98"/>
      <c r="BOQ170" s="98"/>
      <c r="BOR170" s="98"/>
      <c r="BOS170" s="98"/>
      <c r="BOT170" s="98"/>
      <c r="BOU170" s="98"/>
      <c r="BOV170" s="98"/>
      <c r="BOW170" s="98"/>
      <c r="BOX170" s="98"/>
      <c r="BOY170" s="98"/>
      <c r="BOZ170" s="98"/>
      <c r="BPA170" s="98"/>
      <c r="BPB170" s="98"/>
      <c r="BPC170" s="98"/>
      <c r="BPD170" s="98"/>
      <c r="BPE170" s="98"/>
      <c r="BPF170" s="98"/>
      <c r="BPG170" s="98"/>
      <c r="BPH170" s="98"/>
      <c r="BPI170" s="98"/>
      <c r="BPJ170" s="98"/>
      <c r="BPK170" s="98"/>
      <c r="BPL170" s="98"/>
      <c r="BPM170" s="98"/>
      <c r="BPN170" s="98"/>
      <c r="BPO170" s="98"/>
      <c r="BPP170" s="98"/>
      <c r="BPQ170" s="98"/>
      <c r="BPR170" s="98"/>
      <c r="BPS170" s="98"/>
      <c r="BPT170" s="98"/>
      <c r="BPU170" s="98"/>
      <c r="BPV170" s="98"/>
      <c r="BPW170" s="98"/>
      <c r="BPX170" s="98"/>
      <c r="BPY170" s="98"/>
      <c r="BPZ170" s="98"/>
      <c r="BQA170" s="98"/>
      <c r="BQB170" s="98"/>
      <c r="BQC170" s="98"/>
      <c r="BQD170" s="98"/>
      <c r="BQE170" s="98"/>
      <c r="BQF170" s="98"/>
      <c r="BQG170" s="98"/>
      <c r="BQH170" s="98"/>
      <c r="BQI170" s="98"/>
      <c r="BQJ170" s="98"/>
      <c r="BQK170" s="98"/>
      <c r="BQL170" s="98"/>
      <c r="BQM170" s="98"/>
      <c r="BQN170" s="98"/>
      <c r="BQO170" s="98"/>
      <c r="BQP170" s="98"/>
      <c r="BQQ170" s="98"/>
      <c r="BQR170" s="98"/>
      <c r="BQS170" s="98"/>
      <c r="BQT170" s="98"/>
      <c r="BQU170" s="98"/>
      <c r="BQV170" s="98"/>
      <c r="BQW170" s="98"/>
      <c r="BQX170" s="98"/>
      <c r="BQY170" s="98"/>
      <c r="BQZ170" s="98"/>
      <c r="BRA170" s="98"/>
      <c r="BRB170" s="98"/>
      <c r="BRC170" s="98"/>
      <c r="BRD170" s="98"/>
      <c r="BRE170" s="98"/>
      <c r="BRF170" s="98"/>
      <c r="BRG170" s="98"/>
      <c r="BRH170" s="98"/>
      <c r="BRI170" s="98"/>
      <c r="BRJ170" s="98"/>
      <c r="BRK170" s="98"/>
      <c r="BRL170" s="98"/>
      <c r="BRM170" s="98"/>
      <c r="BRN170" s="98"/>
      <c r="BRO170" s="98"/>
      <c r="BRP170" s="98"/>
      <c r="BRQ170" s="98"/>
      <c r="BRR170" s="98"/>
      <c r="BRS170" s="98"/>
      <c r="BRT170" s="98"/>
      <c r="BRU170" s="98"/>
      <c r="BRV170" s="98"/>
      <c r="BRW170" s="98"/>
      <c r="BRX170" s="98"/>
      <c r="BRY170" s="98"/>
      <c r="BRZ170" s="98"/>
      <c r="BSA170" s="98"/>
      <c r="BSB170" s="98"/>
      <c r="BSC170" s="98"/>
      <c r="BSD170" s="98"/>
      <c r="BSE170" s="98"/>
      <c r="BSF170" s="98"/>
      <c r="BSG170" s="98"/>
      <c r="BSH170" s="98"/>
      <c r="BSI170" s="98"/>
      <c r="BSJ170" s="98"/>
      <c r="BSK170" s="98"/>
      <c r="BSL170" s="98"/>
      <c r="BSM170" s="98"/>
      <c r="BSN170" s="98"/>
      <c r="BSO170" s="98"/>
      <c r="BSP170" s="98"/>
      <c r="BSQ170" s="98"/>
      <c r="BSR170" s="98"/>
      <c r="BSS170" s="98"/>
      <c r="BST170" s="98"/>
      <c r="BSU170" s="98"/>
      <c r="BSV170" s="98"/>
      <c r="BSW170" s="98"/>
      <c r="BSX170" s="98"/>
      <c r="BSY170" s="98"/>
      <c r="BSZ170" s="98"/>
      <c r="BTA170" s="98"/>
      <c r="BTB170" s="98"/>
      <c r="BTC170" s="98"/>
      <c r="BTD170" s="98"/>
      <c r="BTE170" s="98"/>
      <c r="BTF170" s="98"/>
      <c r="BTG170" s="98"/>
      <c r="BTH170" s="98"/>
      <c r="BTI170" s="98"/>
      <c r="BTJ170" s="98"/>
      <c r="BTK170" s="98"/>
      <c r="BTL170" s="98"/>
      <c r="BTM170" s="98"/>
      <c r="BTN170" s="98"/>
      <c r="BTO170" s="98"/>
      <c r="BTP170" s="98"/>
      <c r="BTQ170" s="98"/>
      <c r="BTR170" s="98"/>
      <c r="BTS170" s="98"/>
      <c r="BTT170" s="98"/>
      <c r="BTU170" s="98"/>
      <c r="BTV170" s="98"/>
      <c r="BTW170" s="98"/>
      <c r="BTX170" s="98"/>
      <c r="BTY170" s="98"/>
      <c r="BTZ170" s="98"/>
      <c r="BUA170" s="98"/>
      <c r="BUB170" s="98"/>
      <c r="BUC170" s="98"/>
      <c r="BUD170" s="98"/>
      <c r="BUE170" s="98"/>
      <c r="BUF170" s="98"/>
      <c r="BUG170" s="98"/>
      <c r="BUH170" s="98"/>
      <c r="BUI170" s="98"/>
      <c r="BUJ170" s="98"/>
      <c r="BUK170" s="98"/>
      <c r="BUL170" s="98"/>
      <c r="BUM170" s="98"/>
      <c r="BUN170" s="98"/>
      <c r="BUO170" s="98"/>
      <c r="BUP170" s="98"/>
      <c r="BUQ170" s="98"/>
      <c r="BUR170" s="98"/>
      <c r="BUS170" s="98"/>
      <c r="BUT170" s="98"/>
      <c r="BUU170" s="98"/>
      <c r="BUV170" s="98"/>
      <c r="BUW170" s="98"/>
      <c r="BUX170" s="98"/>
      <c r="BUY170" s="98"/>
      <c r="BUZ170" s="98"/>
      <c r="BVA170" s="98"/>
      <c r="BVB170" s="98"/>
      <c r="BVC170" s="98"/>
      <c r="BVD170" s="98"/>
      <c r="BVE170" s="98"/>
      <c r="BVF170" s="98"/>
      <c r="BVG170" s="98"/>
      <c r="BVH170" s="98"/>
      <c r="BVI170" s="98"/>
      <c r="BVJ170" s="98"/>
      <c r="BVK170" s="98"/>
      <c r="BVL170" s="98"/>
      <c r="BVM170" s="98"/>
      <c r="BVN170" s="98"/>
      <c r="BVO170" s="98"/>
      <c r="BVP170" s="98"/>
      <c r="BVQ170" s="98"/>
      <c r="BVR170" s="98"/>
      <c r="BVS170" s="98"/>
      <c r="BVT170" s="98"/>
      <c r="BVU170" s="98"/>
      <c r="BVV170" s="98"/>
      <c r="BVW170" s="98"/>
      <c r="BVX170" s="98"/>
      <c r="BVY170" s="98"/>
      <c r="BVZ170" s="98"/>
      <c r="BWA170" s="98"/>
      <c r="BWB170" s="98"/>
      <c r="BWC170" s="98"/>
      <c r="BWD170" s="98"/>
      <c r="BWE170" s="98"/>
      <c r="BWF170" s="98"/>
      <c r="BWG170" s="98"/>
      <c r="BWH170" s="98"/>
      <c r="BWI170" s="98"/>
      <c r="BWJ170" s="98"/>
      <c r="BWK170" s="98"/>
      <c r="BWL170" s="98"/>
      <c r="BWM170" s="98"/>
      <c r="BWN170" s="98"/>
      <c r="BWO170" s="98"/>
      <c r="BWP170" s="98"/>
      <c r="BWQ170" s="98"/>
      <c r="BWR170" s="98"/>
      <c r="BWS170" s="98"/>
      <c r="BWT170" s="98"/>
      <c r="BWU170" s="98"/>
      <c r="BWV170" s="98"/>
      <c r="BWW170" s="98"/>
      <c r="BWX170" s="98"/>
      <c r="BWY170" s="98"/>
      <c r="BWZ170" s="98"/>
      <c r="BXA170" s="98"/>
      <c r="BXB170" s="98"/>
      <c r="BXC170" s="98"/>
      <c r="BXD170" s="98"/>
      <c r="BXE170" s="98"/>
      <c r="BXF170" s="98"/>
      <c r="BXG170" s="98"/>
      <c r="BXH170" s="98"/>
      <c r="BXI170" s="98"/>
      <c r="BXJ170" s="98"/>
      <c r="BXK170" s="98"/>
      <c r="BXL170" s="98"/>
      <c r="BXM170" s="98"/>
      <c r="BXN170" s="98"/>
      <c r="BXO170" s="98"/>
      <c r="BXV170" s="98"/>
      <c r="BXW170" s="98"/>
      <c r="BXX170" s="98"/>
      <c r="BXY170" s="98"/>
      <c r="BXZ170" s="98"/>
      <c r="BYA170" s="98"/>
      <c r="BYB170" s="98"/>
      <c r="BYC170" s="98"/>
      <c r="BYD170" s="98"/>
      <c r="BYE170" s="98"/>
      <c r="BYF170" s="98"/>
      <c r="BYG170" s="98"/>
      <c r="BYH170" s="98"/>
      <c r="BYI170" s="98"/>
      <c r="BYJ170" s="98"/>
      <c r="BYK170" s="98"/>
      <c r="BYL170" s="98"/>
      <c r="BYM170" s="98"/>
      <c r="BYN170" s="98"/>
      <c r="BYO170" s="98"/>
      <c r="BYP170" s="98"/>
      <c r="BYQ170" s="98"/>
      <c r="BYR170" s="98"/>
      <c r="BYS170" s="98"/>
      <c r="BYT170" s="98"/>
      <c r="BYU170" s="98"/>
      <c r="BYV170" s="98"/>
      <c r="BYW170" s="98"/>
      <c r="BYX170" s="98"/>
      <c r="BYY170" s="98"/>
      <c r="BYZ170" s="98"/>
      <c r="BZA170" s="98"/>
      <c r="BZB170" s="98"/>
      <c r="BZC170" s="98"/>
      <c r="BZD170" s="98"/>
      <c r="BZE170" s="98"/>
      <c r="BZF170" s="98"/>
      <c r="BZG170" s="98"/>
      <c r="BZH170" s="98"/>
      <c r="BZI170" s="98"/>
      <c r="BZJ170" s="98"/>
      <c r="BZK170" s="98"/>
      <c r="BZL170" s="98"/>
      <c r="BZM170" s="98"/>
      <c r="BZN170" s="98"/>
      <c r="BZO170" s="98"/>
      <c r="BZP170" s="98"/>
      <c r="BZQ170" s="98"/>
      <c r="BZR170" s="98"/>
      <c r="BZS170" s="98"/>
      <c r="BZT170" s="98"/>
      <c r="BZU170" s="98"/>
      <c r="BZV170" s="98"/>
      <c r="BZW170" s="98"/>
      <c r="BZX170" s="98"/>
      <c r="BZY170" s="98"/>
      <c r="BZZ170" s="98"/>
      <c r="CAA170" s="98"/>
      <c r="CAB170" s="98"/>
      <c r="CAC170" s="98"/>
      <c r="CAD170" s="98"/>
      <c r="CAE170" s="98"/>
      <c r="CAF170" s="98"/>
      <c r="CAG170" s="98"/>
      <c r="CAH170" s="98"/>
      <c r="CAI170" s="98"/>
      <c r="CAJ170" s="98"/>
      <c r="CAK170" s="98"/>
      <c r="CAL170" s="98"/>
      <c r="CAM170" s="98"/>
      <c r="CAN170" s="98"/>
      <c r="CAO170" s="98"/>
      <c r="CAP170" s="98"/>
      <c r="CAQ170" s="98"/>
      <c r="CAR170" s="98"/>
      <c r="CAS170" s="98"/>
      <c r="CAT170" s="98"/>
      <c r="CAU170" s="98"/>
      <c r="CAV170" s="98"/>
      <c r="CAW170" s="98"/>
      <c r="CAX170" s="98"/>
      <c r="CAY170" s="98"/>
      <c r="CAZ170" s="98"/>
      <c r="CBA170" s="98"/>
      <c r="CBB170" s="98"/>
      <c r="CBC170" s="98"/>
      <c r="CBD170" s="98"/>
      <c r="CBE170" s="98"/>
      <c r="CBF170" s="98"/>
      <c r="CBG170" s="98"/>
      <c r="CBH170" s="98"/>
      <c r="CBI170" s="98"/>
      <c r="CBJ170" s="98"/>
      <c r="CBK170" s="98"/>
      <c r="CBL170" s="98"/>
      <c r="CBM170" s="98"/>
      <c r="CBN170" s="98"/>
      <c r="CBO170" s="98"/>
      <c r="CBP170" s="98"/>
      <c r="CBQ170" s="98"/>
      <c r="CBR170" s="98"/>
      <c r="CBS170" s="98"/>
      <c r="CBT170" s="98"/>
      <c r="CBU170" s="98"/>
      <c r="CBV170" s="98"/>
      <c r="CBW170" s="98"/>
      <c r="CBX170" s="98"/>
      <c r="CBY170" s="98"/>
      <c r="CBZ170" s="98"/>
      <c r="CCA170" s="98"/>
      <c r="CCB170" s="98"/>
      <c r="CCC170" s="98"/>
      <c r="CCD170" s="98"/>
      <c r="CCE170" s="98"/>
      <c r="CCF170" s="98"/>
      <c r="CCG170" s="98"/>
      <c r="CCH170" s="98"/>
      <c r="CCI170" s="98"/>
      <c r="CCJ170" s="98"/>
      <c r="CCK170" s="98"/>
      <c r="CCL170" s="98"/>
      <c r="CCM170" s="98"/>
      <c r="CCN170" s="98"/>
      <c r="CCO170" s="98"/>
      <c r="CCP170" s="98"/>
      <c r="CCQ170" s="98"/>
      <c r="CCR170" s="98"/>
      <c r="CCS170" s="98"/>
      <c r="CCT170" s="98"/>
      <c r="CCU170" s="98"/>
      <c r="CCV170" s="98"/>
      <c r="CCW170" s="98"/>
      <c r="CCX170" s="98"/>
      <c r="CCY170" s="98"/>
      <c r="CCZ170" s="98"/>
      <c r="CDA170" s="98"/>
      <c r="CDB170" s="98"/>
      <c r="CDC170" s="98"/>
      <c r="CDD170" s="98"/>
      <c r="CDE170" s="98"/>
      <c r="CDF170" s="98"/>
      <c r="CDG170" s="98"/>
      <c r="CDH170" s="98"/>
      <c r="CDI170" s="98"/>
      <c r="CDJ170" s="98"/>
      <c r="CDK170" s="98"/>
      <c r="CDL170" s="98"/>
      <c r="CDM170" s="98"/>
      <c r="CDN170" s="98"/>
      <c r="CDO170" s="98"/>
      <c r="CDP170" s="98"/>
      <c r="CDQ170" s="98"/>
      <c r="CDR170" s="98"/>
      <c r="CDS170" s="98"/>
      <c r="CDT170" s="98"/>
      <c r="CDU170" s="98"/>
      <c r="CDV170" s="98"/>
      <c r="CDW170" s="98"/>
      <c r="CDX170" s="98"/>
      <c r="CDY170" s="98"/>
      <c r="CDZ170" s="98"/>
      <c r="CEA170" s="98"/>
      <c r="CEB170" s="98"/>
      <c r="CEC170" s="98"/>
      <c r="CED170" s="98"/>
      <c r="CEE170" s="98"/>
      <c r="CEF170" s="98"/>
      <c r="CEG170" s="98"/>
      <c r="CEH170" s="98"/>
      <c r="CEI170" s="98"/>
      <c r="CEJ170" s="98"/>
      <c r="CEK170" s="98"/>
      <c r="CEL170" s="98"/>
      <c r="CEM170" s="98"/>
      <c r="CEN170" s="98"/>
      <c r="CEO170" s="98"/>
      <c r="CEP170" s="98"/>
      <c r="CEQ170" s="98"/>
      <c r="CER170" s="98"/>
      <c r="CES170" s="98"/>
      <c r="CET170" s="98"/>
      <c r="CEU170" s="98"/>
      <c r="CEV170" s="98"/>
      <c r="CEW170" s="98"/>
      <c r="CEX170" s="98"/>
      <c r="CEY170" s="98"/>
      <c r="CEZ170" s="98"/>
      <c r="CFA170" s="98"/>
      <c r="CFB170" s="98"/>
      <c r="CFC170" s="98"/>
      <c r="CFD170" s="98"/>
      <c r="CFE170" s="98"/>
      <c r="CFF170" s="98"/>
      <c r="CFG170" s="98"/>
      <c r="CFH170" s="98"/>
      <c r="CFI170" s="98"/>
      <c r="CFJ170" s="98"/>
      <c r="CFK170" s="98"/>
      <c r="CFL170" s="98"/>
      <c r="CFM170" s="98"/>
      <c r="CFN170" s="98"/>
      <c r="CFO170" s="98"/>
      <c r="CFP170" s="98"/>
      <c r="CFQ170" s="98"/>
      <c r="CFR170" s="98"/>
      <c r="CFS170" s="98"/>
      <c r="CFT170" s="98"/>
      <c r="CFU170" s="98"/>
      <c r="CFV170" s="98"/>
      <c r="CFW170" s="98"/>
      <c r="CFX170" s="98"/>
      <c r="CFY170" s="98"/>
      <c r="CFZ170" s="98"/>
      <c r="CGA170" s="98"/>
      <c r="CGB170" s="98"/>
      <c r="CGC170" s="98"/>
      <c r="CGD170" s="98"/>
      <c r="CGE170" s="98"/>
      <c r="CGF170" s="98"/>
      <c r="CGG170" s="98"/>
      <c r="CGH170" s="98"/>
      <c r="CGI170" s="98"/>
      <c r="CGJ170" s="98"/>
      <c r="CGK170" s="98"/>
      <c r="CGL170" s="98"/>
      <c r="CGM170" s="98"/>
      <c r="CGN170" s="98"/>
      <c r="CGO170" s="98"/>
      <c r="CGP170" s="98"/>
      <c r="CGQ170" s="98"/>
      <c r="CGR170" s="98"/>
      <c r="CGS170" s="98"/>
      <c r="CGT170" s="98"/>
      <c r="CGU170" s="98"/>
      <c r="CGV170" s="98"/>
      <c r="CGW170" s="98"/>
      <c r="CGX170" s="98"/>
      <c r="CGY170" s="98"/>
      <c r="CGZ170" s="98"/>
      <c r="CHA170" s="98"/>
      <c r="CHB170" s="98"/>
      <c r="CHC170" s="98"/>
      <c r="CHD170" s="98"/>
      <c r="CHE170" s="98"/>
      <c r="CHF170" s="98"/>
      <c r="CHG170" s="98"/>
      <c r="CHH170" s="98"/>
      <c r="CHI170" s="98"/>
      <c r="CHJ170" s="98"/>
      <c r="CHK170" s="98"/>
      <c r="CHR170" s="98"/>
      <c r="CHS170" s="98"/>
      <c r="CHT170" s="98"/>
      <c r="CHU170" s="98"/>
      <c r="CHV170" s="98"/>
      <c r="CHW170" s="98"/>
      <c r="CHX170" s="98"/>
      <c r="CHY170" s="98"/>
      <c r="CHZ170" s="98"/>
      <c r="CIA170" s="98"/>
      <c r="CIB170" s="98"/>
      <c r="CIC170" s="98"/>
      <c r="CID170" s="98"/>
      <c r="CIE170" s="98"/>
      <c r="CIF170" s="98"/>
      <c r="CIG170" s="98"/>
      <c r="CIH170" s="98"/>
      <c r="CII170" s="98"/>
      <c r="CIJ170" s="98"/>
      <c r="CIK170" s="98"/>
      <c r="CIL170" s="98"/>
      <c r="CIM170" s="98"/>
      <c r="CIN170" s="98"/>
      <c r="CIO170" s="98"/>
      <c r="CIP170" s="98"/>
      <c r="CIQ170" s="98"/>
      <c r="CIR170" s="98"/>
      <c r="CIS170" s="98"/>
      <c r="CIT170" s="98"/>
      <c r="CIU170" s="98"/>
      <c r="CIV170" s="98"/>
      <c r="CIW170" s="98"/>
      <c r="CIX170" s="98"/>
      <c r="CIY170" s="98"/>
      <c r="CIZ170" s="98"/>
      <c r="CJA170" s="98"/>
      <c r="CJB170" s="98"/>
      <c r="CJC170" s="98"/>
      <c r="CJD170" s="98"/>
      <c r="CJE170" s="98"/>
      <c r="CJF170" s="98"/>
      <c r="CJG170" s="98"/>
      <c r="CJH170" s="98"/>
      <c r="CJI170" s="98"/>
      <c r="CJJ170" s="98"/>
      <c r="CJK170" s="98"/>
      <c r="CJL170" s="98"/>
      <c r="CJM170" s="98"/>
      <c r="CJN170" s="98"/>
      <c r="CJO170" s="98"/>
      <c r="CJP170" s="98"/>
      <c r="CJQ170" s="98"/>
      <c r="CJR170" s="98"/>
      <c r="CJS170" s="98"/>
      <c r="CJT170" s="98"/>
      <c r="CJU170" s="98"/>
      <c r="CJV170" s="98"/>
      <c r="CJW170" s="98"/>
      <c r="CJX170" s="98"/>
      <c r="CJY170" s="98"/>
      <c r="CJZ170" s="98"/>
      <c r="CKA170" s="98"/>
      <c r="CKB170" s="98"/>
      <c r="CKC170" s="98"/>
      <c r="CKD170" s="98"/>
      <c r="CKE170" s="98"/>
      <c r="CKF170" s="98"/>
      <c r="CKG170" s="98"/>
      <c r="CKH170" s="98"/>
      <c r="CKI170" s="98"/>
      <c r="CKJ170" s="98"/>
      <c r="CKK170" s="98"/>
      <c r="CKL170" s="98"/>
      <c r="CKM170" s="98"/>
      <c r="CKN170" s="98"/>
      <c r="CKO170" s="98"/>
      <c r="CKP170" s="98"/>
      <c r="CKQ170" s="98"/>
      <c r="CKR170" s="98"/>
      <c r="CKS170" s="98"/>
      <c r="CKT170" s="98"/>
      <c r="CKU170" s="98"/>
      <c r="CKV170" s="98"/>
      <c r="CKW170" s="98"/>
      <c r="CKX170" s="98"/>
      <c r="CKY170" s="98"/>
      <c r="CKZ170" s="98"/>
      <c r="CLA170" s="98"/>
      <c r="CLB170" s="98"/>
      <c r="CLC170" s="98"/>
      <c r="CLD170" s="98"/>
      <c r="CLE170" s="98"/>
      <c r="CLF170" s="98"/>
      <c r="CLG170" s="98"/>
      <c r="CLH170" s="98"/>
      <c r="CLI170" s="98"/>
      <c r="CLJ170" s="98"/>
      <c r="CLK170" s="98"/>
      <c r="CLL170" s="98"/>
      <c r="CLM170" s="98"/>
      <c r="CLN170" s="98"/>
      <c r="CLO170" s="98"/>
      <c r="CLP170" s="98"/>
      <c r="CLQ170" s="98"/>
      <c r="CLR170" s="98"/>
      <c r="CLS170" s="98"/>
      <c r="CLT170" s="98"/>
      <c r="CLU170" s="98"/>
      <c r="CLV170" s="98"/>
      <c r="CLW170" s="98"/>
      <c r="CLX170" s="98"/>
      <c r="CLY170" s="98"/>
      <c r="CLZ170" s="98"/>
      <c r="CMA170" s="98"/>
      <c r="CMB170" s="98"/>
      <c r="CMC170" s="98"/>
      <c r="CMD170" s="98"/>
      <c r="CME170" s="98"/>
      <c r="CMF170" s="98"/>
      <c r="CMG170" s="98"/>
      <c r="CMH170" s="98"/>
      <c r="CMI170" s="98"/>
      <c r="CMJ170" s="98"/>
      <c r="CMK170" s="98"/>
      <c r="CML170" s="98"/>
      <c r="CMM170" s="98"/>
      <c r="CMN170" s="98"/>
      <c r="CMO170" s="98"/>
      <c r="CMP170" s="98"/>
      <c r="CMQ170" s="98"/>
      <c r="CMR170" s="98"/>
      <c r="CMS170" s="98"/>
      <c r="CMT170" s="98"/>
      <c r="CMU170" s="98"/>
      <c r="CMV170" s="98"/>
      <c r="CMW170" s="98"/>
      <c r="CMX170" s="98"/>
      <c r="CMY170" s="98"/>
      <c r="CMZ170" s="98"/>
      <c r="CNA170" s="98"/>
      <c r="CNB170" s="98"/>
      <c r="CNC170" s="98"/>
      <c r="CND170" s="98"/>
      <c r="CNE170" s="98"/>
      <c r="CNF170" s="98"/>
      <c r="CNG170" s="98"/>
      <c r="CNH170" s="98"/>
      <c r="CNI170" s="98"/>
      <c r="CNJ170" s="98"/>
      <c r="CNK170" s="98"/>
      <c r="CNL170" s="98"/>
      <c r="CNM170" s="98"/>
      <c r="CNN170" s="98"/>
      <c r="CNO170" s="98"/>
      <c r="CNP170" s="98"/>
      <c r="CNQ170" s="98"/>
      <c r="CNR170" s="98"/>
      <c r="CNS170" s="98"/>
      <c r="CNT170" s="98"/>
      <c r="CNU170" s="98"/>
      <c r="CNV170" s="98"/>
      <c r="CNW170" s="98"/>
      <c r="CNX170" s="98"/>
      <c r="CNY170" s="98"/>
      <c r="CNZ170" s="98"/>
      <c r="COA170" s="98"/>
      <c r="COB170" s="98"/>
      <c r="COC170" s="98"/>
      <c r="COD170" s="98"/>
      <c r="COE170" s="98"/>
      <c r="COF170" s="98"/>
      <c r="COG170" s="98"/>
      <c r="COH170" s="98"/>
      <c r="COI170" s="98"/>
      <c r="COJ170" s="98"/>
      <c r="COK170" s="98"/>
      <c r="COL170" s="98"/>
      <c r="COM170" s="98"/>
      <c r="CON170" s="98"/>
      <c r="COO170" s="98"/>
      <c r="COP170" s="98"/>
      <c r="COQ170" s="98"/>
      <c r="COR170" s="98"/>
      <c r="COS170" s="98"/>
      <c r="COT170" s="98"/>
      <c r="COU170" s="98"/>
      <c r="COV170" s="98"/>
      <c r="COW170" s="98"/>
      <c r="COX170" s="98"/>
      <c r="COY170" s="98"/>
      <c r="COZ170" s="98"/>
      <c r="CPA170" s="98"/>
      <c r="CPB170" s="98"/>
      <c r="CPC170" s="98"/>
      <c r="CPD170" s="98"/>
      <c r="CPE170" s="98"/>
      <c r="CPF170" s="98"/>
      <c r="CPG170" s="98"/>
      <c r="CPH170" s="98"/>
      <c r="CPI170" s="98"/>
      <c r="CPJ170" s="98"/>
      <c r="CPK170" s="98"/>
      <c r="CPL170" s="98"/>
      <c r="CPM170" s="98"/>
      <c r="CPN170" s="98"/>
      <c r="CPO170" s="98"/>
      <c r="CPP170" s="98"/>
      <c r="CPQ170" s="98"/>
      <c r="CPR170" s="98"/>
      <c r="CPS170" s="98"/>
      <c r="CPT170" s="98"/>
      <c r="CPU170" s="98"/>
      <c r="CPV170" s="98"/>
      <c r="CPW170" s="98"/>
      <c r="CPX170" s="98"/>
      <c r="CPY170" s="98"/>
      <c r="CPZ170" s="98"/>
      <c r="CQA170" s="98"/>
      <c r="CQB170" s="98"/>
      <c r="CQC170" s="98"/>
      <c r="CQD170" s="98"/>
      <c r="CQE170" s="98"/>
      <c r="CQF170" s="98"/>
      <c r="CQG170" s="98"/>
      <c r="CQH170" s="98"/>
      <c r="CQI170" s="98"/>
      <c r="CQJ170" s="98"/>
      <c r="CQK170" s="98"/>
      <c r="CQL170" s="98"/>
      <c r="CQM170" s="98"/>
      <c r="CQN170" s="98"/>
      <c r="CQO170" s="98"/>
      <c r="CQP170" s="98"/>
      <c r="CQQ170" s="98"/>
      <c r="CQR170" s="98"/>
      <c r="CQS170" s="98"/>
      <c r="CQT170" s="98"/>
      <c r="CQU170" s="98"/>
      <c r="CQV170" s="98"/>
      <c r="CQW170" s="98"/>
      <c r="CQX170" s="98"/>
      <c r="CQY170" s="98"/>
      <c r="CQZ170" s="98"/>
      <c r="CRA170" s="98"/>
      <c r="CRB170" s="98"/>
      <c r="CRC170" s="98"/>
      <c r="CRD170" s="98"/>
      <c r="CRE170" s="98"/>
      <c r="CRF170" s="98"/>
      <c r="CRG170" s="98"/>
      <c r="CRN170" s="98"/>
      <c r="CRO170" s="98"/>
      <c r="CRP170" s="98"/>
      <c r="CRQ170" s="98"/>
      <c r="CRR170" s="98"/>
      <c r="CRS170" s="98"/>
      <c r="CRT170" s="98"/>
      <c r="CRU170" s="98"/>
      <c r="CRV170" s="98"/>
      <c r="CRW170" s="98"/>
      <c r="CRX170" s="98"/>
      <c r="CRY170" s="98"/>
      <c r="CRZ170" s="98"/>
      <c r="CSA170" s="98"/>
      <c r="CSB170" s="98"/>
      <c r="CSC170" s="98"/>
      <c r="CSD170" s="98"/>
      <c r="CSE170" s="98"/>
      <c r="CSF170" s="98"/>
      <c r="CSG170" s="98"/>
      <c r="CSH170" s="98"/>
      <c r="CSI170" s="98"/>
      <c r="CSJ170" s="98"/>
      <c r="CSK170" s="98"/>
      <c r="CSL170" s="98"/>
      <c r="CSM170" s="98"/>
      <c r="CSN170" s="98"/>
      <c r="CSO170" s="98"/>
      <c r="CSP170" s="98"/>
      <c r="CSQ170" s="98"/>
      <c r="CSR170" s="98"/>
      <c r="CSS170" s="98"/>
      <c r="CST170" s="98"/>
      <c r="CSU170" s="98"/>
      <c r="CSV170" s="98"/>
      <c r="CSW170" s="98"/>
      <c r="CSX170" s="98"/>
      <c r="CSY170" s="98"/>
      <c r="CSZ170" s="98"/>
      <c r="CTA170" s="98"/>
      <c r="CTB170" s="98"/>
      <c r="CTC170" s="98"/>
      <c r="CTD170" s="98"/>
      <c r="CTE170" s="98"/>
      <c r="CTF170" s="98"/>
      <c r="CTG170" s="98"/>
      <c r="CTH170" s="98"/>
      <c r="CTI170" s="98"/>
      <c r="CTJ170" s="98"/>
      <c r="CTK170" s="98"/>
      <c r="CTL170" s="98"/>
      <c r="CTM170" s="98"/>
      <c r="CTN170" s="98"/>
      <c r="CTO170" s="98"/>
      <c r="CTP170" s="98"/>
      <c r="CTQ170" s="98"/>
      <c r="CTR170" s="98"/>
      <c r="CTS170" s="98"/>
      <c r="CTT170" s="98"/>
      <c r="CTU170" s="98"/>
      <c r="CTV170" s="98"/>
      <c r="CTW170" s="98"/>
      <c r="CTX170" s="98"/>
      <c r="CTY170" s="98"/>
      <c r="CTZ170" s="98"/>
      <c r="CUA170" s="98"/>
      <c r="CUB170" s="98"/>
      <c r="CUC170" s="98"/>
      <c r="CUD170" s="98"/>
      <c r="CUE170" s="98"/>
      <c r="CUF170" s="98"/>
      <c r="CUG170" s="98"/>
      <c r="CUH170" s="98"/>
      <c r="CUI170" s="98"/>
      <c r="CUJ170" s="98"/>
      <c r="CUK170" s="98"/>
      <c r="CUL170" s="98"/>
      <c r="CUM170" s="98"/>
      <c r="CUN170" s="98"/>
      <c r="CUO170" s="98"/>
      <c r="CUP170" s="98"/>
      <c r="CUQ170" s="98"/>
      <c r="CUR170" s="98"/>
      <c r="CUS170" s="98"/>
      <c r="CUT170" s="98"/>
      <c r="CUU170" s="98"/>
      <c r="CUV170" s="98"/>
      <c r="CUW170" s="98"/>
      <c r="CUX170" s="98"/>
      <c r="CUY170" s="98"/>
      <c r="CUZ170" s="98"/>
      <c r="CVA170" s="98"/>
      <c r="CVB170" s="98"/>
      <c r="CVC170" s="98"/>
      <c r="CVD170" s="98"/>
      <c r="CVE170" s="98"/>
      <c r="CVF170" s="98"/>
      <c r="CVG170" s="98"/>
      <c r="CVH170" s="98"/>
      <c r="CVI170" s="98"/>
      <c r="CVJ170" s="98"/>
      <c r="CVK170" s="98"/>
      <c r="CVL170" s="98"/>
      <c r="CVM170" s="98"/>
      <c r="CVN170" s="98"/>
      <c r="CVO170" s="98"/>
      <c r="CVP170" s="98"/>
      <c r="CVQ170" s="98"/>
      <c r="CVR170" s="98"/>
      <c r="CVS170" s="98"/>
      <c r="CVT170" s="98"/>
      <c r="CVU170" s="98"/>
      <c r="CVV170" s="98"/>
      <c r="CVW170" s="98"/>
      <c r="CVX170" s="98"/>
      <c r="CVY170" s="98"/>
      <c r="CVZ170" s="98"/>
      <c r="CWA170" s="98"/>
      <c r="CWB170" s="98"/>
      <c r="CWC170" s="98"/>
      <c r="CWD170" s="98"/>
      <c r="CWE170" s="98"/>
      <c r="CWF170" s="98"/>
      <c r="CWG170" s="98"/>
      <c r="CWH170" s="98"/>
      <c r="CWI170" s="98"/>
      <c r="CWJ170" s="98"/>
      <c r="CWK170" s="98"/>
      <c r="CWL170" s="98"/>
      <c r="CWM170" s="98"/>
      <c r="CWN170" s="98"/>
      <c r="CWO170" s="98"/>
      <c r="CWP170" s="98"/>
      <c r="CWQ170" s="98"/>
      <c r="CWR170" s="98"/>
      <c r="CWS170" s="98"/>
      <c r="CWT170" s="98"/>
      <c r="CWU170" s="98"/>
      <c r="CWV170" s="98"/>
      <c r="CWW170" s="98"/>
      <c r="CWX170" s="98"/>
      <c r="CWY170" s="98"/>
      <c r="CWZ170" s="98"/>
      <c r="CXA170" s="98"/>
      <c r="CXB170" s="98"/>
      <c r="CXC170" s="98"/>
      <c r="CXD170" s="98"/>
      <c r="CXE170" s="98"/>
      <c r="CXF170" s="98"/>
      <c r="CXG170" s="98"/>
      <c r="CXH170" s="98"/>
      <c r="CXI170" s="98"/>
      <c r="CXJ170" s="98"/>
      <c r="CXK170" s="98"/>
      <c r="CXL170" s="98"/>
      <c r="CXM170" s="98"/>
      <c r="CXN170" s="98"/>
      <c r="CXO170" s="98"/>
      <c r="CXP170" s="98"/>
      <c r="CXQ170" s="98"/>
      <c r="CXR170" s="98"/>
      <c r="CXS170" s="98"/>
      <c r="CXT170" s="98"/>
      <c r="CXU170" s="98"/>
      <c r="CXV170" s="98"/>
      <c r="CXW170" s="98"/>
      <c r="CXX170" s="98"/>
      <c r="CXY170" s="98"/>
      <c r="CXZ170" s="98"/>
      <c r="CYA170" s="98"/>
      <c r="CYB170" s="98"/>
      <c r="CYC170" s="98"/>
      <c r="CYD170" s="98"/>
      <c r="CYE170" s="98"/>
      <c r="CYF170" s="98"/>
      <c r="CYG170" s="98"/>
      <c r="CYH170" s="98"/>
      <c r="CYI170" s="98"/>
      <c r="CYJ170" s="98"/>
      <c r="CYK170" s="98"/>
      <c r="CYL170" s="98"/>
      <c r="CYM170" s="98"/>
      <c r="CYN170" s="98"/>
      <c r="CYO170" s="98"/>
      <c r="CYP170" s="98"/>
      <c r="CYQ170" s="98"/>
      <c r="CYR170" s="98"/>
      <c r="CYS170" s="98"/>
      <c r="CYT170" s="98"/>
      <c r="CYU170" s="98"/>
      <c r="CYV170" s="98"/>
      <c r="CYW170" s="98"/>
      <c r="CYX170" s="98"/>
      <c r="CYY170" s="98"/>
      <c r="CYZ170" s="98"/>
      <c r="CZA170" s="98"/>
      <c r="CZB170" s="98"/>
      <c r="CZC170" s="98"/>
      <c r="CZD170" s="98"/>
      <c r="CZE170" s="98"/>
      <c r="CZF170" s="98"/>
      <c r="CZG170" s="98"/>
      <c r="CZH170" s="98"/>
      <c r="CZI170" s="98"/>
      <c r="CZJ170" s="98"/>
      <c r="CZK170" s="98"/>
      <c r="CZL170" s="98"/>
      <c r="CZM170" s="98"/>
      <c r="CZN170" s="98"/>
      <c r="CZO170" s="98"/>
      <c r="CZP170" s="98"/>
      <c r="CZQ170" s="98"/>
      <c r="CZR170" s="98"/>
      <c r="CZS170" s="98"/>
      <c r="CZT170" s="98"/>
      <c r="CZU170" s="98"/>
      <c r="CZV170" s="98"/>
      <c r="CZW170" s="98"/>
      <c r="CZX170" s="98"/>
      <c r="CZY170" s="98"/>
      <c r="CZZ170" s="98"/>
      <c r="DAA170" s="98"/>
      <c r="DAB170" s="98"/>
      <c r="DAC170" s="98"/>
      <c r="DAD170" s="98"/>
      <c r="DAE170" s="98"/>
      <c r="DAF170" s="98"/>
      <c r="DAG170" s="98"/>
      <c r="DAH170" s="98"/>
      <c r="DAI170" s="98"/>
      <c r="DAJ170" s="98"/>
      <c r="DAK170" s="98"/>
      <c r="DAL170" s="98"/>
      <c r="DAM170" s="98"/>
      <c r="DAN170" s="98"/>
      <c r="DAO170" s="98"/>
      <c r="DAP170" s="98"/>
      <c r="DAQ170" s="98"/>
      <c r="DAR170" s="98"/>
      <c r="DAS170" s="98"/>
      <c r="DAT170" s="98"/>
      <c r="DAU170" s="98"/>
      <c r="DAV170" s="98"/>
      <c r="DAW170" s="98"/>
      <c r="DAX170" s="98"/>
      <c r="DAY170" s="98"/>
      <c r="DAZ170" s="98"/>
      <c r="DBA170" s="98"/>
      <c r="DBB170" s="98"/>
      <c r="DBC170" s="98"/>
      <c r="DBJ170" s="98"/>
      <c r="DBK170" s="98"/>
      <c r="DBL170" s="98"/>
      <c r="DBM170" s="98"/>
      <c r="DBN170" s="98"/>
      <c r="DBO170" s="98"/>
      <c r="DBP170" s="98"/>
      <c r="DBQ170" s="98"/>
      <c r="DBR170" s="98"/>
      <c r="DBS170" s="98"/>
      <c r="DBT170" s="98"/>
      <c r="DBU170" s="98"/>
      <c r="DBV170" s="98"/>
      <c r="DBW170" s="98"/>
      <c r="DBX170" s="98"/>
      <c r="DBY170" s="98"/>
      <c r="DBZ170" s="98"/>
      <c r="DCA170" s="98"/>
      <c r="DCB170" s="98"/>
      <c r="DCC170" s="98"/>
      <c r="DCD170" s="98"/>
      <c r="DCE170" s="98"/>
      <c r="DCF170" s="98"/>
      <c r="DCG170" s="98"/>
      <c r="DCH170" s="98"/>
      <c r="DCI170" s="98"/>
      <c r="DCJ170" s="98"/>
      <c r="DCK170" s="98"/>
      <c r="DCL170" s="98"/>
      <c r="DCM170" s="98"/>
      <c r="DCN170" s="98"/>
      <c r="DCO170" s="98"/>
      <c r="DCP170" s="98"/>
      <c r="DCQ170" s="98"/>
      <c r="DCR170" s="98"/>
      <c r="DCS170" s="98"/>
      <c r="DCT170" s="98"/>
      <c r="DCU170" s="98"/>
      <c r="DCV170" s="98"/>
      <c r="DCW170" s="98"/>
      <c r="DCX170" s="98"/>
      <c r="DCY170" s="98"/>
      <c r="DCZ170" s="98"/>
      <c r="DDA170" s="98"/>
      <c r="DDB170" s="98"/>
      <c r="DDC170" s="98"/>
      <c r="DDD170" s="98"/>
      <c r="DDE170" s="98"/>
      <c r="DDF170" s="98"/>
      <c r="DDG170" s="98"/>
      <c r="DDH170" s="98"/>
      <c r="DDI170" s="98"/>
      <c r="DDJ170" s="98"/>
      <c r="DDK170" s="98"/>
      <c r="DDL170" s="98"/>
      <c r="DDM170" s="98"/>
      <c r="DDN170" s="98"/>
      <c r="DDO170" s="98"/>
      <c r="DDP170" s="98"/>
      <c r="DDQ170" s="98"/>
      <c r="DDR170" s="98"/>
      <c r="DDS170" s="98"/>
      <c r="DDT170" s="98"/>
      <c r="DDU170" s="98"/>
      <c r="DDV170" s="98"/>
      <c r="DDW170" s="98"/>
      <c r="DDX170" s="98"/>
      <c r="DDY170" s="98"/>
      <c r="DDZ170" s="98"/>
      <c r="DEA170" s="98"/>
      <c r="DEB170" s="98"/>
      <c r="DEC170" s="98"/>
      <c r="DED170" s="98"/>
      <c r="DEE170" s="98"/>
      <c r="DEF170" s="98"/>
      <c r="DEG170" s="98"/>
      <c r="DEH170" s="98"/>
      <c r="DEI170" s="98"/>
      <c r="DEJ170" s="98"/>
      <c r="DEK170" s="98"/>
      <c r="DEL170" s="98"/>
      <c r="DEM170" s="98"/>
      <c r="DEN170" s="98"/>
      <c r="DEO170" s="98"/>
      <c r="DEP170" s="98"/>
      <c r="DEQ170" s="98"/>
      <c r="DER170" s="98"/>
      <c r="DES170" s="98"/>
      <c r="DET170" s="98"/>
      <c r="DEU170" s="98"/>
      <c r="DEV170" s="98"/>
      <c r="DEW170" s="98"/>
      <c r="DEX170" s="98"/>
      <c r="DEY170" s="98"/>
      <c r="DEZ170" s="98"/>
      <c r="DFA170" s="98"/>
      <c r="DFB170" s="98"/>
      <c r="DFC170" s="98"/>
      <c r="DFD170" s="98"/>
      <c r="DFE170" s="98"/>
      <c r="DFF170" s="98"/>
      <c r="DFG170" s="98"/>
      <c r="DFH170" s="98"/>
      <c r="DFI170" s="98"/>
      <c r="DFJ170" s="98"/>
      <c r="DFK170" s="98"/>
      <c r="DFL170" s="98"/>
      <c r="DFM170" s="98"/>
      <c r="DFN170" s="98"/>
      <c r="DFO170" s="98"/>
      <c r="DFP170" s="98"/>
      <c r="DFQ170" s="98"/>
      <c r="DFR170" s="98"/>
      <c r="DFS170" s="98"/>
      <c r="DFT170" s="98"/>
      <c r="DFU170" s="98"/>
      <c r="DFV170" s="98"/>
      <c r="DFW170" s="98"/>
      <c r="DFX170" s="98"/>
      <c r="DFY170" s="98"/>
      <c r="DFZ170" s="98"/>
      <c r="DGA170" s="98"/>
      <c r="DGB170" s="98"/>
      <c r="DGC170" s="98"/>
      <c r="DGD170" s="98"/>
      <c r="DGE170" s="98"/>
      <c r="DGF170" s="98"/>
      <c r="DGG170" s="98"/>
      <c r="DGH170" s="98"/>
      <c r="DGI170" s="98"/>
      <c r="DGJ170" s="98"/>
      <c r="DGK170" s="98"/>
      <c r="DGL170" s="98"/>
      <c r="DGM170" s="98"/>
      <c r="DGN170" s="98"/>
      <c r="DGO170" s="98"/>
      <c r="DGP170" s="98"/>
      <c r="DGQ170" s="98"/>
      <c r="DGR170" s="98"/>
      <c r="DGS170" s="98"/>
      <c r="DGT170" s="98"/>
      <c r="DGU170" s="98"/>
      <c r="DGV170" s="98"/>
      <c r="DGW170" s="98"/>
      <c r="DGX170" s="98"/>
      <c r="DGY170" s="98"/>
      <c r="DGZ170" s="98"/>
      <c r="DHA170" s="98"/>
      <c r="DHB170" s="98"/>
      <c r="DHC170" s="98"/>
      <c r="DHD170" s="98"/>
      <c r="DHE170" s="98"/>
      <c r="DHF170" s="98"/>
      <c r="DHG170" s="98"/>
      <c r="DHH170" s="98"/>
      <c r="DHI170" s="98"/>
      <c r="DHJ170" s="98"/>
      <c r="DHK170" s="98"/>
      <c r="DHL170" s="98"/>
      <c r="DHM170" s="98"/>
      <c r="DHN170" s="98"/>
      <c r="DHO170" s="98"/>
      <c r="DHP170" s="98"/>
      <c r="DHQ170" s="98"/>
      <c r="DHR170" s="98"/>
      <c r="DHS170" s="98"/>
      <c r="DHT170" s="98"/>
      <c r="DHU170" s="98"/>
      <c r="DHV170" s="98"/>
      <c r="DHW170" s="98"/>
      <c r="DHX170" s="98"/>
      <c r="DHY170" s="98"/>
      <c r="DHZ170" s="98"/>
      <c r="DIA170" s="98"/>
      <c r="DIB170" s="98"/>
      <c r="DIC170" s="98"/>
      <c r="DID170" s="98"/>
      <c r="DIE170" s="98"/>
      <c r="DIF170" s="98"/>
      <c r="DIG170" s="98"/>
      <c r="DIH170" s="98"/>
      <c r="DII170" s="98"/>
      <c r="DIJ170" s="98"/>
      <c r="DIK170" s="98"/>
      <c r="DIL170" s="98"/>
      <c r="DIM170" s="98"/>
      <c r="DIN170" s="98"/>
      <c r="DIO170" s="98"/>
      <c r="DIP170" s="98"/>
      <c r="DIQ170" s="98"/>
      <c r="DIR170" s="98"/>
      <c r="DIS170" s="98"/>
      <c r="DIT170" s="98"/>
      <c r="DIU170" s="98"/>
      <c r="DIV170" s="98"/>
      <c r="DIW170" s="98"/>
      <c r="DIX170" s="98"/>
      <c r="DIY170" s="98"/>
      <c r="DIZ170" s="98"/>
      <c r="DJA170" s="98"/>
      <c r="DJB170" s="98"/>
      <c r="DJC170" s="98"/>
      <c r="DJD170" s="98"/>
      <c r="DJE170" s="98"/>
      <c r="DJF170" s="98"/>
      <c r="DJG170" s="98"/>
      <c r="DJH170" s="98"/>
      <c r="DJI170" s="98"/>
      <c r="DJJ170" s="98"/>
      <c r="DJK170" s="98"/>
      <c r="DJL170" s="98"/>
      <c r="DJM170" s="98"/>
      <c r="DJN170" s="98"/>
      <c r="DJO170" s="98"/>
      <c r="DJP170" s="98"/>
      <c r="DJQ170" s="98"/>
      <c r="DJR170" s="98"/>
      <c r="DJS170" s="98"/>
      <c r="DJT170" s="98"/>
      <c r="DJU170" s="98"/>
      <c r="DJV170" s="98"/>
      <c r="DJW170" s="98"/>
      <c r="DJX170" s="98"/>
      <c r="DJY170" s="98"/>
      <c r="DJZ170" s="98"/>
      <c r="DKA170" s="98"/>
      <c r="DKB170" s="98"/>
      <c r="DKC170" s="98"/>
      <c r="DKD170" s="98"/>
      <c r="DKE170" s="98"/>
      <c r="DKF170" s="98"/>
      <c r="DKG170" s="98"/>
      <c r="DKH170" s="98"/>
      <c r="DKI170" s="98"/>
      <c r="DKJ170" s="98"/>
      <c r="DKK170" s="98"/>
      <c r="DKL170" s="98"/>
      <c r="DKM170" s="98"/>
      <c r="DKN170" s="98"/>
      <c r="DKO170" s="98"/>
      <c r="DKP170" s="98"/>
      <c r="DKQ170" s="98"/>
      <c r="DKR170" s="98"/>
      <c r="DKS170" s="98"/>
      <c r="DKT170" s="98"/>
      <c r="DKU170" s="98"/>
      <c r="DKV170" s="98"/>
      <c r="DKW170" s="98"/>
      <c r="DKX170" s="98"/>
      <c r="DKY170" s="98"/>
      <c r="DLF170" s="98"/>
      <c r="DLG170" s="98"/>
      <c r="DLH170" s="98"/>
      <c r="DLI170" s="98"/>
      <c r="DLJ170" s="98"/>
      <c r="DLK170" s="98"/>
      <c r="DLL170" s="98"/>
      <c r="DLM170" s="98"/>
      <c r="DLN170" s="98"/>
      <c r="DLO170" s="98"/>
      <c r="DLP170" s="98"/>
      <c r="DLQ170" s="98"/>
      <c r="DLR170" s="98"/>
      <c r="DLS170" s="98"/>
      <c r="DLT170" s="98"/>
      <c r="DLU170" s="98"/>
      <c r="DLV170" s="98"/>
      <c r="DLW170" s="98"/>
      <c r="DLX170" s="98"/>
      <c r="DLY170" s="98"/>
      <c r="DLZ170" s="98"/>
      <c r="DMA170" s="98"/>
      <c r="DMB170" s="98"/>
      <c r="DMC170" s="98"/>
      <c r="DMD170" s="98"/>
      <c r="DME170" s="98"/>
      <c r="DMF170" s="98"/>
      <c r="DMG170" s="98"/>
      <c r="DMH170" s="98"/>
      <c r="DMI170" s="98"/>
      <c r="DMJ170" s="98"/>
      <c r="DMK170" s="98"/>
      <c r="DML170" s="98"/>
      <c r="DMM170" s="98"/>
      <c r="DMN170" s="98"/>
      <c r="DMO170" s="98"/>
      <c r="DMP170" s="98"/>
      <c r="DMQ170" s="98"/>
      <c r="DMR170" s="98"/>
      <c r="DMS170" s="98"/>
      <c r="DMT170" s="98"/>
      <c r="DMU170" s="98"/>
      <c r="DMV170" s="98"/>
      <c r="DMW170" s="98"/>
      <c r="DMX170" s="98"/>
      <c r="DMY170" s="98"/>
      <c r="DMZ170" s="98"/>
      <c r="DNA170" s="98"/>
      <c r="DNB170" s="98"/>
      <c r="DNC170" s="98"/>
      <c r="DND170" s="98"/>
      <c r="DNE170" s="98"/>
      <c r="DNF170" s="98"/>
      <c r="DNG170" s="98"/>
      <c r="DNH170" s="98"/>
      <c r="DNI170" s="98"/>
      <c r="DNJ170" s="98"/>
      <c r="DNK170" s="98"/>
      <c r="DNL170" s="98"/>
      <c r="DNM170" s="98"/>
      <c r="DNN170" s="98"/>
      <c r="DNO170" s="98"/>
      <c r="DNP170" s="98"/>
      <c r="DNQ170" s="98"/>
      <c r="DNR170" s="98"/>
      <c r="DNS170" s="98"/>
      <c r="DNT170" s="98"/>
      <c r="DNU170" s="98"/>
      <c r="DNV170" s="98"/>
      <c r="DNW170" s="98"/>
      <c r="DNX170" s="98"/>
      <c r="DNY170" s="98"/>
      <c r="DNZ170" s="98"/>
      <c r="DOA170" s="98"/>
      <c r="DOB170" s="98"/>
      <c r="DOC170" s="98"/>
      <c r="DOD170" s="98"/>
      <c r="DOE170" s="98"/>
      <c r="DOF170" s="98"/>
      <c r="DOG170" s="98"/>
      <c r="DOH170" s="98"/>
      <c r="DOI170" s="98"/>
      <c r="DOJ170" s="98"/>
      <c r="DOK170" s="98"/>
      <c r="DOL170" s="98"/>
      <c r="DOM170" s="98"/>
      <c r="DON170" s="98"/>
      <c r="DOO170" s="98"/>
      <c r="DOP170" s="98"/>
      <c r="DOQ170" s="98"/>
      <c r="DOR170" s="98"/>
      <c r="DOS170" s="98"/>
      <c r="DOT170" s="98"/>
      <c r="DOU170" s="98"/>
      <c r="DOV170" s="98"/>
      <c r="DOW170" s="98"/>
      <c r="DOX170" s="98"/>
      <c r="DOY170" s="98"/>
      <c r="DOZ170" s="98"/>
      <c r="DPA170" s="98"/>
      <c r="DPB170" s="98"/>
      <c r="DPC170" s="98"/>
      <c r="DPD170" s="98"/>
      <c r="DPE170" s="98"/>
      <c r="DPF170" s="98"/>
      <c r="DPG170" s="98"/>
      <c r="DPH170" s="98"/>
      <c r="DPI170" s="98"/>
      <c r="DPJ170" s="98"/>
      <c r="DPK170" s="98"/>
      <c r="DPL170" s="98"/>
      <c r="DPM170" s="98"/>
      <c r="DPN170" s="98"/>
      <c r="DPO170" s="98"/>
      <c r="DPP170" s="98"/>
      <c r="DPQ170" s="98"/>
      <c r="DPR170" s="98"/>
      <c r="DPS170" s="98"/>
      <c r="DPT170" s="98"/>
      <c r="DPU170" s="98"/>
      <c r="DPV170" s="98"/>
      <c r="DPW170" s="98"/>
      <c r="DPX170" s="98"/>
      <c r="DPY170" s="98"/>
      <c r="DPZ170" s="98"/>
      <c r="DQA170" s="98"/>
      <c r="DQB170" s="98"/>
      <c r="DQC170" s="98"/>
      <c r="DQD170" s="98"/>
      <c r="DQE170" s="98"/>
      <c r="DQF170" s="98"/>
      <c r="DQG170" s="98"/>
      <c r="DQH170" s="98"/>
      <c r="DQI170" s="98"/>
      <c r="DQJ170" s="98"/>
      <c r="DQK170" s="98"/>
      <c r="DQL170" s="98"/>
      <c r="DQM170" s="98"/>
      <c r="DQN170" s="98"/>
      <c r="DQO170" s="98"/>
      <c r="DQP170" s="98"/>
      <c r="DQQ170" s="98"/>
      <c r="DQR170" s="98"/>
      <c r="DQS170" s="98"/>
      <c r="DQT170" s="98"/>
      <c r="DQU170" s="98"/>
      <c r="DQV170" s="98"/>
      <c r="DQW170" s="98"/>
      <c r="DQX170" s="98"/>
      <c r="DQY170" s="98"/>
      <c r="DQZ170" s="98"/>
      <c r="DRA170" s="98"/>
      <c r="DRB170" s="98"/>
      <c r="DRC170" s="98"/>
      <c r="DRD170" s="98"/>
      <c r="DRE170" s="98"/>
      <c r="DRF170" s="98"/>
      <c r="DRG170" s="98"/>
      <c r="DRH170" s="98"/>
      <c r="DRI170" s="98"/>
      <c r="DRJ170" s="98"/>
      <c r="DRK170" s="98"/>
      <c r="DRL170" s="98"/>
      <c r="DRM170" s="98"/>
      <c r="DRN170" s="98"/>
      <c r="DRO170" s="98"/>
      <c r="DRP170" s="98"/>
      <c r="DRQ170" s="98"/>
      <c r="DRR170" s="98"/>
      <c r="DRS170" s="98"/>
      <c r="DRT170" s="98"/>
      <c r="DRU170" s="98"/>
      <c r="DRV170" s="98"/>
      <c r="DRW170" s="98"/>
      <c r="DRX170" s="98"/>
      <c r="DRY170" s="98"/>
      <c r="DRZ170" s="98"/>
      <c r="DSA170" s="98"/>
      <c r="DSB170" s="98"/>
      <c r="DSC170" s="98"/>
      <c r="DSD170" s="98"/>
      <c r="DSE170" s="98"/>
      <c r="DSF170" s="98"/>
      <c r="DSG170" s="98"/>
      <c r="DSH170" s="98"/>
      <c r="DSI170" s="98"/>
      <c r="DSJ170" s="98"/>
      <c r="DSK170" s="98"/>
      <c r="DSL170" s="98"/>
      <c r="DSM170" s="98"/>
      <c r="DSN170" s="98"/>
      <c r="DSO170" s="98"/>
      <c r="DSP170" s="98"/>
      <c r="DSQ170" s="98"/>
      <c r="DSR170" s="98"/>
      <c r="DSS170" s="98"/>
      <c r="DST170" s="98"/>
      <c r="DSU170" s="98"/>
      <c r="DSV170" s="98"/>
      <c r="DSW170" s="98"/>
      <c r="DSX170" s="98"/>
      <c r="DSY170" s="98"/>
      <c r="DSZ170" s="98"/>
      <c r="DTA170" s="98"/>
      <c r="DTB170" s="98"/>
      <c r="DTC170" s="98"/>
      <c r="DTD170" s="98"/>
      <c r="DTE170" s="98"/>
      <c r="DTF170" s="98"/>
      <c r="DTG170" s="98"/>
      <c r="DTH170" s="98"/>
      <c r="DTI170" s="98"/>
      <c r="DTJ170" s="98"/>
      <c r="DTK170" s="98"/>
      <c r="DTL170" s="98"/>
      <c r="DTM170" s="98"/>
      <c r="DTN170" s="98"/>
      <c r="DTO170" s="98"/>
      <c r="DTP170" s="98"/>
      <c r="DTQ170" s="98"/>
      <c r="DTR170" s="98"/>
      <c r="DTS170" s="98"/>
      <c r="DTT170" s="98"/>
      <c r="DTU170" s="98"/>
      <c r="DTV170" s="98"/>
      <c r="DTW170" s="98"/>
      <c r="DTX170" s="98"/>
      <c r="DTY170" s="98"/>
      <c r="DTZ170" s="98"/>
      <c r="DUA170" s="98"/>
      <c r="DUB170" s="98"/>
      <c r="DUC170" s="98"/>
      <c r="DUD170" s="98"/>
      <c r="DUE170" s="98"/>
      <c r="DUF170" s="98"/>
      <c r="DUG170" s="98"/>
      <c r="DUH170" s="98"/>
      <c r="DUI170" s="98"/>
      <c r="DUJ170" s="98"/>
      <c r="DUK170" s="98"/>
      <c r="DUL170" s="98"/>
      <c r="DUM170" s="98"/>
      <c r="DUN170" s="98"/>
      <c r="DUO170" s="98"/>
      <c r="DUP170" s="98"/>
      <c r="DUQ170" s="98"/>
      <c r="DUR170" s="98"/>
      <c r="DUS170" s="98"/>
      <c r="DUT170" s="98"/>
      <c r="DUU170" s="98"/>
      <c r="DVB170" s="98"/>
      <c r="DVC170" s="98"/>
      <c r="DVD170" s="98"/>
      <c r="DVE170" s="98"/>
      <c r="DVF170" s="98"/>
      <c r="DVG170" s="98"/>
      <c r="DVH170" s="98"/>
      <c r="DVI170" s="98"/>
      <c r="DVJ170" s="98"/>
      <c r="DVK170" s="98"/>
      <c r="DVL170" s="98"/>
      <c r="DVM170" s="98"/>
      <c r="DVN170" s="98"/>
      <c r="DVO170" s="98"/>
      <c r="DVP170" s="98"/>
      <c r="DVQ170" s="98"/>
      <c r="DVR170" s="98"/>
      <c r="DVS170" s="98"/>
      <c r="DVT170" s="98"/>
      <c r="DVU170" s="98"/>
      <c r="DVV170" s="98"/>
      <c r="DVW170" s="98"/>
      <c r="DVX170" s="98"/>
      <c r="DVY170" s="98"/>
      <c r="DVZ170" s="98"/>
      <c r="DWA170" s="98"/>
      <c r="DWB170" s="98"/>
      <c r="DWC170" s="98"/>
      <c r="DWD170" s="98"/>
      <c r="DWE170" s="98"/>
      <c r="DWF170" s="98"/>
      <c r="DWG170" s="98"/>
      <c r="DWH170" s="98"/>
      <c r="DWI170" s="98"/>
      <c r="DWJ170" s="98"/>
      <c r="DWK170" s="98"/>
      <c r="DWL170" s="98"/>
      <c r="DWM170" s="98"/>
      <c r="DWN170" s="98"/>
      <c r="DWO170" s="98"/>
      <c r="DWP170" s="98"/>
      <c r="DWQ170" s="98"/>
      <c r="DWR170" s="98"/>
      <c r="DWS170" s="98"/>
      <c r="DWT170" s="98"/>
      <c r="DWU170" s="98"/>
      <c r="DWV170" s="98"/>
      <c r="DWW170" s="98"/>
      <c r="DWX170" s="98"/>
      <c r="DWY170" s="98"/>
      <c r="DWZ170" s="98"/>
      <c r="DXA170" s="98"/>
      <c r="DXB170" s="98"/>
      <c r="DXC170" s="98"/>
      <c r="DXD170" s="98"/>
      <c r="DXE170" s="98"/>
      <c r="DXF170" s="98"/>
      <c r="DXG170" s="98"/>
      <c r="DXH170" s="98"/>
      <c r="DXI170" s="98"/>
      <c r="DXJ170" s="98"/>
      <c r="DXK170" s="98"/>
      <c r="DXL170" s="98"/>
      <c r="DXM170" s="98"/>
      <c r="DXN170" s="98"/>
      <c r="DXO170" s="98"/>
      <c r="DXP170" s="98"/>
      <c r="DXQ170" s="98"/>
      <c r="DXR170" s="98"/>
      <c r="DXS170" s="98"/>
      <c r="DXT170" s="98"/>
      <c r="DXU170" s="98"/>
      <c r="DXV170" s="98"/>
      <c r="DXW170" s="98"/>
      <c r="DXX170" s="98"/>
      <c r="DXY170" s="98"/>
      <c r="DXZ170" s="98"/>
      <c r="DYA170" s="98"/>
      <c r="DYB170" s="98"/>
      <c r="DYC170" s="98"/>
      <c r="DYD170" s="98"/>
      <c r="DYE170" s="98"/>
      <c r="DYF170" s="98"/>
      <c r="DYG170" s="98"/>
      <c r="DYH170" s="98"/>
      <c r="DYI170" s="98"/>
      <c r="DYJ170" s="98"/>
      <c r="DYK170" s="98"/>
      <c r="DYL170" s="98"/>
      <c r="DYM170" s="98"/>
      <c r="DYN170" s="98"/>
      <c r="DYO170" s="98"/>
      <c r="DYP170" s="98"/>
      <c r="DYQ170" s="98"/>
      <c r="DYR170" s="98"/>
      <c r="DYS170" s="98"/>
      <c r="DYT170" s="98"/>
      <c r="DYU170" s="98"/>
      <c r="DYV170" s="98"/>
      <c r="DYW170" s="98"/>
      <c r="DYX170" s="98"/>
      <c r="DYY170" s="98"/>
      <c r="DYZ170" s="98"/>
      <c r="DZA170" s="98"/>
      <c r="DZB170" s="98"/>
      <c r="DZC170" s="98"/>
      <c r="DZD170" s="98"/>
      <c r="DZE170" s="98"/>
      <c r="DZF170" s="98"/>
      <c r="DZG170" s="98"/>
      <c r="DZH170" s="98"/>
      <c r="DZI170" s="98"/>
      <c r="DZJ170" s="98"/>
      <c r="DZK170" s="98"/>
      <c r="DZL170" s="98"/>
      <c r="DZM170" s="98"/>
      <c r="DZN170" s="98"/>
      <c r="DZO170" s="98"/>
      <c r="DZP170" s="98"/>
      <c r="DZQ170" s="98"/>
      <c r="DZR170" s="98"/>
      <c r="DZS170" s="98"/>
      <c r="DZT170" s="98"/>
      <c r="DZU170" s="98"/>
      <c r="DZV170" s="98"/>
      <c r="DZW170" s="98"/>
      <c r="DZX170" s="98"/>
      <c r="DZY170" s="98"/>
      <c r="DZZ170" s="98"/>
      <c r="EAA170" s="98"/>
      <c r="EAB170" s="98"/>
      <c r="EAC170" s="98"/>
      <c r="EAD170" s="98"/>
      <c r="EAE170" s="98"/>
      <c r="EAF170" s="98"/>
      <c r="EAG170" s="98"/>
      <c r="EAH170" s="98"/>
      <c r="EAI170" s="98"/>
      <c r="EAJ170" s="98"/>
      <c r="EAK170" s="98"/>
      <c r="EAL170" s="98"/>
      <c r="EAM170" s="98"/>
      <c r="EAN170" s="98"/>
      <c r="EAO170" s="98"/>
      <c r="EAP170" s="98"/>
      <c r="EAQ170" s="98"/>
      <c r="EAR170" s="98"/>
      <c r="EAS170" s="98"/>
      <c r="EAT170" s="98"/>
      <c r="EAU170" s="98"/>
      <c r="EAV170" s="98"/>
      <c r="EAW170" s="98"/>
      <c r="EAX170" s="98"/>
      <c r="EAY170" s="98"/>
      <c r="EAZ170" s="98"/>
      <c r="EBA170" s="98"/>
      <c r="EBB170" s="98"/>
      <c r="EBC170" s="98"/>
      <c r="EBD170" s="98"/>
      <c r="EBE170" s="98"/>
      <c r="EBF170" s="98"/>
      <c r="EBG170" s="98"/>
      <c r="EBH170" s="98"/>
      <c r="EBI170" s="98"/>
      <c r="EBJ170" s="98"/>
      <c r="EBK170" s="98"/>
      <c r="EBL170" s="98"/>
      <c r="EBM170" s="98"/>
      <c r="EBN170" s="98"/>
      <c r="EBO170" s="98"/>
      <c r="EBP170" s="98"/>
      <c r="EBQ170" s="98"/>
      <c r="EBR170" s="98"/>
      <c r="EBS170" s="98"/>
      <c r="EBT170" s="98"/>
      <c r="EBU170" s="98"/>
      <c r="EBV170" s="98"/>
      <c r="EBW170" s="98"/>
      <c r="EBX170" s="98"/>
      <c r="EBY170" s="98"/>
      <c r="EBZ170" s="98"/>
      <c r="ECA170" s="98"/>
      <c r="ECB170" s="98"/>
      <c r="ECC170" s="98"/>
      <c r="ECD170" s="98"/>
      <c r="ECE170" s="98"/>
      <c r="ECF170" s="98"/>
      <c r="ECG170" s="98"/>
      <c r="ECH170" s="98"/>
      <c r="ECI170" s="98"/>
      <c r="ECJ170" s="98"/>
      <c r="ECK170" s="98"/>
      <c r="ECL170" s="98"/>
      <c r="ECM170" s="98"/>
      <c r="ECN170" s="98"/>
      <c r="ECO170" s="98"/>
      <c r="ECP170" s="98"/>
      <c r="ECQ170" s="98"/>
      <c r="ECR170" s="98"/>
      <c r="ECS170" s="98"/>
      <c r="ECT170" s="98"/>
      <c r="ECU170" s="98"/>
      <c r="ECV170" s="98"/>
      <c r="ECW170" s="98"/>
      <c r="ECX170" s="98"/>
      <c r="ECY170" s="98"/>
      <c r="ECZ170" s="98"/>
      <c r="EDA170" s="98"/>
      <c r="EDB170" s="98"/>
      <c r="EDC170" s="98"/>
      <c r="EDD170" s="98"/>
      <c r="EDE170" s="98"/>
      <c r="EDF170" s="98"/>
      <c r="EDG170" s="98"/>
      <c r="EDH170" s="98"/>
      <c r="EDI170" s="98"/>
      <c r="EDJ170" s="98"/>
      <c r="EDK170" s="98"/>
      <c r="EDL170" s="98"/>
      <c r="EDM170" s="98"/>
      <c r="EDN170" s="98"/>
      <c r="EDO170" s="98"/>
      <c r="EDP170" s="98"/>
      <c r="EDQ170" s="98"/>
      <c r="EDR170" s="98"/>
      <c r="EDS170" s="98"/>
      <c r="EDT170" s="98"/>
      <c r="EDU170" s="98"/>
      <c r="EDV170" s="98"/>
      <c r="EDW170" s="98"/>
      <c r="EDX170" s="98"/>
      <c r="EDY170" s="98"/>
      <c r="EDZ170" s="98"/>
      <c r="EEA170" s="98"/>
      <c r="EEB170" s="98"/>
      <c r="EEC170" s="98"/>
      <c r="EED170" s="98"/>
      <c r="EEE170" s="98"/>
      <c r="EEF170" s="98"/>
      <c r="EEG170" s="98"/>
      <c r="EEH170" s="98"/>
      <c r="EEI170" s="98"/>
      <c r="EEJ170" s="98"/>
      <c r="EEK170" s="98"/>
      <c r="EEL170" s="98"/>
      <c r="EEM170" s="98"/>
      <c r="EEN170" s="98"/>
      <c r="EEO170" s="98"/>
      <c r="EEP170" s="98"/>
      <c r="EEQ170" s="98"/>
      <c r="EEX170" s="98"/>
      <c r="EEY170" s="98"/>
      <c r="EEZ170" s="98"/>
      <c r="EFA170" s="98"/>
      <c r="EFB170" s="98"/>
      <c r="EFC170" s="98"/>
      <c r="EFD170" s="98"/>
      <c r="EFE170" s="98"/>
      <c r="EFF170" s="98"/>
      <c r="EFG170" s="98"/>
      <c r="EFH170" s="98"/>
      <c r="EFI170" s="98"/>
      <c r="EFJ170" s="98"/>
      <c r="EFK170" s="98"/>
      <c r="EFL170" s="98"/>
      <c r="EFM170" s="98"/>
      <c r="EFN170" s="98"/>
      <c r="EFO170" s="98"/>
      <c r="EFP170" s="98"/>
      <c r="EFQ170" s="98"/>
      <c r="EFR170" s="98"/>
      <c r="EFS170" s="98"/>
      <c r="EFT170" s="98"/>
      <c r="EFU170" s="98"/>
      <c r="EFV170" s="98"/>
      <c r="EFW170" s="98"/>
      <c r="EFX170" s="98"/>
      <c r="EFY170" s="98"/>
      <c r="EFZ170" s="98"/>
      <c r="EGA170" s="98"/>
      <c r="EGB170" s="98"/>
      <c r="EGC170" s="98"/>
      <c r="EGD170" s="98"/>
      <c r="EGE170" s="98"/>
      <c r="EGF170" s="98"/>
      <c r="EGG170" s="98"/>
      <c r="EGH170" s="98"/>
      <c r="EGI170" s="98"/>
      <c r="EGJ170" s="98"/>
      <c r="EGK170" s="98"/>
      <c r="EGL170" s="98"/>
      <c r="EGM170" s="98"/>
      <c r="EGN170" s="98"/>
      <c r="EGO170" s="98"/>
      <c r="EGP170" s="98"/>
      <c r="EGQ170" s="98"/>
      <c r="EGR170" s="98"/>
      <c r="EGS170" s="98"/>
      <c r="EGT170" s="98"/>
      <c r="EGU170" s="98"/>
      <c r="EGV170" s="98"/>
      <c r="EGW170" s="98"/>
      <c r="EGX170" s="98"/>
      <c r="EGY170" s="98"/>
      <c r="EGZ170" s="98"/>
      <c r="EHA170" s="98"/>
      <c r="EHB170" s="98"/>
      <c r="EHC170" s="98"/>
      <c r="EHD170" s="98"/>
      <c r="EHE170" s="98"/>
      <c r="EHF170" s="98"/>
      <c r="EHG170" s="98"/>
      <c r="EHH170" s="98"/>
      <c r="EHI170" s="98"/>
      <c r="EHJ170" s="98"/>
      <c r="EHK170" s="98"/>
      <c r="EHL170" s="98"/>
      <c r="EHM170" s="98"/>
      <c r="EHN170" s="98"/>
      <c r="EHO170" s="98"/>
      <c r="EHP170" s="98"/>
      <c r="EHQ170" s="98"/>
      <c r="EHR170" s="98"/>
      <c r="EHS170" s="98"/>
      <c r="EHT170" s="98"/>
      <c r="EHU170" s="98"/>
      <c r="EHV170" s="98"/>
      <c r="EHW170" s="98"/>
      <c r="EHX170" s="98"/>
      <c r="EHY170" s="98"/>
      <c r="EHZ170" s="98"/>
      <c r="EIA170" s="98"/>
      <c r="EIB170" s="98"/>
      <c r="EIC170" s="98"/>
      <c r="EID170" s="98"/>
      <c r="EIE170" s="98"/>
      <c r="EIF170" s="98"/>
      <c r="EIG170" s="98"/>
      <c r="EIH170" s="98"/>
      <c r="EII170" s="98"/>
      <c r="EIJ170" s="98"/>
      <c r="EIK170" s="98"/>
      <c r="EIL170" s="98"/>
      <c r="EIM170" s="98"/>
      <c r="EIN170" s="98"/>
      <c r="EIO170" s="98"/>
      <c r="EIP170" s="98"/>
      <c r="EIQ170" s="98"/>
      <c r="EIR170" s="98"/>
      <c r="EIS170" s="98"/>
      <c r="EIT170" s="98"/>
      <c r="EIU170" s="98"/>
      <c r="EIV170" s="98"/>
      <c r="EIW170" s="98"/>
      <c r="EIX170" s="98"/>
      <c r="EIY170" s="98"/>
      <c r="EIZ170" s="98"/>
      <c r="EJA170" s="98"/>
      <c r="EJB170" s="98"/>
      <c r="EJC170" s="98"/>
      <c r="EJD170" s="98"/>
      <c r="EJE170" s="98"/>
      <c r="EJF170" s="98"/>
      <c r="EJG170" s="98"/>
      <c r="EJH170" s="98"/>
      <c r="EJI170" s="98"/>
      <c r="EJJ170" s="98"/>
      <c r="EJK170" s="98"/>
      <c r="EJL170" s="98"/>
      <c r="EJM170" s="98"/>
      <c r="EJN170" s="98"/>
      <c r="EJO170" s="98"/>
      <c r="EJP170" s="98"/>
      <c r="EJQ170" s="98"/>
      <c r="EJR170" s="98"/>
      <c r="EJS170" s="98"/>
      <c r="EJT170" s="98"/>
      <c r="EJU170" s="98"/>
      <c r="EJV170" s="98"/>
      <c r="EJW170" s="98"/>
      <c r="EJX170" s="98"/>
      <c r="EJY170" s="98"/>
      <c r="EJZ170" s="98"/>
      <c r="EKA170" s="98"/>
      <c r="EKB170" s="98"/>
      <c r="EKC170" s="98"/>
      <c r="EKD170" s="98"/>
      <c r="EKE170" s="98"/>
      <c r="EKF170" s="98"/>
      <c r="EKG170" s="98"/>
      <c r="EKH170" s="98"/>
      <c r="EKI170" s="98"/>
      <c r="EKJ170" s="98"/>
      <c r="EKK170" s="98"/>
      <c r="EKL170" s="98"/>
      <c r="EKM170" s="98"/>
      <c r="EKN170" s="98"/>
      <c r="EKO170" s="98"/>
      <c r="EKP170" s="98"/>
      <c r="EKQ170" s="98"/>
      <c r="EKR170" s="98"/>
      <c r="EKS170" s="98"/>
      <c r="EKT170" s="98"/>
      <c r="EKU170" s="98"/>
      <c r="EKV170" s="98"/>
      <c r="EKW170" s="98"/>
      <c r="EKX170" s="98"/>
      <c r="EKY170" s="98"/>
      <c r="EKZ170" s="98"/>
      <c r="ELA170" s="98"/>
      <c r="ELB170" s="98"/>
      <c r="ELC170" s="98"/>
      <c r="ELD170" s="98"/>
      <c r="ELE170" s="98"/>
      <c r="ELF170" s="98"/>
      <c r="ELG170" s="98"/>
      <c r="ELH170" s="98"/>
      <c r="ELI170" s="98"/>
      <c r="ELJ170" s="98"/>
      <c r="ELK170" s="98"/>
      <c r="ELL170" s="98"/>
      <c r="ELM170" s="98"/>
      <c r="ELN170" s="98"/>
      <c r="ELO170" s="98"/>
      <c r="ELP170" s="98"/>
      <c r="ELQ170" s="98"/>
      <c r="ELR170" s="98"/>
      <c r="ELS170" s="98"/>
      <c r="ELT170" s="98"/>
      <c r="ELU170" s="98"/>
      <c r="ELV170" s="98"/>
      <c r="ELW170" s="98"/>
      <c r="ELX170" s="98"/>
      <c r="ELY170" s="98"/>
      <c r="ELZ170" s="98"/>
      <c r="EMA170" s="98"/>
      <c r="EMB170" s="98"/>
      <c r="EMC170" s="98"/>
      <c r="EMD170" s="98"/>
      <c r="EME170" s="98"/>
      <c r="EMF170" s="98"/>
      <c r="EMG170" s="98"/>
      <c r="EMH170" s="98"/>
      <c r="EMI170" s="98"/>
      <c r="EMJ170" s="98"/>
      <c r="EMK170" s="98"/>
      <c r="EML170" s="98"/>
      <c r="EMM170" s="98"/>
      <c r="EMN170" s="98"/>
      <c r="EMO170" s="98"/>
      <c r="EMP170" s="98"/>
      <c r="EMQ170" s="98"/>
      <c r="EMR170" s="98"/>
      <c r="EMS170" s="98"/>
      <c r="EMT170" s="98"/>
      <c r="EMU170" s="98"/>
      <c r="EMV170" s="98"/>
      <c r="EMW170" s="98"/>
      <c r="EMX170" s="98"/>
      <c r="EMY170" s="98"/>
      <c r="EMZ170" s="98"/>
      <c r="ENA170" s="98"/>
      <c r="ENB170" s="98"/>
      <c r="ENC170" s="98"/>
      <c r="END170" s="98"/>
      <c r="ENE170" s="98"/>
      <c r="ENF170" s="98"/>
      <c r="ENG170" s="98"/>
      <c r="ENH170" s="98"/>
      <c r="ENI170" s="98"/>
      <c r="ENJ170" s="98"/>
      <c r="ENK170" s="98"/>
      <c r="ENL170" s="98"/>
      <c r="ENM170" s="98"/>
      <c r="ENN170" s="98"/>
      <c r="ENO170" s="98"/>
      <c r="ENP170" s="98"/>
      <c r="ENQ170" s="98"/>
      <c r="ENR170" s="98"/>
      <c r="ENS170" s="98"/>
      <c r="ENT170" s="98"/>
      <c r="ENU170" s="98"/>
      <c r="ENV170" s="98"/>
      <c r="ENW170" s="98"/>
      <c r="ENX170" s="98"/>
      <c r="ENY170" s="98"/>
      <c r="ENZ170" s="98"/>
      <c r="EOA170" s="98"/>
      <c r="EOB170" s="98"/>
      <c r="EOC170" s="98"/>
      <c r="EOD170" s="98"/>
      <c r="EOE170" s="98"/>
      <c r="EOF170" s="98"/>
      <c r="EOG170" s="98"/>
      <c r="EOH170" s="98"/>
      <c r="EOI170" s="98"/>
      <c r="EOJ170" s="98"/>
      <c r="EOK170" s="98"/>
      <c r="EOL170" s="98"/>
      <c r="EOM170" s="98"/>
      <c r="EOT170" s="98"/>
      <c r="EOU170" s="98"/>
      <c r="EOV170" s="98"/>
      <c r="EOW170" s="98"/>
      <c r="EOX170" s="98"/>
      <c r="EOY170" s="98"/>
      <c r="EOZ170" s="98"/>
      <c r="EPA170" s="98"/>
      <c r="EPB170" s="98"/>
      <c r="EPC170" s="98"/>
      <c r="EPD170" s="98"/>
      <c r="EPE170" s="98"/>
      <c r="EPF170" s="98"/>
      <c r="EPG170" s="98"/>
      <c r="EPH170" s="98"/>
      <c r="EPI170" s="98"/>
      <c r="EPJ170" s="98"/>
      <c r="EPK170" s="98"/>
      <c r="EPL170" s="98"/>
      <c r="EPM170" s="98"/>
      <c r="EPN170" s="98"/>
      <c r="EPO170" s="98"/>
      <c r="EPP170" s="98"/>
      <c r="EPQ170" s="98"/>
      <c r="EPR170" s="98"/>
      <c r="EPS170" s="98"/>
      <c r="EPT170" s="98"/>
      <c r="EPU170" s="98"/>
      <c r="EPV170" s="98"/>
      <c r="EPW170" s="98"/>
      <c r="EPX170" s="98"/>
      <c r="EPY170" s="98"/>
      <c r="EPZ170" s="98"/>
      <c r="EQA170" s="98"/>
      <c r="EQB170" s="98"/>
      <c r="EQC170" s="98"/>
      <c r="EQD170" s="98"/>
      <c r="EQE170" s="98"/>
      <c r="EQF170" s="98"/>
      <c r="EQG170" s="98"/>
      <c r="EQH170" s="98"/>
      <c r="EQI170" s="98"/>
      <c r="EQJ170" s="98"/>
      <c r="EQK170" s="98"/>
      <c r="EQL170" s="98"/>
      <c r="EQM170" s="98"/>
      <c r="EQN170" s="98"/>
      <c r="EQO170" s="98"/>
      <c r="EQP170" s="98"/>
      <c r="EQQ170" s="98"/>
      <c r="EQR170" s="98"/>
      <c r="EQS170" s="98"/>
      <c r="EQT170" s="98"/>
      <c r="EQU170" s="98"/>
      <c r="EQV170" s="98"/>
      <c r="EQW170" s="98"/>
      <c r="EQX170" s="98"/>
      <c r="EQY170" s="98"/>
      <c r="EQZ170" s="98"/>
      <c r="ERA170" s="98"/>
      <c r="ERB170" s="98"/>
      <c r="ERC170" s="98"/>
      <c r="ERD170" s="98"/>
      <c r="ERE170" s="98"/>
      <c r="ERF170" s="98"/>
      <c r="ERG170" s="98"/>
      <c r="ERH170" s="98"/>
      <c r="ERI170" s="98"/>
      <c r="ERJ170" s="98"/>
      <c r="ERK170" s="98"/>
      <c r="ERL170" s="98"/>
      <c r="ERM170" s="98"/>
      <c r="ERN170" s="98"/>
      <c r="ERO170" s="98"/>
      <c r="ERP170" s="98"/>
      <c r="ERQ170" s="98"/>
      <c r="ERR170" s="98"/>
      <c r="ERS170" s="98"/>
      <c r="ERT170" s="98"/>
      <c r="ERU170" s="98"/>
      <c r="ERV170" s="98"/>
      <c r="ERW170" s="98"/>
      <c r="ERX170" s="98"/>
      <c r="ERY170" s="98"/>
      <c r="ERZ170" s="98"/>
      <c r="ESA170" s="98"/>
      <c r="ESB170" s="98"/>
      <c r="ESC170" s="98"/>
      <c r="ESD170" s="98"/>
      <c r="ESE170" s="98"/>
      <c r="ESF170" s="98"/>
      <c r="ESG170" s="98"/>
      <c r="ESH170" s="98"/>
      <c r="ESI170" s="98"/>
      <c r="ESJ170" s="98"/>
      <c r="ESK170" s="98"/>
      <c r="ESL170" s="98"/>
      <c r="ESM170" s="98"/>
      <c r="ESN170" s="98"/>
      <c r="ESO170" s="98"/>
      <c r="ESP170" s="98"/>
      <c r="ESQ170" s="98"/>
      <c r="ESR170" s="98"/>
      <c r="ESS170" s="98"/>
      <c r="EST170" s="98"/>
      <c r="ESU170" s="98"/>
      <c r="ESV170" s="98"/>
      <c r="ESW170" s="98"/>
      <c r="ESX170" s="98"/>
      <c r="ESY170" s="98"/>
      <c r="ESZ170" s="98"/>
      <c r="ETA170" s="98"/>
      <c r="ETB170" s="98"/>
      <c r="ETC170" s="98"/>
      <c r="ETD170" s="98"/>
      <c r="ETE170" s="98"/>
      <c r="ETF170" s="98"/>
      <c r="ETG170" s="98"/>
      <c r="ETH170" s="98"/>
      <c r="ETI170" s="98"/>
      <c r="ETJ170" s="98"/>
      <c r="ETK170" s="98"/>
      <c r="ETL170" s="98"/>
      <c r="ETM170" s="98"/>
      <c r="ETN170" s="98"/>
      <c r="ETO170" s="98"/>
      <c r="ETP170" s="98"/>
      <c r="ETQ170" s="98"/>
      <c r="ETR170" s="98"/>
      <c r="ETS170" s="98"/>
      <c r="ETT170" s="98"/>
      <c r="ETU170" s="98"/>
      <c r="ETV170" s="98"/>
      <c r="ETW170" s="98"/>
      <c r="ETX170" s="98"/>
      <c r="ETY170" s="98"/>
      <c r="ETZ170" s="98"/>
      <c r="EUA170" s="98"/>
      <c r="EUB170" s="98"/>
      <c r="EUC170" s="98"/>
      <c r="EUD170" s="98"/>
      <c r="EUE170" s="98"/>
      <c r="EUF170" s="98"/>
      <c r="EUG170" s="98"/>
      <c r="EUH170" s="98"/>
      <c r="EUI170" s="98"/>
      <c r="EUJ170" s="98"/>
      <c r="EUK170" s="98"/>
      <c r="EUL170" s="98"/>
      <c r="EUM170" s="98"/>
      <c r="EUN170" s="98"/>
      <c r="EUO170" s="98"/>
      <c r="EUP170" s="98"/>
      <c r="EUQ170" s="98"/>
      <c r="EUR170" s="98"/>
      <c r="EUS170" s="98"/>
      <c r="EUT170" s="98"/>
      <c r="EUU170" s="98"/>
      <c r="EUV170" s="98"/>
      <c r="EUW170" s="98"/>
      <c r="EUX170" s="98"/>
      <c r="EUY170" s="98"/>
      <c r="EUZ170" s="98"/>
      <c r="EVA170" s="98"/>
      <c r="EVB170" s="98"/>
      <c r="EVC170" s="98"/>
      <c r="EVD170" s="98"/>
      <c r="EVE170" s="98"/>
      <c r="EVF170" s="98"/>
      <c r="EVG170" s="98"/>
      <c r="EVH170" s="98"/>
      <c r="EVI170" s="98"/>
      <c r="EVJ170" s="98"/>
      <c r="EVK170" s="98"/>
      <c r="EVL170" s="98"/>
      <c r="EVM170" s="98"/>
      <c r="EVN170" s="98"/>
      <c r="EVO170" s="98"/>
      <c r="EVP170" s="98"/>
      <c r="EVQ170" s="98"/>
      <c r="EVR170" s="98"/>
      <c r="EVS170" s="98"/>
      <c r="EVT170" s="98"/>
      <c r="EVU170" s="98"/>
      <c r="EVV170" s="98"/>
      <c r="EVW170" s="98"/>
      <c r="EVX170" s="98"/>
      <c r="EVY170" s="98"/>
      <c r="EVZ170" s="98"/>
      <c r="EWA170" s="98"/>
      <c r="EWB170" s="98"/>
      <c r="EWC170" s="98"/>
      <c r="EWD170" s="98"/>
      <c r="EWE170" s="98"/>
      <c r="EWF170" s="98"/>
      <c r="EWG170" s="98"/>
      <c r="EWH170" s="98"/>
      <c r="EWI170" s="98"/>
      <c r="EWJ170" s="98"/>
      <c r="EWK170" s="98"/>
      <c r="EWL170" s="98"/>
      <c r="EWM170" s="98"/>
      <c r="EWN170" s="98"/>
      <c r="EWO170" s="98"/>
      <c r="EWP170" s="98"/>
      <c r="EWQ170" s="98"/>
      <c r="EWR170" s="98"/>
      <c r="EWS170" s="98"/>
      <c r="EWT170" s="98"/>
      <c r="EWU170" s="98"/>
      <c r="EWV170" s="98"/>
      <c r="EWW170" s="98"/>
      <c r="EWX170" s="98"/>
      <c r="EWY170" s="98"/>
      <c r="EWZ170" s="98"/>
      <c r="EXA170" s="98"/>
      <c r="EXB170" s="98"/>
      <c r="EXC170" s="98"/>
      <c r="EXD170" s="98"/>
      <c r="EXE170" s="98"/>
      <c r="EXF170" s="98"/>
      <c r="EXG170" s="98"/>
      <c r="EXH170" s="98"/>
      <c r="EXI170" s="98"/>
      <c r="EXJ170" s="98"/>
      <c r="EXK170" s="98"/>
      <c r="EXL170" s="98"/>
      <c r="EXM170" s="98"/>
      <c r="EXN170" s="98"/>
      <c r="EXO170" s="98"/>
      <c r="EXP170" s="98"/>
      <c r="EXQ170" s="98"/>
      <c r="EXR170" s="98"/>
      <c r="EXS170" s="98"/>
      <c r="EXT170" s="98"/>
      <c r="EXU170" s="98"/>
      <c r="EXV170" s="98"/>
      <c r="EXW170" s="98"/>
      <c r="EXX170" s="98"/>
      <c r="EXY170" s="98"/>
      <c r="EXZ170" s="98"/>
      <c r="EYA170" s="98"/>
      <c r="EYB170" s="98"/>
      <c r="EYC170" s="98"/>
      <c r="EYD170" s="98"/>
      <c r="EYE170" s="98"/>
      <c r="EYF170" s="98"/>
      <c r="EYG170" s="98"/>
      <c r="EYH170" s="98"/>
      <c r="EYI170" s="98"/>
      <c r="EYP170" s="98"/>
      <c r="EYQ170" s="98"/>
      <c r="EYR170" s="98"/>
      <c r="EYS170" s="98"/>
      <c r="EYT170" s="98"/>
      <c r="EYU170" s="98"/>
      <c r="EYV170" s="98"/>
      <c r="EYW170" s="98"/>
      <c r="EYX170" s="98"/>
      <c r="EYY170" s="98"/>
      <c r="EYZ170" s="98"/>
      <c r="EZA170" s="98"/>
      <c r="EZB170" s="98"/>
      <c r="EZC170" s="98"/>
      <c r="EZD170" s="98"/>
      <c r="EZE170" s="98"/>
      <c r="EZF170" s="98"/>
      <c r="EZG170" s="98"/>
      <c r="EZH170" s="98"/>
      <c r="EZI170" s="98"/>
      <c r="EZJ170" s="98"/>
      <c r="EZK170" s="98"/>
      <c r="EZL170" s="98"/>
      <c r="EZM170" s="98"/>
      <c r="EZN170" s="98"/>
      <c r="EZO170" s="98"/>
      <c r="EZP170" s="98"/>
      <c r="EZQ170" s="98"/>
      <c r="EZR170" s="98"/>
      <c r="EZS170" s="98"/>
      <c r="EZT170" s="98"/>
      <c r="EZU170" s="98"/>
      <c r="EZV170" s="98"/>
      <c r="EZW170" s="98"/>
      <c r="EZX170" s="98"/>
      <c r="EZY170" s="98"/>
      <c r="EZZ170" s="98"/>
      <c r="FAA170" s="98"/>
      <c r="FAB170" s="98"/>
      <c r="FAC170" s="98"/>
      <c r="FAD170" s="98"/>
      <c r="FAE170" s="98"/>
      <c r="FAF170" s="98"/>
      <c r="FAG170" s="98"/>
      <c r="FAH170" s="98"/>
      <c r="FAI170" s="98"/>
      <c r="FAJ170" s="98"/>
      <c r="FAK170" s="98"/>
      <c r="FAL170" s="98"/>
      <c r="FAM170" s="98"/>
      <c r="FAN170" s="98"/>
      <c r="FAO170" s="98"/>
      <c r="FAP170" s="98"/>
      <c r="FAQ170" s="98"/>
      <c r="FAR170" s="98"/>
      <c r="FAS170" s="98"/>
      <c r="FAT170" s="98"/>
      <c r="FAU170" s="98"/>
      <c r="FAV170" s="98"/>
      <c r="FAW170" s="98"/>
      <c r="FAX170" s="98"/>
      <c r="FAY170" s="98"/>
      <c r="FAZ170" s="98"/>
      <c r="FBA170" s="98"/>
      <c r="FBB170" s="98"/>
      <c r="FBC170" s="98"/>
      <c r="FBD170" s="98"/>
      <c r="FBE170" s="98"/>
      <c r="FBF170" s="98"/>
      <c r="FBG170" s="98"/>
      <c r="FBH170" s="98"/>
      <c r="FBI170" s="98"/>
      <c r="FBJ170" s="98"/>
      <c r="FBK170" s="98"/>
      <c r="FBL170" s="98"/>
      <c r="FBM170" s="98"/>
      <c r="FBN170" s="98"/>
      <c r="FBO170" s="98"/>
      <c r="FBP170" s="98"/>
      <c r="FBQ170" s="98"/>
      <c r="FBR170" s="98"/>
      <c r="FBS170" s="98"/>
      <c r="FBT170" s="98"/>
      <c r="FBU170" s="98"/>
      <c r="FBV170" s="98"/>
      <c r="FBW170" s="98"/>
      <c r="FBX170" s="98"/>
      <c r="FBY170" s="98"/>
      <c r="FBZ170" s="98"/>
      <c r="FCA170" s="98"/>
      <c r="FCB170" s="98"/>
      <c r="FCC170" s="98"/>
      <c r="FCD170" s="98"/>
      <c r="FCE170" s="98"/>
      <c r="FCF170" s="98"/>
      <c r="FCG170" s="98"/>
      <c r="FCH170" s="98"/>
      <c r="FCI170" s="98"/>
      <c r="FCJ170" s="98"/>
      <c r="FCK170" s="98"/>
      <c r="FCL170" s="98"/>
      <c r="FCM170" s="98"/>
      <c r="FCN170" s="98"/>
      <c r="FCO170" s="98"/>
      <c r="FCP170" s="98"/>
      <c r="FCQ170" s="98"/>
      <c r="FCR170" s="98"/>
      <c r="FCS170" s="98"/>
      <c r="FCT170" s="98"/>
      <c r="FCU170" s="98"/>
      <c r="FCV170" s="98"/>
      <c r="FCW170" s="98"/>
      <c r="FCX170" s="98"/>
      <c r="FCY170" s="98"/>
      <c r="FCZ170" s="98"/>
      <c r="FDA170" s="98"/>
      <c r="FDB170" s="98"/>
      <c r="FDC170" s="98"/>
      <c r="FDD170" s="98"/>
      <c r="FDE170" s="98"/>
      <c r="FDF170" s="98"/>
      <c r="FDG170" s="98"/>
      <c r="FDH170" s="98"/>
      <c r="FDI170" s="98"/>
      <c r="FDJ170" s="98"/>
      <c r="FDK170" s="98"/>
      <c r="FDL170" s="98"/>
      <c r="FDM170" s="98"/>
      <c r="FDN170" s="98"/>
      <c r="FDO170" s="98"/>
      <c r="FDP170" s="98"/>
      <c r="FDQ170" s="98"/>
      <c r="FDR170" s="98"/>
      <c r="FDS170" s="98"/>
      <c r="FDT170" s="98"/>
      <c r="FDU170" s="98"/>
      <c r="FDV170" s="98"/>
      <c r="FDW170" s="98"/>
      <c r="FDX170" s="98"/>
      <c r="FDY170" s="98"/>
      <c r="FDZ170" s="98"/>
      <c r="FEA170" s="98"/>
      <c r="FEB170" s="98"/>
      <c r="FEC170" s="98"/>
      <c r="FED170" s="98"/>
      <c r="FEE170" s="98"/>
      <c r="FEF170" s="98"/>
      <c r="FEG170" s="98"/>
      <c r="FEH170" s="98"/>
      <c r="FEI170" s="98"/>
      <c r="FEJ170" s="98"/>
      <c r="FEK170" s="98"/>
      <c r="FEL170" s="98"/>
      <c r="FEM170" s="98"/>
      <c r="FEN170" s="98"/>
      <c r="FEO170" s="98"/>
      <c r="FEP170" s="98"/>
      <c r="FEQ170" s="98"/>
      <c r="FER170" s="98"/>
      <c r="FES170" s="98"/>
      <c r="FET170" s="98"/>
      <c r="FEU170" s="98"/>
      <c r="FEV170" s="98"/>
      <c r="FEW170" s="98"/>
      <c r="FEX170" s="98"/>
      <c r="FEY170" s="98"/>
      <c r="FEZ170" s="98"/>
      <c r="FFA170" s="98"/>
      <c r="FFB170" s="98"/>
      <c r="FFC170" s="98"/>
      <c r="FFD170" s="98"/>
      <c r="FFE170" s="98"/>
      <c r="FFF170" s="98"/>
      <c r="FFG170" s="98"/>
      <c r="FFH170" s="98"/>
      <c r="FFI170" s="98"/>
      <c r="FFJ170" s="98"/>
      <c r="FFK170" s="98"/>
      <c r="FFL170" s="98"/>
      <c r="FFM170" s="98"/>
      <c r="FFN170" s="98"/>
      <c r="FFO170" s="98"/>
      <c r="FFP170" s="98"/>
      <c r="FFQ170" s="98"/>
      <c r="FFR170" s="98"/>
      <c r="FFS170" s="98"/>
      <c r="FFT170" s="98"/>
      <c r="FFU170" s="98"/>
      <c r="FFV170" s="98"/>
      <c r="FFW170" s="98"/>
      <c r="FFX170" s="98"/>
      <c r="FFY170" s="98"/>
      <c r="FFZ170" s="98"/>
      <c r="FGA170" s="98"/>
      <c r="FGB170" s="98"/>
      <c r="FGC170" s="98"/>
      <c r="FGD170" s="98"/>
      <c r="FGE170" s="98"/>
      <c r="FGF170" s="98"/>
      <c r="FGG170" s="98"/>
      <c r="FGH170" s="98"/>
      <c r="FGI170" s="98"/>
      <c r="FGJ170" s="98"/>
      <c r="FGK170" s="98"/>
      <c r="FGL170" s="98"/>
      <c r="FGM170" s="98"/>
      <c r="FGN170" s="98"/>
      <c r="FGO170" s="98"/>
      <c r="FGP170" s="98"/>
      <c r="FGQ170" s="98"/>
      <c r="FGR170" s="98"/>
      <c r="FGS170" s="98"/>
      <c r="FGT170" s="98"/>
      <c r="FGU170" s="98"/>
      <c r="FGV170" s="98"/>
      <c r="FGW170" s="98"/>
      <c r="FGX170" s="98"/>
      <c r="FGY170" s="98"/>
      <c r="FGZ170" s="98"/>
      <c r="FHA170" s="98"/>
      <c r="FHB170" s="98"/>
      <c r="FHC170" s="98"/>
      <c r="FHD170" s="98"/>
      <c r="FHE170" s="98"/>
      <c r="FHF170" s="98"/>
      <c r="FHG170" s="98"/>
      <c r="FHH170" s="98"/>
      <c r="FHI170" s="98"/>
      <c r="FHJ170" s="98"/>
      <c r="FHK170" s="98"/>
      <c r="FHL170" s="98"/>
      <c r="FHM170" s="98"/>
      <c r="FHN170" s="98"/>
      <c r="FHO170" s="98"/>
      <c r="FHP170" s="98"/>
      <c r="FHQ170" s="98"/>
      <c r="FHR170" s="98"/>
      <c r="FHS170" s="98"/>
      <c r="FHT170" s="98"/>
      <c r="FHU170" s="98"/>
      <c r="FHV170" s="98"/>
      <c r="FHW170" s="98"/>
      <c r="FHX170" s="98"/>
      <c r="FHY170" s="98"/>
      <c r="FHZ170" s="98"/>
      <c r="FIA170" s="98"/>
      <c r="FIB170" s="98"/>
      <c r="FIC170" s="98"/>
      <c r="FID170" s="98"/>
      <c r="FIE170" s="98"/>
      <c r="FIL170" s="98"/>
      <c r="FIM170" s="98"/>
      <c r="FIN170" s="98"/>
      <c r="FIO170" s="98"/>
      <c r="FIP170" s="98"/>
      <c r="FIQ170" s="98"/>
      <c r="FIR170" s="98"/>
      <c r="FIS170" s="98"/>
      <c r="FIT170" s="98"/>
      <c r="FIU170" s="98"/>
      <c r="FIV170" s="98"/>
      <c r="FIW170" s="98"/>
      <c r="FIX170" s="98"/>
      <c r="FIY170" s="98"/>
      <c r="FIZ170" s="98"/>
      <c r="FJA170" s="98"/>
      <c r="FJB170" s="98"/>
      <c r="FJC170" s="98"/>
      <c r="FJD170" s="98"/>
      <c r="FJE170" s="98"/>
      <c r="FJF170" s="98"/>
      <c r="FJG170" s="98"/>
      <c r="FJH170" s="98"/>
      <c r="FJI170" s="98"/>
      <c r="FJJ170" s="98"/>
      <c r="FJK170" s="98"/>
      <c r="FJL170" s="98"/>
      <c r="FJM170" s="98"/>
      <c r="FJN170" s="98"/>
      <c r="FJO170" s="98"/>
      <c r="FJP170" s="98"/>
      <c r="FJQ170" s="98"/>
      <c r="FJR170" s="98"/>
      <c r="FJS170" s="98"/>
      <c r="FJT170" s="98"/>
      <c r="FJU170" s="98"/>
      <c r="FJV170" s="98"/>
      <c r="FJW170" s="98"/>
      <c r="FJX170" s="98"/>
      <c r="FJY170" s="98"/>
      <c r="FJZ170" s="98"/>
      <c r="FKA170" s="98"/>
      <c r="FKB170" s="98"/>
      <c r="FKC170" s="98"/>
      <c r="FKD170" s="98"/>
      <c r="FKE170" s="98"/>
      <c r="FKF170" s="98"/>
      <c r="FKG170" s="98"/>
      <c r="FKH170" s="98"/>
      <c r="FKI170" s="98"/>
      <c r="FKJ170" s="98"/>
      <c r="FKK170" s="98"/>
      <c r="FKL170" s="98"/>
      <c r="FKM170" s="98"/>
      <c r="FKN170" s="98"/>
      <c r="FKO170" s="98"/>
      <c r="FKP170" s="98"/>
      <c r="FKQ170" s="98"/>
      <c r="FKR170" s="98"/>
      <c r="FKS170" s="98"/>
      <c r="FKT170" s="98"/>
      <c r="FKU170" s="98"/>
      <c r="FKV170" s="98"/>
      <c r="FKW170" s="98"/>
      <c r="FKX170" s="98"/>
      <c r="FKY170" s="98"/>
      <c r="FKZ170" s="98"/>
      <c r="FLA170" s="98"/>
      <c r="FLB170" s="98"/>
      <c r="FLC170" s="98"/>
      <c r="FLD170" s="98"/>
      <c r="FLE170" s="98"/>
      <c r="FLF170" s="98"/>
      <c r="FLG170" s="98"/>
      <c r="FLH170" s="98"/>
      <c r="FLI170" s="98"/>
      <c r="FLJ170" s="98"/>
      <c r="FLK170" s="98"/>
      <c r="FLL170" s="98"/>
      <c r="FLM170" s="98"/>
      <c r="FLN170" s="98"/>
      <c r="FLO170" s="98"/>
      <c r="FLP170" s="98"/>
      <c r="FLQ170" s="98"/>
      <c r="FLR170" s="98"/>
      <c r="FLS170" s="98"/>
      <c r="FLT170" s="98"/>
      <c r="FLU170" s="98"/>
      <c r="FLV170" s="98"/>
      <c r="FLW170" s="98"/>
      <c r="FLX170" s="98"/>
      <c r="FLY170" s="98"/>
      <c r="FLZ170" s="98"/>
      <c r="FMA170" s="98"/>
      <c r="FMB170" s="98"/>
      <c r="FMC170" s="98"/>
      <c r="FMD170" s="98"/>
      <c r="FME170" s="98"/>
      <c r="FMF170" s="98"/>
      <c r="FMG170" s="98"/>
      <c r="FMH170" s="98"/>
      <c r="FMI170" s="98"/>
      <c r="FMJ170" s="98"/>
      <c r="FMK170" s="98"/>
      <c r="FML170" s="98"/>
      <c r="FMM170" s="98"/>
      <c r="FMN170" s="98"/>
      <c r="FMO170" s="98"/>
      <c r="FMP170" s="98"/>
      <c r="FMQ170" s="98"/>
      <c r="FMR170" s="98"/>
      <c r="FMS170" s="98"/>
      <c r="FMT170" s="98"/>
      <c r="FMU170" s="98"/>
      <c r="FMV170" s="98"/>
      <c r="FMW170" s="98"/>
      <c r="FMX170" s="98"/>
      <c r="FMY170" s="98"/>
      <c r="FMZ170" s="98"/>
      <c r="FNA170" s="98"/>
      <c r="FNB170" s="98"/>
      <c r="FNC170" s="98"/>
      <c r="FND170" s="98"/>
      <c r="FNE170" s="98"/>
      <c r="FNF170" s="98"/>
      <c r="FNG170" s="98"/>
      <c r="FNH170" s="98"/>
      <c r="FNI170" s="98"/>
      <c r="FNJ170" s="98"/>
      <c r="FNK170" s="98"/>
      <c r="FNL170" s="98"/>
      <c r="FNM170" s="98"/>
      <c r="FNN170" s="98"/>
      <c r="FNO170" s="98"/>
      <c r="FNP170" s="98"/>
      <c r="FNQ170" s="98"/>
      <c r="FNR170" s="98"/>
      <c r="FNS170" s="98"/>
      <c r="FNT170" s="98"/>
      <c r="FNU170" s="98"/>
      <c r="FNV170" s="98"/>
      <c r="FNW170" s="98"/>
      <c r="FNX170" s="98"/>
      <c r="FNY170" s="98"/>
      <c r="FNZ170" s="98"/>
      <c r="FOA170" s="98"/>
      <c r="FOB170" s="98"/>
      <c r="FOC170" s="98"/>
      <c r="FOD170" s="98"/>
      <c r="FOE170" s="98"/>
      <c r="FOF170" s="98"/>
      <c r="FOG170" s="98"/>
      <c r="FOH170" s="98"/>
      <c r="FOI170" s="98"/>
      <c r="FOJ170" s="98"/>
      <c r="FOK170" s="98"/>
      <c r="FOL170" s="98"/>
      <c r="FOM170" s="98"/>
      <c r="FON170" s="98"/>
      <c r="FOO170" s="98"/>
      <c r="FOP170" s="98"/>
      <c r="FOQ170" s="98"/>
      <c r="FOR170" s="98"/>
      <c r="FOS170" s="98"/>
      <c r="FOT170" s="98"/>
      <c r="FOU170" s="98"/>
      <c r="FOV170" s="98"/>
      <c r="FOW170" s="98"/>
      <c r="FOX170" s="98"/>
      <c r="FOY170" s="98"/>
      <c r="FOZ170" s="98"/>
      <c r="FPA170" s="98"/>
      <c r="FPB170" s="98"/>
      <c r="FPC170" s="98"/>
      <c r="FPD170" s="98"/>
      <c r="FPE170" s="98"/>
      <c r="FPF170" s="98"/>
      <c r="FPG170" s="98"/>
      <c r="FPH170" s="98"/>
      <c r="FPI170" s="98"/>
      <c r="FPJ170" s="98"/>
      <c r="FPK170" s="98"/>
      <c r="FPL170" s="98"/>
      <c r="FPM170" s="98"/>
      <c r="FPN170" s="98"/>
      <c r="FPO170" s="98"/>
      <c r="FPP170" s="98"/>
      <c r="FPQ170" s="98"/>
      <c r="FPR170" s="98"/>
      <c r="FPS170" s="98"/>
      <c r="FPT170" s="98"/>
      <c r="FPU170" s="98"/>
      <c r="FPV170" s="98"/>
      <c r="FPW170" s="98"/>
      <c r="FPX170" s="98"/>
      <c r="FPY170" s="98"/>
      <c r="FPZ170" s="98"/>
      <c r="FQA170" s="98"/>
      <c r="FQB170" s="98"/>
      <c r="FQC170" s="98"/>
      <c r="FQD170" s="98"/>
      <c r="FQE170" s="98"/>
      <c r="FQF170" s="98"/>
      <c r="FQG170" s="98"/>
      <c r="FQH170" s="98"/>
      <c r="FQI170" s="98"/>
      <c r="FQJ170" s="98"/>
      <c r="FQK170" s="98"/>
      <c r="FQL170" s="98"/>
      <c r="FQM170" s="98"/>
      <c r="FQN170" s="98"/>
      <c r="FQO170" s="98"/>
      <c r="FQP170" s="98"/>
      <c r="FQQ170" s="98"/>
      <c r="FQR170" s="98"/>
      <c r="FQS170" s="98"/>
      <c r="FQT170" s="98"/>
      <c r="FQU170" s="98"/>
      <c r="FQV170" s="98"/>
      <c r="FQW170" s="98"/>
      <c r="FQX170" s="98"/>
      <c r="FQY170" s="98"/>
      <c r="FQZ170" s="98"/>
      <c r="FRA170" s="98"/>
      <c r="FRB170" s="98"/>
      <c r="FRC170" s="98"/>
      <c r="FRD170" s="98"/>
      <c r="FRE170" s="98"/>
      <c r="FRF170" s="98"/>
      <c r="FRG170" s="98"/>
      <c r="FRH170" s="98"/>
      <c r="FRI170" s="98"/>
      <c r="FRJ170" s="98"/>
      <c r="FRK170" s="98"/>
      <c r="FRL170" s="98"/>
      <c r="FRM170" s="98"/>
      <c r="FRN170" s="98"/>
      <c r="FRO170" s="98"/>
      <c r="FRP170" s="98"/>
      <c r="FRQ170" s="98"/>
      <c r="FRR170" s="98"/>
      <c r="FRS170" s="98"/>
      <c r="FRT170" s="98"/>
      <c r="FRU170" s="98"/>
      <c r="FRV170" s="98"/>
      <c r="FRW170" s="98"/>
      <c r="FRX170" s="98"/>
      <c r="FRY170" s="98"/>
      <c r="FRZ170" s="98"/>
      <c r="FSA170" s="98"/>
      <c r="FSH170" s="98"/>
      <c r="FSI170" s="98"/>
      <c r="FSJ170" s="98"/>
      <c r="FSK170" s="98"/>
      <c r="FSL170" s="98"/>
      <c r="FSM170" s="98"/>
      <c r="FSN170" s="98"/>
      <c r="FSO170" s="98"/>
      <c r="FSP170" s="98"/>
      <c r="FSQ170" s="98"/>
      <c r="FSR170" s="98"/>
      <c r="FSS170" s="98"/>
      <c r="FST170" s="98"/>
      <c r="FSU170" s="98"/>
      <c r="FSV170" s="98"/>
      <c r="FSW170" s="98"/>
      <c r="FSX170" s="98"/>
      <c r="FSY170" s="98"/>
      <c r="FSZ170" s="98"/>
      <c r="FTA170" s="98"/>
      <c r="FTB170" s="98"/>
      <c r="FTC170" s="98"/>
      <c r="FTD170" s="98"/>
      <c r="FTE170" s="98"/>
      <c r="FTF170" s="98"/>
      <c r="FTG170" s="98"/>
      <c r="FTH170" s="98"/>
      <c r="FTI170" s="98"/>
      <c r="FTJ170" s="98"/>
      <c r="FTK170" s="98"/>
      <c r="FTL170" s="98"/>
      <c r="FTM170" s="98"/>
      <c r="FTN170" s="98"/>
      <c r="FTO170" s="98"/>
      <c r="FTP170" s="98"/>
      <c r="FTQ170" s="98"/>
      <c r="FTR170" s="98"/>
      <c r="FTS170" s="98"/>
      <c r="FTT170" s="98"/>
      <c r="FTU170" s="98"/>
      <c r="FTV170" s="98"/>
      <c r="FTW170" s="98"/>
      <c r="FTX170" s="98"/>
      <c r="FTY170" s="98"/>
      <c r="FTZ170" s="98"/>
      <c r="FUA170" s="98"/>
      <c r="FUB170" s="98"/>
      <c r="FUC170" s="98"/>
      <c r="FUD170" s="98"/>
      <c r="FUE170" s="98"/>
      <c r="FUF170" s="98"/>
      <c r="FUG170" s="98"/>
      <c r="FUH170" s="98"/>
      <c r="FUI170" s="98"/>
      <c r="FUJ170" s="98"/>
      <c r="FUK170" s="98"/>
      <c r="FUL170" s="98"/>
      <c r="FUM170" s="98"/>
      <c r="FUN170" s="98"/>
      <c r="FUO170" s="98"/>
      <c r="FUP170" s="98"/>
      <c r="FUQ170" s="98"/>
      <c r="FUR170" s="98"/>
      <c r="FUS170" s="98"/>
      <c r="FUT170" s="98"/>
      <c r="FUU170" s="98"/>
      <c r="FUV170" s="98"/>
      <c r="FUW170" s="98"/>
      <c r="FUX170" s="98"/>
      <c r="FUY170" s="98"/>
      <c r="FUZ170" s="98"/>
      <c r="FVA170" s="98"/>
      <c r="FVB170" s="98"/>
      <c r="FVC170" s="98"/>
      <c r="FVD170" s="98"/>
      <c r="FVE170" s="98"/>
      <c r="FVF170" s="98"/>
      <c r="FVG170" s="98"/>
      <c r="FVH170" s="98"/>
      <c r="FVI170" s="98"/>
      <c r="FVJ170" s="98"/>
      <c r="FVK170" s="98"/>
      <c r="FVL170" s="98"/>
      <c r="FVM170" s="98"/>
      <c r="FVN170" s="98"/>
      <c r="FVO170" s="98"/>
      <c r="FVP170" s="98"/>
      <c r="FVQ170" s="98"/>
      <c r="FVR170" s="98"/>
      <c r="FVS170" s="98"/>
      <c r="FVT170" s="98"/>
      <c r="FVU170" s="98"/>
      <c r="FVV170" s="98"/>
      <c r="FVW170" s="98"/>
      <c r="FVX170" s="98"/>
      <c r="FVY170" s="98"/>
      <c r="FVZ170" s="98"/>
      <c r="FWA170" s="98"/>
      <c r="FWB170" s="98"/>
      <c r="FWC170" s="98"/>
      <c r="FWD170" s="98"/>
      <c r="FWE170" s="98"/>
      <c r="FWF170" s="98"/>
      <c r="FWG170" s="98"/>
      <c r="FWH170" s="98"/>
      <c r="FWI170" s="98"/>
      <c r="FWJ170" s="98"/>
      <c r="FWK170" s="98"/>
      <c r="FWL170" s="98"/>
      <c r="FWM170" s="98"/>
      <c r="FWN170" s="98"/>
      <c r="FWO170" s="98"/>
      <c r="FWP170" s="98"/>
      <c r="FWQ170" s="98"/>
      <c r="FWR170" s="98"/>
      <c r="FWS170" s="98"/>
      <c r="FWT170" s="98"/>
      <c r="FWU170" s="98"/>
      <c r="FWV170" s="98"/>
      <c r="FWW170" s="98"/>
      <c r="FWX170" s="98"/>
      <c r="FWY170" s="98"/>
      <c r="FWZ170" s="98"/>
      <c r="FXA170" s="98"/>
      <c r="FXB170" s="98"/>
      <c r="FXC170" s="98"/>
      <c r="FXD170" s="98"/>
      <c r="FXE170" s="98"/>
      <c r="FXF170" s="98"/>
      <c r="FXG170" s="98"/>
      <c r="FXH170" s="98"/>
      <c r="FXI170" s="98"/>
      <c r="FXJ170" s="98"/>
      <c r="FXK170" s="98"/>
      <c r="FXL170" s="98"/>
      <c r="FXM170" s="98"/>
      <c r="FXN170" s="98"/>
      <c r="FXO170" s="98"/>
      <c r="FXP170" s="98"/>
      <c r="FXQ170" s="98"/>
      <c r="FXR170" s="98"/>
      <c r="FXS170" s="98"/>
      <c r="FXT170" s="98"/>
      <c r="FXU170" s="98"/>
      <c r="FXV170" s="98"/>
      <c r="FXW170" s="98"/>
      <c r="FXX170" s="98"/>
      <c r="FXY170" s="98"/>
      <c r="FXZ170" s="98"/>
      <c r="FYA170" s="98"/>
      <c r="FYB170" s="98"/>
      <c r="FYC170" s="98"/>
      <c r="FYD170" s="98"/>
      <c r="FYE170" s="98"/>
      <c r="FYF170" s="98"/>
      <c r="FYG170" s="98"/>
      <c r="FYH170" s="98"/>
      <c r="FYI170" s="98"/>
      <c r="FYJ170" s="98"/>
      <c r="FYK170" s="98"/>
      <c r="FYL170" s="98"/>
      <c r="FYM170" s="98"/>
      <c r="FYN170" s="98"/>
      <c r="FYO170" s="98"/>
      <c r="FYP170" s="98"/>
      <c r="FYQ170" s="98"/>
      <c r="FYR170" s="98"/>
      <c r="FYS170" s="98"/>
      <c r="FYT170" s="98"/>
      <c r="FYU170" s="98"/>
      <c r="FYV170" s="98"/>
      <c r="FYW170" s="98"/>
      <c r="FYX170" s="98"/>
      <c r="FYY170" s="98"/>
      <c r="FYZ170" s="98"/>
      <c r="FZA170" s="98"/>
      <c r="FZB170" s="98"/>
      <c r="FZC170" s="98"/>
      <c r="FZD170" s="98"/>
      <c r="FZE170" s="98"/>
      <c r="FZF170" s="98"/>
      <c r="FZG170" s="98"/>
      <c r="FZH170" s="98"/>
      <c r="FZI170" s="98"/>
      <c r="FZJ170" s="98"/>
      <c r="FZK170" s="98"/>
      <c r="FZL170" s="98"/>
      <c r="FZM170" s="98"/>
      <c r="FZN170" s="98"/>
      <c r="FZO170" s="98"/>
      <c r="FZP170" s="98"/>
      <c r="FZQ170" s="98"/>
      <c r="FZR170" s="98"/>
      <c r="FZS170" s="98"/>
      <c r="FZT170" s="98"/>
      <c r="FZU170" s="98"/>
      <c r="FZV170" s="98"/>
      <c r="FZW170" s="98"/>
      <c r="FZX170" s="98"/>
      <c r="FZY170" s="98"/>
      <c r="FZZ170" s="98"/>
      <c r="GAA170" s="98"/>
      <c r="GAB170" s="98"/>
      <c r="GAC170" s="98"/>
      <c r="GAD170" s="98"/>
      <c r="GAE170" s="98"/>
      <c r="GAF170" s="98"/>
      <c r="GAG170" s="98"/>
      <c r="GAH170" s="98"/>
      <c r="GAI170" s="98"/>
      <c r="GAJ170" s="98"/>
      <c r="GAK170" s="98"/>
      <c r="GAL170" s="98"/>
      <c r="GAM170" s="98"/>
      <c r="GAN170" s="98"/>
      <c r="GAO170" s="98"/>
      <c r="GAP170" s="98"/>
      <c r="GAQ170" s="98"/>
      <c r="GAR170" s="98"/>
      <c r="GAS170" s="98"/>
      <c r="GAT170" s="98"/>
      <c r="GAU170" s="98"/>
      <c r="GAV170" s="98"/>
      <c r="GAW170" s="98"/>
      <c r="GAX170" s="98"/>
      <c r="GAY170" s="98"/>
      <c r="GAZ170" s="98"/>
      <c r="GBA170" s="98"/>
      <c r="GBB170" s="98"/>
      <c r="GBC170" s="98"/>
      <c r="GBD170" s="98"/>
      <c r="GBE170" s="98"/>
      <c r="GBF170" s="98"/>
      <c r="GBG170" s="98"/>
      <c r="GBH170" s="98"/>
      <c r="GBI170" s="98"/>
      <c r="GBJ170" s="98"/>
      <c r="GBK170" s="98"/>
      <c r="GBL170" s="98"/>
      <c r="GBM170" s="98"/>
      <c r="GBN170" s="98"/>
      <c r="GBO170" s="98"/>
      <c r="GBP170" s="98"/>
      <c r="GBQ170" s="98"/>
      <c r="GBR170" s="98"/>
      <c r="GBS170" s="98"/>
      <c r="GBT170" s="98"/>
      <c r="GBU170" s="98"/>
      <c r="GBV170" s="98"/>
      <c r="GBW170" s="98"/>
      <c r="GCD170" s="98"/>
      <c r="GCE170" s="98"/>
      <c r="GCF170" s="98"/>
      <c r="GCG170" s="98"/>
      <c r="GCH170" s="98"/>
      <c r="GCI170" s="98"/>
      <c r="GCJ170" s="98"/>
      <c r="GCK170" s="98"/>
      <c r="GCL170" s="98"/>
      <c r="GCM170" s="98"/>
      <c r="GCN170" s="98"/>
      <c r="GCO170" s="98"/>
      <c r="GCP170" s="98"/>
      <c r="GCQ170" s="98"/>
      <c r="GCR170" s="98"/>
      <c r="GCS170" s="98"/>
      <c r="GCT170" s="98"/>
      <c r="GCU170" s="98"/>
      <c r="GCV170" s="98"/>
      <c r="GCW170" s="98"/>
      <c r="GCX170" s="98"/>
      <c r="GCY170" s="98"/>
      <c r="GCZ170" s="98"/>
      <c r="GDA170" s="98"/>
      <c r="GDB170" s="98"/>
      <c r="GDC170" s="98"/>
      <c r="GDD170" s="98"/>
      <c r="GDE170" s="98"/>
      <c r="GDF170" s="98"/>
      <c r="GDG170" s="98"/>
      <c r="GDH170" s="98"/>
      <c r="GDI170" s="98"/>
      <c r="GDJ170" s="98"/>
      <c r="GDK170" s="98"/>
      <c r="GDL170" s="98"/>
      <c r="GDM170" s="98"/>
      <c r="GDN170" s="98"/>
      <c r="GDO170" s="98"/>
      <c r="GDP170" s="98"/>
      <c r="GDQ170" s="98"/>
      <c r="GDR170" s="98"/>
      <c r="GDS170" s="98"/>
      <c r="GDT170" s="98"/>
      <c r="GDU170" s="98"/>
      <c r="GDV170" s="98"/>
      <c r="GDW170" s="98"/>
      <c r="GDX170" s="98"/>
      <c r="GDY170" s="98"/>
      <c r="GDZ170" s="98"/>
      <c r="GEA170" s="98"/>
      <c r="GEB170" s="98"/>
      <c r="GEC170" s="98"/>
      <c r="GED170" s="98"/>
      <c r="GEE170" s="98"/>
      <c r="GEF170" s="98"/>
      <c r="GEG170" s="98"/>
      <c r="GEH170" s="98"/>
      <c r="GEI170" s="98"/>
      <c r="GEJ170" s="98"/>
      <c r="GEK170" s="98"/>
      <c r="GEL170" s="98"/>
      <c r="GEM170" s="98"/>
      <c r="GEN170" s="98"/>
      <c r="GEO170" s="98"/>
      <c r="GEP170" s="98"/>
      <c r="GEQ170" s="98"/>
      <c r="GER170" s="98"/>
      <c r="GES170" s="98"/>
      <c r="GET170" s="98"/>
      <c r="GEU170" s="98"/>
      <c r="GEV170" s="98"/>
      <c r="GEW170" s="98"/>
      <c r="GEX170" s="98"/>
      <c r="GEY170" s="98"/>
      <c r="GEZ170" s="98"/>
      <c r="GFA170" s="98"/>
      <c r="GFB170" s="98"/>
      <c r="GFC170" s="98"/>
      <c r="GFD170" s="98"/>
      <c r="GFE170" s="98"/>
      <c r="GFF170" s="98"/>
      <c r="GFG170" s="98"/>
      <c r="GFH170" s="98"/>
      <c r="GFI170" s="98"/>
      <c r="GFJ170" s="98"/>
      <c r="GFK170" s="98"/>
      <c r="GFL170" s="98"/>
      <c r="GFM170" s="98"/>
      <c r="GFN170" s="98"/>
      <c r="GFO170" s="98"/>
      <c r="GFP170" s="98"/>
      <c r="GFQ170" s="98"/>
      <c r="GFR170" s="98"/>
      <c r="GFS170" s="98"/>
      <c r="GFT170" s="98"/>
      <c r="GFU170" s="98"/>
      <c r="GFV170" s="98"/>
      <c r="GFW170" s="98"/>
      <c r="GFX170" s="98"/>
      <c r="GFY170" s="98"/>
      <c r="GFZ170" s="98"/>
      <c r="GGA170" s="98"/>
      <c r="GGB170" s="98"/>
      <c r="GGC170" s="98"/>
      <c r="GGD170" s="98"/>
      <c r="GGE170" s="98"/>
      <c r="GGF170" s="98"/>
      <c r="GGG170" s="98"/>
      <c r="GGH170" s="98"/>
      <c r="GGI170" s="98"/>
      <c r="GGJ170" s="98"/>
      <c r="GGK170" s="98"/>
      <c r="GGL170" s="98"/>
      <c r="GGM170" s="98"/>
      <c r="GGN170" s="98"/>
      <c r="GGO170" s="98"/>
      <c r="GGP170" s="98"/>
      <c r="GGQ170" s="98"/>
      <c r="GGR170" s="98"/>
      <c r="GGS170" s="98"/>
      <c r="GGT170" s="98"/>
      <c r="GGU170" s="98"/>
      <c r="GGV170" s="98"/>
      <c r="GGW170" s="98"/>
      <c r="GGX170" s="98"/>
      <c r="GGY170" s="98"/>
      <c r="GGZ170" s="98"/>
      <c r="GHA170" s="98"/>
      <c r="GHB170" s="98"/>
      <c r="GHC170" s="98"/>
      <c r="GHD170" s="98"/>
      <c r="GHE170" s="98"/>
      <c r="GHF170" s="98"/>
      <c r="GHG170" s="98"/>
      <c r="GHH170" s="98"/>
      <c r="GHI170" s="98"/>
      <c r="GHJ170" s="98"/>
      <c r="GHK170" s="98"/>
      <c r="GHL170" s="98"/>
      <c r="GHM170" s="98"/>
      <c r="GHN170" s="98"/>
      <c r="GHO170" s="98"/>
      <c r="GHP170" s="98"/>
      <c r="GHQ170" s="98"/>
      <c r="GHR170" s="98"/>
      <c r="GHS170" s="98"/>
      <c r="GHT170" s="98"/>
      <c r="GHU170" s="98"/>
      <c r="GHV170" s="98"/>
      <c r="GHW170" s="98"/>
      <c r="GHX170" s="98"/>
      <c r="GHY170" s="98"/>
      <c r="GHZ170" s="98"/>
      <c r="GIA170" s="98"/>
      <c r="GIB170" s="98"/>
      <c r="GIC170" s="98"/>
      <c r="GID170" s="98"/>
      <c r="GIE170" s="98"/>
      <c r="GIF170" s="98"/>
      <c r="GIG170" s="98"/>
      <c r="GIH170" s="98"/>
      <c r="GII170" s="98"/>
      <c r="GIJ170" s="98"/>
      <c r="GIK170" s="98"/>
      <c r="GIL170" s="98"/>
      <c r="GIM170" s="98"/>
      <c r="GIN170" s="98"/>
      <c r="GIO170" s="98"/>
      <c r="GIP170" s="98"/>
      <c r="GIQ170" s="98"/>
      <c r="GIR170" s="98"/>
      <c r="GIS170" s="98"/>
      <c r="GIT170" s="98"/>
      <c r="GIU170" s="98"/>
      <c r="GIV170" s="98"/>
      <c r="GIW170" s="98"/>
      <c r="GIX170" s="98"/>
      <c r="GIY170" s="98"/>
      <c r="GIZ170" s="98"/>
      <c r="GJA170" s="98"/>
      <c r="GJB170" s="98"/>
      <c r="GJC170" s="98"/>
      <c r="GJD170" s="98"/>
      <c r="GJE170" s="98"/>
      <c r="GJF170" s="98"/>
      <c r="GJG170" s="98"/>
      <c r="GJH170" s="98"/>
      <c r="GJI170" s="98"/>
      <c r="GJJ170" s="98"/>
      <c r="GJK170" s="98"/>
      <c r="GJL170" s="98"/>
      <c r="GJM170" s="98"/>
      <c r="GJN170" s="98"/>
      <c r="GJO170" s="98"/>
      <c r="GJP170" s="98"/>
      <c r="GJQ170" s="98"/>
      <c r="GJR170" s="98"/>
      <c r="GJS170" s="98"/>
      <c r="GJT170" s="98"/>
      <c r="GJU170" s="98"/>
      <c r="GJV170" s="98"/>
      <c r="GJW170" s="98"/>
      <c r="GJX170" s="98"/>
      <c r="GJY170" s="98"/>
      <c r="GJZ170" s="98"/>
      <c r="GKA170" s="98"/>
      <c r="GKB170" s="98"/>
      <c r="GKC170" s="98"/>
      <c r="GKD170" s="98"/>
      <c r="GKE170" s="98"/>
      <c r="GKF170" s="98"/>
      <c r="GKG170" s="98"/>
      <c r="GKH170" s="98"/>
      <c r="GKI170" s="98"/>
      <c r="GKJ170" s="98"/>
      <c r="GKK170" s="98"/>
      <c r="GKL170" s="98"/>
      <c r="GKM170" s="98"/>
      <c r="GKN170" s="98"/>
      <c r="GKO170" s="98"/>
      <c r="GKP170" s="98"/>
      <c r="GKQ170" s="98"/>
      <c r="GKR170" s="98"/>
      <c r="GKS170" s="98"/>
      <c r="GKT170" s="98"/>
      <c r="GKU170" s="98"/>
      <c r="GKV170" s="98"/>
      <c r="GKW170" s="98"/>
      <c r="GKX170" s="98"/>
      <c r="GKY170" s="98"/>
      <c r="GKZ170" s="98"/>
      <c r="GLA170" s="98"/>
      <c r="GLB170" s="98"/>
      <c r="GLC170" s="98"/>
      <c r="GLD170" s="98"/>
      <c r="GLE170" s="98"/>
      <c r="GLF170" s="98"/>
      <c r="GLG170" s="98"/>
      <c r="GLH170" s="98"/>
      <c r="GLI170" s="98"/>
      <c r="GLJ170" s="98"/>
      <c r="GLK170" s="98"/>
      <c r="GLL170" s="98"/>
      <c r="GLM170" s="98"/>
      <c r="GLN170" s="98"/>
      <c r="GLO170" s="98"/>
      <c r="GLP170" s="98"/>
      <c r="GLQ170" s="98"/>
      <c r="GLR170" s="98"/>
      <c r="GLS170" s="98"/>
      <c r="GLZ170" s="98"/>
      <c r="GMA170" s="98"/>
      <c r="GMB170" s="98"/>
      <c r="GMC170" s="98"/>
      <c r="GMD170" s="98"/>
      <c r="GME170" s="98"/>
      <c r="GMF170" s="98"/>
      <c r="GMG170" s="98"/>
      <c r="GMH170" s="98"/>
      <c r="GMI170" s="98"/>
      <c r="GMJ170" s="98"/>
      <c r="GMK170" s="98"/>
      <c r="GML170" s="98"/>
      <c r="GMM170" s="98"/>
      <c r="GMN170" s="98"/>
      <c r="GMO170" s="98"/>
      <c r="GMP170" s="98"/>
      <c r="GMQ170" s="98"/>
      <c r="GMR170" s="98"/>
      <c r="GMS170" s="98"/>
      <c r="GMT170" s="98"/>
      <c r="GMU170" s="98"/>
      <c r="GMV170" s="98"/>
      <c r="GMW170" s="98"/>
      <c r="GMX170" s="98"/>
      <c r="GMY170" s="98"/>
      <c r="GMZ170" s="98"/>
      <c r="GNA170" s="98"/>
      <c r="GNB170" s="98"/>
      <c r="GNC170" s="98"/>
      <c r="GND170" s="98"/>
      <c r="GNE170" s="98"/>
      <c r="GNF170" s="98"/>
      <c r="GNG170" s="98"/>
      <c r="GNH170" s="98"/>
      <c r="GNI170" s="98"/>
      <c r="GNJ170" s="98"/>
      <c r="GNK170" s="98"/>
      <c r="GNL170" s="98"/>
      <c r="GNM170" s="98"/>
      <c r="GNN170" s="98"/>
      <c r="GNO170" s="98"/>
      <c r="GNP170" s="98"/>
      <c r="GNQ170" s="98"/>
      <c r="GNR170" s="98"/>
      <c r="GNS170" s="98"/>
      <c r="GNT170" s="98"/>
      <c r="GNU170" s="98"/>
      <c r="GNV170" s="98"/>
      <c r="GNW170" s="98"/>
      <c r="GNX170" s="98"/>
      <c r="GNY170" s="98"/>
      <c r="GNZ170" s="98"/>
      <c r="GOA170" s="98"/>
      <c r="GOB170" s="98"/>
      <c r="GOC170" s="98"/>
      <c r="GOD170" s="98"/>
      <c r="GOE170" s="98"/>
      <c r="GOF170" s="98"/>
      <c r="GOG170" s="98"/>
      <c r="GOH170" s="98"/>
      <c r="GOI170" s="98"/>
      <c r="GOJ170" s="98"/>
      <c r="GOK170" s="98"/>
      <c r="GOL170" s="98"/>
      <c r="GOM170" s="98"/>
      <c r="GON170" s="98"/>
      <c r="GOO170" s="98"/>
      <c r="GOP170" s="98"/>
      <c r="GOQ170" s="98"/>
      <c r="GOR170" s="98"/>
      <c r="GOS170" s="98"/>
      <c r="GOT170" s="98"/>
      <c r="GOU170" s="98"/>
      <c r="GOV170" s="98"/>
      <c r="GOW170" s="98"/>
      <c r="GOX170" s="98"/>
      <c r="GOY170" s="98"/>
      <c r="GOZ170" s="98"/>
      <c r="GPA170" s="98"/>
      <c r="GPB170" s="98"/>
      <c r="GPC170" s="98"/>
      <c r="GPD170" s="98"/>
      <c r="GPE170" s="98"/>
      <c r="GPF170" s="98"/>
      <c r="GPG170" s="98"/>
      <c r="GPH170" s="98"/>
      <c r="GPI170" s="98"/>
      <c r="GPJ170" s="98"/>
      <c r="GPK170" s="98"/>
      <c r="GPL170" s="98"/>
      <c r="GPM170" s="98"/>
      <c r="GPN170" s="98"/>
      <c r="GPO170" s="98"/>
      <c r="GPP170" s="98"/>
      <c r="GPQ170" s="98"/>
      <c r="GPR170" s="98"/>
      <c r="GPS170" s="98"/>
      <c r="GPT170" s="98"/>
      <c r="GPU170" s="98"/>
      <c r="GPV170" s="98"/>
      <c r="GPW170" s="98"/>
      <c r="GPX170" s="98"/>
      <c r="GPY170" s="98"/>
      <c r="GPZ170" s="98"/>
      <c r="GQA170" s="98"/>
      <c r="GQB170" s="98"/>
      <c r="GQC170" s="98"/>
      <c r="GQD170" s="98"/>
      <c r="GQE170" s="98"/>
      <c r="GQF170" s="98"/>
      <c r="GQG170" s="98"/>
      <c r="GQH170" s="98"/>
      <c r="GQI170" s="98"/>
      <c r="GQJ170" s="98"/>
      <c r="GQK170" s="98"/>
      <c r="GQL170" s="98"/>
      <c r="GQM170" s="98"/>
      <c r="GQN170" s="98"/>
      <c r="GQO170" s="98"/>
      <c r="GQP170" s="98"/>
      <c r="GQQ170" s="98"/>
      <c r="GQR170" s="98"/>
      <c r="GQS170" s="98"/>
      <c r="GQT170" s="98"/>
      <c r="GQU170" s="98"/>
      <c r="GQV170" s="98"/>
      <c r="GQW170" s="98"/>
      <c r="GQX170" s="98"/>
      <c r="GQY170" s="98"/>
      <c r="GQZ170" s="98"/>
      <c r="GRA170" s="98"/>
      <c r="GRB170" s="98"/>
      <c r="GRC170" s="98"/>
      <c r="GRD170" s="98"/>
      <c r="GRE170" s="98"/>
      <c r="GRF170" s="98"/>
      <c r="GRG170" s="98"/>
      <c r="GRH170" s="98"/>
      <c r="GRI170" s="98"/>
      <c r="GRJ170" s="98"/>
      <c r="GRK170" s="98"/>
      <c r="GRL170" s="98"/>
      <c r="GRM170" s="98"/>
      <c r="GRN170" s="98"/>
      <c r="GRO170" s="98"/>
      <c r="GRP170" s="98"/>
      <c r="GRQ170" s="98"/>
      <c r="GRR170" s="98"/>
      <c r="GRS170" s="98"/>
      <c r="GRT170" s="98"/>
      <c r="GRU170" s="98"/>
      <c r="GRV170" s="98"/>
      <c r="GRW170" s="98"/>
      <c r="GRX170" s="98"/>
      <c r="GRY170" s="98"/>
      <c r="GRZ170" s="98"/>
      <c r="GSA170" s="98"/>
      <c r="GSB170" s="98"/>
      <c r="GSC170" s="98"/>
      <c r="GSD170" s="98"/>
      <c r="GSE170" s="98"/>
      <c r="GSF170" s="98"/>
      <c r="GSG170" s="98"/>
      <c r="GSH170" s="98"/>
      <c r="GSI170" s="98"/>
      <c r="GSJ170" s="98"/>
      <c r="GSK170" s="98"/>
      <c r="GSL170" s="98"/>
      <c r="GSM170" s="98"/>
      <c r="GSN170" s="98"/>
      <c r="GSO170" s="98"/>
      <c r="GSP170" s="98"/>
      <c r="GSQ170" s="98"/>
      <c r="GSR170" s="98"/>
      <c r="GSS170" s="98"/>
      <c r="GST170" s="98"/>
      <c r="GSU170" s="98"/>
      <c r="GSV170" s="98"/>
      <c r="GSW170" s="98"/>
      <c r="GSX170" s="98"/>
      <c r="GSY170" s="98"/>
      <c r="GSZ170" s="98"/>
      <c r="GTA170" s="98"/>
      <c r="GTB170" s="98"/>
      <c r="GTC170" s="98"/>
      <c r="GTD170" s="98"/>
      <c r="GTE170" s="98"/>
      <c r="GTF170" s="98"/>
      <c r="GTG170" s="98"/>
      <c r="GTH170" s="98"/>
      <c r="GTI170" s="98"/>
      <c r="GTJ170" s="98"/>
      <c r="GTK170" s="98"/>
      <c r="GTL170" s="98"/>
      <c r="GTM170" s="98"/>
      <c r="GTN170" s="98"/>
      <c r="GTO170" s="98"/>
      <c r="GTP170" s="98"/>
      <c r="GTQ170" s="98"/>
      <c r="GTR170" s="98"/>
      <c r="GTS170" s="98"/>
      <c r="GTT170" s="98"/>
      <c r="GTU170" s="98"/>
      <c r="GTV170" s="98"/>
      <c r="GTW170" s="98"/>
      <c r="GTX170" s="98"/>
      <c r="GTY170" s="98"/>
      <c r="GTZ170" s="98"/>
      <c r="GUA170" s="98"/>
      <c r="GUB170" s="98"/>
      <c r="GUC170" s="98"/>
      <c r="GUD170" s="98"/>
      <c r="GUE170" s="98"/>
      <c r="GUF170" s="98"/>
      <c r="GUG170" s="98"/>
      <c r="GUH170" s="98"/>
      <c r="GUI170" s="98"/>
      <c r="GUJ170" s="98"/>
      <c r="GUK170" s="98"/>
      <c r="GUL170" s="98"/>
      <c r="GUM170" s="98"/>
      <c r="GUN170" s="98"/>
      <c r="GUO170" s="98"/>
      <c r="GUP170" s="98"/>
      <c r="GUQ170" s="98"/>
      <c r="GUR170" s="98"/>
      <c r="GUS170" s="98"/>
      <c r="GUT170" s="98"/>
      <c r="GUU170" s="98"/>
      <c r="GUV170" s="98"/>
      <c r="GUW170" s="98"/>
      <c r="GUX170" s="98"/>
      <c r="GUY170" s="98"/>
      <c r="GUZ170" s="98"/>
      <c r="GVA170" s="98"/>
      <c r="GVB170" s="98"/>
      <c r="GVC170" s="98"/>
      <c r="GVD170" s="98"/>
      <c r="GVE170" s="98"/>
      <c r="GVF170" s="98"/>
      <c r="GVG170" s="98"/>
      <c r="GVH170" s="98"/>
      <c r="GVI170" s="98"/>
      <c r="GVJ170" s="98"/>
      <c r="GVK170" s="98"/>
      <c r="GVL170" s="98"/>
      <c r="GVM170" s="98"/>
      <c r="GVN170" s="98"/>
      <c r="GVO170" s="98"/>
      <c r="GVV170" s="98"/>
      <c r="GVW170" s="98"/>
      <c r="GVX170" s="98"/>
      <c r="GVY170" s="98"/>
      <c r="GVZ170" s="98"/>
      <c r="GWA170" s="98"/>
      <c r="GWB170" s="98"/>
      <c r="GWC170" s="98"/>
      <c r="GWD170" s="98"/>
      <c r="GWE170" s="98"/>
      <c r="GWF170" s="98"/>
      <c r="GWG170" s="98"/>
      <c r="GWH170" s="98"/>
      <c r="GWI170" s="98"/>
      <c r="GWJ170" s="98"/>
      <c r="GWK170" s="98"/>
      <c r="GWL170" s="98"/>
      <c r="GWM170" s="98"/>
      <c r="GWN170" s="98"/>
      <c r="GWO170" s="98"/>
      <c r="GWP170" s="98"/>
      <c r="GWQ170" s="98"/>
      <c r="GWR170" s="98"/>
      <c r="GWS170" s="98"/>
      <c r="GWT170" s="98"/>
      <c r="GWU170" s="98"/>
      <c r="GWV170" s="98"/>
      <c r="GWW170" s="98"/>
      <c r="GWX170" s="98"/>
      <c r="GWY170" s="98"/>
      <c r="GWZ170" s="98"/>
      <c r="GXA170" s="98"/>
      <c r="GXB170" s="98"/>
      <c r="GXC170" s="98"/>
      <c r="GXD170" s="98"/>
      <c r="GXE170" s="98"/>
      <c r="GXF170" s="98"/>
      <c r="GXG170" s="98"/>
      <c r="GXH170" s="98"/>
      <c r="GXI170" s="98"/>
      <c r="GXJ170" s="98"/>
      <c r="GXK170" s="98"/>
      <c r="GXL170" s="98"/>
      <c r="GXM170" s="98"/>
      <c r="GXN170" s="98"/>
      <c r="GXO170" s="98"/>
      <c r="GXP170" s="98"/>
      <c r="GXQ170" s="98"/>
      <c r="GXR170" s="98"/>
      <c r="GXS170" s="98"/>
      <c r="GXT170" s="98"/>
      <c r="GXU170" s="98"/>
      <c r="GXV170" s="98"/>
      <c r="GXW170" s="98"/>
      <c r="GXX170" s="98"/>
      <c r="GXY170" s="98"/>
      <c r="GXZ170" s="98"/>
      <c r="GYA170" s="98"/>
      <c r="GYB170" s="98"/>
      <c r="GYC170" s="98"/>
      <c r="GYD170" s="98"/>
      <c r="GYE170" s="98"/>
      <c r="GYF170" s="98"/>
      <c r="GYG170" s="98"/>
      <c r="GYH170" s="98"/>
      <c r="GYI170" s="98"/>
      <c r="GYJ170" s="98"/>
      <c r="GYK170" s="98"/>
      <c r="GYL170" s="98"/>
      <c r="GYM170" s="98"/>
      <c r="GYN170" s="98"/>
      <c r="GYO170" s="98"/>
      <c r="GYP170" s="98"/>
      <c r="GYQ170" s="98"/>
      <c r="GYR170" s="98"/>
      <c r="GYS170" s="98"/>
      <c r="GYT170" s="98"/>
      <c r="GYU170" s="98"/>
      <c r="GYV170" s="98"/>
      <c r="GYW170" s="98"/>
      <c r="GYX170" s="98"/>
      <c r="GYY170" s="98"/>
      <c r="GYZ170" s="98"/>
      <c r="GZA170" s="98"/>
      <c r="GZB170" s="98"/>
      <c r="GZC170" s="98"/>
      <c r="GZD170" s="98"/>
      <c r="GZE170" s="98"/>
      <c r="GZF170" s="98"/>
      <c r="GZG170" s="98"/>
      <c r="GZH170" s="98"/>
      <c r="GZI170" s="98"/>
      <c r="GZJ170" s="98"/>
      <c r="GZK170" s="98"/>
      <c r="GZL170" s="98"/>
      <c r="GZM170" s="98"/>
      <c r="GZN170" s="98"/>
      <c r="GZO170" s="98"/>
      <c r="GZP170" s="98"/>
      <c r="GZQ170" s="98"/>
      <c r="GZR170" s="98"/>
      <c r="GZS170" s="98"/>
      <c r="GZT170" s="98"/>
      <c r="GZU170" s="98"/>
      <c r="GZV170" s="98"/>
      <c r="GZW170" s="98"/>
      <c r="GZX170" s="98"/>
      <c r="GZY170" s="98"/>
      <c r="GZZ170" s="98"/>
      <c r="HAA170" s="98"/>
      <c r="HAB170" s="98"/>
      <c r="HAC170" s="98"/>
      <c r="HAD170" s="98"/>
      <c r="HAE170" s="98"/>
      <c r="HAF170" s="98"/>
      <c r="HAG170" s="98"/>
      <c r="HAH170" s="98"/>
      <c r="HAI170" s="98"/>
      <c r="HAJ170" s="98"/>
      <c r="HAK170" s="98"/>
      <c r="HAL170" s="98"/>
      <c r="HAM170" s="98"/>
      <c r="HAN170" s="98"/>
      <c r="HAO170" s="98"/>
      <c r="HAP170" s="98"/>
      <c r="HAQ170" s="98"/>
      <c r="HAR170" s="98"/>
      <c r="HAS170" s="98"/>
      <c r="HAT170" s="98"/>
      <c r="HAU170" s="98"/>
      <c r="HAV170" s="98"/>
      <c r="HAW170" s="98"/>
      <c r="HAX170" s="98"/>
      <c r="HAY170" s="98"/>
      <c r="HAZ170" s="98"/>
      <c r="HBA170" s="98"/>
      <c r="HBB170" s="98"/>
      <c r="HBC170" s="98"/>
      <c r="HBD170" s="98"/>
      <c r="HBE170" s="98"/>
      <c r="HBF170" s="98"/>
      <c r="HBG170" s="98"/>
      <c r="HBH170" s="98"/>
      <c r="HBI170" s="98"/>
      <c r="HBJ170" s="98"/>
      <c r="HBK170" s="98"/>
      <c r="HBL170" s="98"/>
      <c r="HBM170" s="98"/>
      <c r="HBN170" s="98"/>
      <c r="HBO170" s="98"/>
      <c r="HBP170" s="98"/>
      <c r="HBQ170" s="98"/>
      <c r="HBR170" s="98"/>
      <c r="HBS170" s="98"/>
      <c r="HBT170" s="98"/>
      <c r="HBU170" s="98"/>
      <c r="HBV170" s="98"/>
      <c r="HBW170" s="98"/>
      <c r="HBX170" s="98"/>
      <c r="HBY170" s="98"/>
      <c r="HBZ170" s="98"/>
      <c r="HCA170" s="98"/>
      <c r="HCB170" s="98"/>
      <c r="HCC170" s="98"/>
      <c r="HCD170" s="98"/>
      <c r="HCE170" s="98"/>
      <c r="HCF170" s="98"/>
      <c r="HCG170" s="98"/>
      <c r="HCH170" s="98"/>
      <c r="HCI170" s="98"/>
      <c r="HCJ170" s="98"/>
      <c r="HCK170" s="98"/>
      <c r="HCL170" s="98"/>
      <c r="HCM170" s="98"/>
      <c r="HCN170" s="98"/>
      <c r="HCO170" s="98"/>
      <c r="HCP170" s="98"/>
      <c r="HCQ170" s="98"/>
      <c r="HCR170" s="98"/>
      <c r="HCS170" s="98"/>
      <c r="HCT170" s="98"/>
      <c r="HCU170" s="98"/>
      <c r="HCV170" s="98"/>
      <c r="HCW170" s="98"/>
      <c r="HCX170" s="98"/>
      <c r="HCY170" s="98"/>
      <c r="HCZ170" s="98"/>
      <c r="HDA170" s="98"/>
      <c r="HDB170" s="98"/>
      <c r="HDC170" s="98"/>
      <c r="HDD170" s="98"/>
      <c r="HDE170" s="98"/>
      <c r="HDF170" s="98"/>
      <c r="HDG170" s="98"/>
      <c r="HDH170" s="98"/>
      <c r="HDI170" s="98"/>
      <c r="HDJ170" s="98"/>
      <c r="HDK170" s="98"/>
      <c r="HDL170" s="98"/>
      <c r="HDM170" s="98"/>
      <c r="HDN170" s="98"/>
      <c r="HDO170" s="98"/>
      <c r="HDP170" s="98"/>
      <c r="HDQ170" s="98"/>
      <c r="HDR170" s="98"/>
      <c r="HDS170" s="98"/>
      <c r="HDT170" s="98"/>
      <c r="HDU170" s="98"/>
      <c r="HDV170" s="98"/>
      <c r="HDW170" s="98"/>
      <c r="HDX170" s="98"/>
      <c r="HDY170" s="98"/>
      <c r="HDZ170" s="98"/>
      <c r="HEA170" s="98"/>
      <c r="HEB170" s="98"/>
      <c r="HEC170" s="98"/>
      <c r="HED170" s="98"/>
      <c r="HEE170" s="98"/>
      <c r="HEF170" s="98"/>
      <c r="HEG170" s="98"/>
      <c r="HEH170" s="98"/>
      <c r="HEI170" s="98"/>
      <c r="HEJ170" s="98"/>
      <c r="HEK170" s="98"/>
      <c r="HEL170" s="98"/>
      <c r="HEM170" s="98"/>
      <c r="HEN170" s="98"/>
      <c r="HEO170" s="98"/>
      <c r="HEP170" s="98"/>
      <c r="HEQ170" s="98"/>
      <c r="HER170" s="98"/>
      <c r="HES170" s="98"/>
      <c r="HET170" s="98"/>
      <c r="HEU170" s="98"/>
      <c r="HEV170" s="98"/>
      <c r="HEW170" s="98"/>
      <c r="HEX170" s="98"/>
      <c r="HEY170" s="98"/>
      <c r="HEZ170" s="98"/>
      <c r="HFA170" s="98"/>
      <c r="HFB170" s="98"/>
      <c r="HFC170" s="98"/>
      <c r="HFD170" s="98"/>
      <c r="HFE170" s="98"/>
      <c r="HFF170" s="98"/>
      <c r="HFG170" s="98"/>
      <c r="HFH170" s="98"/>
      <c r="HFI170" s="98"/>
      <c r="HFJ170" s="98"/>
      <c r="HFK170" s="98"/>
      <c r="HFR170" s="98"/>
      <c r="HFS170" s="98"/>
      <c r="HFT170" s="98"/>
      <c r="HFU170" s="98"/>
      <c r="HFV170" s="98"/>
      <c r="HFW170" s="98"/>
      <c r="HFX170" s="98"/>
      <c r="HFY170" s="98"/>
      <c r="HFZ170" s="98"/>
      <c r="HGA170" s="98"/>
      <c r="HGB170" s="98"/>
      <c r="HGC170" s="98"/>
      <c r="HGD170" s="98"/>
      <c r="HGE170" s="98"/>
      <c r="HGF170" s="98"/>
      <c r="HGG170" s="98"/>
      <c r="HGH170" s="98"/>
      <c r="HGI170" s="98"/>
      <c r="HGJ170" s="98"/>
      <c r="HGK170" s="98"/>
      <c r="HGL170" s="98"/>
      <c r="HGM170" s="98"/>
      <c r="HGN170" s="98"/>
      <c r="HGO170" s="98"/>
      <c r="HGP170" s="98"/>
      <c r="HGQ170" s="98"/>
      <c r="HGR170" s="98"/>
      <c r="HGS170" s="98"/>
      <c r="HGT170" s="98"/>
      <c r="HGU170" s="98"/>
      <c r="HGV170" s="98"/>
      <c r="HGW170" s="98"/>
      <c r="HGX170" s="98"/>
      <c r="HGY170" s="98"/>
      <c r="HGZ170" s="98"/>
      <c r="HHA170" s="98"/>
      <c r="HHB170" s="98"/>
      <c r="HHC170" s="98"/>
      <c r="HHD170" s="98"/>
      <c r="HHE170" s="98"/>
      <c r="HHF170" s="98"/>
      <c r="HHG170" s="98"/>
      <c r="HHH170" s="98"/>
      <c r="HHI170" s="98"/>
      <c r="HHJ170" s="98"/>
      <c r="HHK170" s="98"/>
      <c r="HHL170" s="98"/>
      <c r="HHM170" s="98"/>
      <c r="HHN170" s="98"/>
      <c r="HHO170" s="98"/>
      <c r="HHP170" s="98"/>
      <c r="HHQ170" s="98"/>
      <c r="HHR170" s="98"/>
      <c r="HHS170" s="98"/>
      <c r="HHT170" s="98"/>
      <c r="HHU170" s="98"/>
      <c r="HHV170" s="98"/>
      <c r="HHW170" s="98"/>
      <c r="HHX170" s="98"/>
      <c r="HHY170" s="98"/>
      <c r="HHZ170" s="98"/>
      <c r="HIA170" s="98"/>
      <c r="HIB170" s="98"/>
      <c r="HIC170" s="98"/>
      <c r="HID170" s="98"/>
      <c r="HIE170" s="98"/>
      <c r="HIF170" s="98"/>
      <c r="HIG170" s="98"/>
      <c r="HIH170" s="98"/>
      <c r="HII170" s="98"/>
      <c r="HIJ170" s="98"/>
      <c r="HIK170" s="98"/>
      <c r="HIL170" s="98"/>
      <c r="HIM170" s="98"/>
      <c r="HIN170" s="98"/>
      <c r="HIO170" s="98"/>
      <c r="HIP170" s="98"/>
      <c r="HIQ170" s="98"/>
      <c r="HIR170" s="98"/>
      <c r="HIS170" s="98"/>
      <c r="HIT170" s="98"/>
      <c r="HIU170" s="98"/>
      <c r="HIV170" s="98"/>
      <c r="HIW170" s="98"/>
      <c r="HIX170" s="98"/>
      <c r="HIY170" s="98"/>
      <c r="HIZ170" s="98"/>
      <c r="HJA170" s="98"/>
      <c r="HJB170" s="98"/>
      <c r="HJC170" s="98"/>
      <c r="HJD170" s="98"/>
      <c r="HJE170" s="98"/>
      <c r="HJF170" s="98"/>
      <c r="HJG170" s="98"/>
      <c r="HJH170" s="98"/>
      <c r="HJI170" s="98"/>
      <c r="HJJ170" s="98"/>
      <c r="HJK170" s="98"/>
      <c r="HJL170" s="98"/>
      <c r="HJM170" s="98"/>
      <c r="HJN170" s="98"/>
      <c r="HJO170" s="98"/>
      <c r="HJP170" s="98"/>
      <c r="HJQ170" s="98"/>
      <c r="HJR170" s="98"/>
      <c r="HJS170" s="98"/>
      <c r="HJT170" s="98"/>
      <c r="HJU170" s="98"/>
      <c r="HJV170" s="98"/>
      <c r="HJW170" s="98"/>
      <c r="HJX170" s="98"/>
      <c r="HJY170" s="98"/>
      <c r="HJZ170" s="98"/>
      <c r="HKA170" s="98"/>
      <c r="HKB170" s="98"/>
      <c r="HKC170" s="98"/>
      <c r="HKD170" s="98"/>
      <c r="HKE170" s="98"/>
      <c r="HKF170" s="98"/>
      <c r="HKG170" s="98"/>
      <c r="HKH170" s="98"/>
      <c r="HKI170" s="98"/>
      <c r="HKJ170" s="98"/>
      <c r="HKK170" s="98"/>
      <c r="HKL170" s="98"/>
      <c r="HKM170" s="98"/>
      <c r="HKN170" s="98"/>
      <c r="HKO170" s="98"/>
      <c r="HKP170" s="98"/>
      <c r="HKQ170" s="98"/>
      <c r="HKR170" s="98"/>
      <c r="HKS170" s="98"/>
      <c r="HKT170" s="98"/>
      <c r="HKU170" s="98"/>
      <c r="HKV170" s="98"/>
      <c r="HKW170" s="98"/>
      <c r="HKX170" s="98"/>
      <c r="HKY170" s="98"/>
      <c r="HKZ170" s="98"/>
      <c r="HLA170" s="98"/>
      <c r="HLB170" s="98"/>
      <c r="HLC170" s="98"/>
      <c r="HLD170" s="98"/>
      <c r="HLE170" s="98"/>
      <c r="HLF170" s="98"/>
      <c r="HLG170" s="98"/>
      <c r="HLH170" s="98"/>
      <c r="HLI170" s="98"/>
      <c r="HLJ170" s="98"/>
      <c r="HLK170" s="98"/>
      <c r="HLL170" s="98"/>
      <c r="HLM170" s="98"/>
      <c r="HLN170" s="98"/>
      <c r="HLO170" s="98"/>
      <c r="HLP170" s="98"/>
      <c r="HLQ170" s="98"/>
      <c r="HLR170" s="98"/>
      <c r="HLS170" s="98"/>
      <c r="HLT170" s="98"/>
      <c r="HLU170" s="98"/>
      <c r="HLV170" s="98"/>
      <c r="HLW170" s="98"/>
      <c r="HLX170" s="98"/>
      <c r="HLY170" s="98"/>
      <c r="HLZ170" s="98"/>
      <c r="HMA170" s="98"/>
      <c r="HMB170" s="98"/>
      <c r="HMC170" s="98"/>
      <c r="HMD170" s="98"/>
      <c r="HME170" s="98"/>
      <c r="HMF170" s="98"/>
      <c r="HMG170" s="98"/>
      <c r="HMH170" s="98"/>
      <c r="HMI170" s="98"/>
      <c r="HMJ170" s="98"/>
      <c r="HMK170" s="98"/>
      <c r="HML170" s="98"/>
      <c r="HMM170" s="98"/>
      <c r="HMN170" s="98"/>
      <c r="HMO170" s="98"/>
      <c r="HMP170" s="98"/>
      <c r="HMQ170" s="98"/>
      <c r="HMR170" s="98"/>
      <c r="HMS170" s="98"/>
      <c r="HMT170" s="98"/>
      <c r="HMU170" s="98"/>
      <c r="HMV170" s="98"/>
      <c r="HMW170" s="98"/>
      <c r="HMX170" s="98"/>
      <c r="HMY170" s="98"/>
      <c r="HMZ170" s="98"/>
      <c r="HNA170" s="98"/>
      <c r="HNB170" s="98"/>
      <c r="HNC170" s="98"/>
      <c r="HND170" s="98"/>
      <c r="HNE170" s="98"/>
      <c r="HNF170" s="98"/>
      <c r="HNG170" s="98"/>
      <c r="HNH170" s="98"/>
      <c r="HNI170" s="98"/>
      <c r="HNJ170" s="98"/>
      <c r="HNK170" s="98"/>
      <c r="HNL170" s="98"/>
      <c r="HNM170" s="98"/>
      <c r="HNN170" s="98"/>
      <c r="HNO170" s="98"/>
      <c r="HNP170" s="98"/>
      <c r="HNQ170" s="98"/>
      <c r="HNR170" s="98"/>
      <c r="HNS170" s="98"/>
      <c r="HNT170" s="98"/>
      <c r="HNU170" s="98"/>
      <c r="HNV170" s="98"/>
      <c r="HNW170" s="98"/>
      <c r="HNX170" s="98"/>
      <c r="HNY170" s="98"/>
      <c r="HNZ170" s="98"/>
      <c r="HOA170" s="98"/>
      <c r="HOB170" s="98"/>
      <c r="HOC170" s="98"/>
      <c r="HOD170" s="98"/>
      <c r="HOE170" s="98"/>
      <c r="HOF170" s="98"/>
      <c r="HOG170" s="98"/>
      <c r="HOH170" s="98"/>
      <c r="HOI170" s="98"/>
      <c r="HOJ170" s="98"/>
      <c r="HOK170" s="98"/>
      <c r="HOL170" s="98"/>
      <c r="HOM170" s="98"/>
      <c r="HON170" s="98"/>
      <c r="HOO170" s="98"/>
      <c r="HOP170" s="98"/>
      <c r="HOQ170" s="98"/>
      <c r="HOR170" s="98"/>
      <c r="HOS170" s="98"/>
      <c r="HOT170" s="98"/>
      <c r="HOU170" s="98"/>
      <c r="HOV170" s="98"/>
      <c r="HOW170" s="98"/>
      <c r="HOX170" s="98"/>
      <c r="HOY170" s="98"/>
      <c r="HOZ170" s="98"/>
      <c r="HPA170" s="98"/>
      <c r="HPB170" s="98"/>
      <c r="HPC170" s="98"/>
      <c r="HPD170" s="98"/>
      <c r="HPE170" s="98"/>
      <c r="HPF170" s="98"/>
      <c r="HPG170" s="98"/>
      <c r="HPN170" s="98"/>
      <c r="HPO170" s="98"/>
      <c r="HPP170" s="98"/>
      <c r="HPQ170" s="98"/>
      <c r="HPR170" s="98"/>
      <c r="HPS170" s="98"/>
      <c r="HPT170" s="98"/>
      <c r="HPU170" s="98"/>
      <c r="HPV170" s="98"/>
      <c r="HPW170" s="98"/>
      <c r="HPX170" s="98"/>
      <c r="HPY170" s="98"/>
      <c r="HPZ170" s="98"/>
      <c r="HQA170" s="98"/>
      <c r="HQB170" s="98"/>
      <c r="HQC170" s="98"/>
      <c r="HQD170" s="98"/>
      <c r="HQE170" s="98"/>
      <c r="HQF170" s="98"/>
      <c r="HQG170" s="98"/>
      <c r="HQH170" s="98"/>
      <c r="HQI170" s="98"/>
      <c r="HQJ170" s="98"/>
      <c r="HQK170" s="98"/>
      <c r="HQL170" s="98"/>
      <c r="HQM170" s="98"/>
      <c r="HQN170" s="98"/>
      <c r="HQO170" s="98"/>
      <c r="HQP170" s="98"/>
      <c r="HQQ170" s="98"/>
      <c r="HQR170" s="98"/>
      <c r="HQS170" s="98"/>
      <c r="HQT170" s="98"/>
      <c r="HQU170" s="98"/>
      <c r="HQV170" s="98"/>
      <c r="HQW170" s="98"/>
      <c r="HQX170" s="98"/>
      <c r="HQY170" s="98"/>
      <c r="HQZ170" s="98"/>
      <c r="HRA170" s="98"/>
      <c r="HRB170" s="98"/>
      <c r="HRC170" s="98"/>
      <c r="HRD170" s="98"/>
      <c r="HRE170" s="98"/>
      <c r="HRF170" s="98"/>
      <c r="HRG170" s="98"/>
      <c r="HRH170" s="98"/>
      <c r="HRI170" s="98"/>
      <c r="HRJ170" s="98"/>
      <c r="HRK170" s="98"/>
      <c r="HRL170" s="98"/>
      <c r="HRM170" s="98"/>
      <c r="HRN170" s="98"/>
      <c r="HRO170" s="98"/>
      <c r="HRP170" s="98"/>
      <c r="HRQ170" s="98"/>
      <c r="HRR170" s="98"/>
      <c r="HRS170" s="98"/>
      <c r="HRT170" s="98"/>
      <c r="HRU170" s="98"/>
      <c r="HRV170" s="98"/>
      <c r="HRW170" s="98"/>
      <c r="HRX170" s="98"/>
      <c r="HRY170" s="98"/>
      <c r="HRZ170" s="98"/>
      <c r="HSA170" s="98"/>
      <c r="HSB170" s="98"/>
      <c r="HSC170" s="98"/>
      <c r="HSD170" s="98"/>
      <c r="HSE170" s="98"/>
      <c r="HSF170" s="98"/>
      <c r="HSG170" s="98"/>
      <c r="HSH170" s="98"/>
      <c r="HSI170" s="98"/>
      <c r="HSJ170" s="98"/>
      <c r="HSK170" s="98"/>
      <c r="HSL170" s="98"/>
      <c r="HSM170" s="98"/>
      <c r="HSN170" s="98"/>
      <c r="HSO170" s="98"/>
      <c r="HSP170" s="98"/>
      <c r="HSQ170" s="98"/>
      <c r="HSR170" s="98"/>
      <c r="HSS170" s="98"/>
      <c r="HST170" s="98"/>
      <c r="HSU170" s="98"/>
      <c r="HSV170" s="98"/>
      <c r="HSW170" s="98"/>
      <c r="HSX170" s="98"/>
      <c r="HSY170" s="98"/>
      <c r="HSZ170" s="98"/>
      <c r="HTA170" s="98"/>
      <c r="HTB170" s="98"/>
      <c r="HTC170" s="98"/>
      <c r="HTD170" s="98"/>
      <c r="HTE170" s="98"/>
      <c r="HTF170" s="98"/>
      <c r="HTG170" s="98"/>
      <c r="HTH170" s="98"/>
      <c r="HTI170" s="98"/>
      <c r="HTJ170" s="98"/>
      <c r="HTK170" s="98"/>
      <c r="HTL170" s="98"/>
      <c r="HTM170" s="98"/>
      <c r="HTN170" s="98"/>
      <c r="HTO170" s="98"/>
      <c r="HTP170" s="98"/>
      <c r="HTQ170" s="98"/>
      <c r="HTR170" s="98"/>
      <c r="HTS170" s="98"/>
      <c r="HTT170" s="98"/>
      <c r="HTU170" s="98"/>
      <c r="HTV170" s="98"/>
      <c r="HTW170" s="98"/>
      <c r="HTX170" s="98"/>
      <c r="HTY170" s="98"/>
      <c r="HTZ170" s="98"/>
      <c r="HUA170" s="98"/>
      <c r="HUB170" s="98"/>
      <c r="HUC170" s="98"/>
      <c r="HUD170" s="98"/>
      <c r="HUE170" s="98"/>
      <c r="HUF170" s="98"/>
      <c r="HUG170" s="98"/>
      <c r="HUH170" s="98"/>
      <c r="HUI170" s="98"/>
      <c r="HUJ170" s="98"/>
      <c r="HUK170" s="98"/>
      <c r="HUL170" s="98"/>
      <c r="HUM170" s="98"/>
      <c r="HUN170" s="98"/>
      <c r="HUO170" s="98"/>
      <c r="HUP170" s="98"/>
      <c r="HUQ170" s="98"/>
      <c r="HUR170" s="98"/>
      <c r="HUS170" s="98"/>
      <c r="HUT170" s="98"/>
      <c r="HUU170" s="98"/>
      <c r="HUV170" s="98"/>
      <c r="HUW170" s="98"/>
      <c r="HUX170" s="98"/>
      <c r="HUY170" s="98"/>
      <c r="HUZ170" s="98"/>
      <c r="HVA170" s="98"/>
      <c r="HVB170" s="98"/>
      <c r="HVC170" s="98"/>
      <c r="HVD170" s="98"/>
      <c r="HVE170" s="98"/>
      <c r="HVF170" s="98"/>
      <c r="HVG170" s="98"/>
      <c r="HVH170" s="98"/>
      <c r="HVI170" s="98"/>
      <c r="HVJ170" s="98"/>
      <c r="HVK170" s="98"/>
      <c r="HVL170" s="98"/>
      <c r="HVM170" s="98"/>
      <c r="HVN170" s="98"/>
      <c r="HVO170" s="98"/>
      <c r="HVP170" s="98"/>
      <c r="HVQ170" s="98"/>
      <c r="HVR170" s="98"/>
      <c r="HVS170" s="98"/>
      <c r="HVT170" s="98"/>
      <c r="HVU170" s="98"/>
      <c r="HVV170" s="98"/>
      <c r="HVW170" s="98"/>
      <c r="HVX170" s="98"/>
      <c r="HVY170" s="98"/>
      <c r="HVZ170" s="98"/>
      <c r="HWA170" s="98"/>
      <c r="HWB170" s="98"/>
      <c r="HWC170" s="98"/>
      <c r="HWD170" s="98"/>
      <c r="HWE170" s="98"/>
      <c r="HWF170" s="98"/>
      <c r="HWG170" s="98"/>
      <c r="HWH170" s="98"/>
      <c r="HWI170" s="98"/>
      <c r="HWJ170" s="98"/>
      <c r="HWK170" s="98"/>
      <c r="HWL170" s="98"/>
      <c r="HWM170" s="98"/>
      <c r="HWN170" s="98"/>
      <c r="HWO170" s="98"/>
      <c r="HWP170" s="98"/>
      <c r="HWQ170" s="98"/>
      <c r="HWR170" s="98"/>
      <c r="HWS170" s="98"/>
      <c r="HWT170" s="98"/>
      <c r="HWU170" s="98"/>
      <c r="HWV170" s="98"/>
      <c r="HWW170" s="98"/>
      <c r="HWX170" s="98"/>
      <c r="HWY170" s="98"/>
      <c r="HWZ170" s="98"/>
      <c r="HXA170" s="98"/>
      <c r="HXB170" s="98"/>
      <c r="HXC170" s="98"/>
      <c r="HXD170" s="98"/>
      <c r="HXE170" s="98"/>
      <c r="HXF170" s="98"/>
      <c r="HXG170" s="98"/>
      <c r="HXH170" s="98"/>
      <c r="HXI170" s="98"/>
      <c r="HXJ170" s="98"/>
      <c r="HXK170" s="98"/>
      <c r="HXL170" s="98"/>
      <c r="HXM170" s="98"/>
      <c r="HXN170" s="98"/>
      <c r="HXO170" s="98"/>
      <c r="HXP170" s="98"/>
      <c r="HXQ170" s="98"/>
      <c r="HXR170" s="98"/>
      <c r="HXS170" s="98"/>
      <c r="HXT170" s="98"/>
      <c r="HXU170" s="98"/>
      <c r="HXV170" s="98"/>
      <c r="HXW170" s="98"/>
      <c r="HXX170" s="98"/>
      <c r="HXY170" s="98"/>
      <c r="HXZ170" s="98"/>
      <c r="HYA170" s="98"/>
      <c r="HYB170" s="98"/>
      <c r="HYC170" s="98"/>
      <c r="HYD170" s="98"/>
      <c r="HYE170" s="98"/>
      <c r="HYF170" s="98"/>
      <c r="HYG170" s="98"/>
      <c r="HYH170" s="98"/>
      <c r="HYI170" s="98"/>
      <c r="HYJ170" s="98"/>
      <c r="HYK170" s="98"/>
      <c r="HYL170" s="98"/>
      <c r="HYM170" s="98"/>
      <c r="HYN170" s="98"/>
      <c r="HYO170" s="98"/>
      <c r="HYP170" s="98"/>
      <c r="HYQ170" s="98"/>
      <c r="HYR170" s="98"/>
      <c r="HYS170" s="98"/>
      <c r="HYT170" s="98"/>
      <c r="HYU170" s="98"/>
      <c r="HYV170" s="98"/>
      <c r="HYW170" s="98"/>
      <c r="HYX170" s="98"/>
      <c r="HYY170" s="98"/>
      <c r="HYZ170" s="98"/>
      <c r="HZA170" s="98"/>
      <c r="HZB170" s="98"/>
      <c r="HZC170" s="98"/>
      <c r="HZJ170" s="98"/>
      <c r="HZK170" s="98"/>
      <c r="HZL170" s="98"/>
      <c r="HZM170" s="98"/>
      <c r="HZN170" s="98"/>
      <c r="HZO170" s="98"/>
      <c r="HZP170" s="98"/>
      <c r="HZQ170" s="98"/>
      <c r="HZR170" s="98"/>
      <c r="HZS170" s="98"/>
      <c r="HZT170" s="98"/>
      <c r="HZU170" s="98"/>
      <c r="HZV170" s="98"/>
      <c r="HZW170" s="98"/>
      <c r="HZX170" s="98"/>
      <c r="HZY170" s="98"/>
      <c r="HZZ170" s="98"/>
      <c r="IAA170" s="98"/>
      <c r="IAB170" s="98"/>
      <c r="IAC170" s="98"/>
      <c r="IAD170" s="98"/>
      <c r="IAE170" s="98"/>
      <c r="IAF170" s="98"/>
      <c r="IAG170" s="98"/>
      <c r="IAH170" s="98"/>
      <c r="IAI170" s="98"/>
      <c r="IAJ170" s="98"/>
      <c r="IAK170" s="98"/>
      <c r="IAL170" s="98"/>
      <c r="IAM170" s="98"/>
      <c r="IAN170" s="98"/>
      <c r="IAO170" s="98"/>
      <c r="IAP170" s="98"/>
      <c r="IAQ170" s="98"/>
      <c r="IAR170" s="98"/>
      <c r="IAS170" s="98"/>
      <c r="IAT170" s="98"/>
      <c r="IAU170" s="98"/>
      <c r="IAV170" s="98"/>
      <c r="IAW170" s="98"/>
      <c r="IAX170" s="98"/>
      <c r="IAY170" s="98"/>
      <c r="IAZ170" s="98"/>
      <c r="IBA170" s="98"/>
      <c r="IBB170" s="98"/>
      <c r="IBC170" s="98"/>
      <c r="IBD170" s="98"/>
      <c r="IBE170" s="98"/>
      <c r="IBF170" s="98"/>
      <c r="IBG170" s="98"/>
      <c r="IBH170" s="98"/>
      <c r="IBI170" s="98"/>
      <c r="IBJ170" s="98"/>
      <c r="IBK170" s="98"/>
      <c r="IBL170" s="98"/>
      <c r="IBM170" s="98"/>
      <c r="IBN170" s="98"/>
      <c r="IBO170" s="98"/>
      <c r="IBP170" s="98"/>
      <c r="IBQ170" s="98"/>
      <c r="IBR170" s="98"/>
      <c r="IBS170" s="98"/>
      <c r="IBT170" s="98"/>
      <c r="IBU170" s="98"/>
      <c r="IBV170" s="98"/>
      <c r="IBW170" s="98"/>
      <c r="IBX170" s="98"/>
      <c r="IBY170" s="98"/>
      <c r="IBZ170" s="98"/>
      <c r="ICA170" s="98"/>
      <c r="ICB170" s="98"/>
      <c r="ICC170" s="98"/>
      <c r="ICD170" s="98"/>
      <c r="ICE170" s="98"/>
      <c r="ICF170" s="98"/>
      <c r="ICG170" s="98"/>
      <c r="ICH170" s="98"/>
      <c r="ICI170" s="98"/>
      <c r="ICJ170" s="98"/>
      <c r="ICK170" s="98"/>
      <c r="ICL170" s="98"/>
      <c r="ICM170" s="98"/>
      <c r="ICN170" s="98"/>
      <c r="ICO170" s="98"/>
      <c r="ICP170" s="98"/>
      <c r="ICQ170" s="98"/>
      <c r="ICR170" s="98"/>
      <c r="ICS170" s="98"/>
      <c r="ICT170" s="98"/>
      <c r="ICU170" s="98"/>
      <c r="ICV170" s="98"/>
      <c r="ICW170" s="98"/>
      <c r="ICX170" s="98"/>
      <c r="ICY170" s="98"/>
      <c r="ICZ170" s="98"/>
      <c r="IDA170" s="98"/>
      <c r="IDB170" s="98"/>
      <c r="IDC170" s="98"/>
      <c r="IDD170" s="98"/>
      <c r="IDE170" s="98"/>
      <c r="IDF170" s="98"/>
      <c r="IDG170" s="98"/>
      <c r="IDH170" s="98"/>
      <c r="IDI170" s="98"/>
      <c r="IDJ170" s="98"/>
      <c r="IDK170" s="98"/>
      <c r="IDL170" s="98"/>
      <c r="IDM170" s="98"/>
      <c r="IDN170" s="98"/>
      <c r="IDO170" s="98"/>
      <c r="IDP170" s="98"/>
      <c r="IDQ170" s="98"/>
      <c r="IDR170" s="98"/>
      <c r="IDS170" s="98"/>
      <c r="IDT170" s="98"/>
      <c r="IDU170" s="98"/>
      <c r="IDV170" s="98"/>
      <c r="IDW170" s="98"/>
      <c r="IDX170" s="98"/>
      <c r="IDY170" s="98"/>
      <c r="IDZ170" s="98"/>
      <c r="IEA170" s="98"/>
      <c r="IEB170" s="98"/>
      <c r="IEC170" s="98"/>
      <c r="IED170" s="98"/>
      <c r="IEE170" s="98"/>
      <c r="IEF170" s="98"/>
      <c r="IEG170" s="98"/>
      <c r="IEH170" s="98"/>
      <c r="IEI170" s="98"/>
      <c r="IEJ170" s="98"/>
      <c r="IEK170" s="98"/>
      <c r="IEL170" s="98"/>
      <c r="IEM170" s="98"/>
      <c r="IEN170" s="98"/>
      <c r="IEO170" s="98"/>
      <c r="IEP170" s="98"/>
      <c r="IEQ170" s="98"/>
      <c r="IER170" s="98"/>
      <c r="IES170" s="98"/>
      <c r="IET170" s="98"/>
      <c r="IEU170" s="98"/>
      <c r="IEV170" s="98"/>
      <c r="IEW170" s="98"/>
      <c r="IEX170" s="98"/>
      <c r="IEY170" s="98"/>
      <c r="IEZ170" s="98"/>
      <c r="IFA170" s="98"/>
      <c r="IFB170" s="98"/>
      <c r="IFC170" s="98"/>
      <c r="IFD170" s="98"/>
      <c r="IFE170" s="98"/>
      <c r="IFF170" s="98"/>
      <c r="IFG170" s="98"/>
      <c r="IFH170" s="98"/>
      <c r="IFI170" s="98"/>
      <c r="IFJ170" s="98"/>
      <c r="IFK170" s="98"/>
      <c r="IFL170" s="98"/>
      <c r="IFM170" s="98"/>
      <c r="IFN170" s="98"/>
      <c r="IFO170" s="98"/>
      <c r="IFP170" s="98"/>
      <c r="IFQ170" s="98"/>
      <c r="IFR170" s="98"/>
      <c r="IFS170" s="98"/>
      <c r="IFT170" s="98"/>
      <c r="IFU170" s="98"/>
      <c r="IFV170" s="98"/>
      <c r="IFW170" s="98"/>
      <c r="IFX170" s="98"/>
      <c r="IFY170" s="98"/>
      <c r="IFZ170" s="98"/>
      <c r="IGA170" s="98"/>
      <c r="IGB170" s="98"/>
      <c r="IGC170" s="98"/>
      <c r="IGD170" s="98"/>
      <c r="IGE170" s="98"/>
      <c r="IGF170" s="98"/>
      <c r="IGG170" s="98"/>
      <c r="IGH170" s="98"/>
      <c r="IGI170" s="98"/>
      <c r="IGJ170" s="98"/>
      <c r="IGK170" s="98"/>
      <c r="IGL170" s="98"/>
      <c r="IGM170" s="98"/>
      <c r="IGN170" s="98"/>
      <c r="IGO170" s="98"/>
      <c r="IGP170" s="98"/>
      <c r="IGQ170" s="98"/>
      <c r="IGR170" s="98"/>
      <c r="IGS170" s="98"/>
      <c r="IGT170" s="98"/>
      <c r="IGU170" s="98"/>
      <c r="IGV170" s="98"/>
      <c r="IGW170" s="98"/>
      <c r="IGX170" s="98"/>
      <c r="IGY170" s="98"/>
      <c r="IGZ170" s="98"/>
      <c r="IHA170" s="98"/>
      <c r="IHB170" s="98"/>
      <c r="IHC170" s="98"/>
      <c r="IHD170" s="98"/>
      <c r="IHE170" s="98"/>
      <c r="IHF170" s="98"/>
      <c r="IHG170" s="98"/>
      <c r="IHH170" s="98"/>
      <c r="IHI170" s="98"/>
      <c r="IHJ170" s="98"/>
      <c r="IHK170" s="98"/>
      <c r="IHL170" s="98"/>
      <c r="IHM170" s="98"/>
      <c r="IHN170" s="98"/>
      <c r="IHO170" s="98"/>
      <c r="IHP170" s="98"/>
      <c r="IHQ170" s="98"/>
      <c r="IHR170" s="98"/>
      <c r="IHS170" s="98"/>
      <c r="IHT170" s="98"/>
      <c r="IHU170" s="98"/>
      <c r="IHV170" s="98"/>
      <c r="IHW170" s="98"/>
      <c r="IHX170" s="98"/>
      <c r="IHY170" s="98"/>
      <c r="IHZ170" s="98"/>
      <c r="IIA170" s="98"/>
      <c r="IIB170" s="98"/>
      <c r="IIC170" s="98"/>
      <c r="IID170" s="98"/>
      <c r="IIE170" s="98"/>
      <c r="IIF170" s="98"/>
      <c r="IIG170" s="98"/>
      <c r="IIH170" s="98"/>
      <c r="III170" s="98"/>
      <c r="IIJ170" s="98"/>
      <c r="IIK170" s="98"/>
      <c r="IIL170" s="98"/>
      <c r="IIM170" s="98"/>
      <c r="IIN170" s="98"/>
      <c r="IIO170" s="98"/>
      <c r="IIP170" s="98"/>
      <c r="IIQ170" s="98"/>
      <c r="IIR170" s="98"/>
      <c r="IIS170" s="98"/>
      <c r="IIT170" s="98"/>
      <c r="IIU170" s="98"/>
      <c r="IIV170" s="98"/>
      <c r="IIW170" s="98"/>
      <c r="IIX170" s="98"/>
      <c r="IIY170" s="98"/>
      <c r="IJF170" s="98"/>
      <c r="IJG170" s="98"/>
      <c r="IJH170" s="98"/>
      <c r="IJI170" s="98"/>
      <c r="IJJ170" s="98"/>
      <c r="IJK170" s="98"/>
      <c r="IJL170" s="98"/>
      <c r="IJM170" s="98"/>
      <c r="IJN170" s="98"/>
      <c r="IJO170" s="98"/>
      <c r="IJP170" s="98"/>
      <c r="IJQ170" s="98"/>
      <c r="IJR170" s="98"/>
      <c r="IJS170" s="98"/>
      <c r="IJT170" s="98"/>
      <c r="IJU170" s="98"/>
      <c r="IJV170" s="98"/>
      <c r="IJW170" s="98"/>
      <c r="IJX170" s="98"/>
      <c r="IJY170" s="98"/>
      <c r="IJZ170" s="98"/>
      <c r="IKA170" s="98"/>
      <c r="IKB170" s="98"/>
      <c r="IKC170" s="98"/>
      <c r="IKD170" s="98"/>
      <c r="IKE170" s="98"/>
      <c r="IKF170" s="98"/>
      <c r="IKG170" s="98"/>
      <c r="IKH170" s="98"/>
      <c r="IKI170" s="98"/>
      <c r="IKJ170" s="98"/>
      <c r="IKK170" s="98"/>
      <c r="IKL170" s="98"/>
      <c r="IKM170" s="98"/>
      <c r="IKN170" s="98"/>
      <c r="IKO170" s="98"/>
      <c r="IKP170" s="98"/>
      <c r="IKQ170" s="98"/>
      <c r="IKR170" s="98"/>
      <c r="IKS170" s="98"/>
      <c r="IKT170" s="98"/>
      <c r="IKU170" s="98"/>
      <c r="IKV170" s="98"/>
      <c r="IKW170" s="98"/>
      <c r="IKX170" s="98"/>
      <c r="IKY170" s="98"/>
      <c r="IKZ170" s="98"/>
      <c r="ILA170" s="98"/>
      <c r="ILB170" s="98"/>
      <c r="ILC170" s="98"/>
      <c r="ILD170" s="98"/>
      <c r="ILE170" s="98"/>
      <c r="ILF170" s="98"/>
      <c r="ILG170" s="98"/>
      <c r="ILH170" s="98"/>
      <c r="ILI170" s="98"/>
      <c r="ILJ170" s="98"/>
      <c r="ILK170" s="98"/>
      <c r="ILL170" s="98"/>
      <c r="ILM170" s="98"/>
      <c r="ILN170" s="98"/>
      <c r="ILO170" s="98"/>
      <c r="ILP170" s="98"/>
      <c r="ILQ170" s="98"/>
      <c r="ILR170" s="98"/>
      <c r="ILS170" s="98"/>
      <c r="ILT170" s="98"/>
      <c r="ILU170" s="98"/>
      <c r="ILV170" s="98"/>
      <c r="ILW170" s="98"/>
      <c r="ILX170" s="98"/>
      <c r="ILY170" s="98"/>
      <c r="ILZ170" s="98"/>
      <c r="IMA170" s="98"/>
      <c r="IMB170" s="98"/>
      <c r="IMC170" s="98"/>
      <c r="IMD170" s="98"/>
      <c r="IME170" s="98"/>
      <c r="IMF170" s="98"/>
      <c r="IMG170" s="98"/>
      <c r="IMH170" s="98"/>
      <c r="IMI170" s="98"/>
      <c r="IMJ170" s="98"/>
      <c r="IMK170" s="98"/>
      <c r="IML170" s="98"/>
      <c r="IMM170" s="98"/>
      <c r="IMN170" s="98"/>
      <c r="IMO170" s="98"/>
      <c r="IMP170" s="98"/>
      <c r="IMQ170" s="98"/>
      <c r="IMR170" s="98"/>
      <c r="IMS170" s="98"/>
      <c r="IMT170" s="98"/>
      <c r="IMU170" s="98"/>
      <c r="IMV170" s="98"/>
      <c r="IMW170" s="98"/>
      <c r="IMX170" s="98"/>
      <c r="IMY170" s="98"/>
      <c r="IMZ170" s="98"/>
      <c r="INA170" s="98"/>
      <c r="INB170" s="98"/>
      <c r="INC170" s="98"/>
      <c r="IND170" s="98"/>
      <c r="INE170" s="98"/>
      <c r="INF170" s="98"/>
      <c r="ING170" s="98"/>
      <c r="INH170" s="98"/>
      <c r="INI170" s="98"/>
      <c r="INJ170" s="98"/>
      <c r="INK170" s="98"/>
      <c r="INL170" s="98"/>
      <c r="INM170" s="98"/>
      <c r="INN170" s="98"/>
      <c r="INO170" s="98"/>
      <c r="INP170" s="98"/>
      <c r="INQ170" s="98"/>
      <c r="INR170" s="98"/>
      <c r="INS170" s="98"/>
      <c r="INT170" s="98"/>
      <c r="INU170" s="98"/>
      <c r="INV170" s="98"/>
      <c r="INW170" s="98"/>
      <c r="INX170" s="98"/>
      <c r="INY170" s="98"/>
      <c r="INZ170" s="98"/>
      <c r="IOA170" s="98"/>
      <c r="IOB170" s="98"/>
      <c r="IOC170" s="98"/>
      <c r="IOD170" s="98"/>
      <c r="IOE170" s="98"/>
      <c r="IOF170" s="98"/>
      <c r="IOG170" s="98"/>
      <c r="IOH170" s="98"/>
      <c r="IOI170" s="98"/>
      <c r="IOJ170" s="98"/>
      <c r="IOK170" s="98"/>
      <c r="IOL170" s="98"/>
      <c r="IOM170" s="98"/>
      <c r="ION170" s="98"/>
      <c r="IOO170" s="98"/>
      <c r="IOP170" s="98"/>
      <c r="IOQ170" s="98"/>
      <c r="IOR170" s="98"/>
      <c r="IOS170" s="98"/>
      <c r="IOT170" s="98"/>
      <c r="IOU170" s="98"/>
      <c r="IOV170" s="98"/>
      <c r="IOW170" s="98"/>
      <c r="IOX170" s="98"/>
      <c r="IOY170" s="98"/>
      <c r="IOZ170" s="98"/>
      <c r="IPA170" s="98"/>
      <c r="IPB170" s="98"/>
      <c r="IPC170" s="98"/>
      <c r="IPD170" s="98"/>
      <c r="IPE170" s="98"/>
      <c r="IPF170" s="98"/>
      <c r="IPG170" s="98"/>
      <c r="IPH170" s="98"/>
      <c r="IPI170" s="98"/>
      <c r="IPJ170" s="98"/>
      <c r="IPK170" s="98"/>
      <c r="IPL170" s="98"/>
      <c r="IPM170" s="98"/>
      <c r="IPN170" s="98"/>
      <c r="IPO170" s="98"/>
      <c r="IPP170" s="98"/>
      <c r="IPQ170" s="98"/>
      <c r="IPR170" s="98"/>
      <c r="IPS170" s="98"/>
      <c r="IPT170" s="98"/>
      <c r="IPU170" s="98"/>
      <c r="IPV170" s="98"/>
      <c r="IPW170" s="98"/>
      <c r="IPX170" s="98"/>
      <c r="IPY170" s="98"/>
      <c r="IPZ170" s="98"/>
      <c r="IQA170" s="98"/>
      <c r="IQB170" s="98"/>
      <c r="IQC170" s="98"/>
      <c r="IQD170" s="98"/>
      <c r="IQE170" s="98"/>
      <c r="IQF170" s="98"/>
      <c r="IQG170" s="98"/>
      <c r="IQH170" s="98"/>
      <c r="IQI170" s="98"/>
      <c r="IQJ170" s="98"/>
      <c r="IQK170" s="98"/>
      <c r="IQL170" s="98"/>
      <c r="IQM170" s="98"/>
      <c r="IQN170" s="98"/>
      <c r="IQO170" s="98"/>
      <c r="IQP170" s="98"/>
      <c r="IQQ170" s="98"/>
      <c r="IQR170" s="98"/>
      <c r="IQS170" s="98"/>
      <c r="IQT170" s="98"/>
      <c r="IQU170" s="98"/>
      <c r="IQV170" s="98"/>
      <c r="IQW170" s="98"/>
      <c r="IQX170" s="98"/>
      <c r="IQY170" s="98"/>
      <c r="IQZ170" s="98"/>
      <c r="IRA170" s="98"/>
      <c r="IRB170" s="98"/>
      <c r="IRC170" s="98"/>
      <c r="IRD170" s="98"/>
      <c r="IRE170" s="98"/>
      <c r="IRF170" s="98"/>
      <c r="IRG170" s="98"/>
      <c r="IRH170" s="98"/>
      <c r="IRI170" s="98"/>
      <c r="IRJ170" s="98"/>
      <c r="IRK170" s="98"/>
      <c r="IRL170" s="98"/>
      <c r="IRM170" s="98"/>
      <c r="IRN170" s="98"/>
      <c r="IRO170" s="98"/>
      <c r="IRP170" s="98"/>
      <c r="IRQ170" s="98"/>
      <c r="IRR170" s="98"/>
      <c r="IRS170" s="98"/>
      <c r="IRT170" s="98"/>
      <c r="IRU170" s="98"/>
      <c r="IRV170" s="98"/>
      <c r="IRW170" s="98"/>
      <c r="IRX170" s="98"/>
      <c r="IRY170" s="98"/>
      <c r="IRZ170" s="98"/>
      <c r="ISA170" s="98"/>
      <c r="ISB170" s="98"/>
      <c r="ISC170" s="98"/>
      <c r="ISD170" s="98"/>
      <c r="ISE170" s="98"/>
      <c r="ISF170" s="98"/>
      <c r="ISG170" s="98"/>
      <c r="ISH170" s="98"/>
      <c r="ISI170" s="98"/>
      <c r="ISJ170" s="98"/>
      <c r="ISK170" s="98"/>
      <c r="ISL170" s="98"/>
      <c r="ISM170" s="98"/>
      <c r="ISN170" s="98"/>
      <c r="ISO170" s="98"/>
      <c r="ISP170" s="98"/>
      <c r="ISQ170" s="98"/>
      <c r="ISR170" s="98"/>
      <c r="ISS170" s="98"/>
      <c r="IST170" s="98"/>
      <c r="ISU170" s="98"/>
      <c r="ITB170" s="98"/>
      <c r="ITC170" s="98"/>
      <c r="ITD170" s="98"/>
      <c r="ITE170" s="98"/>
      <c r="ITF170" s="98"/>
      <c r="ITG170" s="98"/>
      <c r="ITH170" s="98"/>
      <c r="ITI170" s="98"/>
      <c r="ITJ170" s="98"/>
      <c r="ITK170" s="98"/>
      <c r="ITL170" s="98"/>
      <c r="ITM170" s="98"/>
      <c r="ITN170" s="98"/>
      <c r="ITO170" s="98"/>
      <c r="ITP170" s="98"/>
      <c r="ITQ170" s="98"/>
      <c r="ITR170" s="98"/>
      <c r="ITS170" s="98"/>
      <c r="ITT170" s="98"/>
      <c r="ITU170" s="98"/>
      <c r="ITV170" s="98"/>
      <c r="ITW170" s="98"/>
      <c r="ITX170" s="98"/>
      <c r="ITY170" s="98"/>
      <c r="ITZ170" s="98"/>
      <c r="IUA170" s="98"/>
      <c r="IUB170" s="98"/>
      <c r="IUC170" s="98"/>
      <c r="IUD170" s="98"/>
      <c r="IUE170" s="98"/>
      <c r="IUF170" s="98"/>
      <c r="IUG170" s="98"/>
      <c r="IUH170" s="98"/>
      <c r="IUI170" s="98"/>
      <c r="IUJ170" s="98"/>
      <c r="IUK170" s="98"/>
      <c r="IUL170" s="98"/>
      <c r="IUM170" s="98"/>
      <c r="IUN170" s="98"/>
      <c r="IUO170" s="98"/>
      <c r="IUP170" s="98"/>
      <c r="IUQ170" s="98"/>
      <c r="IUR170" s="98"/>
      <c r="IUS170" s="98"/>
      <c r="IUT170" s="98"/>
      <c r="IUU170" s="98"/>
      <c r="IUV170" s="98"/>
      <c r="IUW170" s="98"/>
      <c r="IUX170" s="98"/>
      <c r="IUY170" s="98"/>
      <c r="IUZ170" s="98"/>
      <c r="IVA170" s="98"/>
      <c r="IVB170" s="98"/>
      <c r="IVC170" s="98"/>
      <c r="IVD170" s="98"/>
      <c r="IVE170" s="98"/>
      <c r="IVF170" s="98"/>
      <c r="IVG170" s="98"/>
      <c r="IVH170" s="98"/>
      <c r="IVI170" s="98"/>
      <c r="IVJ170" s="98"/>
      <c r="IVK170" s="98"/>
      <c r="IVL170" s="98"/>
      <c r="IVM170" s="98"/>
      <c r="IVN170" s="98"/>
      <c r="IVO170" s="98"/>
      <c r="IVP170" s="98"/>
      <c r="IVQ170" s="98"/>
      <c r="IVR170" s="98"/>
      <c r="IVS170" s="98"/>
      <c r="IVT170" s="98"/>
      <c r="IVU170" s="98"/>
      <c r="IVV170" s="98"/>
      <c r="IVW170" s="98"/>
      <c r="IVX170" s="98"/>
      <c r="IVY170" s="98"/>
      <c r="IVZ170" s="98"/>
      <c r="IWA170" s="98"/>
      <c r="IWB170" s="98"/>
      <c r="IWC170" s="98"/>
      <c r="IWD170" s="98"/>
      <c r="IWE170" s="98"/>
      <c r="IWF170" s="98"/>
      <c r="IWG170" s="98"/>
      <c r="IWH170" s="98"/>
      <c r="IWI170" s="98"/>
      <c r="IWJ170" s="98"/>
      <c r="IWK170" s="98"/>
      <c r="IWL170" s="98"/>
      <c r="IWM170" s="98"/>
      <c r="IWN170" s="98"/>
      <c r="IWO170" s="98"/>
      <c r="IWP170" s="98"/>
      <c r="IWQ170" s="98"/>
      <c r="IWR170" s="98"/>
      <c r="IWS170" s="98"/>
      <c r="IWT170" s="98"/>
      <c r="IWU170" s="98"/>
      <c r="IWV170" s="98"/>
      <c r="IWW170" s="98"/>
      <c r="IWX170" s="98"/>
      <c r="IWY170" s="98"/>
      <c r="IWZ170" s="98"/>
      <c r="IXA170" s="98"/>
      <c r="IXB170" s="98"/>
      <c r="IXC170" s="98"/>
      <c r="IXD170" s="98"/>
      <c r="IXE170" s="98"/>
      <c r="IXF170" s="98"/>
      <c r="IXG170" s="98"/>
      <c r="IXH170" s="98"/>
      <c r="IXI170" s="98"/>
      <c r="IXJ170" s="98"/>
      <c r="IXK170" s="98"/>
      <c r="IXL170" s="98"/>
      <c r="IXM170" s="98"/>
      <c r="IXN170" s="98"/>
      <c r="IXO170" s="98"/>
      <c r="IXP170" s="98"/>
      <c r="IXQ170" s="98"/>
      <c r="IXR170" s="98"/>
      <c r="IXS170" s="98"/>
      <c r="IXT170" s="98"/>
      <c r="IXU170" s="98"/>
      <c r="IXV170" s="98"/>
      <c r="IXW170" s="98"/>
      <c r="IXX170" s="98"/>
      <c r="IXY170" s="98"/>
      <c r="IXZ170" s="98"/>
      <c r="IYA170" s="98"/>
      <c r="IYB170" s="98"/>
      <c r="IYC170" s="98"/>
      <c r="IYD170" s="98"/>
      <c r="IYE170" s="98"/>
      <c r="IYF170" s="98"/>
      <c r="IYG170" s="98"/>
      <c r="IYH170" s="98"/>
      <c r="IYI170" s="98"/>
      <c r="IYJ170" s="98"/>
      <c r="IYK170" s="98"/>
      <c r="IYL170" s="98"/>
      <c r="IYM170" s="98"/>
      <c r="IYN170" s="98"/>
      <c r="IYO170" s="98"/>
      <c r="IYP170" s="98"/>
      <c r="IYQ170" s="98"/>
      <c r="IYR170" s="98"/>
      <c r="IYS170" s="98"/>
      <c r="IYT170" s="98"/>
      <c r="IYU170" s="98"/>
      <c r="IYV170" s="98"/>
      <c r="IYW170" s="98"/>
      <c r="IYX170" s="98"/>
      <c r="IYY170" s="98"/>
      <c r="IYZ170" s="98"/>
      <c r="IZA170" s="98"/>
      <c r="IZB170" s="98"/>
      <c r="IZC170" s="98"/>
      <c r="IZD170" s="98"/>
      <c r="IZE170" s="98"/>
      <c r="IZF170" s="98"/>
      <c r="IZG170" s="98"/>
      <c r="IZH170" s="98"/>
      <c r="IZI170" s="98"/>
      <c r="IZJ170" s="98"/>
      <c r="IZK170" s="98"/>
      <c r="IZL170" s="98"/>
      <c r="IZM170" s="98"/>
      <c r="IZN170" s="98"/>
      <c r="IZO170" s="98"/>
      <c r="IZP170" s="98"/>
      <c r="IZQ170" s="98"/>
      <c r="IZR170" s="98"/>
      <c r="IZS170" s="98"/>
      <c r="IZT170" s="98"/>
      <c r="IZU170" s="98"/>
      <c r="IZV170" s="98"/>
      <c r="IZW170" s="98"/>
      <c r="IZX170" s="98"/>
      <c r="IZY170" s="98"/>
      <c r="IZZ170" s="98"/>
      <c r="JAA170" s="98"/>
      <c r="JAB170" s="98"/>
      <c r="JAC170" s="98"/>
      <c r="JAD170" s="98"/>
      <c r="JAE170" s="98"/>
      <c r="JAF170" s="98"/>
      <c r="JAG170" s="98"/>
      <c r="JAH170" s="98"/>
      <c r="JAI170" s="98"/>
      <c r="JAJ170" s="98"/>
      <c r="JAK170" s="98"/>
      <c r="JAL170" s="98"/>
      <c r="JAM170" s="98"/>
      <c r="JAN170" s="98"/>
      <c r="JAO170" s="98"/>
      <c r="JAP170" s="98"/>
      <c r="JAQ170" s="98"/>
      <c r="JAR170" s="98"/>
      <c r="JAS170" s="98"/>
      <c r="JAT170" s="98"/>
      <c r="JAU170" s="98"/>
      <c r="JAV170" s="98"/>
      <c r="JAW170" s="98"/>
      <c r="JAX170" s="98"/>
      <c r="JAY170" s="98"/>
      <c r="JAZ170" s="98"/>
      <c r="JBA170" s="98"/>
      <c r="JBB170" s="98"/>
      <c r="JBC170" s="98"/>
      <c r="JBD170" s="98"/>
      <c r="JBE170" s="98"/>
      <c r="JBF170" s="98"/>
      <c r="JBG170" s="98"/>
      <c r="JBH170" s="98"/>
      <c r="JBI170" s="98"/>
      <c r="JBJ170" s="98"/>
      <c r="JBK170" s="98"/>
      <c r="JBL170" s="98"/>
      <c r="JBM170" s="98"/>
      <c r="JBN170" s="98"/>
      <c r="JBO170" s="98"/>
      <c r="JBP170" s="98"/>
      <c r="JBQ170" s="98"/>
      <c r="JBR170" s="98"/>
      <c r="JBS170" s="98"/>
      <c r="JBT170" s="98"/>
      <c r="JBU170" s="98"/>
      <c r="JBV170" s="98"/>
      <c r="JBW170" s="98"/>
      <c r="JBX170" s="98"/>
      <c r="JBY170" s="98"/>
      <c r="JBZ170" s="98"/>
      <c r="JCA170" s="98"/>
      <c r="JCB170" s="98"/>
      <c r="JCC170" s="98"/>
      <c r="JCD170" s="98"/>
      <c r="JCE170" s="98"/>
      <c r="JCF170" s="98"/>
      <c r="JCG170" s="98"/>
      <c r="JCH170" s="98"/>
      <c r="JCI170" s="98"/>
      <c r="JCJ170" s="98"/>
      <c r="JCK170" s="98"/>
      <c r="JCL170" s="98"/>
      <c r="JCM170" s="98"/>
      <c r="JCN170" s="98"/>
      <c r="JCO170" s="98"/>
      <c r="JCP170" s="98"/>
      <c r="JCQ170" s="98"/>
      <c r="JCX170" s="98"/>
      <c r="JCY170" s="98"/>
      <c r="JCZ170" s="98"/>
      <c r="JDA170" s="98"/>
      <c r="JDB170" s="98"/>
      <c r="JDC170" s="98"/>
      <c r="JDD170" s="98"/>
      <c r="JDE170" s="98"/>
      <c r="JDF170" s="98"/>
      <c r="JDG170" s="98"/>
      <c r="JDH170" s="98"/>
      <c r="JDI170" s="98"/>
      <c r="JDJ170" s="98"/>
      <c r="JDK170" s="98"/>
      <c r="JDL170" s="98"/>
      <c r="JDM170" s="98"/>
      <c r="JDN170" s="98"/>
      <c r="JDO170" s="98"/>
      <c r="JDP170" s="98"/>
      <c r="JDQ170" s="98"/>
      <c r="JDR170" s="98"/>
      <c r="JDS170" s="98"/>
      <c r="JDT170" s="98"/>
      <c r="JDU170" s="98"/>
      <c r="JDV170" s="98"/>
      <c r="JDW170" s="98"/>
      <c r="JDX170" s="98"/>
      <c r="JDY170" s="98"/>
      <c r="JDZ170" s="98"/>
      <c r="JEA170" s="98"/>
      <c r="JEB170" s="98"/>
      <c r="JEC170" s="98"/>
      <c r="JED170" s="98"/>
      <c r="JEE170" s="98"/>
      <c r="JEF170" s="98"/>
      <c r="JEG170" s="98"/>
      <c r="JEH170" s="98"/>
      <c r="JEI170" s="98"/>
      <c r="JEJ170" s="98"/>
      <c r="JEK170" s="98"/>
      <c r="JEL170" s="98"/>
      <c r="JEM170" s="98"/>
      <c r="JEN170" s="98"/>
      <c r="JEO170" s="98"/>
      <c r="JEP170" s="98"/>
      <c r="JEQ170" s="98"/>
      <c r="JER170" s="98"/>
      <c r="JES170" s="98"/>
      <c r="JET170" s="98"/>
      <c r="JEU170" s="98"/>
      <c r="JEV170" s="98"/>
      <c r="JEW170" s="98"/>
      <c r="JEX170" s="98"/>
      <c r="JEY170" s="98"/>
      <c r="JEZ170" s="98"/>
      <c r="JFA170" s="98"/>
      <c r="JFB170" s="98"/>
      <c r="JFC170" s="98"/>
      <c r="JFD170" s="98"/>
      <c r="JFE170" s="98"/>
      <c r="JFF170" s="98"/>
      <c r="JFG170" s="98"/>
      <c r="JFH170" s="98"/>
      <c r="JFI170" s="98"/>
      <c r="JFJ170" s="98"/>
      <c r="JFK170" s="98"/>
      <c r="JFL170" s="98"/>
      <c r="JFM170" s="98"/>
      <c r="JFN170" s="98"/>
      <c r="JFO170" s="98"/>
      <c r="JFP170" s="98"/>
      <c r="JFQ170" s="98"/>
      <c r="JFR170" s="98"/>
      <c r="JFS170" s="98"/>
      <c r="JFT170" s="98"/>
      <c r="JFU170" s="98"/>
      <c r="JFV170" s="98"/>
      <c r="JFW170" s="98"/>
      <c r="JFX170" s="98"/>
      <c r="JFY170" s="98"/>
      <c r="JFZ170" s="98"/>
      <c r="JGA170" s="98"/>
      <c r="JGB170" s="98"/>
      <c r="JGC170" s="98"/>
      <c r="JGD170" s="98"/>
      <c r="JGE170" s="98"/>
      <c r="JGF170" s="98"/>
      <c r="JGG170" s="98"/>
      <c r="JGH170" s="98"/>
      <c r="JGI170" s="98"/>
      <c r="JGJ170" s="98"/>
      <c r="JGK170" s="98"/>
      <c r="JGL170" s="98"/>
      <c r="JGM170" s="98"/>
      <c r="JGN170" s="98"/>
      <c r="JGO170" s="98"/>
      <c r="JGP170" s="98"/>
      <c r="JGQ170" s="98"/>
      <c r="JGR170" s="98"/>
      <c r="JGS170" s="98"/>
      <c r="JGT170" s="98"/>
      <c r="JGU170" s="98"/>
      <c r="JGV170" s="98"/>
      <c r="JGW170" s="98"/>
      <c r="JGX170" s="98"/>
      <c r="JGY170" s="98"/>
      <c r="JGZ170" s="98"/>
      <c r="JHA170" s="98"/>
      <c r="JHB170" s="98"/>
      <c r="JHC170" s="98"/>
      <c r="JHD170" s="98"/>
      <c r="JHE170" s="98"/>
      <c r="JHF170" s="98"/>
      <c r="JHG170" s="98"/>
      <c r="JHH170" s="98"/>
      <c r="JHI170" s="98"/>
      <c r="JHJ170" s="98"/>
      <c r="JHK170" s="98"/>
      <c r="JHL170" s="98"/>
      <c r="JHM170" s="98"/>
      <c r="JHN170" s="98"/>
      <c r="JHO170" s="98"/>
      <c r="JHP170" s="98"/>
      <c r="JHQ170" s="98"/>
      <c r="JHR170" s="98"/>
      <c r="JHS170" s="98"/>
      <c r="JHT170" s="98"/>
      <c r="JHU170" s="98"/>
      <c r="JHV170" s="98"/>
      <c r="JHW170" s="98"/>
      <c r="JHX170" s="98"/>
      <c r="JHY170" s="98"/>
      <c r="JHZ170" s="98"/>
      <c r="JIA170" s="98"/>
      <c r="JIB170" s="98"/>
      <c r="JIC170" s="98"/>
      <c r="JID170" s="98"/>
      <c r="JIE170" s="98"/>
      <c r="JIF170" s="98"/>
      <c r="JIG170" s="98"/>
      <c r="JIH170" s="98"/>
      <c r="JII170" s="98"/>
      <c r="JIJ170" s="98"/>
      <c r="JIK170" s="98"/>
      <c r="JIL170" s="98"/>
      <c r="JIM170" s="98"/>
      <c r="JIN170" s="98"/>
      <c r="JIO170" s="98"/>
      <c r="JIP170" s="98"/>
      <c r="JIQ170" s="98"/>
      <c r="JIR170" s="98"/>
      <c r="JIS170" s="98"/>
      <c r="JIT170" s="98"/>
      <c r="JIU170" s="98"/>
      <c r="JIV170" s="98"/>
      <c r="JIW170" s="98"/>
      <c r="JIX170" s="98"/>
      <c r="JIY170" s="98"/>
      <c r="JIZ170" s="98"/>
      <c r="JJA170" s="98"/>
      <c r="JJB170" s="98"/>
      <c r="JJC170" s="98"/>
      <c r="JJD170" s="98"/>
      <c r="JJE170" s="98"/>
      <c r="JJF170" s="98"/>
      <c r="JJG170" s="98"/>
      <c r="JJH170" s="98"/>
      <c r="JJI170" s="98"/>
      <c r="JJJ170" s="98"/>
      <c r="JJK170" s="98"/>
      <c r="JJL170" s="98"/>
      <c r="JJM170" s="98"/>
      <c r="JJN170" s="98"/>
      <c r="JJO170" s="98"/>
      <c r="JJP170" s="98"/>
      <c r="JJQ170" s="98"/>
      <c r="JJR170" s="98"/>
      <c r="JJS170" s="98"/>
      <c r="JJT170" s="98"/>
      <c r="JJU170" s="98"/>
      <c r="JJV170" s="98"/>
      <c r="JJW170" s="98"/>
      <c r="JJX170" s="98"/>
      <c r="JJY170" s="98"/>
      <c r="JJZ170" s="98"/>
      <c r="JKA170" s="98"/>
      <c r="JKB170" s="98"/>
      <c r="JKC170" s="98"/>
      <c r="JKD170" s="98"/>
      <c r="JKE170" s="98"/>
      <c r="JKF170" s="98"/>
      <c r="JKG170" s="98"/>
      <c r="JKH170" s="98"/>
      <c r="JKI170" s="98"/>
      <c r="JKJ170" s="98"/>
      <c r="JKK170" s="98"/>
      <c r="JKL170" s="98"/>
      <c r="JKM170" s="98"/>
      <c r="JKN170" s="98"/>
      <c r="JKO170" s="98"/>
      <c r="JKP170" s="98"/>
      <c r="JKQ170" s="98"/>
      <c r="JKR170" s="98"/>
      <c r="JKS170" s="98"/>
      <c r="JKT170" s="98"/>
      <c r="JKU170" s="98"/>
      <c r="JKV170" s="98"/>
      <c r="JKW170" s="98"/>
      <c r="JKX170" s="98"/>
      <c r="JKY170" s="98"/>
      <c r="JKZ170" s="98"/>
      <c r="JLA170" s="98"/>
      <c r="JLB170" s="98"/>
      <c r="JLC170" s="98"/>
      <c r="JLD170" s="98"/>
      <c r="JLE170" s="98"/>
      <c r="JLF170" s="98"/>
      <c r="JLG170" s="98"/>
      <c r="JLH170" s="98"/>
      <c r="JLI170" s="98"/>
      <c r="JLJ170" s="98"/>
      <c r="JLK170" s="98"/>
      <c r="JLL170" s="98"/>
      <c r="JLM170" s="98"/>
      <c r="JLN170" s="98"/>
      <c r="JLO170" s="98"/>
      <c r="JLP170" s="98"/>
      <c r="JLQ170" s="98"/>
      <c r="JLR170" s="98"/>
      <c r="JLS170" s="98"/>
      <c r="JLT170" s="98"/>
      <c r="JLU170" s="98"/>
      <c r="JLV170" s="98"/>
      <c r="JLW170" s="98"/>
      <c r="JLX170" s="98"/>
      <c r="JLY170" s="98"/>
      <c r="JLZ170" s="98"/>
      <c r="JMA170" s="98"/>
      <c r="JMB170" s="98"/>
      <c r="JMC170" s="98"/>
      <c r="JMD170" s="98"/>
      <c r="JME170" s="98"/>
      <c r="JMF170" s="98"/>
      <c r="JMG170" s="98"/>
      <c r="JMH170" s="98"/>
      <c r="JMI170" s="98"/>
      <c r="JMJ170" s="98"/>
      <c r="JMK170" s="98"/>
      <c r="JML170" s="98"/>
      <c r="JMM170" s="98"/>
      <c r="JMT170" s="98"/>
      <c r="JMU170" s="98"/>
      <c r="JMV170" s="98"/>
      <c r="JMW170" s="98"/>
      <c r="JMX170" s="98"/>
      <c r="JMY170" s="98"/>
      <c r="JMZ170" s="98"/>
      <c r="JNA170" s="98"/>
      <c r="JNB170" s="98"/>
      <c r="JNC170" s="98"/>
      <c r="JND170" s="98"/>
      <c r="JNE170" s="98"/>
      <c r="JNF170" s="98"/>
      <c r="JNG170" s="98"/>
      <c r="JNH170" s="98"/>
      <c r="JNI170" s="98"/>
      <c r="JNJ170" s="98"/>
      <c r="JNK170" s="98"/>
      <c r="JNL170" s="98"/>
      <c r="JNM170" s="98"/>
      <c r="JNN170" s="98"/>
      <c r="JNO170" s="98"/>
      <c r="JNP170" s="98"/>
      <c r="JNQ170" s="98"/>
      <c r="JNR170" s="98"/>
      <c r="JNS170" s="98"/>
      <c r="JNT170" s="98"/>
      <c r="JNU170" s="98"/>
      <c r="JNV170" s="98"/>
      <c r="JNW170" s="98"/>
      <c r="JNX170" s="98"/>
      <c r="JNY170" s="98"/>
      <c r="JNZ170" s="98"/>
      <c r="JOA170" s="98"/>
      <c r="JOB170" s="98"/>
      <c r="JOC170" s="98"/>
      <c r="JOD170" s="98"/>
      <c r="JOE170" s="98"/>
      <c r="JOF170" s="98"/>
      <c r="JOG170" s="98"/>
      <c r="JOH170" s="98"/>
      <c r="JOI170" s="98"/>
      <c r="JOJ170" s="98"/>
      <c r="JOK170" s="98"/>
      <c r="JOL170" s="98"/>
      <c r="JOM170" s="98"/>
      <c r="JON170" s="98"/>
      <c r="JOO170" s="98"/>
      <c r="JOP170" s="98"/>
      <c r="JOQ170" s="98"/>
      <c r="JOR170" s="98"/>
      <c r="JOS170" s="98"/>
      <c r="JOT170" s="98"/>
      <c r="JOU170" s="98"/>
      <c r="JOV170" s="98"/>
      <c r="JOW170" s="98"/>
      <c r="JOX170" s="98"/>
      <c r="JOY170" s="98"/>
      <c r="JOZ170" s="98"/>
      <c r="JPA170" s="98"/>
      <c r="JPB170" s="98"/>
      <c r="JPC170" s="98"/>
      <c r="JPD170" s="98"/>
      <c r="JPE170" s="98"/>
      <c r="JPF170" s="98"/>
      <c r="JPG170" s="98"/>
      <c r="JPH170" s="98"/>
      <c r="JPI170" s="98"/>
      <c r="JPJ170" s="98"/>
      <c r="JPK170" s="98"/>
      <c r="JPL170" s="98"/>
      <c r="JPM170" s="98"/>
      <c r="JPN170" s="98"/>
      <c r="JPO170" s="98"/>
      <c r="JPP170" s="98"/>
      <c r="JPQ170" s="98"/>
      <c r="JPR170" s="98"/>
      <c r="JPS170" s="98"/>
      <c r="JPT170" s="98"/>
      <c r="JPU170" s="98"/>
      <c r="JPV170" s="98"/>
      <c r="JPW170" s="98"/>
      <c r="JPX170" s="98"/>
      <c r="JPY170" s="98"/>
      <c r="JPZ170" s="98"/>
      <c r="JQA170" s="98"/>
      <c r="JQB170" s="98"/>
      <c r="JQC170" s="98"/>
      <c r="JQD170" s="98"/>
      <c r="JQE170" s="98"/>
      <c r="JQF170" s="98"/>
      <c r="JQG170" s="98"/>
      <c r="JQH170" s="98"/>
      <c r="JQI170" s="98"/>
      <c r="JQJ170" s="98"/>
      <c r="JQK170" s="98"/>
      <c r="JQL170" s="98"/>
      <c r="JQM170" s="98"/>
      <c r="JQN170" s="98"/>
      <c r="JQO170" s="98"/>
      <c r="JQP170" s="98"/>
      <c r="JQQ170" s="98"/>
      <c r="JQR170" s="98"/>
      <c r="JQS170" s="98"/>
      <c r="JQT170" s="98"/>
      <c r="JQU170" s="98"/>
      <c r="JQV170" s="98"/>
      <c r="JQW170" s="98"/>
      <c r="JQX170" s="98"/>
      <c r="JQY170" s="98"/>
      <c r="JQZ170" s="98"/>
      <c r="JRA170" s="98"/>
      <c r="JRB170" s="98"/>
      <c r="JRC170" s="98"/>
      <c r="JRD170" s="98"/>
      <c r="JRE170" s="98"/>
      <c r="JRF170" s="98"/>
      <c r="JRG170" s="98"/>
      <c r="JRH170" s="98"/>
      <c r="JRI170" s="98"/>
      <c r="JRJ170" s="98"/>
      <c r="JRK170" s="98"/>
      <c r="JRL170" s="98"/>
      <c r="JRM170" s="98"/>
      <c r="JRN170" s="98"/>
      <c r="JRO170" s="98"/>
      <c r="JRP170" s="98"/>
      <c r="JRQ170" s="98"/>
      <c r="JRR170" s="98"/>
      <c r="JRS170" s="98"/>
      <c r="JRT170" s="98"/>
      <c r="JRU170" s="98"/>
      <c r="JRV170" s="98"/>
      <c r="JRW170" s="98"/>
      <c r="JRX170" s="98"/>
      <c r="JRY170" s="98"/>
      <c r="JRZ170" s="98"/>
      <c r="JSA170" s="98"/>
      <c r="JSB170" s="98"/>
      <c r="JSC170" s="98"/>
      <c r="JSD170" s="98"/>
      <c r="JSE170" s="98"/>
      <c r="JSF170" s="98"/>
      <c r="JSG170" s="98"/>
      <c r="JSH170" s="98"/>
      <c r="JSI170" s="98"/>
      <c r="JSJ170" s="98"/>
      <c r="JSK170" s="98"/>
      <c r="JSL170" s="98"/>
      <c r="JSM170" s="98"/>
      <c r="JSN170" s="98"/>
      <c r="JSO170" s="98"/>
      <c r="JSP170" s="98"/>
      <c r="JSQ170" s="98"/>
      <c r="JSR170" s="98"/>
      <c r="JSS170" s="98"/>
      <c r="JST170" s="98"/>
      <c r="JSU170" s="98"/>
      <c r="JSV170" s="98"/>
      <c r="JSW170" s="98"/>
      <c r="JSX170" s="98"/>
      <c r="JSY170" s="98"/>
      <c r="JSZ170" s="98"/>
      <c r="JTA170" s="98"/>
      <c r="JTB170" s="98"/>
      <c r="JTC170" s="98"/>
      <c r="JTD170" s="98"/>
      <c r="JTE170" s="98"/>
      <c r="JTF170" s="98"/>
      <c r="JTG170" s="98"/>
      <c r="JTH170" s="98"/>
      <c r="JTI170" s="98"/>
      <c r="JTJ170" s="98"/>
      <c r="JTK170" s="98"/>
      <c r="JTL170" s="98"/>
      <c r="JTM170" s="98"/>
      <c r="JTN170" s="98"/>
      <c r="JTO170" s="98"/>
      <c r="JTP170" s="98"/>
      <c r="JTQ170" s="98"/>
      <c r="JTR170" s="98"/>
      <c r="JTS170" s="98"/>
      <c r="JTT170" s="98"/>
      <c r="JTU170" s="98"/>
      <c r="JTV170" s="98"/>
      <c r="JTW170" s="98"/>
      <c r="JTX170" s="98"/>
      <c r="JTY170" s="98"/>
      <c r="JTZ170" s="98"/>
      <c r="JUA170" s="98"/>
      <c r="JUB170" s="98"/>
      <c r="JUC170" s="98"/>
      <c r="JUD170" s="98"/>
      <c r="JUE170" s="98"/>
      <c r="JUF170" s="98"/>
      <c r="JUG170" s="98"/>
      <c r="JUH170" s="98"/>
      <c r="JUI170" s="98"/>
      <c r="JUJ170" s="98"/>
      <c r="JUK170" s="98"/>
      <c r="JUL170" s="98"/>
      <c r="JUM170" s="98"/>
      <c r="JUN170" s="98"/>
      <c r="JUO170" s="98"/>
      <c r="JUP170" s="98"/>
      <c r="JUQ170" s="98"/>
      <c r="JUR170" s="98"/>
      <c r="JUS170" s="98"/>
      <c r="JUT170" s="98"/>
      <c r="JUU170" s="98"/>
      <c r="JUV170" s="98"/>
      <c r="JUW170" s="98"/>
      <c r="JUX170" s="98"/>
      <c r="JUY170" s="98"/>
      <c r="JUZ170" s="98"/>
      <c r="JVA170" s="98"/>
      <c r="JVB170" s="98"/>
      <c r="JVC170" s="98"/>
      <c r="JVD170" s="98"/>
      <c r="JVE170" s="98"/>
      <c r="JVF170" s="98"/>
      <c r="JVG170" s="98"/>
      <c r="JVH170" s="98"/>
      <c r="JVI170" s="98"/>
      <c r="JVJ170" s="98"/>
      <c r="JVK170" s="98"/>
      <c r="JVL170" s="98"/>
      <c r="JVM170" s="98"/>
      <c r="JVN170" s="98"/>
      <c r="JVO170" s="98"/>
      <c r="JVP170" s="98"/>
      <c r="JVQ170" s="98"/>
      <c r="JVR170" s="98"/>
      <c r="JVS170" s="98"/>
      <c r="JVT170" s="98"/>
      <c r="JVU170" s="98"/>
      <c r="JVV170" s="98"/>
      <c r="JVW170" s="98"/>
      <c r="JVX170" s="98"/>
      <c r="JVY170" s="98"/>
      <c r="JVZ170" s="98"/>
      <c r="JWA170" s="98"/>
      <c r="JWB170" s="98"/>
      <c r="JWC170" s="98"/>
      <c r="JWD170" s="98"/>
      <c r="JWE170" s="98"/>
      <c r="JWF170" s="98"/>
      <c r="JWG170" s="98"/>
      <c r="JWH170" s="98"/>
      <c r="JWI170" s="98"/>
      <c r="JWP170" s="98"/>
      <c r="JWQ170" s="98"/>
      <c r="JWR170" s="98"/>
      <c r="JWS170" s="98"/>
      <c r="JWT170" s="98"/>
      <c r="JWU170" s="98"/>
      <c r="JWV170" s="98"/>
      <c r="JWW170" s="98"/>
      <c r="JWX170" s="98"/>
      <c r="JWY170" s="98"/>
      <c r="JWZ170" s="98"/>
      <c r="JXA170" s="98"/>
      <c r="JXB170" s="98"/>
      <c r="JXC170" s="98"/>
      <c r="JXD170" s="98"/>
      <c r="JXE170" s="98"/>
      <c r="JXF170" s="98"/>
      <c r="JXG170" s="98"/>
      <c r="JXH170" s="98"/>
      <c r="JXI170" s="98"/>
      <c r="JXJ170" s="98"/>
      <c r="JXK170" s="98"/>
      <c r="JXL170" s="98"/>
      <c r="JXM170" s="98"/>
      <c r="JXN170" s="98"/>
      <c r="JXO170" s="98"/>
      <c r="JXP170" s="98"/>
      <c r="JXQ170" s="98"/>
      <c r="JXR170" s="98"/>
      <c r="JXS170" s="98"/>
      <c r="JXT170" s="98"/>
      <c r="JXU170" s="98"/>
      <c r="JXV170" s="98"/>
      <c r="JXW170" s="98"/>
      <c r="JXX170" s="98"/>
      <c r="JXY170" s="98"/>
      <c r="JXZ170" s="98"/>
      <c r="JYA170" s="98"/>
      <c r="JYB170" s="98"/>
      <c r="JYC170" s="98"/>
      <c r="JYD170" s="98"/>
      <c r="JYE170" s="98"/>
      <c r="JYF170" s="98"/>
      <c r="JYG170" s="98"/>
      <c r="JYH170" s="98"/>
      <c r="JYI170" s="98"/>
      <c r="JYJ170" s="98"/>
      <c r="JYK170" s="98"/>
      <c r="JYL170" s="98"/>
      <c r="JYM170" s="98"/>
      <c r="JYN170" s="98"/>
      <c r="JYO170" s="98"/>
      <c r="JYP170" s="98"/>
      <c r="JYQ170" s="98"/>
      <c r="JYR170" s="98"/>
      <c r="JYS170" s="98"/>
      <c r="JYT170" s="98"/>
      <c r="JYU170" s="98"/>
      <c r="JYV170" s="98"/>
      <c r="JYW170" s="98"/>
      <c r="JYX170" s="98"/>
      <c r="JYY170" s="98"/>
      <c r="JYZ170" s="98"/>
      <c r="JZA170" s="98"/>
      <c r="JZB170" s="98"/>
      <c r="JZC170" s="98"/>
      <c r="JZD170" s="98"/>
      <c r="JZE170" s="98"/>
      <c r="JZF170" s="98"/>
      <c r="JZG170" s="98"/>
      <c r="JZH170" s="98"/>
      <c r="JZI170" s="98"/>
      <c r="JZJ170" s="98"/>
      <c r="JZK170" s="98"/>
      <c r="JZL170" s="98"/>
      <c r="JZM170" s="98"/>
      <c r="JZN170" s="98"/>
      <c r="JZO170" s="98"/>
      <c r="JZP170" s="98"/>
      <c r="JZQ170" s="98"/>
      <c r="JZR170" s="98"/>
      <c r="JZS170" s="98"/>
      <c r="JZT170" s="98"/>
      <c r="JZU170" s="98"/>
      <c r="JZV170" s="98"/>
      <c r="JZW170" s="98"/>
      <c r="JZX170" s="98"/>
      <c r="JZY170" s="98"/>
      <c r="JZZ170" s="98"/>
      <c r="KAA170" s="98"/>
      <c r="KAB170" s="98"/>
      <c r="KAC170" s="98"/>
      <c r="KAD170" s="98"/>
      <c r="KAE170" s="98"/>
      <c r="KAF170" s="98"/>
      <c r="KAG170" s="98"/>
      <c r="KAH170" s="98"/>
      <c r="KAI170" s="98"/>
      <c r="KAJ170" s="98"/>
      <c r="KAK170" s="98"/>
      <c r="KAL170" s="98"/>
      <c r="KAM170" s="98"/>
      <c r="KAN170" s="98"/>
      <c r="KAO170" s="98"/>
      <c r="KAP170" s="98"/>
      <c r="KAQ170" s="98"/>
      <c r="KAR170" s="98"/>
      <c r="KAS170" s="98"/>
      <c r="KAT170" s="98"/>
      <c r="KAU170" s="98"/>
      <c r="KAV170" s="98"/>
      <c r="KAW170" s="98"/>
      <c r="KAX170" s="98"/>
      <c r="KAY170" s="98"/>
      <c r="KAZ170" s="98"/>
      <c r="KBA170" s="98"/>
      <c r="KBB170" s="98"/>
      <c r="KBC170" s="98"/>
      <c r="KBD170" s="98"/>
      <c r="KBE170" s="98"/>
      <c r="KBF170" s="98"/>
      <c r="KBG170" s="98"/>
      <c r="KBH170" s="98"/>
      <c r="KBI170" s="98"/>
      <c r="KBJ170" s="98"/>
      <c r="KBK170" s="98"/>
      <c r="KBL170" s="98"/>
      <c r="KBM170" s="98"/>
      <c r="KBN170" s="98"/>
      <c r="KBO170" s="98"/>
      <c r="KBP170" s="98"/>
      <c r="KBQ170" s="98"/>
      <c r="KBR170" s="98"/>
      <c r="KBS170" s="98"/>
      <c r="KBT170" s="98"/>
      <c r="KBU170" s="98"/>
      <c r="KBV170" s="98"/>
      <c r="KBW170" s="98"/>
      <c r="KBX170" s="98"/>
      <c r="KBY170" s="98"/>
      <c r="KBZ170" s="98"/>
      <c r="KCA170" s="98"/>
      <c r="KCB170" s="98"/>
      <c r="KCC170" s="98"/>
      <c r="KCD170" s="98"/>
      <c r="KCE170" s="98"/>
      <c r="KCF170" s="98"/>
      <c r="KCG170" s="98"/>
      <c r="KCH170" s="98"/>
      <c r="KCI170" s="98"/>
      <c r="KCJ170" s="98"/>
      <c r="KCK170" s="98"/>
      <c r="KCL170" s="98"/>
      <c r="KCM170" s="98"/>
      <c r="KCN170" s="98"/>
      <c r="KCO170" s="98"/>
      <c r="KCP170" s="98"/>
      <c r="KCQ170" s="98"/>
      <c r="KCR170" s="98"/>
      <c r="KCS170" s="98"/>
      <c r="KCT170" s="98"/>
      <c r="KCU170" s="98"/>
      <c r="KCV170" s="98"/>
      <c r="KCW170" s="98"/>
      <c r="KCX170" s="98"/>
      <c r="KCY170" s="98"/>
      <c r="KCZ170" s="98"/>
      <c r="KDA170" s="98"/>
      <c r="KDB170" s="98"/>
      <c r="KDC170" s="98"/>
      <c r="KDD170" s="98"/>
      <c r="KDE170" s="98"/>
      <c r="KDF170" s="98"/>
      <c r="KDG170" s="98"/>
      <c r="KDH170" s="98"/>
      <c r="KDI170" s="98"/>
      <c r="KDJ170" s="98"/>
      <c r="KDK170" s="98"/>
      <c r="KDL170" s="98"/>
      <c r="KDM170" s="98"/>
      <c r="KDN170" s="98"/>
      <c r="KDO170" s="98"/>
      <c r="KDP170" s="98"/>
      <c r="KDQ170" s="98"/>
      <c r="KDR170" s="98"/>
      <c r="KDS170" s="98"/>
      <c r="KDT170" s="98"/>
      <c r="KDU170" s="98"/>
      <c r="KDV170" s="98"/>
      <c r="KDW170" s="98"/>
      <c r="KDX170" s="98"/>
      <c r="KDY170" s="98"/>
      <c r="KDZ170" s="98"/>
      <c r="KEA170" s="98"/>
      <c r="KEB170" s="98"/>
      <c r="KEC170" s="98"/>
      <c r="KED170" s="98"/>
      <c r="KEE170" s="98"/>
      <c r="KEF170" s="98"/>
      <c r="KEG170" s="98"/>
      <c r="KEH170" s="98"/>
      <c r="KEI170" s="98"/>
      <c r="KEJ170" s="98"/>
      <c r="KEK170" s="98"/>
      <c r="KEL170" s="98"/>
      <c r="KEM170" s="98"/>
      <c r="KEN170" s="98"/>
      <c r="KEO170" s="98"/>
      <c r="KEP170" s="98"/>
      <c r="KEQ170" s="98"/>
      <c r="KER170" s="98"/>
      <c r="KES170" s="98"/>
      <c r="KET170" s="98"/>
      <c r="KEU170" s="98"/>
      <c r="KEV170" s="98"/>
      <c r="KEW170" s="98"/>
      <c r="KEX170" s="98"/>
      <c r="KEY170" s="98"/>
      <c r="KEZ170" s="98"/>
      <c r="KFA170" s="98"/>
      <c r="KFB170" s="98"/>
      <c r="KFC170" s="98"/>
      <c r="KFD170" s="98"/>
      <c r="KFE170" s="98"/>
      <c r="KFF170" s="98"/>
      <c r="KFG170" s="98"/>
      <c r="KFH170" s="98"/>
      <c r="KFI170" s="98"/>
      <c r="KFJ170" s="98"/>
      <c r="KFK170" s="98"/>
      <c r="KFL170" s="98"/>
      <c r="KFM170" s="98"/>
      <c r="KFN170" s="98"/>
      <c r="KFO170" s="98"/>
      <c r="KFP170" s="98"/>
      <c r="KFQ170" s="98"/>
      <c r="KFR170" s="98"/>
      <c r="KFS170" s="98"/>
      <c r="KFT170" s="98"/>
      <c r="KFU170" s="98"/>
      <c r="KFV170" s="98"/>
      <c r="KFW170" s="98"/>
      <c r="KFX170" s="98"/>
      <c r="KFY170" s="98"/>
      <c r="KFZ170" s="98"/>
      <c r="KGA170" s="98"/>
      <c r="KGB170" s="98"/>
      <c r="KGC170" s="98"/>
      <c r="KGD170" s="98"/>
      <c r="KGE170" s="98"/>
      <c r="KGL170" s="98"/>
      <c r="KGM170" s="98"/>
      <c r="KGN170" s="98"/>
      <c r="KGO170" s="98"/>
      <c r="KGP170" s="98"/>
      <c r="KGQ170" s="98"/>
      <c r="KGR170" s="98"/>
      <c r="KGS170" s="98"/>
      <c r="KGT170" s="98"/>
      <c r="KGU170" s="98"/>
      <c r="KGV170" s="98"/>
      <c r="KGW170" s="98"/>
      <c r="KGX170" s="98"/>
      <c r="KGY170" s="98"/>
      <c r="KGZ170" s="98"/>
      <c r="KHA170" s="98"/>
      <c r="KHB170" s="98"/>
      <c r="KHC170" s="98"/>
      <c r="KHD170" s="98"/>
      <c r="KHE170" s="98"/>
      <c r="KHF170" s="98"/>
      <c r="KHG170" s="98"/>
      <c r="KHH170" s="98"/>
      <c r="KHI170" s="98"/>
      <c r="KHJ170" s="98"/>
      <c r="KHK170" s="98"/>
      <c r="KHL170" s="98"/>
      <c r="KHM170" s="98"/>
      <c r="KHN170" s="98"/>
      <c r="KHO170" s="98"/>
      <c r="KHP170" s="98"/>
      <c r="KHQ170" s="98"/>
      <c r="KHR170" s="98"/>
      <c r="KHS170" s="98"/>
      <c r="KHT170" s="98"/>
      <c r="KHU170" s="98"/>
      <c r="KHV170" s="98"/>
      <c r="KHW170" s="98"/>
      <c r="KHX170" s="98"/>
      <c r="KHY170" s="98"/>
      <c r="KHZ170" s="98"/>
      <c r="KIA170" s="98"/>
      <c r="KIB170" s="98"/>
      <c r="KIC170" s="98"/>
      <c r="KID170" s="98"/>
      <c r="KIE170" s="98"/>
      <c r="KIF170" s="98"/>
      <c r="KIG170" s="98"/>
      <c r="KIH170" s="98"/>
      <c r="KII170" s="98"/>
      <c r="KIJ170" s="98"/>
      <c r="KIK170" s="98"/>
      <c r="KIL170" s="98"/>
      <c r="KIM170" s="98"/>
      <c r="KIN170" s="98"/>
      <c r="KIO170" s="98"/>
      <c r="KIP170" s="98"/>
      <c r="KIQ170" s="98"/>
      <c r="KIR170" s="98"/>
      <c r="KIS170" s="98"/>
      <c r="KIT170" s="98"/>
      <c r="KIU170" s="98"/>
      <c r="KIV170" s="98"/>
      <c r="KIW170" s="98"/>
      <c r="KIX170" s="98"/>
      <c r="KIY170" s="98"/>
      <c r="KIZ170" s="98"/>
      <c r="KJA170" s="98"/>
      <c r="KJB170" s="98"/>
      <c r="KJC170" s="98"/>
      <c r="KJD170" s="98"/>
      <c r="KJE170" s="98"/>
      <c r="KJF170" s="98"/>
      <c r="KJG170" s="98"/>
      <c r="KJH170" s="98"/>
      <c r="KJI170" s="98"/>
      <c r="KJJ170" s="98"/>
      <c r="KJK170" s="98"/>
      <c r="KJL170" s="98"/>
      <c r="KJM170" s="98"/>
      <c r="KJN170" s="98"/>
      <c r="KJO170" s="98"/>
      <c r="KJP170" s="98"/>
      <c r="KJQ170" s="98"/>
      <c r="KJR170" s="98"/>
      <c r="KJS170" s="98"/>
      <c r="KJT170" s="98"/>
      <c r="KJU170" s="98"/>
      <c r="KJV170" s="98"/>
      <c r="KJW170" s="98"/>
      <c r="KJX170" s="98"/>
      <c r="KJY170" s="98"/>
      <c r="KJZ170" s="98"/>
      <c r="KKA170" s="98"/>
      <c r="KKB170" s="98"/>
      <c r="KKC170" s="98"/>
      <c r="KKD170" s="98"/>
      <c r="KKE170" s="98"/>
      <c r="KKF170" s="98"/>
      <c r="KKG170" s="98"/>
      <c r="KKH170" s="98"/>
      <c r="KKI170" s="98"/>
      <c r="KKJ170" s="98"/>
      <c r="KKK170" s="98"/>
      <c r="KKL170" s="98"/>
      <c r="KKM170" s="98"/>
      <c r="KKN170" s="98"/>
      <c r="KKO170" s="98"/>
      <c r="KKP170" s="98"/>
      <c r="KKQ170" s="98"/>
      <c r="KKR170" s="98"/>
      <c r="KKS170" s="98"/>
      <c r="KKT170" s="98"/>
      <c r="KKU170" s="98"/>
      <c r="KKV170" s="98"/>
      <c r="KKW170" s="98"/>
      <c r="KKX170" s="98"/>
      <c r="KKY170" s="98"/>
      <c r="KKZ170" s="98"/>
      <c r="KLA170" s="98"/>
      <c r="KLB170" s="98"/>
      <c r="KLC170" s="98"/>
      <c r="KLD170" s="98"/>
      <c r="KLE170" s="98"/>
      <c r="KLF170" s="98"/>
      <c r="KLG170" s="98"/>
      <c r="KLH170" s="98"/>
      <c r="KLI170" s="98"/>
      <c r="KLJ170" s="98"/>
      <c r="KLK170" s="98"/>
      <c r="KLL170" s="98"/>
      <c r="KLM170" s="98"/>
      <c r="KLN170" s="98"/>
      <c r="KLO170" s="98"/>
      <c r="KLP170" s="98"/>
      <c r="KLQ170" s="98"/>
      <c r="KLR170" s="98"/>
      <c r="KLS170" s="98"/>
      <c r="KLT170" s="98"/>
      <c r="KLU170" s="98"/>
      <c r="KLV170" s="98"/>
      <c r="KLW170" s="98"/>
      <c r="KLX170" s="98"/>
      <c r="KLY170" s="98"/>
      <c r="KLZ170" s="98"/>
      <c r="KMA170" s="98"/>
      <c r="KMB170" s="98"/>
      <c r="KMC170" s="98"/>
      <c r="KMD170" s="98"/>
      <c r="KME170" s="98"/>
      <c r="KMF170" s="98"/>
      <c r="KMG170" s="98"/>
      <c r="KMH170" s="98"/>
      <c r="KMI170" s="98"/>
      <c r="KMJ170" s="98"/>
      <c r="KMK170" s="98"/>
      <c r="KML170" s="98"/>
      <c r="KMM170" s="98"/>
      <c r="KMN170" s="98"/>
      <c r="KMO170" s="98"/>
      <c r="KMP170" s="98"/>
      <c r="KMQ170" s="98"/>
      <c r="KMR170" s="98"/>
      <c r="KMS170" s="98"/>
      <c r="KMT170" s="98"/>
      <c r="KMU170" s="98"/>
      <c r="KMV170" s="98"/>
      <c r="KMW170" s="98"/>
      <c r="KMX170" s="98"/>
      <c r="KMY170" s="98"/>
      <c r="KMZ170" s="98"/>
      <c r="KNA170" s="98"/>
      <c r="KNB170" s="98"/>
      <c r="KNC170" s="98"/>
      <c r="KND170" s="98"/>
      <c r="KNE170" s="98"/>
      <c r="KNF170" s="98"/>
      <c r="KNG170" s="98"/>
      <c r="KNH170" s="98"/>
      <c r="KNI170" s="98"/>
      <c r="KNJ170" s="98"/>
      <c r="KNK170" s="98"/>
      <c r="KNL170" s="98"/>
      <c r="KNM170" s="98"/>
      <c r="KNN170" s="98"/>
      <c r="KNO170" s="98"/>
      <c r="KNP170" s="98"/>
      <c r="KNQ170" s="98"/>
      <c r="KNR170" s="98"/>
      <c r="KNS170" s="98"/>
      <c r="KNT170" s="98"/>
      <c r="KNU170" s="98"/>
      <c r="KNV170" s="98"/>
      <c r="KNW170" s="98"/>
      <c r="KNX170" s="98"/>
      <c r="KNY170" s="98"/>
      <c r="KNZ170" s="98"/>
      <c r="KOA170" s="98"/>
      <c r="KOB170" s="98"/>
      <c r="KOC170" s="98"/>
      <c r="KOD170" s="98"/>
      <c r="KOE170" s="98"/>
      <c r="KOF170" s="98"/>
      <c r="KOG170" s="98"/>
      <c r="KOH170" s="98"/>
      <c r="KOI170" s="98"/>
      <c r="KOJ170" s="98"/>
      <c r="KOK170" s="98"/>
      <c r="KOL170" s="98"/>
      <c r="KOM170" s="98"/>
      <c r="KON170" s="98"/>
      <c r="KOO170" s="98"/>
      <c r="KOP170" s="98"/>
      <c r="KOQ170" s="98"/>
      <c r="KOR170" s="98"/>
      <c r="KOS170" s="98"/>
      <c r="KOT170" s="98"/>
      <c r="KOU170" s="98"/>
      <c r="KOV170" s="98"/>
      <c r="KOW170" s="98"/>
      <c r="KOX170" s="98"/>
      <c r="KOY170" s="98"/>
      <c r="KOZ170" s="98"/>
      <c r="KPA170" s="98"/>
      <c r="KPB170" s="98"/>
      <c r="KPC170" s="98"/>
      <c r="KPD170" s="98"/>
      <c r="KPE170" s="98"/>
      <c r="KPF170" s="98"/>
      <c r="KPG170" s="98"/>
      <c r="KPH170" s="98"/>
      <c r="KPI170" s="98"/>
      <c r="KPJ170" s="98"/>
      <c r="KPK170" s="98"/>
      <c r="KPL170" s="98"/>
      <c r="KPM170" s="98"/>
      <c r="KPN170" s="98"/>
      <c r="KPO170" s="98"/>
      <c r="KPP170" s="98"/>
      <c r="KPQ170" s="98"/>
      <c r="KPR170" s="98"/>
      <c r="KPS170" s="98"/>
      <c r="KPT170" s="98"/>
      <c r="KPU170" s="98"/>
      <c r="KPV170" s="98"/>
      <c r="KPW170" s="98"/>
      <c r="KPX170" s="98"/>
      <c r="KPY170" s="98"/>
      <c r="KPZ170" s="98"/>
      <c r="KQA170" s="98"/>
      <c r="KQH170" s="98"/>
      <c r="KQI170" s="98"/>
      <c r="KQJ170" s="98"/>
      <c r="KQK170" s="98"/>
      <c r="KQL170" s="98"/>
      <c r="KQM170" s="98"/>
      <c r="KQN170" s="98"/>
      <c r="KQO170" s="98"/>
      <c r="KQP170" s="98"/>
      <c r="KQQ170" s="98"/>
      <c r="KQR170" s="98"/>
      <c r="KQS170" s="98"/>
      <c r="KQT170" s="98"/>
      <c r="KQU170" s="98"/>
      <c r="KQV170" s="98"/>
      <c r="KQW170" s="98"/>
      <c r="KQX170" s="98"/>
      <c r="KQY170" s="98"/>
      <c r="KQZ170" s="98"/>
      <c r="KRA170" s="98"/>
      <c r="KRB170" s="98"/>
      <c r="KRC170" s="98"/>
      <c r="KRD170" s="98"/>
      <c r="KRE170" s="98"/>
      <c r="KRF170" s="98"/>
      <c r="KRG170" s="98"/>
      <c r="KRH170" s="98"/>
      <c r="KRI170" s="98"/>
      <c r="KRJ170" s="98"/>
      <c r="KRK170" s="98"/>
      <c r="KRL170" s="98"/>
      <c r="KRM170" s="98"/>
      <c r="KRN170" s="98"/>
      <c r="KRO170" s="98"/>
      <c r="KRP170" s="98"/>
      <c r="KRQ170" s="98"/>
      <c r="KRR170" s="98"/>
      <c r="KRS170" s="98"/>
      <c r="KRT170" s="98"/>
      <c r="KRU170" s="98"/>
      <c r="KRV170" s="98"/>
      <c r="KRW170" s="98"/>
      <c r="KRX170" s="98"/>
      <c r="KRY170" s="98"/>
      <c r="KRZ170" s="98"/>
      <c r="KSA170" s="98"/>
      <c r="KSB170" s="98"/>
      <c r="KSC170" s="98"/>
      <c r="KSD170" s="98"/>
      <c r="KSE170" s="98"/>
      <c r="KSF170" s="98"/>
      <c r="KSG170" s="98"/>
      <c r="KSH170" s="98"/>
      <c r="KSI170" s="98"/>
      <c r="KSJ170" s="98"/>
      <c r="KSK170" s="98"/>
      <c r="KSL170" s="98"/>
      <c r="KSM170" s="98"/>
      <c r="KSN170" s="98"/>
      <c r="KSO170" s="98"/>
      <c r="KSP170" s="98"/>
      <c r="KSQ170" s="98"/>
      <c r="KSR170" s="98"/>
      <c r="KSS170" s="98"/>
      <c r="KST170" s="98"/>
      <c r="KSU170" s="98"/>
      <c r="KSV170" s="98"/>
      <c r="KSW170" s="98"/>
      <c r="KSX170" s="98"/>
      <c r="KSY170" s="98"/>
      <c r="KSZ170" s="98"/>
      <c r="KTA170" s="98"/>
      <c r="KTB170" s="98"/>
      <c r="KTC170" s="98"/>
      <c r="KTD170" s="98"/>
      <c r="KTE170" s="98"/>
      <c r="KTF170" s="98"/>
      <c r="KTG170" s="98"/>
      <c r="KTH170" s="98"/>
      <c r="KTI170" s="98"/>
      <c r="KTJ170" s="98"/>
      <c r="KTK170" s="98"/>
      <c r="KTL170" s="98"/>
      <c r="KTM170" s="98"/>
      <c r="KTN170" s="98"/>
      <c r="KTO170" s="98"/>
      <c r="KTP170" s="98"/>
      <c r="KTQ170" s="98"/>
      <c r="KTR170" s="98"/>
      <c r="KTS170" s="98"/>
      <c r="KTT170" s="98"/>
      <c r="KTU170" s="98"/>
      <c r="KTV170" s="98"/>
      <c r="KTW170" s="98"/>
      <c r="KTX170" s="98"/>
      <c r="KTY170" s="98"/>
      <c r="KTZ170" s="98"/>
      <c r="KUA170" s="98"/>
      <c r="KUB170" s="98"/>
      <c r="KUC170" s="98"/>
      <c r="KUD170" s="98"/>
      <c r="KUE170" s="98"/>
      <c r="KUF170" s="98"/>
      <c r="KUG170" s="98"/>
      <c r="KUH170" s="98"/>
      <c r="KUI170" s="98"/>
      <c r="KUJ170" s="98"/>
      <c r="KUK170" s="98"/>
      <c r="KUL170" s="98"/>
      <c r="KUM170" s="98"/>
      <c r="KUN170" s="98"/>
      <c r="KUO170" s="98"/>
      <c r="KUP170" s="98"/>
      <c r="KUQ170" s="98"/>
      <c r="KUR170" s="98"/>
      <c r="KUS170" s="98"/>
      <c r="KUT170" s="98"/>
      <c r="KUU170" s="98"/>
      <c r="KUV170" s="98"/>
      <c r="KUW170" s="98"/>
      <c r="KUX170" s="98"/>
      <c r="KUY170" s="98"/>
      <c r="KUZ170" s="98"/>
      <c r="KVA170" s="98"/>
      <c r="KVB170" s="98"/>
      <c r="KVC170" s="98"/>
      <c r="KVD170" s="98"/>
      <c r="KVE170" s="98"/>
      <c r="KVF170" s="98"/>
      <c r="KVG170" s="98"/>
      <c r="KVH170" s="98"/>
      <c r="KVI170" s="98"/>
      <c r="KVJ170" s="98"/>
      <c r="KVK170" s="98"/>
      <c r="KVL170" s="98"/>
      <c r="KVM170" s="98"/>
      <c r="KVN170" s="98"/>
      <c r="KVO170" s="98"/>
      <c r="KVP170" s="98"/>
      <c r="KVQ170" s="98"/>
      <c r="KVR170" s="98"/>
      <c r="KVS170" s="98"/>
      <c r="KVT170" s="98"/>
      <c r="KVU170" s="98"/>
      <c r="KVV170" s="98"/>
      <c r="KVW170" s="98"/>
      <c r="KVX170" s="98"/>
      <c r="KVY170" s="98"/>
      <c r="KVZ170" s="98"/>
      <c r="KWA170" s="98"/>
      <c r="KWB170" s="98"/>
      <c r="KWC170" s="98"/>
      <c r="KWD170" s="98"/>
      <c r="KWE170" s="98"/>
      <c r="KWF170" s="98"/>
      <c r="KWG170" s="98"/>
      <c r="KWH170" s="98"/>
      <c r="KWI170" s="98"/>
      <c r="KWJ170" s="98"/>
      <c r="KWK170" s="98"/>
      <c r="KWL170" s="98"/>
      <c r="KWM170" s="98"/>
      <c r="KWN170" s="98"/>
      <c r="KWO170" s="98"/>
      <c r="KWP170" s="98"/>
      <c r="KWQ170" s="98"/>
      <c r="KWR170" s="98"/>
      <c r="KWS170" s="98"/>
      <c r="KWT170" s="98"/>
      <c r="KWU170" s="98"/>
      <c r="KWV170" s="98"/>
      <c r="KWW170" s="98"/>
      <c r="KWX170" s="98"/>
      <c r="KWY170" s="98"/>
      <c r="KWZ170" s="98"/>
      <c r="KXA170" s="98"/>
      <c r="KXB170" s="98"/>
      <c r="KXC170" s="98"/>
      <c r="KXD170" s="98"/>
      <c r="KXE170" s="98"/>
      <c r="KXF170" s="98"/>
      <c r="KXG170" s="98"/>
      <c r="KXH170" s="98"/>
      <c r="KXI170" s="98"/>
      <c r="KXJ170" s="98"/>
      <c r="KXK170" s="98"/>
      <c r="KXL170" s="98"/>
      <c r="KXM170" s="98"/>
      <c r="KXN170" s="98"/>
      <c r="KXO170" s="98"/>
      <c r="KXP170" s="98"/>
      <c r="KXQ170" s="98"/>
      <c r="KXR170" s="98"/>
      <c r="KXS170" s="98"/>
      <c r="KXT170" s="98"/>
      <c r="KXU170" s="98"/>
      <c r="KXV170" s="98"/>
      <c r="KXW170" s="98"/>
      <c r="KXX170" s="98"/>
      <c r="KXY170" s="98"/>
      <c r="KXZ170" s="98"/>
      <c r="KYA170" s="98"/>
      <c r="KYB170" s="98"/>
      <c r="KYC170" s="98"/>
      <c r="KYD170" s="98"/>
      <c r="KYE170" s="98"/>
      <c r="KYF170" s="98"/>
      <c r="KYG170" s="98"/>
      <c r="KYH170" s="98"/>
      <c r="KYI170" s="98"/>
      <c r="KYJ170" s="98"/>
      <c r="KYK170" s="98"/>
      <c r="KYL170" s="98"/>
      <c r="KYM170" s="98"/>
      <c r="KYN170" s="98"/>
      <c r="KYO170" s="98"/>
      <c r="KYP170" s="98"/>
      <c r="KYQ170" s="98"/>
      <c r="KYR170" s="98"/>
      <c r="KYS170" s="98"/>
      <c r="KYT170" s="98"/>
      <c r="KYU170" s="98"/>
      <c r="KYV170" s="98"/>
      <c r="KYW170" s="98"/>
      <c r="KYX170" s="98"/>
      <c r="KYY170" s="98"/>
      <c r="KYZ170" s="98"/>
      <c r="KZA170" s="98"/>
      <c r="KZB170" s="98"/>
      <c r="KZC170" s="98"/>
      <c r="KZD170" s="98"/>
      <c r="KZE170" s="98"/>
      <c r="KZF170" s="98"/>
      <c r="KZG170" s="98"/>
      <c r="KZH170" s="98"/>
      <c r="KZI170" s="98"/>
      <c r="KZJ170" s="98"/>
      <c r="KZK170" s="98"/>
      <c r="KZL170" s="98"/>
      <c r="KZM170" s="98"/>
      <c r="KZN170" s="98"/>
      <c r="KZO170" s="98"/>
      <c r="KZP170" s="98"/>
      <c r="KZQ170" s="98"/>
      <c r="KZR170" s="98"/>
      <c r="KZS170" s="98"/>
      <c r="KZT170" s="98"/>
      <c r="KZU170" s="98"/>
      <c r="KZV170" s="98"/>
      <c r="KZW170" s="98"/>
      <c r="LAD170" s="98"/>
      <c r="LAE170" s="98"/>
      <c r="LAF170" s="98"/>
      <c r="LAG170" s="98"/>
      <c r="LAH170" s="98"/>
      <c r="LAI170" s="98"/>
      <c r="LAJ170" s="98"/>
      <c r="LAK170" s="98"/>
      <c r="LAL170" s="98"/>
      <c r="LAM170" s="98"/>
      <c r="LAN170" s="98"/>
      <c r="LAO170" s="98"/>
      <c r="LAP170" s="98"/>
      <c r="LAQ170" s="98"/>
      <c r="LAR170" s="98"/>
      <c r="LAS170" s="98"/>
      <c r="LAT170" s="98"/>
      <c r="LAU170" s="98"/>
      <c r="LAV170" s="98"/>
      <c r="LAW170" s="98"/>
      <c r="LAX170" s="98"/>
      <c r="LAY170" s="98"/>
      <c r="LAZ170" s="98"/>
      <c r="LBA170" s="98"/>
      <c r="LBB170" s="98"/>
      <c r="LBC170" s="98"/>
      <c r="LBD170" s="98"/>
      <c r="LBE170" s="98"/>
      <c r="LBF170" s="98"/>
      <c r="LBG170" s="98"/>
      <c r="LBH170" s="98"/>
      <c r="LBI170" s="98"/>
      <c r="LBJ170" s="98"/>
      <c r="LBK170" s="98"/>
      <c r="LBL170" s="98"/>
      <c r="LBM170" s="98"/>
      <c r="LBN170" s="98"/>
      <c r="LBO170" s="98"/>
      <c r="LBP170" s="98"/>
      <c r="LBQ170" s="98"/>
      <c r="LBR170" s="98"/>
      <c r="LBS170" s="98"/>
      <c r="LBT170" s="98"/>
      <c r="LBU170" s="98"/>
      <c r="LBV170" s="98"/>
      <c r="LBW170" s="98"/>
      <c r="LBX170" s="98"/>
      <c r="LBY170" s="98"/>
      <c r="LBZ170" s="98"/>
      <c r="LCA170" s="98"/>
      <c r="LCB170" s="98"/>
      <c r="LCC170" s="98"/>
      <c r="LCD170" s="98"/>
      <c r="LCE170" s="98"/>
      <c r="LCF170" s="98"/>
      <c r="LCG170" s="98"/>
      <c r="LCH170" s="98"/>
      <c r="LCI170" s="98"/>
      <c r="LCJ170" s="98"/>
      <c r="LCK170" s="98"/>
      <c r="LCL170" s="98"/>
      <c r="LCM170" s="98"/>
      <c r="LCN170" s="98"/>
      <c r="LCO170" s="98"/>
      <c r="LCP170" s="98"/>
      <c r="LCQ170" s="98"/>
      <c r="LCR170" s="98"/>
      <c r="LCS170" s="98"/>
      <c r="LCT170" s="98"/>
      <c r="LCU170" s="98"/>
      <c r="LCV170" s="98"/>
      <c r="LCW170" s="98"/>
      <c r="LCX170" s="98"/>
      <c r="LCY170" s="98"/>
      <c r="LCZ170" s="98"/>
      <c r="LDA170" s="98"/>
      <c r="LDB170" s="98"/>
      <c r="LDC170" s="98"/>
      <c r="LDD170" s="98"/>
      <c r="LDE170" s="98"/>
      <c r="LDF170" s="98"/>
      <c r="LDG170" s="98"/>
      <c r="LDH170" s="98"/>
      <c r="LDI170" s="98"/>
      <c r="LDJ170" s="98"/>
      <c r="LDK170" s="98"/>
      <c r="LDL170" s="98"/>
      <c r="LDM170" s="98"/>
      <c r="LDN170" s="98"/>
      <c r="LDO170" s="98"/>
      <c r="LDP170" s="98"/>
      <c r="LDQ170" s="98"/>
      <c r="LDR170" s="98"/>
      <c r="LDS170" s="98"/>
      <c r="LDT170" s="98"/>
      <c r="LDU170" s="98"/>
      <c r="LDV170" s="98"/>
      <c r="LDW170" s="98"/>
      <c r="LDX170" s="98"/>
      <c r="LDY170" s="98"/>
      <c r="LDZ170" s="98"/>
      <c r="LEA170" s="98"/>
      <c r="LEB170" s="98"/>
      <c r="LEC170" s="98"/>
      <c r="LED170" s="98"/>
      <c r="LEE170" s="98"/>
      <c r="LEF170" s="98"/>
      <c r="LEG170" s="98"/>
      <c r="LEH170" s="98"/>
      <c r="LEI170" s="98"/>
      <c r="LEJ170" s="98"/>
      <c r="LEK170" s="98"/>
      <c r="LEL170" s="98"/>
      <c r="LEM170" s="98"/>
      <c r="LEN170" s="98"/>
      <c r="LEO170" s="98"/>
      <c r="LEP170" s="98"/>
      <c r="LEQ170" s="98"/>
      <c r="LER170" s="98"/>
      <c r="LES170" s="98"/>
      <c r="LET170" s="98"/>
      <c r="LEU170" s="98"/>
      <c r="LEV170" s="98"/>
      <c r="LEW170" s="98"/>
      <c r="LEX170" s="98"/>
      <c r="LEY170" s="98"/>
      <c r="LEZ170" s="98"/>
      <c r="LFA170" s="98"/>
      <c r="LFB170" s="98"/>
      <c r="LFC170" s="98"/>
      <c r="LFD170" s="98"/>
      <c r="LFE170" s="98"/>
      <c r="LFF170" s="98"/>
      <c r="LFG170" s="98"/>
      <c r="LFH170" s="98"/>
      <c r="LFI170" s="98"/>
      <c r="LFJ170" s="98"/>
      <c r="LFK170" s="98"/>
      <c r="LFL170" s="98"/>
      <c r="LFM170" s="98"/>
      <c r="LFN170" s="98"/>
      <c r="LFO170" s="98"/>
      <c r="LFP170" s="98"/>
      <c r="LFQ170" s="98"/>
      <c r="LFR170" s="98"/>
      <c r="LFS170" s="98"/>
      <c r="LFT170" s="98"/>
      <c r="LFU170" s="98"/>
      <c r="LFV170" s="98"/>
      <c r="LFW170" s="98"/>
      <c r="LFX170" s="98"/>
      <c r="LFY170" s="98"/>
      <c r="LFZ170" s="98"/>
      <c r="LGA170" s="98"/>
      <c r="LGB170" s="98"/>
      <c r="LGC170" s="98"/>
      <c r="LGD170" s="98"/>
      <c r="LGE170" s="98"/>
      <c r="LGF170" s="98"/>
      <c r="LGG170" s="98"/>
      <c r="LGH170" s="98"/>
      <c r="LGI170" s="98"/>
      <c r="LGJ170" s="98"/>
      <c r="LGK170" s="98"/>
      <c r="LGL170" s="98"/>
      <c r="LGM170" s="98"/>
      <c r="LGN170" s="98"/>
      <c r="LGO170" s="98"/>
      <c r="LGP170" s="98"/>
      <c r="LGQ170" s="98"/>
      <c r="LGR170" s="98"/>
      <c r="LGS170" s="98"/>
      <c r="LGT170" s="98"/>
      <c r="LGU170" s="98"/>
      <c r="LGV170" s="98"/>
      <c r="LGW170" s="98"/>
      <c r="LGX170" s="98"/>
      <c r="LGY170" s="98"/>
      <c r="LGZ170" s="98"/>
      <c r="LHA170" s="98"/>
      <c r="LHB170" s="98"/>
      <c r="LHC170" s="98"/>
      <c r="LHD170" s="98"/>
      <c r="LHE170" s="98"/>
      <c r="LHF170" s="98"/>
      <c r="LHG170" s="98"/>
      <c r="LHH170" s="98"/>
      <c r="LHI170" s="98"/>
      <c r="LHJ170" s="98"/>
      <c r="LHK170" s="98"/>
      <c r="LHL170" s="98"/>
      <c r="LHM170" s="98"/>
      <c r="LHN170" s="98"/>
      <c r="LHO170" s="98"/>
      <c r="LHP170" s="98"/>
      <c r="LHQ170" s="98"/>
      <c r="LHR170" s="98"/>
      <c r="LHS170" s="98"/>
      <c r="LHT170" s="98"/>
      <c r="LHU170" s="98"/>
      <c r="LHV170" s="98"/>
      <c r="LHW170" s="98"/>
      <c r="LHX170" s="98"/>
      <c r="LHY170" s="98"/>
      <c r="LHZ170" s="98"/>
      <c r="LIA170" s="98"/>
      <c r="LIB170" s="98"/>
      <c r="LIC170" s="98"/>
      <c r="LID170" s="98"/>
      <c r="LIE170" s="98"/>
      <c r="LIF170" s="98"/>
      <c r="LIG170" s="98"/>
      <c r="LIH170" s="98"/>
      <c r="LII170" s="98"/>
      <c r="LIJ170" s="98"/>
      <c r="LIK170" s="98"/>
      <c r="LIL170" s="98"/>
      <c r="LIM170" s="98"/>
      <c r="LIN170" s="98"/>
      <c r="LIO170" s="98"/>
      <c r="LIP170" s="98"/>
      <c r="LIQ170" s="98"/>
      <c r="LIR170" s="98"/>
      <c r="LIS170" s="98"/>
      <c r="LIT170" s="98"/>
      <c r="LIU170" s="98"/>
      <c r="LIV170" s="98"/>
      <c r="LIW170" s="98"/>
      <c r="LIX170" s="98"/>
      <c r="LIY170" s="98"/>
      <c r="LIZ170" s="98"/>
      <c r="LJA170" s="98"/>
      <c r="LJB170" s="98"/>
      <c r="LJC170" s="98"/>
      <c r="LJD170" s="98"/>
      <c r="LJE170" s="98"/>
      <c r="LJF170" s="98"/>
      <c r="LJG170" s="98"/>
      <c r="LJH170" s="98"/>
      <c r="LJI170" s="98"/>
      <c r="LJJ170" s="98"/>
      <c r="LJK170" s="98"/>
      <c r="LJL170" s="98"/>
      <c r="LJM170" s="98"/>
      <c r="LJN170" s="98"/>
      <c r="LJO170" s="98"/>
      <c r="LJP170" s="98"/>
      <c r="LJQ170" s="98"/>
      <c r="LJR170" s="98"/>
      <c r="LJS170" s="98"/>
      <c r="LJZ170" s="98"/>
      <c r="LKA170" s="98"/>
      <c r="LKB170" s="98"/>
      <c r="LKC170" s="98"/>
      <c r="LKD170" s="98"/>
      <c r="LKE170" s="98"/>
      <c r="LKF170" s="98"/>
      <c r="LKG170" s="98"/>
      <c r="LKH170" s="98"/>
      <c r="LKI170" s="98"/>
      <c r="LKJ170" s="98"/>
      <c r="LKK170" s="98"/>
      <c r="LKL170" s="98"/>
      <c r="LKM170" s="98"/>
      <c r="LKN170" s="98"/>
      <c r="LKO170" s="98"/>
      <c r="LKP170" s="98"/>
      <c r="LKQ170" s="98"/>
      <c r="LKR170" s="98"/>
      <c r="LKS170" s="98"/>
      <c r="LKT170" s="98"/>
      <c r="LKU170" s="98"/>
      <c r="LKV170" s="98"/>
      <c r="LKW170" s="98"/>
      <c r="LKX170" s="98"/>
      <c r="LKY170" s="98"/>
      <c r="LKZ170" s="98"/>
      <c r="LLA170" s="98"/>
      <c r="LLB170" s="98"/>
      <c r="LLC170" s="98"/>
      <c r="LLD170" s="98"/>
      <c r="LLE170" s="98"/>
      <c r="LLF170" s="98"/>
      <c r="LLG170" s="98"/>
      <c r="LLH170" s="98"/>
      <c r="LLI170" s="98"/>
      <c r="LLJ170" s="98"/>
      <c r="LLK170" s="98"/>
      <c r="LLL170" s="98"/>
      <c r="LLM170" s="98"/>
      <c r="LLN170" s="98"/>
      <c r="LLO170" s="98"/>
      <c r="LLP170" s="98"/>
      <c r="LLQ170" s="98"/>
      <c r="LLR170" s="98"/>
      <c r="LLS170" s="98"/>
      <c r="LLT170" s="98"/>
      <c r="LLU170" s="98"/>
      <c r="LLV170" s="98"/>
      <c r="LLW170" s="98"/>
      <c r="LLX170" s="98"/>
      <c r="LLY170" s="98"/>
      <c r="LLZ170" s="98"/>
      <c r="LMA170" s="98"/>
      <c r="LMB170" s="98"/>
      <c r="LMC170" s="98"/>
      <c r="LMD170" s="98"/>
      <c r="LME170" s="98"/>
      <c r="LMF170" s="98"/>
      <c r="LMG170" s="98"/>
      <c r="LMH170" s="98"/>
      <c r="LMI170" s="98"/>
      <c r="LMJ170" s="98"/>
      <c r="LMK170" s="98"/>
      <c r="LML170" s="98"/>
      <c r="LMM170" s="98"/>
      <c r="LMN170" s="98"/>
      <c r="LMO170" s="98"/>
      <c r="LMP170" s="98"/>
      <c r="LMQ170" s="98"/>
      <c r="LMR170" s="98"/>
      <c r="LMS170" s="98"/>
      <c r="LMT170" s="98"/>
      <c r="LMU170" s="98"/>
      <c r="LMV170" s="98"/>
      <c r="LMW170" s="98"/>
      <c r="LMX170" s="98"/>
      <c r="LMY170" s="98"/>
      <c r="LMZ170" s="98"/>
      <c r="LNA170" s="98"/>
      <c r="LNB170" s="98"/>
      <c r="LNC170" s="98"/>
      <c r="LND170" s="98"/>
      <c r="LNE170" s="98"/>
      <c r="LNF170" s="98"/>
      <c r="LNG170" s="98"/>
      <c r="LNH170" s="98"/>
      <c r="LNI170" s="98"/>
      <c r="LNJ170" s="98"/>
      <c r="LNK170" s="98"/>
      <c r="LNL170" s="98"/>
      <c r="LNM170" s="98"/>
      <c r="LNN170" s="98"/>
      <c r="LNO170" s="98"/>
      <c r="LNP170" s="98"/>
      <c r="LNQ170" s="98"/>
      <c r="LNR170" s="98"/>
      <c r="LNS170" s="98"/>
      <c r="LNT170" s="98"/>
      <c r="LNU170" s="98"/>
      <c r="LNV170" s="98"/>
      <c r="LNW170" s="98"/>
      <c r="LNX170" s="98"/>
      <c r="LNY170" s="98"/>
      <c r="LNZ170" s="98"/>
      <c r="LOA170" s="98"/>
      <c r="LOB170" s="98"/>
      <c r="LOC170" s="98"/>
      <c r="LOD170" s="98"/>
      <c r="LOE170" s="98"/>
      <c r="LOF170" s="98"/>
      <c r="LOG170" s="98"/>
      <c r="LOH170" s="98"/>
      <c r="LOI170" s="98"/>
      <c r="LOJ170" s="98"/>
      <c r="LOK170" s="98"/>
      <c r="LOL170" s="98"/>
      <c r="LOM170" s="98"/>
      <c r="LON170" s="98"/>
      <c r="LOO170" s="98"/>
      <c r="LOP170" s="98"/>
      <c r="LOQ170" s="98"/>
      <c r="LOR170" s="98"/>
      <c r="LOS170" s="98"/>
      <c r="LOT170" s="98"/>
      <c r="LOU170" s="98"/>
      <c r="LOV170" s="98"/>
      <c r="LOW170" s="98"/>
      <c r="LOX170" s="98"/>
      <c r="LOY170" s="98"/>
      <c r="LOZ170" s="98"/>
      <c r="LPA170" s="98"/>
      <c r="LPB170" s="98"/>
      <c r="LPC170" s="98"/>
      <c r="LPD170" s="98"/>
      <c r="LPE170" s="98"/>
      <c r="LPF170" s="98"/>
      <c r="LPG170" s="98"/>
      <c r="LPH170" s="98"/>
      <c r="LPI170" s="98"/>
      <c r="LPJ170" s="98"/>
      <c r="LPK170" s="98"/>
      <c r="LPL170" s="98"/>
      <c r="LPM170" s="98"/>
      <c r="LPN170" s="98"/>
      <c r="LPO170" s="98"/>
      <c r="LPP170" s="98"/>
      <c r="LPQ170" s="98"/>
      <c r="LPR170" s="98"/>
      <c r="LPS170" s="98"/>
      <c r="LPT170" s="98"/>
      <c r="LPU170" s="98"/>
      <c r="LPV170" s="98"/>
      <c r="LPW170" s="98"/>
      <c r="LPX170" s="98"/>
      <c r="LPY170" s="98"/>
      <c r="LPZ170" s="98"/>
      <c r="LQA170" s="98"/>
      <c r="LQB170" s="98"/>
      <c r="LQC170" s="98"/>
      <c r="LQD170" s="98"/>
      <c r="LQE170" s="98"/>
      <c r="LQF170" s="98"/>
      <c r="LQG170" s="98"/>
      <c r="LQH170" s="98"/>
      <c r="LQI170" s="98"/>
      <c r="LQJ170" s="98"/>
      <c r="LQK170" s="98"/>
      <c r="LQL170" s="98"/>
      <c r="LQM170" s="98"/>
      <c r="LQN170" s="98"/>
      <c r="LQO170" s="98"/>
      <c r="LQP170" s="98"/>
      <c r="LQQ170" s="98"/>
      <c r="LQR170" s="98"/>
      <c r="LQS170" s="98"/>
      <c r="LQT170" s="98"/>
      <c r="LQU170" s="98"/>
      <c r="LQV170" s="98"/>
      <c r="LQW170" s="98"/>
      <c r="LQX170" s="98"/>
      <c r="LQY170" s="98"/>
      <c r="LQZ170" s="98"/>
      <c r="LRA170" s="98"/>
      <c r="LRB170" s="98"/>
      <c r="LRC170" s="98"/>
      <c r="LRD170" s="98"/>
      <c r="LRE170" s="98"/>
      <c r="LRF170" s="98"/>
      <c r="LRG170" s="98"/>
      <c r="LRH170" s="98"/>
      <c r="LRI170" s="98"/>
      <c r="LRJ170" s="98"/>
      <c r="LRK170" s="98"/>
      <c r="LRL170" s="98"/>
      <c r="LRM170" s="98"/>
      <c r="LRN170" s="98"/>
      <c r="LRO170" s="98"/>
      <c r="LRP170" s="98"/>
      <c r="LRQ170" s="98"/>
      <c r="LRR170" s="98"/>
      <c r="LRS170" s="98"/>
      <c r="LRT170" s="98"/>
      <c r="LRU170" s="98"/>
      <c r="LRV170" s="98"/>
      <c r="LRW170" s="98"/>
      <c r="LRX170" s="98"/>
      <c r="LRY170" s="98"/>
      <c r="LRZ170" s="98"/>
      <c r="LSA170" s="98"/>
      <c r="LSB170" s="98"/>
      <c r="LSC170" s="98"/>
      <c r="LSD170" s="98"/>
      <c r="LSE170" s="98"/>
      <c r="LSF170" s="98"/>
      <c r="LSG170" s="98"/>
      <c r="LSH170" s="98"/>
      <c r="LSI170" s="98"/>
      <c r="LSJ170" s="98"/>
      <c r="LSK170" s="98"/>
      <c r="LSL170" s="98"/>
      <c r="LSM170" s="98"/>
      <c r="LSN170" s="98"/>
      <c r="LSO170" s="98"/>
      <c r="LSP170" s="98"/>
      <c r="LSQ170" s="98"/>
      <c r="LSR170" s="98"/>
      <c r="LSS170" s="98"/>
      <c r="LST170" s="98"/>
      <c r="LSU170" s="98"/>
      <c r="LSV170" s="98"/>
      <c r="LSW170" s="98"/>
      <c r="LSX170" s="98"/>
      <c r="LSY170" s="98"/>
      <c r="LSZ170" s="98"/>
      <c r="LTA170" s="98"/>
      <c r="LTB170" s="98"/>
      <c r="LTC170" s="98"/>
      <c r="LTD170" s="98"/>
      <c r="LTE170" s="98"/>
      <c r="LTF170" s="98"/>
      <c r="LTG170" s="98"/>
      <c r="LTH170" s="98"/>
      <c r="LTI170" s="98"/>
      <c r="LTJ170" s="98"/>
      <c r="LTK170" s="98"/>
      <c r="LTL170" s="98"/>
      <c r="LTM170" s="98"/>
      <c r="LTN170" s="98"/>
      <c r="LTO170" s="98"/>
      <c r="LTV170" s="98"/>
      <c r="LTW170" s="98"/>
      <c r="LTX170" s="98"/>
      <c r="LTY170" s="98"/>
      <c r="LTZ170" s="98"/>
      <c r="LUA170" s="98"/>
      <c r="LUB170" s="98"/>
      <c r="LUC170" s="98"/>
      <c r="LUD170" s="98"/>
      <c r="LUE170" s="98"/>
      <c r="LUF170" s="98"/>
      <c r="LUG170" s="98"/>
      <c r="LUH170" s="98"/>
      <c r="LUI170" s="98"/>
      <c r="LUJ170" s="98"/>
      <c r="LUK170" s="98"/>
      <c r="LUL170" s="98"/>
      <c r="LUM170" s="98"/>
      <c r="LUN170" s="98"/>
      <c r="LUO170" s="98"/>
      <c r="LUP170" s="98"/>
      <c r="LUQ170" s="98"/>
      <c r="LUR170" s="98"/>
      <c r="LUS170" s="98"/>
      <c r="LUT170" s="98"/>
      <c r="LUU170" s="98"/>
      <c r="LUV170" s="98"/>
      <c r="LUW170" s="98"/>
      <c r="LUX170" s="98"/>
      <c r="LUY170" s="98"/>
      <c r="LUZ170" s="98"/>
      <c r="LVA170" s="98"/>
      <c r="LVB170" s="98"/>
      <c r="LVC170" s="98"/>
      <c r="LVD170" s="98"/>
      <c r="LVE170" s="98"/>
      <c r="LVF170" s="98"/>
      <c r="LVG170" s="98"/>
      <c r="LVH170" s="98"/>
      <c r="LVI170" s="98"/>
      <c r="LVJ170" s="98"/>
      <c r="LVK170" s="98"/>
      <c r="LVL170" s="98"/>
      <c r="LVM170" s="98"/>
      <c r="LVN170" s="98"/>
      <c r="LVO170" s="98"/>
      <c r="LVP170" s="98"/>
      <c r="LVQ170" s="98"/>
      <c r="LVR170" s="98"/>
      <c r="LVS170" s="98"/>
      <c r="LVT170" s="98"/>
      <c r="LVU170" s="98"/>
      <c r="LVV170" s="98"/>
      <c r="LVW170" s="98"/>
      <c r="LVX170" s="98"/>
      <c r="LVY170" s="98"/>
      <c r="LVZ170" s="98"/>
      <c r="LWA170" s="98"/>
      <c r="LWB170" s="98"/>
      <c r="LWC170" s="98"/>
      <c r="LWD170" s="98"/>
      <c r="LWE170" s="98"/>
      <c r="LWF170" s="98"/>
      <c r="LWG170" s="98"/>
      <c r="LWH170" s="98"/>
      <c r="LWI170" s="98"/>
      <c r="LWJ170" s="98"/>
      <c r="LWK170" s="98"/>
      <c r="LWL170" s="98"/>
      <c r="LWM170" s="98"/>
      <c r="LWN170" s="98"/>
      <c r="LWO170" s="98"/>
      <c r="LWP170" s="98"/>
      <c r="LWQ170" s="98"/>
      <c r="LWR170" s="98"/>
      <c r="LWS170" s="98"/>
      <c r="LWT170" s="98"/>
      <c r="LWU170" s="98"/>
      <c r="LWV170" s="98"/>
      <c r="LWW170" s="98"/>
      <c r="LWX170" s="98"/>
      <c r="LWY170" s="98"/>
      <c r="LWZ170" s="98"/>
      <c r="LXA170" s="98"/>
      <c r="LXB170" s="98"/>
      <c r="LXC170" s="98"/>
      <c r="LXD170" s="98"/>
      <c r="LXE170" s="98"/>
      <c r="LXF170" s="98"/>
      <c r="LXG170" s="98"/>
      <c r="LXH170" s="98"/>
      <c r="LXI170" s="98"/>
      <c r="LXJ170" s="98"/>
      <c r="LXK170" s="98"/>
      <c r="LXL170" s="98"/>
      <c r="LXM170" s="98"/>
      <c r="LXN170" s="98"/>
      <c r="LXO170" s="98"/>
      <c r="LXP170" s="98"/>
      <c r="LXQ170" s="98"/>
      <c r="LXR170" s="98"/>
      <c r="LXS170" s="98"/>
      <c r="LXT170" s="98"/>
      <c r="LXU170" s="98"/>
      <c r="LXV170" s="98"/>
      <c r="LXW170" s="98"/>
      <c r="LXX170" s="98"/>
      <c r="LXY170" s="98"/>
      <c r="LXZ170" s="98"/>
      <c r="LYA170" s="98"/>
      <c r="LYB170" s="98"/>
      <c r="LYC170" s="98"/>
      <c r="LYD170" s="98"/>
      <c r="LYE170" s="98"/>
      <c r="LYF170" s="98"/>
      <c r="LYG170" s="98"/>
      <c r="LYH170" s="98"/>
      <c r="LYI170" s="98"/>
      <c r="LYJ170" s="98"/>
      <c r="LYK170" s="98"/>
      <c r="LYL170" s="98"/>
      <c r="LYM170" s="98"/>
      <c r="LYN170" s="98"/>
      <c r="LYO170" s="98"/>
      <c r="LYP170" s="98"/>
      <c r="LYQ170" s="98"/>
      <c r="LYR170" s="98"/>
      <c r="LYS170" s="98"/>
      <c r="LYT170" s="98"/>
      <c r="LYU170" s="98"/>
      <c r="LYV170" s="98"/>
      <c r="LYW170" s="98"/>
      <c r="LYX170" s="98"/>
      <c r="LYY170" s="98"/>
      <c r="LYZ170" s="98"/>
      <c r="LZA170" s="98"/>
      <c r="LZB170" s="98"/>
      <c r="LZC170" s="98"/>
      <c r="LZD170" s="98"/>
      <c r="LZE170" s="98"/>
      <c r="LZF170" s="98"/>
      <c r="LZG170" s="98"/>
      <c r="LZH170" s="98"/>
      <c r="LZI170" s="98"/>
      <c r="LZJ170" s="98"/>
      <c r="LZK170" s="98"/>
      <c r="LZL170" s="98"/>
      <c r="LZM170" s="98"/>
      <c r="LZN170" s="98"/>
      <c r="LZO170" s="98"/>
      <c r="LZP170" s="98"/>
      <c r="LZQ170" s="98"/>
      <c r="LZR170" s="98"/>
      <c r="LZS170" s="98"/>
      <c r="LZT170" s="98"/>
      <c r="LZU170" s="98"/>
      <c r="LZV170" s="98"/>
      <c r="LZW170" s="98"/>
      <c r="LZX170" s="98"/>
      <c r="LZY170" s="98"/>
      <c r="LZZ170" s="98"/>
      <c r="MAA170" s="98"/>
      <c r="MAB170" s="98"/>
      <c r="MAC170" s="98"/>
      <c r="MAD170" s="98"/>
      <c r="MAE170" s="98"/>
      <c r="MAF170" s="98"/>
      <c r="MAG170" s="98"/>
      <c r="MAH170" s="98"/>
      <c r="MAI170" s="98"/>
      <c r="MAJ170" s="98"/>
      <c r="MAK170" s="98"/>
      <c r="MAL170" s="98"/>
      <c r="MAM170" s="98"/>
      <c r="MAN170" s="98"/>
      <c r="MAO170" s="98"/>
      <c r="MAP170" s="98"/>
      <c r="MAQ170" s="98"/>
      <c r="MAR170" s="98"/>
      <c r="MAS170" s="98"/>
      <c r="MAT170" s="98"/>
      <c r="MAU170" s="98"/>
      <c r="MAV170" s="98"/>
      <c r="MAW170" s="98"/>
      <c r="MAX170" s="98"/>
      <c r="MAY170" s="98"/>
      <c r="MAZ170" s="98"/>
      <c r="MBA170" s="98"/>
      <c r="MBB170" s="98"/>
      <c r="MBC170" s="98"/>
      <c r="MBD170" s="98"/>
      <c r="MBE170" s="98"/>
      <c r="MBF170" s="98"/>
      <c r="MBG170" s="98"/>
      <c r="MBH170" s="98"/>
      <c r="MBI170" s="98"/>
      <c r="MBJ170" s="98"/>
      <c r="MBK170" s="98"/>
      <c r="MBL170" s="98"/>
      <c r="MBM170" s="98"/>
      <c r="MBN170" s="98"/>
      <c r="MBO170" s="98"/>
      <c r="MBP170" s="98"/>
      <c r="MBQ170" s="98"/>
      <c r="MBR170" s="98"/>
      <c r="MBS170" s="98"/>
      <c r="MBT170" s="98"/>
      <c r="MBU170" s="98"/>
      <c r="MBV170" s="98"/>
      <c r="MBW170" s="98"/>
      <c r="MBX170" s="98"/>
      <c r="MBY170" s="98"/>
      <c r="MBZ170" s="98"/>
      <c r="MCA170" s="98"/>
      <c r="MCB170" s="98"/>
      <c r="MCC170" s="98"/>
      <c r="MCD170" s="98"/>
      <c r="MCE170" s="98"/>
      <c r="MCF170" s="98"/>
      <c r="MCG170" s="98"/>
      <c r="MCH170" s="98"/>
      <c r="MCI170" s="98"/>
      <c r="MCJ170" s="98"/>
      <c r="MCK170" s="98"/>
      <c r="MCL170" s="98"/>
      <c r="MCM170" s="98"/>
      <c r="MCN170" s="98"/>
      <c r="MCO170" s="98"/>
      <c r="MCP170" s="98"/>
      <c r="MCQ170" s="98"/>
      <c r="MCR170" s="98"/>
      <c r="MCS170" s="98"/>
      <c r="MCT170" s="98"/>
      <c r="MCU170" s="98"/>
      <c r="MCV170" s="98"/>
      <c r="MCW170" s="98"/>
      <c r="MCX170" s="98"/>
      <c r="MCY170" s="98"/>
      <c r="MCZ170" s="98"/>
      <c r="MDA170" s="98"/>
      <c r="MDB170" s="98"/>
      <c r="MDC170" s="98"/>
      <c r="MDD170" s="98"/>
      <c r="MDE170" s="98"/>
      <c r="MDF170" s="98"/>
      <c r="MDG170" s="98"/>
      <c r="MDH170" s="98"/>
      <c r="MDI170" s="98"/>
      <c r="MDJ170" s="98"/>
      <c r="MDK170" s="98"/>
      <c r="MDR170" s="98"/>
      <c r="MDS170" s="98"/>
      <c r="MDT170" s="98"/>
      <c r="MDU170" s="98"/>
      <c r="MDV170" s="98"/>
      <c r="MDW170" s="98"/>
      <c r="MDX170" s="98"/>
      <c r="MDY170" s="98"/>
      <c r="MDZ170" s="98"/>
      <c r="MEA170" s="98"/>
      <c r="MEB170" s="98"/>
      <c r="MEC170" s="98"/>
      <c r="MED170" s="98"/>
      <c r="MEE170" s="98"/>
      <c r="MEF170" s="98"/>
      <c r="MEG170" s="98"/>
      <c r="MEH170" s="98"/>
      <c r="MEI170" s="98"/>
      <c r="MEJ170" s="98"/>
      <c r="MEK170" s="98"/>
      <c r="MEL170" s="98"/>
      <c r="MEM170" s="98"/>
      <c r="MEN170" s="98"/>
      <c r="MEO170" s="98"/>
      <c r="MEP170" s="98"/>
      <c r="MEQ170" s="98"/>
      <c r="MER170" s="98"/>
      <c r="MES170" s="98"/>
      <c r="MET170" s="98"/>
      <c r="MEU170" s="98"/>
      <c r="MEV170" s="98"/>
      <c r="MEW170" s="98"/>
      <c r="MEX170" s="98"/>
      <c r="MEY170" s="98"/>
      <c r="MEZ170" s="98"/>
      <c r="MFA170" s="98"/>
      <c r="MFB170" s="98"/>
      <c r="MFC170" s="98"/>
      <c r="MFD170" s="98"/>
      <c r="MFE170" s="98"/>
      <c r="MFF170" s="98"/>
      <c r="MFG170" s="98"/>
      <c r="MFH170" s="98"/>
      <c r="MFI170" s="98"/>
      <c r="MFJ170" s="98"/>
      <c r="MFK170" s="98"/>
      <c r="MFL170" s="98"/>
      <c r="MFM170" s="98"/>
      <c r="MFN170" s="98"/>
      <c r="MFO170" s="98"/>
      <c r="MFP170" s="98"/>
      <c r="MFQ170" s="98"/>
      <c r="MFR170" s="98"/>
      <c r="MFS170" s="98"/>
      <c r="MFT170" s="98"/>
      <c r="MFU170" s="98"/>
      <c r="MFV170" s="98"/>
      <c r="MFW170" s="98"/>
      <c r="MFX170" s="98"/>
      <c r="MFY170" s="98"/>
      <c r="MFZ170" s="98"/>
      <c r="MGA170" s="98"/>
      <c r="MGB170" s="98"/>
      <c r="MGC170" s="98"/>
      <c r="MGD170" s="98"/>
      <c r="MGE170" s="98"/>
      <c r="MGF170" s="98"/>
      <c r="MGG170" s="98"/>
      <c r="MGH170" s="98"/>
      <c r="MGI170" s="98"/>
      <c r="MGJ170" s="98"/>
      <c r="MGK170" s="98"/>
      <c r="MGL170" s="98"/>
      <c r="MGM170" s="98"/>
      <c r="MGN170" s="98"/>
      <c r="MGO170" s="98"/>
      <c r="MGP170" s="98"/>
      <c r="MGQ170" s="98"/>
      <c r="MGR170" s="98"/>
      <c r="MGS170" s="98"/>
      <c r="MGT170" s="98"/>
      <c r="MGU170" s="98"/>
      <c r="MGV170" s="98"/>
      <c r="MGW170" s="98"/>
      <c r="MGX170" s="98"/>
      <c r="MGY170" s="98"/>
      <c r="MGZ170" s="98"/>
      <c r="MHA170" s="98"/>
      <c r="MHB170" s="98"/>
      <c r="MHC170" s="98"/>
      <c r="MHD170" s="98"/>
      <c r="MHE170" s="98"/>
      <c r="MHF170" s="98"/>
      <c r="MHG170" s="98"/>
      <c r="MHH170" s="98"/>
      <c r="MHI170" s="98"/>
      <c r="MHJ170" s="98"/>
      <c r="MHK170" s="98"/>
      <c r="MHL170" s="98"/>
      <c r="MHM170" s="98"/>
      <c r="MHN170" s="98"/>
      <c r="MHO170" s="98"/>
      <c r="MHP170" s="98"/>
      <c r="MHQ170" s="98"/>
      <c r="MHR170" s="98"/>
      <c r="MHS170" s="98"/>
      <c r="MHT170" s="98"/>
      <c r="MHU170" s="98"/>
      <c r="MHV170" s="98"/>
      <c r="MHW170" s="98"/>
      <c r="MHX170" s="98"/>
      <c r="MHY170" s="98"/>
      <c r="MHZ170" s="98"/>
      <c r="MIA170" s="98"/>
      <c r="MIB170" s="98"/>
      <c r="MIC170" s="98"/>
      <c r="MID170" s="98"/>
      <c r="MIE170" s="98"/>
      <c r="MIF170" s="98"/>
      <c r="MIG170" s="98"/>
      <c r="MIH170" s="98"/>
      <c r="MII170" s="98"/>
      <c r="MIJ170" s="98"/>
      <c r="MIK170" s="98"/>
      <c r="MIL170" s="98"/>
      <c r="MIM170" s="98"/>
      <c r="MIN170" s="98"/>
      <c r="MIO170" s="98"/>
      <c r="MIP170" s="98"/>
      <c r="MIQ170" s="98"/>
      <c r="MIR170" s="98"/>
      <c r="MIS170" s="98"/>
      <c r="MIT170" s="98"/>
      <c r="MIU170" s="98"/>
      <c r="MIV170" s="98"/>
      <c r="MIW170" s="98"/>
      <c r="MIX170" s="98"/>
      <c r="MIY170" s="98"/>
      <c r="MIZ170" s="98"/>
      <c r="MJA170" s="98"/>
      <c r="MJB170" s="98"/>
      <c r="MJC170" s="98"/>
      <c r="MJD170" s="98"/>
      <c r="MJE170" s="98"/>
      <c r="MJF170" s="98"/>
      <c r="MJG170" s="98"/>
      <c r="MJH170" s="98"/>
      <c r="MJI170" s="98"/>
      <c r="MJJ170" s="98"/>
      <c r="MJK170" s="98"/>
      <c r="MJL170" s="98"/>
      <c r="MJM170" s="98"/>
      <c r="MJN170" s="98"/>
      <c r="MJO170" s="98"/>
      <c r="MJP170" s="98"/>
      <c r="MJQ170" s="98"/>
      <c r="MJR170" s="98"/>
      <c r="MJS170" s="98"/>
      <c r="MJT170" s="98"/>
      <c r="MJU170" s="98"/>
      <c r="MJV170" s="98"/>
      <c r="MJW170" s="98"/>
      <c r="MJX170" s="98"/>
      <c r="MJY170" s="98"/>
      <c r="MJZ170" s="98"/>
      <c r="MKA170" s="98"/>
      <c r="MKB170" s="98"/>
      <c r="MKC170" s="98"/>
      <c r="MKD170" s="98"/>
      <c r="MKE170" s="98"/>
      <c r="MKF170" s="98"/>
      <c r="MKG170" s="98"/>
      <c r="MKH170" s="98"/>
      <c r="MKI170" s="98"/>
      <c r="MKJ170" s="98"/>
      <c r="MKK170" s="98"/>
      <c r="MKL170" s="98"/>
      <c r="MKM170" s="98"/>
      <c r="MKN170" s="98"/>
      <c r="MKO170" s="98"/>
      <c r="MKP170" s="98"/>
      <c r="MKQ170" s="98"/>
      <c r="MKR170" s="98"/>
      <c r="MKS170" s="98"/>
      <c r="MKT170" s="98"/>
      <c r="MKU170" s="98"/>
      <c r="MKV170" s="98"/>
      <c r="MKW170" s="98"/>
      <c r="MKX170" s="98"/>
      <c r="MKY170" s="98"/>
      <c r="MKZ170" s="98"/>
      <c r="MLA170" s="98"/>
      <c r="MLB170" s="98"/>
      <c r="MLC170" s="98"/>
      <c r="MLD170" s="98"/>
      <c r="MLE170" s="98"/>
      <c r="MLF170" s="98"/>
      <c r="MLG170" s="98"/>
      <c r="MLH170" s="98"/>
      <c r="MLI170" s="98"/>
      <c r="MLJ170" s="98"/>
      <c r="MLK170" s="98"/>
      <c r="MLL170" s="98"/>
      <c r="MLM170" s="98"/>
      <c r="MLN170" s="98"/>
      <c r="MLO170" s="98"/>
      <c r="MLP170" s="98"/>
      <c r="MLQ170" s="98"/>
      <c r="MLR170" s="98"/>
      <c r="MLS170" s="98"/>
      <c r="MLT170" s="98"/>
      <c r="MLU170" s="98"/>
      <c r="MLV170" s="98"/>
      <c r="MLW170" s="98"/>
      <c r="MLX170" s="98"/>
      <c r="MLY170" s="98"/>
      <c r="MLZ170" s="98"/>
      <c r="MMA170" s="98"/>
      <c r="MMB170" s="98"/>
      <c r="MMC170" s="98"/>
      <c r="MMD170" s="98"/>
      <c r="MME170" s="98"/>
      <c r="MMF170" s="98"/>
      <c r="MMG170" s="98"/>
      <c r="MMH170" s="98"/>
      <c r="MMI170" s="98"/>
      <c r="MMJ170" s="98"/>
      <c r="MMK170" s="98"/>
      <c r="MML170" s="98"/>
      <c r="MMM170" s="98"/>
      <c r="MMN170" s="98"/>
      <c r="MMO170" s="98"/>
      <c r="MMP170" s="98"/>
      <c r="MMQ170" s="98"/>
      <c r="MMR170" s="98"/>
      <c r="MMS170" s="98"/>
      <c r="MMT170" s="98"/>
      <c r="MMU170" s="98"/>
      <c r="MMV170" s="98"/>
      <c r="MMW170" s="98"/>
      <c r="MMX170" s="98"/>
      <c r="MMY170" s="98"/>
      <c r="MMZ170" s="98"/>
      <c r="MNA170" s="98"/>
      <c r="MNB170" s="98"/>
      <c r="MNC170" s="98"/>
      <c r="MND170" s="98"/>
      <c r="MNE170" s="98"/>
      <c r="MNF170" s="98"/>
      <c r="MNG170" s="98"/>
      <c r="MNN170" s="98"/>
      <c r="MNO170" s="98"/>
      <c r="MNP170" s="98"/>
      <c r="MNQ170" s="98"/>
      <c r="MNR170" s="98"/>
      <c r="MNS170" s="98"/>
      <c r="MNT170" s="98"/>
      <c r="MNU170" s="98"/>
      <c r="MNV170" s="98"/>
      <c r="MNW170" s="98"/>
      <c r="MNX170" s="98"/>
      <c r="MNY170" s="98"/>
      <c r="MNZ170" s="98"/>
      <c r="MOA170" s="98"/>
      <c r="MOB170" s="98"/>
      <c r="MOC170" s="98"/>
      <c r="MOD170" s="98"/>
      <c r="MOE170" s="98"/>
      <c r="MOF170" s="98"/>
      <c r="MOG170" s="98"/>
      <c r="MOH170" s="98"/>
      <c r="MOI170" s="98"/>
      <c r="MOJ170" s="98"/>
      <c r="MOK170" s="98"/>
      <c r="MOL170" s="98"/>
      <c r="MOM170" s="98"/>
      <c r="MON170" s="98"/>
      <c r="MOO170" s="98"/>
      <c r="MOP170" s="98"/>
      <c r="MOQ170" s="98"/>
      <c r="MOR170" s="98"/>
      <c r="MOS170" s="98"/>
      <c r="MOT170" s="98"/>
      <c r="MOU170" s="98"/>
      <c r="MOV170" s="98"/>
      <c r="MOW170" s="98"/>
      <c r="MOX170" s="98"/>
      <c r="MOY170" s="98"/>
      <c r="MOZ170" s="98"/>
      <c r="MPA170" s="98"/>
      <c r="MPB170" s="98"/>
      <c r="MPC170" s="98"/>
      <c r="MPD170" s="98"/>
      <c r="MPE170" s="98"/>
      <c r="MPF170" s="98"/>
      <c r="MPG170" s="98"/>
      <c r="MPH170" s="98"/>
      <c r="MPI170" s="98"/>
      <c r="MPJ170" s="98"/>
      <c r="MPK170" s="98"/>
      <c r="MPL170" s="98"/>
      <c r="MPM170" s="98"/>
      <c r="MPN170" s="98"/>
      <c r="MPO170" s="98"/>
      <c r="MPP170" s="98"/>
      <c r="MPQ170" s="98"/>
      <c r="MPR170" s="98"/>
      <c r="MPS170" s="98"/>
      <c r="MPT170" s="98"/>
      <c r="MPU170" s="98"/>
      <c r="MPV170" s="98"/>
      <c r="MPW170" s="98"/>
      <c r="MPX170" s="98"/>
      <c r="MPY170" s="98"/>
      <c r="MPZ170" s="98"/>
      <c r="MQA170" s="98"/>
      <c r="MQB170" s="98"/>
      <c r="MQC170" s="98"/>
      <c r="MQD170" s="98"/>
      <c r="MQE170" s="98"/>
      <c r="MQF170" s="98"/>
      <c r="MQG170" s="98"/>
      <c r="MQH170" s="98"/>
      <c r="MQI170" s="98"/>
      <c r="MQJ170" s="98"/>
      <c r="MQK170" s="98"/>
      <c r="MQL170" s="98"/>
      <c r="MQM170" s="98"/>
      <c r="MQN170" s="98"/>
      <c r="MQO170" s="98"/>
      <c r="MQP170" s="98"/>
      <c r="MQQ170" s="98"/>
      <c r="MQR170" s="98"/>
      <c r="MQS170" s="98"/>
      <c r="MQT170" s="98"/>
      <c r="MQU170" s="98"/>
      <c r="MQV170" s="98"/>
      <c r="MQW170" s="98"/>
      <c r="MQX170" s="98"/>
      <c r="MQY170" s="98"/>
      <c r="MQZ170" s="98"/>
      <c r="MRA170" s="98"/>
      <c r="MRB170" s="98"/>
      <c r="MRC170" s="98"/>
      <c r="MRD170" s="98"/>
      <c r="MRE170" s="98"/>
      <c r="MRF170" s="98"/>
      <c r="MRG170" s="98"/>
      <c r="MRH170" s="98"/>
      <c r="MRI170" s="98"/>
      <c r="MRJ170" s="98"/>
      <c r="MRK170" s="98"/>
      <c r="MRL170" s="98"/>
      <c r="MRM170" s="98"/>
      <c r="MRN170" s="98"/>
      <c r="MRO170" s="98"/>
      <c r="MRP170" s="98"/>
      <c r="MRQ170" s="98"/>
      <c r="MRR170" s="98"/>
      <c r="MRS170" s="98"/>
      <c r="MRT170" s="98"/>
      <c r="MRU170" s="98"/>
      <c r="MRV170" s="98"/>
      <c r="MRW170" s="98"/>
      <c r="MRX170" s="98"/>
      <c r="MRY170" s="98"/>
      <c r="MRZ170" s="98"/>
      <c r="MSA170" s="98"/>
      <c r="MSB170" s="98"/>
      <c r="MSC170" s="98"/>
      <c r="MSD170" s="98"/>
      <c r="MSE170" s="98"/>
      <c r="MSF170" s="98"/>
      <c r="MSG170" s="98"/>
      <c r="MSH170" s="98"/>
      <c r="MSI170" s="98"/>
      <c r="MSJ170" s="98"/>
      <c r="MSK170" s="98"/>
      <c r="MSL170" s="98"/>
      <c r="MSM170" s="98"/>
      <c r="MSN170" s="98"/>
      <c r="MSO170" s="98"/>
      <c r="MSP170" s="98"/>
      <c r="MSQ170" s="98"/>
      <c r="MSR170" s="98"/>
      <c r="MSS170" s="98"/>
      <c r="MST170" s="98"/>
      <c r="MSU170" s="98"/>
      <c r="MSV170" s="98"/>
      <c r="MSW170" s="98"/>
      <c r="MSX170" s="98"/>
      <c r="MSY170" s="98"/>
      <c r="MSZ170" s="98"/>
      <c r="MTA170" s="98"/>
      <c r="MTB170" s="98"/>
      <c r="MTC170" s="98"/>
      <c r="MTD170" s="98"/>
      <c r="MTE170" s="98"/>
      <c r="MTF170" s="98"/>
      <c r="MTG170" s="98"/>
      <c r="MTH170" s="98"/>
      <c r="MTI170" s="98"/>
      <c r="MTJ170" s="98"/>
      <c r="MTK170" s="98"/>
      <c r="MTL170" s="98"/>
      <c r="MTM170" s="98"/>
      <c r="MTN170" s="98"/>
      <c r="MTO170" s="98"/>
      <c r="MTP170" s="98"/>
      <c r="MTQ170" s="98"/>
      <c r="MTR170" s="98"/>
      <c r="MTS170" s="98"/>
      <c r="MTT170" s="98"/>
      <c r="MTU170" s="98"/>
      <c r="MTV170" s="98"/>
      <c r="MTW170" s="98"/>
      <c r="MTX170" s="98"/>
      <c r="MTY170" s="98"/>
      <c r="MTZ170" s="98"/>
      <c r="MUA170" s="98"/>
      <c r="MUB170" s="98"/>
      <c r="MUC170" s="98"/>
      <c r="MUD170" s="98"/>
      <c r="MUE170" s="98"/>
      <c r="MUF170" s="98"/>
      <c r="MUG170" s="98"/>
      <c r="MUH170" s="98"/>
      <c r="MUI170" s="98"/>
      <c r="MUJ170" s="98"/>
      <c r="MUK170" s="98"/>
      <c r="MUL170" s="98"/>
      <c r="MUM170" s="98"/>
      <c r="MUN170" s="98"/>
      <c r="MUO170" s="98"/>
      <c r="MUP170" s="98"/>
      <c r="MUQ170" s="98"/>
      <c r="MUR170" s="98"/>
      <c r="MUS170" s="98"/>
      <c r="MUT170" s="98"/>
      <c r="MUU170" s="98"/>
      <c r="MUV170" s="98"/>
      <c r="MUW170" s="98"/>
      <c r="MUX170" s="98"/>
      <c r="MUY170" s="98"/>
      <c r="MUZ170" s="98"/>
      <c r="MVA170" s="98"/>
      <c r="MVB170" s="98"/>
      <c r="MVC170" s="98"/>
      <c r="MVD170" s="98"/>
      <c r="MVE170" s="98"/>
      <c r="MVF170" s="98"/>
      <c r="MVG170" s="98"/>
      <c r="MVH170" s="98"/>
      <c r="MVI170" s="98"/>
      <c r="MVJ170" s="98"/>
      <c r="MVK170" s="98"/>
      <c r="MVL170" s="98"/>
      <c r="MVM170" s="98"/>
      <c r="MVN170" s="98"/>
      <c r="MVO170" s="98"/>
      <c r="MVP170" s="98"/>
      <c r="MVQ170" s="98"/>
      <c r="MVR170" s="98"/>
      <c r="MVS170" s="98"/>
      <c r="MVT170" s="98"/>
      <c r="MVU170" s="98"/>
      <c r="MVV170" s="98"/>
      <c r="MVW170" s="98"/>
      <c r="MVX170" s="98"/>
      <c r="MVY170" s="98"/>
      <c r="MVZ170" s="98"/>
      <c r="MWA170" s="98"/>
      <c r="MWB170" s="98"/>
      <c r="MWC170" s="98"/>
      <c r="MWD170" s="98"/>
      <c r="MWE170" s="98"/>
      <c r="MWF170" s="98"/>
      <c r="MWG170" s="98"/>
      <c r="MWH170" s="98"/>
      <c r="MWI170" s="98"/>
      <c r="MWJ170" s="98"/>
      <c r="MWK170" s="98"/>
      <c r="MWL170" s="98"/>
      <c r="MWM170" s="98"/>
      <c r="MWN170" s="98"/>
      <c r="MWO170" s="98"/>
      <c r="MWP170" s="98"/>
      <c r="MWQ170" s="98"/>
      <c r="MWR170" s="98"/>
      <c r="MWS170" s="98"/>
      <c r="MWT170" s="98"/>
      <c r="MWU170" s="98"/>
      <c r="MWV170" s="98"/>
      <c r="MWW170" s="98"/>
      <c r="MWX170" s="98"/>
      <c r="MWY170" s="98"/>
      <c r="MWZ170" s="98"/>
      <c r="MXA170" s="98"/>
      <c r="MXB170" s="98"/>
      <c r="MXC170" s="98"/>
      <c r="MXJ170" s="98"/>
      <c r="MXK170" s="98"/>
      <c r="MXL170" s="98"/>
      <c r="MXM170" s="98"/>
      <c r="MXN170" s="98"/>
      <c r="MXO170" s="98"/>
      <c r="MXP170" s="98"/>
      <c r="MXQ170" s="98"/>
      <c r="MXR170" s="98"/>
      <c r="MXS170" s="98"/>
      <c r="MXT170" s="98"/>
      <c r="MXU170" s="98"/>
      <c r="MXV170" s="98"/>
      <c r="MXW170" s="98"/>
      <c r="MXX170" s="98"/>
      <c r="MXY170" s="98"/>
      <c r="MXZ170" s="98"/>
      <c r="MYA170" s="98"/>
      <c r="MYB170" s="98"/>
      <c r="MYC170" s="98"/>
      <c r="MYD170" s="98"/>
      <c r="MYE170" s="98"/>
      <c r="MYF170" s="98"/>
      <c r="MYG170" s="98"/>
      <c r="MYH170" s="98"/>
      <c r="MYI170" s="98"/>
      <c r="MYJ170" s="98"/>
      <c r="MYK170" s="98"/>
      <c r="MYL170" s="98"/>
      <c r="MYM170" s="98"/>
      <c r="MYN170" s="98"/>
      <c r="MYO170" s="98"/>
      <c r="MYP170" s="98"/>
      <c r="MYQ170" s="98"/>
      <c r="MYR170" s="98"/>
      <c r="MYS170" s="98"/>
      <c r="MYT170" s="98"/>
      <c r="MYU170" s="98"/>
      <c r="MYV170" s="98"/>
      <c r="MYW170" s="98"/>
      <c r="MYX170" s="98"/>
      <c r="MYY170" s="98"/>
      <c r="MYZ170" s="98"/>
      <c r="MZA170" s="98"/>
      <c r="MZB170" s="98"/>
      <c r="MZC170" s="98"/>
      <c r="MZD170" s="98"/>
      <c r="MZE170" s="98"/>
      <c r="MZF170" s="98"/>
      <c r="MZG170" s="98"/>
      <c r="MZH170" s="98"/>
      <c r="MZI170" s="98"/>
      <c r="MZJ170" s="98"/>
      <c r="MZK170" s="98"/>
      <c r="MZL170" s="98"/>
      <c r="MZM170" s="98"/>
      <c r="MZN170" s="98"/>
      <c r="MZO170" s="98"/>
      <c r="MZP170" s="98"/>
      <c r="MZQ170" s="98"/>
      <c r="MZR170" s="98"/>
      <c r="MZS170" s="98"/>
      <c r="MZT170" s="98"/>
      <c r="MZU170" s="98"/>
      <c r="MZV170" s="98"/>
      <c r="MZW170" s="98"/>
      <c r="MZX170" s="98"/>
      <c r="MZY170" s="98"/>
      <c r="MZZ170" s="98"/>
      <c r="NAA170" s="98"/>
      <c r="NAB170" s="98"/>
      <c r="NAC170" s="98"/>
      <c r="NAD170" s="98"/>
      <c r="NAE170" s="98"/>
      <c r="NAF170" s="98"/>
      <c r="NAG170" s="98"/>
      <c r="NAH170" s="98"/>
      <c r="NAI170" s="98"/>
      <c r="NAJ170" s="98"/>
      <c r="NAK170" s="98"/>
      <c r="NAL170" s="98"/>
      <c r="NAM170" s="98"/>
      <c r="NAN170" s="98"/>
      <c r="NAO170" s="98"/>
      <c r="NAP170" s="98"/>
      <c r="NAQ170" s="98"/>
      <c r="NAR170" s="98"/>
      <c r="NAS170" s="98"/>
      <c r="NAT170" s="98"/>
      <c r="NAU170" s="98"/>
      <c r="NAV170" s="98"/>
      <c r="NAW170" s="98"/>
      <c r="NAX170" s="98"/>
      <c r="NAY170" s="98"/>
      <c r="NAZ170" s="98"/>
      <c r="NBA170" s="98"/>
      <c r="NBB170" s="98"/>
      <c r="NBC170" s="98"/>
      <c r="NBD170" s="98"/>
      <c r="NBE170" s="98"/>
      <c r="NBF170" s="98"/>
      <c r="NBG170" s="98"/>
      <c r="NBH170" s="98"/>
      <c r="NBI170" s="98"/>
      <c r="NBJ170" s="98"/>
      <c r="NBK170" s="98"/>
      <c r="NBL170" s="98"/>
      <c r="NBM170" s="98"/>
      <c r="NBN170" s="98"/>
      <c r="NBO170" s="98"/>
      <c r="NBP170" s="98"/>
      <c r="NBQ170" s="98"/>
      <c r="NBR170" s="98"/>
      <c r="NBS170" s="98"/>
      <c r="NBT170" s="98"/>
      <c r="NBU170" s="98"/>
      <c r="NBV170" s="98"/>
      <c r="NBW170" s="98"/>
      <c r="NBX170" s="98"/>
      <c r="NBY170" s="98"/>
      <c r="NBZ170" s="98"/>
      <c r="NCA170" s="98"/>
      <c r="NCB170" s="98"/>
      <c r="NCC170" s="98"/>
      <c r="NCD170" s="98"/>
      <c r="NCE170" s="98"/>
      <c r="NCF170" s="98"/>
      <c r="NCG170" s="98"/>
      <c r="NCH170" s="98"/>
      <c r="NCI170" s="98"/>
      <c r="NCJ170" s="98"/>
      <c r="NCK170" s="98"/>
      <c r="NCL170" s="98"/>
      <c r="NCM170" s="98"/>
      <c r="NCN170" s="98"/>
      <c r="NCO170" s="98"/>
      <c r="NCP170" s="98"/>
      <c r="NCQ170" s="98"/>
      <c r="NCR170" s="98"/>
      <c r="NCS170" s="98"/>
      <c r="NCT170" s="98"/>
      <c r="NCU170" s="98"/>
      <c r="NCV170" s="98"/>
      <c r="NCW170" s="98"/>
      <c r="NCX170" s="98"/>
      <c r="NCY170" s="98"/>
      <c r="NCZ170" s="98"/>
      <c r="NDA170" s="98"/>
      <c r="NDB170" s="98"/>
      <c r="NDC170" s="98"/>
      <c r="NDD170" s="98"/>
      <c r="NDE170" s="98"/>
      <c r="NDF170" s="98"/>
      <c r="NDG170" s="98"/>
      <c r="NDH170" s="98"/>
      <c r="NDI170" s="98"/>
      <c r="NDJ170" s="98"/>
      <c r="NDK170" s="98"/>
      <c r="NDL170" s="98"/>
      <c r="NDM170" s="98"/>
      <c r="NDN170" s="98"/>
      <c r="NDO170" s="98"/>
      <c r="NDP170" s="98"/>
      <c r="NDQ170" s="98"/>
      <c r="NDR170" s="98"/>
      <c r="NDS170" s="98"/>
      <c r="NDT170" s="98"/>
      <c r="NDU170" s="98"/>
      <c r="NDV170" s="98"/>
      <c r="NDW170" s="98"/>
      <c r="NDX170" s="98"/>
      <c r="NDY170" s="98"/>
      <c r="NDZ170" s="98"/>
      <c r="NEA170" s="98"/>
      <c r="NEB170" s="98"/>
      <c r="NEC170" s="98"/>
      <c r="NED170" s="98"/>
      <c r="NEE170" s="98"/>
      <c r="NEF170" s="98"/>
      <c r="NEG170" s="98"/>
      <c r="NEH170" s="98"/>
      <c r="NEI170" s="98"/>
      <c r="NEJ170" s="98"/>
      <c r="NEK170" s="98"/>
      <c r="NEL170" s="98"/>
      <c r="NEM170" s="98"/>
      <c r="NEN170" s="98"/>
      <c r="NEO170" s="98"/>
      <c r="NEP170" s="98"/>
      <c r="NEQ170" s="98"/>
      <c r="NER170" s="98"/>
      <c r="NES170" s="98"/>
      <c r="NET170" s="98"/>
      <c r="NEU170" s="98"/>
      <c r="NEV170" s="98"/>
      <c r="NEW170" s="98"/>
      <c r="NEX170" s="98"/>
      <c r="NEY170" s="98"/>
      <c r="NEZ170" s="98"/>
      <c r="NFA170" s="98"/>
      <c r="NFB170" s="98"/>
      <c r="NFC170" s="98"/>
      <c r="NFD170" s="98"/>
      <c r="NFE170" s="98"/>
      <c r="NFF170" s="98"/>
      <c r="NFG170" s="98"/>
      <c r="NFH170" s="98"/>
      <c r="NFI170" s="98"/>
      <c r="NFJ170" s="98"/>
      <c r="NFK170" s="98"/>
      <c r="NFL170" s="98"/>
      <c r="NFM170" s="98"/>
      <c r="NFN170" s="98"/>
      <c r="NFO170" s="98"/>
      <c r="NFP170" s="98"/>
      <c r="NFQ170" s="98"/>
      <c r="NFR170" s="98"/>
      <c r="NFS170" s="98"/>
      <c r="NFT170" s="98"/>
      <c r="NFU170" s="98"/>
      <c r="NFV170" s="98"/>
      <c r="NFW170" s="98"/>
      <c r="NFX170" s="98"/>
      <c r="NFY170" s="98"/>
      <c r="NFZ170" s="98"/>
      <c r="NGA170" s="98"/>
      <c r="NGB170" s="98"/>
      <c r="NGC170" s="98"/>
      <c r="NGD170" s="98"/>
      <c r="NGE170" s="98"/>
      <c r="NGF170" s="98"/>
      <c r="NGG170" s="98"/>
      <c r="NGH170" s="98"/>
      <c r="NGI170" s="98"/>
      <c r="NGJ170" s="98"/>
      <c r="NGK170" s="98"/>
      <c r="NGL170" s="98"/>
      <c r="NGM170" s="98"/>
      <c r="NGN170" s="98"/>
      <c r="NGO170" s="98"/>
      <c r="NGP170" s="98"/>
      <c r="NGQ170" s="98"/>
      <c r="NGR170" s="98"/>
      <c r="NGS170" s="98"/>
      <c r="NGT170" s="98"/>
      <c r="NGU170" s="98"/>
      <c r="NGV170" s="98"/>
      <c r="NGW170" s="98"/>
      <c r="NGX170" s="98"/>
      <c r="NGY170" s="98"/>
      <c r="NHF170" s="98"/>
      <c r="NHG170" s="98"/>
      <c r="NHH170" s="98"/>
      <c r="NHI170" s="98"/>
      <c r="NHJ170" s="98"/>
      <c r="NHK170" s="98"/>
      <c r="NHL170" s="98"/>
      <c r="NHM170" s="98"/>
      <c r="NHN170" s="98"/>
      <c r="NHO170" s="98"/>
      <c r="NHP170" s="98"/>
      <c r="NHQ170" s="98"/>
      <c r="NHR170" s="98"/>
      <c r="NHS170" s="98"/>
      <c r="NHT170" s="98"/>
      <c r="NHU170" s="98"/>
      <c r="NHV170" s="98"/>
      <c r="NHW170" s="98"/>
      <c r="NHX170" s="98"/>
      <c r="NHY170" s="98"/>
      <c r="NHZ170" s="98"/>
      <c r="NIA170" s="98"/>
      <c r="NIB170" s="98"/>
      <c r="NIC170" s="98"/>
      <c r="NID170" s="98"/>
      <c r="NIE170" s="98"/>
      <c r="NIF170" s="98"/>
      <c r="NIG170" s="98"/>
      <c r="NIH170" s="98"/>
      <c r="NII170" s="98"/>
      <c r="NIJ170" s="98"/>
      <c r="NIK170" s="98"/>
      <c r="NIL170" s="98"/>
      <c r="NIM170" s="98"/>
      <c r="NIN170" s="98"/>
      <c r="NIO170" s="98"/>
      <c r="NIP170" s="98"/>
      <c r="NIQ170" s="98"/>
      <c r="NIR170" s="98"/>
      <c r="NIS170" s="98"/>
      <c r="NIT170" s="98"/>
      <c r="NIU170" s="98"/>
      <c r="NIV170" s="98"/>
      <c r="NIW170" s="98"/>
      <c r="NIX170" s="98"/>
      <c r="NIY170" s="98"/>
      <c r="NIZ170" s="98"/>
      <c r="NJA170" s="98"/>
      <c r="NJB170" s="98"/>
      <c r="NJC170" s="98"/>
      <c r="NJD170" s="98"/>
      <c r="NJE170" s="98"/>
      <c r="NJF170" s="98"/>
      <c r="NJG170" s="98"/>
      <c r="NJH170" s="98"/>
      <c r="NJI170" s="98"/>
      <c r="NJJ170" s="98"/>
      <c r="NJK170" s="98"/>
      <c r="NJL170" s="98"/>
      <c r="NJM170" s="98"/>
      <c r="NJN170" s="98"/>
      <c r="NJO170" s="98"/>
      <c r="NJP170" s="98"/>
      <c r="NJQ170" s="98"/>
      <c r="NJR170" s="98"/>
      <c r="NJS170" s="98"/>
      <c r="NJT170" s="98"/>
      <c r="NJU170" s="98"/>
      <c r="NJV170" s="98"/>
      <c r="NJW170" s="98"/>
      <c r="NJX170" s="98"/>
      <c r="NJY170" s="98"/>
      <c r="NJZ170" s="98"/>
      <c r="NKA170" s="98"/>
      <c r="NKB170" s="98"/>
      <c r="NKC170" s="98"/>
      <c r="NKD170" s="98"/>
      <c r="NKE170" s="98"/>
      <c r="NKF170" s="98"/>
      <c r="NKG170" s="98"/>
      <c r="NKH170" s="98"/>
      <c r="NKI170" s="98"/>
      <c r="NKJ170" s="98"/>
      <c r="NKK170" s="98"/>
      <c r="NKL170" s="98"/>
      <c r="NKM170" s="98"/>
      <c r="NKN170" s="98"/>
      <c r="NKO170" s="98"/>
      <c r="NKP170" s="98"/>
      <c r="NKQ170" s="98"/>
      <c r="NKR170" s="98"/>
      <c r="NKS170" s="98"/>
      <c r="NKT170" s="98"/>
      <c r="NKU170" s="98"/>
      <c r="NKV170" s="98"/>
      <c r="NKW170" s="98"/>
      <c r="NKX170" s="98"/>
      <c r="NKY170" s="98"/>
      <c r="NKZ170" s="98"/>
      <c r="NLA170" s="98"/>
      <c r="NLB170" s="98"/>
      <c r="NLC170" s="98"/>
      <c r="NLD170" s="98"/>
      <c r="NLE170" s="98"/>
      <c r="NLF170" s="98"/>
      <c r="NLG170" s="98"/>
      <c r="NLH170" s="98"/>
      <c r="NLI170" s="98"/>
      <c r="NLJ170" s="98"/>
      <c r="NLK170" s="98"/>
      <c r="NLL170" s="98"/>
      <c r="NLM170" s="98"/>
      <c r="NLN170" s="98"/>
      <c r="NLO170" s="98"/>
      <c r="NLP170" s="98"/>
      <c r="NLQ170" s="98"/>
      <c r="NLR170" s="98"/>
      <c r="NLS170" s="98"/>
      <c r="NLT170" s="98"/>
      <c r="NLU170" s="98"/>
      <c r="NLV170" s="98"/>
      <c r="NLW170" s="98"/>
      <c r="NLX170" s="98"/>
      <c r="NLY170" s="98"/>
      <c r="NLZ170" s="98"/>
      <c r="NMA170" s="98"/>
      <c r="NMB170" s="98"/>
      <c r="NMC170" s="98"/>
      <c r="NMD170" s="98"/>
      <c r="NME170" s="98"/>
      <c r="NMF170" s="98"/>
      <c r="NMG170" s="98"/>
      <c r="NMH170" s="98"/>
      <c r="NMI170" s="98"/>
      <c r="NMJ170" s="98"/>
      <c r="NMK170" s="98"/>
      <c r="NML170" s="98"/>
      <c r="NMM170" s="98"/>
      <c r="NMN170" s="98"/>
      <c r="NMO170" s="98"/>
      <c r="NMP170" s="98"/>
      <c r="NMQ170" s="98"/>
      <c r="NMR170" s="98"/>
      <c r="NMS170" s="98"/>
      <c r="NMT170" s="98"/>
      <c r="NMU170" s="98"/>
      <c r="NMV170" s="98"/>
      <c r="NMW170" s="98"/>
      <c r="NMX170" s="98"/>
      <c r="NMY170" s="98"/>
      <c r="NMZ170" s="98"/>
      <c r="NNA170" s="98"/>
      <c r="NNB170" s="98"/>
      <c r="NNC170" s="98"/>
      <c r="NND170" s="98"/>
      <c r="NNE170" s="98"/>
      <c r="NNF170" s="98"/>
      <c r="NNG170" s="98"/>
      <c r="NNH170" s="98"/>
      <c r="NNI170" s="98"/>
      <c r="NNJ170" s="98"/>
      <c r="NNK170" s="98"/>
      <c r="NNL170" s="98"/>
      <c r="NNM170" s="98"/>
      <c r="NNN170" s="98"/>
      <c r="NNO170" s="98"/>
      <c r="NNP170" s="98"/>
      <c r="NNQ170" s="98"/>
      <c r="NNR170" s="98"/>
      <c r="NNS170" s="98"/>
      <c r="NNT170" s="98"/>
      <c r="NNU170" s="98"/>
      <c r="NNV170" s="98"/>
      <c r="NNW170" s="98"/>
      <c r="NNX170" s="98"/>
      <c r="NNY170" s="98"/>
      <c r="NNZ170" s="98"/>
      <c r="NOA170" s="98"/>
      <c r="NOB170" s="98"/>
      <c r="NOC170" s="98"/>
      <c r="NOD170" s="98"/>
      <c r="NOE170" s="98"/>
      <c r="NOF170" s="98"/>
      <c r="NOG170" s="98"/>
      <c r="NOH170" s="98"/>
      <c r="NOI170" s="98"/>
      <c r="NOJ170" s="98"/>
      <c r="NOK170" s="98"/>
      <c r="NOL170" s="98"/>
      <c r="NOM170" s="98"/>
      <c r="NON170" s="98"/>
      <c r="NOO170" s="98"/>
      <c r="NOP170" s="98"/>
      <c r="NOQ170" s="98"/>
      <c r="NOR170" s="98"/>
      <c r="NOS170" s="98"/>
      <c r="NOT170" s="98"/>
      <c r="NOU170" s="98"/>
      <c r="NOV170" s="98"/>
      <c r="NOW170" s="98"/>
      <c r="NOX170" s="98"/>
      <c r="NOY170" s="98"/>
      <c r="NOZ170" s="98"/>
      <c r="NPA170" s="98"/>
      <c r="NPB170" s="98"/>
      <c r="NPC170" s="98"/>
      <c r="NPD170" s="98"/>
      <c r="NPE170" s="98"/>
      <c r="NPF170" s="98"/>
      <c r="NPG170" s="98"/>
      <c r="NPH170" s="98"/>
      <c r="NPI170" s="98"/>
      <c r="NPJ170" s="98"/>
      <c r="NPK170" s="98"/>
      <c r="NPL170" s="98"/>
      <c r="NPM170" s="98"/>
      <c r="NPN170" s="98"/>
      <c r="NPO170" s="98"/>
      <c r="NPP170" s="98"/>
      <c r="NPQ170" s="98"/>
      <c r="NPR170" s="98"/>
      <c r="NPS170" s="98"/>
      <c r="NPT170" s="98"/>
      <c r="NPU170" s="98"/>
      <c r="NPV170" s="98"/>
      <c r="NPW170" s="98"/>
      <c r="NPX170" s="98"/>
      <c r="NPY170" s="98"/>
      <c r="NPZ170" s="98"/>
      <c r="NQA170" s="98"/>
      <c r="NQB170" s="98"/>
      <c r="NQC170" s="98"/>
      <c r="NQD170" s="98"/>
      <c r="NQE170" s="98"/>
      <c r="NQF170" s="98"/>
      <c r="NQG170" s="98"/>
      <c r="NQH170" s="98"/>
      <c r="NQI170" s="98"/>
      <c r="NQJ170" s="98"/>
      <c r="NQK170" s="98"/>
      <c r="NQL170" s="98"/>
      <c r="NQM170" s="98"/>
      <c r="NQN170" s="98"/>
      <c r="NQO170" s="98"/>
      <c r="NQP170" s="98"/>
      <c r="NQQ170" s="98"/>
      <c r="NQR170" s="98"/>
      <c r="NQS170" s="98"/>
      <c r="NQT170" s="98"/>
      <c r="NQU170" s="98"/>
      <c r="NRB170" s="98"/>
      <c r="NRC170" s="98"/>
      <c r="NRD170" s="98"/>
      <c r="NRE170" s="98"/>
      <c r="NRF170" s="98"/>
      <c r="NRG170" s="98"/>
      <c r="NRH170" s="98"/>
      <c r="NRI170" s="98"/>
      <c r="NRJ170" s="98"/>
      <c r="NRK170" s="98"/>
      <c r="NRL170" s="98"/>
      <c r="NRM170" s="98"/>
      <c r="NRN170" s="98"/>
      <c r="NRO170" s="98"/>
      <c r="NRP170" s="98"/>
      <c r="NRQ170" s="98"/>
      <c r="NRR170" s="98"/>
      <c r="NRS170" s="98"/>
      <c r="NRT170" s="98"/>
      <c r="NRU170" s="98"/>
      <c r="NRV170" s="98"/>
      <c r="NRW170" s="98"/>
      <c r="NRX170" s="98"/>
      <c r="NRY170" s="98"/>
      <c r="NRZ170" s="98"/>
      <c r="NSA170" s="98"/>
      <c r="NSB170" s="98"/>
      <c r="NSC170" s="98"/>
      <c r="NSD170" s="98"/>
      <c r="NSE170" s="98"/>
      <c r="NSF170" s="98"/>
      <c r="NSG170" s="98"/>
      <c r="NSH170" s="98"/>
      <c r="NSI170" s="98"/>
      <c r="NSJ170" s="98"/>
      <c r="NSK170" s="98"/>
      <c r="NSL170" s="98"/>
      <c r="NSM170" s="98"/>
      <c r="NSN170" s="98"/>
      <c r="NSO170" s="98"/>
      <c r="NSP170" s="98"/>
      <c r="NSQ170" s="98"/>
      <c r="NSR170" s="98"/>
      <c r="NSS170" s="98"/>
      <c r="NST170" s="98"/>
      <c r="NSU170" s="98"/>
      <c r="NSV170" s="98"/>
      <c r="NSW170" s="98"/>
      <c r="NSX170" s="98"/>
      <c r="NSY170" s="98"/>
      <c r="NSZ170" s="98"/>
      <c r="NTA170" s="98"/>
      <c r="NTB170" s="98"/>
      <c r="NTC170" s="98"/>
      <c r="NTD170" s="98"/>
      <c r="NTE170" s="98"/>
      <c r="NTF170" s="98"/>
      <c r="NTG170" s="98"/>
      <c r="NTH170" s="98"/>
      <c r="NTI170" s="98"/>
      <c r="NTJ170" s="98"/>
      <c r="NTK170" s="98"/>
      <c r="NTL170" s="98"/>
      <c r="NTM170" s="98"/>
      <c r="NTN170" s="98"/>
      <c r="NTO170" s="98"/>
      <c r="NTP170" s="98"/>
      <c r="NTQ170" s="98"/>
      <c r="NTR170" s="98"/>
      <c r="NTS170" s="98"/>
      <c r="NTT170" s="98"/>
      <c r="NTU170" s="98"/>
      <c r="NTV170" s="98"/>
      <c r="NTW170" s="98"/>
      <c r="NTX170" s="98"/>
      <c r="NTY170" s="98"/>
      <c r="NTZ170" s="98"/>
      <c r="NUA170" s="98"/>
      <c r="NUB170" s="98"/>
      <c r="NUC170" s="98"/>
      <c r="NUD170" s="98"/>
      <c r="NUE170" s="98"/>
      <c r="NUF170" s="98"/>
      <c r="NUG170" s="98"/>
      <c r="NUH170" s="98"/>
      <c r="NUI170" s="98"/>
      <c r="NUJ170" s="98"/>
      <c r="NUK170" s="98"/>
      <c r="NUL170" s="98"/>
      <c r="NUM170" s="98"/>
      <c r="NUN170" s="98"/>
      <c r="NUO170" s="98"/>
      <c r="NUP170" s="98"/>
      <c r="NUQ170" s="98"/>
      <c r="NUR170" s="98"/>
      <c r="NUS170" s="98"/>
      <c r="NUT170" s="98"/>
      <c r="NUU170" s="98"/>
      <c r="NUV170" s="98"/>
      <c r="NUW170" s="98"/>
      <c r="NUX170" s="98"/>
      <c r="NUY170" s="98"/>
      <c r="NUZ170" s="98"/>
      <c r="NVA170" s="98"/>
      <c r="NVB170" s="98"/>
      <c r="NVC170" s="98"/>
      <c r="NVD170" s="98"/>
      <c r="NVE170" s="98"/>
      <c r="NVF170" s="98"/>
      <c r="NVG170" s="98"/>
      <c r="NVH170" s="98"/>
      <c r="NVI170" s="98"/>
      <c r="NVJ170" s="98"/>
      <c r="NVK170" s="98"/>
      <c r="NVL170" s="98"/>
      <c r="NVM170" s="98"/>
      <c r="NVN170" s="98"/>
      <c r="NVO170" s="98"/>
      <c r="NVP170" s="98"/>
      <c r="NVQ170" s="98"/>
      <c r="NVR170" s="98"/>
      <c r="NVS170" s="98"/>
      <c r="NVT170" s="98"/>
      <c r="NVU170" s="98"/>
      <c r="NVV170" s="98"/>
      <c r="NVW170" s="98"/>
      <c r="NVX170" s="98"/>
      <c r="NVY170" s="98"/>
      <c r="NVZ170" s="98"/>
      <c r="NWA170" s="98"/>
      <c r="NWB170" s="98"/>
      <c r="NWC170" s="98"/>
      <c r="NWD170" s="98"/>
      <c r="NWE170" s="98"/>
      <c r="NWF170" s="98"/>
      <c r="NWG170" s="98"/>
      <c r="NWH170" s="98"/>
      <c r="NWI170" s="98"/>
      <c r="NWJ170" s="98"/>
      <c r="NWK170" s="98"/>
      <c r="NWL170" s="98"/>
      <c r="NWM170" s="98"/>
      <c r="NWN170" s="98"/>
      <c r="NWO170" s="98"/>
      <c r="NWP170" s="98"/>
      <c r="NWQ170" s="98"/>
      <c r="NWR170" s="98"/>
      <c r="NWS170" s="98"/>
      <c r="NWT170" s="98"/>
      <c r="NWU170" s="98"/>
      <c r="NWV170" s="98"/>
      <c r="NWW170" s="98"/>
      <c r="NWX170" s="98"/>
      <c r="NWY170" s="98"/>
      <c r="NWZ170" s="98"/>
      <c r="NXA170" s="98"/>
      <c r="NXB170" s="98"/>
      <c r="NXC170" s="98"/>
      <c r="NXD170" s="98"/>
      <c r="NXE170" s="98"/>
      <c r="NXF170" s="98"/>
      <c r="NXG170" s="98"/>
      <c r="NXH170" s="98"/>
      <c r="NXI170" s="98"/>
      <c r="NXJ170" s="98"/>
      <c r="NXK170" s="98"/>
      <c r="NXL170" s="98"/>
      <c r="NXM170" s="98"/>
      <c r="NXN170" s="98"/>
      <c r="NXO170" s="98"/>
      <c r="NXP170" s="98"/>
      <c r="NXQ170" s="98"/>
      <c r="NXR170" s="98"/>
      <c r="NXS170" s="98"/>
      <c r="NXT170" s="98"/>
      <c r="NXU170" s="98"/>
      <c r="NXV170" s="98"/>
      <c r="NXW170" s="98"/>
      <c r="NXX170" s="98"/>
      <c r="NXY170" s="98"/>
      <c r="NXZ170" s="98"/>
      <c r="NYA170" s="98"/>
      <c r="NYB170" s="98"/>
      <c r="NYC170" s="98"/>
      <c r="NYD170" s="98"/>
      <c r="NYE170" s="98"/>
      <c r="NYF170" s="98"/>
      <c r="NYG170" s="98"/>
      <c r="NYH170" s="98"/>
      <c r="NYI170" s="98"/>
      <c r="NYJ170" s="98"/>
      <c r="NYK170" s="98"/>
      <c r="NYL170" s="98"/>
      <c r="NYM170" s="98"/>
      <c r="NYN170" s="98"/>
      <c r="NYO170" s="98"/>
      <c r="NYP170" s="98"/>
      <c r="NYQ170" s="98"/>
      <c r="NYR170" s="98"/>
      <c r="NYS170" s="98"/>
      <c r="NYT170" s="98"/>
      <c r="NYU170" s="98"/>
      <c r="NYV170" s="98"/>
      <c r="NYW170" s="98"/>
      <c r="NYX170" s="98"/>
      <c r="NYY170" s="98"/>
      <c r="NYZ170" s="98"/>
      <c r="NZA170" s="98"/>
      <c r="NZB170" s="98"/>
      <c r="NZC170" s="98"/>
      <c r="NZD170" s="98"/>
      <c r="NZE170" s="98"/>
      <c r="NZF170" s="98"/>
      <c r="NZG170" s="98"/>
      <c r="NZH170" s="98"/>
      <c r="NZI170" s="98"/>
      <c r="NZJ170" s="98"/>
      <c r="NZK170" s="98"/>
      <c r="NZL170" s="98"/>
      <c r="NZM170" s="98"/>
      <c r="NZN170" s="98"/>
      <c r="NZO170" s="98"/>
      <c r="NZP170" s="98"/>
      <c r="NZQ170" s="98"/>
      <c r="NZR170" s="98"/>
      <c r="NZS170" s="98"/>
      <c r="NZT170" s="98"/>
      <c r="NZU170" s="98"/>
      <c r="NZV170" s="98"/>
      <c r="NZW170" s="98"/>
      <c r="NZX170" s="98"/>
      <c r="NZY170" s="98"/>
      <c r="NZZ170" s="98"/>
      <c r="OAA170" s="98"/>
      <c r="OAB170" s="98"/>
      <c r="OAC170" s="98"/>
      <c r="OAD170" s="98"/>
      <c r="OAE170" s="98"/>
      <c r="OAF170" s="98"/>
      <c r="OAG170" s="98"/>
      <c r="OAH170" s="98"/>
      <c r="OAI170" s="98"/>
      <c r="OAJ170" s="98"/>
      <c r="OAK170" s="98"/>
      <c r="OAL170" s="98"/>
      <c r="OAM170" s="98"/>
      <c r="OAN170" s="98"/>
      <c r="OAO170" s="98"/>
      <c r="OAP170" s="98"/>
      <c r="OAQ170" s="98"/>
      <c r="OAX170" s="98"/>
      <c r="OAY170" s="98"/>
      <c r="OAZ170" s="98"/>
      <c r="OBA170" s="98"/>
      <c r="OBB170" s="98"/>
      <c r="OBC170" s="98"/>
      <c r="OBD170" s="98"/>
      <c r="OBE170" s="98"/>
      <c r="OBF170" s="98"/>
      <c r="OBG170" s="98"/>
      <c r="OBH170" s="98"/>
      <c r="OBI170" s="98"/>
      <c r="OBJ170" s="98"/>
      <c r="OBK170" s="98"/>
      <c r="OBL170" s="98"/>
      <c r="OBM170" s="98"/>
      <c r="OBN170" s="98"/>
      <c r="OBO170" s="98"/>
      <c r="OBP170" s="98"/>
      <c r="OBQ170" s="98"/>
      <c r="OBR170" s="98"/>
      <c r="OBS170" s="98"/>
      <c r="OBT170" s="98"/>
      <c r="OBU170" s="98"/>
      <c r="OBV170" s="98"/>
      <c r="OBW170" s="98"/>
      <c r="OBX170" s="98"/>
      <c r="OBY170" s="98"/>
      <c r="OBZ170" s="98"/>
      <c r="OCA170" s="98"/>
      <c r="OCB170" s="98"/>
      <c r="OCC170" s="98"/>
      <c r="OCD170" s="98"/>
      <c r="OCE170" s="98"/>
      <c r="OCF170" s="98"/>
      <c r="OCG170" s="98"/>
      <c r="OCH170" s="98"/>
      <c r="OCI170" s="98"/>
      <c r="OCJ170" s="98"/>
      <c r="OCK170" s="98"/>
      <c r="OCL170" s="98"/>
      <c r="OCM170" s="98"/>
      <c r="OCN170" s="98"/>
      <c r="OCO170" s="98"/>
      <c r="OCP170" s="98"/>
      <c r="OCQ170" s="98"/>
      <c r="OCR170" s="98"/>
      <c r="OCS170" s="98"/>
      <c r="OCT170" s="98"/>
      <c r="OCU170" s="98"/>
      <c r="OCV170" s="98"/>
      <c r="OCW170" s="98"/>
      <c r="OCX170" s="98"/>
      <c r="OCY170" s="98"/>
      <c r="OCZ170" s="98"/>
      <c r="ODA170" s="98"/>
      <c r="ODB170" s="98"/>
      <c r="ODC170" s="98"/>
      <c r="ODD170" s="98"/>
      <c r="ODE170" s="98"/>
      <c r="ODF170" s="98"/>
      <c r="ODG170" s="98"/>
      <c r="ODH170" s="98"/>
      <c r="ODI170" s="98"/>
      <c r="ODJ170" s="98"/>
      <c r="ODK170" s="98"/>
      <c r="ODL170" s="98"/>
      <c r="ODM170" s="98"/>
      <c r="ODN170" s="98"/>
      <c r="ODO170" s="98"/>
      <c r="ODP170" s="98"/>
      <c r="ODQ170" s="98"/>
      <c r="ODR170" s="98"/>
      <c r="ODS170" s="98"/>
      <c r="ODT170" s="98"/>
      <c r="ODU170" s="98"/>
      <c r="ODV170" s="98"/>
      <c r="ODW170" s="98"/>
      <c r="ODX170" s="98"/>
      <c r="ODY170" s="98"/>
      <c r="ODZ170" s="98"/>
      <c r="OEA170" s="98"/>
      <c r="OEB170" s="98"/>
      <c r="OEC170" s="98"/>
      <c r="OED170" s="98"/>
      <c r="OEE170" s="98"/>
      <c r="OEF170" s="98"/>
      <c r="OEG170" s="98"/>
      <c r="OEH170" s="98"/>
      <c r="OEI170" s="98"/>
      <c r="OEJ170" s="98"/>
      <c r="OEK170" s="98"/>
      <c r="OEL170" s="98"/>
      <c r="OEM170" s="98"/>
      <c r="OEN170" s="98"/>
      <c r="OEO170" s="98"/>
      <c r="OEP170" s="98"/>
      <c r="OEQ170" s="98"/>
      <c r="OER170" s="98"/>
      <c r="OES170" s="98"/>
      <c r="OET170" s="98"/>
      <c r="OEU170" s="98"/>
      <c r="OEV170" s="98"/>
      <c r="OEW170" s="98"/>
      <c r="OEX170" s="98"/>
      <c r="OEY170" s="98"/>
      <c r="OEZ170" s="98"/>
      <c r="OFA170" s="98"/>
      <c r="OFB170" s="98"/>
      <c r="OFC170" s="98"/>
      <c r="OFD170" s="98"/>
      <c r="OFE170" s="98"/>
      <c r="OFF170" s="98"/>
      <c r="OFG170" s="98"/>
      <c r="OFH170" s="98"/>
      <c r="OFI170" s="98"/>
      <c r="OFJ170" s="98"/>
      <c r="OFK170" s="98"/>
      <c r="OFL170" s="98"/>
      <c r="OFM170" s="98"/>
      <c r="OFN170" s="98"/>
      <c r="OFO170" s="98"/>
      <c r="OFP170" s="98"/>
      <c r="OFQ170" s="98"/>
      <c r="OFR170" s="98"/>
      <c r="OFS170" s="98"/>
      <c r="OFT170" s="98"/>
      <c r="OFU170" s="98"/>
      <c r="OFV170" s="98"/>
      <c r="OFW170" s="98"/>
      <c r="OFX170" s="98"/>
      <c r="OFY170" s="98"/>
      <c r="OFZ170" s="98"/>
      <c r="OGA170" s="98"/>
      <c r="OGB170" s="98"/>
      <c r="OGC170" s="98"/>
      <c r="OGD170" s="98"/>
      <c r="OGE170" s="98"/>
      <c r="OGF170" s="98"/>
      <c r="OGG170" s="98"/>
      <c r="OGH170" s="98"/>
      <c r="OGI170" s="98"/>
      <c r="OGJ170" s="98"/>
      <c r="OGK170" s="98"/>
      <c r="OGL170" s="98"/>
      <c r="OGM170" s="98"/>
      <c r="OGN170" s="98"/>
      <c r="OGO170" s="98"/>
      <c r="OGP170" s="98"/>
      <c r="OGQ170" s="98"/>
      <c r="OGR170" s="98"/>
      <c r="OGS170" s="98"/>
      <c r="OGT170" s="98"/>
      <c r="OGU170" s="98"/>
      <c r="OGV170" s="98"/>
      <c r="OGW170" s="98"/>
      <c r="OGX170" s="98"/>
      <c r="OGY170" s="98"/>
      <c r="OGZ170" s="98"/>
      <c r="OHA170" s="98"/>
      <c r="OHB170" s="98"/>
      <c r="OHC170" s="98"/>
      <c r="OHD170" s="98"/>
      <c r="OHE170" s="98"/>
      <c r="OHF170" s="98"/>
      <c r="OHG170" s="98"/>
      <c r="OHH170" s="98"/>
      <c r="OHI170" s="98"/>
      <c r="OHJ170" s="98"/>
      <c r="OHK170" s="98"/>
      <c r="OHL170" s="98"/>
      <c r="OHM170" s="98"/>
      <c r="OHN170" s="98"/>
      <c r="OHO170" s="98"/>
      <c r="OHP170" s="98"/>
      <c r="OHQ170" s="98"/>
      <c r="OHR170" s="98"/>
      <c r="OHS170" s="98"/>
      <c r="OHT170" s="98"/>
      <c r="OHU170" s="98"/>
      <c r="OHV170" s="98"/>
      <c r="OHW170" s="98"/>
      <c r="OHX170" s="98"/>
      <c r="OHY170" s="98"/>
      <c r="OHZ170" s="98"/>
      <c r="OIA170" s="98"/>
      <c r="OIB170" s="98"/>
      <c r="OIC170" s="98"/>
      <c r="OID170" s="98"/>
      <c r="OIE170" s="98"/>
      <c r="OIF170" s="98"/>
      <c r="OIG170" s="98"/>
      <c r="OIH170" s="98"/>
      <c r="OII170" s="98"/>
      <c r="OIJ170" s="98"/>
      <c r="OIK170" s="98"/>
      <c r="OIL170" s="98"/>
      <c r="OIM170" s="98"/>
      <c r="OIN170" s="98"/>
      <c r="OIO170" s="98"/>
      <c r="OIP170" s="98"/>
      <c r="OIQ170" s="98"/>
      <c r="OIR170" s="98"/>
      <c r="OIS170" s="98"/>
      <c r="OIT170" s="98"/>
      <c r="OIU170" s="98"/>
      <c r="OIV170" s="98"/>
      <c r="OIW170" s="98"/>
      <c r="OIX170" s="98"/>
      <c r="OIY170" s="98"/>
      <c r="OIZ170" s="98"/>
      <c r="OJA170" s="98"/>
      <c r="OJB170" s="98"/>
      <c r="OJC170" s="98"/>
      <c r="OJD170" s="98"/>
      <c r="OJE170" s="98"/>
      <c r="OJF170" s="98"/>
      <c r="OJG170" s="98"/>
      <c r="OJH170" s="98"/>
      <c r="OJI170" s="98"/>
      <c r="OJJ170" s="98"/>
      <c r="OJK170" s="98"/>
      <c r="OJL170" s="98"/>
      <c r="OJM170" s="98"/>
      <c r="OJN170" s="98"/>
      <c r="OJO170" s="98"/>
      <c r="OJP170" s="98"/>
      <c r="OJQ170" s="98"/>
      <c r="OJR170" s="98"/>
      <c r="OJS170" s="98"/>
      <c r="OJT170" s="98"/>
      <c r="OJU170" s="98"/>
      <c r="OJV170" s="98"/>
      <c r="OJW170" s="98"/>
      <c r="OJX170" s="98"/>
      <c r="OJY170" s="98"/>
      <c r="OJZ170" s="98"/>
      <c r="OKA170" s="98"/>
      <c r="OKB170" s="98"/>
      <c r="OKC170" s="98"/>
      <c r="OKD170" s="98"/>
      <c r="OKE170" s="98"/>
      <c r="OKF170" s="98"/>
      <c r="OKG170" s="98"/>
      <c r="OKH170" s="98"/>
      <c r="OKI170" s="98"/>
      <c r="OKJ170" s="98"/>
      <c r="OKK170" s="98"/>
      <c r="OKL170" s="98"/>
      <c r="OKM170" s="98"/>
      <c r="OKT170" s="98"/>
      <c r="OKU170" s="98"/>
      <c r="OKV170" s="98"/>
      <c r="OKW170" s="98"/>
      <c r="OKX170" s="98"/>
      <c r="OKY170" s="98"/>
      <c r="OKZ170" s="98"/>
      <c r="OLA170" s="98"/>
      <c r="OLB170" s="98"/>
      <c r="OLC170" s="98"/>
      <c r="OLD170" s="98"/>
      <c r="OLE170" s="98"/>
      <c r="OLF170" s="98"/>
      <c r="OLG170" s="98"/>
      <c r="OLH170" s="98"/>
      <c r="OLI170" s="98"/>
      <c r="OLJ170" s="98"/>
      <c r="OLK170" s="98"/>
      <c r="OLL170" s="98"/>
      <c r="OLM170" s="98"/>
      <c r="OLN170" s="98"/>
      <c r="OLO170" s="98"/>
      <c r="OLP170" s="98"/>
      <c r="OLQ170" s="98"/>
      <c r="OLR170" s="98"/>
      <c r="OLS170" s="98"/>
      <c r="OLT170" s="98"/>
      <c r="OLU170" s="98"/>
      <c r="OLV170" s="98"/>
      <c r="OLW170" s="98"/>
      <c r="OLX170" s="98"/>
      <c r="OLY170" s="98"/>
      <c r="OLZ170" s="98"/>
      <c r="OMA170" s="98"/>
      <c r="OMB170" s="98"/>
      <c r="OMC170" s="98"/>
      <c r="OMD170" s="98"/>
      <c r="OME170" s="98"/>
      <c r="OMF170" s="98"/>
      <c r="OMG170" s="98"/>
      <c r="OMH170" s="98"/>
      <c r="OMI170" s="98"/>
      <c r="OMJ170" s="98"/>
      <c r="OMK170" s="98"/>
      <c r="OML170" s="98"/>
      <c r="OMM170" s="98"/>
      <c r="OMN170" s="98"/>
      <c r="OMO170" s="98"/>
      <c r="OMP170" s="98"/>
      <c r="OMQ170" s="98"/>
      <c r="OMR170" s="98"/>
      <c r="OMS170" s="98"/>
      <c r="OMT170" s="98"/>
      <c r="OMU170" s="98"/>
      <c r="OMV170" s="98"/>
      <c r="OMW170" s="98"/>
      <c r="OMX170" s="98"/>
      <c r="OMY170" s="98"/>
      <c r="OMZ170" s="98"/>
      <c r="ONA170" s="98"/>
      <c r="ONB170" s="98"/>
      <c r="ONC170" s="98"/>
      <c r="OND170" s="98"/>
      <c r="ONE170" s="98"/>
      <c r="ONF170" s="98"/>
      <c r="ONG170" s="98"/>
      <c r="ONH170" s="98"/>
      <c r="ONI170" s="98"/>
      <c r="ONJ170" s="98"/>
      <c r="ONK170" s="98"/>
      <c r="ONL170" s="98"/>
      <c r="ONM170" s="98"/>
      <c r="ONN170" s="98"/>
      <c r="ONO170" s="98"/>
      <c r="ONP170" s="98"/>
      <c r="ONQ170" s="98"/>
      <c r="ONR170" s="98"/>
      <c r="ONS170" s="98"/>
      <c r="ONT170" s="98"/>
      <c r="ONU170" s="98"/>
      <c r="ONV170" s="98"/>
      <c r="ONW170" s="98"/>
      <c r="ONX170" s="98"/>
      <c r="ONY170" s="98"/>
      <c r="ONZ170" s="98"/>
      <c r="OOA170" s="98"/>
      <c r="OOB170" s="98"/>
      <c r="OOC170" s="98"/>
      <c r="OOD170" s="98"/>
      <c r="OOE170" s="98"/>
      <c r="OOF170" s="98"/>
      <c r="OOG170" s="98"/>
      <c r="OOH170" s="98"/>
      <c r="OOI170" s="98"/>
      <c r="OOJ170" s="98"/>
      <c r="OOK170" s="98"/>
      <c r="OOL170" s="98"/>
      <c r="OOM170" s="98"/>
      <c r="OON170" s="98"/>
      <c r="OOO170" s="98"/>
      <c r="OOP170" s="98"/>
      <c r="OOQ170" s="98"/>
      <c r="OOR170" s="98"/>
      <c r="OOS170" s="98"/>
      <c r="OOT170" s="98"/>
      <c r="OOU170" s="98"/>
      <c r="OOV170" s="98"/>
      <c r="OOW170" s="98"/>
      <c r="OOX170" s="98"/>
      <c r="OOY170" s="98"/>
      <c r="OOZ170" s="98"/>
      <c r="OPA170" s="98"/>
      <c r="OPB170" s="98"/>
      <c r="OPC170" s="98"/>
      <c r="OPD170" s="98"/>
      <c r="OPE170" s="98"/>
      <c r="OPF170" s="98"/>
      <c r="OPG170" s="98"/>
      <c r="OPH170" s="98"/>
      <c r="OPI170" s="98"/>
      <c r="OPJ170" s="98"/>
      <c r="OPK170" s="98"/>
      <c r="OPL170" s="98"/>
      <c r="OPM170" s="98"/>
      <c r="OPN170" s="98"/>
      <c r="OPO170" s="98"/>
      <c r="OPP170" s="98"/>
      <c r="OPQ170" s="98"/>
      <c r="OPR170" s="98"/>
      <c r="OPS170" s="98"/>
      <c r="OPT170" s="98"/>
      <c r="OPU170" s="98"/>
      <c r="OPV170" s="98"/>
      <c r="OPW170" s="98"/>
      <c r="OPX170" s="98"/>
      <c r="OPY170" s="98"/>
      <c r="OPZ170" s="98"/>
      <c r="OQA170" s="98"/>
      <c r="OQB170" s="98"/>
      <c r="OQC170" s="98"/>
      <c r="OQD170" s="98"/>
      <c r="OQE170" s="98"/>
      <c r="OQF170" s="98"/>
      <c r="OQG170" s="98"/>
      <c r="OQH170" s="98"/>
      <c r="OQI170" s="98"/>
      <c r="OQJ170" s="98"/>
      <c r="OQK170" s="98"/>
      <c r="OQL170" s="98"/>
      <c r="OQM170" s="98"/>
      <c r="OQN170" s="98"/>
      <c r="OQO170" s="98"/>
      <c r="OQP170" s="98"/>
      <c r="OQQ170" s="98"/>
      <c r="OQR170" s="98"/>
      <c r="OQS170" s="98"/>
      <c r="OQT170" s="98"/>
      <c r="OQU170" s="98"/>
      <c r="OQV170" s="98"/>
      <c r="OQW170" s="98"/>
      <c r="OQX170" s="98"/>
      <c r="OQY170" s="98"/>
      <c r="OQZ170" s="98"/>
      <c r="ORA170" s="98"/>
      <c r="ORB170" s="98"/>
      <c r="ORC170" s="98"/>
      <c r="ORD170" s="98"/>
      <c r="ORE170" s="98"/>
      <c r="ORF170" s="98"/>
      <c r="ORG170" s="98"/>
      <c r="ORH170" s="98"/>
      <c r="ORI170" s="98"/>
      <c r="ORJ170" s="98"/>
      <c r="ORK170" s="98"/>
      <c r="ORL170" s="98"/>
      <c r="ORM170" s="98"/>
      <c r="ORN170" s="98"/>
      <c r="ORO170" s="98"/>
      <c r="ORP170" s="98"/>
      <c r="ORQ170" s="98"/>
      <c r="ORR170" s="98"/>
      <c r="ORS170" s="98"/>
      <c r="ORT170" s="98"/>
      <c r="ORU170" s="98"/>
      <c r="ORV170" s="98"/>
      <c r="ORW170" s="98"/>
      <c r="ORX170" s="98"/>
      <c r="ORY170" s="98"/>
      <c r="ORZ170" s="98"/>
      <c r="OSA170" s="98"/>
      <c r="OSB170" s="98"/>
      <c r="OSC170" s="98"/>
      <c r="OSD170" s="98"/>
      <c r="OSE170" s="98"/>
      <c r="OSF170" s="98"/>
      <c r="OSG170" s="98"/>
      <c r="OSH170" s="98"/>
      <c r="OSI170" s="98"/>
      <c r="OSJ170" s="98"/>
      <c r="OSK170" s="98"/>
      <c r="OSL170" s="98"/>
      <c r="OSM170" s="98"/>
      <c r="OSN170" s="98"/>
      <c r="OSO170" s="98"/>
      <c r="OSP170" s="98"/>
      <c r="OSQ170" s="98"/>
      <c r="OSR170" s="98"/>
      <c r="OSS170" s="98"/>
      <c r="OST170" s="98"/>
      <c r="OSU170" s="98"/>
      <c r="OSV170" s="98"/>
      <c r="OSW170" s="98"/>
      <c r="OSX170" s="98"/>
      <c r="OSY170" s="98"/>
      <c r="OSZ170" s="98"/>
      <c r="OTA170" s="98"/>
      <c r="OTB170" s="98"/>
      <c r="OTC170" s="98"/>
      <c r="OTD170" s="98"/>
      <c r="OTE170" s="98"/>
      <c r="OTF170" s="98"/>
      <c r="OTG170" s="98"/>
      <c r="OTH170" s="98"/>
      <c r="OTI170" s="98"/>
      <c r="OTJ170" s="98"/>
      <c r="OTK170" s="98"/>
      <c r="OTL170" s="98"/>
      <c r="OTM170" s="98"/>
      <c r="OTN170" s="98"/>
      <c r="OTO170" s="98"/>
      <c r="OTP170" s="98"/>
      <c r="OTQ170" s="98"/>
      <c r="OTR170" s="98"/>
      <c r="OTS170" s="98"/>
      <c r="OTT170" s="98"/>
      <c r="OTU170" s="98"/>
      <c r="OTV170" s="98"/>
      <c r="OTW170" s="98"/>
      <c r="OTX170" s="98"/>
      <c r="OTY170" s="98"/>
      <c r="OTZ170" s="98"/>
      <c r="OUA170" s="98"/>
      <c r="OUB170" s="98"/>
      <c r="OUC170" s="98"/>
      <c r="OUD170" s="98"/>
      <c r="OUE170" s="98"/>
      <c r="OUF170" s="98"/>
      <c r="OUG170" s="98"/>
      <c r="OUH170" s="98"/>
      <c r="OUI170" s="98"/>
      <c r="OUP170" s="98"/>
      <c r="OUQ170" s="98"/>
      <c r="OUR170" s="98"/>
      <c r="OUS170" s="98"/>
      <c r="OUT170" s="98"/>
      <c r="OUU170" s="98"/>
      <c r="OUV170" s="98"/>
      <c r="OUW170" s="98"/>
      <c r="OUX170" s="98"/>
      <c r="OUY170" s="98"/>
      <c r="OUZ170" s="98"/>
      <c r="OVA170" s="98"/>
      <c r="OVB170" s="98"/>
      <c r="OVC170" s="98"/>
      <c r="OVD170" s="98"/>
      <c r="OVE170" s="98"/>
      <c r="OVF170" s="98"/>
      <c r="OVG170" s="98"/>
      <c r="OVH170" s="98"/>
      <c r="OVI170" s="98"/>
      <c r="OVJ170" s="98"/>
      <c r="OVK170" s="98"/>
      <c r="OVL170" s="98"/>
      <c r="OVM170" s="98"/>
      <c r="OVN170" s="98"/>
      <c r="OVO170" s="98"/>
      <c r="OVP170" s="98"/>
      <c r="OVQ170" s="98"/>
      <c r="OVR170" s="98"/>
      <c r="OVS170" s="98"/>
      <c r="OVT170" s="98"/>
      <c r="OVU170" s="98"/>
      <c r="OVV170" s="98"/>
      <c r="OVW170" s="98"/>
      <c r="OVX170" s="98"/>
      <c r="OVY170" s="98"/>
      <c r="OVZ170" s="98"/>
      <c r="OWA170" s="98"/>
      <c r="OWB170" s="98"/>
      <c r="OWC170" s="98"/>
      <c r="OWD170" s="98"/>
      <c r="OWE170" s="98"/>
      <c r="OWF170" s="98"/>
      <c r="OWG170" s="98"/>
      <c r="OWH170" s="98"/>
      <c r="OWI170" s="98"/>
      <c r="OWJ170" s="98"/>
      <c r="OWK170" s="98"/>
      <c r="OWL170" s="98"/>
      <c r="OWM170" s="98"/>
      <c r="OWN170" s="98"/>
      <c r="OWO170" s="98"/>
      <c r="OWP170" s="98"/>
      <c r="OWQ170" s="98"/>
      <c r="OWR170" s="98"/>
      <c r="OWS170" s="98"/>
      <c r="OWT170" s="98"/>
      <c r="OWU170" s="98"/>
      <c r="OWV170" s="98"/>
      <c r="OWW170" s="98"/>
      <c r="OWX170" s="98"/>
      <c r="OWY170" s="98"/>
      <c r="OWZ170" s="98"/>
      <c r="OXA170" s="98"/>
      <c r="OXB170" s="98"/>
      <c r="OXC170" s="98"/>
      <c r="OXD170" s="98"/>
      <c r="OXE170" s="98"/>
      <c r="OXF170" s="98"/>
      <c r="OXG170" s="98"/>
      <c r="OXH170" s="98"/>
      <c r="OXI170" s="98"/>
      <c r="OXJ170" s="98"/>
      <c r="OXK170" s="98"/>
      <c r="OXL170" s="98"/>
      <c r="OXM170" s="98"/>
      <c r="OXN170" s="98"/>
      <c r="OXO170" s="98"/>
      <c r="OXP170" s="98"/>
      <c r="OXQ170" s="98"/>
      <c r="OXR170" s="98"/>
      <c r="OXS170" s="98"/>
      <c r="OXT170" s="98"/>
      <c r="OXU170" s="98"/>
      <c r="OXV170" s="98"/>
      <c r="OXW170" s="98"/>
      <c r="OXX170" s="98"/>
      <c r="OXY170" s="98"/>
      <c r="OXZ170" s="98"/>
      <c r="OYA170" s="98"/>
      <c r="OYB170" s="98"/>
      <c r="OYC170" s="98"/>
      <c r="OYD170" s="98"/>
      <c r="OYE170" s="98"/>
      <c r="OYF170" s="98"/>
      <c r="OYG170" s="98"/>
      <c r="OYH170" s="98"/>
      <c r="OYI170" s="98"/>
      <c r="OYJ170" s="98"/>
      <c r="OYK170" s="98"/>
      <c r="OYL170" s="98"/>
      <c r="OYM170" s="98"/>
      <c r="OYN170" s="98"/>
      <c r="OYO170" s="98"/>
      <c r="OYP170" s="98"/>
      <c r="OYQ170" s="98"/>
      <c r="OYR170" s="98"/>
      <c r="OYS170" s="98"/>
      <c r="OYT170" s="98"/>
      <c r="OYU170" s="98"/>
      <c r="OYV170" s="98"/>
      <c r="OYW170" s="98"/>
      <c r="OYX170" s="98"/>
      <c r="OYY170" s="98"/>
      <c r="OYZ170" s="98"/>
      <c r="OZA170" s="98"/>
      <c r="OZB170" s="98"/>
      <c r="OZC170" s="98"/>
      <c r="OZD170" s="98"/>
      <c r="OZE170" s="98"/>
      <c r="OZF170" s="98"/>
      <c r="OZG170" s="98"/>
      <c r="OZH170" s="98"/>
      <c r="OZI170" s="98"/>
      <c r="OZJ170" s="98"/>
      <c r="OZK170" s="98"/>
      <c r="OZL170" s="98"/>
      <c r="OZM170" s="98"/>
      <c r="OZN170" s="98"/>
      <c r="OZO170" s="98"/>
      <c r="OZP170" s="98"/>
      <c r="OZQ170" s="98"/>
      <c r="OZR170" s="98"/>
      <c r="OZS170" s="98"/>
      <c r="OZT170" s="98"/>
      <c r="OZU170" s="98"/>
      <c r="OZV170" s="98"/>
      <c r="OZW170" s="98"/>
      <c r="OZX170" s="98"/>
      <c r="OZY170" s="98"/>
      <c r="OZZ170" s="98"/>
      <c r="PAA170" s="98"/>
      <c r="PAB170" s="98"/>
      <c r="PAC170" s="98"/>
      <c r="PAD170" s="98"/>
      <c r="PAE170" s="98"/>
      <c r="PAF170" s="98"/>
      <c r="PAG170" s="98"/>
      <c r="PAH170" s="98"/>
      <c r="PAI170" s="98"/>
      <c r="PAJ170" s="98"/>
      <c r="PAK170" s="98"/>
      <c r="PAL170" s="98"/>
      <c r="PAM170" s="98"/>
      <c r="PAN170" s="98"/>
      <c r="PAO170" s="98"/>
      <c r="PAP170" s="98"/>
      <c r="PAQ170" s="98"/>
      <c r="PAR170" s="98"/>
      <c r="PAS170" s="98"/>
      <c r="PAT170" s="98"/>
      <c r="PAU170" s="98"/>
      <c r="PAV170" s="98"/>
      <c r="PAW170" s="98"/>
      <c r="PAX170" s="98"/>
      <c r="PAY170" s="98"/>
      <c r="PAZ170" s="98"/>
      <c r="PBA170" s="98"/>
      <c r="PBB170" s="98"/>
      <c r="PBC170" s="98"/>
      <c r="PBD170" s="98"/>
      <c r="PBE170" s="98"/>
      <c r="PBF170" s="98"/>
      <c r="PBG170" s="98"/>
      <c r="PBH170" s="98"/>
      <c r="PBI170" s="98"/>
      <c r="PBJ170" s="98"/>
      <c r="PBK170" s="98"/>
      <c r="PBL170" s="98"/>
      <c r="PBM170" s="98"/>
      <c r="PBN170" s="98"/>
      <c r="PBO170" s="98"/>
      <c r="PBP170" s="98"/>
      <c r="PBQ170" s="98"/>
      <c r="PBR170" s="98"/>
      <c r="PBS170" s="98"/>
      <c r="PBT170" s="98"/>
      <c r="PBU170" s="98"/>
      <c r="PBV170" s="98"/>
      <c r="PBW170" s="98"/>
      <c r="PBX170" s="98"/>
      <c r="PBY170" s="98"/>
      <c r="PBZ170" s="98"/>
      <c r="PCA170" s="98"/>
      <c r="PCB170" s="98"/>
      <c r="PCC170" s="98"/>
      <c r="PCD170" s="98"/>
      <c r="PCE170" s="98"/>
      <c r="PCF170" s="98"/>
      <c r="PCG170" s="98"/>
      <c r="PCH170" s="98"/>
      <c r="PCI170" s="98"/>
      <c r="PCJ170" s="98"/>
      <c r="PCK170" s="98"/>
      <c r="PCL170" s="98"/>
      <c r="PCM170" s="98"/>
      <c r="PCN170" s="98"/>
      <c r="PCO170" s="98"/>
      <c r="PCP170" s="98"/>
      <c r="PCQ170" s="98"/>
      <c r="PCR170" s="98"/>
      <c r="PCS170" s="98"/>
      <c r="PCT170" s="98"/>
      <c r="PCU170" s="98"/>
      <c r="PCV170" s="98"/>
      <c r="PCW170" s="98"/>
      <c r="PCX170" s="98"/>
      <c r="PCY170" s="98"/>
      <c r="PCZ170" s="98"/>
      <c r="PDA170" s="98"/>
      <c r="PDB170" s="98"/>
      <c r="PDC170" s="98"/>
      <c r="PDD170" s="98"/>
      <c r="PDE170" s="98"/>
      <c r="PDF170" s="98"/>
      <c r="PDG170" s="98"/>
      <c r="PDH170" s="98"/>
      <c r="PDI170" s="98"/>
      <c r="PDJ170" s="98"/>
      <c r="PDK170" s="98"/>
      <c r="PDL170" s="98"/>
      <c r="PDM170" s="98"/>
      <c r="PDN170" s="98"/>
      <c r="PDO170" s="98"/>
      <c r="PDP170" s="98"/>
      <c r="PDQ170" s="98"/>
      <c r="PDR170" s="98"/>
      <c r="PDS170" s="98"/>
      <c r="PDT170" s="98"/>
      <c r="PDU170" s="98"/>
      <c r="PDV170" s="98"/>
      <c r="PDW170" s="98"/>
      <c r="PDX170" s="98"/>
      <c r="PDY170" s="98"/>
      <c r="PDZ170" s="98"/>
      <c r="PEA170" s="98"/>
      <c r="PEB170" s="98"/>
      <c r="PEC170" s="98"/>
      <c r="PED170" s="98"/>
      <c r="PEE170" s="98"/>
      <c r="PEL170" s="98"/>
      <c r="PEM170" s="98"/>
      <c r="PEN170" s="98"/>
      <c r="PEO170" s="98"/>
      <c r="PEP170" s="98"/>
      <c r="PEQ170" s="98"/>
      <c r="PER170" s="98"/>
      <c r="PES170" s="98"/>
      <c r="PET170" s="98"/>
      <c r="PEU170" s="98"/>
      <c r="PEV170" s="98"/>
      <c r="PEW170" s="98"/>
      <c r="PEX170" s="98"/>
      <c r="PEY170" s="98"/>
      <c r="PEZ170" s="98"/>
      <c r="PFA170" s="98"/>
      <c r="PFB170" s="98"/>
      <c r="PFC170" s="98"/>
      <c r="PFD170" s="98"/>
      <c r="PFE170" s="98"/>
      <c r="PFF170" s="98"/>
      <c r="PFG170" s="98"/>
      <c r="PFH170" s="98"/>
      <c r="PFI170" s="98"/>
      <c r="PFJ170" s="98"/>
      <c r="PFK170" s="98"/>
      <c r="PFL170" s="98"/>
      <c r="PFM170" s="98"/>
      <c r="PFN170" s="98"/>
      <c r="PFO170" s="98"/>
      <c r="PFP170" s="98"/>
      <c r="PFQ170" s="98"/>
      <c r="PFR170" s="98"/>
      <c r="PFS170" s="98"/>
      <c r="PFT170" s="98"/>
      <c r="PFU170" s="98"/>
      <c r="PFV170" s="98"/>
      <c r="PFW170" s="98"/>
      <c r="PFX170" s="98"/>
      <c r="PFY170" s="98"/>
      <c r="PFZ170" s="98"/>
      <c r="PGA170" s="98"/>
      <c r="PGB170" s="98"/>
      <c r="PGC170" s="98"/>
      <c r="PGD170" s="98"/>
      <c r="PGE170" s="98"/>
      <c r="PGF170" s="98"/>
      <c r="PGG170" s="98"/>
      <c r="PGH170" s="98"/>
      <c r="PGI170" s="98"/>
      <c r="PGJ170" s="98"/>
      <c r="PGK170" s="98"/>
      <c r="PGL170" s="98"/>
      <c r="PGM170" s="98"/>
      <c r="PGN170" s="98"/>
      <c r="PGO170" s="98"/>
      <c r="PGP170" s="98"/>
      <c r="PGQ170" s="98"/>
      <c r="PGR170" s="98"/>
      <c r="PGS170" s="98"/>
      <c r="PGT170" s="98"/>
      <c r="PGU170" s="98"/>
      <c r="PGV170" s="98"/>
      <c r="PGW170" s="98"/>
      <c r="PGX170" s="98"/>
      <c r="PGY170" s="98"/>
      <c r="PGZ170" s="98"/>
      <c r="PHA170" s="98"/>
      <c r="PHB170" s="98"/>
      <c r="PHC170" s="98"/>
      <c r="PHD170" s="98"/>
      <c r="PHE170" s="98"/>
      <c r="PHF170" s="98"/>
      <c r="PHG170" s="98"/>
      <c r="PHH170" s="98"/>
      <c r="PHI170" s="98"/>
      <c r="PHJ170" s="98"/>
      <c r="PHK170" s="98"/>
      <c r="PHL170" s="98"/>
      <c r="PHM170" s="98"/>
      <c r="PHN170" s="98"/>
      <c r="PHO170" s="98"/>
      <c r="PHP170" s="98"/>
      <c r="PHQ170" s="98"/>
      <c r="PHR170" s="98"/>
      <c r="PHS170" s="98"/>
      <c r="PHT170" s="98"/>
      <c r="PHU170" s="98"/>
      <c r="PHV170" s="98"/>
      <c r="PHW170" s="98"/>
      <c r="PHX170" s="98"/>
      <c r="PHY170" s="98"/>
      <c r="PHZ170" s="98"/>
      <c r="PIA170" s="98"/>
      <c r="PIB170" s="98"/>
      <c r="PIC170" s="98"/>
      <c r="PID170" s="98"/>
      <c r="PIE170" s="98"/>
      <c r="PIF170" s="98"/>
      <c r="PIG170" s="98"/>
      <c r="PIH170" s="98"/>
      <c r="PII170" s="98"/>
      <c r="PIJ170" s="98"/>
      <c r="PIK170" s="98"/>
      <c r="PIL170" s="98"/>
      <c r="PIM170" s="98"/>
      <c r="PIN170" s="98"/>
      <c r="PIO170" s="98"/>
      <c r="PIP170" s="98"/>
      <c r="PIQ170" s="98"/>
      <c r="PIR170" s="98"/>
      <c r="PIS170" s="98"/>
      <c r="PIT170" s="98"/>
      <c r="PIU170" s="98"/>
      <c r="PIV170" s="98"/>
      <c r="PIW170" s="98"/>
      <c r="PIX170" s="98"/>
      <c r="PIY170" s="98"/>
      <c r="PIZ170" s="98"/>
      <c r="PJA170" s="98"/>
      <c r="PJB170" s="98"/>
      <c r="PJC170" s="98"/>
      <c r="PJD170" s="98"/>
      <c r="PJE170" s="98"/>
      <c r="PJF170" s="98"/>
      <c r="PJG170" s="98"/>
      <c r="PJH170" s="98"/>
      <c r="PJI170" s="98"/>
      <c r="PJJ170" s="98"/>
      <c r="PJK170" s="98"/>
      <c r="PJL170" s="98"/>
      <c r="PJM170" s="98"/>
      <c r="PJN170" s="98"/>
      <c r="PJO170" s="98"/>
      <c r="PJP170" s="98"/>
      <c r="PJQ170" s="98"/>
      <c r="PJR170" s="98"/>
      <c r="PJS170" s="98"/>
      <c r="PJT170" s="98"/>
      <c r="PJU170" s="98"/>
      <c r="PJV170" s="98"/>
      <c r="PJW170" s="98"/>
      <c r="PJX170" s="98"/>
      <c r="PJY170" s="98"/>
      <c r="PJZ170" s="98"/>
      <c r="PKA170" s="98"/>
      <c r="PKB170" s="98"/>
      <c r="PKC170" s="98"/>
      <c r="PKD170" s="98"/>
      <c r="PKE170" s="98"/>
      <c r="PKF170" s="98"/>
      <c r="PKG170" s="98"/>
      <c r="PKH170" s="98"/>
      <c r="PKI170" s="98"/>
      <c r="PKJ170" s="98"/>
      <c r="PKK170" s="98"/>
      <c r="PKL170" s="98"/>
      <c r="PKM170" s="98"/>
      <c r="PKN170" s="98"/>
      <c r="PKO170" s="98"/>
      <c r="PKP170" s="98"/>
      <c r="PKQ170" s="98"/>
      <c r="PKR170" s="98"/>
      <c r="PKS170" s="98"/>
      <c r="PKT170" s="98"/>
      <c r="PKU170" s="98"/>
      <c r="PKV170" s="98"/>
      <c r="PKW170" s="98"/>
      <c r="PKX170" s="98"/>
      <c r="PKY170" s="98"/>
      <c r="PKZ170" s="98"/>
      <c r="PLA170" s="98"/>
      <c r="PLB170" s="98"/>
      <c r="PLC170" s="98"/>
      <c r="PLD170" s="98"/>
      <c r="PLE170" s="98"/>
      <c r="PLF170" s="98"/>
      <c r="PLG170" s="98"/>
      <c r="PLH170" s="98"/>
      <c r="PLI170" s="98"/>
      <c r="PLJ170" s="98"/>
      <c r="PLK170" s="98"/>
      <c r="PLL170" s="98"/>
      <c r="PLM170" s="98"/>
      <c r="PLN170" s="98"/>
      <c r="PLO170" s="98"/>
      <c r="PLP170" s="98"/>
      <c r="PLQ170" s="98"/>
      <c r="PLR170" s="98"/>
      <c r="PLS170" s="98"/>
      <c r="PLT170" s="98"/>
      <c r="PLU170" s="98"/>
      <c r="PLV170" s="98"/>
      <c r="PLW170" s="98"/>
      <c r="PLX170" s="98"/>
      <c r="PLY170" s="98"/>
      <c r="PLZ170" s="98"/>
      <c r="PMA170" s="98"/>
      <c r="PMB170" s="98"/>
      <c r="PMC170" s="98"/>
      <c r="PMD170" s="98"/>
      <c r="PME170" s="98"/>
      <c r="PMF170" s="98"/>
      <c r="PMG170" s="98"/>
      <c r="PMH170" s="98"/>
      <c r="PMI170" s="98"/>
      <c r="PMJ170" s="98"/>
      <c r="PMK170" s="98"/>
      <c r="PML170" s="98"/>
      <c r="PMM170" s="98"/>
      <c r="PMN170" s="98"/>
      <c r="PMO170" s="98"/>
      <c r="PMP170" s="98"/>
      <c r="PMQ170" s="98"/>
      <c r="PMR170" s="98"/>
      <c r="PMS170" s="98"/>
      <c r="PMT170" s="98"/>
      <c r="PMU170" s="98"/>
      <c r="PMV170" s="98"/>
      <c r="PMW170" s="98"/>
      <c r="PMX170" s="98"/>
      <c r="PMY170" s="98"/>
      <c r="PMZ170" s="98"/>
      <c r="PNA170" s="98"/>
      <c r="PNB170" s="98"/>
      <c r="PNC170" s="98"/>
      <c r="PND170" s="98"/>
      <c r="PNE170" s="98"/>
      <c r="PNF170" s="98"/>
      <c r="PNG170" s="98"/>
      <c r="PNH170" s="98"/>
      <c r="PNI170" s="98"/>
      <c r="PNJ170" s="98"/>
      <c r="PNK170" s="98"/>
      <c r="PNL170" s="98"/>
      <c r="PNM170" s="98"/>
      <c r="PNN170" s="98"/>
      <c r="PNO170" s="98"/>
      <c r="PNP170" s="98"/>
      <c r="PNQ170" s="98"/>
      <c r="PNR170" s="98"/>
      <c r="PNS170" s="98"/>
      <c r="PNT170" s="98"/>
      <c r="PNU170" s="98"/>
      <c r="PNV170" s="98"/>
      <c r="PNW170" s="98"/>
      <c r="PNX170" s="98"/>
      <c r="PNY170" s="98"/>
      <c r="PNZ170" s="98"/>
      <c r="POA170" s="98"/>
      <c r="POH170" s="98"/>
      <c r="POI170" s="98"/>
      <c r="POJ170" s="98"/>
      <c r="POK170" s="98"/>
      <c r="POL170" s="98"/>
      <c r="POM170" s="98"/>
      <c r="PON170" s="98"/>
      <c r="POO170" s="98"/>
      <c r="POP170" s="98"/>
      <c r="POQ170" s="98"/>
      <c r="POR170" s="98"/>
      <c r="POS170" s="98"/>
      <c r="POT170" s="98"/>
      <c r="POU170" s="98"/>
      <c r="POV170" s="98"/>
      <c r="POW170" s="98"/>
      <c r="POX170" s="98"/>
      <c r="POY170" s="98"/>
      <c r="POZ170" s="98"/>
      <c r="PPA170" s="98"/>
      <c r="PPB170" s="98"/>
      <c r="PPC170" s="98"/>
      <c r="PPD170" s="98"/>
      <c r="PPE170" s="98"/>
      <c r="PPF170" s="98"/>
      <c r="PPG170" s="98"/>
      <c r="PPH170" s="98"/>
      <c r="PPI170" s="98"/>
      <c r="PPJ170" s="98"/>
      <c r="PPK170" s="98"/>
      <c r="PPL170" s="98"/>
      <c r="PPM170" s="98"/>
      <c r="PPN170" s="98"/>
      <c r="PPO170" s="98"/>
      <c r="PPP170" s="98"/>
      <c r="PPQ170" s="98"/>
      <c r="PPR170" s="98"/>
      <c r="PPS170" s="98"/>
      <c r="PPT170" s="98"/>
      <c r="PPU170" s="98"/>
      <c r="PPV170" s="98"/>
      <c r="PPW170" s="98"/>
      <c r="PPX170" s="98"/>
      <c r="PPY170" s="98"/>
      <c r="PPZ170" s="98"/>
      <c r="PQA170" s="98"/>
      <c r="PQB170" s="98"/>
      <c r="PQC170" s="98"/>
      <c r="PQD170" s="98"/>
      <c r="PQE170" s="98"/>
      <c r="PQF170" s="98"/>
      <c r="PQG170" s="98"/>
      <c r="PQH170" s="98"/>
      <c r="PQI170" s="98"/>
      <c r="PQJ170" s="98"/>
      <c r="PQK170" s="98"/>
      <c r="PQL170" s="98"/>
      <c r="PQM170" s="98"/>
      <c r="PQN170" s="98"/>
      <c r="PQO170" s="98"/>
      <c r="PQP170" s="98"/>
      <c r="PQQ170" s="98"/>
      <c r="PQR170" s="98"/>
      <c r="PQS170" s="98"/>
      <c r="PQT170" s="98"/>
      <c r="PQU170" s="98"/>
      <c r="PQV170" s="98"/>
      <c r="PQW170" s="98"/>
      <c r="PQX170" s="98"/>
      <c r="PQY170" s="98"/>
      <c r="PQZ170" s="98"/>
      <c r="PRA170" s="98"/>
      <c r="PRB170" s="98"/>
      <c r="PRC170" s="98"/>
      <c r="PRD170" s="98"/>
      <c r="PRE170" s="98"/>
      <c r="PRF170" s="98"/>
      <c r="PRG170" s="98"/>
      <c r="PRH170" s="98"/>
      <c r="PRI170" s="98"/>
      <c r="PRJ170" s="98"/>
      <c r="PRK170" s="98"/>
      <c r="PRL170" s="98"/>
      <c r="PRM170" s="98"/>
      <c r="PRN170" s="98"/>
      <c r="PRO170" s="98"/>
      <c r="PRP170" s="98"/>
      <c r="PRQ170" s="98"/>
      <c r="PRR170" s="98"/>
      <c r="PRS170" s="98"/>
      <c r="PRT170" s="98"/>
      <c r="PRU170" s="98"/>
      <c r="PRV170" s="98"/>
      <c r="PRW170" s="98"/>
      <c r="PRX170" s="98"/>
      <c r="PRY170" s="98"/>
      <c r="PRZ170" s="98"/>
      <c r="PSA170" s="98"/>
      <c r="PSB170" s="98"/>
      <c r="PSC170" s="98"/>
      <c r="PSD170" s="98"/>
      <c r="PSE170" s="98"/>
      <c r="PSF170" s="98"/>
      <c r="PSG170" s="98"/>
      <c r="PSH170" s="98"/>
      <c r="PSI170" s="98"/>
      <c r="PSJ170" s="98"/>
      <c r="PSK170" s="98"/>
      <c r="PSL170" s="98"/>
      <c r="PSM170" s="98"/>
      <c r="PSN170" s="98"/>
      <c r="PSO170" s="98"/>
      <c r="PSP170" s="98"/>
      <c r="PSQ170" s="98"/>
      <c r="PSR170" s="98"/>
      <c r="PSS170" s="98"/>
      <c r="PST170" s="98"/>
      <c r="PSU170" s="98"/>
      <c r="PSV170" s="98"/>
      <c r="PSW170" s="98"/>
      <c r="PSX170" s="98"/>
      <c r="PSY170" s="98"/>
      <c r="PSZ170" s="98"/>
      <c r="PTA170" s="98"/>
      <c r="PTB170" s="98"/>
      <c r="PTC170" s="98"/>
      <c r="PTD170" s="98"/>
      <c r="PTE170" s="98"/>
      <c r="PTF170" s="98"/>
      <c r="PTG170" s="98"/>
      <c r="PTH170" s="98"/>
      <c r="PTI170" s="98"/>
      <c r="PTJ170" s="98"/>
      <c r="PTK170" s="98"/>
      <c r="PTL170" s="98"/>
      <c r="PTM170" s="98"/>
      <c r="PTN170" s="98"/>
      <c r="PTO170" s="98"/>
      <c r="PTP170" s="98"/>
      <c r="PTQ170" s="98"/>
      <c r="PTR170" s="98"/>
      <c r="PTS170" s="98"/>
      <c r="PTT170" s="98"/>
      <c r="PTU170" s="98"/>
      <c r="PTV170" s="98"/>
      <c r="PTW170" s="98"/>
      <c r="PTX170" s="98"/>
      <c r="PTY170" s="98"/>
      <c r="PTZ170" s="98"/>
      <c r="PUA170" s="98"/>
      <c r="PUB170" s="98"/>
      <c r="PUC170" s="98"/>
      <c r="PUD170" s="98"/>
      <c r="PUE170" s="98"/>
      <c r="PUF170" s="98"/>
      <c r="PUG170" s="98"/>
      <c r="PUH170" s="98"/>
      <c r="PUI170" s="98"/>
      <c r="PUJ170" s="98"/>
      <c r="PUK170" s="98"/>
      <c r="PUL170" s="98"/>
      <c r="PUM170" s="98"/>
      <c r="PUN170" s="98"/>
      <c r="PUO170" s="98"/>
      <c r="PUP170" s="98"/>
      <c r="PUQ170" s="98"/>
      <c r="PUR170" s="98"/>
      <c r="PUS170" s="98"/>
      <c r="PUT170" s="98"/>
      <c r="PUU170" s="98"/>
      <c r="PUV170" s="98"/>
      <c r="PUW170" s="98"/>
      <c r="PUX170" s="98"/>
      <c r="PUY170" s="98"/>
      <c r="PUZ170" s="98"/>
      <c r="PVA170" s="98"/>
      <c r="PVB170" s="98"/>
      <c r="PVC170" s="98"/>
      <c r="PVD170" s="98"/>
      <c r="PVE170" s="98"/>
      <c r="PVF170" s="98"/>
      <c r="PVG170" s="98"/>
      <c r="PVH170" s="98"/>
      <c r="PVI170" s="98"/>
      <c r="PVJ170" s="98"/>
      <c r="PVK170" s="98"/>
      <c r="PVL170" s="98"/>
      <c r="PVM170" s="98"/>
      <c r="PVN170" s="98"/>
      <c r="PVO170" s="98"/>
      <c r="PVP170" s="98"/>
      <c r="PVQ170" s="98"/>
      <c r="PVR170" s="98"/>
      <c r="PVS170" s="98"/>
      <c r="PVT170" s="98"/>
      <c r="PVU170" s="98"/>
      <c r="PVV170" s="98"/>
      <c r="PVW170" s="98"/>
      <c r="PVX170" s="98"/>
      <c r="PVY170" s="98"/>
      <c r="PVZ170" s="98"/>
      <c r="PWA170" s="98"/>
      <c r="PWB170" s="98"/>
      <c r="PWC170" s="98"/>
      <c r="PWD170" s="98"/>
      <c r="PWE170" s="98"/>
      <c r="PWF170" s="98"/>
      <c r="PWG170" s="98"/>
      <c r="PWH170" s="98"/>
      <c r="PWI170" s="98"/>
      <c r="PWJ170" s="98"/>
      <c r="PWK170" s="98"/>
      <c r="PWL170" s="98"/>
      <c r="PWM170" s="98"/>
      <c r="PWN170" s="98"/>
      <c r="PWO170" s="98"/>
      <c r="PWP170" s="98"/>
      <c r="PWQ170" s="98"/>
      <c r="PWR170" s="98"/>
      <c r="PWS170" s="98"/>
      <c r="PWT170" s="98"/>
      <c r="PWU170" s="98"/>
      <c r="PWV170" s="98"/>
      <c r="PWW170" s="98"/>
      <c r="PWX170" s="98"/>
      <c r="PWY170" s="98"/>
      <c r="PWZ170" s="98"/>
      <c r="PXA170" s="98"/>
      <c r="PXB170" s="98"/>
      <c r="PXC170" s="98"/>
      <c r="PXD170" s="98"/>
      <c r="PXE170" s="98"/>
      <c r="PXF170" s="98"/>
      <c r="PXG170" s="98"/>
      <c r="PXH170" s="98"/>
      <c r="PXI170" s="98"/>
      <c r="PXJ170" s="98"/>
      <c r="PXK170" s="98"/>
      <c r="PXL170" s="98"/>
      <c r="PXM170" s="98"/>
      <c r="PXN170" s="98"/>
      <c r="PXO170" s="98"/>
      <c r="PXP170" s="98"/>
      <c r="PXQ170" s="98"/>
      <c r="PXR170" s="98"/>
      <c r="PXS170" s="98"/>
      <c r="PXT170" s="98"/>
      <c r="PXU170" s="98"/>
      <c r="PXV170" s="98"/>
      <c r="PXW170" s="98"/>
      <c r="PYD170" s="98"/>
      <c r="PYE170" s="98"/>
      <c r="PYF170" s="98"/>
      <c r="PYG170" s="98"/>
      <c r="PYH170" s="98"/>
      <c r="PYI170" s="98"/>
      <c r="PYJ170" s="98"/>
      <c r="PYK170" s="98"/>
      <c r="PYL170" s="98"/>
      <c r="PYM170" s="98"/>
      <c r="PYN170" s="98"/>
      <c r="PYO170" s="98"/>
      <c r="PYP170" s="98"/>
      <c r="PYQ170" s="98"/>
      <c r="PYR170" s="98"/>
      <c r="PYS170" s="98"/>
      <c r="PYT170" s="98"/>
      <c r="PYU170" s="98"/>
      <c r="PYV170" s="98"/>
      <c r="PYW170" s="98"/>
      <c r="PYX170" s="98"/>
      <c r="PYY170" s="98"/>
      <c r="PYZ170" s="98"/>
      <c r="PZA170" s="98"/>
      <c r="PZB170" s="98"/>
      <c r="PZC170" s="98"/>
      <c r="PZD170" s="98"/>
      <c r="PZE170" s="98"/>
      <c r="PZF170" s="98"/>
      <c r="PZG170" s="98"/>
      <c r="PZH170" s="98"/>
      <c r="PZI170" s="98"/>
      <c r="PZJ170" s="98"/>
      <c r="PZK170" s="98"/>
      <c r="PZL170" s="98"/>
      <c r="PZM170" s="98"/>
      <c r="PZN170" s="98"/>
      <c r="PZO170" s="98"/>
      <c r="PZP170" s="98"/>
      <c r="PZQ170" s="98"/>
      <c r="PZR170" s="98"/>
      <c r="PZS170" s="98"/>
      <c r="PZT170" s="98"/>
      <c r="PZU170" s="98"/>
      <c r="PZV170" s="98"/>
      <c r="PZW170" s="98"/>
      <c r="PZX170" s="98"/>
      <c r="PZY170" s="98"/>
      <c r="PZZ170" s="98"/>
      <c r="QAA170" s="98"/>
      <c r="QAB170" s="98"/>
      <c r="QAC170" s="98"/>
      <c r="QAD170" s="98"/>
      <c r="QAE170" s="98"/>
      <c r="QAF170" s="98"/>
      <c r="QAG170" s="98"/>
      <c r="QAH170" s="98"/>
      <c r="QAI170" s="98"/>
      <c r="QAJ170" s="98"/>
      <c r="QAK170" s="98"/>
      <c r="QAL170" s="98"/>
      <c r="QAM170" s="98"/>
      <c r="QAN170" s="98"/>
      <c r="QAO170" s="98"/>
      <c r="QAP170" s="98"/>
      <c r="QAQ170" s="98"/>
      <c r="QAR170" s="98"/>
      <c r="QAS170" s="98"/>
      <c r="QAT170" s="98"/>
      <c r="QAU170" s="98"/>
      <c r="QAV170" s="98"/>
      <c r="QAW170" s="98"/>
      <c r="QAX170" s="98"/>
      <c r="QAY170" s="98"/>
      <c r="QAZ170" s="98"/>
      <c r="QBA170" s="98"/>
      <c r="QBB170" s="98"/>
      <c r="QBC170" s="98"/>
      <c r="QBD170" s="98"/>
      <c r="QBE170" s="98"/>
      <c r="QBF170" s="98"/>
      <c r="QBG170" s="98"/>
      <c r="QBH170" s="98"/>
      <c r="QBI170" s="98"/>
      <c r="QBJ170" s="98"/>
      <c r="QBK170" s="98"/>
      <c r="QBL170" s="98"/>
      <c r="QBM170" s="98"/>
      <c r="QBN170" s="98"/>
      <c r="QBO170" s="98"/>
      <c r="QBP170" s="98"/>
      <c r="QBQ170" s="98"/>
      <c r="QBR170" s="98"/>
      <c r="QBS170" s="98"/>
      <c r="QBT170" s="98"/>
      <c r="QBU170" s="98"/>
      <c r="QBV170" s="98"/>
      <c r="QBW170" s="98"/>
      <c r="QBX170" s="98"/>
      <c r="QBY170" s="98"/>
      <c r="QBZ170" s="98"/>
      <c r="QCA170" s="98"/>
      <c r="QCB170" s="98"/>
      <c r="QCC170" s="98"/>
      <c r="QCD170" s="98"/>
      <c r="QCE170" s="98"/>
      <c r="QCF170" s="98"/>
      <c r="QCG170" s="98"/>
      <c r="QCH170" s="98"/>
      <c r="QCI170" s="98"/>
      <c r="QCJ170" s="98"/>
      <c r="QCK170" s="98"/>
      <c r="QCL170" s="98"/>
      <c r="QCM170" s="98"/>
      <c r="QCN170" s="98"/>
      <c r="QCO170" s="98"/>
      <c r="QCP170" s="98"/>
      <c r="QCQ170" s="98"/>
      <c r="QCR170" s="98"/>
      <c r="QCS170" s="98"/>
      <c r="QCT170" s="98"/>
      <c r="QCU170" s="98"/>
      <c r="QCV170" s="98"/>
      <c r="QCW170" s="98"/>
      <c r="QCX170" s="98"/>
      <c r="QCY170" s="98"/>
      <c r="QCZ170" s="98"/>
      <c r="QDA170" s="98"/>
      <c r="QDB170" s="98"/>
      <c r="QDC170" s="98"/>
      <c r="QDD170" s="98"/>
      <c r="QDE170" s="98"/>
      <c r="QDF170" s="98"/>
      <c r="QDG170" s="98"/>
      <c r="QDH170" s="98"/>
      <c r="QDI170" s="98"/>
      <c r="QDJ170" s="98"/>
      <c r="QDK170" s="98"/>
      <c r="QDL170" s="98"/>
      <c r="QDM170" s="98"/>
      <c r="QDN170" s="98"/>
      <c r="QDO170" s="98"/>
      <c r="QDP170" s="98"/>
      <c r="QDQ170" s="98"/>
      <c r="QDR170" s="98"/>
      <c r="QDS170" s="98"/>
      <c r="QDT170" s="98"/>
      <c r="QDU170" s="98"/>
      <c r="QDV170" s="98"/>
      <c r="QDW170" s="98"/>
      <c r="QDX170" s="98"/>
      <c r="QDY170" s="98"/>
      <c r="QDZ170" s="98"/>
      <c r="QEA170" s="98"/>
      <c r="QEB170" s="98"/>
      <c r="QEC170" s="98"/>
      <c r="QED170" s="98"/>
      <c r="QEE170" s="98"/>
      <c r="QEF170" s="98"/>
      <c r="QEG170" s="98"/>
      <c r="QEH170" s="98"/>
      <c r="QEI170" s="98"/>
      <c r="QEJ170" s="98"/>
      <c r="QEK170" s="98"/>
      <c r="QEL170" s="98"/>
      <c r="QEM170" s="98"/>
      <c r="QEN170" s="98"/>
      <c r="QEO170" s="98"/>
      <c r="QEP170" s="98"/>
      <c r="QEQ170" s="98"/>
      <c r="QER170" s="98"/>
      <c r="QES170" s="98"/>
      <c r="QET170" s="98"/>
      <c r="QEU170" s="98"/>
      <c r="QEV170" s="98"/>
      <c r="QEW170" s="98"/>
      <c r="QEX170" s="98"/>
      <c r="QEY170" s="98"/>
      <c r="QEZ170" s="98"/>
      <c r="QFA170" s="98"/>
      <c r="QFB170" s="98"/>
      <c r="QFC170" s="98"/>
      <c r="QFD170" s="98"/>
      <c r="QFE170" s="98"/>
      <c r="QFF170" s="98"/>
      <c r="QFG170" s="98"/>
      <c r="QFH170" s="98"/>
      <c r="QFI170" s="98"/>
      <c r="QFJ170" s="98"/>
      <c r="QFK170" s="98"/>
      <c r="QFL170" s="98"/>
      <c r="QFM170" s="98"/>
      <c r="QFN170" s="98"/>
      <c r="QFO170" s="98"/>
      <c r="QFP170" s="98"/>
      <c r="QFQ170" s="98"/>
      <c r="QFR170" s="98"/>
      <c r="QFS170" s="98"/>
      <c r="QFT170" s="98"/>
      <c r="QFU170" s="98"/>
      <c r="QFV170" s="98"/>
      <c r="QFW170" s="98"/>
      <c r="QFX170" s="98"/>
      <c r="QFY170" s="98"/>
      <c r="QFZ170" s="98"/>
      <c r="QGA170" s="98"/>
      <c r="QGB170" s="98"/>
      <c r="QGC170" s="98"/>
      <c r="QGD170" s="98"/>
      <c r="QGE170" s="98"/>
      <c r="QGF170" s="98"/>
      <c r="QGG170" s="98"/>
      <c r="QGH170" s="98"/>
      <c r="QGI170" s="98"/>
      <c r="QGJ170" s="98"/>
      <c r="QGK170" s="98"/>
      <c r="QGL170" s="98"/>
      <c r="QGM170" s="98"/>
      <c r="QGN170" s="98"/>
      <c r="QGO170" s="98"/>
      <c r="QGP170" s="98"/>
      <c r="QGQ170" s="98"/>
      <c r="QGR170" s="98"/>
      <c r="QGS170" s="98"/>
      <c r="QGT170" s="98"/>
      <c r="QGU170" s="98"/>
      <c r="QGV170" s="98"/>
      <c r="QGW170" s="98"/>
      <c r="QGX170" s="98"/>
      <c r="QGY170" s="98"/>
      <c r="QGZ170" s="98"/>
      <c r="QHA170" s="98"/>
      <c r="QHB170" s="98"/>
      <c r="QHC170" s="98"/>
      <c r="QHD170" s="98"/>
      <c r="QHE170" s="98"/>
      <c r="QHF170" s="98"/>
      <c r="QHG170" s="98"/>
      <c r="QHH170" s="98"/>
      <c r="QHI170" s="98"/>
      <c r="QHJ170" s="98"/>
      <c r="QHK170" s="98"/>
      <c r="QHL170" s="98"/>
      <c r="QHM170" s="98"/>
      <c r="QHN170" s="98"/>
      <c r="QHO170" s="98"/>
      <c r="QHP170" s="98"/>
      <c r="QHQ170" s="98"/>
      <c r="QHR170" s="98"/>
      <c r="QHS170" s="98"/>
      <c r="QHZ170" s="98"/>
      <c r="QIA170" s="98"/>
      <c r="QIB170" s="98"/>
      <c r="QIC170" s="98"/>
      <c r="QID170" s="98"/>
      <c r="QIE170" s="98"/>
      <c r="QIF170" s="98"/>
      <c r="QIG170" s="98"/>
      <c r="QIH170" s="98"/>
      <c r="QII170" s="98"/>
      <c r="QIJ170" s="98"/>
      <c r="QIK170" s="98"/>
      <c r="QIL170" s="98"/>
      <c r="QIM170" s="98"/>
      <c r="QIN170" s="98"/>
      <c r="QIO170" s="98"/>
      <c r="QIP170" s="98"/>
      <c r="QIQ170" s="98"/>
      <c r="QIR170" s="98"/>
      <c r="QIS170" s="98"/>
      <c r="QIT170" s="98"/>
      <c r="QIU170" s="98"/>
      <c r="QIV170" s="98"/>
      <c r="QIW170" s="98"/>
      <c r="QIX170" s="98"/>
      <c r="QIY170" s="98"/>
      <c r="QIZ170" s="98"/>
      <c r="QJA170" s="98"/>
      <c r="QJB170" s="98"/>
      <c r="QJC170" s="98"/>
      <c r="QJD170" s="98"/>
      <c r="QJE170" s="98"/>
      <c r="QJF170" s="98"/>
      <c r="QJG170" s="98"/>
      <c r="QJH170" s="98"/>
      <c r="QJI170" s="98"/>
      <c r="QJJ170" s="98"/>
      <c r="QJK170" s="98"/>
      <c r="QJL170" s="98"/>
      <c r="QJM170" s="98"/>
      <c r="QJN170" s="98"/>
      <c r="QJO170" s="98"/>
      <c r="QJP170" s="98"/>
      <c r="QJQ170" s="98"/>
      <c r="QJR170" s="98"/>
      <c r="QJS170" s="98"/>
      <c r="QJT170" s="98"/>
      <c r="QJU170" s="98"/>
      <c r="QJV170" s="98"/>
      <c r="QJW170" s="98"/>
      <c r="QJX170" s="98"/>
      <c r="QJY170" s="98"/>
      <c r="QJZ170" s="98"/>
      <c r="QKA170" s="98"/>
      <c r="QKB170" s="98"/>
      <c r="QKC170" s="98"/>
      <c r="QKD170" s="98"/>
      <c r="QKE170" s="98"/>
      <c r="QKF170" s="98"/>
      <c r="QKG170" s="98"/>
      <c r="QKH170" s="98"/>
      <c r="QKI170" s="98"/>
      <c r="QKJ170" s="98"/>
      <c r="QKK170" s="98"/>
      <c r="QKL170" s="98"/>
      <c r="QKM170" s="98"/>
      <c r="QKN170" s="98"/>
      <c r="QKO170" s="98"/>
      <c r="QKP170" s="98"/>
      <c r="QKQ170" s="98"/>
      <c r="QKR170" s="98"/>
      <c r="QKS170" s="98"/>
      <c r="QKT170" s="98"/>
      <c r="QKU170" s="98"/>
      <c r="QKV170" s="98"/>
      <c r="QKW170" s="98"/>
      <c r="QKX170" s="98"/>
      <c r="QKY170" s="98"/>
      <c r="QKZ170" s="98"/>
      <c r="QLA170" s="98"/>
      <c r="QLB170" s="98"/>
      <c r="QLC170" s="98"/>
      <c r="QLD170" s="98"/>
      <c r="QLE170" s="98"/>
      <c r="QLF170" s="98"/>
      <c r="QLG170" s="98"/>
      <c r="QLH170" s="98"/>
      <c r="QLI170" s="98"/>
      <c r="QLJ170" s="98"/>
      <c r="QLK170" s="98"/>
      <c r="QLL170" s="98"/>
      <c r="QLM170" s="98"/>
      <c r="QLN170" s="98"/>
      <c r="QLO170" s="98"/>
      <c r="QLP170" s="98"/>
      <c r="QLQ170" s="98"/>
      <c r="QLR170" s="98"/>
      <c r="QLS170" s="98"/>
      <c r="QLT170" s="98"/>
      <c r="QLU170" s="98"/>
      <c r="QLV170" s="98"/>
      <c r="QLW170" s="98"/>
      <c r="QLX170" s="98"/>
      <c r="QLY170" s="98"/>
      <c r="QLZ170" s="98"/>
      <c r="QMA170" s="98"/>
      <c r="QMB170" s="98"/>
      <c r="QMC170" s="98"/>
      <c r="QMD170" s="98"/>
      <c r="QME170" s="98"/>
      <c r="QMF170" s="98"/>
      <c r="QMG170" s="98"/>
      <c r="QMH170" s="98"/>
      <c r="QMI170" s="98"/>
      <c r="QMJ170" s="98"/>
      <c r="QMK170" s="98"/>
      <c r="QML170" s="98"/>
      <c r="QMM170" s="98"/>
      <c r="QMN170" s="98"/>
      <c r="QMO170" s="98"/>
      <c r="QMP170" s="98"/>
      <c r="QMQ170" s="98"/>
      <c r="QMR170" s="98"/>
      <c r="QMS170" s="98"/>
      <c r="QMT170" s="98"/>
      <c r="QMU170" s="98"/>
      <c r="QMV170" s="98"/>
      <c r="QMW170" s="98"/>
      <c r="QMX170" s="98"/>
      <c r="QMY170" s="98"/>
      <c r="QMZ170" s="98"/>
      <c r="QNA170" s="98"/>
      <c r="QNB170" s="98"/>
      <c r="QNC170" s="98"/>
      <c r="QND170" s="98"/>
      <c r="QNE170" s="98"/>
      <c r="QNF170" s="98"/>
      <c r="QNG170" s="98"/>
      <c r="QNH170" s="98"/>
      <c r="QNI170" s="98"/>
      <c r="QNJ170" s="98"/>
      <c r="QNK170" s="98"/>
      <c r="QNL170" s="98"/>
      <c r="QNM170" s="98"/>
      <c r="QNN170" s="98"/>
      <c r="QNO170" s="98"/>
      <c r="QNP170" s="98"/>
      <c r="QNQ170" s="98"/>
      <c r="QNR170" s="98"/>
      <c r="QNS170" s="98"/>
      <c r="QNT170" s="98"/>
      <c r="QNU170" s="98"/>
      <c r="QNV170" s="98"/>
      <c r="QNW170" s="98"/>
      <c r="QNX170" s="98"/>
      <c r="QNY170" s="98"/>
      <c r="QNZ170" s="98"/>
      <c r="QOA170" s="98"/>
      <c r="QOB170" s="98"/>
      <c r="QOC170" s="98"/>
      <c r="QOD170" s="98"/>
      <c r="QOE170" s="98"/>
      <c r="QOF170" s="98"/>
      <c r="QOG170" s="98"/>
      <c r="QOH170" s="98"/>
      <c r="QOI170" s="98"/>
      <c r="QOJ170" s="98"/>
      <c r="QOK170" s="98"/>
      <c r="QOL170" s="98"/>
      <c r="QOM170" s="98"/>
      <c r="QON170" s="98"/>
      <c r="QOO170" s="98"/>
      <c r="QOP170" s="98"/>
      <c r="QOQ170" s="98"/>
      <c r="QOR170" s="98"/>
      <c r="QOS170" s="98"/>
      <c r="QOT170" s="98"/>
      <c r="QOU170" s="98"/>
      <c r="QOV170" s="98"/>
      <c r="QOW170" s="98"/>
      <c r="QOX170" s="98"/>
      <c r="QOY170" s="98"/>
      <c r="QOZ170" s="98"/>
      <c r="QPA170" s="98"/>
      <c r="QPB170" s="98"/>
      <c r="QPC170" s="98"/>
      <c r="QPD170" s="98"/>
      <c r="QPE170" s="98"/>
      <c r="QPF170" s="98"/>
      <c r="QPG170" s="98"/>
      <c r="QPH170" s="98"/>
      <c r="QPI170" s="98"/>
      <c r="QPJ170" s="98"/>
      <c r="QPK170" s="98"/>
      <c r="QPL170" s="98"/>
      <c r="QPM170" s="98"/>
      <c r="QPN170" s="98"/>
      <c r="QPO170" s="98"/>
      <c r="QPP170" s="98"/>
      <c r="QPQ170" s="98"/>
      <c r="QPR170" s="98"/>
      <c r="QPS170" s="98"/>
      <c r="QPT170" s="98"/>
      <c r="QPU170" s="98"/>
      <c r="QPV170" s="98"/>
      <c r="QPW170" s="98"/>
      <c r="QPX170" s="98"/>
      <c r="QPY170" s="98"/>
      <c r="QPZ170" s="98"/>
      <c r="QQA170" s="98"/>
      <c r="QQB170" s="98"/>
      <c r="QQC170" s="98"/>
      <c r="QQD170" s="98"/>
      <c r="QQE170" s="98"/>
      <c r="QQF170" s="98"/>
      <c r="QQG170" s="98"/>
      <c r="QQH170" s="98"/>
      <c r="QQI170" s="98"/>
      <c r="QQJ170" s="98"/>
      <c r="QQK170" s="98"/>
      <c r="QQL170" s="98"/>
      <c r="QQM170" s="98"/>
      <c r="QQN170" s="98"/>
      <c r="QQO170" s="98"/>
      <c r="QQP170" s="98"/>
      <c r="QQQ170" s="98"/>
      <c r="QQR170" s="98"/>
      <c r="QQS170" s="98"/>
      <c r="QQT170" s="98"/>
      <c r="QQU170" s="98"/>
      <c r="QQV170" s="98"/>
      <c r="QQW170" s="98"/>
      <c r="QQX170" s="98"/>
      <c r="QQY170" s="98"/>
      <c r="QQZ170" s="98"/>
      <c r="QRA170" s="98"/>
      <c r="QRB170" s="98"/>
      <c r="QRC170" s="98"/>
      <c r="QRD170" s="98"/>
      <c r="QRE170" s="98"/>
      <c r="QRF170" s="98"/>
      <c r="QRG170" s="98"/>
      <c r="QRH170" s="98"/>
      <c r="QRI170" s="98"/>
      <c r="QRJ170" s="98"/>
      <c r="QRK170" s="98"/>
      <c r="QRL170" s="98"/>
      <c r="QRM170" s="98"/>
      <c r="QRN170" s="98"/>
      <c r="QRO170" s="98"/>
      <c r="QRV170" s="98"/>
      <c r="QRW170" s="98"/>
      <c r="QRX170" s="98"/>
      <c r="QRY170" s="98"/>
      <c r="QRZ170" s="98"/>
      <c r="QSA170" s="98"/>
      <c r="QSB170" s="98"/>
      <c r="QSC170" s="98"/>
      <c r="QSD170" s="98"/>
      <c r="QSE170" s="98"/>
      <c r="QSF170" s="98"/>
      <c r="QSG170" s="98"/>
      <c r="QSH170" s="98"/>
      <c r="QSI170" s="98"/>
      <c r="QSJ170" s="98"/>
      <c r="QSK170" s="98"/>
      <c r="QSL170" s="98"/>
      <c r="QSM170" s="98"/>
      <c r="QSN170" s="98"/>
      <c r="QSO170" s="98"/>
      <c r="QSP170" s="98"/>
      <c r="QSQ170" s="98"/>
      <c r="QSR170" s="98"/>
      <c r="QSS170" s="98"/>
      <c r="QST170" s="98"/>
      <c r="QSU170" s="98"/>
      <c r="QSV170" s="98"/>
      <c r="QSW170" s="98"/>
      <c r="QSX170" s="98"/>
      <c r="QSY170" s="98"/>
      <c r="QSZ170" s="98"/>
      <c r="QTA170" s="98"/>
      <c r="QTB170" s="98"/>
      <c r="QTC170" s="98"/>
      <c r="QTD170" s="98"/>
      <c r="QTE170" s="98"/>
      <c r="QTF170" s="98"/>
      <c r="QTG170" s="98"/>
      <c r="QTH170" s="98"/>
      <c r="QTI170" s="98"/>
      <c r="QTJ170" s="98"/>
      <c r="QTK170" s="98"/>
      <c r="QTL170" s="98"/>
      <c r="QTM170" s="98"/>
      <c r="QTN170" s="98"/>
      <c r="QTO170" s="98"/>
      <c r="QTP170" s="98"/>
      <c r="QTQ170" s="98"/>
      <c r="QTR170" s="98"/>
      <c r="QTS170" s="98"/>
      <c r="QTT170" s="98"/>
      <c r="QTU170" s="98"/>
      <c r="QTV170" s="98"/>
      <c r="QTW170" s="98"/>
      <c r="QTX170" s="98"/>
      <c r="QTY170" s="98"/>
      <c r="QTZ170" s="98"/>
      <c r="QUA170" s="98"/>
      <c r="QUB170" s="98"/>
      <c r="QUC170" s="98"/>
      <c r="QUD170" s="98"/>
      <c r="QUE170" s="98"/>
      <c r="QUF170" s="98"/>
      <c r="QUG170" s="98"/>
      <c r="QUH170" s="98"/>
      <c r="QUI170" s="98"/>
      <c r="QUJ170" s="98"/>
      <c r="QUK170" s="98"/>
      <c r="QUL170" s="98"/>
      <c r="QUM170" s="98"/>
      <c r="QUN170" s="98"/>
      <c r="QUO170" s="98"/>
      <c r="QUP170" s="98"/>
      <c r="QUQ170" s="98"/>
      <c r="QUR170" s="98"/>
      <c r="QUS170" s="98"/>
      <c r="QUT170" s="98"/>
      <c r="QUU170" s="98"/>
      <c r="QUV170" s="98"/>
      <c r="QUW170" s="98"/>
      <c r="QUX170" s="98"/>
      <c r="QUY170" s="98"/>
      <c r="QUZ170" s="98"/>
      <c r="QVA170" s="98"/>
      <c r="QVB170" s="98"/>
      <c r="QVC170" s="98"/>
      <c r="QVD170" s="98"/>
      <c r="QVE170" s="98"/>
      <c r="QVF170" s="98"/>
      <c r="QVG170" s="98"/>
      <c r="QVH170" s="98"/>
      <c r="QVI170" s="98"/>
      <c r="QVJ170" s="98"/>
      <c r="QVK170" s="98"/>
      <c r="QVL170" s="98"/>
      <c r="QVM170" s="98"/>
      <c r="QVN170" s="98"/>
      <c r="QVO170" s="98"/>
      <c r="QVP170" s="98"/>
      <c r="QVQ170" s="98"/>
      <c r="QVR170" s="98"/>
      <c r="QVS170" s="98"/>
      <c r="QVT170" s="98"/>
      <c r="QVU170" s="98"/>
      <c r="QVV170" s="98"/>
      <c r="QVW170" s="98"/>
      <c r="QVX170" s="98"/>
      <c r="QVY170" s="98"/>
      <c r="QVZ170" s="98"/>
      <c r="QWA170" s="98"/>
      <c r="QWB170" s="98"/>
      <c r="QWC170" s="98"/>
      <c r="QWD170" s="98"/>
      <c r="QWE170" s="98"/>
      <c r="QWF170" s="98"/>
      <c r="QWG170" s="98"/>
      <c r="QWH170" s="98"/>
      <c r="QWI170" s="98"/>
      <c r="QWJ170" s="98"/>
      <c r="QWK170" s="98"/>
      <c r="QWL170" s="98"/>
      <c r="QWM170" s="98"/>
      <c r="QWN170" s="98"/>
      <c r="QWO170" s="98"/>
      <c r="QWP170" s="98"/>
      <c r="QWQ170" s="98"/>
      <c r="QWR170" s="98"/>
      <c r="QWS170" s="98"/>
      <c r="QWT170" s="98"/>
      <c r="QWU170" s="98"/>
      <c r="QWV170" s="98"/>
      <c r="QWW170" s="98"/>
      <c r="QWX170" s="98"/>
      <c r="QWY170" s="98"/>
      <c r="QWZ170" s="98"/>
      <c r="QXA170" s="98"/>
      <c r="QXB170" s="98"/>
      <c r="QXC170" s="98"/>
      <c r="QXD170" s="98"/>
      <c r="QXE170" s="98"/>
      <c r="QXF170" s="98"/>
      <c r="QXG170" s="98"/>
      <c r="QXH170" s="98"/>
      <c r="QXI170" s="98"/>
      <c r="QXJ170" s="98"/>
      <c r="QXK170" s="98"/>
      <c r="QXL170" s="98"/>
      <c r="QXM170" s="98"/>
      <c r="QXN170" s="98"/>
      <c r="QXO170" s="98"/>
      <c r="QXP170" s="98"/>
      <c r="QXQ170" s="98"/>
      <c r="QXR170" s="98"/>
      <c r="QXS170" s="98"/>
      <c r="QXT170" s="98"/>
      <c r="QXU170" s="98"/>
      <c r="QXV170" s="98"/>
      <c r="QXW170" s="98"/>
      <c r="QXX170" s="98"/>
      <c r="QXY170" s="98"/>
      <c r="QXZ170" s="98"/>
      <c r="QYA170" s="98"/>
      <c r="QYB170" s="98"/>
      <c r="QYC170" s="98"/>
      <c r="QYD170" s="98"/>
      <c r="QYE170" s="98"/>
      <c r="QYF170" s="98"/>
      <c r="QYG170" s="98"/>
      <c r="QYH170" s="98"/>
      <c r="QYI170" s="98"/>
      <c r="QYJ170" s="98"/>
      <c r="QYK170" s="98"/>
      <c r="QYL170" s="98"/>
      <c r="QYM170" s="98"/>
      <c r="QYN170" s="98"/>
      <c r="QYO170" s="98"/>
      <c r="QYP170" s="98"/>
      <c r="QYQ170" s="98"/>
      <c r="QYR170" s="98"/>
      <c r="QYS170" s="98"/>
      <c r="QYT170" s="98"/>
      <c r="QYU170" s="98"/>
      <c r="QYV170" s="98"/>
      <c r="QYW170" s="98"/>
      <c r="QYX170" s="98"/>
      <c r="QYY170" s="98"/>
      <c r="QYZ170" s="98"/>
      <c r="QZA170" s="98"/>
      <c r="QZB170" s="98"/>
      <c r="QZC170" s="98"/>
      <c r="QZD170" s="98"/>
      <c r="QZE170" s="98"/>
      <c r="QZF170" s="98"/>
      <c r="QZG170" s="98"/>
      <c r="QZH170" s="98"/>
      <c r="QZI170" s="98"/>
      <c r="QZJ170" s="98"/>
      <c r="QZK170" s="98"/>
      <c r="QZL170" s="98"/>
      <c r="QZM170" s="98"/>
      <c r="QZN170" s="98"/>
      <c r="QZO170" s="98"/>
      <c r="QZP170" s="98"/>
      <c r="QZQ170" s="98"/>
      <c r="QZR170" s="98"/>
      <c r="QZS170" s="98"/>
      <c r="QZT170" s="98"/>
      <c r="QZU170" s="98"/>
      <c r="QZV170" s="98"/>
      <c r="QZW170" s="98"/>
      <c r="QZX170" s="98"/>
      <c r="QZY170" s="98"/>
      <c r="QZZ170" s="98"/>
      <c r="RAA170" s="98"/>
      <c r="RAB170" s="98"/>
      <c r="RAC170" s="98"/>
      <c r="RAD170" s="98"/>
      <c r="RAE170" s="98"/>
      <c r="RAF170" s="98"/>
      <c r="RAG170" s="98"/>
      <c r="RAH170" s="98"/>
      <c r="RAI170" s="98"/>
      <c r="RAJ170" s="98"/>
      <c r="RAK170" s="98"/>
      <c r="RAL170" s="98"/>
      <c r="RAM170" s="98"/>
      <c r="RAN170" s="98"/>
      <c r="RAO170" s="98"/>
      <c r="RAP170" s="98"/>
      <c r="RAQ170" s="98"/>
      <c r="RAR170" s="98"/>
      <c r="RAS170" s="98"/>
      <c r="RAT170" s="98"/>
      <c r="RAU170" s="98"/>
      <c r="RAV170" s="98"/>
      <c r="RAW170" s="98"/>
      <c r="RAX170" s="98"/>
      <c r="RAY170" s="98"/>
      <c r="RAZ170" s="98"/>
      <c r="RBA170" s="98"/>
      <c r="RBB170" s="98"/>
      <c r="RBC170" s="98"/>
      <c r="RBD170" s="98"/>
      <c r="RBE170" s="98"/>
      <c r="RBF170" s="98"/>
      <c r="RBG170" s="98"/>
      <c r="RBH170" s="98"/>
      <c r="RBI170" s="98"/>
      <c r="RBJ170" s="98"/>
      <c r="RBK170" s="98"/>
      <c r="RBR170" s="98"/>
      <c r="RBS170" s="98"/>
      <c r="RBT170" s="98"/>
      <c r="RBU170" s="98"/>
      <c r="RBV170" s="98"/>
      <c r="RBW170" s="98"/>
      <c r="RBX170" s="98"/>
      <c r="RBY170" s="98"/>
      <c r="RBZ170" s="98"/>
      <c r="RCA170" s="98"/>
      <c r="RCB170" s="98"/>
      <c r="RCC170" s="98"/>
      <c r="RCD170" s="98"/>
      <c r="RCE170" s="98"/>
      <c r="RCF170" s="98"/>
      <c r="RCG170" s="98"/>
      <c r="RCH170" s="98"/>
      <c r="RCI170" s="98"/>
      <c r="RCJ170" s="98"/>
      <c r="RCK170" s="98"/>
      <c r="RCL170" s="98"/>
      <c r="RCM170" s="98"/>
      <c r="RCN170" s="98"/>
      <c r="RCO170" s="98"/>
      <c r="RCP170" s="98"/>
      <c r="RCQ170" s="98"/>
      <c r="RCR170" s="98"/>
      <c r="RCS170" s="98"/>
      <c r="RCT170" s="98"/>
      <c r="RCU170" s="98"/>
      <c r="RCV170" s="98"/>
      <c r="RCW170" s="98"/>
      <c r="RCX170" s="98"/>
      <c r="RCY170" s="98"/>
      <c r="RCZ170" s="98"/>
      <c r="RDA170" s="98"/>
      <c r="RDB170" s="98"/>
      <c r="RDC170" s="98"/>
      <c r="RDD170" s="98"/>
      <c r="RDE170" s="98"/>
      <c r="RDF170" s="98"/>
      <c r="RDG170" s="98"/>
      <c r="RDH170" s="98"/>
      <c r="RDI170" s="98"/>
      <c r="RDJ170" s="98"/>
      <c r="RDK170" s="98"/>
      <c r="RDL170" s="98"/>
      <c r="RDM170" s="98"/>
      <c r="RDN170" s="98"/>
      <c r="RDO170" s="98"/>
      <c r="RDP170" s="98"/>
      <c r="RDQ170" s="98"/>
      <c r="RDR170" s="98"/>
      <c r="RDS170" s="98"/>
      <c r="RDT170" s="98"/>
      <c r="RDU170" s="98"/>
      <c r="RDV170" s="98"/>
      <c r="RDW170" s="98"/>
      <c r="RDX170" s="98"/>
      <c r="RDY170" s="98"/>
      <c r="RDZ170" s="98"/>
      <c r="REA170" s="98"/>
      <c r="REB170" s="98"/>
      <c r="REC170" s="98"/>
      <c r="RED170" s="98"/>
      <c r="REE170" s="98"/>
      <c r="REF170" s="98"/>
      <c r="REG170" s="98"/>
      <c r="REH170" s="98"/>
      <c r="REI170" s="98"/>
      <c r="REJ170" s="98"/>
      <c r="REK170" s="98"/>
      <c r="REL170" s="98"/>
      <c r="REM170" s="98"/>
      <c r="REN170" s="98"/>
      <c r="REO170" s="98"/>
      <c r="REP170" s="98"/>
      <c r="REQ170" s="98"/>
      <c r="RER170" s="98"/>
      <c r="RES170" s="98"/>
      <c r="RET170" s="98"/>
      <c r="REU170" s="98"/>
      <c r="REV170" s="98"/>
      <c r="REW170" s="98"/>
      <c r="REX170" s="98"/>
      <c r="REY170" s="98"/>
      <c r="REZ170" s="98"/>
      <c r="RFA170" s="98"/>
      <c r="RFB170" s="98"/>
      <c r="RFC170" s="98"/>
      <c r="RFD170" s="98"/>
      <c r="RFE170" s="98"/>
      <c r="RFF170" s="98"/>
      <c r="RFG170" s="98"/>
      <c r="RFH170" s="98"/>
      <c r="RFI170" s="98"/>
      <c r="RFJ170" s="98"/>
      <c r="RFK170" s="98"/>
      <c r="RFL170" s="98"/>
      <c r="RFM170" s="98"/>
      <c r="RFN170" s="98"/>
      <c r="RFO170" s="98"/>
      <c r="RFP170" s="98"/>
      <c r="RFQ170" s="98"/>
      <c r="RFR170" s="98"/>
      <c r="RFS170" s="98"/>
      <c r="RFT170" s="98"/>
      <c r="RFU170" s="98"/>
      <c r="RFV170" s="98"/>
      <c r="RFW170" s="98"/>
      <c r="RFX170" s="98"/>
      <c r="RFY170" s="98"/>
      <c r="RFZ170" s="98"/>
      <c r="RGA170" s="98"/>
      <c r="RGB170" s="98"/>
      <c r="RGC170" s="98"/>
      <c r="RGD170" s="98"/>
      <c r="RGE170" s="98"/>
      <c r="RGF170" s="98"/>
      <c r="RGG170" s="98"/>
      <c r="RGH170" s="98"/>
      <c r="RGI170" s="98"/>
      <c r="RGJ170" s="98"/>
      <c r="RGK170" s="98"/>
      <c r="RGL170" s="98"/>
      <c r="RGM170" s="98"/>
      <c r="RGN170" s="98"/>
      <c r="RGO170" s="98"/>
      <c r="RGP170" s="98"/>
      <c r="RGQ170" s="98"/>
      <c r="RGR170" s="98"/>
      <c r="RGS170" s="98"/>
      <c r="RGT170" s="98"/>
      <c r="RGU170" s="98"/>
      <c r="RGV170" s="98"/>
      <c r="RGW170" s="98"/>
      <c r="RGX170" s="98"/>
      <c r="RGY170" s="98"/>
      <c r="RGZ170" s="98"/>
      <c r="RHA170" s="98"/>
      <c r="RHB170" s="98"/>
      <c r="RHC170" s="98"/>
      <c r="RHD170" s="98"/>
      <c r="RHE170" s="98"/>
      <c r="RHF170" s="98"/>
      <c r="RHG170" s="98"/>
      <c r="RHH170" s="98"/>
      <c r="RHI170" s="98"/>
      <c r="RHJ170" s="98"/>
      <c r="RHK170" s="98"/>
      <c r="RHL170" s="98"/>
      <c r="RHM170" s="98"/>
      <c r="RHN170" s="98"/>
      <c r="RHO170" s="98"/>
      <c r="RHP170" s="98"/>
      <c r="RHQ170" s="98"/>
      <c r="RHR170" s="98"/>
      <c r="RHS170" s="98"/>
      <c r="RHT170" s="98"/>
      <c r="RHU170" s="98"/>
      <c r="RHV170" s="98"/>
      <c r="RHW170" s="98"/>
      <c r="RHX170" s="98"/>
      <c r="RHY170" s="98"/>
      <c r="RHZ170" s="98"/>
      <c r="RIA170" s="98"/>
      <c r="RIB170" s="98"/>
      <c r="RIC170" s="98"/>
      <c r="RID170" s="98"/>
      <c r="RIE170" s="98"/>
      <c r="RIF170" s="98"/>
      <c r="RIG170" s="98"/>
      <c r="RIH170" s="98"/>
      <c r="RII170" s="98"/>
      <c r="RIJ170" s="98"/>
      <c r="RIK170" s="98"/>
      <c r="RIL170" s="98"/>
      <c r="RIM170" s="98"/>
      <c r="RIN170" s="98"/>
      <c r="RIO170" s="98"/>
      <c r="RIP170" s="98"/>
      <c r="RIQ170" s="98"/>
      <c r="RIR170" s="98"/>
      <c r="RIS170" s="98"/>
      <c r="RIT170" s="98"/>
      <c r="RIU170" s="98"/>
      <c r="RIV170" s="98"/>
      <c r="RIW170" s="98"/>
      <c r="RIX170" s="98"/>
      <c r="RIY170" s="98"/>
      <c r="RIZ170" s="98"/>
      <c r="RJA170" s="98"/>
      <c r="RJB170" s="98"/>
      <c r="RJC170" s="98"/>
      <c r="RJD170" s="98"/>
      <c r="RJE170" s="98"/>
      <c r="RJF170" s="98"/>
      <c r="RJG170" s="98"/>
      <c r="RJH170" s="98"/>
      <c r="RJI170" s="98"/>
      <c r="RJJ170" s="98"/>
      <c r="RJK170" s="98"/>
      <c r="RJL170" s="98"/>
      <c r="RJM170" s="98"/>
      <c r="RJN170" s="98"/>
      <c r="RJO170" s="98"/>
      <c r="RJP170" s="98"/>
      <c r="RJQ170" s="98"/>
      <c r="RJR170" s="98"/>
      <c r="RJS170" s="98"/>
      <c r="RJT170" s="98"/>
      <c r="RJU170" s="98"/>
      <c r="RJV170" s="98"/>
      <c r="RJW170" s="98"/>
      <c r="RJX170" s="98"/>
      <c r="RJY170" s="98"/>
      <c r="RJZ170" s="98"/>
      <c r="RKA170" s="98"/>
      <c r="RKB170" s="98"/>
      <c r="RKC170" s="98"/>
      <c r="RKD170" s="98"/>
      <c r="RKE170" s="98"/>
      <c r="RKF170" s="98"/>
      <c r="RKG170" s="98"/>
      <c r="RKH170" s="98"/>
      <c r="RKI170" s="98"/>
      <c r="RKJ170" s="98"/>
      <c r="RKK170" s="98"/>
      <c r="RKL170" s="98"/>
      <c r="RKM170" s="98"/>
      <c r="RKN170" s="98"/>
      <c r="RKO170" s="98"/>
      <c r="RKP170" s="98"/>
      <c r="RKQ170" s="98"/>
      <c r="RKR170" s="98"/>
      <c r="RKS170" s="98"/>
      <c r="RKT170" s="98"/>
      <c r="RKU170" s="98"/>
      <c r="RKV170" s="98"/>
      <c r="RKW170" s="98"/>
      <c r="RKX170" s="98"/>
      <c r="RKY170" s="98"/>
      <c r="RKZ170" s="98"/>
      <c r="RLA170" s="98"/>
      <c r="RLB170" s="98"/>
      <c r="RLC170" s="98"/>
      <c r="RLD170" s="98"/>
      <c r="RLE170" s="98"/>
      <c r="RLF170" s="98"/>
      <c r="RLG170" s="98"/>
      <c r="RLN170" s="98"/>
      <c r="RLO170" s="98"/>
      <c r="RLP170" s="98"/>
      <c r="RLQ170" s="98"/>
      <c r="RLR170" s="98"/>
      <c r="RLS170" s="98"/>
      <c r="RLT170" s="98"/>
      <c r="RLU170" s="98"/>
      <c r="RLV170" s="98"/>
      <c r="RLW170" s="98"/>
      <c r="RLX170" s="98"/>
      <c r="RLY170" s="98"/>
      <c r="RLZ170" s="98"/>
      <c r="RMA170" s="98"/>
      <c r="RMB170" s="98"/>
      <c r="RMC170" s="98"/>
      <c r="RMD170" s="98"/>
      <c r="RME170" s="98"/>
      <c r="RMF170" s="98"/>
      <c r="RMG170" s="98"/>
      <c r="RMH170" s="98"/>
      <c r="RMI170" s="98"/>
      <c r="RMJ170" s="98"/>
      <c r="RMK170" s="98"/>
      <c r="RML170" s="98"/>
      <c r="RMM170" s="98"/>
      <c r="RMN170" s="98"/>
      <c r="RMO170" s="98"/>
      <c r="RMP170" s="98"/>
      <c r="RMQ170" s="98"/>
      <c r="RMR170" s="98"/>
      <c r="RMS170" s="98"/>
      <c r="RMT170" s="98"/>
      <c r="RMU170" s="98"/>
      <c r="RMV170" s="98"/>
      <c r="RMW170" s="98"/>
      <c r="RMX170" s="98"/>
      <c r="RMY170" s="98"/>
      <c r="RMZ170" s="98"/>
      <c r="RNA170" s="98"/>
      <c r="RNB170" s="98"/>
      <c r="RNC170" s="98"/>
      <c r="RND170" s="98"/>
      <c r="RNE170" s="98"/>
      <c r="RNF170" s="98"/>
      <c r="RNG170" s="98"/>
      <c r="RNH170" s="98"/>
      <c r="RNI170" s="98"/>
      <c r="RNJ170" s="98"/>
      <c r="RNK170" s="98"/>
      <c r="RNL170" s="98"/>
      <c r="RNM170" s="98"/>
      <c r="RNN170" s="98"/>
      <c r="RNO170" s="98"/>
      <c r="RNP170" s="98"/>
      <c r="RNQ170" s="98"/>
      <c r="RNR170" s="98"/>
      <c r="RNS170" s="98"/>
      <c r="RNT170" s="98"/>
      <c r="RNU170" s="98"/>
      <c r="RNV170" s="98"/>
      <c r="RNW170" s="98"/>
      <c r="RNX170" s="98"/>
      <c r="RNY170" s="98"/>
      <c r="RNZ170" s="98"/>
      <c r="ROA170" s="98"/>
      <c r="ROB170" s="98"/>
      <c r="ROC170" s="98"/>
      <c r="ROD170" s="98"/>
      <c r="ROE170" s="98"/>
      <c r="ROF170" s="98"/>
      <c r="ROG170" s="98"/>
      <c r="ROH170" s="98"/>
      <c r="ROI170" s="98"/>
      <c r="ROJ170" s="98"/>
      <c r="ROK170" s="98"/>
      <c r="ROL170" s="98"/>
      <c r="ROM170" s="98"/>
      <c r="RON170" s="98"/>
      <c r="ROO170" s="98"/>
      <c r="ROP170" s="98"/>
      <c r="ROQ170" s="98"/>
      <c r="ROR170" s="98"/>
      <c r="ROS170" s="98"/>
      <c r="ROT170" s="98"/>
      <c r="ROU170" s="98"/>
      <c r="ROV170" s="98"/>
      <c r="ROW170" s="98"/>
      <c r="ROX170" s="98"/>
      <c r="ROY170" s="98"/>
      <c r="ROZ170" s="98"/>
      <c r="RPA170" s="98"/>
      <c r="RPB170" s="98"/>
      <c r="RPC170" s="98"/>
      <c r="RPD170" s="98"/>
      <c r="RPE170" s="98"/>
      <c r="RPF170" s="98"/>
      <c r="RPG170" s="98"/>
      <c r="RPH170" s="98"/>
      <c r="RPI170" s="98"/>
      <c r="RPJ170" s="98"/>
      <c r="RPK170" s="98"/>
      <c r="RPL170" s="98"/>
      <c r="RPM170" s="98"/>
      <c r="RPN170" s="98"/>
      <c r="RPO170" s="98"/>
      <c r="RPP170" s="98"/>
      <c r="RPQ170" s="98"/>
      <c r="RPR170" s="98"/>
      <c r="RPS170" s="98"/>
      <c r="RPT170" s="98"/>
      <c r="RPU170" s="98"/>
      <c r="RPV170" s="98"/>
      <c r="RPW170" s="98"/>
      <c r="RPX170" s="98"/>
      <c r="RPY170" s="98"/>
      <c r="RPZ170" s="98"/>
      <c r="RQA170" s="98"/>
      <c r="RQB170" s="98"/>
      <c r="RQC170" s="98"/>
      <c r="RQD170" s="98"/>
      <c r="RQE170" s="98"/>
      <c r="RQF170" s="98"/>
      <c r="RQG170" s="98"/>
      <c r="RQH170" s="98"/>
      <c r="RQI170" s="98"/>
      <c r="RQJ170" s="98"/>
      <c r="RQK170" s="98"/>
      <c r="RQL170" s="98"/>
      <c r="RQM170" s="98"/>
      <c r="RQN170" s="98"/>
      <c r="RQO170" s="98"/>
      <c r="RQP170" s="98"/>
      <c r="RQQ170" s="98"/>
      <c r="RQR170" s="98"/>
      <c r="RQS170" s="98"/>
      <c r="RQT170" s="98"/>
      <c r="RQU170" s="98"/>
      <c r="RQV170" s="98"/>
      <c r="RQW170" s="98"/>
      <c r="RQX170" s="98"/>
      <c r="RQY170" s="98"/>
      <c r="RQZ170" s="98"/>
      <c r="RRA170" s="98"/>
      <c r="RRB170" s="98"/>
      <c r="RRC170" s="98"/>
      <c r="RRD170" s="98"/>
      <c r="RRE170" s="98"/>
      <c r="RRF170" s="98"/>
      <c r="RRG170" s="98"/>
      <c r="RRH170" s="98"/>
      <c r="RRI170" s="98"/>
      <c r="RRJ170" s="98"/>
      <c r="RRK170" s="98"/>
      <c r="RRL170" s="98"/>
      <c r="RRM170" s="98"/>
      <c r="RRN170" s="98"/>
      <c r="RRO170" s="98"/>
      <c r="RRP170" s="98"/>
      <c r="RRQ170" s="98"/>
      <c r="RRR170" s="98"/>
      <c r="RRS170" s="98"/>
      <c r="RRT170" s="98"/>
      <c r="RRU170" s="98"/>
      <c r="RRV170" s="98"/>
      <c r="RRW170" s="98"/>
      <c r="RRX170" s="98"/>
      <c r="RRY170" s="98"/>
      <c r="RRZ170" s="98"/>
      <c r="RSA170" s="98"/>
      <c r="RSB170" s="98"/>
      <c r="RSC170" s="98"/>
      <c r="RSD170" s="98"/>
      <c r="RSE170" s="98"/>
      <c r="RSF170" s="98"/>
      <c r="RSG170" s="98"/>
      <c r="RSH170" s="98"/>
      <c r="RSI170" s="98"/>
      <c r="RSJ170" s="98"/>
      <c r="RSK170" s="98"/>
      <c r="RSL170" s="98"/>
      <c r="RSM170" s="98"/>
      <c r="RSN170" s="98"/>
      <c r="RSO170" s="98"/>
      <c r="RSP170" s="98"/>
      <c r="RSQ170" s="98"/>
      <c r="RSR170" s="98"/>
      <c r="RSS170" s="98"/>
      <c r="RST170" s="98"/>
      <c r="RSU170" s="98"/>
      <c r="RSV170" s="98"/>
      <c r="RSW170" s="98"/>
      <c r="RSX170" s="98"/>
      <c r="RSY170" s="98"/>
      <c r="RSZ170" s="98"/>
      <c r="RTA170" s="98"/>
      <c r="RTB170" s="98"/>
      <c r="RTC170" s="98"/>
      <c r="RTD170" s="98"/>
      <c r="RTE170" s="98"/>
      <c r="RTF170" s="98"/>
      <c r="RTG170" s="98"/>
      <c r="RTH170" s="98"/>
      <c r="RTI170" s="98"/>
      <c r="RTJ170" s="98"/>
      <c r="RTK170" s="98"/>
      <c r="RTL170" s="98"/>
      <c r="RTM170" s="98"/>
      <c r="RTN170" s="98"/>
      <c r="RTO170" s="98"/>
      <c r="RTP170" s="98"/>
      <c r="RTQ170" s="98"/>
      <c r="RTR170" s="98"/>
      <c r="RTS170" s="98"/>
      <c r="RTT170" s="98"/>
      <c r="RTU170" s="98"/>
      <c r="RTV170" s="98"/>
      <c r="RTW170" s="98"/>
      <c r="RTX170" s="98"/>
      <c r="RTY170" s="98"/>
      <c r="RTZ170" s="98"/>
      <c r="RUA170" s="98"/>
      <c r="RUB170" s="98"/>
      <c r="RUC170" s="98"/>
      <c r="RUD170" s="98"/>
      <c r="RUE170" s="98"/>
      <c r="RUF170" s="98"/>
      <c r="RUG170" s="98"/>
      <c r="RUH170" s="98"/>
      <c r="RUI170" s="98"/>
      <c r="RUJ170" s="98"/>
      <c r="RUK170" s="98"/>
      <c r="RUL170" s="98"/>
      <c r="RUM170" s="98"/>
      <c r="RUN170" s="98"/>
      <c r="RUO170" s="98"/>
      <c r="RUP170" s="98"/>
      <c r="RUQ170" s="98"/>
      <c r="RUR170" s="98"/>
      <c r="RUS170" s="98"/>
      <c r="RUT170" s="98"/>
      <c r="RUU170" s="98"/>
      <c r="RUV170" s="98"/>
      <c r="RUW170" s="98"/>
      <c r="RUX170" s="98"/>
      <c r="RUY170" s="98"/>
      <c r="RUZ170" s="98"/>
      <c r="RVA170" s="98"/>
      <c r="RVB170" s="98"/>
      <c r="RVC170" s="98"/>
      <c r="RVJ170" s="98"/>
      <c r="RVK170" s="98"/>
      <c r="RVL170" s="98"/>
      <c r="RVM170" s="98"/>
      <c r="RVN170" s="98"/>
      <c r="RVO170" s="98"/>
      <c r="RVP170" s="98"/>
      <c r="RVQ170" s="98"/>
      <c r="RVR170" s="98"/>
      <c r="RVS170" s="98"/>
      <c r="RVT170" s="98"/>
      <c r="RVU170" s="98"/>
      <c r="RVV170" s="98"/>
      <c r="RVW170" s="98"/>
      <c r="RVX170" s="98"/>
      <c r="RVY170" s="98"/>
      <c r="RVZ170" s="98"/>
      <c r="RWA170" s="98"/>
      <c r="RWB170" s="98"/>
      <c r="RWC170" s="98"/>
      <c r="RWD170" s="98"/>
      <c r="RWE170" s="98"/>
      <c r="RWF170" s="98"/>
      <c r="RWG170" s="98"/>
      <c r="RWH170" s="98"/>
      <c r="RWI170" s="98"/>
      <c r="RWJ170" s="98"/>
      <c r="RWK170" s="98"/>
      <c r="RWL170" s="98"/>
      <c r="RWM170" s="98"/>
      <c r="RWN170" s="98"/>
      <c r="RWO170" s="98"/>
      <c r="RWP170" s="98"/>
      <c r="RWQ170" s="98"/>
      <c r="RWR170" s="98"/>
      <c r="RWS170" s="98"/>
      <c r="RWT170" s="98"/>
      <c r="RWU170" s="98"/>
      <c r="RWV170" s="98"/>
      <c r="RWW170" s="98"/>
      <c r="RWX170" s="98"/>
      <c r="RWY170" s="98"/>
      <c r="RWZ170" s="98"/>
      <c r="RXA170" s="98"/>
      <c r="RXB170" s="98"/>
      <c r="RXC170" s="98"/>
      <c r="RXD170" s="98"/>
      <c r="RXE170" s="98"/>
      <c r="RXF170" s="98"/>
      <c r="RXG170" s="98"/>
      <c r="RXH170" s="98"/>
      <c r="RXI170" s="98"/>
      <c r="RXJ170" s="98"/>
      <c r="RXK170" s="98"/>
      <c r="RXL170" s="98"/>
      <c r="RXM170" s="98"/>
      <c r="RXN170" s="98"/>
      <c r="RXO170" s="98"/>
      <c r="RXP170" s="98"/>
      <c r="RXQ170" s="98"/>
      <c r="RXR170" s="98"/>
      <c r="RXS170" s="98"/>
      <c r="RXT170" s="98"/>
      <c r="RXU170" s="98"/>
      <c r="RXV170" s="98"/>
      <c r="RXW170" s="98"/>
      <c r="RXX170" s="98"/>
      <c r="RXY170" s="98"/>
      <c r="RXZ170" s="98"/>
      <c r="RYA170" s="98"/>
      <c r="RYB170" s="98"/>
      <c r="RYC170" s="98"/>
      <c r="RYD170" s="98"/>
      <c r="RYE170" s="98"/>
      <c r="RYF170" s="98"/>
      <c r="RYG170" s="98"/>
      <c r="RYH170" s="98"/>
      <c r="RYI170" s="98"/>
      <c r="RYJ170" s="98"/>
      <c r="RYK170" s="98"/>
      <c r="RYL170" s="98"/>
      <c r="RYM170" s="98"/>
      <c r="RYN170" s="98"/>
      <c r="RYO170" s="98"/>
      <c r="RYP170" s="98"/>
      <c r="RYQ170" s="98"/>
      <c r="RYR170" s="98"/>
      <c r="RYS170" s="98"/>
      <c r="RYT170" s="98"/>
      <c r="RYU170" s="98"/>
      <c r="RYV170" s="98"/>
      <c r="RYW170" s="98"/>
      <c r="RYX170" s="98"/>
      <c r="RYY170" s="98"/>
      <c r="RYZ170" s="98"/>
      <c r="RZA170" s="98"/>
      <c r="RZB170" s="98"/>
      <c r="RZC170" s="98"/>
      <c r="RZD170" s="98"/>
      <c r="RZE170" s="98"/>
      <c r="RZF170" s="98"/>
      <c r="RZG170" s="98"/>
      <c r="RZH170" s="98"/>
      <c r="RZI170" s="98"/>
      <c r="RZJ170" s="98"/>
      <c r="RZK170" s="98"/>
      <c r="RZL170" s="98"/>
      <c r="RZM170" s="98"/>
      <c r="RZN170" s="98"/>
      <c r="RZO170" s="98"/>
      <c r="RZP170" s="98"/>
      <c r="RZQ170" s="98"/>
      <c r="RZR170" s="98"/>
      <c r="RZS170" s="98"/>
      <c r="RZT170" s="98"/>
      <c r="RZU170" s="98"/>
      <c r="RZV170" s="98"/>
      <c r="RZW170" s="98"/>
      <c r="RZX170" s="98"/>
      <c r="RZY170" s="98"/>
      <c r="RZZ170" s="98"/>
      <c r="SAA170" s="98"/>
      <c r="SAB170" s="98"/>
      <c r="SAC170" s="98"/>
      <c r="SAD170" s="98"/>
      <c r="SAE170" s="98"/>
      <c r="SAF170" s="98"/>
      <c r="SAG170" s="98"/>
      <c r="SAH170" s="98"/>
      <c r="SAI170" s="98"/>
      <c r="SAJ170" s="98"/>
      <c r="SAK170" s="98"/>
      <c r="SAL170" s="98"/>
      <c r="SAM170" s="98"/>
      <c r="SAN170" s="98"/>
      <c r="SAO170" s="98"/>
      <c r="SAP170" s="98"/>
      <c r="SAQ170" s="98"/>
      <c r="SAR170" s="98"/>
      <c r="SAS170" s="98"/>
      <c r="SAT170" s="98"/>
      <c r="SAU170" s="98"/>
      <c r="SAV170" s="98"/>
      <c r="SAW170" s="98"/>
      <c r="SAX170" s="98"/>
      <c r="SAY170" s="98"/>
      <c r="SAZ170" s="98"/>
      <c r="SBA170" s="98"/>
      <c r="SBB170" s="98"/>
      <c r="SBC170" s="98"/>
      <c r="SBD170" s="98"/>
      <c r="SBE170" s="98"/>
      <c r="SBF170" s="98"/>
      <c r="SBG170" s="98"/>
      <c r="SBH170" s="98"/>
      <c r="SBI170" s="98"/>
      <c r="SBJ170" s="98"/>
      <c r="SBK170" s="98"/>
      <c r="SBL170" s="98"/>
      <c r="SBM170" s="98"/>
      <c r="SBN170" s="98"/>
      <c r="SBO170" s="98"/>
      <c r="SBP170" s="98"/>
      <c r="SBQ170" s="98"/>
      <c r="SBR170" s="98"/>
      <c r="SBS170" s="98"/>
      <c r="SBT170" s="98"/>
      <c r="SBU170" s="98"/>
      <c r="SBV170" s="98"/>
      <c r="SBW170" s="98"/>
      <c r="SBX170" s="98"/>
      <c r="SBY170" s="98"/>
      <c r="SBZ170" s="98"/>
      <c r="SCA170" s="98"/>
      <c r="SCB170" s="98"/>
      <c r="SCC170" s="98"/>
      <c r="SCD170" s="98"/>
      <c r="SCE170" s="98"/>
      <c r="SCF170" s="98"/>
      <c r="SCG170" s="98"/>
      <c r="SCH170" s="98"/>
      <c r="SCI170" s="98"/>
      <c r="SCJ170" s="98"/>
      <c r="SCK170" s="98"/>
      <c r="SCL170" s="98"/>
      <c r="SCM170" s="98"/>
      <c r="SCN170" s="98"/>
      <c r="SCO170" s="98"/>
      <c r="SCP170" s="98"/>
      <c r="SCQ170" s="98"/>
      <c r="SCR170" s="98"/>
      <c r="SCS170" s="98"/>
      <c r="SCT170" s="98"/>
      <c r="SCU170" s="98"/>
      <c r="SCV170" s="98"/>
      <c r="SCW170" s="98"/>
      <c r="SCX170" s="98"/>
      <c r="SCY170" s="98"/>
      <c r="SCZ170" s="98"/>
      <c r="SDA170" s="98"/>
      <c r="SDB170" s="98"/>
      <c r="SDC170" s="98"/>
      <c r="SDD170" s="98"/>
      <c r="SDE170" s="98"/>
      <c r="SDF170" s="98"/>
      <c r="SDG170" s="98"/>
      <c r="SDH170" s="98"/>
      <c r="SDI170" s="98"/>
      <c r="SDJ170" s="98"/>
      <c r="SDK170" s="98"/>
      <c r="SDL170" s="98"/>
      <c r="SDM170" s="98"/>
      <c r="SDN170" s="98"/>
      <c r="SDO170" s="98"/>
      <c r="SDP170" s="98"/>
      <c r="SDQ170" s="98"/>
      <c r="SDR170" s="98"/>
      <c r="SDS170" s="98"/>
      <c r="SDT170" s="98"/>
      <c r="SDU170" s="98"/>
      <c r="SDV170" s="98"/>
      <c r="SDW170" s="98"/>
      <c r="SDX170" s="98"/>
      <c r="SDY170" s="98"/>
      <c r="SDZ170" s="98"/>
      <c r="SEA170" s="98"/>
      <c r="SEB170" s="98"/>
      <c r="SEC170" s="98"/>
      <c r="SED170" s="98"/>
      <c r="SEE170" s="98"/>
      <c r="SEF170" s="98"/>
      <c r="SEG170" s="98"/>
      <c r="SEH170" s="98"/>
      <c r="SEI170" s="98"/>
      <c r="SEJ170" s="98"/>
      <c r="SEK170" s="98"/>
      <c r="SEL170" s="98"/>
      <c r="SEM170" s="98"/>
      <c r="SEN170" s="98"/>
      <c r="SEO170" s="98"/>
      <c r="SEP170" s="98"/>
      <c r="SEQ170" s="98"/>
      <c r="SER170" s="98"/>
      <c r="SES170" s="98"/>
      <c r="SET170" s="98"/>
      <c r="SEU170" s="98"/>
      <c r="SEV170" s="98"/>
      <c r="SEW170" s="98"/>
      <c r="SEX170" s="98"/>
      <c r="SEY170" s="98"/>
      <c r="SFF170" s="98"/>
      <c r="SFG170" s="98"/>
      <c r="SFH170" s="98"/>
      <c r="SFI170" s="98"/>
      <c r="SFJ170" s="98"/>
      <c r="SFK170" s="98"/>
      <c r="SFL170" s="98"/>
      <c r="SFM170" s="98"/>
      <c r="SFN170" s="98"/>
      <c r="SFO170" s="98"/>
      <c r="SFP170" s="98"/>
      <c r="SFQ170" s="98"/>
      <c r="SFR170" s="98"/>
      <c r="SFS170" s="98"/>
      <c r="SFT170" s="98"/>
      <c r="SFU170" s="98"/>
      <c r="SFV170" s="98"/>
      <c r="SFW170" s="98"/>
      <c r="SFX170" s="98"/>
      <c r="SFY170" s="98"/>
      <c r="SFZ170" s="98"/>
      <c r="SGA170" s="98"/>
      <c r="SGB170" s="98"/>
      <c r="SGC170" s="98"/>
      <c r="SGD170" s="98"/>
      <c r="SGE170" s="98"/>
      <c r="SGF170" s="98"/>
      <c r="SGG170" s="98"/>
      <c r="SGH170" s="98"/>
      <c r="SGI170" s="98"/>
      <c r="SGJ170" s="98"/>
      <c r="SGK170" s="98"/>
      <c r="SGL170" s="98"/>
      <c r="SGM170" s="98"/>
      <c r="SGN170" s="98"/>
      <c r="SGO170" s="98"/>
      <c r="SGP170" s="98"/>
      <c r="SGQ170" s="98"/>
      <c r="SGR170" s="98"/>
      <c r="SGS170" s="98"/>
      <c r="SGT170" s="98"/>
      <c r="SGU170" s="98"/>
      <c r="SGV170" s="98"/>
      <c r="SGW170" s="98"/>
      <c r="SGX170" s="98"/>
      <c r="SGY170" s="98"/>
      <c r="SGZ170" s="98"/>
      <c r="SHA170" s="98"/>
      <c r="SHB170" s="98"/>
      <c r="SHC170" s="98"/>
      <c r="SHD170" s="98"/>
      <c r="SHE170" s="98"/>
      <c r="SHF170" s="98"/>
      <c r="SHG170" s="98"/>
      <c r="SHH170" s="98"/>
      <c r="SHI170" s="98"/>
      <c r="SHJ170" s="98"/>
      <c r="SHK170" s="98"/>
      <c r="SHL170" s="98"/>
      <c r="SHM170" s="98"/>
      <c r="SHN170" s="98"/>
      <c r="SHO170" s="98"/>
      <c r="SHP170" s="98"/>
      <c r="SHQ170" s="98"/>
      <c r="SHR170" s="98"/>
      <c r="SHS170" s="98"/>
      <c r="SHT170" s="98"/>
      <c r="SHU170" s="98"/>
      <c r="SHV170" s="98"/>
      <c r="SHW170" s="98"/>
      <c r="SHX170" s="98"/>
      <c r="SHY170" s="98"/>
      <c r="SHZ170" s="98"/>
      <c r="SIA170" s="98"/>
      <c r="SIB170" s="98"/>
      <c r="SIC170" s="98"/>
      <c r="SID170" s="98"/>
      <c r="SIE170" s="98"/>
      <c r="SIF170" s="98"/>
      <c r="SIG170" s="98"/>
      <c r="SIH170" s="98"/>
      <c r="SII170" s="98"/>
      <c r="SIJ170" s="98"/>
      <c r="SIK170" s="98"/>
      <c r="SIL170" s="98"/>
      <c r="SIM170" s="98"/>
      <c r="SIN170" s="98"/>
      <c r="SIO170" s="98"/>
      <c r="SIP170" s="98"/>
      <c r="SIQ170" s="98"/>
      <c r="SIR170" s="98"/>
      <c r="SIS170" s="98"/>
      <c r="SIT170" s="98"/>
      <c r="SIU170" s="98"/>
      <c r="SIV170" s="98"/>
      <c r="SIW170" s="98"/>
      <c r="SIX170" s="98"/>
      <c r="SIY170" s="98"/>
      <c r="SIZ170" s="98"/>
      <c r="SJA170" s="98"/>
      <c r="SJB170" s="98"/>
      <c r="SJC170" s="98"/>
      <c r="SJD170" s="98"/>
      <c r="SJE170" s="98"/>
      <c r="SJF170" s="98"/>
      <c r="SJG170" s="98"/>
      <c r="SJH170" s="98"/>
      <c r="SJI170" s="98"/>
      <c r="SJJ170" s="98"/>
      <c r="SJK170" s="98"/>
      <c r="SJL170" s="98"/>
      <c r="SJM170" s="98"/>
      <c r="SJN170" s="98"/>
      <c r="SJO170" s="98"/>
      <c r="SJP170" s="98"/>
      <c r="SJQ170" s="98"/>
      <c r="SJR170" s="98"/>
      <c r="SJS170" s="98"/>
      <c r="SJT170" s="98"/>
      <c r="SJU170" s="98"/>
      <c r="SJV170" s="98"/>
      <c r="SJW170" s="98"/>
      <c r="SJX170" s="98"/>
      <c r="SJY170" s="98"/>
      <c r="SJZ170" s="98"/>
      <c r="SKA170" s="98"/>
      <c r="SKB170" s="98"/>
      <c r="SKC170" s="98"/>
      <c r="SKD170" s="98"/>
      <c r="SKE170" s="98"/>
      <c r="SKF170" s="98"/>
      <c r="SKG170" s="98"/>
      <c r="SKH170" s="98"/>
      <c r="SKI170" s="98"/>
      <c r="SKJ170" s="98"/>
      <c r="SKK170" s="98"/>
      <c r="SKL170" s="98"/>
      <c r="SKM170" s="98"/>
      <c r="SKN170" s="98"/>
      <c r="SKO170" s="98"/>
      <c r="SKP170" s="98"/>
      <c r="SKQ170" s="98"/>
      <c r="SKR170" s="98"/>
      <c r="SKS170" s="98"/>
      <c r="SKT170" s="98"/>
      <c r="SKU170" s="98"/>
      <c r="SKV170" s="98"/>
      <c r="SKW170" s="98"/>
      <c r="SKX170" s="98"/>
      <c r="SKY170" s="98"/>
      <c r="SKZ170" s="98"/>
      <c r="SLA170" s="98"/>
      <c r="SLB170" s="98"/>
      <c r="SLC170" s="98"/>
      <c r="SLD170" s="98"/>
      <c r="SLE170" s="98"/>
      <c r="SLF170" s="98"/>
      <c r="SLG170" s="98"/>
      <c r="SLH170" s="98"/>
      <c r="SLI170" s="98"/>
      <c r="SLJ170" s="98"/>
      <c r="SLK170" s="98"/>
      <c r="SLL170" s="98"/>
      <c r="SLM170" s="98"/>
      <c r="SLN170" s="98"/>
      <c r="SLO170" s="98"/>
      <c r="SLP170" s="98"/>
      <c r="SLQ170" s="98"/>
      <c r="SLR170" s="98"/>
      <c r="SLS170" s="98"/>
      <c r="SLT170" s="98"/>
      <c r="SLU170" s="98"/>
      <c r="SLV170" s="98"/>
      <c r="SLW170" s="98"/>
      <c r="SLX170" s="98"/>
      <c r="SLY170" s="98"/>
      <c r="SLZ170" s="98"/>
      <c r="SMA170" s="98"/>
      <c r="SMB170" s="98"/>
      <c r="SMC170" s="98"/>
      <c r="SMD170" s="98"/>
      <c r="SME170" s="98"/>
      <c r="SMF170" s="98"/>
      <c r="SMG170" s="98"/>
      <c r="SMH170" s="98"/>
      <c r="SMI170" s="98"/>
      <c r="SMJ170" s="98"/>
      <c r="SMK170" s="98"/>
      <c r="SML170" s="98"/>
      <c r="SMM170" s="98"/>
      <c r="SMN170" s="98"/>
      <c r="SMO170" s="98"/>
      <c r="SMP170" s="98"/>
      <c r="SMQ170" s="98"/>
      <c r="SMR170" s="98"/>
      <c r="SMS170" s="98"/>
      <c r="SMT170" s="98"/>
      <c r="SMU170" s="98"/>
      <c r="SMV170" s="98"/>
      <c r="SMW170" s="98"/>
      <c r="SMX170" s="98"/>
      <c r="SMY170" s="98"/>
      <c r="SMZ170" s="98"/>
      <c r="SNA170" s="98"/>
      <c r="SNB170" s="98"/>
      <c r="SNC170" s="98"/>
      <c r="SND170" s="98"/>
      <c r="SNE170" s="98"/>
      <c r="SNF170" s="98"/>
      <c r="SNG170" s="98"/>
      <c r="SNH170" s="98"/>
      <c r="SNI170" s="98"/>
      <c r="SNJ170" s="98"/>
      <c r="SNK170" s="98"/>
      <c r="SNL170" s="98"/>
      <c r="SNM170" s="98"/>
      <c r="SNN170" s="98"/>
      <c r="SNO170" s="98"/>
      <c r="SNP170" s="98"/>
      <c r="SNQ170" s="98"/>
      <c r="SNR170" s="98"/>
      <c r="SNS170" s="98"/>
      <c r="SNT170" s="98"/>
      <c r="SNU170" s="98"/>
      <c r="SNV170" s="98"/>
      <c r="SNW170" s="98"/>
      <c r="SNX170" s="98"/>
      <c r="SNY170" s="98"/>
      <c r="SNZ170" s="98"/>
      <c r="SOA170" s="98"/>
      <c r="SOB170" s="98"/>
      <c r="SOC170" s="98"/>
      <c r="SOD170" s="98"/>
      <c r="SOE170" s="98"/>
      <c r="SOF170" s="98"/>
      <c r="SOG170" s="98"/>
      <c r="SOH170" s="98"/>
      <c r="SOI170" s="98"/>
      <c r="SOJ170" s="98"/>
      <c r="SOK170" s="98"/>
      <c r="SOL170" s="98"/>
      <c r="SOM170" s="98"/>
      <c r="SON170" s="98"/>
      <c r="SOO170" s="98"/>
      <c r="SOP170" s="98"/>
      <c r="SOQ170" s="98"/>
      <c r="SOR170" s="98"/>
      <c r="SOS170" s="98"/>
      <c r="SOT170" s="98"/>
      <c r="SOU170" s="98"/>
      <c r="SPB170" s="98"/>
      <c r="SPC170" s="98"/>
      <c r="SPD170" s="98"/>
      <c r="SPE170" s="98"/>
      <c r="SPF170" s="98"/>
      <c r="SPG170" s="98"/>
      <c r="SPH170" s="98"/>
      <c r="SPI170" s="98"/>
      <c r="SPJ170" s="98"/>
      <c r="SPK170" s="98"/>
      <c r="SPL170" s="98"/>
      <c r="SPM170" s="98"/>
      <c r="SPN170" s="98"/>
      <c r="SPO170" s="98"/>
      <c r="SPP170" s="98"/>
      <c r="SPQ170" s="98"/>
      <c r="SPR170" s="98"/>
      <c r="SPS170" s="98"/>
      <c r="SPT170" s="98"/>
      <c r="SPU170" s="98"/>
      <c r="SPV170" s="98"/>
      <c r="SPW170" s="98"/>
      <c r="SPX170" s="98"/>
      <c r="SPY170" s="98"/>
      <c r="SPZ170" s="98"/>
      <c r="SQA170" s="98"/>
      <c r="SQB170" s="98"/>
      <c r="SQC170" s="98"/>
      <c r="SQD170" s="98"/>
      <c r="SQE170" s="98"/>
      <c r="SQF170" s="98"/>
      <c r="SQG170" s="98"/>
      <c r="SQH170" s="98"/>
      <c r="SQI170" s="98"/>
      <c r="SQJ170" s="98"/>
      <c r="SQK170" s="98"/>
      <c r="SQL170" s="98"/>
      <c r="SQM170" s="98"/>
      <c r="SQN170" s="98"/>
      <c r="SQO170" s="98"/>
      <c r="SQP170" s="98"/>
      <c r="SQQ170" s="98"/>
      <c r="SQR170" s="98"/>
      <c r="SQS170" s="98"/>
      <c r="SQT170" s="98"/>
      <c r="SQU170" s="98"/>
      <c r="SQV170" s="98"/>
      <c r="SQW170" s="98"/>
      <c r="SQX170" s="98"/>
      <c r="SQY170" s="98"/>
      <c r="SQZ170" s="98"/>
      <c r="SRA170" s="98"/>
      <c r="SRB170" s="98"/>
      <c r="SRC170" s="98"/>
      <c r="SRD170" s="98"/>
      <c r="SRE170" s="98"/>
      <c r="SRF170" s="98"/>
      <c r="SRG170" s="98"/>
      <c r="SRH170" s="98"/>
      <c r="SRI170" s="98"/>
      <c r="SRJ170" s="98"/>
      <c r="SRK170" s="98"/>
      <c r="SRL170" s="98"/>
      <c r="SRM170" s="98"/>
      <c r="SRN170" s="98"/>
      <c r="SRO170" s="98"/>
      <c r="SRP170" s="98"/>
      <c r="SRQ170" s="98"/>
      <c r="SRR170" s="98"/>
      <c r="SRS170" s="98"/>
      <c r="SRT170" s="98"/>
      <c r="SRU170" s="98"/>
      <c r="SRV170" s="98"/>
      <c r="SRW170" s="98"/>
      <c r="SRX170" s="98"/>
      <c r="SRY170" s="98"/>
      <c r="SRZ170" s="98"/>
      <c r="SSA170" s="98"/>
      <c r="SSB170" s="98"/>
      <c r="SSC170" s="98"/>
      <c r="SSD170" s="98"/>
      <c r="SSE170" s="98"/>
      <c r="SSF170" s="98"/>
      <c r="SSG170" s="98"/>
      <c r="SSH170" s="98"/>
      <c r="SSI170" s="98"/>
      <c r="SSJ170" s="98"/>
      <c r="SSK170" s="98"/>
      <c r="SSL170" s="98"/>
      <c r="SSM170" s="98"/>
      <c r="SSN170" s="98"/>
      <c r="SSO170" s="98"/>
      <c r="SSP170" s="98"/>
      <c r="SSQ170" s="98"/>
      <c r="SSR170" s="98"/>
      <c r="SSS170" s="98"/>
      <c r="SST170" s="98"/>
      <c r="SSU170" s="98"/>
      <c r="SSV170" s="98"/>
      <c r="SSW170" s="98"/>
      <c r="SSX170" s="98"/>
      <c r="SSY170" s="98"/>
      <c r="SSZ170" s="98"/>
      <c r="STA170" s="98"/>
      <c r="STB170" s="98"/>
      <c r="STC170" s="98"/>
      <c r="STD170" s="98"/>
      <c r="STE170" s="98"/>
      <c r="STF170" s="98"/>
      <c r="STG170" s="98"/>
      <c r="STH170" s="98"/>
      <c r="STI170" s="98"/>
      <c r="STJ170" s="98"/>
      <c r="STK170" s="98"/>
      <c r="STL170" s="98"/>
      <c r="STM170" s="98"/>
      <c r="STN170" s="98"/>
      <c r="STO170" s="98"/>
      <c r="STP170" s="98"/>
      <c r="STQ170" s="98"/>
      <c r="STR170" s="98"/>
      <c r="STS170" s="98"/>
      <c r="STT170" s="98"/>
      <c r="STU170" s="98"/>
      <c r="STV170" s="98"/>
      <c r="STW170" s="98"/>
      <c r="STX170" s="98"/>
      <c r="STY170" s="98"/>
      <c r="STZ170" s="98"/>
      <c r="SUA170" s="98"/>
      <c r="SUB170" s="98"/>
      <c r="SUC170" s="98"/>
      <c r="SUD170" s="98"/>
      <c r="SUE170" s="98"/>
      <c r="SUF170" s="98"/>
      <c r="SUG170" s="98"/>
      <c r="SUH170" s="98"/>
      <c r="SUI170" s="98"/>
      <c r="SUJ170" s="98"/>
      <c r="SUK170" s="98"/>
      <c r="SUL170" s="98"/>
      <c r="SUM170" s="98"/>
      <c r="SUN170" s="98"/>
      <c r="SUO170" s="98"/>
      <c r="SUP170" s="98"/>
      <c r="SUQ170" s="98"/>
      <c r="SUR170" s="98"/>
      <c r="SUS170" s="98"/>
      <c r="SUT170" s="98"/>
      <c r="SUU170" s="98"/>
      <c r="SUV170" s="98"/>
      <c r="SUW170" s="98"/>
      <c r="SUX170" s="98"/>
      <c r="SUY170" s="98"/>
      <c r="SUZ170" s="98"/>
      <c r="SVA170" s="98"/>
      <c r="SVB170" s="98"/>
      <c r="SVC170" s="98"/>
      <c r="SVD170" s="98"/>
      <c r="SVE170" s="98"/>
      <c r="SVF170" s="98"/>
      <c r="SVG170" s="98"/>
      <c r="SVH170" s="98"/>
      <c r="SVI170" s="98"/>
      <c r="SVJ170" s="98"/>
      <c r="SVK170" s="98"/>
      <c r="SVL170" s="98"/>
      <c r="SVM170" s="98"/>
      <c r="SVN170" s="98"/>
      <c r="SVO170" s="98"/>
      <c r="SVP170" s="98"/>
      <c r="SVQ170" s="98"/>
      <c r="SVR170" s="98"/>
      <c r="SVS170" s="98"/>
      <c r="SVT170" s="98"/>
      <c r="SVU170" s="98"/>
      <c r="SVV170" s="98"/>
      <c r="SVW170" s="98"/>
      <c r="SVX170" s="98"/>
      <c r="SVY170" s="98"/>
      <c r="SVZ170" s="98"/>
      <c r="SWA170" s="98"/>
      <c r="SWB170" s="98"/>
      <c r="SWC170" s="98"/>
      <c r="SWD170" s="98"/>
      <c r="SWE170" s="98"/>
      <c r="SWF170" s="98"/>
      <c r="SWG170" s="98"/>
      <c r="SWH170" s="98"/>
      <c r="SWI170" s="98"/>
      <c r="SWJ170" s="98"/>
      <c r="SWK170" s="98"/>
      <c r="SWL170" s="98"/>
      <c r="SWM170" s="98"/>
      <c r="SWN170" s="98"/>
      <c r="SWO170" s="98"/>
      <c r="SWP170" s="98"/>
      <c r="SWQ170" s="98"/>
      <c r="SWR170" s="98"/>
      <c r="SWS170" s="98"/>
      <c r="SWT170" s="98"/>
      <c r="SWU170" s="98"/>
      <c r="SWV170" s="98"/>
      <c r="SWW170" s="98"/>
      <c r="SWX170" s="98"/>
      <c r="SWY170" s="98"/>
      <c r="SWZ170" s="98"/>
      <c r="SXA170" s="98"/>
      <c r="SXB170" s="98"/>
      <c r="SXC170" s="98"/>
      <c r="SXD170" s="98"/>
      <c r="SXE170" s="98"/>
      <c r="SXF170" s="98"/>
      <c r="SXG170" s="98"/>
      <c r="SXH170" s="98"/>
      <c r="SXI170" s="98"/>
      <c r="SXJ170" s="98"/>
      <c r="SXK170" s="98"/>
      <c r="SXL170" s="98"/>
      <c r="SXM170" s="98"/>
      <c r="SXN170" s="98"/>
      <c r="SXO170" s="98"/>
      <c r="SXP170" s="98"/>
      <c r="SXQ170" s="98"/>
      <c r="SXR170" s="98"/>
      <c r="SXS170" s="98"/>
      <c r="SXT170" s="98"/>
      <c r="SXU170" s="98"/>
      <c r="SXV170" s="98"/>
      <c r="SXW170" s="98"/>
      <c r="SXX170" s="98"/>
      <c r="SXY170" s="98"/>
      <c r="SXZ170" s="98"/>
      <c r="SYA170" s="98"/>
      <c r="SYB170" s="98"/>
      <c r="SYC170" s="98"/>
      <c r="SYD170" s="98"/>
      <c r="SYE170" s="98"/>
      <c r="SYF170" s="98"/>
      <c r="SYG170" s="98"/>
      <c r="SYH170" s="98"/>
      <c r="SYI170" s="98"/>
      <c r="SYJ170" s="98"/>
      <c r="SYK170" s="98"/>
      <c r="SYL170" s="98"/>
      <c r="SYM170" s="98"/>
      <c r="SYN170" s="98"/>
      <c r="SYO170" s="98"/>
      <c r="SYP170" s="98"/>
      <c r="SYQ170" s="98"/>
      <c r="SYX170" s="98"/>
      <c r="SYY170" s="98"/>
      <c r="SYZ170" s="98"/>
      <c r="SZA170" s="98"/>
      <c r="SZB170" s="98"/>
      <c r="SZC170" s="98"/>
      <c r="SZD170" s="98"/>
      <c r="SZE170" s="98"/>
      <c r="SZF170" s="98"/>
      <c r="SZG170" s="98"/>
      <c r="SZH170" s="98"/>
      <c r="SZI170" s="98"/>
      <c r="SZJ170" s="98"/>
      <c r="SZK170" s="98"/>
      <c r="SZL170" s="98"/>
      <c r="SZM170" s="98"/>
      <c r="SZN170" s="98"/>
      <c r="SZO170" s="98"/>
      <c r="SZP170" s="98"/>
      <c r="SZQ170" s="98"/>
      <c r="SZR170" s="98"/>
      <c r="SZS170" s="98"/>
      <c r="SZT170" s="98"/>
      <c r="SZU170" s="98"/>
      <c r="SZV170" s="98"/>
      <c r="SZW170" s="98"/>
      <c r="SZX170" s="98"/>
      <c r="SZY170" s="98"/>
      <c r="SZZ170" s="98"/>
      <c r="TAA170" s="98"/>
      <c r="TAB170" s="98"/>
      <c r="TAC170" s="98"/>
      <c r="TAD170" s="98"/>
      <c r="TAE170" s="98"/>
      <c r="TAF170" s="98"/>
      <c r="TAG170" s="98"/>
      <c r="TAH170" s="98"/>
      <c r="TAI170" s="98"/>
      <c r="TAJ170" s="98"/>
      <c r="TAK170" s="98"/>
      <c r="TAL170" s="98"/>
      <c r="TAM170" s="98"/>
      <c r="TAN170" s="98"/>
      <c r="TAO170" s="98"/>
      <c r="TAP170" s="98"/>
      <c r="TAQ170" s="98"/>
      <c r="TAR170" s="98"/>
      <c r="TAS170" s="98"/>
      <c r="TAT170" s="98"/>
      <c r="TAU170" s="98"/>
      <c r="TAV170" s="98"/>
      <c r="TAW170" s="98"/>
      <c r="TAX170" s="98"/>
      <c r="TAY170" s="98"/>
      <c r="TAZ170" s="98"/>
      <c r="TBA170" s="98"/>
      <c r="TBB170" s="98"/>
      <c r="TBC170" s="98"/>
      <c r="TBD170" s="98"/>
      <c r="TBE170" s="98"/>
      <c r="TBF170" s="98"/>
      <c r="TBG170" s="98"/>
      <c r="TBH170" s="98"/>
      <c r="TBI170" s="98"/>
      <c r="TBJ170" s="98"/>
      <c r="TBK170" s="98"/>
      <c r="TBL170" s="98"/>
      <c r="TBM170" s="98"/>
      <c r="TBN170" s="98"/>
      <c r="TBO170" s="98"/>
      <c r="TBP170" s="98"/>
      <c r="TBQ170" s="98"/>
      <c r="TBR170" s="98"/>
      <c r="TBS170" s="98"/>
      <c r="TBT170" s="98"/>
      <c r="TBU170" s="98"/>
      <c r="TBV170" s="98"/>
      <c r="TBW170" s="98"/>
      <c r="TBX170" s="98"/>
      <c r="TBY170" s="98"/>
      <c r="TBZ170" s="98"/>
      <c r="TCA170" s="98"/>
      <c r="TCB170" s="98"/>
      <c r="TCC170" s="98"/>
      <c r="TCD170" s="98"/>
      <c r="TCE170" s="98"/>
      <c r="TCF170" s="98"/>
      <c r="TCG170" s="98"/>
      <c r="TCH170" s="98"/>
      <c r="TCI170" s="98"/>
      <c r="TCJ170" s="98"/>
      <c r="TCK170" s="98"/>
      <c r="TCL170" s="98"/>
      <c r="TCM170" s="98"/>
      <c r="TCN170" s="98"/>
      <c r="TCO170" s="98"/>
      <c r="TCP170" s="98"/>
      <c r="TCQ170" s="98"/>
      <c r="TCR170" s="98"/>
      <c r="TCS170" s="98"/>
      <c r="TCT170" s="98"/>
      <c r="TCU170" s="98"/>
      <c r="TCV170" s="98"/>
      <c r="TCW170" s="98"/>
      <c r="TCX170" s="98"/>
      <c r="TCY170" s="98"/>
      <c r="TCZ170" s="98"/>
      <c r="TDA170" s="98"/>
      <c r="TDB170" s="98"/>
      <c r="TDC170" s="98"/>
      <c r="TDD170" s="98"/>
      <c r="TDE170" s="98"/>
      <c r="TDF170" s="98"/>
      <c r="TDG170" s="98"/>
      <c r="TDH170" s="98"/>
      <c r="TDI170" s="98"/>
      <c r="TDJ170" s="98"/>
      <c r="TDK170" s="98"/>
      <c r="TDL170" s="98"/>
      <c r="TDM170" s="98"/>
      <c r="TDN170" s="98"/>
      <c r="TDO170" s="98"/>
      <c r="TDP170" s="98"/>
      <c r="TDQ170" s="98"/>
      <c r="TDR170" s="98"/>
      <c r="TDS170" s="98"/>
      <c r="TDT170" s="98"/>
      <c r="TDU170" s="98"/>
      <c r="TDV170" s="98"/>
      <c r="TDW170" s="98"/>
      <c r="TDX170" s="98"/>
      <c r="TDY170" s="98"/>
      <c r="TDZ170" s="98"/>
      <c r="TEA170" s="98"/>
      <c r="TEB170" s="98"/>
      <c r="TEC170" s="98"/>
      <c r="TED170" s="98"/>
      <c r="TEE170" s="98"/>
      <c r="TEF170" s="98"/>
      <c r="TEG170" s="98"/>
      <c r="TEH170" s="98"/>
      <c r="TEI170" s="98"/>
      <c r="TEJ170" s="98"/>
      <c r="TEK170" s="98"/>
      <c r="TEL170" s="98"/>
      <c r="TEM170" s="98"/>
      <c r="TEN170" s="98"/>
      <c r="TEO170" s="98"/>
      <c r="TEP170" s="98"/>
      <c r="TEQ170" s="98"/>
      <c r="TER170" s="98"/>
      <c r="TES170" s="98"/>
      <c r="TET170" s="98"/>
      <c r="TEU170" s="98"/>
      <c r="TEV170" s="98"/>
      <c r="TEW170" s="98"/>
      <c r="TEX170" s="98"/>
      <c r="TEY170" s="98"/>
      <c r="TEZ170" s="98"/>
      <c r="TFA170" s="98"/>
      <c r="TFB170" s="98"/>
      <c r="TFC170" s="98"/>
      <c r="TFD170" s="98"/>
      <c r="TFE170" s="98"/>
      <c r="TFF170" s="98"/>
      <c r="TFG170" s="98"/>
      <c r="TFH170" s="98"/>
      <c r="TFI170" s="98"/>
      <c r="TFJ170" s="98"/>
      <c r="TFK170" s="98"/>
      <c r="TFL170" s="98"/>
      <c r="TFM170" s="98"/>
      <c r="TFN170" s="98"/>
      <c r="TFO170" s="98"/>
      <c r="TFP170" s="98"/>
      <c r="TFQ170" s="98"/>
      <c r="TFR170" s="98"/>
      <c r="TFS170" s="98"/>
      <c r="TFT170" s="98"/>
      <c r="TFU170" s="98"/>
      <c r="TFV170" s="98"/>
      <c r="TFW170" s="98"/>
      <c r="TFX170" s="98"/>
      <c r="TFY170" s="98"/>
      <c r="TFZ170" s="98"/>
      <c r="TGA170" s="98"/>
      <c r="TGB170" s="98"/>
      <c r="TGC170" s="98"/>
      <c r="TGD170" s="98"/>
      <c r="TGE170" s="98"/>
      <c r="TGF170" s="98"/>
      <c r="TGG170" s="98"/>
      <c r="TGH170" s="98"/>
      <c r="TGI170" s="98"/>
      <c r="TGJ170" s="98"/>
      <c r="TGK170" s="98"/>
      <c r="TGL170" s="98"/>
      <c r="TGM170" s="98"/>
      <c r="TGN170" s="98"/>
      <c r="TGO170" s="98"/>
      <c r="TGP170" s="98"/>
      <c r="TGQ170" s="98"/>
      <c r="TGR170" s="98"/>
      <c r="TGS170" s="98"/>
      <c r="TGT170" s="98"/>
      <c r="TGU170" s="98"/>
      <c r="TGV170" s="98"/>
      <c r="TGW170" s="98"/>
      <c r="TGX170" s="98"/>
      <c r="TGY170" s="98"/>
      <c r="TGZ170" s="98"/>
      <c r="THA170" s="98"/>
      <c r="THB170" s="98"/>
      <c r="THC170" s="98"/>
      <c r="THD170" s="98"/>
      <c r="THE170" s="98"/>
      <c r="THF170" s="98"/>
      <c r="THG170" s="98"/>
      <c r="THH170" s="98"/>
      <c r="THI170" s="98"/>
      <c r="THJ170" s="98"/>
      <c r="THK170" s="98"/>
      <c r="THL170" s="98"/>
      <c r="THM170" s="98"/>
      <c r="THN170" s="98"/>
      <c r="THO170" s="98"/>
      <c r="THP170" s="98"/>
      <c r="THQ170" s="98"/>
      <c r="THR170" s="98"/>
      <c r="THS170" s="98"/>
      <c r="THT170" s="98"/>
      <c r="THU170" s="98"/>
      <c r="THV170" s="98"/>
      <c r="THW170" s="98"/>
      <c r="THX170" s="98"/>
      <c r="THY170" s="98"/>
      <c r="THZ170" s="98"/>
      <c r="TIA170" s="98"/>
      <c r="TIB170" s="98"/>
      <c r="TIC170" s="98"/>
      <c r="TID170" s="98"/>
      <c r="TIE170" s="98"/>
      <c r="TIF170" s="98"/>
      <c r="TIG170" s="98"/>
      <c r="TIH170" s="98"/>
      <c r="TII170" s="98"/>
      <c r="TIJ170" s="98"/>
      <c r="TIK170" s="98"/>
      <c r="TIL170" s="98"/>
      <c r="TIM170" s="98"/>
      <c r="TIT170" s="98"/>
      <c r="TIU170" s="98"/>
      <c r="TIV170" s="98"/>
      <c r="TIW170" s="98"/>
      <c r="TIX170" s="98"/>
      <c r="TIY170" s="98"/>
      <c r="TIZ170" s="98"/>
      <c r="TJA170" s="98"/>
      <c r="TJB170" s="98"/>
      <c r="TJC170" s="98"/>
      <c r="TJD170" s="98"/>
      <c r="TJE170" s="98"/>
      <c r="TJF170" s="98"/>
      <c r="TJG170" s="98"/>
      <c r="TJH170" s="98"/>
      <c r="TJI170" s="98"/>
      <c r="TJJ170" s="98"/>
      <c r="TJK170" s="98"/>
      <c r="TJL170" s="98"/>
      <c r="TJM170" s="98"/>
      <c r="TJN170" s="98"/>
      <c r="TJO170" s="98"/>
      <c r="TJP170" s="98"/>
      <c r="TJQ170" s="98"/>
      <c r="TJR170" s="98"/>
      <c r="TJS170" s="98"/>
      <c r="TJT170" s="98"/>
      <c r="TJU170" s="98"/>
      <c r="TJV170" s="98"/>
      <c r="TJW170" s="98"/>
      <c r="TJX170" s="98"/>
      <c r="TJY170" s="98"/>
      <c r="TJZ170" s="98"/>
      <c r="TKA170" s="98"/>
      <c r="TKB170" s="98"/>
      <c r="TKC170" s="98"/>
      <c r="TKD170" s="98"/>
      <c r="TKE170" s="98"/>
      <c r="TKF170" s="98"/>
      <c r="TKG170" s="98"/>
      <c r="TKH170" s="98"/>
      <c r="TKI170" s="98"/>
      <c r="TKJ170" s="98"/>
      <c r="TKK170" s="98"/>
      <c r="TKL170" s="98"/>
      <c r="TKM170" s="98"/>
      <c r="TKN170" s="98"/>
      <c r="TKO170" s="98"/>
      <c r="TKP170" s="98"/>
      <c r="TKQ170" s="98"/>
      <c r="TKR170" s="98"/>
      <c r="TKS170" s="98"/>
      <c r="TKT170" s="98"/>
      <c r="TKU170" s="98"/>
      <c r="TKV170" s="98"/>
      <c r="TKW170" s="98"/>
      <c r="TKX170" s="98"/>
      <c r="TKY170" s="98"/>
      <c r="TKZ170" s="98"/>
      <c r="TLA170" s="98"/>
      <c r="TLB170" s="98"/>
      <c r="TLC170" s="98"/>
      <c r="TLD170" s="98"/>
      <c r="TLE170" s="98"/>
      <c r="TLF170" s="98"/>
      <c r="TLG170" s="98"/>
      <c r="TLH170" s="98"/>
      <c r="TLI170" s="98"/>
      <c r="TLJ170" s="98"/>
      <c r="TLK170" s="98"/>
      <c r="TLL170" s="98"/>
      <c r="TLM170" s="98"/>
      <c r="TLN170" s="98"/>
      <c r="TLO170" s="98"/>
      <c r="TLP170" s="98"/>
      <c r="TLQ170" s="98"/>
      <c r="TLR170" s="98"/>
      <c r="TLS170" s="98"/>
      <c r="TLT170" s="98"/>
      <c r="TLU170" s="98"/>
      <c r="TLV170" s="98"/>
      <c r="TLW170" s="98"/>
      <c r="TLX170" s="98"/>
      <c r="TLY170" s="98"/>
      <c r="TLZ170" s="98"/>
      <c r="TMA170" s="98"/>
      <c r="TMB170" s="98"/>
      <c r="TMC170" s="98"/>
      <c r="TMD170" s="98"/>
      <c r="TME170" s="98"/>
      <c r="TMF170" s="98"/>
      <c r="TMG170" s="98"/>
      <c r="TMH170" s="98"/>
      <c r="TMI170" s="98"/>
      <c r="TMJ170" s="98"/>
      <c r="TMK170" s="98"/>
      <c r="TML170" s="98"/>
      <c r="TMM170" s="98"/>
      <c r="TMN170" s="98"/>
      <c r="TMO170" s="98"/>
      <c r="TMP170" s="98"/>
      <c r="TMQ170" s="98"/>
      <c r="TMR170" s="98"/>
      <c r="TMS170" s="98"/>
      <c r="TMT170" s="98"/>
      <c r="TMU170" s="98"/>
      <c r="TMV170" s="98"/>
      <c r="TMW170" s="98"/>
      <c r="TMX170" s="98"/>
      <c r="TMY170" s="98"/>
      <c r="TMZ170" s="98"/>
      <c r="TNA170" s="98"/>
      <c r="TNB170" s="98"/>
      <c r="TNC170" s="98"/>
      <c r="TND170" s="98"/>
      <c r="TNE170" s="98"/>
      <c r="TNF170" s="98"/>
      <c r="TNG170" s="98"/>
      <c r="TNH170" s="98"/>
      <c r="TNI170" s="98"/>
      <c r="TNJ170" s="98"/>
      <c r="TNK170" s="98"/>
      <c r="TNL170" s="98"/>
      <c r="TNM170" s="98"/>
      <c r="TNN170" s="98"/>
      <c r="TNO170" s="98"/>
      <c r="TNP170" s="98"/>
      <c r="TNQ170" s="98"/>
      <c r="TNR170" s="98"/>
      <c r="TNS170" s="98"/>
      <c r="TNT170" s="98"/>
      <c r="TNU170" s="98"/>
      <c r="TNV170" s="98"/>
      <c r="TNW170" s="98"/>
      <c r="TNX170" s="98"/>
      <c r="TNY170" s="98"/>
      <c r="TNZ170" s="98"/>
      <c r="TOA170" s="98"/>
      <c r="TOB170" s="98"/>
      <c r="TOC170" s="98"/>
      <c r="TOD170" s="98"/>
      <c r="TOE170" s="98"/>
      <c r="TOF170" s="98"/>
      <c r="TOG170" s="98"/>
      <c r="TOH170" s="98"/>
      <c r="TOI170" s="98"/>
      <c r="TOJ170" s="98"/>
      <c r="TOK170" s="98"/>
      <c r="TOL170" s="98"/>
      <c r="TOM170" s="98"/>
      <c r="TON170" s="98"/>
      <c r="TOO170" s="98"/>
      <c r="TOP170" s="98"/>
      <c r="TOQ170" s="98"/>
      <c r="TOR170" s="98"/>
      <c r="TOS170" s="98"/>
      <c r="TOT170" s="98"/>
      <c r="TOU170" s="98"/>
      <c r="TOV170" s="98"/>
      <c r="TOW170" s="98"/>
      <c r="TOX170" s="98"/>
      <c r="TOY170" s="98"/>
      <c r="TOZ170" s="98"/>
      <c r="TPA170" s="98"/>
      <c r="TPB170" s="98"/>
      <c r="TPC170" s="98"/>
      <c r="TPD170" s="98"/>
      <c r="TPE170" s="98"/>
      <c r="TPF170" s="98"/>
      <c r="TPG170" s="98"/>
      <c r="TPH170" s="98"/>
      <c r="TPI170" s="98"/>
      <c r="TPJ170" s="98"/>
      <c r="TPK170" s="98"/>
      <c r="TPL170" s="98"/>
      <c r="TPM170" s="98"/>
      <c r="TPN170" s="98"/>
      <c r="TPO170" s="98"/>
      <c r="TPP170" s="98"/>
      <c r="TPQ170" s="98"/>
      <c r="TPR170" s="98"/>
      <c r="TPS170" s="98"/>
      <c r="TPT170" s="98"/>
      <c r="TPU170" s="98"/>
      <c r="TPV170" s="98"/>
      <c r="TPW170" s="98"/>
      <c r="TPX170" s="98"/>
      <c r="TPY170" s="98"/>
      <c r="TPZ170" s="98"/>
      <c r="TQA170" s="98"/>
      <c r="TQB170" s="98"/>
      <c r="TQC170" s="98"/>
      <c r="TQD170" s="98"/>
      <c r="TQE170" s="98"/>
      <c r="TQF170" s="98"/>
      <c r="TQG170" s="98"/>
      <c r="TQH170" s="98"/>
      <c r="TQI170" s="98"/>
      <c r="TQJ170" s="98"/>
      <c r="TQK170" s="98"/>
      <c r="TQL170" s="98"/>
      <c r="TQM170" s="98"/>
      <c r="TQN170" s="98"/>
      <c r="TQO170" s="98"/>
      <c r="TQP170" s="98"/>
      <c r="TQQ170" s="98"/>
      <c r="TQR170" s="98"/>
      <c r="TQS170" s="98"/>
      <c r="TQT170" s="98"/>
      <c r="TQU170" s="98"/>
      <c r="TQV170" s="98"/>
      <c r="TQW170" s="98"/>
      <c r="TQX170" s="98"/>
      <c r="TQY170" s="98"/>
      <c r="TQZ170" s="98"/>
      <c r="TRA170" s="98"/>
      <c r="TRB170" s="98"/>
      <c r="TRC170" s="98"/>
      <c r="TRD170" s="98"/>
      <c r="TRE170" s="98"/>
      <c r="TRF170" s="98"/>
      <c r="TRG170" s="98"/>
      <c r="TRH170" s="98"/>
      <c r="TRI170" s="98"/>
      <c r="TRJ170" s="98"/>
      <c r="TRK170" s="98"/>
      <c r="TRL170" s="98"/>
      <c r="TRM170" s="98"/>
      <c r="TRN170" s="98"/>
      <c r="TRO170" s="98"/>
      <c r="TRP170" s="98"/>
      <c r="TRQ170" s="98"/>
      <c r="TRR170" s="98"/>
      <c r="TRS170" s="98"/>
      <c r="TRT170" s="98"/>
      <c r="TRU170" s="98"/>
      <c r="TRV170" s="98"/>
      <c r="TRW170" s="98"/>
      <c r="TRX170" s="98"/>
      <c r="TRY170" s="98"/>
      <c r="TRZ170" s="98"/>
      <c r="TSA170" s="98"/>
      <c r="TSB170" s="98"/>
      <c r="TSC170" s="98"/>
      <c r="TSD170" s="98"/>
      <c r="TSE170" s="98"/>
      <c r="TSF170" s="98"/>
      <c r="TSG170" s="98"/>
      <c r="TSH170" s="98"/>
      <c r="TSI170" s="98"/>
      <c r="TSP170" s="98"/>
      <c r="TSQ170" s="98"/>
      <c r="TSR170" s="98"/>
      <c r="TSS170" s="98"/>
      <c r="TST170" s="98"/>
      <c r="TSU170" s="98"/>
      <c r="TSV170" s="98"/>
      <c r="TSW170" s="98"/>
      <c r="TSX170" s="98"/>
      <c r="TSY170" s="98"/>
      <c r="TSZ170" s="98"/>
      <c r="TTA170" s="98"/>
      <c r="TTB170" s="98"/>
      <c r="TTC170" s="98"/>
      <c r="TTD170" s="98"/>
      <c r="TTE170" s="98"/>
      <c r="TTF170" s="98"/>
      <c r="TTG170" s="98"/>
      <c r="TTH170" s="98"/>
      <c r="TTI170" s="98"/>
      <c r="TTJ170" s="98"/>
      <c r="TTK170" s="98"/>
      <c r="TTL170" s="98"/>
      <c r="TTM170" s="98"/>
      <c r="TTN170" s="98"/>
      <c r="TTO170" s="98"/>
      <c r="TTP170" s="98"/>
      <c r="TTQ170" s="98"/>
      <c r="TTR170" s="98"/>
      <c r="TTS170" s="98"/>
      <c r="TTT170" s="98"/>
      <c r="TTU170" s="98"/>
      <c r="TTV170" s="98"/>
      <c r="TTW170" s="98"/>
      <c r="TTX170" s="98"/>
      <c r="TTY170" s="98"/>
      <c r="TTZ170" s="98"/>
      <c r="TUA170" s="98"/>
      <c r="TUB170" s="98"/>
      <c r="TUC170" s="98"/>
      <c r="TUD170" s="98"/>
      <c r="TUE170" s="98"/>
      <c r="TUF170" s="98"/>
      <c r="TUG170" s="98"/>
      <c r="TUH170" s="98"/>
      <c r="TUI170" s="98"/>
      <c r="TUJ170" s="98"/>
      <c r="TUK170" s="98"/>
      <c r="TUL170" s="98"/>
      <c r="TUM170" s="98"/>
      <c r="TUN170" s="98"/>
      <c r="TUO170" s="98"/>
      <c r="TUP170" s="98"/>
      <c r="TUQ170" s="98"/>
      <c r="TUR170" s="98"/>
      <c r="TUS170" s="98"/>
      <c r="TUT170" s="98"/>
      <c r="TUU170" s="98"/>
      <c r="TUV170" s="98"/>
      <c r="TUW170" s="98"/>
      <c r="TUX170" s="98"/>
      <c r="TUY170" s="98"/>
      <c r="TUZ170" s="98"/>
      <c r="TVA170" s="98"/>
      <c r="TVB170" s="98"/>
      <c r="TVC170" s="98"/>
      <c r="TVD170" s="98"/>
      <c r="TVE170" s="98"/>
      <c r="TVF170" s="98"/>
      <c r="TVG170" s="98"/>
      <c r="TVH170" s="98"/>
      <c r="TVI170" s="98"/>
      <c r="TVJ170" s="98"/>
      <c r="TVK170" s="98"/>
      <c r="TVL170" s="98"/>
      <c r="TVM170" s="98"/>
      <c r="TVN170" s="98"/>
      <c r="TVO170" s="98"/>
      <c r="TVP170" s="98"/>
      <c r="TVQ170" s="98"/>
      <c r="TVR170" s="98"/>
      <c r="TVS170" s="98"/>
      <c r="TVT170" s="98"/>
      <c r="TVU170" s="98"/>
      <c r="TVV170" s="98"/>
      <c r="TVW170" s="98"/>
      <c r="TVX170" s="98"/>
      <c r="TVY170" s="98"/>
      <c r="TVZ170" s="98"/>
      <c r="TWA170" s="98"/>
      <c r="TWB170" s="98"/>
      <c r="TWC170" s="98"/>
      <c r="TWD170" s="98"/>
      <c r="TWE170" s="98"/>
      <c r="TWF170" s="98"/>
      <c r="TWG170" s="98"/>
      <c r="TWH170" s="98"/>
      <c r="TWI170" s="98"/>
      <c r="TWJ170" s="98"/>
      <c r="TWK170" s="98"/>
      <c r="TWL170" s="98"/>
      <c r="TWM170" s="98"/>
      <c r="TWN170" s="98"/>
      <c r="TWO170" s="98"/>
      <c r="TWP170" s="98"/>
      <c r="TWQ170" s="98"/>
      <c r="TWR170" s="98"/>
      <c r="TWS170" s="98"/>
      <c r="TWT170" s="98"/>
      <c r="TWU170" s="98"/>
      <c r="TWV170" s="98"/>
      <c r="TWW170" s="98"/>
      <c r="TWX170" s="98"/>
      <c r="TWY170" s="98"/>
      <c r="TWZ170" s="98"/>
      <c r="TXA170" s="98"/>
      <c r="TXB170" s="98"/>
      <c r="TXC170" s="98"/>
      <c r="TXD170" s="98"/>
      <c r="TXE170" s="98"/>
      <c r="TXF170" s="98"/>
      <c r="TXG170" s="98"/>
      <c r="TXH170" s="98"/>
      <c r="TXI170" s="98"/>
      <c r="TXJ170" s="98"/>
      <c r="TXK170" s="98"/>
      <c r="TXL170" s="98"/>
      <c r="TXM170" s="98"/>
      <c r="TXN170" s="98"/>
      <c r="TXO170" s="98"/>
      <c r="TXP170" s="98"/>
      <c r="TXQ170" s="98"/>
      <c r="TXR170" s="98"/>
      <c r="TXS170" s="98"/>
      <c r="TXT170" s="98"/>
      <c r="TXU170" s="98"/>
      <c r="TXV170" s="98"/>
      <c r="TXW170" s="98"/>
      <c r="TXX170" s="98"/>
      <c r="TXY170" s="98"/>
      <c r="TXZ170" s="98"/>
      <c r="TYA170" s="98"/>
      <c r="TYB170" s="98"/>
      <c r="TYC170" s="98"/>
      <c r="TYD170" s="98"/>
      <c r="TYE170" s="98"/>
      <c r="TYF170" s="98"/>
      <c r="TYG170" s="98"/>
      <c r="TYH170" s="98"/>
      <c r="TYI170" s="98"/>
      <c r="TYJ170" s="98"/>
      <c r="TYK170" s="98"/>
      <c r="TYL170" s="98"/>
      <c r="TYM170" s="98"/>
      <c r="TYN170" s="98"/>
      <c r="TYO170" s="98"/>
      <c r="TYP170" s="98"/>
      <c r="TYQ170" s="98"/>
      <c r="TYR170" s="98"/>
      <c r="TYS170" s="98"/>
      <c r="TYT170" s="98"/>
      <c r="TYU170" s="98"/>
      <c r="TYV170" s="98"/>
      <c r="TYW170" s="98"/>
      <c r="TYX170" s="98"/>
      <c r="TYY170" s="98"/>
      <c r="TYZ170" s="98"/>
      <c r="TZA170" s="98"/>
      <c r="TZB170" s="98"/>
      <c r="TZC170" s="98"/>
      <c r="TZD170" s="98"/>
      <c r="TZE170" s="98"/>
      <c r="TZF170" s="98"/>
      <c r="TZG170" s="98"/>
      <c r="TZH170" s="98"/>
      <c r="TZI170" s="98"/>
      <c r="TZJ170" s="98"/>
      <c r="TZK170" s="98"/>
      <c r="TZL170" s="98"/>
      <c r="TZM170" s="98"/>
      <c r="TZN170" s="98"/>
      <c r="TZO170" s="98"/>
      <c r="TZP170" s="98"/>
      <c r="TZQ170" s="98"/>
      <c r="TZR170" s="98"/>
      <c r="TZS170" s="98"/>
      <c r="TZT170" s="98"/>
      <c r="TZU170" s="98"/>
      <c r="TZV170" s="98"/>
      <c r="TZW170" s="98"/>
      <c r="TZX170" s="98"/>
      <c r="TZY170" s="98"/>
      <c r="TZZ170" s="98"/>
      <c r="UAA170" s="98"/>
      <c r="UAB170" s="98"/>
      <c r="UAC170" s="98"/>
      <c r="UAD170" s="98"/>
      <c r="UAE170" s="98"/>
      <c r="UAF170" s="98"/>
      <c r="UAG170" s="98"/>
      <c r="UAH170" s="98"/>
      <c r="UAI170" s="98"/>
      <c r="UAJ170" s="98"/>
      <c r="UAK170" s="98"/>
      <c r="UAL170" s="98"/>
      <c r="UAM170" s="98"/>
      <c r="UAN170" s="98"/>
      <c r="UAO170" s="98"/>
      <c r="UAP170" s="98"/>
      <c r="UAQ170" s="98"/>
      <c r="UAR170" s="98"/>
      <c r="UAS170" s="98"/>
      <c r="UAT170" s="98"/>
      <c r="UAU170" s="98"/>
      <c r="UAV170" s="98"/>
      <c r="UAW170" s="98"/>
      <c r="UAX170" s="98"/>
      <c r="UAY170" s="98"/>
      <c r="UAZ170" s="98"/>
      <c r="UBA170" s="98"/>
      <c r="UBB170" s="98"/>
      <c r="UBC170" s="98"/>
      <c r="UBD170" s="98"/>
      <c r="UBE170" s="98"/>
      <c r="UBF170" s="98"/>
      <c r="UBG170" s="98"/>
      <c r="UBH170" s="98"/>
      <c r="UBI170" s="98"/>
      <c r="UBJ170" s="98"/>
      <c r="UBK170" s="98"/>
      <c r="UBL170" s="98"/>
      <c r="UBM170" s="98"/>
      <c r="UBN170" s="98"/>
      <c r="UBO170" s="98"/>
      <c r="UBP170" s="98"/>
      <c r="UBQ170" s="98"/>
      <c r="UBR170" s="98"/>
      <c r="UBS170" s="98"/>
      <c r="UBT170" s="98"/>
      <c r="UBU170" s="98"/>
      <c r="UBV170" s="98"/>
      <c r="UBW170" s="98"/>
      <c r="UBX170" s="98"/>
      <c r="UBY170" s="98"/>
      <c r="UBZ170" s="98"/>
      <c r="UCA170" s="98"/>
      <c r="UCB170" s="98"/>
      <c r="UCC170" s="98"/>
      <c r="UCD170" s="98"/>
      <c r="UCE170" s="98"/>
      <c r="UCL170" s="98"/>
      <c r="UCM170" s="98"/>
      <c r="UCN170" s="98"/>
      <c r="UCO170" s="98"/>
      <c r="UCP170" s="98"/>
      <c r="UCQ170" s="98"/>
      <c r="UCR170" s="98"/>
      <c r="UCS170" s="98"/>
      <c r="UCT170" s="98"/>
      <c r="UCU170" s="98"/>
      <c r="UCV170" s="98"/>
      <c r="UCW170" s="98"/>
      <c r="UCX170" s="98"/>
      <c r="UCY170" s="98"/>
      <c r="UCZ170" s="98"/>
      <c r="UDA170" s="98"/>
      <c r="UDB170" s="98"/>
      <c r="UDC170" s="98"/>
      <c r="UDD170" s="98"/>
      <c r="UDE170" s="98"/>
      <c r="UDF170" s="98"/>
      <c r="UDG170" s="98"/>
      <c r="UDH170" s="98"/>
      <c r="UDI170" s="98"/>
      <c r="UDJ170" s="98"/>
      <c r="UDK170" s="98"/>
      <c r="UDL170" s="98"/>
      <c r="UDM170" s="98"/>
      <c r="UDN170" s="98"/>
      <c r="UDO170" s="98"/>
      <c r="UDP170" s="98"/>
      <c r="UDQ170" s="98"/>
      <c r="UDR170" s="98"/>
      <c r="UDS170" s="98"/>
      <c r="UDT170" s="98"/>
      <c r="UDU170" s="98"/>
      <c r="UDV170" s="98"/>
      <c r="UDW170" s="98"/>
      <c r="UDX170" s="98"/>
      <c r="UDY170" s="98"/>
      <c r="UDZ170" s="98"/>
      <c r="UEA170" s="98"/>
      <c r="UEB170" s="98"/>
      <c r="UEC170" s="98"/>
      <c r="UED170" s="98"/>
      <c r="UEE170" s="98"/>
      <c r="UEF170" s="98"/>
      <c r="UEG170" s="98"/>
      <c r="UEH170" s="98"/>
      <c r="UEI170" s="98"/>
      <c r="UEJ170" s="98"/>
      <c r="UEK170" s="98"/>
      <c r="UEL170" s="98"/>
      <c r="UEM170" s="98"/>
      <c r="UEN170" s="98"/>
      <c r="UEO170" s="98"/>
      <c r="UEP170" s="98"/>
      <c r="UEQ170" s="98"/>
      <c r="UER170" s="98"/>
      <c r="UES170" s="98"/>
      <c r="UET170" s="98"/>
      <c r="UEU170" s="98"/>
      <c r="UEV170" s="98"/>
      <c r="UEW170" s="98"/>
      <c r="UEX170" s="98"/>
      <c r="UEY170" s="98"/>
      <c r="UEZ170" s="98"/>
      <c r="UFA170" s="98"/>
      <c r="UFB170" s="98"/>
      <c r="UFC170" s="98"/>
      <c r="UFD170" s="98"/>
      <c r="UFE170" s="98"/>
      <c r="UFF170" s="98"/>
      <c r="UFG170" s="98"/>
      <c r="UFH170" s="98"/>
      <c r="UFI170" s="98"/>
      <c r="UFJ170" s="98"/>
      <c r="UFK170" s="98"/>
      <c r="UFL170" s="98"/>
      <c r="UFM170" s="98"/>
      <c r="UFN170" s="98"/>
      <c r="UFO170" s="98"/>
      <c r="UFP170" s="98"/>
      <c r="UFQ170" s="98"/>
      <c r="UFR170" s="98"/>
      <c r="UFS170" s="98"/>
      <c r="UFT170" s="98"/>
      <c r="UFU170" s="98"/>
      <c r="UFV170" s="98"/>
      <c r="UFW170" s="98"/>
      <c r="UFX170" s="98"/>
      <c r="UFY170" s="98"/>
      <c r="UFZ170" s="98"/>
      <c r="UGA170" s="98"/>
      <c r="UGB170" s="98"/>
      <c r="UGC170" s="98"/>
      <c r="UGD170" s="98"/>
      <c r="UGE170" s="98"/>
      <c r="UGF170" s="98"/>
      <c r="UGG170" s="98"/>
      <c r="UGH170" s="98"/>
      <c r="UGI170" s="98"/>
      <c r="UGJ170" s="98"/>
      <c r="UGK170" s="98"/>
      <c r="UGL170" s="98"/>
      <c r="UGM170" s="98"/>
      <c r="UGN170" s="98"/>
      <c r="UGO170" s="98"/>
      <c r="UGP170" s="98"/>
      <c r="UGQ170" s="98"/>
      <c r="UGR170" s="98"/>
      <c r="UGS170" s="98"/>
      <c r="UGT170" s="98"/>
      <c r="UGU170" s="98"/>
      <c r="UGV170" s="98"/>
      <c r="UGW170" s="98"/>
      <c r="UGX170" s="98"/>
      <c r="UGY170" s="98"/>
      <c r="UGZ170" s="98"/>
      <c r="UHA170" s="98"/>
      <c r="UHB170" s="98"/>
      <c r="UHC170" s="98"/>
      <c r="UHD170" s="98"/>
      <c r="UHE170" s="98"/>
      <c r="UHF170" s="98"/>
      <c r="UHG170" s="98"/>
      <c r="UHH170" s="98"/>
      <c r="UHI170" s="98"/>
      <c r="UHJ170" s="98"/>
      <c r="UHK170" s="98"/>
      <c r="UHL170" s="98"/>
      <c r="UHM170" s="98"/>
      <c r="UHN170" s="98"/>
      <c r="UHO170" s="98"/>
      <c r="UHP170" s="98"/>
      <c r="UHQ170" s="98"/>
      <c r="UHR170" s="98"/>
      <c r="UHS170" s="98"/>
      <c r="UHT170" s="98"/>
      <c r="UHU170" s="98"/>
      <c r="UHV170" s="98"/>
      <c r="UHW170" s="98"/>
      <c r="UHX170" s="98"/>
      <c r="UHY170" s="98"/>
      <c r="UHZ170" s="98"/>
      <c r="UIA170" s="98"/>
      <c r="UIB170" s="98"/>
      <c r="UIC170" s="98"/>
      <c r="UID170" s="98"/>
      <c r="UIE170" s="98"/>
      <c r="UIF170" s="98"/>
      <c r="UIG170" s="98"/>
      <c r="UIH170" s="98"/>
      <c r="UII170" s="98"/>
      <c r="UIJ170" s="98"/>
      <c r="UIK170" s="98"/>
      <c r="UIL170" s="98"/>
      <c r="UIM170" s="98"/>
      <c r="UIN170" s="98"/>
      <c r="UIO170" s="98"/>
      <c r="UIP170" s="98"/>
      <c r="UIQ170" s="98"/>
      <c r="UIR170" s="98"/>
      <c r="UIS170" s="98"/>
      <c r="UIT170" s="98"/>
      <c r="UIU170" s="98"/>
      <c r="UIV170" s="98"/>
      <c r="UIW170" s="98"/>
      <c r="UIX170" s="98"/>
      <c r="UIY170" s="98"/>
      <c r="UIZ170" s="98"/>
      <c r="UJA170" s="98"/>
      <c r="UJB170" s="98"/>
      <c r="UJC170" s="98"/>
      <c r="UJD170" s="98"/>
      <c r="UJE170" s="98"/>
      <c r="UJF170" s="98"/>
      <c r="UJG170" s="98"/>
      <c r="UJH170" s="98"/>
      <c r="UJI170" s="98"/>
      <c r="UJJ170" s="98"/>
      <c r="UJK170" s="98"/>
      <c r="UJL170" s="98"/>
      <c r="UJM170" s="98"/>
      <c r="UJN170" s="98"/>
      <c r="UJO170" s="98"/>
      <c r="UJP170" s="98"/>
      <c r="UJQ170" s="98"/>
      <c r="UJR170" s="98"/>
      <c r="UJS170" s="98"/>
      <c r="UJT170" s="98"/>
      <c r="UJU170" s="98"/>
      <c r="UJV170" s="98"/>
      <c r="UJW170" s="98"/>
      <c r="UJX170" s="98"/>
      <c r="UJY170" s="98"/>
      <c r="UJZ170" s="98"/>
      <c r="UKA170" s="98"/>
      <c r="UKB170" s="98"/>
      <c r="UKC170" s="98"/>
      <c r="UKD170" s="98"/>
      <c r="UKE170" s="98"/>
      <c r="UKF170" s="98"/>
      <c r="UKG170" s="98"/>
      <c r="UKH170" s="98"/>
      <c r="UKI170" s="98"/>
      <c r="UKJ170" s="98"/>
      <c r="UKK170" s="98"/>
      <c r="UKL170" s="98"/>
      <c r="UKM170" s="98"/>
      <c r="UKN170" s="98"/>
      <c r="UKO170" s="98"/>
      <c r="UKP170" s="98"/>
      <c r="UKQ170" s="98"/>
      <c r="UKR170" s="98"/>
      <c r="UKS170" s="98"/>
      <c r="UKT170" s="98"/>
      <c r="UKU170" s="98"/>
      <c r="UKV170" s="98"/>
      <c r="UKW170" s="98"/>
      <c r="UKX170" s="98"/>
      <c r="UKY170" s="98"/>
      <c r="UKZ170" s="98"/>
      <c r="ULA170" s="98"/>
      <c r="ULB170" s="98"/>
      <c r="ULC170" s="98"/>
      <c r="ULD170" s="98"/>
      <c r="ULE170" s="98"/>
      <c r="ULF170" s="98"/>
      <c r="ULG170" s="98"/>
      <c r="ULH170" s="98"/>
      <c r="ULI170" s="98"/>
      <c r="ULJ170" s="98"/>
      <c r="ULK170" s="98"/>
      <c r="ULL170" s="98"/>
      <c r="ULM170" s="98"/>
      <c r="ULN170" s="98"/>
      <c r="ULO170" s="98"/>
      <c r="ULP170" s="98"/>
      <c r="ULQ170" s="98"/>
      <c r="ULR170" s="98"/>
      <c r="ULS170" s="98"/>
      <c r="ULT170" s="98"/>
      <c r="ULU170" s="98"/>
      <c r="ULV170" s="98"/>
      <c r="ULW170" s="98"/>
      <c r="ULX170" s="98"/>
      <c r="ULY170" s="98"/>
      <c r="ULZ170" s="98"/>
      <c r="UMA170" s="98"/>
      <c r="UMH170" s="98"/>
      <c r="UMI170" s="98"/>
      <c r="UMJ170" s="98"/>
      <c r="UMK170" s="98"/>
      <c r="UML170" s="98"/>
      <c r="UMM170" s="98"/>
      <c r="UMN170" s="98"/>
      <c r="UMO170" s="98"/>
      <c r="UMP170" s="98"/>
      <c r="UMQ170" s="98"/>
      <c r="UMR170" s="98"/>
      <c r="UMS170" s="98"/>
      <c r="UMT170" s="98"/>
      <c r="UMU170" s="98"/>
      <c r="UMV170" s="98"/>
      <c r="UMW170" s="98"/>
      <c r="UMX170" s="98"/>
      <c r="UMY170" s="98"/>
      <c r="UMZ170" s="98"/>
      <c r="UNA170" s="98"/>
      <c r="UNB170" s="98"/>
      <c r="UNC170" s="98"/>
      <c r="UND170" s="98"/>
      <c r="UNE170" s="98"/>
      <c r="UNF170" s="98"/>
      <c r="UNG170" s="98"/>
      <c r="UNH170" s="98"/>
      <c r="UNI170" s="98"/>
      <c r="UNJ170" s="98"/>
      <c r="UNK170" s="98"/>
      <c r="UNL170" s="98"/>
      <c r="UNM170" s="98"/>
      <c r="UNN170" s="98"/>
      <c r="UNO170" s="98"/>
      <c r="UNP170" s="98"/>
      <c r="UNQ170" s="98"/>
      <c r="UNR170" s="98"/>
      <c r="UNS170" s="98"/>
      <c r="UNT170" s="98"/>
      <c r="UNU170" s="98"/>
      <c r="UNV170" s="98"/>
      <c r="UNW170" s="98"/>
      <c r="UNX170" s="98"/>
      <c r="UNY170" s="98"/>
      <c r="UNZ170" s="98"/>
      <c r="UOA170" s="98"/>
      <c r="UOB170" s="98"/>
      <c r="UOC170" s="98"/>
      <c r="UOD170" s="98"/>
      <c r="UOE170" s="98"/>
      <c r="UOF170" s="98"/>
      <c r="UOG170" s="98"/>
      <c r="UOH170" s="98"/>
      <c r="UOI170" s="98"/>
      <c r="UOJ170" s="98"/>
      <c r="UOK170" s="98"/>
      <c r="UOL170" s="98"/>
      <c r="UOM170" s="98"/>
      <c r="UON170" s="98"/>
      <c r="UOO170" s="98"/>
      <c r="UOP170" s="98"/>
      <c r="UOQ170" s="98"/>
      <c r="UOR170" s="98"/>
      <c r="UOS170" s="98"/>
      <c r="UOT170" s="98"/>
      <c r="UOU170" s="98"/>
      <c r="UOV170" s="98"/>
      <c r="UOW170" s="98"/>
      <c r="UOX170" s="98"/>
      <c r="UOY170" s="98"/>
      <c r="UOZ170" s="98"/>
      <c r="UPA170" s="98"/>
      <c r="UPB170" s="98"/>
      <c r="UPC170" s="98"/>
      <c r="UPD170" s="98"/>
      <c r="UPE170" s="98"/>
      <c r="UPF170" s="98"/>
      <c r="UPG170" s="98"/>
      <c r="UPH170" s="98"/>
      <c r="UPI170" s="98"/>
      <c r="UPJ170" s="98"/>
      <c r="UPK170" s="98"/>
      <c r="UPL170" s="98"/>
      <c r="UPM170" s="98"/>
      <c r="UPN170" s="98"/>
      <c r="UPO170" s="98"/>
      <c r="UPP170" s="98"/>
      <c r="UPQ170" s="98"/>
      <c r="UPR170" s="98"/>
      <c r="UPS170" s="98"/>
      <c r="UPT170" s="98"/>
      <c r="UPU170" s="98"/>
      <c r="UPV170" s="98"/>
      <c r="UPW170" s="98"/>
      <c r="UPX170" s="98"/>
      <c r="UPY170" s="98"/>
      <c r="UPZ170" s="98"/>
      <c r="UQA170" s="98"/>
      <c r="UQB170" s="98"/>
      <c r="UQC170" s="98"/>
      <c r="UQD170" s="98"/>
      <c r="UQE170" s="98"/>
      <c r="UQF170" s="98"/>
      <c r="UQG170" s="98"/>
      <c r="UQH170" s="98"/>
      <c r="UQI170" s="98"/>
      <c r="UQJ170" s="98"/>
      <c r="UQK170" s="98"/>
      <c r="UQL170" s="98"/>
      <c r="UQM170" s="98"/>
      <c r="UQN170" s="98"/>
      <c r="UQO170" s="98"/>
      <c r="UQP170" s="98"/>
      <c r="UQQ170" s="98"/>
      <c r="UQR170" s="98"/>
      <c r="UQS170" s="98"/>
      <c r="UQT170" s="98"/>
      <c r="UQU170" s="98"/>
      <c r="UQV170" s="98"/>
      <c r="UQW170" s="98"/>
      <c r="UQX170" s="98"/>
      <c r="UQY170" s="98"/>
      <c r="UQZ170" s="98"/>
      <c r="URA170" s="98"/>
      <c r="URB170" s="98"/>
      <c r="URC170" s="98"/>
      <c r="URD170" s="98"/>
      <c r="URE170" s="98"/>
      <c r="URF170" s="98"/>
      <c r="URG170" s="98"/>
      <c r="URH170" s="98"/>
      <c r="URI170" s="98"/>
      <c r="URJ170" s="98"/>
      <c r="URK170" s="98"/>
      <c r="URL170" s="98"/>
      <c r="URM170" s="98"/>
      <c r="URN170" s="98"/>
      <c r="URO170" s="98"/>
      <c r="URP170" s="98"/>
      <c r="URQ170" s="98"/>
      <c r="URR170" s="98"/>
      <c r="URS170" s="98"/>
      <c r="URT170" s="98"/>
      <c r="URU170" s="98"/>
      <c r="URV170" s="98"/>
      <c r="URW170" s="98"/>
      <c r="URX170" s="98"/>
      <c r="URY170" s="98"/>
      <c r="URZ170" s="98"/>
      <c r="USA170" s="98"/>
      <c r="USB170" s="98"/>
      <c r="USC170" s="98"/>
      <c r="USD170" s="98"/>
      <c r="USE170" s="98"/>
      <c r="USF170" s="98"/>
      <c r="USG170" s="98"/>
      <c r="USH170" s="98"/>
      <c r="USI170" s="98"/>
      <c r="USJ170" s="98"/>
      <c r="USK170" s="98"/>
      <c r="USL170" s="98"/>
      <c r="USM170" s="98"/>
      <c r="USN170" s="98"/>
      <c r="USO170" s="98"/>
      <c r="USP170" s="98"/>
      <c r="USQ170" s="98"/>
      <c r="USR170" s="98"/>
      <c r="USS170" s="98"/>
      <c r="UST170" s="98"/>
      <c r="USU170" s="98"/>
      <c r="USV170" s="98"/>
      <c r="USW170" s="98"/>
      <c r="USX170" s="98"/>
      <c r="USY170" s="98"/>
      <c r="USZ170" s="98"/>
      <c r="UTA170" s="98"/>
      <c r="UTB170" s="98"/>
      <c r="UTC170" s="98"/>
      <c r="UTD170" s="98"/>
      <c r="UTE170" s="98"/>
      <c r="UTF170" s="98"/>
      <c r="UTG170" s="98"/>
      <c r="UTH170" s="98"/>
      <c r="UTI170" s="98"/>
      <c r="UTJ170" s="98"/>
      <c r="UTK170" s="98"/>
      <c r="UTL170" s="98"/>
      <c r="UTM170" s="98"/>
      <c r="UTN170" s="98"/>
      <c r="UTO170" s="98"/>
      <c r="UTP170" s="98"/>
      <c r="UTQ170" s="98"/>
      <c r="UTR170" s="98"/>
      <c r="UTS170" s="98"/>
      <c r="UTT170" s="98"/>
      <c r="UTU170" s="98"/>
      <c r="UTV170" s="98"/>
      <c r="UTW170" s="98"/>
      <c r="UTX170" s="98"/>
      <c r="UTY170" s="98"/>
      <c r="UTZ170" s="98"/>
      <c r="UUA170" s="98"/>
      <c r="UUB170" s="98"/>
      <c r="UUC170" s="98"/>
      <c r="UUD170" s="98"/>
      <c r="UUE170" s="98"/>
      <c r="UUF170" s="98"/>
      <c r="UUG170" s="98"/>
      <c r="UUH170" s="98"/>
      <c r="UUI170" s="98"/>
      <c r="UUJ170" s="98"/>
      <c r="UUK170" s="98"/>
      <c r="UUL170" s="98"/>
      <c r="UUM170" s="98"/>
      <c r="UUN170" s="98"/>
      <c r="UUO170" s="98"/>
      <c r="UUP170" s="98"/>
      <c r="UUQ170" s="98"/>
      <c r="UUR170" s="98"/>
      <c r="UUS170" s="98"/>
      <c r="UUT170" s="98"/>
      <c r="UUU170" s="98"/>
      <c r="UUV170" s="98"/>
      <c r="UUW170" s="98"/>
      <c r="UUX170" s="98"/>
      <c r="UUY170" s="98"/>
      <c r="UUZ170" s="98"/>
      <c r="UVA170" s="98"/>
      <c r="UVB170" s="98"/>
      <c r="UVC170" s="98"/>
      <c r="UVD170" s="98"/>
      <c r="UVE170" s="98"/>
      <c r="UVF170" s="98"/>
      <c r="UVG170" s="98"/>
      <c r="UVH170" s="98"/>
      <c r="UVI170" s="98"/>
      <c r="UVJ170" s="98"/>
      <c r="UVK170" s="98"/>
      <c r="UVL170" s="98"/>
      <c r="UVM170" s="98"/>
      <c r="UVN170" s="98"/>
      <c r="UVO170" s="98"/>
      <c r="UVP170" s="98"/>
      <c r="UVQ170" s="98"/>
      <c r="UVR170" s="98"/>
      <c r="UVS170" s="98"/>
      <c r="UVT170" s="98"/>
      <c r="UVU170" s="98"/>
      <c r="UVV170" s="98"/>
      <c r="UVW170" s="98"/>
      <c r="UWD170" s="98"/>
      <c r="UWE170" s="98"/>
      <c r="UWF170" s="98"/>
      <c r="UWG170" s="98"/>
      <c r="UWH170" s="98"/>
      <c r="UWI170" s="98"/>
      <c r="UWJ170" s="98"/>
      <c r="UWK170" s="98"/>
      <c r="UWL170" s="98"/>
      <c r="UWM170" s="98"/>
      <c r="UWN170" s="98"/>
      <c r="UWO170" s="98"/>
      <c r="UWP170" s="98"/>
      <c r="UWQ170" s="98"/>
      <c r="UWR170" s="98"/>
      <c r="UWS170" s="98"/>
      <c r="UWT170" s="98"/>
      <c r="UWU170" s="98"/>
      <c r="UWV170" s="98"/>
      <c r="UWW170" s="98"/>
      <c r="UWX170" s="98"/>
      <c r="UWY170" s="98"/>
      <c r="UWZ170" s="98"/>
      <c r="UXA170" s="98"/>
      <c r="UXB170" s="98"/>
      <c r="UXC170" s="98"/>
      <c r="UXD170" s="98"/>
      <c r="UXE170" s="98"/>
      <c r="UXF170" s="98"/>
      <c r="UXG170" s="98"/>
      <c r="UXH170" s="98"/>
      <c r="UXI170" s="98"/>
      <c r="UXJ170" s="98"/>
      <c r="UXK170" s="98"/>
      <c r="UXL170" s="98"/>
      <c r="UXM170" s="98"/>
      <c r="UXN170" s="98"/>
      <c r="UXO170" s="98"/>
      <c r="UXP170" s="98"/>
      <c r="UXQ170" s="98"/>
      <c r="UXR170" s="98"/>
      <c r="UXS170" s="98"/>
      <c r="UXT170" s="98"/>
      <c r="UXU170" s="98"/>
      <c r="UXV170" s="98"/>
      <c r="UXW170" s="98"/>
      <c r="UXX170" s="98"/>
      <c r="UXY170" s="98"/>
      <c r="UXZ170" s="98"/>
      <c r="UYA170" s="98"/>
      <c r="UYB170" s="98"/>
      <c r="UYC170" s="98"/>
      <c r="UYD170" s="98"/>
      <c r="UYE170" s="98"/>
      <c r="UYF170" s="98"/>
      <c r="UYG170" s="98"/>
      <c r="UYH170" s="98"/>
      <c r="UYI170" s="98"/>
      <c r="UYJ170" s="98"/>
      <c r="UYK170" s="98"/>
      <c r="UYL170" s="98"/>
      <c r="UYM170" s="98"/>
      <c r="UYN170" s="98"/>
      <c r="UYO170" s="98"/>
      <c r="UYP170" s="98"/>
      <c r="UYQ170" s="98"/>
      <c r="UYR170" s="98"/>
      <c r="UYS170" s="98"/>
      <c r="UYT170" s="98"/>
      <c r="UYU170" s="98"/>
      <c r="UYV170" s="98"/>
      <c r="UYW170" s="98"/>
      <c r="UYX170" s="98"/>
      <c r="UYY170" s="98"/>
      <c r="UYZ170" s="98"/>
      <c r="UZA170" s="98"/>
      <c r="UZB170" s="98"/>
      <c r="UZC170" s="98"/>
      <c r="UZD170" s="98"/>
      <c r="UZE170" s="98"/>
      <c r="UZF170" s="98"/>
      <c r="UZG170" s="98"/>
      <c r="UZH170" s="98"/>
      <c r="UZI170" s="98"/>
      <c r="UZJ170" s="98"/>
      <c r="UZK170" s="98"/>
      <c r="UZL170" s="98"/>
      <c r="UZM170" s="98"/>
      <c r="UZN170" s="98"/>
      <c r="UZO170" s="98"/>
      <c r="UZP170" s="98"/>
      <c r="UZQ170" s="98"/>
      <c r="UZR170" s="98"/>
      <c r="UZS170" s="98"/>
      <c r="UZT170" s="98"/>
      <c r="UZU170" s="98"/>
      <c r="UZV170" s="98"/>
      <c r="UZW170" s="98"/>
      <c r="UZX170" s="98"/>
      <c r="UZY170" s="98"/>
      <c r="UZZ170" s="98"/>
      <c r="VAA170" s="98"/>
      <c r="VAB170" s="98"/>
      <c r="VAC170" s="98"/>
      <c r="VAD170" s="98"/>
      <c r="VAE170" s="98"/>
      <c r="VAF170" s="98"/>
      <c r="VAG170" s="98"/>
      <c r="VAH170" s="98"/>
      <c r="VAI170" s="98"/>
      <c r="VAJ170" s="98"/>
      <c r="VAK170" s="98"/>
      <c r="VAL170" s="98"/>
      <c r="VAM170" s="98"/>
      <c r="VAN170" s="98"/>
      <c r="VAO170" s="98"/>
      <c r="VAP170" s="98"/>
      <c r="VAQ170" s="98"/>
      <c r="VAR170" s="98"/>
      <c r="VAS170" s="98"/>
      <c r="VAT170" s="98"/>
      <c r="VAU170" s="98"/>
      <c r="VAV170" s="98"/>
      <c r="VAW170" s="98"/>
      <c r="VAX170" s="98"/>
      <c r="VAY170" s="98"/>
      <c r="VAZ170" s="98"/>
      <c r="VBA170" s="98"/>
      <c r="VBB170" s="98"/>
      <c r="VBC170" s="98"/>
      <c r="VBD170" s="98"/>
      <c r="VBE170" s="98"/>
      <c r="VBF170" s="98"/>
      <c r="VBG170" s="98"/>
      <c r="VBH170" s="98"/>
      <c r="VBI170" s="98"/>
      <c r="VBJ170" s="98"/>
      <c r="VBK170" s="98"/>
      <c r="VBL170" s="98"/>
      <c r="VBM170" s="98"/>
      <c r="VBN170" s="98"/>
      <c r="VBO170" s="98"/>
      <c r="VBP170" s="98"/>
      <c r="VBQ170" s="98"/>
      <c r="VBR170" s="98"/>
      <c r="VBS170" s="98"/>
      <c r="VBT170" s="98"/>
      <c r="VBU170" s="98"/>
      <c r="VBV170" s="98"/>
      <c r="VBW170" s="98"/>
      <c r="VBX170" s="98"/>
      <c r="VBY170" s="98"/>
      <c r="VBZ170" s="98"/>
      <c r="VCA170" s="98"/>
      <c r="VCB170" s="98"/>
      <c r="VCC170" s="98"/>
      <c r="VCD170" s="98"/>
      <c r="VCE170" s="98"/>
      <c r="VCF170" s="98"/>
      <c r="VCG170" s="98"/>
      <c r="VCH170" s="98"/>
      <c r="VCI170" s="98"/>
      <c r="VCJ170" s="98"/>
      <c r="VCK170" s="98"/>
      <c r="VCL170" s="98"/>
      <c r="VCM170" s="98"/>
      <c r="VCN170" s="98"/>
      <c r="VCO170" s="98"/>
      <c r="VCP170" s="98"/>
      <c r="VCQ170" s="98"/>
      <c r="VCR170" s="98"/>
      <c r="VCS170" s="98"/>
      <c r="VCT170" s="98"/>
      <c r="VCU170" s="98"/>
      <c r="VCV170" s="98"/>
      <c r="VCW170" s="98"/>
      <c r="VCX170" s="98"/>
      <c r="VCY170" s="98"/>
      <c r="VCZ170" s="98"/>
      <c r="VDA170" s="98"/>
      <c r="VDB170" s="98"/>
      <c r="VDC170" s="98"/>
      <c r="VDD170" s="98"/>
      <c r="VDE170" s="98"/>
      <c r="VDF170" s="98"/>
      <c r="VDG170" s="98"/>
      <c r="VDH170" s="98"/>
      <c r="VDI170" s="98"/>
      <c r="VDJ170" s="98"/>
      <c r="VDK170" s="98"/>
      <c r="VDL170" s="98"/>
      <c r="VDM170" s="98"/>
      <c r="VDN170" s="98"/>
      <c r="VDO170" s="98"/>
      <c r="VDP170" s="98"/>
      <c r="VDQ170" s="98"/>
      <c r="VDR170" s="98"/>
      <c r="VDS170" s="98"/>
      <c r="VDT170" s="98"/>
      <c r="VDU170" s="98"/>
      <c r="VDV170" s="98"/>
      <c r="VDW170" s="98"/>
      <c r="VDX170" s="98"/>
      <c r="VDY170" s="98"/>
      <c r="VDZ170" s="98"/>
      <c r="VEA170" s="98"/>
      <c r="VEB170" s="98"/>
      <c r="VEC170" s="98"/>
      <c r="VED170" s="98"/>
      <c r="VEE170" s="98"/>
      <c r="VEF170" s="98"/>
      <c r="VEG170" s="98"/>
      <c r="VEH170" s="98"/>
      <c r="VEI170" s="98"/>
      <c r="VEJ170" s="98"/>
      <c r="VEK170" s="98"/>
      <c r="VEL170" s="98"/>
      <c r="VEM170" s="98"/>
      <c r="VEN170" s="98"/>
      <c r="VEO170" s="98"/>
      <c r="VEP170" s="98"/>
      <c r="VEQ170" s="98"/>
      <c r="VER170" s="98"/>
      <c r="VES170" s="98"/>
      <c r="VET170" s="98"/>
      <c r="VEU170" s="98"/>
      <c r="VEV170" s="98"/>
      <c r="VEW170" s="98"/>
      <c r="VEX170" s="98"/>
      <c r="VEY170" s="98"/>
      <c r="VEZ170" s="98"/>
      <c r="VFA170" s="98"/>
      <c r="VFB170" s="98"/>
      <c r="VFC170" s="98"/>
      <c r="VFD170" s="98"/>
      <c r="VFE170" s="98"/>
      <c r="VFF170" s="98"/>
      <c r="VFG170" s="98"/>
      <c r="VFH170" s="98"/>
      <c r="VFI170" s="98"/>
      <c r="VFJ170" s="98"/>
      <c r="VFK170" s="98"/>
      <c r="VFL170" s="98"/>
      <c r="VFM170" s="98"/>
      <c r="VFN170" s="98"/>
      <c r="VFO170" s="98"/>
      <c r="VFP170" s="98"/>
      <c r="VFQ170" s="98"/>
      <c r="VFR170" s="98"/>
      <c r="VFS170" s="98"/>
      <c r="VFZ170" s="98"/>
      <c r="VGA170" s="98"/>
      <c r="VGB170" s="98"/>
      <c r="VGC170" s="98"/>
      <c r="VGD170" s="98"/>
      <c r="VGE170" s="98"/>
      <c r="VGF170" s="98"/>
      <c r="VGG170" s="98"/>
      <c r="VGH170" s="98"/>
      <c r="VGI170" s="98"/>
      <c r="VGJ170" s="98"/>
      <c r="VGK170" s="98"/>
      <c r="VGL170" s="98"/>
      <c r="VGM170" s="98"/>
      <c r="VGN170" s="98"/>
      <c r="VGO170" s="98"/>
      <c r="VGP170" s="98"/>
      <c r="VGQ170" s="98"/>
      <c r="VGR170" s="98"/>
      <c r="VGS170" s="98"/>
      <c r="VGT170" s="98"/>
      <c r="VGU170" s="98"/>
      <c r="VGV170" s="98"/>
      <c r="VGW170" s="98"/>
      <c r="VGX170" s="98"/>
      <c r="VGY170" s="98"/>
      <c r="VGZ170" s="98"/>
      <c r="VHA170" s="98"/>
      <c r="VHB170" s="98"/>
      <c r="VHC170" s="98"/>
      <c r="VHD170" s="98"/>
      <c r="VHE170" s="98"/>
      <c r="VHF170" s="98"/>
      <c r="VHG170" s="98"/>
      <c r="VHH170" s="98"/>
      <c r="VHI170" s="98"/>
      <c r="VHJ170" s="98"/>
      <c r="VHK170" s="98"/>
      <c r="VHL170" s="98"/>
      <c r="VHM170" s="98"/>
      <c r="VHN170" s="98"/>
      <c r="VHO170" s="98"/>
      <c r="VHP170" s="98"/>
      <c r="VHQ170" s="98"/>
      <c r="VHR170" s="98"/>
      <c r="VHS170" s="98"/>
      <c r="VHT170" s="98"/>
      <c r="VHU170" s="98"/>
      <c r="VHV170" s="98"/>
      <c r="VHW170" s="98"/>
      <c r="VHX170" s="98"/>
      <c r="VHY170" s="98"/>
      <c r="VHZ170" s="98"/>
      <c r="VIA170" s="98"/>
      <c r="VIB170" s="98"/>
      <c r="VIC170" s="98"/>
      <c r="VID170" s="98"/>
      <c r="VIE170" s="98"/>
      <c r="VIF170" s="98"/>
      <c r="VIG170" s="98"/>
      <c r="VIH170" s="98"/>
      <c r="VII170" s="98"/>
      <c r="VIJ170" s="98"/>
      <c r="VIK170" s="98"/>
      <c r="VIL170" s="98"/>
      <c r="VIM170" s="98"/>
      <c r="VIN170" s="98"/>
      <c r="VIO170" s="98"/>
      <c r="VIP170" s="98"/>
      <c r="VIQ170" s="98"/>
      <c r="VIR170" s="98"/>
      <c r="VIS170" s="98"/>
      <c r="VIT170" s="98"/>
      <c r="VIU170" s="98"/>
      <c r="VIV170" s="98"/>
      <c r="VIW170" s="98"/>
      <c r="VIX170" s="98"/>
      <c r="VIY170" s="98"/>
      <c r="VIZ170" s="98"/>
      <c r="VJA170" s="98"/>
      <c r="VJB170" s="98"/>
      <c r="VJC170" s="98"/>
      <c r="VJD170" s="98"/>
      <c r="VJE170" s="98"/>
      <c r="VJF170" s="98"/>
      <c r="VJG170" s="98"/>
      <c r="VJH170" s="98"/>
      <c r="VJI170" s="98"/>
      <c r="VJJ170" s="98"/>
      <c r="VJK170" s="98"/>
      <c r="VJL170" s="98"/>
      <c r="VJM170" s="98"/>
      <c r="VJN170" s="98"/>
      <c r="VJO170" s="98"/>
      <c r="VJP170" s="98"/>
      <c r="VJQ170" s="98"/>
      <c r="VJR170" s="98"/>
      <c r="VJS170" s="98"/>
      <c r="VJT170" s="98"/>
      <c r="VJU170" s="98"/>
      <c r="VJV170" s="98"/>
      <c r="VJW170" s="98"/>
      <c r="VJX170" s="98"/>
      <c r="VJY170" s="98"/>
      <c r="VJZ170" s="98"/>
      <c r="VKA170" s="98"/>
      <c r="VKB170" s="98"/>
      <c r="VKC170" s="98"/>
      <c r="VKD170" s="98"/>
      <c r="VKE170" s="98"/>
      <c r="VKF170" s="98"/>
      <c r="VKG170" s="98"/>
      <c r="VKH170" s="98"/>
      <c r="VKI170" s="98"/>
      <c r="VKJ170" s="98"/>
      <c r="VKK170" s="98"/>
      <c r="VKL170" s="98"/>
      <c r="VKM170" s="98"/>
      <c r="VKN170" s="98"/>
      <c r="VKO170" s="98"/>
      <c r="VKP170" s="98"/>
      <c r="VKQ170" s="98"/>
      <c r="VKR170" s="98"/>
      <c r="VKS170" s="98"/>
      <c r="VKT170" s="98"/>
      <c r="VKU170" s="98"/>
      <c r="VKV170" s="98"/>
      <c r="VKW170" s="98"/>
      <c r="VKX170" s="98"/>
      <c r="VKY170" s="98"/>
      <c r="VKZ170" s="98"/>
      <c r="VLA170" s="98"/>
      <c r="VLB170" s="98"/>
      <c r="VLC170" s="98"/>
      <c r="VLD170" s="98"/>
      <c r="VLE170" s="98"/>
      <c r="VLF170" s="98"/>
      <c r="VLG170" s="98"/>
      <c r="VLH170" s="98"/>
      <c r="VLI170" s="98"/>
      <c r="VLJ170" s="98"/>
      <c r="VLK170" s="98"/>
      <c r="VLL170" s="98"/>
      <c r="VLM170" s="98"/>
      <c r="VLN170" s="98"/>
      <c r="VLO170" s="98"/>
      <c r="VLP170" s="98"/>
      <c r="VLQ170" s="98"/>
      <c r="VLR170" s="98"/>
      <c r="VLS170" s="98"/>
      <c r="VLT170" s="98"/>
      <c r="VLU170" s="98"/>
      <c r="VLV170" s="98"/>
      <c r="VLW170" s="98"/>
      <c r="VLX170" s="98"/>
      <c r="VLY170" s="98"/>
      <c r="VLZ170" s="98"/>
      <c r="VMA170" s="98"/>
      <c r="VMB170" s="98"/>
      <c r="VMC170" s="98"/>
      <c r="VMD170" s="98"/>
      <c r="VME170" s="98"/>
      <c r="VMF170" s="98"/>
      <c r="VMG170" s="98"/>
      <c r="VMH170" s="98"/>
      <c r="VMI170" s="98"/>
      <c r="VMJ170" s="98"/>
      <c r="VMK170" s="98"/>
      <c r="VML170" s="98"/>
      <c r="VMM170" s="98"/>
      <c r="VMN170" s="98"/>
      <c r="VMO170" s="98"/>
      <c r="VMP170" s="98"/>
      <c r="VMQ170" s="98"/>
      <c r="VMR170" s="98"/>
      <c r="VMS170" s="98"/>
      <c r="VMT170" s="98"/>
      <c r="VMU170" s="98"/>
      <c r="VMV170" s="98"/>
      <c r="VMW170" s="98"/>
      <c r="VMX170" s="98"/>
      <c r="VMY170" s="98"/>
      <c r="VMZ170" s="98"/>
      <c r="VNA170" s="98"/>
      <c r="VNB170" s="98"/>
      <c r="VNC170" s="98"/>
      <c r="VND170" s="98"/>
      <c r="VNE170" s="98"/>
      <c r="VNF170" s="98"/>
      <c r="VNG170" s="98"/>
      <c r="VNH170" s="98"/>
      <c r="VNI170" s="98"/>
      <c r="VNJ170" s="98"/>
      <c r="VNK170" s="98"/>
      <c r="VNL170" s="98"/>
      <c r="VNM170" s="98"/>
      <c r="VNN170" s="98"/>
      <c r="VNO170" s="98"/>
      <c r="VNP170" s="98"/>
      <c r="VNQ170" s="98"/>
      <c r="VNR170" s="98"/>
      <c r="VNS170" s="98"/>
      <c r="VNT170" s="98"/>
      <c r="VNU170" s="98"/>
      <c r="VNV170" s="98"/>
      <c r="VNW170" s="98"/>
      <c r="VNX170" s="98"/>
      <c r="VNY170" s="98"/>
      <c r="VNZ170" s="98"/>
      <c r="VOA170" s="98"/>
      <c r="VOB170" s="98"/>
      <c r="VOC170" s="98"/>
      <c r="VOD170" s="98"/>
      <c r="VOE170" s="98"/>
      <c r="VOF170" s="98"/>
      <c r="VOG170" s="98"/>
      <c r="VOH170" s="98"/>
      <c r="VOI170" s="98"/>
      <c r="VOJ170" s="98"/>
      <c r="VOK170" s="98"/>
      <c r="VOL170" s="98"/>
      <c r="VOM170" s="98"/>
      <c r="VON170" s="98"/>
      <c r="VOO170" s="98"/>
      <c r="VOP170" s="98"/>
      <c r="VOQ170" s="98"/>
      <c r="VOR170" s="98"/>
      <c r="VOS170" s="98"/>
      <c r="VOT170" s="98"/>
      <c r="VOU170" s="98"/>
      <c r="VOV170" s="98"/>
      <c r="VOW170" s="98"/>
      <c r="VOX170" s="98"/>
      <c r="VOY170" s="98"/>
      <c r="VOZ170" s="98"/>
      <c r="VPA170" s="98"/>
      <c r="VPB170" s="98"/>
      <c r="VPC170" s="98"/>
      <c r="VPD170" s="98"/>
      <c r="VPE170" s="98"/>
      <c r="VPF170" s="98"/>
      <c r="VPG170" s="98"/>
      <c r="VPH170" s="98"/>
      <c r="VPI170" s="98"/>
      <c r="VPJ170" s="98"/>
      <c r="VPK170" s="98"/>
      <c r="VPL170" s="98"/>
      <c r="VPM170" s="98"/>
      <c r="VPN170" s="98"/>
      <c r="VPO170" s="98"/>
      <c r="VPV170" s="98"/>
      <c r="VPW170" s="98"/>
      <c r="VPX170" s="98"/>
      <c r="VPY170" s="98"/>
      <c r="VPZ170" s="98"/>
      <c r="VQA170" s="98"/>
      <c r="VQB170" s="98"/>
      <c r="VQC170" s="98"/>
      <c r="VQD170" s="98"/>
      <c r="VQE170" s="98"/>
      <c r="VQF170" s="98"/>
      <c r="VQG170" s="98"/>
      <c r="VQH170" s="98"/>
      <c r="VQI170" s="98"/>
      <c r="VQJ170" s="98"/>
      <c r="VQK170" s="98"/>
      <c r="VQL170" s="98"/>
      <c r="VQM170" s="98"/>
      <c r="VQN170" s="98"/>
      <c r="VQO170" s="98"/>
      <c r="VQP170" s="98"/>
      <c r="VQQ170" s="98"/>
      <c r="VQR170" s="98"/>
      <c r="VQS170" s="98"/>
      <c r="VQT170" s="98"/>
      <c r="VQU170" s="98"/>
      <c r="VQV170" s="98"/>
      <c r="VQW170" s="98"/>
      <c r="VQX170" s="98"/>
      <c r="VQY170" s="98"/>
      <c r="VQZ170" s="98"/>
      <c r="VRA170" s="98"/>
      <c r="VRB170" s="98"/>
      <c r="VRC170" s="98"/>
      <c r="VRD170" s="98"/>
      <c r="VRE170" s="98"/>
      <c r="VRF170" s="98"/>
      <c r="VRG170" s="98"/>
      <c r="VRH170" s="98"/>
      <c r="VRI170" s="98"/>
      <c r="VRJ170" s="98"/>
      <c r="VRK170" s="98"/>
      <c r="VRL170" s="98"/>
      <c r="VRM170" s="98"/>
      <c r="VRN170" s="98"/>
      <c r="VRO170" s="98"/>
      <c r="VRP170" s="98"/>
      <c r="VRQ170" s="98"/>
      <c r="VRR170" s="98"/>
      <c r="VRS170" s="98"/>
      <c r="VRT170" s="98"/>
      <c r="VRU170" s="98"/>
      <c r="VRV170" s="98"/>
      <c r="VRW170" s="98"/>
      <c r="VRX170" s="98"/>
      <c r="VRY170" s="98"/>
      <c r="VRZ170" s="98"/>
      <c r="VSA170" s="98"/>
      <c r="VSB170" s="98"/>
      <c r="VSC170" s="98"/>
      <c r="VSD170" s="98"/>
      <c r="VSE170" s="98"/>
      <c r="VSF170" s="98"/>
      <c r="VSG170" s="98"/>
      <c r="VSH170" s="98"/>
      <c r="VSI170" s="98"/>
      <c r="VSJ170" s="98"/>
      <c r="VSK170" s="98"/>
      <c r="VSL170" s="98"/>
      <c r="VSM170" s="98"/>
      <c r="VSN170" s="98"/>
      <c r="VSO170" s="98"/>
      <c r="VSP170" s="98"/>
      <c r="VSQ170" s="98"/>
      <c r="VSR170" s="98"/>
      <c r="VSS170" s="98"/>
      <c r="VST170" s="98"/>
      <c r="VSU170" s="98"/>
      <c r="VSV170" s="98"/>
      <c r="VSW170" s="98"/>
      <c r="VSX170" s="98"/>
      <c r="VSY170" s="98"/>
      <c r="VSZ170" s="98"/>
      <c r="VTA170" s="98"/>
      <c r="VTB170" s="98"/>
      <c r="VTC170" s="98"/>
      <c r="VTD170" s="98"/>
      <c r="VTE170" s="98"/>
      <c r="VTF170" s="98"/>
      <c r="VTG170" s="98"/>
      <c r="VTH170" s="98"/>
      <c r="VTI170" s="98"/>
      <c r="VTJ170" s="98"/>
      <c r="VTK170" s="98"/>
      <c r="VTL170" s="98"/>
      <c r="VTM170" s="98"/>
      <c r="VTN170" s="98"/>
      <c r="VTO170" s="98"/>
      <c r="VTP170" s="98"/>
      <c r="VTQ170" s="98"/>
      <c r="VTR170" s="98"/>
      <c r="VTS170" s="98"/>
      <c r="VTT170" s="98"/>
      <c r="VTU170" s="98"/>
      <c r="VTV170" s="98"/>
      <c r="VTW170" s="98"/>
      <c r="VTX170" s="98"/>
      <c r="VTY170" s="98"/>
      <c r="VTZ170" s="98"/>
      <c r="VUA170" s="98"/>
      <c r="VUB170" s="98"/>
      <c r="VUC170" s="98"/>
      <c r="VUD170" s="98"/>
      <c r="VUE170" s="98"/>
      <c r="VUF170" s="98"/>
      <c r="VUG170" s="98"/>
      <c r="VUH170" s="98"/>
      <c r="VUI170" s="98"/>
      <c r="VUJ170" s="98"/>
      <c r="VUK170" s="98"/>
      <c r="VUL170" s="98"/>
      <c r="VUM170" s="98"/>
      <c r="VUN170" s="98"/>
      <c r="VUO170" s="98"/>
      <c r="VUP170" s="98"/>
      <c r="VUQ170" s="98"/>
      <c r="VUR170" s="98"/>
      <c r="VUS170" s="98"/>
      <c r="VUT170" s="98"/>
      <c r="VUU170" s="98"/>
      <c r="VUV170" s="98"/>
      <c r="VUW170" s="98"/>
      <c r="VUX170" s="98"/>
      <c r="VUY170" s="98"/>
      <c r="VUZ170" s="98"/>
      <c r="VVA170" s="98"/>
      <c r="VVB170" s="98"/>
      <c r="VVC170" s="98"/>
      <c r="VVD170" s="98"/>
      <c r="VVE170" s="98"/>
      <c r="VVF170" s="98"/>
      <c r="VVG170" s="98"/>
      <c r="VVH170" s="98"/>
      <c r="VVI170" s="98"/>
      <c r="VVJ170" s="98"/>
      <c r="VVK170" s="98"/>
      <c r="VVL170" s="98"/>
      <c r="VVM170" s="98"/>
      <c r="VVN170" s="98"/>
      <c r="VVO170" s="98"/>
      <c r="VVP170" s="98"/>
      <c r="VVQ170" s="98"/>
      <c r="VVR170" s="98"/>
      <c r="VVS170" s="98"/>
      <c r="VVT170" s="98"/>
      <c r="VVU170" s="98"/>
      <c r="VVV170" s="98"/>
      <c r="VVW170" s="98"/>
      <c r="VVX170" s="98"/>
      <c r="VVY170" s="98"/>
      <c r="VVZ170" s="98"/>
      <c r="VWA170" s="98"/>
      <c r="VWB170" s="98"/>
      <c r="VWC170" s="98"/>
      <c r="VWD170" s="98"/>
      <c r="VWE170" s="98"/>
      <c r="VWF170" s="98"/>
      <c r="VWG170" s="98"/>
      <c r="VWH170" s="98"/>
      <c r="VWI170" s="98"/>
      <c r="VWJ170" s="98"/>
      <c r="VWK170" s="98"/>
      <c r="VWL170" s="98"/>
      <c r="VWM170" s="98"/>
      <c r="VWN170" s="98"/>
      <c r="VWO170" s="98"/>
      <c r="VWP170" s="98"/>
      <c r="VWQ170" s="98"/>
      <c r="VWR170" s="98"/>
      <c r="VWS170" s="98"/>
      <c r="VWT170" s="98"/>
      <c r="VWU170" s="98"/>
      <c r="VWV170" s="98"/>
      <c r="VWW170" s="98"/>
      <c r="VWX170" s="98"/>
      <c r="VWY170" s="98"/>
      <c r="VWZ170" s="98"/>
      <c r="VXA170" s="98"/>
      <c r="VXB170" s="98"/>
      <c r="VXC170" s="98"/>
      <c r="VXD170" s="98"/>
      <c r="VXE170" s="98"/>
      <c r="VXF170" s="98"/>
      <c r="VXG170" s="98"/>
      <c r="VXH170" s="98"/>
      <c r="VXI170" s="98"/>
      <c r="VXJ170" s="98"/>
      <c r="VXK170" s="98"/>
      <c r="VXL170" s="98"/>
      <c r="VXM170" s="98"/>
      <c r="VXN170" s="98"/>
      <c r="VXO170" s="98"/>
      <c r="VXP170" s="98"/>
      <c r="VXQ170" s="98"/>
      <c r="VXR170" s="98"/>
      <c r="VXS170" s="98"/>
      <c r="VXT170" s="98"/>
      <c r="VXU170" s="98"/>
      <c r="VXV170" s="98"/>
      <c r="VXW170" s="98"/>
      <c r="VXX170" s="98"/>
      <c r="VXY170" s="98"/>
      <c r="VXZ170" s="98"/>
      <c r="VYA170" s="98"/>
      <c r="VYB170" s="98"/>
      <c r="VYC170" s="98"/>
      <c r="VYD170" s="98"/>
      <c r="VYE170" s="98"/>
      <c r="VYF170" s="98"/>
      <c r="VYG170" s="98"/>
      <c r="VYH170" s="98"/>
      <c r="VYI170" s="98"/>
      <c r="VYJ170" s="98"/>
      <c r="VYK170" s="98"/>
      <c r="VYL170" s="98"/>
      <c r="VYM170" s="98"/>
      <c r="VYN170" s="98"/>
      <c r="VYO170" s="98"/>
      <c r="VYP170" s="98"/>
      <c r="VYQ170" s="98"/>
      <c r="VYR170" s="98"/>
      <c r="VYS170" s="98"/>
      <c r="VYT170" s="98"/>
      <c r="VYU170" s="98"/>
      <c r="VYV170" s="98"/>
      <c r="VYW170" s="98"/>
      <c r="VYX170" s="98"/>
      <c r="VYY170" s="98"/>
      <c r="VYZ170" s="98"/>
      <c r="VZA170" s="98"/>
      <c r="VZB170" s="98"/>
      <c r="VZC170" s="98"/>
      <c r="VZD170" s="98"/>
      <c r="VZE170" s="98"/>
      <c r="VZF170" s="98"/>
      <c r="VZG170" s="98"/>
      <c r="VZH170" s="98"/>
      <c r="VZI170" s="98"/>
      <c r="VZJ170" s="98"/>
      <c r="VZK170" s="98"/>
      <c r="VZR170" s="98"/>
      <c r="VZS170" s="98"/>
      <c r="VZT170" s="98"/>
      <c r="VZU170" s="98"/>
      <c r="VZV170" s="98"/>
      <c r="VZW170" s="98"/>
      <c r="VZX170" s="98"/>
      <c r="VZY170" s="98"/>
      <c r="VZZ170" s="98"/>
      <c r="WAA170" s="98"/>
      <c r="WAB170" s="98"/>
      <c r="WAC170" s="98"/>
      <c r="WAD170" s="98"/>
      <c r="WAE170" s="98"/>
      <c r="WAF170" s="98"/>
      <c r="WAG170" s="98"/>
      <c r="WAH170" s="98"/>
      <c r="WAI170" s="98"/>
      <c r="WAJ170" s="98"/>
      <c r="WAK170" s="98"/>
      <c r="WAL170" s="98"/>
      <c r="WAM170" s="98"/>
      <c r="WAN170" s="98"/>
      <c r="WAO170" s="98"/>
      <c r="WAP170" s="98"/>
      <c r="WAQ170" s="98"/>
      <c r="WAR170" s="98"/>
      <c r="WAS170" s="98"/>
      <c r="WAT170" s="98"/>
      <c r="WAU170" s="98"/>
      <c r="WAV170" s="98"/>
      <c r="WAW170" s="98"/>
      <c r="WAX170" s="98"/>
      <c r="WAY170" s="98"/>
      <c r="WAZ170" s="98"/>
      <c r="WBA170" s="98"/>
      <c r="WBB170" s="98"/>
      <c r="WBC170" s="98"/>
      <c r="WBD170" s="98"/>
      <c r="WBE170" s="98"/>
      <c r="WBF170" s="98"/>
      <c r="WBG170" s="98"/>
      <c r="WBH170" s="98"/>
      <c r="WBI170" s="98"/>
      <c r="WBJ170" s="98"/>
      <c r="WBK170" s="98"/>
      <c r="WBL170" s="98"/>
      <c r="WBM170" s="98"/>
      <c r="WBN170" s="98"/>
      <c r="WBO170" s="98"/>
      <c r="WBP170" s="98"/>
      <c r="WBQ170" s="98"/>
      <c r="WBR170" s="98"/>
      <c r="WBS170" s="98"/>
      <c r="WBT170" s="98"/>
      <c r="WBU170" s="98"/>
      <c r="WBV170" s="98"/>
      <c r="WBW170" s="98"/>
      <c r="WBX170" s="98"/>
      <c r="WBY170" s="98"/>
      <c r="WBZ170" s="98"/>
      <c r="WCA170" s="98"/>
      <c r="WCB170" s="98"/>
      <c r="WCC170" s="98"/>
      <c r="WCD170" s="98"/>
      <c r="WCE170" s="98"/>
      <c r="WCF170" s="98"/>
      <c r="WCG170" s="98"/>
      <c r="WCH170" s="98"/>
      <c r="WCI170" s="98"/>
      <c r="WCJ170" s="98"/>
      <c r="WCK170" s="98"/>
      <c r="WCL170" s="98"/>
      <c r="WCM170" s="98"/>
      <c r="WCN170" s="98"/>
      <c r="WCO170" s="98"/>
      <c r="WCP170" s="98"/>
      <c r="WCQ170" s="98"/>
      <c r="WCR170" s="98"/>
      <c r="WCS170" s="98"/>
      <c r="WCT170" s="98"/>
      <c r="WCU170" s="98"/>
      <c r="WCV170" s="98"/>
      <c r="WCW170" s="98"/>
      <c r="WCX170" s="98"/>
      <c r="WCY170" s="98"/>
      <c r="WCZ170" s="98"/>
      <c r="WDA170" s="98"/>
      <c r="WDB170" s="98"/>
      <c r="WDC170" s="98"/>
      <c r="WDD170" s="98"/>
      <c r="WDE170" s="98"/>
      <c r="WDF170" s="98"/>
      <c r="WDG170" s="98"/>
      <c r="WDH170" s="98"/>
      <c r="WDI170" s="98"/>
      <c r="WDJ170" s="98"/>
      <c r="WDK170" s="98"/>
      <c r="WDL170" s="98"/>
      <c r="WDM170" s="98"/>
      <c r="WDN170" s="98"/>
      <c r="WDO170" s="98"/>
      <c r="WDP170" s="98"/>
      <c r="WDQ170" s="98"/>
      <c r="WDR170" s="98"/>
      <c r="WDS170" s="98"/>
      <c r="WDT170" s="98"/>
      <c r="WDU170" s="98"/>
      <c r="WDV170" s="98"/>
      <c r="WDW170" s="98"/>
      <c r="WDX170" s="98"/>
      <c r="WDY170" s="98"/>
      <c r="WDZ170" s="98"/>
      <c r="WEA170" s="98"/>
      <c r="WEB170" s="98"/>
      <c r="WEC170" s="98"/>
      <c r="WED170" s="98"/>
      <c r="WEE170" s="98"/>
      <c r="WEF170" s="98"/>
      <c r="WEG170" s="98"/>
      <c r="WEH170" s="98"/>
      <c r="WEI170" s="98"/>
      <c r="WEJ170" s="98"/>
      <c r="WEK170" s="98"/>
      <c r="WEL170" s="98"/>
      <c r="WEM170" s="98"/>
      <c r="WEN170" s="98"/>
      <c r="WEO170" s="98"/>
      <c r="WEP170" s="98"/>
      <c r="WEQ170" s="98"/>
      <c r="WER170" s="98"/>
      <c r="WES170" s="98"/>
      <c r="WET170" s="98"/>
      <c r="WEU170" s="98"/>
      <c r="WEV170" s="98"/>
      <c r="WEW170" s="98"/>
      <c r="WEX170" s="98"/>
      <c r="WEY170" s="98"/>
      <c r="WEZ170" s="98"/>
      <c r="WFA170" s="98"/>
      <c r="WFB170" s="98"/>
      <c r="WFC170" s="98"/>
      <c r="WFD170" s="98"/>
      <c r="WFE170" s="98"/>
      <c r="WFF170" s="98"/>
      <c r="WFG170" s="98"/>
      <c r="WFH170" s="98"/>
      <c r="WFI170" s="98"/>
      <c r="WFJ170" s="98"/>
      <c r="WFK170" s="98"/>
      <c r="WFL170" s="98"/>
      <c r="WFM170" s="98"/>
      <c r="WFN170" s="98"/>
      <c r="WFO170" s="98"/>
      <c r="WFP170" s="98"/>
      <c r="WFQ170" s="98"/>
      <c r="WFR170" s="98"/>
      <c r="WFS170" s="98"/>
      <c r="WFT170" s="98"/>
      <c r="WFU170" s="98"/>
      <c r="WFV170" s="98"/>
      <c r="WFW170" s="98"/>
      <c r="WFX170" s="98"/>
      <c r="WFY170" s="98"/>
      <c r="WFZ170" s="98"/>
      <c r="WGA170" s="98"/>
      <c r="WGB170" s="98"/>
      <c r="WGC170" s="98"/>
      <c r="WGD170" s="98"/>
      <c r="WGE170" s="98"/>
      <c r="WGF170" s="98"/>
      <c r="WGG170" s="98"/>
      <c r="WGH170" s="98"/>
      <c r="WGI170" s="98"/>
      <c r="WGJ170" s="98"/>
      <c r="WGK170" s="98"/>
      <c r="WGL170" s="98"/>
      <c r="WGM170" s="98"/>
      <c r="WGN170" s="98"/>
      <c r="WGO170" s="98"/>
      <c r="WGP170" s="98"/>
      <c r="WGQ170" s="98"/>
      <c r="WGR170" s="98"/>
      <c r="WGS170" s="98"/>
      <c r="WGT170" s="98"/>
      <c r="WGU170" s="98"/>
      <c r="WGV170" s="98"/>
      <c r="WGW170" s="98"/>
      <c r="WGX170" s="98"/>
      <c r="WGY170" s="98"/>
      <c r="WGZ170" s="98"/>
      <c r="WHA170" s="98"/>
      <c r="WHB170" s="98"/>
      <c r="WHC170" s="98"/>
      <c r="WHD170" s="98"/>
      <c r="WHE170" s="98"/>
      <c r="WHF170" s="98"/>
      <c r="WHG170" s="98"/>
      <c r="WHH170" s="98"/>
      <c r="WHI170" s="98"/>
      <c r="WHJ170" s="98"/>
      <c r="WHK170" s="98"/>
      <c r="WHL170" s="98"/>
      <c r="WHM170" s="98"/>
      <c r="WHN170" s="98"/>
      <c r="WHO170" s="98"/>
      <c r="WHP170" s="98"/>
      <c r="WHQ170" s="98"/>
      <c r="WHR170" s="98"/>
      <c r="WHS170" s="98"/>
      <c r="WHT170" s="98"/>
      <c r="WHU170" s="98"/>
      <c r="WHV170" s="98"/>
      <c r="WHW170" s="98"/>
      <c r="WHX170" s="98"/>
      <c r="WHY170" s="98"/>
      <c r="WHZ170" s="98"/>
      <c r="WIA170" s="98"/>
      <c r="WIB170" s="98"/>
      <c r="WIC170" s="98"/>
      <c r="WID170" s="98"/>
      <c r="WIE170" s="98"/>
      <c r="WIF170" s="98"/>
      <c r="WIG170" s="98"/>
      <c r="WIH170" s="98"/>
      <c r="WII170" s="98"/>
      <c r="WIJ170" s="98"/>
      <c r="WIK170" s="98"/>
      <c r="WIL170" s="98"/>
      <c r="WIM170" s="98"/>
      <c r="WIN170" s="98"/>
      <c r="WIO170" s="98"/>
      <c r="WIP170" s="98"/>
      <c r="WIQ170" s="98"/>
      <c r="WIR170" s="98"/>
      <c r="WIS170" s="98"/>
      <c r="WIT170" s="98"/>
      <c r="WIU170" s="98"/>
      <c r="WIV170" s="98"/>
      <c r="WIW170" s="98"/>
      <c r="WIX170" s="98"/>
      <c r="WIY170" s="98"/>
      <c r="WIZ170" s="98"/>
      <c r="WJA170" s="98"/>
      <c r="WJB170" s="98"/>
      <c r="WJC170" s="98"/>
      <c r="WJD170" s="98"/>
      <c r="WJE170" s="98"/>
      <c r="WJF170" s="98"/>
      <c r="WJG170" s="98"/>
      <c r="WJN170" s="98"/>
      <c r="WJO170" s="98"/>
      <c r="WJP170" s="98"/>
      <c r="WJQ170" s="98"/>
      <c r="WJR170" s="98"/>
      <c r="WJS170" s="98"/>
      <c r="WJT170" s="98"/>
      <c r="WJU170" s="98"/>
      <c r="WJV170" s="98"/>
      <c r="WJW170" s="98"/>
      <c r="WJX170" s="98"/>
      <c r="WJY170" s="98"/>
      <c r="WJZ170" s="98"/>
      <c r="WKA170" s="98"/>
      <c r="WKB170" s="98"/>
      <c r="WKC170" s="98"/>
      <c r="WKD170" s="98"/>
      <c r="WKE170" s="98"/>
      <c r="WKF170" s="98"/>
      <c r="WKG170" s="98"/>
      <c r="WKH170" s="98"/>
      <c r="WKI170" s="98"/>
      <c r="WKJ170" s="98"/>
      <c r="WKK170" s="98"/>
      <c r="WKL170" s="98"/>
      <c r="WKM170" s="98"/>
      <c r="WKN170" s="98"/>
      <c r="WKO170" s="98"/>
      <c r="WKP170" s="98"/>
      <c r="WKQ170" s="98"/>
      <c r="WKR170" s="98"/>
      <c r="WKS170" s="98"/>
      <c r="WKT170" s="98"/>
      <c r="WKU170" s="98"/>
      <c r="WKV170" s="98"/>
      <c r="WKW170" s="98"/>
      <c r="WKX170" s="98"/>
      <c r="WKY170" s="98"/>
      <c r="WKZ170" s="98"/>
      <c r="WLA170" s="98"/>
      <c r="WLB170" s="98"/>
      <c r="WLC170" s="98"/>
      <c r="WLD170" s="98"/>
      <c r="WLE170" s="98"/>
      <c r="WLF170" s="98"/>
      <c r="WLG170" s="98"/>
      <c r="WLH170" s="98"/>
      <c r="WLI170" s="98"/>
      <c r="WLJ170" s="98"/>
      <c r="WLK170" s="98"/>
      <c r="WLL170" s="98"/>
      <c r="WLM170" s="98"/>
      <c r="WLN170" s="98"/>
      <c r="WLO170" s="98"/>
      <c r="WLP170" s="98"/>
      <c r="WLQ170" s="98"/>
      <c r="WLR170" s="98"/>
      <c r="WLS170" s="98"/>
      <c r="WLT170" s="98"/>
      <c r="WLU170" s="98"/>
      <c r="WLV170" s="98"/>
      <c r="WLW170" s="98"/>
      <c r="WLX170" s="98"/>
      <c r="WLY170" s="98"/>
      <c r="WLZ170" s="98"/>
      <c r="WMA170" s="98"/>
      <c r="WMB170" s="98"/>
      <c r="WMC170" s="98"/>
      <c r="WMD170" s="98"/>
      <c r="WME170" s="98"/>
      <c r="WMF170" s="98"/>
      <c r="WMG170" s="98"/>
      <c r="WMH170" s="98"/>
      <c r="WMI170" s="98"/>
      <c r="WMJ170" s="98"/>
      <c r="WMK170" s="98"/>
      <c r="WML170" s="98"/>
      <c r="WMM170" s="98"/>
      <c r="WMN170" s="98"/>
      <c r="WMO170" s="98"/>
      <c r="WMP170" s="98"/>
      <c r="WMQ170" s="98"/>
      <c r="WMR170" s="98"/>
      <c r="WMS170" s="98"/>
      <c r="WMT170" s="98"/>
      <c r="WMU170" s="98"/>
      <c r="WMV170" s="98"/>
      <c r="WMW170" s="98"/>
      <c r="WMX170" s="98"/>
      <c r="WMY170" s="98"/>
      <c r="WMZ170" s="98"/>
      <c r="WNA170" s="98"/>
      <c r="WNB170" s="98"/>
      <c r="WNC170" s="98"/>
      <c r="WND170" s="98"/>
      <c r="WNE170" s="98"/>
      <c r="WNF170" s="98"/>
      <c r="WNG170" s="98"/>
      <c r="WNH170" s="98"/>
      <c r="WNI170" s="98"/>
      <c r="WNJ170" s="98"/>
      <c r="WNK170" s="98"/>
      <c r="WNL170" s="98"/>
      <c r="WNM170" s="98"/>
      <c r="WNN170" s="98"/>
      <c r="WNO170" s="98"/>
      <c r="WNP170" s="98"/>
      <c r="WNQ170" s="98"/>
      <c r="WNR170" s="98"/>
      <c r="WNS170" s="98"/>
      <c r="WNT170" s="98"/>
      <c r="WNU170" s="98"/>
      <c r="WNV170" s="98"/>
      <c r="WNW170" s="98"/>
      <c r="WNX170" s="98"/>
      <c r="WNY170" s="98"/>
      <c r="WNZ170" s="98"/>
      <c r="WOA170" s="98"/>
      <c r="WOB170" s="98"/>
      <c r="WOC170" s="98"/>
      <c r="WOD170" s="98"/>
      <c r="WOE170" s="98"/>
      <c r="WOF170" s="98"/>
      <c r="WOG170" s="98"/>
      <c r="WOH170" s="98"/>
      <c r="WOI170" s="98"/>
      <c r="WOJ170" s="98"/>
      <c r="WOK170" s="98"/>
      <c r="WOL170" s="98"/>
      <c r="WOM170" s="98"/>
      <c r="WON170" s="98"/>
      <c r="WOO170" s="98"/>
      <c r="WOP170" s="98"/>
      <c r="WOQ170" s="98"/>
      <c r="WOR170" s="98"/>
      <c r="WOS170" s="98"/>
      <c r="WOT170" s="98"/>
      <c r="WOU170" s="98"/>
      <c r="WOV170" s="98"/>
      <c r="WOW170" s="98"/>
      <c r="WOX170" s="98"/>
      <c r="WOY170" s="98"/>
      <c r="WOZ170" s="98"/>
      <c r="WPA170" s="98"/>
      <c r="WPB170" s="98"/>
      <c r="WPC170" s="98"/>
      <c r="WPD170" s="98"/>
      <c r="WPE170" s="98"/>
      <c r="WPF170" s="98"/>
      <c r="WPG170" s="98"/>
      <c r="WPH170" s="98"/>
      <c r="WPI170" s="98"/>
      <c r="WPJ170" s="98"/>
      <c r="WPK170" s="98"/>
      <c r="WPL170" s="98"/>
      <c r="WPM170" s="98"/>
      <c r="WPN170" s="98"/>
      <c r="WPO170" s="98"/>
      <c r="WPP170" s="98"/>
      <c r="WPQ170" s="98"/>
      <c r="WPR170" s="98"/>
      <c r="WPS170" s="98"/>
      <c r="WPT170" s="98"/>
      <c r="WPU170" s="98"/>
      <c r="WPV170" s="98"/>
      <c r="WPW170" s="98"/>
      <c r="WPX170" s="98"/>
      <c r="WPY170" s="98"/>
      <c r="WPZ170" s="98"/>
      <c r="WQA170" s="98"/>
      <c r="WQB170" s="98"/>
      <c r="WQC170" s="98"/>
      <c r="WQD170" s="98"/>
      <c r="WQE170" s="98"/>
      <c r="WQF170" s="98"/>
      <c r="WQG170" s="98"/>
      <c r="WQH170" s="98"/>
      <c r="WQI170" s="98"/>
      <c r="WQJ170" s="98"/>
      <c r="WQK170" s="98"/>
      <c r="WQL170" s="98"/>
      <c r="WQM170" s="98"/>
      <c r="WQN170" s="98"/>
      <c r="WQO170" s="98"/>
      <c r="WQP170" s="98"/>
      <c r="WQQ170" s="98"/>
      <c r="WQR170" s="98"/>
      <c r="WQS170" s="98"/>
      <c r="WQT170" s="98"/>
      <c r="WQU170" s="98"/>
      <c r="WQV170" s="98"/>
      <c r="WQW170" s="98"/>
      <c r="WQX170" s="98"/>
      <c r="WQY170" s="98"/>
      <c r="WQZ170" s="98"/>
      <c r="WRA170" s="98"/>
      <c r="WRB170" s="98"/>
      <c r="WRC170" s="98"/>
      <c r="WRD170" s="98"/>
      <c r="WRE170" s="98"/>
      <c r="WRF170" s="98"/>
      <c r="WRG170" s="98"/>
      <c r="WRH170" s="98"/>
      <c r="WRI170" s="98"/>
      <c r="WRJ170" s="98"/>
      <c r="WRK170" s="98"/>
      <c r="WRL170" s="98"/>
      <c r="WRM170" s="98"/>
      <c r="WRN170" s="98"/>
      <c r="WRO170" s="98"/>
      <c r="WRP170" s="98"/>
      <c r="WRQ170" s="98"/>
      <c r="WRR170" s="98"/>
      <c r="WRS170" s="98"/>
      <c r="WRT170" s="98"/>
      <c r="WRU170" s="98"/>
      <c r="WRV170" s="98"/>
      <c r="WRW170" s="98"/>
      <c r="WRX170" s="98"/>
      <c r="WRY170" s="98"/>
      <c r="WRZ170" s="98"/>
      <c r="WSA170" s="98"/>
      <c r="WSB170" s="98"/>
      <c r="WSC170" s="98"/>
      <c r="WSD170" s="98"/>
      <c r="WSE170" s="98"/>
      <c r="WSF170" s="98"/>
      <c r="WSG170" s="98"/>
      <c r="WSH170" s="98"/>
      <c r="WSI170" s="98"/>
      <c r="WSJ170" s="98"/>
      <c r="WSK170" s="98"/>
      <c r="WSL170" s="98"/>
      <c r="WSM170" s="98"/>
      <c r="WSN170" s="98"/>
      <c r="WSO170" s="98"/>
      <c r="WSP170" s="98"/>
      <c r="WSQ170" s="98"/>
      <c r="WSR170" s="98"/>
      <c r="WSS170" s="98"/>
      <c r="WST170" s="98"/>
      <c r="WSU170" s="98"/>
      <c r="WSV170" s="98"/>
      <c r="WSW170" s="98"/>
      <c r="WSX170" s="98"/>
      <c r="WSY170" s="98"/>
      <c r="WSZ170" s="98"/>
      <c r="WTA170" s="98"/>
      <c r="WTB170" s="98"/>
      <c r="WTC170" s="98"/>
      <c r="WTJ170" s="98"/>
      <c r="WTK170" s="98"/>
      <c r="WTL170" s="98"/>
      <c r="WTM170" s="98"/>
      <c r="WTN170" s="98"/>
      <c r="WTO170" s="98"/>
      <c r="WTP170" s="98"/>
      <c r="WTQ170" s="98"/>
      <c r="WTR170" s="98"/>
      <c r="WTS170" s="98"/>
      <c r="WTT170" s="98"/>
      <c r="WTU170" s="98"/>
      <c r="WTV170" s="98"/>
      <c r="WTW170" s="98"/>
      <c r="WTX170" s="98"/>
      <c r="WTY170" s="98"/>
      <c r="WTZ170" s="98"/>
      <c r="WUA170" s="98"/>
      <c r="WUB170" s="98"/>
      <c r="WUC170" s="98"/>
      <c r="WUD170" s="98"/>
      <c r="WUE170" s="98"/>
      <c r="WUF170" s="98"/>
      <c r="WUG170" s="98"/>
      <c r="WUH170" s="98"/>
      <c r="WUI170" s="98"/>
      <c r="WUJ170" s="98"/>
      <c r="WUK170" s="98"/>
      <c r="WUL170" s="98"/>
      <c r="WUM170" s="98"/>
      <c r="WUN170" s="98"/>
      <c r="WUO170" s="98"/>
      <c r="WUP170" s="98"/>
      <c r="WUQ170" s="98"/>
      <c r="WUR170" s="98"/>
      <c r="WUS170" s="98"/>
      <c r="WUT170" s="98"/>
      <c r="WUU170" s="98"/>
      <c r="WUV170" s="98"/>
      <c r="WUW170" s="98"/>
      <c r="WUX170" s="98"/>
      <c r="WUY170" s="98"/>
      <c r="WUZ170" s="98"/>
      <c r="WVA170" s="98"/>
      <c r="WVB170" s="98"/>
      <c r="WVC170" s="98"/>
      <c r="WVD170" s="98"/>
      <c r="WVE170" s="98"/>
      <c r="WVF170" s="98"/>
      <c r="WVG170" s="98"/>
      <c r="WVH170" s="98"/>
      <c r="WVI170" s="98"/>
      <c r="WVJ170" s="98"/>
      <c r="WVK170" s="98"/>
      <c r="WVL170" s="98"/>
      <c r="WVM170" s="98"/>
      <c r="WVN170" s="98"/>
      <c r="WVO170" s="98"/>
      <c r="WVP170" s="98"/>
      <c r="WVQ170" s="98"/>
      <c r="WVR170" s="98"/>
      <c r="WVS170" s="98"/>
      <c r="WVT170" s="98"/>
      <c r="WVU170" s="98"/>
      <c r="WVV170" s="98"/>
      <c r="WVW170" s="98"/>
      <c r="WVX170" s="98"/>
      <c r="WVY170" s="98"/>
      <c r="WVZ170" s="98"/>
      <c r="WWA170" s="98"/>
      <c r="WWB170" s="98"/>
      <c r="WWC170" s="98"/>
      <c r="WWD170" s="98"/>
      <c r="WWE170" s="98"/>
      <c r="WWF170" s="98"/>
      <c r="WWG170" s="98"/>
      <c r="WWH170" s="98"/>
      <c r="WWI170" s="98"/>
      <c r="WWJ170" s="98"/>
      <c r="WWK170" s="98"/>
      <c r="WWL170" s="98"/>
      <c r="WWM170" s="98"/>
      <c r="WWN170" s="98"/>
      <c r="WWO170" s="98"/>
      <c r="WWP170" s="98"/>
      <c r="WWQ170" s="98"/>
      <c r="WWR170" s="98"/>
      <c r="WWS170" s="98"/>
      <c r="WWT170" s="98"/>
      <c r="WWU170" s="98"/>
      <c r="WWV170" s="98"/>
      <c r="WWW170" s="98"/>
      <c r="WWX170" s="98"/>
      <c r="WWY170" s="98"/>
      <c r="WWZ170" s="98"/>
      <c r="WXA170" s="98"/>
      <c r="WXB170" s="98"/>
      <c r="WXC170" s="98"/>
      <c r="WXD170" s="98"/>
      <c r="WXE170" s="98"/>
      <c r="WXF170" s="98"/>
      <c r="WXG170" s="98"/>
      <c r="WXH170" s="98"/>
      <c r="WXI170" s="98"/>
      <c r="WXJ170" s="98"/>
      <c r="WXK170" s="98"/>
      <c r="WXL170" s="98"/>
      <c r="WXM170" s="98"/>
      <c r="WXN170" s="98"/>
      <c r="WXO170" s="98"/>
      <c r="WXP170" s="98"/>
      <c r="WXQ170" s="98"/>
      <c r="WXR170" s="98"/>
      <c r="WXS170" s="98"/>
      <c r="WXT170" s="98"/>
      <c r="WXU170" s="98"/>
      <c r="WXV170" s="98"/>
      <c r="WXW170" s="98"/>
      <c r="WXX170" s="98"/>
      <c r="WXY170" s="98"/>
      <c r="WXZ170" s="98"/>
      <c r="WYA170" s="98"/>
      <c r="WYB170" s="98"/>
      <c r="WYC170" s="98"/>
      <c r="WYD170" s="98"/>
      <c r="WYE170" s="98"/>
      <c r="WYF170" s="98"/>
      <c r="WYG170" s="98"/>
      <c r="WYH170" s="98"/>
      <c r="WYI170" s="98"/>
      <c r="WYJ170" s="98"/>
      <c r="WYK170" s="98"/>
      <c r="WYL170" s="98"/>
      <c r="WYM170" s="98"/>
      <c r="WYN170" s="98"/>
      <c r="WYO170" s="98"/>
      <c r="WYP170" s="98"/>
      <c r="WYQ170" s="98"/>
      <c r="WYR170" s="98"/>
      <c r="WYS170" s="98"/>
      <c r="WYT170" s="98"/>
      <c r="WYU170" s="98"/>
      <c r="WYV170" s="98"/>
      <c r="WYW170" s="98"/>
      <c r="WYX170" s="98"/>
      <c r="WYY170" s="98"/>
      <c r="WYZ170" s="98"/>
      <c r="WZA170" s="98"/>
      <c r="WZB170" s="98"/>
      <c r="WZC170" s="98"/>
      <c r="WZD170" s="98"/>
      <c r="WZE170" s="98"/>
      <c r="WZF170" s="98"/>
      <c r="WZG170" s="98"/>
      <c r="WZH170" s="98"/>
      <c r="WZI170" s="98"/>
      <c r="WZJ170" s="98"/>
      <c r="WZK170" s="98"/>
      <c r="WZL170" s="98"/>
      <c r="WZM170" s="98"/>
      <c r="WZN170" s="98"/>
      <c r="WZO170" s="98"/>
      <c r="WZP170" s="98"/>
      <c r="WZQ170" s="98"/>
      <c r="WZR170" s="98"/>
      <c r="WZS170" s="98"/>
      <c r="WZT170" s="98"/>
      <c r="WZU170" s="98"/>
      <c r="WZV170" s="98"/>
      <c r="WZW170" s="98"/>
      <c r="WZX170" s="98"/>
      <c r="WZY170" s="98"/>
      <c r="WZZ170" s="98"/>
      <c r="XAA170" s="98"/>
      <c r="XAB170" s="98"/>
      <c r="XAC170" s="98"/>
      <c r="XAD170" s="98"/>
      <c r="XAE170" s="98"/>
      <c r="XAF170" s="98"/>
      <c r="XAG170" s="98"/>
      <c r="XAH170" s="98"/>
      <c r="XAI170" s="98"/>
      <c r="XAJ170" s="98"/>
      <c r="XAK170" s="98"/>
      <c r="XAL170" s="98"/>
      <c r="XAM170" s="98"/>
      <c r="XAN170" s="98"/>
      <c r="XAO170" s="98"/>
      <c r="XAP170" s="98"/>
      <c r="XAQ170" s="98"/>
      <c r="XAR170" s="98"/>
      <c r="XAS170" s="98"/>
      <c r="XAT170" s="98"/>
      <c r="XAU170" s="98"/>
      <c r="XAV170" s="98"/>
      <c r="XAW170" s="98"/>
      <c r="XAX170" s="98"/>
      <c r="XAY170" s="98"/>
      <c r="XAZ170" s="98"/>
      <c r="XBA170" s="98"/>
      <c r="XBB170" s="98"/>
      <c r="XBC170" s="98"/>
      <c r="XBD170" s="98"/>
      <c r="XBE170" s="98"/>
      <c r="XBF170" s="98"/>
      <c r="XBG170" s="98"/>
      <c r="XBH170" s="98"/>
      <c r="XBI170" s="98"/>
      <c r="XBJ170" s="98"/>
      <c r="XBK170" s="98"/>
      <c r="XBL170" s="98"/>
      <c r="XBM170" s="98"/>
      <c r="XBN170" s="98"/>
      <c r="XBO170" s="98"/>
      <c r="XBP170" s="98"/>
      <c r="XBQ170" s="98"/>
      <c r="XBR170" s="98"/>
      <c r="XBS170" s="98"/>
      <c r="XBT170" s="98"/>
      <c r="XBU170" s="98"/>
      <c r="XBV170" s="98"/>
      <c r="XBW170" s="98"/>
      <c r="XBX170" s="98"/>
      <c r="XBY170" s="98"/>
      <c r="XBZ170" s="98"/>
      <c r="XCA170" s="98"/>
      <c r="XCB170" s="98"/>
      <c r="XCC170" s="98"/>
      <c r="XCD170" s="98"/>
      <c r="XCE170" s="98"/>
      <c r="XCF170" s="98"/>
      <c r="XCG170" s="98"/>
      <c r="XCH170" s="98"/>
      <c r="XCI170" s="98"/>
      <c r="XCJ170" s="98"/>
      <c r="XCK170" s="98"/>
      <c r="XCL170" s="98"/>
      <c r="XCM170" s="98"/>
      <c r="XCN170" s="98"/>
      <c r="XCO170" s="98"/>
      <c r="XCP170" s="98"/>
      <c r="XCQ170" s="98"/>
      <c r="XCR170" s="98"/>
      <c r="XCS170" s="98"/>
      <c r="XCT170" s="98"/>
    </row>
    <row r="171" spans="1:16322" hidden="1" x14ac:dyDescent="0.25">
      <c r="A171" s="90"/>
      <c r="B171" s="91"/>
      <c r="C171" s="91"/>
      <c r="D171" s="113"/>
      <c r="AG171" s="98"/>
      <c r="AH171" s="98"/>
      <c r="AI171" s="98"/>
      <c r="AJ171" s="98"/>
      <c r="AK171" s="98"/>
      <c r="AL171" s="98"/>
      <c r="AM171" s="98"/>
      <c r="AN171" s="98"/>
      <c r="AO171" s="98"/>
      <c r="AP171" s="98"/>
      <c r="AQ171" s="98"/>
      <c r="AR171" s="98"/>
      <c r="AS171" s="98"/>
      <c r="AT171" s="98"/>
      <c r="AU171" s="98"/>
      <c r="AV171" s="98"/>
      <c r="AW171" s="98"/>
      <c r="AX171" s="98"/>
      <c r="AY171" s="98"/>
      <c r="AZ171" s="98"/>
      <c r="BA171" s="98"/>
      <c r="BB171" s="98"/>
      <c r="BC171" s="98"/>
      <c r="BD171" s="98"/>
      <c r="BE171" s="98"/>
      <c r="BF171" s="98"/>
      <c r="BG171" s="98"/>
      <c r="BH171" s="98"/>
      <c r="BI171" s="98"/>
      <c r="BJ171" s="98"/>
      <c r="BK171" s="98"/>
      <c r="BL171" s="98"/>
      <c r="BM171" s="98"/>
      <c r="BN171" s="98"/>
      <c r="BO171" s="98"/>
      <c r="BP171" s="98"/>
      <c r="BQ171" s="98"/>
      <c r="BR171" s="98"/>
      <c r="BS171" s="98"/>
      <c r="BT171" s="98"/>
      <c r="BU171" s="98"/>
      <c r="BV171" s="98"/>
      <c r="BW171" s="98"/>
      <c r="BX171" s="98"/>
      <c r="BY171" s="98"/>
      <c r="BZ171" s="98"/>
      <c r="CA171" s="98"/>
      <c r="CB171" s="98"/>
      <c r="CC171" s="98"/>
      <c r="CD171" s="98"/>
      <c r="CE171" s="98"/>
      <c r="CF171" s="98"/>
      <c r="CG171" s="98"/>
      <c r="CH171" s="98"/>
      <c r="CI171" s="98"/>
      <c r="CJ171" s="98"/>
      <c r="CK171" s="98"/>
      <c r="CL171" s="98"/>
      <c r="CM171" s="98"/>
      <c r="CN171" s="98"/>
      <c r="CO171" s="98"/>
      <c r="CP171" s="98"/>
      <c r="CQ171" s="98"/>
      <c r="CR171" s="98"/>
      <c r="CS171" s="98"/>
      <c r="CT171" s="98"/>
      <c r="CU171" s="98"/>
      <c r="CV171" s="98"/>
      <c r="CW171" s="98"/>
      <c r="CX171" s="98"/>
      <c r="CY171" s="98"/>
      <c r="CZ171" s="98"/>
      <c r="DA171" s="98"/>
      <c r="DB171" s="98"/>
      <c r="DC171" s="98"/>
      <c r="DD171" s="98"/>
      <c r="DE171" s="98"/>
      <c r="DF171" s="98"/>
      <c r="DG171" s="98"/>
      <c r="DH171" s="98"/>
      <c r="DI171" s="98"/>
      <c r="DJ171" s="98"/>
      <c r="DK171" s="98"/>
      <c r="DL171" s="98"/>
      <c r="DM171" s="98"/>
      <c r="DN171" s="98"/>
      <c r="DO171" s="98"/>
      <c r="DP171" s="98"/>
      <c r="DQ171" s="98"/>
      <c r="DR171" s="98"/>
      <c r="DS171" s="98"/>
      <c r="DT171" s="98"/>
      <c r="DU171" s="98"/>
      <c r="DV171" s="98"/>
      <c r="DW171" s="98"/>
      <c r="DX171" s="98"/>
      <c r="DY171" s="98"/>
      <c r="DZ171" s="98"/>
      <c r="EA171" s="98"/>
      <c r="EB171" s="98"/>
      <c r="EC171" s="98"/>
      <c r="ED171" s="98"/>
      <c r="EE171" s="98"/>
      <c r="EF171" s="98"/>
      <c r="EG171" s="98"/>
      <c r="EH171" s="98"/>
      <c r="EI171" s="98"/>
      <c r="EJ171" s="98"/>
      <c r="EK171" s="98"/>
      <c r="EL171" s="98"/>
      <c r="EM171" s="98"/>
      <c r="EN171" s="98"/>
      <c r="EO171" s="98"/>
      <c r="EP171" s="98"/>
      <c r="EQ171" s="98"/>
      <c r="ER171" s="98"/>
      <c r="ES171" s="98"/>
      <c r="ET171" s="98"/>
      <c r="EU171" s="98"/>
      <c r="EV171" s="98"/>
      <c r="EW171" s="98"/>
      <c r="EX171" s="98"/>
      <c r="EY171" s="98"/>
      <c r="EZ171" s="98"/>
      <c r="FA171" s="98"/>
      <c r="FB171" s="98"/>
      <c r="FC171" s="98"/>
      <c r="FD171" s="98"/>
      <c r="FE171" s="98"/>
      <c r="FF171" s="98"/>
      <c r="FG171" s="98"/>
      <c r="FH171" s="98"/>
      <c r="FI171" s="98"/>
      <c r="FJ171" s="98"/>
      <c r="FK171" s="98"/>
      <c r="FL171" s="98"/>
      <c r="FM171" s="98"/>
      <c r="FN171" s="98"/>
      <c r="FO171" s="98"/>
      <c r="FP171" s="98"/>
      <c r="FQ171" s="98"/>
      <c r="FR171" s="98"/>
      <c r="FS171" s="98"/>
      <c r="FT171" s="98"/>
      <c r="FU171" s="98"/>
      <c r="FV171" s="98"/>
      <c r="FW171" s="98"/>
      <c r="FX171" s="98"/>
      <c r="FY171" s="98"/>
      <c r="FZ171" s="98"/>
      <c r="GA171" s="98"/>
      <c r="GB171" s="98"/>
      <c r="GC171" s="98"/>
      <c r="GD171" s="98"/>
      <c r="GE171" s="98"/>
      <c r="GF171" s="98"/>
      <c r="GG171" s="98"/>
      <c r="GH171" s="98"/>
      <c r="GI171" s="98"/>
      <c r="GJ171" s="98"/>
      <c r="GK171" s="98"/>
      <c r="GL171" s="98"/>
      <c r="GM171" s="98"/>
      <c r="GN171" s="98"/>
      <c r="GO171" s="98"/>
      <c r="GP171" s="98"/>
      <c r="GQ171" s="98"/>
      <c r="GX171" s="98"/>
      <c r="GY171" s="98"/>
      <c r="GZ171" s="98"/>
      <c r="HA171" s="98"/>
      <c r="HB171" s="98"/>
      <c r="HC171" s="98"/>
      <c r="HD171" s="98"/>
      <c r="HE171" s="98"/>
      <c r="HF171" s="98"/>
      <c r="HG171" s="98"/>
      <c r="HH171" s="98"/>
      <c r="HI171" s="98"/>
      <c r="HJ171" s="98"/>
      <c r="HK171" s="98"/>
      <c r="HL171" s="98"/>
      <c r="HM171" s="98"/>
      <c r="HN171" s="98"/>
      <c r="HO171" s="98"/>
      <c r="HP171" s="98"/>
      <c r="HQ171" s="98"/>
      <c r="HR171" s="98"/>
      <c r="HS171" s="98"/>
      <c r="HT171" s="98"/>
      <c r="HU171" s="98"/>
      <c r="HV171" s="98"/>
      <c r="HW171" s="98"/>
      <c r="HX171" s="98"/>
      <c r="HY171" s="98"/>
      <c r="HZ171" s="98"/>
      <c r="IA171" s="98"/>
      <c r="IB171" s="98"/>
      <c r="IC171" s="98"/>
      <c r="ID171" s="98"/>
      <c r="IE171" s="98"/>
      <c r="IF171" s="98"/>
      <c r="IG171" s="98"/>
      <c r="IH171" s="98"/>
      <c r="II171" s="98"/>
      <c r="IJ171" s="98"/>
      <c r="IK171" s="98"/>
      <c r="IL171" s="98"/>
      <c r="IM171" s="98"/>
      <c r="IN171" s="98"/>
      <c r="IO171" s="98"/>
      <c r="IP171" s="98"/>
      <c r="IQ171" s="98"/>
      <c r="IR171" s="98"/>
      <c r="IS171" s="98"/>
      <c r="IT171" s="98"/>
      <c r="IU171" s="98"/>
      <c r="IV171" s="98"/>
      <c r="IW171" s="98"/>
      <c r="IX171" s="98"/>
      <c r="IY171" s="98"/>
      <c r="IZ171" s="98"/>
      <c r="JA171" s="98"/>
      <c r="JB171" s="98"/>
      <c r="JC171" s="98"/>
      <c r="JD171" s="98"/>
      <c r="JE171" s="98"/>
      <c r="JF171" s="98"/>
      <c r="JG171" s="98"/>
      <c r="JH171" s="98"/>
      <c r="JI171" s="98"/>
      <c r="JJ171" s="98"/>
      <c r="JK171" s="98"/>
      <c r="JL171" s="98"/>
      <c r="JM171" s="98"/>
      <c r="JN171" s="98"/>
      <c r="JO171" s="98"/>
      <c r="JP171" s="98"/>
      <c r="JQ171" s="98"/>
      <c r="JR171" s="98"/>
      <c r="JS171" s="98"/>
      <c r="JT171" s="98"/>
      <c r="JU171" s="98"/>
      <c r="JV171" s="98"/>
      <c r="JW171" s="98"/>
      <c r="JX171" s="98"/>
      <c r="JY171" s="98"/>
      <c r="JZ171" s="98"/>
      <c r="KA171" s="98"/>
      <c r="KB171" s="98"/>
      <c r="KC171" s="98"/>
      <c r="KD171" s="98"/>
      <c r="KE171" s="98"/>
      <c r="KF171" s="98"/>
      <c r="KG171" s="98"/>
      <c r="KH171" s="98"/>
      <c r="KI171" s="98"/>
      <c r="KJ171" s="98"/>
      <c r="KK171" s="98"/>
      <c r="KL171" s="98"/>
      <c r="KM171" s="98"/>
      <c r="KN171" s="98"/>
      <c r="KO171" s="98"/>
      <c r="KP171" s="98"/>
      <c r="KQ171" s="98"/>
      <c r="KR171" s="98"/>
      <c r="KS171" s="98"/>
      <c r="KT171" s="98"/>
      <c r="KU171" s="98"/>
      <c r="KV171" s="98"/>
      <c r="KW171" s="98"/>
      <c r="KX171" s="98"/>
      <c r="KY171" s="98"/>
      <c r="KZ171" s="98"/>
      <c r="LA171" s="98"/>
      <c r="LB171" s="98"/>
      <c r="LC171" s="98"/>
      <c r="LD171" s="98"/>
      <c r="LE171" s="98"/>
      <c r="LF171" s="98"/>
      <c r="LG171" s="98"/>
      <c r="LH171" s="98"/>
      <c r="LI171" s="98"/>
      <c r="LJ171" s="98"/>
      <c r="LK171" s="98"/>
      <c r="LL171" s="98"/>
      <c r="LM171" s="98"/>
      <c r="LN171" s="98"/>
      <c r="LO171" s="98"/>
      <c r="LP171" s="98"/>
      <c r="LQ171" s="98"/>
      <c r="LR171" s="98"/>
      <c r="LS171" s="98"/>
      <c r="LT171" s="98"/>
      <c r="LU171" s="98"/>
      <c r="LV171" s="98"/>
      <c r="LW171" s="98"/>
      <c r="LX171" s="98"/>
      <c r="LY171" s="98"/>
      <c r="LZ171" s="98"/>
      <c r="MA171" s="98"/>
      <c r="MB171" s="98"/>
      <c r="MC171" s="98"/>
      <c r="MD171" s="98"/>
      <c r="ME171" s="98"/>
      <c r="MF171" s="98"/>
      <c r="MG171" s="98"/>
      <c r="MH171" s="98"/>
      <c r="MI171" s="98"/>
      <c r="MJ171" s="98"/>
      <c r="MK171" s="98"/>
      <c r="ML171" s="98"/>
      <c r="MM171" s="98"/>
      <c r="MN171" s="98"/>
      <c r="MO171" s="98"/>
      <c r="MP171" s="98"/>
      <c r="MQ171" s="98"/>
      <c r="MR171" s="98"/>
      <c r="MS171" s="98"/>
      <c r="MT171" s="98"/>
      <c r="MU171" s="98"/>
      <c r="MV171" s="98"/>
      <c r="MW171" s="98"/>
      <c r="MX171" s="98"/>
      <c r="MY171" s="98"/>
      <c r="MZ171" s="98"/>
      <c r="NA171" s="98"/>
      <c r="NB171" s="98"/>
      <c r="NC171" s="98"/>
      <c r="ND171" s="98"/>
      <c r="NE171" s="98"/>
      <c r="NF171" s="98"/>
      <c r="NG171" s="98"/>
      <c r="NH171" s="98"/>
      <c r="NI171" s="98"/>
      <c r="NJ171" s="98"/>
      <c r="NK171" s="98"/>
      <c r="NL171" s="98"/>
      <c r="NM171" s="98"/>
      <c r="NN171" s="98"/>
      <c r="NO171" s="98"/>
      <c r="NP171" s="98"/>
      <c r="NQ171" s="98"/>
      <c r="NR171" s="98"/>
      <c r="NS171" s="98"/>
      <c r="NT171" s="98"/>
      <c r="NU171" s="98"/>
      <c r="NV171" s="98"/>
      <c r="NW171" s="98"/>
      <c r="NX171" s="98"/>
      <c r="NY171" s="98"/>
      <c r="NZ171" s="98"/>
      <c r="OA171" s="98"/>
      <c r="OB171" s="98"/>
      <c r="OC171" s="98"/>
      <c r="OD171" s="98"/>
      <c r="OE171" s="98"/>
      <c r="OF171" s="98"/>
      <c r="OG171" s="98"/>
      <c r="OH171" s="98"/>
      <c r="OI171" s="98"/>
      <c r="OJ171" s="98"/>
      <c r="OK171" s="98"/>
      <c r="OL171" s="98"/>
      <c r="OM171" s="98"/>
      <c r="ON171" s="98"/>
      <c r="OO171" s="98"/>
      <c r="OP171" s="98"/>
      <c r="OQ171" s="98"/>
      <c r="OR171" s="98"/>
      <c r="OS171" s="98"/>
      <c r="OT171" s="98"/>
      <c r="OU171" s="98"/>
      <c r="OV171" s="98"/>
      <c r="OW171" s="98"/>
      <c r="OX171" s="98"/>
      <c r="OY171" s="98"/>
      <c r="OZ171" s="98"/>
      <c r="PA171" s="98"/>
      <c r="PB171" s="98"/>
      <c r="PC171" s="98"/>
      <c r="PD171" s="98"/>
      <c r="PE171" s="98"/>
      <c r="PF171" s="98"/>
      <c r="PG171" s="98"/>
      <c r="PH171" s="98"/>
      <c r="PI171" s="98"/>
      <c r="PJ171" s="98"/>
      <c r="PK171" s="98"/>
      <c r="PL171" s="98"/>
      <c r="PM171" s="98"/>
      <c r="PN171" s="98"/>
      <c r="PO171" s="98"/>
      <c r="PP171" s="98"/>
      <c r="PQ171" s="98"/>
      <c r="PR171" s="98"/>
      <c r="PS171" s="98"/>
      <c r="PT171" s="98"/>
      <c r="PU171" s="98"/>
      <c r="PV171" s="98"/>
      <c r="PW171" s="98"/>
      <c r="PX171" s="98"/>
      <c r="PY171" s="98"/>
      <c r="PZ171" s="98"/>
      <c r="QA171" s="98"/>
      <c r="QB171" s="98"/>
      <c r="QC171" s="98"/>
      <c r="QD171" s="98"/>
      <c r="QE171" s="98"/>
      <c r="QF171" s="98"/>
      <c r="QG171" s="98"/>
      <c r="QH171" s="98"/>
      <c r="QI171" s="98"/>
      <c r="QJ171" s="98"/>
      <c r="QK171" s="98"/>
      <c r="QL171" s="98"/>
      <c r="QM171" s="98"/>
      <c r="QT171" s="98"/>
      <c r="QU171" s="98"/>
      <c r="QV171" s="98"/>
      <c r="QW171" s="98"/>
      <c r="QX171" s="98"/>
      <c r="QY171" s="98"/>
      <c r="QZ171" s="98"/>
      <c r="RA171" s="98"/>
      <c r="RB171" s="98"/>
      <c r="RC171" s="98"/>
      <c r="RD171" s="98"/>
      <c r="RE171" s="98"/>
      <c r="RF171" s="98"/>
      <c r="RG171" s="98"/>
      <c r="RH171" s="98"/>
      <c r="RI171" s="98"/>
      <c r="RJ171" s="98"/>
      <c r="RK171" s="98"/>
      <c r="RL171" s="98"/>
      <c r="RM171" s="98"/>
      <c r="RN171" s="98"/>
      <c r="RO171" s="98"/>
      <c r="RP171" s="98"/>
      <c r="RQ171" s="98"/>
      <c r="RR171" s="98"/>
      <c r="RS171" s="98"/>
      <c r="RT171" s="98"/>
      <c r="RU171" s="98"/>
      <c r="RV171" s="98"/>
      <c r="RW171" s="98"/>
      <c r="RX171" s="98"/>
      <c r="RY171" s="98"/>
      <c r="RZ171" s="98"/>
      <c r="SA171" s="98"/>
      <c r="SB171" s="98"/>
      <c r="SC171" s="98"/>
      <c r="SD171" s="98"/>
      <c r="SE171" s="98"/>
      <c r="SF171" s="98"/>
      <c r="SG171" s="98"/>
      <c r="SH171" s="98"/>
      <c r="SI171" s="98"/>
      <c r="SJ171" s="98"/>
      <c r="SK171" s="98"/>
      <c r="SL171" s="98"/>
      <c r="SM171" s="98"/>
      <c r="SN171" s="98"/>
      <c r="SO171" s="98"/>
      <c r="SP171" s="98"/>
      <c r="SQ171" s="98"/>
      <c r="SR171" s="98"/>
      <c r="SS171" s="98"/>
      <c r="ST171" s="98"/>
      <c r="SU171" s="98"/>
      <c r="SV171" s="98"/>
      <c r="SW171" s="98"/>
      <c r="SX171" s="98"/>
      <c r="SY171" s="98"/>
      <c r="SZ171" s="98"/>
      <c r="TA171" s="98"/>
      <c r="TB171" s="98"/>
      <c r="TC171" s="98"/>
      <c r="TD171" s="98"/>
      <c r="TE171" s="98"/>
      <c r="TF171" s="98"/>
      <c r="TG171" s="98"/>
      <c r="TH171" s="98"/>
      <c r="TI171" s="98"/>
      <c r="TJ171" s="98"/>
      <c r="TK171" s="98"/>
      <c r="TL171" s="98"/>
      <c r="TM171" s="98"/>
      <c r="TN171" s="98"/>
      <c r="TO171" s="98"/>
      <c r="TP171" s="98"/>
      <c r="TQ171" s="98"/>
      <c r="TR171" s="98"/>
      <c r="TS171" s="98"/>
      <c r="TT171" s="98"/>
      <c r="TU171" s="98"/>
      <c r="TV171" s="98"/>
      <c r="TW171" s="98"/>
      <c r="TX171" s="98"/>
      <c r="TY171" s="98"/>
      <c r="TZ171" s="98"/>
      <c r="UA171" s="98"/>
      <c r="UB171" s="98"/>
      <c r="UC171" s="98"/>
      <c r="UD171" s="98"/>
      <c r="UE171" s="98"/>
      <c r="UF171" s="98"/>
      <c r="UG171" s="98"/>
      <c r="UH171" s="98"/>
      <c r="UI171" s="98"/>
      <c r="UJ171" s="98"/>
      <c r="UK171" s="98"/>
      <c r="UL171" s="98"/>
      <c r="UM171" s="98"/>
      <c r="UN171" s="98"/>
      <c r="UO171" s="98"/>
      <c r="UP171" s="98"/>
      <c r="UQ171" s="98"/>
      <c r="UR171" s="98"/>
      <c r="US171" s="98"/>
      <c r="UT171" s="98"/>
      <c r="UU171" s="98"/>
      <c r="UV171" s="98"/>
      <c r="UW171" s="98"/>
      <c r="UX171" s="98"/>
      <c r="UY171" s="98"/>
      <c r="UZ171" s="98"/>
      <c r="VA171" s="98"/>
      <c r="VB171" s="98"/>
      <c r="VC171" s="98"/>
      <c r="VD171" s="98"/>
      <c r="VE171" s="98"/>
      <c r="VF171" s="98"/>
      <c r="VG171" s="98"/>
      <c r="VH171" s="98"/>
      <c r="VI171" s="98"/>
      <c r="VJ171" s="98"/>
      <c r="VK171" s="98"/>
      <c r="VL171" s="98"/>
      <c r="VM171" s="98"/>
      <c r="VN171" s="98"/>
      <c r="VO171" s="98"/>
      <c r="VP171" s="98"/>
      <c r="VQ171" s="98"/>
      <c r="VR171" s="98"/>
      <c r="VS171" s="98"/>
      <c r="VT171" s="98"/>
      <c r="VU171" s="98"/>
      <c r="VV171" s="98"/>
      <c r="VW171" s="98"/>
      <c r="VX171" s="98"/>
      <c r="VY171" s="98"/>
      <c r="VZ171" s="98"/>
      <c r="WA171" s="98"/>
      <c r="WB171" s="98"/>
      <c r="WC171" s="98"/>
      <c r="WD171" s="98"/>
      <c r="WE171" s="98"/>
      <c r="WF171" s="98"/>
      <c r="WG171" s="98"/>
      <c r="WH171" s="98"/>
      <c r="WI171" s="98"/>
      <c r="WJ171" s="98"/>
      <c r="WK171" s="98"/>
      <c r="WL171" s="98"/>
      <c r="WM171" s="98"/>
      <c r="WN171" s="98"/>
      <c r="WO171" s="98"/>
      <c r="WP171" s="98"/>
      <c r="WQ171" s="98"/>
      <c r="WR171" s="98"/>
      <c r="WS171" s="98"/>
      <c r="WT171" s="98"/>
      <c r="WU171" s="98"/>
      <c r="WV171" s="98"/>
      <c r="WW171" s="98"/>
      <c r="WX171" s="98"/>
      <c r="WY171" s="98"/>
      <c r="WZ171" s="98"/>
      <c r="XA171" s="98"/>
      <c r="XB171" s="98"/>
      <c r="XC171" s="98"/>
      <c r="XD171" s="98"/>
      <c r="XE171" s="98"/>
      <c r="XF171" s="98"/>
      <c r="XG171" s="98"/>
      <c r="XH171" s="98"/>
      <c r="XI171" s="98"/>
      <c r="XJ171" s="98"/>
      <c r="XK171" s="98"/>
      <c r="XL171" s="98"/>
      <c r="XM171" s="98"/>
      <c r="XN171" s="98"/>
      <c r="XO171" s="98"/>
      <c r="XP171" s="98"/>
      <c r="XQ171" s="98"/>
      <c r="XR171" s="98"/>
      <c r="XS171" s="98"/>
      <c r="XT171" s="98"/>
      <c r="XU171" s="98"/>
      <c r="XV171" s="98"/>
      <c r="XW171" s="98"/>
      <c r="XX171" s="98"/>
      <c r="XY171" s="98"/>
      <c r="XZ171" s="98"/>
      <c r="YA171" s="98"/>
      <c r="YB171" s="98"/>
      <c r="YC171" s="98"/>
      <c r="YD171" s="98"/>
      <c r="YE171" s="98"/>
      <c r="YF171" s="98"/>
      <c r="YG171" s="98"/>
      <c r="YH171" s="98"/>
      <c r="YI171" s="98"/>
      <c r="YJ171" s="98"/>
      <c r="YK171" s="98"/>
      <c r="YL171" s="98"/>
      <c r="YM171" s="98"/>
      <c r="YN171" s="98"/>
      <c r="YO171" s="98"/>
      <c r="YP171" s="98"/>
      <c r="YQ171" s="98"/>
      <c r="YR171" s="98"/>
      <c r="YS171" s="98"/>
      <c r="YT171" s="98"/>
      <c r="YU171" s="98"/>
      <c r="YV171" s="98"/>
      <c r="YW171" s="98"/>
      <c r="YX171" s="98"/>
      <c r="YY171" s="98"/>
      <c r="YZ171" s="98"/>
      <c r="ZA171" s="98"/>
      <c r="ZB171" s="98"/>
      <c r="ZC171" s="98"/>
      <c r="ZD171" s="98"/>
      <c r="ZE171" s="98"/>
      <c r="ZF171" s="98"/>
      <c r="ZG171" s="98"/>
      <c r="ZH171" s="98"/>
      <c r="ZI171" s="98"/>
      <c r="ZJ171" s="98"/>
      <c r="ZK171" s="98"/>
      <c r="ZL171" s="98"/>
      <c r="ZM171" s="98"/>
      <c r="ZN171" s="98"/>
      <c r="ZO171" s="98"/>
      <c r="ZP171" s="98"/>
      <c r="ZQ171" s="98"/>
      <c r="ZR171" s="98"/>
      <c r="ZS171" s="98"/>
      <c r="ZT171" s="98"/>
      <c r="ZU171" s="98"/>
      <c r="ZV171" s="98"/>
      <c r="ZW171" s="98"/>
      <c r="ZX171" s="98"/>
      <c r="ZY171" s="98"/>
      <c r="ZZ171" s="98"/>
      <c r="AAA171" s="98"/>
      <c r="AAB171" s="98"/>
      <c r="AAC171" s="98"/>
      <c r="AAD171" s="98"/>
      <c r="AAE171" s="98"/>
      <c r="AAF171" s="98"/>
      <c r="AAG171" s="98"/>
      <c r="AAH171" s="98"/>
      <c r="AAI171" s="98"/>
      <c r="AAP171" s="98"/>
      <c r="AAQ171" s="98"/>
      <c r="AAR171" s="98"/>
      <c r="AAS171" s="98"/>
      <c r="AAT171" s="98"/>
      <c r="AAU171" s="98"/>
      <c r="AAV171" s="98"/>
      <c r="AAW171" s="98"/>
      <c r="AAX171" s="98"/>
      <c r="AAY171" s="98"/>
      <c r="AAZ171" s="98"/>
      <c r="ABA171" s="98"/>
      <c r="ABB171" s="98"/>
      <c r="ABC171" s="98"/>
      <c r="ABD171" s="98"/>
      <c r="ABE171" s="98"/>
      <c r="ABF171" s="98"/>
      <c r="ABG171" s="98"/>
      <c r="ABH171" s="98"/>
      <c r="ABI171" s="98"/>
      <c r="ABJ171" s="98"/>
      <c r="ABK171" s="98"/>
      <c r="ABL171" s="98"/>
      <c r="ABM171" s="98"/>
      <c r="ABN171" s="98"/>
      <c r="ABO171" s="98"/>
      <c r="ABP171" s="98"/>
      <c r="ABQ171" s="98"/>
      <c r="ABR171" s="98"/>
      <c r="ABS171" s="98"/>
      <c r="ABT171" s="98"/>
      <c r="ABU171" s="98"/>
      <c r="ABV171" s="98"/>
      <c r="ABW171" s="98"/>
      <c r="ABX171" s="98"/>
      <c r="ABY171" s="98"/>
      <c r="ABZ171" s="98"/>
      <c r="ACA171" s="98"/>
      <c r="ACB171" s="98"/>
      <c r="ACC171" s="98"/>
      <c r="ACD171" s="98"/>
      <c r="ACE171" s="98"/>
      <c r="ACF171" s="98"/>
      <c r="ACG171" s="98"/>
      <c r="ACH171" s="98"/>
      <c r="ACI171" s="98"/>
      <c r="ACJ171" s="98"/>
      <c r="ACK171" s="98"/>
      <c r="ACL171" s="98"/>
      <c r="ACM171" s="98"/>
      <c r="ACN171" s="98"/>
      <c r="ACO171" s="98"/>
      <c r="ACP171" s="98"/>
      <c r="ACQ171" s="98"/>
      <c r="ACR171" s="98"/>
      <c r="ACS171" s="98"/>
      <c r="ACT171" s="98"/>
      <c r="ACU171" s="98"/>
      <c r="ACV171" s="98"/>
      <c r="ACW171" s="98"/>
      <c r="ACX171" s="98"/>
      <c r="ACY171" s="98"/>
      <c r="ACZ171" s="98"/>
      <c r="ADA171" s="98"/>
      <c r="ADB171" s="98"/>
      <c r="ADC171" s="98"/>
      <c r="ADD171" s="98"/>
      <c r="ADE171" s="98"/>
      <c r="ADF171" s="98"/>
      <c r="ADG171" s="98"/>
      <c r="ADH171" s="98"/>
      <c r="ADI171" s="98"/>
      <c r="ADJ171" s="98"/>
      <c r="ADK171" s="98"/>
      <c r="ADL171" s="98"/>
      <c r="ADM171" s="98"/>
      <c r="ADN171" s="98"/>
      <c r="ADO171" s="98"/>
      <c r="ADP171" s="98"/>
      <c r="ADQ171" s="98"/>
      <c r="ADR171" s="98"/>
      <c r="ADS171" s="98"/>
      <c r="ADT171" s="98"/>
      <c r="ADU171" s="98"/>
      <c r="ADV171" s="98"/>
      <c r="ADW171" s="98"/>
      <c r="ADX171" s="98"/>
      <c r="ADY171" s="98"/>
      <c r="ADZ171" s="98"/>
      <c r="AEA171" s="98"/>
      <c r="AEB171" s="98"/>
      <c r="AEC171" s="98"/>
      <c r="AED171" s="98"/>
      <c r="AEE171" s="98"/>
      <c r="AEF171" s="98"/>
      <c r="AEG171" s="98"/>
      <c r="AEH171" s="98"/>
      <c r="AEI171" s="98"/>
      <c r="AEJ171" s="98"/>
      <c r="AEK171" s="98"/>
      <c r="AEL171" s="98"/>
      <c r="AEM171" s="98"/>
      <c r="AEN171" s="98"/>
      <c r="AEO171" s="98"/>
      <c r="AEP171" s="98"/>
      <c r="AEQ171" s="98"/>
      <c r="AER171" s="98"/>
      <c r="AES171" s="98"/>
      <c r="AET171" s="98"/>
      <c r="AEU171" s="98"/>
      <c r="AEV171" s="98"/>
      <c r="AEW171" s="98"/>
      <c r="AEX171" s="98"/>
      <c r="AEY171" s="98"/>
      <c r="AEZ171" s="98"/>
      <c r="AFA171" s="98"/>
      <c r="AFB171" s="98"/>
      <c r="AFC171" s="98"/>
      <c r="AFD171" s="98"/>
      <c r="AFE171" s="98"/>
      <c r="AFF171" s="98"/>
      <c r="AFG171" s="98"/>
      <c r="AFH171" s="98"/>
      <c r="AFI171" s="98"/>
      <c r="AFJ171" s="98"/>
      <c r="AFK171" s="98"/>
      <c r="AFL171" s="98"/>
      <c r="AFM171" s="98"/>
      <c r="AFN171" s="98"/>
      <c r="AFO171" s="98"/>
      <c r="AFP171" s="98"/>
      <c r="AFQ171" s="98"/>
      <c r="AFR171" s="98"/>
      <c r="AFS171" s="98"/>
      <c r="AFT171" s="98"/>
      <c r="AFU171" s="98"/>
      <c r="AFV171" s="98"/>
      <c r="AFW171" s="98"/>
      <c r="AFX171" s="98"/>
      <c r="AFY171" s="98"/>
      <c r="AFZ171" s="98"/>
      <c r="AGA171" s="98"/>
      <c r="AGB171" s="98"/>
      <c r="AGC171" s="98"/>
      <c r="AGD171" s="98"/>
      <c r="AGE171" s="98"/>
      <c r="AGF171" s="98"/>
      <c r="AGG171" s="98"/>
      <c r="AGH171" s="98"/>
      <c r="AGI171" s="98"/>
      <c r="AGJ171" s="98"/>
      <c r="AGK171" s="98"/>
      <c r="AGL171" s="98"/>
      <c r="AGM171" s="98"/>
      <c r="AGN171" s="98"/>
      <c r="AGO171" s="98"/>
      <c r="AGP171" s="98"/>
      <c r="AGQ171" s="98"/>
      <c r="AGR171" s="98"/>
      <c r="AGS171" s="98"/>
      <c r="AGT171" s="98"/>
      <c r="AGU171" s="98"/>
      <c r="AGV171" s="98"/>
      <c r="AGW171" s="98"/>
      <c r="AGX171" s="98"/>
      <c r="AGY171" s="98"/>
      <c r="AGZ171" s="98"/>
      <c r="AHA171" s="98"/>
      <c r="AHB171" s="98"/>
      <c r="AHC171" s="98"/>
      <c r="AHD171" s="98"/>
      <c r="AHE171" s="98"/>
      <c r="AHF171" s="98"/>
      <c r="AHG171" s="98"/>
      <c r="AHH171" s="98"/>
      <c r="AHI171" s="98"/>
      <c r="AHJ171" s="98"/>
      <c r="AHK171" s="98"/>
      <c r="AHL171" s="98"/>
      <c r="AHM171" s="98"/>
      <c r="AHN171" s="98"/>
      <c r="AHO171" s="98"/>
      <c r="AHP171" s="98"/>
      <c r="AHQ171" s="98"/>
      <c r="AHR171" s="98"/>
      <c r="AHS171" s="98"/>
      <c r="AHT171" s="98"/>
      <c r="AHU171" s="98"/>
      <c r="AHV171" s="98"/>
      <c r="AHW171" s="98"/>
      <c r="AHX171" s="98"/>
      <c r="AHY171" s="98"/>
      <c r="AHZ171" s="98"/>
      <c r="AIA171" s="98"/>
      <c r="AIB171" s="98"/>
      <c r="AIC171" s="98"/>
      <c r="AID171" s="98"/>
      <c r="AIE171" s="98"/>
      <c r="AIF171" s="98"/>
      <c r="AIG171" s="98"/>
      <c r="AIH171" s="98"/>
      <c r="AII171" s="98"/>
      <c r="AIJ171" s="98"/>
      <c r="AIK171" s="98"/>
      <c r="AIL171" s="98"/>
      <c r="AIM171" s="98"/>
      <c r="AIN171" s="98"/>
      <c r="AIO171" s="98"/>
      <c r="AIP171" s="98"/>
      <c r="AIQ171" s="98"/>
      <c r="AIR171" s="98"/>
      <c r="AIS171" s="98"/>
      <c r="AIT171" s="98"/>
      <c r="AIU171" s="98"/>
      <c r="AIV171" s="98"/>
      <c r="AIW171" s="98"/>
      <c r="AIX171" s="98"/>
      <c r="AIY171" s="98"/>
      <c r="AIZ171" s="98"/>
      <c r="AJA171" s="98"/>
      <c r="AJB171" s="98"/>
      <c r="AJC171" s="98"/>
      <c r="AJD171" s="98"/>
      <c r="AJE171" s="98"/>
      <c r="AJF171" s="98"/>
      <c r="AJG171" s="98"/>
      <c r="AJH171" s="98"/>
      <c r="AJI171" s="98"/>
      <c r="AJJ171" s="98"/>
      <c r="AJK171" s="98"/>
      <c r="AJL171" s="98"/>
      <c r="AJM171" s="98"/>
      <c r="AJN171" s="98"/>
      <c r="AJO171" s="98"/>
      <c r="AJP171" s="98"/>
      <c r="AJQ171" s="98"/>
      <c r="AJR171" s="98"/>
      <c r="AJS171" s="98"/>
      <c r="AJT171" s="98"/>
      <c r="AJU171" s="98"/>
      <c r="AJV171" s="98"/>
      <c r="AJW171" s="98"/>
      <c r="AJX171" s="98"/>
      <c r="AJY171" s="98"/>
      <c r="AJZ171" s="98"/>
      <c r="AKA171" s="98"/>
      <c r="AKB171" s="98"/>
      <c r="AKC171" s="98"/>
      <c r="AKD171" s="98"/>
      <c r="AKE171" s="98"/>
      <c r="AKL171" s="98"/>
      <c r="AKM171" s="98"/>
      <c r="AKN171" s="98"/>
      <c r="AKO171" s="98"/>
      <c r="AKP171" s="98"/>
      <c r="AKQ171" s="98"/>
      <c r="AKR171" s="98"/>
      <c r="AKS171" s="98"/>
      <c r="AKT171" s="98"/>
      <c r="AKU171" s="98"/>
      <c r="AKV171" s="98"/>
      <c r="AKW171" s="98"/>
      <c r="AKX171" s="98"/>
      <c r="AKY171" s="98"/>
      <c r="AKZ171" s="98"/>
      <c r="ALA171" s="98"/>
      <c r="ALB171" s="98"/>
      <c r="ALC171" s="98"/>
      <c r="ALD171" s="98"/>
      <c r="ALE171" s="98"/>
      <c r="ALF171" s="98"/>
      <c r="ALG171" s="98"/>
      <c r="ALH171" s="98"/>
      <c r="ALI171" s="98"/>
      <c r="ALJ171" s="98"/>
      <c r="ALK171" s="98"/>
      <c r="ALL171" s="98"/>
      <c r="ALM171" s="98"/>
      <c r="ALN171" s="98"/>
      <c r="ALO171" s="98"/>
      <c r="ALP171" s="98"/>
      <c r="ALQ171" s="98"/>
      <c r="ALR171" s="98"/>
      <c r="ALS171" s="98"/>
      <c r="ALT171" s="98"/>
      <c r="ALU171" s="98"/>
      <c r="ALV171" s="98"/>
      <c r="ALW171" s="98"/>
      <c r="ALX171" s="98"/>
      <c r="ALY171" s="98"/>
      <c r="ALZ171" s="98"/>
      <c r="AMA171" s="98"/>
      <c r="AMB171" s="98"/>
      <c r="AMC171" s="98"/>
      <c r="AMD171" s="98"/>
      <c r="AME171" s="98"/>
      <c r="AMF171" s="98"/>
      <c r="AMG171" s="98"/>
      <c r="AMH171" s="98"/>
      <c r="AMI171" s="98"/>
      <c r="AMJ171" s="98"/>
      <c r="AMK171" s="98"/>
      <c r="AML171" s="98"/>
      <c r="AMM171" s="98"/>
      <c r="AMN171" s="98"/>
      <c r="AMO171" s="98"/>
      <c r="AMP171" s="98"/>
      <c r="AMQ171" s="98"/>
      <c r="AMR171" s="98"/>
      <c r="AMS171" s="98"/>
      <c r="AMT171" s="98"/>
      <c r="AMU171" s="98"/>
      <c r="AMV171" s="98"/>
      <c r="AMW171" s="98"/>
      <c r="AMX171" s="98"/>
      <c r="AMY171" s="98"/>
      <c r="AMZ171" s="98"/>
      <c r="ANA171" s="98"/>
      <c r="ANB171" s="98"/>
      <c r="ANC171" s="98"/>
      <c r="AND171" s="98"/>
      <c r="ANE171" s="98"/>
      <c r="ANF171" s="98"/>
      <c r="ANG171" s="98"/>
      <c r="ANH171" s="98"/>
      <c r="ANI171" s="98"/>
      <c r="ANJ171" s="98"/>
      <c r="ANK171" s="98"/>
      <c r="ANL171" s="98"/>
      <c r="ANM171" s="98"/>
      <c r="ANN171" s="98"/>
      <c r="ANO171" s="98"/>
      <c r="ANP171" s="98"/>
      <c r="ANQ171" s="98"/>
      <c r="ANR171" s="98"/>
      <c r="ANS171" s="98"/>
      <c r="ANT171" s="98"/>
      <c r="ANU171" s="98"/>
      <c r="ANV171" s="98"/>
      <c r="ANW171" s="98"/>
      <c r="ANX171" s="98"/>
      <c r="ANY171" s="98"/>
      <c r="ANZ171" s="98"/>
      <c r="AOA171" s="98"/>
      <c r="AOB171" s="98"/>
      <c r="AOC171" s="98"/>
      <c r="AOD171" s="98"/>
      <c r="AOE171" s="98"/>
      <c r="AOF171" s="98"/>
      <c r="AOG171" s="98"/>
      <c r="AOH171" s="98"/>
      <c r="AOI171" s="98"/>
      <c r="AOJ171" s="98"/>
      <c r="AOK171" s="98"/>
      <c r="AOL171" s="98"/>
      <c r="AOM171" s="98"/>
      <c r="AON171" s="98"/>
      <c r="AOO171" s="98"/>
      <c r="AOP171" s="98"/>
      <c r="AOQ171" s="98"/>
      <c r="AOR171" s="98"/>
      <c r="AOS171" s="98"/>
      <c r="AOT171" s="98"/>
      <c r="AOU171" s="98"/>
      <c r="AOV171" s="98"/>
      <c r="AOW171" s="98"/>
      <c r="AOX171" s="98"/>
      <c r="AOY171" s="98"/>
      <c r="AOZ171" s="98"/>
      <c r="APA171" s="98"/>
      <c r="APB171" s="98"/>
      <c r="APC171" s="98"/>
      <c r="APD171" s="98"/>
      <c r="APE171" s="98"/>
      <c r="APF171" s="98"/>
      <c r="APG171" s="98"/>
      <c r="APH171" s="98"/>
      <c r="API171" s="98"/>
      <c r="APJ171" s="98"/>
      <c r="APK171" s="98"/>
      <c r="APL171" s="98"/>
      <c r="APM171" s="98"/>
      <c r="APN171" s="98"/>
      <c r="APO171" s="98"/>
      <c r="APP171" s="98"/>
      <c r="APQ171" s="98"/>
      <c r="APR171" s="98"/>
      <c r="APS171" s="98"/>
      <c r="APT171" s="98"/>
      <c r="APU171" s="98"/>
      <c r="APV171" s="98"/>
      <c r="APW171" s="98"/>
      <c r="APX171" s="98"/>
      <c r="APY171" s="98"/>
      <c r="APZ171" s="98"/>
      <c r="AQA171" s="98"/>
      <c r="AQB171" s="98"/>
      <c r="AQC171" s="98"/>
      <c r="AQD171" s="98"/>
      <c r="AQE171" s="98"/>
      <c r="AQF171" s="98"/>
      <c r="AQG171" s="98"/>
      <c r="AQH171" s="98"/>
      <c r="AQI171" s="98"/>
      <c r="AQJ171" s="98"/>
      <c r="AQK171" s="98"/>
      <c r="AQL171" s="98"/>
      <c r="AQM171" s="98"/>
      <c r="AQN171" s="98"/>
      <c r="AQO171" s="98"/>
      <c r="AQP171" s="98"/>
      <c r="AQQ171" s="98"/>
      <c r="AQR171" s="98"/>
      <c r="AQS171" s="98"/>
      <c r="AQT171" s="98"/>
      <c r="AQU171" s="98"/>
      <c r="AQV171" s="98"/>
      <c r="AQW171" s="98"/>
      <c r="AQX171" s="98"/>
      <c r="AQY171" s="98"/>
      <c r="AQZ171" s="98"/>
      <c r="ARA171" s="98"/>
      <c r="ARB171" s="98"/>
      <c r="ARC171" s="98"/>
      <c r="ARD171" s="98"/>
      <c r="ARE171" s="98"/>
      <c r="ARF171" s="98"/>
      <c r="ARG171" s="98"/>
      <c r="ARH171" s="98"/>
      <c r="ARI171" s="98"/>
      <c r="ARJ171" s="98"/>
      <c r="ARK171" s="98"/>
      <c r="ARL171" s="98"/>
      <c r="ARM171" s="98"/>
      <c r="ARN171" s="98"/>
      <c r="ARO171" s="98"/>
      <c r="ARP171" s="98"/>
      <c r="ARQ171" s="98"/>
      <c r="ARR171" s="98"/>
      <c r="ARS171" s="98"/>
      <c r="ART171" s="98"/>
      <c r="ARU171" s="98"/>
      <c r="ARV171" s="98"/>
      <c r="ARW171" s="98"/>
      <c r="ARX171" s="98"/>
      <c r="ARY171" s="98"/>
      <c r="ARZ171" s="98"/>
      <c r="ASA171" s="98"/>
      <c r="ASB171" s="98"/>
      <c r="ASC171" s="98"/>
      <c r="ASD171" s="98"/>
      <c r="ASE171" s="98"/>
      <c r="ASF171" s="98"/>
      <c r="ASG171" s="98"/>
      <c r="ASH171" s="98"/>
      <c r="ASI171" s="98"/>
      <c r="ASJ171" s="98"/>
      <c r="ASK171" s="98"/>
      <c r="ASL171" s="98"/>
      <c r="ASM171" s="98"/>
      <c r="ASN171" s="98"/>
      <c r="ASO171" s="98"/>
      <c r="ASP171" s="98"/>
      <c r="ASQ171" s="98"/>
      <c r="ASR171" s="98"/>
      <c r="ASS171" s="98"/>
      <c r="AST171" s="98"/>
      <c r="ASU171" s="98"/>
      <c r="ASV171" s="98"/>
      <c r="ASW171" s="98"/>
      <c r="ASX171" s="98"/>
      <c r="ASY171" s="98"/>
      <c r="ASZ171" s="98"/>
      <c r="ATA171" s="98"/>
      <c r="ATB171" s="98"/>
      <c r="ATC171" s="98"/>
      <c r="ATD171" s="98"/>
      <c r="ATE171" s="98"/>
      <c r="ATF171" s="98"/>
      <c r="ATG171" s="98"/>
      <c r="ATH171" s="98"/>
      <c r="ATI171" s="98"/>
      <c r="ATJ171" s="98"/>
      <c r="ATK171" s="98"/>
      <c r="ATL171" s="98"/>
      <c r="ATM171" s="98"/>
      <c r="ATN171" s="98"/>
      <c r="ATO171" s="98"/>
      <c r="ATP171" s="98"/>
      <c r="ATQ171" s="98"/>
      <c r="ATR171" s="98"/>
      <c r="ATS171" s="98"/>
      <c r="ATT171" s="98"/>
      <c r="ATU171" s="98"/>
      <c r="ATV171" s="98"/>
      <c r="ATW171" s="98"/>
      <c r="ATX171" s="98"/>
      <c r="ATY171" s="98"/>
      <c r="ATZ171" s="98"/>
      <c r="AUA171" s="98"/>
      <c r="AUH171" s="98"/>
      <c r="AUI171" s="98"/>
      <c r="AUJ171" s="98"/>
      <c r="AUK171" s="98"/>
      <c r="AUL171" s="98"/>
      <c r="AUM171" s="98"/>
      <c r="AUN171" s="98"/>
      <c r="AUO171" s="98"/>
      <c r="AUP171" s="98"/>
      <c r="AUQ171" s="98"/>
      <c r="AUR171" s="98"/>
      <c r="AUS171" s="98"/>
      <c r="AUT171" s="98"/>
      <c r="AUU171" s="98"/>
      <c r="AUV171" s="98"/>
      <c r="AUW171" s="98"/>
      <c r="AUX171" s="98"/>
      <c r="AUY171" s="98"/>
      <c r="AUZ171" s="98"/>
      <c r="AVA171" s="98"/>
      <c r="AVB171" s="98"/>
      <c r="AVC171" s="98"/>
      <c r="AVD171" s="98"/>
      <c r="AVE171" s="98"/>
      <c r="AVF171" s="98"/>
      <c r="AVG171" s="98"/>
      <c r="AVH171" s="98"/>
      <c r="AVI171" s="98"/>
      <c r="AVJ171" s="98"/>
      <c r="AVK171" s="98"/>
      <c r="AVL171" s="98"/>
      <c r="AVM171" s="98"/>
      <c r="AVN171" s="98"/>
      <c r="AVO171" s="98"/>
      <c r="AVP171" s="98"/>
      <c r="AVQ171" s="98"/>
      <c r="AVR171" s="98"/>
      <c r="AVS171" s="98"/>
      <c r="AVT171" s="98"/>
      <c r="AVU171" s="98"/>
      <c r="AVV171" s="98"/>
      <c r="AVW171" s="98"/>
      <c r="AVX171" s="98"/>
      <c r="AVY171" s="98"/>
      <c r="AVZ171" s="98"/>
      <c r="AWA171" s="98"/>
      <c r="AWB171" s="98"/>
      <c r="AWC171" s="98"/>
      <c r="AWD171" s="98"/>
      <c r="AWE171" s="98"/>
      <c r="AWF171" s="98"/>
      <c r="AWG171" s="98"/>
      <c r="AWH171" s="98"/>
      <c r="AWI171" s="98"/>
      <c r="AWJ171" s="98"/>
      <c r="AWK171" s="98"/>
      <c r="AWL171" s="98"/>
      <c r="AWM171" s="98"/>
      <c r="AWN171" s="98"/>
      <c r="AWO171" s="98"/>
      <c r="AWP171" s="98"/>
      <c r="AWQ171" s="98"/>
      <c r="AWR171" s="98"/>
      <c r="AWS171" s="98"/>
      <c r="AWT171" s="98"/>
      <c r="AWU171" s="98"/>
      <c r="AWV171" s="98"/>
      <c r="AWW171" s="98"/>
      <c r="AWX171" s="98"/>
      <c r="AWY171" s="98"/>
      <c r="AWZ171" s="98"/>
      <c r="AXA171" s="98"/>
      <c r="AXB171" s="98"/>
      <c r="AXC171" s="98"/>
      <c r="AXD171" s="98"/>
      <c r="AXE171" s="98"/>
      <c r="AXF171" s="98"/>
      <c r="AXG171" s="98"/>
      <c r="AXH171" s="98"/>
      <c r="AXI171" s="98"/>
      <c r="AXJ171" s="98"/>
      <c r="AXK171" s="98"/>
      <c r="AXL171" s="98"/>
      <c r="AXM171" s="98"/>
      <c r="AXN171" s="98"/>
      <c r="AXO171" s="98"/>
      <c r="AXP171" s="98"/>
      <c r="AXQ171" s="98"/>
      <c r="AXR171" s="98"/>
      <c r="AXS171" s="98"/>
      <c r="AXT171" s="98"/>
      <c r="AXU171" s="98"/>
      <c r="AXV171" s="98"/>
      <c r="AXW171" s="98"/>
      <c r="AXX171" s="98"/>
      <c r="AXY171" s="98"/>
      <c r="AXZ171" s="98"/>
      <c r="AYA171" s="98"/>
      <c r="AYB171" s="98"/>
      <c r="AYC171" s="98"/>
      <c r="AYD171" s="98"/>
      <c r="AYE171" s="98"/>
      <c r="AYF171" s="98"/>
      <c r="AYG171" s="98"/>
      <c r="AYH171" s="98"/>
      <c r="AYI171" s="98"/>
      <c r="AYJ171" s="98"/>
      <c r="AYK171" s="98"/>
      <c r="AYL171" s="98"/>
      <c r="AYM171" s="98"/>
      <c r="AYN171" s="98"/>
      <c r="AYO171" s="98"/>
      <c r="AYP171" s="98"/>
      <c r="AYQ171" s="98"/>
      <c r="AYR171" s="98"/>
      <c r="AYS171" s="98"/>
      <c r="AYT171" s="98"/>
      <c r="AYU171" s="98"/>
      <c r="AYV171" s="98"/>
      <c r="AYW171" s="98"/>
      <c r="AYX171" s="98"/>
      <c r="AYY171" s="98"/>
      <c r="AYZ171" s="98"/>
      <c r="AZA171" s="98"/>
      <c r="AZB171" s="98"/>
      <c r="AZC171" s="98"/>
      <c r="AZD171" s="98"/>
      <c r="AZE171" s="98"/>
      <c r="AZF171" s="98"/>
      <c r="AZG171" s="98"/>
      <c r="AZH171" s="98"/>
      <c r="AZI171" s="98"/>
      <c r="AZJ171" s="98"/>
      <c r="AZK171" s="98"/>
      <c r="AZL171" s="98"/>
      <c r="AZM171" s="98"/>
      <c r="AZN171" s="98"/>
      <c r="AZO171" s="98"/>
      <c r="AZP171" s="98"/>
      <c r="AZQ171" s="98"/>
      <c r="AZR171" s="98"/>
      <c r="AZS171" s="98"/>
      <c r="AZT171" s="98"/>
      <c r="AZU171" s="98"/>
      <c r="AZV171" s="98"/>
      <c r="AZW171" s="98"/>
      <c r="AZX171" s="98"/>
      <c r="AZY171" s="98"/>
      <c r="AZZ171" s="98"/>
      <c r="BAA171" s="98"/>
      <c r="BAB171" s="98"/>
      <c r="BAC171" s="98"/>
      <c r="BAD171" s="98"/>
      <c r="BAE171" s="98"/>
      <c r="BAF171" s="98"/>
      <c r="BAG171" s="98"/>
      <c r="BAH171" s="98"/>
      <c r="BAI171" s="98"/>
      <c r="BAJ171" s="98"/>
      <c r="BAK171" s="98"/>
      <c r="BAL171" s="98"/>
      <c r="BAM171" s="98"/>
      <c r="BAN171" s="98"/>
      <c r="BAO171" s="98"/>
      <c r="BAP171" s="98"/>
      <c r="BAQ171" s="98"/>
      <c r="BAR171" s="98"/>
      <c r="BAS171" s="98"/>
      <c r="BAT171" s="98"/>
      <c r="BAU171" s="98"/>
      <c r="BAV171" s="98"/>
      <c r="BAW171" s="98"/>
      <c r="BAX171" s="98"/>
      <c r="BAY171" s="98"/>
      <c r="BAZ171" s="98"/>
      <c r="BBA171" s="98"/>
      <c r="BBB171" s="98"/>
      <c r="BBC171" s="98"/>
      <c r="BBD171" s="98"/>
      <c r="BBE171" s="98"/>
      <c r="BBF171" s="98"/>
      <c r="BBG171" s="98"/>
      <c r="BBH171" s="98"/>
      <c r="BBI171" s="98"/>
      <c r="BBJ171" s="98"/>
      <c r="BBK171" s="98"/>
      <c r="BBL171" s="98"/>
      <c r="BBM171" s="98"/>
      <c r="BBN171" s="98"/>
      <c r="BBO171" s="98"/>
      <c r="BBP171" s="98"/>
      <c r="BBQ171" s="98"/>
      <c r="BBR171" s="98"/>
      <c r="BBS171" s="98"/>
      <c r="BBT171" s="98"/>
      <c r="BBU171" s="98"/>
      <c r="BBV171" s="98"/>
      <c r="BBW171" s="98"/>
      <c r="BBX171" s="98"/>
      <c r="BBY171" s="98"/>
      <c r="BBZ171" s="98"/>
      <c r="BCA171" s="98"/>
      <c r="BCB171" s="98"/>
      <c r="BCC171" s="98"/>
      <c r="BCD171" s="98"/>
      <c r="BCE171" s="98"/>
      <c r="BCF171" s="98"/>
      <c r="BCG171" s="98"/>
      <c r="BCH171" s="98"/>
      <c r="BCI171" s="98"/>
      <c r="BCJ171" s="98"/>
      <c r="BCK171" s="98"/>
      <c r="BCL171" s="98"/>
      <c r="BCM171" s="98"/>
      <c r="BCN171" s="98"/>
      <c r="BCO171" s="98"/>
      <c r="BCP171" s="98"/>
      <c r="BCQ171" s="98"/>
      <c r="BCR171" s="98"/>
      <c r="BCS171" s="98"/>
      <c r="BCT171" s="98"/>
      <c r="BCU171" s="98"/>
      <c r="BCV171" s="98"/>
      <c r="BCW171" s="98"/>
      <c r="BCX171" s="98"/>
      <c r="BCY171" s="98"/>
      <c r="BCZ171" s="98"/>
      <c r="BDA171" s="98"/>
      <c r="BDB171" s="98"/>
      <c r="BDC171" s="98"/>
      <c r="BDD171" s="98"/>
      <c r="BDE171" s="98"/>
      <c r="BDF171" s="98"/>
      <c r="BDG171" s="98"/>
      <c r="BDH171" s="98"/>
      <c r="BDI171" s="98"/>
      <c r="BDJ171" s="98"/>
      <c r="BDK171" s="98"/>
      <c r="BDL171" s="98"/>
      <c r="BDM171" s="98"/>
      <c r="BDN171" s="98"/>
      <c r="BDO171" s="98"/>
      <c r="BDP171" s="98"/>
      <c r="BDQ171" s="98"/>
      <c r="BDR171" s="98"/>
      <c r="BDS171" s="98"/>
      <c r="BDT171" s="98"/>
      <c r="BDU171" s="98"/>
      <c r="BDV171" s="98"/>
      <c r="BDW171" s="98"/>
      <c r="BED171" s="98"/>
      <c r="BEE171" s="98"/>
      <c r="BEF171" s="98"/>
      <c r="BEG171" s="98"/>
      <c r="BEH171" s="98"/>
      <c r="BEI171" s="98"/>
      <c r="BEJ171" s="98"/>
      <c r="BEK171" s="98"/>
      <c r="BEL171" s="98"/>
      <c r="BEM171" s="98"/>
      <c r="BEN171" s="98"/>
      <c r="BEO171" s="98"/>
      <c r="BEP171" s="98"/>
      <c r="BEQ171" s="98"/>
      <c r="BER171" s="98"/>
      <c r="BES171" s="98"/>
      <c r="BET171" s="98"/>
      <c r="BEU171" s="98"/>
      <c r="BEV171" s="98"/>
      <c r="BEW171" s="98"/>
      <c r="BEX171" s="98"/>
      <c r="BEY171" s="98"/>
      <c r="BEZ171" s="98"/>
      <c r="BFA171" s="98"/>
      <c r="BFB171" s="98"/>
      <c r="BFC171" s="98"/>
      <c r="BFD171" s="98"/>
      <c r="BFE171" s="98"/>
      <c r="BFF171" s="98"/>
      <c r="BFG171" s="98"/>
      <c r="BFH171" s="98"/>
      <c r="BFI171" s="98"/>
      <c r="BFJ171" s="98"/>
      <c r="BFK171" s="98"/>
      <c r="BFL171" s="98"/>
      <c r="BFM171" s="98"/>
      <c r="BFN171" s="98"/>
      <c r="BFO171" s="98"/>
      <c r="BFP171" s="98"/>
      <c r="BFQ171" s="98"/>
      <c r="BFR171" s="98"/>
      <c r="BFS171" s="98"/>
      <c r="BFT171" s="98"/>
      <c r="BFU171" s="98"/>
      <c r="BFV171" s="98"/>
      <c r="BFW171" s="98"/>
      <c r="BFX171" s="98"/>
      <c r="BFY171" s="98"/>
      <c r="BFZ171" s="98"/>
      <c r="BGA171" s="98"/>
      <c r="BGB171" s="98"/>
      <c r="BGC171" s="98"/>
      <c r="BGD171" s="98"/>
      <c r="BGE171" s="98"/>
      <c r="BGF171" s="98"/>
      <c r="BGG171" s="98"/>
      <c r="BGH171" s="98"/>
      <c r="BGI171" s="98"/>
      <c r="BGJ171" s="98"/>
      <c r="BGK171" s="98"/>
      <c r="BGL171" s="98"/>
      <c r="BGM171" s="98"/>
      <c r="BGN171" s="98"/>
      <c r="BGO171" s="98"/>
      <c r="BGP171" s="98"/>
      <c r="BGQ171" s="98"/>
      <c r="BGR171" s="98"/>
      <c r="BGS171" s="98"/>
      <c r="BGT171" s="98"/>
      <c r="BGU171" s="98"/>
      <c r="BGV171" s="98"/>
      <c r="BGW171" s="98"/>
      <c r="BGX171" s="98"/>
      <c r="BGY171" s="98"/>
      <c r="BGZ171" s="98"/>
      <c r="BHA171" s="98"/>
      <c r="BHB171" s="98"/>
      <c r="BHC171" s="98"/>
      <c r="BHD171" s="98"/>
      <c r="BHE171" s="98"/>
      <c r="BHF171" s="98"/>
      <c r="BHG171" s="98"/>
      <c r="BHH171" s="98"/>
      <c r="BHI171" s="98"/>
      <c r="BHJ171" s="98"/>
      <c r="BHK171" s="98"/>
      <c r="BHL171" s="98"/>
      <c r="BHM171" s="98"/>
      <c r="BHN171" s="98"/>
      <c r="BHO171" s="98"/>
      <c r="BHP171" s="98"/>
      <c r="BHQ171" s="98"/>
      <c r="BHR171" s="98"/>
      <c r="BHS171" s="98"/>
      <c r="BHT171" s="98"/>
      <c r="BHU171" s="98"/>
      <c r="BHV171" s="98"/>
      <c r="BHW171" s="98"/>
      <c r="BHX171" s="98"/>
      <c r="BHY171" s="98"/>
      <c r="BHZ171" s="98"/>
      <c r="BIA171" s="98"/>
      <c r="BIB171" s="98"/>
      <c r="BIC171" s="98"/>
      <c r="BID171" s="98"/>
      <c r="BIE171" s="98"/>
      <c r="BIF171" s="98"/>
      <c r="BIG171" s="98"/>
      <c r="BIH171" s="98"/>
      <c r="BII171" s="98"/>
      <c r="BIJ171" s="98"/>
      <c r="BIK171" s="98"/>
      <c r="BIL171" s="98"/>
      <c r="BIM171" s="98"/>
      <c r="BIN171" s="98"/>
      <c r="BIO171" s="98"/>
      <c r="BIP171" s="98"/>
      <c r="BIQ171" s="98"/>
      <c r="BIR171" s="98"/>
      <c r="BIS171" s="98"/>
      <c r="BIT171" s="98"/>
      <c r="BIU171" s="98"/>
      <c r="BIV171" s="98"/>
      <c r="BIW171" s="98"/>
      <c r="BIX171" s="98"/>
      <c r="BIY171" s="98"/>
      <c r="BIZ171" s="98"/>
      <c r="BJA171" s="98"/>
      <c r="BJB171" s="98"/>
      <c r="BJC171" s="98"/>
      <c r="BJD171" s="98"/>
      <c r="BJE171" s="98"/>
      <c r="BJF171" s="98"/>
      <c r="BJG171" s="98"/>
      <c r="BJH171" s="98"/>
      <c r="BJI171" s="98"/>
      <c r="BJJ171" s="98"/>
      <c r="BJK171" s="98"/>
      <c r="BJL171" s="98"/>
      <c r="BJM171" s="98"/>
      <c r="BJN171" s="98"/>
      <c r="BJO171" s="98"/>
      <c r="BJP171" s="98"/>
      <c r="BJQ171" s="98"/>
      <c r="BJR171" s="98"/>
      <c r="BJS171" s="98"/>
      <c r="BJT171" s="98"/>
      <c r="BJU171" s="98"/>
      <c r="BJV171" s="98"/>
      <c r="BJW171" s="98"/>
      <c r="BJX171" s="98"/>
      <c r="BJY171" s="98"/>
      <c r="BJZ171" s="98"/>
      <c r="BKA171" s="98"/>
      <c r="BKB171" s="98"/>
      <c r="BKC171" s="98"/>
      <c r="BKD171" s="98"/>
      <c r="BKE171" s="98"/>
      <c r="BKF171" s="98"/>
      <c r="BKG171" s="98"/>
      <c r="BKH171" s="98"/>
      <c r="BKI171" s="98"/>
      <c r="BKJ171" s="98"/>
      <c r="BKK171" s="98"/>
      <c r="BKL171" s="98"/>
      <c r="BKM171" s="98"/>
      <c r="BKN171" s="98"/>
      <c r="BKO171" s="98"/>
      <c r="BKP171" s="98"/>
      <c r="BKQ171" s="98"/>
      <c r="BKR171" s="98"/>
      <c r="BKS171" s="98"/>
      <c r="BKT171" s="98"/>
      <c r="BKU171" s="98"/>
      <c r="BKV171" s="98"/>
      <c r="BKW171" s="98"/>
      <c r="BKX171" s="98"/>
      <c r="BKY171" s="98"/>
      <c r="BKZ171" s="98"/>
      <c r="BLA171" s="98"/>
      <c r="BLB171" s="98"/>
      <c r="BLC171" s="98"/>
      <c r="BLD171" s="98"/>
      <c r="BLE171" s="98"/>
      <c r="BLF171" s="98"/>
      <c r="BLG171" s="98"/>
      <c r="BLH171" s="98"/>
      <c r="BLI171" s="98"/>
      <c r="BLJ171" s="98"/>
      <c r="BLK171" s="98"/>
      <c r="BLL171" s="98"/>
      <c r="BLM171" s="98"/>
      <c r="BLN171" s="98"/>
      <c r="BLO171" s="98"/>
      <c r="BLP171" s="98"/>
      <c r="BLQ171" s="98"/>
      <c r="BLR171" s="98"/>
      <c r="BLS171" s="98"/>
      <c r="BLT171" s="98"/>
      <c r="BLU171" s="98"/>
      <c r="BLV171" s="98"/>
      <c r="BLW171" s="98"/>
      <c r="BLX171" s="98"/>
      <c r="BLY171" s="98"/>
      <c r="BLZ171" s="98"/>
      <c r="BMA171" s="98"/>
      <c r="BMB171" s="98"/>
      <c r="BMC171" s="98"/>
      <c r="BMD171" s="98"/>
      <c r="BME171" s="98"/>
      <c r="BMF171" s="98"/>
      <c r="BMG171" s="98"/>
      <c r="BMH171" s="98"/>
      <c r="BMI171" s="98"/>
      <c r="BMJ171" s="98"/>
      <c r="BMK171" s="98"/>
      <c r="BML171" s="98"/>
      <c r="BMM171" s="98"/>
      <c r="BMN171" s="98"/>
      <c r="BMO171" s="98"/>
      <c r="BMP171" s="98"/>
      <c r="BMQ171" s="98"/>
      <c r="BMR171" s="98"/>
      <c r="BMS171" s="98"/>
      <c r="BMT171" s="98"/>
      <c r="BMU171" s="98"/>
      <c r="BMV171" s="98"/>
      <c r="BMW171" s="98"/>
      <c r="BMX171" s="98"/>
      <c r="BMY171" s="98"/>
      <c r="BMZ171" s="98"/>
      <c r="BNA171" s="98"/>
      <c r="BNB171" s="98"/>
      <c r="BNC171" s="98"/>
      <c r="BND171" s="98"/>
      <c r="BNE171" s="98"/>
      <c r="BNF171" s="98"/>
      <c r="BNG171" s="98"/>
      <c r="BNH171" s="98"/>
      <c r="BNI171" s="98"/>
      <c r="BNJ171" s="98"/>
      <c r="BNK171" s="98"/>
      <c r="BNL171" s="98"/>
      <c r="BNM171" s="98"/>
      <c r="BNN171" s="98"/>
      <c r="BNO171" s="98"/>
      <c r="BNP171" s="98"/>
      <c r="BNQ171" s="98"/>
      <c r="BNR171" s="98"/>
      <c r="BNS171" s="98"/>
      <c r="BNZ171" s="98"/>
      <c r="BOA171" s="98"/>
      <c r="BOB171" s="98"/>
      <c r="BOC171" s="98"/>
      <c r="BOD171" s="98"/>
      <c r="BOE171" s="98"/>
      <c r="BOF171" s="98"/>
      <c r="BOG171" s="98"/>
      <c r="BOH171" s="98"/>
      <c r="BOI171" s="98"/>
      <c r="BOJ171" s="98"/>
      <c r="BOK171" s="98"/>
      <c r="BOL171" s="98"/>
      <c r="BOM171" s="98"/>
      <c r="BON171" s="98"/>
      <c r="BOO171" s="98"/>
      <c r="BOP171" s="98"/>
      <c r="BOQ171" s="98"/>
      <c r="BOR171" s="98"/>
      <c r="BOS171" s="98"/>
      <c r="BOT171" s="98"/>
      <c r="BOU171" s="98"/>
      <c r="BOV171" s="98"/>
      <c r="BOW171" s="98"/>
      <c r="BOX171" s="98"/>
      <c r="BOY171" s="98"/>
      <c r="BOZ171" s="98"/>
      <c r="BPA171" s="98"/>
      <c r="BPB171" s="98"/>
      <c r="BPC171" s="98"/>
      <c r="BPD171" s="98"/>
      <c r="BPE171" s="98"/>
      <c r="BPF171" s="98"/>
      <c r="BPG171" s="98"/>
      <c r="BPH171" s="98"/>
      <c r="BPI171" s="98"/>
      <c r="BPJ171" s="98"/>
      <c r="BPK171" s="98"/>
      <c r="BPL171" s="98"/>
      <c r="BPM171" s="98"/>
      <c r="BPN171" s="98"/>
      <c r="BPO171" s="98"/>
      <c r="BPP171" s="98"/>
      <c r="BPQ171" s="98"/>
      <c r="BPR171" s="98"/>
      <c r="BPS171" s="98"/>
      <c r="BPT171" s="98"/>
      <c r="BPU171" s="98"/>
      <c r="BPV171" s="98"/>
      <c r="BPW171" s="98"/>
      <c r="BPX171" s="98"/>
      <c r="BPY171" s="98"/>
      <c r="BPZ171" s="98"/>
      <c r="BQA171" s="98"/>
      <c r="BQB171" s="98"/>
      <c r="BQC171" s="98"/>
      <c r="BQD171" s="98"/>
      <c r="BQE171" s="98"/>
      <c r="BQF171" s="98"/>
      <c r="BQG171" s="98"/>
      <c r="BQH171" s="98"/>
      <c r="BQI171" s="98"/>
      <c r="BQJ171" s="98"/>
      <c r="BQK171" s="98"/>
      <c r="BQL171" s="98"/>
      <c r="BQM171" s="98"/>
      <c r="BQN171" s="98"/>
      <c r="BQO171" s="98"/>
      <c r="BQP171" s="98"/>
      <c r="BQQ171" s="98"/>
      <c r="BQR171" s="98"/>
      <c r="BQS171" s="98"/>
      <c r="BQT171" s="98"/>
      <c r="BQU171" s="98"/>
      <c r="BQV171" s="98"/>
      <c r="BQW171" s="98"/>
      <c r="BQX171" s="98"/>
      <c r="BQY171" s="98"/>
      <c r="BQZ171" s="98"/>
      <c r="BRA171" s="98"/>
      <c r="BRB171" s="98"/>
      <c r="BRC171" s="98"/>
      <c r="BRD171" s="98"/>
      <c r="BRE171" s="98"/>
      <c r="BRF171" s="98"/>
      <c r="BRG171" s="98"/>
      <c r="BRH171" s="98"/>
      <c r="BRI171" s="98"/>
      <c r="BRJ171" s="98"/>
      <c r="BRK171" s="98"/>
      <c r="BRL171" s="98"/>
      <c r="BRM171" s="98"/>
      <c r="BRN171" s="98"/>
      <c r="BRO171" s="98"/>
      <c r="BRP171" s="98"/>
      <c r="BRQ171" s="98"/>
      <c r="BRR171" s="98"/>
      <c r="BRS171" s="98"/>
      <c r="BRT171" s="98"/>
      <c r="BRU171" s="98"/>
      <c r="BRV171" s="98"/>
      <c r="BRW171" s="98"/>
      <c r="BRX171" s="98"/>
      <c r="BRY171" s="98"/>
      <c r="BRZ171" s="98"/>
      <c r="BSA171" s="98"/>
      <c r="BSB171" s="98"/>
      <c r="BSC171" s="98"/>
      <c r="BSD171" s="98"/>
      <c r="BSE171" s="98"/>
      <c r="BSF171" s="98"/>
      <c r="BSG171" s="98"/>
      <c r="BSH171" s="98"/>
      <c r="BSI171" s="98"/>
      <c r="BSJ171" s="98"/>
      <c r="BSK171" s="98"/>
      <c r="BSL171" s="98"/>
      <c r="BSM171" s="98"/>
      <c r="BSN171" s="98"/>
      <c r="BSO171" s="98"/>
      <c r="BSP171" s="98"/>
      <c r="BSQ171" s="98"/>
      <c r="BSR171" s="98"/>
      <c r="BSS171" s="98"/>
      <c r="BST171" s="98"/>
      <c r="BSU171" s="98"/>
      <c r="BSV171" s="98"/>
      <c r="BSW171" s="98"/>
      <c r="BSX171" s="98"/>
      <c r="BSY171" s="98"/>
      <c r="BSZ171" s="98"/>
      <c r="BTA171" s="98"/>
      <c r="BTB171" s="98"/>
      <c r="BTC171" s="98"/>
      <c r="BTD171" s="98"/>
      <c r="BTE171" s="98"/>
      <c r="BTF171" s="98"/>
      <c r="BTG171" s="98"/>
      <c r="BTH171" s="98"/>
      <c r="BTI171" s="98"/>
      <c r="BTJ171" s="98"/>
      <c r="BTK171" s="98"/>
      <c r="BTL171" s="98"/>
      <c r="BTM171" s="98"/>
      <c r="BTN171" s="98"/>
      <c r="BTO171" s="98"/>
      <c r="BTP171" s="98"/>
      <c r="BTQ171" s="98"/>
      <c r="BTR171" s="98"/>
      <c r="BTS171" s="98"/>
      <c r="BTT171" s="98"/>
      <c r="BTU171" s="98"/>
      <c r="BTV171" s="98"/>
      <c r="BTW171" s="98"/>
      <c r="BTX171" s="98"/>
      <c r="BTY171" s="98"/>
      <c r="BTZ171" s="98"/>
      <c r="BUA171" s="98"/>
      <c r="BUB171" s="98"/>
      <c r="BUC171" s="98"/>
      <c r="BUD171" s="98"/>
      <c r="BUE171" s="98"/>
      <c r="BUF171" s="98"/>
      <c r="BUG171" s="98"/>
      <c r="BUH171" s="98"/>
      <c r="BUI171" s="98"/>
      <c r="BUJ171" s="98"/>
      <c r="BUK171" s="98"/>
      <c r="BUL171" s="98"/>
      <c r="BUM171" s="98"/>
      <c r="BUN171" s="98"/>
      <c r="BUO171" s="98"/>
      <c r="BUP171" s="98"/>
      <c r="BUQ171" s="98"/>
      <c r="BUR171" s="98"/>
      <c r="BUS171" s="98"/>
      <c r="BUT171" s="98"/>
      <c r="BUU171" s="98"/>
      <c r="BUV171" s="98"/>
      <c r="BUW171" s="98"/>
      <c r="BUX171" s="98"/>
      <c r="BUY171" s="98"/>
      <c r="BUZ171" s="98"/>
      <c r="BVA171" s="98"/>
      <c r="BVB171" s="98"/>
      <c r="BVC171" s="98"/>
      <c r="BVD171" s="98"/>
      <c r="BVE171" s="98"/>
      <c r="BVF171" s="98"/>
      <c r="BVG171" s="98"/>
      <c r="BVH171" s="98"/>
      <c r="BVI171" s="98"/>
      <c r="BVJ171" s="98"/>
      <c r="BVK171" s="98"/>
      <c r="BVL171" s="98"/>
      <c r="BVM171" s="98"/>
      <c r="BVN171" s="98"/>
      <c r="BVO171" s="98"/>
      <c r="BVP171" s="98"/>
      <c r="BVQ171" s="98"/>
      <c r="BVR171" s="98"/>
      <c r="BVS171" s="98"/>
      <c r="BVT171" s="98"/>
      <c r="BVU171" s="98"/>
      <c r="BVV171" s="98"/>
      <c r="BVW171" s="98"/>
      <c r="BVX171" s="98"/>
      <c r="BVY171" s="98"/>
      <c r="BVZ171" s="98"/>
      <c r="BWA171" s="98"/>
      <c r="BWB171" s="98"/>
      <c r="BWC171" s="98"/>
      <c r="BWD171" s="98"/>
      <c r="BWE171" s="98"/>
      <c r="BWF171" s="98"/>
      <c r="BWG171" s="98"/>
      <c r="BWH171" s="98"/>
      <c r="BWI171" s="98"/>
      <c r="BWJ171" s="98"/>
      <c r="BWK171" s="98"/>
      <c r="BWL171" s="98"/>
      <c r="BWM171" s="98"/>
      <c r="BWN171" s="98"/>
      <c r="BWO171" s="98"/>
      <c r="BWP171" s="98"/>
      <c r="BWQ171" s="98"/>
      <c r="BWR171" s="98"/>
      <c r="BWS171" s="98"/>
      <c r="BWT171" s="98"/>
      <c r="BWU171" s="98"/>
      <c r="BWV171" s="98"/>
      <c r="BWW171" s="98"/>
      <c r="BWX171" s="98"/>
      <c r="BWY171" s="98"/>
      <c r="BWZ171" s="98"/>
      <c r="BXA171" s="98"/>
      <c r="BXB171" s="98"/>
      <c r="BXC171" s="98"/>
      <c r="BXD171" s="98"/>
      <c r="BXE171" s="98"/>
      <c r="BXF171" s="98"/>
      <c r="BXG171" s="98"/>
      <c r="BXH171" s="98"/>
      <c r="BXI171" s="98"/>
      <c r="BXJ171" s="98"/>
      <c r="BXK171" s="98"/>
      <c r="BXL171" s="98"/>
      <c r="BXM171" s="98"/>
      <c r="BXN171" s="98"/>
      <c r="BXO171" s="98"/>
      <c r="BXV171" s="98"/>
      <c r="BXW171" s="98"/>
      <c r="BXX171" s="98"/>
      <c r="BXY171" s="98"/>
      <c r="BXZ171" s="98"/>
      <c r="BYA171" s="98"/>
      <c r="BYB171" s="98"/>
      <c r="BYC171" s="98"/>
      <c r="BYD171" s="98"/>
      <c r="BYE171" s="98"/>
      <c r="BYF171" s="98"/>
      <c r="BYG171" s="98"/>
      <c r="BYH171" s="98"/>
      <c r="BYI171" s="98"/>
      <c r="BYJ171" s="98"/>
      <c r="BYK171" s="98"/>
      <c r="BYL171" s="98"/>
      <c r="BYM171" s="98"/>
      <c r="BYN171" s="98"/>
      <c r="BYO171" s="98"/>
      <c r="BYP171" s="98"/>
      <c r="BYQ171" s="98"/>
      <c r="BYR171" s="98"/>
      <c r="BYS171" s="98"/>
      <c r="BYT171" s="98"/>
      <c r="BYU171" s="98"/>
      <c r="BYV171" s="98"/>
      <c r="BYW171" s="98"/>
      <c r="BYX171" s="98"/>
      <c r="BYY171" s="98"/>
      <c r="BYZ171" s="98"/>
      <c r="BZA171" s="98"/>
      <c r="BZB171" s="98"/>
      <c r="BZC171" s="98"/>
      <c r="BZD171" s="98"/>
      <c r="BZE171" s="98"/>
      <c r="BZF171" s="98"/>
      <c r="BZG171" s="98"/>
      <c r="BZH171" s="98"/>
      <c r="BZI171" s="98"/>
      <c r="BZJ171" s="98"/>
      <c r="BZK171" s="98"/>
      <c r="BZL171" s="98"/>
      <c r="BZM171" s="98"/>
      <c r="BZN171" s="98"/>
      <c r="BZO171" s="98"/>
      <c r="BZP171" s="98"/>
      <c r="BZQ171" s="98"/>
      <c r="BZR171" s="98"/>
      <c r="BZS171" s="98"/>
      <c r="BZT171" s="98"/>
      <c r="BZU171" s="98"/>
      <c r="BZV171" s="98"/>
      <c r="BZW171" s="98"/>
      <c r="BZX171" s="98"/>
      <c r="BZY171" s="98"/>
      <c r="BZZ171" s="98"/>
      <c r="CAA171" s="98"/>
      <c r="CAB171" s="98"/>
      <c r="CAC171" s="98"/>
      <c r="CAD171" s="98"/>
      <c r="CAE171" s="98"/>
      <c r="CAF171" s="98"/>
      <c r="CAG171" s="98"/>
      <c r="CAH171" s="98"/>
      <c r="CAI171" s="98"/>
      <c r="CAJ171" s="98"/>
      <c r="CAK171" s="98"/>
      <c r="CAL171" s="98"/>
      <c r="CAM171" s="98"/>
      <c r="CAN171" s="98"/>
      <c r="CAO171" s="98"/>
      <c r="CAP171" s="98"/>
      <c r="CAQ171" s="98"/>
      <c r="CAR171" s="98"/>
      <c r="CAS171" s="98"/>
      <c r="CAT171" s="98"/>
      <c r="CAU171" s="98"/>
      <c r="CAV171" s="98"/>
      <c r="CAW171" s="98"/>
      <c r="CAX171" s="98"/>
      <c r="CAY171" s="98"/>
      <c r="CAZ171" s="98"/>
      <c r="CBA171" s="98"/>
      <c r="CBB171" s="98"/>
      <c r="CBC171" s="98"/>
      <c r="CBD171" s="98"/>
      <c r="CBE171" s="98"/>
      <c r="CBF171" s="98"/>
      <c r="CBG171" s="98"/>
      <c r="CBH171" s="98"/>
      <c r="CBI171" s="98"/>
      <c r="CBJ171" s="98"/>
      <c r="CBK171" s="98"/>
      <c r="CBL171" s="98"/>
      <c r="CBM171" s="98"/>
      <c r="CBN171" s="98"/>
      <c r="CBO171" s="98"/>
      <c r="CBP171" s="98"/>
      <c r="CBQ171" s="98"/>
      <c r="CBR171" s="98"/>
      <c r="CBS171" s="98"/>
      <c r="CBT171" s="98"/>
      <c r="CBU171" s="98"/>
      <c r="CBV171" s="98"/>
      <c r="CBW171" s="98"/>
      <c r="CBX171" s="98"/>
      <c r="CBY171" s="98"/>
      <c r="CBZ171" s="98"/>
      <c r="CCA171" s="98"/>
      <c r="CCB171" s="98"/>
      <c r="CCC171" s="98"/>
      <c r="CCD171" s="98"/>
      <c r="CCE171" s="98"/>
      <c r="CCF171" s="98"/>
      <c r="CCG171" s="98"/>
      <c r="CCH171" s="98"/>
      <c r="CCI171" s="98"/>
      <c r="CCJ171" s="98"/>
      <c r="CCK171" s="98"/>
      <c r="CCL171" s="98"/>
      <c r="CCM171" s="98"/>
      <c r="CCN171" s="98"/>
      <c r="CCO171" s="98"/>
      <c r="CCP171" s="98"/>
      <c r="CCQ171" s="98"/>
      <c r="CCR171" s="98"/>
      <c r="CCS171" s="98"/>
      <c r="CCT171" s="98"/>
      <c r="CCU171" s="98"/>
      <c r="CCV171" s="98"/>
      <c r="CCW171" s="98"/>
      <c r="CCX171" s="98"/>
      <c r="CCY171" s="98"/>
      <c r="CCZ171" s="98"/>
      <c r="CDA171" s="98"/>
      <c r="CDB171" s="98"/>
      <c r="CDC171" s="98"/>
      <c r="CDD171" s="98"/>
      <c r="CDE171" s="98"/>
      <c r="CDF171" s="98"/>
      <c r="CDG171" s="98"/>
      <c r="CDH171" s="98"/>
      <c r="CDI171" s="98"/>
      <c r="CDJ171" s="98"/>
      <c r="CDK171" s="98"/>
      <c r="CDL171" s="98"/>
      <c r="CDM171" s="98"/>
      <c r="CDN171" s="98"/>
      <c r="CDO171" s="98"/>
      <c r="CDP171" s="98"/>
      <c r="CDQ171" s="98"/>
      <c r="CDR171" s="98"/>
      <c r="CDS171" s="98"/>
      <c r="CDT171" s="98"/>
      <c r="CDU171" s="98"/>
      <c r="CDV171" s="98"/>
      <c r="CDW171" s="98"/>
      <c r="CDX171" s="98"/>
      <c r="CDY171" s="98"/>
      <c r="CDZ171" s="98"/>
      <c r="CEA171" s="98"/>
      <c r="CEB171" s="98"/>
      <c r="CEC171" s="98"/>
      <c r="CED171" s="98"/>
      <c r="CEE171" s="98"/>
      <c r="CEF171" s="98"/>
      <c r="CEG171" s="98"/>
      <c r="CEH171" s="98"/>
      <c r="CEI171" s="98"/>
      <c r="CEJ171" s="98"/>
      <c r="CEK171" s="98"/>
      <c r="CEL171" s="98"/>
      <c r="CEM171" s="98"/>
      <c r="CEN171" s="98"/>
      <c r="CEO171" s="98"/>
      <c r="CEP171" s="98"/>
      <c r="CEQ171" s="98"/>
      <c r="CER171" s="98"/>
      <c r="CES171" s="98"/>
      <c r="CET171" s="98"/>
      <c r="CEU171" s="98"/>
      <c r="CEV171" s="98"/>
      <c r="CEW171" s="98"/>
      <c r="CEX171" s="98"/>
      <c r="CEY171" s="98"/>
      <c r="CEZ171" s="98"/>
      <c r="CFA171" s="98"/>
      <c r="CFB171" s="98"/>
      <c r="CFC171" s="98"/>
      <c r="CFD171" s="98"/>
      <c r="CFE171" s="98"/>
      <c r="CFF171" s="98"/>
      <c r="CFG171" s="98"/>
      <c r="CFH171" s="98"/>
      <c r="CFI171" s="98"/>
      <c r="CFJ171" s="98"/>
      <c r="CFK171" s="98"/>
      <c r="CFL171" s="98"/>
      <c r="CFM171" s="98"/>
      <c r="CFN171" s="98"/>
      <c r="CFO171" s="98"/>
      <c r="CFP171" s="98"/>
      <c r="CFQ171" s="98"/>
      <c r="CFR171" s="98"/>
      <c r="CFS171" s="98"/>
      <c r="CFT171" s="98"/>
      <c r="CFU171" s="98"/>
      <c r="CFV171" s="98"/>
      <c r="CFW171" s="98"/>
      <c r="CFX171" s="98"/>
      <c r="CFY171" s="98"/>
      <c r="CFZ171" s="98"/>
      <c r="CGA171" s="98"/>
      <c r="CGB171" s="98"/>
      <c r="CGC171" s="98"/>
      <c r="CGD171" s="98"/>
      <c r="CGE171" s="98"/>
      <c r="CGF171" s="98"/>
      <c r="CGG171" s="98"/>
      <c r="CGH171" s="98"/>
      <c r="CGI171" s="98"/>
      <c r="CGJ171" s="98"/>
      <c r="CGK171" s="98"/>
      <c r="CGL171" s="98"/>
      <c r="CGM171" s="98"/>
      <c r="CGN171" s="98"/>
      <c r="CGO171" s="98"/>
      <c r="CGP171" s="98"/>
      <c r="CGQ171" s="98"/>
      <c r="CGR171" s="98"/>
      <c r="CGS171" s="98"/>
      <c r="CGT171" s="98"/>
      <c r="CGU171" s="98"/>
      <c r="CGV171" s="98"/>
      <c r="CGW171" s="98"/>
      <c r="CGX171" s="98"/>
      <c r="CGY171" s="98"/>
      <c r="CGZ171" s="98"/>
      <c r="CHA171" s="98"/>
      <c r="CHB171" s="98"/>
      <c r="CHC171" s="98"/>
      <c r="CHD171" s="98"/>
      <c r="CHE171" s="98"/>
      <c r="CHF171" s="98"/>
      <c r="CHG171" s="98"/>
      <c r="CHH171" s="98"/>
      <c r="CHI171" s="98"/>
      <c r="CHJ171" s="98"/>
      <c r="CHK171" s="98"/>
      <c r="CHR171" s="98"/>
      <c r="CHS171" s="98"/>
      <c r="CHT171" s="98"/>
      <c r="CHU171" s="98"/>
      <c r="CHV171" s="98"/>
      <c r="CHW171" s="98"/>
      <c r="CHX171" s="98"/>
      <c r="CHY171" s="98"/>
      <c r="CHZ171" s="98"/>
      <c r="CIA171" s="98"/>
      <c r="CIB171" s="98"/>
      <c r="CIC171" s="98"/>
      <c r="CID171" s="98"/>
      <c r="CIE171" s="98"/>
      <c r="CIF171" s="98"/>
      <c r="CIG171" s="98"/>
      <c r="CIH171" s="98"/>
      <c r="CII171" s="98"/>
      <c r="CIJ171" s="98"/>
      <c r="CIK171" s="98"/>
      <c r="CIL171" s="98"/>
      <c r="CIM171" s="98"/>
      <c r="CIN171" s="98"/>
      <c r="CIO171" s="98"/>
      <c r="CIP171" s="98"/>
      <c r="CIQ171" s="98"/>
      <c r="CIR171" s="98"/>
      <c r="CIS171" s="98"/>
      <c r="CIT171" s="98"/>
      <c r="CIU171" s="98"/>
      <c r="CIV171" s="98"/>
      <c r="CIW171" s="98"/>
      <c r="CIX171" s="98"/>
      <c r="CIY171" s="98"/>
      <c r="CIZ171" s="98"/>
      <c r="CJA171" s="98"/>
      <c r="CJB171" s="98"/>
      <c r="CJC171" s="98"/>
      <c r="CJD171" s="98"/>
      <c r="CJE171" s="98"/>
      <c r="CJF171" s="98"/>
      <c r="CJG171" s="98"/>
      <c r="CJH171" s="98"/>
      <c r="CJI171" s="98"/>
      <c r="CJJ171" s="98"/>
      <c r="CJK171" s="98"/>
      <c r="CJL171" s="98"/>
      <c r="CJM171" s="98"/>
      <c r="CJN171" s="98"/>
      <c r="CJO171" s="98"/>
      <c r="CJP171" s="98"/>
      <c r="CJQ171" s="98"/>
      <c r="CJR171" s="98"/>
      <c r="CJS171" s="98"/>
      <c r="CJT171" s="98"/>
      <c r="CJU171" s="98"/>
      <c r="CJV171" s="98"/>
      <c r="CJW171" s="98"/>
      <c r="CJX171" s="98"/>
      <c r="CJY171" s="98"/>
      <c r="CJZ171" s="98"/>
      <c r="CKA171" s="98"/>
      <c r="CKB171" s="98"/>
      <c r="CKC171" s="98"/>
      <c r="CKD171" s="98"/>
      <c r="CKE171" s="98"/>
      <c r="CKF171" s="98"/>
      <c r="CKG171" s="98"/>
      <c r="CKH171" s="98"/>
      <c r="CKI171" s="98"/>
      <c r="CKJ171" s="98"/>
      <c r="CKK171" s="98"/>
      <c r="CKL171" s="98"/>
      <c r="CKM171" s="98"/>
      <c r="CKN171" s="98"/>
      <c r="CKO171" s="98"/>
      <c r="CKP171" s="98"/>
      <c r="CKQ171" s="98"/>
      <c r="CKR171" s="98"/>
      <c r="CKS171" s="98"/>
      <c r="CKT171" s="98"/>
      <c r="CKU171" s="98"/>
      <c r="CKV171" s="98"/>
      <c r="CKW171" s="98"/>
      <c r="CKX171" s="98"/>
      <c r="CKY171" s="98"/>
      <c r="CKZ171" s="98"/>
      <c r="CLA171" s="98"/>
      <c r="CLB171" s="98"/>
      <c r="CLC171" s="98"/>
      <c r="CLD171" s="98"/>
      <c r="CLE171" s="98"/>
      <c r="CLF171" s="98"/>
      <c r="CLG171" s="98"/>
      <c r="CLH171" s="98"/>
      <c r="CLI171" s="98"/>
      <c r="CLJ171" s="98"/>
      <c r="CLK171" s="98"/>
      <c r="CLL171" s="98"/>
      <c r="CLM171" s="98"/>
      <c r="CLN171" s="98"/>
      <c r="CLO171" s="98"/>
      <c r="CLP171" s="98"/>
      <c r="CLQ171" s="98"/>
      <c r="CLR171" s="98"/>
      <c r="CLS171" s="98"/>
      <c r="CLT171" s="98"/>
      <c r="CLU171" s="98"/>
      <c r="CLV171" s="98"/>
      <c r="CLW171" s="98"/>
      <c r="CLX171" s="98"/>
      <c r="CLY171" s="98"/>
      <c r="CLZ171" s="98"/>
      <c r="CMA171" s="98"/>
      <c r="CMB171" s="98"/>
      <c r="CMC171" s="98"/>
      <c r="CMD171" s="98"/>
      <c r="CME171" s="98"/>
      <c r="CMF171" s="98"/>
      <c r="CMG171" s="98"/>
      <c r="CMH171" s="98"/>
      <c r="CMI171" s="98"/>
      <c r="CMJ171" s="98"/>
      <c r="CMK171" s="98"/>
      <c r="CML171" s="98"/>
      <c r="CMM171" s="98"/>
      <c r="CMN171" s="98"/>
      <c r="CMO171" s="98"/>
      <c r="CMP171" s="98"/>
      <c r="CMQ171" s="98"/>
      <c r="CMR171" s="98"/>
      <c r="CMS171" s="98"/>
      <c r="CMT171" s="98"/>
      <c r="CMU171" s="98"/>
      <c r="CMV171" s="98"/>
      <c r="CMW171" s="98"/>
      <c r="CMX171" s="98"/>
      <c r="CMY171" s="98"/>
      <c r="CMZ171" s="98"/>
      <c r="CNA171" s="98"/>
      <c r="CNB171" s="98"/>
      <c r="CNC171" s="98"/>
      <c r="CND171" s="98"/>
      <c r="CNE171" s="98"/>
      <c r="CNF171" s="98"/>
      <c r="CNG171" s="98"/>
      <c r="CNH171" s="98"/>
      <c r="CNI171" s="98"/>
      <c r="CNJ171" s="98"/>
      <c r="CNK171" s="98"/>
      <c r="CNL171" s="98"/>
      <c r="CNM171" s="98"/>
      <c r="CNN171" s="98"/>
      <c r="CNO171" s="98"/>
      <c r="CNP171" s="98"/>
      <c r="CNQ171" s="98"/>
      <c r="CNR171" s="98"/>
      <c r="CNS171" s="98"/>
      <c r="CNT171" s="98"/>
      <c r="CNU171" s="98"/>
      <c r="CNV171" s="98"/>
      <c r="CNW171" s="98"/>
      <c r="CNX171" s="98"/>
      <c r="CNY171" s="98"/>
      <c r="CNZ171" s="98"/>
      <c r="COA171" s="98"/>
      <c r="COB171" s="98"/>
      <c r="COC171" s="98"/>
      <c r="COD171" s="98"/>
      <c r="COE171" s="98"/>
      <c r="COF171" s="98"/>
      <c r="COG171" s="98"/>
      <c r="COH171" s="98"/>
      <c r="COI171" s="98"/>
      <c r="COJ171" s="98"/>
      <c r="COK171" s="98"/>
      <c r="COL171" s="98"/>
      <c r="COM171" s="98"/>
      <c r="CON171" s="98"/>
      <c r="COO171" s="98"/>
      <c r="COP171" s="98"/>
      <c r="COQ171" s="98"/>
      <c r="COR171" s="98"/>
      <c r="COS171" s="98"/>
      <c r="COT171" s="98"/>
      <c r="COU171" s="98"/>
      <c r="COV171" s="98"/>
      <c r="COW171" s="98"/>
      <c r="COX171" s="98"/>
      <c r="COY171" s="98"/>
      <c r="COZ171" s="98"/>
      <c r="CPA171" s="98"/>
      <c r="CPB171" s="98"/>
      <c r="CPC171" s="98"/>
      <c r="CPD171" s="98"/>
      <c r="CPE171" s="98"/>
      <c r="CPF171" s="98"/>
      <c r="CPG171" s="98"/>
      <c r="CPH171" s="98"/>
      <c r="CPI171" s="98"/>
      <c r="CPJ171" s="98"/>
      <c r="CPK171" s="98"/>
      <c r="CPL171" s="98"/>
      <c r="CPM171" s="98"/>
      <c r="CPN171" s="98"/>
      <c r="CPO171" s="98"/>
      <c r="CPP171" s="98"/>
      <c r="CPQ171" s="98"/>
      <c r="CPR171" s="98"/>
      <c r="CPS171" s="98"/>
      <c r="CPT171" s="98"/>
      <c r="CPU171" s="98"/>
      <c r="CPV171" s="98"/>
      <c r="CPW171" s="98"/>
      <c r="CPX171" s="98"/>
      <c r="CPY171" s="98"/>
      <c r="CPZ171" s="98"/>
      <c r="CQA171" s="98"/>
      <c r="CQB171" s="98"/>
      <c r="CQC171" s="98"/>
      <c r="CQD171" s="98"/>
      <c r="CQE171" s="98"/>
      <c r="CQF171" s="98"/>
      <c r="CQG171" s="98"/>
      <c r="CQH171" s="98"/>
      <c r="CQI171" s="98"/>
      <c r="CQJ171" s="98"/>
      <c r="CQK171" s="98"/>
      <c r="CQL171" s="98"/>
      <c r="CQM171" s="98"/>
      <c r="CQN171" s="98"/>
      <c r="CQO171" s="98"/>
      <c r="CQP171" s="98"/>
      <c r="CQQ171" s="98"/>
      <c r="CQR171" s="98"/>
      <c r="CQS171" s="98"/>
      <c r="CQT171" s="98"/>
      <c r="CQU171" s="98"/>
      <c r="CQV171" s="98"/>
      <c r="CQW171" s="98"/>
      <c r="CQX171" s="98"/>
      <c r="CQY171" s="98"/>
      <c r="CQZ171" s="98"/>
      <c r="CRA171" s="98"/>
      <c r="CRB171" s="98"/>
      <c r="CRC171" s="98"/>
      <c r="CRD171" s="98"/>
      <c r="CRE171" s="98"/>
      <c r="CRF171" s="98"/>
      <c r="CRG171" s="98"/>
      <c r="CRN171" s="98"/>
      <c r="CRO171" s="98"/>
      <c r="CRP171" s="98"/>
      <c r="CRQ171" s="98"/>
      <c r="CRR171" s="98"/>
      <c r="CRS171" s="98"/>
      <c r="CRT171" s="98"/>
      <c r="CRU171" s="98"/>
      <c r="CRV171" s="98"/>
      <c r="CRW171" s="98"/>
      <c r="CRX171" s="98"/>
      <c r="CRY171" s="98"/>
      <c r="CRZ171" s="98"/>
      <c r="CSA171" s="98"/>
      <c r="CSB171" s="98"/>
      <c r="CSC171" s="98"/>
      <c r="CSD171" s="98"/>
      <c r="CSE171" s="98"/>
      <c r="CSF171" s="98"/>
      <c r="CSG171" s="98"/>
      <c r="CSH171" s="98"/>
      <c r="CSI171" s="98"/>
      <c r="CSJ171" s="98"/>
      <c r="CSK171" s="98"/>
      <c r="CSL171" s="98"/>
      <c r="CSM171" s="98"/>
      <c r="CSN171" s="98"/>
      <c r="CSO171" s="98"/>
      <c r="CSP171" s="98"/>
      <c r="CSQ171" s="98"/>
      <c r="CSR171" s="98"/>
      <c r="CSS171" s="98"/>
      <c r="CST171" s="98"/>
      <c r="CSU171" s="98"/>
      <c r="CSV171" s="98"/>
      <c r="CSW171" s="98"/>
      <c r="CSX171" s="98"/>
      <c r="CSY171" s="98"/>
      <c r="CSZ171" s="98"/>
      <c r="CTA171" s="98"/>
      <c r="CTB171" s="98"/>
      <c r="CTC171" s="98"/>
      <c r="CTD171" s="98"/>
      <c r="CTE171" s="98"/>
      <c r="CTF171" s="98"/>
      <c r="CTG171" s="98"/>
      <c r="CTH171" s="98"/>
      <c r="CTI171" s="98"/>
      <c r="CTJ171" s="98"/>
      <c r="CTK171" s="98"/>
      <c r="CTL171" s="98"/>
      <c r="CTM171" s="98"/>
      <c r="CTN171" s="98"/>
      <c r="CTO171" s="98"/>
      <c r="CTP171" s="98"/>
      <c r="CTQ171" s="98"/>
      <c r="CTR171" s="98"/>
      <c r="CTS171" s="98"/>
      <c r="CTT171" s="98"/>
      <c r="CTU171" s="98"/>
      <c r="CTV171" s="98"/>
      <c r="CTW171" s="98"/>
      <c r="CTX171" s="98"/>
      <c r="CTY171" s="98"/>
      <c r="CTZ171" s="98"/>
      <c r="CUA171" s="98"/>
      <c r="CUB171" s="98"/>
      <c r="CUC171" s="98"/>
      <c r="CUD171" s="98"/>
      <c r="CUE171" s="98"/>
      <c r="CUF171" s="98"/>
      <c r="CUG171" s="98"/>
      <c r="CUH171" s="98"/>
      <c r="CUI171" s="98"/>
      <c r="CUJ171" s="98"/>
      <c r="CUK171" s="98"/>
      <c r="CUL171" s="98"/>
      <c r="CUM171" s="98"/>
      <c r="CUN171" s="98"/>
      <c r="CUO171" s="98"/>
      <c r="CUP171" s="98"/>
      <c r="CUQ171" s="98"/>
      <c r="CUR171" s="98"/>
      <c r="CUS171" s="98"/>
      <c r="CUT171" s="98"/>
      <c r="CUU171" s="98"/>
      <c r="CUV171" s="98"/>
      <c r="CUW171" s="98"/>
      <c r="CUX171" s="98"/>
      <c r="CUY171" s="98"/>
      <c r="CUZ171" s="98"/>
      <c r="CVA171" s="98"/>
      <c r="CVB171" s="98"/>
      <c r="CVC171" s="98"/>
      <c r="CVD171" s="98"/>
      <c r="CVE171" s="98"/>
      <c r="CVF171" s="98"/>
      <c r="CVG171" s="98"/>
      <c r="CVH171" s="98"/>
      <c r="CVI171" s="98"/>
      <c r="CVJ171" s="98"/>
      <c r="CVK171" s="98"/>
      <c r="CVL171" s="98"/>
      <c r="CVM171" s="98"/>
      <c r="CVN171" s="98"/>
      <c r="CVO171" s="98"/>
      <c r="CVP171" s="98"/>
      <c r="CVQ171" s="98"/>
      <c r="CVR171" s="98"/>
      <c r="CVS171" s="98"/>
      <c r="CVT171" s="98"/>
      <c r="CVU171" s="98"/>
      <c r="CVV171" s="98"/>
      <c r="CVW171" s="98"/>
      <c r="CVX171" s="98"/>
      <c r="CVY171" s="98"/>
      <c r="CVZ171" s="98"/>
      <c r="CWA171" s="98"/>
      <c r="CWB171" s="98"/>
      <c r="CWC171" s="98"/>
      <c r="CWD171" s="98"/>
      <c r="CWE171" s="98"/>
      <c r="CWF171" s="98"/>
      <c r="CWG171" s="98"/>
      <c r="CWH171" s="98"/>
      <c r="CWI171" s="98"/>
      <c r="CWJ171" s="98"/>
      <c r="CWK171" s="98"/>
      <c r="CWL171" s="98"/>
      <c r="CWM171" s="98"/>
      <c r="CWN171" s="98"/>
      <c r="CWO171" s="98"/>
      <c r="CWP171" s="98"/>
      <c r="CWQ171" s="98"/>
      <c r="CWR171" s="98"/>
      <c r="CWS171" s="98"/>
      <c r="CWT171" s="98"/>
      <c r="CWU171" s="98"/>
      <c r="CWV171" s="98"/>
      <c r="CWW171" s="98"/>
      <c r="CWX171" s="98"/>
      <c r="CWY171" s="98"/>
      <c r="CWZ171" s="98"/>
      <c r="CXA171" s="98"/>
      <c r="CXB171" s="98"/>
      <c r="CXC171" s="98"/>
      <c r="CXD171" s="98"/>
      <c r="CXE171" s="98"/>
      <c r="CXF171" s="98"/>
      <c r="CXG171" s="98"/>
      <c r="CXH171" s="98"/>
      <c r="CXI171" s="98"/>
      <c r="CXJ171" s="98"/>
      <c r="CXK171" s="98"/>
      <c r="CXL171" s="98"/>
      <c r="CXM171" s="98"/>
      <c r="CXN171" s="98"/>
      <c r="CXO171" s="98"/>
      <c r="CXP171" s="98"/>
      <c r="CXQ171" s="98"/>
      <c r="CXR171" s="98"/>
      <c r="CXS171" s="98"/>
      <c r="CXT171" s="98"/>
      <c r="CXU171" s="98"/>
      <c r="CXV171" s="98"/>
      <c r="CXW171" s="98"/>
      <c r="CXX171" s="98"/>
      <c r="CXY171" s="98"/>
      <c r="CXZ171" s="98"/>
      <c r="CYA171" s="98"/>
      <c r="CYB171" s="98"/>
      <c r="CYC171" s="98"/>
      <c r="CYD171" s="98"/>
      <c r="CYE171" s="98"/>
      <c r="CYF171" s="98"/>
      <c r="CYG171" s="98"/>
      <c r="CYH171" s="98"/>
      <c r="CYI171" s="98"/>
      <c r="CYJ171" s="98"/>
      <c r="CYK171" s="98"/>
      <c r="CYL171" s="98"/>
      <c r="CYM171" s="98"/>
      <c r="CYN171" s="98"/>
      <c r="CYO171" s="98"/>
      <c r="CYP171" s="98"/>
      <c r="CYQ171" s="98"/>
      <c r="CYR171" s="98"/>
      <c r="CYS171" s="98"/>
      <c r="CYT171" s="98"/>
      <c r="CYU171" s="98"/>
      <c r="CYV171" s="98"/>
      <c r="CYW171" s="98"/>
      <c r="CYX171" s="98"/>
      <c r="CYY171" s="98"/>
      <c r="CYZ171" s="98"/>
      <c r="CZA171" s="98"/>
      <c r="CZB171" s="98"/>
      <c r="CZC171" s="98"/>
      <c r="CZD171" s="98"/>
      <c r="CZE171" s="98"/>
      <c r="CZF171" s="98"/>
      <c r="CZG171" s="98"/>
      <c r="CZH171" s="98"/>
      <c r="CZI171" s="98"/>
      <c r="CZJ171" s="98"/>
      <c r="CZK171" s="98"/>
      <c r="CZL171" s="98"/>
      <c r="CZM171" s="98"/>
      <c r="CZN171" s="98"/>
      <c r="CZO171" s="98"/>
      <c r="CZP171" s="98"/>
      <c r="CZQ171" s="98"/>
      <c r="CZR171" s="98"/>
      <c r="CZS171" s="98"/>
      <c r="CZT171" s="98"/>
      <c r="CZU171" s="98"/>
      <c r="CZV171" s="98"/>
      <c r="CZW171" s="98"/>
      <c r="CZX171" s="98"/>
      <c r="CZY171" s="98"/>
      <c r="CZZ171" s="98"/>
      <c r="DAA171" s="98"/>
      <c r="DAB171" s="98"/>
      <c r="DAC171" s="98"/>
      <c r="DAD171" s="98"/>
      <c r="DAE171" s="98"/>
      <c r="DAF171" s="98"/>
      <c r="DAG171" s="98"/>
      <c r="DAH171" s="98"/>
      <c r="DAI171" s="98"/>
      <c r="DAJ171" s="98"/>
      <c r="DAK171" s="98"/>
      <c r="DAL171" s="98"/>
      <c r="DAM171" s="98"/>
      <c r="DAN171" s="98"/>
      <c r="DAO171" s="98"/>
      <c r="DAP171" s="98"/>
      <c r="DAQ171" s="98"/>
      <c r="DAR171" s="98"/>
      <c r="DAS171" s="98"/>
      <c r="DAT171" s="98"/>
      <c r="DAU171" s="98"/>
      <c r="DAV171" s="98"/>
      <c r="DAW171" s="98"/>
      <c r="DAX171" s="98"/>
      <c r="DAY171" s="98"/>
      <c r="DAZ171" s="98"/>
      <c r="DBA171" s="98"/>
      <c r="DBB171" s="98"/>
      <c r="DBC171" s="98"/>
      <c r="DBJ171" s="98"/>
      <c r="DBK171" s="98"/>
      <c r="DBL171" s="98"/>
      <c r="DBM171" s="98"/>
      <c r="DBN171" s="98"/>
      <c r="DBO171" s="98"/>
      <c r="DBP171" s="98"/>
      <c r="DBQ171" s="98"/>
      <c r="DBR171" s="98"/>
      <c r="DBS171" s="98"/>
      <c r="DBT171" s="98"/>
      <c r="DBU171" s="98"/>
      <c r="DBV171" s="98"/>
      <c r="DBW171" s="98"/>
      <c r="DBX171" s="98"/>
      <c r="DBY171" s="98"/>
      <c r="DBZ171" s="98"/>
      <c r="DCA171" s="98"/>
      <c r="DCB171" s="98"/>
      <c r="DCC171" s="98"/>
      <c r="DCD171" s="98"/>
      <c r="DCE171" s="98"/>
      <c r="DCF171" s="98"/>
      <c r="DCG171" s="98"/>
      <c r="DCH171" s="98"/>
      <c r="DCI171" s="98"/>
      <c r="DCJ171" s="98"/>
      <c r="DCK171" s="98"/>
      <c r="DCL171" s="98"/>
      <c r="DCM171" s="98"/>
      <c r="DCN171" s="98"/>
      <c r="DCO171" s="98"/>
      <c r="DCP171" s="98"/>
      <c r="DCQ171" s="98"/>
      <c r="DCR171" s="98"/>
      <c r="DCS171" s="98"/>
      <c r="DCT171" s="98"/>
      <c r="DCU171" s="98"/>
      <c r="DCV171" s="98"/>
      <c r="DCW171" s="98"/>
      <c r="DCX171" s="98"/>
      <c r="DCY171" s="98"/>
      <c r="DCZ171" s="98"/>
      <c r="DDA171" s="98"/>
      <c r="DDB171" s="98"/>
      <c r="DDC171" s="98"/>
      <c r="DDD171" s="98"/>
      <c r="DDE171" s="98"/>
      <c r="DDF171" s="98"/>
      <c r="DDG171" s="98"/>
      <c r="DDH171" s="98"/>
      <c r="DDI171" s="98"/>
      <c r="DDJ171" s="98"/>
      <c r="DDK171" s="98"/>
      <c r="DDL171" s="98"/>
      <c r="DDM171" s="98"/>
      <c r="DDN171" s="98"/>
      <c r="DDO171" s="98"/>
      <c r="DDP171" s="98"/>
      <c r="DDQ171" s="98"/>
      <c r="DDR171" s="98"/>
      <c r="DDS171" s="98"/>
      <c r="DDT171" s="98"/>
      <c r="DDU171" s="98"/>
      <c r="DDV171" s="98"/>
      <c r="DDW171" s="98"/>
      <c r="DDX171" s="98"/>
      <c r="DDY171" s="98"/>
      <c r="DDZ171" s="98"/>
      <c r="DEA171" s="98"/>
      <c r="DEB171" s="98"/>
      <c r="DEC171" s="98"/>
      <c r="DED171" s="98"/>
      <c r="DEE171" s="98"/>
      <c r="DEF171" s="98"/>
      <c r="DEG171" s="98"/>
      <c r="DEH171" s="98"/>
      <c r="DEI171" s="98"/>
      <c r="DEJ171" s="98"/>
      <c r="DEK171" s="98"/>
      <c r="DEL171" s="98"/>
      <c r="DEM171" s="98"/>
      <c r="DEN171" s="98"/>
      <c r="DEO171" s="98"/>
      <c r="DEP171" s="98"/>
      <c r="DEQ171" s="98"/>
      <c r="DER171" s="98"/>
      <c r="DES171" s="98"/>
      <c r="DET171" s="98"/>
      <c r="DEU171" s="98"/>
      <c r="DEV171" s="98"/>
      <c r="DEW171" s="98"/>
      <c r="DEX171" s="98"/>
      <c r="DEY171" s="98"/>
      <c r="DEZ171" s="98"/>
      <c r="DFA171" s="98"/>
      <c r="DFB171" s="98"/>
      <c r="DFC171" s="98"/>
      <c r="DFD171" s="98"/>
      <c r="DFE171" s="98"/>
      <c r="DFF171" s="98"/>
      <c r="DFG171" s="98"/>
      <c r="DFH171" s="98"/>
      <c r="DFI171" s="98"/>
      <c r="DFJ171" s="98"/>
      <c r="DFK171" s="98"/>
      <c r="DFL171" s="98"/>
      <c r="DFM171" s="98"/>
      <c r="DFN171" s="98"/>
      <c r="DFO171" s="98"/>
      <c r="DFP171" s="98"/>
      <c r="DFQ171" s="98"/>
      <c r="DFR171" s="98"/>
      <c r="DFS171" s="98"/>
      <c r="DFT171" s="98"/>
      <c r="DFU171" s="98"/>
      <c r="DFV171" s="98"/>
      <c r="DFW171" s="98"/>
      <c r="DFX171" s="98"/>
      <c r="DFY171" s="98"/>
      <c r="DFZ171" s="98"/>
      <c r="DGA171" s="98"/>
      <c r="DGB171" s="98"/>
      <c r="DGC171" s="98"/>
      <c r="DGD171" s="98"/>
      <c r="DGE171" s="98"/>
      <c r="DGF171" s="98"/>
      <c r="DGG171" s="98"/>
      <c r="DGH171" s="98"/>
      <c r="DGI171" s="98"/>
      <c r="DGJ171" s="98"/>
      <c r="DGK171" s="98"/>
      <c r="DGL171" s="98"/>
      <c r="DGM171" s="98"/>
      <c r="DGN171" s="98"/>
      <c r="DGO171" s="98"/>
      <c r="DGP171" s="98"/>
      <c r="DGQ171" s="98"/>
      <c r="DGR171" s="98"/>
      <c r="DGS171" s="98"/>
      <c r="DGT171" s="98"/>
      <c r="DGU171" s="98"/>
      <c r="DGV171" s="98"/>
      <c r="DGW171" s="98"/>
      <c r="DGX171" s="98"/>
      <c r="DGY171" s="98"/>
      <c r="DGZ171" s="98"/>
      <c r="DHA171" s="98"/>
      <c r="DHB171" s="98"/>
      <c r="DHC171" s="98"/>
      <c r="DHD171" s="98"/>
      <c r="DHE171" s="98"/>
      <c r="DHF171" s="98"/>
      <c r="DHG171" s="98"/>
      <c r="DHH171" s="98"/>
      <c r="DHI171" s="98"/>
      <c r="DHJ171" s="98"/>
      <c r="DHK171" s="98"/>
      <c r="DHL171" s="98"/>
      <c r="DHM171" s="98"/>
      <c r="DHN171" s="98"/>
      <c r="DHO171" s="98"/>
      <c r="DHP171" s="98"/>
      <c r="DHQ171" s="98"/>
      <c r="DHR171" s="98"/>
      <c r="DHS171" s="98"/>
      <c r="DHT171" s="98"/>
      <c r="DHU171" s="98"/>
      <c r="DHV171" s="98"/>
      <c r="DHW171" s="98"/>
      <c r="DHX171" s="98"/>
      <c r="DHY171" s="98"/>
      <c r="DHZ171" s="98"/>
      <c r="DIA171" s="98"/>
      <c r="DIB171" s="98"/>
      <c r="DIC171" s="98"/>
      <c r="DID171" s="98"/>
      <c r="DIE171" s="98"/>
      <c r="DIF171" s="98"/>
      <c r="DIG171" s="98"/>
      <c r="DIH171" s="98"/>
      <c r="DII171" s="98"/>
      <c r="DIJ171" s="98"/>
      <c r="DIK171" s="98"/>
      <c r="DIL171" s="98"/>
      <c r="DIM171" s="98"/>
      <c r="DIN171" s="98"/>
      <c r="DIO171" s="98"/>
      <c r="DIP171" s="98"/>
      <c r="DIQ171" s="98"/>
      <c r="DIR171" s="98"/>
      <c r="DIS171" s="98"/>
      <c r="DIT171" s="98"/>
      <c r="DIU171" s="98"/>
      <c r="DIV171" s="98"/>
      <c r="DIW171" s="98"/>
      <c r="DIX171" s="98"/>
      <c r="DIY171" s="98"/>
      <c r="DIZ171" s="98"/>
      <c r="DJA171" s="98"/>
      <c r="DJB171" s="98"/>
      <c r="DJC171" s="98"/>
      <c r="DJD171" s="98"/>
      <c r="DJE171" s="98"/>
      <c r="DJF171" s="98"/>
      <c r="DJG171" s="98"/>
      <c r="DJH171" s="98"/>
      <c r="DJI171" s="98"/>
      <c r="DJJ171" s="98"/>
      <c r="DJK171" s="98"/>
      <c r="DJL171" s="98"/>
      <c r="DJM171" s="98"/>
      <c r="DJN171" s="98"/>
      <c r="DJO171" s="98"/>
      <c r="DJP171" s="98"/>
      <c r="DJQ171" s="98"/>
      <c r="DJR171" s="98"/>
      <c r="DJS171" s="98"/>
      <c r="DJT171" s="98"/>
      <c r="DJU171" s="98"/>
      <c r="DJV171" s="98"/>
      <c r="DJW171" s="98"/>
      <c r="DJX171" s="98"/>
      <c r="DJY171" s="98"/>
      <c r="DJZ171" s="98"/>
      <c r="DKA171" s="98"/>
      <c r="DKB171" s="98"/>
      <c r="DKC171" s="98"/>
      <c r="DKD171" s="98"/>
      <c r="DKE171" s="98"/>
      <c r="DKF171" s="98"/>
      <c r="DKG171" s="98"/>
      <c r="DKH171" s="98"/>
      <c r="DKI171" s="98"/>
      <c r="DKJ171" s="98"/>
      <c r="DKK171" s="98"/>
      <c r="DKL171" s="98"/>
      <c r="DKM171" s="98"/>
      <c r="DKN171" s="98"/>
      <c r="DKO171" s="98"/>
      <c r="DKP171" s="98"/>
      <c r="DKQ171" s="98"/>
      <c r="DKR171" s="98"/>
      <c r="DKS171" s="98"/>
      <c r="DKT171" s="98"/>
      <c r="DKU171" s="98"/>
      <c r="DKV171" s="98"/>
      <c r="DKW171" s="98"/>
      <c r="DKX171" s="98"/>
      <c r="DKY171" s="98"/>
      <c r="DLF171" s="98"/>
      <c r="DLG171" s="98"/>
      <c r="DLH171" s="98"/>
      <c r="DLI171" s="98"/>
      <c r="DLJ171" s="98"/>
      <c r="DLK171" s="98"/>
      <c r="DLL171" s="98"/>
      <c r="DLM171" s="98"/>
      <c r="DLN171" s="98"/>
      <c r="DLO171" s="98"/>
      <c r="DLP171" s="98"/>
      <c r="DLQ171" s="98"/>
      <c r="DLR171" s="98"/>
      <c r="DLS171" s="98"/>
      <c r="DLT171" s="98"/>
      <c r="DLU171" s="98"/>
      <c r="DLV171" s="98"/>
      <c r="DLW171" s="98"/>
      <c r="DLX171" s="98"/>
      <c r="DLY171" s="98"/>
      <c r="DLZ171" s="98"/>
      <c r="DMA171" s="98"/>
      <c r="DMB171" s="98"/>
      <c r="DMC171" s="98"/>
      <c r="DMD171" s="98"/>
      <c r="DME171" s="98"/>
      <c r="DMF171" s="98"/>
      <c r="DMG171" s="98"/>
      <c r="DMH171" s="98"/>
      <c r="DMI171" s="98"/>
      <c r="DMJ171" s="98"/>
      <c r="DMK171" s="98"/>
      <c r="DML171" s="98"/>
      <c r="DMM171" s="98"/>
      <c r="DMN171" s="98"/>
      <c r="DMO171" s="98"/>
      <c r="DMP171" s="98"/>
      <c r="DMQ171" s="98"/>
      <c r="DMR171" s="98"/>
      <c r="DMS171" s="98"/>
      <c r="DMT171" s="98"/>
      <c r="DMU171" s="98"/>
      <c r="DMV171" s="98"/>
      <c r="DMW171" s="98"/>
      <c r="DMX171" s="98"/>
      <c r="DMY171" s="98"/>
      <c r="DMZ171" s="98"/>
      <c r="DNA171" s="98"/>
      <c r="DNB171" s="98"/>
      <c r="DNC171" s="98"/>
      <c r="DND171" s="98"/>
      <c r="DNE171" s="98"/>
      <c r="DNF171" s="98"/>
      <c r="DNG171" s="98"/>
      <c r="DNH171" s="98"/>
      <c r="DNI171" s="98"/>
      <c r="DNJ171" s="98"/>
      <c r="DNK171" s="98"/>
      <c r="DNL171" s="98"/>
      <c r="DNM171" s="98"/>
      <c r="DNN171" s="98"/>
      <c r="DNO171" s="98"/>
      <c r="DNP171" s="98"/>
      <c r="DNQ171" s="98"/>
      <c r="DNR171" s="98"/>
      <c r="DNS171" s="98"/>
      <c r="DNT171" s="98"/>
      <c r="DNU171" s="98"/>
      <c r="DNV171" s="98"/>
      <c r="DNW171" s="98"/>
      <c r="DNX171" s="98"/>
      <c r="DNY171" s="98"/>
      <c r="DNZ171" s="98"/>
      <c r="DOA171" s="98"/>
      <c r="DOB171" s="98"/>
      <c r="DOC171" s="98"/>
      <c r="DOD171" s="98"/>
      <c r="DOE171" s="98"/>
      <c r="DOF171" s="98"/>
      <c r="DOG171" s="98"/>
      <c r="DOH171" s="98"/>
      <c r="DOI171" s="98"/>
      <c r="DOJ171" s="98"/>
      <c r="DOK171" s="98"/>
      <c r="DOL171" s="98"/>
      <c r="DOM171" s="98"/>
      <c r="DON171" s="98"/>
      <c r="DOO171" s="98"/>
      <c r="DOP171" s="98"/>
      <c r="DOQ171" s="98"/>
      <c r="DOR171" s="98"/>
      <c r="DOS171" s="98"/>
      <c r="DOT171" s="98"/>
      <c r="DOU171" s="98"/>
      <c r="DOV171" s="98"/>
      <c r="DOW171" s="98"/>
      <c r="DOX171" s="98"/>
      <c r="DOY171" s="98"/>
      <c r="DOZ171" s="98"/>
      <c r="DPA171" s="98"/>
      <c r="DPB171" s="98"/>
      <c r="DPC171" s="98"/>
      <c r="DPD171" s="98"/>
      <c r="DPE171" s="98"/>
      <c r="DPF171" s="98"/>
      <c r="DPG171" s="98"/>
      <c r="DPH171" s="98"/>
      <c r="DPI171" s="98"/>
      <c r="DPJ171" s="98"/>
      <c r="DPK171" s="98"/>
      <c r="DPL171" s="98"/>
      <c r="DPM171" s="98"/>
      <c r="DPN171" s="98"/>
      <c r="DPO171" s="98"/>
      <c r="DPP171" s="98"/>
      <c r="DPQ171" s="98"/>
      <c r="DPR171" s="98"/>
      <c r="DPS171" s="98"/>
      <c r="DPT171" s="98"/>
      <c r="DPU171" s="98"/>
      <c r="DPV171" s="98"/>
      <c r="DPW171" s="98"/>
      <c r="DPX171" s="98"/>
      <c r="DPY171" s="98"/>
      <c r="DPZ171" s="98"/>
      <c r="DQA171" s="98"/>
      <c r="DQB171" s="98"/>
      <c r="DQC171" s="98"/>
      <c r="DQD171" s="98"/>
      <c r="DQE171" s="98"/>
      <c r="DQF171" s="98"/>
      <c r="DQG171" s="98"/>
      <c r="DQH171" s="98"/>
      <c r="DQI171" s="98"/>
      <c r="DQJ171" s="98"/>
      <c r="DQK171" s="98"/>
      <c r="DQL171" s="98"/>
      <c r="DQM171" s="98"/>
      <c r="DQN171" s="98"/>
      <c r="DQO171" s="98"/>
      <c r="DQP171" s="98"/>
      <c r="DQQ171" s="98"/>
      <c r="DQR171" s="98"/>
      <c r="DQS171" s="98"/>
      <c r="DQT171" s="98"/>
      <c r="DQU171" s="98"/>
      <c r="DQV171" s="98"/>
      <c r="DQW171" s="98"/>
      <c r="DQX171" s="98"/>
      <c r="DQY171" s="98"/>
      <c r="DQZ171" s="98"/>
      <c r="DRA171" s="98"/>
      <c r="DRB171" s="98"/>
      <c r="DRC171" s="98"/>
      <c r="DRD171" s="98"/>
      <c r="DRE171" s="98"/>
      <c r="DRF171" s="98"/>
      <c r="DRG171" s="98"/>
      <c r="DRH171" s="98"/>
      <c r="DRI171" s="98"/>
      <c r="DRJ171" s="98"/>
      <c r="DRK171" s="98"/>
      <c r="DRL171" s="98"/>
      <c r="DRM171" s="98"/>
      <c r="DRN171" s="98"/>
      <c r="DRO171" s="98"/>
      <c r="DRP171" s="98"/>
      <c r="DRQ171" s="98"/>
      <c r="DRR171" s="98"/>
      <c r="DRS171" s="98"/>
      <c r="DRT171" s="98"/>
      <c r="DRU171" s="98"/>
      <c r="DRV171" s="98"/>
      <c r="DRW171" s="98"/>
      <c r="DRX171" s="98"/>
      <c r="DRY171" s="98"/>
      <c r="DRZ171" s="98"/>
      <c r="DSA171" s="98"/>
      <c r="DSB171" s="98"/>
      <c r="DSC171" s="98"/>
      <c r="DSD171" s="98"/>
      <c r="DSE171" s="98"/>
      <c r="DSF171" s="98"/>
      <c r="DSG171" s="98"/>
      <c r="DSH171" s="98"/>
      <c r="DSI171" s="98"/>
      <c r="DSJ171" s="98"/>
      <c r="DSK171" s="98"/>
      <c r="DSL171" s="98"/>
      <c r="DSM171" s="98"/>
      <c r="DSN171" s="98"/>
      <c r="DSO171" s="98"/>
      <c r="DSP171" s="98"/>
      <c r="DSQ171" s="98"/>
      <c r="DSR171" s="98"/>
      <c r="DSS171" s="98"/>
      <c r="DST171" s="98"/>
      <c r="DSU171" s="98"/>
      <c r="DSV171" s="98"/>
      <c r="DSW171" s="98"/>
      <c r="DSX171" s="98"/>
      <c r="DSY171" s="98"/>
      <c r="DSZ171" s="98"/>
      <c r="DTA171" s="98"/>
      <c r="DTB171" s="98"/>
      <c r="DTC171" s="98"/>
      <c r="DTD171" s="98"/>
      <c r="DTE171" s="98"/>
      <c r="DTF171" s="98"/>
      <c r="DTG171" s="98"/>
      <c r="DTH171" s="98"/>
      <c r="DTI171" s="98"/>
      <c r="DTJ171" s="98"/>
      <c r="DTK171" s="98"/>
      <c r="DTL171" s="98"/>
      <c r="DTM171" s="98"/>
      <c r="DTN171" s="98"/>
      <c r="DTO171" s="98"/>
      <c r="DTP171" s="98"/>
      <c r="DTQ171" s="98"/>
      <c r="DTR171" s="98"/>
      <c r="DTS171" s="98"/>
      <c r="DTT171" s="98"/>
      <c r="DTU171" s="98"/>
      <c r="DTV171" s="98"/>
      <c r="DTW171" s="98"/>
      <c r="DTX171" s="98"/>
      <c r="DTY171" s="98"/>
      <c r="DTZ171" s="98"/>
      <c r="DUA171" s="98"/>
      <c r="DUB171" s="98"/>
      <c r="DUC171" s="98"/>
      <c r="DUD171" s="98"/>
      <c r="DUE171" s="98"/>
      <c r="DUF171" s="98"/>
      <c r="DUG171" s="98"/>
      <c r="DUH171" s="98"/>
      <c r="DUI171" s="98"/>
      <c r="DUJ171" s="98"/>
      <c r="DUK171" s="98"/>
      <c r="DUL171" s="98"/>
      <c r="DUM171" s="98"/>
      <c r="DUN171" s="98"/>
      <c r="DUO171" s="98"/>
      <c r="DUP171" s="98"/>
      <c r="DUQ171" s="98"/>
      <c r="DUR171" s="98"/>
      <c r="DUS171" s="98"/>
      <c r="DUT171" s="98"/>
      <c r="DUU171" s="98"/>
      <c r="DVB171" s="98"/>
      <c r="DVC171" s="98"/>
      <c r="DVD171" s="98"/>
      <c r="DVE171" s="98"/>
      <c r="DVF171" s="98"/>
      <c r="DVG171" s="98"/>
      <c r="DVH171" s="98"/>
      <c r="DVI171" s="98"/>
      <c r="DVJ171" s="98"/>
      <c r="DVK171" s="98"/>
      <c r="DVL171" s="98"/>
      <c r="DVM171" s="98"/>
      <c r="DVN171" s="98"/>
      <c r="DVO171" s="98"/>
      <c r="DVP171" s="98"/>
      <c r="DVQ171" s="98"/>
      <c r="DVR171" s="98"/>
      <c r="DVS171" s="98"/>
      <c r="DVT171" s="98"/>
      <c r="DVU171" s="98"/>
      <c r="DVV171" s="98"/>
      <c r="DVW171" s="98"/>
      <c r="DVX171" s="98"/>
      <c r="DVY171" s="98"/>
      <c r="DVZ171" s="98"/>
      <c r="DWA171" s="98"/>
      <c r="DWB171" s="98"/>
      <c r="DWC171" s="98"/>
      <c r="DWD171" s="98"/>
      <c r="DWE171" s="98"/>
      <c r="DWF171" s="98"/>
      <c r="DWG171" s="98"/>
      <c r="DWH171" s="98"/>
      <c r="DWI171" s="98"/>
      <c r="DWJ171" s="98"/>
      <c r="DWK171" s="98"/>
      <c r="DWL171" s="98"/>
      <c r="DWM171" s="98"/>
      <c r="DWN171" s="98"/>
      <c r="DWO171" s="98"/>
      <c r="DWP171" s="98"/>
      <c r="DWQ171" s="98"/>
      <c r="DWR171" s="98"/>
      <c r="DWS171" s="98"/>
      <c r="DWT171" s="98"/>
      <c r="DWU171" s="98"/>
      <c r="DWV171" s="98"/>
      <c r="DWW171" s="98"/>
      <c r="DWX171" s="98"/>
      <c r="DWY171" s="98"/>
      <c r="DWZ171" s="98"/>
      <c r="DXA171" s="98"/>
      <c r="DXB171" s="98"/>
      <c r="DXC171" s="98"/>
      <c r="DXD171" s="98"/>
      <c r="DXE171" s="98"/>
      <c r="DXF171" s="98"/>
      <c r="DXG171" s="98"/>
      <c r="DXH171" s="98"/>
      <c r="DXI171" s="98"/>
      <c r="DXJ171" s="98"/>
      <c r="DXK171" s="98"/>
      <c r="DXL171" s="98"/>
      <c r="DXM171" s="98"/>
      <c r="DXN171" s="98"/>
      <c r="DXO171" s="98"/>
      <c r="DXP171" s="98"/>
      <c r="DXQ171" s="98"/>
      <c r="DXR171" s="98"/>
      <c r="DXS171" s="98"/>
      <c r="DXT171" s="98"/>
      <c r="DXU171" s="98"/>
      <c r="DXV171" s="98"/>
      <c r="DXW171" s="98"/>
      <c r="DXX171" s="98"/>
      <c r="DXY171" s="98"/>
      <c r="DXZ171" s="98"/>
      <c r="DYA171" s="98"/>
      <c r="DYB171" s="98"/>
      <c r="DYC171" s="98"/>
      <c r="DYD171" s="98"/>
      <c r="DYE171" s="98"/>
      <c r="DYF171" s="98"/>
      <c r="DYG171" s="98"/>
      <c r="DYH171" s="98"/>
      <c r="DYI171" s="98"/>
      <c r="DYJ171" s="98"/>
      <c r="DYK171" s="98"/>
      <c r="DYL171" s="98"/>
      <c r="DYM171" s="98"/>
      <c r="DYN171" s="98"/>
      <c r="DYO171" s="98"/>
      <c r="DYP171" s="98"/>
      <c r="DYQ171" s="98"/>
      <c r="DYR171" s="98"/>
      <c r="DYS171" s="98"/>
      <c r="DYT171" s="98"/>
      <c r="DYU171" s="98"/>
      <c r="DYV171" s="98"/>
      <c r="DYW171" s="98"/>
      <c r="DYX171" s="98"/>
      <c r="DYY171" s="98"/>
      <c r="DYZ171" s="98"/>
      <c r="DZA171" s="98"/>
      <c r="DZB171" s="98"/>
      <c r="DZC171" s="98"/>
      <c r="DZD171" s="98"/>
      <c r="DZE171" s="98"/>
      <c r="DZF171" s="98"/>
      <c r="DZG171" s="98"/>
      <c r="DZH171" s="98"/>
      <c r="DZI171" s="98"/>
      <c r="DZJ171" s="98"/>
      <c r="DZK171" s="98"/>
      <c r="DZL171" s="98"/>
      <c r="DZM171" s="98"/>
      <c r="DZN171" s="98"/>
      <c r="DZO171" s="98"/>
      <c r="DZP171" s="98"/>
      <c r="DZQ171" s="98"/>
      <c r="DZR171" s="98"/>
      <c r="DZS171" s="98"/>
      <c r="DZT171" s="98"/>
      <c r="DZU171" s="98"/>
      <c r="DZV171" s="98"/>
      <c r="DZW171" s="98"/>
      <c r="DZX171" s="98"/>
      <c r="DZY171" s="98"/>
      <c r="DZZ171" s="98"/>
      <c r="EAA171" s="98"/>
      <c r="EAB171" s="98"/>
      <c r="EAC171" s="98"/>
      <c r="EAD171" s="98"/>
      <c r="EAE171" s="98"/>
      <c r="EAF171" s="98"/>
      <c r="EAG171" s="98"/>
      <c r="EAH171" s="98"/>
      <c r="EAI171" s="98"/>
      <c r="EAJ171" s="98"/>
      <c r="EAK171" s="98"/>
      <c r="EAL171" s="98"/>
      <c r="EAM171" s="98"/>
      <c r="EAN171" s="98"/>
      <c r="EAO171" s="98"/>
      <c r="EAP171" s="98"/>
      <c r="EAQ171" s="98"/>
      <c r="EAR171" s="98"/>
      <c r="EAS171" s="98"/>
      <c r="EAT171" s="98"/>
      <c r="EAU171" s="98"/>
      <c r="EAV171" s="98"/>
      <c r="EAW171" s="98"/>
      <c r="EAX171" s="98"/>
      <c r="EAY171" s="98"/>
      <c r="EAZ171" s="98"/>
      <c r="EBA171" s="98"/>
      <c r="EBB171" s="98"/>
      <c r="EBC171" s="98"/>
      <c r="EBD171" s="98"/>
      <c r="EBE171" s="98"/>
      <c r="EBF171" s="98"/>
      <c r="EBG171" s="98"/>
      <c r="EBH171" s="98"/>
      <c r="EBI171" s="98"/>
      <c r="EBJ171" s="98"/>
      <c r="EBK171" s="98"/>
      <c r="EBL171" s="98"/>
      <c r="EBM171" s="98"/>
      <c r="EBN171" s="98"/>
      <c r="EBO171" s="98"/>
      <c r="EBP171" s="98"/>
      <c r="EBQ171" s="98"/>
      <c r="EBR171" s="98"/>
      <c r="EBS171" s="98"/>
      <c r="EBT171" s="98"/>
      <c r="EBU171" s="98"/>
      <c r="EBV171" s="98"/>
      <c r="EBW171" s="98"/>
      <c r="EBX171" s="98"/>
      <c r="EBY171" s="98"/>
      <c r="EBZ171" s="98"/>
      <c r="ECA171" s="98"/>
      <c r="ECB171" s="98"/>
      <c r="ECC171" s="98"/>
      <c r="ECD171" s="98"/>
      <c r="ECE171" s="98"/>
      <c r="ECF171" s="98"/>
      <c r="ECG171" s="98"/>
      <c r="ECH171" s="98"/>
      <c r="ECI171" s="98"/>
      <c r="ECJ171" s="98"/>
      <c r="ECK171" s="98"/>
      <c r="ECL171" s="98"/>
      <c r="ECM171" s="98"/>
      <c r="ECN171" s="98"/>
      <c r="ECO171" s="98"/>
      <c r="ECP171" s="98"/>
      <c r="ECQ171" s="98"/>
      <c r="ECR171" s="98"/>
      <c r="ECS171" s="98"/>
      <c r="ECT171" s="98"/>
      <c r="ECU171" s="98"/>
      <c r="ECV171" s="98"/>
      <c r="ECW171" s="98"/>
      <c r="ECX171" s="98"/>
      <c r="ECY171" s="98"/>
      <c r="ECZ171" s="98"/>
      <c r="EDA171" s="98"/>
      <c r="EDB171" s="98"/>
      <c r="EDC171" s="98"/>
      <c r="EDD171" s="98"/>
      <c r="EDE171" s="98"/>
      <c r="EDF171" s="98"/>
      <c r="EDG171" s="98"/>
      <c r="EDH171" s="98"/>
      <c r="EDI171" s="98"/>
      <c r="EDJ171" s="98"/>
      <c r="EDK171" s="98"/>
      <c r="EDL171" s="98"/>
      <c r="EDM171" s="98"/>
      <c r="EDN171" s="98"/>
      <c r="EDO171" s="98"/>
      <c r="EDP171" s="98"/>
      <c r="EDQ171" s="98"/>
      <c r="EDR171" s="98"/>
      <c r="EDS171" s="98"/>
      <c r="EDT171" s="98"/>
      <c r="EDU171" s="98"/>
      <c r="EDV171" s="98"/>
      <c r="EDW171" s="98"/>
      <c r="EDX171" s="98"/>
      <c r="EDY171" s="98"/>
      <c r="EDZ171" s="98"/>
      <c r="EEA171" s="98"/>
      <c r="EEB171" s="98"/>
      <c r="EEC171" s="98"/>
      <c r="EED171" s="98"/>
      <c r="EEE171" s="98"/>
      <c r="EEF171" s="98"/>
      <c r="EEG171" s="98"/>
      <c r="EEH171" s="98"/>
      <c r="EEI171" s="98"/>
      <c r="EEJ171" s="98"/>
      <c r="EEK171" s="98"/>
      <c r="EEL171" s="98"/>
      <c r="EEM171" s="98"/>
      <c r="EEN171" s="98"/>
      <c r="EEO171" s="98"/>
      <c r="EEP171" s="98"/>
      <c r="EEQ171" s="98"/>
      <c r="EEX171" s="98"/>
      <c r="EEY171" s="98"/>
      <c r="EEZ171" s="98"/>
      <c r="EFA171" s="98"/>
      <c r="EFB171" s="98"/>
      <c r="EFC171" s="98"/>
      <c r="EFD171" s="98"/>
      <c r="EFE171" s="98"/>
      <c r="EFF171" s="98"/>
      <c r="EFG171" s="98"/>
      <c r="EFH171" s="98"/>
      <c r="EFI171" s="98"/>
      <c r="EFJ171" s="98"/>
      <c r="EFK171" s="98"/>
      <c r="EFL171" s="98"/>
      <c r="EFM171" s="98"/>
      <c r="EFN171" s="98"/>
      <c r="EFO171" s="98"/>
      <c r="EFP171" s="98"/>
      <c r="EFQ171" s="98"/>
      <c r="EFR171" s="98"/>
      <c r="EFS171" s="98"/>
      <c r="EFT171" s="98"/>
      <c r="EFU171" s="98"/>
      <c r="EFV171" s="98"/>
      <c r="EFW171" s="98"/>
      <c r="EFX171" s="98"/>
      <c r="EFY171" s="98"/>
      <c r="EFZ171" s="98"/>
      <c r="EGA171" s="98"/>
      <c r="EGB171" s="98"/>
      <c r="EGC171" s="98"/>
      <c r="EGD171" s="98"/>
      <c r="EGE171" s="98"/>
      <c r="EGF171" s="98"/>
      <c r="EGG171" s="98"/>
      <c r="EGH171" s="98"/>
      <c r="EGI171" s="98"/>
      <c r="EGJ171" s="98"/>
      <c r="EGK171" s="98"/>
      <c r="EGL171" s="98"/>
      <c r="EGM171" s="98"/>
      <c r="EGN171" s="98"/>
      <c r="EGO171" s="98"/>
      <c r="EGP171" s="98"/>
      <c r="EGQ171" s="98"/>
      <c r="EGR171" s="98"/>
      <c r="EGS171" s="98"/>
      <c r="EGT171" s="98"/>
      <c r="EGU171" s="98"/>
      <c r="EGV171" s="98"/>
      <c r="EGW171" s="98"/>
      <c r="EGX171" s="98"/>
      <c r="EGY171" s="98"/>
      <c r="EGZ171" s="98"/>
      <c r="EHA171" s="98"/>
      <c r="EHB171" s="98"/>
      <c r="EHC171" s="98"/>
      <c r="EHD171" s="98"/>
      <c r="EHE171" s="98"/>
      <c r="EHF171" s="98"/>
      <c r="EHG171" s="98"/>
      <c r="EHH171" s="98"/>
      <c r="EHI171" s="98"/>
      <c r="EHJ171" s="98"/>
      <c r="EHK171" s="98"/>
      <c r="EHL171" s="98"/>
      <c r="EHM171" s="98"/>
      <c r="EHN171" s="98"/>
      <c r="EHO171" s="98"/>
      <c r="EHP171" s="98"/>
      <c r="EHQ171" s="98"/>
      <c r="EHR171" s="98"/>
      <c r="EHS171" s="98"/>
      <c r="EHT171" s="98"/>
      <c r="EHU171" s="98"/>
      <c r="EHV171" s="98"/>
      <c r="EHW171" s="98"/>
      <c r="EHX171" s="98"/>
      <c r="EHY171" s="98"/>
      <c r="EHZ171" s="98"/>
      <c r="EIA171" s="98"/>
      <c r="EIB171" s="98"/>
      <c r="EIC171" s="98"/>
      <c r="EID171" s="98"/>
      <c r="EIE171" s="98"/>
      <c r="EIF171" s="98"/>
      <c r="EIG171" s="98"/>
      <c r="EIH171" s="98"/>
      <c r="EII171" s="98"/>
      <c r="EIJ171" s="98"/>
      <c r="EIK171" s="98"/>
      <c r="EIL171" s="98"/>
      <c r="EIM171" s="98"/>
      <c r="EIN171" s="98"/>
      <c r="EIO171" s="98"/>
      <c r="EIP171" s="98"/>
      <c r="EIQ171" s="98"/>
      <c r="EIR171" s="98"/>
      <c r="EIS171" s="98"/>
      <c r="EIT171" s="98"/>
      <c r="EIU171" s="98"/>
      <c r="EIV171" s="98"/>
      <c r="EIW171" s="98"/>
      <c r="EIX171" s="98"/>
      <c r="EIY171" s="98"/>
      <c r="EIZ171" s="98"/>
      <c r="EJA171" s="98"/>
      <c r="EJB171" s="98"/>
      <c r="EJC171" s="98"/>
      <c r="EJD171" s="98"/>
      <c r="EJE171" s="98"/>
      <c r="EJF171" s="98"/>
      <c r="EJG171" s="98"/>
      <c r="EJH171" s="98"/>
      <c r="EJI171" s="98"/>
      <c r="EJJ171" s="98"/>
      <c r="EJK171" s="98"/>
      <c r="EJL171" s="98"/>
      <c r="EJM171" s="98"/>
      <c r="EJN171" s="98"/>
      <c r="EJO171" s="98"/>
      <c r="EJP171" s="98"/>
      <c r="EJQ171" s="98"/>
      <c r="EJR171" s="98"/>
      <c r="EJS171" s="98"/>
      <c r="EJT171" s="98"/>
      <c r="EJU171" s="98"/>
      <c r="EJV171" s="98"/>
      <c r="EJW171" s="98"/>
      <c r="EJX171" s="98"/>
      <c r="EJY171" s="98"/>
      <c r="EJZ171" s="98"/>
      <c r="EKA171" s="98"/>
      <c r="EKB171" s="98"/>
      <c r="EKC171" s="98"/>
      <c r="EKD171" s="98"/>
      <c r="EKE171" s="98"/>
      <c r="EKF171" s="98"/>
      <c r="EKG171" s="98"/>
      <c r="EKH171" s="98"/>
      <c r="EKI171" s="98"/>
      <c r="EKJ171" s="98"/>
      <c r="EKK171" s="98"/>
      <c r="EKL171" s="98"/>
      <c r="EKM171" s="98"/>
      <c r="EKN171" s="98"/>
      <c r="EKO171" s="98"/>
      <c r="EKP171" s="98"/>
      <c r="EKQ171" s="98"/>
      <c r="EKR171" s="98"/>
      <c r="EKS171" s="98"/>
      <c r="EKT171" s="98"/>
      <c r="EKU171" s="98"/>
      <c r="EKV171" s="98"/>
      <c r="EKW171" s="98"/>
      <c r="EKX171" s="98"/>
      <c r="EKY171" s="98"/>
      <c r="EKZ171" s="98"/>
      <c r="ELA171" s="98"/>
      <c r="ELB171" s="98"/>
      <c r="ELC171" s="98"/>
      <c r="ELD171" s="98"/>
      <c r="ELE171" s="98"/>
      <c r="ELF171" s="98"/>
      <c r="ELG171" s="98"/>
      <c r="ELH171" s="98"/>
      <c r="ELI171" s="98"/>
      <c r="ELJ171" s="98"/>
      <c r="ELK171" s="98"/>
      <c r="ELL171" s="98"/>
      <c r="ELM171" s="98"/>
      <c r="ELN171" s="98"/>
      <c r="ELO171" s="98"/>
      <c r="ELP171" s="98"/>
      <c r="ELQ171" s="98"/>
      <c r="ELR171" s="98"/>
      <c r="ELS171" s="98"/>
      <c r="ELT171" s="98"/>
      <c r="ELU171" s="98"/>
      <c r="ELV171" s="98"/>
      <c r="ELW171" s="98"/>
      <c r="ELX171" s="98"/>
      <c r="ELY171" s="98"/>
      <c r="ELZ171" s="98"/>
      <c r="EMA171" s="98"/>
      <c r="EMB171" s="98"/>
      <c r="EMC171" s="98"/>
      <c r="EMD171" s="98"/>
      <c r="EME171" s="98"/>
      <c r="EMF171" s="98"/>
      <c r="EMG171" s="98"/>
      <c r="EMH171" s="98"/>
      <c r="EMI171" s="98"/>
      <c r="EMJ171" s="98"/>
      <c r="EMK171" s="98"/>
      <c r="EML171" s="98"/>
      <c r="EMM171" s="98"/>
      <c r="EMN171" s="98"/>
      <c r="EMO171" s="98"/>
      <c r="EMP171" s="98"/>
      <c r="EMQ171" s="98"/>
      <c r="EMR171" s="98"/>
      <c r="EMS171" s="98"/>
      <c r="EMT171" s="98"/>
      <c r="EMU171" s="98"/>
      <c r="EMV171" s="98"/>
      <c r="EMW171" s="98"/>
      <c r="EMX171" s="98"/>
      <c r="EMY171" s="98"/>
      <c r="EMZ171" s="98"/>
      <c r="ENA171" s="98"/>
      <c r="ENB171" s="98"/>
      <c r="ENC171" s="98"/>
      <c r="END171" s="98"/>
      <c r="ENE171" s="98"/>
      <c r="ENF171" s="98"/>
      <c r="ENG171" s="98"/>
      <c r="ENH171" s="98"/>
      <c r="ENI171" s="98"/>
      <c r="ENJ171" s="98"/>
      <c r="ENK171" s="98"/>
      <c r="ENL171" s="98"/>
      <c r="ENM171" s="98"/>
      <c r="ENN171" s="98"/>
      <c r="ENO171" s="98"/>
      <c r="ENP171" s="98"/>
      <c r="ENQ171" s="98"/>
      <c r="ENR171" s="98"/>
      <c r="ENS171" s="98"/>
      <c r="ENT171" s="98"/>
      <c r="ENU171" s="98"/>
      <c r="ENV171" s="98"/>
      <c r="ENW171" s="98"/>
      <c r="ENX171" s="98"/>
      <c r="ENY171" s="98"/>
      <c r="ENZ171" s="98"/>
      <c r="EOA171" s="98"/>
      <c r="EOB171" s="98"/>
      <c r="EOC171" s="98"/>
      <c r="EOD171" s="98"/>
      <c r="EOE171" s="98"/>
      <c r="EOF171" s="98"/>
      <c r="EOG171" s="98"/>
      <c r="EOH171" s="98"/>
      <c r="EOI171" s="98"/>
      <c r="EOJ171" s="98"/>
      <c r="EOK171" s="98"/>
      <c r="EOL171" s="98"/>
      <c r="EOM171" s="98"/>
      <c r="EOT171" s="98"/>
      <c r="EOU171" s="98"/>
      <c r="EOV171" s="98"/>
      <c r="EOW171" s="98"/>
      <c r="EOX171" s="98"/>
      <c r="EOY171" s="98"/>
      <c r="EOZ171" s="98"/>
      <c r="EPA171" s="98"/>
      <c r="EPB171" s="98"/>
      <c r="EPC171" s="98"/>
      <c r="EPD171" s="98"/>
      <c r="EPE171" s="98"/>
      <c r="EPF171" s="98"/>
      <c r="EPG171" s="98"/>
      <c r="EPH171" s="98"/>
      <c r="EPI171" s="98"/>
      <c r="EPJ171" s="98"/>
      <c r="EPK171" s="98"/>
      <c r="EPL171" s="98"/>
      <c r="EPM171" s="98"/>
      <c r="EPN171" s="98"/>
      <c r="EPO171" s="98"/>
      <c r="EPP171" s="98"/>
      <c r="EPQ171" s="98"/>
      <c r="EPR171" s="98"/>
      <c r="EPS171" s="98"/>
      <c r="EPT171" s="98"/>
      <c r="EPU171" s="98"/>
      <c r="EPV171" s="98"/>
      <c r="EPW171" s="98"/>
      <c r="EPX171" s="98"/>
      <c r="EPY171" s="98"/>
      <c r="EPZ171" s="98"/>
      <c r="EQA171" s="98"/>
      <c r="EQB171" s="98"/>
      <c r="EQC171" s="98"/>
      <c r="EQD171" s="98"/>
      <c r="EQE171" s="98"/>
      <c r="EQF171" s="98"/>
      <c r="EQG171" s="98"/>
      <c r="EQH171" s="98"/>
      <c r="EQI171" s="98"/>
      <c r="EQJ171" s="98"/>
      <c r="EQK171" s="98"/>
      <c r="EQL171" s="98"/>
      <c r="EQM171" s="98"/>
      <c r="EQN171" s="98"/>
      <c r="EQO171" s="98"/>
      <c r="EQP171" s="98"/>
      <c r="EQQ171" s="98"/>
      <c r="EQR171" s="98"/>
      <c r="EQS171" s="98"/>
      <c r="EQT171" s="98"/>
      <c r="EQU171" s="98"/>
      <c r="EQV171" s="98"/>
      <c r="EQW171" s="98"/>
      <c r="EQX171" s="98"/>
      <c r="EQY171" s="98"/>
      <c r="EQZ171" s="98"/>
      <c r="ERA171" s="98"/>
      <c r="ERB171" s="98"/>
      <c r="ERC171" s="98"/>
      <c r="ERD171" s="98"/>
      <c r="ERE171" s="98"/>
      <c r="ERF171" s="98"/>
      <c r="ERG171" s="98"/>
      <c r="ERH171" s="98"/>
      <c r="ERI171" s="98"/>
      <c r="ERJ171" s="98"/>
      <c r="ERK171" s="98"/>
      <c r="ERL171" s="98"/>
      <c r="ERM171" s="98"/>
      <c r="ERN171" s="98"/>
      <c r="ERO171" s="98"/>
      <c r="ERP171" s="98"/>
      <c r="ERQ171" s="98"/>
      <c r="ERR171" s="98"/>
      <c r="ERS171" s="98"/>
      <c r="ERT171" s="98"/>
      <c r="ERU171" s="98"/>
      <c r="ERV171" s="98"/>
      <c r="ERW171" s="98"/>
      <c r="ERX171" s="98"/>
      <c r="ERY171" s="98"/>
      <c r="ERZ171" s="98"/>
      <c r="ESA171" s="98"/>
      <c r="ESB171" s="98"/>
      <c r="ESC171" s="98"/>
      <c r="ESD171" s="98"/>
      <c r="ESE171" s="98"/>
      <c r="ESF171" s="98"/>
      <c r="ESG171" s="98"/>
      <c r="ESH171" s="98"/>
      <c r="ESI171" s="98"/>
      <c r="ESJ171" s="98"/>
      <c r="ESK171" s="98"/>
      <c r="ESL171" s="98"/>
      <c r="ESM171" s="98"/>
      <c r="ESN171" s="98"/>
      <c r="ESO171" s="98"/>
      <c r="ESP171" s="98"/>
      <c r="ESQ171" s="98"/>
      <c r="ESR171" s="98"/>
      <c r="ESS171" s="98"/>
      <c r="EST171" s="98"/>
      <c r="ESU171" s="98"/>
      <c r="ESV171" s="98"/>
      <c r="ESW171" s="98"/>
      <c r="ESX171" s="98"/>
      <c r="ESY171" s="98"/>
      <c r="ESZ171" s="98"/>
      <c r="ETA171" s="98"/>
      <c r="ETB171" s="98"/>
      <c r="ETC171" s="98"/>
      <c r="ETD171" s="98"/>
      <c r="ETE171" s="98"/>
      <c r="ETF171" s="98"/>
      <c r="ETG171" s="98"/>
      <c r="ETH171" s="98"/>
      <c r="ETI171" s="98"/>
      <c r="ETJ171" s="98"/>
      <c r="ETK171" s="98"/>
      <c r="ETL171" s="98"/>
      <c r="ETM171" s="98"/>
      <c r="ETN171" s="98"/>
      <c r="ETO171" s="98"/>
      <c r="ETP171" s="98"/>
      <c r="ETQ171" s="98"/>
      <c r="ETR171" s="98"/>
      <c r="ETS171" s="98"/>
      <c r="ETT171" s="98"/>
      <c r="ETU171" s="98"/>
      <c r="ETV171" s="98"/>
      <c r="ETW171" s="98"/>
      <c r="ETX171" s="98"/>
      <c r="ETY171" s="98"/>
      <c r="ETZ171" s="98"/>
      <c r="EUA171" s="98"/>
      <c r="EUB171" s="98"/>
      <c r="EUC171" s="98"/>
      <c r="EUD171" s="98"/>
      <c r="EUE171" s="98"/>
      <c r="EUF171" s="98"/>
      <c r="EUG171" s="98"/>
      <c r="EUH171" s="98"/>
      <c r="EUI171" s="98"/>
      <c r="EUJ171" s="98"/>
      <c r="EUK171" s="98"/>
      <c r="EUL171" s="98"/>
      <c r="EUM171" s="98"/>
      <c r="EUN171" s="98"/>
      <c r="EUO171" s="98"/>
      <c r="EUP171" s="98"/>
      <c r="EUQ171" s="98"/>
      <c r="EUR171" s="98"/>
      <c r="EUS171" s="98"/>
      <c r="EUT171" s="98"/>
      <c r="EUU171" s="98"/>
      <c r="EUV171" s="98"/>
      <c r="EUW171" s="98"/>
      <c r="EUX171" s="98"/>
      <c r="EUY171" s="98"/>
      <c r="EUZ171" s="98"/>
      <c r="EVA171" s="98"/>
      <c r="EVB171" s="98"/>
      <c r="EVC171" s="98"/>
      <c r="EVD171" s="98"/>
      <c r="EVE171" s="98"/>
      <c r="EVF171" s="98"/>
      <c r="EVG171" s="98"/>
      <c r="EVH171" s="98"/>
      <c r="EVI171" s="98"/>
      <c r="EVJ171" s="98"/>
      <c r="EVK171" s="98"/>
      <c r="EVL171" s="98"/>
      <c r="EVM171" s="98"/>
      <c r="EVN171" s="98"/>
      <c r="EVO171" s="98"/>
      <c r="EVP171" s="98"/>
      <c r="EVQ171" s="98"/>
      <c r="EVR171" s="98"/>
      <c r="EVS171" s="98"/>
      <c r="EVT171" s="98"/>
      <c r="EVU171" s="98"/>
      <c r="EVV171" s="98"/>
      <c r="EVW171" s="98"/>
      <c r="EVX171" s="98"/>
      <c r="EVY171" s="98"/>
      <c r="EVZ171" s="98"/>
      <c r="EWA171" s="98"/>
      <c r="EWB171" s="98"/>
      <c r="EWC171" s="98"/>
      <c r="EWD171" s="98"/>
      <c r="EWE171" s="98"/>
      <c r="EWF171" s="98"/>
      <c r="EWG171" s="98"/>
      <c r="EWH171" s="98"/>
      <c r="EWI171" s="98"/>
      <c r="EWJ171" s="98"/>
      <c r="EWK171" s="98"/>
      <c r="EWL171" s="98"/>
      <c r="EWM171" s="98"/>
      <c r="EWN171" s="98"/>
      <c r="EWO171" s="98"/>
      <c r="EWP171" s="98"/>
      <c r="EWQ171" s="98"/>
      <c r="EWR171" s="98"/>
      <c r="EWS171" s="98"/>
      <c r="EWT171" s="98"/>
      <c r="EWU171" s="98"/>
      <c r="EWV171" s="98"/>
      <c r="EWW171" s="98"/>
      <c r="EWX171" s="98"/>
      <c r="EWY171" s="98"/>
      <c r="EWZ171" s="98"/>
      <c r="EXA171" s="98"/>
      <c r="EXB171" s="98"/>
      <c r="EXC171" s="98"/>
      <c r="EXD171" s="98"/>
      <c r="EXE171" s="98"/>
      <c r="EXF171" s="98"/>
      <c r="EXG171" s="98"/>
      <c r="EXH171" s="98"/>
      <c r="EXI171" s="98"/>
      <c r="EXJ171" s="98"/>
      <c r="EXK171" s="98"/>
      <c r="EXL171" s="98"/>
      <c r="EXM171" s="98"/>
      <c r="EXN171" s="98"/>
      <c r="EXO171" s="98"/>
      <c r="EXP171" s="98"/>
      <c r="EXQ171" s="98"/>
      <c r="EXR171" s="98"/>
      <c r="EXS171" s="98"/>
      <c r="EXT171" s="98"/>
      <c r="EXU171" s="98"/>
      <c r="EXV171" s="98"/>
      <c r="EXW171" s="98"/>
      <c r="EXX171" s="98"/>
      <c r="EXY171" s="98"/>
      <c r="EXZ171" s="98"/>
      <c r="EYA171" s="98"/>
      <c r="EYB171" s="98"/>
      <c r="EYC171" s="98"/>
      <c r="EYD171" s="98"/>
      <c r="EYE171" s="98"/>
      <c r="EYF171" s="98"/>
      <c r="EYG171" s="98"/>
      <c r="EYH171" s="98"/>
      <c r="EYI171" s="98"/>
      <c r="EYP171" s="98"/>
      <c r="EYQ171" s="98"/>
      <c r="EYR171" s="98"/>
      <c r="EYS171" s="98"/>
      <c r="EYT171" s="98"/>
      <c r="EYU171" s="98"/>
      <c r="EYV171" s="98"/>
      <c r="EYW171" s="98"/>
      <c r="EYX171" s="98"/>
      <c r="EYY171" s="98"/>
      <c r="EYZ171" s="98"/>
      <c r="EZA171" s="98"/>
      <c r="EZB171" s="98"/>
      <c r="EZC171" s="98"/>
      <c r="EZD171" s="98"/>
      <c r="EZE171" s="98"/>
      <c r="EZF171" s="98"/>
      <c r="EZG171" s="98"/>
      <c r="EZH171" s="98"/>
      <c r="EZI171" s="98"/>
      <c r="EZJ171" s="98"/>
      <c r="EZK171" s="98"/>
      <c r="EZL171" s="98"/>
      <c r="EZM171" s="98"/>
      <c r="EZN171" s="98"/>
      <c r="EZO171" s="98"/>
      <c r="EZP171" s="98"/>
      <c r="EZQ171" s="98"/>
      <c r="EZR171" s="98"/>
      <c r="EZS171" s="98"/>
      <c r="EZT171" s="98"/>
      <c r="EZU171" s="98"/>
      <c r="EZV171" s="98"/>
      <c r="EZW171" s="98"/>
      <c r="EZX171" s="98"/>
      <c r="EZY171" s="98"/>
      <c r="EZZ171" s="98"/>
      <c r="FAA171" s="98"/>
      <c r="FAB171" s="98"/>
      <c r="FAC171" s="98"/>
      <c r="FAD171" s="98"/>
      <c r="FAE171" s="98"/>
      <c r="FAF171" s="98"/>
      <c r="FAG171" s="98"/>
      <c r="FAH171" s="98"/>
      <c r="FAI171" s="98"/>
      <c r="FAJ171" s="98"/>
      <c r="FAK171" s="98"/>
      <c r="FAL171" s="98"/>
      <c r="FAM171" s="98"/>
      <c r="FAN171" s="98"/>
      <c r="FAO171" s="98"/>
      <c r="FAP171" s="98"/>
      <c r="FAQ171" s="98"/>
      <c r="FAR171" s="98"/>
      <c r="FAS171" s="98"/>
      <c r="FAT171" s="98"/>
      <c r="FAU171" s="98"/>
      <c r="FAV171" s="98"/>
      <c r="FAW171" s="98"/>
      <c r="FAX171" s="98"/>
      <c r="FAY171" s="98"/>
      <c r="FAZ171" s="98"/>
      <c r="FBA171" s="98"/>
      <c r="FBB171" s="98"/>
      <c r="FBC171" s="98"/>
      <c r="FBD171" s="98"/>
      <c r="FBE171" s="98"/>
      <c r="FBF171" s="98"/>
      <c r="FBG171" s="98"/>
      <c r="FBH171" s="98"/>
      <c r="FBI171" s="98"/>
      <c r="FBJ171" s="98"/>
      <c r="FBK171" s="98"/>
      <c r="FBL171" s="98"/>
      <c r="FBM171" s="98"/>
      <c r="FBN171" s="98"/>
      <c r="FBO171" s="98"/>
      <c r="FBP171" s="98"/>
      <c r="FBQ171" s="98"/>
      <c r="FBR171" s="98"/>
      <c r="FBS171" s="98"/>
      <c r="FBT171" s="98"/>
      <c r="FBU171" s="98"/>
      <c r="FBV171" s="98"/>
      <c r="FBW171" s="98"/>
      <c r="FBX171" s="98"/>
      <c r="FBY171" s="98"/>
      <c r="FBZ171" s="98"/>
      <c r="FCA171" s="98"/>
      <c r="FCB171" s="98"/>
      <c r="FCC171" s="98"/>
      <c r="FCD171" s="98"/>
      <c r="FCE171" s="98"/>
      <c r="FCF171" s="98"/>
      <c r="FCG171" s="98"/>
      <c r="FCH171" s="98"/>
      <c r="FCI171" s="98"/>
      <c r="FCJ171" s="98"/>
      <c r="FCK171" s="98"/>
      <c r="FCL171" s="98"/>
      <c r="FCM171" s="98"/>
      <c r="FCN171" s="98"/>
      <c r="FCO171" s="98"/>
      <c r="FCP171" s="98"/>
      <c r="FCQ171" s="98"/>
      <c r="FCR171" s="98"/>
      <c r="FCS171" s="98"/>
      <c r="FCT171" s="98"/>
      <c r="FCU171" s="98"/>
      <c r="FCV171" s="98"/>
      <c r="FCW171" s="98"/>
      <c r="FCX171" s="98"/>
      <c r="FCY171" s="98"/>
      <c r="FCZ171" s="98"/>
      <c r="FDA171" s="98"/>
      <c r="FDB171" s="98"/>
      <c r="FDC171" s="98"/>
      <c r="FDD171" s="98"/>
      <c r="FDE171" s="98"/>
      <c r="FDF171" s="98"/>
      <c r="FDG171" s="98"/>
      <c r="FDH171" s="98"/>
      <c r="FDI171" s="98"/>
      <c r="FDJ171" s="98"/>
      <c r="FDK171" s="98"/>
      <c r="FDL171" s="98"/>
      <c r="FDM171" s="98"/>
      <c r="FDN171" s="98"/>
      <c r="FDO171" s="98"/>
      <c r="FDP171" s="98"/>
      <c r="FDQ171" s="98"/>
      <c r="FDR171" s="98"/>
      <c r="FDS171" s="98"/>
      <c r="FDT171" s="98"/>
      <c r="FDU171" s="98"/>
      <c r="FDV171" s="98"/>
      <c r="FDW171" s="98"/>
      <c r="FDX171" s="98"/>
      <c r="FDY171" s="98"/>
      <c r="FDZ171" s="98"/>
      <c r="FEA171" s="98"/>
      <c r="FEB171" s="98"/>
      <c r="FEC171" s="98"/>
      <c r="FED171" s="98"/>
      <c r="FEE171" s="98"/>
      <c r="FEF171" s="98"/>
      <c r="FEG171" s="98"/>
      <c r="FEH171" s="98"/>
      <c r="FEI171" s="98"/>
      <c r="FEJ171" s="98"/>
      <c r="FEK171" s="98"/>
      <c r="FEL171" s="98"/>
      <c r="FEM171" s="98"/>
      <c r="FEN171" s="98"/>
      <c r="FEO171" s="98"/>
      <c r="FEP171" s="98"/>
      <c r="FEQ171" s="98"/>
      <c r="FER171" s="98"/>
      <c r="FES171" s="98"/>
      <c r="FET171" s="98"/>
      <c r="FEU171" s="98"/>
      <c r="FEV171" s="98"/>
      <c r="FEW171" s="98"/>
      <c r="FEX171" s="98"/>
      <c r="FEY171" s="98"/>
      <c r="FEZ171" s="98"/>
      <c r="FFA171" s="98"/>
      <c r="FFB171" s="98"/>
      <c r="FFC171" s="98"/>
      <c r="FFD171" s="98"/>
      <c r="FFE171" s="98"/>
      <c r="FFF171" s="98"/>
      <c r="FFG171" s="98"/>
      <c r="FFH171" s="98"/>
      <c r="FFI171" s="98"/>
      <c r="FFJ171" s="98"/>
      <c r="FFK171" s="98"/>
      <c r="FFL171" s="98"/>
      <c r="FFM171" s="98"/>
      <c r="FFN171" s="98"/>
      <c r="FFO171" s="98"/>
      <c r="FFP171" s="98"/>
      <c r="FFQ171" s="98"/>
      <c r="FFR171" s="98"/>
      <c r="FFS171" s="98"/>
      <c r="FFT171" s="98"/>
      <c r="FFU171" s="98"/>
      <c r="FFV171" s="98"/>
      <c r="FFW171" s="98"/>
      <c r="FFX171" s="98"/>
      <c r="FFY171" s="98"/>
      <c r="FFZ171" s="98"/>
      <c r="FGA171" s="98"/>
      <c r="FGB171" s="98"/>
      <c r="FGC171" s="98"/>
      <c r="FGD171" s="98"/>
      <c r="FGE171" s="98"/>
      <c r="FGF171" s="98"/>
      <c r="FGG171" s="98"/>
      <c r="FGH171" s="98"/>
      <c r="FGI171" s="98"/>
      <c r="FGJ171" s="98"/>
      <c r="FGK171" s="98"/>
      <c r="FGL171" s="98"/>
      <c r="FGM171" s="98"/>
      <c r="FGN171" s="98"/>
      <c r="FGO171" s="98"/>
      <c r="FGP171" s="98"/>
      <c r="FGQ171" s="98"/>
      <c r="FGR171" s="98"/>
      <c r="FGS171" s="98"/>
      <c r="FGT171" s="98"/>
      <c r="FGU171" s="98"/>
      <c r="FGV171" s="98"/>
      <c r="FGW171" s="98"/>
      <c r="FGX171" s="98"/>
      <c r="FGY171" s="98"/>
      <c r="FGZ171" s="98"/>
      <c r="FHA171" s="98"/>
      <c r="FHB171" s="98"/>
      <c r="FHC171" s="98"/>
      <c r="FHD171" s="98"/>
      <c r="FHE171" s="98"/>
      <c r="FHF171" s="98"/>
      <c r="FHG171" s="98"/>
      <c r="FHH171" s="98"/>
      <c r="FHI171" s="98"/>
      <c r="FHJ171" s="98"/>
      <c r="FHK171" s="98"/>
      <c r="FHL171" s="98"/>
      <c r="FHM171" s="98"/>
      <c r="FHN171" s="98"/>
      <c r="FHO171" s="98"/>
      <c r="FHP171" s="98"/>
      <c r="FHQ171" s="98"/>
      <c r="FHR171" s="98"/>
      <c r="FHS171" s="98"/>
      <c r="FHT171" s="98"/>
      <c r="FHU171" s="98"/>
      <c r="FHV171" s="98"/>
      <c r="FHW171" s="98"/>
      <c r="FHX171" s="98"/>
      <c r="FHY171" s="98"/>
      <c r="FHZ171" s="98"/>
      <c r="FIA171" s="98"/>
      <c r="FIB171" s="98"/>
      <c r="FIC171" s="98"/>
      <c r="FID171" s="98"/>
      <c r="FIE171" s="98"/>
      <c r="FIL171" s="98"/>
      <c r="FIM171" s="98"/>
      <c r="FIN171" s="98"/>
      <c r="FIO171" s="98"/>
      <c r="FIP171" s="98"/>
      <c r="FIQ171" s="98"/>
      <c r="FIR171" s="98"/>
      <c r="FIS171" s="98"/>
      <c r="FIT171" s="98"/>
      <c r="FIU171" s="98"/>
      <c r="FIV171" s="98"/>
      <c r="FIW171" s="98"/>
      <c r="FIX171" s="98"/>
      <c r="FIY171" s="98"/>
      <c r="FIZ171" s="98"/>
      <c r="FJA171" s="98"/>
      <c r="FJB171" s="98"/>
      <c r="FJC171" s="98"/>
      <c r="FJD171" s="98"/>
      <c r="FJE171" s="98"/>
      <c r="FJF171" s="98"/>
      <c r="FJG171" s="98"/>
      <c r="FJH171" s="98"/>
      <c r="FJI171" s="98"/>
      <c r="FJJ171" s="98"/>
      <c r="FJK171" s="98"/>
      <c r="FJL171" s="98"/>
      <c r="FJM171" s="98"/>
      <c r="FJN171" s="98"/>
      <c r="FJO171" s="98"/>
      <c r="FJP171" s="98"/>
      <c r="FJQ171" s="98"/>
      <c r="FJR171" s="98"/>
      <c r="FJS171" s="98"/>
      <c r="FJT171" s="98"/>
      <c r="FJU171" s="98"/>
      <c r="FJV171" s="98"/>
      <c r="FJW171" s="98"/>
      <c r="FJX171" s="98"/>
      <c r="FJY171" s="98"/>
      <c r="FJZ171" s="98"/>
      <c r="FKA171" s="98"/>
      <c r="FKB171" s="98"/>
      <c r="FKC171" s="98"/>
      <c r="FKD171" s="98"/>
      <c r="FKE171" s="98"/>
      <c r="FKF171" s="98"/>
      <c r="FKG171" s="98"/>
      <c r="FKH171" s="98"/>
      <c r="FKI171" s="98"/>
      <c r="FKJ171" s="98"/>
      <c r="FKK171" s="98"/>
      <c r="FKL171" s="98"/>
      <c r="FKM171" s="98"/>
      <c r="FKN171" s="98"/>
      <c r="FKO171" s="98"/>
      <c r="FKP171" s="98"/>
      <c r="FKQ171" s="98"/>
      <c r="FKR171" s="98"/>
      <c r="FKS171" s="98"/>
      <c r="FKT171" s="98"/>
      <c r="FKU171" s="98"/>
      <c r="FKV171" s="98"/>
      <c r="FKW171" s="98"/>
      <c r="FKX171" s="98"/>
      <c r="FKY171" s="98"/>
      <c r="FKZ171" s="98"/>
      <c r="FLA171" s="98"/>
      <c r="FLB171" s="98"/>
      <c r="FLC171" s="98"/>
      <c r="FLD171" s="98"/>
      <c r="FLE171" s="98"/>
      <c r="FLF171" s="98"/>
      <c r="FLG171" s="98"/>
      <c r="FLH171" s="98"/>
      <c r="FLI171" s="98"/>
      <c r="FLJ171" s="98"/>
      <c r="FLK171" s="98"/>
      <c r="FLL171" s="98"/>
      <c r="FLM171" s="98"/>
      <c r="FLN171" s="98"/>
      <c r="FLO171" s="98"/>
      <c r="FLP171" s="98"/>
      <c r="FLQ171" s="98"/>
      <c r="FLR171" s="98"/>
      <c r="FLS171" s="98"/>
      <c r="FLT171" s="98"/>
      <c r="FLU171" s="98"/>
      <c r="FLV171" s="98"/>
      <c r="FLW171" s="98"/>
      <c r="FLX171" s="98"/>
      <c r="FLY171" s="98"/>
      <c r="FLZ171" s="98"/>
      <c r="FMA171" s="98"/>
      <c r="FMB171" s="98"/>
      <c r="FMC171" s="98"/>
      <c r="FMD171" s="98"/>
      <c r="FME171" s="98"/>
      <c r="FMF171" s="98"/>
      <c r="FMG171" s="98"/>
      <c r="FMH171" s="98"/>
      <c r="FMI171" s="98"/>
      <c r="FMJ171" s="98"/>
      <c r="FMK171" s="98"/>
      <c r="FML171" s="98"/>
      <c r="FMM171" s="98"/>
      <c r="FMN171" s="98"/>
      <c r="FMO171" s="98"/>
      <c r="FMP171" s="98"/>
      <c r="FMQ171" s="98"/>
      <c r="FMR171" s="98"/>
      <c r="FMS171" s="98"/>
      <c r="FMT171" s="98"/>
      <c r="FMU171" s="98"/>
      <c r="FMV171" s="98"/>
      <c r="FMW171" s="98"/>
      <c r="FMX171" s="98"/>
      <c r="FMY171" s="98"/>
      <c r="FMZ171" s="98"/>
      <c r="FNA171" s="98"/>
      <c r="FNB171" s="98"/>
      <c r="FNC171" s="98"/>
      <c r="FND171" s="98"/>
      <c r="FNE171" s="98"/>
      <c r="FNF171" s="98"/>
      <c r="FNG171" s="98"/>
      <c r="FNH171" s="98"/>
      <c r="FNI171" s="98"/>
      <c r="FNJ171" s="98"/>
      <c r="FNK171" s="98"/>
      <c r="FNL171" s="98"/>
      <c r="FNM171" s="98"/>
      <c r="FNN171" s="98"/>
      <c r="FNO171" s="98"/>
      <c r="FNP171" s="98"/>
      <c r="FNQ171" s="98"/>
      <c r="FNR171" s="98"/>
      <c r="FNS171" s="98"/>
      <c r="FNT171" s="98"/>
      <c r="FNU171" s="98"/>
      <c r="FNV171" s="98"/>
      <c r="FNW171" s="98"/>
      <c r="FNX171" s="98"/>
      <c r="FNY171" s="98"/>
      <c r="FNZ171" s="98"/>
      <c r="FOA171" s="98"/>
      <c r="FOB171" s="98"/>
      <c r="FOC171" s="98"/>
      <c r="FOD171" s="98"/>
      <c r="FOE171" s="98"/>
      <c r="FOF171" s="98"/>
      <c r="FOG171" s="98"/>
      <c r="FOH171" s="98"/>
      <c r="FOI171" s="98"/>
      <c r="FOJ171" s="98"/>
      <c r="FOK171" s="98"/>
      <c r="FOL171" s="98"/>
      <c r="FOM171" s="98"/>
      <c r="FON171" s="98"/>
      <c r="FOO171" s="98"/>
      <c r="FOP171" s="98"/>
      <c r="FOQ171" s="98"/>
      <c r="FOR171" s="98"/>
      <c r="FOS171" s="98"/>
      <c r="FOT171" s="98"/>
      <c r="FOU171" s="98"/>
      <c r="FOV171" s="98"/>
      <c r="FOW171" s="98"/>
      <c r="FOX171" s="98"/>
      <c r="FOY171" s="98"/>
      <c r="FOZ171" s="98"/>
      <c r="FPA171" s="98"/>
      <c r="FPB171" s="98"/>
      <c r="FPC171" s="98"/>
      <c r="FPD171" s="98"/>
      <c r="FPE171" s="98"/>
      <c r="FPF171" s="98"/>
      <c r="FPG171" s="98"/>
      <c r="FPH171" s="98"/>
      <c r="FPI171" s="98"/>
      <c r="FPJ171" s="98"/>
      <c r="FPK171" s="98"/>
      <c r="FPL171" s="98"/>
      <c r="FPM171" s="98"/>
      <c r="FPN171" s="98"/>
      <c r="FPO171" s="98"/>
      <c r="FPP171" s="98"/>
      <c r="FPQ171" s="98"/>
      <c r="FPR171" s="98"/>
      <c r="FPS171" s="98"/>
      <c r="FPT171" s="98"/>
      <c r="FPU171" s="98"/>
      <c r="FPV171" s="98"/>
      <c r="FPW171" s="98"/>
      <c r="FPX171" s="98"/>
      <c r="FPY171" s="98"/>
      <c r="FPZ171" s="98"/>
      <c r="FQA171" s="98"/>
      <c r="FQB171" s="98"/>
      <c r="FQC171" s="98"/>
      <c r="FQD171" s="98"/>
      <c r="FQE171" s="98"/>
      <c r="FQF171" s="98"/>
      <c r="FQG171" s="98"/>
      <c r="FQH171" s="98"/>
      <c r="FQI171" s="98"/>
      <c r="FQJ171" s="98"/>
      <c r="FQK171" s="98"/>
      <c r="FQL171" s="98"/>
      <c r="FQM171" s="98"/>
      <c r="FQN171" s="98"/>
      <c r="FQO171" s="98"/>
      <c r="FQP171" s="98"/>
      <c r="FQQ171" s="98"/>
      <c r="FQR171" s="98"/>
      <c r="FQS171" s="98"/>
      <c r="FQT171" s="98"/>
      <c r="FQU171" s="98"/>
      <c r="FQV171" s="98"/>
      <c r="FQW171" s="98"/>
      <c r="FQX171" s="98"/>
      <c r="FQY171" s="98"/>
      <c r="FQZ171" s="98"/>
      <c r="FRA171" s="98"/>
      <c r="FRB171" s="98"/>
      <c r="FRC171" s="98"/>
      <c r="FRD171" s="98"/>
      <c r="FRE171" s="98"/>
      <c r="FRF171" s="98"/>
      <c r="FRG171" s="98"/>
      <c r="FRH171" s="98"/>
      <c r="FRI171" s="98"/>
      <c r="FRJ171" s="98"/>
      <c r="FRK171" s="98"/>
      <c r="FRL171" s="98"/>
      <c r="FRM171" s="98"/>
      <c r="FRN171" s="98"/>
      <c r="FRO171" s="98"/>
      <c r="FRP171" s="98"/>
      <c r="FRQ171" s="98"/>
      <c r="FRR171" s="98"/>
      <c r="FRS171" s="98"/>
      <c r="FRT171" s="98"/>
      <c r="FRU171" s="98"/>
      <c r="FRV171" s="98"/>
      <c r="FRW171" s="98"/>
      <c r="FRX171" s="98"/>
      <c r="FRY171" s="98"/>
      <c r="FRZ171" s="98"/>
      <c r="FSA171" s="98"/>
      <c r="FSH171" s="98"/>
      <c r="FSI171" s="98"/>
      <c r="FSJ171" s="98"/>
      <c r="FSK171" s="98"/>
      <c r="FSL171" s="98"/>
      <c r="FSM171" s="98"/>
      <c r="FSN171" s="98"/>
      <c r="FSO171" s="98"/>
      <c r="FSP171" s="98"/>
      <c r="FSQ171" s="98"/>
      <c r="FSR171" s="98"/>
      <c r="FSS171" s="98"/>
      <c r="FST171" s="98"/>
      <c r="FSU171" s="98"/>
      <c r="FSV171" s="98"/>
      <c r="FSW171" s="98"/>
      <c r="FSX171" s="98"/>
      <c r="FSY171" s="98"/>
      <c r="FSZ171" s="98"/>
      <c r="FTA171" s="98"/>
      <c r="FTB171" s="98"/>
      <c r="FTC171" s="98"/>
      <c r="FTD171" s="98"/>
      <c r="FTE171" s="98"/>
      <c r="FTF171" s="98"/>
      <c r="FTG171" s="98"/>
      <c r="FTH171" s="98"/>
      <c r="FTI171" s="98"/>
      <c r="FTJ171" s="98"/>
      <c r="FTK171" s="98"/>
      <c r="FTL171" s="98"/>
      <c r="FTM171" s="98"/>
      <c r="FTN171" s="98"/>
      <c r="FTO171" s="98"/>
      <c r="FTP171" s="98"/>
      <c r="FTQ171" s="98"/>
      <c r="FTR171" s="98"/>
      <c r="FTS171" s="98"/>
      <c r="FTT171" s="98"/>
      <c r="FTU171" s="98"/>
      <c r="FTV171" s="98"/>
      <c r="FTW171" s="98"/>
      <c r="FTX171" s="98"/>
      <c r="FTY171" s="98"/>
      <c r="FTZ171" s="98"/>
      <c r="FUA171" s="98"/>
      <c r="FUB171" s="98"/>
      <c r="FUC171" s="98"/>
      <c r="FUD171" s="98"/>
      <c r="FUE171" s="98"/>
      <c r="FUF171" s="98"/>
      <c r="FUG171" s="98"/>
      <c r="FUH171" s="98"/>
      <c r="FUI171" s="98"/>
      <c r="FUJ171" s="98"/>
      <c r="FUK171" s="98"/>
      <c r="FUL171" s="98"/>
      <c r="FUM171" s="98"/>
      <c r="FUN171" s="98"/>
      <c r="FUO171" s="98"/>
      <c r="FUP171" s="98"/>
      <c r="FUQ171" s="98"/>
      <c r="FUR171" s="98"/>
      <c r="FUS171" s="98"/>
      <c r="FUT171" s="98"/>
      <c r="FUU171" s="98"/>
      <c r="FUV171" s="98"/>
      <c r="FUW171" s="98"/>
      <c r="FUX171" s="98"/>
      <c r="FUY171" s="98"/>
      <c r="FUZ171" s="98"/>
      <c r="FVA171" s="98"/>
      <c r="FVB171" s="98"/>
      <c r="FVC171" s="98"/>
      <c r="FVD171" s="98"/>
      <c r="FVE171" s="98"/>
      <c r="FVF171" s="98"/>
      <c r="FVG171" s="98"/>
      <c r="FVH171" s="98"/>
      <c r="FVI171" s="98"/>
      <c r="FVJ171" s="98"/>
      <c r="FVK171" s="98"/>
      <c r="FVL171" s="98"/>
      <c r="FVM171" s="98"/>
      <c r="FVN171" s="98"/>
      <c r="FVO171" s="98"/>
      <c r="FVP171" s="98"/>
      <c r="FVQ171" s="98"/>
      <c r="FVR171" s="98"/>
      <c r="FVS171" s="98"/>
      <c r="FVT171" s="98"/>
      <c r="FVU171" s="98"/>
      <c r="FVV171" s="98"/>
      <c r="FVW171" s="98"/>
      <c r="FVX171" s="98"/>
      <c r="FVY171" s="98"/>
      <c r="FVZ171" s="98"/>
      <c r="FWA171" s="98"/>
      <c r="FWB171" s="98"/>
      <c r="FWC171" s="98"/>
      <c r="FWD171" s="98"/>
      <c r="FWE171" s="98"/>
      <c r="FWF171" s="98"/>
      <c r="FWG171" s="98"/>
      <c r="FWH171" s="98"/>
      <c r="FWI171" s="98"/>
      <c r="FWJ171" s="98"/>
      <c r="FWK171" s="98"/>
      <c r="FWL171" s="98"/>
      <c r="FWM171" s="98"/>
      <c r="FWN171" s="98"/>
      <c r="FWO171" s="98"/>
      <c r="FWP171" s="98"/>
      <c r="FWQ171" s="98"/>
      <c r="FWR171" s="98"/>
      <c r="FWS171" s="98"/>
      <c r="FWT171" s="98"/>
      <c r="FWU171" s="98"/>
      <c r="FWV171" s="98"/>
      <c r="FWW171" s="98"/>
      <c r="FWX171" s="98"/>
      <c r="FWY171" s="98"/>
      <c r="FWZ171" s="98"/>
      <c r="FXA171" s="98"/>
      <c r="FXB171" s="98"/>
      <c r="FXC171" s="98"/>
      <c r="FXD171" s="98"/>
      <c r="FXE171" s="98"/>
      <c r="FXF171" s="98"/>
      <c r="FXG171" s="98"/>
      <c r="FXH171" s="98"/>
      <c r="FXI171" s="98"/>
      <c r="FXJ171" s="98"/>
      <c r="FXK171" s="98"/>
      <c r="FXL171" s="98"/>
      <c r="FXM171" s="98"/>
      <c r="FXN171" s="98"/>
      <c r="FXO171" s="98"/>
      <c r="FXP171" s="98"/>
      <c r="FXQ171" s="98"/>
      <c r="FXR171" s="98"/>
      <c r="FXS171" s="98"/>
      <c r="FXT171" s="98"/>
      <c r="FXU171" s="98"/>
      <c r="FXV171" s="98"/>
      <c r="FXW171" s="98"/>
      <c r="FXX171" s="98"/>
      <c r="FXY171" s="98"/>
      <c r="FXZ171" s="98"/>
      <c r="FYA171" s="98"/>
      <c r="FYB171" s="98"/>
      <c r="FYC171" s="98"/>
      <c r="FYD171" s="98"/>
      <c r="FYE171" s="98"/>
      <c r="FYF171" s="98"/>
      <c r="FYG171" s="98"/>
      <c r="FYH171" s="98"/>
      <c r="FYI171" s="98"/>
      <c r="FYJ171" s="98"/>
      <c r="FYK171" s="98"/>
      <c r="FYL171" s="98"/>
      <c r="FYM171" s="98"/>
      <c r="FYN171" s="98"/>
      <c r="FYO171" s="98"/>
      <c r="FYP171" s="98"/>
      <c r="FYQ171" s="98"/>
      <c r="FYR171" s="98"/>
      <c r="FYS171" s="98"/>
      <c r="FYT171" s="98"/>
      <c r="FYU171" s="98"/>
      <c r="FYV171" s="98"/>
      <c r="FYW171" s="98"/>
      <c r="FYX171" s="98"/>
      <c r="FYY171" s="98"/>
      <c r="FYZ171" s="98"/>
      <c r="FZA171" s="98"/>
      <c r="FZB171" s="98"/>
      <c r="FZC171" s="98"/>
      <c r="FZD171" s="98"/>
      <c r="FZE171" s="98"/>
      <c r="FZF171" s="98"/>
      <c r="FZG171" s="98"/>
      <c r="FZH171" s="98"/>
      <c r="FZI171" s="98"/>
      <c r="FZJ171" s="98"/>
      <c r="FZK171" s="98"/>
      <c r="FZL171" s="98"/>
      <c r="FZM171" s="98"/>
      <c r="FZN171" s="98"/>
      <c r="FZO171" s="98"/>
      <c r="FZP171" s="98"/>
      <c r="FZQ171" s="98"/>
      <c r="FZR171" s="98"/>
      <c r="FZS171" s="98"/>
      <c r="FZT171" s="98"/>
      <c r="FZU171" s="98"/>
      <c r="FZV171" s="98"/>
      <c r="FZW171" s="98"/>
      <c r="FZX171" s="98"/>
      <c r="FZY171" s="98"/>
      <c r="FZZ171" s="98"/>
      <c r="GAA171" s="98"/>
      <c r="GAB171" s="98"/>
      <c r="GAC171" s="98"/>
      <c r="GAD171" s="98"/>
      <c r="GAE171" s="98"/>
      <c r="GAF171" s="98"/>
      <c r="GAG171" s="98"/>
      <c r="GAH171" s="98"/>
      <c r="GAI171" s="98"/>
      <c r="GAJ171" s="98"/>
      <c r="GAK171" s="98"/>
      <c r="GAL171" s="98"/>
      <c r="GAM171" s="98"/>
      <c r="GAN171" s="98"/>
      <c r="GAO171" s="98"/>
      <c r="GAP171" s="98"/>
      <c r="GAQ171" s="98"/>
      <c r="GAR171" s="98"/>
      <c r="GAS171" s="98"/>
      <c r="GAT171" s="98"/>
      <c r="GAU171" s="98"/>
      <c r="GAV171" s="98"/>
      <c r="GAW171" s="98"/>
      <c r="GAX171" s="98"/>
      <c r="GAY171" s="98"/>
      <c r="GAZ171" s="98"/>
      <c r="GBA171" s="98"/>
      <c r="GBB171" s="98"/>
      <c r="GBC171" s="98"/>
      <c r="GBD171" s="98"/>
      <c r="GBE171" s="98"/>
      <c r="GBF171" s="98"/>
      <c r="GBG171" s="98"/>
      <c r="GBH171" s="98"/>
      <c r="GBI171" s="98"/>
      <c r="GBJ171" s="98"/>
      <c r="GBK171" s="98"/>
      <c r="GBL171" s="98"/>
      <c r="GBM171" s="98"/>
      <c r="GBN171" s="98"/>
      <c r="GBO171" s="98"/>
      <c r="GBP171" s="98"/>
      <c r="GBQ171" s="98"/>
      <c r="GBR171" s="98"/>
      <c r="GBS171" s="98"/>
      <c r="GBT171" s="98"/>
      <c r="GBU171" s="98"/>
      <c r="GBV171" s="98"/>
      <c r="GBW171" s="98"/>
      <c r="GCD171" s="98"/>
      <c r="GCE171" s="98"/>
      <c r="GCF171" s="98"/>
      <c r="GCG171" s="98"/>
      <c r="GCH171" s="98"/>
      <c r="GCI171" s="98"/>
      <c r="GCJ171" s="98"/>
      <c r="GCK171" s="98"/>
      <c r="GCL171" s="98"/>
      <c r="GCM171" s="98"/>
      <c r="GCN171" s="98"/>
      <c r="GCO171" s="98"/>
      <c r="GCP171" s="98"/>
      <c r="GCQ171" s="98"/>
      <c r="GCR171" s="98"/>
      <c r="GCS171" s="98"/>
      <c r="GCT171" s="98"/>
      <c r="GCU171" s="98"/>
      <c r="GCV171" s="98"/>
      <c r="GCW171" s="98"/>
      <c r="GCX171" s="98"/>
      <c r="GCY171" s="98"/>
      <c r="GCZ171" s="98"/>
      <c r="GDA171" s="98"/>
      <c r="GDB171" s="98"/>
      <c r="GDC171" s="98"/>
      <c r="GDD171" s="98"/>
      <c r="GDE171" s="98"/>
      <c r="GDF171" s="98"/>
      <c r="GDG171" s="98"/>
      <c r="GDH171" s="98"/>
      <c r="GDI171" s="98"/>
      <c r="GDJ171" s="98"/>
      <c r="GDK171" s="98"/>
      <c r="GDL171" s="98"/>
      <c r="GDM171" s="98"/>
      <c r="GDN171" s="98"/>
      <c r="GDO171" s="98"/>
      <c r="GDP171" s="98"/>
      <c r="GDQ171" s="98"/>
      <c r="GDR171" s="98"/>
      <c r="GDS171" s="98"/>
      <c r="GDT171" s="98"/>
      <c r="GDU171" s="98"/>
      <c r="GDV171" s="98"/>
      <c r="GDW171" s="98"/>
      <c r="GDX171" s="98"/>
      <c r="GDY171" s="98"/>
      <c r="GDZ171" s="98"/>
      <c r="GEA171" s="98"/>
      <c r="GEB171" s="98"/>
      <c r="GEC171" s="98"/>
      <c r="GED171" s="98"/>
      <c r="GEE171" s="98"/>
      <c r="GEF171" s="98"/>
      <c r="GEG171" s="98"/>
      <c r="GEH171" s="98"/>
      <c r="GEI171" s="98"/>
      <c r="GEJ171" s="98"/>
      <c r="GEK171" s="98"/>
      <c r="GEL171" s="98"/>
      <c r="GEM171" s="98"/>
      <c r="GEN171" s="98"/>
      <c r="GEO171" s="98"/>
      <c r="GEP171" s="98"/>
      <c r="GEQ171" s="98"/>
      <c r="GER171" s="98"/>
      <c r="GES171" s="98"/>
      <c r="GET171" s="98"/>
      <c r="GEU171" s="98"/>
      <c r="GEV171" s="98"/>
      <c r="GEW171" s="98"/>
      <c r="GEX171" s="98"/>
      <c r="GEY171" s="98"/>
      <c r="GEZ171" s="98"/>
      <c r="GFA171" s="98"/>
      <c r="GFB171" s="98"/>
      <c r="GFC171" s="98"/>
      <c r="GFD171" s="98"/>
      <c r="GFE171" s="98"/>
      <c r="GFF171" s="98"/>
      <c r="GFG171" s="98"/>
      <c r="GFH171" s="98"/>
      <c r="GFI171" s="98"/>
      <c r="GFJ171" s="98"/>
      <c r="GFK171" s="98"/>
      <c r="GFL171" s="98"/>
      <c r="GFM171" s="98"/>
      <c r="GFN171" s="98"/>
      <c r="GFO171" s="98"/>
      <c r="GFP171" s="98"/>
      <c r="GFQ171" s="98"/>
      <c r="GFR171" s="98"/>
      <c r="GFS171" s="98"/>
      <c r="GFT171" s="98"/>
      <c r="GFU171" s="98"/>
      <c r="GFV171" s="98"/>
      <c r="GFW171" s="98"/>
      <c r="GFX171" s="98"/>
      <c r="GFY171" s="98"/>
      <c r="GFZ171" s="98"/>
      <c r="GGA171" s="98"/>
      <c r="GGB171" s="98"/>
      <c r="GGC171" s="98"/>
      <c r="GGD171" s="98"/>
      <c r="GGE171" s="98"/>
      <c r="GGF171" s="98"/>
      <c r="GGG171" s="98"/>
      <c r="GGH171" s="98"/>
      <c r="GGI171" s="98"/>
      <c r="GGJ171" s="98"/>
      <c r="GGK171" s="98"/>
      <c r="GGL171" s="98"/>
      <c r="GGM171" s="98"/>
      <c r="GGN171" s="98"/>
      <c r="GGO171" s="98"/>
      <c r="GGP171" s="98"/>
      <c r="GGQ171" s="98"/>
      <c r="GGR171" s="98"/>
      <c r="GGS171" s="98"/>
      <c r="GGT171" s="98"/>
      <c r="GGU171" s="98"/>
      <c r="GGV171" s="98"/>
      <c r="GGW171" s="98"/>
      <c r="GGX171" s="98"/>
      <c r="GGY171" s="98"/>
      <c r="GGZ171" s="98"/>
      <c r="GHA171" s="98"/>
      <c r="GHB171" s="98"/>
      <c r="GHC171" s="98"/>
      <c r="GHD171" s="98"/>
      <c r="GHE171" s="98"/>
      <c r="GHF171" s="98"/>
      <c r="GHG171" s="98"/>
      <c r="GHH171" s="98"/>
      <c r="GHI171" s="98"/>
      <c r="GHJ171" s="98"/>
      <c r="GHK171" s="98"/>
      <c r="GHL171" s="98"/>
      <c r="GHM171" s="98"/>
      <c r="GHN171" s="98"/>
      <c r="GHO171" s="98"/>
      <c r="GHP171" s="98"/>
      <c r="GHQ171" s="98"/>
      <c r="GHR171" s="98"/>
      <c r="GHS171" s="98"/>
      <c r="GHT171" s="98"/>
      <c r="GHU171" s="98"/>
      <c r="GHV171" s="98"/>
      <c r="GHW171" s="98"/>
      <c r="GHX171" s="98"/>
      <c r="GHY171" s="98"/>
      <c r="GHZ171" s="98"/>
      <c r="GIA171" s="98"/>
      <c r="GIB171" s="98"/>
      <c r="GIC171" s="98"/>
      <c r="GID171" s="98"/>
      <c r="GIE171" s="98"/>
      <c r="GIF171" s="98"/>
      <c r="GIG171" s="98"/>
      <c r="GIH171" s="98"/>
      <c r="GII171" s="98"/>
      <c r="GIJ171" s="98"/>
      <c r="GIK171" s="98"/>
      <c r="GIL171" s="98"/>
      <c r="GIM171" s="98"/>
      <c r="GIN171" s="98"/>
      <c r="GIO171" s="98"/>
      <c r="GIP171" s="98"/>
      <c r="GIQ171" s="98"/>
      <c r="GIR171" s="98"/>
      <c r="GIS171" s="98"/>
      <c r="GIT171" s="98"/>
      <c r="GIU171" s="98"/>
      <c r="GIV171" s="98"/>
      <c r="GIW171" s="98"/>
      <c r="GIX171" s="98"/>
      <c r="GIY171" s="98"/>
      <c r="GIZ171" s="98"/>
      <c r="GJA171" s="98"/>
      <c r="GJB171" s="98"/>
      <c r="GJC171" s="98"/>
      <c r="GJD171" s="98"/>
      <c r="GJE171" s="98"/>
      <c r="GJF171" s="98"/>
      <c r="GJG171" s="98"/>
      <c r="GJH171" s="98"/>
      <c r="GJI171" s="98"/>
      <c r="GJJ171" s="98"/>
      <c r="GJK171" s="98"/>
      <c r="GJL171" s="98"/>
      <c r="GJM171" s="98"/>
      <c r="GJN171" s="98"/>
      <c r="GJO171" s="98"/>
      <c r="GJP171" s="98"/>
      <c r="GJQ171" s="98"/>
      <c r="GJR171" s="98"/>
      <c r="GJS171" s="98"/>
      <c r="GJT171" s="98"/>
      <c r="GJU171" s="98"/>
      <c r="GJV171" s="98"/>
      <c r="GJW171" s="98"/>
      <c r="GJX171" s="98"/>
      <c r="GJY171" s="98"/>
      <c r="GJZ171" s="98"/>
      <c r="GKA171" s="98"/>
      <c r="GKB171" s="98"/>
      <c r="GKC171" s="98"/>
      <c r="GKD171" s="98"/>
      <c r="GKE171" s="98"/>
      <c r="GKF171" s="98"/>
      <c r="GKG171" s="98"/>
      <c r="GKH171" s="98"/>
      <c r="GKI171" s="98"/>
      <c r="GKJ171" s="98"/>
      <c r="GKK171" s="98"/>
      <c r="GKL171" s="98"/>
      <c r="GKM171" s="98"/>
      <c r="GKN171" s="98"/>
      <c r="GKO171" s="98"/>
      <c r="GKP171" s="98"/>
      <c r="GKQ171" s="98"/>
      <c r="GKR171" s="98"/>
      <c r="GKS171" s="98"/>
      <c r="GKT171" s="98"/>
      <c r="GKU171" s="98"/>
      <c r="GKV171" s="98"/>
      <c r="GKW171" s="98"/>
      <c r="GKX171" s="98"/>
      <c r="GKY171" s="98"/>
      <c r="GKZ171" s="98"/>
      <c r="GLA171" s="98"/>
      <c r="GLB171" s="98"/>
      <c r="GLC171" s="98"/>
      <c r="GLD171" s="98"/>
      <c r="GLE171" s="98"/>
      <c r="GLF171" s="98"/>
      <c r="GLG171" s="98"/>
      <c r="GLH171" s="98"/>
      <c r="GLI171" s="98"/>
      <c r="GLJ171" s="98"/>
      <c r="GLK171" s="98"/>
      <c r="GLL171" s="98"/>
      <c r="GLM171" s="98"/>
      <c r="GLN171" s="98"/>
      <c r="GLO171" s="98"/>
      <c r="GLP171" s="98"/>
      <c r="GLQ171" s="98"/>
      <c r="GLR171" s="98"/>
      <c r="GLS171" s="98"/>
      <c r="GLZ171" s="98"/>
      <c r="GMA171" s="98"/>
      <c r="GMB171" s="98"/>
      <c r="GMC171" s="98"/>
      <c r="GMD171" s="98"/>
      <c r="GME171" s="98"/>
      <c r="GMF171" s="98"/>
      <c r="GMG171" s="98"/>
      <c r="GMH171" s="98"/>
      <c r="GMI171" s="98"/>
      <c r="GMJ171" s="98"/>
      <c r="GMK171" s="98"/>
      <c r="GML171" s="98"/>
      <c r="GMM171" s="98"/>
      <c r="GMN171" s="98"/>
      <c r="GMO171" s="98"/>
      <c r="GMP171" s="98"/>
      <c r="GMQ171" s="98"/>
      <c r="GMR171" s="98"/>
      <c r="GMS171" s="98"/>
      <c r="GMT171" s="98"/>
      <c r="GMU171" s="98"/>
      <c r="GMV171" s="98"/>
      <c r="GMW171" s="98"/>
      <c r="GMX171" s="98"/>
      <c r="GMY171" s="98"/>
      <c r="GMZ171" s="98"/>
      <c r="GNA171" s="98"/>
      <c r="GNB171" s="98"/>
      <c r="GNC171" s="98"/>
      <c r="GND171" s="98"/>
      <c r="GNE171" s="98"/>
      <c r="GNF171" s="98"/>
      <c r="GNG171" s="98"/>
      <c r="GNH171" s="98"/>
      <c r="GNI171" s="98"/>
      <c r="GNJ171" s="98"/>
      <c r="GNK171" s="98"/>
      <c r="GNL171" s="98"/>
      <c r="GNM171" s="98"/>
      <c r="GNN171" s="98"/>
      <c r="GNO171" s="98"/>
      <c r="GNP171" s="98"/>
      <c r="GNQ171" s="98"/>
      <c r="GNR171" s="98"/>
      <c r="GNS171" s="98"/>
      <c r="GNT171" s="98"/>
      <c r="GNU171" s="98"/>
      <c r="GNV171" s="98"/>
      <c r="GNW171" s="98"/>
      <c r="GNX171" s="98"/>
      <c r="GNY171" s="98"/>
      <c r="GNZ171" s="98"/>
      <c r="GOA171" s="98"/>
      <c r="GOB171" s="98"/>
      <c r="GOC171" s="98"/>
      <c r="GOD171" s="98"/>
      <c r="GOE171" s="98"/>
      <c r="GOF171" s="98"/>
      <c r="GOG171" s="98"/>
      <c r="GOH171" s="98"/>
      <c r="GOI171" s="98"/>
      <c r="GOJ171" s="98"/>
      <c r="GOK171" s="98"/>
      <c r="GOL171" s="98"/>
      <c r="GOM171" s="98"/>
      <c r="GON171" s="98"/>
      <c r="GOO171" s="98"/>
      <c r="GOP171" s="98"/>
      <c r="GOQ171" s="98"/>
      <c r="GOR171" s="98"/>
      <c r="GOS171" s="98"/>
      <c r="GOT171" s="98"/>
      <c r="GOU171" s="98"/>
      <c r="GOV171" s="98"/>
      <c r="GOW171" s="98"/>
      <c r="GOX171" s="98"/>
      <c r="GOY171" s="98"/>
      <c r="GOZ171" s="98"/>
      <c r="GPA171" s="98"/>
      <c r="GPB171" s="98"/>
      <c r="GPC171" s="98"/>
      <c r="GPD171" s="98"/>
      <c r="GPE171" s="98"/>
      <c r="GPF171" s="98"/>
      <c r="GPG171" s="98"/>
      <c r="GPH171" s="98"/>
      <c r="GPI171" s="98"/>
      <c r="GPJ171" s="98"/>
      <c r="GPK171" s="98"/>
      <c r="GPL171" s="98"/>
      <c r="GPM171" s="98"/>
      <c r="GPN171" s="98"/>
      <c r="GPO171" s="98"/>
      <c r="GPP171" s="98"/>
      <c r="GPQ171" s="98"/>
      <c r="GPR171" s="98"/>
      <c r="GPS171" s="98"/>
      <c r="GPT171" s="98"/>
      <c r="GPU171" s="98"/>
      <c r="GPV171" s="98"/>
      <c r="GPW171" s="98"/>
      <c r="GPX171" s="98"/>
      <c r="GPY171" s="98"/>
      <c r="GPZ171" s="98"/>
      <c r="GQA171" s="98"/>
      <c r="GQB171" s="98"/>
      <c r="GQC171" s="98"/>
      <c r="GQD171" s="98"/>
      <c r="GQE171" s="98"/>
      <c r="GQF171" s="98"/>
      <c r="GQG171" s="98"/>
      <c r="GQH171" s="98"/>
      <c r="GQI171" s="98"/>
      <c r="GQJ171" s="98"/>
      <c r="GQK171" s="98"/>
      <c r="GQL171" s="98"/>
      <c r="GQM171" s="98"/>
      <c r="GQN171" s="98"/>
      <c r="GQO171" s="98"/>
      <c r="GQP171" s="98"/>
      <c r="GQQ171" s="98"/>
      <c r="GQR171" s="98"/>
      <c r="GQS171" s="98"/>
      <c r="GQT171" s="98"/>
      <c r="GQU171" s="98"/>
      <c r="GQV171" s="98"/>
      <c r="GQW171" s="98"/>
      <c r="GQX171" s="98"/>
      <c r="GQY171" s="98"/>
      <c r="GQZ171" s="98"/>
      <c r="GRA171" s="98"/>
      <c r="GRB171" s="98"/>
      <c r="GRC171" s="98"/>
      <c r="GRD171" s="98"/>
      <c r="GRE171" s="98"/>
      <c r="GRF171" s="98"/>
      <c r="GRG171" s="98"/>
      <c r="GRH171" s="98"/>
      <c r="GRI171" s="98"/>
      <c r="GRJ171" s="98"/>
      <c r="GRK171" s="98"/>
      <c r="GRL171" s="98"/>
      <c r="GRM171" s="98"/>
      <c r="GRN171" s="98"/>
      <c r="GRO171" s="98"/>
      <c r="GRP171" s="98"/>
      <c r="GRQ171" s="98"/>
      <c r="GRR171" s="98"/>
      <c r="GRS171" s="98"/>
      <c r="GRT171" s="98"/>
      <c r="GRU171" s="98"/>
      <c r="GRV171" s="98"/>
      <c r="GRW171" s="98"/>
      <c r="GRX171" s="98"/>
      <c r="GRY171" s="98"/>
      <c r="GRZ171" s="98"/>
      <c r="GSA171" s="98"/>
      <c r="GSB171" s="98"/>
      <c r="GSC171" s="98"/>
      <c r="GSD171" s="98"/>
      <c r="GSE171" s="98"/>
      <c r="GSF171" s="98"/>
      <c r="GSG171" s="98"/>
      <c r="GSH171" s="98"/>
      <c r="GSI171" s="98"/>
      <c r="GSJ171" s="98"/>
      <c r="GSK171" s="98"/>
      <c r="GSL171" s="98"/>
      <c r="GSM171" s="98"/>
      <c r="GSN171" s="98"/>
      <c r="GSO171" s="98"/>
      <c r="GSP171" s="98"/>
      <c r="GSQ171" s="98"/>
      <c r="GSR171" s="98"/>
      <c r="GSS171" s="98"/>
      <c r="GST171" s="98"/>
      <c r="GSU171" s="98"/>
      <c r="GSV171" s="98"/>
      <c r="GSW171" s="98"/>
      <c r="GSX171" s="98"/>
      <c r="GSY171" s="98"/>
      <c r="GSZ171" s="98"/>
      <c r="GTA171" s="98"/>
      <c r="GTB171" s="98"/>
      <c r="GTC171" s="98"/>
      <c r="GTD171" s="98"/>
      <c r="GTE171" s="98"/>
      <c r="GTF171" s="98"/>
      <c r="GTG171" s="98"/>
      <c r="GTH171" s="98"/>
      <c r="GTI171" s="98"/>
      <c r="GTJ171" s="98"/>
      <c r="GTK171" s="98"/>
      <c r="GTL171" s="98"/>
      <c r="GTM171" s="98"/>
      <c r="GTN171" s="98"/>
      <c r="GTO171" s="98"/>
      <c r="GTP171" s="98"/>
      <c r="GTQ171" s="98"/>
      <c r="GTR171" s="98"/>
      <c r="GTS171" s="98"/>
      <c r="GTT171" s="98"/>
      <c r="GTU171" s="98"/>
      <c r="GTV171" s="98"/>
      <c r="GTW171" s="98"/>
      <c r="GTX171" s="98"/>
      <c r="GTY171" s="98"/>
      <c r="GTZ171" s="98"/>
      <c r="GUA171" s="98"/>
      <c r="GUB171" s="98"/>
      <c r="GUC171" s="98"/>
      <c r="GUD171" s="98"/>
      <c r="GUE171" s="98"/>
      <c r="GUF171" s="98"/>
      <c r="GUG171" s="98"/>
      <c r="GUH171" s="98"/>
      <c r="GUI171" s="98"/>
      <c r="GUJ171" s="98"/>
      <c r="GUK171" s="98"/>
      <c r="GUL171" s="98"/>
      <c r="GUM171" s="98"/>
      <c r="GUN171" s="98"/>
      <c r="GUO171" s="98"/>
      <c r="GUP171" s="98"/>
      <c r="GUQ171" s="98"/>
      <c r="GUR171" s="98"/>
      <c r="GUS171" s="98"/>
      <c r="GUT171" s="98"/>
      <c r="GUU171" s="98"/>
      <c r="GUV171" s="98"/>
      <c r="GUW171" s="98"/>
      <c r="GUX171" s="98"/>
      <c r="GUY171" s="98"/>
      <c r="GUZ171" s="98"/>
      <c r="GVA171" s="98"/>
      <c r="GVB171" s="98"/>
      <c r="GVC171" s="98"/>
      <c r="GVD171" s="98"/>
      <c r="GVE171" s="98"/>
      <c r="GVF171" s="98"/>
      <c r="GVG171" s="98"/>
      <c r="GVH171" s="98"/>
      <c r="GVI171" s="98"/>
      <c r="GVJ171" s="98"/>
      <c r="GVK171" s="98"/>
      <c r="GVL171" s="98"/>
      <c r="GVM171" s="98"/>
      <c r="GVN171" s="98"/>
      <c r="GVO171" s="98"/>
      <c r="GVV171" s="98"/>
      <c r="GVW171" s="98"/>
      <c r="GVX171" s="98"/>
      <c r="GVY171" s="98"/>
      <c r="GVZ171" s="98"/>
      <c r="GWA171" s="98"/>
      <c r="GWB171" s="98"/>
      <c r="GWC171" s="98"/>
      <c r="GWD171" s="98"/>
      <c r="GWE171" s="98"/>
      <c r="GWF171" s="98"/>
      <c r="GWG171" s="98"/>
      <c r="GWH171" s="98"/>
      <c r="GWI171" s="98"/>
      <c r="GWJ171" s="98"/>
      <c r="GWK171" s="98"/>
      <c r="GWL171" s="98"/>
      <c r="GWM171" s="98"/>
      <c r="GWN171" s="98"/>
      <c r="GWO171" s="98"/>
      <c r="GWP171" s="98"/>
      <c r="GWQ171" s="98"/>
      <c r="GWR171" s="98"/>
      <c r="GWS171" s="98"/>
      <c r="GWT171" s="98"/>
      <c r="GWU171" s="98"/>
      <c r="GWV171" s="98"/>
      <c r="GWW171" s="98"/>
      <c r="GWX171" s="98"/>
      <c r="GWY171" s="98"/>
      <c r="GWZ171" s="98"/>
      <c r="GXA171" s="98"/>
      <c r="GXB171" s="98"/>
      <c r="GXC171" s="98"/>
      <c r="GXD171" s="98"/>
      <c r="GXE171" s="98"/>
      <c r="GXF171" s="98"/>
      <c r="GXG171" s="98"/>
      <c r="GXH171" s="98"/>
      <c r="GXI171" s="98"/>
      <c r="GXJ171" s="98"/>
      <c r="GXK171" s="98"/>
      <c r="GXL171" s="98"/>
      <c r="GXM171" s="98"/>
      <c r="GXN171" s="98"/>
      <c r="GXO171" s="98"/>
      <c r="GXP171" s="98"/>
      <c r="GXQ171" s="98"/>
      <c r="GXR171" s="98"/>
      <c r="GXS171" s="98"/>
      <c r="GXT171" s="98"/>
      <c r="GXU171" s="98"/>
      <c r="GXV171" s="98"/>
      <c r="GXW171" s="98"/>
      <c r="GXX171" s="98"/>
      <c r="GXY171" s="98"/>
      <c r="GXZ171" s="98"/>
      <c r="GYA171" s="98"/>
      <c r="GYB171" s="98"/>
      <c r="GYC171" s="98"/>
      <c r="GYD171" s="98"/>
      <c r="GYE171" s="98"/>
      <c r="GYF171" s="98"/>
      <c r="GYG171" s="98"/>
      <c r="GYH171" s="98"/>
      <c r="GYI171" s="98"/>
      <c r="GYJ171" s="98"/>
      <c r="GYK171" s="98"/>
      <c r="GYL171" s="98"/>
      <c r="GYM171" s="98"/>
      <c r="GYN171" s="98"/>
      <c r="GYO171" s="98"/>
      <c r="GYP171" s="98"/>
      <c r="GYQ171" s="98"/>
      <c r="GYR171" s="98"/>
      <c r="GYS171" s="98"/>
      <c r="GYT171" s="98"/>
      <c r="GYU171" s="98"/>
      <c r="GYV171" s="98"/>
      <c r="GYW171" s="98"/>
      <c r="GYX171" s="98"/>
      <c r="GYY171" s="98"/>
      <c r="GYZ171" s="98"/>
      <c r="GZA171" s="98"/>
      <c r="GZB171" s="98"/>
      <c r="GZC171" s="98"/>
      <c r="GZD171" s="98"/>
      <c r="GZE171" s="98"/>
      <c r="GZF171" s="98"/>
      <c r="GZG171" s="98"/>
      <c r="GZH171" s="98"/>
      <c r="GZI171" s="98"/>
      <c r="GZJ171" s="98"/>
      <c r="GZK171" s="98"/>
      <c r="GZL171" s="98"/>
      <c r="GZM171" s="98"/>
      <c r="GZN171" s="98"/>
      <c r="GZO171" s="98"/>
      <c r="GZP171" s="98"/>
      <c r="GZQ171" s="98"/>
      <c r="GZR171" s="98"/>
      <c r="GZS171" s="98"/>
      <c r="GZT171" s="98"/>
      <c r="GZU171" s="98"/>
      <c r="GZV171" s="98"/>
      <c r="GZW171" s="98"/>
      <c r="GZX171" s="98"/>
      <c r="GZY171" s="98"/>
      <c r="GZZ171" s="98"/>
      <c r="HAA171" s="98"/>
      <c r="HAB171" s="98"/>
      <c r="HAC171" s="98"/>
      <c r="HAD171" s="98"/>
      <c r="HAE171" s="98"/>
      <c r="HAF171" s="98"/>
      <c r="HAG171" s="98"/>
      <c r="HAH171" s="98"/>
      <c r="HAI171" s="98"/>
      <c r="HAJ171" s="98"/>
      <c r="HAK171" s="98"/>
      <c r="HAL171" s="98"/>
      <c r="HAM171" s="98"/>
      <c r="HAN171" s="98"/>
      <c r="HAO171" s="98"/>
      <c r="HAP171" s="98"/>
      <c r="HAQ171" s="98"/>
      <c r="HAR171" s="98"/>
      <c r="HAS171" s="98"/>
      <c r="HAT171" s="98"/>
      <c r="HAU171" s="98"/>
      <c r="HAV171" s="98"/>
      <c r="HAW171" s="98"/>
      <c r="HAX171" s="98"/>
      <c r="HAY171" s="98"/>
      <c r="HAZ171" s="98"/>
      <c r="HBA171" s="98"/>
      <c r="HBB171" s="98"/>
      <c r="HBC171" s="98"/>
      <c r="HBD171" s="98"/>
      <c r="HBE171" s="98"/>
      <c r="HBF171" s="98"/>
      <c r="HBG171" s="98"/>
      <c r="HBH171" s="98"/>
      <c r="HBI171" s="98"/>
      <c r="HBJ171" s="98"/>
      <c r="HBK171" s="98"/>
      <c r="HBL171" s="98"/>
      <c r="HBM171" s="98"/>
      <c r="HBN171" s="98"/>
      <c r="HBO171" s="98"/>
      <c r="HBP171" s="98"/>
      <c r="HBQ171" s="98"/>
      <c r="HBR171" s="98"/>
      <c r="HBS171" s="98"/>
      <c r="HBT171" s="98"/>
      <c r="HBU171" s="98"/>
      <c r="HBV171" s="98"/>
      <c r="HBW171" s="98"/>
      <c r="HBX171" s="98"/>
      <c r="HBY171" s="98"/>
      <c r="HBZ171" s="98"/>
      <c r="HCA171" s="98"/>
      <c r="HCB171" s="98"/>
      <c r="HCC171" s="98"/>
      <c r="HCD171" s="98"/>
      <c r="HCE171" s="98"/>
      <c r="HCF171" s="98"/>
      <c r="HCG171" s="98"/>
      <c r="HCH171" s="98"/>
      <c r="HCI171" s="98"/>
      <c r="HCJ171" s="98"/>
      <c r="HCK171" s="98"/>
      <c r="HCL171" s="98"/>
      <c r="HCM171" s="98"/>
      <c r="HCN171" s="98"/>
      <c r="HCO171" s="98"/>
      <c r="HCP171" s="98"/>
      <c r="HCQ171" s="98"/>
      <c r="HCR171" s="98"/>
      <c r="HCS171" s="98"/>
      <c r="HCT171" s="98"/>
      <c r="HCU171" s="98"/>
      <c r="HCV171" s="98"/>
      <c r="HCW171" s="98"/>
      <c r="HCX171" s="98"/>
      <c r="HCY171" s="98"/>
      <c r="HCZ171" s="98"/>
      <c r="HDA171" s="98"/>
      <c r="HDB171" s="98"/>
      <c r="HDC171" s="98"/>
      <c r="HDD171" s="98"/>
      <c r="HDE171" s="98"/>
      <c r="HDF171" s="98"/>
      <c r="HDG171" s="98"/>
      <c r="HDH171" s="98"/>
      <c r="HDI171" s="98"/>
      <c r="HDJ171" s="98"/>
      <c r="HDK171" s="98"/>
      <c r="HDL171" s="98"/>
      <c r="HDM171" s="98"/>
      <c r="HDN171" s="98"/>
      <c r="HDO171" s="98"/>
      <c r="HDP171" s="98"/>
      <c r="HDQ171" s="98"/>
      <c r="HDR171" s="98"/>
      <c r="HDS171" s="98"/>
      <c r="HDT171" s="98"/>
      <c r="HDU171" s="98"/>
      <c r="HDV171" s="98"/>
      <c r="HDW171" s="98"/>
      <c r="HDX171" s="98"/>
      <c r="HDY171" s="98"/>
      <c r="HDZ171" s="98"/>
      <c r="HEA171" s="98"/>
      <c r="HEB171" s="98"/>
      <c r="HEC171" s="98"/>
      <c r="HED171" s="98"/>
      <c r="HEE171" s="98"/>
      <c r="HEF171" s="98"/>
      <c r="HEG171" s="98"/>
      <c r="HEH171" s="98"/>
      <c r="HEI171" s="98"/>
      <c r="HEJ171" s="98"/>
      <c r="HEK171" s="98"/>
      <c r="HEL171" s="98"/>
      <c r="HEM171" s="98"/>
      <c r="HEN171" s="98"/>
      <c r="HEO171" s="98"/>
      <c r="HEP171" s="98"/>
      <c r="HEQ171" s="98"/>
      <c r="HER171" s="98"/>
      <c r="HES171" s="98"/>
      <c r="HET171" s="98"/>
      <c r="HEU171" s="98"/>
      <c r="HEV171" s="98"/>
      <c r="HEW171" s="98"/>
      <c r="HEX171" s="98"/>
      <c r="HEY171" s="98"/>
      <c r="HEZ171" s="98"/>
      <c r="HFA171" s="98"/>
      <c r="HFB171" s="98"/>
      <c r="HFC171" s="98"/>
      <c r="HFD171" s="98"/>
      <c r="HFE171" s="98"/>
      <c r="HFF171" s="98"/>
      <c r="HFG171" s="98"/>
      <c r="HFH171" s="98"/>
      <c r="HFI171" s="98"/>
      <c r="HFJ171" s="98"/>
      <c r="HFK171" s="98"/>
      <c r="HFR171" s="98"/>
      <c r="HFS171" s="98"/>
      <c r="HFT171" s="98"/>
      <c r="HFU171" s="98"/>
      <c r="HFV171" s="98"/>
      <c r="HFW171" s="98"/>
      <c r="HFX171" s="98"/>
      <c r="HFY171" s="98"/>
      <c r="HFZ171" s="98"/>
      <c r="HGA171" s="98"/>
      <c r="HGB171" s="98"/>
      <c r="HGC171" s="98"/>
      <c r="HGD171" s="98"/>
      <c r="HGE171" s="98"/>
      <c r="HGF171" s="98"/>
      <c r="HGG171" s="98"/>
      <c r="HGH171" s="98"/>
      <c r="HGI171" s="98"/>
      <c r="HGJ171" s="98"/>
      <c r="HGK171" s="98"/>
      <c r="HGL171" s="98"/>
      <c r="HGM171" s="98"/>
      <c r="HGN171" s="98"/>
      <c r="HGO171" s="98"/>
      <c r="HGP171" s="98"/>
      <c r="HGQ171" s="98"/>
      <c r="HGR171" s="98"/>
      <c r="HGS171" s="98"/>
      <c r="HGT171" s="98"/>
      <c r="HGU171" s="98"/>
      <c r="HGV171" s="98"/>
      <c r="HGW171" s="98"/>
      <c r="HGX171" s="98"/>
      <c r="HGY171" s="98"/>
      <c r="HGZ171" s="98"/>
      <c r="HHA171" s="98"/>
      <c r="HHB171" s="98"/>
      <c r="HHC171" s="98"/>
      <c r="HHD171" s="98"/>
      <c r="HHE171" s="98"/>
      <c r="HHF171" s="98"/>
      <c r="HHG171" s="98"/>
      <c r="HHH171" s="98"/>
      <c r="HHI171" s="98"/>
      <c r="HHJ171" s="98"/>
      <c r="HHK171" s="98"/>
      <c r="HHL171" s="98"/>
      <c r="HHM171" s="98"/>
      <c r="HHN171" s="98"/>
      <c r="HHO171" s="98"/>
      <c r="HHP171" s="98"/>
      <c r="HHQ171" s="98"/>
      <c r="HHR171" s="98"/>
      <c r="HHS171" s="98"/>
      <c r="HHT171" s="98"/>
      <c r="HHU171" s="98"/>
      <c r="HHV171" s="98"/>
      <c r="HHW171" s="98"/>
      <c r="HHX171" s="98"/>
      <c r="HHY171" s="98"/>
      <c r="HHZ171" s="98"/>
      <c r="HIA171" s="98"/>
      <c r="HIB171" s="98"/>
      <c r="HIC171" s="98"/>
      <c r="HID171" s="98"/>
      <c r="HIE171" s="98"/>
      <c r="HIF171" s="98"/>
      <c r="HIG171" s="98"/>
      <c r="HIH171" s="98"/>
      <c r="HII171" s="98"/>
      <c r="HIJ171" s="98"/>
      <c r="HIK171" s="98"/>
      <c r="HIL171" s="98"/>
      <c r="HIM171" s="98"/>
      <c r="HIN171" s="98"/>
      <c r="HIO171" s="98"/>
      <c r="HIP171" s="98"/>
      <c r="HIQ171" s="98"/>
      <c r="HIR171" s="98"/>
      <c r="HIS171" s="98"/>
      <c r="HIT171" s="98"/>
      <c r="HIU171" s="98"/>
      <c r="HIV171" s="98"/>
      <c r="HIW171" s="98"/>
      <c r="HIX171" s="98"/>
      <c r="HIY171" s="98"/>
      <c r="HIZ171" s="98"/>
      <c r="HJA171" s="98"/>
      <c r="HJB171" s="98"/>
      <c r="HJC171" s="98"/>
      <c r="HJD171" s="98"/>
      <c r="HJE171" s="98"/>
      <c r="HJF171" s="98"/>
      <c r="HJG171" s="98"/>
      <c r="HJH171" s="98"/>
      <c r="HJI171" s="98"/>
      <c r="HJJ171" s="98"/>
      <c r="HJK171" s="98"/>
      <c r="HJL171" s="98"/>
      <c r="HJM171" s="98"/>
      <c r="HJN171" s="98"/>
      <c r="HJO171" s="98"/>
      <c r="HJP171" s="98"/>
      <c r="HJQ171" s="98"/>
      <c r="HJR171" s="98"/>
      <c r="HJS171" s="98"/>
      <c r="HJT171" s="98"/>
      <c r="HJU171" s="98"/>
      <c r="HJV171" s="98"/>
      <c r="HJW171" s="98"/>
      <c r="HJX171" s="98"/>
      <c r="HJY171" s="98"/>
      <c r="HJZ171" s="98"/>
      <c r="HKA171" s="98"/>
      <c r="HKB171" s="98"/>
      <c r="HKC171" s="98"/>
      <c r="HKD171" s="98"/>
      <c r="HKE171" s="98"/>
      <c r="HKF171" s="98"/>
      <c r="HKG171" s="98"/>
      <c r="HKH171" s="98"/>
      <c r="HKI171" s="98"/>
      <c r="HKJ171" s="98"/>
      <c r="HKK171" s="98"/>
      <c r="HKL171" s="98"/>
      <c r="HKM171" s="98"/>
      <c r="HKN171" s="98"/>
      <c r="HKO171" s="98"/>
      <c r="HKP171" s="98"/>
      <c r="HKQ171" s="98"/>
      <c r="HKR171" s="98"/>
      <c r="HKS171" s="98"/>
      <c r="HKT171" s="98"/>
      <c r="HKU171" s="98"/>
      <c r="HKV171" s="98"/>
      <c r="HKW171" s="98"/>
      <c r="HKX171" s="98"/>
      <c r="HKY171" s="98"/>
      <c r="HKZ171" s="98"/>
      <c r="HLA171" s="98"/>
      <c r="HLB171" s="98"/>
      <c r="HLC171" s="98"/>
      <c r="HLD171" s="98"/>
      <c r="HLE171" s="98"/>
      <c r="HLF171" s="98"/>
      <c r="HLG171" s="98"/>
      <c r="HLH171" s="98"/>
      <c r="HLI171" s="98"/>
      <c r="HLJ171" s="98"/>
      <c r="HLK171" s="98"/>
      <c r="HLL171" s="98"/>
      <c r="HLM171" s="98"/>
      <c r="HLN171" s="98"/>
      <c r="HLO171" s="98"/>
      <c r="HLP171" s="98"/>
      <c r="HLQ171" s="98"/>
      <c r="HLR171" s="98"/>
      <c r="HLS171" s="98"/>
      <c r="HLT171" s="98"/>
      <c r="HLU171" s="98"/>
      <c r="HLV171" s="98"/>
      <c r="HLW171" s="98"/>
      <c r="HLX171" s="98"/>
      <c r="HLY171" s="98"/>
      <c r="HLZ171" s="98"/>
      <c r="HMA171" s="98"/>
      <c r="HMB171" s="98"/>
      <c r="HMC171" s="98"/>
      <c r="HMD171" s="98"/>
      <c r="HME171" s="98"/>
      <c r="HMF171" s="98"/>
      <c r="HMG171" s="98"/>
      <c r="HMH171" s="98"/>
      <c r="HMI171" s="98"/>
      <c r="HMJ171" s="98"/>
      <c r="HMK171" s="98"/>
      <c r="HML171" s="98"/>
      <c r="HMM171" s="98"/>
      <c r="HMN171" s="98"/>
      <c r="HMO171" s="98"/>
      <c r="HMP171" s="98"/>
      <c r="HMQ171" s="98"/>
      <c r="HMR171" s="98"/>
      <c r="HMS171" s="98"/>
      <c r="HMT171" s="98"/>
      <c r="HMU171" s="98"/>
      <c r="HMV171" s="98"/>
      <c r="HMW171" s="98"/>
      <c r="HMX171" s="98"/>
      <c r="HMY171" s="98"/>
      <c r="HMZ171" s="98"/>
      <c r="HNA171" s="98"/>
      <c r="HNB171" s="98"/>
      <c r="HNC171" s="98"/>
      <c r="HND171" s="98"/>
      <c r="HNE171" s="98"/>
      <c r="HNF171" s="98"/>
      <c r="HNG171" s="98"/>
      <c r="HNH171" s="98"/>
      <c r="HNI171" s="98"/>
      <c r="HNJ171" s="98"/>
      <c r="HNK171" s="98"/>
      <c r="HNL171" s="98"/>
      <c r="HNM171" s="98"/>
      <c r="HNN171" s="98"/>
      <c r="HNO171" s="98"/>
      <c r="HNP171" s="98"/>
      <c r="HNQ171" s="98"/>
      <c r="HNR171" s="98"/>
      <c r="HNS171" s="98"/>
      <c r="HNT171" s="98"/>
      <c r="HNU171" s="98"/>
      <c r="HNV171" s="98"/>
      <c r="HNW171" s="98"/>
      <c r="HNX171" s="98"/>
      <c r="HNY171" s="98"/>
      <c r="HNZ171" s="98"/>
      <c r="HOA171" s="98"/>
      <c r="HOB171" s="98"/>
      <c r="HOC171" s="98"/>
      <c r="HOD171" s="98"/>
      <c r="HOE171" s="98"/>
      <c r="HOF171" s="98"/>
      <c r="HOG171" s="98"/>
      <c r="HOH171" s="98"/>
      <c r="HOI171" s="98"/>
      <c r="HOJ171" s="98"/>
      <c r="HOK171" s="98"/>
      <c r="HOL171" s="98"/>
      <c r="HOM171" s="98"/>
      <c r="HON171" s="98"/>
      <c r="HOO171" s="98"/>
      <c r="HOP171" s="98"/>
      <c r="HOQ171" s="98"/>
      <c r="HOR171" s="98"/>
      <c r="HOS171" s="98"/>
      <c r="HOT171" s="98"/>
      <c r="HOU171" s="98"/>
      <c r="HOV171" s="98"/>
      <c r="HOW171" s="98"/>
      <c r="HOX171" s="98"/>
      <c r="HOY171" s="98"/>
      <c r="HOZ171" s="98"/>
      <c r="HPA171" s="98"/>
      <c r="HPB171" s="98"/>
      <c r="HPC171" s="98"/>
      <c r="HPD171" s="98"/>
      <c r="HPE171" s="98"/>
      <c r="HPF171" s="98"/>
      <c r="HPG171" s="98"/>
      <c r="HPN171" s="98"/>
      <c r="HPO171" s="98"/>
      <c r="HPP171" s="98"/>
      <c r="HPQ171" s="98"/>
      <c r="HPR171" s="98"/>
      <c r="HPS171" s="98"/>
      <c r="HPT171" s="98"/>
      <c r="HPU171" s="98"/>
      <c r="HPV171" s="98"/>
      <c r="HPW171" s="98"/>
      <c r="HPX171" s="98"/>
      <c r="HPY171" s="98"/>
      <c r="HPZ171" s="98"/>
      <c r="HQA171" s="98"/>
      <c r="HQB171" s="98"/>
      <c r="HQC171" s="98"/>
      <c r="HQD171" s="98"/>
      <c r="HQE171" s="98"/>
      <c r="HQF171" s="98"/>
      <c r="HQG171" s="98"/>
      <c r="HQH171" s="98"/>
      <c r="HQI171" s="98"/>
      <c r="HQJ171" s="98"/>
      <c r="HQK171" s="98"/>
      <c r="HQL171" s="98"/>
      <c r="HQM171" s="98"/>
      <c r="HQN171" s="98"/>
      <c r="HQO171" s="98"/>
      <c r="HQP171" s="98"/>
      <c r="HQQ171" s="98"/>
      <c r="HQR171" s="98"/>
      <c r="HQS171" s="98"/>
      <c r="HQT171" s="98"/>
      <c r="HQU171" s="98"/>
      <c r="HQV171" s="98"/>
      <c r="HQW171" s="98"/>
      <c r="HQX171" s="98"/>
      <c r="HQY171" s="98"/>
      <c r="HQZ171" s="98"/>
      <c r="HRA171" s="98"/>
      <c r="HRB171" s="98"/>
      <c r="HRC171" s="98"/>
      <c r="HRD171" s="98"/>
      <c r="HRE171" s="98"/>
      <c r="HRF171" s="98"/>
      <c r="HRG171" s="98"/>
      <c r="HRH171" s="98"/>
      <c r="HRI171" s="98"/>
      <c r="HRJ171" s="98"/>
      <c r="HRK171" s="98"/>
      <c r="HRL171" s="98"/>
      <c r="HRM171" s="98"/>
      <c r="HRN171" s="98"/>
      <c r="HRO171" s="98"/>
      <c r="HRP171" s="98"/>
      <c r="HRQ171" s="98"/>
      <c r="HRR171" s="98"/>
      <c r="HRS171" s="98"/>
      <c r="HRT171" s="98"/>
      <c r="HRU171" s="98"/>
      <c r="HRV171" s="98"/>
      <c r="HRW171" s="98"/>
      <c r="HRX171" s="98"/>
      <c r="HRY171" s="98"/>
      <c r="HRZ171" s="98"/>
      <c r="HSA171" s="98"/>
      <c r="HSB171" s="98"/>
      <c r="HSC171" s="98"/>
      <c r="HSD171" s="98"/>
      <c r="HSE171" s="98"/>
      <c r="HSF171" s="98"/>
      <c r="HSG171" s="98"/>
      <c r="HSH171" s="98"/>
      <c r="HSI171" s="98"/>
      <c r="HSJ171" s="98"/>
      <c r="HSK171" s="98"/>
      <c r="HSL171" s="98"/>
      <c r="HSM171" s="98"/>
      <c r="HSN171" s="98"/>
      <c r="HSO171" s="98"/>
      <c r="HSP171" s="98"/>
      <c r="HSQ171" s="98"/>
      <c r="HSR171" s="98"/>
      <c r="HSS171" s="98"/>
      <c r="HST171" s="98"/>
      <c r="HSU171" s="98"/>
      <c r="HSV171" s="98"/>
      <c r="HSW171" s="98"/>
      <c r="HSX171" s="98"/>
      <c r="HSY171" s="98"/>
      <c r="HSZ171" s="98"/>
      <c r="HTA171" s="98"/>
      <c r="HTB171" s="98"/>
      <c r="HTC171" s="98"/>
      <c r="HTD171" s="98"/>
      <c r="HTE171" s="98"/>
      <c r="HTF171" s="98"/>
      <c r="HTG171" s="98"/>
      <c r="HTH171" s="98"/>
      <c r="HTI171" s="98"/>
      <c r="HTJ171" s="98"/>
      <c r="HTK171" s="98"/>
      <c r="HTL171" s="98"/>
      <c r="HTM171" s="98"/>
      <c r="HTN171" s="98"/>
      <c r="HTO171" s="98"/>
      <c r="HTP171" s="98"/>
      <c r="HTQ171" s="98"/>
      <c r="HTR171" s="98"/>
      <c r="HTS171" s="98"/>
      <c r="HTT171" s="98"/>
      <c r="HTU171" s="98"/>
      <c r="HTV171" s="98"/>
      <c r="HTW171" s="98"/>
      <c r="HTX171" s="98"/>
      <c r="HTY171" s="98"/>
      <c r="HTZ171" s="98"/>
      <c r="HUA171" s="98"/>
      <c r="HUB171" s="98"/>
      <c r="HUC171" s="98"/>
      <c r="HUD171" s="98"/>
      <c r="HUE171" s="98"/>
      <c r="HUF171" s="98"/>
      <c r="HUG171" s="98"/>
      <c r="HUH171" s="98"/>
      <c r="HUI171" s="98"/>
      <c r="HUJ171" s="98"/>
      <c r="HUK171" s="98"/>
      <c r="HUL171" s="98"/>
      <c r="HUM171" s="98"/>
      <c r="HUN171" s="98"/>
      <c r="HUO171" s="98"/>
      <c r="HUP171" s="98"/>
      <c r="HUQ171" s="98"/>
      <c r="HUR171" s="98"/>
      <c r="HUS171" s="98"/>
      <c r="HUT171" s="98"/>
      <c r="HUU171" s="98"/>
      <c r="HUV171" s="98"/>
      <c r="HUW171" s="98"/>
      <c r="HUX171" s="98"/>
      <c r="HUY171" s="98"/>
      <c r="HUZ171" s="98"/>
      <c r="HVA171" s="98"/>
      <c r="HVB171" s="98"/>
      <c r="HVC171" s="98"/>
      <c r="HVD171" s="98"/>
      <c r="HVE171" s="98"/>
      <c r="HVF171" s="98"/>
      <c r="HVG171" s="98"/>
      <c r="HVH171" s="98"/>
      <c r="HVI171" s="98"/>
      <c r="HVJ171" s="98"/>
      <c r="HVK171" s="98"/>
      <c r="HVL171" s="98"/>
      <c r="HVM171" s="98"/>
      <c r="HVN171" s="98"/>
      <c r="HVO171" s="98"/>
      <c r="HVP171" s="98"/>
      <c r="HVQ171" s="98"/>
      <c r="HVR171" s="98"/>
      <c r="HVS171" s="98"/>
      <c r="HVT171" s="98"/>
      <c r="HVU171" s="98"/>
      <c r="HVV171" s="98"/>
      <c r="HVW171" s="98"/>
      <c r="HVX171" s="98"/>
      <c r="HVY171" s="98"/>
      <c r="HVZ171" s="98"/>
      <c r="HWA171" s="98"/>
      <c r="HWB171" s="98"/>
      <c r="HWC171" s="98"/>
      <c r="HWD171" s="98"/>
      <c r="HWE171" s="98"/>
      <c r="HWF171" s="98"/>
      <c r="HWG171" s="98"/>
      <c r="HWH171" s="98"/>
      <c r="HWI171" s="98"/>
      <c r="HWJ171" s="98"/>
      <c r="HWK171" s="98"/>
      <c r="HWL171" s="98"/>
      <c r="HWM171" s="98"/>
      <c r="HWN171" s="98"/>
      <c r="HWO171" s="98"/>
      <c r="HWP171" s="98"/>
      <c r="HWQ171" s="98"/>
      <c r="HWR171" s="98"/>
      <c r="HWS171" s="98"/>
      <c r="HWT171" s="98"/>
      <c r="HWU171" s="98"/>
      <c r="HWV171" s="98"/>
      <c r="HWW171" s="98"/>
      <c r="HWX171" s="98"/>
      <c r="HWY171" s="98"/>
      <c r="HWZ171" s="98"/>
      <c r="HXA171" s="98"/>
      <c r="HXB171" s="98"/>
      <c r="HXC171" s="98"/>
      <c r="HXD171" s="98"/>
      <c r="HXE171" s="98"/>
      <c r="HXF171" s="98"/>
      <c r="HXG171" s="98"/>
      <c r="HXH171" s="98"/>
      <c r="HXI171" s="98"/>
      <c r="HXJ171" s="98"/>
      <c r="HXK171" s="98"/>
      <c r="HXL171" s="98"/>
      <c r="HXM171" s="98"/>
      <c r="HXN171" s="98"/>
      <c r="HXO171" s="98"/>
      <c r="HXP171" s="98"/>
      <c r="HXQ171" s="98"/>
      <c r="HXR171" s="98"/>
      <c r="HXS171" s="98"/>
      <c r="HXT171" s="98"/>
      <c r="HXU171" s="98"/>
      <c r="HXV171" s="98"/>
      <c r="HXW171" s="98"/>
      <c r="HXX171" s="98"/>
      <c r="HXY171" s="98"/>
      <c r="HXZ171" s="98"/>
      <c r="HYA171" s="98"/>
      <c r="HYB171" s="98"/>
      <c r="HYC171" s="98"/>
      <c r="HYD171" s="98"/>
      <c r="HYE171" s="98"/>
      <c r="HYF171" s="98"/>
      <c r="HYG171" s="98"/>
      <c r="HYH171" s="98"/>
      <c r="HYI171" s="98"/>
      <c r="HYJ171" s="98"/>
      <c r="HYK171" s="98"/>
      <c r="HYL171" s="98"/>
      <c r="HYM171" s="98"/>
      <c r="HYN171" s="98"/>
      <c r="HYO171" s="98"/>
      <c r="HYP171" s="98"/>
      <c r="HYQ171" s="98"/>
      <c r="HYR171" s="98"/>
      <c r="HYS171" s="98"/>
      <c r="HYT171" s="98"/>
      <c r="HYU171" s="98"/>
      <c r="HYV171" s="98"/>
      <c r="HYW171" s="98"/>
      <c r="HYX171" s="98"/>
      <c r="HYY171" s="98"/>
      <c r="HYZ171" s="98"/>
      <c r="HZA171" s="98"/>
      <c r="HZB171" s="98"/>
      <c r="HZC171" s="98"/>
      <c r="HZJ171" s="98"/>
      <c r="HZK171" s="98"/>
      <c r="HZL171" s="98"/>
      <c r="HZM171" s="98"/>
      <c r="HZN171" s="98"/>
      <c r="HZO171" s="98"/>
      <c r="HZP171" s="98"/>
      <c r="HZQ171" s="98"/>
      <c r="HZR171" s="98"/>
      <c r="HZS171" s="98"/>
      <c r="HZT171" s="98"/>
      <c r="HZU171" s="98"/>
      <c r="HZV171" s="98"/>
      <c r="HZW171" s="98"/>
      <c r="HZX171" s="98"/>
      <c r="HZY171" s="98"/>
      <c r="HZZ171" s="98"/>
      <c r="IAA171" s="98"/>
      <c r="IAB171" s="98"/>
      <c r="IAC171" s="98"/>
      <c r="IAD171" s="98"/>
      <c r="IAE171" s="98"/>
      <c r="IAF171" s="98"/>
      <c r="IAG171" s="98"/>
      <c r="IAH171" s="98"/>
      <c r="IAI171" s="98"/>
      <c r="IAJ171" s="98"/>
      <c r="IAK171" s="98"/>
      <c r="IAL171" s="98"/>
      <c r="IAM171" s="98"/>
      <c r="IAN171" s="98"/>
      <c r="IAO171" s="98"/>
      <c r="IAP171" s="98"/>
      <c r="IAQ171" s="98"/>
      <c r="IAR171" s="98"/>
      <c r="IAS171" s="98"/>
      <c r="IAT171" s="98"/>
      <c r="IAU171" s="98"/>
      <c r="IAV171" s="98"/>
      <c r="IAW171" s="98"/>
      <c r="IAX171" s="98"/>
      <c r="IAY171" s="98"/>
      <c r="IAZ171" s="98"/>
      <c r="IBA171" s="98"/>
      <c r="IBB171" s="98"/>
      <c r="IBC171" s="98"/>
      <c r="IBD171" s="98"/>
      <c r="IBE171" s="98"/>
      <c r="IBF171" s="98"/>
      <c r="IBG171" s="98"/>
      <c r="IBH171" s="98"/>
      <c r="IBI171" s="98"/>
      <c r="IBJ171" s="98"/>
      <c r="IBK171" s="98"/>
      <c r="IBL171" s="98"/>
      <c r="IBM171" s="98"/>
      <c r="IBN171" s="98"/>
      <c r="IBO171" s="98"/>
      <c r="IBP171" s="98"/>
      <c r="IBQ171" s="98"/>
      <c r="IBR171" s="98"/>
      <c r="IBS171" s="98"/>
      <c r="IBT171" s="98"/>
      <c r="IBU171" s="98"/>
      <c r="IBV171" s="98"/>
      <c r="IBW171" s="98"/>
      <c r="IBX171" s="98"/>
      <c r="IBY171" s="98"/>
      <c r="IBZ171" s="98"/>
      <c r="ICA171" s="98"/>
      <c r="ICB171" s="98"/>
      <c r="ICC171" s="98"/>
      <c r="ICD171" s="98"/>
      <c r="ICE171" s="98"/>
      <c r="ICF171" s="98"/>
      <c r="ICG171" s="98"/>
      <c r="ICH171" s="98"/>
      <c r="ICI171" s="98"/>
      <c r="ICJ171" s="98"/>
      <c r="ICK171" s="98"/>
      <c r="ICL171" s="98"/>
      <c r="ICM171" s="98"/>
      <c r="ICN171" s="98"/>
      <c r="ICO171" s="98"/>
      <c r="ICP171" s="98"/>
      <c r="ICQ171" s="98"/>
      <c r="ICR171" s="98"/>
      <c r="ICS171" s="98"/>
      <c r="ICT171" s="98"/>
      <c r="ICU171" s="98"/>
      <c r="ICV171" s="98"/>
      <c r="ICW171" s="98"/>
      <c r="ICX171" s="98"/>
      <c r="ICY171" s="98"/>
      <c r="ICZ171" s="98"/>
      <c r="IDA171" s="98"/>
      <c r="IDB171" s="98"/>
      <c r="IDC171" s="98"/>
      <c r="IDD171" s="98"/>
      <c r="IDE171" s="98"/>
      <c r="IDF171" s="98"/>
      <c r="IDG171" s="98"/>
      <c r="IDH171" s="98"/>
      <c r="IDI171" s="98"/>
      <c r="IDJ171" s="98"/>
      <c r="IDK171" s="98"/>
      <c r="IDL171" s="98"/>
      <c r="IDM171" s="98"/>
      <c r="IDN171" s="98"/>
      <c r="IDO171" s="98"/>
      <c r="IDP171" s="98"/>
      <c r="IDQ171" s="98"/>
      <c r="IDR171" s="98"/>
      <c r="IDS171" s="98"/>
      <c r="IDT171" s="98"/>
      <c r="IDU171" s="98"/>
      <c r="IDV171" s="98"/>
      <c r="IDW171" s="98"/>
      <c r="IDX171" s="98"/>
      <c r="IDY171" s="98"/>
      <c r="IDZ171" s="98"/>
      <c r="IEA171" s="98"/>
      <c r="IEB171" s="98"/>
      <c r="IEC171" s="98"/>
      <c r="IED171" s="98"/>
      <c r="IEE171" s="98"/>
      <c r="IEF171" s="98"/>
      <c r="IEG171" s="98"/>
      <c r="IEH171" s="98"/>
      <c r="IEI171" s="98"/>
      <c r="IEJ171" s="98"/>
      <c r="IEK171" s="98"/>
      <c r="IEL171" s="98"/>
      <c r="IEM171" s="98"/>
      <c r="IEN171" s="98"/>
      <c r="IEO171" s="98"/>
      <c r="IEP171" s="98"/>
      <c r="IEQ171" s="98"/>
      <c r="IER171" s="98"/>
      <c r="IES171" s="98"/>
      <c r="IET171" s="98"/>
      <c r="IEU171" s="98"/>
      <c r="IEV171" s="98"/>
      <c r="IEW171" s="98"/>
      <c r="IEX171" s="98"/>
      <c r="IEY171" s="98"/>
      <c r="IEZ171" s="98"/>
      <c r="IFA171" s="98"/>
      <c r="IFB171" s="98"/>
      <c r="IFC171" s="98"/>
      <c r="IFD171" s="98"/>
      <c r="IFE171" s="98"/>
      <c r="IFF171" s="98"/>
      <c r="IFG171" s="98"/>
      <c r="IFH171" s="98"/>
      <c r="IFI171" s="98"/>
      <c r="IFJ171" s="98"/>
      <c r="IFK171" s="98"/>
      <c r="IFL171" s="98"/>
      <c r="IFM171" s="98"/>
      <c r="IFN171" s="98"/>
      <c r="IFO171" s="98"/>
      <c r="IFP171" s="98"/>
      <c r="IFQ171" s="98"/>
      <c r="IFR171" s="98"/>
      <c r="IFS171" s="98"/>
      <c r="IFT171" s="98"/>
      <c r="IFU171" s="98"/>
      <c r="IFV171" s="98"/>
      <c r="IFW171" s="98"/>
      <c r="IFX171" s="98"/>
      <c r="IFY171" s="98"/>
      <c r="IFZ171" s="98"/>
      <c r="IGA171" s="98"/>
      <c r="IGB171" s="98"/>
      <c r="IGC171" s="98"/>
      <c r="IGD171" s="98"/>
      <c r="IGE171" s="98"/>
      <c r="IGF171" s="98"/>
      <c r="IGG171" s="98"/>
      <c r="IGH171" s="98"/>
      <c r="IGI171" s="98"/>
      <c r="IGJ171" s="98"/>
      <c r="IGK171" s="98"/>
      <c r="IGL171" s="98"/>
      <c r="IGM171" s="98"/>
      <c r="IGN171" s="98"/>
      <c r="IGO171" s="98"/>
      <c r="IGP171" s="98"/>
      <c r="IGQ171" s="98"/>
      <c r="IGR171" s="98"/>
      <c r="IGS171" s="98"/>
      <c r="IGT171" s="98"/>
      <c r="IGU171" s="98"/>
      <c r="IGV171" s="98"/>
      <c r="IGW171" s="98"/>
      <c r="IGX171" s="98"/>
      <c r="IGY171" s="98"/>
      <c r="IGZ171" s="98"/>
      <c r="IHA171" s="98"/>
      <c r="IHB171" s="98"/>
      <c r="IHC171" s="98"/>
      <c r="IHD171" s="98"/>
      <c r="IHE171" s="98"/>
      <c r="IHF171" s="98"/>
      <c r="IHG171" s="98"/>
      <c r="IHH171" s="98"/>
      <c r="IHI171" s="98"/>
      <c r="IHJ171" s="98"/>
      <c r="IHK171" s="98"/>
      <c r="IHL171" s="98"/>
      <c r="IHM171" s="98"/>
      <c r="IHN171" s="98"/>
      <c r="IHO171" s="98"/>
      <c r="IHP171" s="98"/>
      <c r="IHQ171" s="98"/>
      <c r="IHR171" s="98"/>
      <c r="IHS171" s="98"/>
      <c r="IHT171" s="98"/>
      <c r="IHU171" s="98"/>
      <c r="IHV171" s="98"/>
      <c r="IHW171" s="98"/>
      <c r="IHX171" s="98"/>
      <c r="IHY171" s="98"/>
      <c r="IHZ171" s="98"/>
      <c r="IIA171" s="98"/>
      <c r="IIB171" s="98"/>
      <c r="IIC171" s="98"/>
      <c r="IID171" s="98"/>
      <c r="IIE171" s="98"/>
      <c r="IIF171" s="98"/>
      <c r="IIG171" s="98"/>
      <c r="IIH171" s="98"/>
      <c r="III171" s="98"/>
      <c r="IIJ171" s="98"/>
      <c r="IIK171" s="98"/>
      <c r="IIL171" s="98"/>
      <c r="IIM171" s="98"/>
      <c r="IIN171" s="98"/>
      <c r="IIO171" s="98"/>
      <c r="IIP171" s="98"/>
      <c r="IIQ171" s="98"/>
      <c r="IIR171" s="98"/>
      <c r="IIS171" s="98"/>
      <c r="IIT171" s="98"/>
      <c r="IIU171" s="98"/>
      <c r="IIV171" s="98"/>
      <c r="IIW171" s="98"/>
      <c r="IIX171" s="98"/>
      <c r="IIY171" s="98"/>
      <c r="IJF171" s="98"/>
      <c r="IJG171" s="98"/>
      <c r="IJH171" s="98"/>
      <c r="IJI171" s="98"/>
      <c r="IJJ171" s="98"/>
      <c r="IJK171" s="98"/>
      <c r="IJL171" s="98"/>
      <c r="IJM171" s="98"/>
      <c r="IJN171" s="98"/>
      <c r="IJO171" s="98"/>
      <c r="IJP171" s="98"/>
      <c r="IJQ171" s="98"/>
      <c r="IJR171" s="98"/>
      <c r="IJS171" s="98"/>
      <c r="IJT171" s="98"/>
      <c r="IJU171" s="98"/>
      <c r="IJV171" s="98"/>
      <c r="IJW171" s="98"/>
      <c r="IJX171" s="98"/>
      <c r="IJY171" s="98"/>
      <c r="IJZ171" s="98"/>
      <c r="IKA171" s="98"/>
      <c r="IKB171" s="98"/>
      <c r="IKC171" s="98"/>
      <c r="IKD171" s="98"/>
      <c r="IKE171" s="98"/>
      <c r="IKF171" s="98"/>
      <c r="IKG171" s="98"/>
      <c r="IKH171" s="98"/>
      <c r="IKI171" s="98"/>
      <c r="IKJ171" s="98"/>
      <c r="IKK171" s="98"/>
      <c r="IKL171" s="98"/>
      <c r="IKM171" s="98"/>
      <c r="IKN171" s="98"/>
      <c r="IKO171" s="98"/>
      <c r="IKP171" s="98"/>
      <c r="IKQ171" s="98"/>
      <c r="IKR171" s="98"/>
      <c r="IKS171" s="98"/>
      <c r="IKT171" s="98"/>
      <c r="IKU171" s="98"/>
      <c r="IKV171" s="98"/>
      <c r="IKW171" s="98"/>
      <c r="IKX171" s="98"/>
      <c r="IKY171" s="98"/>
      <c r="IKZ171" s="98"/>
      <c r="ILA171" s="98"/>
      <c r="ILB171" s="98"/>
      <c r="ILC171" s="98"/>
      <c r="ILD171" s="98"/>
      <c r="ILE171" s="98"/>
      <c r="ILF171" s="98"/>
      <c r="ILG171" s="98"/>
      <c r="ILH171" s="98"/>
      <c r="ILI171" s="98"/>
      <c r="ILJ171" s="98"/>
      <c r="ILK171" s="98"/>
      <c r="ILL171" s="98"/>
      <c r="ILM171" s="98"/>
      <c r="ILN171" s="98"/>
      <c r="ILO171" s="98"/>
      <c r="ILP171" s="98"/>
      <c r="ILQ171" s="98"/>
      <c r="ILR171" s="98"/>
      <c r="ILS171" s="98"/>
      <c r="ILT171" s="98"/>
      <c r="ILU171" s="98"/>
      <c r="ILV171" s="98"/>
      <c r="ILW171" s="98"/>
      <c r="ILX171" s="98"/>
      <c r="ILY171" s="98"/>
      <c r="ILZ171" s="98"/>
      <c r="IMA171" s="98"/>
      <c r="IMB171" s="98"/>
      <c r="IMC171" s="98"/>
      <c r="IMD171" s="98"/>
      <c r="IME171" s="98"/>
      <c r="IMF171" s="98"/>
      <c r="IMG171" s="98"/>
      <c r="IMH171" s="98"/>
      <c r="IMI171" s="98"/>
      <c r="IMJ171" s="98"/>
      <c r="IMK171" s="98"/>
      <c r="IML171" s="98"/>
      <c r="IMM171" s="98"/>
      <c r="IMN171" s="98"/>
      <c r="IMO171" s="98"/>
      <c r="IMP171" s="98"/>
      <c r="IMQ171" s="98"/>
      <c r="IMR171" s="98"/>
      <c r="IMS171" s="98"/>
      <c r="IMT171" s="98"/>
      <c r="IMU171" s="98"/>
      <c r="IMV171" s="98"/>
      <c r="IMW171" s="98"/>
      <c r="IMX171" s="98"/>
      <c r="IMY171" s="98"/>
      <c r="IMZ171" s="98"/>
      <c r="INA171" s="98"/>
      <c r="INB171" s="98"/>
      <c r="INC171" s="98"/>
      <c r="IND171" s="98"/>
      <c r="INE171" s="98"/>
      <c r="INF171" s="98"/>
      <c r="ING171" s="98"/>
      <c r="INH171" s="98"/>
      <c r="INI171" s="98"/>
      <c r="INJ171" s="98"/>
      <c r="INK171" s="98"/>
      <c r="INL171" s="98"/>
      <c r="INM171" s="98"/>
      <c r="INN171" s="98"/>
      <c r="INO171" s="98"/>
      <c r="INP171" s="98"/>
      <c r="INQ171" s="98"/>
      <c r="INR171" s="98"/>
      <c r="INS171" s="98"/>
      <c r="INT171" s="98"/>
      <c r="INU171" s="98"/>
      <c r="INV171" s="98"/>
      <c r="INW171" s="98"/>
      <c r="INX171" s="98"/>
      <c r="INY171" s="98"/>
      <c r="INZ171" s="98"/>
      <c r="IOA171" s="98"/>
      <c r="IOB171" s="98"/>
      <c r="IOC171" s="98"/>
      <c r="IOD171" s="98"/>
      <c r="IOE171" s="98"/>
      <c r="IOF171" s="98"/>
      <c r="IOG171" s="98"/>
      <c r="IOH171" s="98"/>
      <c r="IOI171" s="98"/>
      <c r="IOJ171" s="98"/>
      <c r="IOK171" s="98"/>
      <c r="IOL171" s="98"/>
      <c r="IOM171" s="98"/>
      <c r="ION171" s="98"/>
      <c r="IOO171" s="98"/>
      <c r="IOP171" s="98"/>
      <c r="IOQ171" s="98"/>
      <c r="IOR171" s="98"/>
      <c r="IOS171" s="98"/>
      <c r="IOT171" s="98"/>
      <c r="IOU171" s="98"/>
      <c r="IOV171" s="98"/>
      <c r="IOW171" s="98"/>
      <c r="IOX171" s="98"/>
      <c r="IOY171" s="98"/>
      <c r="IOZ171" s="98"/>
      <c r="IPA171" s="98"/>
      <c r="IPB171" s="98"/>
      <c r="IPC171" s="98"/>
      <c r="IPD171" s="98"/>
      <c r="IPE171" s="98"/>
      <c r="IPF171" s="98"/>
      <c r="IPG171" s="98"/>
      <c r="IPH171" s="98"/>
      <c r="IPI171" s="98"/>
      <c r="IPJ171" s="98"/>
      <c r="IPK171" s="98"/>
      <c r="IPL171" s="98"/>
      <c r="IPM171" s="98"/>
      <c r="IPN171" s="98"/>
      <c r="IPO171" s="98"/>
      <c r="IPP171" s="98"/>
      <c r="IPQ171" s="98"/>
      <c r="IPR171" s="98"/>
      <c r="IPS171" s="98"/>
      <c r="IPT171" s="98"/>
      <c r="IPU171" s="98"/>
      <c r="IPV171" s="98"/>
      <c r="IPW171" s="98"/>
      <c r="IPX171" s="98"/>
      <c r="IPY171" s="98"/>
      <c r="IPZ171" s="98"/>
      <c r="IQA171" s="98"/>
      <c r="IQB171" s="98"/>
      <c r="IQC171" s="98"/>
      <c r="IQD171" s="98"/>
      <c r="IQE171" s="98"/>
      <c r="IQF171" s="98"/>
      <c r="IQG171" s="98"/>
      <c r="IQH171" s="98"/>
      <c r="IQI171" s="98"/>
      <c r="IQJ171" s="98"/>
      <c r="IQK171" s="98"/>
      <c r="IQL171" s="98"/>
      <c r="IQM171" s="98"/>
      <c r="IQN171" s="98"/>
      <c r="IQO171" s="98"/>
      <c r="IQP171" s="98"/>
      <c r="IQQ171" s="98"/>
      <c r="IQR171" s="98"/>
      <c r="IQS171" s="98"/>
      <c r="IQT171" s="98"/>
      <c r="IQU171" s="98"/>
      <c r="IQV171" s="98"/>
      <c r="IQW171" s="98"/>
      <c r="IQX171" s="98"/>
      <c r="IQY171" s="98"/>
      <c r="IQZ171" s="98"/>
      <c r="IRA171" s="98"/>
      <c r="IRB171" s="98"/>
      <c r="IRC171" s="98"/>
      <c r="IRD171" s="98"/>
      <c r="IRE171" s="98"/>
      <c r="IRF171" s="98"/>
      <c r="IRG171" s="98"/>
      <c r="IRH171" s="98"/>
      <c r="IRI171" s="98"/>
      <c r="IRJ171" s="98"/>
      <c r="IRK171" s="98"/>
      <c r="IRL171" s="98"/>
      <c r="IRM171" s="98"/>
      <c r="IRN171" s="98"/>
      <c r="IRO171" s="98"/>
      <c r="IRP171" s="98"/>
      <c r="IRQ171" s="98"/>
      <c r="IRR171" s="98"/>
      <c r="IRS171" s="98"/>
      <c r="IRT171" s="98"/>
      <c r="IRU171" s="98"/>
      <c r="IRV171" s="98"/>
      <c r="IRW171" s="98"/>
      <c r="IRX171" s="98"/>
      <c r="IRY171" s="98"/>
      <c r="IRZ171" s="98"/>
      <c r="ISA171" s="98"/>
      <c r="ISB171" s="98"/>
      <c r="ISC171" s="98"/>
      <c r="ISD171" s="98"/>
      <c r="ISE171" s="98"/>
      <c r="ISF171" s="98"/>
      <c r="ISG171" s="98"/>
      <c r="ISH171" s="98"/>
      <c r="ISI171" s="98"/>
      <c r="ISJ171" s="98"/>
      <c r="ISK171" s="98"/>
      <c r="ISL171" s="98"/>
      <c r="ISM171" s="98"/>
      <c r="ISN171" s="98"/>
      <c r="ISO171" s="98"/>
      <c r="ISP171" s="98"/>
      <c r="ISQ171" s="98"/>
      <c r="ISR171" s="98"/>
      <c r="ISS171" s="98"/>
      <c r="IST171" s="98"/>
      <c r="ISU171" s="98"/>
      <c r="ITB171" s="98"/>
      <c r="ITC171" s="98"/>
      <c r="ITD171" s="98"/>
      <c r="ITE171" s="98"/>
      <c r="ITF171" s="98"/>
      <c r="ITG171" s="98"/>
      <c r="ITH171" s="98"/>
      <c r="ITI171" s="98"/>
      <c r="ITJ171" s="98"/>
      <c r="ITK171" s="98"/>
      <c r="ITL171" s="98"/>
      <c r="ITM171" s="98"/>
      <c r="ITN171" s="98"/>
      <c r="ITO171" s="98"/>
      <c r="ITP171" s="98"/>
      <c r="ITQ171" s="98"/>
      <c r="ITR171" s="98"/>
      <c r="ITS171" s="98"/>
      <c r="ITT171" s="98"/>
      <c r="ITU171" s="98"/>
      <c r="ITV171" s="98"/>
      <c r="ITW171" s="98"/>
      <c r="ITX171" s="98"/>
      <c r="ITY171" s="98"/>
      <c r="ITZ171" s="98"/>
      <c r="IUA171" s="98"/>
      <c r="IUB171" s="98"/>
      <c r="IUC171" s="98"/>
      <c r="IUD171" s="98"/>
      <c r="IUE171" s="98"/>
      <c r="IUF171" s="98"/>
      <c r="IUG171" s="98"/>
      <c r="IUH171" s="98"/>
      <c r="IUI171" s="98"/>
      <c r="IUJ171" s="98"/>
      <c r="IUK171" s="98"/>
      <c r="IUL171" s="98"/>
      <c r="IUM171" s="98"/>
      <c r="IUN171" s="98"/>
      <c r="IUO171" s="98"/>
      <c r="IUP171" s="98"/>
      <c r="IUQ171" s="98"/>
      <c r="IUR171" s="98"/>
      <c r="IUS171" s="98"/>
      <c r="IUT171" s="98"/>
      <c r="IUU171" s="98"/>
      <c r="IUV171" s="98"/>
      <c r="IUW171" s="98"/>
      <c r="IUX171" s="98"/>
      <c r="IUY171" s="98"/>
      <c r="IUZ171" s="98"/>
      <c r="IVA171" s="98"/>
      <c r="IVB171" s="98"/>
      <c r="IVC171" s="98"/>
      <c r="IVD171" s="98"/>
      <c r="IVE171" s="98"/>
      <c r="IVF171" s="98"/>
      <c r="IVG171" s="98"/>
      <c r="IVH171" s="98"/>
      <c r="IVI171" s="98"/>
      <c r="IVJ171" s="98"/>
      <c r="IVK171" s="98"/>
      <c r="IVL171" s="98"/>
      <c r="IVM171" s="98"/>
      <c r="IVN171" s="98"/>
      <c r="IVO171" s="98"/>
      <c r="IVP171" s="98"/>
      <c r="IVQ171" s="98"/>
      <c r="IVR171" s="98"/>
      <c r="IVS171" s="98"/>
      <c r="IVT171" s="98"/>
      <c r="IVU171" s="98"/>
      <c r="IVV171" s="98"/>
      <c r="IVW171" s="98"/>
      <c r="IVX171" s="98"/>
      <c r="IVY171" s="98"/>
      <c r="IVZ171" s="98"/>
      <c r="IWA171" s="98"/>
      <c r="IWB171" s="98"/>
      <c r="IWC171" s="98"/>
      <c r="IWD171" s="98"/>
      <c r="IWE171" s="98"/>
      <c r="IWF171" s="98"/>
      <c r="IWG171" s="98"/>
      <c r="IWH171" s="98"/>
      <c r="IWI171" s="98"/>
      <c r="IWJ171" s="98"/>
      <c r="IWK171" s="98"/>
      <c r="IWL171" s="98"/>
      <c r="IWM171" s="98"/>
      <c r="IWN171" s="98"/>
      <c r="IWO171" s="98"/>
      <c r="IWP171" s="98"/>
      <c r="IWQ171" s="98"/>
      <c r="IWR171" s="98"/>
      <c r="IWS171" s="98"/>
      <c r="IWT171" s="98"/>
      <c r="IWU171" s="98"/>
      <c r="IWV171" s="98"/>
      <c r="IWW171" s="98"/>
      <c r="IWX171" s="98"/>
      <c r="IWY171" s="98"/>
      <c r="IWZ171" s="98"/>
      <c r="IXA171" s="98"/>
      <c r="IXB171" s="98"/>
      <c r="IXC171" s="98"/>
      <c r="IXD171" s="98"/>
      <c r="IXE171" s="98"/>
      <c r="IXF171" s="98"/>
      <c r="IXG171" s="98"/>
      <c r="IXH171" s="98"/>
      <c r="IXI171" s="98"/>
      <c r="IXJ171" s="98"/>
      <c r="IXK171" s="98"/>
      <c r="IXL171" s="98"/>
      <c r="IXM171" s="98"/>
      <c r="IXN171" s="98"/>
      <c r="IXO171" s="98"/>
      <c r="IXP171" s="98"/>
      <c r="IXQ171" s="98"/>
      <c r="IXR171" s="98"/>
      <c r="IXS171" s="98"/>
      <c r="IXT171" s="98"/>
      <c r="IXU171" s="98"/>
      <c r="IXV171" s="98"/>
      <c r="IXW171" s="98"/>
      <c r="IXX171" s="98"/>
      <c r="IXY171" s="98"/>
      <c r="IXZ171" s="98"/>
      <c r="IYA171" s="98"/>
      <c r="IYB171" s="98"/>
      <c r="IYC171" s="98"/>
      <c r="IYD171" s="98"/>
      <c r="IYE171" s="98"/>
      <c r="IYF171" s="98"/>
      <c r="IYG171" s="98"/>
      <c r="IYH171" s="98"/>
      <c r="IYI171" s="98"/>
      <c r="IYJ171" s="98"/>
      <c r="IYK171" s="98"/>
      <c r="IYL171" s="98"/>
      <c r="IYM171" s="98"/>
      <c r="IYN171" s="98"/>
      <c r="IYO171" s="98"/>
      <c r="IYP171" s="98"/>
      <c r="IYQ171" s="98"/>
      <c r="IYR171" s="98"/>
      <c r="IYS171" s="98"/>
      <c r="IYT171" s="98"/>
      <c r="IYU171" s="98"/>
      <c r="IYV171" s="98"/>
      <c r="IYW171" s="98"/>
      <c r="IYX171" s="98"/>
      <c r="IYY171" s="98"/>
      <c r="IYZ171" s="98"/>
      <c r="IZA171" s="98"/>
      <c r="IZB171" s="98"/>
      <c r="IZC171" s="98"/>
      <c r="IZD171" s="98"/>
      <c r="IZE171" s="98"/>
      <c r="IZF171" s="98"/>
      <c r="IZG171" s="98"/>
      <c r="IZH171" s="98"/>
      <c r="IZI171" s="98"/>
      <c r="IZJ171" s="98"/>
      <c r="IZK171" s="98"/>
      <c r="IZL171" s="98"/>
      <c r="IZM171" s="98"/>
      <c r="IZN171" s="98"/>
      <c r="IZO171" s="98"/>
      <c r="IZP171" s="98"/>
      <c r="IZQ171" s="98"/>
      <c r="IZR171" s="98"/>
      <c r="IZS171" s="98"/>
      <c r="IZT171" s="98"/>
      <c r="IZU171" s="98"/>
      <c r="IZV171" s="98"/>
      <c r="IZW171" s="98"/>
      <c r="IZX171" s="98"/>
      <c r="IZY171" s="98"/>
      <c r="IZZ171" s="98"/>
      <c r="JAA171" s="98"/>
      <c r="JAB171" s="98"/>
      <c r="JAC171" s="98"/>
      <c r="JAD171" s="98"/>
      <c r="JAE171" s="98"/>
      <c r="JAF171" s="98"/>
      <c r="JAG171" s="98"/>
      <c r="JAH171" s="98"/>
      <c r="JAI171" s="98"/>
      <c r="JAJ171" s="98"/>
      <c r="JAK171" s="98"/>
      <c r="JAL171" s="98"/>
      <c r="JAM171" s="98"/>
      <c r="JAN171" s="98"/>
      <c r="JAO171" s="98"/>
      <c r="JAP171" s="98"/>
      <c r="JAQ171" s="98"/>
      <c r="JAR171" s="98"/>
      <c r="JAS171" s="98"/>
      <c r="JAT171" s="98"/>
      <c r="JAU171" s="98"/>
      <c r="JAV171" s="98"/>
      <c r="JAW171" s="98"/>
      <c r="JAX171" s="98"/>
      <c r="JAY171" s="98"/>
      <c r="JAZ171" s="98"/>
      <c r="JBA171" s="98"/>
      <c r="JBB171" s="98"/>
      <c r="JBC171" s="98"/>
      <c r="JBD171" s="98"/>
      <c r="JBE171" s="98"/>
      <c r="JBF171" s="98"/>
      <c r="JBG171" s="98"/>
      <c r="JBH171" s="98"/>
      <c r="JBI171" s="98"/>
      <c r="JBJ171" s="98"/>
      <c r="JBK171" s="98"/>
      <c r="JBL171" s="98"/>
      <c r="JBM171" s="98"/>
      <c r="JBN171" s="98"/>
      <c r="JBO171" s="98"/>
      <c r="JBP171" s="98"/>
      <c r="JBQ171" s="98"/>
      <c r="JBR171" s="98"/>
      <c r="JBS171" s="98"/>
      <c r="JBT171" s="98"/>
      <c r="JBU171" s="98"/>
      <c r="JBV171" s="98"/>
      <c r="JBW171" s="98"/>
      <c r="JBX171" s="98"/>
      <c r="JBY171" s="98"/>
      <c r="JBZ171" s="98"/>
      <c r="JCA171" s="98"/>
      <c r="JCB171" s="98"/>
      <c r="JCC171" s="98"/>
      <c r="JCD171" s="98"/>
      <c r="JCE171" s="98"/>
      <c r="JCF171" s="98"/>
      <c r="JCG171" s="98"/>
      <c r="JCH171" s="98"/>
      <c r="JCI171" s="98"/>
      <c r="JCJ171" s="98"/>
      <c r="JCK171" s="98"/>
      <c r="JCL171" s="98"/>
      <c r="JCM171" s="98"/>
      <c r="JCN171" s="98"/>
      <c r="JCO171" s="98"/>
      <c r="JCP171" s="98"/>
      <c r="JCQ171" s="98"/>
      <c r="JCX171" s="98"/>
      <c r="JCY171" s="98"/>
      <c r="JCZ171" s="98"/>
      <c r="JDA171" s="98"/>
      <c r="JDB171" s="98"/>
      <c r="JDC171" s="98"/>
      <c r="JDD171" s="98"/>
      <c r="JDE171" s="98"/>
      <c r="JDF171" s="98"/>
      <c r="JDG171" s="98"/>
      <c r="JDH171" s="98"/>
      <c r="JDI171" s="98"/>
      <c r="JDJ171" s="98"/>
      <c r="JDK171" s="98"/>
      <c r="JDL171" s="98"/>
      <c r="JDM171" s="98"/>
      <c r="JDN171" s="98"/>
      <c r="JDO171" s="98"/>
      <c r="JDP171" s="98"/>
      <c r="JDQ171" s="98"/>
      <c r="JDR171" s="98"/>
      <c r="JDS171" s="98"/>
      <c r="JDT171" s="98"/>
      <c r="JDU171" s="98"/>
      <c r="JDV171" s="98"/>
      <c r="JDW171" s="98"/>
      <c r="JDX171" s="98"/>
      <c r="JDY171" s="98"/>
      <c r="JDZ171" s="98"/>
      <c r="JEA171" s="98"/>
      <c r="JEB171" s="98"/>
      <c r="JEC171" s="98"/>
      <c r="JED171" s="98"/>
      <c r="JEE171" s="98"/>
      <c r="JEF171" s="98"/>
      <c r="JEG171" s="98"/>
      <c r="JEH171" s="98"/>
      <c r="JEI171" s="98"/>
      <c r="JEJ171" s="98"/>
      <c r="JEK171" s="98"/>
      <c r="JEL171" s="98"/>
      <c r="JEM171" s="98"/>
      <c r="JEN171" s="98"/>
      <c r="JEO171" s="98"/>
      <c r="JEP171" s="98"/>
      <c r="JEQ171" s="98"/>
      <c r="JER171" s="98"/>
      <c r="JES171" s="98"/>
      <c r="JET171" s="98"/>
      <c r="JEU171" s="98"/>
      <c r="JEV171" s="98"/>
      <c r="JEW171" s="98"/>
      <c r="JEX171" s="98"/>
      <c r="JEY171" s="98"/>
      <c r="JEZ171" s="98"/>
      <c r="JFA171" s="98"/>
      <c r="JFB171" s="98"/>
      <c r="JFC171" s="98"/>
      <c r="JFD171" s="98"/>
      <c r="JFE171" s="98"/>
      <c r="JFF171" s="98"/>
      <c r="JFG171" s="98"/>
      <c r="JFH171" s="98"/>
      <c r="JFI171" s="98"/>
      <c r="JFJ171" s="98"/>
      <c r="JFK171" s="98"/>
      <c r="JFL171" s="98"/>
      <c r="JFM171" s="98"/>
      <c r="JFN171" s="98"/>
      <c r="JFO171" s="98"/>
      <c r="JFP171" s="98"/>
      <c r="JFQ171" s="98"/>
      <c r="JFR171" s="98"/>
      <c r="JFS171" s="98"/>
      <c r="JFT171" s="98"/>
      <c r="JFU171" s="98"/>
      <c r="JFV171" s="98"/>
      <c r="JFW171" s="98"/>
      <c r="JFX171" s="98"/>
      <c r="JFY171" s="98"/>
      <c r="JFZ171" s="98"/>
      <c r="JGA171" s="98"/>
      <c r="JGB171" s="98"/>
      <c r="JGC171" s="98"/>
      <c r="JGD171" s="98"/>
      <c r="JGE171" s="98"/>
      <c r="JGF171" s="98"/>
      <c r="JGG171" s="98"/>
      <c r="JGH171" s="98"/>
      <c r="JGI171" s="98"/>
      <c r="JGJ171" s="98"/>
      <c r="JGK171" s="98"/>
      <c r="JGL171" s="98"/>
      <c r="JGM171" s="98"/>
      <c r="JGN171" s="98"/>
      <c r="JGO171" s="98"/>
      <c r="JGP171" s="98"/>
      <c r="JGQ171" s="98"/>
      <c r="JGR171" s="98"/>
      <c r="JGS171" s="98"/>
      <c r="JGT171" s="98"/>
      <c r="JGU171" s="98"/>
      <c r="JGV171" s="98"/>
      <c r="JGW171" s="98"/>
      <c r="JGX171" s="98"/>
      <c r="JGY171" s="98"/>
      <c r="JGZ171" s="98"/>
      <c r="JHA171" s="98"/>
      <c r="JHB171" s="98"/>
      <c r="JHC171" s="98"/>
      <c r="JHD171" s="98"/>
      <c r="JHE171" s="98"/>
      <c r="JHF171" s="98"/>
      <c r="JHG171" s="98"/>
      <c r="JHH171" s="98"/>
      <c r="JHI171" s="98"/>
      <c r="JHJ171" s="98"/>
      <c r="JHK171" s="98"/>
      <c r="JHL171" s="98"/>
      <c r="JHM171" s="98"/>
      <c r="JHN171" s="98"/>
      <c r="JHO171" s="98"/>
      <c r="JHP171" s="98"/>
      <c r="JHQ171" s="98"/>
      <c r="JHR171" s="98"/>
      <c r="JHS171" s="98"/>
      <c r="JHT171" s="98"/>
      <c r="JHU171" s="98"/>
      <c r="JHV171" s="98"/>
      <c r="JHW171" s="98"/>
      <c r="JHX171" s="98"/>
      <c r="JHY171" s="98"/>
      <c r="JHZ171" s="98"/>
      <c r="JIA171" s="98"/>
      <c r="JIB171" s="98"/>
      <c r="JIC171" s="98"/>
      <c r="JID171" s="98"/>
      <c r="JIE171" s="98"/>
      <c r="JIF171" s="98"/>
      <c r="JIG171" s="98"/>
      <c r="JIH171" s="98"/>
      <c r="JII171" s="98"/>
      <c r="JIJ171" s="98"/>
      <c r="JIK171" s="98"/>
      <c r="JIL171" s="98"/>
      <c r="JIM171" s="98"/>
      <c r="JIN171" s="98"/>
      <c r="JIO171" s="98"/>
      <c r="JIP171" s="98"/>
      <c r="JIQ171" s="98"/>
      <c r="JIR171" s="98"/>
      <c r="JIS171" s="98"/>
      <c r="JIT171" s="98"/>
      <c r="JIU171" s="98"/>
      <c r="JIV171" s="98"/>
      <c r="JIW171" s="98"/>
      <c r="JIX171" s="98"/>
      <c r="JIY171" s="98"/>
      <c r="JIZ171" s="98"/>
      <c r="JJA171" s="98"/>
      <c r="JJB171" s="98"/>
      <c r="JJC171" s="98"/>
      <c r="JJD171" s="98"/>
      <c r="JJE171" s="98"/>
      <c r="JJF171" s="98"/>
      <c r="JJG171" s="98"/>
      <c r="JJH171" s="98"/>
      <c r="JJI171" s="98"/>
      <c r="JJJ171" s="98"/>
      <c r="JJK171" s="98"/>
      <c r="JJL171" s="98"/>
      <c r="JJM171" s="98"/>
      <c r="JJN171" s="98"/>
      <c r="JJO171" s="98"/>
      <c r="JJP171" s="98"/>
      <c r="JJQ171" s="98"/>
      <c r="JJR171" s="98"/>
      <c r="JJS171" s="98"/>
      <c r="JJT171" s="98"/>
      <c r="JJU171" s="98"/>
      <c r="JJV171" s="98"/>
      <c r="JJW171" s="98"/>
      <c r="JJX171" s="98"/>
      <c r="JJY171" s="98"/>
      <c r="JJZ171" s="98"/>
      <c r="JKA171" s="98"/>
      <c r="JKB171" s="98"/>
      <c r="JKC171" s="98"/>
      <c r="JKD171" s="98"/>
      <c r="JKE171" s="98"/>
      <c r="JKF171" s="98"/>
      <c r="JKG171" s="98"/>
      <c r="JKH171" s="98"/>
      <c r="JKI171" s="98"/>
      <c r="JKJ171" s="98"/>
      <c r="JKK171" s="98"/>
      <c r="JKL171" s="98"/>
      <c r="JKM171" s="98"/>
      <c r="JKN171" s="98"/>
      <c r="JKO171" s="98"/>
      <c r="JKP171" s="98"/>
      <c r="JKQ171" s="98"/>
      <c r="JKR171" s="98"/>
      <c r="JKS171" s="98"/>
      <c r="JKT171" s="98"/>
      <c r="JKU171" s="98"/>
      <c r="JKV171" s="98"/>
      <c r="JKW171" s="98"/>
      <c r="JKX171" s="98"/>
      <c r="JKY171" s="98"/>
      <c r="JKZ171" s="98"/>
      <c r="JLA171" s="98"/>
      <c r="JLB171" s="98"/>
      <c r="JLC171" s="98"/>
      <c r="JLD171" s="98"/>
      <c r="JLE171" s="98"/>
      <c r="JLF171" s="98"/>
      <c r="JLG171" s="98"/>
      <c r="JLH171" s="98"/>
      <c r="JLI171" s="98"/>
      <c r="JLJ171" s="98"/>
      <c r="JLK171" s="98"/>
      <c r="JLL171" s="98"/>
      <c r="JLM171" s="98"/>
      <c r="JLN171" s="98"/>
      <c r="JLO171" s="98"/>
      <c r="JLP171" s="98"/>
      <c r="JLQ171" s="98"/>
      <c r="JLR171" s="98"/>
      <c r="JLS171" s="98"/>
      <c r="JLT171" s="98"/>
      <c r="JLU171" s="98"/>
      <c r="JLV171" s="98"/>
      <c r="JLW171" s="98"/>
      <c r="JLX171" s="98"/>
      <c r="JLY171" s="98"/>
      <c r="JLZ171" s="98"/>
      <c r="JMA171" s="98"/>
      <c r="JMB171" s="98"/>
      <c r="JMC171" s="98"/>
      <c r="JMD171" s="98"/>
      <c r="JME171" s="98"/>
      <c r="JMF171" s="98"/>
      <c r="JMG171" s="98"/>
      <c r="JMH171" s="98"/>
      <c r="JMI171" s="98"/>
      <c r="JMJ171" s="98"/>
      <c r="JMK171" s="98"/>
      <c r="JML171" s="98"/>
      <c r="JMM171" s="98"/>
      <c r="JMT171" s="98"/>
      <c r="JMU171" s="98"/>
      <c r="JMV171" s="98"/>
      <c r="JMW171" s="98"/>
      <c r="JMX171" s="98"/>
      <c r="JMY171" s="98"/>
      <c r="JMZ171" s="98"/>
      <c r="JNA171" s="98"/>
      <c r="JNB171" s="98"/>
      <c r="JNC171" s="98"/>
      <c r="JND171" s="98"/>
      <c r="JNE171" s="98"/>
      <c r="JNF171" s="98"/>
      <c r="JNG171" s="98"/>
      <c r="JNH171" s="98"/>
      <c r="JNI171" s="98"/>
      <c r="JNJ171" s="98"/>
      <c r="JNK171" s="98"/>
      <c r="JNL171" s="98"/>
      <c r="JNM171" s="98"/>
      <c r="JNN171" s="98"/>
      <c r="JNO171" s="98"/>
      <c r="JNP171" s="98"/>
      <c r="JNQ171" s="98"/>
      <c r="JNR171" s="98"/>
      <c r="JNS171" s="98"/>
      <c r="JNT171" s="98"/>
      <c r="JNU171" s="98"/>
      <c r="JNV171" s="98"/>
      <c r="JNW171" s="98"/>
      <c r="JNX171" s="98"/>
      <c r="JNY171" s="98"/>
      <c r="JNZ171" s="98"/>
      <c r="JOA171" s="98"/>
      <c r="JOB171" s="98"/>
      <c r="JOC171" s="98"/>
      <c r="JOD171" s="98"/>
      <c r="JOE171" s="98"/>
      <c r="JOF171" s="98"/>
      <c r="JOG171" s="98"/>
      <c r="JOH171" s="98"/>
      <c r="JOI171" s="98"/>
      <c r="JOJ171" s="98"/>
      <c r="JOK171" s="98"/>
      <c r="JOL171" s="98"/>
      <c r="JOM171" s="98"/>
      <c r="JON171" s="98"/>
      <c r="JOO171" s="98"/>
      <c r="JOP171" s="98"/>
      <c r="JOQ171" s="98"/>
      <c r="JOR171" s="98"/>
      <c r="JOS171" s="98"/>
      <c r="JOT171" s="98"/>
      <c r="JOU171" s="98"/>
      <c r="JOV171" s="98"/>
      <c r="JOW171" s="98"/>
      <c r="JOX171" s="98"/>
      <c r="JOY171" s="98"/>
      <c r="JOZ171" s="98"/>
      <c r="JPA171" s="98"/>
      <c r="JPB171" s="98"/>
      <c r="JPC171" s="98"/>
      <c r="JPD171" s="98"/>
      <c r="JPE171" s="98"/>
      <c r="JPF171" s="98"/>
      <c r="JPG171" s="98"/>
      <c r="JPH171" s="98"/>
      <c r="JPI171" s="98"/>
      <c r="JPJ171" s="98"/>
      <c r="JPK171" s="98"/>
      <c r="JPL171" s="98"/>
      <c r="JPM171" s="98"/>
      <c r="JPN171" s="98"/>
      <c r="JPO171" s="98"/>
      <c r="JPP171" s="98"/>
      <c r="JPQ171" s="98"/>
      <c r="JPR171" s="98"/>
      <c r="JPS171" s="98"/>
      <c r="JPT171" s="98"/>
      <c r="JPU171" s="98"/>
      <c r="JPV171" s="98"/>
      <c r="JPW171" s="98"/>
      <c r="JPX171" s="98"/>
      <c r="JPY171" s="98"/>
      <c r="JPZ171" s="98"/>
      <c r="JQA171" s="98"/>
      <c r="JQB171" s="98"/>
      <c r="JQC171" s="98"/>
      <c r="JQD171" s="98"/>
      <c r="JQE171" s="98"/>
      <c r="JQF171" s="98"/>
      <c r="JQG171" s="98"/>
      <c r="JQH171" s="98"/>
      <c r="JQI171" s="98"/>
      <c r="JQJ171" s="98"/>
      <c r="JQK171" s="98"/>
      <c r="JQL171" s="98"/>
      <c r="JQM171" s="98"/>
      <c r="JQN171" s="98"/>
      <c r="JQO171" s="98"/>
      <c r="JQP171" s="98"/>
      <c r="JQQ171" s="98"/>
      <c r="JQR171" s="98"/>
      <c r="JQS171" s="98"/>
      <c r="JQT171" s="98"/>
      <c r="JQU171" s="98"/>
      <c r="JQV171" s="98"/>
      <c r="JQW171" s="98"/>
      <c r="JQX171" s="98"/>
      <c r="JQY171" s="98"/>
      <c r="JQZ171" s="98"/>
      <c r="JRA171" s="98"/>
      <c r="JRB171" s="98"/>
      <c r="JRC171" s="98"/>
      <c r="JRD171" s="98"/>
      <c r="JRE171" s="98"/>
      <c r="JRF171" s="98"/>
      <c r="JRG171" s="98"/>
      <c r="JRH171" s="98"/>
      <c r="JRI171" s="98"/>
      <c r="JRJ171" s="98"/>
      <c r="JRK171" s="98"/>
      <c r="JRL171" s="98"/>
      <c r="JRM171" s="98"/>
      <c r="JRN171" s="98"/>
      <c r="JRO171" s="98"/>
      <c r="JRP171" s="98"/>
      <c r="JRQ171" s="98"/>
      <c r="JRR171" s="98"/>
      <c r="JRS171" s="98"/>
      <c r="JRT171" s="98"/>
      <c r="JRU171" s="98"/>
      <c r="JRV171" s="98"/>
      <c r="JRW171" s="98"/>
      <c r="JRX171" s="98"/>
      <c r="JRY171" s="98"/>
      <c r="JRZ171" s="98"/>
      <c r="JSA171" s="98"/>
      <c r="JSB171" s="98"/>
      <c r="JSC171" s="98"/>
      <c r="JSD171" s="98"/>
      <c r="JSE171" s="98"/>
      <c r="JSF171" s="98"/>
      <c r="JSG171" s="98"/>
      <c r="JSH171" s="98"/>
      <c r="JSI171" s="98"/>
      <c r="JSJ171" s="98"/>
      <c r="JSK171" s="98"/>
      <c r="JSL171" s="98"/>
      <c r="JSM171" s="98"/>
      <c r="JSN171" s="98"/>
      <c r="JSO171" s="98"/>
      <c r="JSP171" s="98"/>
      <c r="JSQ171" s="98"/>
      <c r="JSR171" s="98"/>
      <c r="JSS171" s="98"/>
      <c r="JST171" s="98"/>
      <c r="JSU171" s="98"/>
      <c r="JSV171" s="98"/>
      <c r="JSW171" s="98"/>
      <c r="JSX171" s="98"/>
      <c r="JSY171" s="98"/>
      <c r="JSZ171" s="98"/>
      <c r="JTA171" s="98"/>
      <c r="JTB171" s="98"/>
      <c r="JTC171" s="98"/>
      <c r="JTD171" s="98"/>
      <c r="JTE171" s="98"/>
      <c r="JTF171" s="98"/>
      <c r="JTG171" s="98"/>
      <c r="JTH171" s="98"/>
      <c r="JTI171" s="98"/>
      <c r="JTJ171" s="98"/>
      <c r="JTK171" s="98"/>
      <c r="JTL171" s="98"/>
      <c r="JTM171" s="98"/>
      <c r="JTN171" s="98"/>
      <c r="JTO171" s="98"/>
      <c r="JTP171" s="98"/>
      <c r="JTQ171" s="98"/>
      <c r="JTR171" s="98"/>
      <c r="JTS171" s="98"/>
      <c r="JTT171" s="98"/>
      <c r="JTU171" s="98"/>
      <c r="JTV171" s="98"/>
      <c r="JTW171" s="98"/>
      <c r="JTX171" s="98"/>
      <c r="JTY171" s="98"/>
      <c r="JTZ171" s="98"/>
      <c r="JUA171" s="98"/>
      <c r="JUB171" s="98"/>
      <c r="JUC171" s="98"/>
      <c r="JUD171" s="98"/>
      <c r="JUE171" s="98"/>
      <c r="JUF171" s="98"/>
      <c r="JUG171" s="98"/>
      <c r="JUH171" s="98"/>
      <c r="JUI171" s="98"/>
      <c r="JUJ171" s="98"/>
      <c r="JUK171" s="98"/>
      <c r="JUL171" s="98"/>
      <c r="JUM171" s="98"/>
      <c r="JUN171" s="98"/>
      <c r="JUO171" s="98"/>
      <c r="JUP171" s="98"/>
      <c r="JUQ171" s="98"/>
      <c r="JUR171" s="98"/>
      <c r="JUS171" s="98"/>
      <c r="JUT171" s="98"/>
      <c r="JUU171" s="98"/>
      <c r="JUV171" s="98"/>
      <c r="JUW171" s="98"/>
      <c r="JUX171" s="98"/>
      <c r="JUY171" s="98"/>
      <c r="JUZ171" s="98"/>
      <c r="JVA171" s="98"/>
      <c r="JVB171" s="98"/>
      <c r="JVC171" s="98"/>
      <c r="JVD171" s="98"/>
      <c r="JVE171" s="98"/>
      <c r="JVF171" s="98"/>
      <c r="JVG171" s="98"/>
      <c r="JVH171" s="98"/>
      <c r="JVI171" s="98"/>
      <c r="JVJ171" s="98"/>
      <c r="JVK171" s="98"/>
      <c r="JVL171" s="98"/>
      <c r="JVM171" s="98"/>
      <c r="JVN171" s="98"/>
      <c r="JVO171" s="98"/>
      <c r="JVP171" s="98"/>
      <c r="JVQ171" s="98"/>
      <c r="JVR171" s="98"/>
      <c r="JVS171" s="98"/>
      <c r="JVT171" s="98"/>
      <c r="JVU171" s="98"/>
      <c r="JVV171" s="98"/>
      <c r="JVW171" s="98"/>
      <c r="JVX171" s="98"/>
      <c r="JVY171" s="98"/>
      <c r="JVZ171" s="98"/>
      <c r="JWA171" s="98"/>
      <c r="JWB171" s="98"/>
      <c r="JWC171" s="98"/>
      <c r="JWD171" s="98"/>
      <c r="JWE171" s="98"/>
      <c r="JWF171" s="98"/>
      <c r="JWG171" s="98"/>
      <c r="JWH171" s="98"/>
      <c r="JWI171" s="98"/>
      <c r="JWP171" s="98"/>
      <c r="JWQ171" s="98"/>
      <c r="JWR171" s="98"/>
      <c r="JWS171" s="98"/>
      <c r="JWT171" s="98"/>
      <c r="JWU171" s="98"/>
      <c r="JWV171" s="98"/>
      <c r="JWW171" s="98"/>
      <c r="JWX171" s="98"/>
      <c r="JWY171" s="98"/>
      <c r="JWZ171" s="98"/>
      <c r="JXA171" s="98"/>
      <c r="JXB171" s="98"/>
      <c r="JXC171" s="98"/>
      <c r="JXD171" s="98"/>
      <c r="JXE171" s="98"/>
      <c r="JXF171" s="98"/>
      <c r="JXG171" s="98"/>
      <c r="JXH171" s="98"/>
      <c r="JXI171" s="98"/>
      <c r="JXJ171" s="98"/>
      <c r="JXK171" s="98"/>
      <c r="JXL171" s="98"/>
      <c r="JXM171" s="98"/>
      <c r="JXN171" s="98"/>
      <c r="JXO171" s="98"/>
      <c r="JXP171" s="98"/>
      <c r="JXQ171" s="98"/>
      <c r="JXR171" s="98"/>
      <c r="JXS171" s="98"/>
      <c r="JXT171" s="98"/>
      <c r="JXU171" s="98"/>
      <c r="JXV171" s="98"/>
      <c r="JXW171" s="98"/>
      <c r="JXX171" s="98"/>
      <c r="JXY171" s="98"/>
      <c r="JXZ171" s="98"/>
      <c r="JYA171" s="98"/>
      <c r="JYB171" s="98"/>
      <c r="JYC171" s="98"/>
      <c r="JYD171" s="98"/>
      <c r="JYE171" s="98"/>
      <c r="JYF171" s="98"/>
      <c r="JYG171" s="98"/>
      <c r="JYH171" s="98"/>
      <c r="JYI171" s="98"/>
      <c r="JYJ171" s="98"/>
      <c r="JYK171" s="98"/>
      <c r="JYL171" s="98"/>
      <c r="JYM171" s="98"/>
      <c r="JYN171" s="98"/>
      <c r="JYO171" s="98"/>
      <c r="JYP171" s="98"/>
      <c r="JYQ171" s="98"/>
      <c r="JYR171" s="98"/>
      <c r="JYS171" s="98"/>
      <c r="JYT171" s="98"/>
      <c r="JYU171" s="98"/>
      <c r="JYV171" s="98"/>
      <c r="JYW171" s="98"/>
      <c r="JYX171" s="98"/>
      <c r="JYY171" s="98"/>
      <c r="JYZ171" s="98"/>
      <c r="JZA171" s="98"/>
      <c r="JZB171" s="98"/>
      <c r="JZC171" s="98"/>
      <c r="JZD171" s="98"/>
      <c r="JZE171" s="98"/>
      <c r="JZF171" s="98"/>
      <c r="JZG171" s="98"/>
      <c r="JZH171" s="98"/>
      <c r="JZI171" s="98"/>
      <c r="JZJ171" s="98"/>
      <c r="JZK171" s="98"/>
      <c r="JZL171" s="98"/>
      <c r="JZM171" s="98"/>
      <c r="JZN171" s="98"/>
      <c r="JZO171" s="98"/>
      <c r="JZP171" s="98"/>
      <c r="JZQ171" s="98"/>
      <c r="JZR171" s="98"/>
      <c r="JZS171" s="98"/>
      <c r="JZT171" s="98"/>
      <c r="JZU171" s="98"/>
      <c r="JZV171" s="98"/>
      <c r="JZW171" s="98"/>
      <c r="JZX171" s="98"/>
      <c r="JZY171" s="98"/>
      <c r="JZZ171" s="98"/>
      <c r="KAA171" s="98"/>
      <c r="KAB171" s="98"/>
      <c r="KAC171" s="98"/>
      <c r="KAD171" s="98"/>
      <c r="KAE171" s="98"/>
      <c r="KAF171" s="98"/>
      <c r="KAG171" s="98"/>
      <c r="KAH171" s="98"/>
      <c r="KAI171" s="98"/>
      <c r="KAJ171" s="98"/>
      <c r="KAK171" s="98"/>
      <c r="KAL171" s="98"/>
      <c r="KAM171" s="98"/>
      <c r="KAN171" s="98"/>
      <c r="KAO171" s="98"/>
      <c r="KAP171" s="98"/>
      <c r="KAQ171" s="98"/>
      <c r="KAR171" s="98"/>
      <c r="KAS171" s="98"/>
      <c r="KAT171" s="98"/>
      <c r="KAU171" s="98"/>
      <c r="KAV171" s="98"/>
      <c r="KAW171" s="98"/>
      <c r="KAX171" s="98"/>
      <c r="KAY171" s="98"/>
      <c r="KAZ171" s="98"/>
      <c r="KBA171" s="98"/>
      <c r="KBB171" s="98"/>
      <c r="KBC171" s="98"/>
      <c r="KBD171" s="98"/>
      <c r="KBE171" s="98"/>
      <c r="KBF171" s="98"/>
      <c r="KBG171" s="98"/>
      <c r="KBH171" s="98"/>
      <c r="KBI171" s="98"/>
      <c r="KBJ171" s="98"/>
      <c r="KBK171" s="98"/>
      <c r="KBL171" s="98"/>
      <c r="KBM171" s="98"/>
      <c r="KBN171" s="98"/>
      <c r="KBO171" s="98"/>
      <c r="KBP171" s="98"/>
      <c r="KBQ171" s="98"/>
      <c r="KBR171" s="98"/>
      <c r="KBS171" s="98"/>
      <c r="KBT171" s="98"/>
      <c r="KBU171" s="98"/>
      <c r="KBV171" s="98"/>
      <c r="KBW171" s="98"/>
      <c r="KBX171" s="98"/>
      <c r="KBY171" s="98"/>
      <c r="KBZ171" s="98"/>
      <c r="KCA171" s="98"/>
      <c r="KCB171" s="98"/>
      <c r="KCC171" s="98"/>
      <c r="KCD171" s="98"/>
      <c r="KCE171" s="98"/>
      <c r="KCF171" s="98"/>
      <c r="KCG171" s="98"/>
      <c r="KCH171" s="98"/>
      <c r="KCI171" s="98"/>
      <c r="KCJ171" s="98"/>
      <c r="KCK171" s="98"/>
      <c r="KCL171" s="98"/>
      <c r="KCM171" s="98"/>
      <c r="KCN171" s="98"/>
      <c r="KCO171" s="98"/>
      <c r="KCP171" s="98"/>
      <c r="KCQ171" s="98"/>
      <c r="KCR171" s="98"/>
      <c r="KCS171" s="98"/>
      <c r="KCT171" s="98"/>
      <c r="KCU171" s="98"/>
      <c r="KCV171" s="98"/>
      <c r="KCW171" s="98"/>
      <c r="KCX171" s="98"/>
      <c r="KCY171" s="98"/>
      <c r="KCZ171" s="98"/>
      <c r="KDA171" s="98"/>
      <c r="KDB171" s="98"/>
      <c r="KDC171" s="98"/>
      <c r="KDD171" s="98"/>
      <c r="KDE171" s="98"/>
      <c r="KDF171" s="98"/>
      <c r="KDG171" s="98"/>
      <c r="KDH171" s="98"/>
      <c r="KDI171" s="98"/>
      <c r="KDJ171" s="98"/>
      <c r="KDK171" s="98"/>
      <c r="KDL171" s="98"/>
      <c r="KDM171" s="98"/>
      <c r="KDN171" s="98"/>
      <c r="KDO171" s="98"/>
      <c r="KDP171" s="98"/>
      <c r="KDQ171" s="98"/>
      <c r="KDR171" s="98"/>
      <c r="KDS171" s="98"/>
      <c r="KDT171" s="98"/>
      <c r="KDU171" s="98"/>
      <c r="KDV171" s="98"/>
      <c r="KDW171" s="98"/>
      <c r="KDX171" s="98"/>
      <c r="KDY171" s="98"/>
      <c r="KDZ171" s="98"/>
      <c r="KEA171" s="98"/>
      <c r="KEB171" s="98"/>
      <c r="KEC171" s="98"/>
      <c r="KED171" s="98"/>
      <c r="KEE171" s="98"/>
      <c r="KEF171" s="98"/>
      <c r="KEG171" s="98"/>
      <c r="KEH171" s="98"/>
      <c r="KEI171" s="98"/>
      <c r="KEJ171" s="98"/>
      <c r="KEK171" s="98"/>
      <c r="KEL171" s="98"/>
      <c r="KEM171" s="98"/>
      <c r="KEN171" s="98"/>
      <c r="KEO171" s="98"/>
      <c r="KEP171" s="98"/>
      <c r="KEQ171" s="98"/>
      <c r="KER171" s="98"/>
      <c r="KES171" s="98"/>
      <c r="KET171" s="98"/>
      <c r="KEU171" s="98"/>
      <c r="KEV171" s="98"/>
      <c r="KEW171" s="98"/>
      <c r="KEX171" s="98"/>
      <c r="KEY171" s="98"/>
      <c r="KEZ171" s="98"/>
      <c r="KFA171" s="98"/>
      <c r="KFB171" s="98"/>
      <c r="KFC171" s="98"/>
      <c r="KFD171" s="98"/>
      <c r="KFE171" s="98"/>
      <c r="KFF171" s="98"/>
      <c r="KFG171" s="98"/>
      <c r="KFH171" s="98"/>
      <c r="KFI171" s="98"/>
      <c r="KFJ171" s="98"/>
      <c r="KFK171" s="98"/>
      <c r="KFL171" s="98"/>
      <c r="KFM171" s="98"/>
      <c r="KFN171" s="98"/>
      <c r="KFO171" s="98"/>
      <c r="KFP171" s="98"/>
      <c r="KFQ171" s="98"/>
      <c r="KFR171" s="98"/>
      <c r="KFS171" s="98"/>
      <c r="KFT171" s="98"/>
      <c r="KFU171" s="98"/>
      <c r="KFV171" s="98"/>
      <c r="KFW171" s="98"/>
      <c r="KFX171" s="98"/>
      <c r="KFY171" s="98"/>
      <c r="KFZ171" s="98"/>
      <c r="KGA171" s="98"/>
      <c r="KGB171" s="98"/>
      <c r="KGC171" s="98"/>
      <c r="KGD171" s="98"/>
      <c r="KGE171" s="98"/>
      <c r="KGL171" s="98"/>
      <c r="KGM171" s="98"/>
      <c r="KGN171" s="98"/>
      <c r="KGO171" s="98"/>
      <c r="KGP171" s="98"/>
      <c r="KGQ171" s="98"/>
      <c r="KGR171" s="98"/>
      <c r="KGS171" s="98"/>
      <c r="KGT171" s="98"/>
      <c r="KGU171" s="98"/>
      <c r="KGV171" s="98"/>
      <c r="KGW171" s="98"/>
      <c r="KGX171" s="98"/>
      <c r="KGY171" s="98"/>
      <c r="KGZ171" s="98"/>
      <c r="KHA171" s="98"/>
      <c r="KHB171" s="98"/>
      <c r="KHC171" s="98"/>
      <c r="KHD171" s="98"/>
      <c r="KHE171" s="98"/>
      <c r="KHF171" s="98"/>
      <c r="KHG171" s="98"/>
      <c r="KHH171" s="98"/>
      <c r="KHI171" s="98"/>
      <c r="KHJ171" s="98"/>
      <c r="KHK171" s="98"/>
      <c r="KHL171" s="98"/>
      <c r="KHM171" s="98"/>
      <c r="KHN171" s="98"/>
      <c r="KHO171" s="98"/>
      <c r="KHP171" s="98"/>
      <c r="KHQ171" s="98"/>
      <c r="KHR171" s="98"/>
      <c r="KHS171" s="98"/>
      <c r="KHT171" s="98"/>
      <c r="KHU171" s="98"/>
      <c r="KHV171" s="98"/>
      <c r="KHW171" s="98"/>
      <c r="KHX171" s="98"/>
      <c r="KHY171" s="98"/>
      <c r="KHZ171" s="98"/>
      <c r="KIA171" s="98"/>
      <c r="KIB171" s="98"/>
      <c r="KIC171" s="98"/>
      <c r="KID171" s="98"/>
      <c r="KIE171" s="98"/>
      <c r="KIF171" s="98"/>
      <c r="KIG171" s="98"/>
      <c r="KIH171" s="98"/>
      <c r="KII171" s="98"/>
      <c r="KIJ171" s="98"/>
      <c r="KIK171" s="98"/>
      <c r="KIL171" s="98"/>
      <c r="KIM171" s="98"/>
      <c r="KIN171" s="98"/>
      <c r="KIO171" s="98"/>
      <c r="KIP171" s="98"/>
      <c r="KIQ171" s="98"/>
      <c r="KIR171" s="98"/>
      <c r="KIS171" s="98"/>
      <c r="KIT171" s="98"/>
      <c r="KIU171" s="98"/>
      <c r="KIV171" s="98"/>
      <c r="KIW171" s="98"/>
      <c r="KIX171" s="98"/>
      <c r="KIY171" s="98"/>
      <c r="KIZ171" s="98"/>
      <c r="KJA171" s="98"/>
      <c r="KJB171" s="98"/>
      <c r="KJC171" s="98"/>
      <c r="KJD171" s="98"/>
      <c r="KJE171" s="98"/>
      <c r="KJF171" s="98"/>
      <c r="KJG171" s="98"/>
      <c r="KJH171" s="98"/>
      <c r="KJI171" s="98"/>
      <c r="KJJ171" s="98"/>
      <c r="KJK171" s="98"/>
      <c r="KJL171" s="98"/>
      <c r="KJM171" s="98"/>
      <c r="KJN171" s="98"/>
      <c r="KJO171" s="98"/>
      <c r="KJP171" s="98"/>
      <c r="KJQ171" s="98"/>
      <c r="KJR171" s="98"/>
      <c r="KJS171" s="98"/>
      <c r="KJT171" s="98"/>
      <c r="KJU171" s="98"/>
      <c r="KJV171" s="98"/>
      <c r="KJW171" s="98"/>
      <c r="KJX171" s="98"/>
      <c r="KJY171" s="98"/>
      <c r="KJZ171" s="98"/>
      <c r="KKA171" s="98"/>
      <c r="KKB171" s="98"/>
      <c r="KKC171" s="98"/>
      <c r="KKD171" s="98"/>
      <c r="KKE171" s="98"/>
      <c r="KKF171" s="98"/>
      <c r="KKG171" s="98"/>
      <c r="KKH171" s="98"/>
      <c r="KKI171" s="98"/>
      <c r="KKJ171" s="98"/>
      <c r="KKK171" s="98"/>
      <c r="KKL171" s="98"/>
      <c r="KKM171" s="98"/>
      <c r="KKN171" s="98"/>
      <c r="KKO171" s="98"/>
      <c r="KKP171" s="98"/>
      <c r="KKQ171" s="98"/>
      <c r="KKR171" s="98"/>
      <c r="KKS171" s="98"/>
      <c r="KKT171" s="98"/>
      <c r="KKU171" s="98"/>
      <c r="KKV171" s="98"/>
      <c r="KKW171" s="98"/>
      <c r="KKX171" s="98"/>
      <c r="KKY171" s="98"/>
      <c r="KKZ171" s="98"/>
      <c r="KLA171" s="98"/>
      <c r="KLB171" s="98"/>
      <c r="KLC171" s="98"/>
      <c r="KLD171" s="98"/>
      <c r="KLE171" s="98"/>
      <c r="KLF171" s="98"/>
      <c r="KLG171" s="98"/>
      <c r="KLH171" s="98"/>
      <c r="KLI171" s="98"/>
      <c r="KLJ171" s="98"/>
      <c r="KLK171" s="98"/>
      <c r="KLL171" s="98"/>
      <c r="KLM171" s="98"/>
      <c r="KLN171" s="98"/>
      <c r="KLO171" s="98"/>
      <c r="KLP171" s="98"/>
      <c r="KLQ171" s="98"/>
      <c r="KLR171" s="98"/>
      <c r="KLS171" s="98"/>
      <c r="KLT171" s="98"/>
      <c r="KLU171" s="98"/>
      <c r="KLV171" s="98"/>
      <c r="KLW171" s="98"/>
      <c r="KLX171" s="98"/>
      <c r="KLY171" s="98"/>
      <c r="KLZ171" s="98"/>
      <c r="KMA171" s="98"/>
      <c r="KMB171" s="98"/>
      <c r="KMC171" s="98"/>
      <c r="KMD171" s="98"/>
      <c r="KME171" s="98"/>
      <c r="KMF171" s="98"/>
      <c r="KMG171" s="98"/>
      <c r="KMH171" s="98"/>
      <c r="KMI171" s="98"/>
      <c r="KMJ171" s="98"/>
      <c r="KMK171" s="98"/>
      <c r="KML171" s="98"/>
      <c r="KMM171" s="98"/>
      <c r="KMN171" s="98"/>
      <c r="KMO171" s="98"/>
      <c r="KMP171" s="98"/>
      <c r="KMQ171" s="98"/>
      <c r="KMR171" s="98"/>
      <c r="KMS171" s="98"/>
      <c r="KMT171" s="98"/>
      <c r="KMU171" s="98"/>
      <c r="KMV171" s="98"/>
      <c r="KMW171" s="98"/>
      <c r="KMX171" s="98"/>
      <c r="KMY171" s="98"/>
      <c r="KMZ171" s="98"/>
      <c r="KNA171" s="98"/>
      <c r="KNB171" s="98"/>
      <c r="KNC171" s="98"/>
      <c r="KND171" s="98"/>
      <c r="KNE171" s="98"/>
      <c r="KNF171" s="98"/>
      <c r="KNG171" s="98"/>
      <c r="KNH171" s="98"/>
      <c r="KNI171" s="98"/>
      <c r="KNJ171" s="98"/>
      <c r="KNK171" s="98"/>
      <c r="KNL171" s="98"/>
      <c r="KNM171" s="98"/>
      <c r="KNN171" s="98"/>
      <c r="KNO171" s="98"/>
      <c r="KNP171" s="98"/>
      <c r="KNQ171" s="98"/>
      <c r="KNR171" s="98"/>
      <c r="KNS171" s="98"/>
      <c r="KNT171" s="98"/>
      <c r="KNU171" s="98"/>
      <c r="KNV171" s="98"/>
      <c r="KNW171" s="98"/>
      <c r="KNX171" s="98"/>
      <c r="KNY171" s="98"/>
      <c r="KNZ171" s="98"/>
      <c r="KOA171" s="98"/>
      <c r="KOB171" s="98"/>
      <c r="KOC171" s="98"/>
      <c r="KOD171" s="98"/>
      <c r="KOE171" s="98"/>
      <c r="KOF171" s="98"/>
      <c r="KOG171" s="98"/>
      <c r="KOH171" s="98"/>
      <c r="KOI171" s="98"/>
      <c r="KOJ171" s="98"/>
      <c r="KOK171" s="98"/>
      <c r="KOL171" s="98"/>
      <c r="KOM171" s="98"/>
      <c r="KON171" s="98"/>
      <c r="KOO171" s="98"/>
      <c r="KOP171" s="98"/>
      <c r="KOQ171" s="98"/>
      <c r="KOR171" s="98"/>
      <c r="KOS171" s="98"/>
      <c r="KOT171" s="98"/>
      <c r="KOU171" s="98"/>
      <c r="KOV171" s="98"/>
      <c r="KOW171" s="98"/>
      <c r="KOX171" s="98"/>
      <c r="KOY171" s="98"/>
      <c r="KOZ171" s="98"/>
      <c r="KPA171" s="98"/>
      <c r="KPB171" s="98"/>
      <c r="KPC171" s="98"/>
      <c r="KPD171" s="98"/>
      <c r="KPE171" s="98"/>
      <c r="KPF171" s="98"/>
      <c r="KPG171" s="98"/>
      <c r="KPH171" s="98"/>
      <c r="KPI171" s="98"/>
      <c r="KPJ171" s="98"/>
      <c r="KPK171" s="98"/>
      <c r="KPL171" s="98"/>
      <c r="KPM171" s="98"/>
      <c r="KPN171" s="98"/>
      <c r="KPO171" s="98"/>
      <c r="KPP171" s="98"/>
      <c r="KPQ171" s="98"/>
      <c r="KPR171" s="98"/>
      <c r="KPS171" s="98"/>
      <c r="KPT171" s="98"/>
      <c r="KPU171" s="98"/>
      <c r="KPV171" s="98"/>
      <c r="KPW171" s="98"/>
      <c r="KPX171" s="98"/>
      <c r="KPY171" s="98"/>
      <c r="KPZ171" s="98"/>
      <c r="KQA171" s="98"/>
      <c r="KQH171" s="98"/>
      <c r="KQI171" s="98"/>
      <c r="KQJ171" s="98"/>
      <c r="KQK171" s="98"/>
      <c r="KQL171" s="98"/>
      <c r="KQM171" s="98"/>
      <c r="KQN171" s="98"/>
      <c r="KQO171" s="98"/>
      <c r="KQP171" s="98"/>
      <c r="KQQ171" s="98"/>
      <c r="KQR171" s="98"/>
      <c r="KQS171" s="98"/>
      <c r="KQT171" s="98"/>
      <c r="KQU171" s="98"/>
      <c r="KQV171" s="98"/>
      <c r="KQW171" s="98"/>
      <c r="KQX171" s="98"/>
      <c r="KQY171" s="98"/>
      <c r="KQZ171" s="98"/>
      <c r="KRA171" s="98"/>
      <c r="KRB171" s="98"/>
      <c r="KRC171" s="98"/>
      <c r="KRD171" s="98"/>
      <c r="KRE171" s="98"/>
      <c r="KRF171" s="98"/>
      <c r="KRG171" s="98"/>
      <c r="KRH171" s="98"/>
      <c r="KRI171" s="98"/>
      <c r="KRJ171" s="98"/>
      <c r="KRK171" s="98"/>
      <c r="KRL171" s="98"/>
      <c r="KRM171" s="98"/>
      <c r="KRN171" s="98"/>
      <c r="KRO171" s="98"/>
      <c r="KRP171" s="98"/>
      <c r="KRQ171" s="98"/>
      <c r="KRR171" s="98"/>
      <c r="KRS171" s="98"/>
      <c r="KRT171" s="98"/>
      <c r="KRU171" s="98"/>
      <c r="KRV171" s="98"/>
      <c r="KRW171" s="98"/>
      <c r="KRX171" s="98"/>
      <c r="KRY171" s="98"/>
      <c r="KRZ171" s="98"/>
      <c r="KSA171" s="98"/>
      <c r="KSB171" s="98"/>
      <c r="KSC171" s="98"/>
      <c r="KSD171" s="98"/>
      <c r="KSE171" s="98"/>
      <c r="KSF171" s="98"/>
      <c r="KSG171" s="98"/>
      <c r="KSH171" s="98"/>
      <c r="KSI171" s="98"/>
      <c r="KSJ171" s="98"/>
      <c r="KSK171" s="98"/>
      <c r="KSL171" s="98"/>
      <c r="KSM171" s="98"/>
      <c r="KSN171" s="98"/>
      <c r="KSO171" s="98"/>
      <c r="KSP171" s="98"/>
      <c r="KSQ171" s="98"/>
      <c r="KSR171" s="98"/>
      <c r="KSS171" s="98"/>
      <c r="KST171" s="98"/>
      <c r="KSU171" s="98"/>
      <c r="KSV171" s="98"/>
      <c r="KSW171" s="98"/>
      <c r="KSX171" s="98"/>
      <c r="KSY171" s="98"/>
      <c r="KSZ171" s="98"/>
      <c r="KTA171" s="98"/>
      <c r="KTB171" s="98"/>
      <c r="KTC171" s="98"/>
      <c r="KTD171" s="98"/>
      <c r="KTE171" s="98"/>
      <c r="KTF171" s="98"/>
      <c r="KTG171" s="98"/>
      <c r="KTH171" s="98"/>
      <c r="KTI171" s="98"/>
      <c r="KTJ171" s="98"/>
      <c r="KTK171" s="98"/>
      <c r="KTL171" s="98"/>
      <c r="KTM171" s="98"/>
      <c r="KTN171" s="98"/>
      <c r="KTO171" s="98"/>
      <c r="KTP171" s="98"/>
      <c r="KTQ171" s="98"/>
      <c r="KTR171" s="98"/>
      <c r="KTS171" s="98"/>
      <c r="KTT171" s="98"/>
      <c r="KTU171" s="98"/>
      <c r="KTV171" s="98"/>
      <c r="KTW171" s="98"/>
      <c r="KTX171" s="98"/>
      <c r="KTY171" s="98"/>
      <c r="KTZ171" s="98"/>
      <c r="KUA171" s="98"/>
      <c r="KUB171" s="98"/>
      <c r="KUC171" s="98"/>
      <c r="KUD171" s="98"/>
      <c r="KUE171" s="98"/>
      <c r="KUF171" s="98"/>
      <c r="KUG171" s="98"/>
      <c r="KUH171" s="98"/>
      <c r="KUI171" s="98"/>
      <c r="KUJ171" s="98"/>
      <c r="KUK171" s="98"/>
      <c r="KUL171" s="98"/>
      <c r="KUM171" s="98"/>
      <c r="KUN171" s="98"/>
      <c r="KUO171" s="98"/>
      <c r="KUP171" s="98"/>
      <c r="KUQ171" s="98"/>
      <c r="KUR171" s="98"/>
      <c r="KUS171" s="98"/>
      <c r="KUT171" s="98"/>
      <c r="KUU171" s="98"/>
      <c r="KUV171" s="98"/>
      <c r="KUW171" s="98"/>
      <c r="KUX171" s="98"/>
      <c r="KUY171" s="98"/>
      <c r="KUZ171" s="98"/>
      <c r="KVA171" s="98"/>
      <c r="KVB171" s="98"/>
      <c r="KVC171" s="98"/>
      <c r="KVD171" s="98"/>
      <c r="KVE171" s="98"/>
      <c r="KVF171" s="98"/>
      <c r="KVG171" s="98"/>
      <c r="KVH171" s="98"/>
      <c r="KVI171" s="98"/>
      <c r="KVJ171" s="98"/>
      <c r="KVK171" s="98"/>
      <c r="KVL171" s="98"/>
      <c r="KVM171" s="98"/>
      <c r="KVN171" s="98"/>
      <c r="KVO171" s="98"/>
      <c r="KVP171" s="98"/>
      <c r="KVQ171" s="98"/>
      <c r="KVR171" s="98"/>
      <c r="KVS171" s="98"/>
      <c r="KVT171" s="98"/>
      <c r="KVU171" s="98"/>
      <c r="KVV171" s="98"/>
      <c r="KVW171" s="98"/>
      <c r="KVX171" s="98"/>
      <c r="KVY171" s="98"/>
      <c r="KVZ171" s="98"/>
      <c r="KWA171" s="98"/>
      <c r="KWB171" s="98"/>
      <c r="KWC171" s="98"/>
      <c r="KWD171" s="98"/>
      <c r="KWE171" s="98"/>
      <c r="KWF171" s="98"/>
      <c r="KWG171" s="98"/>
      <c r="KWH171" s="98"/>
      <c r="KWI171" s="98"/>
      <c r="KWJ171" s="98"/>
      <c r="KWK171" s="98"/>
      <c r="KWL171" s="98"/>
      <c r="KWM171" s="98"/>
      <c r="KWN171" s="98"/>
      <c r="KWO171" s="98"/>
      <c r="KWP171" s="98"/>
      <c r="KWQ171" s="98"/>
      <c r="KWR171" s="98"/>
      <c r="KWS171" s="98"/>
      <c r="KWT171" s="98"/>
      <c r="KWU171" s="98"/>
      <c r="KWV171" s="98"/>
      <c r="KWW171" s="98"/>
      <c r="KWX171" s="98"/>
      <c r="KWY171" s="98"/>
      <c r="KWZ171" s="98"/>
      <c r="KXA171" s="98"/>
      <c r="KXB171" s="98"/>
      <c r="KXC171" s="98"/>
      <c r="KXD171" s="98"/>
      <c r="KXE171" s="98"/>
      <c r="KXF171" s="98"/>
      <c r="KXG171" s="98"/>
      <c r="KXH171" s="98"/>
      <c r="KXI171" s="98"/>
      <c r="KXJ171" s="98"/>
      <c r="KXK171" s="98"/>
      <c r="KXL171" s="98"/>
      <c r="KXM171" s="98"/>
      <c r="KXN171" s="98"/>
      <c r="KXO171" s="98"/>
      <c r="KXP171" s="98"/>
      <c r="KXQ171" s="98"/>
      <c r="KXR171" s="98"/>
      <c r="KXS171" s="98"/>
      <c r="KXT171" s="98"/>
      <c r="KXU171" s="98"/>
      <c r="KXV171" s="98"/>
      <c r="KXW171" s="98"/>
      <c r="KXX171" s="98"/>
      <c r="KXY171" s="98"/>
      <c r="KXZ171" s="98"/>
      <c r="KYA171" s="98"/>
      <c r="KYB171" s="98"/>
      <c r="KYC171" s="98"/>
      <c r="KYD171" s="98"/>
      <c r="KYE171" s="98"/>
      <c r="KYF171" s="98"/>
      <c r="KYG171" s="98"/>
      <c r="KYH171" s="98"/>
      <c r="KYI171" s="98"/>
      <c r="KYJ171" s="98"/>
      <c r="KYK171" s="98"/>
      <c r="KYL171" s="98"/>
      <c r="KYM171" s="98"/>
      <c r="KYN171" s="98"/>
      <c r="KYO171" s="98"/>
      <c r="KYP171" s="98"/>
      <c r="KYQ171" s="98"/>
      <c r="KYR171" s="98"/>
      <c r="KYS171" s="98"/>
      <c r="KYT171" s="98"/>
      <c r="KYU171" s="98"/>
      <c r="KYV171" s="98"/>
      <c r="KYW171" s="98"/>
      <c r="KYX171" s="98"/>
      <c r="KYY171" s="98"/>
      <c r="KYZ171" s="98"/>
      <c r="KZA171" s="98"/>
      <c r="KZB171" s="98"/>
      <c r="KZC171" s="98"/>
      <c r="KZD171" s="98"/>
      <c r="KZE171" s="98"/>
      <c r="KZF171" s="98"/>
      <c r="KZG171" s="98"/>
      <c r="KZH171" s="98"/>
      <c r="KZI171" s="98"/>
      <c r="KZJ171" s="98"/>
      <c r="KZK171" s="98"/>
      <c r="KZL171" s="98"/>
      <c r="KZM171" s="98"/>
      <c r="KZN171" s="98"/>
      <c r="KZO171" s="98"/>
      <c r="KZP171" s="98"/>
      <c r="KZQ171" s="98"/>
      <c r="KZR171" s="98"/>
      <c r="KZS171" s="98"/>
      <c r="KZT171" s="98"/>
      <c r="KZU171" s="98"/>
      <c r="KZV171" s="98"/>
      <c r="KZW171" s="98"/>
      <c r="LAD171" s="98"/>
      <c r="LAE171" s="98"/>
      <c r="LAF171" s="98"/>
      <c r="LAG171" s="98"/>
      <c r="LAH171" s="98"/>
      <c r="LAI171" s="98"/>
      <c r="LAJ171" s="98"/>
      <c r="LAK171" s="98"/>
      <c r="LAL171" s="98"/>
      <c r="LAM171" s="98"/>
      <c r="LAN171" s="98"/>
      <c r="LAO171" s="98"/>
      <c r="LAP171" s="98"/>
      <c r="LAQ171" s="98"/>
      <c r="LAR171" s="98"/>
      <c r="LAS171" s="98"/>
      <c r="LAT171" s="98"/>
      <c r="LAU171" s="98"/>
      <c r="LAV171" s="98"/>
      <c r="LAW171" s="98"/>
      <c r="LAX171" s="98"/>
      <c r="LAY171" s="98"/>
      <c r="LAZ171" s="98"/>
      <c r="LBA171" s="98"/>
      <c r="LBB171" s="98"/>
      <c r="LBC171" s="98"/>
      <c r="LBD171" s="98"/>
      <c r="LBE171" s="98"/>
      <c r="LBF171" s="98"/>
      <c r="LBG171" s="98"/>
      <c r="LBH171" s="98"/>
      <c r="LBI171" s="98"/>
      <c r="LBJ171" s="98"/>
      <c r="LBK171" s="98"/>
      <c r="LBL171" s="98"/>
      <c r="LBM171" s="98"/>
      <c r="LBN171" s="98"/>
      <c r="LBO171" s="98"/>
      <c r="LBP171" s="98"/>
      <c r="LBQ171" s="98"/>
      <c r="LBR171" s="98"/>
      <c r="LBS171" s="98"/>
      <c r="LBT171" s="98"/>
      <c r="LBU171" s="98"/>
      <c r="LBV171" s="98"/>
      <c r="LBW171" s="98"/>
      <c r="LBX171" s="98"/>
      <c r="LBY171" s="98"/>
      <c r="LBZ171" s="98"/>
      <c r="LCA171" s="98"/>
      <c r="LCB171" s="98"/>
      <c r="LCC171" s="98"/>
      <c r="LCD171" s="98"/>
      <c r="LCE171" s="98"/>
      <c r="LCF171" s="98"/>
      <c r="LCG171" s="98"/>
      <c r="LCH171" s="98"/>
      <c r="LCI171" s="98"/>
      <c r="LCJ171" s="98"/>
      <c r="LCK171" s="98"/>
      <c r="LCL171" s="98"/>
      <c r="LCM171" s="98"/>
      <c r="LCN171" s="98"/>
      <c r="LCO171" s="98"/>
      <c r="LCP171" s="98"/>
      <c r="LCQ171" s="98"/>
      <c r="LCR171" s="98"/>
      <c r="LCS171" s="98"/>
      <c r="LCT171" s="98"/>
      <c r="LCU171" s="98"/>
      <c r="LCV171" s="98"/>
      <c r="LCW171" s="98"/>
      <c r="LCX171" s="98"/>
      <c r="LCY171" s="98"/>
      <c r="LCZ171" s="98"/>
      <c r="LDA171" s="98"/>
      <c r="LDB171" s="98"/>
      <c r="LDC171" s="98"/>
      <c r="LDD171" s="98"/>
      <c r="LDE171" s="98"/>
      <c r="LDF171" s="98"/>
      <c r="LDG171" s="98"/>
      <c r="LDH171" s="98"/>
      <c r="LDI171" s="98"/>
      <c r="LDJ171" s="98"/>
      <c r="LDK171" s="98"/>
      <c r="LDL171" s="98"/>
      <c r="LDM171" s="98"/>
      <c r="LDN171" s="98"/>
      <c r="LDO171" s="98"/>
      <c r="LDP171" s="98"/>
      <c r="LDQ171" s="98"/>
      <c r="LDR171" s="98"/>
      <c r="LDS171" s="98"/>
      <c r="LDT171" s="98"/>
      <c r="LDU171" s="98"/>
      <c r="LDV171" s="98"/>
      <c r="LDW171" s="98"/>
      <c r="LDX171" s="98"/>
      <c r="LDY171" s="98"/>
      <c r="LDZ171" s="98"/>
      <c r="LEA171" s="98"/>
      <c r="LEB171" s="98"/>
      <c r="LEC171" s="98"/>
      <c r="LED171" s="98"/>
      <c r="LEE171" s="98"/>
      <c r="LEF171" s="98"/>
      <c r="LEG171" s="98"/>
      <c r="LEH171" s="98"/>
      <c r="LEI171" s="98"/>
      <c r="LEJ171" s="98"/>
      <c r="LEK171" s="98"/>
      <c r="LEL171" s="98"/>
      <c r="LEM171" s="98"/>
      <c r="LEN171" s="98"/>
      <c r="LEO171" s="98"/>
      <c r="LEP171" s="98"/>
      <c r="LEQ171" s="98"/>
      <c r="LER171" s="98"/>
      <c r="LES171" s="98"/>
      <c r="LET171" s="98"/>
      <c r="LEU171" s="98"/>
      <c r="LEV171" s="98"/>
      <c r="LEW171" s="98"/>
      <c r="LEX171" s="98"/>
      <c r="LEY171" s="98"/>
      <c r="LEZ171" s="98"/>
      <c r="LFA171" s="98"/>
      <c r="LFB171" s="98"/>
      <c r="LFC171" s="98"/>
      <c r="LFD171" s="98"/>
      <c r="LFE171" s="98"/>
      <c r="LFF171" s="98"/>
      <c r="LFG171" s="98"/>
      <c r="LFH171" s="98"/>
      <c r="LFI171" s="98"/>
      <c r="LFJ171" s="98"/>
      <c r="LFK171" s="98"/>
      <c r="LFL171" s="98"/>
      <c r="LFM171" s="98"/>
      <c r="LFN171" s="98"/>
      <c r="LFO171" s="98"/>
      <c r="LFP171" s="98"/>
      <c r="LFQ171" s="98"/>
      <c r="LFR171" s="98"/>
      <c r="LFS171" s="98"/>
      <c r="LFT171" s="98"/>
      <c r="LFU171" s="98"/>
      <c r="LFV171" s="98"/>
      <c r="LFW171" s="98"/>
      <c r="LFX171" s="98"/>
      <c r="LFY171" s="98"/>
      <c r="LFZ171" s="98"/>
      <c r="LGA171" s="98"/>
      <c r="LGB171" s="98"/>
      <c r="LGC171" s="98"/>
      <c r="LGD171" s="98"/>
      <c r="LGE171" s="98"/>
      <c r="LGF171" s="98"/>
      <c r="LGG171" s="98"/>
      <c r="LGH171" s="98"/>
      <c r="LGI171" s="98"/>
      <c r="LGJ171" s="98"/>
      <c r="LGK171" s="98"/>
      <c r="LGL171" s="98"/>
      <c r="LGM171" s="98"/>
      <c r="LGN171" s="98"/>
      <c r="LGO171" s="98"/>
      <c r="LGP171" s="98"/>
      <c r="LGQ171" s="98"/>
      <c r="LGR171" s="98"/>
      <c r="LGS171" s="98"/>
      <c r="LGT171" s="98"/>
      <c r="LGU171" s="98"/>
      <c r="LGV171" s="98"/>
      <c r="LGW171" s="98"/>
      <c r="LGX171" s="98"/>
      <c r="LGY171" s="98"/>
      <c r="LGZ171" s="98"/>
      <c r="LHA171" s="98"/>
      <c r="LHB171" s="98"/>
      <c r="LHC171" s="98"/>
      <c r="LHD171" s="98"/>
      <c r="LHE171" s="98"/>
      <c r="LHF171" s="98"/>
      <c r="LHG171" s="98"/>
      <c r="LHH171" s="98"/>
      <c r="LHI171" s="98"/>
      <c r="LHJ171" s="98"/>
      <c r="LHK171" s="98"/>
      <c r="LHL171" s="98"/>
      <c r="LHM171" s="98"/>
      <c r="LHN171" s="98"/>
      <c r="LHO171" s="98"/>
      <c r="LHP171" s="98"/>
      <c r="LHQ171" s="98"/>
      <c r="LHR171" s="98"/>
      <c r="LHS171" s="98"/>
      <c r="LHT171" s="98"/>
      <c r="LHU171" s="98"/>
      <c r="LHV171" s="98"/>
      <c r="LHW171" s="98"/>
      <c r="LHX171" s="98"/>
      <c r="LHY171" s="98"/>
      <c r="LHZ171" s="98"/>
      <c r="LIA171" s="98"/>
      <c r="LIB171" s="98"/>
      <c r="LIC171" s="98"/>
      <c r="LID171" s="98"/>
      <c r="LIE171" s="98"/>
      <c r="LIF171" s="98"/>
      <c r="LIG171" s="98"/>
      <c r="LIH171" s="98"/>
      <c r="LII171" s="98"/>
      <c r="LIJ171" s="98"/>
      <c r="LIK171" s="98"/>
      <c r="LIL171" s="98"/>
      <c r="LIM171" s="98"/>
      <c r="LIN171" s="98"/>
      <c r="LIO171" s="98"/>
      <c r="LIP171" s="98"/>
      <c r="LIQ171" s="98"/>
      <c r="LIR171" s="98"/>
      <c r="LIS171" s="98"/>
      <c r="LIT171" s="98"/>
      <c r="LIU171" s="98"/>
      <c r="LIV171" s="98"/>
      <c r="LIW171" s="98"/>
      <c r="LIX171" s="98"/>
      <c r="LIY171" s="98"/>
      <c r="LIZ171" s="98"/>
      <c r="LJA171" s="98"/>
      <c r="LJB171" s="98"/>
      <c r="LJC171" s="98"/>
      <c r="LJD171" s="98"/>
      <c r="LJE171" s="98"/>
      <c r="LJF171" s="98"/>
      <c r="LJG171" s="98"/>
      <c r="LJH171" s="98"/>
      <c r="LJI171" s="98"/>
      <c r="LJJ171" s="98"/>
      <c r="LJK171" s="98"/>
      <c r="LJL171" s="98"/>
      <c r="LJM171" s="98"/>
      <c r="LJN171" s="98"/>
      <c r="LJO171" s="98"/>
      <c r="LJP171" s="98"/>
      <c r="LJQ171" s="98"/>
      <c r="LJR171" s="98"/>
      <c r="LJS171" s="98"/>
      <c r="LJZ171" s="98"/>
      <c r="LKA171" s="98"/>
      <c r="LKB171" s="98"/>
      <c r="LKC171" s="98"/>
      <c r="LKD171" s="98"/>
      <c r="LKE171" s="98"/>
      <c r="LKF171" s="98"/>
      <c r="LKG171" s="98"/>
      <c r="LKH171" s="98"/>
      <c r="LKI171" s="98"/>
      <c r="LKJ171" s="98"/>
      <c r="LKK171" s="98"/>
      <c r="LKL171" s="98"/>
      <c r="LKM171" s="98"/>
      <c r="LKN171" s="98"/>
      <c r="LKO171" s="98"/>
      <c r="LKP171" s="98"/>
      <c r="LKQ171" s="98"/>
      <c r="LKR171" s="98"/>
      <c r="LKS171" s="98"/>
      <c r="LKT171" s="98"/>
      <c r="LKU171" s="98"/>
      <c r="LKV171" s="98"/>
      <c r="LKW171" s="98"/>
      <c r="LKX171" s="98"/>
      <c r="LKY171" s="98"/>
      <c r="LKZ171" s="98"/>
      <c r="LLA171" s="98"/>
      <c r="LLB171" s="98"/>
      <c r="LLC171" s="98"/>
      <c r="LLD171" s="98"/>
      <c r="LLE171" s="98"/>
      <c r="LLF171" s="98"/>
      <c r="LLG171" s="98"/>
      <c r="LLH171" s="98"/>
      <c r="LLI171" s="98"/>
      <c r="LLJ171" s="98"/>
      <c r="LLK171" s="98"/>
      <c r="LLL171" s="98"/>
      <c r="LLM171" s="98"/>
      <c r="LLN171" s="98"/>
      <c r="LLO171" s="98"/>
      <c r="LLP171" s="98"/>
      <c r="LLQ171" s="98"/>
      <c r="LLR171" s="98"/>
      <c r="LLS171" s="98"/>
      <c r="LLT171" s="98"/>
      <c r="LLU171" s="98"/>
      <c r="LLV171" s="98"/>
      <c r="LLW171" s="98"/>
      <c r="LLX171" s="98"/>
      <c r="LLY171" s="98"/>
      <c r="LLZ171" s="98"/>
      <c r="LMA171" s="98"/>
      <c r="LMB171" s="98"/>
      <c r="LMC171" s="98"/>
      <c r="LMD171" s="98"/>
      <c r="LME171" s="98"/>
      <c r="LMF171" s="98"/>
      <c r="LMG171" s="98"/>
      <c r="LMH171" s="98"/>
      <c r="LMI171" s="98"/>
      <c r="LMJ171" s="98"/>
      <c r="LMK171" s="98"/>
      <c r="LML171" s="98"/>
      <c r="LMM171" s="98"/>
      <c r="LMN171" s="98"/>
      <c r="LMO171" s="98"/>
      <c r="LMP171" s="98"/>
      <c r="LMQ171" s="98"/>
      <c r="LMR171" s="98"/>
      <c r="LMS171" s="98"/>
      <c r="LMT171" s="98"/>
      <c r="LMU171" s="98"/>
      <c r="LMV171" s="98"/>
      <c r="LMW171" s="98"/>
      <c r="LMX171" s="98"/>
      <c r="LMY171" s="98"/>
      <c r="LMZ171" s="98"/>
      <c r="LNA171" s="98"/>
      <c r="LNB171" s="98"/>
      <c r="LNC171" s="98"/>
      <c r="LND171" s="98"/>
      <c r="LNE171" s="98"/>
      <c r="LNF171" s="98"/>
      <c r="LNG171" s="98"/>
      <c r="LNH171" s="98"/>
      <c r="LNI171" s="98"/>
      <c r="LNJ171" s="98"/>
      <c r="LNK171" s="98"/>
      <c r="LNL171" s="98"/>
      <c r="LNM171" s="98"/>
      <c r="LNN171" s="98"/>
      <c r="LNO171" s="98"/>
      <c r="LNP171" s="98"/>
      <c r="LNQ171" s="98"/>
      <c r="LNR171" s="98"/>
      <c r="LNS171" s="98"/>
      <c r="LNT171" s="98"/>
      <c r="LNU171" s="98"/>
      <c r="LNV171" s="98"/>
      <c r="LNW171" s="98"/>
      <c r="LNX171" s="98"/>
      <c r="LNY171" s="98"/>
      <c r="LNZ171" s="98"/>
      <c r="LOA171" s="98"/>
      <c r="LOB171" s="98"/>
      <c r="LOC171" s="98"/>
      <c r="LOD171" s="98"/>
      <c r="LOE171" s="98"/>
      <c r="LOF171" s="98"/>
      <c r="LOG171" s="98"/>
      <c r="LOH171" s="98"/>
      <c r="LOI171" s="98"/>
      <c r="LOJ171" s="98"/>
      <c r="LOK171" s="98"/>
      <c r="LOL171" s="98"/>
      <c r="LOM171" s="98"/>
      <c r="LON171" s="98"/>
      <c r="LOO171" s="98"/>
      <c r="LOP171" s="98"/>
      <c r="LOQ171" s="98"/>
      <c r="LOR171" s="98"/>
      <c r="LOS171" s="98"/>
      <c r="LOT171" s="98"/>
      <c r="LOU171" s="98"/>
      <c r="LOV171" s="98"/>
      <c r="LOW171" s="98"/>
      <c r="LOX171" s="98"/>
      <c r="LOY171" s="98"/>
      <c r="LOZ171" s="98"/>
      <c r="LPA171" s="98"/>
      <c r="LPB171" s="98"/>
      <c r="LPC171" s="98"/>
      <c r="LPD171" s="98"/>
      <c r="LPE171" s="98"/>
      <c r="LPF171" s="98"/>
      <c r="LPG171" s="98"/>
      <c r="LPH171" s="98"/>
      <c r="LPI171" s="98"/>
      <c r="LPJ171" s="98"/>
      <c r="LPK171" s="98"/>
      <c r="LPL171" s="98"/>
      <c r="LPM171" s="98"/>
      <c r="LPN171" s="98"/>
      <c r="LPO171" s="98"/>
      <c r="LPP171" s="98"/>
      <c r="LPQ171" s="98"/>
      <c r="LPR171" s="98"/>
      <c r="LPS171" s="98"/>
      <c r="LPT171" s="98"/>
      <c r="LPU171" s="98"/>
      <c r="LPV171" s="98"/>
      <c r="LPW171" s="98"/>
      <c r="LPX171" s="98"/>
      <c r="LPY171" s="98"/>
      <c r="LPZ171" s="98"/>
      <c r="LQA171" s="98"/>
      <c r="LQB171" s="98"/>
      <c r="LQC171" s="98"/>
      <c r="LQD171" s="98"/>
      <c r="LQE171" s="98"/>
      <c r="LQF171" s="98"/>
      <c r="LQG171" s="98"/>
      <c r="LQH171" s="98"/>
      <c r="LQI171" s="98"/>
      <c r="LQJ171" s="98"/>
      <c r="LQK171" s="98"/>
      <c r="LQL171" s="98"/>
      <c r="LQM171" s="98"/>
      <c r="LQN171" s="98"/>
      <c r="LQO171" s="98"/>
      <c r="LQP171" s="98"/>
      <c r="LQQ171" s="98"/>
      <c r="LQR171" s="98"/>
      <c r="LQS171" s="98"/>
      <c r="LQT171" s="98"/>
      <c r="LQU171" s="98"/>
      <c r="LQV171" s="98"/>
      <c r="LQW171" s="98"/>
      <c r="LQX171" s="98"/>
      <c r="LQY171" s="98"/>
      <c r="LQZ171" s="98"/>
      <c r="LRA171" s="98"/>
      <c r="LRB171" s="98"/>
      <c r="LRC171" s="98"/>
      <c r="LRD171" s="98"/>
      <c r="LRE171" s="98"/>
      <c r="LRF171" s="98"/>
      <c r="LRG171" s="98"/>
      <c r="LRH171" s="98"/>
      <c r="LRI171" s="98"/>
      <c r="LRJ171" s="98"/>
      <c r="LRK171" s="98"/>
      <c r="LRL171" s="98"/>
      <c r="LRM171" s="98"/>
      <c r="LRN171" s="98"/>
      <c r="LRO171" s="98"/>
      <c r="LRP171" s="98"/>
      <c r="LRQ171" s="98"/>
      <c r="LRR171" s="98"/>
      <c r="LRS171" s="98"/>
      <c r="LRT171" s="98"/>
      <c r="LRU171" s="98"/>
      <c r="LRV171" s="98"/>
      <c r="LRW171" s="98"/>
      <c r="LRX171" s="98"/>
      <c r="LRY171" s="98"/>
      <c r="LRZ171" s="98"/>
      <c r="LSA171" s="98"/>
      <c r="LSB171" s="98"/>
      <c r="LSC171" s="98"/>
      <c r="LSD171" s="98"/>
      <c r="LSE171" s="98"/>
      <c r="LSF171" s="98"/>
      <c r="LSG171" s="98"/>
      <c r="LSH171" s="98"/>
      <c r="LSI171" s="98"/>
      <c r="LSJ171" s="98"/>
      <c r="LSK171" s="98"/>
      <c r="LSL171" s="98"/>
      <c r="LSM171" s="98"/>
      <c r="LSN171" s="98"/>
      <c r="LSO171" s="98"/>
      <c r="LSP171" s="98"/>
      <c r="LSQ171" s="98"/>
      <c r="LSR171" s="98"/>
      <c r="LSS171" s="98"/>
      <c r="LST171" s="98"/>
      <c r="LSU171" s="98"/>
      <c r="LSV171" s="98"/>
      <c r="LSW171" s="98"/>
      <c r="LSX171" s="98"/>
      <c r="LSY171" s="98"/>
      <c r="LSZ171" s="98"/>
      <c r="LTA171" s="98"/>
      <c r="LTB171" s="98"/>
      <c r="LTC171" s="98"/>
      <c r="LTD171" s="98"/>
      <c r="LTE171" s="98"/>
      <c r="LTF171" s="98"/>
      <c r="LTG171" s="98"/>
      <c r="LTH171" s="98"/>
      <c r="LTI171" s="98"/>
      <c r="LTJ171" s="98"/>
      <c r="LTK171" s="98"/>
      <c r="LTL171" s="98"/>
      <c r="LTM171" s="98"/>
      <c r="LTN171" s="98"/>
      <c r="LTO171" s="98"/>
      <c r="LTV171" s="98"/>
      <c r="LTW171" s="98"/>
      <c r="LTX171" s="98"/>
      <c r="LTY171" s="98"/>
      <c r="LTZ171" s="98"/>
      <c r="LUA171" s="98"/>
      <c r="LUB171" s="98"/>
      <c r="LUC171" s="98"/>
      <c r="LUD171" s="98"/>
      <c r="LUE171" s="98"/>
      <c r="LUF171" s="98"/>
      <c r="LUG171" s="98"/>
      <c r="LUH171" s="98"/>
      <c r="LUI171" s="98"/>
      <c r="LUJ171" s="98"/>
      <c r="LUK171" s="98"/>
      <c r="LUL171" s="98"/>
      <c r="LUM171" s="98"/>
      <c r="LUN171" s="98"/>
      <c r="LUO171" s="98"/>
      <c r="LUP171" s="98"/>
      <c r="LUQ171" s="98"/>
      <c r="LUR171" s="98"/>
      <c r="LUS171" s="98"/>
      <c r="LUT171" s="98"/>
      <c r="LUU171" s="98"/>
      <c r="LUV171" s="98"/>
      <c r="LUW171" s="98"/>
      <c r="LUX171" s="98"/>
      <c r="LUY171" s="98"/>
      <c r="LUZ171" s="98"/>
      <c r="LVA171" s="98"/>
      <c r="LVB171" s="98"/>
      <c r="LVC171" s="98"/>
      <c r="LVD171" s="98"/>
      <c r="LVE171" s="98"/>
      <c r="LVF171" s="98"/>
      <c r="LVG171" s="98"/>
      <c r="LVH171" s="98"/>
      <c r="LVI171" s="98"/>
      <c r="LVJ171" s="98"/>
      <c r="LVK171" s="98"/>
      <c r="LVL171" s="98"/>
      <c r="LVM171" s="98"/>
      <c r="LVN171" s="98"/>
      <c r="LVO171" s="98"/>
      <c r="LVP171" s="98"/>
      <c r="LVQ171" s="98"/>
      <c r="LVR171" s="98"/>
      <c r="LVS171" s="98"/>
      <c r="LVT171" s="98"/>
      <c r="LVU171" s="98"/>
      <c r="LVV171" s="98"/>
      <c r="LVW171" s="98"/>
      <c r="LVX171" s="98"/>
      <c r="LVY171" s="98"/>
      <c r="LVZ171" s="98"/>
      <c r="LWA171" s="98"/>
      <c r="LWB171" s="98"/>
      <c r="LWC171" s="98"/>
      <c r="LWD171" s="98"/>
      <c r="LWE171" s="98"/>
      <c r="LWF171" s="98"/>
      <c r="LWG171" s="98"/>
      <c r="LWH171" s="98"/>
      <c r="LWI171" s="98"/>
      <c r="LWJ171" s="98"/>
      <c r="LWK171" s="98"/>
      <c r="LWL171" s="98"/>
      <c r="LWM171" s="98"/>
      <c r="LWN171" s="98"/>
      <c r="LWO171" s="98"/>
      <c r="LWP171" s="98"/>
      <c r="LWQ171" s="98"/>
      <c r="LWR171" s="98"/>
      <c r="LWS171" s="98"/>
      <c r="LWT171" s="98"/>
      <c r="LWU171" s="98"/>
      <c r="LWV171" s="98"/>
      <c r="LWW171" s="98"/>
      <c r="LWX171" s="98"/>
      <c r="LWY171" s="98"/>
      <c r="LWZ171" s="98"/>
      <c r="LXA171" s="98"/>
      <c r="LXB171" s="98"/>
      <c r="LXC171" s="98"/>
      <c r="LXD171" s="98"/>
      <c r="LXE171" s="98"/>
      <c r="LXF171" s="98"/>
      <c r="LXG171" s="98"/>
      <c r="LXH171" s="98"/>
      <c r="LXI171" s="98"/>
      <c r="LXJ171" s="98"/>
      <c r="LXK171" s="98"/>
      <c r="LXL171" s="98"/>
      <c r="LXM171" s="98"/>
      <c r="LXN171" s="98"/>
      <c r="LXO171" s="98"/>
      <c r="LXP171" s="98"/>
      <c r="LXQ171" s="98"/>
      <c r="LXR171" s="98"/>
      <c r="LXS171" s="98"/>
      <c r="LXT171" s="98"/>
      <c r="LXU171" s="98"/>
      <c r="LXV171" s="98"/>
      <c r="LXW171" s="98"/>
      <c r="LXX171" s="98"/>
      <c r="LXY171" s="98"/>
      <c r="LXZ171" s="98"/>
      <c r="LYA171" s="98"/>
      <c r="LYB171" s="98"/>
      <c r="LYC171" s="98"/>
      <c r="LYD171" s="98"/>
      <c r="LYE171" s="98"/>
      <c r="LYF171" s="98"/>
      <c r="LYG171" s="98"/>
      <c r="LYH171" s="98"/>
      <c r="LYI171" s="98"/>
      <c r="LYJ171" s="98"/>
      <c r="LYK171" s="98"/>
      <c r="LYL171" s="98"/>
      <c r="LYM171" s="98"/>
      <c r="LYN171" s="98"/>
      <c r="LYO171" s="98"/>
      <c r="LYP171" s="98"/>
      <c r="LYQ171" s="98"/>
      <c r="LYR171" s="98"/>
      <c r="LYS171" s="98"/>
      <c r="LYT171" s="98"/>
      <c r="LYU171" s="98"/>
      <c r="LYV171" s="98"/>
      <c r="LYW171" s="98"/>
      <c r="LYX171" s="98"/>
      <c r="LYY171" s="98"/>
      <c r="LYZ171" s="98"/>
      <c r="LZA171" s="98"/>
      <c r="LZB171" s="98"/>
      <c r="LZC171" s="98"/>
      <c r="LZD171" s="98"/>
      <c r="LZE171" s="98"/>
      <c r="LZF171" s="98"/>
      <c r="LZG171" s="98"/>
      <c r="LZH171" s="98"/>
      <c r="LZI171" s="98"/>
      <c r="LZJ171" s="98"/>
      <c r="LZK171" s="98"/>
      <c r="LZL171" s="98"/>
      <c r="LZM171" s="98"/>
      <c r="LZN171" s="98"/>
      <c r="LZO171" s="98"/>
      <c r="LZP171" s="98"/>
      <c r="LZQ171" s="98"/>
      <c r="LZR171" s="98"/>
      <c r="LZS171" s="98"/>
      <c r="LZT171" s="98"/>
      <c r="LZU171" s="98"/>
      <c r="LZV171" s="98"/>
      <c r="LZW171" s="98"/>
      <c r="LZX171" s="98"/>
      <c r="LZY171" s="98"/>
      <c r="LZZ171" s="98"/>
      <c r="MAA171" s="98"/>
      <c r="MAB171" s="98"/>
      <c r="MAC171" s="98"/>
      <c r="MAD171" s="98"/>
      <c r="MAE171" s="98"/>
      <c r="MAF171" s="98"/>
      <c r="MAG171" s="98"/>
      <c r="MAH171" s="98"/>
      <c r="MAI171" s="98"/>
      <c r="MAJ171" s="98"/>
      <c r="MAK171" s="98"/>
      <c r="MAL171" s="98"/>
      <c r="MAM171" s="98"/>
      <c r="MAN171" s="98"/>
      <c r="MAO171" s="98"/>
      <c r="MAP171" s="98"/>
      <c r="MAQ171" s="98"/>
      <c r="MAR171" s="98"/>
      <c r="MAS171" s="98"/>
      <c r="MAT171" s="98"/>
      <c r="MAU171" s="98"/>
      <c r="MAV171" s="98"/>
      <c r="MAW171" s="98"/>
      <c r="MAX171" s="98"/>
      <c r="MAY171" s="98"/>
      <c r="MAZ171" s="98"/>
      <c r="MBA171" s="98"/>
      <c r="MBB171" s="98"/>
      <c r="MBC171" s="98"/>
      <c r="MBD171" s="98"/>
      <c r="MBE171" s="98"/>
      <c r="MBF171" s="98"/>
      <c r="MBG171" s="98"/>
      <c r="MBH171" s="98"/>
      <c r="MBI171" s="98"/>
      <c r="MBJ171" s="98"/>
      <c r="MBK171" s="98"/>
      <c r="MBL171" s="98"/>
      <c r="MBM171" s="98"/>
      <c r="MBN171" s="98"/>
      <c r="MBO171" s="98"/>
      <c r="MBP171" s="98"/>
      <c r="MBQ171" s="98"/>
      <c r="MBR171" s="98"/>
      <c r="MBS171" s="98"/>
      <c r="MBT171" s="98"/>
      <c r="MBU171" s="98"/>
      <c r="MBV171" s="98"/>
      <c r="MBW171" s="98"/>
      <c r="MBX171" s="98"/>
      <c r="MBY171" s="98"/>
      <c r="MBZ171" s="98"/>
      <c r="MCA171" s="98"/>
      <c r="MCB171" s="98"/>
      <c r="MCC171" s="98"/>
      <c r="MCD171" s="98"/>
      <c r="MCE171" s="98"/>
      <c r="MCF171" s="98"/>
      <c r="MCG171" s="98"/>
      <c r="MCH171" s="98"/>
      <c r="MCI171" s="98"/>
      <c r="MCJ171" s="98"/>
      <c r="MCK171" s="98"/>
      <c r="MCL171" s="98"/>
      <c r="MCM171" s="98"/>
      <c r="MCN171" s="98"/>
      <c r="MCO171" s="98"/>
      <c r="MCP171" s="98"/>
      <c r="MCQ171" s="98"/>
      <c r="MCR171" s="98"/>
      <c r="MCS171" s="98"/>
      <c r="MCT171" s="98"/>
      <c r="MCU171" s="98"/>
      <c r="MCV171" s="98"/>
      <c r="MCW171" s="98"/>
      <c r="MCX171" s="98"/>
      <c r="MCY171" s="98"/>
      <c r="MCZ171" s="98"/>
      <c r="MDA171" s="98"/>
      <c r="MDB171" s="98"/>
      <c r="MDC171" s="98"/>
      <c r="MDD171" s="98"/>
      <c r="MDE171" s="98"/>
      <c r="MDF171" s="98"/>
      <c r="MDG171" s="98"/>
      <c r="MDH171" s="98"/>
      <c r="MDI171" s="98"/>
      <c r="MDJ171" s="98"/>
      <c r="MDK171" s="98"/>
      <c r="MDR171" s="98"/>
      <c r="MDS171" s="98"/>
      <c r="MDT171" s="98"/>
      <c r="MDU171" s="98"/>
      <c r="MDV171" s="98"/>
      <c r="MDW171" s="98"/>
      <c r="MDX171" s="98"/>
      <c r="MDY171" s="98"/>
      <c r="MDZ171" s="98"/>
      <c r="MEA171" s="98"/>
      <c r="MEB171" s="98"/>
      <c r="MEC171" s="98"/>
      <c r="MED171" s="98"/>
      <c r="MEE171" s="98"/>
      <c r="MEF171" s="98"/>
      <c r="MEG171" s="98"/>
      <c r="MEH171" s="98"/>
      <c r="MEI171" s="98"/>
      <c r="MEJ171" s="98"/>
      <c r="MEK171" s="98"/>
      <c r="MEL171" s="98"/>
      <c r="MEM171" s="98"/>
      <c r="MEN171" s="98"/>
      <c r="MEO171" s="98"/>
      <c r="MEP171" s="98"/>
      <c r="MEQ171" s="98"/>
      <c r="MER171" s="98"/>
      <c r="MES171" s="98"/>
      <c r="MET171" s="98"/>
      <c r="MEU171" s="98"/>
      <c r="MEV171" s="98"/>
      <c r="MEW171" s="98"/>
      <c r="MEX171" s="98"/>
      <c r="MEY171" s="98"/>
      <c r="MEZ171" s="98"/>
      <c r="MFA171" s="98"/>
      <c r="MFB171" s="98"/>
      <c r="MFC171" s="98"/>
      <c r="MFD171" s="98"/>
      <c r="MFE171" s="98"/>
      <c r="MFF171" s="98"/>
      <c r="MFG171" s="98"/>
      <c r="MFH171" s="98"/>
      <c r="MFI171" s="98"/>
      <c r="MFJ171" s="98"/>
      <c r="MFK171" s="98"/>
      <c r="MFL171" s="98"/>
      <c r="MFM171" s="98"/>
      <c r="MFN171" s="98"/>
      <c r="MFO171" s="98"/>
      <c r="MFP171" s="98"/>
      <c r="MFQ171" s="98"/>
      <c r="MFR171" s="98"/>
      <c r="MFS171" s="98"/>
      <c r="MFT171" s="98"/>
      <c r="MFU171" s="98"/>
      <c r="MFV171" s="98"/>
      <c r="MFW171" s="98"/>
      <c r="MFX171" s="98"/>
      <c r="MFY171" s="98"/>
      <c r="MFZ171" s="98"/>
      <c r="MGA171" s="98"/>
      <c r="MGB171" s="98"/>
      <c r="MGC171" s="98"/>
      <c r="MGD171" s="98"/>
      <c r="MGE171" s="98"/>
      <c r="MGF171" s="98"/>
      <c r="MGG171" s="98"/>
      <c r="MGH171" s="98"/>
      <c r="MGI171" s="98"/>
      <c r="MGJ171" s="98"/>
      <c r="MGK171" s="98"/>
      <c r="MGL171" s="98"/>
      <c r="MGM171" s="98"/>
      <c r="MGN171" s="98"/>
      <c r="MGO171" s="98"/>
      <c r="MGP171" s="98"/>
      <c r="MGQ171" s="98"/>
      <c r="MGR171" s="98"/>
      <c r="MGS171" s="98"/>
      <c r="MGT171" s="98"/>
      <c r="MGU171" s="98"/>
      <c r="MGV171" s="98"/>
      <c r="MGW171" s="98"/>
      <c r="MGX171" s="98"/>
      <c r="MGY171" s="98"/>
      <c r="MGZ171" s="98"/>
      <c r="MHA171" s="98"/>
      <c r="MHB171" s="98"/>
      <c r="MHC171" s="98"/>
      <c r="MHD171" s="98"/>
      <c r="MHE171" s="98"/>
      <c r="MHF171" s="98"/>
      <c r="MHG171" s="98"/>
      <c r="MHH171" s="98"/>
      <c r="MHI171" s="98"/>
      <c r="MHJ171" s="98"/>
      <c r="MHK171" s="98"/>
      <c r="MHL171" s="98"/>
      <c r="MHM171" s="98"/>
      <c r="MHN171" s="98"/>
      <c r="MHO171" s="98"/>
      <c r="MHP171" s="98"/>
      <c r="MHQ171" s="98"/>
      <c r="MHR171" s="98"/>
      <c r="MHS171" s="98"/>
      <c r="MHT171" s="98"/>
      <c r="MHU171" s="98"/>
      <c r="MHV171" s="98"/>
      <c r="MHW171" s="98"/>
      <c r="MHX171" s="98"/>
      <c r="MHY171" s="98"/>
      <c r="MHZ171" s="98"/>
      <c r="MIA171" s="98"/>
      <c r="MIB171" s="98"/>
      <c r="MIC171" s="98"/>
      <c r="MID171" s="98"/>
      <c r="MIE171" s="98"/>
      <c r="MIF171" s="98"/>
      <c r="MIG171" s="98"/>
      <c r="MIH171" s="98"/>
      <c r="MII171" s="98"/>
      <c r="MIJ171" s="98"/>
      <c r="MIK171" s="98"/>
      <c r="MIL171" s="98"/>
      <c r="MIM171" s="98"/>
      <c r="MIN171" s="98"/>
      <c r="MIO171" s="98"/>
      <c r="MIP171" s="98"/>
      <c r="MIQ171" s="98"/>
      <c r="MIR171" s="98"/>
      <c r="MIS171" s="98"/>
      <c r="MIT171" s="98"/>
      <c r="MIU171" s="98"/>
      <c r="MIV171" s="98"/>
      <c r="MIW171" s="98"/>
      <c r="MIX171" s="98"/>
      <c r="MIY171" s="98"/>
      <c r="MIZ171" s="98"/>
      <c r="MJA171" s="98"/>
      <c r="MJB171" s="98"/>
      <c r="MJC171" s="98"/>
      <c r="MJD171" s="98"/>
      <c r="MJE171" s="98"/>
      <c r="MJF171" s="98"/>
      <c r="MJG171" s="98"/>
      <c r="MJH171" s="98"/>
      <c r="MJI171" s="98"/>
      <c r="MJJ171" s="98"/>
      <c r="MJK171" s="98"/>
      <c r="MJL171" s="98"/>
      <c r="MJM171" s="98"/>
      <c r="MJN171" s="98"/>
      <c r="MJO171" s="98"/>
      <c r="MJP171" s="98"/>
      <c r="MJQ171" s="98"/>
      <c r="MJR171" s="98"/>
      <c r="MJS171" s="98"/>
      <c r="MJT171" s="98"/>
      <c r="MJU171" s="98"/>
      <c r="MJV171" s="98"/>
      <c r="MJW171" s="98"/>
      <c r="MJX171" s="98"/>
      <c r="MJY171" s="98"/>
      <c r="MJZ171" s="98"/>
      <c r="MKA171" s="98"/>
      <c r="MKB171" s="98"/>
      <c r="MKC171" s="98"/>
      <c r="MKD171" s="98"/>
      <c r="MKE171" s="98"/>
      <c r="MKF171" s="98"/>
      <c r="MKG171" s="98"/>
      <c r="MKH171" s="98"/>
      <c r="MKI171" s="98"/>
      <c r="MKJ171" s="98"/>
      <c r="MKK171" s="98"/>
      <c r="MKL171" s="98"/>
      <c r="MKM171" s="98"/>
      <c r="MKN171" s="98"/>
      <c r="MKO171" s="98"/>
      <c r="MKP171" s="98"/>
      <c r="MKQ171" s="98"/>
      <c r="MKR171" s="98"/>
      <c r="MKS171" s="98"/>
      <c r="MKT171" s="98"/>
      <c r="MKU171" s="98"/>
      <c r="MKV171" s="98"/>
      <c r="MKW171" s="98"/>
      <c r="MKX171" s="98"/>
      <c r="MKY171" s="98"/>
      <c r="MKZ171" s="98"/>
      <c r="MLA171" s="98"/>
      <c r="MLB171" s="98"/>
      <c r="MLC171" s="98"/>
      <c r="MLD171" s="98"/>
      <c r="MLE171" s="98"/>
      <c r="MLF171" s="98"/>
      <c r="MLG171" s="98"/>
      <c r="MLH171" s="98"/>
      <c r="MLI171" s="98"/>
      <c r="MLJ171" s="98"/>
      <c r="MLK171" s="98"/>
      <c r="MLL171" s="98"/>
      <c r="MLM171" s="98"/>
      <c r="MLN171" s="98"/>
      <c r="MLO171" s="98"/>
      <c r="MLP171" s="98"/>
      <c r="MLQ171" s="98"/>
      <c r="MLR171" s="98"/>
      <c r="MLS171" s="98"/>
      <c r="MLT171" s="98"/>
      <c r="MLU171" s="98"/>
      <c r="MLV171" s="98"/>
      <c r="MLW171" s="98"/>
      <c r="MLX171" s="98"/>
      <c r="MLY171" s="98"/>
      <c r="MLZ171" s="98"/>
      <c r="MMA171" s="98"/>
      <c r="MMB171" s="98"/>
      <c r="MMC171" s="98"/>
      <c r="MMD171" s="98"/>
      <c r="MME171" s="98"/>
      <c r="MMF171" s="98"/>
      <c r="MMG171" s="98"/>
      <c r="MMH171" s="98"/>
      <c r="MMI171" s="98"/>
      <c r="MMJ171" s="98"/>
      <c r="MMK171" s="98"/>
      <c r="MML171" s="98"/>
      <c r="MMM171" s="98"/>
      <c r="MMN171" s="98"/>
      <c r="MMO171" s="98"/>
      <c r="MMP171" s="98"/>
      <c r="MMQ171" s="98"/>
      <c r="MMR171" s="98"/>
      <c r="MMS171" s="98"/>
      <c r="MMT171" s="98"/>
      <c r="MMU171" s="98"/>
      <c r="MMV171" s="98"/>
      <c r="MMW171" s="98"/>
      <c r="MMX171" s="98"/>
      <c r="MMY171" s="98"/>
      <c r="MMZ171" s="98"/>
      <c r="MNA171" s="98"/>
      <c r="MNB171" s="98"/>
      <c r="MNC171" s="98"/>
      <c r="MND171" s="98"/>
      <c r="MNE171" s="98"/>
      <c r="MNF171" s="98"/>
      <c r="MNG171" s="98"/>
      <c r="MNN171" s="98"/>
      <c r="MNO171" s="98"/>
      <c r="MNP171" s="98"/>
      <c r="MNQ171" s="98"/>
      <c r="MNR171" s="98"/>
      <c r="MNS171" s="98"/>
      <c r="MNT171" s="98"/>
      <c r="MNU171" s="98"/>
      <c r="MNV171" s="98"/>
      <c r="MNW171" s="98"/>
      <c r="MNX171" s="98"/>
      <c r="MNY171" s="98"/>
      <c r="MNZ171" s="98"/>
      <c r="MOA171" s="98"/>
      <c r="MOB171" s="98"/>
      <c r="MOC171" s="98"/>
      <c r="MOD171" s="98"/>
      <c r="MOE171" s="98"/>
      <c r="MOF171" s="98"/>
      <c r="MOG171" s="98"/>
      <c r="MOH171" s="98"/>
      <c r="MOI171" s="98"/>
      <c r="MOJ171" s="98"/>
      <c r="MOK171" s="98"/>
      <c r="MOL171" s="98"/>
      <c r="MOM171" s="98"/>
      <c r="MON171" s="98"/>
      <c r="MOO171" s="98"/>
      <c r="MOP171" s="98"/>
      <c r="MOQ171" s="98"/>
      <c r="MOR171" s="98"/>
      <c r="MOS171" s="98"/>
      <c r="MOT171" s="98"/>
      <c r="MOU171" s="98"/>
      <c r="MOV171" s="98"/>
      <c r="MOW171" s="98"/>
      <c r="MOX171" s="98"/>
      <c r="MOY171" s="98"/>
      <c r="MOZ171" s="98"/>
      <c r="MPA171" s="98"/>
      <c r="MPB171" s="98"/>
      <c r="MPC171" s="98"/>
      <c r="MPD171" s="98"/>
      <c r="MPE171" s="98"/>
      <c r="MPF171" s="98"/>
      <c r="MPG171" s="98"/>
      <c r="MPH171" s="98"/>
      <c r="MPI171" s="98"/>
      <c r="MPJ171" s="98"/>
      <c r="MPK171" s="98"/>
      <c r="MPL171" s="98"/>
      <c r="MPM171" s="98"/>
      <c r="MPN171" s="98"/>
      <c r="MPO171" s="98"/>
      <c r="MPP171" s="98"/>
      <c r="MPQ171" s="98"/>
      <c r="MPR171" s="98"/>
      <c r="MPS171" s="98"/>
      <c r="MPT171" s="98"/>
      <c r="MPU171" s="98"/>
      <c r="MPV171" s="98"/>
      <c r="MPW171" s="98"/>
      <c r="MPX171" s="98"/>
      <c r="MPY171" s="98"/>
      <c r="MPZ171" s="98"/>
      <c r="MQA171" s="98"/>
      <c r="MQB171" s="98"/>
      <c r="MQC171" s="98"/>
      <c r="MQD171" s="98"/>
      <c r="MQE171" s="98"/>
      <c r="MQF171" s="98"/>
      <c r="MQG171" s="98"/>
      <c r="MQH171" s="98"/>
      <c r="MQI171" s="98"/>
      <c r="MQJ171" s="98"/>
      <c r="MQK171" s="98"/>
      <c r="MQL171" s="98"/>
      <c r="MQM171" s="98"/>
      <c r="MQN171" s="98"/>
      <c r="MQO171" s="98"/>
      <c r="MQP171" s="98"/>
      <c r="MQQ171" s="98"/>
      <c r="MQR171" s="98"/>
      <c r="MQS171" s="98"/>
      <c r="MQT171" s="98"/>
      <c r="MQU171" s="98"/>
      <c r="MQV171" s="98"/>
      <c r="MQW171" s="98"/>
      <c r="MQX171" s="98"/>
      <c r="MQY171" s="98"/>
      <c r="MQZ171" s="98"/>
      <c r="MRA171" s="98"/>
      <c r="MRB171" s="98"/>
      <c r="MRC171" s="98"/>
      <c r="MRD171" s="98"/>
      <c r="MRE171" s="98"/>
      <c r="MRF171" s="98"/>
      <c r="MRG171" s="98"/>
      <c r="MRH171" s="98"/>
      <c r="MRI171" s="98"/>
      <c r="MRJ171" s="98"/>
      <c r="MRK171" s="98"/>
      <c r="MRL171" s="98"/>
      <c r="MRM171" s="98"/>
      <c r="MRN171" s="98"/>
      <c r="MRO171" s="98"/>
      <c r="MRP171" s="98"/>
      <c r="MRQ171" s="98"/>
      <c r="MRR171" s="98"/>
      <c r="MRS171" s="98"/>
      <c r="MRT171" s="98"/>
      <c r="MRU171" s="98"/>
      <c r="MRV171" s="98"/>
      <c r="MRW171" s="98"/>
      <c r="MRX171" s="98"/>
      <c r="MRY171" s="98"/>
      <c r="MRZ171" s="98"/>
      <c r="MSA171" s="98"/>
      <c r="MSB171" s="98"/>
      <c r="MSC171" s="98"/>
      <c r="MSD171" s="98"/>
      <c r="MSE171" s="98"/>
      <c r="MSF171" s="98"/>
      <c r="MSG171" s="98"/>
      <c r="MSH171" s="98"/>
      <c r="MSI171" s="98"/>
      <c r="MSJ171" s="98"/>
      <c r="MSK171" s="98"/>
      <c r="MSL171" s="98"/>
      <c r="MSM171" s="98"/>
      <c r="MSN171" s="98"/>
      <c r="MSO171" s="98"/>
      <c r="MSP171" s="98"/>
      <c r="MSQ171" s="98"/>
      <c r="MSR171" s="98"/>
      <c r="MSS171" s="98"/>
      <c r="MST171" s="98"/>
      <c r="MSU171" s="98"/>
      <c r="MSV171" s="98"/>
      <c r="MSW171" s="98"/>
      <c r="MSX171" s="98"/>
      <c r="MSY171" s="98"/>
      <c r="MSZ171" s="98"/>
      <c r="MTA171" s="98"/>
      <c r="MTB171" s="98"/>
      <c r="MTC171" s="98"/>
      <c r="MTD171" s="98"/>
      <c r="MTE171" s="98"/>
      <c r="MTF171" s="98"/>
      <c r="MTG171" s="98"/>
      <c r="MTH171" s="98"/>
      <c r="MTI171" s="98"/>
      <c r="MTJ171" s="98"/>
      <c r="MTK171" s="98"/>
      <c r="MTL171" s="98"/>
      <c r="MTM171" s="98"/>
      <c r="MTN171" s="98"/>
      <c r="MTO171" s="98"/>
      <c r="MTP171" s="98"/>
      <c r="MTQ171" s="98"/>
      <c r="MTR171" s="98"/>
      <c r="MTS171" s="98"/>
      <c r="MTT171" s="98"/>
      <c r="MTU171" s="98"/>
      <c r="MTV171" s="98"/>
      <c r="MTW171" s="98"/>
      <c r="MTX171" s="98"/>
      <c r="MTY171" s="98"/>
      <c r="MTZ171" s="98"/>
      <c r="MUA171" s="98"/>
      <c r="MUB171" s="98"/>
      <c r="MUC171" s="98"/>
      <c r="MUD171" s="98"/>
      <c r="MUE171" s="98"/>
      <c r="MUF171" s="98"/>
      <c r="MUG171" s="98"/>
      <c r="MUH171" s="98"/>
      <c r="MUI171" s="98"/>
      <c r="MUJ171" s="98"/>
      <c r="MUK171" s="98"/>
      <c r="MUL171" s="98"/>
      <c r="MUM171" s="98"/>
      <c r="MUN171" s="98"/>
      <c r="MUO171" s="98"/>
      <c r="MUP171" s="98"/>
      <c r="MUQ171" s="98"/>
      <c r="MUR171" s="98"/>
      <c r="MUS171" s="98"/>
      <c r="MUT171" s="98"/>
      <c r="MUU171" s="98"/>
      <c r="MUV171" s="98"/>
      <c r="MUW171" s="98"/>
      <c r="MUX171" s="98"/>
      <c r="MUY171" s="98"/>
      <c r="MUZ171" s="98"/>
      <c r="MVA171" s="98"/>
      <c r="MVB171" s="98"/>
      <c r="MVC171" s="98"/>
      <c r="MVD171" s="98"/>
      <c r="MVE171" s="98"/>
      <c r="MVF171" s="98"/>
      <c r="MVG171" s="98"/>
      <c r="MVH171" s="98"/>
      <c r="MVI171" s="98"/>
      <c r="MVJ171" s="98"/>
      <c r="MVK171" s="98"/>
      <c r="MVL171" s="98"/>
      <c r="MVM171" s="98"/>
      <c r="MVN171" s="98"/>
      <c r="MVO171" s="98"/>
      <c r="MVP171" s="98"/>
      <c r="MVQ171" s="98"/>
      <c r="MVR171" s="98"/>
      <c r="MVS171" s="98"/>
      <c r="MVT171" s="98"/>
      <c r="MVU171" s="98"/>
      <c r="MVV171" s="98"/>
      <c r="MVW171" s="98"/>
      <c r="MVX171" s="98"/>
      <c r="MVY171" s="98"/>
      <c r="MVZ171" s="98"/>
      <c r="MWA171" s="98"/>
      <c r="MWB171" s="98"/>
      <c r="MWC171" s="98"/>
      <c r="MWD171" s="98"/>
      <c r="MWE171" s="98"/>
      <c r="MWF171" s="98"/>
      <c r="MWG171" s="98"/>
      <c r="MWH171" s="98"/>
      <c r="MWI171" s="98"/>
      <c r="MWJ171" s="98"/>
      <c r="MWK171" s="98"/>
      <c r="MWL171" s="98"/>
      <c r="MWM171" s="98"/>
      <c r="MWN171" s="98"/>
      <c r="MWO171" s="98"/>
      <c r="MWP171" s="98"/>
      <c r="MWQ171" s="98"/>
      <c r="MWR171" s="98"/>
      <c r="MWS171" s="98"/>
      <c r="MWT171" s="98"/>
      <c r="MWU171" s="98"/>
      <c r="MWV171" s="98"/>
      <c r="MWW171" s="98"/>
      <c r="MWX171" s="98"/>
      <c r="MWY171" s="98"/>
      <c r="MWZ171" s="98"/>
      <c r="MXA171" s="98"/>
      <c r="MXB171" s="98"/>
      <c r="MXC171" s="98"/>
      <c r="MXJ171" s="98"/>
      <c r="MXK171" s="98"/>
      <c r="MXL171" s="98"/>
      <c r="MXM171" s="98"/>
      <c r="MXN171" s="98"/>
      <c r="MXO171" s="98"/>
      <c r="MXP171" s="98"/>
      <c r="MXQ171" s="98"/>
      <c r="MXR171" s="98"/>
      <c r="MXS171" s="98"/>
      <c r="MXT171" s="98"/>
      <c r="MXU171" s="98"/>
      <c r="MXV171" s="98"/>
      <c r="MXW171" s="98"/>
      <c r="MXX171" s="98"/>
      <c r="MXY171" s="98"/>
      <c r="MXZ171" s="98"/>
      <c r="MYA171" s="98"/>
      <c r="MYB171" s="98"/>
      <c r="MYC171" s="98"/>
      <c r="MYD171" s="98"/>
      <c r="MYE171" s="98"/>
      <c r="MYF171" s="98"/>
      <c r="MYG171" s="98"/>
      <c r="MYH171" s="98"/>
      <c r="MYI171" s="98"/>
      <c r="MYJ171" s="98"/>
      <c r="MYK171" s="98"/>
      <c r="MYL171" s="98"/>
      <c r="MYM171" s="98"/>
      <c r="MYN171" s="98"/>
      <c r="MYO171" s="98"/>
      <c r="MYP171" s="98"/>
      <c r="MYQ171" s="98"/>
      <c r="MYR171" s="98"/>
      <c r="MYS171" s="98"/>
      <c r="MYT171" s="98"/>
      <c r="MYU171" s="98"/>
      <c r="MYV171" s="98"/>
      <c r="MYW171" s="98"/>
      <c r="MYX171" s="98"/>
      <c r="MYY171" s="98"/>
      <c r="MYZ171" s="98"/>
      <c r="MZA171" s="98"/>
      <c r="MZB171" s="98"/>
      <c r="MZC171" s="98"/>
      <c r="MZD171" s="98"/>
      <c r="MZE171" s="98"/>
      <c r="MZF171" s="98"/>
      <c r="MZG171" s="98"/>
      <c r="MZH171" s="98"/>
      <c r="MZI171" s="98"/>
      <c r="MZJ171" s="98"/>
      <c r="MZK171" s="98"/>
      <c r="MZL171" s="98"/>
      <c r="MZM171" s="98"/>
      <c r="MZN171" s="98"/>
      <c r="MZO171" s="98"/>
      <c r="MZP171" s="98"/>
      <c r="MZQ171" s="98"/>
      <c r="MZR171" s="98"/>
      <c r="MZS171" s="98"/>
      <c r="MZT171" s="98"/>
      <c r="MZU171" s="98"/>
      <c r="MZV171" s="98"/>
      <c r="MZW171" s="98"/>
      <c r="MZX171" s="98"/>
      <c r="MZY171" s="98"/>
      <c r="MZZ171" s="98"/>
      <c r="NAA171" s="98"/>
      <c r="NAB171" s="98"/>
      <c r="NAC171" s="98"/>
      <c r="NAD171" s="98"/>
      <c r="NAE171" s="98"/>
      <c r="NAF171" s="98"/>
      <c r="NAG171" s="98"/>
      <c r="NAH171" s="98"/>
      <c r="NAI171" s="98"/>
      <c r="NAJ171" s="98"/>
      <c r="NAK171" s="98"/>
      <c r="NAL171" s="98"/>
      <c r="NAM171" s="98"/>
      <c r="NAN171" s="98"/>
      <c r="NAO171" s="98"/>
      <c r="NAP171" s="98"/>
      <c r="NAQ171" s="98"/>
      <c r="NAR171" s="98"/>
      <c r="NAS171" s="98"/>
      <c r="NAT171" s="98"/>
      <c r="NAU171" s="98"/>
      <c r="NAV171" s="98"/>
      <c r="NAW171" s="98"/>
      <c r="NAX171" s="98"/>
      <c r="NAY171" s="98"/>
      <c r="NAZ171" s="98"/>
      <c r="NBA171" s="98"/>
      <c r="NBB171" s="98"/>
      <c r="NBC171" s="98"/>
      <c r="NBD171" s="98"/>
      <c r="NBE171" s="98"/>
      <c r="NBF171" s="98"/>
      <c r="NBG171" s="98"/>
      <c r="NBH171" s="98"/>
      <c r="NBI171" s="98"/>
      <c r="NBJ171" s="98"/>
      <c r="NBK171" s="98"/>
      <c r="NBL171" s="98"/>
      <c r="NBM171" s="98"/>
      <c r="NBN171" s="98"/>
      <c r="NBO171" s="98"/>
      <c r="NBP171" s="98"/>
      <c r="NBQ171" s="98"/>
      <c r="NBR171" s="98"/>
      <c r="NBS171" s="98"/>
      <c r="NBT171" s="98"/>
      <c r="NBU171" s="98"/>
      <c r="NBV171" s="98"/>
      <c r="NBW171" s="98"/>
      <c r="NBX171" s="98"/>
      <c r="NBY171" s="98"/>
      <c r="NBZ171" s="98"/>
      <c r="NCA171" s="98"/>
      <c r="NCB171" s="98"/>
      <c r="NCC171" s="98"/>
      <c r="NCD171" s="98"/>
      <c r="NCE171" s="98"/>
      <c r="NCF171" s="98"/>
      <c r="NCG171" s="98"/>
      <c r="NCH171" s="98"/>
      <c r="NCI171" s="98"/>
      <c r="NCJ171" s="98"/>
      <c r="NCK171" s="98"/>
      <c r="NCL171" s="98"/>
      <c r="NCM171" s="98"/>
      <c r="NCN171" s="98"/>
      <c r="NCO171" s="98"/>
      <c r="NCP171" s="98"/>
      <c r="NCQ171" s="98"/>
      <c r="NCR171" s="98"/>
      <c r="NCS171" s="98"/>
      <c r="NCT171" s="98"/>
      <c r="NCU171" s="98"/>
      <c r="NCV171" s="98"/>
      <c r="NCW171" s="98"/>
      <c r="NCX171" s="98"/>
      <c r="NCY171" s="98"/>
      <c r="NCZ171" s="98"/>
      <c r="NDA171" s="98"/>
      <c r="NDB171" s="98"/>
      <c r="NDC171" s="98"/>
      <c r="NDD171" s="98"/>
      <c r="NDE171" s="98"/>
      <c r="NDF171" s="98"/>
      <c r="NDG171" s="98"/>
      <c r="NDH171" s="98"/>
      <c r="NDI171" s="98"/>
      <c r="NDJ171" s="98"/>
      <c r="NDK171" s="98"/>
      <c r="NDL171" s="98"/>
      <c r="NDM171" s="98"/>
      <c r="NDN171" s="98"/>
      <c r="NDO171" s="98"/>
      <c r="NDP171" s="98"/>
      <c r="NDQ171" s="98"/>
      <c r="NDR171" s="98"/>
      <c r="NDS171" s="98"/>
      <c r="NDT171" s="98"/>
      <c r="NDU171" s="98"/>
      <c r="NDV171" s="98"/>
      <c r="NDW171" s="98"/>
      <c r="NDX171" s="98"/>
      <c r="NDY171" s="98"/>
      <c r="NDZ171" s="98"/>
      <c r="NEA171" s="98"/>
      <c r="NEB171" s="98"/>
      <c r="NEC171" s="98"/>
      <c r="NED171" s="98"/>
      <c r="NEE171" s="98"/>
      <c r="NEF171" s="98"/>
      <c r="NEG171" s="98"/>
      <c r="NEH171" s="98"/>
      <c r="NEI171" s="98"/>
      <c r="NEJ171" s="98"/>
      <c r="NEK171" s="98"/>
      <c r="NEL171" s="98"/>
      <c r="NEM171" s="98"/>
      <c r="NEN171" s="98"/>
      <c r="NEO171" s="98"/>
      <c r="NEP171" s="98"/>
      <c r="NEQ171" s="98"/>
      <c r="NER171" s="98"/>
      <c r="NES171" s="98"/>
      <c r="NET171" s="98"/>
      <c r="NEU171" s="98"/>
      <c r="NEV171" s="98"/>
      <c r="NEW171" s="98"/>
      <c r="NEX171" s="98"/>
      <c r="NEY171" s="98"/>
      <c r="NEZ171" s="98"/>
      <c r="NFA171" s="98"/>
      <c r="NFB171" s="98"/>
      <c r="NFC171" s="98"/>
      <c r="NFD171" s="98"/>
      <c r="NFE171" s="98"/>
      <c r="NFF171" s="98"/>
      <c r="NFG171" s="98"/>
      <c r="NFH171" s="98"/>
      <c r="NFI171" s="98"/>
      <c r="NFJ171" s="98"/>
      <c r="NFK171" s="98"/>
      <c r="NFL171" s="98"/>
      <c r="NFM171" s="98"/>
      <c r="NFN171" s="98"/>
      <c r="NFO171" s="98"/>
      <c r="NFP171" s="98"/>
      <c r="NFQ171" s="98"/>
      <c r="NFR171" s="98"/>
      <c r="NFS171" s="98"/>
      <c r="NFT171" s="98"/>
      <c r="NFU171" s="98"/>
      <c r="NFV171" s="98"/>
      <c r="NFW171" s="98"/>
      <c r="NFX171" s="98"/>
      <c r="NFY171" s="98"/>
      <c r="NFZ171" s="98"/>
      <c r="NGA171" s="98"/>
      <c r="NGB171" s="98"/>
      <c r="NGC171" s="98"/>
      <c r="NGD171" s="98"/>
      <c r="NGE171" s="98"/>
      <c r="NGF171" s="98"/>
      <c r="NGG171" s="98"/>
      <c r="NGH171" s="98"/>
      <c r="NGI171" s="98"/>
      <c r="NGJ171" s="98"/>
      <c r="NGK171" s="98"/>
      <c r="NGL171" s="98"/>
      <c r="NGM171" s="98"/>
      <c r="NGN171" s="98"/>
      <c r="NGO171" s="98"/>
      <c r="NGP171" s="98"/>
      <c r="NGQ171" s="98"/>
      <c r="NGR171" s="98"/>
      <c r="NGS171" s="98"/>
      <c r="NGT171" s="98"/>
      <c r="NGU171" s="98"/>
      <c r="NGV171" s="98"/>
      <c r="NGW171" s="98"/>
      <c r="NGX171" s="98"/>
      <c r="NGY171" s="98"/>
      <c r="NHF171" s="98"/>
      <c r="NHG171" s="98"/>
      <c r="NHH171" s="98"/>
      <c r="NHI171" s="98"/>
      <c r="NHJ171" s="98"/>
      <c r="NHK171" s="98"/>
      <c r="NHL171" s="98"/>
      <c r="NHM171" s="98"/>
      <c r="NHN171" s="98"/>
      <c r="NHO171" s="98"/>
      <c r="NHP171" s="98"/>
      <c r="NHQ171" s="98"/>
      <c r="NHR171" s="98"/>
      <c r="NHS171" s="98"/>
      <c r="NHT171" s="98"/>
      <c r="NHU171" s="98"/>
      <c r="NHV171" s="98"/>
      <c r="NHW171" s="98"/>
      <c r="NHX171" s="98"/>
      <c r="NHY171" s="98"/>
      <c r="NHZ171" s="98"/>
      <c r="NIA171" s="98"/>
      <c r="NIB171" s="98"/>
      <c r="NIC171" s="98"/>
      <c r="NID171" s="98"/>
      <c r="NIE171" s="98"/>
      <c r="NIF171" s="98"/>
      <c r="NIG171" s="98"/>
      <c r="NIH171" s="98"/>
      <c r="NII171" s="98"/>
      <c r="NIJ171" s="98"/>
      <c r="NIK171" s="98"/>
      <c r="NIL171" s="98"/>
      <c r="NIM171" s="98"/>
      <c r="NIN171" s="98"/>
      <c r="NIO171" s="98"/>
      <c r="NIP171" s="98"/>
      <c r="NIQ171" s="98"/>
      <c r="NIR171" s="98"/>
      <c r="NIS171" s="98"/>
      <c r="NIT171" s="98"/>
      <c r="NIU171" s="98"/>
      <c r="NIV171" s="98"/>
      <c r="NIW171" s="98"/>
      <c r="NIX171" s="98"/>
      <c r="NIY171" s="98"/>
      <c r="NIZ171" s="98"/>
      <c r="NJA171" s="98"/>
      <c r="NJB171" s="98"/>
      <c r="NJC171" s="98"/>
      <c r="NJD171" s="98"/>
      <c r="NJE171" s="98"/>
      <c r="NJF171" s="98"/>
      <c r="NJG171" s="98"/>
      <c r="NJH171" s="98"/>
      <c r="NJI171" s="98"/>
      <c r="NJJ171" s="98"/>
      <c r="NJK171" s="98"/>
      <c r="NJL171" s="98"/>
      <c r="NJM171" s="98"/>
      <c r="NJN171" s="98"/>
      <c r="NJO171" s="98"/>
      <c r="NJP171" s="98"/>
      <c r="NJQ171" s="98"/>
      <c r="NJR171" s="98"/>
      <c r="NJS171" s="98"/>
      <c r="NJT171" s="98"/>
      <c r="NJU171" s="98"/>
      <c r="NJV171" s="98"/>
      <c r="NJW171" s="98"/>
      <c r="NJX171" s="98"/>
      <c r="NJY171" s="98"/>
      <c r="NJZ171" s="98"/>
      <c r="NKA171" s="98"/>
      <c r="NKB171" s="98"/>
      <c r="NKC171" s="98"/>
      <c r="NKD171" s="98"/>
      <c r="NKE171" s="98"/>
      <c r="NKF171" s="98"/>
      <c r="NKG171" s="98"/>
      <c r="NKH171" s="98"/>
      <c r="NKI171" s="98"/>
      <c r="NKJ171" s="98"/>
      <c r="NKK171" s="98"/>
      <c r="NKL171" s="98"/>
      <c r="NKM171" s="98"/>
      <c r="NKN171" s="98"/>
      <c r="NKO171" s="98"/>
      <c r="NKP171" s="98"/>
      <c r="NKQ171" s="98"/>
      <c r="NKR171" s="98"/>
      <c r="NKS171" s="98"/>
      <c r="NKT171" s="98"/>
      <c r="NKU171" s="98"/>
      <c r="NKV171" s="98"/>
      <c r="NKW171" s="98"/>
      <c r="NKX171" s="98"/>
      <c r="NKY171" s="98"/>
      <c r="NKZ171" s="98"/>
      <c r="NLA171" s="98"/>
      <c r="NLB171" s="98"/>
      <c r="NLC171" s="98"/>
      <c r="NLD171" s="98"/>
      <c r="NLE171" s="98"/>
      <c r="NLF171" s="98"/>
      <c r="NLG171" s="98"/>
      <c r="NLH171" s="98"/>
      <c r="NLI171" s="98"/>
      <c r="NLJ171" s="98"/>
      <c r="NLK171" s="98"/>
      <c r="NLL171" s="98"/>
      <c r="NLM171" s="98"/>
      <c r="NLN171" s="98"/>
      <c r="NLO171" s="98"/>
      <c r="NLP171" s="98"/>
      <c r="NLQ171" s="98"/>
      <c r="NLR171" s="98"/>
      <c r="NLS171" s="98"/>
      <c r="NLT171" s="98"/>
      <c r="NLU171" s="98"/>
      <c r="NLV171" s="98"/>
      <c r="NLW171" s="98"/>
      <c r="NLX171" s="98"/>
      <c r="NLY171" s="98"/>
      <c r="NLZ171" s="98"/>
      <c r="NMA171" s="98"/>
      <c r="NMB171" s="98"/>
      <c r="NMC171" s="98"/>
      <c r="NMD171" s="98"/>
      <c r="NME171" s="98"/>
      <c r="NMF171" s="98"/>
      <c r="NMG171" s="98"/>
      <c r="NMH171" s="98"/>
      <c r="NMI171" s="98"/>
      <c r="NMJ171" s="98"/>
      <c r="NMK171" s="98"/>
      <c r="NML171" s="98"/>
      <c r="NMM171" s="98"/>
      <c r="NMN171" s="98"/>
      <c r="NMO171" s="98"/>
      <c r="NMP171" s="98"/>
      <c r="NMQ171" s="98"/>
      <c r="NMR171" s="98"/>
      <c r="NMS171" s="98"/>
      <c r="NMT171" s="98"/>
      <c r="NMU171" s="98"/>
      <c r="NMV171" s="98"/>
      <c r="NMW171" s="98"/>
      <c r="NMX171" s="98"/>
      <c r="NMY171" s="98"/>
      <c r="NMZ171" s="98"/>
      <c r="NNA171" s="98"/>
      <c r="NNB171" s="98"/>
      <c r="NNC171" s="98"/>
      <c r="NND171" s="98"/>
      <c r="NNE171" s="98"/>
      <c r="NNF171" s="98"/>
      <c r="NNG171" s="98"/>
      <c r="NNH171" s="98"/>
      <c r="NNI171" s="98"/>
      <c r="NNJ171" s="98"/>
      <c r="NNK171" s="98"/>
      <c r="NNL171" s="98"/>
      <c r="NNM171" s="98"/>
      <c r="NNN171" s="98"/>
      <c r="NNO171" s="98"/>
      <c r="NNP171" s="98"/>
      <c r="NNQ171" s="98"/>
      <c r="NNR171" s="98"/>
      <c r="NNS171" s="98"/>
      <c r="NNT171" s="98"/>
      <c r="NNU171" s="98"/>
      <c r="NNV171" s="98"/>
      <c r="NNW171" s="98"/>
      <c r="NNX171" s="98"/>
      <c r="NNY171" s="98"/>
      <c r="NNZ171" s="98"/>
      <c r="NOA171" s="98"/>
      <c r="NOB171" s="98"/>
      <c r="NOC171" s="98"/>
      <c r="NOD171" s="98"/>
      <c r="NOE171" s="98"/>
      <c r="NOF171" s="98"/>
      <c r="NOG171" s="98"/>
      <c r="NOH171" s="98"/>
      <c r="NOI171" s="98"/>
      <c r="NOJ171" s="98"/>
      <c r="NOK171" s="98"/>
      <c r="NOL171" s="98"/>
      <c r="NOM171" s="98"/>
      <c r="NON171" s="98"/>
      <c r="NOO171" s="98"/>
      <c r="NOP171" s="98"/>
      <c r="NOQ171" s="98"/>
      <c r="NOR171" s="98"/>
      <c r="NOS171" s="98"/>
      <c r="NOT171" s="98"/>
      <c r="NOU171" s="98"/>
      <c r="NOV171" s="98"/>
      <c r="NOW171" s="98"/>
      <c r="NOX171" s="98"/>
      <c r="NOY171" s="98"/>
      <c r="NOZ171" s="98"/>
      <c r="NPA171" s="98"/>
      <c r="NPB171" s="98"/>
      <c r="NPC171" s="98"/>
      <c r="NPD171" s="98"/>
      <c r="NPE171" s="98"/>
      <c r="NPF171" s="98"/>
      <c r="NPG171" s="98"/>
      <c r="NPH171" s="98"/>
      <c r="NPI171" s="98"/>
      <c r="NPJ171" s="98"/>
      <c r="NPK171" s="98"/>
      <c r="NPL171" s="98"/>
      <c r="NPM171" s="98"/>
      <c r="NPN171" s="98"/>
      <c r="NPO171" s="98"/>
      <c r="NPP171" s="98"/>
      <c r="NPQ171" s="98"/>
      <c r="NPR171" s="98"/>
      <c r="NPS171" s="98"/>
      <c r="NPT171" s="98"/>
      <c r="NPU171" s="98"/>
      <c r="NPV171" s="98"/>
      <c r="NPW171" s="98"/>
      <c r="NPX171" s="98"/>
      <c r="NPY171" s="98"/>
      <c r="NPZ171" s="98"/>
      <c r="NQA171" s="98"/>
      <c r="NQB171" s="98"/>
      <c r="NQC171" s="98"/>
      <c r="NQD171" s="98"/>
      <c r="NQE171" s="98"/>
      <c r="NQF171" s="98"/>
      <c r="NQG171" s="98"/>
      <c r="NQH171" s="98"/>
      <c r="NQI171" s="98"/>
      <c r="NQJ171" s="98"/>
      <c r="NQK171" s="98"/>
      <c r="NQL171" s="98"/>
      <c r="NQM171" s="98"/>
      <c r="NQN171" s="98"/>
      <c r="NQO171" s="98"/>
      <c r="NQP171" s="98"/>
      <c r="NQQ171" s="98"/>
      <c r="NQR171" s="98"/>
      <c r="NQS171" s="98"/>
      <c r="NQT171" s="98"/>
      <c r="NQU171" s="98"/>
      <c r="NRB171" s="98"/>
      <c r="NRC171" s="98"/>
      <c r="NRD171" s="98"/>
      <c r="NRE171" s="98"/>
      <c r="NRF171" s="98"/>
      <c r="NRG171" s="98"/>
      <c r="NRH171" s="98"/>
      <c r="NRI171" s="98"/>
      <c r="NRJ171" s="98"/>
      <c r="NRK171" s="98"/>
      <c r="NRL171" s="98"/>
      <c r="NRM171" s="98"/>
      <c r="NRN171" s="98"/>
      <c r="NRO171" s="98"/>
      <c r="NRP171" s="98"/>
      <c r="NRQ171" s="98"/>
      <c r="NRR171" s="98"/>
      <c r="NRS171" s="98"/>
      <c r="NRT171" s="98"/>
      <c r="NRU171" s="98"/>
      <c r="NRV171" s="98"/>
      <c r="NRW171" s="98"/>
      <c r="NRX171" s="98"/>
      <c r="NRY171" s="98"/>
      <c r="NRZ171" s="98"/>
      <c r="NSA171" s="98"/>
      <c r="NSB171" s="98"/>
      <c r="NSC171" s="98"/>
      <c r="NSD171" s="98"/>
      <c r="NSE171" s="98"/>
      <c r="NSF171" s="98"/>
      <c r="NSG171" s="98"/>
      <c r="NSH171" s="98"/>
      <c r="NSI171" s="98"/>
      <c r="NSJ171" s="98"/>
      <c r="NSK171" s="98"/>
      <c r="NSL171" s="98"/>
      <c r="NSM171" s="98"/>
      <c r="NSN171" s="98"/>
      <c r="NSO171" s="98"/>
      <c r="NSP171" s="98"/>
      <c r="NSQ171" s="98"/>
      <c r="NSR171" s="98"/>
      <c r="NSS171" s="98"/>
      <c r="NST171" s="98"/>
      <c r="NSU171" s="98"/>
      <c r="NSV171" s="98"/>
      <c r="NSW171" s="98"/>
      <c r="NSX171" s="98"/>
      <c r="NSY171" s="98"/>
      <c r="NSZ171" s="98"/>
      <c r="NTA171" s="98"/>
      <c r="NTB171" s="98"/>
      <c r="NTC171" s="98"/>
      <c r="NTD171" s="98"/>
      <c r="NTE171" s="98"/>
      <c r="NTF171" s="98"/>
      <c r="NTG171" s="98"/>
      <c r="NTH171" s="98"/>
      <c r="NTI171" s="98"/>
      <c r="NTJ171" s="98"/>
      <c r="NTK171" s="98"/>
      <c r="NTL171" s="98"/>
      <c r="NTM171" s="98"/>
      <c r="NTN171" s="98"/>
      <c r="NTO171" s="98"/>
      <c r="NTP171" s="98"/>
      <c r="NTQ171" s="98"/>
      <c r="NTR171" s="98"/>
      <c r="NTS171" s="98"/>
      <c r="NTT171" s="98"/>
      <c r="NTU171" s="98"/>
      <c r="NTV171" s="98"/>
      <c r="NTW171" s="98"/>
      <c r="NTX171" s="98"/>
      <c r="NTY171" s="98"/>
      <c r="NTZ171" s="98"/>
      <c r="NUA171" s="98"/>
      <c r="NUB171" s="98"/>
      <c r="NUC171" s="98"/>
      <c r="NUD171" s="98"/>
      <c r="NUE171" s="98"/>
      <c r="NUF171" s="98"/>
      <c r="NUG171" s="98"/>
      <c r="NUH171" s="98"/>
      <c r="NUI171" s="98"/>
      <c r="NUJ171" s="98"/>
      <c r="NUK171" s="98"/>
      <c r="NUL171" s="98"/>
      <c r="NUM171" s="98"/>
      <c r="NUN171" s="98"/>
      <c r="NUO171" s="98"/>
      <c r="NUP171" s="98"/>
      <c r="NUQ171" s="98"/>
      <c r="NUR171" s="98"/>
      <c r="NUS171" s="98"/>
      <c r="NUT171" s="98"/>
      <c r="NUU171" s="98"/>
      <c r="NUV171" s="98"/>
      <c r="NUW171" s="98"/>
      <c r="NUX171" s="98"/>
      <c r="NUY171" s="98"/>
      <c r="NUZ171" s="98"/>
      <c r="NVA171" s="98"/>
      <c r="NVB171" s="98"/>
      <c r="NVC171" s="98"/>
      <c r="NVD171" s="98"/>
      <c r="NVE171" s="98"/>
      <c r="NVF171" s="98"/>
      <c r="NVG171" s="98"/>
      <c r="NVH171" s="98"/>
      <c r="NVI171" s="98"/>
      <c r="NVJ171" s="98"/>
      <c r="NVK171" s="98"/>
      <c r="NVL171" s="98"/>
      <c r="NVM171" s="98"/>
      <c r="NVN171" s="98"/>
      <c r="NVO171" s="98"/>
      <c r="NVP171" s="98"/>
      <c r="NVQ171" s="98"/>
      <c r="NVR171" s="98"/>
      <c r="NVS171" s="98"/>
      <c r="NVT171" s="98"/>
      <c r="NVU171" s="98"/>
      <c r="NVV171" s="98"/>
      <c r="NVW171" s="98"/>
      <c r="NVX171" s="98"/>
      <c r="NVY171" s="98"/>
      <c r="NVZ171" s="98"/>
      <c r="NWA171" s="98"/>
      <c r="NWB171" s="98"/>
      <c r="NWC171" s="98"/>
      <c r="NWD171" s="98"/>
      <c r="NWE171" s="98"/>
      <c r="NWF171" s="98"/>
      <c r="NWG171" s="98"/>
      <c r="NWH171" s="98"/>
      <c r="NWI171" s="98"/>
      <c r="NWJ171" s="98"/>
      <c r="NWK171" s="98"/>
      <c r="NWL171" s="98"/>
      <c r="NWM171" s="98"/>
      <c r="NWN171" s="98"/>
      <c r="NWO171" s="98"/>
      <c r="NWP171" s="98"/>
      <c r="NWQ171" s="98"/>
      <c r="NWR171" s="98"/>
      <c r="NWS171" s="98"/>
      <c r="NWT171" s="98"/>
      <c r="NWU171" s="98"/>
      <c r="NWV171" s="98"/>
      <c r="NWW171" s="98"/>
      <c r="NWX171" s="98"/>
      <c r="NWY171" s="98"/>
      <c r="NWZ171" s="98"/>
      <c r="NXA171" s="98"/>
      <c r="NXB171" s="98"/>
      <c r="NXC171" s="98"/>
      <c r="NXD171" s="98"/>
      <c r="NXE171" s="98"/>
      <c r="NXF171" s="98"/>
      <c r="NXG171" s="98"/>
      <c r="NXH171" s="98"/>
      <c r="NXI171" s="98"/>
      <c r="NXJ171" s="98"/>
      <c r="NXK171" s="98"/>
      <c r="NXL171" s="98"/>
      <c r="NXM171" s="98"/>
      <c r="NXN171" s="98"/>
      <c r="NXO171" s="98"/>
      <c r="NXP171" s="98"/>
      <c r="NXQ171" s="98"/>
      <c r="NXR171" s="98"/>
      <c r="NXS171" s="98"/>
      <c r="NXT171" s="98"/>
      <c r="NXU171" s="98"/>
      <c r="NXV171" s="98"/>
      <c r="NXW171" s="98"/>
      <c r="NXX171" s="98"/>
      <c r="NXY171" s="98"/>
      <c r="NXZ171" s="98"/>
      <c r="NYA171" s="98"/>
      <c r="NYB171" s="98"/>
      <c r="NYC171" s="98"/>
      <c r="NYD171" s="98"/>
      <c r="NYE171" s="98"/>
      <c r="NYF171" s="98"/>
      <c r="NYG171" s="98"/>
      <c r="NYH171" s="98"/>
      <c r="NYI171" s="98"/>
      <c r="NYJ171" s="98"/>
      <c r="NYK171" s="98"/>
      <c r="NYL171" s="98"/>
      <c r="NYM171" s="98"/>
      <c r="NYN171" s="98"/>
      <c r="NYO171" s="98"/>
      <c r="NYP171" s="98"/>
      <c r="NYQ171" s="98"/>
      <c r="NYR171" s="98"/>
      <c r="NYS171" s="98"/>
      <c r="NYT171" s="98"/>
      <c r="NYU171" s="98"/>
      <c r="NYV171" s="98"/>
      <c r="NYW171" s="98"/>
      <c r="NYX171" s="98"/>
      <c r="NYY171" s="98"/>
      <c r="NYZ171" s="98"/>
      <c r="NZA171" s="98"/>
      <c r="NZB171" s="98"/>
      <c r="NZC171" s="98"/>
      <c r="NZD171" s="98"/>
      <c r="NZE171" s="98"/>
      <c r="NZF171" s="98"/>
      <c r="NZG171" s="98"/>
      <c r="NZH171" s="98"/>
      <c r="NZI171" s="98"/>
      <c r="NZJ171" s="98"/>
      <c r="NZK171" s="98"/>
      <c r="NZL171" s="98"/>
      <c r="NZM171" s="98"/>
      <c r="NZN171" s="98"/>
      <c r="NZO171" s="98"/>
      <c r="NZP171" s="98"/>
      <c r="NZQ171" s="98"/>
      <c r="NZR171" s="98"/>
      <c r="NZS171" s="98"/>
      <c r="NZT171" s="98"/>
      <c r="NZU171" s="98"/>
      <c r="NZV171" s="98"/>
      <c r="NZW171" s="98"/>
      <c r="NZX171" s="98"/>
      <c r="NZY171" s="98"/>
      <c r="NZZ171" s="98"/>
      <c r="OAA171" s="98"/>
      <c r="OAB171" s="98"/>
      <c r="OAC171" s="98"/>
      <c r="OAD171" s="98"/>
      <c r="OAE171" s="98"/>
      <c r="OAF171" s="98"/>
      <c r="OAG171" s="98"/>
      <c r="OAH171" s="98"/>
      <c r="OAI171" s="98"/>
      <c r="OAJ171" s="98"/>
      <c r="OAK171" s="98"/>
      <c r="OAL171" s="98"/>
      <c r="OAM171" s="98"/>
      <c r="OAN171" s="98"/>
      <c r="OAO171" s="98"/>
      <c r="OAP171" s="98"/>
      <c r="OAQ171" s="98"/>
      <c r="OAX171" s="98"/>
      <c r="OAY171" s="98"/>
      <c r="OAZ171" s="98"/>
      <c r="OBA171" s="98"/>
      <c r="OBB171" s="98"/>
      <c r="OBC171" s="98"/>
      <c r="OBD171" s="98"/>
      <c r="OBE171" s="98"/>
      <c r="OBF171" s="98"/>
      <c r="OBG171" s="98"/>
      <c r="OBH171" s="98"/>
      <c r="OBI171" s="98"/>
      <c r="OBJ171" s="98"/>
      <c r="OBK171" s="98"/>
      <c r="OBL171" s="98"/>
      <c r="OBM171" s="98"/>
      <c r="OBN171" s="98"/>
      <c r="OBO171" s="98"/>
      <c r="OBP171" s="98"/>
      <c r="OBQ171" s="98"/>
      <c r="OBR171" s="98"/>
      <c r="OBS171" s="98"/>
      <c r="OBT171" s="98"/>
      <c r="OBU171" s="98"/>
      <c r="OBV171" s="98"/>
      <c r="OBW171" s="98"/>
      <c r="OBX171" s="98"/>
      <c r="OBY171" s="98"/>
      <c r="OBZ171" s="98"/>
      <c r="OCA171" s="98"/>
      <c r="OCB171" s="98"/>
      <c r="OCC171" s="98"/>
      <c r="OCD171" s="98"/>
      <c r="OCE171" s="98"/>
      <c r="OCF171" s="98"/>
      <c r="OCG171" s="98"/>
      <c r="OCH171" s="98"/>
      <c r="OCI171" s="98"/>
      <c r="OCJ171" s="98"/>
      <c r="OCK171" s="98"/>
      <c r="OCL171" s="98"/>
      <c r="OCM171" s="98"/>
      <c r="OCN171" s="98"/>
      <c r="OCO171" s="98"/>
      <c r="OCP171" s="98"/>
      <c r="OCQ171" s="98"/>
      <c r="OCR171" s="98"/>
      <c r="OCS171" s="98"/>
      <c r="OCT171" s="98"/>
      <c r="OCU171" s="98"/>
      <c r="OCV171" s="98"/>
      <c r="OCW171" s="98"/>
      <c r="OCX171" s="98"/>
      <c r="OCY171" s="98"/>
      <c r="OCZ171" s="98"/>
      <c r="ODA171" s="98"/>
      <c r="ODB171" s="98"/>
      <c r="ODC171" s="98"/>
      <c r="ODD171" s="98"/>
      <c r="ODE171" s="98"/>
      <c r="ODF171" s="98"/>
      <c r="ODG171" s="98"/>
      <c r="ODH171" s="98"/>
      <c r="ODI171" s="98"/>
      <c r="ODJ171" s="98"/>
      <c r="ODK171" s="98"/>
      <c r="ODL171" s="98"/>
      <c r="ODM171" s="98"/>
      <c r="ODN171" s="98"/>
      <c r="ODO171" s="98"/>
      <c r="ODP171" s="98"/>
      <c r="ODQ171" s="98"/>
      <c r="ODR171" s="98"/>
      <c r="ODS171" s="98"/>
      <c r="ODT171" s="98"/>
      <c r="ODU171" s="98"/>
      <c r="ODV171" s="98"/>
      <c r="ODW171" s="98"/>
      <c r="ODX171" s="98"/>
      <c r="ODY171" s="98"/>
      <c r="ODZ171" s="98"/>
      <c r="OEA171" s="98"/>
      <c r="OEB171" s="98"/>
      <c r="OEC171" s="98"/>
      <c r="OED171" s="98"/>
      <c r="OEE171" s="98"/>
      <c r="OEF171" s="98"/>
      <c r="OEG171" s="98"/>
      <c r="OEH171" s="98"/>
      <c r="OEI171" s="98"/>
      <c r="OEJ171" s="98"/>
      <c r="OEK171" s="98"/>
      <c r="OEL171" s="98"/>
      <c r="OEM171" s="98"/>
      <c r="OEN171" s="98"/>
      <c r="OEO171" s="98"/>
      <c r="OEP171" s="98"/>
      <c r="OEQ171" s="98"/>
      <c r="OER171" s="98"/>
      <c r="OES171" s="98"/>
      <c r="OET171" s="98"/>
      <c r="OEU171" s="98"/>
      <c r="OEV171" s="98"/>
      <c r="OEW171" s="98"/>
      <c r="OEX171" s="98"/>
      <c r="OEY171" s="98"/>
      <c r="OEZ171" s="98"/>
      <c r="OFA171" s="98"/>
      <c r="OFB171" s="98"/>
      <c r="OFC171" s="98"/>
      <c r="OFD171" s="98"/>
      <c r="OFE171" s="98"/>
      <c r="OFF171" s="98"/>
      <c r="OFG171" s="98"/>
      <c r="OFH171" s="98"/>
      <c r="OFI171" s="98"/>
      <c r="OFJ171" s="98"/>
      <c r="OFK171" s="98"/>
      <c r="OFL171" s="98"/>
      <c r="OFM171" s="98"/>
      <c r="OFN171" s="98"/>
      <c r="OFO171" s="98"/>
      <c r="OFP171" s="98"/>
      <c r="OFQ171" s="98"/>
      <c r="OFR171" s="98"/>
      <c r="OFS171" s="98"/>
      <c r="OFT171" s="98"/>
      <c r="OFU171" s="98"/>
      <c r="OFV171" s="98"/>
      <c r="OFW171" s="98"/>
      <c r="OFX171" s="98"/>
      <c r="OFY171" s="98"/>
      <c r="OFZ171" s="98"/>
      <c r="OGA171" s="98"/>
      <c r="OGB171" s="98"/>
      <c r="OGC171" s="98"/>
      <c r="OGD171" s="98"/>
      <c r="OGE171" s="98"/>
      <c r="OGF171" s="98"/>
      <c r="OGG171" s="98"/>
      <c r="OGH171" s="98"/>
      <c r="OGI171" s="98"/>
      <c r="OGJ171" s="98"/>
      <c r="OGK171" s="98"/>
      <c r="OGL171" s="98"/>
      <c r="OGM171" s="98"/>
      <c r="OGN171" s="98"/>
      <c r="OGO171" s="98"/>
      <c r="OGP171" s="98"/>
      <c r="OGQ171" s="98"/>
      <c r="OGR171" s="98"/>
      <c r="OGS171" s="98"/>
      <c r="OGT171" s="98"/>
      <c r="OGU171" s="98"/>
      <c r="OGV171" s="98"/>
      <c r="OGW171" s="98"/>
      <c r="OGX171" s="98"/>
      <c r="OGY171" s="98"/>
      <c r="OGZ171" s="98"/>
      <c r="OHA171" s="98"/>
      <c r="OHB171" s="98"/>
      <c r="OHC171" s="98"/>
      <c r="OHD171" s="98"/>
      <c r="OHE171" s="98"/>
      <c r="OHF171" s="98"/>
      <c r="OHG171" s="98"/>
      <c r="OHH171" s="98"/>
      <c r="OHI171" s="98"/>
      <c r="OHJ171" s="98"/>
      <c r="OHK171" s="98"/>
      <c r="OHL171" s="98"/>
      <c r="OHM171" s="98"/>
      <c r="OHN171" s="98"/>
      <c r="OHO171" s="98"/>
      <c r="OHP171" s="98"/>
      <c r="OHQ171" s="98"/>
      <c r="OHR171" s="98"/>
      <c r="OHS171" s="98"/>
      <c r="OHT171" s="98"/>
      <c r="OHU171" s="98"/>
      <c r="OHV171" s="98"/>
      <c r="OHW171" s="98"/>
      <c r="OHX171" s="98"/>
      <c r="OHY171" s="98"/>
      <c r="OHZ171" s="98"/>
      <c r="OIA171" s="98"/>
      <c r="OIB171" s="98"/>
      <c r="OIC171" s="98"/>
      <c r="OID171" s="98"/>
      <c r="OIE171" s="98"/>
      <c r="OIF171" s="98"/>
      <c r="OIG171" s="98"/>
      <c r="OIH171" s="98"/>
      <c r="OII171" s="98"/>
      <c r="OIJ171" s="98"/>
      <c r="OIK171" s="98"/>
      <c r="OIL171" s="98"/>
      <c r="OIM171" s="98"/>
      <c r="OIN171" s="98"/>
      <c r="OIO171" s="98"/>
      <c r="OIP171" s="98"/>
      <c r="OIQ171" s="98"/>
      <c r="OIR171" s="98"/>
      <c r="OIS171" s="98"/>
      <c r="OIT171" s="98"/>
      <c r="OIU171" s="98"/>
      <c r="OIV171" s="98"/>
      <c r="OIW171" s="98"/>
      <c r="OIX171" s="98"/>
      <c r="OIY171" s="98"/>
      <c r="OIZ171" s="98"/>
      <c r="OJA171" s="98"/>
      <c r="OJB171" s="98"/>
      <c r="OJC171" s="98"/>
      <c r="OJD171" s="98"/>
      <c r="OJE171" s="98"/>
      <c r="OJF171" s="98"/>
      <c r="OJG171" s="98"/>
      <c r="OJH171" s="98"/>
      <c r="OJI171" s="98"/>
      <c r="OJJ171" s="98"/>
      <c r="OJK171" s="98"/>
      <c r="OJL171" s="98"/>
      <c r="OJM171" s="98"/>
      <c r="OJN171" s="98"/>
      <c r="OJO171" s="98"/>
      <c r="OJP171" s="98"/>
      <c r="OJQ171" s="98"/>
      <c r="OJR171" s="98"/>
      <c r="OJS171" s="98"/>
      <c r="OJT171" s="98"/>
      <c r="OJU171" s="98"/>
      <c r="OJV171" s="98"/>
      <c r="OJW171" s="98"/>
      <c r="OJX171" s="98"/>
      <c r="OJY171" s="98"/>
      <c r="OJZ171" s="98"/>
      <c r="OKA171" s="98"/>
      <c r="OKB171" s="98"/>
      <c r="OKC171" s="98"/>
      <c r="OKD171" s="98"/>
      <c r="OKE171" s="98"/>
      <c r="OKF171" s="98"/>
      <c r="OKG171" s="98"/>
      <c r="OKH171" s="98"/>
      <c r="OKI171" s="98"/>
      <c r="OKJ171" s="98"/>
      <c r="OKK171" s="98"/>
      <c r="OKL171" s="98"/>
      <c r="OKM171" s="98"/>
      <c r="OKT171" s="98"/>
      <c r="OKU171" s="98"/>
      <c r="OKV171" s="98"/>
      <c r="OKW171" s="98"/>
      <c r="OKX171" s="98"/>
      <c r="OKY171" s="98"/>
      <c r="OKZ171" s="98"/>
      <c r="OLA171" s="98"/>
      <c r="OLB171" s="98"/>
      <c r="OLC171" s="98"/>
      <c r="OLD171" s="98"/>
      <c r="OLE171" s="98"/>
      <c r="OLF171" s="98"/>
      <c r="OLG171" s="98"/>
      <c r="OLH171" s="98"/>
      <c r="OLI171" s="98"/>
      <c r="OLJ171" s="98"/>
      <c r="OLK171" s="98"/>
      <c r="OLL171" s="98"/>
      <c r="OLM171" s="98"/>
      <c r="OLN171" s="98"/>
      <c r="OLO171" s="98"/>
      <c r="OLP171" s="98"/>
      <c r="OLQ171" s="98"/>
      <c r="OLR171" s="98"/>
      <c r="OLS171" s="98"/>
      <c r="OLT171" s="98"/>
      <c r="OLU171" s="98"/>
      <c r="OLV171" s="98"/>
      <c r="OLW171" s="98"/>
      <c r="OLX171" s="98"/>
      <c r="OLY171" s="98"/>
      <c r="OLZ171" s="98"/>
      <c r="OMA171" s="98"/>
      <c r="OMB171" s="98"/>
      <c r="OMC171" s="98"/>
      <c r="OMD171" s="98"/>
      <c r="OME171" s="98"/>
      <c r="OMF171" s="98"/>
      <c r="OMG171" s="98"/>
      <c r="OMH171" s="98"/>
      <c r="OMI171" s="98"/>
      <c r="OMJ171" s="98"/>
      <c r="OMK171" s="98"/>
      <c r="OML171" s="98"/>
      <c r="OMM171" s="98"/>
      <c r="OMN171" s="98"/>
      <c r="OMO171" s="98"/>
      <c r="OMP171" s="98"/>
      <c r="OMQ171" s="98"/>
      <c r="OMR171" s="98"/>
      <c r="OMS171" s="98"/>
      <c r="OMT171" s="98"/>
      <c r="OMU171" s="98"/>
      <c r="OMV171" s="98"/>
      <c r="OMW171" s="98"/>
      <c r="OMX171" s="98"/>
      <c r="OMY171" s="98"/>
      <c r="OMZ171" s="98"/>
      <c r="ONA171" s="98"/>
      <c r="ONB171" s="98"/>
      <c r="ONC171" s="98"/>
      <c r="OND171" s="98"/>
      <c r="ONE171" s="98"/>
      <c r="ONF171" s="98"/>
      <c r="ONG171" s="98"/>
      <c r="ONH171" s="98"/>
      <c r="ONI171" s="98"/>
      <c r="ONJ171" s="98"/>
      <c r="ONK171" s="98"/>
      <c r="ONL171" s="98"/>
      <c r="ONM171" s="98"/>
      <c r="ONN171" s="98"/>
      <c r="ONO171" s="98"/>
      <c r="ONP171" s="98"/>
      <c r="ONQ171" s="98"/>
      <c r="ONR171" s="98"/>
      <c r="ONS171" s="98"/>
      <c r="ONT171" s="98"/>
      <c r="ONU171" s="98"/>
      <c r="ONV171" s="98"/>
      <c r="ONW171" s="98"/>
      <c r="ONX171" s="98"/>
      <c r="ONY171" s="98"/>
      <c r="ONZ171" s="98"/>
      <c r="OOA171" s="98"/>
      <c r="OOB171" s="98"/>
      <c r="OOC171" s="98"/>
      <c r="OOD171" s="98"/>
      <c r="OOE171" s="98"/>
      <c r="OOF171" s="98"/>
      <c r="OOG171" s="98"/>
      <c r="OOH171" s="98"/>
      <c r="OOI171" s="98"/>
      <c r="OOJ171" s="98"/>
      <c r="OOK171" s="98"/>
      <c r="OOL171" s="98"/>
      <c r="OOM171" s="98"/>
      <c r="OON171" s="98"/>
      <c r="OOO171" s="98"/>
      <c r="OOP171" s="98"/>
      <c r="OOQ171" s="98"/>
      <c r="OOR171" s="98"/>
      <c r="OOS171" s="98"/>
      <c r="OOT171" s="98"/>
      <c r="OOU171" s="98"/>
      <c r="OOV171" s="98"/>
      <c r="OOW171" s="98"/>
      <c r="OOX171" s="98"/>
      <c r="OOY171" s="98"/>
      <c r="OOZ171" s="98"/>
      <c r="OPA171" s="98"/>
      <c r="OPB171" s="98"/>
      <c r="OPC171" s="98"/>
      <c r="OPD171" s="98"/>
      <c r="OPE171" s="98"/>
      <c r="OPF171" s="98"/>
      <c r="OPG171" s="98"/>
      <c r="OPH171" s="98"/>
      <c r="OPI171" s="98"/>
      <c r="OPJ171" s="98"/>
      <c r="OPK171" s="98"/>
      <c r="OPL171" s="98"/>
      <c r="OPM171" s="98"/>
      <c r="OPN171" s="98"/>
      <c r="OPO171" s="98"/>
      <c r="OPP171" s="98"/>
      <c r="OPQ171" s="98"/>
      <c r="OPR171" s="98"/>
      <c r="OPS171" s="98"/>
      <c r="OPT171" s="98"/>
      <c r="OPU171" s="98"/>
      <c r="OPV171" s="98"/>
      <c r="OPW171" s="98"/>
      <c r="OPX171" s="98"/>
      <c r="OPY171" s="98"/>
      <c r="OPZ171" s="98"/>
      <c r="OQA171" s="98"/>
      <c r="OQB171" s="98"/>
      <c r="OQC171" s="98"/>
      <c r="OQD171" s="98"/>
      <c r="OQE171" s="98"/>
      <c r="OQF171" s="98"/>
      <c r="OQG171" s="98"/>
      <c r="OQH171" s="98"/>
      <c r="OQI171" s="98"/>
      <c r="OQJ171" s="98"/>
      <c r="OQK171" s="98"/>
      <c r="OQL171" s="98"/>
      <c r="OQM171" s="98"/>
      <c r="OQN171" s="98"/>
      <c r="OQO171" s="98"/>
      <c r="OQP171" s="98"/>
      <c r="OQQ171" s="98"/>
      <c r="OQR171" s="98"/>
      <c r="OQS171" s="98"/>
      <c r="OQT171" s="98"/>
      <c r="OQU171" s="98"/>
      <c r="OQV171" s="98"/>
      <c r="OQW171" s="98"/>
      <c r="OQX171" s="98"/>
      <c r="OQY171" s="98"/>
      <c r="OQZ171" s="98"/>
      <c r="ORA171" s="98"/>
      <c r="ORB171" s="98"/>
      <c r="ORC171" s="98"/>
      <c r="ORD171" s="98"/>
      <c r="ORE171" s="98"/>
      <c r="ORF171" s="98"/>
      <c r="ORG171" s="98"/>
      <c r="ORH171" s="98"/>
      <c r="ORI171" s="98"/>
      <c r="ORJ171" s="98"/>
      <c r="ORK171" s="98"/>
      <c r="ORL171" s="98"/>
      <c r="ORM171" s="98"/>
      <c r="ORN171" s="98"/>
      <c r="ORO171" s="98"/>
      <c r="ORP171" s="98"/>
      <c r="ORQ171" s="98"/>
      <c r="ORR171" s="98"/>
      <c r="ORS171" s="98"/>
      <c r="ORT171" s="98"/>
      <c r="ORU171" s="98"/>
      <c r="ORV171" s="98"/>
      <c r="ORW171" s="98"/>
      <c r="ORX171" s="98"/>
      <c r="ORY171" s="98"/>
      <c r="ORZ171" s="98"/>
      <c r="OSA171" s="98"/>
      <c r="OSB171" s="98"/>
      <c r="OSC171" s="98"/>
      <c r="OSD171" s="98"/>
      <c r="OSE171" s="98"/>
      <c r="OSF171" s="98"/>
      <c r="OSG171" s="98"/>
      <c r="OSH171" s="98"/>
      <c r="OSI171" s="98"/>
      <c r="OSJ171" s="98"/>
      <c r="OSK171" s="98"/>
      <c r="OSL171" s="98"/>
      <c r="OSM171" s="98"/>
      <c r="OSN171" s="98"/>
      <c r="OSO171" s="98"/>
      <c r="OSP171" s="98"/>
      <c r="OSQ171" s="98"/>
      <c r="OSR171" s="98"/>
      <c r="OSS171" s="98"/>
      <c r="OST171" s="98"/>
      <c r="OSU171" s="98"/>
      <c r="OSV171" s="98"/>
      <c r="OSW171" s="98"/>
      <c r="OSX171" s="98"/>
      <c r="OSY171" s="98"/>
      <c r="OSZ171" s="98"/>
      <c r="OTA171" s="98"/>
      <c r="OTB171" s="98"/>
      <c r="OTC171" s="98"/>
      <c r="OTD171" s="98"/>
      <c r="OTE171" s="98"/>
      <c r="OTF171" s="98"/>
      <c r="OTG171" s="98"/>
      <c r="OTH171" s="98"/>
      <c r="OTI171" s="98"/>
      <c r="OTJ171" s="98"/>
      <c r="OTK171" s="98"/>
      <c r="OTL171" s="98"/>
      <c r="OTM171" s="98"/>
      <c r="OTN171" s="98"/>
      <c r="OTO171" s="98"/>
      <c r="OTP171" s="98"/>
      <c r="OTQ171" s="98"/>
      <c r="OTR171" s="98"/>
      <c r="OTS171" s="98"/>
      <c r="OTT171" s="98"/>
      <c r="OTU171" s="98"/>
      <c r="OTV171" s="98"/>
      <c r="OTW171" s="98"/>
      <c r="OTX171" s="98"/>
      <c r="OTY171" s="98"/>
      <c r="OTZ171" s="98"/>
      <c r="OUA171" s="98"/>
      <c r="OUB171" s="98"/>
      <c r="OUC171" s="98"/>
      <c r="OUD171" s="98"/>
      <c r="OUE171" s="98"/>
      <c r="OUF171" s="98"/>
      <c r="OUG171" s="98"/>
      <c r="OUH171" s="98"/>
      <c r="OUI171" s="98"/>
      <c r="OUP171" s="98"/>
      <c r="OUQ171" s="98"/>
      <c r="OUR171" s="98"/>
      <c r="OUS171" s="98"/>
      <c r="OUT171" s="98"/>
      <c r="OUU171" s="98"/>
      <c r="OUV171" s="98"/>
      <c r="OUW171" s="98"/>
      <c r="OUX171" s="98"/>
      <c r="OUY171" s="98"/>
      <c r="OUZ171" s="98"/>
      <c r="OVA171" s="98"/>
      <c r="OVB171" s="98"/>
      <c r="OVC171" s="98"/>
      <c r="OVD171" s="98"/>
      <c r="OVE171" s="98"/>
      <c r="OVF171" s="98"/>
      <c r="OVG171" s="98"/>
      <c r="OVH171" s="98"/>
      <c r="OVI171" s="98"/>
      <c r="OVJ171" s="98"/>
      <c r="OVK171" s="98"/>
      <c r="OVL171" s="98"/>
      <c r="OVM171" s="98"/>
      <c r="OVN171" s="98"/>
      <c r="OVO171" s="98"/>
      <c r="OVP171" s="98"/>
      <c r="OVQ171" s="98"/>
      <c r="OVR171" s="98"/>
      <c r="OVS171" s="98"/>
      <c r="OVT171" s="98"/>
      <c r="OVU171" s="98"/>
      <c r="OVV171" s="98"/>
      <c r="OVW171" s="98"/>
      <c r="OVX171" s="98"/>
      <c r="OVY171" s="98"/>
      <c r="OVZ171" s="98"/>
      <c r="OWA171" s="98"/>
      <c r="OWB171" s="98"/>
      <c r="OWC171" s="98"/>
      <c r="OWD171" s="98"/>
      <c r="OWE171" s="98"/>
      <c r="OWF171" s="98"/>
      <c r="OWG171" s="98"/>
      <c r="OWH171" s="98"/>
      <c r="OWI171" s="98"/>
      <c r="OWJ171" s="98"/>
      <c r="OWK171" s="98"/>
      <c r="OWL171" s="98"/>
      <c r="OWM171" s="98"/>
      <c r="OWN171" s="98"/>
      <c r="OWO171" s="98"/>
      <c r="OWP171" s="98"/>
      <c r="OWQ171" s="98"/>
      <c r="OWR171" s="98"/>
      <c r="OWS171" s="98"/>
      <c r="OWT171" s="98"/>
      <c r="OWU171" s="98"/>
      <c r="OWV171" s="98"/>
      <c r="OWW171" s="98"/>
      <c r="OWX171" s="98"/>
      <c r="OWY171" s="98"/>
      <c r="OWZ171" s="98"/>
      <c r="OXA171" s="98"/>
      <c r="OXB171" s="98"/>
      <c r="OXC171" s="98"/>
      <c r="OXD171" s="98"/>
      <c r="OXE171" s="98"/>
      <c r="OXF171" s="98"/>
      <c r="OXG171" s="98"/>
      <c r="OXH171" s="98"/>
      <c r="OXI171" s="98"/>
      <c r="OXJ171" s="98"/>
      <c r="OXK171" s="98"/>
      <c r="OXL171" s="98"/>
      <c r="OXM171" s="98"/>
      <c r="OXN171" s="98"/>
      <c r="OXO171" s="98"/>
      <c r="OXP171" s="98"/>
      <c r="OXQ171" s="98"/>
      <c r="OXR171" s="98"/>
      <c r="OXS171" s="98"/>
      <c r="OXT171" s="98"/>
      <c r="OXU171" s="98"/>
      <c r="OXV171" s="98"/>
      <c r="OXW171" s="98"/>
      <c r="OXX171" s="98"/>
      <c r="OXY171" s="98"/>
      <c r="OXZ171" s="98"/>
      <c r="OYA171" s="98"/>
      <c r="OYB171" s="98"/>
      <c r="OYC171" s="98"/>
      <c r="OYD171" s="98"/>
      <c r="OYE171" s="98"/>
      <c r="OYF171" s="98"/>
      <c r="OYG171" s="98"/>
      <c r="OYH171" s="98"/>
      <c r="OYI171" s="98"/>
      <c r="OYJ171" s="98"/>
      <c r="OYK171" s="98"/>
      <c r="OYL171" s="98"/>
      <c r="OYM171" s="98"/>
      <c r="OYN171" s="98"/>
      <c r="OYO171" s="98"/>
      <c r="OYP171" s="98"/>
      <c r="OYQ171" s="98"/>
      <c r="OYR171" s="98"/>
      <c r="OYS171" s="98"/>
      <c r="OYT171" s="98"/>
      <c r="OYU171" s="98"/>
      <c r="OYV171" s="98"/>
      <c r="OYW171" s="98"/>
      <c r="OYX171" s="98"/>
      <c r="OYY171" s="98"/>
      <c r="OYZ171" s="98"/>
      <c r="OZA171" s="98"/>
      <c r="OZB171" s="98"/>
      <c r="OZC171" s="98"/>
      <c r="OZD171" s="98"/>
      <c r="OZE171" s="98"/>
      <c r="OZF171" s="98"/>
      <c r="OZG171" s="98"/>
      <c r="OZH171" s="98"/>
      <c r="OZI171" s="98"/>
      <c r="OZJ171" s="98"/>
      <c r="OZK171" s="98"/>
      <c r="OZL171" s="98"/>
      <c r="OZM171" s="98"/>
      <c r="OZN171" s="98"/>
      <c r="OZO171" s="98"/>
      <c r="OZP171" s="98"/>
      <c r="OZQ171" s="98"/>
      <c r="OZR171" s="98"/>
      <c r="OZS171" s="98"/>
      <c r="OZT171" s="98"/>
      <c r="OZU171" s="98"/>
      <c r="OZV171" s="98"/>
      <c r="OZW171" s="98"/>
      <c r="OZX171" s="98"/>
      <c r="OZY171" s="98"/>
      <c r="OZZ171" s="98"/>
      <c r="PAA171" s="98"/>
      <c r="PAB171" s="98"/>
      <c r="PAC171" s="98"/>
      <c r="PAD171" s="98"/>
      <c r="PAE171" s="98"/>
      <c r="PAF171" s="98"/>
      <c r="PAG171" s="98"/>
      <c r="PAH171" s="98"/>
      <c r="PAI171" s="98"/>
      <c r="PAJ171" s="98"/>
      <c r="PAK171" s="98"/>
      <c r="PAL171" s="98"/>
      <c r="PAM171" s="98"/>
      <c r="PAN171" s="98"/>
      <c r="PAO171" s="98"/>
      <c r="PAP171" s="98"/>
      <c r="PAQ171" s="98"/>
      <c r="PAR171" s="98"/>
      <c r="PAS171" s="98"/>
      <c r="PAT171" s="98"/>
      <c r="PAU171" s="98"/>
      <c r="PAV171" s="98"/>
      <c r="PAW171" s="98"/>
      <c r="PAX171" s="98"/>
      <c r="PAY171" s="98"/>
      <c r="PAZ171" s="98"/>
      <c r="PBA171" s="98"/>
      <c r="PBB171" s="98"/>
      <c r="PBC171" s="98"/>
      <c r="PBD171" s="98"/>
      <c r="PBE171" s="98"/>
      <c r="PBF171" s="98"/>
      <c r="PBG171" s="98"/>
      <c r="PBH171" s="98"/>
      <c r="PBI171" s="98"/>
      <c r="PBJ171" s="98"/>
      <c r="PBK171" s="98"/>
      <c r="PBL171" s="98"/>
      <c r="PBM171" s="98"/>
      <c r="PBN171" s="98"/>
      <c r="PBO171" s="98"/>
      <c r="PBP171" s="98"/>
      <c r="PBQ171" s="98"/>
      <c r="PBR171" s="98"/>
      <c r="PBS171" s="98"/>
      <c r="PBT171" s="98"/>
      <c r="PBU171" s="98"/>
      <c r="PBV171" s="98"/>
      <c r="PBW171" s="98"/>
      <c r="PBX171" s="98"/>
      <c r="PBY171" s="98"/>
      <c r="PBZ171" s="98"/>
      <c r="PCA171" s="98"/>
      <c r="PCB171" s="98"/>
      <c r="PCC171" s="98"/>
      <c r="PCD171" s="98"/>
      <c r="PCE171" s="98"/>
      <c r="PCF171" s="98"/>
      <c r="PCG171" s="98"/>
      <c r="PCH171" s="98"/>
      <c r="PCI171" s="98"/>
      <c r="PCJ171" s="98"/>
      <c r="PCK171" s="98"/>
      <c r="PCL171" s="98"/>
      <c r="PCM171" s="98"/>
      <c r="PCN171" s="98"/>
      <c r="PCO171" s="98"/>
      <c r="PCP171" s="98"/>
      <c r="PCQ171" s="98"/>
      <c r="PCR171" s="98"/>
      <c r="PCS171" s="98"/>
      <c r="PCT171" s="98"/>
      <c r="PCU171" s="98"/>
      <c r="PCV171" s="98"/>
      <c r="PCW171" s="98"/>
      <c r="PCX171" s="98"/>
      <c r="PCY171" s="98"/>
      <c r="PCZ171" s="98"/>
      <c r="PDA171" s="98"/>
      <c r="PDB171" s="98"/>
      <c r="PDC171" s="98"/>
      <c r="PDD171" s="98"/>
      <c r="PDE171" s="98"/>
      <c r="PDF171" s="98"/>
      <c r="PDG171" s="98"/>
      <c r="PDH171" s="98"/>
      <c r="PDI171" s="98"/>
      <c r="PDJ171" s="98"/>
      <c r="PDK171" s="98"/>
      <c r="PDL171" s="98"/>
      <c r="PDM171" s="98"/>
      <c r="PDN171" s="98"/>
      <c r="PDO171" s="98"/>
      <c r="PDP171" s="98"/>
      <c r="PDQ171" s="98"/>
      <c r="PDR171" s="98"/>
      <c r="PDS171" s="98"/>
      <c r="PDT171" s="98"/>
      <c r="PDU171" s="98"/>
      <c r="PDV171" s="98"/>
      <c r="PDW171" s="98"/>
      <c r="PDX171" s="98"/>
      <c r="PDY171" s="98"/>
      <c r="PDZ171" s="98"/>
      <c r="PEA171" s="98"/>
      <c r="PEB171" s="98"/>
      <c r="PEC171" s="98"/>
      <c r="PED171" s="98"/>
      <c r="PEE171" s="98"/>
      <c r="PEL171" s="98"/>
      <c r="PEM171" s="98"/>
      <c r="PEN171" s="98"/>
      <c r="PEO171" s="98"/>
      <c r="PEP171" s="98"/>
      <c r="PEQ171" s="98"/>
      <c r="PER171" s="98"/>
      <c r="PES171" s="98"/>
      <c r="PET171" s="98"/>
      <c r="PEU171" s="98"/>
      <c r="PEV171" s="98"/>
      <c r="PEW171" s="98"/>
      <c r="PEX171" s="98"/>
      <c r="PEY171" s="98"/>
      <c r="PEZ171" s="98"/>
      <c r="PFA171" s="98"/>
      <c r="PFB171" s="98"/>
      <c r="PFC171" s="98"/>
      <c r="PFD171" s="98"/>
      <c r="PFE171" s="98"/>
      <c r="PFF171" s="98"/>
      <c r="PFG171" s="98"/>
      <c r="PFH171" s="98"/>
      <c r="PFI171" s="98"/>
      <c r="PFJ171" s="98"/>
      <c r="PFK171" s="98"/>
      <c r="PFL171" s="98"/>
      <c r="PFM171" s="98"/>
      <c r="PFN171" s="98"/>
      <c r="PFO171" s="98"/>
      <c r="PFP171" s="98"/>
      <c r="PFQ171" s="98"/>
      <c r="PFR171" s="98"/>
      <c r="PFS171" s="98"/>
      <c r="PFT171" s="98"/>
      <c r="PFU171" s="98"/>
      <c r="PFV171" s="98"/>
      <c r="PFW171" s="98"/>
      <c r="PFX171" s="98"/>
      <c r="PFY171" s="98"/>
      <c r="PFZ171" s="98"/>
      <c r="PGA171" s="98"/>
      <c r="PGB171" s="98"/>
      <c r="PGC171" s="98"/>
      <c r="PGD171" s="98"/>
      <c r="PGE171" s="98"/>
      <c r="PGF171" s="98"/>
      <c r="PGG171" s="98"/>
      <c r="PGH171" s="98"/>
      <c r="PGI171" s="98"/>
      <c r="PGJ171" s="98"/>
      <c r="PGK171" s="98"/>
      <c r="PGL171" s="98"/>
      <c r="PGM171" s="98"/>
      <c r="PGN171" s="98"/>
      <c r="PGO171" s="98"/>
      <c r="PGP171" s="98"/>
      <c r="PGQ171" s="98"/>
      <c r="PGR171" s="98"/>
      <c r="PGS171" s="98"/>
      <c r="PGT171" s="98"/>
      <c r="PGU171" s="98"/>
      <c r="PGV171" s="98"/>
      <c r="PGW171" s="98"/>
      <c r="PGX171" s="98"/>
      <c r="PGY171" s="98"/>
      <c r="PGZ171" s="98"/>
      <c r="PHA171" s="98"/>
      <c r="PHB171" s="98"/>
      <c r="PHC171" s="98"/>
      <c r="PHD171" s="98"/>
      <c r="PHE171" s="98"/>
      <c r="PHF171" s="98"/>
      <c r="PHG171" s="98"/>
      <c r="PHH171" s="98"/>
      <c r="PHI171" s="98"/>
      <c r="PHJ171" s="98"/>
      <c r="PHK171" s="98"/>
      <c r="PHL171" s="98"/>
      <c r="PHM171" s="98"/>
      <c r="PHN171" s="98"/>
      <c r="PHO171" s="98"/>
      <c r="PHP171" s="98"/>
      <c r="PHQ171" s="98"/>
      <c r="PHR171" s="98"/>
      <c r="PHS171" s="98"/>
      <c r="PHT171" s="98"/>
      <c r="PHU171" s="98"/>
      <c r="PHV171" s="98"/>
      <c r="PHW171" s="98"/>
      <c r="PHX171" s="98"/>
      <c r="PHY171" s="98"/>
      <c r="PHZ171" s="98"/>
      <c r="PIA171" s="98"/>
      <c r="PIB171" s="98"/>
      <c r="PIC171" s="98"/>
      <c r="PID171" s="98"/>
      <c r="PIE171" s="98"/>
      <c r="PIF171" s="98"/>
      <c r="PIG171" s="98"/>
      <c r="PIH171" s="98"/>
      <c r="PII171" s="98"/>
      <c r="PIJ171" s="98"/>
      <c r="PIK171" s="98"/>
      <c r="PIL171" s="98"/>
      <c r="PIM171" s="98"/>
      <c r="PIN171" s="98"/>
      <c r="PIO171" s="98"/>
      <c r="PIP171" s="98"/>
      <c r="PIQ171" s="98"/>
      <c r="PIR171" s="98"/>
      <c r="PIS171" s="98"/>
      <c r="PIT171" s="98"/>
      <c r="PIU171" s="98"/>
      <c r="PIV171" s="98"/>
      <c r="PIW171" s="98"/>
      <c r="PIX171" s="98"/>
      <c r="PIY171" s="98"/>
      <c r="PIZ171" s="98"/>
      <c r="PJA171" s="98"/>
      <c r="PJB171" s="98"/>
      <c r="PJC171" s="98"/>
      <c r="PJD171" s="98"/>
      <c r="PJE171" s="98"/>
      <c r="PJF171" s="98"/>
      <c r="PJG171" s="98"/>
      <c r="PJH171" s="98"/>
      <c r="PJI171" s="98"/>
      <c r="PJJ171" s="98"/>
      <c r="PJK171" s="98"/>
      <c r="PJL171" s="98"/>
      <c r="PJM171" s="98"/>
      <c r="PJN171" s="98"/>
      <c r="PJO171" s="98"/>
      <c r="PJP171" s="98"/>
      <c r="PJQ171" s="98"/>
      <c r="PJR171" s="98"/>
      <c r="PJS171" s="98"/>
      <c r="PJT171" s="98"/>
      <c r="PJU171" s="98"/>
      <c r="PJV171" s="98"/>
      <c r="PJW171" s="98"/>
      <c r="PJX171" s="98"/>
      <c r="PJY171" s="98"/>
      <c r="PJZ171" s="98"/>
      <c r="PKA171" s="98"/>
      <c r="PKB171" s="98"/>
      <c r="PKC171" s="98"/>
      <c r="PKD171" s="98"/>
      <c r="PKE171" s="98"/>
      <c r="PKF171" s="98"/>
      <c r="PKG171" s="98"/>
      <c r="PKH171" s="98"/>
      <c r="PKI171" s="98"/>
      <c r="PKJ171" s="98"/>
      <c r="PKK171" s="98"/>
      <c r="PKL171" s="98"/>
      <c r="PKM171" s="98"/>
      <c r="PKN171" s="98"/>
      <c r="PKO171" s="98"/>
      <c r="PKP171" s="98"/>
      <c r="PKQ171" s="98"/>
      <c r="PKR171" s="98"/>
      <c r="PKS171" s="98"/>
      <c r="PKT171" s="98"/>
      <c r="PKU171" s="98"/>
      <c r="PKV171" s="98"/>
      <c r="PKW171" s="98"/>
      <c r="PKX171" s="98"/>
      <c r="PKY171" s="98"/>
      <c r="PKZ171" s="98"/>
      <c r="PLA171" s="98"/>
      <c r="PLB171" s="98"/>
      <c r="PLC171" s="98"/>
      <c r="PLD171" s="98"/>
      <c r="PLE171" s="98"/>
      <c r="PLF171" s="98"/>
      <c r="PLG171" s="98"/>
      <c r="PLH171" s="98"/>
      <c r="PLI171" s="98"/>
      <c r="PLJ171" s="98"/>
      <c r="PLK171" s="98"/>
      <c r="PLL171" s="98"/>
      <c r="PLM171" s="98"/>
      <c r="PLN171" s="98"/>
      <c r="PLO171" s="98"/>
      <c r="PLP171" s="98"/>
      <c r="PLQ171" s="98"/>
      <c r="PLR171" s="98"/>
      <c r="PLS171" s="98"/>
      <c r="PLT171" s="98"/>
      <c r="PLU171" s="98"/>
      <c r="PLV171" s="98"/>
      <c r="PLW171" s="98"/>
      <c r="PLX171" s="98"/>
      <c r="PLY171" s="98"/>
      <c r="PLZ171" s="98"/>
      <c r="PMA171" s="98"/>
      <c r="PMB171" s="98"/>
      <c r="PMC171" s="98"/>
      <c r="PMD171" s="98"/>
      <c r="PME171" s="98"/>
      <c r="PMF171" s="98"/>
      <c r="PMG171" s="98"/>
      <c r="PMH171" s="98"/>
      <c r="PMI171" s="98"/>
      <c r="PMJ171" s="98"/>
      <c r="PMK171" s="98"/>
      <c r="PML171" s="98"/>
      <c r="PMM171" s="98"/>
      <c r="PMN171" s="98"/>
      <c r="PMO171" s="98"/>
      <c r="PMP171" s="98"/>
      <c r="PMQ171" s="98"/>
      <c r="PMR171" s="98"/>
      <c r="PMS171" s="98"/>
      <c r="PMT171" s="98"/>
      <c r="PMU171" s="98"/>
      <c r="PMV171" s="98"/>
      <c r="PMW171" s="98"/>
      <c r="PMX171" s="98"/>
      <c r="PMY171" s="98"/>
      <c r="PMZ171" s="98"/>
      <c r="PNA171" s="98"/>
      <c r="PNB171" s="98"/>
      <c r="PNC171" s="98"/>
      <c r="PND171" s="98"/>
      <c r="PNE171" s="98"/>
      <c r="PNF171" s="98"/>
      <c r="PNG171" s="98"/>
      <c r="PNH171" s="98"/>
      <c r="PNI171" s="98"/>
      <c r="PNJ171" s="98"/>
      <c r="PNK171" s="98"/>
      <c r="PNL171" s="98"/>
      <c r="PNM171" s="98"/>
      <c r="PNN171" s="98"/>
      <c r="PNO171" s="98"/>
      <c r="PNP171" s="98"/>
      <c r="PNQ171" s="98"/>
      <c r="PNR171" s="98"/>
      <c r="PNS171" s="98"/>
      <c r="PNT171" s="98"/>
      <c r="PNU171" s="98"/>
      <c r="PNV171" s="98"/>
      <c r="PNW171" s="98"/>
      <c r="PNX171" s="98"/>
      <c r="PNY171" s="98"/>
      <c r="PNZ171" s="98"/>
      <c r="POA171" s="98"/>
      <c r="POH171" s="98"/>
      <c r="POI171" s="98"/>
      <c r="POJ171" s="98"/>
      <c r="POK171" s="98"/>
      <c r="POL171" s="98"/>
      <c r="POM171" s="98"/>
      <c r="PON171" s="98"/>
      <c r="POO171" s="98"/>
      <c r="POP171" s="98"/>
      <c r="POQ171" s="98"/>
      <c r="POR171" s="98"/>
      <c r="POS171" s="98"/>
      <c r="POT171" s="98"/>
      <c r="POU171" s="98"/>
      <c r="POV171" s="98"/>
      <c r="POW171" s="98"/>
      <c r="POX171" s="98"/>
      <c r="POY171" s="98"/>
      <c r="POZ171" s="98"/>
      <c r="PPA171" s="98"/>
      <c r="PPB171" s="98"/>
      <c r="PPC171" s="98"/>
      <c r="PPD171" s="98"/>
      <c r="PPE171" s="98"/>
      <c r="PPF171" s="98"/>
      <c r="PPG171" s="98"/>
      <c r="PPH171" s="98"/>
      <c r="PPI171" s="98"/>
      <c r="PPJ171" s="98"/>
      <c r="PPK171" s="98"/>
      <c r="PPL171" s="98"/>
      <c r="PPM171" s="98"/>
      <c r="PPN171" s="98"/>
      <c r="PPO171" s="98"/>
      <c r="PPP171" s="98"/>
      <c r="PPQ171" s="98"/>
      <c r="PPR171" s="98"/>
      <c r="PPS171" s="98"/>
      <c r="PPT171" s="98"/>
      <c r="PPU171" s="98"/>
      <c r="PPV171" s="98"/>
      <c r="PPW171" s="98"/>
      <c r="PPX171" s="98"/>
      <c r="PPY171" s="98"/>
      <c r="PPZ171" s="98"/>
      <c r="PQA171" s="98"/>
      <c r="PQB171" s="98"/>
      <c r="PQC171" s="98"/>
      <c r="PQD171" s="98"/>
      <c r="PQE171" s="98"/>
      <c r="PQF171" s="98"/>
      <c r="PQG171" s="98"/>
      <c r="PQH171" s="98"/>
      <c r="PQI171" s="98"/>
      <c r="PQJ171" s="98"/>
      <c r="PQK171" s="98"/>
      <c r="PQL171" s="98"/>
      <c r="PQM171" s="98"/>
      <c r="PQN171" s="98"/>
      <c r="PQO171" s="98"/>
      <c r="PQP171" s="98"/>
      <c r="PQQ171" s="98"/>
      <c r="PQR171" s="98"/>
      <c r="PQS171" s="98"/>
      <c r="PQT171" s="98"/>
      <c r="PQU171" s="98"/>
      <c r="PQV171" s="98"/>
      <c r="PQW171" s="98"/>
      <c r="PQX171" s="98"/>
      <c r="PQY171" s="98"/>
      <c r="PQZ171" s="98"/>
      <c r="PRA171" s="98"/>
      <c r="PRB171" s="98"/>
      <c r="PRC171" s="98"/>
      <c r="PRD171" s="98"/>
      <c r="PRE171" s="98"/>
      <c r="PRF171" s="98"/>
      <c r="PRG171" s="98"/>
      <c r="PRH171" s="98"/>
      <c r="PRI171" s="98"/>
      <c r="PRJ171" s="98"/>
      <c r="PRK171" s="98"/>
      <c r="PRL171" s="98"/>
      <c r="PRM171" s="98"/>
      <c r="PRN171" s="98"/>
      <c r="PRO171" s="98"/>
      <c r="PRP171" s="98"/>
      <c r="PRQ171" s="98"/>
      <c r="PRR171" s="98"/>
      <c r="PRS171" s="98"/>
      <c r="PRT171" s="98"/>
      <c r="PRU171" s="98"/>
      <c r="PRV171" s="98"/>
      <c r="PRW171" s="98"/>
      <c r="PRX171" s="98"/>
      <c r="PRY171" s="98"/>
      <c r="PRZ171" s="98"/>
      <c r="PSA171" s="98"/>
      <c r="PSB171" s="98"/>
      <c r="PSC171" s="98"/>
      <c r="PSD171" s="98"/>
      <c r="PSE171" s="98"/>
      <c r="PSF171" s="98"/>
      <c r="PSG171" s="98"/>
      <c r="PSH171" s="98"/>
      <c r="PSI171" s="98"/>
      <c r="PSJ171" s="98"/>
      <c r="PSK171" s="98"/>
      <c r="PSL171" s="98"/>
      <c r="PSM171" s="98"/>
      <c r="PSN171" s="98"/>
      <c r="PSO171" s="98"/>
      <c r="PSP171" s="98"/>
      <c r="PSQ171" s="98"/>
      <c r="PSR171" s="98"/>
      <c r="PSS171" s="98"/>
      <c r="PST171" s="98"/>
      <c r="PSU171" s="98"/>
      <c r="PSV171" s="98"/>
      <c r="PSW171" s="98"/>
      <c r="PSX171" s="98"/>
      <c r="PSY171" s="98"/>
      <c r="PSZ171" s="98"/>
      <c r="PTA171" s="98"/>
      <c r="PTB171" s="98"/>
      <c r="PTC171" s="98"/>
      <c r="PTD171" s="98"/>
      <c r="PTE171" s="98"/>
      <c r="PTF171" s="98"/>
      <c r="PTG171" s="98"/>
      <c r="PTH171" s="98"/>
      <c r="PTI171" s="98"/>
      <c r="PTJ171" s="98"/>
      <c r="PTK171" s="98"/>
      <c r="PTL171" s="98"/>
      <c r="PTM171" s="98"/>
      <c r="PTN171" s="98"/>
      <c r="PTO171" s="98"/>
      <c r="PTP171" s="98"/>
      <c r="PTQ171" s="98"/>
      <c r="PTR171" s="98"/>
      <c r="PTS171" s="98"/>
      <c r="PTT171" s="98"/>
      <c r="PTU171" s="98"/>
      <c r="PTV171" s="98"/>
      <c r="PTW171" s="98"/>
      <c r="PTX171" s="98"/>
      <c r="PTY171" s="98"/>
      <c r="PTZ171" s="98"/>
      <c r="PUA171" s="98"/>
      <c r="PUB171" s="98"/>
      <c r="PUC171" s="98"/>
      <c r="PUD171" s="98"/>
      <c r="PUE171" s="98"/>
      <c r="PUF171" s="98"/>
      <c r="PUG171" s="98"/>
      <c r="PUH171" s="98"/>
      <c r="PUI171" s="98"/>
      <c r="PUJ171" s="98"/>
      <c r="PUK171" s="98"/>
      <c r="PUL171" s="98"/>
      <c r="PUM171" s="98"/>
      <c r="PUN171" s="98"/>
      <c r="PUO171" s="98"/>
      <c r="PUP171" s="98"/>
      <c r="PUQ171" s="98"/>
      <c r="PUR171" s="98"/>
      <c r="PUS171" s="98"/>
      <c r="PUT171" s="98"/>
      <c r="PUU171" s="98"/>
      <c r="PUV171" s="98"/>
      <c r="PUW171" s="98"/>
      <c r="PUX171" s="98"/>
      <c r="PUY171" s="98"/>
      <c r="PUZ171" s="98"/>
      <c r="PVA171" s="98"/>
      <c r="PVB171" s="98"/>
      <c r="PVC171" s="98"/>
      <c r="PVD171" s="98"/>
      <c r="PVE171" s="98"/>
      <c r="PVF171" s="98"/>
      <c r="PVG171" s="98"/>
      <c r="PVH171" s="98"/>
      <c r="PVI171" s="98"/>
      <c r="PVJ171" s="98"/>
      <c r="PVK171" s="98"/>
      <c r="PVL171" s="98"/>
      <c r="PVM171" s="98"/>
      <c r="PVN171" s="98"/>
      <c r="PVO171" s="98"/>
      <c r="PVP171" s="98"/>
      <c r="PVQ171" s="98"/>
      <c r="PVR171" s="98"/>
      <c r="PVS171" s="98"/>
      <c r="PVT171" s="98"/>
      <c r="PVU171" s="98"/>
      <c r="PVV171" s="98"/>
      <c r="PVW171" s="98"/>
      <c r="PVX171" s="98"/>
      <c r="PVY171" s="98"/>
      <c r="PVZ171" s="98"/>
      <c r="PWA171" s="98"/>
      <c r="PWB171" s="98"/>
      <c r="PWC171" s="98"/>
      <c r="PWD171" s="98"/>
      <c r="PWE171" s="98"/>
      <c r="PWF171" s="98"/>
      <c r="PWG171" s="98"/>
      <c r="PWH171" s="98"/>
      <c r="PWI171" s="98"/>
      <c r="PWJ171" s="98"/>
      <c r="PWK171" s="98"/>
      <c r="PWL171" s="98"/>
      <c r="PWM171" s="98"/>
      <c r="PWN171" s="98"/>
      <c r="PWO171" s="98"/>
      <c r="PWP171" s="98"/>
      <c r="PWQ171" s="98"/>
      <c r="PWR171" s="98"/>
      <c r="PWS171" s="98"/>
      <c r="PWT171" s="98"/>
      <c r="PWU171" s="98"/>
      <c r="PWV171" s="98"/>
      <c r="PWW171" s="98"/>
      <c r="PWX171" s="98"/>
      <c r="PWY171" s="98"/>
      <c r="PWZ171" s="98"/>
      <c r="PXA171" s="98"/>
      <c r="PXB171" s="98"/>
      <c r="PXC171" s="98"/>
      <c r="PXD171" s="98"/>
      <c r="PXE171" s="98"/>
      <c r="PXF171" s="98"/>
      <c r="PXG171" s="98"/>
      <c r="PXH171" s="98"/>
      <c r="PXI171" s="98"/>
      <c r="PXJ171" s="98"/>
      <c r="PXK171" s="98"/>
      <c r="PXL171" s="98"/>
      <c r="PXM171" s="98"/>
      <c r="PXN171" s="98"/>
      <c r="PXO171" s="98"/>
      <c r="PXP171" s="98"/>
      <c r="PXQ171" s="98"/>
      <c r="PXR171" s="98"/>
      <c r="PXS171" s="98"/>
      <c r="PXT171" s="98"/>
      <c r="PXU171" s="98"/>
      <c r="PXV171" s="98"/>
      <c r="PXW171" s="98"/>
      <c r="PYD171" s="98"/>
      <c r="PYE171" s="98"/>
      <c r="PYF171" s="98"/>
      <c r="PYG171" s="98"/>
      <c r="PYH171" s="98"/>
      <c r="PYI171" s="98"/>
      <c r="PYJ171" s="98"/>
      <c r="PYK171" s="98"/>
      <c r="PYL171" s="98"/>
      <c r="PYM171" s="98"/>
      <c r="PYN171" s="98"/>
      <c r="PYO171" s="98"/>
      <c r="PYP171" s="98"/>
      <c r="PYQ171" s="98"/>
      <c r="PYR171" s="98"/>
      <c r="PYS171" s="98"/>
      <c r="PYT171" s="98"/>
      <c r="PYU171" s="98"/>
      <c r="PYV171" s="98"/>
      <c r="PYW171" s="98"/>
      <c r="PYX171" s="98"/>
      <c r="PYY171" s="98"/>
      <c r="PYZ171" s="98"/>
      <c r="PZA171" s="98"/>
      <c r="PZB171" s="98"/>
      <c r="PZC171" s="98"/>
      <c r="PZD171" s="98"/>
      <c r="PZE171" s="98"/>
      <c r="PZF171" s="98"/>
      <c r="PZG171" s="98"/>
      <c r="PZH171" s="98"/>
      <c r="PZI171" s="98"/>
      <c r="PZJ171" s="98"/>
      <c r="PZK171" s="98"/>
      <c r="PZL171" s="98"/>
      <c r="PZM171" s="98"/>
      <c r="PZN171" s="98"/>
      <c r="PZO171" s="98"/>
      <c r="PZP171" s="98"/>
      <c r="PZQ171" s="98"/>
      <c r="PZR171" s="98"/>
      <c r="PZS171" s="98"/>
      <c r="PZT171" s="98"/>
      <c r="PZU171" s="98"/>
      <c r="PZV171" s="98"/>
      <c r="PZW171" s="98"/>
      <c r="PZX171" s="98"/>
      <c r="PZY171" s="98"/>
      <c r="PZZ171" s="98"/>
      <c r="QAA171" s="98"/>
      <c r="QAB171" s="98"/>
      <c r="QAC171" s="98"/>
      <c r="QAD171" s="98"/>
      <c r="QAE171" s="98"/>
      <c r="QAF171" s="98"/>
      <c r="QAG171" s="98"/>
      <c r="QAH171" s="98"/>
      <c r="QAI171" s="98"/>
      <c r="QAJ171" s="98"/>
      <c r="QAK171" s="98"/>
      <c r="QAL171" s="98"/>
      <c r="QAM171" s="98"/>
      <c r="QAN171" s="98"/>
      <c r="QAO171" s="98"/>
      <c r="QAP171" s="98"/>
      <c r="QAQ171" s="98"/>
      <c r="QAR171" s="98"/>
      <c r="QAS171" s="98"/>
      <c r="QAT171" s="98"/>
      <c r="QAU171" s="98"/>
      <c r="QAV171" s="98"/>
      <c r="QAW171" s="98"/>
      <c r="QAX171" s="98"/>
      <c r="QAY171" s="98"/>
      <c r="QAZ171" s="98"/>
      <c r="QBA171" s="98"/>
      <c r="QBB171" s="98"/>
      <c r="QBC171" s="98"/>
      <c r="QBD171" s="98"/>
      <c r="QBE171" s="98"/>
      <c r="QBF171" s="98"/>
      <c r="QBG171" s="98"/>
      <c r="QBH171" s="98"/>
      <c r="QBI171" s="98"/>
      <c r="QBJ171" s="98"/>
      <c r="QBK171" s="98"/>
      <c r="QBL171" s="98"/>
      <c r="QBM171" s="98"/>
      <c r="QBN171" s="98"/>
      <c r="QBO171" s="98"/>
      <c r="QBP171" s="98"/>
      <c r="QBQ171" s="98"/>
      <c r="QBR171" s="98"/>
      <c r="QBS171" s="98"/>
      <c r="QBT171" s="98"/>
      <c r="QBU171" s="98"/>
      <c r="QBV171" s="98"/>
      <c r="QBW171" s="98"/>
      <c r="QBX171" s="98"/>
      <c r="QBY171" s="98"/>
      <c r="QBZ171" s="98"/>
      <c r="QCA171" s="98"/>
      <c r="QCB171" s="98"/>
      <c r="QCC171" s="98"/>
      <c r="QCD171" s="98"/>
      <c r="QCE171" s="98"/>
      <c r="QCF171" s="98"/>
      <c r="QCG171" s="98"/>
      <c r="QCH171" s="98"/>
      <c r="QCI171" s="98"/>
      <c r="QCJ171" s="98"/>
      <c r="QCK171" s="98"/>
      <c r="QCL171" s="98"/>
      <c r="QCM171" s="98"/>
      <c r="QCN171" s="98"/>
      <c r="QCO171" s="98"/>
      <c r="QCP171" s="98"/>
      <c r="QCQ171" s="98"/>
      <c r="QCR171" s="98"/>
      <c r="QCS171" s="98"/>
      <c r="QCT171" s="98"/>
      <c r="QCU171" s="98"/>
      <c r="QCV171" s="98"/>
      <c r="QCW171" s="98"/>
      <c r="QCX171" s="98"/>
      <c r="QCY171" s="98"/>
      <c r="QCZ171" s="98"/>
      <c r="QDA171" s="98"/>
      <c r="QDB171" s="98"/>
      <c r="QDC171" s="98"/>
      <c r="QDD171" s="98"/>
      <c r="QDE171" s="98"/>
      <c r="QDF171" s="98"/>
      <c r="QDG171" s="98"/>
      <c r="QDH171" s="98"/>
      <c r="QDI171" s="98"/>
      <c r="QDJ171" s="98"/>
      <c r="QDK171" s="98"/>
      <c r="QDL171" s="98"/>
      <c r="QDM171" s="98"/>
      <c r="QDN171" s="98"/>
      <c r="QDO171" s="98"/>
      <c r="QDP171" s="98"/>
      <c r="QDQ171" s="98"/>
      <c r="QDR171" s="98"/>
      <c r="QDS171" s="98"/>
      <c r="QDT171" s="98"/>
      <c r="QDU171" s="98"/>
      <c r="QDV171" s="98"/>
      <c r="QDW171" s="98"/>
      <c r="QDX171" s="98"/>
      <c r="QDY171" s="98"/>
      <c r="QDZ171" s="98"/>
      <c r="QEA171" s="98"/>
      <c r="QEB171" s="98"/>
      <c r="QEC171" s="98"/>
      <c r="QED171" s="98"/>
      <c r="QEE171" s="98"/>
      <c r="QEF171" s="98"/>
      <c r="QEG171" s="98"/>
      <c r="QEH171" s="98"/>
      <c r="QEI171" s="98"/>
      <c r="QEJ171" s="98"/>
      <c r="QEK171" s="98"/>
      <c r="QEL171" s="98"/>
      <c r="QEM171" s="98"/>
      <c r="QEN171" s="98"/>
      <c r="QEO171" s="98"/>
      <c r="QEP171" s="98"/>
      <c r="QEQ171" s="98"/>
      <c r="QER171" s="98"/>
      <c r="QES171" s="98"/>
      <c r="QET171" s="98"/>
      <c r="QEU171" s="98"/>
      <c r="QEV171" s="98"/>
      <c r="QEW171" s="98"/>
      <c r="QEX171" s="98"/>
      <c r="QEY171" s="98"/>
      <c r="QEZ171" s="98"/>
      <c r="QFA171" s="98"/>
      <c r="QFB171" s="98"/>
      <c r="QFC171" s="98"/>
      <c r="QFD171" s="98"/>
      <c r="QFE171" s="98"/>
      <c r="QFF171" s="98"/>
      <c r="QFG171" s="98"/>
      <c r="QFH171" s="98"/>
      <c r="QFI171" s="98"/>
      <c r="QFJ171" s="98"/>
      <c r="QFK171" s="98"/>
      <c r="QFL171" s="98"/>
      <c r="QFM171" s="98"/>
      <c r="QFN171" s="98"/>
      <c r="QFO171" s="98"/>
      <c r="QFP171" s="98"/>
      <c r="QFQ171" s="98"/>
      <c r="QFR171" s="98"/>
      <c r="QFS171" s="98"/>
      <c r="QFT171" s="98"/>
      <c r="QFU171" s="98"/>
      <c r="QFV171" s="98"/>
      <c r="QFW171" s="98"/>
      <c r="QFX171" s="98"/>
      <c r="QFY171" s="98"/>
      <c r="QFZ171" s="98"/>
      <c r="QGA171" s="98"/>
      <c r="QGB171" s="98"/>
      <c r="QGC171" s="98"/>
      <c r="QGD171" s="98"/>
      <c r="QGE171" s="98"/>
      <c r="QGF171" s="98"/>
      <c r="QGG171" s="98"/>
      <c r="QGH171" s="98"/>
      <c r="QGI171" s="98"/>
      <c r="QGJ171" s="98"/>
      <c r="QGK171" s="98"/>
      <c r="QGL171" s="98"/>
      <c r="QGM171" s="98"/>
      <c r="QGN171" s="98"/>
      <c r="QGO171" s="98"/>
      <c r="QGP171" s="98"/>
      <c r="QGQ171" s="98"/>
      <c r="QGR171" s="98"/>
      <c r="QGS171" s="98"/>
      <c r="QGT171" s="98"/>
      <c r="QGU171" s="98"/>
      <c r="QGV171" s="98"/>
      <c r="QGW171" s="98"/>
      <c r="QGX171" s="98"/>
      <c r="QGY171" s="98"/>
      <c r="QGZ171" s="98"/>
      <c r="QHA171" s="98"/>
      <c r="QHB171" s="98"/>
      <c r="QHC171" s="98"/>
      <c r="QHD171" s="98"/>
      <c r="QHE171" s="98"/>
      <c r="QHF171" s="98"/>
      <c r="QHG171" s="98"/>
      <c r="QHH171" s="98"/>
      <c r="QHI171" s="98"/>
      <c r="QHJ171" s="98"/>
      <c r="QHK171" s="98"/>
      <c r="QHL171" s="98"/>
      <c r="QHM171" s="98"/>
      <c r="QHN171" s="98"/>
      <c r="QHO171" s="98"/>
      <c r="QHP171" s="98"/>
      <c r="QHQ171" s="98"/>
      <c r="QHR171" s="98"/>
      <c r="QHS171" s="98"/>
      <c r="QHZ171" s="98"/>
      <c r="QIA171" s="98"/>
      <c r="QIB171" s="98"/>
      <c r="QIC171" s="98"/>
      <c r="QID171" s="98"/>
      <c r="QIE171" s="98"/>
      <c r="QIF171" s="98"/>
      <c r="QIG171" s="98"/>
      <c r="QIH171" s="98"/>
      <c r="QII171" s="98"/>
      <c r="QIJ171" s="98"/>
      <c r="QIK171" s="98"/>
      <c r="QIL171" s="98"/>
      <c r="QIM171" s="98"/>
      <c r="QIN171" s="98"/>
      <c r="QIO171" s="98"/>
      <c r="QIP171" s="98"/>
      <c r="QIQ171" s="98"/>
      <c r="QIR171" s="98"/>
      <c r="QIS171" s="98"/>
      <c r="QIT171" s="98"/>
      <c r="QIU171" s="98"/>
      <c r="QIV171" s="98"/>
      <c r="QIW171" s="98"/>
      <c r="QIX171" s="98"/>
      <c r="QIY171" s="98"/>
      <c r="QIZ171" s="98"/>
      <c r="QJA171" s="98"/>
      <c r="QJB171" s="98"/>
      <c r="QJC171" s="98"/>
      <c r="QJD171" s="98"/>
      <c r="QJE171" s="98"/>
      <c r="QJF171" s="98"/>
      <c r="QJG171" s="98"/>
      <c r="QJH171" s="98"/>
      <c r="QJI171" s="98"/>
      <c r="QJJ171" s="98"/>
      <c r="QJK171" s="98"/>
      <c r="QJL171" s="98"/>
      <c r="QJM171" s="98"/>
      <c r="QJN171" s="98"/>
      <c r="QJO171" s="98"/>
      <c r="QJP171" s="98"/>
      <c r="QJQ171" s="98"/>
      <c r="QJR171" s="98"/>
      <c r="QJS171" s="98"/>
      <c r="QJT171" s="98"/>
      <c r="QJU171" s="98"/>
      <c r="QJV171" s="98"/>
      <c r="QJW171" s="98"/>
      <c r="QJX171" s="98"/>
      <c r="QJY171" s="98"/>
      <c r="QJZ171" s="98"/>
      <c r="QKA171" s="98"/>
      <c r="QKB171" s="98"/>
      <c r="QKC171" s="98"/>
      <c r="QKD171" s="98"/>
      <c r="QKE171" s="98"/>
      <c r="QKF171" s="98"/>
      <c r="QKG171" s="98"/>
      <c r="QKH171" s="98"/>
      <c r="QKI171" s="98"/>
      <c r="QKJ171" s="98"/>
      <c r="QKK171" s="98"/>
      <c r="QKL171" s="98"/>
      <c r="QKM171" s="98"/>
      <c r="QKN171" s="98"/>
      <c r="QKO171" s="98"/>
      <c r="QKP171" s="98"/>
      <c r="QKQ171" s="98"/>
      <c r="QKR171" s="98"/>
      <c r="QKS171" s="98"/>
      <c r="QKT171" s="98"/>
      <c r="QKU171" s="98"/>
      <c r="QKV171" s="98"/>
      <c r="QKW171" s="98"/>
      <c r="QKX171" s="98"/>
      <c r="QKY171" s="98"/>
      <c r="QKZ171" s="98"/>
      <c r="QLA171" s="98"/>
      <c r="QLB171" s="98"/>
      <c r="QLC171" s="98"/>
      <c r="QLD171" s="98"/>
      <c r="QLE171" s="98"/>
      <c r="QLF171" s="98"/>
      <c r="QLG171" s="98"/>
      <c r="QLH171" s="98"/>
      <c r="QLI171" s="98"/>
      <c r="QLJ171" s="98"/>
      <c r="QLK171" s="98"/>
      <c r="QLL171" s="98"/>
      <c r="QLM171" s="98"/>
      <c r="QLN171" s="98"/>
      <c r="QLO171" s="98"/>
      <c r="QLP171" s="98"/>
      <c r="QLQ171" s="98"/>
      <c r="QLR171" s="98"/>
      <c r="QLS171" s="98"/>
      <c r="QLT171" s="98"/>
      <c r="QLU171" s="98"/>
      <c r="QLV171" s="98"/>
      <c r="QLW171" s="98"/>
      <c r="QLX171" s="98"/>
      <c r="QLY171" s="98"/>
      <c r="QLZ171" s="98"/>
      <c r="QMA171" s="98"/>
      <c r="QMB171" s="98"/>
      <c r="QMC171" s="98"/>
      <c r="QMD171" s="98"/>
      <c r="QME171" s="98"/>
      <c r="QMF171" s="98"/>
      <c r="QMG171" s="98"/>
      <c r="QMH171" s="98"/>
      <c r="QMI171" s="98"/>
      <c r="QMJ171" s="98"/>
      <c r="QMK171" s="98"/>
      <c r="QML171" s="98"/>
      <c r="QMM171" s="98"/>
      <c r="QMN171" s="98"/>
      <c r="QMO171" s="98"/>
      <c r="QMP171" s="98"/>
      <c r="QMQ171" s="98"/>
      <c r="QMR171" s="98"/>
      <c r="QMS171" s="98"/>
      <c r="QMT171" s="98"/>
      <c r="QMU171" s="98"/>
      <c r="QMV171" s="98"/>
      <c r="QMW171" s="98"/>
      <c r="QMX171" s="98"/>
      <c r="QMY171" s="98"/>
      <c r="QMZ171" s="98"/>
      <c r="QNA171" s="98"/>
      <c r="QNB171" s="98"/>
      <c r="QNC171" s="98"/>
      <c r="QND171" s="98"/>
      <c r="QNE171" s="98"/>
      <c r="QNF171" s="98"/>
      <c r="QNG171" s="98"/>
      <c r="QNH171" s="98"/>
      <c r="QNI171" s="98"/>
      <c r="QNJ171" s="98"/>
      <c r="QNK171" s="98"/>
      <c r="QNL171" s="98"/>
      <c r="QNM171" s="98"/>
      <c r="QNN171" s="98"/>
      <c r="QNO171" s="98"/>
      <c r="QNP171" s="98"/>
      <c r="QNQ171" s="98"/>
      <c r="QNR171" s="98"/>
      <c r="QNS171" s="98"/>
      <c r="QNT171" s="98"/>
      <c r="QNU171" s="98"/>
      <c r="QNV171" s="98"/>
      <c r="QNW171" s="98"/>
      <c r="QNX171" s="98"/>
      <c r="QNY171" s="98"/>
      <c r="QNZ171" s="98"/>
      <c r="QOA171" s="98"/>
      <c r="QOB171" s="98"/>
      <c r="QOC171" s="98"/>
      <c r="QOD171" s="98"/>
      <c r="QOE171" s="98"/>
      <c r="QOF171" s="98"/>
      <c r="QOG171" s="98"/>
      <c r="QOH171" s="98"/>
      <c r="QOI171" s="98"/>
      <c r="QOJ171" s="98"/>
      <c r="QOK171" s="98"/>
      <c r="QOL171" s="98"/>
      <c r="QOM171" s="98"/>
      <c r="QON171" s="98"/>
      <c r="QOO171" s="98"/>
      <c r="QOP171" s="98"/>
      <c r="QOQ171" s="98"/>
      <c r="QOR171" s="98"/>
      <c r="QOS171" s="98"/>
      <c r="QOT171" s="98"/>
      <c r="QOU171" s="98"/>
      <c r="QOV171" s="98"/>
      <c r="QOW171" s="98"/>
      <c r="QOX171" s="98"/>
      <c r="QOY171" s="98"/>
      <c r="QOZ171" s="98"/>
      <c r="QPA171" s="98"/>
      <c r="QPB171" s="98"/>
      <c r="QPC171" s="98"/>
      <c r="QPD171" s="98"/>
      <c r="QPE171" s="98"/>
      <c r="QPF171" s="98"/>
      <c r="QPG171" s="98"/>
      <c r="QPH171" s="98"/>
      <c r="QPI171" s="98"/>
      <c r="QPJ171" s="98"/>
      <c r="QPK171" s="98"/>
      <c r="QPL171" s="98"/>
      <c r="QPM171" s="98"/>
      <c r="QPN171" s="98"/>
      <c r="QPO171" s="98"/>
      <c r="QPP171" s="98"/>
      <c r="QPQ171" s="98"/>
      <c r="QPR171" s="98"/>
      <c r="QPS171" s="98"/>
      <c r="QPT171" s="98"/>
      <c r="QPU171" s="98"/>
      <c r="QPV171" s="98"/>
      <c r="QPW171" s="98"/>
      <c r="QPX171" s="98"/>
      <c r="QPY171" s="98"/>
      <c r="QPZ171" s="98"/>
      <c r="QQA171" s="98"/>
      <c r="QQB171" s="98"/>
      <c r="QQC171" s="98"/>
      <c r="QQD171" s="98"/>
      <c r="QQE171" s="98"/>
      <c r="QQF171" s="98"/>
      <c r="QQG171" s="98"/>
      <c r="QQH171" s="98"/>
      <c r="QQI171" s="98"/>
      <c r="QQJ171" s="98"/>
      <c r="QQK171" s="98"/>
      <c r="QQL171" s="98"/>
      <c r="QQM171" s="98"/>
      <c r="QQN171" s="98"/>
      <c r="QQO171" s="98"/>
      <c r="QQP171" s="98"/>
      <c r="QQQ171" s="98"/>
      <c r="QQR171" s="98"/>
      <c r="QQS171" s="98"/>
      <c r="QQT171" s="98"/>
      <c r="QQU171" s="98"/>
      <c r="QQV171" s="98"/>
      <c r="QQW171" s="98"/>
      <c r="QQX171" s="98"/>
      <c r="QQY171" s="98"/>
      <c r="QQZ171" s="98"/>
      <c r="QRA171" s="98"/>
      <c r="QRB171" s="98"/>
      <c r="QRC171" s="98"/>
      <c r="QRD171" s="98"/>
      <c r="QRE171" s="98"/>
      <c r="QRF171" s="98"/>
      <c r="QRG171" s="98"/>
      <c r="QRH171" s="98"/>
      <c r="QRI171" s="98"/>
      <c r="QRJ171" s="98"/>
      <c r="QRK171" s="98"/>
      <c r="QRL171" s="98"/>
      <c r="QRM171" s="98"/>
      <c r="QRN171" s="98"/>
      <c r="QRO171" s="98"/>
      <c r="QRV171" s="98"/>
      <c r="QRW171" s="98"/>
      <c r="QRX171" s="98"/>
      <c r="QRY171" s="98"/>
      <c r="QRZ171" s="98"/>
      <c r="QSA171" s="98"/>
      <c r="QSB171" s="98"/>
      <c r="QSC171" s="98"/>
      <c r="QSD171" s="98"/>
      <c r="QSE171" s="98"/>
      <c r="QSF171" s="98"/>
      <c r="QSG171" s="98"/>
      <c r="QSH171" s="98"/>
      <c r="QSI171" s="98"/>
      <c r="QSJ171" s="98"/>
      <c r="QSK171" s="98"/>
      <c r="QSL171" s="98"/>
      <c r="QSM171" s="98"/>
      <c r="QSN171" s="98"/>
      <c r="QSO171" s="98"/>
      <c r="QSP171" s="98"/>
      <c r="QSQ171" s="98"/>
      <c r="QSR171" s="98"/>
      <c r="QSS171" s="98"/>
      <c r="QST171" s="98"/>
      <c r="QSU171" s="98"/>
      <c r="QSV171" s="98"/>
      <c r="QSW171" s="98"/>
      <c r="QSX171" s="98"/>
      <c r="QSY171" s="98"/>
      <c r="QSZ171" s="98"/>
      <c r="QTA171" s="98"/>
      <c r="QTB171" s="98"/>
      <c r="QTC171" s="98"/>
      <c r="QTD171" s="98"/>
      <c r="QTE171" s="98"/>
      <c r="QTF171" s="98"/>
      <c r="QTG171" s="98"/>
      <c r="QTH171" s="98"/>
      <c r="QTI171" s="98"/>
      <c r="QTJ171" s="98"/>
      <c r="QTK171" s="98"/>
      <c r="QTL171" s="98"/>
      <c r="QTM171" s="98"/>
      <c r="QTN171" s="98"/>
      <c r="QTO171" s="98"/>
      <c r="QTP171" s="98"/>
      <c r="QTQ171" s="98"/>
      <c r="QTR171" s="98"/>
      <c r="QTS171" s="98"/>
      <c r="QTT171" s="98"/>
      <c r="QTU171" s="98"/>
      <c r="QTV171" s="98"/>
      <c r="QTW171" s="98"/>
      <c r="QTX171" s="98"/>
      <c r="QTY171" s="98"/>
      <c r="QTZ171" s="98"/>
      <c r="QUA171" s="98"/>
      <c r="QUB171" s="98"/>
      <c r="QUC171" s="98"/>
      <c r="QUD171" s="98"/>
      <c r="QUE171" s="98"/>
      <c r="QUF171" s="98"/>
      <c r="QUG171" s="98"/>
      <c r="QUH171" s="98"/>
      <c r="QUI171" s="98"/>
      <c r="QUJ171" s="98"/>
      <c r="QUK171" s="98"/>
      <c r="QUL171" s="98"/>
      <c r="QUM171" s="98"/>
      <c r="QUN171" s="98"/>
      <c r="QUO171" s="98"/>
      <c r="QUP171" s="98"/>
      <c r="QUQ171" s="98"/>
      <c r="QUR171" s="98"/>
      <c r="QUS171" s="98"/>
      <c r="QUT171" s="98"/>
      <c r="QUU171" s="98"/>
      <c r="QUV171" s="98"/>
      <c r="QUW171" s="98"/>
      <c r="QUX171" s="98"/>
      <c r="QUY171" s="98"/>
      <c r="QUZ171" s="98"/>
      <c r="QVA171" s="98"/>
      <c r="QVB171" s="98"/>
      <c r="QVC171" s="98"/>
      <c r="QVD171" s="98"/>
      <c r="QVE171" s="98"/>
      <c r="QVF171" s="98"/>
      <c r="QVG171" s="98"/>
      <c r="QVH171" s="98"/>
      <c r="QVI171" s="98"/>
      <c r="QVJ171" s="98"/>
      <c r="QVK171" s="98"/>
      <c r="QVL171" s="98"/>
      <c r="QVM171" s="98"/>
      <c r="QVN171" s="98"/>
      <c r="QVO171" s="98"/>
      <c r="QVP171" s="98"/>
      <c r="QVQ171" s="98"/>
      <c r="QVR171" s="98"/>
      <c r="QVS171" s="98"/>
      <c r="QVT171" s="98"/>
      <c r="QVU171" s="98"/>
      <c r="QVV171" s="98"/>
      <c r="QVW171" s="98"/>
      <c r="QVX171" s="98"/>
      <c r="QVY171" s="98"/>
      <c r="QVZ171" s="98"/>
      <c r="QWA171" s="98"/>
      <c r="QWB171" s="98"/>
      <c r="QWC171" s="98"/>
      <c r="QWD171" s="98"/>
      <c r="QWE171" s="98"/>
      <c r="QWF171" s="98"/>
      <c r="QWG171" s="98"/>
      <c r="QWH171" s="98"/>
      <c r="QWI171" s="98"/>
      <c r="QWJ171" s="98"/>
      <c r="QWK171" s="98"/>
      <c r="QWL171" s="98"/>
      <c r="QWM171" s="98"/>
      <c r="QWN171" s="98"/>
      <c r="QWO171" s="98"/>
      <c r="QWP171" s="98"/>
      <c r="QWQ171" s="98"/>
      <c r="QWR171" s="98"/>
      <c r="QWS171" s="98"/>
      <c r="QWT171" s="98"/>
      <c r="QWU171" s="98"/>
      <c r="QWV171" s="98"/>
      <c r="QWW171" s="98"/>
      <c r="QWX171" s="98"/>
      <c r="QWY171" s="98"/>
      <c r="QWZ171" s="98"/>
      <c r="QXA171" s="98"/>
      <c r="QXB171" s="98"/>
      <c r="QXC171" s="98"/>
      <c r="QXD171" s="98"/>
      <c r="QXE171" s="98"/>
      <c r="QXF171" s="98"/>
      <c r="QXG171" s="98"/>
      <c r="QXH171" s="98"/>
      <c r="QXI171" s="98"/>
      <c r="QXJ171" s="98"/>
      <c r="QXK171" s="98"/>
      <c r="QXL171" s="98"/>
      <c r="QXM171" s="98"/>
      <c r="QXN171" s="98"/>
      <c r="QXO171" s="98"/>
      <c r="QXP171" s="98"/>
      <c r="QXQ171" s="98"/>
      <c r="QXR171" s="98"/>
      <c r="QXS171" s="98"/>
      <c r="QXT171" s="98"/>
      <c r="QXU171" s="98"/>
      <c r="QXV171" s="98"/>
      <c r="QXW171" s="98"/>
      <c r="QXX171" s="98"/>
      <c r="QXY171" s="98"/>
      <c r="QXZ171" s="98"/>
      <c r="QYA171" s="98"/>
      <c r="QYB171" s="98"/>
      <c r="QYC171" s="98"/>
      <c r="QYD171" s="98"/>
      <c r="QYE171" s="98"/>
      <c r="QYF171" s="98"/>
      <c r="QYG171" s="98"/>
      <c r="QYH171" s="98"/>
      <c r="QYI171" s="98"/>
      <c r="QYJ171" s="98"/>
      <c r="QYK171" s="98"/>
      <c r="QYL171" s="98"/>
      <c r="QYM171" s="98"/>
      <c r="QYN171" s="98"/>
      <c r="QYO171" s="98"/>
      <c r="QYP171" s="98"/>
      <c r="QYQ171" s="98"/>
      <c r="QYR171" s="98"/>
      <c r="QYS171" s="98"/>
      <c r="QYT171" s="98"/>
      <c r="QYU171" s="98"/>
      <c r="QYV171" s="98"/>
      <c r="QYW171" s="98"/>
      <c r="QYX171" s="98"/>
      <c r="QYY171" s="98"/>
      <c r="QYZ171" s="98"/>
      <c r="QZA171" s="98"/>
      <c r="QZB171" s="98"/>
      <c r="QZC171" s="98"/>
      <c r="QZD171" s="98"/>
      <c r="QZE171" s="98"/>
      <c r="QZF171" s="98"/>
      <c r="QZG171" s="98"/>
      <c r="QZH171" s="98"/>
      <c r="QZI171" s="98"/>
      <c r="QZJ171" s="98"/>
      <c r="QZK171" s="98"/>
      <c r="QZL171" s="98"/>
      <c r="QZM171" s="98"/>
      <c r="QZN171" s="98"/>
      <c r="QZO171" s="98"/>
      <c r="QZP171" s="98"/>
      <c r="QZQ171" s="98"/>
      <c r="QZR171" s="98"/>
      <c r="QZS171" s="98"/>
      <c r="QZT171" s="98"/>
      <c r="QZU171" s="98"/>
      <c r="QZV171" s="98"/>
      <c r="QZW171" s="98"/>
      <c r="QZX171" s="98"/>
      <c r="QZY171" s="98"/>
      <c r="QZZ171" s="98"/>
      <c r="RAA171" s="98"/>
      <c r="RAB171" s="98"/>
      <c r="RAC171" s="98"/>
      <c r="RAD171" s="98"/>
      <c r="RAE171" s="98"/>
      <c r="RAF171" s="98"/>
      <c r="RAG171" s="98"/>
      <c r="RAH171" s="98"/>
      <c r="RAI171" s="98"/>
      <c r="RAJ171" s="98"/>
      <c r="RAK171" s="98"/>
      <c r="RAL171" s="98"/>
      <c r="RAM171" s="98"/>
      <c r="RAN171" s="98"/>
      <c r="RAO171" s="98"/>
      <c r="RAP171" s="98"/>
      <c r="RAQ171" s="98"/>
      <c r="RAR171" s="98"/>
      <c r="RAS171" s="98"/>
      <c r="RAT171" s="98"/>
      <c r="RAU171" s="98"/>
      <c r="RAV171" s="98"/>
      <c r="RAW171" s="98"/>
      <c r="RAX171" s="98"/>
      <c r="RAY171" s="98"/>
      <c r="RAZ171" s="98"/>
      <c r="RBA171" s="98"/>
      <c r="RBB171" s="98"/>
      <c r="RBC171" s="98"/>
      <c r="RBD171" s="98"/>
      <c r="RBE171" s="98"/>
      <c r="RBF171" s="98"/>
      <c r="RBG171" s="98"/>
      <c r="RBH171" s="98"/>
      <c r="RBI171" s="98"/>
      <c r="RBJ171" s="98"/>
      <c r="RBK171" s="98"/>
      <c r="RBR171" s="98"/>
      <c r="RBS171" s="98"/>
      <c r="RBT171" s="98"/>
      <c r="RBU171" s="98"/>
      <c r="RBV171" s="98"/>
      <c r="RBW171" s="98"/>
      <c r="RBX171" s="98"/>
      <c r="RBY171" s="98"/>
      <c r="RBZ171" s="98"/>
      <c r="RCA171" s="98"/>
      <c r="RCB171" s="98"/>
      <c r="RCC171" s="98"/>
      <c r="RCD171" s="98"/>
      <c r="RCE171" s="98"/>
      <c r="RCF171" s="98"/>
      <c r="RCG171" s="98"/>
      <c r="RCH171" s="98"/>
      <c r="RCI171" s="98"/>
      <c r="RCJ171" s="98"/>
      <c r="RCK171" s="98"/>
      <c r="RCL171" s="98"/>
      <c r="RCM171" s="98"/>
      <c r="RCN171" s="98"/>
      <c r="RCO171" s="98"/>
      <c r="RCP171" s="98"/>
      <c r="RCQ171" s="98"/>
      <c r="RCR171" s="98"/>
      <c r="RCS171" s="98"/>
      <c r="RCT171" s="98"/>
      <c r="RCU171" s="98"/>
      <c r="RCV171" s="98"/>
      <c r="RCW171" s="98"/>
      <c r="RCX171" s="98"/>
      <c r="RCY171" s="98"/>
      <c r="RCZ171" s="98"/>
      <c r="RDA171" s="98"/>
      <c r="RDB171" s="98"/>
      <c r="RDC171" s="98"/>
      <c r="RDD171" s="98"/>
      <c r="RDE171" s="98"/>
      <c r="RDF171" s="98"/>
      <c r="RDG171" s="98"/>
      <c r="RDH171" s="98"/>
      <c r="RDI171" s="98"/>
      <c r="RDJ171" s="98"/>
      <c r="RDK171" s="98"/>
      <c r="RDL171" s="98"/>
      <c r="RDM171" s="98"/>
      <c r="RDN171" s="98"/>
      <c r="RDO171" s="98"/>
      <c r="RDP171" s="98"/>
      <c r="RDQ171" s="98"/>
      <c r="RDR171" s="98"/>
      <c r="RDS171" s="98"/>
      <c r="RDT171" s="98"/>
      <c r="RDU171" s="98"/>
      <c r="RDV171" s="98"/>
      <c r="RDW171" s="98"/>
      <c r="RDX171" s="98"/>
      <c r="RDY171" s="98"/>
      <c r="RDZ171" s="98"/>
      <c r="REA171" s="98"/>
      <c r="REB171" s="98"/>
      <c r="REC171" s="98"/>
      <c r="RED171" s="98"/>
      <c r="REE171" s="98"/>
      <c r="REF171" s="98"/>
      <c r="REG171" s="98"/>
      <c r="REH171" s="98"/>
      <c r="REI171" s="98"/>
      <c r="REJ171" s="98"/>
      <c r="REK171" s="98"/>
      <c r="REL171" s="98"/>
      <c r="REM171" s="98"/>
      <c r="REN171" s="98"/>
      <c r="REO171" s="98"/>
      <c r="REP171" s="98"/>
      <c r="REQ171" s="98"/>
      <c r="RER171" s="98"/>
      <c r="RES171" s="98"/>
      <c r="RET171" s="98"/>
      <c r="REU171" s="98"/>
      <c r="REV171" s="98"/>
      <c r="REW171" s="98"/>
      <c r="REX171" s="98"/>
      <c r="REY171" s="98"/>
      <c r="REZ171" s="98"/>
      <c r="RFA171" s="98"/>
      <c r="RFB171" s="98"/>
      <c r="RFC171" s="98"/>
      <c r="RFD171" s="98"/>
      <c r="RFE171" s="98"/>
      <c r="RFF171" s="98"/>
      <c r="RFG171" s="98"/>
      <c r="RFH171" s="98"/>
      <c r="RFI171" s="98"/>
      <c r="RFJ171" s="98"/>
      <c r="RFK171" s="98"/>
      <c r="RFL171" s="98"/>
      <c r="RFM171" s="98"/>
      <c r="RFN171" s="98"/>
      <c r="RFO171" s="98"/>
      <c r="RFP171" s="98"/>
      <c r="RFQ171" s="98"/>
      <c r="RFR171" s="98"/>
      <c r="RFS171" s="98"/>
      <c r="RFT171" s="98"/>
      <c r="RFU171" s="98"/>
      <c r="RFV171" s="98"/>
      <c r="RFW171" s="98"/>
      <c r="RFX171" s="98"/>
      <c r="RFY171" s="98"/>
      <c r="RFZ171" s="98"/>
      <c r="RGA171" s="98"/>
      <c r="RGB171" s="98"/>
      <c r="RGC171" s="98"/>
      <c r="RGD171" s="98"/>
      <c r="RGE171" s="98"/>
      <c r="RGF171" s="98"/>
      <c r="RGG171" s="98"/>
      <c r="RGH171" s="98"/>
      <c r="RGI171" s="98"/>
      <c r="RGJ171" s="98"/>
      <c r="RGK171" s="98"/>
      <c r="RGL171" s="98"/>
      <c r="RGM171" s="98"/>
      <c r="RGN171" s="98"/>
      <c r="RGO171" s="98"/>
      <c r="RGP171" s="98"/>
      <c r="RGQ171" s="98"/>
      <c r="RGR171" s="98"/>
      <c r="RGS171" s="98"/>
      <c r="RGT171" s="98"/>
      <c r="RGU171" s="98"/>
      <c r="RGV171" s="98"/>
      <c r="RGW171" s="98"/>
      <c r="RGX171" s="98"/>
      <c r="RGY171" s="98"/>
      <c r="RGZ171" s="98"/>
      <c r="RHA171" s="98"/>
      <c r="RHB171" s="98"/>
      <c r="RHC171" s="98"/>
      <c r="RHD171" s="98"/>
      <c r="RHE171" s="98"/>
      <c r="RHF171" s="98"/>
      <c r="RHG171" s="98"/>
      <c r="RHH171" s="98"/>
      <c r="RHI171" s="98"/>
      <c r="RHJ171" s="98"/>
      <c r="RHK171" s="98"/>
      <c r="RHL171" s="98"/>
      <c r="RHM171" s="98"/>
      <c r="RHN171" s="98"/>
      <c r="RHO171" s="98"/>
      <c r="RHP171" s="98"/>
      <c r="RHQ171" s="98"/>
      <c r="RHR171" s="98"/>
      <c r="RHS171" s="98"/>
      <c r="RHT171" s="98"/>
      <c r="RHU171" s="98"/>
      <c r="RHV171" s="98"/>
      <c r="RHW171" s="98"/>
      <c r="RHX171" s="98"/>
      <c r="RHY171" s="98"/>
      <c r="RHZ171" s="98"/>
      <c r="RIA171" s="98"/>
      <c r="RIB171" s="98"/>
      <c r="RIC171" s="98"/>
      <c r="RID171" s="98"/>
      <c r="RIE171" s="98"/>
      <c r="RIF171" s="98"/>
      <c r="RIG171" s="98"/>
      <c r="RIH171" s="98"/>
      <c r="RII171" s="98"/>
      <c r="RIJ171" s="98"/>
      <c r="RIK171" s="98"/>
      <c r="RIL171" s="98"/>
      <c r="RIM171" s="98"/>
      <c r="RIN171" s="98"/>
      <c r="RIO171" s="98"/>
      <c r="RIP171" s="98"/>
      <c r="RIQ171" s="98"/>
      <c r="RIR171" s="98"/>
      <c r="RIS171" s="98"/>
      <c r="RIT171" s="98"/>
      <c r="RIU171" s="98"/>
      <c r="RIV171" s="98"/>
      <c r="RIW171" s="98"/>
      <c r="RIX171" s="98"/>
      <c r="RIY171" s="98"/>
      <c r="RIZ171" s="98"/>
      <c r="RJA171" s="98"/>
      <c r="RJB171" s="98"/>
      <c r="RJC171" s="98"/>
      <c r="RJD171" s="98"/>
      <c r="RJE171" s="98"/>
      <c r="RJF171" s="98"/>
      <c r="RJG171" s="98"/>
      <c r="RJH171" s="98"/>
      <c r="RJI171" s="98"/>
      <c r="RJJ171" s="98"/>
      <c r="RJK171" s="98"/>
      <c r="RJL171" s="98"/>
      <c r="RJM171" s="98"/>
      <c r="RJN171" s="98"/>
      <c r="RJO171" s="98"/>
      <c r="RJP171" s="98"/>
      <c r="RJQ171" s="98"/>
      <c r="RJR171" s="98"/>
      <c r="RJS171" s="98"/>
      <c r="RJT171" s="98"/>
      <c r="RJU171" s="98"/>
      <c r="RJV171" s="98"/>
      <c r="RJW171" s="98"/>
      <c r="RJX171" s="98"/>
      <c r="RJY171" s="98"/>
      <c r="RJZ171" s="98"/>
      <c r="RKA171" s="98"/>
      <c r="RKB171" s="98"/>
      <c r="RKC171" s="98"/>
      <c r="RKD171" s="98"/>
      <c r="RKE171" s="98"/>
      <c r="RKF171" s="98"/>
      <c r="RKG171" s="98"/>
      <c r="RKH171" s="98"/>
      <c r="RKI171" s="98"/>
      <c r="RKJ171" s="98"/>
      <c r="RKK171" s="98"/>
      <c r="RKL171" s="98"/>
      <c r="RKM171" s="98"/>
      <c r="RKN171" s="98"/>
      <c r="RKO171" s="98"/>
      <c r="RKP171" s="98"/>
      <c r="RKQ171" s="98"/>
      <c r="RKR171" s="98"/>
      <c r="RKS171" s="98"/>
      <c r="RKT171" s="98"/>
      <c r="RKU171" s="98"/>
      <c r="RKV171" s="98"/>
      <c r="RKW171" s="98"/>
      <c r="RKX171" s="98"/>
      <c r="RKY171" s="98"/>
      <c r="RKZ171" s="98"/>
      <c r="RLA171" s="98"/>
      <c r="RLB171" s="98"/>
      <c r="RLC171" s="98"/>
      <c r="RLD171" s="98"/>
      <c r="RLE171" s="98"/>
      <c r="RLF171" s="98"/>
      <c r="RLG171" s="98"/>
      <c r="RLN171" s="98"/>
      <c r="RLO171" s="98"/>
      <c r="RLP171" s="98"/>
      <c r="RLQ171" s="98"/>
      <c r="RLR171" s="98"/>
      <c r="RLS171" s="98"/>
      <c r="RLT171" s="98"/>
      <c r="RLU171" s="98"/>
      <c r="RLV171" s="98"/>
      <c r="RLW171" s="98"/>
      <c r="RLX171" s="98"/>
      <c r="RLY171" s="98"/>
      <c r="RLZ171" s="98"/>
      <c r="RMA171" s="98"/>
      <c r="RMB171" s="98"/>
      <c r="RMC171" s="98"/>
      <c r="RMD171" s="98"/>
      <c r="RME171" s="98"/>
      <c r="RMF171" s="98"/>
      <c r="RMG171" s="98"/>
      <c r="RMH171" s="98"/>
      <c r="RMI171" s="98"/>
      <c r="RMJ171" s="98"/>
      <c r="RMK171" s="98"/>
      <c r="RML171" s="98"/>
      <c r="RMM171" s="98"/>
      <c r="RMN171" s="98"/>
      <c r="RMO171" s="98"/>
      <c r="RMP171" s="98"/>
      <c r="RMQ171" s="98"/>
      <c r="RMR171" s="98"/>
      <c r="RMS171" s="98"/>
      <c r="RMT171" s="98"/>
      <c r="RMU171" s="98"/>
      <c r="RMV171" s="98"/>
      <c r="RMW171" s="98"/>
      <c r="RMX171" s="98"/>
      <c r="RMY171" s="98"/>
      <c r="RMZ171" s="98"/>
      <c r="RNA171" s="98"/>
      <c r="RNB171" s="98"/>
      <c r="RNC171" s="98"/>
      <c r="RND171" s="98"/>
      <c r="RNE171" s="98"/>
      <c r="RNF171" s="98"/>
      <c r="RNG171" s="98"/>
      <c r="RNH171" s="98"/>
      <c r="RNI171" s="98"/>
      <c r="RNJ171" s="98"/>
      <c r="RNK171" s="98"/>
      <c r="RNL171" s="98"/>
      <c r="RNM171" s="98"/>
      <c r="RNN171" s="98"/>
      <c r="RNO171" s="98"/>
      <c r="RNP171" s="98"/>
      <c r="RNQ171" s="98"/>
      <c r="RNR171" s="98"/>
      <c r="RNS171" s="98"/>
      <c r="RNT171" s="98"/>
      <c r="RNU171" s="98"/>
      <c r="RNV171" s="98"/>
      <c r="RNW171" s="98"/>
      <c r="RNX171" s="98"/>
      <c r="RNY171" s="98"/>
      <c r="RNZ171" s="98"/>
      <c r="ROA171" s="98"/>
      <c r="ROB171" s="98"/>
      <c r="ROC171" s="98"/>
      <c r="ROD171" s="98"/>
      <c r="ROE171" s="98"/>
      <c r="ROF171" s="98"/>
      <c r="ROG171" s="98"/>
      <c r="ROH171" s="98"/>
      <c r="ROI171" s="98"/>
      <c r="ROJ171" s="98"/>
      <c r="ROK171" s="98"/>
      <c r="ROL171" s="98"/>
      <c r="ROM171" s="98"/>
      <c r="RON171" s="98"/>
      <c r="ROO171" s="98"/>
      <c r="ROP171" s="98"/>
      <c r="ROQ171" s="98"/>
      <c r="ROR171" s="98"/>
      <c r="ROS171" s="98"/>
      <c r="ROT171" s="98"/>
      <c r="ROU171" s="98"/>
      <c r="ROV171" s="98"/>
      <c r="ROW171" s="98"/>
      <c r="ROX171" s="98"/>
      <c r="ROY171" s="98"/>
      <c r="ROZ171" s="98"/>
      <c r="RPA171" s="98"/>
      <c r="RPB171" s="98"/>
      <c r="RPC171" s="98"/>
      <c r="RPD171" s="98"/>
      <c r="RPE171" s="98"/>
      <c r="RPF171" s="98"/>
      <c r="RPG171" s="98"/>
      <c r="RPH171" s="98"/>
      <c r="RPI171" s="98"/>
      <c r="RPJ171" s="98"/>
      <c r="RPK171" s="98"/>
      <c r="RPL171" s="98"/>
      <c r="RPM171" s="98"/>
      <c r="RPN171" s="98"/>
      <c r="RPO171" s="98"/>
      <c r="RPP171" s="98"/>
      <c r="RPQ171" s="98"/>
      <c r="RPR171" s="98"/>
      <c r="RPS171" s="98"/>
      <c r="RPT171" s="98"/>
      <c r="RPU171" s="98"/>
      <c r="RPV171" s="98"/>
      <c r="RPW171" s="98"/>
      <c r="RPX171" s="98"/>
      <c r="RPY171" s="98"/>
      <c r="RPZ171" s="98"/>
      <c r="RQA171" s="98"/>
      <c r="RQB171" s="98"/>
      <c r="RQC171" s="98"/>
      <c r="RQD171" s="98"/>
      <c r="RQE171" s="98"/>
      <c r="RQF171" s="98"/>
      <c r="RQG171" s="98"/>
      <c r="RQH171" s="98"/>
      <c r="RQI171" s="98"/>
      <c r="RQJ171" s="98"/>
      <c r="RQK171" s="98"/>
      <c r="RQL171" s="98"/>
      <c r="RQM171" s="98"/>
      <c r="RQN171" s="98"/>
      <c r="RQO171" s="98"/>
      <c r="RQP171" s="98"/>
      <c r="RQQ171" s="98"/>
      <c r="RQR171" s="98"/>
      <c r="RQS171" s="98"/>
      <c r="RQT171" s="98"/>
      <c r="RQU171" s="98"/>
      <c r="RQV171" s="98"/>
      <c r="RQW171" s="98"/>
      <c r="RQX171" s="98"/>
      <c r="RQY171" s="98"/>
      <c r="RQZ171" s="98"/>
      <c r="RRA171" s="98"/>
      <c r="RRB171" s="98"/>
      <c r="RRC171" s="98"/>
      <c r="RRD171" s="98"/>
      <c r="RRE171" s="98"/>
      <c r="RRF171" s="98"/>
      <c r="RRG171" s="98"/>
      <c r="RRH171" s="98"/>
      <c r="RRI171" s="98"/>
      <c r="RRJ171" s="98"/>
      <c r="RRK171" s="98"/>
      <c r="RRL171" s="98"/>
      <c r="RRM171" s="98"/>
      <c r="RRN171" s="98"/>
      <c r="RRO171" s="98"/>
      <c r="RRP171" s="98"/>
      <c r="RRQ171" s="98"/>
      <c r="RRR171" s="98"/>
      <c r="RRS171" s="98"/>
      <c r="RRT171" s="98"/>
      <c r="RRU171" s="98"/>
      <c r="RRV171" s="98"/>
      <c r="RRW171" s="98"/>
      <c r="RRX171" s="98"/>
      <c r="RRY171" s="98"/>
      <c r="RRZ171" s="98"/>
      <c r="RSA171" s="98"/>
      <c r="RSB171" s="98"/>
      <c r="RSC171" s="98"/>
      <c r="RSD171" s="98"/>
      <c r="RSE171" s="98"/>
      <c r="RSF171" s="98"/>
      <c r="RSG171" s="98"/>
      <c r="RSH171" s="98"/>
      <c r="RSI171" s="98"/>
      <c r="RSJ171" s="98"/>
      <c r="RSK171" s="98"/>
      <c r="RSL171" s="98"/>
      <c r="RSM171" s="98"/>
      <c r="RSN171" s="98"/>
      <c r="RSO171" s="98"/>
      <c r="RSP171" s="98"/>
      <c r="RSQ171" s="98"/>
      <c r="RSR171" s="98"/>
      <c r="RSS171" s="98"/>
      <c r="RST171" s="98"/>
      <c r="RSU171" s="98"/>
      <c r="RSV171" s="98"/>
      <c r="RSW171" s="98"/>
      <c r="RSX171" s="98"/>
      <c r="RSY171" s="98"/>
      <c r="RSZ171" s="98"/>
      <c r="RTA171" s="98"/>
      <c r="RTB171" s="98"/>
      <c r="RTC171" s="98"/>
      <c r="RTD171" s="98"/>
      <c r="RTE171" s="98"/>
      <c r="RTF171" s="98"/>
      <c r="RTG171" s="98"/>
      <c r="RTH171" s="98"/>
      <c r="RTI171" s="98"/>
      <c r="RTJ171" s="98"/>
      <c r="RTK171" s="98"/>
      <c r="RTL171" s="98"/>
      <c r="RTM171" s="98"/>
      <c r="RTN171" s="98"/>
      <c r="RTO171" s="98"/>
      <c r="RTP171" s="98"/>
      <c r="RTQ171" s="98"/>
      <c r="RTR171" s="98"/>
      <c r="RTS171" s="98"/>
      <c r="RTT171" s="98"/>
      <c r="RTU171" s="98"/>
      <c r="RTV171" s="98"/>
      <c r="RTW171" s="98"/>
      <c r="RTX171" s="98"/>
      <c r="RTY171" s="98"/>
      <c r="RTZ171" s="98"/>
      <c r="RUA171" s="98"/>
      <c r="RUB171" s="98"/>
      <c r="RUC171" s="98"/>
      <c r="RUD171" s="98"/>
      <c r="RUE171" s="98"/>
      <c r="RUF171" s="98"/>
      <c r="RUG171" s="98"/>
      <c r="RUH171" s="98"/>
      <c r="RUI171" s="98"/>
      <c r="RUJ171" s="98"/>
      <c r="RUK171" s="98"/>
      <c r="RUL171" s="98"/>
      <c r="RUM171" s="98"/>
      <c r="RUN171" s="98"/>
      <c r="RUO171" s="98"/>
      <c r="RUP171" s="98"/>
      <c r="RUQ171" s="98"/>
      <c r="RUR171" s="98"/>
      <c r="RUS171" s="98"/>
      <c r="RUT171" s="98"/>
      <c r="RUU171" s="98"/>
      <c r="RUV171" s="98"/>
      <c r="RUW171" s="98"/>
      <c r="RUX171" s="98"/>
      <c r="RUY171" s="98"/>
      <c r="RUZ171" s="98"/>
      <c r="RVA171" s="98"/>
      <c r="RVB171" s="98"/>
      <c r="RVC171" s="98"/>
      <c r="RVJ171" s="98"/>
      <c r="RVK171" s="98"/>
      <c r="RVL171" s="98"/>
      <c r="RVM171" s="98"/>
      <c r="RVN171" s="98"/>
      <c r="RVO171" s="98"/>
      <c r="RVP171" s="98"/>
      <c r="RVQ171" s="98"/>
      <c r="RVR171" s="98"/>
      <c r="RVS171" s="98"/>
      <c r="RVT171" s="98"/>
      <c r="RVU171" s="98"/>
      <c r="RVV171" s="98"/>
      <c r="RVW171" s="98"/>
      <c r="RVX171" s="98"/>
      <c r="RVY171" s="98"/>
      <c r="RVZ171" s="98"/>
      <c r="RWA171" s="98"/>
      <c r="RWB171" s="98"/>
      <c r="RWC171" s="98"/>
      <c r="RWD171" s="98"/>
      <c r="RWE171" s="98"/>
      <c r="RWF171" s="98"/>
      <c r="RWG171" s="98"/>
      <c r="RWH171" s="98"/>
      <c r="RWI171" s="98"/>
      <c r="RWJ171" s="98"/>
      <c r="RWK171" s="98"/>
      <c r="RWL171" s="98"/>
      <c r="RWM171" s="98"/>
      <c r="RWN171" s="98"/>
      <c r="RWO171" s="98"/>
      <c r="RWP171" s="98"/>
      <c r="RWQ171" s="98"/>
      <c r="RWR171" s="98"/>
      <c r="RWS171" s="98"/>
      <c r="RWT171" s="98"/>
      <c r="RWU171" s="98"/>
      <c r="RWV171" s="98"/>
      <c r="RWW171" s="98"/>
      <c r="RWX171" s="98"/>
      <c r="RWY171" s="98"/>
      <c r="RWZ171" s="98"/>
      <c r="RXA171" s="98"/>
      <c r="RXB171" s="98"/>
      <c r="RXC171" s="98"/>
      <c r="RXD171" s="98"/>
      <c r="RXE171" s="98"/>
      <c r="RXF171" s="98"/>
      <c r="RXG171" s="98"/>
      <c r="RXH171" s="98"/>
      <c r="RXI171" s="98"/>
      <c r="RXJ171" s="98"/>
      <c r="RXK171" s="98"/>
      <c r="RXL171" s="98"/>
      <c r="RXM171" s="98"/>
      <c r="RXN171" s="98"/>
      <c r="RXO171" s="98"/>
      <c r="RXP171" s="98"/>
      <c r="RXQ171" s="98"/>
      <c r="RXR171" s="98"/>
      <c r="RXS171" s="98"/>
      <c r="RXT171" s="98"/>
      <c r="RXU171" s="98"/>
      <c r="RXV171" s="98"/>
      <c r="RXW171" s="98"/>
      <c r="RXX171" s="98"/>
      <c r="RXY171" s="98"/>
      <c r="RXZ171" s="98"/>
      <c r="RYA171" s="98"/>
      <c r="RYB171" s="98"/>
      <c r="RYC171" s="98"/>
      <c r="RYD171" s="98"/>
      <c r="RYE171" s="98"/>
      <c r="RYF171" s="98"/>
      <c r="RYG171" s="98"/>
      <c r="RYH171" s="98"/>
      <c r="RYI171" s="98"/>
      <c r="RYJ171" s="98"/>
      <c r="RYK171" s="98"/>
      <c r="RYL171" s="98"/>
      <c r="RYM171" s="98"/>
      <c r="RYN171" s="98"/>
      <c r="RYO171" s="98"/>
      <c r="RYP171" s="98"/>
      <c r="RYQ171" s="98"/>
      <c r="RYR171" s="98"/>
      <c r="RYS171" s="98"/>
      <c r="RYT171" s="98"/>
      <c r="RYU171" s="98"/>
      <c r="RYV171" s="98"/>
      <c r="RYW171" s="98"/>
      <c r="RYX171" s="98"/>
      <c r="RYY171" s="98"/>
      <c r="RYZ171" s="98"/>
      <c r="RZA171" s="98"/>
      <c r="RZB171" s="98"/>
      <c r="RZC171" s="98"/>
      <c r="RZD171" s="98"/>
      <c r="RZE171" s="98"/>
      <c r="RZF171" s="98"/>
      <c r="RZG171" s="98"/>
      <c r="RZH171" s="98"/>
      <c r="RZI171" s="98"/>
      <c r="RZJ171" s="98"/>
      <c r="RZK171" s="98"/>
      <c r="RZL171" s="98"/>
      <c r="RZM171" s="98"/>
      <c r="RZN171" s="98"/>
      <c r="RZO171" s="98"/>
      <c r="RZP171" s="98"/>
      <c r="RZQ171" s="98"/>
      <c r="RZR171" s="98"/>
      <c r="RZS171" s="98"/>
      <c r="RZT171" s="98"/>
      <c r="RZU171" s="98"/>
      <c r="RZV171" s="98"/>
      <c r="RZW171" s="98"/>
      <c r="RZX171" s="98"/>
      <c r="RZY171" s="98"/>
      <c r="RZZ171" s="98"/>
      <c r="SAA171" s="98"/>
      <c r="SAB171" s="98"/>
      <c r="SAC171" s="98"/>
      <c r="SAD171" s="98"/>
      <c r="SAE171" s="98"/>
      <c r="SAF171" s="98"/>
      <c r="SAG171" s="98"/>
      <c r="SAH171" s="98"/>
      <c r="SAI171" s="98"/>
      <c r="SAJ171" s="98"/>
      <c r="SAK171" s="98"/>
      <c r="SAL171" s="98"/>
      <c r="SAM171" s="98"/>
      <c r="SAN171" s="98"/>
      <c r="SAO171" s="98"/>
      <c r="SAP171" s="98"/>
      <c r="SAQ171" s="98"/>
      <c r="SAR171" s="98"/>
      <c r="SAS171" s="98"/>
      <c r="SAT171" s="98"/>
      <c r="SAU171" s="98"/>
      <c r="SAV171" s="98"/>
      <c r="SAW171" s="98"/>
      <c r="SAX171" s="98"/>
      <c r="SAY171" s="98"/>
      <c r="SAZ171" s="98"/>
      <c r="SBA171" s="98"/>
      <c r="SBB171" s="98"/>
      <c r="SBC171" s="98"/>
      <c r="SBD171" s="98"/>
      <c r="SBE171" s="98"/>
      <c r="SBF171" s="98"/>
      <c r="SBG171" s="98"/>
      <c r="SBH171" s="98"/>
      <c r="SBI171" s="98"/>
      <c r="SBJ171" s="98"/>
      <c r="SBK171" s="98"/>
      <c r="SBL171" s="98"/>
      <c r="SBM171" s="98"/>
      <c r="SBN171" s="98"/>
      <c r="SBO171" s="98"/>
      <c r="SBP171" s="98"/>
      <c r="SBQ171" s="98"/>
      <c r="SBR171" s="98"/>
      <c r="SBS171" s="98"/>
      <c r="SBT171" s="98"/>
      <c r="SBU171" s="98"/>
      <c r="SBV171" s="98"/>
      <c r="SBW171" s="98"/>
      <c r="SBX171" s="98"/>
      <c r="SBY171" s="98"/>
      <c r="SBZ171" s="98"/>
      <c r="SCA171" s="98"/>
      <c r="SCB171" s="98"/>
      <c r="SCC171" s="98"/>
      <c r="SCD171" s="98"/>
      <c r="SCE171" s="98"/>
      <c r="SCF171" s="98"/>
      <c r="SCG171" s="98"/>
      <c r="SCH171" s="98"/>
      <c r="SCI171" s="98"/>
      <c r="SCJ171" s="98"/>
      <c r="SCK171" s="98"/>
      <c r="SCL171" s="98"/>
      <c r="SCM171" s="98"/>
      <c r="SCN171" s="98"/>
      <c r="SCO171" s="98"/>
      <c r="SCP171" s="98"/>
      <c r="SCQ171" s="98"/>
      <c r="SCR171" s="98"/>
      <c r="SCS171" s="98"/>
      <c r="SCT171" s="98"/>
      <c r="SCU171" s="98"/>
      <c r="SCV171" s="98"/>
      <c r="SCW171" s="98"/>
      <c r="SCX171" s="98"/>
      <c r="SCY171" s="98"/>
      <c r="SCZ171" s="98"/>
      <c r="SDA171" s="98"/>
      <c r="SDB171" s="98"/>
      <c r="SDC171" s="98"/>
      <c r="SDD171" s="98"/>
      <c r="SDE171" s="98"/>
      <c r="SDF171" s="98"/>
      <c r="SDG171" s="98"/>
      <c r="SDH171" s="98"/>
      <c r="SDI171" s="98"/>
      <c r="SDJ171" s="98"/>
      <c r="SDK171" s="98"/>
      <c r="SDL171" s="98"/>
      <c r="SDM171" s="98"/>
      <c r="SDN171" s="98"/>
      <c r="SDO171" s="98"/>
      <c r="SDP171" s="98"/>
      <c r="SDQ171" s="98"/>
      <c r="SDR171" s="98"/>
      <c r="SDS171" s="98"/>
      <c r="SDT171" s="98"/>
      <c r="SDU171" s="98"/>
      <c r="SDV171" s="98"/>
      <c r="SDW171" s="98"/>
      <c r="SDX171" s="98"/>
      <c r="SDY171" s="98"/>
      <c r="SDZ171" s="98"/>
      <c r="SEA171" s="98"/>
      <c r="SEB171" s="98"/>
      <c r="SEC171" s="98"/>
      <c r="SED171" s="98"/>
      <c r="SEE171" s="98"/>
      <c r="SEF171" s="98"/>
      <c r="SEG171" s="98"/>
      <c r="SEH171" s="98"/>
      <c r="SEI171" s="98"/>
      <c r="SEJ171" s="98"/>
      <c r="SEK171" s="98"/>
      <c r="SEL171" s="98"/>
      <c r="SEM171" s="98"/>
      <c r="SEN171" s="98"/>
      <c r="SEO171" s="98"/>
      <c r="SEP171" s="98"/>
      <c r="SEQ171" s="98"/>
      <c r="SER171" s="98"/>
      <c r="SES171" s="98"/>
      <c r="SET171" s="98"/>
      <c r="SEU171" s="98"/>
      <c r="SEV171" s="98"/>
      <c r="SEW171" s="98"/>
      <c r="SEX171" s="98"/>
      <c r="SEY171" s="98"/>
      <c r="SFF171" s="98"/>
      <c r="SFG171" s="98"/>
      <c r="SFH171" s="98"/>
      <c r="SFI171" s="98"/>
      <c r="SFJ171" s="98"/>
      <c r="SFK171" s="98"/>
      <c r="SFL171" s="98"/>
      <c r="SFM171" s="98"/>
      <c r="SFN171" s="98"/>
      <c r="SFO171" s="98"/>
      <c r="SFP171" s="98"/>
      <c r="SFQ171" s="98"/>
      <c r="SFR171" s="98"/>
      <c r="SFS171" s="98"/>
      <c r="SFT171" s="98"/>
      <c r="SFU171" s="98"/>
      <c r="SFV171" s="98"/>
      <c r="SFW171" s="98"/>
      <c r="SFX171" s="98"/>
      <c r="SFY171" s="98"/>
      <c r="SFZ171" s="98"/>
      <c r="SGA171" s="98"/>
      <c r="SGB171" s="98"/>
      <c r="SGC171" s="98"/>
      <c r="SGD171" s="98"/>
      <c r="SGE171" s="98"/>
      <c r="SGF171" s="98"/>
      <c r="SGG171" s="98"/>
      <c r="SGH171" s="98"/>
      <c r="SGI171" s="98"/>
      <c r="SGJ171" s="98"/>
      <c r="SGK171" s="98"/>
      <c r="SGL171" s="98"/>
      <c r="SGM171" s="98"/>
      <c r="SGN171" s="98"/>
      <c r="SGO171" s="98"/>
      <c r="SGP171" s="98"/>
      <c r="SGQ171" s="98"/>
      <c r="SGR171" s="98"/>
      <c r="SGS171" s="98"/>
      <c r="SGT171" s="98"/>
      <c r="SGU171" s="98"/>
      <c r="SGV171" s="98"/>
      <c r="SGW171" s="98"/>
      <c r="SGX171" s="98"/>
      <c r="SGY171" s="98"/>
      <c r="SGZ171" s="98"/>
      <c r="SHA171" s="98"/>
      <c r="SHB171" s="98"/>
      <c r="SHC171" s="98"/>
      <c r="SHD171" s="98"/>
      <c r="SHE171" s="98"/>
      <c r="SHF171" s="98"/>
      <c r="SHG171" s="98"/>
      <c r="SHH171" s="98"/>
      <c r="SHI171" s="98"/>
      <c r="SHJ171" s="98"/>
      <c r="SHK171" s="98"/>
      <c r="SHL171" s="98"/>
      <c r="SHM171" s="98"/>
      <c r="SHN171" s="98"/>
      <c r="SHO171" s="98"/>
      <c r="SHP171" s="98"/>
      <c r="SHQ171" s="98"/>
      <c r="SHR171" s="98"/>
      <c r="SHS171" s="98"/>
      <c r="SHT171" s="98"/>
      <c r="SHU171" s="98"/>
      <c r="SHV171" s="98"/>
      <c r="SHW171" s="98"/>
      <c r="SHX171" s="98"/>
      <c r="SHY171" s="98"/>
      <c r="SHZ171" s="98"/>
      <c r="SIA171" s="98"/>
      <c r="SIB171" s="98"/>
      <c r="SIC171" s="98"/>
      <c r="SID171" s="98"/>
      <c r="SIE171" s="98"/>
      <c r="SIF171" s="98"/>
      <c r="SIG171" s="98"/>
      <c r="SIH171" s="98"/>
      <c r="SII171" s="98"/>
      <c r="SIJ171" s="98"/>
      <c r="SIK171" s="98"/>
      <c r="SIL171" s="98"/>
      <c r="SIM171" s="98"/>
      <c r="SIN171" s="98"/>
      <c r="SIO171" s="98"/>
      <c r="SIP171" s="98"/>
      <c r="SIQ171" s="98"/>
      <c r="SIR171" s="98"/>
      <c r="SIS171" s="98"/>
      <c r="SIT171" s="98"/>
      <c r="SIU171" s="98"/>
      <c r="SIV171" s="98"/>
      <c r="SIW171" s="98"/>
      <c r="SIX171" s="98"/>
      <c r="SIY171" s="98"/>
      <c r="SIZ171" s="98"/>
      <c r="SJA171" s="98"/>
      <c r="SJB171" s="98"/>
      <c r="SJC171" s="98"/>
      <c r="SJD171" s="98"/>
      <c r="SJE171" s="98"/>
      <c r="SJF171" s="98"/>
      <c r="SJG171" s="98"/>
      <c r="SJH171" s="98"/>
      <c r="SJI171" s="98"/>
      <c r="SJJ171" s="98"/>
      <c r="SJK171" s="98"/>
      <c r="SJL171" s="98"/>
      <c r="SJM171" s="98"/>
      <c r="SJN171" s="98"/>
      <c r="SJO171" s="98"/>
      <c r="SJP171" s="98"/>
      <c r="SJQ171" s="98"/>
      <c r="SJR171" s="98"/>
      <c r="SJS171" s="98"/>
      <c r="SJT171" s="98"/>
      <c r="SJU171" s="98"/>
      <c r="SJV171" s="98"/>
      <c r="SJW171" s="98"/>
      <c r="SJX171" s="98"/>
      <c r="SJY171" s="98"/>
      <c r="SJZ171" s="98"/>
      <c r="SKA171" s="98"/>
      <c r="SKB171" s="98"/>
      <c r="SKC171" s="98"/>
      <c r="SKD171" s="98"/>
      <c r="SKE171" s="98"/>
      <c r="SKF171" s="98"/>
      <c r="SKG171" s="98"/>
      <c r="SKH171" s="98"/>
      <c r="SKI171" s="98"/>
      <c r="SKJ171" s="98"/>
      <c r="SKK171" s="98"/>
      <c r="SKL171" s="98"/>
      <c r="SKM171" s="98"/>
      <c r="SKN171" s="98"/>
      <c r="SKO171" s="98"/>
      <c r="SKP171" s="98"/>
      <c r="SKQ171" s="98"/>
      <c r="SKR171" s="98"/>
      <c r="SKS171" s="98"/>
      <c r="SKT171" s="98"/>
      <c r="SKU171" s="98"/>
      <c r="SKV171" s="98"/>
      <c r="SKW171" s="98"/>
      <c r="SKX171" s="98"/>
      <c r="SKY171" s="98"/>
      <c r="SKZ171" s="98"/>
      <c r="SLA171" s="98"/>
      <c r="SLB171" s="98"/>
      <c r="SLC171" s="98"/>
      <c r="SLD171" s="98"/>
      <c r="SLE171" s="98"/>
      <c r="SLF171" s="98"/>
      <c r="SLG171" s="98"/>
      <c r="SLH171" s="98"/>
      <c r="SLI171" s="98"/>
      <c r="SLJ171" s="98"/>
      <c r="SLK171" s="98"/>
      <c r="SLL171" s="98"/>
      <c r="SLM171" s="98"/>
      <c r="SLN171" s="98"/>
      <c r="SLO171" s="98"/>
      <c r="SLP171" s="98"/>
      <c r="SLQ171" s="98"/>
      <c r="SLR171" s="98"/>
      <c r="SLS171" s="98"/>
      <c r="SLT171" s="98"/>
      <c r="SLU171" s="98"/>
      <c r="SLV171" s="98"/>
      <c r="SLW171" s="98"/>
      <c r="SLX171" s="98"/>
      <c r="SLY171" s="98"/>
      <c r="SLZ171" s="98"/>
      <c r="SMA171" s="98"/>
      <c r="SMB171" s="98"/>
      <c r="SMC171" s="98"/>
      <c r="SMD171" s="98"/>
      <c r="SME171" s="98"/>
      <c r="SMF171" s="98"/>
      <c r="SMG171" s="98"/>
      <c r="SMH171" s="98"/>
      <c r="SMI171" s="98"/>
      <c r="SMJ171" s="98"/>
      <c r="SMK171" s="98"/>
      <c r="SML171" s="98"/>
      <c r="SMM171" s="98"/>
      <c r="SMN171" s="98"/>
      <c r="SMO171" s="98"/>
      <c r="SMP171" s="98"/>
      <c r="SMQ171" s="98"/>
      <c r="SMR171" s="98"/>
      <c r="SMS171" s="98"/>
      <c r="SMT171" s="98"/>
      <c r="SMU171" s="98"/>
      <c r="SMV171" s="98"/>
      <c r="SMW171" s="98"/>
      <c r="SMX171" s="98"/>
      <c r="SMY171" s="98"/>
      <c r="SMZ171" s="98"/>
      <c r="SNA171" s="98"/>
      <c r="SNB171" s="98"/>
      <c r="SNC171" s="98"/>
      <c r="SND171" s="98"/>
      <c r="SNE171" s="98"/>
      <c r="SNF171" s="98"/>
      <c r="SNG171" s="98"/>
      <c r="SNH171" s="98"/>
      <c r="SNI171" s="98"/>
      <c r="SNJ171" s="98"/>
      <c r="SNK171" s="98"/>
      <c r="SNL171" s="98"/>
      <c r="SNM171" s="98"/>
      <c r="SNN171" s="98"/>
      <c r="SNO171" s="98"/>
      <c r="SNP171" s="98"/>
      <c r="SNQ171" s="98"/>
      <c r="SNR171" s="98"/>
      <c r="SNS171" s="98"/>
      <c r="SNT171" s="98"/>
      <c r="SNU171" s="98"/>
      <c r="SNV171" s="98"/>
      <c r="SNW171" s="98"/>
      <c r="SNX171" s="98"/>
      <c r="SNY171" s="98"/>
      <c r="SNZ171" s="98"/>
      <c r="SOA171" s="98"/>
      <c r="SOB171" s="98"/>
      <c r="SOC171" s="98"/>
      <c r="SOD171" s="98"/>
      <c r="SOE171" s="98"/>
      <c r="SOF171" s="98"/>
      <c r="SOG171" s="98"/>
      <c r="SOH171" s="98"/>
      <c r="SOI171" s="98"/>
      <c r="SOJ171" s="98"/>
      <c r="SOK171" s="98"/>
      <c r="SOL171" s="98"/>
      <c r="SOM171" s="98"/>
      <c r="SON171" s="98"/>
      <c r="SOO171" s="98"/>
      <c r="SOP171" s="98"/>
      <c r="SOQ171" s="98"/>
      <c r="SOR171" s="98"/>
      <c r="SOS171" s="98"/>
      <c r="SOT171" s="98"/>
      <c r="SOU171" s="98"/>
      <c r="SPB171" s="98"/>
      <c r="SPC171" s="98"/>
      <c r="SPD171" s="98"/>
      <c r="SPE171" s="98"/>
      <c r="SPF171" s="98"/>
      <c r="SPG171" s="98"/>
      <c r="SPH171" s="98"/>
      <c r="SPI171" s="98"/>
      <c r="SPJ171" s="98"/>
      <c r="SPK171" s="98"/>
      <c r="SPL171" s="98"/>
      <c r="SPM171" s="98"/>
      <c r="SPN171" s="98"/>
      <c r="SPO171" s="98"/>
      <c r="SPP171" s="98"/>
      <c r="SPQ171" s="98"/>
      <c r="SPR171" s="98"/>
      <c r="SPS171" s="98"/>
      <c r="SPT171" s="98"/>
      <c r="SPU171" s="98"/>
      <c r="SPV171" s="98"/>
      <c r="SPW171" s="98"/>
      <c r="SPX171" s="98"/>
      <c r="SPY171" s="98"/>
      <c r="SPZ171" s="98"/>
      <c r="SQA171" s="98"/>
      <c r="SQB171" s="98"/>
      <c r="SQC171" s="98"/>
      <c r="SQD171" s="98"/>
      <c r="SQE171" s="98"/>
      <c r="SQF171" s="98"/>
      <c r="SQG171" s="98"/>
      <c r="SQH171" s="98"/>
      <c r="SQI171" s="98"/>
      <c r="SQJ171" s="98"/>
      <c r="SQK171" s="98"/>
      <c r="SQL171" s="98"/>
      <c r="SQM171" s="98"/>
      <c r="SQN171" s="98"/>
      <c r="SQO171" s="98"/>
      <c r="SQP171" s="98"/>
      <c r="SQQ171" s="98"/>
      <c r="SQR171" s="98"/>
      <c r="SQS171" s="98"/>
      <c r="SQT171" s="98"/>
      <c r="SQU171" s="98"/>
      <c r="SQV171" s="98"/>
      <c r="SQW171" s="98"/>
      <c r="SQX171" s="98"/>
      <c r="SQY171" s="98"/>
      <c r="SQZ171" s="98"/>
      <c r="SRA171" s="98"/>
      <c r="SRB171" s="98"/>
      <c r="SRC171" s="98"/>
      <c r="SRD171" s="98"/>
      <c r="SRE171" s="98"/>
      <c r="SRF171" s="98"/>
      <c r="SRG171" s="98"/>
      <c r="SRH171" s="98"/>
      <c r="SRI171" s="98"/>
      <c r="SRJ171" s="98"/>
      <c r="SRK171" s="98"/>
      <c r="SRL171" s="98"/>
      <c r="SRM171" s="98"/>
      <c r="SRN171" s="98"/>
      <c r="SRO171" s="98"/>
      <c r="SRP171" s="98"/>
      <c r="SRQ171" s="98"/>
      <c r="SRR171" s="98"/>
      <c r="SRS171" s="98"/>
      <c r="SRT171" s="98"/>
      <c r="SRU171" s="98"/>
      <c r="SRV171" s="98"/>
      <c r="SRW171" s="98"/>
      <c r="SRX171" s="98"/>
      <c r="SRY171" s="98"/>
      <c r="SRZ171" s="98"/>
      <c r="SSA171" s="98"/>
      <c r="SSB171" s="98"/>
      <c r="SSC171" s="98"/>
      <c r="SSD171" s="98"/>
      <c r="SSE171" s="98"/>
      <c r="SSF171" s="98"/>
      <c r="SSG171" s="98"/>
      <c r="SSH171" s="98"/>
      <c r="SSI171" s="98"/>
      <c r="SSJ171" s="98"/>
      <c r="SSK171" s="98"/>
      <c r="SSL171" s="98"/>
      <c r="SSM171" s="98"/>
      <c r="SSN171" s="98"/>
      <c r="SSO171" s="98"/>
      <c r="SSP171" s="98"/>
      <c r="SSQ171" s="98"/>
      <c r="SSR171" s="98"/>
      <c r="SSS171" s="98"/>
      <c r="SST171" s="98"/>
      <c r="SSU171" s="98"/>
      <c r="SSV171" s="98"/>
      <c r="SSW171" s="98"/>
      <c r="SSX171" s="98"/>
      <c r="SSY171" s="98"/>
      <c r="SSZ171" s="98"/>
      <c r="STA171" s="98"/>
      <c r="STB171" s="98"/>
      <c r="STC171" s="98"/>
      <c r="STD171" s="98"/>
      <c r="STE171" s="98"/>
      <c r="STF171" s="98"/>
      <c r="STG171" s="98"/>
      <c r="STH171" s="98"/>
      <c r="STI171" s="98"/>
      <c r="STJ171" s="98"/>
      <c r="STK171" s="98"/>
      <c r="STL171" s="98"/>
      <c r="STM171" s="98"/>
      <c r="STN171" s="98"/>
      <c r="STO171" s="98"/>
      <c r="STP171" s="98"/>
      <c r="STQ171" s="98"/>
      <c r="STR171" s="98"/>
      <c r="STS171" s="98"/>
      <c r="STT171" s="98"/>
      <c r="STU171" s="98"/>
      <c r="STV171" s="98"/>
      <c r="STW171" s="98"/>
      <c r="STX171" s="98"/>
      <c r="STY171" s="98"/>
      <c r="STZ171" s="98"/>
      <c r="SUA171" s="98"/>
      <c r="SUB171" s="98"/>
      <c r="SUC171" s="98"/>
      <c r="SUD171" s="98"/>
      <c r="SUE171" s="98"/>
      <c r="SUF171" s="98"/>
      <c r="SUG171" s="98"/>
      <c r="SUH171" s="98"/>
      <c r="SUI171" s="98"/>
      <c r="SUJ171" s="98"/>
      <c r="SUK171" s="98"/>
      <c r="SUL171" s="98"/>
      <c r="SUM171" s="98"/>
      <c r="SUN171" s="98"/>
      <c r="SUO171" s="98"/>
      <c r="SUP171" s="98"/>
      <c r="SUQ171" s="98"/>
      <c r="SUR171" s="98"/>
      <c r="SUS171" s="98"/>
      <c r="SUT171" s="98"/>
      <c r="SUU171" s="98"/>
      <c r="SUV171" s="98"/>
      <c r="SUW171" s="98"/>
      <c r="SUX171" s="98"/>
      <c r="SUY171" s="98"/>
      <c r="SUZ171" s="98"/>
      <c r="SVA171" s="98"/>
      <c r="SVB171" s="98"/>
      <c r="SVC171" s="98"/>
      <c r="SVD171" s="98"/>
      <c r="SVE171" s="98"/>
      <c r="SVF171" s="98"/>
      <c r="SVG171" s="98"/>
      <c r="SVH171" s="98"/>
      <c r="SVI171" s="98"/>
      <c r="SVJ171" s="98"/>
      <c r="SVK171" s="98"/>
      <c r="SVL171" s="98"/>
      <c r="SVM171" s="98"/>
      <c r="SVN171" s="98"/>
      <c r="SVO171" s="98"/>
      <c r="SVP171" s="98"/>
      <c r="SVQ171" s="98"/>
      <c r="SVR171" s="98"/>
      <c r="SVS171" s="98"/>
      <c r="SVT171" s="98"/>
      <c r="SVU171" s="98"/>
      <c r="SVV171" s="98"/>
      <c r="SVW171" s="98"/>
      <c r="SVX171" s="98"/>
      <c r="SVY171" s="98"/>
      <c r="SVZ171" s="98"/>
      <c r="SWA171" s="98"/>
      <c r="SWB171" s="98"/>
      <c r="SWC171" s="98"/>
      <c r="SWD171" s="98"/>
      <c r="SWE171" s="98"/>
      <c r="SWF171" s="98"/>
      <c r="SWG171" s="98"/>
      <c r="SWH171" s="98"/>
      <c r="SWI171" s="98"/>
      <c r="SWJ171" s="98"/>
      <c r="SWK171" s="98"/>
      <c r="SWL171" s="98"/>
      <c r="SWM171" s="98"/>
      <c r="SWN171" s="98"/>
      <c r="SWO171" s="98"/>
      <c r="SWP171" s="98"/>
      <c r="SWQ171" s="98"/>
      <c r="SWR171" s="98"/>
      <c r="SWS171" s="98"/>
      <c r="SWT171" s="98"/>
      <c r="SWU171" s="98"/>
      <c r="SWV171" s="98"/>
      <c r="SWW171" s="98"/>
      <c r="SWX171" s="98"/>
      <c r="SWY171" s="98"/>
      <c r="SWZ171" s="98"/>
      <c r="SXA171" s="98"/>
      <c r="SXB171" s="98"/>
      <c r="SXC171" s="98"/>
      <c r="SXD171" s="98"/>
      <c r="SXE171" s="98"/>
      <c r="SXF171" s="98"/>
      <c r="SXG171" s="98"/>
      <c r="SXH171" s="98"/>
      <c r="SXI171" s="98"/>
      <c r="SXJ171" s="98"/>
      <c r="SXK171" s="98"/>
      <c r="SXL171" s="98"/>
      <c r="SXM171" s="98"/>
      <c r="SXN171" s="98"/>
      <c r="SXO171" s="98"/>
      <c r="SXP171" s="98"/>
      <c r="SXQ171" s="98"/>
      <c r="SXR171" s="98"/>
      <c r="SXS171" s="98"/>
      <c r="SXT171" s="98"/>
      <c r="SXU171" s="98"/>
      <c r="SXV171" s="98"/>
      <c r="SXW171" s="98"/>
      <c r="SXX171" s="98"/>
      <c r="SXY171" s="98"/>
      <c r="SXZ171" s="98"/>
      <c r="SYA171" s="98"/>
      <c r="SYB171" s="98"/>
      <c r="SYC171" s="98"/>
      <c r="SYD171" s="98"/>
      <c r="SYE171" s="98"/>
      <c r="SYF171" s="98"/>
      <c r="SYG171" s="98"/>
      <c r="SYH171" s="98"/>
      <c r="SYI171" s="98"/>
      <c r="SYJ171" s="98"/>
      <c r="SYK171" s="98"/>
      <c r="SYL171" s="98"/>
      <c r="SYM171" s="98"/>
      <c r="SYN171" s="98"/>
      <c r="SYO171" s="98"/>
      <c r="SYP171" s="98"/>
      <c r="SYQ171" s="98"/>
      <c r="SYX171" s="98"/>
      <c r="SYY171" s="98"/>
      <c r="SYZ171" s="98"/>
      <c r="SZA171" s="98"/>
      <c r="SZB171" s="98"/>
      <c r="SZC171" s="98"/>
      <c r="SZD171" s="98"/>
      <c r="SZE171" s="98"/>
      <c r="SZF171" s="98"/>
      <c r="SZG171" s="98"/>
      <c r="SZH171" s="98"/>
      <c r="SZI171" s="98"/>
      <c r="SZJ171" s="98"/>
      <c r="SZK171" s="98"/>
      <c r="SZL171" s="98"/>
      <c r="SZM171" s="98"/>
      <c r="SZN171" s="98"/>
      <c r="SZO171" s="98"/>
      <c r="SZP171" s="98"/>
      <c r="SZQ171" s="98"/>
      <c r="SZR171" s="98"/>
      <c r="SZS171" s="98"/>
      <c r="SZT171" s="98"/>
      <c r="SZU171" s="98"/>
      <c r="SZV171" s="98"/>
      <c r="SZW171" s="98"/>
      <c r="SZX171" s="98"/>
      <c r="SZY171" s="98"/>
      <c r="SZZ171" s="98"/>
      <c r="TAA171" s="98"/>
      <c r="TAB171" s="98"/>
      <c r="TAC171" s="98"/>
      <c r="TAD171" s="98"/>
      <c r="TAE171" s="98"/>
      <c r="TAF171" s="98"/>
      <c r="TAG171" s="98"/>
      <c r="TAH171" s="98"/>
      <c r="TAI171" s="98"/>
      <c r="TAJ171" s="98"/>
      <c r="TAK171" s="98"/>
      <c r="TAL171" s="98"/>
      <c r="TAM171" s="98"/>
      <c r="TAN171" s="98"/>
      <c r="TAO171" s="98"/>
      <c r="TAP171" s="98"/>
      <c r="TAQ171" s="98"/>
      <c r="TAR171" s="98"/>
      <c r="TAS171" s="98"/>
      <c r="TAT171" s="98"/>
      <c r="TAU171" s="98"/>
      <c r="TAV171" s="98"/>
      <c r="TAW171" s="98"/>
      <c r="TAX171" s="98"/>
      <c r="TAY171" s="98"/>
      <c r="TAZ171" s="98"/>
      <c r="TBA171" s="98"/>
      <c r="TBB171" s="98"/>
      <c r="TBC171" s="98"/>
      <c r="TBD171" s="98"/>
      <c r="TBE171" s="98"/>
      <c r="TBF171" s="98"/>
      <c r="TBG171" s="98"/>
      <c r="TBH171" s="98"/>
      <c r="TBI171" s="98"/>
      <c r="TBJ171" s="98"/>
      <c r="TBK171" s="98"/>
      <c r="TBL171" s="98"/>
      <c r="TBM171" s="98"/>
      <c r="TBN171" s="98"/>
      <c r="TBO171" s="98"/>
      <c r="TBP171" s="98"/>
      <c r="TBQ171" s="98"/>
      <c r="TBR171" s="98"/>
      <c r="TBS171" s="98"/>
      <c r="TBT171" s="98"/>
      <c r="TBU171" s="98"/>
      <c r="TBV171" s="98"/>
      <c r="TBW171" s="98"/>
      <c r="TBX171" s="98"/>
      <c r="TBY171" s="98"/>
      <c r="TBZ171" s="98"/>
      <c r="TCA171" s="98"/>
      <c r="TCB171" s="98"/>
      <c r="TCC171" s="98"/>
      <c r="TCD171" s="98"/>
      <c r="TCE171" s="98"/>
      <c r="TCF171" s="98"/>
      <c r="TCG171" s="98"/>
      <c r="TCH171" s="98"/>
      <c r="TCI171" s="98"/>
      <c r="TCJ171" s="98"/>
      <c r="TCK171" s="98"/>
      <c r="TCL171" s="98"/>
      <c r="TCM171" s="98"/>
      <c r="TCN171" s="98"/>
      <c r="TCO171" s="98"/>
      <c r="TCP171" s="98"/>
      <c r="TCQ171" s="98"/>
      <c r="TCR171" s="98"/>
      <c r="TCS171" s="98"/>
      <c r="TCT171" s="98"/>
      <c r="TCU171" s="98"/>
      <c r="TCV171" s="98"/>
      <c r="TCW171" s="98"/>
      <c r="TCX171" s="98"/>
      <c r="TCY171" s="98"/>
      <c r="TCZ171" s="98"/>
      <c r="TDA171" s="98"/>
      <c r="TDB171" s="98"/>
      <c r="TDC171" s="98"/>
      <c r="TDD171" s="98"/>
      <c r="TDE171" s="98"/>
      <c r="TDF171" s="98"/>
      <c r="TDG171" s="98"/>
      <c r="TDH171" s="98"/>
      <c r="TDI171" s="98"/>
      <c r="TDJ171" s="98"/>
      <c r="TDK171" s="98"/>
      <c r="TDL171" s="98"/>
      <c r="TDM171" s="98"/>
      <c r="TDN171" s="98"/>
      <c r="TDO171" s="98"/>
      <c r="TDP171" s="98"/>
      <c r="TDQ171" s="98"/>
      <c r="TDR171" s="98"/>
      <c r="TDS171" s="98"/>
      <c r="TDT171" s="98"/>
      <c r="TDU171" s="98"/>
      <c r="TDV171" s="98"/>
      <c r="TDW171" s="98"/>
      <c r="TDX171" s="98"/>
      <c r="TDY171" s="98"/>
      <c r="TDZ171" s="98"/>
      <c r="TEA171" s="98"/>
      <c r="TEB171" s="98"/>
      <c r="TEC171" s="98"/>
      <c r="TED171" s="98"/>
      <c r="TEE171" s="98"/>
      <c r="TEF171" s="98"/>
      <c r="TEG171" s="98"/>
      <c r="TEH171" s="98"/>
      <c r="TEI171" s="98"/>
      <c r="TEJ171" s="98"/>
      <c r="TEK171" s="98"/>
      <c r="TEL171" s="98"/>
      <c r="TEM171" s="98"/>
      <c r="TEN171" s="98"/>
      <c r="TEO171" s="98"/>
      <c r="TEP171" s="98"/>
      <c r="TEQ171" s="98"/>
      <c r="TER171" s="98"/>
      <c r="TES171" s="98"/>
      <c r="TET171" s="98"/>
      <c r="TEU171" s="98"/>
      <c r="TEV171" s="98"/>
      <c r="TEW171" s="98"/>
      <c r="TEX171" s="98"/>
      <c r="TEY171" s="98"/>
      <c r="TEZ171" s="98"/>
      <c r="TFA171" s="98"/>
      <c r="TFB171" s="98"/>
      <c r="TFC171" s="98"/>
      <c r="TFD171" s="98"/>
      <c r="TFE171" s="98"/>
      <c r="TFF171" s="98"/>
      <c r="TFG171" s="98"/>
      <c r="TFH171" s="98"/>
      <c r="TFI171" s="98"/>
      <c r="TFJ171" s="98"/>
      <c r="TFK171" s="98"/>
      <c r="TFL171" s="98"/>
      <c r="TFM171" s="98"/>
      <c r="TFN171" s="98"/>
      <c r="TFO171" s="98"/>
      <c r="TFP171" s="98"/>
      <c r="TFQ171" s="98"/>
      <c r="TFR171" s="98"/>
      <c r="TFS171" s="98"/>
      <c r="TFT171" s="98"/>
      <c r="TFU171" s="98"/>
      <c r="TFV171" s="98"/>
      <c r="TFW171" s="98"/>
      <c r="TFX171" s="98"/>
      <c r="TFY171" s="98"/>
      <c r="TFZ171" s="98"/>
      <c r="TGA171" s="98"/>
      <c r="TGB171" s="98"/>
      <c r="TGC171" s="98"/>
      <c r="TGD171" s="98"/>
      <c r="TGE171" s="98"/>
      <c r="TGF171" s="98"/>
      <c r="TGG171" s="98"/>
      <c r="TGH171" s="98"/>
      <c r="TGI171" s="98"/>
      <c r="TGJ171" s="98"/>
      <c r="TGK171" s="98"/>
      <c r="TGL171" s="98"/>
      <c r="TGM171" s="98"/>
      <c r="TGN171" s="98"/>
      <c r="TGO171" s="98"/>
      <c r="TGP171" s="98"/>
      <c r="TGQ171" s="98"/>
      <c r="TGR171" s="98"/>
      <c r="TGS171" s="98"/>
      <c r="TGT171" s="98"/>
      <c r="TGU171" s="98"/>
      <c r="TGV171" s="98"/>
      <c r="TGW171" s="98"/>
      <c r="TGX171" s="98"/>
      <c r="TGY171" s="98"/>
      <c r="TGZ171" s="98"/>
      <c r="THA171" s="98"/>
      <c r="THB171" s="98"/>
      <c r="THC171" s="98"/>
      <c r="THD171" s="98"/>
      <c r="THE171" s="98"/>
      <c r="THF171" s="98"/>
      <c r="THG171" s="98"/>
      <c r="THH171" s="98"/>
      <c r="THI171" s="98"/>
      <c r="THJ171" s="98"/>
      <c r="THK171" s="98"/>
      <c r="THL171" s="98"/>
      <c r="THM171" s="98"/>
      <c r="THN171" s="98"/>
      <c r="THO171" s="98"/>
      <c r="THP171" s="98"/>
      <c r="THQ171" s="98"/>
      <c r="THR171" s="98"/>
      <c r="THS171" s="98"/>
      <c r="THT171" s="98"/>
      <c r="THU171" s="98"/>
      <c r="THV171" s="98"/>
      <c r="THW171" s="98"/>
      <c r="THX171" s="98"/>
      <c r="THY171" s="98"/>
      <c r="THZ171" s="98"/>
      <c r="TIA171" s="98"/>
      <c r="TIB171" s="98"/>
      <c r="TIC171" s="98"/>
      <c r="TID171" s="98"/>
      <c r="TIE171" s="98"/>
      <c r="TIF171" s="98"/>
      <c r="TIG171" s="98"/>
      <c r="TIH171" s="98"/>
      <c r="TII171" s="98"/>
      <c r="TIJ171" s="98"/>
      <c r="TIK171" s="98"/>
      <c r="TIL171" s="98"/>
      <c r="TIM171" s="98"/>
      <c r="TIT171" s="98"/>
      <c r="TIU171" s="98"/>
      <c r="TIV171" s="98"/>
      <c r="TIW171" s="98"/>
      <c r="TIX171" s="98"/>
      <c r="TIY171" s="98"/>
      <c r="TIZ171" s="98"/>
      <c r="TJA171" s="98"/>
      <c r="TJB171" s="98"/>
      <c r="TJC171" s="98"/>
      <c r="TJD171" s="98"/>
      <c r="TJE171" s="98"/>
      <c r="TJF171" s="98"/>
      <c r="TJG171" s="98"/>
      <c r="TJH171" s="98"/>
      <c r="TJI171" s="98"/>
      <c r="TJJ171" s="98"/>
      <c r="TJK171" s="98"/>
      <c r="TJL171" s="98"/>
      <c r="TJM171" s="98"/>
      <c r="TJN171" s="98"/>
      <c r="TJO171" s="98"/>
      <c r="TJP171" s="98"/>
      <c r="TJQ171" s="98"/>
      <c r="TJR171" s="98"/>
      <c r="TJS171" s="98"/>
      <c r="TJT171" s="98"/>
      <c r="TJU171" s="98"/>
      <c r="TJV171" s="98"/>
      <c r="TJW171" s="98"/>
      <c r="TJX171" s="98"/>
      <c r="TJY171" s="98"/>
      <c r="TJZ171" s="98"/>
      <c r="TKA171" s="98"/>
      <c r="TKB171" s="98"/>
      <c r="TKC171" s="98"/>
      <c r="TKD171" s="98"/>
      <c r="TKE171" s="98"/>
      <c r="TKF171" s="98"/>
      <c r="TKG171" s="98"/>
      <c r="TKH171" s="98"/>
      <c r="TKI171" s="98"/>
      <c r="TKJ171" s="98"/>
      <c r="TKK171" s="98"/>
      <c r="TKL171" s="98"/>
      <c r="TKM171" s="98"/>
      <c r="TKN171" s="98"/>
      <c r="TKO171" s="98"/>
      <c r="TKP171" s="98"/>
      <c r="TKQ171" s="98"/>
      <c r="TKR171" s="98"/>
      <c r="TKS171" s="98"/>
      <c r="TKT171" s="98"/>
      <c r="TKU171" s="98"/>
      <c r="TKV171" s="98"/>
      <c r="TKW171" s="98"/>
      <c r="TKX171" s="98"/>
      <c r="TKY171" s="98"/>
      <c r="TKZ171" s="98"/>
      <c r="TLA171" s="98"/>
      <c r="TLB171" s="98"/>
      <c r="TLC171" s="98"/>
      <c r="TLD171" s="98"/>
      <c r="TLE171" s="98"/>
      <c r="TLF171" s="98"/>
      <c r="TLG171" s="98"/>
      <c r="TLH171" s="98"/>
      <c r="TLI171" s="98"/>
      <c r="TLJ171" s="98"/>
      <c r="TLK171" s="98"/>
      <c r="TLL171" s="98"/>
      <c r="TLM171" s="98"/>
      <c r="TLN171" s="98"/>
      <c r="TLO171" s="98"/>
      <c r="TLP171" s="98"/>
      <c r="TLQ171" s="98"/>
      <c r="TLR171" s="98"/>
      <c r="TLS171" s="98"/>
      <c r="TLT171" s="98"/>
      <c r="TLU171" s="98"/>
      <c r="TLV171" s="98"/>
      <c r="TLW171" s="98"/>
      <c r="TLX171" s="98"/>
      <c r="TLY171" s="98"/>
      <c r="TLZ171" s="98"/>
      <c r="TMA171" s="98"/>
      <c r="TMB171" s="98"/>
      <c r="TMC171" s="98"/>
      <c r="TMD171" s="98"/>
      <c r="TME171" s="98"/>
      <c r="TMF171" s="98"/>
      <c r="TMG171" s="98"/>
      <c r="TMH171" s="98"/>
      <c r="TMI171" s="98"/>
      <c r="TMJ171" s="98"/>
      <c r="TMK171" s="98"/>
      <c r="TML171" s="98"/>
      <c r="TMM171" s="98"/>
      <c r="TMN171" s="98"/>
      <c r="TMO171" s="98"/>
      <c r="TMP171" s="98"/>
      <c r="TMQ171" s="98"/>
      <c r="TMR171" s="98"/>
      <c r="TMS171" s="98"/>
      <c r="TMT171" s="98"/>
      <c r="TMU171" s="98"/>
      <c r="TMV171" s="98"/>
      <c r="TMW171" s="98"/>
      <c r="TMX171" s="98"/>
      <c r="TMY171" s="98"/>
      <c r="TMZ171" s="98"/>
      <c r="TNA171" s="98"/>
      <c r="TNB171" s="98"/>
      <c r="TNC171" s="98"/>
      <c r="TND171" s="98"/>
      <c r="TNE171" s="98"/>
      <c r="TNF171" s="98"/>
      <c r="TNG171" s="98"/>
      <c r="TNH171" s="98"/>
      <c r="TNI171" s="98"/>
      <c r="TNJ171" s="98"/>
      <c r="TNK171" s="98"/>
      <c r="TNL171" s="98"/>
      <c r="TNM171" s="98"/>
      <c r="TNN171" s="98"/>
      <c r="TNO171" s="98"/>
      <c r="TNP171" s="98"/>
      <c r="TNQ171" s="98"/>
      <c r="TNR171" s="98"/>
      <c r="TNS171" s="98"/>
      <c r="TNT171" s="98"/>
      <c r="TNU171" s="98"/>
      <c r="TNV171" s="98"/>
      <c r="TNW171" s="98"/>
      <c r="TNX171" s="98"/>
      <c r="TNY171" s="98"/>
      <c r="TNZ171" s="98"/>
      <c r="TOA171" s="98"/>
      <c r="TOB171" s="98"/>
      <c r="TOC171" s="98"/>
      <c r="TOD171" s="98"/>
      <c r="TOE171" s="98"/>
      <c r="TOF171" s="98"/>
      <c r="TOG171" s="98"/>
      <c r="TOH171" s="98"/>
      <c r="TOI171" s="98"/>
      <c r="TOJ171" s="98"/>
      <c r="TOK171" s="98"/>
      <c r="TOL171" s="98"/>
      <c r="TOM171" s="98"/>
      <c r="TON171" s="98"/>
      <c r="TOO171" s="98"/>
      <c r="TOP171" s="98"/>
      <c r="TOQ171" s="98"/>
      <c r="TOR171" s="98"/>
      <c r="TOS171" s="98"/>
      <c r="TOT171" s="98"/>
      <c r="TOU171" s="98"/>
      <c r="TOV171" s="98"/>
      <c r="TOW171" s="98"/>
      <c r="TOX171" s="98"/>
      <c r="TOY171" s="98"/>
      <c r="TOZ171" s="98"/>
      <c r="TPA171" s="98"/>
      <c r="TPB171" s="98"/>
      <c r="TPC171" s="98"/>
      <c r="TPD171" s="98"/>
      <c r="TPE171" s="98"/>
      <c r="TPF171" s="98"/>
      <c r="TPG171" s="98"/>
      <c r="TPH171" s="98"/>
      <c r="TPI171" s="98"/>
      <c r="TPJ171" s="98"/>
      <c r="TPK171" s="98"/>
      <c r="TPL171" s="98"/>
      <c r="TPM171" s="98"/>
      <c r="TPN171" s="98"/>
      <c r="TPO171" s="98"/>
      <c r="TPP171" s="98"/>
      <c r="TPQ171" s="98"/>
      <c r="TPR171" s="98"/>
      <c r="TPS171" s="98"/>
      <c r="TPT171" s="98"/>
      <c r="TPU171" s="98"/>
      <c r="TPV171" s="98"/>
      <c r="TPW171" s="98"/>
      <c r="TPX171" s="98"/>
      <c r="TPY171" s="98"/>
      <c r="TPZ171" s="98"/>
      <c r="TQA171" s="98"/>
      <c r="TQB171" s="98"/>
      <c r="TQC171" s="98"/>
      <c r="TQD171" s="98"/>
      <c r="TQE171" s="98"/>
      <c r="TQF171" s="98"/>
      <c r="TQG171" s="98"/>
      <c r="TQH171" s="98"/>
      <c r="TQI171" s="98"/>
      <c r="TQJ171" s="98"/>
      <c r="TQK171" s="98"/>
      <c r="TQL171" s="98"/>
      <c r="TQM171" s="98"/>
      <c r="TQN171" s="98"/>
      <c r="TQO171" s="98"/>
      <c r="TQP171" s="98"/>
      <c r="TQQ171" s="98"/>
      <c r="TQR171" s="98"/>
      <c r="TQS171" s="98"/>
      <c r="TQT171" s="98"/>
      <c r="TQU171" s="98"/>
      <c r="TQV171" s="98"/>
      <c r="TQW171" s="98"/>
      <c r="TQX171" s="98"/>
      <c r="TQY171" s="98"/>
      <c r="TQZ171" s="98"/>
      <c r="TRA171" s="98"/>
      <c r="TRB171" s="98"/>
      <c r="TRC171" s="98"/>
      <c r="TRD171" s="98"/>
      <c r="TRE171" s="98"/>
      <c r="TRF171" s="98"/>
      <c r="TRG171" s="98"/>
      <c r="TRH171" s="98"/>
      <c r="TRI171" s="98"/>
      <c r="TRJ171" s="98"/>
      <c r="TRK171" s="98"/>
      <c r="TRL171" s="98"/>
      <c r="TRM171" s="98"/>
      <c r="TRN171" s="98"/>
      <c r="TRO171" s="98"/>
      <c r="TRP171" s="98"/>
      <c r="TRQ171" s="98"/>
      <c r="TRR171" s="98"/>
      <c r="TRS171" s="98"/>
      <c r="TRT171" s="98"/>
      <c r="TRU171" s="98"/>
      <c r="TRV171" s="98"/>
      <c r="TRW171" s="98"/>
      <c r="TRX171" s="98"/>
      <c r="TRY171" s="98"/>
      <c r="TRZ171" s="98"/>
      <c r="TSA171" s="98"/>
      <c r="TSB171" s="98"/>
      <c r="TSC171" s="98"/>
      <c r="TSD171" s="98"/>
      <c r="TSE171" s="98"/>
      <c r="TSF171" s="98"/>
      <c r="TSG171" s="98"/>
      <c r="TSH171" s="98"/>
      <c r="TSI171" s="98"/>
      <c r="TSP171" s="98"/>
      <c r="TSQ171" s="98"/>
      <c r="TSR171" s="98"/>
      <c r="TSS171" s="98"/>
      <c r="TST171" s="98"/>
      <c r="TSU171" s="98"/>
      <c r="TSV171" s="98"/>
      <c r="TSW171" s="98"/>
      <c r="TSX171" s="98"/>
      <c r="TSY171" s="98"/>
      <c r="TSZ171" s="98"/>
      <c r="TTA171" s="98"/>
      <c r="TTB171" s="98"/>
      <c r="TTC171" s="98"/>
      <c r="TTD171" s="98"/>
      <c r="TTE171" s="98"/>
      <c r="TTF171" s="98"/>
      <c r="TTG171" s="98"/>
      <c r="TTH171" s="98"/>
      <c r="TTI171" s="98"/>
      <c r="TTJ171" s="98"/>
      <c r="TTK171" s="98"/>
      <c r="TTL171" s="98"/>
      <c r="TTM171" s="98"/>
      <c r="TTN171" s="98"/>
      <c r="TTO171" s="98"/>
      <c r="TTP171" s="98"/>
      <c r="TTQ171" s="98"/>
      <c r="TTR171" s="98"/>
      <c r="TTS171" s="98"/>
      <c r="TTT171" s="98"/>
      <c r="TTU171" s="98"/>
      <c r="TTV171" s="98"/>
      <c r="TTW171" s="98"/>
      <c r="TTX171" s="98"/>
      <c r="TTY171" s="98"/>
      <c r="TTZ171" s="98"/>
      <c r="TUA171" s="98"/>
      <c r="TUB171" s="98"/>
      <c r="TUC171" s="98"/>
      <c r="TUD171" s="98"/>
      <c r="TUE171" s="98"/>
      <c r="TUF171" s="98"/>
      <c r="TUG171" s="98"/>
      <c r="TUH171" s="98"/>
      <c r="TUI171" s="98"/>
      <c r="TUJ171" s="98"/>
      <c r="TUK171" s="98"/>
      <c r="TUL171" s="98"/>
      <c r="TUM171" s="98"/>
      <c r="TUN171" s="98"/>
      <c r="TUO171" s="98"/>
      <c r="TUP171" s="98"/>
      <c r="TUQ171" s="98"/>
      <c r="TUR171" s="98"/>
      <c r="TUS171" s="98"/>
      <c r="TUT171" s="98"/>
      <c r="TUU171" s="98"/>
      <c r="TUV171" s="98"/>
      <c r="TUW171" s="98"/>
      <c r="TUX171" s="98"/>
      <c r="TUY171" s="98"/>
      <c r="TUZ171" s="98"/>
      <c r="TVA171" s="98"/>
      <c r="TVB171" s="98"/>
      <c r="TVC171" s="98"/>
      <c r="TVD171" s="98"/>
      <c r="TVE171" s="98"/>
      <c r="TVF171" s="98"/>
      <c r="TVG171" s="98"/>
      <c r="TVH171" s="98"/>
      <c r="TVI171" s="98"/>
      <c r="TVJ171" s="98"/>
      <c r="TVK171" s="98"/>
      <c r="TVL171" s="98"/>
      <c r="TVM171" s="98"/>
      <c r="TVN171" s="98"/>
      <c r="TVO171" s="98"/>
      <c r="TVP171" s="98"/>
      <c r="TVQ171" s="98"/>
      <c r="TVR171" s="98"/>
      <c r="TVS171" s="98"/>
      <c r="TVT171" s="98"/>
      <c r="TVU171" s="98"/>
      <c r="TVV171" s="98"/>
      <c r="TVW171" s="98"/>
      <c r="TVX171" s="98"/>
      <c r="TVY171" s="98"/>
      <c r="TVZ171" s="98"/>
      <c r="TWA171" s="98"/>
      <c r="TWB171" s="98"/>
      <c r="TWC171" s="98"/>
      <c r="TWD171" s="98"/>
      <c r="TWE171" s="98"/>
      <c r="TWF171" s="98"/>
      <c r="TWG171" s="98"/>
      <c r="TWH171" s="98"/>
      <c r="TWI171" s="98"/>
      <c r="TWJ171" s="98"/>
      <c r="TWK171" s="98"/>
      <c r="TWL171" s="98"/>
      <c r="TWM171" s="98"/>
      <c r="TWN171" s="98"/>
      <c r="TWO171" s="98"/>
      <c r="TWP171" s="98"/>
      <c r="TWQ171" s="98"/>
      <c r="TWR171" s="98"/>
      <c r="TWS171" s="98"/>
      <c r="TWT171" s="98"/>
      <c r="TWU171" s="98"/>
      <c r="TWV171" s="98"/>
      <c r="TWW171" s="98"/>
      <c r="TWX171" s="98"/>
      <c r="TWY171" s="98"/>
      <c r="TWZ171" s="98"/>
      <c r="TXA171" s="98"/>
      <c r="TXB171" s="98"/>
      <c r="TXC171" s="98"/>
      <c r="TXD171" s="98"/>
      <c r="TXE171" s="98"/>
      <c r="TXF171" s="98"/>
      <c r="TXG171" s="98"/>
      <c r="TXH171" s="98"/>
      <c r="TXI171" s="98"/>
      <c r="TXJ171" s="98"/>
      <c r="TXK171" s="98"/>
      <c r="TXL171" s="98"/>
      <c r="TXM171" s="98"/>
      <c r="TXN171" s="98"/>
      <c r="TXO171" s="98"/>
      <c r="TXP171" s="98"/>
      <c r="TXQ171" s="98"/>
      <c r="TXR171" s="98"/>
      <c r="TXS171" s="98"/>
      <c r="TXT171" s="98"/>
      <c r="TXU171" s="98"/>
      <c r="TXV171" s="98"/>
      <c r="TXW171" s="98"/>
      <c r="TXX171" s="98"/>
      <c r="TXY171" s="98"/>
      <c r="TXZ171" s="98"/>
      <c r="TYA171" s="98"/>
      <c r="TYB171" s="98"/>
      <c r="TYC171" s="98"/>
      <c r="TYD171" s="98"/>
      <c r="TYE171" s="98"/>
      <c r="TYF171" s="98"/>
      <c r="TYG171" s="98"/>
      <c r="TYH171" s="98"/>
      <c r="TYI171" s="98"/>
      <c r="TYJ171" s="98"/>
      <c r="TYK171" s="98"/>
      <c r="TYL171" s="98"/>
      <c r="TYM171" s="98"/>
      <c r="TYN171" s="98"/>
      <c r="TYO171" s="98"/>
      <c r="TYP171" s="98"/>
      <c r="TYQ171" s="98"/>
      <c r="TYR171" s="98"/>
      <c r="TYS171" s="98"/>
      <c r="TYT171" s="98"/>
      <c r="TYU171" s="98"/>
      <c r="TYV171" s="98"/>
      <c r="TYW171" s="98"/>
      <c r="TYX171" s="98"/>
      <c r="TYY171" s="98"/>
      <c r="TYZ171" s="98"/>
      <c r="TZA171" s="98"/>
      <c r="TZB171" s="98"/>
      <c r="TZC171" s="98"/>
      <c r="TZD171" s="98"/>
      <c r="TZE171" s="98"/>
      <c r="TZF171" s="98"/>
      <c r="TZG171" s="98"/>
      <c r="TZH171" s="98"/>
      <c r="TZI171" s="98"/>
      <c r="TZJ171" s="98"/>
      <c r="TZK171" s="98"/>
      <c r="TZL171" s="98"/>
      <c r="TZM171" s="98"/>
      <c r="TZN171" s="98"/>
      <c r="TZO171" s="98"/>
      <c r="TZP171" s="98"/>
      <c r="TZQ171" s="98"/>
      <c r="TZR171" s="98"/>
      <c r="TZS171" s="98"/>
      <c r="TZT171" s="98"/>
      <c r="TZU171" s="98"/>
      <c r="TZV171" s="98"/>
      <c r="TZW171" s="98"/>
      <c r="TZX171" s="98"/>
      <c r="TZY171" s="98"/>
      <c r="TZZ171" s="98"/>
      <c r="UAA171" s="98"/>
      <c r="UAB171" s="98"/>
      <c r="UAC171" s="98"/>
      <c r="UAD171" s="98"/>
      <c r="UAE171" s="98"/>
      <c r="UAF171" s="98"/>
      <c r="UAG171" s="98"/>
      <c r="UAH171" s="98"/>
      <c r="UAI171" s="98"/>
      <c r="UAJ171" s="98"/>
      <c r="UAK171" s="98"/>
      <c r="UAL171" s="98"/>
      <c r="UAM171" s="98"/>
      <c r="UAN171" s="98"/>
      <c r="UAO171" s="98"/>
      <c r="UAP171" s="98"/>
      <c r="UAQ171" s="98"/>
      <c r="UAR171" s="98"/>
      <c r="UAS171" s="98"/>
      <c r="UAT171" s="98"/>
      <c r="UAU171" s="98"/>
      <c r="UAV171" s="98"/>
      <c r="UAW171" s="98"/>
      <c r="UAX171" s="98"/>
      <c r="UAY171" s="98"/>
      <c r="UAZ171" s="98"/>
      <c r="UBA171" s="98"/>
      <c r="UBB171" s="98"/>
      <c r="UBC171" s="98"/>
      <c r="UBD171" s="98"/>
      <c r="UBE171" s="98"/>
      <c r="UBF171" s="98"/>
      <c r="UBG171" s="98"/>
      <c r="UBH171" s="98"/>
      <c r="UBI171" s="98"/>
      <c r="UBJ171" s="98"/>
      <c r="UBK171" s="98"/>
      <c r="UBL171" s="98"/>
      <c r="UBM171" s="98"/>
      <c r="UBN171" s="98"/>
      <c r="UBO171" s="98"/>
      <c r="UBP171" s="98"/>
      <c r="UBQ171" s="98"/>
      <c r="UBR171" s="98"/>
      <c r="UBS171" s="98"/>
      <c r="UBT171" s="98"/>
      <c r="UBU171" s="98"/>
      <c r="UBV171" s="98"/>
      <c r="UBW171" s="98"/>
      <c r="UBX171" s="98"/>
      <c r="UBY171" s="98"/>
      <c r="UBZ171" s="98"/>
      <c r="UCA171" s="98"/>
      <c r="UCB171" s="98"/>
      <c r="UCC171" s="98"/>
      <c r="UCD171" s="98"/>
      <c r="UCE171" s="98"/>
      <c r="UCL171" s="98"/>
      <c r="UCM171" s="98"/>
      <c r="UCN171" s="98"/>
      <c r="UCO171" s="98"/>
      <c r="UCP171" s="98"/>
      <c r="UCQ171" s="98"/>
      <c r="UCR171" s="98"/>
      <c r="UCS171" s="98"/>
      <c r="UCT171" s="98"/>
      <c r="UCU171" s="98"/>
      <c r="UCV171" s="98"/>
      <c r="UCW171" s="98"/>
      <c r="UCX171" s="98"/>
      <c r="UCY171" s="98"/>
      <c r="UCZ171" s="98"/>
      <c r="UDA171" s="98"/>
      <c r="UDB171" s="98"/>
      <c r="UDC171" s="98"/>
      <c r="UDD171" s="98"/>
      <c r="UDE171" s="98"/>
      <c r="UDF171" s="98"/>
      <c r="UDG171" s="98"/>
      <c r="UDH171" s="98"/>
      <c r="UDI171" s="98"/>
      <c r="UDJ171" s="98"/>
      <c r="UDK171" s="98"/>
      <c r="UDL171" s="98"/>
      <c r="UDM171" s="98"/>
      <c r="UDN171" s="98"/>
      <c r="UDO171" s="98"/>
      <c r="UDP171" s="98"/>
      <c r="UDQ171" s="98"/>
      <c r="UDR171" s="98"/>
      <c r="UDS171" s="98"/>
      <c r="UDT171" s="98"/>
      <c r="UDU171" s="98"/>
      <c r="UDV171" s="98"/>
      <c r="UDW171" s="98"/>
      <c r="UDX171" s="98"/>
      <c r="UDY171" s="98"/>
      <c r="UDZ171" s="98"/>
      <c r="UEA171" s="98"/>
      <c r="UEB171" s="98"/>
      <c r="UEC171" s="98"/>
      <c r="UED171" s="98"/>
      <c r="UEE171" s="98"/>
      <c r="UEF171" s="98"/>
      <c r="UEG171" s="98"/>
      <c r="UEH171" s="98"/>
      <c r="UEI171" s="98"/>
      <c r="UEJ171" s="98"/>
      <c r="UEK171" s="98"/>
      <c r="UEL171" s="98"/>
      <c r="UEM171" s="98"/>
      <c r="UEN171" s="98"/>
      <c r="UEO171" s="98"/>
      <c r="UEP171" s="98"/>
      <c r="UEQ171" s="98"/>
      <c r="UER171" s="98"/>
      <c r="UES171" s="98"/>
      <c r="UET171" s="98"/>
      <c r="UEU171" s="98"/>
      <c r="UEV171" s="98"/>
      <c r="UEW171" s="98"/>
      <c r="UEX171" s="98"/>
      <c r="UEY171" s="98"/>
      <c r="UEZ171" s="98"/>
      <c r="UFA171" s="98"/>
      <c r="UFB171" s="98"/>
      <c r="UFC171" s="98"/>
      <c r="UFD171" s="98"/>
      <c r="UFE171" s="98"/>
      <c r="UFF171" s="98"/>
      <c r="UFG171" s="98"/>
      <c r="UFH171" s="98"/>
      <c r="UFI171" s="98"/>
      <c r="UFJ171" s="98"/>
      <c r="UFK171" s="98"/>
      <c r="UFL171" s="98"/>
      <c r="UFM171" s="98"/>
      <c r="UFN171" s="98"/>
      <c r="UFO171" s="98"/>
      <c r="UFP171" s="98"/>
      <c r="UFQ171" s="98"/>
      <c r="UFR171" s="98"/>
      <c r="UFS171" s="98"/>
      <c r="UFT171" s="98"/>
      <c r="UFU171" s="98"/>
      <c r="UFV171" s="98"/>
      <c r="UFW171" s="98"/>
      <c r="UFX171" s="98"/>
      <c r="UFY171" s="98"/>
      <c r="UFZ171" s="98"/>
      <c r="UGA171" s="98"/>
      <c r="UGB171" s="98"/>
      <c r="UGC171" s="98"/>
      <c r="UGD171" s="98"/>
      <c r="UGE171" s="98"/>
      <c r="UGF171" s="98"/>
      <c r="UGG171" s="98"/>
      <c r="UGH171" s="98"/>
      <c r="UGI171" s="98"/>
      <c r="UGJ171" s="98"/>
      <c r="UGK171" s="98"/>
      <c r="UGL171" s="98"/>
      <c r="UGM171" s="98"/>
      <c r="UGN171" s="98"/>
      <c r="UGO171" s="98"/>
      <c r="UGP171" s="98"/>
      <c r="UGQ171" s="98"/>
      <c r="UGR171" s="98"/>
      <c r="UGS171" s="98"/>
      <c r="UGT171" s="98"/>
      <c r="UGU171" s="98"/>
      <c r="UGV171" s="98"/>
      <c r="UGW171" s="98"/>
      <c r="UGX171" s="98"/>
      <c r="UGY171" s="98"/>
      <c r="UGZ171" s="98"/>
      <c r="UHA171" s="98"/>
      <c r="UHB171" s="98"/>
      <c r="UHC171" s="98"/>
      <c r="UHD171" s="98"/>
      <c r="UHE171" s="98"/>
      <c r="UHF171" s="98"/>
      <c r="UHG171" s="98"/>
      <c r="UHH171" s="98"/>
      <c r="UHI171" s="98"/>
      <c r="UHJ171" s="98"/>
      <c r="UHK171" s="98"/>
      <c r="UHL171" s="98"/>
      <c r="UHM171" s="98"/>
      <c r="UHN171" s="98"/>
      <c r="UHO171" s="98"/>
      <c r="UHP171" s="98"/>
      <c r="UHQ171" s="98"/>
      <c r="UHR171" s="98"/>
      <c r="UHS171" s="98"/>
      <c r="UHT171" s="98"/>
      <c r="UHU171" s="98"/>
      <c r="UHV171" s="98"/>
      <c r="UHW171" s="98"/>
      <c r="UHX171" s="98"/>
      <c r="UHY171" s="98"/>
      <c r="UHZ171" s="98"/>
      <c r="UIA171" s="98"/>
      <c r="UIB171" s="98"/>
      <c r="UIC171" s="98"/>
      <c r="UID171" s="98"/>
      <c r="UIE171" s="98"/>
      <c r="UIF171" s="98"/>
      <c r="UIG171" s="98"/>
      <c r="UIH171" s="98"/>
      <c r="UII171" s="98"/>
      <c r="UIJ171" s="98"/>
      <c r="UIK171" s="98"/>
      <c r="UIL171" s="98"/>
      <c r="UIM171" s="98"/>
      <c r="UIN171" s="98"/>
      <c r="UIO171" s="98"/>
      <c r="UIP171" s="98"/>
      <c r="UIQ171" s="98"/>
      <c r="UIR171" s="98"/>
      <c r="UIS171" s="98"/>
      <c r="UIT171" s="98"/>
      <c r="UIU171" s="98"/>
      <c r="UIV171" s="98"/>
      <c r="UIW171" s="98"/>
      <c r="UIX171" s="98"/>
      <c r="UIY171" s="98"/>
      <c r="UIZ171" s="98"/>
      <c r="UJA171" s="98"/>
      <c r="UJB171" s="98"/>
      <c r="UJC171" s="98"/>
      <c r="UJD171" s="98"/>
      <c r="UJE171" s="98"/>
      <c r="UJF171" s="98"/>
      <c r="UJG171" s="98"/>
      <c r="UJH171" s="98"/>
      <c r="UJI171" s="98"/>
      <c r="UJJ171" s="98"/>
      <c r="UJK171" s="98"/>
      <c r="UJL171" s="98"/>
      <c r="UJM171" s="98"/>
      <c r="UJN171" s="98"/>
      <c r="UJO171" s="98"/>
      <c r="UJP171" s="98"/>
      <c r="UJQ171" s="98"/>
      <c r="UJR171" s="98"/>
      <c r="UJS171" s="98"/>
      <c r="UJT171" s="98"/>
      <c r="UJU171" s="98"/>
      <c r="UJV171" s="98"/>
      <c r="UJW171" s="98"/>
      <c r="UJX171" s="98"/>
      <c r="UJY171" s="98"/>
      <c r="UJZ171" s="98"/>
      <c r="UKA171" s="98"/>
      <c r="UKB171" s="98"/>
      <c r="UKC171" s="98"/>
      <c r="UKD171" s="98"/>
      <c r="UKE171" s="98"/>
      <c r="UKF171" s="98"/>
      <c r="UKG171" s="98"/>
      <c r="UKH171" s="98"/>
      <c r="UKI171" s="98"/>
      <c r="UKJ171" s="98"/>
      <c r="UKK171" s="98"/>
      <c r="UKL171" s="98"/>
      <c r="UKM171" s="98"/>
      <c r="UKN171" s="98"/>
      <c r="UKO171" s="98"/>
      <c r="UKP171" s="98"/>
      <c r="UKQ171" s="98"/>
      <c r="UKR171" s="98"/>
      <c r="UKS171" s="98"/>
      <c r="UKT171" s="98"/>
      <c r="UKU171" s="98"/>
      <c r="UKV171" s="98"/>
      <c r="UKW171" s="98"/>
      <c r="UKX171" s="98"/>
      <c r="UKY171" s="98"/>
      <c r="UKZ171" s="98"/>
      <c r="ULA171" s="98"/>
      <c r="ULB171" s="98"/>
      <c r="ULC171" s="98"/>
      <c r="ULD171" s="98"/>
      <c r="ULE171" s="98"/>
      <c r="ULF171" s="98"/>
      <c r="ULG171" s="98"/>
      <c r="ULH171" s="98"/>
      <c r="ULI171" s="98"/>
      <c r="ULJ171" s="98"/>
      <c r="ULK171" s="98"/>
      <c r="ULL171" s="98"/>
      <c r="ULM171" s="98"/>
      <c r="ULN171" s="98"/>
      <c r="ULO171" s="98"/>
      <c r="ULP171" s="98"/>
      <c r="ULQ171" s="98"/>
      <c r="ULR171" s="98"/>
      <c r="ULS171" s="98"/>
      <c r="ULT171" s="98"/>
      <c r="ULU171" s="98"/>
      <c r="ULV171" s="98"/>
      <c r="ULW171" s="98"/>
      <c r="ULX171" s="98"/>
      <c r="ULY171" s="98"/>
      <c r="ULZ171" s="98"/>
      <c r="UMA171" s="98"/>
      <c r="UMH171" s="98"/>
      <c r="UMI171" s="98"/>
      <c r="UMJ171" s="98"/>
      <c r="UMK171" s="98"/>
      <c r="UML171" s="98"/>
      <c r="UMM171" s="98"/>
      <c r="UMN171" s="98"/>
      <c r="UMO171" s="98"/>
      <c r="UMP171" s="98"/>
      <c r="UMQ171" s="98"/>
      <c r="UMR171" s="98"/>
      <c r="UMS171" s="98"/>
      <c r="UMT171" s="98"/>
      <c r="UMU171" s="98"/>
      <c r="UMV171" s="98"/>
      <c r="UMW171" s="98"/>
      <c r="UMX171" s="98"/>
      <c r="UMY171" s="98"/>
      <c r="UMZ171" s="98"/>
      <c r="UNA171" s="98"/>
      <c r="UNB171" s="98"/>
      <c r="UNC171" s="98"/>
      <c r="UND171" s="98"/>
      <c r="UNE171" s="98"/>
      <c r="UNF171" s="98"/>
      <c r="UNG171" s="98"/>
      <c r="UNH171" s="98"/>
      <c r="UNI171" s="98"/>
      <c r="UNJ171" s="98"/>
      <c r="UNK171" s="98"/>
      <c r="UNL171" s="98"/>
      <c r="UNM171" s="98"/>
      <c r="UNN171" s="98"/>
      <c r="UNO171" s="98"/>
      <c r="UNP171" s="98"/>
      <c r="UNQ171" s="98"/>
      <c r="UNR171" s="98"/>
      <c r="UNS171" s="98"/>
      <c r="UNT171" s="98"/>
      <c r="UNU171" s="98"/>
      <c r="UNV171" s="98"/>
      <c r="UNW171" s="98"/>
      <c r="UNX171" s="98"/>
      <c r="UNY171" s="98"/>
      <c r="UNZ171" s="98"/>
      <c r="UOA171" s="98"/>
      <c r="UOB171" s="98"/>
      <c r="UOC171" s="98"/>
      <c r="UOD171" s="98"/>
      <c r="UOE171" s="98"/>
      <c r="UOF171" s="98"/>
      <c r="UOG171" s="98"/>
      <c r="UOH171" s="98"/>
      <c r="UOI171" s="98"/>
      <c r="UOJ171" s="98"/>
      <c r="UOK171" s="98"/>
      <c r="UOL171" s="98"/>
      <c r="UOM171" s="98"/>
      <c r="UON171" s="98"/>
      <c r="UOO171" s="98"/>
      <c r="UOP171" s="98"/>
      <c r="UOQ171" s="98"/>
      <c r="UOR171" s="98"/>
      <c r="UOS171" s="98"/>
      <c r="UOT171" s="98"/>
      <c r="UOU171" s="98"/>
      <c r="UOV171" s="98"/>
      <c r="UOW171" s="98"/>
      <c r="UOX171" s="98"/>
      <c r="UOY171" s="98"/>
      <c r="UOZ171" s="98"/>
      <c r="UPA171" s="98"/>
      <c r="UPB171" s="98"/>
      <c r="UPC171" s="98"/>
      <c r="UPD171" s="98"/>
      <c r="UPE171" s="98"/>
      <c r="UPF171" s="98"/>
      <c r="UPG171" s="98"/>
      <c r="UPH171" s="98"/>
      <c r="UPI171" s="98"/>
      <c r="UPJ171" s="98"/>
      <c r="UPK171" s="98"/>
      <c r="UPL171" s="98"/>
      <c r="UPM171" s="98"/>
      <c r="UPN171" s="98"/>
      <c r="UPO171" s="98"/>
      <c r="UPP171" s="98"/>
      <c r="UPQ171" s="98"/>
      <c r="UPR171" s="98"/>
      <c r="UPS171" s="98"/>
      <c r="UPT171" s="98"/>
      <c r="UPU171" s="98"/>
      <c r="UPV171" s="98"/>
      <c r="UPW171" s="98"/>
      <c r="UPX171" s="98"/>
      <c r="UPY171" s="98"/>
      <c r="UPZ171" s="98"/>
      <c r="UQA171" s="98"/>
      <c r="UQB171" s="98"/>
      <c r="UQC171" s="98"/>
      <c r="UQD171" s="98"/>
      <c r="UQE171" s="98"/>
      <c r="UQF171" s="98"/>
      <c r="UQG171" s="98"/>
      <c r="UQH171" s="98"/>
      <c r="UQI171" s="98"/>
      <c r="UQJ171" s="98"/>
      <c r="UQK171" s="98"/>
      <c r="UQL171" s="98"/>
      <c r="UQM171" s="98"/>
      <c r="UQN171" s="98"/>
      <c r="UQO171" s="98"/>
      <c r="UQP171" s="98"/>
      <c r="UQQ171" s="98"/>
      <c r="UQR171" s="98"/>
      <c r="UQS171" s="98"/>
      <c r="UQT171" s="98"/>
      <c r="UQU171" s="98"/>
      <c r="UQV171" s="98"/>
      <c r="UQW171" s="98"/>
      <c r="UQX171" s="98"/>
      <c r="UQY171" s="98"/>
      <c r="UQZ171" s="98"/>
      <c r="URA171" s="98"/>
      <c r="URB171" s="98"/>
      <c r="URC171" s="98"/>
      <c r="URD171" s="98"/>
      <c r="URE171" s="98"/>
      <c r="URF171" s="98"/>
      <c r="URG171" s="98"/>
      <c r="URH171" s="98"/>
      <c r="URI171" s="98"/>
      <c r="URJ171" s="98"/>
      <c r="URK171" s="98"/>
      <c r="URL171" s="98"/>
      <c r="URM171" s="98"/>
      <c r="URN171" s="98"/>
      <c r="URO171" s="98"/>
      <c r="URP171" s="98"/>
      <c r="URQ171" s="98"/>
      <c r="URR171" s="98"/>
      <c r="URS171" s="98"/>
      <c r="URT171" s="98"/>
      <c r="URU171" s="98"/>
      <c r="URV171" s="98"/>
      <c r="URW171" s="98"/>
      <c r="URX171" s="98"/>
      <c r="URY171" s="98"/>
      <c r="URZ171" s="98"/>
      <c r="USA171" s="98"/>
      <c r="USB171" s="98"/>
      <c r="USC171" s="98"/>
      <c r="USD171" s="98"/>
      <c r="USE171" s="98"/>
      <c r="USF171" s="98"/>
      <c r="USG171" s="98"/>
      <c r="USH171" s="98"/>
      <c r="USI171" s="98"/>
      <c r="USJ171" s="98"/>
      <c r="USK171" s="98"/>
      <c r="USL171" s="98"/>
      <c r="USM171" s="98"/>
      <c r="USN171" s="98"/>
      <c r="USO171" s="98"/>
      <c r="USP171" s="98"/>
      <c r="USQ171" s="98"/>
      <c r="USR171" s="98"/>
      <c r="USS171" s="98"/>
      <c r="UST171" s="98"/>
      <c r="USU171" s="98"/>
      <c r="USV171" s="98"/>
      <c r="USW171" s="98"/>
      <c r="USX171" s="98"/>
      <c r="USY171" s="98"/>
      <c r="USZ171" s="98"/>
      <c r="UTA171" s="98"/>
      <c r="UTB171" s="98"/>
      <c r="UTC171" s="98"/>
      <c r="UTD171" s="98"/>
      <c r="UTE171" s="98"/>
      <c r="UTF171" s="98"/>
      <c r="UTG171" s="98"/>
      <c r="UTH171" s="98"/>
      <c r="UTI171" s="98"/>
      <c r="UTJ171" s="98"/>
      <c r="UTK171" s="98"/>
      <c r="UTL171" s="98"/>
      <c r="UTM171" s="98"/>
      <c r="UTN171" s="98"/>
      <c r="UTO171" s="98"/>
      <c r="UTP171" s="98"/>
      <c r="UTQ171" s="98"/>
      <c r="UTR171" s="98"/>
      <c r="UTS171" s="98"/>
      <c r="UTT171" s="98"/>
      <c r="UTU171" s="98"/>
      <c r="UTV171" s="98"/>
      <c r="UTW171" s="98"/>
      <c r="UTX171" s="98"/>
      <c r="UTY171" s="98"/>
      <c r="UTZ171" s="98"/>
      <c r="UUA171" s="98"/>
      <c r="UUB171" s="98"/>
      <c r="UUC171" s="98"/>
      <c r="UUD171" s="98"/>
      <c r="UUE171" s="98"/>
      <c r="UUF171" s="98"/>
      <c r="UUG171" s="98"/>
      <c r="UUH171" s="98"/>
      <c r="UUI171" s="98"/>
      <c r="UUJ171" s="98"/>
      <c r="UUK171" s="98"/>
      <c r="UUL171" s="98"/>
      <c r="UUM171" s="98"/>
      <c r="UUN171" s="98"/>
      <c r="UUO171" s="98"/>
      <c r="UUP171" s="98"/>
      <c r="UUQ171" s="98"/>
      <c r="UUR171" s="98"/>
      <c r="UUS171" s="98"/>
      <c r="UUT171" s="98"/>
      <c r="UUU171" s="98"/>
      <c r="UUV171" s="98"/>
      <c r="UUW171" s="98"/>
      <c r="UUX171" s="98"/>
      <c r="UUY171" s="98"/>
      <c r="UUZ171" s="98"/>
      <c r="UVA171" s="98"/>
      <c r="UVB171" s="98"/>
      <c r="UVC171" s="98"/>
      <c r="UVD171" s="98"/>
      <c r="UVE171" s="98"/>
      <c r="UVF171" s="98"/>
      <c r="UVG171" s="98"/>
      <c r="UVH171" s="98"/>
      <c r="UVI171" s="98"/>
      <c r="UVJ171" s="98"/>
      <c r="UVK171" s="98"/>
      <c r="UVL171" s="98"/>
      <c r="UVM171" s="98"/>
      <c r="UVN171" s="98"/>
      <c r="UVO171" s="98"/>
      <c r="UVP171" s="98"/>
      <c r="UVQ171" s="98"/>
      <c r="UVR171" s="98"/>
      <c r="UVS171" s="98"/>
      <c r="UVT171" s="98"/>
      <c r="UVU171" s="98"/>
      <c r="UVV171" s="98"/>
      <c r="UVW171" s="98"/>
      <c r="UWD171" s="98"/>
      <c r="UWE171" s="98"/>
      <c r="UWF171" s="98"/>
      <c r="UWG171" s="98"/>
      <c r="UWH171" s="98"/>
      <c r="UWI171" s="98"/>
      <c r="UWJ171" s="98"/>
      <c r="UWK171" s="98"/>
      <c r="UWL171" s="98"/>
      <c r="UWM171" s="98"/>
      <c r="UWN171" s="98"/>
      <c r="UWO171" s="98"/>
      <c r="UWP171" s="98"/>
      <c r="UWQ171" s="98"/>
      <c r="UWR171" s="98"/>
      <c r="UWS171" s="98"/>
      <c r="UWT171" s="98"/>
      <c r="UWU171" s="98"/>
      <c r="UWV171" s="98"/>
      <c r="UWW171" s="98"/>
      <c r="UWX171" s="98"/>
      <c r="UWY171" s="98"/>
      <c r="UWZ171" s="98"/>
      <c r="UXA171" s="98"/>
      <c r="UXB171" s="98"/>
      <c r="UXC171" s="98"/>
      <c r="UXD171" s="98"/>
      <c r="UXE171" s="98"/>
      <c r="UXF171" s="98"/>
      <c r="UXG171" s="98"/>
      <c r="UXH171" s="98"/>
      <c r="UXI171" s="98"/>
      <c r="UXJ171" s="98"/>
      <c r="UXK171" s="98"/>
      <c r="UXL171" s="98"/>
      <c r="UXM171" s="98"/>
      <c r="UXN171" s="98"/>
      <c r="UXO171" s="98"/>
      <c r="UXP171" s="98"/>
      <c r="UXQ171" s="98"/>
      <c r="UXR171" s="98"/>
      <c r="UXS171" s="98"/>
      <c r="UXT171" s="98"/>
      <c r="UXU171" s="98"/>
      <c r="UXV171" s="98"/>
      <c r="UXW171" s="98"/>
      <c r="UXX171" s="98"/>
      <c r="UXY171" s="98"/>
      <c r="UXZ171" s="98"/>
      <c r="UYA171" s="98"/>
      <c r="UYB171" s="98"/>
      <c r="UYC171" s="98"/>
      <c r="UYD171" s="98"/>
      <c r="UYE171" s="98"/>
      <c r="UYF171" s="98"/>
      <c r="UYG171" s="98"/>
      <c r="UYH171" s="98"/>
      <c r="UYI171" s="98"/>
      <c r="UYJ171" s="98"/>
      <c r="UYK171" s="98"/>
      <c r="UYL171" s="98"/>
      <c r="UYM171" s="98"/>
      <c r="UYN171" s="98"/>
      <c r="UYO171" s="98"/>
      <c r="UYP171" s="98"/>
      <c r="UYQ171" s="98"/>
      <c r="UYR171" s="98"/>
      <c r="UYS171" s="98"/>
      <c r="UYT171" s="98"/>
      <c r="UYU171" s="98"/>
      <c r="UYV171" s="98"/>
      <c r="UYW171" s="98"/>
      <c r="UYX171" s="98"/>
      <c r="UYY171" s="98"/>
      <c r="UYZ171" s="98"/>
      <c r="UZA171" s="98"/>
      <c r="UZB171" s="98"/>
      <c r="UZC171" s="98"/>
      <c r="UZD171" s="98"/>
      <c r="UZE171" s="98"/>
      <c r="UZF171" s="98"/>
      <c r="UZG171" s="98"/>
      <c r="UZH171" s="98"/>
      <c r="UZI171" s="98"/>
      <c r="UZJ171" s="98"/>
      <c r="UZK171" s="98"/>
      <c r="UZL171" s="98"/>
      <c r="UZM171" s="98"/>
      <c r="UZN171" s="98"/>
      <c r="UZO171" s="98"/>
      <c r="UZP171" s="98"/>
      <c r="UZQ171" s="98"/>
      <c r="UZR171" s="98"/>
      <c r="UZS171" s="98"/>
      <c r="UZT171" s="98"/>
      <c r="UZU171" s="98"/>
      <c r="UZV171" s="98"/>
      <c r="UZW171" s="98"/>
      <c r="UZX171" s="98"/>
      <c r="UZY171" s="98"/>
      <c r="UZZ171" s="98"/>
      <c r="VAA171" s="98"/>
      <c r="VAB171" s="98"/>
      <c r="VAC171" s="98"/>
      <c r="VAD171" s="98"/>
      <c r="VAE171" s="98"/>
      <c r="VAF171" s="98"/>
      <c r="VAG171" s="98"/>
      <c r="VAH171" s="98"/>
      <c r="VAI171" s="98"/>
      <c r="VAJ171" s="98"/>
      <c r="VAK171" s="98"/>
      <c r="VAL171" s="98"/>
      <c r="VAM171" s="98"/>
      <c r="VAN171" s="98"/>
      <c r="VAO171" s="98"/>
      <c r="VAP171" s="98"/>
      <c r="VAQ171" s="98"/>
      <c r="VAR171" s="98"/>
      <c r="VAS171" s="98"/>
      <c r="VAT171" s="98"/>
      <c r="VAU171" s="98"/>
      <c r="VAV171" s="98"/>
      <c r="VAW171" s="98"/>
      <c r="VAX171" s="98"/>
      <c r="VAY171" s="98"/>
      <c r="VAZ171" s="98"/>
      <c r="VBA171" s="98"/>
      <c r="VBB171" s="98"/>
      <c r="VBC171" s="98"/>
      <c r="VBD171" s="98"/>
      <c r="VBE171" s="98"/>
      <c r="VBF171" s="98"/>
      <c r="VBG171" s="98"/>
      <c r="VBH171" s="98"/>
      <c r="VBI171" s="98"/>
      <c r="VBJ171" s="98"/>
      <c r="VBK171" s="98"/>
      <c r="VBL171" s="98"/>
      <c r="VBM171" s="98"/>
      <c r="VBN171" s="98"/>
      <c r="VBO171" s="98"/>
      <c r="VBP171" s="98"/>
      <c r="VBQ171" s="98"/>
      <c r="VBR171" s="98"/>
      <c r="VBS171" s="98"/>
      <c r="VBT171" s="98"/>
      <c r="VBU171" s="98"/>
      <c r="VBV171" s="98"/>
      <c r="VBW171" s="98"/>
      <c r="VBX171" s="98"/>
      <c r="VBY171" s="98"/>
      <c r="VBZ171" s="98"/>
      <c r="VCA171" s="98"/>
      <c r="VCB171" s="98"/>
      <c r="VCC171" s="98"/>
      <c r="VCD171" s="98"/>
      <c r="VCE171" s="98"/>
      <c r="VCF171" s="98"/>
      <c r="VCG171" s="98"/>
      <c r="VCH171" s="98"/>
      <c r="VCI171" s="98"/>
      <c r="VCJ171" s="98"/>
      <c r="VCK171" s="98"/>
      <c r="VCL171" s="98"/>
      <c r="VCM171" s="98"/>
      <c r="VCN171" s="98"/>
      <c r="VCO171" s="98"/>
      <c r="VCP171" s="98"/>
      <c r="VCQ171" s="98"/>
      <c r="VCR171" s="98"/>
      <c r="VCS171" s="98"/>
      <c r="VCT171" s="98"/>
      <c r="VCU171" s="98"/>
      <c r="VCV171" s="98"/>
      <c r="VCW171" s="98"/>
      <c r="VCX171" s="98"/>
      <c r="VCY171" s="98"/>
      <c r="VCZ171" s="98"/>
      <c r="VDA171" s="98"/>
      <c r="VDB171" s="98"/>
      <c r="VDC171" s="98"/>
      <c r="VDD171" s="98"/>
      <c r="VDE171" s="98"/>
      <c r="VDF171" s="98"/>
      <c r="VDG171" s="98"/>
      <c r="VDH171" s="98"/>
      <c r="VDI171" s="98"/>
      <c r="VDJ171" s="98"/>
      <c r="VDK171" s="98"/>
      <c r="VDL171" s="98"/>
      <c r="VDM171" s="98"/>
      <c r="VDN171" s="98"/>
      <c r="VDO171" s="98"/>
      <c r="VDP171" s="98"/>
      <c r="VDQ171" s="98"/>
      <c r="VDR171" s="98"/>
      <c r="VDS171" s="98"/>
      <c r="VDT171" s="98"/>
      <c r="VDU171" s="98"/>
      <c r="VDV171" s="98"/>
      <c r="VDW171" s="98"/>
      <c r="VDX171" s="98"/>
      <c r="VDY171" s="98"/>
      <c r="VDZ171" s="98"/>
      <c r="VEA171" s="98"/>
      <c r="VEB171" s="98"/>
      <c r="VEC171" s="98"/>
      <c r="VED171" s="98"/>
      <c r="VEE171" s="98"/>
      <c r="VEF171" s="98"/>
      <c r="VEG171" s="98"/>
      <c r="VEH171" s="98"/>
      <c r="VEI171" s="98"/>
      <c r="VEJ171" s="98"/>
      <c r="VEK171" s="98"/>
      <c r="VEL171" s="98"/>
      <c r="VEM171" s="98"/>
      <c r="VEN171" s="98"/>
      <c r="VEO171" s="98"/>
      <c r="VEP171" s="98"/>
      <c r="VEQ171" s="98"/>
      <c r="VER171" s="98"/>
      <c r="VES171" s="98"/>
      <c r="VET171" s="98"/>
      <c r="VEU171" s="98"/>
      <c r="VEV171" s="98"/>
      <c r="VEW171" s="98"/>
      <c r="VEX171" s="98"/>
      <c r="VEY171" s="98"/>
      <c r="VEZ171" s="98"/>
      <c r="VFA171" s="98"/>
      <c r="VFB171" s="98"/>
      <c r="VFC171" s="98"/>
      <c r="VFD171" s="98"/>
      <c r="VFE171" s="98"/>
      <c r="VFF171" s="98"/>
      <c r="VFG171" s="98"/>
      <c r="VFH171" s="98"/>
      <c r="VFI171" s="98"/>
      <c r="VFJ171" s="98"/>
      <c r="VFK171" s="98"/>
      <c r="VFL171" s="98"/>
      <c r="VFM171" s="98"/>
      <c r="VFN171" s="98"/>
      <c r="VFO171" s="98"/>
      <c r="VFP171" s="98"/>
      <c r="VFQ171" s="98"/>
      <c r="VFR171" s="98"/>
      <c r="VFS171" s="98"/>
      <c r="VFZ171" s="98"/>
      <c r="VGA171" s="98"/>
      <c r="VGB171" s="98"/>
      <c r="VGC171" s="98"/>
      <c r="VGD171" s="98"/>
      <c r="VGE171" s="98"/>
      <c r="VGF171" s="98"/>
      <c r="VGG171" s="98"/>
      <c r="VGH171" s="98"/>
      <c r="VGI171" s="98"/>
      <c r="VGJ171" s="98"/>
      <c r="VGK171" s="98"/>
      <c r="VGL171" s="98"/>
      <c r="VGM171" s="98"/>
      <c r="VGN171" s="98"/>
      <c r="VGO171" s="98"/>
      <c r="VGP171" s="98"/>
      <c r="VGQ171" s="98"/>
      <c r="VGR171" s="98"/>
      <c r="VGS171" s="98"/>
      <c r="VGT171" s="98"/>
      <c r="VGU171" s="98"/>
      <c r="VGV171" s="98"/>
      <c r="VGW171" s="98"/>
      <c r="VGX171" s="98"/>
      <c r="VGY171" s="98"/>
      <c r="VGZ171" s="98"/>
      <c r="VHA171" s="98"/>
      <c r="VHB171" s="98"/>
      <c r="VHC171" s="98"/>
      <c r="VHD171" s="98"/>
      <c r="VHE171" s="98"/>
      <c r="VHF171" s="98"/>
      <c r="VHG171" s="98"/>
      <c r="VHH171" s="98"/>
      <c r="VHI171" s="98"/>
      <c r="VHJ171" s="98"/>
      <c r="VHK171" s="98"/>
      <c r="VHL171" s="98"/>
      <c r="VHM171" s="98"/>
      <c r="VHN171" s="98"/>
      <c r="VHO171" s="98"/>
      <c r="VHP171" s="98"/>
      <c r="VHQ171" s="98"/>
      <c r="VHR171" s="98"/>
      <c r="VHS171" s="98"/>
      <c r="VHT171" s="98"/>
      <c r="VHU171" s="98"/>
      <c r="VHV171" s="98"/>
      <c r="VHW171" s="98"/>
      <c r="VHX171" s="98"/>
      <c r="VHY171" s="98"/>
      <c r="VHZ171" s="98"/>
      <c r="VIA171" s="98"/>
      <c r="VIB171" s="98"/>
      <c r="VIC171" s="98"/>
      <c r="VID171" s="98"/>
      <c r="VIE171" s="98"/>
      <c r="VIF171" s="98"/>
      <c r="VIG171" s="98"/>
      <c r="VIH171" s="98"/>
      <c r="VII171" s="98"/>
      <c r="VIJ171" s="98"/>
      <c r="VIK171" s="98"/>
      <c r="VIL171" s="98"/>
      <c r="VIM171" s="98"/>
      <c r="VIN171" s="98"/>
      <c r="VIO171" s="98"/>
      <c r="VIP171" s="98"/>
      <c r="VIQ171" s="98"/>
      <c r="VIR171" s="98"/>
      <c r="VIS171" s="98"/>
      <c r="VIT171" s="98"/>
      <c r="VIU171" s="98"/>
      <c r="VIV171" s="98"/>
      <c r="VIW171" s="98"/>
      <c r="VIX171" s="98"/>
      <c r="VIY171" s="98"/>
      <c r="VIZ171" s="98"/>
      <c r="VJA171" s="98"/>
      <c r="VJB171" s="98"/>
      <c r="VJC171" s="98"/>
      <c r="VJD171" s="98"/>
      <c r="VJE171" s="98"/>
      <c r="VJF171" s="98"/>
      <c r="VJG171" s="98"/>
      <c r="VJH171" s="98"/>
      <c r="VJI171" s="98"/>
      <c r="VJJ171" s="98"/>
      <c r="VJK171" s="98"/>
      <c r="VJL171" s="98"/>
      <c r="VJM171" s="98"/>
      <c r="VJN171" s="98"/>
      <c r="VJO171" s="98"/>
      <c r="VJP171" s="98"/>
      <c r="VJQ171" s="98"/>
      <c r="VJR171" s="98"/>
      <c r="VJS171" s="98"/>
      <c r="VJT171" s="98"/>
      <c r="VJU171" s="98"/>
      <c r="VJV171" s="98"/>
      <c r="VJW171" s="98"/>
      <c r="VJX171" s="98"/>
      <c r="VJY171" s="98"/>
      <c r="VJZ171" s="98"/>
      <c r="VKA171" s="98"/>
      <c r="VKB171" s="98"/>
      <c r="VKC171" s="98"/>
      <c r="VKD171" s="98"/>
      <c r="VKE171" s="98"/>
      <c r="VKF171" s="98"/>
      <c r="VKG171" s="98"/>
      <c r="VKH171" s="98"/>
      <c r="VKI171" s="98"/>
      <c r="VKJ171" s="98"/>
      <c r="VKK171" s="98"/>
      <c r="VKL171" s="98"/>
      <c r="VKM171" s="98"/>
      <c r="VKN171" s="98"/>
      <c r="VKO171" s="98"/>
      <c r="VKP171" s="98"/>
      <c r="VKQ171" s="98"/>
      <c r="VKR171" s="98"/>
      <c r="VKS171" s="98"/>
      <c r="VKT171" s="98"/>
      <c r="VKU171" s="98"/>
      <c r="VKV171" s="98"/>
      <c r="VKW171" s="98"/>
      <c r="VKX171" s="98"/>
      <c r="VKY171" s="98"/>
      <c r="VKZ171" s="98"/>
      <c r="VLA171" s="98"/>
      <c r="VLB171" s="98"/>
      <c r="VLC171" s="98"/>
      <c r="VLD171" s="98"/>
      <c r="VLE171" s="98"/>
      <c r="VLF171" s="98"/>
      <c r="VLG171" s="98"/>
      <c r="VLH171" s="98"/>
      <c r="VLI171" s="98"/>
      <c r="VLJ171" s="98"/>
      <c r="VLK171" s="98"/>
      <c r="VLL171" s="98"/>
      <c r="VLM171" s="98"/>
      <c r="VLN171" s="98"/>
      <c r="VLO171" s="98"/>
      <c r="VLP171" s="98"/>
      <c r="VLQ171" s="98"/>
      <c r="VLR171" s="98"/>
      <c r="VLS171" s="98"/>
      <c r="VLT171" s="98"/>
      <c r="VLU171" s="98"/>
      <c r="VLV171" s="98"/>
      <c r="VLW171" s="98"/>
      <c r="VLX171" s="98"/>
      <c r="VLY171" s="98"/>
      <c r="VLZ171" s="98"/>
      <c r="VMA171" s="98"/>
      <c r="VMB171" s="98"/>
      <c r="VMC171" s="98"/>
      <c r="VMD171" s="98"/>
      <c r="VME171" s="98"/>
      <c r="VMF171" s="98"/>
      <c r="VMG171" s="98"/>
      <c r="VMH171" s="98"/>
      <c r="VMI171" s="98"/>
      <c r="VMJ171" s="98"/>
      <c r="VMK171" s="98"/>
      <c r="VML171" s="98"/>
      <c r="VMM171" s="98"/>
      <c r="VMN171" s="98"/>
      <c r="VMO171" s="98"/>
      <c r="VMP171" s="98"/>
      <c r="VMQ171" s="98"/>
      <c r="VMR171" s="98"/>
      <c r="VMS171" s="98"/>
      <c r="VMT171" s="98"/>
      <c r="VMU171" s="98"/>
      <c r="VMV171" s="98"/>
      <c r="VMW171" s="98"/>
      <c r="VMX171" s="98"/>
      <c r="VMY171" s="98"/>
      <c r="VMZ171" s="98"/>
      <c r="VNA171" s="98"/>
      <c r="VNB171" s="98"/>
      <c r="VNC171" s="98"/>
      <c r="VND171" s="98"/>
      <c r="VNE171" s="98"/>
      <c r="VNF171" s="98"/>
      <c r="VNG171" s="98"/>
      <c r="VNH171" s="98"/>
      <c r="VNI171" s="98"/>
      <c r="VNJ171" s="98"/>
      <c r="VNK171" s="98"/>
      <c r="VNL171" s="98"/>
      <c r="VNM171" s="98"/>
      <c r="VNN171" s="98"/>
      <c r="VNO171" s="98"/>
      <c r="VNP171" s="98"/>
      <c r="VNQ171" s="98"/>
      <c r="VNR171" s="98"/>
      <c r="VNS171" s="98"/>
      <c r="VNT171" s="98"/>
      <c r="VNU171" s="98"/>
      <c r="VNV171" s="98"/>
      <c r="VNW171" s="98"/>
      <c r="VNX171" s="98"/>
      <c r="VNY171" s="98"/>
      <c r="VNZ171" s="98"/>
      <c r="VOA171" s="98"/>
      <c r="VOB171" s="98"/>
      <c r="VOC171" s="98"/>
      <c r="VOD171" s="98"/>
      <c r="VOE171" s="98"/>
      <c r="VOF171" s="98"/>
      <c r="VOG171" s="98"/>
      <c r="VOH171" s="98"/>
      <c r="VOI171" s="98"/>
      <c r="VOJ171" s="98"/>
      <c r="VOK171" s="98"/>
      <c r="VOL171" s="98"/>
      <c r="VOM171" s="98"/>
      <c r="VON171" s="98"/>
      <c r="VOO171" s="98"/>
      <c r="VOP171" s="98"/>
      <c r="VOQ171" s="98"/>
      <c r="VOR171" s="98"/>
      <c r="VOS171" s="98"/>
      <c r="VOT171" s="98"/>
      <c r="VOU171" s="98"/>
      <c r="VOV171" s="98"/>
      <c r="VOW171" s="98"/>
      <c r="VOX171" s="98"/>
      <c r="VOY171" s="98"/>
      <c r="VOZ171" s="98"/>
      <c r="VPA171" s="98"/>
      <c r="VPB171" s="98"/>
      <c r="VPC171" s="98"/>
      <c r="VPD171" s="98"/>
      <c r="VPE171" s="98"/>
      <c r="VPF171" s="98"/>
      <c r="VPG171" s="98"/>
      <c r="VPH171" s="98"/>
      <c r="VPI171" s="98"/>
      <c r="VPJ171" s="98"/>
      <c r="VPK171" s="98"/>
      <c r="VPL171" s="98"/>
      <c r="VPM171" s="98"/>
      <c r="VPN171" s="98"/>
      <c r="VPO171" s="98"/>
      <c r="VPV171" s="98"/>
      <c r="VPW171" s="98"/>
      <c r="VPX171" s="98"/>
      <c r="VPY171" s="98"/>
      <c r="VPZ171" s="98"/>
      <c r="VQA171" s="98"/>
      <c r="VQB171" s="98"/>
      <c r="VQC171" s="98"/>
      <c r="VQD171" s="98"/>
      <c r="VQE171" s="98"/>
      <c r="VQF171" s="98"/>
      <c r="VQG171" s="98"/>
      <c r="VQH171" s="98"/>
      <c r="VQI171" s="98"/>
      <c r="VQJ171" s="98"/>
      <c r="VQK171" s="98"/>
      <c r="VQL171" s="98"/>
      <c r="VQM171" s="98"/>
      <c r="VQN171" s="98"/>
      <c r="VQO171" s="98"/>
      <c r="VQP171" s="98"/>
      <c r="VQQ171" s="98"/>
      <c r="VQR171" s="98"/>
      <c r="VQS171" s="98"/>
      <c r="VQT171" s="98"/>
      <c r="VQU171" s="98"/>
      <c r="VQV171" s="98"/>
      <c r="VQW171" s="98"/>
      <c r="VQX171" s="98"/>
      <c r="VQY171" s="98"/>
      <c r="VQZ171" s="98"/>
      <c r="VRA171" s="98"/>
      <c r="VRB171" s="98"/>
      <c r="VRC171" s="98"/>
      <c r="VRD171" s="98"/>
      <c r="VRE171" s="98"/>
      <c r="VRF171" s="98"/>
      <c r="VRG171" s="98"/>
      <c r="VRH171" s="98"/>
      <c r="VRI171" s="98"/>
      <c r="VRJ171" s="98"/>
      <c r="VRK171" s="98"/>
      <c r="VRL171" s="98"/>
      <c r="VRM171" s="98"/>
      <c r="VRN171" s="98"/>
      <c r="VRO171" s="98"/>
      <c r="VRP171" s="98"/>
      <c r="VRQ171" s="98"/>
      <c r="VRR171" s="98"/>
      <c r="VRS171" s="98"/>
      <c r="VRT171" s="98"/>
      <c r="VRU171" s="98"/>
      <c r="VRV171" s="98"/>
      <c r="VRW171" s="98"/>
      <c r="VRX171" s="98"/>
      <c r="VRY171" s="98"/>
      <c r="VRZ171" s="98"/>
      <c r="VSA171" s="98"/>
      <c r="VSB171" s="98"/>
      <c r="VSC171" s="98"/>
      <c r="VSD171" s="98"/>
      <c r="VSE171" s="98"/>
      <c r="VSF171" s="98"/>
      <c r="VSG171" s="98"/>
      <c r="VSH171" s="98"/>
      <c r="VSI171" s="98"/>
      <c r="VSJ171" s="98"/>
      <c r="VSK171" s="98"/>
      <c r="VSL171" s="98"/>
      <c r="VSM171" s="98"/>
      <c r="VSN171" s="98"/>
      <c r="VSO171" s="98"/>
      <c r="VSP171" s="98"/>
      <c r="VSQ171" s="98"/>
      <c r="VSR171" s="98"/>
      <c r="VSS171" s="98"/>
      <c r="VST171" s="98"/>
      <c r="VSU171" s="98"/>
      <c r="VSV171" s="98"/>
      <c r="VSW171" s="98"/>
      <c r="VSX171" s="98"/>
      <c r="VSY171" s="98"/>
      <c r="VSZ171" s="98"/>
      <c r="VTA171" s="98"/>
      <c r="VTB171" s="98"/>
      <c r="VTC171" s="98"/>
      <c r="VTD171" s="98"/>
      <c r="VTE171" s="98"/>
      <c r="VTF171" s="98"/>
      <c r="VTG171" s="98"/>
      <c r="VTH171" s="98"/>
      <c r="VTI171" s="98"/>
      <c r="VTJ171" s="98"/>
      <c r="VTK171" s="98"/>
      <c r="VTL171" s="98"/>
      <c r="VTM171" s="98"/>
      <c r="VTN171" s="98"/>
      <c r="VTO171" s="98"/>
      <c r="VTP171" s="98"/>
      <c r="VTQ171" s="98"/>
      <c r="VTR171" s="98"/>
      <c r="VTS171" s="98"/>
      <c r="VTT171" s="98"/>
      <c r="VTU171" s="98"/>
      <c r="VTV171" s="98"/>
      <c r="VTW171" s="98"/>
      <c r="VTX171" s="98"/>
      <c r="VTY171" s="98"/>
      <c r="VTZ171" s="98"/>
      <c r="VUA171" s="98"/>
      <c r="VUB171" s="98"/>
      <c r="VUC171" s="98"/>
      <c r="VUD171" s="98"/>
      <c r="VUE171" s="98"/>
      <c r="VUF171" s="98"/>
      <c r="VUG171" s="98"/>
      <c r="VUH171" s="98"/>
      <c r="VUI171" s="98"/>
      <c r="VUJ171" s="98"/>
      <c r="VUK171" s="98"/>
      <c r="VUL171" s="98"/>
      <c r="VUM171" s="98"/>
      <c r="VUN171" s="98"/>
      <c r="VUO171" s="98"/>
      <c r="VUP171" s="98"/>
      <c r="VUQ171" s="98"/>
      <c r="VUR171" s="98"/>
      <c r="VUS171" s="98"/>
      <c r="VUT171" s="98"/>
      <c r="VUU171" s="98"/>
      <c r="VUV171" s="98"/>
      <c r="VUW171" s="98"/>
      <c r="VUX171" s="98"/>
      <c r="VUY171" s="98"/>
      <c r="VUZ171" s="98"/>
      <c r="VVA171" s="98"/>
      <c r="VVB171" s="98"/>
      <c r="VVC171" s="98"/>
      <c r="VVD171" s="98"/>
      <c r="VVE171" s="98"/>
      <c r="VVF171" s="98"/>
      <c r="VVG171" s="98"/>
      <c r="VVH171" s="98"/>
      <c r="VVI171" s="98"/>
      <c r="VVJ171" s="98"/>
      <c r="VVK171" s="98"/>
      <c r="VVL171" s="98"/>
      <c r="VVM171" s="98"/>
      <c r="VVN171" s="98"/>
      <c r="VVO171" s="98"/>
      <c r="VVP171" s="98"/>
      <c r="VVQ171" s="98"/>
      <c r="VVR171" s="98"/>
      <c r="VVS171" s="98"/>
      <c r="VVT171" s="98"/>
      <c r="VVU171" s="98"/>
      <c r="VVV171" s="98"/>
      <c r="VVW171" s="98"/>
      <c r="VVX171" s="98"/>
      <c r="VVY171" s="98"/>
      <c r="VVZ171" s="98"/>
      <c r="VWA171" s="98"/>
      <c r="VWB171" s="98"/>
      <c r="VWC171" s="98"/>
      <c r="VWD171" s="98"/>
      <c r="VWE171" s="98"/>
      <c r="VWF171" s="98"/>
      <c r="VWG171" s="98"/>
      <c r="VWH171" s="98"/>
      <c r="VWI171" s="98"/>
      <c r="VWJ171" s="98"/>
      <c r="VWK171" s="98"/>
      <c r="VWL171" s="98"/>
      <c r="VWM171" s="98"/>
      <c r="VWN171" s="98"/>
      <c r="VWO171" s="98"/>
      <c r="VWP171" s="98"/>
      <c r="VWQ171" s="98"/>
      <c r="VWR171" s="98"/>
      <c r="VWS171" s="98"/>
      <c r="VWT171" s="98"/>
      <c r="VWU171" s="98"/>
      <c r="VWV171" s="98"/>
      <c r="VWW171" s="98"/>
      <c r="VWX171" s="98"/>
      <c r="VWY171" s="98"/>
      <c r="VWZ171" s="98"/>
      <c r="VXA171" s="98"/>
      <c r="VXB171" s="98"/>
      <c r="VXC171" s="98"/>
      <c r="VXD171" s="98"/>
      <c r="VXE171" s="98"/>
      <c r="VXF171" s="98"/>
      <c r="VXG171" s="98"/>
      <c r="VXH171" s="98"/>
      <c r="VXI171" s="98"/>
      <c r="VXJ171" s="98"/>
      <c r="VXK171" s="98"/>
      <c r="VXL171" s="98"/>
      <c r="VXM171" s="98"/>
      <c r="VXN171" s="98"/>
      <c r="VXO171" s="98"/>
      <c r="VXP171" s="98"/>
      <c r="VXQ171" s="98"/>
      <c r="VXR171" s="98"/>
      <c r="VXS171" s="98"/>
      <c r="VXT171" s="98"/>
      <c r="VXU171" s="98"/>
      <c r="VXV171" s="98"/>
      <c r="VXW171" s="98"/>
      <c r="VXX171" s="98"/>
      <c r="VXY171" s="98"/>
      <c r="VXZ171" s="98"/>
      <c r="VYA171" s="98"/>
      <c r="VYB171" s="98"/>
      <c r="VYC171" s="98"/>
      <c r="VYD171" s="98"/>
      <c r="VYE171" s="98"/>
      <c r="VYF171" s="98"/>
      <c r="VYG171" s="98"/>
      <c r="VYH171" s="98"/>
      <c r="VYI171" s="98"/>
      <c r="VYJ171" s="98"/>
      <c r="VYK171" s="98"/>
      <c r="VYL171" s="98"/>
      <c r="VYM171" s="98"/>
      <c r="VYN171" s="98"/>
      <c r="VYO171" s="98"/>
      <c r="VYP171" s="98"/>
      <c r="VYQ171" s="98"/>
      <c r="VYR171" s="98"/>
      <c r="VYS171" s="98"/>
      <c r="VYT171" s="98"/>
      <c r="VYU171" s="98"/>
      <c r="VYV171" s="98"/>
      <c r="VYW171" s="98"/>
      <c r="VYX171" s="98"/>
      <c r="VYY171" s="98"/>
      <c r="VYZ171" s="98"/>
      <c r="VZA171" s="98"/>
      <c r="VZB171" s="98"/>
      <c r="VZC171" s="98"/>
      <c r="VZD171" s="98"/>
      <c r="VZE171" s="98"/>
      <c r="VZF171" s="98"/>
      <c r="VZG171" s="98"/>
      <c r="VZH171" s="98"/>
      <c r="VZI171" s="98"/>
      <c r="VZJ171" s="98"/>
      <c r="VZK171" s="98"/>
      <c r="VZR171" s="98"/>
      <c r="VZS171" s="98"/>
      <c r="VZT171" s="98"/>
      <c r="VZU171" s="98"/>
      <c r="VZV171" s="98"/>
      <c r="VZW171" s="98"/>
      <c r="VZX171" s="98"/>
      <c r="VZY171" s="98"/>
      <c r="VZZ171" s="98"/>
      <c r="WAA171" s="98"/>
      <c r="WAB171" s="98"/>
      <c r="WAC171" s="98"/>
      <c r="WAD171" s="98"/>
      <c r="WAE171" s="98"/>
      <c r="WAF171" s="98"/>
      <c r="WAG171" s="98"/>
      <c r="WAH171" s="98"/>
      <c r="WAI171" s="98"/>
      <c r="WAJ171" s="98"/>
      <c r="WAK171" s="98"/>
      <c r="WAL171" s="98"/>
      <c r="WAM171" s="98"/>
      <c r="WAN171" s="98"/>
      <c r="WAO171" s="98"/>
      <c r="WAP171" s="98"/>
      <c r="WAQ171" s="98"/>
      <c r="WAR171" s="98"/>
      <c r="WAS171" s="98"/>
      <c r="WAT171" s="98"/>
      <c r="WAU171" s="98"/>
      <c r="WAV171" s="98"/>
      <c r="WAW171" s="98"/>
      <c r="WAX171" s="98"/>
      <c r="WAY171" s="98"/>
      <c r="WAZ171" s="98"/>
      <c r="WBA171" s="98"/>
      <c r="WBB171" s="98"/>
      <c r="WBC171" s="98"/>
      <c r="WBD171" s="98"/>
      <c r="WBE171" s="98"/>
      <c r="WBF171" s="98"/>
      <c r="WBG171" s="98"/>
      <c r="WBH171" s="98"/>
      <c r="WBI171" s="98"/>
      <c r="WBJ171" s="98"/>
      <c r="WBK171" s="98"/>
      <c r="WBL171" s="98"/>
      <c r="WBM171" s="98"/>
      <c r="WBN171" s="98"/>
      <c r="WBO171" s="98"/>
      <c r="WBP171" s="98"/>
      <c r="WBQ171" s="98"/>
      <c r="WBR171" s="98"/>
      <c r="WBS171" s="98"/>
      <c r="WBT171" s="98"/>
      <c r="WBU171" s="98"/>
      <c r="WBV171" s="98"/>
      <c r="WBW171" s="98"/>
      <c r="WBX171" s="98"/>
      <c r="WBY171" s="98"/>
      <c r="WBZ171" s="98"/>
      <c r="WCA171" s="98"/>
      <c r="WCB171" s="98"/>
      <c r="WCC171" s="98"/>
      <c r="WCD171" s="98"/>
      <c r="WCE171" s="98"/>
      <c r="WCF171" s="98"/>
      <c r="WCG171" s="98"/>
      <c r="WCH171" s="98"/>
      <c r="WCI171" s="98"/>
      <c r="WCJ171" s="98"/>
      <c r="WCK171" s="98"/>
      <c r="WCL171" s="98"/>
      <c r="WCM171" s="98"/>
      <c r="WCN171" s="98"/>
      <c r="WCO171" s="98"/>
      <c r="WCP171" s="98"/>
      <c r="WCQ171" s="98"/>
      <c r="WCR171" s="98"/>
      <c r="WCS171" s="98"/>
      <c r="WCT171" s="98"/>
      <c r="WCU171" s="98"/>
      <c r="WCV171" s="98"/>
      <c r="WCW171" s="98"/>
      <c r="WCX171" s="98"/>
      <c r="WCY171" s="98"/>
      <c r="WCZ171" s="98"/>
      <c r="WDA171" s="98"/>
      <c r="WDB171" s="98"/>
      <c r="WDC171" s="98"/>
      <c r="WDD171" s="98"/>
      <c r="WDE171" s="98"/>
      <c r="WDF171" s="98"/>
      <c r="WDG171" s="98"/>
      <c r="WDH171" s="98"/>
      <c r="WDI171" s="98"/>
      <c r="WDJ171" s="98"/>
      <c r="WDK171" s="98"/>
      <c r="WDL171" s="98"/>
      <c r="WDM171" s="98"/>
      <c r="WDN171" s="98"/>
      <c r="WDO171" s="98"/>
      <c r="WDP171" s="98"/>
      <c r="WDQ171" s="98"/>
      <c r="WDR171" s="98"/>
      <c r="WDS171" s="98"/>
      <c r="WDT171" s="98"/>
      <c r="WDU171" s="98"/>
      <c r="WDV171" s="98"/>
      <c r="WDW171" s="98"/>
      <c r="WDX171" s="98"/>
      <c r="WDY171" s="98"/>
      <c r="WDZ171" s="98"/>
      <c r="WEA171" s="98"/>
      <c r="WEB171" s="98"/>
      <c r="WEC171" s="98"/>
      <c r="WED171" s="98"/>
      <c r="WEE171" s="98"/>
      <c r="WEF171" s="98"/>
      <c r="WEG171" s="98"/>
      <c r="WEH171" s="98"/>
      <c r="WEI171" s="98"/>
      <c r="WEJ171" s="98"/>
      <c r="WEK171" s="98"/>
      <c r="WEL171" s="98"/>
      <c r="WEM171" s="98"/>
      <c r="WEN171" s="98"/>
      <c r="WEO171" s="98"/>
      <c r="WEP171" s="98"/>
      <c r="WEQ171" s="98"/>
      <c r="WER171" s="98"/>
      <c r="WES171" s="98"/>
      <c r="WET171" s="98"/>
      <c r="WEU171" s="98"/>
      <c r="WEV171" s="98"/>
      <c r="WEW171" s="98"/>
      <c r="WEX171" s="98"/>
      <c r="WEY171" s="98"/>
      <c r="WEZ171" s="98"/>
      <c r="WFA171" s="98"/>
      <c r="WFB171" s="98"/>
      <c r="WFC171" s="98"/>
      <c r="WFD171" s="98"/>
      <c r="WFE171" s="98"/>
      <c r="WFF171" s="98"/>
      <c r="WFG171" s="98"/>
      <c r="WFH171" s="98"/>
      <c r="WFI171" s="98"/>
      <c r="WFJ171" s="98"/>
      <c r="WFK171" s="98"/>
      <c r="WFL171" s="98"/>
      <c r="WFM171" s="98"/>
      <c r="WFN171" s="98"/>
      <c r="WFO171" s="98"/>
      <c r="WFP171" s="98"/>
      <c r="WFQ171" s="98"/>
      <c r="WFR171" s="98"/>
      <c r="WFS171" s="98"/>
      <c r="WFT171" s="98"/>
      <c r="WFU171" s="98"/>
      <c r="WFV171" s="98"/>
      <c r="WFW171" s="98"/>
      <c r="WFX171" s="98"/>
      <c r="WFY171" s="98"/>
      <c r="WFZ171" s="98"/>
      <c r="WGA171" s="98"/>
      <c r="WGB171" s="98"/>
      <c r="WGC171" s="98"/>
      <c r="WGD171" s="98"/>
      <c r="WGE171" s="98"/>
      <c r="WGF171" s="98"/>
      <c r="WGG171" s="98"/>
      <c r="WGH171" s="98"/>
      <c r="WGI171" s="98"/>
      <c r="WGJ171" s="98"/>
      <c r="WGK171" s="98"/>
      <c r="WGL171" s="98"/>
      <c r="WGM171" s="98"/>
      <c r="WGN171" s="98"/>
      <c r="WGO171" s="98"/>
      <c r="WGP171" s="98"/>
      <c r="WGQ171" s="98"/>
      <c r="WGR171" s="98"/>
      <c r="WGS171" s="98"/>
      <c r="WGT171" s="98"/>
      <c r="WGU171" s="98"/>
      <c r="WGV171" s="98"/>
      <c r="WGW171" s="98"/>
      <c r="WGX171" s="98"/>
      <c r="WGY171" s="98"/>
      <c r="WGZ171" s="98"/>
      <c r="WHA171" s="98"/>
      <c r="WHB171" s="98"/>
      <c r="WHC171" s="98"/>
      <c r="WHD171" s="98"/>
      <c r="WHE171" s="98"/>
      <c r="WHF171" s="98"/>
      <c r="WHG171" s="98"/>
      <c r="WHH171" s="98"/>
      <c r="WHI171" s="98"/>
      <c r="WHJ171" s="98"/>
      <c r="WHK171" s="98"/>
      <c r="WHL171" s="98"/>
      <c r="WHM171" s="98"/>
      <c r="WHN171" s="98"/>
      <c r="WHO171" s="98"/>
      <c r="WHP171" s="98"/>
      <c r="WHQ171" s="98"/>
      <c r="WHR171" s="98"/>
      <c r="WHS171" s="98"/>
      <c r="WHT171" s="98"/>
      <c r="WHU171" s="98"/>
      <c r="WHV171" s="98"/>
      <c r="WHW171" s="98"/>
      <c r="WHX171" s="98"/>
      <c r="WHY171" s="98"/>
      <c r="WHZ171" s="98"/>
      <c r="WIA171" s="98"/>
      <c r="WIB171" s="98"/>
      <c r="WIC171" s="98"/>
      <c r="WID171" s="98"/>
      <c r="WIE171" s="98"/>
      <c r="WIF171" s="98"/>
      <c r="WIG171" s="98"/>
      <c r="WIH171" s="98"/>
      <c r="WII171" s="98"/>
      <c r="WIJ171" s="98"/>
      <c r="WIK171" s="98"/>
      <c r="WIL171" s="98"/>
      <c r="WIM171" s="98"/>
      <c r="WIN171" s="98"/>
      <c r="WIO171" s="98"/>
      <c r="WIP171" s="98"/>
      <c r="WIQ171" s="98"/>
      <c r="WIR171" s="98"/>
      <c r="WIS171" s="98"/>
      <c r="WIT171" s="98"/>
      <c r="WIU171" s="98"/>
      <c r="WIV171" s="98"/>
      <c r="WIW171" s="98"/>
      <c r="WIX171" s="98"/>
      <c r="WIY171" s="98"/>
      <c r="WIZ171" s="98"/>
      <c r="WJA171" s="98"/>
      <c r="WJB171" s="98"/>
      <c r="WJC171" s="98"/>
      <c r="WJD171" s="98"/>
      <c r="WJE171" s="98"/>
      <c r="WJF171" s="98"/>
      <c r="WJG171" s="98"/>
      <c r="WJN171" s="98"/>
      <c r="WJO171" s="98"/>
      <c r="WJP171" s="98"/>
      <c r="WJQ171" s="98"/>
      <c r="WJR171" s="98"/>
      <c r="WJS171" s="98"/>
      <c r="WJT171" s="98"/>
      <c r="WJU171" s="98"/>
      <c r="WJV171" s="98"/>
      <c r="WJW171" s="98"/>
      <c r="WJX171" s="98"/>
      <c r="WJY171" s="98"/>
      <c r="WJZ171" s="98"/>
      <c r="WKA171" s="98"/>
      <c r="WKB171" s="98"/>
      <c r="WKC171" s="98"/>
      <c r="WKD171" s="98"/>
      <c r="WKE171" s="98"/>
      <c r="WKF171" s="98"/>
      <c r="WKG171" s="98"/>
      <c r="WKH171" s="98"/>
      <c r="WKI171" s="98"/>
      <c r="WKJ171" s="98"/>
      <c r="WKK171" s="98"/>
      <c r="WKL171" s="98"/>
      <c r="WKM171" s="98"/>
      <c r="WKN171" s="98"/>
      <c r="WKO171" s="98"/>
      <c r="WKP171" s="98"/>
      <c r="WKQ171" s="98"/>
      <c r="WKR171" s="98"/>
      <c r="WKS171" s="98"/>
      <c r="WKT171" s="98"/>
      <c r="WKU171" s="98"/>
      <c r="WKV171" s="98"/>
      <c r="WKW171" s="98"/>
      <c r="WKX171" s="98"/>
      <c r="WKY171" s="98"/>
      <c r="WKZ171" s="98"/>
      <c r="WLA171" s="98"/>
      <c r="WLB171" s="98"/>
      <c r="WLC171" s="98"/>
      <c r="WLD171" s="98"/>
      <c r="WLE171" s="98"/>
      <c r="WLF171" s="98"/>
      <c r="WLG171" s="98"/>
      <c r="WLH171" s="98"/>
      <c r="WLI171" s="98"/>
      <c r="WLJ171" s="98"/>
      <c r="WLK171" s="98"/>
      <c r="WLL171" s="98"/>
      <c r="WLM171" s="98"/>
      <c r="WLN171" s="98"/>
      <c r="WLO171" s="98"/>
      <c r="WLP171" s="98"/>
      <c r="WLQ171" s="98"/>
      <c r="WLR171" s="98"/>
      <c r="WLS171" s="98"/>
      <c r="WLT171" s="98"/>
      <c r="WLU171" s="98"/>
      <c r="WLV171" s="98"/>
      <c r="WLW171" s="98"/>
      <c r="WLX171" s="98"/>
      <c r="WLY171" s="98"/>
      <c r="WLZ171" s="98"/>
      <c r="WMA171" s="98"/>
      <c r="WMB171" s="98"/>
      <c r="WMC171" s="98"/>
      <c r="WMD171" s="98"/>
      <c r="WME171" s="98"/>
      <c r="WMF171" s="98"/>
      <c r="WMG171" s="98"/>
      <c r="WMH171" s="98"/>
      <c r="WMI171" s="98"/>
      <c r="WMJ171" s="98"/>
      <c r="WMK171" s="98"/>
      <c r="WML171" s="98"/>
      <c r="WMM171" s="98"/>
      <c r="WMN171" s="98"/>
      <c r="WMO171" s="98"/>
      <c r="WMP171" s="98"/>
      <c r="WMQ171" s="98"/>
      <c r="WMR171" s="98"/>
      <c r="WMS171" s="98"/>
      <c r="WMT171" s="98"/>
      <c r="WMU171" s="98"/>
      <c r="WMV171" s="98"/>
      <c r="WMW171" s="98"/>
      <c r="WMX171" s="98"/>
      <c r="WMY171" s="98"/>
      <c r="WMZ171" s="98"/>
      <c r="WNA171" s="98"/>
      <c r="WNB171" s="98"/>
      <c r="WNC171" s="98"/>
      <c r="WND171" s="98"/>
      <c r="WNE171" s="98"/>
      <c r="WNF171" s="98"/>
      <c r="WNG171" s="98"/>
      <c r="WNH171" s="98"/>
      <c r="WNI171" s="98"/>
      <c r="WNJ171" s="98"/>
      <c r="WNK171" s="98"/>
      <c r="WNL171" s="98"/>
      <c r="WNM171" s="98"/>
      <c r="WNN171" s="98"/>
      <c r="WNO171" s="98"/>
      <c r="WNP171" s="98"/>
      <c r="WNQ171" s="98"/>
      <c r="WNR171" s="98"/>
      <c r="WNS171" s="98"/>
      <c r="WNT171" s="98"/>
      <c r="WNU171" s="98"/>
      <c r="WNV171" s="98"/>
      <c r="WNW171" s="98"/>
      <c r="WNX171" s="98"/>
      <c r="WNY171" s="98"/>
      <c r="WNZ171" s="98"/>
      <c r="WOA171" s="98"/>
      <c r="WOB171" s="98"/>
      <c r="WOC171" s="98"/>
      <c r="WOD171" s="98"/>
      <c r="WOE171" s="98"/>
      <c r="WOF171" s="98"/>
      <c r="WOG171" s="98"/>
      <c r="WOH171" s="98"/>
      <c r="WOI171" s="98"/>
      <c r="WOJ171" s="98"/>
      <c r="WOK171" s="98"/>
      <c r="WOL171" s="98"/>
      <c r="WOM171" s="98"/>
      <c r="WON171" s="98"/>
      <c r="WOO171" s="98"/>
      <c r="WOP171" s="98"/>
      <c r="WOQ171" s="98"/>
      <c r="WOR171" s="98"/>
      <c r="WOS171" s="98"/>
      <c r="WOT171" s="98"/>
      <c r="WOU171" s="98"/>
      <c r="WOV171" s="98"/>
      <c r="WOW171" s="98"/>
      <c r="WOX171" s="98"/>
      <c r="WOY171" s="98"/>
      <c r="WOZ171" s="98"/>
      <c r="WPA171" s="98"/>
      <c r="WPB171" s="98"/>
      <c r="WPC171" s="98"/>
      <c r="WPD171" s="98"/>
      <c r="WPE171" s="98"/>
      <c r="WPF171" s="98"/>
      <c r="WPG171" s="98"/>
      <c r="WPH171" s="98"/>
      <c r="WPI171" s="98"/>
      <c r="WPJ171" s="98"/>
      <c r="WPK171" s="98"/>
      <c r="WPL171" s="98"/>
      <c r="WPM171" s="98"/>
      <c r="WPN171" s="98"/>
      <c r="WPO171" s="98"/>
      <c r="WPP171" s="98"/>
      <c r="WPQ171" s="98"/>
      <c r="WPR171" s="98"/>
      <c r="WPS171" s="98"/>
      <c r="WPT171" s="98"/>
      <c r="WPU171" s="98"/>
      <c r="WPV171" s="98"/>
      <c r="WPW171" s="98"/>
      <c r="WPX171" s="98"/>
      <c r="WPY171" s="98"/>
      <c r="WPZ171" s="98"/>
      <c r="WQA171" s="98"/>
      <c r="WQB171" s="98"/>
      <c r="WQC171" s="98"/>
      <c r="WQD171" s="98"/>
      <c r="WQE171" s="98"/>
      <c r="WQF171" s="98"/>
      <c r="WQG171" s="98"/>
      <c r="WQH171" s="98"/>
      <c r="WQI171" s="98"/>
      <c r="WQJ171" s="98"/>
      <c r="WQK171" s="98"/>
      <c r="WQL171" s="98"/>
      <c r="WQM171" s="98"/>
      <c r="WQN171" s="98"/>
      <c r="WQO171" s="98"/>
      <c r="WQP171" s="98"/>
      <c r="WQQ171" s="98"/>
      <c r="WQR171" s="98"/>
      <c r="WQS171" s="98"/>
      <c r="WQT171" s="98"/>
      <c r="WQU171" s="98"/>
      <c r="WQV171" s="98"/>
      <c r="WQW171" s="98"/>
      <c r="WQX171" s="98"/>
      <c r="WQY171" s="98"/>
      <c r="WQZ171" s="98"/>
      <c r="WRA171" s="98"/>
      <c r="WRB171" s="98"/>
      <c r="WRC171" s="98"/>
      <c r="WRD171" s="98"/>
      <c r="WRE171" s="98"/>
      <c r="WRF171" s="98"/>
      <c r="WRG171" s="98"/>
      <c r="WRH171" s="98"/>
      <c r="WRI171" s="98"/>
      <c r="WRJ171" s="98"/>
      <c r="WRK171" s="98"/>
      <c r="WRL171" s="98"/>
      <c r="WRM171" s="98"/>
      <c r="WRN171" s="98"/>
      <c r="WRO171" s="98"/>
      <c r="WRP171" s="98"/>
      <c r="WRQ171" s="98"/>
      <c r="WRR171" s="98"/>
      <c r="WRS171" s="98"/>
      <c r="WRT171" s="98"/>
      <c r="WRU171" s="98"/>
      <c r="WRV171" s="98"/>
      <c r="WRW171" s="98"/>
      <c r="WRX171" s="98"/>
      <c r="WRY171" s="98"/>
      <c r="WRZ171" s="98"/>
      <c r="WSA171" s="98"/>
      <c r="WSB171" s="98"/>
      <c r="WSC171" s="98"/>
      <c r="WSD171" s="98"/>
      <c r="WSE171" s="98"/>
      <c r="WSF171" s="98"/>
      <c r="WSG171" s="98"/>
      <c r="WSH171" s="98"/>
      <c r="WSI171" s="98"/>
      <c r="WSJ171" s="98"/>
      <c r="WSK171" s="98"/>
      <c r="WSL171" s="98"/>
      <c r="WSM171" s="98"/>
      <c r="WSN171" s="98"/>
      <c r="WSO171" s="98"/>
      <c r="WSP171" s="98"/>
      <c r="WSQ171" s="98"/>
      <c r="WSR171" s="98"/>
      <c r="WSS171" s="98"/>
      <c r="WST171" s="98"/>
      <c r="WSU171" s="98"/>
      <c r="WSV171" s="98"/>
      <c r="WSW171" s="98"/>
      <c r="WSX171" s="98"/>
      <c r="WSY171" s="98"/>
      <c r="WSZ171" s="98"/>
      <c r="WTA171" s="98"/>
      <c r="WTB171" s="98"/>
      <c r="WTC171" s="98"/>
      <c r="WTJ171" s="98"/>
      <c r="WTK171" s="98"/>
      <c r="WTL171" s="98"/>
      <c r="WTM171" s="98"/>
      <c r="WTN171" s="98"/>
      <c r="WTO171" s="98"/>
      <c r="WTP171" s="98"/>
      <c r="WTQ171" s="98"/>
      <c r="WTR171" s="98"/>
      <c r="WTS171" s="98"/>
      <c r="WTT171" s="98"/>
      <c r="WTU171" s="98"/>
      <c r="WTV171" s="98"/>
      <c r="WTW171" s="98"/>
      <c r="WTX171" s="98"/>
      <c r="WTY171" s="98"/>
      <c r="WTZ171" s="98"/>
      <c r="WUA171" s="98"/>
      <c r="WUB171" s="98"/>
      <c r="WUC171" s="98"/>
      <c r="WUD171" s="98"/>
      <c r="WUE171" s="98"/>
      <c r="WUF171" s="98"/>
      <c r="WUG171" s="98"/>
      <c r="WUH171" s="98"/>
      <c r="WUI171" s="98"/>
      <c r="WUJ171" s="98"/>
      <c r="WUK171" s="98"/>
      <c r="WUL171" s="98"/>
      <c r="WUM171" s="98"/>
      <c r="WUN171" s="98"/>
      <c r="WUO171" s="98"/>
      <c r="WUP171" s="98"/>
      <c r="WUQ171" s="98"/>
      <c r="WUR171" s="98"/>
      <c r="WUS171" s="98"/>
      <c r="WUT171" s="98"/>
      <c r="WUU171" s="98"/>
      <c r="WUV171" s="98"/>
      <c r="WUW171" s="98"/>
      <c r="WUX171" s="98"/>
      <c r="WUY171" s="98"/>
      <c r="WUZ171" s="98"/>
      <c r="WVA171" s="98"/>
      <c r="WVB171" s="98"/>
      <c r="WVC171" s="98"/>
      <c r="WVD171" s="98"/>
      <c r="WVE171" s="98"/>
      <c r="WVF171" s="98"/>
      <c r="WVG171" s="98"/>
      <c r="WVH171" s="98"/>
      <c r="WVI171" s="98"/>
      <c r="WVJ171" s="98"/>
      <c r="WVK171" s="98"/>
      <c r="WVL171" s="98"/>
      <c r="WVM171" s="98"/>
      <c r="WVN171" s="98"/>
      <c r="WVO171" s="98"/>
      <c r="WVP171" s="98"/>
      <c r="WVQ171" s="98"/>
      <c r="WVR171" s="98"/>
      <c r="WVS171" s="98"/>
      <c r="WVT171" s="98"/>
      <c r="WVU171" s="98"/>
      <c r="WVV171" s="98"/>
      <c r="WVW171" s="98"/>
      <c r="WVX171" s="98"/>
      <c r="WVY171" s="98"/>
      <c r="WVZ171" s="98"/>
      <c r="WWA171" s="98"/>
      <c r="WWB171" s="98"/>
      <c r="WWC171" s="98"/>
      <c r="WWD171" s="98"/>
      <c r="WWE171" s="98"/>
      <c r="WWF171" s="98"/>
      <c r="WWG171" s="98"/>
      <c r="WWH171" s="98"/>
      <c r="WWI171" s="98"/>
      <c r="WWJ171" s="98"/>
      <c r="WWK171" s="98"/>
      <c r="WWL171" s="98"/>
      <c r="WWM171" s="98"/>
      <c r="WWN171" s="98"/>
      <c r="WWO171" s="98"/>
      <c r="WWP171" s="98"/>
      <c r="WWQ171" s="98"/>
      <c r="WWR171" s="98"/>
      <c r="WWS171" s="98"/>
      <c r="WWT171" s="98"/>
      <c r="WWU171" s="98"/>
      <c r="WWV171" s="98"/>
      <c r="WWW171" s="98"/>
      <c r="WWX171" s="98"/>
      <c r="WWY171" s="98"/>
      <c r="WWZ171" s="98"/>
      <c r="WXA171" s="98"/>
      <c r="WXB171" s="98"/>
      <c r="WXC171" s="98"/>
      <c r="WXD171" s="98"/>
      <c r="WXE171" s="98"/>
      <c r="WXF171" s="98"/>
      <c r="WXG171" s="98"/>
      <c r="WXH171" s="98"/>
      <c r="WXI171" s="98"/>
      <c r="WXJ171" s="98"/>
      <c r="WXK171" s="98"/>
      <c r="WXL171" s="98"/>
      <c r="WXM171" s="98"/>
      <c r="WXN171" s="98"/>
      <c r="WXO171" s="98"/>
      <c r="WXP171" s="98"/>
      <c r="WXQ171" s="98"/>
      <c r="WXR171" s="98"/>
      <c r="WXS171" s="98"/>
      <c r="WXT171" s="98"/>
      <c r="WXU171" s="98"/>
      <c r="WXV171" s="98"/>
      <c r="WXW171" s="98"/>
      <c r="WXX171" s="98"/>
      <c r="WXY171" s="98"/>
      <c r="WXZ171" s="98"/>
      <c r="WYA171" s="98"/>
      <c r="WYB171" s="98"/>
      <c r="WYC171" s="98"/>
      <c r="WYD171" s="98"/>
      <c r="WYE171" s="98"/>
      <c r="WYF171" s="98"/>
      <c r="WYG171" s="98"/>
      <c r="WYH171" s="98"/>
      <c r="WYI171" s="98"/>
      <c r="WYJ171" s="98"/>
      <c r="WYK171" s="98"/>
      <c r="WYL171" s="98"/>
      <c r="WYM171" s="98"/>
      <c r="WYN171" s="98"/>
      <c r="WYO171" s="98"/>
      <c r="WYP171" s="98"/>
      <c r="WYQ171" s="98"/>
      <c r="WYR171" s="98"/>
      <c r="WYS171" s="98"/>
      <c r="WYT171" s="98"/>
      <c r="WYU171" s="98"/>
      <c r="WYV171" s="98"/>
      <c r="WYW171" s="98"/>
      <c r="WYX171" s="98"/>
      <c r="WYY171" s="98"/>
      <c r="WYZ171" s="98"/>
      <c r="WZA171" s="98"/>
      <c r="WZB171" s="98"/>
      <c r="WZC171" s="98"/>
      <c r="WZD171" s="98"/>
      <c r="WZE171" s="98"/>
      <c r="WZF171" s="98"/>
      <c r="WZG171" s="98"/>
      <c r="WZH171" s="98"/>
      <c r="WZI171" s="98"/>
      <c r="WZJ171" s="98"/>
      <c r="WZK171" s="98"/>
      <c r="WZL171" s="98"/>
      <c r="WZM171" s="98"/>
      <c r="WZN171" s="98"/>
      <c r="WZO171" s="98"/>
      <c r="WZP171" s="98"/>
      <c r="WZQ171" s="98"/>
      <c r="WZR171" s="98"/>
      <c r="WZS171" s="98"/>
      <c r="WZT171" s="98"/>
      <c r="WZU171" s="98"/>
      <c r="WZV171" s="98"/>
      <c r="WZW171" s="98"/>
      <c r="WZX171" s="98"/>
      <c r="WZY171" s="98"/>
      <c r="WZZ171" s="98"/>
      <c r="XAA171" s="98"/>
      <c r="XAB171" s="98"/>
      <c r="XAC171" s="98"/>
      <c r="XAD171" s="98"/>
      <c r="XAE171" s="98"/>
      <c r="XAF171" s="98"/>
      <c r="XAG171" s="98"/>
      <c r="XAH171" s="98"/>
      <c r="XAI171" s="98"/>
      <c r="XAJ171" s="98"/>
      <c r="XAK171" s="98"/>
      <c r="XAL171" s="98"/>
      <c r="XAM171" s="98"/>
      <c r="XAN171" s="98"/>
      <c r="XAO171" s="98"/>
      <c r="XAP171" s="98"/>
      <c r="XAQ171" s="98"/>
      <c r="XAR171" s="98"/>
      <c r="XAS171" s="98"/>
      <c r="XAT171" s="98"/>
      <c r="XAU171" s="98"/>
      <c r="XAV171" s="98"/>
      <c r="XAW171" s="98"/>
      <c r="XAX171" s="98"/>
      <c r="XAY171" s="98"/>
      <c r="XAZ171" s="98"/>
      <c r="XBA171" s="98"/>
      <c r="XBB171" s="98"/>
      <c r="XBC171" s="98"/>
      <c r="XBD171" s="98"/>
      <c r="XBE171" s="98"/>
      <c r="XBF171" s="98"/>
      <c r="XBG171" s="98"/>
      <c r="XBH171" s="98"/>
      <c r="XBI171" s="98"/>
      <c r="XBJ171" s="98"/>
      <c r="XBK171" s="98"/>
      <c r="XBL171" s="98"/>
      <c r="XBM171" s="98"/>
      <c r="XBN171" s="98"/>
      <c r="XBO171" s="98"/>
      <c r="XBP171" s="98"/>
      <c r="XBQ171" s="98"/>
      <c r="XBR171" s="98"/>
      <c r="XBS171" s="98"/>
      <c r="XBT171" s="98"/>
      <c r="XBU171" s="98"/>
      <c r="XBV171" s="98"/>
      <c r="XBW171" s="98"/>
      <c r="XBX171" s="98"/>
      <c r="XBY171" s="98"/>
      <c r="XBZ171" s="98"/>
      <c r="XCA171" s="98"/>
      <c r="XCB171" s="98"/>
      <c r="XCC171" s="98"/>
      <c r="XCD171" s="98"/>
      <c r="XCE171" s="98"/>
      <c r="XCF171" s="98"/>
      <c r="XCG171" s="98"/>
      <c r="XCH171" s="98"/>
      <c r="XCI171" s="98"/>
      <c r="XCJ171" s="98"/>
      <c r="XCK171" s="98"/>
      <c r="XCL171" s="98"/>
      <c r="XCM171" s="98"/>
      <c r="XCN171" s="98"/>
      <c r="XCO171" s="98"/>
      <c r="XCP171" s="98"/>
      <c r="XCQ171" s="98"/>
      <c r="XCR171" s="98"/>
      <c r="XCS171" s="98"/>
      <c r="XCT171" s="98"/>
    </row>
    <row r="172" spans="1:16322" x14ac:dyDescent="0.25">
      <c r="A172" s="92" t="s">
        <v>114</v>
      </c>
      <c r="B172" s="53">
        <v>3400000000</v>
      </c>
      <c r="C172" s="53"/>
      <c r="D172" s="81">
        <f t="shared" ref="D172:D173" si="53">D173</f>
        <v>2454629.9500000002</v>
      </c>
    </row>
    <row r="173" spans="1:16322" s="105" customFormat="1" x14ac:dyDescent="0.25">
      <c r="A173" s="93" t="s">
        <v>115</v>
      </c>
      <c r="B173" s="25">
        <v>3440000000</v>
      </c>
      <c r="C173" s="25"/>
      <c r="D173" s="82">
        <f t="shared" si="53"/>
        <v>2454629.9500000002</v>
      </c>
      <c r="E173" s="86"/>
      <c r="F173" s="86"/>
      <c r="G173" s="86"/>
      <c r="H173" s="86"/>
      <c r="I173" s="86"/>
      <c r="J173" s="86"/>
      <c r="K173" s="86"/>
      <c r="L173" s="86"/>
      <c r="M173" s="86"/>
      <c r="N173" s="86"/>
      <c r="O173" s="86"/>
      <c r="P173" s="86"/>
      <c r="Q173" s="86"/>
      <c r="R173" s="86"/>
      <c r="S173" s="86"/>
      <c r="T173" s="86"/>
      <c r="U173" s="86"/>
      <c r="V173" s="86"/>
      <c r="W173" s="86"/>
      <c r="X173" s="86"/>
      <c r="Y173" s="86"/>
      <c r="Z173" s="86"/>
      <c r="AA173" s="86"/>
      <c r="AB173" s="86"/>
      <c r="AC173" s="86"/>
      <c r="AD173" s="86"/>
      <c r="AE173" s="86"/>
      <c r="AF173" s="86"/>
      <c r="AG173" s="86"/>
      <c r="AH173" s="86"/>
      <c r="AI173" s="86"/>
      <c r="AJ173" s="86"/>
      <c r="AK173" s="86"/>
      <c r="AL173" s="86"/>
      <c r="AM173" s="86"/>
      <c r="AN173" s="86"/>
      <c r="AO173" s="86"/>
      <c r="AP173" s="86"/>
      <c r="AQ173" s="86"/>
      <c r="AR173" s="86"/>
      <c r="AS173" s="86"/>
      <c r="AT173" s="86"/>
      <c r="AU173" s="86"/>
      <c r="AV173" s="86"/>
      <c r="AW173" s="86"/>
      <c r="AX173" s="86"/>
      <c r="AY173" s="86"/>
      <c r="AZ173" s="86"/>
      <c r="BA173" s="86"/>
      <c r="BB173" s="86"/>
      <c r="BC173" s="86"/>
      <c r="BD173" s="86"/>
      <c r="BE173" s="86"/>
      <c r="BF173" s="86"/>
      <c r="BG173" s="86"/>
      <c r="BH173" s="86"/>
      <c r="BI173" s="86"/>
      <c r="BJ173" s="86"/>
      <c r="BK173" s="86"/>
      <c r="BL173" s="86"/>
      <c r="BM173" s="86"/>
      <c r="BN173" s="86"/>
      <c r="BO173" s="86"/>
      <c r="BP173" s="86"/>
      <c r="BQ173" s="86"/>
      <c r="BR173" s="86"/>
      <c r="BS173" s="86"/>
      <c r="BT173" s="86"/>
      <c r="BU173" s="86"/>
      <c r="BV173" s="86"/>
      <c r="BW173" s="86"/>
      <c r="BX173" s="86"/>
      <c r="BY173" s="86"/>
      <c r="BZ173" s="86"/>
      <c r="CA173" s="86"/>
      <c r="CB173" s="86"/>
      <c r="CC173" s="86"/>
      <c r="CD173" s="86"/>
      <c r="CE173" s="86"/>
      <c r="CF173" s="86"/>
      <c r="CG173" s="86"/>
      <c r="CH173" s="86"/>
      <c r="CI173" s="86"/>
      <c r="CJ173" s="86"/>
      <c r="CK173" s="86"/>
      <c r="CL173" s="86"/>
      <c r="CM173" s="86"/>
      <c r="CN173" s="86"/>
      <c r="CO173" s="86"/>
      <c r="CP173" s="86"/>
      <c r="CQ173" s="86"/>
      <c r="CR173" s="86"/>
      <c r="CS173" s="86"/>
      <c r="CT173" s="86"/>
      <c r="CU173" s="86"/>
      <c r="CV173" s="86"/>
      <c r="CW173" s="86"/>
      <c r="CX173" s="86"/>
      <c r="CY173" s="86"/>
      <c r="CZ173" s="86"/>
      <c r="DA173" s="86"/>
      <c r="DB173" s="86"/>
      <c r="DC173" s="86"/>
      <c r="DD173" s="86"/>
      <c r="DE173" s="86"/>
      <c r="DF173" s="86"/>
      <c r="DG173" s="86"/>
      <c r="DH173" s="86"/>
      <c r="DI173" s="86"/>
      <c r="DJ173" s="86"/>
      <c r="DK173" s="86"/>
      <c r="DL173" s="86"/>
      <c r="DM173" s="86"/>
      <c r="DN173" s="86"/>
      <c r="DO173" s="86"/>
      <c r="DP173" s="86"/>
      <c r="DQ173" s="86"/>
      <c r="DR173" s="86"/>
      <c r="DS173" s="86"/>
      <c r="DT173" s="86"/>
      <c r="DU173" s="86"/>
      <c r="DV173" s="86"/>
      <c r="DW173" s="86"/>
      <c r="DX173" s="86"/>
      <c r="DY173" s="86"/>
      <c r="DZ173" s="86"/>
      <c r="EA173" s="86"/>
      <c r="EB173" s="86"/>
      <c r="EC173" s="86"/>
      <c r="ED173" s="86"/>
      <c r="EE173" s="86"/>
      <c r="EF173" s="86"/>
      <c r="EG173" s="86"/>
      <c r="EH173" s="86"/>
      <c r="EI173" s="86"/>
      <c r="EJ173" s="86"/>
      <c r="EK173" s="86"/>
      <c r="EL173" s="86"/>
      <c r="EM173" s="86"/>
      <c r="EN173" s="86"/>
      <c r="EO173" s="86"/>
      <c r="EP173" s="86"/>
      <c r="EQ173" s="86"/>
      <c r="ER173" s="86"/>
      <c r="ES173" s="86"/>
      <c r="ET173" s="86"/>
      <c r="EU173" s="86"/>
      <c r="EV173" s="86"/>
      <c r="EW173" s="86"/>
      <c r="EX173" s="86"/>
      <c r="EY173" s="86"/>
      <c r="EZ173" s="86"/>
      <c r="FA173" s="86"/>
      <c r="FB173" s="86"/>
      <c r="FC173" s="86"/>
      <c r="FD173" s="86"/>
      <c r="FE173" s="86"/>
      <c r="FF173" s="86"/>
      <c r="FG173" s="86"/>
      <c r="FH173" s="86"/>
      <c r="FI173" s="86"/>
      <c r="FJ173" s="86"/>
      <c r="FK173" s="86"/>
      <c r="FL173" s="86"/>
      <c r="FM173" s="86"/>
      <c r="FN173" s="86"/>
      <c r="FO173" s="86"/>
      <c r="FP173" s="86"/>
      <c r="FQ173" s="86"/>
      <c r="FR173" s="86"/>
      <c r="FS173" s="86"/>
      <c r="FT173" s="86"/>
      <c r="FU173" s="86"/>
      <c r="FV173" s="86"/>
      <c r="FW173" s="86"/>
      <c r="FX173" s="86"/>
      <c r="FY173" s="86"/>
      <c r="FZ173" s="86"/>
      <c r="GA173" s="86"/>
      <c r="GB173" s="86"/>
      <c r="GC173" s="86"/>
      <c r="GD173" s="86"/>
      <c r="GE173" s="86"/>
      <c r="GF173" s="86"/>
      <c r="GG173" s="86"/>
      <c r="GH173" s="86"/>
      <c r="GI173" s="86"/>
      <c r="GJ173" s="86"/>
      <c r="GK173" s="86"/>
      <c r="GL173" s="86"/>
      <c r="GM173" s="86"/>
      <c r="GN173" s="86"/>
      <c r="GO173" s="86"/>
      <c r="GP173" s="86"/>
      <c r="GQ173" s="86"/>
      <c r="GR173" s="86"/>
      <c r="GS173" s="86"/>
      <c r="GT173" s="86"/>
      <c r="GU173" s="86"/>
      <c r="GV173" s="86"/>
      <c r="GW173" s="86"/>
      <c r="GX173" s="86"/>
      <c r="GY173" s="86"/>
      <c r="GZ173" s="86"/>
      <c r="HA173" s="86"/>
      <c r="HB173" s="86"/>
      <c r="HC173" s="86"/>
      <c r="HD173" s="86"/>
      <c r="HE173" s="86"/>
      <c r="HF173" s="86"/>
      <c r="HG173" s="86"/>
      <c r="HH173" s="86"/>
      <c r="HI173" s="86"/>
      <c r="HJ173" s="86"/>
      <c r="HK173" s="86"/>
      <c r="HL173" s="86"/>
      <c r="HM173" s="86"/>
      <c r="HN173" s="86"/>
      <c r="HO173" s="86"/>
      <c r="HP173" s="86"/>
      <c r="HQ173" s="86"/>
      <c r="HR173" s="86"/>
      <c r="HS173" s="86"/>
      <c r="HT173" s="86"/>
      <c r="HU173" s="86"/>
      <c r="HV173" s="86"/>
      <c r="HW173" s="86"/>
      <c r="HX173" s="86"/>
      <c r="HY173" s="86"/>
      <c r="HZ173" s="86"/>
      <c r="IA173" s="86"/>
      <c r="IB173" s="86"/>
      <c r="IC173" s="86"/>
      <c r="ID173" s="86"/>
      <c r="IE173" s="86"/>
      <c r="IF173" s="86"/>
      <c r="IG173" s="86"/>
      <c r="IH173" s="86"/>
      <c r="II173" s="86"/>
      <c r="IJ173" s="86"/>
      <c r="IK173" s="86"/>
      <c r="IL173" s="86"/>
      <c r="IM173" s="86"/>
      <c r="IN173" s="86"/>
      <c r="IO173" s="86"/>
      <c r="IP173" s="86"/>
      <c r="IQ173" s="86"/>
      <c r="IR173" s="86"/>
      <c r="IS173" s="86"/>
      <c r="IT173" s="86"/>
      <c r="IU173" s="86"/>
      <c r="IV173" s="86"/>
      <c r="IW173" s="86"/>
      <c r="IX173" s="86"/>
      <c r="IY173" s="86"/>
      <c r="IZ173" s="86"/>
      <c r="JA173" s="86"/>
      <c r="JB173" s="86"/>
      <c r="JC173" s="86"/>
      <c r="JD173" s="86"/>
      <c r="JE173" s="86"/>
      <c r="JF173" s="86"/>
      <c r="JG173" s="86"/>
      <c r="JH173" s="86"/>
      <c r="JI173" s="86"/>
      <c r="JJ173" s="86"/>
      <c r="JK173" s="86"/>
      <c r="JL173" s="86"/>
      <c r="JM173" s="86"/>
      <c r="JN173" s="86"/>
      <c r="JO173" s="86"/>
      <c r="JP173" s="86"/>
      <c r="JQ173" s="86"/>
      <c r="JR173" s="86"/>
      <c r="JS173" s="86"/>
      <c r="JT173" s="86"/>
      <c r="JU173" s="86"/>
      <c r="JV173" s="86"/>
      <c r="JW173" s="86"/>
      <c r="JX173" s="86"/>
      <c r="JY173" s="86"/>
      <c r="JZ173" s="86"/>
      <c r="KA173" s="86"/>
      <c r="KB173" s="86"/>
      <c r="KC173" s="86"/>
      <c r="KD173" s="86"/>
      <c r="KE173" s="86"/>
      <c r="KF173" s="86"/>
      <c r="KG173" s="86"/>
      <c r="KH173" s="86"/>
      <c r="KI173" s="86"/>
      <c r="KJ173" s="86"/>
      <c r="KK173" s="86"/>
      <c r="KL173" s="86"/>
      <c r="KM173" s="86"/>
      <c r="KN173" s="86"/>
      <c r="KO173" s="86"/>
      <c r="KP173" s="86"/>
      <c r="KQ173" s="86"/>
      <c r="KR173" s="86"/>
      <c r="KS173" s="86"/>
      <c r="KT173" s="86"/>
      <c r="KU173" s="86"/>
      <c r="KV173" s="86"/>
      <c r="KW173" s="86"/>
      <c r="KX173" s="86"/>
      <c r="KY173" s="86"/>
      <c r="KZ173" s="86"/>
      <c r="LA173" s="86"/>
      <c r="LB173" s="86"/>
      <c r="LC173" s="86"/>
      <c r="LD173" s="86"/>
      <c r="LE173" s="86"/>
      <c r="LF173" s="86"/>
      <c r="LG173" s="86"/>
      <c r="LH173" s="86"/>
      <c r="LI173" s="86"/>
      <c r="LJ173" s="86"/>
      <c r="LK173" s="86"/>
      <c r="LL173" s="86"/>
      <c r="LM173" s="86"/>
      <c r="LN173" s="86"/>
      <c r="LO173" s="86"/>
      <c r="LP173" s="86"/>
      <c r="LQ173" s="86"/>
      <c r="LR173" s="86"/>
      <c r="LS173" s="86"/>
      <c r="LT173" s="86"/>
      <c r="LU173" s="86"/>
      <c r="LV173" s="86"/>
      <c r="LW173" s="86"/>
      <c r="LX173" s="86"/>
      <c r="LY173" s="86"/>
      <c r="LZ173" s="86"/>
      <c r="MA173" s="86"/>
      <c r="MB173" s="86"/>
      <c r="MC173" s="86"/>
      <c r="MD173" s="86"/>
      <c r="ME173" s="86"/>
      <c r="MF173" s="86"/>
      <c r="MG173" s="86"/>
      <c r="MH173" s="86"/>
      <c r="MI173" s="86"/>
      <c r="MJ173" s="86"/>
      <c r="MK173" s="86"/>
      <c r="ML173" s="86"/>
      <c r="MM173" s="86"/>
      <c r="MN173" s="86"/>
      <c r="MO173" s="86"/>
      <c r="MP173" s="86"/>
      <c r="MQ173" s="86"/>
      <c r="MR173" s="86"/>
      <c r="MS173" s="86"/>
      <c r="MT173" s="86"/>
      <c r="MU173" s="86"/>
      <c r="MV173" s="86"/>
      <c r="MW173" s="86"/>
      <c r="MX173" s="86"/>
      <c r="MY173" s="86"/>
      <c r="MZ173" s="86"/>
      <c r="NA173" s="86"/>
      <c r="NB173" s="86"/>
      <c r="NC173" s="86"/>
      <c r="ND173" s="86"/>
      <c r="NE173" s="86"/>
      <c r="NF173" s="86"/>
      <c r="NG173" s="86"/>
      <c r="NH173" s="86"/>
      <c r="NI173" s="86"/>
      <c r="NJ173" s="86"/>
      <c r="NK173" s="86"/>
      <c r="NL173" s="86"/>
      <c r="NM173" s="86"/>
      <c r="NN173" s="86"/>
      <c r="NO173" s="86"/>
      <c r="NP173" s="86"/>
      <c r="NQ173" s="86"/>
      <c r="NR173" s="86"/>
      <c r="NS173" s="86"/>
      <c r="NT173" s="86"/>
      <c r="NU173" s="86"/>
      <c r="NV173" s="86"/>
      <c r="NW173" s="86"/>
      <c r="NX173" s="86"/>
      <c r="NY173" s="86"/>
      <c r="NZ173" s="86"/>
      <c r="OA173" s="86"/>
      <c r="OB173" s="86"/>
      <c r="OC173" s="86"/>
      <c r="OD173" s="86"/>
      <c r="OE173" s="86"/>
      <c r="OF173" s="86"/>
      <c r="OG173" s="86"/>
      <c r="OH173" s="86"/>
      <c r="OI173" s="86"/>
      <c r="OJ173" s="86"/>
      <c r="OK173" s="86"/>
      <c r="OL173" s="86"/>
      <c r="OM173" s="86"/>
      <c r="ON173" s="86"/>
      <c r="OO173" s="86"/>
      <c r="OP173" s="86"/>
      <c r="OQ173" s="86"/>
      <c r="OR173" s="86"/>
      <c r="OS173" s="86"/>
      <c r="OT173" s="86"/>
      <c r="OU173" s="86"/>
      <c r="OV173" s="86"/>
      <c r="OW173" s="86"/>
      <c r="OX173" s="86"/>
      <c r="OY173" s="86"/>
      <c r="OZ173" s="86"/>
      <c r="PA173" s="86"/>
      <c r="PB173" s="86"/>
      <c r="PC173" s="86"/>
      <c r="PD173" s="86"/>
      <c r="PE173" s="86"/>
      <c r="PF173" s="86"/>
      <c r="PG173" s="86"/>
      <c r="PH173" s="86"/>
      <c r="PI173" s="86"/>
      <c r="PJ173" s="86"/>
      <c r="PK173" s="86"/>
      <c r="PL173" s="86"/>
      <c r="PM173" s="86"/>
      <c r="PN173" s="86"/>
      <c r="PO173" s="86"/>
      <c r="PP173" s="86"/>
      <c r="PQ173" s="86"/>
      <c r="PR173" s="86"/>
      <c r="PS173" s="86"/>
      <c r="PT173" s="86"/>
      <c r="PU173" s="86"/>
      <c r="PV173" s="86"/>
      <c r="PW173" s="86"/>
      <c r="PX173" s="86"/>
      <c r="PY173" s="86"/>
      <c r="PZ173" s="86"/>
      <c r="QA173" s="86"/>
      <c r="QB173" s="86"/>
      <c r="QC173" s="86"/>
      <c r="QD173" s="86"/>
      <c r="QE173" s="86"/>
      <c r="QF173" s="86"/>
      <c r="QG173" s="86"/>
      <c r="QH173" s="86"/>
      <c r="QI173" s="86"/>
      <c r="QJ173" s="86"/>
      <c r="QK173" s="86"/>
      <c r="QL173" s="86"/>
      <c r="QM173" s="86"/>
      <c r="QN173" s="86"/>
      <c r="QO173" s="86"/>
      <c r="QP173" s="86"/>
      <c r="QQ173" s="86"/>
      <c r="QR173" s="86"/>
      <c r="QS173" s="86"/>
      <c r="QT173" s="86"/>
      <c r="QU173" s="86"/>
      <c r="QV173" s="86"/>
      <c r="QW173" s="86"/>
      <c r="QX173" s="86"/>
      <c r="QY173" s="86"/>
      <c r="QZ173" s="86"/>
      <c r="RA173" s="86"/>
      <c r="RB173" s="86"/>
      <c r="RC173" s="86"/>
      <c r="RD173" s="86"/>
      <c r="RE173" s="86"/>
      <c r="RF173" s="86"/>
      <c r="RG173" s="86"/>
      <c r="RH173" s="86"/>
      <c r="RI173" s="86"/>
      <c r="RJ173" s="86"/>
      <c r="RK173" s="86"/>
      <c r="RL173" s="86"/>
      <c r="RM173" s="86"/>
      <c r="RN173" s="86"/>
      <c r="RO173" s="86"/>
      <c r="RP173" s="86"/>
      <c r="RQ173" s="86"/>
      <c r="RR173" s="86"/>
      <c r="RS173" s="86"/>
      <c r="RT173" s="86"/>
      <c r="RU173" s="86"/>
      <c r="RV173" s="86"/>
      <c r="RW173" s="86"/>
      <c r="RX173" s="86"/>
      <c r="RY173" s="86"/>
      <c r="RZ173" s="86"/>
      <c r="SA173" s="86"/>
      <c r="SB173" s="86"/>
      <c r="SC173" s="86"/>
      <c r="SD173" s="86"/>
      <c r="SE173" s="86"/>
      <c r="SF173" s="86"/>
      <c r="SG173" s="86"/>
      <c r="SH173" s="86"/>
      <c r="SI173" s="86"/>
      <c r="SJ173" s="86"/>
      <c r="SK173" s="86"/>
      <c r="SL173" s="86"/>
      <c r="SM173" s="86"/>
      <c r="SN173" s="86"/>
      <c r="SO173" s="86"/>
      <c r="SP173" s="86"/>
      <c r="SQ173" s="86"/>
      <c r="SR173" s="86"/>
      <c r="SS173" s="86"/>
      <c r="ST173" s="86"/>
      <c r="SU173" s="86"/>
      <c r="SV173" s="86"/>
      <c r="SW173" s="86"/>
      <c r="SX173" s="86"/>
      <c r="SY173" s="86"/>
      <c r="SZ173" s="86"/>
      <c r="TA173" s="86"/>
      <c r="TB173" s="86"/>
      <c r="TC173" s="86"/>
      <c r="TD173" s="86"/>
      <c r="TE173" s="86"/>
      <c r="TF173" s="86"/>
      <c r="TG173" s="86"/>
      <c r="TH173" s="86"/>
      <c r="TI173" s="86"/>
      <c r="TJ173" s="86"/>
      <c r="TK173" s="86"/>
      <c r="TL173" s="86"/>
      <c r="TM173" s="86"/>
      <c r="TN173" s="86"/>
      <c r="TO173" s="86"/>
      <c r="TP173" s="86"/>
      <c r="TQ173" s="86"/>
      <c r="TR173" s="86"/>
      <c r="TS173" s="86"/>
      <c r="TT173" s="86"/>
      <c r="TU173" s="86"/>
      <c r="TV173" s="86"/>
      <c r="TW173" s="86"/>
      <c r="TX173" s="86"/>
      <c r="TY173" s="86"/>
      <c r="TZ173" s="86"/>
      <c r="UA173" s="86"/>
      <c r="UB173" s="86"/>
      <c r="UC173" s="86"/>
      <c r="UD173" s="86"/>
      <c r="UE173" s="86"/>
      <c r="UF173" s="86"/>
      <c r="UG173" s="86"/>
      <c r="UH173" s="86"/>
      <c r="UI173" s="86"/>
      <c r="UJ173" s="86"/>
      <c r="UK173" s="86"/>
      <c r="UL173" s="86"/>
      <c r="UM173" s="86"/>
      <c r="UN173" s="86"/>
      <c r="UO173" s="86"/>
      <c r="UP173" s="86"/>
      <c r="UQ173" s="86"/>
      <c r="UR173" s="86"/>
      <c r="US173" s="86"/>
      <c r="UT173" s="86"/>
      <c r="UU173" s="86"/>
      <c r="UV173" s="86"/>
      <c r="UW173" s="86"/>
      <c r="UX173" s="86"/>
      <c r="UY173" s="86"/>
      <c r="UZ173" s="86"/>
      <c r="VA173" s="86"/>
      <c r="VB173" s="86"/>
      <c r="VC173" s="86"/>
      <c r="VD173" s="86"/>
      <c r="VE173" s="86"/>
      <c r="VF173" s="86"/>
      <c r="VG173" s="86"/>
      <c r="VH173" s="86"/>
      <c r="VI173" s="86"/>
      <c r="VJ173" s="86"/>
      <c r="VK173" s="86"/>
      <c r="VL173" s="86"/>
      <c r="VM173" s="86"/>
      <c r="VN173" s="86"/>
      <c r="VO173" s="86"/>
      <c r="VP173" s="86"/>
      <c r="VQ173" s="86"/>
      <c r="VR173" s="86"/>
      <c r="VS173" s="86"/>
      <c r="VT173" s="86"/>
      <c r="VU173" s="86"/>
      <c r="VV173" s="86"/>
      <c r="VW173" s="86"/>
      <c r="VX173" s="86"/>
      <c r="VY173" s="86"/>
      <c r="VZ173" s="86"/>
      <c r="WA173" s="86"/>
      <c r="WB173" s="86"/>
      <c r="WC173" s="86"/>
      <c r="WD173" s="86"/>
      <c r="WE173" s="86"/>
      <c r="WF173" s="86"/>
      <c r="WG173" s="86"/>
      <c r="WH173" s="86"/>
      <c r="WI173" s="86"/>
      <c r="WJ173" s="86"/>
      <c r="WK173" s="86"/>
      <c r="WL173" s="86"/>
      <c r="WM173" s="86"/>
      <c r="WN173" s="86"/>
      <c r="WO173" s="86"/>
      <c r="WP173" s="86"/>
      <c r="WQ173" s="86"/>
      <c r="WR173" s="86"/>
      <c r="WS173" s="86"/>
      <c r="WT173" s="86"/>
      <c r="WU173" s="86"/>
      <c r="WV173" s="86"/>
      <c r="WW173" s="86"/>
      <c r="WX173" s="86"/>
      <c r="WY173" s="86"/>
      <c r="WZ173" s="86"/>
      <c r="XA173" s="86"/>
      <c r="XB173" s="86"/>
      <c r="XC173" s="86"/>
      <c r="XD173" s="86"/>
      <c r="XE173" s="86"/>
      <c r="XF173" s="86"/>
      <c r="XG173" s="86"/>
      <c r="XH173" s="86"/>
      <c r="XI173" s="86"/>
      <c r="XJ173" s="86"/>
      <c r="XK173" s="86"/>
      <c r="XL173" s="86"/>
      <c r="XM173" s="86"/>
      <c r="XN173" s="86"/>
      <c r="XO173" s="86"/>
      <c r="XP173" s="86"/>
      <c r="XQ173" s="86"/>
      <c r="XR173" s="86"/>
      <c r="XS173" s="86"/>
      <c r="XT173" s="86"/>
      <c r="XU173" s="86"/>
      <c r="XV173" s="86"/>
      <c r="XW173" s="86"/>
      <c r="XX173" s="86"/>
      <c r="XY173" s="86"/>
      <c r="XZ173" s="86"/>
      <c r="YA173" s="86"/>
      <c r="YB173" s="86"/>
      <c r="YC173" s="86"/>
      <c r="YD173" s="86"/>
      <c r="YE173" s="86"/>
      <c r="YF173" s="86"/>
      <c r="YG173" s="86"/>
      <c r="YH173" s="86"/>
      <c r="YI173" s="86"/>
      <c r="YJ173" s="86"/>
      <c r="YK173" s="86"/>
      <c r="YL173" s="86"/>
      <c r="YM173" s="86"/>
      <c r="YN173" s="86"/>
      <c r="YO173" s="86"/>
      <c r="YP173" s="86"/>
      <c r="YQ173" s="86"/>
      <c r="YR173" s="86"/>
      <c r="YS173" s="86"/>
      <c r="YT173" s="86"/>
      <c r="YU173" s="86"/>
      <c r="YV173" s="86"/>
      <c r="YW173" s="86"/>
      <c r="YX173" s="86"/>
      <c r="YY173" s="86"/>
      <c r="YZ173" s="86"/>
      <c r="ZA173" s="86"/>
      <c r="ZB173" s="86"/>
      <c r="ZC173" s="86"/>
      <c r="ZD173" s="86"/>
      <c r="ZE173" s="86"/>
      <c r="ZF173" s="86"/>
      <c r="ZG173" s="86"/>
      <c r="ZH173" s="86"/>
      <c r="ZI173" s="86"/>
      <c r="ZJ173" s="86"/>
      <c r="ZK173" s="86"/>
      <c r="ZL173" s="86"/>
      <c r="ZM173" s="86"/>
      <c r="ZN173" s="86"/>
      <c r="ZO173" s="86"/>
      <c r="ZP173" s="86"/>
      <c r="ZQ173" s="86"/>
      <c r="ZR173" s="86"/>
      <c r="ZS173" s="86"/>
      <c r="ZT173" s="86"/>
      <c r="ZU173" s="86"/>
      <c r="ZV173" s="86"/>
      <c r="ZW173" s="86"/>
      <c r="ZX173" s="86"/>
      <c r="ZY173" s="86"/>
      <c r="ZZ173" s="86"/>
      <c r="AAA173" s="86"/>
      <c r="AAB173" s="86"/>
      <c r="AAC173" s="86"/>
      <c r="AAD173" s="86"/>
      <c r="AAE173" s="86"/>
      <c r="AAF173" s="86"/>
      <c r="AAG173" s="86"/>
      <c r="AAH173" s="86"/>
      <c r="AAI173" s="86"/>
      <c r="AAJ173" s="86"/>
      <c r="AAK173" s="86"/>
      <c r="AAL173" s="86"/>
      <c r="AAM173" s="86"/>
      <c r="AAN173" s="86"/>
      <c r="AAO173" s="86"/>
      <c r="AAP173" s="86"/>
      <c r="AAQ173" s="86"/>
      <c r="AAR173" s="86"/>
      <c r="AAS173" s="86"/>
      <c r="AAT173" s="86"/>
      <c r="AAU173" s="86"/>
      <c r="AAV173" s="86"/>
      <c r="AAW173" s="86"/>
      <c r="AAX173" s="86"/>
      <c r="AAY173" s="86"/>
      <c r="AAZ173" s="86"/>
      <c r="ABA173" s="86"/>
      <c r="ABB173" s="86"/>
      <c r="ABC173" s="86"/>
      <c r="ABD173" s="86"/>
      <c r="ABE173" s="86"/>
      <c r="ABF173" s="86"/>
      <c r="ABG173" s="86"/>
      <c r="ABH173" s="86"/>
      <c r="ABI173" s="86"/>
      <c r="ABJ173" s="86"/>
      <c r="ABK173" s="86"/>
      <c r="ABL173" s="86"/>
      <c r="ABM173" s="86"/>
      <c r="ABN173" s="86"/>
      <c r="ABO173" s="86"/>
      <c r="ABP173" s="86"/>
      <c r="ABQ173" s="86"/>
      <c r="ABR173" s="86"/>
      <c r="ABS173" s="86"/>
      <c r="ABT173" s="86"/>
      <c r="ABU173" s="86"/>
      <c r="ABV173" s="86"/>
      <c r="ABW173" s="86"/>
      <c r="ABX173" s="86"/>
      <c r="ABY173" s="86"/>
      <c r="ABZ173" s="86"/>
      <c r="ACA173" s="86"/>
      <c r="ACB173" s="86"/>
      <c r="ACC173" s="86"/>
      <c r="ACD173" s="86"/>
      <c r="ACE173" s="86"/>
      <c r="ACF173" s="86"/>
      <c r="ACG173" s="86"/>
      <c r="ACH173" s="86"/>
      <c r="ACI173" s="86"/>
      <c r="ACJ173" s="86"/>
      <c r="ACK173" s="86"/>
      <c r="ACL173" s="86"/>
      <c r="ACM173" s="86"/>
      <c r="ACN173" s="86"/>
      <c r="ACO173" s="86"/>
      <c r="ACP173" s="86"/>
      <c r="ACQ173" s="86"/>
      <c r="ACR173" s="86"/>
      <c r="ACS173" s="86"/>
      <c r="ACT173" s="86"/>
      <c r="ACU173" s="86"/>
      <c r="ACV173" s="86"/>
      <c r="ACW173" s="86"/>
      <c r="ACX173" s="86"/>
      <c r="ACY173" s="86"/>
      <c r="ACZ173" s="86"/>
      <c r="ADA173" s="86"/>
      <c r="ADB173" s="86"/>
      <c r="ADC173" s="86"/>
      <c r="ADD173" s="86"/>
      <c r="ADE173" s="86"/>
      <c r="ADF173" s="86"/>
      <c r="ADG173" s="86"/>
      <c r="ADH173" s="86"/>
      <c r="ADI173" s="86"/>
      <c r="ADJ173" s="86"/>
      <c r="ADK173" s="86"/>
      <c r="ADL173" s="86"/>
      <c r="ADM173" s="86"/>
      <c r="ADN173" s="86"/>
      <c r="ADO173" s="86"/>
      <c r="ADP173" s="86"/>
      <c r="ADQ173" s="86"/>
      <c r="ADR173" s="86"/>
      <c r="ADS173" s="86"/>
      <c r="ADT173" s="86"/>
      <c r="ADU173" s="86"/>
      <c r="ADV173" s="86"/>
      <c r="ADW173" s="86"/>
      <c r="ADX173" s="86"/>
      <c r="ADY173" s="86"/>
      <c r="ADZ173" s="86"/>
      <c r="AEA173" s="86"/>
      <c r="AEB173" s="86"/>
      <c r="AEC173" s="86"/>
      <c r="AED173" s="86"/>
      <c r="AEE173" s="86"/>
      <c r="AEF173" s="86"/>
      <c r="AEG173" s="86"/>
      <c r="AEH173" s="86"/>
      <c r="AEI173" s="86"/>
      <c r="AEJ173" s="86"/>
      <c r="AEK173" s="86"/>
      <c r="AEL173" s="86"/>
      <c r="AEM173" s="86"/>
      <c r="AEN173" s="86"/>
      <c r="AEO173" s="86"/>
      <c r="AEP173" s="86"/>
      <c r="AEQ173" s="86"/>
      <c r="AER173" s="86"/>
      <c r="AES173" s="86"/>
      <c r="AET173" s="86"/>
      <c r="AEU173" s="86"/>
      <c r="AEV173" s="86"/>
      <c r="AEW173" s="86"/>
      <c r="AEX173" s="86"/>
      <c r="AEY173" s="86"/>
      <c r="AEZ173" s="86"/>
      <c r="AFA173" s="86"/>
      <c r="AFB173" s="86"/>
      <c r="AFC173" s="86"/>
      <c r="AFD173" s="86"/>
      <c r="AFE173" s="86"/>
      <c r="AFF173" s="86"/>
      <c r="AFG173" s="86"/>
      <c r="AFH173" s="86"/>
      <c r="AFI173" s="86"/>
      <c r="AFJ173" s="86"/>
      <c r="AFK173" s="86"/>
      <c r="AFL173" s="86"/>
      <c r="AFM173" s="86"/>
      <c r="AFN173" s="86"/>
      <c r="AFO173" s="86"/>
      <c r="AFP173" s="86"/>
      <c r="AFQ173" s="86"/>
      <c r="AFR173" s="86"/>
      <c r="AFS173" s="86"/>
      <c r="AFT173" s="86"/>
      <c r="AFU173" s="86"/>
      <c r="AFV173" s="86"/>
      <c r="AFW173" s="86"/>
      <c r="AFX173" s="86"/>
      <c r="AFY173" s="86"/>
      <c r="AFZ173" s="86"/>
      <c r="AGA173" s="86"/>
      <c r="AGB173" s="86"/>
      <c r="AGC173" s="86"/>
      <c r="AGD173" s="86"/>
      <c r="AGE173" s="86"/>
      <c r="AGF173" s="86"/>
      <c r="AGG173" s="86"/>
      <c r="AGH173" s="86"/>
      <c r="AGI173" s="86"/>
      <c r="AGJ173" s="86"/>
      <c r="AGK173" s="86"/>
      <c r="AGL173" s="86"/>
      <c r="AGM173" s="86"/>
      <c r="AGN173" s="86"/>
      <c r="AGO173" s="86"/>
      <c r="AGP173" s="86"/>
      <c r="AGQ173" s="86"/>
      <c r="AGR173" s="86"/>
      <c r="AGS173" s="86"/>
      <c r="AGT173" s="86"/>
      <c r="AGU173" s="86"/>
      <c r="AGV173" s="86"/>
      <c r="AGW173" s="86"/>
      <c r="AGX173" s="86"/>
      <c r="AGY173" s="86"/>
      <c r="AGZ173" s="86"/>
      <c r="AHA173" s="86"/>
      <c r="AHB173" s="86"/>
      <c r="AHC173" s="86"/>
      <c r="AHD173" s="86"/>
      <c r="AHE173" s="86"/>
      <c r="AHF173" s="86"/>
      <c r="AHG173" s="86"/>
      <c r="AHH173" s="86"/>
      <c r="AHI173" s="86"/>
      <c r="AHJ173" s="86"/>
      <c r="AHK173" s="86"/>
      <c r="AHL173" s="86"/>
      <c r="AHM173" s="86"/>
      <c r="AHN173" s="86"/>
      <c r="AHO173" s="86"/>
      <c r="AHP173" s="86"/>
      <c r="AHQ173" s="86"/>
      <c r="AHR173" s="86"/>
      <c r="AHS173" s="86"/>
      <c r="AHT173" s="86"/>
      <c r="AHU173" s="86"/>
      <c r="AHV173" s="86"/>
      <c r="AHW173" s="86"/>
      <c r="AHX173" s="86"/>
      <c r="AHY173" s="86"/>
      <c r="AHZ173" s="86"/>
      <c r="AIA173" s="86"/>
      <c r="AIB173" s="86"/>
      <c r="AIC173" s="86"/>
      <c r="AID173" s="86"/>
      <c r="AIE173" s="86"/>
      <c r="AIF173" s="86"/>
      <c r="AIG173" s="86"/>
      <c r="AIH173" s="86"/>
      <c r="AII173" s="86"/>
      <c r="AIJ173" s="86"/>
      <c r="AIK173" s="86"/>
      <c r="AIL173" s="86"/>
      <c r="AIM173" s="86"/>
      <c r="AIN173" s="86"/>
      <c r="AIO173" s="86"/>
      <c r="AIP173" s="86"/>
      <c r="AIQ173" s="86"/>
      <c r="AIR173" s="86"/>
      <c r="AIS173" s="86"/>
      <c r="AIT173" s="86"/>
      <c r="AIU173" s="86"/>
      <c r="AIV173" s="86"/>
      <c r="AIW173" s="86"/>
      <c r="AIX173" s="86"/>
      <c r="AIY173" s="86"/>
      <c r="AIZ173" s="86"/>
      <c r="AJA173" s="86"/>
      <c r="AJB173" s="86"/>
      <c r="AJC173" s="86"/>
      <c r="AJD173" s="86"/>
      <c r="AJE173" s="86"/>
      <c r="AJF173" s="86"/>
      <c r="AJG173" s="86"/>
      <c r="AJH173" s="86"/>
      <c r="AJI173" s="86"/>
      <c r="AJJ173" s="86"/>
      <c r="AJK173" s="86"/>
      <c r="AJL173" s="86"/>
      <c r="AJM173" s="86"/>
      <c r="AJN173" s="86"/>
      <c r="AJO173" s="86"/>
      <c r="AJP173" s="86"/>
      <c r="AJQ173" s="86"/>
      <c r="AJR173" s="86"/>
      <c r="AJS173" s="86"/>
      <c r="AJT173" s="86"/>
      <c r="AJU173" s="86"/>
      <c r="AJV173" s="86"/>
      <c r="AJW173" s="86"/>
      <c r="AJX173" s="86"/>
      <c r="AJY173" s="86"/>
      <c r="AJZ173" s="86"/>
      <c r="AKA173" s="86"/>
      <c r="AKB173" s="86"/>
      <c r="AKC173" s="86"/>
      <c r="AKD173" s="86"/>
      <c r="AKE173" s="86"/>
      <c r="AKF173" s="86"/>
      <c r="AKG173" s="86"/>
      <c r="AKH173" s="86"/>
      <c r="AKI173" s="86"/>
      <c r="AKJ173" s="86"/>
      <c r="AKK173" s="86"/>
      <c r="AKL173" s="86"/>
      <c r="AKM173" s="86"/>
      <c r="AKN173" s="86"/>
      <c r="AKO173" s="86"/>
      <c r="AKP173" s="86"/>
      <c r="AKQ173" s="86"/>
      <c r="AKR173" s="86"/>
      <c r="AKS173" s="86"/>
      <c r="AKT173" s="86"/>
      <c r="AKU173" s="86"/>
      <c r="AKV173" s="86"/>
      <c r="AKW173" s="86"/>
      <c r="AKX173" s="86"/>
      <c r="AKY173" s="86"/>
      <c r="AKZ173" s="86"/>
      <c r="ALA173" s="86"/>
      <c r="ALB173" s="86"/>
      <c r="ALC173" s="86"/>
      <c r="ALD173" s="86"/>
      <c r="ALE173" s="86"/>
      <c r="ALF173" s="86"/>
      <c r="ALG173" s="86"/>
      <c r="ALH173" s="86"/>
      <c r="ALI173" s="86"/>
      <c r="ALJ173" s="86"/>
      <c r="ALK173" s="86"/>
      <c r="ALL173" s="86"/>
      <c r="ALM173" s="86"/>
      <c r="ALN173" s="86"/>
      <c r="ALO173" s="86"/>
      <c r="ALP173" s="86"/>
      <c r="ALQ173" s="86"/>
      <c r="ALR173" s="86"/>
      <c r="ALS173" s="86"/>
      <c r="ALT173" s="86"/>
      <c r="ALU173" s="86"/>
      <c r="ALV173" s="86"/>
      <c r="ALW173" s="86"/>
      <c r="ALX173" s="86"/>
      <c r="ALY173" s="86"/>
      <c r="ALZ173" s="86"/>
      <c r="AMA173" s="86"/>
      <c r="AMB173" s="86"/>
      <c r="AMC173" s="86"/>
      <c r="AMD173" s="86"/>
      <c r="AME173" s="86"/>
      <c r="AMF173" s="86"/>
      <c r="AMG173" s="86"/>
      <c r="AMH173" s="86"/>
      <c r="AMI173" s="86"/>
      <c r="AMJ173" s="86"/>
      <c r="AMK173" s="86"/>
      <c r="AML173" s="86"/>
      <c r="AMM173" s="86"/>
      <c r="AMN173" s="86"/>
      <c r="AMO173" s="86"/>
      <c r="AMP173" s="86"/>
      <c r="AMQ173" s="86"/>
      <c r="AMR173" s="86"/>
      <c r="AMS173" s="86"/>
      <c r="AMT173" s="86"/>
      <c r="AMU173" s="86"/>
      <c r="AMV173" s="86"/>
      <c r="AMW173" s="86"/>
      <c r="AMX173" s="86"/>
      <c r="AMY173" s="86"/>
      <c r="AMZ173" s="86"/>
      <c r="ANA173" s="86"/>
      <c r="ANB173" s="86"/>
      <c r="ANC173" s="86"/>
      <c r="AND173" s="86"/>
      <c r="ANE173" s="86"/>
      <c r="ANF173" s="86"/>
      <c r="ANG173" s="86"/>
      <c r="ANH173" s="86"/>
      <c r="ANI173" s="86"/>
      <c r="ANJ173" s="86"/>
      <c r="ANK173" s="86"/>
      <c r="ANL173" s="86"/>
      <c r="ANM173" s="86"/>
      <c r="ANN173" s="86"/>
      <c r="ANO173" s="86"/>
      <c r="ANP173" s="86"/>
      <c r="ANQ173" s="86"/>
      <c r="ANR173" s="86"/>
      <c r="ANS173" s="86"/>
      <c r="ANT173" s="86"/>
      <c r="ANU173" s="86"/>
      <c r="ANV173" s="86"/>
      <c r="ANW173" s="86"/>
      <c r="ANX173" s="86"/>
      <c r="ANY173" s="86"/>
      <c r="ANZ173" s="86"/>
      <c r="AOA173" s="86"/>
      <c r="AOB173" s="86"/>
      <c r="AOC173" s="86"/>
      <c r="AOD173" s="86"/>
      <c r="AOE173" s="86"/>
      <c r="AOF173" s="86"/>
      <c r="AOG173" s="86"/>
      <c r="AOH173" s="86"/>
      <c r="AOI173" s="86"/>
      <c r="AOJ173" s="86"/>
      <c r="AOK173" s="86"/>
      <c r="AOL173" s="86"/>
      <c r="AOM173" s="86"/>
      <c r="AON173" s="86"/>
      <c r="AOO173" s="86"/>
      <c r="AOP173" s="86"/>
      <c r="AOQ173" s="86"/>
      <c r="AOR173" s="86"/>
      <c r="AOS173" s="86"/>
      <c r="AOT173" s="86"/>
      <c r="AOU173" s="86"/>
      <c r="AOV173" s="86"/>
      <c r="AOW173" s="86"/>
      <c r="AOX173" s="86"/>
      <c r="AOY173" s="86"/>
      <c r="AOZ173" s="86"/>
      <c r="APA173" s="86"/>
      <c r="APB173" s="86"/>
      <c r="APC173" s="86"/>
      <c r="APD173" s="86"/>
      <c r="APE173" s="86"/>
      <c r="APF173" s="86"/>
      <c r="APG173" s="86"/>
      <c r="APH173" s="86"/>
      <c r="API173" s="86"/>
      <c r="APJ173" s="86"/>
      <c r="APK173" s="86"/>
      <c r="APL173" s="86"/>
      <c r="APM173" s="86"/>
      <c r="APN173" s="86"/>
      <c r="APO173" s="86"/>
      <c r="APP173" s="86"/>
      <c r="APQ173" s="86"/>
      <c r="APR173" s="86"/>
      <c r="APS173" s="86"/>
      <c r="APT173" s="86"/>
      <c r="APU173" s="86"/>
      <c r="APV173" s="86"/>
      <c r="APW173" s="86"/>
      <c r="APX173" s="86"/>
      <c r="APY173" s="86"/>
      <c r="APZ173" s="86"/>
      <c r="AQA173" s="86"/>
      <c r="AQB173" s="86"/>
      <c r="AQC173" s="86"/>
      <c r="AQD173" s="86"/>
      <c r="AQE173" s="86"/>
      <c r="AQF173" s="86"/>
      <c r="AQG173" s="86"/>
      <c r="AQH173" s="86"/>
      <c r="AQI173" s="86"/>
      <c r="AQJ173" s="86"/>
      <c r="AQK173" s="86"/>
      <c r="AQL173" s="86"/>
      <c r="AQM173" s="86"/>
      <c r="AQN173" s="86"/>
      <c r="AQO173" s="86"/>
      <c r="AQP173" s="86"/>
      <c r="AQQ173" s="86"/>
      <c r="AQR173" s="86"/>
      <c r="AQS173" s="86"/>
      <c r="AQT173" s="86"/>
      <c r="AQU173" s="86"/>
      <c r="AQV173" s="86"/>
      <c r="AQW173" s="86"/>
      <c r="AQX173" s="86"/>
      <c r="AQY173" s="86"/>
      <c r="AQZ173" s="86"/>
      <c r="ARA173" s="86"/>
      <c r="ARB173" s="86"/>
      <c r="ARC173" s="86"/>
      <c r="ARD173" s="86"/>
      <c r="ARE173" s="86"/>
      <c r="ARF173" s="86"/>
      <c r="ARG173" s="86"/>
      <c r="ARH173" s="86"/>
      <c r="ARI173" s="86"/>
      <c r="ARJ173" s="86"/>
      <c r="ARK173" s="86"/>
      <c r="ARL173" s="86"/>
      <c r="ARM173" s="86"/>
      <c r="ARN173" s="86"/>
      <c r="ARO173" s="86"/>
      <c r="ARP173" s="86"/>
      <c r="ARQ173" s="86"/>
      <c r="ARR173" s="86"/>
      <c r="ARS173" s="86"/>
      <c r="ART173" s="86"/>
      <c r="ARU173" s="86"/>
      <c r="ARV173" s="86"/>
      <c r="ARW173" s="86"/>
      <c r="ARX173" s="86"/>
      <c r="ARY173" s="86"/>
      <c r="ARZ173" s="86"/>
      <c r="ASA173" s="86"/>
      <c r="ASB173" s="86"/>
      <c r="ASC173" s="86"/>
      <c r="ASD173" s="86"/>
      <c r="ASE173" s="86"/>
      <c r="ASF173" s="86"/>
      <c r="ASG173" s="86"/>
      <c r="ASH173" s="86"/>
      <c r="ASI173" s="86"/>
      <c r="ASJ173" s="86"/>
      <c r="ASK173" s="86"/>
      <c r="ASL173" s="86"/>
      <c r="ASM173" s="86"/>
      <c r="ASN173" s="86"/>
      <c r="ASO173" s="86"/>
      <c r="ASP173" s="86"/>
      <c r="ASQ173" s="86"/>
      <c r="ASR173" s="86"/>
      <c r="ASS173" s="86"/>
      <c r="AST173" s="86"/>
      <c r="ASU173" s="86"/>
      <c r="ASV173" s="86"/>
      <c r="ASW173" s="86"/>
      <c r="ASX173" s="86"/>
      <c r="ASY173" s="86"/>
      <c r="ASZ173" s="86"/>
      <c r="ATA173" s="86"/>
      <c r="ATB173" s="86"/>
      <c r="ATC173" s="86"/>
      <c r="ATD173" s="86"/>
      <c r="ATE173" s="86"/>
      <c r="ATF173" s="86"/>
      <c r="ATG173" s="86"/>
      <c r="ATH173" s="86"/>
      <c r="ATI173" s="86"/>
      <c r="ATJ173" s="86"/>
      <c r="ATK173" s="86"/>
      <c r="ATL173" s="86"/>
      <c r="ATM173" s="86"/>
      <c r="ATN173" s="86"/>
      <c r="ATO173" s="86"/>
      <c r="ATP173" s="86"/>
      <c r="ATQ173" s="86"/>
      <c r="ATR173" s="86"/>
      <c r="ATS173" s="86"/>
      <c r="ATT173" s="86"/>
      <c r="ATU173" s="86"/>
      <c r="ATV173" s="86"/>
      <c r="ATW173" s="86"/>
      <c r="ATX173" s="86"/>
      <c r="ATY173" s="86"/>
      <c r="ATZ173" s="86"/>
      <c r="AUA173" s="86"/>
      <c r="AUB173" s="86"/>
      <c r="AUC173" s="86"/>
      <c r="AUD173" s="86"/>
      <c r="AUE173" s="86"/>
      <c r="AUF173" s="86"/>
      <c r="AUG173" s="86"/>
      <c r="AUH173" s="86"/>
      <c r="AUI173" s="86"/>
      <c r="AUJ173" s="86"/>
      <c r="AUK173" s="86"/>
      <c r="AUL173" s="86"/>
      <c r="AUM173" s="86"/>
      <c r="AUN173" s="86"/>
      <c r="AUO173" s="86"/>
      <c r="AUP173" s="86"/>
      <c r="AUQ173" s="86"/>
      <c r="AUR173" s="86"/>
      <c r="AUS173" s="86"/>
      <c r="AUT173" s="86"/>
      <c r="AUU173" s="86"/>
      <c r="AUV173" s="86"/>
      <c r="AUW173" s="86"/>
      <c r="AUX173" s="86"/>
      <c r="AUY173" s="86"/>
      <c r="AUZ173" s="86"/>
      <c r="AVA173" s="86"/>
      <c r="AVB173" s="86"/>
      <c r="AVC173" s="86"/>
      <c r="AVD173" s="86"/>
      <c r="AVE173" s="86"/>
      <c r="AVF173" s="86"/>
      <c r="AVG173" s="86"/>
      <c r="AVH173" s="86"/>
      <c r="AVI173" s="86"/>
      <c r="AVJ173" s="86"/>
      <c r="AVK173" s="86"/>
      <c r="AVL173" s="86"/>
      <c r="AVM173" s="86"/>
      <c r="AVN173" s="86"/>
      <c r="AVO173" s="86"/>
      <c r="AVP173" s="86"/>
      <c r="AVQ173" s="86"/>
      <c r="AVR173" s="86"/>
      <c r="AVS173" s="86"/>
      <c r="AVT173" s="86"/>
      <c r="AVU173" s="86"/>
      <c r="AVV173" s="86"/>
      <c r="AVW173" s="86"/>
      <c r="AVX173" s="86"/>
      <c r="AVY173" s="86"/>
      <c r="AVZ173" s="86"/>
      <c r="AWA173" s="86"/>
      <c r="AWB173" s="86"/>
      <c r="AWC173" s="86"/>
      <c r="AWD173" s="86"/>
      <c r="AWE173" s="86"/>
      <c r="AWF173" s="86"/>
      <c r="AWG173" s="86"/>
      <c r="AWH173" s="86"/>
      <c r="AWI173" s="86"/>
      <c r="AWJ173" s="86"/>
      <c r="AWK173" s="86"/>
      <c r="AWL173" s="86"/>
      <c r="AWM173" s="86"/>
      <c r="AWN173" s="86"/>
      <c r="AWO173" s="86"/>
      <c r="AWP173" s="86"/>
      <c r="AWQ173" s="86"/>
      <c r="AWR173" s="86"/>
      <c r="AWS173" s="86"/>
      <c r="AWT173" s="86"/>
      <c r="AWU173" s="86"/>
      <c r="AWV173" s="86"/>
      <c r="AWW173" s="86"/>
      <c r="AWX173" s="86"/>
      <c r="AWY173" s="86"/>
      <c r="AWZ173" s="86"/>
      <c r="AXA173" s="86"/>
      <c r="AXB173" s="86"/>
      <c r="AXC173" s="86"/>
      <c r="AXD173" s="86"/>
      <c r="AXE173" s="86"/>
      <c r="AXF173" s="86"/>
      <c r="AXG173" s="86"/>
      <c r="AXH173" s="86"/>
      <c r="AXI173" s="86"/>
      <c r="AXJ173" s="86"/>
      <c r="AXK173" s="86"/>
      <c r="AXL173" s="86"/>
      <c r="AXM173" s="86"/>
      <c r="AXN173" s="86"/>
      <c r="AXO173" s="86"/>
      <c r="AXP173" s="86"/>
      <c r="AXQ173" s="86"/>
      <c r="AXR173" s="86"/>
      <c r="AXS173" s="86"/>
      <c r="AXT173" s="86"/>
      <c r="AXU173" s="86"/>
      <c r="AXV173" s="86"/>
      <c r="AXW173" s="86"/>
      <c r="AXX173" s="86"/>
      <c r="AXY173" s="86"/>
      <c r="AXZ173" s="86"/>
      <c r="AYA173" s="86"/>
      <c r="AYB173" s="86"/>
      <c r="AYC173" s="86"/>
      <c r="AYD173" s="86"/>
      <c r="AYE173" s="86"/>
      <c r="AYF173" s="86"/>
      <c r="AYG173" s="86"/>
      <c r="AYH173" s="86"/>
      <c r="AYI173" s="86"/>
      <c r="AYJ173" s="86"/>
      <c r="AYK173" s="86"/>
      <c r="AYL173" s="86"/>
      <c r="AYM173" s="86"/>
      <c r="AYN173" s="86"/>
      <c r="AYO173" s="86"/>
      <c r="AYP173" s="86"/>
      <c r="AYQ173" s="86"/>
      <c r="AYR173" s="86"/>
      <c r="AYS173" s="86"/>
      <c r="AYT173" s="86"/>
      <c r="AYU173" s="86"/>
      <c r="AYV173" s="86"/>
      <c r="AYW173" s="86"/>
      <c r="AYX173" s="86"/>
      <c r="AYY173" s="86"/>
      <c r="AYZ173" s="86"/>
      <c r="AZA173" s="86"/>
      <c r="AZB173" s="86"/>
      <c r="AZC173" s="86"/>
      <c r="AZD173" s="86"/>
      <c r="AZE173" s="86"/>
      <c r="AZF173" s="86"/>
      <c r="AZG173" s="86"/>
      <c r="AZH173" s="86"/>
      <c r="AZI173" s="86"/>
      <c r="AZJ173" s="86"/>
      <c r="AZK173" s="86"/>
      <c r="AZL173" s="86"/>
      <c r="AZM173" s="86"/>
      <c r="AZN173" s="86"/>
      <c r="AZO173" s="86"/>
      <c r="AZP173" s="86"/>
      <c r="AZQ173" s="86"/>
      <c r="AZR173" s="86"/>
      <c r="AZS173" s="86"/>
      <c r="AZT173" s="86"/>
      <c r="AZU173" s="86"/>
      <c r="AZV173" s="86"/>
      <c r="AZW173" s="86"/>
      <c r="AZX173" s="86"/>
      <c r="AZY173" s="86"/>
      <c r="AZZ173" s="86"/>
      <c r="BAA173" s="86"/>
      <c r="BAB173" s="86"/>
      <c r="BAC173" s="86"/>
      <c r="BAD173" s="86"/>
      <c r="BAE173" s="86"/>
      <c r="BAF173" s="86"/>
      <c r="BAG173" s="86"/>
      <c r="BAH173" s="86"/>
      <c r="BAI173" s="86"/>
      <c r="BAJ173" s="86"/>
      <c r="BAK173" s="86"/>
      <c r="BAL173" s="86"/>
      <c r="BAM173" s="86"/>
      <c r="BAN173" s="86"/>
      <c r="BAO173" s="86"/>
      <c r="BAP173" s="86"/>
      <c r="BAQ173" s="86"/>
      <c r="BAR173" s="86"/>
      <c r="BAS173" s="86"/>
      <c r="BAT173" s="86"/>
      <c r="BAU173" s="86"/>
      <c r="BAV173" s="86"/>
      <c r="BAW173" s="86"/>
      <c r="BAX173" s="86"/>
      <c r="BAY173" s="86"/>
      <c r="BAZ173" s="86"/>
      <c r="BBA173" s="86"/>
      <c r="BBB173" s="86"/>
      <c r="BBC173" s="86"/>
      <c r="BBD173" s="86"/>
      <c r="BBE173" s="86"/>
      <c r="BBF173" s="86"/>
      <c r="BBG173" s="86"/>
      <c r="BBH173" s="86"/>
      <c r="BBI173" s="86"/>
      <c r="BBJ173" s="86"/>
      <c r="BBK173" s="86"/>
      <c r="BBL173" s="86"/>
      <c r="BBM173" s="86"/>
      <c r="BBN173" s="86"/>
      <c r="BBO173" s="86"/>
      <c r="BBP173" s="86"/>
      <c r="BBQ173" s="86"/>
      <c r="BBR173" s="86"/>
      <c r="BBS173" s="86"/>
      <c r="BBT173" s="86"/>
      <c r="BBU173" s="86"/>
      <c r="BBV173" s="86"/>
      <c r="BBW173" s="86"/>
      <c r="BBX173" s="86"/>
      <c r="BBY173" s="86"/>
      <c r="BBZ173" s="86"/>
      <c r="BCA173" s="86"/>
      <c r="BCB173" s="86"/>
      <c r="BCC173" s="86"/>
      <c r="BCD173" s="86"/>
      <c r="BCE173" s="86"/>
      <c r="BCF173" s="86"/>
      <c r="BCG173" s="86"/>
      <c r="BCH173" s="86"/>
      <c r="BCI173" s="86"/>
      <c r="BCJ173" s="86"/>
      <c r="BCK173" s="86"/>
      <c r="BCL173" s="86"/>
      <c r="BCM173" s="86"/>
      <c r="BCN173" s="86"/>
      <c r="BCO173" s="86"/>
      <c r="BCP173" s="86"/>
      <c r="BCQ173" s="86"/>
      <c r="BCR173" s="86"/>
      <c r="BCS173" s="86"/>
      <c r="BCT173" s="86"/>
      <c r="BCU173" s="86"/>
      <c r="BCV173" s="86"/>
      <c r="BCW173" s="86"/>
      <c r="BCX173" s="86"/>
      <c r="BCY173" s="86"/>
      <c r="BCZ173" s="86"/>
      <c r="BDA173" s="86"/>
      <c r="BDB173" s="86"/>
      <c r="BDC173" s="86"/>
      <c r="BDD173" s="86"/>
      <c r="BDE173" s="86"/>
      <c r="BDF173" s="86"/>
      <c r="BDG173" s="86"/>
      <c r="BDH173" s="86"/>
      <c r="BDI173" s="86"/>
      <c r="BDJ173" s="86"/>
      <c r="BDK173" s="86"/>
      <c r="BDL173" s="86"/>
      <c r="BDM173" s="86"/>
      <c r="BDN173" s="86"/>
      <c r="BDO173" s="86"/>
      <c r="BDP173" s="86"/>
      <c r="BDQ173" s="86"/>
      <c r="BDR173" s="86"/>
      <c r="BDS173" s="86"/>
      <c r="BDT173" s="86"/>
      <c r="BDU173" s="86"/>
      <c r="BDV173" s="86"/>
      <c r="BDW173" s="86"/>
      <c r="BDX173" s="86"/>
      <c r="BDY173" s="86"/>
      <c r="BDZ173" s="86"/>
      <c r="BEA173" s="86"/>
      <c r="BEB173" s="86"/>
      <c r="BEC173" s="86"/>
      <c r="BED173" s="86"/>
      <c r="BEE173" s="86"/>
      <c r="BEF173" s="86"/>
      <c r="BEG173" s="86"/>
      <c r="BEH173" s="86"/>
      <c r="BEI173" s="86"/>
      <c r="BEJ173" s="86"/>
      <c r="BEK173" s="86"/>
      <c r="BEL173" s="86"/>
      <c r="BEM173" s="86"/>
      <c r="BEN173" s="86"/>
      <c r="BEO173" s="86"/>
      <c r="BEP173" s="86"/>
      <c r="BEQ173" s="86"/>
      <c r="BER173" s="86"/>
      <c r="BES173" s="86"/>
      <c r="BET173" s="86"/>
      <c r="BEU173" s="86"/>
      <c r="BEV173" s="86"/>
      <c r="BEW173" s="86"/>
      <c r="BEX173" s="86"/>
      <c r="BEY173" s="86"/>
      <c r="BEZ173" s="86"/>
      <c r="BFA173" s="86"/>
      <c r="BFB173" s="86"/>
      <c r="BFC173" s="86"/>
      <c r="BFD173" s="86"/>
      <c r="BFE173" s="86"/>
      <c r="BFF173" s="86"/>
      <c r="BFG173" s="86"/>
      <c r="BFH173" s="86"/>
      <c r="BFI173" s="86"/>
      <c r="BFJ173" s="86"/>
      <c r="BFK173" s="86"/>
      <c r="BFL173" s="86"/>
      <c r="BFM173" s="86"/>
      <c r="BFN173" s="86"/>
      <c r="BFO173" s="86"/>
      <c r="BFP173" s="86"/>
      <c r="BFQ173" s="86"/>
      <c r="BFR173" s="86"/>
      <c r="BFS173" s="86"/>
      <c r="BFT173" s="86"/>
      <c r="BFU173" s="86"/>
      <c r="BFV173" s="86"/>
      <c r="BFW173" s="86"/>
      <c r="BFX173" s="86"/>
      <c r="BFY173" s="86"/>
      <c r="BFZ173" s="86"/>
      <c r="BGA173" s="86"/>
      <c r="BGB173" s="86"/>
      <c r="BGC173" s="86"/>
      <c r="BGD173" s="86"/>
      <c r="BGE173" s="86"/>
      <c r="BGF173" s="86"/>
      <c r="BGG173" s="86"/>
      <c r="BGH173" s="86"/>
      <c r="BGI173" s="86"/>
      <c r="BGJ173" s="86"/>
      <c r="BGK173" s="86"/>
      <c r="BGL173" s="86"/>
      <c r="BGM173" s="86"/>
      <c r="BGN173" s="86"/>
      <c r="BGO173" s="86"/>
      <c r="BGP173" s="86"/>
      <c r="BGQ173" s="86"/>
      <c r="BGR173" s="86"/>
      <c r="BGS173" s="86"/>
      <c r="BGT173" s="86"/>
      <c r="BGU173" s="86"/>
      <c r="BGV173" s="86"/>
      <c r="BGW173" s="86"/>
      <c r="BGX173" s="86"/>
      <c r="BGY173" s="86"/>
      <c r="BGZ173" s="86"/>
      <c r="BHA173" s="86"/>
      <c r="BHB173" s="86"/>
      <c r="BHC173" s="86"/>
      <c r="BHD173" s="86"/>
      <c r="BHE173" s="86"/>
      <c r="BHF173" s="86"/>
      <c r="BHG173" s="86"/>
      <c r="BHH173" s="86"/>
      <c r="BHI173" s="86"/>
      <c r="BHJ173" s="86"/>
      <c r="BHK173" s="86"/>
      <c r="BHL173" s="86"/>
      <c r="BHM173" s="86"/>
      <c r="BHN173" s="86"/>
      <c r="BHO173" s="86"/>
      <c r="BHP173" s="86"/>
      <c r="BHQ173" s="86"/>
      <c r="BHR173" s="86"/>
      <c r="BHS173" s="86"/>
      <c r="BHT173" s="86"/>
      <c r="BHU173" s="86"/>
      <c r="BHV173" s="86"/>
      <c r="BHW173" s="86"/>
      <c r="BHX173" s="86"/>
      <c r="BHY173" s="86"/>
      <c r="BHZ173" s="86"/>
      <c r="BIA173" s="86"/>
      <c r="BIB173" s="86"/>
      <c r="BIC173" s="86"/>
      <c r="BID173" s="86"/>
      <c r="BIE173" s="86"/>
      <c r="BIF173" s="86"/>
      <c r="BIG173" s="86"/>
      <c r="BIH173" s="86"/>
      <c r="BII173" s="86"/>
      <c r="BIJ173" s="86"/>
      <c r="BIK173" s="86"/>
      <c r="BIL173" s="86"/>
      <c r="BIM173" s="86"/>
      <c r="BIN173" s="86"/>
      <c r="BIO173" s="86"/>
      <c r="BIP173" s="86"/>
      <c r="BIQ173" s="86"/>
      <c r="BIR173" s="86"/>
      <c r="BIS173" s="86"/>
      <c r="BIT173" s="86"/>
      <c r="BIU173" s="86"/>
      <c r="BIV173" s="86"/>
      <c r="BIW173" s="86"/>
      <c r="BIX173" s="86"/>
      <c r="BIY173" s="86"/>
      <c r="BIZ173" s="86"/>
      <c r="BJA173" s="86"/>
      <c r="BJB173" s="86"/>
      <c r="BJC173" s="86"/>
      <c r="BJD173" s="86"/>
      <c r="BJE173" s="86"/>
      <c r="BJF173" s="86"/>
      <c r="BJG173" s="86"/>
      <c r="BJH173" s="86"/>
      <c r="BJI173" s="86"/>
      <c r="BJJ173" s="86"/>
      <c r="BJK173" s="86"/>
      <c r="BJL173" s="86"/>
      <c r="BJM173" s="86"/>
      <c r="BJN173" s="86"/>
      <c r="BJO173" s="86"/>
      <c r="BJP173" s="86"/>
      <c r="BJQ173" s="86"/>
      <c r="BJR173" s="86"/>
      <c r="BJS173" s="86"/>
      <c r="BJT173" s="86"/>
      <c r="BJU173" s="86"/>
      <c r="BJV173" s="86"/>
      <c r="BJW173" s="86"/>
      <c r="BJX173" s="86"/>
      <c r="BJY173" s="86"/>
      <c r="BJZ173" s="86"/>
      <c r="BKA173" s="86"/>
      <c r="BKB173" s="86"/>
      <c r="BKC173" s="86"/>
      <c r="BKD173" s="86"/>
      <c r="BKE173" s="86"/>
      <c r="BKF173" s="86"/>
      <c r="BKG173" s="86"/>
      <c r="BKH173" s="86"/>
      <c r="BKI173" s="86"/>
      <c r="BKJ173" s="86"/>
      <c r="BKK173" s="86"/>
      <c r="BKL173" s="86"/>
      <c r="BKM173" s="86"/>
      <c r="BKN173" s="86"/>
      <c r="BKO173" s="86"/>
      <c r="BKP173" s="86"/>
      <c r="BKQ173" s="86"/>
      <c r="BKR173" s="86"/>
      <c r="BKS173" s="86"/>
      <c r="BKT173" s="86"/>
      <c r="BKU173" s="86"/>
      <c r="BKV173" s="86"/>
      <c r="BKW173" s="86"/>
      <c r="BKX173" s="86"/>
      <c r="BKY173" s="86"/>
      <c r="BKZ173" s="86"/>
      <c r="BLA173" s="86"/>
      <c r="BLB173" s="86"/>
      <c r="BLC173" s="86"/>
      <c r="BLD173" s="86"/>
      <c r="BLE173" s="86"/>
      <c r="BLF173" s="86"/>
      <c r="BLG173" s="86"/>
      <c r="BLH173" s="86"/>
      <c r="BLI173" s="86"/>
      <c r="BLJ173" s="86"/>
      <c r="BLK173" s="86"/>
      <c r="BLL173" s="86"/>
      <c r="BLM173" s="86"/>
      <c r="BLN173" s="86"/>
      <c r="BLO173" s="86"/>
      <c r="BLP173" s="86"/>
      <c r="BLQ173" s="86"/>
      <c r="BLR173" s="86"/>
      <c r="BLS173" s="86"/>
      <c r="BLT173" s="86"/>
      <c r="BLU173" s="86"/>
      <c r="BLV173" s="86"/>
      <c r="BLW173" s="86"/>
      <c r="BLX173" s="86"/>
      <c r="BLY173" s="86"/>
      <c r="BLZ173" s="86"/>
      <c r="BMA173" s="86"/>
      <c r="BMB173" s="86"/>
      <c r="BMC173" s="86"/>
      <c r="BMD173" s="86"/>
      <c r="BME173" s="86"/>
      <c r="BMF173" s="86"/>
      <c r="BMG173" s="86"/>
      <c r="BMH173" s="86"/>
      <c r="BMI173" s="86"/>
      <c r="BMJ173" s="86"/>
      <c r="BMK173" s="86"/>
      <c r="BML173" s="86"/>
      <c r="BMM173" s="86"/>
      <c r="BMN173" s="86"/>
      <c r="BMO173" s="86"/>
      <c r="BMP173" s="86"/>
      <c r="BMQ173" s="86"/>
      <c r="BMR173" s="86"/>
      <c r="BMS173" s="86"/>
      <c r="BMT173" s="86"/>
      <c r="BMU173" s="86"/>
      <c r="BMV173" s="86"/>
      <c r="BMW173" s="86"/>
      <c r="BMX173" s="86"/>
      <c r="BMY173" s="86"/>
      <c r="BMZ173" s="86"/>
      <c r="BNA173" s="86"/>
      <c r="BNB173" s="86"/>
      <c r="BNC173" s="86"/>
      <c r="BND173" s="86"/>
      <c r="BNE173" s="86"/>
      <c r="BNF173" s="86"/>
      <c r="BNG173" s="86"/>
      <c r="BNH173" s="86"/>
      <c r="BNI173" s="86"/>
      <c r="BNJ173" s="86"/>
      <c r="BNK173" s="86"/>
      <c r="BNL173" s="86"/>
      <c r="BNM173" s="86"/>
      <c r="BNN173" s="86"/>
      <c r="BNO173" s="86"/>
      <c r="BNP173" s="86"/>
      <c r="BNQ173" s="86"/>
      <c r="BNR173" s="86"/>
      <c r="BNS173" s="86"/>
      <c r="BNT173" s="86"/>
      <c r="BNU173" s="86"/>
      <c r="BNV173" s="86"/>
      <c r="BNW173" s="86"/>
      <c r="BNX173" s="86"/>
      <c r="BNY173" s="86"/>
      <c r="BNZ173" s="86"/>
      <c r="BOA173" s="86"/>
      <c r="BOB173" s="86"/>
      <c r="BOC173" s="86"/>
      <c r="BOD173" s="86"/>
      <c r="BOE173" s="86"/>
      <c r="BOF173" s="86"/>
      <c r="BOG173" s="86"/>
      <c r="BOH173" s="86"/>
      <c r="BOI173" s="86"/>
      <c r="BOJ173" s="86"/>
      <c r="BOK173" s="86"/>
      <c r="BOL173" s="86"/>
      <c r="BOM173" s="86"/>
      <c r="BON173" s="86"/>
      <c r="BOO173" s="86"/>
      <c r="BOP173" s="86"/>
      <c r="BOQ173" s="86"/>
      <c r="BOR173" s="86"/>
      <c r="BOS173" s="86"/>
      <c r="BOT173" s="86"/>
      <c r="BOU173" s="86"/>
      <c r="BOV173" s="86"/>
      <c r="BOW173" s="86"/>
      <c r="BOX173" s="86"/>
      <c r="BOY173" s="86"/>
      <c r="BOZ173" s="86"/>
      <c r="BPA173" s="86"/>
      <c r="BPB173" s="86"/>
      <c r="BPC173" s="86"/>
      <c r="BPD173" s="86"/>
      <c r="BPE173" s="86"/>
      <c r="BPF173" s="86"/>
      <c r="BPG173" s="86"/>
      <c r="BPH173" s="86"/>
      <c r="BPI173" s="86"/>
      <c r="BPJ173" s="86"/>
      <c r="BPK173" s="86"/>
      <c r="BPL173" s="86"/>
      <c r="BPM173" s="86"/>
      <c r="BPN173" s="86"/>
      <c r="BPO173" s="86"/>
      <c r="BPP173" s="86"/>
      <c r="BPQ173" s="86"/>
      <c r="BPR173" s="86"/>
      <c r="BPS173" s="86"/>
      <c r="BPT173" s="86"/>
      <c r="BPU173" s="86"/>
      <c r="BPV173" s="86"/>
      <c r="BPW173" s="86"/>
      <c r="BPX173" s="86"/>
      <c r="BPY173" s="86"/>
      <c r="BPZ173" s="86"/>
      <c r="BQA173" s="86"/>
      <c r="BQB173" s="86"/>
      <c r="BQC173" s="86"/>
      <c r="BQD173" s="86"/>
      <c r="BQE173" s="86"/>
      <c r="BQF173" s="86"/>
      <c r="BQG173" s="86"/>
      <c r="BQH173" s="86"/>
      <c r="BQI173" s="86"/>
      <c r="BQJ173" s="86"/>
      <c r="BQK173" s="86"/>
      <c r="BQL173" s="86"/>
      <c r="BQM173" s="86"/>
      <c r="BQN173" s="86"/>
      <c r="BQO173" s="86"/>
      <c r="BQP173" s="86"/>
      <c r="BQQ173" s="86"/>
      <c r="BQR173" s="86"/>
      <c r="BQS173" s="86"/>
      <c r="BQT173" s="86"/>
      <c r="BQU173" s="86"/>
      <c r="BQV173" s="86"/>
      <c r="BQW173" s="86"/>
      <c r="BQX173" s="86"/>
      <c r="BQY173" s="86"/>
      <c r="BQZ173" s="86"/>
      <c r="BRA173" s="86"/>
      <c r="BRB173" s="86"/>
      <c r="BRC173" s="86"/>
      <c r="BRD173" s="86"/>
      <c r="BRE173" s="86"/>
      <c r="BRF173" s="86"/>
      <c r="BRG173" s="86"/>
      <c r="BRH173" s="86"/>
      <c r="BRI173" s="86"/>
      <c r="BRJ173" s="86"/>
      <c r="BRK173" s="86"/>
      <c r="BRL173" s="86"/>
      <c r="BRM173" s="86"/>
      <c r="BRN173" s="86"/>
      <c r="BRO173" s="86"/>
      <c r="BRP173" s="86"/>
      <c r="BRQ173" s="86"/>
      <c r="BRR173" s="86"/>
      <c r="BRS173" s="86"/>
      <c r="BRT173" s="86"/>
      <c r="BRU173" s="86"/>
      <c r="BRV173" s="86"/>
      <c r="BRW173" s="86"/>
      <c r="BRX173" s="86"/>
      <c r="BRY173" s="86"/>
      <c r="BRZ173" s="86"/>
      <c r="BSA173" s="86"/>
      <c r="BSB173" s="86"/>
      <c r="BSC173" s="86"/>
      <c r="BSD173" s="86"/>
      <c r="BSE173" s="86"/>
      <c r="BSF173" s="86"/>
      <c r="BSG173" s="86"/>
      <c r="BSH173" s="86"/>
      <c r="BSI173" s="86"/>
      <c r="BSJ173" s="86"/>
      <c r="BSK173" s="86"/>
      <c r="BSL173" s="86"/>
      <c r="BSM173" s="86"/>
      <c r="BSN173" s="86"/>
      <c r="BSO173" s="86"/>
      <c r="BSP173" s="86"/>
      <c r="BSQ173" s="86"/>
      <c r="BSR173" s="86"/>
      <c r="BSS173" s="86"/>
      <c r="BST173" s="86"/>
      <c r="BSU173" s="86"/>
      <c r="BSV173" s="86"/>
      <c r="BSW173" s="86"/>
      <c r="BSX173" s="86"/>
      <c r="BSY173" s="86"/>
      <c r="BSZ173" s="86"/>
      <c r="BTA173" s="86"/>
      <c r="BTB173" s="86"/>
      <c r="BTC173" s="86"/>
      <c r="BTD173" s="86"/>
      <c r="BTE173" s="86"/>
      <c r="BTF173" s="86"/>
      <c r="BTG173" s="86"/>
      <c r="BTH173" s="86"/>
      <c r="BTI173" s="86"/>
      <c r="BTJ173" s="86"/>
      <c r="BTK173" s="86"/>
      <c r="BTL173" s="86"/>
      <c r="BTM173" s="86"/>
      <c r="BTN173" s="86"/>
      <c r="BTO173" s="86"/>
      <c r="BTP173" s="86"/>
      <c r="BTQ173" s="86"/>
      <c r="BTR173" s="86"/>
      <c r="BTS173" s="86"/>
      <c r="BTT173" s="86"/>
      <c r="BTU173" s="86"/>
      <c r="BTV173" s="86"/>
      <c r="BTW173" s="86"/>
      <c r="BTX173" s="86"/>
      <c r="BTY173" s="86"/>
      <c r="BTZ173" s="86"/>
      <c r="BUA173" s="86"/>
      <c r="BUB173" s="86"/>
      <c r="BUC173" s="86"/>
      <c r="BUD173" s="86"/>
      <c r="BUE173" s="86"/>
      <c r="BUF173" s="86"/>
      <c r="BUG173" s="86"/>
      <c r="BUH173" s="86"/>
      <c r="BUI173" s="86"/>
      <c r="BUJ173" s="86"/>
      <c r="BUK173" s="86"/>
      <c r="BUL173" s="86"/>
      <c r="BUM173" s="86"/>
      <c r="BUN173" s="86"/>
      <c r="BUO173" s="86"/>
      <c r="BUP173" s="86"/>
      <c r="BUQ173" s="86"/>
      <c r="BUR173" s="86"/>
      <c r="BUS173" s="86"/>
      <c r="BUT173" s="86"/>
      <c r="BUU173" s="86"/>
      <c r="BUV173" s="86"/>
      <c r="BUW173" s="86"/>
      <c r="BUX173" s="86"/>
      <c r="BUY173" s="86"/>
      <c r="BUZ173" s="86"/>
      <c r="BVA173" s="86"/>
      <c r="BVB173" s="86"/>
      <c r="BVC173" s="86"/>
      <c r="BVD173" s="86"/>
      <c r="BVE173" s="86"/>
      <c r="BVF173" s="86"/>
      <c r="BVG173" s="86"/>
      <c r="BVH173" s="86"/>
      <c r="BVI173" s="86"/>
      <c r="BVJ173" s="86"/>
      <c r="BVK173" s="86"/>
      <c r="BVL173" s="86"/>
      <c r="BVM173" s="86"/>
      <c r="BVN173" s="86"/>
      <c r="BVO173" s="86"/>
      <c r="BVP173" s="86"/>
      <c r="BVQ173" s="86"/>
      <c r="BVR173" s="86"/>
      <c r="BVS173" s="86"/>
      <c r="BVT173" s="86"/>
      <c r="BVU173" s="86"/>
      <c r="BVV173" s="86"/>
      <c r="BVW173" s="86"/>
      <c r="BVX173" s="86"/>
      <c r="BVY173" s="86"/>
      <c r="BVZ173" s="86"/>
      <c r="BWA173" s="86"/>
      <c r="BWB173" s="86"/>
      <c r="BWC173" s="86"/>
      <c r="BWD173" s="86"/>
      <c r="BWE173" s="86"/>
      <c r="BWF173" s="86"/>
      <c r="BWG173" s="86"/>
      <c r="BWH173" s="86"/>
      <c r="BWI173" s="86"/>
      <c r="BWJ173" s="86"/>
      <c r="BWK173" s="86"/>
      <c r="BWL173" s="86"/>
      <c r="BWM173" s="86"/>
      <c r="BWN173" s="86"/>
      <c r="BWO173" s="86"/>
      <c r="BWP173" s="86"/>
      <c r="BWQ173" s="86"/>
      <c r="BWR173" s="86"/>
      <c r="BWS173" s="86"/>
      <c r="BWT173" s="86"/>
      <c r="BWU173" s="86"/>
      <c r="BWV173" s="86"/>
      <c r="BWW173" s="86"/>
      <c r="BWX173" s="86"/>
      <c r="BWY173" s="86"/>
      <c r="BWZ173" s="86"/>
      <c r="BXA173" s="86"/>
      <c r="BXB173" s="86"/>
      <c r="BXC173" s="86"/>
      <c r="BXD173" s="86"/>
      <c r="BXE173" s="86"/>
      <c r="BXF173" s="86"/>
      <c r="BXG173" s="86"/>
      <c r="BXH173" s="86"/>
      <c r="BXI173" s="86"/>
      <c r="BXJ173" s="86"/>
      <c r="BXK173" s="86"/>
      <c r="BXL173" s="86"/>
      <c r="BXM173" s="86"/>
      <c r="BXN173" s="86"/>
      <c r="BXO173" s="86"/>
      <c r="BXP173" s="86"/>
      <c r="BXQ173" s="86"/>
      <c r="BXR173" s="86"/>
      <c r="BXS173" s="86"/>
      <c r="BXT173" s="86"/>
      <c r="BXU173" s="86"/>
      <c r="BXV173" s="86"/>
      <c r="BXW173" s="86"/>
      <c r="BXX173" s="86"/>
      <c r="BXY173" s="86"/>
      <c r="BXZ173" s="86"/>
      <c r="BYA173" s="86"/>
      <c r="BYB173" s="86"/>
      <c r="BYC173" s="86"/>
      <c r="BYD173" s="86"/>
      <c r="BYE173" s="86"/>
      <c r="BYF173" s="86"/>
      <c r="BYG173" s="86"/>
      <c r="BYH173" s="86"/>
      <c r="BYI173" s="86"/>
      <c r="BYJ173" s="86"/>
      <c r="BYK173" s="86"/>
      <c r="BYL173" s="86"/>
      <c r="BYM173" s="86"/>
      <c r="BYN173" s="86"/>
      <c r="BYO173" s="86"/>
      <c r="BYP173" s="86"/>
      <c r="BYQ173" s="86"/>
      <c r="BYR173" s="86"/>
      <c r="BYS173" s="86"/>
      <c r="BYT173" s="86"/>
      <c r="BYU173" s="86"/>
      <c r="BYV173" s="86"/>
      <c r="BYW173" s="86"/>
      <c r="BYX173" s="86"/>
      <c r="BYY173" s="86"/>
      <c r="BYZ173" s="86"/>
      <c r="BZA173" s="86"/>
      <c r="BZB173" s="86"/>
      <c r="BZC173" s="86"/>
      <c r="BZD173" s="86"/>
      <c r="BZE173" s="86"/>
      <c r="BZF173" s="86"/>
      <c r="BZG173" s="86"/>
      <c r="BZH173" s="86"/>
      <c r="BZI173" s="86"/>
      <c r="BZJ173" s="86"/>
      <c r="BZK173" s="86"/>
      <c r="BZL173" s="86"/>
      <c r="BZM173" s="86"/>
      <c r="BZN173" s="86"/>
      <c r="BZO173" s="86"/>
      <c r="BZP173" s="86"/>
      <c r="BZQ173" s="86"/>
      <c r="BZR173" s="86"/>
      <c r="BZS173" s="86"/>
      <c r="BZT173" s="86"/>
      <c r="BZU173" s="86"/>
      <c r="BZV173" s="86"/>
      <c r="BZW173" s="86"/>
      <c r="BZX173" s="86"/>
      <c r="BZY173" s="86"/>
      <c r="BZZ173" s="86"/>
      <c r="CAA173" s="86"/>
      <c r="CAB173" s="86"/>
      <c r="CAC173" s="86"/>
      <c r="CAD173" s="86"/>
      <c r="CAE173" s="86"/>
      <c r="CAF173" s="86"/>
      <c r="CAG173" s="86"/>
      <c r="CAH173" s="86"/>
      <c r="CAI173" s="86"/>
      <c r="CAJ173" s="86"/>
      <c r="CAK173" s="86"/>
      <c r="CAL173" s="86"/>
      <c r="CAM173" s="86"/>
      <c r="CAN173" s="86"/>
      <c r="CAO173" s="86"/>
      <c r="CAP173" s="86"/>
      <c r="CAQ173" s="86"/>
      <c r="CAR173" s="86"/>
      <c r="CAS173" s="86"/>
      <c r="CAT173" s="86"/>
      <c r="CAU173" s="86"/>
      <c r="CAV173" s="86"/>
      <c r="CAW173" s="86"/>
      <c r="CAX173" s="86"/>
      <c r="CAY173" s="86"/>
      <c r="CAZ173" s="86"/>
      <c r="CBA173" s="86"/>
      <c r="CBB173" s="86"/>
      <c r="CBC173" s="86"/>
      <c r="CBD173" s="86"/>
      <c r="CBE173" s="86"/>
      <c r="CBF173" s="86"/>
      <c r="CBG173" s="86"/>
      <c r="CBH173" s="86"/>
      <c r="CBI173" s="86"/>
      <c r="CBJ173" s="86"/>
      <c r="CBK173" s="86"/>
      <c r="CBL173" s="86"/>
      <c r="CBM173" s="86"/>
      <c r="CBN173" s="86"/>
      <c r="CBO173" s="86"/>
      <c r="CBP173" s="86"/>
      <c r="CBQ173" s="86"/>
      <c r="CBR173" s="86"/>
      <c r="CBS173" s="86"/>
      <c r="CBT173" s="86"/>
      <c r="CBU173" s="86"/>
      <c r="CBV173" s="86"/>
      <c r="CBW173" s="86"/>
      <c r="CBX173" s="86"/>
      <c r="CBY173" s="86"/>
      <c r="CBZ173" s="86"/>
      <c r="CCA173" s="86"/>
      <c r="CCB173" s="86"/>
      <c r="CCC173" s="86"/>
      <c r="CCD173" s="86"/>
      <c r="CCE173" s="86"/>
      <c r="CCF173" s="86"/>
      <c r="CCG173" s="86"/>
      <c r="CCH173" s="86"/>
      <c r="CCI173" s="86"/>
      <c r="CCJ173" s="86"/>
      <c r="CCK173" s="86"/>
      <c r="CCL173" s="86"/>
      <c r="CCM173" s="86"/>
      <c r="CCN173" s="86"/>
      <c r="CCO173" s="86"/>
      <c r="CCP173" s="86"/>
      <c r="CCQ173" s="86"/>
      <c r="CCR173" s="86"/>
      <c r="CCS173" s="86"/>
      <c r="CCT173" s="86"/>
      <c r="CCU173" s="86"/>
      <c r="CCV173" s="86"/>
      <c r="CCW173" s="86"/>
      <c r="CCX173" s="86"/>
      <c r="CCY173" s="86"/>
      <c r="CCZ173" s="86"/>
      <c r="CDA173" s="86"/>
      <c r="CDB173" s="86"/>
      <c r="CDC173" s="86"/>
      <c r="CDD173" s="86"/>
      <c r="CDE173" s="86"/>
      <c r="CDF173" s="86"/>
      <c r="CDG173" s="86"/>
      <c r="CDH173" s="86"/>
      <c r="CDI173" s="86"/>
      <c r="CDJ173" s="86"/>
      <c r="CDK173" s="86"/>
      <c r="CDL173" s="86"/>
      <c r="CDM173" s="86"/>
      <c r="CDN173" s="86"/>
      <c r="CDO173" s="86"/>
      <c r="CDP173" s="86"/>
      <c r="CDQ173" s="86"/>
      <c r="CDR173" s="86"/>
      <c r="CDS173" s="86"/>
      <c r="CDT173" s="86"/>
      <c r="CDU173" s="86"/>
      <c r="CDV173" s="86"/>
      <c r="CDW173" s="86"/>
      <c r="CDX173" s="86"/>
      <c r="CDY173" s="86"/>
      <c r="CDZ173" s="86"/>
      <c r="CEA173" s="86"/>
      <c r="CEB173" s="86"/>
      <c r="CEC173" s="86"/>
      <c r="CED173" s="86"/>
      <c r="CEE173" s="86"/>
      <c r="CEF173" s="86"/>
      <c r="CEG173" s="86"/>
      <c r="CEH173" s="86"/>
      <c r="CEI173" s="86"/>
      <c r="CEJ173" s="86"/>
      <c r="CEK173" s="86"/>
      <c r="CEL173" s="86"/>
      <c r="CEM173" s="86"/>
      <c r="CEN173" s="86"/>
      <c r="CEO173" s="86"/>
      <c r="CEP173" s="86"/>
      <c r="CEQ173" s="86"/>
      <c r="CER173" s="86"/>
      <c r="CES173" s="86"/>
      <c r="CET173" s="86"/>
      <c r="CEU173" s="86"/>
      <c r="CEV173" s="86"/>
      <c r="CEW173" s="86"/>
      <c r="CEX173" s="86"/>
      <c r="CEY173" s="86"/>
      <c r="CEZ173" s="86"/>
      <c r="CFA173" s="86"/>
      <c r="CFB173" s="86"/>
      <c r="CFC173" s="86"/>
      <c r="CFD173" s="86"/>
      <c r="CFE173" s="86"/>
      <c r="CFF173" s="86"/>
      <c r="CFG173" s="86"/>
      <c r="CFH173" s="86"/>
      <c r="CFI173" s="86"/>
      <c r="CFJ173" s="86"/>
      <c r="CFK173" s="86"/>
      <c r="CFL173" s="86"/>
      <c r="CFM173" s="86"/>
      <c r="CFN173" s="86"/>
      <c r="CFO173" s="86"/>
      <c r="CFP173" s="86"/>
      <c r="CFQ173" s="86"/>
      <c r="CFR173" s="86"/>
      <c r="CFS173" s="86"/>
      <c r="CFT173" s="86"/>
      <c r="CFU173" s="86"/>
      <c r="CFV173" s="86"/>
      <c r="CFW173" s="86"/>
      <c r="CFX173" s="86"/>
      <c r="CFY173" s="86"/>
      <c r="CFZ173" s="86"/>
      <c r="CGA173" s="86"/>
      <c r="CGB173" s="86"/>
      <c r="CGC173" s="86"/>
      <c r="CGD173" s="86"/>
      <c r="CGE173" s="86"/>
      <c r="CGF173" s="86"/>
      <c r="CGG173" s="86"/>
      <c r="CGH173" s="86"/>
      <c r="CGI173" s="86"/>
      <c r="CGJ173" s="86"/>
      <c r="CGK173" s="86"/>
      <c r="CGL173" s="86"/>
      <c r="CGM173" s="86"/>
      <c r="CGN173" s="86"/>
      <c r="CGO173" s="86"/>
      <c r="CGP173" s="86"/>
      <c r="CGQ173" s="86"/>
      <c r="CGR173" s="86"/>
      <c r="CGS173" s="86"/>
      <c r="CGT173" s="86"/>
      <c r="CGU173" s="86"/>
      <c r="CGV173" s="86"/>
      <c r="CGW173" s="86"/>
      <c r="CGX173" s="86"/>
      <c r="CGY173" s="86"/>
      <c r="CGZ173" s="86"/>
      <c r="CHA173" s="86"/>
      <c r="CHB173" s="86"/>
      <c r="CHC173" s="86"/>
      <c r="CHD173" s="86"/>
      <c r="CHE173" s="86"/>
      <c r="CHF173" s="86"/>
      <c r="CHG173" s="86"/>
      <c r="CHH173" s="86"/>
      <c r="CHI173" s="86"/>
      <c r="CHJ173" s="86"/>
      <c r="CHK173" s="86"/>
      <c r="CHL173" s="86"/>
      <c r="CHM173" s="86"/>
      <c r="CHN173" s="86"/>
      <c r="CHO173" s="86"/>
      <c r="CHP173" s="86"/>
      <c r="CHQ173" s="86"/>
      <c r="CHR173" s="86"/>
      <c r="CHS173" s="86"/>
      <c r="CHT173" s="86"/>
      <c r="CHU173" s="86"/>
      <c r="CHV173" s="86"/>
      <c r="CHW173" s="86"/>
      <c r="CHX173" s="86"/>
      <c r="CHY173" s="86"/>
      <c r="CHZ173" s="86"/>
      <c r="CIA173" s="86"/>
      <c r="CIB173" s="86"/>
      <c r="CIC173" s="86"/>
      <c r="CID173" s="86"/>
      <c r="CIE173" s="86"/>
      <c r="CIF173" s="86"/>
      <c r="CIG173" s="86"/>
      <c r="CIH173" s="86"/>
      <c r="CII173" s="86"/>
      <c r="CIJ173" s="86"/>
      <c r="CIK173" s="86"/>
      <c r="CIL173" s="86"/>
      <c r="CIM173" s="86"/>
      <c r="CIN173" s="86"/>
      <c r="CIO173" s="86"/>
      <c r="CIP173" s="86"/>
      <c r="CIQ173" s="86"/>
      <c r="CIR173" s="86"/>
      <c r="CIS173" s="86"/>
      <c r="CIT173" s="86"/>
      <c r="CIU173" s="86"/>
      <c r="CIV173" s="86"/>
      <c r="CIW173" s="86"/>
      <c r="CIX173" s="86"/>
      <c r="CIY173" s="86"/>
      <c r="CIZ173" s="86"/>
      <c r="CJA173" s="86"/>
      <c r="CJB173" s="86"/>
      <c r="CJC173" s="86"/>
      <c r="CJD173" s="86"/>
      <c r="CJE173" s="86"/>
      <c r="CJF173" s="86"/>
      <c r="CJG173" s="86"/>
      <c r="CJH173" s="86"/>
      <c r="CJI173" s="86"/>
      <c r="CJJ173" s="86"/>
      <c r="CJK173" s="86"/>
      <c r="CJL173" s="86"/>
      <c r="CJM173" s="86"/>
      <c r="CJN173" s="86"/>
      <c r="CJO173" s="86"/>
      <c r="CJP173" s="86"/>
      <c r="CJQ173" s="86"/>
      <c r="CJR173" s="86"/>
      <c r="CJS173" s="86"/>
      <c r="CJT173" s="86"/>
      <c r="CJU173" s="86"/>
      <c r="CJV173" s="86"/>
      <c r="CJW173" s="86"/>
      <c r="CJX173" s="86"/>
      <c r="CJY173" s="86"/>
      <c r="CJZ173" s="86"/>
      <c r="CKA173" s="86"/>
      <c r="CKB173" s="86"/>
      <c r="CKC173" s="86"/>
      <c r="CKD173" s="86"/>
      <c r="CKE173" s="86"/>
      <c r="CKF173" s="86"/>
      <c r="CKG173" s="86"/>
      <c r="CKH173" s="86"/>
      <c r="CKI173" s="86"/>
      <c r="CKJ173" s="86"/>
      <c r="CKK173" s="86"/>
      <c r="CKL173" s="86"/>
      <c r="CKM173" s="86"/>
      <c r="CKN173" s="86"/>
      <c r="CKO173" s="86"/>
      <c r="CKP173" s="86"/>
      <c r="CKQ173" s="86"/>
      <c r="CKR173" s="86"/>
      <c r="CKS173" s="86"/>
      <c r="CKT173" s="86"/>
      <c r="CKU173" s="86"/>
      <c r="CKV173" s="86"/>
      <c r="CKW173" s="86"/>
      <c r="CKX173" s="86"/>
      <c r="CKY173" s="86"/>
      <c r="CKZ173" s="86"/>
      <c r="CLA173" s="86"/>
      <c r="CLB173" s="86"/>
      <c r="CLC173" s="86"/>
      <c r="CLD173" s="86"/>
      <c r="CLE173" s="86"/>
      <c r="CLF173" s="86"/>
      <c r="CLG173" s="86"/>
      <c r="CLH173" s="86"/>
      <c r="CLI173" s="86"/>
      <c r="CLJ173" s="86"/>
      <c r="CLK173" s="86"/>
      <c r="CLL173" s="86"/>
      <c r="CLM173" s="86"/>
      <c r="CLN173" s="86"/>
      <c r="CLO173" s="86"/>
      <c r="CLP173" s="86"/>
      <c r="CLQ173" s="86"/>
      <c r="CLR173" s="86"/>
      <c r="CLS173" s="86"/>
      <c r="CLT173" s="86"/>
      <c r="CLU173" s="86"/>
      <c r="CLV173" s="86"/>
      <c r="CLW173" s="86"/>
      <c r="CLX173" s="86"/>
      <c r="CLY173" s="86"/>
      <c r="CLZ173" s="86"/>
      <c r="CMA173" s="86"/>
      <c r="CMB173" s="86"/>
      <c r="CMC173" s="86"/>
      <c r="CMD173" s="86"/>
      <c r="CME173" s="86"/>
      <c r="CMF173" s="86"/>
      <c r="CMG173" s="86"/>
      <c r="CMH173" s="86"/>
      <c r="CMI173" s="86"/>
      <c r="CMJ173" s="86"/>
      <c r="CMK173" s="86"/>
      <c r="CML173" s="86"/>
      <c r="CMM173" s="86"/>
      <c r="CMN173" s="86"/>
      <c r="CMO173" s="86"/>
      <c r="CMP173" s="86"/>
      <c r="CMQ173" s="86"/>
      <c r="CMR173" s="86"/>
      <c r="CMS173" s="86"/>
      <c r="CMT173" s="86"/>
      <c r="CMU173" s="86"/>
      <c r="CMV173" s="86"/>
      <c r="CMW173" s="86"/>
      <c r="CMX173" s="86"/>
      <c r="CMY173" s="86"/>
      <c r="CMZ173" s="86"/>
      <c r="CNA173" s="86"/>
      <c r="CNB173" s="86"/>
      <c r="CNC173" s="86"/>
      <c r="CND173" s="86"/>
      <c r="CNE173" s="86"/>
      <c r="CNF173" s="86"/>
      <c r="CNG173" s="86"/>
      <c r="CNH173" s="86"/>
      <c r="CNI173" s="86"/>
      <c r="CNJ173" s="86"/>
      <c r="CNK173" s="86"/>
      <c r="CNL173" s="86"/>
      <c r="CNM173" s="86"/>
      <c r="CNN173" s="86"/>
      <c r="CNO173" s="86"/>
      <c r="CNP173" s="86"/>
      <c r="CNQ173" s="86"/>
      <c r="CNR173" s="86"/>
      <c r="CNS173" s="86"/>
      <c r="CNT173" s="86"/>
      <c r="CNU173" s="86"/>
      <c r="CNV173" s="86"/>
      <c r="CNW173" s="86"/>
      <c r="CNX173" s="86"/>
      <c r="CNY173" s="86"/>
      <c r="CNZ173" s="86"/>
      <c r="COA173" s="86"/>
      <c r="COB173" s="86"/>
      <c r="COC173" s="86"/>
      <c r="COD173" s="86"/>
      <c r="COE173" s="86"/>
      <c r="COF173" s="86"/>
      <c r="COG173" s="86"/>
      <c r="COH173" s="86"/>
      <c r="COI173" s="86"/>
      <c r="COJ173" s="86"/>
      <c r="COK173" s="86"/>
      <c r="COL173" s="86"/>
      <c r="COM173" s="86"/>
      <c r="CON173" s="86"/>
      <c r="COO173" s="86"/>
      <c r="COP173" s="86"/>
      <c r="COQ173" s="86"/>
      <c r="COR173" s="86"/>
      <c r="COS173" s="86"/>
      <c r="COT173" s="86"/>
      <c r="COU173" s="86"/>
      <c r="COV173" s="86"/>
      <c r="COW173" s="86"/>
      <c r="COX173" s="86"/>
      <c r="COY173" s="86"/>
      <c r="COZ173" s="86"/>
      <c r="CPA173" s="86"/>
      <c r="CPB173" s="86"/>
      <c r="CPC173" s="86"/>
      <c r="CPD173" s="86"/>
      <c r="CPE173" s="86"/>
      <c r="CPF173" s="86"/>
      <c r="CPG173" s="86"/>
      <c r="CPH173" s="86"/>
      <c r="CPI173" s="86"/>
      <c r="CPJ173" s="86"/>
      <c r="CPK173" s="86"/>
      <c r="CPL173" s="86"/>
      <c r="CPM173" s="86"/>
      <c r="CPN173" s="86"/>
      <c r="CPO173" s="86"/>
      <c r="CPP173" s="86"/>
      <c r="CPQ173" s="86"/>
      <c r="CPR173" s="86"/>
      <c r="CPS173" s="86"/>
      <c r="CPT173" s="86"/>
      <c r="CPU173" s="86"/>
      <c r="CPV173" s="86"/>
      <c r="CPW173" s="86"/>
      <c r="CPX173" s="86"/>
      <c r="CPY173" s="86"/>
      <c r="CPZ173" s="86"/>
      <c r="CQA173" s="86"/>
      <c r="CQB173" s="86"/>
      <c r="CQC173" s="86"/>
      <c r="CQD173" s="86"/>
      <c r="CQE173" s="86"/>
      <c r="CQF173" s="86"/>
      <c r="CQG173" s="86"/>
      <c r="CQH173" s="86"/>
      <c r="CQI173" s="86"/>
      <c r="CQJ173" s="86"/>
      <c r="CQK173" s="86"/>
      <c r="CQL173" s="86"/>
      <c r="CQM173" s="86"/>
      <c r="CQN173" s="86"/>
      <c r="CQO173" s="86"/>
      <c r="CQP173" s="86"/>
      <c r="CQQ173" s="86"/>
      <c r="CQR173" s="86"/>
      <c r="CQS173" s="86"/>
      <c r="CQT173" s="86"/>
      <c r="CQU173" s="86"/>
      <c r="CQV173" s="86"/>
      <c r="CQW173" s="86"/>
      <c r="CQX173" s="86"/>
      <c r="CQY173" s="86"/>
      <c r="CQZ173" s="86"/>
      <c r="CRA173" s="86"/>
      <c r="CRB173" s="86"/>
      <c r="CRC173" s="86"/>
      <c r="CRD173" s="86"/>
      <c r="CRE173" s="86"/>
      <c r="CRF173" s="86"/>
      <c r="CRG173" s="86"/>
      <c r="CRH173" s="86"/>
      <c r="CRI173" s="86"/>
      <c r="CRJ173" s="86"/>
      <c r="CRK173" s="86"/>
      <c r="CRL173" s="86"/>
      <c r="CRM173" s="86"/>
      <c r="CRN173" s="86"/>
      <c r="CRO173" s="86"/>
      <c r="CRP173" s="86"/>
      <c r="CRQ173" s="86"/>
      <c r="CRR173" s="86"/>
      <c r="CRS173" s="86"/>
      <c r="CRT173" s="86"/>
      <c r="CRU173" s="86"/>
      <c r="CRV173" s="86"/>
      <c r="CRW173" s="86"/>
      <c r="CRX173" s="86"/>
      <c r="CRY173" s="86"/>
      <c r="CRZ173" s="86"/>
      <c r="CSA173" s="86"/>
      <c r="CSB173" s="86"/>
      <c r="CSC173" s="86"/>
      <c r="CSD173" s="86"/>
      <c r="CSE173" s="86"/>
      <c r="CSF173" s="86"/>
      <c r="CSG173" s="86"/>
      <c r="CSH173" s="86"/>
      <c r="CSI173" s="86"/>
      <c r="CSJ173" s="86"/>
      <c r="CSK173" s="86"/>
      <c r="CSL173" s="86"/>
      <c r="CSM173" s="86"/>
      <c r="CSN173" s="86"/>
      <c r="CSO173" s="86"/>
      <c r="CSP173" s="86"/>
      <c r="CSQ173" s="86"/>
      <c r="CSR173" s="86"/>
      <c r="CSS173" s="86"/>
      <c r="CST173" s="86"/>
      <c r="CSU173" s="86"/>
      <c r="CSV173" s="86"/>
      <c r="CSW173" s="86"/>
      <c r="CSX173" s="86"/>
      <c r="CSY173" s="86"/>
      <c r="CSZ173" s="86"/>
      <c r="CTA173" s="86"/>
      <c r="CTB173" s="86"/>
      <c r="CTC173" s="86"/>
      <c r="CTD173" s="86"/>
      <c r="CTE173" s="86"/>
      <c r="CTF173" s="86"/>
      <c r="CTG173" s="86"/>
      <c r="CTH173" s="86"/>
      <c r="CTI173" s="86"/>
      <c r="CTJ173" s="86"/>
      <c r="CTK173" s="86"/>
      <c r="CTL173" s="86"/>
      <c r="CTM173" s="86"/>
      <c r="CTN173" s="86"/>
      <c r="CTO173" s="86"/>
      <c r="CTP173" s="86"/>
      <c r="CTQ173" s="86"/>
      <c r="CTR173" s="86"/>
      <c r="CTS173" s="86"/>
      <c r="CTT173" s="86"/>
      <c r="CTU173" s="86"/>
      <c r="CTV173" s="86"/>
      <c r="CTW173" s="86"/>
      <c r="CTX173" s="86"/>
      <c r="CTY173" s="86"/>
      <c r="CTZ173" s="86"/>
      <c r="CUA173" s="86"/>
      <c r="CUB173" s="86"/>
      <c r="CUC173" s="86"/>
      <c r="CUD173" s="86"/>
      <c r="CUE173" s="86"/>
      <c r="CUF173" s="86"/>
      <c r="CUG173" s="86"/>
      <c r="CUH173" s="86"/>
      <c r="CUI173" s="86"/>
      <c r="CUJ173" s="86"/>
      <c r="CUK173" s="86"/>
      <c r="CUL173" s="86"/>
      <c r="CUM173" s="86"/>
      <c r="CUN173" s="86"/>
      <c r="CUO173" s="86"/>
      <c r="CUP173" s="86"/>
      <c r="CUQ173" s="86"/>
      <c r="CUR173" s="86"/>
      <c r="CUS173" s="86"/>
      <c r="CUT173" s="86"/>
      <c r="CUU173" s="86"/>
      <c r="CUV173" s="86"/>
      <c r="CUW173" s="86"/>
      <c r="CUX173" s="86"/>
      <c r="CUY173" s="86"/>
      <c r="CUZ173" s="86"/>
      <c r="CVA173" s="86"/>
      <c r="CVB173" s="86"/>
      <c r="CVC173" s="86"/>
      <c r="CVD173" s="86"/>
      <c r="CVE173" s="86"/>
      <c r="CVF173" s="86"/>
      <c r="CVG173" s="86"/>
      <c r="CVH173" s="86"/>
      <c r="CVI173" s="86"/>
      <c r="CVJ173" s="86"/>
      <c r="CVK173" s="86"/>
      <c r="CVL173" s="86"/>
      <c r="CVM173" s="86"/>
      <c r="CVN173" s="86"/>
      <c r="CVO173" s="86"/>
      <c r="CVP173" s="86"/>
      <c r="CVQ173" s="86"/>
      <c r="CVR173" s="86"/>
      <c r="CVS173" s="86"/>
      <c r="CVT173" s="86"/>
      <c r="CVU173" s="86"/>
      <c r="CVV173" s="86"/>
      <c r="CVW173" s="86"/>
      <c r="CVX173" s="86"/>
      <c r="CVY173" s="86"/>
      <c r="CVZ173" s="86"/>
      <c r="CWA173" s="86"/>
      <c r="CWB173" s="86"/>
      <c r="CWC173" s="86"/>
      <c r="CWD173" s="86"/>
      <c r="CWE173" s="86"/>
      <c r="CWF173" s="86"/>
      <c r="CWG173" s="86"/>
      <c r="CWH173" s="86"/>
      <c r="CWI173" s="86"/>
      <c r="CWJ173" s="86"/>
      <c r="CWK173" s="86"/>
      <c r="CWL173" s="86"/>
      <c r="CWM173" s="86"/>
      <c r="CWN173" s="86"/>
      <c r="CWO173" s="86"/>
      <c r="CWP173" s="86"/>
      <c r="CWQ173" s="86"/>
      <c r="CWR173" s="86"/>
      <c r="CWS173" s="86"/>
      <c r="CWT173" s="86"/>
      <c r="CWU173" s="86"/>
      <c r="CWV173" s="86"/>
      <c r="CWW173" s="86"/>
      <c r="CWX173" s="86"/>
      <c r="CWY173" s="86"/>
      <c r="CWZ173" s="86"/>
      <c r="CXA173" s="86"/>
      <c r="CXB173" s="86"/>
      <c r="CXC173" s="86"/>
      <c r="CXD173" s="86"/>
      <c r="CXE173" s="86"/>
      <c r="CXF173" s="86"/>
      <c r="CXG173" s="86"/>
      <c r="CXH173" s="86"/>
      <c r="CXI173" s="86"/>
      <c r="CXJ173" s="86"/>
      <c r="CXK173" s="86"/>
      <c r="CXL173" s="86"/>
      <c r="CXM173" s="86"/>
      <c r="CXN173" s="86"/>
      <c r="CXO173" s="86"/>
      <c r="CXP173" s="86"/>
      <c r="CXQ173" s="86"/>
      <c r="CXR173" s="86"/>
      <c r="CXS173" s="86"/>
      <c r="CXT173" s="86"/>
      <c r="CXU173" s="86"/>
      <c r="CXV173" s="86"/>
      <c r="CXW173" s="86"/>
      <c r="CXX173" s="86"/>
      <c r="CXY173" s="86"/>
      <c r="CXZ173" s="86"/>
      <c r="CYA173" s="86"/>
      <c r="CYB173" s="86"/>
      <c r="CYC173" s="86"/>
      <c r="CYD173" s="86"/>
      <c r="CYE173" s="86"/>
      <c r="CYF173" s="86"/>
      <c r="CYG173" s="86"/>
      <c r="CYH173" s="86"/>
      <c r="CYI173" s="86"/>
      <c r="CYJ173" s="86"/>
      <c r="CYK173" s="86"/>
      <c r="CYL173" s="86"/>
      <c r="CYM173" s="86"/>
      <c r="CYN173" s="86"/>
      <c r="CYO173" s="86"/>
      <c r="CYP173" s="86"/>
      <c r="CYQ173" s="86"/>
      <c r="CYR173" s="86"/>
      <c r="CYS173" s="86"/>
      <c r="CYT173" s="86"/>
      <c r="CYU173" s="86"/>
      <c r="CYV173" s="86"/>
      <c r="CYW173" s="86"/>
      <c r="CYX173" s="86"/>
      <c r="CYY173" s="86"/>
      <c r="CYZ173" s="86"/>
      <c r="CZA173" s="86"/>
      <c r="CZB173" s="86"/>
      <c r="CZC173" s="86"/>
      <c r="CZD173" s="86"/>
      <c r="CZE173" s="86"/>
      <c r="CZF173" s="86"/>
      <c r="CZG173" s="86"/>
      <c r="CZH173" s="86"/>
      <c r="CZI173" s="86"/>
      <c r="CZJ173" s="86"/>
      <c r="CZK173" s="86"/>
      <c r="CZL173" s="86"/>
      <c r="CZM173" s="86"/>
      <c r="CZN173" s="86"/>
      <c r="CZO173" s="86"/>
      <c r="CZP173" s="86"/>
      <c r="CZQ173" s="86"/>
      <c r="CZR173" s="86"/>
      <c r="CZS173" s="86"/>
      <c r="CZT173" s="86"/>
      <c r="CZU173" s="86"/>
      <c r="CZV173" s="86"/>
      <c r="CZW173" s="86"/>
      <c r="CZX173" s="86"/>
      <c r="CZY173" s="86"/>
      <c r="CZZ173" s="86"/>
      <c r="DAA173" s="86"/>
      <c r="DAB173" s="86"/>
      <c r="DAC173" s="86"/>
      <c r="DAD173" s="86"/>
      <c r="DAE173" s="86"/>
      <c r="DAF173" s="86"/>
      <c r="DAG173" s="86"/>
      <c r="DAH173" s="86"/>
      <c r="DAI173" s="86"/>
      <c r="DAJ173" s="86"/>
      <c r="DAK173" s="86"/>
      <c r="DAL173" s="86"/>
      <c r="DAM173" s="86"/>
      <c r="DAN173" s="86"/>
      <c r="DAO173" s="86"/>
      <c r="DAP173" s="86"/>
      <c r="DAQ173" s="86"/>
      <c r="DAR173" s="86"/>
      <c r="DAS173" s="86"/>
      <c r="DAT173" s="86"/>
      <c r="DAU173" s="86"/>
      <c r="DAV173" s="86"/>
      <c r="DAW173" s="86"/>
      <c r="DAX173" s="86"/>
      <c r="DAY173" s="86"/>
      <c r="DAZ173" s="86"/>
      <c r="DBA173" s="86"/>
      <c r="DBB173" s="86"/>
      <c r="DBC173" s="86"/>
      <c r="DBD173" s="86"/>
      <c r="DBE173" s="86"/>
      <c r="DBF173" s="86"/>
      <c r="DBG173" s="86"/>
      <c r="DBH173" s="86"/>
      <c r="DBI173" s="86"/>
      <c r="DBJ173" s="86"/>
      <c r="DBK173" s="86"/>
      <c r="DBL173" s="86"/>
      <c r="DBM173" s="86"/>
      <c r="DBN173" s="86"/>
      <c r="DBO173" s="86"/>
      <c r="DBP173" s="86"/>
      <c r="DBQ173" s="86"/>
      <c r="DBR173" s="86"/>
      <c r="DBS173" s="86"/>
      <c r="DBT173" s="86"/>
      <c r="DBU173" s="86"/>
      <c r="DBV173" s="86"/>
      <c r="DBW173" s="86"/>
      <c r="DBX173" s="86"/>
      <c r="DBY173" s="86"/>
      <c r="DBZ173" s="86"/>
      <c r="DCA173" s="86"/>
      <c r="DCB173" s="86"/>
      <c r="DCC173" s="86"/>
      <c r="DCD173" s="86"/>
      <c r="DCE173" s="86"/>
      <c r="DCF173" s="86"/>
      <c r="DCG173" s="86"/>
      <c r="DCH173" s="86"/>
      <c r="DCI173" s="86"/>
      <c r="DCJ173" s="86"/>
      <c r="DCK173" s="86"/>
      <c r="DCL173" s="86"/>
      <c r="DCM173" s="86"/>
      <c r="DCN173" s="86"/>
      <c r="DCO173" s="86"/>
      <c r="DCP173" s="86"/>
      <c r="DCQ173" s="86"/>
      <c r="DCR173" s="86"/>
      <c r="DCS173" s="86"/>
      <c r="DCT173" s="86"/>
      <c r="DCU173" s="86"/>
      <c r="DCV173" s="86"/>
      <c r="DCW173" s="86"/>
      <c r="DCX173" s="86"/>
      <c r="DCY173" s="86"/>
      <c r="DCZ173" s="86"/>
      <c r="DDA173" s="86"/>
      <c r="DDB173" s="86"/>
      <c r="DDC173" s="86"/>
      <c r="DDD173" s="86"/>
      <c r="DDE173" s="86"/>
      <c r="DDF173" s="86"/>
      <c r="DDG173" s="86"/>
      <c r="DDH173" s="86"/>
      <c r="DDI173" s="86"/>
      <c r="DDJ173" s="86"/>
      <c r="DDK173" s="86"/>
      <c r="DDL173" s="86"/>
      <c r="DDM173" s="86"/>
      <c r="DDN173" s="86"/>
      <c r="DDO173" s="86"/>
      <c r="DDP173" s="86"/>
      <c r="DDQ173" s="86"/>
      <c r="DDR173" s="86"/>
      <c r="DDS173" s="86"/>
      <c r="DDT173" s="86"/>
      <c r="DDU173" s="86"/>
      <c r="DDV173" s="86"/>
      <c r="DDW173" s="86"/>
      <c r="DDX173" s="86"/>
      <c r="DDY173" s="86"/>
      <c r="DDZ173" s="86"/>
      <c r="DEA173" s="86"/>
      <c r="DEB173" s="86"/>
      <c r="DEC173" s="86"/>
      <c r="DED173" s="86"/>
      <c r="DEE173" s="86"/>
      <c r="DEF173" s="86"/>
      <c r="DEG173" s="86"/>
      <c r="DEH173" s="86"/>
      <c r="DEI173" s="86"/>
      <c r="DEJ173" s="86"/>
      <c r="DEK173" s="86"/>
      <c r="DEL173" s="86"/>
      <c r="DEM173" s="86"/>
      <c r="DEN173" s="86"/>
      <c r="DEO173" s="86"/>
      <c r="DEP173" s="86"/>
      <c r="DEQ173" s="86"/>
      <c r="DER173" s="86"/>
      <c r="DES173" s="86"/>
      <c r="DET173" s="86"/>
      <c r="DEU173" s="86"/>
      <c r="DEV173" s="86"/>
      <c r="DEW173" s="86"/>
      <c r="DEX173" s="86"/>
      <c r="DEY173" s="86"/>
      <c r="DEZ173" s="86"/>
      <c r="DFA173" s="86"/>
      <c r="DFB173" s="86"/>
      <c r="DFC173" s="86"/>
      <c r="DFD173" s="86"/>
      <c r="DFE173" s="86"/>
      <c r="DFF173" s="86"/>
      <c r="DFG173" s="86"/>
      <c r="DFH173" s="86"/>
      <c r="DFI173" s="86"/>
      <c r="DFJ173" s="86"/>
      <c r="DFK173" s="86"/>
      <c r="DFL173" s="86"/>
      <c r="DFM173" s="86"/>
      <c r="DFN173" s="86"/>
      <c r="DFO173" s="86"/>
      <c r="DFP173" s="86"/>
      <c r="DFQ173" s="86"/>
      <c r="DFR173" s="86"/>
      <c r="DFS173" s="86"/>
      <c r="DFT173" s="86"/>
      <c r="DFU173" s="86"/>
      <c r="DFV173" s="86"/>
      <c r="DFW173" s="86"/>
      <c r="DFX173" s="86"/>
      <c r="DFY173" s="86"/>
      <c r="DFZ173" s="86"/>
      <c r="DGA173" s="86"/>
      <c r="DGB173" s="86"/>
      <c r="DGC173" s="86"/>
      <c r="DGD173" s="86"/>
      <c r="DGE173" s="86"/>
      <c r="DGF173" s="86"/>
      <c r="DGG173" s="86"/>
      <c r="DGH173" s="86"/>
      <c r="DGI173" s="86"/>
      <c r="DGJ173" s="86"/>
      <c r="DGK173" s="86"/>
      <c r="DGL173" s="86"/>
      <c r="DGM173" s="86"/>
      <c r="DGN173" s="86"/>
      <c r="DGO173" s="86"/>
      <c r="DGP173" s="86"/>
      <c r="DGQ173" s="86"/>
      <c r="DGR173" s="86"/>
      <c r="DGS173" s="86"/>
      <c r="DGT173" s="86"/>
      <c r="DGU173" s="86"/>
      <c r="DGV173" s="86"/>
      <c r="DGW173" s="86"/>
      <c r="DGX173" s="86"/>
      <c r="DGY173" s="86"/>
      <c r="DGZ173" s="86"/>
      <c r="DHA173" s="86"/>
      <c r="DHB173" s="86"/>
      <c r="DHC173" s="86"/>
      <c r="DHD173" s="86"/>
      <c r="DHE173" s="86"/>
      <c r="DHF173" s="86"/>
      <c r="DHG173" s="86"/>
      <c r="DHH173" s="86"/>
      <c r="DHI173" s="86"/>
      <c r="DHJ173" s="86"/>
      <c r="DHK173" s="86"/>
      <c r="DHL173" s="86"/>
      <c r="DHM173" s="86"/>
      <c r="DHN173" s="86"/>
      <c r="DHO173" s="86"/>
      <c r="DHP173" s="86"/>
      <c r="DHQ173" s="86"/>
      <c r="DHR173" s="86"/>
      <c r="DHS173" s="86"/>
      <c r="DHT173" s="86"/>
      <c r="DHU173" s="86"/>
      <c r="DHV173" s="86"/>
      <c r="DHW173" s="86"/>
      <c r="DHX173" s="86"/>
      <c r="DHY173" s="86"/>
      <c r="DHZ173" s="86"/>
      <c r="DIA173" s="86"/>
      <c r="DIB173" s="86"/>
      <c r="DIC173" s="86"/>
      <c r="DID173" s="86"/>
      <c r="DIE173" s="86"/>
      <c r="DIF173" s="86"/>
      <c r="DIG173" s="86"/>
      <c r="DIH173" s="86"/>
      <c r="DII173" s="86"/>
      <c r="DIJ173" s="86"/>
      <c r="DIK173" s="86"/>
      <c r="DIL173" s="86"/>
      <c r="DIM173" s="86"/>
      <c r="DIN173" s="86"/>
      <c r="DIO173" s="86"/>
      <c r="DIP173" s="86"/>
      <c r="DIQ173" s="86"/>
      <c r="DIR173" s="86"/>
      <c r="DIS173" s="86"/>
      <c r="DIT173" s="86"/>
      <c r="DIU173" s="86"/>
      <c r="DIV173" s="86"/>
      <c r="DIW173" s="86"/>
      <c r="DIX173" s="86"/>
      <c r="DIY173" s="86"/>
      <c r="DIZ173" s="86"/>
      <c r="DJA173" s="86"/>
      <c r="DJB173" s="86"/>
      <c r="DJC173" s="86"/>
      <c r="DJD173" s="86"/>
      <c r="DJE173" s="86"/>
      <c r="DJF173" s="86"/>
      <c r="DJG173" s="86"/>
      <c r="DJH173" s="86"/>
      <c r="DJI173" s="86"/>
      <c r="DJJ173" s="86"/>
      <c r="DJK173" s="86"/>
      <c r="DJL173" s="86"/>
      <c r="DJM173" s="86"/>
      <c r="DJN173" s="86"/>
      <c r="DJO173" s="86"/>
      <c r="DJP173" s="86"/>
      <c r="DJQ173" s="86"/>
      <c r="DJR173" s="86"/>
      <c r="DJS173" s="86"/>
      <c r="DJT173" s="86"/>
      <c r="DJU173" s="86"/>
      <c r="DJV173" s="86"/>
      <c r="DJW173" s="86"/>
      <c r="DJX173" s="86"/>
      <c r="DJY173" s="86"/>
      <c r="DJZ173" s="86"/>
      <c r="DKA173" s="86"/>
      <c r="DKB173" s="86"/>
      <c r="DKC173" s="86"/>
      <c r="DKD173" s="86"/>
      <c r="DKE173" s="86"/>
      <c r="DKF173" s="86"/>
      <c r="DKG173" s="86"/>
      <c r="DKH173" s="86"/>
      <c r="DKI173" s="86"/>
      <c r="DKJ173" s="86"/>
      <c r="DKK173" s="86"/>
      <c r="DKL173" s="86"/>
      <c r="DKM173" s="86"/>
      <c r="DKN173" s="86"/>
      <c r="DKO173" s="86"/>
      <c r="DKP173" s="86"/>
      <c r="DKQ173" s="86"/>
      <c r="DKR173" s="86"/>
      <c r="DKS173" s="86"/>
      <c r="DKT173" s="86"/>
      <c r="DKU173" s="86"/>
      <c r="DKV173" s="86"/>
      <c r="DKW173" s="86"/>
      <c r="DKX173" s="86"/>
      <c r="DKY173" s="86"/>
      <c r="DKZ173" s="86"/>
      <c r="DLA173" s="86"/>
      <c r="DLB173" s="86"/>
      <c r="DLC173" s="86"/>
      <c r="DLD173" s="86"/>
      <c r="DLE173" s="86"/>
      <c r="DLF173" s="86"/>
      <c r="DLG173" s="86"/>
      <c r="DLH173" s="86"/>
      <c r="DLI173" s="86"/>
      <c r="DLJ173" s="86"/>
      <c r="DLK173" s="86"/>
      <c r="DLL173" s="86"/>
      <c r="DLM173" s="86"/>
      <c r="DLN173" s="86"/>
      <c r="DLO173" s="86"/>
      <c r="DLP173" s="86"/>
      <c r="DLQ173" s="86"/>
      <c r="DLR173" s="86"/>
      <c r="DLS173" s="86"/>
      <c r="DLT173" s="86"/>
      <c r="DLU173" s="86"/>
      <c r="DLV173" s="86"/>
      <c r="DLW173" s="86"/>
      <c r="DLX173" s="86"/>
      <c r="DLY173" s="86"/>
      <c r="DLZ173" s="86"/>
      <c r="DMA173" s="86"/>
      <c r="DMB173" s="86"/>
      <c r="DMC173" s="86"/>
      <c r="DMD173" s="86"/>
      <c r="DME173" s="86"/>
      <c r="DMF173" s="86"/>
      <c r="DMG173" s="86"/>
      <c r="DMH173" s="86"/>
      <c r="DMI173" s="86"/>
      <c r="DMJ173" s="86"/>
      <c r="DMK173" s="86"/>
      <c r="DML173" s="86"/>
      <c r="DMM173" s="86"/>
      <c r="DMN173" s="86"/>
      <c r="DMO173" s="86"/>
      <c r="DMP173" s="86"/>
      <c r="DMQ173" s="86"/>
      <c r="DMR173" s="86"/>
      <c r="DMS173" s="86"/>
      <c r="DMT173" s="86"/>
      <c r="DMU173" s="86"/>
      <c r="DMV173" s="86"/>
      <c r="DMW173" s="86"/>
      <c r="DMX173" s="86"/>
      <c r="DMY173" s="86"/>
      <c r="DMZ173" s="86"/>
      <c r="DNA173" s="86"/>
      <c r="DNB173" s="86"/>
      <c r="DNC173" s="86"/>
      <c r="DND173" s="86"/>
      <c r="DNE173" s="86"/>
      <c r="DNF173" s="86"/>
      <c r="DNG173" s="86"/>
      <c r="DNH173" s="86"/>
      <c r="DNI173" s="86"/>
      <c r="DNJ173" s="86"/>
      <c r="DNK173" s="86"/>
      <c r="DNL173" s="86"/>
      <c r="DNM173" s="86"/>
      <c r="DNN173" s="86"/>
      <c r="DNO173" s="86"/>
      <c r="DNP173" s="86"/>
      <c r="DNQ173" s="86"/>
      <c r="DNR173" s="86"/>
      <c r="DNS173" s="86"/>
      <c r="DNT173" s="86"/>
      <c r="DNU173" s="86"/>
      <c r="DNV173" s="86"/>
      <c r="DNW173" s="86"/>
      <c r="DNX173" s="86"/>
      <c r="DNY173" s="86"/>
      <c r="DNZ173" s="86"/>
      <c r="DOA173" s="86"/>
      <c r="DOB173" s="86"/>
      <c r="DOC173" s="86"/>
      <c r="DOD173" s="86"/>
      <c r="DOE173" s="86"/>
      <c r="DOF173" s="86"/>
      <c r="DOG173" s="86"/>
      <c r="DOH173" s="86"/>
      <c r="DOI173" s="86"/>
      <c r="DOJ173" s="86"/>
      <c r="DOK173" s="86"/>
      <c r="DOL173" s="86"/>
      <c r="DOM173" s="86"/>
      <c r="DON173" s="86"/>
      <c r="DOO173" s="86"/>
      <c r="DOP173" s="86"/>
      <c r="DOQ173" s="86"/>
      <c r="DOR173" s="86"/>
      <c r="DOS173" s="86"/>
      <c r="DOT173" s="86"/>
      <c r="DOU173" s="86"/>
      <c r="DOV173" s="86"/>
      <c r="DOW173" s="86"/>
      <c r="DOX173" s="86"/>
      <c r="DOY173" s="86"/>
      <c r="DOZ173" s="86"/>
      <c r="DPA173" s="86"/>
      <c r="DPB173" s="86"/>
      <c r="DPC173" s="86"/>
      <c r="DPD173" s="86"/>
      <c r="DPE173" s="86"/>
      <c r="DPF173" s="86"/>
      <c r="DPG173" s="86"/>
      <c r="DPH173" s="86"/>
      <c r="DPI173" s="86"/>
      <c r="DPJ173" s="86"/>
      <c r="DPK173" s="86"/>
      <c r="DPL173" s="86"/>
      <c r="DPM173" s="86"/>
      <c r="DPN173" s="86"/>
      <c r="DPO173" s="86"/>
      <c r="DPP173" s="86"/>
      <c r="DPQ173" s="86"/>
      <c r="DPR173" s="86"/>
      <c r="DPS173" s="86"/>
      <c r="DPT173" s="86"/>
      <c r="DPU173" s="86"/>
      <c r="DPV173" s="86"/>
      <c r="DPW173" s="86"/>
      <c r="DPX173" s="86"/>
      <c r="DPY173" s="86"/>
      <c r="DPZ173" s="86"/>
      <c r="DQA173" s="86"/>
      <c r="DQB173" s="86"/>
      <c r="DQC173" s="86"/>
      <c r="DQD173" s="86"/>
      <c r="DQE173" s="86"/>
      <c r="DQF173" s="86"/>
      <c r="DQG173" s="86"/>
      <c r="DQH173" s="86"/>
      <c r="DQI173" s="86"/>
      <c r="DQJ173" s="86"/>
      <c r="DQK173" s="86"/>
      <c r="DQL173" s="86"/>
      <c r="DQM173" s="86"/>
      <c r="DQN173" s="86"/>
      <c r="DQO173" s="86"/>
      <c r="DQP173" s="86"/>
      <c r="DQQ173" s="86"/>
      <c r="DQR173" s="86"/>
      <c r="DQS173" s="86"/>
      <c r="DQT173" s="86"/>
      <c r="DQU173" s="86"/>
      <c r="DQV173" s="86"/>
      <c r="DQW173" s="86"/>
      <c r="DQX173" s="86"/>
      <c r="DQY173" s="86"/>
      <c r="DQZ173" s="86"/>
      <c r="DRA173" s="86"/>
      <c r="DRB173" s="86"/>
      <c r="DRC173" s="86"/>
      <c r="DRD173" s="86"/>
      <c r="DRE173" s="86"/>
      <c r="DRF173" s="86"/>
      <c r="DRG173" s="86"/>
      <c r="DRH173" s="86"/>
      <c r="DRI173" s="86"/>
      <c r="DRJ173" s="86"/>
      <c r="DRK173" s="86"/>
      <c r="DRL173" s="86"/>
      <c r="DRM173" s="86"/>
      <c r="DRN173" s="86"/>
      <c r="DRO173" s="86"/>
      <c r="DRP173" s="86"/>
      <c r="DRQ173" s="86"/>
      <c r="DRR173" s="86"/>
      <c r="DRS173" s="86"/>
      <c r="DRT173" s="86"/>
      <c r="DRU173" s="86"/>
      <c r="DRV173" s="86"/>
      <c r="DRW173" s="86"/>
      <c r="DRX173" s="86"/>
      <c r="DRY173" s="86"/>
      <c r="DRZ173" s="86"/>
      <c r="DSA173" s="86"/>
      <c r="DSB173" s="86"/>
      <c r="DSC173" s="86"/>
      <c r="DSD173" s="86"/>
      <c r="DSE173" s="86"/>
      <c r="DSF173" s="86"/>
      <c r="DSG173" s="86"/>
      <c r="DSH173" s="86"/>
      <c r="DSI173" s="86"/>
      <c r="DSJ173" s="86"/>
      <c r="DSK173" s="86"/>
      <c r="DSL173" s="86"/>
      <c r="DSM173" s="86"/>
      <c r="DSN173" s="86"/>
      <c r="DSO173" s="86"/>
      <c r="DSP173" s="86"/>
      <c r="DSQ173" s="86"/>
      <c r="DSR173" s="86"/>
      <c r="DSS173" s="86"/>
      <c r="DST173" s="86"/>
      <c r="DSU173" s="86"/>
      <c r="DSV173" s="86"/>
      <c r="DSW173" s="86"/>
      <c r="DSX173" s="86"/>
      <c r="DSY173" s="86"/>
      <c r="DSZ173" s="86"/>
      <c r="DTA173" s="86"/>
      <c r="DTB173" s="86"/>
      <c r="DTC173" s="86"/>
      <c r="DTD173" s="86"/>
      <c r="DTE173" s="86"/>
      <c r="DTF173" s="86"/>
      <c r="DTG173" s="86"/>
      <c r="DTH173" s="86"/>
      <c r="DTI173" s="86"/>
      <c r="DTJ173" s="86"/>
      <c r="DTK173" s="86"/>
      <c r="DTL173" s="86"/>
      <c r="DTM173" s="86"/>
      <c r="DTN173" s="86"/>
      <c r="DTO173" s="86"/>
      <c r="DTP173" s="86"/>
      <c r="DTQ173" s="86"/>
      <c r="DTR173" s="86"/>
      <c r="DTS173" s="86"/>
      <c r="DTT173" s="86"/>
      <c r="DTU173" s="86"/>
      <c r="DTV173" s="86"/>
      <c r="DTW173" s="86"/>
      <c r="DTX173" s="86"/>
      <c r="DTY173" s="86"/>
      <c r="DTZ173" s="86"/>
      <c r="DUA173" s="86"/>
      <c r="DUB173" s="86"/>
      <c r="DUC173" s="86"/>
      <c r="DUD173" s="86"/>
      <c r="DUE173" s="86"/>
      <c r="DUF173" s="86"/>
      <c r="DUG173" s="86"/>
      <c r="DUH173" s="86"/>
      <c r="DUI173" s="86"/>
      <c r="DUJ173" s="86"/>
      <c r="DUK173" s="86"/>
      <c r="DUL173" s="86"/>
      <c r="DUM173" s="86"/>
      <c r="DUN173" s="86"/>
      <c r="DUO173" s="86"/>
      <c r="DUP173" s="86"/>
      <c r="DUQ173" s="86"/>
      <c r="DUR173" s="86"/>
      <c r="DUS173" s="86"/>
      <c r="DUT173" s="86"/>
      <c r="DUU173" s="86"/>
      <c r="DUV173" s="86"/>
      <c r="DUW173" s="86"/>
      <c r="DUX173" s="86"/>
      <c r="DUY173" s="86"/>
      <c r="DUZ173" s="86"/>
      <c r="DVA173" s="86"/>
      <c r="DVB173" s="86"/>
      <c r="DVC173" s="86"/>
      <c r="DVD173" s="86"/>
      <c r="DVE173" s="86"/>
      <c r="DVF173" s="86"/>
      <c r="DVG173" s="86"/>
      <c r="DVH173" s="86"/>
      <c r="DVI173" s="86"/>
      <c r="DVJ173" s="86"/>
      <c r="DVK173" s="86"/>
      <c r="DVL173" s="86"/>
      <c r="DVM173" s="86"/>
      <c r="DVN173" s="86"/>
      <c r="DVO173" s="86"/>
      <c r="DVP173" s="86"/>
      <c r="DVQ173" s="86"/>
      <c r="DVR173" s="86"/>
      <c r="DVS173" s="86"/>
      <c r="DVT173" s="86"/>
      <c r="DVU173" s="86"/>
      <c r="DVV173" s="86"/>
      <c r="DVW173" s="86"/>
      <c r="DVX173" s="86"/>
      <c r="DVY173" s="86"/>
      <c r="DVZ173" s="86"/>
      <c r="DWA173" s="86"/>
      <c r="DWB173" s="86"/>
      <c r="DWC173" s="86"/>
      <c r="DWD173" s="86"/>
      <c r="DWE173" s="86"/>
      <c r="DWF173" s="86"/>
      <c r="DWG173" s="86"/>
      <c r="DWH173" s="86"/>
      <c r="DWI173" s="86"/>
      <c r="DWJ173" s="86"/>
      <c r="DWK173" s="86"/>
      <c r="DWL173" s="86"/>
      <c r="DWM173" s="86"/>
      <c r="DWN173" s="86"/>
      <c r="DWO173" s="86"/>
      <c r="DWP173" s="86"/>
      <c r="DWQ173" s="86"/>
      <c r="DWR173" s="86"/>
      <c r="DWS173" s="86"/>
      <c r="DWT173" s="86"/>
      <c r="DWU173" s="86"/>
      <c r="DWV173" s="86"/>
      <c r="DWW173" s="86"/>
      <c r="DWX173" s="86"/>
      <c r="DWY173" s="86"/>
      <c r="DWZ173" s="86"/>
      <c r="DXA173" s="86"/>
      <c r="DXB173" s="86"/>
      <c r="DXC173" s="86"/>
      <c r="DXD173" s="86"/>
      <c r="DXE173" s="86"/>
      <c r="DXF173" s="86"/>
      <c r="DXG173" s="86"/>
      <c r="DXH173" s="86"/>
      <c r="DXI173" s="86"/>
      <c r="DXJ173" s="86"/>
      <c r="DXK173" s="86"/>
      <c r="DXL173" s="86"/>
      <c r="DXM173" s="86"/>
      <c r="DXN173" s="86"/>
      <c r="DXO173" s="86"/>
      <c r="DXP173" s="86"/>
      <c r="DXQ173" s="86"/>
      <c r="DXR173" s="86"/>
      <c r="DXS173" s="86"/>
      <c r="DXT173" s="86"/>
      <c r="DXU173" s="86"/>
      <c r="DXV173" s="86"/>
      <c r="DXW173" s="86"/>
      <c r="DXX173" s="86"/>
      <c r="DXY173" s="86"/>
      <c r="DXZ173" s="86"/>
      <c r="DYA173" s="86"/>
      <c r="DYB173" s="86"/>
      <c r="DYC173" s="86"/>
      <c r="DYD173" s="86"/>
      <c r="DYE173" s="86"/>
      <c r="DYF173" s="86"/>
      <c r="DYG173" s="86"/>
      <c r="DYH173" s="86"/>
      <c r="DYI173" s="86"/>
      <c r="DYJ173" s="86"/>
      <c r="DYK173" s="86"/>
      <c r="DYL173" s="86"/>
      <c r="DYM173" s="86"/>
      <c r="DYN173" s="86"/>
      <c r="DYO173" s="86"/>
      <c r="DYP173" s="86"/>
      <c r="DYQ173" s="86"/>
      <c r="DYR173" s="86"/>
      <c r="DYS173" s="86"/>
      <c r="DYT173" s="86"/>
      <c r="DYU173" s="86"/>
      <c r="DYV173" s="86"/>
      <c r="DYW173" s="86"/>
      <c r="DYX173" s="86"/>
      <c r="DYY173" s="86"/>
      <c r="DYZ173" s="86"/>
      <c r="DZA173" s="86"/>
      <c r="DZB173" s="86"/>
      <c r="DZC173" s="86"/>
      <c r="DZD173" s="86"/>
      <c r="DZE173" s="86"/>
      <c r="DZF173" s="86"/>
      <c r="DZG173" s="86"/>
      <c r="DZH173" s="86"/>
      <c r="DZI173" s="86"/>
      <c r="DZJ173" s="86"/>
      <c r="DZK173" s="86"/>
      <c r="DZL173" s="86"/>
      <c r="DZM173" s="86"/>
      <c r="DZN173" s="86"/>
      <c r="DZO173" s="86"/>
      <c r="DZP173" s="86"/>
      <c r="DZQ173" s="86"/>
      <c r="DZR173" s="86"/>
      <c r="DZS173" s="86"/>
      <c r="DZT173" s="86"/>
      <c r="DZU173" s="86"/>
      <c r="DZV173" s="86"/>
      <c r="DZW173" s="86"/>
      <c r="DZX173" s="86"/>
      <c r="DZY173" s="86"/>
      <c r="DZZ173" s="86"/>
      <c r="EAA173" s="86"/>
      <c r="EAB173" s="86"/>
      <c r="EAC173" s="86"/>
      <c r="EAD173" s="86"/>
      <c r="EAE173" s="86"/>
      <c r="EAF173" s="86"/>
      <c r="EAG173" s="86"/>
      <c r="EAH173" s="86"/>
      <c r="EAI173" s="86"/>
      <c r="EAJ173" s="86"/>
      <c r="EAK173" s="86"/>
      <c r="EAL173" s="86"/>
      <c r="EAM173" s="86"/>
      <c r="EAN173" s="86"/>
      <c r="EAO173" s="86"/>
      <c r="EAP173" s="86"/>
      <c r="EAQ173" s="86"/>
      <c r="EAR173" s="86"/>
      <c r="EAS173" s="86"/>
      <c r="EAT173" s="86"/>
      <c r="EAU173" s="86"/>
      <c r="EAV173" s="86"/>
      <c r="EAW173" s="86"/>
      <c r="EAX173" s="86"/>
      <c r="EAY173" s="86"/>
      <c r="EAZ173" s="86"/>
      <c r="EBA173" s="86"/>
      <c r="EBB173" s="86"/>
      <c r="EBC173" s="86"/>
      <c r="EBD173" s="86"/>
      <c r="EBE173" s="86"/>
      <c r="EBF173" s="86"/>
      <c r="EBG173" s="86"/>
      <c r="EBH173" s="86"/>
      <c r="EBI173" s="86"/>
      <c r="EBJ173" s="86"/>
      <c r="EBK173" s="86"/>
      <c r="EBL173" s="86"/>
      <c r="EBM173" s="86"/>
      <c r="EBN173" s="86"/>
      <c r="EBO173" s="86"/>
      <c r="EBP173" s="86"/>
      <c r="EBQ173" s="86"/>
      <c r="EBR173" s="86"/>
      <c r="EBS173" s="86"/>
      <c r="EBT173" s="86"/>
      <c r="EBU173" s="86"/>
      <c r="EBV173" s="86"/>
      <c r="EBW173" s="86"/>
      <c r="EBX173" s="86"/>
      <c r="EBY173" s="86"/>
      <c r="EBZ173" s="86"/>
      <c r="ECA173" s="86"/>
      <c r="ECB173" s="86"/>
      <c r="ECC173" s="86"/>
      <c r="ECD173" s="86"/>
      <c r="ECE173" s="86"/>
      <c r="ECF173" s="86"/>
      <c r="ECG173" s="86"/>
      <c r="ECH173" s="86"/>
      <c r="ECI173" s="86"/>
      <c r="ECJ173" s="86"/>
      <c r="ECK173" s="86"/>
      <c r="ECL173" s="86"/>
      <c r="ECM173" s="86"/>
      <c r="ECN173" s="86"/>
      <c r="ECO173" s="86"/>
      <c r="ECP173" s="86"/>
      <c r="ECQ173" s="86"/>
      <c r="ECR173" s="86"/>
      <c r="ECS173" s="86"/>
      <c r="ECT173" s="86"/>
      <c r="ECU173" s="86"/>
      <c r="ECV173" s="86"/>
      <c r="ECW173" s="86"/>
      <c r="ECX173" s="86"/>
      <c r="ECY173" s="86"/>
      <c r="ECZ173" s="86"/>
      <c r="EDA173" s="86"/>
      <c r="EDB173" s="86"/>
      <c r="EDC173" s="86"/>
      <c r="EDD173" s="86"/>
      <c r="EDE173" s="86"/>
      <c r="EDF173" s="86"/>
      <c r="EDG173" s="86"/>
      <c r="EDH173" s="86"/>
      <c r="EDI173" s="86"/>
      <c r="EDJ173" s="86"/>
      <c r="EDK173" s="86"/>
      <c r="EDL173" s="86"/>
      <c r="EDM173" s="86"/>
      <c r="EDN173" s="86"/>
      <c r="EDO173" s="86"/>
      <c r="EDP173" s="86"/>
      <c r="EDQ173" s="86"/>
      <c r="EDR173" s="86"/>
      <c r="EDS173" s="86"/>
      <c r="EDT173" s="86"/>
      <c r="EDU173" s="86"/>
      <c r="EDV173" s="86"/>
      <c r="EDW173" s="86"/>
      <c r="EDX173" s="86"/>
      <c r="EDY173" s="86"/>
      <c r="EDZ173" s="86"/>
      <c r="EEA173" s="86"/>
      <c r="EEB173" s="86"/>
      <c r="EEC173" s="86"/>
      <c r="EED173" s="86"/>
      <c r="EEE173" s="86"/>
      <c r="EEF173" s="86"/>
      <c r="EEG173" s="86"/>
      <c r="EEH173" s="86"/>
      <c r="EEI173" s="86"/>
      <c r="EEJ173" s="86"/>
      <c r="EEK173" s="86"/>
      <c r="EEL173" s="86"/>
      <c r="EEM173" s="86"/>
      <c r="EEN173" s="86"/>
      <c r="EEO173" s="86"/>
      <c r="EEP173" s="86"/>
      <c r="EEQ173" s="86"/>
      <c r="EER173" s="86"/>
      <c r="EES173" s="86"/>
      <c r="EET173" s="86"/>
      <c r="EEU173" s="86"/>
      <c r="EEV173" s="86"/>
      <c r="EEW173" s="86"/>
      <c r="EEX173" s="86"/>
      <c r="EEY173" s="86"/>
      <c r="EEZ173" s="86"/>
      <c r="EFA173" s="86"/>
      <c r="EFB173" s="86"/>
      <c r="EFC173" s="86"/>
      <c r="EFD173" s="86"/>
      <c r="EFE173" s="86"/>
      <c r="EFF173" s="86"/>
      <c r="EFG173" s="86"/>
      <c r="EFH173" s="86"/>
      <c r="EFI173" s="86"/>
      <c r="EFJ173" s="86"/>
      <c r="EFK173" s="86"/>
      <c r="EFL173" s="86"/>
      <c r="EFM173" s="86"/>
      <c r="EFN173" s="86"/>
      <c r="EFO173" s="86"/>
      <c r="EFP173" s="86"/>
      <c r="EFQ173" s="86"/>
      <c r="EFR173" s="86"/>
      <c r="EFS173" s="86"/>
      <c r="EFT173" s="86"/>
      <c r="EFU173" s="86"/>
      <c r="EFV173" s="86"/>
      <c r="EFW173" s="86"/>
      <c r="EFX173" s="86"/>
      <c r="EFY173" s="86"/>
      <c r="EFZ173" s="86"/>
      <c r="EGA173" s="86"/>
      <c r="EGB173" s="86"/>
      <c r="EGC173" s="86"/>
      <c r="EGD173" s="86"/>
      <c r="EGE173" s="86"/>
      <c r="EGF173" s="86"/>
      <c r="EGG173" s="86"/>
      <c r="EGH173" s="86"/>
      <c r="EGI173" s="86"/>
      <c r="EGJ173" s="86"/>
      <c r="EGK173" s="86"/>
      <c r="EGL173" s="86"/>
      <c r="EGM173" s="86"/>
      <c r="EGN173" s="86"/>
      <c r="EGO173" s="86"/>
      <c r="EGP173" s="86"/>
      <c r="EGQ173" s="86"/>
      <c r="EGR173" s="86"/>
      <c r="EGS173" s="86"/>
      <c r="EGT173" s="86"/>
      <c r="EGU173" s="86"/>
      <c r="EGV173" s="86"/>
      <c r="EGW173" s="86"/>
      <c r="EGX173" s="86"/>
      <c r="EGY173" s="86"/>
      <c r="EGZ173" s="86"/>
      <c r="EHA173" s="86"/>
      <c r="EHB173" s="86"/>
      <c r="EHC173" s="86"/>
      <c r="EHD173" s="86"/>
      <c r="EHE173" s="86"/>
      <c r="EHF173" s="86"/>
      <c r="EHG173" s="86"/>
      <c r="EHH173" s="86"/>
      <c r="EHI173" s="86"/>
      <c r="EHJ173" s="86"/>
      <c r="EHK173" s="86"/>
      <c r="EHL173" s="86"/>
      <c r="EHM173" s="86"/>
      <c r="EHN173" s="86"/>
      <c r="EHO173" s="86"/>
      <c r="EHP173" s="86"/>
      <c r="EHQ173" s="86"/>
      <c r="EHR173" s="86"/>
      <c r="EHS173" s="86"/>
      <c r="EHT173" s="86"/>
      <c r="EHU173" s="86"/>
      <c r="EHV173" s="86"/>
      <c r="EHW173" s="86"/>
      <c r="EHX173" s="86"/>
      <c r="EHY173" s="86"/>
      <c r="EHZ173" s="86"/>
      <c r="EIA173" s="86"/>
      <c r="EIB173" s="86"/>
      <c r="EIC173" s="86"/>
      <c r="EID173" s="86"/>
      <c r="EIE173" s="86"/>
      <c r="EIF173" s="86"/>
      <c r="EIG173" s="86"/>
      <c r="EIH173" s="86"/>
      <c r="EII173" s="86"/>
      <c r="EIJ173" s="86"/>
      <c r="EIK173" s="86"/>
      <c r="EIL173" s="86"/>
      <c r="EIM173" s="86"/>
      <c r="EIN173" s="86"/>
      <c r="EIO173" s="86"/>
      <c r="EIP173" s="86"/>
      <c r="EIQ173" s="86"/>
      <c r="EIR173" s="86"/>
      <c r="EIS173" s="86"/>
      <c r="EIT173" s="86"/>
      <c r="EIU173" s="86"/>
      <c r="EIV173" s="86"/>
      <c r="EIW173" s="86"/>
      <c r="EIX173" s="86"/>
      <c r="EIY173" s="86"/>
      <c r="EIZ173" s="86"/>
      <c r="EJA173" s="86"/>
      <c r="EJB173" s="86"/>
      <c r="EJC173" s="86"/>
      <c r="EJD173" s="86"/>
      <c r="EJE173" s="86"/>
      <c r="EJF173" s="86"/>
      <c r="EJG173" s="86"/>
      <c r="EJH173" s="86"/>
      <c r="EJI173" s="86"/>
      <c r="EJJ173" s="86"/>
      <c r="EJK173" s="86"/>
      <c r="EJL173" s="86"/>
      <c r="EJM173" s="86"/>
      <c r="EJN173" s="86"/>
      <c r="EJO173" s="86"/>
      <c r="EJP173" s="86"/>
      <c r="EJQ173" s="86"/>
      <c r="EJR173" s="86"/>
      <c r="EJS173" s="86"/>
      <c r="EJT173" s="86"/>
      <c r="EJU173" s="86"/>
      <c r="EJV173" s="86"/>
      <c r="EJW173" s="86"/>
      <c r="EJX173" s="86"/>
      <c r="EJY173" s="86"/>
      <c r="EJZ173" s="86"/>
      <c r="EKA173" s="86"/>
      <c r="EKB173" s="86"/>
      <c r="EKC173" s="86"/>
      <c r="EKD173" s="86"/>
      <c r="EKE173" s="86"/>
      <c r="EKF173" s="86"/>
      <c r="EKG173" s="86"/>
      <c r="EKH173" s="86"/>
      <c r="EKI173" s="86"/>
      <c r="EKJ173" s="86"/>
      <c r="EKK173" s="86"/>
      <c r="EKL173" s="86"/>
      <c r="EKM173" s="86"/>
      <c r="EKN173" s="86"/>
      <c r="EKO173" s="86"/>
      <c r="EKP173" s="86"/>
      <c r="EKQ173" s="86"/>
      <c r="EKR173" s="86"/>
      <c r="EKS173" s="86"/>
      <c r="EKT173" s="86"/>
      <c r="EKU173" s="86"/>
      <c r="EKV173" s="86"/>
      <c r="EKW173" s="86"/>
      <c r="EKX173" s="86"/>
      <c r="EKY173" s="86"/>
      <c r="EKZ173" s="86"/>
      <c r="ELA173" s="86"/>
      <c r="ELB173" s="86"/>
      <c r="ELC173" s="86"/>
      <c r="ELD173" s="86"/>
      <c r="ELE173" s="86"/>
      <c r="ELF173" s="86"/>
      <c r="ELG173" s="86"/>
      <c r="ELH173" s="86"/>
      <c r="ELI173" s="86"/>
      <c r="ELJ173" s="86"/>
      <c r="ELK173" s="86"/>
      <c r="ELL173" s="86"/>
      <c r="ELM173" s="86"/>
      <c r="ELN173" s="86"/>
      <c r="ELO173" s="86"/>
      <c r="ELP173" s="86"/>
      <c r="ELQ173" s="86"/>
      <c r="ELR173" s="86"/>
      <c r="ELS173" s="86"/>
      <c r="ELT173" s="86"/>
      <c r="ELU173" s="86"/>
      <c r="ELV173" s="86"/>
      <c r="ELW173" s="86"/>
      <c r="ELX173" s="86"/>
      <c r="ELY173" s="86"/>
      <c r="ELZ173" s="86"/>
      <c r="EMA173" s="86"/>
      <c r="EMB173" s="86"/>
      <c r="EMC173" s="86"/>
      <c r="EMD173" s="86"/>
      <c r="EME173" s="86"/>
      <c r="EMF173" s="86"/>
      <c r="EMG173" s="86"/>
      <c r="EMH173" s="86"/>
      <c r="EMI173" s="86"/>
      <c r="EMJ173" s="86"/>
      <c r="EMK173" s="86"/>
      <c r="EML173" s="86"/>
      <c r="EMM173" s="86"/>
      <c r="EMN173" s="86"/>
      <c r="EMO173" s="86"/>
      <c r="EMP173" s="86"/>
      <c r="EMQ173" s="86"/>
      <c r="EMR173" s="86"/>
      <c r="EMS173" s="86"/>
      <c r="EMT173" s="86"/>
      <c r="EMU173" s="86"/>
      <c r="EMV173" s="86"/>
      <c r="EMW173" s="86"/>
      <c r="EMX173" s="86"/>
      <c r="EMY173" s="86"/>
      <c r="EMZ173" s="86"/>
      <c r="ENA173" s="86"/>
      <c r="ENB173" s="86"/>
      <c r="ENC173" s="86"/>
      <c r="END173" s="86"/>
      <c r="ENE173" s="86"/>
      <c r="ENF173" s="86"/>
      <c r="ENG173" s="86"/>
      <c r="ENH173" s="86"/>
      <c r="ENI173" s="86"/>
      <c r="ENJ173" s="86"/>
      <c r="ENK173" s="86"/>
      <c r="ENL173" s="86"/>
      <c r="ENM173" s="86"/>
      <c r="ENN173" s="86"/>
      <c r="ENO173" s="86"/>
      <c r="ENP173" s="86"/>
      <c r="ENQ173" s="86"/>
      <c r="ENR173" s="86"/>
      <c r="ENS173" s="86"/>
      <c r="ENT173" s="86"/>
      <c r="ENU173" s="86"/>
      <c r="ENV173" s="86"/>
      <c r="ENW173" s="86"/>
      <c r="ENX173" s="86"/>
      <c r="ENY173" s="86"/>
      <c r="ENZ173" s="86"/>
      <c r="EOA173" s="86"/>
      <c r="EOB173" s="86"/>
      <c r="EOC173" s="86"/>
      <c r="EOD173" s="86"/>
      <c r="EOE173" s="86"/>
      <c r="EOF173" s="86"/>
      <c r="EOG173" s="86"/>
      <c r="EOH173" s="86"/>
      <c r="EOI173" s="86"/>
      <c r="EOJ173" s="86"/>
      <c r="EOK173" s="86"/>
      <c r="EOL173" s="86"/>
      <c r="EOM173" s="86"/>
      <c r="EON173" s="86"/>
      <c r="EOO173" s="86"/>
      <c r="EOP173" s="86"/>
      <c r="EOQ173" s="86"/>
      <c r="EOR173" s="86"/>
      <c r="EOS173" s="86"/>
      <c r="EOT173" s="86"/>
      <c r="EOU173" s="86"/>
      <c r="EOV173" s="86"/>
      <c r="EOW173" s="86"/>
      <c r="EOX173" s="86"/>
      <c r="EOY173" s="86"/>
      <c r="EOZ173" s="86"/>
      <c r="EPA173" s="86"/>
      <c r="EPB173" s="86"/>
      <c r="EPC173" s="86"/>
      <c r="EPD173" s="86"/>
      <c r="EPE173" s="86"/>
      <c r="EPF173" s="86"/>
      <c r="EPG173" s="86"/>
      <c r="EPH173" s="86"/>
      <c r="EPI173" s="86"/>
      <c r="EPJ173" s="86"/>
      <c r="EPK173" s="86"/>
      <c r="EPL173" s="86"/>
      <c r="EPM173" s="86"/>
      <c r="EPN173" s="86"/>
      <c r="EPO173" s="86"/>
      <c r="EPP173" s="86"/>
      <c r="EPQ173" s="86"/>
      <c r="EPR173" s="86"/>
      <c r="EPS173" s="86"/>
      <c r="EPT173" s="86"/>
      <c r="EPU173" s="86"/>
      <c r="EPV173" s="86"/>
      <c r="EPW173" s="86"/>
      <c r="EPX173" s="86"/>
      <c r="EPY173" s="86"/>
      <c r="EPZ173" s="86"/>
      <c r="EQA173" s="86"/>
      <c r="EQB173" s="86"/>
      <c r="EQC173" s="86"/>
      <c r="EQD173" s="86"/>
      <c r="EQE173" s="86"/>
      <c r="EQF173" s="86"/>
      <c r="EQG173" s="86"/>
      <c r="EQH173" s="86"/>
      <c r="EQI173" s="86"/>
      <c r="EQJ173" s="86"/>
      <c r="EQK173" s="86"/>
      <c r="EQL173" s="86"/>
      <c r="EQM173" s="86"/>
      <c r="EQN173" s="86"/>
      <c r="EQO173" s="86"/>
      <c r="EQP173" s="86"/>
      <c r="EQQ173" s="86"/>
      <c r="EQR173" s="86"/>
      <c r="EQS173" s="86"/>
      <c r="EQT173" s="86"/>
      <c r="EQU173" s="86"/>
      <c r="EQV173" s="86"/>
      <c r="EQW173" s="86"/>
      <c r="EQX173" s="86"/>
      <c r="EQY173" s="86"/>
      <c r="EQZ173" s="86"/>
      <c r="ERA173" s="86"/>
      <c r="ERB173" s="86"/>
      <c r="ERC173" s="86"/>
      <c r="ERD173" s="86"/>
      <c r="ERE173" s="86"/>
      <c r="ERF173" s="86"/>
      <c r="ERG173" s="86"/>
      <c r="ERH173" s="86"/>
      <c r="ERI173" s="86"/>
      <c r="ERJ173" s="86"/>
      <c r="ERK173" s="86"/>
      <c r="ERL173" s="86"/>
      <c r="ERM173" s="86"/>
      <c r="ERN173" s="86"/>
      <c r="ERO173" s="86"/>
      <c r="ERP173" s="86"/>
      <c r="ERQ173" s="86"/>
      <c r="ERR173" s="86"/>
      <c r="ERS173" s="86"/>
      <c r="ERT173" s="86"/>
      <c r="ERU173" s="86"/>
      <c r="ERV173" s="86"/>
      <c r="ERW173" s="86"/>
      <c r="ERX173" s="86"/>
      <c r="ERY173" s="86"/>
      <c r="ERZ173" s="86"/>
      <c r="ESA173" s="86"/>
      <c r="ESB173" s="86"/>
      <c r="ESC173" s="86"/>
      <c r="ESD173" s="86"/>
      <c r="ESE173" s="86"/>
      <c r="ESF173" s="86"/>
      <c r="ESG173" s="86"/>
      <c r="ESH173" s="86"/>
      <c r="ESI173" s="86"/>
      <c r="ESJ173" s="86"/>
      <c r="ESK173" s="86"/>
      <c r="ESL173" s="86"/>
      <c r="ESM173" s="86"/>
      <c r="ESN173" s="86"/>
      <c r="ESO173" s="86"/>
      <c r="ESP173" s="86"/>
      <c r="ESQ173" s="86"/>
      <c r="ESR173" s="86"/>
      <c r="ESS173" s="86"/>
      <c r="EST173" s="86"/>
      <c r="ESU173" s="86"/>
      <c r="ESV173" s="86"/>
      <c r="ESW173" s="86"/>
      <c r="ESX173" s="86"/>
      <c r="ESY173" s="86"/>
      <c r="ESZ173" s="86"/>
      <c r="ETA173" s="86"/>
      <c r="ETB173" s="86"/>
      <c r="ETC173" s="86"/>
      <c r="ETD173" s="86"/>
      <c r="ETE173" s="86"/>
      <c r="ETF173" s="86"/>
      <c r="ETG173" s="86"/>
      <c r="ETH173" s="86"/>
      <c r="ETI173" s="86"/>
      <c r="ETJ173" s="86"/>
      <c r="ETK173" s="86"/>
      <c r="ETL173" s="86"/>
      <c r="ETM173" s="86"/>
      <c r="ETN173" s="86"/>
      <c r="ETO173" s="86"/>
      <c r="ETP173" s="86"/>
      <c r="ETQ173" s="86"/>
      <c r="ETR173" s="86"/>
      <c r="ETS173" s="86"/>
      <c r="ETT173" s="86"/>
      <c r="ETU173" s="86"/>
      <c r="ETV173" s="86"/>
      <c r="ETW173" s="86"/>
      <c r="ETX173" s="86"/>
      <c r="ETY173" s="86"/>
      <c r="ETZ173" s="86"/>
      <c r="EUA173" s="86"/>
      <c r="EUB173" s="86"/>
      <c r="EUC173" s="86"/>
      <c r="EUD173" s="86"/>
      <c r="EUE173" s="86"/>
      <c r="EUF173" s="86"/>
      <c r="EUG173" s="86"/>
      <c r="EUH173" s="86"/>
      <c r="EUI173" s="86"/>
      <c r="EUJ173" s="86"/>
      <c r="EUK173" s="86"/>
      <c r="EUL173" s="86"/>
      <c r="EUM173" s="86"/>
      <c r="EUN173" s="86"/>
      <c r="EUO173" s="86"/>
      <c r="EUP173" s="86"/>
      <c r="EUQ173" s="86"/>
      <c r="EUR173" s="86"/>
      <c r="EUS173" s="86"/>
      <c r="EUT173" s="86"/>
      <c r="EUU173" s="86"/>
      <c r="EUV173" s="86"/>
      <c r="EUW173" s="86"/>
      <c r="EUX173" s="86"/>
      <c r="EUY173" s="86"/>
      <c r="EUZ173" s="86"/>
      <c r="EVA173" s="86"/>
      <c r="EVB173" s="86"/>
      <c r="EVC173" s="86"/>
      <c r="EVD173" s="86"/>
      <c r="EVE173" s="86"/>
      <c r="EVF173" s="86"/>
      <c r="EVG173" s="86"/>
      <c r="EVH173" s="86"/>
      <c r="EVI173" s="86"/>
      <c r="EVJ173" s="86"/>
      <c r="EVK173" s="86"/>
      <c r="EVL173" s="86"/>
      <c r="EVM173" s="86"/>
      <c r="EVN173" s="86"/>
      <c r="EVO173" s="86"/>
      <c r="EVP173" s="86"/>
      <c r="EVQ173" s="86"/>
      <c r="EVR173" s="86"/>
      <c r="EVS173" s="86"/>
      <c r="EVT173" s="86"/>
      <c r="EVU173" s="86"/>
      <c r="EVV173" s="86"/>
      <c r="EVW173" s="86"/>
      <c r="EVX173" s="86"/>
      <c r="EVY173" s="86"/>
      <c r="EVZ173" s="86"/>
      <c r="EWA173" s="86"/>
      <c r="EWB173" s="86"/>
      <c r="EWC173" s="86"/>
      <c r="EWD173" s="86"/>
      <c r="EWE173" s="86"/>
      <c r="EWF173" s="86"/>
      <c r="EWG173" s="86"/>
      <c r="EWH173" s="86"/>
      <c r="EWI173" s="86"/>
      <c r="EWJ173" s="86"/>
      <c r="EWK173" s="86"/>
      <c r="EWL173" s="86"/>
      <c r="EWM173" s="86"/>
      <c r="EWN173" s="86"/>
      <c r="EWO173" s="86"/>
      <c r="EWP173" s="86"/>
      <c r="EWQ173" s="86"/>
      <c r="EWR173" s="86"/>
      <c r="EWS173" s="86"/>
      <c r="EWT173" s="86"/>
      <c r="EWU173" s="86"/>
      <c r="EWV173" s="86"/>
      <c r="EWW173" s="86"/>
      <c r="EWX173" s="86"/>
      <c r="EWY173" s="86"/>
      <c r="EWZ173" s="86"/>
      <c r="EXA173" s="86"/>
      <c r="EXB173" s="86"/>
      <c r="EXC173" s="86"/>
      <c r="EXD173" s="86"/>
      <c r="EXE173" s="86"/>
      <c r="EXF173" s="86"/>
      <c r="EXG173" s="86"/>
      <c r="EXH173" s="86"/>
      <c r="EXI173" s="86"/>
      <c r="EXJ173" s="86"/>
      <c r="EXK173" s="86"/>
      <c r="EXL173" s="86"/>
      <c r="EXM173" s="86"/>
      <c r="EXN173" s="86"/>
      <c r="EXO173" s="86"/>
      <c r="EXP173" s="86"/>
      <c r="EXQ173" s="86"/>
      <c r="EXR173" s="86"/>
      <c r="EXS173" s="86"/>
      <c r="EXT173" s="86"/>
      <c r="EXU173" s="86"/>
      <c r="EXV173" s="86"/>
      <c r="EXW173" s="86"/>
      <c r="EXX173" s="86"/>
      <c r="EXY173" s="86"/>
      <c r="EXZ173" s="86"/>
      <c r="EYA173" s="86"/>
      <c r="EYB173" s="86"/>
      <c r="EYC173" s="86"/>
      <c r="EYD173" s="86"/>
      <c r="EYE173" s="86"/>
      <c r="EYF173" s="86"/>
      <c r="EYG173" s="86"/>
      <c r="EYH173" s="86"/>
      <c r="EYI173" s="86"/>
      <c r="EYJ173" s="86"/>
      <c r="EYK173" s="86"/>
      <c r="EYL173" s="86"/>
      <c r="EYM173" s="86"/>
      <c r="EYN173" s="86"/>
      <c r="EYO173" s="86"/>
      <c r="EYP173" s="86"/>
      <c r="EYQ173" s="86"/>
      <c r="EYR173" s="86"/>
      <c r="EYS173" s="86"/>
      <c r="EYT173" s="86"/>
      <c r="EYU173" s="86"/>
      <c r="EYV173" s="86"/>
      <c r="EYW173" s="86"/>
      <c r="EYX173" s="86"/>
      <c r="EYY173" s="86"/>
      <c r="EYZ173" s="86"/>
      <c r="EZA173" s="86"/>
      <c r="EZB173" s="86"/>
      <c r="EZC173" s="86"/>
      <c r="EZD173" s="86"/>
      <c r="EZE173" s="86"/>
      <c r="EZF173" s="86"/>
      <c r="EZG173" s="86"/>
      <c r="EZH173" s="86"/>
      <c r="EZI173" s="86"/>
      <c r="EZJ173" s="86"/>
      <c r="EZK173" s="86"/>
      <c r="EZL173" s="86"/>
      <c r="EZM173" s="86"/>
      <c r="EZN173" s="86"/>
      <c r="EZO173" s="86"/>
      <c r="EZP173" s="86"/>
      <c r="EZQ173" s="86"/>
      <c r="EZR173" s="86"/>
      <c r="EZS173" s="86"/>
      <c r="EZT173" s="86"/>
      <c r="EZU173" s="86"/>
      <c r="EZV173" s="86"/>
      <c r="EZW173" s="86"/>
      <c r="EZX173" s="86"/>
      <c r="EZY173" s="86"/>
      <c r="EZZ173" s="86"/>
      <c r="FAA173" s="86"/>
      <c r="FAB173" s="86"/>
      <c r="FAC173" s="86"/>
      <c r="FAD173" s="86"/>
      <c r="FAE173" s="86"/>
      <c r="FAF173" s="86"/>
      <c r="FAG173" s="86"/>
      <c r="FAH173" s="86"/>
      <c r="FAI173" s="86"/>
      <c r="FAJ173" s="86"/>
      <c r="FAK173" s="86"/>
      <c r="FAL173" s="86"/>
      <c r="FAM173" s="86"/>
      <c r="FAN173" s="86"/>
      <c r="FAO173" s="86"/>
      <c r="FAP173" s="86"/>
      <c r="FAQ173" s="86"/>
      <c r="FAR173" s="86"/>
      <c r="FAS173" s="86"/>
      <c r="FAT173" s="86"/>
      <c r="FAU173" s="86"/>
      <c r="FAV173" s="86"/>
      <c r="FAW173" s="86"/>
      <c r="FAX173" s="86"/>
      <c r="FAY173" s="86"/>
      <c r="FAZ173" s="86"/>
      <c r="FBA173" s="86"/>
      <c r="FBB173" s="86"/>
      <c r="FBC173" s="86"/>
      <c r="FBD173" s="86"/>
      <c r="FBE173" s="86"/>
      <c r="FBF173" s="86"/>
      <c r="FBG173" s="86"/>
      <c r="FBH173" s="86"/>
      <c r="FBI173" s="86"/>
      <c r="FBJ173" s="86"/>
      <c r="FBK173" s="86"/>
      <c r="FBL173" s="86"/>
      <c r="FBM173" s="86"/>
      <c r="FBN173" s="86"/>
      <c r="FBO173" s="86"/>
      <c r="FBP173" s="86"/>
      <c r="FBQ173" s="86"/>
      <c r="FBR173" s="86"/>
      <c r="FBS173" s="86"/>
      <c r="FBT173" s="86"/>
      <c r="FBU173" s="86"/>
      <c r="FBV173" s="86"/>
      <c r="FBW173" s="86"/>
      <c r="FBX173" s="86"/>
      <c r="FBY173" s="86"/>
      <c r="FBZ173" s="86"/>
      <c r="FCA173" s="86"/>
      <c r="FCB173" s="86"/>
      <c r="FCC173" s="86"/>
      <c r="FCD173" s="86"/>
      <c r="FCE173" s="86"/>
      <c r="FCF173" s="86"/>
      <c r="FCG173" s="86"/>
      <c r="FCH173" s="86"/>
      <c r="FCI173" s="86"/>
      <c r="FCJ173" s="86"/>
      <c r="FCK173" s="86"/>
      <c r="FCL173" s="86"/>
      <c r="FCM173" s="86"/>
      <c r="FCN173" s="86"/>
      <c r="FCO173" s="86"/>
      <c r="FCP173" s="86"/>
      <c r="FCQ173" s="86"/>
      <c r="FCR173" s="86"/>
      <c r="FCS173" s="86"/>
      <c r="FCT173" s="86"/>
      <c r="FCU173" s="86"/>
      <c r="FCV173" s="86"/>
      <c r="FCW173" s="86"/>
      <c r="FCX173" s="86"/>
      <c r="FCY173" s="86"/>
      <c r="FCZ173" s="86"/>
      <c r="FDA173" s="86"/>
      <c r="FDB173" s="86"/>
      <c r="FDC173" s="86"/>
      <c r="FDD173" s="86"/>
      <c r="FDE173" s="86"/>
      <c r="FDF173" s="86"/>
      <c r="FDG173" s="86"/>
      <c r="FDH173" s="86"/>
      <c r="FDI173" s="86"/>
      <c r="FDJ173" s="86"/>
      <c r="FDK173" s="86"/>
      <c r="FDL173" s="86"/>
      <c r="FDM173" s="86"/>
      <c r="FDN173" s="86"/>
      <c r="FDO173" s="86"/>
      <c r="FDP173" s="86"/>
      <c r="FDQ173" s="86"/>
      <c r="FDR173" s="86"/>
      <c r="FDS173" s="86"/>
      <c r="FDT173" s="86"/>
      <c r="FDU173" s="86"/>
      <c r="FDV173" s="86"/>
      <c r="FDW173" s="86"/>
      <c r="FDX173" s="86"/>
      <c r="FDY173" s="86"/>
      <c r="FDZ173" s="86"/>
      <c r="FEA173" s="86"/>
      <c r="FEB173" s="86"/>
      <c r="FEC173" s="86"/>
      <c r="FED173" s="86"/>
      <c r="FEE173" s="86"/>
      <c r="FEF173" s="86"/>
      <c r="FEG173" s="86"/>
      <c r="FEH173" s="86"/>
      <c r="FEI173" s="86"/>
      <c r="FEJ173" s="86"/>
      <c r="FEK173" s="86"/>
      <c r="FEL173" s="86"/>
      <c r="FEM173" s="86"/>
      <c r="FEN173" s="86"/>
      <c r="FEO173" s="86"/>
      <c r="FEP173" s="86"/>
      <c r="FEQ173" s="86"/>
      <c r="FER173" s="86"/>
      <c r="FES173" s="86"/>
      <c r="FET173" s="86"/>
      <c r="FEU173" s="86"/>
      <c r="FEV173" s="86"/>
      <c r="FEW173" s="86"/>
      <c r="FEX173" s="86"/>
      <c r="FEY173" s="86"/>
      <c r="FEZ173" s="86"/>
      <c r="FFA173" s="86"/>
      <c r="FFB173" s="86"/>
      <c r="FFC173" s="86"/>
      <c r="FFD173" s="86"/>
      <c r="FFE173" s="86"/>
      <c r="FFF173" s="86"/>
      <c r="FFG173" s="86"/>
      <c r="FFH173" s="86"/>
      <c r="FFI173" s="86"/>
      <c r="FFJ173" s="86"/>
      <c r="FFK173" s="86"/>
      <c r="FFL173" s="86"/>
      <c r="FFM173" s="86"/>
      <c r="FFN173" s="86"/>
      <c r="FFO173" s="86"/>
      <c r="FFP173" s="86"/>
      <c r="FFQ173" s="86"/>
      <c r="FFR173" s="86"/>
      <c r="FFS173" s="86"/>
      <c r="FFT173" s="86"/>
      <c r="FFU173" s="86"/>
      <c r="FFV173" s="86"/>
      <c r="FFW173" s="86"/>
      <c r="FFX173" s="86"/>
      <c r="FFY173" s="86"/>
      <c r="FFZ173" s="86"/>
      <c r="FGA173" s="86"/>
      <c r="FGB173" s="86"/>
      <c r="FGC173" s="86"/>
      <c r="FGD173" s="86"/>
      <c r="FGE173" s="86"/>
      <c r="FGF173" s="86"/>
      <c r="FGG173" s="86"/>
      <c r="FGH173" s="86"/>
      <c r="FGI173" s="86"/>
      <c r="FGJ173" s="86"/>
      <c r="FGK173" s="86"/>
      <c r="FGL173" s="86"/>
      <c r="FGM173" s="86"/>
      <c r="FGN173" s="86"/>
      <c r="FGO173" s="86"/>
      <c r="FGP173" s="86"/>
      <c r="FGQ173" s="86"/>
      <c r="FGR173" s="86"/>
      <c r="FGS173" s="86"/>
      <c r="FGT173" s="86"/>
      <c r="FGU173" s="86"/>
      <c r="FGV173" s="86"/>
      <c r="FGW173" s="86"/>
      <c r="FGX173" s="86"/>
      <c r="FGY173" s="86"/>
      <c r="FGZ173" s="86"/>
      <c r="FHA173" s="86"/>
      <c r="FHB173" s="86"/>
      <c r="FHC173" s="86"/>
      <c r="FHD173" s="86"/>
      <c r="FHE173" s="86"/>
      <c r="FHF173" s="86"/>
      <c r="FHG173" s="86"/>
      <c r="FHH173" s="86"/>
      <c r="FHI173" s="86"/>
      <c r="FHJ173" s="86"/>
      <c r="FHK173" s="86"/>
      <c r="FHL173" s="86"/>
      <c r="FHM173" s="86"/>
      <c r="FHN173" s="86"/>
      <c r="FHO173" s="86"/>
      <c r="FHP173" s="86"/>
      <c r="FHQ173" s="86"/>
      <c r="FHR173" s="86"/>
      <c r="FHS173" s="86"/>
      <c r="FHT173" s="86"/>
      <c r="FHU173" s="86"/>
      <c r="FHV173" s="86"/>
      <c r="FHW173" s="86"/>
      <c r="FHX173" s="86"/>
      <c r="FHY173" s="86"/>
      <c r="FHZ173" s="86"/>
      <c r="FIA173" s="86"/>
      <c r="FIB173" s="86"/>
      <c r="FIC173" s="86"/>
      <c r="FID173" s="86"/>
      <c r="FIE173" s="86"/>
      <c r="FIF173" s="86"/>
      <c r="FIG173" s="86"/>
      <c r="FIH173" s="86"/>
      <c r="FII173" s="86"/>
      <c r="FIJ173" s="86"/>
      <c r="FIK173" s="86"/>
      <c r="FIL173" s="86"/>
      <c r="FIM173" s="86"/>
      <c r="FIN173" s="86"/>
      <c r="FIO173" s="86"/>
      <c r="FIP173" s="86"/>
      <c r="FIQ173" s="86"/>
      <c r="FIR173" s="86"/>
      <c r="FIS173" s="86"/>
      <c r="FIT173" s="86"/>
      <c r="FIU173" s="86"/>
      <c r="FIV173" s="86"/>
      <c r="FIW173" s="86"/>
      <c r="FIX173" s="86"/>
      <c r="FIY173" s="86"/>
      <c r="FIZ173" s="86"/>
      <c r="FJA173" s="86"/>
      <c r="FJB173" s="86"/>
      <c r="FJC173" s="86"/>
      <c r="FJD173" s="86"/>
      <c r="FJE173" s="86"/>
      <c r="FJF173" s="86"/>
      <c r="FJG173" s="86"/>
      <c r="FJH173" s="86"/>
      <c r="FJI173" s="86"/>
      <c r="FJJ173" s="86"/>
      <c r="FJK173" s="86"/>
      <c r="FJL173" s="86"/>
      <c r="FJM173" s="86"/>
      <c r="FJN173" s="86"/>
      <c r="FJO173" s="86"/>
      <c r="FJP173" s="86"/>
      <c r="FJQ173" s="86"/>
      <c r="FJR173" s="86"/>
      <c r="FJS173" s="86"/>
      <c r="FJT173" s="86"/>
      <c r="FJU173" s="86"/>
      <c r="FJV173" s="86"/>
      <c r="FJW173" s="86"/>
      <c r="FJX173" s="86"/>
      <c r="FJY173" s="86"/>
      <c r="FJZ173" s="86"/>
      <c r="FKA173" s="86"/>
      <c r="FKB173" s="86"/>
      <c r="FKC173" s="86"/>
      <c r="FKD173" s="86"/>
      <c r="FKE173" s="86"/>
      <c r="FKF173" s="86"/>
      <c r="FKG173" s="86"/>
      <c r="FKH173" s="86"/>
      <c r="FKI173" s="86"/>
      <c r="FKJ173" s="86"/>
      <c r="FKK173" s="86"/>
      <c r="FKL173" s="86"/>
      <c r="FKM173" s="86"/>
      <c r="FKN173" s="86"/>
      <c r="FKO173" s="86"/>
      <c r="FKP173" s="86"/>
      <c r="FKQ173" s="86"/>
      <c r="FKR173" s="86"/>
      <c r="FKS173" s="86"/>
      <c r="FKT173" s="86"/>
      <c r="FKU173" s="86"/>
      <c r="FKV173" s="86"/>
      <c r="FKW173" s="86"/>
      <c r="FKX173" s="86"/>
      <c r="FKY173" s="86"/>
      <c r="FKZ173" s="86"/>
      <c r="FLA173" s="86"/>
      <c r="FLB173" s="86"/>
      <c r="FLC173" s="86"/>
      <c r="FLD173" s="86"/>
      <c r="FLE173" s="86"/>
      <c r="FLF173" s="86"/>
      <c r="FLG173" s="86"/>
      <c r="FLH173" s="86"/>
      <c r="FLI173" s="86"/>
      <c r="FLJ173" s="86"/>
      <c r="FLK173" s="86"/>
      <c r="FLL173" s="86"/>
      <c r="FLM173" s="86"/>
      <c r="FLN173" s="86"/>
      <c r="FLO173" s="86"/>
      <c r="FLP173" s="86"/>
      <c r="FLQ173" s="86"/>
      <c r="FLR173" s="86"/>
      <c r="FLS173" s="86"/>
      <c r="FLT173" s="86"/>
      <c r="FLU173" s="86"/>
      <c r="FLV173" s="86"/>
      <c r="FLW173" s="86"/>
      <c r="FLX173" s="86"/>
      <c r="FLY173" s="86"/>
      <c r="FLZ173" s="86"/>
      <c r="FMA173" s="86"/>
      <c r="FMB173" s="86"/>
      <c r="FMC173" s="86"/>
      <c r="FMD173" s="86"/>
      <c r="FME173" s="86"/>
      <c r="FMF173" s="86"/>
      <c r="FMG173" s="86"/>
      <c r="FMH173" s="86"/>
      <c r="FMI173" s="86"/>
      <c r="FMJ173" s="86"/>
      <c r="FMK173" s="86"/>
      <c r="FML173" s="86"/>
      <c r="FMM173" s="86"/>
      <c r="FMN173" s="86"/>
      <c r="FMO173" s="86"/>
      <c r="FMP173" s="86"/>
      <c r="FMQ173" s="86"/>
      <c r="FMR173" s="86"/>
      <c r="FMS173" s="86"/>
      <c r="FMT173" s="86"/>
      <c r="FMU173" s="86"/>
      <c r="FMV173" s="86"/>
      <c r="FMW173" s="86"/>
      <c r="FMX173" s="86"/>
      <c r="FMY173" s="86"/>
      <c r="FMZ173" s="86"/>
      <c r="FNA173" s="86"/>
      <c r="FNB173" s="86"/>
      <c r="FNC173" s="86"/>
      <c r="FND173" s="86"/>
      <c r="FNE173" s="86"/>
      <c r="FNF173" s="86"/>
      <c r="FNG173" s="86"/>
      <c r="FNH173" s="86"/>
      <c r="FNI173" s="86"/>
      <c r="FNJ173" s="86"/>
      <c r="FNK173" s="86"/>
      <c r="FNL173" s="86"/>
      <c r="FNM173" s="86"/>
      <c r="FNN173" s="86"/>
      <c r="FNO173" s="86"/>
      <c r="FNP173" s="86"/>
      <c r="FNQ173" s="86"/>
      <c r="FNR173" s="86"/>
      <c r="FNS173" s="86"/>
      <c r="FNT173" s="86"/>
      <c r="FNU173" s="86"/>
      <c r="FNV173" s="86"/>
      <c r="FNW173" s="86"/>
      <c r="FNX173" s="86"/>
      <c r="FNY173" s="86"/>
      <c r="FNZ173" s="86"/>
      <c r="FOA173" s="86"/>
      <c r="FOB173" s="86"/>
      <c r="FOC173" s="86"/>
      <c r="FOD173" s="86"/>
      <c r="FOE173" s="86"/>
      <c r="FOF173" s="86"/>
      <c r="FOG173" s="86"/>
      <c r="FOH173" s="86"/>
      <c r="FOI173" s="86"/>
      <c r="FOJ173" s="86"/>
      <c r="FOK173" s="86"/>
      <c r="FOL173" s="86"/>
      <c r="FOM173" s="86"/>
      <c r="FON173" s="86"/>
      <c r="FOO173" s="86"/>
      <c r="FOP173" s="86"/>
      <c r="FOQ173" s="86"/>
      <c r="FOR173" s="86"/>
      <c r="FOS173" s="86"/>
      <c r="FOT173" s="86"/>
      <c r="FOU173" s="86"/>
      <c r="FOV173" s="86"/>
      <c r="FOW173" s="86"/>
      <c r="FOX173" s="86"/>
      <c r="FOY173" s="86"/>
      <c r="FOZ173" s="86"/>
      <c r="FPA173" s="86"/>
      <c r="FPB173" s="86"/>
      <c r="FPC173" s="86"/>
      <c r="FPD173" s="86"/>
      <c r="FPE173" s="86"/>
      <c r="FPF173" s="86"/>
      <c r="FPG173" s="86"/>
      <c r="FPH173" s="86"/>
      <c r="FPI173" s="86"/>
      <c r="FPJ173" s="86"/>
      <c r="FPK173" s="86"/>
      <c r="FPL173" s="86"/>
      <c r="FPM173" s="86"/>
      <c r="FPN173" s="86"/>
      <c r="FPO173" s="86"/>
      <c r="FPP173" s="86"/>
      <c r="FPQ173" s="86"/>
      <c r="FPR173" s="86"/>
      <c r="FPS173" s="86"/>
      <c r="FPT173" s="86"/>
      <c r="FPU173" s="86"/>
      <c r="FPV173" s="86"/>
      <c r="FPW173" s="86"/>
      <c r="FPX173" s="86"/>
      <c r="FPY173" s="86"/>
      <c r="FPZ173" s="86"/>
      <c r="FQA173" s="86"/>
      <c r="FQB173" s="86"/>
      <c r="FQC173" s="86"/>
      <c r="FQD173" s="86"/>
      <c r="FQE173" s="86"/>
      <c r="FQF173" s="86"/>
      <c r="FQG173" s="86"/>
      <c r="FQH173" s="86"/>
      <c r="FQI173" s="86"/>
      <c r="FQJ173" s="86"/>
      <c r="FQK173" s="86"/>
      <c r="FQL173" s="86"/>
      <c r="FQM173" s="86"/>
      <c r="FQN173" s="86"/>
      <c r="FQO173" s="86"/>
      <c r="FQP173" s="86"/>
      <c r="FQQ173" s="86"/>
      <c r="FQR173" s="86"/>
      <c r="FQS173" s="86"/>
      <c r="FQT173" s="86"/>
      <c r="FQU173" s="86"/>
      <c r="FQV173" s="86"/>
      <c r="FQW173" s="86"/>
      <c r="FQX173" s="86"/>
      <c r="FQY173" s="86"/>
      <c r="FQZ173" s="86"/>
      <c r="FRA173" s="86"/>
      <c r="FRB173" s="86"/>
      <c r="FRC173" s="86"/>
      <c r="FRD173" s="86"/>
      <c r="FRE173" s="86"/>
      <c r="FRF173" s="86"/>
      <c r="FRG173" s="86"/>
      <c r="FRH173" s="86"/>
      <c r="FRI173" s="86"/>
      <c r="FRJ173" s="86"/>
      <c r="FRK173" s="86"/>
      <c r="FRL173" s="86"/>
      <c r="FRM173" s="86"/>
      <c r="FRN173" s="86"/>
      <c r="FRO173" s="86"/>
      <c r="FRP173" s="86"/>
      <c r="FRQ173" s="86"/>
      <c r="FRR173" s="86"/>
      <c r="FRS173" s="86"/>
      <c r="FRT173" s="86"/>
      <c r="FRU173" s="86"/>
      <c r="FRV173" s="86"/>
      <c r="FRW173" s="86"/>
      <c r="FRX173" s="86"/>
      <c r="FRY173" s="86"/>
      <c r="FRZ173" s="86"/>
      <c r="FSA173" s="86"/>
      <c r="FSB173" s="86"/>
      <c r="FSC173" s="86"/>
      <c r="FSD173" s="86"/>
      <c r="FSE173" s="86"/>
      <c r="FSF173" s="86"/>
      <c r="FSG173" s="86"/>
      <c r="FSH173" s="86"/>
      <c r="FSI173" s="86"/>
      <c r="FSJ173" s="86"/>
      <c r="FSK173" s="86"/>
      <c r="FSL173" s="86"/>
      <c r="FSM173" s="86"/>
      <c r="FSN173" s="86"/>
      <c r="FSO173" s="86"/>
      <c r="FSP173" s="86"/>
      <c r="FSQ173" s="86"/>
      <c r="FSR173" s="86"/>
      <c r="FSS173" s="86"/>
      <c r="FST173" s="86"/>
      <c r="FSU173" s="86"/>
      <c r="FSV173" s="86"/>
      <c r="FSW173" s="86"/>
      <c r="FSX173" s="86"/>
      <c r="FSY173" s="86"/>
      <c r="FSZ173" s="86"/>
      <c r="FTA173" s="86"/>
      <c r="FTB173" s="86"/>
      <c r="FTC173" s="86"/>
      <c r="FTD173" s="86"/>
      <c r="FTE173" s="86"/>
      <c r="FTF173" s="86"/>
      <c r="FTG173" s="86"/>
      <c r="FTH173" s="86"/>
      <c r="FTI173" s="86"/>
      <c r="FTJ173" s="86"/>
      <c r="FTK173" s="86"/>
      <c r="FTL173" s="86"/>
      <c r="FTM173" s="86"/>
      <c r="FTN173" s="86"/>
      <c r="FTO173" s="86"/>
      <c r="FTP173" s="86"/>
      <c r="FTQ173" s="86"/>
      <c r="FTR173" s="86"/>
      <c r="FTS173" s="86"/>
      <c r="FTT173" s="86"/>
      <c r="FTU173" s="86"/>
      <c r="FTV173" s="86"/>
      <c r="FTW173" s="86"/>
      <c r="FTX173" s="86"/>
      <c r="FTY173" s="86"/>
      <c r="FTZ173" s="86"/>
      <c r="FUA173" s="86"/>
      <c r="FUB173" s="86"/>
      <c r="FUC173" s="86"/>
      <c r="FUD173" s="86"/>
      <c r="FUE173" s="86"/>
      <c r="FUF173" s="86"/>
      <c r="FUG173" s="86"/>
      <c r="FUH173" s="86"/>
      <c r="FUI173" s="86"/>
      <c r="FUJ173" s="86"/>
      <c r="FUK173" s="86"/>
      <c r="FUL173" s="86"/>
      <c r="FUM173" s="86"/>
      <c r="FUN173" s="86"/>
      <c r="FUO173" s="86"/>
      <c r="FUP173" s="86"/>
      <c r="FUQ173" s="86"/>
      <c r="FUR173" s="86"/>
      <c r="FUS173" s="86"/>
      <c r="FUT173" s="86"/>
      <c r="FUU173" s="86"/>
      <c r="FUV173" s="86"/>
      <c r="FUW173" s="86"/>
      <c r="FUX173" s="86"/>
      <c r="FUY173" s="86"/>
      <c r="FUZ173" s="86"/>
      <c r="FVA173" s="86"/>
      <c r="FVB173" s="86"/>
      <c r="FVC173" s="86"/>
      <c r="FVD173" s="86"/>
      <c r="FVE173" s="86"/>
      <c r="FVF173" s="86"/>
      <c r="FVG173" s="86"/>
      <c r="FVH173" s="86"/>
      <c r="FVI173" s="86"/>
      <c r="FVJ173" s="86"/>
      <c r="FVK173" s="86"/>
      <c r="FVL173" s="86"/>
      <c r="FVM173" s="86"/>
      <c r="FVN173" s="86"/>
      <c r="FVO173" s="86"/>
      <c r="FVP173" s="86"/>
      <c r="FVQ173" s="86"/>
      <c r="FVR173" s="86"/>
      <c r="FVS173" s="86"/>
      <c r="FVT173" s="86"/>
      <c r="FVU173" s="86"/>
      <c r="FVV173" s="86"/>
      <c r="FVW173" s="86"/>
      <c r="FVX173" s="86"/>
      <c r="FVY173" s="86"/>
      <c r="FVZ173" s="86"/>
      <c r="FWA173" s="86"/>
      <c r="FWB173" s="86"/>
      <c r="FWC173" s="86"/>
      <c r="FWD173" s="86"/>
      <c r="FWE173" s="86"/>
      <c r="FWF173" s="86"/>
      <c r="FWG173" s="86"/>
      <c r="FWH173" s="86"/>
      <c r="FWI173" s="86"/>
      <c r="FWJ173" s="86"/>
      <c r="FWK173" s="86"/>
      <c r="FWL173" s="86"/>
      <c r="FWM173" s="86"/>
      <c r="FWN173" s="86"/>
      <c r="FWO173" s="86"/>
      <c r="FWP173" s="86"/>
      <c r="FWQ173" s="86"/>
      <c r="FWR173" s="86"/>
      <c r="FWS173" s="86"/>
      <c r="FWT173" s="86"/>
      <c r="FWU173" s="86"/>
      <c r="FWV173" s="86"/>
      <c r="FWW173" s="86"/>
      <c r="FWX173" s="86"/>
      <c r="FWY173" s="86"/>
      <c r="FWZ173" s="86"/>
      <c r="FXA173" s="86"/>
      <c r="FXB173" s="86"/>
      <c r="FXC173" s="86"/>
      <c r="FXD173" s="86"/>
      <c r="FXE173" s="86"/>
      <c r="FXF173" s="86"/>
      <c r="FXG173" s="86"/>
      <c r="FXH173" s="86"/>
      <c r="FXI173" s="86"/>
      <c r="FXJ173" s="86"/>
      <c r="FXK173" s="86"/>
      <c r="FXL173" s="86"/>
      <c r="FXM173" s="86"/>
      <c r="FXN173" s="86"/>
      <c r="FXO173" s="86"/>
      <c r="FXP173" s="86"/>
      <c r="FXQ173" s="86"/>
      <c r="FXR173" s="86"/>
      <c r="FXS173" s="86"/>
      <c r="FXT173" s="86"/>
      <c r="FXU173" s="86"/>
      <c r="FXV173" s="86"/>
      <c r="FXW173" s="86"/>
      <c r="FXX173" s="86"/>
      <c r="FXY173" s="86"/>
      <c r="FXZ173" s="86"/>
      <c r="FYA173" s="86"/>
      <c r="FYB173" s="86"/>
      <c r="FYC173" s="86"/>
      <c r="FYD173" s="86"/>
      <c r="FYE173" s="86"/>
      <c r="FYF173" s="86"/>
      <c r="FYG173" s="86"/>
      <c r="FYH173" s="86"/>
      <c r="FYI173" s="86"/>
      <c r="FYJ173" s="86"/>
      <c r="FYK173" s="86"/>
      <c r="FYL173" s="86"/>
      <c r="FYM173" s="86"/>
      <c r="FYN173" s="86"/>
      <c r="FYO173" s="86"/>
      <c r="FYP173" s="86"/>
      <c r="FYQ173" s="86"/>
      <c r="FYR173" s="86"/>
      <c r="FYS173" s="86"/>
      <c r="FYT173" s="86"/>
      <c r="FYU173" s="86"/>
      <c r="FYV173" s="86"/>
      <c r="FYW173" s="86"/>
      <c r="FYX173" s="86"/>
      <c r="FYY173" s="86"/>
      <c r="FYZ173" s="86"/>
      <c r="FZA173" s="86"/>
      <c r="FZB173" s="86"/>
      <c r="FZC173" s="86"/>
      <c r="FZD173" s="86"/>
      <c r="FZE173" s="86"/>
      <c r="FZF173" s="86"/>
      <c r="FZG173" s="86"/>
      <c r="FZH173" s="86"/>
      <c r="FZI173" s="86"/>
      <c r="FZJ173" s="86"/>
      <c r="FZK173" s="86"/>
      <c r="FZL173" s="86"/>
      <c r="FZM173" s="86"/>
      <c r="FZN173" s="86"/>
      <c r="FZO173" s="86"/>
      <c r="FZP173" s="86"/>
      <c r="FZQ173" s="86"/>
      <c r="FZR173" s="86"/>
      <c r="FZS173" s="86"/>
      <c r="FZT173" s="86"/>
      <c r="FZU173" s="86"/>
      <c r="FZV173" s="86"/>
      <c r="FZW173" s="86"/>
      <c r="FZX173" s="86"/>
      <c r="FZY173" s="86"/>
      <c r="FZZ173" s="86"/>
      <c r="GAA173" s="86"/>
      <c r="GAB173" s="86"/>
      <c r="GAC173" s="86"/>
      <c r="GAD173" s="86"/>
      <c r="GAE173" s="86"/>
      <c r="GAF173" s="86"/>
      <c r="GAG173" s="86"/>
      <c r="GAH173" s="86"/>
      <c r="GAI173" s="86"/>
      <c r="GAJ173" s="86"/>
      <c r="GAK173" s="86"/>
      <c r="GAL173" s="86"/>
      <c r="GAM173" s="86"/>
      <c r="GAN173" s="86"/>
      <c r="GAO173" s="86"/>
      <c r="GAP173" s="86"/>
      <c r="GAQ173" s="86"/>
      <c r="GAR173" s="86"/>
      <c r="GAS173" s="86"/>
      <c r="GAT173" s="86"/>
      <c r="GAU173" s="86"/>
      <c r="GAV173" s="86"/>
      <c r="GAW173" s="86"/>
      <c r="GAX173" s="86"/>
      <c r="GAY173" s="86"/>
      <c r="GAZ173" s="86"/>
      <c r="GBA173" s="86"/>
      <c r="GBB173" s="86"/>
      <c r="GBC173" s="86"/>
      <c r="GBD173" s="86"/>
      <c r="GBE173" s="86"/>
      <c r="GBF173" s="86"/>
      <c r="GBG173" s="86"/>
      <c r="GBH173" s="86"/>
      <c r="GBI173" s="86"/>
      <c r="GBJ173" s="86"/>
      <c r="GBK173" s="86"/>
      <c r="GBL173" s="86"/>
      <c r="GBM173" s="86"/>
      <c r="GBN173" s="86"/>
      <c r="GBO173" s="86"/>
      <c r="GBP173" s="86"/>
      <c r="GBQ173" s="86"/>
      <c r="GBR173" s="86"/>
      <c r="GBS173" s="86"/>
      <c r="GBT173" s="86"/>
      <c r="GBU173" s="86"/>
      <c r="GBV173" s="86"/>
      <c r="GBW173" s="86"/>
      <c r="GBX173" s="86"/>
      <c r="GBY173" s="86"/>
      <c r="GBZ173" s="86"/>
      <c r="GCA173" s="86"/>
      <c r="GCB173" s="86"/>
      <c r="GCC173" s="86"/>
      <c r="GCD173" s="86"/>
      <c r="GCE173" s="86"/>
      <c r="GCF173" s="86"/>
      <c r="GCG173" s="86"/>
      <c r="GCH173" s="86"/>
      <c r="GCI173" s="86"/>
      <c r="GCJ173" s="86"/>
      <c r="GCK173" s="86"/>
      <c r="GCL173" s="86"/>
      <c r="GCM173" s="86"/>
      <c r="GCN173" s="86"/>
      <c r="GCO173" s="86"/>
      <c r="GCP173" s="86"/>
      <c r="GCQ173" s="86"/>
      <c r="GCR173" s="86"/>
      <c r="GCS173" s="86"/>
      <c r="GCT173" s="86"/>
      <c r="GCU173" s="86"/>
      <c r="GCV173" s="86"/>
      <c r="GCW173" s="86"/>
      <c r="GCX173" s="86"/>
      <c r="GCY173" s="86"/>
      <c r="GCZ173" s="86"/>
      <c r="GDA173" s="86"/>
      <c r="GDB173" s="86"/>
      <c r="GDC173" s="86"/>
      <c r="GDD173" s="86"/>
      <c r="GDE173" s="86"/>
      <c r="GDF173" s="86"/>
      <c r="GDG173" s="86"/>
      <c r="GDH173" s="86"/>
      <c r="GDI173" s="86"/>
      <c r="GDJ173" s="86"/>
      <c r="GDK173" s="86"/>
      <c r="GDL173" s="86"/>
      <c r="GDM173" s="86"/>
      <c r="GDN173" s="86"/>
      <c r="GDO173" s="86"/>
      <c r="GDP173" s="86"/>
      <c r="GDQ173" s="86"/>
      <c r="GDR173" s="86"/>
      <c r="GDS173" s="86"/>
      <c r="GDT173" s="86"/>
      <c r="GDU173" s="86"/>
      <c r="GDV173" s="86"/>
      <c r="GDW173" s="86"/>
      <c r="GDX173" s="86"/>
      <c r="GDY173" s="86"/>
      <c r="GDZ173" s="86"/>
      <c r="GEA173" s="86"/>
      <c r="GEB173" s="86"/>
      <c r="GEC173" s="86"/>
      <c r="GED173" s="86"/>
      <c r="GEE173" s="86"/>
      <c r="GEF173" s="86"/>
      <c r="GEG173" s="86"/>
      <c r="GEH173" s="86"/>
      <c r="GEI173" s="86"/>
      <c r="GEJ173" s="86"/>
      <c r="GEK173" s="86"/>
      <c r="GEL173" s="86"/>
      <c r="GEM173" s="86"/>
      <c r="GEN173" s="86"/>
      <c r="GEO173" s="86"/>
      <c r="GEP173" s="86"/>
      <c r="GEQ173" s="86"/>
      <c r="GER173" s="86"/>
      <c r="GES173" s="86"/>
      <c r="GET173" s="86"/>
      <c r="GEU173" s="86"/>
      <c r="GEV173" s="86"/>
      <c r="GEW173" s="86"/>
      <c r="GEX173" s="86"/>
      <c r="GEY173" s="86"/>
      <c r="GEZ173" s="86"/>
      <c r="GFA173" s="86"/>
      <c r="GFB173" s="86"/>
      <c r="GFC173" s="86"/>
      <c r="GFD173" s="86"/>
      <c r="GFE173" s="86"/>
      <c r="GFF173" s="86"/>
      <c r="GFG173" s="86"/>
      <c r="GFH173" s="86"/>
      <c r="GFI173" s="86"/>
      <c r="GFJ173" s="86"/>
      <c r="GFK173" s="86"/>
      <c r="GFL173" s="86"/>
      <c r="GFM173" s="86"/>
      <c r="GFN173" s="86"/>
      <c r="GFO173" s="86"/>
      <c r="GFP173" s="86"/>
      <c r="GFQ173" s="86"/>
      <c r="GFR173" s="86"/>
      <c r="GFS173" s="86"/>
      <c r="GFT173" s="86"/>
      <c r="GFU173" s="86"/>
      <c r="GFV173" s="86"/>
      <c r="GFW173" s="86"/>
      <c r="GFX173" s="86"/>
      <c r="GFY173" s="86"/>
      <c r="GFZ173" s="86"/>
      <c r="GGA173" s="86"/>
      <c r="GGB173" s="86"/>
      <c r="GGC173" s="86"/>
      <c r="GGD173" s="86"/>
      <c r="GGE173" s="86"/>
      <c r="GGF173" s="86"/>
      <c r="GGG173" s="86"/>
      <c r="GGH173" s="86"/>
      <c r="GGI173" s="86"/>
      <c r="GGJ173" s="86"/>
      <c r="GGK173" s="86"/>
      <c r="GGL173" s="86"/>
      <c r="GGM173" s="86"/>
      <c r="GGN173" s="86"/>
      <c r="GGO173" s="86"/>
      <c r="GGP173" s="86"/>
      <c r="GGQ173" s="86"/>
      <c r="GGR173" s="86"/>
      <c r="GGS173" s="86"/>
      <c r="GGT173" s="86"/>
      <c r="GGU173" s="86"/>
      <c r="GGV173" s="86"/>
      <c r="GGW173" s="86"/>
      <c r="GGX173" s="86"/>
      <c r="GGY173" s="86"/>
      <c r="GGZ173" s="86"/>
      <c r="GHA173" s="86"/>
      <c r="GHB173" s="86"/>
      <c r="GHC173" s="86"/>
      <c r="GHD173" s="86"/>
      <c r="GHE173" s="86"/>
      <c r="GHF173" s="86"/>
      <c r="GHG173" s="86"/>
      <c r="GHH173" s="86"/>
      <c r="GHI173" s="86"/>
      <c r="GHJ173" s="86"/>
      <c r="GHK173" s="86"/>
      <c r="GHL173" s="86"/>
      <c r="GHM173" s="86"/>
      <c r="GHN173" s="86"/>
      <c r="GHO173" s="86"/>
      <c r="GHP173" s="86"/>
      <c r="GHQ173" s="86"/>
      <c r="GHR173" s="86"/>
      <c r="GHS173" s="86"/>
      <c r="GHT173" s="86"/>
      <c r="GHU173" s="86"/>
      <c r="GHV173" s="86"/>
      <c r="GHW173" s="86"/>
      <c r="GHX173" s="86"/>
      <c r="GHY173" s="86"/>
      <c r="GHZ173" s="86"/>
      <c r="GIA173" s="86"/>
      <c r="GIB173" s="86"/>
      <c r="GIC173" s="86"/>
      <c r="GID173" s="86"/>
      <c r="GIE173" s="86"/>
      <c r="GIF173" s="86"/>
      <c r="GIG173" s="86"/>
      <c r="GIH173" s="86"/>
      <c r="GII173" s="86"/>
      <c r="GIJ173" s="86"/>
      <c r="GIK173" s="86"/>
      <c r="GIL173" s="86"/>
      <c r="GIM173" s="86"/>
      <c r="GIN173" s="86"/>
      <c r="GIO173" s="86"/>
      <c r="GIP173" s="86"/>
      <c r="GIQ173" s="86"/>
      <c r="GIR173" s="86"/>
      <c r="GIS173" s="86"/>
      <c r="GIT173" s="86"/>
      <c r="GIU173" s="86"/>
      <c r="GIV173" s="86"/>
      <c r="GIW173" s="86"/>
      <c r="GIX173" s="86"/>
      <c r="GIY173" s="86"/>
      <c r="GIZ173" s="86"/>
      <c r="GJA173" s="86"/>
      <c r="GJB173" s="86"/>
      <c r="GJC173" s="86"/>
      <c r="GJD173" s="86"/>
      <c r="GJE173" s="86"/>
      <c r="GJF173" s="86"/>
      <c r="GJG173" s="86"/>
      <c r="GJH173" s="86"/>
      <c r="GJI173" s="86"/>
      <c r="GJJ173" s="86"/>
      <c r="GJK173" s="86"/>
      <c r="GJL173" s="86"/>
      <c r="GJM173" s="86"/>
      <c r="GJN173" s="86"/>
      <c r="GJO173" s="86"/>
      <c r="GJP173" s="86"/>
      <c r="GJQ173" s="86"/>
      <c r="GJR173" s="86"/>
      <c r="GJS173" s="86"/>
      <c r="GJT173" s="86"/>
      <c r="GJU173" s="86"/>
      <c r="GJV173" s="86"/>
      <c r="GJW173" s="86"/>
      <c r="GJX173" s="86"/>
      <c r="GJY173" s="86"/>
      <c r="GJZ173" s="86"/>
      <c r="GKA173" s="86"/>
      <c r="GKB173" s="86"/>
      <c r="GKC173" s="86"/>
      <c r="GKD173" s="86"/>
      <c r="GKE173" s="86"/>
      <c r="GKF173" s="86"/>
      <c r="GKG173" s="86"/>
      <c r="GKH173" s="86"/>
      <c r="GKI173" s="86"/>
      <c r="GKJ173" s="86"/>
      <c r="GKK173" s="86"/>
      <c r="GKL173" s="86"/>
      <c r="GKM173" s="86"/>
      <c r="GKN173" s="86"/>
      <c r="GKO173" s="86"/>
      <c r="GKP173" s="86"/>
      <c r="GKQ173" s="86"/>
      <c r="GKR173" s="86"/>
      <c r="GKS173" s="86"/>
      <c r="GKT173" s="86"/>
      <c r="GKU173" s="86"/>
      <c r="GKV173" s="86"/>
      <c r="GKW173" s="86"/>
      <c r="GKX173" s="86"/>
      <c r="GKY173" s="86"/>
      <c r="GKZ173" s="86"/>
      <c r="GLA173" s="86"/>
      <c r="GLB173" s="86"/>
      <c r="GLC173" s="86"/>
      <c r="GLD173" s="86"/>
      <c r="GLE173" s="86"/>
      <c r="GLF173" s="86"/>
      <c r="GLG173" s="86"/>
      <c r="GLH173" s="86"/>
      <c r="GLI173" s="86"/>
      <c r="GLJ173" s="86"/>
      <c r="GLK173" s="86"/>
      <c r="GLL173" s="86"/>
      <c r="GLM173" s="86"/>
      <c r="GLN173" s="86"/>
      <c r="GLO173" s="86"/>
      <c r="GLP173" s="86"/>
      <c r="GLQ173" s="86"/>
      <c r="GLR173" s="86"/>
      <c r="GLS173" s="86"/>
      <c r="GLT173" s="86"/>
      <c r="GLU173" s="86"/>
      <c r="GLV173" s="86"/>
      <c r="GLW173" s="86"/>
      <c r="GLX173" s="86"/>
      <c r="GLY173" s="86"/>
      <c r="GLZ173" s="86"/>
      <c r="GMA173" s="86"/>
      <c r="GMB173" s="86"/>
      <c r="GMC173" s="86"/>
      <c r="GMD173" s="86"/>
      <c r="GME173" s="86"/>
      <c r="GMF173" s="86"/>
      <c r="GMG173" s="86"/>
      <c r="GMH173" s="86"/>
      <c r="GMI173" s="86"/>
      <c r="GMJ173" s="86"/>
      <c r="GMK173" s="86"/>
      <c r="GML173" s="86"/>
      <c r="GMM173" s="86"/>
      <c r="GMN173" s="86"/>
      <c r="GMO173" s="86"/>
      <c r="GMP173" s="86"/>
      <c r="GMQ173" s="86"/>
      <c r="GMR173" s="86"/>
      <c r="GMS173" s="86"/>
      <c r="GMT173" s="86"/>
      <c r="GMU173" s="86"/>
      <c r="GMV173" s="86"/>
      <c r="GMW173" s="86"/>
      <c r="GMX173" s="86"/>
      <c r="GMY173" s="86"/>
      <c r="GMZ173" s="86"/>
      <c r="GNA173" s="86"/>
      <c r="GNB173" s="86"/>
      <c r="GNC173" s="86"/>
      <c r="GND173" s="86"/>
      <c r="GNE173" s="86"/>
      <c r="GNF173" s="86"/>
      <c r="GNG173" s="86"/>
      <c r="GNH173" s="86"/>
      <c r="GNI173" s="86"/>
      <c r="GNJ173" s="86"/>
      <c r="GNK173" s="86"/>
      <c r="GNL173" s="86"/>
      <c r="GNM173" s="86"/>
      <c r="GNN173" s="86"/>
      <c r="GNO173" s="86"/>
      <c r="GNP173" s="86"/>
      <c r="GNQ173" s="86"/>
      <c r="GNR173" s="86"/>
      <c r="GNS173" s="86"/>
      <c r="GNT173" s="86"/>
      <c r="GNU173" s="86"/>
      <c r="GNV173" s="86"/>
      <c r="GNW173" s="86"/>
      <c r="GNX173" s="86"/>
      <c r="GNY173" s="86"/>
      <c r="GNZ173" s="86"/>
      <c r="GOA173" s="86"/>
      <c r="GOB173" s="86"/>
      <c r="GOC173" s="86"/>
      <c r="GOD173" s="86"/>
      <c r="GOE173" s="86"/>
      <c r="GOF173" s="86"/>
      <c r="GOG173" s="86"/>
      <c r="GOH173" s="86"/>
      <c r="GOI173" s="86"/>
      <c r="GOJ173" s="86"/>
      <c r="GOK173" s="86"/>
      <c r="GOL173" s="86"/>
      <c r="GOM173" s="86"/>
      <c r="GON173" s="86"/>
      <c r="GOO173" s="86"/>
      <c r="GOP173" s="86"/>
      <c r="GOQ173" s="86"/>
      <c r="GOR173" s="86"/>
      <c r="GOS173" s="86"/>
      <c r="GOT173" s="86"/>
      <c r="GOU173" s="86"/>
      <c r="GOV173" s="86"/>
      <c r="GOW173" s="86"/>
      <c r="GOX173" s="86"/>
      <c r="GOY173" s="86"/>
      <c r="GOZ173" s="86"/>
      <c r="GPA173" s="86"/>
      <c r="GPB173" s="86"/>
      <c r="GPC173" s="86"/>
      <c r="GPD173" s="86"/>
      <c r="GPE173" s="86"/>
      <c r="GPF173" s="86"/>
      <c r="GPG173" s="86"/>
      <c r="GPH173" s="86"/>
      <c r="GPI173" s="86"/>
      <c r="GPJ173" s="86"/>
      <c r="GPK173" s="86"/>
      <c r="GPL173" s="86"/>
      <c r="GPM173" s="86"/>
      <c r="GPN173" s="86"/>
      <c r="GPO173" s="86"/>
      <c r="GPP173" s="86"/>
      <c r="GPQ173" s="86"/>
      <c r="GPR173" s="86"/>
      <c r="GPS173" s="86"/>
      <c r="GPT173" s="86"/>
      <c r="GPU173" s="86"/>
      <c r="GPV173" s="86"/>
      <c r="GPW173" s="86"/>
      <c r="GPX173" s="86"/>
      <c r="GPY173" s="86"/>
      <c r="GPZ173" s="86"/>
      <c r="GQA173" s="86"/>
      <c r="GQB173" s="86"/>
      <c r="GQC173" s="86"/>
      <c r="GQD173" s="86"/>
      <c r="GQE173" s="86"/>
      <c r="GQF173" s="86"/>
      <c r="GQG173" s="86"/>
      <c r="GQH173" s="86"/>
      <c r="GQI173" s="86"/>
      <c r="GQJ173" s="86"/>
      <c r="GQK173" s="86"/>
      <c r="GQL173" s="86"/>
      <c r="GQM173" s="86"/>
      <c r="GQN173" s="86"/>
      <c r="GQO173" s="86"/>
      <c r="GQP173" s="86"/>
      <c r="GQQ173" s="86"/>
      <c r="GQR173" s="86"/>
      <c r="GQS173" s="86"/>
      <c r="GQT173" s="86"/>
      <c r="GQU173" s="86"/>
      <c r="GQV173" s="86"/>
      <c r="GQW173" s="86"/>
      <c r="GQX173" s="86"/>
      <c r="GQY173" s="86"/>
      <c r="GQZ173" s="86"/>
      <c r="GRA173" s="86"/>
      <c r="GRB173" s="86"/>
      <c r="GRC173" s="86"/>
      <c r="GRD173" s="86"/>
      <c r="GRE173" s="86"/>
      <c r="GRF173" s="86"/>
      <c r="GRG173" s="86"/>
      <c r="GRH173" s="86"/>
      <c r="GRI173" s="86"/>
      <c r="GRJ173" s="86"/>
      <c r="GRK173" s="86"/>
      <c r="GRL173" s="86"/>
      <c r="GRM173" s="86"/>
      <c r="GRN173" s="86"/>
      <c r="GRO173" s="86"/>
      <c r="GRP173" s="86"/>
      <c r="GRQ173" s="86"/>
      <c r="GRR173" s="86"/>
      <c r="GRS173" s="86"/>
      <c r="GRT173" s="86"/>
      <c r="GRU173" s="86"/>
      <c r="GRV173" s="86"/>
      <c r="GRW173" s="86"/>
      <c r="GRX173" s="86"/>
      <c r="GRY173" s="86"/>
      <c r="GRZ173" s="86"/>
      <c r="GSA173" s="86"/>
      <c r="GSB173" s="86"/>
      <c r="GSC173" s="86"/>
      <c r="GSD173" s="86"/>
      <c r="GSE173" s="86"/>
      <c r="GSF173" s="86"/>
      <c r="GSG173" s="86"/>
      <c r="GSH173" s="86"/>
      <c r="GSI173" s="86"/>
      <c r="GSJ173" s="86"/>
      <c r="GSK173" s="86"/>
      <c r="GSL173" s="86"/>
      <c r="GSM173" s="86"/>
      <c r="GSN173" s="86"/>
      <c r="GSO173" s="86"/>
      <c r="GSP173" s="86"/>
      <c r="GSQ173" s="86"/>
      <c r="GSR173" s="86"/>
      <c r="GSS173" s="86"/>
      <c r="GST173" s="86"/>
      <c r="GSU173" s="86"/>
      <c r="GSV173" s="86"/>
      <c r="GSW173" s="86"/>
      <c r="GSX173" s="86"/>
      <c r="GSY173" s="86"/>
      <c r="GSZ173" s="86"/>
      <c r="GTA173" s="86"/>
      <c r="GTB173" s="86"/>
      <c r="GTC173" s="86"/>
      <c r="GTD173" s="86"/>
      <c r="GTE173" s="86"/>
      <c r="GTF173" s="86"/>
      <c r="GTG173" s="86"/>
      <c r="GTH173" s="86"/>
      <c r="GTI173" s="86"/>
      <c r="GTJ173" s="86"/>
      <c r="GTK173" s="86"/>
      <c r="GTL173" s="86"/>
      <c r="GTM173" s="86"/>
      <c r="GTN173" s="86"/>
      <c r="GTO173" s="86"/>
      <c r="GTP173" s="86"/>
      <c r="GTQ173" s="86"/>
      <c r="GTR173" s="86"/>
      <c r="GTS173" s="86"/>
      <c r="GTT173" s="86"/>
      <c r="GTU173" s="86"/>
      <c r="GTV173" s="86"/>
      <c r="GTW173" s="86"/>
      <c r="GTX173" s="86"/>
      <c r="GTY173" s="86"/>
      <c r="GTZ173" s="86"/>
      <c r="GUA173" s="86"/>
      <c r="GUB173" s="86"/>
      <c r="GUC173" s="86"/>
      <c r="GUD173" s="86"/>
      <c r="GUE173" s="86"/>
      <c r="GUF173" s="86"/>
      <c r="GUG173" s="86"/>
      <c r="GUH173" s="86"/>
      <c r="GUI173" s="86"/>
      <c r="GUJ173" s="86"/>
      <c r="GUK173" s="86"/>
      <c r="GUL173" s="86"/>
      <c r="GUM173" s="86"/>
      <c r="GUN173" s="86"/>
      <c r="GUO173" s="86"/>
      <c r="GUP173" s="86"/>
      <c r="GUQ173" s="86"/>
      <c r="GUR173" s="86"/>
      <c r="GUS173" s="86"/>
      <c r="GUT173" s="86"/>
      <c r="GUU173" s="86"/>
      <c r="GUV173" s="86"/>
      <c r="GUW173" s="86"/>
      <c r="GUX173" s="86"/>
      <c r="GUY173" s="86"/>
      <c r="GUZ173" s="86"/>
      <c r="GVA173" s="86"/>
      <c r="GVB173" s="86"/>
      <c r="GVC173" s="86"/>
      <c r="GVD173" s="86"/>
      <c r="GVE173" s="86"/>
      <c r="GVF173" s="86"/>
      <c r="GVG173" s="86"/>
      <c r="GVH173" s="86"/>
      <c r="GVI173" s="86"/>
      <c r="GVJ173" s="86"/>
      <c r="GVK173" s="86"/>
      <c r="GVL173" s="86"/>
      <c r="GVM173" s="86"/>
      <c r="GVN173" s="86"/>
      <c r="GVO173" s="86"/>
      <c r="GVP173" s="86"/>
      <c r="GVQ173" s="86"/>
      <c r="GVR173" s="86"/>
      <c r="GVS173" s="86"/>
      <c r="GVT173" s="86"/>
      <c r="GVU173" s="86"/>
      <c r="GVV173" s="86"/>
      <c r="GVW173" s="86"/>
      <c r="GVX173" s="86"/>
      <c r="GVY173" s="86"/>
      <c r="GVZ173" s="86"/>
      <c r="GWA173" s="86"/>
      <c r="GWB173" s="86"/>
      <c r="GWC173" s="86"/>
      <c r="GWD173" s="86"/>
      <c r="GWE173" s="86"/>
      <c r="GWF173" s="86"/>
      <c r="GWG173" s="86"/>
      <c r="GWH173" s="86"/>
      <c r="GWI173" s="86"/>
      <c r="GWJ173" s="86"/>
      <c r="GWK173" s="86"/>
      <c r="GWL173" s="86"/>
      <c r="GWM173" s="86"/>
      <c r="GWN173" s="86"/>
      <c r="GWO173" s="86"/>
      <c r="GWP173" s="86"/>
      <c r="GWQ173" s="86"/>
      <c r="GWR173" s="86"/>
      <c r="GWS173" s="86"/>
      <c r="GWT173" s="86"/>
      <c r="GWU173" s="86"/>
      <c r="GWV173" s="86"/>
      <c r="GWW173" s="86"/>
      <c r="GWX173" s="86"/>
      <c r="GWY173" s="86"/>
      <c r="GWZ173" s="86"/>
      <c r="GXA173" s="86"/>
      <c r="GXB173" s="86"/>
      <c r="GXC173" s="86"/>
      <c r="GXD173" s="86"/>
      <c r="GXE173" s="86"/>
      <c r="GXF173" s="86"/>
      <c r="GXG173" s="86"/>
      <c r="GXH173" s="86"/>
      <c r="GXI173" s="86"/>
      <c r="GXJ173" s="86"/>
      <c r="GXK173" s="86"/>
      <c r="GXL173" s="86"/>
      <c r="GXM173" s="86"/>
      <c r="GXN173" s="86"/>
      <c r="GXO173" s="86"/>
      <c r="GXP173" s="86"/>
      <c r="GXQ173" s="86"/>
      <c r="GXR173" s="86"/>
      <c r="GXS173" s="86"/>
      <c r="GXT173" s="86"/>
      <c r="GXU173" s="86"/>
      <c r="GXV173" s="86"/>
      <c r="GXW173" s="86"/>
      <c r="GXX173" s="86"/>
      <c r="GXY173" s="86"/>
      <c r="GXZ173" s="86"/>
      <c r="GYA173" s="86"/>
      <c r="GYB173" s="86"/>
      <c r="GYC173" s="86"/>
      <c r="GYD173" s="86"/>
      <c r="GYE173" s="86"/>
      <c r="GYF173" s="86"/>
      <c r="GYG173" s="86"/>
      <c r="GYH173" s="86"/>
      <c r="GYI173" s="86"/>
      <c r="GYJ173" s="86"/>
      <c r="GYK173" s="86"/>
      <c r="GYL173" s="86"/>
      <c r="GYM173" s="86"/>
      <c r="GYN173" s="86"/>
      <c r="GYO173" s="86"/>
      <c r="GYP173" s="86"/>
      <c r="GYQ173" s="86"/>
      <c r="GYR173" s="86"/>
      <c r="GYS173" s="86"/>
      <c r="GYT173" s="86"/>
      <c r="GYU173" s="86"/>
      <c r="GYV173" s="86"/>
      <c r="GYW173" s="86"/>
      <c r="GYX173" s="86"/>
      <c r="GYY173" s="86"/>
      <c r="GYZ173" s="86"/>
      <c r="GZA173" s="86"/>
      <c r="GZB173" s="86"/>
      <c r="GZC173" s="86"/>
      <c r="GZD173" s="86"/>
      <c r="GZE173" s="86"/>
      <c r="GZF173" s="86"/>
      <c r="GZG173" s="86"/>
      <c r="GZH173" s="86"/>
      <c r="GZI173" s="86"/>
      <c r="GZJ173" s="86"/>
      <c r="GZK173" s="86"/>
      <c r="GZL173" s="86"/>
      <c r="GZM173" s="86"/>
      <c r="GZN173" s="86"/>
      <c r="GZO173" s="86"/>
      <c r="GZP173" s="86"/>
      <c r="GZQ173" s="86"/>
      <c r="GZR173" s="86"/>
      <c r="GZS173" s="86"/>
      <c r="GZT173" s="86"/>
      <c r="GZU173" s="86"/>
      <c r="GZV173" s="86"/>
      <c r="GZW173" s="86"/>
      <c r="GZX173" s="86"/>
      <c r="GZY173" s="86"/>
      <c r="GZZ173" s="86"/>
      <c r="HAA173" s="86"/>
      <c r="HAB173" s="86"/>
      <c r="HAC173" s="86"/>
      <c r="HAD173" s="86"/>
      <c r="HAE173" s="86"/>
      <c r="HAF173" s="86"/>
      <c r="HAG173" s="86"/>
      <c r="HAH173" s="86"/>
      <c r="HAI173" s="86"/>
      <c r="HAJ173" s="86"/>
      <c r="HAK173" s="86"/>
      <c r="HAL173" s="86"/>
      <c r="HAM173" s="86"/>
      <c r="HAN173" s="86"/>
      <c r="HAO173" s="86"/>
      <c r="HAP173" s="86"/>
      <c r="HAQ173" s="86"/>
      <c r="HAR173" s="86"/>
      <c r="HAS173" s="86"/>
      <c r="HAT173" s="86"/>
      <c r="HAU173" s="86"/>
      <c r="HAV173" s="86"/>
      <c r="HAW173" s="86"/>
      <c r="HAX173" s="86"/>
      <c r="HAY173" s="86"/>
      <c r="HAZ173" s="86"/>
      <c r="HBA173" s="86"/>
      <c r="HBB173" s="86"/>
      <c r="HBC173" s="86"/>
      <c r="HBD173" s="86"/>
      <c r="HBE173" s="86"/>
      <c r="HBF173" s="86"/>
      <c r="HBG173" s="86"/>
      <c r="HBH173" s="86"/>
      <c r="HBI173" s="86"/>
      <c r="HBJ173" s="86"/>
      <c r="HBK173" s="86"/>
      <c r="HBL173" s="86"/>
      <c r="HBM173" s="86"/>
      <c r="HBN173" s="86"/>
      <c r="HBO173" s="86"/>
      <c r="HBP173" s="86"/>
      <c r="HBQ173" s="86"/>
      <c r="HBR173" s="86"/>
      <c r="HBS173" s="86"/>
      <c r="HBT173" s="86"/>
      <c r="HBU173" s="86"/>
      <c r="HBV173" s="86"/>
      <c r="HBW173" s="86"/>
      <c r="HBX173" s="86"/>
      <c r="HBY173" s="86"/>
      <c r="HBZ173" s="86"/>
      <c r="HCA173" s="86"/>
      <c r="HCB173" s="86"/>
      <c r="HCC173" s="86"/>
      <c r="HCD173" s="86"/>
      <c r="HCE173" s="86"/>
      <c r="HCF173" s="86"/>
      <c r="HCG173" s="86"/>
      <c r="HCH173" s="86"/>
      <c r="HCI173" s="86"/>
      <c r="HCJ173" s="86"/>
      <c r="HCK173" s="86"/>
      <c r="HCL173" s="86"/>
      <c r="HCM173" s="86"/>
      <c r="HCN173" s="86"/>
      <c r="HCO173" s="86"/>
      <c r="HCP173" s="86"/>
      <c r="HCQ173" s="86"/>
      <c r="HCR173" s="86"/>
      <c r="HCS173" s="86"/>
      <c r="HCT173" s="86"/>
      <c r="HCU173" s="86"/>
      <c r="HCV173" s="86"/>
      <c r="HCW173" s="86"/>
      <c r="HCX173" s="86"/>
      <c r="HCY173" s="86"/>
      <c r="HCZ173" s="86"/>
      <c r="HDA173" s="86"/>
      <c r="HDB173" s="86"/>
      <c r="HDC173" s="86"/>
      <c r="HDD173" s="86"/>
      <c r="HDE173" s="86"/>
      <c r="HDF173" s="86"/>
      <c r="HDG173" s="86"/>
      <c r="HDH173" s="86"/>
      <c r="HDI173" s="86"/>
      <c r="HDJ173" s="86"/>
      <c r="HDK173" s="86"/>
      <c r="HDL173" s="86"/>
      <c r="HDM173" s="86"/>
      <c r="HDN173" s="86"/>
      <c r="HDO173" s="86"/>
      <c r="HDP173" s="86"/>
      <c r="HDQ173" s="86"/>
      <c r="HDR173" s="86"/>
      <c r="HDS173" s="86"/>
      <c r="HDT173" s="86"/>
      <c r="HDU173" s="86"/>
      <c r="HDV173" s="86"/>
      <c r="HDW173" s="86"/>
      <c r="HDX173" s="86"/>
      <c r="HDY173" s="86"/>
      <c r="HDZ173" s="86"/>
      <c r="HEA173" s="86"/>
      <c r="HEB173" s="86"/>
      <c r="HEC173" s="86"/>
      <c r="HED173" s="86"/>
      <c r="HEE173" s="86"/>
      <c r="HEF173" s="86"/>
      <c r="HEG173" s="86"/>
      <c r="HEH173" s="86"/>
      <c r="HEI173" s="86"/>
      <c r="HEJ173" s="86"/>
      <c r="HEK173" s="86"/>
      <c r="HEL173" s="86"/>
      <c r="HEM173" s="86"/>
      <c r="HEN173" s="86"/>
      <c r="HEO173" s="86"/>
      <c r="HEP173" s="86"/>
      <c r="HEQ173" s="86"/>
      <c r="HER173" s="86"/>
      <c r="HES173" s="86"/>
      <c r="HET173" s="86"/>
      <c r="HEU173" s="86"/>
      <c r="HEV173" s="86"/>
      <c r="HEW173" s="86"/>
      <c r="HEX173" s="86"/>
      <c r="HEY173" s="86"/>
      <c r="HEZ173" s="86"/>
      <c r="HFA173" s="86"/>
      <c r="HFB173" s="86"/>
      <c r="HFC173" s="86"/>
      <c r="HFD173" s="86"/>
      <c r="HFE173" s="86"/>
      <c r="HFF173" s="86"/>
      <c r="HFG173" s="86"/>
      <c r="HFH173" s="86"/>
      <c r="HFI173" s="86"/>
      <c r="HFJ173" s="86"/>
      <c r="HFK173" s="86"/>
      <c r="HFL173" s="86"/>
      <c r="HFM173" s="86"/>
      <c r="HFN173" s="86"/>
      <c r="HFO173" s="86"/>
      <c r="HFP173" s="86"/>
      <c r="HFQ173" s="86"/>
      <c r="HFR173" s="86"/>
      <c r="HFS173" s="86"/>
      <c r="HFT173" s="86"/>
      <c r="HFU173" s="86"/>
      <c r="HFV173" s="86"/>
      <c r="HFW173" s="86"/>
      <c r="HFX173" s="86"/>
      <c r="HFY173" s="86"/>
      <c r="HFZ173" s="86"/>
      <c r="HGA173" s="86"/>
      <c r="HGB173" s="86"/>
      <c r="HGC173" s="86"/>
      <c r="HGD173" s="86"/>
      <c r="HGE173" s="86"/>
      <c r="HGF173" s="86"/>
      <c r="HGG173" s="86"/>
      <c r="HGH173" s="86"/>
      <c r="HGI173" s="86"/>
      <c r="HGJ173" s="86"/>
      <c r="HGK173" s="86"/>
      <c r="HGL173" s="86"/>
      <c r="HGM173" s="86"/>
      <c r="HGN173" s="86"/>
      <c r="HGO173" s="86"/>
      <c r="HGP173" s="86"/>
      <c r="HGQ173" s="86"/>
      <c r="HGR173" s="86"/>
      <c r="HGS173" s="86"/>
      <c r="HGT173" s="86"/>
      <c r="HGU173" s="86"/>
      <c r="HGV173" s="86"/>
      <c r="HGW173" s="86"/>
      <c r="HGX173" s="86"/>
      <c r="HGY173" s="86"/>
      <c r="HGZ173" s="86"/>
      <c r="HHA173" s="86"/>
      <c r="HHB173" s="86"/>
      <c r="HHC173" s="86"/>
      <c r="HHD173" s="86"/>
      <c r="HHE173" s="86"/>
      <c r="HHF173" s="86"/>
      <c r="HHG173" s="86"/>
      <c r="HHH173" s="86"/>
      <c r="HHI173" s="86"/>
      <c r="HHJ173" s="86"/>
      <c r="HHK173" s="86"/>
      <c r="HHL173" s="86"/>
      <c r="HHM173" s="86"/>
      <c r="HHN173" s="86"/>
      <c r="HHO173" s="86"/>
      <c r="HHP173" s="86"/>
      <c r="HHQ173" s="86"/>
      <c r="HHR173" s="86"/>
      <c r="HHS173" s="86"/>
      <c r="HHT173" s="86"/>
      <c r="HHU173" s="86"/>
      <c r="HHV173" s="86"/>
      <c r="HHW173" s="86"/>
      <c r="HHX173" s="86"/>
      <c r="HHY173" s="86"/>
      <c r="HHZ173" s="86"/>
      <c r="HIA173" s="86"/>
      <c r="HIB173" s="86"/>
      <c r="HIC173" s="86"/>
      <c r="HID173" s="86"/>
      <c r="HIE173" s="86"/>
      <c r="HIF173" s="86"/>
      <c r="HIG173" s="86"/>
      <c r="HIH173" s="86"/>
      <c r="HII173" s="86"/>
      <c r="HIJ173" s="86"/>
      <c r="HIK173" s="86"/>
      <c r="HIL173" s="86"/>
      <c r="HIM173" s="86"/>
      <c r="HIN173" s="86"/>
      <c r="HIO173" s="86"/>
      <c r="HIP173" s="86"/>
      <c r="HIQ173" s="86"/>
      <c r="HIR173" s="86"/>
      <c r="HIS173" s="86"/>
      <c r="HIT173" s="86"/>
      <c r="HIU173" s="86"/>
      <c r="HIV173" s="86"/>
      <c r="HIW173" s="86"/>
      <c r="HIX173" s="86"/>
      <c r="HIY173" s="86"/>
      <c r="HIZ173" s="86"/>
      <c r="HJA173" s="86"/>
      <c r="HJB173" s="86"/>
      <c r="HJC173" s="86"/>
      <c r="HJD173" s="86"/>
      <c r="HJE173" s="86"/>
      <c r="HJF173" s="86"/>
      <c r="HJG173" s="86"/>
      <c r="HJH173" s="86"/>
      <c r="HJI173" s="86"/>
      <c r="HJJ173" s="86"/>
      <c r="HJK173" s="86"/>
      <c r="HJL173" s="86"/>
      <c r="HJM173" s="86"/>
      <c r="HJN173" s="86"/>
      <c r="HJO173" s="86"/>
      <c r="HJP173" s="86"/>
      <c r="HJQ173" s="86"/>
      <c r="HJR173" s="86"/>
      <c r="HJS173" s="86"/>
      <c r="HJT173" s="86"/>
      <c r="HJU173" s="86"/>
      <c r="HJV173" s="86"/>
      <c r="HJW173" s="86"/>
      <c r="HJX173" s="86"/>
      <c r="HJY173" s="86"/>
      <c r="HJZ173" s="86"/>
      <c r="HKA173" s="86"/>
      <c r="HKB173" s="86"/>
      <c r="HKC173" s="86"/>
      <c r="HKD173" s="86"/>
      <c r="HKE173" s="86"/>
      <c r="HKF173" s="86"/>
      <c r="HKG173" s="86"/>
      <c r="HKH173" s="86"/>
      <c r="HKI173" s="86"/>
      <c r="HKJ173" s="86"/>
      <c r="HKK173" s="86"/>
      <c r="HKL173" s="86"/>
      <c r="HKM173" s="86"/>
      <c r="HKN173" s="86"/>
      <c r="HKO173" s="86"/>
      <c r="HKP173" s="86"/>
      <c r="HKQ173" s="86"/>
      <c r="HKR173" s="86"/>
      <c r="HKS173" s="86"/>
      <c r="HKT173" s="86"/>
      <c r="HKU173" s="86"/>
      <c r="HKV173" s="86"/>
      <c r="HKW173" s="86"/>
      <c r="HKX173" s="86"/>
      <c r="HKY173" s="86"/>
      <c r="HKZ173" s="86"/>
      <c r="HLA173" s="86"/>
      <c r="HLB173" s="86"/>
      <c r="HLC173" s="86"/>
      <c r="HLD173" s="86"/>
      <c r="HLE173" s="86"/>
      <c r="HLF173" s="86"/>
      <c r="HLG173" s="86"/>
      <c r="HLH173" s="86"/>
      <c r="HLI173" s="86"/>
      <c r="HLJ173" s="86"/>
      <c r="HLK173" s="86"/>
      <c r="HLL173" s="86"/>
      <c r="HLM173" s="86"/>
      <c r="HLN173" s="86"/>
      <c r="HLO173" s="86"/>
      <c r="HLP173" s="86"/>
      <c r="HLQ173" s="86"/>
      <c r="HLR173" s="86"/>
      <c r="HLS173" s="86"/>
      <c r="HLT173" s="86"/>
      <c r="HLU173" s="86"/>
      <c r="HLV173" s="86"/>
      <c r="HLW173" s="86"/>
      <c r="HLX173" s="86"/>
      <c r="HLY173" s="86"/>
      <c r="HLZ173" s="86"/>
      <c r="HMA173" s="86"/>
      <c r="HMB173" s="86"/>
      <c r="HMC173" s="86"/>
      <c r="HMD173" s="86"/>
      <c r="HME173" s="86"/>
      <c r="HMF173" s="86"/>
      <c r="HMG173" s="86"/>
      <c r="HMH173" s="86"/>
      <c r="HMI173" s="86"/>
      <c r="HMJ173" s="86"/>
      <c r="HMK173" s="86"/>
      <c r="HML173" s="86"/>
      <c r="HMM173" s="86"/>
      <c r="HMN173" s="86"/>
      <c r="HMO173" s="86"/>
      <c r="HMP173" s="86"/>
      <c r="HMQ173" s="86"/>
      <c r="HMR173" s="86"/>
      <c r="HMS173" s="86"/>
      <c r="HMT173" s="86"/>
      <c r="HMU173" s="86"/>
      <c r="HMV173" s="86"/>
      <c r="HMW173" s="86"/>
      <c r="HMX173" s="86"/>
      <c r="HMY173" s="86"/>
      <c r="HMZ173" s="86"/>
      <c r="HNA173" s="86"/>
      <c r="HNB173" s="86"/>
      <c r="HNC173" s="86"/>
      <c r="HND173" s="86"/>
      <c r="HNE173" s="86"/>
      <c r="HNF173" s="86"/>
      <c r="HNG173" s="86"/>
      <c r="HNH173" s="86"/>
      <c r="HNI173" s="86"/>
      <c r="HNJ173" s="86"/>
      <c r="HNK173" s="86"/>
      <c r="HNL173" s="86"/>
      <c r="HNM173" s="86"/>
      <c r="HNN173" s="86"/>
      <c r="HNO173" s="86"/>
      <c r="HNP173" s="86"/>
      <c r="HNQ173" s="86"/>
      <c r="HNR173" s="86"/>
      <c r="HNS173" s="86"/>
      <c r="HNT173" s="86"/>
      <c r="HNU173" s="86"/>
      <c r="HNV173" s="86"/>
      <c r="HNW173" s="86"/>
      <c r="HNX173" s="86"/>
      <c r="HNY173" s="86"/>
      <c r="HNZ173" s="86"/>
      <c r="HOA173" s="86"/>
      <c r="HOB173" s="86"/>
      <c r="HOC173" s="86"/>
      <c r="HOD173" s="86"/>
      <c r="HOE173" s="86"/>
      <c r="HOF173" s="86"/>
      <c r="HOG173" s="86"/>
      <c r="HOH173" s="86"/>
      <c r="HOI173" s="86"/>
      <c r="HOJ173" s="86"/>
      <c r="HOK173" s="86"/>
      <c r="HOL173" s="86"/>
      <c r="HOM173" s="86"/>
      <c r="HON173" s="86"/>
      <c r="HOO173" s="86"/>
      <c r="HOP173" s="86"/>
      <c r="HOQ173" s="86"/>
      <c r="HOR173" s="86"/>
      <c r="HOS173" s="86"/>
      <c r="HOT173" s="86"/>
      <c r="HOU173" s="86"/>
      <c r="HOV173" s="86"/>
      <c r="HOW173" s="86"/>
      <c r="HOX173" s="86"/>
      <c r="HOY173" s="86"/>
      <c r="HOZ173" s="86"/>
      <c r="HPA173" s="86"/>
      <c r="HPB173" s="86"/>
      <c r="HPC173" s="86"/>
      <c r="HPD173" s="86"/>
      <c r="HPE173" s="86"/>
      <c r="HPF173" s="86"/>
      <c r="HPG173" s="86"/>
      <c r="HPH173" s="86"/>
      <c r="HPI173" s="86"/>
      <c r="HPJ173" s="86"/>
      <c r="HPK173" s="86"/>
      <c r="HPL173" s="86"/>
      <c r="HPM173" s="86"/>
      <c r="HPN173" s="86"/>
      <c r="HPO173" s="86"/>
      <c r="HPP173" s="86"/>
      <c r="HPQ173" s="86"/>
      <c r="HPR173" s="86"/>
      <c r="HPS173" s="86"/>
      <c r="HPT173" s="86"/>
      <c r="HPU173" s="86"/>
      <c r="HPV173" s="86"/>
      <c r="HPW173" s="86"/>
      <c r="HPX173" s="86"/>
      <c r="HPY173" s="86"/>
      <c r="HPZ173" s="86"/>
      <c r="HQA173" s="86"/>
      <c r="HQB173" s="86"/>
      <c r="HQC173" s="86"/>
      <c r="HQD173" s="86"/>
      <c r="HQE173" s="86"/>
      <c r="HQF173" s="86"/>
      <c r="HQG173" s="86"/>
      <c r="HQH173" s="86"/>
      <c r="HQI173" s="86"/>
      <c r="HQJ173" s="86"/>
      <c r="HQK173" s="86"/>
      <c r="HQL173" s="86"/>
      <c r="HQM173" s="86"/>
      <c r="HQN173" s="86"/>
      <c r="HQO173" s="86"/>
      <c r="HQP173" s="86"/>
      <c r="HQQ173" s="86"/>
      <c r="HQR173" s="86"/>
      <c r="HQS173" s="86"/>
      <c r="HQT173" s="86"/>
      <c r="HQU173" s="86"/>
      <c r="HQV173" s="86"/>
      <c r="HQW173" s="86"/>
      <c r="HQX173" s="86"/>
      <c r="HQY173" s="86"/>
      <c r="HQZ173" s="86"/>
      <c r="HRA173" s="86"/>
      <c r="HRB173" s="86"/>
      <c r="HRC173" s="86"/>
      <c r="HRD173" s="86"/>
      <c r="HRE173" s="86"/>
      <c r="HRF173" s="86"/>
      <c r="HRG173" s="86"/>
      <c r="HRH173" s="86"/>
      <c r="HRI173" s="86"/>
      <c r="HRJ173" s="86"/>
      <c r="HRK173" s="86"/>
      <c r="HRL173" s="86"/>
      <c r="HRM173" s="86"/>
      <c r="HRN173" s="86"/>
      <c r="HRO173" s="86"/>
      <c r="HRP173" s="86"/>
      <c r="HRQ173" s="86"/>
      <c r="HRR173" s="86"/>
      <c r="HRS173" s="86"/>
      <c r="HRT173" s="86"/>
      <c r="HRU173" s="86"/>
      <c r="HRV173" s="86"/>
      <c r="HRW173" s="86"/>
      <c r="HRX173" s="86"/>
      <c r="HRY173" s="86"/>
      <c r="HRZ173" s="86"/>
      <c r="HSA173" s="86"/>
      <c r="HSB173" s="86"/>
      <c r="HSC173" s="86"/>
      <c r="HSD173" s="86"/>
      <c r="HSE173" s="86"/>
      <c r="HSF173" s="86"/>
      <c r="HSG173" s="86"/>
      <c r="HSH173" s="86"/>
      <c r="HSI173" s="86"/>
      <c r="HSJ173" s="86"/>
      <c r="HSK173" s="86"/>
      <c r="HSL173" s="86"/>
      <c r="HSM173" s="86"/>
      <c r="HSN173" s="86"/>
      <c r="HSO173" s="86"/>
      <c r="HSP173" s="86"/>
      <c r="HSQ173" s="86"/>
      <c r="HSR173" s="86"/>
      <c r="HSS173" s="86"/>
      <c r="HST173" s="86"/>
      <c r="HSU173" s="86"/>
      <c r="HSV173" s="86"/>
      <c r="HSW173" s="86"/>
      <c r="HSX173" s="86"/>
      <c r="HSY173" s="86"/>
      <c r="HSZ173" s="86"/>
      <c r="HTA173" s="86"/>
      <c r="HTB173" s="86"/>
      <c r="HTC173" s="86"/>
      <c r="HTD173" s="86"/>
      <c r="HTE173" s="86"/>
      <c r="HTF173" s="86"/>
      <c r="HTG173" s="86"/>
      <c r="HTH173" s="86"/>
      <c r="HTI173" s="86"/>
      <c r="HTJ173" s="86"/>
      <c r="HTK173" s="86"/>
      <c r="HTL173" s="86"/>
      <c r="HTM173" s="86"/>
      <c r="HTN173" s="86"/>
      <c r="HTO173" s="86"/>
      <c r="HTP173" s="86"/>
      <c r="HTQ173" s="86"/>
      <c r="HTR173" s="86"/>
      <c r="HTS173" s="86"/>
      <c r="HTT173" s="86"/>
      <c r="HTU173" s="86"/>
      <c r="HTV173" s="86"/>
      <c r="HTW173" s="86"/>
      <c r="HTX173" s="86"/>
      <c r="HTY173" s="86"/>
      <c r="HTZ173" s="86"/>
      <c r="HUA173" s="86"/>
      <c r="HUB173" s="86"/>
      <c r="HUC173" s="86"/>
      <c r="HUD173" s="86"/>
      <c r="HUE173" s="86"/>
      <c r="HUF173" s="86"/>
      <c r="HUG173" s="86"/>
      <c r="HUH173" s="86"/>
      <c r="HUI173" s="86"/>
      <c r="HUJ173" s="86"/>
      <c r="HUK173" s="86"/>
      <c r="HUL173" s="86"/>
      <c r="HUM173" s="86"/>
      <c r="HUN173" s="86"/>
      <c r="HUO173" s="86"/>
      <c r="HUP173" s="86"/>
      <c r="HUQ173" s="86"/>
      <c r="HUR173" s="86"/>
      <c r="HUS173" s="86"/>
      <c r="HUT173" s="86"/>
      <c r="HUU173" s="86"/>
      <c r="HUV173" s="86"/>
      <c r="HUW173" s="86"/>
      <c r="HUX173" s="86"/>
      <c r="HUY173" s="86"/>
      <c r="HUZ173" s="86"/>
      <c r="HVA173" s="86"/>
      <c r="HVB173" s="86"/>
      <c r="HVC173" s="86"/>
      <c r="HVD173" s="86"/>
      <c r="HVE173" s="86"/>
      <c r="HVF173" s="86"/>
      <c r="HVG173" s="86"/>
      <c r="HVH173" s="86"/>
      <c r="HVI173" s="86"/>
      <c r="HVJ173" s="86"/>
      <c r="HVK173" s="86"/>
      <c r="HVL173" s="86"/>
      <c r="HVM173" s="86"/>
      <c r="HVN173" s="86"/>
      <c r="HVO173" s="86"/>
      <c r="HVP173" s="86"/>
      <c r="HVQ173" s="86"/>
      <c r="HVR173" s="86"/>
      <c r="HVS173" s="86"/>
      <c r="HVT173" s="86"/>
      <c r="HVU173" s="86"/>
      <c r="HVV173" s="86"/>
      <c r="HVW173" s="86"/>
      <c r="HVX173" s="86"/>
      <c r="HVY173" s="86"/>
      <c r="HVZ173" s="86"/>
      <c r="HWA173" s="86"/>
      <c r="HWB173" s="86"/>
      <c r="HWC173" s="86"/>
      <c r="HWD173" s="86"/>
      <c r="HWE173" s="86"/>
      <c r="HWF173" s="86"/>
      <c r="HWG173" s="86"/>
      <c r="HWH173" s="86"/>
      <c r="HWI173" s="86"/>
      <c r="HWJ173" s="86"/>
      <c r="HWK173" s="86"/>
      <c r="HWL173" s="86"/>
      <c r="HWM173" s="86"/>
      <c r="HWN173" s="86"/>
      <c r="HWO173" s="86"/>
      <c r="HWP173" s="86"/>
      <c r="HWQ173" s="86"/>
      <c r="HWR173" s="86"/>
      <c r="HWS173" s="86"/>
      <c r="HWT173" s="86"/>
      <c r="HWU173" s="86"/>
      <c r="HWV173" s="86"/>
      <c r="HWW173" s="86"/>
      <c r="HWX173" s="86"/>
      <c r="HWY173" s="86"/>
      <c r="HWZ173" s="86"/>
      <c r="HXA173" s="86"/>
      <c r="HXB173" s="86"/>
      <c r="HXC173" s="86"/>
      <c r="HXD173" s="86"/>
      <c r="HXE173" s="86"/>
      <c r="HXF173" s="86"/>
      <c r="HXG173" s="86"/>
      <c r="HXH173" s="86"/>
      <c r="HXI173" s="86"/>
      <c r="HXJ173" s="86"/>
      <c r="HXK173" s="86"/>
      <c r="HXL173" s="86"/>
      <c r="HXM173" s="86"/>
      <c r="HXN173" s="86"/>
      <c r="HXO173" s="86"/>
      <c r="HXP173" s="86"/>
      <c r="HXQ173" s="86"/>
      <c r="HXR173" s="86"/>
      <c r="HXS173" s="86"/>
      <c r="HXT173" s="86"/>
      <c r="HXU173" s="86"/>
      <c r="HXV173" s="86"/>
      <c r="HXW173" s="86"/>
      <c r="HXX173" s="86"/>
      <c r="HXY173" s="86"/>
      <c r="HXZ173" s="86"/>
      <c r="HYA173" s="86"/>
      <c r="HYB173" s="86"/>
      <c r="HYC173" s="86"/>
      <c r="HYD173" s="86"/>
      <c r="HYE173" s="86"/>
      <c r="HYF173" s="86"/>
      <c r="HYG173" s="86"/>
      <c r="HYH173" s="86"/>
      <c r="HYI173" s="86"/>
      <c r="HYJ173" s="86"/>
      <c r="HYK173" s="86"/>
      <c r="HYL173" s="86"/>
      <c r="HYM173" s="86"/>
      <c r="HYN173" s="86"/>
      <c r="HYO173" s="86"/>
      <c r="HYP173" s="86"/>
      <c r="HYQ173" s="86"/>
      <c r="HYR173" s="86"/>
      <c r="HYS173" s="86"/>
      <c r="HYT173" s="86"/>
      <c r="HYU173" s="86"/>
      <c r="HYV173" s="86"/>
      <c r="HYW173" s="86"/>
      <c r="HYX173" s="86"/>
      <c r="HYY173" s="86"/>
      <c r="HYZ173" s="86"/>
      <c r="HZA173" s="86"/>
      <c r="HZB173" s="86"/>
      <c r="HZC173" s="86"/>
      <c r="HZD173" s="86"/>
      <c r="HZE173" s="86"/>
      <c r="HZF173" s="86"/>
      <c r="HZG173" s="86"/>
      <c r="HZH173" s="86"/>
      <c r="HZI173" s="86"/>
      <c r="HZJ173" s="86"/>
      <c r="HZK173" s="86"/>
      <c r="HZL173" s="86"/>
      <c r="HZM173" s="86"/>
      <c r="HZN173" s="86"/>
      <c r="HZO173" s="86"/>
      <c r="HZP173" s="86"/>
      <c r="HZQ173" s="86"/>
      <c r="HZR173" s="86"/>
      <c r="HZS173" s="86"/>
      <c r="HZT173" s="86"/>
      <c r="HZU173" s="86"/>
      <c r="HZV173" s="86"/>
      <c r="HZW173" s="86"/>
      <c r="HZX173" s="86"/>
      <c r="HZY173" s="86"/>
      <c r="HZZ173" s="86"/>
      <c r="IAA173" s="86"/>
      <c r="IAB173" s="86"/>
      <c r="IAC173" s="86"/>
      <c r="IAD173" s="86"/>
      <c r="IAE173" s="86"/>
      <c r="IAF173" s="86"/>
      <c r="IAG173" s="86"/>
      <c r="IAH173" s="86"/>
      <c r="IAI173" s="86"/>
      <c r="IAJ173" s="86"/>
      <c r="IAK173" s="86"/>
      <c r="IAL173" s="86"/>
      <c r="IAM173" s="86"/>
      <c r="IAN173" s="86"/>
      <c r="IAO173" s="86"/>
      <c r="IAP173" s="86"/>
      <c r="IAQ173" s="86"/>
      <c r="IAR173" s="86"/>
      <c r="IAS173" s="86"/>
      <c r="IAT173" s="86"/>
      <c r="IAU173" s="86"/>
      <c r="IAV173" s="86"/>
      <c r="IAW173" s="86"/>
      <c r="IAX173" s="86"/>
      <c r="IAY173" s="86"/>
      <c r="IAZ173" s="86"/>
      <c r="IBA173" s="86"/>
      <c r="IBB173" s="86"/>
      <c r="IBC173" s="86"/>
      <c r="IBD173" s="86"/>
      <c r="IBE173" s="86"/>
      <c r="IBF173" s="86"/>
      <c r="IBG173" s="86"/>
      <c r="IBH173" s="86"/>
      <c r="IBI173" s="86"/>
      <c r="IBJ173" s="86"/>
      <c r="IBK173" s="86"/>
      <c r="IBL173" s="86"/>
      <c r="IBM173" s="86"/>
      <c r="IBN173" s="86"/>
      <c r="IBO173" s="86"/>
      <c r="IBP173" s="86"/>
      <c r="IBQ173" s="86"/>
      <c r="IBR173" s="86"/>
      <c r="IBS173" s="86"/>
      <c r="IBT173" s="86"/>
      <c r="IBU173" s="86"/>
      <c r="IBV173" s="86"/>
      <c r="IBW173" s="86"/>
      <c r="IBX173" s="86"/>
      <c r="IBY173" s="86"/>
      <c r="IBZ173" s="86"/>
      <c r="ICA173" s="86"/>
      <c r="ICB173" s="86"/>
      <c r="ICC173" s="86"/>
      <c r="ICD173" s="86"/>
      <c r="ICE173" s="86"/>
      <c r="ICF173" s="86"/>
      <c r="ICG173" s="86"/>
      <c r="ICH173" s="86"/>
      <c r="ICI173" s="86"/>
      <c r="ICJ173" s="86"/>
      <c r="ICK173" s="86"/>
      <c r="ICL173" s="86"/>
      <c r="ICM173" s="86"/>
      <c r="ICN173" s="86"/>
      <c r="ICO173" s="86"/>
      <c r="ICP173" s="86"/>
      <c r="ICQ173" s="86"/>
      <c r="ICR173" s="86"/>
      <c r="ICS173" s="86"/>
      <c r="ICT173" s="86"/>
      <c r="ICU173" s="86"/>
      <c r="ICV173" s="86"/>
      <c r="ICW173" s="86"/>
      <c r="ICX173" s="86"/>
      <c r="ICY173" s="86"/>
      <c r="ICZ173" s="86"/>
      <c r="IDA173" s="86"/>
      <c r="IDB173" s="86"/>
      <c r="IDC173" s="86"/>
      <c r="IDD173" s="86"/>
      <c r="IDE173" s="86"/>
      <c r="IDF173" s="86"/>
      <c r="IDG173" s="86"/>
      <c r="IDH173" s="86"/>
      <c r="IDI173" s="86"/>
      <c r="IDJ173" s="86"/>
      <c r="IDK173" s="86"/>
      <c r="IDL173" s="86"/>
      <c r="IDM173" s="86"/>
      <c r="IDN173" s="86"/>
      <c r="IDO173" s="86"/>
      <c r="IDP173" s="86"/>
      <c r="IDQ173" s="86"/>
      <c r="IDR173" s="86"/>
      <c r="IDS173" s="86"/>
      <c r="IDT173" s="86"/>
      <c r="IDU173" s="86"/>
      <c r="IDV173" s="86"/>
      <c r="IDW173" s="86"/>
      <c r="IDX173" s="86"/>
      <c r="IDY173" s="86"/>
      <c r="IDZ173" s="86"/>
      <c r="IEA173" s="86"/>
      <c r="IEB173" s="86"/>
      <c r="IEC173" s="86"/>
      <c r="IED173" s="86"/>
      <c r="IEE173" s="86"/>
      <c r="IEF173" s="86"/>
      <c r="IEG173" s="86"/>
      <c r="IEH173" s="86"/>
      <c r="IEI173" s="86"/>
      <c r="IEJ173" s="86"/>
      <c r="IEK173" s="86"/>
      <c r="IEL173" s="86"/>
      <c r="IEM173" s="86"/>
      <c r="IEN173" s="86"/>
      <c r="IEO173" s="86"/>
      <c r="IEP173" s="86"/>
      <c r="IEQ173" s="86"/>
      <c r="IER173" s="86"/>
      <c r="IES173" s="86"/>
      <c r="IET173" s="86"/>
      <c r="IEU173" s="86"/>
      <c r="IEV173" s="86"/>
      <c r="IEW173" s="86"/>
      <c r="IEX173" s="86"/>
      <c r="IEY173" s="86"/>
      <c r="IEZ173" s="86"/>
      <c r="IFA173" s="86"/>
      <c r="IFB173" s="86"/>
      <c r="IFC173" s="86"/>
      <c r="IFD173" s="86"/>
      <c r="IFE173" s="86"/>
      <c r="IFF173" s="86"/>
      <c r="IFG173" s="86"/>
      <c r="IFH173" s="86"/>
      <c r="IFI173" s="86"/>
      <c r="IFJ173" s="86"/>
      <c r="IFK173" s="86"/>
      <c r="IFL173" s="86"/>
      <c r="IFM173" s="86"/>
      <c r="IFN173" s="86"/>
      <c r="IFO173" s="86"/>
      <c r="IFP173" s="86"/>
      <c r="IFQ173" s="86"/>
      <c r="IFR173" s="86"/>
      <c r="IFS173" s="86"/>
      <c r="IFT173" s="86"/>
      <c r="IFU173" s="86"/>
      <c r="IFV173" s="86"/>
      <c r="IFW173" s="86"/>
      <c r="IFX173" s="86"/>
      <c r="IFY173" s="86"/>
      <c r="IFZ173" s="86"/>
      <c r="IGA173" s="86"/>
      <c r="IGB173" s="86"/>
      <c r="IGC173" s="86"/>
      <c r="IGD173" s="86"/>
      <c r="IGE173" s="86"/>
      <c r="IGF173" s="86"/>
      <c r="IGG173" s="86"/>
      <c r="IGH173" s="86"/>
      <c r="IGI173" s="86"/>
      <c r="IGJ173" s="86"/>
      <c r="IGK173" s="86"/>
      <c r="IGL173" s="86"/>
      <c r="IGM173" s="86"/>
      <c r="IGN173" s="86"/>
      <c r="IGO173" s="86"/>
      <c r="IGP173" s="86"/>
      <c r="IGQ173" s="86"/>
      <c r="IGR173" s="86"/>
      <c r="IGS173" s="86"/>
      <c r="IGT173" s="86"/>
      <c r="IGU173" s="86"/>
      <c r="IGV173" s="86"/>
      <c r="IGW173" s="86"/>
      <c r="IGX173" s="86"/>
      <c r="IGY173" s="86"/>
      <c r="IGZ173" s="86"/>
      <c r="IHA173" s="86"/>
      <c r="IHB173" s="86"/>
      <c r="IHC173" s="86"/>
      <c r="IHD173" s="86"/>
      <c r="IHE173" s="86"/>
      <c r="IHF173" s="86"/>
      <c r="IHG173" s="86"/>
      <c r="IHH173" s="86"/>
      <c r="IHI173" s="86"/>
      <c r="IHJ173" s="86"/>
      <c r="IHK173" s="86"/>
      <c r="IHL173" s="86"/>
      <c r="IHM173" s="86"/>
      <c r="IHN173" s="86"/>
      <c r="IHO173" s="86"/>
      <c r="IHP173" s="86"/>
      <c r="IHQ173" s="86"/>
      <c r="IHR173" s="86"/>
      <c r="IHS173" s="86"/>
      <c r="IHT173" s="86"/>
      <c r="IHU173" s="86"/>
      <c r="IHV173" s="86"/>
      <c r="IHW173" s="86"/>
      <c r="IHX173" s="86"/>
      <c r="IHY173" s="86"/>
      <c r="IHZ173" s="86"/>
      <c r="IIA173" s="86"/>
      <c r="IIB173" s="86"/>
      <c r="IIC173" s="86"/>
      <c r="IID173" s="86"/>
      <c r="IIE173" s="86"/>
      <c r="IIF173" s="86"/>
      <c r="IIG173" s="86"/>
      <c r="IIH173" s="86"/>
      <c r="III173" s="86"/>
      <c r="IIJ173" s="86"/>
      <c r="IIK173" s="86"/>
      <c r="IIL173" s="86"/>
      <c r="IIM173" s="86"/>
      <c r="IIN173" s="86"/>
      <c r="IIO173" s="86"/>
      <c r="IIP173" s="86"/>
      <c r="IIQ173" s="86"/>
      <c r="IIR173" s="86"/>
      <c r="IIS173" s="86"/>
      <c r="IIT173" s="86"/>
      <c r="IIU173" s="86"/>
      <c r="IIV173" s="86"/>
      <c r="IIW173" s="86"/>
      <c r="IIX173" s="86"/>
      <c r="IIY173" s="86"/>
      <c r="IIZ173" s="86"/>
      <c r="IJA173" s="86"/>
      <c r="IJB173" s="86"/>
      <c r="IJC173" s="86"/>
      <c r="IJD173" s="86"/>
      <c r="IJE173" s="86"/>
      <c r="IJF173" s="86"/>
      <c r="IJG173" s="86"/>
      <c r="IJH173" s="86"/>
      <c r="IJI173" s="86"/>
      <c r="IJJ173" s="86"/>
      <c r="IJK173" s="86"/>
      <c r="IJL173" s="86"/>
      <c r="IJM173" s="86"/>
      <c r="IJN173" s="86"/>
      <c r="IJO173" s="86"/>
      <c r="IJP173" s="86"/>
      <c r="IJQ173" s="86"/>
      <c r="IJR173" s="86"/>
      <c r="IJS173" s="86"/>
      <c r="IJT173" s="86"/>
      <c r="IJU173" s="86"/>
      <c r="IJV173" s="86"/>
      <c r="IJW173" s="86"/>
      <c r="IJX173" s="86"/>
      <c r="IJY173" s="86"/>
      <c r="IJZ173" s="86"/>
      <c r="IKA173" s="86"/>
      <c r="IKB173" s="86"/>
      <c r="IKC173" s="86"/>
      <c r="IKD173" s="86"/>
      <c r="IKE173" s="86"/>
      <c r="IKF173" s="86"/>
      <c r="IKG173" s="86"/>
      <c r="IKH173" s="86"/>
      <c r="IKI173" s="86"/>
      <c r="IKJ173" s="86"/>
      <c r="IKK173" s="86"/>
      <c r="IKL173" s="86"/>
      <c r="IKM173" s="86"/>
      <c r="IKN173" s="86"/>
      <c r="IKO173" s="86"/>
      <c r="IKP173" s="86"/>
      <c r="IKQ173" s="86"/>
      <c r="IKR173" s="86"/>
      <c r="IKS173" s="86"/>
      <c r="IKT173" s="86"/>
      <c r="IKU173" s="86"/>
      <c r="IKV173" s="86"/>
      <c r="IKW173" s="86"/>
      <c r="IKX173" s="86"/>
      <c r="IKY173" s="86"/>
      <c r="IKZ173" s="86"/>
      <c r="ILA173" s="86"/>
      <c r="ILB173" s="86"/>
      <c r="ILC173" s="86"/>
      <c r="ILD173" s="86"/>
      <c r="ILE173" s="86"/>
      <c r="ILF173" s="86"/>
      <c r="ILG173" s="86"/>
      <c r="ILH173" s="86"/>
      <c r="ILI173" s="86"/>
      <c r="ILJ173" s="86"/>
      <c r="ILK173" s="86"/>
      <c r="ILL173" s="86"/>
      <c r="ILM173" s="86"/>
      <c r="ILN173" s="86"/>
      <c r="ILO173" s="86"/>
      <c r="ILP173" s="86"/>
      <c r="ILQ173" s="86"/>
      <c r="ILR173" s="86"/>
      <c r="ILS173" s="86"/>
      <c r="ILT173" s="86"/>
      <c r="ILU173" s="86"/>
      <c r="ILV173" s="86"/>
      <c r="ILW173" s="86"/>
      <c r="ILX173" s="86"/>
      <c r="ILY173" s="86"/>
      <c r="ILZ173" s="86"/>
      <c r="IMA173" s="86"/>
      <c r="IMB173" s="86"/>
      <c r="IMC173" s="86"/>
      <c r="IMD173" s="86"/>
      <c r="IME173" s="86"/>
      <c r="IMF173" s="86"/>
      <c r="IMG173" s="86"/>
      <c r="IMH173" s="86"/>
      <c r="IMI173" s="86"/>
      <c r="IMJ173" s="86"/>
      <c r="IMK173" s="86"/>
      <c r="IML173" s="86"/>
      <c r="IMM173" s="86"/>
      <c r="IMN173" s="86"/>
      <c r="IMO173" s="86"/>
      <c r="IMP173" s="86"/>
      <c r="IMQ173" s="86"/>
      <c r="IMR173" s="86"/>
      <c r="IMS173" s="86"/>
      <c r="IMT173" s="86"/>
      <c r="IMU173" s="86"/>
      <c r="IMV173" s="86"/>
      <c r="IMW173" s="86"/>
      <c r="IMX173" s="86"/>
      <c r="IMY173" s="86"/>
      <c r="IMZ173" s="86"/>
      <c r="INA173" s="86"/>
      <c r="INB173" s="86"/>
      <c r="INC173" s="86"/>
      <c r="IND173" s="86"/>
      <c r="INE173" s="86"/>
      <c r="INF173" s="86"/>
      <c r="ING173" s="86"/>
      <c r="INH173" s="86"/>
      <c r="INI173" s="86"/>
      <c r="INJ173" s="86"/>
      <c r="INK173" s="86"/>
      <c r="INL173" s="86"/>
      <c r="INM173" s="86"/>
      <c r="INN173" s="86"/>
      <c r="INO173" s="86"/>
      <c r="INP173" s="86"/>
      <c r="INQ173" s="86"/>
      <c r="INR173" s="86"/>
      <c r="INS173" s="86"/>
      <c r="INT173" s="86"/>
      <c r="INU173" s="86"/>
      <c r="INV173" s="86"/>
      <c r="INW173" s="86"/>
      <c r="INX173" s="86"/>
      <c r="INY173" s="86"/>
      <c r="INZ173" s="86"/>
      <c r="IOA173" s="86"/>
      <c r="IOB173" s="86"/>
      <c r="IOC173" s="86"/>
      <c r="IOD173" s="86"/>
      <c r="IOE173" s="86"/>
      <c r="IOF173" s="86"/>
      <c r="IOG173" s="86"/>
      <c r="IOH173" s="86"/>
      <c r="IOI173" s="86"/>
      <c r="IOJ173" s="86"/>
      <c r="IOK173" s="86"/>
      <c r="IOL173" s="86"/>
      <c r="IOM173" s="86"/>
      <c r="ION173" s="86"/>
      <c r="IOO173" s="86"/>
      <c r="IOP173" s="86"/>
      <c r="IOQ173" s="86"/>
      <c r="IOR173" s="86"/>
      <c r="IOS173" s="86"/>
      <c r="IOT173" s="86"/>
      <c r="IOU173" s="86"/>
      <c r="IOV173" s="86"/>
      <c r="IOW173" s="86"/>
      <c r="IOX173" s="86"/>
      <c r="IOY173" s="86"/>
      <c r="IOZ173" s="86"/>
      <c r="IPA173" s="86"/>
      <c r="IPB173" s="86"/>
      <c r="IPC173" s="86"/>
      <c r="IPD173" s="86"/>
      <c r="IPE173" s="86"/>
      <c r="IPF173" s="86"/>
      <c r="IPG173" s="86"/>
      <c r="IPH173" s="86"/>
      <c r="IPI173" s="86"/>
      <c r="IPJ173" s="86"/>
      <c r="IPK173" s="86"/>
      <c r="IPL173" s="86"/>
      <c r="IPM173" s="86"/>
      <c r="IPN173" s="86"/>
      <c r="IPO173" s="86"/>
      <c r="IPP173" s="86"/>
      <c r="IPQ173" s="86"/>
      <c r="IPR173" s="86"/>
      <c r="IPS173" s="86"/>
      <c r="IPT173" s="86"/>
      <c r="IPU173" s="86"/>
      <c r="IPV173" s="86"/>
      <c r="IPW173" s="86"/>
      <c r="IPX173" s="86"/>
      <c r="IPY173" s="86"/>
      <c r="IPZ173" s="86"/>
      <c r="IQA173" s="86"/>
      <c r="IQB173" s="86"/>
      <c r="IQC173" s="86"/>
      <c r="IQD173" s="86"/>
      <c r="IQE173" s="86"/>
      <c r="IQF173" s="86"/>
      <c r="IQG173" s="86"/>
      <c r="IQH173" s="86"/>
      <c r="IQI173" s="86"/>
      <c r="IQJ173" s="86"/>
      <c r="IQK173" s="86"/>
      <c r="IQL173" s="86"/>
      <c r="IQM173" s="86"/>
      <c r="IQN173" s="86"/>
      <c r="IQO173" s="86"/>
      <c r="IQP173" s="86"/>
      <c r="IQQ173" s="86"/>
      <c r="IQR173" s="86"/>
      <c r="IQS173" s="86"/>
      <c r="IQT173" s="86"/>
      <c r="IQU173" s="86"/>
      <c r="IQV173" s="86"/>
      <c r="IQW173" s="86"/>
      <c r="IQX173" s="86"/>
      <c r="IQY173" s="86"/>
      <c r="IQZ173" s="86"/>
      <c r="IRA173" s="86"/>
      <c r="IRB173" s="86"/>
      <c r="IRC173" s="86"/>
      <c r="IRD173" s="86"/>
      <c r="IRE173" s="86"/>
      <c r="IRF173" s="86"/>
      <c r="IRG173" s="86"/>
      <c r="IRH173" s="86"/>
      <c r="IRI173" s="86"/>
      <c r="IRJ173" s="86"/>
      <c r="IRK173" s="86"/>
      <c r="IRL173" s="86"/>
      <c r="IRM173" s="86"/>
      <c r="IRN173" s="86"/>
      <c r="IRO173" s="86"/>
      <c r="IRP173" s="86"/>
      <c r="IRQ173" s="86"/>
      <c r="IRR173" s="86"/>
      <c r="IRS173" s="86"/>
      <c r="IRT173" s="86"/>
      <c r="IRU173" s="86"/>
      <c r="IRV173" s="86"/>
      <c r="IRW173" s="86"/>
      <c r="IRX173" s="86"/>
      <c r="IRY173" s="86"/>
      <c r="IRZ173" s="86"/>
      <c r="ISA173" s="86"/>
      <c r="ISB173" s="86"/>
      <c r="ISC173" s="86"/>
      <c r="ISD173" s="86"/>
      <c r="ISE173" s="86"/>
      <c r="ISF173" s="86"/>
      <c r="ISG173" s="86"/>
      <c r="ISH173" s="86"/>
      <c r="ISI173" s="86"/>
      <c r="ISJ173" s="86"/>
      <c r="ISK173" s="86"/>
      <c r="ISL173" s="86"/>
      <c r="ISM173" s="86"/>
      <c r="ISN173" s="86"/>
      <c r="ISO173" s="86"/>
      <c r="ISP173" s="86"/>
      <c r="ISQ173" s="86"/>
      <c r="ISR173" s="86"/>
      <c r="ISS173" s="86"/>
      <c r="IST173" s="86"/>
      <c r="ISU173" s="86"/>
      <c r="ISV173" s="86"/>
      <c r="ISW173" s="86"/>
      <c r="ISX173" s="86"/>
      <c r="ISY173" s="86"/>
      <c r="ISZ173" s="86"/>
      <c r="ITA173" s="86"/>
      <c r="ITB173" s="86"/>
      <c r="ITC173" s="86"/>
      <c r="ITD173" s="86"/>
      <c r="ITE173" s="86"/>
      <c r="ITF173" s="86"/>
      <c r="ITG173" s="86"/>
      <c r="ITH173" s="86"/>
      <c r="ITI173" s="86"/>
      <c r="ITJ173" s="86"/>
      <c r="ITK173" s="86"/>
      <c r="ITL173" s="86"/>
      <c r="ITM173" s="86"/>
      <c r="ITN173" s="86"/>
      <c r="ITO173" s="86"/>
      <c r="ITP173" s="86"/>
      <c r="ITQ173" s="86"/>
      <c r="ITR173" s="86"/>
      <c r="ITS173" s="86"/>
      <c r="ITT173" s="86"/>
      <c r="ITU173" s="86"/>
      <c r="ITV173" s="86"/>
      <c r="ITW173" s="86"/>
      <c r="ITX173" s="86"/>
      <c r="ITY173" s="86"/>
      <c r="ITZ173" s="86"/>
      <c r="IUA173" s="86"/>
      <c r="IUB173" s="86"/>
      <c r="IUC173" s="86"/>
      <c r="IUD173" s="86"/>
      <c r="IUE173" s="86"/>
      <c r="IUF173" s="86"/>
      <c r="IUG173" s="86"/>
      <c r="IUH173" s="86"/>
      <c r="IUI173" s="86"/>
      <c r="IUJ173" s="86"/>
      <c r="IUK173" s="86"/>
      <c r="IUL173" s="86"/>
      <c r="IUM173" s="86"/>
      <c r="IUN173" s="86"/>
      <c r="IUO173" s="86"/>
      <c r="IUP173" s="86"/>
      <c r="IUQ173" s="86"/>
      <c r="IUR173" s="86"/>
      <c r="IUS173" s="86"/>
      <c r="IUT173" s="86"/>
      <c r="IUU173" s="86"/>
      <c r="IUV173" s="86"/>
      <c r="IUW173" s="86"/>
      <c r="IUX173" s="86"/>
      <c r="IUY173" s="86"/>
      <c r="IUZ173" s="86"/>
      <c r="IVA173" s="86"/>
      <c r="IVB173" s="86"/>
      <c r="IVC173" s="86"/>
      <c r="IVD173" s="86"/>
      <c r="IVE173" s="86"/>
      <c r="IVF173" s="86"/>
      <c r="IVG173" s="86"/>
      <c r="IVH173" s="86"/>
      <c r="IVI173" s="86"/>
      <c r="IVJ173" s="86"/>
      <c r="IVK173" s="86"/>
      <c r="IVL173" s="86"/>
      <c r="IVM173" s="86"/>
      <c r="IVN173" s="86"/>
      <c r="IVO173" s="86"/>
      <c r="IVP173" s="86"/>
      <c r="IVQ173" s="86"/>
      <c r="IVR173" s="86"/>
      <c r="IVS173" s="86"/>
      <c r="IVT173" s="86"/>
      <c r="IVU173" s="86"/>
      <c r="IVV173" s="86"/>
      <c r="IVW173" s="86"/>
      <c r="IVX173" s="86"/>
      <c r="IVY173" s="86"/>
      <c r="IVZ173" s="86"/>
      <c r="IWA173" s="86"/>
      <c r="IWB173" s="86"/>
      <c r="IWC173" s="86"/>
      <c r="IWD173" s="86"/>
      <c r="IWE173" s="86"/>
      <c r="IWF173" s="86"/>
      <c r="IWG173" s="86"/>
      <c r="IWH173" s="86"/>
      <c r="IWI173" s="86"/>
      <c r="IWJ173" s="86"/>
      <c r="IWK173" s="86"/>
      <c r="IWL173" s="86"/>
      <c r="IWM173" s="86"/>
      <c r="IWN173" s="86"/>
      <c r="IWO173" s="86"/>
      <c r="IWP173" s="86"/>
      <c r="IWQ173" s="86"/>
      <c r="IWR173" s="86"/>
      <c r="IWS173" s="86"/>
      <c r="IWT173" s="86"/>
      <c r="IWU173" s="86"/>
      <c r="IWV173" s="86"/>
      <c r="IWW173" s="86"/>
      <c r="IWX173" s="86"/>
      <c r="IWY173" s="86"/>
      <c r="IWZ173" s="86"/>
      <c r="IXA173" s="86"/>
      <c r="IXB173" s="86"/>
      <c r="IXC173" s="86"/>
      <c r="IXD173" s="86"/>
      <c r="IXE173" s="86"/>
      <c r="IXF173" s="86"/>
      <c r="IXG173" s="86"/>
      <c r="IXH173" s="86"/>
      <c r="IXI173" s="86"/>
      <c r="IXJ173" s="86"/>
      <c r="IXK173" s="86"/>
      <c r="IXL173" s="86"/>
      <c r="IXM173" s="86"/>
      <c r="IXN173" s="86"/>
      <c r="IXO173" s="86"/>
      <c r="IXP173" s="86"/>
      <c r="IXQ173" s="86"/>
      <c r="IXR173" s="86"/>
      <c r="IXS173" s="86"/>
      <c r="IXT173" s="86"/>
      <c r="IXU173" s="86"/>
      <c r="IXV173" s="86"/>
      <c r="IXW173" s="86"/>
      <c r="IXX173" s="86"/>
      <c r="IXY173" s="86"/>
      <c r="IXZ173" s="86"/>
      <c r="IYA173" s="86"/>
      <c r="IYB173" s="86"/>
      <c r="IYC173" s="86"/>
      <c r="IYD173" s="86"/>
      <c r="IYE173" s="86"/>
      <c r="IYF173" s="86"/>
      <c r="IYG173" s="86"/>
      <c r="IYH173" s="86"/>
      <c r="IYI173" s="86"/>
      <c r="IYJ173" s="86"/>
      <c r="IYK173" s="86"/>
      <c r="IYL173" s="86"/>
      <c r="IYM173" s="86"/>
      <c r="IYN173" s="86"/>
      <c r="IYO173" s="86"/>
      <c r="IYP173" s="86"/>
      <c r="IYQ173" s="86"/>
      <c r="IYR173" s="86"/>
      <c r="IYS173" s="86"/>
      <c r="IYT173" s="86"/>
      <c r="IYU173" s="86"/>
      <c r="IYV173" s="86"/>
      <c r="IYW173" s="86"/>
      <c r="IYX173" s="86"/>
      <c r="IYY173" s="86"/>
      <c r="IYZ173" s="86"/>
      <c r="IZA173" s="86"/>
      <c r="IZB173" s="86"/>
      <c r="IZC173" s="86"/>
      <c r="IZD173" s="86"/>
      <c r="IZE173" s="86"/>
      <c r="IZF173" s="86"/>
      <c r="IZG173" s="86"/>
      <c r="IZH173" s="86"/>
      <c r="IZI173" s="86"/>
      <c r="IZJ173" s="86"/>
      <c r="IZK173" s="86"/>
      <c r="IZL173" s="86"/>
      <c r="IZM173" s="86"/>
      <c r="IZN173" s="86"/>
      <c r="IZO173" s="86"/>
      <c r="IZP173" s="86"/>
      <c r="IZQ173" s="86"/>
      <c r="IZR173" s="86"/>
      <c r="IZS173" s="86"/>
      <c r="IZT173" s="86"/>
      <c r="IZU173" s="86"/>
      <c r="IZV173" s="86"/>
      <c r="IZW173" s="86"/>
      <c r="IZX173" s="86"/>
      <c r="IZY173" s="86"/>
      <c r="IZZ173" s="86"/>
      <c r="JAA173" s="86"/>
      <c r="JAB173" s="86"/>
      <c r="JAC173" s="86"/>
      <c r="JAD173" s="86"/>
      <c r="JAE173" s="86"/>
      <c r="JAF173" s="86"/>
      <c r="JAG173" s="86"/>
      <c r="JAH173" s="86"/>
      <c r="JAI173" s="86"/>
      <c r="JAJ173" s="86"/>
      <c r="JAK173" s="86"/>
      <c r="JAL173" s="86"/>
      <c r="JAM173" s="86"/>
      <c r="JAN173" s="86"/>
      <c r="JAO173" s="86"/>
      <c r="JAP173" s="86"/>
      <c r="JAQ173" s="86"/>
      <c r="JAR173" s="86"/>
      <c r="JAS173" s="86"/>
      <c r="JAT173" s="86"/>
      <c r="JAU173" s="86"/>
      <c r="JAV173" s="86"/>
      <c r="JAW173" s="86"/>
      <c r="JAX173" s="86"/>
      <c r="JAY173" s="86"/>
      <c r="JAZ173" s="86"/>
      <c r="JBA173" s="86"/>
      <c r="JBB173" s="86"/>
      <c r="JBC173" s="86"/>
      <c r="JBD173" s="86"/>
      <c r="JBE173" s="86"/>
      <c r="JBF173" s="86"/>
      <c r="JBG173" s="86"/>
      <c r="JBH173" s="86"/>
      <c r="JBI173" s="86"/>
      <c r="JBJ173" s="86"/>
      <c r="JBK173" s="86"/>
      <c r="JBL173" s="86"/>
      <c r="JBM173" s="86"/>
      <c r="JBN173" s="86"/>
      <c r="JBO173" s="86"/>
      <c r="JBP173" s="86"/>
      <c r="JBQ173" s="86"/>
      <c r="JBR173" s="86"/>
      <c r="JBS173" s="86"/>
      <c r="JBT173" s="86"/>
      <c r="JBU173" s="86"/>
      <c r="JBV173" s="86"/>
      <c r="JBW173" s="86"/>
      <c r="JBX173" s="86"/>
      <c r="JBY173" s="86"/>
      <c r="JBZ173" s="86"/>
      <c r="JCA173" s="86"/>
      <c r="JCB173" s="86"/>
      <c r="JCC173" s="86"/>
      <c r="JCD173" s="86"/>
      <c r="JCE173" s="86"/>
      <c r="JCF173" s="86"/>
      <c r="JCG173" s="86"/>
      <c r="JCH173" s="86"/>
      <c r="JCI173" s="86"/>
      <c r="JCJ173" s="86"/>
      <c r="JCK173" s="86"/>
      <c r="JCL173" s="86"/>
      <c r="JCM173" s="86"/>
      <c r="JCN173" s="86"/>
      <c r="JCO173" s="86"/>
      <c r="JCP173" s="86"/>
      <c r="JCQ173" s="86"/>
      <c r="JCR173" s="86"/>
      <c r="JCS173" s="86"/>
      <c r="JCT173" s="86"/>
      <c r="JCU173" s="86"/>
      <c r="JCV173" s="86"/>
      <c r="JCW173" s="86"/>
      <c r="JCX173" s="86"/>
      <c r="JCY173" s="86"/>
      <c r="JCZ173" s="86"/>
      <c r="JDA173" s="86"/>
      <c r="JDB173" s="86"/>
      <c r="JDC173" s="86"/>
      <c r="JDD173" s="86"/>
      <c r="JDE173" s="86"/>
      <c r="JDF173" s="86"/>
      <c r="JDG173" s="86"/>
      <c r="JDH173" s="86"/>
      <c r="JDI173" s="86"/>
      <c r="JDJ173" s="86"/>
      <c r="JDK173" s="86"/>
      <c r="JDL173" s="86"/>
      <c r="JDM173" s="86"/>
      <c r="JDN173" s="86"/>
      <c r="JDO173" s="86"/>
      <c r="JDP173" s="86"/>
      <c r="JDQ173" s="86"/>
      <c r="JDR173" s="86"/>
      <c r="JDS173" s="86"/>
      <c r="JDT173" s="86"/>
      <c r="JDU173" s="86"/>
      <c r="JDV173" s="86"/>
      <c r="JDW173" s="86"/>
      <c r="JDX173" s="86"/>
      <c r="JDY173" s="86"/>
      <c r="JDZ173" s="86"/>
      <c r="JEA173" s="86"/>
      <c r="JEB173" s="86"/>
      <c r="JEC173" s="86"/>
      <c r="JED173" s="86"/>
      <c r="JEE173" s="86"/>
      <c r="JEF173" s="86"/>
      <c r="JEG173" s="86"/>
      <c r="JEH173" s="86"/>
      <c r="JEI173" s="86"/>
      <c r="JEJ173" s="86"/>
      <c r="JEK173" s="86"/>
      <c r="JEL173" s="86"/>
      <c r="JEM173" s="86"/>
      <c r="JEN173" s="86"/>
      <c r="JEO173" s="86"/>
      <c r="JEP173" s="86"/>
      <c r="JEQ173" s="86"/>
      <c r="JER173" s="86"/>
      <c r="JES173" s="86"/>
      <c r="JET173" s="86"/>
      <c r="JEU173" s="86"/>
      <c r="JEV173" s="86"/>
      <c r="JEW173" s="86"/>
      <c r="JEX173" s="86"/>
      <c r="JEY173" s="86"/>
      <c r="JEZ173" s="86"/>
      <c r="JFA173" s="86"/>
      <c r="JFB173" s="86"/>
      <c r="JFC173" s="86"/>
      <c r="JFD173" s="86"/>
      <c r="JFE173" s="86"/>
      <c r="JFF173" s="86"/>
      <c r="JFG173" s="86"/>
      <c r="JFH173" s="86"/>
      <c r="JFI173" s="86"/>
      <c r="JFJ173" s="86"/>
      <c r="JFK173" s="86"/>
      <c r="JFL173" s="86"/>
      <c r="JFM173" s="86"/>
      <c r="JFN173" s="86"/>
      <c r="JFO173" s="86"/>
      <c r="JFP173" s="86"/>
      <c r="JFQ173" s="86"/>
      <c r="JFR173" s="86"/>
      <c r="JFS173" s="86"/>
      <c r="JFT173" s="86"/>
      <c r="JFU173" s="86"/>
      <c r="JFV173" s="86"/>
      <c r="JFW173" s="86"/>
      <c r="JFX173" s="86"/>
      <c r="JFY173" s="86"/>
      <c r="JFZ173" s="86"/>
      <c r="JGA173" s="86"/>
      <c r="JGB173" s="86"/>
      <c r="JGC173" s="86"/>
      <c r="JGD173" s="86"/>
      <c r="JGE173" s="86"/>
      <c r="JGF173" s="86"/>
      <c r="JGG173" s="86"/>
      <c r="JGH173" s="86"/>
      <c r="JGI173" s="86"/>
      <c r="JGJ173" s="86"/>
      <c r="JGK173" s="86"/>
      <c r="JGL173" s="86"/>
      <c r="JGM173" s="86"/>
      <c r="JGN173" s="86"/>
      <c r="JGO173" s="86"/>
      <c r="JGP173" s="86"/>
      <c r="JGQ173" s="86"/>
      <c r="JGR173" s="86"/>
      <c r="JGS173" s="86"/>
      <c r="JGT173" s="86"/>
      <c r="JGU173" s="86"/>
      <c r="JGV173" s="86"/>
      <c r="JGW173" s="86"/>
      <c r="JGX173" s="86"/>
      <c r="JGY173" s="86"/>
      <c r="JGZ173" s="86"/>
      <c r="JHA173" s="86"/>
      <c r="JHB173" s="86"/>
      <c r="JHC173" s="86"/>
      <c r="JHD173" s="86"/>
      <c r="JHE173" s="86"/>
      <c r="JHF173" s="86"/>
      <c r="JHG173" s="86"/>
      <c r="JHH173" s="86"/>
      <c r="JHI173" s="86"/>
      <c r="JHJ173" s="86"/>
      <c r="JHK173" s="86"/>
      <c r="JHL173" s="86"/>
      <c r="JHM173" s="86"/>
      <c r="JHN173" s="86"/>
      <c r="JHO173" s="86"/>
      <c r="JHP173" s="86"/>
      <c r="JHQ173" s="86"/>
      <c r="JHR173" s="86"/>
      <c r="JHS173" s="86"/>
      <c r="JHT173" s="86"/>
      <c r="JHU173" s="86"/>
      <c r="JHV173" s="86"/>
      <c r="JHW173" s="86"/>
      <c r="JHX173" s="86"/>
      <c r="JHY173" s="86"/>
      <c r="JHZ173" s="86"/>
      <c r="JIA173" s="86"/>
      <c r="JIB173" s="86"/>
      <c r="JIC173" s="86"/>
      <c r="JID173" s="86"/>
      <c r="JIE173" s="86"/>
      <c r="JIF173" s="86"/>
      <c r="JIG173" s="86"/>
      <c r="JIH173" s="86"/>
      <c r="JII173" s="86"/>
      <c r="JIJ173" s="86"/>
      <c r="JIK173" s="86"/>
      <c r="JIL173" s="86"/>
      <c r="JIM173" s="86"/>
      <c r="JIN173" s="86"/>
      <c r="JIO173" s="86"/>
      <c r="JIP173" s="86"/>
      <c r="JIQ173" s="86"/>
      <c r="JIR173" s="86"/>
      <c r="JIS173" s="86"/>
      <c r="JIT173" s="86"/>
      <c r="JIU173" s="86"/>
      <c r="JIV173" s="86"/>
      <c r="JIW173" s="86"/>
      <c r="JIX173" s="86"/>
      <c r="JIY173" s="86"/>
      <c r="JIZ173" s="86"/>
      <c r="JJA173" s="86"/>
      <c r="JJB173" s="86"/>
      <c r="JJC173" s="86"/>
      <c r="JJD173" s="86"/>
      <c r="JJE173" s="86"/>
      <c r="JJF173" s="86"/>
      <c r="JJG173" s="86"/>
      <c r="JJH173" s="86"/>
      <c r="JJI173" s="86"/>
      <c r="JJJ173" s="86"/>
      <c r="JJK173" s="86"/>
      <c r="JJL173" s="86"/>
      <c r="JJM173" s="86"/>
      <c r="JJN173" s="86"/>
      <c r="JJO173" s="86"/>
      <c r="JJP173" s="86"/>
      <c r="JJQ173" s="86"/>
      <c r="JJR173" s="86"/>
      <c r="JJS173" s="86"/>
      <c r="JJT173" s="86"/>
      <c r="JJU173" s="86"/>
      <c r="JJV173" s="86"/>
      <c r="JJW173" s="86"/>
      <c r="JJX173" s="86"/>
      <c r="JJY173" s="86"/>
      <c r="JJZ173" s="86"/>
      <c r="JKA173" s="86"/>
      <c r="JKB173" s="86"/>
      <c r="JKC173" s="86"/>
      <c r="JKD173" s="86"/>
      <c r="JKE173" s="86"/>
      <c r="JKF173" s="86"/>
      <c r="JKG173" s="86"/>
      <c r="JKH173" s="86"/>
      <c r="JKI173" s="86"/>
      <c r="JKJ173" s="86"/>
      <c r="JKK173" s="86"/>
      <c r="JKL173" s="86"/>
      <c r="JKM173" s="86"/>
      <c r="JKN173" s="86"/>
      <c r="JKO173" s="86"/>
      <c r="JKP173" s="86"/>
      <c r="JKQ173" s="86"/>
      <c r="JKR173" s="86"/>
      <c r="JKS173" s="86"/>
      <c r="JKT173" s="86"/>
      <c r="JKU173" s="86"/>
      <c r="JKV173" s="86"/>
      <c r="JKW173" s="86"/>
      <c r="JKX173" s="86"/>
      <c r="JKY173" s="86"/>
      <c r="JKZ173" s="86"/>
      <c r="JLA173" s="86"/>
      <c r="JLB173" s="86"/>
      <c r="JLC173" s="86"/>
      <c r="JLD173" s="86"/>
      <c r="JLE173" s="86"/>
      <c r="JLF173" s="86"/>
      <c r="JLG173" s="86"/>
      <c r="JLH173" s="86"/>
      <c r="JLI173" s="86"/>
      <c r="JLJ173" s="86"/>
      <c r="JLK173" s="86"/>
      <c r="JLL173" s="86"/>
      <c r="JLM173" s="86"/>
      <c r="JLN173" s="86"/>
      <c r="JLO173" s="86"/>
      <c r="JLP173" s="86"/>
      <c r="JLQ173" s="86"/>
      <c r="JLR173" s="86"/>
      <c r="JLS173" s="86"/>
      <c r="JLT173" s="86"/>
      <c r="JLU173" s="86"/>
      <c r="JLV173" s="86"/>
      <c r="JLW173" s="86"/>
      <c r="JLX173" s="86"/>
      <c r="JLY173" s="86"/>
      <c r="JLZ173" s="86"/>
      <c r="JMA173" s="86"/>
      <c r="JMB173" s="86"/>
      <c r="JMC173" s="86"/>
      <c r="JMD173" s="86"/>
      <c r="JME173" s="86"/>
      <c r="JMF173" s="86"/>
      <c r="JMG173" s="86"/>
      <c r="JMH173" s="86"/>
      <c r="JMI173" s="86"/>
      <c r="JMJ173" s="86"/>
      <c r="JMK173" s="86"/>
      <c r="JML173" s="86"/>
      <c r="JMM173" s="86"/>
      <c r="JMN173" s="86"/>
      <c r="JMO173" s="86"/>
      <c r="JMP173" s="86"/>
      <c r="JMQ173" s="86"/>
      <c r="JMR173" s="86"/>
      <c r="JMS173" s="86"/>
      <c r="JMT173" s="86"/>
      <c r="JMU173" s="86"/>
      <c r="JMV173" s="86"/>
      <c r="JMW173" s="86"/>
      <c r="JMX173" s="86"/>
      <c r="JMY173" s="86"/>
      <c r="JMZ173" s="86"/>
      <c r="JNA173" s="86"/>
      <c r="JNB173" s="86"/>
      <c r="JNC173" s="86"/>
      <c r="JND173" s="86"/>
      <c r="JNE173" s="86"/>
      <c r="JNF173" s="86"/>
      <c r="JNG173" s="86"/>
      <c r="JNH173" s="86"/>
      <c r="JNI173" s="86"/>
      <c r="JNJ173" s="86"/>
      <c r="JNK173" s="86"/>
      <c r="JNL173" s="86"/>
      <c r="JNM173" s="86"/>
      <c r="JNN173" s="86"/>
      <c r="JNO173" s="86"/>
      <c r="JNP173" s="86"/>
      <c r="JNQ173" s="86"/>
      <c r="JNR173" s="86"/>
      <c r="JNS173" s="86"/>
      <c r="JNT173" s="86"/>
      <c r="JNU173" s="86"/>
      <c r="JNV173" s="86"/>
      <c r="JNW173" s="86"/>
      <c r="JNX173" s="86"/>
      <c r="JNY173" s="86"/>
      <c r="JNZ173" s="86"/>
      <c r="JOA173" s="86"/>
      <c r="JOB173" s="86"/>
      <c r="JOC173" s="86"/>
      <c r="JOD173" s="86"/>
      <c r="JOE173" s="86"/>
      <c r="JOF173" s="86"/>
      <c r="JOG173" s="86"/>
      <c r="JOH173" s="86"/>
      <c r="JOI173" s="86"/>
      <c r="JOJ173" s="86"/>
      <c r="JOK173" s="86"/>
      <c r="JOL173" s="86"/>
      <c r="JOM173" s="86"/>
      <c r="JON173" s="86"/>
      <c r="JOO173" s="86"/>
      <c r="JOP173" s="86"/>
      <c r="JOQ173" s="86"/>
      <c r="JOR173" s="86"/>
      <c r="JOS173" s="86"/>
      <c r="JOT173" s="86"/>
      <c r="JOU173" s="86"/>
      <c r="JOV173" s="86"/>
      <c r="JOW173" s="86"/>
      <c r="JOX173" s="86"/>
      <c r="JOY173" s="86"/>
      <c r="JOZ173" s="86"/>
      <c r="JPA173" s="86"/>
      <c r="JPB173" s="86"/>
      <c r="JPC173" s="86"/>
      <c r="JPD173" s="86"/>
      <c r="JPE173" s="86"/>
      <c r="JPF173" s="86"/>
      <c r="JPG173" s="86"/>
      <c r="JPH173" s="86"/>
      <c r="JPI173" s="86"/>
      <c r="JPJ173" s="86"/>
      <c r="JPK173" s="86"/>
      <c r="JPL173" s="86"/>
      <c r="JPM173" s="86"/>
      <c r="JPN173" s="86"/>
      <c r="JPO173" s="86"/>
      <c r="JPP173" s="86"/>
      <c r="JPQ173" s="86"/>
      <c r="JPR173" s="86"/>
      <c r="JPS173" s="86"/>
      <c r="JPT173" s="86"/>
      <c r="JPU173" s="86"/>
      <c r="JPV173" s="86"/>
      <c r="JPW173" s="86"/>
      <c r="JPX173" s="86"/>
      <c r="JPY173" s="86"/>
      <c r="JPZ173" s="86"/>
      <c r="JQA173" s="86"/>
      <c r="JQB173" s="86"/>
      <c r="JQC173" s="86"/>
      <c r="JQD173" s="86"/>
      <c r="JQE173" s="86"/>
      <c r="JQF173" s="86"/>
      <c r="JQG173" s="86"/>
      <c r="JQH173" s="86"/>
      <c r="JQI173" s="86"/>
      <c r="JQJ173" s="86"/>
      <c r="JQK173" s="86"/>
      <c r="JQL173" s="86"/>
      <c r="JQM173" s="86"/>
      <c r="JQN173" s="86"/>
      <c r="JQO173" s="86"/>
      <c r="JQP173" s="86"/>
      <c r="JQQ173" s="86"/>
      <c r="JQR173" s="86"/>
      <c r="JQS173" s="86"/>
      <c r="JQT173" s="86"/>
      <c r="JQU173" s="86"/>
      <c r="JQV173" s="86"/>
      <c r="JQW173" s="86"/>
      <c r="JQX173" s="86"/>
      <c r="JQY173" s="86"/>
      <c r="JQZ173" s="86"/>
      <c r="JRA173" s="86"/>
      <c r="JRB173" s="86"/>
      <c r="JRC173" s="86"/>
      <c r="JRD173" s="86"/>
      <c r="JRE173" s="86"/>
      <c r="JRF173" s="86"/>
      <c r="JRG173" s="86"/>
      <c r="JRH173" s="86"/>
      <c r="JRI173" s="86"/>
      <c r="JRJ173" s="86"/>
      <c r="JRK173" s="86"/>
      <c r="JRL173" s="86"/>
      <c r="JRM173" s="86"/>
      <c r="JRN173" s="86"/>
      <c r="JRO173" s="86"/>
      <c r="JRP173" s="86"/>
      <c r="JRQ173" s="86"/>
      <c r="JRR173" s="86"/>
      <c r="JRS173" s="86"/>
      <c r="JRT173" s="86"/>
      <c r="JRU173" s="86"/>
      <c r="JRV173" s="86"/>
      <c r="JRW173" s="86"/>
      <c r="JRX173" s="86"/>
      <c r="JRY173" s="86"/>
      <c r="JRZ173" s="86"/>
      <c r="JSA173" s="86"/>
      <c r="JSB173" s="86"/>
      <c r="JSC173" s="86"/>
      <c r="JSD173" s="86"/>
      <c r="JSE173" s="86"/>
      <c r="JSF173" s="86"/>
      <c r="JSG173" s="86"/>
      <c r="JSH173" s="86"/>
      <c r="JSI173" s="86"/>
      <c r="JSJ173" s="86"/>
      <c r="JSK173" s="86"/>
      <c r="JSL173" s="86"/>
      <c r="JSM173" s="86"/>
      <c r="JSN173" s="86"/>
      <c r="JSO173" s="86"/>
      <c r="JSP173" s="86"/>
      <c r="JSQ173" s="86"/>
      <c r="JSR173" s="86"/>
      <c r="JSS173" s="86"/>
      <c r="JST173" s="86"/>
      <c r="JSU173" s="86"/>
      <c r="JSV173" s="86"/>
      <c r="JSW173" s="86"/>
      <c r="JSX173" s="86"/>
      <c r="JSY173" s="86"/>
      <c r="JSZ173" s="86"/>
      <c r="JTA173" s="86"/>
      <c r="JTB173" s="86"/>
      <c r="JTC173" s="86"/>
      <c r="JTD173" s="86"/>
      <c r="JTE173" s="86"/>
      <c r="JTF173" s="86"/>
      <c r="JTG173" s="86"/>
      <c r="JTH173" s="86"/>
      <c r="JTI173" s="86"/>
      <c r="JTJ173" s="86"/>
      <c r="JTK173" s="86"/>
      <c r="JTL173" s="86"/>
      <c r="JTM173" s="86"/>
      <c r="JTN173" s="86"/>
      <c r="JTO173" s="86"/>
      <c r="JTP173" s="86"/>
      <c r="JTQ173" s="86"/>
      <c r="JTR173" s="86"/>
      <c r="JTS173" s="86"/>
      <c r="JTT173" s="86"/>
      <c r="JTU173" s="86"/>
      <c r="JTV173" s="86"/>
      <c r="JTW173" s="86"/>
      <c r="JTX173" s="86"/>
      <c r="JTY173" s="86"/>
      <c r="JTZ173" s="86"/>
      <c r="JUA173" s="86"/>
      <c r="JUB173" s="86"/>
      <c r="JUC173" s="86"/>
      <c r="JUD173" s="86"/>
      <c r="JUE173" s="86"/>
      <c r="JUF173" s="86"/>
      <c r="JUG173" s="86"/>
      <c r="JUH173" s="86"/>
      <c r="JUI173" s="86"/>
      <c r="JUJ173" s="86"/>
      <c r="JUK173" s="86"/>
      <c r="JUL173" s="86"/>
      <c r="JUM173" s="86"/>
      <c r="JUN173" s="86"/>
      <c r="JUO173" s="86"/>
      <c r="JUP173" s="86"/>
      <c r="JUQ173" s="86"/>
      <c r="JUR173" s="86"/>
      <c r="JUS173" s="86"/>
      <c r="JUT173" s="86"/>
      <c r="JUU173" s="86"/>
      <c r="JUV173" s="86"/>
      <c r="JUW173" s="86"/>
      <c r="JUX173" s="86"/>
      <c r="JUY173" s="86"/>
      <c r="JUZ173" s="86"/>
      <c r="JVA173" s="86"/>
      <c r="JVB173" s="86"/>
      <c r="JVC173" s="86"/>
      <c r="JVD173" s="86"/>
      <c r="JVE173" s="86"/>
      <c r="JVF173" s="86"/>
      <c r="JVG173" s="86"/>
      <c r="JVH173" s="86"/>
      <c r="JVI173" s="86"/>
      <c r="JVJ173" s="86"/>
      <c r="JVK173" s="86"/>
      <c r="JVL173" s="86"/>
      <c r="JVM173" s="86"/>
      <c r="JVN173" s="86"/>
      <c r="JVO173" s="86"/>
      <c r="JVP173" s="86"/>
      <c r="JVQ173" s="86"/>
      <c r="JVR173" s="86"/>
      <c r="JVS173" s="86"/>
      <c r="JVT173" s="86"/>
      <c r="JVU173" s="86"/>
      <c r="JVV173" s="86"/>
      <c r="JVW173" s="86"/>
      <c r="JVX173" s="86"/>
      <c r="JVY173" s="86"/>
      <c r="JVZ173" s="86"/>
      <c r="JWA173" s="86"/>
      <c r="JWB173" s="86"/>
      <c r="JWC173" s="86"/>
      <c r="JWD173" s="86"/>
      <c r="JWE173" s="86"/>
      <c r="JWF173" s="86"/>
      <c r="JWG173" s="86"/>
      <c r="JWH173" s="86"/>
      <c r="JWI173" s="86"/>
      <c r="JWJ173" s="86"/>
      <c r="JWK173" s="86"/>
      <c r="JWL173" s="86"/>
      <c r="JWM173" s="86"/>
      <c r="JWN173" s="86"/>
      <c r="JWO173" s="86"/>
      <c r="JWP173" s="86"/>
      <c r="JWQ173" s="86"/>
      <c r="JWR173" s="86"/>
      <c r="JWS173" s="86"/>
      <c r="JWT173" s="86"/>
      <c r="JWU173" s="86"/>
      <c r="JWV173" s="86"/>
      <c r="JWW173" s="86"/>
      <c r="JWX173" s="86"/>
      <c r="JWY173" s="86"/>
      <c r="JWZ173" s="86"/>
      <c r="JXA173" s="86"/>
      <c r="JXB173" s="86"/>
      <c r="JXC173" s="86"/>
      <c r="JXD173" s="86"/>
      <c r="JXE173" s="86"/>
      <c r="JXF173" s="86"/>
      <c r="JXG173" s="86"/>
      <c r="JXH173" s="86"/>
      <c r="JXI173" s="86"/>
      <c r="JXJ173" s="86"/>
      <c r="JXK173" s="86"/>
      <c r="JXL173" s="86"/>
      <c r="JXM173" s="86"/>
      <c r="JXN173" s="86"/>
      <c r="JXO173" s="86"/>
      <c r="JXP173" s="86"/>
      <c r="JXQ173" s="86"/>
      <c r="JXR173" s="86"/>
      <c r="JXS173" s="86"/>
      <c r="JXT173" s="86"/>
      <c r="JXU173" s="86"/>
      <c r="JXV173" s="86"/>
      <c r="JXW173" s="86"/>
      <c r="JXX173" s="86"/>
      <c r="JXY173" s="86"/>
      <c r="JXZ173" s="86"/>
      <c r="JYA173" s="86"/>
      <c r="JYB173" s="86"/>
      <c r="JYC173" s="86"/>
      <c r="JYD173" s="86"/>
      <c r="JYE173" s="86"/>
      <c r="JYF173" s="86"/>
      <c r="JYG173" s="86"/>
      <c r="JYH173" s="86"/>
      <c r="JYI173" s="86"/>
      <c r="JYJ173" s="86"/>
      <c r="JYK173" s="86"/>
      <c r="JYL173" s="86"/>
      <c r="JYM173" s="86"/>
      <c r="JYN173" s="86"/>
      <c r="JYO173" s="86"/>
      <c r="JYP173" s="86"/>
      <c r="JYQ173" s="86"/>
      <c r="JYR173" s="86"/>
      <c r="JYS173" s="86"/>
      <c r="JYT173" s="86"/>
      <c r="JYU173" s="86"/>
      <c r="JYV173" s="86"/>
      <c r="JYW173" s="86"/>
      <c r="JYX173" s="86"/>
      <c r="JYY173" s="86"/>
      <c r="JYZ173" s="86"/>
      <c r="JZA173" s="86"/>
      <c r="JZB173" s="86"/>
      <c r="JZC173" s="86"/>
      <c r="JZD173" s="86"/>
      <c r="JZE173" s="86"/>
      <c r="JZF173" s="86"/>
      <c r="JZG173" s="86"/>
      <c r="JZH173" s="86"/>
      <c r="JZI173" s="86"/>
      <c r="JZJ173" s="86"/>
      <c r="JZK173" s="86"/>
      <c r="JZL173" s="86"/>
      <c r="JZM173" s="86"/>
      <c r="JZN173" s="86"/>
      <c r="JZO173" s="86"/>
      <c r="JZP173" s="86"/>
      <c r="JZQ173" s="86"/>
      <c r="JZR173" s="86"/>
      <c r="JZS173" s="86"/>
      <c r="JZT173" s="86"/>
      <c r="JZU173" s="86"/>
      <c r="JZV173" s="86"/>
      <c r="JZW173" s="86"/>
      <c r="JZX173" s="86"/>
      <c r="JZY173" s="86"/>
      <c r="JZZ173" s="86"/>
      <c r="KAA173" s="86"/>
      <c r="KAB173" s="86"/>
      <c r="KAC173" s="86"/>
      <c r="KAD173" s="86"/>
      <c r="KAE173" s="86"/>
      <c r="KAF173" s="86"/>
      <c r="KAG173" s="86"/>
      <c r="KAH173" s="86"/>
      <c r="KAI173" s="86"/>
      <c r="KAJ173" s="86"/>
      <c r="KAK173" s="86"/>
      <c r="KAL173" s="86"/>
      <c r="KAM173" s="86"/>
      <c r="KAN173" s="86"/>
      <c r="KAO173" s="86"/>
      <c r="KAP173" s="86"/>
      <c r="KAQ173" s="86"/>
      <c r="KAR173" s="86"/>
      <c r="KAS173" s="86"/>
      <c r="KAT173" s="86"/>
      <c r="KAU173" s="86"/>
      <c r="KAV173" s="86"/>
      <c r="KAW173" s="86"/>
      <c r="KAX173" s="86"/>
      <c r="KAY173" s="86"/>
      <c r="KAZ173" s="86"/>
      <c r="KBA173" s="86"/>
      <c r="KBB173" s="86"/>
      <c r="KBC173" s="86"/>
      <c r="KBD173" s="86"/>
      <c r="KBE173" s="86"/>
      <c r="KBF173" s="86"/>
      <c r="KBG173" s="86"/>
      <c r="KBH173" s="86"/>
      <c r="KBI173" s="86"/>
      <c r="KBJ173" s="86"/>
      <c r="KBK173" s="86"/>
      <c r="KBL173" s="86"/>
      <c r="KBM173" s="86"/>
      <c r="KBN173" s="86"/>
      <c r="KBO173" s="86"/>
      <c r="KBP173" s="86"/>
      <c r="KBQ173" s="86"/>
      <c r="KBR173" s="86"/>
      <c r="KBS173" s="86"/>
      <c r="KBT173" s="86"/>
      <c r="KBU173" s="86"/>
      <c r="KBV173" s="86"/>
      <c r="KBW173" s="86"/>
      <c r="KBX173" s="86"/>
      <c r="KBY173" s="86"/>
      <c r="KBZ173" s="86"/>
      <c r="KCA173" s="86"/>
      <c r="KCB173" s="86"/>
      <c r="KCC173" s="86"/>
      <c r="KCD173" s="86"/>
      <c r="KCE173" s="86"/>
      <c r="KCF173" s="86"/>
      <c r="KCG173" s="86"/>
      <c r="KCH173" s="86"/>
      <c r="KCI173" s="86"/>
      <c r="KCJ173" s="86"/>
      <c r="KCK173" s="86"/>
      <c r="KCL173" s="86"/>
      <c r="KCM173" s="86"/>
      <c r="KCN173" s="86"/>
      <c r="KCO173" s="86"/>
      <c r="KCP173" s="86"/>
      <c r="KCQ173" s="86"/>
      <c r="KCR173" s="86"/>
      <c r="KCS173" s="86"/>
      <c r="KCT173" s="86"/>
      <c r="KCU173" s="86"/>
      <c r="KCV173" s="86"/>
      <c r="KCW173" s="86"/>
      <c r="KCX173" s="86"/>
      <c r="KCY173" s="86"/>
      <c r="KCZ173" s="86"/>
      <c r="KDA173" s="86"/>
      <c r="KDB173" s="86"/>
      <c r="KDC173" s="86"/>
      <c r="KDD173" s="86"/>
      <c r="KDE173" s="86"/>
      <c r="KDF173" s="86"/>
      <c r="KDG173" s="86"/>
      <c r="KDH173" s="86"/>
      <c r="KDI173" s="86"/>
      <c r="KDJ173" s="86"/>
      <c r="KDK173" s="86"/>
      <c r="KDL173" s="86"/>
      <c r="KDM173" s="86"/>
      <c r="KDN173" s="86"/>
      <c r="KDO173" s="86"/>
      <c r="KDP173" s="86"/>
      <c r="KDQ173" s="86"/>
      <c r="KDR173" s="86"/>
      <c r="KDS173" s="86"/>
      <c r="KDT173" s="86"/>
      <c r="KDU173" s="86"/>
      <c r="KDV173" s="86"/>
      <c r="KDW173" s="86"/>
      <c r="KDX173" s="86"/>
      <c r="KDY173" s="86"/>
      <c r="KDZ173" s="86"/>
      <c r="KEA173" s="86"/>
      <c r="KEB173" s="86"/>
      <c r="KEC173" s="86"/>
      <c r="KED173" s="86"/>
      <c r="KEE173" s="86"/>
      <c r="KEF173" s="86"/>
      <c r="KEG173" s="86"/>
      <c r="KEH173" s="86"/>
      <c r="KEI173" s="86"/>
      <c r="KEJ173" s="86"/>
      <c r="KEK173" s="86"/>
      <c r="KEL173" s="86"/>
      <c r="KEM173" s="86"/>
      <c r="KEN173" s="86"/>
      <c r="KEO173" s="86"/>
      <c r="KEP173" s="86"/>
      <c r="KEQ173" s="86"/>
      <c r="KER173" s="86"/>
      <c r="KES173" s="86"/>
      <c r="KET173" s="86"/>
      <c r="KEU173" s="86"/>
      <c r="KEV173" s="86"/>
      <c r="KEW173" s="86"/>
      <c r="KEX173" s="86"/>
      <c r="KEY173" s="86"/>
      <c r="KEZ173" s="86"/>
      <c r="KFA173" s="86"/>
      <c r="KFB173" s="86"/>
      <c r="KFC173" s="86"/>
      <c r="KFD173" s="86"/>
      <c r="KFE173" s="86"/>
      <c r="KFF173" s="86"/>
      <c r="KFG173" s="86"/>
      <c r="KFH173" s="86"/>
      <c r="KFI173" s="86"/>
      <c r="KFJ173" s="86"/>
      <c r="KFK173" s="86"/>
      <c r="KFL173" s="86"/>
      <c r="KFM173" s="86"/>
      <c r="KFN173" s="86"/>
      <c r="KFO173" s="86"/>
      <c r="KFP173" s="86"/>
      <c r="KFQ173" s="86"/>
      <c r="KFR173" s="86"/>
      <c r="KFS173" s="86"/>
      <c r="KFT173" s="86"/>
      <c r="KFU173" s="86"/>
      <c r="KFV173" s="86"/>
      <c r="KFW173" s="86"/>
      <c r="KFX173" s="86"/>
      <c r="KFY173" s="86"/>
      <c r="KFZ173" s="86"/>
      <c r="KGA173" s="86"/>
      <c r="KGB173" s="86"/>
      <c r="KGC173" s="86"/>
      <c r="KGD173" s="86"/>
      <c r="KGE173" s="86"/>
      <c r="KGF173" s="86"/>
      <c r="KGG173" s="86"/>
      <c r="KGH173" s="86"/>
      <c r="KGI173" s="86"/>
      <c r="KGJ173" s="86"/>
      <c r="KGK173" s="86"/>
      <c r="KGL173" s="86"/>
      <c r="KGM173" s="86"/>
      <c r="KGN173" s="86"/>
      <c r="KGO173" s="86"/>
      <c r="KGP173" s="86"/>
      <c r="KGQ173" s="86"/>
      <c r="KGR173" s="86"/>
      <c r="KGS173" s="86"/>
      <c r="KGT173" s="86"/>
      <c r="KGU173" s="86"/>
      <c r="KGV173" s="86"/>
      <c r="KGW173" s="86"/>
      <c r="KGX173" s="86"/>
      <c r="KGY173" s="86"/>
      <c r="KGZ173" s="86"/>
      <c r="KHA173" s="86"/>
      <c r="KHB173" s="86"/>
      <c r="KHC173" s="86"/>
      <c r="KHD173" s="86"/>
      <c r="KHE173" s="86"/>
      <c r="KHF173" s="86"/>
      <c r="KHG173" s="86"/>
      <c r="KHH173" s="86"/>
      <c r="KHI173" s="86"/>
      <c r="KHJ173" s="86"/>
      <c r="KHK173" s="86"/>
      <c r="KHL173" s="86"/>
      <c r="KHM173" s="86"/>
      <c r="KHN173" s="86"/>
      <c r="KHO173" s="86"/>
      <c r="KHP173" s="86"/>
      <c r="KHQ173" s="86"/>
      <c r="KHR173" s="86"/>
      <c r="KHS173" s="86"/>
      <c r="KHT173" s="86"/>
      <c r="KHU173" s="86"/>
      <c r="KHV173" s="86"/>
      <c r="KHW173" s="86"/>
      <c r="KHX173" s="86"/>
      <c r="KHY173" s="86"/>
      <c r="KHZ173" s="86"/>
      <c r="KIA173" s="86"/>
      <c r="KIB173" s="86"/>
      <c r="KIC173" s="86"/>
      <c r="KID173" s="86"/>
      <c r="KIE173" s="86"/>
      <c r="KIF173" s="86"/>
      <c r="KIG173" s="86"/>
      <c r="KIH173" s="86"/>
      <c r="KII173" s="86"/>
      <c r="KIJ173" s="86"/>
      <c r="KIK173" s="86"/>
      <c r="KIL173" s="86"/>
      <c r="KIM173" s="86"/>
      <c r="KIN173" s="86"/>
      <c r="KIO173" s="86"/>
      <c r="KIP173" s="86"/>
      <c r="KIQ173" s="86"/>
      <c r="KIR173" s="86"/>
      <c r="KIS173" s="86"/>
      <c r="KIT173" s="86"/>
      <c r="KIU173" s="86"/>
      <c r="KIV173" s="86"/>
      <c r="KIW173" s="86"/>
      <c r="KIX173" s="86"/>
      <c r="KIY173" s="86"/>
      <c r="KIZ173" s="86"/>
      <c r="KJA173" s="86"/>
      <c r="KJB173" s="86"/>
      <c r="KJC173" s="86"/>
      <c r="KJD173" s="86"/>
      <c r="KJE173" s="86"/>
      <c r="KJF173" s="86"/>
      <c r="KJG173" s="86"/>
      <c r="KJH173" s="86"/>
      <c r="KJI173" s="86"/>
      <c r="KJJ173" s="86"/>
      <c r="KJK173" s="86"/>
      <c r="KJL173" s="86"/>
      <c r="KJM173" s="86"/>
      <c r="KJN173" s="86"/>
      <c r="KJO173" s="86"/>
      <c r="KJP173" s="86"/>
      <c r="KJQ173" s="86"/>
      <c r="KJR173" s="86"/>
      <c r="KJS173" s="86"/>
      <c r="KJT173" s="86"/>
      <c r="KJU173" s="86"/>
      <c r="KJV173" s="86"/>
      <c r="KJW173" s="86"/>
      <c r="KJX173" s="86"/>
      <c r="KJY173" s="86"/>
      <c r="KJZ173" s="86"/>
      <c r="KKA173" s="86"/>
      <c r="KKB173" s="86"/>
      <c r="KKC173" s="86"/>
      <c r="KKD173" s="86"/>
      <c r="KKE173" s="86"/>
      <c r="KKF173" s="86"/>
      <c r="KKG173" s="86"/>
      <c r="KKH173" s="86"/>
      <c r="KKI173" s="86"/>
      <c r="KKJ173" s="86"/>
      <c r="KKK173" s="86"/>
      <c r="KKL173" s="86"/>
      <c r="KKM173" s="86"/>
      <c r="KKN173" s="86"/>
      <c r="KKO173" s="86"/>
      <c r="KKP173" s="86"/>
      <c r="KKQ173" s="86"/>
      <c r="KKR173" s="86"/>
      <c r="KKS173" s="86"/>
      <c r="KKT173" s="86"/>
      <c r="KKU173" s="86"/>
      <c r="KKV173" s="86"/>
      <c r="KKW173" s="86"/>
      <c r="KKX173" s="86"/>
      <c r="KKY173" s="86"/>
      <c r="KKZ173" s="86"/>
      <c r="KLA173" s="86"/>
      <c r="KLB173" s="86"/>
      <c r="KLC173" s="86"/>
      <c r="KLD173" s="86"/>
      <c r="KLE173" s="86"/>
      <c r="KLF173" s="86"/>
      <c r="KLG173" s="86"/>
      <c r="KLH173" s="86"/>
      <c r="KLI173" s="86"/>
      <c r="KLJ173" s="86"/>
      <c r="KLK173" s="86"/>
      <c r="KLL173" s="86"/>
      <c r="KLM173" s="86"/>
      <c r="KLN173" s="86"/>
      <c r="KLO173" s="86"/>
      <c r="KLP173" s="86"/>
      <c r="KLQ173" s="86"/>
      <c r="KLR173" s="86"/>
      <c r="KLS173" s="86"/>
      <c r="KLT173" s="86"/>
      <c r="KLU173" s="86"/>
      <c r="KLV173" s="86"/>
      <c r="KLW173" s="86"/>
      <c r="KLX173" s="86"/>
      <c r="KLY173" s="86"/>
      <c r="KLZ173" s="86"/>
      <c r="KMA173" s="86"/>
      <c r="KMB173" s="86"/>
      <c r="KMC173" s="86"/>
      <c r="KMD173" s="86"/>
      <c r="KME173" s="86"/>
      <c r="KMF173" s="86"/>
      <c r="KMG173" s="86"/>
      <c r="KMH173" s="86"/>
      <c r="KMI173" s="86"/>
      <c r="KMJ173" s="86"/>
      <c r="KMK173" s="86"/>
      <c r="KML173" s="86"/>
      <c r="KMM173" s="86"/>
      <c r="KMN173" s="86"/>
      <c r="KMO173" s="86"/>
      <c r="KMP173" s="86"/>
      <c r="KMQ173" s="86"/>
      <c r="KMR173" s="86"/>
      <c r="KMS173" s="86"/>
      <c r="KMT173" s="86"/>
      <c r="KMU173" s="86"/>
      <c r="KMV173" s="86"/>
      <c r="KMW173" s="86"/>
      <c r="KMX173" s="86"/>
      <c r="KMY173" s="86"/>
      <c r="KMZ173" s="86"/>
      <c r="KNA173" s="86"/>
      <c r="KNB173" s="86"/>
      <c r="KNC173" s="86"/>
      <c r="KND173" s="86"/>
      <c r="KNE173" s="86"/>
      <c r="KNF173" s="86"/>
      <c r="KNG173" s="86"/>
      <c r="KNH173" s="86"/>
      <c r="KNI173" s="86"/>
      <c r="KNJ173" s="86"/>
      <c r="KNK173" s="86"/>
      <c r="KNL173" s="86"/>
      <c r="KNM173" s="86"/>
      <c r="KNN173" s="86"/>
      <c r="KNO173" s="86"/>
      <c r="KNP173" s="86"/>
      <c r="KNQ173" s="86"/>
      <c r="KNR173" s="86"/>
      <c r="KNS173" s="86"/>
      <c r="KNT173" s="86"/>
      <c r="KNU173" s="86"/>
      <c r="KNV173" s="86"/>
      <c r="KNW173" s="86"/>
      <c r="KNX173" s="86"/>
      <c r="KNY173" s="86"/>
      <c r="KNZ173" s="86"/>
      <c r="KOA173" s="86"/>
      <c r="KOB173" s="86"/>
      <c r="KOC173" s="86"/>
      <c r="KOD173" s="86"/>
      <c r="KOE173" s="86"/>
      <c r="KOF173" s="86"/>
      <c r="KOG173" s="86"/>
      <c r="KOH173" s="86"/>
      <c r="KOI173" s="86"/>
      <c r="KOJ173" s="86"/>
      <c r="KOK173" s="86"/>
      <c r="KOL173" s="86"/>
      <c r="KOM173" s="86"/>
      <c r="KON173" s="86"/>
      <c r="KOO173" s="86"/>
      <c r="KOP173" s="86"/>
      <c r="KOQ173" s="86"/>
      <c r="KOR173" s="86"/>
      <c r="KOS173" s="86"/>
      <c r="KOT173" s="86"/>
      <c r="KOU173" s="86"/>
      <c r="KOV173" s="86"/>
      <c r="KOW173" s="86"/>
      <c r="KOX173" s="86"/>
      <c r="KOY173" s="86"/>
      <c r="KOZ173" s="86"/>
      <c r="KPA173" s="86"/>
      <c r="KPB173" s="86"/>
      <c r="KPC173" s="86"/>
      <c r="KPD173" s="86"/>
      <c r="KPE173" s="86"/>
      <c r="KPF173" s="86"/>
      <c r="KPG173" s="86"/>
      <c r="KPH173" s="86"/>
      <c r="KPI173" s="86"/>
      <c r="KPJ173" s="86"/>
      <c r="KPK173" s="86"/>
      <c r="KPL173" s="86"/>
      <c r="KPM173" s="86"/>
      <c r="KPN173" s="86"/>
      <c r="KPO173" s="86"/>
      <c r="KPP173" s="86"/>
      <c r="KPQ173" s="86"/>
      <c r="KPR173" s="86"/>
      <c r="KPS173" s="86"/>
      <c r="KPT173" s="86"/>
      <c r="KPU173" s="86"/>
      <c r="KPV173" s="86"/>
      <c r="KPW173" s="86"/>
      <c r="KPX173" s="86"/>
      <c r="KPY173" s="86"/>
      <c r="KPZ173" s="86"/>
      <c r="KQA173" s="86"/>
      <c r="KQB173" s="86"/>
      <c r="KQC173" s="86"/>
      <c r="KQD173" s="86"/>
      <c r="KQE173" s="86"/>
      <c r="KQF173" s="86"/>
      <c r="KQG173" s="86"/>
      <c r="KQH173" s="86"/>
      <c r="KQI173" s="86"/>
      <c r="KQJ173" s="86"/>
      <c r="KQK173" s="86"/>
      <c r="KQL173" s="86"/>
      <c r="KQM173" s="86"/>
      <c r="KQN173" s="86"/>
      <c r="KQO173" s="86"/>
      <c r="KQP173" s="86"/>
      <c r="KQQ173" s="86"/>
      <c r="KQR173" s="86"/>
      <c r="KQS173" s="86"/>
      <c r="KQT173" s="86"/>
      <c r="KQU173" s="86"/>
      <c r="KQV173" s="86"/>
      <c r="KQW173" s="86"/>
      <c r="KQX173" s="86"/>
      <c r="KQY173" s="86"/>
      <c r="KQZ173" s="86"/>
      <c r="KRA173" s="86"/>
      <c r="KRB173" s="86"/>
      <c r="KRC173" s="86"/>
      <c r="KRD173" s="86"/>
      <c r="KRE173" s="86"/>
      <c r="KRF173" s="86"/>
      <c r="KRG173" s="86"/>
      <c r="KRH173" s="86"/>
      <c r="KRI173" s="86"/>
      <c r="KRJ173" s="86"/>
      <c r="KRK173" s="86"/>
      <c r="KRL173" s="86"/>
      <c r="KRM173" s="86"/>
      <c r="KRN173" s="86"/>
      <c r="KRO173" s="86"/>
      <c r="KRP173" s="86"/>
      <c r="KRQ173" s="86"/>
      <c r="KRR173" s="86"/>
      <c r="KRS173" s="86"/>
      <c r="KRT173" s="86"/>
      <c r="KRU173" s="86"/>
      <c r="KRV173" s="86"/>
      <c r="KRW173" s="86"/>
      <c r="KRX173" s="86"/>
      <c r="KRY173" s="86"/>
      <c r="KRZ173" s="86"/>
      <c r="KSA173" s="86"/>
      <c r="KSB173" s="86"/>
      <c r="KSC173" s="86"/>
      <c r="KSD173" s="86"/>
      <c r="KSE173" s="86"/>
      <c r="KSF173" s="86"/>
      <c r="KSG173" s="86"/>
      <c r="KSH173" s="86"/>
      <c r="KSI173" s="86"/>
      <c r="KSJ173" s="86"/>
      <c r="KSK173" s="86"/>
      <c r="KSL173" s="86"/>
      <c r="KSM173" s="86"/>
      <c r="KSN173" s="86"/>
      <c r="KSO173" s="86"/>
      <c r="KSP173" s="86"/>
      <c r="KSQ173" s="86"/>
      <c r="KSR173" s="86"/>
      <c r="KSS173" s="86"/>
      <c r="KST173" s="86"/>
      <c r="KSU173" s="86"/>
      <c r="KSV173" s="86"/>
      <c r="KSW173" s="86"/>
      <c r="KSX173" s="86"/>
      <c r="KSY173" s="86"/>
      <c r="KSZ173" s="86"/>
      <c r="KTA173" s="86"/>
      <c r="KTB173" s="86"/>
      <c r="KTC173" s="86"/>
      <c r="KTD173" s="86"/>
      <c r="KTE173" s="86"/>
      <c r="KTF173" s="86"/>
      <c r="KTG173" s="86"/>
      <c r="KTH173" s="86"/>
      <c r="KTI173" s="86"/>
      <c r="KTJ173" s="86"/>
      <c r="KTK173" s="86"/>
      <c r="KTL173" s="86"/>
      <c r="KTM173" s="86"/>
      <c r="KTN173" s="86"/>
      <c r="KTO173" s="86"/>
      <c r="KTP173" s="86"/>
      <c r="KTQ173" s="86"/>
      <c r="KTR173" s="86"/>
      <c r="KTS173" s="86"/>
      <c r="KTT173" s="86"/>
      <c r="KTU173" s="86"/>
      <c r="KTV173" s="86"/>
      <c r="KTW173" s="86"/>
      <c r="KTX173" s="86"/>
      <c r="KTY173" s="86"/>
      <c r="KTZ173" s="86"/>
      <c r="KUA173" s="86"/>
      <c r="KUB173" s="86"/>
      <c r="KUC173" s="86"/>
      <c r="KUD173" s="86"/>
      <c r="KUE173" s="86"/>
      <c r="KUF173" s="86"/>
      <c r="KUG173" s="86"/>
      <c r="KUH173" s="86"/>
      <c r="KUI173" s="86"/>
      <c r="KUJ173" s="86"/>
      <c r="KUK173" s="86"/>
      <c r="KUL173" s="86"/>
      <c r="KUM173" s="86"/>
      <c r="KUN173" s="86"/>
      <c r="KUO173" s="86"/>
      <c r="KUP173" s="86"/>
      <c r="KUQ173" s="86"/>
      <c r="KUR173" s="86"/>
      <c r="KUS173" s="86"/>
      <c r="KUT173" s="86"/>
      <c r="KUU173" s="86"/>
      <c r="KUV173" s="86"/>
      <c r="KUW173" s="86"/>
      <c r="KUX173" s="86"/>
      <c r="KUY173" s="86"/>
      <c r="KUZ173" s="86"/>
      <c r="KVA173" s="86"/>
      <c r="KVB173" s="86"/>
      <c r="KVC173" s="86"/>
      <c r="KVD173" s="86"/>
      <c r="KVE173" s="86"/>
      <c r="KVF173" s="86"/>
      <c r="KVG173" s="86"/>
      <c r="KVH173" s="86"/>
      <c r="KVI173" s="86"/>
      <c r="KVJ173" s="86"/>
      <c r="KVK173" s="86"/>
      <c r="KVL173" s="86"/>
      <c r="KVM173" s="86"/>
      <c r="KVN173" s="86"/>
      <c r="KVO173" s="86"/>
      <c r="KVP173" s="86"/>
      <c r="KVQ173" s="86"/>
      <c r="KVR173" s="86"/>
      <c r="KVS173" s="86"/>
      <c r="KVT173" s="86"/>
      <c r="KVU173" s="86"/>
      <c r="KVV173" s="86"/>
      <c r="KVW173" s="86"/>
      <c r="KVX173" s="86"/>
      <c r="KVY173" s="86"/>
      <c r="KVZ173" s="86"/>
      <c r="KWA173" s="86"/>
      <c r="KWB173" s="86"/>
      <c r="KWC173" s="86"/>
      <c r="KWD173" s="86"/>
      <c r="KWE173" s="86"/>
      <c r="KWF173" s="86"/>
      <c r="KWG173" s="86"/>
      <c r="KWH173" s="86"/>
      <c r="KWI173" s="86"/>
      <c r="KWJ173" s="86"/>
      <c r="KWK173" s="86"/>
      <c r="KWL173" s="86"/>
      <c r="KWM173" s="86"/>
      <c r="KWN173" s="86"/>
      <c r="KWO173" s="86"/>
      <c r="KWP173" s="86"/>
      <c r="KWQ173" s="86"/>
      <c r="KWR173" s="86"/>
      <c r="KWS173" s="86"/>
      <c r="KWT173" s="86"/>
      <c r="KWU173" s="86"/>
      <c r="KWV173" s="86"/>
      <c r="KWW173" s="86"/>
      <c r="KWX173" s="86"/>
      <c r="KWY173" s="86"/>
      <c r="KWZ173" s="86"/>
      <c r="KXA173" s="86"/>
      <c r="KXB173" s="86"/>
      <c r="KXC173" s="86"/>
      <c r="KXD173" s="86"/>
      <c r="KXE173" s="86"/>
      <c r="KXF173" s="86"/>
      <c r="KXG173" s="86"/>
      <c r="KXH173" s="86"/>
      <c r="KXI173" s="86"/>
      <c r="KXJ173" s="86"/>
      <c r="KXK173" s="86"/>
      <c r="KXL173" s="86"/>
      <c r="KXM173" s="86"/>
      <c r="KXN173" s="86"/>
      <c r="KXO173" s="86"/>
      <c r="KXP173" s="86"/>
      <c r="KXQ173" s="86"/>
      <c r="KXR173" s="86"/>
      <c r="KXS173" s="86"/>
      <c r="KXT173" s="86"/>
      <c r="KXU173" s="86"/>
      <c r="KXV173" s="86"/>
      <c r="KXW173" s="86"/>
      <c r="KXX173" s="86"/>
      <c r="KXY173" s="86"/>
      <c r="KXZ173" s="86"/>
      <c r="KYA173" s="86"/>
      <c r="KYB173" s="86"/>
      <c r="KYC173" s="86"/>
      <c r="KYD173" s="86"/>
      <c r="KYE173" s="86"/>
      <c r="KYF173" s="86"/>
      <c r="KYG173" s="86"/>
      <c r="KYH173" s="86"/>
      <c r="KYI173" s="86"/>
      <c r="KYJ173" s="86"/>
      <c r="KYK173" s="86"/>
      <c r="KYL173" s="86"/>
      <c r="KYM173" s="86"/>
      <c r="KYN173" s="86"/>
      <c r="KYO173" s="86"/>
      <c r="KYP173" s="86"/>
      <c r="KYQ173" s="86"/>
      <c r="KYR173" s="86"/>
      <c r="KYS173" s="86"/>
      <c r="KYT173" s="86"/>
      <c r="KYU173" s="86"/>
      <c r="KYV173" s="86"/>
      <c r="KYW173" s="86"/>
      <c r="KYX173" s="86"/>
      <c r="KYY173" s="86"/>
      <c r="KYZ173" s="86"/>
      <c r="KZA173" s="86"/>
      <c r="KZB173" s="86"/>
      <c r="KZC173" s="86"/>
      <c r="KZD173" s="86"/>
      <c r="KZE173" s="86"/>
      <c r="KZF173" s="86"/>
      <c r="KZG173" s="86"/>
      <c r="KZH173" s="86"/>
      <c r="KZI173" s="86"/>
      <c r="KZJ173" s="86"/>
      <c r="KZK173" s="86"/>
      <c r="KZL173" s="86"/>
      <c r="KZM173" s="86"/>
      <c r="KZN173" s="86"/>
      <c r="KZO173" s="86"/>
      <c r="KZP173" s="86"/>
      <c r="KZQ173" s="86"/>
      <c r="KZR173" s="86"/>
      <c r="KZS173" s="86"/>
      <c r="KZT173" s="86"/>
      <c r="KZU173" s="86"/>
      <c r="KZV173" s="86"/>
      <c r="KZW173" s="86"/>
      <c r="KZX173" s="86"/>
      <c r="KZY173" s="86"/>
      <c r="KZZ173" s="86"/>
      <c r="LAA173" s="86"/>
      <c r="LAB173" s="86"/>
      <c r="LAC173" s="86"/>
      <c r="LAD173" s="86"/>
      <c r="LAE173" s="86"/>
      <c r="LAF173" s="86"/>
      <c r="LAG173" s="86"/>
      <c r="LAH173" s="86"/>
      <c r="LAI173" s="86"/>
      <c r="LAJ173" s="86"/>
      <c r="LAK173" s="86"/>
      <c r="LAL173" s="86"/>
      <c r="LAM173" s="86"/>
      <c r="LAN173" s="86"/>
      <c r="LAO173" s="86"/>
      <c r="LAP173" s="86"/>
      <c r="LAQ173" s="86"/>
      <c r="LAR173" s="86"/>
      <c r="LAS173" s="86"/>
      <c r="LAT173" s="86"/>
      <c r="LAU173" s="86"/>
      <c r="LAV173" s="86"/>
      <c r="LAW173" s="86"/>
      <c r="LAX173" s="86"/>
      <c r="LAY173" s="86"/>
      <c r="LAZ173" s="86"/>
      <c r="LBA173" s="86"/>
      <c r="LBB173" s="86"/>
      <c r="LBC173" s="86"/>
      <c r="LBD173" s="86"/>
      <c r="LBE173" s="86"/>
      <c r="LBF173" s="86"/>
      <c r="LBG173" s="86"/>
      <c r="LBH173" s="86"/>
      <c r="LBI173" s="86"/>
      <c r="LBJ173" s="86"/>
      <c r="LBK173" s="86"/>
      <c r="LBL173" s="86"/>
      <c r="LBM173" s="86"/>
      <c r="LBN173" s="86"/>
      <c r="LBO173" s="86"/>
      <c r="LBP173" s="86"/>
      <c r="LBQ173" s="86"/>
      <c r="LBR173" s="86"/>
      <c r="LBS173" s="86"/>
      <c r="LBT173" s="86"/>
      <c r="LBU173" s="86"/>
      <c r="LBV173" s="86"/>
      <c r="LBW173" s="86"/>
      <c r="LBX173" s="86"/>
      <c r="LBY173" s="86"/>
      <c r="LBZ173" s="86"/>
      <c r="LCA173" s="86"/>
      <c r="LCB173" s="86"/>
      <c r="LCC173" s="86"/>
      <c r="LCD173" s="86"/>
      <c r="LCE173" s="86"/>
      <c r="LCF173" s="86"/>
      <c r="LCG173" s="86"/>
      <c r="LCH173" s="86"/>
      <c r="LCI173" s="86"/>
      <c r="LCJ173" s="86"/>
      <c r="LCK173" s="86"/>
      <c r="LCL173" s="86"/>
      <c r="LCM173" s="86"/>
      <c r="LCN173" s="86"/>
      <c r="LCO173" s="86"/>
      <c r="LCP173" s="86"/>
      <c r="LCQ173" s="86"/>
      <c r="LCR173" s="86"/>
      <c r="LCS173" s="86"/>
      <c r="LCT173" s="86"/>
      <c r="LCU173" s="86"/>
      <c r="LCV173" s="86"/>
      <c r="LCW173" s="86"/>
      <c r="LCX173" s="86"/>
      <c r="LCY173" s="86"/>
      <c r="LCZ173" s="86"/>
      <c r="LDA173" s="86"/>
      <c r="LDB173" s="86"/>
      <c r="LDC173" s="86"/>
      <c r="LDD173" s="86"/>
      <c r="LDE173" s="86"/>
      <c r="LDF173" s="86"/>
      <c r="LDG173" s="86"/>
      <c r="LDH173" s="86"/>
      <c r="LDI173" s="86"/>
      <c r="LDJ173" s="86"/>
      <c r="LDK173" s="86"/>
      <c r="LDL173" s="86"/>
      <c r="LDM173" s="86"/>
      <c r="LDN173" s="86"/>
      <c r="LDO173" s="86"/>
      <c r="LDP173" s="86"/>
      <c r="LDQ173" s="86"/>
      <c r="LDR173" s="86"/>
      <c r="LDS173" s="86"/>
      <c r="LDT173" s="86"/>
      <c r="LDU173" s="86"/>
      <c r="LDV173" s="86"/>
      <c r="LDW173" s="86"/>
      <c r="LDX173" s="86"/>
      <c r="LDY173" s="86"/>
      <c r="LDZ173" s="86"/>
      <c r="LEA173" s="86"/>
      <c r="LEB173" s="86"/>
      <c r="LEC173" s="86"/>
      <c r="LED173" s="86"/>
      <c r="LEE173" s="86"/>
      <c r="LEF173" s="86"/>
      <c r="LEG173" s="86"/>
      <c r="LEH173" s="86"/>
      <c r="LEI173" s="86"/>
      <c r="LEJ173" s="86"/>
      <c r="LEK173" s="86"/>
      <c r="LEL173" s="86"/>
      <c r="LEM173" s="86"/>
      <c r="LEN173" s="86"/>
      <c r="LEO173" s="86"/>
      <c r="LEP173" s="86"/>
      <c r="LEQ173" s="86"/>
      <c r="LER173" s="86"/>
      <c r="LES173" s="86"/>
      <c r="LET173" s="86"/>
      <c r="LEU173" s="86"/>
      <c r="LEV173" s="86"/>
      <c r="LEW173" s="86"/>
      <c r="LEX173" s="86"/>
      <c r="LEY173" s="86"/>
      <c r="LEZ173" s="86"/>
      <c r="LFA173" s="86"/>
      <c r="LFB173" s="86"/>
      <c r="LFC173" s="86"/>
      <c r="LFD173" s="86"/>
      <c r="LFE173" s="86"/>
      <c r="LFF173" s="86"/>
      <c r="LFG173" s="86"/>
      <c r="LFH173" s="86"/>
      <c r="LFI173" s="86"/>
      <c r="LFJ173" s="86"/>
      <c r="LFK173" s="86"/>
      <c r="LFL173" s="86"/>
      <c r="LFM173" s="86"/>
      <c r="LFN173" s="86"/>
      <c r="LFO173" s="86"/>
      <c r="LFP173" s="86"/>
      <c r="LFQ173" s="86"/>
      <c r="LFR173" s="86"/>
      <c r="LFS173" s="86"/>
      <c r="LFT173" s="86"/>
      <c r="LFU173" s="86"/>
      <c r="LFV173" s="86"/>
      <c r="LFW173" s="86"/>
      <c r="LFX173" s="86"/>
      <c r="LFY173" s="86"/>
      <c r="LFZ173" s="86"/>
      <c r="LGA173" s="86"/>
      <c r="LGB173" s="86"/>
      <c r="LGC173" s="86"/>
      <c r="LGD173" s="86"/>
      <c r="LGE173" s="86"/>
      <c r="LGF173" s="86"/>
      <c r="LGG173" s="86"/>
      <c r="LGH173" s="86"/>
      <c r="LGI173" s="86"/>
      <c r="LGJ173" s="86"/>
      <c r="LGK173" s="86"/>
      <c r="LGL173" s="86"/>
      <c r="LGM173" s="86"/>
      <c r="LGN173" s="86"/>
      <c r="LGO173" s="86"/>
      <c r="LGP173" s="86"/>
      <c r="LGQ173" s="86"/>
      <c r="LGR173" s="86"/>
      <c r="LGS173" s="86"/>
      <c r="LGT173" s="86"/>
      <c r="LGU173" s="86"/>
      <c r="LGV173" s="86"/>
      <c r="LGW173" s="86"/>
      <c r="LGX173" s="86"/>
      <c r="LGY173" s="86"/>
      <c r="LGZ173" s="86"/>
      <c r="LHA173" s="86"/>
      <c r="LHB173" s="86"/>
      <c r="LHC173" s="86"/>
      <c r="LHD173" s="86"/>
      <c r="LHE173" s="86"/>
      <c r="LHF173" s="86"/>
      <c r="LHG173" s="86"/>
      <c r="LHH173" s="86"/>
      <c r="LHI173" s="86"/>
      <c r="LHJ173" s="86"/>
      <c r="LHK173" s="86"/>
      <c r="LHL173" s="86"/>
      <c r="LHM173" s="86"/>
      <c r="LHN173" s="86"/>
      <c r="LHO173" s="86"/>
      <c r="LHP173" s="86"/>
      <c r="LHQ173" s="86"/>
      <c r="LHR173" s="86"/>
      <c r="LHS173" s="86"/>
      <c r="LHT173" s="86"/>
      <c r="LHU173" s="86"/>
      <c r="LHV173" s="86"/>
      <c r="LHW173" s="86"/>
      <c r="LHX173" s="86"/>
      <c r="LHY173" s="86"/>
      <c r="LHZ173" s="86"/>
      <c r="LIA173" s="86"/>
      <c r="LIB173" s="86"/>
      <c r="LIC173" s="86"/>
      <c r="LID173" s="86"/>
      <c r="LIE173" s="86"/>
      <c r="LIF173" s="86"/>
      <c r="LIG173" s="86"/>
      <c r="LIH173" s="86"/>
      <c r="LII173" s="86"/>
      <c r="LIJ173" s="86"/>
      <c r="LIK173" s="86"/>
      <c r="LIL173" s="86"/>
      <c r="LIM173" s="86"/>
      <c r="LIN173" s="86"/>
      <c r="LIO173" s="86"/>
      <c r="LIP173" s="86"/>
      <c r="LIQ173" s="86"/>
      <c r="LIR173" s="86"/>
      <c r="LIS173" s="86"/>
      <c r="LIT173" s="86"/>
      <c r="LIU173" s="86"/>
      <c r="LIV173" s="86"/>
      <c r="LIW173" s="86"/>
      <c r="LIX173" s="86"/>
      <c r="LIY173" s="86"/>
      <c r="LIZ173" s="86"/>
      <c r="LJA173" s="86"/>
      <c r="LJB173" s="86"/>
      <c r="LJC173" s="86"/>
      <c r="LJD173" s="86"/>
      <c r="LJE173" s="86"/>
      <c r="LJF173" s="86"/>
      <c r="LJG173" s="86"/>
      <c r="LJH173" s="86"/>
      <c r="LJI173" s="86"/>
      <c r="LJJ173" s="86"/>
      <c r="LJK173" s="86"/>
      <c r="LJL173" s="86"/>
      <c r="LJM173" s="86"/>
      <c r="LJN173" s="86"/>
      <c r="LJO173" s="86"/>
      <c r="LJP173" s="86"/>
      <c r="LJQ173" s="86"/>
      <c r="LJR173" s="86"/>
      <c r="LJS173" s="86"/>
      <c r="LJT173" s="86"/>
      <c r="LJU173" s="86"/>
      <c r="LJV173" s="86"/>
      <c r="LJW173" s="86"/>
      <c r="LJX173" s="86"/>
      <c r="LJY173" s="86"/>
      <c r="LJZ173" s="86"/>
      <c r="LKA173" s="86"/>
      <c r="LKB173" s="86"/>
      <c r="LKC173" s="86"/>
      <c r="LKD173" s="86"/>
      <c r="LKE173" s="86"/>
      <c r="LKF173" s="86"/>
      <c r="LKG173" s="86"/>
      <c r="LKH173" s="86"/>
      <c r="LKI173" s="86"/>
      <c r="LKJ173" s="86"/>
      <c r="LKK173" s="86"/>
      <c r="LKL173" s="86"/>
      <c r="LKM173" s="86"/>
      <c r="LKN173" s="86"/>
      <c r="LKO173" s="86"/>
      <c r="LKP173" s="86"/>
      <c r="LKQ173" s="86"/>
      <c r="LKR173" s="86"/>
      <c r="LKS173" s="86"/>
      <c r="LKT173" s="86"/>
      <c r="LKU173" s="86"/>
      <c r="LKV173" s="86"/>
      <c r="LKW173" s="86"/>
      <c r="LKX173" s="86"/>
      <c r="LKY173" s="86"/>
      <c r="LKZ173" s="86"/>
      <c r="LLA173" s="86"/>
      <c r="LLB173" s="86"/>
      <c r="LLC173" s="86"/>
      <c r="LLD173" s="86"/>
      <c r="LLE173" s="86"/>
      <c r="LLF173" s="86"/>
      <c r="LLG173" s="86"/>
      <c r="LLH173" s="86"/>
      <c r="LLI173" s="86"/>
      <c r="LLJ173" s="86"/>
      <c r="LLK173" s="86"/>
      <c r="LLL173" s="86"/>
      <c r="LLM173" s="86"/>
      <c r="LLN173" s="86"/>
      <c r="LLO173" s="86"/>
      <c r="LLP173" s="86"/>
      <c r="LLQ173" s="86"/>
      <c r="LLR173" s="86"/>
      <c r="LLS173" s="86"/>
      <c r="LLT173" s="86"/>
      <c r="LLU173" s="86"/>
      <c r="LLV173" s="86"/>
      <c r="LLW173" s="86"/>
      <c r="LLX173" s="86"/>
      <c r="LLY173" s="86"/>
      <c r="LLZ173" s="86"/>
      <c r="LMA173" s="86"/>
      <c r="LMB173" s="86"/>
      <c r="LMC173" s="86"/>
      <c r="LMD173" s="86"/>
      <c r="LME173" s="86"/>
      <c r="LMF173" s="86"/>
      <c r="LMG173" s="86"/>
      <c r="LMH173" s="86"/>
      <c r="LMI173" s="86"/>
      <c r="LMJ173" s="86"/>
      <c r="LMK173" s="86"/>
      <c r="LML173" s="86"/>
      <c r="LMM173" s="86"/>
      <c r="LMN173" s="86"/>
      <c r="LMO173" s="86"/>
      <c r="LMP173" s="86"/>
      <c r="LMQ173" s="86"/>
      <c r="LMR173" s="86"/>
      <c r="LMS173" s="86"/>
      <c r="LMT173" s="86"/>
      <c r="LMU173" s="86"/>
      <c r="LMV173" s="86"/>
      <c r="LMW173" s="86"/>
      <c r="LMX173" s="86"/>
      <c r="LMY173" s="86"/>
      <c r="LMZ173" s="86"/>
      <c r="LNA173" s="86"/>
      <c r="LNB173" s="86"/>
      <c r="LNC173" s="86"/>
      <c r="LND173" s="86"/>
      <c r="LNE173" s="86"/>
      <c r="LNF173" s="86"/>
      <c r="LNG173" s="86"/>
      <c r="LNH173" s="86"/>
      <c r="LNI173" s="86"/>
      <c r="LNJ173" s="86"/>
      <c r="LNK173" s="86"/>
      <c r="LNL173" s="86"/>
      <c r="LNM173" s="86"/>
      <c r="LNN173" s="86"/>
      <c r="LNO173" s="86"/>
      <c r="LNP173" s="86"/>
      <c r="LNQ173" s="86"/>
      <c r="LNR173" s="86"/>
      <c r="LNS173" s="86"/>
      <c r="LNT173" s="86"/>
      <c r="LNU173" s="86"/>
      <c r="LNV173" s="86"/>
      <c r="LNW173" s="86"/>
      <c r="LNX173" s="86"/>
      <c r="LNY173" s="86"/>
      <c r="LNZ173" s="86"/>
      <c r="LOA173" s="86"/>
      <c r="LOB173" s="86"/>
      <c r="LOC173" s="86"/>
      <c r="LOD173" s="86"/>
      <c r="LOE173" s="86"/>
      <c r="LOF173" s="86"/>
      <c r="LOG173" s="86"/>
      <c r="LOH173" s="86"/>
      <c r="LOI173" s="86"/>
      <c r="LOJ173" s="86"/>
      <c r="LOK173" s="86"/>
      <c r="LOL173" s="86"/>
      <c r="LOM173" s="86"/>
      <c r="LON173" s="86"/>
      <c r="LOO173" s="86"/>
      <c r="LOP173" s="86"/>
      <c r="LOQ173" s="86"/>
      <c r="LOR173" s="86"/>
      <c r="LOS173" s="86"/>
      <c r="LOT173" s="86"/>
      <c r="LOU173" s="86"/>
      <c r="LOV173" s="86"/>
      <c r="LOW173" s="86"/>
      <c r="LOX173" s="86"/>
      <c r="LOY173" s="86"/>
      <c r="LOZ173" s="86"/>
      <c r="LPA173" s="86"/>
      <c r="LPB173" s="86"/>
      <c r="LPC173" s="86"/>
      <c r="LPD173" s="86"/>
      <c r="LPE173" s="86"/>
      <c r="LPF173" s="86"/>
      <c r="LPG173" s="86"/>
      <c r="LPH173" s="86"/>
      <c r="LPI173" s="86"/>
      <c r="LPJ173" s="86"/>
      <c r="LPK173" s="86"/>
      <c r="LPL173" s="86"/>
      <c r="LPM173" s="86"/>
      <c r="LPN173" s="86"/>
      <c r="LPO173" s="86"/>
      <c r="LPP173" s="86"/>
      <c r="LPQ173" s="86"/>
      <c r="LPR173" s="86"/>
      <c r="LPS173" s="86"/>
      <c r="LPT173" s="86"/>
      <c r="LPU173" s="86"/>
      <c r="LPV173" s="86"/>
      <c r="LPW173" s="86"/>
      <c r="LPX173" s="86"/>
      <c r="LPY173" s="86"/>
      <c r="LPZ173" s="86"/>
      <c r="LQA173" s="86"/>
      <c r="LQB173" s="86"/>
      <c r="LQC173" s="86"/>
      <c r="LQD173" s="86"/>
      <c r="LQE173" s="86"/>
      <c r="LQF173" s="86"/>
      <c r="LQG173" s="86"/>
      <c r="LQH173" s="86"/>
      <c r="LQI173" s="86"/>
      <c r="LQJ173" s="86"/>
      <c r="LQK173" s="86"/>
      <c r="LQL173" s="86"/>
      <c r="LQM173" s="86"/>
      <c r="LQN173" s="86"/>
      <c r="LQO173" s="86"/>
      <c r="LQP173" s="86"/>
      <c r="LQQ173" s="86"/>
      <c r="LQR173" s="86"/>
      <c r="LQS173" s="86"/>
      <c r="LQT173" s="86"/>
      <c r="LQU173" s="86"/>
      <c r="LQV173" s="86"/>
      <c r="LQW173" s="86"/>
      <c r="LQX173" s="86"/>
      <c r="LQY173" s="86"/>
      <c r="LQZ173" s="86"/>
      <c r="LRA173" s="86"/>
      <c r="LRB173" s="86"/>
      <c r="LRC173" s="86"/>
      <c r="LRD173" s="86"/>
      <c r="LRE173" s="86"/>
      <c r="LRF173" s="86"/>
      <c r="LRG173" s="86"/>
      <c r="LRH173" s="86"/>
      <c r="LRI173" s="86"/>
      <c r="LRJ173" s="86"/>
      <c r="LRK173" s="86"/>
      <c r="LRL173" s="86"/>
      <c r="LRM173" s="86"/>
      <c r="LRN173" s="86"/>
      <c r="LRO173" s="86"/>
      <c r="LRP173" s="86"/>
      <c r="LRQ173" s="86"/>
      <c r="LRR173" s="86"/>
      <c r="LRS173" s="86"/>
      <c r="LRT173" s="86"/>
      <c r="LRU173" s="86"/>
      <c r="LRV173" s="86"/>
      <c r="LRW173" s="86"/>
      <c r="LRX173" s="86"/>
      <c r="LRY173" s="86"/>
      <c r="LRZ173" s="86"/>
      <c r="LSA173" s="86"/>
      <c r="LSB173" s="86"/>
      <c r="LSC173" s="86"/>
      <c r="LSD173" s="86"/>
      <c r="LSE173" s="86"/>
      <c r="LSF173" s="86"/>
      <c r="LSG173" s="86"/>
      <c r="LSH173" s="86"/>
      <c r="LSI173" s="86"/>
      <c r="LSJ173" s="86"/>
      <c r="LSK173" s="86"/>
      <c r="LSL173" s="86"/>
      <c r="LSM173" s="86"/>
      <c r="LSN173" s="86"/>
      <c r="LSO173" s="86"/>
      <c r="LSP173" s="86"/>
      <c r="LSQ173" s="86"/>
      <c r="LSR173" s="86"/>
      <c r="LSS173" s="86"/>
      <c r="LST173" s="86"/>
      <c r="LSU173" s="86"/>
      <c r="LSV173" s="86"/>
      <c r="LSW173" s="86"/>
      <c r="LSX173" s="86"/>
      <c r="LSY173" s="86"/>
      <c r="LSZ173" s="86"/>
      <c r="LTA173" s="86"/>
      <c r="LTB173" s="86"/>
      <c r="LTC173" s="86"/>
      <c r="LTD173" s="86"/>
      <c r="LTE173" s="86"/>
      <c r="LTF173" s="86"/>
      <c r="LTG173" s="86"/>
      <c r="LTH173" s="86"/>
      <c r="LTI173" s="86"/>
      <c r="LTJ173" s="86"/>
      <c r="LTK173" s="86"/>
      <c r="LTL173" s="86"/>
      <c r="LTM173" s="86"/>
      <c r="LTN173" s="86"/>
      <c r="LTO173" s="86"/>
      <c r="LTP173" s="86"/>
      <c r="LTQ173" s="86"/>
      <c r="LTR173" s="86"/>
      <c r="LTS173" s="86"/>
      <c r="LTT173" s="86"/>
      <c r="LTU173" s="86"/>
      <c r="LTV173" s="86"/>
      <c r="LTW173" s="86"/>
      <c r="LTX173" s="86"/>
      <c r="LTY173" s="86"/>
      <c r="LTZ173" s="86"/>
      <c r="LUA173" s="86"/>
      <c r="LUB173" s="86"/>
      <c r="LUC173" s="86"/>
      <c r="LUD173" s="86"/>
      <c r="LUE173" s="86"/>
      <c r="LUF173" s="86"/>
      <c r="LUG173" s="86"/>
      <c r="LUH173" s="86"/>
      <c r="LUI173" s="86"/>
      <c r="LUJ173" s="86"/>
      <c r="LUK173" s="86"/>
      <c r="LUL173" s="86"/>
      <c r="LUM173" s="86"/>
      <c r="LUN173" s="86"/>
      <c r="LUO173" s="86"/>
      <c r="LUP173" s="86"/>
      <c r="LUQ173" s="86"/>
      <c r="LUR173" s="86"/>
      <c r="LUS173" s="86"/>
      <c r="LUT173" s="86"/>
      <c r="LUU173" s="86"/>
      <c r="LUV173" s="86"/>
      <c r="LUW173" s="86"/>
      <c r="LUX173" s="86"/>
      <c r="LUY173" s="86"/>
      <c r="LUZ173" s="86"/>
      <c r="LVA173" s="86"/>
      <c r="LVB173" s="86"/>
      <c r="LVC173" s="86"/>
      <c r="LVD173" s="86"/>
      <c r="LVE173" s="86"/>
      <c r="LVF173" s="86"/>
      <c r="LVG173" s="86"/>
      <c r="LVH173" s="86"/>
      <c r="LVI173" s="86"/>
      <c r="LVJ173" s="86"/>
      <c r="LVK173" s="86"/>
      <c r="LVL173" s="86"/>
      <c r="LVM173" s="86"/>
      <c r="LVN173" s="86"/>
      <c r="LVO173" s="86"/>
      <c r="LVP173" s="86"/>
      <c r="LVQ173" s="86"/>
      <c r="LVR173" s="86"/>
      <c r="LVS173" s="86"/>
      <c r="LVT173" s="86"/>
      <c r="LVU173" s="86"/>
      <c r="LVV173" s="86"/>
      <c r="LVW173" s="86"/>
      <c r="LVX173" s="86"/>
      <c r="LVY173" s="86"/>
      <c r="LVZ173" s="86"/>
      <c r="LWA173" s="86"/>
      <c r="LWB173" s="86"/>
      <c r="LWC173" s="86"/>
      <c r="LWD173" s="86"/>
      <c r="LWE173" s="86"/>
      <c r="LWF173" s="86"/>
      <c r="LWG173" s="86"/>
      <c r="LWH173" s="86"/>
      <c r="LWI173" s="86"/>
      <c r="LWJ173" s="86"/>
      <c r="LWK173" s="86"/>
      <c r="LWL173" s="86"/>
      <c r="LWM173" s="86"/>
      <c r="LWN173" s="86"/>
      <c r="LWO173" s="86"/>
      <c r="LWP173" s="86"/>
      <c r="LWQ173" s="86"/>
      <c r="LWR173" s="86"/>
      <c r="LWS173" s="86"/>
      <c r="LWT173" s="86"/>
      <c r="LWU173" s="86"/>
      <c r="LWV173" s="86"/>
      <c r="LWW173" s="86"/>
      <c r="LWX173" s="86"/>
      <c r="LWY173" s="86"/>
      <c r="LWZ173" s="86"/>
      <c r="LXA173" s="86"/>
      <c r="LXB173" s="86"/>
      <c r="LXC173" s="86"/>
      <c r="LXD173" s="86"/>
      <c r="LXE173" s="86"/>
      <c r="LXF173" s="86"/>
      <c r="LXG173" s="86"/>
      <c r="LXH173" s="86"/>
      <c r="LXI173" s="86"/>
      <c r="LXJ173" s="86"/>
      <c r="LXK173" s="86"/>
      <c r="LXL173" s="86"/>
      <c r="LXM173" s="86"/>
      <c r="LXN173" s="86"/>
      <c r="LXO173" s="86"/>
      <c r="LXP173" s="86"/>
      <c r="LXQ173" s="86"/>
      <c r="LXR173" s="86"/>
      <c r="LXS173" s="86"/>
      <c r="LXT173" s="86"/>
      <c r="LXU173" s="86"/>
      <c r="LXV173" s="86"/>
      <c r="LXW173" s="86"/>
      <c r="LXX173" s="86"/>
      <c r="LXY173" s="86"/>
      <c r="LXZ173" s="86"/>
      <c r="LYA173" s="86"/>
      <c r="LYB173" s="86"/>
      <c r="LYC173" s="86"/>
      <c r="LYD173" s="86"/>
      <c r="LYE173" s="86"/>
      <c r="LYF173" s="86"/>
      <c r="LYG173" s="86"/>
      <c r="LYH173" s="86"/>
      <c r="LYI173" s="86"/>
      <c r="LYJ173" s="86"/>
      <c r="LYK173" s="86"/>
      <c r="LYL173" s="86"/>
      <c r="LYM173" s="86"/>
      <c r="LYN173" s="86"/>
      <c r="LYO173" s="86"/>
      <c r="LYP173" s="86"/>
      <c r="LYQ173" s="86"/>
      <c r="LYR173" s="86"/>
      <c r="LYS173" s="86"/>
      <c r="LYT173" s="86"/>
      <c r="LYU173" s="86"/>
      <c r="LYV173" s="86"/>
      <c r="LYW173" s="86"/>
      <c r="LYX173" s="86"/>
      <c r="LYY173" s="86"/>
      <c r="LYZ173" s="86"/>
      <c r="LZA173" s="86"/>
      <c r="LZB173" s="86"/>
      <c r="LZC173" s="86"/>
      <c r="LZD173" s="86"/>
      <c r="LZE173" s="86"/>
      <c r="LZF173" s="86"/>
      <c r="LZG173" s="86"/>
      <c r="LZH173" s="86"/>
      <c r="LZI173" s="86"/>
      <c r="LZJ173" s="86"/>
      <c r="LZK173" s="86"/>
      <c r="LZL173" s="86"/>
      <c r="LZM173" s="86"/>
      <c r="LZN173" s="86"/>
      <c r="LZO173" s="86"/>
      <c r="LZP173" s="86"/>
      <c r="LZQ173" s="86"/>
      <c r="LZR173" s="86"/>
      <c r="LZS173" s="86"/>
      <c r="LZT173" s="86"/>
      <c r="LZU173" s="86"/>
      <c r="LZV173" s="86"/>
      <c r="LZW173" s="86"/>
      <c r="LZX173" s="86"/>
      <c r="LZY173" s="86"/>
      <c r="LZZ173" s="86"/>
      <c r="MAA173" s="86"/>
      <c r="MAB173" s="86"/>
      <c r="MAC173" s="86"/>
      <c r="MAD173" s="86"/>
      <c r="MAE173" s="86"/>
      <c r="MAF173" s="86"/>
      <c r="MAG173" s="86"/>
      <c r="MAH173" s="86"/>
      <c r="MAI173" s="86"/>
      <c r="MAJ173" s="86"/>
      <c r="MAK173" s="86"/>
      <c r="MAL173" s="86"/>
      <c r="MAM173" s="86"/>
      <c r="MAN173" s="86"/>
      <c r="MAO173" s="86"/>
      <c r="MAP173" s="86"/>
      <c r="MAQ173" s="86"/>
      <c r="MAR173" s="86"/>
      <c r="MAS173" s="86"/>
      <c r="MAT173" s="86"/>
      <c r="MAU173" s="86"/>
      <c r="MAV173" s="86"/>
      <c r="MAW173" s="86"/>
      <c r="MAX173" s="86"/>
      <c r="MAY173" s="86"/>
      <c r="MAZ173" s="86"/>
      <c r="MBA173" s="86"/>
      <c r="MBB173" s="86"/>
      <c r="MBC173" s="86"/>
      <c r="MBD173" s="86"/>
      <c r="MBE173" s="86"/>
      <c r="MBF173" s="86"/>
      <c r="MBG173" s="86"/>
      <c r="MBH173" s="86"/>
      <c r="MBI173" s="86"/>
      <c r="MBJ173" s="86"/>
      <c r="MBK173" s="86"/>
      <c r="MBL173" s="86"/>
      <c r="MBM173" s="86"/>
      <c r="MBN173" s="86"/>
      <c r="MBO173" s="86"/>
      <c r="MBP173" s="86"/>
      <c r="MBQ173" s="86"/>
      <c r="MBR173" s="86"/>
      <c r="MBS173" s="86"/>
      <c r="MBT173" s="86"/>
      <c r="MBU173" s="86"/>
      <c r="MBV173" s="86"/>
      <c r="MBW173" s="86"/>
      <c r="MBX173" s="86"/>
      <c r="MBY173" s="86"/>
      <c r="MBZ173" s="86"/>
      <c r="MCA173" s="86"/>
      <c r="MCB173" s="86"/>
      <c r="MCC173" s="86"/>
      <c r="MCD173" s="86"/>
      <c r="MCE173" s="86"/>
      <c r="MCF173" s="86"/>
      <c r="MCG173" s="86"/>
      <c r="MCH173" s="86"/>
      <c r="MCI173" s="86"/>
      <c r="MCJ173" s="86"/>
      <c r="MCK173" s="86"/>
      <c r="MCL173" s="86"/>
      <c r="MCM173" s="86"/>
      <c r="MCN173" s="86"/>
      <c r="MCO173" s="86"/>
      <c r="MCP173" s="86"/>
      <c r="MCQ173" s="86"/>
      <c r="MCR173" s="86"/>
      <c r="MCS173" s="86"/>
      <c r="MCT173" s="86"/>
      <c r="MCU173" s="86"/>
      <c r="MCV173" s="86"/>
      <c r="MCW173" s="86"/>
      <c r="MCX173" s="86"/>
      <c r="MCY173" s="86"/>
      <c r="MCZ173" s="86"/>
      <c r="MDA173" s="86"/>
      <c r="MDB173" s="86"/>
      <c r="MDC173" s="86"/>
      <c r="MDD173" s="86"/>
      <c r="MDE173" s="86"/>
      <c r="MDF173" s="86"/>
      <c r="MDG173" s="86"/>
      <c r="MDH173" s="86"/>
      <c r="MDI173" s="86"/>
      <c r="MDJ173" s="86"/>
      <c r="MDK173" s="86"/>
      <c r="MDL173" s="86"/>
      <c r="MDM173" s="86"/>
      <c r="MDN173" s="86"/>
      <c r="MDO173" s="86"/>
      <c r="MDP173" s="86"/>
      <c r="MDQ173" s="86"/>
      <c r="MDR173" s="86"/>
      <c r="MDS173" s="86"/>
      <c r="MDT173" s="86"/>
      <c r="MDU173" s="86"/>
      <c r="MDV173" s="86"/>
      <c r="MDW173" s="86"/>
      <c r="MDX173" s="86"/>
      <c r="MDY173" s="86"/>
      <c r="MDZ173" s="86"/>
      <c r="MEA173" s="86"/>
      <c r="MEB173" s="86"/>
      <c r="MEC173" s="86"/>
      <c r="MED173" s="86"/>
      <c r="MEE173" s="86"/>
      <c r="MEF173" s="86"/>
      <c r="MEG173" s="86"/>
      <c r="MEH173" s="86"/>
      <c r="MEI173" s="86"/>
      <c r="MEJ173" s="86"/>
      <c r="MEK173" s="86"/>
      <c r="MEL173" s="86"/>
      <c r="MEM173" s="86"/>
      <c r="MEN173" s="86"/>
      <c r="MEO173" s="86"/>
      <c r="MEP173" s="86"/>
      <c r="MEQ173" s="86"/>
      <c r="MER173" s="86"/>
      <c r="MES173" s="86"/>
      <c r="MET173" s="86"/>
      <c r="MEU173" s="86"/>
      <c r="MEV173" s="86"/>
      <c r="MEW173" s="86"/>
      <c r="MEX173" s="86"/>
      <c r="MEY173" s="86"/>
      <c r="MEZ173" s="86"/>
      <c r="MFA173" s="86"/>
      <c r="MFB173" s="86"/>
      <c r="MFC173" s="86"/>
      <c r="MFD173" s="86"/>
      <c r="MFE173" s="86"/>
      <c r="MFF173" s="86"/>
      <c r="MFG173" s="86"/>
      <c r="MFH173" s="86"/>
      <c r="MFI173" s="86"/>
      <c r="MFJ173" s="86"/>
      <c r="MFK173" s="86"/>
      <c r="MFL173" s="86"/>
      <c r="MFM173" s="86"/>
      <c r="MFN173" s="86"/>
      <c r="MFO173" s="86"/>
      <c r="MFP173" s="86"/>
      <c r="MFQ173" s="86"/>
      <c r="MFR173" s="86"/>
      <c r="MFS173" s="86"/>
      <c r="MFT173" s="86"/>
      <c r="MFU173" s="86"/>
      <c r="MFV173" s="86"/>
      <c r="MFW173" s="86"/>
      <c r="MFX173" s="86"/>
      <c r="MFY173" s="86"/>
      <c r="MFZ173" s="86"/>
      <c r="MGA173" s="86"/>
      <c r="MGB173" s="86"/>
      <c r="MGC173" s="86"/>
      <c r="MGD173" s="86"/>
      <c r="MGE173" s="86"/>
      <c r="MGF173" s="86"/>
      <c r="MGG173" s="86"/>
      <c r="MGH173" s="86"/>
      <c r="MGI173" s="86"/>
      <c r="MGJ173" s="86"/>
      <c r="MGK173" s="86"/>
      <c r="MGL173" s="86"/>
      <c r="MGM173" s="86"/>
      <c r="MGN173" s="86"/>
      <c r="MGO173" s="86"/>
      <c r="MGP173" s="86"/>
      <c r="MGQ173" s="86"/>
      <c r="MGR173" s="86"/>
      <c r="MGS173" s="86"/>
      <c r="MGT173" s="86"/>
      <c r="MGU173" s="86"/>
      <c r="MGV173" s="86"/>
      <c r="MGW173" s="86"/>
      <c r="MGX173" s="86"/>
      <c r="MGY173" s="86"/>
      <c r="MGZ173" s="86"/>
      <c r="MHA173" s="86"/>
      <c r="MHB173" s="86"/>
      <c r="MHC173" s="86"/>
      <c r="MHD173" s="86"/>
      <c r="MHE173" s="86"/>
      <c r="MHF173" s="86"/>
      <c r="MHG173" s="86"/>
      <c r="MHH173" s="86"/>
      <c r="MHI173" s="86"/>
      <c r="MHJ173" s="86"/>
      <c r="MHK173" s="86"/>
      <c r="MHL173" s="86"/>
      <c r="MHM173" s="86"/>
      <c r="MHN173" s="86"/>
      <c r="MHO173" s="86"/>
      <c r="MHP173" s="86"/>
      <c r="MHQ173" s="86"/>
      <c r="MHR173" s="86"/>
      <c r="MHS173" s="86"/>
      <c r="MHT173" s="86"/>
      <c r="MHU173" s="86"/>
      <c r="MHV173" s="86"/>
      <c r="MHW173" s="86"/>
      <c r="MHX173" s="86"/>
      <c r="MHY173" s="86"/>
      <c r="MHZ173" s="86"/>
      <c r="MIA173" s="86"/>
      <c r="MIB173" s="86"/>
      <c r="MIC173" s="86"/>
      <c r="MID173" s="86"/>
      <c r="MIE173" s="86"/>
      <c r="MIF173" s="86"/>
      <c r="MIG173" s="86"/>
      <c r="MIH173" s="86"/>
      <c r="MII173" s="86"/>
      <c r="MIJ173" s="86"/>
      <c r="MIK173" s="86"/>
      <c r="MIL173" s="86"/>
      <c r="MIM173" s="86"/>
      <c r="MIN173" s="86"/>
      <c r="MIO173" s="86"/>
      <c r="MIP173" s="86"/>
      <c r="MIQ173" s="86"/>
      <c r="MIR173" s="86"/>
      <c r="MIS173" s="86"/>
      <c r="MIT173" s="86"/>
      <c r="MIU173" s="86"/>
      <c r="MIV173" s="86"/>
      <c r="MIW173" s="86"/>
      <c r="MIX173" s="86"/>
      <c r="MIY173" s="86"/>
      <c r="MIZ173" s="86"/>
      <c r="MJA173" s="86"/>
      <c r="MJB173" s="86"/>
      <c r="MJC173" s="86"/>
      <c r="MJD173" s="86"/>
      <c r="MJE173" s="86"/>
      <c r="MJF173" s="86"/>
      <c r="MJG173" s="86"/>
      <c r="MJH173" s="86"/>
      <c r="MJI173" s="86"/>
      <c r="MJJ173" s="86"/>
      <c r="MJK173" s="86"/>
      <c r="MJL173" s="86"/>
      <c r="MJM173" s="86"/>
      <c r="MJN173" s="86"/>
      <c r="MJO173" s="86"/>
      <c r="MJP173" s="86"/>
      <c r="MJQ173" s="86"/>
      <c r="MJR173" s="86"/>
      <c r="MJS173" s="86"/>
      <c r="MJT173" s="86"/>
      <c r="MJU173" s="86"/>
      <c r="MJV173" s="86"/>
      <c r="MJW173" s="86"/>
      <c r="MJX173" s="86"/>
      <c r="MJY173" s="86"/>
      <c r="MJZ173" s="86"/>
      <c r="MKA173" s="86"/>
      <c r="MKB173" s="86"/>
      <c r="MKC173" s="86"/>
      <c r="MKD173" s="86"/>
      <c r="MKE173" s="86"/>
      <c r="MKF173" s="86"/>
      <c r="MKG173" s="86"/>
      <c r="MKH173" s="86"/>
      <c r="MKI173" s="86"/>
      <c r="MKJ173" s="86"/>
      <c r="MKK173" s="86"/>
      <c r="MKL173" s="86"/>
      <c r="MKM173" s="86"/>
      <c r="MKN173" s="86"/>
      <c r="MKO173" s="86"/>
      <c r="MKP173" s="86"/>
      <c r="MKQ173" s="86"/>
      <c r="MKR173" s="86"/>
      <c r="MKS173" s="86"/>
      <c r="MKT173" s="86"/>
      <c r="MKU173" s="86"/>
      <c r="MKV173" s="86"/>
      <c r="MKW173" s="86"/>
      <c r="MKX173" s="86"/>
      <c r="MKY173" s="86"/>
      <c r="MKZ173" s="86"/>
      <c r="MLA173" s="86"/>
      <c r="MLB173" s="86"/>
      <c r="MLC173" s="86"/>
      <c r="MLD173" s="86"/>
      <c r="MLE173" s="86"/>
      <c r="MLF173" s="86"/>
      <c r="MLG173" s="86"/>
      <c r="MLH173" s="86"/>
      <c r="MLI173" s="86"/>
      <c r="MLJ173" s="86"/>
      <c r="MLK173" s="86"/>
      <c r="MLL173" s="86"/>
      <c r="MLM173" s="86"/>
      <c r="MLN173" s="86"/>
      <c r="MLO173" s="86"/>
      <c r="MLP173" s="86"/>
      <c r="MLQ173" s="86"/>
      <c r="MLR173" s="86"/>
      <c r="MLS173" s="86"/>
      <c r="MLT173" s="86"/>
      <c r="MLU173" s="86"/>
      <c r="MLV173" s="86"/>
      <c r="MLW173" s="86"/>
      <c r="MLX173" s="86"/>
      <c r="MLY173" s="86"/>
      <c r="MLZ173" s="86"/>
      <c r="MMA173" s="86"/>
      <c r="MMB173" s="86"/>
      <c r="MMC173" s="86"/>
      <c r="MMD173" s="86"/>
      <c r="MME173" s="86"/>
      <c r="MMF173" s="86"/>
      <c r="MMG173" s="86"/>
      <c r="MMH173" s="86"/>
      <c r="MMI173" s="86"/>
      <c r="MMJ173" s="86"/>
      <c r="MMK173" s="86"/>
      <c r="MML173" s="86"/>
      <c r="MMM173" s="86"/>
      <c r="MMN173" s="86"/>
      <c r="MMO173" s="86"/>
      <c r="MMP173" s="86"/>
      <c r="MMQ173" s="86"/>
      <c r="MMR173" s="86"/>
      <c r="MMS173" s="86"/>
      <c r="MMT173" s="86"/>
      <c r="MMU173" s="86"/>
      <c r="MMV173" s="86"/>
      <c r="MMW173" s="86"/>
      <c r="MMX173" s="86"/>
      <c r="MMY173" s="86"/>
      <c r="MMZ173" s="86"/>
      <c r="MNA173" s="86"/>
      <c r="MNB173" s="86"/>
      <c r="MNC173" s="86"/>
      <c r="MND173" s="86"/>
      <c r="MNE173" s="86"/>
      <c r="MNF173" s="86"/>
      <c r="MNG173" s="86"/>
      <c r="MNH173" s="86"/>
      <c r="MNI173" s="86"/>
      <c r="MNJ173" s="86"/>
      <c r="MNK173" s="86"/>
      <c r="MNL173" s="86"/>
      <c r="MNM173" s="86"/>
      <c r="MNN173" s="86"/>
      <c r="MNO173" s="86"/>
      <c r="MNP173" s="86"/>
      <c r="MNQ173" s="86"/>
      <c r="MNR173" s="86"/>
      <c r="MNS173" s="86"/>
      <c r="MNT173" s="86"/>
      <c r="MNU173" s="86"/>
      <c r="MNV173" s="86"/>
      <c r="MNW173" s="86"/>
      <c r="MNX173" s="86"/>
      <c r="MNY173" s="86"/>
      <c r="MNZ173" s="86"/>
      <c r="MOA173" s="86"/>
      <c r="MOB173" s="86"/>
      <c r="MOC173" s="86"/>
      <c r="MOD173" s="86"/>
      <c r="MOE173" s="86"/>
      <c r="MOF173" s="86"/>
      <c r="MOG173" s="86"/>
      <c r="MOH173" s="86"/>
      <c r="MOI173" s="86"/>
      <c r="MOJ173" s="86"/>
      <c r="MOK173" s="86"/>
      <c r="MOL173" s="86"/>
      <c r="MOM173" s="86"/>
      <c r="MON173" s="86"/>
      <c r="MOO173" s="86"/>
      <c r="MOP173" s="86"/>
      <c r="MOQ173" s="86"/>
      <c r="MOR173" s="86"/>
      <c r="MOS173" s="86"/>
      <c r="MOT173" s="86"/>
      <c r="MOU173" s="86"/>
      <c r="MOV173" s="86"/>
      <c r="MOW173" s="86"/>
      <c r="MOX173" s="86"/>
      <c r="MOY173" s="86"/>
      <c r="MOZ173" s="86"/>
      <c r="MPA173" s="86"/>
      <c r="MPB173" s="86"/>
      <c r="MPC173" s="86"/>
      <c r="MPD173" s="86"/>
      <c r="MPE173" s="86"/>
      <c r="MPF173" s="86"/>
      <c r="MPG173" s="86"/>
      <c r="MPH173" s="86"/>
      <c r="MPI173" s="86"/>
      <c r="MPJ173" s="86"/>
      <c r="MPK173" s="86"/>
      <c r="MPL173" s="86"/>
      <c r="MPM173" s="86"/>
      <c r="MPN173" s="86"/>
      <c r="MPO173" s="86"/>
      <c r="MPP173" s="86"/>
      <c r="MPQ173" s="86"/>
      <c r="MPR173" s="86"/>
      <c r="MPS173" s="86"/>
      <c r="MPT173" s="86"/>
      <c r="MPU173" s="86"/>
      <c r="MPV173" s="86"/>
      <c r="MPW173" s="86"/>
      <c r="MPX173" s="86"/>
      <c r="MPY173" s="86"/>
      <c r="MPZ173" s="86"/>
      <c r="MQA173" s="86"/>
      <c r="MQB173" s="86"/>
      <c r="MQC173" s="86"/>
      <c r="MQD173" s="86"/>
      <c r="MQE173" s="86"/>
      <c r="MQF173" s="86"/>
      <c r="MQG173" s="86"/>
      <c r="MQH173" s="86"/>
      <c r="MQI173" s="86"/>
      <c r="MQJ173" s="86"/>
      <c r="MQK173" s="86"/>
      <c r="MQL173" s="86"/>
      <c r="MQM173" s="86"/>
      <c r="MQN173" s="86"/>
      <c r="MQO173" s="86"/>
      <c r="MQP173" s="86"/>
      <c r="MQQ173" s="86"/>
      <c r="MQR173" s="86"/>
      <c r="MQS173" s="86"/>
      <c r="MQT173" s="86"/>
      <c r="MQU173" s="86"/>
      <c r="MQV173" s="86"/>
      <c r="MQW173" s="86"/>
      <c r="MQX173" s="86"/>
      <c r="MQY173" s="86"/>
      <c r="MQZ173" s="86"/>
      <c r="MRA173" s="86"/>
      <c r="MRB173" s="86"/>
      <c r="MRC173" s="86"/>
      <c r="MRD173" s="86"/>
      <c r="MRE173" s="86"/>
      <c r="MRF173" s="86"/>
      <c r="MRG173" s="86"/>
      <c r="MRH173" s="86"/>
      <c r="MRI173" s="86"/>
      <c r="MRJ173" s="86"/>
      <c r="MRK173" s="86"/>
      <c r="MRL173" s="86"/>
      <c r="MRM173" s="86"/>
      <c r="MRN173" s="86"/>
      <c r="MRO173" s="86"/>
      <c r="MRP173" s="86"/>
      <c r="MRQ173" s="86"/>
      <c r="MRR173" s="86"/>
      <c r="MRS173" s="86"/>
      <c r="MRT173" s="86"/>
      <c r="MRU173" s="86"/>
      <c r="MRV173" s="86"/>
      <c r="MRW173" s="86"/>
      <c r="MRX173" s="86"/>
      <c r="MRY173" s="86"/>
      <c r="MRZ173" s="86"/>
      <c r="MSA173" s="86"/>
      <c r="MSB173" s="86"/>
      <c r="MSC173" s="86"/>
      <c r="MSD173" s="86"/>
      <c r="MSE173" s="86"/>
      <c r="MSF173" s="86"/>
      <c r="MSG173" s="86"/>
      <c r="MSH173" s="86"/>
      <c r="MSI173" s="86"/>
      <c r="MSJ173" s="86"/>
      <c r="MSK173" s="86"/>
      <c r="MSL173" s="86"/>
      <c r="MSM173" s="86"/>
      <c r="MSN173" s="86"/>
      <c r="MSO173" s="86"/>
      <c r="MSP173" s="86"/>
      <c r="MSQ173" s="86"/>
      <c r="MSR173" s="86"/>
      <c r="MSS173" s="86"/>
      <c r="MST173" s="86"/>
      <c r="MSU173" s="86"/>
      <c r="MSV173" s="86"/>
      <c r="MSW173" s="86"/>
      <c r="MSX173" s="86"/>
      <c r="MSY173" s="86"/>
      <c r="MSZ173" s="86"/>
      <c r="MTA173" s="86"/>
      <c r="MTB173" s="86"/>
      <c r="MTC173" s="86"/>
      <c r="MTD173" s="86"/>
      <c r="MTE173" s="86"/>
      <c r="MTF173" s="86"/>
      <c r="MTG173" s="86"/>
      <c r="MTH173" s="86"/>
      <c r="MTI173" s="86"/>
      <c r="MTJ173" s="86"/>
      <c r="MTK173" s="86"/>
      <c r="MTL173" s="86"/>
      <c r="MTM173" s="86"/>
      <c r="MTN173" s="86"/>
      <c r="MTO173" s="86"/>
      <c r="MTP173" s="86"/>
      <c r="MTQ173" s="86"/>
      <c r="MTR173" s="86"/>
      <c r="MTS173" s="86"/>
      <c r="MTT173" s="86"/>
      <c r="MTU173" s="86"/>
      <c r="MTV173" s="86"/>
      <c r="MTW173" s="86"/>
      <c r="MTX173" s="86"/>
      <c r="MTY173" s="86"/>
      <c r="MTZ173" s="86"/>
      <c r="MUA173" s="86"/>
      <c r="MUB173" s="86"/>
      <c r="MUC173" s="86"/>
      <c r="MUD173" s="86"/>
      <c r="MUE173" s="86"/>
      <c r="MUF173" s="86"/>
      <c r="MUG173" s="86"/>
      <c r="MUH173" s="86"/>
      <c r="MUI173" s="86"/>
      <c r="MUJ173" s="86"/>
      <c r="MUK173" s="86"/>
      <c r="MUL173" s="86"/>
      <c r="MUM173" s="86"/>
      <c r="MUN173" s="86"/>
      <c r="MUO173" s="86"/>
      <c r="MUP173" s="86"/>
      <c r="MUQ173" s="86"/>
      <c r="MUR173" s="86"/>
      <c r="MUS173" s="86"/>
      <c r="MUT173" s="86"/>
      <c r="MUU173" s="86"/>
      <c r="MUV173" s="86"/>
      <c r="MUW173" s="86"/>
      <c r="MUX173" s="86"/>
      <c r="MUY173" s="86"/>
      <c r="MUZ173" s="86"/>
      <c r="MVA173" s="86"/>
      <c r="MVB173" s="86"/>
      <c r="MVC173" s="86"/>
      <c r="MVD173" s="86"/>
      <c r="MVE173" s="86"/>
      <c r="MVF173" s="86"/>
      <c r="MVG173" s="86"/>
      <c r="MVH173" s="86"/>
      <c r="MVI173" s="86"/>
      <c r="MVJ173" s="86"/>
      <c r="MVK173" s="86"/>
      <c r="MVL173" s="86"/>
      <c r="MVM173" s="86"/>
      <c r="MVN173" s="86"/>
      <c r="MVO173" s="86"/>
      <c r="MVP173" s="86"/>
      <c r="MVQ173" s="86"/>
      <c r="MVR173" s="86"/>
      <c r="MVS173" s="86"/>
      <c r="MVT173" s="86"/>
      <c r="MVU173" s="86"/>
      <c r="MVV173" s="86"/>
      <c r="MVW173" s="86"/>
      <c r="MVX173" s="86"/>
      <c r="MVY173" s="86"/>
      <c r="MVZ173" s="86"/>
      <c r="MWA173" s="86"/>
      <c r="MWB173" s="86"/>
      <c r="MWC173" s="86"/>
      <c r="MWD173" s="86"/>
      <c r="MWE173" s="86"/>
      <c r="MWF173" s="86"/>
      <c r="MWG173" s="86"/>
      <c r="MWH173" s="86"/>
      <c r="MWI173" s="86"/>
      <c r="MWJ173" s="86"/>
      <c r="MWK173" s="86"/>
      <c r="MWL173" s="86"/>
      <c r="MWM173" s="86"/>
      <c r="MWN173" s="86"/>
      <c r="MWO173" s="86"/>
      <c r="MWP173" s="86"/>
      <c r="MWQ173" s="86"/>
      <c r="MWR173" s="86"/>
      <c r="MWS173" s="86"/>
      <c r="MWT173" s="86"/>
      <c r="MWU173" s="86"/>
      <c r="MWV173" s="86"/>
      <c r="MWW173" s="86"/>
      <c r="MWX173" s="86"/>
      <c r="MWY173" s="86"/>
      <c r="MWZ173" s="86"/>
      <c r="MXA173" s="86"/>
      <c r="MXB173" s="86"/>
      <c r="MXC173" s="86"/>
      <c r="MXD173" s="86"/>
      <c r="MXE173" s="86"/>
      <c r="MXF173" s="86"/>
      <c r="MXG173" s="86"/>
      <c r="MXH173" s="86"/>
      <c r="MXI173" s="86"/>
      <c r="MXJ173" s="86"/>
      <c r="MXK173" s="86"/>
      <c r="MXL173" s="86"/>
      <c r="MXM173" s="86"/>
      <c r="MXN173" s="86"/>
      <c r="MXO173" s="86"/>
      <c r="MXP173" s="86"/>
      <c r="MXQ173" s="86"/>
      <c r="MXR173" s="86"/>
      <c r="MXS173" s="86"/>
      <c r="MXT173" s="86"/>
      <c r="MXU173" s="86"/>
      <c r="MXV173" s="86"/>
      <c r="MXW173" s="86"/>
      <c r="MXX173" s="86"/>
      <c r="MXY173" s="86"/>
      <c r="MXZ173" s="86"/>
      <c r="MYA173" s="86"/>
      <c r="MYB173" s="86"/>
      <c r="MYC173" s="86"/>
      <c r="MYD173" s="86"/>
      <c r="MYE173" s="86"/>
      <c r="MYF173" s="86"/>
      <c r="MYG173" s="86"/>
      <c r="MYH173" s="86"/>
      <c r="MYI173" s="86"/>
      <c r="MYJ173" s="86"/>
      <c r="MYK173" s="86"/>
      <c r="MYL173" s="86"/>
      <c r="MYM173" s="86"/>
      <c r="MYN173" s="86"/>
      <c r="MYO173" s="86"/>
      <c r="MYP173" s="86"/>
      <c r="MYQ173" s="86"/>
      <c r="MYR173" s="86"/>
      <c r="MYS173" s="86"/>
      <c r="MYT173" s="86"/>
      <c r="MYU173" s="86"/>
      <c r="MYV173" s="86"/>
      <c r="MYW173" s="86"/>
      <c r="MYX173" s="86"/>
      <c r="MYY173" s="86"/>
      <c r="MYZ173" s="86"/>
      <c r="MZA173" s="86"/>
      <c r="MZB173" s="86"/>
      <c r="MZC173" s="86"/>
      <c r="MZD173" s="86"/>
      <c r="MZE173" s="86"/>
      <c r="MZF173" s="86"/>
      <c r="MZG173" s="86"/>
      <c r="MZH173" s="86"/>
      <c r="MZI173" s="86"/>
      <c r="MZJ173" s="86"/>
      <c r="MZK173" s="86"/>
      <c r="MZL173" s="86"/>
      <c r="MZM173" s="86"/>
      <c r="MZN173" s="86"/>
      <c r="MZO173" s="86"/>
      <c r="MZP173" s="86"/>
      <c r="MZQ173" s="86"/>
      <c r="MZR173" s="86"/>
      <c r="MZS173" s="86"/>
      <c r="MZT173" s="86"/>
      <c r="MZU173" s="86"/>
      <c r="MZV173" s="86"/>
      <c r="MZW173" s="86"/>
      <c r="MZX173" s="86"/>
      <c r="MZY173" s="86"/>
      <c r="MZZ173" s="86"/>
      <c r="NAA173" s="86"/>
      <c r="NAB173" s="86"/>
      <c r="NAC173" s="86"/>
      <c r="NAD173" s="86"/>
      <c r="NAE173" s="86"/>
      <c r="NAF173" s="86"/>
      <c r="NAG173" s="86"/>
      <c r="NAH173" s="86"/>
      <c r="NAI173" s="86"/>
      <c r="NAJ173" s="86"/>
      <c r="NAK173" s="86"/>
      <c r="NAL173" s="86"/>
      <c r="NAM173" s="86"/>
      <c r="NAN173" s="86"/>
      <c r="NAO173" s="86"/>
      <c r="NAP173" s="86"/>
      <c r="NAQ173" s="86"/>
      <c r="NAR173" s="86"/>
      <c r="NAS173" s="86"/>
      <c r="NAT173" s="86"/>
      <c r="NAU173" s="86"/>
      <c r="NAV173" s="86"/>
      <c r="NAW173" s="86"/>
      <c r="NAX173" s="86"/>
      <c r="NAY173" s="86"/>
      <c r="NAZ173" s="86"/>
      <c r="NBA173" s="86"/>
      <c r="NBB173" s="86"/>
      <c r="NBC173" s="86"/>
      <c r="NBD173" s="86"/>
      <c r="NBE173" s="86"/>
      <c r="NBF173" s="86"/>
      <c r="NBG173" s="86"/>
      <c r="NBH173" s="86"/>
      <c r="NBI173" s="86"/>
      <c r="NBJ173" s="86"/>
      <c r="NBK173" s="86"/>
      <c r="NBL173" s="86"/>
      <c r="NBM173" s="86"/>
      <c r="NBN173" s="86"/>
      <c r="NBO173" s="86"/>
      <c r="NBP173" s="86"/>
      <c r="NBQ173" s="86"/>
      <c r="NBR173" s="86"/>
      <c r="NBS173" s="86"/>
      <c r="NBT173" s="86"/>
      <c r="NBU173" s="86"/>
      <c r="NBV173" s="86"/>
      <c r="NBW173" s="86"/>
      <c r="NBX173" s="86"/>
      <c r="NBY173" s="86"/>
      <c r="NBZ173" s="86"/>
      <c r="NCA173" s="86"/>
      <c r="NCB173" s="86"/>
      <c r="NCC173" s="86"/>
      <c r="NCD173" s="86"/>
      <c r="NCE173" s="86"/>
      <c r="NCF173" s="86"/>
      <c r="NCG173" s="86"/>
      <c r="NCH173" s="86"/>
      <c r="NCI173" s="86"/>
      <c r="NCJ173" s="86"/>
      <c r="NCK173" s="86"/>
      <c r="NCL173" s="86"/>
      <c r="NCM173" s="86"/>
      <c r="NCN173" s="86"/>
      <c r="NCO173" s="86"/>
      <c r="NCP173" s="86"/>
      <c r="NCQ173" s="86"/>
      <c r="NCR173" s="86"/>
      <c r="NCS173" s="86"/>
      <c r="NCT173" s="86"/>
      <c r="NCU173" s="86"/>
      <c r="NCV173" s="86"/>
      <c r="NCW173" s="86"/>
      <c r="NCX173" s="86"/>
      <c r="NCY173" s="86"/>
      <c r="NCZ173" s="86"/>
      <c r="NDA173" s="86"/>
      <c r="NDB173" s="86"/>
      <c r="NDC173" s="86"/>
      <c r="NDD173" s="86"/>
      <c r="NDE173" s="86"/>
      <c r="NDF173" s="86"/>
      <c r="NDG173" s="86"/>
      <c r="NDH173" s="86"/>
      <c r="NDI173" s="86"/>
      <c r="NDJ173" s="86"/>
      <c r="NDK173" s="86"/>
      <c r="NDL173" s="86"/>
      <c r="NDM173" s="86"/>
      <c r="NDN173" s="86"/>
      <c r="NDO173" s="86"/>
      <c r="NDP173" s="86"/>
      <c r="NDQ173" s="86"/>
      <c r="NDR173" s="86"/>
      <c r="NDS173" s="86"/>
      <c r="NDT173" s="86"/>
      <c r="NDU173" s="86"/>
      <c r="NDV173" s="86"/>
      <c r="NDW173" s="86"/>
      <c r="NDX173" s="86"/>
      <c r="NDY173" s="86"/>
      <c r="NDZ173" s="86"/>
      <c r="NEA173" s="86"/>
      <c r="NEB173" s="86"/>
      <c r="NEC173" s="86"/>
      <c r="NED173" s="86"/>
      <c r="NEE173" s="86"/>
      <c r="NEF173" s="86"/>
      <c r="NEG173" s="86"/>
      <c r="NEH173" s="86"/>
      <c r="NEI173" s="86"/>
      <c r="NEJ173" s="86"/>
      <c r="NEK173" s="86"/>
      <c r="NEL173" s="86"/>
      <c r="NEM173" s="86"/>
      <c r="NEN173" s="86"/>
      <c r="NEO173" s="86"/>
      <c r="NEP173" s="86"/>
      <c r="NEQ173" s="86"/>
      <c r="NER173" s="86"/>
      <c r="NES173" s="86"/>
      <c r="NET173" s="86"/>
      <c r="NEU173" s="86"/>
      <c r="NEV173" s="86"/>
      <c r="NEW173" s="86"/>
      <c r="NEX173" s="86"/>
      <c r="NEY173" s="86"/>
      <c r="NEZ173" s="86"/>
      <c r="NFA173" s="86"/>
      <c r="NFB173" s="86"/>
      <c r="NFC173" s="86"/>
      <c r="NFD173" s="86"/>
      <c r="NFE173" s="86"/>
      <c r="NFF173" s="86"/>
      <c r="NFG173" s="86"/>
      <c r="NFH173" s="86"/>
      <c r="NFI173" s="86"/>
      <c r="NFJ173" s="86"/>
      <c r="NFK173" s="86"/>
      <c r="NFL173" s="86"/>
      <c r="NFM173" s="86"/>
      <c r="NFN173" s="86"/>
      <c r="NFO173" s="86"/>
      <c r="NFP173" s="86"/>
      <c r="NFQ173" s="86"/>
      <c r="NFR173" s="86"/>
      <c r="NFS173" s="86"/>
      <c r="NFT173" s="86"/>
      <c r="NFU173" s="86"/>
      <c r="NFV173" s="86"/>
      <c r="NFW173" s="86"/>
      <c r="NFX173" s="86"/>
      <c r="NFY173" s="86"/>
      <c r="NFZ173" s="86"/>
      <c r="NGA173" s="86"/>
      <c r="NGB173" s="86"/>
      <c r="NGC173" s="86"/>
      <c r="NGD173" s="86"/>
      <c r="NGE173" s="86"/>
      <c r="NGF173" s="86"/>
      <c r="NGG173" s="86"/>
      <c r="NGH173" s="86"/>
      <c r="NGI173" s="86"/>
      <c r="NGJ173" s="86"/>
      <c r="NGK173" s="86"/>
      <c r="NGL173" s="86"/>
      <c r="NGM173" s="86"/>
      <c r="NGN173" s="86"/>
      <c r="NGO173" s="86"/>
      <c r="NGP173" s="86"/>
      <c r="NGQ173" s="86"/>
      <c r="NGR173" s="86"/>
      <c r="NGS173" s="86"/>
      <c r="NGT173" s="86"/>
      <c r="NGU173" s="86"/>
      <c r="NGV173" s="86"/>
      <c r="NGW173" s="86"/>
      <c r="NGX173" s="86"/>
      <c r="NGY173" s="86"/>
      <c r="NGZ173" s="86"/>
      <c r="NHA173" s="86"/>
      <c r="NHB173" s="86"/>
      <c r="NHC173" s="86"/>
      <c r="NHD173" s="86"/>
      <c r="NHE173" s="86"/>
      <c r="NHF173" s="86"/>
      <c r="NHG173" s="86"/>
      <c r="NHH173" s="86"/>
      <c r="NHI173" s="86"/>
      <c r="NHJ173" s="86"/>
      <c r="NHK173" s="86"/>
      <c r="NHL173" s="86"/>
      <c r="NHM173" s="86"/>
      <c r="NHN173" s="86"/>
      <c r="NHO173" s="86"/>
      <c r="NHP173" s="86"/>
      <c r="NHQ173" s="86"/>
      <c r="NHR173" s="86"/>
      <c r="NHS173" s="86"/>
      <c r="NHT173" s="86"/>
      <c r="NHU173" s="86"/>
      <c r="NHV173" s="86"/>
      <c r="NHW173" s="86"/>
      <c r="NHX173" s="86"/>
      <c r="NHY173" s="86"/>
      <c r="NHZ173" s="86"/>
      <c r="NIA173" s="86"/>
      <c r="NIB173" s="86"/>
      <c r="NIC173" s="86"/>
      <c r="NID173" s="86"/>
      <c r="NIE173" s="86"/>
      <c r="NIF173" s="86"/>
      <c r="NIG173" s="86"/>
      <c r="NIH173" s="86"/>
      <c r="NII173" s="86"/>
      <c r="NIJ173" s="86"/>
      <c r="NIK173" s="86"/>
      <c r="NIL173" s="86"/>
      <c r="NIM173" s="86"/>
      <c r="NIN173" s="86"/>
      <c r="NIO173" s="86"/>
      <c r="NIP173" s="86"/>
      <c r="NIQ173" s="86"/>
      <c r="NIR173" s="86"/>
      <c r="NIS173" s="86"/>
      <c r="NIT173" s="86"/>
      <c r="NIU173" s="86"/>
      <c r="NIV173" s="86"/>
      <c r="NIW173" s="86"/>
      <c r="NIX173" s="86"/>
      <c r="NIY173" s="86"/>
      <c r="NIZ173" s="86"/>
      <c r="NJA173" s="86"/>
      <c r="NJB173" s="86"/>
      <c r="NJC173" s="86"/>
      <c r="NJD173" s="86"/>
      <c r="NJE173" s="86"/>
      <c r="NJF173" s="86"/>
      <c r="NJG173" s="86"/>
      <c r="NJH173" s="86"/>
      <c r="NJI173" s="86"/>
      <c r="NJJ173" s="86"/>
      <c r="NJK173" s="86"/>
      <c r="NJL173" s="86"/>
      <c r="NJM173" s="86"/>
      <c r="NJN173" s="86"/>
      <c r="NJO173" s="86"/>
      <c r="NJP173" s="86"/>
      <c r="NJQ173" s="86"/>
      <c r="NJR173" s="86"/>
      <c r="NJS173" s="86"/>
      <c r="NJT173" s="86"/>
      <c r="NJU173" s="86"/>
      <c r="NJV173" s="86"/>
      <c r="NJW173" s="86"/>
      <c r="NJX173" s="86"/>
      <c r="NJY173" s="86"/>
      <c r="NJZ173" s="86"/>
      <c r="NKA173" s="86"/>
      <c r="NKB173" s="86"/>
      <c r="NKC173" s="86"/>
      <c r="NKD173" s="86"/>
      <c r="NKE173" s="86"/>
      <c r="NKF173" s="86"/>
      <c r="NKG173" s="86"/>
      <c r="NKH173" s="86"/>
      <c r="NKI173" s="86"/>
      <c r="NKJ173" s="86"/>
      <c r="NKK173" s="86"/>
      <c r="NKL173" s="86"/>
      <c r="NKM173" s="86"/>
      <c r="NKN173" s="86"/>
      <c r="NKO173" s="86"/>
      <c r="NKP173" s="86"/>
      <c r="NKQ173" s="86"/>
      <c r="NKR173" s="86"/>
      <c r="NKS173" s="86"/>
      <c r="NKT173" s="86"/>
      <c r="NKU173" s="86"/>
      <c r="NKV173" s="86"/>
      <c r="NKW173" s="86"/>
      <c r="NKX173" s="86"/>
      <c r="NKY173" s="86"/>
      <c r="NKZ173" s="86"/>
      <c r="NLA173" s="86"/>
      <c r="NLB173" s="86"/>
      <c r="NLC173" s="86"/>
      <c r="NLD173" s="86"/>
      <c r="NLE173" s="86"/>
      <c r="NLF173" s="86"/>
      <c r="NLG173" s="86"/>
      <c r="NLH173" s="86"/>
      <c r="NLI173" s="86"/>
      <c r="NLJ173" s="86"/>
      <c r="NLK173" s="86"/>
      <c r="NLL173" s="86"/>
      <c r="NLM173" s="86"/>
      <c r="NLN173" s="86"/>
      <c r="NLO173" s="86"/>
      <c r="NLP173" s="86"/>
      <c r="NLQ173" s="86"/>
      <c r="NLR173" s="86"/>
      <c r="NLS173" s="86"/>
      <c r="NLT173" s="86"/>
      <c r="NLU173" s="86"/>
      <c r="NLV173" s="86"/>
      <c r="NLW173" s="86"/>
      <c r="NLX173" s="86"/>
      <c r="NLY173" s="86"/>
      <c r="NLZ173" s="86"/>
      <c r="NMA173" s="86"/>
      <c r="NMB173" s="86"/>
      <c r="NMC173" s="86"/>
      <c r="NMD173" s="86"/>
      <c r="NME173" s="86"/>
      <c r="NMF173" s="86"/>
      <c r="NMG173" s="86"/>
      <c r="NMH173" s="86"/>
      <c r="NMI173" s="86"/>
      <c r="NMJ173" s="86"/>
      <c r="NMK173" s="86"/>
      <c r="NML173" s="86"/>
      <c r="NMM173" s="86"/>
      <c r="NMN173" s="86"/>
      <c r="NMO173" s="86"/>
      <c r="NMP173" s="86"/>
      <c r="NMQ173" s="86"/>
      <c r="NMR173" s="86"/>
      <c r="NMS173" s="86"/>
      <c r="NMT173" s="86"/>
      <c r="NMU173" s="86"/>
      <c r="NMV173" s="86"/>
      <c r="NMW173" s="86"/>
      <c r="NMX173" s="86"/>
      <c r="NMY173" s="86"/>
      <c r="NMZ173" s="86"/>
      <c r="NNA173" s="86"/>
      <c r="NNB173" s="86"/>
      <c r="NNC173" s="86"/>
      <c r="NND173" s="86"/>
      <c r="NNE173" s="86"/>
      <c r="NNF173" s="86"/>
      <c r="NNG173" s="86"/>
      <c r="NNH173" s="86"/>
      <c r="NNI173" s="86"/>
      <c r="NNJ173" s="86"/>
      <c r="NNK173" s="86"/>
      <c r="NNL173" s="86"/>
      <c r="NNM173" s="86"/>
      <c r="NNN173" s="86"/>
      <c r="NNO173" s="86"/>
      <c r="NNP173" s="86"/>
      <c r="NNQ173" s="86"/>
      <c r="NNR173" s="86"/>
      <c r="NNS173" s="86"/>
      <c r="NNT173" s="86"/>
      <c r="NNU173" s="86"/>
      <c r="NNV173" s="86"/>
      <c r="NNW173" s="86"/>
      <c r="NNX173" s="86"/>
      <c r="NNY173" s="86"/>
      <c r="NNZ173" s="86"/>
      <c r="NOA173" s="86"/>
      <c r="NOB173" s="86"/>
      <c r="NOC173" s="86"/>
      <c r="NOD173" s="86"/>
      <c r="NOE173" s="86"/>
      <c r="NOF173" s="86"/>
      <c r="NOG173" s="86"/>
      <c r="NOH173" s="86"/>
      <c r="NOI173" s="86"/>
      <c r="NOJ173" s="86"/>
      <c r="NOK173" s="86"/>
      <c r="NOL173" s="86"/>
      <c r="NOM173" s="86"/>
      <c r="NON173" s="86"/>
      <c r="NOO173" s="86"/>
      <c r="NOP173" s="86"/>
      <c r="NOQ173" s="86"/>
      <c r="NOR173" s="86"/>
      <c r="NOS173" s="86"/>
      <c r="NOT173" s="86"/>
      <c r="NOU173" s="86"/>
      <c r="NOV173" s="86"/>
      <c r="NOW173" s="86"/>
      <c r="NOX173" s="86"/>
      <c r="NOY173" s="86"/>
      <c r="NOZ173" s="86"/>
      <c r="NPA173" s="86"/>
      <c r="NPB173" s="86"/>
      <c r="NPC173" s="86"/>
      <c r="NPD173" s="86"/>
      <c r="NPE173" s="86"/>
      <c r="NPF173" s="86"/>
      <c r="NPG173" s="86"/>
      <c r="NPH173" s="86"/>
      <c r="NPI173" s="86"/>
      <c r="NPJ173" s="86"/>
      <c r="NPK173" s="86"/>
      <c r="NPL173" s="86"/>
      <c r="NPM173" s="86"/>
      <c r="NPN173" s="86"/>
      <c r="NPO173" s="86"/>
      <c r="NPP173" s="86"/>
      <c r="NPQ173" s="86"/>
      <c r="NPR173" s="86"/>
      <c r="NPS173" s="86"/>
      <c r="NPT173" s="86"/>
      <c r="NPU173" s="86"/>
      <c r="NPV173" s="86"/>
      <c r="NPW173" s="86"/>
      <c r="NPX173" s="86"/>
      <c r="NPY173" s="86"/>
      <c r="NPZ173" s="86"/>
      <c r="NQA173" s="86"/>
      <c r="NQB173" s="86"/>
      <c r="NQC173" s="86"/>
      <c r="NQD173" s="86"/>
      <c r="NQE173" s="86"/>
      <c r="NQF173" s="86"/>
      <c r="NQG173" s="86"/>
      <c r="NQH173" s="86"/>
      <c r="NQI173" s="86"/>
      <c r="NQJ173" s="86"/>
      <c r="NQK173" s="86"/>
      <c r="NQL173" s="86"/>
      <c r="NQM173" s="86"/>
      <c r="NQN173" s="86"/>
      <c r="NQO173" s="86"/>
      <c r="NQP173" s="86"/>
      <c r="NQQ173" s="86"/>
      <c r="NQR173" s="86"/>
      <c r="NQS173" s="86"/>
      <c r="NQT173" s="86"/>
      <c r="NQU173" s="86"/>
      <c r="NQV173" s="86"/>
      <c r="NQW173" s="86"/>
      <c r="NQX173" s="86"/>
      <c r="NQY173" s="86"/>
      <c r="NQZ173" s="86"/>
      <c r="NRA173" s="86"/>
      <c r="NRB173" s="86"/>
      <c r="NRC173" s="86"/>
      <c r="NRD173" s="86"/>
      <c r="NRE173" s="86"/>
      <c r="NRF173" s="86"/>
      <c r="NRG173" s="86"/>
      <c r="NRH173" s="86"/>
      <c r="NRI173" s="86"/>
      <c r="NRJ173" s="86"/>
      <c r="NRK173" s="86"/>
      <c r="NRL173" s="86"/>
      <c r="NRM173" s="86"/>
      <c r="NRN173" s="86"/>
      <c r="NRO173" s="86"/>
      <c r="NRP173" s="86"/>
      <c r="NRQ173" s="86"/>
      <c r="NRR173" s="86"/>
      <c r="NRS173" s="86"/>
      <c r="NRT173" s="86"/>
      <c r="NRU173" s="86"/>
      <c r="NRV173" s="86"/>
      <c r="NRW173" s="86"/>
      <c r="NRX173" s="86"/>
      <c r="NRY173" s="86"/>
      <c r="NRZ173" s="86"/>
      <c r="NSA173" s="86"/>
      <c r="NSB173" s="86"/>
      <c r="NSC173" s="86"/>
      <c r="NSD173" s="86"/>
      <c r="NSE173" s="86"/>
      <c r="NSF173" s="86"/>
      <c r="NSG173" s="86"/>
      <c r="NSH173" s="86"/>
      <c r="NSI173" s="86"/>
      <c r="NSJ173" s="86"/>
      <c r="NSK173" s="86"/>
      <c r="NSL173" s="86"/>
      <c r="NSM173" s="86"/>
      <c r="NSN173" s="86"/>
      <c r="NSO173" s="86"/>
      <c r="NSP173" s="86"/>
      <c r="NSQ173" s="86"/>
      <c r="NSR173" s="86"/>
      <c r="NSS173" s="86"/>
      <c r="NST173" s="86"/>
      <c r="NSU173" s="86"/>
      <c r="NSV173" s="86"/>
      <c r="NSW173" s="86"/>
      <c r="NSX173" s="86"/>
      <c r="NSY173" s="86"/>
      <c r="NSZ173" s="86"/>
      <c r="NTA173" s="86"/>
      <c r="NTB173" s="86"/>
      <c r="NTC173" s="86"/>
      <c r="NTD173" s="86"/>
      <c r="NTE173" s="86"/>
      <c r="NTF173" s="86"/>
      <c r="NTG173" s="86"/>
      <c r="NTH173" s="86"/>
      <c r="NTI173" s="86"/>
      <c r="NTJ173" s="86"/>
      <c r="NTK173" s="86"/>
      <c r="NTL173" s="86"/>
      <c r="NTM173" s="86"/>
      <c r="NTN173" s="86"/>
      <c r="NTO173" s="86"/>
      <c r="NTP173" s="86"/>
      <c r="NTQ173" s="86"/>
      <c r="NTR173" s="86"/>
      <c r="NTS173" s="86"/>
      <c r="NTT173" s="86"/>
      <c r="NTU173" s="86"/>
      <c r="NTV173" s="86"/>
      <c r="NTW173" s="86"/>
      <c r="NTX173" s="86"/>
      <c r="NTY173" s="86"/>
      <c r="NTZ173" s="86"/>
      <c r="NUA173" s="86"/>
      <c r="NUB173" s="86"/>
      <c r="NUC173" s="86"/>
      <c r="NUD173" s="86"/>
      <c r="NUE173" s="86"/>
      <c r="NUF173" s="86"/>
      <c r="NUG173" s="86"/>
      <c r="NUH173" s="86"/>
      <c r="NUI173" s="86"/>
      <c r="NUJ173" s="86"/>
      <c r="NUK173" s="86"/>
      <c r="NUL173" s="86"/>
      <c r="NUM173" s="86"/>
      <c r="NUN173" s="86"/>
      <c r="NUO173" s="86"/>
      <c r="NUP173" s="86"/>
      <c r="NUQ173" s="86"/>
      <c r="NUR173" s="86"/>
      <c r="NUS173" s="86"/>
      <c r="NUT173" s="86"/>
      <c r="NUU173" s="86"/>
      <c r="NUV173" s="86"/>
      <c r="NUW173" s="86"/>
      <c r="NUX173" s="86"/>
      <c r="NUY173" s="86"/>
      <c r="NUZ173" s="86"/>
      <c r="NVA173" s="86"/>
      <c r="NVB173" s="86"/>
      <c r="NVC173" s="86"/>
      <c r="NVD173" s="86"/>
      <c r="NVE173" s="86"/>
      <c r="NVF173" s="86"/>
      <c r="NVG173" s="86"/>
      <c r="NVH173" s="86"/>
      <c r="NVI173" s="86"/>
      <c r="NVJ173" s="86"/>
      <c r="NVK173" s="86"/>
      <c r="NVL173" s="86"/>
      <c r="NVM173" s="86"/>
      <c r="NVN173" s="86"/>
      <c r="NVO173" s="86"/>
      <c r="NVP173" s="86"/>
      <c r="NVQ173" s="86"/>
      <c r="NVR173" s="86"/>
      <c r="NVS173" s="86"/>
      <c r="NVT173" s="86"/>
      <c r="NVU173" s="86"/>
      <c r="NVV173" s="86"/>
      <c r="NVW173" s="86"/>
      <c r="NVX173" s="86"/>
      <c r="NVY173" s="86"/>
      <c r="NVZ173" s="86"/>
      <c r="NWA173" s="86"/>
      <c r="NWB173" s="86"/>
      <c r="NWC173" s="86"/>
      <c r="NWD173" s="86"/>
      <c r="NWE173" s="86"/>
      <c r="NWF173" s="86"/>
      <c r="NWG173" s="86"/>
      <c r="NWH173" s="86"/>
      <c r="NWI173" s="86"/>
      <c r="NWJ173" s="86"/>
      <c r="NWK173" s="86"/>
      <c r="NWL173" s="86"/>
      <c r="NWM173" s="86"/>
      <c r="NWN173" s="86"/>
      <c r="NWO173" s="86"/>
      <c r="NWP173" s="86"/>
      <c r="NWQ173" s="86"/>
      <c r="NWR173" s="86"/>
      <c r="NWS173" s="86"/>
      <c r="NWT173" s="86"/>
      <c r="NWU173" s="86"/>
      <c r="NWV173" s="86"/>
      <c r="NWW173" s="86"/>
      <c r="NWX173" s="86"/>
      <c r="NWY173" s="86"/>
      <c r="NWZ173" s="86"/>
      <c r="NXA173" s="86"/>
      <c r="NXB173" s="86"/>
      <c r="NXC173" s="86"/>
      <c r="NXD173" s="86"/>
      <c r="NXE173" s="86"/>
      <c r="NXF173" s="86"/>
      <c r="NXG173" s="86"/>
      <c r="NXH173" s="86"/>
      <c r="NXI173" s="86"/>
      <c r="NXJ173" s="86"/>
      <c r="NXK173" s="86"/>
      <c r="NXL173" s="86"/>
      <c r="NXM173" s="86"/>
      <c r="NXN173" s="86"/>
      <c r="NXO173" s="86"/>
      <c r="NXP173" s="86"/>
      <c r="NXQ173" s="86"/>
      <c r="NXR173" s="86"/>
      <c r="NXS173" s="86"/>
      <c r="NXT173" s="86"/>
      <c r="NXU173" s="86"/>
      <c r="NXV173" s="86"/>
      <c r="NXW173" s="86"/>
      <c r="NXX173" s="86"/>
      <c r="NXY173" s="86"/>
      <c r="NXZ173" s="86"/>
      <c r="NYA173" s="86"/>
      <c r="NYB173" s="86"/>
      <c r="NYC173" s="86"/>
      <c r="NYD173" s="86"/>
      <c r="NYE173" s="86"/>
      <c r="NYF173" s="86"/>
      <c r="NYG173" s="86"/>
      <c r="NYH173" s="86"/>
      <c r="NYI173" s="86"/>
      <c r="NYJ173" s="86"/>
      <c r="NYK173" s="86"/>
      <c r="NYL173" s="86"/>
      <c r="NYM173" s="86"/>
      <c r="NYN173" s="86"/>
      <c r="NYO173" s="86"/>
      <c r="NYP173" s="86"/>
      <c r="NYQ173" s="86"/>
      <c r="NYR173" s="86"/>
      <c r="NYS173" s="86"/>
      <c r="NYT173" s="86"/>
      <c r="NYU173" s="86"/>
      <c r="NYV173" s="86"/>
      <c r="NYW173" s="86"/>
      <c r="NYX173" s="86"/>
      <c r="NYY173" s="86"/>
      <c r="NYZ173" s="86"/>
      <c r="NZA173" s="86"/>
      <c r="NZB173" s="86"/>
      <c r="NZC173" s="86"/>
      <c r="NZD173" s="86"/>
      <c r="NZE173" s="86"/>
      <c r="NZF173" s="86"/>
      <c r="NZG173" s="86"/>
      <c r="NZH173" s="86"/>
      <c r="NZI173" s="86"/>
      <c r="NZJ173" s="86"/>
      <c r="NZK173" s="86"/>
      <c r="NZL173" s="86"/>
      <c r="NZM173" s="86"/>
      <c r="NZN173" s="86"/>
      <c r="NZO173" s="86"/>
      <c r="NZP173" s="86"/>
      <c r="NZQ173" s="86"/>
      <c r="NZR173" s="86"/>
      <c r="NZS173" s="86"/>
      <c r="NZT173" s="86"/>
      <c r="NZU173" s="86"/>
      <c r="NZV173" s="86"/>
      <c r="NZW173" s="86"/>
      <c r="NZX173" s="86"/>
      <c r="NZY173" s="86"/>
      <c r="NZZ173" s="86"/>
      <c r="OAA173" s="86"/>
      <c r="OAB173" s="86"/>
      <c r="OAC173" s="86"/>
      <c r="OAD173" s="86"/>
      <c r="OAE173" s="86"/>
      <c r="OAF173" s="86"/>
      <c r="OAG173" s="86"/>
      <c r="OAH173" s="86"/>
      <c r="OAI173" s="86"/>
      <c r="OAJ173" s="86"/>
      <c r="OAK173" s="86"/>
      <c r="OAL173" s="86"/>
      <c r="OAM173" s="86"/>
      <c r="OAN173" s="86"/>
      <c r="OAO173" s="86"/>
      <c r="OAP173" s="86"/>
      <c r="OAQ173" s="86"/>
      <c r="OAR173" s="86"/>
      <c r="OAS173" s="86"/>
      <c r="OAT173" s="86"/>
      <c r="OAU173" s="86"/>
      <c r="OAV173" s="86"/>
      <c r="OAW173" s="86"/>
      <c r="OAX173" s="86"/>
      <c r="OAY173" s="86"/>
      <c r="OAZ173" s="86"/>
      <c r="OBA173" s="86"/>
      <c r="OBB173" s="86"/>
      <c r="OBC173" s="86"/>
      <c r="OBD173" s="86"/>
      <c r="OBE173" s="86"/>
      <c r="OBF173" s="86"/>
      <c r="OBG173" s="86"/>
      <c r="OBH173" s="86"/>
      <c r="OBI173" s="86"/>
      <c r="OBJ173" s="86"/>
      <c r="OBK173" s="86"/>
      <c r="OBL173" s="86"/>
      <c r="OBM173" s="86"/>
      <c r="OBN173" s="86"/>
      <c r="OBO173" s="86"/>
      <c r="OBP173" s="86"/>
      <c r="OBQ173" s="86"/>
      <c r="OBR173" s="86"/>
      <c r="OBS173" s="86"/>
      <c r="OBT173" s="86"/>
      <c r="OBU173" s="86"/>
      <c r="OBV173" s="86"/>
      <c r="OBW173" s="86"/>
      <c r="OBX173" s="86"/>
      <c r="OBY173" s="86"/>
      <c r="OBZ173" s="86"/>
      <c r="OCA173" s="86"/>
      <c r="OCB173" s="86"/>
      <c r="OCC173" s="86"/>
      <c r="OCD173" s="86"/>
      <c r="OCE173" s="86"/>
      <c r="OCF173" s="86"/>
      <c r="OCG173" s="86"/>
      <c r="OCH173" s="86"/>
      <c r="OCI173" s="86"/>
      <c r="OCJ173" s="86"/>
      <c r="OCK173" s="86"/>
      <c r="OCL173" s="86"/>
      <c r="OCM173" s="86"/>
      <c r="OCN173" s="86"/>
      <c r="OCO173" s="86"/>
      <c r="OCP173" s="86"/>
      <c r="OCQ173" s="86"/>
      <c r="OCR173" s="86"/>
      <c r="OCS173" s="86"/>
      <c r="OCT173" s="86"/>
      <c r="OCU173" s="86"/>
      <c r="OCV173" s="86"/>
      <c r="OCW173" s="86"/>
      <c r="OCX173" s="86"/>
      <c r="OCY173" s="86"/>
      <c r="OCZ173" s="86"/>
      <c r="ODA173" s="86"/>
      <c r="ODB173" s="86"/>
      <c r="ODC173" s="86"/>
      <c r="ODD173" s="86"/>
      <c r="ODE173" s="86"/>
      <c r="ODF173" s="86"/>
      <c r="ODG173" s="86"/>
      <c r="ODH173" s="86"/>
      <c r="ODI173" s="86"/>
      <c r="ODJ173" s="86"/>
      <c r="ODK173" s="86"/>
      <c r="ODL173" s="86"/>
      <c r="ODM173" s="86"/>
      <c r="ODN173" s="86"/>
      <c r="ODO173" s="86"/>
      <c r="ODP173" s="86"/>
      <c r="ODQ173" s="86"/>
      <c r="ODR173" s="86"/>
      <c r="ODS173" s="86"/>
      <c r="ODT173" s="86"/>
      <c r="ODU173" s="86"/>
      <c r="ODV173" s="86"/>
      <c r="ODW173" s="86"/>
      <c r="ODX173" s="86"/>
      <c r="ODY173" s="86"/>
      <c r="ODZ173" s="86"/>
      <c r="OEA173" s="86"/>
      <c r="OEB173" s="86"/>
      <c r="OEC173" s="86"/>
      <c r="OED173" s="86"/>
      <c r="OEE173" s="86"/>
      <c r="OEF173" s="86"/>
      <c r="OEG173" s="86"/>
      <c r="OEH173" s="86"/>
      <c r="OEI173" s="86"/>
      <c r="OEJ173" s="86"/>
      <c r="OEK173" s="86"/>
      <c r="OEL173" s="86"/>
      <c r="OEM173" s="86"/>
      <c r="OEN173" s="86"/>
      <c r="OEO173" s="86"/>
      <c r="OEP173" s="86"/>
      <c r="OEQ173" s="86"/>
      <c r="OER173" s="86"/>
      <c r="OES173" s="86"/>
      <c r="OET173" s="86"/>
      <c r="OEU173" s="86"/>
      <c r="OEV173" s="86"/>
      <c r="OEW173" s="86"/>
      <c r="OEX173" s="86"/>
      <c r="OEY173" s="86"/>
      <c r="OEZ173" s="86"/>
      <c r="OFA173" s="86"/>
      <c r="OFB173" s="86"/>
      <c r="OFC173" s="86"/>
      <c r="OFD173" s="86"/>
      <c r="OFE173" s="86"/>
      <c r="OFF173" s="86"/>
      <c r="OFG173" s="86"/>
      <c r="OFH173" s="86"/>
      <c r="OFI173" s="86"/>
      <c r="OFJ173" s="86"/>
      <c r="OFK173" s="86"/>
      <c r="OFL173" s="86"/>
      <c r="OFM173" s="86"/>
      <c r="OFN173" s="86"/>
      <c r="OFO173" s="86"/>
      <c r="OFP173" s="86"/>
      <c r="OFQ173" s="86"/>
      <c r="OFR173" s="86"/>
      <c r="OFS173" s="86"/>
      <c r="OFT173" s="86"/>
      <c r="OFU173" s="86"/>
      <c r="OFV173" s="86"/>
      <c r="OFW173" s="86"/>
      <c r="OFX173" s="86"/>
      <c r="OFY173" s="86"/>
      <c r="OFZ173" s="86"/>
      <c r="OGA173" s="86"/>
      <c r="OGB173" s="86"/>
      <c r="OGC173" s="86"/>
      <c r="OGD173" s="86"/>
      <c r="OGE173" s="86"/>
      <c r="OGF173" s="86"/>
      <c r="OGG173" s="86"/>
      <c r="OGH173" s="86"/>
      <c r="OGI173" s="86"/>
      <c r="OGJ173" s="86"/>
      <c r="OGK173" s="86"/>
      <c r="OGL173" s="86"/>
      <c r="OGM173" s="86"/>
      <c r="OGN173" s="86"/>
      <c r="OGO173" s="86"/>
      <c r="OGP173" s="86"/>
      <c r="OGQ173" s="86"/>
      <c r="OGR173" s="86"/>
      <c r="OGS173" s="86"/>
      <c r="OGT173" s="86"/>
      <c r="OGU173" s="86"/>
      <c r="OGV173" s="86"/>
      <c r="OGW173" s="86"/>
      <c r="OGX173" s="86"/>
      <c r="OGY173" s="86"/>
      <c r="OGZ173" s="86"/>
      <c r="OHA173" s="86"/>
      <c r="OHB173" s="86"/>
      <c r="OHC173" s="86"/>
      <c r="OHD173" s="86"/>
      <c r="OHE173" s="86"/>
      <c r="OHF173" s="86"/>
      <c r="OHG173" s="86"/>
      <c r="OHH173" s="86"/>
      <c r="OHI173" s="86"/>
      <c r="OHJ173" s="86"/>
      <c r="OHK173" s="86"/>
      <c r="OHL173" s="86"/>
      <c r="OHM173" s="86"/>
      <c r="OHN173" s="86"/>
      <c r="OHO173" s="86"/>
      <c r="OHP173" s="86"/>
      <c r="OHQ173" s="86"/>
      <c r="OHR173" s="86"/>
      <c r="OHS173" s="86"/>
      <c r="OHT173" s="86"/>
      <c r="OHU173" s="86"/>
      <c r="OHV173" s="86"/>
      <c r="OHW173" s="86"/>
      <c r="OHX173" s="86"/>
      <c r="OHY173" s="86"/>
      <c r="OHZ173" s="86"/>
      <c r="OIA173" s="86"/>
      <c r="OIB173" s="86"/>
      <c r="OIC173" s="86"/>
      <c r="OID173" s="86"/>
      <c r="OIE173" s="86"/>
      <c r="OIF173" s="86"/>
      <c r="OIG173" s="86"/>
      <c r="OIH173" s="86"/>
      <c r="OII173" s="86"/>
      <c r="OIJ173" s="86"/>
      <c r="OIK173" s="86"/>
      <c r="OIL173" s="86"/>
      <c r="OIM173" s="86"/>
      <c r="OIN173" s="86"/>
      <c r="OIO173" s="86"/>
      <c r="OIP173" s="86"/>
      <c r="OIQ173" s="86"/>
      <c r="OIR173" s="86"/>
      <c r="OIS173" s="86"/>
      <c r="OIT173" s="86"/>
      <c r="OIU173" s="86"/>
      <c r="OIV173" s="86"/>
      <c r="OIW173" s="86"/>
      <c r="OIX173" s="86"/>
      <c r="OIY173" s="86"/>
      <c r="OIZ173" s="86"/>
      <c r="OJA173" s="86"/>
      <c r="OJB173" s="86"/>
      <c r="OJC173" s="86"/>
      <c r="OJD173" s="86"/>
      <c r="OJE173" s="86"/>
      <c r="OJF173" s="86"/>
      <c r="OJG173" s="86"/>
      <c r="OJH173" s="86"/>
      <c r="OJI173" s="86"/>
      <c r="OJJ173" s="86"/>
      <c r="OJK173" s="86"/>
      <c r="OJL173" s="86"/>
      <c r="OJM173" s="86"/>
      <c r="OJN173" s="86"/>
      <c r="OJO173" s="86"/>
      <c r="OJP173" s="86"/>
      <c r="OJQ173" s="86"/>
      <c r="OJR173" s="86"/>
      <c r="OJS173" s="86"/>
      <c r="OJT173" s="86"/>
      <c r="OJU173" s="86"/>
      <c r="OJV173" s="86"/>
      <c r="OJW173" s="86"/>
      <c r="OJX173" s="86"/>
      <c r="OJY173" s="86"/>
      <c r="OJZ173" s="86"/>
      <c r="OKA173" s="86"/>
      <c r="OKB173" s="86"/>
      <c r="OKC173" s="86"/>
      <c r="OKD173" s="86"/>
      <c r="OKE173" s="86"/>
      <c r="OKF173" s="86"/>
      <c r="OKG173" s="86"/>
      <c r="OKH173" s="86"/>
      <c r="OKI173" s="86"/>
      <c r="OKJ173" s="86"/>
      <c r="OKK173" s="86"/>
      <c r="OKL173" s="86"/>
      <c r="OKM173" s="86"/>
      <c r="OKN173" s="86"/>
      <c r="OKO173" s="86"/>
      <c r="OKP173" s="86"/>
      <c r="OKQ173" s="86"/>
      <c r="OKR173" s="86"/>
      <c r="OKS173" s="86"/>
      <c r="OKT173" s="86"/>
      <c r="OKU173" s="86"/>
      <c r="OKV173" s="86"/>
      <c r="OKW173" s="86"/>
      <c r="OKX173" s="86"/>
      <c r="OKY173" s="86"/>
      <c r="OKZ173" s="86"/>
      <c r="OLA173" s="86"/>
      <c r="OLB173" s="86"/>
      <c r="OLC173" s="86"/>
      <c r="OLD173" s="86"/>
      <c r="OLE173" s="86"/>
      <c r="OLF173" s="86"/>
      <c r="OLG173" s="86"/>
      <c r="OLH173" s="86"/>
      <c r="OLI173" s="86"/>
      <c r="OLJ173" s="86"/>
      <c r="OLK173" s="86"/>
      <c r="OLL173" s="86"/>
      <c r="OLM173" s="86"/>
      <c r="OLN173" s="86"/>
      <c r="OLO173" s="86"/>
      <c r="OLP173" s="86"/>
      <c r="OLQ173" s="86"/>
      <c r="OLR173" s="86"/>
      <c r="OLS173" s="86"/>
      <c r="OLT173" s="86"/>
      <c r="OLU173" s="86"/>
      <c r="OLV173" s="86"/>
      <c r="OLW173" s="86"/>
      <c r="OLX173" s="86"/>
      <c r="OLY173" s="86"/>
      <c r="OLZ173" s="86"/>
      <c r="OMA173" s="86"/>
      <c r="OMB173" s="86"/>
      <c r="OMC173" s="86"/>
      <c r="OMD173" s="86"/>
      <c r="OME173" s="86"/>
      <c r="OMF173" s="86"/>
      <c r="OMG173" s="86"/>
      <c r="OMH173" s="86"/>
      <c r="OMI173" s="86"/>
      <c r="OMJ173" s="86"/>
      <c r="OMK173" s="86"/>
      <c r="OML173" s="86"/>
      <c r="OMM173" s="86"/>
      <c r="OMN173" s="86"/>
      <c r="OMO173" s="86"/>
      <c r="OMP173" s="86"/>
      <c r="OMQ173" s="86"/>
      <c r="OMR173" s="86"/>
      <c r="OMS173" s="86"/>
      <c r="OMT173" s="86"/>
      <c r="OMU173" s="86"/>
      <c r="OMV173" s="86"/>
      <c r="OMW173" s="86"/>
      <c r="OMX173" s="86"/>
      <c r="OMY173" s="86"/>
      <c r="OMZ173" s="86"/>
      <c r="ONA173" s="86"/>
      <c r="ONB173" s="86"/>
      <c r="ONC173" s="86"/>
      <c r="OND173" s="86"/>
      <c r="ONE173" s="86"/>
      <c r="ONF173" s="86"/>
      <c r="ONG173" s="86"/>
      <c r="ONH173" s="86"/>
      <c r="ONI173" s="86"/>
      <c r="ONJ173" s="86"/>
      <c r="ONK173" s="86"/>
      <c r="ONL173" s="86"/>
      <c r="ONM173" s="86"/>
      <c r="ONN173" s="86"/>
      <c r="ONO173" s="86"/>
      <c r="ONP173" s="86"/>
      <c r="ONQ173" s="86"/>
      <c r="ONR173" s="86"/>
      <c r="ONS173" s="86"/>
      <c r="ONT173" s="86"/>
      <c r="ONU173" s="86"/>
      <c r="ONV173" s="86"/>
      <c r="ONW173" s="86"/>
      <c r="ONX173" s="86"/>
      <c r="ONY173" s="86"/>
      <c r="ONZ173" s="86"/>
      <c r="OOA173" s="86"/>
      <c r="OOB173" s="86"/>
      <c r="OOC173" s="86"/>
      <c r="OOD173" s="86"/>
      <c r="OOE173" s="86"/>
      <c r="OOF173" s="86"/>
      <c r="OOG173" s="86"/>
      <c r="OOH173" s="86"/>
      <c r="OOI173" s="86"/>
      <c r="OOJ173" s="86"/>
      <c r="OOK173" s="86"/>
      <c r="OOL173" s="86"/>
      <c r="OOM173" s="86"/>
      <c r="OON173" s="86"/>
      <c r="OOO173" s="86"/>
      <c r="OOP173" s="86"/>
      <c r="OOQ173" s="86"/>
      <c r="OOR173" s="86"/>
      <c r="OOS173" s="86"/>
      <c r="OOT173" s="86"/>
      <c r="OOU173" s="86"/>
      <c r="OOV173" s="86"/>
      <c r="OOW173" s="86"/>
      <c r="OOX173" s="86"/>
      <c r="OOY173" s="86"/>
      <c r="OOZ173" s="86"/>
      <c r="OPA173" s="86"/>
      <c r="OPB173" s="86"/>
      <c r="OPC173" s="86"/>
      <c r="OPD173" s="86"/>
      <c r="OPE173" s="86"/>
      <c r="OPF173" s="86"/>
      <c r="OPG173" s="86"/>
      <c r="OPH173" s="86"/>
      <c r="OPI173" s="86"/>
      <c r="OPJ173" s="86"/>
      <c r="OPK173" s="86"/>
      <c r="OPL173" s="86"/>
      <c r="OPM173" s="86"/>
      <c r="OPN173" s="86"/>
      <c r="OPO173" s="86"/>
      <c r="OPP173" s="86"/>
      <c r="OPQ173" s="86"/>
      <c r="OPR173" s="86"/>
      <c r="OPS173" s="86"/>
      <c r="OPT173" s="86"/>
      <c r="OPU173" s="86"/>
      <c r="OPV173" s="86"/>
      <c r="OPW173" s="86"/>
      <c r="OPX173" s="86"/>
      <c r="OPY173" s="86"/>
      <c r="OPZ173" s="86"/>
      <c r="OQA173" s="86"/>
      <c r="OQB173" s="86"/>
      <c r="OQC173" s="86"/>
      <c r="OQD173" s="86"/>
      <c r="OQE173" s="86"/>
      <c r="OQF173" s="86"/>
      <c r="OQG173" s="86"/>
      <c r="OQH173" s="86"/>
      <c r="OQI173" s="86"/>
      <c r="OQJ173" s="86"/>
      <c r="OQK173" s="86"/>
      <c r="OQL173" s="86"/>
      <c r="OQM173" s="86"/>
      <c r="OQN173" s="86"/>
      <c r="OQO173" s="86"/>
      <c r="OQP173" s="86"/>
      <c r="OQQ173" s="86"/>
      <c r="OQR173" s="86"/>
      <c r="OQS173" s="86"/>
      <c r="OQT173" s="86"/>
      <c r="OQU173" s="86"/>
      <c r="OQV173" s="86"/>
      <c r="OQW173" s="86"/>
      <c r="OQX173" s="86"/>
      <c r="OQY173" s="86"/>
      <c r="OQZ173" s="86"/>
      <c r="ORA173" s="86"/>
      <c r="ORB173" s="86"/>
      <c r="ORC173" s="86"/>
      <c r="ORD173" s="86"/>
      <c r="ORE173" s="86"/>
      <c r="ORF173" s="86"/>
      <c r="ORG173" s="86"/>
      <c r="ORH173" s="86"/>
      <c r="ORI173" s="86"/>
      <c r="ORJ173" s="86"/>
      <c r="ORK173" s="86"/>
      <c r="ORL173" s="86"/>
      <c r="ORM173" s="86"/>
      <c r="ORN173" s="86"/>
      <c r="ORO173" s="86"/>
      <c r="ORP173" s="86"/>
      <c r="ORQ173" s="86"/>
      <c r="ORR173" s="86"/>
      <c r="ORS173" s="86"/>
      <c r="ORT173" s="86"/>
      <c r="ORU173" s="86"/>
      <c r="ORV173" s="86"/>
      <c r="ORW173" s="86"/>
      <c r="ORX173" s="86"/>
      <c r="ORY173" s="86"/>
      <c r="ORZ173" s="86"/>
      <c r="OSA173" s="86"/>
      <c r="OSB173" s="86"/>
      <c r="OSC173" s="86"/>
      <c r="OSD173" s="86"/>
      <c r="OSE173" s="86"/>
      <c r="OSF173" s="86"/>
      <c r="OSG173" s="86"/>
      <c r="OSH173" s="86"/>
      <c r="OSI173" s="86"/>
      <c r="OSJ173" s="86"/>
      <c r="OSK173" s="86"/>
      <c r="OSL173" s="86"/>
      <c r="OSM173" s="86"/>
      <c r="OSN173" s="86"/>
      <c r="OSO173" s="86"/>
      <c r="OSP173" s="86"/>
      <c r="OSQ173" s="86"/>
      <c r="OSR173" s="86"/>
      <c r="OSS173" s="86"/>
      <c r="OST173" s="86"/>
      <c r="OSU173" s="86"/>
      <c r="OSV173" s="86"/>
      <c r="OSW173" s="86"/>
      <c r="OSX173" s="86"/>
      <c r="OSY173" s="86"/>
      <c r="OSZ173" s="86"/>
      <c r="OTA173" s="86"/>
      <c r="OTB173" s="86"/>
      <c r="OTC173" s="86"/>
      <c r="OTD173" s="86"/>
      <c r="OTE173" s="86"/>
      <c r="OTF173" s="86"/>
      <c r="OTG173" s="86"/>
      <c r="OTH173" s="86"/>
      <c r="OTI173" s="86"/>
      <c r="OTJ173" s="86"/>
      <c r="OTK173" s="86"/>
      <c r="OTL173" s="86"/>
      <c r="OTM173" s="86"/>
      <c r="OTN173" s="86"/>
      <c r="OTO173" s="86"/>
      <c r="OTP173" s="86"/>
      <c r="OTQ173" s="86"/>
      <c r="OTR173" s="86"/>
      <c r="OTS173" s="86"/>
      <c r="OTT173" s="86"/>
      <c r="OTU173" s="86"/>
      <c r="OTV173" s="86"/>
      <c r="OTW173" s="86"/>
      <c r="OTX173" s="86"/>
      <c r="OTY173" s="86"/>
      <c r="OTZ173" s="86"/>
      <c r="OUA173" s="86"/>
      <c r="OUB173" s="86"/>
      <c r="OUC173" s="86"/>
      <c r="OUD173" s="86"/>
      <c r="OUE173" s="86"/>
      <c r="OUF173" s="86"/>
      <c r="OUG173" s="86"/>
      <c r="OUH173" s="86"/>
      <c r="OUI173" s="86"/>
      <c r="OUJ173" s="86"/>
      <c r="OUK173" s="86"/>
      <c r="OUL173" s="86"/>
      <c r="OUM173" s="86"/>
      <c r="OUN173" s="86"/>
      <c r="OUO173" s="86"/>
      <c r="OUP173" s="86"/>
      <c r="OUQ173" s="86"/>
      <c r="OUR173" s="86"/>
      <c r="OUS173" s="86"/>
      <c r="OUT173" s="86"/>
      <c r="OUU173" s="86"/>
      <c r="OUV173" s="86"/>
      <c r="OUW173" s="86"/>
      <c r="OUX173" s="86"/>
      <c r="OUY173" s="86"/>
      <c r="OUZ173" s="86"/>
      <c r="OVA173" s="86"/>
      <c r="OVB173" s="86"/>
      <c r="OVC173" s="86"/>
      <c r="OVD173" s="86"/>
      <c r="OVE173" s="86"/>
      <c r="OVF173" s="86"/>
      <c r="OVG173" s="86"/>
      <c r="OVH173" s="86"/>
      <c r="OVI173" s="86"/>
      <c r="OVJ173" s="86"/>
      <c r="OVK173" s="86"/>
      <c r="OVL173" s="86"/>
      <c r="OVM173" s="86"/>
      <c r="OVN173" s="86"/>
      <c r="OVO173" s="86"/>
      <c r="OVP173" s="86"/>
      <c r="OVQ173" s="86"/>
      <c r="OVR173" s="86"/>
      <c r="OVS173" s="86"/>
      <c r="OVT173" s="86"/>
      <c r="OVU173" s="86"/>
      <c r="OVV173" s="86"/>
      <c r="OVW173" s="86"/>
      <c r="OVX173" s="86"/>
      <c r="OVY173" s="86"/>
      <c r="OVZ173" s="86"/>
      <c r="OWA173" s="86"/>
      <c r="OWB173" s="86"/>
      <c r="OWC173" s="86"/>
      <c r="OWD173" s="86"/>
      <c r="OWE173" s="86"/>
      <c r="OWF173" s="86"/>
      <c r="OWG173" s="86"/>
      <c r="OWH173" s="86"/>
      <c r="OWI173" s="86"/>
      <c r="OWJ173" s="86"/>
      <c r="OWK173" s="86"/>
      <c r="OWL173" s="86"/>
      <c r="OWM173" s="86"/>
      <c r="OWN173" s="86"/>
      <c r="OWO173" s="86"/>
      <c r="OWP173" s="86"/>
      <c r="OWQ173" s="86"/>
      <c r="OWR173" s="86"/>
      <c r="OWS173" s="86"/>
      <c r="OWT173" s="86"/>
      <c r="OWU173" s="86"/>
      <c r="OWV173" s="86"/>
      <c r="OWW173" s="86"/>
      <c r="OWX173" s="86"/>
      <c r="OWY173" s="86"/>
      <c r="OWZ173" s="86"/>
      <c r="OXA173" s="86"/>
      <c r="OXB173" s="86"/>
      <c r="OXC173" s="86"/>
      <c r="OXD173" s="86"/>
      <c r="OXE173" s="86"/>
      <c r="OXF173" s="86"/>
      <c r="OXG173" s="86"/>
      <c r="OXH173" s="86"/>
      <c r="OXI173" s="86"/>
      <c r="OXJ173" s="86"/>
      <c r="OXK173" s="86"/>
      <c r="OXL173" s="86"/>
      <c r="OXM173" s="86"/>
      <c r="OXN173" s="86"/>
      <c r="OXO173" s="86"/>
      <c r="OXP173" s="86"/>
      <c r="OXQ173" s="86"/>
      <c r="OXR173" s="86"/>
      <c r="OXS173" s="86"/>
      <c r="OXT173" s="86"/>
      <c r="OXU173" s="86"/>
      <c r="OXV173" s="86"/>
      <c r="OXW173" s="86"/>
      <c r="OXX173" s="86"/>
      <c r="OXY173" s="86"/>
      <c r="OXZ173" s="86"/>
      <c r="OYA173" s="86"/>
      <c r="OYB173" s="86"/>
      <c r="OYC173" s="86"/>
      <c r="OYD173" s="86"/>
      <c r="OYE173" s="86"/>
      <c r="OYF173" s="86"/>
      <c r="OYG173" s="86"/>
      <c r="OYH173" s="86"/>
      <c r="OYI173" s="86"/>
      <c r="OYJ173" s="86"/>
      <c r="OYK173" s="86"/>
      <c r="OYL173" s="86"/>
      <c r="OYM173" s="86"/>
      <c r="OYN173" s="86"/>
      <c r="OYO173" s="86"/>
      <c r="OYP173" s="86"/>
      <c r="OYQ173" s="86"/>
      <c r="OYR173" s="86"/>
      <c r="OYS173" s="86"/>
      <c r="OYT173" s="86"/>
      <c r="OYU173" s="86"/>
      <c r="OYV173" s="86"/>
      <c r="OYW173" s="86"/>
      <c r="OYX173" s="86"/>
      <c r="OYY173" s="86"/>
      <c r="OYZ173" s="86"/>
      <c r="OZA173" s="86"/>
      <c r="OZB173" s="86"/>
      <c r="OZC173" s="86"/>
      <c r="OZD173" s="86"/>
      <c r="OZE173" s="86"/>
      <c r="OZF173" s="86"/>
      <c r="OZG173" s="86"/>
      <c r="OZH173" s="86"/>
      <c r="OZI173" s="86"/>
      <c r="OZJ173" s="86"/>
      <c r="OZK173" s="86"/>
      <c r="OZL173" s="86"/>
      <c r="OZM173" s="86"/>
      <c r="OZN173" s="86"/>
      <c r="OZO173" s="86"/>
      <c r="OZP173" s="86"/>
      <c r="OZQ173" s="86"/>
      <c r="OZR173" s="86"/>
      <c r="OZS173" s="86"/>
      <c r="OZT173" s="86"/>
      <c r="OZU173" s="86"/>
      <c r="OZV173" s="86"/>
      <c r="OZW173" s="86"/>
      <c r="OZX173" s="86"/>
      <c r="OZY173" s="86"/>
      <c r="OZZ173" s="86"/>
      <c r="PAA173" s="86"/>
      <c r="PAB173" s="86"/>
      <c r="PAC173" s="86"/>
      <c r="PAD173" s="86"/>
      <c r="PAE173" s="86"/>
      <c r="PAF173" s="86"/>
      <c r="PAG173" s="86"/>
      <c r="PAH173" s="86"/>
      <c r="PAI173" s="86"/>
      <c r="PAJ173" s="86"/>
      <c r="PAK173" s="86"/>
      <c r="PAL173" s="86"/>
      <c r="PAM173" s="86"/>
      <c r="PAN173" s="86"/>
      <c r="PAO173" s="86"/>
      <c r="PAP173" s="86"/>
      <c r="PAQ173" s="86"/>
      <c r="PAR173" s="86"/>
      <c r="PAS173" s="86"/>
      <c r="PAT173" s="86"/>
      <c r="PAU173" s="86"/>
      <c r="PAV173" s="86"/>
      <c r="PAW173" s="86"/>
      <c r="PAX173" s="86"/>
      <c r="PAY173" s="86"/>
      <c r="PAZ173" s="86"/>
      <c r="PBA173" s="86"/>
      <c r="PBB173" s="86"/>
      <c r="PBC173" s="86"/>
      <c r="PBD173" s="86"/>
      <c r="PBE173" s="86"/>
      <c r="PBF173" s="86"/>
      <c r="PBG173" s="86"/>
      <c r="PBH173" s="86"/>
      <c r="PBI173" s="86"/>
      <c r="PBJ173" s="86"/>
      <c r="PBK173" s="86"/>
      <c r="PBL173" s="86"/>
      <c r="PBM173" s="86"/>
      <c r="PBN173" s="86"/>
      <c r="PBO173" s="86"/>
      <c r="PBP173" s="86"/>
      <c r="PBQ173" s="86"/>
      <c r="PBR173" s="86"/>
      <c r="PBS173" s="86"/>
      <c r="PBT173" s="86"/>
      <c r="PBU173" s="86"/>
      <c r="PBV173" s="86"/>
      <c r="PBW173" s="86"/>
      <c r="PBX173" s="86"/>
      <c r="PBY173" s="86"/>
      <c r="PBZ173" s="86"/>
      <c r="PCA173" s="86"/>
      <c r="PCB173" s="86"/>
      <c r="PCC173" s="86"/>
      <c r="PCD173" s="86"/>
      <c r="PCE173" s="86"/>
      <c r="PCF173" s="86"/>
      <c r="PCG173" s="86"/>
      <c r="PCH173" s="86"/>
      <c r="PCI173" s="86"/>
      <c r="PCJ173" s="86"/>
      <c r="PCK173" s="86"/>
      <c r="PCL173" s="86"/>
      <c r="PCM173" s="86"/>
      <c r="PCN173" s="86"/>
      <c r="PCO173" s="86"/>
      <c r="PCP173" s="86"/>
      <c r="PCQ173" s="86"/>
      <c r="PCR173" s="86"/>
      <c r="PCS173" s="86"/>
      <c r="PCT173" s="86"/>
      <c r="PCU173" s="86"/>
      <c r="PCV173" s="86"/>
      <c r="PCW173" s="86"/>
      <c r="PCX173" s="86"/>
      <c r="PCY173" s="86"/>
      <c r="PCZ173" s="86"/>
      <c r="PDA173" s="86"/>
      <c r="PDB173" s="86"/>
      <c r="PDC173" s="86"/>
      <c r="PDD173" s="86"/>
      <c r="PDE173" s="86"/>
      <c r="PDF173" s="86"/>
      <c r="PDG173" s="86"/>
      <c r="PDH173" s="86"/>
      <c r="PDI173" s="86"/>
      <c r="PDJ173" s="86"/>
      <c r="PDK173" s="86"/>
      <c r="PDL173" s="86"/>
      <c r="PDM173" s="86"/>
      <c r="PDN173" s="86"/>
      <c r="PDO173" s="86"/>
      <c r="PDP173" s="86"/>
      <c r="PDQ173" s="86"/>
      <c r="PDR173" s="86"/>
      <c r="PDS173" s="86"/>
      <c r="PDT173" s="86"/>
      <c r="PDU173" s="86"/>
      <c r="PDV173" s="86"/>
      <c r="PDW173" s="86"/>
      <c r="PDX173" s="86"/>
      <c r="PDY173" s="86"/>
      <c r="PDZ173" s="86"/>
      <c r="PEA173" s="86"/>
      <c r="PEB173" s="86"/>
      <c r="PEC173" s="86"/>
      <c r="PED173" s="86"/>
      <c r="PEE173" s="86"/>
      <c r="PEF173" s="86"/>
      <c r="PEG173" s="86"/>
      <c r="PEH173" s="86"/>
      <c r="PEI173" s="86"/>
      <c r="PEJ173" s="86"/>
      <c r="PEK173" s="86"/>
      <c r="PEL173" s="86"/>
      <c r="PEM173" s="86"/>
      <c r="PEN173" s="86"/>
      <c r="PEO173" s="86"/>
      <c r="PEP173" s="86"/>
      <c r="PEQ173" s="86"/>
      <c r="PER173" s="86"/>
      <c r="PES173" s="86"/>
      <c r="PET173" s="86"/>
      <c r="PEU173" s="86"/>
      <c r="PEV173" s="86"/>
      <c r="PEW173" s="86"/>
      <c r="PEX173" s="86"/>
      <c r="PEY173" s="86"/>
      <c r="PEZ173" s="86"/>
      <c r="PFA173" s="86"/>
      <c r="PFB173" s="86"/>
      <c r="PFC173" s="86"/>
      <c r="PFD173" s="86"/>
      <c r="PFE173" s="86"/>
      <c r="PFF173" s="86"/>
      <c r="PFG173" s="86"/>
      <c r="PFH173" s="86"/>
      <c r="PFI173" s="86"/>
      <c r="PFJ173" s="86"/>
      <c r="PFK173" s="86"/>
      <c r="PFL173" s="86"/>
      <c r="PFM173" s="86"/>
      <c r="PFN173" s="86"/>
      <c r="PFO173" s="86"/>
      <c r="PFP173" s="86"/>
      <c r="PFQ173" s="86"/>
      <c r="PFR173" s="86"/>
      <c r="PFS173" s="86"/>
      <c r="PFT173" s="86"/>
      <c r="PFU173" s="86"/>
      <c r="PFV173" s="86"/>
      <c r="PFW173" s="86"/>
      <c r="PFX173" s="86"/>
      <c r="PFY173" s="86"/>
      <c r="PFZ173" s="86"/>
      <c r="PGA173" s="86"/>
      <c r="PGB173" s="86"/>
      <c r="PGC173" s="86"/>
      <c r="PGD173" s="86"/>
      <c r="PGE173" s="86"/>
      <c r="PGF173" s="86"/>
      <c r="PGG173" s="86"/>
      <c r="PGH173" s="86"/>
      <c r="PGI173" s="86"/>
      <c r="PGJ173" s="86"/>
      <c r="PGK173" s="86"/>
      <c r="PGL173" s="86"/>
      <c r="PGM173" s="86"/>
      <c r="PGN173" s="86"/>
      <c r="PGO173" s="86"/>
      <c r="PGP173" s="86"/>
      <c r="PGQ173" s="86"/>
      <c r="PGR173" s="86"/>
      <c r="PGS173" s="86"/>
      <c r="PGT173" s="86"/>
      <c r="PGU173" s="86"/>
      <c r="PGV173" s="86"/>
      <c r="PGW173" s="86"/>
      <c r="PGX173" s="86"/>
      <c r="PGY173" s="86"/>
      <c r="PGZ173" s="86"/>
      <c r="PHA173" s="86"/>
      <c r="PHB173" s="86"/>
      <c r="PHC173" s="86"/>
      <c r="PHD173" s="86"/>
      <c r="PHE173" s="86"/>
      <c r="PHF173" s="86"/>
      <c r="PHG173" s="86"/>
      <c r="PHH173" s="86"/>
      <c r="PHI173" s="86"/>
      <c r="PHJ173" s="86"/>
      <c r="PHK173" s="86"/>
      <c r="PHL173" s="86"/>
      <c r="PHM173" s="86"/>
      <c r="PHN173" s="86"/>
      <c r="PHO173" s="86"/>
      <c r="PHP173" s="86"/>
      <c r="PHQ173" s="86"/>
      <c r="PHR173" s="86"/>
      <c r="PHS173" s="86"/>
      <c r="PHT173" s="86"/>
      <c r="PHU173" s="86"/>
      <c r="PHV173" s="86"/>
      <c r="PHW173" s="86"/>
      <c r="PHX173" s="86"/>
      <c r="PHY173" s="86"/>
      <c r="PHZ173" s="86"/>
      <c r="PIA173" s="86"/>
      <c r="PIB173" s="86"/>
      <c r="PIC173" s="86"/>
      <c r="PID173" s="86"/>
      <c r="PIE173" s="86"/>
      <c r="PIF173" s="86"/>
      <c r="PIG173" s="86"/>
      <c r="PIH173" s="86"/>
      <c r="PII173" s="86"/>
      <c r="PIJ173" s="86"/>
      <c r="PIK173" s="86"/>
      <c r="PIL173" s="86"/>
      <c r="PIM173" s="86"/>
      <c r="PIN173" s="86"/>
      <c r="PIO173" s="86"/>
      <c r="PIP173" s="86"/>
      <c r="PIQ173" s="86"/>
      <c r="PIR173" s="86"/>
      <c r="PIS173" s="86"/>
      <c r="PIT173" s="86"/>
      <c r="PIU173" s="86"/>
      <c r="PIV173" s="86"/>
      <c r="PIW173" s="86"/>
      <c r="PIX173" s="86"/>
      <c r="PIY173" s="86"/>
      <c r="PIZ173" s="86"/>
      <c r="PJA173" s="86"/>
      <c r="PJB173" s="86"/>
      <c r="PJC173" s="86"/>
      <c r="PJD173" s="86"/>
      <c r="PJE173" s="86"/>
      <c r="PJF173" s="86"/>
      <c r="PJG173" s="86"/>
      <c r="PJH173" s="86"/>
      <c r="PJI173" s="86"/>
      <c r="PJJ173" s="86"/>
      <c r="PJK173" s="86"/>
      <c r="PJL173" s="86"/>
      <c r="PJM173" s="86"/>
      <c r="PJN173" s="86"/>
      <c r="PJO173" s="86"/>
      <c r="PJP173" s="86"/>
      <c r="PJQ173" s="86"/>
      <c r="PJR173" s="86"/>
      <c r="PJS173" s="86"/>
      <c r="PJT173" s="86"/>
      <c r="PJU173" s="86"/>
      <c r="PJV173" s="86"/>
      <c r="PJW173" s="86"/>
      <c r="PJX173" s="86"/>
      <c r="PJY173" s="86"/>
      <c r="PJZ173" s="86"/>
      <c r="PKA173" s="86"/>
      <c r="PKB173" s="86"/>
      <c r="PKC173" s="86"/>
      <c r="PKD173" s="86"/>
      <c r="PKE173" s="86"/>
      <c r="PKF173" s="86"/>
      <c r="PKG173" s="86"/>
      <c r="PKH173" s="86"/>
      <c r="PKI173" s="86"/>
      <c r="PKJ173" s="86"/>
      <c r="PKK173" s="86"/>
      <c r="PKL173" s="86"/>
      <c r="PKM173" s="86"/>
      <c r="PKN173" s="86"/>
      <c r="PKO173" s="86"/>
      <c r="PKP173" s="86"/>
      <c r="PKQ173" s="86"/>
      <c r="PKR173" s="86"/>
      <c r="PKS173" s="86"/>
      <c r="PKT173" s="86"/>
      <c r="PKU173" s="86"/>
      <c r="PKV173" s="86"/>
      <c r="PKW173" s="86"/>
      <c r="PKX173" s="86"/>
      <c r="PKY173" s="86"/>
      <c r="PKZ173" s="86"/>
      <c r="PLA173" s="86"/>
      <c r="PLB173" s="86"/>
      <c r="PLC173" s="86"/>
      <c r="PLD173" s="86"/>
      <c r="PLE173" s="86"/>
      <c r="PLF173" s="86"/>
      <c r="PLG173" s="86"/>
      <c r="PLH173" s="86"/>
      <c r="PLI173" s="86"/>
      <c r="PLJ173" s="86"/>
      <c r="PLK173" s="86"/>
      <c r="PLL173" s="86"/>
      <c r="PLM173" s="86"/>
      <c r="PLN173" s="86"/>
      <c r="PLO173" s="86"/>
      <c r="PLP173" s="86"/>
      <c r="PLQ173" s="86"/>
      <c r="PLR173" s="86"/>
      <c r="PLS173" s="86"/>
      <c r="PLT173" s="86"/>
      <c r="PLU173" s="86"/>
      <c r="PLV173" s="86"/>
      <c r="PLW173" s="86"/>
      <c r="PLX173" s="86"/>
      <c r="PLY173" s="86"/>
      <c r="PLZ173" s="86"/>
      <c r="PMA173" s="86"/>
      <c r="PMB173" s="86"/>
      <c r="PMC173" s="86"/>
      <c r="PMD173" s="86"/>
      <c r="PME173" s="86"/>
      <c r="PMF173" s="86"/>
      <c r="PMG173" s="86"/>
      <c r="PMH173" s="86"/>
      <c r="PMI173" s="86"/>
      <c r="PMJ173" s="86"/>
      <c r="PMK173" s="86"/>
      <c r="PML173" s="86"/>
      <c r="PMM173" s="86"/>
      <c r="PMN173" s="86"/>
      <c r="PMO173" s="86"/>
      <c r="PMP173" s="86"/>
      <c r="PMQ173" s="86"/>
      <c r="PMR173" s="86"/>
      <c r="PMS173" s="86"/>
      <c r="PMT173" s="86"/>
      <c r="PMU173" s="86"/>
      <c r="PMV173" s="86"/>
      <c r="PMW173" s="86"/>
      <c r="PMX173" s="86"/>
      <c r="PMY173" s="86"/>
      <c r="PMZ173" s="86"/>
      <c r="PNA173" s="86"/>
      <c r="PNB173" s="86"/>
      <c r="PNC173" s="86"/>
      <c r="PND173" s="86"/>
      <c r="PNE173" s="86"/>
      <c r="PNF173" s="86"/>
      <c r="PNG173" s="86"/>
      <c r="PNH173" s="86"/>
      <c r="PNI173" s="86"/>
      <c r="PNJ173" s="86"/>
      <c r="PNK173" s="86"/>
      <c r="PNL173" s="86"/>
      <c r="PNM173" s="86"/>
      <c r="PNN173" s="86"/>
      <c r="PNO173" s="86"/>
      <c r="PNP173" s="86"/>
      <c r="PNQ173" s="86"/>
      <c r="PNR173" s="86"/>
      <c r="PNS173" s="86"/>
      <c r="PNT173" s="86"/>
      <c r="PNU173" s="86"/>
      <c r="PNV173" s="86"/>
      <c r="PNW173" s="86"/>
      <c r="PNX173" s="86"/>
      <c r="PNY173" s="86"/>
      <c r="PNZ173" s="86"/>
      <c r="POA173" s="86"/>
      <c r="POB173" s="86"/>
      <c r="POC173" s="86"/>
      <c r="POD173" s="86"/>
      <c r="POE173" s="86"/>
      <c r="POF173" s="86"/>
      <c r="POG173" s="86"/>
      <c r="POH173" s="86"/>
      <c r="POI173" s="86"/>
      <c r="POJ173" s="86"/>
      <c r="POK173" s="86"/>
      <c r="POL173" s="86"/>
      <c r="POM173" s="86"/>
      <c r="PON173" s="86"/>
      <c r="POO173" s="86"/>
      <c r="POP173" s="86"/>
      <c r="POQ173" s="86"/>
      <c r="POR173" s="86"/>
      <c r="POS173" s="86"/>
      <c r="POT173" s="86"/>
      <c r="POU173" s="86"/>
      <c r="POV173" s="86"/>
      <c r="POW173" s="86"/>
      <c r="POX173" s="86"/>
      <c r="POY173" s="86"/>
      <c r="POZ173" s="86"/>
      <c r="PPA173" s="86"/>
      <c r="PPB173" s="86"/>
      <c r="PPC173" s="86"/>
      <c r="PPD173" s="86"/>
      <c r="PPE173" s="86"/>
      <c r="PPF173" s="86"/>
      <c r="PPG173" s="86"/>
      <c r="PPH173" s="86"/>
      <c r="PPI173" s="86"/>
      <c r="PPJ173" s="86"/>
      <c r="PPK173" s="86"/>
      <c r="PPL173" s="86"/>
      <c r="PPM173" s="86"/>
      <c r="PPN173" s="86"/>
      <c r="PPO173" s="86"/>
      <c r="PPP173" s="86"/>
      <c r="PPQ173" s="86"/>
      <c r="PPR173" s="86"/>
      <c r="PPS173" s="86"/>
      <c r="PPT173" s="86"/>
      <c r="PPU173" s="86"/>
      <c r="PPV173" s="86"/>
      <c r="PPW173" s="86"/>
      <c r="PPX173" s="86"/>
      <c r="PPY173" s="86"/>
      <c r="PPZ173" s="86"/>
      <c r="PQA173" s="86"/>
      <c r="PQB173" s="86"/>
      <c r="PQC173" s="86"/>
      <c r="PQD173" s="86"/>
      <c r="PQE173" s="86"/>
      <c r="PQF173" s="86"/>
      <c r="PQG173" s="86"/>
      <c r="PQH173" s="86"/>
      <c r="PQI173" s="86"/>
      <c r="PQJ173" s="86"/>
      <c r="PQK173" s="86"/>
      <c r="PQL173" s="86"/>
      <c r="PQM173" s="86"/>
      <c r="PQN173" s="86"/>
      <c r="PQO173" s="86"/>
      <c r="PQP173" s="86"/>
      <c r="PQQ173" s="86"/>
      <c r="PQR173" s="86"/>
      <c r="PQS173" s="86"/>
      <c r="PQT173" s="86"/>
      <c r="PQU173" s="86"/>
      <c r="PQV173" s="86"/>
      <c r="PQW173" s="86"/>
      <c r="PQX173" s="86"/>
      <c r="PQY173" s="86"/>
      <c r="PQZ173" s="86"/>
      <c r="PRA173" s="86"/>
      <c r="PRB173" s="86"/>
      <c r="PRC173" s="86"/>
      <c r="PRD173" s="86"/>
      <c r="PRE173" s="86"/>
      <c r="PRF173" s="86"/>
      <c r="PRG173" s="86"/>
      <c r="PRH173" s="86"/>
      <c r="PRI173" s="86"/>
      <c r="PRJ173" s="86"/>
      <c r="PRK173" s="86"/>
      <c r="PRL173" s="86"/>
      <c r="PRM173" s="86"/>
      <c r="PRN173" s="86"/>
      <c r="PRO173" s="86"/>
      <c r="PRP173" s="86"/>
      <c r="PRQ173" s="86"/>
      <c r="PRR173" s="86"/>
      <c r="PRS173" s="86"/>
      <c r="PRT173" s="86"/>
      <c r="PRU173" s="86"/>
      <c r="PRV173" s="86"/>
      <c r="PRW173" s="86"/>
      <c r="PRX173" s="86"/>
      <c r="PRY173" s="86"/>
      <c r="PRZ173" s="86"/>
      <c r="PSA173" s="86"/>
      <c r="PSB173" s="86"/>
      <c r="PSC173" s="86"/>
      <c r="PSD173" s="86"/>
      <c r="PSE173" s="86"/>
      <c r="PSF173" s="86"/>
      <c r="PSG173" s="86"/>
      <c r="PSH173" s="86"/>
      <c r="PSI173" s="86"/>
      <c r="PSJ173" s="86"/>
      <c r="PSK173" s="86"/>
      <c r="PSL173" s="86"/>
      <c r="PSM173" s="86"/>
      <c r="PSN173" s="86"/>
      <c r="PSO173" s="86"/>
      <c r="PSP173" s="86"/>
      <c r="PSQ173" s="86"/>
      <c r="PSR173" s="86"/>
      <c r="PSS173" s="86"/>
      <c r="PST173" s="86"/>
      <c r="PSU173" s="86"/>
      <c r="PSV173" s="86"/>
      <c r="PSW173" s="86"/>
      <c r="PSX173" s="86"/>
      <c r="PSY173" s="86"/>
      <c r="PSZ173" s="86"/>
      <c r="PTA173" s="86"/>
      <c r="PTB173" s="86"/>
      <c r="PTC173" s="86"/>
      <c r="PTD173" s="86"/>
      <c r="PTE173" s="86"/>
      <c r="PTF173" s="86"/>
      <c r="PTG173" s="86"/>
      <c r="PTH173" s="86"/>
      <c r="PTI173" s="86"/>
      <c r="PTJ173" s="86"/>
      <c r="PTK173" s="86"/>
      <c r="PTL173" s="86"/>
      <c r="PTM173" s="86"/>
      <c r="PTN173" s="86"/>
      <c r="PTO173" s="86"/>
      <c r="PTP173" s="86"/>
      <c r="PTQ173" s="86"/>
      <c r="PTR173" s="86"/>
      <c r="PTS173" s="86"/>
      <c r="PTT173" s="86"/>
      <c r="PTU173" s="86"/>
      <c r="PTV173" s="86"/>
      <c r="PTW173" s="86"/>
      <c r="PTX173" s="86"/>
      <c r="PTY173" s="86"/>
      <c r="PTZ173" s="86"/>
      <c r="PUA173" s="86"/>
      <c r="PUB173" s="86"/>
      <c r="PUC173" s="86"/>
      <c r="PUD173" s="86"/>
      <c r="PUE173" s="86"/>
      <c r="PUF173" s="86"/>
      <c r="PUG173" s="86"/>
      <c r="PUH173" s="86"/>
      <c r="PUI173" s="86"/>
      <c r="PUJ173" s="86"/>
      <c r="PUK173" s="86"/>
      <c r="PUL173" s="86"/>
      <c r="PUM173" s="86"/>
      <c r="PUN173" s="86"/>
      <c r="PUO173" s="86"/>
      <c r="PUP173" s="86"/>
      <c r="PUQ173" s="86"/>
      <c r="PUR173" s="86"/>
      <c r="PUS173" s="86"/>
      <c r="PUT173" s="86"/>
      <c r="PUU173" s="86"/>
      <c r="PUV173" s="86"/>
      <c r="PUW173" s="86"/>
      <c r="PUX173" s="86"/>
      <c r="PUY173" s="86"/>
      <c r="PUZ173" s="86"/>
      <c r="PVA173" s="86"/>
      <c r="PVB173" s="86"/>
      <c r="PVC173" s="86"/>
      <c r="PVD173" s="86"/>
      <c r="PVE173" s="86"/>
      <c r="PVF173" s="86"/>
      <c r="PVG173" s="86"/>
      <c r="PVH173" s="86"/>
      <c r="PVI173" s="86"/>
      <c r="PVJ173" s="86"/>
      <c r="PVK173" s="86"/>
      <c r="PVL173" s="86"/>
      <c r="PVM173" s="86"/>
      <c r="PVN173" s="86"/>
      <c r="PVO173" s="86"/>
      <c r="PVP173" s="86"/>
      <c r="PVQ173" s="86"/>
      <c r="PVR173" s="86"/>
      <c r="PVS173" s="86"/>
      <c r="PVT173" s="86"/>
      <c r="PVU173" s="86"/>
      <c r="PVV173" s="86"/>
      <c r="PVW173" s="86"/>
      <c r="PVX173" s="86"/>
      <c r="PVY173" s="86"/>
      <c r="PVZ173" s="86"/>
      <c r="PWA173" s="86"/>
      <c r="PWB173" s="86"/>
      <c r="PWC173" s="86"/>
      <c r="PWD173" s="86"/>
      <c r="PWE173" s="86"/>
      <c r="PWF173" s="86"/>
      <c r="PWG173" s="86"/>
      <c r="PWH173" s="86"/>
      <c r="PWI173" s="86"/>
      <c r="PWJ173" s="86"/>
      <c r="PWK173" s="86"/>
      <c r="PWL173" s="86"/>
      <c r="PWM173" s="86"/>
      <c r="PWN173" s="86"/>
      <c r="PWO173" s="86"/>
      <c r="PWP173" s="86"/>
      <c r="PWQ173" s="86"/>
      <c r="PWR173" s="86"/>
      <c r="PWS173" s="86"/>
      <c r="PWT173" s="86"/>
      <c r="PWU173" s="86"/>
      <c r="PWV173" s="86"/>
      <c r="PWW173" s="86"/>
      <c r="PWX173" s="86"/>
      <c r="PWY173" s="86"/>
      <c r="PWZ173" s="86"/>
      <c r="PXA173" s="86"/>
      <c r="PXB173" s="86"/>
      <c r="PXC173" s="86"/>
      <c r="PXD173" s="86"/>
      <c r="PXE173" s="86"/>
      <c r="PXF173" s="86"/>
      <c r="PXG173" s="86"/>
      <c r="PXH173" s="86"/>
      <c r="PXI173" s="86"/>
      <c r="PXJ173" s="86"/>
      <c r="PXK173" s="86"/>
      <c r="PXL173" s="86"/>
      <c r="PXM173" s="86"/>
      <c r="PXN173" s="86"/>
      <c r="PXO173" s="86"/>
      <c r="PXP173" s="86"/>
      <c r="PXQ173" s="86"/>
      <c r="PXR173" s="86"/>
      <c r="PXS173" s="86"/>
      <c r="PXT173" s="86"/>
      <c r="PXU173" s="86"/>
      <c r="PXV173" s="86"/>
      <c r="PXW173" s="86"/>
      <c r="PXX173" s="86"/>
      <c r="PXY173" s="86"/>
      <c r="PXZ173" s="86"/>
      <c r="PYA173" s="86"/>
      <c r="PYB173" s="86"/>
      <c r="PYC173" s="86"/>
      <c r="PYD173" s="86"/>
      <c r="PYE173" s="86"/>
      <c r="PYF173" s="86"/>
      <c r="PYG173" s="86"/>
      <c r="PYH173" s="86"/>
      <c r="PYI173" s="86"/>
      <c r="PYJ173" s="86"/>
      <c r="PYK173" s="86"/>
      <c r="PYL173" s="86"/>
      <c r="PYM173" s="86"/>
      <c r="PYN173" s="86"/>
      <c r="PYO173" s="86"/>
      <c r="PYP173" s="86"/>
      <c r="PYQ173" s="86"/>
      <c r="PYR173" s="86"/>
      <c r="PYS173" s="86"/>
      <c r="PYT173" s="86"/>
      <c r="PYU173" s="86"/>
      <c r="PYV173" s="86"/>
      <c r="PYW173" s="86"/>
      <c r="PYX173" s="86"/>
      <c r="PYY173" s="86"/>
      <c r="PYZ173" s="86"/>
      <c r="PZA173" s="86"/>
      <c r="PZB173" s="86"/>
      <c r="PZC173" s="86"/>
      <c r="PZD173" s="86"/>
      <c r="PZE173" s="86"/>
      <c r="PZF173" s="86"/>
      <c r="PZG173" s="86"/>
      <c r="PZH173" s="86"/>
      <c r="PZI173" s="86"/>
      <c r="PZJ173" s="86"/>
      <c r="PZK173" s="86"/>
      <c r="PZL173" s="86"/>
      <c r="PZM173" s="86"/>
      <c r="PZN173" s="86"/>
      <c r="PZO173" s="86"/>
      <c r="PZP173" s="86"/>
      <c r="PZQ173" s="86"/>
      <c r="PZR173" s="86"/>
      <c r="PZS173" s="86"/>
      <c r="PZT173" s="86"/>
      <c r="PZU173" s="86"/>
      <c r="PZV173" s="86"/>
      <c r="PZW173" s="86"/>
      <c r="PZX173" s="86"/>
      <c r="PZY173" s="86"/>
      <c r="PZZ173" s="86"/>
      <c r="QAA173" s="86"/>
      <c r="QAB173" s="86"/>
      <c r="QAC173" s="86"/>
      <c r="QAD173" s="86"/>
      <c r="QAE173" s="86"/>
      <c r="QAF173" s="86"/>
      <c r="QAG173" s="86"/>
      <c r="QAH173" s="86"/>
      <c r="QAI173" s="86"/>
      <c r="QAJ173" s="86"/>
      <c r="QAK173" s="86"/>
      <c r="QAL173" s="86"/>
      <c r="QAM173" s="86"/>
      <c r="QAN173" s="86"/>
      <c r="QAO173" s="86"/>
      <c r="QAP173" s="86"/>
      <c r="QAQ173" s="86"/>
      <c r="QAR173" s="86"/>
      <c r="QAS173" s="86"/>
      <c r="QAT173" s="86"/>
      <c r="QAU173" s="86"/>
      <c r="QAV173" s="86"/>
      <c r="QAW173" s="86"/>
      <c r="QAX173" s="86"/>
      <c r="QAY173" s="86"/>
      <c r="QAZ173" s="86"/>
      <c r="QBA173" s="86"/>
      <c r="QBB173" s="86"/>
      <c r="QBC173" s="86"/>
      <c r="QBD173" s="86"/>
      <c r="QBE173" s="86"/>
      <c r="QBF173" s="86"/>
      <c r="QBG173" s="86"/>
      <c r="QBH173" s="86"/>
      <c r="QBI173" s="86"/>
      <c r="QBJ173" s="86"/>
      <c r="QBK173" s="86"/>
      <c r="QBL173" s="86"/>
      <c r="QBM173" s="86"/>
      <c r="QBN173" s="86"/>
      <c r="QBO173" s="86"/>
      <c r="QBP173" s="86"/>
      <c r="QBQ173" s="86"/>
      <c r="QBR173" s="86"/>
      <c r="QBS173" s="86"/>
      <c r="QBT173" s="86"/>
      <c r="QBU173" s="86"/>
      <c r="QBV173" s="86"/>
      <c r="QBW173" s="86"/>
      <c r="QBX173" s="86"/>
      <c r="QBY173" s="86"/>
      <c r="QBZ173" s="86"/>
      <c r="QCA173" s="86"/>
      <c r="QCB173" s="86"/>
      <c r="QCC173" s="86"/>
      <c r="QCD173" s="86"/>
      <c r="QCE173" s="86"/>
      <c r="QCF173" s="86"/>
      <c r="QCG173" s="86"/>
      <c r="QCH173" s="86"/>
      <c r="QCI173" s="86"/>
      <c r="QCJ173" s="86"/>
      <c r="QCK173" s="86"/>
      <c r="QCL173" s="86"/>
      <c r="QCM173" s="86"/>
      <c r="QCN173" s="86"/>
      <c r="QCO173" s="86"/>
      <c r="QCP173" s="86"/>
      <c r="QCQ173" s="86"/>
      <c r="QCR173" s="86"/>
      <c r="QCS173" s="86"/>
      <c r="QCT173" s="86"/>
      <c r="QCU173" s="86"/>
      <c r="QCV173" s="86"/>
      <c r="QCW173" s="86"/>
      <c r="QCX173" s="86"/>
      <c r="QCY173" s="86"/>
      <c r="QCZ173" s="86"/>
      <c r="QDA173" s="86"/>
      <c r="QDB173" s="86"/>
      <c r="QDC173" s="86"/>
      <c r="QDD173" s="86"/>
      <c r="QDE173" s="86"/>
      <c r="QDF173" s="86"/>
      <c r="QDG173" s="86"/>
      <c r="QDH173" s="86"/>
      <c r="QDI173" s="86"/>
      <c r="QDJ173" s="86"/>
      <c r="QDK173" s="86"/>
      <c r="QDL173" s="86"/>
      <c r="QDM173" s="86"/>
      <c r="QDN173" s="86"/>
      <c r="QDO173" s="86"/>
      <c r="QDP173" s="86"/>
      <c r="QDQ173" s="86"/>
      <c r="QDR173" s="86"/>
      <c r="QDS173" s="86"/>
      <c r="QDT173" s="86"/>
      <c r="QDU173" s="86"/>
      <c r="QDV173" s="86"/>
      <c r="QDW173" s="86"/>
      <c r="QDX173" s="86"/>
      <c r="QDY173" s="86"/>
      <c r="QDZ173" s="86"/>
      <c r="QEA173" s="86"/>
      <c r="QEB173" s="86"/>
      <c r="QEC173" s="86"/>
      <c r="QED173" s="86"/>
      <c r="QEE173" s="86"/>
      <c r="QEF173" s="86"/>
      <c r="QEG173" s="86"/>
      <c r="QEH173" s="86"/>
      <c r="QEI173" s="86"/>
      <c r="QEJ173" s="86"/>
      <c r="QEK173" s="86"/>
      <c r="QEL173" s="86"/>
      <c r="QEM173" s="86"/>
      <c r="QEN173" s="86"/>
      <c r="QEO173" s="86"/>
      <c r="QEP173" s="86"/>
      <c r="QEQ173" s="86"/>
      <c r="QER173" s="86"/>
      <c r="QES173" s="86"/>
      <c r="QET173" s="86"/>
      <c r="QEU173" s="86"/>
      <c r="QEV173" s="86"/>
      <c r="QEW173" s="86"/>
      <c r="QEX173" s="86"/>
      <c r="QEY173" s="86"/>
      <c r="QEZ173" s="86"/>
      <c r="QFA173" s="86"/>
      <c r="QFB173" s="86"/>
      <c r="QFC173" s="86"/>
      <c r="QFD173" s="86"/>
      <c r="QFE173" s="86"/>
      <c r="QFF173" s="86"/>
      <c r="QFG173" s="86"/>
      <c r="QFH173" s="86"/>
      <c r="QFI173" s="86"/>
      <c r="QFJ173" s="86"/>
      <c r="QFK173" s="86"/>
      <c r="QFL173" s="86"/>
      <c r="QFM173" s="86"/>
      <c r="QFN173" s="86"/>
      <c r="QFO173" s="86"/>
      <c r="QFP173" s="86"/>
      <c r="QFQ173" s="86"/>
      <c r="QFR173" s="86"/>
      <c r="QFS173" s="86"/>
      <c r="QFT173" s="86"/>
      <c r="QFU173" s="86"/>
      <c r="QFV173" s="86"/>
      <c r="QFW173" s="86"/>
      <c r="QFX173" s="86"/>
      <c r="QFY173" s="86"/>
      <c r="QFZ173" s="86"/>
      <c r="QGA173" s="86"/>
      <c r="QGB173" s="86"/>
      <c r="QGC173" s="86"/>
      <c r="QGD173" s="86"/>
      <c r="QGE173" s="86"/>
      <c r="QGF173" s="86"/>
      <c r="QGG173" s="86"/>
      <c r="QGH173" s="86"/>
      <c r="QGI173" s="86"/>
      <c r="QGJ173" s="86"/>
      <c r="QGK173" s="86"/>
      <c r="QGL173" s="86"/>
      <c r="QGM173" s="86"/>
      <c r="QGN173" s="86"/>
      <c r="QGO173" s="86"/>
      <c r="QGP173" s="86"/>
      <c r="QGQ173" s="86"/>
      <c r="QGR173" s="86"/>
      <c r="QGS173" s="86"/>
      <c r="QGT173" s="86"/>
      <c r="QGU173" s="86"/>
      <c r="QGV173" s="86"/>
      <c r="QGW173" s="86"/>
      <c r="QGX173" s="86"/>
      <c r="QGY173" s="86"/>
      <c r="QGZ173" s="86"/>
      <c r="QHA173" s="86"/>
      <c r="QHB173" s="86"/>
      <c r="QHC173" s="86"/>
      <c r="QHD173" s="86"/>
      <c r="QHE173" s="86"/>
      <c r="QHF173" s="86"/>
      <c r="QHG173" s="86"/>
      <c r="QHH173" s="86"/>
      <c r="QHI173" s="86"/>
      <c r="QHJ173" s="86"/>
      <c r="QHK173" s="86"/>
      <c r="QHL173" s="86"/>
      <c r="QHM173" s="86"/>
      <c r="QHN173" s="86"/>
      <c r="QHO173" s="86"/>
      <c r="QHP173" s="86"/>
      <c r="QHQ173" s="86"/>
      <c r="QHR173" s="86"/>
      <c r="QHS173" s="86"/>
      <c r="QHT173" s="86"/>
      <c r="QHU173" s="86"/>
      <c r="QHV173" s="86"/>
      <c r="QHW173" s="86"/>
      <c r="QHX173" s="86"/>
      <c r="QHY173" s="86"/>
      <c r="QHZ173" s="86"/>
      <c r="QIA173" s="86"/>
      <c r="QIB173" s="86"/>
      <c r="QIC173" s="86"/>
      <c r="QID173" s="86"/>
      <c r="QIE173" s="86"/>
      <c r="QIF173" s="86"/>
      <c r="QIG173" s="86"/>
      <c r="QIH173" s="86"/>
      <c r="QII173" s="86"/>
      <c r="QIJ173" s="86"/>
      <c r="QIK173" s="86"/>
      <c r="QIL173" s="86"/>
      <c r="QIM173" s="86"/>
      <c r="QIN173" s="86"/>
      <c r="QIO173" s="86"/>
      <c r="QIP173" s="86"/>
      <c r="QIQ173" s="86"/>
      <c r="QIR173" s="86"/>
      <c r="QIS173" s="86"/>
      <c r="QIT173" s="86"/>
      <c r="QIU173" s="86"/>
      <c r="QIV173" s="86"/>
      <c r="QIW173" s="86"/>
      <c r="QIX173" s="86"/>
      <c r="QIY173" s="86"/>
      <c r="QIZ173" s="86"/>
      <c r="QJA173" s="86"/>
      <c r="QJB173" s="86"/>
      <c r="QJC173" s="86"/>
      <c r="QJD173" s="86"/>
      <c r="QJE173" s="86"/>
      <c r="QJF173" s="86"/>
      <c r="QJG173" s="86"/>
      <c r="QJH173" s="86"/>
      <c r="QJI173" s="86"/>
      <c r="QJJ173" s="86"/>
      <c r="QJK173" s="86"/>
      <c r="QJL173" s="86"/>
      <c r="QJM173" s="86"/>
      <c r="QJN173" s="86"/>
      <c r="QJO173" s="86"/>
      <c r="QJP173" s="86"/>
      <c r="QJQ173" s="86"/>
      <c r="QJR173" s="86"/>
      <c r="QJS173" s="86"/>
      <c r="QJT173" s="86"/>
      <c r="QJU173" s="86"/>
      <c r="QJV173" s="86"/>
      <c r="QJW173" s="86"/>
      <c r="QJX173" s="86"/>
      <c r="QJY173" s="86"/>
      <c r="QJZ173" s="86"/>
      <c r="QKA173" s="86"/>
      <c r="QKB173" s="86"/>
      <c r="QKC173" s="86"/>
      <c r="QKD173" s="86"/>
      <c r="QKE173" s="86"/>
      <c r="QKF173" s="86"/>
      <c r="QKG173" s="86"/>
      <c r="QKH173" s="86"/>
      <c r="QKI173" s="86"/>
      <c r="QKJ173" s="86"/>
      <c r="QKK173" s="86"/>
      <c r="QKL173" s="86"/>
      <c r="QKM173" s="86"/>
      <c r="QKN173" s="86"/>
      <c r="QKO173" s="86"/>
      <c r="QKP173" s="86"/>
      <c r="QKQ173" s="86"/>
      <c r="QKR173" s="86"/>
      <c r="QKS173" s="86"/>
      <c r="QKT173" s="86"/>
      <c r="QKU173" s="86"/>
      <c r="QKV173" s="86"/>
      <c r="QKW173" s="86"/>
      <c r="QKX173" s="86"/>
      <c r="QKY173" s="86"/>
      <c r="QKZ173" s="86"/>
      <c r="QLA173" s="86"/>
      <c r="QLB173" s="86"/>
      <c r="QLC173" s="86"/>
      <c r="QLD173" s="86"/>
      <c r="QLE173" s="86"/>
      <c r="QLF173" s="86"/>
      <c r="QLG173" s="86"/>
      <c r="QLH173" s="86"/>
      <c r="QLI173" s="86"/>
      <c r="QLJ173" s="86"/>
      <c r="QLK173" s="86"/>
      <c r="QLL173" s="86"/>
      <c r="QLM173" s="86"/>
      <c r="QLN173" s="86"/>
      <c r="QLO173" s="86"/>
      <c r="QLP173" s="86"/>
      <c r="QLQ173" s="86"/>
      <c r="QLR173" s="86"/>
      <c r="QLS173" s="86"/>
      <c r="QLT173" s="86"/>
      <c r="QLU173" s="86"/>
      <c r="QLV173" s="86"/>
      <c r="QLW173" s="86"/>
      <c r="QLX173" s="86"/>
      <c r="QLY173" s="86"/>
      <c r="QLZ173" s="86"/>
      <c r="QMA173" s="86"/>
      <c r="QMB173" s="86"/>
      <c r="QMC173" s="86"/>
      <c r="QMD173" s="86"/>
      <c r="QME173" s="86"/>
      <c r="QMF173" s="86"/>
      <c r="QMG173" s="86"/>
      <c r="QMH173" s="86"/>
      <c r="QMI173" s="86"/>
      <c r="QMJ173" s="86"/>
      <c r="QMK173" s="86"/>
      <c r="QML173" s="86"/>
      <c r="QMM173" s="86"/>
      <c r="QMN173" s="86"/>
      <c r="QMO173" s="86"/>
      <c r="QMP173" s="86"/>
      <c r="QMQ173" s="86"/>
      <c r="QMR173" s="86"/>
      <c r="QMS173" s="86"/>
      <c r="QMT173" s="86"/>
      <c r="QMU173" s="86"/>
      <c r="QMV173" s="86"/>
      <c r="QMW173" s="86"/>
      <c r="QMX173" s="86"/>
      <c r="QMY173" s="86"/>
      <c r="QMZ173" s="86"/>
      <c r="QNA173" s="86"/>
      <c r="QNB173" s="86"/>
      <c r="QNC173" s="86"/>
      <c r="QND173" s="86"/>
      <c r="QNE173" s="86"/>
      <c r="QNF173" s="86"/>
      <c r="QNG173" s="86"/>
      <c r="QNH173" s="86"/>
      <c r="QNI173" s="86"/>
      <c r="QNJ173" s="86"/>
      <c r="QNK173" s="86"/>
      <c r="QNL173" s="86"/>
      <c r="QNM173" s="86"/>
      <c r="QNN173" s="86"/>
      <c r="QNO173" s="86"/>
      <c r="QNP173" s="86"/>
      <c r="QNQ173" s="86"/>
      <c r="QNR173" s="86"/>
      <c r="QNS173" s="86"/>
      <c r="QNT173" s="86"/>
      <c r="QNU173" s="86"/>
      <c r="QNV173" s="86"/>
      <c r="QNW173" s="86"/>
      <c r="QNX173" s="86"/>
      <c r="QNY173" s="86"/>
      <c r="QNZ173" s="86"/>
      <c r="QOA173" s="86"/>
      <c r="QOB173" s="86"/>
      <c r="QOC173" s="86"/>
      <c r="QOD173" s="86"/>
      <c r="QOE173" s="86"/>
      <c r="QOF173" s="86"/>
      <c r="QOG173" s="86"/>
      <c r="QOH173" s="86"/>
      <c r="QOI173" s="86"/>
      <c r="QOJ173" s="86"/>
      <c r="QOK173" s="86"/>
      <c r="QOL173" s="86"/>
      <c r="QOM173" s="86"/>
      <c r="QON173" s="86"/>
      <c r="QOO173" s="86"/>
      <c r="QOP173" s="86"/>
      <c r="QOQ173" s="86"/>
      <c r="QOR173" s="86"/>
      <c r="QOS173" s="86"/>
      <c r="QOT173" s="86"/>
      <c r="QOU173" s="86"/>
      <c r="QOV173" s="86"/>
      <c r="QOW173" s="86"/>
      <c r="QOX173" s="86"/>
      <c r="QOY173" s="86"/>
      <c r="QOZ173" s="86"/>
      <c r="QPA173" s="86"/>
      <c r="QPB173" s="86"/>
      <c r="QPC173" s="86"/>
      <c r="QPD173" s="86"/>
      <c r="QPE173" s="86"/>
      <c r="QPF173" s="86"/>
      <c r="QPG173" s="86"/>
      <c r="QPH173" s="86"/>
      <c r="QPI173" s="86"/>
      <c r="QPJ173" s="86"/>
      <c r="QPK173" s="86"/>
      <c r="QPL173" s="86"/>
      <c r="QPM173" s="86"/>
      <c r="QPN173" s="86"/>
      <c r="QPO173" s="86"/>
      <c r="QPP173" s="86"/>
      <c r="QPQ173" s="86"/>
      <c r="QPR173" s="86"/>
      <c r="QPS173" s="86"/>
      <c r="QPT173" s="86"/>
      <c r="QPU173" s="86"/>
      <c r="QPV173" s="86"/>
      <c r="QPW173" s="86"/>
      <c r="QPX173" s="86"/>
      <c r="QPY173" s="86"/>
      <c r="QPZ173" s="86"/>
      <c r="QQA173" s="86"/>
      <c r="QQB173" s="86"/>
      <c r="QQC173" s="86"/>
      <c r="QQD173" s="86"/>
      <c r="QQE173" s="86"/>
      <c r="QQF173" s="86"/>
      <c r="QQG173" s="86"/>
      <c r="QQH173" s="86"/>
      <c r="QQI173" s="86"/>
      <c r="QQJ173" s="86"/>
      <c r="QQK173" s="86"/>
      <c r="QQL173" s="86"/>
      <c r="QQM173" s="86"/>
      <c r="QQN173" s="86"/>
      <c r="QQO173" s="86"/>
      <c r="QQP173" s="86"/>
      <c r="QQQ173" s="86"/>
      <c r="QQR173" s="86"/>
      <c r="QQS173" s="86"/>
      <c r="QQT173" s="86"/>
      <c r="QQU173" s="86"/>
      <c r="QQV173" s="86"/>
      <c r="QQW173" s="86"/>
      <c r="QQX173" s="86"/>
      <c r="QQY173" s="86"/>
      <c r="QQZ173" s="86"/>
      <c r="QRA173" s="86"/>
      <c r="QRB173" s="86"/>
      <c r="QRC173" s="86"/>
      <c r="QRD173" s="86"/>
      <c r="QRE173" s="86"/>
      <c r="QRF173" s="86"/>
      <c r="QRG173" s="86"/>
      <c r="QRH173" s="86"/>
      <c r="QRI173" s="86"/>
      <c r="QRJ173" s="86"/>
      <c r="QRK173" s="86"/>
      <c r="QRL173" s="86"/>
      <c r="QRM173" s="86"/>
      <c r="QRN173" s="86"/>
      <c r="QRO173" s="86"/>
      <c r="QRP173" s="86"/>
      <c r="QRQ173" s="86"/>
      <c r="QRR173" s="86"/>
      <c r="QRS173" s="86"/>
      <c r="QRT173" s="86"/>
      <c r="QRU173" s="86"/>
      <c r="QRV173" s="86"/>
      <c r="QRW173" s="86"/>
      <c r="QRX173" s="86"/>
      <c r="QRY173" s="86"/>
      <c r="QRZ173" s="86"/>
      <c r="QSA173" s="86"/>
      <c r="QSB173" s="86"/>
      <c r="QSC173" s="86"/>
      <c r="QSD173" s="86"/>
      <c r="QSE173" s="86"/>
      <c r="QSF173" s="86"/>
      <c r="QSG173" s="86"/>
      <c r="QSH173" s="86"/>
      <c r="QSI173" s="86"/>
      <c r="QSJ173" s="86"/>
      <c r="QSK173" s="86"/>
      <c r="QSL173" s="86"/>
      <c r="QSM173" s="86"/>
      <c r="QSN173" s="86"/>
      <c r="QSO173" s="86"/>
      <c r="QSP173" s="86"/>
      <c r="QSQ173" s="86"/>
      <c r="QSR173" s="86"/>
      <c r="QSS173" s="86"/>
      <c r="QST173" s="86"/>
      <c r="QSU173" s="86"/>
      <c r="QSV173" s="86"/>
      <c r="QSW173" s="86"/>
      <c r="QSX173" s="86"/>
      <c r="QSY173" s="86"/>
      <c r="QSZ173" s="86"/>
      <c r="QTA173" s="86"/>
      <c r="QTB173" s="86"/>
      <c r="QTC173" s="86"/>
      <c r="QTD173" s="86"/>
      <c r="QTE173" s="86"/>
      <c r="QTF173" s="86"/>
      <c r="QTG173" s="86"/>
      <c r="QTH173" s="86"/>
      <c r="QTI173" s="86"/>
      <c r="QTJ173" s="86"/>
      <c r="QTK173" s="86"/>
      <c r="QTL173" s="86"/>
      <c r="QTM173" s="86"/>
      <c r="QTN173" s="86"/>
      <c r="QTO173" s="86"/>
      <c r="QTP173" s="86"/>
      <c r="QTQ173" s="86"/>
      <c r="QTR173" s="86"/>
      <c r="QTS173" s="86"/>
      <c r="QTT173" s="86"/>
      <c r="QTU173" s="86"/>
      <c r="QTV173" s="86"/>
      <c r="QTW173" s="86"/>
      <c r="QTX173" s="86"/>
      <c r="QTY173" s="86"/>
      <c r="QTZ173" s="86"/>
      <c r="QUA173" s="86"/>
      <c r="QUB173" s="86"/>
      <c r="QUC173" s="86"/>
      <c r="QUD173" s="86"/>
      <c r="QUE173" s="86"/>
      <c r="QUF173" s="86"/>
      <c r="QUG173" s="86"/>
      <c r="QUH173" s="86"/>
      <c r="QUI173" s="86"/>
      <c r="QUJ173" s="86"/>
      <c r="QUK173" s="86"/>
      <c r="QUL173" s="86"/>
      <c r="QUM173" s="86"/>
      <c r="QUN173" s="86"/>
      <c r="QUO173" s="86"/>
      <c r="QUP173" s="86"/>
      <c r="QUQ173" s="86"/>
      <c r="QUR173" s="86"/>
      <c r="QUS173" s="86"/>
      <c r="QUT173" s="86"/>
      <c r="QUU173" s="86"/>
      <c r="QUV173" s="86"/>
      <c r="QUW173" s="86"/>
      <c r="QUX173" s="86"/>
      <c r="QUY173" s="86"/>
      <c r="QUZ173" s="86"/>
      <c r="QVA173" s="86"/>
      <c r="QVB173" s="86"/>
      <c r="QVC173" s="86"/>
      <c r="QVD173" s="86"/>
      <c r="QVE173" s="86"/>
      <c r="QVF173" s="86"/>
      <c r="QVG173" s="86"/>
      <c r="QVH173" s="86"/>
      <c r="QVI173" s="86"/>
      <c r="QVJ173" s="86"/>
      <c r="QVK173" s="86"/>
      <c r="QVL173" s="86"/>
      <c r="QVM173" s="86"/>
      <c r="QVN173" s="86"/>
      <c r="QVO173" s="86"/>
      <c r="QVP173" s="86"/>
      <c r="QVQ173" s="86"/>
      <c r="QVR173" s="86"/>
      <c r="QVS173" s="86"/>
      <c r="QVT173" s="86"/>
      <c r="QVU173" s="86"/>
      <c r="QVV173" s="86"/>
      <c r="QVW173" s="86"/>
      <c r="QVX173" s="86"/>
      <c r="QVY173" s="86"/>
      <c r="QVZ173" s="86"/>
      <c r="QWA173" s="86"/>
      <c r="QWB173" s="86"/>
      <c r="QWC173" s="86"/>
      <c r="QWD173" s="86"/>
      <c r="QWE173" s="86"/>
      <c r="QWF173" s="86"/>
      <c r="QWG173" s="86"/>
      <c r="QWH173" s="86"/>
      <c r="QWI173" s="86"/>
      <c r="QWJ173" s="86"/>
      <c r="QWK173" s="86"/>
      <c r="QWL173" s="86"/>
      <c r="QWM173" s="86"/>
      <c r="QWN173" s="86"/>
      <c r="QWO173" s="86"/>
      <c r="QWP173" s="86"/>
      <c r="QWQ173" s="86"/>
      <c r="QWR173" s="86"/>
      <c r="QWS173" s="86"/>
      <c r="QWT173" s="86"/>
      <c r="QWU173" s="86"/>
      <c r="QWV173" s="86"/>
      <c r="QWW173" s="86"/>
      <c r="QWX173" s="86"/>
      <c r="QWY173" s="86"/>
      <c r="QWZ173" s="86"/>
      <c r="QXA173" s="86"/>
      <c r="QXB173" s="86"/>
      <c r="QXC173" s="86"/>
      <c r="QXD173" s="86"/>
      <c r="QXE173" s="86"/>
      <c r="QXF173" s="86"/>
      <c r="QXG173" s="86"/>
      <c r="QXH173" s="86"/>
      <c r="QXI173" s="86"/>
      <c r="QXJ173" s="86"/>
      <c r="QXK173" s="86"/>
      <c r="QXL173" s="86"/>
      <c r="QXM173" s="86"/>
      <c r="QXN173" s="86"/>
      <c r="QXO173" s="86"/>
      <c r="QXP173" s="86"/>
      <c r="QXQ173" s="86"/>
      <c r="QXR173" s="86"/>
      <c r="QXS173" s="86"/>
      <c r="QXT173" s="86"/>
      <c r="QXU173" s="86"/>
      <c r="QXV173" s="86"/>
      <c r="QXW173" s="86"/>
      <c r="QXX173" s="86"/>
      <c r="QXY173" s="86"/>
      <c r="QXZ173" s="86"/>
      <c r="QYA173" s="86"/>
      <c r="QYB173" s="86"/>
      <c r="QYC173" s="86"/>
      <c r="QYD173" s="86"/>
      <c r="QYE173" s="86"/>
      <c r="QYF173" s="86"/>
      <c r="QYG173" s="86"/>
      <c r="QYH173" s="86"/>
      <c r="QYI173" s="86"/>
      <c r="QYJ173" s="86"/>
      <c r="QYK173" s="86"/>
      <c r="QYL173" s="86"/>
      <c r="QYM173" s="86"/>
      <c r="QYN173" s="86"/>
      <c r="QYO173" s="86"/>
      <c r="QYP173" s="86"/>
      <c r="QYQ173" s="86"/>
      <c r="QYR173" s="86"/>
      <c r="QYS173" s="86"/>
      <c r="QYT173" s="86"/>
      <c r="QYU173" s="86"/>
      <c r="QYV173" s="86"/>
      <c r="QYW173" s="86"/>
      <c r="QYX173" s="86"/>
      <c r="QYY173" s="86"/>
      <c r="QYZ173" s="86"/>
      <c r="QZA173" s="86"/>
      <c r="QZB173" s="86"/>
      <c r="QZC173" s="86"/>
      <c r="QZD173" s="86"/>
      <c r="QZE173" s="86"/>
      <c r="QZF173" s="86"/>
      <c r="QZG173" s="86"/>
      <c r="QZH173" s="86"/>
      <c r="QZI173" s="86"/>
      <c r="QZJ173" s="86"/>
      <c r="QZK173" s="86"/>
      <c r="QZL173" s="86"/>
      <c r="QZM173" s="86"/>
      <c r="QZN173" s="86"/>
      <c r="QZO173" s="86"/>
      <c r="QZP173" s="86"/>
      <c r="QZQ173" s="86"/>
      <c r="QZR173" s="86"/>
      <c r="QZS173" s="86"/>
      <c r="QZT173" s="86"/>
      <c r="QZU173" s="86"/>
      <c r="QZV173" s="86"/>
      <c r="QZW173" s="86"/>
      <c r="QZX173" s="86"/>
      <c r="QZY173" s="86"/>
      <c r="QZZ173" s="86"/>
      <c r="RAA173" s="86"/>
      <c r="RAB173" s="86"/>
      <c r="RAC173" s="86"/>
      <c r="RAD173" s="86"/>
      <c r="RAE173" s="86"/>
      <c r="RAF173" s="86"/>
      <c r="RAG173" s="86"/>
      <c r="RAH173" s="86"/>
      <c r="RAI173" s="86"/>
      <c r="RAJ173" s="86"/>
      <c r="RAK173" s="86"/>
      <c r="RAL173" s="86"/>
      <c r="RAM173" s="86"/>
      <c r="RAN173" s="86"/>
      <c r="RAO173" s="86"/>
      <c r="RAP173" s="86"/>
      <c r="RAQ173" s="86"/>
      <c r="RAR173" s="86"/>
      <c r="RAS173" s="86"/>
      <c r="RAT173" s="86"/>
      <c r="RAU173" s="86"/>
      <c r="RAV173" s="86"/>
      <c r="RAW173" s="86"/>
      <c r="RAX173" s="86"/>
      <c r="RAY173" s="86"/>
      <c r="RAZ173" s="86"/>
      <c r="RBA173" s="86"/>
      <c r="RBB173" s="86"/>
      <c r="RBC173" s="86"/>
      <c r="RBD173" s="86"/>
      <c r="RBE173" s="86"/>
      <c r="RBF173" s="86"/>
      <c r="RBG173" s="86"/>
      <c r="RBH173" s="86"/>
      <c r="RBI173" s="86"/>
      <c r="RBJ173" s="86"/>
      <c r="RBK173" s="86"/>
      <c r="RBL173" s="86"/>
      <c r="RBM173" s="86"/>
      <c r="RBN173" s="86"/>
      <c r="RBO173" s="86"/>
      <c r="RBP173" s="86"/>
      <c r="RBQ173" s="86"/>
      <c r="RBR173" s="86"/>
      <c r="RBS173" s="86"/>
      <c r="RBT173" s="86"/>
      <c r="RBU173" s="86"/>
      <c r="RBV173" s="86"/>
      <c r="RBW173" s="86"/>
      <c r="RBX173" s="86"/>
      <c r="RBY173" s="86"/>
      <c r="RBZ173" s="86"/>
      <c r="RCA173" s="86"/>
      <c r="RCB173" s="86"/>
      <c r="RCC173" s="86"/>
      <c r="RCD173" s="86"/>
      <c r="RCE173" s="86"/>
      <c r="RCF173" s="86"/>
      <c r="RCG173" s="86"/>
      <c r="RCH173" s="86"/>
      <c r="RCI173" s="86"/>
      <c r="RCJ173" s="86"/>
      <c r="RCK173" s="86"/>
      <c r="RCL173" s="86"/>
      <c r="RCM173" s="86"/>
      <c r="RCN173" s="86"/>
      <c r="RCO173" s="86"/>
      <c r="RCP173" s="86"/>
      <c r="RCQ173" s="86"/>
      <c r="RCR173" s="86"/>
      <c r="RCS173" s="86"/>
      <c r="RCT173" s="86"/>
      <c r="RCU173" s="86"/>
      <c r="RCV173" s="86"/>
      <c r="RCW173" s="86"/>
      <c r="RCX173" s="86"/>
      <c r="RCY173" s="86"/>
      <c r="RCZ173" s="86"/>
      <c r="RDA173" s="86"/>
      <c r="RDB173" s="86"/>
      <c r="RDC173" s="86"/>
      <c r="RDD173" s="86"/>
      <c r="RDE173" s="86"/>
      <c r="RDF173" s="86"/>
      <c r="RDG173" s="86"/>
      <c r="RDH173" s="86"/>
      <c r="RDI173" s="86"/>
      <c r="RDJ173" s="86"/>
      <c r="RDK173" s="86"/>
      <c r="RDL173" s="86"/>
      <c r="RDM173" s="86"/>
      <c r="RDN173" s="86"/>
      <c r="RDO173" s="86"/>
      <c r="RDP173" s="86"/>
      <c r="RDQ173" s="86"/>
      <c r="RDR173" s="86"/>
      <c r="RDS173" s="86"/>
      <c r="RDT173" s="86"/>
      <c r="RDU173" s="86"/>
      <c r="RDV173" s="86"/>
      <c r="RDW173" s="86"/>
      <c r="RDX173" s="86"/>
      <c r="RDY173" s="86"/>
      <c r="RDZ173" s="86"/>
      <c r="REA173" s="86"/>
      <c r="REB173" s="86"/>
      <c r="REC173" s="86"/>
      <c r="RED173" s="86"/>
      <c r="REE173" s="86"/>
      <c r="REF173" s="86"/>
      <c r="REG173" s="86"/>
      <c r="REH173" s="86"/>
      <c r="REI173" s="86"/>
      <c r="REJ173" s="86"/>
      <c r="REK173" s="86"/>
      <c r="REL173" s="86"/>
      <c r="REM173" s="86"/>
      <c r="REN173" s="86"/>
      <c r="REO173" s="86"/>
      <c r="REP173" s="86"/>
      <c r="REQ173" s="86"/>
      <c r="RER173" s="86"/>
      <c r="RES173" s="86"/>
      <c r="RET173" s="86"/>
      <c r="REU173" s="86"/>
      <c r="REV173" s="86"/>
      <c r="REW173" s="86"/>
      <c r="REX173" s="86"/>
      <c r="REY173" s="86"/>
      <c r="REZ173" s="86"/>
      <c r="RFA173" s="86"/>
      <c r="RFB173" s="86"/>
      <c r="RFC173" s="86"/>
      <c r="RFD173" s="86"/>
      <c r="RFE173" s="86"/>
      <c r="RFF173" s="86"/>
      <c r="RFG173" s="86"/>
      <c r="RFH173" s="86"/>
      <c r="RFI173" s="86"/>
      <c r="RFJ173" s="86"/>
      <c r="RFK173" s="86"/>
      <c r="RFL173" s="86"/>
      <c r="RFM173" s="86"/>
      <c r="RFN173" s="86"/>
      <c r="RFO173" s="86"/>
      <c r="RFP173" s="86"/>
      <c r="RFQ173" s="86"/>
      <c r="RFR173" s="86"/>
      <c r="RFS173" s="86"/>
      <c r="RFT173" s="86"/>
      <c r="RFU173" s="86"/>
      <c r="RFV173" s="86"/>
      <c r="RFW173" s="86"/>
      <c r="RFX173" s="86"/>
      <c r="RFY173" s="86"/>
      <c r="RFZ173" s="86"/>
      <c r="RGA173" s="86"/>
      <c r="RGB173" s="86"/>
      <c r="RGC173" s="86"/>
      <c r="RGD173" s="86"/>
      <c r="RGE173" s="86"/>
      <c r="RGF173" s="86"/>
      <c r="RGG173" s="86"/>
      <c r="RGH173" s="86"/>
      <c r="RGI173" s="86"/>
      <c r="RGJ173" s="86"/>
      <c r="RGK173" s="86"/>
      <c r="RGL173" s="86"/>
      <c r="RGM173" s="86"/>
      <c r="RGN173" s="86"/>
      <c r="RGO173" s="86"/>
      <c r="RGP173" s="86"/>
      <c r="RGQ173" s="86"/>
      <c r="RGR173" s="86"/>
      <c r="RGS173" s="86"/>
      <c r="RGT173" s="86"/>
      <c r="RGU173" s="86"/>
      <c r="RGV173" s="86"/>
      <c r="RGW173" s="86"/>
      <c r="RGX173" s="86"/>
      <c r="RGY173" s="86"/>
      <c r="RGZ173" s="86"/>
      <c r="RHA173" s="86"/>
      <c r="RHB173" s="86"/>
      <c r="RHC173" s="86"/>
      <c r="RHD173" s="86"/>
      <c r="RHE173" s="86"/>
      <c r="RHF173" s="86"/>
      <c r="RHG173" s="86"/>
      <c r="RHH173" s="86"/>
      <c r="RHI173" s="86"/>
      <c r="RHJ173" s="86"/>
      <c r="RHK173" s="86"/>
      <c r="RHL173" s="86"/>
      <c r="RHM173" s="86"/>
      <c r="RHN173" s="86"/>
      <c r="RHO173" s="86"/>
      <c r="RHP173" s="86"/>
      <c r="RHQ173" s="86"/>
      <c r="RHR173" s="86"/>
      <c r="RHS173" s="86"/>
      <c r="RHT173" s="86"/>
      <c r="RHU173" s="86"/>
      <c r="RHV173" s="86"/>
      <c r="RHW173" s="86"/>
      <c r="RHX173" s="86"/>
      <c r="RHY173" s="86"/>
      <c r="RHZ173" s="86"/>
      <c r="RIA173" s="86"/>
      <c r="RIB173" s="86"/>
      <c r="RIC173" s="86"/>
      <c r="RID173" s="86"/>
      <c r="RIE173" s="86"/>
      <c r="RIF173" s="86"/>
      <c r="RIG173" s="86"/>
      <c r="RIH173" s="86"/>
      <c r="RII173" s="86"/>
      <c r="RIJ173" s="86"/>
      <c r="RIK173" s="86"/>
      <c r="RIL173" s="86"/>
      <c r="RIM173" s="86"/>
      <c r="RIN173" s="86"/>
      <c r="RIO173" s="86"/>
      <c r="RIP173" s="86"/>
      <c r="RIQ173" s="86"/>
      <c r="RIR173" s="86"/>
      <c r="RIS173" s="86"/>
      <c r="RIT173" s="86"/>
      <c r="RIU173" s="86"/>
      <c r="RIV173" s="86"/>
      <c r="RIW173" s="86"/>
      <c r="RIX173" s="86"/>
      <c r="RIY173" s="86"/>
      <c r="RIZ173" s="86"/>
      <c r="RJA173" s="86"/>
      <c r="RJB173" s="86"/>
      <c r="RJC173" s="86"/>
      <c r="RJD173" s="86"/>
      <c r="RJE173" s="86"/>
      <c r="RJF173" s="86"/>
      <c r="RJG173" s="86"/>
      <c r="RJH173" s="86"/>
      <c r="RJI173" s="86"/>
      <c r="RJJ173" s="86"/>
      <c r="RJK173" s="86"/>
      <c r="RJL173" s="86"/>
      <c r="RJM173" s="86"/>
      <c r="RJN173" s="86"/>
      <c r="RJO173" s="86"/>
      <c r="RJP173" s="86"/>
      <c r="RJQ173" s="86"/>
      <c r="RJR173" s="86"/>
      <c r="RJS173" s="86"/>
      <c r="RJT173" s="86"/>
      <c r="RJU173" s="86"/>
      <c r="RJV173" s="86"/>
      <c r="RJW173" s="86"/>
      <c r="RJX173" s="86"/>
      <c r="RJY173" s="86"/>
      <c r="RJZ173" s="86"/>
      <c r="RKA173" s="86"/>
      <c r="RKB173" s="86"/>
      <c r="RKC173" s="86"/>
      <c r="RKD173" s="86"/>
      <c r="RKE173" s="86"/>
      <c r="RKF173" s="86"/>
      <c r="RKG173" s="86"/>
      <c r="RKH173" s="86"/>
      <c r="RKI173" s="86"/>
      <c r="RKJ173" s="86"/>
      <c r="RKK173" s="86"/>
      <c r="RKL173" s="86"/>
      <c r="RKM173" s="86"/>
      <c r="RKN173" s="86"/>
      <c r="RKO173" s="86"/>
      <c r="RKP173" s="86"/>
      <c r="RKQ173" s="86"/>
      <c r="RKR173" s="86"/>
      <c r="RKS173" s="86"/>
      <c r="RKT173" s="86"/>
      <c r="RKU173" s="86"/>
      <c r="RKV173" s="86"/>
      <c r="RKW173" s="86"/>
      <c r="RKX173" s="86"/>
      <c r="RKY173" s="86"/>
      <c r="RKZ173" s="86"/>
      <c r="RLA173" s="86"/>
      <c r="RLB173" s="86"/>
      <c r="RLC173" s="86"/>
      <c r="RLD173" s="86"/>
      <c r="RLE173" s="86"/>
      <c r="RLF173" s="86"/>
      <c r="RLG173" s="86"/>
      <c r="RLH173" s="86"/>
      <c r="RLI173" s="86"/>
      <c r="RLJ173" s="86"/>
      <c r="RLK173" s="86"/>
      <c r="RLL173" s="86"/>
      <c r="RLM173" s="86"/>
      <c r="RLN173" s="86"/>
      <c r="RLO173" s="86"/>
      <c r="RLP173" s="86"/>
      <c r="RLQ173" s="86"/>
      <c r="RLR173" s="86"/>
      <c r="RLS173" s="86"/>
      <c r="RLT173" s="86"/>
      <c r="RLU173" s="86"/>
      <c r="RLV173" s="86"/>
      <c r="RLW173" s="86"/>
      <c r="RLX173" s="86"/>
      <c r="RLY173" s="86"/>
      <c r="RLZ173" s="86"/>
      <c r="RMA173" s="86"/>
      <c r="RMB173" s="86"/>
      <c r="RMC173" s="86"/>
      <c r="RMD173" s="86"/>
      <c r="RME173" s="86"/>
      <c r="RMF173" s="86"/>
      <c r="RMG173" s="86"/>
      <c r="RMH173" s="86"/>
      <c r="RMI173" s="86"/>
      <c r="RMJ173" s="86"/>
      <c r="RMK173" s="86"/>
      <c r="RML173" s="86"/>
      <c r="RMM173" s="86"/>
      <c r="RMN173" s="86"/>
      <c r="RMO173" s="86"/>
      <c r="RMP173" s="86"/>
      <c r="RMQ173" s="86"/>
      <c r="RMR173" s="86"/>
      <c r="RMS173" s="86"/>
      <c r="RMT173" s="86"/>
      <c r="RMU173" s="86"/>
      <c r="RMV173" s="86"/>
      <c r="RMW173" s="86"/>
      <c r="RMX173" s="86"/>
      <c r="RMY173" s="86"/>
      <c r="RMZ173" s="86"/>
      <c r="RNA173" s="86"/>
      <c r="RNB173" s="86"/>
      <c r="RNC173" s="86"/>
      <c r="RND173" s="86"/>
      <c r="RNE173" s="86"/>
      <c r="RNF173" s="86"/>
      <c r="RNG173" s="86"/>
      <c r="RNH173" s="86"/>
      <c r="RNI173" s="86"/>
      <c r="RNJ173" s="86"/>
      <c r="RNK173" s="86"/>
      <c r="RNL173" s="86"/>
      <c r="RNM173" s="86"/>
      <c r="RNN173" s="86"/>
      <c r="RNO173" s="86"/>
      <c r="RNP173" s="86"/>
      <c r="RNQ173" s="86"/>
      <c r="RNR173" s="86"/>
      <c r="RNS173" s="86"/>
      <c r="RNT173" s="86"/>
      <c r="RNU173" s="86"/>
      <c r="RNV173" s="86"/>
      <c r="RNW173" s="86"/>
      <c r="RNX173" s="86"/>
      <c r="RNY173" s="86"/>
      <c r="RNZ173" s="86"/>
      <c r="ROA173" s="86"/>
      <c r="ROB173" s="86"/>
      <c r="ROC173" s="86"/>
      <c r="ROD173" s="86"/>
      <c r="ROE173" s="86"/>
      <c r="ROF173" s="86"/>
      <c r="ROG173" s="86"/>
      <c r="ROH173" s="86"/>
      <c r="ROI173" s="86"/>
      <c r="ROJ173" s="86"/>
      <c r="ROK173" s="86"/>
      <c r="ROL173" s="86"/>
      <c r="ROM173" s="86"/>
      <c r="RON173" s="86"/>
      <c r="ROO173" s="86"/>
      <c r="ROP173" s="86"/>
      <c r="ROQ173" s="86"/>
      <c r="ROR173" s="86"/>
      <c r="ROS173" s="86"/>
      <c r="ROT173" s="86"/>
      <c r="ROU173" s="86"/>
      <c r="ROV173" s="86"/>
      <c r="ROW173" s="86"/>
      <c r="ROX173" s="86"/>
      <c r="ROY173" s="86"/>
      <c r="ROZ173" s="86"/>
      <c r="RPA173" s="86"/>
      <c r="RPB173" s="86"/>
      <c r="RPC173" s="86"/>
      <c r="RPD173" s="86"/>
      <c r="RPE173" s="86"/>
      <c r="RPF173" s="86"/>
      <c r="RPG173" s="86"/>
      <c r="RPH173" s="86"/>
      <c r="RPI173" s="86"/>
      <c r="RPJ173" s="86"/>
      <c r="RPK173" s="86"/>
      <c r="RPL173" s="86"/>
      <c r="RPM173" s="86"/>
      <c r="RPN173" s="86"/>
      <c r="RPO173" s="86"/>
      <c r="RPP173" s="86"/>
      <c r="RPQ173" s="86"/>
      <c r="RPR173" s="86"/>
      <c r="RPS173" s="86"/>
      <c r="RPT173" s="86"/>
      <c r="RPU173" s="86"/>
      <c r="RPV173" s="86"/>
      <c r="RPW173" s="86"/>
      <c r="RPX173" s="86"/>
      <c r="RPY173" s="86"/>
      <c r="RPZ173" s="86"/>
      <c r="RQA173" s="86"/>
      <c r="RQB173" s="86"/>
      <c r="RQC173" s="86"/>
      <c r="RQD173" s="86"/>
      <c r="RQE173" s="86"/>
      <c r="RQF173" s="86"/>
      <c r="RQG173" s="86"/>
      <c r="RQH173" s="86"/>
      <c r="RQI173" s="86"/>
      <c r="RQJ173" s="86"/>
      <c r="RQK173" s="86"/>
      <c r="RQL173" s="86"/>
      <c r="RQM173" s="86"/>
      <c r="RQN173" s="86"/>
      <c r="RQO173" s="86"/>
      <c r="RQP173" s="86"/>
      <c r="RQQ173" s="86"/>
      <c r="RQR173" s="86"/>
      <c r="RQS173" s="86"/>
      <c r="RQT173" s="86"/>
      <c r="RQU173" s="86"/>
      <c r="RQV173" s="86"/>
      <c r="RQW173" s="86"/>
      <c r="RQX173" s="86"/>
      <c r="RQY173" s="86"/>
      <c r="RQZ173" s="86"/>
      <c r="RRA173" s="86"/>
      <c r="RRB173" s="86"/>
      <c r="RRC173" s="86"/>
      <c r="RRD173" s="86"/>
      <c r="RRE173" s="86"/>
      <c r="RRF173" s="86"/>
      <c r="RRG173" s="86"/>
      <c r="RRH173" s="86"/>
      <c r="RRI173" s="86"/>
      <c r="RRJ173" s="86"/>
      <c r="RRK173" s="86"/>
      <c r="RRL173" s="86"/>
      <c r="RRM173" s="86"/>
      <c r="RRN173" s="86"/>
      <c r="RRO173" s="86"/>
      <c r="RRP173" s="86"/>
      <c r="RRQ173" s="86"/>
      <c r="RRR173" s="86"/>
      <c r="RRS173" s="86"/>
      <c r="RRT173" s="86"/>
      <c r="RRU173" s="86"/>
      <c r="RRV173" s="86"/>
      <c r="RRW173" s="86"/>
      <c r="RRX173" s="86"/>
      <c r="RRY173" s="86"/>
      <c r="RRZ173" s="86"/>
      <c r="RSA173" s="86"/>
      <c r="RSB173" s="86"/>
      <c r="RSC173" s="86"/>
      <c r="RSD173" s="86"/>
      <c r="RSE173" s="86"/>
      <c r="RSF173" s="86"/>
      <c r="RSG173" s="86"/>
      <c r="RSH173" s="86"/>
      <c r="RSI173" s="86"/>
      <c r="RSJ173" s="86"/>
      <c r="RSK173" s="86"/>
      <c r="RSL173" s="86"/>
      <c r="RSM173" s="86"/>
      <c r="RSN173" s="86"/>
      <c r="RSO173" s="86"/>
      <c r="RSP173" s="86"/>
      <c r="RSQ173" s="86"/>
      <c r="RSR173" s="86"/>
      <c r="RSS173" s="86"/>
      <c r="RST173" s="86"/>
      <c r="RSU173" s="86"/>
      <c r="RSV173" s="86"/>
      <c r="RSW173" s="86"/>
      <c r="RSX173" s="86"/>
      <c r="RSY173" s="86"/>
      <c r="RSZ173" s="86"/>
      <c r="RTA173" s="86"/>
      <c r="RTB173" s="86"/>
      <c r="RTC173" s="86"/>
      <c r="RTD173" s="86"/>
      <c r="RTE173" s="86"/>
      <c r="RTF173" s="86"/>
      <c r="RTG173" s="86"/>
      <c r="RTH173" s="86"/>
      <c r="RTI173" s="86"/>
      <c r="RTJ173" s="86"/>
      <c r="RTK173" s="86"/>
      <c r="RTL173" s="86"/>
      <c r="RTM173" s="86"/>
      <c r="RTN173" s="86"/>
      <c r="RTO173" s="86"/>
      <c r="RTP173" s="86"/>
      <c r="RTQ173" s="86"/>
      <c r="RTR173" s="86"/>
      <c r="RTS173" s="86"/>
      <c r="RTT173" s="86"/>
      <c r="RTU173" s="86"/>
      <c r="RTV173" s="86"/>
      <c r="RTW173" s="86"/>
      <c r="RTX173" s="86"/>
      <c r="RTY173" s="86"/>
      <c r="RTZ173" s="86"/>
      <c r="RUA173" s="86"/>
      <c r="RUB173" s="86"/>
      <c r="RUC173" s="86"/>
      <c r="RUD173" s="86"/>
      <c r="RUE173" s="86"/>
      <c r="RUF173" s="86"/>
      <c r="RUG173" s="86"/>
      <c r="RUH173" s="86"/>
      <c r="RUI173" s="86"/>
      <c r="RUJ173" s="86"/>
      <c r="RUK173" s="86"/>
      <c r="RUL173" s="86"/>
      <c r="RUM173" s="86"/>
      <c r="RUN173" s="86"/>
      <c r="RUO173" s="86"/>
      <c r="RUP173" s="86"/>
      <c r="RUQ173" s="86"/>
      <c r="RUR173" s="86"/>
      <c r="RUS173" s="86"/>
      <c r="RUT173" s="86"/>
      <c r="RUU173" s="86"/>
      <c r="RUV173" s="86"/>
      <c r="RUW173" s="86"/>
      <c r="RUX173" s="86"/>
      <c r="RUY173" s="86"/>
      <c r="RUZ173" s="86"/>
      <c r="RVA173" s="86"/>
      <c r="RVB173" s="86"/>
      <c r="RVC173" s="86"/>
      <c r="RVD173" s="86"/>
      <c r="RVE173" s="86"/>
      <c r="RVF173" s="86"/>
      <c r="RVG173" s="86"/>
      <c r="RVH173" s="86"/>
      <c r="RVI173" s="86"/>
      <c r="RVJ173" s="86"/>
      <c r="RVK173" s="86"/>
      <c r="RVL173" s="86"/>
      <c r="RVM173" s="86"/>
      <c r="RVN173" s="86"/>
      <c r="RVO173" s="86"/>
      <c r="RVP173" s="86"/>
      <c r="RVQ173" s="86"/>
      <c r="RVR173" s="86"/>
      <c r="RVS173" s="86"/>
      <c r="RVT173" s="86"/>
      <c r="RVU173" s="86"/>
      <c r="RVV173" s="86"/>
      <c r="RVW173" s="86"/>
      <c r="RVX173" s="86"/>
      <c r="RVY173" s="86"/>
      <c r="RVZ173" s="86"/>
      <c r="RWA173" s="86"/>
      <c r="RWB173" s="86"/>
      <c r="RWC173" s="86"/>
      <c r="RWD173" s="86"/>
      <c r="RWE173" s="86"/>
      <c r="RWF173" s="86"/>
      <c r="RWG173" s="86"/>
      <c r="RWH173" s="86"/>
      <c r="RWI173" s="86"/>
      <c r="RWJ173" s="86"/>
      <c r="RWK173" s="86"/>
      <c r="RWL173" s="86"/>
      <c r="RWM173" s="86"/>
      <c r="RWN173" s="86"/>
      <c r="RWO173" s="86"/>
      <c r="RWP173" s="86"/>
      <c r="RWQ173" s="86"/>
      <c r="RWR173" s="86"/>
      <c r="RWS173" s="86"/>
      <c r="RWT173" s="86"/>
      <c r="RWU173" s="86"/>
      <c r="RWV173" s="86"/>
      <c r="RWW173" s="86"/>
      <c r="RWX173" s="86"/>
      <c r="RWY173" s="86"/>
      <c r="RWZ173" s="86"/>
      <c r="RXA173" s="86"/>
      <c r="RXB173" s="86"/>
      <c r="RXC173" s="86"/>
      <c r="RXD173" s="86"/>
      <c r="RXE173" s="86"/>
      <c r="RXF173" s="86"/>
      <c r="RXG173" s="86"/>
      <c r="RXH173" s="86"/>
      <c r="RXI173" s="86"/>
      <c r="RXJ173" s="86"/>
      <c r="RXK173" s="86"/>
      <c r="RXL173" s="86"/>
      <c r="RXM173" s="86"/>
      <c r="RXN173" s="86"/>
      <c r="RXO173" s="86"/>
      <c r="RXP173" s="86"/>
      <c r="RXQ173" s="86"/>
      <c r="RXR173" s="86"/>
      <c r="RXS173" s="86"/>
      <c r="RXT173" s="86"/>
      <c r="RXU173" s="86"/>
      <c r="RXV173" s="86"/>
      <c r="RXW173" s="86"/>
      <c r="RXX173" s="86"/>
      <c r="RXY173" s="86"/>
      <c r="RXZ173" s="86"/>
      <c r="RYA173" s="86"/>
      <c r="RYB173" s="86"/>
      <c r="RYC173" s="86"/>
      <c r="RYD173" s="86"/>
      <c r="RYE173" s="86"/>
      <c r="RYF173" s="86"/>
      <c r="RYG173" s="86"/>
      <c r="RYH173" s="86"/>
      <c r="RYI173" s="86"/>
      <c r="RYJ173" s="86"/>
      <c r="RYK173" s="86"/>
      <c r="RYL173" s="86"/>
      <c r="RYM173" s="86"/>
      <c r="RYN173" s="86"/>
      <c r="RYO173" s="86"/>
      <c r="RYP173" s="86"/>
      <c r="RYQ173" s="86"/>
      <c r="RYR173" s="86"/>
      <c r="RYS173" s="86"/>
      <c r="RYT173" s="86"/>
      <c r="RYU173" s="86"/>
      <c r="RYV173" s="86"/>
      <c r="RYW173" s="86"/>
      <c r="RYX173" s="86"/>
      <c r="RYY173" s="86"/>
      <c r="RYZ173" s="86"/>
      <c r="RZA173" s="86"/>
      <c r="RZB173" s="86"/>
      <c r="RZC173" s="86"/>
      <c r="RZD173" s="86"/>
      <c r="RZE173" s="86"/>
      <c r="RZF173" s="86"/>
      <c r="RZG173" s="86"/>
      <c r="RZH173" s="86"/>
      <c r="RZI173" s="86"/>
      <c r="RZJ173" s="86"/>
      <c r="RZK173" s="86"/>
      <c r="RZL173" s="86"/>
      <c r="RZM173" s="86"/>
      <c r="RZN173" s="86"/>
      <c r="RZO173" s="86"/>
      <c r="RZP173" s="86"/>
      <c r="RZQ173" s="86"/>
      <c r="RZR173" s="86"/>
      <c r="RZS173" s="86"/>
      <c r="RZT173" s="86"/>
      <c r="RZU173" s="86"/>
      <c r="RZV173" s="86"/>
      <c r="RZW173" s="86"/>
      <c r="RZX173" s="86"/>
      <c r="RZY173" s="86"/>
      <c r="RZZ173" s="86"/>
      <c r="SAA173" s="86"/>
      <c r="SAB173" s="86"/>
      <c r="SAC173" s="86"/>
      <c r="SAD173" s="86"/>
      <c r="SAE173" s="86"/>
      <c r="SAF173" s="86"/>
      <c r="SAG173" s="86"/>
      <c r="SAH173" s="86"/>
      <c r="SAI173" s="86"/>
      <c r="SAJ173" s="86"/>
      <c r="SAK173" s="86"/>
      <c r="SAL173" s="86"/>
      <c r="SAM173" s="86"/>
      <c r="SAN173" s="86"/>
      <c r="SAO173" s="86"/>
      <c r="SAP173" s="86"/>
      <c r="SAQ173" s="86"/>
      <c r="SAR173" s="86"/>
      <c r="SAS173" s="86"/>
      <c r="SAT173" s="86"/>
      <c r="SAU173" s="86"/>
      <c r="SAV173" s="86"/>
      <c r="SAW173" s="86"/>
      <c r="SAX173" s="86"/>
      <c r="SAY173" s="86"/>
      <c r="SAZ173" s="86"/>
      <c r="SBA173" s="86"/>
      <c r="SBB173" s="86"/>
      <c r="SBC173" s="86"/>
      <c r="SBD173" s="86"/>
      <c r="SBE173" s="86"/>
      <c r="SBF173" s="86"/>
      <c r="SBG173" s="86"/>
      <c r="SBH173" s="86"/>
      <c r="SBI173" s="86"/>
      <c r="SBJ173" s="86"/>
      <c r="SBK173" s="86"/>
      <c r="SBL173" s="86"/>
      <c r="SBM173" s="86"/>
      <c r="SBN173" s="86"/>
      <c r="SBO173" s="86"/>
      <c r="SBP173" s="86"/>
      <c r="SBQ173" s="86"/>
      <c r="SBR173" s="86"/>
      <c r="SBS173" s="86"/>
      <c r="SBT173" s="86"/>
      <c r="SBU173" s="86"/>
      <c r="SBV173" s="86"/>
      <c r="SBW173" s="86"/>
      <c r="SBX173" s="86"/>
      <c r="SBY173" s="86"/>
      <c r="SBZ173" s="86"/>
      <c r="SCA173" s="86"/>
      <c r="SCB173" s="86"/>
      <c r="SCC173" s="86"/>
      <c r="SCD173" s="86"/>
      <c r="SCE173" s="86"/>
      <c r="SCF173" s="86"/>
      <c r="SCG173" s="86"/>
      <c r="SCH173" s="86"/>
      <c r="SCI173" s="86"/>
      <c r="SCJ173" s="86"/>
      <c r="SCK173" s="86"/>
      <c r="SCL173" s="86"/>
      <c r="SCM173" s="86"/>
      <c r="SCN173" s="86"/>
      <c r="SCO173" s="86"/>
      <c r="SCP173" s="86"/>
      <c r="SCQ173" s="86"/>
      <c r="SCR173" s="86"/>
      <c r="SCS173" s="86"/>
      <c r="SCT173" s="86"/>
      <c r="SCU173" s="86"/>
      <c r="SCV173" s="86"/>
      <c r="SCW173" s="86"/>
      <c r="SCX173" s="86"/>
      <c r="SCY173" s="86"/>
      <c r="SCZ173" s="86"/>
      <c r="SDA173" s="86"/>
      <c r="SDB173" s="86"/>
      <c r="SDC173" s="86"/>
      <c r="SDD173" s="86"/>
      <c r="SDE173" s="86"/>
      <c r="SDF173" s="86"/>
      <c r="SDG173" s="86"/>
      <c r="SDH173" s="86"/>
      <c r="SDI173" s="86"/>
      <c r="SDJ173" s="86"/>
      <c r="SDK173" s="86"/>
      <c r="SDL173" s="86"/>
      <c r="SDM173" s="86"/>
      <c r="SDN173" s="86"/>
      <c r="SDO173" s="86"/>
      <c r="SDP173" s="86"/>
      <c r="SDQ173" s="86"/>
      <c r="SDR173" s="86"/>
      <c r="SDS173" s="86"/>
      <c r="SDT173" s="86"/>
      <c r="SDU173" s="86"/>
      <c r="SDV173" s="86"/>
      <c r="SDW173" s="86"/>
      <c r="SDX173" s="86"/>
      <c r="SDY173" s="86"/>
      <c r="SDZ173" s="86"/>
      <c r="SEA173" s="86"/>
      <c r="SEB173" s="86"/>
      <c r="SEC173" s="86"/>
      <c r="SED173" s="86"/>
      <c r="SEE173" s="86"/>
      <c r="SEF173" s="86"/>
      <c r="SEG173" s="86"/>
      <c r="SEH173" s="86"/>
      <c r="SEI173" s="86"/>
      <c r="SEJ173" s="86"/>
      <c r="SEK173" s="86"/>
      <c r="SEL173" s="86"/>
      <c r="SEM173" s="86"/>
      <c r="SEN173" s="86"/>
      <c r="SEO173" s="86"/>
      <c r="SEP173" s="86"/>
      <c r="SEQ173" s="86"/>
      <c r="SER173" s="86"/>
      <c r="SES173" s="86"/>
      <c r="SET173" s="86"/>
      <c r="SEU173" s="86"/>
      <c r="SEV173" s="86"/>
      <c r="SEW173" s="86"/>
      <c r="SEX173" s="86"/>
      <c r="SEY173" s="86"/>
      <c r="SEZ173" s="86"/>
      <c r="SFA173" s="86"/>
      <c r="SFB173" s="86"/>
      <c r="SFC173" s="86"/>
      <c r="SFD173" s="86"/>
      <c r="SFE173" s="86"/>
      <c r="SFF173" s="86"/>
      <c r="SFG173" s="86"/>
      <c r="SFH173" s="86"/>
      <c r="SFI173" s="86"/>
      <c r="SFJ173" s="86"/>
      <c r="SFK173" s="86"/>
      <c r="SFL173" s="86"/>
      <c r="SFM173" s="86"/>
      <c r="SFN173" s="86"/>
      <c r="SFO173" s="86"/>
      <c r="SFP173" s="86"/>
      <c r="SFQ173" s="86"/>
      <c r="SFR173" s="86"/>
      <c r="SFS173" s="86"/>
      <c r="SFT173" s="86"/>
      <c r="SFU173" s="86"/>
      <c r="SFV173" s="86"/>
      <c r="SFW173" s="86"/>
      <c r="SFX173" s="86"/>
      <c r="SFY173" s="86"/>
      <c r="SFZ173" s="86"/>
      <c r="SGA173" s="86"/>
      <c r="SGB173" s="86"/>
      <c r="SGC173" s="86"/>
      <c r="SGD173" s="86"/>
      <c r="SGE173" s="86"/>
      <c r="SGF173" s="86"/>
      <c r="SGG173" s="86"/>
      <c r="SGH173" s="86"/>
      <c r="SGI173" s="86"/>
      <c r="SGJ173" s="86"/>
      <c r="SGK173" s="86"/>
      <c r="SGL173" s="86"/>
      <c r="SGM173" s="86"/>
      <c r="SGN173" s="86"/>
      <c r="SGO173" s="86"/>
      <c r="SGP173" s="86"/>
      <c r="SGQ173" s="86"/>
      <c r="SGR173" s="86"/>
      <c r="SGS173" s="86"/>
      <c r="SGT173" s="86"/>
      <c r="SGU173" s="86"/>
      <c r="SGV173" s="86"/>
      <c r="SGW173" s="86"/>
      <c r="SGX173" s="86"/>
      <c r="SGY173" s="86"/>
      <c r="SGZ173" s="86"/>
      <c r="SHA173" s="86"/>
      <c r="SHB173" s="86"/>
      <c r="SHC173" s="86"/>
      <c r="SHD173" s="86"/>
      <c r="SHE173" s="86"/>
      <c r="SHF173" s="86"/>
      <c r="SHG173" s="86"/>
      <c r="SHH173" s="86"/>
      <c r="SHI173" s="86"/>
      <c r="SHJ173" s="86"/>
      <c r="SHK173" s="86"/>
      <c r="SHL173" s="86"/>
      <c r="SHM173" s="86"/>
      <c r="SHN173" s="86"/>
      <c r="SHO173" s="86"/>
      <c r="SHP173" s="86"/>
      <c r="SHQ173" s="86"/>
      <c r="SHR173" s="86"/>
      <c r="SHS173" s="86"/>
      <c r="SHT173" s="86"/>
      <c r="SHU173" s="86"/>
      <c r="SHV173" s="86"/>
      <c r="SHW173" s="86"/>
      <c r="SHX173" s="86"/>
      <c r="SHY173" s="86"/>
      <c r="SHZ173" s="86"/>
      <c r="SIA173" s="86"/>
      <c r="SIB173" s="86"/>
      <c r="SIC173" s="86"/>
      <c r="SID173" s="86"/>
      <c r="SIE173" s="86"/>
      <c r="SIF173" s="86"/>
      <c r="SIG173" s="86"/>
      <c r="SIH173" s="86"/>
      <c r="SII173" s="86"/>
      <c r="SIJ173" s="86"/>
      <c r="SIK173" s="86"/>
      <c r="SIL173" s="86"/>
      <c r="SIM173" s="86"/>
      <c r="SIN173" s="86"/>
      <c r="SIO173" s="86"/>
      <c r="SIP173" s="86"/>
      <c r="SIQ173" s="86"/>
      <c r="SIR173" s="86"/>
      <c r="SIS173" s="86"/>
      <c r="SIT173" s="86"/>
      <c r="SIU173" s="86"/>
      <c r="SIV173" s="86"/>
      <c r="SIW173" s="86"/>
      <c r="SIX173" s="86"/>
      <c r="SIY173" s="86"/>
      <c r="SIZ173" s="86"/>
      <c r="SJA173" s="86"/>
      <c r="SJB173" s="86"/>
      <c r="SJC173" s="86"/>
      <c r="SJD173" s="86"/>
      <c r="SJE173" s="86"/>
      <c r="SJF173" s="86"/>
      <c r="SJG173" s="86"/>
      <c r="SJH173" s="86"/>
      <c r="SJI173" s="86"/>
      <c r="SJJ173" s="86"/>
      <c r="SJK173" s="86"/>
      <c r="SJL173" s="86"/>
      <c r="SJM173" s="86"/>
      <c r="SJN173" s="86"/>
      <c r="SJO173" s="86"/>
      <c r="SJP173" s="86"/>
      <c r="SJQ173" s="86"/>
      <c r="SJR173" s="86"/>
      <c r="SJS173" s="86"/>
      <c r="SJT173" s="86"/>
      <c r="SJU173" s="86"/>
      <c r="SJV173" s="86"/>
      <c r="SJW173" s="86"/>
      <c r="SJX173" s="86"/>
      <c r="SJY173" s="86"/>
      <c r="SJZ173" s="86"/>
      <c r="SKA173" s="86"/>
      <c r="SKB173" s="86"/>
      <c r="SKC173" s="86"/>
      <c r="SKD173" s="86"/>
      <c r="SKE173" s="86"/>
      <c r="SKF173" s="86"/>
      <c r="SKG173" s="86"/>
      <c r="SKH173" s="86"/>
      <c r="SKI173" s="86"/>
      <c r="SKJ173" s="86"/>
      <c r="SKK173" s="86"/>
      <c r="SKL173" s="86"/>
      <c r="SKM173" s="86"/>
      <c r="SKN173" s="86"/>
      <c r="SKO173" s="86"/>
      <c r="SKP173" s="86"/>
      <c r="SKQ173" s="86"/>
      <c r="SKR173" s="86"/>
      <c r="SKS173" s="86"/>
      <c r="SKT173" s="86"/>
      <c r="SKU173" s="86"/>
      <c r="SKV173" s="86"/>
      <c r="SKW173" s="86"/>
      <c r="SKX173" s="86"/>
      <c r="SKY173" s="86"/>
      <c r="SKZ173" s="86"/>
      <c r="SLA173" s="86"/>
      <c r="SLB173" s="86"/>
      <c r="SLC173" s="86"/>
      <c r="SLD173" s="86"/>
      <c r="SLE173" s="86"/>
      <c r="SLF173" s="86"/>
      <c r="SLG173" s="86"/>
      <c r="SLH173" s="86"/>
      <c r="SLI173" s="86"/>
      <c r="SLJ173" s="86"/>
      <c r="SLK173" s="86"/>
      <c r="SLL173" s="86"/>
      <c r="SLM173" s="86"/>
      <c r="SLN173" s="86"/>
      <c r="SLO173" s="86"/>
      <c r="SLP173" s="86"/>
      <c r="SLQ173" s="86"/>
      <c r="SLR173" s="86"/>
      <c r="SLS173" s="86"/>
      <c r="SLT173" s="86"/>
      <c r="SLU173" s="86"/>
      <c r="SLV173" s="86"/>
      <c r="SLW173" s="86"/>
      <c r="SLX173" s="86"/>
      <c r="SLY173" s="86"/>
      <c r="SLZ173" s="86"/>
      <c r="SMA173" s="86"/>
      <c r="SMB173" s="86"/>
      <c r="SMC173" s="86"/>
      <c r="SMD173" s="86"/>
      <c r="SME173" s="86"/>
      <c r="SMF173" s="86"/>
      <c r="SMG173" s="86"/>
      <c r="SMH173" s="86"/>
      <c r="SMI173" s="86"/>
      <c r="SMJ173" s="86"/>
      <c r="SMK173" s="86"/>
      <c r="SML173" s="86"/>
      <c r="SMM173" s="86"/>
      <c r="SMN173" s="86"/>
      <c r="SMO173" s="86"/>
      <c r="SMP173" s="86"/>
      <c r="SMQ173" s="86"/>
      <c r="SMR173" s="86"/>
      <c r="SMS173" s="86"/>
      <c r="SMT173" s="86"/>
      <c r="SMU173" s="86"/>
      <c r="SMV173" s="86"/>
      <c r="SMW173" s="86"/>
      <c r="SMX173" s="86"/>
      <c r="SMY173" s="86"/>
      <c r="SMZ173" s="86"/>
      <c r="SNA173" s="86"/>
      <c r="SNB173" s="86"/>
      <c r="SNC173" s="86"/>
      <c r="SND173" s="86"/>
      <c r="SNE173" s="86"/>
      <c r="SNF173" s="86"/>
      <c r="SNG173" s="86"/>
      <c r="SNH173" s="86"/>
      <c r="SNI173" s="86"/>
      <c r="SNJ173" s="86"/>
      <c r="SNK173" s="86"/>
      <c r="SNL173" s="86"/>
      <c r="SNM173" s="86"/>
      <c r="SNN173" s="86"/>
      <c r="SNO173" s="86"/>
      <c r="SNP173" s="86"/>
      <c r="SNQ173" s="86"/>
      <c r="SNR173" s="86"/>
      <c r="SNS173" s="86"/>
      <c r="SNT173" s="86"/>
      <c r="SNU173" s="86"/>
      <c r="SNV173" s="86"/>
      <c r="SNW173" s="86"/>
      <c r="SNX173" s="86"/>
      <c r="SNY173" s="86"/>
      <c r="SNZ173" s="86"/>
      <c r="SOA173" s="86"/>
      <c r="SOB173" s="86"/>
      <c r="SOC173" s="86"/>
      <c r="SOD173" s="86"/>
      <c r="SOE173" s="86"/>
      <c r="SOF173" s="86"/>
      <c r="SOG173" s="86"/>
      <c r="SOH173" s="86"/>
      <c r="SOI173" s="86"/>
      <c r="SOJ173" s="86"/>
      <c r="SOK173" s="86"/>
      <c r="SOL173" s="86"/>
      <c r="SOM173" s="86"/>
      <c r="SON173" s="86"/>
      <c r="SOO173" s="86"/>
      <c r="SOP173" s="86"/>
      <c r="SOQ173" s="86"/>
      <c r="SOR173" s="86"/>
      <c r="SOS173" s="86"/>
      <c r="SOT173" s="86"/>
      <c r="SOU173" s="86"/>
      <c r="SOV173" s="86"/>
      <c r="SOW173" s="86"/>
      <c r="SOX173" s="86"/>
      <c r="SOY173" s="86"/>
      <c r="SOZ173" s="86"/>
      <c r="SPA173" s="86"/>
      <c r="SPB173" s="86"/>
      <c r="SPC173" s="86"/>
      <c r="SPD173" s="86"/>
      <c r="SPE173" s="86"/>
      <c r="SPF173" s="86"/>
      <c r="SPG173" s="86"/>
      <c r="SPH173" s="86"/>
      <c r="SPI173" s="86"/>
      <c r="SPJ173" s="86"/>
      <c r="SPK173" s="86"/>
      <c r="SPL173" s="86"/>
      <c r="SPM173" s="86"/>
      <c r="SPN173" s="86"/>
      <c r="SPO173" s="86"/>
      <c r="SPP173" s="86"/>
      <c r="SPQ173" s="86"/>
      <c r="SPR173" s="86"/>
      <c r="SPS173" s="86"/>
      <c r="SPT173" s="86"/>
      <c r="SPU173" s="86"/>
      <c r="SPV173" s="86"/>
      <c r="SPW173" s="86"/>
      <c r="SPX173" s="86"/>
      <c r="SPY173" s="86"/>
      <c r="SPZ173" s="86"/>
      <c r="SQA173" s="86"/>
      <c r="SQB173" s="86"/>
      <c r="SQC173" s="86"/>
      <c r="SQD173" s="86"/>
      <c r="SQE173" s="86"/>
      <c r="SQF173" s="86"/>
      <c r="SQG173" s="86"/>
      <c r="SQH173" s="86"/>
      <c r="SQI173" s="86"/>
      <c r="SQJ173" s="86"/>
      <c r="SQK173" s="86"/>
      <c r="SQL173" s="86"/>
      <c r="SQM173" s="86"/>
      <c r="SQN173" s="86"/>
      <c r="SQO173" s="86"/>
      <c r="SQP173" s="86"/>
      <c r="SQQ173" s="86"/>
      <c r="SQR173" s="86"/>
      <c r="SQS173" s="86"/>
      <c r="SQT173" s="86"/>
      <c r="SQU173" s="86"/>
      <c r="SQV173" s="86"/>
      <c r="SQW173" s="86"/>
      <c r="SQX173" s="86"/>
      <c r="SQY173" s="86"/>
      <c r="SQZ173" s="86"/>
      <c r="SRA173" s="86"/>
      <c r="SRB173" s="86"/>
      <c r="SRC173" s="86"/>
      <c r="SRD173" s="86"/>
      <c r="SRE173" s="86"/>
      <c r="SRF173" s="86"/>
      <c r="SRG173" s="86"/>
      <c r="SRH173" s="86"/>
      <c r="SRI173" s="86"/>
      <c r="SRJ173" s="86"/>
      <c r="SRK173" s="86"/>
      <c r="SRL173" s="86"/>
      <c r="SRM173" s="86"/>
      <c r="SRN173" s="86"/>
      <c r="SRO173" s="86"/>
      <c r="SRP173" s="86"/>
      <c r="SRQ173" s="86"/>
      <c r="SRR173" s="86"/>
      <c r="SRS173" s="86"/>
      <c r="SRT173" s="86"/>
      <c r="SRU173" s="86"/>
      <c r="SRV173" s="86"/>
      <c r="SRW173" s="86"/>
      <c r="SRX173" s="86"/>
      <c r="SRY173" s="86"/>
      <c r="SRZ173" s="86"/>
      <c r="SSA173" s="86"/>
      <c r="SSB173" s="86"/>
      <c r="SSC173" s="86"/>
      <c r="SSD173" s="86"/>
      <c r="SSE173" s="86"/>
      <c r="SSF173" s="86"/>
      <c r="SSG173" s="86"/>
      <c r="SSH173" s="86"/>
      <c r="SSI173" s="86"/>
      <c r="SSJ173" s="86"/>
      <c r="SSK173" s="86"/>
      <c r="SSL173" s="86"/>
      <c r="SSM173" s="86"/>
      <c r="SSN173" s="86"/>
      <c r="SSO173" s="86"/>
      <c r="SSP173" s="86"/>
      <c r="SSQ173" s="86"/>
      <c r="SSR173" s="86"/>
      <c r="SSS173" s="86"/>
      <c r="SST173" s="86"/>
      <c r="SSU173" s="86"/>
      <c r="SSV173" s="86"/>
      <c r="SSW173" s="86"/>
      <c r="SSX173" s="86"/>
      <c r="SSY173" s="86"/>
      <c r="SSZ173" s="86"/>
      <c r="STA173" s="86"/>
      <c r="STB173" s="86"/>
      <c r="STC173" s="86"/>
      <c r="STD173" s="86"/>
      <c r="STE173" s="86"/>
      <c r="STF173" s="86"/>
      <c r="STG173" s="86"/>
      <c r="STH173" s="86"/>
      <c r="STI173" s="86"/>
      <c r="STJ173" s="86"/>
      <c r="STK173" s="86"/>
      <c r="STL173" s="86"/>
      <c r="STM173" s="86"/>
      <c r="STN173" s="86"/>
      <c r="STO173" s="86"/>
      <c r="STP173" s="86"/>
      <c r="STQ173" s="86"/>
      <c r="STR173" s="86"/>
      <c r="STS173" s="86"/>
      <c r="STT173" s="86"/>
      <c r="STU173" s="86"/>
      <c r="STV173" s="86"/>
      <c r="STW173" s="86"/>
      <c r="STX173" s="86"/>
      <c r="STY173" s="86"/>
      <c r="STZ173" s="86"/>
      <c r="SUA173" s="86"/>
      <c r="SUB173" s="86"/>
      <c r="SUC173" s="86"/>
      <c r="SUD173" s="86"/>
      <c r="SUE173" s="86"/>
      <c r="SUF173" s="86"/>
      <c r="SUG173" s="86"/>
      <c r="SUH173" s="86"/>
      <c r="SUI173" s="86"/>
      <c r="SUJ173" s="86"/>
      <c r="SUK173" s="86"/>
      <c r="SUL173" s="86"/>
      <c r="SUM173" s="86"/>
      <c r="SUN173" s="86"/>
      <c r="SUO173" s="86"/>
      <c r="SUP173" s="86"/>
      <c r="SUQ173" s="86"/>
      <c r="SUR173" s="86"/>
      <c r="SUS173" s="86"/>
      <c r="SUT173" s="86"/>
      <c r="SUU173" s="86"/>
      <c r="SUV173" s="86"/>
      <c r="SUW173" s="86"/>
      <c r="SUX173" s="86"/>
      <c r="SUY173" s="86"/>
      <c r="SUZ173" s="86"/>
      <c r="SVA173" s="86"/>
      <c r="SVB173" s="86"/>
      <c r="SVC173" s="86"/>
      <c r="SVD173" s="86"/>
      <c r="SVE173" s="86"/>
      <c r="SVF173" s="86"/>
      <c r="SVG173" s="86"/>
      <c r="SVH173" s="86"/>
      <c r="SVI173" s="86"/>
      <c r="SVJ173" s="86"/>
      <c r="SVK173" s="86"/>
      <c r="SVL173" s="86"/>
      <c r="SVM173" s="86"/>
      <c r="SVN173" s="86"/>
      <c r="SVO173" s="86"/>
      <c r="SVP173" s="86"/>
      <c r="SVQ173" s="86"/>
      <c r="SVR173" s="86"/>
      <c r="SVS173" s="86"/>
      <c r="SVT173" s="86"/>
      <c r="SVU173" s="86"/>
      <c r="SVV173" s="86"/>
      <c r="SVW173" s="86"/>
      <c r="SVX173" s="86"/>
      <c r="SVY173" s="86"/>
      <c r="SVZ173" s="86"/>
      <c r="SWA173" s="86"/>
      <c r="SWB173" s="86"/>
      <c r="SWC173" s="86"/>
      <c r="SWD173" s="86"/>
      <c r="SWE173" s="86"/>
      <c r="SWF173" s="86"/>
      <c r="SWG173" s="86"/>
      <c r="SWH173" s="86"/>
      <c r="SWI173" s="86"/>
      <c r="SWJ173" s="86"/>
      <c r="SWK173" s="86"/>
      <c r="SWL173" s="86"/>
      <c r="SWM173" s="86"/>
      <c r="SWN173" s="86"/>
      <c r="SWO173" s="86"/>
      <c r="SWP173" s="86"/>
      <c r="SWQ173" s="86"/>
      <c r="SWR173" s="86"/>
      <c r="SWS173" s="86"/>
      <c r="SWT173" s="86"/>
      <c r="SWU173" s="86"/>
      <c r="SWV173" s="86"/>
      <c r="SWW173" s="86"/>
      <c r="SWX173" s="86"/>
      <c r="SWY173" s="86"/>
      <c r="SWZ173" s="86"/>
      <c r="SXA173" s="86"/>
      <c r="SXB173" s="86"/>
      <c r="SXC173" s="86"/>
      <c r="SXD173" s="86"/>
      <c r="SXE173" s="86"/>
      <c r="SXF173" s="86"/>
      <c r="SXG173" s="86"/>
      <c r="SXH173" s="86"/>
      <c r="SXI173" s="86"/>
      <c r="SXJ173" s="86"/>
      <c r="SXK173" s="86"/>
      <c r="SXL173" s="86"/>
      <c r="SXM173" s="86"/>
      <c r="SXN173" s="86"/>
      <c r="SXO173" s="86"/>
      <c r="SXP173" s="86"/>
      <c r="SXQ173" s="86"/>
      <c r="SXR173" s="86"/>
      <c r="SXS173" s="86"/>
      <c r="SXT173" s="86"/>
      <c r="SXU173" s="86"/>
      <c r="SXV173" s="86"/>
      <c r="SXW173" s="86"/>
      <c r="SXX173" s="86"/>
      <c r="SXY173" s="86"/>
      <c r="SXZ173" s="86"/>
      <c r="SYA173" s="86"/>
      <c r="SYB173" s="86"/>
      <c r="SYC173" s="86"/>
      <c r="SYD173" s="86"/>
      <c r="SYE173" s="86"/>
      <c r="SYF173" s="86"/>
      <c r="SYG173" s="86"/>
      <c r="SYH173" s="86"/>
      <c r="SYI173" s="86"/>
      <c r="SYJ173" s="86"/>
      <c r="SYK173" s="86"/>
      <c r="SYL173" s="86"/>
      <c r="SYM173" s="86"/>
      <c r="SYN173" s="86"/>
      <c r="SYO173" s="86"/>
      <c r="SYP173" s="86"/>
      <c r="SYQ173" s="86"/>
      <c r="SYR173" s="86"/>
      <c r="SYS173" s="86"/>
      <c r="SYT173" s="86"/>
      <c r="SYU173" s="86"/>
      <c r="SYV173" s="86"/>
      <c r="SYW173" s="86"/>
      <c r="SYX173" s="86"/>
      <c r="SYY173" s="86"/>
      <c r="SYZ173" s="86"/>
      <c r="SZA173" s="86"/>
      <c r="SZB173" s="86"/>
      <c r="SZC173" s="86"/>
      <c r="SZD173" s="86"/>
      <c r="SZE173" s="86"/>
      <c r="SZF173" s="86"/>
      <c r="SZG173" s="86"/>
      <c r="SZH173" s="86"/>
      <c r="SZI173" s="86"/>
      <c r="SZJ173" s="86"/>
      <c r="SZK173" s="86"/>
      <c r="SZL173" s="86"/>
      <c r="SZM173" s="86"/>
      <c r="SZN173" s="86"/>
      <c r="SZO173" s="86"/>
      <c r="SZP173" s="86"/>
      <c r="SZQ173" s="86"/>
      <c r="SZR173" s="86"/>
      <c r="SZS173" s="86"/>
      <c r="SZT173" s="86"/>
      <c r="SZU173" s="86"/>
      <c r="SZV173" s="86"/>
      <c r="SZW173" s="86"/>
      <c r="SZX173" s="86"/>
      <c r="SZY173" s="86"/>
      <c r="SZZ173" s="86"/>
      <c r="TAA173" s="86"/>
      <c r="TAB173" s="86"/>
      <c r="TAC173" s="86"/>
      <c r="TAD173" s="86"/>
      <c r="TAE173" s="86"/>
      <c r="TAF173" s="86"/>
      <c r="TAG173" s="86"/>
      <c r="TAH173" s="86"/>
      <c r="TAI173" s="86"/>
      <c r="TAJ173" s="86"/>
      <c r="TAK173" s="86"/>
      <c r="TAL173" s="86"/>
      <c r="TAM173" s="86"/>
      <c r="TAN173" s="86"/>
      <c r="TAO173" s="86"/>
      <c r="TAP173" s="86"/>
      <c r="TAQ173" s="86"/>
      <c r="TAR173" s="86"/>
      <c r="TAS173" s="86"/>
      <c r="TAT173" s="86"/>
      <c r="TAU173" s="86"/>
      <c r="TAV173" s="86"/>
      <c r="TAW173" s="86"/>
      <c r="TAX173" s="86"/>
      <c r="TAY173" s="86"/>
      <c r="TAZ173" s="86"/>
      <c r="TBA173" s="86"/>
      <c r="TBB173" s="86"/>
      <c r="TBC173" s="86"/>
      <c r="TBD173" s="86"/>
      <c r="TBE173" s="86"/>
      <c r="TBF173" s="86"/>
      <c r="TBG173" s="86"/>
      <c r="TBH173" s="86"/>
      <c r="TBI173" s="86"/>
      <c r="TBJ173" s="86"/>
      <c r="TBK173" s="86"/>
      <c r="TBL173" s="86"/>
      <c r="TBM173" s="86"/>
      <c r="TBN173" s="86"/>
      <c r="TBO173" s="86"/>
      <c r="TBP173" s="86"/>
      <c r="TBQ173" s="86"/>
      <c r="TBR173" s="86"/>
      <c r="TBS173" s="86"/>
      <c r="TBT173" s="86"/>
      <c r="TBU173" s="86"/>
      <c r="TBV173" s="86"/>
      <c r="TBW173" s="86"/>
      <c r="TBX173" s="86"/>
      <c r="TBY173" s="86"/>
      <c r="TBZ173" s="86"/>
      <c r="TCA173" s="86"/>
      <c r="TCB173" s="86"/>
      <c r="TCC173" s="86"/>
      <c r="TCD173" s="86"/>
      <c r="TCE173" s="86"/>
      <c r="TCF173" s="86"/>
      <c r="TCG173" s="86"/>
      <c r="TCH173" s="86"/>
      <c r="TCI173" s="86"/>
      <c r="TCJ173" s="86"/>
      <c r="TCK173" s="86"/>
      <c r="TCL173" s="86"/>
      <c r="TCM173" s="86"/>
      <c r="TCN173" s="86"/>
      <c r="TCO173" s="86"/>
      <c r="TCP173" s="86"/>
      <c r="TCQ173" s="86"/>
      <c r="TCR173" s="86"/>
      <c r="TCS173" s="86"/>
      <c r="TCT173" s="86"/>
      <c r="TCU173" s="86"/>
      <c r="TCV173" s="86"/>
      <c r="TCW173" s="86"/>
      <c r="TCX173" s="86"/>
      <c r="TCY173" s="86"/>
      <c r="TCZ173" s="86"/>
      <c r="TDA173" s="86"/>
      <c r="TDB173" s="86"/>
      <c r="TDC173" s="86"/>
      <c r="TDD173" s="86"/>
      <c r="TDE173" s="86"/>
      <c r="TDF173" s="86"/>
      <c r="TDG173" s="86"/>
      <c r="TDH173" s="86"/>
      <c r="TDI173" s="86"/>
      <c r="TDJ173" s="86"/>
      <c r="TDK173" s="86"/>
      <c r="TDL173" s="86"/>
      <c r="TDM173" s="86"/>
      <c r="TDN173" s="86"/>
      <c r="TDO173" s="86"/>
      <c r="TDP173" s="86"/>
      <c r="TDQ173" s="86"/>
      <c r="TDR173" s="86"/>
      <c r="TDS173" s="86"/>
      <c r="TDT173" s="86"/>
      <c r="TDU173" s="86"/>
      <c r="TDV173" s="86"/>
      <c r="TDW173" s="86"/>
      <c r="TDX173" s="86"/>
      <c r="TDY173" s="86"/>
      <c r="TDZ173" s="86"/>
      <c r="TEA173" s="86"/>
      <c r="TEB173" s="86"/>
      <c r="TEC173" s="86"/>
      <c r="TED173" s="86"/>
      <c r="TEE173" s="86"/>
      <c r="TEF173" s="86"/>
      <c r="TEG173" s="86"/>
      <c r="TEH173" s="86"/>
      <c r="TEI173" s="86"/>
      <c r="TEJ173" s="86"/>
      <c r="TEK173" s="86"/>
      <c r="TEL173" s="86"/>
      <c r="TEM173" s="86"/>
      <c r="TEN173" s="86"/>
      <c r="TEO173" s="86"/>
      <c r="TEP173" s="86"/>
      <c r="TEQ173" s="86"/>
      <c r="TER173" s="86"/>
      <c r="TES173" s="86"/>
      <c r="TET173" s="86"/>
      <c r="TEU173" s="86"/>
      <c r="TEV173" s="86"/>
      <c r="TEW173" s="86"/>
      <c r="TEX173" s="86"/>
      <c r="TEY173" s="86"/>
      <c r="TEZ173" s="86"/>
      <c r="TFA173" s="86"/>
      <c r="TFB173" s="86"/>
      <c r="TFC173" s="86"/>
      <c r="TFD173" s="86"/>
      <c r="TFE173" s="86"/>
      <c r="TFF173" s="86"/>
      <c r="TFG173" s="86"/>
      <c r="TFH173" s="86"/>
      <c r="TFI173" s="86"/>
      <c r="TFJ173" s="86"/>
      <c r="TFK173" s="86"/>
      <c r="TFL173" s="86"/>
      <c r="TFM173" s="86"/>
      <c r="TFN173" s="86"/>
      <c r="TFO173" s="86"/>
      <c r="TFP173" s="86"/>
      <c r="TFQ173" s="86"/>
      <c r="TFR173" s="86"/>
      <c r="TFS173" s="86"/>
      <c r="TFT173" s="86"/>
      <c r="TFU173" s="86"/>
      <c r="TFV173" s="86"/>
      <c r="TFW173" s="86"/>
      <c r="TFX173" s="86"/>
      <c r="TFY173" s="86"/>
      <c r="TFZ173" s="86"/>
      <c r="TGA173" s="86"/>
      <c r="TGB173" s="86"/>
      <c r="TGC173" s="86"/>
      <c r="TGD173" s="86"/>
      <c r="TGE173" s="86"/>
      <c r="TGF173" s="86"/>
      <c r="TGG173" s="86"/>
      <c r="TGH173" s="86"/>
      <c r="TGI173" s="86"/>
      <c r="TGJ173" s="86"/>
      <c r="TGK173" s="86"/>
      <c r="TGL173" s="86"/>
      <c r="TGM173" s="86"/>
      <c r="TGN173" s="86"/>
      <c r="TGO173" s="86"/>
      <c r="TGP173" s="86"/>
      <c r="TGQ173" s="86"/>
      <c r="TGR173" s="86"/>
      <c r="TGS173" s="86"/>
      <c r="TGT173" s="86"/>
      <c r="TGU173" s="86"/>
      <c r="TGV173" s="86"/>
      <c r="TGW173" s="86"/>
      <c r="TGX173" s="86"/>
      <c r="TGY173" s="86"/>
      <c r="TGZ173" s="86"/>
      <c r="THA173" s="86"/>
      <c r="THB173" s="86"/>
      <c r="THC173" s="86"/>
      <c r="THD173" s="86"/>
      <c r="THE173" s="86"/>
      <c r="THF173" s="86"/>
      <c r="THG173" s="86"/>
      <c r="THH173" s="86"/>
      <c r="THI173" s="86"/>
      <c r="THJ173" s="86"/>
      <c r="THK173" s="86"/>
      <c r="THL173" s="86"/>
      <c r="THM173" s="86"/>
      <c r="THN173" s="86"/>
      <c r="THO173" s="86"/>
      <c r="THP173" s="86"/>
      <c r="THQ173" s="86"/>
      <c r="THR173" s="86"/>
      <c r="THS173" s="86"/>
      <c r="THT173" s="86"/>
      <c r="THU173" s="86"/>
      <c r="THV173" s="86"/>
      <c r="THW173" s="86"/>
      <c r="THX173" s="86"/>
      <c r="THY173" s="86"/>
      <c r="THZ173" s="86"/>
      <c r="TIA173" s="86"/>
      <c r="TIB173" s="86"/>
      <c r="TIC173" s="86"/>
      <c r="TID173" s="86"/>
      <c r="TIE173" s="86"/>
      <c r="TIF173" s="86"/>
      <c r="TIG173" s="86"/>
      <c r="TIH173" s="86"/>
      <c r="TII173" s="86"/>
      <c r="TIJ173" s="86"/>
      <c r="TIK173" s="86"/>
      <c r="TIL173" s="86"/>
      <c r="TIM173" s="86"/>
      <c r="TIN173" s="86"/>
      <c r="TIO173" s="86"/>
      <c r="TIP173" s="86"/>
      <c r="TIQ173" s="86"/>
      <c r="TIR173" s="86"/>
      <c r="TIS173" s="86"/>
      <c r="TIT173" s="86"/>
      <c r="TIU173" s="86"/>
      <c r="TIV173" s="86"/>
      <c r="TIW173" s="86"/>
      <c r="TIX173" s="86"/>
      <c r="TIY173" s="86"/>
      <c r="TIZ173" s="86"/>
      <c r="TJA173" s="86"/>
      <c r="TJB173" s="86"/>
      <c r="TJC173" s="86"/>
      <c r="TJD173" s="86"/>
      <c r="TJE173" s="86"/>
      <c r="TJF173" s="86"/>
      <c r="TJG173" s="86"/>
      <c r="TJH173" s="86"/>
      <c r="TJI173" s="86"/>
      <c r="TJJ173" s="86"/>
      <c r="TJK173" s="86"/>
      <c r="TJL173" s="86"/>
      <c r="TJM173" s="86"/>
      <c r="TJN173" s="86"/>
      <c r="TJO173" s="86"/>
      <c r="TJP173" s="86"/>
      <c r="TJQ173" s="86"/>
      <c r="TJR173" s="86"/>
      <c r="TJS173" s="86"/>
      <c r="TJT173" s="86"/>
      <c r="TJU173" s="86"/>
      <c r="TJV173" s="86"/>
      <c r="TJW173" s="86"/>
      <c r="TJX173" s="86"/>
      <c r="TJY173" s="86"/>
      <c r="TJZ173" s="86"/>
      <c r="TKA173" s="86"/>
      <c r="TKB173" s="86"/>
      <c r="TKC173" s="86"/>
      <c r="TKD173" s="86"/>
      <c r="TKE173" s="86"/>
      <c r="TKF173" s="86"/>
      <c r="TKG173" s="86"/>
      <c r="TKH173" s="86"/>
      <c r="TKI173" s="86"/>
      <c r="TKJ173" s="86"/>
      <c r="TKK173" s="86"/>
      <c r="TKL173" s="86"/>
      <c r="TKM173" s="86"/>
      <c r="TKN173" s="86"/>
      <c r="TKO173" s="86"/>
      <c r="TKP173" s="86"/>
      <c r="TKQ173" s="86"/>
      <c r="TKR173" s="86"/>
      <c r="TKS173" s="86"/>
      <c r="TKT173" s="86"/>
      <c r="TKU173" s="86"/>
      <c r="TKV173" s="86"/>
      <c r="TKW173" s="86"/>
      <c r="TKX173" s="86"/>
      <c r="TKY173" s="86"/>
      <c r="TKZ173" s="86"/>
      <c r="TLA173" s="86"/>
      <c r="TLB173" s="86"/>
      <c r="TLC173" s="86"/>
      <c r="TLD173" s="86"/>
      <c r="TLE173" s="86"/>
      <c r="TLF173" s="86"/>
      <c r="TLG173" s="86"/>
      <c r="TLH173" s="86"/>
      <c r="TLI173" s="86"/>
      <c r="TLJ173" s="86"/>
      <c r="TLK173" s="86"/>
      <c r="TLL173" s="86"/>
      <c r="TLM173" s="86"/>
      <c r="TLN173" s="86"/>
      <c r="TLO173" s="86"/>
      <c r="TLP173" s="86"/>
      <c r="TLQ173" s="86"/>
      <c r="TLR173" s="86"/>
      <c r="TLS173" s="86"/>
      <c r="TLT173" s="86"/>
      <c r="TLU173" s="86"/>
      <c r="TLV173" s="86"/>
      <c r="TLW173" s="86"/>
      <c r="TLX173" s="86"/>
      <c r="TLY173" s="86"/>
      <c r="TLZ173" s="86"/>
      <c r="TMA173" s="86"/>
      <c r="TMB173" s="86"/>
      <c r="TMC173" s="86"/>
      <c r="TMD173" s="86"/>
      <c r="TME173" s="86"/>
      <c r="TMF173" s="86"/>
      <c r="TMG173" s="86"/>
      <c r="TMH173" s="86"/>
      <c r="TMI173" s="86"/>
      <c r="TMJ173" s="86"/>
      <c r="TMK173" s="86"/>
      <c r="TML173" s="86"/>
      <c r="TMM173" s="86"/>
      <c r="TMN173" s="86"/>
      <c r="TMO173" s="86"/>
      <c r="TMP173" s="86"/>
      <c r="TMQ173" s="86"/>
      <c r="TMR173" s="86"/>
      <c r="TMS173" s="86"/>
      <c r="TMT173" s="86"/>
      <c r="TMU173" s="86"/>
      <c r="TMV173" s="86"/>
      <c r="TMW173" s="86"/>
      <c r="TMX173" s="86"/>
      <c r="TMY173" s="86"/>
      <c r="TMZ173" s="86"/>
      <c r="TNA173" s="86"/>
      <c r="TNB173" s="86"/>
      <c r="TNC173" s="86"/>
      <c r="TND173" s="86"/>
      <c r="TNE173" s="86"/>
      <c r="TNF173" s="86"/>
      <c r="TNG173" s="86"/>
      <c r="TNH173" s="86"/>
      <c r="TNI173" s="86"/>
      <c r="TNJ173" s="86"/>
      <c r="TNK173" s="86"/>
      <c r="TNL173" s="86"/>
      <c r="TNM173" s="86"/>
      <c r="TNN173" s="86"/>
      <c r="TNO173" s="86"/>
      <c r="TNP173" s="86"/>
      <c r="TNQ173" s="86"/>
      <c r="TNR173" s="86"/>
      <c r="TNS173" s="86"/>
      <c r="TNT173" s="86"/>
      <c r="TNU173" s="86"/>
      <c r="TNV173" s="86"/>
      <c r="TNW173" s="86"/>
      <c r="TNX173" s="86"/>
      <c r="TNY173" s="86"/>
      <c r="TNZ173" s="86"/>
      <c r="TOA173" s="86"/>
      <c r="TOB173" s="86"/>
      <c r="TOC173" s="86"/>
      <c r="TOD173" s="86"/>
      <c r="TOE173" s="86"/>
      <c r="TOF173" s="86"/>
      <c r="TOG173" s="86"/>
      <c r="TOH173" s="86"/>
      <c r="TOI173" s="86"/>
      <c r="TOJ173" s="86"/>
      <c r="TOK173" s="86"/>
      <c r="TOL173" s="86"/>
      <c r="TOM173" s="86"/>
      <c r="TON173" s="86"/>
      <c r="TOO173" s="86"/>
      <c r="TOP173" s="86"/>
      <c r="TOQ173" s="86"/>
      <c r="TOR173" s="86"/>
      <c r="TOS173" s="86"/>
      <c r="TOT173" s="86"/>
      <c r="TOU173" s="86"/>
      <c r="TOV173" s="86"/>
      <c r="TOW173" s="86"/>
      <c r="TOX173" s="86"/>
      <c r="TOY173" s="86"/>
      <c r="TOZ173" s="86"/>
      <c r="TPA173" s="86"/>
      <c r="TPB173" s="86"/>
      <c r="TPC173" s="86"/>
      <c r="TPD173" s="86"/>
      <c r="TPE173" s="86"/>
      <c r="TPF173" s="86"/>
      <c r="TPG173" s="86"/>
      <c r="TPH173" s="86"/>
      <c r="TPI173" s="86"/>
      <c r="TPJ173" s="86"/>
      <c r="TPK173" s="86"/>
      <c r="TPL173" s="86"/>
      <c r="TPM173" s="86"/>
      <c r="TPN173" s="86"/>
      <c r="TPO173" s="86"/>
      <c r="TPP173" s="86"/>
      <c r="TPQ173" s="86"/>
      <c r="TPR173" s="86"/>
      <c r="TPS173" s="86"/>
      <c r="TPT173" s="86"/>
      <c r="TPU173" s="86"/>
      <c r="TPV173" s="86"/>
      <c r="TPW173" s="86"/>
      <c r="TPX173" s="86"/>
      <c r="TPY173" s="86"/>
      <c r="TPZ173" s="86"/>
      <c r="TQA173" s="86"/>
      <c r="TQB173" s="86"/>
      <c r="TQC173" s="86"/>
      <c r="TQD173" s="86"/>
      <c r="TQE173" s="86"/>
      <c r="TQF173" s="86"/>
      <c r="TQG173" s="86"/>
      <c r="TQH173" s="86"/>
      <c r="TQI173" s="86"/>
      <c r="TQJ173" s="86"/>
      <c r="TQK173" s="86"/>
      <c r="TQL173" s="86"/>
      <c r="TQM173" s="86"/>
      <c r="TQN173" s="86"/>
      <c r="TQO173" s="86"/>
      <c r="TQP173" s="86"/>
      <c r="TQQ173" s="86"/>
      <c r="TQR173" s="86"/>
      <c r="TQS173" s="86"/>
      <c r="TQT173" s="86"/>
      <c r="TQU173" s="86"/>
      <c r="TQV173" s="86"/>
      <c r="TQW173" s="86"/>
      <c r="TQX173" s="86"/>
      <c r="TQY173" s="86"/>
      <c r="TQZ173" s="86"/>
      <c r="TRA173" s="86"/>
      <c r="TRB173" s="86"/>
      <c r="TRC173" s="86"/>
      <c r="TRD173" s="86"/>
      <c r="TRE173" s="86"/>
      <c r="TRF173" s="86"/>
      <c r="TRG173" s="86"/>
      <c r="TRH173" s="86"/>
      <c r="TRI173" s="86"/>
      <c r="TRJ173" s="86"/>
      <c r="TRK173" s="86"/>
      <c r="TRL173" s="86"/>
      <c r="TRM173" s="86"/>
      <c r="TRN173" s="86"/>
      <c r="TRO173" s="86"/>
      <c r="TRP173" s="86"/>
      <c r="TRQ173" s="86"/>
      <c r="TRR173" s="86"/>
      <c r="TRS173" s="86"/>
      <c r="TRT173" s="86"/>
      <c r="TRU173" s="86"/>
      <c r="TRV173" s="86"/>
      <c r="TRW173" s="86"/>
      <c r="TRX173" s="86"/>
      <c r="TRY173" s="86"/>
      <c r="TRZ173" s="86"/>
      <c r="TSA173" s="86"/>
      <c r="TSB173" s="86"/>
      <c r="TSC173" s="86"/>
      <c r="TSD173" s="86"/>
      <c r="TSE173" s="86"/>
      <c r="TSF173" s="86"/>
      <c r="TSG173" s="86"/>
      <c r="TSH173" s="86"/>
      <c r="TSI173" s="86"/>
      <c r="TSJ173" s="86"/>
      <c r="TSK173" s="86"/>
      <c r="TSL173" s="86"/>
      <c r="TSM173" s="86"/>
      <c r="TSN173" s="86"/>
      <c r="TSO173" s="86"/>
      <c r="TSP173" s="86"/>
      <c r="TSQ173" s="86"/>
      <c r="TSR173" s="86"/>
      <c r="TSS173" s="86"/>
      <c r="TST173" s="86"/>
      <c r="TSU173" s="86"/>
      <c r="TSV173" s="86"/>
      <c r="TSW173" s="86"/>
      <c r="TSX173" s="86"/>
      <c r="TSY173" s="86"/>
      <c r="TSZ173" s="86"/>
      <c r="TTA173" s="86"/>
      <c r="TTB173" s="86"/>
      <c r="TTC173" s="86"/>
      <c r="TTD173" s="86"/>
      <c r="TTE173" s="86"/>
      <c r="TTF173" s="86"/>
      <c r="TTG173" s="86"/>
      <c r="TTH173" s="86"/>
      <c r="TTI173" s="86"/>
      <c r="TTJ173" s="86"/>
      <c r="TTK173" s="86"/>
      <c r="TTL173" s="86"/>
      <c r="TTM173" s="86"/>
      <c r="TTN173" s="86"/>
      <c r="TTO173" s="86"/>
      <c r="TTP173" s="86"/>
      <c r="TTQ173" s="86"/>
      <c r="TTR173" s="86"/>
      <c r="TTS173" s="86"/>
      <c r="TTT173" s="86"/>
      <c r="TTU173" s="86"/>
      <c r="TTV173" s="86"/>
      <c r="TTW173" s="86"/>
      <c r="TTX173" s="86"/>
      <c r="TTY173" s="86"/>
      <c r="TTZ173" s="86"/>
      <c r="TUA173" s="86"/>
      <c r="TUB173" s="86"/>
      <c r="TUC173" s="86"/>
      <c r="TUD173" s="86"/>
      <c r="TUE173" s="86"/>
      <c r="TUF173" s="86"/>
      <c r="TUG173" s="86"/>
      <c r="TUH173" s="86"/>
      <c r="TUI173" s="86"/>
      <c r="TUJ173" s="86"/>
      <c r="TUK173" s="86"/>
      <c r="TUL173" s="86"/>
      <c r="TUM173" s="86"/>
      <c r="TUN173" s="86"/>
      <c r="TUO173" s="86"/>
      <c r="TUP173" s="86"/>
      <c r="TUQ173" s="86"/>
      <c r="TUR173" s="86"/>
      <c r="TUS173" s="86"/>
      <c r="TUT173" s="86"/>
      <c r="TUU173" s="86"/>
      <c r="TUV173" s="86"/>
      <c r="TUW173" s="86"/>
      <c r="TUX173" s="86"/>
      <c r="TUY173" s="86"/>
      <c r="TUZ173" s="86"/>
      <c r="TVA173" s="86"/>
      <c r="TVB173" s="86"/>
      <c r="TVC173" s="86"/>
      <c r="TVD173" s="86"/>
      <c r="TVE173" s="86"/>
      <c r="TVF173" s="86"/>
      <c r="TVG173" s="86"/>
      <c r="TVH173" s="86"/>
      <c r="TVI173" s="86"/>
      <c r="TVJ173" s="86"/>
      <c r="TVK173" s="86"/>
      <c r="TVL173" s="86"/>
      <c r="TVM173" s="86"/>
      <c r="TVN173" s="86"/>
      <c r="TVO173" s="86"/>
      <c r="TVP173" s="86"/>
      <c r="TVQ173" s="86"/>
      <c r="TVR173" s="86"/>
      <c r="TVS173" s="86"/>
      <c r="TVT173" s="86"/>
      <c r="TVU173" s="86"/>
      <c r="TVV173" s="86"/>
      <c r="TVW173" s="86"/>
      <c r="TVX173" s="86"/>
      <c r="TVY173" s="86"/>
      <c r="TVZ173" s="86"/>
      <c r="TWA173" s="86"/>
      <c r="TWB173" s="86"/>
      <c r="TWC173" s="86"/>
      <c r="TWD173" s="86"/>
      <c r="TWE173" s="86"/>
      <c r="TWF173" s="86"/>
      <c r="TWG173" s="86"/>
      <c r="TWH173" s="86"/>
      <c r="TWI173" s="86"/>
      <c r="TWJ173" s="86"/>
      <c r="TWK173" s="86"/>
      <c r="TWL173" s="86"/>
      <c r="TWM173" s="86"/>
      <c r="TWN173" s="86"/>
      <c r="TWO173" s="86"/>
      <c r="TWP173" s="86"/>
      <c r="TWQ173" s="86"/>
      <c r="TWR173" s="86"/>
      <c r="TWS173" s="86"/>
      <c r="TWT173" s="86"/>
      <c r="TWU173" s="86"/>
      <c r="TWV173" s="86"/>
      <c r="TWW173" s="86"/>
      <c r="TWX173" s="86"/>
      <c r="TWY173" s="86"/>
      <c r="TWZ173" s="86"/>
      <c r="TXA173" s="86"/>
      <c r="TXB173" s="86"/>
      <c r="TXC173" s="86"/>
      <c r="TXD173" s="86"/>
      <c r="TXE173" s="86"/>
      <c r="TXF173" s="86"/>
      <c r="TXG173" s="86"/>
      <c r="TXH173" s="86"/>
      <c r="TXI173" s="86"/>
      <c r="TXJ173" s="86"/>
      <c r="TXK173" s="86"/>
      <c r="TXL173" s="86"/>
      <c r="TXM173" s="86"/>
      <c r="TXN173" s="86"/>
      <c r="TXO173" s="86"/>
      <c r="TXP173" s="86"/>
      <c r="TXQ173" s="86"/>
      <c r="TXR173" s="86"/>
      <c r="TXS173" s="86"/>
      <c r="TXT173" s="86"/>
      <c r="TXU173" s="86"/>
      <c r="TXV173" s="86"/>
      <c r="TXW173" s="86"/>
      <c r="TXX173" s="86"/>
      <c r="TXY173" s="86"/>
      <c r="TXZ173" s="86"/>
      <c r="TYA173" s="86"/>
      <c r="TYB173" s="86"/>
      <c r="TYC173" s="86"/>
      <c r="TYD173" s="86"/>
      <c r="TYE173" s="86"/>
      <c r="TYF173" s="86"/>
      <c r="TYG173" s="86"/>
      <c r="TYH173" s="86"/>
      <c r="TYI173" s="86"/>
      <c r="TYJ173" s="86"/>
      <c r="TYK173" s="86"/>
      <c r="TYL173" s="86"/>
      <c r="TYM173" s="86"/>
      <c r="TYN173" s="86"/>
      <c r="TYO173" s="86"/>
      <c r="TYP173" s="86"/>
      <c r="TYQ173" s="86"/>
      <c r="TYR173" s="86"/>
      <c r="TYS173" s="86"/>
      <c r="TYT173" s="86"/>
      <c r="TYU173" s="86"/>
      <c r="TYV173" s="86"/>
      <c r="TYW173" s="86"/>
      <c r="TYX173" s="86"/>
      <c r="TYY173" s="86"/>
      <c r="TYZ173" s="86"/>
      <c r="TZA173" s="86"/>
      <c r="TZB173" s="86"/>
      <c r="TZC173" s="86"/>
      <c r="TZD173" s="86"/>
      <c r="TZE173" s="86"/>
      <c r="TZF173" s="86"/>
      <c r="TZG173" s="86"/>
      <c r="TZH173" s="86"/>
      <c r="TZI173" s="86"/>
      <c r="TZJ173" s="86"/>
      <c r="TZK173" s="86"/>
      <c r="TZL173" s="86"/>
      <c r="TZM173" s="86"/>
      <c r="TZN173" s="86"/>
      <c r="TZO173" s="86"/>
      <c r="TZP173" s="86"/>
      <c r="TZQ173" s="86"/>
      <c r="TZR173" s="86"/>
      <c r="TZS173" s="86"/>
      <c r="TZT173" s="86"/>
      <c r="TZU173" s="86"/>
      <c r="TZV173" s="86"/>
      <c r="TZW173" s="86"/>
      <c r="TZX173" s="86"/>
      <c r="TZY173" s="86"/>
      <c r="TZZ173" s="86"/>
      <c r="UAA173" s="86"/>
      <c r="UAB173" s="86"/>
      <c r="UAC173" s="86"/>
      <c r="UAD173" s="86"/>
      <c r="UAE173" s="86"/>
      <c r="UAF173" s="86"/>
      <c r="UAG173" s="86"/>
      <c r="UAH173" s="86"/>
      <c r="UAI173" s="86"/>
      <c r="UAJ173" s="86"/>
      <c r="UAK173" s="86"/>
      <c r="UAL173" s="86"/>
      <c r="UAM173" s="86"/>
      <c r="UAN173" s="86"/>
      <c r="UAO173" s="86"/>
      <c r="UAP173" s="86"/>
      <c r="UAQ173" s="86"/>
      <c r="UAR173" s="86"/>
      <c r="UAS173" s="86"/>
      <c r="UAT173" s="86"/>
      <c r="UAU173" s="86"/>
      <c r="UAV173" s="86"/>
      <c r="UAW173" s="86"/>
      <c r="UAX173" s="86"/>
      <c r="UAY173" s="86"/>
      <c r="UAZ173" s="86"/>
      <c r="UBA173" s="86"/>
      <c r="UBB173" s="86"/>
      <c r="UBC173" s="86"/>
      <c r="UBD173" s="86"/>
      <c r="UBE173" s="86"/>
      <c r="UBF173" s="86"/>
      <c r="UBG173" s="86"/>
      <c r="UBH173" s="86"/>
      <c r="UBI173" s="86"/>
      <c r="UBJ173" s="86"/>
      <c r="UBK173" s="86"/>
      <c r="UBL173" s="86"/>
      <c r="UBM173" s="86"/>
      <c r="UBN173" s="86"/>
      <c r="UBO173" s="86"/>
      <c r="UBP173" s="86"/>
      <c r="UBQ173" s="86"/>
      <c r="UBR173" s="86"/>
      <c r="UBS173" s="86"/>
      <c r="UBT173" s="86"/>
      <c r="UBU173" s="86"/>
      <c r="UBV173" s="86"/>
      <c r="UBW173" s="86"/>
      <c r="UBX173" s="86"/>
      <c r="UBY173" s="86"/>
      <c r="UBZ173" s="86"/>
      <c r="UCA173" s="86"/>
      <c r="UCB173" s="86"/>
      <c r="UCC173" s="86"/>
      <c r="UCD173" s="86"/>
      <c r="UCE173" s="86"/>
      <c r="UCF173" s="86"/>
      <c r="UCG173" s="86"/>
      <c r="UCH173" s="86"/>
      <c r="UCI173" s="86"/>
      <c r="UCJ173" s="86"/>
      <c r="UCK173" s="86"/>
      <c r="UCL173" s="86"/>
      <c r="UCM173" s="86"/>
      <c r="UCN173" s="86"/>
      <c r="UCO173" s="86"/>
      <c r="UCP173" s="86"/>
      <c r="UCQ173" s="86"/>
      <c r="UCR173" s="86"/>
      <c r="UCS173" s="86"/>
      <c r="UCT173" s="86"/>
      <c r="UCU173" s="86"/>
      <c r="UCV173" s="86"/>
      <c r="UCW173" s="86"/>
      <c r="UCX173" s="86"/>
      <c r="UCY173" s="86"/>
      <c r="UCZ173" s="86"/>
      <c r="UDA173" s="86"/>
      <c r="UDB173" s="86"/>
      <c r="UDC173" s="86"/>
      <c r="UDD173" s="86"/>
      <c r="UDE173" s="86"/>
      <c r="UDF173" s="86"/>
      <c r="UDG173" s="86"/>
      <c r="UDH173" s="86"/>
      <c r="UDI173" s="86"/>
      <c r="UDJ173" s="86"/>
      <c r="UDK173" s="86"/>
      <c r="UDL173" s="86"/>
      <c r="UDM173" s="86"/>
      <c r="UDN173" s="86"/>
      <c r="UDO173" s="86"/>
      <c r="UDP173" s="86"/>
      <c r="UDQ173" s="86"/>
      <c r="UDR173" s="86"/>
      <c r="UDS173" s="86"/>
      <c r="UDT173" s="86"/>
      <c r="UDU173" s="86"/>
      <c r="UDV173" s="86"/>
      <c r="UDW173" s="86"/>
      <c r="UDX173" s="86"/>
      <c r="UDY173" s="86"/>
      <c r="UDZ173" s="86"/>
      <c r="UEA173" s="86"/>
      <c r="UEB173" s="86"/>
      <c r="UEC173" s="86"/>
      <c r="UED173" s="86"/>
      <c r="UEE173" s="86"/>
      <c r="UEF173" s="86"/>
      <c r="UEG173" s="86"/>
      <c r="UEH173" s="86"/>
      <c r="UEI173" s="86"/>
      <c r="UEJ173" s="86"/>
      <c r="UEK173" s="86"/>
      <c r="UEL173" s="86"/>
      <c r="UEM173" s="86"/>
      <c r="UEN173" s="86"/>
      <c r="UEO173" s="86"/>
      <c r="UEP173" s="86"/>
      <c r="UEQ173" s="86"/>
      <c r="UER173" s="86"/>
      <c r="UES173" s="86"/>
      <c r="UET173" s="86"/>
      <c r="UEU173" s="86"/>
      <c r="UEV173" s="86"/>
      <c r="UEW173" s="86"/>
      <c r="UEX173" s="86"/>
      <c r="UEY173" s="86"/>
      <c r="UEZ173" s="86"/>
      <c r="UFA173" s="86"/>
      <c r="UFB173" s="86"/>
      <c r="UFC173" s="86"/>
      <c r="UFD173" s="86"/>
      <c r="UFE173" s="86"/>
      <c r="UFF173" s="86"/>
      <c r="UFG173" s="86"/>
      <c r="UFH173" s="86"/>
      <c r="UFI173" s="86"/>
      <c r="UFJ173" s="86"/>
      <c r="UFK173" s="86"/>
      <c r="UFL173" s="86"/>
      <c r="UFM173" s="86"/>
      <c r="UFN173" s="86"/>
      <c r="UFO173" s="86"/>
      <c r="UFP173" s="86"/>
      <c r="UFQ173" s="86"/>
      <c r="UFR173" s="86"/>
      <c r="UFS173" s="86"/>
      <c r="UFT173" s="86"/>
      <c r="UFU173" s="86"/>
      <c r="UFV173" s="86"/>
      <c r="UFW173" s="86"/>
      <c r="UFX173" s="86"/>
      <c r="UFY173" s="86"/>
      <c r="UFZ173" s="86"/>
      <c r="UGA173" s="86"/>
      <c r="UGB173" s="86"/>
      <c r="UGC173" s="86"/>
      <c r="UGD173" s="86"/>
      <c r="UGE173" s="86"/>
      <c r="UGF173" s="86"/>
      <c r="UGG173" s="86"/>
      <c r="UGH173" s="86"/>
      <c r="UGI173" s="86"/>
      <c r="UGJ173" s="86"/>
      <c r="UGK173" s="86"/>
      <c r="UGL173" s="86"/>
      <c r="UGM173" s="86"/>
      <c r="UGN173" s="86"/>
      <c r="UGO173" s="86"/>
      <c r="UGP173" s="86"/>
      <c r="UGQ173" s="86"/>
      <c r="UGR173" s="86"/>
      <c r="UGS173" s="86"/>
      <c r="UGT173" s="86"/>
      <c r="UGU173" s="86"/>
      <c r="UGV173" s="86"/>
      <c r="UGW173" s="86"/>
      <c r="UGX173" s="86"/>
      <c r="UGY173" s="86"/>
      <c r="UGZ173" s="86"/>
      <c r="UHA173" s="86"/>
      <c r="UHB173" s="86"/>
      <c r="UHC173" s="86"/>
      <c r="UHD173" s="86"/>
      <c r="UHE173" s="86"/>
      <c r="UHF173" s="86"/>
      <c r="UHG173" s="86"/>
      <c r="UHH173" s="86"/>
      <c r="UHI173" s="86"/>
      <c r="UHJ173" s="86"/>
      <c r="UHK173" s="86"/>
      <c r="UHL173" s="86"/>
      <c r="UHM173" s="86"/>
      <c r="UHN173" s="86"/>
      <c r="UHO173" s="86"/>
      <c r="UHP173" s="86"/>
      <c r="UHQ173" s="86"/>
      <c r="UHR173" s="86"/>
      <c r="UHS173" s="86"/>
      <c r="UHT173" s="86"/>
      <c r="UHU173" s="86"/>
      <c r="UHV173" s="86"/>
      <c r="UHW173" s="86"/>
      <c r="UHX173" s="86"/>
      <c r="UHY173" s="86"/>
      <c r="UHZ173" s="86"/>
      <c r="UIA173" s="86"/>
      <c r="UIB173" s="86"/>
      <c r="UIC173" s="86"/>
      <c r="UID173" s="86"/>
      <c r="UIE173" s="86"/>
      <c r="UIF173" s="86"/>
      <c r="UIG173" s="86"/>
      <c r="UIH173" s="86"/>
      <c r="UII173" s="86"/>
      <c r="UIJ173" s="86"/>
      <c r="UIK173" s="86"/>
      <c r="UIL173" s="86"/>
      <c r="UIM173" s="86"/>
      <c r="UIN173" s="86"/>
      <c r="UIO173" s="86"/>
      <c r="UIP173" s="86"/>
      <c r="UIQ173" s="86"/>
      <c r="UIR173" s="86"/>
      <c r="UIS173" s="86"/>
      <c r="UIT173" s="86"/>
      <c r="UIU173" s="86"/>
      <c r="UIV173" s="86"/>
      <c r="UIW173" s="86"/>
      <c r="UIX173" s="86"/>
      <c r="UIY173" s="86"/>
      <c r="UIZ173" s="86"/>
      <c r="UJA173" s="86"/>
      <c r="UJB173" s="86"/>
      <c r="UJC173" s="86"/>
      <c r="UJD173" s="86"/>
      <c r="UJE173" s="86"/>
      <c r="UJF173" s="86"/>
      <c r="UJG173" s="86"/>
      <c r="UJH173" s="86"/>
      <c r="UJI173" s="86"/>
      <c r="UJJ173" s="86"/>
      <c r="UJK173" s="86"/>
      <c r="UJL173" s="86"/>
      <c r="UJM173" s="86"/>
      <c r="UJN173" s="86"/>
      <c r="UJO173" s="86"/>
      <c r="UJP173" s="86"/>
      <c r="UJQ173" s="86"/>
      <c r="UJR173" s="86"/>
      <c r="UJS173" s="86"/>
      <c r="UJT173" s="86"/>
      <c r="UJU173" s="86"/>
      <c r="UJV173" s="86"/>
      <c r="UJW173" s="86"/>
      <c r="UJX173" s="86"/>
      <c r="UJY173" s="86"/>
      <c r="UJZ173" s="86"/>
      <c r="UKA173" s="86"/>
      <c r="UKB173" s="86"/>
      <c r="UKC173" s="86"/>
      <c r="UKD173" s="86"/>
      <c r="UKE173" s="86"/>
      <c r="UKF173" s="86"/>
      <c r="UKG173" s="86"/>
      <c r="UKH173" s="86"/>
      <c r="UKI173" s="86"/>
      <c r="UKJ173" s="86"/>
      <c r="UKK173" s="86"/>
      <c r="UKL173" s="86"/>
      <c r="UKM173" s="86"/>
      <c r="UKN173" s="86"/>
      <c r="UKO173" s="86"/>
      <c r="UKP173" s="86"/>
      <c r="UKQ173" s="86"/>
      <c r="UKR173" s="86"/>
      <c r="UKS173" s="86"/>
      <c r="UKT173" s="86"/>
      <c r="UKU173" s="86"/>
      <c r="UKV173" s="86"/>
      <c r="UKW173" s="86"/>
      <c r="UKX173" s="86"/>
      <c r="UKY173" s="86"/>
      <c r="UKZ173" s="86"/>
      <c r="ULA173" s="86"/>
      <c r="ULB173" s="86"/>
      <c r="ULC173" s="86"/>
      <c r="ULD173" s="86"/>
      <c r="ULE173" s="86"/>
      <c r="ULF173" s="86"/>
      <c r="ULG173" s="86"/>
      <c r="ULH173" s="86"/>
      <c r="ULI173" s="86"/>
      <c r="ULJ173" s="86"/>
      <c r="ULK173" s="86"/>
      <c r="ULL173" s="86"/>
      <c r="ULM173" s="86"/>
      <c r="ULN173" s="86"/>
      <c r="ULO173" s="86"/>
      <c r="ULP173" s="86"/>
      <c r="ULQ173" s="86"/>
      <c r="ULR173" s="86"/>
      <c r="ULS173" s="86"/>
      <c r="ULT173" s="86"/>
      <c r="ULU173" s="86"/>
      <c r="ULV173" s="86"/>
      <c r="ULW173" s="86"/>
      <c r="ULX173" s="86"/>
      <c r="ULY173" s="86"/>
      <c r="ULZ173" s="86"/>
      <c r="UMA173" s="86"/>
      <c r="UMB173" s="86"/>
      <c r="UMC173" s="86"/>
      <c r="UMD173" s="86"/>
      <c r="UME173" s="86"/>
      <c r="UMF173" s="86"/>
      <c r="UMG173" s="86"/>
      <c r="UMH173" s="86"/>
      <c r="UMI173" s="86"/>
      <c r="UMJ173" s="86"/>
      <c r="UMK173" s="86"/>
      <c r="UML173" s="86"/>
      <c r="UMM173" s="86"/>
      <c r="UMN173" s="86"/>
      <c r="UMO173" s="86"/>
      <c r="UMP173" s="86"/>
      <c r="UMQ173" s="86"/>
      <c r="UMR173" s="86"/>
      <c r="UMS173" s="86"/>
      <c r="UMT173" s="86"/>
      <c r="UMU173" s="86"/>
      <c r="UMV173" s="86"/>
      <c r="UMW173" s="86"/>
      <c r="UMX173" s="86"/>
      <c r="UMY173" s="86"/>
      <c r="UMZ173" s="86"/>
      <c r="UNA173" s="86"/>
      <c r="UNB173" s="86"/>
      <c r="UNC173" s="86"/>
      <c r="UND173" s="86"/>
      <c r="UNE173" s="86"/>
      <c r="UNF173" s="86"/>
      <c r="UNG173" s="86"/>
      <c r="UNH173" s="86"/>
      <c r="UNI173" s="86"/>
      <c r="UNJ173" s="86"/>
      <c r="UNK173" s="86"/>
      <c r="UNL173" s="86"/>
      <c r="UNM173" s="86"/>
      <c r="UNN173" s="86"/>
      <c r="UNO173" s="86"/>
      <c r="UNP173" s="86"/>
      <c r="UNQ173" s="86"/>
      <c r="UNR173" s="86"/>
      <c r="UNS173" s="86"/>
      <c r="UNT173" s="86"/>
      <c r="UNU173" s="86"/>
      <c r="UNV173" s="86"/>
      <c r="UNW173" s="86"/>
      <c r="UNX173" s="86"/>
      <c r="UNY173" s="86"/>
      <c r="UNZ173" s="86"/>
      <c r="UOA173" s="86"/>
      <c r="UOB173" s="86"/>
      <c r="UOC173" s="86"/>
      <c r="UOD173" s="86"/>
      <c r="UOE173" s="86"/>
      <c r="UOF173" s="86"/>
      <c r="UOG173" s="86"/>
      <c r="UOH173" s="86"/>
      <c r="UOI173" s="86"/>
      <c r="UOJ173" s="86"/>
      <c r="UOK173" s="86"/>
      <c r="UOL173" s="86"/>
      <c r="UOM173" s="86"/>
      <c r="UON173" s="86"/>
      <c r="UOO173" s="86"/>
      <c r="UOP173" s="86"/>
      <c r="UOQ173" s="86"/>
      <c r="UOR173" s="86"/>
      <c r="UOS173" s="86"/>
      <c r="UOT173" s="86"/>
      <c r="UOU173" s="86"/>
      <c r="UOV173" s="86"/>
      <c r="UOW173" s="86"/>
      <c r="UOX173" s="86"/>
      <c r="UOY173" s="86"/>
      <c r="UOZ173" s="86"/>
      <c r="UPA173" s="86"/>
      <c r="UPB173" s="86"/>
      <c r="UPC173" s="86"/>
      <c r="UPD173" s="86"/>
      <c r="UPE173" s="86"/>
      <c r="UPF173" s="86"/>
      <c r="UPG173" s="86"/>
      <c r="UPH173" s="86"/>
      <c r="UPI173" s="86"/>
      <c r="UPJ173" s="86"/>
      <c r="UPK173" s="86"/>
      <c r="UPL173" s="86"/>
      <c r="UPM173" s="86"/>
      <c r="UPN173" s="86"/>
      <c r="UPO173" s="86"/>
      <c r="UPP173" s="86"/>
      <c r="UPQ173" s="86"/>
      <c r="UPR173" s="86"/>
      <c r="UPS173" s="86"/>
      <c r="UPT173" s="86"/>
      <c r="UPU173" s="86"/>
      <c r="UPV173" s="86"/>
      <c r="UPW173" s="86"/>
      <c r="UPX173" s="86"/>
      <c r="UPY173" s="86"/>
      <c r="UPZ173" s="86"/>
      <c r="UQA173" s="86"/>
      <c r="UQB173" s="86"/>
      <c r="UQC173" s="86"/>
      <c r="UQD173" s="86"/>
      <c r="UQE173" s="86"/>
      <c r="UQF173" s="86"/>
      <c r="UQG173" s="86"/>
      <c r="UQH173" s="86"/>
      <c r="UQI173" s="86"/>
      <c r="UQJ173" s="86"/>
      <c r="UQK173" s="86"/>
      <c r="UQL173" s="86"/>
      <c r="UQM173" s="86"/>
      <c r="UQN173" s="86"/>
      <c r="UQO173" s="86"/>
      <c r="UQP173" s="86"/>
      <c r="UQQ173" s="86"/>
      <c r="UQR173" s="86"/>
      <c r="UQS173" s="86"/>
      <c r="UQT173" s="86"/>
      <c r="UQU173" s="86"/>
      <c r="UQV173" s="86"/>
      <c r="UQW173" s="86"/>
      <c r="UQX173" s="86"/>
      <c r="UQY173" s="86"/>
      <c r="UQZ173" s="86"/>
      <c r="URA173" s="86"/>
      <c r="URB173" s="86"/>
      <c r="URC173" s="86"/>
      <c r="URD173" s="86"/>
      <c r="URE173" s="86"/>
      <c r="URF173" s="86"/>
      <c r="URG173" s="86"/>
      <c r="URH173" s="86"/>
      <c r="URI173" s="86"/>
      <c r="URJ173" s="86"/>
      <c r="URK173" s="86"/>
      <c r="URL173" s="86"/>
      <c r="URM173" s="86"/>
      <c r="URN173" s="86"/>
      <c r="URO173" s="86"/>
      <c r="URP173" s="86"/>
      <c r="URQ173" s="86"/>
      <c r="URR173" s="86"/>
      <c r="URS173" s="86"/>
      <c r="URT173" s="86"/>
      <c r="URU173" s="86"/>
      <c r="URV173" s="86"/>
      <c r="URW173" s="86"/>
      <c r="URX173" s="86"/>
      <c r="URY173" s="86"/>
      <c r="URZ173" s="86"/>
      <c r="USA173" s="86"/>
      <c r="USB173" s="86"/>
      <c r="USC173" s="86"/>
      <c r="USD173" s="86"/>
      <c r="USE173" s="86"/>
      <c r="USF173" s="86"/>
      <c r="USG173" s="86"/>
      <c r="USH173" s="86"/>
      <c r="USI173" s="86"/>
      <c r="USJ173" s="86"/>
      <c r="USK173" s="86"/>
      <c r="USL173" s="86"/>
      <c r="USM173" s="86"/>
      <c r="USN173" s="86"/>
      <c r="USO173" s="86"/>
      <c r="USP173" s="86"/>
      <c r="USQ173" s="86"/>
      <c r="USR173" s="86"/>
      <c r="USS173" s="86"/>
      <c r="UST173" s="86"/>
      <c r="USU173" s="86"/>
      <c r="USV173" s="86"/>
      <c r="USW173" s="86"/>
      <c r="USX173" s="86"/>
      <c r="USY173" s="86"/>
      <c r="USZ173" s="86"/>
      <c r="UTA173" s="86"/>
      <c r="UTB173" s="86"/>
      <c r="UTC173" s="86"/>
      <c r="UTD173" s="86"/>
      <c r="UTE173" s="86"/>
      <c r="UTF173" s="86"/>
      <c r="UTG173" s="86"/>
      <c r="UTH173" s="86"/>
      <c r="UTI173" s="86"/>
      <c r="UTJ173" s="86"/>
      <c r="UTK173" s="86"/>
      <c r="UTL173" s="86"/>
      <c r="UTM173" s="86"/>
      <c r="UTN173" s="86"/>
      <c r="UTO173" s="86"/>
      <c r="UTP173" s="86"/>
      <c r="UTQ173" s="86"/>
      <c r="UTR173" s="86"/>
      <c r="UTS173" s="86"/>
      <c r="UTT173" s="86"/>
      <c r="UTU173" s="86"/>
      <c r="UTV173" s="86"/>
      <c r="UTW173" s="86"/>
      <c r="UTX173" s="86"/>
      <c r="UTY173" s="86"/>
      <c r="UTZ173" s="86"/>
      <c r="UUA173" s="86"/>
      <c r="UUB173" s="86"/>
      <c r="UUC173" s="86"/>
      <c r="UUD173" s="86"/>
      <c r="UUE173" s="86"/>
      <c r="UUF173" s="86"/>
      <c r="UUG173" s="86"/>
      <c r="UUH173" s="86"/>
      <c r="UUI173" s="86"/>
      <c r="UUJ173" s="86"/>
      <c r="UUK173" s="86"/>
      <c r="UUL173" s="86"/>
      <c r="UUM173" s="86"/>
      <c r="UUN173" s="86"/>
      <c r="UUO173" s="86"/>
      <c r="UUP173" s="86"/>
      <c r="UUQ173" s="86"/>
      <c r="UUR173" s="86"/>
      <c r="UUS173" s="86"/>
      <c r="UUT173" s="86"/>
      <c r="UUU173" s="86"/>
      <c r="UUV173" s="86"/>
      <c r="UUW173" s="86"/>
      <c r="UUX173" s="86"/>
      <c r="UUY173" s="86"/>
      <c r="UUZ173" s="86"/>
      <c r="UVA173" s="86"/>
      <c r="UVB173" s="86"/>
      <c r="UVC173" s="86"/>
      <c r="UVD173" s="86"/>
      <c r="UVE173" s="86"/>
      <c r="UVF173" s="86"/>
      <c r="UVG173" s="86"/>
      <c r="UVH173" s="86"/>
      <c r="UVI173" s="86"/>
      <c r="UVJ173" s="86"/>
      <c r="UVK173" s="86"/>
      <c r="UVL173" s="86"/>
      <c r="UVM173" s="86"/>
      <c r="UVN173" s="86"/>
      <c r="UVO173" s="86"/>
      <c r="UVP173" s="86"/>
      <c r="UVQ173" s="86"/>
      <c r="UVR173" s="86"/>
      <c r="UVS173" s="86"/>
      <c r="UVT173" s="86"/>
      <c r="UVU173" s="86"/>
      <c r="UVV173" s="86"/>
      <c r="UVW173" s="86"/>
      <c r="UVX173" s="86"/>
      <c r="UVY173" s="86"/>
      <c r="UVZ173" s="86"/>
      <c r="UWA173" s="86"/>
      <c r="UWB173" s="86"/>
      <c r="UWC173" s="86"/>
      <c r="UWD173" s="86"/>
      <c r="UWE173" s="86"/>
      <c r="UWF173" s="86"/>
      <c r="UWG173" s="86"/>
      <c r="UWH173" s="86"/>
      <c r="UWI173" s="86"/>
      <c r="UWJ173" s="86"/>
      <c r="UWK173" s="86"/>
      <c r="UWL173" s="86"/>
      <c r="UWM173" s="86"/>
      <c r="UWN173" s="86"/>
      <c r="UWO173" s="86"/>
      <c r="UWP173" s="86"/>
      <c r="UWQ173" s="86"/>
      <c r="UWR173" s="86"/>
      <c r="UWS173" s="86"/>
      <c r="UWT173" s="86"/>
      <c r="UWU173" s="86"/>
      <c r="UWV173" s="86"/>
      <c r="UWW173" s="86"/>
      <c r="UWX173" s="86"/>
      <c r="UWY173" s="86"/>
      <c r="UWZ173" s="86"/>
      <c r="UXA173" s="86"/>
      <c r="UXB173" s="86"/>
      <c r="UXC173" s="86"/>
      <c r="UXD173" s="86"/>
      <c r="UXE173" s="86"/>
      <c r="UXF173" s="86"/>
      <c r="UXG173" s="86"/>
      <c r="UXH173" s="86"/>
      <c r="UXI173" s="86"/>
      <c r="UXJ173" s="86"/>
      <c r="UXK173" s="86"/>
      <c r="UXL173" s="86"/>
      <c r="UXM173" s="86"/>
      <c r="UXN173" s="86"/>
      <c r="UXO173" s="86"/>
      <c r="UXP173" s="86"/>
      <c r="UXQ173" s="86"/>
      <c r="UXR173" s="86"/>
      <c r="UXS173" s="86"/>
      <c r="UXT173" s="86"/>
      <c r="UXU173" s="86"/>
      <c r="UXV173" s="86"/>
      <c r="UXW173" s="86"/>
      <c r="UXX173" s="86"/>
      <c r="UXY173" s="86"/>
      <c r="UXZ173" s="86"/>
      <c r="UYA173" s="86"/>
      <c r="UYB173" s="86"/>
      <c r="UYC173" s="86"/>
      <c r="UYD173" s="86"/>
      <c r="UYE173" s="86"/>
      <c r="UYF173" s="86"/>
      <c r="UYG173" s="86"/>
      <c r="UYH173" s="86"/>
      <c r="UYI173" s="86"/>
      <c r="UYJ173" s="86"/>
      <c r="UYK173" s="86"/>
      <c r="UYL173" s="86"/>
      <c r="UYM173" s="86"/>
      <c r="UYN173" s="86"/>
      <c r="UYO173" s="86"/>
      <c r="UYP173" s="86"/>
      <c r="UYQ173" s="86"/>
      <c r="UYR173" s="86"/>
      <c r="UYS173" s="86"/>
      <c r="UYT173" s="86"/>
      <c r="UYU173" s="86"/>
      <c r="UYV173" s="86"/>
      <c r="UYW173" s="86"/>
      <c r="UYX173" s="86"/>
      <c r="UYY173" s="86"/>
      <c r="UYZ173" s="86"/>
      <c r="UZA173" s="86"/>
      <c r="UZB173" s="86"/>
      <c r="UZC173" s="86"/>
      <c r="UZD173" s="86"/>
      <c r="UZE173" s="86"/>
      <c r="UZF173" s="86"/>
      <c r="UZG173" s="86"/>
      <c r="UZH173" s="86"/>
      <c r="UZI173" s="86"/>
      <c r="UZJ173" s="86"/>
      <c r="UZK173" s="86"/>
      <c r="UZL173" s="86"/>
      <c r="UZM173" s="86"/>
      <c r="UZN173" s="86"/>
      <c r="UZO173" s="86"/>
      <c r="UZP173" s="86"/>
      <c r="UZQ173" s="86"/>
      <c r="UZR173" s="86"/>
      <c r="UZS173" s="86"/>
      <c r="UZT173" s="86"/>
      <c r="UZU173" s="86"/>
      <c r="UZV173" s="86"/>
      <c r="UZW173" s="86"/>
      <c r="UZX173" s="86"/>
      <c r="UZY173" s="86"/>
      <c r="UZZ173" s="86"/>
      <c r="VAA173" s="86"/>
      <c r="VAB173" s="86"/>
      <c r="VAC173" s="86"/>
      <c r="VAD173" s="86"/>
      <c r="VAE173" s="86"/>
      <c r="VAF173" s="86"/>
      <c r="VAG173" s="86"/>
      <c r="VAH173" s="86"/>
      <c r="VAI173" s="86"/>
      <c r="VAJ173" s="86"/>
      <c r="VAK173" s="86"/>
      <c r="VAL173" s="86"/>
      <c r="VAM173" s="86"/>
      <c r="VAN173" s="86"/>
      <c r="VAO173" s="86"/>
      <c r="VAP173" s="86"/>
      <c r="VAQ173" s="86"/>
      <c r="VAR173" s="86"/>
      <c r="VAS173" s="86"/>
      <c r="VAT173" s="86"/>
      <c r="VAU173" s="86"/>
      <c r="VAV173" s="86"/>
      <c r="VAW173" s="86"/>
      <c r="VAX173" s="86"/>
      <c r="VAY173" s="86"/>
      <c r="VAZ173" s="86"/>
      <c r="VBA173" s="86"/>
      <c r="VBB173" s="86"/>
      <c r="VBC173" s="86"/>
      <c r="VBD173" s="86"/>
      <c r="VBE173" s="86"/>
      <c r="VBF173" s="86"/>
      <c r="VBG173" s="86"/>
      <c r="VBH173" s="86"/>
      <c r="VBI173" s="86"/>
      <c r="VBJ173" s="86"/>
      <c r="VBK173" s="86"/>
      <c r="VBL173" s="86"/>
      <c r="VBM173" s="86"/>
      <c r="VBN173" s="86"/>
      <c r="VBO173" s="86"/>
      <c r="VBP173" s="86"/>
      <c r="VBQ173" s="86"/>
      <c r="VBR173" s="86"/>
      <c r="VBS173" s="86"/>
      <c r="VBT173" s="86"/>
      <c r="VBU173" s="86"/>
      <c r="VBV173" s="86"/>
      <c r="VBW173" s="86"/>
      <c r="VBX173" s="86"/>
      <c r="VBY173" s="86"/>
      <c r="VBZ173" s="86"/>
      <c r="VCA173" s="86"/>
      <c r="VCB173" s="86"/>
      <c r="VCC173" s="86"/>
      <c r="VCD173" s="86"/>
      <c r="VCE173" s="86"/>
      <c r="VCF173" s="86"/>
      <c r="VCG173" s="86"/>
      <c r="VCH173" s="86"/>
      <c r="VCI173" s="86"/>
      <c r="VCJ173" s="86"/>
      <c r="VCK173" s="86"/>
      <c r="VCL173" s="86"/>
      <c r="VCM173" s="86"/>
      <c r="VCN173" s="86"/>
      <c r="VCO173" s="86"/>
      <c r="VCP173" s="86"/>
      <c r="VCQ173" s="86"/>
      <c r="VCR173" s="86"/>
      <c r="VCS173" s="86"/>
      <c r="VCT173" s="86"/>
      <c r="VCU173" s="86"/>
      <c r="VCV173" s="86"/>
      <c r="VCW173" s="86"/>
      <c r="VCX173" s="86"/>
      <c r="VCY173" s="86"/>
      <c r="VCZ173" s="86"/>
      <c r="VDA173" s="86"/>
      <c r="VDB173" s="86"/>
      <c r="VDC173" s="86"/>
      <c r="VDD173" s="86"/>
      <c r="VDE173" s="86"/>
      <c r="VDF173" s="86"/>
      <c r="VDG173" s="86"/>
      <c r="VDH173" s="86"/>
      <c r="VDI173" s="86"/>
      <c r="VDJ173" s="86"/>
      <c r="VDK173" s="86"/>
      <c r="VDL173" s="86"/>
      <c r="VDM173" s="86"/>
      <c r="VDN173" s="86"/>
      <c r="VDO173" s="86"/>
      <c r="VDP173" s="86"/>
      <c r="VDQ173" s="86"/>
      <c r="VDR173" s="86"/>
      <c r="VDS173" s="86"/>
      <c r="VDT173" s="86"/>
      <c r="VDU173" s="86"/>
      <c r="VDV173" s="86"/>
      <c r="VDW173" s="86"/>
      <c r="VDX173" s="86"/>
      <c r="VDY173" s="86"/>
      <c r="VDZ173" s="86"/>
      <c r="VEA173" s="86"/>
      <c r="VEB173" s="86"/>
      <c r="VEC173" s="86"/>
      <c r="VED173" s="86"/>
      <c r="VEE173" s="86"/>
      <c r="VEF173" s="86"/>
      <c r="VEG173" s="86"/>
      <c r="VEH173" s="86"/>
      <c r="VEI173" s="86"/>
      <c r="VEJ173" s="86"/>
      <c r="VEK173" s="86"/>
      <c r="VEL173" s="86"/>
      <c r="VEM173" s="86"/>
      <c r="VEN173" s="86"/>
      <c r="VEO173" s="86"/>
      <c r="VEP173" s="86"/>
      <c r="VEQ173" s="86"/>
      <c r="VER173" s="86"/>
      <c r="VES173" s="86"/>
      <c r="VET173" s="86"/>
      <c r="VEU173" s="86"/>
      <c r="VEV173" s="86"/>
      <c r="VEW173" s="86"/>
      <c r="VEX173" s="86"/>
      <c r="VEY173" s="86"/>
      <c r="VEZ173" s="86"/>
      <c r="VFA173" s="86"/>
      <c r="VFB173" s="86"/>
      <c r="VFC173" s="86"/>
      <c r="VFD173" s="86"/>
      <c r="VFE173" s="86"/>
      <c r="VFF173" s="86"/>
      <c r="VFG173" s="86"/>
      <c r="VFH173" s="86"/>
      <c r="VFI173" s="86"/>
      <c r="VFJ173" s="86"/>
      <c r="VFK173" s="86"/>
      <c r="VFL173" s="86"/>
      <c r="VFM173" s="86"/>
      <c r="VFN173" s="86"/>
      <c r="VFO173" s="86"/>
      <c r="VFP173" s="86"/>
      <c r="VFQ173" s="86"/>
      <c r="VFR173" s="86"/>
      <c r="VFS173" s="86"/>
      <c r="VFT173" s="86"/>
      <c r="VFU173" s="86"/>
      <c r="VFV173" s="86"/>
      <c r="VFW173" s="86"/>
      <c r="VFX173" s="86"/>
      <c r="VFY173" s="86"/>
      <c r="VFZ173" s="86"/>
      <c r="VGA173" s="86"/>
      <c r="VGB173" s="86"/>
      <c r="VGC173" s="86"/>
      <c r="VGD173" s="86"/>
      <c r="VGE173" s="86"/>
      <c r="VGF173" s="86"/>
      <c r="VGG173" s="86"/>
      <c r="VGH173" s="86"/>
      <c r="VGI173" s="86"/>
      <c r="VGJ173" s="86"/>
      <c r="VGK173" s="86"/>
      <c r="VGL173" s="86"/>
      <c r="VGM173" s="86"/>
      <c r="VGN173" s="86"/>
      <c r="VGO173" s="86"/>
      <c r="VGP173" s="86"/>
      <c r="VGQ173" s="86"/>
      <c r="VGR173" s="86"/>
      <c r="VGS173" s="86"/>
      <c r="VGT173" s="86"/>
      <c r="VGU173" s="86"/>
      <c r="VGV173" s="86"/>
      <c r="VGW173" s="86"/>
      <c r="VGX173" s="86"/>
      <c r="VGY173" s="86"/>
      <c r="VGZ173" s="86"/>
      <c r="VHA173" s="86"/>
      <c r="VHB173" s="86"/>
      <c r="VHC173" s="86"/>
      <c r="VHD173" s="86"/>
      <c r="VHE173" s="86"/>
      <c r="VHF173" s="86"/>
      <c r="VHG173" s="86"/>
      <c r="VHH173" s="86"/>
      <c r="VHI173" s="86"/>
      <c r="VHJ173" s="86"/>
      <c r="VHK173" s="86"/>
      <c r="VHL173" s="86"/>
      <c r="VHM173" s="86"/>
      <c r="VHN173" s="86"/>
      <c r="VHO173" s="86"/>
      <c r="VHP173" s="86"/>
      <c r="VHQ173" s="86"/>
      <c r="VHR173" s="86"/>
      <c r="VHS173" s="86"/>
      <c r="VHT173" s="86"/>
      <c r="VHU173" s="86"/>
      <c r="VHV173" s="86"/>
      <c r="VHW173" s="86"/>
      <c r="VHX173" s="86"/>
      <c r="VHY173" s="86"/>
      <c r="VHZ173" s="86"/>
      <c r="VIA173" s="86"/>
      <c r="VIB173" s="86"/>
      <c r="VIC173" s="86"/>
      <c r="VID173" s="86"/>
      <c r="VIE173" s="86"/>
      <c r="VIF173" s="86"/>
      <c r="VIG173" s="86"/>
      <c r="VIH173" s="86"/>
      <c r="VII173" s="86"/>
      <c r="VIJ173" s="86"/>
      <c r="VIK173" s="86"/>
      <c r="VIL173" s="86"/>
      <c r="VIM173" s="86"/>
      <c r="VIN173" s="86"/>
      <c r="VIO173" s="86"/>
      <c r="VIP173" s="86"/>
      <c r="VIQ173" s="86"/>
      <c r="VIR173" s="86"/>
      <c r="VIS173" s="86"/>
      <c r="VIT173" s="86"/>
      <c r="VIU173" s="86"/>
      <c r="VIV173" s="86"/>
      <c r="VIW173" s="86"/>
      <c r="VIX173" s="86"/>
      <c r="VIY173" s="86"/>
      <c r="VIZ173" s="86"/>
      <c r="VJA173" s="86"/>
      <c r="VJB173" s="86"/>
      <c r="VJC173" s="86"/>
      <c r="VJD173" s="86"/>
      <c r="VJE173" s="86"/>
      <c r="VJF173" s="86"/>
      <c r="VJG173" s="86"/>
      <c r="VJH173" s="86"/>
      <c r="VJI173" s="86"/>
      <c r="VJJ173" s="86"/>
      <c r="VJK173" s="86"/>
      <c r="VJL173" s="86"/>
      <c r="VJM173" s="86"/>
      <c r="VJN173" s="86"/>
      <c r="VJO173" s="86"/>
      <c r="VJP173" s="86"/>
      <c r="VJQ173" s="86"/>
      <c r="VJR173" s="86"/>
      <c r="VJS173" s="86"/>
      <c r="VJT173" s="86"/>
      <c r="VJU173" s="86"/>
      <c r="VJV173" s="86"/>
      <c r="VJW173" s="86"/>
      <c r="VJX173" s="86"/>
      <c r="VJY173" s="86"/>
      <c r="VJZ173" s="86"/>
      <c r="VKA173" s="86"/>
      <c r="VKB173" s="86"/>
      <c r="VKC173" s="86"/>
      <c r="VKD173" s="86"/>
      <c r="VKE173" s="86"/>
      <c r="VKF173" s="86"/>
      <c r="VKG173" s="86"/>
      <c r="VKH173" s="86"/>
      <c r="VKI173" s="86"/>
      <c r="VKJ173" s="86"/>
      <c r="VKK173" s="86"/>
      <c r="VKL173" s="86"/>
      <c r="VKM173" s="86"/>
      <c r="VKN173" s="86"/>
      <c r="VKO173" s="86"/>
      <c r="VKP173" s="86"/>
      <c r="VKQ173" s="86"/>
      <c r="VKR173" s="86"/>
      <c r="VKS173" s="86"/>
      <c r="VKT173" s="86"/>
      <c r="VKU173" s="86"/>
      <c r="VKV173" s="86"/>
      <c r="VKW173" s="86"/>
      <c r="VKX173" s="86"/>
      <c r="VKY173" s="86"/>
      <c r="VKZ173" s="86"/>
      <c r="VLA173" s="86"/>
      <c r="VLB173" s="86"/>
      <c r="VLC173" s="86"/>
      <c r="VLD173" s="86"/>
      <c r="VLE173" s="86"/>
      <c r="VLF173" s="86"/>
      <c r="VLG173" s="86"/>
      <c r="VLH173" s="86"/>
      <c r="VLI173" s="86"/>
      <c r="VLJ173" s="86"/>
      <c r="VLK173" s="86"/>
      <c r="VLL173" s="86"/>
      <c r="VLM173" s="86"/>
      <c r="VLN173" s="86"/>
      <c r="VLO173" s="86"/>
      <c r="VLP173" s="86"/>
      <c r="VLQ173" s="86"/>
      <c r="VLR173" s="86"/>
      <c r="VLS173" s="86"/>
      <c r="VLT173" s="86"/>
      <c r="VLU173" s="86"/>
      <c r="VLV173" s="86"/>
      <c r="VLW173" s="86"/>
      <c r="VLX173" s="86"/>
      <c r="VLY173" s="86"/>
      <c r="VLZ173" s="86"/>
      <c r="VMA173" s="86"/>
      <c r="VMB173" s="86"/>
      <c r="VMC173" s="86"/>
      <c r="VMD173" s="86"/>
      <c r="VME173" s="86"/>
      <c r="VMF173" s="86"/>
      <c r="VMG173" s="86"/>
      <c r="VMH173" s="86"/>
      <c r="VMI173" s="86"/>
      <c r="VMJ173" s="86"/>
      <c r="VMK173" s="86"/>
      <c r="VML173" s="86"/>
      <c r="VMM173" s="86"/>
      <c r="VMN173" s="86"/>
      <c r="VMO173" s="86"/>
      <c r="VMP173" s="86"/>
      <c r="VMQ173" s="86"/>
      <c r="VMR173" s="86"/>
      <c r="VMS173" s="86"/>
      <c r="VMT173" s="86"/>
      <c r="VMU173" s="86"/>
      <c r="VMV173" s="86"/>
      <c r="VMW173" s="86"/>
      <c r="VMX173" s="86"/>
      <c r="VMY173" s="86"/>
      <c r="VMZ173" s="86"/>
      <c r="VNA173" s="86"/>
      <c r="VNB173" s="86"/>
      <c r="VNC173" s="86"/>
      <c r="VND173" s="86"/>
      <c r="VNE173" s="86"/>
      <c r="VNF173" s="86"/>
      <c r="VNG173" s="86"/>
      <c r="VNH173" s="86"/>
      <c r="VNI173" s="86"/>
      <c r="VNJ173" s="86"/>
      <c r="VNK173" s="86"/>
      <c r="VNL173" s="86"/>
      <c r="VNM173" s="86"/>
      <c r="VNN173" s="86"/>
      <c r="VNO173" s="86"/>
      <c r="VNP173" s="86"/>
      <c r="VNQ173" s="86"/>
      <c r="VNR173" s="86"/>
      <c r="VNS173" s="86"/>
      <c r="VNT173" s="86"/>
      <c r="VNU173" s="86"/>
      <c r="VNV173" s="86"/>
      <c r="VNW173" s="86"/>
      <c r="VNX173" s="86"/>
      <c r="VNY173" s="86"/>
      <c r="VNZ173" s="86"/>
      <c r="VOA173" s="86"/>
      <c r="VOB173" s="86"/>
      <c r="VOC173" s="86"/>
      <c r="VOD173" s="86"/>
      <c r="VOE173" s="86"/>
      <c r="VOF173" s="86"/>
      <c r="VOG173" s="86"/>
      <c r="VOH173" s="86"/>
      <c r="VOI173" s="86"/>
      <c r="VOJ173" s="86"/>
      <c r="VOK173" s="86"/>
      <c r="VOL173" s="86"/>
      <c r="VOM173" s="86"/>
      <c r="VON173" s="86"/>
      <c r="VOO173" s="86"/>
      <c r="VOP173" s="86"/>
      <c r="VOQ173" s="86"/>
      <c r="VOR173" s="86"/>
      <c r="VOS173" s="86"/>
      <c r="VOT173" s="86"/>
      <c r="VOU173" s="86"/>
      <c r="VOV173" s="86"/>
      <c r="VOW173" s="86"/>
      <c r="VOX173" s="86"/>
      <c r="VOY173" s="86"/>
      <c r="VOZ173" s="86"/>
      <c r="VPA173" s="86"/>
      <c r="VPB173" s="86"/>
      <c r="VPC173" s="86"/>
      <c r="VPD173" s="86"/>
      <c r="VPE173" s="86"/>
      <c r="VPF173" s="86"/>
      <c r="VPG173" s="86"/>
      <c r="VPH173" s="86"/>
      <c r="VPI173" s="86"/>
      <c r="VPJ173" s="86"/>
      <c r="VPK173" s="86"/>
      <c r="VPL173" s="86"/>
      <c r="VPM173" s="86"/>
      <c r="VPN173" s="86"/>
      <c r="VPO173" s="86"/>
      <c r="VPP173" s="86"/>
      <c r="VPQ173" s="86"/>
      <c r="VPR173" s="86"/>
      <c r="VPS173" s="86"/>
      <c r="VPT173" s="86"/>
      <c r="VPU173" s="86"/>
      <c r="VPV173" s="86"/>
      <c r="VPW173" s="86"/>
      <c r="VPX173" s="86"/>
      <c r="VPY173" s="86"/>
      <c r="VPZ173" s="86"/>
      <c r="VQA173" s="86"/>
      <c r="VQB173" s="86"/>
      <c r="VQC173" s="86"/>
      <c r="VQD173" s="86"/>
      <c r="VQE173" s="86"/>
      <c r="VQF173" s="86"/>
      <c r="VQG173" s="86"/>
      <c r="VQH173" s="86"/>
      <c r="VQI173" s="86"/>
      <c r="VQJ173" s="86"/>
      <c r="VQK173" s="86"/>
      <c r="VQL173" s="86"/>
      <c r="VQM173" s="86"/>
      <c r="VQN173" s="86"/>
      <c r="VQO173" s="86"/>
      <c r="VQP173" s="86"/>
      <c r="VQQ173" s="86"/>
      <c r="VQR173" s="86"/>
      <c r="VQS173" s="86"/>
      <c r="VQT173" s="86"/>
      <c r="VQU173" s="86"/>
      <c r="VQV173" s="86"/>
      <c r="VQW173" s="86"/>
      <c r="VQX173" s="86"/>
      <c r="VQY173" s="86"/>
      <c r="VQZ173" s="86"/>
      <c r="VRA173" s="86"/>
      <c r="VRB173" s="86"/>
      <c r="VRC173" s="86"/>
      <c r="VRD173" s="86"/>
      <c r="VRE173" s="86"/>
      <c r="VRF173" s="86"/>
      <c r="VRG173" s="86"/>
      <c r="VRH173" s="86"/>
      <c r="VRI173" s="86"/>
      <c r="VRJ173" s="86"/>
      <c r="VRK173" s="86"/>
      <c r="VRL173" s="86"/>
      <c r="VRM173" s="86"/>
      <c r="VRN173" s="86"/>
      <c r="VRO173" s="86"/>
      <c r="VRP173" s="86"/>
      <c r="VRQ173" s="86"/>
      <c r="VRR173" s="86"/>
      <c r="VRS173" s="86"/>
      <c r="VRT173" s="86"/>
      <c r="VRU173" s="86"/>
      <c r="VRV173" s="86"/>
      <c r="VRW173" s="86"/>
      <c r="VRX173" s="86"/>
      <c r="VRY173" s="86"/>
      <c r="VRZ173" s="86"/>
      <c r="VSA173" s="86"/>
      <c r="VSB173" s="86"/>
      <c r="VSC173" s="86"/>
      <c r="VSD173" s="86"/>
      <c r="VSE173" s="86"/>
      <c r="VSF173" s="86"/>
      <c r="VSG173" s="86"/>
      <c r="VSH173" s="86"/>
      <c r="VSI173" s="86"/>
      <c r="VSJ173" s="86"/>
      <c r="VSK173" s="86"/>
      <c r="VSL173" s="86"/>
      <c r="VSM173" s="86"/>
      <c r="VSN173" s="86"/>
      <c r="VSO173" s="86"/>
      <c r="VSP173" s="86"/>
      <c r="VSQ173" s="86"/>
      <c r="VSR173" s="86"/>
      <c r="VSS173" s="86"/>
      <c r="VST173" s="86"/>
      <c r="VSU173" s="86"/>
      <c r="VSV173" s="86"/>
      <c r="VSW173" s="86"/>
      <c r="VSX173" s="86"/>
      <c r="VSY173" s="86"/>
      <c r="VSZ173" s="86"/>
      <c r="VTA173" s="86"/>
      <c r="VTB173" s="86"/>
      <c r="VTC173" s="86"/>
      <c r="VTD173" s="86"/>
      <c r="VTE173" s="86"/>
      <c r="VTF173" s="86"/>
      <c r="VTG173" s="86"/>
      <c r="VTH173" s="86"/>
      <c r="VTI173" s="86"/>
      <c r="VTJ173" s="86"/>
      <c r="VTK173" s="86"/>
      <c r="VTL173" s="86"/>
      <c r="VTM173" s="86"/>
      <c r="VTN173" s="86"/>
      <c r="VTO173" s="86"/>
      <c r="VTP173" s="86"/>
      <c r="VTQ173" s="86"/>
      <c r="VTR173" s="86"/>
      <c r="VTS173" s="86"/>
      <c r="VTT173" s="86"/>
      <c r="VTU173" s="86"/>
      <c r="VTV173" s="86"/>
      <c r="VTW173" s="86"/>
      <c r="VTX173" s="86"/>
      <c r="VTY173" s="86"/>
      <c r="VTZ173" s="86"/>
      <c r="VUA173" s="86"/>
      <c r="VUB173" s="86"/>
      <c r="VUC173" s="86"/>
      <c r="VUD173" s="86"/>
      <c r="VUE173" s="86"/>
      <c r="VUF173" s="86"/>
      <c r="VUG173" s="86"/>
      <c r="VUH173" s="86"/>
      <c r="VUI173" s="86"/>
      <c r="VUJ173" s="86"/>
      <c r="VUK173" s="86"/>
      <c r="VUL173" s="86"/>
      <c r="VUM173" s="86"/>
      <c r="VUN173" s="86"/>
      <c r="VUO173" s="86"/>
      <c r="VUP173" s="86"/>
      <c r="VUQ173" s="86"/>
      <c r="VUR173" s="86"/>
      <c r="VUS173" s="86"/>
      <c r="VUT173" s="86"/>
      <c r="VUU173" s="86"/>
      <c r="VUV173" s="86"/>
      <c r="VUW173" s="86"/>
      <c r="VUX173" s="86"/>
      <c r="VUY173" s="86"/>
      <c r="VUZ173" s="86"/>
      <c r="VVA173" s="86"/>
      <c r="VVB173" s="86"/>
      <c r="VVC173" s="86"/>
      <c r="VVD173" s="86"/>
      <c r="VVE173" s="86"/>
      <c r="VVF173" s="86"/>
      <c r="VVG173" s="86"/>
      <c r="VVH173" s="86"/>
      <c r="VVI173" s="86"/>
      <c r="VVJ173" s="86"/>
      <c r="VVK173" s="86"/>
      <c r="VVL173" s="86"/>
      <c r="VVM173" s="86"/>
      <c r="VVN173" s="86"/>
      <c r="VVO173" s="86"/>
      <c r="VVP173" s="86"/>
      <c r="VVQ173" s="86"/>
      <c r="VVR173" s="86"/>
      <c r="VVS173" s="86"/>
      <c r="VVT173" s="86"/>
      <c r="VVU173" s="86"/>
      <c r="VVV173" s="86"/>
      <c r="VVW173" s="86"/>
      <c r="VVX173" s="86"/>
      <c r="VVY173" s="86"/>
      <c r="VVZ173" s="86"/>
      <c r="VWA173" s="86"/>
      <c r="VWB173" s="86"/>
      <c r="VWC173" s="86"/>
      <c r="VWD173" s="86"/>
      <c r="VWE173" s="86"/>
      <c r="VWF173" s="86"/>
      <c r="VWG173" s="86"/>
      <c r="VWH173" s="86"/>
      <c r="VWI173" s="86"/>
      <c r="VWJ173" s="86"/>
      <c r="VWK173" s="86"/>
      <c r="VWL173" s="86"/>
      <c r="VWM173" s="86"/>
      <c r="VWN173" s="86"/>
      <c r="VWO173" s="86"/>
      <c r="VWP173" s="86"/>
      <c r="VWQ173" s="86"/>
      <c r="VWR173" s="86"/>
      <c r="VWS173" s="86"/>
      <c r="VWT173" s="86"/>
      <c r="VWU173" s="86"/>
      <c r="VWV173" s="86"/>
      <c r="VWW173" s="86"/>
      <c r="VWX173" s="86"/>
      <c r="VWY173" s="86"/>
      <c r="VWZ173" s="86"/>
      <c r="VXA173" s="86"/>
      <c r="VXB173" s="86"/>
      <c r="VXC173" s="86"/>
      <c r="VXD173" s="86"/>
      <c r="VXE173" s="86"/>
      <c r="VXF173" s="86"/>
      <c r="VXG173" s="86"/>
      <c r="VXH173" s="86"/>
      <c r="VXI173" s="86"/>
      <c r="VXJ173" s="86"/>
      <c r="VXK173" s="86"/>
      <c r="VXL173" s="86"/>
      <c r="VXM173" s="86"/>
      <c r="VXN173" s="86"/>
      <c r="VXO173" s="86"/>
      <c r="VXP173" s="86"/>
      <c r="VXQ173" s="86"/>
      <c r="VXR173" s="86"/>
      <c r="VXS173" s="86"/>
      <c r="VXT173" s="86"/>
      <c r="VXU173" s="86"/>
      <c r="VXV173" s="86"/>
      <c r="VXW173" s="86"/>
      <c r="VXX173" s="86"/>
      <c r="VXY173" s="86"/>
      <c r="VXZ173" s="86"/>
      <c r="VYA173" s="86"/>
      <c r="VYB173" s="86"/>
      <c r="VYC173" s="86"/>
      <c r="VYD173" s="86"/>
      <c r="VYE173" s="86"/>
      <c r="VYF173" s="86"/>
      <c r="VYG173" s="86"/>
      <c r="VYH173" s="86"/>
      <c r="VYI173" s="86"/>
      <c r="VYJ173" s="86"/>
      <c r="VYK173" s="86"/>
      <c r="VYL173" s="86"/>
      <c r="VYM173" s="86"/>
      <c r="VYN173" s="86"/>
      <c r="VYO173" s="86"/>
      <c r="VYP173" s="86"/>
      <c r="VYQ173" s="86"/>
      <c r="VYR173" s="86"/>
      <c r="VYS173" s="86"/>
      <c r="VYT173" s="86"/>
      <c r="VYU173" s="86"/>
      <c r="VYV173" s="86"/>
      <c r="VYW173" s="86"/>
      <c r="VYX173" s="86"/>
      <c r="VYY173" s="86"/>
      <c r="VYZ173" s="86"/>
      <c r="VZA173" s="86"/>
      <c r="VZB173" s="86"/>
      <c r="VZC173" s="86"/>
      <c r="VZD173" s="86"/>
      <c r="VZE173" s="86"/>
      <c r="VZF173" s="86"/>
      <c r="VZG173" s="86"/>
      <c r="VZH173" s="86"/>
      <c r="VZI173" s="86"/>
      <c r="VZJ173" s="86"/>
      <c r="VZK173" s="86"/>
      <c r="VZL173" s="86"/>
      <c r="VZM173" s="86"/>
      <c r="VZN173" s="86"/>
      <c r="VZO173" s="86"/>
      <c r="VZP173" s="86"/>
      <c r="VZQ173" s="86"/>
      <c r="VZR173" s="86"/>
      <c r="VZS173" s="86"/>
      <c r="VZT173" s="86"/>
      <c r="VZU173" s="86"/>
      <c r="VZV173" s="86"/>
      <c r="VZW173" s="86"/>
      <c r="VZX173" s="86"/>
      <c r="VZY173" s="86"/>
      <c r="VZZ173" s="86"/>
      <c r="WAA173" s="86"/>
      <c r="WAB173" s="86"/>
      <c r="WAC173" s="86"/>
      <c r="WAD173" s="86"/>
      <c r="WAE173" s="86"/>
      <c r="WAF173" s="86"/>
      <c r="WAG173" s="86"/>
      <c r="WAH173" s="86"/>
      <c r="WAI173" s="86"/>
      <c r="WAJ173" s="86"/>
      <c r="WAK173" s="86"/>
      <c r="WAL173" s="86"/>
      <c r="WAM173" s="86"/>
      <c r="WAN173" s="86"/>
      <c r="WAO173" s="86"/>
      <c r="WAP173" s="86"/>
      <c r="WAQ173" s="86"/>
      <c r="WAR173" s="86"/>
      <c r="WAS173" s="86"/>
      <c r="WAT173" s="86"/>
      <c r="WAU173" s="86"/>
      <c r="WAV173" s="86"/>
      <c r="WAW173" s="86"/>
      <c r="WAX173" s="86"/>
      <c r="WAY173" s="86"/>
      <c r="WAZ173" s="86"/>
      <c r="WBA173" s="86"/>
      <c r="WBB173" s="86"/>
      <c r="WBC173" s="86"/>
      <c r="WBD173" s="86"/>
      <c r="WBE173" s="86"/>
      <c r="WBF173" s="86"/>
      <c r="WBG173" s="86"/>
      <c r="WBH173" s="86"/>
      <c r="WBI173" s="86"/>
      <c r="WBJ173" s="86"/>
      <c r="WBK173" s="86"/>
      <c r="WBL173" s="86"/>
      <c r="WBM173" s="86"/>
      <c r="WBN173" s="86"/>
      <c r="WBO173" s="86"/>
      <c r="WBP173" s="86"/>
      <c r="WBQ173" s="86"/>
      <c r="WBR173" s="86"/>
      <c r="WBS173" s="86"/>
      <c r="WBT173" s="86"/>
      <c r="WBU173" s="86"/>
      <c r="WBV173" s="86"/>
      <c r="WBW173" s="86"/>
      <c r="WBX173" s="86"/>
      <c r="WBY173" s="86"/>
      <c r="WBZ173" s="86"/>
      <c r="WCA173" s="86"/>
      <c r="WCB173" s="86"/>
      <c r="WCC173" s="86"/>
      <c r="WCD173" s="86"/>
      <c r="WCE173" s="86"/>
      <c r="WCF173" s="86"/>
      <c r="WCG173" s="86"/>
      <c r="WCH173" s="86"/>
      <c r="WCI173" s="86"/>
      <c r="WCJ173" s="86"/>
      <c r="WCK173" s="86"/>
      <c r="WCL173" s="86"/>
      <c r="WCM173" s="86"/>
      <c r="WCN173" s="86"/>
      <c r="WCO173" s="86"/>
      <c r="WCP173" s="86"/>
      <c r="WCQ173" s="86"/>
      <c r="WCR173" s="86"/>
      <c r="WCS173" s="86"/>
      <c r="WCT173" s="86"/>
      <c r="WCU173" s="86"/>
      <c r="WCV173" s="86"/>
      <c r="WCW173" s="86"/>
      <c r="WCX173" s="86"/>
      <c r="WCY173" s="86"/>
      <c r="WCZ173" s="86"/>
      <c r="WDA173" s="86"/>
      <c r="WDB173" s="86"/>
      <c r="WDC173" s="86"/>
      <c r="WDD173" s="86"/>
      <c r="WDE173" s="86"/>
      <c r="WDF173" s="86"/>
      <c r="WDG173" s="86"/>
      <c r="WDH173" s="86"/>
      <c r="WDI173" s="86"/>
      <c r="WDJ173" s="86"/>
      <c r="WDK173" s="86"/>
      <c r="WDL173" s="86"/>
      <c r="WDM173" s="86"/>
      <c r="WDN173" s="86"/>
      <c r="WDO173" s="86"/>
      <c r="WDP173" s="86"/>
      <c r="WDQ173" s="86"/>
      <c r="WDR173" s="86"/>
      <c r="WDS173" s="86"/>
      <c r="WDT173" s="86"/>
      <c r="WDU173" s="86"/>
      <c r="WDV173" s="86"/>
      <c r="WDW173" s="86"/>
      <c r="WDX173" s="86"/>
      <c r="WDY173" s="86"/>
      <c r="WDZ173" s="86"/>
      <c r="WEA173" s="86"/>
      <c r="WEB173" s="86"/>
      <c r="WEC173" s="86"/>
      <c r="WED173" s="86"/>
      <c r="WEE173" s="86"/>
      <c r="WEF173" s="86"/>
      <c r="WEG173" s="86"/>
      <c r="WEH173" s="86"/>
      <c r="WEI173" s="86"/>
      <c r="WEJ173" s="86"/>
      <c r="WEK173" s="86"/>
      <c r="WEL173" s="86"/>
      <c r="WEM173" s="86"/>
      <c r="WEN173" s="86"/>
      <c r="WEO173" s="86"/>
      <c r="WEP173" s="86"/>
      <c r="WEQ173" s="86"/>
      <c r="WER173" s="86"/>
      <c r="WES173" s="86"/>
      <c r="WET173" s="86"/>
      <c r="WEU173" s="86"/>
      <c r="WEV173" s="86"/>
      <c r="WEW173" s="86"/>
      <c r="WEX173" s="86"/>
      <c r="WEY173" s="86"/>
      <c r="WEZ173" s="86"/>
      <c r="WFA173" s="86"/>
      <c r="WFB173" s="86"/>
      <c r="WFC173" s="86"/>
      <c r="WFD173" s="86"/>
      <c r="WFE173" s="86"/>
      <c r="WFF173" s="86"/>
      <c r="WFG173" s="86"/>
      <c r="WFH173" s="86"/>
      <c r="WFI173" s="86"/>
      <c r="WFJ173" s="86"/>
      <c r="WFK173" s="86"/>
      <c r="WFL173" s="86"/>
      <c r="WFM173" s="86"/>
      <c r="WFN173" s="86"/>
      <c r="WFO173" s="86"/>
      <c r="WFP173" s="86"/>
      <c r="WFQ173" s="86"/>
      <c r="WFR173" s="86"/>
      <c r="WFS173" s="86"/>
      <c r="WFT173" s="86"/>
      <c r="WFU173" s="86"/>
      <c r="WFV173" s="86"/>
      <c r="WFW173" s="86"/>
      <c r="WFX173" s="86"/>
      <c r="WFY173" s="86"/>
      <c r="WFZ173" s="86"/>
      <c r="WGA173" s="86"/>
      <c r="WGB173" s="86"/>
      <c r="WGC173" s="86"/>
      <c r="WGD173" s="86"/>
      <c r="WGE173" s="86"/>
      <c r="WGF173" s="86"/>
      <c r="WGG173" s="86"/>
      <c r="WGH173" s="86"/>
      <c r="WGI173" s="86"/>
      <c r="WGJ173" s="86"/>
      <c r="WGK173" s="86"/>
      <c r="WGL173" s="86"/>
      <c r="WGM173" s="86"/>
      <c r="WGN173" s="86"/>
      <c r="WGO173" s="86"/>
      <c r="WGP173" s="86"/>
      <c r="WGQ173" s="86"/>
      <c r="WGR173" s="86"/>
      <c r="WGS173" s="86"/>
      <c r="WGT173" s="86"/>
      <c r="WGU173" s="86"/>
      <c r="WGV173" s="86"/>
      <c r="WGW173" s="86"/>
      <c r="WGX173" s="86"/>
      <c r="WGY173" s="86"/>
      <c r="WGZ173" s="86"/>
      <c r="WHA173" s="86"/>
      <c r="WHB173" s="86"/>
      <c r="WHC173" s="86"/>
      <c r="WHD173" s="86"/>
      <c r="WHE173" s="86"/>
      <c r="WHF173" s="86"/>
      <c r="WHG173" s="86"/>
      <c r="WHH173" s="86"/>
      <c r="WHI173" s="86"/>
      <c r="WHJ173" s="86"/>
      <c r="WHK173" s="86"/>
      <c r="WHL173" s="86"/>
      <c r="WHM173" s="86"/>
      <c r="WHN173" s="86"/>
      <c r="WHO173" s="86"/>
      <c r="WHP173" s="86"/>
      <c r="WHQ173" s="86"/>
      <c r="WHR173" s="86"/>
      <c r="WHS173" s="86"/>
      <c r="WHT173" s="86"/>
      <c r="WHU173" s="86"/>
      <c r="WHV173" s="86"/>
      <c r="WHW173" s="86"/>
      <c r="WHX173" s="86"/>
      <c r="WHY173" s="86"/>
      <c r="WHZ173" s="86"/>
      <c r="WIA173" s="86"/>
      <c r="WIB173" s="86"/>
      <c r="WIC173" s="86"/>
      <c r="WID173" s="86"/>
      <c r="WIE173" s="86"/>
      <c r="WIF173" s="86"/>
      <c r="WIG173" s="86"/>
      <c r="WIH173" s="86"/>
      <c r="WII173" s="86"/>
      <c r="WIJ173" s="86"/>
      <c r="WIK173" s="86"/>
      <c r="WIL173" s="86"/>
      <c r="WIM173" s="86"/>
      <c r="WIN173" s="86"/>
      <c r="WIO173" s="86"/>
      <c r="WIP173" s="86"/>
      <c r="WIQ173" s="86"/>
      <c r="WIR173" s="86"/>
      <c r="WIS173" s="86"/>
      <c r="WIT173" s="86"/>
      <c r="WIU173" s="86"/>
      <c r="WIV173" s="86"/>
      <c r="WIW173" s="86"/>
      <c r="WIX173" s="86"/>
      <c r="WIY173" s="86"/>
      <c r="WIZ173" s="86"/>
      <c r="WJA173" s="86"/>
      <c r="WJB173" s="86"/>
      <c r="WJC173" s="86"/>
      <c r="WJD173" s="86"/>
      <c r="WJE173" s="86"/>
      <c r="WJF173" s="86"/>
      <c r="WJG173" s="86"/>
      <c r="WJH173" s="86"/>
      <c r="WJI173" s="86"/>
      <c r="WJJ173" s="86"/>
      <c r="WJK173" s="86"/>
      <c r="WJL173" s="86"/>
      <c r="WJM173" s="86"/>
      <c r="WJN173" s="86"/>
      <c r="WJO173" s="86"/>
      <c r="WJP173" s="86"/>
      <c r="WJQ173" s="86"/>
      <c r="WJR173" s="86"/>
      <c r="WJS173" s="86"/>
      <c r="WJT173" s="86"/>
      <c r="WJU173" s="86"/>
      <c r="WJV173" s="86"/>
      <c r="WJW173" s="86"/>
      <c r="WJX173" s="86"/>
      <c r="WJY173" s="86"/>
      <c r="WJZ173" s="86"/>
      <c r="WKA173" s="86"/>
      <c r="WKB173" s="86"/>
      <c r="WKC173" s="86"/>
      <c r="WKD173" s="86"/>
      <c r="WKE173" s="86"/>
      <c r="WKF173" s="86"/>
      <c r="WKG173" s="86"/>
      <c r="WKH173" s="86"/>
      <c r="WKI173" s="86"/>
      <c r="WKJ173" s="86"/>
      <c r="WKK173" s="86"/>
      <c r="WKL173" s="86"/>
      <c r="WKM173" s="86"/>
      <c r="WKN173" s="86"/>
      <c r="WKO173" s="86"/>
      <c r="WKP173" s="86"/>
      <c r="WKQ173" s="86"/>
      <c r="WKR173" s="86"/>
      <c r="WKS173" s="86"/>
      <c r="WKT173" s="86"/>
      <c r="WKU173" s="86"/>
      <c r="WKV173" s="86"/>
      <c r="WKW173" s="86"/>
      <c r="WKX173" s="86"/>
      <c r="WKY173" s="86"/>
      <c r="WKZ173" s="86"/>
      <c r="WLA173" s="86"/>
      <c r="WLB173" s="86"/>
      <c r="WLC173" s="86"/>
      <c r="WLD173" s="86"/>
      <c r="WLE173" s="86"/>
      <c r="WLF173" s="86"/>
      <c r="WLG173" s="86"/>
      <c r="WLH173" s="86"/>
      <c r="WLI173" s="86"/>
      <c r="WLJ173" s="86"/>
      <c r="WLK173" s="86"/>
      <c r="WLL173" s="86"/>
      <c r="WLM173" s="86"/>
      <c r="WLN173" s="86"/>
      <c r="WLO173" s="86"/>
      <c r="WLP173" s="86"/>
      <c r="WLQ173" s="86"/>
      <c r="WLR173" s="86"/>
      <c r="WLS173" s="86"/>
      <c r="WLT173" s="86"/>
      <c r="WLU173" s="86"/>
      <c r="WLV173" s="86"/>
      <c r="WLW173" s="86"/>
      <c r="WLX173" s="86"/>
      <c r="WLY173" s="86"/>
      <c r="WLZ173" s="86"/>
      <c r="WMA173" s="86"/>
      <c r="WMB173" s="86"/>
      <c r="WMC173" s="86"/>
      <c r="WMD173" s="86"/>
      <c r="WME173" s="86"/>
      <c r="WMF173" s="86"/>
      <c r="WMG173" s="86"/>
      <c r="WMH173" s="86"/>
      <c r="WMI173" s="86"/>
      <c r="WMJ173" s="86"/>
      <c r="WMK173" s="86"/>
      <c r="WML173" s="86"/>
      <c r="WMM173" s="86"/>
      <c r="WMN173" s="86"/>
      <c r="WMO173" s="86"/>
      <c r="WMP173" s="86"/>
      <c r="WMQ173" s="86"/>
      <c r="WMR173" s="86"/>
      <c r="WMS173" s="86"/>
      <c r="WMT173" s="86"/>
      <c r="WMU173" s="86"/>
      <c r="WMV173" s="86"/>
      <c r="WMW173" s="86"/>
      <c r="WMX173" s="86"/>
      <c r="WMY173" s="86"/>
      <c r="WMZ173" s="86"/>
      <c r="WNA173" s="86"/>
      <c r="WNB173" s="86"/>
      <c r="WNC173" s="86"/>
      <c r="WND173" s="86"/>
      <c r="WNE173" s="86"/>
      <c r="WNF173" s="86"/>
      <c r="WNG173" s="86"/>
      <c r="WNH173" s="86"/>
      <c r="WNI173" s="86"/>
      <c r="WNJ173" s="86"/>
      <c r="WNK173" s="86"/>
      <c r="WNL173" s="86"/>
      <c r="WNM173" s="86"/>
      <c r="WNN173" s="86"/>
      <c r="WNO173" s="86"/>
      <c r="WNP173" s="86"/>
      <c r="WNQ173" s="86"/>
      <c r="WNR173" s="86"/>
      <c r="WNS173" s="86"/>
      <c r="WNT173" s="86"/>
      <c r="WNU173" s="86"/>
      <c r="WNV173" s="86"/>
      <c r="WNW173" s="86"/>
      <c r="WNX173" s="86"/>
      <c r="WNY173" s="86"/>
      <c r="WNZ173" s="86"/>
      <c r="WOA173" s="86"/>
      <c r="WOB173" s="86"/>
      <c r="WOC173" s="86"/>
      <c r="WOD173" s="86"/>
      <c r="WOE173" s="86"/>
      <c r="WOF173" s="86"/>
      <c r="WOG173" s="86"/>
      <c r="WOH173" s="86"/>
      <c r="WOI173" s="86"/>
      <c r="WOJ173" s="86"/>
      <c r="WOK173" s="86"/>
      <c r="WOL173" s="86"/>
      <c r="WOM173" s="86"/>
      <c r="WON173" s="86"/>
      <c r="WOO173" s="86"/>
      <c r="WOP173" s="86"/>
      <c r="WOQ173" s="86"/>
      <c r="WOR173" s="86"/>
      <c r="WOS173" s="86"/>
      <c r="WOT173" s="86"/>
      <c r="WOU173" s="86"/>
      <c r="WOV173" s="86"/>
      <c r="WOW173" s="86"/>
      <c r="WOX173" s="86"/>
      <c r="WOY173" s="86"/>
      <c r="WOZ173" s="86"/>
      <c r="WPA173" s="86"/>
      <c r="WPB173" s="86"/>
      <c r="WPC173" s="86"/>
      <c r="WPD173" s="86"/>
      <c r="WPE173" s="86"/>
      <c r="WPF173" s="86"/>
      <c r="WPG173" s="86"/>
      <c r="WPH173" s="86"/>
      <c r="WPI173" s="86"/>
      <c r="WPJ173" s="86"/>
      <c r="WPK173" s="86"/>
      <c r="WPL173" s="86"/>
      <c r="WPM173" s="86"/>
      <c r="WPN173" s="86"/>
      <c r="WPO173" s="86"/>
      <c r="WPP173" s="86"/>
      <c r="WPQ173" s="86"/>
      <c r="WPR173" s="86"/>
      <c r="WPS173" s="86"/>
      <c r="WPT173" s="86"/>
      <c r="WPU173" s="86"/>
      <c r="WPV173" s="86"/>
      <c r="WPW173" s="86"/>
      <c r="WPX173" s="86"/>
      <c r="WPY173" s="86"/>
      <c r="WPZ173" s="86"/>
      <c r="WQA173" s="86"/>
      <c r="WQB173" s="86"/>
      <c r="WQC173" s="86"/>
      <c r="WQD173" s="86"/>
      <c r="WQE173" s="86"/>
      <c r="WQF173" s="86"/>
      <c r="WQG173" s="86"/>
      <c r="WQH173" s="86"/>
      <c r="WQI173" s="86"/>
      <c r="WQJ173" s="86"/>
      <c r="WQK173" s="86"/>
      <c r="WQL173" s="86"/>
      <c r="WQM173" s="86"/>
      <c r="WQN173" s="86"/>
      <c r="WQO173" s="86"/>
      <c r="WQP173" s="86"/>
      <c r="WQQ173" s="86"/>
      <c r="WQR173" s="86"/>
      <c r="WQS173" s="86"/>
      <c r="WQT173" s="86"/>
      <c r="WQU173" s="86"/>
      <c r="WQV173" s="86"/>
      <c r="WQW173" s="86"/>
      <c r="WQX173" s="86"/>
      <c r="WQY173" s="86"/>
      <c r="WQZ173" s="86"/>
      <c r="WRA173" s="86"/>
      <c r="WRB173" s="86"/>
      <c r="WRC173" s="86"/>
      <c r="WRD173" s="86"/>
      <c r="WRE173" s="86"/>
      <c r="WRF173" s="86"/>
      <c r="WRG173" s="86"/>
      <c r="WRH173" s="86"/>
      <c r="WRI173" s="86"/>
      <c r="WRJ173" s="86"/>
      <c r="WRK173" s="86"/>
      <c r="WRL173" s="86"/>
      <c r="WRM173" s="86"/>
      <c r="WRN173" s="86"/>
      <c r="WRO173" s="86"/>
      <c r="WRP173" s="86"/>
      <c r="WRQ173" s="86"/>
      <c r="WRR173" s="86"/>
      <c r="WRS173" s="86"/>
      <c r="WRT173" s="86"/>
      <c r="WRU173" s="86"/>
      <c r="WRV173" s="86"/>
      <c r="WRW173" s="86"/>
      <c r="WRX173" s="86"/>
      <c r="WRY173" s="86"/>
      <c r="WRZ173" s="86"/>
      <c r="WSA173" s="86"/>
      <c r="WSB173" s="86"/>
      <c r="WSC173" s="86"/>
      <c r="WSD173" s="86"/>
      <c r="WSE173" s="86"/>
      <c r="WSF173" s="86"/>
      <c r="WSG173" s="86"/>
      <c r="WSH173" s="86"/>
      <c r="WSI173" s="86"/>
      <c r="WSJ173" s="86"/>
      <c r="WSK173" s="86"/>
      <c r="WSL173" s="86"/>
      <c r="WSM173" s="86"/>
      <c r="WSN173" s="86"/>
      <c r="WSO173" s="86"/>
      <c r="WSP173" s="86"/>
      <c r="WSQ173" s="86"/>
      <c r="WSR173" s="86"/>
      <c r="WSS173" s="86"/>
      <c r="WST173" s="86"/>
      <c r="WSU173" s="86"/>
      <c r="WSV173" s="86"/>
      <c r="WSW173" s="86"/>
      <c r="WSX173" s="86"/>
      <c r="WSY173" s="86"/>
      <c r="WSZ173" s="86"/>
      <c r="WTA173" s="86"/>
      <c r="WTB173" s="86"/>
      <c r="WTC173" s="86"/>
      <c r="WTD173" s="86"/>
      <c r="WTE173" s="86"/>
      <c r="WTF173" s="86"/>
      <c r="WTG173" s="86"/>
      <c r="WTH173" s="86"/>
      <c r="WTI173" s="86"/>
      <c r="WTJ173" s="86"/>
      <c r="WTK173" s="86"/>
      <c r="WTL173" s="86"/>
      <c r="WTM173" s="86"/>
      <c r="WTN173" s="86"/>
      <c r="WTO173" s="86"/>
      <c r="WTP173" s="86"/>
      <c r="WTQ173" s="86"/>
      <c r="WTR173" s="86"/>
      <c r="WTS173" s="86"/>
      <c r="WTT173" s="86"/>
      <c r="WTU173" s="86"/>
      <c r="WTV173" s="86"/>
      <c r="WTW173" s="86"/>
      <c r="WTX173" s="86"/>
      <c r="WTY173" s="86"/>
      <c r="WTZ173" s="86"/>
      <c r="WUA173" s="86"/>
      <c r="WUB173" s="86"/>
      <c r="WUC173" s="86"/>
      <c r="WUD173" s="86"/>
      <c r="WUE173" s="86"/>
      <c r="WUF173" s="86"/>
      <c r="WUG173" s="86"/>
      <c r="WUH173" s="86"/>
      <c r="WUI173" s="86"/>
      <c r="WUJ173" s="86"/>
      <c r="WUK173" s="86"/>
      <c r="WUL173" s="86"/>
      <c r="WUM173" s="86"/>
      <c r="WUN173" s="86"/>
      <c r="WUO173" s="86"/>
      <c r="WUP173" s="86"/>
      <c r="WUQ173" s="86"/>
      <c r="WUR173" s="86"/>
      <c r="WUS173" s="86"/>
      <c r="WUT173" s="86"/>
      <c r="WUU173" s="86"/>
      <c r="WUV173" s="86"/>
      <c r="WUW173" s="86"/>
      <c r="WUX173" s="86"/>
      <c r="WUY173" s="86"/>
      <c r="WUZ173" s="86"/>
      <c r="WVA173" s="86"/>
      <c r="WVB173" s="86"/>
      <c r="WVC173" s="86"/>
      <c r="WVD173" s="86"/>
      <c r="WVE173" s="86"/>
      <c r="WVF173" s="86"/>
      <c r="WVG173" s="86"/>
      <c r="WVH173" s="86"/>
      <c r="WVI173" s="86"/>
      <c r="WVJ173" s="86"/>
      <c r="WVK173" s="86"/>
      <c r="WVL173" s="86"/>
      <c r="WVM173" s="86"/>
      <c r="WVN173" s="86"/>
      <c r="WVO173" s="86"/>
      <c r="WVP173" s="86"/>
      <c r="WVQ173" s="86"/>
      <c r="WVR173" s="86"/>
      <c r="WVS173" s="86"/>
      <c r="WVT173" s="86"/>
      <c r="WVU173" s="86"/>
      <c r="WVV173" s="86"/>
      <c r="WVW173" s="86"/>
      <c r="WVX173" s="86"/>
      <c r="WVY173" s="86"/>
      <c r="WVZ173" s="86"/>
      <c r="WWA173" s="86"/>
      <c r="WWB173" s="86"/>
      <c r="WWC173" s="86"/>
      <c r="WWD173" s="86"/>
      <c r="WWE173" s="86"/>
      <c r="WWF173" s="86"/>
      <c r="WWG173" s="86"/>
      <c r="WWH173" s="86"/>
      <c r="WWI173" s="86"/>
      <c r="WWJ173" s="86"/>
      <c r="WWK173" s="86"/>
      <c r="WWL173" s="86"/>
      <c r="WWM173" s="86"/>
      <c r="WWN173" s="86"/>
      <c r="WWO173" s="86"/>
      <c r="WWP173" s="86"/>
      <c r="WWQ173" s="86"/>
      <c r="WWR173" s="86"/>
      <c r="WWS173" s="86"/>
      <c r="WWT173" s="86"/>
      <c r="WWU173" s="86"/>
      <c r="WWV173" s="86"/>
      <c r="WWW173" s="86"/>
      <c r="WWX173" s="86"/>
      <c r="WWY173" s="86"/>
      <c r="WWZ173" s="86"/>
      <c r="WXA173" s="86"/>
      <c r="WXB173" s="86"/>
      <c r="WXC173" s="86"/>
      <c r="WXD173" s="86"/>
      <c r="WXE173" s="86"/>
      <c r="WXF173" s="86"/>
      <c r="WXG173" s="86"/>
      <c r="WXH173" s="86"/>
      <c r="WXI173" s="86"/>
      <c r="WXJ173" s="86"/>
      <c r="WXK173" s="86"/>
      <c r="WXL173" s="86"/>
      <c r="WXM173" s="86"/>
      <c r="WXN173" s="86"/>
      <c r="WXO173" s="86"/>
      <c r="WXP173" s="86"/>
      <c r="WXQ173" s="86"/>
      <c r="WXR173" s="86"/>
      <c r="WXS173" s="86"/>
      <c r="WXT173" s="86"/>
      <c r="WXU173" s="86"/>
      <c r="WXV173" s="86"/>
      <c r="WXW173" s="86"/>
      <c r="WXX173" s="86"/>
      <c r="WXY173" s="86"/>
      <c r="WXZ173" s="86"/>
      <c r="WYA173" s="86"/>
      <c r="WYB173" s="86"/>
      <c r="WYC173" s="86"/>
      <c r="WYD173" s="86"/>
      <c r="WYE173" s="86"/>
      <c r="WYF173" s="86"/>
      <c r="WYG173" s="86"/>
      <c r="WYH173" s="86"/>
      <c r="WYI173" s="86"/>
      <c r="WYJ173" s="86"/>
      <c r="WYK173" s="86"/>
      <c r="WYL173" s="86"/>
      <c r="WYM173" s="86"/>
      <c r="WYN173" s="86"/>
      <c r="WYO173" s="86"/>
      <c r="WYP173" s="86"/>
      <c r="WYQ173" s="86"/>
      <c r="WYR173" s="86"/>
      <c r="WYS173" s="86"/>
      <c r="WYT173" s="86"/>
      <c r="WYU173" s="86"/>
      <c r="WYV173" s="86"/>
      <c r="WYW173" s="86"/>
      <c r="WYX173" s="86"/>
      <c r="WYY173" s="86"/>
      <c r="WYZ173" s="86"/>
      <c r="WZA173" s="86"/>
      <c r="WZB173" s="86"/>
      <c r="WZC173" s="86"/>
      <c r="WZD173" s="86"/>
      <c r="WZE173" s="86"/>
      <c r="WZF173" s="86"/>
      <c r="WZG173" s="86"/>
      <c r="WZH173" s="86"/>
      <c r="WZI173" s="86"/>
      <c r="WZJ173" s="86"/>
      <c r="WZK173" s="86"/>
      <c r="WZL173" s="86"/>
      <c r="WZM173" s="86"/>
      <c r="WZN173" s="86"/>
      <c r="WZO173" s="86"/>
      <c r="WZP173" s="86"/>
      <c r="WZQ173" s="86"/>
      <c r="WZR173" s="86"/>
      <c r="WZS173" s="86"/>
      <c r="WZT173" s="86"/>
      <c r="WZU173" s="86"/>
      <c r="WZV173" s="86"/>
      <c r="WZW173" s="86"/>
      <c r="WZX173" s="86"/>
      <c r="WZY173" s="86"/>
      <c r="WZZ173" s="86"/>
      <c r="XAA173" s="86"/>
      <c r="XAB173" s="86"/>
      <c r="XAC173" s="86"/>
      <c r="XAD173" s="86"/>
      <c r="XAE173" s="86"/>
      <c r="XAF173" s="86"/>
      <c r="XAG173" s="86"/>
      <c r="XAH173" s="86"/>
      <c r="XAI173" s="86"/>
      <c r="XAJ173" s="86"/>
      <c r="XAK173" s="86"/>
      <c r="XAL173" s="86"/>
      <c r="XAM173" s="86"/>
      <c r="XAN173" s="86"/>
      <c r="XAO173" s="86"/>
      <c r="XAP173" s="86"/>
      <c r="XAQ173" s="86"/>
      <c r="XAR173" s="86"/>
      <c r="XAS173" s="86"/>
      <c r="XAT173" s="86"/>
      <c r="XAU173" s="86"/>
      <c r="XAV173" s="86"/>
      <c r="XAW173" s="86"/>
      <c r="XAX173" s="86"/>
      <c r="XAY173" s="86"/>
      <c r="XAZ173" s="86"/>
      <c r="XBA173" s="86"/>
      <c r="XBB173" s="86"/>
      <c r="XBC173" s="86"/>
      <c r="XBD173" s="86"/>
      <c r="XBE173" s="86"/>
      <c r="XBF173" s="86"/>
      <c r="XBG173" s="86"/>
      <c r="XBH173" s="86"/>
      <c r="XBI173" s="86"/>
      <c r="XBJ173" s="86"/>
      <c r="XBK173" s="86"/>
      <c r="XBL173" s="86"/>
      <c r="XBM173" s="86"/>
      <c r="XBN173" s="86"/>
      <c r="XBO173" s="86"/>
      <c r="XBP173" s="86"/>
      <c r="XBQ173" s="86"/>
      <c r="XBR173" s="86"/>
      <c r="XBS173" s="86"/>
      <c r="XBT173" s="86"/>
      <c r="XBU173" s="86"/>
      <c r="XBV173" s="86"/>
      <c r="XBW173" s="86"/>
      <c r="XBX173" s="86"/>
      <c r="XBY173" s="86"/>
      <c r="XBZ173" s="86"/>
      <c r="XCA173" s="86"/>
      <c r="XCB173" s="86"/>
      <c r="XCC173" s="86"/>
      <c r="XCD173" s="86"/>
      <c r="XCE173" s="86"/>
      <c r="XCF173" s="86"/>
      <c r="XCG173" s="86"/>
      <c r="XCH173" s="86"/>
      <c r="XCI173" s="86"/>
      <c r="XCJ173" s="86"/>
      <c r="XCK173" s="86"/>
      <c r="XCL173" s="86"/>
      <c r="XCM173" s="86"/>
      <c r="XCN173" s="86"/>
      <c r="XCO173" s="86"/>
      <c r="XCP173" s="86"/>
      <c r="XCQ173" s="86"/>
      <c r="XCR173" s="86"/>
      <c r="XCS173" s="86"/>
      <c r="XCT173" s="86"/>
    </row>
    <row r="174" spans="1:16322" s="105" customFormat="1" ht="31.5" x14ac:dyDescent="0.25">
      <c r="A174" s="37" t="s">
        <v>90</v>
      </c>
      <c r="B174" s="35">
        <v>3440000000</v>
      </c>
      <c r="C174" s="35">
        <v>400</v>
      </c>
      <c r="D174" s="36">
        <v>2454629.9500000002</v>
      </c>
      <c r="E174" s="86"/>
      <c r="F174" s="86"/>
      <c r="G174" s="86"/>
      <c r="H174" s="86"/>
      <c r="I174" s="86"/>
      <c r="J174" s="86"/>
      <c r="K174" s="86"/>
      <c r="L174" s="86"/>
      <c r="M174" s="86"/>
      <c r="N174" s="86"/>
      <c r="O174" s="86"/>
      <c r="P174" s="86"/>
      <c r="Q174" s="86"/>
      <c r="R174" s="86"/>
      <c r="S174" s="86"/>
      <c r="T174" s="86"/>
      <c r="U174" s="86"/>
      <c r="V174" s="86"/>
      <c r="W174" s="86"/>
      <c r="X174" s="86"/>
      <c r="Y174" s="86"/>
      <c r="Z174" s="86"/>
      <c r="AA174" s="86"/>
      <c r="AB174" s="86"/>
      <c r="AC174" s="86"/>
      <c r="AD174" s="86"/>
      <c r="AE174" s="86"/>
      <c r="AF174" s="86"/>
      <c r="AG174" s="86"/>
      <c r="AH174" s="86"/>
      <c r="AI174" s="86"/>
      <c r="AJ174" s="86"/>
      <c r="AK174" s="86"/>
      <c r="AL174" s="86"/>
      <c r="AM174" s="86"/>
      <c r="AN174" s="86"/>
      <c r="AO174" s="86"/>
      <c r="AP174" s="86"/>
      <c r="AQ174" s="86"/>
      <c r="AR174" s="86"/>
      <c r="AS174" s="86"/>
      <c r="AT174" s="86"/>
      <c r="AU174" s="86"/>
      <c r="AV174" s="86"/>
      <c r="AW174" s="86"/>
      <c r="AX174" s="86"/>
      <c r="AY174" s="86"/>
      <c r="AZ174" s="86"/>
      <c r="BA174" s="86"/>
      <c r="BB174" s="86"/>
      <c r="BC174" s="86"/>
      <c r="BD174" s="86"/>
      <c r="BE174" s="86"/>
      <c r="BF174" s="86"/>
      <c r="BG174" s="86"/>
      <c r="BH174" s="86"/>
      <c r="BI174" s="86"/>
      <c r="BJ174" s="86"/>
      <c r="BK174" s="86"/>
      <c r="BL174" s="86"/>
      <c r="BM174" s="86"/>
      <c r="BN174" s="86"/>
      <c r="BO174" s="86"/>
      <c r="BP174" s="86"/>
      <c r="BQ174" s="86"/>
      <c r="BR174" s="86"/>
      <c r="BS174" s="86"/>
      <c r="BT174" s="86"/>
      <c r="BU174" s="86"/>
      <c r="BV174" s="86"/>
      <c r="BW174" s="86"/>
      <c r="BX174" s="86"/>
      <c r="BY174" s="86"/>
      <c r="BZ174" s="86"/>
      <c r="CA174" s="86"/>
      <c r="CB174" s="86"/>
      <c r="CC174" s="86"/>
      <c r="CD174" s="86"/>
      <c r="CE174" s="86"/>
      <c r="CF174" s="86"/>
      <c r="CG174" s="86"/>
      <c r="CH174" s="86"/>
      <c r="CI174" s="86"/>
      <c r="CJ174" s="86"/>
      <c r="CK174" s="86"/>
      <c r="CL174" s="86"/>
      <c r="CM174" s="86"/>
      <c r="CN174" s="86"/>
      <c r="CO174" s="86"/>
      <c r="CP174" s="86"/>
      <c r="CQ174" s="86"/>
      <c r="CR174" s="86"/>
      <c r="CS174" s="86"/>
      <c r="CT174" s="86"/>
      <c r="CU174" s="86"/>
      <c r="CV174" s="86"/>
      <c r="CW174" s="86"/>
      <c r="CX174" s="86"/>
      <c r="CY174" s="86"/>
      <c r="CZ174" s="86"/>
      <c r="DA174" s="86"/>
      <c r="DB174" s="86"/>
      <c r="DC174" s="86"/>
      <c r="DD174" s="86"/>
      <c r="DE174" s="86"/>
      <c r="DF174" s="86"/>
      <c r="DG174" s="86"/>
      <c r="DH174" s="86"/>
      <c r="DI174" s="86"/>
      <c r="DJ174" s="86"/>
      <c r="DK174" s="86"/>
      <c r="DL174" s="86"/>
      <c r="DM174" s="86"/>
      <c r="DN174" s="86"/>
      <c r="DO174" s="86"/>
      <c r="DP174" s="86"/>
      <c r="DQ174" s="86"/>
      <c r="DR174" s="86"/>
      <c r="DS174" s="86"/>
      <c r="DT174" s="86"/>
      <c r="DU174" s="86"/>
      <c r="DV174" s="86"/>
      <c r="DW174" s="86"/>
      <c r="DX174" s="86"/>
      <c r="DY174" s="86"/>
      <c r="DZ174" s="86"/>
      <c r="EA174" s="86"/>
      <c r="EB174" s="86"/>
      <c r="EC174" s="86"/>
      <c r="ED174" s="86"/>
      <c r="EE174" s="86"/>
      <c r="EF174" s="86"/>
      <c r="EG174" s="86"/>
      <c r="EH174" s="86"/>
      <c r="EI174" s="86"/>
      <c r="EJ174" s="86"/>
      <c r="EK174" s="86"/>
      <c r="EL174" s="86"/>
      <c r="EM174" s="86"/>
      <c r="EN174" s="86"/>
      <c r="EO174" s="86"/>
      <c r="EP174" s="86"/>
      <c r="EQ174" s="86"/>
      <c r="ER174" s="86"/>
      <c r="ES174" s="86"/>
      <c r="ET174" s="86"/>
      <c r="EU174" s="86"/>
      <c r="EV174" s="86"/>
      <c r="EW174" s="86"/>
      <c r="EX174" s="86"/>
      <c r="EY174" s="86"/>
      <c r="EZ174" s="86"/>
      <c r="FA174" s="86"/>
      <c r="FB174" s="86"/>
      <c r="FC174" s="86"/>
      <c r="FD174" s="86"/>
      <c r="FE174" s="86"/>
      <c r="FF174" s="86"/>
      <c r="FG174" s="86"/>
      <c r="FH174" s="86"/>
      <c r="FI174" s="86"/>
      <c r="FJ174" s="86"/>
      <c r="FK174" s="86"/>
      <c r="FL174" s="86"/>
      <c r="FM174" s="86"/>
      <c r="FN174" s="86"/>
      <c r="FO174" s="86"/>
      <c r="FP174" s="86"/>
      <c r="FQ174" s="86"/>
      <c r="FR174" s="86"/>
      <c r="FS174" s="86"/>
      <c r="FT174" s="86"/>
      <c r="FU174" s="86"/>
      <c r="FV174" s="86"/>
      <c r="FW174" s="86"/>
      <c r="FX174" s="86"/>
      <c r="FY174" s="86"/>
      <c r="FZ174" s="86"/>
      <c r="GA174" s="86"/>
      <c r="GB174" s="86"/>
      <c r="GC174" s="86"/>
      <c r="GD174" s="86"/>
      <c r="GE174" s="86"/>
      <c r="GF174" s="86"/>
      <c r="GG174" s="86"/>
      <c r="GH174" s="86"/>
      <c r="GI174" s="86"/>
      <c r="GJ174" s="86"/>
      <c r="GK174" s="86"/>
      <c r="GL174" s="86"/>
      <c r="GM174" s="86"/>
      <c r="GN174" s="86"/>
      <c r="GO174" s="86"/>
      <c r="GP174" s="86"/>
      <c r="GQ174" s="86"/>
      <c r="GR174" s="98"/>
      <c r="GS174" s="98"/>
      <c r="GT174" s="98"/>
      <c r="GU174" s="98"/>
      <c r="GV174" s="98"/>
      <c r="GW174" s="98"/>
      <c r="GX174" s="86"/>
      <c r="GY174" s="86"/>
      <c r="GZ174" s="86"/>
      <c r="HA174" s="86"/>
      <c r="HB174" s="86"/>
      <c r="HC174" s="86"/>
      <c r="HD174" s="86"/>
      <c r="HE174" s="86"/>
      <c r="HF174" s="86"/>
      <c r="HG174" s="86"/>
      <c r="HH174" s="86"/>
      <c r="HI174" s="86"/>
      <c r="HJ174" s="86"/>
      <c r="HK174" s="86"/>
      <c r="HL174" s="86"/>
      <c r="HM174" s="86"/>
      <c r="HN174" s="86"/>
      <c r="HO174" s="86"/>
      <c r="HP174" s="86"/>
      <c r="HQ174" s="86"/>
      <c r="HR174" s="86"/>
      <c r="HS174" s="86"/>
      <c r="HT174" s="86"/>
      <c r="HU174" s="86"/>
      <c r="HV174" s="86"/>
      <c r="HW174" s="86"/>
      <c r="HX174" s="86"/>
      <c r="HY174" s="86"/>
      <c r="HZ174" s="86"/>
      <c r="IA174" s="86"/>
      <c r="IB174" s="86"/>
      <c r="IC174" s="86"/>
      <c r="ID174" s="86"/>
      <c r="IE174" s="86"/>
      <c r="IF174" s="86"/>
      <c r="IG174" s="86"/>
      <c r="IH174" s="86"/>
      <c r="II174" s="86"/>
      <c r="IJ174" s="86"/>
      <c r="IK174" s="86"/>
      <c r="IL174" s="86"/>
      <c r="IM174" s="86"/>
      <c r="IN174" s="86"/>
      <c r="IO174" s="86"/>
      <c r="IP174" s="86"/>
      <c r="IQ174" s="86"/>
      <c r="IR174" s="86"/>
      <c r="IS174" s="86"/>
      <c r="IT174" s="86"/>
      <c r="IU174" s="86"/>
      <c r="IV174" s="86"/>
      <c r="IW174" s="86"/>
      <c r="IX174" s="86"/>
      <c r="IY174" s="86"/>
      <c r="IZ174" s="86"/>
      <c r="JA174" s="86"/>
      <c r="JB174" s="86"/>
      <c r="JC174" s="86"/>
      <c r="JD174" s="86"/>
      <c r="JE174" s="86"/>
      <c r="JF174" s="86"/>
      <c r="JG174" s="86"/>
      <c r="JH174" s="86"/>
      <c r="JI174" s="86"/>
      <c r="JJ174" s="86"/>
      <c r="JK174" s="86"/>
      <c r="JL174" s="86"/>
      <c r="JM174" s="86"/>
      <c r="JN174" s="86"/>
      <c r="JO174" s="86"/>
      <c r="JP174" s="86"/>
      <c r="JQ174" s="86"/>
      <c r="JR174" s="86"/>
      <c r="JS174" s="86"/>
      <c r="JT174" s="86"/>
      <c r="JU174" s="86"/>
      <c r="JV174" s="86"/>
      <c r="JW174" s="86"/>
      <c r="JX174" s="86"/>
      <c r="JY174" s="86"/>
      <c r="JZ174" s="86"/>
      <c r="KA174" s="86"/>
      <c r="KB174" s="86"/>
      <c r="KC174" s="86"/>
      <c r="KD174" s="86"/>
      <c r="KE174" s="86"/>
      <c r="KF174" s="86"/>
      <c r="KG174" s="86"/>
      <c r="KH174" s="86"/>
      <c r="KI174" s="86"/>
      <c r="KJ174" s="86"/>
      <c r="KK174" s="86"/>
      <c r="KL174" s="86"/>
      <c r="KM174" s="86"/>
      <c r="KN174" s="86"/>
      <c r="KO174" s="86"/>
      <c r="KP174" s="86"/>
      <c r="KQ174" s="86"/>
      <c r="KR174" s="86"/>
      <c r="KS174" s="86"/>
      <c r="KT174" s="86"/>
      <c r="KU174" s="86"/>
      <c r="KV174" s="86"/>
      <c r="KW174" s="86"/>
      <c r="KX174" s="86"/>
      <c r="KY174" s="86"/>
      <c r="KZ174" s="86"/>
      <c r="LA174" s="86"/>
      <c r="LB174" s="86"/>
      <c r="LC174" s="86"/>
      <c r="LD174" s="86"/>
      <c r="LE174" s="86"/>
      <c r="LF174" s="86"/>
      <c r="LG174" s="86"/>
      <c r="LH174" s="86"/>
      <c r="LI174" s="86"/>
      <c r="LJ174" s="86"/>
      <c r="LK174" s="86"/>
      <c r="LL174" s="86"/>
      <c r="LM174" s="86"/>
      <c r="LN174" s="86"/>
      <c r="LO174" s="86"/>
      <c r="LP174" s="86"/>
      <c r="LQ174" s="86"/>
      <c r="LR174" s="86"/>
      <c r="LS174" s="86"/>
      <c r="LT174" s="86"/>
      <c r="LU174" s="86"/>
      <c r="LV174" s="86"/>
      <c r="LW174" s="86"/>
      <c r="LX174" s="86"/>
      <c r="LY174" s="86"/>
      <c r="LZ174" s="86"/>
      <c r="MA174" s="86"/>
      <c r="MB174" s="86"/>
      <c r="MC174" s="86"/>
      <c r="MD174" s="86"/>
      <c r="ME174" s="86"/>
      <c r="MF174" s="86"/>
      <c r="MG174" s="86"/>
      <c r="MH174" s="86"/>
      <c r="MI174" s="86"/>
      <c r="MJ174" s="86"/>
      <c r="MK174" s="86"/>
      <c r="ML174" s="86"/>
      <c r="MM174" s="86"/>
      <c r="MN174" s="86"/>
      <c r="MO174" s="86"/>
      <c r="MP174" s="86"/>
      <c r="MQ174" s="86"/>
      <c r="MR174" s="86"/>
      <c r="MS174" s="86"/>
      <c r="MT174" s="86"/>
      <c r="MU174" s="86"/>
      <c r="MV174" s="86"/>
      <c r="MW174" s="86"/>
      <c r="MX174" s="86"/>
      <c r="MY174" s="86"/>
      <c r="MZ174" s="86"/>
      <c r="NA174" s="86"/>
      <c r="NB174" s="86"/>
      <c r="NC174" s="86"/>
      <c r="ND174" s="86"/>
      <c r="NE174" s="86"/>
      <c r="NF174" s="86"/>
      <c r="NG174" s="86"/>
      <c r="NH174" s="86"/>
      <c r="NI174" s="86"/>
      <c r="NJ174" s="86"/>
      <c r="NK174" s="86"/>
      <c r="NL174" s="86"/>
      <c r="NM174" s="86"/>
      <c r="NN174" s="86"/>
      <c r="NO174" s="86"/>
      <c r="NP174" s="86"/>
      <c r="NQ174" s="86"/>
      <c r="NR174" s="86"/>
      <c r="NS174" s="86"/>
      <c r="NT174" s="86"/>
      <c r="NU174" s="86"/>
      <c r="NV174" s="86"/>
      <c r="NW174" s="86"/>
      <c r="NX174" s="86"/>
      <c r="NY174" s="86"/>
      <c r="NZ174" s="86"/>
      <c r="OA174" s="86"/>
      <c r="OB174" s="86"/>
      <c r="OC174" s="86"/>
      <c r="OD174" s="86"/>
      <c r="OE174" s="86"/>
      <c r="OF174" s="86"/>
      <c r="OG174" s="86"/>
      <c r="OH174" s="86"/>
      <c r="OI174" s="86"/>
      <c r="OJ174" s="86"/>
      <c r="OK174" s="86"/>
      <c r="OL174" s="86"/>
      <c r="OM174" s="86"/>
      <c r="ON174" s="86"/>
      <c r="OO174" s="86"/>
      <c r="OP174" s="86"/>
      <c r="OQ174" s="86"/>
      <c r="OR174" s="86"/>
      <c r="OS174" s="86"/>
      <c r="OT174" s="86"/>
      <c r="OU174" s="86"/>
      <c r="OV174" s="86"/>
      <c r="OW174" s="86"/>
      <c r="OX174" s="86"/>
      <c r="OY174" s="86"/>
      <c r="OZ174" s="86"/>
      <c r="PA174" s="86"/>
      <c r="PB174" s="86"/>
      <c r="PC174" s="86"/>
      <c r="PD174" s="86"/>
      <c r="PE174" s="86"/>
      <c r="PF174" s="86"/>
      <c r="PG174" s="86"/>
      <c r="PH174" s="86"/>
      <c r="PI174" s="86"/>
      <c r="PJ174" s="86"/>
      <c r="PK174" s="86"/>
      <c r="PL174" s="86"/>
      <c r="PM174" s="86"/>
      <c r="PN174" s="86"/>
      <c r="PO174" s="86"/>
      <c r="PP174" s="86"/>
      <c r="PQ174" s="86"/>
      <c r="PR174" s="86"/>
      <c r="PS174" s="86"/>
      <c r="PT174" s="86"/>
      <c r="PU174" s="86"/>
      <c r="PV174" s="86"/>
      <c r="PW174" s="86"/>
      <c r="PX174" s="86"/>
      <c r="PY174" s="86"/>
      <c r="PZ174" s="86"/>
      <c r="QA174" s="86"/>
      <c r="QB174" s="86"/>
      <c r="QC174" s="86"/>
      <c r="QD174" s="86"/>
      <c r="QE174" s="86"/>
      <c r="QF174" s="86"/>
      <c r="QG174" s="86"/>
      <c r="QH174" s="86"/>
      <c r="QI174" s="86"/>
      <c r="QJ174" s="86"/>
      <c r="QK174" s="86"/>
      <c r="QL174" s="86"/>
      <c r="QM174" s="86"/>
      <c r="QN174" s="98"/>
      <c r="QO174" s="98"/>
      <c r="QP174" s="98"/>
      <c r="QQ174" s="98"/>
      <c r="QR174" s="98"/>
      <c r="QS174" s="98"/>
      <c r="QT174" s="86"/>
      <c r="QU174" s="86"/>
      <c r="QV174" s="86"/>
      <c r="QW174" s="86"/>
      <c r="QX174" s="86"/>
      <c r="QY174" s="86"/>
      <c r="QZ174" s="86"/>
      <c r="RA174" s="86"/>
      <c r="RB174" s="86"/>
      <c r="RC174" s="86"/>
      <c r="RD174" s="86"/>
      <c r="RE174" s="86"/>
      <c r="RF174" s="86"/>
      <c r="RG174" s="86"/>
      <c r="RH174" s="86"/>
      <c r="RI174" s="86"/>
      <c r="RJ174" s="86"/>
      <c r="RK174" s="86"/>
      <c r="RL174" s="86"/>
      <c r="RM174" s="86"/>
      <c r="RN174" s="86"/>
      <c r="RO174" s="86"/>
      <c r="RP174" s="86"/>
      <c r="RQ174" s="86"/>
      <c r="RR174" s="86"/>
      <c r="RS174" s="86"/>
      <c r="RT174" s="86"/>
      <c r="RU174" s="86"/>
      <c r="RV174" s="86"/>
      <c r="RW174" s="86"/>
      <c r="RX174" s="86"/>
      <c r="RY174" s="86"/>
      <c r="RZ174" s="86"/>
      <c r="SA174" s="86"/>
      <c r="SB174" s="86"/>
      <c r="SC174" s="86"/>
      <c r="SD174" s="86"/>
      <c r="SE174" s="86"/>
      <c r="SF174" s="86"/>
      <c r="SG174" s="86"/>
      <c r="SH174" s="86"/>
      <c r="SI174" s="86"/>
      <c r="SJ174" s="86"/>
      <c r="SK174" s="86"/>
      <c r="SL174" s="86"/>
      <c r="SM174" s="86"/>
      <c r="SN174" s="86"/>
      <c r="SO174" s="86"/>
      <c r="SP174" s="86"/>
      <c r="SQ174" s="86"/>
      <c r="SR174" s="86"/>
      <c r="SS174" s="86"/>
      <c r="ST174" s="86"/>
      <c r="SU174" s="86"/>
      <c r="SV174" s="86"/>
      <c r="SW174" s="86"/>
      <c r="SX174" s="86"/>
      <c r="SY174" s="86"/>
      <c r="SZ174" s="86"/>
      <c r="TA174" s="86"/>
      <c r="TB174" s="86"/>
      <c r="TC174" s="86"/>
      <c r="TD174" s="86"/>
      <c r="TE174" s="86"/>
      <c r="TF174" s="86"/>
      <c r="TG174" s="86"/>
      <c r="TH174" s="86"/>
      <c r="TI174" s="86"/>
      <c r="TJ174" s="86"/>
      <c r="TK174" s="86"/>
      <c r="TL174" s="86"/>
      <c r="TM174" s="86"/>
      <c r="TN174" s="86"/>
      <c r="TO174" s="86"/>
      <c r="TP174" s="86"/>
      <c r="TQ174" s="86"/>
      <c r="TR174" s="86"/>
      <c r="TS174" s="86"/>
      <c r="TT174" s="86"/>
      <c r="TU174" s="86"/>
      <c r="TV174" s="86"/>
      <c r="TW174" s="86"/>
      <c r="TX174" s="86"/>
      <c r="TY174" s="86"/>
      <c r="TZ174" s="86"/>
      <c r="UA174" s="86"/>
      <c r="UB174" s="86"/>
      <c r="UC174" s="86"/>
      <c r="UD174" s="86"/>
      <c r="UE174" s="86"/>
      <c r="UF174" s="86"/>
      <c r="UG174" s="86"/>
      <c r="UH174" s="86"/>
      <c r="UI174" s="86"/>
      <c r="UJ174" s="86"/>
      <c r="UK174" s="86"/>
      <c r="UL174" s="86"/>
      <c r="UM174" s="86"/>
      <c r="UN174" s="86"/>
      <c r="UO174" s="86"/>
      <c r="UP174" s="86"/>
      <c r="UQ174" s="86"/>
      <c r="UR174" s="86"/>
      <c r="US174" s="86"/>
      <c r="UT174" s="86"/>
      <c r="UU174" s="86"/>
      <c r="UV174" s="86"/>
      <c r="UW174" s="86"/>
      <c r="UX174" s="86"/>
      <c r="UY174" s="86"/>
      <c r="UZ174" s="86"/>
      <c r="VA174" s="86"/>
      <c r="VB174" s="86"/>
      <c r="VC174" s="86"/>
      <c r="VD174" s="86"/>
      <c r="VE174" s="86"/>
      <c r="VF174" s="86"/>
      <c r="VG174" s="86"/>
      <c r="VH174" s="86"/>
      <c r="VI174" s="86"/>
      <c r="VJ174" s="86"/>
      <c r="VK174" s="86"/>
      <c r="VL174" s="86"/>
      <c r="VM174" s="86"/>
      <c r="VN174" s="86"/>
      <c r="VO174" s="86"/>
      <c r="VP174" s="86"/>
      <c r="VQ174" s="86"/>
      <c r="VR174" s="86"/>
      <c r="VS174" s="86"/>
      <c r="VT174" s="86"/>
      <c r="VU174" s="86"/>
      <c r="VV174" s="86"/>
      <c r="VW174" s="86"/>
      <c r="VX174" s="86"/>
      <c r="VY174" s="86"/>
      <c r="VZ174" s="86"/>
      <c r="WA174" s="86"/>
      <c r="WB174" s="86"/>
      <c r="WC174" s="86"/>
      <c r="WD174" s="86"/>
      <c r="WE174" s="86"/>
      <c r="WF174" s="86"/>
      <c r="WG174" s="86"/>
      <c r="WH174" s="86"/>
      <c r="WI174" s="86"/>
      <c r="WJ174" s="86"/>
      <c r="WK174" s="86"/>
      <c r="WL174" s="86"/>
      <c r="WM174" s="86"/>
      <c r="WN174" s="86"/>
      <c r="WO174" s="86"/>
      <c r="WP174" s="86"/>
      <c r="WQ174" s="86"/>
      <c r="WR174" s="86"/>
      <c r="WS174" s="86"/>
      <c r="WT174" s="86"/>
      <c r="WU174" s="86"/>
      <c r="WV174" s="86"/>
      <c r="WW174" s="86"/>
      <c r="WX174" s="86"/>
      <c r="WY174" s="86"/>
      <c r="WZ174" s="86"/>
      <c r="XA174" s="86"/>
      <c r="XB174" s="86"/>
      <c r="XC174" s="86"/>
      <c r="XD174" s="86"/>
      <c r="XE174" s="86"/>
      <c r="XF174" s="86"/>
      <c r="XG174" s="86"/>
      <c r="XH174" s="86"/>
      <c r="XI174" s="86"/>
      <c r="XJ174" s="86"/>
      <c r="XK174" s="86"/>
      <c r="XL174" s="86"/>
      <c r="XM174" s="86"/>
      <c r="XN174" s="86"/>
      <c r="XO174" s="86"/>
      <c r="XP174" s="86"/>
      <c r="XQ174" s="86"/>
      <c r="XR174" s="86"/>
      <c r="XS174" s="86"/>
      <c r="XT174" s="86"/>
      <c r="XU174" s="86"/>
      <c r="XV174" s="86"/>
      <c r="XW174" s="86"/>
      <c r="XX174" s="86"/>
      <c r="XY174" s="86"/>
      <c r="XZ174" s="86"/>
      <c r="YA174" s="86"/>
      <c r="YB174" s="86"/>
      <c r="YC174" s="86"/>
      <c r="YD174" s="86"/>
      <c r="YE174" s="86"/>
      <c r="YF174" s="86"/>
      <c r="YG174" s="86"/>
      <c r="YH174" s="86"/>
      <c r="YI174" s="86"/>
      <c r="YJ174" s="86"/>
      <c r="YK174" s="86"/>
      <c r="YL174" s="86"/>
      <c r="YM174" s="86"/>
      <c r="YN174" s="86"/>
      <c r="YO174" s="86"/>
      <c r="YP174" s="86"/>
      <c r="YQ174" s="86"/>
      <c r="YR174" s="86"/>
      <c r="YS174" s="86"/>
      <c r="YT174" s="86"/>
      <c r="YU174" s="86"/>
      <c r="YV174" s="86"/>
      <c r="YW174" s="86"/>
      <c r="YX174" s="86"/>
      <c r="YY174" s="86"/>
      <c r="YZ174" s="86"/>
      <c r="ZA174" s="86"/>
      <c r="ZB174" s="86"/>
      <c r="ZC174" s="86"/>
      <c r="ZD174" s="86"/>
      <c r="ZE174" s="86"/>
      <c r="ZF174" s="86"/>
      <c r="ZG174" s="86"/>
      <c r="ZH174" s="86"/>
      <c r="ZI174" s="86"/>
      <c r="ZJ174" s="86"/>
      <c r="ZK174" s="86"/>
      <c r="ZL174" s="86"/>
      <c r="ZM174" s="86"/>
      <c r="ZN174" s="86"/>
      <c r="ZO174" s="86"/>
      <c r="ZP174" s="86"/>
      <c r="ZQ174" s="86"/>
      <c r="ZR174" s="86"/>
      <c r="ZS174" s="86"/>
      <c r="ZT174" s="86"/>
      <c r="ZU174" s="86"/>
      <c r="ZV174" s="86"/>
      <c r="ZW174" s="86"/>
      <c r="ZX174" s="86"/>
      <c r="ZY174" s="86"/>
      <c r="ZZ174" s="86"/>
      <c r="AAA174" s="86"/>
      <c r="AAB174" s="86"/>
      <c r="AAC174" s="86"/>
      <c r="AAD174" s="86"/>
      <c r="AAE174" s="86"/>
      <c r="AAF174" s="86"/>
      <c r="AAG174" s="86"/>
      <c r="AAH174" s="86"/>
      <c r="AAI174" s="86"/>
      <c r="AAJ174" s="98"/>
      <c r="AAK174" s="98"/>
      <c r="AAL174" s="98"/>
      <c r="AAM174" s="98"/>
      <c r="AAN174" s="98"/>
      <c r="AAO174" s="98"/>
      <c r="AAP174" s="86"/>
      <c r="AAQ174" s="86"/>
      <c r="AAR174" s="86"/>
      <c r="AAS174" s="86"/>
      <c r="AAT174" s="86"/>
      <c r="AAU174" s="86"/>
      <c r="AAV174" s="86"/>
      <c r="AAW174" s="86"/>
      <c r="AAX174" s="86"/>
      <c r="AAY174" s="86"/>
      <c r="AAZ174" s="86"/>
      <c r="ABA174" s="86"/>
      <c r="ABB174" s="86"/>
      <c r="ABC174" s="86"/>
      <c r="ABD174" s="86"/>
      <c r="ABE174" s="86"/>
      <c r="ABF174" s="86"/>
      <c r="ABG174" s="86"/>
      <c r="ABH174" s="86"/>
      <c r="ABI174" s="86"/>
      <c r="ABJ174" s="86"/>
      <c r="ABK174" s="86"/>
      <c r="ABL174" s="86"/>
      <c r="ABM174" s="86"/>
      <c r="ABN174" s="86"/>
      <c r="ABO174" s="86"/>
      <c r="ABP174" s="86"/>
      <c r="ABQ174" s="86"/>
      <c r="ABR174" s="86"/>
      <c r="ABS174" s="86"/>
      <c r="ABT174" s="86"/>
      <c r="ABU174" s="86"/>
      <c r="ABV174" s="86"/>
      <c r="ABW174" s="86"/>
      <c r="ABX174" s="86"/>
      <c r="ABY174" s="86"/>
      <c r="ABZ174" s="86"/>
      <c r="ACA174" s="86"/>
      <c r="ACB174" s="86"/>
      <c r="ACC174" s="86"/>
      <c r="ACD174" s="86"/>
      <c r="ACE174" s="86"/>
      <c r="ACF174" s="86"/>
      <c r="ACG174" s="86"/>
      <c r="ACH174" s="86"/>
      <c r="ACI174" s="86"/>
      <c r="ACJ174" s="86"/>
      <c r="ACK174" s="86"/>
      <c r="ACL174" s="86"/>
      <c r="ACM174" s="86"/>
      <c r="ACN174" s="86"/>
      <c r="ACO174" s="86"/>
      <c r="ACP174" s="86"/>
      <c r="ACQ174" s="86"/>
      <c r="ACR174" s="86"/>
      <c r="ACS174" s="86"/>
      <c r="ACT174" s="86"/>
      <c r="ACU174" s="86"/>
      <c r="ACV174" s="86"/>
      <c r="ACW174" s="86"/>
      <c r="ACX174" s="86"/>
      <c r="ACY174" s="86"/>
      <c r="ACZ174" s="86"/>
      <c r="ADA174" s="86"/>
      <c r="ADB174" s="86"/>
      <c r="ADC174" s="86"/>
      <c r="ADD174" s="86"/>
      <c r="ADE174" s="86"/>
      <c r="ADF174" s="86"/>
      <c r="ADG174" s="86"/>
      <c r="ADH174" s="86"/>
      <c r="ADI174" s="86"/>
      <c r="ADJ174" s="86"/>
      <c r="ADK174" s="86"/>
      <c r="ADL174" s="86"/>
      <c r="ADM174" s="86"/>
      <c r="ADN174" s="86"/>
      <c r="ADO174" s="86"/>
      <c r="ADP174" s="86"/>
      <c r="ADQ174" s="86"/>
      <c r="ADR174" s="86"/>
      <c r="ADS174" s="86"/>
      <c r="ADT174" s="86"/>
      <c r="ADU174" s="86"/>
      <c r="ADV174" s="86"/>
      <c r="ADW174" s="86"/>
      <c r="ADX174" s="86"/>
      <c r="ADY174" s="86"/>
      <c r="ADZ174" s="86"/>
      <c r="AEA174" s="86"/>
      <c r="AEB174" s="86"/>
      <c r="AEC174" s="86"/>
      <c r="AED174" s="86"/>
      <c r="AEE174" s="86"/>
      <c r="AEF174" s="86"/>
      <c r="AEG174" s="86"/>
      <c r="AEH174" s="86"/>
      <c r="AEI174" s="86"/>
      <c r="AEJ174" s="86"/>
      <c r="AEK174" s="86"/>
      <c r="AEL174" s="86"/>
      <c r="AEM174" s="86"/>
      <c r="AEN174" s="86"/>
      <c r="AEO174" s="86"/>
      <c r="AEP174" s="86"/>
      <c r="AEQ174" s="86"/>
      <c r="AER174" s="86"/>
      <c r="AES174" s="86"/>
      <c r="AET174" s="86"/>
      <c r="AEU174" s="86"/>
      <c r="AEV174" s="86"/>
      <c r="AEW174" s="86"/>
      <c r="AEX174" s="86"/>
      <c r="AEY174" s="86"/>
      <c r="AEZ174" s="86"/>
      <c r="AFA174" s="86"/>
      <c r="AFB174" s="86"/>
      <c r="AFC174" s="86"/>
      <c r="AFD174" s="86"/>
      <c r="AFE174" s="86"/>
      <c r="AFF174" s="86"/>
      <c r="AFG174" s="86"/>
      <c r="AFH174" s="86"/>
      <c r="AFI174" s="86"/>
      <c r="AFJ174" s="86"/>
      <c r="AFK174" s="86"/>
      <c r="AFL174" s="86"/>
      <c r="AFM174" s="86"/>
      <c r="AFN174" s="86"/>
      <c r="AFO174" s="86"/>
      <c r="AFP174" s="86"/>
      <c r="AFQ174" s="86"/>
      <c r="AFR174" s="86"/>
      <c r="AFS174" s="86"/>
      <c r="AFT174" s="86"/>
      <c r="AFU174" s="86"/>
      <c r="AFV174" s="86"/>
      <c r="AFW174" s="86"/>
      <c r="AFX174" s="86"/>
      <c r="AFY174" s="86"/>
      <c r="AFZ174" s="86"/>
      <c r="AGA174" s="86"/>
      <c r="AGB174" s="86"/>
      <c r="AGC174" s="86"/>
      <c r="AGD174" s="86"/>
      <c r="AGE174" s="86"/>
      <c r="AGF174" s="86"/>
      <c r="AGG174" s="86"/>
      <c r="AGH174" s="86"/>
      <c r="AGI174" s="86"/>
      <c r="AGJ174" s="86"/>
      <c r="AGK174" s="86"/>
      <c r="AGL174" s="86"/>
      <c r="AGM174" s="86"/>
      <c r="AGN174" s="86"/>
      <c r="AGO174" s="86"/>
      <c r="AGP174" s="86"/>
      <c r="AGQ174" s="86"/>
      <c r="AGR174" s="86"/>
      <c r="AGS174" s="86"/>
      <c r="AGT174" s="86"/>
      <c r="AGU174" s="86"/>
      <c r="AGV174" s="86"/>
      <c r="AGW174" s="86"/>
      <c r="AGX174" s="86"/>
      <c r="AGY174" s="86"/>
      <c r="AGZ174" s="86"/>
      <c r="AHA174" s="86"/>
      <c r="AHB174" s="86"/>
      <c r="AHC174" s="86"/>
      <c r="AHD174" s="86"/>
      <c r="AHE174" s="86"/>
      <c r="AHF174" s="86"/>
      <c r="AHG174" s="86"/>
      <c r="AHH174" s="86"/>
      <c r="AHI174" s="86"/>
      <c r="AHJ174" s="86"/>
      <c r="AHK174" s="86"/>
      <c r="AHL174" s="86"/>
      <c r="AHM174" s="86"/>
      <c r="AHN174" s="86"/>
      <c r="AHO174" s="86"/>
      <c r="AHP174" s="86"/>
      <c r="AHQ174" s="86"/>
      <c r="AHR174" s="86"/>
      <c r="AHS174" s="86"/>
      <c r="AHT174" s="86"/>
      <c r="AHU174" s="86"/>
      <c r="AHV174" s="86"/>
      <c r="AHW174" s="86"/>
      <c r="AHX174" s="86"/>
      <c r="AHY174" s="86"/>
      <c r="AHZ174" s="86"/>
      <c r="AIA174" s="86"/>
      <c r="AIB174" s="86"/>
      <c r="AIC174" s="86"/>
      <c r="AID174" s="86"/>
      <c r="AIE174" s="86"/>
      <c r="AIF174" s="86"/>
      <c r="AIG174" s="86"/>
      <c r="AIH174" s="86"/>
      <c r="AII174" s="86"/>
      <c r="AIJ174" s="86"/>
      <c r="AIK174" s="86"/>
      <c r="AIL174" s="86"/>
      <c r="AIM174" s="86"/>
      <c r="AIN174" s="86"/>
      <c r="AIO174" s="86"/>
      <c r="AIP174" s="86"/>
      <c r="AIQ174" s="86"/>
      <c r="AIR174" s="86"/>
      <c r="AIS174" s="86"/>
      <c r="AIT174" s="86"/>
      <c r="AIU174" s="86"/>
      <c r="AIV174" s="86"/>
      <c r="AIW174" s="86"/>
      <c r="AIX174" s="86"/>
      <c r="AIY174" s="86"/>
      <c r="AIZ174" s="86"/>
      <c r="AJA174" s="86"/>
      <c r="AJB174" s="86"/>
      <c r="AJC174" s="86"/>
      <c r="AJD174" s="86"/>
      <c r="AJE174" s="86"/>
      <c r="AJF174" s="86"/>
      <c r="AJG174" s="86"/>
      <c r="AJH174" s="86"/>
      <c r="AJI174" s="86"/>
      <c r="AJJ174" s="86"/>
      <c r="AJK174" s="86"/>
      <c r="AJL174" s="86"/>
      <c r="AJM174" s="86"/>
      <c r="AJN174" s="86"/>
      <c r="AJO174" s="86"/>
      <c r="AJP174" s="86"/>
      <c r="AJQ174" s="86"/>
      <c r="AJR174" s="86"/>
      <c r="AJS174" s="86"/>
      <c r="AJT174" s="86"/>
      <c r="AJU174" s="86"/>
      <c r="AJV174" s="86"/>
      <c r="AJW174" s="86"/>
      <c r="AJX174" s="86"/>
      <c r="AJY174" s="86"/>
      <c r="AJZ174" s="86"/>
      <c r="AKA174" s="86"/>
      <c r="AKB174" s="86"/>
      <c r="AKC174" s="86"/>
      <c r="AKD174" s="86"/>
      <c r="AKE174" s="86"/>
      <c r="AKF174" s="98"/>
      <c r="AKG174" s="98"/>
      <c r="AKH174" s="98"/>
      <c r="AKI174" s="98"/>
      <c r="AKJ174" s="98"/>
      <c r="AKK174" s="98"/>
      <c r="AKL174" s="86"/>
      <c r="AKM174" s="86"/>
      <c r="AKN174" s="86"/>
      <c r="AKO174" s="86"/>
      <c r="AKP174" s="86"/>
      <c r="AKQ174" s="86"/>
      <c r="AKR174" s="86"/>
      <c r="AKS174" s="86"/>
      <c r="AKT174" s="86"/>
      <c r="AKU174" s="86"/>
      <c r="AKV174" s="86"/>
      <c r="AKW174" s="86"/>
      <c r="AKX174" s="86"/>
      <c r="AKY174" s="86"/>
      <c r="AKZ174" s="86"/>
      <c r="ALA174" s="86"/>
      <c r="ALB174" s="86"/>
      <c r="ALC174" s="86"/>
      <c r="ALD174" s="86"/>
      <c r="ALE174" s="86"/>
      <c r="ALF174" s="86"/>
      <c r="ALG174" s="86"/>
      <c r="ALH174" s="86"/>
      <c r="ALI174" s="86"/>
      <c r="ALJ174" s="86"/>
      <c r="ALK174" s="86"/>
      <c r="ALL174" s="86"/>
      <c r="ALM174" s="86"/>
      <c r="ALN174" s="86"/>
      <c r="ALO174" s="86"/>
      <c r="ALP174" s="86"/>
      <c r="ALQ174" s="86"/>
      <c r="ALR174" s="86"/>
      <c r="ALS174" s="86"/>
      <c r="ALT174" s="86"/>
      <c r="ALU174" s="86"/>
      <c r="ALV174" s="86"/>
      <c r="ALW174" s="86"/>
      <c r="ALX174" s="86"/>
      <c r="ALY174" s="86"/>
      <c r="ALZ174" s="86"/>
      <c r="AMA174" s="86"/>
      <c r="AMB174" s="86"/>
      <c r="AMC174" s="86"/>
      <c r="AMD174" s="86"/>
      <c r="AME174" s="86"/>
      <c r="AMF174" s="86"/>
      <c r="AMG174" s="86"/>
      <c r="AMH174" s="86"/>
      <c r="AMI174" s="86"/>
      <c r="AMJ174" s="86"/>
      <c r="AMK174" s="86"/>
      <c r="AML174" s="86"/>
      <c r="AMM174" s="86"/>
      <c r="AMN174" s="86"/>
      <c r="AMO174" s="86"/>
      <c r="AMP174" s="86"/>
      <c r="AMQ174" s="86"/>
      <c r="AMR174" s="86"/>
      <c r="AMS174" s="86"/>
      <c r="AMT174" s="86"/>
      <c r="AMU174" s="86"/>
      <c r="AMV174" s="86"/>
      <c r="AMW174" s="86"/>
      <c r="AMX174" s="86"/>
      <c r="AMY174" s="86"/>
      <c r="AMZ174" s="86"/>
      <c r="ANA174" s="86"/>
      <c r="ANB174" s="86"/>
      <c r="ANC174" s="86"/>
      <c r="AND174" s="86"/>
      <c r="ANE174" s="86"/>
      <c r="ANF174" s="86"/>
      <c r="ANG174" s="86"/>
      <c r="ANH174" s="86"/>
      <c r="ANI174" s="86"/>
      <c r="ANJ174" s="86"/>
      <c r="ANK174" s="86"/>
      <c r="ANL174" s="86"/>
      <c r="ANM174" s="86"/>
      <c r="ANN174" s="86"/>
      <c r="ANO174" s="86"/>
      <c r="ANP174" s="86"/>
      <c r="ANQ174" s="86"/>
      <c r="ANR174" s="86"/>
      <c r="ANS174" s="86"/>
      <c r="ANT174" s="86"/>
      <c r="ANU174" s="86"/>
      <c r="ANV174" s="86"/>
      <c r="ANW174" s="86"/>
      <c r="ANX174" s="86"/>
      <c r="ANY174" s="86"/>
      <c r="ANZ174" s="86"/>
      <c r="AOA174" s="86"/>
      <c r="AOB174" s="86"/>
      <c r="AOC174" s="86"/>
      <c r="AOD174" s="86"/>
      <c r="AOE174" s="86"/>
      <c r="AOF174" s="86"/>
      <c r="AOG174" s="86"/>
      <c r="AOH174" s="86"/>
      <c r="AOI174" s="86"/>
      <c r="AOJ174" s="86"/>
      <c r="AOK174" s="86"/>
      <c r="AOL174" s="86"/>
      <c r="AOM174" s="86"/>
      <c r="AON174" s="86"/>
      <c r="AOO174" s="86"/>
      <c r="AOP174" s="86"/>
      <c r="AOQ174" s="86"/>
      <c r="AOR174" s="86"/>
      <c r="AOS174" s="86"/>
      <c r="AOT174" s="86"/>
      <c r="AOU174" s="86"/>
      <c r="AOV174" s="86"/>
      <c r="AOW174" s="86"/>
      <c r="AOX174" s="86"/>
      <c r="AOY174" s="86"/>
      <c r="AOZ174" s="86"/>
      <c r="APA174" s="86"/>
      <c r="APB174" s="86"/>
      <c r="APC174" s="86"/>
      <c r="APD174" s="86"/>
      <c r="APE174" s="86"/>
      <c r="APF174" s="86"/>
      <c r="APG174" s="86"/>
      <c r="APH174" s="86"/>
      <c r="API174" s="86"/>
      <c r="APJ174" s="86"/>
      <c r="APK174" s="86"/>
      <c r="APL174" s="86"/>
      <c r="APM174" s="86"/>
      <c r="APN174" s="86"/>
      <c r="APO174" s="86"/>
      <c r="APP174" s="86"/>
      <c r="APQ174" s="86"/>
      <c r="APR174" s="86"/>
      <c r="APS174" s="86"/>
      <c r="APT174" s="86"/>
      <c r="APU174" s="86"/>
      <c r="APV174" s="86"/>
      <c r="APW174" s="86"/>
      <c r="APX174" s="86"/>
      <c r="APY174" s="86"/>
      <c r="APZ174" s="86"/>
      <c r="AQA174" s="86"/>
      <c r="AQB174" s="86"/>
      <c r="AQC174" s="86"/>
      <c r="AQD174" s="86"/>
      <c r="AQE174" s="86"/>
      <c r="AQF174" s="86"/>
      <c r="AQG174" s="86"/>
      <c r="AQH174" s="86"/>
      <c r="AQI174" s="86"/>
      <c r="AQJ174" s="86"/>
      <c r="AQK174" s="86"/>
      <c r="AQL174" s="86"/>
      <c r="AQM174" s="86"/>
      <c r="AQN174" s="86"/>
      <c r="AQO174" s="86"/>
      <c r="AQP174" s="86"/>
      <c r="AQQ174" s="86"/>
      <c r="AQR174" s="86"/>
      <c r="AQS174" s="86"/>
      <c r="AQT174" s="86"/>
      <c r="AQU174" s="86"/>
      <c r="AQV174" s="86"/>
      <c r="AQW174" s="86"/>
      <c r="AQX174" s="86"/>
      <c r="AQY174" s="86"/>
      <c r="AQZ174" s="86"/>
      <c r="ARA174" s="86"/>
      <c r="ARB174" s="86"/>
      <c r="ARC174" s="86"/>
      <c r="ARD174" s="86"/>
      <c r="ARE174" s="86"/>
      <c r="ARF174" s="86"/>
      <c r="ARG174" s="86"/>
      <c r="ARH174" s="86"/>
      <c r="ARI174" s="86"/>
      <c r="ARJ174" s="86"/>
      <c r="ARK174" s="86"/>
      <c r="ARL174" s="86"/>
      <c r="ARM174" s="86"/>
      <c r="ARN174" s="86"/>
      <c r="ARO174" s="86"/>
      <c r="ARP174" s="86"/>
      <c r="ARQ174" s="86"/>
      <c r="ARR174" s="86"/>
      <c r="ARS174" s="86"/>
      <c r="ART174" s="86"/>
      <c r="ARU174" s="86"/>
      <c r="ARV174" s="86"/>
      <c r="ARW174" s="86"/>
      <c r="ARX174" s="86"/>
      <c r="ARY174" s="86"/>
      <c r="ARZ174" s="86"/>
      <c r="ASA174" s="86"/>
      <c r="ASB174" s="86"/>
      <c r="ASC174" s="86"/>
      <c r="ASD174" s="86"/>
      <c r="ASE174" s="86"/>
      <c r="ASF174" s="86"/>
      <c r="ASG174" s="86"/>
      <c r="ASH174" s="86"/>
      <c r="ASI174" s="86"/>
      <c r="ASJ174" s="86"/>
      <c r="ASK174" s="86"/>
      <c r="ASL174" s="86"/>
      <c r="ASM174" s="86"/>
      <c r="ASN174" s="86"/>
      <c r="ASO174" s="86"/>
      <c r="ASP174" s="86"/>
      <c r="ASQ174" s="86"/>
      <c r="ASR174" s="86"/>
      <c r="ASS174" s="86"/>
      <c r="AST174" s="86"/>
      <c r="ASU174" s="86"/>
      <c r="ASV174" s="86"/>
      <c r="ASW174" s="86"/>
      <c r="ASX174" s="86"/>
      <c r="ASY174" s="86"/>
      <c r="ASZ174" s="86"/>
      <c r="ATA174" s="86"/>
      <c r="ATB174" s="86"/>
      <c r="ATC174" s="86"/>
      <c r="ATD174" s="86"/>
      <c r="ATE174" s="86"/>
      <c r="ATF174" s="86"/>
      <c r="ATG174" s="86"/>
      <c r="ATH174" s="86"/>
      <c r="ATI174" s="86"/>
      <c r="ATJ174" s="86"/>
      <c r="ATK174" s="86"/>
      <c r="ATL174" s="86"/>
      <c r="ATM174" s="86"/>
      <c r="ATN174" s="86"/>
      <c r="ATO174" s="86"/>
      <c r="ATP174" s="86"/>
      <c r="ATQ174" s="86"/>
      <c r="ATR174" s="86"/>
      <c r="ATS174" s="86"/>
      <c r="ATT174" s="86"/>
      <c r="ATU174" s="86"/>
      <c r="ATV174" s="86"/>
      <c r="ATW174" s="86"/>
      <c r="ATX174" s="86"/>
      <c r="ATY174" s="86"/>
      <c r="ATZ174" s="86"/>
      <c r="AUA174" s="86"/>
      <c r="AUB174" s="98"/>
      <c r="AUC174" s="98"/>
      <c r="AUD174" s="98"/>
      <c r="AUE174" s="98"/>
      <c r="AUF174" s="98"/>
      <c r="AUG174" s="98"/>
      <c r="AUH174" s="86"/>
      <c r="AUI174" s="86"/>
      <c r="AUJ174" s="86"/>
      <c r="AUK174" s="86"/>
      <c r="AUL174" s="86"/>
      <c r="AUM174" s="86"/>
      <c r="AUN174" s="86"/>
      <c r="AUO174" s="86"/>
      <c r="AUP174" s="86"/>
      <c r="AUQ174" s="86"/>
      <c r="AUR174" s="86"/>
      <c r="AUS174" s="86"/>
      <c r="AUT174" s="86"/>
      <c r="AUU174" s="86"/>
      <c r="AUV174" s="86"/>
      <c r="AUW174" s="86"/>
      <c r="AUX174" s="86"/>
      <c r="AUY174" s="86"/>
      <c r="AUZ174" s="86"/>
      <c r="AVA174" s="86"/>
      <c r="AVB174" s="86"/>
      <c r="AVC174" s="86"/>
      <c r="AVD174" s="86"/>
      <c r="AVE174" s="86"/>
      <c r="AVF174" s="86"/>
      <c r="AVG174" s="86"/>
      <c r="AVH174" s="86"/>
      <c r="AVI174" s="86"/>
      <c r="AVJ174" s="86"/>
      <c r="AVK174" s="86"/>
      <c r="AVL174" s="86"/>
      <c r="AVM174" s="86"/>
      <c r="AVN174" s="86"/>
      <c r="AVO174" s="86"/>
      <c r="AVP174" s="86"/>
      <c r="AVQ174" s="86"/>
      <c r="AVR174" s="86"/>
      <c r="AVS174" s="86"/>
      <c r="AVT174" s="86"/>
      <c r="AVU174" s="86"/>
      <c r="AVV174" s="86"/>
      <c r="AVW174" s="86"/>
      <c r="AVX174" s="86"/>
      <c r="AVY174" s="86"/>
      <c r="AVZ174" s="86"/>
      <c r="AWA174" s="86"/>
      <c r="AWB174" s="86"/>
      <c r="AWC174" s="86"/>
      <c r="AWD174" s="86"/>
      <c r="AWE174" s="86"/>
      <c r="AWF174" s="86"/>
      <c r="AWG174" s="86"/>
      <c r="AWH174" s="86"/>
      <c r="AWI174" s="86"/>
      <c r="AWJ174" s="86"/>
      <c r="AWK174" s="86"/>
      <c r="AWL174" s="86"/>
      <c r="AWM174" s="86"/>
      <c r="AWN174" s="86"/>
      <c r="AWO174" s="86"/>
      <c r="AWP174" s="86"/>
      <c r="AWQ174" s="86"/>
      <c r="AWR174" s="86"/>
      <c r="AWS174" s="86"/>
      <c r="AWT174" s="86"/>
      <c r="AWU174" s="86"/>
      <c r="AWV174" s="86"/>
      <c r="AWW174" s="86"/>
      <c r="AWX174" s="86"/>
      <c r="AWY174" s="86"/>
      <c r="AWZ174" s="86"/>
      <c r="AXA174" s="86"/>
      <c r="AXB174" s="86"/>
      <c r="AXC174" s="86"/>
      <c r="AXD174" s="86"/>
      <c r="AXE174" s="86"/>
      <c r="AXF174" s="86"/>
      <c r="AXG174" s="86"/>
      <c r="AXH174" s="86"/>
      <c r="AXI174" s="86"/>
      <c r="AXJ174" s="86"/>
      <c r="AXK174" s="86"/>
      <c r="AXL174" s="86"/>
      <c r="AXM174" s="86"/>
      <c r="AXN174" s="86"/>
      <c r="AXO174" s="86"/>
      <c r="AXP174" s="86"/>
      <c r="AXQ174" s="86"/>
      <c r="AXR174" s="86"/>
      <c r="AXS174" s="86"/>
      <c r="AXT174" s="86"/>
      <c r="AXU174" s="86"/>
      <c r="AXV174" s="86"/>
      <c r="AXW174" s="86"/>
      <c r="AXX174" s="86"/>
      <c r="AXY174" s="86"/>
      <c r="AXZ174" s="86"/>
      <c r="AYA174" s="86"/>
      <c r="AYB174" s="86"/>
      <c r="AYC174" s="86"/>
      <c r="AYD174" s="86"/>
      <c r="AYE174" s="86"/>
      <c r="AYF174" s="86"/>
      <c r="AYG174" s="86"/>
      <c r="AYH174" s="86"/>
      <c r="AYI174" s="86"/>
      <c r="AYJ174" s="86"/>
      <c r="AYK174" s="86"/>
      <c r="AYL174" s="86"/>
      <c r="AYM174" s="86"/>
      <c r="AYN174" s="86"/>
      <c r="AYO174" s="86"/>
      <c r="AYP174" s="86"/>
      <c r="AYQ174" s="86"/>
      <c r="AYR174" s="86"/>
      <c r="AYS174" s="86"/>
      <c r="AYT174" s="86"/>
      <c r="AYU174" s="86"/>
      <c r="AYV174" s="86"/>
      <c r="AYW174" s="86"/>
      <c r="AYX174" s="86"/>
      <c r="AYY174" s="86"/>
      <c r="AYZ174" s="86"/>
      <c r="AZA174" s="86"/>
      <c r="AZB174" s="86"/>
      <c r="AZC174" s="86"/>
      <c r="AZD174" s="86"/>
      <c r="AZE174" s="86"/>
      <c r="AZF174" s="86"/>
      <c r="AZG174" s="86"/>
      <c r="AZH174" s="86"/>
      <c r="AZI174" s="86"/>
      <c r="AZJ174" s="86"/>
      <c r="AZK174" s="86"/>
      <c r="AZL174" s="86"/>
      <c r="AZM174" s="86"/>
      <c r="AZN174" s="86"/>
      <c r="AZO174" s="86"/>
      <c r="AZP174" s="86"/>
      <c r="AZQ174" s="86"/>
      <c r="AZR174" s="86"/>
      <c r="AZS174" s="86"/>
      <c r="AZT174" s="86"/>
      <c r="AZU174" s="86"/>
      <c r="AZV174" s="86"/>
      <c r="AZW174" s="86"/>
      <c r="AZX174" s="86"/>
      <c r="AZY174" s="86"/>
      <c r="AZZ174" s="86"/>
      <c r="BAA174" s="86"/>
      <c r="BAB174" s="86"/>
      <c r="BAC174" s="86"/>
      <c r="BAD174" s="86"/>
      <c r="BAE174" s="86"/>
      <c r="BAF174" s="86"/>
      <c r="BAG174" s="86"/>
      <c r="BAH174" s="86"/>
      <c r="BAI174" s="86"/>
      <c r="BAJ174" s="86"/>
      <c r="BAK174" s="86"/>
      <c r="BAL174" s="86"/>
      <c r="BAM174" s="86"/>
      <c r="BAN174" s="86"/>
      <c r="BAO174" s="86"/>
      <c r="BAP174" s="86"/>
      <c r="BAQ174" s="86"/>
      <c r="BAR174" s="86"/>
      <c r="BAS174" s="86"/>
      <c r="BAT174" s="86"/>
      <c r="BAU174" s="86"/>
      <c r="BAV174" s="86"/>
      <c r="BAW174" s="86"/>
      <c r="BAX174" s="86"/>
      <c r="BAY174" s="86"/>
      <c r="BAZ174" s="86"/>
      <c r="BBA174" s="86"/>
      <c r="BBB174" s="86"/>
      <c r="BBC174" s="86"/>
      <c r="BBD174" s="86"/>
      <c r="BBE174" s="86"/>
      <c r="BBF174" s="86"/>
      <c r="BBG174" s="86"/>
      <c r="BBH174" s="86"/>
      <c r="BBI174" s="86"/>
      <c r="BBJ174" s="86"/>
      <c r="BBK174" s="86"/>
      <c r="BBL174" s="86"/>
      <c r="BBM174" s="86"/>
      <c r="BBN174" s="86"/>
      <c r="BBO174" s="86"/>
      <c r="BBP174" s="86"/>
      <c r="BBQ174" s="86"/>
      <c r="BBR174" s="86"/>
      <c r="BBS174" s="86"/>
      <c r="BBT174" s="86"/>
      <c r="BBU174" s="86"/>
      <c r="BBV174" s="86"/>
      <c r="BBW174" s="86"/>
      <c r="BBX174" s="86"/>
      <c r="BBY174" s="86"/>
      <c r="BBZ174" s="86"/>
      <c r="BCA174" s="86"/>
      <c r="BCB174" s="86"/>
      <c r="BCC174" s="86"/>
      <c r="BCD174" s="86"/>
      <c r="BCE174" s="86"/>
      <c r="BCF174" s="86"/>
      <c r="BCG174" s="86"/>
      <c r="BCH174" s="86"/>
      <c r="BCI174" s="86"/>
      <c r="BCJ174" s="86"/>
      <c r="BCK174" s="86"/>
      <c r="BCL174" s="86"/>
      <c r="BCM174" s="86"/>
      <c r="BCN174" s="86"/>
      <c r="BCO174" s="86"/>
      <c r="BCP174" s="86"/>
      <c r="BCQ174" s="86"/>
      <c r="BCR174" s="86"/>
      <c r="BCS174" s="86"/>
      <c r="BCT174" s="86"/>
      <c r="BCU174" s="86"/>
      <c r="BCV174" s="86"/>
      <c r="BCW174" s="86"/>
      <c r="BCX174" s="86"/>
      <c r="BCY174" s="86"/>
      <c r="BCZ174" s="86"/>
      <c r="BDA174" s="86"/>
      <c r="BDB174" s="86"/>
      <c r="BDC174" s="86"/>
      <c r="BDD174" s="86"/>
      <c r="BDE174" s="86"/>
      <c r="BDF174" s="86"/>
      <c r="BDG174" s="86"/>
      <c r="BDH174" s="86"/>
      <c r="BDI174" s="86"/>
      <c r="BDJ174" s="86"/>
      <c r="BDK174" s="86"/>
      <c r="BDL174" s="86"/>
      <c r="BDM174" s="86"/>
      <c r="BDN174" s="86"/>
      <c r="BDO174" s="86"/>
      <c r="BDP174" s="86"/>
      <c r="BDQ174" s="86"/>
      <c r="BDR174" s="86"/>
      <c r="BDS174" s="86"/>
      <c r="BDT174" s="86"/>
      <c r="BDU174" s="86"/>
      <c r="BDV174" s="86"/>
      <c r="BDW174" s="86"/>
      <c r="BDX174" s="98"/>
      <c r="BDY174" s="98"/>
      <c r="BDZ174" s="98"/>
      <c r="BEA174" s="98"/>
      <c r="BEB174" s="98"/>
      <c r="BEC174" s="98"/>
      <c r="BED174" s="86"/>
      <c r="BEE174" s="86"/>
      <c r="BEF174" s="86"/>
      <c r="BEG174" s="86"/>
      <c r="BEH174" s="86"/>
      <c r="BEI174" s="86"/>
      <c r="BEJ174" s="86"/>
      <c r="BEK174" s="86"/>
      <c r="BEL174" s="86"/>
      <c r="BEM174" s="86"/>
      <c r="BEN174" s="86"/>
      <c r="BEO174" s="86"/>
      <c r="BEP174" s="86"/>
      <c r="BEQ174" s="86"/>
      <c r="BER174" s="86"/>
      <c r="BES174" s="86"/>
      <c r="BET174" s="86"/>
      <c r="BEU174" s="86"/>
      <c r="BEV174" s="86"/>
      <c r="BEW174" s="86"/>
      <c r="BEX174" s="86"/>
      <c r="BEY174" s="86"/>
      <c r="BEZ174" s="86"/>
      <c r="BFA174" s="86"/>
      <c r="BFB174" s="86"/>
      <c r="BFC174" s="86"/>
      <c r="BFD174" s="86"/>
      <c r="BFE174" s="86"/>
      <c r="BFF174" s="86"/>
      <c r="BFG174" s="86"/>
      <c r="BFH174" s="86"/>
      <c r="BFI174" s="86"/>
      <c r="BFJ174" s="86"/>
      <c r="BFK174" s="86"/>
      <c r="BFL174" s="86"/>
      <c r="BFM174" s="86"/>
      <c r="BFN174" s="86"/>
      <c r="BFO174" s="86"/>
      <c r="BFP174" s="86"/>
      <c r="BFQ174" s="86"/>
      <c r="BFR174" s="86"/>
      <c r="BFS174" s="86"/>
      <c r="BFT174" s="86"/>
      <c r="BFU174" s="86"/>
      <c r="BFV174" s="86"/>
      <c r="BFW174" s="86"/>
      <c r="BFX174" s="86"/>
      <c r="BFY174" s="86"/>
      <c r="BFZ174" s="86"/>
      <c r="BGA174" s="86"/>
      <c r="BGB174" s="86"/>
      <c r="BGC174" s="86"/>
      <c r="BGD174" s="86"/>
      <c r="BGE174" s="86"/>
      <c r="BGF174" s="86"/>
      <c r="BGG174" s="86"/>
      <c r="BGH174" s="86"/>
      <c r="BGI174" s="86"/>
      <c r="BGJ174" s="86"/>
      <c r="BGK174" s="86"/>
      <c r="BGL174" s="86"/>
      <c r="BGM174" s="86"/>
      <c r="BGN174" s="86"/>
      <c r="BGO174" s="86"/>
      <c r="BGP174" s="86"/>
      <c r="BGQ174" s="86"/>
      <c r="BGR174" s="86"/>
      <c r="BGS174" s="86"/>
      <c r="BGT174" s="86"/>
      <c r="BGU174" s="86"/>
      <c r="BGV174" s="86"/>
      <c r="BGW174" s="86"/>
      <c r="BGX174" s="86"/>
      <c r="BGY174" s="86"/>
      <c r="BGZ174" s="86"/>
      <c r="BHA174" s="86"/>
      <c r="BHB174" s="86"/>
      <c r="BHC174" s="86"/>
      <c r="BHD174" s="86"/>
      <c r="BHE174" s="86"/>
      <c r="BHF174" s="86"/>
      <c r="BHG174" s="86"/>
      <c r="BHH174" s="86"/>
      <c r="BHI174" s="86"/>
      <c r="BHJ174" s="86"/>
      <c r="BHK174" s="86"/>
      <c r="BHL174" s="86"/>
      <c r="BHM174" s="86"/>
      <c r="BHN174" s="86"/>
      <c r="BHO174" s="86"/>
      <c r="BHP174" s="86"/>
      <c r="BHQ174" s="86"/>
      <c r="BHR174" s="86"/>
      <c r="BHS174" s="86"/>
      <c r="BHT174" s="86"/>
      <c r="BHU174" s="86"/>
      <c r="BHV174" s="86"/>
      <c r="BHW174" s="86"/>
      <c r="BHX174" s="86"/>
      <c r="BHY174" s="86"/>
      <c r="BHZ174" s="86"/>
      <c r="BIA174" s="86"/>
      <c r="BIB174" s="86"/>
      <c r="BIC174" s="86"/>
      <c r="BID174" s="86"/>
      <c r="BIE174" s="86"/>
      <c r="BIF174" s="86"/>
      <c r="BIG174" s="86"/>
      <c r="BIH174" s="86"/>
      <c r="BII174" s="86"/>
      <c r="BIJ174" s="86"/>
      <c r="BIK174" s="86"/>
      <c r="BIL174" s="86"/>
      <c r="BIM174" s="86"/>
      <c r="BIN174" s="86"/>
      <c r="BIO174" s="86"/>
      <c r="BIP174" s="86"/>
      <c r="BIQ174" s="86"/>
      <c r="BIR174" s="86"/>
      <c r="BIS174" s="86"/>
      <c r="BIT174" s="86"/>
      <c r="BIU174" s="86"/>
      <c r="BIV174" s="86"/>
      <c r="BIW174" s="86"/>
      <c r="BIX174" s="86"/>
      <c r="BIY174" s="86"/>
      <c r="BIZ174" s="86"/>
      <c r="BJA174" s="86"/>
      <c r="BJB174" s="86"/>
      <c r="BJC174" s="86"/>
      <c r="BJD174" s="86"/>
      <c r="BJE174" s="86"/>
      <c r="BJF174" s="86"/>
      <c r="BJG174" s="86"/>
      <c r="BJH174" s="86"/>
      <c r="BJI174" s="86"/>
      <c r="BJJ174" s="86"/>
      <c r="BJK174" s="86"/>
      <c r="BJL174" s="86"/>
      <c r="BJM174" s="86"/>
      <c r="BJN174" s="86"/>
      <c r="BJO174" s="86"/>
      <c r="BJP174" s="86"/>
      <c r="BJQ174" s="86"/>
      <c r="BJR174" s="86"/>
      <c r="BJS174" s="86"/>
      <c r="BJT174" s="86"/>
      <c r="BJU174" s="86"/>
      <c r="BJV174" s="86"/>
      <c r="BJW174" s="86"/>
      <c r="BJX174" s="86"/>
      <c r="BJY174" s="86"/>
      <c r="BJZ174" s="86"/>
      <c r="BKA174" s="86"/>
      <c r="BKB174" s="86"/>
      <c r="BKC174" s="86"/>
      <c r="BKD174" s="86"/>
      <c r="BKE174" s="86"/>
      <c r="BKF174" s="86"/>
      <c r="BKG174" s="86"/>
      <c r="BKH174" s="86"/>
      <c r="BKI174" s="86"/>
      <c r="BKJ174" s="86"/>
      <c r="BKK174" s="86"/>
      <c r="BKL174" s="86"/>
      <c r="BKM174" s="86"/>
      <c r="BKN174" s="86"/>
      <c r="BKO174" s="86"/>
      <c r="BKP174" s="86"/>
      <c r="BKQ174" s="86"/>
      <c r="BKR174" s="86"/>
      <c r="BKS174" s="86"/>
      <c r="BKT174" s="86"/>
      <c r="BKU174" s="86"/>
      <c r="BKV174" s="86"/>
      <c r="BKW174" s="86"/>
      <c r="BKX174" s="86"/>
      <c r="BKY174" s="86"/>
      <c r="BKZ174" s="86"/>
      <c r="BLA174" s="86"/>
      <c r="BLB174" s="86"/>
      <c r="BLC174" s="86"/>
      <c r="BLD174" s="86"/>
      <c r="BLE174" s="86"/>
      <c r="BLF174" s="86"/>
      <c r="BLG174" s="86"/>
      <c r="BLH174" s="86"/>
      <c r="BLI174" s="86"/>
      <c r="BLJ174" s="86"/>
      <c r="BLK174" s="86"/>
      <c r="BLL174" s="86"/>
      <c r="BLM174" s="86"/>
      <c r="BLN174" s="86"/>
      <c r="BLO174" s="86"/>
      <c r="BLP174" s="86"/>
      <c r="BLQ174" s="86"/>
      <c r="BLR174" s="86"/>
      <c r="BLS174" s="86"/>
      <c r="BLT174" s="86"/>
      <c r="BLU174" s="86"/>
      <c r="BLV174" s="86"/>
      <c r="BLW174" s="86"/>
      <c r="BLX174" s="86"/>
      <c r="BLY174" s="86"/>
      <c r="BLZ174" s="86"/>
      <c r="BMA174" s="86"/>
      <c r="BMB174" s="86"/>
      <c r="BMC174" s="86"/>
      <c r="BMD174" s="86"/>
      <c r="BME174" s="86"/>
      <c r="BMF174" s="86"/>
      <c r="BMG174" s="86"/>
      <c r="BMH174" s="86"/>
      <c r="BMI174" s="86"/>
      <c r="BMJ174" s="86"/>
      <c r="BMK174" s="86"/>
      <c r="BML174" s="86"/>
      <c r="BMM174" s="86"/>
      <c r="BMN174" s="86"/>
      <c r="BMO174" s="86"/>
      <c r="BMP174" s="86"/>
      <c r="BMQ174" s="86"/>
      <c r="BMR174" s="86"/>
      <c r="BMS174" s="86"/>
      <c r="BMT174" s="86"/>
      <c r="BMU174" s="86"/>
      <c r="BMV174" s="86"/>
      <c r="BMW174" s="86"/>
      <c r="BMX174" s="86"/>
      <c r="BMY174" s="86"/>
      <c r="BMZ174" s="86"/>
      <c r="BNA174" s="86"/>
      <c r="BNB174" s="86"/>
      <c r="BNC174" s="86"/>
      <c r="BND174" s="86"/>
      <c r="BNE174" s="86"/>
      <c r="BNF174" s="86"/>
      <c r="BNG174" s="86"/>
      <c r="BNH174" s="86"/>
      <c r="BNI174" s="86"/>
      <c r="BNJ174" s="86"/>
      <c r="BNK174" s="86"/>
      <c r="BNL174" s="86"/>
      <c r="BNM174" s="86"/>
      <c r="BNN174" s="86"/>
      <c r="BNO174" s="86"/>
      <c r="BNP174" s="86"/>
      <c r="BNQ174" s="86"/>
      <c r="BNR174" s="86"/>
      <c r="BNS174" s="86"/>
      <c r="BNT174" s="98"/>
      <c r="BNU174" s="98"/>
      <c r="BNV174" s="98"/>
      <c r="BNW174" s="98"/>
      <c r="BNX174" s="98"/>
      <c r="BNY174" s="98"/>
      <c r="BNZ174" s="86"/>
      <c r="BOA174" s="86"/>
      <c r="BOB174" s="86"/>
      <c r="BOC174" s="86"/>
      <c r="BOD174" s="86"/>
      <c r="BOE174" s="86"/>
      <c r="BOF174" s="86"/>
      <c r="BOG174" s="86"/>
      <c r="BOH174" s="86"/>
      <c r="BOI174" s="86"/>
      <c r="BOJ174" s="86"/>
      <c r="BOK174" s="86"/>
      <c r="BOL174" s="86"/>
      <c r="BOM174" s="86"/>
      <c r="BON174" s="86"/>
      <c r="BOO174" s="86"/>
      <c r="BOP174" s="86"/>
      <c r="BOQ174" s="86"/>
      <c r="BOR174" s="86"/>
      <c r="BOS174" s="86"/>
      <c r="BOT174" s="86"/>
      <c r="BOU174" s="86"/>
      <c r="BOV174" s="86"/>
      <c r="BOW174" s="86"/>
      <c r="BOX174" s="86"/>
      <c r="BOY174" s="86"/>
      <c r="BOZ174" s="86"/>
      <c r="BPA174" s="86"/>
      <c r="BPB174" s="86"/>
      <c r="BPC174" s="86"/>
      <c r="BPD174" s="86"/>
      <c r="BPE174" s="86"/>
      <c r="BPF174" s="86"/>
      <c r="BPG174" s="86"/>
      <c r="BPH174" s="86"/>
      <c r="BPI174" s="86"/>
      <c r="BPJ174" s="86"/>
      <c r="BPK174" s="86"/>
      <c r="BPL174" s="86"/>
      <c r="BPM174" s="86"/>
      <c r="BPN174" s="86"/>
      <c r="BPO174" s="86"/>
      <c r="BPP174" s="86"/>
      <c r="BPQ174" s="86"/>
      <c r="BPR174" s="86"/>
      <c r="BPS174" s="86"/>
      <c r="BPT174" s="86"/>
      <c r="BPU174" s="86"/>
      <c r="BPV174" s="86"/>
      <c r="BPW174" s="86"/>
      <c r="BPX174" s="86"/>
      <c r="BPY174" s="86"/>
      <c r="BPZ174" s="86"/>
      <c r="BQA174" s="86"/>
      <c r="BQB174" s="86"/>
      <c r="BQC174" s="86"/>
      <c r="BQD174" s="86"/>
      <c r="BQE174" s="86"/>
      <c r="BQF174" s="86"/>
      <c r="BQG174" s="86"/>
      <c r="BQH174" s="86"/>
      <c r="BQI174" s="86"/>
      <c r="BQJ174" s="86"/>
      <c r="BQK174" s="86"/>
      <c r="BQL174" s="86"/>
      <c r="BQM174" s="86"/>
      <c r="BQN174" s="86"/>
      <c r="BQO174" s="86"/>
      <c r="BQP174" s="86"/>
      <c r="BQQ174" s="86"/>
      <c r="BQR174" s="86"/>
      <c r="BQS174" s="86"/>
      <c r="BQT174" s="86"/>
      <c r="BQU174" s="86"/>
      <c r="BQV174" s="86"/>
      <c r="BQW174" s="86"/>
      <c r="BQX174" s="86"/>
      <c r="BQY174" s="86"/>
      <c r="BQZ174" s="86"/>
      <c r="BRA174" s="86"/>
      <c r="BRB174" s="86"/>
      <c r="BRC174" s="86"/>
      <c r="BRD174" s="86"/>
      <c r="BRE174" s="86"/>
      <c r="BRF174" s="86"/>
      <c r="BRG174" s="86"/>
      <c r="BRH174" s="86"/>
      <c r="BRI174" s="86"/>
      <c r="BRJ174" s="86"/>
      <c r="BRK174" s="86"/>
      <c r="BRL174" s="86"/>
      <c r="BRM174" s="86"/>
      <c r="BRN174" s="86"/>
      <c r="BRO174" s="86"/>
      <c r="BRP174" s="86"/>
      <c r="BRQ174" s="86"/>
      <c r="BRR174" s="86"/>
      <c r="BRS174" s="86"/>
      <c r="BRT174" s="86"/>
      <c r="BRU174" s="86"/>
      <c r="BRV174" s="86"/>
      <c r="BRW174" s="86"/>
      <c r="BRX174" s="86"/>
      <c r="BRY174" s="86"/>
      <c r="BRZ174" s="86"/>
      <c r="BSA174" s="86"/>
      <c r="BSB174" s="86"/>
      <c r="BSC174" s="86"/>
      <c r="BSD174" s="86"/>
      <c r="BSE174" s="86"/>
      <c r="BSF174" s="86"/>
      <c r="BSG174" s="86"/>
      <c r="BSH174" s="86"/>
      <c r="BSI174" s="86"/>
      <c r="BSJ174" s="86"/>
      <c r="BSK174" s="86"/>
      <c r="BSL174" s="86"/>
      <c r="BSM174" s="86"/>
      <c r="BSN174" s="86"/>
      <c r="BSO174" s="86"/>
      <c r="BSP174" s="86"/>
      <c r="BSQ174" s="86"/>
      <c r="BSR174" s="86"/>
      <c r="BSS174" s="86"/>
      <c r="BST174" s="86"/>
      <c r="BSU174" s="86"/>
      <c r="BSV174" s="86"/>
      <c r="BSW174" s="86"/>
      <c r="BSX174" s="86"/>
      <c r="BSY174" s="86"/>
      <c r="BSZ174" s="86"/>
      <c r="BTA174" s="86"/>
      <c r="BTB174" s="86"/>
      <c r="BTC174" s="86"/>
      <c r="BTD174" s="86"/>
      <c r="BTE174" s="86"/>
      <c r="BTF174" s="86"/>
      <c r="BTG174" s="86"/>
      <c r="BTH174" s="86"/>
      <c r="BTI174" s="86"/>
      <c r="BTJ174" s="86"/>
      <c r="BTK174" s="86"/>
      <c r="BTL174" s="86"/>
      <c r="BTM174" s="86"/>
      <c r="BTN174" s="86"/>
      <c r="BTO174" s="86"/>
      <c r="BTP174" s="86"/>
      <c r="BTQ174" s="86"/>
      <c r="BTR174" s="86"/>
      <c r="BTS174" s="86"/>
      <c r="BTT174" s="86"/>
      <c r="BTU174" s="86"/>
      <c r="BTV174" s="86"/>
      <c r="BTW174" s="86"/>
      <c r="BTX174" s="86"/>
      <c r="BTY174" s="86"/>
      <c r="BTZ174" s="86"/>
      <c r="BUA174" s="86"/>
      <c r="BUB174" s="86"/>
      <c r="BUC174" s="86"/>
      <c r="BUD174" s="86"/>
      <c r="BUE174" s="86"/>
      <c r="BUF174" s="86"/>
      <c r="BUG174" s="86"/>
      <c r="BUH174" s="86"/>
      <c r="BUI174" s="86"/>
      <c r="BUJ174" s="86"/>
      <c r="BUK174" s="86"/>
      <c r="BUL174" s="86"/>
      <c r="BUM174" s="86"/>
      <c r="BUN174" s="86"/>
      <c r="BUO174" s="86"/>
      <c r="BUP174" s="86"/>
      <c r="BUQ174" s="86"/>
      <c r="BUR174" s="86"/>
      <c r="BUS174" s="86"/>
      <c r="BUT174" s="86"/>
      <c r="BUU174" s="86"/>
      <c r="BUV174" s="86"/>
      <c r="BUW174" s="86"/>
      <c r="BUX174" s="86"/>
      <c r="BUY174" s="86"/>
      <c r="BUZ174" s="86"/>
      <c r="BVA174" s="86"/>
      <c r="BVB174" s="86"/>
      <c r="BVC174" s="86"/>
      <c r="BVD174" s="86"/>
      <c r="BVE174" s="86"/>
      <c r="BVF174" s="86"/>
      <c r="BVG174" s="86"/>
      <c r="BVH174" s="86"/>
      <c r="BVI174" s="86"/>
      <c r="BVJ174" s="86"/>
      <c r="BVK174" s="86"/>
      <c r="BVL174" s="86"/>
      <c r="BVM174" s="86"/>
      <c r="BVN174" s="86"/>
      <c r="BVO174" s="86"/>
      <c r="BVP174" s="86"/>
      <c r="BVQ174" s="86"/>
      <c r="BVR174" s="86"/>
      <c r="BVS174" s="86"/>
      <c r="BVT174" s="86"/>
      <c r="BVU174" s="86"/>
      <c r="BVV174" s="86"/>
      <c r="BVW174" s="86"/>
      <c r="BVX174" s="86"/>
      <c r="BVY174" s="86"/>
      <c r="BVZ174" s="86"/>
      <c r="BWA174" s="86"/>
      <c r="BWB174" s="86"/>
      <c r="BWC174" s="86"/>
      <c r="BWD174" s="86"/>
      <c r="BWE174" s="86"/>
      <c r="BWF174" s="86"/>
      <c r="BWG174" s="86"/>
      <c r="BWH174" s="86"/>
      <c r="BWI174" s="86"/>
      <c r="BWJ174" s="86"/>
      <c r="BWK174" s="86"/>
      <c r="BWL174" s="86"/>
      <c r="BWM174" s="86"/>
      <c r="BWN174" s="86"/>
      <c r="BWO174" s="86"/>
      <c r="BWP174" s="86"/>
      <c r="BWQ174" s="86"/>
      <c r="BWR174" s="86"/>
      <c r="BWS174" s="86"/>
      <c r="BWT174" s="86"/>
      <c r="BWU174" s="86"/>
      <c r="BWV174" s="86"/>
      <c r="BWW174" s="86"/>
      <c r="BWX174" s="86"/>
      <c r="BWY174" s="86"/>
      <c r="BWZ174" s="86"/>
      <c r="BXA174" s="86"/>
      <c r="BXB174" s="86"/>
      <c r="BXC174" s="86"/>
      <c r="BXD174" s="86"/>
      <c r="BXE174" s="86"/>
      <c r="BXF174" s="86"/>
      <c r="BXG174" s="86"/>
      <c r="BXH174" s="86"/>
      <c r="BXI174" s="86"/>
      <c r="BXJ174" s="86"/>
      <c r="BXK174" s="86"/>
      <c r="BXL174" s="86"/>
      <c r="BXM174" s="86"/>
      <c r="BXN174" s="86"/>
      <c r="BXO174" s="86"/>
      <c r="BXP174" s="98"/>
      <c r="BXQ174" s="98"/>
      <c r="BXR174" s="98"/>
      <c r="BXS174" s="98"/>
      <c r="BXT174" s="98"/>
      <c r="BXU174" s="98"/>
      <c r="BXV174" s="86"/>
      <c r="BXW174" s="86"/>
      <c r="BXX174" s="86"/>
      <c r="BXY174" s="86"/>
      <c r="BXZ174" s="86"/>
      <c r="BYA174" s="86"/>
      <c r="BYB174" s="86"/>
      <c r="BYC174" s="86"/>
      <c r="BYD174" s="86"/>
      <c r="BYE174" s="86"/>
      <c r="BYF174" s="86"/>
      <c r="BYG174" s="86"/>
      <c r="BYH174" s="86"/>
      <c r="BYI174" s="86"/>
      <c r="BYJ174" s="86"/>
      <c r="BYK174" s="86"/>
      <c r="BYL174" s="86"/>
      <c r="BYM174" s="86"/>
      <c r="BYN174" s="86"/>
      <c r="BYO174" s="86"/>
      <c r="BYP174" s="86"/>
      <c r="BYQ174" s="86"/>
      <c r="BYR174" s="86"/>
      <c r="BYS174" s="86"/>
      <c r="BYT174" s="86"/>
      <c r="BYU174" s="86"/>
      <c r="BYV174" s="86"/>
      <c r="BYW174" s="86"/>
      <c r="BYX174" s="86"/>
      <c r="BYY174" s="86"/>
      <c r="BYZ174" s="86"/>
      <c r="BZA174" s="86"/>
      <c r="BZB174" s="86"/>
      <c r="BZC174" s="86"/>
      <c r="BZD174" s="86"/>
      <c r="BZE174" s="86"/>
      <c r="BZF174" s="86"/>
      <c r="BZG174" s="86"/>
      <c r="BZH174" s="86"/>
      <c r="BZI174" s="86"/>
      <c r="BZJ174" s="86"/>
      <c r="BZK174" s="86"/>
      <c r="BZL174" s="86"/>
      <c r="BZM174" s="86"/>
      <c r="BZN174" s="86"/>
      <c r="BZO174" s="86"/>
      <c r="BZP174" s="86"/>
      <c r="BZQ174" s="86"/>
      <c r="BZR174" s="86"/>
      <c r="BZS174" s="86"/>
      <c r="BZT174" s="86"/>
      <c r="BZU174" s="86"/>
      <c r="BZV174" s="86"/>
      <c r="BZW174" s="86"/>
      <c r="BZX174" s="86"/>
      <c r="BZY174" s="86"/>
      <c r="BZZ174" s="86"/>
      <c r="CAA174" s="86"/>
      <c r="CAB174" s="86"/>
      <c r="CAC174" s="86"/>
      <c r="CAD174" s="86"/>
      <c r="CAE174" s="86"/>
      <c r="CAF174" s="86"/>
      <c r="CAG174" s="86"/>
      <c r="CAH174" s="86"/>
      <c r="CAI174" s="86"/>
      <c r="CAJ174" s="86"/>
      <c r="CAK174" s="86"/>
      <c r="CAL174" s="86"/>
      <c r="CAM174" s="86"/>
      <c r="CAN174" s="86"/>
      <c r="CAO174" s="86"/>
      <c r="CAP174" s="86"/>
      <c r="CAQ174" s="86"/>
      <c r="CAR174" s="86"/>
      <c r="CAS174" s="86"/>
      <c r="CAT174" s="86"/>
      <c r="CAU174" s="86"/>
      <c r="CAV174" s="86"/>
      <c r="CAW174" s="86"/>
      <c r="CAX174" s="86"/>
      <c r="CAY174" s="86"/>
      <c r="CAZ174" s="86"/>
      <c r="CBA174" s="86"/>
      <c r="CBB174" s="86"/>
      <c r="CBC174" s="86"/>
      <c r="CBD174" s="86"/>
      <c r="CBE174" s="86"/>
      <c r="CBF174" s="86"/>
      <c r="CBG174" s="86"/>
      <c r="CBH174" s="86"/>
      <c r="CBI174" s="86"/>
      <c r="CBJ174" s="86"/>
      <c r="CBK174" s="86"/>
      <c r="CBL174" s="86"/>
      <c r="CBM174" s="86"/>
      <c r="CBN174" s="86"/>
      <c r="CBO174" s="86"/>
      <c r="CBP174" s="86"/>
      <c r="CBQ174" s="86"/>
      <c r="CBR174" s="86"/>
      <c r="CBS174" s="86"/>
      <c r="CBT174" s="86"/>
      <c r="CBU174" s="86"/>
      <c r="CBV174" s="86"/>
      <c r="CBW174" s="86"/>
      <c r="CBX174" s="86"/>
      <c r="CBY174" s="86"/>
      <c r="CBZ174" s="86"/>
      <c r="CCA174" s="86"/>
      <c r="CCB174" s="86"/>
      <c r="CCC174" s="86"/>
      <c r="CCD174" s="86"/>
      <c r="CCE174" s="86"/>
      <c r="CCF174" s="86"/>
      <c r="CCG174" s="86"/>
      <c r="CCH174" s="86"/>
      <c r="CCI174" s="86"/>
      <c r="CCJ174" s="86"/>
      <c r="CCK174" s="86"/>
      <c r="CCL174" s="86"/>
      <c r="CCM174" s="86"/>
      <c r="CCN174" s="86"/>
      <c r="CCO174" s="86"/>
      <c r="CCP174" s="86"/>
      <c r="CCQ174" s="86"/>
      <c r="CCR174" s="86"/>
      <c r="CCS174" s="86"/>
      <c r="CCT174" s="86"/>
      <c r="CCU174" s="86"/>
      <c r="CCV174" s="86"/>
      <c r="CCW174" s="86"/>
      <c r="CCX174" s="86"/>
      <c r="CCY174" s="86"/>
      <c r="CCZ174" s="86"/>
      <c r="CDA174" s="86"/>
      <c r="CDB174" s="86"/>
      <c r="CDC174" s="86"/>
      <c r="CDD174" s="86"/>
      <c r="CDE174" s="86"/>
      <c r="CDF174" s="86"/>
      <c r="CDG174" s="86"/>
      <c r="CDH174" s="86"/>
      <c r="CDI174" s="86"/>
      <c r="CDJ174" s="86"/>
      <c r="CDK174" s="86"/>
      <c r="CDL174" s="86"/>
      <c r="CDM174" s="86"/>
      <c r="CDN174" s="86"/>
      <c r="CDO174" s="86"/>
      <c r="CDP174" s="86"/>
      <c r="CDQ174" s="86"/>
      <c r="CDR174" s="86"/>
      <c r="CDS174" s="86"/>
      <c r="CDT174" s="86"/>
      <c r="CDU174" s="86"/>
      <c r="CDV174" s="86"/>
      <c r="CDW174" s="86"/>
      <c r="CDX174" s="86"/>
      <c r="CDY174" s="86"/>
      <c r="CDZ174" s="86"/>
      <c r="CEA174" s="86"/>
      <c r="CEB174" s="86"/>
      <c r="CEC174" s="86"/>
      <c r="CED174" s="86"/>
      <c r="CEE174" s="86"/>
      <c r="CEF174" s="86"/>
      <c r="CEG174" s="86"/>
      <c r="CEH174" s="86"/>
      <c r="CEI174" s="86"/>
      <c r="CEJ174" s="86"/>
      <c r="CEK174" s="86"/>
      <c r="CEL174" s="86"/>
      <c r="CEM174" s="86"/>
      <c r="CEN174" s="86"/>
      <c r="CEO174" s="86"/>
      <c r="CEP174" s="86"/>
      <c r="CEQ174" s="86"/>
      <c r="CER174" s="86"/>
      <c r="CES174" s="86"/>
      <c r="CET174" s="86"/>
      <c r="CEU174" s="86"/>
      <c r="CEV174" s="86"/>
      <c r="CEW174" s="86"/>
      <c r="CEX174" s="86"/>
      <c r="CEY174" s="86"/>
      <c r="CEZ174" s="86"/>
      <c r="CFA174" s="86"/>
      <c r="CFB174" s="86"/>
      <c r="CFC174" s="86"/>
      <c r="CFD174" s="86"/>
      <c r="CFE174" s="86"/>
      <c r="CFF174" s="86"/>
      <c r="CFG174" s="86"/>
      <c r="CFH174" s="86"/>
      <c r="CFI174" s="86"/>
      <c r="CFJ174" s="86"/>
      <c r="CFK174" s="86"/>
      <c r="CFL174" s="86"/>
      <c r="CFM174" s="86"/>
      <c r="CFN174" s="86"/>
      <c r="CFO174" s="86"/>
      <c r="CFP174" s="86"/>
      <c r="CFQ174" s="86"/>
      <c r="CFR174" s="86"/>
      <c r="CFS174" s="86"/>
      <c r="CFT174" s="86"/>
      <c r="CFU174" s="86"/>
      <c r="CFV174" s="86"/>
      <c r="CFW174" s="86"/>
      <c r="CFX174" s="86"/>
      <c r="CFY174" s="86"/>
      <c r="CFZ174" s="86"/>
      <c r="CGA174" s="86"/>
      <c r="CGB174" s="86"/>
      <c r="CGC174" s="86"/>
      <c r="CGD174" s="86"/>
      <c r="CGE174" s="86"/>
      <c r="CGF174" s="86"/>
      <c r="CGG174" s="86"/>
      <c r="CGH174" s="86"/>
      <c r="CGI174" s="86"/>
      <c r="CGJ174" s="86"/>
      <c r="CGK174" s="86"/>
      <c r="CGL174" s="86"/>
      <c r="CGM174" s="86"/>
      <c r="CGN174" s="86"/>
      <c r="CGO174" s="86"/>
      <c r="CGP174" s="86"/>
      <c r="CGQ174" s="86"/>
      <c r="CGR174" s="86"/>
      <c r="CGS174" s="86"/>
      <c r="CGT174" s="86"/>
      <c r="CGU174" s="86"/>
      <c r="CGV174" s="86"/>
      <c r="CGW174" s="86"/>
      <c r="CGX174" s="86"/>
      <c r="CGY174" s="86"/>
      <c r="CGZ174" s="86"/>
      <c r="CHA174" s="86"/>
      <c r="CHB174" s="86"/>
      <c r="CHC174" s="86"/>
      <c r="CHD174" s="86"/>
      <c r="CHE174" s="86"/>
      <c r="CHF174" s="86"/>
      <c r="CHG174" s="86"/>
      <c r="CHH174" s="86"/>
      <c r="CHI174" s="86"/>
      <c r="CHJ174" s="86"/>
      <c r="CHK174" s="86"/>
      <c r="CHL174" s="98"/>
      <c r="CHM174" s="98"/>
      <c r="CHN174" s="98"/>
      <c r="CHO174" s="98"/>
      <c r="CHP174" s="98"/>
      <c r="CHQ174" s="98"/>
      <c r="CHR174" s="86"/>
      <c r="CHS174" s="86"/>
      <c r="CHT174" s="86"/>
      <c r="CHU174" s="86"/>
      <c r="CHV174" s="86"/>
      <c r="CHW174" s="86"/>
      <c r="CHX174" s="86"/>
      <c r="CHY174" s="86"/>
      <c r="CHZ174" s="86"/>
      <c r="CIA174" s="86"/>
      <c r="CIB174" s="86"/>
      <c r="CIC174" s="86"/>
      <c r="CID174" s="86"/>
      <c r="CIE174" s="86"/>
      <c r="CIF174" s="86"/>
      <c r="CIG174" s="86"/>
      <c r="CIH174" s="86"/>
      <c r="CII174" s="86"/>
      <c r="CIJ174" s="86"/>
      <c r="CIK174" s="86"/>
      <c r="CIL174" s="86"/>
      <c r="CIM174" s="86"/>
      <c r="CIN174" s="86"/>
      <c r="CIO174" s="86"/>
      <c r="CIP174" s="86"/>
      <c r="CIQ174" s="86"/>
      <c r="CIR174" s="86"/>
      <c r="CIS174" s="86"/>
      <c r="CIT174" s="86"/>
      <c r="CIU174" s="86"/>
      <c r="CIV174" s="86"/>
      <c r="CIW174" s="86"/>
      <c r="CIX174" s="86"/>
      <c r="CIY174" s="86"/>
      <c r="CIZ174" s="86"/>
      <c r="CJA174" s="86"/>
      <c r="CJB174" s="86"/>
      <c r="CJC174" s="86"/>
      <c r="CJD174" s="86"/>
      <c r="CJE174" s="86"/>
      <c r="CJF174" s="86"/>
      <c r="CJG174" s="86"/>
      <c r="CJH174" s="86"/>
      <c r="CJI174" s="86"/>
      <c r="CJJ174" s="86"/>
      <c r="CJK174" s="86"/>
      <c r="CJL174" s="86"/>
      <c r="CJM174" s="86"/>
      <c r="CJN174" s="86"/>
      <c r="CJO174" s="86"/>
      <c r="CJP174" s="86"/>
      <c r="CJQ174" s="86"/>
      <c r="CJR174" s="86"/>
      <c r="CJS174" s="86"/>
      <c r="CJT174" s="86"/>
      <c r="CJU174" s="86"/>
      <c r="CJV174" s="86"/>
      <c r="CJW174" s="86"/>
      <c r="CJX174" s="86"/>
      <c r="CJY174" s="86"/>
      <c r="CJZ174" s="86"/>
      <c r="CKA174" s="86"/>
      <c r="CKB174" s="86"/>
      <c r="CKC174" s="86"/>
      <c r="CKD174" s="86"/>
      <c r="CKE174" s="86"/>
      <c r="CKF174" s="86"/>
      <c r="CKG174" s="86"/>
      <c r="CKH174" s="86"/>
      <c r="CKI174" s="86"/>
      <c r="CKJ174" s="86"/>
      <c r="CKK174" s="86"/>
      <c r="CKL174" s="86"/>
      <c r="CKM174" s="86"/>
      <c r="CKN174" s="86"/>
      <c r="CKO174" s="86"/>
      <c r="CKP174" s="86"/>
      <c r="CKQ174" s="86"/>
      <c r="CKR174" s="86"/>
      <c r="CKS174" s="86"/>
      <c r="CKT174" s="86"/>
      <c r="CKU174" s="86"/>
      <c r="CKV174" s="86"/>
      <c r="CKW174" s="86"/>
      <c r="CKX174" s="86"/>
      <c r="CKY174" s="86"/>
      <c r="CKZ174" s="86"/>
      <c r="CLA174" s="86"/>
      <c r="CLB174" s="86"/>
      <c r="CLC174" s="86"/>
      <c r="CLD174" s="86"/>
      <c r="CLE174" s="86"/>
      <c r="CLF174" s="86"/>
      <c r="CLG174" s="86"/>
      <c r="CLH174" s="86"/>
      <c r="CLI174" s="86"/>
      <c r="CLJ174" s="86"/>
      <c r="CLK174" s="86"/>
      <c r="CLL174" s="86"/>
      <c r="CLM174" s="86"/>
      <c r="CLN174" s="86"/>
      <c r="CLO174" s="86"/>
      <c r="CLP174" s="86"/>
      <c r="CLQ174" s="86"/>
      <c r="CLR174" s="86"/>
      <c r="CLS174" s="86"/>
      <c r="CLT174" s="86"/>
      <c r="CLU174" s="86"/>
      <c r="CLV174" s="86"/>
      <c r="CLW174" s="86"/>
      <c r="CLX174" s="86"/>
      <c r="CLY174" s="86"/>
      <c r="CLZ174" s="86"/>
      <c r="CMA174" s="86"/>
      <c r="CMB174" s="86"/>
      <c r="CMC174" s="86"/>
      <c r="CMD174" s="86"/>
      <c r="CME174" s="86"/>
      <c r="CMF174" s="86"/>
      <c r="CMG174" s="86"/>
      <c r="CMH174" s="86"/>
      <c r="CMI174" s="86"/>
      <c r="CMJ174" s="86"/>
      <c r="CMK174" s="86"/>
      <c r="CML174" s="86"/>
      <c r="CMM174" s="86"/>
      <c r="CMN174" s="86"/>
      <c r="CMO174" s="86"/>
      <c r="CMP174" s="86"/>
      <c r="CMQ174" s="86"/>
      <c r="CMR174" s="86"/>
      <c r="CMS174" s="86"/>
      <c r="CMT174" s="86"/>
      <c r="CMU174" s="86"/>
      <c r="CMV174" s="86"/>
      <c r="CMW174" s="86"/>
      <c r="CMX174" s="86"/>
      <c r="CMY174" s="86"/>
      <c r="CMZ174" s="86"/>
      <c r="CNA174" s="86"/>
      <c r="CNB174" s="86"/>
      <c r="CNC174" s="86"/>
      <c r="CND174" s="86"/>
      <c r="CNE174" s="86"/>
      <c r="CNF174" s="86"/>
      <c r="CNG174" s="86"/>
      <c r="CNH174" s="86"/>
      <c r="CNI174" s="86"/>
      <c r="CNJ174" s="86"/>
      <c r="CNK174" s="86"/>
      <c r="CNL174" s="86"/>
      <c r="CNM174" s="86"/>
      <c r="CNN174" s="86"/>
      <c r="CNO174" s="86"/>
      <c r="CNP174" s="86"/>
      <c r="CNQ174" s="86"/>
      <c r="CNR174" s="86"/>
      <c r="CNS174" s="86"/>
      <c r="CNT174" s="86"/>
      <c r="CNU174" s="86"/>
      <c r="CNV174" s="86"/>
      <c r="CNW174" s="86"/>
      <c r="CNX174" s="86"/>
      <c r="CNY174" s="86"/>
      <c r="CNZ174" s="86"/>
      <c r="COA174" s="86"/>
      <c r="COB174" s="86"/>
      <c r="COC174" s="86"/>
      <c r="COD174" s="86"/>
      <c r="COE174" s="86"/>
      <c r="COF174" s="86"/>
      <c r="COG174" s="86"/>
      <c r="COH174" s="86"/>
      <c r="COI174" s="86"/>
      <c r="COJ174" s="86"/>
      <c r="COK174" s="86"/>
      <c r="COL174" s="86"/>
      <c r="COM174" s="86"/>
      <c r="CON174" s="86"/>
      <c r="COO174" s="86"/>
      <c r="COP174" s="86"/>
      <c r="COQ174" s="86"/>
      <c r="COR174" s="86"/>
      <c r="COS174" s="86"/>
      <c r="COT174" s="86"/>
      <c r="COU174" s="86"/>
      <c r="COV174" s="86"/>
      <c r="COW174" s="86"/>
      <c r="COX174" s="86"/>
      <c r="COY174" s="86"/>
      <c r="COZ174" s="86"/>
      <c r="CPA174" s="86"/>
      <c r="CPB174" s="86"/>
      <c r="CPC174" s="86"/>
      <c r="CPD174" s="86"/>
      <c r="CPE174" s="86"/>
      <c r="CPF174" s="86"/>
      <c r="CPG174" s="86"/>
      <c r="CPH174" s="86"/>
      <c r="CPI174" s="86"/>
      <c r="CPJ174" s="86"/>
      <c r="CPK174" s="86"/>
      <c r="CPL174" s="86"/>
      <c r="CPM174" s="86"/>
      <c r="CPN174" s="86"/>
      <c r="CPO174" s="86"/>
      <c r="CPP174" s="86"/>
      <c r="CPQ174" s="86"/>
      <c r="CPR174" s="86"/>
      <c r="CPS174" s="86"/>
      <c r="CPT174" s="86"/>
      <c r="CPU174" s="86"/>
      <c r="CPV174" s="86"/>
      <c r="CPW174" s="86"/>
      <c r="CPX174" s="86"/>
      <c r="CPY174" s="86"/>
      <c r="CPZ174" s="86"/>
      <c r="CQA174" s="86"/>
      <c r="CQB174" s="86"/>
      <c r="CQC174" s="86"/>
      <c r="CQD174" s="86"/>
      <c r="CQE174" s="86"/>
      <c r="CQF174" s="86"/>
      <c r="CQG174" s="86"/>
      <c r="CQH174" s="86"/>
      <c r="CQI174" s="86"/>
      <c r="CQJ174" s="86"/>
      <c r="CQK174" s="86"/>
      <c r="CQL174" s="86"/>
      <c r="CQM174" s="86"/>
      <c r="CQN174" s="86"/>
      <c r="CQO174" s="86"/>
      <c r="CQP174" s="86"/>
      <c r="CQQ174" s="86"/>
      <c r="CQR174" s="86"/>
      <c r="CQS174" s="86"/>
      <c r="CQT174" s="86"/>
      <c r="CQU174" s="86"/>
      <c r="CQV174" s="86"/>
      <c r="CQW174" s="86"/>
      <c r="CQX174" s="86"/>
      <c r="CQY174" s="86"/>
      <c r="CQZ174" s="86"/>
      <c r="CRA174" s="86"/>
      <c r="CRB174" s="86"/>
      <c r="CRC174" s="86"/>
      <c r="CRD174" s="86"/>
      <c r="CRE174" s="86"/>
      <c r="CRF174" s="86"/>
      <c r="CRG174" s="86"/>
      <c r="CRH174" s="98"/>
      <c r="CRI174" s="98"/>
      <c r="CRJ174" s="98"/>
      <c r="CRK174" s="98"/>
      <c r="CRL174" s="98"/>
      <c r="CRM174" s="98"/>
      <c r="CRN174" s="86"/>
      <c r="CRO174" s="86"/>
      <c r="CRP174" s="86"/>
      <c r="CRQ174" s="86"/>
      <c r="CRR174" s="86"/>
      <c r="CRS174" s="86"/>
      <c r="CRT174" s="86"/>
      <c r="CRU174" s="86"/>
      <c r="CRV174" s="86"/>
      <c r="CRW174" s="86"/>
      <c r="CRX174" s="86"/>
      <c r="CRY174" s="86"/>
      <c r="CRZ174" s="86"/>
      <c r="CSA174" s="86"/>
      <c r="CSB174" s="86"/>
      <c r="CSC174" s="86"/>
      <c r="CSD174" s="86"/>
      <c r="CSE174" s="86"/>
      <c r="CSF174" s="86"/>
      <c r="CSG174" s="86"/>
      <c r="CSH174" s="86"/>
      <c r="CSI174" s="86"/>
      <c r="CSJ174" s="86"/>
      <c r="CSK174" s="86"/>
      <c r="CSL174" s="86"/>
      <c r="CSM174" s="86"/>
      <c r="CSN174" s="86"/>
      <c r="CSO174" s="86"/>
      <c r="CSP174" s="86"/>
      <c r="CSQ174" s="86"/>
      <c r="CSR174" s="86"/>
      <c r="CSS174" s="86"/>
      <c r="CST174" s="86"/>
      <c r="CSU174" s="86"/>
      <c r="CSV174" s="86"/>
      <c r="CSW174" s="86"/>
      <c r="CSX174" s="86"/>
      <c r="CSY174" s="86"/>
      <c r="CSZ174" s="86"/>
      <c r="CTA174" s="86"/>
      <c r="CTB174" s="86"/>
      <c r="CTC174" s="86"/>
      <c r="CTD174" s="86"/>
      <c r="CTE174" s="86"/>
      <c r="CTF174" s="86"/>
      <c r="CTG174" s="86"/>
      <c r="CTH174" s="86"/>
      <c r="CTI174" s="86"/>
      <c r="CTJ174" s="86"/>
      <c r="CTK174" s="86"/>
      <c r="CTL174" s="86"/>
      <c r="CTM174" s="86"/>
      <c r="CTN174" s="86"/>
      <c r="CTO174" s="86"/>
      <c r="CTP174" s="86"/>
      <c r="CTQ174" s="86"/>
      <c r="CTR174" s="86"/>
      <c r="CTS174" s="86"/>
      <c r="CTT174" s="86"/>
      <c r="CTU174" s="86"/>
      <c r="CTV174" s="86"/>
      <c r="CTW174" s="86"/>
      <c r="CTX174" s="86"/>
      <c r="CTY174" s="86"/>
      <c r="CTZ174" s="86"/>
      <c r="CUA174" s="86"/>
      <c r="CUB174" s="86"/>
      <c r="CUC174" s="86"/>
      <c r="CUD174" s="86"/>
      <c r="CUE174" s="86"/>
      <c r="CUF174" s="86"/>
      <c r="CUG174" s="86"/>
      <c r="CUH174" s="86"/>
      <c r="CUI174" s="86"/>
      <c r="CUJ174" s="86"/>
      <c r="CUK174" s="86"/>
      <c r="CUL174" s="86"/>
      <c r="CUM174" s="86"/>
      <c r="CUN174" s="86"/>
      <c r="CUO174" s="86"/>
      <c r="CUP174" s="86"/>
      <c r="CUQ174" s="86"/>
      <c r="CUR174" s="86"/>
      <c r="CUS174" s="86"/>
      <c r="CUT174" s="86"/>
      <c r="CUU174" s="86"/>
      <c r="CUV174" s="86"/>
      <c r="CUW174" s="86"/>
      <c r="CUX174" s="86"/>
      <c r="CUY174" s="86"/>
      <c r="CUZ174" s="86"/>
      <c r="CVA174" s="86"/>
      <c r="CVB174" s="86"/>
      <c r="CVC174" s="86"/>
      <c r="CVD174" s="86"/>
      <c r="CVE174" s="86"/>
      <c r="CVF174" s="86"/>
      <c r="CVG174" s="86"/>
      <c r="CVH174" s="86"/>
      <c r="CVI174" s="86"/>
      <c r="CVJ174" s="86"/>
      <c r="CVK174" s="86"/>
      <c r="CVL174" s="86"/>
      <c r="CVM174" s="86"/>
      <c r="CVN174" s="86"/>
      <c r="CVO174" s="86"/>
      <c r="CVP174" s="86"/>
      <c r="CVQ174" s="86"/>
      <c r="CVR174" s="86"/>
      <c r="CVS174" s="86"/>
      <c r="CVT174" s="86"/>
      <c r="CVU174" s="86"/>
      <c r="CVV174" s="86"/>
      <c r="CVW174" s="86"/>
      <c r="CVX174" s="86"/>
      <c r="CVY174" s="86"/>
      <c r="CVZ174" s="86"/>
      <c r="CWA174" s="86"/>
      <c r="CWB174" s="86"/>
      <c r="CWC174" s="86"/>
      <c r="CWD174" s="86"/>
      <c r="CWE174" s="86"/>
      <c r="CWF174" s="86"/>
      <c r="CWG174" s="86"/>
      <c r="CWH174" s="86"/>
      <c r="CWI174" s="86"/>
      <c r="CWJ174" s="86"/>
      <c r="CWK174" s="86"/>
      <c r="CWL174" s="86"/>
      <c r="CWM174" s="86"/>
      <c r="CWN174" s="86"/>
      <c r="CWO174" s="86"/>
      <c r="CWP174" s="86"/>
      <c r="CWQ174" s="86"/>
      <c r="CWR174" s="86"/>
      <c r="CWS174" s="86"/>
      <c r="CWT174" s="86"/>
      <c r="CWU174" s="86"/>
      <c r="CWV174" s="86"/>
      <c r="CWW174" s="86"/>
      <c r="CWX174" s="86"/>
      <c r="CWY174" s="86"/>
      <c r="CWZ174" s="86"/>
      <c r="CXA174" s="86"/>
      <c r="CXB174" s="86"/>
      <c r="CXC174" s="86"/>
      <c r="CXD174" s="86"/>
      <c r="CXE174" s="86"/>
      <c r="CXF174" s="86"/>
      <c r="CXG174" s="86"/>
      <c r="CXH174" s="86"/>
      <c r="CXI174" s="86"/>
      <c r="CXJ174" s="86"/>
      <c r="CXK174" s="86"/>
      <c r="CXL174" s="86"/>
      <c r="CXM174" s="86"/>
      <c r="CXN174" s="86"/>
      <c r="CXO174" s="86"/>
      <c r="CXP174" s="86"/>
      <c r="CXQ174" s="86"/>
      <c r="CXR174" s="86"/>
      <c r="CXS174" s="86"/>
      <c r="CXT174" s="86"/>
      <c r="CXU174" s="86"/>
      <c r="CXV174" s="86"/>
      <c r="CXW174" s="86"/>
      <c r="CXX174" s="86"/>
      <c r="CXY174" s="86"/>
      <c r="CXZ174" s="86"/>
      <c r="CYA174" s="86"/>
      <c r="CYB174" s="86"/>
      <c r="CYC174" s="86"/>
      <c r="CYD174" s="86"/>
      <c r="CYE174" s="86"/>
      <c r="CYF174" s="86"/>
      <c r="CYG174" s="86"/>
      <c r="CYH174" s="86"/>
      <c r="CYI174" s="86"/>
      <c r="CYJ174" s="86"/>
      <c r="CYK174" s="86"/>
      <c r="CYL174" s="86"/>
      <c r="CYM174" s="86"/>
      <c r="CYN174" s="86"/>
      <c r="CYO174" s="86"/>
      <c r="CYP174" s="86"/>
      <c r="CYQ174" s="86"/>
      <c r="CYR174" s="86"/>
      <c r="CYS174" s="86"/>
      <c r="CYT174" s="86"/>
      <c r="CYU174" s="86"/>
      <c r="CYV174" s="86"/>
      <c r="CYW174" s="86"/>
      <c r="CYX174" s="86"/>
      <c r="CYY174" s="86"/>
      <c r="CYZ174" s="86"/>
      <c r="CZA174" s="86"/>
      <c r="CZB174" s="86"/>
      <c r="CZC174" s="86"/>
      <c r="CZD174" s="86"/>
      <c r="CZE174" s="86"/>
      <c r="CZF174" s="86"/>
      <c r="CZG174" s="86"/>
      <c r="CZH174" s="86"/>
      <c r="CZI174" s="86"/>
      <c r="CZJ174" s="86"/>
      <c r="CZK174" s="86"/>
      <c r="CZL174" s="86"/>
      <c r="CZM174" s="86"/>
      <c r="CZN174" s="86"/>
      <c r="CZO174" s="86"/>
      <c r="CZP174" s="86"/>
      <c r="CZQ174" s="86"/>
      <c r="CZR174" s="86"/>
      <c r="CZS174" s="86"/>
      <c r="CZT174" s="86"/>
      <c r="CZU174" s="86"/>
      <c r="CZV174" s="86"/>
      <c r="CZW174" s="86"/>
      <c r="CZX174" s="86"/>
      <c r="CZY174" s="86"/>
      <c r="CZZ174" s="86"/>
      <c r="DAA174" s="86"/>
      <c r="DAB174" s="86"/>
      <c r="DAC174" s="86"/>
      <c r="DAD174" s="86"/>
      <c r="DAE174" s="86"/>
      <c r="DAF174" s="86"/>
      <c r="DAG174" s="86"/>
      <c r="DAH174" s="86"/>
      <c r="DAI174" s="86"/>
      <c r="DAJ174" s="86"/>
      <c r="DAK174" s="86"/>
      <c r="DAL174" s="86"/>
      <c r="DAM174" s="86"/>
      <c r="DAN174" s="86"/>
      <c r="DAO174" s="86"/>
      <c r="DAP174" s="86"/>
      <c r="DAQ174" s="86"/>
      <c r="DAR174" s="86"/>
      <c r="DAS174" s="86"/>
      <c r="DAT174" s="86"/>
      <c r="DAU174" s="86"/>
      <c r="DAV174" s="86"/>
      <c r="DAW174" s="86"/>
      <c r="DAX174" s="86"/>
      <c r="DAY174" s="86"/>
      <c r="DAZ174" s="86"/>
      <c r="DBA174" s="86"/>
      <c r="DBB174" s="86"/>
      <c r="DBC174" s="86"/>
      <c r="DBD174" s="98"/>
      <c r="DBE174" s="98"/>
      <c r="DBF174" s="98"/>
      <c r="DBG174" s="98"/>
      <c r="DBH174" s="98"/>
      <c r="DBI174" s="98"/>
      <c r="DBJ174" s="86"/>
      <c r="DBK174" s="86"/>
      <c r="DBL174" s="86"/>
      <c r="DBM174" s="86"/>
      <c r="DBN174" s="86"/>
      <c r="DBO174" s="86"/>
      <c r="DBP174" s="86"/>
      <c r="DBQ174" s="86"/>
      <c r="DBR174" s="86"/>
      <c r="DBS174" s="86"/>
      <c r="DBT174" s="86"/>
      <c r="DBU174" s="86"/>
      <c r="DBV174" s="86"/>
      <c r="DBW174" s="86"/>
      <c r="DBX174" s="86"/>
      <c r="DBY174" s="86"/>
      <c r="DBZ174" s="86"/>
      <c r="DCA174" s="86"/>
      <c r="DCB174" s="86"/>
      <c r="DCC174" s="86"/>
      <c r="DCD174" s="86"/>
      <c r="DCE174" s="86"/>
      <c r="DCF174" s="86"/>
      <c r="DCG174" s="86"/>
      <c r="DCH174" s="86"/>
      <c r="DCI174" s="86"/>
      <c r="DCJ174" s="86"/>
      <c r="DCK174" s="86"/>
      <c r="DCL174" s="86"/>
      <c r="DCM174" s="86"/>
      <c r="DCN174" s="86"/>
      <c r="DCO174" s="86"/>
      <c r="DCP174" s="86"/>
      <c r="DCQ174" s="86"/>
      <c r="DCR174" s="86"/>
      <c r="DCS174" s="86"/>
      <c r="DCT174" s="86"/>
      <c r="DCU174" s="86"/>
      <c r="DCV174" s="86"/>
      <c r="DCW174" s="86"/>
      <c r="DCX174" s="86"/>
      <c r="DCY174" s="86"/>
      <c r="DCZ174" s="86"/>
      <c r="DDA174" s="86"/>
      <c r="DDB174" s="86"/>
      <c r="DDC174" s="86"/>
      <c r="DDD174" s="86"/>
      <c r="DDE174" s="86"/>
      <c r="DDF174" s="86"/>
      <c r="DDG174" s="86"/>
      <c r="DDH174" s="86"/>
      <c r="DDI174" s="86"/>
      <c r="DDJ174" s="86"/>
      <c r="DDK174" s="86"/>
      <c r="DDL174" s="86"/>
      <c r="DDM174" s="86"/>
      <c r="DDN174" s="86"/>
      <c r="DDO174" s="86"/>
      <c r="DDP174" s="86"/>
      <c r="DDQ174" s="86"/>
      <c r="DDR174" s="86"/>
      <c r="DDS174" s="86"/>
      <c r="DDT174" s="86"/>
      <c r="DDU174" s="86"/>
      <c r="DDV174" s="86"/>
      <c r="DDW174" s="86"/>
      <c r="DDX174" s="86"/>
      <c r="DDY174" s="86"/>
      <c r="DDZ174" s="86"/>
      <c r="DEA174" s="86"/>
      <c r="DEB174" s="86"/>
      <c r="DEC174" s="86"/>
      <c r="DED174" s="86"/>
      <c r="DEE174" s="86"/>
      <c r="DEF174" s="86"/>
      <c r="DEG174" s="86"/>
      <c r="DEH174" s="86"/>
      <c r="DEI174" s="86"/>
      <c r="DEJ174" s="86"/>
      <c r="DEK174" s="86"/>
      <c r="DEL174" s="86"/>
      <c r="DEM174" s="86"/>
      <c r="DEN174" s="86"/>
      <c r="DEO174" s="86"/>
      <c r="DEP174" s="86"/>
      <c r="DEQ174" s="86"/>
      <c r="DER174" s="86"/>
      <c r="DES174" s="86"/>
      <c r="DET174" s="86"/>
      <c r="DEU174" s="86"/>
      <c r="DEV174" s="86"/>
      <c r="DEW174" s="86"/>
      <c r="DEX174" s="86"/>
      <c r="DEY174" s="86"/>
      <c r="DEZ174" s="86"/>
      <c r="DFA174" s="86"/>
      <c r="DFB174" s="86"/>
      <c r="DFC174" s="86"/>
      <c r="DFD174" s="86"/>
      <c r="DFE174" s="86"/>
      <c r="DFF174" s="86"/>
      <c r="DFG174" s="86"/>
      <c r="DFH174" s="86"/>
      <c r="DFI174" s="86"/>
      <c r="DFJ174" s="86"/>
      <c r="DFK174" s="86"/>
      <c r="DFL174" s="86"/>
      <c r="DFM174" s="86"/>
      <c r="DFN174" s="86"/>
      <c r="DFO174" s="86"/>
      <c r="DFP174" s="86"/>
      <c r="DFQ174" s="86"/>
      <c r="DFR174" s="86"/>
      <c r="DFS174" s="86"/>
      <c r="DFT174" s="86"/>
      <c r="DFU174" s="86"/>
      <c r="DFV174" s="86"/>
      <c r="DFW174" s="86"/>
      <c r="DFX174" s="86"/>
      <c r="DFY174" s="86"/>
      <c r="DFZ174" s="86"/>
      <c r="DGA174" s="86"/>
      <c r="DGB174" s="86"/>
      <c r="DGC174" s="86"/>
      <c r="DGD174" s="86"/>
      <c r="DGE174" s="86"/>
      <c r="DGF174" s="86"/>
      <c r="DGG174" s="86"/>
      <c r="DGH174" s="86"/>
      <c r="DGI174" s="86"/>
      <c r="DGJ174" s="86"/>
      <c r="DGK174" s="86"/>
      <c r="DGL174" s="86"/>
      <c r="DGM174" s="86"/>
      <c r="DGN174" s="86"/>
      <c r="DGO174" s="86"/>
      <c r="DGP174" s="86"/>
      <c r="DGQ174" s="86"/>
      <c r="DGR174" s="86"/>
      <c r="DGS174" s="86"/>
      <c r="DGT174" s="86"/>
      <c r="DGU174" s="86"/>
      <c r="DGV174" s="86"/>
      <c r="DGW174" s="86"/>
      <c r="DGX174" s="86"/>
      <c r="DGY174" s="86"/>
      <c r="DGZ174" s="86"/>
      <c r="DHA174" s="86"/>
      <c r="DHB174" s="86"/>
      <c r="DHC174" s="86"/>
      <c r="DHD174" s="86"/>
      <c r="DHE174" s="86"/>
      <c r="DHF174" s="86"/>
      <c r="DHG174" s="86"/>
      <c r="DHH174" s="86"/>
      <c r="DHI174" s="86"/>
      <c r="DHJ174" s="86"/>
      <c r="DHK174" s="86"/>
      <c r="DHL174" s="86"/>
      <c r="DHM174" s="86"/>
      <c r="DHN174" s="86"/>
      <c r="DHO174" s="86"/>
      <c r="DHP174" s="86"/>
      <c r="DHQ174" s="86"/>
      <c r="DHR174" s="86"/>
      <c r="DHS174" s="86"/>
      <c r="DHT174" s="86"/>
      <c r="DHU174" s="86"/>
      <c r="DHV174" s="86"/>
      <c r="DHW174" s="86"/>
      <c r="DHX174" s="86"/>
      <c r="DHY174" s="86"/>
      <c r="DHZ174" s="86"/>
      <c r="DIA174" s="86"/>
      <c r="DIB174" s="86"/>
      <c r="DIC174" s="86"/>
      <c r="DID174" s="86"/>
      <c r="DIE174" s="86"/>
      <c r="DIF174" s="86"/>
      <c r="DIG174" s="86"/>
      <c r="DIH174" s="86"/>
      <c r="DII174" s="86"/>
      <c r="DIJ174" s="86"/>
      <c r="DIK174" s="86"/>
      <c r="DIL174" s="86"/>
      <c r="DIM174" s="86"/>
      <c r="DIN174" s="86"/>
      <c r="DIO174" s="86"/>
      <c r="DIP174" s="86"/>
      <c r="DIQ174" s="86"/>
      <c r="DIR174" s="86"/>
      <c r="DIS174" s="86"/>
      <c r="DIT174" s="86"/>
      <c r="DIU174" s="86"/>
      <c r="DIV174" s="86"/>
      <c r="DIW174" s="86"/>
      <c r="DIX174" s="86"/>
      <c r="DIY174" s="86"/>
      <c r="DIZ174" s="86"/>
      <c r="DJA174" s="86"/>
      <c r="DJB174" s="86"/>
      <c r="DJC174" s="86"/>
      <c r="DJD174" s="86"/>
      <c r="DJE174" s="86"/>
      <c r="DJF174" s="86"/>
      <c r="DJG174" s="86"/>
      <c r="DJH174" s="86"/>
      <c r="DJI174" s="86"/>
      <c r="DJJ174" s="86"/>
      <c r="DJK174" s="86"/>
      <c r="DJL174" s="86"/>
      <c r="DJM174" s="86"/>
      <c r="DJN174" s="86"/>
      <c r="DJO174" s="86"/>
      <c r="DJP174" s="86"/>
      <c r="DJQ174" s="86"/>
      <c r="DJR174" s="86"/>
      <c r="DJS174" s="86"/>
      <c r="DJT174" s="86"/>
      <c r="DJU174" s="86"/>
      <c r="DJV174" s="86"/>
      <c r="DJW174" s="86"/>
      <c r="DJX174" s="86"/>
      <c r="DJY174" s="86"/>
      <c r="DJZ174" s="86"/>
      <c r="DKA174" s="86"/>
      <c r="DKB174" s="86"/>
      <c r="DKC174" s="86"/>
      <c r="DKD174" s="86"/>
      <c r="DKE174" s="86"/>
      <c r="DKF174" s="86"/>
      <c r="DKG174" s="86"/>
      <c r="DKH174" s="86"/>
      <c r="DKI174" s="86"/>
      <c r="DKJ174" s="86"/>
      <c r="DKK174" s="86"/>
      <c r="DKL174" s="86"/>
      <c r="DKM174" s="86"/>
      <c r="DKN174" s="86"/>
      <c r="DKO174" s="86"/>
      <c r="DKP174" s="86"/>
      <c r="DKQ174" s="86"/>
      <c r="DKR174" s="86"/>
      <c r="DKS174" s="86"/>
      <c r="DKT174" s="86"/>
      <c r="DKU174" s="86"/>
      <c r="DKV174" s="86"/>
      <c r="DKW174" s="86"/>
      <c r="DKX174" s="86"/>
      <c r="DKY174" s="86"/>
      <c r="DKZ174" s="98"/>
      <c r="DLA174" s="98"/>
      <c r="DLB174" s="98"/>
      <c r="DLC174" s="98"/>
      <c r="DLD174" s="98"/>
      <c r="DLE174" s="98"/>
      <c r="DLF174" s="86"/>
      <c r="DLG174" s="86"/>
      <c r="DLH174" s="86"/>
      <c r="DLI174" s="86"/>
      <c r="DLJ174" s="86"/>
      <c r="DLK174" s="86"/>
      <c r="DLL174" s="86"/>
      <c r="DLM174" s="86"/>
      <c r="DLN174" s="86"/>
      <c r="DLO174" s="86"/>
      <c r="DLP174" s="86"/>
      <c r="DLQ174" s="86"/>
      <c r="DLR174" s="86"/>
      <c r="DLS174" s="86"/>
      <c r="DLT174" s="86"/>
      <c r="DLU174" s="86"/>
      <c r="DLV174" s="86"/>
      <c r="DLW174" s="86"/>
      <c r="DLX174" s="86"/>
      <c r="DLY174" s="86"/>
      <c r="DLZ174" s="86"/>
      <c r="DMA174" s="86"/>
      <c r="DMB174" s="86"/>
      <c r="DMC174" s="86"/>
      <c r="DMD174" s="86"/>
      <c r="DME174" s="86"/>
      <c r="DMF174" s="86"/>
      <c r="DMG174" s="86"/>
      <c r="DMH174" s="86"/>
      <c r="DMI174" s="86"/>
      <c r="DMJ174" s="86"/>
      <c r="DMK174" s="86"/>
      <c r="DML174" s="86"/>
      <c r="DMM174" s="86"/>
      <c r="DMN174" s="86"/>
      <c r="DMO174" s="86"/>
      <c r="DMP174" s="86"/>
      <c r="DMQ174" s="86"/>
      <c r="DMR174" s="86"/>
      <c r="DMS174" s="86"/>
      <c r="DMT174" s="86"/>
      <c r="DMU174" s="86"/>
      <c r="DMV174" s="86"/>
      <c r="DMW174" s="86"/>
      <c r="DMX174" s="86"/>
      <c r="DMY174" s="86"/>
      <c r="DMZ174" s="86"/>
      <c r="DNA174" s="86"/>
      <c r="DNB174" s="86"/>
      <c r="DNC174" s="86"/>
      <c r="DND174" s="86"/>
      <c r="DNE174" s="86"/>
      <c r="DNF174" s="86"/>
      <c r="DNG174" s="86"/>
      <c r="DNH174" s="86"/>
      <c r="DNI174" s="86"/>
      <c r="DNJ174" s="86"/>
      <c r="DNK174" s="86"/>
      <c r="DNL174" s="86"/>
      <c r="DNM174" s="86"/>
      <c r="DNN174" s="86"/>
      <c r="DNO174" s="86"/>
      <c r="DNP174" s="86"/>
      <c r="DNQ174" s="86"/>
      <c r="DNR174" s="86"/>
      <c r="DNS174" s="86"/>
      <c r="DNT174" s="86"/>
      <c r="DNU174" s="86"/>
      <c r="DNV174" s="86"/>
      <c r="DNW174" s="86"/>
      <c r="DNX174" s="86"/>
      <c r="DNY174" s="86"/>
      <c r="DNZ174" s="86"/>
      <c r="DOA174" s="86"/>
      <c r="DOB174" s="86"/>
      <c r="DOC174" s="86"/>
      <c r="DOD174" s="86"/>
      <c r="DOE174" s="86"/>
      <c r="DOF174" s="86"/>
      <c r="DOG174" s="86"/>
      <c r="DOH174" s="86"/>
      <c r="DOI174" s="86"/>
      <c r="DOJ174" s="86"/>
      <c r="DOK174" s="86"/>
      <c r="DOL174" s="86"/>
      <c r="DOM174" s="86"/>
      <c r="DON174" s="86"/>
      <c r="DOO174" s="86"/>
      <c r="DOP174" s="86"/>
      <c r="DOQ174" s="86"/>
      <c r="DOR174" s="86"/>
      <c r="DOS174" s="86"/>
      <c r="DOT174" s="86"/>
      <c r="DOU174" s="86"/>
      <c r="DOV174" s="86"/>
      <c r="DOW174" s="86"/>
      <c r="DOX174" s="86"/>
      <c r="DOY174" s="86"/>
      <c r="DOZ174" s="86"/>
      <c r="DPA174" s="86"/>
      <c r="DPB174" s="86"/>
      <c r="DPC174" s="86"/>
      <c r="DPD174" s="86"/>
      <c r="DPE174" s="86"/>
      <c r="DPF174" s="86"/>
      <c r="DPG174" s="86"/>
      <c r="DPH174" s="86"/>
      <c r="DPI174" s="86"/>
      <c r="DPJ174" s="86"/>
      <c r="DPK174" s="86"/>
      <c r="DPL174" s="86"/>
      <c r="DPM174" s="86"/>
      <c r="DPN174" s="86"/>
      <c r="DPO174" s="86"/>
      <c r="DPP174" s="86"/>
      <c r="DPQ174" s="86"/>
      <c r="DPR174" s="86"/>
      <c r="DPS174" s="86"/>
      <c r="DPT174" s="86"/>
      <c r="DPU174" s="86"/>
      <c r="DPV174" s="86"/>
      <c r="DPW174" s="86"/>
      <c r="DPX174" s="86"/>
      <c r="DPY174" s="86"/>
      <c r="DPZ174" s="86"/>
      <c r="DQA174" s="86"/>
      <c r="DQB174" s="86"/>
      <c r="DQC174" s="86"/>
      <c r="DQD174" s="86"/>
      <c r="DQE174" s="86"/>
      <c r="DQF174" s="86"/>
      <c r="DQG174" s="86"/>
      <c r="DQH174" s="86"/>
      <c r="DQI174" s="86"/>
      <c r="DQJ174" s="86"/>
      <c r="DQK174" s="86"/>
      <c r="DQL174" s="86"/>
      <c r="DQM174" s="86"/>
      <c r="DQN174" s="86"/>
      <c r="DQO174" s="86"/>
      <c r="DQP174" s="86"/>
      <c r="DQQ174" s="86"/>
      <c r="DQR174" s="86"/>
      <c r="DQS174" s="86"/>
      <c r="DQT174" s="86"/>
      <c r="DQU174" s="86"/>
      <c r="DQV174" s="86"/>
      <c r="DQW174" s="86"/>
      <c r="DQX174" s="86"/>
      <c r="DQY174" s="86"/>
      <c r="DQZ174" s="86"/>
      <c r="DRA174" s="86"/>
      <c r="DRB174" s="86"/>
      <c r="DRC174" s="86"/>
      <c r="DRD174" s="86"/>
      <c r="DRE174" s="86"/>
      <c r="DRF174" s="86"/>
      <c r="DRG174" s="86"/>
      <c r="DRH174" s="86"/>
      <c r="DRI174" s="86"/>
      <c r="DRJ174" s="86"/>
      <c r="DRK174" s="86"/>
      <c r="DRL174" s="86"/>
      <c r="DRM174" s="86"/>
      <c r="DRN174" s="86"/>
      <c r="DRO174" s="86"/>
      <c r="DRP174" s="86"/>
      <c r="DRQ174" s="86"/>
      <c r="DRR174" s="86"/>
      <c r="DRS174" s="86"/>
      <c r="DRT174" s="86"/>
      <c r="DRU174" s="86"/>
      <c r="DRV174" s="86"/>
      <c r="DRW174" s="86"/>
      <c r="DRX174" s="86"/>
      <c r="DRY174" s="86"/>
      <c r="DRZ174" s="86"/>
      <c r="DSA174" s="86"/>
      <c r="DSB174" s="86"/>
      <c r="DSC174" s="86"/>
      <c r="DSD174" s="86"/>
      <c r="DSE174" s="86"/>
      <c r="DSF174" s="86"/>
      <c r="DSG174" s="86"/>
      <c r="DSH174" s="86"/>
      <c r="DSI174" s="86"/>
      <c r="DSJ174" s="86"/>
      <c r="DSK174" s="86"/>
      <c r="DSL174" s="86"/>
      <c r="DSM174" s="86"/>
      <c r="DSN174" s="86"/>
      <c r="DSO174" s="86"/>
      <c r="DSP174" s="86"/>
      <c r="DSQ174" s="86"/>
      <c r="DSR174" s="86"/>
      <c r="DSS174" s="86"/>
      <c r="DST174" s="86"/>
      <c r="DSU174" s="86"/>
      <c r="DSV174" s="86"/>
      <c r="DSW174" s="86"/>
      <c r="DSX174" s="86"/>
      <c r="DSY174" s="86"/>
      <c r="DSZ174" s="86"/>
      <c r="DTA174" s="86"/>
      <c r="DTB174" s="86"/>
      <c r="DTC174" s="86"/>
      <c r="DTD174" s="86"/>
      <c r="DTE174" s="86"/>
      <c r="DTF174" s="86"/>
      <c r="DTG174" s="86"/>
      <c r="DTH174" s="86"/>
      <c r="DTI174" s="86"/>
      <c r="DTJ174" s="86"/>
      <c r="DTK174" s="86"/>
      <c r="DTL174" s="86"/>
      <c r="DTM174" s="86"/>
      <c r="DTN174" s="86"/>
      <c r="DTO174" s="86"/>
      <c r="DTP174" s="86"/>
      <c r="DTQ174" s="86"/>
      <c r="DTR174" s="86"/>
      <c r="DTS174" s="86"/>
      <c r="DTT174" s="86"/>
      <c r="DTU174" s="86"/>
      <c r="DTV174" s="86"/>
      <c r="DTW174" s="86"/>
      <c r="DTX174" s="86"/>
      <c r="DTY174" s="86"/>
      <c r="DTZ174" s="86"/>
      <c r="DUA174" s="86"/>
      <c r="DUB174" s="86"/>
      <c r="DUC174" s="86"/>
      <c r="DUD174" s="86"/>
      <c r="DUE174" s="86"/>
      <c r="DUF174" s="86"/>
      <c r="DUG174" s="86"/>
      <c r="DUH174" s="86"/>
      <c r="DUI174" s="86"/>
      <c r="DUJ174" s="86"/>
      <c r="DUK174" s="86"/>
      <c r="DUL174" s="86"/>
      <c r="DUM174" s="86"/>
      <c r="DUN174" s="86"/>
      <c r="DUO174" s="86"/>
      <c r="DUP174" s="86"/>
      <c r="DUQ174" s="86"/>
      <c r="DUR174" s="86"/>
      <c r="DUS174" s="86"/>
      <c r="DUT174" s="86"/>
      <c r="DUU174" s="86"/>
      <c r="DUV174" s="98"/>
      <c r="DUW174" s="98"/>
      <c r="DUX174" s="98"/>
      <c r="DUY174" s="98"/>
      <c r="DUZ174" s="98"/>
      <c r="DVA174" s="98"/>
      <c r="DVB174" s="86"/>
      <c r="DVC174" s="86"/>
      <c r="DVD174" s="86"/>
      <c r="DVE174" s="86"/>
      <c r="DVF174" s="86"/>
      <c r="DVG174" s="86"/>
      <c r="DVH174" s="86"/>
      <c r="DVI174" s="86"/>
      <c r="DVJ174" s="86"/>
      <c r="DVK174" s="86"/>
      <c r="DVL174" s="86"/>
      <c r="DVM174" s="86"/>
      <c r="DVN174" s="86"/>
      <c r="DVO174" s="86"/>
      <c r="DVP174" s="86"/>
      <c r="DVQ174" s="86"/>
      <c r="DVR174" s="86"/>
      <c r="DVS174" s="86"/>
      <c r="DVT174" s="86"/>
      <c r="DVU174" s="86"/>
      <c r="DVV174" s="86"/>
      <c r="DVW174" s="86"/>
      <c r="DVX174" s="86"/>
      <c r="DVY174" s="86"/>
      <c r="DVZ174" s="86"/>
      <c r="DWA174" s="86"/>
      <c r="DWB174" s="86"/>
      <c r="DWC174" s="86"/>
      <c r="DWD174" s="86"/>
      <c r="DWE174" s="86"/>
      <c r="DWF174" s="86"/>
      <c r="DWG174" s="86"/>
      <c r="DWH174" s="86"/>
      <c r="DWI174" s="86"/>
      <c r="DWJ174" s="86"/>
      <c r="DWK174" s="86"/>
      <c r="DWL174" s="86"/>
      <c r="DWM174" s="86"/>
      <c r="DWN174" s="86"/>
      <c r="DWO174" s="86"/>
      <c r="DWP174" s="86"/>
      <c r="DWQ174" s="86"/>
      <c r="DWR174" s="86"/>
      <c r="DWS174" s="86"/>
      <c r="DWT174" s="86"/>
      <c r="DWU174" s="86"/>
      <c r="DWV174" s="86"/>
      <c r="DWW174" s="86"/>
      <c r="DWX174" s="86"/>
      <c r="DWY174" s="86"/>
      <c r="DWZ174" s="86"/>
      <c r="DXA174" s="86"/>
      <c r="DXB174" s="86"/>
      <c r="DXC174" s="86"/>
      <c r="DXD174" s="86"/>
      <c r="DXE174" s="86"/>
      <c r="DXF174" s="86"/>
      <c r="DXG174" s="86"/>
      <c r="DXH174" s="86"/>
      <c r="DXI174" s="86"/>
      <c r="DXJ174" s="86"/>
      <c r="DXK174" s="86"/>
      <c r="DXL174" s="86"/>
      <c r="DXM174" s="86"/>
      <c r="DXN174" s="86"/>
      <c r="DXO174" s="86"/>
      <c r="DXP174" s="86"/>
      <c r="DXQ174" s="86"/>
      <c r="DXR174" s="86"/>
      <c r="DXS174" s="86"/>
      <c r="DXT174" s="86"/>
      <c r="DXU174" s="86"/>
      <c r="DXV174" s="86"/>
      <c r="DXW174" s="86"/>
      <c r="DXX174" s="86"/>
      <c r="DXY174" s="86"/>
      <c r="DXZ174" s="86"/>
      <c r="DYA174" s="86"/>
      <c r="DYB174" s="86"/>
      <c r="DYC174" s="86"/>
      <c r="DYD174" s="86"/>
      <c r="DYE174" s="86"/>
      <c r="DYF174" s="86"/>
      <c r="DYG174" s="86"/>
      <c r="DYH174" s="86"/>
      <c r="DYI174" s="86"/>
      <c r="DYJ174" s="86"/>
      <c r="DYK174" s="86"/>
      <c r="DYL174" s="86"/>
      <c r="DYM174" s="86"/>
      <c r="DYN174" s="86"/>
      <c r="DYO174" s="86"/>
      <c r="DYP174" s="86"/>
      <c r="DYQ174" s="86"/>
      <c r="DYR174" s="86"/>
      <c r="DYS174" s="86"/>
      <c r="DYT174" s="86"/>
      <c r="DYU174" s="86"/>
      <c r="DYV174" s="86"/>
      <c r="DYW174" s="86"/>
      <c r="DYX174" s="86"/>
      <c r="DYY174" s="86"/>
      <c r="DYZ174" s="86"/>
      <c r="DZA174" s="86"/>
      <c r="DZB174" s="86"/>
      <c r="DZC174" s="86"/>
      <c r="DZD174" s="86"/>
      <c r="DZE174" s="86"/>
      <c r="DZF174" s="86"/>
      <c r="DZG174" s="86"/>
      <c r="DZH174" s="86"/>
      <c r="DZI174" s="86"/>
      <c r="DZJ174" s="86"/>
      <c r="DZK174" s="86"/>
      <c r="DZL174" s="86"/>
      <c r="DZM174" s="86"/>
      <c r="DZN174" s="86"/>
      <c r="DZO174" s="86"/>
      <c r="DZP174" s="86"/>
      <c r="DZQ174" s="86"/>
      <c r="DZR174" s="86"/>
      <c r="DZS174" s="86"/>
      <c r="DZT174" s="86"/>
      <c r="DZU174" s="86"/>
      <c r="DZV174" s="86"/>
      <c r="DZW174" s="86"/>
      <c r="DZX174" s="86"/>
      <c r="DZY174" s="86"/>
      <c r="DZZ174" s="86"/>
      <c r="EAA174" s="86"/>
      <c r="EAB174" s="86"/>
      <c r="EAC174" s="86"/>
      <c r="EAD174" s="86"/>
      <c r="EAE174" s="86"/>
      <c r="EAF174" s="86"/>
      <c r="EAG174" s="86"/>
      <c r="EAH174" s="86"/>
      <c r="EAI174" s="86"/>
      <c r="EAJ174" s="86"/>
      <c r="EAK174" s="86"/>
      <c r="EAL174" s="86"/>
      <c r="EAM174" s="86"/>
      <c r="EAN174" s="86"/>
      <c r="EAO174" s="86"/>
      <c r="EAP174" s="86"/>
      <c r="EAQ174" s="86"/>
      <c r="EAR174" s="86"/>
      <c r="EAS174" s="86"/>
      <c r="EAT174" s="86"/>
      <c r="EAU174" s="86"/>
      <c r="EAV174" s="86"/>
      <c r="EAW174" s="86"/>
      <c r="EAX174" s="86"/>
      <c r="EAY174" s="86"/>
      <c r="EAZ174" s="86"/>
      <c r="EBA174" s="86"/>
      <c r="EBB174" s="86"/>
      <c r="EBC174" s="86"/>
      <c r="EBD174" s="86"/>
      <c r="EBE174" s="86"/>
      <c r="EBF174" s="86"/>
      <c r="EBG174" s="86"/>
      <c r="EBH174" s="86"/>
      <c r="EBI174" s="86"/>
      <c r="EBJ174" s="86"/>
      <c r="EBK174" s="86"/>
      <c r="EBL174" s="86"/>
      <c r="EBM174" s="86"/>
      <c r="EBN174" s="86"/>
      <c r="EBO174" s="86"/>
      <c r="EBP174" s="86"/>
      <c r="EBQ174" s="86"/>
      <c r="EBR174" s="86"/>
      <c r="EBS174" s="86"/>
      <c r="EBT174" s="86"/>
      <c r="EBU174" s="86"/>
      <c r="EBV174" s="86"/>
      <c r="EBW174" s="86"/>
      <c r="EBX174" s="86"/>
      <c r="EBY174" s="86"/>
      <c r="EBZ174" s="86"/>
      <c r="ECA174" s="86"/>
      <c r="ECB174" s="86"/>
      <c r="ECC174" s="86"/>
      <c r="ECD174" s="86"/>
      <c r="ECE174" s="86"/>
      <c r="ECF174" s="86"/>
      <c r="ECG174" s="86"/>
      <c r="ECH174" s="86"/>
      <c r="ECI174" s="86"/>
      <c r="ECJ174" s="86"/>
      <c r="ECK174" s="86"/>
      <c r="ECL174" s="86"/>
      <c r="ECM174" s="86"/>
      <c r="ECN174" s="86"/>
      <c r="ECO174" s="86"/>
      <c r="ECP174" s="86"/>
      <c r="ECQ174" s="86"/>
      <c r="ECR174" s="86"/>
      <c r="ECS174" s="86"/>
      <c r="ECT174" s="86"/>
      <c r="ECU174" s="86"/>
      <c r="ECV174" s="86"/>
      <c r="ECW174" s="86"/>
      <c r="ECX174" s="86"/>
      <c r="ECY174" s="86"/>
      <c r="ECZ174" s="86"/>
      <c r="EDA174" s="86"/>
      <c r="EDB174" s="86"/>
      <c r="EDC174" s="86"/>
      <c r="EDD174" s="86"/>
      <c r="EDE174" s="86"/>
      <c r="EDF174" s="86"/>
      <c r="EDG174" s="86"/>
      <c r="EDH174" s="86"/>
      <c r="EDI174" s="86"/>
      <c r="EDJ174" s="86"/>
      <c r="EDK174" s="86"/>
      <c r="EDL174" s="86"/>
      <c r="EDM174" s="86"/>
      <c r="EDN174" s="86"/>
      <c r="EDO174" s="86"/>
      <c r="EDP174" s="86"/>
      <c r="EDQ174" s="86"/>
      <c r="EDR174" s="86"/>
      <c r="EDS174" s="86"/>
      <c r="EDT174" s="86"/>
      <c r="EDU174" s="86"/>
      <c r="EDV174" s="86"/>
      <c r="EDW174" s="86"/>
      <c r="EDX174" s="86"/>
      <c r="EDY174" s="86"/>
      <c r="EDZ174" s="86"/>
      <c r="EEA174" s="86"/>
      <c r="EEB174" s="86"/>
      <c r="EEC174" s="86"/>
      <c r="EED174" s="86"/>
      <c r="EEE174" s="86"/>
      <c r="EEF174" s="86"/>
      <c r="EEG174" s="86"/>
      <c r="EEH174" s="86"/>
      <c r="EEI174" s="86"/>
      <c r="EEJ174" s="86"/>
      <c r="EEK174" s="86"/>
      <c r="EEL174" s="86"/>
      <c r="EEM174" s="86"/>
      <c r="EEN174" s="86"/>
      <c r="EEO174" s="86"/>
      <c r="EEP174" s="86"/>
      <c r="EEQ174" s="86"/>
      <c r="EER174" s="98"/>
      <c r="EES174" s="98"/>
      <c r="EET174" s="98"/>
      <c r="EEU174" s="98"/>
      <c r="EEV174" s="98"/>
      <c r="EEW174" s="98"/>
      <c r="EEX174" s="86"/>
      <c r="EEY174" s="86"/>
      <c r="EEZ174" s="86"/>
      <c r="EFA174" s="86"/>
      <c r="EFB174" s="86"/>
      <c r="EFC174" s="86"/>
      <c r="EFD174" s="86"/>
      <c r="EFE174" s="86"/>
      <c r="EFF174" s="86"/>
      <c r="EFG174" s="86"/>
      <c r="EFH174" s="86"/>
      <c r="EFI174" s="86"/>
      <c r="EFJ174" s="86"/>
      <c r="EFK174" s="86"/>
      <c r="EFL174" s="86"/>
      <c r="EFM174" s="86"/>
      <c r="EFN174" s="86"/>
      <c r="EFO174" s="86"/>
      <c r="EFP174" s="86"/>
      <c r="EFQ174" s="86"/>
      <c r="EFR174" s="86"/>
      <c r="EFS174" s="86"/>
      <c r="EFT174" s="86"/>
      <c r="EFU174" s="86"/>
      <c r="EFV174" s="86"/>
      <c r="EFW174" s="86"/>
      <c r="EFX174" s="86"/>
      <c r="EFY174" s="86"/>
      <c r="EFZ174" s="86"/>
      <c r="EGA174" s="86"/>
      <c r="EGB174" s="86"/>
      <c r="EGC174" s="86"/>
      <c r="EGD174" s="86"/>
      <c r="EGE174" s="86"/>
      <c r="EGF174" s="86"/>
      <c r="EGG174" s="86"/>
      <c r="EGH174" s="86"/>
      <c r="EGI174" s="86"/>
      <c r="EGJ174" s="86"/>
      <c r="EGK174" s="86"/>
      <c r="EGL174" s="86"/>
      <c r="EGM174" s="86"/>
      <c r="EGN174" s="86"/>
      <c r="EGO174" s="86"/>
      <c r="EGP174" s="86"/>
      <c r="EGQ174" s="86"/>
      <c r="EGR174" s="86"/>
      <c r="EGS174" s="86"/>
      <c r="EGT174" s="86"/>
      <c r="EGU174" s="86"/>
      <c r="EGV174" s="86"/>
      <c r="EGW174" s="86"/>
      <c r="EGX174" s="86"/>
      <c r="EGY174" s="86"/>
      <c r="EGZ174" s="86"/>
      <c r="EHA174" s="86"/>
      <c r="EHB174" s="86"/>
      <c r="EHC174" s="86"/>
      <c r="EHD174" s="86"/>
      <c r="EHE174" s="86"/>
      <c r="EHF174" s="86"/>
      <c r="EHG174" s="86"/>
      <c r="EHH174" s="86"/>
      <c r="EHI174" s="86"/>
      <c r="EHJ174" s="86"/>
      <c r="EHK174" s="86"/>
      <c r="EHL174" s="86"/>
      <c r="EHM174" s="86"/>
      <c r="EHN174" s="86"/>
      <c r="EHO174" s="86"/>
      <c r="EHP174" s="86"/>
      <c r="EHQ174" s="86"/>
      <c r="EHR174" s="86"/>
      <c r="EHS174" s="86"/>
      <c r="EHT174" s="86"/>
      <c r="EHU174" s="86"/>
      <c r="EHV174" s="86"/>
      <c r="EHW174" s="86"/>
      <c r="EHX174" s="86"/>
      <c r="EHY174" s="86"/>
      <c r="EHZ174" s="86"/>
      <c r="EIA174" s="86"/>
      <c r="EIB174" s="86"/>
      <c r="EIC174" s="86"/>
      <c r="EID174" s="86"/>
      <c r="EIE174" s="86"/>
      <c r="EIF174" s="86"/>
      <c r="EIG174" s="86"/>
      <c r="EIH174" s="86"/>
      <c r="EII174" s="86"/>
      <c r="EIJ174" s="86"/>
      <c r="EIK174" s="86"/>
      <c r="EIL174" s="86"/>
      <c r="EIM174" s="86"/>
      <c r="EIN174" s="86"/>
      <c r="EIO174" s="86"/>
      <c r="EIP174" s="86"/>
      <c r="EIQ174" s="86"/>
      <c r="EIR174" s="86"/>
      <c r="EIS174" s="86"/>
      <c r="EIT174" s="86"/>
      <c r="EIU174" s="86"/>
      <c r="EIV174" s="86"/>
      <c r="EIW174" s="86"/>
      <c r="EIX174" s="86"/>
      <c r="EIY174" s="86"/>
      <c r="EIZ174" s="86"/>
      <c r="EJA174" s="86"/>
      <c r="EJB174" s="86"/>
      <c r="EJC174" s="86"/>
      <c r="EJD174" s="86"/>
      <c r="EJE174" s="86"/>
      <c r="EJF174" s="86"/>
      <c r="EJG174" s="86"/>
      <c r="EJH174" s="86"/>
      <c r="EJI174" s="86"/>
      <c r="EJJ174" s="86"/>
      <c r="EJK174" s="86"/>
      <c r="EJL174" s="86"/>
      <c r="EJM174" s="86"/>
      <c r="EJN174" s="86"/>
      <c r="EJO174" s="86"/>
      <c r="EJP174" s="86"/>
      <c r="EJQ174" s="86"/>
      <c r="EJR174" s="86"/>
      <c r="EJS174" s="86"/>
      <c r="EJT174" s="86"/>
      <c r="EJU174" s="86"/>
      <c r="EJV174" s="86"/>
      <c r="EJW174" s="86"/>
      <c r="EJX174" s="86"/>
      <c r="EJY174" s="86"/>
      <c r="EJZ174" s="86"/>
      <c r="EKA174" s="86"/>
      <c r="EKB174" s="86"/>
      <c r="EKC174" s="86"/>
      <c r="EKD174" s="86"/>
      <c r="EKE174" s="86"/>
      <c r="EKF174" s="86"/>
      <c r="EKG174" s="86"/>
      <c r="EKH174" s="86"/>
      <c r="EKI174" s="86"/>
      <c r="EKJ174" s="86"/>
      <c r="EKK174" s="86"/>
      <c r="EKL174" s="86"/>
      <c r="EKM174" s="86"/>
      <c r="EKN174" s="86"/>
      <c r="EKO174" s="86"/>
      <c r="EKP174" s="86"/>
      <c r="EKQ174" s="86"/>
      <c r="EKR174" s="86"/>
      <c r="EKS174" s="86"/>
      <c r="EKT174" s="86"/>
      <c r="EKU174" s="86"/>
      <c r="EKV174" s="86"/>
      <c r="EKW174" s="86"/>
      <c r="EKX174" s="86"/>
      <c r="EKY174" s="86"/>
      <c r="EKZ174" s="86"/>
      <c r="ELA174" s="86"/>
      <c r="ELB174" s="86"/>
      <c r="ELC174" s="86"/>
      <c r="ELD174" s="86"/>
      <c r="ELE174" s="86"/>
      <c r="ELF174" s="86"/>
      <c r="ELG174" s="86"/>
      <c r="ELH174" s="86"/>
      <c r="ELI174" s="86"/>
      <c r="ELJ174" s="86"/>
      <c r="ELK174" s="86"/>
      <c r="ELL174" s="86"/>
      <c r="ELM174" s="86"/>
      <c r="ELN174" s="86"/>
      <c r="ELO174" s="86"/>
      <c r="ELP174" s="86"/>
      <c r="ELQ174" s="86"/>
      <c r="ELR174" s="86"/>
      <c r="ELS174" s="86"/>
      <c r="ELT174" s="86"/>
      <c r="ELU174" s="86"/>
      <c r="ELV174" s="86"/>
      <c r="ELW174" s="86"/>
      <c r="ELX174" s="86"/>
      <c r="ELY174" s="86"/>
      <c r="ELZ174" s="86"/>
      <c r="EMA174" s="86"/>
      <c r="EMB174" s="86"/>
      <c r="EMC174" s="86"/>
      <c r="EMD174" s="86"/>
      <c r="EME174" s="86"/>
      <c r="EMF174" s="86"/>
      <c r="EMG174" s="86"/>
      <c r="EMH174" s="86"/>
      <c r="EMI174" s="86"/>
      <c r="EMJ174" s="86"/>
      <c r="EMK174" s="86"/>
      <c r="EML174" s="86"/>
      <c r="EMM174" s="86"/>
      <c r="EMN174" s="86"/>
      <c r="EMO174" s="86"/>
      <c r="EMP174" s="86"/>
      <c r="EMQ174" s="86"/>
      <c r="EMR174" s="86"/>
      <c r="EMS174" s="86"/>
      <c r="EMT174" s="86"/>
      <c r="EMU174" s="86"/>
      <c r="EMV174" s="86"/>
      <c r="EMW174" s="86"/>
      <c r="EMX174" s="86"/>
      <c r="EMY174" s="86"/>
      <c r="EMZ174" s="86"/>
      <c r="ENA174" s="86"/>
      <c r="ENB174" s="86"/>
      <c r="ENC174" s="86"/>
      <c r="END174" s="86"/>
      <c r="ENE174" s="86"/>
      <c r="ENF174" s="86"/>
      <c r="ENG174" s="86"/>
      <c r="ENH174" s="86"/>
      <c r="ENI174" s="86"/>
      <c r="ENJ174" s="86"/>
      <c r="ENK174" s="86"/>
      <c r="ENL174" s="86"/>
      <c r="ENM174" s="86"/>
      <c r="ENN174" s="86"/>
      <c r="ENO174" s="86"/>
      <c r="ENP174" s="86"/>
      <c r="ENQ174" s="86"/>
      <c r="ENR174" s="86"/>
      <c r="ENS174" s="86"/>
      <c r="ENT174" s="86"/>
      <c r="ENU174" s="86"/>
      <c r="ENV174" s="86"/>
      <c r="ENW174" s="86"/>
      <c r="ENX174" s="86"/>
      <c r="ENY174" s="86"/>
      <c r="ENZ174" s="86"/>
      <c r="EOA174" s="86"/>
      <c r="EOB174" s="86"/>
      <c r="EOC174" s="86"/>
      <c r="EOD174" s="86"/>
      <c r="EOE174" s="86"/>
      <c r="EOF174" s="86"/>
      <c r="EOG174" s="86"/>
      <c r="EOH174" s="86"/>
      <c r="EOI174" s="86"/>
      <c r="EOJ174" s="86"/>
      <c r="EOK174" s="86"/>
      <c r="EOL174" s="86"/>
      <c r="EOM174" s="86"/>
      <c r="EON174" s="98"/>
      <c r="EOO174" s="98"/>
      <c r="EOP174" s="98"/>
      <c r="EOQ174" s="98"/>
      <c r="EOR174" s="98"/>
      <c r="EOS174" s="98"/>
      <c r="EOT174" s="86"/>
      <c r="EOU174" s="86"/>
      <c r="EOV174" s="86"/>
      <c r="EOW174" s="86"/>
      <c r="EOX174" s="86"/>
      <c r="EOY174" s="86"/>
      <c r="EOZ174" s="86"/>
      <c r="EPA174" s="86"/>
      <c r="EPB174" s="86"/>
      <c r="EPC174" s="86"/>
      <c r="EPD174" s="86"/>
      <c r="EPE174" s="86"/>
      <c r="EPF174" s="86"/>
      <c r="EPG174" s="86"/>
      <c r="EPH174" s="86"/>
      <c r="EPI174" s="86"/>
      <c r="EPJ174" s="86"/>
      <c r="EPK174" s="86"/>
      <c r="EPL174" s="86"/>
      <c r="EPM174" s="86"/>
      <c r="EPN174" s="86"/>
      <c r="EPO174" s="86"/>
      <c r="EPP174" s="86"/>
      <c r="EPQ174" s="86"/>
      <c r="EPR174" s="86"/>
      <c r="EPS174" s="86"/>
      <c r="EPT174" s="86"/>
      <c r="EPU174" s="86"/>
      <c r="EPV174" s="86"/>
      <c r="EPW174" s="86"/>
      <c r="EPX174" s="86"/>
      <c r="EPY174" s="86"/>
      <c r="EPZ174" s="86"/>
      <c r="EQA174" s="86"/>
      <c r="EQB174" s="86"/>
      <c r="EQC174" s="86"/>
      <c r="EQD174" s="86"/>
      <c r="EQE174" s="86"/>
      <c r="EQF174" s="86"/>
      <c r="EQG174" s="86"/>
      <c r="EQH174" s="86"/>
      <c r="EQI174" s="86"/>
      <c r="EQJ174" s="86"/>
      <c r="EQK174" s="86"/>
      <c r="EQL174" s="86"/>
      <c r="EQM174" s="86"/>
      <c r="EQN174" s="86"/>
      <c r="EQO174" s="86"/>
      <c r="EQP174" s="86"/>
      <c r="EQQ174" s="86"/>
      <c r="EQR174" s="86"/>
      <c r="EQS174" s="86"/>
      <c r="EQT174" s="86"/>
      <c r="EQU174" s="86"/>
      <c r="EQV174" s="86"/>
      <c r="EQW174" s="86"/>
      <c r="EQX174" s="86"/>
      <c r="EQY174" s="86"/>
      <c r="EQZ174" s="86"/>
      <c r="ERA174" s="86"/>
      <c r="ERB174" s="86"/>
      <c r="ERC174" s="86"/>
      <c r="ERD174" s="86"/>
      <c r="ERE174" s="86"/>
      <c r="ERF174" s="86"/>
      <c r="ERG174" s="86"/>
      <c r="ERH174" s="86"/>
      <c r="ERI174" s="86"/>
      <c r="ERJ174" s="86"/>
      <c r="ERK174" s="86"/>
      <c r="ERL174" s="86"/>
      <c r="ERM174" s="86"/>
      <c r="ERN174" s="86"/>
      <c r="ERO174" s="86"/>
      <c r="ERP174" s="86"/>
      <c r="ERQ174" s="86"/>
      <c r="ERR174" s="86"/>
      <c r="ERS174" s="86"/>
      <c r="ERT174" s="86"/>
      <c r="ERU174" s="86"/>
      <c r="ERV174" s="86"/>
      <c r="ERW174" s="86"/>
      <c r="ERX174" s="86"/>
      <c r="ERY174" s="86"/>
      <c r="ERZ174" s="86"/>
      <c r="ESA174" s="86"/>
      <c r="ESB174" s="86"/>
      <c r="ESC174" s="86"/>
      <c r="ESD174" s="86"/>
      <c r="ESE174" s="86"/>
      <c r="ESF174" s="86"/>
      <c r="ESG174" s="86"/>
      <c r="ESH174" s="86"/>
      <c r="ESI174" s="86"/>
      <c r="ESJ174" s="86"/>
      <c r="ESK174" s="86"/>
      <c r="ESL174" s="86"/>
      <c r="ESM174" s="86"/>
      <c r="ESN174" s="86"/>
      <c r="ESO174" s="86"/>
      <c r="ESP174" s="86"/>
      <c r="ESQ174" s="86"/>
      <c r="ESR174" s="86"/>
      <c r="ESS174" s="86"/>
      <c r="EST174" s="86"/>
      <c r="ESU174" s="86"/>
      <c r="ESV174" s="86"/>
      <c r="ESW174" s="86"/>
      <c r="ESX174" s="86"/>
      <c r="ESY174" s="86"/>
      <c r="ESZ174" s="86"/>
      <c r="ETA174" s="86"/>
      <c r="ETB174" s="86"/>
      <c r="ETC174" s="86"/>
      <c r="ETD174" s="86"/>
      <c r="ETE174" s="86"/>
      <c r="ETF174" s="86"/>
      <c r="ETG174" s="86"/>
      <c r="ETH174" s="86"/>
      <c r="ETI174" s="86"/>
      <c r="ETJ174" s="86"/>
      <c r="ETK174" s="86"/>
      <c r="ETL174" s="86"/>
      <c r="ETM174" s="86"/>
      <c r="ETN174" s="86"/>
      <c r="ETO174" s="86"/>
      <c r="ETP174" s="86"/>
      <c r="ETQ174" s="86"/>
      <c r="ETR174" s="86"/>
      <c r="ETS174" s="86"/>
      <c r="ETT174" s="86"/>
      <c r="ETU174" s="86"/>
      <c r="ETV174" s="86"/>
      <c r="ETW174" s="86"/>
      <c r="ETX174" s="86"/>
      <c r="ETY174" s="86"/>
      <c r="ETZ174" s="86"/>
      <c r="EUA174" s="86"/>
      <c r="EUB174" s="86"/>
      <c r="EUC174" s="86"/>
      <c r="EUD174" s="86"/>
      <c r="EUE174" s="86"/>
      <c r="EUF174" s="86"/>
      <c r="EUG174" s="86"/>
      <c r="EUH174" s="86"/>
      <c r="EUI174" s="86"/>
      <c r="EUJ174" s="86"/>
      <c r="EUK174" s="86"/>
      <c r="EUL174" s="86"/>
      <c r="EUM174" s="86"/>
      <c r="EUN174" s="86"/>
      <c r="EUO174" s="86"/>
      <c r="EUP174" s="86"/>
      <c r="EUQ174" s="86"/>
      <c r="EUR174" s="86"/>
      <c r="EUS174" s="86"/>
      <c r="EUT174" s="86"/>
      <c r="EUU174" s="86"/>
      <c r="EUV174" s="86"/>
      <c r="EUW174" s="86"/>
      <c r="EUX174" s="86"/>
      <c r="EUY174" s="86"/>
      <c r="EUZ174" s="86"/>
      <c r="EVA174" s="86"/>
      <c r="EVB174" s="86"/>
      <c r="EVC174" s="86"/>
      <c r="EVD174" s="86"/>
      <c r="EVE174" s="86"/>
      <c r="EVF174" s="86"/>
      <c r="EVG174" s="86"/>
      <c r="EVH174" s="86"/>
      <c r="EVI174" s="86"/>
      <c r="EVJ174" s="86"/>
      <c r="EVK174" s="86"/>
      <c r="EVL174" s="86"/>
      <c r="EVM174" s="86"/>
      <c r="EVN174" s="86"/>
      <c r="EVO174" s="86"/>
      <c r="EVP174" s="86"/>
      <c r="EVQ174" s="86"/>
      <c r="EVR174" s="86"/>
      <c r="EVS174" s="86"/>
      <c r="EVT174" s="86"/>
      <c r="EVU174" s="86"/>
      <c r="EVV174" s="86"/>
      <c r="EVW174" s="86"/>
      <c r="EVX174" s="86"/>
      <c r="EVY174" s="86"/>
      <c r="EVZ174" s="86"/>
      <c r="EWA174" s="86"/>
      <c r="EWB174" s="86"/>
      <c r="EWC174" s="86"/>
      <c r="EWD174" s="86"/>
      <c r="EWE174" s="86"/>
      <c r="EWF174" s="86"/>
      <c r="EWG174" s="86"/>
      <c r="EWH174" s="86"/>
      <c r="EWI174" s="86"/>
      <c r="EWJ174" s="86"/>
      <c r="EWK174" s="86"/>
      <c r="EWL174" s="86"/>
      <c r="EWM174" s="86"/>
      <c r="EWN174" s="86"/>
      <c r="EWO174" s="86"/>
      <c r="EWP174" s="86"/>
      <c r="EWQ174" s="86"/>
      <c r="EWR174" s="86"/>
      <c r="EWS174" s="86"/>
      <c r="EWT174" s="86"/>
      <c r="EWU174" s="86"/>
      <c r="EWV174" s="86"/>
      <c r="EWW174" s="86"/>
      <c r="EWX174" s="86"/>
      <c r="EWY174" s="86"/>
      <c r="EWZ174" s="86"/>
      <c r="EXA174" s="86"/>
      <c r="EXB174" s="86"/>
      <c r="EXC174" s="86"/>
      <c r="EXD174" s="86"/>
      <c r="EXE174" s="86"/>
      <c r="EXF174" s="86"/>
      <c r="EXG174" s="86"/>
      <c r="EXH174" s="86"/>
      <c r="EXI174" s="86"/>
      <c r="EXJ174" s="86"/>
      <c r="EXK174" s="86"/>
      <c r="EXL174" s="86"/>
      <c r="EXM174" s="86"/>
      <c r="EXN174" s="86"/>
      <c r="EXO174" s="86"/>
      <c r="EXP174" s="86"/>
      <c r="EXQ174" s="86"/>
      <c r="EXR174" s="86"/>
      <c r="EXS174" s="86"/>
      <c r="EXT174" s="86"/>
      <c r="EXU174" s="86"/>
      <c r="EXV174" s="86"/>
      <c r="EXW174" s="86"/>
      <c r="EXX174" s="86"/>
      <c r="EXY174" s="86"/>
      <c r="EXZ174" s="86"/>
      <c r="EYA174" s="86"/>
      <c r="EYB174" s="86"/>
      <c r="EYC174" s="86"/>
      <c r="EYD174" s="86"/>
      <c r="EYE174" s="86"/>
      <c r="EYF174" s="86"/>
      <c r="EYG174" s="86"/>
      <c r="EYH174" s="86"/>
      <c r="EYI174" s="86"/>
      <c r="EYJ174" s="98"/>
      <c r="EYK174" s="98"/>
      <c r="EYL174" s="98"/>
      <c r="EYM174" s="98"/>
      <c r="EYN174" s="98"/>
      <c r="EYO174" s="98"/>
      <c r="EYP174" s="86"/>
      <c r="EYQ174" s="86"/>
      <c r="EYR174" s="86"/>
      <c r="EYS174" s="86"/>
      <c r="EYT174" s="86"/>
      <c r="EYU174" s="86"/>
      <c r="EYV174" s="86"/>
      <c r="EYW174" s="86"/>
      <c r="EYX174" s="86"/>
      <c r="EYY174" s="86"/>
      <c r="EYZ174" s="86"/>
      <c r="EZA174" s="86"/>
      <c r="EZB174" s="86"/>
      <c r="EZC174" s="86"/>
      <c r="EZD174" s="86"/>
      <c r="EZE174" s="86"/>
      <c r="EZF174" s="86"/>
      <c r="EZG174" s="86"/>
      <c r="EZH174" s="86"/>
      <c r="EZI174" s="86"/>
      <c r="EZJ174" s="86"/>
      <c r="EZK174" s="86"/>
      <c r="EZL174" s="86"/>
      <c r="EZM174" s="86"/>
      <c r="EZN174" s="86"/>
      <c r="EZO174" s="86"/>
      <c r="EZP174" s="86"/>
      <c r="EZQ174" s="86"/>
      <c r="EZR174" s="86"/>
      <c r="EZS174" s="86"/>
      <c r="EZT174" s="86"/>
      <c r="EZU174" s="86"/>
      <c r="EZV174" s="86"/>
      <c r="EZW174" s="86"/>
      <c r="EZX174" s="86"/>
      <c r="EZY174" s="86"/>
      <c r="EZZ174" s="86"/>
      <c r="FAA174" s="86"/>
      <c r="FAB174" s="86"/>
      <c r="FAC174" s="86"/>
      <c r="FAD174" s="86"/>
      <c r="FAE174" s="86"/>
      <c r="FAF174" s="86"/>
      <c r="FAG174" s="86"/>
      <c r="FAH174" s="86"/>
      <c r="FAI174" s="86"/>
      <c r="FAJ174" s="86"/>
      <c r="FAK174" s="86"/>
      <c r="FAL174" s="86"/>
      <c r="FAM174" s="86"/>
      <c r="FAN174" s="86"/>
      <c r="FAO174" s="86"/>
      <c r="FAP174" s="86"/>
      <c r="FAQ174" s="86"/>
      <c r="FAR174" s="86"/>
      <c r="FAS174" s="86"/>
      <c r="FAT174" s="86"/>
      <c r="FAU174" s="86"/>
      <c r="FAV174" s="86"/>
      <c r="FAW174" s="86"/>
      <c r="FAX174" s="86"/>
      <c r="FAY174" s="86"/>
      <c r="FAZ174" s="86"/>
      <c r="FBA174" s="86"/>
      <c r="FBB174" s="86"/>
      <c r="FBC174" s="86"/>
      <c r="FBD174" s="86"/>
      <c r="FBE174" s="86"/>
      <c r="FBF174" s="86"/>
      <c r="FBG174" s="86"/>
      <c r="FBH174" s="86"/>
      <c r="FBI174" s="86"/>
      <c r="FBJ174" s="86"/>
      <c r="FBK174" s="86"/>
      <c r="FBL174" s="86"/>
      <c r="FBM174" s="86"/>
      <c r="FBN174" s="86"/>
      <c r="FBO174" s="86"/>
      <c r="FBP174" s="86"/>
      <c r="FBQ174" s="86"/>
      <c r="FBR174" s="86"/>
      <c r="FBS174" s="86"/>
      <c r="FBT174" s="86"/>
      <c r="FBU174" s="86"/>
      <c r="FBV174" s="86"/>
      <c r="FBW174" s="86"/>
      <c r="FBX174" s="86"/>
      <c r="FBY174" s="86"/>
      <c r="FBZ174" s="86"/>
      <c r="FCA174" s="86"/>
      <c r="FCB174" s="86"/>
      <c r="FCC174" s="86"/>
      <c r="FCD174" s="86"/>
      <c r="FCE174" s="86"/>
      <c r="FCF174" s="86"/>
      <c r="FCG174" s="86"/>
      <c r="FCH174" s="86"/>
      <c r="FCI174" s="86"/>
      <c r="FCJ174" s="86"/>
      <c r="FCK174" s="86"/>
      <c r="FCL174" s="86"/>
      <c r="FCM174" s="86"/>
      <c r="FCN174" s="86"/>
      <c r="FCO174" s="86"/>
      <c r="FCP174" s="86"/>
      <c r="FCQ174" s="86"/>
      <c r="FCR174" s="86"/>
      <c r="FCS174" s="86"/>
      <c r="FCT174" s="86"/>
      <c r="FCU174" s="86"/>
      <c r="FCV174" s="86"/>
      <c r="FCW174" s="86"/>
      <c r="FCX174" s="86"/>
      <c r="FCY174" s="86"/>
      <c r="FCZ174" s="86"/>
      <c r="FDA174" s="86"/>
      <c r="FDB174" s="86"/>
      <c r="FDC174" s="86"/>
      <c r="FDD174" s="86"/>
      <c r="FDE174" s="86"/>
      <c r="FDF174" s="86"/>
      <c r="FDG174" s="86"/>
      <c r="FDH174" s="86"/>
      <c r="FDI174" s="86"/>
      <c r="FDJ174" s="86"/>
      <c r="FDK174" s="86"/>
      <c r="FDL174" s="86"/>
      <c r="FDM174" s="86"/>
      <c r="FDN174" s="86"/>
      <c r="FDO174" s="86"/>
      <c r="FDP174" s="86"/>
      <c r="FDQ174" s="86"/>
      <c r="FDR174" s="86"/>
      <c r="FDS174" s="86"/>
      <c r="FDT174" s="86"/>
      <c r="FDU174" s="86"/>
      <c r="FDV174" s="86"/>
      <c r="FDW174" s="86"/>
      <c r="FDX174" s="86"/>
      <c r="FDY174" s="86"/>
      <c r="FDZ174" s="86"/>
      <c r="FEA174" s="86"/>
      <c r="FEB174" s="86"/>
      <c r="FEC174" s="86"/>
      <c r="FED174" s="86"/>
      <c r="FEE174" s="86"/>
      <c r="FEF174" s="86"/>
      <c r="FEG174" s="86"/>
      <c r="FEH174" s="86"/>
      <c r="FEI174" s="86"/>
      <c r="FEJ174" s="86"/>
      <c r="FEK174" s="86"/>
      <c r="FEL174" s="86"/>
      <c r="FEM174" s="86"/>
      <c r="FEN174" s="86"/>
      <c r="FEO174" s="86"/>
      <c r="FEP174" s="86"/>
      <c r="FEQ174" s="86"/>
      <c r="FER174" s="86"/>
      <c r="FES174" s="86"/>
      <c r="FET174" s="86"/>
      <c r="FEU174" s="86"/>
      <c r="FEV174" s="86"/>
      <c r="FEW174" s="86"/>
      <c r="FEX174" s="86"/>
      <c r="FEY174" s="86"/>
      <c r="FEZ174" s="86"/>
      <c r="FFA174" s="86"/>
      <c r="FFB174" s="86"/>
      <c r="FFC174" s="86"/>
      <c r="FFD174" s="86"/>
      <c r="FFE174" s="86"/>
      <c r="FFF174" s="86"/>
      <c r="FFG174" s="86"/>
      <c r="FFH174" s="86"/>
      <c r="FFI174" s="86"/>
      <c r="FFJ174" s="86"/>
      <c r="FFK174" s="86"/>
      <c r="FFL174" s="86"/>
      <c r="FFM174" s="86"/>
      <c r="FFN174" s="86"/>
      <c r="FFO174" s="86"/>
      <c r="FFP174" s="86"/>
      <c r="FFQ174" s="86"/>
      <c r="FFR174" s="86"/>
      <c r="FFS174" s="86"/>
      <c r="FFT174" s="86"/>
      <c r="FFU174" s="86"/>
      <c r="FFV174" s="86"/>
      <c r="FFW174" s="86"/>
      <c r="FFX174" s="86"/>
      <c r="FFY174" s="86"/>
      <c r="FFZ174" s="86"/>
      <c r="FGA174" s="86"/>
      <c r="FGB174" s="86"/>
      <c r="FGC174" s="86"/>
      <c r="FGD174" s="86"/>
      <c r="FGE174" s="86"/>
      <c r="FGF174" s="86"/>
      <c r="FGG174" s="86"/>
      <c r="FGH174" s="86"/>
      <c r="FGI174" s="86"/>
      <c r="FGJ174" s="86"/>
      <c r="FGK174" s="86"/>
      <c r="FGL174" s="86"/>
      <c r="FGM174" s="86"/>
      <c r="FGN174" s="86"/>
      <c r="FGO174" s="86"/>
      <c r="FGP174" s="86"/>
      <c r="FGQ174" s="86"/>
      <c r="FGR174" s="86"/>
      <c r="FGS174" s="86"/>
      <c r="FGT174" s="86"/>
      <c r="FGU174" s="86"/>
      <c r="FGV174" s="86"/>
      <c r="FGW174" s="86"/>
      <c r="FGX174" s="86"/>
      <c r="FGY174" s="86"/>
      <c r="FGZ174" s="86"/>
      <c r="FHA174" s="86"/>
      <c r="FHB174" s="86"/>
      <c r="FHC174" s="86"/>
      <c r="FHD174" s="86"/>
      <c r="FHE174" s="86"/>
      <c r="FHF174" s="86"/>
      <c r="FHG174" s="86"/>
      <c r="FHH174" s="86"/>
      <c r="FHI174" s="86"/>
      <c r="FHJ174" s="86"/>
      <c r="FHK174" s="86"/>
      <c r="FHL174" s="86"/>
      <c r="FHM174" s="86"/>
      <c r="FHN174" s="86"/>
      <c r="FHO174" s="86"/>
      <c r="FHP174" s="86"/>
      <c r="FHQ174" s="86"/>
      <c r="FHR174" s="86"/>
      <c r="FHS174" s="86"/>
      <c r="FHT174" s="86"/>
      <c r="FHU174" s="86"/>
      <c r="FHV174" s="86"/>
      <c r="FHW174" s="86"/>
      <c r="FHX174" s="86"/>
      <c r="FHY174" s="86"/>
      <c r="FHZ174" s="86"/>
      <c r="FIA174" s="86"/>
      <c r="FIB174" s="86"/>
      <c r="FIC174" s="86"/>
      <c r="FID174" s="86"/>
      <c r="FIE174" s="86"/>
      <c r="FIF174" s="98"/>
      <c r="FIG174" s="98"/>
      <c r="FIH174" s="98"/>
      <c r="FII174" s="98"/>
      <c r="FIJ174" s="98"/>
      <c r="FIK174" s="98"/>
      <c r="FIL174" s="86"/>
      <c r="FIM174" s="86"/>
      <c r="FIN174" s="86"/>
      <c r="FIO174" s="86"/>
      <c r="FIP174" s="86"/>
      <c r="FIQ174" s="86"/>
      <c r="FIR174" s="86"/>
      <c r="FIS174" s="86"/>
      <c r="FIT174" s="86"/>
      <c r="FIU174" s="86"/>
      <c r="FIV174" s="86"/>
      <c r="FIW174" s="86"/>
      <c r="FIX174" s="86"/>
      <c r="FIY174" s="86"/>
      <c r="FIZ174" s="86"/>
      <c r="FJA174" s="86"/>
      <c r="FJB174" s="86"/>
      <c r="FJC174" s="86"/>
      <c r="FJD174" s="86"/>
      <c r="FJE174" s="86"/>
      <c r="FJF174" s="86"/>
      <c r="FJG174" s="86"/>
      <c r="FJH174" s="86"/>
      <c r="FJI174" s="86"/>
      <c r="FJJ174" s="86"/>
      <c r="FJK174" s="86"/>
      <c r="FJL174" s="86"/>
      <c r="FJM174" s="86"/>
      <c r="FJN174" s="86"/>
      <c r="FJO174" s="86"/>
      <c r="FJP174" s="86"/>
      <c r="FJQ174" s="86"/>
      <c r="FJR174" s="86"/>
      <c r="FJS174" s="86"/>
      <c r="FJT174" s="86"/>
      <c r="FJU174" s="86"/>
      <c r="FJV174" s="86"/>
      <c r="FJW174" s="86"/>
      <c r="FJX174" s="86"/>
      <c r="FJY174" s="86"/>
      <c r="FJZ174" s="86"/>
      <c r="FKA174" s="86"/>
      <c r="FKB174" s="86"/>
      <c r="FKC174" s="86"/>
      <c r="FKD174" s="86"/>
      <c r="FKE174" s="86"/>
      <c r="FKF174" s="86"/>
      <c r="FKG174" s="86"/>
      <c r="FKH174" s="86"/>
      <c r="FKI174" s="86"/>
      <c r="FKJ174" s="86"/>
      <c r="FKK174" s="86"/>
      <c r="FKL174" s="86"/>
      <c r="FKM174" s="86"/>
      <c r="FKN174" s="86"/>
      <c r="FKO174" s="86"/>
      <c r="FKP174" s="86"/>
      <c r="FKQ174" s="86"/>
      <c r="FKR174" s="86"/>
      <c r="FKS174" s="86"/>
      <c r="FKT174" s="86"/>
      <c r="FKU174" s="86"/>
      <c r="FKV174" s="86"/>
      <c r="FKW174" s="86"/>
      <c r="FKX174" s="86"/>
      <c r="FKY174" s="86"/>
      <c r="FKZ174" s="86"/>
      <c r="FLA174" s="86"/>
      <c r="FLB174" s="86"/>
      <c r="FLC174" s="86"/>
      <c r="FLD174" s="86"/>
      <c r="FLE174" s="86"/>
      <c r="FLF174" s="86"/>
      <c r="FLG174" s="86"/>
      <c r="FLH174" s="86"/>
      <c r="FLI174" s="86"/>
      <c r="FLJ174" s="86"/>
      <c r="FLK174" s="86"/>
      <c r="FLL174" s="86"/>
      <c r="FLM174" s="86"/>
      <c r="FLN174" s="86"/>
      <c r="FLO174" s="86"/>
      <c r="FLP174" s="86"/>
      <c r="FLQ174" s="86"/>
      <c r="FLR174" s="86"/>
      <c r="FLS174" s="86"/>
      <c r="FLT174" s="86"/>
      <c r="FLU174" s="86"/>
      <c r="FLV174" s="86"/>
      <c r="FLW174" s="86"/>
      <c r="FLX174" s="86"/>
      <c r="FLY174" s="86"/>
      <c r="FLZ174" s="86"/>
      <c r="FMA174" s="86"/>
      <c r="FMB174" s="86"/>
      <c r="FMC174" s="86"/>
      <c r="FMD174" s="86"/>
      <c r="FME174" s="86"/>
      <c r="FMF174" s="86"/>
      <c r="FMG174" s="86"/>
      <c r="FMH174" s="86"/>
      <c r="FMI174" s="86"/>
      <c r="FMJ174" s="86"/>
      <c r="FMK174" s="86"/>
      <c r="FML174" s="86"/>
      <c r="FMM174" s="86"/>
      <c r="FMN174" s="86"/>
      <c r="FMO174" s="86"/>
      <c r="FMP174" s="86"/>
      <c r="FMQ174" s="86"/>
      <c r="FMR174" s="86"/>
      <c r="FMS174" s="86"/>
      <c r="FMT174" s="86"/>
      <c r="FMU174" s="86"/>
      <c r="FMV174" s="86"/>
      <c r="FMW174" s="86"/>
      <c r="FMX174" s="86"/>
      <c r="FMY174" s="86"/>
      <c r="FMZ174" s="86"/>
      <c r="FNA174" s="86"/>
      <c r="FNB174" s="86"/>
      <c r="FNC174" s="86"/>
      <c r="FND174" s="86"/>
      <c r="FNE174" s="86"/>
      <c r="FNF174" s="86"/>
      <c r="FNG174" s="86"/>
      <c r="FNH174" s="86"/>
      <c r="FNI174" s="86"/>
      <c r="FNJ174" s="86"/>
      <c r="FNK174" s="86"/>
      <c r="FNL174" s="86"/>
      <c r="FNM174" s="86"/>
      <c r="FNN174" s="86"/>
      <c r="FNO174" s="86"/>
      <c r="FNP174" s="86"/>
      <c r="FNQ174" s="86"/>
      <c r="FNR174" s="86"/>
      <c r="FNS174" s="86"/>
      <c r="FNT174" s="86"/>
      <c r="FNU174" s="86"/>
      <c r="FNV174" s="86"/>
      <c r="FNW174" s="86"/>
      <c r="FNX174" s="86"/>
      <c r="FNY174" s="86"/>
      <c r="FNZ174" s="86"/>
      <c r="FOA174" s="86"/>
      <c r="FOB174" s="86"/>
      <c r="FOC174" s="86"/>
      <c r="FOD174" s="86"/>
      <c r="FOE174" s="86"/>
      <c r="FOF174" s="86"/>
      <c r="FOG174" s="86"/>
      <c r="FOH174" s="86"/>
      <c r="FOI174" s="86"/>
      <c r="FOJ174" s="86"/>
      <c r="FOK174" s="86"/>
      <c r="FOL174" s="86"/>
      <c r="FOM174" s="86"/>
      <c r="FON174" s="86"/>
      <c r="FOO174" s="86"/>
      <c r="FOP174" s="86"/>
      <c r="FOQ174" s="86"/>
      <c r="FOR174" s="86"/>
      <c r="FOS174" s="86"/>
      <c r="FOT174" s="86"/>
      <c r="FOU174" s="86"/>
      <c r="FOV174" s="86"/>
      <c r="FOW174" s="86"/>
      <c r="FOX174" s="86"/>
      <c r="FOY174" s="86"/>
      <c r="FOZ174" s="86"/>
      <c r="FPA174" s="86"/>
      <c r="FPB174" s="86"/>
      <c r="FPC174" s="86"/>
      <c r="FPD174" s="86"/>
      <c r="FPE174" s="86"/>
      <c r="FPF174" s="86"/>
      <c r="FPG174" s="86"/>
      <c r="FPH174" s="86"/>
      <c r="FPI174" s="86"/>
      <c r="FPJ174" s="86"/>
      <c r="FPK174" s="86"/>
      <c r="FPL174" s="86"/>
      <c r="FPM174" s="86"/>
      <c r="FPN174" s="86"/>
      <c r="FPO174" s="86"/>
      <c r="FPP174" s="86"/>
      <c r="FPQ174" s="86"/>
      <c r="FPR174" s="86"/>
      <c r="FPS174" s="86"/>
      <c r="FPT174" s="86"/>
      <c r="FPU174" s="86"/>
      <c r="FPV174" s="86"/>
      <c r="FPW174" s="86"/>
      <c r="FPX174" s="86"/>
      <c r="FPY174" s="86"/>
      <c r="FPZ174" s="86"/>
      <c r="FQA174" s="86"/>
      <c r="FQB174" s="86"/>
      <c r="FQC174" s="86"/>
      <c r="FQD174" s="86"/>
      <c r="FQE174" s="86"/>
      <c r="FQF174" s="86"/>
      <c r="FQG174" s="86"/>
      <c r="FQH174" s="86"/>
      <c r="FQI174" s="86"/>
      <c r="FQJ174" s="86"/>
      <c r="FQK174" s="86"/>
      <c r="FQL174" s="86"/>
      <c r="FQM174" s="86"/>
      <c r="FQN174" s="86"/>
      <c r="FQO174" s="86"/>
      <c r="FQP174" s="86"/>
      <c r="FQQ174" s="86"/>
      <c r="FQR174" s="86"/>
      <c r="FQS174" s="86"/>
      <c r="FQT174" s="86"/>
      <c r="FQU174" s="86"/>
      <c r="FQV174" s="86"/>
      <c r="FQW174" s="86"/>
      <c r="FQX174" s="86"/>
      <c r="FQY174" s="86"/>
      <c r="FQZ174" s="86"/>
      <c r="FRA174" s="86"/>
      <c r="FRB174" s="86"/>
      <c r="FRC174" s="86"/>
      <c r="FRD174" s="86"/>
      <c r="FRE174" s="86"/>
      <c r="FRF174" s="86"/>
      <c r="FRG174" s="86"/>
      <c r="FRH174" s="86"/>
      <c r="FRI174" s="86"/>
      <c r="FRJ174" s="86"/>
      <c r="FRK174" s="86"/>
      <c r="FRL174" s="86"/>
      <c r="FRM174" s="86"/>
      <c r="FRN174" s="86"/>
      <c r="FRO174" s="86"/>
      <c r="FRP174" s="86"/>
      <c r="FRQ174" s="86"/>
      <c r="FRR174" s="86"/>
      <c r="FRS174" s="86"/>
      <c r="FRT174" s="86"/>
      <c r="FRU174" s="86"/>
      <c r="FRV174" s="86"/>
      <c r="FRW174" s="86"/>
      <c r="FRX174" s="86"/>
      <c r="FRY174" s="86"/>
      <c r="FRZ174" s="86"/>
      <c r="FSA174" s="86"/>
      <c r="FSB174" s="98"/>
      <c r="FSC174" s="98"/>
      <c r="FSD174" s="98"/>
      <c r="FSE174" s="98"/>
      <c r="FSF174" s="98"/>
      <c r="FSG174" s="98"/>
      <c r="FSH174" s="86"/>
      <c r="FSI174" s="86"/>
      <c r="FSJ174" s="86"/>
      <c r="FSK174" s="86"/>
      <c r="FSL174" s="86"/>
      <c r="FSM174" s="86"/>
      <c r="FSN174" s="86"/>
      <c r="FSO174" s="86"/>
      <c r="FSP174" s="86"/>
      <c r="FSQ174" s="86"/>
      <c r="FSR174" s="86"/>
      <c r="FSS174" s="86"/>
      <c r="FST174" s="86"/>
      <c r="FSU174" s="86"/>
      <c r="FSV174" s="86"/>
      <c r="FSW174" s="86"/>
      <c r="FSX174" s="86"/>
      <c r="FSY174" s="86"/>
      <c r="FSZ174" s="86"/>
      <c r="FTA174" s="86"/>
      <c r="FTB174" s="86"/>
      <c r="FTC174" s="86"/>
      <c r="FTD174" s="86"/>
      <c r="FTE174" s="86"/>
      <c r="FTF174" s="86"/>
      <c r="FTG174" s="86"/>
      <c r="FTH174" s="86"/>
      <c r="FTI174" s="86"/>
      <c r="FTJ174" s="86"/>
      <c r="FTK174" s="86"/>
      <c r="FTL174" s="86"/>
      <c r="FTM174" s="86"/>
      <c r="FTN174" s="86"/>
      <c r="FTO174" s="86"/>
      <c r="FTP174" s="86"/>
      <c r="FTQ174" s="86"/>
      <c r="FTR174" s="86"/>
      <c r="FTS174" s="86"/>
      <c r="FTT174" s="86"/>
      <c r="FTU174" s="86"/>
      <c r="FTV174" s="86"/>
      <c r="FTW174" s="86"/>
      <c r="FTX174" s="86"/>
      <c r="FTY174" s="86"/>
      <c r="FTZ174" s="86"/>
      <c r="FUA174" s="86"/>
      <c r="FUB174" s="86"/>
      <c r="FUC174" s="86"/>
      <c r="FUD174" s="86"/>
      <c r="FUE174" s="86"/>
      <c r="FUF174" s="86"/>
      <c r="FUG174" s="86"/>
      <c r="FUH174" s="86"/>
      <c r="FUI174" s="86"/>
      <c r="FUJ174" s="86"/>
      <c r="FUK174" s="86"/>
      <c r="FUL174" s="86"/>
      <c r="FUM174" s="86"/>
      <c r="FUN174" s="86"/>
      <c r="FUO174" s="86"/>
      <c r="FUP174" s="86"/>
      <c r="FUQ174" s="86"/>
      <c r="FUR174" s="86"/>
      <c r="FUS174" s="86"/>
      <c r="FUT174" s="86"/>
      <c r="FUU174" s="86"/>
      <c r="FUV174" s="86"/>
      <c r="FUW174" s="86"/>
      <c r="FUX174" s="86"/>
      <c r="FUY174" s="86"/>
      <c r="FUZ174" s="86"/>
      <c r="FVA174" s="86"/>
      <c r="FVB174" s="86"/>
      <c r="FVC174" s="86"/>
      <c r="FVD174" s="86"/>
      <c r="FVE174" s="86"/>
      <c r="FVF174" s="86"/>
      <c r="FVG174" s="86"/>
      <c r="FVH174" s="86"/>
      <c r="FVI174" s="86"/>
      <c r="FVJ174" s="86"/>
      <c r="FVK174" s="86"/>
      <c r="FVL174" s="86"/>
      <c r="FVM174" s="86"/>
      <c r="FVN174" s="86"/>
      <c r="FVO174" s="86"/>
      <c r="FVP174" s="86"/>
      <c r="FVQ174" s="86"/>
      <c r="FVR174" s="86"/>
      <c r="FVS174" s="86"/>
      <c r="FVT174" s="86"/>
      <c r="FVU174" s="86"/>
      <c r="FVV174" s="86"/>
      <c r="FVW174" s="86"/>
      <c r="FVX174" s="86"/>
      <c r="FVY174" s="86"/>
      <c r="FVZ174" s="86"/>
      <c r="FWA174" s="86"/>
      <c r="FWB174" s="86"/>
      <c r="FWC174" s="86"/>
      <c r="FWD174" s="86"/>
      <c r="FWE174" s="86"/>
      <c r="FWF174" s="86"/>
      <c r="FWG174" s="86"/>
      <c r="FWH174" s="86"/>
      <c r="FWI174" s="86"/>
      <c r="FWJ174" s="86"/>
      <c r="FWK174" s="86"/>
      <c r="FWL174" s="86"/>
      <c r="FWM174" s="86"/>
      <c r="FWN174" s="86"/>
      <c r="FWO174" s="86"/>
      <c r="FWP174" s="86"/>
      <c r="FWQ174" s="86"/>
      <c r="FWR174" s="86"/>
      <c r="FWS174" s="86"/>
      <c r="FWT174" s="86"/>
      <c r="FWU174" s="86"/>
      <c r="FWV174" s="86"/>
      <c r="FWW174" s="86"/>
      <c r="FWX174" s="86"/>
      <c r="FWY174" s="86"/>
      <c r="FWZ174" s="86"/>
      <c r="FXA174" s="86"/>
      <c r="FXB174" s="86"/>
      <c r="FXC174" s="86"/>
      <c r="FXD174" s="86"/>
      <c r="FXE174" s="86"/>
      <c r="FXF174" s="86"/>
      <c r="FXG174" s="86"/>
      <c r="FXH174" s="86"/>
      <c r="FXI174" s="86"/>
      <c r="FXJ174" s="86"/>
      <c r="FXK174" s="86"/>
      <c r="FXL174" s="86"/>
      <c r="FXM174" s="86"/>
      <c r="FXN174" s="86"/>
      <c r="FXO174" s="86"/>
      <c r="FXP174" s="86"/>
      <c r="FXQ174" s="86"/>
      <c r="FXR174" s="86"/>
      <c r="FXS174" s="86"/>
      <c r="FXT174" s="86"/>
      <c r="FXU174" s="86"/>
      <c r="FXV174" s="86"/>
      <c r="FXW174" s="86"/>
      <c r="FXX174" s="86"/>
      <c r="FXY174" s="86"/>
      <c r="FXZ174" s="86"/>
      <c r="FYA174" s="86"/>
      <c r="FYB174" s="86"/>
      <c r="FYC174" s="86"/>
      <c r="FYD174" s="86"/>
      <c r="FYE174" s="86"/>
      <c r="FYF174" s="86"/>
      <c r="FYG174" s="86"/>
      <c r="FYH174" s="86"/>
      <c r="FYI174" s="86"/>
      <c r="FYJ174" s="86"/>
      <c r="FYK174" s="86"/>
      <c r="FYL174" s="86"/>
      <c r="FYM174" s="86"/>
      <c r="FYN174" s="86"/>
      <c r="FYO174" s="86"/>
      <c r="FYP174" s="86"/>
      <c r="FYQ174" s="86"/>
      <c r="FYR174" s="86"/>
      <c r="FYS174" s="86"/>
      <c r="FYT174" s="86"/>
      <c r="FYU174" s="86"/>
      <c r="FYV174" s="86"/>
      <c r="FYW174" s="86"/>
      <c r="FYX174" s="86"/>
      <c r="FYY174" s="86"/>
      <c r="FYZ174" s="86"/>
      <c r="FZA174" s="86"/>
      <c r="FZB174" s="86"/>
      <c r="FZC174" s="86"/>
      <c r="FZD174" s="86"/>
      <c r="FZE174" s="86"/>
      <c r="FZF174" s="86"/>
      <c r="FZG174" s="86"/>
      <c r="FZH174" s="86"/>
      <c r="FZI174" s="86"/>
      <c r="FZJ174" s="86"/>
      <c r="FZK174" s="86"/>
      <c r="FZL174" s="86"/>
      <c r="FZM174" s="86"/>
      <c r="FZN174" s="86"/>
      <c r="FZO174" s="86"/>
      <c r="FZP174" s="86"/>
      <c r="FZQ174" s="86"/>
      <c r="FZR174" s="86"/>
      <c r="FZS174" s="86"/>
      <c r="FZT174" s="86"/>
      <c r="FZU174" s="86"/>
      <c r="FZV174" s="86"/>
      <c r="FZW174" s="86"/>
      <c r="FZX174" s="86"/>
      <c r="FZY174" s="86"/>
      <c r="FZZ174" s="86"/>
      <c r="GAA174" s="86"/>
      <c r="GAB174" s="86"/>
      <c r="GAC174" s="86"/>
      <c r="GAD174" s="86"/>
      <c r="GAE174" s="86"/>
      <c r="GAF174" s="86"/>
      <c r="GAG174" s="86"/>
      <c r="GAH174" s="86"/>
      <c r="GAI174" s="86"/>
      <c r="GAJ174" s="86"/>
      <c r="GAK174" s="86"/>
      <c r="GAL174" s="86"/>
      <c r="GAM174" s="86"/>
      <c r="GAN174" s="86"/>
      <c r="GAO174" s="86"/>
      <c r="GAP174" s="86"/>
      <c r="GAQ174" s="86"/>
      <c r="GAR174" s="86"/>
      <c r="GAS174" s="86"/>
      <c r="GAT174" s="86"/>
      <c r="GAU174" s="86"/>
      <c r="GAV174" s="86"/>
      <c r="GAW174" s="86"/>
      <c r="GAX174" s="86"/>
      <c r="GAY174" s="86"/>
      <c r="GAZ174" s="86"/>
      <c r="GBA174" s="86"/>
      <c r="GBB174" s="86"/>
      <c r="GBC174" s="86"/>
      <c r="GBD174" s="86"/>
      <c r="GBE174" s="86"/>
      <c r="GBF174" s="86"/>
      <c r="GBG174" s="86"/>
      <c r="GBH174" s="86"/>
      <c r="GBI174" s="86"/>
      <c r="GBJ174" s="86"/>
      <c r="GBK174" s="86"/>
      <c r="GBL174" s="86"/>
      <c r="GBM174" s="86"/>
      <c r="GBN174" s="86"/>
      <c r="GBO174" s="86"/>
      <c r="GBP174" s="86"/>
      <c r="GBQ174" s="86"/>
      <c r="GBR174" s="86"/>
      <c r="GBS174" s="86"/>
      <c r="GBT174" s="86"/>
      <c r="GBU174" s="86"/>
      <c r="GBV174" s="86"/>
      <c r="GBW174" s="86"/>
      <c r="GBX174" s="98"/>
      <c r="GBY174" s="98"/>
      <c r="GBZ174" s="98"/>
      <c r="GCA174" s="98"/>
      <c r="GCB174" s="98"/>
      <c r="GCC174" s="98"/>
      <c r="GCD174" s="86"/>
      <c r="GCE174" s="86"/>
      <c r="GCF174" s="86"/>
      <c r="GCG174" s="86"/>
      <c r="GCH174" s="86"/>
      <c r="GCI174" s="86"/>
      <c r="GCJ174" s="86"/>
      <c r="GCK174" s="86"/>
      <c r="GCL174" s="86"/>
      <c r="GCM174" s="86"/>
      <c r="GCN174" s="86"/>
      <c r="GCO174" s="86"/>
      <c r="GCP174" s="86"/>
      <c r="GCQ174" s="86"/>
      <c r="GCR174" s="86"/>
      <c r="GCS174" s="86"/>
      <c r="GCT174" s="86"/>
      <c r="GCU174" s="86"/>
      <c r="GCV174" s="86"/>
      <c r="GCW174" s="86"/>
      <c r="GCX174" s="86"/>
      <c r="GCY174" s="86"/>
      <c r="GCZ174" s="86"/>
      <c r="GDA174" s="86"/>
      <c r="GDB174" s="86"/>
      <c r="GDC174" s="86"/>
      <c r="GDD174" s="86"/>
      <c r="GDE174" s="86"/>
      <c r="GDF174" s="86"/>
      <c r="GDG174" s="86"/>
      <c r="GDH174" s="86"/>
      <c r="GDI174" s="86"/>
      <c r="GDJ174" s="86"/>
      <c r="GDK174" s="86"/>
      <c r="GDL174" s="86"/>
      <c r="GDM174" s="86"/>
      <c r="GDN174" s="86"/>
      <c r="GDO174" s="86"/>
      <c r="GDP174" s="86"/>
      <c r="GDQ174" s="86"/>
      <c r="GDR174" s="86"/>
      <c r="GDS174" s="86"/>
      <c r="GDT174" s="86"/>
      <c r="GDU174" s="86"/>
      <c r="GDV174" s="86"/>
      <c r="GDW174" s="86"/>
      <c r="GDX174" s="86"/>
      <c r="GDY174" s="86"/>
      <c r="GDZ174" s="86"/>
      <c r="GEA174" s="86"/>
      <c r="GEB174" s="86"/>
      <c r="GEC174" s="86"/>
      <c r="GED174" s="86"/>
      <c r="GEE174" s="86"/>
      <c r="GEF174" s="86"/>
      <c r="GEG174" s="86"/>
      <c r="GEH174" s="86"/>
      <c r="GEI174" s="86"/>
      <c r="GEJ174" s="86"/>
      <c r="GEK174" s="86"/>
      <c r="GEL174" s="86"/>
      <c r="GEM174" s="86"/>
      <c r="GEN174" s="86"/>
      <c r="GEO174" s="86"/>
      <c r="GEP174" s="86"/>
      <c r="GEQ174" s="86"/>
      <c r="GER174" s="86"/>
      <c r="GES174" s="86"/>
      <c r="GET174" s="86"/>
      <c r="GEU174" s="86"/>
      <c r="GEV174" s="86"/>
      <c r="GEW174" s="86"/>
      <c r="GEX174" s="86"/>
      <c r="GEY174" s="86"/>
      <c r="GEZ174" s="86"/>
      <c r="GFA174" s="86"/>
      <c r="GFB174" s="86"/>
      <c r="GFC174" s="86"/>
      <c r="GFD174" s="86"/>
      <c r="GFE174" s="86"/>
      <c r="GFF174" s="86"/>
      <c r="GFG174" s="86"/>
      <c r="GFH174" s="86"/>
      <c r="GFI174" s="86"/>
      <c r="GFJ174" s="86"/>
      <c r="GFK174" s="86"/>
      <c r="GFL174" s="86"/>
      <c r="GFM174" s="86"/>
      <c r="GFN174" s="86"/>
      <c r="GFO174" s="86"/>
      <c r="GFP174" s="86"/>
      <c r="GFQ174" s="86"/>
      <c r="GFR174" s="86"/>
      <c r="GFS174" s="86"/>
      <c r="GFT174" s="86"/>
      <c r="GFU174" s="86"/>
      <c r="GFV174" s="86"/>
      <c r="GFW174" s="86"/>
      <c r="GFX174" s="86"/>
      <c r="GFY174" s="86"/>
      <c r="GFZ174" s="86"/>
      <c r="GGA174" s="86"/>
      <c r="GGB174" s="86"/>
      <c r="GGC174" s="86"/>
      <c r="GGD174" s="86"/>
      <c r="GGE174" s="86"/>
      <c r="GGF174" s="86"/>
      <c r="GGG174" s="86"/>
      <c r="GGH174" s="86"/>
      <c r="GGI174" s="86"/>
      <c r="GGJ174" s="86"/>
      <c r="GGK174" s="86"/>
      <c r="GGL174" s="86"/>
      <c r="GGM174" s="86"/>
      <c r="GGN174" s="86"/>
      <c r="GGO174" s="86"/>
      <c r="GGP174" s="86"/>
      <c r="GGQ174" s="86"/>
      <c r="GGR174" s="86"/>
      <c r="GGS174" s="86"/>
      <c r="GGT174" s="86"/>
      <c r="GGU174" s="86"/>
      <c r="GGV174" s="86"/>
      <c r="GGW174" s="86"/>
      <c r="GGX174" s="86"/>
      <c r="GGY174" s="86"/>
      <c r="GGZ174" s="86"/>
      <c r="GHA174" s="86"/>
      <c r="GHB174" s="86"/>
      <c r="GHC174" s="86"/>
      <c r="GHD174" s="86"/>
      <c r="GHE174" s="86"/>
      <c r="GHF174" s="86"/>
      <c r="GHG174" s="86"/>
      <c r="GHH174" s="86"/>
      <c r="GHI174" s="86"/>
      <c r="GHJ174" s="86"/>
      <c r="GHK174" s="86"/>
      <c r="GHL174" s="86"/>
      <c r="GHM174" s="86"/>
      <c r="GHN174" s="86"/>
      <c r="GHO174" s="86"/>
      <c r="GHP174" s="86"/>
      <c r="GHQ174" s="86"/>
      <c r="GHR174" s="86"/>
      <c r="GHS174" s="86"/>
      <c r="GHT174" s="86"/>
      <c r="GHU174" s="86"/>
      <c r="GHV174" s="86"/>
      <c r="GHW174" s="86"/>
      <c r="GHX174" s="86"/>
      <c r="GHY174" s="86"/>
      <c r="GHZ174" s="86"/>
      <c r="GIA174" s="86"/>
      <c r="GIB174" s="86"/>
      <c r="GIC174" s="86"/>
      <c r="GID174" s="86"/>
      <c r="GIE174" s="86"/>
      <c r="GIF174" s="86"/>
      <c r="GIG174" s="86"/>
      <c r="GIH174" s="86"/>
      <c r="GII174" s="86"/>
      <c r="GIJ174" s="86"/>
      <c r="GIK174" s="86"/>
      <c r="GIL174" s="86"/>
      <c r="GIM174" s="86"/>
      <c r="GIN174" s="86"/>
      <c r="GIO174" s="86"/>
      <c r="GIP174" s="86"/>
      <c r="GIQ174" s="86"/>
      <c r="GIR174" s="86"/>
      <c r="GIS174" s="86"/>
      <c r="GIT174" s="86"/>
      <c r="GIU174" s="86"/>
      <c r="GIV174" s="86"/>
      <c r="GIW174" s="86"/>
      <c r="GIX174" s="86"/>
      <c r="GIY174" s="86"/>
      <c r="GIZ174" s="86"/>
      <c r="GJA174" s="86"/>
      <c r="GJB174" s="86"/>
      <c r="GJC174" s="86"/>
      <c r="GJD174" s="86"/>
      <c r="GJE174" s="86"/>
      <c r="GJF174" s="86"/>
      <c r="GJG174" s="86"/>
      <c r="GJH174" s="86"/>
      <c r="GJI174" s="86"/>
      <c r="GJJ174" s="86"/>
      <c r="GJK174" s="86"/>
      <c r="GJL174" s="86"/>
      <c r="GJM174" s="86"/>
      <c r="GJN174" s="86"/>
      <c r="GJO174" s="86"/>
      <c r="GJP174" s="86"/>
      <c r="GJQ174" s="86"/>
      <c r="GJR174" s="86"/>
      <c r="GJS174" s="86"/>
      <c r="GJT174" s="86"/>
      <c r="GJU174" s="86"/>
      <c r="GJV174" s="86"/>
      <c r="GJW174" s="86"/>
      <c r="GJX174" s="86"/>
      <c r="GJY174" s="86"/>
      <c r="GJZ174" s="86"/>
      <c r="GKA174" s="86"/>
      <c r="GKB174" s="86"/>
      <c r="GKC174" s="86"/>
      <c r="GKD174" s="86"/>
      <c r="GKE174" s="86"/>
      <c r="GKF174" s="86"/>
      <c r="GKG174" s="86"/>
      <c r="GKH174" s="86"/>
      <c r="GKI174" s="86"/>
      <c r="GKJ174" s="86"/>
      <c r="GKK174" s="86"/>
      <c r="GKL174" s="86"/>
      <c r="GKM174" s="86"/>
      <c r="GKN174" s="86"/>
      <c r="GKO174" s="86"/>
      <c r="GKP174" s="86"/>
      <c r="GKQ174" s="86"/>
      <c r="GKR174" s="86"/>
      <c r="GKS174" s="86"/>
      <c r="GKT174" s="86"/>
      <c r="GKU174" s="86"/>
      <c r="GKV174" s="86"/>
      <c r="GKW174" s="86"/>
      <c r="GKX174" s="86"/>
      <c r="GKY174" s="86"/>
      <c r="GKZ174" s="86"/>
      <c r="GLA174" s="86"/>
      <c r="GLB174" s="86"/>
      <c r="GLC174" s="86"/>
      <c r="GLD174" s="86"/>
      <c r="GLE174" s="86"/>
      <c r="GLF174" s="86"/>
      <c r="GLG174" s="86"/>
      <c r="GLH174" s="86"/>
      <c r="GLI174" s="86"/>
      <c r="GLJ174" s="86"/>
      <c r="GLK174" s="86"/>
      <c r="GLL174" s="86"/>
      <c r="GLM174" s="86"/>
      <c r="GLN174" s="86"/>
      <c r="GLO174" s="86"/>
      <c r="GLP174" s="86"/>
      <c r="GLQ174" s="86"/>
      <c r="GLR174" s="86"/>
      <c r="GLS174" s="86"/>
      <c r="GLT174" s="98"/>
      <c r="GLU174" s="98"/>
      <c r="GLV174" s="98"/>
      <c r="GLW174" s="98"/>
      <c r="GLX174" s="98"/>
      <c r="GLY174" s="98"/>
      <c r="GLZ174" s="86"/>
      <c r="GMA174" s="86"/>
      <c r="GMB174" s="86"/>
      <c r="GMC174" s="86"/>
      <c r="GMD174" s="86"/>
      <c r="GME174" s="86"/>
      <c r="GMF174" s="86"/>
      <c r="GMG174" s="86"/>
      <c r="GMH174" s="86"/>
      <c r="GMI174" s="86"/>
      <c r="GMJ174" s="86"/>
      <c r="GMK174" s="86"/>
      <c r="GML174" s="86"/>
      <c r="GMM174" s="86"/>
      <c r="GMN174" s="86"/>
      <c r="GMO174" s="86"/>
      <c r="GMP174" s="86"/>
      <c r="GMQ174" s="86"/>
      <c r="GMR174" s="86"/>
      <c r="GMS174" s="86"/>
      <c r="GMT174" s="86"/>
      <c r="GMU174" s="86"/>
      <c r="GMV174" s="86"/>
      <c r="GMW174" s="86"/>
      <c r="GMX174" s="86"/>
      <c r="GMY174" s="86"/>
      <c r="GMZ174" s="86"/>
      <c r="GNA174" s="86"/>
      <c r="GNB174" s="86"/>
      <c r="GNC174" s="86"/>
      <c r="GND174" s="86"/>
      <c r="GNE174" s="86"/>
      <c r="GNF174" s="86"/>
      <c r="GNG174" s="86"/>
      <c r="GNH174" s="86"/>
      <c r="GNI174" s="86"/>
      <c r="GNJ174" s="86"/>
      <c r="GNK174" s="86"/>
      <c r="GNL174" s="86"/>
      <c r="GNM174" s="86"/>
      <c r="GNN174" s="86"/>
      <c r="GNO174" s="86"/>
      <c r="GNP174" s="86"/>
      <c r="GNQ174" s="86"/>
      <c r="GNR174" s="86"/>
      <c r="GNS174" s="86"/>
      <c r="GNT174" s="86"/>
      <c r="GNU174" s="86"/>
      <c r="GNV174" s="86"/>
      <c r="GNW174" s="86"/>
      <c r="GNX174" s="86"/>
      <c r="GNY174" s="86"/>
      <c r="GNZ174" s="86"/>
      <c r="GOA174" s="86"/>
      <c r="GOB174" s="86"/>
      <c r="GOC174" s="86"/>
      <c r="GOD174" s="86"/>
      <c r="GOE174" s="86"/>
      <c r="GOF174" s="86"/>
      <c r="GOG174" s="86"/>
      <c r="GOH174" s="86"/>
      <c r="GOI174" s="86"/>
      <c r="GOJ174" s="86"/>
      <c r="GOK174" s="86"/>
      <c r="GOL174" s="86"/>
      <c r="GOM174" s="86"/>
      <c r="GON174" s="86"/>
      <c r="GOO174" s="86"/>
      <c r="GOP174" s="86"/>
      <c r="GOQ174" s="86"/>
      <c r="GOR174" s="86"/>
      <c r="GOS174" s="86"/>
      <c r="GOT174" s="86"/>
      <c r="GOU174" s="86"/>
      <c r="GOV174" s="86"/>
      <c r="GOW174" s="86"/>
      <c r="GOX174" s="86"/>
      <c r="GOY174" s="86"/>
      <c r="GOZ174" s="86"/>
      <c r="GPA174" s="86"/>
      <c r="GPB174" s="86"/>
      <c r="GPC174" s="86"/>
      <c r="GPD174" s="86"/>
      <c r="GPE174" s="86"/>
      <c r="GPF174" s="86"/>
      <c r="GPG174" s="86"/>
      <c r="GPH174" s="86"/>
      <c r="GPI174" s="86"/>
      <c r="GPJ174" s="86"/>
      <c r="GPK174" s="86"/>
      <c r="GPL174" s="86"/>
      <c r="GPM174" s="86"/>
      <c r="GPN174" s="86"/>
      <c r="GPO174" s="86"/>
      <c r="GPP174" s="86"/>
      <c r="GPQ174" s="86"/>
      <c r="GPR174" s="86"/>
      <c r="GPS174" s="86"/>
      <c r="GPT174" s="86"/>
      <c r="GPU174" s="86"/>
      <c r="GPV174" s="86"/>
      <c r="GPW174" s="86"/>
      <c r="GPX174" s="86"/>
      <c r="GPY174" s="86"/>
      <c r="GPZ174" s="86"/>
      <c r="GQA174" s="86"/>
      <c r="GQB174" s="86"/>
      <c r="GQC174" s="86"/>
      <c r="GQD174" s="86"/>
      <c r="GQE174" s="86"/>
      <c r="GQF174" s="86"/>
      <c r="GQG174" s="86"/>
      <c r="GQH174" s="86"/>
      <c r="GQI174" s="86"/>
      <c r="GQJ174" s="86"/>
      <c r="GQK174" s="86"/>
      <c r="GQL174" s="86"/>
      <c r="GQM174" s="86"/>
      <c r="GQN174" s="86"/>
      <c r="GQO174" s="86"/>
      <c r="GQP174" s="86"/>
      <c r="GQQ174" s="86"/>
      <c r="GQR174" s="86"/>
      <c r="GQS174" s="86"/>
      <c r="GQT174" s="86"/>
      <c r="GQU174" s="86"/>
      <c r="GQV174" s="86"/>
      <c r="GQW174" s="86"/>
      <c r="GQX174" s="86"/>
      <c r="GQY174" s="86"/>
      <c r="GQZ174" s="86"/>
      <c r="GRA174" s="86"/>
      <c r="GRB174" s="86"/>
      <c r="GRC174" s="86"/>
      <c r="GRD174" s="86"/>
      <c r="GRE174" s="86"/>
      <c r="GRF174" s="86"/>
      <c r="GRG174" s="86"/>
      <c r="GRH174" s="86"/>
      <c r="GRI174" s="86"/>
      <c r="GRJ174" s="86"/>
      <c r="GRK174" s="86"/>
      <c r="GRL174" s="86"/>
      <c r="GRM174" s="86"/>
      <c r="GRN174" s="86"/>
      <c r="GRO174" s="86"/>
      <c r="GRP174" s="86"/>
      <c r="GRQ174" s="86"/>
      <c r="GRR174" s="86"/>
      <c r="GRS174" s="86"/>
      <c r="GRT174" s="86"/>
      <c r="GRU174" s="86"/>
      <c r="GRV174" s="86"/>
      <c r="GRW174" s="86"/>
      <c r="GRX174" s="86"/>
      <c r="GRY174" s="86"/>
      <c r="GRZ174" s="86"/>
      <c r="GSA174" s="86"/>
      <c r="GSB174" s="86"/>
      <c r="GSC174" s="86"/>
      <c r="GSD174" s="86"/>
      <c r="GSE174" s="86"/>
      <c r="GSF174" s="86"/>
      <c r="GSG174" s="86"/>
      <c r="GSH174" s="86"/>
      <c r="GSI174" s="86"/>
      <c r="GSJ174" s="86"/>
      <c r="GSK174" s="86"/>
      <c r="GSL174" s="86"/>
      <c r="GSM174" s="86"/>
      <c r="GSN174" s="86"/>
      <c r="GSO174" s="86"/>
      <c r="GSP174" s="86"/>
      <c r="GSQ174" s="86"/>
      <c r="GSR174" s="86"/>
      <c r="GSS174" s="86"/>
      <c r="GST174" s="86"/>
      <c r="GSU174" s="86"/>
      <c r="GSV174" s="86"/>
      <c r="GSW174" s="86"/>
      <c r="GSX174" s="86"/>
      <c r="GSY174" s="86"/>
      <c r="GSZ174" s="86"/>
      <c r="GTA174" s="86"/>
      <c r="GTB174" s="86"/>
      <c r="GTC174" s="86"/>
      <c r="GTD174" s="86"/>
      <c r="GTE174" s="86"/>
      <c r="GTF174" s="86"/>
      <c r="GTG174" s="86"/>
      <c r="GTH174" s="86"/>
      <c r="GTI174" s="86"/>
      <c r="GTJ174" s="86"/>
      <c r="GTK174" s="86"/>
      <c r="GTL174" s="86"/>
      <c r="GTM174" s="86"/>
      <c r="GTN174" s="86"/>
      <c r="GTO174" s="86"/>
      <c r="GTP174" s="86"/>
      <c r="GTQ174" s="86"/>
      <c r="GTR174" s="86"/>
      <c r="GTS174" s="86"/>
      <c r="GTT174" s="86"/>
      <c r="GTU174" s="86"/>
      <c r="GTV174" s="86"/>
      <c r="GTW174" s="86"/>
      <c r="GTX174" s="86"/>
      <c r="GTY174" s="86"/>
      <c r="GTZ174" s="86"/>
      <c r="GUA174" s="86"/>
      <c r="GUB174" s="86"/>
      <c r="GUC174" s="86"/>
      <c r="GUD174" s="86"/>
      <c r="GUE174" s="86"/>
      <c r="GUF174" s="86"/>
      <c r="GUG174" s="86"/>
      <c r="GUH174" s="86"/>
      <c r="GUI174" s="86"/>
      <c r="GUJ174" s="86"/>
      <c r="GUK174" s="86"/>
      <c r="GUL174" s="86"/>
      <c r="GUM174" s="86"/>
      <c r="GUN174" s="86"/>
      <c r="GUO174" s="86"/>
      <c r="GUP174" s="86"/>
      <c r="GUQ174" s="86"/>
      <c r="GUR174" s="86"/>
      <c r="GUS174" s="86"/>
      <c r="GUT174" s="86"/>
      <c r="GUU174" s="86"/>
      <c r="GUV174" s="86"/>
      <c r="GUW174" s="86"/>
      <c r="GUX174" s="86"/>
      <c r="GUY174" s="86"/>
      <c r="GUZ174" s="86"/>
      <c r="GVA174" s="86"/>
      <c r="GVB174" s="86"/>
      <c r="GVC174" s="86"/>
      <c r="GVD174" s="86"/>
      <c r="GVE174" s="86"/>
      <c r="GVF174" s="86"/>
      <c r="GVG174" s="86"/>
      <c r="GVH174" s="86"/>
      <c r="GVI174" s="86"/>
      <c r="GVJ174" s="86"/>
      <c r="GVK174" s="86"/>
      <c r="GVL174" s="86"/>
      <c r="GVM174" s="86"/>
      <c r="GVN174" s="86"/>
      <c r="GVO174" s="86"/>
      <c r="GVP174" s="98"/>
      <c r="GVQ174" s="98"/>
      <c r="GVR174" s="98"/>
      <c r="GVS174" s="98"/>
      <c r="GVT174" s="98"/>
      <c r="GVU174" s="98"/>
      <c r="GVV174" s="86"/>
      <c r="GVW174" s="86"/>
      <c r="GVX174" s="86"/>
      <c r="GVY174" s="86"/>
      <c r="GVZ174" s="86"/>
      <c r="GWA174" s="86"/>
      <c r="GWB174" s="86"/>
      <c r="GWC174" s="86"/>
      <c r="GWD174" s="86"/>
      <c r="GWE174" s="86"/>
      <c r="GWF174" s="86"/>
      <c r="GWG174" s="86"/>
      <c r="GWH174" s="86"/>
      <c r="GWI174" s="86"/>
      <c r="GWJ174" s="86"/>
      <c r="GWK174" s="86"/>
      <c r="GWL174" s="86"/>
      <c r="GWM174" s="86"/>
      <c r="GWN174" s="86"/>
      <c r="GWO174" s="86"/>
      <c r="GWP174" s="86"/>
      <c r="GWQ174" s="86"/>
      <c r="GWR174" s="86"/>
      <c r="GWS174" s="86"/>
      <c r="GWT174" s="86"/>
      <c r="GWU174" s="86"/>
      <c r="GWV174" s="86"/>
      <c r="GWW174" s="86"/>
      <c r="GWX174" s="86"/>
      <c r="GWY174" s="86"/>
      <c r="GWZ174" s="86"/>
      <c r="GXA174" s="86"/>
      <c r="GXB174" s="86"/>
      <c r="GXC174" s="86"/>
      <c r="GXD174" s="86"/>
      <c r="GXE174" s="86"/>
      <c r="GXF174" s="86"/>
      <c r="GXG174" s="86"/>
      <c r="GXH174" s="86"/>
      <c r="GXI174" s="86"/>
      <c r="GXJ174" s="86"/>
      <c r="GXK174" s="86"/>
      <c r="GXL174" s="86"/>
      <c r="GXM174" s="86"/>
      <c r="GXN174" s="86"/>
      <c r="GXO174" s="86"/>
      <c r="GXP174" s="86"/>
      <c r="GXQ174" s="86"/>
      <c r="GXR174" s="86"/>
      <c r="GXS174" s="86"/>
      <c r="GXT174" s="86"/>
      <c r="GXU174" s="86"/>
      <c r="GXV174" s="86"/>
      <c r="GXW174" s="86"/>
      <c r="GXX174" s="86"/>
      <c r="GXY174" s="86"/>
      <c r="GXZ174" s="86"/>
      <c r="GYA174" s="86"/>
      <c r="GYB174" s="86"/>
      <c r="GYC174" s="86"/>
      <c r="GYD174" s="86"/>
      <c r="GYE174" s="86"/>
      <c r="GYF174" s="86"/>
      <c r="GYG174" s="86"/>
      <c r="GYH174" s="86"/>
      <c r="GYI174" s="86"/>
      <c r="GYJ174" s="86"/>
      <c r="GYK174" s="86"/>
      <c r="GYL174" s="86"/>
      <c r="GYM174" s="86"/>
      <c r="GYN174" s="86"/>
      <c r="GYO174" s="86"/>
      <c r="GYP174" s="86"/>
      <c r="GYQ174" s="86"/>
      <c r="GYR174" s="86"/>
      <c r="GYS174" s="86"/>
      <c r="GYT174" s="86"/>
      <c r="GYU174" s="86"/>
      <c r="GYV174" s="86"/>
      <c r="GYW174" s="86"/>
      <c r="GYX174" s="86"/>
      <c r="GYY174" s="86"/>
      <c r="GYZ174" s="86"/>
      <c r="GZA174" s="86"/>
      <c r="GZB174" s="86"/>
      <c r="GZC174" s="86"/>
      <c r="GZD174" s="86"/>
      <c r="GZE174" s="86"/>
      <c r="GZF174" s="86"/>
      <c r="GZG174" s="86"/>
      <c r="GZH174" s="86"/>
      <c r="GZI174" s="86"/>
      <c r="GZJ174" s="86"/>
      <c r="GZK174" s="86"/>
      <c r="GZL174" s="86"/>
      <c r="GZM174" s="86"/>
      <c r="GZN174" s="86"/>
      <c r="GZO174" s="86"/>
      <c r="GZP174" s="86"/>
      <c r="GZQ174" s="86"/>
      <c r="GZR174" s="86"/>
      <c r="GZS174" s="86"/>
      <c r="GZT174" s="86"/>
      <c r="GZU174" s="86"/>
      <c r="GZV174" s="86"/>
      <c r="GZW174" s="86"/>
      <c r="GZX174" s="86"/>
      <c r="GZY174" s="86"/>
      <c r="GZZ174" s="86"/>
      <c r="HAA174" s="86"/>
      <c r="HAB174" s="86"/>
      <c r="HAC174" s="86"/>
      <c r="HAD174" s="86"/>
      <c r="HAE174" s="86"/>
      <c r="HAF174" s="86"/>
      <c r="HAG174" s="86"/>
      <c r="HAH174" s="86"/>
      <c r="HAI174" s="86"/>
      <c r="HAJ174" s="86"/>
      <c r="HAK174" s="86"/>
      <c r="HAL174" s="86"/>
      <c r="HAM174" s="86"/>
      <c r="HAN174" s="86"/>
      <c r="HAO174" s="86"/>
      <c r="HAP174" s="86"/>
      <c r="HAQ174" s="86"/>
      <c r="HAR174" s="86"/>
      <c r="HAS174" s="86"/>
      <c r="HAT174" s="86"/>
      <c r="HAU174" s="86"/>
      <c r="HAV174" s="86"/>
      <c r="HAW174" s="86"/>
      <c r="HAX174" s="86"/>
      <c r="HAY174" s="86"/>
      <c r="HAZ174" s="86"/>
      <c r="HBA174" s="86"/>
      <c r="HBB174" s="86"/>
      <c r="HBC174" s="86"/>
      <c r="HBD174" s="86"/>
      <c r="HBE174" s="86"/>
      <c r="HBF174" s="86"/>
      <c r="HBG174" s="86"/>
      <c r="HBH174" s="86"/>
      <c r="HBI174" s="86"/>
      <c r="HBJ174" s="86"/>
      <c r="HBK174" s="86"/>
      <c r="HBL174" s="86"/>
      <c r="HBM174" s="86"/>
      <c r="HBN174" s="86"/>
      <c r="HBO174" s="86"/>
      <c r="HBP174" s="86"/>
      <c r="HBQ174" s="86"/>
      <c r="HBR174" s="86"/>
      <c r="HBS174" s="86"/>
      <c r="HBT174" s="86"/>
      <c r="HBU174" s="86"/>
      <c r="HBV174" s="86"/>
      <c r="HBW174" s="86"/>
      <c r="HBX174" s="86"/>
      <c r="HBY174" s="86"/>
      <c r="HBZ174" s="86"/>
      <c r="HCA174" s="86"/>
      <c r="HCB174" s="86"/>
      <c r="HCC174" s="86"/>
      <c r="HCD174" s="86"/>
      <c r="HCE174" s="86"/>
      <c r="HCF174" s="86"/>
      <c r="HCG174" s="86"/>
      <c r="HCH174" s="86"/>
      <c r="HCI174" s="86"/>
      <c r="HCJ174" s="86"/>
      <c r="HCK174" s="86"/>
      <c r="HCL174" s="86"/>
      <c r="HCM174" s="86"/>
      <c r="HCN174" s="86"/>
      <c r="HCO174" s="86"/>
      <c r="HCP174" s="86"/>
      <c r="HCQ174" s="86"/>
      <c r="HCR174" s="86"/>
      <c r="HCS174" s="86"/>
      <c r="HCT174" s="86"/>
      <c r="HCU174" s="86"/>
      <c r="HCV174" s="86"/>
      <c r="HCW174" s="86"/>
      <c r="HCX174" s="86"/>
      <c r="HCY174" s="86"/>
      <c r="HCZ174" s="86"/>
      <c r="HDA174" s="86"/>
      <c r="HDB174" s="86"/>
      <c r="HDC174" s="86"/>
      <c r="HDD174" s="86"/>
      <c r="HDE174" s="86"/>
      <c r="HDF174" s="86"/>
      <c r="HDG174" s="86"/>
      <c r="HDH174" s="86"/>
      <c r="HDI174" s="86"/>
      <c r="HDJ174" s="86"/>
      <c r="HDK174" s="86"/>
      <c r="HDL174" s="86"/>
      <c r="HDM174" s="86"/>
      <c r="HDN174" s="86"/>
      <c r="HDO174" s="86"/>
      <c r="HDP174" s="86"/>
      <c r="HDQ174" s="86"/>
      <c r="HDR174" s="86"/>
      <c r="HDS174" s="86"/>
      <c r="HDT174" s="86"/>
      <c r="HDU174" s="86"/>
      <c r="HDV174" s="86"/>
      <c r="HDW174" s="86"/>
      <c r="HDX174" s="86"/>
      <c r="HDY174" s="86"/>
      <c r="HDZ174" s="86"/>
      <c r="HEA174" s="86"/>
      <c r="HEB174" s="86"/>
      <c r="HEC174" s="86"/>
      <c r="HED174" s="86"/>
      <c r="HEE174" s="86"/>
      <c r="HEF174" s="86"/>
      <c r="HEG174" s="86"/>
      <c r="HEH174" s="86"/>
      <c r="HEI174" s="86"/>
      <c r="HEJ174" s="86"/>
      <c r="HEK174" s="86"/>
      <c r="HEL174" s="86"/>
      <c r="HEM174" s="86"/>
      <c r="HEN174" s="86"/>
      <c r="HEO174" s="86"/>
      <c r="HEP174" s="86"/>
      <c r="HEQ174" s="86"/>
      <c r="HER174" s="86"/>
      <c r="HES174" s="86"/>
      <c r="HET174" s="86"/>
      <c r="HEU174" s="86"/>
      <c r="HEV174" s="86"/>
      <c r="HEW174" s="86"/>
      <c r="HEX174" s="86"/>
      <c r="HEY174" s="86"/>
      <c r="HEZ174" s="86"/>
      <c r="HFA174" s="86"/>
      <c r="HFB174" s="86"/>
      <c r="HFC174" s="86"/>
      <c r="HFD174" s="86"/>
      <c r="HFE174" s="86"/>
      <c r="HFF174" s="86"/>
      <c r="HFG174" s="86"/>
      <c r="HFH174" s="86"/>
      <c r="HFI174" s="86"/>
      <c r="HFJ174" s="86"/>
      <c r="HFK174" s="86"/>
      <c r="HFL174" s="98"/>
      <c r="HFM174" s="98"/>
      <c r="HFN174" s="98"/>
      <c r="HFO174" s="98"/>
      <c r="HFP174" s="98"/>
      <c r="HFQ174" s="98"/>
      <c r="HFR174" s="86"/>
      <c r="HFS174" s="86"/>
      <c r="HFT174" s="86"/>
      <c r="HFU174" s="86"/>
      <c r="HFV174" s="86"/>
      <c r="HFW174" s="86"/>
      <c r="HFX174" s="86"/>
      <c r="HFY174" s="86"/>
      <c r="HFZ174" s="86"/>
      <c r="HGA174" s="86"/>
      <c r="HGB174" s="86"/>
      <c r="HGC174" s="86"/>
      <c r="HGD174" s="86"/>
      <c r="HGE174" s="86"/>
      <c r="HGF174" s="86"/>
      <c r="HGG174" s="86"/>
      <c r="HGH174" s="86"/>
      <c r="HGI174" s="86"/>
      <c r="HGJ174" s="86"/>
      <c r="HGK174" s="86"/>
      <c r="HGL174" s="86"/>
      <c r="HGM174" s="86"/>
      <c r="HGN174" s="86"/>
      <c r="HGO174" s="86"/>
      <c r="HGP174" s="86"/>
      <c r="HGQ174" s="86"/>
      <c r="HGR174" s="86"/>
      <c r="HGS174" s="86"/>
      <c r="HGT174" s="86"/>
      <c r="HGU174" s="86"/>
      <c r="HGV174" s="86"/>
      <c r="HGW174" s="86"/>
      <c r="HGX174" s="86"/>
      <c r="HGY174" s="86"/>
      <c r="HGZ174" s="86"/>
      <c r="HHA174" s="86"/>
      <c r="HHB174" s="86"/>
      <c r="HHC174" s="86"/>
      <c r="HHD174" s="86"/>
      <c r="HHE174" s="86"/>
      <c r="HHF174" s="86"/>
      <c r="HHG174" s="86"/>
      <c r="HHH174" s="86"/>
      <c r="HHI174" s="86"/>
      <c r="HHJ174" s="86"/>
      <c r="HHK174" s="86"/>
      <c r="HHL174" s="86"/>
      <c r="HHM174" s="86"/>
      <c r="HHN174" s="86"/>
      <c r="HHO174" s="86"/>
      <c r="HHP174" s="86"/>
      <c r="HHQ174" s="86"/>
      <c r="HHR174" s="86"/>
      <c r="HHS174" s="86"/>
      <c r="HHT174" s="86"/>
      <c r="HHU174" s="86"/>
      <c r="HHV174" s="86"/>
      <c r="HHW174" s="86"/>
      <c r="HHX174" s="86"/>
      <c r="HHY174" s="86"/>
      <c r="HHZ174" s="86"/>
      <c r="HIA174" s="86"/>
      <c r="HIB174" s="86"/>
      <c r="HIC174" s="86"/>
      <c r="HID174" s="86"/>
      <c r="HIE174" s="86"/>
      <c r="HIF174" s="86"/>
      <c r="HIG174" s="86"/>
      <c r="HIH174" s="86"/>
      <c r="HII174" s="86"/>
      <c r="HIJ174" s="86"/>
      <c r="HIK174" s="86"/>
      <c r="HIL174" s="86"/>
      <c r="HIM174" s="86"/>
      <c r="HIN174" s="86"/>
      <c r="HIO174" s="86"/>
      <c r="HIP174" s="86"/>
      <c r="HIQ174" s="86"/>
      <c r="HIR174" s="86"/>
      <c r="HIS174" s="86"/>
      <c r="HIT174" s="86"/>
      <c r="HIU174" s="86"/>
      <c r="HIV174" s="86"/>
      <c r="HIW174" s="86"/>
      <c r="HIX174" s="86"/>
      <c r="HIY174" s="86"/>
      <c r="HIZ174" s="86"/>
      <c r="HJA174" s="86"/>
      <c r="HJB174" s="86"/>
      <c r="HJC174" s="86"/>
      <c r="HJD174" s="86"/>
      <c r="HJE174" s="86"/>
      <c r="HJF174" s="86"/>
      <c r="HJG174" s="86"/>
      <c r="HJH174" s="86"/>
      <c r="HJI174" s="86"/>
      <c r="HJJ174" s="86"/>
      <c r="HJK174" s="86"/>
      <c r="HJL174" s="86"/>
      <c r="HJM174" s="86"/>
      <c r="HJN174" s="86"/>
      <c r="HJO174" s="86"/>
      <c r="HJP174" s="86"/>
      <c r="HJQ174" s="86"/>
      <c r="HJR174" s="86"/>
      <c r="HJS174" s="86"/>
      <c r="HJT174" s="86"/>
      <c r="HJU174" s="86"/>
      <c r="HJV174" s="86"/>
      <c r="HJW174" s="86"/>
      <c r="HJX174" s="86"/>
      <c r="HJY174" s="86"/>
      <c r="HJZ174" s="86"/>
      <c r="HKA174" s="86"/>
      <c r="HKB174" s="86"/>
      <c r="HKC174" s="86"/>
      <c r="HKD174" s="86"/>
      <c r="HKE174" s="86"/>
      <c r="HKF174" s="86"/>
      <c r="HKG174" s="86"/>
      <c r="HKH174" s="86"/>
      <c r="HKI174" s="86"/>
      <c r="HKJ174" s="86"/>
      <c r="HKK174" s="86"/>
      <c r="HKL174" s="86"/>
      <c r="HKM174" s="86"/>
      <c r="HKN174" s="86"/>
      <c r="HKO174" s="86"/>
      <c r="HKP174" s="86"/>
      <c r="HKQ174" s="86"/>
      <c r="HKR174" s="86"/>
      <c r="HKS174" s="86"/>
      <c r="HKT174" s="86"/>
      <c r="HKU174" s="86"/>
      <c r="HKV174" s="86"/>
      <c r="HKW174" s="86"/>
      <c r="HKX174" s="86"/>
      <c r="HKY174" s="86"/>
      <c r="HKZ174" s="86"/>
      <c r="HLA174" s="86"/>
      <c r="HLB174" s="86"/>
      <c r="HLC174" s="86"/>
      <c r="HLD174" s="86"/>
      <c r="HLE174" s="86"/>
      <c r="HLF174" s="86"/>
      <c r="HLG174" s="86"/>
      <c r="HLH174" s="86"/>
      <c r="HLI174" s="86"/>
      <c r="HLJ174" s="86"/>
      <c r="HLK174" s="86"/>
      <c r="HLL174" s="86"/>
      <c r="HLM174" s="86"/>
      <c r="HLN174" s="86"/>
      <c r="HLO174" s="86"/>
      <c r="HLP174" s="86"/>
      <c r="HLQ174" s="86"/>
      <c r="HLR174" s="86"/>
      <c r="HLS174" s="86"/>
      <c r="HLT174" s="86"/>
      <c r="HLU174" s="86"/>
      <c r="HLV174" s="86"/>
      <c r="HLW174" s="86"/>
      <c r="HLX174" s="86"/>
      <c r="HLY174" s="86"/>
      <c r="HLZ174" s="86"/>
      <c r="HMA174" s="86"/>
      <c r="HMB174" s="86"/>
      <c r="HMC174" s="86"/>
      <c r="HMD174" s="86"/>
      <c r="HME174" s="86"/>
      <c r="HMF174" s="86"/>
      <c r="HMG174" s="86"/>
      <c r="HMH174" s="86"/>
      <c r="HMI174" s="86"/>
      <c r="HMJ174" s="86"/>
      <c r="HMK174" s="86"/>
      <c r="HML174" s="86"/>
      <c r="HMM174" s="86"/>
      <c r="HMN174" s="86"/>
      <c r="HMO174" s="86"/>
      <c r="HMP174" s="86"/>
      <c r="HMQ174" s="86"/>
      <c r="HMR174" s="86"/>
      <c r="HMS174" s="86"/>
      <c r="HMT174" s="86"/>
      <c r="HMU174" s="86"/>
      <c r="HMV174" s="86"/>
      <c r="HMW174" s="86"/>
      <c r="HMX174" s="86"/>
      <c r="HMY174" s="86"/>
      <c r="HMZ174" s="86"/>
      <c r="HNA174" s="86"/>
      <c r="HNB174" s="86"/>
      <c r="HNC174" s="86"/>
      <c r="HND174" s="86"/>
      <c r="HNE174" s="86"/>
      <c r="HNF174" s="86"/>
      <c r="HNG174" s="86"/>
      <c r="HNH174" s="86"/>
      <c r="HNI174" s="86"/>
      <c r="HNJ174" s="86"/>
      <c r="HNK174" s="86"/>
      <c r="HNL174" s="86"/>
      <c r="HNM174" s="86"/>
      <c r="HNN174" s="86"/>
      <c r="HNO174" s="86"/>
      <c r="HNP174" s="86"/>
      <c r="HNQ174" s="86"/>
      <c r="HNR174" s="86"/>
      <c r="HNS174" s="86"/>
      <c r="HNT174" s="86"/>
      <c r="HNU174" s="86"/>
      <c r="HNV174" s="86"/>
      <c r="HNW174" s="86"/>
      <c r="HNX174" s="86"/>
      <c r="HNY174" s="86"/>
      <c r="HNZ174" s="86"/>
      <c r="HOA174" s="86"/>
      <c r="HOB174" s="86"/>
      <c r="HOC174" s="86"/>
      <c r="HOD174" s="86"/>
      <c r="HOE174" s="86"/>
      <c r="HOF174" s="86"/>
      <c r="HOG174" s="86"/>
      <c r="HOH174" s="86"/>
      <c r="HOI174" s="86"/>
      <c r="HOJ174" s="86"/>
      <c r="HOK174" s="86"/>
      <c r="HOL174" s="86"/>
      <c r="HOM174" s="86"/>
      <c r="HON174" s="86"/>
      <c r="HOO174" s="86"/>
      <c r="HOP174" s="86"/>
      <c r="HOQ174" s="86"/>
      <c r="HOR174" s="86"/>
      <c r="HOS174" s="86"/>
      <c r="HOT174" s="86"/>
      <c r="HOU174" s="86"/>
      <c r="HOV174" s="86"/>
      <c r="HOW174" s="86"/>
      <c r="HOX174" s="86"/>
      <c r="HOY174" s="86"/>
      <c r="HOZ174" s="86"/>
      <c r="HPA174" s="86"/>
      <c r="HPB174" s="86"/>
      <c r="HPC174" s="86"/>
      <c r="HPD174" s="86"/>
      <c r="HPE174" s="86"/>
      <c r="HPF174" s="86"/>
      <c r="HPG174" s="86"/>
      <c r="HPH174" s="98"/>
      <c r="HPI174" s="98"/>
      <c r="HPJ174" s="98"/>
      <c r="HPK174" s="98"/>
      <c r="HPL174" s="98"/>
      <c r="HPM174" s="98"/>
      <c r="HPN174" s="86"/>
      <c r="HPO174" s="86"/>
      <c r="HPP174" s="86"/>
      <c r="HPQ174" s="86"/>
      <c r="HPR174" s="86"/>
      <c r="HPS174" s="86"/>
      <c r="HPT174" s="86"/>
      <c r="HPU174" s="86"/>
      <c r="HPV174" s="86"/>
      <c r="HPW174" s="86"/>
      <c r="HPX174" s="86"/>
      <c r="HPY174" s="86"/>
      <c r="HPZ174" s="86"/>
      <c r="HQA174" s="86"/>
      <c r="HQB174" s="86"/>
      <c r="HQC174" s="86"/>
      <c r="HQD174" s="86"/>
      <c r="HQE174" s="86"/>
      <c r="HQF174" s="86"/>
      <c r="HQG174" s="86"/>
      <c r="HQH174" s="86"/>
      <c r="HQI174" s="86"/>
      <c r="HQJ174" s="86"/>
      <c r="HQK174" s="86"/>
      <c r="HQL174" s="86"/>
      <c r="HQM174" s="86"/>
      <c r="HQN174" s="86"/>
      <c r="HQO174" s="86"/>
      <c r="HQP174" s="86"/>
      <c r="HQQ174" s="86"/>
      <c r="HQR174" s="86"/>
      <c r="HQS174" s="86"/>
      <c r="HQT174" s="86"/>
      <c r="HQU174" s="86"/>
      <c r="HQV174" s="86"/>
      <c r="HQW174" s="86"/>
      <c r="HQX174" s="86"/>
      <c r="HQY174" s="86"/>
      <c r="HQZ174" s="86"/>
      <c r="HRA174" s="86"/>
      <c r="HRB174" s="86"/>
      <c r="HRC174" s="86"/>
      <c r="HRD174" s="86"/>
      <c r="HRE174" s="86"/>
      <c r="HRF174" s="86"/>
      <c r="HRG174" s="86"/>
      <c r="HRH174" s="86"/>
      <c r="HRI174" s="86"/>
      <c r="HRJ174" s="86"/>
      <c r="HRK174" s="86"/>
      <c r="HRL174" s="86"/>
      <c r="HRM174" s="86"/>
      <c r="HRN174" s="86"/>
      <c r="HRO174" s="86"/>
      <c r="HRP174" s="86"/>
      <c r="HRQ174" s="86"/>
      <c r="HRR174" s="86"/>
      <c r="HRS174" s="86"/>
      <c r="HRT174" s="86"/>
      <c r="HRU174" s="86"/>
      <c r="HRV174" s="86"/>
      <c r="HRW174" s="86"/>
      <c r="HRX174" s="86"/>
      <c r="HRY174" s="86"/>
      <c r="HRZ174" s="86"/>
      <c r="HSA174" s="86"/>
      <c r="HSB174" s="86"/>
      <c r="HSC174" s="86"/>
      <c r="HSD174" s="86"/>
      <c r="HSE174" s="86"/>
      <c r="HSF174" s="86"/>
      <c r="HSG174" s="86"/>
      <c r="HSH174" s="86"/>
      <c r="HSI174" s="86"/>
      <c r="HSJ174" s="86"/>
      <c r="HSK174" s="86"/>
      <c r="HSL174" s="86"/>
      <c r="HSM174" s="86"/>
      <c r="HSN174" s="86"/>
      <c r="HSO174" s="86"/>
      <c r="HSP174" s="86"/>
      <c r="HSQ174" s="86"/>
      <c r="HSR174" s="86"/>
      <c r="HSS174" s="86"/>
      <c r="HST174" s="86"/>
      <c r="HSU174" s="86"/>
      <c r="HSV174" s="86"/>
      <c r="HSW174" s="86"/>
      <c r="HSX174" s="86"/>
      <c r="HSY174" s="86"/>
      <c r="HSZ174" s="86"/>
      <c r="HTA174" s="86"/>
      <c r="HTB174" s="86"/>
      <c r="HTC174" s="86"/>
      <c r="HTD174" s="86"/>
      <c r="HTE174" s="86"/>
      <c r="HTF174" s="86"/>
      <c r="HTG174" s="86"/>
      <c r="HTH174" s="86"/>
      <c r="HTI174" s="86"/>
      <c r="HTJ174" s="86"/>
      <c r="HTK174" s="86"/>
      <c r="HTL174" s="86"/>
      <c r="HTM174" s="86"/>
      <c r="HTN174" s="86"/>
      <c r="HTO174" s="86"/>
      <c r="HTP174" s="86"/>
      <c r="HTQ174" s="86"/>
      <c r="HTR174" s="86"/>
      <c r="HTS174" s="86"/>
      <c r="HTT174" s="86"/>
      <c r="HTU174" s="86"/>
      <c r="HTV174" s="86"/>
      <c r="HTW174" s="86"/>
      <c r="HTX174" s="86"/>
      <c r="HTY174" s="86"/>
      <c r="HTZ174" s="86"/>
      <c r="HUA174" s="86"/>
      <c r="HUB174" s="86"/>
      <c r="HUC174" s="86"/>
      <c r="HUD174" s="86"/>
      <c r="HUE174" s="86"/>
      <c r="HUF174" s="86"/>
      <c r="HUG174" s="86"/>
      <c r="HUH174" s="86"/>
      <c r="HUI174" s="86"/>
      <c r="HUJ174" s="86"/>
      <c r="HUK174" s="86"/>
      <c r="HUL174" s="86"/>
      <c r="HUM174" s="86"/>
      <c r="HUN174" s="86"/>
      <c r="HUO174" s="86"/>
      <c r="HUP174" s="86"/>
      <c r="HUQ174" s="86"/>
      <c r="HUR174" s="86"/>
      <c r="HUS174" s="86"/>
      <c r="HUT174" s="86"/>
      <c r="HUU174" s="86"/>
      <c r="HUV174" s="86"/>
      <c r="HUW174" s="86"/>
      <c r="HUX174" s="86"/>
      <c r="HUY174" s="86"/>
      <c r="HUZ174" s="86"/>
      <c r="HVA174" s="86"/>
      <c r="HVB174" s="86"/>
      <c r="HVC174" s="86"/>
      <c r="HVD174" s="86"/>
      <c r="HVE174" s="86"/>
      <c r="HVF174" s="86"/>
      <c r="HVG174" s="86"/>
      <c r="HVH174" s="86"/>
      <c r="HVI174" s="86"/>
      <c r="HVJ174" s="86"/>
      <c r="HVK174" s="86"/>
      <c r="HVL174" s="86"/>
      <c r="HVM174" s="86"/>
      <c r="HVN174" s="86"/>
      <c r="HVO174" s="86"/>
      <c r="HVP174" s="86"/>
      <c r="HVQ174" s="86"/>
      <c r="HVR174" s="86"/>
      <c r="HVS174" s="86"/>
      <c r="HVT174" s="86"/>
      <c r="HVU174" s="86"/>
      <c r="HVV174" s="86"/>
      <c r="HVW174" s="86"/>
      <c r="HVX174" s="86"/>
      <c r="HVY174" s="86"/>
      <c r="HVZ174" s="86"/>
      <c r="HWA174" s="86"/>
      <c r="HWB174" s="86"/>
      <c r="HWC174" s="86"/>
      <c r="HWD174" s="86"/>
      <c r="HWE174" s="86"/>
      <c r="HWF174" s="86"/>
      <c r="HWG174" s="86"/>
      <c r="HWH174" s="86"/>
      <c r="HWI174" s="86"/>
      <c r="HWJ174" s="86"/>
      <c r="HWK174" s="86"/>
      <c r="HWL174" s="86"/>
      <c r="HWM174" s="86"/>
      <c r="HWN174" s="86"/>
      <c r="HWO174" s="86"/>
      <c r="HWP174" s="86"/>
      <c r="HWQ174" s="86"/>
      <c r="HWR174" s="86"/>
      <c r="HWS174" s="86"/>
      <c r="HWT174" s="86"/>
      <c r="HWU174" s="86"/>
      <c r="HWV174" s="86"/>
      <c r="HWW174" s="86"/>
      <c r="HWX174" s="86"/>
      <c r="HWY174" s="86"/>
      <c r="HWZ174" s="86"/>
      <c r="HXA174" s="86"/>
      <c r="HXB174" s="86"/>
      <c r="HXC174" s="86"/>
      <c r="HXD174" s="86"/>
      <c r="HXE174" s="86"/>
      <c r="HXF174" s="86"/>
      <c r="HXG174" s="86"/>
      <c r="HXH174" s="86"/>
      <c r="HXI174" s="86"/>
      <c r="HXJ174" s="86"/>
      <c r="HXK174" s="86"/>
      <c r="HXL174" s="86"/>
      <c r="HXM174" s="86"/>
      <c r="HXN174" s="86"/>
      <c r="HXO174" s="86"/>
      <c r="HXP174" s="86"/>
      <c r="HXQ174" s="86"/>
      <c r="HXR174" s="86"/>
      <c r="HXS174" s="86"/>
      <c r="HXT174" s="86"/>
      <c r="HXU174" s="86"/>
      <c r="HXV174" s="86"/>
      <c r="HXW174" s="86"/>
      <c r="HXX174" s="86"/>
      <c r="HXY174" s="86"/>
      <c r="HXZ174" s="86"/>
      <c r="HYA174" s="86"/>
      <c r="HYB174" s="86"/>
      <c r="HYC174" s="86"/>
      <c r="HYD174" s="86"/>
      <c r="HYE174" s="86"/>
      <c r="HYF174" s="86"/>
      <c r="HYG174" s="86"/>
      <c r="HYH174" s="86"/>
      <c r="HYI174" s="86"/>
      <c r="HYJ174" s="86"/>
      <c r="HYK174" s="86"/>
      <c r="HYL174" s="86"/>
      <c r="HYM174" s="86"/>
      <c r="HYN174" s="86"/>
      <c r="HYO174" s="86"/>
      <c r="HYP174" s="86"/>
      <c r="HYQ174" s="86"/>
      <c r="HYR174" s="86"/>
      <c r="HYS174" s="86"/>
      <c r="HYT174" s="86"/>
      <c r="HYU174" s="86"/>
      <c r="HYV174" s="86"/>
      <c r="HYW174" s="86"/>
      <c r="HYX174" s="86"/>
      <c r="HYY174" s="86"/>
      <c r="HYZ174" s="86"/>
      <c r="HZA174" s="86"/>
      <c r="HZB174" s="86"/>
      <c r="HZC174" s="86"/>
      <c r="HZD174" s="98"/>
      <c r="HZE174" s="98"/>
      <c r="HZF174" s="98"/>
      <c r="HZG174" s="98"/>
      <c r="HZH174" s="98"/>
      <c r="HZI174" s="98"/>
      <c r="HZJ174" s="86"/>
      <c r="HZK174" s="86"/>
      <c r="HZL174" s="86"/>
      <c r="HZM174" s="86"/>
      <c r="HZN174" s="86"/>
      <c r="HZO174" s="86"/>
      <c r="HZP174" s="86"/>
      <c r="HZQ174" s="86"/>
      <c r="HZR174" s="86"/>
      <c r="HZS174" s="86"/>
      <c r="HZT174" s="86"/>
      <c r="HZU174" s="86"/>
      <c r="HZV174" s="86"/>
      <c r="HZW174" s="86"/>
      <c r="HZX174" s="86"/>
      <c r="HZY174" s="86"/>
      <c r="HZZ174" s="86"/>
      <c r="IAA174" s="86"/>
      <c r="IAB174" s="86"/>
      <c r="IAC174" s="86"/>
      <c r="IAD174" s="86"/>
      <c r="IAE174" s="86"/>
      <c r="IAF174" s="86"/>
      <c r="IAG174" s="86"/>
      <c r="IAH174" s="86"/>
      <c r="IAI174" s="86"/>
      <c r="IAJ174" s="86"/>
      <c r="IAK174" s="86"/>
      <c r="IAL174" s="86"/>
      <c r="IAM174" s="86"/>
      <c r="IAN174" s="86"/>
      <c r="IAO174" s="86"/>
      <c r="IAP174" s="86"/>
      <c r="IAQ174" s="86"/>
      <c r="IAR174" s="86"/>
      <c r="IAS174" s="86"/>
      <c r="IAT174" s="86"/>
      <c r="IAU174" s="86"/>
      <c r="IAV174" s="86"/>
      <c r="IAW174" s="86"/>
      <c r="IAX174" s="86"/>
      <c r="IAY174" s="86"/>
      <c r="IAZ174" s="86"/>
      <c r="IBA174" s="86"/>
      <c r="IBB174" s="86"/>
      <c r="IBC174" s="86"/>
      <c r="IBD174" s="86"/>
      <c r="IBE174" s="86"/>
      <c r="IBF174" s="86"/>
      <c r="IBG174" s="86"/>
      <c r="IBH174" s="86"/>
      <c r="IBI174" s="86"/>
      <c r="IBJ174" s="86"/>
      <c r="IBK174" s="86"/>
      <c r="IBL174" s="86"/>
      <c r="IBM174" s="86"/>
      <c r="IBN174" s="86"/>
      <c r="IBO174" s="86"/>
      <c r="IBP174" s="86"/>
      <c r="IBQ174" s="86"/>
      <c r="IBR174" s="86"/>
      <c r="IBS174" s="86"/>
      <c r="IBT174" s="86"/>
      <c r="IBU174" s="86"/>
      <c r="IBV174" s="86"/>
      <c r="IBW174" s="86"/>
      <c r="IBX174" s="86"/>
      <c r="IBY174" s="86"/>
      <c r="IBZ174" s="86"/>
      <c r="ICA174" s="86"/>
      <c r="ICB174" s="86"/>
      <c r="ICC174" s="86"/>
      <c r="ICD174" s="86"/>
      <c r="ICE174" s="86"/>
      <c r="ICF174" s="86"/>
      <c r="ICG174" s="86"/>
      <c r="ICH174" s="86"/>
      <c r="ICI174" s="86"/>
      <c r="ICJ174" s="86"/>
      <c r="ICK174" s="86"/>
      <c r="ICL174" s="86"/>
      <c r="ICM174" s="86"/>
      <c r="ICN174" s="86"/>
      <c r="ICO174" s="86"/>
      <c r="ICP174" s="86"/>
      <c r="ICQ174" s="86"/>
      <c r="ICR174" s="86"/>
      <c r="ICS174" s="86"/>
      <c r="ICT174" s="86"/>
      <c r="ICU174" s="86"/>
      <c r="ICV174" s="86"/>
      <c r="ICW174" s="86"/>
      <c r="ICX174" s="86"/>
      <c r="ICY174" s="86"/>
      <c r="ICZ174" s="86"/>
      <c r="IDA174" s="86"/>
      <c r="IDB174" s="86"/>
      <c r="IDC174" s="86"/>
      <c r="IDD174" s="86"/>
      <c r="IDE174" s="86"/>
      <c r="IDF174" s="86"/>
      <c r="IDG174" s="86"/>
      <c r="IDH174" s="86"/>
      <c r="IDI174" s="86"/>
      <c r="IDJ174" s="86"/>
      <c r="IDK174" s="86"/>
      <c r="IDL174" s="86"/>
      <c r="IDM174" s="86"/>
      <c r="IDN174" s="86"/>
      <c r="IDO174" s="86"/>
      <c r="IDP174" s="86"/>
      <c r="IDQ174" s="86"/>
      <c r="IDR174" s="86"/>
      <c r="IDS174" s="86"/>
      <c r="IDT174" s="86"/>
      <c r="IDU174" s="86"/>
      <c r="IDV174" s="86"/>
      <c r="IDW174" s="86"/>
      <c r="IDX174" s="86"/>
      <c r="IDY174" s="86"/>
      <c r="IDZ174" s="86"/>
      <c r="IEA174" s="86"/>
      <c r="IEB174" s="86"/>
      <c r="IEC174" s="86"/>
      <c r="IED174" s="86"/>
      <c r="IEE174" s="86"/>
      <c r="IEF174" s="86"/>
      <c r="IEG174" s="86"/>
      <c r="IEH174" s="86"/>
      <c r="IEI174" s="86"/>
      <c r="IEJ174" s="86"/>
      <c r="IEK174" s="86"/>
      <c r="IEL174" s="86"/>
      <c r="IEM174" s="86"/>
      <c r="IEN174" s="86"/>
      <c r="IEO174" s="86"/>
      <c r="IEP174" s="86"/>
      <c r="IEQ174" s="86"/>
      <c r="IER174" s="86"/>
      <c r="IES174" s="86"/>
      <c r="IET174" s="86"/>
      <c r="IEU174" s="86"/>
      <c r="IEV174" s="86"/>
      <c r="IEW174" s="86"/>
      <c r="IEX174" s="86"/>
      <c r="IEY174" s="86"/>
      <c r="IEZ174" s="86"/>
      <c r="IFA174" s="86"/>
      <c r="IFB174" s="86"/>
      <c r="IFC174" s="86"/>
      <c r="IFD174" s="86"/>
      <c r="IFE174" s="86"/>
      <c r="IFF174" s="86"/>
      <c r="IFG174" s="86"/>
      <c r="IFH174" s="86"/>
      <c r="IFI174" s="86"/>
      <c r="IFJ174" s="86"/>
      <c r="IFK174" s="86"/>
      <c r="IFL174" s="86"/>
      <c r="IFM174" s="86"/>
      <c r="IFN174" s="86"/>
      <c r="IFO174" s="86"/>
      <c r="IFP174" s="86"/>
      <c r="IFQ174" s="86"/>
      <c r="IFR174" s="86"/>
      <c r="IFS174" s="86"/>
      <c r="IFT174" s="86"/>
      <c r="IFU174" s="86"/>
      <c r="IFV174" s="86"/>
      <c r="IFW174" s="86"/>
      <c r="IFX174" s="86"/>
      <c r="IFY174" s="86"/>
      <c r="IFZ174" s="86"/>
      <c r="IGA174" s="86"/>
      <c r="IGB174" s="86"/>
      <c r="IGC174" s="86"/>
      <c r="IGD174" s="86"/>
      <c r="IGE174" s="86"/>
      <c r="IGF174" s="86"/>
      <c r="IGG174" s="86"/>
      <c r="IGH174" s="86"/>
      <c r="IGI174" s="86"/>
      <c r="IGJ174" s="86"/>
      <c r="IGK174" s="86"/>
      <c r="IGL174" s="86"/>
      <c r="IGM174" s="86"/>
      <c r="IGN174" s="86"/>
      <c r="IGO174" s="86"/>
      <c r="IGP174" s="86"/>
      <c r="IGQ174" s="86"/>
      <c r="IGR174" s="86"/>
      <c r="IGS174" s="86"/>
      <c r="IGT174" s="86"/>
      <c r="IGU174" s="86"/>
      <c r="IGV174" s="86"/>
      <c r="IGW174" s="86"/>
      <c r="IGX174" s="86"/>
      <c r="IGY174" s="86"/>
      <c r="IGZ174" s="86"/>
      <c r="IHA174" s="86"/>
      <c r="IHB174" s="86"/>
      <c r="IHC174" s="86"/>
      <c r="IHD174" s="86"/>
      <c r="IHE174" s="86"/>
      <c r="IHF174" s="86"/>
      <c r="IHG174" s="86"/>
      <c r="IHH174" s="86"/>
      <c r="IHI174" s="86"/>
      <c r="IHJ174" s="86"/>
      <c r="IHK174" s="86"/>
      <c r="IHL174" s="86"/>
      <c r="IHM174" s="86"/>
      <c r="IHN174" s="86"/>
      <c r="IHO174" s="86"/>
      <c r="IHP174" s="86"/>
      <c r="IHQ174" s="86"/>
      <c r="IHR174" s="86"/>
      <c r="IHS174" s="86"/>
      <c r="IHT174" s="86"/>
      <c r="IHU174" s="86"/>
      <c r="IHV174" s="86"/>
      <c r="IHW174" s="86"/>
      <c r="IHX174" s="86"/>
      <c r="IHY174" s="86"/>
      <c r="IHZ174" s="86"/>
      <c r="IIA174" s="86"/>
      <c r="IIB174" s="86"/>
      <c r="IIC174" s="86"/>
      <c r="IID174" s="86"/>
      <c r="IIE174" s="86"/>
      <c r="IIF174" s="86"/>
      <c r="IIG174" s="86"/>
      <c r="IIH174" s="86"/>
      <c r="III174" s="86"/>
      <c r="IIJ174" s="86"/>
      <c r="IIK174" s="86"/>
      <c r="IIL174" s="86"/>
      <c r="IIM174" s="86"/>
      <c r="IIN174" s="86"/>
      <c r="IIO174" s="86"/>
      <c r="IIP174" s="86"/>
      <c r="IIQ174" s="86"/>
      <c r="IIR174" s="86"/>
      <c r="IIS174" s="86"/>
      <c r="IIT174" s="86"/>
      <c r="IIU174" s="86"/>
      <c r="IIV174" s="86"/>
      <c r="IIW174" s="86"/>
      <c r="IIX174" s="86"/>
      <c r="IIY174" s="86"/>
      <c r="IIZ174" s="98"/>
      <c r="IJA174" s="98"/>
      <c r="IJB174" s="98"/>
      <c r="IJC174" s="98"/>
      <c r="IJD174" s="98"/>
      <c r="IJE174" s="98"/>
      <c r="IJF174" s="86"/>
      <c r="IJG174" s="86"/>
      <c r="IJH174" s="86"/>
      <c r="IJI174" s="86"/>
      <c r="IJJ174" s="86"/>
      <c r="IJK174" s="86"/>
      <c r="IJL174" s="86"/>
      <c r="IJM174" s="86"/>
      <c r="IJN174" s="86"/>
      <c r="IJO174" s="86"/>
      <c r="IJP174" s="86"/>
      <c r="IJQ174" s="86"/>
      <c r="IJR174" s="86"/>
      <c r="IJS174" s="86"/>
      <c r="IJT174" s="86"/>
      <c r="IJU174" s="86"/>
      <c r="IJV174" s="86"/>
      <c r="IJW174" s="86"/>
      <c r="IJX174" s="86"/>
      <c r="IJY174" s="86"/>
      <c r="IJZ174" s="86"/>
      <c r="IKA174" s="86"/>
      <c r="IKB174" s="86"/>
      <c r="IKC174" s="86"/>
      <c r="IKD174" s="86"/>
      <c r="IKE174" s="86"/>
      <c r="IKF174" s="86"/>
      <c r="IKG174" s="86"/>
      <c r="IKH174" s="86"/>
      <c r="IKI174" s="86"/>
      <c r="IKJ174" s="86"/>
      <c r="IKK174" s="86"/>
      <c r="IKL174" s="86"/>
      <c r="IKM174" s="86"/>
      <c r="IKN174" s="86"/>
      <c r="IKO174" s="86"/>
      <c r="IKP174" s="86"/>
      <c r="IKQ174" s="86"/>
      <c r="IKR174" s="86"/>
      <c r="IKS174" s="86"/>
      <c r="IKT174" s="86"/>
      <c r="IKU174" s="86"/>
      <c r="IKV174" s="86"/>
      <c r="IKW174" s="86"/>
      <c r="IKX174" s="86"/>
      <c r="IKY174" s="86"/>
      <c r="IKZ174" s="86"/>
      <c r="ILA174" s="86"/>
      <c r="ILB174" s="86"/>
      <c r="ILC174" s="86"/>
      <c r="ILD174" s="86"/>
      <c r="ILE174" s="86"/>
      <c r="ILF174" s="86"/>
      <c r="ILG174" s="86"/>
      <c r="ILH174" s="86"/>
      <c r="ILI174" s="86"/>
      <c r="ILJ174" s="86"/>
      <c r="ILK174" s="86"/>
      <c r="ILL174" s="86"/>
      <c r="ILM174" s="86"/>
      <c r="ILN174" s="86"/>
      <c r="ILO174" s="86"/>
      <c r="ILP174" s="86"/>
      <c r="ILQ174" s="86"/>
      <c r="ILR174" s="86"/>
      <c r="ILS174" s="86"/>
      <c r="ILT174" s="86"/>
      <c r="ILU174" s="86"/>
      <c r="ILV174" s="86"/>
      <c r="ILW174" s="86"/>
      <c r="ILX174" s="86"/>
      <c r="ILY174" s="86"/>
      <c r="ILZ174" s="86"/>
      <c r="IMA174" s="86"/>
      <c r="IMB174" s="86"/>
      <c r="IMC174" s="86"/>
      <c r="IMD174" s="86"/>
      <c r="IME174" s="86"/>
      <c r="IMF174" s="86"/>
      <c r="IMG174" s="86"/>
      <c r="IMH174" s="86"/>
      <c r="IMI174" s="86"/>
      <c r="IMJ174" s="86"/>
      <c r="IMK174" s="86"/>
      <c r="IML174" s="86"/>
      <c r="IMM174" s="86"/>
      <c r="IMN174" s="86"/>
      <c r="IMO174" s="86"/>
      <c r="IMP174" s="86"/>
      <c r="IMQ174" s="86"/>
      <c r="IMR174" s="86"/>
      <c r="IMS174" s="86"/>
      <c r="IMT174" s="86"/>
      <c r="IMU174" s="86"/>
      <c r="IMV174" s="86"/>
      <c r="IMW174" s="86"/>
      <c r="IMX174" s="86"/>
      <c r="IMY174" s="86"/>
      <c r="IMZ174" s="86"/>
      <c r="INA174" s="86"/>
      <c r="INB174" s="86"/>
      <c r="INC174" s="86"/>
      <c r="IND174" s="86"/>
      <c r="INE174" s="86"/>
      <c r="INF174" s="86"/>
      <c r="ING174" s="86"/>
      <c r="INH174" s="86"/>
      <c r="INI174" s="86"/>
      <c r="INJ174" s="86"/>
      <c r="INK174" s="86"/>
      <c r="INL174" s="86"/>
      <c r="INM174" s="86"/>
      <c r="INN174" s="86"/>
      <c r="INO174" s="86"/>
      <c r="INP174" s="86"/>
      <c r="INQ174" s="86"/>
      <c r="INR174" s="86"/>
      <c r="INS174" s="86"/>
      <c r="INT174" s="86"/>
      <c r="INU174" s="86"/>
      <c r="INV174" s="86"/>
      <c r="INW174" s="86"/>
      <c r="INX174" s="86"/>
      <c r="INY174" s="86"/>
      <c r="INZ174" s="86"/>
      <c r="IOA174" s="86"/>
      <c r="IOB174" s="86"/>
      <c r="IOC174" s="86"/>
      <c r="IOD174" s="86"/>
      <c r="IOE174" s="86"/>
      <c r="IOF174" s="86"/>
      <c r="IOG174" s="86"/>
      <c r="IOH174" s="86"/>
      <c r="IOI174" s="86"/>
      <c r="IOJ174" s="86"/>
      <c r="IOK174" s="86"/>
      <c r="IOL174" s="86"/>
      <c r="IOM174" s="86"/>
      <c r="ION174" s="86"/>
      <c r="IOO174" s="86"/>
      <c r="IOP174" s="86"/>
      <c r="IOQ174" s="86"/>
      <c r="IOR174" s="86"/>
      <c r="IOS174" s="86"/>
      <c r="IOT174" s="86"/>
      <c r="IOU174" s="86"/>
      <c r="IOV174" s="86"/>
      <c r="IOW174" s="86"/>
      <c r="IOX174" s="86"/>
      <c r="IOY174" s="86"/>
      <c r="IOZ174" s="86"/>
      <c r="IPA174" s="86"/>
      <c r="IPB174" s="86"/>
      <c r="IPC174" s="86"/>
      <c r="IPD174" s="86"/>
      <c r="IPE174" s="86"/>
      <c r="IPF174" s="86"/>
      <c r="IPG174" s="86"/>
      <c r="IPH174" s="86"/>
      <c r="IPI174" s="86"/>
      <c r="IPJ174" s="86"/>
      <c r="IPK174" s="86"/>
      <c r="IPL174" s="86"/>
      <c r="IPM174" s="86"/>
      <c r="IPN174" s="86"/>
      <c r="IPO174" s="86"/>
      <c r="IPP174" s="86"/>
      <c r="IPQ174" s="86"/>
      <c r="IPR174" s="86"/>
      <c r="IPS174" s="86"/>
      <c r="IPT174" s="86"/>
      <c r="IPU174" s="86"/>
      <c r="IPV174" s="86"/>
      <c r="IPW174" s="86"/>
      <c r="IPX174" s="86"/>
      <c r="IPY174" s="86"/>
      <c r="IPZ174" s="86"/>
      <c r="IQA174" s="86"/>
      <c r="IQB174" s="86"/>
      <c r="IQC174" s="86"/>
      <c r="IQD174" s="86"/>
      <c r="IQE174" s="86"/>
      <c r="IQF174" s="86"/>
      <c r="IQG174" s="86"/>
      <c r="IQH174" s="86"/>
      <c r="IQI174" s="86"/>
      <c r="IQJ174" s="86"/>
      <c r="IQK174" s="86"/>
      <c r="IQL174" s="86"/>
      <c r="IQM174" s="86"/>
      <c r="IQN174" s="86"/>
      <c r="IQO174" s="86"/>
      <c r="IQP174" s="86"/>
      <c r="IQQ174" s="86"/>
      <c r="IQR174" s="86"/>
      <c r="IQS174" s="86"/>
      <c r="IQT174" s="86"/>
      <c r="IQU174" s="86"/>
      <c r="IQV174" s="86"/>
      <c r="IQW174" s="86"/>
      <c r="IQX174" s="86"/>
      <c r="IQY174" s="86"/>
      <c r="IQZ174" s="86"/>
      <c r="IRA174" s="86"/>
      <c r="IRB174" s="86"/>
      <c r="IRC174" s="86"/>
      <c r="IRD174" s="86"/>
      <c r="IRE174" s="86"/>
      <c r="IRF174" s="86"/>
      <c r="IRG174" s="86"/>
      <c r="IRH174" s="86"/>
      <c r="IRI174" s="86"/>
      <c r="IRJ174" s="86"/>
      <c r="IRK174" s="86"/>
      <c r="IRL174" s="86"/>
      <c r="IRM174" s="86"/>
      <c r="IRN174" s="86"/>
      <c r="IRO174" s="86"/>
      <c r="IRP174" s="86"/>
      <c r="IRQ174" s="86"/>
      <c r="IRR174" s="86"/>
      <c r="IRS174" s="86"/>
      <c r="IRT174" s="86"/>
      <c r="IRU174" s="86"/>
      <c r="IRV174" s="86"/>
      <c r="IRW174" s="86"/>
      <c r="IRX174" s="86"/>
      <c r="IRY174" s="86"/>
      <c r="IRZ174" s="86"/>
      <c r="ISA174" s="86"/>
      <c r="ISB174" s="86"/>
      <c r="ISC174" s="86"/>
      <c r="ISD174" s="86"/>
      <c r="ISE174" s="86"/>
      <c r="ISF174" s="86"/>
      <c r="ISG174" s="86"/>
      <c r="ISH174" s="86"/>
      <c r="ISI174" s="86"/>
      <c r="ISJ174" s="86"/>
      <c r="ISK174" s="86"/>
      <c r="ISL174" s="86"/>
      <c r="ISM174" s="86"/>
      <c r="ISN174" s="86"/>
      <c r="ISO174" s="86"/>
      <c r="ISP174" s="86"/>
      <c r="ISQ174" s="86"/>
      <c r="ISR174" s="86"/>
      <c r="ISS174" s="86"/>
      <c r="IST174" s="86"/>
      <c r="ISU174" s="86"/>
      <c r="ISV174" s="98"/>
      <c r="ISW174" s="98"/>
      <c r="ISX174" s="98"/>
      <c r="ISY174" s="98"/>
      <c r="ISZ174" s="98"/>
      <c r="ITA174" s="98"/>
      <c r="ITB174" s="86"/>
      <c r="ITC174" s="86"/>
      <c r="ITD174" s="86"/>
      <c r="ITE174" s="86"/>
      <c r="ITF174" s="86"/>
      <c r="ITG174" s="86"/>
      <c r="ITH174" s="86"/>
      <c r="ITI174" s="86"/>
      <c r="ITJ174" s="86"/>
      <c r="ITK174" s="86"/>
      <c r="ITL174" s="86"/>
      <c r="ITM174" s="86"/>
      <c r="ITN174" s="86"/>
      <c r="ITO174" s="86"/>
      <c r="ITP174" s="86"/>
      <c r="ITQ174" s="86"/>
      <c r="ITR174" s="86"/>
      <c r="ITS174" s="86"/>
      <c r="ITT174" s="86"/>
      <c r="ITU174" s="86"/>
      <c r="ITV174" s="86"/>
      <c r="ITW174" s="86"/>
      <c r="ITX174" s="86"/>
      <c r="ITY174" s="86"/>
      <c r="ITZ174" s="86"/>
      <c r="IUA174" s="86"/>
      <c r="IUB174" s="86"/>
      <c r="IUC174" s="86"/>
      <c r="IUD174" s="86"/>
      <c r="IUE174" s="86"/>
      <c r="IUF174" s="86"/>
      <c r="IUG174" s="86"/>
      <c r="IUH174" s="86"/>
      <c r="IUI174" s="86"/>
      <c r="IUJ174" s="86"/>
      <c r="IUK174" s="86"/>
      <c r="IUL174" s="86"/>
      <c r="IUM174" s="86"/>
      <c r="IUN174" s="86"/>
      <c r="IUO174" s="86"/>
      <c r="IUP174" s="86"/>
      <c r="IUQ174" s="86"/>
      <c r="IUR174" s="86"/>
      <c r="IUS174" s="86"/>
      <c r="IUT174" s="86"/>
      <c r="IUU174" s="86"/>
      <c r="IUV174" s="86"/>
      <c r="IUW174" s="86"/>
      <c r="IUX174" s="86"/>
      <c r="IUY174" s="86"/>
      <c r="IUZ174" s="86"/>
      <c r="IVA174" s="86"/>
      <c r="IVB174" s="86"/>
      <c r="IVC174" s="86"/>
      <c r="IVD174" s="86"/>
      <c r="IVE174" s="86"/>
      <c r="IVF174" s="86"/>
      <c r="IVG174" s="86"/>
      <c r="IVH174" s="86"/>
      <c r="IVI174" s="86"/>
      <c r="IVJ174" s="86"/>
      <c r="IVK174" s="86"/>
      <c r="IVL174" s="86"/>
      <c r="IVM174" s="86"/>
      <c r="IVN174" s="86"/>
      <c r="IVO174" s="86"/>
      <c r="IVP174" s="86"/>
      <c r="IVQ174" s="86"/>
      <c r="IVR174" s="86"/>
      <c r="IVS174" s="86"/>
      <c r="IVT174" s="86"/>
      <c r="IVU174" s="86"/>
      <c r="IVV174" s="86"/>
      <c r="IVW174" s="86"/>
      <c r="IVX174" s="86"/>
      <c r="IVY174" s="86"/>
      <c r="IVZ174" s="86"/>
      <c r="IWA174" s="86"/>
      <c r="IWB174" s="86"/>
      <c r="IWC174" s="86"/>
      <c r="IWD174" s="86"/>
      <c r="IWE174" s="86"/>
      <c r="IWF174" s="86"/>
      <c r="IWG174" s="86"/>
      <c r="IWH174" s="86"/>
      <c r="IWI174" s="86"/>
      <c r="IWJ174" s="86"/>
      <c r="IWK174" s="86"/>
      <c r="IWL174" s="86"/>
      <c r="IWM174" s="86"/>
      <c r="IWN174" s="86"/>
      <c r="IWO174" s="86"/>
      <c r="IWP174" s="86"/>
      <c r="IWQ174" s="86"/>
      <c r="IWR174" s="86"/>
      <c r="IWS174" s="86"/>
      <c r="IWT174" s="86"/>
      <c r="IWU174" s="86"/>
      <c r="IWV174" s="86"/>
      <c r="IWW174" s="86"/>
      <c r="IWX174" s="86"/>
      <c r="IWY174" s="86"/>
      <c r="IWZ174" s="86"/>
      <c r="IXA174" s="86"/>
      <c r="IXB174" s="86"/>
      <c r="IXC174" s="86"/>
      <c r="IXD174" s="86"/>
      <c r="IXE174" s="86"/>
      <c r="IXF174" s="86"/>
      <c r="IXG174" s="86"/>
      <c r="IXH174" s="86"/>
      <c r="IXI174" s="86"/>
      <c r="IXJ174" s="86"/>
      <c r="IXK174" s="86"/>
      <c r="IXL174" s="86"/>
      <c r="IXM174" s="86"/>
      <c r="IXN174" s="86"/>
      <c r="IXO174" s="86"/>
      <c r="IXP174" s="86"/>
      <c r="IXQ174" s="86"/>
      <c r="IXR174" s="86"/>
      <c r="IXS174" s="86"/>
      <c r="IXT174" s="86"/>
      <c r="IXU174" s="86"/>
      <c r="IXV174" s="86"/>
      <c r="IXW174" s="86"/>
      <c r="IXX174" s="86"/>
      <c r="IXY174" s="86"/>
      <c r="IXZ174" s="86"/>
      <c r="IYA174" s="86"/>
      <c r="IYB174" s="86"/>
      <c r="IYC174" s="86"/>
      <c r="IYD174" s="86"/>
      <c r="IYE174" s="86"/>
      <c r="IYF174" s="86"/>
      <c r="IYG174" s="86"/>
      <c r="IYH174" s="86"/>
      <c r="IYI174" s="86"/>
      <c r="IYJ174" s="86"/>
      <c r="IYK174" s="86"/>
      <c r="IYL174" s="86"/>
      <c r="IYM174" s="86"/>
      <c r="IYN174" s="86"/>
      <c r="IYO174" s="86"/>
      <c r="IYP174" s="86"/>
      <c r="IYQ174" s="86"/>
      <c r="IYR174" s="86"/>
      <c r="IYS174" s="86"/>
      <c r="IYT174" s="86"/>
      <c r="IYU174" s="86"/>
      <c r="IYV174" s="86"/>
      <c r="IYW174" s="86"/>
      <c r="IYX174" s="86"/>
      <c r="IYY174" s="86"/>
      <c r="IYZ174" s="86"/>
      <c r="IZA174" s="86"/>
      <c r="IZB174" s="86"/>
      <c r="IZC174" s="86"/>
      <c r="IZD174" s="86"/>
      <c r="IZE174" s="86"/>
      <c r="IZF174" s="86"/>
      <c r="IZG174" s="86"/>
      <c r="IZH174" s="86"/>
      <c r="IZI174" s="86"/>
      <c r="IZJ174" s="86"/>
      <c r="IZK174" s="86"/>
      <c r="IZL174" s="86"/>
      <c r="IZM174" s="86"/>
      <c r="IZN174" s="86"/>
      <c r="IZO174" s="86"/>
      <c r="IZP174" s="86"/>
      <c r="IZQ174" s="86"/>
      <c r="IZR174" s="86"/>
      <c r="IZS174" s="86"/>
      <c r="IZT174" s="86"/>
      <c r="IZU174" s="86"/>
      <c r="IZV174" s="86"/>
      <c r="IZW174" s="86"/>
      <c r="IZX174" s="86"/>
      <c r="IZY174" s="86"/>
      <c r="IZZ174" s="86"/>
      <c r="JAA174" s="86"/>
      <c r="JAB174" s="86"/>
      <c r="JAC174" s="86"/>
      <c r="JAD174" s="86"/>
      <c r="JAE174" s="86"/>
      <c r="JAF174" s="86"/>
      <c r="JAG174" s="86"/>
      <c r="JAH174" s="86"/>
      <c r="JAI174" s="86"/>
      <c r="JAJ174" s="86"/>
      <c r="JAK174" s="86"/>
      <c r="JAL174" s="86"/>
      <c r="JAM174" s="86"/>
      <c r="JAN174" s="86"/>
      <c r="JAO174" s="86"/>
      <c r="JAP174" s="86"/>
      <c r="JAQ174" s="86"/>
      <c r="JAR174" s="86"/>
      <c r="JAS174" s="86"/>
      <c r="JAT174" s="86"/>
      <c r="JAU174" s="86"/>
      <c r="JAV174" s="86"/>
      <c r="JAW174" s="86"/>
      <c r="JAX174" s="86"/>
      <c r="JAY174" s="86"/>
      <c r="JAZ174" s="86"/>
      <c r="JBA174" s="86"/>
      <c r="JBB174" s="86"/>
      <c r="JBC174" s="86"/>
      <c r="JBD174" s="86"/>
      <c r="JBE174" s="86"/>
      <c r="JBF174" s="86"/>
      <c r="JBG174" s="86"/>
      <c r="JBH174" s="86"/>
      <c r="JBI174" s="86"/>
      <c r="JBJ174" s="86"/>
      <c r="JBK174" s="86"/>
      <c r="JBL174" s="86"/>
      <c r="JBM174" s="86"/>
      <c r="JBN174" s="86"/>
      <c r="JBO174" s="86"/>
      <c r="JBP174" s="86"/>
      <c r="JBQ174" s="86"/>
      <c r="JBR174" s="86"/>
      <c r="JBS174" s="86"/>
      <c r="JBT174" s="86"/>
      <c r="JBU174" s="86"/>
      <c r="JBV174" s="86"/>
      <c r="JBW174" s="86"/>
      <c r="JBX174" s="86"/>
      <c r="JBY174" s="86"/>
      <c r="JBZ174" s="86"/>
      <c r="JCA174" s="86"/>
      <c r="JCB174" s="86"/>
      <c r="JCC174" s="86"/>
      <c r="JCD174" s="86"/>
      <c r="JCE174" s="86"/>
      <c r="JCF174" s="86"/>
      <c r="JCG174" s="86"/>
      <c r="JCH174" s="86"/>
      <c r="JCI174" s="86"/>
      <c r="JCJ174" s="86"/>
      <c r="JCK174" s="86"/>
      <c r="JCL174" s="86"/>
      <c r="JCM174" s="86"/>
      <c r="JCN174" s="86"/>
      <c r="JCO174" s="86"/>
      <c r="JCP174" s="86"/>
      <c r="JCQ174" s="86"/>
      <c r="JCR174" s="98"/>
      <c r="JCS174" s="98"/>
      <c r="JCT174" s="98"/>
      <c r="JCU174" s="98"/>
      <c r="JCV174" s="98"/>
      <c r="JCW174" s="98"/>
      <c r="JCX174" s="86"/>
      <c r="JCY174" s="86"/>
      <c r="JCZ174" s="86"/>
      <c r="JDA174" s="86"/>
      <c r="JDB174" s="86"/>
      <c r="JDC174" s="86"/>
      <c r="JDD174" s="86"/>
      <c r="JDE174" s="86"/>
      <c r="JDF174" s="86"/>
      <c r="JDG174" s="86"/>
      <c r="JDH174" s="86"/>
      <c r="JDI174" s="86"/>
      <c r="JDJ174" s="86"/>
      <c r="JDK174" s="86"/>
      <c r="JDL174" s="86"/>
      <c r="JDM174" s="86"/>
      <c r="JDN174" s="86"/>
      <c r="JDO174" s="86"/>
      <c r="JDP174" s="86"/>
      <c r="JDQ174" s="86"/>
      <c r="JDR174" s="86"/>
      <c r="JDS174" s="86"/>
      <c r="JDT174" s="86"/>
      <c r="JDU174" s="86"/>
      <c r="JDV174" s="86"/>
      <c r="JDW174" s="86"/>
      <c r="JDX174" s="86"/>
      <c r="JDY174" s="86"/>
      <c r="JDZ174" s="86"/>
      <c r="JEA174" s="86"/>
      <c r="JEB174" s="86"/>
      <c r="JEC174" s="86"/>
      <c r="JED174" s="86"/>
      <c r="JEE174" s="86"/>
      <c r="JEF174" s="86"/>
      <c r="JEG174" s="86"/>
      <c r="JEH174" s="86"/>
      <c r="JEI174" s="86"/>
      <c r="JEJ174" s="86"/>
      <c r="JEK174" s="86"/>
      <c r="JEL174" s="86"/>
      <c r="JEM174" s="86"/>
      <c r="JEN174" s="86"/>
      <c r="JEO174" s="86"/>
      <c r="JEP174" s="86"/>
      <c r="JEQ174" s="86"/>
      <c r="JER174" s="86"/>
      <c r="JES174" s="86"/>
      <c r="JET174" s="86"/>
      <c r="JEU174" s="86"/>
      <c r="JEV174" s="86"/>
      <c r="JEW174" s="86"/>
      <c r="JEX174" s="86"/>
      <c r="JEY174" s="86"/>
      <c r="JEZ174" s="86"/>
      <c r="JFA174" s="86"/>
      <c r="JFB174" s="86"/>
      <c r="JFC174" s="86"/>
      <c r="JFD174" s="86"/>
      <c r="JFE174" s="86"/>
      <c r="JFF174" s="86"/>
      <c r="JFG174" s="86"/>
      <c r="JFH174" s="86"/>
      <c r="JFI174" s="86"/>
      <c r="JFJ174" s="86"/>
      <c r="JFK174" s="86"/>
      <c r="JFL174" s="86"/>
      <c r="JFM174" s="86"/>
      <c r="JFN174" s="86"/>
      <c r="JFO174" s="86"/>
      <c r="JFP174" s="86"/>
      <c r="JFQ174" s="86"/>
      <c r="JFR174" s="86"/>
      <c r="JFS174" s="86"/>
      <c r="JFT174" s="86"/>
      <c r="JFU174" s="86"/>
      <c r="JFV174" s="86"/>
      <c r="JFW174" s="86"/>
      <c r="JFX174" s="86"/>
      <c r="JFY174" s="86"/>
      <c r="JFZ174" s="86"/>
      <c r="JGA174" s="86"/>
      <c r="JGB174" s="86"/>
      <c r="JGC174" s="86"/>
      <c r="JGD174" s="86"/>
      <c r="JGE174" s="86"/>
      <c r="JGF174" s="86"/>
      <c r="JGG174" s="86"/>
      <c r="JGH174" s="86"/>
      <c r="JGI174" s="86"/>
      <c r="JGJ174" s="86"/>
      <c r="JGK174" s="86"/>
      <c r="JGL174" s="86"/>
      <c r="JGM174" s="86"/>
      <c r="JGN174" s="86"/>
      <c r="JGO174" s="86"/>
      <c r="JGP174" s="86"/>
      <c r="JGQ174" s="86"/>
      <c r="JGR174" s="86"/>
      <c r="JGS174" s="86"/>
      <c r="JGT174" s="86"/>
      <c r="JGU174" s="86"/>
      <c r="JGV174" s="86"/>
      <c r="JGW174" s="86"/>
      <c r="JGX174" s="86"/>
      <c r="JGY174" s="86"/>
      <c r="JGZ174" s="86"/>
      <c r="JHA174" s="86"/>
      <c r="JHB174" s="86"/>
      <c r="JHC174" s="86"/>
      <c r="JHD174" s="86"/>
      <c r="JHE174" s="86"/>
      <c r="JHF174" s="86"/>
      <c r="JHG174" s="86"/>
      <c r="JHH174" s="86"/>
      <c r="JHI174" s="86"/>
      <c r="JHJ174" s="86"/>
      <c r="JHK174" s="86"/>
      <c r="JHL174" s="86"/>
      <c r="JHM174" s="86"/>
      <c r="JHN174" s="86"/>
      <c r="JHO174" s="86"/>
      <c r="JHP174" s="86"/>
      <c r="JHQ174" s="86"/>
      <c r="JHR174" s="86"/>
      <c r="JHS174" s="86"/>
      <c r="JHT174" s="86"/>
      <c r="JHU174" s="86"/>
      <c r="JHV174" s="86"/>
      <c r="JHW174" s="86"/>
      <c r="JHX174" s="86"/>
      <c r="JHY174" s="86"/>
      <c r="JHZ174" s="86"/>
      <c r="JIA174" s="86"/>
      <c r="JIB174" s="86"/>
      <c r="JIC174" s="86"/>
      <c r="JID174" s="86"/>
      <c r="JIE174" s="86"/>
      <c r="JIF174" s="86"/>
      <c r="JIG174" s="86"/>
      <c r="JIH174" s="86"/>
      <c r="JII174" s="86"/>
      <c r="JIJ174" s="86"/>
      <c r="JIK174" s="86"/>
      <c r="JIL174" s="86"/>
      <c r="JIM174" s="86"/>
      <c r="JIN174" s="86"/>
      <c r="JIO174" s="86"/>
      <c r="JIP174" s="86"/>
      <c r="JIQ174" s="86"/>
      <c r="JIR174" s="86"/>
      <c r="JIS174" s="86"/>
      <c r="JIT174" s="86"/>
      <c r="JIU174" s="86"/>
      <c r="JIV174" s="86"/>
      <c r="JIW174" s="86"/>
      <c r="JIX174" s="86"/>
      <c r="JIY174" s="86"/>
      <c r="JIZ174" s="86"/>
      <c r="JJA174" s="86"/>
      <c r="JJB174" s="86"/>
      <c r="JJC174" s="86"/>
      <c r="JJD174" s="86"/>
      <c r="JJE174" s="86"/>
      <c r="JJF174" s="86"/>
      <c r="JJG174" s="86"/>
      <c r="JJH174" s="86"/>
      <c r="JJI174" s="86"/>
      <c r="JJJ174" s="86"/>
      <c r="JJK174" s="86"/>
      <c r="JJL174" s="86"/>
      <c r="JJM174" s="86"/>
      <c r="JJN174" s="86"/>
      <c r="JJO174" s="86"/>
      <c r="JJP174" s="86"/>
      <c r="JJQ174" s="86"/>
      <c r="JJR174" s="86"/>
      <c r="JJS174" s="86"/>
      <c r="JJT174" s="86"/>
      <c r="JJU174" s="86"/>
      <c r="JJV174" s="86"/>
      <c r="JJW174" s="86"/>
      <c r="JJX174" s="86"/>
      <c r="JJY174" s="86"/>
      <c r="JJZ174" s="86"/>
      <c r="JKA174" s="86"/>
      <c r="JKB174" s="86"/>
      <c r="JKC174" s="86"/>
      <c r="JKD174" s="86"/>
      <c r="JKE174" s="86"/>
      <c r="JKF174" s="86"/>
      <c r="JKG174" s="86"/>
      <c r="JKH174" s="86"/>
      <c r="JKI174" s="86"/>
      <c r="JKJ174" s="86"/>
      <c r="JKK174" s="86"/>
      <c r="JKL174" s="86"/>
      <c r="JKM174" s="86"/>
      <c r="JKN174" s="86"/>
      <c r="JKO174" s="86"/>
      <c r="JKP174" s="86"/>
      <c r="JKQ174" s="86"/>
      <c r="JKR174" s="86"/>
      <c r="JKS174" s="86"/>
      <c r="JKT174" s="86"/>
      <c r="JKU174" s="86"/>
      <c r="JKV174" s="86"/>
      <c r="JKW174" s="86"/>
      <c r="JKX174" s="86"/>
      <c r="JKY174" s="86"/>
      <c r="JKZ174" s="86"/>
      <c r="JLA174" s="86"/>
      <c r="JLB174" s="86"/>
      <c r="JLC174" s="86"/>
      <c r="JLD174" s="86"/>
      <c r="JLE174" s="86"/>
      <c r="JLF174" s="86"/>
      <c r="JLG174" s="86"/>
      <c r="JLH174" s="86"/>
      <c r="JLI174" s="86"/>
      <c r="JLJ174" s="86"/>
      <c r="JLK174" s="86"/>
      <c r="JLL174" s="86"/>
      <c r="JLM174" s="86"/>
      <c r="JLN174" s="86"/>
      <c r="JLO174" s="86"/>
      <c r="JLP174" s="86"/>
      <c r="JLQ174" s="86"/>
      <c r="JLR174" s="86"/>
      <c r="JLS174" s="86"/>
      <c r="JLT174" s="86"/>
      <c r="JLU174" s="86"/>
      <c r="JLV174" s="86"/>
      <c r="JLW174" s="86"/>
      <c r="JLX174" s="86"/>
      <c r="JLY174" s="86"/>
      <c r="JLZ174" s="86"/>
      <c r="JMA174" s="86"/>
      <c r="JMB174" s="86"/>
      <c r="JMC174" s="86"/>
      <c r="JMD174" s="86"/>
      <c r="JME174" s="86"/>
      <c r="JMF174" s="86"/>
      <c r="JMG174" s="86"/>
      <c r="JMH174" s="86"/>
      <c r="JMI174" s="86"/>
      <c r="JMJ174" s="86"/>
      <c r="JMK174" s="86"/>
      <c r="JML174" s="86"/>
      <c r="JMM174" s="86"/>
      <c r="JMN174" s="98"/>
      <c r="JMO174" s="98"/>
      <c r="JMP174" s="98"/>
      <c r="JMQ174" s="98"/>
      <c r="JMR174" s="98"/>
      <c r="JMS174" s="98"/>
      <c r="JMT174" s="86"/>
      <c r="JMU174" s="86"/>
      <c r="JMV174" s="86"/>
      <c r="JMW174" s="86"/>
      <c r="JMX174" s="86"/>
      <c r="JMY174" s="86"/>
      <c r="JMZ174" s="86"/>
      <c r="JNA174" s="86"/>
      <c r="JNB174" s="86"/>
      <c r="JNC174" s="86"/>
      <c r="JND174" s="86"/>
      <c r="JNE174" s="86"/>
      <c r="JNF174" s="86"/>
      <c r="JNG174" s="86"/>
      <c r="JNH174" s="86"/>
      <c r="JNI174" s="86"/>
      <c r="JNJ174" s="86"/>
      <c r="JNK174" s="86"/>
      <c r="JNL174" s="86"/>
      <c r="JNM174" s="86"/>
      <c r="JNN174" s="86"/>
      <c r="JNO174" s="86"/>
      <c r="JNP174" s="86"/>
      <c r="JNQ174" s="86"/>
      <c r="JNR174" s="86"/>
      <c r="JNS174" s="86"/>
      <c r="JNT174" s="86"/>
      <c r="JNU174" s="86"/>
      <c r="JNV174" s="86"/>
      <c r="JNW174" s="86"/>
      <c r="JNX174" s="86"/>
      <c r="JNY174" s="86"/>
      <c r="JNZ174" s="86"/>
      <c r="JOA174" s="86"/>
      <c r="JOB174" s="86"/>
      <c r="JOC174" s="86"/>
      <c r="JOD174" s="86"/>
      <c r="JOE174" s="86"/>
      <c r="JOF174" s="86"/>
      <c r="JOG174" s="86"/>
      <c r="JOH174" s="86"/>
      <c r="JOI174" s="86"/>
      <c r="JOJ174" s="86"/>
      <c r="JOK174" s="86"/>
      <c r="JOL174" s="86"/>
      <c r="JOM174" s="86"/>
      <c r="JON174" s="86"/>
      <c r="JOO174" s="86"/>
      <c r="JOP174" s="86"/>
      <c r="JOQ174" s="86"/>
      <c r="JOR174" s="86"/>
      <c r="JOS174" s="86"/>
      <c r="JOT174" s="86"/>
      <c r="JOU174" s="86"/>
      <c r="JOV174" s="86"/>
      <c r="JOW174" s="86"/>
      <c r="JOX174" s="86"/>
      <c r="JOY174" s="86"/>
      <c r="JOZ174" s="86"/>
      <c r="JPA174" s="86"/>
      <c r="JPB174" s="86"/>
      <c r="JPC174" s="86"/>
      <c r="JPD174" s="86"/>
      <c r="JPE174" s="86"/>
      <c r="JPF174" s="86"/>
      <c r="JPG174" s="86"/>
      <c r="JPH174" s="86"/>
      <c r="JPI174" s="86"/>
      <c r="JPJ174" s="86"/>
      <c r="JPK174" s="86"/>
      <c r="JPL174" s="86"/>
      <c r="JPM174" s="86"/>
      <c r="JPN174" s="86"/>
      <c r="JPO174" s="86"/>
      <c r="JPP174" s="86"/>
      <c r="JPQ174" s="86"/>
      <c r="JPR174" s="86"/>
      <c r="JPS174" s="86"/>
      <c r="JPT174" s="86"/>
      <c r="JPU174" s="86"/>
      <c r="JPV174" s="86"/>
      <c r="JPW174" s="86"/>
      <c r="JPX174" s="86"/>
      <c r="JPY174" s="86"/>
      <c r="JPZ174" s="86"/>
      <c r="JQA174" s="86"/>
      <c r="JQB174" s="86"/>
      <c r="JQC174" s="86"/>
      <c r="JQD174" s="86"/>
      <c r="JQE174" s="86"/>
      <c r="JQF174" s="86"/>
      <c r="JQG174" s="86"/>
      <c r="JQH174" s="86"/>
      <c r="JQI174" s="86"/>
      <c r="JQJ174" s="86"/>
      <c r="JQK174" s="86"/>
      <c r="JQL174" s="86"/>
      <c r="JQM174" s="86"/>
      <c r="JQN174" s="86"/>
      <c r="JQO174" s="86"/>
      <c r="JQP174" s="86"/>
      <c r="JQQ174" s="86"/>
      <c r="JQR174" s="86"/>
      <c r="JQS174" s="86"/>
      <c r="JQT174" s="86"/>
      <c r="JQU174" s="86"/>
      <c r="JQV174" s="86"/>
      <c r="JQW174" s="86"/>
      <c r="JQX174" s="86"/>
      <c r="JQY174" s="86"/>
      <c r="JQZ174" s="86"/>
      <c r="JRA174" s="86"/>
      <c r="JRB174" s="86"/>
      <c r="JRC174" s="86"/>
      <c r="JRD174" s="86"/>
      <c r="JRE174" s="86"/>
      <c r="JRF174" s="86"/>
      <c r="JRG174" s="86"/>
      <c r="JRH174" s="86"/>
      <c r="JRI174" s="86"/>
      <c r="JRJ174" s="86"/>
      <c r="JRK174" s="86"/>
      <c r="JRL174" s="86"/>
      <c r="JRM174" s="86"/>
      <c r="JRN174" s="86"/>
      <c r="JRO174" s="86"/>
      <c r="JRP174" s="86"/>
      <c r="JRQ174" s="86"/>
      <c r="JRR174" s="86"/>
      <c r="JRS174" s="86"/>
      <c r="JRT174" s="86"/>
      <c r="JRU174" s="86"/>
      <c r="JRV174" s="86"/>
      <c r="JRW174" s="86"/>
      <c r="JRX174" s="86"/>
      <c r="JRY174" s="86"/>
      <c r="JRZ174" s="86"/>
      <c r="JSA174" s="86"/>
      <c r="JSB174" s="86"/>
      <c r="JSC174" s="86"/>
      <c r="JSD174" s="86"/>
      <c r="JSE174" s="86"/>
      <c r="JSF174" s="86"/>
      <c r="JSG174" s="86"/>
      <c r="JSH174" s="86"/>
      <c r="JSI174" s="86"/>
      <c r="JSJ174" s="86"/>
      <c r="JSK174" s="86"/>
      <c r="JSL174" s="86"/>
      <c r="JSM174" s="86"/>
      <c r="JSN174" s="86"/>
      <c r="JSO174" s="86"/>
      <c r="JSP174" s="86"/>
      <c r="JSQ174" s="86"/>
      <c r="JSR174" s="86"/>
      <c r="JSS174" s="86"/>
      <c r="JST174" s="86"/>
      <c r="JSU174" s="86"/>
      <c r="JSV174" s="86"/>
      <c r="JSW174" s="86"/>
      <c r="JSX174" s="86"/>
      <c r="JSY174" s="86"/>
      <c r="JSZ174" s="86"/>
      <c r="JTA174" s="86"/>
      <c r="JTB174" s="86"/>
      <c r="JTC174" s="86"/>
      <c r="JTD174" s="86"/>
      <c r="JTE174" s="86"/>
      <c r="JTF174" s="86"/>
      <c r="JTG174" s="86"/>
      <c r="JTH174" s="86"/>
      <c r="JTI174" s="86"/>
      <c r="JTJ174" s="86"/>
      <c r="JTK174" s="86"/>
      <c r="JTL174" s="86"/>
      <c r="JTM174" s="86"/>
      <c r="JTN174" s="86"/>
      <c r="JTO174" s="86"/>
      <c r="JTP174" s="86"/>
      <c r="JTQ174" s="86"/>
      <c r="JTR174" s="86"/>
      <c r="JTS174" s="86"/>
      <c r="JTT174" s="86"/>
      <c r="JTU174" s="86"/>
      <c r="JTV174" s="86"/>
      <c r="JTW174" s="86"/>
      <c r="JTX174" s="86"/>
      <c r="JTY174" s="86"/>
      <c r="JTZ174" s="86"/>
      <c r="JUA174" s="86"/>
      <c r="JUB174" s="86"/>
      <c r="JUC174" s="86"/>
      <c r="JUD174" s="86"/>
      <c r="JUE174" s="86"/>
      <c r="JUF174" s="86"/>
      <c r="JUG174" s="86"/>
      <c r="JUH174" s="86"/>
      <c r="JUI174" s="86"/>
      <c r="JUJ174" s="86"/>
      <c r="JUK174" s="86"/>
      <c r="JUL174" s="86"/>
      <c r="JUM174" s="86"/>
      <c r="JUN174" s="86"/>
      <c r="JUO174" s="86"/>
      <c r="JUP174" s="86"/>
      <c r="JUQ174" s="86"/>
      <c r="JUR174" s="86"/>
      <c r="JUS174" s="86"/>
      <c r="JUT174" s="86"/>
      <c r="JUU174" s="86"/>
      <c r="JUV174" s="86"/>
      <c r="JUW174" s="86"/>
      <c r="JUX174" s="86"/>
      <c r="JUY174" s="86"/>
      <c r="JUZ174" s="86"/>
      <c r="JVA174" s="86"/>
      <c r="JVB174" s="86"/>
      <c r="JVC174" s="86"/>
      <c r="JVD174" s="86"/>
      <c r="JVE174" s="86"/>
      <c r="JVF174" s="86"/>
      <c r="JVG174" s="86"/>
      <c r="JVH174" s="86"/>
      <c r="JVI174" s="86"/>
      <c r="JVJ174" s="86"/>
      <c r="JVK174" s="86"/>
      <c r="JVL174" s="86"/>
      <c r="JVM174" s="86"/>
      <c r="JVN174" s="86"/>
      <c r="JVO174" s="86"/>
      <c r="JVP174" s="86"/>
      <c r="JVQ174" s="86"/>
      <c r="JVR174" s="86"/>
      <c r="JVS174" s="86"/>
      <c r="JVT174" s="86"/>
      <c r="JVU174" s="86"/>
      <c r="JVV174" s="86"/>
      <c r="JVW174" s="86"/>
      <c r="JVX174" s="86"/>
      <c r="JVY174" s="86"/>
      <c r="JVZ174" s="86"/>
      <c r="JWA174" s="86"/>
      <c r="JWB174" s="86"/>
      <c r="JWC174" s="86"/>
      <c r="JWD174" s="86"/>
      <c r="JWE174" s="86"/>
      <c r="JWF174" s="86"/>
      <c r="JWG174" s="86"/>
      <c r="JWH174" s="86"/>
      <c r="JWI174" s="86"/>
      <c r="JWJ174" s="98"/>
      <c r="JWK174" s="98"/>
      <c r="JWL174" s="98"/>
      <c r="JWM174" s="98"/>
      <c r="JWN174" s="98"/>
      <c r="JWO174" s="98"/>
      <c r="JWP174" s="86"/>
      <c r="JWQ174" s="86"/>
      <c r="JWR174" s="86"/>
      <c r="JWS174" s="86"/>
      <c r="JWT174" s="86"/>
      <c r="JWU174" s="86"/>
      <c r="JWV174" s="86"/>
      <c r="JWW174" s="86"/>
      <c r="JWX174" s="86"/>
      <c r="JWY174" s="86"/>
      <c r="JWZ174" s="86"/>
      <c r="JXA174" s="86"/>
      <c r="JXB174" s="86"/>
      <c r="JXC174" s="86"/>
      <c r="JXD174" s="86"/>
      <c r="JXE174" s="86"/>
      <c r="JXF174" s="86"/>
      <c r="JXG174" s="86"/>
      <c r="JXH174" s="86"/>
      <c r="JXI174" s="86"/>
      <c r="JXJ174" s="86"/>
      <c r="JXK174" s="86"/>
      <c r="JXL174" s="86"/>
      <c r="JXM174" s="86"/>
      <c r="JXN174" s="86"/>
      <c r="JXO174" s="86"/>
      <c r="JXP174" s="86"/>
      <c r="JXQ174" s="86"/>
      <c r="JXR174" s="86"/>
      <c r="JXS174" s="86"/>
      <c r="JXT174" s="86"/>
      <c r="JXU174" s="86"/>
      <c r="JXV174" s="86"/>
      <c r="JXW174" s="86"/>
      <c r="JXX174" s="86"/>
      <c r="JXY174" s="86"/>
      <c r="JXZ174" s="86"/>
      <c r="JYA174" s="86"/>
      <c r="JYB174" s="86"/>
      <c r="JYC174" s="86"/>
      <c r="JYD174" s="86"/>
      <c r="JYE174" s="86"/>
      <c r="JYF174" s="86"/>
      <c r="JYG174" s="86"/>
      <c r="JYH174" s="86"/>
      <c r="JYI174" s="86"/>
      <c r="JYJ174" s="86"/>
      <c r="JYK174" s="86"/>
      <c r="JYL174" s="86"/>
      <c r="JYM174" s="86"/>
      <c r="JYN174" s="86"/>
      <c r="JYO174" s="86"/>
      <c r="JYP174" s="86"/>
      <c r="JYQ174" s="86"/>
      <c r="JYR174" s="86"/>
      <c r="JYS174" s="86"/>
      <c r="JYT174" s="86"/>
      <c r="JYU174" s="86"/>
      <c r="JYV174" s="86"/>
      <c r="JYW174" s="86"/>
      <c r="JYX174" s="86"/>
      <c r="JYY174" s="86"/>
      <c r="JYZ174" s="86"/>
      <c r="JZA174" s="86"/>
      <c r="JZB174" s="86"/>
      <c r="JZC174" s="86"/>
      <c r="JZD174" s="86"/>
      <c r="JZE174" s="86"/>
      <c r="JZF174" s="86"/>
      <c r="JZG174" s="86"/>
      <c r="JZH174" s="86"/>
      <c r="JZI174" s="86"/>
      <c r="JZJ174" s="86"/>
      <c r="JZK174" s="86"/>
      <c r="JZL174" s="86"/>
      <c r="JZM174" s="86"/>
      <c r="JZN174" s="86"/>
      <c r="JZO174" s="86"/>
      <c r="JZP174" s="86"/>
      <c r="JZQ174" s="86"/>
      <c r="JZR174" s="86"/>
      <c r="JZS174" s="86"/>
      <c r="JZT174" s="86"/>
      <c r="JZU174" s="86"/>
      <c r="JZV174" s="86"/>
      <c r="JZW174" s="86"/>
      <c r="JZX174" s="86"/>
      <c r="JZY174" s="86"/>
      <c r="JZZ174" s="86"/>
      <c r="KAA174" s="86"/>
      <c r="KAB174" s="86"/>
      <c r="KAC174" s="86"/>
      <c r="KAD174" s="86"/>
      <c r="KAE174" s="86"/>
      <c r="KAF174" s="86"/>
      <c r="KAG174" s="86"/>
      <c r="KAH174" s="86"/>
      <c r="KAI174" s="86"/>
      <c r="KAJ174" s="86"/>
      <c r="KAK174" s="86"/>
      <c r="KAL174" s="86"/>
      <c r="KAM174" s="86"/>
      <c r="KAN174" s="86"/>
      <c r="KAO174" s="86"/>
      <c r="KAP174" s="86"/>
      <c r="KAQ174" s="86"/>
      <c r="KAR174" s="86"/>
      <c r="KAS174" s="86"/>
      <c r="KAT174" s="86"/>
      <c r="KAU174" s="86"/>
      <c r="KAV174" s="86"/>
      <c r="KAW174" s="86"/>
      <c r="KAX174" s="86"/>
      <c r="KAY174" s="86"/>
      <c r="KAZ174" s="86"/>
      <c r="KBA174" s="86"/>
      <c r="KBB174" s="86"/>
      <c r="KBC174" s="86"/>
      <c r="KBD174" s="86"/>
      <c r="KBE174" s="86"/>
      <c r="KBF174" s="86"/>
      <c r="KBG174" s="86"/>
      <c r="KBH174" s="86"/>
      <c r="KBI174" s="86"/>
      <c r="KBJ174" s="86"/>
      <c r="KBK174" s="86"/>
      <c r="KBL174" s="86"/>
      <c r="KBM174" s="86"/>
      <c r="KBN174" s="86"/>
      <c r="KBO174" s="86"/>
      <c r="KBP174" s="86"/>
      <c r="KBQ174" s="86"/>
      <c r="KBR174" s="86"/>
      <c r="KBS174" s="86"/>
      <c r="KBT174" s="86"/>
      <c r="KBU174" s="86"/>
      <c r="KBV174" s="86"/>
      <c r="KBW174" s="86"/>
      <c r="KBX174" s="86"/>
      <c r="KBY174" s="86"/>
      <c r="KBZ174" s="86"/>
      <c r="KCA174" s="86"/>
      <c r="KCB174" s="86"/>
      <c r="KCC174" s="86"/>
      <c r="KCD174" s="86"/>
      <c r="KCE174" s="86"/>
      <c r="KCF174" s="86"/>
      <c r="KCG174" s="86"/>
      <c r="KCH174" s="86"/>
      <c r="KCI174" s="86"/>
      <c r="KCJ174" s="86"/>
      <c r="KCK174" s="86"/>
      <c r="KCL174" s="86"/>
      <c r="KCM174" s="86"/>
      <c r="KCN174" s="86"/>
      <c r="KCO174" s="86"/>
      <c r="KCP174" s="86"/>
      <c r="KCQ174" s="86"/>
      <c r="KCR174" s="86"/>
      <c r="KCS174" s="86"/>
      <c r="KCT174" s="86"/>
      <c r="KCU174" s="86"/>
      <c r="KCV174" s="86"/>
      <c r="KCW174" s="86"/>
      <c r="KCX174" s="86"/>
      <c r="KCY174" s="86"/>
      <c r="KCZ174" s="86"/>
      <c r="KDA174" s="86"/>
      <c r="KDB174" s="86"/>
      <c r="KDC174" s="86"/>
      <c r="KDD174" s="86"/>
      <c r="KDE174" s="86"/>
      <c r="KDF174" s="86"/>
      <c r="KDG174" s="86"/>
      <c r="KDH174" s="86"/>
      <c r="KDI174" s="86"/>
      <c r="KDJ174" s="86"/>
      <c r="KDK174" s="86"/>
      <c r="KDL174" s="86"/>
      <c r="KDM174" s="86"/>
      <c r="KDN174" s="86"/>
      <c r="KDO174" s="86"/>
      <c r="KDP174" s="86"/>
      <c r="KDQ174" s="86"/>
      <c r="KDR174" s="86"/>
      <c r="KDS174" s="86"/>
      <c r="KDT174" s="86"/>
      <c r="KDU174" s="86"/>
      <c r="KDV174" s="86"/>
      <c r="KDW174" s="86"/>
      <c r="KDX174" s="86"/>
      <c r="KDY174" s="86"/>
      <c r="KDZ174" s="86"/>
      <c r="KEA174" s="86"/>
      <c r="KEB174" s="86"/>
      <c r="KEC174" s="86"/>
      <c r="KED174" s="86"/>
      <c r="KEE174" s="86"/>
      <c r="KEF174" s="86"/>
      <c r="KEG174" s="86"/>
      <c r="KEH174" s="86"/>
      <c r="KEI174" s="86"/>
      <c r="KEJ174" s="86"/>
      <c r="KEK174" s="86"/>
      <c r="KEL174" s="86"/>
      <c r="KEM174" s="86"/>
      <c r="KEN174" s="86"/>
      <c r="KEO174" s="86"/>
      <c r="KEP174" s="86"/>
      <c r="KEQ174" s="86"/>
      <c r="KER174" s="86"/>
      <c r="KES174" s="86"/>
      <c r="KET174" s="86"/>
      <c r="KEU174" s="86"/>
      <c r="KEV174" s="86"/>
      <c r="KEW174" s="86"/>
      <c r="KEX174" s="86"/>
      <c r="KEY174" s="86"/>
      <c r="KEZ174" s="86"/>
      <c r="KFA174" s="86"/>
      <c r="KFB174" s="86"/>
      <c r="KFC174" s="86"/>
      <c r="KFD174" s="86"/>
      <c r="KFE174" s="86"/>
      <c r="KFF174" s="86"/>
      <c r="KFG174" s="86"/>
      <c r="KFH174" s="86"/>
      <c r="KFI174" s="86"/>
      <c r="KFJ174" s="86"/>
      <c r="KFK174" s="86"/>
      <c r="KFL174" s="86"/>
      <c r="KFM174" s="86"/>
      <c r="KFN174" s="86"/>
      <c r="KFO174" s="86"/>
      <c r="KFP174" s="86"/>
      <c r="KFQ174" s="86"/>
      <c r="KFR174" s="86"/>
      <c r="KFS174" s="86"/>
      <c r="KFT174" s="86"/>
      <c r="KFU174" s="86"/>
      <c r="KFV174" s="86"/>
      <c r="KFW174" s="86"/>
      <c r="KFX174" s="86"/>
      <c r="KFY174" s="86"/>
      <c r="KFZ174" s="86"/>
      <c r="KGA174" s="86"/>
      <c r="KGB174" s="86"/>
      <c r="KGC174" s="86"/>
      <c r="KGD174" s="86"/>
      <c r="KGE174" s="86"/>
      <c r="KGF174" s="98"/>
      <c r="KGG174" s="98"/>
      <c r="KGH174" s="98"/>
      <c r="KGI174" s="98"/>
      <c r="KGJ174" s="98"/>
      <c r="KGK174" s="98"/>
      <c r="KGL174" s="86"/>
      <c r="KGM174" s="86"/>
      <c r="KGN174" s="86"/>
      <c r="KGO174" s="86"/>
      <c r="KGP174" s="86"/>
      <c r="KGQ174" s="86"/>
      <c r="KGR174" s="86"/>
      <c r="KGS174" s="86"/>
      <c r="KGT174" s="86"/>
      <c r="KGU174" s="86"/>
      <c r="KGV174" s="86"/>
      <c r="KGW174" s="86"/>
      <c r="KGX174" s="86"/>
      <c r="KGY174" s="86"/>
      <c r="KGZ174" s="86"/>
      <c r="KHA174" s="86"/>
      <c r="KHB174" s="86"/>
      <c r="KHC174" s="86"/>
      <c r="KHD174" s="86"/>
      <c r="KHE174" s="86"/>
      <c r="KHF174" s="86"/>
      <c r="KHG174" s="86"/>
      <c r="KHH174" s="86"/>
      <c r="KHI174" s="86"/>
      <c r="KHJ174" s="86"/>
      <c r="KHK174" s="86"/>
      <c r="KHL174" s="86"/>
      <c r="KHM174" s="86"/>
      <c r="KHN174" s="86"/>
      <c r="KHO174" s="86"/>
      <c r="KHP174" s="86"/>
      <c r="KHQ174" s="86"/>
      <c r="KHR174" s="86"/>
      <c r="KHS174" s="86"/>
      <c r="KHT174" s="86"/>
      <c r="KHU174" s="86"/>
      <c r="KHV174" s="86"/>
      <c r="KHW174" s="86"/>
      <c r="KHX174" s="86"/>
      <c r="KHY174" s="86"/>
      <c r="KHZ174" s="86"/>
      <c r="KIA174" s="86"/>
      <c r="KIB174" s="86"/>
      <c r="KIC174" s="86"/>
      <c r="KID174" s="86"/>
      <c r="KIE174" s="86"/>
      <c r="KIF174" s="86"/>
      <c r="KIG174" s="86"/>
      <c r="KIH174" s="86"/>
      <c r="KII174" s="86"/>
      <c r="KIJ174" s="86"/>
      <c r="KIK174" s="86"/>
      <c r="KIL174" s="86"/>
      <c r="KIM174" s="86"/>
      <c r="KIN174" s="86"/>
      <c r="KIO174" s="86"/>
      <c r="KIP174" s="86"/>
      <c r="KIQ174" s="86"/>
      <c r="KIR174" s="86"/>
      <c r="KIS174" s="86"/>
      <c r="KIT174" s="86"/>
      <c r="KIU174" s="86"/>
      <c r="KIV174" s="86"/>
      <c r="KIW174" s="86"/>
      <c r="KIX174" s="86"/>
      <c r="KIY174" s="86"/>
      <c r="KIZ174" s="86"/>
      <c r="KJA174" s="86"/>
      <c r="KJB174" s="86"/>
      <c r="KJC174" s="86"/>
      <c r="KJD174" s="86"/>
      <c r="KJE174" s="86"/>
      <c r="KJF174" s="86"/>
      <c r="KJG174" s="86"/>
      <c r="KJH174" s="86"/>
      <c r="KJI174" s="86"/>
      <c r="KJJ174" s="86"/>
      <c r="KJK174" s="86"/>
      <c r="KJL174" s="86"/>
      <c r="KJM174" s="86"/>
      <c r="KJN174" s="86"/>
      <c r="KJO174" s="86"/>
      <c r="KJP174" s="86"/>
      <c r="KJQ174" s="86"/>
      <c r="KJR174" s="86"/>
      <c r="KJS174" s="86"/>
      <c r="KJT174" s="86"/>
      <c r="KJU174" s="86"/>
      <c r="KJV174" s="86"/>
      <c r="KJW174" s="86"/>
      <c r="KJX174" s="86"/>
      <c r="KJY174" s="86"/>
      <c r="KJZ174" s="86"/>
      <c r="KKA174" s="86"/>
      <c r="KKB174" s="86"/>
      <c r="KKC174" s="86"/>
      <c r="KKD174" s="86"/>
      <c r="KKE174" s="86"/>
      <c r="KKF174" s="86"/>
      <c r="KKG174" s="86"/>
      <c r="KKH174" s="86"/>
      <c r="KKI174" s="86"/>
      <c r="KKJ174" s="86"/>
      <c r="KKK174" s="86"/>
      <c r="KKL174" s="86"/>
      <c r="KKM174" s="86"/>
      <c r="KKN174" s="86"/>
      <c r="KKO174" s="86"/>
      <c r="KKP174" s="86"/>
      <c r="KKQ174" s="86"/>
      <c r="KKR174" s="86"/>
      <c r="KKS174" s="86"/>
      <c r="KKT174" s="86"/>
      <c r="KKU174" s="86"/>
      <c r="KKV174" s="86"/>
      <c r="KKW174" s="86"/>
      <c r="KKX174" s="86"/>
      <c r="KKY174" s="86"/>
      <c r="KKZ174" s="86"/>
      <c r="KLA174" s="86"/>
      <c r="KLB174" s="86"/>
      <c r="KLC174" s="86"/>
      <c r="KLD174" s="86"/>
      <c r="KLE174" s="86"/>
      <c r="KLF174" s="86"/>
      <c r="KLG174" s="86"/>
      <c r="KLH174" s="86"/>
      <c r="KLI174" s="86"/>
      <c r="KLJ174" s="86"/>
      <c r="KLK174" s="86"/>
      <c r="KLL174" s="86"/>
      <c r="KLM174" s="86"/>
      <c r="KLN174" s="86"/>
      <c r="KLO174" s="86"/>
      <c r="KLP174" s="86"/>
      <c r="KLQ174" s="86"/>
      <c r="KLR174" s="86"/>
      <c r="KLS174" s="86"/>
      <c r="KLT174" s="86"/>
      <c r="KLU174" s="86"/>
      <c r="KLV174" s="86"/>
      <c r="KLW174" s="86"/>
      <c r="KLX174" s="86"/>
      <c r="KLY174" s="86"/>
      <c r="KLZ174" s="86"/>
      <c r="KMA174" s="86"/>
      <c r="KMB174" s="86"/>
      <c r="KMC174" s="86"/>
      <c r="KMD174" s="86"/>
      <c r="KME174" s="86"/>
      <c r="KMF174" s="86"/>
      <c r="KMG174" s="86"/>
      <c r="KMH174" s="86"/>
      <c r="KMI174" s="86"/>
      <c r="KMJ174" s="86"/>
      <c r="KMK174" s="86"/>
      <c r="KML174" s="86"/>
      <c r="KMM174" s="86"/>
      <c r="KMN174" s="86"/>
      <c r="KMO174" s="86"/>
      <c r="KMP174" s="86"/>
      <c r="KMQ174" s="86"/>
      <c r="KMR174" s="86"/>
      <c r="KMS174" s="86"/>
      <c r="KMT174" s="86"/>
      <c r="KMU174" s="86"/>
      <c r="KMV174" s="86"/>
      <c r="KMW174" s="86"/>
      <c r="KMX174" s="86"/>
      <c r="KMY174" s="86"/>
      <c r="KMZ174" s="86"/>
      <c r="KNA174" s="86"/>
      <c r="KNB174" s="86"/>
      <c r="KNC174" s="86"/>
      <c r="KND174" s="86"/>
      <c r="KNE174" s="86"/>
      <c r="KNF174" s="86"/>
      <c r="KNG174" s="86"/>
      <c r="KNH174" s="86"/>
      <c r="KNI174" s="86"/>
      <c r="KNJ174" s="86"/>
      <c r="KNK174" s="86"/>
      <c r="KNL174" s="86"/>
      <c r="KNM174" s="86"/>
      <c r="KNN174" s="86"/>
      <c r="KNO174" s="86"/>
      <c r="KNP174" s="86"/>
      <c r="KNQ174" s="86"/>
      <c r="KNR174" s="86"/>
      <c r="KNS174" s="86"/>
      <c r="KNT174" s="86"/>
      <c r="KNU174" s="86"/>
      <c r="KNV174" s="86"/>
      <c r="KNW174" s="86"/>
      <c r="KNX174" s="86"/>
      <c r="KNY174" s="86"/>
      <c r="KNZ174" s="86"/>
      <c r="KOA174" s="86"/>
      <c r="KOB174" s="86"/>
      <c r="KOC174" s="86"/>
      <c r="KOD174" s="86"/>
      <c r="KOE174" s="86"/>
      <c r="KOF174" s="86"/>
      <c r="KOG174" s="86"/>
      <c r="KOH174" s="86"/>
      <c r="KOI174" s="86"/>
      <c r="KOJ174" s="86"/>
      <c r="KOK174" s="86"/>
      <c r="KOL174" s="86"/>
      <c r="KOM174" s="86"/>
      <c r="KON174" s="86"/>
      <c r="KOO174" s="86"/>
      <c r="KOP174" s="86"/>
      <c r="KOQ174" s="86"/>
      <c r="KOR174" s="86"/>
      <c r="KOS174" s="86"/>
      <c r="KOT174" s="86"/>
      <c r="KOU174" s="86"/>
      <c r="KOV174" s="86"/>
      <c r="KOW174" s="86"/>
      <c r="KOX174" s="86"/>
      <c r="KOY174" s="86"/>
      <c r="KOZ174" s="86"/>
      <c r="KPA174" s="86"/>
      <c r="KPB174" s="86"/>
      <c r="KPC174" s="86"/>
      <c r="KPD174" s="86"/>
      <c r="KPE174" s="86"/>
      <c r="KPF174" s="86"/>
      <c r="KPG174" s="86"/>
      <c r="KPH174" s="86"/>
      <c r="KPI174" s="86"/>
      <c r="KPJ174" s="86"/>
      <c r="KPK174" s="86"/>
      <c r="KPL174" s="86"/>
      <c r="KPM174" s="86"/>
      <c r="KPN174" s="86"/>
      <c r="KPO174" s="86"/>
      <c r="KPP174" s="86"/>
      <c r="KPQ174" s="86"/>
      <c r="KPR174" s="86"/>
      <c r="KPS174" s="86"/>
      <c r="KPT174" s="86"/>
      <c r="KPU174" s="86"/>
      <c r="KPV174" s="86"/>
      <c r="KPW174" s="86"/>
      <c r="KPX174" s="86"/>
      <c r="KPY174" s="86"/>
      <c r="KPZ174" s="86"/>
      <c r="KQA174" s="86"/>
      <c r="KQB174" s="98"/>
      <c r="KQC174" s="98"/>
      <c r="KQD174" s="98"/>
      <c r="KQE174" s="98"/>
      <c r="KQF174" s="98"/>
      <c r="KQG174" s="98"/>
      <c r="KQH174" s="86"/>
      <c r="KQI174" s="86"/>
      <c r="KQJ174" s="86"/>
      <c r="KQK174" s="86"/>
      <c r="KQL174" s="86"/>
      <c r="KQM174" s="86"/>
      <c r="KQN174" s="86"/>
      <c r="KQO174" s="86"/>
      <c r="KQP174" s="86"/>
      <c r="KQQ174" s="86"/>
      <c r="KQR174" s="86"/>
      <c r="KQS174" s="86"/>
      <c r="KQT174" s="86"/>
      <c r="KQU174" s="86"/>
      <c r="KQV174" s="86"/>
      <c r="KQW174" s="86"/>
      <c r="KQX174" s="86"/>
      <c r="KQY174" s="86"/>
      <c r="KQZ174" s="86"/>
      <c r="KRA174" s="86"/>
      <c r="KRB174" s="86"/>
      <c r="KRC174" s="86"/>
      <c r="KRD174" s="86"/>
      <c r="KRE174" s="86"/>
      <c r="KRF174" s="86"/>
      <c r="KRG174" s="86"/>
      <c r="KRH174" s="86"/>
      <c r="KRI174" s="86"/>
      <c r="KRJ174" s="86"/>
      <c r="KRK174" s="86"/>
      <c r="KRL174" s="86"/>
      <c r="KRM174" s="86"/>
      <c r="KRN174" s="86"/>
      <c r="KRO174" s="86"/>
      <c r="KRP174" s="86"/>
      <c r="KRQ174" s="86"/>
      <c r="KRR174" s="86"/>
      <c r="KRS174" s="86"/>
      <c r="KRT174" s="86"/>
      <c r="KRU174" s="86"/>
      <c r="KRV174" s="86"/>
      <c r="KRW174" s="86"/>
      <c r="KRX174" s="86"/>
      <c r="KRY174" s="86"/>
      <c r="KRZ174" s="86"/>
      <c r="KSA174" s="86"/>
      <c r="KSB174" s="86"/>
      <c r="KSC174" s="86"/>
      <c r="KSD174" s="86"/>
      <c r="KSE174" s="86"/>
      <c r="KSF174" s="86"/>
      <c r="KSG174" s="86"/>
      <c r="KSH174" s="86"/>
      <c r="KSI174" s="86"/>
      <c r="KSJ174" s="86"/>
      <c r="KSK174" s="86"/>
      <c r="KSL174" s="86"/>
      <c r="KSM174" s="86"/>
      <c r="KSN174" s="86"/>
      <c r="KSO174" s="86"/>
      <c r="KSP174" s="86"/>
      <c r="KSQ174" s="86"/>
      <c r="KSR174" s="86"/>
      <c r="KSS174" s="86"/>
      <c r="KST174" s="86"/>
      <c r="KSU174" s="86"/>
      <c r="KSV174" s="86"/>
      <c r="KSW174" s="86"/>
      <c r="KSX174" s="86"/>
      <c r="KSY174" s="86"/>
      <c r="KSZ174" s="86"/>
      <c r="KTA174" s="86"/>
      <c r="KTB174" s="86"/>
      <c r="KTC174" s="86"/>
      <c r="KTD174" s="86"/>
      <c r="KTE174" s="86"/>
      <c r="KTF174" s="86"/>
      <c r="KTG174" s="86"/>
      <c r="KTH174" s="86"/>
      <c r="KTI174" s="86"/>
      <c r="KTJ174" s="86"/>
      <c r="KTK174" s="86"/>
      <c r="KTL174" s="86"/>
      <c r="KTM174" s="86"/>
      <c r="KTN174" s="86"/>
      <c r="KTO174" s="86"/>
      <c r="KTP174" s="86"/>
      <c r="KTQ174" s="86"/>
      <c r="KTR174" s="86"/>
      <c r="KTS174" s="86"/>
      <c r="KTT174" s="86"/>
      <c r="KTU174" s="86"/>
      <c r="KTV174" s="86"/>
      <c r="KTW174" s="86"/>
      <c r="KTX174" s="86"/>
      <c r="KTY174" s="86"/>
      <c r="KTZ174" s="86"/>
      <c r="KUA174" s="86"/>
      <c r="KUB174" s="86"/>
      <c r="KUC174" s="86"/>
      <c r="KUD174" s="86"/>
      <c r="KUE174" s="86"/>
      <c r="KUF174" s="86"/>
      <c r="KUG174" s="86"/>
      <c r="KUH174" s="86"/>
      <c r="KUI174" s="86"/>
      <c r="KUJ174" s="86"/>
      <c r="KUK174" s="86"/>
      <c r="KUL174" s="86"/>
      <c r="KUM174" s="86"/>
      <c r="KUN174" s="86"/>
      <c r="KUO174" s="86"/>
      <c r="KUP174" s="86"/>
      <c r="KUQ174" s="86"/>
      <c r="KUR174" s="86"/>
      <c r="KUS174" s="86"/>
      <c r="KUT174" s="86"/>
      <c r="KUU174" s="86"/>
      <c r="KUV174" s="86"/>
      <c r="KUW174" s="86"/>
      <c r="KUX174" s="86"/>
      <c r="KUY174" s="86"/>
      <c r="KUZ174" s="86"/>
      <c r="KVA174" s="86"/>
      <c r="KVB174" s="86"/>
      <c r="KVC174" s="86"/>
      <c r="KVD174" s="86"/>
      <c r="KVE174" s="86"/>
      <c r="KVF174" s="86"/>
      <c r="KVG174" s="86"/>
      <c r="KVH174" s="86"/>
      <c r="KVI174" s="86"/>
      <c r="KVJ174" s="86"/>
      <c r="KVK174" s="86"/>
      <c r="KVL174" s="86"/>
      <c r="KVM174" s="86"/>
      <c r="KVN174" s="86"/>
      <c r="KVO174" s="86"/>
      <c r="KVP174" s="86"/>
      <c r="KVQ174" s="86"/>
      <c r="KVR174" s="86"/>
      <c r="KVS174" s="86"/>
      <c r="KVT174" s="86"/>
      <c r="KVU174" s="86"/>
      <c r="KVV174" s="86"/>
      <c r="KVW174" s="86"/>
      <c r="KVX174" s="86"/>
      <c r="KVY174" s="86"/>
      <c r="KVZ174" s="86"/>
      <c r="KWA174" s="86"/>
      <c r="KWB174" s="86"/>
      <c r="KWC174" s="86"/>
      <c r="KWD174" s="86"/>
      <c r="KWE174" s="86"/>
      <c r="KWF174" s="86"/>
      <c r="KWG174" s="86"/>
      <c r="KWH174" s="86"/>
      <c r="KWI174" s="86"/>
      <c r="KWJ174" s="86"/>
      <c r="KWK174" s="86"/>
      <c r="KWL174" s="86"/>
      <c r="KWM174" s="86"/>
      <c r="KWN174" s="86"/>
      <c r="KWO174" s="86"/>
      <c r="KWP174" s="86"/>
      <c r="KWQ174" s="86"/>
      <c r="KWR174" s="86"/>
      <c r="KWS174" s="86"/>
      <c r="KWT174" s="86"/>
      <c r="KWU174" s="86"/>
      <c r="KWV174" s="86"/>
      <c r="KWW174" s="86"/>
      <c r="KWX174" s="86"/>
      <c r="KWY174" s="86"/>
      <c r="KWZ174" s="86"/>
      <c r="KXA174" s="86"/>
      <c r="KXB174" s="86"/>
      <c r="KXC174" s="86"/>
      <c r="KXD174" s="86"/>
      <c r="KXE174" s="86"/>
      <c r="KXF174" s="86"/>
      <c r="KXG174" s="86"/>
      <c r="KXH174" s="86"/>
      <c r="KXI174" s="86"/>
      <c r="KXJ174" s="86"/>
      <c r="KXK174" s="86"/>
      <c r="KXL174" s="86"/>
      <c r="KXM174" s="86"/>
      <c r="KXN174" s="86"/>
      <c r="KXO174" s="86"/>
      <c r="KXP174" s="86"/>
      <c r="KXQ174" s="86"/>
      <c r="KXR174" s="86"/>
      <c r="KXS174" s="86"/>
      <c r="KXT174" s="86"/>
      <c r="KXU174" s="86"/>
      <c r="KXV174" s="86"/>
      <c r="KXW174" s="86"/>
      <c r="KXX174" s="86"/>
      <c r="KXY174" s="86"/>
      <c r="KXZ174" s="86"/>
      <c r="KYA174" s="86"/>
      <c r="KYB174" s="86"/>
      <c r="KYC174" s="86"/>
      <c r="KYD174" s="86"/>
      <c r="KYE174" s="86"/>
      <c r="KYF174" s="86"/>
      <c r="KYG174" s="86"/>
      <c r="KYH174" s="86"/>
      <c r="KYI174" s="86"/>
      <c r="KYJ174" s="86"/>
      <c r="KYK174" s="86"/>
      <c r="KYL174" s="86"/>
      <c r="KYM174" s="86"/>
      <c r="KYN174" s="86"/>
      <c r="KYO174" s="86"/>
      <c r="KYP174" s="86"/>
      <c r="KYQ174" s="86"/>
      <c r="KYR174" s="86"/>
      <c r="KYS174" s="86"/>
      <c r="KYT174" s="86"/>
      <c r="KYU174" s="86"/>
      <c r="KYV174" s="86"/>
      <c r="KYW174" s="86"/>
      <c r="KYX174" s="86"/>
      <c r="KYY174" s="86"/>
      <c r="KYZ174" s="86"/>
      <c r="KZA174" s="86"/>
      <c r="KZB174" s="86"/>
      <c r="KZC174" s="86"/>
      <c r="KZD174" s="86"/>
      <c r="KZE174" s="86"/>
      <c r="KZF174" s="86"/>
      <c r="KZG174" s="86"/>
      <c r="KZH174" s="86"/>
      <c r="KZI174" s="86"/>
      <c r="KZJ174" s="86"/>
      <c r="KZK174" s="86"/>
      <c r="KZL174" s="86"/>
      <c r="KZM174" s="86"/>
      <c r="KZN174" s="86"/>
      <c r="KZO174" s="86"/>
      <c r="KZP174" s="86"/>
      <c r="KZQ174" s="86"/>
      <c r="KZR174" s="86"/>
      <c r="KZS174" s="86"/>
      <c r="KZT174" s="86"/>
      <c r="KZU174" s="86"/>
      <c r="KZV174" s="86"/>
      <c r="KZW174" s="86"/>
      <c r="KZX174" s="98"/>
      <c r="KZY174" s="98"/>
      <c r="KZZ174" s="98"/>
      <c r="LAA174" s="98"/>
      <c r="LAB174" s="98"/>
      <c r="LAC174" s="98"/>
      <c r="LAD174" s="86"/>
      <c r="LAE174" s="86"/>
      <c r="LAF174" s="86"/>
      <c r="LAG174" s="86"/>
      <c r="LAH174" s="86"/>
      <c r="LAI174" s="86"/>
      <c r="LAJ174" s="86"/>
      <c r="LAK174" s="86"/>
      <c r="LAL174" s="86"/>
      <c r="LAM174" s="86"/>
      <c r="LAN174" s="86"/>
      <c r="LAO174" s="86"/>
      <c r="LAP174" s="86"/>
      <c r="LAQ174" s="86"/>
      <c r="LAR174" s="86"/>
      <c r="LAS174" s="86"/>
      <c r="LAT174" s="86"/>
      <c r="LAU174" s="86"/>
      <c r="LAV174" s="86"/>
      <c r="LAW174" s="86"/>
      <c r="LAX174" s="86"/>
      <c r="LAY174" s="86"/>
      <c r="LAZ174" s="86"/>
      <c r="LBA174" s="86"/>
      <c r="LBB174" s="86"/>
      <c r="LBC174" s="86"/>
      <c r="LBD174" s="86"/>
      <c r="LBE174" s="86"/>
      <c r="LBF174" s="86"/>
      <c r="LBG174" s="86"/>
      <c r="LBH174" s="86"/>
      <c r="LBI174" s="86"/>
      <c r="LBJ174" s="86"/>
      <c r="LBK174" s="86"/>
      <c r="LBL174" s="86"/>
      <c r="LBM174" s="86"/>
      <c r="LBN174" s="86"/>
      <c r="LBO174" s="86"/>
      <c r="LBP174" s="86"/>
      <c r="LBQ174" s="86"/>
      <c r="LBR174" s="86"/>
      <c r="LBS174" s="86"/>
      <c r="LBT174" s="86"/>
      <c r="LBU174" s="86"/>
      <c r="LBV174" s="86"/>
      <c r="LBW174" s="86"/>
      <c r="LBX174" s="86"/>
      <c r="LBY174" s="86"/>
      <c r="LBZ174" s="86"/>
      <c r="LCA174" s="86"/>
      <c r="LCB174" s="86"/>
      <c r="LCC174" s="86"/>
      <c r="LCD174" s="86"/>
      <c r="LCE174" s="86"/>
      <c r="LCF174" s="86"/>
      <c r="LCG174" s="86"/>
      <c r="LCH174" s="86"/>
      <c r="LCI174" s="86"/>
      <c r="LCJ174" s="86"/>
      <c r="LCK174" s="86"/>
      <c r="LCL174" s="86"/>
      <c r="LCM174" s="86"/>
      <c r="LCN174" s="86"/>
      <c r="LCO174" s="86"/>
      <c r="LCP174" s="86"/>
      <c r="LCQ174" s="86"/>
      <c r="LCR174" s="86"/>
      <c r="LCS174" s="86"/>
      <c r="LCT174" s="86"/>
      <c r="LCU174" s="86"/>
      <c r="LCV174" s="86"/>
      <c r="LCW174" s="86"/>
      <c r="LCX174" s="86"/>
      <c r="LCY174" s="86"/>
      <c r="LCZ174" s="86"/>
      <c r="LDA174" s="86"/>
      <c r="LDB174" s="86"/>
      <c r="LDC174" s="86"/>
      <c r="LDD174" s="86"/>
      <c r="LDE174" s="86"/>
      <c r="LDF174" s="86"/>
      <c r="LDG174" s="86"/>
      <c r="LDH174" s="86"/>
      <c r="LDI174" s="86"/>
      <c r="LDJ174" s="86"/>
      <c r="LDK174" s="86"/>
      <c r="LDL174" s="86"/>
      <c r="LDM174" s="86"/>
      <c r="LDN174" s="86"/>
      <c r="LDO174" s="86"/>
      <c r="LDP174" s="86"/>
      <c r="LDQ174" s="86"/>
      <c r="LDR174" s="86"/>
      <c r="LDS174" s="86"/>
      <c r="LDT174" s="86"/>
      <c r="LDU174" s="86"/>
      <c r="LDV174" s="86"/>
      <c r="LDW174" s="86"/>
      <c r="LDX174" s="86"/>
      <c r="LDY174" s="86"/>
      <c r="LDZ174" s="86"/>
      <c r="LEA174" s="86"/>
      <c r="LEB174" s="86"/>
      <c r="LEC174" s="86"/>
      <c r="LED174" s="86"/>
      <c r="LEE174" s="86"/>
      <c r="LEF174" s="86"/>
      <c r="LEG174" s="86"/>
      <c r="LEH174" s="86"/>
      <c r="LEI174" s="86"/>
      <c r="LEJ174" s="86"/>
      <c r="LEK174" s="86"/>
      <c r="LEL174" s="86"/>
      <c r="LEM174" s="86"/>
      <c r="LEN174" s="86"/>
      <c r="LEO174" s="86"/>
      <c r="LEP174" s="86"/>
      <c r="LEQ174" s="86"/>
      <c r="LER174" s="86"/>
      <c r="LES174" s="86"/>
      <c r="LET174" s="86"/>
      <c r="LEU174" s="86"/>
      <c r="LEV174" s="86"/>
      <c r="LEW174" s="86"/>
      <c r="LEX174" s="86"/>
      <c r="LEY174" s="86"/>
      <c r="LEZ174" s="86"/>
      <c r="LFA174" s="86"/>
      <c r="LFB174" s="86"/>
      <c r="LFC174" s="86"/>
      <c r="LFD174" s="86"/>
      <c r="LFE174" s="86"/>
      <c r="LFF174" s="86"/>
      <c r="LFG174" s="86"/>
      <c r="LFH174" s="86"/>
      <c r="LFI174" s="86"/>
      <c r="LFJ174" s="86"/>
      <c r="LFK174" s="86"/>
      <c r="LFL174" s="86"/>
      <c r="LFM174" s="86"/>
      <c r="LFN174" s="86"/>
      <c r="LFO174" s="86"/>
      <c r="LFP174" s="86"/>
      <c r="LFQ174" s="86"/>
      <c r="LFR174" s="86"/>
      <c r="LFS174" s="86"/>
      <c r="LFT174" s="86"/>
      <c r="LFU174" s="86"/>
      <c r="LFV174" s="86"/>
      <c r="LFW174" s="86"/>
      <c r="LFX174" s="86"/>
      <c r="LFY174" s="86"/>
      <c r="LFZ174" s="86"/>
      <c r="LGA174" s="86"/>
      <c r="LGB174" s="86"/>
      <c r="LGC174" s="86"/>
      <c r="LGD174" s="86"/>
      <c r="LGE174" s="86"/>
      <c r="LGF174" s="86"/>
      <c r="LGG174" s="86"/>
      <c r="LGH174" s="86"/>
      <c r="LGI174" s="86"/>
      <c r="LGJ174" s="86"/>
      <c r="LGK174" s="86"/>
      <c r="LGL174" s="86"/>
      <c r="LGM174" s="86"/>
      <c r="LGN174" s="86"/>
      <c r="LGO174" s="86"/>
      <c r="LGP174" s="86"/>
      <c r="LGQ174" s="86"/>
      <c r="LGR174" s="86"/>
      <c r="LGS174" s="86"/>
      <c r="LGT174" s="86"/>
      <c r="LGU174" s="86"/>
      <c r="LGV174" s="86"/>
      <c r="LGW174" s="86"/>
      <c r="LGX174" s="86"/>
      <c r="LGY174" s="86"/>
      <c r="LGZ174" s="86"/>
      <c r="LHA174" s="86"/>
      <c r="LHB174" s="86"/>
      <c r="LHC174" s="86"/>
      <c r="LHD174" s="86"/>
      <c r="LHE174" s="86"/>
      <c r="LHF174" s="86"/>
      <c r="LHG174" s="86"/>
      <c r="LHH174" s="86"/>
      <c r="LHI174" s="86"/>
      <c r="LHJ174" s="86"/>
      <c r="LHK174" s="86"/>
      <c r="LHL174" s="86"/>
      <c r="LHM174" s="86"/>
      <c r="LHN174" s="86"/>
      <c r="LHO174" s="86"/>
      <c r="LHP174" s="86"/>
      <c r="LHQ174" s="86"/>
      <c r="LHR174" s="86"/>
      <c r="LHS174" s="86"/>
      <c r="LHT174" s="86"/>
      <c r="LHU174" s="86"/>
      <c r="LHV174" s="86"/>
      <c r="LHW174" s="86"/>
      <c r="LHX174" s="86"/>
      <c r="LHY174" s="86"/>
      <c r="LHZ174" s="86"/>
      <c r="LIA174" s="86"/>
      <c r="LIB174" s="86"/>
      <c r="LIC174" s="86"/>
      <c r="LID174" s="86"/>
      <c r="LIE174" s="86"/>
      <c r="LIF174" s="86"/>
      <c r="LIG174" s="86"/>
      <c r="LIH174" s="86"/>
      <c r="LII174" s="86"/>
      <c r="LIJ174" s="86"/>
      <c r="LIK174" s="86"/>
      <c r="LIL174" s="86"/>
      <c r="LIM174" s="86"/>
      <c r="LIN174" s="86"/>
      <c r="LIO174" s="86"/>
      <c r="LIP174" s="86"/>
      <c r="LIQ174" s="86"/>
      <c r="LIR174" s="86"/>
      <c r="LIS174" s="86"/>
      <c r="LIT174" s="86"/>
      <c r="LIU174" s="86"/>
      <c r="LIV174" s="86"/>
      <c r="LIW174" s="86"/>
      <c r="LIX174" s="86"/>
      <c r="LIY174" s="86"/>
      <c r="LIZ174" s="86"/>
      <c r="LJA174" s="86"/>
      <c r="LJB174" s="86"/>
      <c r="LJC174" s="86"/>
      <c r="LJD174" s="86"/>
      <c r="LJE174" s="86"/>
      <c r="LJF174" s="86"/>
      <c r="LJG174" s="86"/>
      <c r="LJH174" s="86"/>
      <c r="LJI174" s="86"/>
      <c r="LJJ174" s="86"/>
      <c r="LJK174" s="86"/>
      <c r="LJL174" s="86"/>
      <c r="LJM174" s="86"/>
      <c r="LJN174" s="86"/>
      <c r="LJO174" s="86"/>
      <c r="LJP174" s="86"/>
      <c r="LJQ174" s="86"/>
      <c r="LJR174" s="86"/>
      <c r="LJS174" s="86"/>
      <c r="LJT174" s="98"/>
      <c r="LJU174" s="98"/>
      <c r="LJV174" s="98"/>
      <c r="LJW174" s="98"/>
      <c r="LJX174" s="98"/>
      <c r="LJY174" s="98"/>
      <c r="LJZ174" s="86"/>
      <c r="LKA174" s="86"/>
      <c r="LKB174" s="86"/>
      <c r="LKC174" s="86"/>
      <c r="LKD174" s="86"/>
      <c r="LKE174" s="86"/>
      <c r="LKF174" s="86"/>
      <c r="LKG174" s="86"/>
      <c r="LKH174" s="86"/>
      <c r="LKI174" s="86"/>
      <c r="LKJ174" s="86"/>
      <c r="LKK174" s="86"/>
      <c r="LKL174" s="86"/>
      <c r="LKM174" s="86"/>
      <c r="LKN174" s="86"/>
      <c r="LKO174" s="86"/>
      <c r="LKP174" s="86"/>
      <c r="LKQ174" s="86"/>
      <c r="LKR174" s="86"/>
      <c r="LKS174" s="86"/>
      <c r="LKT174" s="86"/>
      <c r="LKU174" s="86"/>
      <c r="LKV174" s="86"/>
      <c r="LKW174" s="86"/>
      <c r="LKX174" s="86"/>
      <c r="LKY174" s="86"/>
      <c r="LKZ174" s="86"/>
      <c r="LLA174" s="86"/>
      <c r="LLB174" s="86"/>
      <c r="LLC174" s="86"/>
      <c r="LLD174" s="86"/>
      <c r="LLE174" s="86"/>
      <c r="LLF174" s="86"/>
      <c r="LLG174" s="86"/>
      <c r="LLH174" s="86"/>
      <c r="LLI174" s="86"/>
      <c r="LLJ174" s="86"/>
      <c r="LLK174" s="86"/>
      <c r="LLL174" s="86"/>
      <c r="LLM174" s="86"/>
      <c r="LLN174" s="86"/>
      <c r="LLO174" s="86"/>
      <c r="LLP174" s="86"/>
      <c r="LLQ174" s="86"/>
      <c r="LLR174" s="86"/>
      <c r="LLS174" s="86"/>
      <c r="LLT174" s="86"/>
      <c r="LLU174" s="86"/>
      <c r="LLV174" s="86"/>
      <c r="LLW174" s="86"/>
      <c r="LLX174" s="86"/>
      <c r="LLY174" s="86"/>
      <c r="LLZ174" s="86"/>
      <c r="LMA174" s="86"/>
      <c r="LMB174" s="86"/>
      <c r="LMC174" s="86"/>
      <c r="LMD174" s="86"/>
      <c r="LME174" s="86"/>
      <c r="LMF174" s="86"/>
      <c r="LMG174" s="86"/>
      <c r="LMH174" s="86"/>
      <c r="LMI174" s="86"/>
      <c r="LMJ174" s="86"/>
      <c r="LMK174" s="86"/>
      <c r="LML174" s="86"/>
      <c r="LMM174" s="86"/>
      <c r="LMN174" s="86"/>
      <c r="LMO174" s="86"/>
      <c r="LMP174" s="86"/>
      <c r="LMQ174" s="86"/>
      <c r="LMR174" s="86"/>
      <c r="LMS174" s="86"/>
      <c r="LMT174" s="86"/>
      <c r="LMU174" s="86"/>
      <c r="LMV174" s="86"/>
      <c r="LMW174" s="86"/>
      <c r="LMX174" s="86"/>
      <c r="LMY174" s="86"/>
      <c r="LMZ174" s="86"/>
      <c r="LNA174" s="86"/>
      <c r="LNB174" s="86"/>
      <c r="LNC174" s="86"/>
      <c r="LND174" s="86"/>
      <c r="LNE174" s="86"/>
      <c r="LNF174" s="86"/>
      <c r="LNG174" s="86"/>
      <c r="LNH174" s="86"/>
      <c r="LNI174" s="86"/>
      <c r="LNJ174" s="86"/>
      <c r="LNK174" s="86"/>
      <c r="LNL174" s="86"/>
      <c r="LNM174" s="86"/>
      <c r="LNN174" s="86"/>
      <c r="LNO174" s="86"/>
      <c r="LNP174" s="86"/>
      <c r="LNQ174" s="86"/>
      <c r="LNR174" s="86"/>
      <c r="LNS174" s="86"/>
      <c r="LNT174" s="86"/>
      <c r="LNU174" s="86"/>
      <c r="LNV174" s="86"/>
      <c r="LNW174" s="86"/>
      <c r="LNX174" s="86"/>
      <c r="LNY174" s="86"/>
      <c r="LNZ174" s="86"/>
      <c r="LOA174" s="86"/>
      <c r="LOB174" s="86"/>
      <c r="LOC174" s="86"/>
      <c r="LOD174" s="86"/>
      <c r="LOE174" s="86"/>
      <c r="LOF174" s="86"/>
      <c r="LOG174" s="86"/>
      <c r="LOH174" s="86"/>
      <c r="LOI174" s="86"/>
      <c r="LOJ174" s="86"/>
      <c r="LOK174" s="86"/>
      <c r="LOL174" s="86"/>
      <c r="LOM174" s="86"/>
      <c r="LON174" s="86"/>
      <c r="LOO174" s="86"/>
      <c r="LOP174" s="86"/>
      <c r="LOQ174" s="86"/>
      <c r="LOR174" s="86"/>
      <c r="LOS174" s="86"/>
      <c r="LOT174" s="86"/>
      <c r="LOU174" s="86"/>
      <c r="LOV174" s="86"/>
      <c r="LOW174" s="86"/>
      <c r="LOX174" s="86"/>
      <c r="LOY174" s="86"/>
      <c r="LOZ174" s="86"/>
      <c r="LPA174" s="86"/>
      <c r="LPB174" s="86"/>
      <c r="LPC174" s="86"/>
      <c r="LPD174" s="86"/>
      <c r="LPE174" s="86"/>
      <c r="LPF174" s="86"/>
      <c r="LPG174" s="86"/>
      <c r="LPH174" s="86"/>
      <c r="LPI174" s="86"/>
      <c r="LPJ174" s="86"/>
      <c r="LPK174" s="86"/>
      <c r="LPL174" s="86"/>
      <c r="LPM174" s="86"/>
      <c r="LPN174" s="86"/>
      <c r="LPO174" s="86"/>
      <c r="LPP174" s="86"/>
      <c r="LPQ174" s="86"/>
      <c r="LPR174" s="86"/>
      <c r="LPS174" s="86"/>
      <c r="LPT174" s="86"/>
      <c r="LPU174" s="86"/>
      <c r="LPV174" s="86"/>
      <c r="LPW174" s="86"/>
      <c r="LPX174" s="86"/>
      <c r="LPY174" s="86"/>
      <c r="LPZ174" s="86"/>
      <c r="LQA174" s="86"/>
      <c r="LQB174" s="86"/>
      <c r="LQC174" s="86"/>
      <c r="LQD174" s="86"/>
      <c r="LQE174" s="86"/>
      <c r="LQF174" s="86"/>
      <c r="LQG174" s="86"/>
      <c r="LQH174" s="86"/>
      <c r="LQI174" s="86"/>
      <c r="LQJ174" s="86"/>
      <c r="LQK174" s="86"/>
      <c r="LQL174" s="86"/>
      <c r="LQM174" s="86"/>
      <c r="LQN174" s="86"/>
      <c r="LQO174" s="86"/>
      <c r="LQP174" s="86"/>
      <c r="LQQ174" s="86"/>
      <c r="LQR174" s="86"/>
      <c r="LQS174" s="86"/>
      <c r="LQT174" s="86"/>
      <c r="LQU174" s="86"/>
      <c r="LQV174" s="86"/>
      <c r="LQW174" s="86"/>
      <c r="LQX174" s="86"/>
      <c r="LQY174" s="86"/>
      <c r="LQZ174" s="86"/>
      <c r="LRA174" s="86"/>
      <c r="LRB174" s="86"/>
      <c r="LRC174" s="86"/>
      <c r="LRD174" s="86"/>
      <c r="LRE174" s="86"/>
      <c r="LRF174" s="86"/>
      <c r="LRG174" s="86"/>
      <c r="LRH174" s="86"/>
      <c r="LRI174" s="86"/>
      <c r="LRJ174" s="86"/>
      <c r="LRK174" s="86"/>
      <c r="LRL174" s="86"/>
      <c r="LRM174" s="86"/>
      <c r="LRN174" s="86"/>
      <c r="LRO174" s="86"/>
      <c r="LRP174" s="86"/>
      <c r="LRQ174" s="86"/>
      <c r="LRR174" s="86"/>
      <c r="LRS174" s="86"/>
      <c r="LRT174" s="86"/>
      <c r="LRU174" s="86"/>
      <c r="LRV174" s="86"/>
      <c r="LRW174" s="86"/>
      <c r="LRX174" s="86"/>
      <c r="LRY174" s="86"/>
      <c r="LRZ174" s="86"/>
      <c r="LSA174" s="86"/>
      <c r="LSB174" s="86"/>
      <c r="LSC174" s="86"/>
      <c r="LSD174" s="86"/>
      <c r="LSE174" s="86"/>
      <c r="LSF174" s="86"/>
      <c r="LSG174" s="86"/>
      <c r="LSH174" s="86"/>
      <c r="LSI174" s="86"/>
      <c r="LSJ174" s="86"/>
      <c r="LSK174" s="86"/>
      <c r="LSL174" s="86"/>
      <c r="LSM174" s="86"/>
      <c r="LSN174" s="86"/>
      <c r="LSO174" s="86"/>
      <c r="LSP174" s="86"/>
      <c r="LSQ174" s="86"/>
      <c r="LSR174" s="86"/>
      <c r="LSS174" s="86"/>
      <c r="LST174" s="86"/>
      <c r="LSU174" s="86"/>
      <c r="LSV174" s="86"/>
      <c r="LSW174" s="86"/>
      <c r="LSX174" s="86"/>
      <c r="LSY174" s="86"/>
      <c r="LSZ174" s="86"/>
      <c r="LTA174" s="86"/>
      <c r="LTB174" s="86"/>
      <c r="LTC174" s="86"/>
      <c r="LTD174" s="86"/>
      <c r="LTE174" s="86"/>
      <c r="LTF174" s="86"/>
      <c r="LTG174" s="86"/>
      <c r="LTH174" s="86"/>
      <c r="LTI174" s="86"/>
      <c r="LTJ174" s="86"/>
      <c r="LTK174" s="86"/>
      <c r="LTL174" s="86"/>
      <c r="LTM174" s="86"/>
      <c r="LTN174" s="86"/>
      <c r="LTO174" s="86"/>
      <c r="LTP174" s="98"/>
      <c r="LTQ174" s="98"/>
      <c r="LTR174" s="98"/>
      <c r="LTS174" s="98"/>
      <c r="LTT174" s="98"/>
      <c r="LTU174" s="98"/>
      <c r="LTV174" s="86"/>
      <c r="LTW174" s="86"/>
      <c r="LTX174" s="86"/>
      <c r="LTY174" s="86"/>
      <c r="LTZ174" s="86"/>
      <c r="LUA174" s="86"/>
      <c r="LUB174" s="86"/>
      <c r="LUC174" s="86"/>
      <c r="LUD174" s="86"/>
      <c r="LUE174" s="86"/>
      <c r="LUF174" s="86"/>
      <c r="LUG174" s="86"/>
      <c r="LUH174" s="86"/>
      <c r="LUI174" s="86"/>
      <c r="LUJ174" s="86"/>
      <c r="LUK174" s="86"/>
      <c r="LUL174" s="86"/>
      <c r="LUM174" s="86"/>
      <c r="LUN174" s="86"/>
      <c r="LUO174" s="86"/>
      <c r="LUP174" s="86"/>
      <c r="LUQ174" s="86"/>
      <c r="LUR174" s="86"/>
      <c r="LUS174" s="86"/>
      <c r="LUT174" s="86"/>
      <c r="LUU174" s="86"/>
      <c r="LUV174" s="86"/>
      <c r="LUW174" s="86"/>
      <c r="LUX174" s="86"/>
      <c r="LUY174" s="86"/>
      <c r="LUZ174" s="86"/>
      <c r="LVA174" s="86"/>
      <c r="LVB174" s="86"/>
      <c r="LVC174" s="86"/>
      <c r="LVD174" s="86"/>
      <c r="LVE174" s="86"/>
      <c r="LVF174" s="86"/>
      <c r="LVG174" s="86"/>
      <c r="LVH174" s="86"/>
      <c r="LVI174" s="86"/>
      <c r="LVJ174" s="86"/>
      <c r="LVK174" s="86"/>
      <c r="LVL174" s="86"/>
      <c r="LVM174" s="86"/>
      <c r="LVN174" s="86"/>
      <c r="LVO174" s="86"/>
      <c r="LVP174" s="86"/>
      <c r="LVQ174" s="86"/>
      <c r="LVR174" s="86"/>
      <c r="LVS174" s="86"/>
      <c r="LVT174" s="86"/>
      <c r="LVU174" s="86"/>
      <c r="LVV174" s="86"/>
      <c r="LVW174" s="86"/>
      <c r="LVX174" s="86"/>
      <c r="LVY174" s="86"/>
      <c r="LVZ174" s="86"/>
      <c r="LWA174" s="86"/>
      <c r="LWB174" s="86"/>
      <c r="LWC174" s="86"/>
      <c r="LWD174" s="86"/>
      <c r="LWE174" s="86"/>
      <c r="LWF174" s="86"/>
      <c r="LWG174" s="86"/>
      <c r="LWH174" s="86"/>
      <c r="LWI174" s="86"/>
      <c r="LWJ174" s="86"/>
      <c r="LWK174" s="86"/>
      <c r="LWL174" s="86"/>
      <c r="LWM174" s="86"/>
      <c r="LWN174" s="86"/>
      <c r="LWO174" s="86"/>
      <c r="LWP174" s="86"/>
      <c r="LWQ174" s="86"/>
      <c r="LWR174" s="86"/>
      <c r="LWS174" s="86"/>
      <c r="LWT174" s="86"/>
      <c r="LWU174" s="86"/>
      <c r="LWV174" s="86"/>
      <c r="LWW174" s="86"/>
      <c r="LWX174" s="86"/>
      <c r="LWY174" s="86"/>
      <c r="LWZ174" s="86"/>
      <c r="LXA174" s="86"/>
      <c r="LXB174" s="86"/>
      <c r="LXC174" s="86"/>
      <c r="LXD174" s="86"/>
      <c r="LXE174" s="86"/>
      <c r="LXF174" s="86"/>
      <c r="LXG174" s="86"/>
      <c r="LXH174" s="86"/>
      <c r="LXI174" s="86"/>
      <c r="LXJ174" s="86"/>
      <c r="LXK174" s="86"/>
      <c r="LXL174" s="86"/>
      <c r="LXM174" s="86"/>
      <c r="LXN174" s="86"/>
      <c r="LXO174" s="86"/>
      <c r="LXP174" s="86"/>
      <c r="LXQ174" s="86"/>
      <c r="LXR174" s="86"/>
      <c r="LXS174" s="86"/>
      <c r="LXT174" s="86"/>
      <c r="LXU174" s="86"/>
      <c r="LXV174" s="86"/>
      <c r="LXW174" s="86"/>
      <c r="LXX174" s="86"/>
      <c r="LXY174" s="86"/>
      <c r="LXZ174" s="86"/>
      <c r="LYA174" s="86"/>
      <c r="LYB174" s="86"/>
      <c r="LYC174" s="86"/>
      <c r="LYD174" s="86"/>
      <c r="LYE174" s="86"/>
      <c r="LYF174" s="86"/>
      <c r="LYG174" s="86"/>
      <c r="LYH174" s="86"/>
      <c r="LYI174" s="86"/>
      <c r="LYJ174" s="86"/>
      <c r="LYK174" s="86"/>
      <c r="LYL174" s="86"/>
      <c r="LYM174" s="86"/>
      <c r="LYN174" s="86"/>
      <c r="LYO174" s="86"/>
      <c r="LYP174" s="86"/>
      <c r="LYQ174" s="86"/>
      <c r="LYR174" s="86"/>
      <c r="LYS174" s="86"/>
      <c r="LYT174" s="86"/>
      <c r="LYU174" s="86"/>
      <c r="LYV174" s="86"/>
      <c r="LYW174" s="86"/>
      <c r="LYX174" s="86"/>
      <c r="LYY174" s="86"/>
      <c r="LYZ174" s="86"/>
      <c r="LZA174" s="86"/>
      <c r="LZB174" s="86"/>
      <c r="LZC174" s="86"/>
      <c r="LZD174" s="86"/>
      <c r="LZE174" s="86"/>
      <c r="LZF174" s="86"/>
      <c r="LZG174" s="86"/>
      <c r="LZH174" s="86"/>
      <c r="LZI174" s="86"/>
      <c r="LZJ174" s="86"/>
      <c r="LZK174" s="86"/>
      <c r="LZL174" s="86"/>
      <c r="LZM174" s="86"/>
      <c r="LZN174" s="86"/>
      <c r="LZO174" s="86"/>
      <c r="LZP174" s="86"/>
      <c r="LZQ174" s="86"/>
      <c r="LZR174" s="86"/>
      <c r="LZS174" s="86"/>
      <c r="LZT174" s="86"/>
      <c r="LZU174" s="86"/>
      <c r="LZV174" s="86"/>
      <c r="LZW174" s="86"/>
      <c r="LZX174" s="86"/>
      <c r="LZY174" s="86"/>
      <c r="LZZ174" s="86"/>
      <c r="MAA174" s="86"/>
      <c r="MAB174" s="86"/>
      <c r="MAC174" s="86"/>
      <c r="MAD174" s="86"/>
      <c r="MAE174" s="86"/>
      <c r="MAF174" s="86"/>
      <c r="MAG174" s="86"/>
      <c r="MAH174" s="86"/>
      <c r="MAI174" s="86"/>
      <c r="MAJ174" s="86"/>
      <c r="MAK174" s="86"/>
      <c r="MAL174" s="86"/>
      <c r="MAM174" s="86"/>
      <c r="MAN174" s="86"/>
      <c r="MAO174" s="86"/>
      <c r="MAP174" s="86"/>
      <c r="MAQ174" s="86"/>
      <c r="MAR174" s="86"/>
      <c r="MAS174" s="86"/>
      <c r="MAT174" s="86"/>
      <c r="MAU174" s="86"/>
      <c r="MAV174" s="86"/>
      <c r="MAW174" s="86"/>
      <c r="MAX174" s="86"/>
      <c r="MAY174" s="86"/>
      <c r="MAZ174" s="86"/>
      <c r="MBA174" s="86"/>
      <c r="MBB174" s="86"/>
      <c r="MBC174" s="86"/>
      <c r="MBD174" s="86"/>
      <c r="MBE174" s="86"/>
      <c r="MBF174" s="86"/>
      <c r="MBG174" s="86"/>
      <c r="MBH174" s="86"/>
      <c r="MBI174" s="86"/>
      <c r="MBJ174" s="86"/>
      <c r="MBK174" s="86"/>
      <c r="MBL174" s="86"/>
      <c r="MBM174" s="86"/>
      <c r="MBN174" s="86"/>
      <c r="MBO174" s="86"/>
      <c r="MBP174" s="86"/>
      <c r="MBQ174" s="86"/>
      <c r="MBR174" s="86"/>
      <c r="MBS174" s="86"/>
      <c r="MBT174" s="86"/>
      <c r="MBU174" s="86"/>
      <c r="MBV174" s="86"/>
      <c r="MBW174" s="86"/>
      <c r="MBX174" s="86"/>
      <c r="MBY174" s="86"/>
      <c r="MBZ174" s="86"/>
      <c r="MCA174" s="86"/>
      <c r="MCB174" s="86"/>
      <c r="MCC174" s="86"/>
      <c r="MCD174" s="86"/>
      <c r="MCE174" s="86"/>
      <c r="MCF174" s="86"/>
      <c r="MCG174" s="86"/>
      <c r="MCH174" s="86"/>
      <c r="MCI174" s="86"/>
      <c r="MCJ174" s="86"/>
      <c r="MCK174" s="86"/>
      <c r="MCL174" s="86"/>
      <c r="MCM174" s="86"/>
      <c r="MCN174" s="86"/>
      <c r="MCO174" s="86"/>
      <c r="MCP174" s="86"/>
      <c r="MCQ174" s="86"/>
      <c r="MCR174" s="86"/>
      <c r="MCS174" s="86"/>
      <c r="MCT174" s="86"/>
      <c r="MCU174" s="86"/>
      <c r="MCV174" s="86"/>
      <c r="MCW174" s="86"/>
      <c r="MCX174" s="86"/>
      <c r="MCY174" s="86"/>
      <c r="MCZ174" s="86"/>
      <c r="MDA174" s="86"/>
      <c r="MDB174" s="86"/>
      <c r="MDC174" s="86"/>
      <c r="MDD174" s="86"/>
      <c r="MDE174" s="86"/>
      <c r="MDF174" s="86"/>
      <c r="MDG174" s="86"/>
      <c r="MDH174" s="86"/>
      <c r="MDI174" s="86"/>
      <c r="MDJ174" s="86"/>
      <c r="MDK174" s="86"/>
      <c r="MDL174" s="98"/>
      <c r="MDM174" s="98"/>
      <c r="MDN174" s="98"/>
      <c r="MDO174" s="98"/>
      <c r="MDP174" s="98"/>
      <c r="MDQ174" s="98"/>
      <c r="MDR174" s="86"/>
      <c r="MDS174" s="86"/>
      <c r="MDT174" s="86"/>
      <c r="MDU174" s="86"/>
      <c r="MDV174" s="86"/>
      <c r="MDW174" s="86"/>
      <c r="MDX174" s="86"/>
      <c r="MDY174" s="86"/>
      <c r="MDZ174" s="86"/>
      <c r="MEA174" s="86"/>
      <c r="MEB174" s="86"/>
      <c r="MEC174" s="86"/>
      <c r="MED174" s="86"/>
      <c r="MEE174" s="86"/>
      <c r="MEF174" s="86"/>
      <c r="MEG174" s="86"/>
      <c r="MEH174" s="86"/>
      <c r="MEI174" s="86"/>
      <c r="MEJ174" s="86"/>
      <c r="MEK174" s="86"/>
      <c r="MEL174" s="86"/>
      <c r="MEM174" s="86"/>
      <c r="MEN174" s="86"/>
      <c r="MEO174" s="86"/>
      <c r="MEP174" s="86"/>
      <c r="MEQ174" s="86"/>
      <c r="MER174" s="86"/>
      <c r="MES174" s="86"/>
      <c r="MET174" s="86"/>
      <c r="MEU174" s="86"/>
      <c r="MEV174" s="86"/>
      <c r="MEW174" s="86"/>
      <c r="MEX174" s="86"/>
      <c r="MEY174" s="86"/>
      <c r="MEZ174" s="86"/>
      <c r="MFA174" s="86"/>
      <c r="MFB174" s="86"/>
      <c r="MFC174" s="86"/>
      <c r="MFD174" s="86"/>
      <c r="MFE174" s="86"/>
      <c r="MFF174" s="86"/>
      <c r="MFG174" s="86"/>
      <c r="MFH174" s="86"/>
      <c r="MFI174" s="86"/>
      <c r="MFJ174" s="86"/>
      <c r="MFK174" s="86"/>
      <c r="MFL174" s="86"/>
      <c r="MFM174" s="86"/>
      <c r="MFN174" s="86"/>
      <c r="MFO174" s="86"/>
      <c r="MFP174" s="86"/>
      <c r="MFQ174" s="86"/>
      <c r="MFR174" s="86"/>
      <c r="MFS174" s="86"/>
      <c r="MFT174" s="86"/>
      <c r="MFU174" s="86"/>
      <c r="MFV174" s="86"/>
      <c r="MFW174" s="86"/>
      <c r="MFX174" s="86"/>
      <c r="MFY174" s="86"/>
      <c r="MFZ174" s="86"/>
      <c r="MGA174" s="86"/>
      <c r="MGB174" s="86"/>
      <c r="MGC174" s="86"/>
      <c r="MGD174" s="86"/>
      <c r="MGE174" s="86"/>
      <c r="MGF174" s="86"/>
      <c r="MGG174" s="86"/>
      <c r="MGH174" s="86"/>
      <c r="MGI174" s="86"/>
      <c r="MGJ174" s="86"/>
      <c r="MGK174" s="86"/>
      <c r="MGL174" s="86"/>
      <c r="MGM174" s="86"/>
      <c r="MGN174" s="86"/>
      <c r="MGO174" s="86"/>
      <c r="MGP174" s="86"/>
      <c r="MGQ174" s="86"/>
      <c r="MGR174" s="86"/>
      <c r="MGS174" s="86"/>
      <c r="MGT174" s="86"/>
      <c r="MGU174" s="86"/>
      <c r="MGV174" s="86"/>
      <c r="MGW174" s="86"/>
      <c r="MGX174" s="86"/>
      <c r="MGY174" s="86"/>
      <c r="MGZ174" s="86"/>
      <c r="MHA174" s="86"/>
      <c r="MHB174" s="86"/>
      <c r="MHC174" s="86"/>
      <c r="MHD174" s="86"/>
      <c r="MHE174" s="86"/>
      <c r="MHF174" s="86"/>
      <c r="MHG174" s="86"/>
      <c r="MHH174" s="86"/>
      <c r="MHI174" s="86"/>
      <c r="MHJ174" s="86"/>
      <c r="MHK174" s="86"/>
      <c r="MHL174" s="86"/>
      <c r="MHM174" s="86"/>
      <c r="MHN174" s="86"/>
      <c r="MHO174" s="86"/>
      <c r="MHP174" s="86"/>
      <c r="MHQ174" s="86"/>
      <c r="MHR174" s="86"/>
      <c r="MHS174" s="86"/>
      <c r="MHT174" s="86"/>
      <c r="MHU174" s="86"/>
      <c r="MHV174" s="86"/>
      <c r="MHW174" s="86"/>
      <c r="MHX174" s="86"/>
      <c r="MHY174" s="86"/>
      <c r="MHZ174" s="86"/>
      <c r="MIA174" s="86"/>
      <c r="MIB174" s="86"/>
      <c r="MIC174" s="86"/>
      <c r="MID174" s="86"/>
      <c r="MIE174" s="86"/>
      <c r="MIF174" s="86"/>
      <c r="MIG174" s="86"/>
      <c r="MIH174" s="86"/>
      <c r="MII174" s="86"/>
      <c r="MIJ174" s="86"/>
      <c r="MIK174" s="86"/>
      <c r="MIL174" s="86"/>
      <c r="MIM174" s="86"/>
      <c r="MIN174" s="86"/>
      <c r="MIO174" s="86"/>
      <c r="MIP174" s="86"/>
      <c r="MIQ174" s="86"/>
      <c r="MIR174" s="86"/>
      <c r="MIS174" s="86"/>
      <c r="MIT174" s="86"/>
      <c r="MIU174" s="86"/>
      <c r="MIV174" s="86"/>
      <c r="MIW174" s="86"/>
      <c r="MIX174" s="86"/>
      <c r="MIY174" s="86"/>
      <c r="MIZ174" s="86"/>
      <c r="MJA174" s="86"/>
      <c r="MJB174" s="86"/>
      <c r="MJC174" s="86"/>
      <c r="MJD174" s="86"/>
      <c r="MJE174" s="86"/>
      <c r="MJF174" s="86"/>
      <c r="MJG174" s="86"/>
      <c r="MJH174" s="86"/>
      <c r="MJI174" s="86"/>
      <c r="MJJ174" s="86"/>
      <c r="MJK174" s="86"/>
      <c r="MJL174" s="86"/>
      <c r="MJM174" s="86"/>
      <c r="MJN174" s="86"/>
      <c r="MJO174" s="86"/>
      <c r="MJP174" s="86"/>
      <c r="MJQ174" s="86"/>
      <c r="MJR174" s="86"/>
      <c r="MJS174" s="86"/>
      <c r="MJT174" s="86"/>
      <c r="MJU174" s="86"/>
      <c r="MJV174" s="86"/>
      <c r="MJW174" s="86"/>
      <c r="MJX174" s="86"/>
      <c r="MJY174" s="86"/>
      <c r="MJZ174" s="86"/>
      <c r="MKA174" s="86"/>
      <c r="MKB174" s="86"/>
      <c r="MKC174" s="86"/>
      <c r="MKD174" s="86"/>
      <c r="MKE174" s="86"/>
      <c r="MKF174" s="86"/>
      <c r="MKG174" s="86"/>
      <c r="MKH174" s="86"/>
      <c r="MKI174" s="86"/>
      <c r="MKJ174" s="86"/>
      <c r="MKK174" s="86"/>
      <c r="MKL174" s="86"/>
      <c r="MKM174" s="86"/>
      <c r="MKN174" s="86"/>
      <c r="MKO174" s="86"/>
      <c r="MKP174" s="86"/>
      <c r="MKQ174" s="86"/>
      <c r="MKR174" s="86"/>
      <c r="MKS174" s="86"/>
      <c r="MKT174" s="86"/>
      <c r="MKU174" s="86"/>
      <c r="MKV174" s="86"/>
      <c r="MKW174" s="86"/>
      <c r="MKX174" s="86"/>
      <c r="MKY174" s="86"/>
      <c r="MKZ174" s="86"/>
      <c r="MLA174" s="86"/>
      <c r="MLB174" s="86"/>
      <c r="MLC174" s="86"/>
      <c r="MLD174" s="86"/>
      <c r="MLE174" s="86"/>
      <c r="MLF174" s="86"/>
      <c r="MLG174" s="86"/>
      <c r="MLH174" s="86"/>
      <c r="MLI174" s="86"/>
      <c r="MLJ174" s="86"/>
      <c r="MLK174" s="86"/>
      <c r="MLL174" s="86"/>
      <c r="MLM174" s="86"/>
      <c r="MLN174" s="86"/>
      <c r="MLO174" s="86"/>
      <c r="MLP174" s="86"/>
      <c r="MLQ174" s="86"/>
      <c r="MLR174" s="86"/>
      <c r="MLS174" s="86"/>
      <c r="MLT174" s="86"/>
      <c r="MLU174" s="86"/>
      <c r="MLV174" s="86"/>
      <c r="MLW174" s="86"/>
      <c r="MLX174" s="86"/>
      <c r="MLY174" s="86"/>
      <c r="MLZ174" s="86"/>
      <c r="MMA174" s="86"/>
      <c r="MMB174" s="86"/>
      <c r="MMC174" s="86"/>
      <c r="MMD174" s="86"/>
      <c r="MME174" s="86"/>
      <c r="MMF174" s="86"/>
      <c r="MMG174" s="86"/>
      <c r="MMH174" s="86"/>
      <c r="MMI174" s="86"/>
      <c r="MMJ174" s="86"/>
      <c r="MMK174" s="86"/>
      <c r="MML174" s="86"/>
      <c r="MMM174" s="86"/>
      <c r="MMN174" s="86"/>
      <c r="MMO174" s="86"/>
      <c r="MMP174" s="86"/>
      <c r="MMQ174" s="86"/>
      <c r="MMR174" s="86"/>
      <c r="MMS174" s="86"/>
      <c r="MMT174" s="86"/>
      <c r="MMU174" s="86"/>
      <c r="MMV174" s="86"/>
      <c r="MMW174" s="86"/>
      <c r="MMX174" s="86"/>
      <c r="MMY174" s="86"/>
      <c r="MMZ174" s="86"/>
      <c r="MNA174" s="86"/>
      <c r="MNB174" s="86"/>
      <c r="MNC174" s="86"/>
      <c r="MND174" s="86"/>
      <c r="MNE174" s="86"/>
      <c r="MNF174" s="86"/>
      <c r="MNG174" s="86"/>
      <c r="MNH174" s="98"/>
      <c r="MNI174" s="98"/>
      <c r="MNJ174" s="98"/>
      <c r="MNK174" s="98"/>
      <c r="MNL174" s="98"/>
      <c r="MNM174" s="98"/>
      <c r="MNN174" s="86"/>
      <c r="MNO174" s="86"/>
      <c r="MNP174" s="86"/>
      <c r="MNQ174" s="86"/>
      <c r="MNR174" s="86"/>
      <c r="MNS174" s="86"/>
      <c r="MNT174" s="86"/>
      <c r="MNU174" s="86"/>
      <c r="MNV174" s="86"/>
      <c r="MNW174" s="86"/>
      <c r="MNX174" s="86"/>
      <c r="MNY174" s="86"/>
      <c r="MNZ174" s="86"/>
      <c r="MOA174" s="86"/>
      <c r="MOB174" s="86"/>
      <c r="MOC174" s="86"/>
      <c r="MOD174" s="86"/>
      <c r="MOE174" s="86"/>
      <c r="MOF174" s="86"/>
      <c r="MOG174" s="86"/>
      <c r="MOH174" s="86"/>
      <c r="MOI174" s="86"/>
      <c r="MOJ174" s="86"/>
      <c r="MOK174" s="86"/>
      <c r="MOL174" s="86"/>
      <c r="MOM174" s="86"/>
      <c r="MON174" s="86"/>
      <c r="MOO174" s="86"/>
      <c r="MOP174" s="86"/>
      <c r="MOQ174" s="86"/>
      <c r="MOR174" s="86"/>
      <c r="MOS174" s="86"/>
      <c r="MOT174" s="86"/>
      <c r="MOU174" s="86"/>
      <c r="MOV174" s="86"/>
      <c r="MOW174" s="86"/>
      <c r="MOX174" s="86"/>
      <c r="MOY174" s="86"/>
      <c r="MOZ174" s="86"/>
      <c r="MPA174" s="86"/>
      <c r="MPB174" s="86"/>
      <c r="MPC174" s="86"/>
      <c r="MPD174" s="86"/>
      <c r="MPE174" s="86"/>
      <c r="MPF174" s="86"/>
      <c r="MPG174" s="86"/>
      <c r="MPH174" s="86"/>
      <c r="MPI174" s="86"/>
      <c r="MPJ174" s="86"/>
      <c r="MPK174" s="86"/>
      <c r="MPL174" s="86"/>
      <c r="MPM174" s="86"/>
      <c r="MPN174" s="86"/>
      <c r="MPO174" s="86"/>
      <c r="MPP174" s="86"/>
      <c r="MPQ174" s="86"/>
      <c r="MPR174" s="86"/>
      <c r="MPS174" s="86"/>
      <c r="MPT174" s="86"/>
      <c r="MPU174" s="86"/>
      <c r="MPV174" s="86"/>
      <c r="MPW174" s="86"/>
      <c r="MPX174" s="86"/>
      <c r="MPY174" s="86"/>
      <c r="MPZ174" s="86"/>
      <c r="MQA174" s="86"/>
      <c r="MQB174" s="86"/>
      <c r="MQC174" s="86"/>
      <c r="MQD174" s="86"/>
      <c r="MQE174" s="86"/>
      <c r="MQF174" s="86"/>
      <c r="MQG174" s="86"/>
      <c r="MQH174" s="86"/>
      <c r="MQI174" s="86"/>
      <c r="MQJ174" s="86"/>
      <c r="MQK174" s="86"/>
      <c r="MQL174" s="86"/>
      <c r="MQM174" s="86"/>
      <c r="MQN174" s="86"/>
      <c r="MQO174" s="86"/>
      <c r="MQP174" s="86"/>
      <c r="MQQ174" s="86"/>
      <c r="MQR174" s="86"/>
      <c r="MQS174" s="86"/>
      <c r="MQT174" s="86"/>
      <c r="MQU174" s="86"/>
      <c r="MQV174" s="86"/>
      <c r="MQW174" s="86"/>
      <c r="MQX174" s="86"/>
      <c r="MQY174" s="86"/>
      <c r="MQZ174" s="86"/>
      <c r="MRA174" s="86"/>
      <c r="MRB174" s="86"/>
      <c r="MRC174" s="86"/>
      <c r="MRD174" s="86"/>
      <c r="MRE174" s="86"/>
      <c r="MRF174" s="86"/>
      <c r="MRG174" s="86"/>
      <c r="MRH174" s="86"/>
      <c r="MRI174" s="86"/>
      <c r="MRJ174" s="86"/>
      <c r="MRK174" s="86"/>
      <c r="MRL174" s="86"/>
      <c r="MRM174" s="86"/>
      <c r="MRN174" s="86"/>
      <c r="MRO174" s="86"/>
      <c r="MRP174" s="86"/>
      <c r="MRQ174" s="86"/>
      <c r="MRR174" s="86"/>
      <c r="MRS174" s="86"/>
      <c r="MRT174" s="86"/>
      <c r="MRU174" s="86"/>
      <c r="MRV174" s="86"/>
      <c r="MRW174" s="86"/>
      <c r="MRX174" s="86"/>
      <c r="MRY174" s="86"/>
      <c r="MRZ174" s="86"/>
      <c r="MSA174" s="86"/>
      <c r="MSB174" s="86"/>
      <c r="MSC174" s="86"/>
      <c r="MSD174" s="86"/>
      <c r="MSE174" s="86"/>
      <c r="MSF174" s="86"/>
      <c r="MSG174" s="86"/>
      <c r="MSH174" s="86"/>
      <c r="MSI174" s="86"/>
      <c r="MSJ174" s="86"/>
      <c r="MSK174" s="86"/>
      <c r="MSL174" s="86"/>
      <c r="MSM174" s="86"/>
      <c r="MSN174" s="86"/>
      <c r="MSO174" s="86"/>
      <c r="MSP174" s="86"/>
      <c r="MSQ174" s="86"/>
      <c r="MSR174" s="86"/>
      <c r="MSS174" s="86"/>
      <c r="MST174" s="86"/>
      <c r="MSU174" s="86"/>
      <c r="MSV174" s="86"/>
      <c r="MSW174" s="86"/>
      <c r="MSX174" s="86"/>
      <c r="MSY174" s="86"/>
      <c r="MSZ174" s="86"/>
      <c r="MTA174" s="86"/>
      <c r="MTB174" s="86"/>
      <c r="MTC174" s="86"/>
      <c r="MTD174" s="86"/>
      <c r="MTE174" s="86"/>
      <c r="MTF174" s="86"/>
      <c r="MTG174" s="86"/>
      <c r="MTH174" s="86"/>
      <c r="MTI174" s="86"/>
      <c r="MTJ174" s="86"/>
      <c r="MTK174" s="86"/>
      <c r="MTL174" s="86"/>
      <c r="MTM174" s="86"/>
      <c r="MTN174" s="86"/>
      <c r="MTO174" s="86"/>
      <c r="MTP174" s="86"/>
      <c r="MTQ174" s="86"/>
      <c r="MTR174" s="86"/>
      <c r="MTS174" s="86"/>
      <c r="MTT174" s="86"/>
      <c r="MTU174" s="86"/>
      <c r="MTV174" s="86"/>
      <c r="MTW174" s="86"/>
      <c r="MTX174" s="86"/>
      <c r="MTY174" s="86"/>
      <c r="MTZ174" s="86"/>
      <c r="MUA174" s="86"/>
      <c r="MUB174" s="86"/>
      <c r="MUC174" s="86"/>
      <c r="MUD174" s="86"/>
      <c r="MUE174" s="86"/>
      <c r="MUF174" s="86"/>
      <c r="MUG174" s="86"/>
      <c r="MUH174" s="86"/>
      <c r="MUI174" s="86"/>
      <c r="MUJ174" s="86"/>
      <c r="MUK174" s="86"/>
      <c r="MUL174" s="86"/>
      <c r="MUM174" s="86"/>
      <c r="MUN174" s="86"/>
      <c r="MUO174" s="86"/>
      <c r="MUP174" s="86"/>
      <c r="MUQ174" s="86"/>
      <c r="MUR174" s="86"/>
      <c r="MUS174" s="86"/>
      <c r="MUT174" s="86"/>
      <c r="MUU174" s="86"/>
      <c r="MUV174" s="86"/>
      <c r="MUW174" s="86"/>
      <c r="MUX174" s="86"/>
      <c r="MUY174" s="86"/>
      <c r="MUZ174" s="86"/>
      <c r="MVA174" s="86"/>
      <c r="MVB174" s="86"/>
      <c r="MVC174" s="86"/>
      <c r="MVD174" s="86"/>
      <c r="MVE174" s="86"/>
      <c r="MVF174" s="86"/>
      <c r="MVG174" s="86"/>
      <c r="MVH174" s="86"/>
      <c r="MVI174" s="86"/>
      <c r="MVJ174" s="86"/>
      <c r="MVK174" s="86"/>
      <c r="MVL174" s="86"/>
      <c r="MVM174" s="86"/>
      <c r="MVN174" s="86"/>
      <c r="MVO174" s="86"/>
      <c r="MVP174" s="86"/>
      <c r="MVQ174" s="86"/>
      <c r="MVR174" s="86"/>
      <c r="MVS174" s="86"/>
      <c r="MVT174" s="86"/>
      <c r="MVU174" s="86"/>
      <c r="MVV174" s="86"/>
      <c r="MVW174" s="86"/>
      <c r="MVX174" s="86"/>
      <c r="MVY174" s="86"/>
      <c r="MVZ174" s="86"/>
      <c r="MWA174" s="86"/>
      <c r="MWB174" s="86"/>
      <c r="MWC174" s="86"/>
      <c r="MWD174" s="86"/>
      <c r="MWE174" s="86"/>
      <c r="MWF174" s="86"/>
      <c r="MWG174" s="86"/>
      <c r="MWH174" s="86"/>
      <c r="MWI174" s="86"/>
      <c r="MWJ174" s="86"/>
      <c r="MWK174" s="86"/>
      <c r="MWL174" s="86"/>
      <c r="MWM174" s="86"/>
      <c r="MWN174" s="86"/>
      <c r="MWO174" s="86"/>
      <c r="MWP174" s="86"/>
      <c r="MWQ174" s="86"/>
      <c r="MWR174" s="86"/>
      <c r="MWS174" s="86"/>
      <c r="MWT174" s="86"/>
      <c r="MWU174" s="86"/>
      <c r="MWV174" s="86"/>
      <c r="MWW174" s="86"/>
      <c r="MWX174" s="86"/>
      <c r="MWY174" s="86"/>
      <c r="MWZ174" s="86"/>
      <c r="MXA174" s="86"/>
      <c r="MXB174" s="86"/>
      <c r="MXC174" s="86"/>
      <c r="MXD174" s="98"/>
      <c r="MXE174" s="98"/>
      <c r="MXF174" s="98"/>
      <c r="MXG174" s="98"/>
      <c r="MXH174" s="98"/>
      <c r="MXI174" s="98"/>
      <c r="MXJ174" s="86"/>
      <c r="MXK174" s="86"/>
      <c r="MXL174" s="86"/>
      <c r="MXM174" s="86"/>
      <c r="MXN174" s="86"/>
      <c r="MXO174" s="86"/>
      <c r="MXP174" s="86"/>
      <c r="MXQ174" s="86"/>
      <c r="MXR174" s="86"/>
      <c r="MXS174" s="86"/>
      <c r="MXT174" s="86"/>
      <c r="MXU174" s="86"/>
      <c r="MXV174" s="86"/>
      <c r="MXW174" s="86"/>
      <c r="MXX174" s="86"/>
      <c r="MXY174" s="86"/>
      <c r="MXZ174" s="86"/>
      <c r="MYA174" s="86"/>
      <c r="MYB174" s="86"/>
      <c r="MYC174" s="86"/>
      <c r="MYD174" s="86"/>
      <c r="MYE174" s="86"/>
      <c r="MYF174" s="86"/>
      <c r="MYG174" s="86"/>
      <c r="MYH174" s="86"/>
      <c r="MYI174" s="86"/>
      <c r="MYJ174" s="86"/>
      <c r="MYK174" s="86"/>
      <c r="MYL174" s="86"/>
      <c r="MYM174" s="86"/>
      <c r="MYN174" s="86"/>
      <c r="MYO174" s="86"/>
      <c r="MYP174" s="86"/>
      <c r="MYQ174" s="86"/>
      <c r="MYR174" s="86"/>
      <c r="MYS174" s="86"/>
      <c r="MYT174" s="86"/>
      <c r="MYU174" s="86"/>
      <c r="MYV174" s="86"/>
      <c r="MYW174" s="86"/>
      <c r="MYX174" s="86"/>
      <c r="MYY174" s="86"/>
      <c r="MYZ174" s="86"/>
      <c r="MZA174" s="86"/>
      <c r="MZB174" s="86"/>
      <c r="MZC174" s="86"/>
      <c r="MZD174" s="86"/>
      <c r="MZE174" s="86"/>
      <c r="MZF174" s="86"/>
      <c r="MZG174" s="86"/>
      <c r="MZH174" s="86"/>
      <c r="MZI174" s="86"/>
      <c r="MZJ174" s="86"/>
      <c r="MZK174" s="86"/>
      <c r="MZL174" s="86"/>
      <c r="MZM174" s="86"/>
      <c r="MZN174" s="86"/>
      <c r="MZO174" s="86"/>
      <c r="MZP174" s="86"/>
      <c r="MZQ174" s="86"/>
      <c r="MZR174" s="86"/>
      <c r="MZS174" s="86"/>
      <c r="MZT174" s="86"/>
      <c r="MZU174" s="86"/>
      <c r="MZV174" s="86"/>
      <c r="MZW174" s="86"/>
      <c r="MZX174" s="86"/>
      <c r="MZY174" s="86"/>
      <c r="MZZ174" s="86"/>
      <c r="NAA174" s="86"/>
      <c r="NAB174" s="86"/>
      <c r="NAC174" s="86"/>
      <c r="NAD174" s="86"/>
      <c r="NAE174" s="86"/>
      <c r="NAF174" s="86"/>
      <c r="NAG174" s="86"/>
      <c r="NAH174" s="86"/>
      <c r="NAI174" s="86"/>
      <c r="NAJ174" s="86"/>
      <c r="NAK174" s="86"/>
      <c r="NAL174" s="86"/>
      <c r="NAM174" s="86"/>
      <c r="NAN174" s="86"/>
      <c r="NAO174" s="86"/>
      <c r="NAP174" s="86"/>
      <c r="NAQ174" s="86"/>
      <c r="NAR174" s="86"/>
      <c r="NAS174" s="86"/>
      <c r="NAT174" s="86"/>
      <c r="NAU174" s="86"/>
      <c r="NAV174" s="86"/>
      <c r="NAW174" s="86"/>
      <c r="NAX174" s="86"/>
      <c r="NAY174" s="86"/>
      <c r="NAZ174" s="86"/>
      <c r="NBA174" s="86"/>
      <c r="NBB174" s="86"/>
      <c r="NBC174" s="86"/>
      <c r="NBD174" s="86"/>
      <c r="NBE174" s="86"/>
      <c r="NBF174" s="86"/>
      <c r="NBG174" s="86"/>
      <c r="NBH174" s="86"/>
      <c r="NBI174" s="86"/>
      <c r="NBJ174" s="86"/>
      <c r="NBK174" s="86"/>
      <c r="NBL174" s="86"/>
      <c r="NBM174" s="86"/>
      <c r="NBN174" s="86"/>
      <c r="NBO174" s="86"/>
      <c r="NBP174" s="86"/>
      <c r="NBQ174" s="86"/>
      <c r="NBR174" s="86"/>
      <c r="NBS174" s="86"/>
      <c r="NBT174" s="86"/>
      <c r="NBU174" s="86"/>
      <c r="NBV174" s="86"/>
      <c r="NBW174" s="86"/>
      <c r="NBX174" s="86"/>
      <c r="NBY174" s="86"/>
      <c r="NBZ174" s="86"/>
      <c r="NCA174" s="86"/>
      <c r="NCB174" s="86"/>
      <c r="NCC174" s="86"/>
      <c r="NCD174" s="86"/>
      <c r="NCE174" s="86"/>
      <c r="NCF174" s="86"/>
      <c r="NCG174" s="86"/>
      <c r="NCH174" s="86"/>
      <c r="NCI174" s="86"/>
      <c r="NCJ174" s="86"/>
      <c r="NCK174" s="86"/>
      <c r="NCL174" s="86"/>
      <c r="NCM174" s="86"/>
      <c r="NCN174" s="86"/>
      <c r="NCO174" s="86"/>
      <c r="NCP174" s="86"/>
      <c r="NCQ174" s="86"/>
      <c r="NCR174" s="86"/>
      <c r="NCS174" s="86"/>
      <c r="NCT174" s="86"/>
      <c r="NCU174" s="86"/>
      <c r="NCV174" s="86"/>
      <c r="NCW174" s="86"/>
      <c r="NCX174" s="86"/>
      <c r="NCY174" s="86"/>
      <c r="NCZ174" s="86"/>
      <c r="NDA174" s="86"/>
      <c r="NDB174" s="86"/>
      <c r="NDC174" s="86"/>
      <c r="NDD174" s="86"/>
      <c r="NDE174" s="86"/>
      <c r="NDF174" s="86"/>
      <c r="NDG174" s="86"/>
      <c r="NDH174" s="86"/>
      <c r="NDI174" s="86"/>
      <c r="NDJ174" s="86"/>
      <c r="NDK174" s="86"/>
      <c r="NDL174" s="86"/>
      <c r="NDM174" s="86"/>
      <c r="NDN174" s="86"/>
      <c r="NDO174" s="86"/>
      <c r="NDP174" s="86"/>
      <c r="NDQ174" s="86"/>
      <c r="NDR174" s="86"/>
      <c r="NDS174" s="86"/>
      <c r="NDT174" s="86"/>
      <c r="NDU174" s="86"/>
      <c r="NDV174" s="86"/>
      <c r="NDW174" s="86"/>
      <c r="NDX174" s="86"/>
      <c r="NDY174" s="86"/>
      <c r="NDZ174" s="86"/>
      <c r="NEA174" s="86"/>
      <c r="NEB174" s="86"/>
      <c r="NEC174" s="86"/>
      <c r="NED174" s="86"/>
      <c r="NEE174" s="86"/>
      <c r="NEF174" s="86"/>
      <c r="NEG174" s="86"/>
      <c r="NEH174" s="86"/>
      <c r="NEI174" s="86"/>
      <c r="NEJ174" s="86"/>
      <c r="NEK174" s="86"/>
      <c r="NEL174" s="86"/>
      <c r="NEM174" s="86"/>
      <c r="NEN174" s="86"/>
      <c r="NEO174" s="86"/>
      <c r="NEP174" s="86"/>
      <c r="NEQ174" s="86"/>
      <c r="NER174" s="86"/>
      <c r="NES174" s="86"/>
      <c r="NET174" s="86"/>
      <c r="NEU174" s="86"/>
      <c r="NEV174" s="86"/>
      <c r="NEW174" s="86"/>
      <c r="NEX174" s="86"/>
      <c r="NEY174" s="86"/>
      <c r="NEZ174" s="86"/>
      <c r="NFA174" s="86"/>
      <c r="NFB174" s="86"/>
      <c r="NFC174" s="86"/>
      <c r="NFD174" s="86"/>
      <c r="NFE174" s="86"/>
      <c r="NFF174" s="86"/>
      <c r="NFG174" s="86"/>
      <c r="NFH174" s="86"/>
      <c r="NFI174" s="86"/>
      <c r="NFJ174" s="86"/>
      <c r="NFK174" s="86"/>
      <c r="NFL174" s="86"/>
      <c r="NFM174" s="86"/>
      <c r="NFN174" s="86"/>
      <c r="NFO174" s="86"/>
      <c r="NFP174" s="86"/>
      <c r="NFQ174" s="86"/>
      <c r="NFR174" s="86"/>
      <c r="NFS174" s="86"/>
      <c r="NFT174" s="86"/>
      <c r="NFU174" s="86"/>
      <c r="NFV174" s="86"/>
      <c r="NFW174" s="86"/>
      <c r="NFX174" s="86"/>
      <c r="NFY174" s="86"/>
      <c r="NFZ174" s="86"/>
      <c r="NGA174" s="86"/>
      <c r="NGB174" s="86"/>
      <c r="NGC174" s="86"/>
      <c r="NGD174" s="86"/>
      <c r="NGE174" s="86"/>
      <c r="NGF174" s="86"/>
      <c r="NGG174" s="86"/>
      <c r="NGH174" s="86"/>
      <c r="NGI174" s="86"/>
      <c r="NGJ174" s="86"/>
      <c r="NGK174" s="86"/>
      <c r="NGL174" s="86"/>
      <c r="NGM174" s="86"/>
      <c r="NGN174" s="86"/>
      <c r="NGO174" s="86"/>
      <c r="NGP174" s="86"/>
      <c r="NGQ174" s="86"/>
      <c r="NGR174" s="86"/>
      <c r="NGS174" s="86"/>
      <c r="NGT174" s="86"/>
      <c r="NGU174" s="86"/>
      <c r="NGV174" s="86"/>
      <c r="NGW174" s="86"/>
      <c r="NGX174" s="86"/>
      <c r="NGY174" s="86"/>
      <c r="NGZ174" s="98"/>
      <c r="NHA174" s="98"/>
      <c r="NHB174" s="98"/>
      <c r="NHC174" s="98"/>
      <c r="NHD174" s="98"/>
      <c r="NHE174" s="98"/>
      <c r="NHF174" s="86"/>
      <c r="NHG174" s="86"/>
      <c r="NHH174" s="86"/>
      <c r="NHI174" s="86"/>
      <c r="NHJ174" s="86"/>
      <c r="NHK174" s="86"/>
      <c r="NHL174" s="86"/>
      <c r="NHM174" s="86"/>
      <c r="NHN174" s="86"/>
      <c r="NHO174" s="86"/>
      <c r="NHP174" s="86"/>
      <c r="NHQ174" s="86"/>
      <c r="NHR174" s="86"/>
      <c r="NHS174" s="86"/>
      <c r="NHT174" s="86"/>
      <c r="NHU174" s="86"/>
      <c r="NHV174" s="86"/>
      <c r="NHW174" s="86"/>
      <c r="NHX174" s="86"/>
      <c r="NHY174" s="86"/>
      <c r="NHZ174" s="86"/>
      <c r="NIA174" s="86"/>
      <c r="NIB174" s="86"/>
      <c r="NIC174" s="86"/>
      <c r="NID174" s="86"/>
      <c r="NIE174" s="86"/>
      <c r="NIF174" s="86"/>
      <c r="NIG174" s="86"/>
      <c r="NIH174" s="86"/>
      <c r="NII174" s="86"/>
      <c r="NIJ174" s="86"/>
      <c r="NIK174" s="86"/>
      <c r="NIL174" s="86"/>
      <c r="NIM174" s="86"/>
      <c r="NIN174" s="86"/>
      <c r="NIO174" s="86"/>
      <c r="NIP174" s="86"/>
      <c r="NIQ174" s="86"/>
      <c r="NIR174" s="86"/>
      <c r="NIS174" s="86"/>
      <c r="NIT174" s="86"/>
      <c r="NIU174" s="86"/>
      <c r="NIV174" s="86"/>
      <c r="NIW174" s="86"/>
      <c r="NIX174" s="86"/>
      <c r="NIY174" s="86"/>
      <c r="NIZ174" s="86"/>
      <c r="NJA174" s="86"/>
      <c r="NJB174" s="86"/>
      <c r="NJC174" s="86"/>
      <c r="NJD174" s="86"/>
      <c r="NJE174" s="86"/>
      <c r="NJF174" s="86"/>
      <c r="NJG174" s="86"/>
      <c r="NJH174" s="86"/>
      <c r="NJI174" s="86"/>
      <c r="NJJ174" s="86"/>
      <c r="NJK174" s="86"/>
      <c r="NJL174" s="86"/>
      <c r="NJM174" s="86"/>
      <c r="NJN174" s="86"/>
      <c r="NJO174" s="86"/>
      <c r="NJP174" s="86"/>
      <c r="NJQ174" s="86"/>
      <c r="NJR174" s="86"/>
      <c r="NJS174" s="86"/>
      <c r="NJT174" s="86"/>
      <c r="NJU174" s="86"/>
      <c r="NJV174" s="86"/>
      <c r="NJW174" s="86"/>
      <c r="NJX174" s="86"/>
      <c r="NJY174" s="86"/>
      <c r="NJZ174" s="86"/>
      <c r="NKA174" s="86"/>
      <c r="NKB174" s="86"/>
      <c r="NKC174" s="86"/>
      <c r="NKD174" s="86"/>
      <c r="NKE174" s="86"/>
      <c r="NKF174" s="86"/>
      <c r="NKG174" s="86"/>
      <c r="NKH174" s="86"/>
      <c r="NKI174" s="86"/>
      <c r="NKJ174" s="86"/>
      <c r="NKK174" s="86"/>
      <c r="NKL174" s="86"/>
      <c r="NKM174" s="86"/>
      <c r="NKN174" s="86"/>
      <c r="NKO174" s="86"/>
      <c r="NKP174" s="86"/>
      <c r="NKQ174" s="86"/>
      <c r="NKR174" s="86"/>
      <c r="NKS174" s="86"/>
      <c r="NKT174" s="86"/>
      <c r="NKU174" s="86"/>
      <c r="NKV174" s="86"/>
      <c r="NKW174" s="86"/>
      <c r="NKX174" s="86"/>
      <c r="NKY174" s="86"/>
      <c r="NKZ174" s="86"/>
      <c r="NLA174" s="86"/>
      <c r="NLB174" s="86"/>
      <c r="NLC174" s="86"/>
      <c r="NLD174" s="86"/>
      <c r="NLE174" s="86"/>
      <c r="NLF174" s="86"/>
      <c r="NLG174" s="86"/>
      <c r="NLH174" s="86"/>
      <c r="NLI174" s="86"/>
      <c r="NLJ174" s="86"/>
      <c r="NLK174" s="86"/>
      <c r="NLL174" s="86"/>
      <c r="NLM174" s="86"/>
      <c r="NLN174" s="86"/>
      <c r="NLO174" s="86"/>
      <c r="NLP174" s="86"/>
      <c r="NLQ174" s="86"/>
      <c r="NLR174" s="86"/>
      <c r="NLS174" s="86"/>
      <c r="NLT174" s="86"/>
      <c r="NLU174" s="86"/>
      <c r="NLV174" s="86"/>
      <c r="NLW174" s="86"/>
      <c r="NLX174" s="86"/>
      <c r="NLY174" s="86"/>
      <c r="NLZ174" s="86"/>
      <c r="NMA174" s="86"/>
      <c r="NMB174" s="86"/>
      <c r="NMC174" s="86"/>
      <c r="NMD174" s="86"/>
      <c r="NME174" s="86"/>
      <c r="NMF174" s="86"/>
      <c r="NMG174" s="86"/>
      <c r="NMH174" s="86"/>
      <c r="NMI174" s="86"/>
      <c r="NMJ174" s="86"/>
      <c r="NMK174" s="86"/>
      <c r="NML174" s="86"/>
      <c r="NMM174" s="86"/>
      <c r="NMN174" s="86"/>
      <c r="NMO174" s="86"/>
      <c r="NMP174" s="86"/>
      <c r="NMQ174" s="86"/>
      <c r="NMR174" s="86"/>
      <c r="NMS174" s="86"/>
      <c r="NMT174" s="86"/>
      <c r="NMU174" s="86"/>
      <c r="NMV174" s="86"/>
      <c r="NMW174" s="86"/>
      <c r="NMX174" s="86"/>
      <c r="NMY174" s="86"/>
      <c r="NMZ174" s="86"/>
      <c r="NNA174" s="86"/>
      <c r="NNB174" s="86"/>
      <c r="NNC174" s="86"/>
      <c r="NND174" s="86"/>
      <c r="NNE174" s="86"/>
      <c r="NNF174" s="86"/>
      <c r="NNG174" s="86"/>
      <c r="NNH174" s="86"/>
      <c r="NNI174" s="86"/>
      <c r="NNJ174" s="86"/>
      <c r="NNK174" s="86"/>
      <c r="NNL174" s="86"/>
      <c r="NNM174" s="86"/>
      <c r="NNN174" s="86"/>
      <c r="NNO174" s="86"/>
      <c r="NNP174" s="86"/>
      <c r="NNQ174" s="86"/>
      <c r="NNR174" s="86"/>
      <c r="NNS174" s="86"/>
      <c r="NNT174" s="86"/>
      <c r="NNU174" s="86"/>
      <c r="NNV174" s="86"/>
      <c r="NNW174" s="86"/>
      <c r="NNX174" s="86"/>
      <c r="NNY174" s="86"/>
      <c r="NNZ174" s="86"/>
      <c r="NOA174" s="86"/>
      <c r="NOB174" s="86"/>
      <c r="NOC174" s="86"/>
      <c r="NOD174" s="86"/>
      <c r="NOE174" s="86"/>
      <c r="NOF174" s="86"/>
      <c r="NOG174" s="86"/>
      <c r="NOH174" s="86"/>
      <c r="NOI174" s="86"/>
      <c r="NOJ174" s="86"/>
      <c r="NOK174" s="86"/>
      <c r="NOL174" s="86"/>
      <c r="NOM174" s="86"/>
      <c r="NON174" s="86"/>
      <c r="NOO174" s="86"/>
      <c r="NOP174" s="86"/>
      <c r="NOQ174" s="86"/>
      <c r="NOR174" s="86"/>
      <c r="NOS174" s="86"/>
      <c r="NOT174" s="86"/>
      <c r="NOU174" s="86"/>
      <c r="NOV174" s="86"/>
      <c r="NOW174" s="86"/>
      <c r="NOX174" s="86"/>
      <c r="NOY174" s="86"/>
      <c r="NOZ174" s="86"/>
      <c r="NPA174" s="86"/>
      <c r="NPB174" s="86"/>
      <c r="NPC174" s="86"/>
      <c r="NPD174" s="86"/>
      <c r="NPE174" s="86"/>
      <c r="NPF174" s="86"/>
      <c r="NPG174" s="86"/>
      <c r="NPH174" s="86"/>
      <c r="NPI174" s="86"/>
      <c r="NPJ174" s="86"/>
      <c r="NPK174" s="86"/>
      <c r="NPL174" s="86"/>
      <c r="NPM174" s="86"/>
      <c r="NPN174" s="86"/>
      <c r="NPO174" s="86"/>
      <c r="NPP174" s="86"/>
      <c r="NPQ174" s="86"/>
      <c r="NPR174" s="86"/>
      <c r="NPS174" s="86"/>
      <c r="NPT174" s="86"/>
      <c r="NPU174" s="86"/>
      <c r="NPV174" s="86"/>
      <c r="NPW174" s="86"/>
      <c r="NPX174" s="86"/>
      <c r="NPY174" s="86"/>
      <c r="NPZ174" s="86"/>
      <c r="NQA174" s="86"/>
      <c r="NQB174" s="86"/>
      <c r="NQC174" s="86"/>
      <c r="NQD174" s="86"/>
      <c r="NQE174" s="86"/>
      <c r="NQF174" s="86"/>
      <c r="NQG174" s="86"/>
      <c r="NQH174" s="86"/>
      <c r="NQI174" s="86"/>
      <c r="NQJ174" s="86"/>
      <c r="NQK174" s="86"/>
      <c r="NQL174" s="86"/>
      <c r="NQM174" s="86"/>
      <c r="NQN174" s="86"/>
      <c r="NQO174" s="86"/>
      <c r="NQP174" s="86"/>
      <c r="NQQ174" s="86"/>
      <c r="NQR174" s="86"/>
      <c r="NQS174" s="86"/>
      <c r="NQT174" s="86"/>
      <c r="NQU174" s="86"/>
      <c r="NQV174" s="98"/>
      <c r="NQW174" s="98"/>
      <c r="NQX174" s="98"/>
      <c r="NQY174" s="98"/>
      <c r="NQZ174" s="98"/>
      <c r="NRA174" s="98"/>
      <c r="NRB174" s="86"/>
      <c r="NRC174" s="86"/>
      <c r="NRD174" s="86"/>
      <c r="NRE174" s="86"/>
      <c r="NRF174" s="86"/>
      <c r="NRG174" s="86"/>
      <c r="NRH174" s="86"/>
      <c r="NRI174" s="86"/>
      <c r="NRJ174" s="86"/>
      <c r="NRK174" s="86"/>
      <c r="NRL174" s="86"/>
      <c r="NRM174" s="86"/>
      <c r="NRN174" s="86"/>
      <c r="NRO174" s="86"/>
      <c r="NRP174" s="86"/>
      <c r="NRQ174" s="86"/>
      <c r="NRR174" s="86"/>
      <c r="NRS174" s="86"/>
      <c r="NRT174" s="86"/>
      <c r="NRU174" s="86"/>
      <c r="NRV174" s="86"/>
      <c r="NRW174" s="86"/>
      <c r="NRX174" s="86"/>
      <c r="NRY174" s="86"/>
      <c r="NRZ174" s="86"/>
      <c r="NSA174" s="86"/>
      <c r="NSB174" s="86"/>
      <c r="NSC174" s="86"/>
      <c r="NSD174" s="86"/>
      <c r="NSE174" s="86"/>
      <c r="NSF174" s="86"/>
      <c r="NSG174" s="86"/>
      <c r="NSH174" s="86"/>
      <c r="NSI174" s="86"/>
      <c r="NSJ174" s="86"/>
      <c r="NSK174" s="86"/>
      <c r="NSL174" s="86"/>
      <c r="NSM174" s="86"/>
      <c r="NSN174" s="86"/>
      <c r="NSO174" s="86"/>
      <c r="NSP174" s="86"/>
      <c r="NSQ174" s="86"/>
      <c r="NSR174" s="86"/>
      <c r="NSS174" s="86"/>
      <c r="NST174" s="86"/>
      <c r="NSU174" s="86"/>
      <c r="NSV174" s="86"/>
      <c r="NSW174" s="86"/>
      <c r="NSX174" s="86"/>
      <c r="NSY174" s="86"/>
      <c r="NSZ174" s="86"/>
      <c r="NTA174" s="86"/>
      <c r="NTB174" s="86"/>
      <c r="NTC174" s="86"/>
      <c r="NTD174" s="86"/>
      <c r="NTE174" s="86"/>
      <c r="NTF174" s="86"/>
      <c r="NTG174" s="86"/>
      <c r="NTH174" s="86"/>
      <c r="NTI174" s="86"/>
      <c r="NTJ174" s="86"/>
      <c r="NTK174" s="86"/>
      <c r="NTL174" s="86"/>
      <c r="NTM174" s="86"/>
      <c r="NTN174" s="86"/>
      <c r="NTO174" s="86"/>
      <c r="NTP174" s="86"/>
      <c r="NTQ174" s="86"/>
      <c r="NTR174" s="86"/>
      <c r="NTS174" s="86"/>
      <c r="NTT174" s="86"/>
      <c r="NTU174" s="86"/>
      <c r="NTV174" s="86"/>
      <c r="NTW174" s="86"/>
      <c r="NTX174" s="86"/>
      <c r="NTY174" s="86"/>
      <c r="NTZ174" s="86"/>
      <c r="NUA174" s="86"/>
      <c r="NUB174" s="86"/>
      <c r="NUC174" s="86"/>
      <c r="NUD174" s="86"/>
      <c r="NUE174" s="86"/>
      <c r="NUF174" s="86"/>
      <c r="NUG174" s="86"/>
      <c r="NUH174" s="86"/>
      <c r="NUI174" s="86"/>
      <c r="NUJ174" s="86"/>
      <c r="NUK174" s="86"/>
      <c r="NUL174" s="86"/>
      <c r="NUM174" s="86"/>
      <c r="NUN174" s="86"/>
      <c r="NUO174" s="86"/>
      <c r="NUP174" s="86"/>
      <c r="NUQ174" s="86"/>
      <c r="NUR174" s="86"/>
      <c r="NUS174" s="86"/>
      <c r="NUT174" s="86"/>
      <c r="NUU174" s="86"/>
      <c r="NUV174" s="86"/>
      <c r="NUW174" s="86"/>
      <c r="NUX174" s="86"/>
      <c r="NUY174" s="86"/>
      <c r="NUZ174" s="86"/>
      <c r="NVA174" s="86"/>
      <c r="NVB174" s="86"/>
      <c r="NVC174" s="86"/>
      <c r="NVD174" s="86"/>
      <c r="NVE174" s="86"/>
      <c r="NVF174" s="86"/>
      <c r="NVG174" s="86"/>
      <c r="NVH174" s="86"/>
      <c r="NVI174" s="86"/>
      <c r="NVJ174" s="86"/>
      <c r="NVK174" s="86"/>
      <c r="NVL174" s="86"/>
      <c r="NVM174" s="86"/>
      <c r="NVN174" s="86"/>
      <c r="NVO174" s="86"/>
      <c r="NVP174" s="86"/>
      <c r="NVQ174" s="86"/>
      <c r="NVR174" s="86"/>
      <c r="NVS174" s="86"/>
      <c r="NVT174" s="86"/>
      <c r="NVU174" s="86"/>
      <c r="NVV174" s="86"/>
      <c r="NVW174" s="86"/>
      <c r="NVX174" s="86"/>
      <c r="NVY174" s="86"/>
      <c r="NVZ174" s="86"/>
      <c r="NWA174" s="86"/>
      <c r="NWB174" s="86"/>
      <c r="NWC174" s="86"/>
      <c r="NWD174" s="86"/>
      <c r="NWE174" s="86"/>
      <c r="NWF174" s="86"/>
      <c r="NWG174" s="86"/>
      <c r="NWH174" s="86"/>
      <c r="NWI174" s="86"/>
      <c r="NWJ174" s="86"/>
      <c r="NWK174" s="86"/>
      <c r="NWL174" s="86"/>
      <c r="NWM174" s="86"/>
      <c r="NWN174" s="86"/>
      <c r="NWO174" s="86"/>
      <c r="NWP174" s="86"/>
      <c r="NWQ174" s="86"/>
      <c r="NWR174" s="86"/>
      <c r="NWS174" s="86"/>
      <c r="NWT174" s="86"/>
      <c r="NWU174" s="86"/>
      <c r="NWV174" s="86"/>
      <c r="NWW174" s="86"/>
      <c r="NWX174" s="86"/>
      <c r="NWY174" s="86"/>
      <c r="NWZ174" s="86"/>
      <c r="NXA174" s="86"/>
      <c r="NXB174" s="86"/>
      <c r="NXC174" s="86"/>
      <c r="NXD174" s="86"/>
      <c r="NXE174" s="86"/>
      <c r="NXF174" s="86"/>
      <c r="NXG174" s="86"/>
      <c r="NXH174" s="86"/>
      <c r="NXI174" s="86"/>
      <c r="NXJ174" s="86"/>
      <c r="NXK174" s="86"/>
      <c r="NXL174" s="86"/>
      <c r="NXM174" s="86"/>
      <c r="NXN174" s="86"/>
      <c r="NXO174" s="86"/>
      <c r="NXP174" s="86"/>
      <c r="NXQ174" s="86"/>
      <c r="NXR174" s="86"/>
      <c r="NXS174" s="86"/>
      <c r="NXT174" s="86"/>
      <c r="NXU174" s="86"/>
      <c r="NXV174" s="86"/>
      <c r="NXW174" s="86"/>
      <c r="NXX174" s="86"/>
      <c r="NXY174" s="86"/>
      <c r="NXZ174" s="86"/>
      <c r="NYA174" s="86"/>
      <c r="NYB174" s="86"/>
      <c r="NYC174" s="86"/>
      <c r="NYD174" s="86"/>
      <c r="NYE174" s="86"/>
      <c r="NYF174" s="86"/>
      <c r="NYG174" s="86"/>
      <c r="NYH174" s="86"/>
      <c r="NYI174" s="86"/>
      <c r="NYJ174" s="86"/>
      <c r="NYK174" s="86"/>
      <c r="NYL174" s="86"/>
      <c r="NYM174" s="86"/>
      <c r="NYN174" s="86"/>
      <c r="NYO174" s="86"/>
      <c r="NYP174" s="86"/>
      <c r="NYQ174" s="86"/>
      <c r="NYR174" s="86"/>
      <c r="NYS174" s="86"/>
      <c r="NYT174" s="86"/>
      <c r="NYU174" s="86"/>
      <c r="NYV174" s="86"/>
      <c r="NYW174" s="86"/>
      <c r="NYX174" s="86"/>
      <c r="NYY174" s="86"/>
      <c r="NYZ174" s="86"/>
      <c r="NZA174" s="86"/>
      <c r="NZB174" s="86"/>
      <c r="NZC174" s="86"/>
      <c r="NZD174" s="86"/>
      <c r="NZE174" s="86"/>
      <c r="NZF174" s="86"/>
      <c r="NZG174" s="86"/>
      <c r="NZH174" s="86"/>
      <c r="NZI174" s="86"/>
      <c r="NZJ174" s="86"/>
      <c r="NZK174" s="86"/>
      <c r="NZL174" s="86"/>
      <c r="NZM174" s="86"/>
      <c r="NZN174" s="86"/>
      <c r="NZO174" s="86"/>
      <c r="NZP174" s="86"/>
      <c r="NZQ174" s="86"/>
      <c r="NZR174" s="86"/>
      <c r="NZS174" s="86"/>
      <c r="NZT174" s="86"/>
      <c r="NZU174" s="86"/>
      <c r="NZV174" s="86"/>
      <c r="NZW174" s="86"/>
      <c r="NZX174" s="86"/>
      <c r="NZY174" s="86"/>
      <c r="NZZ174" s="86"/>
      <c r="OAA174" s="86"/>
      <c r="OAB174" s="86"/>
      <c r="OAC174" s="86"/>
      <c r="OAD174" s="86"/>
      <c r="OAE174" s="86"/>
      <c r="OAF174" s="86"/>
      <c r="OAG174" s="86"/>
      <c r="OAH174" s="86"/>
      <c r="OAI174" s="86"/>
      <c r="OAJ174" s="86"/>
      <c r="OAK174" s="86"/>
      <c r="OAL174" s="86"/>
      <c r="OAM174" s="86"/>
      <c r="OAN174" s="86"/>
      <c r="OAO174" s="86"/>
      <c r="OAP174" s="86"/>
      <c r="OAQ174" s="86"/>
      <c r="OAR174" s="98"/>
      <c r="OAS174" s="98"/>
      <c r="OAT174" s="98"/>
      <c r="OAU174" s="98"/>
      <c r="OAV174" s="98"/>
      <c r="OAW174" s="98"/>
      <c r="OAX174" s="86"/>
      <c r="OAY174" s="86"/>
      <c r="OAZ174" s="86"/>
      <c r="OBA174" s="86"/>
      <c r="OBB174" s="86"/>
      <c r="OBC174" s="86"/>
      <c r="OBD174" s="86"/>
      <c r="OBE174" s="86"/>
      <c r="OBF174" s="86"/>
      <c r="OBG174" s="86"/>
      <c r="OBH174" s="86"/>
      <c r="OBI174" s="86"/>
      <c r="OBJ174" s="86"/>
      <c r="OBK174" s="86"/>
      <c r="OBL174" s="86"/>
      <c r="OBM174" s="86"/>
      <c r="OBN174" s="86"/>
      <c r="OBO174" s="86"/>
      <c r="OBP174" s="86"/>
      <c r="OBQ174" s="86"/>
      <c r="OBR174" s="86"/>
      <c r="OBS174" s="86"/>
      <c r="OBT174" s="86"/>
      <c r="OBU174" s="86"/>
      <c r="OBV174" s="86"/>
      <c r="OBW174" s="86"/>
      <c r="OBX174" s="86"/>
      <c r="OBY174" s="86"/>
      <c r="OBZ174" s="86"/>
      <c r="OCA174" s="86"/>
      <c r="OCB174" s="86"/>
      <c r="OCC174" s="86"/>
      <c r="OCD174" s="86"/>
      <c r="OCE174" s="86"/>
      <c r="OCF174" s="86"/>
      <c r="OCG174" s="86"/>
      <c r="OCH174" s="86"/>
      <c r="OCI174" s="86"/>
      <c r="OCJ174" s="86"/>
      <c r="OCK174" s="86"/>
      <c r="OCL174" s="86"/>
      <c r="OCM174" s="86"/>
      <c r="OCN174" s="86"/>
      <c r="OCO174" s="86"/>
      <c r="OCP174" s="86"/>
      <c r="OCQ174" s="86"/>
      <c r="OCR174" s="86"/>
      <c r="OCS174" s="86"/>
      <c r="OCT174" s="86"/>
      <c r="OCU174" s="86"/>
      <c r="OCV174" s="86"/>
      <c r="OCW174" s="86"/>
      <c r="OCX174" s="86"/>
      <c r="OCY174" s="86"/>
      <c r="OCZ174" s="86"/>
      <c r="ODA174" s="86"/>
      <c r="ODB174" s="86"/>
      <c r="ODC174" s="86"/>
      <c r="ODD174" s="86"/>
      <c r="ODE174" s="86"/>
      <c r="ODF174" s="86"/>
      <c r="ODG174" s="86"/>
      <c r="ODH174" s="86"/>
      <c r="ODI174" s="86"/>
      <c r="ODJ174" s="86"/>
      <c r="ODK174" s="86"/>
      <c r="ODL174" s="86"/>
      <c r="ODM174" s="86"/>
      <c r="ODN174" s="86"/>
      <c r="ODO174" s="86"/>
      <c r="ODP174" s="86"/>
      <c r="ODQ174" s="86"/>
      <c r="ODR174" s="86"/>
      <c r="ODS174" s="86"/>
      <c r="ODT174" s="86"/>
      <c r="ODU174" s="86"/>
      <c r="ODV174" s="86"/>
      <c r="ODW174" s="86"/>
      <c r="ODX174" s="86"/>
      <c r="ODY174" s="86"/>
      <c r="ODZ174" s="86"/>
      <c r="OEA174" s="86"/>
      <c r="OEB174" s="86"/>
      <c r="OEC174" s="86"/>
      <c r="OED174" s="86"/>
      <c r="OEE174" s="86"/>
      <c r="OEF174" s="86"/>
      <c r="OEG174" s="86"/>
      <c r="OEH174" s="86"/>
      <c r="OEI174" s="86"/>
      <c r="OEJ174" s="86"/>
      <c r="OEK174" s="86"/>
      <c r="OEL174" s="86"/>
      <c r="OEM174" s="86"/>
      <c r="OEN174" s="86"/>
      <c r="OEO174" s="86"/>
      <c r="OEP174" s="86"/>
      <c r="OEQ174" s="86"/>
      <c r="OER174" s="86"/>
      <c r="OES174" s="86"/>
      <c r="OET174" s="86"/>
      <c r="OEU174" s="86"/>
      <c r="OEV174" s="86"/>
      <c r="OEW174" s="86"/>
      <c r="OEX174" s="86"/>
      <c r="OEY174" s="86"/>
      <c r="OEZ174" s="86"/>
      <c r="OFA174" s="86"/>
      <c r="OFB174" s="86"/>
      <c r="OFC174" s="86"/>
      <c r="OFD174" s="86"/>
      <c r="OFE174" s="86"/>
      <c r="OFF174" s="86"/>
      <c r="OFG174" s="86"/>
      <c r="OFH174" s="86"/>
      <c r="OFI174" s="86"/>
      <c r="OFJ174" s="86"/>
      <c r="OFK174" s="86"/>
      <c r="OFL174" s="86"/>
      <c r="OFM174" s="86"/>
      <c r="OFN174" s="86"/>
      <c r="OFO174" s="86"/>
      <c r="OFP174" s="86"/>
      <c r="OFQ174" s="86"/>
      <c r="OFR174" s="86"/>
      <c r="OFS174" s="86"/>
      <c r="OFT174" s="86"/>
      <c r="OFU174" s="86"/>
      <c r="OFV174" s="86"/>
      <c r="OFW174" s="86"/>
      <c r="OFX174" s="86"/>
      <c r="OFY174" s="86"/>
      <c r="OFZ174" s="86"/>
      <c r="OGA174" s="86"/>
      <c r="OGB174" s="86"/>
      <c r="OGC174" s="86"/>
      <c r="OGD174" s="86"/>
      <c r="OGE174" s="86"/>
      <c r="OGF174" s="86"/>
      <c r="OGG174" s="86"/>
      <c r="OGH174" s="86"/>
      <c r="OGI174" s="86"/>
      <c r="OGJ174" s="86"/>
      <c r="OGK174" s="86"/>
      <c r="OGL174" s="86"/>
      <c r="OGM174" s="86"/>
      <c r="OGN174" s="86"/>
      <c r="OGO174" s="86"/>
      <c r="OGP174" s="86"/>
      <c r="OGQ174" s="86"/>
      <c r="OGR174" s="86"/>
      <c r="OGS174" s="86"/>
      <c r="OGT174" s="86"/>
      <c r="OGU174" s="86"/>
      <c r="OGV174" s="86"/>
      <c r="OGW174" s="86"/>
      <c r="OGX174" s="86"/>
      <c r="OGY174" s="86"/>
      <c r="OGZ174" s="86"/>
      <c r="OHA174" s="86"/>
      <c r="OHB174" s="86"/>
      <c r="OHC174" s="86"/>
      <c r="OHD174" s="86"/>
      <c r="OHE174" s="86"/>
      <c r="OHF174" s="86"/>
      <c r="OHG174" s="86"/>
      <c r="OHH174" s="86"/>
      <c r="OHI174" s="86"/>
      <c r="OHJ174" s="86"/>
      <c r="OHK174" s="86"/>
      <c r="OHL174" s="86"/>
      <c r="OHM174" s="86"/>
      <c r="OHN174" s="86"/>
      <c r="OHO174" s="86"/>
      <c r="OHP174" s="86"/>
      <c r="OHQ174" s="86"/>
      <c r="OHR174" s="86"/>
      <c r="OHS174" s="86"/>
      <c r="OHT174" s="86"/>
      <c r="OHU174" s="86"/>
      <c r="OHV174" s="86"/>
      <c r="OHW174" s="86"/>
      <c r="OHX174" s="86"/>
      <c r="OHY174" s="86"/>
      <c r="OHZ174" s="86"/>
      <c r="OIA174" s="86"/>
      <c r="OIB174" s="86"/>
      <c r="OIC174" s="86"/>
      <c r="OID174" s="86"/>
      <c r="OIE174" s="86"/>
      <c r="OIF174" s="86"/>
      <c r="OIG174" s="86"/>
      <c r="OIH174" s="86"/>
      <c r="OII174" s="86"/>
      <c r="OIJ174" s="86"/>
      <c r="OIK174" s="86"/>
      <c r="OIL174" s="86"/>
      <c r="OIM174" s="86"/>
      <c r="OIN174" s="86"/>
      <c r="OIO174" s="86"/>
      <c r="OIP174" s="86"/>
      <c r="OIQ174" s="86"/>
      <c r="OIR174" s="86"/>
      <c r="OIS174" s="86"/>
      <c r="OIT174" s="86"/>
      <c r="OIU174" s="86"/>
      <c r="OIV174" s="86"/>
      <c r="OIW174" s="86"/>
      <c r="OIX174" s="86"/>
      <c r="OIY174" s="86"/>
      <c r="OIZ174" s="86"/>
      <c r="OJA174" s="86"/>
      <c r="OJB174" s="86"/>
      <c r="OJC174" s="86"/>
      <c r="OJD174" s="86"/>
      <c r="OJE174" s="86"/>
      <c r="OJF174" s="86"/>
      <c r="OJG174" s="86"/>
      <c r="OJH174" s="86"/>
      <c r="OJI174" s="86"/>
      <c r="OJJ174" s="86"/>
      <c r="OJK174" s="86"/>
      <c r="OJL174" s="86"/>
      <c r="OJM174" s="86"/>
      <c r="OJN174" s="86"/>
      <c r="OJO174" s="86"/>
      <c r="OJP174" s="86"/>
      <c r="OJQ174" s="86"/>
      <c r="OJR174" s="86"/>
      <c r="OJS174" s="86"/>
      <c r="OJT174" s="86"/>
      <c r="OJU174" s="86"/>
      <c r="OJV174" s="86"/>
      <c r="OJW174" s="86"/>
      <c r="OJX174" s="86"/>
      <c r="OJY174" s="86"/>
      <c r="OJZ174" s="86"/>
      <c r="OKA174" s="86"/>
      <c r="OKB174" s="86"/>
      <c r="OKC174" s="86"/>
      <c r="OKD174" s="86"/>
      <c r="OKE174" s="86"/>
      <c r="OKF174" s="86"/>
      <c r="OKG174" s="86"/>
      <c r="OKH174" s="86"/>
      <c r="OKI174" s="86"/>
      <c r="OKJ174" s="86"/>
      <c r="OKK174" s="86"/>
      <c r="OKL174" s="86"/>
      <c r="OKM174" s="86"/>
      <c r="OKN174" s="98"/>
      <c r="OKO174" s="98"/>
      <c r="OKP174" s="98"/>
      <c r="OKQ174" s="98"/>
      <c r="OKR174" s="98"/>
      <c r="OKS174" s="98"/>
      <c r="OKT174" s="86"/>
      <c r="OKU174" s="86"/>
      <c r="OKV174" s="86"/>
      <c r="OKW174" s="86"/>
      <c r="OKX174" s="86"/>
      <c r="OKY174" s="86"/>
      <c r="OKZ174" s="86"/>
      <c r="OLA174" s="86"/>
      <c r="OLB174" s="86"/>
      <c r="OLC174" s="86"/>
      <c r="OLD174" s="86"/>
      <c r="OLE174" s="86"/>
      <c r="OLF174" s="86"/>
      <c r="OLG174" s="86"/>
      <c r="OLH174" s="86"/>
      <c r="OLI174" s="86"/>
      <c r="OLJ174" s="86"/>
      <c r="OLK174" s="86"/>
      <c r="OLL174" s="86"/>
      <c r="OLM174" s="86"/>
      <c r="OLN174" s="86"/>
      <c r="OLO174" s="86"/>
      <c r="OLP174" s="86"/>
      <c r="OLQ174" s="86"/>
      <c r="OLR174" s="86"/>
      <c r="OLS174" s="86"/>
      <c r="OLT174" s="86"/>
      <c r="OLU174" s="86"/>
      <c r="OLV174" s="86"/>
      <c r="OLW174" s="86"/>
      <c r="OLX174" s="86"/>
      <c r="OLY174" s="86"/>
      <c r="OLZ174" s="86"/>
      <c r="OMA174" s="86"/>
      <c r="OMB174" s="86"/>
      <c r="OMC174" s="86"/>
      <c r="OMD174" s="86"/>
      <c r="OME174" s="86"/>
      <c r="OMF174" s="86"/>
      <c r="OMG174" s="86"/>
      <c r="OMH174" s="86"/>
      <c r="OMI174" s="86"/>
      <c r="OMJ174" s="86"/>
      <c r="OMK174" s="86"/>
      <c r="OML174" s="86"/>
      <c r="OMM174" s="86"/>
      <c r="OMN174" s="86"/>
      <c r="OMO174" s="86"/>
      <c r="OMP174" s="86"/>
      <c r="OMQ174" s="86"/>
      <c r="OMR174" s="86"/>
      <c r="OMS174" s="86"/>
      <c r="OMT174" s="86"/>
      <c r="OMU174" s="86"/>
      <c r="OMV174" s="86"/>
      <c r="OMW174" s="86"/>
      <c r="OMX174" s="86"/>
      <c r="OMY174" s="86"/>
      <c r="OMZ174" s="86"/>
      <c r="ONA174" s="86"/>
      <c r="ONB174" s="86"/>
      <c r="ONC174" s="86"/>
      <c r="OND174" s="86"/>
      <c r="ONE174" s="86"/>
      <c r="ONF174" s="86"/>
      <c r="ONG174" s="86"/>
      <c r="ONH174" s="86"/>
      <c r="ONI174" s="86"/>
      <c r="ONJ174" s="86"/>
      <c r="ONK174" s="86"/>
      <c r="ONL174" s="86"/>
      <c r="ONM174" s="86"/>
      <c r="ONN174" s="86"/>
      <c r="ONO174" s="86"/>
      <c r="ONP174" s="86"/>
      <c r="ONQ174" s="86"/>
      <c r="ONR174" s="86"/>
      <c r="ONS174" s="86"/>
      <c r="ONT174" s="86"/>
      <c r="ONU174" s="86"/>
      <c r="ONV174" s="86"/>
      <c r="ONW174" s="86"/>
      <c r="ONX174" s="86"/>
      <c r="ONY174" s="86"/>
      <c r="ONZ174" s="86"/>
      <c r="OOA174" s="86"/>
      <c r="OOB174" s="86"/>
      <c r="OOC174" s="86"/>
      <c r="OOD174" s="86"/>
      <c r="OOE174" s="86"/>
      <c r="OOF174" s="86"/>
      <c r="OOG174" s="86"/>
      <c r="OOH174" s="86"/>
      <c r="OOI174" s="86"/>
      <c r="OOJ174" s="86"/>
      <c r="OOK174" s="86"/>
      <c r="OOL174" s="86"/>
      <c r="OOM174" s="86"/>
      <c r="OON174" s="86"/>
      <c r="OOO174" s="86"/>
      <c r="OOP174" s="86"/>
      <c r="OOQ174" s="86"/>
      <c r="OOR174" s="86"/>
      <c r="OOS174" s="86"/>
      <c r="OOT174" s="86"/>
      <c r="OOU174" s="86"/>
      <c r="OOV174" s="86"/>
      <c r="OOW174" s="86"/>
      <c r="OOX174" s="86"/>
      <c r="OOY174" s="86"/>
      <c r="OOZ174" s="86"/>
      <c r="OPA174" s="86"/>
      <c r="OPB174" s="86"/>
      <c r="OPC174" s="86"/>
      <c r="OPD174" s="86"/>
      <c r="OPE174" s="86"/>
      <c r="OPF174" s="86"/>
      <c r="OPG174" s="86"/>
      <c r="OPH174" s="86"/>
      <c r="OPI174" s="86"/>
      <c r="OPJ174" s="86"/>
      <c r="OPK174" s="86"/>
      <c r="OPL174" s="86"/>
      <c r="OPM174" s="86"/>
      <c r="OPN174" s="86"/>
      <c r="OPO174" s="86"/>
      <c r="OPP174" s="86"/>
      <c r="OPQ174" s="86"/>
      <c r="OPR174" s="86"/>
      <c r="OPS174" s="86"/>
      <c r="OPT174" s="86"/>
      <c r="OPU174" s="86"/>
      <c r="OPV174" s="86"/>
      <c r="OPW174" s="86"/>
      <c r="OPX174" s="86"/>
      <c r="OPY174" s="86"/>
      <c r="OPZ174" s="86"/>
      <c r="OQA174" s="86"/>
      <c r="OQB174" s="86"/>
      <c r="OQC174" s="86"/>
      <c r="OQD174" s="86"/>
      <c r="OQE174" s="86"/>
      <c r="OQF174" s="86"/>
      <c r="OQG174" s="86"/>
      <c r="OQH174" s="86"/>
      <c r="OQI174" s="86"/>
      <c r="OQJ174" s="86"/>
      <c r="OQK174" s="86"/>
      <c r="OQL174" s="86"/>
      <c r="OQM174" s="86"/>
      <c r="OQN174" s="86"/>
      <c r="OQO174" s="86"/>
      <c r="OQP174" s="86"/>
      <c r="OQQ174" s="86"/>
      <c r="OQR174" s="86"/>
      <c r="OQS174" s="86"/>
      <c r="OQT174" s="86"/>
      <c r="OQU174" s="86"/>
      <c r="OQV174" s="86"/>
      <c r="OQW174" s="86"/>
      <c r="OQX174" s="86"/>
      <c r="OQY174" s="86"/>
      <c r="OQZ174" s="86"/>
      <c r="ORA174" s="86"/>
      <c r="ORB174" s="86"/>
      <c r="ORC174" s="86"/>
      <c r="ORD174" s="86"/>
      <c r="ORE174" s="86"/>
      <c r="ORF174" s="86"/>
      <c r="ORG174" s="86"/>
      <c r="ORH174" s="86"/>
      <c r="ORI174" s="86"/>
      <c r="ORJ174" s="86"/>
      <c r="ORK174" s="86"/>
      <c r="ORL174" s="86"/>
      <c r="ORM174" s="86"/>
      <c r="ORN174" s="86"/>
      <c r="ORO174" s="86"/>
      <c r="ORP174" s="86"/>
      <c r="ORQ174" s="86"/>
      <c r="ORR174" s="86"/>
      <c r="ORS174" s="86"/>
      <c r="ORT174" s="86"/>
      <c r="ORU174" s="86"/>
      <c r="ORV174" s="86"/>
      <c r="ORW174" s="86"/>
      <c r="ORX174" s="86"/>
      <c r="ORY174" s="86"/>
      <c r="ORZ174" s="86"/>
      <c r="OSA174" s="86"/>
      <c r="OSB174" s="86"/>
      <c r="OSC174" s="86"/>
      <c r="OSD174" s="86"/>
      <c r="OSE174" s="86"/>
      <c r="OSF174" s="86"/>
      <c r="OSG174" s="86"/>
      <c r="OSH174" s="86"/>
      <c r="OSI174" s="86"/>
      <c r="OSJ174" s="86"/>
      <c r="OSK174" s="86"/>
      <c r="OSL174" s="86"/>
      <c r="OSM174" s="86"/>
      <c r="OSN174" s="86"/>
      <c r="OSO174" s="86"/>
      <c r="OSP174" s="86"/>
      <c r="OSQ174" s="86"/>
      <c r="OSR174" s="86"/>
      <c r="OSS174" s="86"/>
      <c r="OST174" s="86"/>
      <c r="OSU174" s="86"/>
      <c r="OSV174" s="86"/>
      <c r="OSW174" s="86"/>
      <c r="OSX174" s="86"/>
      <c r="OSY174" s="86"/>
      <c r="OSZ174" s="86"/>
      <c r="OTA174" s="86"/>
      <c r="OTB174" s="86"/>
      <c r="OTC174" s="86"/>
      <c r="OTD174" s="86"/>
      <c r="OTE174" s="86"/>
      <c r="OTF174" s="86"/>
      <c r="OTG174" s="86"/>
      <c r="OTH174" s="86"/>
      <c r="OTI174" s="86"/>
      <c r="OTJ174" s="86"/>
      <c r="OTK174" s="86"/>
      <c r="OTL174" s="86"/>
      <c r="OTM174" s="86"/>
      <c r="OTN174" s="86"/>
      <c r="OTO174" s="86"/>
      <c r="OTP174" s="86"/>
      <c r="OTQ174" s="86"/>
      <c r="OTR174" s="86"/>
      <c r="OTS174" s="86"/>
      <c r="OTT174" s="86"/>
      <c r="OTU174" s="86"/>
      <c r="OTV174" s="86"/>
      <c r="OTW174" s="86"/>
      <c r="OTX174" s="86"/>
      <c r="OTY174" s="86"/>
      <c r="OTZ174" s="86"/>
      <c r="OUA174" s="86"/>
      <c r="OUB174" s="86"/>
      <c r="OUC174" s="86"/>
      <c r="OUD174" s="86"/>
      <c r="OUE174" s="86"/>
      <c r="OUF174" s="86"/>
      <c r="OUG174" s="86"/>
      <c r="OUH174" s="86"/>
      <c r="OUI174" s="86"/>
      <c r="OUJ174" s="98"/>
      <c r="OUK174" s="98"/>
      <c r="OUL174" s="98"/>
      <c r="OUM174" s="98"/>
      <c r="OUN174" s="98"/>
      <c r="OUO174" s="98"/>
      <c r="OUP174" s="86"/>
      <c r="OUQ174" s="86"/>
      <c r="OUR174" s="86"/>
      <c r="OUS174" s="86"/>
      <c r="OUT174" s="86"/>
      <c r="OUU174" s="86"/>
      <c r="OUV174" s="86"/>
      <c r="OUW174" s="86"/>
      <c r="OUX174" s="86"/>
      <c r="OUY174" s="86"/>
      <c r="OUZ174" s="86"/>
      <c r="OVA174" s="86"/>
      <c r="OVB174" s="86"/>
      <c r="OVC174" s="86"/>
      <c r="OVD174" s="86"/>
      <c r="OVE174" s="86"/>
      <c r="OVF174" s="86"/>
      <c r="OVG174" s="86"/>
      <c r="OVH174" s="86"/>
      <c r="OVI174" s="86"/>
      <c r="OVJ174" s="86"/>
      <c r="OVK174" s="86"/>
      <c r="OVL174" s="86"/>
      <c r="OVM174" s="86"/>
      <c r="OVN174" s="86"/>
      <c r="OVO174" s="86"/>
      <c r="OVP174" s="86"/>
      <c r="OVQ174" s="86"/>
      <c r="OVR174" s="86"/>
      <c r="OVS174" s="86"/>
      <c r="OVT174" s="86"/>
      <c r="OVU174" s="86"/>
      <c r="OVV174" s="86"/>
      <c r="OVW174" s="86"/>
      <c r="OVX174" s="86"/>
      <c r="OVY174" s="86"/>
      <c r="OVZ174" s="86"/>
      <c r="OWA174" s="86"/>
      <c r="OWB174" s="86"/>
      <c r="OWC174" s="86"/>
      <c r="OWD174" s="86"/>
      <c r="OWE174" s="86"/>
      <c r="OWF174" s="86"/>
      <c r="OWG174" s="86"/>
      <c r="OWH174" s="86"/>
      <c r="OWI174" s="86"/>
      <c r="OWJ174" s="86"/>
      <c r="OWK174" s="86"/>
      <c r="OWL174" s="86"/>
      <c r="OWM174" s="86"/>
      <c r="OWN174" s="86"/>
      <c r="OWO174" s="86"/>
      <c r="OWP174" s="86"/>
      <c r="OWQ174" s="86"/>
      <c r="OWR174" s="86"/>
      <c r="OWS174" s="86"/>
      <c r="OWT174" s="86"/>
      <c r="OWU174" s="86"/>
      <c r="OWV174" s="86"/>
      <c r="OWW174" s="86"/>
      <c r="OWX174" s="86"/>
      <c r="OWY174" s="86"/>
      <c r="OWZ174" s="86"/>
      <c r="OXA174" s="86"/>
      <c r="OXB174" s="86"/>
      <c r="OXC174" s="86"/>
      <c r="OXD174" s="86"/>
      <c r="OXE174" s="86"/>
      <c r="OXF174" s="86"/>
      <c r="OXG174" s="86"/>
      <c r="OXH174" s="86"/>
      <c r="OXI174" s="86"/>
      <c r="OXJ174" s="86"/>
      <c r="OXK174" s="86"/>
      <c r="OXL174" s="86"/>
      <c r="OXM174" s="86"/>
      <c r="OXN174" s="86"/>
      <c r="OXO174" s="86"/>
      <c r="OXP174" s="86"/>
      <c r="OXQ174" s="86"/>
      <c r="OXR174" s="86"/>
      <c r="OXS174" s="86"/>
      <c r="OXT174" s="86"/>
      <c r="OXU174" s="86"/>
      <c r="OXV174" s="86"/>
      <c r="OXW174" s="86"/>
      <c r="OXX174" s="86"/>
      <c r="OXY174" s="86"/>
      <c r="OXZ174" s="86"/>
      <c r="OYA174" s="86"/>
      <c r="OYB174" s="86"/>
      <c r="OYC174" s="86"/>
      <c r="OYD174" s="86"/>
      <c r="OYE174" s="86"/>
      <c r="OYF174" s="86"/>
      <c r="OYG174" s="86"/>
      <c r="OYH174" s="86"/>
      <c r="OYI174" s="86"/>
      <c r="OYJ174" s="86"/>
      <c r="OYK174" s="86"/>
      <c r="OYL174" s="86"/>
      <c r="OYM174" s="86"/>
      <c r="OYN174" s="86"/>
      <c r="OYO174" s="86"/>
      <c r="OYP174" s="86"/>
      <c r="OYQ174" s="86"/>
      <c r="OYR174" s="86"/>
      <c r="OYS174" s="86"/>
      <c r="OYT174" s="86"/>
      <c r="OYU174" s="86"/>
      <c r="OYV174" s="86"/>
      <c r="OYW174" s="86"/>
      <c r="OYX174" s="86"/>
      <c r="OYY174" s="86"/>
      <c r="OYZ174" s="86"/>
      <c r="OZA174" s="86"/>
      <c r="OZB174" s="86"/>
      <c r="OZC174" s="86"/>
      <c r="OZD174" s="86"/>
      <c r="OZE174" s="86"/>
      <c r="OZF174" s="86"/>
      <c r="OZG174" s="86"/>
      <c r="OZH174" s="86"/>
      <c r="OZI174" s="86"/>
      <c r="OZJ174" s="86"/>
      <c r="OZK174" s="86"/>
      <c r="OZL174" s="86"/>
      <c r="OZM174" s="86"/>
      <c r="OZN174" s="86"/>
      <c r="OZO174" s="86"/>
      <c r="OZP174" s="86"/>
      <c r="OZQ174" s="86"/>
      <c r="OZR174" s="86"/>
      <c r="OZS174" s="86"/>
      <c r="OZT174" s="86"/>
      <c r="OZU174" s="86"/>
      <c r="OZV174" s="86"/>
      <c r="OZW174" s="86"/>
      <c r="OZX174" s="86"/>
      <c r="OZY174" s="86"/>
      <c r="OZZ174" s="86"/>
      <c r="PAA174" s="86"/>
      <c r="PAB174" s="86"/>
      <c r="PAC174" s="86"/>
      <c r="PAD174" s="86"/>
      <c r="PAE174" s="86"/>
      <c r="PAF174" s="86"/>
      <c r="PAG174" s="86"/>
      <c r="PAH174" s="86"/>
      <c r="PAI174" s="86"/>
      <c r="PAJ174" s="86"/>
      <c r="PAK174" s="86"/>
      <c r="PAL174" s="86"/>
      <c r="PAM174" s="86"/>
      <c r="PAN174" s="86"/>
      <c r="PAO174" s="86"/>
      <c r="PAP174" s="86"/>
      <c r="PAQ174" s="86"/>
      <c r="PAR174" s="86"/>
      <c r="PAS174" s="86"/>
      <c r="PAT174" s="86"/>
      <c r="PAU174" s="86"/>
      <c r="PAV174" s="86"/>
      <c r="PAW174" s="86"/>
      <c r="PAX174" s="86"/>
      <c r="PAY174" s="86"/>
      <c r="PAZ174" s="86"/>
      <c r="PBA174" s="86"/>
      <c r="PBB174" s="86"/>
      <c r="PBC174" s="86"/>
      <c r="PBD174" s="86"/>
      <c r="PBE174" s="86"/>
      <c r="PBF174" s="86"/>
      <c r="PBG174" s="86"/>
      <c r="PBH174" s="86"/>
      <c r="PBI174" s="86"/>
      <c r="PBJ174" s="86"/>
      <c r="PBK174" s="86"/>
      <c r="PBL174" s="86"/>
      <c r="PBM174" s="86"/>
      <c r="PBN174" s="86"/>
      <c r="PBO174" s="86"/>
      <c r="PBP174" s="86"/>
      <c r="PBQ174" s="86"/>
      <c r="PBR174" s="86"/>
      <c r="PBS174" s="86"/>
      <c r="PBT174" s="86"/>
      <c r="PBU174" s="86"/>
      <c r="PBV174" s="86"/>
      <c r="PBW174" s="86"/>
      <c r="PBX174" s="86"/>
      <c r="PBY174" s="86"/>
      <c r="PBZ174" s="86"/>
      <c r="PCA174" s="86"/>
      <c r="PCB174" s="86"/>
      <c r="PCC174" s="86"/>
      <c r="PCD174" s="86"/>
      <c r="PCE174" s="86"/>
      <c r="PCF174" s="86"/>
      <c r="PCG174" s="86"/>
      <c r="PCH174" s="86"/>
      <c r="PCI174" s="86"/>
      <c r="PCJ174" s="86"/>
      <c r="PCK174" s="86"/>
      <c r="PCL174" s="86"/>
      <c r="PCM174" s="86"/>
      <c r="PCN174" s="86"/>
      <c r="PCO174" s="86"/>
      <c r="PCP174" s="86"/>
      <c r="PCQ174" s="86"/>
      <c r="PCR174" s="86"/>
      <c r="PCS174" s="86"/>
      <c r="PCT174" s="86"/>
      <c r="PCU174" s="86"/>
      <c r="PCV174" s="86"/>
      <c r="PCW174" s="86"/>
      <c r="PCX174" s="86"/>
      <c r="PCY174" s="86"/>
      <c r="PCZ174" s="86"/>
      <c r="PDA174" s="86"/>
      <c r="PDB174" s="86"/>
      <c r="PDC174" s="86"/>
      <c r="PDD174" s="86"/>
      <c r="PDE174" s="86"/>
      <c r="PDF174" s="86"/>
      <c r="PDG174" s="86"/>
      <c r="PDH174" s="86"/>
      <c r="PDI174" s="86"/>
      <c r="PDJ174" s="86"/>
      <c r="PDK174" s="86"/>
      <c r="PDL174" s="86"/>
      <c r="PDM174" s="86"/>
      <c r="PDN174" s="86"/>
      <c r="PDO174" s="86"/>
      <c r="PDP174" s="86"/>
      <c r="PDQ174" s="86"/>
      <c r="PDR174" s="86"/>
      <c r="PDS174" s="86"/>
      <c r="PDT174" s="86"/>
      <c r="PDU174" s="86"/>
      <c r="PDV174" s="86"/>
      <c r="PDW174" s="86"/>
      <c r="PDX174" s="86"/>
      <c r="PDY174" s="86"/>
      <c r="PDZ174" s="86"/>
      <c r="PEA174" s="86"/>
      <c r="PEB174" s="86"/>
      <c r="PEC174" s="86"/>
      <c r="PED174" s="86"/>
      <c r="PEE174" s="86"/>
      <c r="PEF174" s="98"/>
      <c r="PEG174" s="98"/>
      <c r="PEH174" s="98"/>
      <c r="PEI174" s="98"/>
      <c r="PEJ174" s="98"/>
      <c r="PEK174" s="98"/>
      <c r="PEL174" s="86"/>
      <c r="PEM174" s="86"/>
      <c r="PEN174" s="86"/>
      <c r="PEO174" s="86"/>
      <c r="PEP174" s="86"/>
      <c r="PEQ174" s="86"/>
      <c r="PER174" s="86"/>
      <c r="PES174" s="86"/>
      <c r="PET174" s="86"/>
      <c r="PEU174" s="86"/>
      <c r="PEV174" s="86"/>
      <c r="PEW174" s="86"/>
      <c r="PEX174" s="86"/>
      <c r="PEY174" s="86"/>
      <c r="PEZ174" s="86"/>
      <c r="PFA174" s="86"/>
      <c r="PFB174" s="86"/>
      <c r="PFC174" s="86"/>
      <c r="PFD174" s="86"/>
      <c r="PFE174" s="86"/>
      <c r="PFF174" s="86"/>
      <c r="PFG174" s="86"/>
      <c r="PFH174" s="86"/>
      <c r="PFI174" s="86"/>
      <c r="PFJ174" s="86"/>
      <c r="PFK174" s="86"/>
      <c r="PFL174" s="86"/>
      <c r="PFM174" s="86"/>
      <c r="PFN174" s="86"/>
      <c r="PFO174" s="86"/>
      <c r="PFP174" s="86"/>
      <c r="PFQ174" s="86"/>
      <c r="PFR174" s="86"/>
      <c r="PFS174" s="86"/>
      <c r="PFT174" s="86"/>
      <c r="PFU174" s="86"/>
      <c r="PFV174" s="86"/>
      <c r="PFW174" s="86"/>
      <c r="PFX174" s="86"/>
      <c r="PFY174" s="86"/>
      <c r="PFZ174" s="86"/>
      <c r="PGA174" s="86"/>
      <c r="PGB174" s="86"/>
      <c r="PGC174" s="86"/>
      <c r="PGD174" s="86"/>
      <c r="PGE174" s="86"/>
      <c r="PGF174" s="86"/>
      <c r="PGG174" s="86"/>
      <c r="PGH174" s="86"/>
      <c r="PGI174" s="86"/>
      <c r="PGJ174" s="86"/>
      <c r="PGK174" s="86"/>
      <c r="PGL174" s="86"/>
      <c r="PGM174" s="86"/>
      <c r="PGN174" s="86"/>
      <c r="PGO174" s="86"/>
      <c r="PGP174" s="86"/>
      <c r="PGQ174" s="86"/>
      <c r="PGR174" s="86"/>
      <c r="PGS174" s="86"/>
      <c r="PGT174" s="86"/>
      <c r="PGU174" s="86"/>
      <c r="PGV174" s="86"/>
      <c r="PGW174" s="86"/>
      <c r="PGX174" s="86"/>
      <c r="PGY174" s="86"/>
      <c r="PGZ174" s="86"/>
      <c r="PHA174" s="86"/>
      <c r="PHB174" s="86"/>
      <c r="PHC174" s="86"/>
      <c r="PHD174" s="86"/>
      <c r="PHE174" s="86"/>
      <c r="PHF174" s="86"/>
      <c r="PHG174" s="86"/>
      <c r="PHH174" s="86"/>
      <c r="PHI174" s="86"/>
      <c r="PHJ174" s="86"/>
      <c r="PHK174" s="86"/>
      <c r="PHL174" s="86"/>
      <c r="PHM174" s="86"/>
      <c r="PHN174" s="86"/>
      <c r="PHO174" s="86"/>
      <c r="PHP174" s="86"/>
      <c r="PHQ174" s="86"/>
      <c r="PHR174" s="86"/>
      <c r="PHS174" s="86"/>
      <c r="PHT174" s="86"/>
      <c r="PHU174" s="86"/>
      <c r="PHV174" s="86"/>
      <c r="PHW174" s="86"/>
      <c r="PHX174" s="86"/>
      <c r="PHY174" s="86"/>
      <c r="PHZ174" s="86"/>
      <c r="PIA174" s="86"/>
      <c r="PIB174" s="86"/>
      <c r="PIC174" s="86"/>
      <c r="PID174" s="86"/>
      <c r="PIE174" s="86"/>
      <c r="PIF174" s="86"/>
      <c r="PIG174" s="86"/>
      <c r="PIH174" s="86"/>
      <c r="PII174" s="86"/>
      <c r="PIJ174" s="86"/>
      <c r="PIK174" s="86"/>
      <c r="PIL174" s="86"/>
      <c r="PIM174" s="86"/>
      <c r="PIN174" s="86"/>
      <c r="PIO174" s="86"/>
      <c r="PIP174" s="86"/>
      <c r="PIQ174" s="86"/>
      <c r="PIR174" s="86"/>
      <c r="PIS174" s="86"/>
      <c r="PIT174" s="86"/>
      <c r="PIU174" s="86"/>
      <c r="PIV174" s="86"/>
      <c r="PIW174" s="86"/>
      <c r="PIX174" s="86"/>
      <c r="PIY174" s="86"/>
      <c r="PIZ174" s="86"/>
      <c r="PJA174" s="86"/>
      <c r="PJB174" s="86"/>
      <c r="PJC174" s="86"/>
      <c r="PJD174" s="86"/>
      <c r="PJE174" s="86"/>
      <c r="PJF174" s="86"/>
      <c r="PJG174" s="86"/>
      <c r="PJH174" s="86"/>
      <c r="PJI174" s="86"/>
      <c r="PJJ174" s="86"/>
      <c r="PJK174" s="86"/>
      <c r="PJL174" s="86"/>
      <c r="PJM174" s="86"/>
      <c r="PJN174" s="86"/>
      <c r="PJO174" s="86"/>
      <c r="PJP174" s="86"/>
      <c r="PJQ174" s="86"/>
      <c r="PJR174" s="86"/>
      <c r="PJS174" s="86"/>
      <c r="PJT174" s="86"/>
      <c r="PJU174" s="86"/>
      <c r="PJV174" s="86"/>
      <c r="PJW174" s="86"/>
      <c r="PJX174" s="86"/>
      <c r="PJY174" s="86"/>
      <c r="PJZ174" s="86"/>
      <c r="PKA174" s="86"/>
      <c r="PKB174" s="86"/>
      <c r="PKC174" s="86"/>
      <c r="PKD174" s="86"/>
      <c r="PKE174" s="86"/>
      <c r="PKF174" s="86"/>
      <c r="PKG174" s="86"/>
      <c r="PKH174" s="86"/>
      <c r="PKI174" s="86"/>
      <c r="PKJ174" s="86"/>
      <c r="PKK174" s="86"/>
      <c r="PKL174" s="86"/>
      <c r="PKM174" s="86"/>
      <c r="PKN174" s="86"/>
      <c r="PKO174" s="86"/>
      <c r="PKP174" s="86"/>
      <c r="PKQ174" s="86"/>
      <c r="PKR174" s="86"/>
      <c r="PKS174" s="86"/>
      <c r="PKT174" s="86"/>
      <c r="PKU174" s="86"/>
      <c r="PKV174" s="86"/>
      <c r="PKW174" s="86"/>
      <c r="PKX174" s="86"/>
      <c r="PKY174" s="86"/>
      <c r="PKZ174" s="86"/>
      <c r="PLA174" s="86"/>
      <c r="PLB174" s="86"/>
      <c r="PLC174" s="86"/>
      <c r="PLD174" s="86"/>
      <c r="PLE174" s="86"/>
      <c r="PLF174" s="86"/>
      <c r="PLG174" s="86"/>
      <c r="PLH174" s="86"/>
      <c r="PLI174" s="86"/>
      <c r="PLJ174" s="86"/>
      <c r="PLK174" s="86"/>
      <c r="PLL174" s="86"/>
      <c r="PLM174" s="86"/>
      <c r="PLN174" s="86"/>
      <c r="PLO174" s="86"/>
      <c r="PLP174" s="86"/>
      <c r="PLQ174" s="86"/>
      <c r="PLR174" s="86"/>
      <c r="PLS174" s="86"/>
      <c r="PLT174" s="86"/>
      <c r="PLU174" s="86"/>
      <c r="PLV174" s="86"/>
      <c r="PLW174" s="86"/>
      <c r="PLX174" s="86"/>
      <c r="PLY174" s="86"/>
      <c r="PLZ174" s="86"/>
      <c r="PMA174" s="86"/>
      <c r="PMB174" s="86"/>
      <c r="PMC174" s="86"/>
      <c r="PMD174" s="86"/>
      <c r="PME174" s="86"/>
      <c r="PMF174" s="86"/>
      <c r="PMG174" s="86"/>
      <c r="PMH174" s="86"/>
      <c r="PMI174" s="86"/>
      <c r="PMJ174" s="86"/>
      <c r="PMK174" s="86"/>
      <c r="PML174" s="86"/>
      <c r="PMM174" s="86"/>
      <c r="PMN174" s="86"/>
      <c r="PMO174" s="86"/>
      <c r="PMP174" s="86"/>
      <c r="PMQ174" s="86"/>
      <c r="PMR174" s="86"/>
      <c r="PMS174" s="86"/>
      <c r="PMT174" s="86"/>
      <c r="PMU174" s="86"/>
      <c r="PMV174" s="86"/>
      <c r="PMW174" s="86"/>
      <c r="PMX174" s="86"/>
      <c r="PMY174" s="86"/>
      <c r="PMZ174" s="86"/>
      <c r="PNA174" s="86"/>
      <c r="PNB174" s="86"/>
      <c r="PNC174" s="86"/>
      <c r="PND174" s="86"/>
      <c r="PNE174" s="86"/>
      <c r="PNF174" s="86"/>
      <c r="PNG174" s="86"/>
      <c r="PNH174" s="86"/>
      <c r="PNI174" s="86"/>
      <c r="PNJ174" s="86"/>
      <c r="PNK174" s="86"/>
      <c r="PNL174" s="86"/>
      <c r="PNM174" s="86"/>
      <c r="PNN174" s="86"/>
      <c r="PNO174" s="86"/>
      <c r="PNP174" s="86"/>
      <c r="PNQ174" s="86"/>
      <c r="PNR174" s="86"/>
      <c r="PNS174" s="86"/>
      <c r="PNT174" s="86"/>
      <c r="PNU174" s="86"/>
      <c r="PNV174" s="86"/>
      <c r="PNW174" s="86"/>
      <c r="PNX174" s="86"/>
      <c r="PNY174" s="86"/>
      <c r="PNZ174" s="86"/>
      <c r="POA174" s="86"/>
      <c r="POB174" s="98"/>
      <c r="POC174" s="98"/>
      <c r="POD174" s="98"/>
      <c r="POE174" s="98"/>
      <c r="POF174" s="98"/>
      <c r="POG174" s="98"/>
      <c r="POH174" s="86"/>
      <c r="POI174" s="86"/>
      <c r="POJ174" s="86"/>
      <c r="POK174" s="86"/>
      <c r="POL174" s="86"/>
      <c r="POM174" s="86"/>
      <c r="PON174" s="86"/>
      <c r="POO174" s="86"/>
      <c r="POP174" s="86"/>
      <c r="POQ174" s="86"/>
      <c r="POR174" s="86"/>
      <c r="POS174" s="86"/>
      <c r="POT174" s="86"/>
      <c r="POU174" s="86"/>
      <c r="POV174" s="86"/>
      <c r="POW174" s="86"/>
      <c r="POX174" s="86"/>
      <c r="POY174" s="86"/>
      <c r="POZ174" s="86"/>
      <c r="PPA174" s="86"/>
      <c r="PPB174" s="86"/>
      <c r="PPC174" s="86"/>
      <c r="PPD174" s="86"/>
      <c r="PPE174" s="86"/>
      <c r="PPF174" s="86"/>
      <c r="PPG174" s="86"/>
      <c r="PPH174" s="86"/>
      <c r="PPI174" s="86"/>
      <c r="PPJ174" s="86"/>
      <c r="PPK174" s="86"/>
      <c r="PPL174" s="86"/>
      <c r="PPM174" s="86"/>
      <c r="PPN174" s="86"/>
      <c r="PPO174" s="86"/>
      <c r="PPP174" s="86"/>
      <c r="PPQ174" s="86"/>
      <c r="PPR174" s="86"/>
      <c r="PPS174" s="86"/>
      <c r="PPT174" s="86"/>
      <c r="PPU174" s="86"/>
      <c r="PPV174" s="86"/>
      <c r="PPW174" s="86"/>
      <c r="PPX174" s="86"/>
      <c r="PPY174" s="86"/>
      <c r="PPZ174" s="86"/>
      <c r="PQA174" s="86"/>
      <c r="PQB174" s="86"/>
      <c r="PQC174" s="86"/>
      <c r="PQD174" s="86"/>
      <c r="PQE174" s="86"/>
      <c r="PQF174" s="86"/>
      <c r="PQG174" s="86"/>
      <c r="PQH174" s="86"/>
      <c r="PQI174" s="86"/>
      <c r="PQJ174" s="86"/>
      <c r="PQK174" s="86"/>
      <c r="PQL174" s="86"/>
      <c r="PQM174" s="86"/>
      <c r="PQN174" s="86"/>
      <c r="PQO174" s="86"/>
      <c r="PQP174" s="86"/>
      <c r="PQQ174" s="86"/>
      <c r="PQR174" s="86"/>
      <c r="PQS174" s="86"/>
      <c r="PQT174" s="86"/>
      <c r="PQU174" s="86"/>
      <c r="PQV174" s="86"/>
      <c r="PQW174" s="86"/>
      <c r="PQX174" s="86"/>
      <c r="PQY174" s="86"/>
      <c r="PQZ174" s="86"/>
      <c r="PRA174" s="86"/>
      <c r="PRB174" s="86"/>
      <c r="PRC174" s="86"/>
      <c r="PRD174" s="86"/>
      <c r="PRE174" s="86"/>
      <c r="PRF174" s="86"/>
      <c r="PRG174" s="86"/>
      <c r="PRH174" s="86"/>
      <c r="PRI174" s="86"/>
      <c r="PRJ174" s="86"/>
      <c r="PRK174" s="86"/>
      <c r="PRL174" s="86"/>
      <c r="PRM174" s="86"/>
      <c r="PRN174" s="86"/>
      <c r="PRO174" s="86"/>
      <c r="PRP174" s="86"/>
      <c r="PRQ174" s="86"/>
      <c r="PRR174" s="86"/>
      <c r="PRS174" s="86"/>
      <c r="PRT174" s="86"/>
      <c r="PRU174" s="86"/>
      <c r="PRV174" s="86"/>
      <c r="PRW174" s="86"/>
      <c r="PRX174" s="86"/>
      <c r="PRY174" s="86"/>
      <c r="PRZ174" s="86"/>
      <c r="PSA174" s="86"/>
      <c r="PSB174" s="86"/>
      <c r="PSC174" s="86"/>
      <c r="PSD174" s="86"/>
      <c r="PSE174" s="86"/>
      <c r="PSF174" s="86"/>
      <c r="PSG174" s="86"/>
      <c r="PSH174" s="86"/>
      <c r="PSI174" s="86"/>
      <c r="PSJ174" s="86"/>
      <c r="PSK174" s="86"/>
      <c r="PSL174" s="86"/>
      <c r="PSM174" s="86"/>
      <c r="PSN174" s="86"/>
      <c r="PSO174" s="86"/>
      <c r="PSP174" s="86"/>
      <c r="PSQ174" s="86"/>
      <c r="PSR174" s="86"/>
      <c r="PSS174" s="86"/>
      <c r="PST174" s="86"/>
      <c r="PSU174" s="86"/>
      <c r="PSV174" s="86"/>
      <c r="PSW174" s="86"/>
      <c r="PSX174" s="86"/>
      <c r="PSY174" s="86"/>
      <c r="PSZ174" s="86"/>
      <c r="PTA174" s="86"/>
      <c r="PTB174" s="86"/>
      <c r="PTC174" s="86"/>
      <c r="PTD174" s="86"/>
      <c r="PTE174" s="86"/>
      <c r="PTF174" s="86"/>
      <c r="PTG174" s="86"/>
      <c r="PTH174" s="86"/>
      <c r="PTI174" s="86"/>
      <c r="PTJ174" s="86"/>
      <c r="PTK174" s="86"/>
      <c r="PTL174" s="86"/>
      <c r="PTM174" s="86"/>
      <c r="PTN174" s="86"/>
      <c r="PTO174" s="86"/>
      <c r="PTP174" s="86"/>
      <c r="PTQ174" s="86"/>
      <c r="PTR174" s="86"/>
      <c r="PTS174" s="86"/>
      <c r="PTT174" s="86"/>
      <c r="PTU174" s="86"/>
      <c r="PTV174" s="86"/>
      <c r="PTW174" s="86"/>
      <c r="PTX174" s="86"/>
      <c r="PTY174" s="86"/>
      <c r="PTZ174" s="86"/>
      <c r="PUA174" s="86"/>
      <c r="PUB174" s="86"/>
      <c r="PUC174" s="86"/>
      <c r="PUD174" s="86"/>
      <c r="PUE174" s="86"/>
      <c r="PUF174" s="86"/>
      <c r="PUG174" s="86"/>
      <c r="PUH174" s="86"/>
      <c r="PUI174" s="86"/>
      <c r="PUJ174" s="86"/>
      <c r="PUK174" s="86"/>
      <c r="PUL174" s="86"/>
      <c r="PUM174" s="86"/>
      <c r="PUN174" s="86"/>
      <c r="PUO174" s="86"/>
      <c r="PUP174" s="86"/>
      <c r="PUQ174" s="86"/>
      <c r="PUR174" s="86"/>
      <c r="PUS174" s="86"/>
      <c r="PUT174" s="86"/>
      <c r="PUU174" s="86"/>
      <c r="PUV174" s="86"/>
      <c r="PUW174" s="86"/>
      <c r="PUX174" s="86"/>
      <c r="PUY174" s="86"/>
      <c r="PUZ174" s="86"/>
      <c r="PVA174" s="86"/>
      <c r="PVB174" s="86"/>
      <c r="PVC174" s="86"/>
      <c r="PVD174" s="86"/>
      <c r="PVE174" s="86"/>
      <c r="PVF174" s="86"/>
      <c r="PVG174" s="86"/>
      <c r="PVH174" s="86"/>
      <c r="PVI174" s="86"/>
      <c r="PVJ174" s="86"/>
      <c r="PVK174" s="86"/>
      <c r="PVL174" s="86"/>
      <c r="PVM174" s="86"/>
      <c r="PVN174" s="86"/>
      <c r="PVO174" s="86"/>
      <c r="PVP174" s="86"/>
      <c r="PVQ174" s="86"/>
      <c r="PVR174" s="86"/>
      <c r="PVS174" s="86"/>
      <c r="PVT174" s="86"/>
      <c r="PVU174" s="86"/>
      <c r="PVV174" s="86"/>
      <c r="PVW174" s="86"/>
      <c r="PVX174" s="86"/>
      <c r="PVY174" s="86"/>
      <c r="PVZ174" s="86"/>
      <c r="PWA174" s="86"/>
      <c r="PWB174" s="86"/>
      <c r="PWC174" s="86"/>
      <c r="PWD174" s="86"/>
      <c r="PWE174" s="86"/>
      <c r="PWF174" s="86"/>
      <c r="PWG174" s="86"/>
      <c r="PWH174" s="86"/>
      <c r="PWI174" s="86"/>
      <c r="PWJ174" s="86"/>
      <c r="PWK174" s="86"/>
      <c r="PWL174" s="86"/>
      <c r="PWM174" s="86"/>
      <c r="PWN174" s="86"/>
      <c r="PWO174" s="86"/>
      <c r="PWP174" s="86"/>
      <c r="PWQ174" s="86"/>
      <c r="PWR174" s="86"/>
      <c r="PWS174" s="86"/>
      <c r="PWT174" s="86"/>
      <c r="PWU174" s="86"/>
      <c r="PWV174" s="86"/>
      <c r="PWW174" s="86"/>
      <c r="PWX174" s="86"/>
      <c r="PWY174" s="86"/>
      <c r="PWZ174" s="86"/>
      <c r="PXA174" s="86"/>
      <c r="PXB174" s="86"/>
      <c r="PXC174" s="86"/>
      <c r="PXD174" s="86"/>
      <c r="PXE174" s="86"/>
      <c r="PXF174" s="86"/>
      <c r="PXG174" s="86"/>
      <c r="PXH174" s="86"/>
      <c r="PXI174" s="86"/>
      <c r="PXJ174" s="86"/>
      <c r="PXK174" s="86"/>
      <c r="PXL174" s="86"/>
      <c r="PXM174" s="86"/>
      <c r="PXN174" s="86"/>
      <c r="PXO174" s="86"/>
      <c r="PXP174" s="86"/>
      <c r="PXQ174" s="86"/>
      <c r="PXR174" s="86"/>
      <c r="PXS174" s="86"/>
      <c r="PXT174" s="86"/>
      <c r="PXU174" s="86"/>
      <c r="PXV174" s="86"/>
      <c r="PXW174" s="86"/>
      <c r="PXX174" s="98"/>
      <c r="PXY174" s="98"/>
      <c r="PXZ174" s="98"/>
      <c r="PYA174" s="98"/>
      <c r="PYB174" s="98"/>
      <c r="PYC174" s="98"/>
      <c r="PYD174" s="86"/>
      <c r="PYE174" s="86"/>
      <c r="PYF174" s="86"/>
      <c r="PYG174" s="86"/>
      <c r="PYH174" s="86"/>
      <c r="PYI174" s="86"/>
      <c r="PYJ174" s="86"/>
      <c r="PYK174" s="86"/>
      <c r="PYL174" s="86"/>
      <c r="PYM174" s="86"/>
      <c r="PYN174" s="86"/>
      <c r="PYO174" s="86"/>
      <c r="PYP174" s="86"/>
      <c r="PYQ174" s="86"/>
      <c r="PYR174" s="86"/>
      <c r="PYS174" s="86"/>
      <c r="PYT174" s="86"/>
      <c r="PYU174" s="86"/>
      <c r="PYV174" s="86"/>
      <c r="PYW174" s="86"/>
      <c r="PYX174" s="86"/>
      <c r="PYY174" s="86"/>
      <c r="PYZ174" s="86"/>
      <c r="PZA174" s="86"/>
      <c r="PZB174" s="86"/>
      <c r="PZC174" s="86"/>
      <c r="PZD174" s="86"/>
      <c r="PZE174" s="86"/>
      <c r="PZF174" s="86"/>
      <c r="PZG174" s="86"/>
      <c r="PZH174" s="86"/>
      <c r="PZI174" s="86"/>
      <c r="PZJ174" s="86"/>
      <c r="PZK174" s="86"/>
      <c r="PZL174" s="86"/>
      <c r="PZM174" s="86"/>
      <c r="PZN174" s="86"/>
      <c r="PZO174" s="86"/>
      <c r="PZP174" s="86"/>
      <c r="PZQ174" s="86"/>
      <c r="PZR174" s="86"/>
      <c r="PZS174" s="86"/>
      <c r="PZT174" s="86"/>
      <c r="PZU174" s="86"/>
      <c r="PZV174" s="86"/>
      <c r="PZW174" s="86"/>
      <c r="PZX174" s="86"/>
      <c r="PZY174" s="86"/>
      <c r="PZZ174" s="86"/>
      <c r="QAA174" s="86"/>
      <c r="QAB174" s="86"/>
      <c r="QAC174" s="86"/>
      <c r="QAD174" s="86"/>
      <c r="QAE174" s="86"/>
      <c r="QAF174" s="86"/>
      <c r="QAG174" s="86"/>
      <c r="QAH174" s="86"/>
      <c r="QAI174" s="86"/>
      <c r="QAJ174" s="86"/>
      <c r="QAK174" s="86"/>
      <c r="QAL174" s="86"/>
      <c r="QAM174" s="86"/>
      <c r="QAN174" s="86"/>
      <c r="QAO174" s="86"/>
      <c r="QAP174" s="86"/>
      <c r="QAQ174" s="86"/>
      <c r="QAR174" s="86"/>
      <c r="QAS174" s="86"/>
      <c r="QAT174" s="86"/>
      <c r="QAU174" s="86"/>
      <c r="QAV174" s="86"/>
      <c r="QAW174" s="86"/>
      <c r="QAX174" s="86"/>
      <c r="QAY174" s="86"/>
      <c r="QAZ174" s="86"/>
      <c r="QBA174" s="86"/>
      <c r="QBB174" s="86"/>
      <c r="QBC174" s="86"/>
      <c r="QBD174" s="86"/>
      <c r="QBE174" s="86"/>
      <c r="QBF174" s="86"/>
      <c r="QBG174" s="86"/>
      <c r="QBH174" s="86"/>
      <c r="QBI174" s="86"/>
      <c r="QBJ174" s="86"/>
      <c r="QBK174" s="86"/>
      <c r="QBL174" s="86"/>
      <c r="QBM174" s="86"/>
      <c r="QBN174" s="86"/>
      <c r="QBO174" s="86"/>
      <c r="QBP174" s="86"/>
      <c r="QBQ174" s="86"/>
      <c r="QBR174" s="86"/>
      <c r="QBS174" s="86"/>
      <c r="QBT174" s="86"/>
      <c r="QBU174" s="86"/>
      <c r="QBV174" s="86"/>
      <c r="QBW174" s="86"/>
      <c r="QBX174" s="86"/>
      <c r="QBY174" s="86"/>
      <c r="QBZ174" s="86"/>
      <c r="QCA174" s="86"/>
      <c r="QCB174" s="86"/>
      <c r="QCC174" s="86"/>
      <c r="QCD174" s="86"/>
      <c r="QCE174" s="86"/>
      <c r="QCF174" s="86"/>
      <c r="QCG174" s="86"/>
      <c r="QCH174" s="86"/>
      <c r="QCI174" s="86"/>
      <c r="QCJ174" s="86"/>
      <c r="QCK174" s="86"/>
      <c r="QCL174" s="86"/>
      <c r="QCM174" s="86"/>
      <c r="QCN174" s="86"/>
      <c r="QCO174" s="86"/>
      <c r="QCP174" s="86"/>
      <c r="QCQ174" s="86"/>
      <c r="QCR174" s="86"/>
      <c r="QCS174" s="86"/>
      <c r="QCT174" s="86"/>
      <c r="QCU174" s="86"/>
      <c r="QCV174" s="86"/>
      <c r="QCW174" s="86"/>
      <c r="QCX174" s="86"/>
      <c r="QCY174" s="86"/>
      <c r="QCZ174" s="86"/>
      <c r="QDA174" s="86"/>
      <c r="QDB174" s="86"/>
      <c r="QDC174" s="86"/>
      <c r="QDD174" s="86"/>
      <c r="QDE174" s="86"/>
      <c r="QDF174" s="86"/>
      <c r="QDG174" s="86"/>
      <c r="QDH174" s="86"/>
      <c r="QDI174" s="86"/>
      <c r="QDJ174" s="86"/>
      <c r="QDK174" s="86"/>
      <c r="QDL174" s="86"/>
      <c r="QDM174" s="86"/>
      <c r="QDN174" s="86"/>
      <c r="QDO174" s="86"/>
      <c r="QDP174" s="86"/>
      <c r="QDQ174" s="86"/>
      <c r="QDR174" s="86"/>
      <c r="QDS174" s="86"/>
      <c r="QDT174" s="86"/>
      <c r="QDU174" s="86"/>
      <c r="QDV174" s="86"/>
      <c r="QDW174" s="86"/>
      <c r="QDX174" s="86"/>
      <c r="QDY174" s="86"/>
      <c r="QDZ174" s="86"/>
      <c r="QEA174" s="86"/>
      <c r="QEB174" s="86"/>
      <c r="QEC174" s="86"/>
      <c r="QED174" s="86"/>
      <c r="QEE174" s="86"/>
      <c r="QEF174" s="86"/>
      <c r="QEG174" s="86"/>
      <c r="QEH174" s="86"/>
      <c r="QEI174" s="86"/>
      <c r="QEJ174" s="86"/>
      <c r="QEK174" s="86"/>
      <c r="QEL174" s="86"/>
      <c r="QEM174" s="86"/>
      <c r="QEN174" s="86"/>
      <c r="QEO174" s="86"/>
      <c r="QEP174" s="86"/>
      <c r="QEQ174" s="86"/>
      <c r="QER174" s="86"/>
      <c r="QES174" s="86"/>
      <c r="QET174" s="86"/>
      <c r="QEU174" s="86"/>
      <c r="QEV174" s="86"/>
      <c r="QEW174" s="86"/>
      <c r="QEX174" s="86"/>
      <c r="QEY174" s="86"/>
      <c r="QEZ174" s="86"/>
      <c r="QFA174" s="86"/>
      <c r="QFB174" s="86"/>
      <c r="QFC174" s="86"/>
      <c r="QFD174" s="86"/>
      <c r="QFE174" s="86"/>
      <c r="QFF174" s="86"/>
      <c r="QFG174" s="86"/>
      <c r="QFH174" s="86"/>
      <c r="QFI174" s="86"/>
      <c r="QFJ174" s="86"/>
      <c r="QFK174" s="86"/>
      <c r="QFL174" s="86"/>
      <c r="QFM174" s="86"/>
      <c r="QFN174" s="86"/>
      <c r="QFO174" s="86"/>
      <c r="QFP174" s="86"/>
      <c r="QFQ174" s="86"/>
      <c r="QFR174" s="86"/>
      <c r="QFS174" s="86"/>
      <c r="QFT174" s="86"/>
      <c r="QFU174" s="86"/>
      <c r="QFV174" s="86"/>
      <c r="QFW174" s="86"/>
      <c r="QFX174" s="86"/>
      <c r="QFY174" s="86"/>
      <c r="QFZ174" s="86"/>
      <c r="QGA174" s="86"/>
      <c r="QGB174" s="86"/>
      <c r="QGC174" s="86"/>
      <c r="QGD174" s="86"/>
      <c r="QGE174" s="86"/>
      <c r="QGF174" s="86"/>
      <c r="QGG174" s="86"/>
      <c r="QGH174" s="86"/>
      <c r="QGI174" s="86"/>
      <c r="QGJ174" s="86"/>
      <c r="QGK174" s="86"/>
      <c r="QGL174" s="86"/>
      <c r="QGM174" s="86"/>
      <c r="QGN174" s="86"/>
      <c r="QGO174" s="86"/>
      <c r="QGP174" s="86"/>
      <c r="QGQ174" s="86"/>
      <c r="QGR174" s="86"/>
      <c r="QGS174" s="86"/>
      <c r="QGT174" s="86"/>
      <c r="QGU174" s="86"/>
      <c r="QGV174" s="86"/>
      <c r="QGW174" s="86"/>
      <c r="QGX174" s="86"/>
      <c r="QGY174" s="86"/>
      <c r="QGZ174" s="86"/>
      <c r="QHA174" s="86"/>
      <c r="QHB174" s="86"/>
      <c r="QHC174" s="86"/>
      <c r="QHD174" s="86"/>
      <c r="QHE174" s="86"/>
      <c r="QHF174" s="86"/>
      <c r="QHG174" s="86"/>
      <c r="QHH174" s="86"/>
      <c r="QHI174" s="86"/>
      <c r="QHJ174" s="86"/>
      <c r="QHK174" s="86"/>
      <c r="QHL174" s="86"/>
      <c r="QHM174" s="86"/>
      <c r="QHN174" s="86"/>
      <c r="QHO174" s="86"/>
      <c r="QHP174" s="86"/>
      <c r="QHQ174" s="86"/>
      <c r="QHR174" s="86"/>
      <c r="QHS174" s="86"/>
      <c r="QHT174" s="98"/>
      <c r="QHU174" s="98"/>
      <c r="QHV174" s="98"/>
      <c r="QHW174" s="98"/>
      <c r="QHX174" s="98"/>
      <c r="QHY174" s="98"/>
      <c r="QHZ174" s="86"/>
      <c r="QIA174" s="86"/>
      <c r="QIB174" s="86"/>
      <c r="QIC174" s="86"/>
      <c r="QID174" s="86"/>
      <c r="QIE174" s="86"/>
      <c r="QIF174" s="86"/>
      <c r="QIG174" s="86"/>
      <c r="QIH174" s="86"/>
      <c r="QII174" s="86"/>
      <c r="QIJ174" s="86"/>
      <c r="QIK174" s="86"/>
      <c r="QIL174" s="86"/>
      <c r="QIM174" s="86"/>
      <c r="QIN174" s="86"/>
      <c r="QIO174" s="86"/>
      <c r="QIP174" s="86"/>
      <c r="QIQ174" s="86"/>
      <c r="QIR174" s="86"/>
      <c r="QIS174" s="86"/>
      <c r="QIT174" s="86"/>
      <c r="QIU174" s="86"/>
      <c r="QIV174" s="86"/>
      <c r="QIW174" s="86"/>
      <c r="QIX174" s="86"/>
      <c r="QIY174" s="86"/>
      <c r="QIZ174" s="86"/>
      <c r="QJA174" s="86"/>
      <c r="QJB174" s="86"/>
      <c r="QJC174" s="86"/>
      <c r="QJD174" s="86"/>
      <c r="QJE174" s="86"/>
      <c r="QJF174" s="86"/>
      <c r="QJG174" s="86"/>
      <c r="QJH174" s="86"/>
      <c r="QJI174" s="86"/>
      <c r="QJJ174" s="86"/>
      <c r="QJK174" s="86"/>
      <c r="QJL174" s="86"/>
      <c r="QJM174" s="86"/>
      <c r="QJN174" s="86"/>
      <c r="QJO174" s="86"/>
      <c r="QJP174" s="86"/>
      <c r="QJQ174" s="86"/>
      <c r="QJR174" s="86"/>
      <c r="QJS174" s="86"/>
      <c r="QJT174" s="86"/>
      <c r="QJU174" s="86"/>
      <c r="QJV174" s="86"/>
      <c r="QJW174" s="86"/>
      <c r="QJX174" s="86"/>
      <c r="QJY174" s="86"/>
      <c r="QJZ174" s="86"/>
      <c r="QKA174" s="86"/>
      <c r="QKB174" s="86"/>
      <c r="QKC174" s="86"/>
      <c r="QKD174" s="86"/>
      <c r="QKE174" s="86"/>
      <c r="QKF174" s="86"/>
      <c r="QKG174" s="86"/>
      <c r="QKH174" s="86"/>
      <c r="QKI174" s="86"/>
      <c r="QKJ174" s="86"/>
      <c r="QKK174" s="86"/>
      <c r="QKL174" s="86"/>
      <c r="QKM174" s="86"/>
      <c r="QKN174" s="86"/>
      <c r="QKO174" s="86"/>
      <c r="QKP174" s="86"/>
      <c r="QKQ174" s="86"/>
      <c r="QKR174" s="86"/>
      <c r="QKS174" s="86"/>
      <c r="QKT174" s="86"/>
      <c r="QKU174" s="86"/>
      <c r="QKV174" s="86"/>
      <c r="QKW174" s="86"/>
      <c r="QKX174" s="86"/>
      <c r="QKY174" s="86"/>
      <c r="QKZ174" s="86"/>
      <c r="QLA174" s="86"/>
      <c r="QLB174" s="86"/>
      <c r="QLC174" s="86"/>
      <c r="QLD174" s="86"/>
      <c r="QLE174" s="86"/>
      <c r="QLF174" s="86"/>
      <c r="QLG174" s="86"/>
      <c r="QLH174" s="86"/>
      <c r="QLI174" s="86"/>
      <c r="QLJ174" s="86"/>
      <c r="QLK174" s="86"/>
      <c r="QLL174" s="86"/>
      <c r="QLM174" s="86"/>
      <c r="QLN174" s="86"/>
      <c r="QLO174" s="86"/>
      <c r="QLP174" s="86"/>
      <c r="QLQ174" s="86"/>
      <c r="QLR174" s="86"/>
      <c r="QLS174" s="86"/>
      <c r="QLT174" s="86"/>
      <c r="QLU174" s="86"/>
      <c r="QLV174" s="86"/>
      <c r="QLW174" s="86"/>
      <c r="QLX174" s="86"/>
      <c r="QLY174" s="86"/>
      <c r="QLZ174" s="86"/>
      <c r="QMA174" s="86"/>
      <c r="QMB174" s="86"/>
      <c r="QMC174" s="86"/>
      <c r="QMD174" s="86"/>
      <c r="QME174" s="86"/>
      <c r="QMF174" s="86"/>
      <c r="QMG174" s="86"/>
      <c r="QMH174" s="86"/>
      <c r="QMI174" s="86"/>
      <c r="QMJ174" s="86"/>
      <c r="QMK174" s="86"/>
      <c r="QML174" s="86"/>
      <c r="QMM174" s="86"/>
      <c r="QMN174" s="86"/>
      <c r="QMO174" s="86"/>
      <c r="QMP174" s="86"/>
      <c r="QMQ174" s="86"/>
      <c r="QMR174" s="86"/>
      <c r="QMS174" s="86"/>
      <c r="QMT174" s="86"/>
      <c r="QMU174" s="86"/>
      <c r="QMV174" s="86"/>
      <c r="QMW174" s="86"/>
      <c r="QMX174" s="86"/>
      <c r="QMY174" s="86"/>
      <c r="QMZ174" s="86"/>
      <c r="QNA174" s="86"/>
      <c r="QNB174" s="86"/>
      <c r="QNC174" s="86"/>
      <c r="QND174" s="86"/>
      <c r="QNE174" s="86"/>
      <c r="QNF174" s="86"/>
      <c r="QNG174" s="86"/>
      <c r="QNH174" s="86"/>
      <c r="QNI174" s="86"/>
      <c r="QNJ174" s="86"/>
      <c r="QNK174" s="86"/>
      <c r="QNL174" s="86"/>
      <c r="QNM174" s="86"/>
      <c r="QNN174" s="86"/>
      <c r="QNO174" s="86"/>
      <c r="QNP174" s="86"/>
      <c r="QNQ174" s="86"/>
      <c r="QNR174" s="86"/>
      <c r="QNS174" s="86"/>
      <c r="QNT174" s="86"/>
      <c r="QNU174" s="86"/>
      <c r="QNV174" s="86"/>
      <c r="QNW174" s="86"/>
      <c r="QNX174" s="86"/>
      <c r="QNY174" s="86"/>
      <c r="QNZ174" s="86"/>
      <c r="QOA174" s="86"/>
      <c r="QOB174" s="86"/>
      <c r="QOC174" s="86"/>
      <c r="QOD174" s="86"/>
      <c r="QOE174" s="86"/>
      <c r="QOF174" s="86"/>
      <c r="QOG174" s="86"/>
      <c r="QOH174" s="86"/>
      <c r="QOI174" s="86"/>
      <c r="QOJ174" s="86"/>
      <c r="QOK174" s="86"/>
      <c r="QOL174" s="86"/>
      <c r="QOM174" s="86"/>
      <c r="QON174" s="86"/>
      <c r="QOO174" s="86"/>
      <c r="QOP174" s="86"/>
      <c r="QOQ174" s="86"/>
      <c r="QOR174" s="86"/>
      <c r="QOS174" s="86"/>
      <c r="QOT174" s="86"/>
      <c r="QOU174" s="86"/>
      <c r="QOV174" s="86"/>
      <c r="QOW174" s="86"/>
      <c r="QOX174" s="86"/>
      <c r="QOY174" s="86"/>
      <c r="QOZ174" s="86"/>
      <c r="QPA174" s="86"/>
      <c r="QPB174" s="86"/>
      <c r="QPC174" s="86"/>
      <c r="QPD174" s="86"/>
      <c r="QPE174" s="86"/>
      <c r="QPF174" s="86"/>
      <c r="QPG174" s="86"/>
      <c r="QPH174" s="86"/>
      <c r="QPI174" s="86"/>
      <c r="QPJ174" s="86"/>
      <c r="QPK174" s="86"/>
      <c r="QPL174" s="86"/>
      <c r="QPM174" s="86"/>
      <c r="QPN174" s="86"/>
      <c r="QPO174" s="86"/>
      <c r="QPP174" s="86"/>
      <c r="QPQ174" s="86"/>
      <c r="QPR174" s="86"/>
      <c r="QPS174" s="86"/>
      <c r="QPT174" s="86"/>
      <c r="QPU174" s="86"/>
      <c r="QPV174" s="86"/>
      <c r="QPW174" s="86"/>
      <c r="QPX174" s="86"/>
      <c r="QPY174" s="86"/>
      <c r="QPZ174" s="86"/>
      <c r="QQA174" s="86"/>
      <c r="QQB174" s="86"/>
      <c r="QQC174" s="86"/>
      <c r="QQD174" s="86"/>
      <c r="QQE174" s="86"/>
      <c r="QQF174" s="86"/>
      <c r="QQG174" s="86"/>
      <c r="QQH174" s="86"/>
      <c r="QQI174" s="86"/>
      <c r="QQJ174" s="86"/>
      <c r="QQK174" s="86"/>
      <c r="QQL174" s="86"/>
      <c r="QQM174" s="86"/>
      <c r="QQN174" s="86"/>
      <c r="QQO174" s="86"/>
      <c r="QQP174" s="86"/>
      <c r="QQQ174" s="86"/>
      <c r="QQR174" s="86"/>
      <c r="QQS174" s="86"/>
      <c r="QQT174" s="86"/>
      <c r="QQU174" s="86"/>
      <c r="QQV174" s="86"/>
      <c r="QQW174" s="86"/>
      <c r="QQX174" s="86"/>
      <c r="QQY174" s="86"/>
      <c r="QQZ174" s="86"/>
      <c r="QRA174" s="86"/>
      <c r="QRB174" s="86"/>
      <c r="QRC174" s="86"/>
      <c r="QRD174" s="86"/>
      <c r="QRE174" s="86"/>
      <c r="QRF174" s="86"/>
      <c r="QRG174" s="86"/>
      <c r="QRH174" s="86"/>
      <c r="QRI174" s="86"/>
      <c r="QRJ174" s="86"/>
      <c r="QRK174" s="86"/>
      <c r="QRL174" s="86"/>
      <c r="QRM174" s="86"/>
      <c r="QRN174" s="86"/>
      <c r="QRO174" s="86"/>
      <c r="QRP174" s="98"/>
      <c r="QRQ174" s="98"/>
      <c r="QRR174" s="98"/>
      <c r="QRS174" s="98"/>
      <c r="QRT174" s="98"/>
      <c r="QRU174" s="98"/>
      <c r="QRV174" s="86"/>
      <c r="QRW174" s="86"/>
      <c r="QRX174" s="86"/>
      <c r="QRY174" s="86"/>
      <c r="QRZ174" s="86"/>
      <c r="QSA174" s="86"/>
      <c r="QSB174" s="86"/>
      <c r="QSC174" s="86"/>
      <c r="QSD174" s="86"/>
      <c r="QSE174" s="86"/>
      <c r="QSF174" s="86"/>
      <c r="QSG174" s="86"/>
      <c r="QSH174" s="86"/>
      <c r="QSI174" s="86"/>
      <c r="QSJ174" s="86"/>
      <c r="QSK174" s="86"/>
      <c r="QSL174" s="86"/>
      <c r="QSM174" s="86"/>
      <c r="QSN174" s="86"/>
      <c r="QSO174" s="86"/>
      <c r="QSP174" s="86"/>
      <c r="QSQ174" s="86"/>
      <c r="QSR174" s="86"/>
      <c r="QSS174" s="86"/>
      <c r="QST174" s="86"/>
      <c r="QSU174" s="86"/>
      <c r="QSV174" s="86"/>
      <c r="QSW174" s="86"/>
      <c r="QSX174" s="86"/>
      <c r="QSY174" s="86"/>
      <c r="QSZ174" s="86"/>
      <c r="QTA174" s="86"/>
      <c r="QTB174" s="86"/>
      <c r="QTC174" s="86"/>
      <c r="QTD174" s="86"/>
      <c r="QTE174" s="86"/>
      <c r="QTF174" s="86"/>
      <c r="QTG174" s="86"/>
      <c r="QTH174" s="86"/>
      <c r="QTI174" s="86"/>
      <c r="QTJ174" s="86"/>
      <c r="QTK174" s="86"/>
      <c r="QTL174" s="86"/>
      <c r="QTM174" s="86"/>
      <c r="QTN174" s="86"/>
      <c r="QTO174" s="86"/>
      <c r="QTP174" s="86"/>
      <c r="QTQ174" s="86"/>
      <c r="QTR174" s="86"/>
      <c r="QTS174" s="86"/>
      <c r="QTT174" s="86"/>
      <c r="QTU174" s="86"/>
      <c r="QTV174" s="86"/>
      <c r="QTW174" s="86"/>
      <c r="QTX174" s="86"/>
      <c r="QTY174" s="86"/>
      <c r="QTZ174" s="86"/>
      <c r="QUA174" s="86"/>
      <c r="QUB174" s="86"/>
      <c r="QUC174" s="86"/>
      <c r="QUD174" s="86"/>
      <c r="QUE174" s="86"/>
      <c r="QUF174" s="86"/>
      <c r="QUG174" s="86"/>
      <c r="QUH174" s="86"/>
      <c r="QUI174" s="86"/>
      <c r="QUJ174" s="86"/>
      <c r="QUK174" s="86"/>
      <c r="QUL174" s="86"/>
      <c r="QUM174" s="86"/>
      <c r="QUN174" s="86"/>
      <c r="QUO174" s="86"/>
      <c r="QUP174" s="86"/>
      <c r="QUQ174" s="86"/>
      <c r="QUR174" s="86"/>
      <c r="QUS174" s="86"/>
      <c r="QUT174" s="86"/>
      <c r="QUU174" s="86"/>
      <c r="QUV174" s="86"/>
      <c r="QUW174" s="86"/>
      <c r="QUX174" s="86"/>
      <c r="QUY174" s="86"/>
      <c r="QUZ174" s="86"/>
      <c r="QVA174" s="86"/>
      <c r="QVB174" s="86"/>
      <c r="QVC174" s="86"/>
      <c r="QVD174" s="86"/>
      <c r="QVE174" s="86"/>
      <c r="QVF174" s="86"/>
      <c r="QVG174" s="86"/>
      <c r="QVH174" s="86"/>
      <c r="QVI174" s="86"/>
      <c r="QVJ174" s="86"/>
      <c r="QVK174" s="86"/>
      <c r="QVL174" s="86"/>
      <c r="QVM174" s="86"/>
      <c r="QVN174" s="86"/>
      <c r="QVO174" s="86"/>
      <c r="QVP174" s="86"/>
      <c r="QVQ174" s="86"/>
      <c r="QVR174" s="86"/>
      <c r="QVS174" s="86"/>
      <c r="QVT174" s="86"/>
      <c r="QVU174" s="86"/>
      <c r="QVV174" s="86"/>
      <c r="QVW174" s="86"/>
      <c r="QVX174" s="86"/>
      <c r="QVY174" s="86"/>
      <c r="QVZ174" s="86"/>
      <c r="QWA174" s="86"/>
      <c r="QWB174" s="86"/>
      <c r="QWC174" s="86"/>
      <c r="QWD174" s="86"/>
      <c r="QWE174" s="86"/>
      <c r="QWF174" s="86"/>
      <c r="QWG174" s="86"/>
      <c r="QWH174" s="86"/>
      <c r="QWI174" s="86"/>
      <c r="QWJ174" s="86"/>
      <c r="QWK174" s="86"/>
      <c r="QWL174" s="86"/>
      <c r="QWM174" s="86"/>
      <c r="QWN174" s="86"/>
      <c r="QWO174" s="86"/>
      <c r="QWP174" s="86"/>
      <c r="QWQ174" s="86"/>
      <c r="QWR174" s="86"/>
      <c r="QWS174" s="86"/>
      <c r="QWT174" s="86"/>
      <c r="QWU174" s="86"/>
      <c r="QWV174" s="86"/>
      <c r="QWW174" s="86"/>
      <c r="QWX174" s="86"/>
      <c r="QWY174" s="86"/>
      <c r="QWZ174" s="86"/>
      <c r="QXA174" s="86"/>
      <c r="QXB174" s="86"/>
      <c r="QXC174" s="86"/>
      <c r="QXD174" s="86"/>
      <c r="QXE174" s="86"/>
      <c r="QXF174" s="86"/>
      <c r="QXG174" s="86"/>
      <c r="QXH174" s="86"/>
      <c r="QXI174" s="86"/>
      <c r="QXJ174" s="86"/>
      <c r="QXK174" s="86"/>
      <c r="QXL174" s="86"/>
      <c r="QXM174" s="86"/>
      <c r="QXN174" s="86"/>
      <c r="QXO174" s="86"/>
      <c r="QXP174" s="86"/>
      <c r="QXQ174" s="86"/>
      <c r="QXR174" s="86"/>
      <c r="QXS174" s="86"/>
      <c r="QXT174" s="86"/>
      <c r="QXU174" s="86"/>
      <c r="QXV174" s="86"/>
      <c r="QXW174" s="86"/>
      <c r="QXX174" s="86"/>
      <c r="QXY174" s="86"/>
      <c r="QXZ174" s="86"/>
      <c r="QYA174" s="86"/>
      <c r="QYB174" s="86"/>
      <c r="QYC174" s="86"/>
      <c r="QYD174" s="86"/>
      <c r="QYE174" s="86"/>
      <c r="QYF174" s="86"/>
      <c r="QYG174" s="86"/>
      <c r="QYH174" s="86"/>
      <c r="QYI174" s="86"/>
      <c r="QYJ174" s="86"/>
      <c r="QYK174" s="86"/>
      <c r="QYL174" s="86"/>
      <c r="QYM174" s="86"/>
      <c r="QYN174" s="86"/>
      <c r="QYO174" s="86"/>
      <c r="QYP174" s="86"/>
      <c r="QYQ174" s="86"/>
      <c r="QYR174" s="86"/>
      <c r="QYS174" s="86"/>
      <c r="QYT174" s="86"/>
      <c r="QYU174" s="86"/>
      <c r="QYV174" s="86"/>
      <c r="QYW174" s="86"/>
      <c r="QYX174" s="86"/>
      <c r="QYY174" s="86"/>
      <c r="QYZ174" s="86"/>
      <c r="QZA174" s="86"/>
      <c r="QZB174" s="86"/>
      <c r="QZC174" s="86"/>
      <c r="QZD174" s="86"/>
      <c r="QZE174" s="86"/>
      <c r="QZF174" s="86"/>
      <c r="QZG174" s="86"/>
      <c r="QZH174" s="86"/>
      <c r="QZI174" s="86"/>
      <c r="QZJ174" s="86"/>
      <c r="QZK174" s="86"/>
      <c r="QZL174" s="86"/>
      <c r="QZM174" s="86"/>
      <c r="QZN174" s="86"/>
      <c r="QZO174" s="86"/>
      <c r="QZP174" s="86"/>
      <c r="QZQ174" s="86"/>
      <c r="QZR174" s="86"/>
      <c r="QZS174" s="86"/>
      <c r="QZT174" s="86"/>
      <c r="QZU174" s="86"/>
      <c r="QZV174" s="86"/>
      <c r="QZW174" s="86"/>
      <c r="QZX174" s="86"/>
      <c r="QZY174" s="86"/>
      <c r="QZZ174" s="86"/>
      <c r="RAA174" s="86"/>
      <c r="RAB174" s="86"/>
      <c r="RAC174" s="86"/>
      <c r="RAD174" s="86"/>
      <c r="RAE174" s="86"/>
      <c r="RAF174" s="86"/>
      <c r="RAG174" s="86"/>
      <c r="RAH174" s="86"/>
      <c r="RAI174" s="86"/>
      <c r="RAJ174" s="86"/>
      <c r="RAK174" s="86"/>
      <c r="RAL174" s="86"/>
      <c r="RAM174" s="86"/>
      <c r="RAN174" s="86"/>
      <c r="RAO174" s="86"/>
      <c r="RAP174" s="86"/>
      <c r="RAQ174" s="86"/>
      <c r="RAR174" s="86"/>
      <c r="RAS174" s="86"/>
      <c r="RAT174" s="86"/>
      <c r="RAU174" s="86"/>
      <c r="RAV174" s="86"/>
      <c r="RAW174" s="86"/>
      <c r="RAX174" s="86"/>
      <c r="RAY174" s="86"/>
      <c r="RAZ174" s="86"/>
      <c r="RBA174" s="86"/>
      <c r="RBB174" s="86"/>
      <c r="RBC174" s="86"/>
      <c r="RBD174" s="86"/>
      <c r="RBE174" s="86"/>
      <c r="RBF174" s="86"/>
      <c r="RBG174" s="86"/>
      <c r="RBH174" s="86"/>
      <c r="RBI174" s="86"/>
      <c r="RBJ174" s="86"/>
      <c r="RBK174" s="86"/>
      <c r="RBL174" s="98"/>
      <c r="RBM174" s="98"/>
      <c r="RBN174" s="98"/>
      <c r="RBO174" s="98"/>
      <c r="RBP174" s="98"/>
      <c r="RBQ174" s="98"/>
      <c r="RBR174" s="86"/>
      <c r="RBS174" s="86"/>
      <c r="RBT174" s="86"/>
      <c r="RBU174" s="86"/>
      <c r="RBV174" s="86"/>
      <c r="RBW174" s="86"/>
      <c r="RBX174" s="86"/>
      <c r="RBY174" s="86"/>
      <c r="RBZ174" s="86"/>
      <c r="RCA174" s="86"/>
      <c r="RCB174" s="86"/>
      <c r="RCC174" s="86"/>
      <c r="RCD174" s="86"/>
      <c r="RCE174" s="86"/>
      <c r="RCF174" s="86"/>
      <c r="RCG174" s="86"/>
      <c r="RCH174" s="86"/>
      <c r="RCI174" s="86"/>
      <c r="RCJ174" s="86"/>
      <c r="RCK174" s="86"/>
      <c r="RCL174" s="86"/>
      <c r="RCM174" s="86"/>
      <c r="RCN174" s="86"/>
      <c r="RCO174" s="86"/>
      <c r="RCP174" s="86"/>
      <c r="RCQ174" s="86"/>
      <c r="RCR174" s="86"/>
      <c r="RCS174" s="86"/>
      <c r="RCT174" s="86"/>
      <c r="RCU174" s="86"/>
      <c r="RCV174" s="86"/>
      <c r="RCW174" s="86"/>
      <c r="RCX174" s="86"/>
      <c r="RCY174" s="86"/>
      <c r="RCZ174" s="86"/>
      <c r="RDA174" s="86"/>
      <c r="RDB174" s="86"/>
      <c r="RDC174" s="86"/>
      <c r="RDD174" s="86"/>
      <c r="RDE174" s="86"/>
      <c r="RDF174" s="86"/>
      <c r="RDG174" s="86"/>
      <c r="RDH174" s="86"/>
      <c r="RDI174" s="86"/>
      <c r="RDJ174" s="86"/>
      <c r="RDK174" s="86"/>
      <c r="RDL174" s="86"/>
      <c r="RDM174" s="86"/>
      <c r="RDN174" s="86"/>
      <c r="RDO174" s="86"/>
      <c r="RDP174" s="86"/>
      <c r="RDQ174" s="86"/>
      <c r="RDR174" s="86"/>
      <c r="RDS174" s="86"/>
      <c r="RDT174" s="86"/>
      <c r="RDU174" s="86"/>
      <c r="RDV174" s="86"/>
      <c r="RDW174" s="86"/>
      <c r="RDX174" s="86"/>
      <c r="RDY174" s="86"/>
      <c r="RDZ174" s="86"/>
      <c r="REA174" s="86"/>
      <c r="REB174" s="86"/>
      <c r="REC174" s="86"/>
      <c r="RED174" s="86"/>
      <c r="REE174" s="86"/>
      <c r="REF174" s="86"/>
      <c r="REG174" s="86"/>
      <c r="REH174" s="86"/>
      <c r="REI174" s="86"/>
      <c r="REJ174" s="86"/>
      <c r="REK174" s="86"/>
      <c r="REL174" s="86"/>
      <c r="REM174" s="86"/>
      <c r="REN174" s="86"/>
      <c r="REO174" s="86"/>
      <c r="REP174" s="86"/>
      <c r="REQ174" s="86"/>
      <c r="RER174" s="86"/>
      <c r="RES174" s="86"/>
      <c r="RET174" s="86"/>
      <c r="REU174" s="86"/>
      <c r="REV174" s="86"/>
      <c r="REW174" s="86"/>
      <c r="REX174" s="86"/>
      <c r="REY174" s="86"/>
      <c r="REZ174" s="86"/>
      <c r="RFA174" s="86"/>
      <c r="RFB174" s="86"/>
      <c r="RFC174" s="86"/>
      <c r="RFD174" s="86"/>
      <c r="RFE174" s="86"/>
      <c r="RFF174" s="86"/>
      <c r="RFG174" s="86"/>
      <c r="RFH174" s="86"/>
      <c r="RFI174" s="86"/>
      <c r="RFJ174" s="86"/>
      <c r="RFK174" s="86"/>
      <c r="RFL174" s="86"/>
      <c r="RFM174" s="86"/>
      <c r="RFN174" s="86"/>
      <c r="RFO174" s="86"/>
      <c r="RFP174" s="86"/>
      <c r="RFQ174" s="86"/>
      <c r="RFR174" s="86"/>
      <c r="RFS174" s="86"/>
      <c r="RFT174" s="86"/>
      <c r="RFU174" s="86"/>
      <c r="RFV174" s="86"/>
      <c r="RFW174" s="86"/>
      <c r="RFX174" s="86"/>
      <c r="RFY174" s="86"/>
      <c r="RFZ174" s="86"/>
      <c r="RGA174" s="86"/>
      <c r="RGB174" s="86"/>
      <c r="RGC174" s="86"/>
      <c r="RGD174" s="86"/>
      <c r="RGE174" s="86"/>
      <c r="RGF174" s="86"/>
      <c r="RGG174" s="86"/>
      <c r="RGH174" s="86"/>
      <c r="RGI174" s="86"/>
      <c r="RGJ174" s="86"/>
      <c r="RGK174" s="86"/>
      <c r="RGL174" s="86"/>
      <c r="RGM174" s="86"/>
      <c r="RGN174" s="86"/>
      <c r="RGO174" s="86"/>
      <c r="RGP174" s="86"/>
      <c r="RGQ174" s="86"/>
      <c r="RGR174" s="86"/>
      <c r="RGS174" s="86"/>
      <c r="RGT174" s="86"/>
      <c r="RGU174" s="86"/>
      <c r="RGV174" s="86"/>
      <c r="RGW174" s="86"/>
      <c r="RGX174" s="86"/>
      <c r="RGY174" s="86"/>
      <c r="RGZ174" s="86"/>
      <c r="RHA174" s="86"/>
      <c r="RHB174" s="86"/>
      <c r="RHC174" s="86"/>
      <c r="RHD174" s="86"/>
      <c r="RHE174" s="86"/>
      <c r="RHF174" s="86"/>
      <c r="RHG174" s="86"/>
      <c r="RHH174" s="86"/>
      <c r="RHI174" s="86"/>
      <c r="RHJ174" s="86"/>
      <c r="RHK174" s="86"/>
      <c r="RHL174" s="86"/>
      <c r="RHM174" s="86"/>
      <c r="RHN174" s="86"/>
      <c r="RHO174" s="86"/>
      <c r="RHP174" s="86"/>
      <c r="RHQ174" s="86"/>
      <c r="RHR174" s="86"/>
      <c r="RHS174" s="86"/>
      <c r="RHT174" s="86"/>
      <c r="RHU174" s="86"/>
      <c r="RHV174" s="86"/>
      <c r="RHW174" s="86"/>
      <c r="RHX174" s="86"/>
      <c r="RHY174" s="86"/>
      <c r="RHZ174" s="86"/>
      <c r="RIA174" s="86"/>
      <c r="RIB174" s="86"/>
      <c r="RIC174" s="86"/>
      <c r="RID174" s="86"/>
      <c r="RIE174" s="86"/>
      <c r="RIF174" s="86"/>
      <c r="RIG174" s="86"/>
      <c r="RIH174" s="86"/>
      <c r="RII174" s="86"/>
      <c r="RIJ174" s="86"/>
      <c r="RIK174" s="86"/>
      <c r="RIL174" s="86"/>
      <c r="RIM174" s="86"/>
      <c r="RIN174" s="86"/>
      <c r="RIO174" s="86"/>
      <c r="RIP174" s="86"/>
      <c r="RIQ174" s="86"/>
      <c r="RIR174" s="86"/>
      <c r="RIS174" s="86"/>
      <c r="RIT174" s="86"/>
      <c r="RIU174" s="86"/>
      <c r="RIV174" s="86"/>
      <c r="RIW174" s="86"/>
      <c r="RIX174" s="86"/>
      <c r="RIY174" s="86"/>
      <c r="RIZ174" s="86"/>
      <c r="RJA174" s="86"/>
      <c r="RJB174" s="86"/>
      <c r="RJC174" s="86"/>
      <c r="RJD174" s="86"/>
      <c r="RJE174" s="86"/>
      <c r="RJF174" s="86"/>
      <c r="RJG174" s="86"/>
      <c r="RJH174" s="86"/>
      <c r="RJI174" s="86"/>
      <c r="RJJ174" s="86"/>
      <c r="RJK174" s="86"/>
      <c r="RJL174" s="86"/>
      <c r="RJM174" s="86"/>
      <c r="RJN174" s="86"/>
      <c r="RJO174" s="86"/>
      <c r="RJP174" s="86"/>
      <c r="RJQ174" s="86"/>
      <c r="RJR174" s="86"/>
      <c r="RJS174" s="86"/>
      <c r="RJT174" s="86"/>
      <c r="RJU174" s="86"/>
      <c r="RJV174" s="86"/>
      <c r="RJW174" s="86"/>
      <c r="RJX174" s="86"/>
      <c r="RJY174" s="86"/>
      <c r="RJZ174" s="86"/>
      <c r="RKA174" s="86"/>
      <c r="RKB174" s="86"/>
      <c r="RKC174" s="86"/>
      <c r="RKD174" s="86"/>
      <c r="RKE174" s="86"/>
      <c r="RKF174" s="86"/>
      <c r="RKG174" s="86"/>
      <c r="RKH174" s="86"/>
      <c r="RKI174" s="86"/>
      <c r="RKJ174" s="86"/>
      <c r="RKK174" s="86"/>
      <c r="RKL174" s="86"/>
      <c r="RKM174" s="86"/>
      <c r="RKN174" s="86"/>
      <c r="RKO174" s="86"/>
      <c r="RKP174" s="86"/>
      <c r="RKQ174" s="86"/>
      <c r="RKR174" s="86"/>
      <c r="RKS174" s="86"/>
      <c r="RKT174" s="86"/>
      <c r="RKU174" s="86"/>
      <c r="RKV174" s="86"/>
      <c r="RKW174" s="86"/>
      <c r="RKX174" s="86"/>
      <c r="RKY174" s="86"/>
      <c r="RKZ174" s="86"/>
      <c r="RLA174" s="86"/>
      <c r="RLB174" s="86"/>
      <c r="RLC174" s="86"/>
      <c r="RLD174" s="86"/>
      <c r="RLE174" s="86"/>
      <c r="RLF174" s="86"/>
      <c r="RLG174" s="86"/>
      <c r="RLH174" s="98"/>
      <c r="RLI174" s="98"/>
      <c r="RLJ174" s="98"/>
      <c r="RLK174" s="98"/>
      <c r="RLL174" s="98"/>
      <c r="RLM174" s="98"/>
      <c r="RLN174" s="86"/>
      <c r="RLO174" s="86"/>
      <c r="RLP174" s="86"/>
      <c r="RLQ174" s="86"/>
      <c r="RLR174" s="86"/>
      <c r="RLS174" s="86"/>
      <c r="RLT174" s="86"/>
      <c r="RLU174" s="86"/>
      <c r="RLV174" s="86"/>
      <c r="RLW174" s="86"/>
      <c r="RLX174" s="86"/>
      <c r="RLY174" s="86"/>
      <c r="RLZ174" s="86"/>
      <c r="RMA174" s="86"/>
      <c r="RMB174" s="86"/>
      <c r="RMC174" s="86"/>
      <c r="RMD174" s="86"/>
      <c r="RME174" s="86"/>
      <c r="RMF174" s="86"/>
      <c r="RMG174" s="86"/>
      <c r="RMH174" s="86"/>
      <c r="RMI174" s="86"/>
      <c r="RMJ174" s="86"/>
      <c r="RMK174" s="86"/>
      <c r="RML174" s="86"/>
      <c r="RMM174" s="86"/>
      <c r="RMN174" s="86"/>
      <c r="RMO174" s="86"/>
      <c r="RMP174" s="86"/>
      <c r="RMQ174" s="86"/>
      <c r="RMR174" s="86"/>
      <c r="RMS174" s="86"/>
      <c r="RMT174" s="86"/>
      <c r="RMU174" s="86"/>
      <c r="RMV174" s="86"/>
      <c r="RMW174" s="86"/>
      <c r="RMX174" s="86"/>
      <c r="RMY174" s="86"/>
      <c r="RMZ174" s="86"/>
      <c r="RNA174" s="86"/>
      <c r="RNB174" s="86"/>
      <c r="RNC174" s="86"/>
      <c r="RND174" s="86"/>
      <c r="RNE174" s="86"/>
      <c r="RNF174" s="86"/>
      <c r="RNG174" s="86"/>
      <c r="RNH174" s="86"/>
      <c r="RNI174" s="86"/>
      <c r="RNJ174" s="86"/>
      <c r="RNK174" s="86"/>
      <c r="RNL174" s="86"/>
      <c r="RNM174" s="86"/>
      <c r="RNN174" s="86"/>
      <c r="RNO174" s="86"/>
      <c r="RNP174" s="86"/>
      <c r="RNQ174" s="86"/>
      <c r="RNR174" s="86"/>
      <c r="RNS174" s="86"/>
      <c r="RNT174" s="86"/>
      <c r="RNU174" s="86"/>
      <c r="RNV174" s="86"/>
      <c r="RNW174" s="86"/>
      <c r="RNX174" s="86"/>
      <c r="RNY174" s="86"/>
      <c r="RNZ174" s="86"/>
      <c r="ROA174" s="86"/>
      <c r="ROB174" s="86"/>
      <c r="ROC174" s="86"/>
      <c r="ROD174" s="86"/>
      <c r="ROE174" s="86"/>
      <c r="ROF174" s="86"/>
      <c r="ROG174" s="86"/>
      <c r="ROH174" s="86"/>
      <c r="ROI174" s="86"/>
      <c r="ROJ174" s="86"/>
      <c r="ROK174" s="86"/>
      <c r="ROL174" s="86"/>
      <c r="ROM174" s="86"/>
      <c r="RON174" s="86"/>
      <c r="ROO174" s="86"/>
      <c r="ROP174" s="86"/>
      <c r="ROQ174" s="86"/>
      <c r="ROR174" s="86"/>
      <c r="ROS174" s="86"/>
      <c r="ROT174" s="86"/>
      <c r="ROU174" s="86"/>
      <c r="ROV174" s="86"/>
      <c r="ROW174" s="86"/>
      <c r="ROX174" s="86"/>
      <c r="ROY174" s="86"/>
      <c r="ROZ174" s="86"/>
      <c r="RPA174" s="86"/>
      <c r="RPB174" s="86"/>
      <c r="RPC174" s="86"/>
      <c r="RPD174" s="86"/>
      <c r="RPE174" s="86"/>
      <c r="RPF174" s="86"/>
      <c r="RPG174" s="86"/>
      <c r="RPH174" s="86"/>
      <c r="RPI174" s="86"/>
      <c r="RPJ174" s="86"/>
      <c r="RPK174" s="86"/>
      <c r="RPL174" s="86"/>
      <c r="RPM174" s="86"/>
      <c r="RPN174" s="86"/>
      <c r="RPO174" s="86"/>
      <c r="RPP174" s="86"/>
      <c r="RPQ174" s="86"/>
      <c r="RPR174" s="86"/>
      <c r="RPS174" s="86"/>
      <c r="RPT174" s="86"/>
      <c r="RPU174" s="86"/>
      <c r="RPV174" s="86"/>
      <c r="RPW174" s="86"/>
      <c r="RPX174" s="86"/>
      <c r="RPY174" s="86"/>
      <c r="RPZ174" s="86"/>
      <c r="RQA174" s="86"/>
      <c r="RQB174" s="86"/>
      <c r="RQC174" s="86"/>
      <c r="RQD174" s="86"/>
      <c r="RQE174" s="86"/>
      <c r="RQF174" s="86"/>
      <c r="RQG174" s="86"/>
      <c r="RQH174" s="86"/>
      <c r="RQI174" s="86"/>
      <c r="RQJ174" s="86"/>
      <c r="RQK174" s="86"/>
      <c r="RQL174" s="86"/>
      <c r="RQM174" s="86"/>
      <c r="RQN174" s="86"/>
      <c r="RQO174" s="86"/>
      <c r="RQP174" s="86"/>
      <c r="RQQ174" s="86"/>
      <c r="RQR174" s="86"/>
      <c r="RQS174" s="86"/>
      <c r="RQT174" s="86"/>
      <c r="RQU174" s="86"/>
      <c r="RQV174" s="86"/>
      <c r="RQW174" s="86"/>
      <c r="RQX174" s="86"/>
      <c r="RQY174" s="86"/>
      <c r="RQZ174" s="86"/>
      <c r="RRA174" s="86"/>
      <c r="RRB174" s="86"/>
      <c r="RRC174" s="86"/>
      <c r="RRD174" s="86"/>
      <c r="RRE174" s="86"/>
      <c r="RRF174" s="86"/>
      <c r="RRG174" s="86"/>
      <c r="RRH174" s="86"/>
      <c r="RRI174" s="86"/>
      <c r="RRJ174" s="86"/>
      <c r="RRK174" s="86"/>
      <c r="RRL174" s="86"/>
      <c r="RRM174" s="86"/>
      <c r="RRN174" s="86"/>
      <c r="RRO174" s="86"/>
      <c r="RRP174" s="86"/>
      <c r="RRQ174" s="86"/>
      <c r="RRR174" s="86"/>
      <c r="RRS174" s="86"/>
      <c r="RRT174" s="86"/>
      <c r="RRU174" s="86"/>
      <c r="RRV174" s="86"/>
      <c r="RRW174" s="86"/>
      <c r="RRX174" s="86"/>
      <c r="RRY174" s="86"/>
      <c r="RRZ174" s="86"/>
      <c r="RSA174" s="86"/>
      <c r="RSB174" s="86"/>
      <c r="RSC174" s="86"/>
      <c r="RSD174" s="86"/>
      <c r="RSE174" s="86"/>
      <c r="RSF174" s="86"/>
      <c r="RSG174" s="86"/>
      <c r="RSH174" s="86"/>
      <c r="RSI174" s="86"/>
      <c r="RSJ174" s="86"/>
      <c r="RSK174" s="86"/>
      <c r="RSL174" s="86"/>
      <c r="RSM174" s="86"/>
      <c r="RSN174" s="86"/>
      <c r="RSO174" s="86"/>
      <c r="RSP174" s="86"/>
      <c r="RSQ174" s="86"/>
      <c r="RSR174" s="86"/>
      <c r="RSS174" s="86"/>
      <c r="RST174" s="86"/>
      <c r="RSU174" s="86"/>
      <c r="RSV174" s="86"/>
      <c r="RSW174" s="86"/>
      <c r="RSX174" s="86"/>
      <c r="RSY174" s="86"/>
      <c r="RSZ174" s="86"/>
      <c r="RTA174" s="86"/>
      <c r="RTB174" s="86"/>
      <c r="RTC174" s="86"/>
      <c r="RTD174" s="86"/>
      <c r="RTE174" s="86"/>
      <c r="RTF174" s="86"/>
      <c r="RTG174" s="86"/>
      <c r="RTH174" s="86"/>
      <c r="RTI174" s="86"/>
      <c r="RTJ174" s="86"/>
      <c r="RTK174" s="86"/>
      <c r="RTL174" s="86"/>
      <c r="RTM174" s="86"/>
      <c r="RTN174" s="86"/>
      <c r="RTO174" s="86"/>
      <c r="RTP174" s="86"/>
      <c r="RTQ174" s="86"/>
      <c r="RTR174" s="86"/>
      <c r="RTS174" s="86"/>
      <c r="RTT174" s="86"/>
      <c r="RTU174" s="86"/>
      <c r="RTV174" s="86"/>
      <c r="RTW174" s="86"/>
      <c r="RTX174" s="86"/>
      <c r="RTY174" s="86"/>
      <c r="RTZ174" s="86"/>
      <c r="RUA174" s="86"/>
      <c r="RUB174" s="86"/>
      <c r="RUC174" s="86"/>
      <c r="RUD174" s="86"/>
      <c r="RUE174" s="86"/>
      <c r="RUF174" s="86"/>
      <c r="RUG174" s="86"/>
      <c r="RUH174" s="86"/>
      <c r="RUI174" s="86"/>
      <c r="RUJ174" s="86"/>
      <c r="RUK174" s="86"/>
      <c r="RUL174" s="86"/>
      <c r="RUM174" s="86"/>
      <c r="RUN174" s="86"/>
      <c r="RUO174" s="86"/>
      <c r="RUP174" s="86"/>
      <c r="RUQ174" s="86"/>
      <c r="RUR174" s="86"/>
      <c r="RUS174" s="86"/>
      <c r="RUT174" s="86"/>
      <c r="RUU174" s="86"/>
      <c r="RUV174" s="86"/>
      <c r="RUW174" s="86"/>
      <c r="RUX174" s="86"/>
      <c r="RUY174" s="86"/>
      <c r="RUZ174" s="86"/>
      <c r="RVA174" s="86"/>
      <c r="RVB174" s="86"/>
      <c r="RVC174" s="86"/>
      <c r="RVD174" s="98"/>
      <c r="RVE174" s="98"/>
      <c r="RVF174" s="98"/>
      <c r="RVG174" s="98"/>
      <c r="RVH174" s="98"/>
      <c r="RVI174" s="98"/>
      <c r="RVJ174" s="86"/>
      <c r="RVK174" s="86"/>
      <c r="RVL174" s="86"/>
      <c r="RVM174" s="86"/>
      <c r="RVN174" s="86"/>
      <c r="RVO174" s="86"/>
      <c r="RVP174" s="86"/>
      <c r="RVQ174" s="86"/>
      <c r="RVR174" s="86"/>
      <c r="RVS174" s="86"/>
      <c r="RVT174" s="86"/>
      <c r="RVU174" s="86"/>
      <c r="RVV174" s="86"/>
      <c r="RVW174" s="86"/>
      <c r="RVX174" s="86"/>
      <c r="RVY174" s="86"/>
      <c r="RVZ174" s="86"/>
      <c r="RWA174" s="86"/>
      <c r="RWB174" s="86"/>
      <c r="RWC174" s="86"/>
      <c r="RWD174" s="86"/>
      <c r="RWE174" s="86"/>
      <c r="RWF174" s="86"/>
      <c r="RWG174" s="86"/>
      <c r="RWH174" s="86"/>
      <c r="RWI174" s="86"/>
      <c r="RWJ174" s="86"/>
      <c r="RWK174" s="86"/>
      <c r="RWL174" s="86"/>
      <c r="RWM174" s="86"/>
      <c r="RWN174" s="86"/>
      <c r="RWO174" s="86"/>
      <c r="RWP174" s="86"/>
      <c r="RWQ174" s="86"/>
      <c r="RWR174" s="86"/>
      <c r="RWS174" s="86"/>
      <c r="RWT174" s="86"/>
      <c r="RWU174" s="86"/>
      <c r="RWV174" s="86"/>
      <c r="RWW174" s="86"/>
      <c r="RWX174" s="86"/>
      <c r="RWY174" s="86"/>
      <c r="RWZ174" s="86"/>
      <c r="RXA174" s="86"/>
      <c r="RXB174" s="86"/>
      <c r="RXC174" s="86"/>
      <c r="RXD174" s="86"/>
      <c r="RXE174" s="86"/>
      <c r="RXF174" s="86"/>
      <c r="RXG174" s="86"/>
      <c r="RXH174" s="86"/>
      <c r="RXI174" s="86"/>
      <c r="RXJ174" s="86"/>
      <c r="RXK174" s="86"/>
      <c r="RXL174" s="86"/>
      <c r="RXM174" s="86"/>
      <c r="RXN174" s="86"/>
      <c r="RXO174" s="86"/>
      <c r="RXP174" s="86"/>
      <c r="RXQ174" s="86"/>
      <c r="RXR174" s="86"/>
      <c r="RXS174" s="86"/>
      <c r="RXT174" s="86"/>
      <c r="RXU174" s="86"/>
      <c r="RXV174" s="86"/>
      <c r="RXW174" s="86"/>
      <c r="RXX174" s="86"/>
      <c r="RXY174" s="86"/>
      <c r="RXZ174" s="86"/>
      <c r="RYA174" s="86"/>
      <c r="RYB174" s="86"/>
      <c r="RYC174" s="86"/>
      <c r="RYD174" s="86"/>
      <c r="RYE174" s="86"/>
      <c r="RYF174" s="86"/>
      <c r="RYG174" s="86"/>
      <c r="RYH174" s="86"/>
      <c r="RYI174" s="86"/>
      <c r="RYJ174" s="86"/>
      <c r="RYK174" s="86"/>
      <c r="RYL174" s="86"/>
      <c r="RYM174" s="86"/>
      <c r="RYN174" s="86"/>
      <c r="RYO174" s="86"/>
      <c r="RYP174" s="86"/>
      <c r="RYQ174" s="86"/>
      <c r="RYR174" s="86"/>
      <c r="RYS174" s="86"/>
      <c r="RYT174" s="86"/>
      <c r="RYU174" s="86"/>
      <c r="RYV174" s="86"/>
      <c r="RYW174" s="86"/>
      <c r="RYX174" s="86"/>
      <c r="RYY174" s="86"/>
      <c r="RYZ174" s="86"/>
      <c r="RZA174" s="86"/>
      <c r="RZB174" s="86"/>
      <c r="RZC174" s="86"/>
      <c r="RZD174" s="86"/>
      <c r="RZE174" s="86"/>
      <c r="RZF174" s="86"/>
      <c r="RZG174" s="86"/>
      <c r="RZH174" s="86"/>
      <c r="RZI174" s="86"/>
      <c r="RZJ174" s="86"/>
      <c r="RZK174" s="86"/>
      <c r="RZL174" s="86"/>
      <c r="RZM174" s="86"/>
      <c r="RZN174" s="86"/>
      <c r="RZO174" s="86"/>
      <c r="RZP174" s="86"/>
      <c r="RZQ174" s="86"/>
      <c r="RZR174" s="86"/>
      <c r="RZS174" s="86"/>
      <c r="RZT174" s="86"/>
      <c r="RZU174" s="86"/>
      <c r="RZV174" s="86"/>
      <c r="RZW174" s="86"/>
      <c r="RZX174" s="86"/>
      <c r="RZY174" s="86"/>
      <c r="RZZ174" s="86"/>
      <c r="SAA174" s="86"/>
      <c r="SAB174" s="86"/>
      <c r="SAC174" s="86"/>
      <c r="SAD174" s="86"/>
      <c r="SAE174" s="86"/>
      <c r="SAF174" s="86"/>
      <c r="SAG174" s="86"/>
      <c r="SAH174" s="86"/>
      <c r="SAI174" s="86"/>
      <c r="SAJ174" s="86"/>
      <c r="SAK174" s="86"/>
      <c r="SAL174" s="86"/>
      <c r="SAM174" s="86"/>
      <c r="SAN174" s="86"/>
      <c r="SAO174" s="86"/>
      <c r="SAP174" s="86"/>
      <c r="SAQ174" s="86"/>
      <c r="SAR174" s="86"/>
      <c r="SAS174" s="86"/>
      <c r="SAT174" s="86"/>
      <c r="SAU174" s="86"/>
      <c r="SAV174" s="86"/>
      <c r="SAW174" s="86"/>
      <c r="SAX174" s="86"/>
      <c r="SAY174" s="86"/>
      <c r="SAZ174" s="86"/>
      <c r="SBA174" s="86"/>
      <c r="SBB174" s="86"/>
      <c r="SBC174" s="86"/>
      <c r="SBD174" s="86"/>
      <c r="SBE174" s="86"/>
      <c r="SBF174" s="86"/>
      <c r="SBG174" s="86"/>
      <c r="SBH174" s="86"/>
      <c r="SBI174" s="86"/>
      <c r="SBJ174" s="86"/>
      <c r="SBK174" s="86"/>
      <c r="SBL174" s="86"/>
      <c r="SBM174" s="86"/>
      <c r="SBN174" s="86"/>
      <c r="SBO174" s="86"/>
      <c r="SBP174" s="86"/>
      <c r="SBQ174" s="86"/>
      <c r="SBR174" s="86"/>
      <c r="SBS174" s="86"/>
      <c r="SBT174" s="86"/>
      <c r="SBU174" s="86"/>
      <c r="SBV174" s="86"/>
      <c r="SBW174" s="86"/>
      <c r="SBX174" s="86"/>
      <c r="SBY174" s="86"/>
      <c r="SBZ174" s="86"/>
      <c r="SCA174" s="86"/>
      <c r="SCB174" s="86"/>
      <c r="SCC174" s="86"/>
      <c r="SCD174" s="86"/>
      <c r="SCE174" s="86"/>
      <c r="SCF174" s="86"/>
      <c r="SCG174" s="86"/>
      <c r="SCH174" s="86"/>
      <c r="SCI174" s="86"/>
      <c r="SCJ174" s="86"/>
      <c r="SCK174" s="86"/>
      <c r="SCL174" s="86"/>
      <c r="SCM174" s="86"/>
      <c r="SCN174" s="86"/>
      <c r="SCO174" s="86"/>
      <c r="SCP174" s="86"/>
      <c r="SCQ174" s="86"/>
      <c r="SCR174" s="86"/>
      <c r="SCS174" s="86"/>
      <c r="SCT174" s="86"/>
      <c r="SCU174" s="86"/>
      <c r="SCV174" s="86"/>
      <c r="SCW174" s="86"/>
      <c r="SCX174" s="86"/>
      <c r="SCY174" s="86"/>
      <c r="SCZ174" s="86"/>
      <c r="SDA174" s="86"/>
      <c r="SDB174" s="86"/>
      <c r="SDC174" s="86"/>
      <c r="SDD174" s="86"/>
      <c r="SDE174" s="86"/>
      <c r="SDF174" s="86"/>
      <c r="SDG174" s="86"/>
      <c r="SDH174" s="86"/>
      <c r="SDI174" s="86"/>
      <c r="SDJ174" s="86"/>
      <c r="SDK174" s="86"/>
      <c r="SDL174" s="86"/>
      <c r="SDM174" s="86"/>
      <c r="SDN174" s="86"/>
      <c r="SDO174" s="86"/>
      <c r="SDP174" s="86"/>
      <c r="SDQ174" s="86"/>
      <c r="SDR174" s="86"/>
      <c r="SDS174" s="86"/>
      <c r="SDT174" s="86"/>
      <c r="SDU174" s="86"/>
      <c r="SDV174" s="86"/>
      <c r="SDW174" s="86"/>
      <c r="SDX174" s="86"/>
      <c r="SDY174" s="86"/>
      <c r="SDZ174" s="86"/>
      <c r="SEA174" s="86"/>
      <c r="SEB174" s="86"/>
      <c r="SEC174" s="86"/>
      <c r="SED174" s="86"/>
      <c r="SEE174" s="86"/>
      <c r="SEF174" s="86"/>
      <c r="SEG174" s="86"/>
      <c r="SEH174" s="86"/>
      <c r="SEI174" s="86"/>
      <c r="SEJ174" s="86"/>
      <c r="SEK174" s="86"/>
      <c r="SEL174" s="86"/>
      <c r="SEM174" s="86"/>
      <c r="SEN174" s="86"/>
      <c r="SEO174" s="86"/>
      <c r="SEP174" s="86"/>
      <c r="SEQ174" s="86"/>
      <c r="SER174" s="86"/>
      <c r="SES174" s="86"/>
      <c r="SET174" s="86"/>
      <c r="SEU174" s="86"/>
      <c r="SEV174" s="86"/>
      <c r="SEW174" s="86"/>
      <c r="SEX174" s="86"/>
      <c r="SEY174" s="86"/>
      <c r="SEZ174" s="98"/>
      <c r="SFA174" s="98"/>
      <c r="SFB174" s="98"/>
      <c r="SFC174" s="98"/>
      <c r="SFD174" s="98"/>
      <c r="SFE174" s="98"/>
      <c r="SFF174" s="86"/>
      <c r="SFG174" s="86"/>
      <c r="SFH174" s="86"/>
      <c r="SFI174" s="86"/>
      <c r="SFJ174" s="86"/>
      <c r="SFK174" s="86"/>
      <c r="SFL174" s="86"/>
      <c r="SFM174" s="86"/>
      <c r="SFN174" s="86"/>
      <c r="SFO174" s="86"/>
      <c r="SFP174" s="86"/>
      <c r="SFQ174" s="86"/>
      <c r="SFR174" s="86"/>
      <c r="SFS174" s="86"/>
      <c r="SFT174" s="86"/>
      <c r="SFU174" s="86"/>
      <c r="SFV174" s="86"/>
      <c r="SFW174" s="86"/>
      <c r="SFX174" s="86"/>
      <c r="SFY174" s="86"/>
      <c r="SFZ174" s="86"/>
      <c r="SGA174" s="86"/>
      <c r="SGB174" s="86"/>
      <c r="SGC174" s="86"/>
      <c r="SGD174" s="86"/>
      <c r="SGE174" s="86"/>
      <c r="SGF174" s="86"/>
      <c r="SGG174" s="86"/>
      <c r="SGH174" s="86"/>
      <c r="SGI174" s="86"/>
      <c r="SGJ174" s="86"/>
      <c r="SGK174" s="86"/>
      <c r="SGL174" s="86"/>
      <c r="SGM174" s="86"/>
      <c r="SGN174" s="86"/>
      <c r="SGO174" s="86"/>
      <c r="SGP174" s="86"/>
      <c r="SGQ174" s="86"/>
      <c r="SGR174" s="86"/>
      <c r="SGS174" s="86"/>
      <c r="SGT174" s="86"/>
      <c r="SGU174" s="86"/>
      <c r="SGV174" s="86"/>
      <c r="SGW174" s="86"/>
      <c r="SGX174" s="86"/>
      <c r="SGY174" s="86"/>
      <c r="SGZ174" s="86"/>
      <c r="SHA174" s="86"/>
      <c r="SHB174" s="86"/>
      <c r="SHC174" s="86"/>
      <c r="SHD174" s="86"/>
      <c r="SHE174" s="86"/>
      <c r="SHF174" s="86"/>
      <c r="SHG174" s="86"/>
      <c r="SHH174" s="86"/>
      <c r="SHI174" s="86"/>
      <c r="SHJ174" s="86"/>
      <c r="SHK174" s="86"/>
      <c r="SHL174" s="86"/>
      <c r="SHM174" s="86"/>
      <c r="SHN174" s="86"/>
      <c r="SHO174" s="86"/>
      <c r="SHP174" s="86"/>
      <c r="SHQ174" s="86"/>
      <c r="SHR174" s="86"/>
      <c r="SHS174" s="86"/>
      <c r="SHT174" s="86"/>
      <c r="SHU174" s="86"/>
      <c r="SHV174" s="86"/>
      <c r="SHW174" s="86"/>
      <c r="SHX174" s="86"/>
      <c r="SHY174" s="86"/>
      <c r="SHZ174" s="86"/>
      <c r="SIA174" s="86"/>
      <c r="SIB174" s="86"/>
      <c r="SIC174" s="86"/>
      <c r="SID174" s="86"/>
      <c r="SIE174" s="86"/>
      <c r="SIF174" s="86"/>
      <c r="SIG174" s="86"/>
      <c r="SIH174" s="86"/>
      <c r="SII174" s="86"/>
      <c r="SIJ174" s="86"/>
      <c r="SIK174" s="86"/>
      <c r="SIL174" s="86"/>
      <c r="SIM174" s="86"/>
      <c r="SIN174" s="86"/>
      <c r="SIO174" s="86"/>
      <c r="SIP174" s="86"/>
      <c r="SIQ174" s="86"/>
      <c r="SIR174" s="86"/>
      <c r="SIS174" s="86"/>
      <c r="SIT174" s="86"/>
      <c r="SIU174" s="86"/>
      <c r="SIV174" s="86"/>
      <c r="SIW174" s="86"/>
      <c r="SIX174" s="86"/>
      <c r="SIY174" s="86"/>
      <c r="SIZ174" s="86"/>
      <c r="SJA174" s="86"/>
      <c r="SJB174" s="86"/>
      <c r="SJC174" s="86"/>
      <c r="SJD174" s="86"/>
      <c r="SJE174" s="86"/>
      <c r="SJF174" s="86"/>
      <c r="SJG174" s="86"/>
      <c r="SJH174" s="86"/>
      <c r="SJI174" s="86"/>
      <c r="SJJ174" s="86"/>
      <c r="SJK174" s="86"/>
      <c r="SJL174" s="86"/>
      <c r="SJM174" s="86"/>
      <c r="SJN174" s="86"/>
      <c r="SJO174" s="86"/>
      <c r="SJP174" s="86"/>
      <c r="SJQ174" s="86"/>
      <c r="SJR174" s="86"/>
      <c r="SJS174" s="86"/>
      <c r="SJT174" s="86"/>
      <c r="SJU174" s="86"/>
      <c r="SJV174" s="86"/>
      <c r="SJW174" s="86"/>
      <c r="SJX174" s="86"/>
      <c r="SJY174" s="86"/>
      <c r="SJZ174" s="86"/>
      <c r="SKA174" s="86"/>
      <c r="SKB174" s="86"/>
      <c r="SKC174" s="86"/>
      <c r="SKD174" s="86"/>
      <c r="SKE174" s="86"/>
      <c r="SKF174" s="86"/>
      <c r="SKG174" s="86"/>
      <c r="SKH174" s="86"/>
      <c r="SKI174" s="86"/>
      <c r="SKJ174" s="86"/>
      <c r="SKK174" s="86"/>
      <c r="SKL174" s="86"/>
      <c r="SKM174" s="86"/>
      <c r="SKN174" s="86"/>
      <c r="SKO174" s="86"/>
      <c r="SKP174" s="86"/>
      <c r="SKQ174" s="86"/>
      <c r="SKR174" s="86"/>
      <c r="SKS174" s="86"/>
      <c r="SKT174" s="86"/>
      <c r="SKU174" s="86"/>
      <c r="SKV174" s="86"/>
      <c r="SKW174" s="86"/>
      <c r="SKX174" s="86"/>
      <c r="SKY174" s="86"/>
      <c r="SKZ174" s="86"/>
      <c r="SLA174" s="86"/>
      <c r="SLB174" s="86"/>
      <c r="SLC174" s="86"/>
      <c r="SLD174" s="86"/>
      <c r="SLE174" s="86"/>
      <c r="SLF174" s="86"/>
      <c r="SLG174" s="86"/>
      <c r="SLH174" s="86"/>
      <c r="SLI174" s="86"/>
      <c r="SLJ174" s="86"/>
      <c r="SLK174" s="86"/>
      <c r="SLL174" s="86"/>
      <c r="SLM174" s="86"/>
      <c r="SLN174" s="86"/>
      <c r="SLO174" s="86"/>
      <c r="SLP174" s="86"/>
      <c r="SLQ174" s="86"/>
      <c r="SLR174" s="86"/>
      <c r="SLS174" s="86"/>
      <c r="SLT174" s="86"/>
      <c r="SLU174" s="86"/>
      <c r="SLV174" s="86"/>
      <c r="SLW174" s="86"/>
      <c r="SLX174" s="86"/>
      <c r="SLY174" s="86"/>
      <c r="SLZ174" s="86"/>
      <c r="SMA174" s="86"/>
      <c r="SMB174" s="86"/>
      <c r="SMC174" s="86"/>
      <c r="SMD174" s="86"/>
      <c r="SME174" s="86"/>
      <c r="SMF174" s="86"/>
      <c r="SMG174" s="86"/>
      <c r="SMH174" s="86"/>
      <c r="SMI174" s="86"/>
      <c r="SMJ174" s="86"/>
      <c r="SMK174" s="86"/>
      <c r="SML174" s="86"/>
      <c r="SMM174" s="86"/>
      <c r="SMN174" s="86"/>
      <c r="SMO174" s="86"/>
      <c r="SMP174" s="86"/>
      <c r="SMQ174" s="86"/>
      <c r="SMR174" s="86"/>
      <c r="SMS174" s="86"/>
      <c r="SMT174" s="86"/>
      <c r="SMU174" s="86"/>
      <c r="SMV174" s="86"/>
      <c r="SMW174" s="86"/>
      <c r="SMX174" s="86"/>
      <c r="SMY174" s="86"/>
      <c r="SMZ174" s="86"/>
      <c r="SNA174" s="86"/>
      <c r="SNB174" s="86"/>
      <c r="SNC174" s="86"/>
      <c r="SND174" s="86"/>
      <c r="SNE174" s="86"/>
      <c r="SNF174" s="86"/>
      <c r="SNG174" s="86"/>
      <c r="SNH174" s="86"/>
      <c r="SNI174" s="86"/>
      <c r="SNJ174" s="86"/>
      <c r="SNK174" s="86"/>
      <c r="SNL174" s="86"/>
      <c r="SNM174" s="86"/>
      <c r="SNN174" s="86"/>
      <c r="SNO174" s="86"/>
      <c r="SNP174" s="86"/>
      <c r="SNQ174" s="86"/>
      <c r="SNR174" s="86"/>
      <c r="SNS174" s="86"/>
      <c r="SNT174" s="86"/>
      <c r="SNU174" s="86"/>
      <c r="SNV174" s="86"/>
      <c r="SNW174" s="86"/>
      <c r="SNX174" s="86"/>
      <c r="SNY174" s="86"/>
      <c r="SNZ174" s="86"/>
      <c r="SOA174" s="86"/>
      <c r="SOB174" s="86"/>
      <c r="SOC174" s="86"/>
      <c r="SOD174" s="86"/>
      <c r="SOE174" s="86"/>
      <c r="SOF174" s="86"/>
      <c r="SOG174" s="86"/>
      <c r="SOH174" s="86"/>
      <c r="SOI174" s="86"/>
      <c r="SOJ174" s="86"/>
      <c r="SOK174" s="86"/>
      <c r="SOL174" s="86"/>
      <c r="SOM174" s="86"/>
      <c r="SON174" s="86"/>
      <c r="SOO174" s="86"/>
      <c r="SOP174" s="86"/>
      <c r="SOQ174" s="86"/>
      <c r="SOR174" s="86"/>
      <c r="SOS174" s="86"/>
      <c r="SOT174" s="86"/>
      <c r="SOU174" s="86"/>
      <c r="SOV174" s="98"/>
      <c r="SOW174" s="98"/>
      <c r="SOX174" s="98"/>
      <c r="SOY174" s="98"/>
      <c r="SOZ174" s="98"/>
      <c r="SPA174" s="98"/>
      <c r="SPB174" s="86"/>
      <c r="SPC174" s="86"/>
      <c r="SPD174" s="86"/>
      <c r="SPE174" s="86"/>
      <c r="SPF174" s="86"/>
      <c r="SPG174" s="86"/>
      <c r="SPH174" s="86"/>
      <c r="SPI174" s="86"/>
      <c r="SPJ174" s="86"/>
      <c r="SPK174" s="86"/>
      <c r="SPL174" s="86"/>
      <c r="SPM174" s="86"/>
      <c r="SPN174" s="86"/>
      <c r="SPO174" s="86"/>
      <c r="SPP174" s="86"/>
      <c r="SPQ174" s="86"/>
      <c r="SPR174" s="86"/>
      <c r="SPS174" s="86"/>
      <c r="SPT174" s="86"/>
      <c r="SPU174" s="86"/>
      <c r="SPV174" s="86"/>
      <c r="SPW174" s="86"/>
      <c r="SPX174" s="86"/>
      <c r="SPY174" s="86"/>
      <c r="SPZ174" s="86"/>
      <c r="SQA174" s="86"/>
      <c r="SQB174" s="86"/>
      <c r="SQC174" s="86"/>
      <c r="SQD174" s="86"/>
      <c r="SQE174" s="86"/>
      <c r="SQF174" s="86"/>
      <c r="SQG174" s="86"/>
      <c r="SQH174" s="86"/>
      <c r="SQI174" s="86"/>
      <c r="SQJ174" s="86"/>
      <c r="SQK174" s="86"/>
      <c r="SQL174" s="86"/>
      <c r="SQM174" s="86"/>
      <c r="SQN174" s="86"/>
      <c r="SQO174" s="86"/>
      <c r="SQP174" s="86"/>
      <c r="SQQ174" s="86"/>
      <c r="SQR174" s="86"/>
      <c r="SQS174" s="86"/>
      <c r="SQT174" s="86"/>
      <c r="SQU174" s="86"/>
      <c r="SQV174" s="86"/>
      <c r="SQW174" s="86"/>
      <c r="SQX174" s="86"/>
      <c r="SQY174" s="86"/>
      <c r="SQZ174" s="86"/>
      <c r="SRA174" s="86"/>
      <c r="SRB174" s="86"/>
      <c r="SRC174" s="86"/>
      <c r="SRD174" s="86"/>
      <c r="SRE174" s="86"/>
      <c r="SRF174" s="86"/>
      <c r="SRG174" s="86"/>
      <c r="SRH174" s="86"/>
      <c r="SRI174" s="86"/>
      <c r="SRJ174" s="86"/>
      <c r="SRK174" s="86"/>
      <c r="SRL174" s="86"/>
      <c r="SRM174" s="86"/>
      <c r="SRN174" s="86"/>
      <c r="SRO174" s="86"/>
      <c r="SRP174" s="86"/>
      <c r="SRQ174" s="86"/>
      <c r="SRR174" s="86"/>
      <c r="SRS174" s="86"/>
      <c r="SRT174" s="86"/>
      <c r="SRU174" s="86"/>
      <c r="SRV174" s="86"/>
      <c r="SRW174" s="86"/>
      <c r="SRX174" s="86"/>
      <c r="SRY174" s="86"/>
      <c r="SRZ174" s="86"/>
      <c r="SSA174" s="86"/>
      <c r="SSB174" s="86"/>
      <c r="SSC174" s="86"/>
      <c r="SSD174" s="86"/>
      <c r="SSE174" s="86"/>
      <c r="SSF174" s="86"/>
      <c r="SSG174" s="86"/>
      <c r="SSH174" s="86"/>
      <c r="SSI174" s="86"/>
      <c r="SSJ174" s="86"/>
      <c r="SSK174" s="86"/>
      <c r="SSL174" s="86"/>
      <c r="SSM174" s="86"/>
      <c r="SSN174" s="86"/>
      <c r="SSO174" s="86"/>
      <c r="SSP174" s="86"/>
      <c r="SSQ174" s="86"/>
      <c r="SSR174" s="86"/>
      <c r="SSS174" s="86"/>
      <c r="SST174" s="86"/>
      <c r="SSU174" s="86"/>
      <c r="SSV174" s="86"/>
      <c r="SSW174" s="86"/>
      <c r="SSX174" s="86"/>
      <c r="SSY174" s="86"/>
      <c r="SSZ174" s="86"/>
      <c r="STA174" s="86"/>
      <c r="STB174" s="86"/>
      <c r="STC174" s="86"/>
      <c r="STD174" s="86"/>
      <c r="STE174" s="86"/>
      <c r="STF174" s="86"/>
      <c r="STG174" s="86"/>
      <c r="STH174" s="86"/>
      <c r="STI174" s="86"/>
      <c r="STJ174" s="86"/>
      <c r="STK174" s="86"/>
      <c r="STL174" s="86"/>
      <c r="STM174" s="86"/>
      <c r="STN174" s="86"/>
      <c r="STO174" s="86"/>
      <c r="STP174" s="86"/>
      <c r="STQ174" s="86"/>
      <c r="STR174" s="86"/>
      <c r="STS174" s="86"/>
      <c r="STT174" s="86"/>
      <c r="STU174" s="86"/>
      <c r="STV174" s="86"/>
      <c r="STW174" s="86"/>
      <c r="STX174" s="86"/>
      <c r="STY174" s="86"/>
      <c r="STZ174" s="86"/>
      <c r="SUA174" s="86"/>
      <c r="SUB174" s="86"/>
      <c r="SUC174" s="86"/>
      <c r="SUD174" s="86"/>
      <c r="SUE174" s="86"/>
      <c r="SUF174" s="86"/>
      <c r="SUG174" s="86"/>
      <c r="SUH174" s="86"/>
      <c r="SUI174" s="86"/>
      <c r="SUJ174" s="86"/>
      <c r="SUK174" s="86"/>
      <c r="SUL174" s="86"/>
      <c r="SUM174" s="86"/>
      <c r="SUN174" s="86"/>
      <c r="SUO174" s="86"/>
      <c r="SUP174" s="86"/>
      <c r="SUQ174" s="86"/>
      <c r="SUR174" s="86"/>
      <c r="SUS174" s="86"/>
      <c r="SUT174" s="86"/>
      <c r="SUU174" s="86"/>
      <c r="SUV174" s="86"/>
      <c r="SUW174" s="86"/>
      <c r="SUX174" s="86"/>
      <c r="SUY174" s="86"/>
      <c r="SUZ174" s="86"/>
      <c r="SVA174" s="86"/>
      <c r="SVB174" s="86"/>
      <c r="SVC174" s="86"/>
      <c r="SVD174" s="86"/>
      <c r="SVE174" s="86"/>
      <c r="SVF174" s="86"/>
      <c r="SVG174" s="86"/>
      <c r="SVH174" s="86"/>
      <c r="SVI174" s="86"/>
      <c r="SVJ174" s="86"/>
      <c r="SVK174" s="86"/>
      <c r="SVL174" s="86"/>
      <c r="SVM174" s="86"/>
      <c r="SVN174" s="86"/>
      <c r="SVO174" s="86"/>
      <c r="SVP174" s="86"/>
      <c r="SVQ174" s="86"/>
      <c r="SVR174" s="86"/>
      <c r="SVS174" s="86"/>
      <c r="SVT174" s="86"/>
      <c r="SVU174" s="86"/>
      <c r="SVV174" s="86"/>
      <c r="SVW174" s="86"/>
      <c r="SVX174" s="86"/>
      <c r="SVY174" s="86"/>
      <c r="SVZ174" s="86"/>
      <c r="SWA174" s="86"/>
      <c r="SWB174" s="86"/>
      <c r="SWC174" s="86"/>
      <c r="SWD174" s="86"/>
      <c r="SWE174" s="86"/>
      <c r="SWF174" s="86"/>
      <c r="SWG174" s="86"/>
      <c r="SWH174" s="86"/>
      <c r="SWI174" s="86"/>
      <c r="SWJ174" s="86"/>
      <c r="SWK174" s="86"/>
      <c r="SWL174" s="86"/>
      <c r="SWM174" s="86"/>
      <c r="SWN174" s="86"/>
      <c r="SWO174" s="86"/>
      <c r="SWP174" s="86"/>
      <c r="SWQ174" s="86"/>
      <c r="SWR174" s="86"/>
      <c r="SWS174" s="86"/>
      <c r="SWT174" s="86"/>
      <c r="SWU174" s="86"/>
      <c r="SWV174" s="86"/>
      <c r="SWW174" s="86"/>
      <c r="SWX174" s="86"/>
      <c r="SWY174" s="86"/>
      <c r="SWZ174" s="86"/>
      <c r="SXA174" s="86"/>
      <c r="SXB174" s="86"/>
      <c r="SXC174" s="86"/>
      <c r="SXD174" s="86"/>
      <c r="SXE174" s="86"/>
      <c r="SXF174" s="86"/>
      <c r="SXG174" s="86"/>
      <c r="SXH174" s="86"/>
      <c r="SXI174" s="86"/>
      <c r="SXJ174" s="86"/>
      <c r="SXK174" s="86"/>
      <c r="SXL174" s="86"/>
      <c r="SXM174" s="86"/>
      <c r="SXN174" s="86"/>
      <c r="SXO174" s="86"/>
      <c r="SXP174" s="86"/>
      <c r="SXQ174" s="86"/>
      <c r="SXR174" s="86"/>
      <c r="SXS174" s="86"/>
      <c r="SXT174" s="86"/>
      <c r="SXU174" s="86"/>
      <c r="SXV174" s="86"/>
      <c r="SXW174" s="86"/>
      <c r="SXX174" s="86"/>
      <c r="SXY174" s="86"/>
      <c r="SXZ174" s="86"/>
      <c r="SYA174" s="86"/>
      <c r="SYB174" s="86"/>
      <c r="SYC174" s="86"/>
      <c r="SYD174" s="86"/>
      <c r="SYE174" s="86"/>
      <c r="SYF174" s="86"/>
      <c r="SYG174" s="86"/>
      <c r="SYH174" s="86"/>
      <c r="SYI174" s="86"/>
      <c r="SYJ174" s="86"/>
      <c r="SYK174" s="86"/>
      <c r="SYL174" s="86"/>
      <c r="SYM174" s="86"/>
      <c r="SYN174" s="86"/>
      <c r="SYO174" s="86"/>
      <c r="SYP174" s="86"/>
      <c r="SYQ174" s="86"/>
      <c r="SYR174" s="98"/>
      <c r="SYS174" s="98"/>
      <c r="SYT174" s="98"/>
      <c r="SYU174" s="98"/>
      <c r="SYV174" s="98"/>
      <c r="SYW174" s="98"/>
      <c r="SYX174" s="86"/>
      <c r="SYY174" s="86"/>
      <c r="SYZ174" s="86"/>
      <c r="SZA174" s="86"/>
      <c r="SZB174" s="86"/>
      <c r="SZC174" s="86"/>
      <c r="SZD174" s="86"/>
      <c r="SZE174" s="86"/>
      <c r="SZF174" s="86"/>
      <c r="SZG174" s="86"/>
      <c r="SZH174" s="86"/>
      <c r="SZI174" s="86"/>
      <c r="SZJ174" s="86"/>
      <c r="SZK174" s="86"/>
      <c r="SZL174" s="86"/>
      <c r="SZM174" s="86"/>
      <c r="SZN174" s="86"/>
      <c r="SZO174" s="86"/>
      <c r="SZP174" s="86"/>
      <c r="SZQ174" s="86"/>
      <c r="SZR174" s="86"/>
      <c r="SZS174" s="86"/>
      <c r="SZT174" s="86"/>
      <c r="SZU174" s="86"/>
      <c r="SZV174" s="86"/>
      <c r="SZW174" s="86"/>
      <c r="SZX174" s="86"/>
      <c r="SZY174" s="86"/>
      <c r="SZZ174" s="86"/>
      <c r="TAA174" s="86"/>
      <c r="TAB174" s="86"/>
      <c r="TAC174" s="86"/>
      <c r="TAD174" s="86"/>
      <c r="TAE174" s="86"/>
      <c r="TAF174" s="86"/>
      <c r="TAG174" s="86"/>
      <c r="TAH174" s="86"/>
      <c r="TAI174" s="86"/>
      <c r="TAJ174" s="86"/>
      <c r="TAK174" s="86"/>
      <c r="TAL174" s="86"/>
      <c r="TAM174" s="86"/>
      <c r="TAN174" s="86"/>
      <c r="TAO174" s="86"/>
      <c r="TAP174" s="86"/>
      <c r="TAQ174" s="86"/>
      <c r="TAR174" s="86"/>
      <c r="TAS174" s="86"/>
      <c r="TAT174" s="86"/>
      <c r="TAU174" s="86"/>
      <c r="TAV174" s="86"/>
      <c r="TAW174" s="86"/>
      <c r="TAX174" s="86"/>
      <c r="TAY174" s="86"/>
      <c r="TAZ174" s="86"/>
      <c r="TBA174" s="86"/>
      <c r="TBB174" s="86"/>
      <c r="TBC174" s="86"/>
      <c r="TBD174" s="86"/>
      <c r="TBE174" s="86"/>
      <c r="TBF174" s="86"/>
      <c r="TBG174" s="86"/>
      <c r="TBH174" s="86"/>
      <c r="TBI174" s="86"/>
      <c r="TBJ174" s="86"/>
      <c r="TBK174" s="86"/>
      <c r="TBL174" s="86"/>
      <c r="TBM174" s="86"/>
      <c r="TBN174" s="86"/>
      <c r="TBO174" s="86"/>
      <c r="TBP174" s="86"/>
      <c r="TBQ174" s="86"/>
      <c r="TBR174" s="86"/>
      <c r="TBS174" s="86"/>
      <c r="TBT174" s="86"/>
      <c r="TBU174" s="86"/>
      <c r="TBV174" s="86"/>
      <c r="TBW174" s="86"/>
      <c r="TBX174" s="86"/>
      <c r="TBY174" s="86"/>
      <c r="TBZ174" s="86"/>
      <c r="TCA174" s="86"/>
      <c r="TCB174" s="86"/>
      <c r="TCC174" s="86"/>
      <c r="TCD174" s="86"/>
      <c r="TCE174" s="86"/>
      <c r="TCF174" s="86"/>
      <c r="TCG174" s="86"/>
      <c r="TCH174" s="86"/>
      <c r="TCI174" s="86"/>
      <c r="TCJ174" s="86"/>
      <c r="TCK174" s="86"/>
      <c r="TCL174" s="86"/>
      <c r="TCM174" s="86"/>
      <c r="TCN174" s="86"/>
      <c r="TCO174" s="86"/>
      <c r="TCP174" s="86"/>
      <c r="TCQ174" s="86"/>
      <c r="TCR174" s="86"/>
      <c r="TCS174" s="86"/>
      <c r="TCT174" s="86"/>
      <c r="TCU174" s="86"/>
      <c r="TCV174" s="86"/>
      <c r="TCW174" s="86"/>
      <c r="TCX174" s="86"/>
      <c r="TCY174" s="86"/>
      <c r="TCZ174" s="86"/>
      <c r="TDA174" s="86"/>
      <c r="TDB174" s="86"/>
      <c r="TDC174" s="86"/>
      <c r="TDD174" s="86"/>
      <c r="TDE174" s="86"/>
      <c r="TDF174" s="86"/>
      <c r="TDG174" s="86"/>
      <c r="TDH174" s="86"/>
      <c r="TDI174" s="86"/>
      <c r="TDJ174" s="86"/>
      <c r="TDK174" s="86"/>
      <c r="TDL174" s="86"/>
      <c r="TDM174" s="86"/>
      <c r="TDN174" s="86"/>
      <c r="TDO174" s="86"/>
      <c r="TDP174" s="86"/>
      <c r="TDQ174" s="86"/>
      <c r="TDR174" s="86"/>
      <c r="TDS174" s="86"/>
      <c r="TDT174" s="86"/>
      <c r="TDU174" s="86"/>
      <c r="TDV174" s="86"/>
      <c r="TDW174" s="86"/>
      <c r="TDX174" s="86"/>
      <c r="TDY174" s="86"/>
      <c r="TDZ174" s="86"/>
      <c r="TEA174" s="86"/>
      <c r="TEB174" s="86"/>
      <c r="TEC174" s="86"/>
      <c r="TED174" s="86"/>
      <c r="TEE174" s="86"/>
      <c r="TEF174" s="86"/>
      <c r="TEG174" s="86"/>
      <c r="TEH174" s="86"/>
      <c r="TEI174" s="86"/>
      <c r="TEJ174" s="86"/>
      <c r="TEK174" s="86"/>
      <c r="TEL174" s="86"/>
      <c r="TEM174" s="86"/>
      <c r="TEN174" s="86"/>
      <c r="TEO174" s="86"/>
      <c r="TEP174" s="86"/>
      <c r="TEQ174" s="86"/>
      <c r="TER174" s="86"/>
      <c r="TES174" s="86"/>
      <c r="TET174" s="86"/>
      <c r="TEU174" s="86"/>
      <c r="TEV174" s="86"/>
      <c r="TEW174" s="86"/>
      <c r="TEX174" s="86"/>
      <c r="TEY174" s="86"/>
      <c r="TEZ174" s="86"/>
      <c r="TFA174" s="86"/>
      <c r="TFB174" s="86"/>
      <c r="TFC174" s="86"/>
      <c r="TFD174" s="86"/>
      <c r="TFE174" s="86"/>
      <c r="TFF174" s="86"/>
      <c r="TFG174" s="86"/>
      <c r="TFH174" s="86"/>
      <c r="TFI174" s="86"/>
      <c r="TFJ174" s="86"/>
      <c r="TFK174" s="86"/>
      <c r="TFL174" s="86"/>
      <c r="TFM174" s="86"/>
      <c r="TFN174" s="86"/>
      <c r="TFO174" s="86"/>
      <c r="TFP174" s="86"/>
      <c r="TFQ174" s="86"/>
      <c r="TFR174" s="86"/>
      <c r="TFS174" s="86"/>
      <c r="TFT174" s="86"/>
      <c r="TFU174" s="86"/>
      <c r="TFV174" s="86"/>
      <c r="TFW174" s="86"/>
      <c r="TFX174" s="86"/>
      <c r="TFY174" s="86"/>
      <c r="TFZ174" s="86"/>
      <c r="TGA174" s="86"/>
      <c r="TGB174" s="86"/>
      <c r="TGC174" s="86"/>
      <c r="TGD174" s="86"/>
      <c r="TGE174" s="86"/>
      <c r="TGF174" s="86"/>
      <c r="TGG174" s="86"/>
      <c r="TGH174" s="86"/>
      <c r="TGI174" s="86"/>
      <c r="TGJ174" s="86"/>
      <c r="TGK174" s="86"/>
      <c r="TGL174" s="86"/>
      <c r="TGM174" s="86"/>
      <c r="TGN174" s="86"/>
      <c r="TGO174" s="86"/>
      <c r="TGP174" s="86"/>
      <c r="TGQ174" s="86"/>
      <c r="TGR174" s="86"/>
      <c r="TGS174" s="86"/>
      <c r="TGT174" s="86"/>
      <c r="TGU174" s="86"/>
      <c r="TGV174" s="86"/>
      <c r="TGW174" s="86"/>
      <c r="TGX174" s="86"/>
      <c r="TGY174" s="86"/>
      <c r="TGZ174" s="86"/>
      <c r="THA174" s="86"/>
      <c r="THB174" s="86"/>
      <c r="THC174" s="86"/>
      <c r="THD174" s="86"/>
      <c r="THE174" s="86"/>
      <c r="THF174" s="86"/>
      <c r="THG174" s="86"/>
      <c r="THH174" s="86"/>
      <c r="THI174" s="86"/>
      <c r="THJ174" s="86"/>
      <c r="THK174" s="86"/>
      <c r="THL174" s="86"/>
      <c r="THM174" s="86"/>
      <c r="THN174" s="86"/>
      <c r="THO174" s="86"/>
      <c r="THP174" s="86"/>
      <c r="THQ174" s="86"/>
      <c r="THR174" s="86"/>
      <c r="THS174" s="86"/>
      <c r="THT174" s="86"/>
      <c r="THU174" s="86"/>
      <c r="THV174" s="86"/>
      <c r="THW174" s="86"/>
      <c r="THX174" s="86"/>
      <c r="THY174" s="86"/>
      <c r="THZ174" s="86"/>
      <c r="TIA174" s="86"/>
      <c r="TIB174" s="86"/>
      <c r="TIC174" s="86"/>
      <c r="TID174" s="86"/>
      <c r="TIE174" s="86"/>
      <c r="TIF174" s="86"/>
      <c r="TIG174" s="86"/>
      <c r="TIH174" s="86"/>
      <c r="TII174" s="86"/>
      <c r="TIJ174" s="86"/>
      <c r="TIK174" s="86"/>
      <c r="TIL174" s="86"/>
      <c r="TIM174" s="86"/>
      <c r="TIN174" s="98"/>
      <c r="TIO174" s="98"/>
      <c r="TIP174" s="98"/>
      <c r="TIQ174" s="98"/>
      <c r="TIR174" s="98"/>
      <c r="TIS174" s="98"/>
      <c r="TIT174" s="86"/>
      <c r="TIU174" s="86"/>
      <c r="TIV174" s="86"/>
      <c r="TIW174" s="86"/>
      <c r="TIX174" s="86"/>
      <c r="TIY174" s="86"/>
      <c r="TIZ174" s="86"/>
      <c r="TJA174" s="86"/>
      <c r="TJB174" s="86"/>
      <c r="TJC174" s="86"/>
      <c r="TJD174" s="86"/>
      <c r="TJE174" s="86"/>
      <c r="TJF174" s="86"/>
      <c r="TJG174" s="86"/>
      <c r="TJH174" s="86"/>
      <c r="TJI174" s="86"/>
      <c r="TJJ174" s="86"/>
      <c r="TJK174" s="86"/>
      <c r="TJL174" s="86"/>
      <c r="TJM174" s="86"/>
      <c r="TJN174" s="86"/>
      <c r="TJO174" s="86"/>
      <c r="TJP174" s="86"/>
      <c r="TJQ174" s="86"/>
      <c r="TJR174" s="86"/>
      <c r="TJS174" s="86"/>
      <c r="TJT174" s="86"/>
      <c r="TJU174" s="86"/>
      <c r="TJV174" s="86"/>
      <c r="TJW174" s="86"/>
      <c r="TJX174" s="86"/>
      <c r="TJY174" s="86"/>
      <c r="TJZ174" s="86"/>
      <c r="TKA174" s="86"/>
      <c r="TKB174" s="86"/>
      <c r="TKC174" s="86"/>
      <c r="TKD174" s="86"/>
      <c r="TKE174" s="86"/>
      <c r="TKF174" s="86"/>
      <c r="TKG174" s="86"/>
      <c r="TKH174" s="86"/>
      <c r="TKI174" s="86"/>
      <c r="TKJ174" s="86"/>
      <c r="TKK174" s="86"/>
      <c r="TKL174" s="86"/>
      <c r="TKM174" s="86"/>
      <c r="TKN174" s="86"/>
      <c r="TKO174" s="86"/>
      <c r="TKP174" s="86"/>
      <c r="TKQ174" s="86"/>
      <c r="TKR174" s="86"/>
      <c r="TKS174" s="86"/>
      <c r="TKT174" s="86"/>
      <c r="TKU174" s="86"/>
      <c r="TKV174" s="86"/>
      <c r="TKW174" s="86"/>
      <c r="TKX174" s="86"/>
      <c r="TKY174" s="86"/>
      <c r="TKZ174" s="86"/>
      <c r="TLA174" s="86"/>
      <c r="TLB174" s="86"/>
      <c r="TLC174" s="86"/>
      <c r="TLD174" s="86"/>
      <c r="TLE174" s="86"/>
      <c r="TLF174" s="86"/>
      <c r="TLG174" s="86"/>
      <c r="TLH174" s="86"/>
      <c r="TLI174" s="86"/>
      <c r="TLJ174" s="86"/>
      <c r="TLK174" s="86"/>
      <c r="TLL174" s="86"/>
      <c r="TLM174" s="86"/>
      <c r="TLN174" s="86"/>
      <c r="TLO174" s="86"/>
      <c r="TLP174" s="86"/>
      <c r="TLQ174" s="86"/>
      <c r="TLR174" s="86"/>
      <c r="TLS174" s="86"/>
      <c r="TLT174" s="86"/>
      <c r="TLU174" s="86"/>
      <c r="TLV174" s="86"/>
      <c r="TLW174" s="86"/>
      <c r="TLX174" s="86"/>
      <c r="TLY174" s="86"/>
      <c r="TLZ174" s="86"/>
      <c r="TMA174" s="86"/>
      <c r="TMB174" s="86"/>
      <c r="TMC174" s="86"/>
      <c r="TMD174" s="86"/>
      <c r="TME174" s="86"/>
      <c r="TMF174" s="86"/>
      <c r="TMG174" s="86"/>
      <c r="TMH174" s="86"/>
      <c r="TMI174" s="86"/>
      <c r="TMJ174" s="86"/>
      <c r="TMK174" s="86"/>
      <c r="TML174" s="86"/>
      <c r="TMM174" s="86"/>
      <c r="TMN174" s="86"/>
      <c r="TMO174" s="86"/>
      <c r="TMP174" s="86"/>
      <c r="TMQ174" s="86"/>
      <c r="TMR174" s="86"/>
      <c r="TMS174" s="86"/>
      <c r="TMT174" s="86"/>
      <c r="TMU174" s="86"/>
      <c r="TMV174" s="86"/>
      <c r="TMW174" s="86"/>
      <c r="TMX174" s="86"/>
      <c r="TMY174" s="86"/>
      <c r="TMZ174" s="86"/>
      <c r="TNA174" s="86"/>
      <c r="TNB174" s="86"/>
      <c r="TNC174" s="86"/>
      <c r="TND174" s="86"/>
      <c r="TNE174" s="86"/>
      <c r="TNF174" s="86"/>
      <c r="TNG174" s="86"/>
      <c r="TNH174" s="86"/>
      <c r="TNI174" s="86"/>
      <c r="TNJ174" s="86"/>
      <c r="TNK174" s="86"/>
      <c r="TNL174" s="86"/>
      <c r="TNM174" s="86"/>
      <c r="TNN174" s="86"/>
      <c r="TNO174" s="86"/>
      <c r="TNP174" s="86"/>
      <c r="TNQ174" s="86"/>
      <c r="TNR174" s="86"/>
      <c r="TNS174" s="86"/>
      <c r="TNT174" s="86"/>
      <c r="TNU174" s="86"/>
      <c r="TNV174" s="86"/>
      <c r="TNW174" s="86"/>
      <c r="TNX174" s="86"/>
      <c r="TNY174" s="86"/>
      <c r="TNZ174" s="86"/>
      <c r="TOA174" s="86"/>
      <c r="TOB174" s="86"/>
      <c r="TOC174" s="86"/>
      <c r="TOD174" s="86"/>
      <c r="TOE174" s="86"/>
      <c r="TOF174" s="86"/>
      <c r="TOG174" s="86"/>
      <c r="TOH174" s="86"/>
      <c r="TOI174" s="86"/>
      <c r="TOJ174" s="86"/>
      <c r="TOK174" s="86"/>
      <c r="TOL174" s="86"/>
      <c r="TOM174" s="86"/>
      <c r="TON174" s="86"/>
      <c r="TOO174" s="86"/>
      <c r="TOP174" s="86"/>
      <c r="TOQ174" s="86"/>
      <c r="TOR174" s="86"/>
      <c r="TOS174" s="86"/>
      <c r="TOT174" s="86"/>
      <c r="TOU174" s="86"/>
      <c r="TOV174" s="86"/>
      <c r="TOW174" s="86"/>
      <c r="TOX174" s="86"/>
      <c r="TOY174" s="86"/>
      <c r="TOZ174" s="86"/>
      <c r="TPA174" s="86"/>
      <c r="TPB174" s="86"/>
      <c r="TPC174" s="86"/>
      <c r="TPD174" s="86"/>
      <c r="TPE174" s="86"/>
      <c r="TPF174" s="86"/>
      <c r="TPG174" s="86"/>
      <c r="TPH174" s="86"/>
      <c r="TPI174" s="86"/>
      <c r="TPJ174" s="86"/>
      <c r="TPK174" s="86"/>
      <c r="TPL174" s="86"/>
      <c r="TPM174" s="86"/>
      <c r="TPN174" s="86"/>
      <c r="TPO174" s="86"/>
      <c r="TPP174" s="86"/>
      <c r="TPQ174" s="86"/>
      <c r="TPR174" s="86"/>
      <c r="TPS174" s="86"/>
      <c r="TPT174" s="86"/>
      <c r="TPU174" s="86"/>
      <c r="TPV174" s="86"/>
      <c r="TPW174" s="86"/>
      <c r="TPX174" s="86"/>
      <c r="TPY174" s="86"/>
      <c r="TPZ174" s="86"/>
      <c r="TQA174" s="86"/>
      <c r="TQB174" s="86"/>
      <c r="TQC174" s="86"/>
      <c r="TQD174" s="86"/>
      <c r="TQE174" s="86"/>
      <c r="TQF174" s="86"/>
      <c r="TQG174" s="86"/>
      <c r="TQH174" s="86"/>
      <c r="TQI174" s="86"/>
      <c r="TQJ174" s="86"/>
      <c r="TQK174" s="86"/>
      <c r="TQL174" s="86"/>
      <c r="TQM174" s="86"/>
      <c r="TQN174" s="86"/>
      <c r="TQO174" s="86"/>
      <c r="TQP174" s="86"/>
      <c r="TQQ174" s="86"/>
      <c r="TQR174" s="86"/>
      <c r="TQS174" s="86"/>
      <c r="TQT174" s="86"/>
      <c r="TQU174" s="86"/>
      <c r="TQV174" s="86"/>
      <c r="TQW174" s="86"/>
      <c r="TQX174" s="86"/>
      <c r="TQY174" s="86"/>
      <c r="TQZ174" s="86"/>
      <c r="TRA174" s="86"/>
      <c r="TRB174" s="86"/>
      <c r="TRC174" s="86"/>
      <c r="TRD174" s="86"/>
      <c r="TRE174" s="86"/>
      <c r="TRF174" s="86"/>
      <c r="TRG174" s="86"/>
      <c r="TRH174" s="86"/>
      <c r="TRI174" s="86"/>
      <c r="TRJ174" s="86"/>
      <c r="TRK174" s="86"/>
      <c r="TRL174" s="86"/>
      <c r="TRM174" s="86"/>
      <c r="TRN174" s="86"/>
      <c r="TRO174" s="86"/>
      <c r="TRP174" s="86"/>
      <c r="TRQ174" s="86"/>
      <c r="TRR174" s="86"/>
      <c r="TRS174" s="86"/>
      <c r="TRT174" s="86"/>
      <c r="TRU174" s="86"/>
      <c r="TRV174" s="86"/>
      <c r="TRW174" s="86"/>
      <c r="TRX174" s="86"/>
      <c r="TRY174" s="86"/>
      <c r="TRZ174" s="86"/>
      <c r="TSA174" s="86"/>
      <c r="TSB174" s="86"/>
      <c r="TSC174" s="86"/>
      <c r="TSD174" s="86"/>
      <c r="TSE174" s="86"/>
      <c r="TSF174" s="86"/>
      <c r="TSG174" s="86"/>
      <c r="TSH174" s="86"/>
      <c r="TSI174" s="86"/>
      <c r="TSJ174" s="98"/>
      <c r="TSK174" s="98"/>
      <c r="TSL174" s="98"/>
      <c r="TSM174" s="98"/>
      <c r="TSN174" s="98"/>
      <c r="TSO174" s="98"/>
      <c r="TSP174" s="86"/>
      <c r="TSQ174" s="86"/>
      <c r="TSR174" s="86"/>
      <c r="TSS174" s="86"/>
      <c r="TST174" s="86"/>
      <c r="TSU174" s="86"/>
      <c r="TSV174" s="86"/>
      <c r="TSW174" s="86"/>
      <c r="TSX174" s="86"/>
      <c r="TSY174" s="86"/>
      <c r="TSZ174" s="86"/>
      <c r="TTA174" s="86"/>
      <c r="TTB174" s="86"/>
      <c r="TTC174" s="86"/>
      <c r="TTD174" s="86"/>
      <c r="TTE174" s="86"/>
      <c r="TTF174" s="86"/>
      <c r="TTG174" s="86"/>
      <c r="TTH174" s="86"/>
      <c r="TTI174" s="86"/>
      <c r="TTJ174" s="86"/>
      <c r="TTK174" s="86"/>
      <c r="TTL174" s="86"/>
      <c r="TTM174" s="86"/>
      <c r="TTN174" s="86"/>
      <c r="TTO174" s="86"/>
      <c r="TTP174" s="86"/>
      <c r="TTQ174" s="86"/>
      <c r="TTR174" s="86"/>
      <c r="TTS174" s="86"/>
      <c r="TTT174" s="86"/>
      <c r="TTU174" s="86"/>
      <c r="TTV174" s="86"/>
      <c r="TTW174" s="86"/>
      <c r="TTX174" s="86"/>
      <c r="TTY174" s="86"/>
      <c r="TTZ174" s="86"/>
      <c r="TUA174" s="86"/>
      <c r="TUB174" s="86"/>
      <c r="TUC174" s="86"/>
      <c r="TUD174" s="86"/>
      <c r="TUE174" s="86"/>
      <c r="TUF174" s="86"/>
      <c r="TUG174" s="86"/>
      <c r="TUH174" s="86"/>
      <c r="TUI174" s="86"/>
      <c r="TUJ174" s="86"/>
      <c r="TUK174" s="86"/>
      <c r="TUL174" s="86"/>
      <c r="TUM174" s="86"/>
      <c r="TUN174" s="86"/>
      <c r="TUO174" s="86"/>
      <c r="TUP174" s="86"/>
      <c r="TUQ174" s="86"/>
      <c r="TUR174" s="86"/>
      <c r="TUS174" s="86"/>
      <c r="TUT174" s="86"/>
      <c r="TUU174" s="86"/>
      <c r="TUV174" s="86"/>
      <c r="TUW174" s="86"/>
      <c r="TUX174" s="86"/>
      <c r="TUY174" s="86"/>
      <c r="TUZ174" s="86"/>
      <c r="TVA174" s="86"/>
      <c r="TVB174" s="86"/>
      <c r="TVC174" s="86"/>
      <c r="TVD174" s="86"/>
      <c r="TVE174" s="86"/>
      <c r="TVF174" s="86"/>
      <c r="TVG174" s="86"/>
      <c r="TVH174" s="86"/>
      <c r="TVI174" s="86"/>
      <c r="TVJ174" s="86"/>
      <c r="TVK174" s="86"/>
      <c r="TVL174" s="86"/>
      <c r="TVM174" s="86"/>
      <c r="TVN174" s="86"/>
      <c r="TVO174" s="86"/>
      <c r="TVP174" s="86"/>
      <c r="TVQ174" s="86"/>
      <c r="TVR174" s="86"/>
      <c r="TVS174" s="86"/>
      <c r="TVT174" s="86"/>
      <c r="TVU174" s="86"/>
      <c r="TVV174" s="86"/>
      <c r="TVW174" s="86"/>
      <c r="TVX174" s="86"/>
      <c r="TVY174" s="86"/>
      <c r="TVZ174" s="86"/>
      <c r="TWA174" s="86"/>
      <c r="TWB174" s="86"/>
      <c r="TWC174" s="86"/>
      <c r="TWD174" s="86"/>
      <c r="TWE174" s="86"/>
      <c r="TWF174" s="86"/>
      <c r="TWG174" s="86"/>
      <c r="TWH174" s="86"/>
      <c r="TWI174" s="86"/>
      <c r="TWJ174" s="86"/>
      <c r="TWK174" s="86"/>
      <c r="TWL174" s="86"/>
      <c r="TWM174" s="86"/>
      <c r="TWN174" s="86"/>
      <c r="TWO174" s="86"/>
      <c r="TWP174" s="86"/>
      <c r="TWQ174" s="86"/>
      <c r="TWR174" s="86"/>
      <c r="TWS174" s="86"/>
      <c r="TWT174" s="86"/>
      <c r="TWU174" s="86"/>
      <c r="TWV174" s="86"/>
      <c r="TWW174" s="86"/>
      <c r="TWX174" s="86"/>
      <c r="TWY174" s="86"/>
      <c r="TWZ174" s="86"/>
      <c r="TXA174" s="86"/>
      <c r="TXB174" s="86"/>
      <c r="TXC174" s="86"/>
      <c r="TXD174" s="86"/>
      <c r="TXE174" s="86"/>
      <c r="TXF174" s="86"/>
      <c r="TXG174" s="86"/>
      <c r="TXH174" s="86"/>
      <c r="TXI174" s="86"/>
      <c r="TXJ174" s="86"/>
      <c r="TXK174" s="86"/>
      <c r="TXL174" s="86"/>
      <c r="TXM174" s="86"/>
      <c r="TXN174" s="86"/>
      <c r="TXO174" s="86"/>
      <c r="TXP174" s="86"/>
      <c r="TXQ174" s="86"/>
      <c r="TXR174" s="86"/>
      <c r="TXS174" s="86"/>
      <c r="TXT174" s="86"/>
      <c r="TXU174" s="86"/>
      <c r="TXV174" s="86"/>
      <c r="TXW174" s="86"/>
      <c r="TXX174" s="86"/>
      <c r="TXY174" s="86"/>
      <c r="TXZ174" s="86"/>
      <c r="TYA174" s="86"/>
      <c r="TYB174" s="86"/>
      <c r="TYC174" s="86"/>
      <c r="TYD174" s="86"/>
      <c r="TYE174" s="86"/>
      <c r="TYF174" s="86"/>
      <c r="TYG174" s="86"/>
      <c r="TYH174" s="86"/>
      <c r="TYI174" s="86"/>
      <c r="TYJ174" s="86"/>
      <c r="TYK174" s="86"/>
      <c r="TYL174" s="86"/>
      <c r="TYM174" s="86"/>
      <c r="TYN174" s="86"/>
      <c r="TYO174" s="86"/>
      <c r="TYP174" s="86"/>
      <c r="TYQ174" s="86"/>
      <c r="TYR174" s="86"/>
      <c r="TYS174" s="86"/>
      <c r="TYT174" s="86"/>
      <c r="TYU174" s="86"/>
      <c r="TYV174" s="86"/>
      <c r="TYW174" s="86"/>
      <c r="TYX174" s="86"/>
      <c r="TYY174" s="86"/>
      <c r="TYZ174" s="86"/>
      <c r="TZA174" s="86"/>
      <c r="TZB174" s="86"/>
      <c r="TZC174" s="86"/>
      <c r="TZD174" s="86"/>
      <c r="TZE174" s="86"/>
      <c r="TZF174" s="86"/>
      <c r="TZG174" s="86"/>
      <c r="TZH174" s="86"/>
      <c r="TZI174" s="86"/>
      <c r="TZJ174" s="86"/>
      <c r="TZK174" s="86"/>
      <c r="TZL174" s="86"/>
      <c r="TZM174" s="86"/>
      <c r="TZN174" s="86"/>
      <c r="TZO174" s="86"/>
      <c r="TZP174" s="86"/>
      <c r="TZQ174" s="86"/>
      <c r="TZR174" s="86"/>
      <c r="TZS174" s="86"/>
      <c r="TZT174" s="86"/>
      <c r="TZU174" s="86"/>
      <c r="TZV174" s="86"/>
      <c r="TZW174" s="86"/>
      <c r="TZX174" s="86"/>
      <c r="TZY174" s="86"/>
      <c r="TZZ174" s="86"/>
      <c r="UAA174" s="86"/>
      <c r="UAB174" s="86"/>
      <c r="UAC174" s="86"/>
      <c r="UAD174" s="86"/>
      <c r="UAE174" s="86"/>
      <c r="UAF174" s="86"/>
      <c r="UAG174" s="86"/>
      <c r="UAH174" s="86"/>
      <c r="UAI174" s="86"/>
      <c r="UAJ174" s="86"/>
      <c r="UAK174" s="86"/>
      <c r="UAL174" s="86"/>
      <c r="UAM174" s="86"/>
      <c r="UAN174" s="86"/>
      <c r="UAO174" s="86"/>
      <c r="UAP174" s="86"/>
      <c r="UAQ174" s="86"/>
      <c r="UAR174" s="86"/>
      <c r="UAS174" s="86"/>
      <c r="UAT174" s="86"/>
      <c r="UAU174" s="86"/>
      <c r="UAV174" s="86"/>
      <c r="UAW174" s="86"/>
      <c r="UAX174" s="86"/>
      <c r="UAY174" s="86"/>
      <c r="UAZ174" s="86"/>
      <c r="UBA174" s="86"/>
      <c r="UBB174" s="86"/>
      <c r="UBC174" s="86"/>
      <c r="UBD174" s="86"/>
      <c r="UBE174" s="86"/>
      <c r="UBF174" s="86"/>
      <c r="UBG174" s="86"/>
      <c r="UBH174" s="86"/>
      <c r="UBI174" s="86"/>
      <c r="UBJ174" s="86"/>
      <c r="UBK174" s="86"/>
      <c r="UBL174" s="86"/>
      <c r="UBM174" s="86"/>
      <c r="UBN174" s="86"/>
      <c r="UBO174" s="86"/>
      <c r="UBP174" s="86"/>
      <c r="UBQ174" s="86"/>
      <c r="UBR174" s="86"/>
      <c r="UBS174" s="86"/>
      <c r="UBT174" s="86"/>
      <c r="UBU174" s="86"/>
      <c r="UBV174" s="86"/>
      <c r="UBW174" s="86"/>
      <c r="UBX174" s="86"/>
      <c r="UBY174" s="86"/>
      <c r="UBZ174" s="86"/>
      <c r="UCA174" s="86"/>
      <c r="UCB174" s="86"/>
      <c r="UCC174" s="86"/>
      <c r="UCD174" s="86"/>
      <c r="UCE174" s="86"/>
      <c r="UCF174" s="98"/>
      <c r="UCG174" s="98"/>
      <c r="UCH174" s="98"/>
      <c r="UCI174" s="98"/>
      <c r="UCJ174" s="98"/>
      <c r="UCK174" s="98"/>
      <c r="UCL174" s="86"/>
      <c r="UCM174" s="86"/>
      <c r="UCN174" s="86"/>
      <c r="UCO174" s="86"/>
      <c r="UCP174" s="86"/>
      <c r="UCQ174" s="86"/>
      <c r="UCR174" s="86"/>
      <c r="UCS174" s="86"/>
      <c r="UCT174" s="86"/>
      <c r="UCU174" s="86"/>
      <c r="UCV174" s="86"/>
      <c r="UCW174" s="86"/>
      <c r="UCX174" s="86"/>
      <c r="UCY174" s="86"/>
      <c r="UCZ174" s="86"/>
      <c r="UDA174" s="86"/>
      <c r="UDB174" s="86"/>
      <c r="UDC174" s="86"/>
      <c r="UDD174" s="86"/>
      <c r="UDE174" s="86"/>
      <c r="UDF174" s="86"/>
      <c r="UDG174" s="86"/>
      <c r="UDH174" s="86"/>
      <c r="UDI174" s="86"/>
      <c r="UDJ174" s="86"/>
      <c r="UDK174" s="86"/>
      <c r="UDL174" s="86"/>
      <c r="UDM174" s="86"/>
      <c r="UDN174" s="86"/>
      <c r="UDO174" s="86"/>
      <c r="UDP174" s="86"/>
      <c r="UDQ174" s="86"/>
      <c r="UDR174" s="86"/>
      <c r="UDS174" s="86"/>
      <c r="UDT174" s="86"/>
      <c r="UDU174" s="86"/>
      <c r="UDV174" s="86"/>
      <c r="UDW174" s="86"/>
      <c r="UDX174" s="86"/>
      <c r="UDY174" s="86"/>
      <c r="UDZ174" s="86"/>
      <c r="UEA174" s="86"/>
      <c r="UEB174" s="86"/>
      <c r="UEC174" s="86"/>
      <c r="UED174" s="86"/>
      <c r="UEE174" s="86"/>
      <c r="UEF174" s="86"/>
      <c r="UEG174" s="86"/>
      <c r="UEH174" s="86"/>
      <c r="UEI174" s="86"/>
      <c r="UEJ174" s="86"/>
      <c r="UEK174" s="86"/>
      <c r="UEL174" s="86"/>
      <c r="UEM174" s="86"/>
      <c r="UEN174" s="86"/>
      <c r="UEO174" s="86"/>
      <c r="UEP174" s="86"/>
      <c r="UEQ174" s="86"/>
      <c r="UER174" s="86"/>
      <c r="UES174" s="86"/>
      <c r="UET174" s="86"/>
      <c r="UEU174" s="86"/>
      <c r="UEV174" s="86"/>
      <c r="UEW174" s="86"/>
      <c r="UEX174" s="86"/>
      <c r="UEY174" s="86"/>
      <c r="UEZ174" s="86"/>
      <c r="UFA174" s="86"/>
      <c r="UFB174" s="86"/>
      <c r="UFC174" s="86"/>
      <c r="UFD174" s="86"/>
      <c r="UFE174" s="86"/>
      <c r="UFF174" s="86"/>
      <c r="UFG174" s="86"/>
      <c r="UFH174" s="86"/>
      <c r="UFI174" s="86"/>
      <c r="UFJ174" s="86"/>
      <c r="UFK174" s="86"/>
      <c r="UFL174" s="86"/>
      <c r="UFM174" s="86"/>
      <c r="UFN174" s="86"/>
      <c r="UFO174" s="86"/>
      <c r="UFP174" s="86"/>
      <c r="UFQ174" s="86"/>
      <c r="UFR174" s="86"/>
      <c r="UFS174" s="86"/>
      <c r="UFT174" s="86"/>
      <c r="UFU174" s="86"/>
      <c r="UFV174" s="86"/>
      <c r="UFW174" s="86"/>
      <c r="UFX174" s="86"/>
      <c r="UFY174" s="86"/>
      <c r="UFZ174" s="86"/>
      <c r="UGA174" s="86"/>
      <c r="UGB174" s="86"/>
      <c r="UGC174" s="86"/>
      <c r="UGD174" s="86"/>
      <c r="UGE174" s="86"/>
      <c r="UGF174" s="86"/>
      <c r="UGG174" s="86"/>
      <c r="UGH174" s="86"/>
      <c r="UGI174" s="86"/>
      <c r="UGJ174" s="86"/>
      <c r="UGK174" s="86"/>
      <c r="UGL174" s="86"/>
      <c r="UGM174" s="86"/>
      <c r="UGN174" s="86"/>
      <c r="UGO174" s="86"/>
      <c r="UGP174" s="86"/>
      <c r="UGQ174" s="86"/>
      <c r="UGR174" s="86"/>
      <c r="UGS174" s="86"/>
      <c r="UGT174" s="86"/>
      <c r="UGU174" s="86"/>
      <c r="UGV174" s="86"/>
      <c r="UGW174" s="86"/>
      <c r="UGX174" s="86"/>
      <c r="UGY174" s="86"/>
      <c r="UGZ174" s="86"/>
      <c r="UHA174" s="86"/>
      <c r="UHB174" s="86"/>
      <c r="UHC174" s="86"/>
      <c r="UHD174" s="86"/>
      <c r="UHE174" s="86"/>
      <c r="UHF174" s="86"/>
      <c r="UHG174" s="86"/>
      <c r="UHH174" s="86"/>
      <c r="UHI174" s="86"/>
      <c r="UHJ174" s="86"/>
      <c r="UHK174" s="86"/>
      <c r="UHL174" s="86"/>
      <c r="UHM174" s="86"/>
      <c r="UHN174" s="86"/>
      <c r="UHO174" s="86"/>
      <c r="UHP174" s="86"/>
      <c r="UHQ174" s="86"/>
      <c r="UHR174" s="86"/>
      <c r="UHS174" s="86"/>
      <c r="UHT174" s="86"/>
      <c r="UHU174" s="86"/>
      <c r="UHV174" s="86"/>
      <c r="UHW174" s="86"/>
      <c r="UHX174" s="86"/>
      <c r="UHY174" s="86"/>
      <c r="UHZ174" s="86"/>
      <c r="UIA174" s="86"/>
      <c r="UIB174" s="86"/>
      <c r="UIC174" s="86"/>
      <c r="UID174" s="86"/>
      <c r="UIE174" s="86"/>
      <c r="UIF174" s="86"/>
      <c r="UIG174" s="86"/>
      <c r="UIH174" s="86"/>
      <c r="UII174" s="86"/>
      <c r="UIJ174" s="86"/>
      <c r="UIK174" s="86"/>
      <c r="UIL174" s="86"/>
      <c r="UIM174" s="86"/>
      <c r="UIN174" s="86"/>
      <c r="UIO174" s="86"/>
      <c r="UIP174" s="86"/>
      <c r="UIQ174" s="86"/>
      <c r="UIR174" s="86"/>
      <c r="UIS174" s="86"/>
      <c r="UIT174" s="86"/>
      <c r="UIU174" s="86"/>
      <c r="UIV174" s="86"/>
      <c r="UIW174" s="86"/>
      <c r="UIX174" s="86"/>
      <c r="UIY174" s="86"/>
      <c r="UIZ174" s="86"/>
      <c r="UJA174" s="86"/>
      <c r="UJB174" s="86"/>
      <c r="UJC174" s="86"/>
      <c r="UJD174" s="86"/>
      <c r="UJE174" s="86"/>
      <c r="UJF174" s="86"/>
      <c r="UJG174" s="86"/>
      <c r="UJH174" s="86"/>
      <c r="UJI174" s="86"/>
      <c r="UJJ174" s="86"/>
      <c r="UJK174" s="86"/>
      <c r="UJL174" s="86"/>
      <c r="UJM174" s="86"/>
      <c r="UJN174" s="86"/>
      <c r="UJO174" s="86"/>
      <c r="UJP174" s="86"/>
      <c r="UJQ174" s="86"/>
      <c r="UJR174" s="86"/>
      <c r="UJS174" s="86"/>
      <c r="UJT174" s="86"/>
      <c r="UJU174" s="86"/>
      <c r="UJV174" s="86"/>
      <c r="UJW174" s="86"/>
      <c r="UJX174" s="86"/>
      <c r="UJY174" s="86"/>
      <c r="UJZ174" s="86"/>
      <c r="UKA174" s="86"/>
      <c r="UKB174" s="86"/>
      <c r="UKC174" s="86"/>
      <c r="UKD174" s="86"/>
      <c r="UKE174" s="86"/>
      <c r="UKF174" s="86"/>
      <c r="UKG174" s="86"/>
      <c r="UKH174" s="86"/>
      <c r="UKI174" s="86"/>
      <c r="UKJ174" s="86"/>
      <c r="UKK174" s="86"/>
      <c r="UKL174" s="86"/>
      <c r="UKM174" s="86"/>
      <c r="UKN174" s="86"/>
      <c r="UKO174" s="86"/>
      <c r="UKP174" s="86"/>
      <c r="UKQ174" s="86"/>
      <c r="UKR174" s="86"/>
      <c r="UKS174" s="86"/>
      <c r="UKT174" s="86"/>
      <c r="UKU174" s="86"/>
      <c r="UKV174" s="86"/>
      <c r="UKW174" s="86"/>
      <c r="UKX174" s="86"/>
      <c r="UKY174" s="86"/>
      <c r="UKZ174" s="86"/>
      <c r="ULA174" s="86"/>
      <c r="ULB174" s="86"/>
      <c r="ULC174" s="86"/>
      <c r="ULD174" s="86"/>
      <c r="ULE174" s="86"/>
      <c r="ULF174" s="86"/>
      <c r="ULG174" s="86"/>
      <c r="ULH174" s="86"/>
      <c r="ULI174" s="86"/>
      <c r="ULJ174" s="86"/>
      <c r="ULK174" s="86"/>
      <c r="ULL174" s="86"/>
      <c r="ULM174" s="86"/>
      <c r="ULN174" s="86"/>
      <c r="ULO174" s="86"/>
      <c r="ULP174" s="86"/>
      <c r="ULQ174" s="86"/>
      <c r="ULR174" s="86"/>
      <c r="ULS174" s="86"/>
      <c r="ULT174" s="86"/>
      <c r="ULU174" s="86"/>
      <c r="ULV174" s="86"/>
      <c r="ULW174" s="86"/>
      <c r="ULX174" s="86"/>
      <c r="ULY174" s="86"/>
      <c r="ULZ174" s="86"/>
      <c r="UMA174" s="86"/>
      <c r="UMB174" s="98"/>
      <c r="UMC174" s="98"/>
      <c r="UMD174" s="98"/>
      <c r="UME174" s="98"/>
      <c r="UMF174" s="98"/>
      <c r="UMG174" s="98"/>
      <c r="UMH174" s="86"/>
      <c r="UMI174" s="86"/>
      <c r="UMJ174" s="86"/>
      <c r="UMK174" s="86"/>
      <c r="UML174" s="86"/>
      <c r="UMM174" s="86"/>
      <c r="UMN174" s="86"/>
      <c r="UMO174" s="86"/>
      <c r="UMP174" s="86"/>
      <c r="UMQ174" s="86"/>
      <c r="UMR174" s="86"/>
      <c r="UMS174" s="86"/>
      <c r="UMT174" s="86"/>
      <c r="UMU174" s="86"/>
      <c r="UMV174" s="86"/>
      <c r="UMW174" s="86"/>
      <c r="UMX174" s="86"/>
      <c r="UMY174" s="86"/>
      <c r="UMZ174" s="86"/>
      <c r="UNA174" s="86"/>
      <c r="UNB174" s="86"/>
      <c r="UNC174" s="86"/>
      <c r="UND174" s="86"/>
      <c r="UNE174" s="86"/>
      <c r="UNF174" s="86"/>
      <c r="UNG174" s="86"/>
      <c r="UNH174" s="86"/>
      <c r="UNI174" s="86"/>
      <c r="UNJ174" s="86"/>
      <c r="UNK174" s="86"/>
      <c r="UNL174" s="86"/>
      <c r="UNM174" s="86"/>
      <c r="UNN174" s="86"/>
      <c r="UNO174" s="86"/>
      <c r="UNP174" s="86"/>
      <c r="UNQ174" s="86"/>
      <c r="UNR174" s="86"/>
      <c r="UNS174" s="86"/>
      <c r="UNT174" s="86"/>
      <c r="UNU174" s="86"/>
      <c r="UNV174" s="86"/>
      <c r="UNW174" s="86"/>
      <c r="UNX174" s="86"/>
      <c r="UNY174" s="86"/>
      <c r="UNZ174" s="86"/>
      <c r="UOA174" s="86"/>
      <c r="UOB174" s="86"/>
      <c r="UOC174" s="86"/>
      <c r="UOD174" s="86"/>
      <c r="UOE174" s="86"/>
      <c r="UOF174" s="86"/>
      <c r="UOG174" s="86"/>
      <c r="UOH174" s="86"/>
      <c r="UOI174" s="86"/>
      <c r="UOJ174" s="86"/>
      <c r="UOK174" s="86"/>
      <c r="UOL174" s="86"/>
      <c r="UOM174" s="86"/>
      <c r="UON174" s="86"/>
      <c r="UOO174" s="86"/>
      <c r="UOP174" s="86"/>
      <c r="UOQ174" s="86"/>
      <c r="UOR174" s="86"/>
      <c r="UOS174" s="86"/>
      <c r="UOT174" s="86"/>
      <c r="UOU174" s="86"/>
      <c r="UOV174" s="86"/>
      <c r="UOW174" s="86"/>
      <c r="UOX174" s="86"/>
      <c r="UOY174" s="86"/>
      <c r="UOZ174" s="86"/>
      <c r="UPA174" s="86"/>
      <c r="UPB174" s="86"/>
      <c r="UPC174" s="86"/>
      <c r="UPD174" s="86"/>
      <c r="UPE174" s="86"/>
      <c r="UPF174" s="86"/>
      <c r="UPG174" s="86"/>
      <c r="UPH174" s="86"/>
      <c r="UPI174" s="86"/>
      <c r="UPJ174" s="86"/>
      <c r="UPK174" s="86"/>
      <c r="UPL174" s="86"/>
      <c r="UPM174" s="86"/>
      <c r="UPN174" s="86"/>
      <c r="UPO174" s="86"/>
      <c r="UPP174" s="86"/>
      <c r="UPQ174" s="86"/>
      <c r="UPR174" s="86"/>
      <c r="UPS174" s="86"/>
      <c r="UPT174" s="86"/>
      <c r="UPU174" s="86"/>
      <c r="UPV174" s="86"/>
      <c r="UPW174" s="86"/>
      <c r="UPX174" s="86"/>
      <c r="UPY174" s="86"/>
      <c r="UPZ174" s="86"/>
      <c r="UQA174" s="86"/>
      <c r="UQB174" s="86"/>
      <c r="UQC174" s="86"/>
      <c r="UQD174" s="86"/>
      <c r="UQE174" s="86"/>
      <c r="UQF174" s="86"/>
      <c r="UQG174" s="86"/>
      <c r="UQH174" s="86"/>
      <c r="UQI174" s="86"/>
      <c r="UQJ174" s="86"/>
      <c r="UQK174" s="86"/>
      <c r="UQL174" s="86"/>
      <c r="UQM174" s="86"/>
      <c r="UQN174" s="86"/>
      <c r="UQO174" s="86"/>
      <c r="UQP174" s="86"/>
      <c r="UQQ174" s="86"/>
      <c r="UQR174" s="86"/>
      <c r="UQS174" s="86"/>
      <c r="UQT174" s="86"/>
      <c r="UQU174" s="86"/>
      <c r="UQV174" s="86"/>
      <c r="UQW174" s="86"/>
      <c r="UQX174" s="86"/>
      <c r="UQY174" s="86"/>
      <c r="UQZ174" s="86"/>
      <c r="URA174" s="86"/>
      <c r="URB174" s="86"/>
      <c r="URC174" s="86"/>
      <c r="URD174" s="86"/>
      <c r="URE174" s="86"/>
      <c r="URF174" s="86"/>
      <c r="URG174" s="86"/>
      <c r="URH174" s="86"/>
      <c r="URI174" s="86"/>
      <c r="URJ174" s="86"/>
      <c r="URK174" s="86"/>
      <c r="URL174" s="86"/>
      <c r="URM174" s="86"/>
      <c r="URN174" s="86"/>
      <c r="URO174" s="86"/>
      <c r="URP174" s="86"/>
      <c r="URQ174" s="86"/>
      <c r="URR174" s="86"/>
      <c r="URS174" s="86"/>
      <c r="URT174" s="86"/>
      <c r="URU174" s="86"/>
      <c r="URV174" s="86"/>
      <c r="URW174" s="86"/>
      <c r="URX174" s="86"/>
      <c r="URY174" s="86"/>
      <c r="URZ174" s="86"/>
      <c r="USA174" s="86"/>
      <c r="USB174" s="86"/>
      <c r="USC174" s="86"/>
      <c r="USD174" s="86"/>
      <c r="USE174" s="86"/>
      <c r="USF174" s="86"/>
      <c r="USG174" s="86"/>
      <c r="USH174" s="86"/>
      <c r="USI174" s="86"/>
      <c r="USJ174" s="86"/>
      <c r="USK174" s="86"/>
      <c r="USL174" s="86"/>
      <c r="USM174" s="86"/>
      <c r="USN174" s="86"/>
      <c r="USO174" s="86"/>
      <c r="USP174" s="86"/>
      <c r="USQ174" s="86"/>
      <c r="USR174" s="86"/>
      <c r="USS174" s="86"/>
      <c r="UST174" s="86"/>
      <c r="USU174" s="86"/>
      <c r="USV174" s="86"/>
      <c r="USW174" s="86"/>
      <c r="USX174" s="86"/>
      <c r="USY174" s="86"/>
      <c r="USZ174" s="86"/>
      <c r="UTA174" s="86"/>
      <c r="UTB174" s="86"/>
      <c r="UTC174" s="86"/>
      <c r="UTD174" s="86"/>
      <c r="UTE174" s="86"/>
      <c r="UTF174" s="86"/>
      <c r="UTG174" s="86"/>
      <c r="UTH174" s="86"/>
      <c r="UTI174" s="86"/>
      <c r="UTJ174" s="86"/>
      <c r="UTK174" s="86"/>
      <c r="UTL174" s="86"/>
      <c r="UTM174" s="86"/>
      <c r="UTN174" s="86"/>
      <c r="UTO174" s="86"/>
      <c r="UTP174" s="86"/>
      <c r="UTQ174" s="86"/>
      <c r="UTR174" s="86"/>
      <c r="UTS174" s="86"/>
      <c r="UTT174" s="86"/>
      <c r="UTU174" s="86"/>
      <c r="UTV174" s="86"/>
      <c r="UTW174" s="86"/>
      <c r="UTX174" s="86"/>
      <c r="UTY174" s="86"/>
      <c r="UTZ174" s="86"/>
      <c r="UUA174" s="86"/>
      <c r="UUB174" s="86"/>
      <c r="UUC174" s="86"/>
      <c r="UUD174" s="86"/>
      <c r="UUE174" s="86"/>
      <c r="UUF174" s="86"/>
      <c r="UUG174" s="86"/>
      <c r="UUH174" s="86"/>
      <c r="UUI174" s="86"/>
      <c r="UUJ174" s="86"/>
      <c r="UUK174" s="86"/>
      <c r="UUL174" s="86"/>
      <c r="UUM174" s="86"/>
      <c r="UUN174" s="86"/>
      <c r="UUO174" s="86"/>
      <c r="UUP174" s="86"/>
      <c r="UUQ174" s="86"/>
      <c r="UUR174" s="86"/>
      <c r="UUS174" s="86"/>
      <c r="UUT174" s="86"/>
      <c r="UUU174" s="86"/>
      <c r="UUV174" s="86"/>
      <c r="UUW174" s="86"/>
      <c r="UUX174" s="86"/>
      <c r="UUY174" s="86"/>
      <c r="UUZ174" s="86"/>
      <c r="UVA174" s="86"/>
      <c r="UVB174" s="86"/>
      <c r="UVC174" s="86"/>
      <c r="UVD174" s="86"/>
      <c r="UVE174" s="86"/>
      <c r="UVF174" s="86"/>
      <c r="UVG174" s="86"/>
      <c r="UVH174" s="86"/>
      <c r="UVI174" s="86"/>
      <c r="UVJ174" s="86"/>
      <c r="UVK174" s="86"/>
      <c r="UVL174" s="86"/>
      <c r="UVM174" s="86"/>
      <c r="UVN174" s="86"/>
      <c r="UVO174" s="86"/>
      <c r="UVP174" s="86"/>
      <c r="UVQ174" s="86"/>
      <c r="UVR174" s="86"/>
      <c r="UVS174" s="86"/>
      <c r="UVT174" s="86"/>
      <c r="UVU174" s="86"/>
      <c r="UVV174" s="86"/>
      <c r="UVW174" s="86"/>
      <c r="UVX174" s="98"/>
      <c r="UVY174" s="98"/>
      <c r="UVZ174" s="98"/>
      <c r="UWA174" s="98"/>
      <c r="UWB174" s="98"/>
      <c r="UWC174" s="98"/>
      <c r="UWD174" s="86"/>
      <c r="UWE174" s="86"/>
      <c r="UWF174" s="86"/>
      <c r="UWG174" s="86"/>
      <c r="UWH174" s="86"/>
      <c r="UWI174" s="86"/>
      <c r="UWJ174" s="86"/>
      <c r="UWK174" s="86"/>
      <c r="UWL174" s="86"/>
      <c r="UWM174" s="86"/>
      <c r="UWN174" s="86"/>
      <c r="UWO174" s="86"/>
      <c r="UWP174" s="86"/>
      <c r="UWQ174" s="86"/>
      <c r="UWR174" s="86"/>
      <c r="UWS174" s="86"/>
      <c r="UWT174" s="86"/>
      <c r="UWU174" s="86"/>
      <c r="UWV174" s="86"/>
      <c r="UWW174" s="86"/>
      <c r="UWX174" s="86"/>
      <c r="UWY174" s="86"/>
      <c r="UWZ174" s="86"/>
      <c r="UXA174" s="86"/>
      <c r="UXB174" s="86"/>
      <c r="UXC174" s="86"/>
      <c r="UXD174" s="86"/>
      <c r="UXE174" s="86"/>
      <c r="UXF174" s="86"/>
      <c r="UXG174" s="86"/>
      <c r="UXH174" s="86"/>
      <c r="UXI174" s="86"/>
      <c r="UXJ174" s="86"/>
      <c r="UXK174" s="86"/>
      <c r="UXL174" s="86"/>
      <c r="UXM174" s="86"/>
      <c r="UXN174" s="86"/>
      <c r="UXO174" s="86"/>
      <c r="UXP174" s="86"/>
      <c r="UXQ174" s="86"/>
      <c r="UXR174" s="86"/>
      <c r="UXS174" s="86"/>
      <c r="UXT174" s="86"/>
      <c r="UXU174" s="86"/>
      <c r="UXV174" s="86"/>
      <c r="UXW174" s="86"/>
      <c r="UXX174" s="86"/>
      <c r="UXY174" s="86"/>
      <c r="UXZ174" s="86"/>
      <c r="UYA174" s="86"/>
      <c r="UYB174" s="86"/>
      <c r="UYC174" s="86"/>
      <c r="UYD174" s="86"/>
      <c r="UYE174" s="86"/>
      <c r="UYF174" s="86"/>
      <c r="UYG174" s="86"/>
      <c r="UYH174" s="86"/>
      <c r="UYI174" s="86"/>
      <c r="UYJ174" s="86"/>
      <c r="UYK174" s="86"/>
      <c r="UYL174" s="86"/>
      <c r="UYM174" s="86"/>
      <c r="UYN174" s="86"/>
      <c r="UYO174" s="86"/>
      <c r="UYP174" s="86"/>
      <c r="UYQ174" s="86"/>
      <c r="UYR174" s="86"/>
      <c r="UYS174" s="86"/>
      <c r="UYT174" s="86"/>
      <c r="UYU174" s="86"/>
      <c r="UYV174" s="86"/>
      <c r="UYW174" s="86"/>
      <c r="UYX174" s="86"/>
      <c r="UYY174" s="86"/>
      <c r="UYZ174" s="86"/>
      <c r="UZA174" s="86"/>
      <c r="UZB174" s="86"/>
      <c r="UZC174" s="86"/>
      <c r="UZD174" s="86"/>
      <c r="UZE174" s="86"/>
      <c r="UZF174" s="86"/>
      <c r="UZG174" s="86"/>
      <c r="UZH174" s="86"/>
      <c r="UZI174" s="86"/>
      <c r="UZJ174" s="86"/>
      <c r="UZK174" s="86"/>
      <c r="UZL174" s="86"/>
      <c r="UZM174" s="86"/>
      <c r="UZN174" s="86"/>
      <c r="UZO174" s="86"/>
      <c r="UZP174" s="86"/>
      <c r="UZQ174" s="86"/>
      <c r="UZR174" s="86"/>
      <c r="UZS174" s="86"/>
      <c r="UZT174" s="86"/>
      <c r="UZU174" s="86"/>
      <c r="UZV174" s="86"/>
      <c r="UZW174" s="86"/>
      <c r="UZX174" s="86"/>
      <c r="UZY174" s="86"/>
      <c r="UZZ174" s="86"/>
      <c r="VAA174" s="86"/>
      <c r="VAB174" s="86"/>
      <c r="VAC174" s="86"/>
      <c r="VAD174" s="86"/>
      <c r="VAE174" s="86"/>
      <c r="VAF174" s="86"/>
      <c r="VAG174" s="86"/>
      <c r="VAH174" s="86"/>
      <c r="VAI174" s="86"/>
      <c r="VAJ174" s="86"/>
      <c r="VAK174" s="86"/>
      <c r="VAL174" s="86"/>
      <c r="VAM174" s="86"/>
      <c r="VAN174" s="86"/>
      <c r="VAO174" s="86"/>
      <c r="VAP174" s="86"/>
      <c r="VAQ174" s="86"/>
      <c r="VAR174" s="86"/>
      <c r="VAS174" s="86"/>
      <c r="VAT174" s="86"/>
      <c r="VAU174" s="86"/>
      <c r="VAV174" s="86"/>
      <c r="VAW174" s="86"/>
      <c r="VAX174" s="86"/>
      <c r="VAY174" s="86"/>
      <c r="VAZ174" s="86"/>
      <c r="VBA174" s="86"/>
      <c r="VBB174" s="86"/>
      <c r="VBC174" s="86"/>
      <c r="VBD174" s="86"/>
      <c r="VBE174" s="86"/>
      <c r="VBF174" s="86"/>
      <c r="VBG174" s="86"/>
      <c r="VBH174" s="86"/>
      <c r="VBI174" s="86"/>
      <c r="VBJ174" s="86"/>
      <c r="VBK174" s="86"/>
      <c r="VBL174" s="86"/>
      <c r="VBM174" s="86"/>
      <c r="VBN174" s="86"/>
      <c r="VBO174" s="86"/>
      <c r="VBP174" s="86"/>
      <c r="VBQ174" s="86"/>
      <c r="VBR174" s="86"/>
      <c r="VBS174" s="86"/>
      <c r="VBT174" s="86"/>
      <c r="VBU174" s="86"/>
      <c r="VBV174" s="86"/>
      <c r="VBW174" s="86"/>
      <c r="VBX174" s="86"/>
      <c r="VBY174" s="86"/>
      <c r="VBZ174" s="86"/>
      <c r="VCA174" s="86"/>
      <c r="VCB174" s="86"/>
      <c r="VCC174" s="86"/>
      <c r="VCD174" s="86"/>
      <c r="VCE174" s="86"/>
      <c r="VCF174" s="86"/>
      <c r="VCG174" s="86"/>
      <c r="VCH174" s="86"/>
      <c r="VCI174" s="86"/>
      <c r="VCJ174" s="86"/>
      <c r="VCK174" s="86"/>
      <c r="VCL174" s="86"/>
      <c r="VCM174" s="86"/>
      <c r="VCN174" s="86"/>
      <c r="VCO174" s="86"/>
      <c r="VCP174" s="86"/>
      <c r="VCQ174" s="86"/>
      <c r="VCR174" s="86"/>
      <c r="VCS174" s="86"/>
      <c r="VCT174" s="86"/>
      <c r="VCU174" s="86"/>
      <c r="VCV174" s="86"/>
      <c r="VCW174" s="86"/>
      <c r="VCX174" s="86"/>
      <c r="VCY174" s="86"/>
      <c r="VCZ174" s="86"/>
      <c r="VDA174" s="86"/>
      <c r="VDB174" s="86"/>
      <c r="VDC174" s="86"/>
      <c r="VDD174" s="86"/>
      <c r="VDE174" s="86"/>
      <c r="VDF174" s="86"/>
      <c r="VDG174" s="86"/>
      <c r="VDH174" s="86"/>
      <c r="VDI174" s="86"/>
      <c r="VDJ174" s="86"/>
      <c r="VDK174" s="86"/>
      <c r="VDL174" s="86"/>
      <c r="VDM174" s="86"/>
      <c r="VDN174" s="86"/>
      <c r="VDO174" s="86"/>
      <c r="VDP174" s="86"/>
      <c r="VDQ174" s="86"/>
      <c r="VDR174" s="86"/>
      <c r="VDS174" s="86"/>
      <c r="VDT174" s="86"/>
      <c r="VDU174" s="86"/>
      <c r="VDV174" s="86"/>
      <c r="VDW174" s="86"/>
      <c r="VDX174" s="86"/>
      <c r="VDY174" s="86"/>
      <c r="VDZ174" s="86"/>
      <c r="VEA174" s="86"/>
      <c r="VEB174" s="86"/>
      <c r="VEC174" s="86"/>
      <c r="VED174" s="86"/>
      <c r="VEE174" s="86"/>
      <c r="VEF174" s="86"/>
      <c r="VEG174" s="86"/>
      <c r="VEH174" s="86"/>
      <c r="VEI174" s="86"/>
      <c r="VEJ174" s="86"/>
      <c r="VEK174" s="86"/>
      <c r="VEL174" s="86"/>
      <c r="VEM174" s="86"/>
      <c r="VEN174" s="86"/>
      <c r="VEO174" s="86"/>
      <c r="VEP174" s="86"/>
      <c r="VEQ174" s="86"/>
      <c r="VER174" s="86"/>
      <c r="VES174" s="86"/>
      <c r="VET174" s="86"/>
      <c r="VEU174" s="86"/>
      <c r="VEV174" s="86"/>
      <c r="VEW174" s="86"/>
      <c r="VEX174" s="86"/>
      <c r="VEY174" s="86"/>
      <c r="VEZ174" s="86"/>
      <c r="VFA174" s="86"/>
      <c r="VFB174" s="86"/>
      <c r="VFC174" s="86"/>
      <c r="VFD174" s="86"/>
      <c r="VFE174" s="86"/>
      <c r="VFF174" s="86"/>
      <c r="VFG174" s="86"/>
      <c r="VFH174" s="86"/>
      <c r="VFI174" s="86"/>
      <c r="VFJ174" s="86"/>
      <c r="VFK174" s="86"/>
      <c r="VFL174" s="86"/>
      <c r="VFM174" s="86"/>
      <c r="VFN174" s="86"/>
      <c r="VFO174" s="86"/>
      <c r="VFP174" s="86"/>
      <c r="VFQ174" s="86"/>
      <c r="VFR174" s="86"/>
      <c r="VFS174" s="86"/>
      <c r="VFT174" s="98"/>
      <c r="VFU174" s="98"/>
      <c r="VFV174" s="98"/>
      <c r="VFW174" s="98"/>
      <c r="VFX174" s="98"/>
      <c r="VFY174" s="98"/>
      <c r="VFZ174" s="86"/>
      <c r="VGA174" s="86"/>
      <c r="VGB174" s="86"/>
      <c r="VGC174" s="86"/>
      <c r="VGD174" s="86"/>
      <c r="VGE174" s="86"/>
      <c r="VGF174" s="86"/>
      <c r="VGG174" s="86"/>
      <c r="VGH174" s="86"/>
      <c r="VGI174" s="86"/>
      <c r="VGJ174" s="86"/>
      <c r="VGK174" s="86"/>
      <c r="VGL174" s="86"/>
      <c r="VGM174" s="86"/>
      <c r="VGN174" s="86"/>
      <c r="VGO174" s="86"/>
      <c r="VGP174" s="86"/>
      <c r="VGQ174" s="86"/>
      <c r="VGR174" s="86"/>
      <c r="VGS174" s="86"/>
      <c r="VGT174" s="86"/>
      <c r="VGU174" s="86"/>
      <c r="VGV174" s="86"/>
      <c r="VGW174" s="86"/>
      <c r="VGX174" s="86"/>
      <c r="VGY174" s="86"/>
      <c r="VGZ174" s="86"/>
      <c r="VHA174" s="86"/>
      <c r="VHB174" s="86"/>
      <c r="VHC174" s="86"/>
      <c r="VHD174" s="86"/>
      <c r="VHE174" s="86"/>
      <c r="VHF174" s="86"/>
      <c r="VHG174" s="86"/>
      <c r="VHH174" s="86"/>
      <c r="VHI174" s="86"/>
      <c r="VHJ174" s="86"/>
      <c r="VHK174" s="86"/>
      <c r="VHL174" s="86"/>
      <c r="VHM174" s="86"/>
      <c r="VHN174" s="86"/>
      <c r="VHO174" s="86"/>
      <c r="VHP174" s="86"/>
      <c r="VHQ174" s="86"/>
      <c r="VHR174" s="86"/>
      <c r="VHS174" s="86"/>
      <c r="VHT174" s="86"/>
      <c r="VHU174" s="86"/>
      <c r="VHV174" s="86"/>
      <c r="VHW174" s="86"/>
      <c r="VHX174" s="86"/>
      <c r="VHY174" s="86"/>
      <c r="VHZ174" s="86"/>
      <c r="VIA174" s="86"/>
      <c r="VIB174" s="86"/>
      <c r="VIC174" s="86"/>
      <c r="VID174" s="86"/>
      <c r="VIE174" s="86"/>
      <c r="VIF174" s="86"/>
      <c r="VIG174" s="86"/>
      <c r="VIH174" s="86"/>
      <c r="VII174" s="86"/>
      <c r="VIJ174" s="86"/>
      <c r="VIK174" s="86"/>
      <c r="VIL174" s="86"/>
      <c r="VIM174" s="86"/>
      <c r="VIN174" s="86"/>
      <c r="VIO174" s="86"/>
      <c r="VIP174" s="86"/>
      <c r="VIQ174" s="86"/>
      <c r="VIR174" s="86"/>
      <c r="VIS174" s="86"/>
      <c r="VIT174" s="86"/>
      <c r="VIU174" s="86"/>
      <c r="VIV174" s="86"/>
      <c r="VIW174" s="86"/>
      <c r="VIX174" s="86"/>
      <c r="VIY174" s="86"/>
      <c r="VIZ174" s="86"/>
      <c r="VJA174" s="86"/>
      <c r="VJB174" s="86"/>
      <c r="VJC174" s="86"/>
      <c r="VJD174" s="86"/>
      <c r="VJE174" s="86"/>
      <c r="VJF174" s="86"/>
      <c r="VJG174" s="86"/>
      <c r="VJH174" s="86"/>
      <c r="VJI174" s="86"/>
      <c r="VJJ174" s="86"/>
      <c r="VJK174" s="86"/>
      <c r="VJL174" s="86"/>
      <c r="VJM174" s="86"/>
      <c r="VJN174" s="86"/>
      <c r="VJO174" s="86"/>
      <c r="VJP174" s="86"/>
      <c r="VJQ174" s="86"/>
      <c r="VJR174" s="86"/>
      <c r="VJS174" s="86"/>
      <c r="VJT174" s="86"/>
      <c r="VJU174" s="86"/>
      <c r="VJV174" s="86"/>
      <c r="VJW174" s="86"/>
      <c r="VJX174" s="86"/>
      <c r="VJY174" s="86"/>
      <c r="VJZ174" s="86"/>
      <c r="VKA174" s="86"/>
      <c r="VKB174" s="86"/>
      <c r="VKC174" s="86"/>
      <c r="VKD174" s="86"/>
      <c r="VKE174" s="86"/>
      <c r="VKF174" s="86"/>
      <c r="VKG174" s="86"/>
      <c r="VKH174" s="86"/>
      <c r="VKI174" s="86"/>
      <c r="VKJ174" s="86"/>
      <c r="VKK174" s="86"/>
      <c r="VKL174" s="86"/>
      <c r="VKM174" s="86"/>
      <c r="VKN174" s="86"/>
      <c r="VKO174" s="86"/>
      <c r="VKP174" s="86"/>
      <c r="VKQ174" s="86"/>
      <c r="VKR174" s="86"/>
      <c r="VKS174" s="86"/>
      <c r="VKT174" s="86"/>
      <c r="VKU174" s="86"/>
      <c r="VKV174" s="86"/>
      <c r="VKW174" s="86"/>
      <c r="VKX174" s="86"/>
      <c r="VKY174" s="86"/>
      <c r="VKZ174" s="86"/>
      <c r="VLA174" s="86"/>
      <c r="VLB174" s="86"/>
      <c r="VLC174" s="86"/>
      <c r="VLD174" s="86"/>
      <c r="VLE174" s="86"/>
      <c r="VLF174" s="86"/>
      <c r="VLG174" s="86"/>
      <c r="VLH174" s="86"/>
      <c r="VLI174" s="86"/>
      <c r="VLJ174" s="86"/>
      <c r="VLK174" s="86"/>
      <c r="VLL174" s="86"/>
      <c r="VLM174" s="86"/>
      <c r="VLN174" s="86"/>
      <c r="VLO174" s="86"/>
      <c r="VLP174" s="86"/>
      <c r="VLQ174" s="86"/>
      <c r="VLR174" s="86"/>
      <c r="VLS174" s="86"/>
      <c r="VLT174" s="86"/>
      <c r="VLU174" s="86"/>
      <c r="VLV174" s="86"/>
      <c r="VLW174" s="86"/>
      <c r="VLX174" s="86"/>
      <c r="VLY174" s="86"/>
      <c r="VLZ174" s="86"/>
      <c r="VMA174" s="86"/>
      <c r="VMB174" s="86"/>
      <c r="VMC174" s="86"/>
      <c r="VMD174" s="86"/>
      <c r="VME174" s="86"/>
      <c r="VMF174" s="86"/>
      <c r="VMG174" s="86"/>
      <c r="VMH174" s="86"/>
      <c r="VMI174" s="86"/>
      <c r="VMJ174" s="86"/>
      <c r="VMK174" s="86"/>
      <c r="VML174" s="86"/>
      <c r="VMM174" s="86"/>
      <c r="VMN174" s="86"/>
      <c r="VMO174" s="86"/>
      <c r="VMP174" s="86"/>
      <c r="VMQ174" s="86"/>
      <c r="VMR174" s="86"/>
      <c r="VMS174" s="86"/>
      <c r="VMT174" s="86"/>
      <c r="VMU174" s="86"/>
      <c r="VMV174" s="86"/>
      <c r="VMW174" s="86"/>
      <c r="VMX174" s="86"/>
      <c r="VMY174" s="86"/>
      <c r="VMZ174" s="86"/>
      <c r="VNA174" s="86"/>
      <c r="VNB174" s="86"/>
      <c r="VNC174" s="86"/>
      <c r="VND174" s="86"/>
      <c r="VNE174" s="86"/>
      <c r="VNF174" s="86"/>
      <c r="VNG174" s="86"/>
      <c r="VNH174" s="86"/>
      <c r="VNI174" s="86"/>
      <c r="VNJ174" s="86"/>
      <c r="VNK174" s="86"/>
      <c r="VNL174" s="86"/>
      <c r="VNM174" s="86"/>
      <c r="VNN174" s="86"/>
      <c r="VNO174" s="86"/>
      <c r="VNP174" s="86"/>
      <c r="VNQ174" s="86"/>
      <c r="VNR174" s="86"/>
      <c r="VNS174" s="86"/>
      <c r="VNT174" s="86"/>
      <c r="VNU174" s="86"/>
      <c r="VNV174" s="86"/>
      <c r="VNW174" s="86"/>
      <c r="VNX174" s="86"/>
      <c r="VNY174" s="86"/>
      <c r="VNZ174" s="86"/>
      <c r="VOA174" s="86"/>
      <c r="VOB174" s="86"/>
      <c r="VOC174" s="86"/>
      <c r="VOD174" s="86"/>
      <c r="VOE174" s="86"/>
      <c r="VOF174" s="86"/>
      <c r="VOG174" s="86"/>
      <c r="VOH174" s="86"/>
      <c r="VOI174" s="86"/>
      <c r="VOJ174" s="86"/>
      <c r="VOK174" s="86"/>
      <c r="VOL174" s="86"/>
      <c r="VOM174" s="86"/>
      <c r="VON174" s="86"/>
      <c r="VOO174" s="86"/>
      <c r="VOP174" s="86"/>
      <c r="VOQ174" s="86"/>
      <c r="VOR174" s="86"/>
      <c r="VOS174" s="86"/>
      <c r="VOT174" s="86"/>
      <c r="VOU174" s="86"/>
      <c r="VOV174" s="86"/>
      <c r="VOW174" s="86"/>
      <c r="VOX174" s="86"/>
      <c r="VOY174" s="86"/>
      <c r="VOZ174" s="86"/>
      <c r="VPA174" s="86"/>
      <c r="VPB174" s="86"/>
      <c r="VPC174" s="86"/>
      <c r="VPD174" s="86"/>
      <c r="VPE174" s="86"/>
      <c r="VPF174" s="86"/>
      <c r="VPG174" s="86"/>
      <c r="VPH174" s="86"/>
      <c r="VPI174" s="86"/>
      <c r="VPJ174" s="86"/>
      <c r="VPK174" s="86"/>
      <c r="VPL174" s="86"/>
      <c r="VPM174" s="86"/>
      <c r="VPN174" s="86"/>
      <c r="VPO174" s="86"/>
      <c r="VPP174" s="98"/>
      <c r="VPQ174" s="98"/>
      <c r="VPR174" s="98"/>
      <c r="VPS174" s="98"/>
      <c r="VPT174" s="98"/>
      <c r="VPU174" s="98"/>
      <c r="VPV174" s="86"/>
      <c r="VPW174" s="86"/>
      <c r="VPX174" s="86"/>
      <c r="VPY174" s="86"/>
      <c r="VPZ174" s="86"/>
      <c r="VQA174" s="86"/>
      <c r="VQB174" s="86"/>
      <c r="VQC174" s="86"/>
      <c r="VQD174" s="86"/>
      <c r="VQE174" s="86"/>
      <c r="VQF174" s="86"/>
      <c r="VQG174" s="86"/>
      <c r="VQH174" s="86"/>
      <c r="VQI174" s="86"/>
      <c r="VQJ174" s="86"/>
      <c r="VQK174" s="86"/>
      <c r="VQL174" s="86"/>
      <c r="VQM174" s="86"/>
      <c r="VQN174" s="86"/>
      <c r="VQO174" s="86"/>
      <c r="VQP174" s="86"/>
      <c r="VQQ174" s="86"/>
      <c r="VQR174" s="86"/>
      <c r="VQS174" s="86"/>
      <c r="VQT174" s="86"/>
      <c r="VQU174" s="86"/>
      <c r="VQV174" s="86"/>
      <c r="VQW174" s="86"/>
      <c r="VQX174" s="86"/>
      <c r="VQY174" s="86"/>
      <c r="VQZ174" s="86"/>
      <c r="VRA174" s="86"/>
      <c r="VRB174" s="86"/>
      <c r="VRC174" s="86"/>
      <c r="VRD174" s="86"/>
      <c r="VRE174" s="86"/>
      <c r="VRF174" s="86"/>
      <c r="VRG174" s="86"/>
      <c r="VRH174" s="86"/>
      <c r="VRI174" s="86"/>
      <c r="VRJ174" s="86"/>
      <c r="VRK174" s="86"/>
      <c r="VRL174" s="86"/>
      <c r="VRM174" s="86"/>
      <c r="VRN174" s="86"/>
      <c r="VRO174" s="86"/>
      <c r="VRP174" s="86"/>
      <c r="VRQ174" s="86"/>
      <c r="VRR174" s="86"/>
      <c r="VRS174" s="86"/>
      <c r="VRT174" s="86"/>
      <c r="VRU174" s="86"/>
      <c r="VRV174" s="86"/>
      <c r="VRW174" s="86"/>
      <c r="VRX174" s="86"/>
      <c r="VRY174" s="86"/>
      <c r="VRZ174" s="86"/>
      <c r="VSA174" s="86"/>
      <c r="VSB174" s="86"/>
      <c r="VSC174" s="86"/>
      <c r="VSD174" s="86"/>
      <c r="VSE174" s="86"/>
      <c r="VSF174" s="86"/>
      <c r="VSG174" s="86"/>
      <c r="VSH174" s="86"/>
      <c r="VSI174" s="86"/>
      <c r="VSJ174" s="86"/>
      <c r="VSK174" s="86"/>
      <c r="VSL174" s="86"/>
      <c r="VSM174" s="86"/>
      <c r="VSN174" s="86"/>
      <c r="VSO174" s="86"/>
      <c r="VSP174" s="86"/>
      <c r="VSQ174" s="86"/>
      <c r="VSR174" s="86"/>
      <c r="VSS174" s="86"/>
      <c r="VST174" s="86"/>
      <c r="VSU174" s="86"/>
      <c r="VSV174" s="86"/>
      <c r="VSW174" s="86"/>
      <c r="VSX174" s="86"/>
      <c r="VSY174" s="86"/>
      <c r="VSZ174" s="86"/>
      <c r="VTA174" s="86"/>
      <c r="VTB174" s="86"/>
      <c r="VTC174" s="86"/>
      <c r="VTD174" s="86"/>
      <c r="VTE174" s="86"/>
      <c r="VTF174" s="86"/>
      <c r="VTG174" s="86"/>
      <c r="VTH174" s="86"/>
      <c r="VTI174" s="86"/>
      <c r="VTJ174" s="86"/>
      <c r="VTK174" s="86"/>
      <c r="VTL174" s="86"/>
      <c r="VTM174" s="86"/>
      <c r="VTN174" s="86"/>
      <c r="VTO174" s="86"/>
      <c r="VTP174" s="86"/>
      <c r="VTQ174" s="86"/>
      <c r="VTR174" s="86"/>
      <c r="VTS174" s="86"/>
      <c r="VTT174" s="86"/>
      <c r="VTU174" s="86"/>
      <c r="VTV174" s="86"/>
      <c r="VTW174" s="86"/>
      <c r="VTX174" s="86"/>
      <c r="VTY174" s="86"/>
      <c r="VTZ174" s="86"/>
      <c r="VUA174" s="86"/>
      <c r="VUB174" s="86"/>
      <c r="VUC174" s="86"/>
      <c r="VUD174" s="86"/>
      <c r="VUE174" s="86"/>
      <c r="VUF174" s="86"/>
      <c r="VUG174" s="86"/>
      <c r="VUH174" s="86"/>
      <c r="VUI174" s="86"/>
      <c r="VUJ174" s="86"/>
      <c r="VUK174" s="86"/>
      <c r="VUL174" s="86"/>
      <c r="VUM174" s="86"/>
      <c r="VUN174" s="86"/>
      <c r="VUO174" s="86"/>
      <c r="VUP174" s="86"/>
      <c r="VUQ174" s="86"/>
      <c r="VUR174" s="86"/>
      <c r="VUS174" s="86"/>
      <c r="VUT174" s="86"/>
      <c r="VUU174" s="86"/>
      <c r="VUV174" s="86"/>
      <c r="VUW174" s="86"/>
      <c r="VUX174" s="86"/>
      <c r="VUY174" s="86"/>
      <c r="VUZ174" s="86"/>
      <c r="VVA174" s="86"/>
      <c r="VVB174" s="86"/>
      <c r="VVC174" s="86"/>
      <c r="VVD174" s="86"/>
      <c r="VVE174" s="86"/>
      <c r="VVF174" s="86"/>
      <c r="VVG174" s="86"/>
      <c r="VVH174" s="86"/>
      <c r="VVI174" s="86"/>
      <c r="VVJ174" s="86"/>
      <c r="VVK174" s="86"/>
      <c r="VVL174" s="86"/>
      <c r="VVM174" s="86"/>
      <c r="VVN174" s="86"/>
      <c r="VVO174" s="86"/>
      <c r="VVP174" s="86"/>
      <c r="VVQ174" s="86"/>
      <c r="VVR174" s="86"/>
      <c r="VVS174" s="86"/>
      <c r="VVT174" s="86"/>
      <c r="VVU174" s="86"/>
      <c r="VVV174" s="86"/>
      <c r="VVW174" s="86"/>
      <c r="VVX174" s="86"/>
      <c r="VVY174" s="86"/>
      <c r="VVZ174" s="86"/>
      <c r="VWA174" s="86"/>
      <c r="VWB174" s="86"/>
      <c r="VWC174" s="86"/>
      <c r="VWD174" s="86"/>
      <c r="VWE174" s="86"/>
      <c r="VWF174" s="86"/>
      <c r="VWG174" s="86"/>
      <c r="VWH174" s="86"/>
      <c r="VWI174" s="86"/>
      <c r="VWJ174" s="86"/>
      <c r="VWK174" s="86"/>
      <c r="VWL174" s="86"/>
      <c r="VWM174" s="86"/>
      <c r="VWN174" s="86"/>
      <c r="VWO174" s="86"/>
      <c r="VWP174" s="86"/>
      <c r="VWQ174" s="86"/>
      <c r="VWR174" s="86"/>
      <c r="VWS174" s="86"/>
      <c r="VWT174" s="86"/>
      <c r="VWU174" s="86"/>
      <c r="VWV174" s="86"/>
      <c r="VWW174" s="86"/>
      <c r="VWX174" s="86"/>
      <c r="VWY174" s="86"/>
      <c r="VWZ174" s="86"/>
      <c r="VXA174" s="86"/>
      <c r="VXB174" s="86"/>
      <c r="VXC174" s="86"/>
      <c r="VXD174" s="86"/>
      <c r="VXE174" s="86"/>
      <c r="VXF174" s="86"/>
      <c r="VXG174" s="86"/>
      <c r="VXH174" s="86"/>
      <c r="VXI174" s="86"/>
      <c r="VXJ174" s="86"/>
      <c r="VXK174" s="86"/>
      <c r="VXL174" s="86"/>
      <c r="VXM174" s="86"/>
      <c r="VXN174" s="86"/>
      <c r="VXO174" s="86"/>
      <c r="VXP174" s="86"/>
      <c r="VXQ174" s="86"/>
      <c r="VXR174" s="86"/>
      <c r="VXS174" s="86"/>
      <c r="VXT174" s="86"/>
      <c r="VXU174" s="86"/>
      <c r="VXV174" s="86"/>
      <c r="VXW174" s="86"/>
      <c r="VXX174" s="86"/>
      <c r="VXY174" s="86"/>
      <c r="VXZ174" s="86"/>
      <c r="VYA174" s="86"/>
      <c r="VYB174" s="86"/>
      <c r="VYC174" s="86"/>
      <c r="VYD174" s="86"/>
      <c r="VYE174" s="86"/>
      <c r="VYF174" s="86"/>
      <c r="VYG174" s="86"/>
      <c r="VYH174" s="86"/>
      <c r="VYI174" s="86"/>
      <c r="VYJ174" s="86"/>
      <c r="VYK174" s="86"/>
      <c r="VYL174" s="86"/>
      <c r="VYM174" s="86"/>
      <c r="VYN174" s="86"/>
      <c r="VYO174" s="86"/>
      <c r="VYP174" s="86"/>
      <c r="VYQ174" s="86"/>
      <c r="VYR174" s="86"/>
      <c r="VYS174" s="86"/>
      <c r="VYT174" s="86"/>
      <c r="VYU174" s="86"/>
      <c r="VYV174" s="86"/>
      <c r="VYW174" s="86"/>
      <c r="VYX174" s="86"/>
      <c r="VYY174" s="86"/>
      <c r="VYZ174" s="86"/>
      <c r="VZA174" s="86"/>
      <c r="VZB174" s="86"/>
      <c r="VZC174" s="86"/>
      <c r="VZD174" s="86"/>
      <c r="VZE174" s="86"/>
      <c r="VZF174" s="86"/>
      <c r="VZG174" s="86"/>
      <c r="VZH174" s="86"/>
      <c r="VZI174" s="86"/>
      <c r="VZJ174" s="86"/>
      <c r="VZK174" s="86"/>
      <c r="VZL174" s="98"/>
      <c r="VZM174" s="98"/>
      <c r="VZN174" s="98"/>
      <c r="VZO174" s="98"/>
      <c r="VZP174" s="98"/>
      <c r="VZQ174" s="98"/>
      <c r="VZR174" s="86"/>
      <c r="VZS174" s="86"/>
      <c r="VZT174" s="86"/>
      <c r="VZU174" s="86"/>
      <c r="VZV174" s="86"/>
      <c r="VZW174" s="86"/>
      <c r="VZX174" s="86"/>
      <c r="VZY174" s="86"/>
      <c r="VZZ174" s="86"/>
      <c r="WAA174" s="86"/>
      <c r="WAB174" s="86"/>
      <c r="WAC174" s="86"/>
      <c r="WAD174" s="86"/>
      <c r="WAE174" s="86"/>
      <c r="WAF174" s="86"/>
      <c r="WAG174" s="86"/>
      <c r="WAH174" s="86"/>
      <c r="WAI174" s="86"/>
      <c r="WAJ174" s="86"/>
      <c r="WAK174" s="86"/>
      <c r="WAL174" s="86"/>
      <c r="WAM174" s="86"/>
      <c r="WAN174" s="86"/>
      <c r="WAO174" s="86"/>
      <c r="WAP174" s="86"/>
      <c r="WAQ174" s="86"/>
      <c r="WAR174" s="86"/>
      <c r="WAS174" s="86"/>
      <c r="WAT174" s="86"/>
      <c r="WAU174" s="86"/>
      <c r="WAV174" s="86"/>
      <c r="WAW174" s="86"/>
      <c r="WAX174" s="86"/>
      <c r="WAY174" s="86"/>
      <c r="WAZ174" s="86"/>
      <c r="WBA174" s="86"/>
      <c r="WBB174" s="86"/>
      <c r="WBC174" s="86"/>
      <c r="WBD174" s="86"/>
      <c r="WBE174" s="86"/>
      <c r="WBF174" s="86"/>
      <c r="WBG174" s="86"/>
      <c r="WBH174" s="86"/>
      <c r="WBI174" s="86"/>
      <c r="WBJ174" s="86"/>
      <c r="WBK174" s="86"/>
      <c r="WBL174" s="86"/>
      <c r="WBM174" s="86"/>
      <c r="WBN174" s="86"/>
      <c r="WBO174" s="86"/>
      <c r="WBP174" s="86"/>
      <c r="WBQ174" s="86"/>
      <c r="WBR174" s="86"/>
      <c r="WBS174" s="86"/>
      <c r="WBT174" s="86"/>
      <c r="WBU174" s="86"/>
      <c r="WBV174" s="86"/>
      <c r="WBW174" s="86"/>
      <c r="WBX174" s="86"/>
      <c r="WBY174" s="86"/>
      <c r="WBZ174" s="86"/>
      <c r="WCA174" s="86"/>
      <c r="WCB174" s="86"/>
      <c r="WCC174" s="86"/>
      <c r="WCD174" s="86"/>
      <c r="WCE174" s="86"/>
      <c r="WCF174" s="86"/>
      <c r="WCG174" s="86"/>
      <c r="WCH174" s="86"/>
      <c r="WCI174" s="86"/>
      <c r="WCJ174" s="86"/>
      <c r="WCK174" s="86"/>
      <c r="WCL174" s="86"/>
      <c r="WCM174" s="86"/>
      <c r="WCN174" s="86"/>
      <c r="WCO174" s="86"/>
      <c r="WCP174" s="86"/>
      <c r="WCQ174" s="86"/>
      <c r="WCR174" s="86"/>
      <c r="WCS174" s="86"/>
      <c r="WCT174" s="86"/>
      <c r="WCU174" s="86"/>
      <c r="WCV174" s="86"/>
      <c r="WCW174" s="86"/>
      <c r="WCX174" s="86"/>
      <c r="WCY174" s="86"/>
      <c r="WCZ174" s="86"/>
      <c r="WDA174" s="86"/>
      <c r="WDB174" s="86"/>
      <c r="WDC174" s="86"/>
      <c r="WDD174" s="86"/>
      <c r="WDE174" s="86"/>
      <c r="WDF174" s="86"/>
      <c r="WDG174" s="86"/>
      <c r="WDH174" s="86"/>
      <c r="WDI174" s="86"/>
      <c r="WDJ174" s="86"/>
      <c r="WDK174" s="86"/>
      <c r="WDL174" s="86"/>
      <c r="WDM174" s="86"/>
      <c r="WDN174" s="86"/>
      <c r="WDO174" s="86"/>
      <c r="WDP174" s="86"/>
      <c r="WDQ174" s="86"/>
      <c r="WDR174" s="86"/>
      <c r="WDS174" s="86"/>
      <c r="WDT174" s="86"/>
      <c r="WDU174" s="86"/>
      <c r="WDV174" s="86"/>
      <c r="WDW174" s="86"/>
      <c r="WDX174" s="86"/>
      <c r="WDY174" s="86"/>
      <c r="WDZ174" s="86"/>
      <c r="WEA174" s="86"/>
      <c r="WEB174" s="86"/>
      <c r="WEC174" s="86"/>
      <c r="WED174" s="86"/>
      <c r="WEE174" s="86"/>
      <c r="WEF174" s="86"/>
      <c r="WEG174" s="86"/>
      <c r="WEH174" s="86"/>
      <c r="WEI174" s="86"/>
      <c r="WEJ174" s="86"/>
      <c r="WEK174" s="86"/>
      <c r="WEL174" s="86"/>
      <c r="WEM174" s="86"/>
      <c r="WEN174" s="86"/>
      <c r="WEO174" s="86"/>
      <c r="WEP174" s="86"/>
      <c r="WEQ174" s="86"/>
      <c r="WER174" s="86"/>
      <c r="WES174" s="86"/>
      <c r="WET174" s="86"/>
      <c r="WEU174" s="86"/>
      <c r="WEV174" s="86"/>
      <c r="WEW174" s="86"/>
      <c r="WEX174" s="86"/>
      <c r="WEY174" s="86"/>
      <c r="WEZ174" s="86"/>
      <c r="WFA174" s="86"/>
      <c r="WFB174" s="86"/>
      <c r="WFC174" s="86"/>
      <c r="WFD174" s="86"/>
      <c r="WFE174" s="86"/>
      <c r="WFF174" s="86"/>
      <c r="WFG174" s="86"/>
      <c r="WFH174" s="86"/>
      <c r="WFI174" s="86"/>
      <c r="WFJ174" s="86"/>
      <c r="WFK174" s="86"/>
      <c r="WFL174" s="86"/>
      <c r="WFM174" s="86"/>
      <c r="WFN174" s="86"/>
      <c r="WFO174" s="86"/>
      <c r="WFP174" s="86"/>
      <c r="WFQ174" s="86"/>
      <c r="WFR174" s="86"/>
      <c r="WFS174" s="86"/>
      <c r="WFT174" s="86"/>
      <c r="WFU174" s="86"/>
      <c r="WFV174" s="86"/>
      <c r="WFW174" s="86"/>
      <c r="WFX174" s="86"/>
      <c r="WFY174" s="86"/>
      <c r="WFZ174" s="86"/>
      <c r="WGA174" s="86"/>
      <c r="WGB174" s="86"/>
      <c r="WGC174" s="86"/>
      <c r="WGD174" s="86"/>
      <c r="WGE174" s="86"/>
      <c r="WGF174" s="86"/>
      <c r="WGG174" s="86"/>
      <c r="WGH174" s="86"/>
      <c r="WGI174" s="86"/>
      <c r="WGJ174" s="86"/>
      <c r="WGK174" s="86"/>
      <c r="WGL174" s="86"/>
      <c r="WGM174" s="86"/>
      <c r="WGN174" s="86"/>
      <c r="WGO174" s="86"/>
      <c r="WGP174" s="86"/>
      <c r="WGQ174" s="86"/>
      <c r="WGR174" s="86"/>
      <c r="WGS174" s="86"/>
      <c r="WGT174" s="86"/>
      <c r="WGU174" s="86"/>
      <c r="WGV174" s="86"/>
      <c r="WGW174" s="86"/>
      <c r="WGX174" s="86"/>
      <c r="WGY174" s="86"/>
      <c r="WGZ174" s="86"/>
      <c r="WHA174" s="86"/>
      <c r="WHB174" s="86"/>
      <c r="WHC174" s="86"/>
      <c r="WHD174" s="86"/>
      <c r="WHE174" s="86"/>
      <c r="WHF174" s="86"/>
      <c r="WHG174" s="86"/>
      <c r="WHH174" s="86"/>
      <c r="WHI174" s="86"/>
      <c r="WHJ174" s="86"/>
      <c r="WHK174" s="86"/>
      <c r="WHL174" s="86"/>
      <c r="WHM174" s="86"/>
      <c r="WHN174" s="86"/>
      <c r="WHO174" s="86"/>
      <c r="WHP174" s="86"/>
      <c r="WHQ174" s="86"/>
      <c r="WHR174" s="86"/>
      <c r="WHS174" s="86"/>
      <c r="WHT174" s="86"/>
      <c r="WHU174" s="86"/>
      <c r="WHV174" s="86"/>
      <c r="WHW174" s="86"/>
      <c r="WHX174" s="86"/>
      <c r="WHY174" s="86"/>
      <c r="WHZ174" s="86"/>
      <c r="WIA174" s="86"/>
      <c r="WIB174" s="86"/>
      <c r="WIC174" s="86"/>
      <c r="WID174" s="86"/>
      <c r="WIE174" s="86"/>
      <c r="WIF174" s="86"/>
      <c r="WIG174" s="86"/>
      <c r="WIH174" s="86"/>
      <c r="WII174" s="86"/>
      <c r="WIJ174" s="86"/>
      <c r="WIK174" s="86"/>
      <c r="WIL174" s="86"/>
      <c r="WIM174" s="86"/>
      <c r="WIN174" s="86"/>
      <c r="WIO174" s="86"/>
      <c r="WIP174" s="86"/>
      <c r="WIQ174" s="86"/>
      <c r="WIR174" s="86"/>
      <c r="WIS174" s="86"/>
      <c r="WIT174" s="86"/>
      <c r="WIU174" s="86"/>
      <c r="WIV174" s="86"/>
      <c r="WIW174" s="86"/>
      <c r="WIX174" s="86"/>
      <c r="WIY174" s="86"/>
      <c r="WIZ174" s="86"/>
      <c r="WJA174" s="86"/>
      <c r="WJB174" s="86"/>
      <c r="WJC174" s="86"/>
      <c r="WJD174" s="86"/>
      <c r="WJE174" s="86"/>
      <c r="WJF174" s="86"/>
      <c r="WJG174" s="86"/>
      <c r="WJH174" s="98"/>
      <c r="WJI174" s="98"/>
      <c r="WJJ174" s="98"/>
      <c r="WJK174" s="98"/>
      <c r="WJL174" s="98"/>
      <c r="WJM174" s="98"/>
      <c r="WJN174" s="86"/>
      <c r="WJO174" s="86"/>
      <c r="WJP174" s="86"/>
      <c r="WJQ174" s="86"/>
      <c r="WJR174" s="86"/>
      <c r="WJS174" s="86"/>
      <c r="WJT174" s="86"/>
      <c r="WJU174" s="86"/>
      <c r="WJV174" s="86"/>
      <c r="WJW174" s="86"/>
      <c r="WJX174" s="86"/>
      <c r="WJY174" s="86"/>
      <c r="WJZ174" s="86"/>
      <c r="WKA174" s="86"/>
      <c r="WKB174" s="86"/>
      <c r="WKC174" s="86"/>
      <c r="WKD174" s="86"/>
      <c r="WKE174" s="86"/>
      <c r="WKF174" s="86"/>
      <c r="WKG174" s="86"/>
      <c r="WKH174" s="86"/>
      <c r="WKI174" s="86"/>
      <c r="WKJ174" s="86"/>
      <c r="WKK174" s="86"/>
      <c r="WKL174" s="86"/>
      <c r="WKM174" s="86"/>
      <c r="WKN174" s="86"/>
      <c r="WKO174" s="86"/>
      <c r="WKP174" s="86"/>
      <c r="WKQ174" s="86"/>
      <c r="WKR174" s="86"/>
      <c r="WKS174" s="86"/>
      <c r="WKT174" s="86"/>
      <c r="WKU174" s="86"/>
      <c r="WKV174" s="86"/>
      <c r="WKW174" s="86"/>
      <c r="WKX174" s="86"/>
      <c r="WKY174" s="86"/>
      <c r="WKZ174" s="86"/>
      <c r="WLA174" s="86"/>
      <c r="WLB174" s="86"/>
      <c r="WLC174" s="86"/>
      <c r="WLD174" s="86"/>
      <c r="WLE174" s="86"/>
      <c r="WLF174" s="86"/>
      <c r="WLG174" s="86"/>
      <c r="WLH174" s="86"/>
      <c r="WLI174" s="86"/>
      <c r="WLJ174" s="86"/>
      <c r="WLK174" s="86"/>
      <c r="WLL174" s="86"/>
      <c r="WLM174" s="86"/>
      <c r="WLN174" s="86"/>
      <c r="WLO174" s="86"/>
      <c r="WLP174" s="86"/>
      <c r="WLQ174" s="86"/>
      <c r="WLR174" s="86"/>
      <c r="WLS174" s="86"/>
      <c r="WLT174" s="86"/>
      <c r="WLU174" s="86"/>
      <c r="WLV174" s="86"/>
      <c r="WLW174" s="86"/>
      <c r="WLX174" s="86"/>
      <c r="WLY174" s="86"/>
      <c r="WLZ174" s="86"/>
      <c r="WMA174" s="86"/>
      <c r="WMB174" s="86"/>
      <c r="WMC174" s="86"/>
      <c r="WMD174" s="86"/>
      <c r="WME174" s="86"/>
      <c r="WMF174" s="86"/>
      <c r="WMG174" s="86"/>
      <c r="WMH174" s="86"/>
      <c r="WMI174" s="86"/>
      <c r="WMJ174" s="86"/>
      <c r="WMK174" s="86"/>
      <c r="WML174" s="86"/>
      <c r="WMM174" s="86"/>
      <c r="WMN174" s="86"/>
      <c r="WMO174" s="86"/>
      <c r="WMP174" s="86"/>
      <c r="WMQ174" s="86"/>
      <c r="WMR174" s="86"/>
      <c r="WMS174" s="86"/>
      <c r="WMT174" s="86"/>
      <c r="WMU174" s="86"/>
      <c r="WMV174" s="86"/>
      <c r="WMW174" s="86"/>
      <c r="WMX174" s="86"/>
      <c r="WMY174" s="86"/>
      <c r="WMZ174" s="86"/>
      <c r="WNA174" s="86"/>
      <c r="WNB174" s="86"/>
      <c r="WNC174" s="86"/>
      <c r="WND174" s="86"/>
      <c r="WNE174" s="86"/>
      <c r="WNF174" s="86"/>
      <c r="WNG174" s="86"/>
      <c r="WNH174" s="86"/>
      <c r="WNI174" s="86"/>
      <c r="WNJ174" s="86"/>
      <c r="WNK174" s="86"/>
      <c r="WNL174" s="86"/>
      <c r="WNM174" s="86"/>
      <c r="WNN174" s="86"/>
      <c r="WNO174" s="86"/>
      <c r="WNP174" s="86"/>
      <c r="WNQ174" s="86"/>
      <c r="WNR174" s="86"/>
      <c r="WNS174" s="86"/>
      <c r="WNT174" s="86"/>
      <c r="WNU174" s="86"/>
      <c r="WNV174" s="86"/>
      <c r="WNW174" s="86"/>
      <c r="WNX174" s="86"/>
      <c r="WNY174" s="86"/>
      <c r="WNZ174" s="86"/>
      <c r="WOA174" s="86"/>
      <c r="WOB174" s="86"/>
      <c r="WOC174" s="86"/>
      <c r="WOD174" s="86"/>
      <c r="WOE174" s="86"/>
      <c r="WOF174" s="86"/>
      <c r="WOG174" s="86"/>
      <c r="WOH174" s="86"/>
      <c r="WOI174" s="86"/>
      <c r="WOJ174" s="86"/>
      <c r="WOK174" s="86"/>
      <c r="WOL174" s="86"/>
      <c r="WOM174" s="86"/>
      <c r="WON174" s="86"/>
      <c r="WOO174" s="86"/>
      <c r="WOP174" s="86"/>
      <c r="WOQ174" s="86"/>
      <c r="WOR174" s="86"/>
      <c r="WOS174" s="86"/>
      <c r="WOT174" s="86"/>
      <c r="WOU174" s="86"/>
      <c r="WOV174" s="86"/>
      <c r="WOW174" s="86"/>
      <c r="WOX174" s="86"/>
      <c r="WOY174" s="86"/>
      <c r="WOZ174" s="86"/>
      <c r="WPA174" s="86"/>
      <c r="WPB174" s="86"/>
      <c r="WPC174" s="86"/>
      <c r="WPD174" s="86"/>
      <c r="WPE174" s="86"/>
      <c r="WPF174" s="86"/>
      <c r="WPG174" s="86"/>
      <c r="WPH174" s="86"/>
      <c r="WPI174" s="86"/>
      <c r="WPJ174" s="86"/>
      <c r="WPK174" s="86"/>
      <c r="WPL174" s="86"/>
      <c r="WPM174" s="86"/>
      <c r="WPN174" s="86"/>
      <c r="WPO174" s="86"/>
      <c r="WPP174" s="86"/>
      <c r="WPQ174" s="86"/>
      <c r="WPR174" s="86"/>
      <c r="WPS174" s="86"/>
      <c r="WPT174" s="86"/>
      <c r="WPU174" s="86"/>
      <c r="WPV174" s="86"/>
      <c r="WPW174" s="86"/>
      <c r="WPX174" s="86"/>
      <c r="WPY174" s="86"/>
      <c r="WPZ174" s="86"/>
      <c r="WQA174" s="86"/>
      <c r="WQB174" s="86"/>
      <c r="WQC174" s="86"/>
      <c r="WQD174" s="86"/>
      <c r="WQE174" s="86"/>
      <c r="WQF174" s="86"/>
      <c r="WQG174" s="86"/>
      <c r="WQH174" s="86"/>
      <c r="WQI174" s="86"/>
      <c r="WQJ174" s="86"/>
      <c r="WQK174" s="86"/>
      <c r="WQL174" s="86"/>
      <c r="WQM174" s="86"/>
      <c r="WQN174" s="86"/>
      <c r="WQO174" s="86"/>
      <c r="WQP174" s="86"/>
      <c r="WQQ174" s="86"/>
      <c r="WQR174" s="86"/>
      <c r="WQS174" s="86"/>
      <c r="WQT174" s="86"/>
      <c r="WQU174" s="86"/>
      <c r="WQV174" s="86"/>
      <c r="WQW174" s="86"/>
      <c r="WQX174" s="86"/>
      <c r="WQY174" s="86"/>
      <c r="WQZ174" s="86"/>
      <c r="WRA174" s="86"/>
      <c r="WRB174" s="86"/>
      <c r="WRC174" s="86"/>
      <c r="WRD174" s="86"/>
      <c r="WRE174" s="86"/>
      <c r="WRF174" s="86"/>
      <c r="WRG174" s="86"/>
      <c r="WRH174" s="86"/>
      <c r="WRI174" s="86"/>
      <c r="WRJ174" s="86"/>
      <c r="WRK174" s="86"/>
      <c r="WRL174" s="86"/>
      <c r="WRM174" s="86"/>
      <c r="WRN174" s="86"/>
      <c r="WRO174" s="86"/>
      <c r="WRP174" s="86"/>
      <c r="WRQ174" s="86"/>
      <c r="WRR174" s="86"/>
      <c r="WRS174" s="86"/>
      <c r="WRT174" s="86"/>
      <c r="WRU174" s="86"/>
      <c r="WRV174" s="86"/>
      <c r="WRW174" s="86"/>
      <c r="WRX174" s="86"/>
      <c r="WRY174" s="86"/>
      <c r="WRZ174" s="86"/>
      <c r="WSA174" s="86"/>
      <c r="WSB174" s="86"/>
      <c r="WSC174" s="86"/>
      <c r="WSD174" s="86"/>
      <c r="WSE174" s="86"/>
      <c r="WSF174" s="86"/>
      <c r="WSG174" s="86"/>
      <c r="WSH174" s="86"/>
      <c r="WSI174" s="86"/>
      <c r="WSJ174" s="86"/>
      <c r="WSK174" s="86"/>
      <c r="WSL174" s="86"/>
      <c r="WSM174" s="86"/>
      <c r="WSN174" s="86"/>
      <c r="WSO174" s="86"/>
      <c r="WSP174" s="86"/>
      <c r="WSQ174" s="86"/>
      <c r="WSR174" s="86"/>
      <c r="WSS174" s="86"/>
      <c r="WST174" s="86"/>
      <c r="WSU174" s="86"/>
      <c r="WSV174" s="86"/>
      <c r="WSW174" s="86"/>
      <c r="WSX174" s="86"/>
      <c r="WSY174" s="86"/>
      <c r="WSZ174" s="86"/>
      <c r="WTA174" s="86"/>
      <c r="WTB174" s="86"/>
      <c r="WTC174" s="86"/>
      <c r="WTD174" s="98"/>
      <c r="WTE174" s="98"/>
      <c r="WTF174" s="98"/>
      <c r="WTG174" s="98"/>
      <c r="WTH174" s="98"/>
      <c r="WTI174" s="98"/>
      <c r="WTJ174" s="86"/>
      <c r="WTK174" s="86"/>
      <c r="WTL174" s="86"/>
      <c r="WTM174" s="86"/>
      <c r="WTN174" s="86"/>
      <c r="WTO174" s="86"/>
      <c r="WTP174" s="86"/>
      <c r="WTQ174" s="86"/>
      <c r="WTR174" s="86"/>
      <c r="WTS174" s="86"/>
      <c r="WTT174" s="86"/>
      <c r="WTU174" s="86"/>
      <c r="WTV174" s="86"/>
      <c r="WTW174" s="86"/>
      <c r="WTX174" s="86"/>
      <c r="WTY174" s="86"/>
      <c r="WTZ174" s="86"/>
      <c r="WUA174" s="86"/>
      <c r="WUB174" s="86"/>
      <c r="WUC174" s="86"/>
      <c r="WUD174" s="86"/>
      <c r="WUE174" s="86"/>
      <c r="WUF174" s="86"/>
      <c r="WUG174" s="86"/>
      <c r="WUH174" s="86"/>
      <c r="WUI174" s="86"/>
      <c r="WUJ174" s="86"/>
      <c r="WUK174" s="86"/>
      <c r="WUL174" s="86"/>
      <c r="WUM174" s="86"/>
      <c r="WUN174" s="86"/>
      <c r="WUO174" s="86"/>
      <c r="WUP174" s="86"/>
      <c r="WUQ174" s="86"/>
      <c r="WUR174" s="86"/>
      <c r="WUS174" s="86"/>
      <c r="WUT174" s="86"/>
      <c r="WUU174" s="86"/>
      <c r="WUV174" s="86"/>
      <c r="WUW174" s="86"/>
      <c r="WUX174" s="86"/>
      <c r="WUY174" s="86"/>
      <c r="WUZ174" s="86"/>
      <c r="WVA174" s="86"/>
      <c r="WVB174" s="86"/>
      <c r="WVC174" s="86"/>
      <c r="WVD174" s="86"/>
      <c r="WVE174" s="86"/>
      <c r="WVF174" s="86"/>
      <c r="WVG174" s="86"/>
      <c r="WVH174" s="86"/>
      <c r="WVI174" s="86"/>
      <c r="WVJ174" s="86"/>
      <c r="WVK174" s="86"/>
      <c r="WVL174" s="86"/>
      <c r="WVM174" s="86"/>
      <c r="WVN174" s="86"/>
      <c r="WVO174" s="86"/>
      <c r="WVP174" s="86"/>
      <c r="WVQ174" s="86"/>
      <c r="WVR174" s="86"/>
      <c r="WVS174" s="86"/>
      <c r="WVT174" s="86"/>
      <c r="WVU174" s="86"/>
      <c r="WVV174" s="86"/>
      <c r="WVW174" s="86"/>
      <c r="WVX174" s="86"/>
      <c r="WVY174" s="86"/>
      <c r="WVZ174" s="86"/>
      <c r="WWA174" s="86"/>
      <c r="WWB174" s="86"/>
      <c r="WWC174" s="86"/>
      <c r="WWD174" s="86"/>
      <c r="WWE174" s="86"/>
      <c r="WWF174" s="86"/>
      <c r="WWG174" s="86"/>
      <c r="WWH174" s="86"/>
      <c r="WWI174" s="86"/>
      <c r="WWJ174" s="86"/>
      <c r="WWK174" s="86"/>
      <c r="WWL174" s="86"/>
      <c r="WWM174" s="86"/>
      <c r="WWN174" s="86"/>
      <c r="WWO174" s="86"/>
      <c r="WWP174" s="86"/>
      <c r="WWQ174" s="86"/>
      <c r="WWR174" s="86"/>
      <c r="WWS174" s="86"/>
      <c r="WWT174" s="86"/>
      <c r="WWU174" s="86"/>
      <c r="WWV174" s="86"/>
      <c r="WWW174" s="86"/>
      <c r="WWX174" s="86"/>
      <c r="WWY174" s="86"/>
      <c r="WWZ174" s="86"/>
      <c r="WXA174" s="86"/>
      <c r="WXB174" s="86"/>
      <c r="WXC174" s="86"/>
      <c r="WXD174" s="86"/>
      <c r="WXE174" s="86"/>
      <c r="WXF174" s="86"/>
      <c r="WXG174" s="86"/>
      <c r="WXH174" s="86"/>
      <c r="WXI174" s="86"/>
      <c r="WXJ174" s="86"/>
      <c r="WXK174" s="86"/>
      <c r="WXL174" s="86"/>
      <c r="WXM174" s="86"/>
      <c r="WXN174" s="86"/>
      <c r="WXO174" s="86"/>
      <c r="WXP174" s="86"/>
      <c r="WXQ174" s="86"/>
      <c r="WXR174" s="86"/>
      <c r="WXS174" s="86"/>
      <c r="WXT174" s="86"/>
      <c r="WXU174" s="86"/>
      <c r="WXV174" s="86"/>
      <c r="WXW174" s="86"/>
      <c r="WXX174" s="86"/>
      <c r="WXY174" s="86"/>
      <c r="WXZ174" s="86"/>
      <c r="WYA174" s="86"/>
      <c r="WYB174" s="86"/>
      <c r="WYC174" s="86"/>
      <c r="WYD174" s="86"/>
      <c r="WYE174" s="86"/>
      <c r="WYF174" s="86"/>
      <c r="WYG174" s="86"/>
      <c r="WYH174" s="86"/>
      <c r="WYI174" s="86"/>
      <c r="WYJ174" s="86"/>
      <c r="WYK174" s="86"/>
      <c r="WYL174" s="86"/>
      <c r="WYM174" s="86"/>
      <c r="WYN174" s="86"/>
      <c r="WYO174" s="86"/>
      <c r="WYP174" s="86"/>
      <c r="WYQ174" s="86"/>
      <c r="WYR174" s="86"/>
      <c r="WYS174" s="86"/>
      <c r="WYT174" s="86"/>
      <c r="WYU174" s="86"/>
      <c r="WYV174" s="86"/>
      <c r="WYW174" s="86"/>
      <c r="WYX174" s="86"/>
      <c r="WYY174" s="86"/>
      <c r="WYZ174" s="86"/>
      <c r="WZA174" s="86"/>
      <c r="WZB174" s="86"/>
      <c r="WZC174" s="86"/>
      <c r="WZD174" s="86"/>
      <c r="WZE174" s="86"/>
      <c r="WZF174" s="86"/>
      <c r="WZG174" s="86"/>
      <c r="WZH174" s="86"/>
      <c r="WZI174" s="86"/>
      <c r="WZJ174" s="86"/>
      <c r="WZK174" s="86"/>
      <c r="WZL174" s="86"/>
      <c r="WZM174" s="86"/>
      <c r="WZN174" s="86"/>
      <c r="WZO174" s="86"/>
      <c r="WZP174" s="86"/>
      <c r="WZQ174" s="86"/>
      <c r="WZR174" s="86"/>
      <c r="WZS174" s="86"/>
      <c r="WZT174" s="86"/>
      <c r="WZU174" s="86"/>
      <c r="WZV174" s="86"/>
      <c r="WZW174" s="86"/>
      <c r="WZX174" s="86"/>
      <c r="WZY174" s="86"/>
      <c r="WZZ174" s="86"/>
      <c r="XAA174" s="86"/>
      <c r="XAB174" s="86"/>
      <c r="XAC174" s="86"/>
      <c r="XAD174" s="86"/>
      <c r="XAE174" s="86"/>
      <c r="XAF174" s="86"/>
      <c r="XAG174" s="86"/>
      <c r="XAH174" s="86"/>
      <c r="XAI174" s="86"/>
      <c r="XAJ174" s="86"/>
      <c r="XAK174" s="86"/>
      <c r="XAL174" s="86"/>
      <c r="XAM174" s="86"/>
      <c r="XAN174" s="86"/>
      <c r="XAO174" s="86"/>
      <c r="XAP174" s="86"/>
      <c r="XAQ174" s="86"/>
      <c r="XAR174" s="86"/>
      <c r="XAS174" s="86"/>
      <c r="XAT174" s="86"/>
      <c r="XAU174" s="86"/>
      <c r="XAV174" s="86"/>
      <c r="XAW174" s="86"/>
      <c r="XAX174" s="86"/>
      <c r="XAY174" s="86"/>
      <c r="XAZ174" s="86"/>
      <c r="XBA174" s="86"/>
      <c r="XBB174" s="86"/>
      <c r="XBC174" s="86"/>
      <c r="XBD174" s="86"/>
      <c r="XBE174" s="86"/>
      <c r="XBF174" s="86"/>
      <c r="XBG174" s="86"/>
      <c r="XBH174" s="86"/>
      <c r="XBI174" s="86"/>
      <c r="XBJ174" s="86"/>
      <c r="XBK174" s="86"/>
      <c r="XBL174" s="86"/>
      <c r="XBM174" s="86"/>
      <c r="XBN174" s="86"/>
      <c r="XBO174" s="86"/>
      <c r="XBP174" s="86"/>
      <c r="XBQ174" s="86"/>
      <c r="XBR174" s="86"/>
      <c r="XBS174" s="86"/>
      <c r="XBT174" s="86"/>
      <c r="XBU174" s="86"/>
      <c r="XBV174" s="86"/>
      <c r="XBW174" s="86"/>
      <c r="XBX174" s="86"/>
      <c r="XBY174" s="86"/>
      <c r="XBZ174" s="86"/>
      <c r="XCA174" s="86"/>
      <c r="XCB174" s="86"/>
      <c r="XCC174" s="86"/>
      <c r="XCD174" s="86"/>
      <c r="XCE174" s="86"/>
      <c r="XCF174" s="86"/>
      <c r="XCG174" s="86"/>
      <c r="XCH174" s="86"/>
      <c r="XCI174" s="86"/>
      <c r="XCJ174" s="86"/>
      <c r="XCK174" s="86"/>
      <c r="XCL174" s="86"/>
      <c r="XCM174" s="86"/>
      <c r="XCN174" s="86"/>
      <c r="XCO174" s="86"/>
      <c r="XCP174" s="86"/>
      <c r="XCQ174" s="86"/>
      <c r="XCR174" s="86"/>
      <c r="XCS174" s="86"/>
      <c r="XCT174" s="86"/>
    </row>
    <row r="175" spans="1:16322" s="105" customFormat="1" x14ac:dyDescent="0.25">
      <c r="A175" s="94"/>
      <c r="B175" s="95"/>
      <c r="C175" s="95"/>
      <c r="D175" s="96"/>
      <c r="E175" s="86"/>
      <c r="F175" s="86"/>
      <c r="G175" s="86"/>
      <c r="H175" s="86"/>
      <c r="I175" s="86"/>
      <c r="J175" s="86"/>
      <c r="K175" s="86"/>
      <c r="L175" s="86"/>
      <c r="M175" s="86"/>
      <c r="N175" s="86"/>
      <c r="O175" s="86"/>
      <c r="P175" s="86"/>
      <c r="Q175" s="86"/>
      <c r="R175" s="86"/>
      <c r="S175" s="86"/>
      <c r="T175" s="86"/>
      <c r="U175" s="86"/>
      <c r="V175" s="86"/>
      <c r="W175" s="86"/>
      <c r="X175" s="86"/>
      <c r="Y175" s="86"/>
      <c r="Z175" s="86"/>
      <c r="AA175" s="86"/>
      <c r="AB175" s="86"/>
      <c r="AC175" s="86"/>
      <c r="AD175" s="86"/>
      <c r="AE175" s="86"/>
      <c r="AF175" s="86"/>
      <c r="AG175" s="86"/>
      <c r="AH175" s="86"/>
      <c r="AI175" s="86"/>
      <c r="AJ175" s="86"/>
      <c r="AK175" s="86"/>
      <c r="AL175" s="86"/>
      <c r="AM175" s="86"/>
      <c r="AN175" s="86"/>
      <c r="AO175" s="86"/>
      <c r="AP175" s="86"/>
      <c r="AQ175" s="86"/>
      <c r="AR175" s="86"/>
      <c r="AS175" s="86"/>
      <c r="AT175" s="86"/>
      <c r="AU175" s="86"/>
      <c r="AV175" s="86"/>
      <c r="AW175" s="86"/>
      <c r="AX175" s="86"/>
      <c r="AY175" s="86"/>
      <c r="AZ175" s="86"/>
      <c r="BA175" s="86"/>
      <c r="BB175" s="86"/>
      <c r="BC175" s="86"/>
      <c r="BD175" s="86"/>
      <c r="BE175" s="86"/>
      <c r="BF175" s="86"/>
      <c r="BG175" s="86"/>
      <c r="BH175" s="86"/>
      <c r="BI175" s="86"/>
      <c r="BJ175" s="86"/>
      <c r="BK175" s="86"/>
      <c r="BL175" s="86"/>
      <c r="BM175" s="86"/>
      <c r="BN175" s="86"/>
      <c r="BO175" s="86"/>
      <c r="BP175" s="86"/>
      <c r="BQ175" s="86"/>
      <c r="BR175" s="86"/>
      <c r="BS175" s="86"/>
      <c r="BT175" s="86"/>
      <c r="BU175" s="86"/>
      <c r="BV175" s="86"/>
      <c r="BW175" s="86"/>
      <c r="BX175" s="86"/>
      <c r="BY175" s="86"/>
      <c r="BZ175" s="86"/>
      <c r="CA175" s="86"/>
      <c r="CB175" s="86"/>
      <c r="CC175" s="86"/>
      <c r="CD175" s="86"/>
      <c r="CE175" s="86"/>
      <c r="CF175" s="86"/>
      <c r="CG175" s="86"/>
      <c r="CH175" s="86"/>
      <c r="CI175" s="86"/>
      <c r="CJ175" s="86"/>
      <c r="CK175" s="86"/>
      <c r="CL175" s="86"/>
      <c r="CM175" s="86"/>
      <c r="CN175" s="86"/>
      <c r="CO175" s="86"/>
      <c r="CP175" s="86"/>
      <c r="CQ175" s="86"/>
      <c r="CR175" s="86"/>
      <c r="CS175" s="86"/>
      <c r="CT175" s="86"/>
      <c r="CU175" s="86"/>
      <c r="CV175" s="86"/>
      <c r="CW175" s="86"/>
      <c r="CX175" s="86"/>
      <c r="CY175" s="86"/>
      <c r="CZ175" s="86"/>
      <c r="DA175" s="86"/>
      <c r="DB175" s="86"/>
      <c r="DC175" s="86"/>
      <c r="DD175" s="86"/>
      <c r="DE175" s="86"/>
      <c r="DF175" s="86"/>
      <c r="DG175" s="86"/>
      <c r="DH175" s="86"/>
      <c r="DI175" s="86"/>
      <c r="DJ175" s="86"/>
      <c r="DK175" s="86"/>
      <c r="DL175" s="86"/>
      <c r="DM175" s="86"/>
      <c r="DN175" s="86"/>
      <c r="DO175" s="86"/>
      <c r="DP175" s="86"/>
      <c r="DQ175" s="86"/>
      <c r="DR175" s="86"/>
      <c r="DS175" s="86"/>
      <c r="DT175" s="86"/>
      <c r="DU175" s="86"/>
      <c r="DV175" s="86"/>
      <c r="DW175" s="86"/>
      <c r="DX175" s="86"/>
      <c r="DY175" s="86"/>
      <c r="DZ175" s="86"/>
      <c r="EA175" s="86"/>
      <c r="EB175" s="86"/>
      <c r="EC175" s="86"/>
      <c r="ED175" s="86"/>
      <c r="EE175" s="86"/>
      <c r="EF175" s="86"/>
      <c r="EG175" s="86"/>
      <c r="EH175" s="86"/>
      <c r="EI175" s="86"/>
      <c r="EJ175" s="86"/>
      <c r="EK175" s="86"/>
      <c r="EL175" s="86"/>
      <c r="EM175" s="86"/>
      <c r="EN175" s="86"/>
      <c r="EO175" s="86"/>
      <c r="EP175" s="86"/>
      <c r="EQ175" s="86"/>
      <c r="ER175" s="86"/>
      <c r="ES175" s="86"/>
      <c r="ET175" s="86"/>
      <c r="EU175" s="86"/>
      <c r="EV175" s="86"/>
      <c r="EW175" s="86"/>
      <c r="EX175" s="86"/>
      <c r="EY175" s="86"/>
      <c r="EZ175" s="86"/>
      <c r="FA175" s="86"/>
      <c r="FB175" s="86"/>
      <c r="FC175" s="86"/>
      <c r="FD175" s="86"/>
      <c r="FE175" s="86"/>
      <c r="FF175" s="86"/>
      <c r="FG175" s="86"/>
      <c r="FH175" s="86"/>
      <c r="FI175" s="86"/>
      <c r="FJ175" s="86"/>
      <c r="FK175" s="86"/>
      <c r="FL175" s="86"/>
      <c r="FM175" s="86"/>
      <c r="FN175" s="86"/>
      <c r="FO175" s="86"/>
      <c r="FP175" s="86"/>
      <c r="FQ175" s="86"/>
      <c r="FR175" s="86"/>
      <c r="FS175" s="86"/>
      <c r="FT175" s="86"/>
      <c r="FU175" s="86"/>
      <c r="FV175" s="86"/>
      <c r="FW175" s="86"/>
      <c r="FX175" s="86"/>
      <c r="FY175" s="86"/>
      <c r="FZ175" s="86"/>
      <c r="GA175" s="86"/>
      <c r="GB175" s="86"/>
      <c r="GC175" s="86"/>
      <c r="GD175" s="86"/>
      <c r="GE175" s="86"/>
      <c r="GF175" s="86"/>
      <c r="GG175" s="86"/>
      <c r="GH175" s="86"/>
      <c r="GI175" s="86"/>
      <c r="GJ175" s="86"/>
      <c r="GK175" s="86"/>
      <c r="GL175" s="86"/>
      <c r="GM175" s="86"/>
      <c r="GN175" s="86"/>
      <c r="GO175" s="86"/>
      <c r="GP175" s="86"/>
      <c r="GQ175" s="86"/>
      <c r="GR175" s="98"/>
      <c r="GS175" s="98"/>
      <c r="GT175" s="98"/>
      <c r="GU175" s="98"/>
      <c r="GV175" s="98"/>
      <c r="GW175" s="98"/>
      <c r="GX175" s="86"/>
      <c r="GY175" s="86"/>
      <c r="GZ175" s="86"/>
      <c r="HA175" s="86"/>
      <c r="HB175" s="86"/>
      <c r="HC175" s="86"/>
      <c r="HD175" s="86"/>
      <c r="HE175" s="86"/>
      <c r="HF175" s="86"/>
      <c r="HG175" s="86"/>
      <c r="HH175" s="86"/>
      <c r="HI175" s="86"/>
      <c r="HJ175" s="86"/>
      <c r="HK175" s="86"/>
      <c r="HL175" s="86"/>
      <c r="HM175" s="86"/>
      <c r="HN175" s="86"/>
      <c r="HO175" s="86"/>
      <c r="HP175" s="86"/>
      <c r="HQ175" s="86"/>
      <c r="HR175" s="86"/>
      <c r="HS175" s="86"/>
      <c r="HT175" s="86"/>
      <c r="HU175" s="86"/>
      <c r="HV175" s="86"/>
      <c r="HW175" s="86"/>
      <c r="HX175" s="86"/>
      <c r="HY175" s="86"/>
      <c r="HZ175" s="86"/>
      <c r="IA175" s="86"/>
      <c r="IB175" s="86"/>
      <c r="IC175" s="86"/>
      <c r="ID175" s="86"/>
      <c r="IE175" s="86"/>
      <c r="IF175" s="86"/>
      <c r="IG175" s="86"/>
      <c r="IH175" s="86"/>
      <c r="II175" s="86"/>
      <c r="IJ175" s="86"/>
      <c r="IK175" s="86"/>
      <c r="IL175" s="86"/>
      <c r="IM175" s="86"/>
      <c r="IN175" s="86"/>
      <c r="IO175" s="86"/>
      <c r="IP175" s="86"/>
      <c r="IQ175" s="86"/>
      <c r="IR175" s="86"/>
      <c r="IS175" s="86"/>
      <c r="IT175" s="86"/>
      <c r="IU175" s="86"/>
      <c r="IV175" s="86"/>
      <c r="IW175" s="86"/>
      <c r="IX175" s="86"/>
      <c r="IY175" s="86"/>
      <c r="IZ175" s="86"/>
      <c r="JA175" s="86"/>
      <c r="JB175" s="86"/>
      <c r="JC175" s="86"/>
      <c r="JD175" s="86"/>
      <c r="JE175" s="86"/>
      <c r="JF175" s="86"/>
      <c r="JG175" s="86"/>
      <c r="JH175" s="86"/>
      <c r="JI175" s="86"/>
      <c r="JJ175" s="86"/>
      <c r="JK175" s="86"/>
      <c r="JL175" s="86"/>
      <c r="JM175" s="86"/>
      <c r="JN175" s="86"/>
      <c r="JO175" s="86"/>
      <c r="JP175" s="86"/>
      <c r="JQ175" s="86"/>
      <c r="JR175" s="86"/>
      <c r="JS175" s="86"/>
      <c r="JT175" s="86"/>
      <c r="JU175" s="86"/>
      <c r="JV175" s="86"/>
      <c r="JW175" s="86"/>
      <c r="JX175" s="86"/>
      <c r="JY175" s="86"/>
      <c r="JZ175" s="86"/>
      <c r="KA175" s="86"/>
      <c r="KB175" s="86"/>
      <c r="KC175" s="86"/>
      <c r="KD175" s="86"/>
      <c r="KE175" s="86"/>
      <c r="KF175" s="86"/>
      <c r="KG175" s="86"/>
      <c r="KH175" s="86"/>
      <c r="KI175" s="86"/>
      <c r="KJ175" s="86"/>
      <c r="KK175" s="86"/>
      <c r="KL175" s="86"/>
      <c r="KM175" s="86"/>
      <c r="KN175" s="86"/>
      <c r="KO175" s="86"/>
      <c r="KP175" s="86"/>
      <c r="KQ175" s="86"/>
      <c r="KR175" s="86"/>
      <c r="KS175" s="86"/>
      <c r="KT175" s="86"/>
      <c r="KU175" s="86"/>
      <c r="KV175" s="86"/>
      <c r="KW175" s="86"/>
      <c r="KX175" s="86"/>
      <c r="KY175" s="86"/>
      <c r="KZ175" s="86"/>
      <c r="LA175" s="86"/>
      <c r="LB175" s="86"/>
      <c r="LC175" s="86"/>
      <c r="LD175" s="86"/>
      <c r="LE175" s="86"/>
      <c r="LF175" s="86"/>
      <c r="LG175" s="86"/>
      <c r="LH175" s="86"/>
      <c r="LI175" s="86"/>
      <c r="LJ175" s="86"/>
      <c r="LK175" s="86"/>
      <c r="LL175" s="86"/>
      <c r="LM175" s="86"/>
      <c r="LN175" s="86"/>
      <c r="LO175" s="86"/>
      <c r="LP175" s="86"/>
      <c r="LQ175" s="86"/>
      <c r="LR175" s="86"/>
      <c r="LS175" s="86"/>
      <c r="LT175" s="86"/>
      <c r="LU175" s="86"/>
      <c r="LV175" s="86"/>
      <c r="LW175" s="86"/>
      <c r="LX175" s="86"/>
      <c r="LY175" s="86"/>
      <c r="LZ175" s="86"/>
      <c r="MA175" s="86"/>
      <c r="MB175" s="86"/>
      <c r="MC175" s="86"/>
      <c r="MD175" s="86"/>
      <c r="ME175" s="86"/>
      <c r="MF175" s="86"/>
      <c r="MG175" s="86"/>
      <c r="MH175" s="86"/>
      <c r="MI175" s="86"/>
      <c r="MJ175" s="86"/>
      <c r="MK175" s="86"/>
      <c r="ML175" s="86"/>
      <c r="MM175" s="86"/>
      <c r="MN175" s="86"/>
      <c r="MO175" s="86"/>
      <c r="MP175" s="86"/>
      <c r="MQ175" s="86"/>
      <c r="MR175" s="86"/>
      <c r="MS175" s="86"/>
      <c r="MT175" s="86"/>
      <c r="MU175" s="86"/>
      <c r="MV175" s="86"/>
      <c r="MW175" s="86"/>
      <c r="MX175" s="86"/>
      <c r="MY175" s="86"/>
      <c r="MZ175" s="86"/>
      <c r="NA175" s="86"/>
      <c r="NB175" s="86"/>
      <c r="NC175" s="86"/>
      <c r="ND175" s="86"/>
      <c r="NE175" s="86"/>
      <c r="NF175" s="86"/>
      <c r="NG175" s="86"/>
      <c r="NH175" s="86"/>
      <c r="NI175" s="86"/>
      <c r="NJ175" s="86"/>
      <c r="NK175" s="86"/>
      <c r="NL175" s="86"/>
      <c r="NM175" s="86"/>
      <c r="NN175" s="86"/>
      <c r="NO175" s="86"/>
      <c r="NP175" s="86"/>
      <c r="NQ175" s="86"/>
      <c r="NR175" s="86"/>
      <c r="NS175" s="86"/>
      <c r="NT175" s="86"/>
      <c r="NU175" s="86"/>
      <c r="NV175" s="86"/>
      <c r="NW175" s="86"/>
      <c r="NX175" s="86"/>
      <c r="NY175" s="86"/>
      <c r="NZ175" s="86"/>
      <c r="OA175" s="86"/>
      <c r="OB175" s="86"/>
      <c r="OC175" s="86"/>
      <c r="OD175" s="86"/>
      <c r="OE175" s="86"/>
      <c r="OF175" s="86"/>
      <c r="OG175" s="86"/>
      <c r="OH175" s="86"/>
      <c r="OI175" s="86"/>
      <c r="OJ175" s="86"/>
      <c r="OK175" s="86"/>
      <c r="OL175" s="86"/>
      <c r="OM175" s="86"/>
      <c r="ON175" s="86"/>
      <c r="OO175" s="86"/>
      <c r="OP175" s="86"/>
      <c r="OQ175" s="86"/>
      <c r="OR175" s="86"/>
      <c r="OS175" s="86"/>
      <c r="OT175" s="86"/>
      <c r="OU175" s="86"/>
      <c r="OV175" s="86"/>
      <c r="OW175" s="86"/>
      <c r="OX175" s="86"/>
      <c r="OY175" s="86"/>
      <c r="OZ175" s="86"/>
      <c r="PA175" s="86"/>
      <c r="PB175" s="86"/>
      <c r="PC175" s="86"/>
      <c r="PD175" s="86"/>
      <c r="PE175" s="86"/>
      <c r="PF175" s="86"/>
      <c r="PG175" s="86"/>
      <c r="PH175" s="86"/>
      <c r="PI175" s="86"/>
      <c r="PJ175" s="86"/>
      <c r="PK175" s="86"/>
      <c r="PL175" s="86"/>
      <c r="PM175" s="86"/>
      <c r="PN175" s="86"/>
      <c r="PO175" s="86"/>
      <c r="PP175" s="86"/>
      <c r="PQ175" s="86"/>
      <c r="PR175" s="86"/>
      <c r="PS175" s="86"/>
      <c r="PT175" s="86"/>
      <c r="PU175" s="86"/>
      <c r="PV175" s="86"/>
      <c r="PW175" s="86"/>
      <c r="PX175" s="86"/>
      <c r="PY175" s="86"/>
      <c r="PZ175" s="86"/>
      <c r="QA175" s="86"/>
      <c r="QB175" s="86"/>
      <c r="QC175" s="86"/>
      <c r="QD175" s="86"/>
      <c r="QE175" s="86"/>
      <c r="QF175" s="86"/>
      <c r="QG175" s="86"/>
      <c r="QH175" s="86"/>
      <c r="QI175" s="86"/>
      <c r="QJ175" s="86"/>
      <c r="QK175" s="86"/>
      <c r="QL175" s="86"/>
      <c r="QM175" s="86"/>
      <c r="QN175" s="98"/>
      <c r="QO175" s="98"/>
      <c r="QP175" s="98"/>
      <c r="QQ175" s="98"/>
      <c r="QR175" s="98"/>
      <c r="QS175" s="98"/>
      <c r="QT175" s="86"/>
      <c r="QU175" s="86"/>
      <c r="QV175" s="86"/>
      <c r="QW175" s="86"/>
      <c r="QX175" s="86"/>
      <c r="QY175" s="86"/>
      <c r="QZ175" s="86"/>
      <c r="RA175" s="86"/>
      <c r="RB175" s="86"/>
      <c r="RC175" s="86"/>
      <c r="RD175" s="86"/>
      <c r="RE175" s="86"/>
      <c r="RF175" s="86"/>
      <c r="RG175" s="86"/>
      <c r="RH175" s="86"/>
      <c r="RI175" s="86"/>
      <c r="RJ175" s="86"/>
      <c r="RK175" s="86"/>
      <c r="RL175" s="86"/>
      <c r="RM175" s="86"/>
      <c r="RN175" s="86"/>
      <c r="RO175" s="86"/>
      <c r="RP175" s="86"/>
      <c r="RQ175" s="86"/>
      <c r="RR175" s="86"/>
      <c r="RS175" s="86"/>
      <c r="RT175" s="86"/>
      <c r="RU175" s="86"/>
      <c r="RV175" s="86"/>
      <c r="RW175" s="86"/>
      <c r="RX175" s="86"/>
      <c r="RY175" s="86"/>
      <c r="RZ175" s="86"/>
      <c r="SA175" s="86"/>
      <c r="SB175" s="86"/>
      <c r="SC175" s="86"/>
      <c r="SD175" s="86"/>
      <c r="SE175" s="86"/>
      <c r="SF175" s="86"/>
      <c r="SG175" s="86"/>
      <c r="SH175" s="86"/>
      <c r="SI175" s="86"/>
      <c r="SJ175" s="86"/>
      <c r="SK175" s="86"/>
      <c r="SL175" s="86"/>
      <c r="SM175" s="86"/>
      <c r="SN175" s="86"/>
      <c r="SO175" s="86"/>
      <c r="SP175" s="86"/>
      <c r="SQ175" s="86"/>
      <c r="SR175" s="86"/>
      <c r="SS175" s="86"/>
      <c r="ST175" s="86"/>
      <c r="SU175" s="86"/>
      <c r="SV175" s="86"/>
      <c r="SW175" s="86"/>
      <c r="SX175" s="86"/>
      <c r="SY175" s="86"/>
      <c r="SZ175" s="86"/>
      <c r="TA175" s="86"/>
      <c r="TB175" s="86"/>
      <c r="TC175" s="86"/>
      <c r="TD175" s="86"/>
      <c r="TE175" s="86"/>
      <c r="TF175" s="86"/>
      <c r="TG175" s="86"/>
      <c r="TH175" s="86"/>
      <c r="TI175" s="86"/>
      <c r="TJ175" s="86"/>
      <c r="TK175" s="86"/>
      <c r="TL175" s="86"/>
      <c r="TM175" s="86"/>
      <c r="TN175" s="86"/>
      <c r="TO175" s="86"/>
      <c r="TP175" s="86"/>
      <c r="TQ175" s="86"/>
      <c r="TR175" s="86"/>
      <c r="TS175" s="86"/>
      <c r="TT175" s="86"/>
      <c r="TU175" s="86"/>
      <c r="TV175" s="86"/>
      <c r="TW175" s="86"/>
      <c r="TX175" s="86"/>
      <c r="TY175" s="86"/>
      <c r="TZ175" s="86"/>
      <c r="UA175" s="86"/>
      <c r="UB175" s="86"/>
      <c r="UC175" s="86"/>
      <c r="UD175" s="86"/>
      <c r="UE175" s="86"/>
      <c r="UF175" s="86"/>
      <c r="UG175" s="86"/>
      <c r="UH175" s="86"/>
      <c r="UI175" s="86"/>
      <c r="UJ175" s="86"/>
      <c r="UK175" s="86"/>
      <c r="UL175" s="86"/>
      <c r="UM175" s="86"/>
      <c r="UN175" s="86"/>
      <c r="UO175" s="86"/>
      <c r="UP175" s="86"/>
      <c r="UQ175" s="86"/>
      <c r="UR175" s="86"/>
      <c r="US175" s="86"/>
      <c r="UT175" s="86"/>
      <c r="UU175" s="86"/>
      <c r="UV175" s="86"/>
      <c r="UW175" s="86"/>
      <c r="UX175" s="86"/>
      <c r="UY175" s="86"/>
      <c r="UZ175" s="86"/>
      <c r="VA175" s="86"/>
      <c r="VB175" s="86"/>
      <c r="VC175" s="86"/>
      <c r="VD175" s="86"/>
      <c r="VE175" s="86"/>
      <c r="VF175" s="86"/>
      <c r="VG175" s="86"/>
      <c r="VH175" s="86"/>
      <c r="VI175" s="86"/>
      <c r="VJ175" s="86"/>
      <c r="VK175" s="86"/>
      <c r="VL175" s="86"/>
      <c r="VM175" s="86"/>
      <c r="VN175" s="86"/>
      <c r="VO175" s="86"/>
      <c r="VP175" s="86"/>
      <c r="VQ175" s="86"/>
      <c r="VR175" s="86"/>
      <c r="VS175" s="86"/>
      <c r="VT175" s="86"/>
      <c r="VU175" s="86"/>
      <c r="VV175" s="86"/>
      <c r="VW175" s="86"/>
      <c r="VX175" s="86"/>
      <c r="VY175" s="86"/>
      <c r="VZ175" s="86"/>
      <c r="WA175" s="86"/>
      <c r="WB175" s="86"/>
      <c r="WC175" s="86"/>
      <c r="WD175" s="86"/>
      <c r="WE175" s="86"/>
      <c r="WF175" s="86"/>
      <c r="WG175" s="86"/>
      <c r="WH175" s="86"/>
      <c r="WI175" s="86"/>
      <c r="WJ175" s="86"/>
      <c r="WK175" s="86"/>
      <c r="WL175" s="86"/>
      <c r="WM175" s="86"/>
      <c r="WN175" s="86"/>
      <c r="WO175" s="86"/>
      <c r="WP175" s="86"/>
      <c r="WQ175" s="86"/>
      <c r="WR175" s="86"/>
      <c r="WS175" s="86"/>
      <c r="WT175" s="86"/>
      <c r="WU175" s="86"/>
      <c r="WV175" s="86"/>
      <c r="WW175" s="86"/>
      <c r="WX175" s="86"/>
      <c r="WY175" s="86"/>
      <c r="WZ175" s="86"/>
      <c r="XA175" s="86"/>
      <c r="XB175" s="86"/>
      <c r="XC175" s="86"/>
      <c r="XD175" s="86"/>
      <c r="XE175" s="86"/>
      <c r="XF175" s="86"/>
      <c r="XG175" s="86"/>
      <c r="XH175" s="86"/>
      <c r="XI175" s="86"/>
      <c r="XJ175" s="86"/>
      <c r="XK175" s="86"/>
      <c r="XL175" s="86"/>
      <c r="XM175" s="86"/>
      <c r="XN175" s="86"/>
      <c r="XO175" s="86"/>
      <c r="XP175" s="86"/>
      <c r="XQ175" s="86"/>
      <c r="XR175" s="86"/>
      <c r="XS175" s="86"/>
      <c r="XT175" s="86"/>
      <c r="XU175" s="86"/>
      <c r="XV175" s="86"/>
      <c r="XW175" s="86"/>
      <c r="XX175" s="86"/>
      <c r="XY175" s="86"/>
      <c r="XZ175" s="86"/>
      <c r="YA175" s="86"/>
      <c r="YB175" s="86"/>
      <c r="YC175" s="86"/>
      <c r="YD175" s="86"/>
      <c r="YE175" s="86"/>
      <c r="YF175" s="86"/>
      <c r="YG175" s="86"/>
      <c r="YH175" s="86"/>
      <c r="YI175" s="86"/>
      <c r="YJ175" s="86"/>
      <c r="YK175" s="86"/>
      <c r="YL175" s="86"/>
      <c r="YM175" s="86"/>
      <c r="YN175" s="86"/>
      <c r="YO175" s="86"/>
      <c r="YP175" s="86"/>
      <c r="YQ175" s="86"/>
      <c r="YR175" s="86"/>
      <c r="YS175" s="86"/>
      <c r="YT175" s="86"/>
      <c r="YU175" s="86"/>
      <c r="YV175" s="86"/>
      <c r="YW175" s="86"/>
      <c r="YX175" s="86"/>
      <c r="YY175" s="86"/>
      <c r="YZ175" s="86"/>
      <c r="ZA175" s="86"/>
      <c r="ZB175" s="86"/>
      <c r="ZC175" s="86"/>
      <c r="ZD175" s="86"/>
      <c r="ZE175" s="86"/>
      <c r="ZF175" s="86"/>
      <c r="ZG175" s="86"/>
      <c r="ZH175" s="86"/>
      <c r="ZI175" s="86"/>
      <c r="ZJ175" s="86"/>
      <c r="ZK175" s="86"/>
      <c r="ZL175" s="86"/>
      <c r="ZM175" s="86"/>
      <c r="ZN175" s="86"/>
      <c r="ZO175" s="86"/>
      <c r="ZP175" s="86"/>
      <c r="ZQ175" s="86"/>
      <c r="ZR175" s="86"/>
      <c r="ZS175" s="86"/>
      <c r="ZT175" s="86"/>
      <c r="ZU175" s="86"/>
      <c r="ZV175" s="86"/>
      <c r="ZW175" s="86"/>
      <c r="ZX175" s="86"/>
      <c r="ZY175" s="86"/>
      <c r="ZZ175" s="86"/>
      <c r="AAA175" s="86"/>
      <c r="AAB175" s="86"/>
      <c r="AAC175" s="86"/>
      <c r="AAD175" s="86"/>
      <c r="AAE175" s="86"/>
      <c r="AAF175" s="86"/>
      <c r="AAG175" s="86"/>
      <c r="AAH175" s="86"/>
      <c r="AAI175" s="86"/>
      <c r="AAJ175" s="98"/>
      <c r="AAK175" s="98"/>
      <c r="AAL175" s="98"/>
      <c r="AAM175" s="98"/>
      <c r="AAN175" s="98"/>
      <c r="AAO175" s="98"/>
      <c r="AAP175" s="86"/>
      <c r="AAQ175" s="86"/>
      <c r="AAR175" s="86"/>
      <c r="AAS175" s="86"/>
      <c r="AAT175" s="86"/>
      <c r="AAU175" s="86"/>
      <c r="AAV175" s="86"/>
      <c r="AAW175" s="86"/>
      <c r="AAX175" s="86"/>
      <c r="AAY175" s="86"/>
      <c r="AAZ175" s="86"/>
      <c r="ABA175" s="86"/>
      <c r="ABB175" s="86"/>
      <c r="ABC175" s="86"/>
      <c r="ABD175" s="86"/>
      <c r="ABE175" s="86"/>
      <c r="ABF175" s="86"/>
      <c r="ABG175" s="86"/>
      <c r="ABH175" s="86"/>
      <c r="ABI175" s="86"/>
      <c r="ABJ175" s="86"/>
      <c r="ABK175" s="86"/>
      <c r="ABL175" s="86"/>
      <c r="ABM175" s="86"/>
      <c r="ABN175" s="86"/>
      <c r="ABO175" s="86"/>
      <c r="ABP175" s="86"/>
      <c r="ABQ175" s="86"/>
      <c r="ABR175" s="86"/>
      <c r="ABS175" s="86"/>
      <c r="ABT175" s="86"/>
      <c r="ABU175" s="86"/>
      <c r="ABV175" s="86"/>
      <c r="ABW175" s="86"/>
      <c r="ABX175" s="86"/>
      <c r="ABY175" s="86"/>
      <c r="ABZ175" s="86"/>
      <c r="ACA175" s="86"/>
      <c r="ACB175" s="86"/>
      <c r="ACC175" s="86"/>
      <c r="ACD175" s="86"/>
      <c r="ACE175" s="86"/>
      <c r="ACF175" s="86"/>
      <c r="ACG175" s="86"/>
      <c r="ACH175" s="86"/>
      <c r="ACI175" s="86"/>
      <c r="ACJ175" s="86"/>
      <c r="ACK175" s="86"/>
      <c r="ACL175" s="86"/>
      <c r="ACM175" s="86"/>
      <c r="ACN175" s="86"/>
      <c r="ACO175" s="86"/>
      <c r="ACP175" s="86"/>
      <c r="ACQ175" s="86"/>
      <c r="ACR175" s="86"/>
      <c r="ACS175" s="86"/>
      <c r="ACT175" s="86"/>
      <c r="ACU175" s="86"/>
      <c r="ACV175" s="86"/>
      <c r="ACW175" s="86"/>
      <c r="ACX175" s="86"/>
      <c r="ACY175" s="86"/>
      <c r="ACZ175" s="86"/>
      <c r="ADA175" s="86"/>
      <c r="ADB175" s="86"/>
      <c r="ADC175" s="86"/>
      <c r="ADD175" s="86"/>
      <c r="ADE175" s="86"/>
      <c r="ADF175" s="86"/>
      <c r="ADG175" s="86"/>
      <c r="ADH175" s="86"/>
      <c r="ADI175" s="86"/>
      <c r="ADJ175" s="86"/>
      <c r="ADK175" s="86"/>
      <c r="ADL175" s="86"/>
      <c r="ADM175" s="86"/>
      <c r="ADN175" s="86"/>
      <c r="ADO175" s="86"/>
      <c r="ADP175" s="86"/>
      <c r="ADQ175" s="86"/>
      <c r="ADR175" s="86"/>
      <c r="ADS175" s="86"/>
      <c r="ADT175" s="86"/>
      <c r="ADU175" s="86"/>
      <c r="ADV175" s="86"/>
      <c r="ADW175" s="86"/>
      <c r="ADX175" s="86"/>
      <c r="ADY175" s="86"/>
      <c r="ADZ175" s="86"/>
      <c r="AEA175" s="86"/>
      <c r="AEB175" s="86"/>
      <c r="AEC175" s="86"/>
      <c r="AED175" s="86"/>
      <c r="AEE175" s="86"/>
      <c r="AEF175" s="86"/>
      <c r="AEG175" s="86"/>
      <c r="AEH175" s="86"/>
      <c r="AEI175" s="86"/>
      <c r="AEJ175" s="86"/>
      <c r="AEK175" s="86"/>
      <c r="AEL175" s="86"/>
      <c r="AEM175" s="86"/>
      <c r="AEN175" s="86"/>
      <c r="AEO175" s="86"/>
      <c r="AEP175" s="86"/>
      <c r="AEQ175" s="86"/>
      <c r="AER175" s="86"/>
      <c r="AES175" s="86"/>
      <c r="AET175" s="86"/>
      <c r="AEU175" s="86"/>
      <c r="AEV175" s="86"/>
      <c r="AEW175" s="86"/>
      <c r="AEX175" s="86"/>
      <c r="AEY175" s="86"/>
      <c r="AEZ175" s="86"/>
      <c r="AFA175" s="86"/>
      <c r="AFB175" s="86"/>
      <c r="AFC175" s="86"/>
      <c r="AFD175" s="86"/>
      <c r="AFE175" s="86"/>
      <c r="AFF175" s="86"/>
      <c r="AFG175" s="86"/>
      <c r="AFH175" s="86"/>
      <c r="AFI175" s="86"/>
      <c r="AFJ175" s="86"/>
      <c r="AFK175" s="86"/>
      <c r="AFL175" s="86"/>
      <c r="AFM175" s="86"/>
      <c r="AFN175" s="86"/>
      <c r="AFO175" s="86"/>
      <c r="AFP175" s="86"/>
      <c r="AFQ175" s="86"/>
      <c r="AFR175" s="86"/>
      <c r="AFS175" s="86"/>
      <c r="AFT175" s="86"/>
      <c r="AFU175" s="86"/>
      <c r="AFV175" s="86"/>
      <c r="AFW175" s="86"/>
      <c r="AFX175" s="86"/>
      <c r="AFY175" s="86"/>
      <c r="AFZ175" s="86"/>
      <c r="AGA175" s="86"/>
      <c r="AGB175" s="86"/>
      <c r="AGC175" s="86"/>
      <c r="AGD175" s="86"/>
      <c r="AGE175" s="86"/>
      <c r="AGF175" s="86"/>
      <c r="AGG175" s="86"/>
      <c r="AGH175" s="86"/>
      <c r="AGI175" s="86"/>
      <c r="AGJ175" s="86"/>
      <c r="AGK175" s="86"/>
      <c r="AGL175" s="86"/>
      <c r="AGM175" s="86"/>
      <c r="AGN175" s="86"/>
      <c r="AGO175" s="86"/>
      <c r="AGP175" s="86"/>
      <c r="AGQ175" s="86"/>
      <c r="AGR175" s="86"/>
      <c r="AGS175" s="86"/>
      <c r="AGT175" s="86"/>
      <c r="AGU175" s="86"/>
      <c r="AGV175" s="86"/>
      <c r="AGW175" s="86"/>
      <c r="AGX175" s="86"/>
      <c r="AGY175" s="86"/>
      <c r="AGZ175" s="86"/>
      <c r="AHA175" s="86"/>
      <c r="AHB175" s="86"/>
      <c r="AHC175" s="86"/>
      <c r="AHD175" s="86"/>
      <c r="AHE175" s="86"/>
      <c r="AHF175" s="86"/>
      <c r="AHG175" s="86"/>
      <c r="AHH175" s="86"/>
      <c r="AHI175" s="86"/>
      <c r="AHJ175" s="86"/>
      <c r="AHK175" s="86"/>
      <c r="AHL175" s="86"/>
      <c r="AHM175" s="86"/>
      <c r="AHN175" s="86"/>
      <c r="AHO175" s="86"/>
      <c r="AHP175" s="86"/>
      <c r="AHQ175" s="86"/>
      <c r="AHR175" s="86"/>
      <c r="AHS175" s="86"/>
      <c r="AHT175" s="86"/>
      <c r="AHU175" s="86"/>
      <c r="AHV175" s="86"/>
      <c r="AHW175" s="86"/>
      <c r="AHX175" s="86"/>
      <c r="AHY175" s="86"/>
      <c r="AHZ175" s="86"/>
      <c r="AIA175" s="86"/>
      <c r="AIB175" s="86"/>
      <c r="AIC175" s="86"/>
      <c r="AID175" s="86"/>
      <c r="AIE175" s="86"/>
      <c r="AIF175" s="86"/>
      <c r="AIG175" s="86"/>
      <c r="AIH175" s="86"/>
      <c r="AII175" s="86"/>
      <c r="AIJ175" s="86"/>
      <c r="AIK175" s="86"/>
      <c r="AIL175" s="86"/>
      <c r="AIM175" s="86"/>
      <c r="AIN175" s="86"/>
      <c r="AIO175" s="86"/>
      <c r="AIP175" s="86"/>
      <c r="AIQ175" s="86"/>
      <c r="AIR175" s="86"/>
      <c r="AIS175" s="86"/>
      <c r="AIT175" s="86"/>
      <c r="AIU175" s="86"/>
      <c r="AIV175" s="86"/>
      <c r="AIW175" s="86"/>
      <c r="AIX175" s="86"/>
      <c r="AIY175" s="86"/>
      <c r="AIZ175" s="86"/>
      <c r="AJA175" s="86"/>
      <c r="AJB175" s="86"/>
      <c r="AJC175" s="86"/>
      <c r="AJD175" s="86"/>
      <c r="AJE175" s="86"/>
      <c r="AJF175" s="86"/>
      <c r="AJG175" s="86"/>
      <c r="AJH175" s="86"/>
      <c r="AJI175" s="86"/>
      <c r="AJJ175" s="86"/>
      <c r="AJK175" s="86"/>
      <c r="AJL175" s="86"/>
      <c r="AJM175" s="86"/>
      <c r="AJN175" s="86"/>
      <c r="AJO175" s="86"/>
      <c r="AJP175" s="86"/>
      <c r="AJQ175" s="86"/>
      <c r="AJR175" s="86"/>
      <c r="AJS175" s="86"/>
      <c r="AJT175" s="86"/>
      <c r="AJU175" s="86"/>
      <c r="AJV175" s="86"/>
      <c r="AJW175" s="86"/>
      <c r="AJX175" s="86"/>
      <c r="AJY175" s="86"/>
      <c r="AJZ175" s="86"/>
      <c r="AKA175" s="86"/>
      <c r="AKB175" s="86"/>
      <c r="AKC175" s="86"/>
      <c r="AKD175" s="86"/>
      <c r="AKE175" s="86"/>
      <c r="AKF175" s="98"/>
      <c r="AKG175" s="98"/>
      <c r="AKH175" s="98"/>
      <c r="AKI175" s="98"/>
      <c r="AKJ175" s="98"/>
      <c r="AKK175" s="98"/>
      <c r="AKL175" s="86"/>
      <c r="AKM175" s="86"/>
      <c r="AKN175" s="86"/>
      <c r="AKO175" s="86"/>
      <c r="AKP175" s="86"/>
      <c r="AKQ175" s="86"/>
      <c r="AKR175" s="86"/>
      <c r="AKS175" s="86"/>
      <c r="AKT175" s="86"/>
      <c r="AKU175" s="86"/>
      <c r="AKV175" s="86"/>
      <c r="AKW175" s="86"/>
      <c r="AKX175" s="86"/>
      <c r="AKY175" s="86"/>
      <c r="AKZ175" s="86"/>
      <c r="ALA175" s="86"/>
      <c r="ALB175" s="86"/>
      <c r="ALC175" s="86"/>
      <c r="ALD175" s="86"/>
      <c r="ALE175" s="86"/>
      <c r="ALF175" s="86"/>
      <c r="ALG175" s="86"/>
      <c r="ALH175" s="86"/>
      <c r="ALI175" s="86"/>
      <c r="ALJ175" s="86"/>
      <c r="ALK175" s="86"/>
      <c r="ALL175" s="86"/>
      <c r="ALM175" s="86"/>
      <c r="ALN175" s="86"/>
      <c r="ALO175" s="86"/>
      <c r="ALP175" s="86"/>
      <c r="ALQ175" s="86"/>
      <c r="ALR175" s="86"/>
      <c r="ALS175" s="86"/>
      <c r="ALT175" s="86"/>
      <c r="ALU175" s="86"/>
      <c r="ALV175" s="86"/>
      <c r="ALW175" s="86"/>
      <c r="ALX175" s="86"/>
      <c r="ALY175" s="86"/>
      <c r="ALZ175" s="86"/>
      <c r="AMA175" s="86"/>
      <c r="AMB175" s="86"/>
      <c r="AMC175" s="86"/>
      <c r="AMD175" s="86"/>
      <c r="AME175" s="86"/>
      <c r="AMF175" s="86"/>
      <c r="AMG175" s="86"/>
      <c r="AMH175" s="86"/>
      <c r="AMI175" s="86"/>
      <c r="AMJ175" s="86"/>
      <c r="AMK175" s="86"/>
      <c r="AML175" s="86"/>
      <c r="AMM175" s="86"/>
      <c r="AMN175" s="86"/>
      <c r="AMO175" s="86"/>
      <c r="AMP175" s="86"/>
      <c r="AMQ175" s="86"/>
      <c r="AMR175" s="86"/>
      <c r="AMS175" s="86"/>
      <c r="AMT175" s="86"/>
      <c r="AMU175" s="86"/>
      <c r="AMV175" s="86"/>
      <c r="AMW175" s="86"/>
      <c r="AMX175" s="86"/>
      <c r="AMY175" s="86"/>
      <c r="AMZ175" s="86"/>
      <c r="ANA175" s="86"/>
      <c r="ANB175" s="86"/>
      <c r="ANC175" s="86"/>
      <c r="AND175" s="86"/>
      <c r="ANE175" s="86"/>
      <c r="ANF175" s="86"/>
      <c r="ANG175" s="86"/>
      <c r="ANH175" s="86"/>
      <c r="ANI175" s="86"/>
      <c r="ANJ175" s="86"/>
      <c r="ANK175" s="86"/>
      <c r="ANL175" s="86"/>
      <c r="ANM175" s="86"/>
      <c r="ANN175" s="86"/>
      <c r="ANO175" s="86"/>
      <c r="ANP175" s="86"/>
      <c r="ANQ175" s="86"/>
      <c r="ANR175" s="86"/>
      <c r="ANS175" s="86"/>
      <c r="ANT175" s="86"/>
      <c r="ANU175" s="86"/>
      <c r="ANV175" s="86"/>
      <c r="ANW175" s="86"/>
      <c r="ANX175" s="86"/>
      <c r="ANY175" s="86"/>
      <c r="ANZ175" s="86"/>
      <c r="AOA175" s="86"/>
      <c r="AOB175" s="86"/>
      <c r="AOC175" s="86"/>
      <c r="AOD175" s="86"/>
      <c r="AOE175" s="86"/>
      <c r="AOF175" s="86"/>
      <c r="AOG175" s="86"/>
      <c r="AOH175" s="86"/>
      <c r="AOI175" s="86"/>
      <c r="AOJ175" s="86"/>
      <c r="AOK175" s="86"/>
      <c r="AOL175" s="86"/>
      <c r="AOM175" s="86"/>
      <c r="AON175" s="86"/>
      <c r="AOO175" s="86"/>
      <c r="AOP175" s="86"/>
      <c r="AOQ175" s="86"/>
      <c r="AOR175" s="86"/>
      <c r="AOS175" s="86"/>
      <c r="AOT175" s="86"/>
      <c r="AOU175" s="86"/>
      <c r="AOV175" s="86"/>
      <c r="AOW175" s="86"/>
      <c r="AOX175" s="86"/>
      <c r="AOY175" s="86"/>
      <c r="AOZ175" s="86"/>
      <c r="APA175" s="86"/>
      <c r="APB175" s="86"/>
      <c r="APC175" s="86"/>
      <c r="APD175" s="86"/>
      <c r="APE175" s="86"/>
      <c r="APF175" s="86"/>
      <c r="APG175" s="86"/>
      <c r="APH175" s="86"/>
      <c r="API175" s="86"/>
      <c r="APJ175" s="86"/>
      <c r="APK175" s="86"/>
      <c r="APL175" s="86"/>
      <c r="APM175" s="86"/>
      <c r="APN175" s="86"/>
      <c r="APO175" s="86"/>
      <c r="APP175" s="86"/>
      <c r="APQ175" s="86"/>
      <c r="APR175" s="86"/>
      <c r="APS175" s="86"/>
      <c r="APT175" s="86"/>
      <c r="APU175" s="86"/>
      <c r="APV175" s="86"/>
      <c r="APW175" s="86"/>
      <c r="APX175" s="86"/>
      <c r="APY175" s="86"/>
      <c r="APZ175" s="86"/>
      <c r="AQA175" s="86"/>
      <c r="AQB175" s="86"/>
      <c r="AQC175" s="86"/>
      <c r="AQD175" s="86"/>
      <c r="AQE175" s="86"/>
      <c r="AQF175" s="86"/>
      <c r="AQG175" s="86"/>
      <c r="AQH175" s="86"/>
      <c r="AQI175" s="86"/>
      <c r="AQJ175" s="86"/>
      <c r="AQK175" s="86"/>
      <c r="AQL175" s="86"/>
      <c r="AQM175" s="86"/>
      <c r="AQN175" s="86"/>
      <c r="AQO175" s="86"/>
      <c r="AQP175" s="86"/>
      <c r="AQQ175" s="86"/>
      <c r="AQR175" s="86"/>
      <c r="AQS175" s="86"/>
      <c r="AQT175" s="86"/>
      <c r="AQU175" s="86"/>
      <c r="AQV175" s="86"/>
      <c r="AQW175" s="86"/>
      <c r="AQX175" s="86"/>
      <c r="AQY175" s="86"/>
      <c r="AQZ175" s="86"/>
      <c r="ARA175" s="86"/>
      <c r="ARB175" s="86"/>
      <c r="ARC175" s="86"/>
      <c r="ARD175" s="86"/>
      <c r="ARE175" s="86"/>
      <c r="ARF175" s="86"/>
      <c r="ARG175" s="86"/>
      <c r="ARH175" s="86"/>
      <c r="ARI175" s="86"/>
      <c r="ARJ175" s="86"/>
      <c r="ARK175" s="86"/>
      <c r="ARL175" s="86"/>
      <c r="ARM175" s="86"/>
      <c r="ARN175" s="86"/>
      <c r="ARO175" s="86"/>
      <c r="ARP175" s="86"/>
      <c r="ARQ175" s="86"/>
      <c r="ARR175" s="86"/>
      <c r="ARS175" s="86"/>
      <c r="ART175" s="86"/>
      <c r="ARU175" s="86"/>
      <c r="ARV175" s="86"/>
      <c r="ARW175" s="86"/>
      <c r="ARX175" s="86"/>
      <c r="ARY175" s="86"/>
      <c r="ARZ175" s="86"/>
      <c r="ASA175" s="86"/>
      <c r="ASB175" s="86"/>
      <c r="ASC175" s="86"/>
      <c r="ASD175" s="86"/>
      <c r="ASE175" s="86"/>
      <c r="ASF175" s="86"/>
      <c r="ASG175" s="86"/>
      <c r="ASH175" s="86"/>
      <c r="ASI175" s="86"/>
      <c r="ASJ175" s="86"/>
      <c r="ASK175" s="86"/>
      <c r="ASL175" s="86"/>
      <c r="ASM175" s="86"/>
      <c r="ASN175" s="86"/>
      <c r="ASO175" s="86"/>
      <c r="ASP175" s="86"/>
      <c r="ASQ175" s="86"/>
      <c r="ASR175" s="86"/>
      <c r="ASS175" s="86"/>
      <c r="AST175" s="86"/>
      <c r="ASU175" s="86"/>
      <c r="ASV175" s="86"/>
      <c r="ASW175" s="86"/>
      <c r="ASX175" s="86"/>
      <c r="ASY175" s="86"/>
      <c r="ASZ175" s="86"/>
      <c r="ATA175" s="86"/>
      <c r="ATB175" s="86"/>
      <c r="ATC175" s="86"/>
      <c r="ATD175" s="86"/>
      <c r="ATE175" s="86"/>
      <c r="ATF175" s="86"/>
      <c r="ATG175" s="86"/>
      <c r="ATH175" s="86"/>
      <c r="ATI175" s="86"/>
      <c r="ATJ175" s="86"/>
      <c r="ATK175" s="86"/>
      <c r="ATL175" s="86"/>
      <c r="ATM175" s="86"/>
      <c r="ATN175" s="86"/>
      <c r="ATO175" s="86"/>
      <c r="ATP175" s="86"/>
      <c r="ATQ175" s="86"/>
      <c r="ATR175" s="86"/>
      <c r="ATS175" s="86"/>
      <c r="ATT175" s="86"/>
      <c r="ATU175" s="86"/>
      <c r="ATV175" s="86"/>
      <c r="ATW175" s="86"/>
      <c r="ATX175" s="86"/>
      <c r="ATY175" s="86"/>
      <c r="ATZ175" s="86"/>
      <c r="AUA175" s="86"/>
      <c r="AUB175" s="98"/>
      <c r="AUC175" s="98"/>
      <c r="AUD175" s="98"/>
      <c r="AUE175" s="98"/>
      <c r="AUF175" s="98"/>
      <c r="AUG175" s="98"/>
      <c r="AUH175" s="86"/>
      <c r="AUI175" s="86"/>
      <c r="AUJ175" s="86"/>
      <c r="AUK175" s="86"/>
      <c r="AUL175" s="86"/>
      <c r="AUM175" s="86"/>
      <c r="AUN175" s="86"/>
      <c r="AUO175" s="86"/>
      <c r="AUP175" s="86"/>
      <c r="AUQ175" s="86"/>
      <c r="AUR175" s="86"/>
      <c r="AUS175" s="86"/>
      <c r="AUT175" s="86"/>
      <c r="AUU175" s="86"/>
      <c r="AUV175" s="86"/>
      <c r="AUW175" s="86"/>
      <c r="AUX175" s="86"/>
      <c r="AUY175" s="86"/>
      <c r="AUZ175" s="86"/>
      <c r="AVA175" s="86"/>
      <c r="AVB175" s="86"/>
      <c r="AVC175" s="86"/>
      <c r="AVD175" s="86"/>
      <c r="AVE175" s="86"/>
      <c r="AVF175" s="86"/>
      <c r="AVG175" s="86"/>
      <c r="AVH175" s="86"/>
      <c r="AVI175" s="86"/>
      <c r="AVJ175" s="86"/>
      <c r="AVK175" s="86"/>
      <c r="AVL175" s="86"/>
      <c r="AVM175" s="86"/>
      <c r="AVN175" s="86"/>
      <c r="AVO175" s="86"/>
      <c r="AVP175" s="86"/>
      <c r="AVQ175" s="86"/>
      <c r="AVR175" s="86"/>
      <c r="AVS175" s="86"/>
      <c r="AVT175" s="86"/>
      <c r="AVU175" s="86"/>
      <c r="AVV175" s="86"/>
      <c r="AVW175" s="86"/>
      <c r="AVX175" s="86"/>
      <c r="AVY175" s="86"/>
      <c r="AVZ175" s="86"/>
      <c r="AWA175" s="86"/>
      <c r="AWB175" s="86"/>
      <c r="AWC175" s="86"/>
      <c r="AWD175" s="86"/>
      <c r="AWE175" s="86"/>
      <c r="AWF175" s="86"/>
      <c r="AWG175" s="86"/>
      <c r="AWH175" s="86"/>
      <c r="AWI175" s="86"/>
      <c r="AWJ175" s="86"/>
      <c r="AWK175" s="86"/>
      <c r="AWL175" s="86"/>
      <c r="AWM175" s="86"/>
      <c r="AWN175" s="86"/>
      <c r="AWO175" s="86"/>
      <c r="AWP175" s="86"/>
      <c r="AWQ175" s="86"/>
      <c r="AWR175" s="86"/>
      <c r="AWS175" s="86"/>
      <c r="AWT175" s="86"/>
      <c r="AWU175" s="86"/>
      <c r="AWV175" s="86"/>
      <c r="AWW175" s="86"/>
      <c r="AWX175" s="86"/>
      <c r="AWY175" s="86"/>
      <c r="AWZ175" s="86"/>
      <c r="AXA175" s="86"/>
      <c r="AXB175" s="86"/>
      <c r="AXC175" s="86"/>
      <c r="AXD175" s="86"/>
      <c r="AXE175" s="86"/>
      <c r="AXF175" s="86"/>
      <c r="AXG175" s="86"/>
      <c r="AXH175" s="86"/>
      <c r="AXI175" s="86"/>
      <c r="AXJ175" s="86"/>
      <c r="AXK175" s="86"/>
      <c r="AXL175" s="86"/>
      <c r="AXM175" s="86"/>
      <c r="AXN175" s="86"/>
      <c r="AXO175" s="86"/>
      <c r="AXP175" s="86"/>
      <c r="AXQ175" s="86"/>
      <c r="AXR175" s="86"/>
      <c r="AXS175" s="86"/>
      <c r="AXT175" s="86"/>
      <c r="AXU175" s="86"/>
      <c r="AXV175" s="86"/>
      <c r="AXW175" s="86"/>
      <c r="AXX175" s="86"/>
      <c r="AXY175" s="86"/>
      <c r="AXZ175" s="86"/>
      <c r="AYA175" s="86"/>
      <c r="AYB175" s="86"/>
      <c r="AYC175" s="86"/>
      <c r="AYD175" s="86"/>
      <c r="AYE175" s="86"/>
      <c r="AYF175" s="86"/>
      <c r="AYG175" s="86"/>
      <c r="AYH175" s="86"/>
      <c r="AYI175" s="86"/>
      <c r="AYJ175" s="86"/>
      <c r="AYK175" s="86"/>
      <c r="AYL175" s="86"/>
      <c r="AYM175" s="86"/>
      <c r="AYN175" s="86"/>
      <c r="AYO175" s="86"/>
      <c r="AYP175" s="86"/>
      <c r="AYQ175" s="86"/>
      <c r="AYR175" s="86"/>
      <c r="AYS175" s="86"/>
      <c r="AYT175" s="86"/>
      <c r="AYU175" s="86"/>
      <c r="AYV175" s="86"/>
      <c r="AYW175" s="86"/>
      <c r="AYX175" s="86"/>
      <c r="AYY175" s="86"/>
      <c r="AYZ175" s="86"/>
      <c r="AZA175" s="86"/>
      <c r="AZB175" s="86"/>
      <c r="AZC175" s="86"/>
      <c r="AZD175" s="86"/>
      <c r="AZE175" s="86"/>
      <c r="AZF175" s="86"/>
      <c r="AZG175" s="86"/>
      <c r="AZH175" s="86"/>
      <c r="AZI175" s="86"/>
      <c r="AZJ175" s="86"/>
      <c r="AZK175" s="86"/>
      <c r="AZL175" s="86"/>
      <c r="AZM175" s="86"/>
      <c r="AZN175" s="86"/>
      <c r="AZO175" s="86"/>
      <c r="AZP175" s="86"/>
      <c r="AZQ175" s="86"/>
      <c r="AZR175" s="86"/>
      <c r="AZS175" s="86"/>
      <c r="AZT175" s="86"/>
      <c r="AZU175" s="86"/>
      <c r="AZV175" s="86"/>
      <c r="AZW175" s="86"/>
      <c r="AZX175" s="86"/>
      <c r="AZY175" s="86"/>
      <c r="AZZ175" s="86"/>
      <c r="BAA175" s="86"/>
      <c r="BAB175" s="86"/>
      <c r="BAC175" s="86"/>
      <c r="BAD175" s="86"/>
      <c r="BAE175" s="86"/>
      <c r="BAF175" s="86"/>
      <c r="BAG175" s="86"/>
      <c r="BAH175" s="86"/>
      <c r="BAI175" s="86"/>
      <c r="BAJ175" s="86"/>
      <c r="BAK175" s="86"/>
      <c r="BAL175" s="86"/>
      <c r="BAM175" s="86"/>
      <c r="BAN175" s="86"/>
      <c r="BAO175" s="86"/>
      <c r="BAP175" s="86"/>
      <c r="BAQ175" s="86"/>
      <c r="BAR175" s="86"/>
      <c r="BAS175" s="86"/>
      <c r="BAT175" s="86"/>
      <c r="BAU175" s="86"/>
      <c r="BAV175" s="86"/>
      <c r="BAW175" s="86"/>
      <c r="BAX175" s="86"/>
      <c r="BAY175" s="86"/>
      <c r="BAZ175" s="86"/>
      <c r="BBA175" s="86"/>
      <c r="BBB175" s="86"/>
      <c r="BBC175" s="86"/>
      <c r="BBD175" s="86"/>
      <c r="BBE175" s="86"/>
      <c r="BBF175" s="86"/>
      <c r="BBG175" s="86"/>
      <c r="BBH175" s="86"/>
      <c r="BBI175" s="86"/>
      <c r="BBJ175" s="86"/>
      <c r="BBK175" s="86"/>
      <c r="BBL175" s="86"/>
      <c r="BBM175" s="86"/>
      <c r="BBN175" s="86"/>
      <c r="BBO175" s="86"/>
      <c r="BBP175" s="86"/>
      <c r="BBQ175" s="86"/>
      <c r="BBR175" s="86"/>
      <c r="BBS175" s="86"/>
      <c r="BBT175" s="86"/>
      <c r="BBU175" s="86"/>
      <c r="BBV175" s="86"/>
      <c r="BBW175" s="86"/>
      <c r="BBX175" s="86"/>
      <c r="BBY175" s="86"/>
      <c r="BBZ175" s="86"/>
      <c r="BCA175" s="86"/>
      <c r="BCB175" s="86"/>
      <c r="BCC175" s="86"/>
      <c r="BCD175" s="86"/>
      <c r="BCE175" s="86"/>
      <c r="BCF175" s="86"/>
      <c r="BCG175" s="86"/>
      <c r="BCH175" s="86"/>
      <c r="BCI175" s="86"/>
      <c r="BCJ175" s="86"/>
      <c r="BCK175" s="86"/>
      <c r="BCL175" s="86"/>
      <c r="BCM175" s="86"/>
      <c r="BCN175" s="86"/>
      <c r="BCO175" s="86"/>
      <c r="BCP175" s="86"/>
      <c r="BCQ175" s="86"/>
      <c r="BCR175" s="86"/>
      <c r="BCS175" s="86"/>
      <c r="BCT175" s="86"/>
      <c r="BCU175" s="86"/>
      <c r="BCV175" s="86"/>
      <c r="BCW175" s="86"/>
      <c r="BCX175" s="86"/>
      <c r="BCY175" s="86"/>
      <c r="BCZ175" s="86"/>
      <c r="BDA175" s="86"/>
      <c r="BDB175" s="86"/>
      <c r="BDC175" s="86"/>
      <c r="BDD175" s="86"/>
      <c r="BDE175" s="86"/>
      <c r="BDF175" s="86"/>
      <c r="BDG175" s="86"/>
      <c r="BDH175" s="86"/>
      <c r="BDI175" s="86"/>
      <c r="BDJ175" s="86"/>
      <c r="BDK175" s="86"/>
      <c r="BDL175" s="86"/>
      <c r="BDM175" s="86"/>
      <c r="BDN175" s="86"/>
      <c r="BDO175" s="86"/>
      <c r="BDP175" s="86"/>
      <c r="BDQ175" s="86"/>
      <c r="BDR175" s="86"/>
      <c r="BDS175" s="86"/>
      <c r="BDT175" s="86"/>
      <c r="BDU175" s="86"/>
      <c r="BDV175" s="86"/>
      <c r="BDW175" s="86"/>
      <c r="BDX175" s="98"/>
      <c r="BDY175" s="98"/>
      <c r="BDZ175" s="98"/>
      <c r="BEA175" s="98"/>
      <c r="BEB175" s="98"/>
      <c r="BEC175" s="98"/>
      <c r="BED175" s="86"/>
      <c r="BEE175" s="86"/>
      <c r="BEF175" s="86"/>
      <c r="BEG175" s="86"/>
      <c r="BEH175" s="86"/>
      <c r="BEI175" s="86"/>
      <c r="BEJ175" s="86"/>
      <c r="BEK175" s="86"/>
      <c r="BEL175" s="86"/>
      <c r="BEM175" s="86"/>
      <c r="BEN175" s="86"/>
      <c r="BEO175" s="86"/>
      <c r="BEP175" s="86"/>
      <c r="BEQ175" s="86"/>
      <c r="BER175" s="86"/>
      <c r="BES175" s="86"/>
      <c r="BET175" s="86"/>
      <c r="BEU175" s="86"/>
      <c r="BEV175" s="86"/>
      <c r="BEW175" s="86"/>
      <c r="BEX175" s="86"/>
      <c r="BEY175" s="86"/>
      <c r="BEZ175" s="86"/>
      <c r="BFA175" s="86"/>
      <c r="BFB175" s="86"/>
      <c r="BFC175" s="86"/>
      <c r="BFD175" s="86"/>
      <c r="BFE175" s="86"/>
      <c r="BFF175" s="86"/>
      <c r="BFG175" s="86"/>
      <c r="BFH175" s="86"/>
      <c r="BFI175" s="86"/>
      <c r="BFJ175" s="86"/>
      <c r="BFK175" s="86"/>
      <c r="BFL175" s="86"/>
      <c r="BFM175" s="86"/>
      <c r="BFN175" s="86"/>
      <c r="BFO175" s="86"/>
      <c r="BFP175" s="86"/>
      <c r="BFQ175" s="86"/>
      <c r="BFR175" s="86"/>
      <c r="BFS175" s="86"/>
      <c r="BFT175" s="86"/>
      <c r="BFU175" s="86"/>
      <c r="BFV175" s="86"/>
      <c r="BFW175" s="86"/>
      <c r="BFX175" s="86"/>
      <c r="BFY175" s="86"/>
      <c r="BFZ175" s="86"/>
      <c r="BGA175" s="86"/>
      <c r="BGB175" s="86"/>
      <c r="BGC175" s="86"/>
      <c r="BGD175" s="86"/>
      <c r="BGE175" s="86"/>
      <c r="BGF175" s="86"/>
      <c r="BGG175" s="86"/>
      <c r="BGH175" s="86"/>
      <c r="BGI175" s="86"/>
      <c r="BGJ175" s="86"/>
      <c r="BGK175" s="86"/>
      <c r="BGL175" s="86"/>
      <c r="BGM175" s="86"/>
      <c r="BGN175" s="86"/>
      <c r="BGO175" s="86"/>
      <c r="BGP175" s="86"/>
      <c r="BGQ175" s="86"/>
      <c r="BGR175" s="86"/>
      <c r="BGS175" s="86"/>
      <c r="BGT175" s="86"/>
      <c r="BGU175" s="86"/>
      <c r="BGV175" s="86"/>
      <c r="BGW175" s="86"/>
      <c r="BGX175" s="86"/>
      <c r="BGY175" s="86"/>
      <c r="BGZ175" s="86"/>
      <c r="BHA175" s="86"/>
      <c r="BHB175" s="86"/>
      <c r="BHC175" s="86"/>
      <c r="BHD175" s="86"/>
      <c r="BHE175" s="86"/>
      <c r="BHF175" s="86"/>
      <c r="BHG175" s="86"/>
      <c r="BHH175" s="86"/>
      <c r="BHI175" s="86"/>
      <c r="BHJ175" s="86"/>
      <c r="BHK175" s="86"/>
      <c r="BHL175" s="86"/>
      <c r="BHM175" s="86"/>
      <c r="BHN175" s="86"/>
      <c r="BHO175" s="86"/>
      <c r="BHP175" s="86"/>
      <c r="BHQ175" s="86"/>
      <c r="BHR175" s="86"/>
      <c r="BHS175" s="86"/>
      <c r="BHT175" s="86"/>
      <c r="BHU175" s="86"/>
      <c r="BHV175" s="86"/>
      <c r="BHW175" s="86"/>
      <c r="BHX175" s="86"/>
      <c r="BHY175" s="86"/>
      <c r="BHZ175" s="86"/>
      <c r="BIA175" s="86"/>
      <c r="BIB175" s="86"/>
      <c r="BIC175" s="86"/>
      <c r="BID175" s="86"/>
      <c r="BIE175" s="86"/>
      <c r="BIF175" s="86"/>
      <c r="BIG175" s="86"/>
      <c r="BIH175" s="86"/>
      <c r="BII175" s="86"/>
      <c r="BIJ175" s="86"/>
      <c r="BIK175" s="86"/>
      <c r="BIL175" s="86"/>
      <c r="BIM175" s="86"/>
      <c r="BIN175" s="86"/>
      <c r="BIO175" s="86"/>
      <c r="BIP175" s="86"/>
      <c r="BIQ175" s="86"/>
      <c r="BIR175" s="86"/>
      <c r="BIS175" s="86"/>
      <c r="BIT175" s="86"/>
      <c r="BIU175" s="86"/>
      <c r="BIV175" s="86"/>
      <c r="BIW175" s="86"/>
      <c r="BIX175" s="86"/>
      <c r="BIY175" s="86"/>
      <c r="BIZ175" s="86"/>
      <c r="BJA175" s="86"/>
      <c r="BJB175" s="86"/>
      <c r="BJC175" s="86"/>
      <c r="BJD175" s="86"/>
      <c r="BJE175" s="86"/>
      <c r="BJF175" s="86"/>
      <c r="BJG175" s="86"/>
      <c r="BJH175" s="86"/>
      <c r="BJI175" s="86"/>
      <c r="BJJ175" s="86"/>
      <c r="BJK175" s="86"/>
      <c r="BJL175" s="86"/>
      <c r="BJM175" s="86"/>
      <c r="BJN175" s="86"/>
      <c r="BJO175" s="86"/>
      <c r="BJP175" s="86"/>
      <c r="BJQ175" s="86"/>
      <c r="BJR175" s="86"/>
      <c r="BJS175" s="86"/>
      <c r="BJT175" s="86"/>
      <c r="BJU175" s="86"/>
      <c r="BJV175" s="86"/>
      <c r="BJW175" s="86"/>
      <c r="BJX175" s="86"/>
      <c r="BJY175" s="86"/>
      <c r="BJZ175" s="86"/>
      <c r="BKA175" s="86"/>
      <c r="BKB175" s="86"/>
      <c r="BKC175" s="86"/>
      <c r="BKD175" s="86"/>
      <c r="BKE175" s="86"/>
      <c r="BKF175" s="86"/>
      <c r="BKG175" s="86"/>
      <c r="BKH175" s="86"/>
      <c r="BKI175" s="86"/>
      <c r="BKJ175" s="86"/>
      <c r="BKK175" s="86"/>
      <c r="BKL175" s="86"/>
      <c r="BKM175" s="86"/>
      <c r="BKN175" s="86"/>
      <c r="BKO175" s="86"/>
      <c r="BKP175" s="86"/>
      <c r="BKQ175" s="86"/>
      <c r="BKR175" s="86"/>
      <c r="BKS175" s="86"/>
      <c r="BKT175" s="86"/>
      <c r="BKU175" s="86"/>
      <c r="BKV175" s="86"/>
      <c r="BKW175" s="86"/>
      <c r="BKX175" s="86"/>
      <c r="BKY175" s="86"/>
      <c r="BKZ175" s="86"/>
      <c r="BLA175" s="86"/>
      <c r="BLB175" s="86"/>
      <c r="BLC175" s="86"/>
      <c r="BLD175" s="86"/>
      <c r="BLE175" s="86"/>
      <c r="BLF175" s="86"/>
      <c r="BLG175" s="86"/>
      <c r="BLH175" s="86"/>
      <c r="BLI175" s="86"/>
      <c r="BLJ175" s="86"/>
      <c r="BLK175" s="86"/>
      <c r="BLL175" s="86"/>
      <c r="BLM175" s="86"/>
      <c r="BLN175" s="86"/>
      <c r="BLO175" s="86"/>
      <c r="BLP175" s="86"/>
      <c r="BLQ175" s="86"/>
      <c r="BLR175" s="86"/>
      <c r="BLS175" s="86"/>
      <c r="BLT175" s="86"/>
      <c r="BLU175" s="86"/>
      <c r="BLV175" s="86"/>
      <c r="BLW175" s="86"/>
      <c r="BLX175" s="86"/>
      <c r="BLY175" s="86"/>
      <c r="BLZ175" s="86"/>
      <c r="BMA175" s="86"/>
      <c r="BMB175" s="86"/>
      <c r="BMC175" s="86"/>
      <c r="BMD175" s="86"/>
      <c r="BME175" s="86"/>
      <c r="BMF175" s="86"/>
      <c r="BMG175" s="86"/>
      <c r="BMH175" s="86"/>
      <c r="BMI175" s="86"/>
      <c r="BMJ175" s="86"/>
      <c r="BMK175" s="86"/>
      <c r="BML175" s="86"/>
      <c r="BMM175" s="86"/>
      <c r="BMN175" s="86"/>
      <c r="BMO175" s="86"/>
      <c r="BMP175" s="86"/>
      <c r="BMQ175" s="86"/>
      <c r="BMR175" s="86"/>
      <c r="BMS175" s="86"/>
      <c r="BMT175" s="86"/>
      <c r="BMU175" s="86"/>
      <c r="BMV175" s="86"/>
      <c r="BMW175" s="86"/>
      <c r="BMX175" s="86"/>
      <c r="BMY175" s="86"/>
      <c r="BMZ175" s="86"/>
      <c r="BNA175" s="86"/>
      <c r="BNB175" s="86"/>
      <c r="BNC175" s="86"/>
      <c r="BND175" s="86"/>
      <c r="BNE175" s="86"/>
      <c r="BNF175" s="86"/>
      <c r="BNG175" s="86"/>
      <c r="BNH175" s="86"/>
      <c r="BNI175" s="86"/>
      <c r="BNJ175" s="86"/>
      <c r="BNK175" s="86"/>
      <c r="BNL175" s="86"/>
      <c r="BNM175" s="86"/>
      <c r="BNN175" s="86"/>
      <c r="BNO175" s="86"/>
      <c r="BNP175" s="86"/>
      <c r="BNQ175" s="86"/>
      <c r="BNR175" s="86"/>
      <c r="BNS175" s="86"/>
      <c r="BNT175" s="98"/>
      <c r="BNU175" s="98"/>
      <c r="BNV175" s="98"/>
      <c r="BNW175" s="98"/>
      <c r="BNX175" s="98"/>
      <c r="BNY175" s="98"/>
      <c r="BNZ175" s="86"/>
      <c r="BOA175" s="86"/>
      <c r="BOB175" s="86"/>
      <c r="BOC175" s="86"/>
      <c r="BOD175" s="86"/>
      <c r="BOE175" s="86"/>
      <c r="BOF175" s="86"/>
      <c r="BOG175" s="86"/>
      <c r="BOH175" s="86"/>
      <c r="BOI175" s="86"/>
      <c r="BOJ175" s="86"/>
      <c r="BOK175" s="86"/>
      <c r="BOL175" s="86"/>
      <c r="BOM175" s="86"/>
      <c r="BON175" s="86"/>
      <c r="BOO175" s="86"/>
      <c r="BOP175" s="86"/>
      <c r="BOQ175" s="86"/>
      <c r="BOR175" s="86"/>
      <c r="BOS175" s="86"/>
      <c r="BOT175" s="86"/>
      <c r="BOU175" s="86"/>
      <c r="BOV175" s="86"/>
      <c r="BOW175" s="86"/>
      <c r="BOX175" s="86"/>
      <c r="BOY175" s="86"/>
      <c r="BOZ175" s="86"/>
      <c r="BPA175" s="86"/>
      <c r="BPB175" s="86"/>
      <c r="BPC175" s="86"/>
      <c r="BPD175" s="86"/>
      <c r="BPE175" s="86"/>
      <c r="BPF175" s="86"/>
      <c r="BPG175" s="86"/>
      <c r="BPH175" s="86"/>
      <c r="BPI175" s="86"/>
      <c r="BPJ175" s="86"/>
      <c r="BPK175" s="86"/>
      <c r="BPL175" s="86"/>
      <c r="BPM175" s="86"/>
      <c r="BPN175" s="86"/>
      <c r="BPO175" s="86"/>
      <c r="BPP175" s="86"/>
      <c r="BPQ175" s="86"/>
      <c r="BPR175" s="86"/>
      <c r="BPS175" s="86"/>
      <c r="BPT175" s="86"/>
      <c r="BPU175" s="86"/>
      <c r="BPV175" s="86"/>
      <c r="BPW175" s="86"/>
      <c r="BPX175" s="86"/>
      <c r="BPY175" s="86"/>
      <c r="BPZ175" s="86"/>
      <c r="BQA175" s="86"/>
      <c r="BQB175" s="86"/>
      <c r="BQC175" s="86"/>
      <c r="BQD175" s="86"/>
      <c r="BQE175" s="86"/>
      <c r="BQF175" s="86"/>
      <c r="BQG175" s="86"/>
      <c r="BQH175" s="86"/>
      <c r="BQI175" s="86"/>
      <c r="BQJ175" s="86"/>
      <c r="BQK175" s="86"/>
      <c r="BQL175" s="86"/>
      <c r="BQM175" s="86"/>
      <c r="BQN175" s="86"/>
      <c r="BQO175" s="86"/>
      <c r="BQP175" s="86"/>
      <c r="BQQ175" s="86"/>
      <c r="BQR175" s="86"/>
      <c r="BQS175" s="86"/>
      <c r="BQT175" s="86"/>
      <c r="BQU175" s="86"/>
      <c r="BQV175" s="86"/>
      <c r="BQW175" s="86"/>
      <c r="BQX175" s="86"/>
      <c r="BQY175" s="86"/>
      <c r="BQZ175" s="86"/>
      <c r="BRA175" s="86"/>
      <c r="BRB175" s="86"/>
      <c r="BRC175" s="86"/>
      <c r="BRD175" s="86"/>
      <c r="BRE175" s="86"/>
      <c r="BRF175" s="86"/>
      <c r="BRG175" s="86"/>
      <c r="BRH175" s="86"/>
      <c r="BRI175" s="86"/>
      <c r="BRJ175" s="86"/>
      <c r="BRK175" s="86"/>
      <c r="BRL175" s="86"/>
      <c r="BRM175" s="86"/>
      <c r="BRN175" s="86"/>
      <c r="BRO175" s="86"/>
      <c r="BRP175" s="86"/>
      <c r="BRQ175" s="86"/>
      <c r="BRR175" s="86"/>
      <c r="BRS175" s="86"/>
      <c r="BRT175" s="86"/>
      <c r="BRU175" s="86"/>
      <c r="BRV175" s="86"/>
      <c r="BRW175" s="86"/>
      <c r="BRX175" s="86"/>
      <c r="BRY175" s="86"/>
      <c r="BRZ175" s="86"/>
      <c r="BSA175" s="86"/>
      <c r="BSB175" s="86"/>
      <c r="BSC175" s="86"/>
      <c r="BSD175" s="86"/>
      <c r="BSE175" s="86"/>
      <c r="BSF175" s="86"/>
      <c r="BSG175" s="86"/>
      <c r="BSH175" s="86"/>
      <c r="BSI175" s="86"/>
      <c r="BSJ175" s="86"/>
      <c r="BSK175" s="86"/>
      <c r="BSL175" s="86"/>
      <c r="BSM175" s="86"/>
      <c r="BSN175" s="86"/>
      <c r="BSO175" s="86"/>
      <c r="BSP175" s="86"/>
      <c r="BSQ175" s="86"/>
      <c r="BSR175" s="86"/>
      <c r="BSS175" s="86"/>
      <c r="BST175" s="86"/>
      <c r="BSU175" s="86"/>
      <c r="BSV175" s="86"/>
      <c r="BSW175" s="86"/>
      <c r="BSX175" s="86"/>
      <c r="BSY175" s="86"/>
      <c r="BSZ175" s="86"/>
      <c r="BTA175" s="86"/>
      <c r="BTB175" s="86"/>
      <c r="BTC175" s="86"/>
      <c r="BTD175" s="86"/>
      <c r="BTE175" s="86"/>
      <c r="BTF175" s="86"/>
      <c r="BTG175" s="86"/>
      <c r="BTH175" s="86"/>
      <c r="BTI175" s="86"/>
      <c r="BTJ175" s="86"/>
      <c r="BTK175" s="86"/>
      <c r="BTL175" s="86"/>
      <c r="BTM175" s="86"/>
      <c r="BTN175" s="86"/>
      <c r="BTO175" s="86"/>
      <c r="BTP175" s="86"/>
      <c r="BTQ175" s="86"/>
      <c r="BTR175" s="86"/>
      <c r="BTS175" s="86"/>
      <c r="BTT175" s="86"/>
      <c r="BTU175" s="86"/>
      <c r="BTV175" s="86"/>
      <c r="BTW175" s="86"/>
      <c r="BTX175" s="86"/>
      <c r="BTY175" s="86"/>
      <c r="BTZ175" s="86"/>
      <c r="BUA175" s="86"/>
      <c r="BUB175" s="86"/>
      <c r="BUC175" s="86"/>
      <c r="BUD175" s="86"/>
      <c r="BUE175" s="86"/>
      <c r="BUF175" s="86"/>
      <c r="BUG175" s="86"/>
      <c r="BUH175" s="86"/>
      <c r="BUI175" s="86"/>
      <c r="BUJ175" s="86"/>
      <c r="BUK175" s="86"/>
      <c r="BUL175" s="86"/>
      <c r="BUM175" s="86"/>
      <c r="BUN175" s="86"/>
      <c r="BUO175" s="86"/>
      <c r="BUP175" s="86"/>
      <c r="BUQ175" s="86"/>
      <c r="BUR175" s="86"/>
      <c r="BUS175" s="86"/>
      <c r="BUT175" s="86"/>
      <c r="BUU175" s="86"/>
      <c r="BUV175" s="86"/>
      <c r="BUW175" s="86"/>
      <c r="BUX175" s="86"/>
      <c r="BUY175" s="86"/>
      <c r="BUZ175" s="86"/>
      <c r="BVA175" s="86"/>
      <c r="BVB175" s="86"/>
      <c r="BVC175" s="86"/>
      <c r="BVD175" s="86"/>
      <c r="BVE175" s="86"/>
      <c r="BVF175" s="86"/>
      <c r="BVG175" s="86"/>
      <c r="BVH175" s="86"/>
      <c r="BVI175" s="86"/>
      <c r="BVJ175" s="86"/>
      <c r="BVK175" s="86"/>
      <c r="BVL175" s="86"/>
      <c r="BVM175" s="86"/>
      <c r="BVN175" s="86"/>
      <c r="BVO175" s="86"/>
      <c r="BVP175" s="86"/>
      <c r="BVQ175" s="86"/>
      <c r="BVR175" s="86"/>
      <c r="BVS175" s="86"/>
      <c r="BVT175" s="86"/>
      <c r="BVU175" s="86"/>
      <c r="BVV175" s="86"/>
      <c r="BVW175" s="86"/>
      <c r="BVX175" s="86"/>
      <c r="BVY175" s="86"/>
      <c r="BVZ175" s="86"/>
      <c r="BWA175" s="86"/>
      <c r="BWB175" s="86"/>
      <c r="BWC175" s="86"/>
      <c r="BWD175" s="86"/>
      <c r="BWE175" s="86"/>
      <c r="BWF175" s="86"/>
      <c r="BWG175" s="86"/>
      <c r="BWH175" s="86"/>
      <c r="BWI175" s="86"/>
      <c r="BWJ175" s="86"/>
      <c r="BWK175" s="86"/>
      <c r="BWL175" s="86"/>
      <c r="BWM175" s="86"/>
      <c r="BWN175" s="86"/>
      <c r="BWO175" s="86"/>
      <c r="BWP175" s="86"/>
      <c r="BWQ175" s="86"/>
      <c r="BWR175" s="86"/>
      <c r="BWS175" s="86"/>
      <c r="BWT175" s="86"/>
      <c r="BWU175" s="86"/>
      <c r="BWV175" s="86"/>
      <c r="BWW175" s="86"/>
      <c r="BWX175" s="86"/>
      <c r="BWY175" s="86"/>
      <c r="BWZ175" s="86"/>
      <c r="BXA175" s="86"/>
      <c r="BXB175" s="86"/>
      <c r="BXC175" s="86"/>
      <c r="BXD175" s="86"/>
      <c r="BXE175" s="86"/>
      <c r="BXF175" s="86"/>
      <c r="BXG175" s="86"/>
      <c r="BXH175" s="86"/>
      <c r="BXI175" s="86"/>
      <c r="BXJ175" s="86"/>
      <c r="BXK175" s="86"/>
      <c r="BXL175" s="86"/>
      <c r="BXM175" s="86"/>
      <c r="BXN175" s="86"/>
      <c r="BXO175" s="86"/>
      <c r="BXP175" s="98"/>
      <c r="BXQ175" s="98"/>
      <c r="BXR175" s="98"/>
      <c r="BXS175" s="98"/>
      <c r="BXT175" s="98"/>
      <c r="BXU175" s="98"/>
      <c r="BXV175" s="86"/>
      <c r="BXW175" s="86"/>
      <c r="BXX175" s="86"/>
      <c r="BXY175" s="86"/>
      <c r="BXZ175" s="86"/>
      <c r="BYA175" s="86"/>
      <c r="BYB175" s="86"/>
      <c r="BYC175" s="86"/>
      <c r="BYD175" s="86"/>
      <c r="BYE175" s="86"/>
      <c r="BYF175" s="86"/>
      <c r="BYG175" s="86"/>
      <c r="BYH175" s="86"/>
      <c r="BYI175" s="86"/>
      <c r="BYJ175" s="86"/>
      <c r="BYK175" s="86"/>
      <c r="BYL175" s="86"/>
      <c r="BYM175" s="86"/>
      <c r="BYN175" s="86"/>
      <c r="BYO175" s="86"/>
      <c r="BYP175" s="86"/>
      <c r="BYQ175" s="86"/>
      <c r="BYR175" s="86"/>
      <c r="BYS175" s="86"/>
      <c r="BYT175" s="86"/>
      <c r="BYU175" s="86"/>
      <c r="BYV175" s="86"/>
      <c r="BYW175" s="86"/>
      <c r="BYX175" s="86"/>
      <c r="BYY175" s="86"/>
      <c r="BYZ175" s="86"/>
      <c r="BZA175" s="86"/>
      <c r="BZB175" s="86"/>
      <c r="BZC175" s="86"/>
      <c r="BZD175" s="86"/>
      <c r="BZE175" s="86"/>
      <c r="BZF175" s="86"/>
      <c r="BZG175" s="86"/>
      <c r="BZH175" s="86"/>
      <c r="BZI175" s="86"/>
      <c r="BZJ175" s="86"/>
      <c r="BZK175" s="86"/>
      <c r="BZL175" s="86"/>
      <c r="BZM175" s="86"/>
      <c r="BZN175" s="86"/>
      <c r="BZO175" s="86"/>
      <c r="BZP175" s="86"/>
      <c r="BZQ175" s="86"/>
      <c r="BZR175" s="86"/>
      <c r="BZS175" s="86"/>
      <c r="BZT175" s="86"/>
      <c r="BZU175" s="86"/>
      <c r="BZV175" s="86"/>
      <c r="BZW175" s="86"/>
      <c r="BZX175" s="86"/>
      <c r="BZY175" s="86"/>
      <c r="BZZ175" s="86"/>
      <c r="CAA175" s="86"/>
      <c r="CAB175" s="86"/>
      <c r="CAC175" s="86"/>
      <c r="CAD175" s="86"/>
      <c r="CAE175" s="86"/>
      <c r="CAF175" s="86"/>
      <c r="CAG175" s="86"/>
      <c r="CAH175" s="86"/>
      <c r="CAI175" s="86"/>
      <c r="CAJ175" s="86"/>
      <c r="CAK175" s="86"/>
      <c r="CAL175" s="86"/>
      <c r="CAM175" s="86"/>
      <c r="CAN175" s="86"/>
      <c r="CAO175" s="86"/>
      <c r="CAP175" s="86"/>
      <c r="CAQ175" s="86"/>
      <c r="CAR175" s="86"/>
      <c r="CAS175" s="86"/>
      <c r="CAT175" s="86"/>
      <c r="CAU175" s="86"/>
      <c r="CAV175" s="86"/>
      <c r="CAW175" s="86"/>
      <c r="CAX175" s="86"/>
      <c r="CAY175" s="86"/>
      <c r="CAZ175" s="86"/>
      <c r="CBA175" s="86"/>
      <c r="CBB175" s="86"/>
      <c r="CBC175" s="86"/>
      <c r="CBD175" s="86"/>
      <c r="CBE175" s="86"/>
      <c r="CBF175" s="86"/>
      <c r="CBG175" s="86"/>
      <c r="CBH175" s="86"/>
      <c r="CBI175" s="86"/>
      <c r="CBJ175" s="86"/>
      <c r="CBK175" s="86"/>
      <c r="CBL175" s="86"/>
      <c r="CBM175" s="86"/>
      <c r="CBN175" s="86"/>
      <c r="CBO175" s="86"/>
      <c r="CBP175" s="86"/>
      <c r="CBQ175" s="86"/>
      <c r="CBR175" s="86"/>
      <c r="CBS175" s="86"/>
      <c r="CBT175" s="86"/>
      <c r="CBU175" s="86"/>
      <c r="CBV175" s="86"/>
      <c r="CBW175" s="86"/>
      <c r="CBX175" s="86"/>
      <c r="CBY175" s="86"/>
      <c r="CBZ175" s="86"/>
      <c r="CCA175" s="86"/>
      <c r="CCB175" s="86"/>
      <c r="CCC175" s="86"/>
      <c r="CCD175" s="86"/>
      <c r="CCE175" s="86"/>
      <c r="CCF175" s="86"/>
      <c r="CCG175" s="86"/>
      <c r="CCH175" s="86"/>
      <c r="CCI175" s="86"/>
      <c r="CCJ175" s="86"/>
      <c r="CCK175" s="86"/>
      <c r="CCL175" s="86"/>
      <c r="CCM175" s="86"/>
      <c r="CCN175" s="86"/>
      <c r="CCO175" s="86"/>
      <c r="CCP175" s="86"/>
      <c r="CCQ175" s="86"/>
      <c r="CCR175" s="86"/>
      <c r="CCS175" s="86"/>
      <c r="CCT175" s="86"/>
      <c r="CCU175" s="86"/>
      <c r="CCV175" s="86"/>
      <c r="CCW175" s="86"/>
      <c r="CCX175" s="86"/>
      <c r="CCY175" s="86"/>
      <c r="CCZ175" s="86"/>
      <c r="CDA175" s="86"/>
      <c r="CDB175" s="86"/>
      <c r="CDC175" s="86"/>
      <c r="CDD175" s="86"/>
      <c r="CDE175" s="86"/>
      <c r="CDF175" s="86"/>
      <c r="CDG175" s="86"/>
      <c r="CDH175" s="86"/>
      <c r="CDI175" s="86"/>
      <c r="CDJ175" s="86"/>
      <c r="CDK175" s="86"/>
      <c r="CDL175" s="86"/>
      <c r="CDM175" s="86"/>
      <c r="CDN175" s="86"/>
      <c r="CDO175" s="86"/>
      <c r="CDP175" s="86"/>
      <c r="CDQ175" s="86"/>
      <c r="CDR175" s="86"/>
      <c r="CDS175" s="86"/>
      <c r="CDT175" s="86"/>
      <c r="CDU175" s="86"/>
      <c r="CDV175" s="86"/>
      <c r="CDW175" s="86"/>
      <c r="CDX175" s="86"/>
      <c r="CDY175" s="86"/>
      <c r="CDZ175" s="86"/>
      <c r="CEA175" s="86"/>
      <c r="CEB175" s="86"/>
      <c r="CEC175" s="86"/>
      <c r="CED175" s="86"/>
      <c r="CEE175" s="86"/>
      <c r="CEF175" s="86"/>
      <c r="CEG175" s="86"/>
      <c r="CEH175" s="86"/>
      <c r="CEI175" s="86"/>
      <c r="CEJ175" s="86"/>
      <c r="CEK175" s="86"/>
      <c r="CEL175" s="86"/>
      <c r="CEM175" s="86"/>
      <c r="CEN175" s="86"/>
      <c r="CEO175" s="86"/>
      <c r="CEP175" s="86"/>
      <c r="CEQ175" s="86"/>
      <c r="CER175" s="86"/>
      <c r="CES175" s="86"/>
      <c r="CET175" s="86"/>
      <c r="CEU175" s="86"/>
      <c r="CEV175" s="86"/>
      <c r="CEW175" s="86"/>
      <c r="CEX175" s="86"/>
      <c r="CEY175" s="86"/>
      <c r="CEZ175" s="86"/>
      <c r="CFA175" s="86"/>
      <c r="CFB175" s="86"/>
      <c r="CFC175" s="86"/>
      <c r="CFD175" s="86"/>
      <c r="CFE175" s="86"/>
      <c r="CFF175" s="86"/>
      <c r="CFG175" s="86"/>
      <c r="CFH175" s="86"/>
      <c r="CFI175" s="86"/>
      <c r="CFJ175" s="86"/>
      <c r="CFK175" s="86"/>
      <c r="CFL175" s="86"/>
      <c r="CFM175" s="86"/>
      <c r="CFN175" s="86"/>
      <c r="CFO175" s="86"/>
      <c r="CFP175" s="86"/>
      <c r="CFQ175" s="86"/>
      <c r="CFR175" s="86"/>
      <c r="CFS175" s="86"/>
      <c r="CFT175" s="86"/>
      <c r="CFU175" s="86"/>
      <c r="CFV175" s="86"/>
      <c r="CFW175" s="86"/>
      <c r="CFX175" s="86"/>
      <c r="CFY175" s="86"/>
      <c r="CFZ175" s="86"/>
      <c r="CGA175" s="86"/>
      <c r="CGB175" s="86"/>
      <c r="CGC175" s="86"/>
      <c r="CGD175" s="86"/>
      <c r="CGE175" s="86"/>
      <c r="CGF175" s="86"/>
      <c r="CGG175" s="86"/>
      <c r="CGH175" s="86"/>
      <c r="CGI175" s="86"/>
      <c r="CGJ175" s="86"/>
      <c r="CGK175" s="86"/>
      <c r="CGL175" s="86"/>
      <c r="CGM175" s="86"/>
      <c r="CGN175" s="86"/>
      <c r="CGO175" s="86"/>
      <c r="CGP175" s="86"/>
      <c r="CGQ175" s="86"/>
      <c r="CGR175" s="86"/>
      <c r="CGS175" s="86"/>
      <c r="CGT175" s="86"/>
      <c r="CGU175" s="86"/>
      <c r="CGV175" s="86"/>
      <c r="CGW175" s="86"/>
      <c r="CGX175" s="86"/>
      <c r="CGY175" s="86"/>
      <c r="CGZ175" s="86"/>
      <c r="CHA175" s="86"/>
      <c r="CHB175" s="86"/>
      <c r="CHC175" s="86"/>
      <c r="CHD175" s="86"/>
      <c r="CHE175" s="86"/>
      <c r="CHF175" s="86"/>
      <c r="CHG175" s="86"/>
      <c r="CHH175" s="86"/>
      <c r="CHI175" s="86"/>
      <c r="CHJ175" s="86"/>
      <c r="CHK175" s="86"/>
      <c r="CHL175" s="98"/>
      <c r="CHM175" s="98"/>
      <c r="CHN175" s="98"/>
      <c r="CHO175" s="98"/>
      <c r="CHP175" s="98"/>
      <c r="CHQ175" s="98"/>
      <c r="CHR175" s="86"/>
      <c r="CHS175" s="86"/>
      <c r="CHT175" s="86"/>
      <c r="CHU175" s="86"/>
      <c r="CHV175" s="86"/>
      <c r="CHW175" s="86"/>
      <c r="CHX175" s="86"/>
      <c r="CHY175" s="86"/>
      <c r="CHZ175" s="86"/>
      <c r="CIA175" s="86"/>
      <c r="CIB175" s="86"/>
      <c r="CIC175" s="86"/>
      <c r="CID175" s="86"/>
      <c r="CIE175" s="86"/>
      <c r="CIF175" s="86"/>
      <c r="CIG175" s="86"/>
      <c r="CIH175" s="86"/>
      <c r="CII175" s="86"/>
      <c r="CIJ175" s="86"/>
      <c r="CIK175" s="86"/>
      <c r="CIL175" s="86"/>
      <c r="CIM175" s="86"/>
      <c r="CIN175" s="86"/>
      <c r="CIO175" s="86"/>
      <c r="CIP175" s="86"/>
      <c r="CIQ175" s="86"/>
      <c r="CIR175" s="86"/>
      <c r="CIS175" s="86"/>
      <c r="CIT175" s="86"/>
      <c r="CIU175" s="86"/>
      <c r="CIV175" s="86"/>
      <c r="CIW175" s="86"/>
      <c r="CIX175" s="86"/>
      <c r="CIY175" s="86"/>
      <c r="CIZ175" s="86"/>
      <c r="CJA175" s="86"/>
      <c r="CJB175" s="86"/>
      <c r="CJC175" s="86"/>
      <c r="CJD175" s="86"/>
      <c r="CJE175" s="86"/>
      <c r="CJF175" s="86"/>
      <c r="CJG175" s="86"/>
      <c r="CJH175" s="86"/>
      <c r="CJI175" s="86"/>
      <c r="CJJ175" s="86"/>
      <c r="CJK175" s="86"/>
      <c r="CJL175" s="86"/>
      <c r="CJM175" s="86"/>
      <c r="CJN175" s="86"/>
      <c r="CJO175" s="86"/>
      <c r="CJP175" s="86"/>
      <c r="CJQ175" s="86"/>
      <c r="CJR175" s="86"/>
      <c r="CJS175" s="86"/>
      <c r="CJT175" s="86"/>
      <c r="CJU175" s="86"/>
      <c r="CJV175" s="86"/>
      <c r="CJW175" s="86"/>
      <c r="CJX175" s="86"/>
      <c r="CJY175" s="86"/>
      <c r="CJZ175" s="86"/>
      <c r="CKA175" s="86"/>
      <c r="CKB175" s="86"/>
      <c r="CKC175" s="86"/>
      <c r="CKD175" s="86"/>
      <c r="CKE175" s="86"/>
      <c r="CKF175" s="86"/>
      <c r="CKG175" s="86"/>
      <c r="CKH175" s="86"/>
      <c r="CKI175" s="86"/>
      <c r="CKJ175" s="86"/>
      <c r="CKK175" s="86"/>
      <c r="CKL175" s="86"/>
      <c r="CKM175" s="86"/>
      <c r="CKN175" s="86"/>
      <c r="CKO175" s="86"/>
      <c r="CKP175" s="86"/>
      <c r="CKQ175" s="86"/>
      <c r="CKR175" s="86"/>
      <c r="CKS175" s="86"/>
      <c r="CKT175" s="86"/>
      <c r="CKU175" s="86"/>
      <c r="CKV175" s="86"/>
      <c r="CKW175" s="86"/>
      <c r="CKX175" s="86"/>
      <c r="CKY175" s="86"/>
      <c r="CKZ175" s="86"/>
      <c r="CLA175" s="86"/>
      <c r="CLB175" s="86"/>
      <c r="CLC175" s="86"/>
      <c r="CLD175" s="86"/>
      <c r="CLE175" s="86"/>
      <c r="CLF175" s="86"/>
      <c r="CLG175" s="86"/>
      <c r="CLH175" s="86"/>
      <c r="CLI175" s="86"/>
      <c r="CLJ175" s="86"/>
      <c r="CLK175" s="86"/>
      <c r="CLL175" s="86"/>
      <c r="CLM175" s="86"/>
      <c r="CLN175" s="86"/>
      <c r="CLO175" s="86"/>
      <c r="CLP175" s="86"/>
      <c r="CLQ175" s="86"/>
      <c r="CLR175" s="86"/>
      <c r="CLS175" s="86"/>
      <c r="CLT175" s="86"/>
      <c r="CLU175" s="86"/>
      <c r="CLV175" s="86"/>
      <c r="CLW175" s="86"/>
      <c r="CLX175" s="86"/>
      <c r="CLY175" s="86"/>
      <c r="CLZ175" s="86"/>
      <c r="CMA175" s="86"/>
      <c r="CMB175" s="86"/>
      <c r="CMC175" s="86"/>
      <c r="CMD175" s="86"/>
      <c r="CME175" s="86"/>
      <c r="CMF175" s="86"/>
      <c r="CMG175" s="86"/>
      <c r="CMH175" s="86"/>
      <c r="CMI175" s="86"/>
      <c r="CMJ175" s="86"/>
      <c r="CMK175" s="86"/>
      <c r="CML175" s="86"/>
      <c r="CMM175" s="86"/>
      <c r="CMN175" s="86"/>
      <c r="CMO175" s="86"/>
      <c r="CMP175" s="86"/>
      <c r="CMQ175" s="86"/>
      <c r="CMR175" s="86"/>
      <c r="CMS175" s="86"/>
      <c r="CMT175" s="86"/>
      <c r="CMU175" s="86"/>
      <c r="CMV175" s="86"/>
      <c r="CMW175" s="86"/>
      <c r="CMX175" s="86"/>
      <c r="CMY175" s="86"/>
      <c r="CMZ175" s="86"/>
      <c r="CNA175" s="86"/>
      <c r="CNB175" s="86"/>
      <c r="CNC175" s="86"/>
      <c r="CND175" s="86"/>
      <c r="CNE175" s="86"/>
      <c r="CNF175" s="86"/>
      <c r="CNG175" s="86"/>
      <c r="CNH175" s="86"/>
      <c r="CNI175" s="86"/>
      <c r="CNJ175" s="86"/>
      <c r="CNK175" s="86"/>
      <c r="CNL175" s="86"/>
      <c r="CNM175" s="86"/>
      <c r="CNN175" s="86"/>
      <c r="CNO175" s="86"/>
      <c r="CNP175" s="86"/>
      <c r="CNQ175" s="86"/>
      <c r="CNR175" s="86"/>
      <c r="CNS175" s="86"/>
      <c r="CNT175" s="86"/>
      <c r="CNU175" s="86"/>
      <c r="CNV175" s="86"/>
      <c r="CNW175" s="86"/>
      <c r="CNX175" s="86"/>
      <c r="CNY175" s="86"/>
      <c r="CNZ175" s="86"/>
      <c r="COA175" s="86"/>
      <c r="COB175" s="86"/>
      <c r="COC175" s="86"/>
      <c r="COD175" s="86"/>
      <c r="COE175" s="86"/>
      <c r="COF175" s="86"/>
      <c r="COG175" s="86"/>
      <c r="COH175" s="86"/>
      <c r="COI175" s="86"/>
      <c r="COJ175" s="86"/>
      <c r="COK175" s="86"/>
      <c r="COL175" s="86"/>
      <c r="COM175" s="86"/>
      <c r="CON175" s="86"/>
      <c r="COO175" s="86"/>
      <c r="COP175" s="86"/>
      <c r="COQ175" s="86"/>
      <c r="COR175" s="86"/>
      <c r="COS175" s="86"/>
      <c r="COT175" s="86"/>
      <c r="COU175" s="86"/>
      <c r="COV175" s="86"/>
      <c r="COW175" s="86"/>
      <c r="COX175" s="86"/>
      <c r="COY175" s="86"/>
      <c r="COZ175" s="86"/>
      <c r="CPA175" s="86"/>
      <c r="CPB175" s="86"/>
      <c r="CPC175" s="86"/>
      <c r="CPD175" s="86"/>
      <c r="CPE175" s="86"/>
      <c r="CPF175" s="86"/>
      <c r="CPG175" s="86"/>
      <c r="CPH175" s="86"/>
      <c r="CPI175" s="86"/>
      <c r="CPJ175" s="86"/>
      <c r="CPK175" s="86"/>
      <c r="CPL175" s="86"/>
      <c r="CPM175" s="86"/>
      <c r="CPN175" s="86"/>
      <c r="CPO175" s="86"/>
      <c r="CPP175" s="86"/>
      <c r="CPQ175" s="86"/>
      <c r="CPR175" s="86"/>
      <c r="CPS175" s="86"/>
      <c r="CPT175" s="86"/>
      <c r="CPU175" s="86"/>
      <c r="CPV175" s="86"/>
      <c r="CPW175" s="86"/>
      <c r="CPX175" s="86"/>
      <c r="CPY175" s="86"/>
      <c r="CPZ175" s="86"/>
      <c r="CQA175" s="86"/>
      <c r="CQB175" s="86"/>
      <c r="CQC175" s="86"/>
      <c r="CQD175" s="86"/>
      <c r="CQE175" s="86"/>
      <c r="CQF175" s="86"/>
      <c r="CQG175" s="86"/>
      <c r="CQH175" s="86"/>
      <c r="CQI175" s="86"/>
      <c r="CQJ175" s="86"/>
      <c r="CQK175" s="86"/>
      <c r="CQL175" s="86"/>
      <c r="CQM175" s="86"/>
      <c r="CQN175" s="86"/>
      <c r="CQO175" s="86"/>
      <c r="CQP175" s="86"/>
      <c r="CQQ175" s="86"/>
      <c r="CQR175" s="86"/>
      <c r="CQS175" s="86"/>
      <c r="CQT175" s="86"/>
      <c r="CQU175" s="86"/>
      <c r="CQV175" s="86"/>
      <c r="CQW175" s="86"/>
      <c r="CQX175" s="86"/>
      <c r="CQY175" s="86"/>
      <c r="CQZ175" s="86"/>
      <c r="CRA175" s="86"/>
      <c r="CRB175" s="86"/>
      <c r="CRC175" s="86"/>
      <c r="CRD175" s="86"/>
      <c r="CRE175" s="86"/>
      <c r="CRF175" s="86"/>
      <c r="CRG175" s="86"/>
      <c r="CRH175" s="98"/>
      <c r="CRI175" s="98"/>
      <c r="CRJ175" s="98"/>
      <c r="CRK175" s="98"/>
      <c r="CRL175" s="98"/>
      <c r="CRM175" s="98"/>
      <c r="CRN175" s="86"/>
      <c r="CRO175" s="86"/>
      <c r="CRP175" s="86"/>
      <c r="CRQ175" s="86"/>
      <c r="CRR175" s="86"/>
      <c r="CRS175" s="86"/>
      <c r="CRT175" s="86"/>
      <c r="CRU175" s="86"/>
      <c r="CRV175" s="86"/>
      <c r="CRW175" s="86"/>
      <c r="CRX175" s="86"/>
      <c r="CRY175" s="86"/>
      <c r="CRZ175" s="86"/>
      <c r="CSA175" s="86"/>
      <c r="CSB175" s="86"/>
      <c r="CSC175" s="86"/>
      <c r="CSD175" s="86"/>
      <c r="CSE175" s="86"/>
      <c r="CSF175" s="86"/>
      <c r="CSG175" s="86"/>
      <c r="CSH175" s="86"/>
      <c r="CSI175" s="86"/>
      <c r="CSJ175" s="86"/>
      <c r="CSK175" s="86"/>
      <c r="CSL175" s="86"/>
      <c r="CSM175" s="86"/>
      <c r="CSN175" s="86"/>
      <c r="CSO175" s="86"/>
      <c r="CSP175" s="86"/>
      <c r="CSQ175" s="86"/>
      <c r="CSR175" s="86"/>
      <c r="CSS175" s="86"/>
      <c r="CST175" s="86"/>
      <c r="CSU175" s="86"/>
      <c r="CSV175" s="86"/>
      <c r="CSW175" s="86"/>
      <c r="CSX175" s="86"/>
      <c r="CSY175" s="86"/>
      <c r="CSZ175" s="86"/>
      <c r="CTA175" s="86"/>
      <c r="CTB175" s="86"/>
      <c r="CTC175" s="86"/>
      <c r="CTD175" s="86"/>
      <c r="CTE175" s="86"/>
      <c r="CTF175" s="86"/>
      <c r="CTG175" s="86"/>
      <c r="CTH175" s="86"/>
      <c r="CTI175" s="86"/>
      <c r="CTJ175" s="86"/>
      <c r="CTK175" s="86"/>
      <c r="CTL175" s="86"/>
      <c r="CTM175" s="86"/>
      <c r="CTN175" s="86"/>
      <c r="CTO175" s="86"/>
      <c r="CTP175" s="86"/>
      <c r="CTQ175" s="86"/>
      <c r="CTR175" s="86"/>
      <c r="CTS175" s="86"/>
      <c r="CTT175" s="86"/>
      <c r="CTU175" s="86"/>
      <c r="CTV175" s="86"/>
      <c r="CTW175" s="86"/>
      <c r="CTX175" s="86"/>
      <c r="CTY175" s="86"/>
      <c r="CTZ175" s="86"/>
      <c r="CUA175" s="86"/>
      <c r="CUB175" s="86"/>
      <c r="CUC175" s="86"/>
      <c r="CUD175" s="86"/>
      <c r="CUE175" s="86"/>
      <c r="CUF175" s="86"/>
      <c r="CUG175" s="86"/>
      <c r="CUH175" s="86"/>
      <c r="CUI175" s="86"/>
      <c r="CUJ175" s="86"/>
      <c r="CUK175" s="86"/>
      <c r="CUL175" s="86"/>
      <c r="CUM175" s="86"/>
      <c r="CUN175" s="86"/>
      <c r="CUO175" s="86"/>
      <c r="CUP175" s="86"/>
      <c r="CUQ175" s="86"/>
      <c r="CUR175" s="86"/>
      <c r="CUS175" s="86"/>
      <c r="CUT175" s="86"/>
      <c r="CUU175" s="86"/>
      <c r="CUV175" s="86"/>
      <c r="CUW175" s="86"/>
      <c r="CUX175" s="86"/>
      <c r="CUY175" s="86"/>
      <c r="CUZ175" s="86"/>
      <c r="CVA175" s="86"/>
      <c r="CVB175" s="86"/>
      <c r="CVC175" s="86"/>
      <c r="CVD175" s="86"/>
      <c r="CVE175" s="86"/>
      <c r="CVF175" s="86"/>
      <c r="CVG175" s="86"/>
      <c r="CVH175" s="86"/>
      <c r="CVI175" s="86"/>
      <c r="CVJ175" s="86"/>
      <c r="CVK175" s="86"/>
      <c r="CVL175" s="86"/>
      <c r="CVM175" s="86"/>
      <c r="CVN175" s="86"/>
      <c r="CVO175" s="86"/>
      <c r="CVP175" s="86"/>
      <c r="CVQ175" s="86"/>
      <c r="CVR175" s="86"/>
      <c r="CVS175" s="86"/>
      <c r="CVT175" s="86"/>
      <c r="CVU175" s="86"/>
      <c r="CVV175" s="86"/>
      <c r="CVW175" s="86"/>
      <c r="CVX175" s="86"/>
      <c r="CVY175" s="86"/>
      <c r="CVZ175" s="86"/>
      <c r="CWA175" s="86"/>
      <c r="CWB175" s="86"/>
      <c r="CWC175" s="86"/>
      <c r="CWD175" s="86"/>
      <c r="CWE175" s="86"/>
      <c r="CWF175" s="86"/>
      <c r="CWG175" s="86"/>
      <c r="CWH175" s="86"/>
      <c r="CWI175" s="86"/>
      <c r="CWJ175" s="86"/>
      <c r="CWK175" s="86"/>
      <c r="CWL175" s="86"/>
      <c r="CWM175" s="86"/>
      <c r="CWN175" s="86"/>
      <c r="CWO175" s="86"/>
      <c r="CWP175" s="86"/>
      <c r="CWQ175" s="86"/>
      <c r="CWR175" s="86"/>
      <c r="CWS175" s="86"/>
      <c r="CWT175" s="86"/>
      <c r="CWU175" s="86"/>
      <c r="CWV175" s="86"/>
      <c r="CWW175" s="86"/>
      <c r="CWX175" s="86"/>
      <c r="CWY175" s="86"/>
      <c r="CWZ175" s="86"/>
      <c r="CXA175" s="86"/>
      <c r="CXB175" s="86"/>
      <c r="CXC175" s="86"/>
      <c r="CXD175" s="86"/>
      <c r="CXE175" s="86"/>
      <c r="CXF175" s="86"/>
      <c r="CXG175" s="86"/>
      <c r="CXH175" s="86"/>
      <c r="CXI175" s="86"/>
      <c r="CXJ175" s="86"/>
      <c r="CXK175" s="86"/>
      <c r="CXL175" s="86"/>
      <c r="CXM175" s="86"/>
      <c r="CXN175" s="86"/>
      <c r="CXO175" s="86"/>
      <c r="CXP175" s="86"/>
      <c r="CXQ175" s="86"/>
      <c r="CXR175" s="86"/>
      <c r="CXS175" s="86"/>
      <c r="CXT175" s="86"/>
      <c r="CXU175" s="86"/>
      <c r="CXV175" s="86"/>
      <c r="CXW175" s="86"/>
      <c r="CXX175" s="86"/>
      <c r="CXY175" s="86"/>
      <c r="CXZ175" s="86"/>
      <c r="CYA175" s="86"/>
      <c r="CYB175" s="86"/>
      <c r="CYC175" s="86"/>
      <c r="CYD175" s="86"/>
      <c r="CYE175" s="86"/>
      <c r="CYF175" s="86"/>
      <c r="CYG175" s="86"/>
      <c r="CYH175" s="86"/>
      <c r="CYI175" s="86"/>
      <c r="CYJ175" s="86"/>
      <c r="CYK175" s="86"/>
      <c r="CYL175" s="86"/>
      <c r="CYM175" s="86"/>
      <c r="CYN175" s="86"/>
      <c r="CYO175" s="86"/>
      <c r="CYP175" s="86"/>
      <c r="CYQ175" s="86"/>
      <c r="CYR175" s="86"/>
      <c r="CYS175" s="86"/>
      <c r="CYT175" s="86"/>
      <c r="CYU175" s="86"/>
      <c r="CYV175" s="86"/>
      <c r="CYW175" s="86"/>
      <c r="CYX175" s="86"/>
      <c r="CYY175" s="86"/>
      <c r="CYZ175" s="86"/>
      <c r="CZA175" s="86"/>
      <c r="CZB175" s="86"/>
      <c r="CZC175" s="86"/>
      <c r="CZD175" s="86"/>
      <c r="CZE175" s="86"/>
      <c r="CZF175" s="86"/>
      <c r="CZG175" s="86"/>
      <c r="CZH175" s="86"/>
      <c r="CZI175" s="86"/>
      <c r="CZJ175" s="86"/>
      <c r="CZK175" s="86"/>
      <c r="CZL175" s="86"/>
      <c r="CZM175" s="86"/>
      <c r="CZN175" s="86"/>
      <c r="CZO175" s="86"/>
      <c r="CZP175" s="86"/>
      <c r="CZQ175" s="86"/>
      <c r="CZR175" s="86"/>
      <c r="CZS175" s="86"/>
      <c r="CZT175" s="86"/>
      <c r="CZU175" s="86"/>
      <c r="CZV175" s="86"/>
      <c r="CZW175" s="86"/>
      <c r="CZX175" s="86"/>
      <c r="CZY175" s="86"/>
      <c r="CZZ175" s="86"/>
      <c r="DAA175" s="86"/>
      <c r="DAB175" s="86"/>
      <c r="DAC175" s="86"/>
      <c r="DAD175" s="86"/>
      <c r="DAE175" s="86"/>
      <c r="DAF175" s="86"/>
      <c r="DAG175" s="86"/>
      <c r="DAH175" s="86"/>
      <c r="DAI175" s="86"/>
      <c r="DAJ175" s="86"/>
      <c r="DAK175" s="86"/>
      <c r="DAL175" s="86"/>
      <c r="DAM175" s="86"/>
      <c r="DAN175" s="86"/>
      <c r="DAO175" s="86"/>
      <c r="DAP175" s="86"/>
      <c r="DAQ175" s="86"/>
      <c r="DAR175" s="86"/>
      <c r="DAS175" s="86"/>
      <c r="DAT175" s="86"/>
      <c r="DAU175" s="86"/>
      <c r="DAV175" s="86"/>
      <c r="DAW175" s="86"/>
      <c r="DAX175" s="86"/>
      <c r="DAY175" s="86"/>
      <c r="DAZ175" s="86"/>
      <c r="DBA175" s="86"/>
      <c r="DBB175" s="86"/>
      <c r="DBC175" s="86"/>
      <c r="DBD175" s="98"/>
      <c r="DBE175" s="98"/>
      <c r="DBF175" s="98"/>
      <c r="DBG175" s="98"/>
      <c r="DBH175" s="98"/>
      <c r="DBI175" s="98"/>
      <c r="DBJ175" s="86"/>
      <c r="DBK175" s="86"/>
      <c r="DBL175" s="86"/>
      <c r="DBM175" s="86"/>
      <c r="DBN175" s="86"/>
      <c r="DBO175" s="86"/>
      <c r="DBP175" s="86"/>
      <c r="DBQ175" s="86"/>
      <c r="DBR175" s="86"/>
      <c r="DBS175" s="86"/>
      <c r="DBT175" s="86"/>
      <c r="DBU175" s="86"/>
      <c r="DBV175" s="86"/>
      <c r="DBW175" s="86"/>
      <c r="DBX175" s="86"/>
      <c r="DBY175" s="86"/>
      <c r="DBZ175" s="86"/>
      <c r="DCA175" s="86"/>
      <c r="DCB175" s="86"/>
      <c r="DCC175" s="86"/>
      <c r="DCD175" s="86"/>
      <c r="DCE175" s="86"/>
      <c r="DCF175" s="86"/>
      <c r="DCG175" s="86"/>
      <c r="DCH175" s="86"/>
      <c r="DCI175" s="86"/>
      <c r="DCJ175" s="86"/>
      <c r="DCK175" s="86"/>
      <c r="DCL175" s="86"/>
      <c r="DCM175" s="86"/>
      <c r="DCN175" s="86"/>
      <c r="DCO175" s="86"/>
      <c r="DCP175" s="86"/>
      <c r="DCQ175" s="86"/>
      <c r="DCR175" s="86"/>
      <c r="DCS175" s="86"/>
      <c r="DCT175" s="86"/>
      <c r="DCU175" s="86"/>
      <c r="DCV175" s="86"/>
      <c r="DCW175" s="86"/>
      <c r="DCX175" s="86"/>
      <c r="DCY175" s="86"/>
      <c r="DCZ175" s="86"/>
      <c r="DDA175" s="86"/>
      <c r="DDB175" s="86"/>
      <c r="DDC175" s="86"/>
      <c r="DDD175" s="86"/>
      <c r="DDE175" s="86"/>
      <c r="DDF175" s="86"/>
      <c r="DDG175" s="86"/>
      <c r="DDH175" s="86"/>
      <c r="DDI175" s="86"/>
      <c r="DDJ175" s="86"/>
      <c r="DDK175" s="86"/>
      <c r="DDL175" s="86"/>
      <c r="DDM175" s="86"/>
      <c r="DDN175" s="86"/>
      <c r="DDO175" s="86"/>
      <c r="DDP175" s="86"/>
      <c r="DDQ175" s="86"/>
      <c r="DDR175" s="86"/>
      <c r="DDS175" s="86"/>
      <c r="DDT175" s="86"/>
      <c r="DDU175" s="86"/>
      <c r="DDV175" s="86"/>
      <c r="DDW175" s="86"/>
      <c r="DDX175" s="86"/>
      <c r="DDY175" s="86"/>
      <c r="DDZ175" s="86"/>
      <c r="DEA175" s="86"/>
      <c r="DEB175" s="86"/>
      <c r="DEC175" s="86"/>
      <c r="DED175" s="86"/>
      <c r="DEE175" s="86"/>
      <c r="DEF175" s="86"/>
      <c r="DEG175" s="86"/>
      <c r="DEH175" s="86"/>
      <c r="DEI175" s="86"/>
      <c r="DEJ175" s="86"/>
      <c r="DEK175" s="86"/>
      <c r="DEL175" s="86"/>
      <c r="DEM175" s="86"/>
      <c r="DEN175" s="86"/>
      <c r="DEO175" s="86"/>
      <c r="DEP175" s="86"/>
      <c r="DEQ175" s="86"/>
      <c r="DER175" s="86"/>
      <c r="DES175" s="86"/>
      <c r="DET175" s="86"/>
      <c r="DEU175" s="86"/>
      <c r="DEV175" s="86"/>
      <c r="DEW175" s="86"/>
      <c r="DEX175" s="86"/>
      <c r="DEY175" s="86"/>
      <c r="DEZ175" s="86"/>
      <c r="DFA175" s="86"/>
      <c r="DFB175" s="86"/>
      <c r="DFC175" s="86"/>
      <c r="DFD175" s="86"/>
      <c r="DFE175" s="86"/>
      <c r="DFF175" s="86"/>
      <c r="DFG175" s="86"/>
      <c r="DFH175" s="86"/>
      <c r="DFI175" s="86"/>
      <c r="DFJ175" s="86"/>
      <c r="DFK175" s="86"/>
      <c r="DFL175" s="86"/>
      <c r="DFM175" s="86"/>
      <c r="DFN175" s="86"/>
      <c r="DFO175" s="86"/>
      <c r="DFP175" s="86"/>
      <c r="DFQ175" s="86"/>
      <c r="DFR175" s="86"/>
      <c r="DFS175" s="86"/>
      <c r="DFT175" s="86"/>
      <c r="DFU175" s="86"/>
      <c r="DFV175" s="86"/>
      <c r="DFW175" s="86"/>
      <c r="DFX175" s="86"/>
      <c r="DFY175" s="86"/>
      <c r="DFZ175" s="86"/>
      <c r="DGA175" s="86"/>
      <c r="DGB175" s="86"/>
      <c r="DGC175" s="86"/>
      <c r="DGD175" s="86"/>
      <c r="DGE175" s="86"/>
      <c r="DGF175" s="86"/>
      <c r="DGG175" s="86"/>
      <c r="DGH175" s="86"/>
      <c r="DGI175" s="86"/>
      <c r="DGJ175" s="86"/>
      <c r="DGK175" s="86"/>
      <c r="DGL175" s="86"/>
      <c r="DGM175" s="86"/>
      <c r="DGN175" s="86"/>
      <c r="DGO175" s="86"/>
      <c r="DGP175" s="86"/>
      <c r="DGQ175" s="86"/>
      <c r="DGR175" s="86"/>
      <c r="DGS175" s="86"/>
      <c r="DGT175" s="86"/>
      <c r="DGU175" s="86"/>
      <c r="DGV175" s="86"/>
      <c r="DGW175" s="86"/>
      <c r="DGX175" s="86"/>
      <c r="DGY175" s="86"/>
      <c r="DGZ175" s="86"/>
      <c r="DHA175" s="86"/>
      <c r="DHB175" s="86"/>
      <c r="DHC175" s="86"/>
      <c r="DHD175" s="86"/>
      <c r="DHE175" s="86"/>
      <c r="DHF175" s="86"/>
      <c r="DHG175" s="86"/>
      <c r="DHH175" s="86"/>
      <c r="DHI175" s="86"/>
      <c r="DHJ175" s="86"/>
      <c r="DHK175" s="86"/>
      <c r="DHL175" s="86"/>
      <c r="DHM175" s="86"/>
      <c r="DHN175" s="86"/>
      <c r="DHO175" s="86"/>
      <c r="DHP175" s="86"/>
      <c r="DHQ175" s="86"/>
      <c r="DHR175" s="86"/>
      <c r="DHS175" s="86"/>
      <c r="DHT175" s="86"/>
      <c r="DHU175" s="86"/>
      <c r="DHV175" s="86"/>
      <c r="DHW175" s="86"/>
      <c r="DHX175" s="86"/>
      <c r="DHY175" s="86"/>
      <c r="DHZ175" s="86"/>
      <c r="DIA175" s="86"/>
      <c r="DIB175" s="86"/>
      <c r="DIC175" s="86"/>
      <c r="DID175" s="86"/>
      <c r="DIE175" s="86"/>
      <c r="DIF175" s="86"/>
      <c r="DIG175" s="86"/>
      <c r="DIH175" s="86"/>
      <c r="DII175" s="86"/>
      <c r="DIJ175" s="86"/>
      <c r="DIK175" s="86"/>
      <c r="DIL175" s="86"/>
      <c r="DIM175" s="86"/>
      <c r="DIN175" s="86"/>
      <c r="DIO175" s="86"/>
      <c r="DIP175" s="86"/>
      <c r="DIQ175" s="86"/>
      <c r="DIR175" s="86"/>
      <c r="DIS175" s="86"/>
      <c r="DIT175" s="86"/>
      <c r="DIU175" s="86"/>
      <c r="DIV175" s="86"/>
      <c r="DIW175" s="86"/>
      <c r="DIX175" s="86"/>
      <c r="DIY175" s="86"/>
      <c r="DIZ175" s="86"/>
      <c r="DJA175" s="86"/>
      <c r="DJB175" s="86"/>
      <c r="DJC175" s="86"/>
      <c r="DJD175" s="86"/>
      <c r="DJE175" s="86"/>
      <c r="DJF175" s="86"/>
      <c r="DJG175" s="86"/>
      <c r="DJH175" s="86"/>
      <c r="DJI175" s="86"/>
      <c r="DJJ175" s="86"/>
      <c r="DJK175" s="86"/>
      <c r="DJL175" s="86"/>
      <c r="DJM175" s="86"/>
      <c r="DJN175" s="86"/>
      <c r="DJO175" s="86"/>
      <c r="DJP175" s="86"/>
      <c r="DJQ175" s="86"/>
      <c r="DJR175" s="86"/>
      <c r="DJS175" s="86"/>
      <c r="DJT175" s="86"/>
      <c r="DJU175" s="86"/>
      <c r="DJV175" s="86"/>
      <c r="DJW175" s="86"/>
      <c r="DJX175" s="86"/>
      <c r="DJY175" s="86"/>
      <c r="DJZ175" s="86"/>
      <c r="DKA175" s="86"/>
      <c r="DKB175" s="86"/>
      <c r="DKC175" s="86"/>
      <c r="DKD175" s="86"/>
      <c r="DKE175" s="86"/>
      <c r="DKF175" s="86"/>
      <c r="DKG175" s="86"/>
      <c r="DKH175" s="86"/>
      <c r="DKI175" s="86"/>
      <c r="DKJ175" s="86"/>
      <c r="DKK175" s="86"/>
      <c r="DKL175" s="86"/>
      <c r="DKM175" s="86"/>
      <c r="DKN175" s="86"/>
      <c r="DKO175" s="86"/>
      <c r="DKP175" s="86"/>
      <c r="DKQ175" s="86"/>
      <c r="DKR175" s="86"/>
      <c r="DKS175" s="86"/>
      <c r="DKT175" s="86"/>
      <c r="DKU175" s="86"/>
      <c r="DKV175" s="86"/>
      <c r="DKW175" s="86"/>
      <c r="DKX175" s="86"/>
      <c r="DKY175" s="86"/>
      <c r="DKZ175" s="98"/>
      <c r="DLA175" s="98"/>
      <c r="DLB175" s="98"/>
      <c r="DLC175" s="98"/>
      <c r="DLD175" s="98"/>
      <c r="DLE175" s="98"/>
      <c r="DLF175" s="86"/>
      <c r="DLG175" s="86"/>
      <c r="DLH175" s="86"/>
      <c r="DLI175" s="86"/>
      <c r="DLJ175" s="86"/>
      <c r="DLK175" s="86"/>
      <c r="DLL175" s="86"/>
      <c r="DLM175" s="86"/>
      <c r="DLN175" s="86"/>
      <c r="DLO175" s="86"/>
      <c r="DLP175" s="86"/>
      <c r="DLQ175" s="86"/>
      <c r="DLR175" s="86"/>
      <c r="DLS175" s="86"/>
      <c r="DLT175" s="86"/>
      <c r="DLU175" s="86"/>
      <c r="DLV175" s="86"/>
      <c r="DLW175" s="86"/>
      <c r="DLX175" s="86"/>
      <c r="DLY175" s="86"/>
      <c r="DLZ175" s="86"/>
      <c r="DMA175" s="86"/>
      <c r="DMB175" s="86"/>
      <c r="DMC175" s="86"/>
      <c r="DMD175" s="86"/>
      <c r="DME175" s="86"/>
      <c r="DMF175" s="86"/>
      <c r="DMG175" s="86"/>
      <c r="DMH175" s="86"/>
      <c r="DMI175" s="86"/>
      <c r="DMJ175" s="86"/>
      <c r="DMK175" s="86"/>
      <c r="DML175" s="86"/>
      <c r="DMM175" s="86"/>
      <c r="DMN175" s="86"/>
      <c r="DMO175" s="86"/>
      <c r="DMP175" s="86"/>
      <c r="DMQ175" s="86"/>
      <c r="DMR175" s="86"/>
      <c r="DMS175" s="86"/>
      <c r="DMT175" s="86"/>
      <c r="DMU175" s="86"/>
      <c r="DMV175" s="86"/>
      <c r="DMW175" s="86"/>
      <c r="DMX175" s="86"/>
      <c r="DMY175" s="86"/>
      <c r="DMZ175" s="86"/>
      <c r="DNA175" s="86"/>
      <c r="DNB175" s="86"/>
      <c r="DNC175" s="86"/>
      <c r="DND175" s="86"/>
      <c r="DNE175" s="86"/>
      <c r="DNF175" s="86"/>
      <c r="DNG175" s="86"/>
      <c r="DNH175" s="86"/>
      <c r="DNI175" s="86"/>
      <c r="DNJ175" s="86"/>
      <c r="DNK175" s="86"/>
      <c r="DNL175" s="86"/>
      <c r="DNM175" s="86"/>
      <c r="DNN175" s="86"/>
      <c r="DNO175" s="86"/>
      <c r="DNP175" s="86"/>
      <c r="DNQ175" s="86"/>
      <c r="DNR175" s="86"/>
      <c r="DNS175" s="86"/>
      <c r="DNT175" s="86"/>
      <c r="DNU175" s="86"/>
      <c r="DNV175" s="86"/>
      <c r="DNW175" s="86"/>
      <c r="DNX175" s="86"/>
      <c r="DNY175" s="86"/>
      <c r="DNZ175" s="86"/>
      <c r="DOA175" s="86"/>
      <c r="DOB175" s="86"/>
      <c r="DOC175" s="86"/>
      <c r="DOD175" s="86"/>
      <c r="DOE175" s="86"/>
      <c r="DOF175" s="86"/>
      <c r="DOG175" s="86"/>
      <c r="DOH175" s="86"/>
      <c r="DOI175" s="86"/>
      <c r="DOJ175" s="86"/>
      <c r="DOK175" s="86"/>
      <c r="DOL175" s="86"/>
      <c r="DOM175" s="86"/>
      <c r="DON175" s="86"/>
      <c r="DOO175" s="86"/>
      <c r="DOP175" s="86"/>
      <c r="DOQ175" s="86"/>
      <c r="DOR175" s="86"/>
      <c r="DOS175" s="86"/>
      <c r="DOT175" s="86"/>
      <c r="DOU175" s="86"/>
      <c r="DOV175" s="86"/>
      <c r="DOW175" s="86"/>
      <c r="DOX175" s="86"/>
      <c r="DOY175" s="86"/>
      <c r="DOZ175" s="86"/>
      <c r="DPA175" s="86"/>
      <c r="DPB175" s="86"/>
      <c r="DPC175" s="86"/>
      <c r="DPD175" s="86"/>
      <c r="DPE175" s="86"/>
      <c r="DPF175" s="86"/>
      <c r="DPG175" s="86"/>
      <c r="DPH175" s="86"/>
      <c r="DPI175" s="86"/>
      <c r="DPJ175" s="86"/>
      <c r="DPK175" s="86"/>
      <c r="DPL175" s="86"/>
      <c r="DPM175" s="86"/>
      <c r="DPN175" s="86"/>
      <c r="DPO175" s="86"/>
      <c r="DPP175" s="86"/>
      <c r="DPQ175" s="86"/>
      <c r="DPR175" s="86"/>
      <c r="DPS175" s="86"/>
      <c r="DPT175" s="86"/>
      <c r="DPU175" s="86"/>
      <c r="DPV175" s="86"/>
      <c r="DPW175" s="86"/>
      <c r="DPX175" s="86"/>
      <c r="DPY175" s="86"/>
      <c r="DPZ175" s="86"/>
      <c r="DQA175" s="86"/>
      <c r="DQB175" s="86"/>
      <c r="DQC175" s="86"/>
      <c r="DQD175" s="86"/>
      <c r="DQE175" s="86"/>
      <c r="DQF175" s="86"/>
      <c r="DQG175" s="86"/>
      <c r="DQH175" s="86"/>
      <c r="DQI175" s="86"/>
      <c r="DQJ175" s="86"/>
      <c r="DQK175" s="86"/>
      <c r="DQL175" s="86"/>
      <c r="DQM175" s="86"/>
      <c r="DQN175" s="86"/>
      <c r="DQO175" s="86"/>
      <c r="DQP175" s="86"/>
      <c r="DQQ175" s="86"/>
      <c r="DQR175" s="86"/>
      <c r="DQS175" s="86"/>
      <c r="DQT175" s="86"/>
      <c r="DQU175" s="86"/>
      <c r="DQV175" s="86"/>
      <c r="DQW175" s="86"/>
      <c r="DQX175" s="86"/>
      <c r="DQY175" s="86"/>
      <c r="DQZ175" s="86"/>
      <c r="DRA175" s="86"/>
      <c r="DRB175" s="86"/>
      <c r="DRC175" s="86"/>
      <c r="DRD175" s="86"/>
      <c r="DRE175" s="86"/>
      <c r="DRF175" s="86"/>
      <c r="DRG175" s="86"/>
      <c r="DRH175" s="86"/>
      <c r="DRI175" s="86"/>
      <c r="DRJ175" s="86"/>
      <c r="DRK175" s="86"/>
      <c r="DRL175" s="86"/>
      <c r="DRM175" s="86"/>
      <c r="DRN175" s="86"/>
      <c r="DRO175" s="86"/>
      <c r="DRP175" s="86"/>
      <c r="DRQ175" s="86"/>
      <c r="DRR175" s="86"/>
      <c r="DRS175" s="86"/>
      <c r="DRT175" s="86"/>
      <c r="DRU175" s="86"/>
      <c r="DRV175" s="86"/>
      <c r="DRW175" s="86"/>
      <c r="DRX175" s="86"/>
      <c r="DRY175" s="86"/>
      <c r="DRZ175" s="86"/>
      <c r="DSA175" s="86"/>
      <c r="DSB175" s="86"/>
      <c r="DSC175" s="86"/>
      <c r="DSD175" s="86"/>
      <c r="DSE175" s="86"/>
      <c r="DSF175" s="86"/>
      <c r="DSG175" s="86"/>
      <c r="DSH175" s="86"/>
      <c r="DSI175" s="86"/>
      <c r="DSJ175" s="86"/>
      <c r="DSK175" s="86"/>
      <c r="DSL175" s="86"/>
      <c r="DSM175" s="86"/>
      <c r="DSN175" s="86"/>
      <c r="DSO175" s="86"/>
      <c r="DSP175" s="86"/>
      <c r="DSQ175" s="86"/>
      <c r="DSR175" s="86"/>
      <c r="DSS175" s="86"/>
      <c r="DST175" s="86"/>
      <c r="DSU175" s="86"/>
      <c r="DSV175" s="86"/>
      <c r="DSW175" s="86"/>
      <c r="DSX175" s="86"/>
      <c r="DSY175" s="86"/>
      <c r="DSZ175" s="86"/>
      <c r="DTA175" s="86"/>
      <c r="DTB175" s="86"/>
      <c r="DTC175" s="86"/>
      <c r="DTD175" s="86"/>
      <c r="DTE175" s="86"/>
      <c r="DTF175" s="86"/>
      <c r="DTG175" s="86"/>
      <c r="DTH175" s="86"/>
      <c r="DTI175" s="86"/>
      <c r="DTJ175" s="86"/>
      <c r="DTK175" s="86"/>
      <c r="DTL175" s="86"/>
      <c r="DTM175" s="86"/>
      <c r="DTN175" s="86"/>
      <c r="DTO175" s="86"/>
      <c r="DTP175" s="86"/>
      <c r="DTQ175" s="86"/>
      <c r="DTR175" s="86"/>
      <c r="DTS175" s="86"/>
      <c r="DTT175" s="86"/>
      <c r="DTU175" s="86"/>
      <c r="DTV175" s="86"/>
      <c r="DTW175" s="86"/>
      <c r="DTX175" s="86"/>
      <c r="DTY175" s="86"/>
      <c r="DTZ175" s="86"/>
      <c r="DUA175" s="86"/>
      <c r="DUB175" s="86"/>
      <c r="DUC175" s="86"/>
      <c r="DUD175" s="86"/>
      <c r="DUE175" s="86"/>
      <c r="DUF175" s="86"/>
      <c r="DUG175" s="86"/>
      <c r="DUH175" s="86"/>
      <c r="DUI175" s="86"/>
      <c r="DUJ175" s="86"/>
      <c r="DUK175" s="86"/>
      <c r="DUL175" s="86"/>
      <c r="DUM175" s="86"/>
      <c r="DUN175" s="86"/>
      <c r="DUO175" s="86"/>
      <c r="DUP175" s="86"/>
      <c r="DUQ175" s="86"/>
      <c r="DUR175" s="86"/>
      <c r="DUS175" s="86"/>
      <c r="DUT175" s="86"/>
      <c r="DUU175" s="86"/>
      <c r="DUV175" s="98"/>
      <c r="DUW175" s="98"/>
      <c r="DUX175" s="98"/>
      <c r="DUY175" s="98"/>
      <c r="DUZ175" s="98"/>
      <c r="DVA175" s="98"/>
      <c r="DVB175" s="86"/>
      <c r="DVC175" s="86"/>
      <c r="DVD175" s="86"/>
      <c r="DVE175" s="86"/>
      <c r="DVF175" s="86"/>
      <c r="DVG175" s="86"/>
      <c r="DVH175" s="86"/>
      <c r="DVI175" s="86"/>
      <c r="DVJ175" s="86"/>
      <c r="DVK175" s="86"/>
      <c r="DVL175" s="86"/>
      <c r="DVM175" s="86"/>
      <c r="DVN175" s="86"/>
      <c r="DVO175" s="86"/>
      <c r="DVP175" s="86"/>
      <c r="DVQ175" s="86"/>
      <c r="DVR175" s="86"/>
      <c r="DVS175" s="86"/>
      <c r="DVT175" s="86"/>
      <c r="DVU175" s="86"/>
      <c r="DVV175" s="86"/>
      <c r="DVW175" s="86"/>
      <c r="DVX175" s="86"/>
      <c r="DVY175" s="86"/>
      <c r="DVZ175" s="86"/>
      <c r="DWA175" s="86"/>
      <c r="DWB175" s="86"/>
      <c r="DWC175" s="86"/>
      <c r="DWD175" s="86"/>
      <c r="DWE175" s="86"/>
      <c r="DWF175" s="86"/>
      <c r="DWG175" s="86"/>
      <c r="DWH175" s="86"/>
      <c r="DWI175" s="86"/>
      <c r="DWJ175" s="86"/>
      <c r="DWK175" s="86"/>
      <c r="DWL175" s="86"/>
      <c r="DWM175" s="86"/>
      <c r="DWN175" s="86"/>
      <c r="DWO175" s="86"/>
      <c r="DWP175" s="86"/>
      <c r="DWQ175" s="86"/>
      <c r="DWR175" s="86"/>
      <c r="DWS175" s="86"/>
      <c r="DWT175" s="86"/>
      <c r="DWU175" s="86"/>
      <c r="DWV175" s="86"/>
      <c r="DWW175" s="86"/>
      <c r="DWX175" s="86"/>
      <c r="DWY175" s="86"/>
      <c r="DWZ175" s="86"/>
      <c r="DXA175" s="86"/>
      <c r="DXB175" s="86"/>
      <c r="DXC175" s="86"/>
      <c r="DXD175" s="86"/>
      <c r="DXE175" s="86"/>
      <c r="DXF175" s="86"/>
      <c r="DXG175" s="86"/>
      <c r="DXH175" s="86"/>
      <c r="DXI175" s="86"/>
      <c r="DXJ175" s="86"/>
      <c r="DXK175" s="86"/>
      <c r="DXL175" s="86"/>
      <c r="DXM175" s="86"/>
      <c r="DXN175" s="86"/>
      <c r="DXO175" s="86"/>
      <c r="DXP175" s="86"/>
      <c r="DXQ175" s="86"/>
      <c r="DXR175" s="86"/>
      <c r="DXS175" s="86"/>
      <c r="DXT175" s="86"/>
      <c r="DXU175" s="86"/>
      <c r="DXV175" s="86"/>
      <c r="DXW175" s="86"/>
      <c r="DXX175" s="86"/>
      <c r="DXY175" s="86"/>
      <c r="DXZ175" s="86"/>
      <c r="DYA175" s="86"/>
      <c r="DYB175" s="86"/>
      <c r="DYC175" s="86"/>
      <c r="DYD175" s="86"/>
      <c r="DYE175" s="86"/>
      <c r="DYF175" s="86"/>
      <c r="DYG175" s="86"/>
      <c r="DYH175" s="86"/>
      <c r="DYI175" s="86"/>
      <c r="DYJ175" s="86"/>
      <c r="DYK175" s="86"/>
      <c r="DYL175" s="86"/>
      <c r="DYM175" s="86"/>
      <c r="DYN175" s="86"/>
      <c r="DYO175" s="86"/>
      <c r="DYP175" s="86"/>
      <c r="DYQ175" s="86"/>
      <c r="DYR175" s="86"/>
      <c r="DYS175" s="86"/>
      <c r="DYT175" s="86"/>
      <c r="DYU175" s="86"/>
      <c r="DYV175" s="86"/>
      <c r="DYW175" s="86"/>
      <c r="DYX175" s="86"/>
      <c r="DYY175" s="86"/>
      <c r="DYZ175" s="86"/>
      <c r="DZA175" s="86"/>
      <c r="DZB175" s="86"/>
      <c r="DZC175" s="86"/>
      <c r="DZD175" s="86"/>
      <c r="DZE175" s="86"/>
      <c r="DZF175" s="86"/>
      <c r="DZG175" s="86"/>
      <c r="DZH175" s="86"/>
      <c r="DZI175" s="86"/>
      <c r="DZJ175" s="86"/>
      <c r="DZK175" s="86"/>
      <c r="DZL175" s="86"/>
      <c r="DZM175" s="86"/>
      <c r="DZN175" s="86"/>
      <c r="DZO175" s="86"/>
      <c r="DZP175" s="86"/>
      <c r="DZQ175" s="86"/>
      <c r="DZR175" s="86"/>
      <c r="DZS175" s="86"/>
      <c r="DZT175" s="86"/>
      <c r="DZU175" s="86"/>
      <c r="DZV175" s="86"/>
      <c r="DZW175" s="86"/>
      <c r="DZX175" s="86"/>
      <c r="DZY175" s="86"/>
      <c r="DZZ175" s="86"/>
      <c r="EAA175" s="86"/>
      <c r="EAB175" s="86"/>
      <c r="EAC175" s="86"/>
      <c r="EAD175" s="86"/>
      <c r="EAE175" s="86"/>
      <c r="EAF175" s="86"/>
      <c r="EAG175" s="86"/>
      <c r="EAH175" s="86"/>
      <c r="EAI175" s="86"/>
      <c r="EAJ175" s="86"/>
      <c r="EAK175" s="86"/>
      <c r="EAL175" s="86"/>
      <c r="EAM175" s="86"/>
      <c r="EAN175" s="86"/>
      <c r="EAO175" s="86"/>
      <c r="EAP175" s="86"/>
      <c r="EAQ175" s="86"/>
      <c r="EAR175" s="86"/>
      <c r="EAS175" s="86"/>
      <c r="EAT175" s="86"/>
      <c r="EAU175" s="86"/>
      <c r="EAV175" s="86"/>
      <c r="EAW175" s="86"/>
      <c r="EAX175" s="86"/>
      <c r="EAY175" s="86"/>
      <c r="EAZ175" s="86"/>
      <c r="EBA175" s="86"/>
      <c r="EBB175" s="86"/>
      <c r="EBC175" s="86"/>
      <c r="EBD175" s="86"/>
      <c r="EBE175" s="86"/>
      <c r="EBF175" s="86"/>
      <c r="EBG175" s="86"/>
      <c r="EBH175" s="86"/>
      <c r="EBI175" s="86"/>
      <c r="EBJ175" s="86"/>
      <c r="EBK175" s="86"/>
      <c r="EBL175" s="86"/>
      <c r="EBM175" s="86"/>
      <c r="EBN175" s="86"/>
      <c r="EBO175" s="86"/>
      <c r="EBP175" s="86"/>
      <c r="EBQ175" s="86"/>
      <c r="EBR175" s="86"/>
      <c r="EBS175" s="86"/>
      <c r="EBT175" s="86"/>
      <c r="EBU175" s="86"/>
      <c r="EBV175" s="86"/>
      <c r="EBW175" s="86"/>
      <c r="EBX175" s="86"/>
      <c r="EBY175" s="86"/>
      <c r="EBZ175" s="86"/>
      <c r="ECA175" s="86"/>
      <c r="ECB175" s="86"/>
      <c r="ECC175" s="86"/>
      <c r="ECD175" s="86"/>
      <c r="ECE175" s="86"/>
      <c r="ECF175" s="86"/>
      <c r="ECG175" s="86"/>
      <c r="ECH175" s="86"/>
      <c r="ECI175" s="86"/>
      <c r="ECJ175" s="86"/>
      <c r="ECK175" s="86"/>
      <c r="ECL175" s="86"/>
      <c r="ECM175" s="86"/>
      <c r="ECN175" s="86"/>
      <c r="ECO175" s="86"/>
      <c r="ECP175" s="86"/>
      <c r="ECQ175" s="86"/>
      <c r="ECR175" s="86"/>
      <c r="ECS175" s="86"/>
      <c r="ECT175" s="86"/>
      <c r="ECU175" s="86"/>
      <c r="ECV175" s="86"/>
      <c r="ECW175" s="86"/>
      <c r="ECX175" s="86"/>
      <c r="ECY175" s="86"/>
      <c r="ECZ175" s="86"/>
      <c r="EDA175" s="86"/>
      <c r="EDB175" s="86"/>
      <c r="EDC175" s="86"/>
      <c r="EDD175" s="86"/>
      <c r="EDE175" s="86"/>
      <c r="EDF175" s="86"/>
      <c r="EDG175" s="86"/>
      <c r="EDH175" s="86"/>
      <c r="EDI175" s="86"/>
      <c r="EDJ175" s="86"/>
      <c r="EDK175" s="86"/>
      <c r="EDL175" s="86"/>
      <c r="EDM175" s="86"/>
      <c r="EDN175" s="86"/>
      <c r="EDO175" s="86"/>
      <c r="EDP175" s="86"/>
      <c r="EDQ175" s="86"/>
      <c r="EDR175" s="86"/>
      <c r="EDS175" s="86"/>
      <c r="EDT175" s="86"/>
      <c r="EDU175" s="86"/>
      <c r="EDV175" s="86"/>
      <c r="EDW175" s="86"/>
      <c r="EDX175" s="86"/>
      <c r="EDY175" s="86"/>
      <c r="EDZ175" s="86"/>
      <c r="EEA175" s="86"/>
      <c r="EEB175" s="86"/>
      <c r="EEC175" s="86"/>
      <c r="EED175" s="86"/>
      <c r="EEE175" s="86"/>
      <c r="EEF175" s="86"/>
      <c r="EEG175" s="86"/>
      <c r="EEH175" s="86"/>
      <c r="EEI175" s="86"/>
      <c r="EEJ175" s="86"/>
      <c r="EEK175" s="86"/>
      <c r="EEL175" s="86"/>
      <c r="EEM175" s="86"/>
      <c r="EEN175" s="86"/>
      <c r="EEO175" s="86"/>
      <c r="EEP175" s="86"/>
      <c r="EEQ175" s="86"/>
      <c r="EER175" s="98"/>
      <c r="EES175" s="98"/>
      <c r="EET175" s="98"/>
      <c r="EEU175" s="98"/>
      <c r="EEV175" s="98"/>
      <c r="EEW175" s="98"/>
      <c r="EEX175" s="86"/>
      <c r="EEY175" s="86"/>
      <c r="EEZ175" s="86"/>
      <c r="EFA175" s="86"/>
      <c r="EFB175" s="86"/>
      <c r="EFC175" s="86"/>
      <c r="EFD175" s="86"/>
      <c r="EFE175" s="86"/>
      <c r="EFF175" s="86"/>
      <c r="EFG175" s="86"/>
      <c r="EFH175" s="86"/>
      <c r="EFI175" s="86"/>
      <c r="EFJ175" s="86"/>
      <c r="EFK175" s="86"/>
      <c r="EFL175" s="86"/>
      <c r="EFM175" s="86"/>
      <c r="EFN175" s="86"/>
      <c r="EFO175" s="86"/>
      <c r="EFP175" s="86"/>
      <c r="EFQ175" s="86"/>
      <c r="EFR175" s="86"/>
      <c r="EFS175" s="86"/>
      <c r="EFT175" s="86"/>
      <c r="EFU175" s="86"/>
      <c r="EFV175" s="86"/>
      <c r="EFW175" s="86"/>
      <c r="EFX175" s="86"/>
      <c r="EFY175" s="86"/>
      <c r="EFZ175" s="86"/>
      <c r="EGA175" s="86"/>
      <c r="EGB175" s="86"/>
      <c r="EGC175" s="86"/>
      <c r="EGD175" s="86"/>
      <c r="EGE175" s="86"/>
      <c r="EGF175" s="86"/>
      <c r="EGG175" s="86"/>
      <c r="EGH175" s="86"/>
      <c r="EGI175" s="86"/>
      <c r="EGJ175" s="86"/>
      <c r="EGK175" s="86"/>
      <c r="EGL175" s="86"/>
      <c r="EGM175" s="86"/>
      <c r="EGN175" s="86"/>
      <c r="EGO175" s="86"/>
      <c r="EGP175" s="86"/>
      <c r="EGQ175" s="86"/>
      <c r="EGR175" s="86"/>
      <c r="EGS175" s="86"/>
      <c r="EGT175" s="86"/>
      <c r="EGU175" s="86"/>
      <c r="EGV175" s="86"/>
      <c r="EGW175" s="86"/>
      <c r="EGX175" s="86"/>
      <c r="EGY175" s="86"/>
      <c r="EGZ175" s="86"/>
      <c r="EHA175" s="86"/>
      <c r="EHB175" s="86"/>
      <c r="EHC175" s="86"/>
      <c r="EHD175" s="86"/>
      <c r="EHE175" s="86"/>
      <c r="EHF175" s="86"/>
      <c r="EHG175" s="86"/>
      <c r="EHH175" s="86"/>
      <c r="EHI175" s="86"/>
      <c r="EHJ175" s="86"/>
      <c r="EHK175" s="86"/>
      <c r="EHL175" s="86"/>
      <c r="EHM175" s="86"/>
      <c r="EHN175" s="86"/>
      <c r="EHO175" s="86"/>
      <c r="EHP175" s="86"/>
      <c r="EHQ175" s="86"/>
      <c r="EHR175" s="86"/>
      <c r="EHS175" s="86"/>
      <c r="EHT175" s="86"/>
      <c r="EHU175" s="86"/>
      <c r="EHV175" s="86"/>
      <c r="EHW175" s="86"/>
      <c r="EHX175" s="86"/>
      <c r="EHY175" s="86"/>
      <c r="EHZ175" s="86"/>
      <c r="EIA175" s="86"/>
      <c r="EIB175" s="86"/>
      <c r="EIC175" s="86"/>
      <c r="EID175" s="86"/>
      <c r="EIE175" s="86"/>
      <c r="EIF175" s="86"/>
      <c r="EIG175" s="86"/>
      <c r="EIH175" s="86"/>
      <c r="EII175" s="86"/>
      <c r="EIJ175" s="86"/>
      <c r="EIK175" s="86"/>
      <c r="EIL175" s="86"/>
      <c r="EIM175" s="86"/>
      <c r="EIN175" s="86"/>
      <c r="EIO175" s="86"/>
      <c r="EIP175" s="86"/>
      <c r="EIQ175" s="86"/>
      <c r="EIR175" s="86"/>
      <c r="EIS175" s="86"/>
      <c r="EIT175" s="86"/>
      <c r="EIU175" s="86"/>
      <c r="EIV175" s="86"/>
      <c r="EIW175" s="86"/>
      <c r="EIX175" s="86"/>
      <c r="EIY175" s="86"/>
      <c r="EIZ175" s="86"/>
      <c r="EJA175" s="86"/>
      <c r="EJB175" s="86"/>
      <c r="EJC175" s="86"/>
      <c r="EJD175" s="86"/>
      <c r="EJE175" s="86"/>
      <c r="EJF175" s="86"/>
      <c r="EJG175" s="86"/>
      <c r="EJH175" s="86"/>
      <c r="EJI175" s="86"/>
      <c r="EJJ175" s="86"/>
      <c r="EJK175" s="86"/>
      <c r="EJL175" s="86"/>
      <c r="EJM175" s="86"/>
      <c r="EJN175" s="86"/>
      <c r="EJO175" s="86"/>
      <c r="EJP175" s="86"/>
      <c r="EJQ175" s="86"/>
      <c r="EJR175" s="86"/>
      <c r="EJS175" s="86"/>
      <c r="EJT175" s="86"/>
      <c r="EJU175" s="86"/>
      <c r="EJV175" s="86"/>
      <c r="EJW175" s="86"/>
      <c r="EJX175" s="86"/>
      <c r="EJY175" s="86"/>
      <c r="EJZ175" s="86"/>
      <c r="EKA175" s="86"/>
      <c r="EKB175" s="86"/>
      <c r="EKC175" s="86"/>
      <c r="EKD175" s="86"/>
      <c r="EKE175" s="86"/>
      <c r="EKF175" s="86"/>
      <c r="EKG175" s="86"/>
      <c r="EKH175" s="86"/>
      <c r="EKI175" s="86"/>
      <c r="EKJ175" s="86"/>
      <c r="EKK175" s="86"/>
      <c r="EKL175" s="86"/>
      <c r="EKM175" s="86"/>
      <c r="EKN175" s="86"/>
      <c r="EKO175" s="86"/>
      <c r="EKP175" s="86"/>
      <c r="EKQ175" s="86"/>
      <c r="EKR175" s="86"/>
      <c r="EKS175" s="86"/>
      <c r="EKT175" s="86"/>
      <c r="EKU175" s="86"/>
      <c r="EKV175" s="86"/>
      <c r="EKW175" s="86"/>
      <c r="EKX175" s="86"/>
      <c r="EKY175" s="86"/>
      <c r="EKZ175" s="86"/>
      <c r="ELA175" s="86"/>
      <c r="ELB175" s="86"/>
      <c r="ELC175" s="86"/>
      <c r="ELD175" s="86"/>
      <c r="ELE175" s="86"/>
      <c r="ELF175" s="86"/>
      <c r="ELG175" s="86"/>
      <c r="ELH175" s="86"/>
      <c r="ELI175" s="86"/>
      <c r="ELJ175" s="86"/>
      <c r="ELK175" s="86"/>
      <c r="ELL175" s="86"/>
      <c r="ELM175" s="86"/>
      <c r="ELN175" s="86"/>
      <c r="ELO175" s="86"/>
      <c r="ELP175" s="86"/>
      <c r="ELQ175" s="86"/>
      <c r="ELR175" s="86"/>
      <c r="ELS175" s="86"/>
      <c r="ELT175" s="86"/>
      <c r="ELU175" s="86"/>
      <c r="ELV175" s="86"/>
      <c r="ELW175" s="86"/>
      <c r="ELX175" s="86"/>
      <c r="ELY175" s="86"/>
      <c r="ELZ175" s="86"/>
      <c r="EMA175" s="86"/>
      <c r="EMB175" s="86"/>
      <c r="EMC175" s="86"/>
      <c r="EMD175" s="86"/>
      <c r="EME175" s="86"/>
      <c r="EMF175" s="86"/>
      <c r="EMG175" s="86"/>
      <c r="EMH175" s="86"/>
      <c r="EMI175" s="86"/>
      <c r="EMJ175" s="86"/>
      <c r="EMK175" s="86"/>
      <c r="EML175" s="86"/>
      <c r="EMM175" s="86"/>
      <c r="EMN175" s="86"/>
      <c r="EMO175" s="86"/>
      <c r="EMP175" s="86"/>
      <c r="EMQ175" s="86"/>
      <c r="EMR175" s="86"/>
      <c r="EMS175" s="86"/>
      <c r="EMT175" s="86"/>
      <c r="EMU175" s="86"/>
      <c r="EMV175" s="86"/>
      <c r="EMW175" s="86"/>
      <c r="EMX175" s="86"/>
      <c r="EMY175" s="86"/>
      <c r="EMZ175" s="86"/>
      <c r="ENA175" s="86"/>
      <c r="ENB175" s="86"/>
      <c r="ENC175" s="86"/>
      <c r="END175" s="86"/>
      <c r="ENE175" s="86"/>
      <c r="ENF175" s="86"/>
      <c r="ENG175" s="86"/>
      <c r="ENH175" s="86"/>
      <c r="ENI175" s="86"/>
      <c r="ENJ175" s="86"/>
      <c r="ENK175" s="86"/>
      <c r="ENL175" s="86"/>
      <c r="ENM175" s="86"/>
      <c r="ENN175" s="86"/>
      <c r="ENO175" s="86"/>
      <c r="ENP175" s="86"/>
      <c r="ENQ175" s="86"/>
      <c r="ENR175" s="86"/>
      <c r="ENS175" s="86"/>
      <c r="ENT175" s="86"/>
      <c r="ENU175" s="86"/>
      <c r="ENV175" s="86"/>
      <c r="ENW175" s="86"/>
      <c r="ENX175" s="86"/>
      <c r="ENY175" s="86"/>
      <c r="ENZ175" s="86"/>
      <c r="EOA175" s="86"/>
      <c r="EOB175" s="86"/>
      <c r="EOC175" s="86"/>
      <c r="EOD175" s="86"/>
      <c r="EOE175" s="86"/>
      <c r="EOF175" s="86"/>
      <c r="EOG175" s="86"/>
      <c r="EOH175" s="86"/>
      <c r="EOI175" s="86"/>
      <c r="EOJ175" s="86"/>
      <c r="EOK175" s="86"/>
      <c r="EOL175" s="86"/>
      <c r="EOM175" s="86"/>
      <c r="EON175" s="98"/>
      <c r="EOO175" s="98"/>
      <c r="EOP175" s="98"/>
      <c r="EOQ175" s="98"/>
      <c r="EOR175" s="98"/>
      <c r="EOS175" s="98"/>
      <c r="EOT175" s="86"/>
      <c r="EOU175" s="86"/>
      <c r="EOV175" s="86"/>
      <c r="EOW175" s="86"/>
      <c r="EOX175" s="86"/>
      <c r="EOY175" s="86"/>
      <c r="EOZ175" s="86"/>
      <c r="EPA175" s="86"/>
      <c r="EPB175" s="86"/>
      <c r="EPC175" s="86"/>
      <c r="EPD175" s="86"/>
      <c r="EPE175" s="86"/>
      <c r="EPF175" s="86"/>
      <c r="EPG175" s="86"/>
      <c r="EPH175" s="86"/>
      <c r="EPI175" s="86"/>
      <c r="EPJ175" s="86"/>
      <c r="EPK175" s="86"/>
      <c r="EPL175" s="86"/>
      <c r="EPM175" s="86"/>
      <c r="EPN175" s="86"/>
      <c r="EPO175" s="86"/>
      <c r="EPP175" s="86"/>
      <c r="EPQ175" s="86"/>
      <c r="EPR175" s="86"/>
      <c r="EPS175" s="86"/>
      <c r="EPT175" s="86"/>
      <c r="EPU175" s="86"/>
      <c r="EPV175" s="86"/>
      <c r="EPW175" s="86"/>
      <c r="EPX175" s="86"/>
      <c r="EPY175" s="86"/>
      <c r="EPZ175" s="86"/>
      <c r="EQA175" s="86"/>
      <c r="EQB175" s="86"/>
      <c r="EQC175" s="86"/>
      <c r="EQD175" s="86"/>
      <c r="EQE175" s="86"/>
      <c r="EQF175" s="86"/>
      <c r="EQG175" s="86"/>
      <c r="EQH175" s="86"/>
      <c r="EQI175" s="86"/>
      <c r="EQJ175" s="86"/>
      <c r="EQK175" s="86"/>
      <c r="EQL175" s="86"/>
      <c r="EQM175" s="86"/>
      <c r="EQN175" s="86"/>
      <c r="EQO175" s="86"/>
      <c r="EQP175" s="86"/>
      <c r="EQQ175" s="86"/>
      <c r="EQR175" s="86"/>
      <c r="EQS175" s="86"/>
      <c r="EQT175" s="86"/>
      <c r="EQU175" s="86"/>
      <c r="EQV175" s="86"/>
      <c r="EQW175" s="86"/>
      <c r="EQX175" s="86"/>
      <c r="EQY175" s="86"/>
      <c r="EQZ175" s="86"/>
      <c r="ERA175" s="86"/>
      <c r="ERB175" s="86"/>
      <c r="ERC175" s="86"/>
      <c r="ERD175" s="86"/>
      <c r="ERE175" s="86"/>
      <c r="ERF175" s="86"/>
      <c r="ERG175" s="86"/>
      <c r="ERH175" s="86"/>
      <c r="ERI175" s="86"/>
      <c r="ERJ175" s="86"/>
      <c r="ERK175" s="86"/>
      <c r="ERL175" s="86"/>
      <c r="ERM175" s="86"/>
      <c r="ERN175" s="86"/>
      <c r="ERO175" s="86"/>
      <c r="ERP175" s="86"/>
      <c r="ERQ175" s="86"/>
      <c r="ERR175" s="86"/>
      <c r="ERS175" s="86"/>
      <c r="ERT175" s="86"/>
      <c r="ERU175" s="86"/>
      <c r="ERV175" s="86"/>
      <c r="ERW175" s="86"/>
      <c r="ERX175" s="86"/>
      <c r="ERY175" s="86"/>
      <c r="ERZ175" s="86"/>
      <c r="ESA175" s="86"/>
      <c r="ESB175" s="86"/>
      <c r="ESC175" s="86"/>
      <c r="ESD175" s="86"/>
      <c r="ESE175" s="86"/>
      <c r="ESF175" s="86"/>
      <c r="ESG175" s="86"/>
      <c r="ESH175" s="86"/>
      <c r="ESI175" s="86"/>
      <c r="ESJ175" s="86"/>
      <c r="ESK175" s="86"/>
      <c r="ESL175" s="86"/>
      <c r="ESM175" s="86"/>
      <c r="ESN175" s="86"/>
      <c r="ESO175" s="86"/>
      <c r="ESP175" s="86"/>
      <c r="ESQ175" s="86"/>
      <c r="ESR175" s="86"/>
      <c r="ESS175" s="86"/>
      <c r="EST175" s="86"/>
      <c r="ESU175" s="86"/>
      <c r="ESV175" s="86"/>
      <c r="ESW175" s="86"/>
      <c r="ESX175" s="86"/>
      <c r="ESY175" s="86"/>
      <c r="ESZ175" s="86"/>
      <c r="ETA175" s="86"/>
      <c r="ETB175" s="86"/>
      <c r="ETC175" s="86"/>
      <c r="ETD175" s="86"/>
      <c r="ETE175" s="86"/>
      <c r="ETF175" s="86"/>
      <c r="ETG175" s="86"/>
      <c r="ETH175" s="86"/>
      <c r="ETI175" s="86"/>
      <c r="ETJ175" s="86"/>
      <c r="ETK175" s="86"/>
      <c r="ETL175" s="86"/>
      <c r="ETM175" s="86"/>
      <c r="ETN175" s="86"/>
      <c r="ETO175" s="86"/>
      <c r="ETP175" s="86"/>
      <c r="ETQ175" s="86"/>
      <c r="ETR175" s="86"/>
      <c r="ETS175" s="86"/>
      <c r="ETT175" s="86"/>
      <c r="ETU175" s="86"/>
      <c r="ETV175" s="86"/>
      <c r="ETW175" s="86"/>
      <c r="ETX175" s="86"/>
      <c r="ETY175" s="86"/>
      <c r="ETZ175" s="86"/>
      <c r="EUA175" s="86"/>
      <c r="EUB175" s="86"/>
      <c r="EUC175" s="86"/>
      <c r="EUD175" s="86"/>
      <c r="EUE175" s="86"/>
      <c r="EUF175" s="86"/>
      <c r="EUG175" s="86"/>
      <c r="EUH175" s="86"/>
      <c r="EUI175" s="86"/>
      <c r="EUJ175" s="86"/>
      <c r="EUK175" s="86"/>
      <c r="EUL175" s="86"/>
      <c r="EUM175" s="86"/>
      <c r="EUN175" s="86"/>
      <c r="EUO175" s="86"/>
      <c r="EUP175" s="86"/>
      <c r="EUQ175" s="86"/>
      <c r="EUR175" s="86"/>
      <c r="EUS175" s="86"/>
      <c r="EUT175" s="86"/>
      <c r="EUU175" s="86"/>
      <c r="EUV175" s="86"/>
      <c r="EUW175" s="86"/>
      <c r="EUX175" s="86"/>
      <c r="EUY175" s="86"/>
      <c r="EUZ175" s="86"/>
      <c r="EVA175" s="86"/>
      <c r="EVB175" s="86"/>
      <c r="EVC175" s="86"/>
      <c r="EVD175" s="86"/>
      <c r="EVE175" s="86"/>
      <c r="EVF175" s="86"/>
      <c r="EVG175" s="86"/>
      <c r="EVH175" s="86"/>
      <c r="EVI175" s="86"/>
      <c r="EVJ175" s="86"/>
      <c r="EVK175" s="86"/>
      <c r="EVL175" s="86"/>
      <c r="EVM175" s="86"/>
      <c r="EVN175" s="86"/>
      <c r="EVO175" s="86"/>
      <c r="EVP175" s="86"/>
      <c r="EVQ175" s="86"/>
      <c r="EVR175" s="86"/>
      <c r="EVS175" s="86"/>
      <c r="EVT175" s="86"/>
      <c r="EVU175" s="86"/>
      <c r="EVV175" s="86"/>
      <c r="EVW175" s="86"/>
      <c r="EVX175" s="86"/>
      <c r="EVY175" s="86"/>
      <c r="EVZ175" s="86"/>
      <c r="EWA175" s="86"/>
      <c r="EWB175" s="86"/>
      <c r="EWC175" s="86"/>
      <c r="EWD175" s="86"/>
      <c r="EWE175" s="86"/>
      <c r="EWF175" s="86"/>
      <c r="EWG175" s="86"/>
      <c r="EWH175" s="86"/>
      <c r="EWI175" s="86"/>
      <c r="EWJ175" s="86"/>
      <c r="EWK175" s="86"/>
      <c r="EWL175" s="86"/>
      <c r="EWM175" s="86"/>
      <c r="EWN175" s="86"/>
      <c r="EWO175" s="86"/>
      <c r="EWP175" s="86"/>
      <c r="EWQ175" s="86"/>
      <c r="EWR175" s="86"/>
      <c r="EWS175" s="86"/>
      <c r="EWT175" s="86"/>
      <c r="EWU175" s="86"/>
      <c r="EWV175" s="86"/>
      <c r="EWW175" s="86"/>
      <c r="EWX175" s="86"/>
      <c r="EWY175" s="86"/>
      <c r="EWZ175" s="86"/>
      <c r="EXA175" s="86"/>
      <c r="EXB175" s="86"/>
      <c r="EXC175" s="86"/>
      <c r="EXD175" s="86"/>
      <c r="EXE175" s="86"/>
      <c r="EXF175" s="86"/>
      <c r="EXG175" s="86"/>
      <c r="EXH175" s="86"/>
      <c r="EXI175" s="86"/>
      <c r="EXJ175" s="86"/>
      <c r="EXK175" s="86"/>
      <c r="EXL175" s="86"/>
      <c r="EXM175" s="86"/>
      <c r="EXN175" s="86"/>
      <c r="EXO175" s="86"/>
      <c r="EXP175" s="86"/>
      <c r="EXQ175" s="86"/>
      <c r="EXR175" s="86"/>
      <c r="EXS175" s="86"/>
      <c r="EXT175" s="86"/>
      <c r="EXU175" s="86"/>
      <c r="EXV175" s="86"/>
      <c r="EXW175" s="86"/>
      <c r="EXX175" s="86"/>
      <c r="EXY175" s="86"/>
      <c r="EXZ175" s="86"/>
      <c r="EYA175" s="86"/>
      <c r="EYB175" s="86"/>
      <c r="EYC175" s="86"/>
      <c r="EYD175" s="86"/>
      <c r="EYE175" s="86"/>
      <c r="EYF175" s="86"/>
      <c r="EYG175" s="86"/>
      <c r="EYH175" s="86"/>
      <c r="EYI175" s="86"/>
      <c r="EYJ175" s="98"/>
      <c r="EYK175" s="98"/>
      <c r="EYL175" s="98"/>
      <c r="EYM175" s="98"/>
      <c r="EYN175" s="98"/>
      <c r="EYO175" s="98"/>
      <c r="EYP175" s="86"/>
      <c r="EYQ175" s="86"/>
      <c r="EYR175" s="86"/>
      <c r="EYS175" s="86"/>
      <c r="EYT175" s="86"/>
      <c r="EYU175" s="86"/>
      <c r="EYV175" s="86"/>
      <c r="EYW175" s="86"/>
      <c r="EYX175" s="86"/>
      <c r="EYY175" s="86"/>
      <c r="EYZ175" s="86"/>
      <c r="EZA175" s="86"/>
      <c r="EZB175" s="86"/>
      <c r="EZC175" s="86"/>
      <c r="EZD175" s="86"/>
      <c r="EZE175" s="86"/>
      <c r="EZF175" s="86"/>
      <c r="EZG175" s="86"/>
      <c r="EZH175" s="86"/>
      <c r="EZI175" s="86"/>
      <c r="EZJ175" s="86"/>
      <c r="EZK175" s="86"/>
      <c r="EZL175" s="86"/>
      <c r="EZM175" s="86"/>
      <c r="EZN175" s="86"/>
      <c r="EZO175" s="86"/>
      <c r="EZP175" s="86"/>
      <c r="EZQ175" s="86"/>
      <c r="EZR175" s="86"/>
      <c r="EZS175" s="86"/>
      <c r="EZT175" s="86"/>
      <c r="EZU175" s="86"/>
      <c r="EZV175" s="86"/>
      <c r="EZW175" s="86"/>
      <c r="EZX175" s="86"/>
      <c r="EZY175" s="86"/>
      <c r="EZZ175" s="86"/>
      <c r="FAA175" s="86"/>
      <c r="FAB175" s="86"/>
      <c r="FAC175" s="86"/>
      <c r="FAD175" s="86"/>
      <c r="FAE175" s="86"/>
      <c r="FAF175" s="86"/>
      <c r="FAG175" s="86"/>
      <c r="FAH175" s="86"/>
      <c r="FAI175" s="86"/>
      <c r="FAJ175" s="86"/>
      <c r="FAK175" s="86"/>
      <c r="FAL175" s="86"/>
      <c r="FAM175" s="86"/>
      <c r="FAN175" s="86"/>
      <c r="FAO175" s="86"/>
      <c r="FAP175" s="86"/>
      <c r="FAQ175" s="86"/>
      <c r="FAR175" s="86"/>
      <c r="FAS175" s="86"/>
      <c r="FAT175" s="86"/>
      <c r="FAU175" s="86"/>
      <c r="FAV175" s="86"/>
      <c r="FAW175" s="86"/>
      <c r="FAX175" s="86"/>
      <c r="FAY175" s="86"/>
      <c r="FAZ175" s="86"/>
      <c r="FBA175" s="86"/>
      <c r="FBB175" s="86"/>
      <c r="FBC175" s="86"/>
      <c r="FBD175" s="86"/>
      <c r="FBE175" s="86"/>
      <c r="FBF175" s="86"/>
      <c r="FBG175" s="86"/>
      <c r="FBH175" s="86"/>
      <c r="FBI175" s="86"/>
      <c r="FBJ175" s="86"/>
      <c r="FBK175" s="86"/>
      <c r="FBL175" s="86"/>
      <c r="FBM175" s="86"/>
      <c r="FBN175" s="86"/>
      <c r="FBO175" s="86"/>
      <c r="FBP175" s="86"/>
      <c r="FBQ175" s="86"/>
      <c r="FBR175" s="86"/>
      <c r="FBS175" s="86"/>
      <c r="FBT175" s="86"/>
      <c r="FBU175" s="86"/>
      <c r="FBV175" s="86"/>
      <c r="FBW175" s="86"/>
      <c r="FBX175" s="86"/>
      <c r="FBY175" s="86"/>
      <c r="FBZ175" s="86"/>
      <c r="FCA175" s="86"/>
      <c r="FCB175" s="86"/>
      <c r="FCC175" s="86"/>
      <c r="FCD175" s="86"/>
      <c r="FCE175" s="86"/>
      <c r="FCF175" s="86"/>
      <c r="FCG175" s="86"/>
      <c r="FCH175" s="86"/>
      <c r="FCI175" s="86"/>
      <c r="FCJ175" s="86"/>
      <c r="FCK175" s="86"/>
      <c r="FCL175" s="86"/>
      <c r="FCM175" s="86"/>
      <c r="FCN175" s="86"/>
      <c r="FCO175" s="86"/>
      <c r="FCP175" s="86"/>
      <c r="FCQ175" s="86"/>
      <c r="FCR175" s="86"/>
      <c r="FCS175" s="86"/>
      <c r="FCT175" s="86"/>
      <c r="FCU175" s="86"/>
      <c r="FCV175" s="86"/>
      <c r="FCW175" s="86"/>
      <c r="FCX175" s="86"/>
      <c r="FCY175" s="86"/>
      <c r="FCZ175" s="86"/>
      <c r="FDA175" s="86"/>
      <c r="FDB175" s="86"/>
      <c r="FDC175" s="86"/>
      <c r="FDD175" s="86"/>
      <c r="FDE175" s="86"/>
      <c r="FDF175" s="86"/>
      <c r="FDG175" s="86"/>
      <c r="FDH175" s="86"/>
      <c r="FDI175" s="86"/>
      <c r="FDJ175" s="86"/>
      <c r="FDK175" s="86"/>
      <c r="FDL175" s="86"/>
      <c r="FDM175" s="86"/>
      <c r="FDN175" s="86"/>
      <c r="FDO175" s="86"/>
      <c r="FDP175" s="86"/>
      <c r="FDQ175" s="86"/>
      <c r="FDR175" s="86"/>
      <c r="FDS175" s="86"/>
      <c r="FDT175" s="86"/>
      <c r="FDU175" s="86"/>
      <c r="FDV175" s="86"/>
      <c r="FDW175" s="86"/>
      <c r="FDX175" s="86"/>
      <c r="FDY175" s="86"/>
      <c r="FDZ175" s="86"/>
      <c r="FEA175" s="86"/>
      <c r="FEB175" s="86"/>
      <c r="FEC175" s="86"/>
      <c r="FED175" s="86"/>
      <c r="FEE175" s="86"/>
      <c r="FEF175" s="86"/>
      <c r="FEG175" s="86"/>
      <c r="FEH175" s="86"/>
      <c r="FEI175" s="86"/>
      <c r="FEJ175" s="86"/>
      <c r="FEK175" s="86"/>
      <c r="FEL175" s="86"/>
      <c r="FEM175" s="86"/>
      <c r="FEN175" s="86"/>
      <c r="FEO175" s="86"/>
      <c r="FEP175" s="86"/>
      <c r="FEQ175" s="86"/>
      <c r="FER175" s="86"/>
      <c r="FES175" s="86"/>
      <c r="FET175" s="86"/>
      <c r="FEU175" s="86"/>
      <c r="FEV175" s="86"/>
      <c r="FEW175" s="86"/>
      <c r="FEX175" s="86"/>
      <c r="FEY175" s="86"/>
      <c r="FEZ175" s="86"/>
      <c r="FFA175" s="86"/>
      <c r="FFB175" s="86"/>
      <c r="FFC175" s="86"/>
      <c r="FFD175" s="86"/>
      <c r="FFE175" s="86"/>
      <c r="FFF175" s="86"/>
      <c r="FFG175" s="86"/>
      <c r="FFH175" s="86"/>
      <c r="FFI175" s="86"/>
      <c r="FFJ175" s="86"/>
      <c r="FFK175" s="86"/>
      <c r="FFL175" s="86"/>
      <c r="FFM175" s="86"/>
      <c r="FFN175" s="86"/>
      <c r="FFO175" s="86"/>
      <c r="FFP175" s="86"/>
      <c r="FFQ175" s="86"/>
      <c r="FFR175" s="86"/>
      <c r="FFS175" s="86"/>
      <c r="FFT175" s="86"/>
      <c r="FFU175" s="86"/>
      <c r="FFV175" s="86"/>
      <c r="FFW175" s="86"/>
      <c r="FFX175" s="86"/>
      <c r="FFY175" s="86"/>
      <c r="FFZ175" s="86"/>
      <c r="FGA175" s="86"/>
      <c r="FGB175" s="86"/>
      <c r="FGC175" s="86"/>
      <c r="FGD175" s="86"/>
      <c r="FGE175" s="86"/>
      <c r="FGF175" s="86"/>
      <c r="FGG175" s="86"/>
      <c r="FGH175" s="86"/>
      <c r="FGI175" s="86"/>
      <c r="FGJ175" s="86"/>
      <c r="FGK175" s="86"/>
      <c r="FGL175" s="86"/>
      <c r="FGM175" s="86"/>
      <c r="FGN175" s="86"/>
      <c r="FGO175" s="86"/>
      <c r="FGP175" s="86"/>
      <c r="FGQ175" s="86"/>
      <c r="FGR175" s="86"/>
      <c r="FGS175" s="86"/>
      <c r="FGT175" s="86"/>
      <c r="FGU175" s="86"/>
      <c r="FGV175" s="86"/>
      <c r="FGW175" s="86"/>
      <c r="FGX175" s="86"/>
      <c r="FGY175" s="86"/>
      <c r="FGZ175" s="86"/>
      <c r="FHA175" s="86"/>
      <c r="FHB175" s="86"/>
      <c r="FHC175" s="86"/>
      <c r="FHD175" s="86"/>
      <c r="FHE175" s="86"/>
      <c r="FHF175" s="86"/>
      <c r="FHG175" s="86"/>
      <c r="FHH175" s="86"/>
      <c r="FHI175" s="86"/>
      <c r="FHJ175" s="86"/>
      <c r="FHK175" s="86"/>
      <c r="FHL175" s="86"/>
      <c r="FHM175" s="86"/>
      <c r="FHN175" s="86"/>
      <c r="FHO175" s="86"/>
      <c r="FHP175" s="86"/>
      <c r="FHQ175" s="86"/>
      <c r="FHR175" s="86"/>
      <c r="FHS175" s="86"/>
      <c r="FHT175" s="86"/>
      <c r="FHU175" s="86"/>
      <c r="FHV175" s="86"/>
      <c r="FHW175" s="86"/>
      <c r="FHX175" s="86"/>
      <c r="FHY175" s="86"/>
      <c r="FHZ175" s="86"/>
      <c r="FIA175" s="86"/>
      <c r="FIB175" s="86"/>
      <c r="FIC175" s="86"/>
      <c r="FID175" s="86"/>
      <c r="FIE175" s="86"/>
      <c r="FIF175" s="98"/>
      <c r="FIG175" s="98"/>
      <c r="FIH175" s="98"/>
      <c r="FII175" s="98"/>
      <c r="FIJ175" s="98"/>
      <c r="FIK175" s="98"/>
      <c r="FIL175" s="86"/>
      <c r="FIM175" s="86"/>
      <c r="FIN175" s="86"/>
      <c r="FIO175" s="86"/>
      <c r="FIP175" s="86"/>
      <c r="FIQ175" s="86"/>
      <c r="FIR175" s="86"/>
      <c r="FIS175" s="86"/>
      <c r="FIT175" s="86"/>
      <c r="FIU175" s="86"/>
      <c r="FIV175" s="86"/>
      <c r="FIW175" s="86"/>
      <c r="FIX175" s="86"/>
      <c r="FIY175" s="86"/>
      <c r="FIZ175" s="86"/>
      <c r="FJA175" s="86"/>
      <c r="FJB175" s="86"/>
      <c r="FJC175" s="86"/>
      <c r="FJD175" s="86"/>
      <c r="FJE175" s="86"/>
      <c r="FJF175" s="86"/>
      <c r="FJG175" s="86"/>
      <c r="FJH175" s="86"/>
      <c r="FJI175" s="86"/>
      <c r="FJJ175" s="86"/>
      <c r="FJK175" s="86"/>
      <c r="FJL175" s="86"/>
      <c r="FJM175" s="86"/>
      <c r="FJN175" s="86"/>
      <c r="FJO175" s="86"/>
      <c r="FJP175" s="86"/>
      <c r="FJQ175" s="86"/>
      <c r="FJR175" s="86"/>
      <c r="FJS175" s="86"/>
      <c r="FJT175" s="86"/>
      <c r="FJU175" s="86"/>
      <c r="FJV175" s="86"/>
      <c r="FJW175" s="86"/>
      <c r="FJX175" s="86"/>
      <c r="FJY175" s="86"/>
      <c r="FJZ175" s="86"/>
      <c r="FKA175" s="86"/>
      <c r="FKB175" s="86"/>
      <c r="FKC175" s="86"/>
      <c r="FKD175" s="86"/>
      <c r="FKE175" s="86"/>
      <c r="FKF175" s="86"/>
      <c r="FKG175" s="86"/>
      <c r="FKH175" s="86"/>
      <c r="FKI175" s="86"/>
      <c r="FKJ175" s="86"/>
      <c r="FKK175" s="86"/>
      <c r="FKL175" s="86"/>
      <c r="FKM175" s="86"/>
      <c r="FKN175" s="86"/>
      <c r="FKO175" s="86"/>
      <c r="FKP175" s="86"/>
      <c r="FKQ175" s="86"/>
      <c r="FKR175" s="86"/>
      <c r="FKS175" s="86"/>
      <c r="FKT175" s="86"/>
      <c r="FKU175" s="86"/>
      <c r="FKV175" s="86"/>
      <c r="FKW175" s="86"/>
      <c r="FKX175" s="86"/>
      <c r="FKY175" s="86"/>
      <c r="FKZ175" s="86"/>
      <c r="FLA175" s="86"/>
      <c r="FLB175" s="86"/>
      <c r="FLC175" s="86"/>
      <c r="FLD175" s="86"/>
      <c r="FLE175" s="86"/>
      <c r="FLF175" s="86"/>
      <c r="FLG175" s="86"/>
      <c r="FLH175" s="86"/>
      <c r="FLI175" s="86"/>
      <c r="FLJ175" s="86"/>
      <c r="FLK175" s="86"/>
      <c r="FLL175" s="86"/>
      <c r="FLM175" s="86"/>
      <c r="FLN175" s="86"/>
      <c r="FLO175" s="86"/>
      <c r="FLP175" s="86"/>
      <c r="FLQ175" s="86"/>
      <c r="FLR175" s="86"/>
      <c r="FLS175" s="86"/>
      <c r="FLT175" s="86"/>
      <c r="FLU175" s="86"/>
      <c r="FLV175" s="86"/>
      <c r="FLW175" s="86"/>
      <c r="FLX175" s="86"/>
      <c r="FLY175" s="86"/>
      <c r="FLZ175" s="86"/>
      <c r="FMA175" s="86"/>
      <c r="FMB175" s="86"/>
      <c r="FMC175" s="86"/>
      <c r="FMD175" s="86"/>
      <c r="FME175" s="86"/>
      <c r="FMF175" s="86"/>
      <c r="FMG175" s="86"/>
      <c r="FMH175" s="86"/>
      <c r="FMI175" s="86"/>
      <c r="FMJ175" s="86"/>
      <c r="FMK175" s="86"/>
      <c r="FML175" s="86"/>
      <c r="FMM175" s="86"/>
      <c r="FMN175" s="86"/>
      <c r="FMO175" s="86"/>
      <c r="FMP175" s="86"/>
      <c r="FMQ175" s="86"/>
      <c r="FMR175" s="86"/>
      <c r="FMS175" s="86"/>
      <c r="FMT175" s="86"/>
      <c r="FMU175" s="86"/>
      <c r="FMV175" s="86"/>
      <c r="FMW175" s="86"/>
      <c r="FMX175" s="86"/>
      <c r="FMY175" s="86"/>
      <c r="FMZ175" s="86"/>
      <c r="FNA175" s="86"/>
      <c r="FNB175" s="86"/>
      <c r="FNC175" s="86"/>
      <c r="FND175" s="86"/>
      <c r="FNE175" s="86"/>
      <c r="FNF175" s="86"/>
      <c r="FNG175" s="86"/>
      <c r="FNH175" s="86"/>
      <c r="FNI175" s="86"/>
      <c r="FNJ175" s="86"/>
      <c r="FNK175" s="86"/>
      <c r="FNL175" s="86"/>
      <c r="FNM175" s="86"/>
      <c r="FNN175" s="86"/>
      <c r="FNO175" s="86"/>
      <c r="FNP175" s="86"/>
      <c r="FNQ175" s="86"/>
      <c r="FNR175" s="86"/>
      <c r="FNS175" s="86"/>
      <c r="FNT175" s="86"/>
      <c r="FNU175" s="86"/>
      <c r="FNV175" s="86"/>
      <c r="FNW175" s="86"/>
      <c r="FNX175" s="86"/>
      <c r="FNY175" s="86"/>
      <c r="FNZ175" s="86"/>
      <c r="FOA175" s="86"/>
      <c r="FOB175" s="86"/>
      <c r="FOC175" s="86"/>
      <c r="FOD175" s="86"/>
      <c r="FOE175" s="86"/>
      <c r="FOF175" s="86"/>
      <c r="FOG175" s="86"/>
      <c r="FOH175" s="86"/>
      <c r="FOI175" s="86"/>
      <c r="FOJ175" s="86"/>
      <c r="FOK175" s="86"/>
      <c r="FOL175" s="86"/>
      <c r="FOM175" s="86"/>
      <c r="FON175" s="86"/>
      <c r="FOO175" s="86"/>
      <c r="FOP175" s="86"/>
      <c r="FOQ175" s="86"/>
      <c r="FOR175" s="86"/>
      <c r="FOS175" s="86"/>
      <c r="FOT175" s="86"/>
      <c r="FOU175" s="86"/>
      <c r="FOV175" s="86"/>
      <c r="FOW175" s="86"/>
      <c r="FOX175" s="86"/>
      <c r="FOY175" s="86"/>
      <c r="FOZ175" s="86"/>
      <c r="FPA175" s="86"/>
      <c r="FPB175" s="86"/>
      <c r="FPC175" s="86"/>
      <c r="FPD175" s="86"/>
      <c r="FPE175" s="86"/>
      <c r="FPF175" s="86"/>
      <c r="FPG175" s="86"/>
      <c r="FPH175" s="86"/>
      <c r="FPI175" s="86"/>
      <c r="FPJ175" s="86"/>
      <c r="FPK175" s="86"/>
      <c r="FPL175" s="86"/>
      <c r="FPM175" s="86"/>
      <c r="FPN175" s="86"/>
      <c r="FPO175" s="86"/>
      <c r="FPP175" s="86"/>
      <c r="FPQ175" s="86"/>
      <c r="FPR175" s="86"/>
      <c r="FPS175" s="86"/>
      <c r="FPT175" s="86"/>
      <c r="FPU175" s="86"/>
      <c r="FPV175" s="86"/>
      <c r="FPW175" s="86"/>
      <c r="FPX175" s="86"/>
      <c r="FPY175" s="86"/>
      <c r="FPZ175" s="86"/>
      <c r="FQA175" s="86"/>
      <c r="FQB175" s="86"/>
      <c r="FQC175" s="86"/>
      <c r="FQD175" s="86"/>
      <c r="FQE175" s="86"/>
      <c r="FQF175" s="86"/>
      <c r="FQG175" s="86"/>
      <c r="FQH175" s="86"/>
      <c r="FQI175" s="86"/>
      <c r="FQJ175" s="86"/>
      <c r="FQK175" s="86"/>
      <c r="FQL175" s="86"/>
      <c r="FQM175" s="86"/>
      <c r="FQN175" s="86"/>
      <c r="FQO175" s="86"/>
      <c r="FQP175" s="86"/>
      <c r="FQQ175" s="86"/>
      <c r="FQR175" s="86"/>
      <c r="FQS175" s="86"/>
      <c r="FQT175" s="86"/>
      <c r="FQU175" s="86"/>
      <c r="FQV175" s="86"/>
      <c r="FQW175" s="86"/>
      <c r="FQX175" s="86"/>
      <c r="FQY175" s="86"/>
      <c r="FQZ175" s="86"/>
      <c r="FRA175" s="86"/>
      <c r="FRB175" s="86"/>
      <c r="FRC175" s="86"/>
      <c r="FRD175" s="86"/>
      <c r="FRE175" s="86"/>
      <c r="FRF175" s="86"/>
      <c r="FRG175" s="86"/>
      <c r="FRH175" s="86"/>
      <c r="FRI175" s="86"/>
      <c r="FRJ175" s="86"/>
      <c r="FRK175" s="86"/>
      <c r="FRL175" s="86"/>
      <c r="FRM175" s="86"/>
      <c r="FRN175" s="86"/>
      <c r="FRO175" s="86"/>
      <c r="FRP175" s="86"/>
      <c r="FRQ175" s="86"/>
      <c r="FRR175" s="86"/>
      <c r="FRS175" s="86"/>
      <c r="FRT175" s="86"/>
      <c r="FRU175" s="86"/>
      <c r="FRV175" s="86"/>
      <c r="FRW175" s="86"/>
      <c r="FRX175" s="86"/>
      <c r="FRY175" s="86"/>
      <c r="FRZ175" s="86"/>
      <c r="FSA175" s="86"/>
      <c r="FSB175" s="98"/>
      <c r="FSC175" s="98"/>
      <c r="FSD175" s="98"/>
      <c r="FSE175" s="98"/>
      <c r="FSF175" s="98"/>
      <c r="FSG175" s="98"/>
      <c r="FSH175" s="86"/>
      <c r="FSI175" s="86"/>
      <c r="FSJ175" s="86"/>
      <c r="FSK175" s="86"/>
      <c r="FSL175" s="86"/>
      <c r="FSM175" s="86"/>
      <c r="FSN175" s="86"/>
      <c r="FSO175" s="86"/>
      <c r="FSP175" s="86"/>
      <c r="FSQ175" s="86"/>
      <c r="FSR175" s="86"/>
      <c r="FSS175" s="86"/>
      <c r="FST175" s="86"/>
      <c r="FSU175" s="86"/>
      <c r="FSV175" s="86"/>
      <c r="FSW175" s="86"/>
      <c r="FSX175" s="86"/>
      <c r="FSY175" s="86"/>
      <c r="FSZ175" s="86"/>
      <c r="FTA175" s="86"/>
      <c r="FTB175" s="86"/>
      <c r="FTC175" s="86"/>
      <c r="FTD175" s="86"/>
      <c r="FTE175" s="86"/>
      <c r="FTF175" s="86"/>
      <c r="FTG175" s="86"/>
      <c r="FTH175" s="86"/>
      <c r="FTI175" s="86"/>
      <c r="FTJ175" s="86"/>
      <c r="FTK175" s="86"/>
      <c r="FTL175" s="86"/>
      <c r="FTM175" s="86"/>
      <c r="FTN175" s="86"/>
      <c r="FTO175" s="86"/>
      <c r="FTP175" s="86"/>
      <c r="FTQ175" s="86"/>
      <c r="FTR175" s="86"/>
      <c r="FTS175" s="86"/>
      <c r="FTT175" s="86"/>
      <c r="FTU175" s="86"/>
      <c r="FTV175" s="86"/>
      <c r="FTW175" s="86"/>
      <c r="FTX175" s="86"/>
      <c r="FTY175" s="86"/>
      <c r="FTZ175" s="86"/>
      <c r="FUA175" s="86"/>
      <c r="FUB175" s="86"/>
      <c r="FUC175" s="86"/>
      <c r="FUD175" s="86"/>
      <c r="FUE175" s="86"/>
      <c r="FUF175" s="86"/>
      <c r="FUG175" s="86"/>
      <c r="FUH175" s="86"/>
      <c r="FUI175" s="86"/>
      <c r="FUJ175" s="86"/>
      <c r="FUK175" s="86"/>
      <c r="FUL175" s="86"/>
      <c r="FUM175" s="86"/>
      <c r="FUN175" s="86"/>
      <c r="FUO175" s="86"/>
      <c r="FUP175" s="86"/>
      <c r="FUQ175" s="86"/>
      <c r="FUR175" s="86"/>
      <c r="FUS175" s="86"/>
      <c r="FUT175" s="86"/>
      <c r="FUU175" s="86"/>
      <c r="FUV175" s="86"/>
      <c r="FUW175" s="86"/>
      <c r="FUX175" s="86"/>
      <c r="FUY175" s="86"/>
      <c r="FUZ175" s="86"/>
      <c r="FVA175" s="86"/>
      <c r="FVB175" s="86"/>
      <c r="FVC175" s="86"/>
      <c r="FVD175" s="86"/>
      <c r="FVE175" s="86"/>
      <c r="FVF175" s="86"/>
      <c r="FVG175" s="86"/>
      <c r="FVH175" s="86"/>
      <c r="FVI175" s="86"/>
      <c r="FVJ175" s="86"/>
      <c r="FVK175" s="86"/>
      <c r="FVL175" s="86"/>
      <c r="FVM175" s="86"/>
      <c r="FVN175" s="86"/>
      <c r="FVO175" s="86"/>
      <c r="FVP175" s="86"/>
      <c r="FVQ175" s="86"/>
      <c r="FVR175" s="86"/>
      <c r="FVS175" s="86"/>
      <c r="FVT175" s="86"/>
      <c r="FVU175" s="86"/>
      <c r="FVV175" s="86"/>
      <c r="FVW175" s="86"/>
      <c r="FVX175" s="86"/>
      <c r="FVY175" s="86"/>
      <c r="FVZ175" s="86"/>
      <c r="FWA175" s="86"/>
      <c r="FWB175" s="86"/>
      <c r="FWC175" s="86"/>
      <c r="FWD175" s="86"/>
      <c r="FWE175" s="86"/>
      <c r="FWF175" s="86"/>
      <c r="FWG175" s="86"/>
      <c r="FWH175" s="86"/>
      <c r="FWI175" s="86"/>
      <c r="FWJ175" s="86"/>
      <c r="FWK175" s="86"/>
      <c r="FWL175" s="86"/>
      <c r="FWM175" s="86"/>
      <c r="FWN175" s="86"/>
      <c r="FWO175" s="86"/>
      <c r="FWP175" s="86"/>
      <c r="FWQ175" s="86"/>
      <c r="FWR175" s="86"/>
      <c r="FWS175" s="86"/>
      <c r="FWT175" s="86"/>
      <c r="FWU175" s="86"/>
      <c r="FWV175" s="86"/>
      <c r="FWW175" s="86"/>
      <c r="FWX175" s="86"/>
      <c r="FWY175" s="86"/>
      <c r="FWZ175" s="86"/>
      <c r="FXA175" s="86"/>
      <c r="FXB175" s="86"/>
      <c r="FXC175" s="86"/>
      <c r="FXD175" s="86"/>
      <c r="FXE175" s="86"/>
      <c r="FXF175" s="86"/>
      <c r="FXG175" s="86"/>
      <c r="FXH175" s="86"/>
      <c r="FXI175" s="86"/>
      <c r="FXJ175" s="86"/>
      <c r="FXK175" s="86"/>
      <c r="FXL175" s="86"/>
      <c r="FXM175" s="86"/>
      <c r="FXN175" s="86"/>
      <c r="FXO175" s="86"/>
      <c r="FXP175" s="86"/>
      <c r="FXQ175" s="86"/>
      <c r="FXR175" s="86"/>
      <c r="FXS175" s="86"/>
      <c r="FXT175" s="86"/>
      <c r="FXU175" s="86"/>
      <c r="FXV175" s="86"/>
      <c r="FXW175" s="86"/>
      <c r="FXX175" s="86"/>
      <c r="FXY175" s="86"/>
      <c r="FXZ175" s="86"/>
      <c r="FYA175" s="86"/>
      <c r="FYB175" s="86"/>
      <c r="FYC175" s="86"/>
      <c r="FYD175" s="86"/>
      <c r="FYE175" s="86"/>
      <c r="FYF175" s="86"/>
      <c r="FYG175" s="86"/>
      <c r="FYH175" s="86"/>
      <c r="FYI175" s="86"/>
      <c r="FYJ175" s="86"/>
      <c r="FYK175" s="86"/>
      <c r="FYL175" s="86"/>
      <c r="FYM175" s="86"/>
      <c r="FYN175" s="86"/>
      <c r="FYO175" s="86"/>
      <c r="FYP175" s="86"/>
      <c r="FYQ175" s="86"/>
      <c r="FYR175" s="86"/>
      <c r="FYS175" s="86"/>
      <c r="FYT175" s="86"/>
      <c r="FYU175" s="86"/>
      <c r="FYV175" s="86"/>
      <c r="FYW175" s="86"/>
      <c r="FYX175" s="86"/>
      <c r="FYY175" s="86"/>
      <c r="FYZ175" s="86"/>
      <c r="FZA175" s="86"/>
      <c r="FZB175" s="86"/>
      <c r="FZC175" s="86"/>
      <c r="FZD175" s="86"/>
      <c r="FZE175" s="86"/>
      <c r="FZF175" s="86"/>
      <c r="FZG175" s="86"/>
      <c r="FZH175" s="86"/>
      <c r="FZI175" s="86"/>
      <c r="FZJ175" s="86"/>
      <c r="FZK175" s="86"/>
      <c r="FZL175" s="86"/>
      <c r="FZM175" s="86"/>
      <c r="FZN175" s="86"/>
      <c r="FZO175" s="86"/>
      <c r="FZP175" s="86"/>
      <c r="FZQ175" s="86"/>
      <c r="FZR175" s="86"/>
      <c r="FZS175" s="86"/>
      <c r="FZT175" s="86"/>
      <c r="FZU175" s="86"/>
      <c r="FZV175" s="86"/>
      <c r="FZW175" s="86"/>
      <c r="FZX175" s="86"/>
      <c r="FZY175" s="86"/>
      <c r="FZZ175" s="86"/>
      <c r="GAA175" s="86"/>
      <c r="GAB175" s="86"/>
      <c r="GAC175" s="86"/>
      <c r="GAD175" s="86"/>
      <c r="GAE175" s="86"/>
      <c r="GAF175" s="86"/>
      <c r="GAG175" s="86"/>
      <c r="GAH175" s="86"/>
      <c r="GAI175" s="86"/>
      <c r="GAJ175" s="86"/>
      <c r="GAK175" s="86"/>
      <c r="GAL175" s="86"/>
      <c r="GAM175" s="86"/>
      <c r="GAN175" s="86"/>
      <c r="GAO175" s="86"/>
      <c r="GAP175" s="86"/>
      <c r="GAQ175" s="86"/>
      <c r="GAR175" s="86"/>
      <c r="GAS175" s="86"/>
      <c r="GAT175" s="86"/>
      <c r="GAU175" s="86"/>
      <c r="GAV175" s="86"/>
      <c r="GAW175" s="86"/>
      <c r="GAX175" s="86"/>
      <c r="GAY175" s="86"/>
      <c r="GAZ175" s="86"/>
      <c r="GBA175" s="86"/>
      <c r="GBB175" s="86"/>
      <c r="GBC175" s="86"/>
      <c r="GBD175" s="86"/>
      <c r="GBE175" s="86"/>
      <c r="GBF175" s="86"/>
      <c r="GBG175" s="86"/>
      <c r="GBH175" s="86"/>
      <c r="GBI175" s="86"/>
      <c r="GBJ175" s="86"/>
      <c r="GBK175" s="86"/>
      <c r="GBL175" s="86"/>
      <c r="GBM175" s="86"/>
      <c r="GBN175" s="86"/>
      <c r="GBO175" s="86"/>
      <c r="GBP175" s="86"/>
      <c r="GBQ175" s="86"/>
      <c r="GBR175" s="86"/>
      <c r="GBS175" s="86"/>
      <c r="GBT175" s="86"/>
      <c r="GBU175" s="86"/>
      <c r="GBV175" s="86"/>
      <c r="GBW175" s="86"/>
      <c r="GBX175" s="98"/>
      <c r="GBY175" s="98"/>
      <c r="GBZ175" s="98"/>
      <c r="GCA175" s="98"/>
      <c r="GCB175" s="98"/>
      <c r="GCC175" s="98"/>
      <c r="GCD175" s="86"/>
      <c r="GCE175" s="86"/>
      <c r="GCF175" s="86"/>
      <c r="GCG175" s="86"/>
      <c r="GCH175" s="86"/>
      <c r="GCI175" s="86"/>
      <c r="GCJ175" s="86"/>
      <c r="GCK175" s="86"/>
      <c r="GCL175" s="86"/>
      <c r="GCM175" s="86"/>
      <c r="GCN175" s="86"/>
      <c r="GCO175" s="86"/>
      <c r="GCP175" s="86"/>
      <c r="GCQ175" s="86"/>
      <c r="GCR175" s="86"/>
      <c r="GCS175" s="86"/>
      <c r="GCT175" s="86"/>
      <c r="GCU175" s="86"/>
      <c r="GCV175" s="86"/>
      <c r="GCW175" s="86"/>
      <c r="GCX175" s="86"/>
      <c r="GCY175" s="86"/>
      <c r="GCZ175" s="86"/>
      <c r="GDA175" s="86"/>
      <c r="GDB175" s="86"/>
      <c r="GDC175" s="86"/>
      <c r="GDD175" s="86"/>
      <c r="GDE175" s="86"/>
      <c r="GDF175" s="86"/>
      <c r="GDG175" s="86"/>
      <c r="GDH175" s="86"/>
      <c r="GDI175" s="86"/>
      <c r="GDJ175" s="86"/>
      <c r="GDK175" s="86"/>
      <c r="GDL175" s="86"/>
      <c r="GDM175" s="86"/>
      <c r="GDN175" s="86"/>
      <c r="GDO175" s="86"/>
      <c r="GDP175" s="86"/>
      <c r="GDQ175" s="86"/>
      <c r="GDR175" s="86"/>
      <c r="GDS175" s="86"/>
      <c r="GDT175" s="86"/>
      <c r="GDU175" s="86"/>
      <c r="GDV175" s="86"/>
      <c r="GDW175" s="86"/>
      <c r="GDX175" s="86"/>
      <c r="GDY175" s="86"/>
      <c r="GDZ175" s="86"/>
      <c r="GEA175" s="86"/>
      <c r="GEB175" s="86"/>
      <c r="GEC175" s="86"/>
      <c r="GED175" s="86"/>
      <c r="GEE175" s="86"/>
      <c r="GEF175" s="86"/>
      <c r="GEG175" s="86"/>
      <c r="GEH175" s="86"/>
      <c r="GEI175" s="86"/>
      <c r="GEJ175" s="86"/>
      <c r="GEK175" s="86"/>
      <c r="GEL175" s="86"/>
      <c r="GEM175" s="86"/>
      <c r="GEN175" s="86"/>
      <c r="GEO175" s="86"/>
      <c r="GEP175" s="86"/>
      <c r="GEQ175" s="86"/>
      <c r="GER175" s="86"/>
      <c r="GES175" s="86"/>
      <c r="GET175" s="86"/>
      <c r="GEU175" s="86"/>
      <c r="GEV175" s="86"/>
      <c r="GEW175" s="86"/>
      <c r="GEX175" s="86"/>
      <c r="GEY175" s="86"/>
      <c r="GEZ175" s="86"/>
      <c r="GFA175" s="86"/>
      <c r="GFB175" s="86"/>
      <c r="GFC175" s="86"/>
      <c r="GFD175" s="86"/>
      <c r="GFE175" s="86"/>
      <c r="GFF175" s="86"/>
      <c r="GFG175" s="86"/>
      <c r="GFH175" s="86"/>
      <c r="GFI175" s="86"/>
      <c r="GFJ175" s="86"/>
      <c r="GFK175" s="86"/>
      <c r="GFL175" s="86"/>
      <c r="GFM175" s="86"/>
      <c r="GFN175" s="86"/>
      <c r="GFO175" s="86"/>
      <c r="GFP175" s="86"/>
      <c r="GFQ175" s="86"/>
      <c r="GFR175" s="86"/>
      <c r="GFS175" s="86"/>
      <c r="GFT175" s="86"/>
      <c r="GFU175" s="86"/>
      <c r="GFV175" s="86"/>
      <c r="GFW175" s="86"/>
      <c r="GFX175" s="86"/>
      <c r="GFY175" s="86"/>
      <c r="GFZ175" s="86"/>
      <c r="GGA175" s="86"/>
      <c r="GGB175" s="86"/>
      <c r="GGC175" s="86"/>
      <c r="GGD175" s="86"/>
      <c r="GGE175" s="86"/>
      <c r="GGF175" s="86"/>
      <c r="GGG175" s="86"/>
      <c r="GGH175" s="86"/>
      <c r="GGI175" s="86"/>
      <c r="GGJ175" s="86"/>
      <c r="GGK175" s="86"/>
      <c r="GGL175" s="86"/>
      <c r="GGM175" s="86"/>
      <c r="GGN175" s="86"/>
      <c r="GGO175" s="86"/>
      <c r="GGP175" s="86"/>
      <c r="GGQ175" s="86"/>
      <c r="GGR175" s="86"/>
      <c r="GGS175" s="86"/>
      <c r="GGT175" s="86"/>
      <c r="GGU175" s="86"/>
      <c r="GGV175" s="86"/>
      <c r="GGW175" s="86"/>
      <c r="GGX175" s="86"/>
      <c r="GGY175" s="86"/>
      <c r="GGZ175" s="86"/>
      <c r="GHA175" s="86"/>
      <c r="GHB175" s="86"/>
      <c r="GHC175" s="86"/>
      <c r="GHD175" s="86"/>
      <c r="GHE175" s="86"/>
      <c r="GHF175" s="86"/>
      <c r="GHG175" s="86"/>
      <c r="GHH175" s="86"/>
      <c r="GHI175" s="86"/>
      <c r="GHJ175" s="86"/>
      <c r="GHK175" s="86"/>
      <c r="GHL175" s="86"/>
      <c r="GHM175" s="86"/>
      <c r="GHN175" s="86"/>
      <c r="GHO175" s="86"/>
      <c r="GHP175" s="86"/>
      <c r="GHQ175" s="86"/>
      <c r="GHR175" s="86"/>
      <c r="GHS175" s="86"/>
      <c r="GHT175" s="86"/>
      <c r="GHU175" s="86"/>
      <c r="GHV175" s="86"/>
      <c r="GHW175" s="86"/>
      <c r="GHX175" s="86"/>
      <c r="GHY175" s="86"/>
      <c r="GHZ175" s="86"/>
      <c r="GIA175" s="86"/>
      <c r="GIB175" s="86"/>
      <c r="GIC175" s="86"/>
      <c r="GID175" s="86"/>
      <c r="GIE175" s="86"/>
      <c r="GIF175" s="86"/>
      <c r="GIG175" s="86"/>
      <c r="GIH175" s="86"/>
      <c r="GII175" s="86"/>
      <c r="GIJ175" s="86"/>
      <c r="GIK175" s="86"/>
      <c r="GIL175" s="86"/>
      <c r="GIM175" s="86"/>
      <c r="GIN175" s="86"/>
      <c r="GIO175" s="86"/>
      <c r="GIP175" s="86"/>
      <c r="GIQ175" s="86"/>
      <c r="GIR175" s="86"/>
      <c r="GIS175" s="86"/>
      <c r="GIT175" s="86"/>
      <c r="GIU175" s="86"/>
      <c r="GIV175" s="86"/>
      <c r="GIW175" s="86"/>
      <c r="GIX175" s="86"/>
      <c r="GIY175" s="86"/>
      <c r="GIZ175" s="86"/>
      <c r="GJA175" s="86"/>
      <c r="GJB175" s="86"/>
      <c r="GJC175" s="86"/>
      <c r="GJD175" s="86"/>
      <c r="GJE175" s="86"/>
      <c r="GJF175" s="86"/>
      <c r="GJG175" s="86"/>
      <c r="GJH175" s="86"/>
      <c r="GJI175" s="86"/>
      <c r="GJJ175" s="86"/>
      <c r="GJK175" s="86"/>
      <c r="GJL175" s="86"/>
      <c r="GJM175" s="86"/>
      <c r="GJN175" s="86"/>
      <c r="GJO175" s="86"/>
      <c r="GJP175" s="86"/>
      <c r="GJQ175" s="86"/>
      <c r="GJR175" s="86"/>
      <c r="GJS175" s="86"/>
      <c r="GJT175" s="86"/>
      <c r="GJU175" s="86"/>
      <c r="GJV175" s="86"/>
      <c r="GJW175" s="86"/>
      <c r="GJX175" s="86"/>
      <c r="GJY175" s="86"/>
      <c r="GJZ175" s="86"/>
      <c r="GKA175" s="86"/>
      <c r="GKB175" s="86"/>
      <c r="GKC175" s="86"/>
      <c r="GKD175" s="86"/>
      <c r="GKE175" s="86"/>
      <c r="GKF175" s="86"/>
      <c r="GKG175" s="86"/>
      <c r="GKH175" s="86"/>
      <c r="GKI175" s="86"/>
      <c r="GKJ175" s="86"/>
      <c r="GKK175" s="86"/>
      <c r="GKL175" s="86"/>
      <c r="GKM175" s="86"/>
      <c r="GKN175" s="86"/>
      <c r="GKO175" s="86"/>
      <c r="GKP175" s="86"/>
      <c r="GKQ175" s="86"/>
      <c r="GKR175" s="86"/>
      <c r="GKS175" s="86"/>
      <c r="GKT175" s="86"/>
      <c r="GKU175" s="86"/>
      <c r="GKV175" s="86"/>
      <c r="GKW175" s="86"/>
      <c r="GKX175" s="86"/>
      <c r="GKY175" s="86"/>
      <c r="GKZ175" s="86"/>
      <c r="GLA175" s="86"/>
      <c r="GLB175" s="86"/>
      <c r="GLC175" s="86"/>
      <c r="GLD175" s="86"/>
      <c r="GLE175" s="86"/>
      <c r="GLF175" s="86"/>
      <c r="GLG175" s="86"/>
      <c r="GLH175" s="86"/>
      <c r="GLI175" s="86"/>
      <c r="GLJ175" s="86"/>
      <c r="GLK175" s="86"/>
      <c r="GLL175" s="86"/>
      <c r="GLM175" s="86"/>
      <c r="GLN175" s="86"/>
      <c r="GLO175" s="86"/>
      <c r="GLP175" s="86"/>
      <c r="GLQ175" s="86"/>
      <c r="GLR175" s="86"/>
      <c r="GLS175" s="86"/>
      <c r="GLT175" s="98"/>
      <c r="GLU175" s="98"/>
      <c r="GLV175" s="98"/>
      <c r="GLW175" s="98"/>
      <c r="GLX175" s="98"/>
      <c r="GLY175" s="98"/>
      <c r="GLZ175" s="86"/>
      <c r="GMA175" s="86"/>
      <c r="GMB175" s="86"/>
      <c r="GMC175" s="86"/>
      <c r="GMD175" s="86"/>
      <c r="GME175" s="86"/>
      <c r="GMF175" s="86"/>
      <c r="GMG175" s="86"/>
      <c r="GMH175" s="86"/>
      <c r="GMI175" s="86"/>
      <c r="GMJ175" s="86"/>
      <c r="GMK175" s="86"/>
      <c r="GML175" s="86"/>
      <c r="GMM175" s="86"/>
      <c r="GMN175" s="86"/>
      <c r="GMO175" s="86"/>
      <c r="GMP175" s="86"/>
      <c r="GMQ175" s="86"/>
      <c r="GMR175" s="86"/>
      <c r="GMS175" s="86"/>
      <c r="GMT175" s="86"/>
      <c r="GMU175" s="86"/>
      <c r="GMV175" s="86"/>
      <c r="GMW175" s="86"/>
      <c r="GMX175" s="86"/>
      <c r="GMY175" s="86"/>
      <c r="GMZ175" s="86"/>
      <c r="GNA175" s="86"/>
      <c r="GNB175" s="86"/>
      <c r="GNC175" s="86"/>
      <c r="GND175" s="86"/>
      <c r="GNE175" s="86"/>
      <c r="GNF175" s="86"/>
      <c r="GNG175" s="86"/>
      <c r="GNH175" s="86"/>
      <c r="GNI175" s="86"/>
      <c r="GNJ175" s="86"/>
      <c r="GNK175" s="86"/>
      <c r="GNL175" s="86"/>
      <c r="GNM175" s="86"/>
      <c r="GNN175" s="86"/>
      <c r="GNO175" s="86"/>
      <c r="GNP175" s="86"/>
      <c r="GNQ175" s="86"/>
      <c r="GNR175" s="86"/>
      <c r="GNS175" s="86"/>
      <c r="GNT175" s="86"/>
      <c r="GNU175" s="86"/>
      <c r="GNV175" s="86"/>
      <c r="GNW175" s="86"/>
      <c r="GNX175" s="86"/>
      <c r="GNY175" s="86"/>
      <c r="GNZ175" s="86"/>
      <c r="GOA175" s="86"/>
      <c r="GOB175" s="86"/>
      <c r="GOC175" s="86"/>
      <c r="GOD175" s="86"/>
      <c r="GOE175" s="86"/>
      <c r="GOF175" s="86"/>
      <c r="GOG175" s="86"/>
      <c r="GOH175" s="86"/>
      <c r="GOI175" s="86"/>
      <c r="GOJ175" s="86"/>
      <c r="GOK175" s="86"/>
      <c r="GOL175" s="86"/>
      <c r="GOM175" s="86"/>
      <c r="GON175" s="86"/>
      <c r="GOO175" s="86"/>
      <c r="GOP175" s="86"/>
      <c r="GOQ175" s="86"/>
      <c r="GOR175" s="86"/>
      <c r="GOS175" s="86"/>
      <c r="GOT175" s="86"/>
      <c r="GOU175" s="86"/>
      <c r="GOV175" s="86"/>
      <c r="GOW175" s="86"/>
      <c r="GOX175" s="86"/>
      <c r="GOY175" s="86"/>
      <c r="GOZ175" s="86"/>
      <c r="GPA175" s="86"/>
      <c r="GPB175" s="86"/>
      <c r="GPC175" s="86"/>
      <c r="GPD175" s="86"/>
      <c r="GPE175" s="86"/>
      <c r="GPF175" s="86"/>
      <c r="GPG175" s="86"/>
      <c r="GPH175" s="86"/>
      <c r="GPI175" s="86"/>
      <c r="GPJ175" s="86"/>
      <c r="GPK175" s="86"/>
      <c r="GPL175" s="86"/>
      <c r="GPM175" s="86"/>
      <c r="GPN175" s="86"/>
      <c r="GPO175" s="86"/>
      <c r="GPP175" s="86"/>
      <c r="GPQ175" s="86"/>
      <c r="GPR175" s="86"/>
      <c r="GPS175" s="86"/>
      <c r="GPT175" s="86"/>
      <c r="GPU175" s="86"/>
      <c r="GPV175" s="86"/>
      <c r="GPW175" s="86"/>
      <c r="GPX175" s="86"/>
      <c r="GPY175" s="86"/>
      <c r="GPZ175" s="86"/>
      <c r="GQA175" s="86"/>
      <c r="GQB175" s="86"/>
      <c r="GQC175" s="86"/>
      <c r="GQD175" s="86"/>
      <c r="GQE175" s="86"/>
      <c r="GQF175" s="86"/>
      <c r="GQG175" s="86"/>
      <c r="GQH175" s="86"/>
      <c r="GQI175" s="86"/>
      <c r="GQJ175" s="86"/>
      <c r="GQK175" s="86"/>
      <c r="GQL175" s="86"/>
      <c r="GQM175" s="86"/>
      <c r="GQN175" s="86"/>
      <c r="GQO175" s="86"/>
      <c r="GQP175" s="86"/>
      <c r="GQQ175" s="86"/>
      <c r="GQR175" s="86"/>
      <c r="GQS175" s="86"/>
      <c r="GQT175" s="86"/>
      <c r="GQU175" s="86"/>
      <c r="GQV175" s="86"/>
      <c r="GQW175" s="86"/>
      <c r="GQX175" s="86"/>
      <c r="GQY175" s="86"/>
      <c r="GQZ175" s="86"/>
      <c r="GRA175" s="86"/>
      <c r="GRB175" s="86"/>
      <c r="GRC175" s="86"/>
      <c r="GRD175" s="86"/>
      <c r="GRE175" s="86"/>
      <c r="GRF175" s="86"/>
      <c r="GRG175" s="86"/>
      <c r="GRH175" s="86"/>
      <c r="GRI175" s="86"/>
      <c r="GRJ175" s="86"/>
      <c r="GRK175" s="86"/>
      <c r="GRL175" s="86"/>
      <c r="GRM175" s="86"/>
      <c r="GRN175" s="86"/>
      <c r="GRO175" s="86"/>
      <c r="GRP175" s="86"/>
      <c r="GRQ175" s="86"/>
      <c r="GRR175" s="86"/>
      <c r="GRS175" s="86"/>
      <c r="GRT175" s="86"/>
      <c r="GRU175" s="86"/>
      <c r="GRV175" s="86"/>
      <c r="GRW175" s="86"/>
      <c r="GRX175" s="86"/>
      <c r="GRY175" s="86"/>
      <c r="GRZ175" s="86"/>
      <c r="GSA175" s="86"/>
      <c r="GSB175" s="86"/>
      <c r="GSC175" s="86"/>
      <c r="GSD175" s="86"/>
      <c r="GSE175" s="86"/>
      <c r="GSF175" s="86"/>
      <c r="GSG175" s="86"/>
      <c r="GSH175" s="86"/>
      <c r="GSI175" s="86"/>
      <c r="GSJ175" s="86"/>
      <c r="GSK175" s="86"/>
      <c r="GSL175" s="86"/>
      <c r="GSM175" s="86"/>
      <c r="GSN175" s="86"/>
      <c r="GSO175" s="86"/>
      <c r="GSP175" s="86"/>
      <c r="GSQ175" s="86"/>
      <c r="GSR175" s="86"/>
      <c r="GSS175" s="86"/>
      <c r="GST175" s="86"/>
      <c r="GSU175" s="86"/>
      <c r="GSV175" s="86"/>
      <c r="GSW175" s="86"/>
      <c r="GSX175" s="86"/>
      <c r="GSY175" s="86"/>
      <c r="GSZ175" s="86"/>
      <c r="GTA175" s="86"/>
      <c r="GTB175" s="86"/>
      <c r="GTC175" s="86"/>
      <c r="GTD175" s="86"/>
      <c r="GTE175" s="86"/>
      <c r="GTF175" s="86"/>
      <c r="GTG175" s="86"/>
      <c r="GTH175" s="86"/>
      <c r="GTI175" s="86"/>
      <c r="GTJ175" s="86"/>
      <c r="GTK175" s="86"/>
      <c r="GTL175" s="86"/>
      <c r="GTM175" s="86"/>
      <c r="GTN175" s="86"/>
      <c r="GTO175" s="86"/>
      <c r="GTP175" s="86"/>
      <c r="GTQ175" s="86"/>
      <c r="GTR175" s="86"/>
      <c r="GTS175" s="86"/>
      <c r="GTT175" s="86"/>
      <c r="GTU175" s="86"/>
      <c r="GTV175" s="86"/>
      <c r="GTW175" s="86"/>
      <c r="GTX175" s="86"/>
      <c r="GTY175" s="86"/>
      <c r="GTZ175" s="86"/>
      <c r="GUA175" s="86"/>
      <c r="GUB175" s="86"/>
      <c r="GUC175" s="86"/>
      <c r="GUD175" s="86"/>
      <c r="GUE175" s="86"/>
      <c r="GUF175" s="86"/>
      <c r="GUG175" s="86"/>
      <c r="GUH175" s="86"/>
      <c r="GUI175" s="86"/>
      <c r="GUJ175" s="86"/>
      <c r="GUK175" s="86"/>
      <c r="GUL175" s="86"/>
      <c r="GUM175" s="86"/>
      <c r="GUN175" s="86"/>
      <c r="GUO175" s="86"/>
      <c r="GUP175" s="86"/>
      <c r="GUQ175" s="86"/>
      <c r="GUR175" s="86"/>
      <c r="GUS175" s="86"/>
      <c r="GUT175" s="86"/>
      <c r="GUU175" s="86"/>
      <c r="GUV175" s="86"/>
      <c r="GUW175" s="86"/>
      <c r="GUX175" s="86"/>
      <c r="GUY175" s="86"/>
      <c r="GUZ175" s="86"/>
      <c r="GVA175" s="86"/>
      <c r="GVB175" s="86"/>
      <c r="GVC175" s="86"/>
      <c r="GVD175" s="86"/>
      <c r="GVE175" s="86"/>
      <c r="GVF175" s="86"/>
      <c r="GVG175" s="86"/>
      <c r="GVH175" s="86"/>
      <c r="GVI175" s="86"/>
      <c r="GVJ175" s="86"/>
      <c r="GVK175" s="86"/>
      <c r="GVL175" s="86"/>
      <c r="GVM175" s="86"/>
      <c r="GVN175" s="86"/>
      <c r="GVO175" s="86"/>
      <c r="GVP175" s="98"/>
      <c r="GVQ175" s="98"/>
      <c r="GVR175" s="98"/>
      <c r="GVS175" s="98"/>
      <c r="GVT175" s="98"/>
      <c r="GVU175" s="98"/>
      <c r="GVV175" s="86"/>
      <c r="GVW175" s="86"/>
      <c r="GVX175" s="86"/>
      <c r="GVY175" s="86"/>
      <c r="GVZ175" s="86"/>
      <c r="GWA175" s="86"/>
      <c r="GWB175" s="86"/>
      <c r="GWC175" s="86"/>
      <c r="GWD175" s="86"/>
      <c r="GWE175" s="86"/>
      <c r="GWF175" s="86"/>
      <c r="GWG175" s="86"/>
      <c r="GWH175" s="86"/>
      <c r="GWI175" s="86"/>
      <c r="GWJ175" s="86"/>
      <c r="GWK175" s="86"/>
      <c r="GWL175" s="86"/>
      <c r="GWM175" s="86"/>
      <c r="GWN175" s="86"/>
      <c r="GWO175" s="86"/>
      <c r="GWP175" s="86"/>
      <c r="GWQ175" s="86"/>
      <c r="GWR175" s="86"/>
      <c r="GWS175" s="86"/>
      <c r="GWT175" s="86"/>
      <c r="GWU175" s="86"/>
      <c r="GWV175" s="86"/>
      <c r="GWW175" s="86"/>
      <c r="GWX175" s="86"/>
      <c r="GWY175" s="86"/>
      <c r="GWZ175" s="86"/>
      <c r="GXA175" s="86"/>
      <c r="GXB175" s="86"/>
      <c r="GXC175" s="86"/>
      <c r="GXD175" s="86"/>
      <c r="GXE175" s="86"/>
      <c r="GXF175" s="86"/>
      <c r="GXG175" s="86"/>
      <c r="GXH175" s="86"/>
      <c r="GXI175" s="86"/>
      <c r="GXJ175" s="86"/>
      <c r="GXK175" s="86"/>
      <c r="GXL175" s="86"/>
      <c r="GXM175" s="86"/>
      <c r="GXN175" s="86"/>
      <c r="GXO175" s="86"/>
      <c r="GXP175" s="86"/>
      <c r="GXQ175" s="86"/>
      <c r="GXR175" s="86"/>
      <c r="GXS175" s="86"/>
      <c r="GXT175" s="86"/>
      <c r="GXU175" s="86"/>
      <c r="GXV175" s="86"/>
      <c r="GXW175" s="86"/>
      <c r="GXX175" s="86"/>
      <c r="GXY175" s="86"/>
      <c r="GXZ175" s="86"/>
      <c r="GYA175" s="86"/>
      <c r="GYB175" s="86"/>
      <c r="GYC175" s="86"/>
      <c r="GYD175" s="86"/>
      <c r="GYE175" s="86"/>
      <c r="GYF175" s="86"/>
      <c r="GYG175" s="86"/>
      <c r="GYH175" s="86"/>
      <c r="GYI175" s="86"/>
      <c r="GYJ175" s="86"/>
      <c r="GYK175" s="86"/>
      <c r="GYL175" s="86"/>
      <c r="GYM175" s="86"/>
      <c r="GYN175" s="86"/>
      <c r="GYO175" s="86"/>
      <c r="GYP175" s="86"/>
      <c r="GYQ175" s="86"/>
      <c r="GYR175" s="86"/>
      <c r="GYS175" s="86"/>
      <c r="GYT175" s="86"/>
      <c r="GYU175" s="86"/>
      <c r="GYV175" s="86"/>
      <c r="GYW175" s="86"/>
      <c r="GYX175" s="86"/>
      <c r="GYY175" s="86"/>
      <c r="GYZ175" s="86"/>
      <c r="GZA175" s="86"/>
      <c r="GZB175" s="86"/>
      <c r="GZC175" s="86"/>
      <c r="GZD175" s="86"/>
      <c r="GZE175" s="86"/>
      <c r="GZF175" s="86"/>
      <c r="GZG175" s="86"/>
      <c r="GZH175" s="86"/>
      <c r="GZI175" s="86"/>
      <c r="GZJ175" s="86"/>
      <c r="GZK175" s="86"/>
      <c r="GZL175" s="86"/>
      <c r="GZM175" s="86"/>
      <c r="GZN175" s="86"/>
      <c r="GZO175" s="86"/>
      <c r="GZP175" s="86"/>
      <c r="GZQ175" s="86"/>
      <c r="GZR175" s="86"/>
      <c r="GZS175" s="86"/>
      <c r="GZT175" s="86"/>
      <c r="GZU175" s="86"/>
      <c r="GZV175" s="86"/>
      <c r="GZW175" s="86"/>
      <c r="GZX175" s="86"/>
      <c r="GZY175" s="86"/>
      <c r="GZZ175" s="86"/>
      <c r="HAA175" s="86"/>
      <c r="HAB175" s="86"/>
      <c r="HAC175" s="86"/>
      <c r="HAD175" s="86"/>
      <c r="HAE175" s="86"/>
      <c r="HAF175" s="86"/>
      <c r="HAG175" s="86"/>
      <c r="HAH175" s="86"/>
      <c r="HAI175" s="86"/>
      <c r="HAJ175" s="86"/>
      <c r="HAK175" s="86"/>
      <c r="HAL175" s="86"/>
      <c r="HAM175" s="86"/>
      <c r="HAN175" s="86"/>
      <c r="HAO175" s="86"/>
      <c r="HAP175" s="86"/>
      <c r="HAQ175" s="86"/>
      <c r="HAR175" s="86"/>
      <c r="HAS175" s="86"/>
      <c r="HAT175" s="86"/>
      <c r="HAU175" s="86"/>
      <c r="HAV175" s="86"/>
      <c r="HAW175" s="86"/>
      <c r="HAX175" s="86"/>
      <c r="HAY175" s="86"/>
      <c r="HAZ175" s="86"/>
      <c r="HBA175" s="86"/>
      <c r="HBB175" s="86"/>
      <c r="HBC175" s="86"/>
      <c r="HBD175" s="86"/>
      <c r="HBE175" s="86"/>
      <c r="HBF175" s="86"/>
      <c r="HBG175" s="86"/>
      <c r="HBH175" s="86"/>
      <c r="HBI175" s="86"/>
      <c r="HBJ175" s="86"/>
      <c r="HBK175" s="86"/>
      <c r="HBL175" s="86"/>
      <c r="HBM175" s="86"/>
      <c r="HBN175" s="86"/>
      <c r="HBO175" s="86"/>
      <c r="HBP175" s="86"/>
      <c r="HBQ175" s="86"/>
      <c r="HBR175" s="86"/>
      <c r="HBS175" s="86"/>
      <c r="HBT175" s="86"/>
      <c r="HBU175" s="86"/>
      <c r="HBV175" s="86"/>
      <c r="HBW175" s="86"/>
      <c r="HBX175" s="86"/>
      <c r="HBY175" s="86"/>
      <c r="HBZ175" s="86"/>
      <c r="HCA175" s="86"/>
      <c r="HCB175" s="86"/>
      <c r="HCC175" s="86"/>
      <c r="HCD175" s="86"/>
      <c r="HCE175" s="86"/>
      <c r="HCF175" s="86"/>
      <c r="HCG175" s="86"/>
      <c r="HCH175" s="86"/>
      <c r="HCI175" s="86"/>
      <c r="HCJ175" s="86"/>
      <c r="HCK175" s="86"/>
      <c r="HCL175" s="86"/>
      <c r="HCM175" s="86"/>
      <c r="HCN175" s="86"/>
      <c r="HCO175" s="86"/>
      <c r="HCP175" s="86"/>
      <c r="HCQ175" s="86"/>
      <c r="HCR175" s="86"/>
      <c r="HCS175" s="86"/>
      <c r="HCT175" s="86"/>
      <c r="HCU175" s="86"/>
      <c r="HCV175" s="86"/>
      <c r="HCW175" s="86"/>
      <c r="HCX175" s="86"/>
      <c r="HCY175" s="86"/>
      <c r="HCZ175" s="86"/>
      <c r="HDA175" s="86"/>
      <c r="HDB175" s="86"/>
      <c r="HDC175" s="86"/>
      <c r="HDD175" s="86"/>
      <c r="HDE175" s="86"/>
      <c r="HDF175" s="86"/>
      <c r="HDG175" s="86"/>
      <c r="HDH175" s="86"/>
      <c r="HDI175" s="86"/>
      <c r="HDJ175" s="86"/>
      <c r="HDK175" s="86"/>
      <c r="HDL175" s="86"/>
      <c r="HDM175" s="86"/>
      <c r="HDN175" s="86"/>
      <c r="HDO175" s="86"/>
      <c r="HDP175" s="86"/>
      <c r="HDQ175" s="86"/>
      <c r="HDR175" s="86"/>
      <c r="HDS175" s="86"/>
      <c r="HDT175" s="86"/>
      <c r="HDU175" s="86"/>
      <c r="HDV175" s="86"/>
      <c r="HDW175" s="86"/>
      <c r="HDX175" s="86"/>
      <c r="HDY175" s="86"/>
      <c r="HDZ175" s="86"/>
      <c r="HEA175" s="86"/>
      <c r="HEB175" s="86"/>
      <c r="HEC175" s="86"/>
      <c r="HED175" s="86"/>
      <c r="HEE175" s="86"/>
      <c r="HEF175" s="86"/>
      <c r="HEG175" s="86"/>
      <c r="HEH175" s="86"/>
      <c r="HEI175" s="86"/>
      <c r="HEJ175" s="86"/>
      <c r="HEK175" s="86"/>
      <c r="HEL175" s="86"/>
      <c r="HEM175" s="86"/>
      <c r="HEN175" s="86"/>
      <c r="HEO175" s="86"/>
      <c r="HEP175" s="86"/>
      <c r="HEQ175" s="86"/>
      <c r="HER175" s="86"/>
      <c r="HES175" s="86"/>
      <c r="HET175" s="86"/>
      <c r="HEU175" s="86"/>
      <c r="HEV175" s="86"/>
      <c r="HEW175" s="86"/>
      <c r="HEX175" s="86"/>
      <c r="HEY175" s="86"/>
      <c r="HEZ175" s="86"/>
      <c r="HFA175" s="86"/>
      <c r="HFB175" s="86"/>
      <c r="HFC175" s="86"/>
      <c r="HFD175" s="86"/>
      <c r="HFE175" s="86"/>
      <c r="HFF175" s="86"/>
      <c r="HFG175" s="86"/>
      <c r="HFH175" s="86"/>
      <c r="HFI175" s="86"/>
      <c r="HFJ175" s="86"/>
      <c r="HFK175" s="86"/>
      <c r="HFL175" s="98"/>
      <c r="HFM175" s="98"/>
      <c r="HFN175" s="98"/>
      <c r="HFO175" s="98"/>
      <c r="HFP175" s="98"/>
      <c r="HFQ175" s="98"/>
      <c r="HFR175" s="86"/>
      <c r="HFS175" s="86"/>
      <c r="HFT175" s="86"/>
      <c r="HFU175" s="86"/>
      <c r="HFV175" s="86"/>
      <c r="HFW175" s="86"/>
      <c r="HFX175" s="86"/>
      <c r="HFY175" s="86"/>
      <c r="HFZ175" s="86"/>
      <c r="HGA175" s="86"/>
      <c r="HGB175" s="86"/>
      <c r="HGC175" s="86"/>
      <c r="HGD175" s="86"/>
      <c r="HGE175" s="86"/>
      <c r="HGF175" s="86"/>
      <c r="HGG175" s="86"/>
      <c r="HGH175" s="86"/>
      <c r="HGI175" s="86"/>
      <c r="HGJ175" s="86"/>
      <c r="HGK175" s="86"/>
      <c r="HGL175" s="86"/>
      <c r="HGM175" s="86"/>
      <c r="HGN175" s="86"/>
      <c r="HGO175" s="86"/>
      <c r="HGP175" s="86"/>
      <c r="HGQ175" s="86"/>
      <c r="HGR175" s="86"/>
      <c r="HGS175" s="86"/>
      <c r="HGT175" s="86"/>
      <c r="HGU175" s="86"/>
      <c r="HGV175" s="86"/>
      <c r="HGW175" s="86"/>
      <c r="HGX175" s="86"/>
      <c r="HGY175" s="86"/>
      <c r="HGZ175" s="86"/>
      <c r="HHA175" s="86"/>
      <c r="HHB175" s="86"/>
      <c r="HHC175" s="86"/>
      <c r="HHD175" s="86"/>
      <c r="HHE175" s="86"/>
      <c r="HHF175" s="86"/>
      <c r="HHG175" s="86"/>
      <c r="HHH175" s="86"/>
      <c r="HHI175" s="86"/>
      <c r="HHJ175" s="86"/>
      <c r="HHK175" s="86"/>
      <c r="HHL175" s="86"/>
      <c r="HHM175" s="86"/>
      <c r="HHN175" s="86"/>
      <c r="HHO175" s="86"/>
      <c r="HHP175" s="86"/>
      <c r="HHQ175" s="86"/>
      <c r="HHR175" s="86"/>
      <c r="HHS175" s="86"/>
      <c r="HHT175" s="86"/>
      <c r="HHU175" s="86"/>
      <c r="HHV175" s="86"/>
      <c r="HHW175" s="86"/>
      <c r="HHX175" s="86"/>
      <c r="HHY175" s="86"/>
      <c r="HHZ175" s="86"/>
      <c r="HIA175" s="86"/>
      <c r="HIB175" s="86"/>
      <c r="HIC175" s="86"/>
      <c r="HID175" s="86"/>
      <c r="HIE175" s="86"/>
      <c r="HIF175" s="86"/>
      <c r="HIG175" s="86"/>
      <c r="HIH175" s="86"/>
      <c r="HII175" s="86"/>
      <c r="HIJ175" s="86"/>
      <c r="HIK175" s="86"/>
      <c r="HIL175" s="86"/>
      <c r="HIM175" s="86"/>
      <c r="HIN175" s="86"/>
      <c r="HIO175" s="86"/>
      <c r="HIP175" s="86"/>
      <c r="HIQ175" s="86"/>
      <c r="HIR175" s="86"/>
      <c r="HIS175" s="86"/>
      <c r="HIT175" s="86"/>
      <c r="HIU175" s="86"/>
      <c r="HIV175" s="86"/>
      <c r="HIW175" s="86"/>
      <c r="HIX175" s="86"/>
      <c r="HIY175" s="86"/>
      <c r="HIZ175" s="86"/>
      <c r="HJA175" s="86"/>
      <c r="HJB175" s="86"/>
      <c r="HJC175" s="86"/>
      <c r="HJD175" s="86"/>
      <c r="HJE175" s="86"/>
      <c r="HJF175" s="86"/>
      <c r="HJG175" s="86"/>
      <c r="HJH175" s="86"/>
      <c r="HJI175" s="86"/>
      <c r="HJJ175" s="86"/>
      <c r="HJK175" s="86"/>
      <c r="HJL175" s="86"/>
      <c r="HJM175" s="86"/>
      <c r="HJN175" s="86"/>
      <c r="HJO175" s="86"/>
      <c r="HJP175" s="86"/>
      <c r="HJQ175" s="86"/>
      <c r="HJR175" s="86"/>
      <c r="HJS175" s="86"/>
      <c r="HJT175" s="86"/>
      <c r="HJU175" s="86"/>
      <c r="HJV175" s="86"/>
      <c r="HJW175" s="86"/>
      <c r="HJX175" s="86"/>
      <c r="HJY175" s="86"/>
      <c r="HJZ175" s="86"/>
      <c r="HKA175" s="86"/>
      <c r="HKB175" s="86"/>
      <c r="HKC175" s="86"/>
      <c r="HKD175" s="86"/>
      <c r="HKE175" s="86"/>
      <c r="HKF175" s="86"/>
      <c r="HKG175" s="86"/>
      <c r="HKH175" s="86"/>
      <c r="HKI175" s="86"/>
      <c r="HKJ175" s="86"/>
      <c r="HKK175" s="86"/>
      <c r="HKL175" s="86"/>
      <c r="HKM175" s="86"/>
      <c r="HKN175" s="86"/>
      <c r="HKO175" s="86"/>
      <c r="HKP175" s="86"/>
      <c r="HKQ175" s="86"/>
      <c r="HKR175" s="86"/>
      <c r="HKS175" s="86"/>
      <c r="HKT175" s="86"/>
      <c r="HKU175" s="86"/>
      <c r="HKV175" s="86"/>
      <c r="HKW175" s="86"/>
      <c r="HKX175" s="86"/>
      <c r="HKY175" s="86"/>
      <c r="HKZ175" s="86"/>
      <c r="HLA175" s="86"/>
      <c r="HLB175" s="86"/>
      <c r="HLC175" s="86"/>
      <c r="HLD175" s="86"/>
      <c r="HLE175" s="86"/>
      <c r="HLF175" s="86"/>
      <c r="HLG175" s="86"/>
      <c r="HLH175" s="86"/>
      <c r="HLI175" s="86"/>
      <c r="HLJ175" s="86"/>
      <c r="HLK175" s="86"/>
      <c r="HLL175" s="86"/>
      <c r="HLM175" s="86"/>
      <c r="HLN175" s="86"/>
      <c r="HLO175" s="86"/>
      <c r="HLP175" s="86"/>
      <c r="HLQ175" s="86"/>
      <c r="HLR175" s="86"/>
      <c r="HLS175" s="86"/>
      <c r="HLT175" s="86"/>
      <c r="HLU175" s="86"/>
      <c r="HLV175" s="86"/>
      <c r="HLW175" s="86"/>
      <c r="HLX175" s="86"/>
      <c r="HLY175" s="86"/>
      <c r="HLZ175" s="86"/>
      <c r="HMA175" s="86"/>
      <c r="HMB175" s="86"/>
      <c r="HMC175" s="86"/>
      <c r="HMD175" s="86"/>
      <c r="HME175" s="86"/>
      <c r="HMF175" s="86"/>
      <c r="HMG175" s="86"/>
      <c r="HMH175" s="86"/>
      <c r="HMI175" s="86"/>
      <c r="HMJ175" s="86"/>
      <c r="HMK175" s="86"/>
      <c r="HML175" s="86"/>
      <c r="HMM175" s="86"/>
      <c r="HMN175" s="86"/>
      <c r="HMO175" s="86"/>
      <c r="HMP175" s="86"/>
      <c r="HMQ175" s="86"/>
      <c r="HMR175" s="86"/>
      <c r="HMS175" s="86"/>
      <c r="HMT175" s="86"/>
      <c r="HMU175" s="86"/>
      <c r="HMV175" s="86"/>
      <c r="HMW175" s="86"/>
      <c r="HMX175" s="86"/>
      <c r="HMY175" s="86"/>
      <c r="HMZ175" s="86"/>
      <c r="HNA175" s="86"/>
      <c r="HNB175" s="86"/>
      <c r="HNC175" s="86"/>
      <c r="HND175" s="86"/>
      <c r="HNE175" s="86"/>
      <c r="HNF175" s="86"/>
      <c r="HNG175" s="86"/>
      <c r="HNH175" s="86"/>
      <c r="HNI175" s="86"/>
      <c r="HNJ175" s="86"/>
      <c r="HNK175" s="86"/>
      <c r="HNL175" s="86"/>
      <c r="HNM175" s="86"/>
      <c r="HNN175" s="86"/>
      <c r="HNO175" s="86"/>
      <c r="HNP175" s="86"/>
      <c r="HNQ175" s="86"/>
      <c r="HNR175" s="86"/>
      <c r="HNS175" s="86"/>
      <c r="HNT175" s="86"/>
      <c r="HNU175" s="86"/>
      <c r="HNV175" s="86"/>
      <c r="HNW175" s="86"/>
      <c r="HNX175" s="86"/>
      <c r="HNY175" s="86"/>
      <c r="HNZ175" s="86"/>
      <c r="HOA175" s="86"/>
      <c r="HOB175" s="86"/>
      <c r="HOC175" s="86"/>
      <c r="HOD175" s="86"/>
      <c r="HOE175" s="86"/>
      <c r="HOF175" s="86"/>
      <c r="HOG175" s="86"/>
      <c r="HOH175" s="86"/>
      <c r="HOI175" s="86"/>
      <c r="HOJ175" s="86"/>
      <c r="HOK175" s="86"/>
      <c r="HOL175" s="86"/>
      <c r="HOM175" s="86"/>
      <c r="HON175" s="86"/>
      <c r="HOO175" s="86"/>
      <c r="HOP175" s="86"/>
      <c r="HOQ175" s="86"/>
      <c r="HOR175" s="86"/>
      <c r="HOS175" s="86"/>
      <c r="HOT175" s="86"/>
      <c r="HOU175" s="86"/>
      <c r="HOV175" s="86"/>
      <c r="HOW175" s="86"/>
      <c r="HOX175" s="86"/>
      <c r="HOY175" s="86"/>
      <c r="HOZ175" s="86"/>
      <c r="HPA175" s="86"/>
      <c r="HPB175" s="86"/>
      <c r="HPC175" s="86"/>
      <c r="HPD175" s="86"/>
      <c r="HPE175" s="86"/>
      <c r="HPF175" s="86"/>
      <c r="HPG175" s="86"/>
      <c r="HPH175" s="98"/>
      <c r="HPI175" s="98"/>
      <c r="HPJ175" s="98"/>
      <c r="HPK175" s="98"/>
      <c r="HPL175" s="98"/>
      <c r="HPM175" s="98"/>
      <c r="HPN175" s="86"/>
      <c r="HPO175" s="86"/>
      <c r="HPP175" s="86"/>
      <c r="HPQ175" s="86"/>
      <c r="HPR175" s="86"/>
      <c r="HPS175" s="86"/>
      <c r="HPT175" s="86"/>
      <c r="HPU175" s="86"/>
      <c r="HPV175" s="86"/>
      <c r="HPW175" s="86"/>
      <c r="HPX175" s="86"/>
      <c r="HPY175" s="86"/>
      <c r="HPZ175" s="86"/>
      <c r="HQA175" s="86"/>
      <c r="HQB175" s="86"/>
      <c r="HQC175" s="86"/>
      <c r="HQD175" s="86"/>
      <c r="HQE175" s="86"/>
      <c r="HQF175" s="86"/>
      <c r="HQG175" s="86"/>
      <c r="HQH175" s="86"/>
      <c r="HQI175" s="86"/>
      <c r="HQJ175" s="86"/>
      <c r="HQK175" s="86"/>
      <c r="HQL175" s="86"/>
      <c r="HQM175" s="86"/>
      <c r="HQN175" s="86"/>
      <c r="HQO175" s="86"/>
      <c r="HQP175" s="86"/>
      <c r="HQQ175" s="86"/>
      <c r="HQR175" s="86"/>
      <c r="HQS175" s="86"/>
      <c r="HQT175" s="86"/>
      <c r="HQU175" s="86"/>
      <c r="HQV175" s="86"/>
      <c r="HQW175" s="86"/>
      <c r="HQX175" s="86"/>
      <c r="HQY175" s="86"/>
      <c r="HQZ175" s="86"/>
      <c r="HRA175" s="86"/>
      <c r="HRB175" s="86"/>
      <c r="HRC175" s="86"/>
      <c r="HRD175" s="86"/>
      <c r="HRE175" s="86"/>
      <c r="HRF175" s="86"/>
      <c r="HRG175" s="86"/>
      <c r="HRH175" s="86"/>
      <c r="HRI175" s="86"/>
      <c r="HRJ175" s="86"/>
      <c r="HRK175" s="86"/>
      <c r="HRL175" s="86"/>
      <c r="HRM175" s="86"/>
      <c r="HRN175" s="86"/>
      <c r="HRO175" s="86"/>
      <c r="HRP175" s="86"/>
      <c r="HRQ175" s="86"/>
      <c r="HRR175" s="86"/>
      <c r="HRS175" s="86"/>
      <c r="HRT175" s="86"/>
      <c r="HRU175" s="86"/>
      <c r="HRV175" s="86"/>
      <c r="HRW175" s="86"/>
      <c r="HRX175" s="86"/>
      <c r="HRY175" s="86"/>
      <c r="HRZ175" s="86"/>
      <c r="HSA175" s="86"/>
      <c r="HSB175" s="86"/>
      <c r="HSC175" s="86"/>
      <c r="HSD175" s="86"/>
      <c r="HSE175" s="86"/>
      <c r="HSF175" s="86"/>
      <c r="HSG175" s="86"/>
      <c r="HSH175" s="86"/>
      <c r="HSI175" s="86"/>
      <c r="HSJ175" s="86"/>
      <c r="HSK175" s="86"/>
      <c r="HSL175" s="86"/>
      <c r="HSM175" s="86"/>
      <c r="HSN175" s="86"/>
      <c r="HSO175" s="86"/>
      <c r="HSP175" s="86"/>
      <c r="HSQ175" s="86"/>
      <c r="HSR175" s="86"/>
      <c r="HSS175" s="86"/>
      <c r="HST175" s="86"/>
      <c r="HSU175" s="86"/>
      <c r="HSV175" s="86"/>
      <c r="HSW175" s="86"/>
      <c r="HSX175" s="86"/>
      <c r="HSY175" s="86"/>
      <c r="HSZ175" s="86"/>
      <c r="HTA175" s="86"/>
      <c r="HTB175" s="86"/>
      <c r="HTC175" s="86"/>
      <c r="HTD175" s="86"/>
      <c r="HTE175" s="86"/>
      <c r="HTF175" s="86"/>
      <c r="HTG175" s="86"/>
      <c r="HTH175" s="86"/>
      <c r="HTI175" s="86"/>
      <c r="HTJ175" s="86"/>
      <c r="HTK175" s="86"/>
      <c r="HTL175" s="86"/>
      <c r="HTM175" s="86"/>
      <c r="HTN175" s="86"/>
      <c r="HTO175" s="86"/>
      <c r="HTP175" s="86"/>
      <c r="HTQ175" s="86"/>
      <c r="HTR175" s="86"/>
      <c r="HTS175" s="86"/>
      <c r="HTT175" s="86"/>
      <c r="HTU175" s="86"/>
      <c r="HTV175" s="86"/>
      <c r="HTW175" s="86"/>
      <c r="HTX175" s="86"/>
      <c r="HTY175" s="86"/>
      <c r="HTZ175" s="86"/>
      <c r="HUA175" s="86"/>
      <c r="HUB175" s="86"/>
      <c r="HUC175" s="86"/>
      <c r="HUD175" s="86"/>
      <c r="HUE175" s="86"/>
      <c r="HUF175" s="86"/>
      <c r="HUG175" s="86"/>
      <c r="HUH175" s="86"/>
      <c r="HUI175" s="86"/>
      <c r="HUJ175" s="86"/>
      <c r="HUK175" s="86"/>
      <c r="HUL175" s="86"/>
      <c r="HUM175" s="86"/>
      <c r="HUN175" s="86"/>
      <c r="HUO175" s="86"/>
      <c r="HUP175" s="86"/>
      <c r="HUQ175" s="86"/>
      <c r="HUR175" s="86"/>
      <c r="HUS175" s="86"/>
      <c r="HUT175" s="86"/>
      <c r="HUU175" s="86"/>
      <c r="HUV175" s="86"/>
      <c r="HUW175" s="86"/>
      <c r="HUX175" s="86"/>
      <c r="HUY175" s="86"/>
      <c r="HUZ175" s="86"/>
      <c r="HVA175" s="86"/>
      <c r="HVB175" s="86"/>
      <c r="HVC175" s="86"/>
      <c r="HVD175" s="86"/>
      <c r="HVE175" s="86"/>
      <c r="HVF175" s="86"/>
      <c r="HVG175" s="86"/>
      <c r="HVH175" s="86"/>
      <c r="HVI175" s="86"/>
      <c r="HVJ175" s="86"/>
      <c r="HVK175" s="86"/>
      <c r="HVL175" s="86"/>
      <c r="HVM175" s="86"/>
      <c r="HVN175" s="86"/>
      <c r="HVO175" s="86"/>
      <c r="HVP175" s="86"/>
      <c r="HVQ175" s="86"/>
      <c r="HVR175" s="86"/>
      <c r="HVS175" s="86"/>
      <c r="HVT175" s="86"/>
      <c r="HVU175" s="86"/>
      <c r="HVV175" s="86"/>
      <c r="HVW175" s="86"/>
      <c r="HVX175" s="86"/>
      <c r="HVY175" s="86"/>
      <c r="HVZ175" s="86"/>
      <c r="HWA175" s="86"/>
      <c r="HWB175" s="86"/>
      <c r="HWC175" s="86"/>
      <c r="HWD175" s="86"/>
      <c r="HWE175" s="86"/>
      <c r="HWF175" s="86"/>
      <c r="HWG175" s="86"/>
      <c r="HWH175" s="86"/>
      <c r="HWI175" s="86"/>
      <c r="HWJ175" s="86"/>
      <c r="HWK175" s="86"/>
      <c r="HWL175" s="86"/>
      <c r="HWM175" s="86"/>
      <c r="HWN175" s="86"/>
      <c r="HWO175" s="86"/>
      <c r="HWP175" s="86"/>
      <c r="HWQ175" s="86"/>
      <c r="HWR175" s="86"/>
      <c r="HWS175" s="86"/>
      <c r="HWT175" s="86"/>
      <c r="HWU175" s="86"/>
      <c r="HWV175" s="86"/>
      <c r="HWW175" s="86"/>
      <c r="HWX175" s="86"/>
      <c r="HWY175" s="86"/>
      <c r="HWZ175" s="86"/>
      <c r="HXA175" s="86"/>
      <c r="HXB175" s="86"/>
      <c r="HXC175" s="86"/>
      <c r="HXD175" s="86"/>
      <c r="HXE175" s="86"/>
      <c r="HXF175" s="86"/>
      <c r="HXG175" s="86"/>
      <c r="HXH175" s="86"/>
      <c r="HXI175" s="86"/>
      <c r="HXJ175" s="86"/>
      <c r="HXK175" s="86"/>
      <c r="HXL175" s="86"/>
      <c r="HXM175" s="86"/>
      <c r="HXN175" s="86"/>
      <c r="HXO175" s="86"/>
      <c r="HXP175" s="86"/>
      <c r="HXQ175" s="86"/>
      <c r="HXR175" s="86"/>
      <c r="HXS175" s="86"/>
      <c r="HXT175" s="86"/>
      <c r="HXU175" s="86"/>
      <c r="HXV175" s="86"/>
      <c r="HXW175" s="86"/>
      <c r="HXX175" s="86"/>
      <c r="HXY175" s="86"/>
      <c r="HXZ175" s="86"/>
      <c r="HYA175" s="86"/>
      <c r="HYB175" s="86"/>
      <c r="HYC175" s="86"/>
      <c r="HYD175" s="86"/>
      <c r="HYE175" s="86"/>
      <c r="HYF175" s="86"/>
      <c r="HYG175" s="86"/>
      <c r="HYH175" s="86"/>
      <c r="HYI175" s="86"/>
      <c r="HYJ175" s="86"/>
      <c r="HYK175" s="86"/>
      <c r="HYL175" s="86"/>
      <c r="HYM175" s="86"/>
      <c r="HYN175" s="86"/>
      <c r="HYO175" s="86"/>
      <c r="HYP175" s="86"/>
      <c r="HYQ175" s="86"/>
      <c r="HYR175" s="86"/>
      <c r="HYS175" s="86"/>
      <c r="HYT175" s="86"/>
      <c r="HYU175" s="86"/>
      <c r="HYV175" s="86"/>
      <c r="HYW175" s="86"/>
      <c r="HYX175" s="86"/>
      <c r="HYY175" s="86"/>
      <c r="HYZ175" s="86"/>
      <c r="HZA175" s="86"/>
      <c r="HZB175" s="86"/>
      <c r="HZC175" s="86"/>
      <c r="HZD175" s="98"/>
      <c r="HZE175" s="98"/>
      <c r="HZF175" s="98"/>
      <c r="HZG175" s="98"/>
      <c r="HZH175" s="98"/>
      <c r="HZI175" s="98"/>
      <c r="HZJ175" s="86"/>
      <c r="HZK175" s="86"/>
      <c r="HZL175" s="86"/>
      <c r="HZM175" s="86"/>
      <c r="HZN175" s="86"/>
      <c r="HZO175" s="86"/>
      <c r="HZP175" s="86"/>
      <c r="HZQ175" s="86"/>
      <c r="HZR175" s="86"/>
      <c r="HZS175" s="86"/>
      <c r="HZT175" s="86"/>
      <c r="HZU175" s="86"/>
      <c r="HZV175" s="86"/>
      <c r="HZW175" s="86"/>
      <c r="HZX175" s="86"/>
      <c r="HZY175" s="86"/>
      <c r="HZZ175" s="86"/>
      <c r="IAA175" s="86"/>
      <c r="IAB175" s="86"/>
      <c r="IAC175" s="86"/>
      <c r="IAD175" s="86"/>
      <c r="IAE175" s="86"/>
      <c r="IAF175" s="86"/>
      <c r="IAG175" s="86"/>
      <c r="IAH175" s="86"/>
      <c r="IAI175" s="86"/>
      <c r="IAJ175" s="86"/>
      <c r="IAK175" s="86"/>
      <c r="IAL175" s="86"/>
      <c r="IAM175" s="86"/>
      <c r="IAN175" s="86"/>
      <c r="IAO175" s="86"/>
      <c r="IAP175" s="86"/>
      <c r="IAQ175" s="86"/>
      <c r="IAR175" s="86"/>
      <c r="IAS175" s="86"/>
      <c r="IAT175" s="86"/>
      <c r="IAU175" s="86"/>
      <c r="IAV175" s="86"/>
      <c r="IAW175" s="86"/>
      <c r="IAX175" s="86"/>
      <c r="IAY175" s="86"/>
      <c r="IAZ175" s="86"/>
      <c r="IBA175" s="86"/>
      <c r="IBB175" s="86"/>
      <c r="IBC175" s="86"/>
      <c r="IBD175" s="86"/>
      <c r="IBE175" s="86"/>
      <c r="IBF175" s="86"/>
      <c r="IBG175" s="86"/>
      <c r="IBH175" s="86"/>
      <c r="IBI175" s="86"/>
      <c r="IBJ175" s="86"/>
      <c r="IBK175" s="86"/>
      <c r="IBL175" s="86"/>
      <c r="IBM175" s="86"/>
      <c r="IBN175" s="86"/>
      <c r="IBO175" s="86"/>
      <c r="IBP175" s="86"/>
      <c r="IBQ175" s="86"/>
      <c r="IBR175" s="86"/>
      <c r="IBS175" s="86"/>
      <c r="IBT175" s="86"/>
      <c r="IBU175" s="86"/>
      <c r="IBV175" s="86"/>
      <c r="IBW175" s="86"/>
      <c r="IBX175" s="86"/>
      <c r="IBY175" s="86"/>
      <c r="IBZ175" s="86"/>
      <c r="ICA175" s="86"/>
      <c r="ICB175" s="86"/>
      <c r="ICC175" s="86"/>
      <c r="ICD175" s="86"/>
      <c r="ICE175" s="86"/>
      <c r="ICF175" s="86"/>
      <c r="ICG175" s="86"/>
      <c r="ICH175" s="86"/>
      <c r="ICI175" s="86"/>
      <c r="ICJ175" s="86"/>
      <c r="ICK175" s="86"/>
      <c r="ICL175" s="86"/>
      <c r="ICM175" s="86"/>
      <c r="ICN175" s="86"/>
      <c r="ICO175" s="86"/>
      <c r="ICP175" s="86"/>
      <c r="ICQ175" s="86"/>
      <c r="ICR175" s="86"/>
      <c r="ICS175" s="86"/>
      <c r="ICT175" s="86"/>
      <c r="ICU175" s="86"/>
      <c r="ICV175" s="86"/>
      <c r="ICW175" s="86"/>
      <c r="ICX175" s="86"/>
      <c r="ICY175" s="86"/>
      <c r="ICZ175" s="86"/>
      <c r="IDA175" s="86"/>
      <c r="IDB175" s="86"/>
      <c r="IDC175" s="86"/>
      <c r="IDD175" s="86"/>
      <c r="IDE175" s="86"/>
      <c r="IDF175" s="86"/>
      <c r="IDG175" s="86"/>
      <c r="IDH175" s="86"/>
      <c r="IDI175" s="86"/>
      <c r="IDJ175" s="86"/>
      <c r="IDK175" s="86"/>
      <c r="IDL175" s="86"/>
      <c r="IDM175" s="86"/>
      <c r="IDN175" s="86"/>
      <c r="IDO175" s="86"/>
      <c r="IDP175" s="86"/>
      <c r="IDQ175" s="86"/>
      <c r="IDR175" s="86"/>
      <c r="IDS175" s="86"/>
      <c r="IDT175" s="86"/>
      <c r="IDU175" s="86"/>
      <c r="IDV175" s="86"/>
      <c r="IDW175" s="86"/>
      <c r="IDX175" s="86"/>
      <c r="IDY175" s="86"/>
      <c r="IDZ175" s="86"/>
      <c r="IEA175" s="86"/>
      <c r="IEB175" s="86"/>
      <c r="IEC175" s="86"/>
      <c r="IED175" s="86"/>
      <c r="IEE175" s="86"/>
      <c r="IEF175" s="86"/>
      <c r="IEG175" s="86"/>
      <c r="IEH175" s="86"/>
      <c r="IEI175" s="86"/>
      <c r="IEJ175" s="86"/>
      <c r="IEK175" s="86"/>
      <c r="IEL175" s="86"/>
      <c r="IEM175" s="86"/>
      <c r="IEN175" s="86"/>
      <c r="IEO175" s="86"/>
      <c r="IEP175" s="86"/>
      <c r="IEQ175" s="86"/>
      <c r="IER175" s="86"/>
      <c r="IES175" s="86"/>
      <c r="IET175" s="86"/>
      <c r="IEU175" s="86"/>
      <c r="IEV175" s="86"/>
      <c r="IEW175" s="86"/>
      <c r="IEX175" s="86"/>
      <c r="IEY175" s="86"/>
      <c r="IEZ175" s="86"/>
      <c r="IFA175" s="86"/>
      <c r="IFB175" s="86"/>
      <c r="IFC175" s="86"/>
      <c r="IFD175" s="86"/>
      <c r="IFE175" s="86"/>
      <c r="IFF175" s="86"/>
      <c r="IFG175" s="86"/>
      <c r="IFH175" s="86"/>
      <c r="IFI175" s="86"/>
      <c r="IFJ175" s="86"/>
      <c r="IFK175" s="86"/>
      <c r="IFL175" s="86"/>
      <c r="IFM175" s="86"/>
      <c r="IFN175" s="86"/>
      <c r="IFO175" s="86"/>
      <c r="IFP175" s="86"/>
      <c r="IFQ175" s="86"/>
      <c r="IFR175" s="86"/>
      <c r="IFS175" s="86"/>
      <c r="IFT175" s="86"/>
      <c r="IFU175" s="86"/>
      <c r="IFV175" s="86"/>
      <c r="IFW175" s="86"/>
      <c r="IFX175" s="86"/>
      <c r="IFY175" s="86"/>
      <c r="IFZ175" s="86"/>
      <c r="IGA175" s="86"/>
      <c r="IGB175" s="86"/>
      <c r="IGC175" s="86"/>
      <c r="IGD175" s="86"/>
      <c r="IGE175" s="86"/>
      <c r="IGF175" s="86"/>
      <c r="IGG175" s="86"/>
      <c r="IGH175" s="86"/>
      <c r="IGI175" s="86"/>
      <c r="IGJ175" s="86"/>
      <c r="IGK175" s="86"/>
      <c r="IGL175" s="86"/>
      <c r="IGM175" s="86"/>
      <c r="IGN175" s="86"/>
      <c r="IGO175" s="86"/>
      <c r="IGP175" s="86"/>
      <c r="IGQ175" s="86"/>
      <c r="IGR175" s="86"/>
      <c r="IGS175" s="86"/>
      <c r="IGT175" s="86"/>
      <c r="IGU175" s="86"/>
      <c r="IGV175" s="86"/>
      <c r="IGW175" s="86"/>
      <c r="IGX175" s="86"/>
      <c r="IGY175" s="86"/>
      <c r="IGZ175" s="86"/>
      <c r="IHA175" s="86"/>
      <c r="IHB175" s="86"/>
      <c r="IHC175" s="86"/>
      <c r="IHD175" s="86"/>
      <c r="IHE175" s="86"/>
      <c r="IHF175" s="86"/>
      <c r="IHG175" s="86"/>
      <c r="IHH175" s="86"/>
      <c r="IHI175" s="86"/>
      <c r="IHJ175" s="86"/>
      <c r="IHK175" s="86"/>
      <c r="IHL175" s="86"/>
      <c r="IHM175" s="86"/>
      <c r="IHN175" s="86"/>
      <c r="IHO175" s="86"/>
      <c r="IHP175" s="86"/>
      <c r="IHQ175" s="86"/>
      <c r="IHR175" s="86"/>
      <c r="IHS175" s="86"/>
      <c r="IHT175" s="86"/>
      <c r="IHU175" s="86"/>
      <c r="IHV175" s="86"/>
      <c r="IHW175" s="86"/>
      <c r="IHX175" s="86"/>
      <c r="IHY175" s="86"/>
      <c r="IHZ175" s="86"/>
      <c r="IIA175" s="86"/>
      <c r="IIB175" s="86"/>
      <c r="IIC175" s="86"/>
      <c r="IID175" s="86"/>
      <c r="IIE175" s="86"/>
      <c r="IIF175" s="86"/>
      <c r="IIG175" s="86"/>
      <c r="IIH175" s="86"/>
      <c r="III175" s="86"/>
      <c r="IIJ175" s="86"/>
      <c r="IIK175" s="86"/>
      <c r="IIL175" s="86"/>
      <c r="IIM175" s="86"/>
      <c r="IIN175" s="86"/>
      <c r="IIO175" s="86"/>
      <c r="IIP175" s="86"/>
      <c r="IIQ175" s="86"/>
      <c r="IIR175" s="86"/>
      <c r="IIS175" s="86"/>
      <c r="IIT175" s="86"/>
      <c r="IIU175" s="86"/>
      <c r="IIV175" s="86"/>
      <c r="IIW175" s="86"/>
      <c r="IIX175" s="86"/>
      <c r="IIY175" s="86"/>
      <c r="IIZ175" s="98"/>
      <c r="IJA175" s="98"/>
      <c r="IJB175" s="98"/>
      <c r="IJC175" s="98"/>
      <c r="IJD175" s="98"/>
      <c r="IJE175" s="98"/>
      <c r="IJF175" s="86"/>
      <c r="IJG175" s="86"/>
      <c r="IJH175" s="86"/>
      <c r="IJI175" s="86"/>
      <c r="IJJ175" s="86"/>
      <c r="IJK175" s="86"/>
      <c r="IJL175" s="86"/>
      <c r="IJM175" s="86"/>
      <c r="IJN175" s="86"/>
      <c r="IJO175" s="86"/>
      <c r="IJP175" s="86"/>
      <c r="IJQ175" s="86"/>
      <c r="IJR175" s="86"/>
      <c r="IJS175" s="86"/>
      <c r="IJT175" s="86"/>
      <c r="IJU175" s="86"/>
      <c r="IJV175" s="86"/>
      <c r="IJW175" s="86"/>
      <c r="IJX175" s="86"/>
      <c r="IJY175" s="86"/>
      <c r="IJZ175" s="86"/>
      <c r="IKA175" s="86"/>
      <c r="IKB175" s="86"/>
      <c r="IKC175" s="86"/>
      <c r="IKD175" s="86"/>
      <c r="IKE175" s="86"/>
      <c r="IKF175" s="86"/>
      <c r="IKG175" s="86"/>
      <c r="IKH175" s="86"/>
      <c r="IKI175" s="86"/>
      <c r="IKJ175" s="86"/>
      <c r="IKK175" s="86"/>
      <c r="IKL175" s="86"/>
      <c r="IKM175" s="86"/>
      <c r="IKN175" s="86"/>
      <c r="IKO175" s="86"/>
      <c r="IKP175" s="86"/>
      <c r="IKQ175" s="86"/>
      <c r="IKR175" s="86"/>
      <c r="IKS175" s="86"/>
      <c r="IKT175" s="86"/>
      <c r="IKU175" s="86"/>
      <c r="IKV175" s="86"/>
      <c r="IKW175" s="86"/>
      <c r="IKX175" s="86"/>
      <c r="IKY175" s="86"/>
      <c r="IKZ175" s="86"/>
      <c r="ILA175" s="86"/>
      <c r="ILB175" s="86"/>
      <c r="ILC175" s="86"/>
      <c r="ILD175" s="86"/>
      <c r="ILE175" s="86"/>
      <c r="ILF175" s="86"/>
      <c r="ILG175" s="86"/>
      <c r="ILH175" s="86"/>
      <c r="ILI175" s="86"/>
      <c r="ILJ175" s="86"/>
      <c r="ILK175" s="86"/>
      <c r="ILL175" s="86"/>
      <c r="ILM175" s="86"/>
      <c r="ILN175" s="86"/>
      <c r="ILO175" s="86"/>
      <c r="ILP175" s="86"/>
      <c r="ILQ175" s="86"/>
      <c r="ILR175" s="86"/>
      <c r="ILS175" s="86"/>
      <c r="ILT175" s="86"/>
      <c r="ILU175" s="86"/>
      <c r="ILV175" s="86"/>
      <c r="ILW175" s="86"/>
      <c r="ILX175" s="86"/>
      <c r="ILY175" s="86"/>
      <c r="ILZ175" s="86"/>
      <c r="IMA175" s="86"/>
      <c r="IMB175" s="86"/>
      <c r="IMC175" s="86"/>
      <c r="IMD175" s="86"/>
      <c r="IME175" s="86"/>
      <c r="IMF175" s="86"/>
      <c r="IMG175" s="86"/>
      <c r="IMH175" s="86"/>
      <c r="IMI175" s="86"/>
      <c r="IMJ175" s="86"/>
      <c r="IMK175" s="86"/>
      <c r="IML175" s="86"/>
      <c r="IMM175" s="86"/>
      <c r="IMN175" s="86"/>
      <c r="IMO175" s="86"/>
      <c r="IMP175" s="86"/>
      <c r="IMQ175" s="86"/>
      <c r="IMR175" s="86"/>
      <c r="IMS175" s="86"/>
      <c r="IMT175" s="86"/>
      <c r="IMU175" s="86"/>
      <c r="IMV175" s="86"/>
      <c r="IMW175" s="86"/>
      <c r="IMX175" s="86"/>
      <c r="IMY175" s="86"/>
      <c r="IMZ175" s="86"/>
      <c r="INA175" s="86"/>
      <c r="INB175" s="86"/>
      <c r="INC175" s="86"/>
      <c r="IND175" s="86"/>
      <c r="INE175" s="86"/>
      <c r="INF175" s="86"/>
      <c r="ING175" s="86"/>
      <c r="INH175" s="86"/>
      <c r="INI175" s="86"/>
      <c r="INJ175" s="86"/>
      <c r="INK175" s="86"/>
      <c r="INL175" s="86"/>
      <c r="INM175" s="86"/>
      <c r="INN175" s="86"/>
      <c r="INO175" s="86"/>
      <c r="INP175" s="86"/>
      <c r="INQ175" s="86"/>
      <c r="INR175" s="86"/>
      <c r="INS175" s="86"/>
      <c r="INT175" s="86"/>
      <c r="INU175" s="86"/>
      <c r="INV175" s="86"/>
      <c r="INW175" s="86"/>
      <c r="INX175" s="86"/>
      <c r="INY175" s="86"/>
      <c r="INZ175" s="86"/>
      <c r="IOA175" s="86"/>
      <c r="IOB175" s="86"/>
      <c r="IOC175" s="86"/>
      <c r="IOD175" s="86"/>
      <c r="IOE175" s="86"/>
      <c r="IOF175" s="86"/>
      <c r="IOG175" s="86"/>
      <c r="IOH175" s="86"/>
      <c r="IOI175" s="86"/>
      <c r="IOJ175" s="86"/>
      <c r="IOK175" s="86"/>
      <c r="IOL175" s="86"/>
      <c r="IOM175" s="86"/>
      <c r="ION175" s="86"/>
      <c r="IOO175" s="86"/>
      <c r="IOP175" s="86"/>
      <c r="IOQ175" s="86"/>
      <c r="IOR175" s="86"/>
      <c r="IOS175" s="86"/>
      <c r="IOT175" s="86"/>
      <c r="IOU175" s="86"/>
      <c r="IOV175" s="86"/>
      <c r="IOW175" s="86"/>
      <c r="IOX175" s="86"/>
      <c r="IOY175" s="86"/>
      <c r="IOZ175" s="86"/>
      <c r="IPA175" s="86"/>
      <c r="IPB175" s="86"/>
      <c r="IPC175" s="86"/>
      <c r="IPD175" s="86"/>
      <c r="IPE175" s="86"/>
      <c r="IPF175" s="86"/>
      <c r="IPG175" s="86"/>
      <c r="IPH175" s="86"/>
      <c r="IPI175" s="86"/>
      <c r="IPJ175" s="86"/>
      <c r="IPK175" s="86"/>
      <c r="IPL175" s="86"/>
      <c r="IPM175" s="86"/>
      <c r="IPN175" s="86"/>
      <c r="IPO175" s="86"/>
      <c r="IPP175" s="86"/>
      <c r="IPQ175" s="86"/>
      <c r="IPR175" s="86"/>
      <c r="IPS175" s="86"/>
      <c r="IPT175" s="86"/>
      <c r="IPU175" s="86"/>
      <c r="IPV175" s="86"/>
      <c r="IPW175" s="86"/>
      <c r="IPX175" s="86"/>
      <c r="IPY175" s="86"/>
      <c r="IPZ175" s="86"/>
      <c r="IQA175" s="86"/>
      <c r="IQB175" s="86"/>
      <c r="IQC175" s="86"/>
      <c r="IQD175" s="86"/>
      <c r="IQE175" s="86"/>
      <c r="IQF175" s="86"/>
      <c r="IQG175" s="86"/>
      <c r="IQH175" s="86"/>
      <c r="IQI175" s="86"/>
      <c r="IQJ175" s="86"/>
      <c r="IQK175" s="86"/>
      <c r="IQL175" s="86"/>
      <c r="IQM175" s="86"/>
      <c r="IQN175" s="86"/>
      <c r="IQO175" s="86"/>
      <c r="IQP175" s="86"/>
      <c r="IQQ175" s="86"/>
      <c r="IQR175" s="86"/>
      <c r="IQS175" s="86"/>
      <c r="IQT175" s="86"/>
      <c r="IQU175" s="86"/>
      <c r="IQV175" s="86"/>
      <c r="IQW175" s="86"/>
      <c r="IQX175" s="86"/>
      <c r="IQY175" s="86"/>
      <c r="IQZ175" s="86"/>
      <c r="IRA175" s="86"/>
      <c r="IRB175" s="86"/>
      <c r="IRC175" s="86"/>
      <c r="IRD175" s="86"/>
      <c r="IRE175" s="86"/>
      <c r="IRF175" s="86"/>
      <c r="IRG175" s="86"/>
      <c r="IRH175" s="86"/>
      <c r="IRI175" s="86"/>
      <c r="IRJ175" s="86"/>
      <c r="IRK175" s="86"/>
      <c r="IRL175" s="86"/>
      <c r="IRM175" s="86"/>
      <c r="IRN175" s="86"/>
      <c r="IRO175" s="86"/>
      <c r="IRP175" s="86"/>
      <c r="IRQ175" s="86"/>
      <c r="IRR175" s="86"/>
      <c r="IRS175" s="86"/>
      <c r="IRT175" s="86"/>
      <c r="IRU175" s="86"/>
      <c r="IRV175" s="86"/>
      <c r="IRW175" s="86"/>
      <c r="IRX175" s="86"/>
      <c r="IRY175" s="86"/>
      <c r="IRZ175" s="86"/>
      <c r="ISA175" s="86"/>
      <c r="ISB175" s="86"/>
      <c r="ISC175" s="86"/>
      <c r="ISD175" s="86"/>
      <c r="ISE175" s="86"/>
      <c r="ISF175" s="86"/>
      <c r="ISG175" s="86"/>
      <c r="ISH175" s="86"/>
      <c r="ISI175" s="86"/>
      <c r="ISJ175" s="86"/>
      <c r="ISK175" s="86"/>
      <c r="ISL175" s="86"/>
      <c r="ISM175" s="86"/>
      <c r="ISN175" s="86"/>
      <c r="ISO175" s="86"/>
      <c r="ISP175" s="86"/>
      <c r="ISQ175" s="86"/>
      <c r="ISR175" s="86"/>
      <c r="ISS175" s="86"/>
      <c r="IST175" s="86"/>
      <c r="ISU175" s="86"/>
      <c r="ISV175" s="98"/>
      <c r="ISW175" s="98"/>
      <c r="ISX175" s="98"/>
      <c r="ISY175" s="98"/>
      <c r="ISZ175" s="98"/>
      <c r="ITA175" s="98"/>
      <c r="ITB175" s="86"/>
      <c r="ITC175" s="86"/>
      <c r="ITD175" s="86"/>
      <c r="ITE175" s="86"/>
      <c r="ITF175" s="86"/>
      <c r="ITG175" s="86"/>
      <c r="ITH175" s="86"/>
      <c r="ITI175" s="86"/>
      <c r="ITJ175" s="86"/>
      <c r="ITK175" s="86"/>
      <c r="ITL175" s="86"/>
      <c r="ITM175" s="86"/>
      <c r="ITN175" s="86"/>
      <c r="ITO175" s="86"/>
      <c r="ITP175" s="86"/>
      <c r="ITQ175" s="86"/>
      <c r="ITR175" s="86"/>
      <c r="ITS175" s="86"/>
      <c r="ITT175" s="86"/>
      <c r="ITU175" s="86"/>
      <c r="ITV175" s="86"/>
      <c r="ITW175" s="86"/>
      <c r="ITX175" s="86"/>
      <c r="ITY175" s="86"/>
      <c r="ITZ175" s="86"/>
      <c r="IUA175" s="86"/>
      <c r="IUB175" s="86"/>
      <c r="IUC175" s="86"/>
      <c r="IUD175" s="86"/>
      <c r="IUE175" s="86"/>
      <c r="IUF175" s="86"/>
      <c r="IUG175" s="86"/>
      <c r="IUH175" s="86"/>
      <c r="IUI175" s="86"/>
      <c r="IUJ175" s="86"/>
      <c r="IUK175" s="86"/>
      <c r="IUL175" s="86"/>
      <c r="IUM175" s="86"/>
      <c r="IUN175" s="86"/>
      <c r="IUO175" s="86"/>
      <c r="IUP175" s="86"/>
      <c r="IUQ175" s="86"/>
      <c r="IUR175" s="86"/>
      <c r="IUS175" s="86"/>
      <c r="IUT175" s="86"/>
      <c r="IUU175" s="86"/>
      <c r="IUV175" s="86"/>
      <c r="IUW175" s="86"/>
      <c r="IUX175" s="86"/>
      <c r="IUY175" s="86"/>
      <c r="IUZ175" s="86"/>
      <c r="IVA175" s="86"/>
      <c r="IVB175" s="86"/>
      <c r="IVC175" s="86"/>
      <c r="IVD175" s="86"/>
      <c r="IVE175" s="86"/>
      <c r="IVF175" s="86"/>
      <c r="IVG175" s="86"/>
      <c r="IVH175" s="86"/>
      <c r="IVI175" s="86"/>
      <c r="IVJ175" s="86"/>
      <c r="IVK175" s="86"/>
      <c r="IVL175" s="86"/>
      <c r="IVM175" s="86"/>
      <c r="IVN175" s="86"/>
      <c r="IVO175" s="86"/>
      <c r="IVP175" s="86"/>
      <c r="IVQ175" s="86"/>
      <c r="IVR175" s="86"/>
      <c r="IVS175" s="86"/>
      <c r="IVT175" s="86"/>
      <c r="IVU175" s="86"/>
      <c r="IVV175" s="86"/>
      <c r="IVW175" s="86"/>
      <c r="IVX175" s="86"/>
      <c r="IVY175" s="86"/>
      <c r="IVZ175" s="86"/>
      <c r="IWA175" s="86"/>
      <c r="IWB175" s="86"/>
      <c r="IWC175" s="86"/>
      <c r="IWD175" s="86"/>
      <c r="IWE175" s="86"/>
      <c r="IWF175" s="86"/>
      <c r="IWG175" s="86"/>
      <c r="IWH175" s="86"/>
      <c r="IWI175" s="86"/>
      <c r="IWJ175" s="86"/>
      <c r="IWK175" s="86"/>
      <c r="IWL175" s="86"/>
      <c r="IWM175" s="86"/>
      <c r="IWN175" s="86"/>
      <c r="IWO175" s="86"/>
      <c r="IWP175" s="86"/>
      <c r="IWQ175" s="86"/>
      <c r="IWR175" s="86"/>
      <c r="IWS175" s="86"/>
      <c r="IWT175" s="86"/>
      <c r="IWU175" s="86"/>
      <c r="IWV175" s="86"/>
      <c r="IWW175" s="86"/>
      <c r="IWX175" s="86"/>
      <c r="IWY175" s="86"/>
      <c r="IWZ175" s="86"/>
      <c r="IXA175" s="86"/>
      <c r="IXB175" s="86"/>
      <c r="IXC175" s="86"/>
      <c r="IXD175" s="86"/>
      <c r="IXE175" s="86"/>
      <c r="IXF175" s="86"/>
      <c r="IXG175" s="86"/>
      <c r="IXH175" s="86"/>
      <c r="IXI175" s="86"/>
      <c r="IXJ175" s="86"/>
      <c r="IXK175" s="86"/>
      <c r="IXL175" s="86"/>
      <c r="IXM175" s="86"/>
      <c r="IXN175" s="86"/>
      <c r="IXO175" s="86"/>
      <c r="IXP175" s="86"/>
      <c r="IXQ175" s="86"/>
      <c r="IXR175" s="86"/>
      <c r="IXS175" s="86"/>
      <c r="IXT175" s="86"/>
      <c r="IXU175" s="86"/>
      <c r="IXV175" s="86"/>
      <c r="IXW175" s="86"/>
      <c r="IXX175" s="86"/>
      <c r="IXY175" s="86"/>
      <c r="IXZ175" s="86"/>
      <c r="IYA175" s="86"/>
      <c r="IYB175" s="86"/>
      <c r="IYC175" s="86"/>
      <c r="IYD175" s="86"/>
      <c r="IYE175" s="86"/>
      <c r="IYF175" s="86"/>
      <c r="IYG175" s="86"/>
      <c r="IYH175" s="86"/>
      <c r="IYI175" s="86"/>
      <c r="IYJ175" s="86"/>
      <c r="IYK175" s="86"/>
      <c r="IYL175" s="86"/>
      <c r="IYM175" s="86"/>
      <c r="IYN175" s="86"/>
      <c r="IYO175" s="86"/>
      <c r="IYP175" s="86"/>
      <c r="IYQ175" s="86"/>
      <c r="IYR175" s="86"/>
      <c r="IYS175" s="86"/>
      <c r="IYT175" s="86"/>
      <c r="IYU175" s="86"/>
      <c r="IYV175" s="86"/>
      <c r="IYW175" s="86"/>
      <c r="IYX175" s="86"/>
      <c r="IYY175" s="86"/>
      <c r="IYZ175" s="86"/>
      <c r="IZA175" s="86"/>
      <c r="IZB175" s="86"/>
      <c r="IZC175" s="86"/>
      <c r="IZD175" s="86"/>
      <c r="IZE175" s="86"/>
      <c r="IZF175" s="86"/>
      <c r="IZG175" s="86"/>
      <c r="IZH175" s="86"/>
      <c r="IZI175" s="86"/>
      <c r="IZJ175" s="86"/>
      <c r="IZK175" s="86"/>
      <c r="IZL175" s="86"/>
      <c r="IZM175" s="86"/>
      <c r="IZN175" s="86"/>
      <c r="IZO175" s="86"/>
      <c r="IZP175" s="86"/>
      <c r="IZQ175" s="86"/>
      <c r="IZR175" s="86"/>
      <c r="IZS175" s="86"/>
      <c r="IZT175" s="86"/>
      <c r="IZU175" s="86"/>
      <c r="IZV175" s="86"/>
      <c r="IZW175" s="86"/>
      <c r="IZX175" s="86"/>
      <c r="IZY175" s="86"/>
      <c r="IZZ175" s="86"/>
      <c r="JAA175" s="86"/>
      <c r="JAB175" s="86"/>
      <c r="JAC175" s="86"/>
      <c r="JAD175" s="86"/>
      <c r="JAE175" s="86"/>
      <c r="JAF175" s="86"/>
      <c r="JAG175" s="86"/>
      <c r="JAH175" s="86"/>
      <c r="JAI175" s="86"/>
      <c r="JAJ175" s="86"/>
      <c r="JAK175" s="86"/>
      <c r="JAL175" s="86"/>
      <c r="JAM175" s="86"/>
      <c r="JAN175" s="86"/>
      <c r="JAO175" s="86"/>
      <c r="JAP175" s="86"/>
      <c r="JAQ175" s="86"/>
      <c r="JAR175" s="86"/>
      <c r="JAS175" s="86"/>
      <c r="JAT175" s="86"/>
      <c r="JAU175" s="86"/>
      <c r="JAV175" s="86"/>
      <c r="JAW175" s="86"/>
      <c r="JAX175" s="86"/>
      <c r="JAY175" s="86"/>
      <c r="JAZ175" s="86"/>
      <c r="JBA175" s="86"/>
      <c r="JBB175" s="86"/>
      <c r="JBC175" s="86"/>
      <c r="JBD175" s="86"/>
      <c r="JBE175" s="86"/>
      <c r="JBF175" s="86"/>
      <c r="JBG175" s="86"/>
      <c r="JBH175" s="86"/>
      <c r="JBI175" s="86"/>
      <c r="JBJ175" s="86"/>
      <c r="JBK175" s="86"/>
      <c r="JBL175" s="86"/>
      <c r="JBM175" s="86"/>
      <c r="JBN175" s="86"/>
      <c r="JBO175" s="86"/>
      <c r="JBP175" s="86"/>
      <c r="JBQ175" s="86"/>
      <c r="JBR175" s="86"/>
      <c r="JBS175" s="86"/>
      <c r="JBT175" s="86"/>
      <c r="JBU175" s="86"/>
      <c r="JBV175" s="86"/>
      <c r="JBW175" s="86"/>
      <c r="JBX175" s="86"/>
      <c r="JBY175" s="86"/>
      <c r="JBZ175" s="86"/>
      <c r="JCA175" s="86"/>
      <c r="JCB175" s="86"/>
      <c r="JCC175" s="86"/>
      <c r="JCD175" s="86"/>
      <c r="JCE175" s="86"/>
      <c r="JCF175" s="86"/>
      <c r="JCG175" s="86"/>
      <c r="JCH175" s="86"/>
      <c r="JCI175" s="86"/>
      <c r="JCJ175" s="86"/>
      <c r="JCK175" s="86"/>
      <c r="JCL175" s="86"/>
      <c r="JCM175" s="86"/>
      <c r="JCN175" s="86"/>
      <c r="JCO175" s="86"/>
      <c r="JCP175" s="86"/>
      <c r="JCQ175" s="86"/>
      <c r="JCR175" s="98"/>
      <c r="JCS175" s="98"/>
      <c r="JCT175" s="98"/>
      <c r="JCU175" s="98"/>
      <c r="JCV175" s="98"/>
      <c r="JCW175" s="98"/>
      <c r="JCX175" s="86"/>
      <c r="JCY175" s="86"/>
      <c r="JCZ175" s="86"/>
      <c r="JDA175" s="86"/>
      <c r="JDB175" s="86"/>
      <c r="JDC175" s="86"/>
      <c r="JDD175" s="86"/>
      <c r="JDE175" s="86"/>
      <c r="JDF175" s="86"/>
      <c r="JDG175" s="86"/>
      <c r="JDH175" s="86"/>
      <c r="JDI175" s="86"/>
      <c r="JDJ175" s="86"/>
      <c r="JDK175" s="86"/>
      <c r="JDL175" s="86"/>
      <c r="JDM175" s="86"/>
      <c r="JDN175" s="86"/>
      <c r="JDO175" s="86"/>
      <c r="JDP175" s="86"/>
      <c r="JDQ175" s="86"/>
      <c r="JDR175" s="86"/>
      <c r="JDS175" s="86"/>
      <c r="JDT175" s="86"/>
      <c r="JDU175" s="86"/>
      <c r="JDV175" s="86"/>
      <c r="JDW175" s="86"/>
      <c r="JDX175" s="86"/>
      <c r="JDY175" s="86"/>
      <c r="JDZ175" s="86"/>
      <c r="JEA175" s="86"/>
      <c r="JEB175" s="86"/>
      <c r="JEC175" s="86"/>
      <c r="JED175" s="86"/>
      <c r="JEE175" s="86"/>
      <c r="JEF175" s="86"/>
      <c r="JEG175" s="86"/>
      <c r="JEH175" s="86"/>
      <c r="JEI175" s="86"/>
      <c r="JEJ175" s="86"/>
      <c r="JEK175" s="86"/>
      <c r="JEL175" s="86"/>
      <c r="JEM175" s="86"/>
      <c r="JEN175" s="86"/>
      <c r="JEO175" s="86"/>
      <c r="JEP175" s="86"/>
      <c r="JEQ175" s="86"/>
      <c r="JER175" s="86"/>
      <c r="JES175" s="86"/>
      <c r="JET175" s="86"/>
      <c r="JEU175" s="86"/>
      <c r="JEV175" s="86"/>
      <c r="JEW175" s="86"/>
      <c r="JEX175" s="86"/>
      <c r="JEY175" s="86"/>
      <c r="JEZ175" s="86"/>
      <c r="JFA175" s="86"/>
      <c r="JFB175" s="86"/>
      <c r="JFC175" s="86"/>
      <c r="JFD175" s="86"/>
      <c r="JFE175" s="86"/>
      <c r="JFF175" s="86"/>
      <c r="JFG175" s="86"/>
      <c r="JFH175" s="86"/>
      <c r="JFI175" s="86"/>
      <c r="JFJ175" s="86"/>
      <c r="JFK175" s="86"/>
      <c r="JFL175" s="86"/>
      <c r="JFM175" s="86"/>
      <c r="JFN175" s="86"/>
      <c r="JFO175" s="86"/>
      <c r="JFP175" s="86"/>
      <c r="JFQ175" s="86"/>
      <c r="JFR175" s="86"/>
      <c r="JFS175" s="86"/>
      <c r="JFT175" s="86"/>
      <c r="JFU175" s="86"/>
      <c r="JFV175" s="86"/>
      <c r="JFW175" s="86"/>
      <c r="JFX175" s="86"/>
      <c r="JFY175" s="86"/>
      <c r="JFZ175" s="86"/>
      <c r="JGA175" s="86"/>
      <c r="JGB175" s="86"/>
      <c r="JGC175" s="86"/>
      <c r="JGD175" s="86"/>
      <c r="JGE175" s="86"/>
      <c r="JGF175" s="86"/>
      <c r="JGG175" s="86"/>
      <c r="JGH175" s="86"/>
      <c r="JGI175" s="86"/>
      <c r="JGJ175" s="86"/>
      <c r="JGK175" s="86"/>
      <c r="JGL175" s="86"/>
      <c r="JGM175" s="86"/>
      <c r="JGN175" s="86"/>
      <c r="JGO175" s="86"/>
      <c r="JGP175" s="86"/>
      <c r="JGQ175" s="86"/>
      <c r="JGR175" s="86"/>
      <c r="JGS175" s="86"/>
      <c r="JGT175" s="86"/>
      <c r="JGU175" s="86"/>
      <c r="JGV175" s="86"/>
      <c r="JGW175" s="86"/>
      <c r="JGX175" s="86"/>
      <c r="JGY175" s="86"/>
      <c r="JGZ175" s="86"/>
      <c r="JHA175" s="86"/>
      <c r="JHB175" s="86"/>
      <c r="JHC175" s="86"/>
      <c r="JHD175" s="86"/>
      <c r="JHE175" s="86"/>
      <c r="JHF175" s="86"/>
      <c r="JHG175" s="86"/>
      <c r="JHH175" s="86"/>
      <c r="JHI175" s="86"/>
      <c r="JHJ175" s="86"/>
      <c r="JHK175" s="86"/>
      <c r="JHL175" s="86"/>
      <c r="JHM175" s="86"/>
      <c r="JHN175" s="86"/>
      <c r="JHO175" s="86"/>
      <c r="JHP175" s="86"/>
      <c r="JHQ175" s="86"/>
      <c r="JHR175" s="86"/>
      <c r="JHS175" s="86"/>
      <c r="JHT175" s="86"/>
      <c r="JHU175" s="86"/>
      <c r="JHV175" s="86"/>
      <c r="JHW175" s="86"/>
      <c r="JHX175" s="86"/>
      <c r="JHY175" s="86"/>
      <c r="JHZ175" s="86"/>
      <c r="JIA175" s="86"/>
      <c r="JIB175" s="86"/>
      <c r="JIC175" s="86"/>
      <c r="JID175" s="86"/>
      <c r="JIE175" s="86"/>
      <c r="JIF175" s="86"/>
      <c r="JIG175" s="86"/>
      <c r="JIH175" s="86"/>
      <c r="JII175" s="86"/>
      <c r="JIJ175" s="86"/>
      <c r="JIK175" s="86"/>
      <c r="JIL175" s="86"/>
      <c r="JIM175" s="86"/>
      <c r="JIN175" s="86"/>
      <c r="JIO175" s="86"/>
      <c r="JIP175" s="86"/>
      <c r="JIQ175" s="86"/>
      <c r="JIR175" s="86"/>
      <c r="JIS175" s="86"/>
      <c r="JIT175" s="86"/>
      <c r="JIU175" s="86"/>
      <c r="JIV175" s="86"/>
      <c r="JIW175" s="86"/>
      <c r="JIX175" s="86"/>
      <c r="JIY175" s="86"/>
      <c r="JIZ175" s="86"/>
      <c r="JJA175" s="86"/>
      <c r="JJB175" s="86"/>
      <c r="JJC175" s="86"/>
      <c r="JJD175" s="86"/>
      <c r="JJE175" s="86"/>
      <c r="JJF175" s="86"/>
      <c r="JJG175" s="86"/>
      <c r="JJH175" s="86"/>
      <c r="JJI175" s="86"/>
      <c r="JJJ175" s="86"/>
      <c r="JJK175" s="86"/>
      <c r="JJL175" s="86"/>
      <c r="JJM175" s="86"/>
      <c r="JJN175" s="86"/>
      <c r="JJO175" s="86"/>
      <c r="JJP175" s="86"/>
      <c r="JJQ175" s="86"/>
      <c r="JJR175" s="86"/>
      <c r="JJS175" s="86"/>
      <c r="JJT175" s="86"/>
      <c r="JJU175" s="86"/>
      <c r="JJV175" s="86"/>
      <c r="JJW175" s="86"/>
      <c r="JJX175" s="86"/>
      <c r="JJY175" s="86"/>
      <c r="JJZ175" s="86"/>
      <c r="JKA175" s="86"/>
      <c r="JKB175" s="86"/>
      <c r="JKC175" s="86"/>
      <c r="JKD175" s="86"/>
      <c r="JKE175" s="86"/>
      <c r="JKF175" s="86"/>
      <c r="JKG175" s="86"/>
      <c r="JKH175" s="86"/>
      <c r="JKI175" s="86"/>
      <c r="JKJ175" s="86"/>
      <c r="JKK175" s="86"/>
      <c r="JKL175" s="86"/>
      <c r="JKM175" s="86"/>
      <c r="JKN175" s="86"/>
      <c r="JKO175" s="86"/>
      <c r="JKP175" s="86"/>
      <c r="JKQ175" s="86"/>
      <c r="JKR175" s="86"/>
      <c r="JKS175" s="86"/>
      <c r="JKT175" s="86"/>
      <c r="JKU175" s="86"/>
      <c r="JKV175" s="86"/>
      <c r="JKW175" s="86"/>
      <c r="JKX175" s="86"/>
      <c r="JKY175" s="86"/>
      <c r="JKZ175" s="86"/>
      <c r="JLA175" s="86"/>
      <c r="JLB175" s="86"/>
      <c r="JLC175" s="86"/>
      <c r="JLD175" s="86"/>
      <c r="JLE175" s="86"/>
      <c r="JLF175" s="86"/>
      <c r="JLG175" s="86"/>
      <c r="JLH175" s="86"/>
      <c r="JLI175" s="86"/>
      <c r="JLJ175" s="86"/>
      <c r="JLK175" s="86"/>
      <c r="JLL175" s="86"/>
      <c r="JLM175" s="86"/>
      <c r="JLN175" s="86"/>
      <c r="JLO175" s="86"/>
      <c r="JLP175" s="86"/>
      <c r="JLQ175" s="86"/>
      <c r="JLR175" s="86"/>
      <c r="JLS175" s="86"/>
      <c r="JLT175" s="86"/>
      <c r="JLU175" s="86"/>
      <c r="JLV175" s="86"/>
      <c r="JLW175" s="86"/>
      <c r="JLX175" s="86"/>
      <c r="JLY175" s="86"/>
      <c r="JLZ175" s="86"/>
      <c r="JMA175" s="86"/>
      <c r="JMB175" s="86"/>
      <c r="JMC175" s="86"/>
      <c r="JMD175" s="86"/>
      <c r="JME175" s="86"/>
      <c r="JMF175" s="86"/>
      <c r="JMG175" s="86"/>
      <c r="JMH175" s="86"/>
      <c r="JMI175" s="86"/>
      <c r="JMJ175" s="86"/>
      <c r="JMK175" s="86"/>
      <c r="JML175" s="86"/>
      <c r="JMM175" s="86"/>
      <c r="JMN175" s="98"/>
      <c r="JMO175" s="98"/>
      <c r="JMP175" s="98"/>
      <c r="JMQ175" s="98"/>
      <c r="JMR175" s="98"/>
      <c r="JMS175" s="98"/>
      <c r="JMT175" s="86"/>
      <c r="JMU175" s="86"/>
      <c r="JMV175" s="86"/>
      <c r="JMW175" s="86"/>
      <c r="JMX175" s="86"/>
      <c r="JMY175" s="86"/>
      <c r="JMZ175" s="86"/>
      <c r="JNA175" s="86"/>
      <c r="JNB175" s="86"/>
      <c r="JNC175" s="86"/>
      <c r="JND175" s="86"/>
      <c r="JNE175" s="86"/>
      <c r="JNF175" s="86"/>
      <c r="JNG175" s="86"/>
      <c r="JNH175" s="86"/>
      <c r="JNI175" s="86"/>
      <c r="JNJ175" s="86"/>
      <c r="JNK175" s="86"/>
      <c r="JNL175" s="86"/>
      <c r="JNM175" s="86"/>
      <c r="JNN175" s="86"/>
      <c r="JNO175" s="86"/>
      <c r="JNP175" s="86"/>
      <c r="JNQ175" s="86"/>
      <c r="JNR175" s="86"/>
      <c r="JNS175" s="86"/>
      <c r="JNT175" s="86"/>
      <c r="JNU175" s="86"/>
      <c r="JNV175" s="86"/>
      <c r="JNW175" s="86"/>
      <c r="JNX175" s="86"/>
      <c r="JNY175" s="86"/>
      <c r="JNZ175" s="86"/>
      <c r="JOA175" s="86"/>
      <c r="JOB175" s="86"/>
      <c r="JOC175" s="86"/>
      <c r="JOD175" s="86"/>
      <c r="JOE175" s="86"/>
      <c r="JOF175" s="86"/>
      <c r="JOG175" s="86"/>
      <c r="JOH175" s="86"/>
      <c r="JOI175" s="86"/>
      <c r="JOJ175" s="86"/>
      <c r="JOK175" s="86"/>
      <c r="JOL175" s="86"/>
      <c r="JOM175" s="86"/>
      <c r="JON175" s="86"/>
      <c r="JOO175" s="86"/>
      <c r="JOP175" s="86"/>
      <c r="JOQ175" s="86"/>
      <c r="JOR175" s="86"/>
      <c r="JOS175" s="86"/>
      <c r="JOT175" s="86"/>
      <c r="JOU175" s="86"/>
      <c r="JOV175" s="86"/>
      <c r="JOW175" s="86"/>
      <c r="JOX175" s="86"/>
      <c r="JOY175" s="86"/>
      <c r="JOZ175" s="86"/>
      <c r="JPA175" s="86"/>
      <c r="JPB175" s="86"/>
      <c r="JPC175" s="86"/>
      <c r="JPD175" s="86"/>
      <c r="JPE175" s="86"/>
      <c r="JPF175" s="86"/>
      <c r="JPG175" s="86"/>
      <c r="JPH175" s="86"/>
      <c r="JPI175" s="86"/>
      <c r="JPJ175" s="86"/>
      <c r="JPK175" s="86"/>
      <c r="JPL175" s="86"/>
      <c r="JPM175" s="86"/>
      <c r="JPN175" s="86"/>
      <c r="JPO175" s="86"/>
      <c r="JPP175" s="86"/>
      <c r="JPQ175" s="86"/>
      <c r="JPR175" s="86"/>
      <c r="JPS175" s="86"/>
      <c r="JPT175" s="86"/>
      <c r="JPU175" s="86"/>
      <c r="JPV175" s="86"/>
      <c r="JPW175" s="86"/>
      <c r="JPX175" s="86"/>
      <c r="JPY175" s="86"/>
      <c r="JPZ175" s="86"/>
      <c r="JQA175" s="86"/>
      <c r="JQB175" s="86"/>
      <c r="JQC175" s="86"/>
      <c r="JQD175" s="86"/>
      <c r="JQE175" s="86"/>
      <c r="JQF175" s="86"/>
      <c r="JQG175" s="86"/>
      <c r="JQH175" s="86"/>
      <c r="JQI175" s="86"/>
      <c r="JQJ175" s="86"/>
      <c r="JQK175" s="86"/>
      <c r="JQL175" s="86"/>
      <c r="JQM175" s="86"/>
      <c r="JQN175" s="86"/>
      <c r="JQO175" s="86"/>
      <c r="JQP175" s="86"/>
      <c r="JQQ175" s="86"/>
      <c r="JQR175" s="86"/>
      <c r="JQS175" s="86"/>
      <c r="JQT175" s="86"/>
      <c r="JQU175" s="86"/>
      <c r="JQV175" s="86"/>
      <c r="JQW175" s="86"/>
      <c r="JQX175" s="86"/>
      <c r="JQY175" s="86"/>
      <c r="JQZ175" s="86"/>
      <c r="JRA175" s="86"/>
      <c r="JRB175" s="86"/>
      <c r="JRC175" s="86"/>
      <c r="JRD175" s="86"/>
      <c r="JRE175" s="86"/>
      <c r="JRF175" s="86"/>
      <c r="JRG175" s="86"/>
      <c r="JRH175" s="86"/>
      <c r="JRI175" s="86"/>
      <c r="JRJ175" s="86"/>
      <c r="JRK175" s="86"/>
      <c r="JRL175" s="86"/>
      <c r="JRM175" s="86"/>
      <c r="JRN175" s="86"/>
      <c r="JRO175" s="86"/>
      <c r="JRP175" s="86"/>
      <c r="JRQ175" s="86"/>
      <c r="JRR175" s="86"/>
      <c r="JRS175" s="86"/>
      <c r="JRT175" s="86"/>
      <c r="JRU175" s="86"/>
      <c r="JRV175" s="86"/>
      <c r="JRW175" s="86"/>
      <c r="JRX175" s="86"/>
      <c r="JRY175" s="86"/>
      <c r="JRZ175" s="86"/>
      <c r="JSA175" s="86"/>
      <c r="JSB175" s="86"/>
      <c r="JSC175" s="86"/>
      <c r="JSD175" s="86"/>
      <c r="JSE175" s="86"/>
      <c r="JSF175" s="86"/>
      <c r="JSG175" s="86"/>
      <c r="JSH175" s="86"/>
      <c r="JSI175" s="86"/>
      <c r="JSJ175" s="86"/>
      <c r="JSK175" s="86"/>
      <c r="JSL175" s="86"/>
      <c r="JSM175" s="86"/>
      <c r="JSN175" s="86"/>
      <c r="JSO175" s="86"/>
      <c r="JSP175" s="86"/>
      <c r="JSQ175" s="86"/>
      <c r="JSR175" s="86"/>
      <c r="JSS175" s="86"/>
      <c r="JST175" s="86"/>
      <c r="JSU175" s="86"/>
      <c r="JSV175" s="86"/>
      <c r="JSW175" s="86"/>
      <c r="JSX175" s="86"/>
      <c r="JSY175" s="86"/>
      <c r="JSZ175" s="86"/>
      <c r="JTA175" s="86"/>
      <c r="JTB175" s="86"/>
      <c r="JTC175" s="86"/>
      <c r="JTD175" s="86"/>
      <c r="JTE175" s="86"/>
      <c r="JTF175" s="86"/>
      <c r="JTG175" s="86"/>
      <c r="JTH175" s="86"/>
      <c r="JTI175" s="86"/>
      <c r="JTJ175" s="86"/>
      <c r="JTK175" s="86"/>
      <c r="JTL175" s="86"/>
      <c r="JTM175" s="86"/>
      <c r="JTN175" s="86"/>
      <c r="JTO175" s="86"/>
      <c r="JTP175" s="86"/>
      <c r="JTQ175" s="86"/>
      <c r="JTR175" s="86"/>
      <c r="JTS175" s="86"/>
      <c r="JTT175" s="86"/>
      <c r="JTU175" s="86"/>
      <c r="JTV175" s="86"/>
      <c r="JTW175" s="86"/>
      <c r="JTX175" s="86"/>
      <c r="JTY175" s="86"/>
      <c r="JTZ175" s="86"/>
      <c r="JUA175" s="86"/>
      <c r="JUB175" s="86"/>
      <c r="JUC175" s="86"/>
      <c r="JUD175" s="86"/>
      <c r="JUE175" s="86"/>
      <c r="JUF175" s="86"/>
      <c r="JUG175" s="86"/>
      <c r="JUH175" s="86"/>
      <c r="JUI175" s="86"/>
      <c r="JUJ175" s="86"/>
      <c r="JUK175" s="86"/>
      <c r="JUL175" s="86"/>
      <c r="JUM175" s="86"/>
      <c r="JUN175" s="86"/>
      <c r="JUO175" s="86"/>
      <c r="JUP175" s="86"/>
      <c r="JUQ175" s="86"/>
      <c r="JUR175" s="86"/>
      <c r="JUS175" s="86"/>
      <c r="JUT175" s="86"/>
      <c r="JUU175" s="86"/>
      <c r="JUV175" s="86"/>
      <c r="JUW175" s="86"/>
      <c r="JUX175" s="86"/>
      <c r="JUY175" s="86"/>
      <c r="JUZ175" s="86"/>
      <c r="JVA175" s="86"/>
      <c r="JVB175" s="86"/>
      <c r="JVC175" s="86"/>
      <c r="JVD175" s="86"/>
      <c r="JVE175" s="86"/>
      <c r="JVF175" s="86"/>
      <c r="JVG175" s="86"/>
      <c r="JVH175" s="86"/>
      <c r="JVI175" s="86"/>
      <c r="JVJ175" s="86"/>
      <c r="JVK175" s="86"/>
      <c r="JVL175" s="86"/>
      <c r="JVM175" s="86"/>
      <c r="JVN175" s="86"/>
      <c r="JVO175" s="86"/>
      <c r="JVP175" s="86"/>
      <c r="JVQ175" s="86"/>
      <c r="JVR175" s="86"/>
      <c r="JVS175" s="86"/>
      <c r="JVT175" s="86"/>
      <c r="JVU175" s="86"/>
      <c r="JVV175" s="86"/>
      <c r="JVW175" s="86"/>
      <c r="JVX175" s="86"/>
      <c r="JVY175" s="86"/>
      <c r="JVZ175" s="86"/>
      <c r="JWA175" s="86"/>
      <c r="JWB175" s="86"/>
      <c r="JWC175" s="86"/>
      <c r="JWD175" s="86"/>
      <c r="JWE175" s="86"/>
      <c r="JWF175" s="86"/>
      <c r="JWG175" s="86"/>
      <c r="JWH175" s="86"/>
      <c r="JWI175" s="86"/>
      <c r="JWJ175" s="98"/>
      <c r="JWK175" s="98"/>
      <c r="JWL175" s="98"/>
      <c r="JWM175" s="98"/>
      <c r="JWN175" s="98"/>
      <c r="JWO175" s="98"/>
      <c r="JWP175" s="86"/>
      <c r="JWQ175" s="86"/>
      <c r="JWR175" s="86"/>
      <c r="JWS175" s="86"/>
      <c r="JWT175" s="86"/>
      <c r="JWU175" s="86"/>
      <c r="JWV175" s="86"/>
      <c r="JWW175" s="86"/>
      <c r="JWX175" s="86"/>
      <c r="JWY175" s="86"/>
      <c r="JWZ175" s="86"/>
      <c r="JXA175" s="86"/>
      <c r="JXB175" s="86"/>
      <c r="JXC175" s="86"/>
      <c r="JXD175" s="86"/>
      <c r="JXE175" s="86"/>
      <c r="JXF175" s="86"/>
      <c r="JXG175" s="86"/>
      <c r="JXH175" s="86"/>
      <c r="JXI175" s="86"/>
      <c r="JXJ175" s="86"/>
      <c r="JXK175" s="86"/>
      <c r="JXL175" s="86"/>
      <c r="JXM175" s="86"/>
      <c r="JXN175" s="86"/>
      <c r="JXO175" s="86"/>
      <c r="JXP175" s="86"/>
      <c r="JXQ175" s="86"/>
      <c r="JXR175" s="86"/>
      <c r="JXS175" s="86"/>
      <c r="JXT175" s="86"/>
      <c r="JXU175" s="86"/>
      <c r="JXV175" s="86"/>
      <c r="JXW175" s="86"/>
      <c r="JXX175" s="86"/>
      <c r="JXY175" s="86"/>
      <c r="JXZ175" s="86"/>
      <c r="JYA175" s="86"/>
      <c r="JYB175" s="86"/>
      <c r="JYC175" s="86"/>
      <c r="JYD175" s="86"/>
      <c r="JYE175" s="86"/>
      <c r="JYF175" s="86"/>
      <c r="JYG175" s="86"/>
      <c r="JYH175" s="86"/>
      <c r="JYI175" s="86"/>
      <c r="JYJ175" s="86"/>
      <c r="JYK175" s="86"/>
      <c r="JYL175" s="86"/>
      <c r="JYM175" s="86"/>
      <c r="JYN175" s="86"/>
      <c r="JYO175" s="86"/>
      <c r="JYP175" s="86"/>
      <c r="JYQ175" s="86"/>
      <c r="JYR175" s="86"/>
      <c r="JYS175" s="86"/>
      <c r="JYT175" s="86"/>
      <c r="JYU175" s="86"/>
      <c r="JYV175" s="86"/>
      <c r="JYW175" s="86"/>
      <c r="JYX175" s="86"/>
      <c r="JYY175" s="86"/>
      <c r="JYZ175" s="86"/>
      <c r="JZA175" s="86"/>
      <c r="JZB175" s="86"/>
      <c r="JZC175" s="86"/>
      <c r="JZD175" s="86"/>
      <c r="JZE175" s="86"/>
      <c r="JZF175" s="86"/>
      <c r="JZG175" s="86"/>
      <c r="JZH175" s="86"/>
      <c r="JZI175" s="86"/>
      <c r="JZJ175" s="86"/>
      <c r="JZK175" s="86"/>
      <c r="JZL175" s="86"/>
      <c r="JZM175" s="86"/>
      <c r="JZN175" s="86"/>
      <c r="JZO175" s="86"/>
      <c r="JZP175" s="86"/>
      <c r="JZQ175" s="86"/>
      <c r="JZR175" s="86"/>
      <c r="JZS175" s="86"/>
      <c r="JZT175" s="86"/>
      <c r="JZU175" s="86"/>
      <c r="JZV175" s="86"/>
      <c r="JZW175" s="86"/>
      <c r="JZX175" s="86"/>
      <c r="JZY175" s="86"/>
      <c r="JZZ175" s="86"/>
      <c r="KAA175" s="86"/>
      <c r="KAB175" s="86"/>
      <c r="KAC175" s="86"/>
      <c r="KAD175" s="86"/>
      <c r="KAE175" s="86"/>
      <c r="KAF175" s="86"/>
      <c r="KAG175" s="86"/>
      <c r="KAH175" s="86"/>
      <c r="KAI175" s="86"/>
      <c r="KAJ175" s="86"/>
      <c r="KAK175" s="86"/>
      <c r="KAL175" s="86"/>
      <c r="KAM175" s="86"/>
      <c r="KAN175" s="86"/>
      <c r="KAO175" s="86"/>
      <c r="KAP175" s="86"/>
      <c r="KAQ175" s="86"/>
      <c r="KAR175" s="86"/>
      <c r="KAS175" s="86"/>
      <c r="KAT175" s="86"/>
      <c r="KAU175" s="86"/>
      <c r="KAV175" s="86"/>
      <c r="KAW175" s="86"/>
      <c r="KAX175" s="86"/>
      <c r="KAY175" s="86"/>
      <c r="KAZ175" s="86"/>
      <c r="KBA175" s="86"/>
      <c r="KBB175" s="86"/>
      <c r="KBC175" s="86"/>
      <c r="KBD175" s="86"/>
      <c r="KBE175" s="86"/>
      <c r="KBF175" s="86"/>
      <c r="KBG175" s="86"/>
      <c r="KBH175" s="86"/>
      <c r="KBI175" s="86"/>
      <c r="KBJ175" s="86"/>
      <c r="KBK175" s="86"/>
      <c r="KBL175" s="86"/>
      <c r="KBM175" s="86"/>
      <c r="KBN175" s="86"/>
      <c r="KBO175" s="86"/>
      <c r="KBP175" s="86"/>
      <c r="KBQ175" s="86"/>
      <c r="KBR175" s="86"/>
      <c r="KBS175" s="86"/>
      <c r="KBT175" s="86"/>
      <c r="KBU175" s="86"/>
      <c r="KBV175" s="86"/>
      <c r="KBW175" s="86"/>
      <c r="KBX175" s="86"/>
      <c r="KBY175" s="86"/>
      <c r="KBZ175" s="86"/>
      <c r="KCA175" s="86"/>
      <c r="KCB175" s="86"/>
      <c r="KCC175" s="86"/>
      <c r="KCD175" s="86"/>
      <c r="KCE175" s="86"/>
      <c r="KCF175" s="86"/>
      <c r="KCG175" s="86"/>
      <c r="KCH175" s="86"/>
      <c r="KCI175" s="86"/>
      <c r="KCJ175" s="86"/>
      <c r="KCK175" s="86"/>
      <c r="KCL175" s="86"/>
      <c r="KCM175" s="86"/>
      <c r="KCN175" s="86"/>
      <c r="KCO175" s="86"/>
      <c r="KCP175" s="86"/>
      <c r="KCQ175" s="86"/>
      <c r="KCR175" s="86"/>
      <c r="KCS175" s="86"/>
      <c r="KCT175" s="86"/>
      <c r="KCU175" s="86"/>
      <c r="KCV175" s="86"/>
      <c r="KCW175" s="86"/>
      <c r="KCX175" s="86"/>
      <c r="KCY175" s="86"/>
      <c r="KCZ175" s="86"/>
      <c r="KDA175" s="86"/>
      <c r="KDB175" s="86"/>
      <c r="KDC175" s="86"/>
      <c r="KDD175" s="86"/>
      <c r="KDE175" s="86"/>
      <c r="KDF175" s="86"/>
      <c r="KDG175" s="86"/>
      <c r="KDH175" s="86"/>
      <c r="KDI175" s="86"/>
      <c r="KDJ175" s="86"/>
      <c r="KDK175" s="86"/>
      <c r="KDL175" s="86"/>
      <c r="KDM175" s="86"/>
      <c r="KDN175" s="86"/>
      <c r="KDO175" s="86"/>
      <c r="KDP175" s="86"/>
      <c r="KDQ175" s="86"/>
      <c r="KDR175" s="86"/>
      <c r="KDS175" s="86"/>
      <c r="KDT175" s="86"/>
      <c r="KDU175" s="86"/>
      <c r="KDV175" s="86"/>
      <c r="KDW175" s="86"/>
      <c r="KDX175" s="86"/>
      <c r="KDY175" s="86"/>
      <c r="KDZ175" s="86"/>
      <c r="KEA175" s="86"/>
      <c r="KEB175" s="86"/>
      <c r="KEC175" s="86"/>
      <c r="KED175" s="86"/>
      <c r="KEE175" s="86"/>
      <c r="KEF175" s="86"/>
      <c r="KEG175" s="86"/>
      <c r="KEH175" s="86"/>
      <c r="KEI175" s="86"/>
      <c r="KEJ175" s="86"/>
      <c r="KEK175" s="86"/>
      <c r="KEL175" s="86"/>
      <c r="KEM175" s="86"/>
      <c r="KEN175" s="86"/>
      <c r="KEO175" s="86"/>
      <c r="KEP175" s="86"/>
      <c r="KEQ175" s="86"/>
      <c r="KER175" s="86"/>
      <c r="KES175" s="86"/>
      <c r="KET175" s="86"/>
      <c r="KEU175" s="86"/>
      <c r="KEV175" s="86"/>
      <c r="KEW175" s="86"/>
      <c r="KEX175" s="86"/>
      <c r="KEY175" s="86"/>
      <c r="KEZ175" s="86"/>
      <c r="KFA175" s="86"/>
      <c r="KFB175" s="86"/>
      <c r="KFC175" s="86"/>
      <c r="KFD175" s="86"/>
      <c r="KFE175" s="86"/>
      <c r="KFF175" s="86"/>
      <c r="KFG175" s="86"/>
      <c r="KFH175" s="86"/>
      <c r="KFI175" s="86"/>
      <c r="KFJ175" s="86"/>
      <c r="KFK175" s="86"/>
      <c r="KFL175" s="86"/>
      <c r="KFM175" s="86"/>
      <c r="KFN175" s="86"/>
      <c r="KFO175" s="86"/>
      <c r="KFP175" s="86"/>
      <c r="KFQ175" s="86"/>
      <c r="KFR175" s="86"/>
      <c r="KFS175" s="86"/>
      <c r="KFT175" s="86"/>
      <c r="KFU175" s="86"/>
      <c r="KFV175" s="86"/>
      <c r="KFW175" s="86"/>
      <c r="KFX175" s="86"/>
      <c r="KFY175" s="86"/>
      <c r="KFZ175" s="86"/>
      <c r="KGA175" s="86"/>
      <c r="KGB175" s="86"/>
      <c r="KGC175" s="86"/>
      <c r="KGD175" s="86"/>
      <c r="KGE175" s="86"/>
      <c r="KGF175" s="98"/>
      <c r="KGG175" s="98"/>
      <c r="KGH175" s="98"/>
      <c r="KGI175" s="98"/>
      <c r="KGJ175" s="98"/>
      <c r="KGK175" s="98"/>
      <c r="KGL175" s="86"/>
      <c r="KGM175" s="86"/>
      <c r="KGN175" s="86"/>
      <c r="KGO175" s="86"/>
      <c r="KGP175" s="86"/>
      <c r="KGQ175" s="86"/>
      <c r="KGR175" s="86"/>
      <c r="KGS175" s="86"/>
      <c r="KGT175" s="86"/>
      <c r="KGU175" s="86"/>
      <c r="KGV175" s="86"/>
      <c r="KGW175" s="86"/>
      <c r="KGX175" s="86"/>
      <c r="KGY175" s="86"/>
      <c r="KGZ175" s="86"/>
      <c r="KHA175" s="86"/>
      <c r="KHB175" s="86"/>
      <c r="KHC175" s="86"/>
      <c r="KHD175" s="86"/>
      <c r="KHE175" s="86"/>
      <c r="KHF175" s="86"/>
      <c r="KHG175" s="86"/>
      <c r="KHH175" s="86"/>
      <c r="KHI175" s="86"/>
      <c r="KHJ175" s="86"/>
      <c r="KHK175" s="86"/>
      <c r="KHL175" s="86"/>
      <c r="KHM175" s="86"/>
      <c r="KHN175" s="86"/>
      <c r="KHO175" s="86"/>
      <c r="KHP175" s="86"/>
      <c r="KHQ175" s="86"/>
      <c r="KHR175" s="86"/>
      <c r="KHS175" s="86"/>
      <c r="KHT175" s="86"/>
      <c r="KHU175" s="86"/>
      <c r="KHV175" s="86"/>
      <c r="KHW175" s="86"/>
      <c r="KHX175" s="86"/>
      <c r="KHY175" s="86"/>
      <c r="KHZ175" s="86"/>
      <c r="KIA175" s="86"/>
      <c r="KIB175" s="86"/>
      <c r="KIC175" s="86"/>
      <c r="KID175" s="86"/>
      <c r="KIE175" s="86"/>
      <c r="KIF175" s="86"/>
      <c r="KIG175" s="86"/>
      <c r="KIH175" s="86"/>
      <c r="KII175" s="86"/>
      <c r="KIJ175" s="86"/>
      <c r="KIK175" s="86"/>
      <c r="KIL175" s="86"/>
      <c r="KIM175" s="86"/>
      <c r="KIN175" s="86"/>
      <c r="KIO175" s="86"/>
      <c r="KIP175" s="86"/>
      <c r="KIQ175" s="86"/>
      <c r="KIR175" s="86"/>
      <c r="KIS175" s="86"/>
      <c r="KIT175" s="86"/>
      <c r="KIU175" s="86"/>
      <c r="KIV175" s="86"/>
      <c r="KIW175" s="86"/>
      <c r="KIX175" s="86"/>
      <c r="KIY175" s="86"/>
      <c r="KIZ175" s="86"/>
      <c r="KJA175" s="86"/>
      <c r="KJB175" s="86"/>
      <c r="KJC175" s="86"/>
      <c r="KJD175" s="86"/>
      <c r="KJE175" s="86"/>
      <c r="KJF175" s="86"/>
      <c r="KJG175" s="86"/>
      <c r="KJH175" s="86"/>
      <c r="KJI175" s="86"/>
      <c r="KJJ175" s="86"/>
      <c r="KJK175" s="86"/>
      <c r="KJL175" s="86"/>
      <c r="KJM175" s="86"/>
      <c r="KJN175" s="86"/>
      <c r="KJO175" s="86"/>
      <c r="KJP175" s="86"/>
      <c r="KJQ175" s="86"/>
      <c r="KJR175" s="86"/>
      <c r="KJS175" s="86"/>
      <c r="KJT175" s="86"/>
      <c r="KJU175" s="86"/>
      <c r="KJV175" s="86"/>
      <c r="KJW175" s="86"/>
      <c r="KJX175" s="86"/>
      <c r="KJY175" s="86"/>
      <c r="KJZ175" s="86"/>
      <c r="KKA175" s="86"/>
      <c r="KKB175" s="86"/>
      <c r="KKC175" s="86"/>
      <c r="KKD175" s="86"/>
      <c r="KKE175" s="86"/>
      <c r="KKF175" s="86"/>
      <c r="KKG175" s="86"/>
      <c r="KKH175" s="86"/>
      <c r="KKI175" s="86"/>
      <c r="KKJ175" s="86"/>
      <c r="KKK175" s="86"/>
      <c r="KKL175" s="86"/>
      <c r="KKM175" s="86"/>
      <c r="KKN175" s="86"/>
      <c r="KKO175" s="86"/>
      <c r="KKP175" s="86"/>
      <c r="KKQ175" s="86"/>
      <c r="KKR175" s="86"/>
      <c r="KKS175" s="86"/>
      <c r="KKT175" s="86"/>
      <c r="KKU175" s="86"/>
      <c r="KKV175" s="86"/>
      <c r="KKW175" s="86"/>
      <c r="KKX175" s="86"/>
      <c r="KKY175" s="86"/>
      <c r="KKZ175" s="86"/>
      <c r="KLA175" s="86"/>
      <c r="KLB175" s="86"/>
      <c r="KLC175" s="86"/>
      <c r="KLD175" s="86"/>
      <c r="KLE175" s="86"/>
      <c r="KLF175" s="86"/>
      <c r="KLG175" s="86"/>
      <c r="KLH175" s="86"/>
      <c r="KLI175" s="86"/>
      <c r="KLJ175" s="86"/>
      <c r="KLK175" s="86"/>
      <c r="KLL175" s="86"/>
      <c r="KLM175" s="86"/>
      <c r="KLN175" s="86"/>
      <c r="KLO175" s="86"/>
      <c r="KLP175" s="86"/>
      <c r="KLQ175" s="86"/>
      <c r="KLR175" s="86"/>
      <c r="KLS175" s="86"/>
      <c r="KLT175" s="86"/>
      <c r="KLU175" s="86"/>
      <c r="KLV175" s="86"/>
      <c r="KLW175" s="86"/>
      <c r="KLX175" s="86"/>
      <c r="KLY175" s="86"/>
      <c r="KLZ175" s="86"/>
      <c r="KMA175" s="86"/>
      <c r="KMB175" s="86"/>
      <c r="KMC175" s="86"/>
      <c r="KMD175" s="86"/>
      <c r="KME175" s="86"/>
      <c r="KMF175" s="86"/>
      <c r="KMG175" s="86"/>
      <c r="KMH175" s="86"/>
      <c r="KMI175" s="86"/>
      <c r="KMJ175" s="86"/>
      <c r="KMK175" s="86"/>
      <c r="KML175" s="86"/>
      <c r="KMM175" s="86"/>
      <c r="KMN175" s="86"/>
      <c r="KMO175" s="86"/>
      <c r="KMP175" s="86"/>
      <c r="KMQ175" s="86"/>
      <c r="KMR175" s="86"/>
      <c r="KMS175" s="86"/>
      <c r="KMT175" s="86"/>
      <c r="KMU175" s="86"/>
      <c r="KMV175" s="86"/>
      <c r="KMW175" s="86"/>
      <c r="KMX175" s="86"/>
      <c r="KMY175" s="86"/>
      <c r="KMZ175" s="86"/>
      <c r="KNA175" s="86"/>
      <c r="KNB175" s="86"/>
      <c r="KNC175" s="86"/>
      <c r="KND175" s="86"/>
      <c r="KNE175" s="86"/>
      <c r="KNF175" s="86"/>
      <c r="KNG175" s="86"/>
      <c r="KNH175" s="86"/>
      <c r="KNI175" s="86"/>
      <c r="KNJ175" s="86"/>
      <c r="KNK175" s="86"/>
      <c r="KNL175" s="86"/>
      <c r="KNM175" s="86"/>
      <c r="KNN175" s="86"/>
      <c r="KNO175" s="86"/>
      <c r="KNP175" s="86"/>
      <c r="KNQ175" s="86"/>
      <c r="KNR175" s="86"/>
      <c r="KNS175" s="86"/>
      <c r="KNT175" s="86"/>
      <c r="KNU175" s="86"/>
      <c r="KNV175" s="86"/>
      <c r="KNW175" s="86"/>
      <c r="KNX175" s="86"/>
      <c r="KNY175" s="86"/>
      <c r="KNZ175" s="86"/>
      <c r="KOA175" s="86"/>
      <c r="KOB175" s="86"/>
      <c r="KOC175" s="86"/>
      <c r="KOD175" s="86"/>
      <c r="KOE175" s="86"/>
      <c r="KOF175" s="86"/>
      <c r="KOG175" s="86"/>
      <c r="KOH175" s="86"/>
      <c r="KOI175" s="86"/>
      <c r="KOJ175" s="86"/>
      <c r="KOK175" s="86"/>
      <c r="KOL175" s="86"/>
      <c r="KOM175" s="86"/>
      <c r="KON175" s="86"/>
      <c r="KOO175" s="86"/>
      <c r="KOP175" s="86"/>
      <c r="KOQ175" s="86"/>
      <c r="KOR175" s="86"/>
      <c r="KOS175" s="86"/>
      <c r="KOT175" s="86"/>
      <c r="KOU175" s="86"/>
      <c r="KOV175" s="86"/>
      <c r="KOW175" s="86"/>
      <c r="KOX175" s="86"/>
      <c r="KOY175" s="86"/>
      <c r="KOZ175" s="86"/>
      <c r="KPA175" s="86"/>
      <c r="KPB175" s="86"/>
      <c r="KPC175" s="86"/>
      <c r="KPD175" s="86"/>
      <c r="KPE175" s="86"/>
      <c r="KPF175" s="86"/>
      <c r="KPG175" s="86"/>
      <c r="KPH175" s="86"/>
      <c r="KPI175" s="86"/>
      <c r="KPJ175" s="86"/>
      <c r="KPK175" s="86"/>
      <c r="KPL175" s="86"/>
      <c r="KPM175" s="86"/>
      <c r="KPN175" s="86"/>
      <c r="KPO175" s="86"/>
      <c r="KPP175" s="86"/>
      <c r="KPQ175" s="86"/>
      <c r="KPR175" s="86"/>
      <c r="KPS175" s="86"/>
      <c r="KPT175" s="86"/>
      <c r="KPU175" s="86"/>
      <c r="KPV175" s="86"/>
      <c r="KPW175" s="86"/>
      <c r="KPX175" s="86"/>
      <c r="KPY175" s="86"/>
      <c r="KPZ175" s="86"/>
      <c r="KQA175" s="86"/>
      <c r="KQB175" s="98"/>
      <c r="KQC175" s="98"/>
      <c r="KQD175" s="98"/>
      <c r="KQE175" s="98"/>
      <c r="KQF175" s="98"/>
      <c r="KQG175" s="98"/>
      <c r="KQH175" s="86"/>
      <c r="KQI175" s="86"/>
      <c r="KQJ175" s="86"/>
      <c r="KQK175" s="86"/>
      <c r="KQL175" s="86"/>
      <c r="KQM175" s="86"/>
      <c r="KQN175" s="86"/>
      <c r="KQO175" s="86"/>
      <c r="KQP175" s="86"/>
      <c r="KQQ175" s="86"/>
      <c r="KQR175" s="86"/>
      <c r="KQS175" s="86"/>
      <c r="KQT175" s="86"/>
      <c r="KQU175" s="86"/>
      <c r="KQV175" s="86"/>
      <c r="KQW175" s="86"/>
      <c r="KQX175" s="86"/>
      <c r="KQY175" s="86"/>
      <c r="KQZ175" s="86"/>
      <c r="KRA175" s="86"/>
      <c r="KRB175" s="86"/>
      <c r="KRC175" s="86"/>
      <c r="KRD175" s="86"/>
      <c r="KRE175" s="86"/>
      <c r="KRF175" s="86"/>
      <c r="KRG175" s="86"/>
      <c r="KRH175" s="86"/>
      <c r="KRI175" s="86"/>
      <c r="KRJ175" s="86"/>
      <c r="KRK175" s="86"/>
      <c r="KRL175" s="86"/>
      <c r="KRM175" s="86"/>
      <c r="KRN175" s="86"/>
      <c r="KRO175" s="86"/>
      <c r="KRP175" s="86"/>
      <c r="KRQ175" s="86"/>
      <c r="KRR175" s="86"/>
      <c r="KRS175" s="86"/>
      <c r="KRT175" s="86"/>
      <c r="KRU175" s="86"/>
      <c r="KRV175" s="86"/>
      <c r="KRW175" s="86"/>
      <c r="KRX175" s="86"/>
      <c r="KRY175" s="86"/>
      <c r="KRZ175" s="86"/>
      <c r="KSA175" s="86"/>
      <c r="KSB175" s="86"/>
      <c r="KSC175" s="86"/>
      <c r="KSD175" s="86"/>
      <c r="KSE175" s="86"/>
      <c r="KSF175" s="86"/>
      <c r="KSG175" s="86"/>
      <c r="KSH175" s="86"/>
      <c r="KSI175" s="86"/>
      <c r="KSJ175" s="86"/>
      <c r="KSK175" s="86"/>
      <c r="KSL175" s="86"/>
      <c r="KSM175" s="86"/>
      <c r="KSN175" s="86"/>
      <c r="KSO175" s="86"/>
      <c r="KSP175" s="86"/>
      <c r="KSQ175" s="86"/>
      <c r="KSR175" s="86"/>
      <c r="KSS175" s="86"/>
      <c r="KST175" s="86"/>
      <c r="KSU175" s="86"/>
      <c r="KSV175" s="86"/>
      <c r="KSW175" s="86"/>
      <c r="KSX175" s="86"/>
      <c r="KSY175" s="86"/>
      <c r="KSZ175" s="86"/>
      <c r="KTA175" s="86"/>
      <c r="KTB175" s="86"/>
      <c r="KTC175" s="86"/>
      <c r="KTD175" s="86"/>
      <c r="KTE175" s="86"/>
      <c r="KTF175" s="86"/>
      <c r="KTG175" s="86"/>
      <c r="KTH175" s="86"/>
      <c r="KTI175" s="86"/>
      <c r="KTJ175" s="86"/>
      <c r="KTK175" s="86"/>
      <c r="KTL175" s="86"/>
      <c r="KTM175" s="86"/>
      <c r="KTN175" s="86"/>
      <c r="KTO175" s="86"/>
      <c r="KTP175" s="86"/>
      <c r="KTQ175" s="86"/>
      <c r="KTR175" s="86"/>
      <c r="KTS175" s="86"/>
      <c r="KTT175" s="86"/>
      <c r="KTU175" s="86"/>
      <c r="KTV175" s="86"/>
      <c r="KTW175" s="86"/>
      <c r="KTX175" s="86"/>
      <c r="KTY175" s="86"/>
      <c r="KTZ175" s="86"/>
      <c r="KUA175" s="86"/>
      <c r="KUB175" s="86"/>
      <c r="KUC175" s="86"/>
      <c r="KUD175" s="86"/>
      <c r="KUE175" s="86"/>
      <c r="KUF175" s="86"/>
      <c r="KUG175" s="86"/>
      <c r="KUH175" s="86"/>
      <c r="KUI175" s="86"/>
      <c r="KUJ175" s="86"/>
      <c r="KUK175" s="86"/>
      <c r="KUL175" s="86"/>
      <c r="KUM175" s="86"/>
      <c r="KUN175" s="86"/>
      <c r="KUO175" s="86"/>
      <c r="KUP175" s="86"/>
      <c r="KUQ175" s="86"/>
      <c r="KUR175" s="86"/>
      <c r="KUS175" s="86"/>
      <c r="KUT175" s="86"/>
      <c r="KUU175" s="86"/>
      <c r="KUV175" s="86"/>
      <c r="KUW175" s="86"/>
      <c r="KUX175" s="86"/>
      <c r="KUY175" s="86"/>
      <c r="KUZ175" s="86"/>
      <c r="KVA175" s="86"/>
      <c r="KVB175" s="86"/>
      <c r="KVC175" s="86"/>
      <c r="KVD175" s="86"/>
      <c r="KVE175" s="86"/>
      <c r="KVF175" s="86"/>
      <c r="KVG175" s="86"/>
      <c r="KVH175" s="86"/>
      <c r="KVI175" s="86"/>
      <c r="KVJ175" s="86"/>
      <c r="KVK175" s="86"/>
      <c r="KVL175" s="86"/>
      <c r="KVM175" s="86"/>
      <c r="KVN175" s="86"/>
      <c r="KVO175" s="86"/>
      <c r="KVP175" s="86"/>
      <c r="KVQ175" s="86"/>
      <c r="KVR175" s="86"/>
      <c r="KVS175" s="86"/>
      <c r="KVT175" s="86"/>
      <c r="KVU175" s="86"/>
      <c r="KVV175" s="86"/>
      <c r="KVW175" s="86"/>
      <c r="KVX175" s="86"/>
      <c r="KVY175" s="86"/>
      <c r="KVZ175" s="86"/>
      <c r="KWA175" s="86"/>
      <c r="KWB175" s="86"/>
      <c r="KWC175" s="86"/>
      <c r="KWD175" s="86"/>
      <c r="KWE175" s="86"/>
      <c r="KWF175" s="86"/>
      <c r="KWG175" s="86"/>
      <c r="KWH175" s="86"/>
      <c r="KWI175" s="86"/>
      <c r="KWJ175" s="86"/>
      <c r="KWK175" s="86"/>
      <c r="KWL175" s="86"/>
      <c r="KWM175" s="86"/>
      <c r="KWN175" s="86"/>
      <c r="KWO175" s="86"/>
      <c r="KWP175" s="86"/>
      <c r="KWQ175" s="86"/>
      <c r="KWR175" s="86"/>
      <c r="KWS175" s="86"/>
      <c r="KWT175" s="86"/>
      <c r="KWU175" s="86"/>
      <c r="KWV175" s="86"/>
      <c r="KWW175" s="86"/>
      <c r="KWX175" s="86"/>
      <c r="KWY175" s="86"/>
      <c r="KWZ175" s="86"/>
      <c r="KXA175" s="86"/>
      <c r="KXB175" s="86"/>
      <c r="KXC175" s="86"/>
      <c r="KXD175" s="86"/>
      <c r="KXE175" s="86"/>
      <c r="KXF175" s="86"/>
      <c r="KXG175" s="86"/>
      <c r="KXH175" s="86"/>
      <c r="KXI175" s="86"/>
      <c r="KXJ175" s="86"/>
      <c r="KXK175" s="86"/>
      <c r="KXL175" s="86"/>
      <c r="KXM175" s="86"/>
      <c r="KXN175" s="86"/>
      <c r="KXO175" s="86"/>
      <c r="KXP175" s="86"/>
      <c r="KXQ175" s="86"/>
      <c r="KXR175" s="86"/>
      <c r="KXS175" s="86"/>
      <c r="KXT175" s="86"/>
      <c r="KXU175" s="86"/>
      <c r="KXV175" s="86"/>
      <c r="KXW175" s="86"/>
      <c r="KXX175" s="86"/>
      <c r="KXY175" s="86"/>
      <c r="KXZ175" s="86"/>
      <c r="KYA175" s="86"/>
      <c r="KYB175" s="86"/>
      <c r="KYC175" s="86"/>
      <c r="KYD175" s="86"/>
      <c r="KYE175" s="86"/>
      <c r="KYF175" s="86"/>
      <c r="KYG175" s="86"/>
      <c r="KYH175" s="86"/>
      <c r="KYI175" s="86"/>
      <c r="KYJ175" s="86"/>
      <c r="KYK175" s="86"/>
      <c r="KYL175" s="86"/>
      <c r="KYM175" s="86"/>
      <c r="KYN175" s="86"/>
      <c r="KYO175" s="86"/>
      <c r="KYP175" s="86"/>
      <c r="KYQ175" s="86"/>
      <c r="KYR175" s="86"/>
      <c r="KYS175" s="86"/>
      <c r="KYT175" s="86"/>
      <c r="KYU175" s="86"/>
      <c r="KYV175" s="86"/>
      <c r="KYW175" s="86"/>
      <c r="KYX175" s="86"/>
      <c r="KYY175" s="86"/>
      <c r="KYZ175" s="86"/>
      <c r="KZA175" s="86"/>
      <c r="KZB175" s="86"/>
      <c r="KZC175" s="86"/>
      <c r="KZD175" s="86"/>
      <c r="KZE175" s="86"/>
      <c r="KZF175" s="86"/>
      <c r="KZG175" s="86"/>
      <c r="KZH175" s="86"/>
      <c r="KZI175" s="86"/>
      <c r="KZJ175" s="86"/>
      <c r="KZK175" s="86"/>
      <c r="KZL175" s="86"/>
      <c r="KZM175" s="86"/>
      <c r="KZN175" s="86"/>
      <c r="KZO175" s="86"/>
      <c r="KZP175" s="86"/>
      <c r="KZQ175" s="86"/>
      <c r="KZR175" s="86"/>
      <c r="KZS175" s="86"/>
      <c r="KZT175" s="86"/>
      <c r="KZU175" s="86"/>
      <c r="KZV175" s="86"/>
      <c r="KZW175" s="86"/>
      <c r="KZX175" s="98"/>
      <c r="KZY175" s="98"/>
      <c r="KZZ175" s="98"/>
      <c r="LAA175" s="98"/>
      <c r="LAB175" s="98"/>
      <c r="LAC175" s="98"/>
      <c r="LAD175" s="86"/>
      <c r="LAE175" s="86"/>
      <c r="LAF175" s="86"/>
      <c r="LAG175" s="86"/>
      <c r="LAH175" s="86"/>
      <c r="LAI175" s="86"/>
      <c r="LAJ175" s="86"/>
      <c r="LAK175" s="86"/>
      <c r="LAL175" s="86"/>
      <c r="LAM175" s="86"/>
      <c r="LAN175" s="86"/>
      <c r="LAO175" s="86"/>
      <c r="LAP175" s="86"/>
      <c r="LAQ175" s="86"/>
      <c r="LAR175" s="86"/>
      <c r="LAS175" s="86"/>
      <c r="LAT175" s="86"/>
      <c r="LAU175" s="86"/>
      <c r="LAV175" s="86"/>
      <c r="LAW175" s="86"/>
      <c r="LAX175" s="86"/>
      <c r="LAY175" s="86"/>
      <c r="LAZ175" s="86"/>
      <c r="LBA175" s="86"/>
      <c r="LBB175" s="86"/>
      <c r="LBC175" s="86"/>
      <c r="LBD175" s="86"/>
      <c r="LBE175" s="86"/>
      <c r="LBF175" s="86"/>
      <c r="LBG175" s="86"/>
      <c r="LBH175" s="86"/>
      <c r="LBI175" s="86"/>
      <c r="LBJ175" s="86"/>
      <c r="LBK175" s="86"/>
      <c r="LBL175" s="86"/>
      <c r="LBM175" s="86"/>
      <c r="LBN175" s="86"/>
      <c r="LBO175" s="86"/>
      <c r="LBP175" s="86"/>
      <c r="LBQ175" s="86"/>
      <c r="LBR175" s="86"/>
      <c r="LBS175" s="86"/>
      <c r="LBT175" s="86"/>
      <c r="LBU175" s="86"/>
      <c r="LBV175" s="86"/>
      <c r="LBW175" s="86"/>
      <c r="LBX175" s="86"/>
      <c r="LBY175" s="86"/>
      <c r="LBZ175" s="86"/>
      <c r="LCA175" s="86"/>
      <c r="LCB175" s="86"/>
      <c r="LCC175" s="86"/>
      <c r="LCD175" s="86"/>
      <c r="LCE175" s="86"/>
      <c r="LCF175" s="86"/>
      <c r="LCG175" s="86"/>
      <c r="LCH175" s="86"/>
      <c r="LCI175" s="86"/>
      <c r="LCJ175" s="86"/>
      <c r="LCK175" s="86"/>
      <c r="LCL175" s="86"/>
      <c r="LCM175" s="86"/>
      <c r="LCN175" s="86"/>
      <c r="LCO175" s="86"/>
      <c r="LCP175" s="86"/>
      <c r="LCQ175" s="86"/>
      <c r="LCR175" s="86"/>
      <c r="LCS175" s="86"/>
      <c r="LCT175" s="86"/>
      <c r="LCU175" s="86"/>
      <c r="LCV175" s="86"/>
      <c r="LCW175" s="86"/>
      <c r="LCX175" s="86"/>
      <c r="LCY175" s="86"/>
      <c r="LCZ175" s="86"/>
      <c r="LDA175" s="86"/>
      <c r="LDB175" s="86"/>
      <c r="LDC175" s="86"/>
      <c r="LDD175" s="86"/>
      <c r="LDE175" s="86"/>
      <c r="LDF175" s="86"/>
      <c r="LDG175" s="86"/>
      <c r="LDH175" s="86"/>
      <c r="LDI175" s="86"/>
      <c r="LDJ175" s="86"/>
      <c r="LDK175" s="86"/>
      <c r="LDL175" s="86"/>
      <c r="LDM175" s="86"/>
      <c r="LDN175" s="86"/>
      <c r="LDO175" s="86"/>
      <c r="LDP175" s="86"/>
      <c r="LDQ175" s="86"/>
      <c r="LDR175" s="86"/>
      <c r="LDS175" s="86"/>
      <c r="LDT175" s="86"/>
      <c r="LDU175" s="86"/>
      <c r="LDV175" s="86"/>
      <c r="LDW175" s="86"/>
      <c r="LDX175" s="86"/>
      <c r="LDY175" s="86"/>
      <c r="LDZ175" s="86"/>
      <c r="LEA175" s="86"/>
      <c r="LEB175" s="86"/>
      <c r="LEC175" s="86"/>
      <c r="LED175" s="86"/>
      <c r="LEE175" s="86"/>
      <c r="LEF175" s="86"/>
      <c r="LEG175" s="86"/>
      <c r="LEH175" s="86"/>
      <c r="LEI175" s="86"/>
      <c r="LEJ175" s="86"/>
      <c r="LEK175" s="86"/>
      <c r="LEL175" s="86"/>
      <c r="LEM175" s="86"/>
      <c r="LEN175" s="86"/>
      <c r="LEO175" s="86"/>
      <c r="LEP175" s="86"/>
      <c r="LEQ175" s="86"/>
      <c r="LER175" s="86"/>
      <c r="LES175" s="86"/>
      <c r="LET175" s="86"/>
      <c r="LEU175" s="86"/>
      <c r="LEV175" s="86"/>
      <c r="LEW175" s="86"/>
      <c r="LEX175" s="86"/>
      <c r="LEY175" s="86"/>
      <c r="LEZ175" s="86"/>
      <c r="LFA175" s="86"/>
      <c r="LFB175" s="86"/>
      <c r="LFC175" s="86"/>
      <c r="LFD175" s="86"/>
      <c r="LFE175" s="86"/>
      <c r="LFF175" s="86"/>
      <c r="LFG175" s="86"/>
      <c r="LFH175" s="86"/>
      <c r="LFI175" s="86"/>
      <c r="LFJ175" s="86"/>
      <c r="LFK175" s="86"/>
      <c r="LFL175" s="86"/>
      <c r="LFM175" s="86"/>
      <c r="LFN175" s="86"/>
      <c r="LFO175" s="86"/>
      <c r="LFP175" s="86"/>
      <c r="LFQ175" s="86"/>
      <c r="LFR175" s="86"/>
      <c r="LFS175" s="86"/>
      <c r="LFT175" s="86"/>
      <c r="LFU175" s="86"/>
      <c r="LFV175" s="86"/>
      <c r="LFW175" s="86"/>
      <c r="LFX175" s="86"/>
      <c r="LFY175" s="86"/>
      <c r="LFZ175" s="86"/>
      <c r="LGA175" s="86"/>
      <c r="LGB175" s="86"/>
      <c r="LGC175" s="86"/>
      <c r="LGD175" s="86"/>
      <c r="LGE175" s="86"/>
      <c r="LGF175" s="86"/>
      <c r="LGG175" s="86"/>
      <c r="LGH175" s="86"/>
      <c r="LGI175" s="86"/>
      <c r="LGJ175" s="86"/>
      <c r="LGK175" s="86"/>
      <c r="LGL175" s="86"/>
      <c r="LGM175" s="86"/>
      <c r="LGN175" s="86"/>
      <c r="LGO175" s="86"/>
      <c r="LGP175" s="86"/>
      <c r="LGQ175" s="86"/>
      <c r="LGR175" s="86"/>
      <c r="LGS175" s="86"/>
      <c r="LGT175" s="86"/>
      <c r="LGU175" s="86"/>
      <c r="LGV175" s="86"/>
      <c r="LGW175" s="86"/>
      <c r="LGX175" s="86"/>
      <c r="LGY175" s="86"/>
      <c r="LGZ175" s="86"/>
      <c r="LHA175" s="86"/>
      <c r="LHB175" s="86"/>
      <c r="LHC175" s="86"/>
      <c r="LHD175" s="86"/>
      <c r="LHE175" s="86"/>
      <c r="LHF175" s="86"/>
      <c r="LHG175" s="86"/>
      <c r="LHH175" s="86"/>
      <c r="LHI175" s="86"/>
      <c r="LHJ175" s="86"/>
      <c r="LHK175" s="86"/>
      <c r="LHL175" s="86"/>
      <c r="LHM175" s="86"/>
      <c r="LHN175" s="86"/>
      <c r="LHO175" s="86"/>
      <c r="LHP175" s="86"/>
      <c r="LHQ175" s="86"/>
      <c r="LHR175" s="86"/>
      <c r="LHS175" s="86"/>
      <c r="LHT175" s="86"/>
      <c r="LHU175" s="86"/>
      <c r="LHV175" s="86"/>
      <c r="LHW175" s="86"/>
      <c r="LHX175" s="86"/>
      <c r="LHY175" s="86"/>
      <c r="LHZ175" s="86"/>
      <c r="LIA175" s="86"/>
      <c r="LIB175" s="86"/>
      <c r="LIC175" s="86"/>
      <c r="LID175" s="86"/>
      <c r="LIE175" s="86"/>
      <c r="LIF175" s="86"/>
      <c r="LIG175" s="86"/>
      <c r="LIH175" s="86"/>
      <c r="LII175" s="86"/>
      <c r="LIJ175" s="86"/>
      <c r="LIK175" s="86"/>
      <c r="LIL175" s="86"/>
      <c r="LIM175" s="86"/>
      <c r="LIN175" s="86"/>
      <c r="LIO175" s="86"/>
      <c r="LIP175" s="86"/>
      <c r="LIQ175" s="86"/>
      <c r="LIR175" s="86"/>
      <c r="LIS175" s="86"/>
      <c r="LIT175" s="86"/>
      <c r="LIU175" s="86"/>
      <c r="LIV175" s="86"/>
      <c r="LIW175" s="86"/>
      <c r="LIX175" s="86"/>
      <c r="LIY175" s="86"/>
      <c r="LIZ175" s="86"/>
      <c r="LJA175" s="86"/>
      <c r="LJB175" s="86"/>
      <c r="LJC175" s="86"/>
      <c r="LJD175" s="86"/>
      <c r="LJE175" s="86"/>
      <c r="LJF175" s="86"/>
      <c r="LJG175" s="86"/>
      <c r="LJH175" s="86"/>
      <c r="LJI175" s="86"/>
      <c r="LJJ175" s="86"/>
      <c r="LJK175" s="86"/>
      <c r="LJL175" s="86"/>
      <c r="LJM175" s="86"/>
      <c r="LJN175" s="86"/>
      <c r="LJO175" s="86"/>
      <c r="LJP175" s="86"/>
      <c r="LJQ175" s="86"/>
      <c r="LJR175" s="86"/>
      <c r="LJS175" s="86"/>
      <c r="LJT175" s="98"/>
      <c r="LJU175" s="98"/>
      <c r="LJV175" s="98"/>
      <c r="LJW175" s="98"/>
      <c r="LJX175" s="98"/>
      <c r="LJY175" s="98"/>
      <c r="LJZ175" s="86"/>
      <c r="LKA175" s="86"/>
      <c r="LKB175" s="86"/>
      <c r="LKC175" s="86"/>
      <c r="LKD175" s="86"/>
      <c r="LKE175" s="86"/>
      <c r="LKF175" s="86"/>
      <c r="LKG175" s="86"/>
      <c r="LKH175" s="86"/>
      <c r="LKI175" s="86"/>
      <c r="LKJ175" s="86"/>
      <c r="LKK175" s="86"/>
      <c r="LKL175" s="86"/>
      <c r="LKM175" s="86"/>
      <c r="LKN175" s="86"/>
      <c r="LKO175" s="86"/>
      <c r="LKP175" s="86"/>
      <c r="LKQ175" s="86"/>
      <c r="LKR175" s="86"/>
      <c r="LKS175" s="86"/>
      <c r="LKT175" s="86"/>
      <c r="LKU175" s="86"/>
      <c r="LKV175" s="86"/>
      <c r="LKW175" s="86"/>
      <c r="LKX175" s="86"/>
      <c r="LKY175" s="86"/>
      <c r="LKZ175" s="86"/>
      <c r="LLA175" s="86"/>
      <c r="LLB175" s="86"/>
      <c r="LLC175" s="86"/>
      <c r="LLD175" s="86"/>
      <c r="LLE175" s="86"/>
      <c r="LLF175" s="86"/>
      <c r="LLG175" s="86"/>
      <c r="LLH175" s="86"/>
      <c r="LLI175" s="86"/>
      <c r="LLJ175" s="86"/>
      <c r="LLK175" s="86"/>
      <c r="LLL175" s="86"/>
      <c r="LLM175" s="86"/>
      <c r="LLN175" s="86"/>
      <c r="LLO175" s="86"/>
      <c r="LLP175" s="86"/>
      <c r="LLQ175" s="86"/>
      <c r="LLR175" s="86"/>
      <c r="LLS175" s="86"/>
      <c r="LLT175" s="86"/>
      <c r="LLU175" s="86"/>
      <c r="LLV175" s="86"/>
      <c r="LLW175" s="86"/>
      <c r="LLX175" s="86"/>
      <c r="LLY175" s="86"/>
      <c r="LLZ175" s="86"/>
      <c r="LMA175" s="86"/>
      <c r="LMB175" s="86"/>
      <c r="LMC175" s="86"/>
      <c r="LMD175" s="86"/>
      <c r="LME175" s="86"/>
      <c r="LMF175" s="86"/>
      <c r="LMG175" s="86"/>
      <c r="LMH175" s="86"/>
      <c r="LMI175" s="86"/>
      <c r="LMJ175" s="86"/>
      <c r="LMK175" s="86"/>
      <c r="LML175" s="86"/>
      <c r="LMM175" s="86"/>
      <c r="LMN175" s="86"/>
      <c r="LMO175" s="86"/>
      <c r="LMP175" s="86"/>
      <c r="LMQ175" s="86"/>
      <c r="LMR175" s="86"/>
      <c r="LMS175" s="86"/>
      <c r="LMT175" s="86"/>
      <c r="LMU175" s="86"/>
      <c r="LMV175" s="86"/>
      <c r="LMW175" s="86"/>
      <c r="LMX175" s="86"/>
      <c r="LMY175" s="86"/>
      <c r="LMZ175" s="86"/>
      <c r="LNA175" s="86"/>
      <c r="LNB175" s="86"/>
      <c r="LNC175" s="86"/>
      <c r="LND175" s="86"/>
      <c r="LNE175" s="86"/>
      <c r="LNF175" s="86"/>
      <c r="LNG175" s="86"/>
      <c r="LNH175" s="86"/>
      <c r="LNI175" s="86"/>
      <c r="LNJ175" s="86"/>
      <c r="LNK175" s="86"/>
      <c r="LNL175" s="86"/>
      <c r="LNM175" s="86"/>
      <c r="LNN175" s="86"/>
      <c r="LNO175" s="86"/>
      <c r="LNP175" s="86"/>
      <c r="LNQ175" s="86"/>
      <c r="LNR175" s="86"/>
      <c r="LNS175" s="86"/>
      <c r="LNT175" s="86"/>
      <c r="LNU175" s="86"/>
      <c r="LNV175" s="86"/>
      <c r="LNW175" s="86"/>
      <c r="LNX175" s="86"/>
      <c r="LNY175" s="86"/>
      <c r="LNZ175" s="86"/>
      <c r="LOA175" s="86"/>
      <c r="LOB175" s="86"/>
      <c r="LOC175" s="86"/>
      <c r="LOD175" s="86"/>
      <c r="LOE175" s="86"/>
      <c r="LOF175" s="86"/>
      <c r="LOG175" s="86"/>
      <c r="LOH175" s="86"/>
      <c r="LOI175" s="86"/>
      <c r="LOJ175" s="86"/>
      <c r="LOK175" s="86"/>
      <c r="LOL175" s="86"/>
      <c r="LOM175" s="86"/>
      <c r="LON175" s="86"/>
      <c r="LOO175" s="86"/>
      <c r="LOP175" s="86"/>
      <c r="LOQ175" s="86"/>
      <c r="LOR175" s="86"/>
      <c r="LOS175" s="86"/>
      <c r="LOT175" s="86"/>
      <c r="LOU175" s="86"/>
      <c r="LOV175" s="86"/>
      <c r="LOW175" s="86"/>
      <c r="LOX175" s="86"/>
      <c r="LOY175" s="86"/>
      <c r="LOZ175" s="86"/>
      <c r="LPA175" s="86"/>
      <c r="LPB175" s="86"/>
      <c r="LPC175" s="86"/>
      <c r="LPD175" s="86"/>
      <c r="LPE175" s="86"/>
      <c r="LPF175" s="86"/>
      <c r="LPG175" s="86"/>
      <c r="LPH175" s="86"/>
      <c r="LPI175" s="86"/>
      <c r="LPJ175" s="86"/>
      <c r="LPK175" s="86"/>
      <c r="LPL175" s="86"/>
      <c r="LPM175" s="86"/>
      <c r="LPN175" s="86"/>
      <c r="LPO175" s="86"/>
      <c r="LPP175" s="86"/>
      <c r="LPQ175" s="86"/>
      <c r="LPR175" s="86"/>
      <c r="LPS175" s="86"/>
      <c r="LPT175" s="86"/>
      <c r="LPU175" s="86"/>
      <c r="LPV175" s="86"/>
      <c r="LPW175" s="86"/>
      <c r="LPX175" s="86"/>
      <c r="LPY175" s="86"/>
      <c r="LPZ175" s="86"/>
      <c r="LQA175" s="86"/>
      <c r="LQB175" s="86"/>
      <c r="LQC175" s="86"/>
      <c r="LQD175" s="86"/>
      <c r="LQE175" s="86"/>
      <c r="LQF175" s="86"/>
      <c r="LQG175" s="86"/>
      <c r="LQH175" s="86"/>
      <c r="LQI175" s="86"/>
      <c r="LQJ175" s="86"/>
      <c r="LQK175" s="86"/>
      <c r="LQL175" s="86"/>
      <c r="LQM175" s="86"/>
      <c r="LQN175" s="86"/>
      <c r="LQO175" s="86"/>
      <c r="LQP175" s="86"/>
      <c r="LQQ175" s="86"/>
      <c r="LQR175" s="86"/>
      <c r="LQS175" s="86"/>
      <c r="LQT175" s="86"/>
      <c r="LQU175" s="86"/>
      <c r="LQV175" s="86"/>
      <c r="LQW175" s="86"/>
      <c r="LQX175" s="86"/>
      <c r="LQY175" s="86"/>
      <c r="LQZ175" s="86"/>
      <c r="LRA175" s="86"/>
      <c r="LRB175" s="86"/>
      <c r="LRC175" s="86"/>
      <c r="LRD175" s="86"/>
      <c r="LRE175" s="86"/>
      <c r="LRF175" s="86"/>
      <c r="LRG175" s="86"/>
      <c r="LRH175" s="86"/>
      <c r="LRI175" s="86"/>
      <c r="LRJ175" s="86"/>
      <c r="LRK175" s="86"/>
      <c r="LRL175" s="86"/>
      <c r="LRM175" s="86"/>
      <c r="LRN175" s="86"/>
      <c r="LRO175" s="86"/>
      <c r="LRP175" s="86"/>
      <c r="LRQ175" s="86"/>
      <c r="LRR175" s="86"/>
      <c r="LRS175" s="86"/>
      <c r="LRT175" s="86"/>
      <c r="LRU175" s="86"/>
      <c r="LRV175" s="86"/>
      <c r="LRW175" s="86"/>
      <c r="LRX175" s="86"/>
      <c r="LRY175" s="86"/>
      <c r="LRZ175" s="86"/>
      <c r="LSA175" s="86"/>
      <c r="LSB175" s="86"/>
      <c r="LSC175" s="86"/>
      <c r="LSD175" s="86"/>
      <c r="LSE175" s="86"/>
      <c r="LSF175" s="86"/>
      <c r="LSG175" s="86"/>
      <c r="LSH175" s="86"/>
      <c r="LSI175" s="86"/>
      <c r="LSJ175" s="86"/>
      <c r="LSK175" s="86"/>
      <c r="LSL175" s="86"/>
      <c r="LSM175" s="86"/>
      <c r="LSN175" s="86"/>
      <c r="LSO175" s="86"/>
      <c r="LSP175" s="86"/>
      <c r="LSQ175" s="86"/>
      <c r="LSR175" s="86"/>
      <c r="LSS175" s="86"/>
      <c r="LST175" s="86"/>
      <c r="LSU175" s="86"/>
      <c r="LSV175" s="86"/>
      <c r="LSW175" s="86"/>
      <c r="LSX175" s="86"/>
      <c r="LSY175" s="86"/>
      <c r="LSZ175" s="86"/>
      <c r="LTA175" s="86"/>
      <c r="LTB175" s="86"/>
      <c r="LTC175" s="86"/>
      <c r="LTD175" s="86"/>
      <c r="LTE175" s="86"/>
      <c r="LTF175" s="86"/>
      <c r="LTG175" s="86"/>
      <c r="LTH175" s="86"/>
      <c r="LTI175" s="86"/>
      <c r="LTJ175" s="86"/>
      <c r="LTK175" s="86"/>
      <c r="LTL175" s="86"/>
      <c r="LTM175" s="86"/>
      <c r="LTN175" s="86"/>
      <c r="LTO175" s="86"/>
      <c r="LTP175" s="98"/>
      <c r="LTQ175" s="98"/>
      <c r="LTR175" s="98"/>
      <c r="LTS175" s="98"/>
      <c r="LTT175" s="98"/>
      <c r="LTU175" s="98"/>
      <c r="LTV175" s="86"/>
      <c r="LTW175" s="86"/>
      <c r="LTX175" s="86"/>
      <c r="LTY175" s="86"/>
      <c r="LTZ175" s="86"/>
      <c r="LUA175" s="86"/>
      <c r="LUB175" s="86"/>
      <c r="LUC175" s="86"/>
      <c r="LUD175" s="86"/>
      <c r="LUE175" s="86"/>
      <c r="LUF175" s="86"/>
      <c r="LUG175" s="86"/>
      <c r="LUH175" s="86"/>
      <c r="LUI175" s="86"/>
      <c r="LUJ175" s="86"/>
      <c r="LUK175" s="86"/>
      <c r="LUL175" s="86"/>
      <c r="LUM175" s="86"/>
      <c r="LUN175" s="86"/>
      <c r="LUO175" s="86"/>
      <c r="LUP175" s="86"/>
      <c r="LUQ175" s="86"/>
      <c r="LUR175" s="86"/>
      <c r="LUS175" s="86"/>
      <c r="LUT175" s="86"/>
      <c r="LUU175" s="86"/>
      <c r="LUV175" s="86"/>
      <c r="LUW175" s="86"/>
      <c r="LUX175" s="86"/>
      <c r="LUY175" s="86"/>
      <c r="LUZ175" s="86"/>
      <c r="LVA175" s="86"/>
      <c r="LVB175" s="86"/>
      <c r="LVC175" s="86"/>
      <c r="LVD175" s="86"/>
      <c r="LVE175" s="86"/>
      <c r="LVF175" s="86"/>
      <c r="LVG175" s="86"/>
      <c r="LVH175" s="86"/>
      <c r="LVI175" s="86"/>
      <c r="LVJ175" s="86"/>
      <c r="LVK175" s="86"/>
      <c r="LVL175" s="86"/>
      <c r="LVM175" s="86"/>
      <c r="LVN175" s="86"/>
      <c r="LVO175" s="86"/>
      <c r="LVP175" s="86"/>
      <c r="LVQ175" s="86"/>
      <c r="LVR175" s="86"/>
      <c r="LVS175" s="86"/>
      <c r="LVT175" s="86"/>
      <c r="LVU175" s="86"/>
      <c r="LVV175" s="86"/>
      <c r="LVW175" s="86"/>
      <c r="LVX175" s="86"/>
      <c r="LVY175" s="86"/>
      <c r="LVZ175" s="86"/>
      <c r="LWA175" s="86"/>
      <c r="LWB175" s="86"/>
      <c r="LWC175" s="86"/>
      <c r="LWD175" s="86"/>
      <c r="LWE175" s="86"/>
      <c r="LWF175" s="86"/>
      <c r="LWG175" s="86"/>
      <c r="LWH175" s="86"/>
      <c r="LWI175" s="86"/>
      <c r="LWJ175" s="86"/>
      <c r="LWK175" s="86"/>
      <c r="LWL175" s="86"/>
      <c r="LWM175" s="86"/>
      <c r="LWN175" s="86"/>
      <c r="LWO175" s="86"/>
      <c r="LWP175" s="86"/>
      <c r="LWQ175" s="86"/>
      <c r="LWR175" s="86"/>
      <c r="LWS175" s="86"/>
      <c r="LWT175" s="86"/>
      <c r="LWU175" s="86"/>
      <c r="LWV175" s="86"/>
      <c r="LWW175" s="86"/>
      <c r="LWX175" s="86"/>
      <c r="LWY175" s="86"/>
      <c r="LWZ175" s="86"/>
      <c r="LXA175" s="86"/>
      <c r="LXB175" s="86"/>
      <c r="LXC175" s="86"/>
      <c r="LXD175" s="86"/>
      <c r="LXE175" s="86"/>
      <c r="LXF175" s="86"/>
      <c r="LXG175" s="86"/>
      <c r="LXH175" s="86"/>
      <c r="LXI175" s="86"/>
      <c r="LXJ175" s="86"/>
      <c r="LXK175" s="86"/>
      <c r="LXL175" s="86"/>
      <c r="LXM175" s="86"/>
      <c r="LXN175" s="86"/>
      <c r="LXO175" s="86"/>
      <c r="LXP175" s="86"/>
      <c r="LXQ175" s="86"/>
      <c r="LXR175" s="86"/>
      <c r="LXS175" s="86"/>
      <c r="LXT175" s="86"/>
      <c r="LXU175" s="86"/>
      <c r="LXV175" s="86"/>
      <c r="LXW175" s="86"/>
      <c r="LXX175" s="86"/>
      <c r="LXY175" s="86"/>
      <c r="LXZ175" s="86"/>
      <c r="LYA175" s="86"/>
      <c r="LYB175" s="86"/>
      <c r="LYC175" s="86"/>
      <c r="LYD175" s="86"/>
      <c r="LYE175" s="86"/>
      <c r="LYF175" s="86"/>
      <c r="LYG175" s="86"/>
      <c r="LYH175" s="86"/>
      <c r="LYI175" s="86"/>
      <c r="LYJ175" s="86"/>
      <c r="LYK175" s="86"/>
      <c r="LYL175" s="86"/>
      <c r="LYM175" s="86"/>
      <c r="LYN175" s="86"/>
      <c r="LYO175" s="86"/>
      <c r="LYP175" s="86"/>
      <c r="LYQ175" s="86"/>
      <c r="LYR175" s="86"/>
      <c r="LYS175" s="86"/>
      <c r="LYT175" s="86"/>
      <c r="LYU175" s="86"/>
      <c r="LYV175" s="86"/>
      <c r="LYW175" s="86"/>
      <c r="LYX175" s="86"/>
      <c r="LYY175" s="86"/>
      <c r="LYZ175" s="86"/>
      <c r="LZA175" s="86"/>
      <c r="LZB175" s="86"/>
      <c r="LZC175" s="86"/>
      <c r="LZD175" s="86"/>
      <c r="LZE175" s="86"/>
      <c r="LZF175" s="86"/>
      <c r="LZG175" s="86"/>
      <c r="LZH175" s="86"/>
      <c r="LZI175" s="86"/>
      <c r="LZJ175" s="86"/>
      <c r="LZK175" s="86"/>
      <c r="LZL175" s="86"/>
      <c r="LZM175" s="86"/>
      <c r="LZN175" s="86"/>
      <c r="LZO175" s="86"/>
      <c r="LZP175" s="86"/>
      <c r="LZQ175" s="86"/>
      <c r="LZR175" s="86"/>
      <c r="LZS175" s="86"/>
      <c r="LZT175" s="86"/>
      <c r="LZU175" s="86"/>
      <c r="LZV175" s="86"/>
      <c r="LZW175" s="86"/>
      <c r="LZX175" s="86"/>
      <c r="LZY175" s="86"/>
      <c r="LZZ175" s="86"/>
      <c r="MAA175" s="86"/>
      <c r="MAB175" s="86"/>
      <c r="MAC175" s="86"/>
      <c r="MAD175" s="86"/>
      <c r="MAE175" s="86"/>
      <c r="MAF175" s="86"/>
      <c r="MAG175" s="86"/>
      <c r="MAH175" s="86"/>
      <c r="MAI175" s="86"/>
      <c r="MAJ175" s="86"/>
      <c r="MAK175" s="86"/>
      <c r="MAL175" s="86"/>
      <c r="MAM175" s="86"/>
      <c r="MAN175" s="86"/>
      <c r="MAO175" s="86"/>
      <c r="MAP175" s="86"/>
      <c r="MAQ175" s="86"/>
      <c r="MAR175" s="86"/>
      <c r="MAS175" s="86"/>
      <c r="MAT175" s="86"/>
      <c r="MAU175" s="86"/>
      <c r="MAV175" s="86"/>
      <c r="MAW175" s="86"/>
      <c r="MAX175" s="86"/>
      <c r="MAY175" s="86"/>
      <c r="MAZ175" s="86"/>
      <c r="MBA175" s="86"/>
      <c r="MBB175" s="86"/>
      <c r="MBC175" s="86"/>
      <c r="MBD175" s="86"/>
      <c r="MBE175" s="86"/>
      <c r="MBF175" s="86"/>
      <c r="MBG175" s="86"/>
      <c r="MBH175" s="86"/>
      <c r="MBI175" s="86"/>
      <c r="MBJ175" s="86"/>
      <c r="MBK175" s="86"/>
      <c r="MBL175" s="86"/>
      <c r="MBM175" s="86"/>
      <c r="MBN175" s="86"/>
      <c r="MBO175" s="86"/>
      <c r="MBP175" s="86"/>
      <c r="MBQ175" s="86"/>
      <c r="MBR175" s="86"/>
      <c r="MBS175" s="86"/>
      <c r="MBT175" s="86"/>
      <c r="MBU175" s="86"/>
      <c r="MBV175" s="86"/>
      <c r="MBW175" s="86"/>
      <c r="MBX175" s="86"/>
      <c r="MBY175" s="86"/>
      <c r="MBZ175" s="86"/>
      <c r="MCA175" s="86"/>
      <c r="MCB175" s="86"/>
      <c r="MCC175" s="86"/>
      <c r="MCD175" s="86"/>
      <c r="MCE175" s="86"/>
      <c r="MCF175" s="86"/>
      <c r="MCG175" s="86"/>
      <c r="MCH175" s="86"/>
      <c r="MCI175" s="86"/>
      <c r="MCJ175" s="86"/>
      <c r="MCK175" s="86"/>
      <c r="MCL175" s="86"/>
      <c r="MCM175" s="86"/>
      <c r="MCN175" s="86"/>
      <c r="MCO175" s="86"/>
      <c r="MCP175" s="86"/>
      <c r="MCQ175" s="86"/>
      <c r="MCR175" s="86"/>
      <c r="MCS175" s="86"/>
      <c r="MCT175" s="86"/>
      <c r="MCU175" s="86"/>
      <c r="MCV175" s="86"/>
      <c r="MCW175" s="86"/>
      <c r="MCX175" s="86"/>
      <c r="MCY175" s="86"/>
      <c r="MCZ175" s="86"/>
      <c r="MDA175" s="86"/>
      <c r="MDB175" s="86"/>
      <c r="MDC175" s="86"/>
      <c r="MDD175" s="86"/>
      <c r="MDE175" s="86"/>
      <c r="MDF175" s="86"/>
      <c r="MDG175" s="86"/>
      <c r="MDH175" s="86"/>
      <c r="MDI175" s="86"/>
      <c r="MDJ175" s="86"/>
      <c r="MDK175" s="86"/>
      <c r="MDL175" s="98"/>
      <c r="MDM175" s="98"/>
      <c r="MDN175" s="98"/>
      <c r="MDO175" s="98"/>
      <c r="MDP175" s="98"/>
      <c r="MDQ175" s="98"/>
      <c r="MDR175" s="86"/>
      <c r="MDS175" s="86"/>
      <c r="MDT175" s="86"/>
      <c r="MDU175" s="86"/>
      <c r="MDV175" s="86"/>
      <c r="MDW175" s="86"/>
      <c r="MDX175" s="86"/>
      <c r="MDY175" s="86"/>
      <c r="MDZ175" s="86"/>
      <c r="MEA175" s="86"/>
      <c r="MEB175" s="86"/>
      <c r="MEC175" s="86"/>
      <c r="MED175" s="86"/>
      <c r="MEE175" s="86"/>
      <c r="MEF175" s="86"/>
      <c r="MEG175" s="86"/>
      <c r="MEH175" s="86"/>
      <c r="MEI175" s="86"/>
      <c r="MEJ175" s="86"/>
      <c r="MEK175" s="86"/>
      <c r="MEL175" s="86"/>
      <c r="MEM175" s="86"/>
      <c r="MEN175" s="86"/>
      <c r="MEO175" s="86"/>
      <c r="MEP175" s="86"/>
      <c r="MEQ175" s="86"/>
      <c r="MER175" s="86"/>
      <c r="MES175" s="86"/>
      <c r="MET175" s="86"/>
      <c r="MEU175" s="86"/>
      <c r="MEV175" s="86"/>
      <c r="MEW175" s="86"/>
      <c r="MEX175" s="86"/>
      <c r="MEY175" s="86"/>
      <c r="MEZ175" s="86"/>
      <c r="MFA175" s="86"/>
      <c r="MFB175" s="86"/>
      <c r="MFC175" s="86"/>
      <c r="MFD175" s="86"/>
      <c r="MFE175" s="86"/>
      <c r="MFF175" s="86"/>
      <c r="MFG175" s="86"/>
      <c r="MFH175" s="86"/>
      <c r="MFI175" s="86"/>
      <c r="MFJ175" s="86"/>
      <c r="MFK175" s="86"/>
      <c r="MFL175" s="86"/>
      <c r="MFM175" s="86"/>
      <c r="MFN175" s="86"/>
      <c r="MFO175" s="86"/>
      <c r="MFP175" s="86"/>
      <c r="MFQ175" s="86"/>
      <c r="MFR175" s="86"/>
      <c r="MFS175" s="86"/>
      <c r="MFT175" s="86"/>
      <c r="MFU175" s="86"/>
      <c r="MFV175" s="86"/>
      <c r="MFW175" s="86"/>
      <c r="MFX175" s="86"/>
      <c r="MFY175" s="86"/>
      <c r="MFZ175" s="86"/>
      <c r="MGA175" s="86"/>
      <c r="MGB175" s="86"/>
      <c r="MGC175" s="86"/>
      <c r="MGD175" s="86"/>
      <c r="MGE175" s="86"/>
      <c r="MGF175" s="86"/>
      <c r="MGG175" s="86"/>
      <c r="MGH175" s="86"/>
      <c r="MGI175" s="86"/>
      <c r="MGJ175" s="86"/>
      <c r="MGK175" s="86"/>
      <c r="MGL175" s="86"/>
      <c r="MGM175" s="86"/>
      <c r="MGN175" s="86"/>
      <c r="MGO175" s="86"/>
      <c r="MGP175" s="86"/>
      <c r="MGQ175" s="86"/>
      <c r="MGR175" s="86"/>
      <c r="MGS175" s="86"/>
      <c r="MGT175" s="86"/>
      <c r="MGU175" s="86"/>
      <c r="MGV175" s="86"/>
      <c r="MGW175" s="86"/>
      <c r="MGX175" s="86"/>
      <c r="MGY175" s="86"/>
      <c r="MGZ175" s="86"/>
      <c r="MHA175" s="86"/>
      <c r="MHB175" s="86"/>
      <c r="MHC175" s="86"/>
      <c r="MHD175" s="86"/>
      <c r="MHE175" s="86"/>
      <c r="MHF175" s="86"/>
      <c r="MHG175" s="86"/>
      <c r="MHH175" s="86"/>
      <c r="MHI175" s="86"/>
      <c r="MHJ175" s="86"/>
      <c r="MHK175" s="86"/>
      <c r="MHL175" s="86"/>
      <c r="MHM175" s="86"/>
      <c r="MHN175" s="86"/>
      <c r="MHO175" s="86"/>
      <c r="MHP175" s="86"/>
      <c r="MHQ175" s="86"/>
      <c r="MHR175" s="86"/>
      <c r="MHS175" s="86"/>
      <c r="MHT175" s="86"/>
      <c r="MHU175" s="86"/>
      <c r="MHV175" s="86"/>
      <c r="MHW175" s="86"/>
      <c r="MHX175" s="86"/>
      <c r="MHY175" s="86"/>
      <c r="MHZ175" s="86"/>
      <c r="MIA175" s="86"/>
      <c r="MIB175" s="86"/>
      <c r="MIC175" s="86"/>
      <c r="MID175" s="86"/>
      <c r="MIE175" s="86"/>
      <c r="MIF175" s="86"/>
      <c r="MIG175" s="86"/>
      <c r="MIH175" s="86"/>
      <c r="MII175" s="86"/>
      <c r="MIJ175" s="86"/>
      <c r="MIK175" s="86"/>
      <c r="MIL175" s="86"/>
      <c r="MIM175" s="86"/>
      <c r="MIN175" s="86"/>
      <c r="MIO175" s="86"/>
      <c r="MIP175" s="86"/>
      <c r="MIQ175" s="86"/>
      <c r="MIR175" s="86"/>
      <c r="MIS175" s="86"/>
      <c r="MIT175" s="86"/>
      <c r="MIU175" s="86"/>
      <c r="MIV175" s="86"/>
      <c r="MIW175" s="86"/>
      <c r="MIX175" s="86"/>
      <c r="MIY175" s="86"/>
      <c r="MIZ175" s="86"/>
      <c r="MJA175" s="86"/>
      <c r="MJB175" s="86"/>
      <c r="MJC175" s="86"/>
      <c r="MJD175" s="86"/>
      <c r="MJE175" s="86"/>
      <c r="MJF175" s="86"/>
      <c r="MJG175" s="86"/>
      <c r="MJH175" s="86"/>
      <c r="MJI175" s="86"/>
      <c r="MJJ175" s="86"/>
      <c r="MJK175" s="86"/>
      <c r="MJL175" s="86"/>
      <c r="MJM175" s="86"/>
      <c r="MJN175" s="86"/>
      <c r="MJO175" s="86"/>
      <c r="MJP175" s="86"/>
      <c r="MJQ175" s="86"/>
      <c r="MJR175" s="86"/>
      <c r="MJS175" s="86"/>
      <c r="MJT175" s="86"/>
      <c r="MJU175" s="86"/>
      <c r="MJV175" s="86"/>
      <c r="MJW175" s="86"/>
      <c r="MJX175" s="86"/>
      <c r="MJY175" s="86"/>
      <c r="MJZ175" s="86"/>
      <c r="MKA175" s="86"/>
      <c r="MKB175" s="86"/>
      <c r="MKC175" s="86"/>
      <c r="MKD175" s="86"/>
      <c r="MKE175" s="86"/>
      <c r="MKF175" s="86"/>
      <c r="MKG175" s="86"/>
      <c r="MKH175" s="86"/>
      <c r="MKI175" s="86"/>
      <c r="MKJ175" s="86"/>
      <c r="MKK175" s="86"/>
      <c r="MKL175" s="86"/>
      <c r="MKM175" s="86"/>
      <c r="MKN175" s="86"/>
      <c r="MKO175" s="86"/>
      <c r="MKP175" s="86"/>
      <c r="MKQ175" s="86"/>
      <c r="MKR175" s="86"/>
      <c r="MKS175" s="86"/>
      <c r="MKT175" s="86"/>
      <c r="MKU175" s="86"/>
      <c r="MKV175" s="86"/>
      <c r="MKW175" s="86"/>
      <c r="MKX175" s="86"/>
      <c r="MKY175" s="86"/>
      <c r="MKZ175" s="86"/>
      <c r="MLA175" s="86"/>
      <c r="MLB175" s="86"/>
      <c r="MLC175" s="86"/>
      <c r="MLD175" s="86"/>
      <c r="MLE175" s="86"/>
      <c r="MLF175" s="86"/>
      <c r="MLG175" s="86"/>
      <c r="MLH175" s="86"/>
      <c r="MLI175" s="86"/>
      <c r="MLJ175" s="86"/>
      <c r="MLK175" s="86"/>
      <c r="MLL175" s="86"/>
      <c r="MLM175" s="86"/>
      <c r="MLN175" s="86"/>
      <c r="MLO175" s="86"/>
      <c r="MLP175" s="86"/>
      <c r="MLQ175" s="86"/>
      <c r="MLR175" s="86"/>
      <c r="MLS175" s="86"/>
      <c r="MLT175" s="86"/>
      <c r="MLU175" s="86"/>
      <c r="MLV175" s="86"/>
      <c r="MLW175" s="86"/>
      <c r="MLX175" s="86"/>
      <c r="MLY175" s="86"/>
      <c r="MLZ175" s="86"/>
      <c r="MMA175" s="86"/>
      <c r="MMB175" s="86"/>
      <c r="MMC175" s="86"/>
      <c r="MMD175" s="86"/>
      <c r="MME175" s="86"/>
      <c r="MMF175" s="86"/>
      <c r="MMG175" s="86"/>
      <c r="MMH175" s="86"/>
      <c r="MMI175" s="86"/>
      <c r="MMJ175" s="86"/>
      <c r="MMK175" s="86"/>
      <c r="MML175" s="86"/>
      <c r="MMM175" s="86"/>
      <c r="MMN175" s="86"/>
      <c r="MMO175" s="86"/>
      <c r="MMP175" s="86"/>
      <c r="MMQ175" s="86"/>
      <c r="MMR175" s="86"/>
      <c r="MMS175" s="86"/>
      <c r="MMT175" s="86"/>
      <c r="MMU175" s="86"/>
      <c r="MMV175" s="86"/>
      <c r="MMW175" s="86"/>
      <c r="MMX175" s="86"/>
      <c r="MMY175" s="86"/>
      <c r="MMZ175" s="86"/>
      <c r="MNA175" s="86"/>
      <c r="MNB175" s="86"/>
      <c r="MNC175" s="86"/>
      <c r="MND175" s="86"/>
      <c r="MNE175" s="86"/>
      <c r="MNF175" s="86"/>
      <c r="MNG175" s="86"/>
      <c r="MNH175" s="98"/>
      <c r="MNI175" s="98"/>
      <c r="MNJ175" s="98"/>
      <c r="MNK175" s="98"/>
      <c r="MNL175" s="98"/>
      <c r="MNM175" s="98"/>
      <c r="MNN175" s="86"/>
      <c r="MNO175" s="86"/>
      <c r="MNP175" s="86"/>
      <c r="MNQ175" s="86"/>
      <c r="MNR175" s="86"/>
      <c r="MNS175" s="86"/>
      <c r="MNT175" s="86"/>
      <c r="MNU175" s="86"/>
      <c r="MNV175" s="86"/>
      <c r="MNW175" s="86"/>
      <c r="MNX175" s="86"/>
      <c r="MNY175" s="86"/>
      <c r="MNZ175" s="86"/>
      <c r="MOA175" s="86"/>
      <c r="MOB175" s="86"/>
      <c r="MOC175" s="86"/>
      <c r="MOD175" s="86"/>
      <c r="MOE175" s="86"/>
      <c r="MOF175" s="86"/>
      <c r="MOG175" s="86"/>
      <c r="MOH175" s="86"/>
      <c r="MOI175" s="86"/>
      <c r="MOJ175" s="86"/>
      <c r="MOK175" s="86"/>
      <c r="MOL175" s="86"/>
      <c r="MOM175" s="86"/>
      <c r="MON175" s="86"/>
      <c r="MOO175" s="86"/>
      <c r="MOP175" s="86"/>
      <c r="MOQ175" s="86"/>
      <c r="MOR175" s="86"/>
      <c r="MOS175" s="86"/>
      <c r="MOT175" s="86"/>
      <c r="MOU175" s="86"/>
      <c r="MOV175" s="86"/>
      <c r="MOW175" s="86"/>
      <c r="MOX175" s="86"/>
      <c r="MOY175" s="86"/>
      <c r="MOZ175" s="86"/>
      <c r="MPA175" s="86"/>
      <c r="MPB175" s="86"/>
      <c r="MPC175" s="86"/>
      <c r="MPD175" s="86"/>
      <c r="MPE175" s="86"/>
      <c r="MPF175" s="86"/>
      <c r="MPG175" s="86"/>
      <c r="MPH175" s="86"/>
      <c r="MPI175" s="86"/>
      <c r="MPJ175" s="86"/>
      <c r="MPK175" s="86"/>
      <c r="MPL175" s="86"/>
      <c r="MPM175" s="86"/>
      <c r="MPN175" s="86"/>
      <c r="MPO175" s="86"/>
      <c r="MPP175" s="86"/>
      <c r="MPQ175" s="86"/>
      <c r="MPR175" s="86"/>
      <c r="MPS175" s="86"/>
      <c r="MPT175" s="86"/>
      <c r="MPU175" s="86"/>
      <c r="MPV175" s="86"/>
      <c r="MPW175" s="86"/>
      <c r="MPX175" s="86"/>
      <c r="MPY175" s="86"/>
      <c r="MPZ175" s="86"/>
      <c r="MQA175" s="86"/>
      <c r="MQB175" s="86"/>
      <c r="MQC175" s="86"/>
      <c r="MQD175" s="86"/>
      <c r="MQE175" s="86"/>
      <c r="MQF175" s="86"/>
      <c r="MQG175" s="86"/>
      <c r="MQH175" s="86"/>
      <c r="MQI175" s="86"/>
      <c r="MQJ175" s="86"/>
      <c r="MQK175" s="86"/>
      <c r="MQL175" s="86"/>
      <c r="MQM175" s="86"/>
      <c r="MQN175" s="86"/>
      <c r="MQO175" s="86"/>
      <c r="MQP175" s="86"/>
      <c r="MQQ175" s="86"/>
      <c r="MQR175" s="86"/>
      <c r="MQS175" s="86"/>
      <c r="MQT175" s="86"/>
      <c r="MQU175" s="86"/>
      <c r="MQV175" s="86"/>
      <c r="MQW175" s="86"/>
      <c r="MQX175" s="86"/>
      <c r="MQY175" s="86"/>
      <c r="MQZ175" s="86"/>
      <c r="MRA175" s="86"/>
      <c r="MRB175" s="86"/>
      <c r="MRC175" s="86"/>
      <c r="MRD175" s="86"/>
      <c r="MRE175" s="86"/>
      <c r="MRF175" s="86"/>
      <c r="MRG175" s="86"/>
      <c r="MRH175" s="86"/>
      <c r="MRI175" s="86"/>
      <c r="MRJ175" s="86"/>
      <c r="MRK175" s="86"/>
      <c r="MRL175" s="86"/>
      <c r="MRM175" s="86"/>
      <c r="MRN175" s="86"/>
      <c r="MRO175" s="86"/>
      <c r="MRP175" s="86"/>
      <c r="MRQ175" s="86"/>
      <c r="MRR175" s="86"/>
      <c r="MRS175" s="86"/>
      <c r="MRT175" s="86"/>
      <c r="MRU175" s="86"/>
      <c r="MRV175" s="86"/>
      <c r="MRW175" s="86"/>
      <c r="MRX175" s="86"/>
      <c r="MRY175" s="86"/>
      <c r="MRZ175" s="86"/>
      <c r="MSA175" s="86"/>
      <c r="MSB175" s="86"/>
      <c r="MSC175" s="86"/>
      <c r="MSD175" s="86"/>
      <c r="MSE175" s="86"/>
      <c r="MSF175" s="86"/>
      <c r="MSG175" s="86"/>
      <c r="MSH175" s="86"/>
      <c r="MSI175" s="86"/>
      <c r="MSJ175" s="86"/>
      <c r="MSK175" s="86"/>
      <c r="MSL175" s="86"/>
      <c r="MSM175" s="86"/>
      <c r="MSN175" s="86"/>
      <c r="MSO175" s="86"/>
      <c r="MSP175" s="86"/>
      <c r="MSQ175" s="86"/>
      <c r="MSR175" s="86"/>
      <c r="MSS175" s="86"/>
      <c r="MST175" s="86"/>
      <c r="MSU175" s="86"/>
      <c r="MSV175" s="86"/>
      <c r="MSW175" s="86"/>
      <c r="MSX175" s="86"/>
      <c r="MSY175" s="86"/>
      <c r="MSZ175" s="86"/>
      <c r="MTA175" s="86"/>
      <c r="MTB175" s="86"/>
      <c r="MTC175" s="86"/>
      <c r="MTD175" s="86"/>
      <c r="MTE175" s="86"/>
      <c r="MTF175" s="86"/>
      <c r="MTG175" s="86"/>
      <c r="MTH175" s="86"/>
      <c r="MTI175" s="86"/>
      <c r="MTJ175" s="86"/>
      <c r="MTK175" s="86"/>
      <c r="MTL175" s="86"/>
      <c r="MTM175" s="86"/>
      <c r="MTN175" s="86"/>
      <c r="MTO175" s="86"/>
      <c r="MTP175" s="86"/>
      <c r="MTQ175" s="86"/>
      <c r="MTR175" s="86"/>
      <c r="MTS175" s="86"/>
      <c r="MTT175" s="86"/>
      <c r="MTU175" s="86"/>
      <c r="MTV175" s="86"/>
      <c r="MTW175" s="86"/>
      <c r="MTX175" s="86"/>
      <c r="MTY175" s="86"/>
      <c r="MTZ175" s="86"/>
      <c r="MUA175" s="86"/>
      <c r="MUB175" s="86"/>
      <c r="MUC175" s="86"/>
      <c r="MUD175" s="86"/>
      <c r="MUE175" s="86"/>
      <c r="MUF175" s="86"/>
      <c r="MUG175" s="86"/>
      <c r="MUH175" s="86"/>
      <c r="MUI175" s="86"/>
      <c r="MUJ175" s="86"/>
      <c r="MUK175" s="86"/>
      <c r="MUL175" s="86"/>
      <c r="MUM175" s="86"/>
      <c r="MUN175" s="86"/>
      <c r="MUO175" s="86"/>
      <c r="MUP175" s="86"/>
      <c r="MUQ175" s="86"/>
      <c r="MUR175" s="86"/>
      <c r="MUS175" s="86"/>
      <c r="MUT175" s="86"/>
      <c r="MUU175" s="86"/>
      <c r="MUV175" s="86"/>
      <c r="MUW175" s="86"/>
      <c r="MUX175" s="86"/>
      <c r="MUY175" s="86"/>
      <c r="MUZ175" s="86"/>
      <c r="MVA175" s="86"/>
      <c r="MVB175" s="86"/>
      <c r="MVC175" s="86"/>
      <c r="MVD175" s="86"/>
      <c r="MVE175" s="86"/>
      <c r="MVF175" s="86"/>
      <c r="MVG175" s="86"/>
      <c r="MVH175" s="86"/>
      <c r="MVI175" s="86"/>
      <c r="MVJ175" s="86"/>
      <c r="MVK175" s="86"/>
      <c r="MVL175" s="86"/>
      <c r="MVM175" s="86"/>
      <c r="MVN175" s="86"/>
      <c r="MVO175" s="86"/>
      <c r="MVP175" s="86"/>
      <c r="MVQ175" s="86"/>
      <c r="MVR175" s="86"/>
      <c r="MVS175" s="86"/>
      <c r="MVT175" s="86"/>
      <c r="MVU175" s="86"/>
      <c r="MVV175" s="86"/>
      <c r="MVW175" s="86"/>
      <c r="MVX175" s="86"/>
      <c r="MVY175" s="86"/>
      <c r="MVZ175" s="86"/>
      <c r="MWA175" s="86"/>
      <c r="MWB175" s="86"/>
      <c r="MWC175" s="86"/>
      <c r="MWD175" s="86"/>
      <c r="MWE175" s="86"/>
      <c r="MWF175" s="86"/>
      <c r="MWG175" s="86"/>
      <c r="MWH175" s="86"/>
      <c r="MWI175" s="86"/>
      <c r="MWJ175" s="86"/>
      <c r="MWK175" s="86"/>
      <c r="MWL175" s="86"/>
      <c r="MWM175" s="86"/>
      <c r="MWN175" s="86"/>
      <c r="MWO175" s="86"/>
      <c r="MWP175" s="86"/>
      <c r="MWQ175" s="86"/>
      <c r="MWR175" s="86"/>
      <c r="MWS175" s="86"/>
      <c r="MWT175" s="86"/>
      <c r="MWU175" s="86"/>
      <c r="MWV175" s="86"/>
      <c r="MWW175" s="86"/>
      <c r="MWX175" s="86"/>
      <c r="MWY175" s="86"/>
      <c r="MWZ175" s="86"/>
      <c r="MXA175" s="86"/>
      <c r="MXB175" s="86"/>
      <c r="MXC175" s="86"/>
      <c r="MXD175" s="98"/>
      <c r="MXE175" s="98"/>
      <c r="MXF175" s="98"/>
      <c r="MXG175" s="98"/>
      <c r="MXH175" s="98"/>
      <c r="MXI175" s="98"/>
      <c r="MXJ175" s="86"/>
      <c r="MXK175" s="86"/>
      <c r="MXL175" s="86"/>
      <c r="MXM175" s="86"/>
      <c r="MXN175" s="86"/>
      <c r="MXO175" s="86"/>
      <c r="MXP175" s="86"/>
      <c r="MXQ175" s="86"/>
      <c r="MXR175" s="86"/>
      <c r="MXS175" s="86"/>
      <c r="MXT175" s="86"/>
      <c r="MXU175" s="86"/>
      <c r="MXV175" s="86"/>
      <c r="MXW175" s="86"/>
      <c r="MXX175" s="86"/>
      <c r="MXY175" s="86"/>
      <c r="MXZ175" s="86"/>
      <c r="MYA175" s="86"/>
      <c r="MYB175" s="86"/>
      <c r="MYC175" s="86"/>
      <c r="MYD175" s="86"/>
      <c r="MYE175" s="86"/>
      <c r="MYF175" s="86"/>
      <c r="MYG175" s="86"/>
      <c r="MYH175" s="86"/>
      <c r="MYI175" s="86"/>
      <c r="MYJ175" s="86"/>
      <c r="MYK175" s="86"/>
      <c r="MYL175" s="86"/>
      <c r="MYM175" s="86"/>
      <c r="MYN175" s="86"/>
      <c r="MYO175" s="86"/>
      <c r="MYP175" s="86"/>
      <c r="MYQ175" s="86"/>
      <c r="MYR175" s="86"/>
      <c r="MYS175" s="86"/>
      <c r="MYT175" s="86"/>
      <c r="MYU175" s="86"/>
      <c r="MYV175" s="86"/>
      <c r="MYW175" s="86"/>
      <c r="MYX175" s="86"/>
      <c r="MYY175" s="86"/>
      <c r="MYZ175" s="86"/>
      <c r="MZA175" s="86"/>
      <c r="MZB175" s="86"/>
      <c r="MZC175" s="86"/>
      <c r="MZD175" s="86"/>
      <c r="MZE175" s="86"/>
      <c r="MZF175" s="86"/>
      <c r="MZG175" s="86"/>
      <c r="MZH175" s="86"/>
      <c r="MZI175" s="86"/>
      <c r="MZJ175" s="86"/>
      <c r="MZK175" s="86"/>
      <c r="MZL175" s="86"/>
      <c r="MZM175" s="86"/>
      <c r="MZN175" s="86"/>
      <c r="MZO175" s="86"/>
      <c r="MZP175" s="86"/>
      <c r="MZQ175" s="86"/>
      <c r="MZR175" s="86"/>
      <c r="MZS175" s="86"/>
      <c r="MZT175" s="86"/>
      <c r="MZU175" s="86"/>
      <c r="MZV175" s="86"/>
      <c r="MZW175" s="86"/>
      <c r="MZX175" s="86"/>
      <c r="MZY175" s="86"/>
      <c r="MZZ175" s="86"/>
      <c r="NAA175" s="86"/>
      <c r="NAB175" s="86"/>
      <c r="NAC175" s="86"/>
      <c r="NAD175" s="86"/>
      <c r="NAE175" s="86"/>
      <c r="NAF175" s="86"/>
      <c r="NAG175" s="86"/>
      <c r="NAH175" s="86"/>
      <c r="NAI175" s="86"/>
      <c r="NAJ175" s="86"/>
      <c r="NAK175" s="86"/>
      <c r="NAL175" s="86"/>
      <c r="NAM175" s="86"/>
      <c r="NAN175" s="86"/>
      <c r="NAO175" s="86"/>
      <c r="NAP175" s="86"/>
      <c r="NAQ175" s="86"/>
      <c r="NAR175" s="86"/>
      <c r="NAS175" s="86"/>
      <c r="NAT175" s="86"/>
      <c r="NAU175" s="86"/>
      <c r="NAV175" s="86"/>
      <c r="NAW175" s="86"/>
      <c r="NAX175" s="86"/>
      <c r="NAY175" s="86"/>
      <c r="NAZ175" s="86"/>
      <c r="NBA175" s="86"/>
      <c r="NBB175" s="86"/>
      <c r="NBC175" s="86"/>
      <c r="NBD175" s="86"/>
      <c r="NBE175" s="86"/>
      <c r="NBF175" s="86"/>
      <c r="NBG175" s="86"/>
      <c r="NBH175" s="86"/>
      <c r="NBI175" s="86"/>
      <c r="NBJ175" s="86"/>
      <c r="NBK175" s="86"/>
      <c r="NBL175" s="86"/>
      <c r="NBM175" s="86"/>
      <c r="NBN175" s="86"/>
      <c r="NBO175" s="86"/>
      <c r="NBP175" s="86"/>
      <c r="NBQ175" s="86"/>
      <c r="NBR175" s="86"/>
      <c r="NBS175" s="86"/>
      <c r="NBT175" s="86"/>
      <c r="NBU175" s="86"/>
      <c r="NBV175" s="86"/>
      <c r="NBW175" s="86"/>
      <c r="NBX175" s="86"/>
      <c r="NBY175" s="86"/>
      <c r="NBZ175" s="86"/>
      <c r="NCA175" s="86"/>
      <c r="NCB175" s="86"/>
      <c r="NCC175" s="86"/>
      <c r="NCD175" s="86"/>
      <c r="NCE175" s="86"/>
      <c r="NCF175" s="86"/>
      <c r="NCG175" s="86"/>
      <c r="NCH175" s="86"/>
      <c r="NCI175" s="86"/>
      <c r="NCJ175" s="86"/>
      <c r="NCK175" s="86"/>
      <c r="NCL175" s="86"/>
      <c r="NCM175" s="86"/>
      <c r="NCN175" s="86"/>
      <c r="NCO175" s="86"/>
      <c r="NCP175" s="86"/>
      <c r="NCQ175" s="86"/>
      <c r="NCR175" s="86"/>
      <c r="NCS175" s="86"/>
      <c r="NCT175" s="86"/>
      <c r="NCU175" s="86"/>
      <c r="NCV175" s="86"/>
      <c r="NCW175" s="86"/>
      <c r="NCX175" s="86"/>
      <c r="NCY175" s="86"/>
      <c r="NCZ175" s="86"/>
      <c r="NDA175" s="86"/>
      <c r="NDB175" s="86"/>
      <c r="NDC175" s="86"/>
      <c r="NDD175" s="86"/>
      <c r="NDE175" s="86"/>
      <c r="NDF175" s="86"/>
      <c r="NDG175" s="86"/>
      <c r="NDH175" s="86"/>
      <c r="NDI175" s="86"/>
      <c r="NDJ175" s="86"/>
      <c r="NDK175" s="86"/>
      <c r="NDL175" s="86"/>
      <c r="NDM175" s="86"/>
      <c r="NDN175" s="86"/>
      <c r="NDO175" s="86"/>
      <c r="NDP175" s="86"/>
      <c r="NDQ175" s="86"/>
      <c r="NDR175" s="86"/>
      <c r="NDS175" s="86"/>
      <c r="NDT175" s="86"/>
      <c r="NDU175" s="86"/>
      <c r="NDV175" s="86"/>
      <c r="NDW175" s="86"/>
      <c r="NDX175" s="86"/>
      <c r="NDY175" s="86"/>
      <c r="NDZ175" s="86"/>
      <c r="NEA175" s="86"/>
      <c r="NEB175" s="86"/>
      <c r="NEC175" s="86"/>
      <c r="NED175" s="86"/>
      <c r="NEE175" s="86"/>
      <c r="NEF175" s="86"/>
      <c r="NEG175" s="86"/>
      <c r="NEH175" s="86"/>
      <c r="NEI175" s="86"/>
      <c r="NEJ175" s="86"/>
      <c r="NEK175" s="86"/>
      <c r="NEL175" s="86"/>
      <c r="NEM175" s="86"/>
      <c r="NEN175" s="86"/>
      <c r="NEO175" s="86"/>
      <c r="NEP175" s="86"/>
      <c r="NEQ175" s="86"/>
      <c r="NER175" s="86"/>
      <c r="NES175" s="86"/>
      <c r="NET175" s="86"/>
      <c r="NEU175" s="86"/>
      <c r="NEV175" s="86"/>
      <c r="NEW175" s="86"/>
      <c r="NEX175" s="86"/>
      <c r="NEY175" s="86"/>
      <c r="NEZ175" s="86"/>
      <c r="NFA175" s="86"/>
      <c r="NFB175" s="86"/>
      <c r="NFC175" s="86"/>
      <c r="NFD175" s="86"/>
      <c r="NFE175" s="86"/>
      <c r="NFF175" s="86"/>
      <c r="NFG175" s="86"/>
      <c r="NFH175" s="86"/>
      <c r="NFI175" s="86"/>
      <c r="NFJ175" s="86"/>
      <c r="NFK175" s="86"/>
      <c r="NFL175" s="86"/>
      <c r="NFM175" s="86"/>
      <c r="NFN175" s="86"/>
      <c r="NFO175" s="86"/>
      <c r="NFP175" s="86"/>
      <c r="NFQ175" s="86"/>
      <c r="NFR175" s="86"/>
      <c r="NFS175" s="86"/>
      <c r="NFT175" s="86"/>
      <c r="NFU175" s="86"/>
      <c r="NFV175" s="86"/>
      <c r="NFW175" s="86"/>
      <c r="NFX175" s="86"/>
      <c r="NFY175" s="86"/>
      <c r="NFZ175" s="86"/>
      <c r="NGA175" s="86"/>
      <c r="NGB175" s="86"/>
      <c r="NGC175" s="86"/>
      <c r="NGD175" s="86"/>
      <c r="NGE175" s="86"/>
      <c r="NGF175" s="86"/>
      <c r="NGG175" s="86"/>
      <c r="NGH175" s="86"/>
      <c r="NGI175" s="86"/>
      <c r="NGJ175" s="86"/>
      <c r="NGK175" s="86"/>
      <c r="NGL175" s="86"/>
      <c r="NGM175" s="86"/>
      <c r="NGN175" s="86"/>
      <c r="NGO175" s="86"/>
      <c r="NGP175" s="86"/>
      <c r="NGQ175" s="86"/>
      <c r="NGR175" s="86"/>
      <c r="NGS175" s="86"/>
      <c r="NGT175" s="86"/>
      <c r="NGU175" s="86"/>
      <c r="NGV175" s="86"/>
      <c r="NGW175" s="86"/>
      <c r="NGX175" s="86"/>
      <c r="NGY175" s="86"/>
      <c r="NGZ175" s="98"/>
      <c r="NHA175" s="98"/>
      <c r="NHB175" s="98"/>
      <c r="NHC175" s="98"/>
      <c r="NHD175" s="98"/>
      <c r="NHE175" s="98"/>
      <c r="NHF175" s="86"/>
      <c r="NHG175" s="86"/>
      <c r="NHH175" s="86"/>
      <c r="NHI175" s="86"/>
      <c r="NHJ175" s="86"/>
      <c r="NHK175" s="86"/>
      <c r="NHL175" s="86"/>
      <c r="NHM175" s="86"/>
      <c r="NHN175" s="86"/>
      <c r="NHO175" s="86"/>
      <c r="NHP175" s="86"/>
      <c r="NHQ175" s="86"/>
      <c r="NHR175" s="86"/>
      <c r="NHS175" s="86"/>
      <c r="NHT175" s="86"/>
      <c r="NHU175" s="86"/>
      <c r="NHV175" s="86"/>
      <c r="NHW175" s="86"/>
      <c r="NHX175" s="86"/>
      <c r="NHY175" s="86"/>
      <c r="NHZ175" s="86"/>
      <c r="NIA175" s="86"/>
      <c r="NIB175" s="86"/>
      <c r="NIC175" s="86"/>
      <c r="NID175" s="86"/>
      <c r="NIE175" s="86"/>
      <c r="NIF175" s="86"/>
      <c r="NIG175" s="86"/>
      <c r="NIH175" s="86"/>
      <c r="NII175" s="86"/>
      <c r="NIJ175" s="86"/>
      <c r="NIK175" s="86"/>
      <c r="NIL175" s="86"/>
      <c r="NIM175" s="86"/>
      <c r="NIN175" s="86"/>
      <c r="NIO175" s="86"/>
      <c r="NIP175" s="86"/>
      <c r="NIQ175" s="86"/>
      <c r="NIR175" s="86"/>
      <c r="NIS175" s="86"/>
      <c r="NIT175" s="86"/>
      <c r="NIU175" s="86"/>
      <c r="NIV175" s="86"/>
      <c r="NIW175" s="86"/>
      <c r="NIX175" s="86"/>
      <c r="NIY175" s="86"/>
      <c r="NIZ175" s="86"/>
      <c r="NJA175" s="86"/>
      <c r="NJB175" s="86"/>
      <c r="NJC175" s="86"/>
      <c r="NJD175" s="86"/>
      <c r="NJE175" s="86"/>
      <c r="NJF175" s="86"/>
      <c r="NJG175" s="86"/>
      <c r="NJH175" s="86"/>
      <c r="NJI175" s="86"/>
      <c r="NJJ175" s="86"/>
      <c r="NJK175" s="86"/>
      <c r="NJL175" s="86"/>
      <c r="NJM175" s="86"/>
      <c r="NJN175" s="86"/>
      <c r="NJO175" s="86"/>
      <c r="NJP175" s="86"/>
      <c r="NJQ175" s="86"/>
      <c r="NJR175" s="86"/>
      <c r="NJS175" s="86"/>
      <c r="NJT175" s="86"/>
      <c r="NJU175" s="86"/>
      <c r="NJV175" s="86"/>
      <c r="NJW175" s="86"/>
      <c r="NJX175" s="86"/>
      <c r="NJY175" s="86"/>
      <c r="NJZ175" s="86"/>
      <c r="NKA175" s="86"/>
      <c r="NKB175" s="86"/>
      <c r="NKC175" s="86"/>
      <c r="NKD175" s="86"/>
      <c r="NKE175" s="86"/>
      <c r="NKF175" s="86"/>
      <c r="NKG175" s="86"/>
      <c r="NKH175" s="86"/>
      <c r="NKI175" s="86"/>
      <c r="NKJ175" s="86"/>
      <c r="NKK175" s="86"/>
      <c r="NKL175" s="86"/>
      <c r="NKM175" s="86"/>
      <c r="NKN175" s="86"/>
      <c r="NKO175" s="86"/>
      <c r="NKP175" s="86"/>
      <c r="NKQ175" s="86"/>
      <c r="NKR175" s="86"/>
      <c r="NKS175" s="86"/>
      <c r="NKT175" s="86"/>
      <c r="NKU175" s="86"/>
      <c r="NKV175" s="86"/>
      <c r="NKW175" s="86"/>
      <c r="NKX175" s="86"/>
      <c r="NKY175" s="86"/>
      <c r="NKZ175" s="86"/>
      <c r="NLA175" s="86"/>
      <c r="NLB175" s="86"/>
      <c r="NLC175" s="86"/>
      <c r="NLD175" s="86"/>
      <c r="NLE175" s="86"/>
      <c r="NLF175" s="86"/>
      <c r="NLG175" s="86"/>
      <c r="NLH175" s="86"/>
      <c r="NLI175" s="86"/>
      <c r="NLJ175" s="86"/>
      <c r="NLK175" s="86"/>
      <c r="NLL175" s="86"/>
      <c r="NLM175" s="86"/>
      <c r="NLN175" s="86"/>
      <c r="NLO175" s="86"/>
      <c r="NLP175" s="86"/>
      <c r="NLQ175" s="86"/>
      <c r="NLR175" s="86"/>
      <c r="NLS175" s="86"/>
      <c r="NLT175" s="86"/>
      <c r="NLU175" s="86"/>
      <c r="NLV175" s="86"/>
      <c r="NLW175" s="86"/>
      <c r="NLX175" s="86"/>
      <c r="NLY175" s="86"/>
      <c r="NLZ175" s="86"/>
      <c r="NMA175" s="86"/>
      <c r="NMB175" s="86"/>
      <c r="NMC175" s="86"/>
      <c r="NMD175" s="86"/>
      <c r="NME175" s="86"/>
      <c r="NMF175" s="86"/>
      <c r="NMG175" s="86"/>
      <c r="NMH175" s="86"/>
      <c r="NMI175" s="86"/>
      <c r="NMJ175" s="86"/>
      <c r="NMK175" s="86"/>
      <c r="NML175" s="86"/>
      <c r="NMM175" s="86"/>
      <c r="NMN175" s="86"/>
      <c r="NMO175" s="86"/>
      <c r="NMP175" s="86"/>
      <c r="NMQ175" s="86"/>
      <c r="NMR175" s="86"/>
      <c r="NMS175" s="86"/>
      <c r="NMT175" s="86"/>
      <c r="NMU175" s="86"/>
      <c r="NMV175" s="86"/>
      <c r="NMW175" s="86"/>
      <c r="NMX175" s="86"/>
      <c r="NMY175" s="86"/>
      <c r="NMZ175" s="86"/>
      <c r="NNA175" s="86"/>
      <c r="NNB175" s="86"/>
      <c r="NNC175" s="86"/>
      <c r="NND175" s="86"/>
      <c r="NNE175" s="86"/>
      <c r="NNF175" s="86"/>
      <c r="NNG175" s="86"/>
      <c r="NNH175" s="86"/>
      <c r="NNI175" s="86"/>
      <c r="NNJ175" s="86"/>
      <c r="NNK175" s="86"/>
      <c r="NNL175" s="86"/>
      <c r="NNM175" s="86"/>
      <c r="NNN175" s="86"/>
      <c r="NNO175" s="86"/>
      <c r="NNP175" s="86"/>
      <c r="NNQ175" s="86"/>
      <c r="NNR175" s="86"/>
      <c r="NNS175" s="86"/>
      <c r="NNT175" s="86"/>
      <c r="NNU175" s="86"/>
      <c r="NNV175" s="86"/>
      <c r="NNW175" s="86"/>
      <c r="NNX175" s="86"/>
      <c r="NNY175" s="86"/>
      <c r="NNZ175" s="86"/>
      <c r="NOA175" s="86"/>
      <c r="NOB175" s="86"/>
      <c r="NOC175" s="86"/>
      <c r="NOD175" s="86"/>
      <c r="NOE175" s="86"/>
      <c r="NOF175" s="86"/>
      <c r="NOG175" s="86"/>
      <c r="NOH175" s="86"/>
      <c r="NOI175" s="86"/>
      <c r="NOJ175" s="86"/>
      <c r="NOK175" s="86"/>
      <c r="NOL175" s="86"/>
      <c r="NOM175" s="86"/>
      <c r="NON175" s="86"/>
      <c r="NOO175" s="86"/>
      <c r="NOP175" s="86"/>
      <c r="NOQ175" s="86"/>
      <c r="NOR175" s="86"/>
      <c r="NOS175" s="86"/>
      <c r="NOT175" s="86"/>
      <c r="NOU175" s="86"/>
      <c r="NOV175" s="86"/>
      <c r="NOW175" s="86"/>
      <c r="NOX175" s="86"/>
      <c r="NOY175" s="86"/>
      <c r="NOZ175" s="86"/>
      <c r="NPA175" s="86"/>
      <c r="NPB175" s="86"/>
      <c r="NPC175" s="86"/>
      <c r="NPD175" s="86"/>
      <c r="NPE175" s="86"/>
      <c r="NPF175" s="86"/>
      <c r="NPG175" s="86"/>
      <c r="NPH175" s="86"/>
      <c r="NPI175" s="86"/>
      <c r="NPJ175" s="86"/>
      <c r="NPK175" s="86"/>
      <c r="NPL175" s="86"/>
      <c r="NPM175" s="86"/>
      <c r="NPN175" s="86"/>
      <c r="NPO175" s="86"/>
      <c r="NPP175" s="86"/>
      <c r="NPQ175" s="86"/>
      <c r="NPR175" s="86"/>
      <c r="NPS175" s="86"/>
      <c r="NPT175" s="86"/>
      <c r="NPU175" s="86"/>
      <c r="NPV175" s="86"/>
      <c r="NPW175" s="86"/>
      <c r="NPX175" s="86"/>
      <c r="NPY175" s="86"/>
      <c r="NPZ175" s="86"/>
      <c r="NQA175" s="86"/>
      <c r="NQB175" s="86"/>
      <c r="NQC175" s="86"/>
      <c r="NQD175" s="86"/>
      <c r="NQE175" s="86"/>
      <c r="NQF175" s="86"/>
      <c r="NQG175" s="86"/>
      <c r="NQH175" s="86"/>
      <c r="NQI175" s="86"/>
      <c r="NQJ175" s="86"/>
      <c r="NQK175" s="86"/>
      <c r="NQL175" s="86"/>
      <c r="NQM175" s="86"/>
      <c r="NQN175" s="86"/>
      <c r="NQO175" s="86"/>
      <c r="NQP175" s="86"/>
      <c r="NQQ175" s="86"/>
      <c r="NQR175" s="86"/>
      <c r="NQS175" s="86"/>
      <c r="NQT175" s="86"/>
      <c r="NQU175" s="86"/>
      <c r="NQV175" s="98"/>
      <c r="NQW175" s="98"/>
      <c r="NQX175" s="98"/>
      <c r="NQY175" s="98"/>
      <c r="NQZ175" s="98"/>
      <c r="NRA175" s="98"/>
      <c r="NRB175" s="86"/>
      <c r="NRC175" s="86"/>
      <c r="NRD175" s="86"/>
      <c r="NRE175" s="86"/>
      <c r="NRF175" s="86"/>
      <c r="NRG175" s="86"/>
      <c r="NRH175" s="86"/>
      <c r="NRI175" s="86"/>
      <c r="NRJ175" s="86"/>
      <c r="NRK175" s="86"/>
      <c r="NRL175" s="86"/>
      <c r="NRM175" s="86"/>
      <c r="NRN175" s="86"/>
      <c r="NRO175" s="86"/>
      <c r="NRP175" s="86"/>
      <c r="NRQ175" s="86"/>
      <c r="NRR175" s="86"/>
      <c r="NRS175" s="86"/>
      <c r="NRT175" s="86"/>
      <c r="NRU175" s="86"/>
      <c r="NRV175" s="86"/>
      <c r="NRW175" s="86"/>
      <c r="NRX175" s="86"/>
      <c r="NRY175" s="86"/>
      <c r="NRZ175" s="86"/>
      <c r="NSA175" s="86"/>
      <c r="NSB175" s="86"/>
      <c r="NSC175" s="86"/>
      <c r="NSD175" s="86"/>
      <c r="NSE175" s="86"/>
      <c r="NSF175" s="86"/>
      <c r="NSG175" s="86"/>
      <c r="NSH175" s="86"/>
      <c r="NSI175" s="86"/>
      <c r="NSJ175" s="86"/>
      <c r="NSK175" s="86"/>
      <c r="NSL175" s="86"/>
      <c r="NSM175" s="86"/>
      <c r="NSN175" s="86"/>
      <c r="NSO175" s="86"/>
      <c r="NSP175" s="86"/>
      <c r="NSQ175" s="86"/>
      <c r="NSR175" s="86"/>
      <c r="NSS175" s="86"/>
      <c r="NST175" s="86"/>
      <c r="NSU175" s="86"/>
      <c r="NSV175" s="86"/>
      <c r="NSW175" s="86"/>
      <c r="NSX175" s="86"/>
      <c r="NSY175" s="86"/>
      <c r="NSZ175" s="86"/>
      <c r="NTA175" s="86"/>
      <c r="NTB175" s="86"/>
      <c r="NTC175" s="86"/>
      <c r="NTD175" s="86"/>
      <c r="NTE175" s="86"/>
      <c r="NTF175" s="86"/>
      <c r="NTG175" s="86"/>
      <c r="NTH175" s="86"/>
      <c r="NTI175" s="86"/>
      <c r="NTJ175" s="86"/>
      <c r="NTK175" s="86"/>
      <c r="NTL175" s="86"/>
      <c r="NTM175" s="86"/>
      <c r="NTN175" s="86"/>
      <c r="NTO175" s="86"/>
      <c r="NTP175" s="86"/>
      <c r="NTQ175" s="86"/>
      <c r="NTR175" s="86"/>
      <c r="NTS175" s="86"/>
      <c r="NTT175" s="86"/>
      <c r="NTU175" s="86"/>
      <c r="NTV175" s="86"/>
      <c r="NTW175" s="86"/>
      <c r="NTX175" s="86"/>
      <c r="NTY175" s="86"/>
      <c r="NTZ175" s="86"/>
      <c r="NUA175" s="86"/>
      <c r="NUB175" s="86"/>
      <c r="NUC175" s="86"/>
      <c r="NUD175" s="86"/>
      <c r="NUE175" s="86"/>
      <c r="NUF175" s="86"/>
      <c r="NUG175" s="86"/>
      <c r="NUH175" s="86"/>
      <c r="NUI175" s="86"/>
      <c r="NUJ175" s="86"/>
      <c r="NUK175" s="86"/>
      <c r="NUL175" s="86"/>
      <c r="NUM175" s="86"/>
      <c r="NUN175" s="86"/>
      <c r="NUO175" s="86"/>
      <c r="NUP175" s="86"/>
      <c r="NUQ175" s="86"/>
      <c r="NUR175" s="86"/>
      <c r="NUS175" s="86"/>
      <c r="NUT175" s="86"/>
      <c r="NUU175" s="86"/>
      <c r="NUV175" s="86"/>
      <c r="NUW175" s="86"/>
      <c r="NUX175" s="86"/>
      <c r="NUY175" s="86"/>
      <c r="NUZ175" s="86"/>
      <c r="NVA175" s="86"/>
      <c r="NVB175" s="86"/>
      <c r="NVC175" s="86"/>
      <c r="NVD175" s="86"/>
      <c r="NVE175" s="86"/>
      <c r="NVF175" s="86"/>
      <c r="NVG175" s="86"/>
      <c r="NVH175" s="86"/>
      <c r="NVI175" s="86"/>
      <c r="NVJ175" s="86"/>
      <c r="NVK175" s="86"/>
      <c r="NVL175" s="86"/>
      <c r="NVM175" s="86"/>
      <c r="NVN175" s="86"/>
      <c r="NVO175" s="86"/>
      <c r="NVP175" s="86"/>
      <c r="NVQ175" s="86"/>
      <c r="NVR175" s="86"/>
      <c r="NVS175" s="86"/>
      <c r="NVT175" s="86"/>
      <c r="NVU175" s="86"/>
      <c r="NVV175" s="86"/>
      <c r="NVW175" s="86"/>
      <c r="NVX175" s="86"/>
      <c r="NVY175" s="86"/>
      <c r="NVZ175" s="86"/>
      <c r="NWA175" s="86"/>
      <c r="NWB175" s="86"/>
      <c r="NWC175" s="86"/>
      <c r="NWD175" s="86"/>
      <c r="NWE175" s="86"/>
      <c r="NWF175" s="86"/>
      <c r="NWG175" s="86"/>
      <c r="NWH175" s="86"/>
      <c r="NWI175" s="86"/>
      <c r="NWJ175" s="86"/>
      <c r="NWK175" s="86"/>
      <c r="NWL175" s="86"/>
      <c r="NWM175" s="86"/>
      <c r="NWN175" s="86"/>
      <c r="NWO175" s="86"/>
      <c r="NWP175" s="86"/>
      <c r="NWQ175" s="86"/>
      <c r="NWR175" s="86"/>
      <c r="NWS175" s="86"/>
      <c r="NWT175" s="86"/>
      <c r="NWU175" s="86"/>
      <c r="NWV175" s="86"/>
      <c r="NWW175" s="86"/>
      <c r="NWX175" s="86"/>
      <c r="NWY175" s="86"/>
      <c r="NWZ175" s="86"/>
      <c r="NXA175" s="86"/>
      <c r="NXB175" s="86"/>
      <c r="NXC175" s="86"/>
      <c r="NXD175" s="86"/>
      <c r="NXE175" s="86"/>
      <c r="NXF175" s="86"/>
      <c r="NXG175" s="86"/>
      <c r="NXH175" s="86"/>
      <c r="NXI175" s="86"/>
      <c r="NXJ175" s="86"/>
      <c r="NXK175" s="86"/>
      <c r="NXL175" s="86"/>
      <c r="NXM175" s="86"/>
      <c r="NXN175" s="86"/>
      <c r="NXO175" s="86"/>
      <c r="NXP175" s="86"/>
      <c r="NXQ175" s="86"/>
      <c r="NXR175" s="86"/>
      <c r="NXS175" s="86"/>
      <c r="NXT175" s="86"/>
      <c r="NXU175" s="86"/>
      <c r="NXV175" s="86"/>
      <c r="NXW175" s="86"/>
      <c r="NXX175" s="86"/>
      <c r="NXY175" s="86"/>
      <c r="NXZ175" s="86"/>
      <c r="NYA175" s="86"/>
      <c r="NYB175" s="86"/>
      <c r="NYC175" s="86"/>
      <c r="NYD175" s="86"/>
      <c r="NYE175" s="86"/>
      <c r="NYF175" s="86"/>
      <c r="NYG175" s="86"/>
      <c r="NYH175" s="86"/>
      <c r="NYI175" s="86"/>
      <c r="NYJ175" s="86"/>
      <c r="NYK175" s="86"/>
      <c r="NYL175" s="86"/>
      <c r="NYM175" s="86"/>
      <c r="NYN175" s="86"/>
      <c r="NYO175" s="86"/>
      <c r="NYP175" s="86"/>
      <c r="NYQ175" s="86"/>
      <c r="NYR175" s="86"/>
      <c r="NYS175" s="86"/>
      <c r="NYT175" s="86"/>
      <c r="NYU175" s="86"/>
      <c r="NYV175" s="86"/>
      <c r="NYW175" s="86"/>
      <c r="NYX175" s="86"/>
      <c r="NYY175" s="86"/>
      <c r="NYZ175" s="86"/>
      <c r="NZA175" s="86"/>
      <c r="NZB175" s="86"/>
      <c r="NZC175" s="86"/>
      <c r="NZD175" s="86"/>
      <c r="NZE175" s="86"/>
      <c r="NZF175" s="86"/>
      <c r="NZG175" s="86"/>
      <c r="NZH175" s="86"/>
      <c r="NZI175" s="86"/>
      <c r="NZJ175" s="86"/>
      <c r="NZK175" s="86"/>
      <c r="NZL175" s="86"/>
      <c r="NZM175" s="86"/>
      <c r="NZN175" s="86"/>
      <c r="NZO175" s="86"/>
      <c r="NZP175" s="86"/>
      <c r="NZQ175" s="86"/>
      <c r="NZR175" s="86"/>
      <c r="NZS175" s="86"/>
      <c r="NZT175" s="86"/>
      <c r="NZU175" s="86"/>
      <c r="NZV175" s="86"/>
      <c r="NZW175" s="86"/>
      <c r="NZX175" s="86"/>
      <c r="NZY175" s="86"/>
      <c r="NZZ175" s="86"/>
      <c r="OAA175" s="86"/>
      <c r="OAB175" s="86"/>
      <c r="OAC175" s="86"/>
      <c r="OAD175" s="86"/>
      <c r="OAE175" s="86"/>
      <c r="OAF175" s="86"/>
      <c r="OAG175" s="86"/>
      <c r="OAH175" s="86"/>
      <c r="OAI175" s="86"/>
      <c r="OAJ175" s="86"/>
      <c r="OAK175" s="86"/>
      <c r="OAL175" s="86"/>
      <c r="OAM175" s="86"/>
      <c r="OAN175" s="86"/>
      <c r="OAO175" s="86"/>
      <c r="OAP175" s="86"/>
      <c r="OAQ175" s="86"/>
      <c r="OAR175" s="98"/>
      <c r="OAS175" s="98"/>
      <c r="OAT175" s="98"/>
      <c r="OAU175" s="98"/>
      <c r="OAV175" s="98"/>
      <c r="OAW175" s="98"/>
      <c r="OAX175" s="86"/>
      <c r="OAY175" s="86"/>
      <c r="OAZ175" s="86"/>
      <c r="OBA175" s="86"/>
      <c r="OBB175" s="86"/>
      <c r="OBC175" s="86"/>
      <c r="OBD175" s="86"/>
      <c r="OBE175" s="86"/>
      <c r="OBF175" s="86"/>
      <c r="OBG175" s="86"/>
      <c r="OBH175" s="86"/>
      <c r="OBI175" s="86"/>
      <c r="OBJ175" s="86"/>
      <c r="OBK175" s="86"/>
      <c r="OBL175" s="86"/>
      <c r="OBM175" s="86"/>
      <c r="OBN175" s="86"/>
      <c r="OBO175" s="86"/>
      <c r="OBP175" s="86"/>
      <c r="OBQ175" s="86"/>
      <c r="OBR175" s="86"/>
      <c r="OBS175" s="86"/>
      <c r="OBT175" s="86"/>
      <c r="OBU175" s="86"/>
      <c r="OBV175" s="86"/>
      <c r="OBW175" s="86"/>
      <c r="OBX175" s="86"/>
      <c r="OBY175" s="86"/>
      <c r="OBZ175" s="86"/>
      <c r="OCA175" s="86"/>
      <c r="OCB175" s="86"/>
      <c r="OCC175" s="86"/>
      <c r="OCD175" s="86"/>
      <c r="OCE175" s="86"/>
      <c r="OCF175" s="86"/>
      <c r="OCG175" s="86"/>
      <c r="OCH175" s="86"/>
      <c r="OCI175" s="86"/>
      <c r="OCJ175" s="86"/>
      <c r="OCK175" s="86"/>
      <c r="OCL175" s="86"/>
      <c r="OCM175" s="86"/>
      <c r="OCN175" s="86"/>
      <c r="OCO175" s="86"/>
      <c r="OCP175" s="86"/>
      <c r="OCQ175" s="86"/>
      <c r="OCR175" s="86"/>
      <c r="OCS175" s="86"/>
      <c r="OCT175" s="86"/>
      <c r="OCU175" s="86"/>
      <c r="OCV175" s="86"/>
      <c r="OCW175" s="86"/>
      <c r="OCX175" s="86"/>
      <c r="OCY175" s="86"/>
      <c r="OCZ175" s="86"/>
      <c r="ODA175" s="86"/>
      <c r="ODB175" s="86"/>
      <c r="ODC175" s="86"/>
      <c r="ODD175" s="86"/>
      <c r="ODE175" s="86"/>
      <c r="ODF175" s="86"/>
      <c r="ODG175" s="86"/>
      <c r="ODH175" s="86"/>
      <c r="ODI175" s="86"/>
      <c r="ODJ175" s="86"/>
      <c r="ODK175" s="86"/>
      <c r="ODL175" s="86"/>
      <c r="ODM175" s="86"/>
      <c r="ODN175" s="86"/>
      <c r="ODO175" s="86"/>
      <c r="ODP175" s="86"/>
      <c r="ODQ175" s="86"/>
      <c r="ODR175" s="86"/>
      <c r="ODS175" s="86"/>
      <c r="ODT175" s="86"/>
      <c r="ODU175" s="86"/>
      <c r="ODV175" s="86"/>
      <c r="ODW175" s="86"/>
      <c r="ODX175" s="86"/>
      <c r="ODY175" s="86"/>
      <c r="ODZ175" s="86"/>
      <c r="OEA175" s="86"/>
      <c r="OEB175" s="86"/>
      <c r="OEC175" s="86"/>
      <c r="OED175" s="86"/>
      <c r="OEE175" s="86"/>
      <c r="OEF175" s="86"/>
      <c r="OEG175" s="86"/>
      <c r="OEH175" s="86"/>
      <c r="OEI175" s="86"/>
      <c r="OEJ175" s="86"/>
      <c r="OEK175" s="86"/>
      <c r="OEL175" s="86"/>
      <c r="OEM175" s="86"/>
      <c r="OEN175" s="86"/>
      <c r="OEO175" s="86"/>
      <c r="OEP175" s="86"/>
      <c r="OEQ175" s="86"/>
      <c r="OER175" s="86"/>
      <c r="OES175" s="86"/>
      <c r="OET175" s="86"/>
      <c r="OEU175" s="86"/>
      <c r="OEV175" s="86"/>
      <c r="OEW175" s="86"/>
      <c r="OEX175" s="86"/>
      <c r="OEY175" s="86"/>
      <c r="OEZ175" s="86"/>
      <c r="OFA175" s="86"/>
      <c r="OFB175" s="86"/>
      <c r="OFC175" s="86"/>
      <c r="OFD175" s="86"/>
      <c r="OFE175" s="86"/>
      <c r="OFF175" s="86"/>
      <c r="OFG175" s="86"/>
      <c r="OFH175" s="86"/>
      <c r="OFI175" s="86"/>
      <c r="OFJ175" s="86"/>
      <c r="OFK175" s="86"/>
      <c r="OFL175" s="86"/>
      <c r="OFM175" s="86"/>
      <c r="OFN175" s="86"/>
      <c r="OFO175" s="86"/>
      <c r="OFP175" s="86"/>
      <c r="OFQ175" s="86"/>
      <c r="OFR175" s="86"/>
      <c r="OFS175" s="86"/>
      <c r="OFT175" s="86"/>
      <c r="OFU175" s="86"/>
      <c r="OFV175" s="86"/>
      <c r="OFW175" s="86"/>
      <c r="OFX175" s="86"/>
      <c r="OFY175" s="86"/>
      <c r="OFZ175" s="86"/>
      <c r="OGA175" s="86"/>
      <c r="OGB175" s="86"/>
      <c r="OGC175" s="86"/>
      <c r="OGD175" s="86"/>
      <c r="OGE175" s="86"/>
      <c r="OGF175" s="86"/>
      <c r="OGG175" s="86"/>
      <c r="OGH175" s="86"/>
      <c r="OGI175" s="86"/>
      <c r="OGJ175" s="86"/>
      <c r="OGK175" s="86"/>
      <c r="OGL175" s="86"/>
      <c r="OGM175" s="86"/>
      <c r="OGN175" s="86"/>
      <c r="OGO175" s="86"/>
      <c r="OGP175" s="86"/>
      <c r="OGQ175" s="86"/>
      <c r="OGR175" s="86"/>
      <c r="OGS175" s="86"/>
      <c r="OGT175" s="86"/>
      <c r="OGU175" s="86"/>
      <c r="OGV175" s="86"/>
      <c r="OGW175" s="86"/>
      <c r="OGX175" s="86"/>
      <c r="OGY175" s="86"/>
      <c r="OGZ175" s="86"/>
      <c r="OHA175" s="86"/>
      <c r="OHB175" s="86"/>
      <c r="OHC175" s="86"/>
      <c r="OHD175" s="86"/>
      <c r="OHE175" s="86"/>
      <c r="OHF175" s="86"/>
      <c r="OHG175" s="86"/>
      <c r="OHH175" s="86"/>
      <c r="OHI175" s="86"/>
      <c r="OHJ175" s="86"/>
      <c r="OHK175" s="86"/>
      <c r="OHL175" s="86"/>
      <c r="OHM175" s="86"/>
      <c r="OHN175" s="86"/>
      <c r="OHO175" s="86"/>
      <c r="OHP175" s="86"/>
      <c r="OHQ175" s="86"/>
      <c r="OHR175" s="86"/>
      <c r="OHS175" s="86"/>
      <c r="OHT175" s="86"/>
      <c r="OHU175" s="86"/>
      <c r="OHV175" s="86"/>
      <c r="OHW175" s="86"/>
      <c r="OHX175" s="86"/>
      <c r="OHY175" s="86"/>
      <c r="OHZ175" s="86"/>
      <c r="OIA175" s="86"/>
      <c r="OIB175" s="86"/>
      <c r="OIC175" s="86"/>
      <c r="OID175" s="86"/>
      <c r="OIE175" s="86"/>
      <c r="OIF175" s="86"/>
      <c r="OIG175" s="86"/>
      <c r="OIH175" s="86"/>
      <c r="OII175" s="86"/>
      <c r="OIJ175" s="86"/>
      <c r="OIK175" s="86"/>
      <c r="OIL175" s="86"/>
      <c r="OIM175" s="86"/>
      <c r="OIN175" s="86"/>
      <c r="OIO175" s="86"/>
      <c r="OIP175" s="86"/>
      <c r="OIQ175" s="86"/>
      <c r="OIR175" s="86"/>
      <c r="OIS175" s="86"/>
      <c r="OIT175" s="86"/>
      <c r="OIU175" s="86"/>
      <c r="OIV175" s="86"/>
      <c r="OIW175" s="86"/>
      <c r="OIX175" s="86"/>
      <c r="OIY175" s="86"/>
      <c r="OIZ175" s="86"/>
      <c r="OJA175" s="86"/>
      <c r="OJB175" s="86"/>
      <c r="OJC175" s="86"/>
      <c r="OJD175" s="86"/>
      <c r="OJE175" s="86"/>
      <c r="OJF175" s="86"/>
      <c r="OJG175" s="86"/>
      <c r="OJH175" s="86"/>
      <c r="OJI175" s="86"/>
      <c r="OJJ175" s="86"/>
      <c r="OJK175" s="86"/>
      <c r="OJL175" s="86"/>
      <c r="OJM175" s="86"/>
      <c r="OJN175" s="86"/>
      <c r="OJO175" s="86"/>
      <c r="OJP175" s="86"/>
      <c r="OJQ175" s="86"/>
      <c r="OJR175" s="86"/>
      <c r="OJS175" s="86"/>
      <c r="OJT175" s="86"/>
      <c r="OJU175" s="86"/>
      <c r="OJV175" s="86"/>
      <c r="OJW175" s="86"/>
      <c r="OJX175" s="86"/>
      <c r="OJY175" s="86"/>
      <c r="OJZ175" s="86"/>
      <c r="OKA175" s="86"/>
      <c r="OKB175" s="86"/>
      <c r="OKC175" s="86"/>
      <c r="OKD175" s="86"/>
      <c r="OKE175" s="86"/>
      <c r="OKF175" s="86"/>
      <c r="OKG175" s="86"/>
      <c r="OKH175" s="86"/>
      <c r="OKI175" s="86"/>
      <c r="OKJ175" s="86"/>
      <c r="OKK175" s="86"/>
      <c r="OKL175" s="86"/>
      <c r="OKM175" s="86"/>
      <c r="OKN175" s="98"/>
      <c r="OKO175" s="98"/>
      <c r="OKP175" s="98"/>
      <c r="OKQ175" s="98"/>
      <c r="OKR175" s="98"/>
      <c r="OKS175" s="98"/>
      <c r="OKT175" s="86"/>
      <c r="OKU175" s="86"/>
      <c r="OKV175" s="86"/>
      <c r="OKW175" s="86"/>
      <c r="OKX175" s="86"/>
      <c r="OKY175" s="86"/>
      <c r="OKZ175" s="86"/>
      <c r="OLA175" s="86"/>
      <c r="OLB175" s="86"/>
      <c r="OLC175" s="86"/>
      <c r="OLD175" s="86"/>
      <c r="OLE175" s="86"/>
      <c r="OLF175" s="86"/>
      <c r="OLG175" s="86"/>
      <c r="OLH175" s="86"/>
      <c r="OLI175" s="86"/>
      <c r="OLJ175" s="86"/>
      <c r="OLK175" s="86"/>
      <c r="OLL175" s="86"/>
      <c r="OLM175" s="86"/>
      <c r="OLN175" s="86"/>
      <c r="OLO175" s="86"/>
      <c r="OLP175" s="86"/>
      <c r="OLQ175" s="86"/>
      <c r="OLR175" s="86"/>
      <c r="OLS175" s="86"/>
      <c r="OLT175" s="86"/>
      <c r="OLU175" s="86"/>
      <c r="OLV175" s="86"/>
      <c r="OLW175" s="86"/>
      <c r="OLX175" s="86"/>
      <c r="OLY175" s="86"/>
      <c r="OLZ175" s="86"/>
      <c r="OMA175" s="86"/>
      <c r="OMB175" s="86"/>
      <c r="OMC175" s="86"/>
      <c r="OMD175" s="86"/>
      <c r="OME175" s="86"/>
      <c r="OMF175" s="86"/>
      <c r="OMG175" s="86"/>
      <c r="OMH175" s="86"/>
      <c r="OMI175" s="86"/>
      <c r="OMJ175" s="86"/>
      <c r="OMK175" s="86"/>
      <c r="OML175" s="86"/>
      <c r="OMM175" s="86"/>
      <c r="OMN175" s="86"/>
      <c r="OMO175" s="86"/>
      <c r="OMP175" s="86"/>
      <c r="OMQ175" s="86"/>
      <c r="OMR175" s="86"/>
      <c r="OMS175" s="86"/>
      <c r="OMT175" s="86"/>
      <c r="OMU175" s="86"/>
      <c r="OMV175" s="86"/>
      <c r="OMW175" s="86"/>
      <c r="OMX175" s="86"/>
      <c r="OMY175" s="86"/>
      <c r="OMZ175" s="86"/>
      <c r="ONA175" s="86"/>
      <c r="ONB175" s="86"/>
      <c r="ONC175" s="86"/>
      <c r="OND175" s="86"/>
      <c r="ONE175" s="86"/>
      <c r="ONF175" s="86"/>
      <c r="ONG175" s="86"/>
      <c r="ONH175" s="86"/>
      <c r="ONI175" s="86"/>
      <c r="ONJ175" s="86"/>
      <c r="ONK175" s="86"/>
      <c r="ONL175" s="86"/>
      <c r="ONM175" s="86"/>
      <c r="ONN175" s="86"/>
      <c r="ONO175" s="86"/>
      <c r="ONP175" s="86"/>
      <c r="ONQ175" s="86"/>
      <c r="ONR175" s="86"/>
      <c r="ONS175" s="86"/>
      <c r="ONT175" s="86"/>
      <c r="ONU175" s="86"/>
      <c r="ONV175" s="86"/>
      <c r="ONW175" s="86"/>
      <c r="ONX175" s="86"/>
      <c r="ONY175" s="86"/>
      <c r="ONZ175" s="86"/>
      <c r="OOA175" s="86"/>
      <c r="OOB175" s="86"/>
      <c r="OOC175" s="86"/>
      <c r="OOD175" s="86"/>
      <c r="OOE175" s="86"/>
      <c r="OOF175" s="86"/>
      <c r="OOG175" s="86"/>
      <c r="OOH175" s="86"/>
      <c r="OOI175" s="86"/>
      <c r="OOJ175" s="86"/>
      <c r="OOK175" s="86"/>
      <c r="OOL175" s="86"/>
      <c r="OOM175" s="86"/>
      <c r="OON175" s="86"/>
      <c r="OOO175" s="86"/>
      <c r="OOP175" s="86"/>
      <c r="OOQ175" s="86"/>
      <c r="OOR175" s="86"/>
      <c r="OOS175" s="86"/>
      <c r="OOT175" s="86"/>
      <c r="OOU175" s="86"/>
      <c r="OOV175" s="86"/>
      <c r="OOW175" s="86"/>
      <c r="OOX175" s="86"/>
      <c r="OOY175" s="86"/>
      <c r="OOZ175" s="86"/>
      <c r="OPA175" s="86"/>
      <c r="OPB175" s="86"/>
      <c r="OPC175" s="86"/>
      <c r="OPD175" s="86"/>
      <c r="OPE175" s="86"/>
      <c r="OPF175" s="86"/>
      <c r="OPG175" s="86"/>
      <c r="OPH175" s="86"/>
      <c r="OPI175" s="86"/>
      <c r="OPJ175" s="86"/>
      <c r="OPK175" s="86"/>
      <c r="OPL175" s="86"/>
      <c r="OPM175" s="86"/>
      <c r="OPN175" s="86"/>
      <c r="OPO175" s="86"/>
      <c r="OPP175" s="86"/>
      <c r="OPQ175" s="86"/>
      <c r="OPR175" s="86"/>
      <c r="OPS175" s="86"/>
      <c r="OPT175" s="86"/>
      <c r="OPU175" s="86"/>
      <c r="OPV175" s="86"/>
      <c r="OPW175" s="86"/>
      <c r="OPX175" s="86"/>
      <c r="OPY175" s="86"/>
      <c r="OPZ175" s="86"/>
      <c r="OQA175" s="86"/>
      <c r="OQB175" s="86"/>
      <c r="OQC175" s="86"/>
      <c r="OQD175" s="86"/>
      <c r="OQE175" s="86"/>
      <c r="OQF175" s="86"/>
      <c r="OQG175" s="86"/>
      <c r="OQH175" s="86"/>
      <c r="OQI175" s="86"/>
      <c r="OQJ175" s="86"/>
      <c r="OQK175" s="86"/>
      <c r="OQL175" s="86"/>
      <c r="OQM175" s="86"/>
      <c r="OQN175" s="86"/>
      <c r="OQO175" s="86"/>
      <c r="OQP175" s="86"/>
      <c r="OQQ175" s="86"/>
      <c r="OQR175" s="86"/>
      <c r="OQS175" s="86"/>
      <c r="OQT175" s="86"/>
      <c r="OQU175" s="86"/>
      <c r="OQV175" s="86"/>
      <c r="OQW175" s="86"/>
      <c r="OQX175" s="86"/>
      <c r="OQY175" s="86"/>
      <c r="OQZ175" s="86"/>
      <c r="ORA175" s="86"/>
      <c r="ORB175" s="86"/>
      <c r="ORC175" s="86"/>
      <c r="ORD175" s="86"/>
      <c r="ORE175" s="86"/>
      <c r="ORF175" s="86"/>
      <c r="ORG175" s="86"/>
      <c r="ORH175" s="86"/>
      <c r="ORI175" s="86"/>
      <c r="ORJ175" s="86"/>
      <c r="ORK175" s="86"/>
      <c r="ORL175" s="86"/>
      <c r="ORM175" s="86"/>
      <c r="ORN175" s="86"/>
      <c r="ORO175" s="86"/>
      <c r="ORP175" s="86"/>
      <c r="ORQ175" s="86"/>
      <c r="ORR175" s="86"/>
      <c r="ORS175" s="86"/>
      <c r="ORT175" s="86"/>
      <c r="ORU175" s="86"/>
      <c r="ORV175" s="86"/>
      <c r="ORW175" s="86"/>
      <c r="ORX175" s="86"/>
      <c r="ORY175" s="86"/>
      <c r="ORZ175" s="86"/>
      <c r="OSA175" s="86"/>
      <c r="OSB175" s="86"/>
      <c r="OSC175" s="86"/>
      <c r="OSD175" s="86"/>
      <c r="OSE175" s="86"/>
      <c r="OSF175" s="86"/>
      <c r="OSG175" s="86"/>
      <c r="OSH175" s="86"/>
      <c r="OSI175" s="86"/>
      <c r="OSJ175" s="86"/>
      <c r="OSK175" s="86"/>
      <c r="OSL175" s="86"/>
      <c r="OSM175" s="86"/>
      <c r="OSN175" s="86"/>
      <c r="OSO175" s="86"/>
      <c r="OSP175" s="86"/>
      <c r="OSQ175" s="86"/>
      <c r="OSR175" s="86"/>
      <c r="OSS175" s="86"/>
      <c r="OST175" s="86"/>
      <c r="OSU175" s="86"/>
      <c r="OSV175" s="86"/>
      <c r="OSW175" s="86"/>
      <c r="OSX175" s="86"/>
      <c r="OSY175" s="86"/>
      <c r="OSZ175" s="86"/>
      <c r="OTA175" s="86"/>
      <c r="OTB175" s="86"/>
      <c r="OTC175" s="86"/>
      <c r="OTD175" s="86"/>
      <c r="OTE175" s="86"/>
      <c r="OTF175" s="86"/>
      <c r="OTG175" s="86"/>
      <c r="OTH175" s="86"/>
      <c r="OTI175" s="86"/>
      <c r="OTJ175" s="86"/>
      <c r="OTK175" s="86"/>
      <c r="OTL175" s="86"/>
      <c r="OTM175" s="86"/>
      <c r="OTN175" s="86"/>
      <c r="OTO175" s="86"/>
      <c r="OTP175" s="86"/>
      <c r="OTQ175" s="86"/>
      <c r="OTR175" s="86"/>
      <c r="OTS175" s="86"/>
      <c r="OTT175" s="86"/>
      <c r="OTU175" s="86"/>
      <c r="OTV175" s="86"/>
      <c r="OTW175" s="86"/>
      <c r="OTX175" s="86"/>
      <c r="OTY175" s="86"/>
      <c r="OTZ175" s="86"/>
      <c r="OUA175" s="86"/>
      <c r="OUB175" s="86"/>
      <c r="OUC175" s="86"/>
      <c r="OUD175" s="86"/>
      <c r="OUE175" s="86"/>
      <c r="OUF175" s="86"/>
      <c r="OUG175" s="86"/>
      <c r="OUH175" s="86"/>
      <c r="OUI175" s="86"/>
      <c r="OUJ175" s="98"/>
      <c r="OUK175" s="98"/>
      <c r="OUL175" s="98"/>
      <c r="OUM175" s="98"/>
      <c r="OUN175" s="98"/>
      <c r="OUO175" s="98"/>
      <c r="OUP175" s="86"/>
      <c r="OUQ175" s="86"/>
      <c r="OUR175" s="86"/>
      <c r="OUS175" s="86"/>
      <c r="OUT175" s="86"/>
      <c r="OUU175" s="86"/>
      <c r="OUV175" s="86"/>
      <c r="OUW175" s="86"/>
      <c r="OUX175" s="86"/>
      <c r="OUY175" s="86"/>
      <c r="OUZ175" s="86"/>
      <c r="OVA175" s="86"/>
      <c r="OVB175" s="86"/>
      <c r="OVC175" s="86"/>
      <c r="OVD175" s="86"/>
      <c r="OVE175" s="86"/>
      <c r="OVF175" s="86"/>
      <c r="OVG175" s="86"/>
      <c r="OVH175" s="86"/>
      <c r="OVI175" s="86"/>
      <c r="OVJ175" s="86"/>
      <c r="OVK175" s="86"/>
      <c r="OVL175" s="86"/>
      <c r="OVM175" s="86"/>
      <c r="OVN175" s="86"/>
      <c r="OVO175" s="86"/>
      <c r="OVP175" s="86"/>
      <c r="OVQ175" s="86"/>
      <c r="OVR175" s="86"/>
      <c r="OVS175" s="86"/>
      <c r="OVT175" s="86"/>
      <c r="OVU175" s="86"/>
      <c r="OVV175" s="86"/>
      <c r="OVW175" s="86"/>
      <c r="OVX175" s="86"/>
      <c r="OVY175" s="86"/>
      <c r="OVZ175" s="86"/>
      <c r="OWA175" s="86"/>
      <c r="OWB175" s="86"/>
      <c r="OWC175" s="86"/>
      <c r="OWD175" s="86"/>
      <c r="OWE175" s="86"/>
      <c r="OWF175" s="86"/>
      <c r="OWG175" s="86"/>
      <c r="OWH175" s="86"/>
      <c r="OWI175" s="86"/>
      <c r="OWJ175" s="86"/>
      <c r="OWK175" s="86"/>
      <c r="OWL175" s="86"/>
      <c r="OWM175" s="86"/>
      <c r="OWN175" s="86"/>
      <c r="OWO175" s="86"/>
      <c r="OWP175" s="86"/>
      <c r="OWQ175" s="86"/>
      <c r="OWR175" s="86"/>
      <c r="OWS175" s="86"/>
      <c r="OWT175" s="86"/>
      <c r="OWU175" s="86"/>
      <c r="OWV175" s="86"/>
      <c r="OWW175" s="86"/>
      <c r="OWX175" s="86"/>
      <c r="OWY175" s="86"/>
      <c r="OWZ175" s="86"/>
      <c r="OXA175" s="86"/>
      <c r="OXB175" s="86"/>
      <c r="OXC175" s="86"/>
      <c r="OXD175" s="86"/>
      <c r="OXE175" s="86"/>
      <c r="OXF175" s="86"/>
      <c r="OXG175" s="86"/>
      <c r="OXH175" s="86"/>
      <c r="OXI175" s="86"/>
      <c r="OXJ175" s="86"/>
      <c r="OXK175" s="86"/>
      <c r="OXL175" s="86"/>
      <c r="OXM175" s="86"/>
      <c r="OXN175" s="86"/>
      <c r="OXO175" s="86"/>
      <c r="OXP175" s="86"/>
      <c r="OXQ175" s="86"/>
      <c r="OXR175" s="86"/>
      <c r="OXS175" s="86"/>
      <c r="OXT175" s="86"/>
      <c r="OXU175" s="86"/>
      <c r="OXV175" s="86"/>
      <c r="OXW175" s="86"/>
      <c r="OXX175" s="86"/>
      <c r="OXY175" s="86"/>
      <c r="OXZ175" s="86"/>
      <c r="OYA175" s="86"/>
      <c r="OYB175" s="86"/>
      <c r="OYC175" s="86"/>
      <c r="OYD175" s="86"/>
      <c r="OYE175" s="86"/>
      <c r="OYF175" s="86"/>
      <c r="OYG175" s="86"/>
      <c r="OYH175" s="86"/>
      <c r="OYI175" s="86"/>
      <c r="OYJ175" s="86"/>
      <c r="OYK175" s="86"/>
      <c r="OYL175" s="86"/>
      <c r="OYM175" s="86"/>
      <c r="OYN175" s="86"/>
      <c r="OYO175" s="86"/>
      <c r="OYP175" s="86"/>
      <c r="OYQ175" s="86"/>
      <c r="OYR175" s="86"/>
      <c r="OYS175" s="86"/>
      <c r="OYT175" s="86"/>
      <c r="OYU175" s="86"/>
      <c r="OYV175" s="86"/>
      <c r="OYW175" s="86"/>
      <c r="OYX175" s="86"/>
      <c r="OYY175" s="86"/>
      <c r="OYZ175" s="86"/>
      <c r="OZA175" s="86"/>
      <c r="OZB175" s="86"/>
      <c r="OZC175" s="86"/>
      <c r="OZD175" s="86"/>
      <c r="OZE175" s="86"/>
      <c r="OZF175" s="86"/>
      <c r="OZG175" s="86"/>
      <c r="OZH175" s="86"/>
      <c r="OZI175" s="86"/>
      <c r="OZJ175" s="86"/>
      <c r="OZK175" s="86"/>
      <c r="OZL175" s="86"/>
      <c r="OZM175" s="86"/>
      <c r="OZN175" s="86"/>
      <c r="OZO175" s="86"/>
      <c r="OZP175" s="86"/>
      <c r="OZQ175" s="86"/>
      <c r="OZR175" s="86"/>
      <c r="OZS175" s="86"/>
      <c r="OZT175" s="86"/>
      <c r="OZU175" s="86"/>
      <c r="OZV175" s="86"/>
      <c r="OZW175" s="86"/>
      <c r="OZX175" s="86"/>
      <c r="OZY175" s="86"/>
      <c r="OZZ175" s="86"/>
      <c r="PAA175" s="86"/>
      <c r="PAB175" s="86"/>
      <c r="PAC175" s="86"/>
      <c r="PAD175" s="86"/>
      <c r="PAE175" s="86"/>
      <c r="PAF175" s="86"/>
      <c r="PAG175" s="86"/>
      <c r="PAH175" s="86"/>
      <c r="PAI175" s="86"/>
      <c r="PAJ175" s="86"/>
      <c r="PAK175" s="86"/>
      <c r="PAL175" s="86"/>
      <c r="PAM175" s="86"/>
      <c r="PAN175" s="86"/>
      <c r="PAO175" s="86"/>
      <c r="PAP175" s="86"/>
      <c r="PAQ175" s="86"/>
      <c r="PAR175" s="86"/>
      <c r="PAS175" s="86"/>
      <c r="PAT175" s="86"/>
      <c r="PAU175" s="86"/>
      <c r="PAV175" s="86"/>
      <c r="PAW175" s="86"/>
      <c r="PAX175" s="86"/>
      <c r="PAY175" s="86"/>
      <c r="PAZ175" s="86"/>
      <c r="PBA175" s="86"/>
      <c r="PBB175" s="86"/>
      <c r="PBC175" s="86"/>
      <c r="PBD175" s="86"/>
      <c r="PBE175" s="86"/>
      <c r="PBF175" s="86"/>
      <c r="PBG175" s="86"/>
      <c r="PBH175" s="86"/>
      <c r="PBI175" s="86"/>
      <c r="PBJ175" s="86"/>
      <c r="PBK175" s="86"/>
      <c r="PBL175" s="86"/>
      <c r="PBM175" s="86"/>
      <c r="PBN175" s="86"/>
      <c r="PBO175" s="86"/>
      <c r="PBP175" s="86"/>
      <c r="PBQ175" s="86"/>
      <c r="PBR175" s="86"/>
      <c r="PBS175" s="86"/>
      <c r="PBT175" s="86"/>
      <c r="PBU175" s="86"/>
      <c r="PBV175" s="86"/>
      <c r="PBW175" s="86"/>
      <c r="PBX175" s="86"/>
      <c r="PBY175" s="86"/>
      <c r="PBZ175" s="86"/>
      <c r="PCA175" s="86"/>
      <c r="PCB175" s="86"/>
      <c r="PCC175" s="86"/>
      <c r="PCD175" s="86"/>
      <c r="PCE175" s="86"/>
      <c r="PCF175" s="86"/>
      <c r="PCG175" s="86"/>
      <c r="PCH175" s="86"/>
      <c r="PCI175" s="86"/>
      <c r="PCJ175" s="86"/>
      <c r="PCK175" s="86"/>
      <c r="PCL175" s="86"/>
      <c r="PCM175" s="86"/>
      <c r="PCN175" s="86"/>
      <c r="PCO175" s="86"/>
      <c r="PCP175" s="86"/>
      <c r="PCQ175" s="86"/>
      <c r="PCR175" s="86"/>
      <c r="PCS175" s="86"/>
      <c r="PCT175" s="86"/>
      <c r="PCU175" s="86"/>
      <c r="PCV175" s="86"/>
      <c r="PCW175" s="86"/>
      <c r="PCX175" s="86"/>
      <c r="PCY175" s="86"/>
      <c r="PCZ175" s="86"/>
      <c r="PDA175" s="86"/>
      <c r="PDB175" s="86"/>
      <c r="PDC175" s="86"/>
      <c r="PDD175" s="86"/>
      <c r="PDE175" s="86"/>
      <c r="PDF175" s="86"/>
      <c r="PDG175" s="86"/>
      <c r="PDH175" s="86"/>
      <c r="PDI175" s="86"/>
      <c r="PDJ175" s="86"/>
      <c r="PDK175" s="86"/>
      <c r="PDL175" s="86"/>
      <c r="PDM175" s="86"/>
      <c r="PDN175" s="86"/>
      <c r="PDO175" s="86"/>
      <c r="PDP175" s="86"/>
      <c r="PDQ175" s="86"/>
      <c r="PDR175" s="86"/>
      <c r="PDS175" s="86"/>
      <c r="PDT175" s="86"/>
      <c r="PDU175" s="86"/>
      <c r="PDV175" s="86"/>
      <c r="PDW175" s="86"/>
      <c r="PDX175" s="86"/>
      <c r="PDY175" s="86"/>
      <c r="PDZ175" s="86"/>
      <c r="PEA175" s="86"/>
      <c r="PEB175" s="86"/>
      <c r="PEC175" s="86"/>
      <c r="PED175" s="86"/>
      <c r="PEE175" s="86"/>
      <c r="PEF175" s="98"/>
      <c r="PEG175" s="98"/>
      <c r="PEH175" s="98"/>
      <c r="PEI175" s="98"/>
      <c r="PEJ175" s="98"/>
      <c r="PEK175" s="98"/>
      <c r="PEL175" s="86"/>
      <c r="PEM175" s="86"/>
      <c r="PEN175" s="86"/>
      <c r="PEO175" s="86"/>
      <c r="PEP175" s="86"/>
      <c r="PEQ175" s="86"/>
      <c r="PER175" s="86"/>
      <c r="PES175" s="86"/>
      <c r="PET175" s="86"/>
      <c r="PEU175" s="86"/>
      <c r="PEV175" s="86"/>
      <c r="PEW175" s="86"/>
      <c r="PEX175" s="86"/>
      <c r="PEY175" s="86"/>
      <c r="PEZ175" s="86"/>
      <c r="PFA175" s="86"/>
      <c r="PFB175" s="86"/>
      <c r="PFC175" s="86"/>
      <c r="PFD175" s="86"/>
      <c r="PFE175" s="86"/>
      <c r="PFF175" s="86"/>
      <c r="PFG175" s="86"/>
      <c r="PFH175" s="86"/>
      <c r="PFI175" s="86"/>
      <c r="PFJ175" s="86"/>
      <c r="PFK175" s="86"/>
      <c r="PFL175" s="86"/>
      <c r="PFM175" s="86"/>
      <c r="PFN175" s="86"/>
      <c r="PFO175" s="86"/>
      <c r="PFP175" s="86"/>
      <c r="PFQ175" s="86"/>
      <c r="PFR175" s="86"/>
      <c r="PFS175" s="86"/>
      <c r="PFT175" s="86"/>
      <c r="PFU175" s="86"/>
      <c r="PFV175" s="86"/>
      <c r="PFW175" s="86"/>
      <c r="PFX175" s="86"/>
      <c r="PFY175" s="86"/>
      <c r="PFZ175" s="86"/>
      <c r="PGA175" s="86"/>
      <c r="PGB175" s="86"/>
      <c r="PGC175" s="86"/>
      <c r="PGD175" s="86"/>
      <c r="PGE175" s="86"/>
      <c r="PGF175" s="86"/>
      <c r="PGG175" s="86"/>
      <c r="PGH175" s="86"/>
      <c r="PGI175" s="86"/>
      <c r="PGJ175" s="86"/>
      <c r="PGK175" s="86"/>
      <c r="PGL175" s="86"/>
      <c r="PGM175" s="86"/>
      <c r="PGN175" s="86"/>
      <c r="PGO175" s="86"/>
      <c r="PGP175" s="86"/>
      <c r="PGQ175" s="86"/>
      <c r="PGR175" s="86"/>
      <c r="PGS175" s="86"/>
      <c r="PGT175" s="86"/>
      <c r="PGU175" s="86"/>
      <c r="PGV175" s="86"/>
      <c r="PGW175" s="86"/>
      <c r="PGX175" s="86"/>
      <c r="PGY175" s="86"/>
      <c r="PGZ175" s="86"/>
      <c r="PHA175" s="86"/>
      <c r="PHB175" s="86"/>
      <c r="PHC175" s="86"/>
      <c r="PHD175" s="86"/>
      <c r="PHE175" s="86"/>
      <c r="PHF175" s="86"/>
      <c r="PHG175" s="86"/>
      <c r="PHH175" s="86"/>
      <c r="PHI175" s="86"/>
      <c r="PHJ175" s="86"/>
      <c r="PHK175" s="86"/>
      <c r="PHL175" s="86"/>
      <c r="PHM175" s="86"/>
      <c r="PHN175" s="86"/>
      <c r="PHO175" s="86"/>
      <c r="PHP175" s="86"/>
      <c r="PHQ175" s="86"/>
      <c r="PHR175" s="86"/>
      <c r="PHS175" s="86"/>
      <c r="PHT175" s="86"/>
      <c r="PHU175" s="86"/>
      <c r="PHV175" s="86"/>
      <c r="PHW175" s="86"/>
      <c r="PHX175" s="86"/>
      <c r="PHY175" s="86"/>
      <c r="PHZ175" s="86"/>
      <c r="PIA175" s="86"/>
      <c r="PIB175" s="86"/>
      <c r="PIC175" s="86"/>
      <c r="PID175" s="86"/>
      <c r="PIE175" s="86"/>
      <c r="PIF175" s="86"/>
      <c r="PIG175" s="86"/>
      <c r="PIH175" s="86"/>
      <c r="PII175" s="86"/>
      <c r="PIJ175" s="86"/>
      <c r="PIK175" s="86"/>
      <c r="PIL175" s="86"/>
      <c r="PIM175" s="86"/>
      <c r="PIN175" s="86"/>
      <c r="PIO175" s="86"/>
      <c r="PIP175" s="86"/>
      <c r="PIQ175" s="86"/>
      <c r="PIR175" s="86"/>
      <c r="PIS175" s="86"/>
      <c r="PIT175" s="86"/>
      <c r="PIU175" s="86"/>
      <c r="PIV175" s="86"/>
      <c r="PIW175" s="86"/>
      <c r="PIX175" s="86"/>
      <c r="PIY175" s="86"/>
      <c r="PIZ175" s="86"/>
      <c r="PJA175" s="86"/>
      <c r="PJB175" s="86"/>
      <c r="PJC175" s="86"/>
      <c r="PJD175" s="86"/>
      <c r="PJE175" s="86"/>
      <c r="PJF175" s="86"/>
      <c r="PJG175" s="86"/>
      <c r="PJH175" s="86"/>
      <c r="PJI175" s="86"/>
      <c r="PJJ175" s="86"/>
      <c r="PJK175" s="86"/>
      <c r="PJL175" s="86"/>
      <c r="PJM175" s="86"/>
      <c r="PJN175" s="86"/>
      <c r="PJO175" s="86"/>
      <c r="PJP175" s="86"/>
      <c r="PJQ175" s="86"/>
      <c r="PJR175" s="86"/>
      <c r="PJS175" s="86"/>
      <c r="PJT175" s="86"/>
      <c r="PJU175" s="86"/>
      <c r="PJV175" s="86"/>
      <c r="PJW175" s="86"/>
      <c r="PJX175" s="86"/>
      <c r="PJY175" s="86"/>
      <c r="PJZ175" s="86"/>
      <c r="PKA175" s="86"/>
      <c r="PKB175" s="86"/>
      <c r="PKC175" s="86"/>
      <c r="PKD175" s="86"/>
      <c r="PKE175" s="86"/>
      <c r="PKF175" s="86"/>
      <c r="PKG175" s="86"/>
      <c r="PKH175" s="86"/>
      <c r="PKI175" s="86"/>
      <c r="PKJ175" s="86"/>
      <c r="PKK175" s="86"/>
      <c r="PKL175" s="86"/>
      <c r="PKM175" s="86"/>
      <c r="PKN175" s="86"/>
      <c r="PKO175" s="86"/>
      <c r="PKP175" s="86"/>
      <c r="PKQ175" s="86"/>
      <c r="PKR175" s="86"/>
      <c r="PKS175" s="86"/>
      <c r="PKT175" s="86"/>
      <c r="PKU175" s="86"/>
      <c r="PKV175" s="86"/>
      <c r="PKW175" s="86"/>
      <c r="PKX175" s="86"/>
      <c r="PKY175" s="86"/>
      <c r="PKZ175" s="86"/>
      <c r="PLA175" s="86"/>
      <c r="PLB175" s="86"/>
      <c r="PLC175" s="86"/>
      <c r="PLD175" s="86"/>
      <c r="PLE175" s="86"/>
      <c r="PLF175" s="86"/>
      <c r="PLG175" s="86"/>
      <c r="PLH175" s="86"/>
      <c r="PLI175" s="86"/>
      <c r="PLJ175" s="86"/>
      <c r="PLK175" s="86"/>
      <c r="PLL175" s="86"/>
      <c r="PLM175" s="86"/>
      <c r="PLN175" s="86"/>
      <c r="PLO175" s="86"/>
      <c r="PLP175" s="86"/>
      <c r="PLQ175" s="86"/>
      <c r="PLR175" s="86"/>
      <c r="PLS175" s="86"/>
      <c r="PLT175" s="86"/>
      <c r="PLU175" s="86"/>
      <c r="PLV175" s="86"/>
      <c r="PLW175" s="86"/>
      <c r="PLX175" s="86"/>
      <c r="PLY175" s="86"/>
      <c r="PLZ175" s="86"/>
      <c r="PMA175" s="86"/>
      <c r="PMB175" s="86"/>
      <c r="PMC175" s="86"/>
      <c r="PMD175" s="86"/>
      <c r="PME175" s="86"/>
      <c r="PMF175" s="86"/>
      <c r="PMG175" s="86"/>
      <c r="PMH175" s="86"/>
      <c r="PMI175" s="86"/>
      <c r="PMJ175" s="86"/>
      <c r="PMK175" s="86"/>
      <c r="PML175" s="86"/>
      <c r="PMM175" s="86"/>
      <c r="PMN175" s="86"/>
      <c r="PMO175" s="86"/>
      <c r="PMP175" s="86"/>
      <c r="PMQ175" s="86"/>
      <c r="PMR175" s="86"/>
      <c r="PMS175" s="86"/>
      <c r="PMT175" s="86"/>
      <c r="PMU175" s="86"/>
      <c r="PMV175" s="86"/>
      <c r="PMW175" s="86"/>
      <c r="PMX175" s="86"/>
      <c r="PMY175" s="86"/>
      <c r="PMZ175" s="86"/>
      <c r="PNA175" s="86"/>
      <c r="PNB175" s="86"/>
      <c r="PNC175" s="86"/>
      <c r="PND175" s="86"/>
      <c r="PNE175" s="86"/>
      <c r="PNF175" s="86"/>
      <c r="PNG175" s="86"/>
      <c r="PNH175" s="86"/>
      <c r="PNI175" s="86"/>
      <c r="PNJ175" s="86"/>
      <c r="PNK175" s="86"/>
      <c r="PNL175" s="86"/>
      <c r="PNM175" s="86"/>
      <c r="PNN175" s="86"/>
      <c r="PNO175" s="86"/>
      <c r="PNP175" s="86"/>
      <c r="PNQ175" s="86"/>
      <c r="PNR175" s="86"/>
      <c r="PNS175" s="86"/>
      <c r="PNT175" s="86"/>
      <c r="PNU175" s="86"/>
      <c r="PNV175" s="86"/>
      <c r="PNW175" s="86"/>
      <c r="PNX175" s="86"/>
      <c r="PNY175" s="86"/>
      <c r="PNZ175" s="86"/>
      <c r="POA175" s="86"/>
      <c r="POB175" s="98"/>
      <c r="POC175" s="98"/>
      <c r="POD175" s="98"/>
      <c r="POE175" s="98"/>
      <c r="POF175" s="98"/>
      <c r="POG175" s="98"/>
      <c r="POH175" s="86"/>
      <c r="POI175" s="86"/>
      <c r="POJ175" s="86"/>
      <c r="POK175" s="86"/>
      <c r="POL175" s="86"/>
      <c r="POM175" s="86"/>
      <c r="PON175" s="86"/>
      <c r="POO175" s="86"/>
      <c r="POP175" s="86"/>
      <c r="POQ175" s="86"/>
      <c r="POR175" s="86"/>
      <c r="POS175" s="86"/>
      <c r="POT175" s="86"/>
      <c r="POU175" s="86"/>
      <c r="POV175" s="86"/>
      <c r="POW175" s="86"/>
      <c r="POX175" s="86"/>
      <c r="POY175" s="86"/>
      <c r="POZ175" s="86"/>
      <c r="PPA175" s="86"/>
      <c r="PPB175" s="86"/>
      <c r="PPC175" s="86"/>
      <c r="PPD175" s="86"/>
      <c r="PPE175" s="86"/>
      <c r="PPF175" s="86"/>
      <c r="PPG175" s="86"/>
      <c r="PPH175" s="86"/>
      <c r="PPI175" s="86"/>
      <c r="PPJ175" s="86"/>
      <c r="PPK175" s="86"/>
      <c r="PPL175" s="86"/>
      <c r="PPM175" s="86"/>
      <c r="PPN175" s="86"/>
      <c r="PPO175" s="86"/>
      <c r="PPP175" s="86"/>
      <c r="PPQ175" s="86"/>
      <c r="PPR175" s="86"/>
      <c r="PPS175" s="86"/>
      <c r="PPT175" s="86"/>
      <c r="PPU175" s="86"/>
      <c r="PPV175" s="86"/>
      <c r="PPW175" s="86"/>
      <c r="PPX175" s="86"/>
      <c r="PPY175" s="86"/>
      <c r="PPZ175" s="86"/>
      <c r="PQA175" s="86"/>
      <c r="PQB175" s="86"/>
      <c r="PQC175" s="86"/>
      <c r="PQD175" s="86"/>
      <c r="PQE175" s="86"/>
      <c r="PQF175" s="86"/>
      <c r="PQG175" s="86"/>
      <c r="PQH175" s="86"/>
      <c r="PQI175" s="86"/>
      <c r="PQJ175" s="86"/>
      <c r="PQK175" s="86"/>
      <c r="PQL175" s="86"/>
      <c r="PQM175" s="86"/>
      <c r="PQN175" s="86"/>
      <c r="PQO175" s="86"/>
      <c r="PQP175" s="86"/>
      <c r="PQQ175" s="86"/>
      <c r="PQR175" s="86"/>
      <c r="PQS175" s="86"/>
      <c r="PQT175" s="86"/>
      <c r="PQU175" s="86"/>
      <c r="PQV175" s="86"/>
      <c r="PQW175" s="86"/>
      <c r="PQX175" s="86"/>
      <c r="PQY175" s="86"/>
      <c r="PQZ175" s="86"/>
      <c r="PRA175" s="86"/>
      <c r="PRB175" s="86"/>
      <c r="PRC175" s="86"/>
      <c r="PRD175" s="86"/>
      <c r="PRE175" s="86"/>
      <c r="PRF175" s="86"/>
      <c r="PRG175" s="86"/>
      <c r="PRH175" s="86"/>
      <c r="PRI175" s="86"/>
      <c r="PRJ175" s="86"/>
      <c r="PRK175" s="86"/>
      <c r="PRL175" s="86"/>
      <c r="PRM175" s="86"/>
      <c r="PRN175" s="86"/>
      <c r="PRO175" s="86"/>
      <c r="PRP175" s="86"/>
      <c r="PRQ175" s="86"/>
      <c r="PRR175" s="86"/>
      <c r="PRS175" s="86"/>
      <c r="PRT175" s="86"/>
      <c r="PRU175" s="86"/>
      <c r="PRV175" s="86"/>
      <c r="PRW175" s="86"/>
      <c r="PRX175" s="86"/>
      <c r="PRY175" s="86"/>
      <c r="PRZ175" s="86"/>
      <c r="PSA175" s="86"/>
      <c r="PSB175" s="86"/>
      <c r="PSC175" s="86"/>
      <c r="PSD175" s="86"/>
      <c r="PSE175" s="86"/>
      <c r="PSF175" s="86"/>
      <c r="PSG175" s="86"/>
      <c r="PSH175" s="86"/>
      <c r="PSI175" s="86"/>
      <c r="PSJ175" s="86"/>
      <c r="PSK175" s="86"/>
      <c r="PSL175" s="86"/>
      <c r="PSM175" s="86"/>
      <c r="PSN175" s="86"/>
      <c r="PSO175" s="86"/>
      <c r="PSP175" s="86"/>
      <c r="PSQ175" s="86"/>
      <c r="PSR175" s="86"/>
      <c r="PSS175" s="86"/>
      <c r="PST175" s="86"/>
      <c r="PSU175" s="86"/>
      <c r="PSV175" s="86"/>
      <c r="PSW175" s="86"/>
      <c r="PSX175" s="86"/>
      <c r="PSY175" s="86"/>
      <c r="PSZ175" s="86"/>
      <c r="PTA175" s="86"/>
      <c r="PTB175" s="86"/>
      <c r="PTC175" s="86"/>
      <c r="PTD175" s="86"/>
      <c r="PTE175" s="86"/>
      <c r="PTF175" s="86"/>
      <c r="PTG175" s="86"/>
      <c r="PTH175" s="86"/>
      <c r="PTI175" s="86"/>
      <c r="PTJ175" s="86"/>
      <c r="PTK175" s="86"/>
      <c r="PTL175" s="86"/>
      <c r="PTM175" s="86"/>
      <c r="PTN175" s="86"/>
      <c r="PTO175" s="86"/>
      <c r="PTP175" s="86"/>
      <c r="PTQ175" s="86"/>
      <c r="PTR175" s="86"/>
      <c r="PTS175" s="86"/>
      <c r="PTT175" s="86"/>
      <c r="PTU175" s="86"/>
      <c r="PTV175" s="86"/>
      <c r="PTW175" s="86"/>
      <c r="PTX175" s="86"/>
      <c r="PTY175" s="86"/>
      <c r="PTZ175" s="86"/>
      <c r="PUA175" s="86"/>
      <c r="PUB175" s="86"/>
      <c r="PUC175" s="86"/>
      <c r="PUD175" s="86"/>
      <c r="PUE175" s="86"/>
      <c r="PUF175" s="86"/>
      <c r="PUG175" s="86"/>
      <c r="PUH175" s="86"/>
      <c r="PUI175" s="86"/>
      <c r="PUJ175" s="86"/>
      <c r="PUK175" s="86"/>
      <c r="PUL175" s="86"/>
      <c r="PUM175" s="86"/>
      <c r="PUN175" s="86"/>
      <c r="PUO175" s="86"/>
      <c r="PUP175" s="86"/>
      <c r="PUQ175" s="86"/>
      <c r="PUR175" s="86"/>
      <c r="PUS175" s="86"/>
      <c r="PUT175" s="86"/>
      <c r="PUU175" s="86"/>
      <c r="PUV175" s="86"/>
      <c r="PUW175" s="86"/>
      <c r="PUX175" s="86"/>
      <c r="PUY175" s="86"/>
      <c r="PUZ175" s="86"/>
      <c r="PVA175" s="86"/>
      <c r="PVB175" s="86"/>
      <c r="PVC175" s="86"/>
      <c r="PVD175" s="86"/>
      <c r="PVE175" s="86"/>
      <c r="PVF175" s="86"/>
      <c r="PVG175" s="86"/>
      <c r="PVH175" s="86"/>
      <c r="PVI175" s="86"/>
      <c r="PVJ175" s="86"/>
      <c r="PVK175" s="86"/>
      <c r="PVL175" s="86"/>
      <c r="PVM175" s="86"/>
      <c r="PVN175" s="86"/>
      <c r="PVO175" s="86"/>
      <c r="PVP175" s="86"/>
      <c r="PVQ175" s="86"/>
      <c r="PVR175" s="86"/>
      <c r="PVS175" s="86"/>
      <c r="PVT175" s="86"/>
      <c r="PVU175" s="86"/>
      <c r="PVV175" s="86"/>
      <c r="PVW175" s="86"/>
      <c r="PVX175" s="86"/>
      <c r="PVY175" s="86"/>
      <c r="PVZ175" s="86"/>
      <c r="PWA175" s="86"/>
      <c r="PWB175" s="86"/>
      <c r="PWC175" s="86"/>
      <c r="PWD175" s="86"/>
      <c r="PWE175" s="86"/>
      <c r="PWF175" s="86"/>
      <c r="PWG175" s="86"/>
      <c r="PWH175" s="86"/>
      <c r="PWI175" s="86"/>
      <c r="PWJ175" s="86"/>
      <c r="PWK175" s="86"/>
      <c r="PWL175" s="86"/>
      <c r="PWM175" s="86"/>
      <c r="PWN175" s="86"/>
      <c r="PWO175" s="86"/>
      <c r="PWP175" s="86"/>
      <c r="PWQ175" s="86"/>
      <c r="PWR175" s="86"/>
      <c r="PWS175" s="86"/>
      <c r="PWT175" s="86"/>
      <c r="PWU175" s="86"/>
      <c r="PWV175" s="86"/>
      <c r="PWW175" s="86"/>
      <c r="PWX175" s="86"/>
      <c r="PWY175" s="86"/>
      <c r="PWZ175" s="86"/>
      <c r="PXA175" s="86"/>
      <c r="PXB175" s="86"/>
      <c r="PXC175" s="86"/>
      <c r="PXD175" s="86"/>
      <c r="PXE175" s="86"/>
      <c r="PXF175" s="86"/>
      <c r="PXG175" s="86"/>
      <c r="PXH175" s="86"/>
      <c r="PXI175" s="86"/>
      <c r="PXJ175" s="86"/>
      <c r="PXK175" s="86"/>
      <c r="PXL175" s="86"/>
      <c r="PXM175" s="86"/>
      <c r="PXN175" s="86"/>
      <c r="PXO175" s="86"/>
      <c r="PXP175" s="86"/>
      <c r="PXQ175" s="86"/>
      <c r="PXR175" s="86"/>
      <c r="PXS175" s="86"/>
      <c r="PXT175" s="86"/>
      <c r="PXU175" s="86"/>
      <c r="PXV175" s="86"/>
      <c r="PXW175" s="86"/>
      <c r="PXX175" s="98"/>
      <c r="PXY175" s="98"/>
      <c r="PXZ175" s="98"/>
      <c r="PYA175" s="98"/>
      <c r="PYB175" s="98"/>
      <c r="PYC175" s="98"/>
      <c r="PYD175" s="86"/>
      <c r="PYE175" s="86"/>
      <c r="PYF175" s="86"/>
      <c r="PYG175" s="86"/>
      <c r="PYH175" s="86"/>
      <c r="PYI175" s="86"/>
      <c r="PYJ175" s="86"/>
      <c r="PYK175" s="86"/>
      <c r="PYL175" s="86"/>
      <c r="PYM175" s="86"/>
      <c r="PYN175" s="86"/>
      <c r="PYO175" s="86"/>
      <c r="PYP175" s="86"/>
      <c r="PYQ175" s="86"/>
      <c r="PYR175" s="86"/>
      <c r="PYS175" s="86"/>
      <c r="PYT175" s="86"/>
      <c r="PYU175" s="86"/>
      <c r="PYV175" s="86"/>
      <c r="PYW175" s="86"/>
      <c r="PYX175" s="86"/>
      <c r="PYY175" s="86"/>
      <c r="PYZ175" s="86"/>
      <c r="PZA175" s="86"/>
      <c r="PZB175" s="86"/>
      <c r="PZC175" s="86"/>
      <c r="PZD175" s="86"/>
      <c r="PZE175" s="86"/>
      <c r="PZF175" s="86"/>
      <c r="PZG175" s="86"/>
      <c r="PZH175" s="86"/>
      <c r="PZI175" s="86"/>
      <c r="PZJ175" s="86"/>
      <c r="PZK175" s="86"/>
      <c r="PZL175" s="86"/>
      <c r="PZM175" s="86"/>
      <c r="PZN175" s="86"/>
      <c r="PZO175" s="86"/>
      <c r="PZP175" s="86"/>
      <c r="PZQ175" s="86"/>
      <c r="PZR175" s="86"/>
      <c r="PZS175" s="86"/>
      <c r="PZT175" s="86"/>
      <c r="PZU175" s="86"/>
      <c r="PZV175" s="86"/>
      <c r="PZW175" s="86"/>
      <c r="PZX175" s="86"/>
      <c r="PZY175" s="86"/>
      <c r="PZZ175" s="86"/>
      <c r="QAA175" s="86"/>
      <c r="QAB175" s="86"/>
      <c r="QAC175" s="86"/>
      <c r="QAD175" s="86"/>
      <c r="QAE175" s="86"/>
      <c r="QAF175" s="86"/>
      <c r="QAG175" s="86"/>
      <c r="QAH175" s="86"/>
      <c r="QAI175" s="86"/>
      <c r="QAJ175" s="86"/>
      <c r="QAK175" s="86"/>
      <c r="QAL175" s="86"/>
      <c r="QAM175" s="86"/>
      <c r="QAN175" s="86"/>
      <c r="QAO175" s="86"/>
      <c r="QAP175" s="86"/>
      <c r="QAQ175" s="86"/>
      <c r="QAR175" s="86"/>
      <c r="QAS175" s="86"/>
      <c r="QAT175" s="86"/>
      <c r="QAU175" s="86"/>
      <c r="QAV175" s="86"/>
      <c r="QAW175" s="86"/>
      <c r="QAX175" s="86"/>
      <c r="QAY175" s="86"/>
      <c r="QAZ175" s="86"/>
      <c r="QBA175" s="86"/>
      <c r="QBB175" s="86"/>
      <c r="QBC175" s="86"/>
      <c r="QBD175" s="86"/>
      <c r="QBE175" s="86"/>
      <c r="QBF175" s="86"/>
      <c r="QBG175" s="86"/>
      <c r="QBH175" s="86"/>
      <c r="QBI175" s="86"/>
      <c r="QBJ175" s="86"/>
      <c r="QBK175" s="86"/>
      <c r="QBL175" s="86"/>
      <c r="QBM175" s="86"/>
      <c r="QBN175" s="86"/>
      <c r="QBO175" s="86"/>
      <c r="QBP175" s="86"/>
      <c r="QBQ175" s="86"/>
      <c r="QBR175" s="86"/>
      <c r="QBS175" s="86"/>
      <c r="QBT175" s="86"/>
      <c r="QBU175" s="86"/>
      <c r="QBV175" s="86"/>
      <c r="QBW175" s="86"/>
      <c r="QBX175" s="86"/>
      <c r="QBY175" s="86"/>
      <c r="QBZ175" s="86"/>
      <c r="QCA175" s="86"/>
      <c r="QCB175" s="86"/>
      <c r="QCC175" s="86"/>
      <c r="QCD175" s="86"/>
      <c r="QCE175" s="86"/>
      <c r="QCF175" s="86"/>
      <c r="QCG175" s="86"/>
      <c r="QCH175" s="86"/>
      <c r="QCI175" s="86"/>
      <c r="QCJ175" s="86"/>
      <c r="QCK175" s="86"/>
      <c r="QCL175" s="86"/>
      <c r="QCM175" s="86"/>
      <c r="QCN175" s="86"/>
      <c r="QCO175" s="86"/>
      <c r="QCP175" s="86"/>
      <c r="QCQ175" s="86"/>
      <c r="QCR175" s="86"/>
      <c r="QCS175" s="86"/>
      <c r="QCT175" s="86"/>
      <c r="QCU175" s="86"/>
      <c r="QCV175" s="86"/>
      <c r="QCW175" s="86"/>
      <c r="QCX175" s="86"/>
      <c r="QCY175" s="86"/>
      <c r="QCZ175" s="86"/>
      <c r="QDA175" s="86"/>
      <c r="QDB175" s="86"/>
      <c r="QDC175" s="86"/>
      <c r="QDD175" s="86"/>
      <c r="QDE175" s="86"/>
      <c r="QDF175" s="86"/>
      <c r="QDG175" s="86"/>
      <c r="QDH175" s="86"/>
      <c r="QDI175" s="86"/>
      <c r="QDJ175" s="86"/>
      <c r="QDK175" s="86"/>
      <c r="QDL175" s="86"/>
      <c r="QDM175" s="86"/>
      <c r="QDN175" s="86"/>
      <c r="QDO175" s="86"/>
      <c r="QDP175" s="86"/>
      <c r="QDQ175" s="86"/>
      <c r="QDR175" s="86"/>
      <c r="QDS175" s="86"/>
      <c r="QDT175" s="86"/>
      <c r="QDU175" s="86"/>
      <c r="QDV175" s="86"/>
      <c r="QDW175" s="86"/>
      <c r="QDX175" s="86"/>
      <c r="QDY175" s="86"/>
      <c r="QDZ175" s="86"/>
      <c r="QEA175" s="86"/>
      <c r="QEB175" s="86"/>
      <c r="QEC175" s="86"/>
      <c r="QED175" s="86"/>
      <c r="QEE175" s="86"/>
      <c r="QEF175" s="86"/>
      <c r="QEG175" s="86"/>
      <c r="QEH175" s="86"/>
      <c r="QEI175" s="86"/>
      <c r="QEJ175" s="86"/>
      <c r="QEK175" s="86"/>
      <c r="QEL175" s="86"/>
      <c r="QEM175" s="86"/>
      <c r="QEN175" s="86"/>
      <c r="QEO175" s="86"/>
      <c r="QEP175" s="86"/>
      <c r="QEQ175" s="86"/>
      <c r="QER175" s="86"/>
      <c r="QES175" s="86"/>
      <c r="QET175" s="86"/>
      <c r="QEU175" s="86"/>
      <c r="QEV175" s="86"/>
      <c r="QEW175" s="86"/>
      <c r="QEX175" s="86"/>
      <c r="QEY175" s="86"/>
      <c r="QEZ175" s="86"/>
      <c r="QFA175" s="86"/>
      <c r="QFB175" s="86"/>
      <c r="QFC175" s="86"/>
      <c r="QFD175" s="86"/>
      <c r="QFE175" s="86"/>
      <c r="QFF175" s="86"/>
      <c r="QFG175" s="86"/>
      <c r="QFH175" s="86"/>
      <c r="QFI175" s="86"/>
      <c r="QFJ175" s="86"/>
      <c r="QFK175" s="86"/>
      <c r="QFL175" s="86"/>
      <c r="QFM175" s="86"/>
      <c r="QFN175" s="86"/>
      <c r="QFO175" s="86"/>
      <c r="QFP175" s="86"/>
      <c r="QFQ175" s="86"/>
      <c r="QFR175" s="86"/>
      <c r="QFS175" s="86"/>
      <c r="QFT175" s="86"/>
      <c r="QFU175" s="86"/>
      <c r="QFV175" s="86"/>
      <c r="QFW175" s="86"/>
      <c r="QFX175" s="86"/>
      <c r="QFY175" s="86"/>
      <c r="QFZ175" s="86"/>
      <c r="QGA175" s="86"/>
      <c r="QGB175" s="86"/>
      <c r="QGC175" s="86"/>
      <c r="QGD175" s="86"/>
      <c r="QGE175" s="86"/>
      <c r="QGF175" s="86"/>
      <c r="QGG175" s="86"/>
      <c r="QGH175" s="86"/>
      <c r="QGI175" s="86"/>
      <c r="QGJ175" s="86"/>
      <c r="QGK175" s="86"/>
      <c r="QGL175" s="86"/>
      <c r="QGM175" s="86"/>
      <c r="QGN175" s="86"/>
      <c r="QGO175" s="86"/>
      <c r="QGP175" s="86"/>
      <c r="QGQ175" s="86"/>
      <c r="QGR175" s="86"/>
      <c r="QGS175" s="86"/>
      <c r="QGT175" s="86"/>
      <c r="QGU175" s="86"/>
      <c r="QGV175" s="86"/>
      <c r="QGW175" s="86"/>
      <c r="QGX175" s="86"/>
      <c r="QGY175" s="86"/>
      <c r="QGZ175" s="86"/>
      <c r="QHA175" s="86"/>
      <c r="QHB175" s="86"/>
      <c r="QHC175" s="86"/>
      <c r="QHD175" s="86"/>
      <c r="QHE175" s="86"/>
      <c r="QHF175" s="86"/>
      <c r="QHG175" s="86"/>
      <c r="QHH175" s="86"/>
      <c r="QHI175" s="86"/>
      <c r="QHJ175" s="86"/>
      <c r="QHK175" s="86"/>
      <c r="QHL175" s="86"/>
      <c r="QHM175" s="86"/>
      <c r="QHN175" s="86"/>
      <c r="QHO175" s="86"/>
      <c r="QHP175" s="86"/>
      <c r="QHQ175" s="86"/>
      <c r="QHR175" s="86"/>
      <c r="QHS175" s="86"/>
      <c r="QHT175" s="98"/>
      <c r="QHU175" s="98"/>
      <c r="QHV175" s="98"/>
      <c r="QHW175" s="98"/>
      <c r="QHX175" s="98"/>
      <c r="QHY175" s="98"/>
      <c r="QHZ175" s="86"/>
      <c r="QIA175" s="86"/>
      <c r="QIB175" s="86"/>
      <c r="QIC175" s="86"/>
      <c r="QID175" s="86"/>
      <c r="QIE175" s="86"/>
      <c r="QIF175" s="86"/>
      <c r="QIG175" s="86"/>
      <c r="QIH175" s="86"/>
      <c r="QII175" s="86"/>
      <c r="QIJ175" s="86"/>
      <c r="QIK175" s="86"/>
      <c r="QIL175" s="86"/>
      <c r="QIM175" s="86"/>
      <c r="QIN175" s="86"/>
      <c r="QIO175" s="86"/>
      <c r="QIP175" s="86"/>
      <c r="QIQ175" s="86"/>
      <c r="QIR175" s="86"/>
      <c r="QIS175" s="86"/>
      <c r="QIT175" s="86"/>
      <c r="QIU175" s="86"/>
      <c r="QIV175" s="86"/>
      <c r="QIW175" s="86"/>
      <c r="QIX175" s="86"/>
      <c r="QIY175" s="86"/>
      <c r="QIZ175" s="86"/>
      <c r="QJA175" s="86"/>
      <c r="QJB175" s="86"/>
      <c r="QJC175" s="86"/>
      <c r="QJD175" s="86"/>
      <c r="QJE175" s="86"/>
      <c r="QJF175" s="86"/>
      <c r="QJG175" s="86"/>
      <c r="QJH175" s="86"/>
      <c r="QJI175" s="86"/>
      <c r="QJJ175" s="86"/>
      <c r="QJK175" s="86"/>
      <c r="QJL175" s="86"/>
      <c r="QJM175" s="86"/>
      <c r="QJN175" s="86"/>
      <c r="QJO175" s="86"/>
      <c r="QJP175" s="86"/>
      <c r="QJQ175" s="86"/>
      <c r="QJR175" s="86"/>
      <c r="QJS175" s="86"/>
      <c r="QJT175" s="86"/>
      <c r="QJU175" s="86"/>
      <c r="QJV175" s="86"/>
      <c r="QJW175" s="86"/>
      <c r="QJX175" s="86"/>
      <c r="QJY175" s="86"/>
      <c r="QJZ175" s="86"/>
      <c r="QKA175" s="86"/>
      <c r="QKB175" s="86"/>
      <c r="QKC175" s="86"/>
      <c r="QKD175" s="86"/>
      <c r="QKE175" s="86"/>
      <c r="QKF175" s="86"/>
      <c r="QKG175" s="86"/>
      <c r="QKH175" s="86"/>
      <c r="QKI175" s="86"/>
      <c r="QKJ175" s="86"/>
      <c r="QKK175" s="86"/>
      <c r="QKL175" s="86"/>
      <c r="QKM175" s="86"/>
      <c r="QKN175" s="86"/>
      <c r="QKO175" s="86"/>
      <c r="QKP175" s="86"/>
      <c r="QKQ175" s="86"/>
      <c r="QKR175" s="86"/>
      <c r="QKS175" s="86"/>
      <c r="QKT175" s="86"/>
      <c r="QKU175" s="86"/>
      <c r="QKV175" s="86"/>
      <c r="QKW175" s="86"/>
      <c r="QKX175" s="86"/>
      <c r="QKY175" s="86"/>
      <c r="QKZ175" s="86"/>
      <c r="QLA175" s="86"/>
      <c r="QLB175" s="86"/>
      <c r="QLC175" s="86"/>
      <c r="QLD175" s="86"/>
      <c r="QLE175" s="86"/>
      <c r="QLF175" s="86"/>
      <c r="QLG175" s="86"/>
      <c r="QLH175" s="86"/>
      <c r="QLI175" s="86"/>
      <c r="QLJ175" s="86"/>
      <c r="QLK175" s="86"/>
      <c r="QLL175" s="86"/>
      <c r="QLM175" s="86"/>
      <c r="QLN175" s="86"/>
      <c r="QLO175" s="86"/>
      <c r="QLP175" s="86"/>
      <c r="QLQ175" s="86"/>
      <c r="QLR175" s="86"/>
      <c r="QLS175" s="86"/>
      <c r="QLT175" s="86"/>
      <c r="QLU175" s="86"/>
      <c r="QLV175" s="86"/>
      <c r="QLW175" s="86"/>
      <c r="QLX175" s="86"/>
      <c r="QLY175" s="86"/>
      <c r="QLZ175" s="86"/>
      <c r="QMA175" s="86"/>
      <c r="QMB175" s="86"/>
      <c r="QMC175" s="86"/>
      <c r="QMD175" s="86"/>
      <c r="QME175" s="86"/>
      <c r="QMF175" s="86"/>
      <c r="QMG175" s="86"/>
      <c r="QMH175" s="86"/>
      <c r="QMI175" s="86"/>
      <c r="QMJ175" s="86"/>
      <c r="QMK175" s="86"/>
      <c r="QML175" s="86"/>
      <c r="QMM175" s="86"/>
      <c r="QMN175" s="86"/>
      <c r="QMO175" s="86"/>
      <c r="QMP175" s="86"/>
      <c r="QMQ175" s="86"/>
      <c r="QMR175" s="86"/>
      <c r="QMS175" s="86"/>
      <c r="QMT175" s="86"/>
      <c r="QMU175" s="86"/>
      <c r="QMV175" s="86"/>
      <c r="QMW175" s="86"/>
      <c r="QMX175" s="86"/>
      <c r="QMY175" s="86"/>
      <c r="QMZ175" s="86"/>
      <c r="QNA175" s="86"/>
      <c r="QNB175" s="86"/>
      <c r="QNC175" s="86"/>
      <c r="QND175" s="86"/>
      <c r="QNE175" s="86"/>
      <c r="QNF175" s="86"/>
      <c r="QNG175" s="86"/>
      <c r="QNH175" s="86"/>
      <c r="QNI175" s="86"/>
      <c r="QNJ175" s="86"/>
      <c r="QNK175" s="86"/>
      <c r="QNL175" s="86"/>
      <c r="QNM175" s="86"/>
      <c r="QNN175" s="86"/>
      <c r="QNO175" s="86"/>
      <c r="QNP175" s="86"/>
      <c r="QNQ175" s="86"/>
      <c r="QNR175" s="86"/>
      <c r="QNS175" s="86"/>
      <c r="QNT175" s="86"/>
      <c r="QNU175" s="86"/>
      <c r="QNV175" s="86"/>
      <c r="QNW175" s="86"/>
      <c r="QNX175" s="86"/>
      <c r="QNY175" s="86"/>
      <c r="QNZ175" s="86"/>
      <c r="QOA175" s="86"/>
      <c r="QOB175" s="86"/>
      <c r="QOC175" s="86"/>
      <c r="QOD175" s="86"/>
      <c r="QOE175" s="86"/>
      <c r="QOF175" s="86"/>
      <c r="QOG175" s="86"/>
      <c r="QOH175" s="86"/>
      <c r="QOI175" s="86"/>
      <c r="QOJ175" s="86"/>
      <c r="QOK175" s="86"/>
      <c r="QOL175" s="86"/>
      <c r="QOM175" s="86"/>
      <c r="QON175" s="86"/>
      <c r="QOO175" s="86"/>
      <c r="QOP175" s="86"/>
      <c r="QOQ175" s="86"/>
      <c r="QOR175" s="86"/>
      <c r="QOS175" s="86"/>
      <c r="QOT175" s="86"/>
      <c r="QOU175" s="86"/>
      <c r="QOV175" s="86"/>
      <c r="QOW175" s="86"/>
      <c r="QOX175" s="86"/>
      <c r="QOY175" s="86"/>
      <c r="QOZ175" s="86"/>
      <c r="QPA175" s="86"/>
      <c r="QPB175" s="86"/>
      <c r="QPC175" s="86"/>
      <c r="QPD175" s="86"/>
      <c r="QPE175" s="86"/>
      <c r="QPF175" s="86"/>
      <c r="QPG175" s="86"/>
      <c r="QPH175" s="86"/>
      <c r="QPI175" s="86"/>
      <c r="QPJ175" s="86"/>
      <c r="QPK175" s="86"/>
      <c r="QPL175" s="86"/>
      <c r="QPM175" s="86"/>
      <c r="QPN175" s="86"/>
      <c r="QPO175" s="86"/>
      <c r="QPP175" s="86"/>
      <c r="QPQ175" s="86"/>
      <c r="QPR175" s="86"/>
      <c r="QPS175" s="86"/>
      <c r="QPT175" s="86"/>
      <c r="QPU175" s="86"/>
      <c r="QPV175" s="86"/>
      <c r="QPW175" s="86"/>
      <c r="QPX175" s="86"/>
      <c r="QPY175" s="86"/>
      <c r="QPZ175" s="86"/>
      <c r="QQA175" s="86"/>
      <c r="QQB175" s="86"/>
      <c r="QQC175" s="86"/>
      <c r="QQD175" s="86"/>
      <c r="QQE175" s="86"/>
      <c r="QQF175" s="86"/>
      <c r="QQG175" s="86"/>
      <c r="QQH175" s="86"/>
      <c r="QQI175" s="86"/>
      <c r="QQJ175" s="86"/>
      <c r="QQK175" s="86"/>
      <c r="QQL175" s="86"/>
      <c r="QQM175" s="86"/>
      <c r="QQN175" s="86"/>
      <c r="QQO175" s="86"/>
      <c r="QQP175" s="86"/>
      <c r="QQQ175" s="86"/>
      <c r="QQR175" s="86"/>
      <c r="QQS175" s="86"/>
      <c r="QQT175" s="86"/>
      <c r="QQU175" s="86"/>
      <c r="QQV175" s="86"/>
      <c r="QQW175" s="86"/>
      <c r="QQX175" s="86"/>
      <c r="QQY175" s="86"/>
      <c r="QQZ175" s="86"/>
      <c r="QRA175" s="86"/>
      <c r="QRB175" s="86"/>
      <c r="QRC175" s="86"/>
      <c r="QRD175" s="86"/>
      <c r="QRE175" s="86"/>
      <c r="QRF175" s="86"/>
      <c r="QRG175" s="86"/>
      <c r="QRH175" s="86"/>
      <c r="QRI175" s="86"/>
      <c r="QRJ175" s="86"/>
      <c r="QRK175" s="86"/>
      <c r="QRL175" s="86"/>
      <c r="QRM175" s="86"/>
      <c r="QRN175" s="86"/>
      <c r="QRO175" s="86"/>
      <c r="QRP175" s="98"/>
      <c r="QRQ175" s="98"/>
      <c r="QRR175" s="98"/>
      <c r="QRS175" s="98"/>
      <c r="QRT175" s="98"/>
      <c r="QRU175" s="98"/>
      <c r="QRV175" s="86"/>
      <c r="QRW175" s="86"/>
      <c r="QRX175" s="86"/>
      <c r="QRY175" s="86"/>
      <c r="QRZ175" s="86"/>
      <c r="QSA175" s="86"/>
      <c r="QSB175" s="86"/>
      <c r="QSC175" s="86"/>
      <c r="QSD175" s="86"/>
      <c r="QSE175" s="86"/>
      <c r="QSF175" s="86"/>
      <c r="QSG175" s="86"/>
      <c r="QSH175" s="86"/>
      <c r="QSI175" s="86"/>
      <c r="QSJ175" s="86"/>
      <c r="QSK175" s="86"/>
      <c r="QSL175" s="86"/>
      <c r="QSM175" s="86"/>
      <c r="QSN175" s="86"/>
      <c r="QSO175" s="86"/>
      <c r="QSP175" s="86"/>
      <c r="QSQ175" s="86"/>
      <c r="QSR175" s="86"/>
      <c r="QSS175" s="86"/>
      <c r="QST175" s="86"/>
      <c r="QSU175" s="86"/>
      <c r="QSV175" s="86"/>
      <c r="QSW175" s="86"/>
      <c r="QSX175" s="86"/>
      <c r="QSY175" s="86"/>
      <c r="QSZ175" s="86"/>
      <c r="QTA175" s="86"/>
      <c r="QTB175" s="86"/>
      <c r="QTC175" s="86"/>
      <c r="QTD175" s="86"/>
      <c r="QTE175" s="86"/>
      <c r="QTF175" s="86"/>
      <c r="QTG175" s="86"/>
      <c r="QTH175" s="86"/>
      <c r="QTI175" s="86"/>
      <c r="QTJ175" s="86"/>
      <c r="QTK175" s="86"/>
      <c r="QTL175" s="86"/>
      <c r="QTM175" s="86"/>
      <c r="QTN175" s="86"/>
      <c r="QTO175" s="86"/>
      <c r="QTP175" s="86"/>
      <c r="QTQ175" s="86"/>
      <c r="QTR175" s="86"/>
      <c r="QTS175" s="86"/>
      <c r="QTT175" s="86"/>
      <c r="QTU175" s="86"/>
      <c r="QTV175" s="86"/>
      <c r="QTW175" s="86"/>
      <c r="QTX175" s="86"/>
      <c r="QTY175" s="86"/>
      <c r="QTZ175" s="86"/>
      <c r="QUA175" s="86"/>
      <c r="QUB175" s="86"/>
      <c r="QUC175" s="86"/>
      <c r="QUD175" s="86"/>
      <c r="QUE175" s="86"/>
      <c r="QUF175" s="86"/>
      <c r="QUG175" s="86"/>
      <c r="QUH175" s="86"/>
      <c r="QUI175" s="86"/>
      <c r="QUJ175" s="86"/>
      <c r="QUK175" s="86"/>
      <c r="QUL175" s="86"/>
      <c r="QUM175" s="86"/>
      <c r="QUN175" s="86"/>
      <c r="QUO175" s="86"/>
      <c r="QUP175" s="86"/>
      <c r="QUQ175" s="86"/>
      <c r="QUR175" s="86"/>
      <c r="QUS175" s="86"/>
      <c r="QUT175" s="86"/>
      <c r="QUU175" s="86"/>
      <c r="QUV175" s="86"/>
      <c r="QUW175" s="86"/>
      <c r="QUX175" s="86"/>
      <c r="QUY175" s="86"/>
      <c r="QUZ175" s="86"/>
      <c r="QVA175" s="86"/>
      <c r="QVB175" s="86"/>
      <c r="QVC175" s="86"/>
      <c r="QVD175" s="86"/>
      <c r="QVE175" s="86"/>
      <c r="QVF175" s="86"/>
      <c r="QVG175" s="86"/>
      <c r="QVH175" s="86"/>
      <c r="QVI175" s="86"/>
      <c r="QVJ175" s="86"/>
      <c r="QVK175" s="86"/>
      <c r="QVL175" s="86"/>
      <c r="QVM175" s="86"/>
      <c r="QVN175" s="86"/>
      <c r="QVO175" s="86"/>
      <c r="QVP175" s="86"/>
      <c r="QVQ175" s="86"/>
      <c r="QVR175" s="86"/>
      <c r="QVS175" s="86"/>
      <c r="QVT175" s="86"/>
      <c r="QVU175" s="86"/>
      <c r="QVV175" s="86"/>
      <c r="QVW175" s="86"/>
      <c r="QVX175" s="86"/>
      <c r="QVY175" s="86"/>
      <c r="QVZ175" s="86"/>
      <c r="QWA175" s="86"/>
      <c r="QWB175" s="86"/>
      <c r="QWC175" s="86"/>
      <c r="QWD175" s="86"/>
      <c r="QWE175" s="86"/>
      <c r="QWF175" s="86"/>
      <c r="QWG175" s="86"/>
      <c r="QWH175" s="86"/>
      <c r="QWI175" s="86"/>
      <c r="QWJ175" s="86"/>
      <c r="QWK175" s="86"/>
      <c r="QWL175" s="86"/>
      <c r="QWM175" s="86"/>
      <c r="QWN175" s="86"/>
      <c r="QWO175" s="86"/>
      <c r="QWP175" s="86"/>
      <c r="QWQ175" s="86"/>
      <c r="QWR175" s="86"/>
      <c r="QWS175" s="86"/>
      <c r="QWT175" s="86"/>
      <c r="QWU175" s="86"/>
      <c r="QWV175" s="86"/>
      <c r="QWW175" s="86"/>
      <c r="QWX175" s="86"/>
      <c r="QWY175" s="86"/>
      <c r="QWZ175" s="86"/>
      <c r="QXA175" s="86"/>
      <c r="QXB175" s="86"/>
      <c r="QXC175" s="86"/>
      <c r="QXD175" s="86"/>
      <c r="QXE175" s="86"/>
      <c r="QXF175" s="86"/>
      <c r="QXG175" s="86"/>
      <c r="QXH175" s="86"/>
      <c r="QXI175" s="86"/>
      <c r="QXJ175" s="86"/>
      <c r="QXK175" s="86"/>
      <c r="QXL175" s="86"/>
      <c r="QXM175" s="86"/>
      <c r="QXN175" s="86"/>
      <c r="QXO175" s="86"/>
      <c r="QXP175" s="86"/>
      <c r="QXQ175" s="86"/>
      <c r="QXR175" s="86"/>
      <c r="QXS175" s="86"/>
      <c r="QXT175" s="86"/>
      <c r="QXU175" s="86"/>
      <c r="QXV175" s="86"/>
      <c r="QXW175" s="86"/>
      <c r="QXX175" s="86"/>
      <c r="QXY175" s="86"/>
      <c r="QXZ175" s="86"/>
      <c r="QYA175" s="86"/>
      <c r="QYB175" s="86"/>
      <c r="QYC175" s="86"/>
      <c r="QYD175" s="86"/>
      <c r="QYE175" s="86"/>
      <c r="QYF175" s="86"/>
      <c r="QYG175" s="86"/>
      <c r="QYH175" s="86"/>
      <c r="QYI175" s="86"/>
      <c r="QYJ175" s="86"/>
      <c r="QYK175" s="86"/>
      <c r="QYL175" s="86"/>
      <c r="QYM175" s="86"/>
      <c r="QYN175" s="86"/>
      <c r="QYO175" s="86"/>
      <c r="QYP175" s="86"/>
      <c r="QYQ175" s="86"/>
      <c r="QYR175" s="86"/>
      <c r="QYS175" s="86"/>
      <c r="QYT175" s="86"/>
      <c r="QYU175" s="86"/>
      <c r="QYV175" s="86"/>
      <c r="QYW175" s="86"/>
      <c r="QYX175" s="86"/>
      <c r="QYY175" s="86"/>
      <c r="QYZ175" s="86"/>
      <c r="QZA175" s="86"/>
      <c r="QZB175" s="86"/>
      <c r="QZC175" s="86"/>
      <c r="QZD175" s="86"/>
      <c r="QZE175" s="86"/>
      <c r="QZF175" s="86"/>
      <c r="QZG175" s="86"/>
      <c r="QZH175" s="86"/>
      <c r="QZI175" s="86"/>
      <c r="QZJ175" s="86"/>
      <c r="QZK175" s="86"/>
      <c r="QZL175" s="86"/>
      <c r="QZM175" s="86"/>
      <c r="QZN175" s="86"/>
      <c r="QZO175" s="86"/>
      <c r="QZP175" s="86"/>
      <c r="QZQ175" s="86"/>
      <c r="QZR175" s="86"/>
      <c r="QZS175" s="86"/>
      <c r="QZT175" s="86"/>
      <c r="QZU175" s="86"/>
      <c r="QZV175" s="86"/>
      <c r="QZW175" s="86"/>
      <c r="QZX175" s="86"/>
      <c r="QZY175" s="86"/>
      <c r="QZZ175" s="86"/>
      <c r="RAA175" s="86"/>
      <c r="RAB175" s="86"/>
      <c r="RAC175" s="86"/>
      <c r="RAD175" s="86"/>
      <c r="RAE175" s="86"/>
      <c r="RAF175" s="86"/>
      <c r="RAG175" s="86"/>
      <c r="RAH175" s="86"/>
      <c r="RAI175" s="86"/>
      <c r="RAJ175" s="86"/>
      <c r="RAK175" s="86"/>
      <c r="RAL175" s="86"/>
      <c r="RAM175" s="86"/>
      <c r="RAN175" s="86"/>
      <c r="RAO175" s="86"/>
      <c r="RAP175" s="86"/>
      <c r="RAQ175" s="86"/>
      <c r="RAR175" s="86"/>
      <c r="RAS175" s="86"/>
      <c r="RAT175" s="86"/>
      <c r="RAU175" s="86"/>
      <c r="RAV175" s="86"/>
      <c r="RAW175" s="86"/>
      <c r="RAX175" s="86"/>
      <c r="RAY175" s="86"/>
      <c r="RAZ175" s="86"/>
      <c r="RBA175" s="86"/>
      <c r="RBB175" s="86"/>
      <c r="RBC175" s="86"/>
      <c r="RBD175" s="86"/>
      <c r="RBE175" s="86"/>
      <c r="RBF175" s="86"/>
      <c r="RBG175" s="86"/>
      <c r="RBH175" s="86"/>
      <c r="RBI175" s="86"/>
      <c r="RBJ175" s="86"/>
      <c r="RBK175" s="86"/>
      <c r="RBL175" s="98"/>
      <c r="RBM175" s="98"/>
      <c r="RBN175" s="98"/>
      <c r="RBO175" s="98"/>
      <c r="RBP175" s="98"/>
      <c r="RBQ175" s="98"/>
      <c r="RBR175" s="86"/>
      <c r="RBS175" s="86"/>
      <c r="RBT175" s="86"/>
      <c r="RBU175" s="86"/>
      <c r="RBV175" s="86"/>
      <c r="RBW175" s="86"/>
      <c r="RBX175" s="86"/>
      <c r="RBY175" s="86"/>
      <c r="RBZ175" s="86"/>
      <c r="RCA175" s="86"/>
      <c r="RCB175" s="86"/>
      <c r="RCC175" s="86"/>
      <c r="RCD175" s="86"/>
      <c r="RCE175" s="86"/>
      <c r="RCF175" s="86"/>
      <c r="RCG175" s="86"/>
      <c r="RCH175" s="86"/>
      <c r="RCI175" s="86"/>
      <c r="RCJ175" s="86"/>
      <c r="RCK175" s="86"/>
      <c r="RCL175" s="86"/>
      <c r="RCM175" s="86"/>
      <c r="RCN175" s="86"/>
      <c r="RCO175" s="86"/>
      <c r="RCP175" s="86"/>
      <c r="RCQ175" s="86"/>
      <c r="RCR175" s="86"/>
      <c r="RCS175" s="86"/>
      <c r="RCT175" s="86"/>
      <c r="RCU175" s="86"/>
      <c r="RCV175" s="86"/>
      <c r="RCW175" s="86"/>
      <c r="RCX175" s="86"/>
      <c r="RCY175" s="86"/>
      <c r="RCZ175" s="86"/>
      <c r="RDA175" s="86"/>
      <c r="RDB175" s="86"/>
      <c r="RDC175" s="86"/>
      <c r="RDD175" s="86"/>
      <c r="RDE175" s="86"/>
      <c r="RDF175" s="86"/>
      <c r="RDG175" s="86"/>
      <c r="RDH175" s="86"/>
      <c r="RDI175" s="86"/>
      <c r="RDJ175" s="86"/>
      <c r="RDK175" s="86"/>
      <c r="RDL175" s="86"/>
      <c r="RDM175" s="86"/>
      <c r="RDN175" s="86"/>
      <c r="RDO175" s="86"/>
      <c r="RDP175" s="86"/>
      <c r="RDQ175" s="86"/>
      <c r="RDR175" s="86"/>
      <c r="RDS175" s="86"/>
      <c r="RDT175" s="86"/>
      <c r="RDU175" s="86"/>
      <c r="RDV175" s="86"/>
      <c r="RDW175" s="86"/>
      <c r="RDX175" s="86"/>
      <c r="RDY175" s="86"/>
      <c r="RDZ175" s="86"/>
      <c r="REA175" s="86"/>
      <c r="REB175" s="86"/>
      <c r="REC175" s="86"/>
      <c r="RED175" s="86"/>
      <c r="REE175" s="86"/>
      <c r="REF175" s="86"/>
      <c r="REG175" s="86"/>
      <c r="REH175" s="86"/>
      <c r="REI175" s="86"/>
      <c r="REJ175" s="86"/>
      <c r="REK175" s="86"/>
      <c r="REL175" s="86"/>
      <c r="REM175" s="86"/>
      <c r="REN175" s="86"/>
      <c r="REO175" s="86"/>
      <c r="REP175" s="86"/>
      <c r="REQ175" s="86"/>
      <c r="RER175" s="86"/>
      <c r="RES175" s="86"/>
      <c r="RET175" s="86"/>
      <c r="REU175" s="86"/>
      <c r="REV175" s="86"/>
      <c r="REW175" s="86"/>
      <c r="REX175" s="86"/>
      <c r="REY175" s="86"/>
      <c r="REZ175" s="86"/>
      <c r="RFA175" s="86"/>
      <c r="RFB175" s="86"/>
      <c r="RFC175" s="86"/>
      <c r="RFD175" s="86"/>
      <c r="RFE175" s="86"/>
      <c r="RFF175" s="86"/>
      <c r="RFG175" s="86"/>
      <c r="RFH175" s="86"/>
      <c r="RFI175" s="86"/>
      <c r="RFJ175" s="86"/>
      <c r="RFK175" s="86"/>
      <c r="RFL175" s="86"/>
      <c r="RFM175" s="86"/>
      <c r="RFN175" s="86"/>
      <c r="RFO175" s="86"/>
      <c r="RFP175" s="86"/>
      <c r="RFQ175" s="86"/>
      <c r="RFR175" s="86"/>
      <c r="RFS175" s="86"/>
      <c r="RFT175" s="86"/>
      <c r="RFU175" s="86"/>
      <c r="RFV175" s="86"/>
      <c r="RFW175" s="86"/>
      <c r="RFX175" s="86"/>
      <c r="RFY175" s="86"/>
      <c r="RFZ175" s="86"/>
      <c r="RGA175" s="86"/>
      <c r="RGB175" s="86"/>
      <c r="RGC175" s="86"/>
      <c r="RGD175" s="86"/>
      <c r="RGE175" s="86"/>
      <c r="RGF175" s="86"/>
      <c r="RGG175" s="86"/>
      <c r="RGH175" s="86"/>
      <c r="RGI175" s="86"/>
      <c r="RGJ175" s="86"/>
      <c r="RGK175" s="86"/>
      <c r="RGL175" s="86"/>
      <c r="RGM175" s="86"/>
      <c r="RGN175" s="86"/>
      <c r="RGO175" s="86"/>
      <c r="RGP175" s="86"/>
      <c r="RGQ175" s="86"/>
      <c r="RGR175" s="86"/>
      <c r="RGS175" s="86"/>
      <c r="RGT175" s="86"/>
      <c r="RGU175" s="86"/>
      <c r="RGV175" s="86"/>
      <c r="RGW175" s="86"/>
      <c r="RGX175" s="86"/>
      <c r="RGY175" s="86"/>
      <c r="RGZ175" s="86"/>
      <c r="RHA175" s="86"/>
      <c r="RHB175" s="86"/>
      <c r="RHC175" s="86"/>
      <c r="RHD175" s="86"/>
      <c r="RHE175" s="86"/>
      <c r="RHF175" s="86"/>
      <c r="RHG175" s="86"/>
      <c r="RHH175" s="86"/>
      <c r="RHI175" s="86"/>
      <c r="RHJ175" s="86"/>
      <c r="RHK175" s="86"/>
      <c r="RHL175" s="86"/>
      <c r="RHM175" s="86"/>
      <c r="RHN175" s="86"/>
      <c r="RHO175" s="86"/>
      <c r="RHP175" s="86"/>
      <c r="RHQ175" s="86"/>
      <c r="RHR175" s="86"/>
      <c r="RHS175" s="86"/>
      <c r="RHT175" s="86"/>
      <c r="RHU175" s="86"/>
      <c r="RHV175" s="86"/>
      <c r="RHW175" s="86"/>
      <c r="RHX175" s="86"/>
      <c r="RHY175" s="86"/>
      <c r="RHZ175" s="86"/>
      <c r="RIA175" s="86"/>
      <c r="RIB175" s="86"/>
      <c r="RIC175" s="86"/>
      <c r="RID175" s="86"/>
      <c r="RIE175" s="86"/>
      <c r="RIF175" s="86"/>
      <c r="RIG175" s="86"/>
      <c r="RIH175" s="86"/>
      <c r="RII175" s="86"/>
      <c r="RIJ175" s="86"/>
      <c r="RIK175" s="86"/>
      <c r="RIL175" s="86"/>
      <c r="RIM175" s="86"/>
      <c r="RIN175" s="86"/>
      <c r="RIO175" s="86"/>
      <c r="RIP175" s="86"/>
      <c r="RIQ175" s="86"/>
      <c r="RIR175" s="86"/>
      <c r="RIS175" s="86"/>
      <c r="RIT175" s="86"/>
      <c r="RIU175" s="86"/>
      <c r="RIV175" s="86"/>
      <c r="RIW175" s="86"/>
      <c r="RIX175" s="86"/>
      <c r="RIY175" s="86"/>
      <c r="RIZ175" s="86"/>
      <c r="RJA175" s="86"/>
      <c r="RJB175" s="86"/>
      <c r="RJC175" s="86"/>
      <c r="RJD175" s="86"/>
      <c r="RJE175" s="86"/>
      <c r="RJF175" s="86"/>
      <c r="RJG175" s="86"/>
      <c r="RJH175" s="86"/>
      <c r="RJI175" s="86"/>
      <c r="RJJ175" s="86"/>
      <c r="RJK175" s="86"/>
      <c r="RJL175" s="86"/>
      <c r="RJM175" s="86"/>
      <c r="RJN175" s="86"/>
      <c r="RJO175" s="86"/>
      <c r="RJP175" s="86"/>
      <c r="RJQ175" s="86"/>
      <c r="RJR175" s="86"/>
      <c r="RJS175" s="86"/>
      <c r="RJT175" s="86"/>
      <c r="RJU175" s="86"/>
      <c r="RJV175" s="86"/>
      <c r="RJW175" s="86"/>
      <c r="RJX175" s="86"/>
      <c r="RJY175" s="86"/>
      <c r="RJZ175" s="86"/>
      <c r="RKA175" s="86"/>
      <c r="RKB175" s="86"/>
      <c r="RKC175" s="86"/>
      <c r="RKD175" s="86"/>
      <c r="RKE175" s="86"/>
      <c r="RKF175" s="86"/>
      <c r="RKG175" s="86"/>
      <c r="RKH175" s="86"/>
      <c r="RKI175" s="86"/>
      <c r="RKJ175" s="86"/>
      <c r="RKK175" s="86"/>
      <c r="RKL175" s="86"/>
      <c r="RKM175" s="86"/>
      <c r="RKN175" s="86"/>
      <c r="RKO175" s="86"/>
      <c r="RKP175" s="86"/>
      <c r="RKQ175" s="86"/>
      <c r="RKR175" s="86"/>
      <c r="RKS175" s="86"/>
      <c r="RKT175" s="86"/>
      <c r="RKU175" s="86"/>
      <c r="RKV175" s="86"/>
      <c r="RKW175" s="86"/>
      <c r="RKX175" s="86"/>
      <c r="RKY175" s="86"/>
      <c r="RKZ175" s="86"/>
      <c r="RLA175" s="86"/>
      <c r="RLB175" s="86"/>
      <c r="RLC175" s="86"/>
      <c r="RLD175" s="86"/>
      <c r="RLE175" s="86"/>
      <c r="RLF175" s="86"/>
      <c r="RLG175" s="86"/>
      <c r="RLH175" s="98"/>
      <c r="RLI175" s="98"/>
      <c r="RLJ175" s="98"/>
      <c r="RLK175" s="98"/>
      <c r="RLL175" s="98"/>
      <c r="RLM175" s="98"/>
      <c r="RLN175" s="86"/>
      <c r="RLO175" s="86"/>
      <c r="RLP175" s="86"/>
      <c r="RLQ175" s="86"/>
      <c r="RLR175" s="86"/>
      <c r="RLS175" s="86"/>
      <c r="RLT175" s="86"/>
      <c r="RLU175" s="86"/>
      <c r="RLV175" s="86"/>
      <c r="RLW175" s="86"/>
      <c r="RLX175" s="86"/>
      <c r="RLY175" s="86"/>
      <c r="RLZ175" s="86"/>
      <c r="RMA175" s="86"/>
      <c r="RMB175" s="86"/>
      <c r="RMC175" s="86"/>
      <c r="RMD175" s="86"/>
      <c r="RME175" s="86"/>
      <c r="RMF175" s="86"/>
      <c r="RMG175" s="86"/>
      <c r="RMH175" s="86"/>
      <c r="RMI175" s="86"/>
      <c r="RMJ175" s="86"/>
      <c r="RMK175" s="86"/>
      <c r="RML175" s="86"/>
      <c r="RMM175" s="86"/>
      <c r="RMN175" s="86"/>
      <c r="RMO175" s="86"/>
      <c r="RMP175" s="86"/>
      <c r="RMQ175" s="86"/>
      <c r="RMR175" s="86"/>
      <c r="RMS175" s="86"/>
      <c r="RMT175" s="86"/>
      <c r="RMU175" s="86"/>
      <c r="RMV175" s="86"/>
      <c r="RMW175" s="86"/>
      <c r="RMX175" s="86"/>
      <c r="RMY175" s="86"/>
      <c r="RMZ175" s="86"/>
      <c r="RNA175" s="86"/>
      <c r="RNB175" s="86"/>
      <c r="RNC175" s="86"/>
      <c r="RND175" s="86"/>
      <c r="RNE175" s="86"/>
      <c r="RNF175" s="86"/>
      <c r="RNG175" s="86"/>
      <c r="RNH175" s="86"/>
      <c r="RNI175" s="86"/>
      <c r="RNJ175" s="86"/>
      <c r="RNK175" s="86"/>
      <c r="RNL175" s="86"/>
      <c r="RNM175" s="86"/>
      <c r="RNN175" s="86"/>
      <c r="RNO175" s="86"/>
      <c r="RNP175" s="86"/>
      <c r="RNQ175" s="86"/>
      <c r="RNR175" s="86"/>
      <c r="RNS175" s="86"/>
      <c r="RNT175" s="86"/>
      <c r="RNU175" s="86"/>
      <c r="RNV175" s="86"/>
      <c r="RNW175" s="86"/>
      <c r="RNX175" s="86"/>
      <c r="RNY175" s="86"/>
      <c r="RNZ175" s="86"/>
      <c r="ROA175" s="86"/>
      <c r="ROB175" s="86"/>
      <c r="ROC175" s="86"/>
      <c r="ROD175" s="86"/>
      <c r="ROE175" s="86"/>
      <c r="ROF175" s="86"/>
      <c r="ROG175" s="86"/>
      <c r="ROH175" s="86"/>
      <c r="ROI175" s="86"/>
      <c r="ROJ175" s="86"/>
      <c r="ROK175" s="86"/>
      <c r="ROL175" s="86"/>
      <c r="ROM175" s="86"/>
      <c r="RON175" s="86"/>
      <c r="ROO175" s="86"/>
      <c r="ROP175" s="86"/>
      <c r="ROQ175" s="86"/>
      <c r="ROR175" s="86"/>
      <c r="ROS175" s="86"/>
      <c r="ROT175" s="86"/>
      <c r="ROU175" s="86"/>
      <c r="ROV175" s="86"/>
      <c r="ROW175" s="86"/>
      <c r="ROX175" s="86"/>
      <c r="ROY175" s="86"/>
      <c r="ROZ175" s="86"/>
      <c r="RPA175" s="86"/>
      <c r="RPB175" s="86"/>
      <c r="RPC175" s="86"/>
      <c r="RPD175" s="86"/>
      <c r="RPE175" s="86"/>
      <c r="RPF175" s="86"/>
      <c r="RPG175" s="86"/>
      <c r="RPH175" s="86"/>
      <c r="RPI175" s="86"/>
      <c r="RPJ175" s="86"/>
      <c r="RPK175" s="86"/>
      <c r="RPL175" s="86"/>
      <c r="RPM175" s="86"/>
      <c r="RPN175" s="86"/>
      <c r="RPO175" s="86"/>
      <c r="RPP175" s="86"/>
      <c r="RPQ175" s="86"/>
      <c r="RPR175" s="86"/>
      <c r="RPS175" s="86"/>
      <c r="RPT175" s="86"/>
      <c r="RPU175" s="86"/>
      <c r="RPV175" s="86"/>
      <c r="RPW175" s="86"/>
      <c r="RPX175" s="86"/>
      <c r="RPY175" s="86"/>
      <c r="RPZ175" s="86"/>
      <c r="RQA175" s="86"/>
      <c r="RQB175" s="86"/>
      <c r="RQC175" s="86"/>
      <c r="RQD175" s="86"/>
      <c r="RQE175" s="86"/>
      <c r="RQF175" s="86"/>
      <c r="RQG175" s="86"/>
      <c r="RQH175" s="86"/>
      <c r="RQI175" s="86"/>
      <c r="RQJ175" s="86"/>
      <c r="RQK175" s="86"/>
      <c r="RQL175" s="86"/>
      <c r="RQM175" s="86"/>
      <c r="RQN175" s="86"/>
      <c r="RQO175" s="86"/>
      <c r="RQP175" s="86"/>
      <c r="RQQ175" s="86"/>
      <c r="RQR175" s="86"/>
      <c r="RQS175" s="86"/>
      <c r="RQT175" s="86"/>
      <c r="RQU175" s="86"/>
      <c r="RQV175" s="86"/>
      <c r="RQW175" s="86"/>
      <c r="RQX175" s="86"/>
      <c r="RQY175" s="86"/>
      <c r="RQZ175" s="86"/>
      <c r="RRA175" s="86"/>
      <c r="RRB175" s="86"/>
      <c r="RRC175" s="86"/>
      <c r="RRD175" s="86"/>
      <c r="RRE175" s="86"/>
      <c r="RRF175" s="86"/>
      <c r="RRG175" s="86"/>
      <c r="RRH175" s="86"/>
      <c r="RRI175" s="86"/>
      <c r="RRJ175" s="86"/>
      <c r="RRK175" s="86"/>
      <c r="RRL175" s="86"/>
      <c r="RRM175" s="86"/>
      <c r="RRN175" s="86"/>
      <c r="RRO175" s="86"/>
      <c r="RRP175" s="86"/>
      <c r="RRQ175" s="86"/>
      <c r="RRR175" s="86"/>
      <c r="RRS175" s="86"/>
      <c r="RRT175" s="86"/>
      <c r="RRU175" s="86"/>
      <c r="RRV175" s="86"/>
      <c r="RRW175" s="86"/>
      <c r="RRX175" s="86"/>
      <c r="RRY175" s="86"/>
      <c r="RRZ175" s="86"/>
      <c r="RSA175" s="86"/>
      <c r="RSB175" s="86"/>
      <c r="RSC175" s="86"/>
      <c r="RSD175" s="86"/>
      <c r="RSE175" s="86"/>
      <c r="RSF175" s="86"/>
      <c r="RSG175" s="86"/>
      <c r="RSH175" s="86"/>
      <c r="RSI175" s="86"/>
      <c r="RSJ175" s="86"/>
      <c r="RSK175" s="86"/>
      <c r="RSL175" s="86"/>
      <c r="RSM175" s="86"/>
      <c r="RSN175" s="86"/>
      <c r="RSO175" s="86"/>
      <c r="RSP175" s="86"/>
      <c r="RSQ175" s="86"/>
      <c r="RSR175" s="86"/>
      <c r="RSS175" s="86"/>
      <c r="RST175" s="86"/>
      <c r="RSU175" s="86"/>
      <c r="RSV175" s="86"/>
      <c r="RSW175" s="86"/>
      <c r="RSX175" s="86"/>
      <c r="RSY175" s="86"/>
      <c r="RSZ175" s="86"/>
      <c r="RTA175" s="86"/>
      <c r="RTB175" s="86"/>
      <c r="RTC175" s="86"/>
      <c r="RTD175" s="86"/>
      <c r="RTE175" s="86"/>
      <c r="RTF175" s="86"/>
      <c r="RTG175" s="86"/>
      <c r="RTH175" s="86"/>
      <c r="RTI175" s="86"/>
      <c r="RTJ175" s="86"/>
      <c r="RTK175" s="86"/>
      <c r="RTL175" s="86"/>
      <c r="RTM175" s="86"/>
      <c r="RTN175" s="86"/>
      <c r="RTO175" s="86"/>
      <c r="RTP175" s="86"/>
      <c r="RTQ175" s="86"/>
      <c r="RTR175" s="86"/>
      <c r="RTS175" s="86"/>
      <c r="RTT175" s="86"/>
      <c r="RTU175" s="86"/>
      <c r="RTV175" s="86"/>
      <c r="RTW175" s="86"/>
      <c r="RTX175" s="86"/>
      <c r="RTY175" s="86"/>
      <c r="RTZ175" s="86"/>
      <c r="RUA175" s="86"/>
      <c r="RUB175" s="86"/>
      <c r="RUC175" s="86"/>
      <c r="RUD175" s="86"/>
      <c r="RUE175" s="86"/>
      <c r="RUF175" s="86"/>
      <c r="RUG175" s="86"/>
      <c r="RUH175" s="86"/>
      <c r="RUI175" s="86"/>
      <c r="RUJ175" s="86"/>
      <c r="RUK175" s="86"/>
      <c r="RUL175" s="86"/>
      <c r="RUM175" s="86"/>
      <c r="RUN175" s="86"/>
      <c r="RUO175" s="86"/>
      <c r="RUP175" s="86"/>
      <c r="RUQ175" s="86"/>
      <c r="RUR175" s="86"/>
      <c r="RUS175" s="86"/>
      <c r="RUT175" s="86"/>
      <c r="RUU175" s="86"/>
      <c r="RUV175" s="86"/>
      <c r="RUW175" s="86"/>
      <c r="RUX175" s="86"/>
      <c r="RUY175" s="86"/>
      <c r="RUZ175" s="86"/>
      <c r="RVA175" s="86"/>
      <c r="RVB175" s="86"/>
      <c r="RVC175" s="86"/>
      <c r="RVD175" s="98"/>
      <c r="RVE175" s="98"/>
      <c r="RVF175" s="98"/>
      <c r="RVG175" s="98"/>
      <c r="RVH175" s="98"/>
      <c r="RVI175" s="98"/>
      <c r="RVJ175" s="86"/>
      <c r="RVK175" s="86"/>
      <c r="RVL175" s="86"/>
      <c r="RVM175" s="86"/>
      <c r="RVN175" s="86"/>
      <c r="RVO175" s="86"/>
      <c r="RVP175" s="86"/>
      <c r="RVQ175" s="86"/>
      <c r="RVR175" s="86"/>
      <c r="RVS175" s="86"/>
      <c r="RVT175" s="86"/>
      <c r="RVU175" s="86"/>
      <c r="RVV175" s="86"/>
      <c r="RVW175" s="86"/>
      <c r="RVX175" s="86"/>
      <c r="RVY175" s="86"/>
      <c r="RVZ175" s="86"/>
      <c r="RWA175" s="86"/>
      <c r="RWB175" s="86"/>
      <c r="RWC175" s="86"/>
      <c r="RWD175" s="86"/>
      <c r="RWE175" s="86"/>
      <c r="RWF175" s="86"/>
      <c r="RWG175" s="86"/>
      <c r="RWH175" s="86"/>
      <c r="RWI175" s="86"/>
      <c r="RWJ175" s="86"/>
      <c r="RWK175" s="86"/>
      <c r="RWL175" s="86"/>
      <c r="RWM175" s="86"/>
      <c r="RWN175" s="86"/>
      <c r="RWO175" s="86"/>
      <c r="RWP175" s="86"/>
      <c r="RWQ175" s="86"/>
      <c r="RWR175" s="86"/>
      <c r="RWS175" s="86"/>
      <c r="RWT175" s="86"/>
      <c r="RWU175" s="86"/>
      <c r="RWV175" s="86"/>
      <c r="RWW175" s="86"/>
      <c r="RWX175" s="86"/>
      <c r="RWY175" s="86"/>
      <c r="RWZ175" s="86"/>
      <c r="RXA175" s="86"/>
      <c r="RXB175" s="86"/>
      <c r="RXC175" s="86"/>
      <c r="RXD175" s="86"/>
      <c r="RXE175" s="86"/>
      <c r="RXF175" s="86"/>
      <c r="RXG175" s="86"/>
      <c r="RXH175" s="86"/>
      <c r="RXI175" s="86"/>
      <c r="RXJ175" s="86"/>
      <c r="RXK175" s="86"/>
      <c r="RXL175" s="86"/>
      <c r="RXM175" s="86"/>
      <c r="RXN175" s="86"/>
      <c r="RXO175" s="86"/>
      <c r="RXP175" s="86"/>
      <c r="RXQ175" s="86"/>
      <c r="RXR175" s="86"/>
      <c r="RXS175" s="86"/>
      <c r="RXT175" s="86"/>
      <c r="RXU175" s="86"/>
      <c r="RXV175" s="86"/>
      <c r="RXW175" s="86"/>
      <c r="RXX175" s="86"/>
      <c r="RXY175" s="86"/>
      <c r="RXZ175" s="86"/>
      <c r="RYA175" s="86"/>
      <c r="RYB175" s="86"/>
      <c r="RYC175" s="86"/>
      <c r="RYD175" s="86"/>
      <c r="RYE175" s="86"/>
      <c r="RYF175" s="86"/>
      <c r="RYG175" s="86"/>
      <c r="RYH175" s="86"/>
      <c r="RYI175" s="86"/>
      <c r="RYJ175" s="86"/>
      <c r="RYK175" s="86"/>
      <c r="RYL175" s="86"/>
      <c r="RYM175" s="86"/>
      <c r="RYN175" s="86"/>
      <c r="RYO175" s="86"/>
      <c r="RYP175" s="86"/>
      <c r="RYQ175" s="86"/>
      <c r="RYR175" s="86"/>
      <c r="RYS175" s="86"/>
      <c r="RYT175" s="86"/>
      <c r="RYU175" s="86"/>
      <c r="RYV175" s="86"/>
      <c r="RYW175" s="86"/>
      <c r="RYX175" s="86"/>
      <c r="RYY175" s="86"/>
      <c r="RYZ175" s="86"/>
      <c r="RZA175" s="86"/>
      <c r="RZB175" s="86"/>
      <c r="RZC175" s="86"/>
      <c r="RZD175" s="86"/>
      <c r="RZE175" s="86"/>
      <c r="RZF175" s="86"/>
      <c r="RZG175" s="86"/>
      <c r="RZH175" s="86"/>
      <c r="RZI175" s="86"/>
      <c r="RZJ175" s="86"/>
      <c r="RZK175" s="86"/>
      <c r="RZL175" s="86"/>
      <c r="RZM175" s="86"/>
      <c r="RZN175" s="86"/>
      <c r="RZO175" s="86"/>
      <c r="RZP175" s="86"/>
      <c r="RZQ175" s="86"/>
      <c r="RZR175" s="86"/>
      <c r="RZS175" s="86"/>
      <c r="RZT175" s="86"/>
      <c r="RZU175" s="86"/>
      <c r="RZV175" s="86"/>
      <c r="RZW175" s="86"/>
      <c r="RZX175" s="86"/>
      <c r="RZY175" s="86"/>
      <c r="RZZ175" s="86"/>
      <c r="SAA175" s="86"/>
      <c r="SAB175" s="86"/>
      <c r="SAC175" s="86"/>
      <c r="SAD175" s="86"/>
      <c r="SAE175" s="86"/>
      <c r="SAF175" s="86"/>
      <c r="SAG175" s="86"/>
      <c r="SAH175" s="86"/>
      <c r="SAI175" s="86"/>
      <c r="SAJ175" s="86"/>
      <c r="SAK175" s="86"/>
      <c r="SAL175" s="86"/>
      <c r="SAM175" s="86"/>
      <c r="SAN175" s="86"/>
      <c r="SAO175" s="86"/>
      <c r="SAP175" s="86"/>
      <c r="SAQ175" s="86"/>
      <c r="SAR175" s="86"/>
      <c r="SAS175" s="86"/>
      <c r="SAT175" s="86"/>
      <c r="SAU175" s="86"/>
      <c r="SAV175" s="86"/>
      <c r="SAW175" s="86"/>
      <c r="SAX175" s="86"/>
      <c r="SAY175" s="86"/>
      <c r="SAZ175" s="86"/>
      <c r="SBA175" s="86"/>
      <c r="SBB175" s="86"/>
      <c r="SBC175" s="86"/>
      <c r="SBD175" s="86"/>
      <c r="SBE175" s="86"/>
      <c r="SBF175" s="86"/>
      <c r="SBG175" s="86"/>
      <c r="SBH175" s="86"/>
      <c r="SBI175" s="86"/>
      <c r="SBJ175" s="86"/>
      <c r="SBK175" s="86"/>
      <c r="SBL175" s="86"/>
      <c r="SBM175" s="86"/>
      <c r="SBN175" s="86"/>
      <c r="SBO175" s="86"/>
      <c r="SBP175" s="86"/>
      <c r="SBQ175" s="86"/>
      <c r="SBR175" s="86"/>
      <c r="SBS175" s="86"/>
      <c r="SBT175" s="86"/>
      <c r="SBU175" s="86"/>
      <c r="SBV175" s="86"/>
      <c r="SBW175" s="86"/>
      <c r="SBX175" s="86"/>
      <c r="SBY175" s="86"/>
      <c r="SBZ175" s="86"/>
      <c r="SCA175" s="86"/>
      <c r="SCB175" s="86"/>
      <c r="SCC175" s="86"/>
      <c r="SCD175" s="86"/>
      <c r="SCE175" s="86"/>
      <c r="SCF175" s="86"/>
      <c r="SCG175" s="86"/>
      <c r="SCH175" s="86"/>
      <c r="SCI175" s="86"/>
      <c r="SCJ175" s="86"/>
      <c r="SCK175" s="86"/>
      <c r="SCL175" s="86"/>
      <c r="SCM175" s="86"/>
      <c r="SCN175" s="86"/>
      <c r="SCO175" s="86"/>
      <c r="SCP175" s="86"/>
      <c r="SCQ175" s="86"/>
      <c r="SCR175" s="86"/>
      <c r="SCS175" s="86"/>
      <c r="SCT175" s="86"/>
      <c r="SCU175" s="86"/>
      <c r="SCV175" s="86"/>
      <c r="SCW175" s="86"/>
      <c r="SCX175" s="86"/>
      <c r="SCY175" s="86"/>
      <c r="SCZ175" s="86"/>
      <c r="SDA175" s="86"/>
      <c r="SDB175" s="86"/>
      <c r="SDC175" s="86"/>
      <c r="SDD175" s="86"/>
      <c r="SDE175" s="86"/>
      <c r="SDF175" s="86"/>
      <c r="SDG175" s="86"/>
      <c r="SDH175" s="86"/>
      <c r="SDI175" s="86"/>
      <c r="SDJ175" s="86"/>
      <c r="SDK175" s="86"/>
      <c r="SDL175" s="86"/>
      <c r="SDM175" s="86"/>
      <c r="SDN175" s="86"/>
      <c r="SDO175" s="86"/>
      <c r="SDP175" s="86"/>
      <c r="SDQ175" s="86"/>
      <c r="SDR175" s="86"/>
      <c r="SDS175" s="86"/>
      <c r="SDT175" s="86"/>
      <c r="SDU175" s="86"/>
      <c r="SDV175" s="86"/>
      <c r="SDW175" s="86"/>
      <c r="SDX175" s="86"/>
      <c r="SDY175" s="86"/>
      <c r="SDZ175" s="86"/>
      <c r="SEA175" s="86"/>
      <c r="SEB175" s="86"/>
      <c r="SEC175" s="86"/>
      <c r="SED175" s="86"/>
      <c r="SEE175" s="86"/>
      <c r="SEF175" s="86"/>
      <c r="SEG175" s="86"/>
      <c r="SEH175" s="86"/>
      <c r="SEI175" s="86"/>
      <c r="SEJ175" s="86"/>
      <c r="SEK175" s="86"/>
      <c r="SEL175" s="86"/>
      <c r="SEM175" s="86"/>
      <c r="SEN175" s="86"/>
      <c r="SEO175" s="86"/>
      <c r="SEP175" s="86"/>
      <c r="SEQ175" s="86"/>
      <c r="SER175" s="86"/>
      <c r="SES175" s="86"/>
      <c r="SET175" s="86"/>
      <c r="SEU175" s="86"/>
      <c r="SEV175" s="86"/>
      <c r="SEW175" s="86"/>
      <c r="SEX175" s="86"/>
      <c r="SEY175" s="86"/>
      <c r="SEZ175" s="98"/>
      <c r="SFA175" s="98"/>
      <c r="SFB175" s="98"/>
      <c r="SFC175" s="98"/>
      <c r="SFD175" s="98"/>
      <c r="SFE175" s="98"/>
      <c r="SFF175" s="86"/>
      <c r="SFG175" s="86"/>
      <c r="SFH175" s="86"/>
      <c r="SFI175" s="86"/>
      <c r="SFJ175" s="86"/>
      <c r="SFK175" s="86"/>
      <c r="SFL175" s="86"/>
      <c r="SFM175" s="86"/>
      <c r="SFN175" s="86"/>
      <c r="SFO175" s="86"/>
      <c r="SFP175" s="86"/>
      <c r="SFQ175" s="86"/>
      <c r="SFR175" s="86"/>
      <c r="SFS175" s="86"/>
      <c r="SFT175" s="86"/>
      <c r="SFU175" s="86"/>
      <c r="SFV175" s="86"/>
      <c r="SFW175" s="86"/>
      <c r="SFX175" s="86"/>
      <c r="SFY175" s="86"/>
      <c r="SFZ175" s="86"/>
      <c r="SGA175" s="86"/>
      <c r="SGB175" s="86"/>
      <c r="SGC175" s="86"/>
      <c r="SGD175" s="86"/>
      <c r="SGE175" s="86"/>
      <c r="SGF175" s="86"/>
      <c r="SGG175" s="86"/>
      <c r="SGH175" s="86"/>
      <c r="SGI175" s="86"/>
      <c r="SGJ175" s="86"/>
      <c r="SGK175" s="86"/>
      <c r="SGL175" s="86"/>
      <c r="SGM175" s="86"/>
      <c r="SGN175" s="86"/>
      <c r="SGO175" s="86"/>
      <c r="SGP175" s="86"/>
      <c r="SGQ175" s="86"/>
      <c r="SGR175" s="86"/>
      <c r="SGS175" s="86"/>
      <c r="SGT175" s="86"/>
      <c r="SGU175" s="86"/>
      <c r="SGV175" s="86"/>
      <c r="SGW175" s="86"/>
      <c r="SGX175" s="86"/>
      <c r="SGY175" s="86"/>
      <c r="SGZ175" s="86"/>
      <c r="SHA175" s="86"/>
      <c r="SHB175" s="86"/>
      <c r="SHC175" s="86"/>
      <c r="SHD175" s="86"/>
      <c r="SHE175" s="86"/>
      <c r="SHF175" s="86"/>
      <c r="SHG175" s="86"/>
      <c r="SHH175" s="86"/>
      <c r="SHI175" s="86"/>
      <c r="SHJ175" s="86"/>
      <c r="SHK175" s="86"/>
      <c r="SHL175" s="86"/>
      <c r="SHM175" s="86"/>
      <c r="SHN175" s="86"/>
      <c r="SHO175" s="86"/>
      <c r="SHP175" s="86"/>
      <c r="SHQ175" s="86"/>
      <c r="SHR175" s="86"/>
      <c r="SHS175" s="86"/>
      <c r="SHT175" s="86"/>
      <c r="SHU175" s="86"/>
      <c r="SHV175" s="86"/>
      <c r="SHW175" s="86"/>
      <c r="SHX175" s="86"/>
      <c r="SHY175" s="86"/>
      <c r="SHZ175" s="86"/>
      <c r="SIA175" s="86"/>
      <c r="SIB175" s="86"/>
      <c r="SIC175" s="86"/>
      <c r="SID175" s="86"/>
      <c r="SIE175" s="86"/>
      <c r="SIF175" s="86"/>
      <c r="SIG175" s="86"/>
      <c r="SIH175" s="86"/>
      <c r="SII175" s="86"/>
      <c r="SIJ175" s="86"/>
      <c r="SIK175" s="86"/>
      <c r="SIL175" s="86"/>
      <c r="SIM175" s="86"/>
      <c r="SIN175" s="86"/>
      <c r="SIO175" s="86"/>
      <c r="SIP175" s="86"/>
      <c r="SIQ175" s="86"/>
      <c r="SIR175" s="86"/>
      <c r="SIS175" s="86"/>
      <c r="SIT175" s="86"/>
      <c r="SIU175" s="86"/>
      <c r="SIV175" s="86"/>
      <c r="SIW175" s="86"/>
      <c r="SIX175" s="86"/>
      <c r="SIY175" s="86"/>
      <c r="SIZ175" s="86"/>
      <c r="SJA175" s="86"/>
      <c r="SJB175" s="86"/>
      <c r="SJC175" s="86"/>
      <c r="SJD175" s="86"/>
      <c r="SJE175" s="86"/>
      <c r="SJF175" s="86"/>
      <c r="SJG175" s="86"/>
      <c r="SJH175" s="86"/>
      <c r="SJI175" s="86"/>
      <c r="SJJ175" s="86"/>
      <c r="SJK175" s="86"/>
      <c r="SJL175" s="86"/>
      <c r="SJM175" s="86"/>
      <c r="SJN175" s="86"/>
      <c r="SJO175" s="86"/>
      <c r="SJP175" s="86"/>
      <c r="SJQ175" s="86"/>
      <c r="SJR175" s="86"/>
      <c r="SJS175" s="86"/>
      <c r="SJT175" s="86"/>
      <c r="SJU175" s="86"/>
      <c r="SJV175" s="86"/>
      <c r="SJW175" s="86"/>
      <c r="SJX175" s="86"/>
      <c r="SJY175" s="86"/>
      <c r="SJZ175" s="86"/>
      <c r="SKA175" s="86"/>
      <c r="SKB175" s="86"/>
      <c r="SKC175" s="86"/>
      <c r="SKD175" s="86"/>
      <c r="SKE175" s="86"/>
      <c r="SKF175" s="86"/>
      <c r="SKG175" s="86"/>
      <c r="SKH175" s="86"/>
      <c r="SKI175" s="86"/>
      <c r="SKJ175" s="86"/>
      <c r="SKK175" s="86"/>
      <c r="SKL175" s="86"/>
      <c r="SKM175" s="86"/>
      <c r="SKN175" s="86"/>
      <c r="SKO175" s="86"/>
      <c r="SKP175" s="86"/>
      <c r="SKQ175" s="86"/>
      <c r="SKR175" s="86"/>
      <c r="SKS175" s="86"/>
      <c r="SKT175" s="86"/>
      <c r="SKU175" s="86"/>
      <c r="SKV175" s="86"/>
      <c r="SKW175" s="86"/>
      <c r="SKX175" s="86"/>
      <c r="SKY175" s="86"/>
      <c r="SKZ175" s="86"/>
      <c r="SLA175" s="86"/>
      <c r="SLB175" s="86"/>
      <c r="SLC175" s="86"/>
      <c r="SLD175" s="86"/>
      <c r="SLE175" s="86"/>
      <c r="SLF175" s="86"/>
      <c r="SLG175" s="86"/>
      <c r="SLH175" s="86"/>
      <c r="SLI175" s="86"/>
      <c r="SLJ175" s="86"/>
      <c r="SLK175" s="86"/>
      <c r="SLL175" s="86"/>
      <c r="SLM175" s="86"/>
      <c r="SLN175" s="86"/>
      <c r="SLO175" s="86"/>
      <c r="SLP175" s="86"/>
      <c r="SLQ175" s="86"/>
      <c r="SLR175" s="86"/>
      <c r="SLS175" s="86"/>
      <c r="SLT175" s="86"/>
      <c r="SLU175" s="86"/>
      <c r="SLV175" s="86"/>
      <c r="SLW175" s="86"/>
      <c r="SLX175" s="86"/>
      <c r="SLY175" s="86"/>
      <c r="SLZ175" s="86"/>
      <c r="SMA175" s="86"/>
      <c r="SMB175" s="86"/>
      <c r="SMC175" s="86"/>
      <c r="SMD175" s="86"/>
      <c r="SME175" s="86"/>
      <c r="SMF175" s="86"/>
      <c r="SMG175" s="86"/>
      <c r="SMH175" s="86"/>
      <c r="SMI175" s="86"/>
      <c r="SMJ175" s="86"/>
      <c r="SMK175" s="86"/>
      <c r="SML175" s="86"/>
      <c r="SMM175" s="86"/>
      <c r="SMN175" s="86"/>
      <c r="SMO175" s="86"/>
      <c r="SMP175" s="86"/>
      <c r="SMQ175" s="86"/>
      <c r="SMR175" s="86"/>
      <c r="SMS175" s="86"/>
      <c r="SMT175" s="86"/>
      <c r="SMU175" s="86"/>
      <c r="SMV175" s="86"/>
      <c r="SMW175" s="86"/>
      <c r="SMX175" s="86"/>
      <c r="SMY175" s="86"/>
      <c r="SMZ175" s="86"/>
      <c r="SNA175" s="86"/>
      <c r="SNB175" s="86"/>
      <c r="SNC175" s="86"/>
      <c r="SND175" s="86"/>
      <c r="SNE175" s="86"/>
      <c r="SNF175" s="86"/>
      <c r="SNG175" s="86"/>
      <c r="SNH175" s="86"/>
      <c r="SNI175" s="86"/>
      <c r="SNJ175" s="86"/>
      <c r="SNK175" s="86"/>
      <c r="SNL175" s="86"/>
      <c r="SNM175" s="86"/>
      <c r="SNN175" s="86"/>
      <c r="SNO175" s="86"/>
      <c r="SNP175" s="86"/>
      <c r="SNQ175" s="86"/>
      <c r="SNR175" s="86"/>
      <c r="SNS175" s="86"/>
      <c r="SNT175" s="86"/>
      <c r="SNU175" s="86"/>
      <c r="SNV175" s="86"/>
      <c r="SNW175" s="86"/>
      <c r="SNX175" s="86"/>
      <c r="SNY175" s="86"/>
      <c r="SNZ175" s="86"/>
      <c r="SOA175" s="86"/>
      <c r="SOB175" s="86"/>
      <c r="SOC175" s="86"/>
      <c r="SOD175" s="86"/>
      <c r="SOE175" s="86"/>
      <c r="SOF175" s="86"/>
      <c r="SOG175" s="86"/>
      <c r="SOH175" s="86"/>
      <c r="SOI175" s="86"/>
      <c r="SOJ175" s="86"/>
      <c r="SOK175" s="86"/>
      <c r="SOL175" s="86"/>
      <c r="SOM175" s="86"/>
      <c r="SON175" s="86"/>
      <c r="SOO175" s="86"/>
      <c r="SOP175" s="86"/>
      <c r="SOQ175" s="86"/>
      <c r="SOR175" s="86"/>
      <c r="SOS175" s="86"/>
      <c r="SOT175" s="86"/>
      <c r="SOU175" s="86"/>
      <c r="SOV175" s="98"/>
      <c r="SOW175" s="98"/>
      <c r="SOX175" s="98"/>
      <c r="SOY175" s="98"/>
      <c r="SOZ175" s="98"/>
      <c r="SPA175" s="98"/>
      <c r="SPB175" s="86"/>
      <c r="SPC175" s="86"/>
      <c r="SPD175" s="86"/>
      <c r="SPE175" s="86"/>
      <c r="SPF175" s="86"/>
      <c r="SPG175" s="86"/>
      <c r="SPH175" s="86"/>
      <c r="SPI175" s="86"/>
      <c r="SPJ175" s="86"/>
      <c r="SPK175" s="86"/>
      <c r="SPL175" s="86"/>
      <c r="SPM175" s="86"/>
      <c r="SPN175" s="86"/>
      <c r="SPO175" s="86"/>
      <c r="SPP175" s="86"/>
      <c r="SPQ175" s="86"/>
      <c r="SPR175" s="86"/>
      <c r="SPS175" s="86"/>
      <c r="SPT175" s="86"/>
      <c r="SPU175" s="86"/>
      <c r="SPV175" s="86"/>
      <c r="SPW175" s="86"/>
      <c r="SPX175" s="86"/>
      <c r="SPY175" s="86"/>
      <c r="SPZ175" s="86"/>
      <c r="SQA175" s="86"/>
      <c r="SQB175" s="86"/>
      <c r="SQC175" s="86"/>
      <c r="SQD175" s="86"/>
      <c r="SQE175" s="86"/>
      <c r="SQF175" s="86"/>
      <c r="SQG175" s="86"/>
      <c r="SQH175" s="86"/>
      <c r="SQI175" s="86"/>
      <c r="SQJ175" s="86"/>
      <c r="SQK175" s="86"/>
      <c r="SQL175" s="86"/>
      <c r="SQM175" s="86"/>
      <c r="SQN175" s="86"/>
      <c r="SQO175" s="86"/>
      <c r="SQP175" s="86"/>
      <c r="SQQ175" s="86"/>
      <c r="SQR175" s="86"/>
      <c r="SQS175" s="86"/>
      <c r="SQT175" s="86"/>
      <c r="SQU175" s="86"/>
      <c r="SQV175" s="86"/>
      <c r="SQW175" s="86"/>
      <c r="SQX175" s="86"/>
      <c r="SQY175" s="86"/>
      <c r="SQZ175" s="86"/>
      <c r="SRA175" s="86"/>
      <c r="SRB175" s="86"/>
      <c r="SRC175" s="86"/>
      <c r="SRD175" s="86"/>
      <c r="SRE175" s="86"/>
      <c r="SRF175" s="86"/>
      <c r="SRG175" s="86"/>
      <c r="SRH175" s="86"/>
      <c r="SRI175" s="86"/>
      <c r="SRJ175" s="86"/>
      <c r="SRK175" s="86"/>
      <c r="SRL175" s="86"/>
      <c r="SRM175" s="86"/>
      <c r="SRN175" s="86"/>
      <c r="SRO175" s="86"/>
      <c r="SRP175" s="86"/>
      <c r="SRQ175" s="86"/>
      <c r="SRR175" s="86"/>
      <c r="SRS175" s="86"/>
      <c r="SRT175" s="86"/>
      <c r="SRU175" s="86"/>
      <c r="SRV175" s="86"/>
      <c r="SRW175" s="86"/>
      <c r="SRX175" s="86"/>
      <c r="SRY175" s="86"/>
      <c r="SRZ175" s="86"/>
      <c r="SSA175" s="86"/>
      <c r="SSB175" s="86"/>
      <c r="SSC175" s="86"/>
      <c r="SSD175" s="86"/>
      <c r="SSE175" s="86"/>
      <c r="SSF175" s="86"/>
      <c r="SSG175" s="86"/>
      <c r="SSH175" s="86"/>
      <c r="SSI175" s="86"/>
      <c r="SSJ175" s="86"/>
      <c r="SSK175" s="86"/>
      <c r="SSL175" s="86"/>
      <c r="SSM175" s="86"/>
      <c r="SSN175" s="86"/>
      <c r="SSO175" s="86"/>
      <c r="SSP175" s="86"/>
      <c r="SSQ175" s="86"/>
      <c r="SSR175" s="86"/>
      <c r="SSS175" s="86"/>
      <c r="SST175" s="86"/>
      <c r="SSU175" s="86"/>
      <c r="SSV175" s="86"/>
      <c r="SSW175" s="86"/>
      <c r="SSX175" s="86"/>
      <c r="SSY175" s="86"/>
      <c r="SSZ175" s="86"/>
      <c r="STA175" s="86"/>
      <c r="STB175" s="86"/>
      <c r="STC175" s="86"/>
      <c r="STD175" s="86"/>
      <c r="STE175" s="86"/>
      <c r="STF175" s="86"/>
      <c r="STG175" s="86"/>
      <c r="STH175" s="86"/>
      <c r="STI175" s="86"/>
      <c r="STJ175" s="86"/>
      <c r="STK175" s="86"/>
      <c r="STL175" s="86"/>
      <c r="STM175" s="86"/>
      <c r="STN175" s="86"/>
      <c r="STO175" s="86"/>
      <c r="STP175" s="86"/>
      <c r="STQ175" s="86"/>
      <c r="STR175" s="86"/>
      <c r="STS175" s="86"/>
      <c r="STT175" s="86"/>
      <c r="STU175" s="86"/>
      <c r="STV175" s="86"/>
      <c r="STW175" s="86"/>
      <c r="STX175" s="86"/>
      <c r="STY175" s="86"/>
      <c r="STZ175" s="86"/>
      <c r="SUA175" s="86"/>
      <c r="SUB175" s="86"/>
      <c r="SUC175" s="86"/>
      <c r="SUD175" s="86"/>
      <c r="SUE175" s="86"/>
      <c r="SUF175" s="86"/>
      <c r="SUG175" s="86"/>
      <c r="SUH175" s="86"/>
      <c r="SUI175" s="86"/>
      <c r="SUJ175" s="86"/>
      <c r="SUK175" s="86"/>
      <c r="SUL175" s="86"/>
      <c r="SUM175" s="86"/>
      <c r="SUN175" s="86"/>
      <c r="SUO175" s="86"/>
      <c r="SUP175" s="86"/>
      <c r="SUQ175" s="86"/>
      <c r="SUR175" s="86"/>
      <c r="SUS175" s="86"/>
      <c r="SUT175" s="86"/>
      <c r="SUU175" s="86"/>
      <c r="SUV175" s="86"/>
      <c r="SUW175" s="86"/>
      <c r="SUX175" s="86"/>
      <c r="SUY175" s="86"/>
      <c r="SUZ175" s="86"/>
      <c r="SVA175" s="86"/>
      <c r="SVB175" s="86"/>
      <c r="SVC175" s="86"/>
      <c r="SVD175" s="86"/>
      <c r="SVE175" s="86"/>
      <c r="SVF175" s="86"/>
      <c r="SVG175" s="86"/>
      <c r="SVH175" s="86"/>
      <c r="SVI175" s="86"/>
      <c r="SVJ175" s="86"/>
      <c r="SVK175" s="86"/>
      <c r="SVL175" s="86"/>
      <c r="SVM175" s="86"/>
      <c r="SVN175" s="86"/>
      <c r="SVO175" s="86"/>
      <c r="SVP175" s="86"/>
      <c r="SVQ175" s="86"/>
      <c r="SVR175" s="86"/>
      <c r="SVS175" s="86"/>
      <c r="SVT175" s="86"/>
      <c r="SVU175" s="86"/>
      <c r="SVV175" s="86"/>
      <c r="SVW175" s="86"/>
      <c r="SVX175" s="86"/>
      <c r="SVY175" s="86"/>
      <c r="SVZ175" s="86"/>
      <c r="SWA175" s="86"/>
      <c r="SWB175" s="86"/>
      <c r="SWC175" s="86"/>
      <c r="SWD175" s="86"/>
      <c r="SWE175" s="86"/>
      <c r="SWF175" s="86"/>
      <c r="SWG175" s="86"/>
      <c r="SWH175" s="86"/>
      <c r="SWI175" s="86"/>
      <c r="SWJ175" s="86"/>
      <c r="SWK175" s="86"/>
      <c r="SWL175" s="86"/>
      <c r="SWM175" s="86"/>
      <c r="SWN175" s="86"/>
      <c r="SWO175" s="86"/>
      <c r="SWP175" s="86"/>
      <c r="SWQ175" s="86"/>
      <c r="SWR175" s="86"/>
      <c r="SWS175" s="86"/>
      <c r="SWT175" s="86"/>
      <c r="SWU175" s="86"/>
      <c r="SWV175" s="86"/>
      <c r="SWW175" s="86"/>
      <c r="SWX175" s="86"/>
      <c r="SWY175" s="86"/>
      <c r="SWZ175" s="86"/>
      <c r="SXA175" s="86"/>
      <c r="SXB175" s="86"/>
      <c r="SXC175" s="86"/>
      <c r="SXD175" s="86"/>
      <c r="SXE175" s="86"/>
      <c r="SXF175" s="86"/>
      <c r="SXG175" s="86"/>
      <c r="SXH175" s="86"/>
      <c r="SXI175" s="86"/>
      <c r="SXJ175" s="86"/>
      <c r="SXK175" s="86"/>
      <c r="SXL175" s="86"/>
      <c r="SXM175" s="86"/>
      <c r="SXN175" s="86"/>
      <c r="SXO175" s="86"/>
      <c r="SXP175" s="86"/>
      <c r="SXQ175" s="86"/>
      <c r="SXR175" s="86"/>
      <c r="SXS175" s="86"/>
      <c r="SXT175" s="86"/>
      <c r="SXU175" s="86"/>
      <c r="SXV175" s="86"/>
      <c r="SXW175" s="86"/>
      <c r="SXX175" s="86"/>
      <c r="SXY175" s="86"/>
      <c r="SXZ175" s="86"/>
      <c r="SYA175" s="86"/>
      <c r="SYB175" s="86"/>
      <c r="SYC175" s="86"/>
      <c r="SYD175" s="86"/>
      <c r="SYE175" s="86"/>
      <c r="SYF175" s="86"/>
      <c r="SYG175" s="86"/>
      <c r="SYH175" s="86"/>
      <c r="SYI175" s="86"/>
      <c r="SYJ175" s="86"/>
      <c r="SYK175" s="86"/>
      <c r="SYL175" s="86"/>
      <c r="SYM175" s="86"/>
      <c r="SYN175" s="86"/>
      <c r="SYO175" s="86"/>
      <c r="SYP175" s="86"/>
      <c r="SYQ175" s="86"/>
      <c r="SYR175" s="98"/>
      <c r="SYS175" s="98"/>
      <c r="SYT175" s="98"/>
      <c r="SYU175" s="98"/>
      <c r="SYV175" s="98"/>
      <c r="SYW175" s="98"/>
      <c r="SYX175" s="86"/>
      <c r="SYY175" s="86"/>
      <c r="SYZ175" s="86"/>
      <c r="SZA175" s="86"/>
      <c r="SZB175" s="86"/>
      <c r="SZC175" s="86"/>
      <c r="SZD175" s="86"/>
      <c r="SZE175" s="86"/>
      <c r="SZF175" s="86"/>
      <c r="SZG175" s="86"/>
      <c r="SZH175" s="86"/>
      <c r="SZI175" s="86"/>
      <c r="SZJ175" s="86"/>
      <c r="SZK175" s="86"/>
      <c r="SZL175" s="86"/>
      <c r="SZM175" s="86"/>
      <c r="SZN175" s="86"/>
      <c r="SZO175" s="86"/>
      <c r="SZP175" s="86"/>
      <c r="SZQ175" s="86"/>
      <c r="SZR175" s="86"/>
      <c r="SZS175" s="86"/>
      <c r="SZT175" s="86"/>
      <c r="SZU175" s="86"/>
      <c r="SZV175" s="86"/>
      <c r="SZW175" s="86"/>
      <c r="SZX175" s="86"/>
      <c r="SZY175" s="86"/>
      <c r="SZZ175" s="86"/>
      <c r="TAA175" s="86"/>
      <c r="TAB175" s="86"/>
      <c r="TAC175" s="86"/>
      <c r="TAD175" s="86"/>
      <c r="TAE175" s="86"/>
      <c r="TAF175" s="86"/>
      <c r="TAG175" s="86"/>
      <c r="TAH175" s="86"/>
      <c r="TAI175" s="86"/>
      <c r="TAJ175" s="86"/>
      <c r="TAK175" s="86"/>
      <c r="TAL175" s="86"/>
      <c r="TAM175" s="86"/>
      <c r="TAN175" s="86"/>
      <c r="TAO175" s="86"/>
      <c r="TAP175" s="86"/>
      <c r="TAQ175" s="86"/>
      <c r="TAR175" s="86"/>
      <c r="TAS175" s="86"/>
      <c r="TAT175" s="86"/>
      <c r="TAU175" s="86"/>
      <c r="TAV175" s="86"/>
      <c r="TAW175" s="86"/>
      <c r="TAX175" s="86"/>
      <c r="TAY175" s="86"/>
      <c r="TAZ175" s="86"/>
      <c r="TBA175" s="86"/>
      <c r="TBB175" s="86"/>
      <c r="TBC175" s="86"/>
      <c r="TBD175" s="86"/>
      <c r="TBE175" s="86"/>
      <c r="TBF175" s="86"/>
      <c r="TBG175" s="86"/>
      <c r="TBH175" s="86"/>
      <c r="TBI175" s="86"/>
      <c r="TBJ175" s="86"/>
      <c r="TBK175" s="86"/>
      <c r="TBL175" s="86"/>
      <c r="TBM175" s="86"/>
      <c r="TBN175" s="86"/>
      <c r="TBO175" s="86"/>
      <c r="TBP175" s="86"/>
      <c r="TBQ175" s="86"/>
      <c r="TBR175" s="86"/>
      <c r="TBS175" s="86"/>
      <c r="TBT175" s="86"/>
      <c r="TBU175" s="86"/>
      <c r="TBV175" s="86"/>
      <c r="TBW175" s="86"/>
      <c r="TBX175" s="86"/>
      <c r="TBY175" s="86"/>
      <c r="TBZ175" s="86"/>
      <c r="TCA175" s="86"/>
      <c r="TCB175" s="86"/>
      <c r="TCC175" s="86"/>
      <c r="TCD175" s="86"/>
      <c r="TCE175" s="86"/>
      <c r="TCF175" s="86"/>
      <c r="TCG175" s="86"/>
      <c r="TCH175" s="86"/>
      <c r="TCI175" s="86"/>
      <c r="TCJ175" s="86"/>
      <c r="TCK175" s="86"/>
      <c r="TCL175" s="86"/>
      <c r="TCM175" s="86"/>
      <c r="TCN175" s="86"/>
      <c r="TCO175" s="86"/>
      <c r="TCP175" s="86"/>
      <c r="TCQ175" s="86"/>
      <c r="TCR175" s="86"/>
      <c r="TCS175" s="86"/>
      <c r="TCT175" s="86"/>
      <c r="TCU175" s="86"/>
      <c r="TCV175" s="86"/>
      <c r="TCW175" s="86"/>
      <c r="TCX175" s="86"/>
      <c r="TCY175" s="86"/>
      <c r="TCZ175" s="86"/>
      <c r="TDA175" s="86"/>
      <c r="TDB175" s="86"/>
      <c r="TDC175" s="86"/>
      <c r="TDD175" s="86"/>
      <c r="TDE175" s="86"/>
      <c r="TDF175" s="86"/>
      <c r="TDG175" s="86"/>
      <c r="TDH175" s="86"/>
      <c r="TDI175" s="86"/>
      <c r="TDJ175" s="86"/>
      <c r="TDK175" s="86"/>
      <c r="TDL175" s="86"/>
      <c r="TDM175" s="86"/>
      <c r="TDN175" s="86"/>
      <c r="TDO175" s="86"/>
      <c r="TDP175" s="86"/>
      <c r="TDQ175" s="86"/>
      <c r="TDR175" s="86"/>
      <c r="TDS175" s="86"/>
      <c r="TDT175" s="86"/>
      <c r="TDU175" s="86"/>
      <c r="TDV175" s="86"/>
      <c r="TDW175" s="86"/>
      <c r="TDX175" s="86"/>
      <c r="TDY175" s="86"/>
      <c r="TDZ175" s="86"/>
      <c r="TEA175" s="86"/>
      <c r="TEB175" s="86"/>
      <c r="TEC175" s="86"/>
      <c r="TED175" s="86"/>
      <c r="TEE175" s="86"/>
      <c r="TEF175" s="86"/>
      <c r="TEG175" s="86"/>
      <c r="TEH175" s="86"/>
      <c r="TEI175" s="86"/>
      <c r="TEJ175" s="86"/>
      <c r="TEK175" s="86"/>
      <c r="TEL175" s="86"/>
      <c r="TEM175" s="86"/>
      <c r="TEN175" s="86"/>
      <c r="TEO175" s="86"/>
      <c r="TEP175" s="86"/>
      <c r="TEQ175" s="86"/>
      <c r="TER175" s="86"/>
      <c r="TES175" s="86"/>
      <c r="TET175" s="86"/>
      <c r="TEU175" s="86"/>
      <c r="TEV175" s="86"/>
      <c r="TEW175" s="86"/>
      <c r="TEX175" s="86"/>
      <c r="TEY175" s="86"/>
      <c r="TEZ175" s="86"/>
      <c r="TFA175" s="86"/>
      <c r="TFB175" s="86"/>
      <c r="TFC175" s="86"/>
      <c r="TFD175" s="86"/>
      <c r="TFE175" s="86"/>
      <c r="TFF175" s="86"/>
      <c r="TFG175" s="86"/>
      <c r="TFH175" s="86"/>
      <c r="TFI175" s="86"/>
      <c r="TFJ175" s="86"/>
      <c r="TFK175" s="86"/>
      <c r="TFL175" s="86"/>
      <c r="TFM175" s="86"/>
      <c r="TFN175" s="86"/>
      <c r="TFO175" s="86"/>
      <c r="TFP175" s="86"/>
      <c r="TFQ175" s="86"/>
      <c r="TFR175" s="86"/>
      <c r="TFS175" s="86"/>
      <c r="TFT175" s="86"/>
      <c r="TFU175" s="86"/>
      <c r="TFV175" s="86"/>
      <c r="TFW175" s="86"/>
      <c r="TFX175" s="86"/>
      <c r="TFY175" s="86"/>
      <c r="TFZ175" s="86"/>
      <c r="TGA175" s="86"/>
      <c r="TGB175" s="86"/>
      <c r="TGC175" s="86"/>
      <c r="TGD175" s="86"/>
      <c r="TGE175" s="86"/>
      <c r="TGF175" s="86"/>
      <c r="TGG175" s="86"/>
      <c r="TGH175" s="86"/>
      <c r="TGI175" s="86"/>
      <c r="TGJ175" s="86"/>
      <c r="TGK175" s="86"/>
      <c r="TGL175" s="86"/>
      <c r="TGM175" s="86"/>
      <c r="TGN175" s="86"/>
      <c r="TGO175" s="86"/>
      <c r="TGP175" s="86"/>
      <c r="TGQ175" s="86"/>
      <c r="TGR175" s="86"/>
      <c r="TGS175" s="86"/>
      <c r="TGT175" s="86"/>
      <c r="TGU175" s="86"/>
      <c r="TGV175" s="86"/>
      <c r="TGW175" s="86"/>
      <c r="TGX175" s="86"/>
      <c r="TGY175" s="86"/>
      <c r="TGZ175" s="86"/>
      <c r="THA175" s="86"/>
      <c r="THB175" s="86"/>
      <c r="THC175" s="86"/>
      <c r="THD175" s="86"/>
      <c r="THE175" s="86"/>
      <c r="THF175" s="86"/>
      <c r="THG175" s="86"/>
      <c r="THH175" s="86"/>
      <c r="THI175" s="86"/>
      <c r="THJ175" s="86"/>
      <c r="THK175" s="86"/>
      <c r="THL175" s="86"/>
      <c r="THM175" s="86"/>
      <c r="THN175" s="86"/>
      <c r="THO175" s="86"/>
      <c r="THP175" s="86"/>
      <c r="THQ175" s="86"/>
      <c r="THR175" s="86"/>
      <c r="THS175" s="86"/>
      <c r="THT175" s="86"/>
      <c r="THU175" s="86"/>
      <c r="THV175" s="86"/>
      <c r="THW175" s="86"/>
      <c r="THX175" s="86"/>
      <c r="THY175" s="86"/>
      <c r="THZ175" s="86"/>
      <c r="TIA175" s="86"/>
      <c r="TIB175" s="86"/>
      <c r="TIC175" s="86"/>
      <c r="TID175" s="86"/>
      <c r="TIE175" s="86"/>
      <c r="TIF175" s="86"/>
      <c r="TIG175" s="86"/>
      <c r="TIH175" s="86"/>
      <c r="TII175" s="86"/>
      <c r="TIJ175" s="86"/>
      <c r="TIK175" s="86"/>
      <c r="TIL175" s="86"/>
      <c r="TIM175" s="86"/>
      <c r="TIN175" s="98"/>
      <c r="TIO175" s="98"/>
      <c r="TIP175" s="98"/>
      <c r="TIQ175" s="98"/>
      <c r="TIR175" s="98"/>
      <c r="TIS175" s="98"/>
      <c r="TIT175" s="86"/>
      <c r="TIU175" s="86"/>
      <c r="TIV175" s="86"/>
      <c r="TIW175" s="86"/>
      <c r="TIX175" s="86"/>
      <c r="TIY175" s="86"/>
      <c r="TIZ175" s="86"/>
      <c r="TJA175" s="86"/>
      <c r="TJB175" s="86"/>
      <c r="TJC175" s="86"/>
      <c r="TJD175" s="86"/>
      <c r="TJE175" s="86"/>
      <c r="TJF175" s="86"/>
      <c r="TJG175" s="86"/>
      <c r="TJH175" s="86"/>
      <c r="TJI175" s="86"/>
      <c r="TJJ175" s="86"/>
      <c r="TJK175" s="86"/>
      <c r="TJL175" s="86"/>
      <c r="TJM175" s="86"/>
      <c r="TJN175" s="86"/>
      <c r="TJO175" s="86"/>
      <c r="TJP175" s="86"/>
      <c r="TJQ175" s="86"/>
      <c r="TJR175" s="86"/>
      <c r="TJS175" s="86"/>
      <c r="TJT175" s="86"/>
      <c r="TJU175" s="86"/>
      <c r="TJV175" s="86"/>
      <c r="TJW175" s="86"/>
      <c r="TJX175" s="86"/>
      <c r="TJY175" s="86"/>
      <c r="TJZ175" s="86"/>
      <c r="TKA175" s="86"/>
      <c r="TKB175" s="86"/>
      <c r="TKC175" s="86"/>
      <c r="TKD175" s="86"/>
      <c r="TKE175" s="86"/>
      <c r="TKF175" s="86"/>
      <c r="TKG175" s="86"/>
      <c r="TKH175" s="86"/>
      <c r="TKI175" s="86"/>
      <c r="TKJ175" s="86"/>
      <c r="TKK175" s="86"/>
      <c r="TKL175" s="86"/>
      <c r="TKM175" s="86"/>
      <c r="TKN175" s="86"/>
      <c r="TKO175" s="86"/>
      <c r="TKP175" s="86"/>
      <c r="TKQ175" s="86"/>
      <c r="TKR175" s="86"/>
      <c r="TKS175" s="86"/>
      <c r="TKT175" s="86"/>
      <c r="TKU175" s="86"/>
      <c r="TKV175" s="86"/>
      <c r="TKW175" s="86"/>
      <c r="TKX175" s="86"/>
      <c r="TKY175" s="86"/>
      <c r="TKZ175" s="86"/>
      <c r="TLA175" s="86"/>
      <c r="TLB175" s="86"/>
      <c r="TLC175" s="86"/>
      <c r="TLD175" s="86"/>
      <c r="TLE175" s="86"/>
      <c r="TLF175" s="86"/>
      <c r="TLG175" s="86"/>
      <c r="TLH175" s="86"/>
      <c r="TLI175" s="86"/>
      <c r="TLJ175" s="86"/>
      <c r="TLK175" s="86"/>
      <c r="TLL175" s="86"/>
      <c r="TLM175" s="86"/>
      <c r="TLN175" s="86"/>
      <c r="TLO175" s="86"/>
      <c r="TLP175" s="86"/>
      <c r="TLQ175" s="86"/>
      <c r="TLR175" s="86"/>
      <c r="TLS175" s="86"/>
      <c r="TLT175" s="86"/>
      <c r="TLU175" s="86"/>
      <c r="TLV175" s="86"/>
      <c r="TLW175" s="86"/>
      <c r="TLX175" s="86"/>
      <c r="TLY175" s="86"/>
      <c r="TLZ175" s="86"/>
      <c r="TMA175" s="86"/>
      <c r="TMB175" s="86"/>
      <c r="TMC175" s="86"/>
      <c r="TMD175" s="86"/>
      <c r="TME175" s="86"/>
      <c r="TMF175" s="86"/>
      <c r="TMG175" s="86"/>
      <c r="TMH175" s="86"/>
      <c r="TMI175" s="86"/>
      <c r="TMJ175" s="86"/>
      <c r="TMK175" s="86"/>
      <c r="TML175" s="86"/>
      <c r="TMM175" s="86"/>
      <c r="TMN175" s="86"/>
      <c r="TMO175" s="86"/>
      <c r="TMP175" s="86"/>
      <c r="TMQ175" s="86"/>
      <c r="TMR175" s="86"/>
      <c r="TMS175" s="86"/>
      <c r="TMT175" s="86"/>
      <c r="TMU175" s="86"/>
      <c r="TMV175" s="86"/>
      <c r="TMW175" s="86"/>
      <c r="TMX175" s="86"/>
      <c r="TMY175" s="86"/>
      <c r="TMZ175" s="86"/>
      <c r="TNA175" s="86"/>
      <c r="TNB175" s="86"/>
      <c r="TNC175" s="86"/>
      <c r="TND175" s="86"/>
      <c r="TNE175" s="86"/>
      <c r="TNF175" s="86"/>
      <c r="TNG175" s="86"/>
      <c r="TNH175" s="86"/>
      <c r="TNI175" s="86"/>
      <c r="TNJ175" s="86"/>
      <c r="TNK175" s="86"/>
      <c r="TNL175" s="86"/>
      <c r="TNM175" s="86"/>
      <c r="TNN175" s="86"/>
      <c r="TNO175" s="86"/>
      <c r="TNP175" s="86"/>
      <c r="TNQ175" s="86"/>
      <c r="TNR175" s="86"/>
      <c r="TNS175" s="86"/>
      <c r="TNT175" s="86"/>
      <c r="TNU175" s="86"/>
      <c r="TNV175" s="86"/>
      <c r="TNW175" s="86"/>
      <c r="TNX175" s="86"/>
      <c r="TNY175" s="86"/>
      <c r="TNZ175" s="86"/>
      <c r="TOA175" s="86"/>
      <c r="TOB175" s="86"/>
      <c r="TOC175" s="86"/>
      <c r="TOD175" s="86"/>
      <c r="TOE175" s="86"/>
      <c r="TOF175" s="86"/>
      <c r="TOG175" s="86"/>
      <c r="TOH175" s="86"/>
      <c r="TOI175" s="86"/>
      <c r="TOJ175" s="86"/>
      <c r="TOK175" s="86"/>
      <c r="TOL175" s="86"/>
      <c r="TOM175" s="86"/>
      <c r="TON175" s="86"/>
      <c r="TOO175" s="86"/>
      <c r="TOP175" s="86"/>
      <c r="TOQ175" s="86"/>
      <c r="TOR175" s="86"/>
      <c r="TOS175" s="86"/>
      <c r="TOT175" s="86"/>
      <c r="TOU175" s="86"/>
      <c r="TOV175" s="86"/>
      <c r="TOW175" s="86"/>
      <c r="TOX175" s="86"/>
      <c r="TOY175" s="86"/>
      <c r="TOZ175" s="86"/>
      <c r="TPA175" s="86"/>
      <c r="TPB175" s="86"/>
      <c r="TPC175" s="86"/>
      <c r="TPD175" s="86"/>
      <c r="TPE175" s="86"/>
      <c r="TPF175" s="86"/>
      <c r="TPG175" s="86"/>
      <c r="TPH175" s="86"/>
      <c r="TPI175" s="86"/>
      <c r="TPJ175" s="86"/>
      <c r="TPK175" s="86"/>
      <c r="TPL175" s="86"/>
      <c r="TPM175" s="86"/>
      <c r="TPN175" s="86"/>
      <c r="TPO175" s="86"/>
      <c r="TPP175" s="86"/>
      <c r="TPQ175" s="86"/>
      <c r="TPR175" s="86"/>
      <c r="TPS175" s="86"/>
      <c r="TPT175" s="86"/>
      <c r="TPU175" s="86"/>
      <c r="TPV175" s="86"/>
      <c r="TPW175" s="86"/>
      <c r="TPX175" s="86"/>
      <c r="TPY175" s="86"/>
      <c r="TPZ175" s="86"/>
      <c r="TQA175" s="86"/>
      <c r="TQB175" s="86"/>
      <c r="TQC175" s="86"/>
      <c r="TQD175" s="86"/>
      <c r="TQE175" s="86"/>
      <c r="TQF175" s="86"/>
      <c r="TQG175" s="86"/>
      <c r="TQH175" s="86"/>
      <c r="TQI175" s="86"/>
      <c r="TQJ175" s="86"/>
      <c r="TQK175" s="86"/>
      <c r="TQL175" s="86"/>
      <c r="TQM175" s="86"/>
      <c r="TQN175" s="86"/>
      <c r="TQO175" s="86"/>
      <c r="TQP175" s="86"/>
      <c r="TQQ175" s="86"/>
      <c r="TQR175" s="86"/>
      <c r="TQS175" s="86"/>
      <c r="TQT175" s="86"/>
      <c r="TQU175" s="86"/>
      <c r="TQV175" s="86"/>
      <c r="TQW175" s="86"/>
      <c r="TQX175" s="86"/>
      <c r="TQY175" s="86"/>
      <c r="TQZ175" s="86"/>
      <c r="TRA175" s="86"/>
      <c r="TRB175" s="86"/>
      <c r="TRC175" s="86"/>
      <c r="TRD175" s="86"/>
      <c r="TRE175" s="86"/>
      <c r="TRF175" s="86"/>
      <c r="TRG175" s="86"/>
      <c r="TRH175" s="86"/>
      <c r="TRI175" s="86"/>
      <c r="TRJ175" s="86"/>
      <c r="TRK175" s="86"/>
      <c r="TRL175" s="86"/>
      <c r="TRM175" s="86"/>
      <c r="TRN175" s="86"/>
      <c r="TRO175" s="86"/>
      <c r="TRP175" s="86"/>
      <c r="TRQ175" s="86"/>
      <c r="TRR175" s="86"/>
      <c r="TRS175" s="86"/>
      <c r="TRT175" s="86"/>
      <c r="TRU175" s="86"/>
      <c r="TRV175" s="86"/>
      <c r="TRW175" s="86"/>
      <c r="TRX175" s="86"/>
      <c r="TRY175" s="86"/>
      <c r="TRZ175" s="86"/>
      <c r="TSA175" s="86"/>
      <c r="TSB175" s="86"/>
      <c r="TSC175" s="86"/>
      <c r="TSD175" s="86"/>
      <c r="TSE175" s="86"/>
      <c r="TSF175" s="86"/>
      <c r="TSG175" s="86"/>
      <c r="TSH175" s="86"/>
      <c r="TSI175" s="86"/>
      <c r="TSJ175" s="98"/>
      <c r="TSK175" s="98"/>
      <c r="TSL175" s="98"/>
      <c r="TSM175" s="98"/>
      <c r="TSN175" s="98"/>
      <c r="TSO175" s="98"/>
      <c r="TSP175" s="86"/>
      <c r="TSQ175" s="86"/>
      <c r="TSR175" s="86"/>
      <c r="TSS175" s="86"/>
      <c r="TST175" s="86"/>
      <c r="TSU175" s="86"/>
      <c r="TSV175" s="86"/>
      <c r="TSW175" s="86"/>
      <c r="TSX175" s="86"/>
      <c r="TSY175" s="86"/>
      <c r="TSZ175" s="86"/>
      <c r="TTA175" s="86"/>
      <c r="TTB175" s="86"/>
      <c r="TTC175" s="86"/>
      <c r="TTD175" s="86"/>
      <c r="TTE175" s="86"/>
      <c r="TTF175" s="86"/>
      <c r="TTG175" s="86"/>
      <c r="TTH175" s="86"/>
      <c r="TTI175" s="86"/>
      <c r="TTJ175" s="86"/>
      <c r="TTK175" s="86"/>
      <c r="TTL175" s="86"/>
      <c r="TTM175" s="86"/>
      <c r="TTN175" s="86"/>
      <c r="TTO175" s="86"/>
      <c r="TTP175" s="86"/>
      <c r="TTQ175" s="86"/>
      <c r="TTR175" s="86"/>
      <c r="TTS175" s="86"/>
      <c r="TTT175" s="86"/>
      <c r="TTU175" s="86"/>
      <c r="TTV175" s="86"/>
      <c r="TTW175" s="86"/>
      <c r="TTX175" s="86"/>
      <c r="TTY175" s="86"/>
      <c r="TTZ175" s="86"/>
      <c r="TUA175" s="86"/>
      <c r="TUB175" s="86"/>
      <c r="TUC175" s="86"/>
      <c r="TUD175" s="86"/>
      <c r="TUE175" s="86"/>
      <c r="TUF175" s="86"/>
      <c r="TUG175" s="86"/>
      <c r="TUH175" s="86"/>
      <c r="TUI175" s="86"/>
      <c r="TUJ175" s="86"/>
      <c r="TUK175" s="86"/>
      <c r="TUL175" s="86"/>
      <c r="TUM175" s="86"/>
      <c r="TUN175" s="86"/>
      <c r="TUO175" s="86"/>
      <c r="TUP175" s="86"/>
      <c r="TUQ175" s="86"/>
      <c r="TUR175" s="86"/>
      <c r="TUS175" s="86"/>
      <c r="TUT175" s="86"/>
      <c r="TUU175" s="86"/>
      <c r="TUV175" s="86"/>
      <c r="TUW175" s="86"/>
      <c r="TUX175" s="86"/>
      <c r="TUY175" s="86"/>
      <c r="TUZ175" s="86"/>
      <c r="TVA175" s="86"/>
      <c r="TVB175" s="86"/>
      <c r="TVC175" s="86"/>
      <c r="TVD175" s="86"/>
      <c r="TVE175" s="86"/>
      <c r="TVF175" s="86"/>
      <c r="TVG175" s="86"/>
      <c r="TVH175" s="86"/>
      <c r="TVI175" s="86"/>
      <c r="TVJ175" s="86"/>
      <c r="TVK175" s="86"/>
      <c r="TVL175" s="86"/>
      <c r="TVM175" s="86"/>
      <c r="TVN175" s="86"/>
      <c r="TVO175" s="86"/>
      <c r="TVP175" s="86"/>
      <c r="TVQ175" s="86"/>
      <c r="TVR175" s="86"/>
      <c r="TVS175" s="86"/>
      <c r="TVT175" s="86"/>
      <c r="TVU175" s="86"/>
      <c r="TVV175" s="86"/>
      <c r="TVW175" s="86"/>
      <c r="TVX175" s="86"/>
      <c r="TVY175" s="86"/>
      <c r="TVZ175" s="86"/>
      <c r="TWA175" s="86"/>
      <c r="TWB175" s="86"/>
      <c r="TWC175" s="86"/>
      <c r="TWD175" s="86"/>
      <c r="TWE175" s="86"/>
      <c r="TWF175" s="86"/>
      <c r="TWG175" s="86"/>
      <c r="TWH175" s="86"/>
      <c r="TWI175" s="86"/>
      <c r="TWJ175" s="86"/>
      <c r="TWK175" s="86"/>
      <c r="TWL175" s="86"/>
      <c r="TWM175" s="86"/>
      <c r="TWN175" s="86"/>
      <c r="TWO175" s="86"/>
      <c r="TWP175" s="86"/>
      <c r="TWQ175" s="86"/>
      <c r="TWR175" s="86"/>
      <c r="TWS175" s="86"/>
      <c r="TWT175" s="86"/>
      <c r="TWU175" s="86"/>
      <c r="TWV175" s="86"/>
      <c r="TWW175" s="86"/>
      <c r="TWX175" s="86"/>
      <c r="TWY175" s="86"/>
      <c r="TWZ175" s="86"/>
      <c r="TXA175" s="86"/>
      <c r="TXB175" s="86"/>
      <c r="TXC175" s="86"/>
      <c r="TXD175" s="86"/>
      <c r="TXE175" s="86"/>
      <c r="TXF175" s="86"/>
      <c r="TXG175" s="86"/>
      <c r="TXH175" s="86"/>
      <c r="TXI175" s="86"/>
      <c r="TXJ175" s="86"/>
      <c r="TXK175" s="86"/>
      <c r="TXL175" s="86"/>
      <c r="TXM175" s="86"/>
      <c r="TXN175" s="86"/>
      <c r="TXO175" s="86"/>
      <c r="TXP175" s="86"/>
      <c r="TXQ175" s="86"/>
      <c r="TXR175" s="86"/>
      <c r="TXS175" s="86"/>
      <c r="TXT175" s="86"/>
      <c r="TXU175" s="86"/>
      <c r="TXV175" s="86"/>
      <c r="TXW175" s="86"/>
      <c r="TXX175" s="86"/>
      <c r="TXY175" s="86"/>
      <c r="TXZ175" s="86"/>
      <c r="TYA175" s="86"/>
      <c r="TYB175" s="86"/>
      <c r="TYC175" s="86"/>
      <c r="TYD175" s="86"/>
      <c r="TYE175" s="86"/>
      <c r="TYF175" s="86"/>
      <c r="TYG175" s="86"/>
      <c r="TYH175" s="86"/>
      <c r="TYI175" s="86"/>
      <c r="TYJ175" s="86"/>
      <c r="TYK175" s="86"/>
      <c r="TYL175" s="86"/>
      <c r="TYM175" s="86"/>
      <c r="TYN175" s="86"/>
      <c r="TYO175" s="86"/>
      <c r="TYP175" s="86"/>
      <c r="TYQ175" s="86"/>
      <c r="TYR175" s="86"/>
      <c r="TYS175" s="86"/>
      <c r="TYT175" s="86"/>
      <c r="TYU175" s="86"/>
      <c r="TYV175" s="86"/>
      <c r="TYW175" s="86"/>
      <c r="TYX175" s="86"/>
      <c r="TYY175" s="86"/>
      <c r="TYZ175" s="86"/>
      <c r="TZA175" s="86"/>
      <c r="TZB175" s="86"/>
      <c r="TZC175" s="86"/>
      <c r="TZD175" s="86"/>
      <c r="TZE175" s="86"/>
      <c r="TZF175" s="86"/>
      <c r="TZG175" s="86"/>
      <c r="TZH175" s="86"/>
      <c r="TZI175" s="86"/>
      <c r="TZJ175" s="86"/>
      <c r="TZK175" s="86"/>
      <c r="TZL175" s="86"/>
      <c r="TZM175" s="86"/>
      <c r="TZN175" s="86"/>
      <c r="TZO175" s="86"/>
      <c r="TZP175" s="86"/>
      <c r="TZQ175" s="86"/>
      <c r="TZR175" s="86"/>
      <c r="TZS175" s="86"/>
      <c r="TZT175" s="86"/>
      <c r="TZU175" s="86"/>
      <c r="TZV175" s="86"/>
      <c r="TZW175" s="86"/>
      <c r="TZX175" s="86"/>
      <c r="TZY175" s="86"/>
      <c r="TZZ175" s="86"/>
      <c r="UAA175" s="86"/>
      <c r="UAB175" s="86"/>
      <c r="UAC175" s="86"/>
      <c r="UAD175" s="86"/>
      <c r="UAE175" s="86"/>
      <c r="UAF175" s="86"/>
      <c r="UAG175" s="86"/>
      <c r="UAH175" s="86"/>
      <c r="UAI175" s="86"/>
      <c r="UAJ175" s="86"/>
      <c r="UAK175" s="86"/>
      <c r="UAL175" s="86"/>
      <c r="UAM175" s="86"/>
      <c r="UAN175" s="86"/>
      <c r="UAO175" s="86"/>
      <c r="UAP175" s="86"/>
      <c r="UAQ175" s="86"/>
      <c r="UAR175" s="86"/>
      <c r="UAS175" s="86"/>
      <c r="UAT175" s="86"/>
      <c r="UAU175" s="86"/>
      <c r="UAV175" s="86"/>
      <c r="UAW175" s="86"/>
      <c r="UAX175" s="86"/>
      <c r="UAY175" s="86"/>
      <c r="UAZ175" s="86"/>
      <c r="UBA175" s="86"/>
      <c r="UBB175" s="86"/>
      <c r="UBC175" s="86"/>
      <c r="UBD175" s="86"/>
      <c r="UBE175" s="86"/>
      <c r="UBF175" s="86"/>
      <c r="UBG175" s="86"/>
      <c r="UBH175" s="86"/>
      <c r="UBI175" s="86"/>
      <c r="UBJ175" s="86"/>
      <c r="UBK175" s="86"/>
      <c r="UBL175" s="86"/>
      <c r="UBM175" s="86"/>
      <c r="UBN175" s="86"/>
      <c r="UBO175" s="86"/>
      <c r="UBP175" s="86"/>
      <c r="UBQ175" s="86"/>
      <c r="UBR175" s="86"/>
      <c r="UBS175" s="86"/>
      <c r="UBT175" s="86"/>
      <c r="UBU175" s="86"/>
      <c r="UBV175" s="86"/>
      <c r="UBW175" s="86"/>
      <c r="UBX175" s="86"/>
      <c r="UBY175" s="86"/>
      <c r="UBZ175" s="86"/>
      <c r="UCA175" s="86"/>
      <c r="UCB175" s="86"/>
      <c r="UCC175" s="86"/>
      <c r="UCD175" s="86"/>
      <c r="UCE175" s="86"/>
      <c r="UCF175" s="98"/>
      <c r="UCG175" s="98"/>
      <c r="UCH175" s="98"/>
      <c r="UCI175" s="98"/>
      <c r="UCJ175" s="98"/>
      <c r="UCK175" s="98"/>
      <c r="UCL175" s="86"/>
      <c r="UCM175" s="86"/>
      <c r="UCN175" s="86"/>
      <c r="UCO175" s="86"/>
      <c r="UCP175" s="86"/>
      <c r="UCQ175" s="86"/>
      <c r="UCR175" s="86"/>
      <c r="UCS175" s="86"/>
      <c r="UCT175" s="86"/>
      <c r="UCU175" s="86"/>
      <c r="UCV175" s="86"/>
      <c r="UCW175" s="86"/>
      <c r="UCX175" s="86"/>
      <c r="UCY175" s="86"/>
      <c r="UCZ175" s="86"/>
      <c r="UDA175" s="86"/>
      <c r="UDB175" s="86"/>
      <c r="UDC175" s="86"/>
      <c r="UDD175" s="86"/>
      <c r="UDE175" s="86"/>
      <c r="UDF175" s="86"/>
      <c r="UDG175" s="86"/>
      <c r="UDH175" s="86"/>
      <c r="UDI175" s="86"/>
      <c r="UDJ175" s="86"/>
      <c r="UDK175" s="86"/>
      <c r="UDL175" s="86"/>
      <c r="UDM175" s="86"/>
      <c r="UDN175" s="86"/>
      <c r="UDO175" s="86"/>
      <c r="UDP175" s="86"/>
      <c r="UDQ175" s="86"/>
      <c r="UDR175" s="86"/>
      <c r="UDS175" s="86"/>
      <c r="UDT175" s="86"/>
      <c r="UDU175" s="86"/>
      <c r="UDV175" s="86"/>
      <c r="UDW175" s="86"/>
      <c r="UDX175" s="86"/>
      <c r="UDY175" s="86"/>
      <c r="UDZ175" s="86"/>
      <c r="UEA175" s="86"/>
      <c r="UEB175" s="86"/>
      <c r="UEC175" s="86"/>
      <c r="UED175" s="86"/>
      <c r="UEE175" s="86"/>
      <c r="UEF175" s="86"/>
      <c r="UEG175" s="86"/>
      <c r="UEH175" s="86"/>
      <c r="UEI175" s="86"/>
      <c r="UEJ175" s="86"/>
      <c r="UEK175" s="86"/>
      <c r="UEL175" s="86"/>
      <c r="UEM175" s="86"/>
      <c r="UEN175" s="86"/>
      <c r="UEO175" s="86"/>
      <c r="UEP175" s="86"/>
      <c r="UEQ175" s="86"/>
      <c r="UER175" s="86"/>
      <c r="UES175" s="86"/>
      <c r="UET175" s="86"/>
      <c r="UEU175" s="86"/>
      <c r="UEV175" s="86"/>
      <c r="UEW175" s="86"/>
      <c r="UEX175" s="86"/>
      <c r="UEY175" s="86"/>
      <c r="UEZ175" s="86"/>
      <c r="UFA175" s="86"/>
      <c r="UFB175" s="86"/>
      <c r="UFC175" s="86"/>
      <c r="UFD175" s="86"/>
      <c r="UFE175" s="86"/>
      <c r="UFF175" s="86"/>
      <c r="UFG175" s="86"/>
      <c r="UFH175" s="86"/>
      <c r="UFI175" s="86"/>
      <c r="UFJ175" s="86"/>
      <c r="UFK175" s="86"/>
      <c r="UFL175" s="86"/>
      <c r="UFM175" s="86"/>
      <c r="UFN175" s="86"/>
      <c r="UFO175" s="86"/>
      <c r="UFP175" s="86"/>
      <c r="UFQ175" s="86"/>
      <c r="UFR175" s="86"/>
      <c r="UFS175" s="86"/>
      <c r="UFT175" s="86"/>
      <c r="UFU175" s="86"/>
      <c r="UFV175" s="86"/>
      <c r="UFW175" s="86"/>
      <c r="UFX175" s="86"/>
      <c r="UFY175" s="86"/>
      <c r="UFZ175" s="86"/>
      <c r="UGA175" s="86"/>
      <c r="UGB175" s="86"/>
      <c r="UGC175" s="86"/>
      <c r="UGD175" s="86"/>
      <c r="UGE175" s="86"/>
      <c r="UGF175" s="86"/>
      <c r="UGG175" s="86"/>
      <c r="UGH175" s="86"/>
      <c r="UGI175" s="86"/>
      <c r="UGJ175" s="86"/>
      <c r="UGK175" s="86"/>
      <c r="UGL175" s="86"/>
      <c r="UGM175" s="86"/>
      <c r="UGN175" s="86"/>
      <c r="UGO175" s="86"/>
      <c r="UGP175" s="86"/>
      <c r="UGQ175" s="86"/>
      <c r="UGR175" s="86"/>
      <c r="UGS175" s="86"/>
      <c r="UGT175" s="86"/>
      <c r="UGU175" s="86"/>
      <c r="UGV175" s="86"/>
      <c r="UGW175" s="86"/>
      <c r="UGX175" s="86"/>
      <c r="UGY175" s="86"/>
      <c r="UGZ175" s="86"/>
      <c r="UHA175" s="86"/>
      <c r="UHB175" s="86"/>
      <c r="UHC175" s="86"/>
      <c r="UHD175" s="86"/>
      <c r="UHE175" s="86"/>
      <c r="UHF175" s="86"/>
      <c r="UHG175" s="86"/>
      <c r="UHH175" s="86"/>
      <c r="UHI175" s="86"/>
      <c r="UHJ175" s="86"/>
      <c r="UHK175" s="86"/>
      <c r="UHL175" s="86"/>
      <c r="UHM175" s="86"/>
      <c r="UHN175" s="86"/>
      <c r="UHO175" s="86"/>
      <c r="UHP175" s="86"/>
      <c r="UHQ175" s="86"/>
      <c r="UHR175" s="86"/>
      <c r="UHS175" s="86"/>
      <c r="UHT175" s="86"/>
      <c r="UHU175" s="86"/>
      <c r="UHV175" s="86"/>
      <c r="UHW175" s="86"/>
      <c r="UHX175" s="86"/>
      <c r="UHY175" s="86"/>
      <c r="UHZ175" s="86"/>
      <c r="UIA175" s="86"/>
      <c r="UIB175" s="86"/>
      <c r="UIC175" s="86"/>
      <c r="UID175" s="86"/>
      <c r="UIE175" s="86"/>
      <c r="UIF175" s="86"/>
      <c r="UIG175" s="86"/>
      <c r="UIH175" s="86"/>
      <c r="UII175" s="86"/>
      <c r="UIJ175" s="86"/>
      <c r="UIK175" s="86"/>
      <c r="UIL175" s="86"/>
      <c r="UIM175" s="86"/>
      <c r="UIN175" s="86"/>
      <c r="UIO175" s="86"/>
      <c r="UIP175" s="86"/>
      <c r="UIQ175" s="86"/>
      <c r="UIR175" s="86"/>
      <c r="UIS175" s="86"/>
      <c r="UIT175" s="86"/>
      <c r="UIU175" s="86"/>
      <c r="UIV175" s="86"/>
      <c r="UIW175" s="86"/>
      <c r="UIX175" s="86"/>
      <c r="UIY175" s="86"/>
      <c r="UIZ175" s="86"/>
      <c r="UJA175" s="86"/>
      <c r="UJB175" s="86"/>
      <c r="UJC175" s="86"/>
      <c r="UJD175" s="86"/>
      <c r="UJE175" s="86"/>
      <c r="UJF175" s="86"/>
      <c r="UJG175" s="86"/>
      <c r="UJH175" s="86"/>
      <c r="UJI175" s="86"/>
      <c r="UJJ175" s="86"/>
      <c r="UJK175" s="86"/>
      <c r="UJL175" s="86"/>
      <c r="UJM175" s="86"/>
      <c r="UJN175" s="86"/>
      <c r="UJO175" s="86"/>
      <c r="UJP175" s="86"/>
      <c r="UJQ175" s="86"/>
      <c r="UJR175" s="86"/>
      <c r="UJS175" s="86"/>
      <c r="UJT175" s="86"/>
      <c r="UJU175" s="86"/>
      <c r="UJV175" s="86"/>
      <c r="UJW175" s="86"/>
      <c r="UJX175" s="86"/>
      <c r="UJY175" s="86"/>
      <c r="UJZ175" s="86"/>
      <c r="UKA175" s="86"/>
      <c r="UKB175" s="86"/>
      <c r="UKC175" s="86"/>
      <c r="UKD175" s="86"/>
      <c r="UKE175" s="86"/>
      <c r="UKF175" s="86"/>
      <c r="UKG175" s="86"/>
      <c r="UKH175" s="86"/>
      <c r="UKI175" s="86"/>
      <c r="UKJ175" s="86"/>
      <c r="UKK175" s="86"/>
      <c r="UKL175" s="86"/>
      <c r="UKM175" s="86"/>
      <c r="UKN175" s="86"/>
      <c r="UKO175" s="86"/>
      <c r="UKP175" s="86"/>
      <c r="UKQ175" s="86"/>
      <c r="UKR175" s="86"/>
      <c r="UKS175" s="86"/>
      <c r="UKT175" s="86"/>
      <c r="UKU175" s="86"/>
      <c r="UKV175" s="86"/>
      <c r="UKW175" s="86"/>
      <c r="UKX175" s="86"/>
      <c r="UKY175" s="86"/>
      <c r="UKZ175" s="86"/>
      <c r="ULA175" s="86"/>
      <c r="ULB175" s="86"/>
      <c r="ULC175" s="86"/>
      <c r="ULD175" s="86"/>
      <c r="ULE175" s="86"/>
      <c r="ULF175" s="86"/>
      <c r="ULG175" s="86"/>
      <c r="ULH175" s="86"/>
      <c r="ULI175" s="86"/>
      <c r="ULJ175" s="86"/>
      <c r="ULK175" s="86"/>
      <c r="ULL175" s="86"/>
      <c r="ULM175" s="86"/>
      <c r="ULN175" s="86"/>
      <c r="ULO175" s="86"/>
      <c r="ULP175" s="86"/>
      <c r="ULQ175" s="86"/>
      <c r="ULR175" s="86"/>
      <c r="ULS175" s="86"/>
      <c r="ULT175" s="86"/>
      <c r="ULU175" s="86"/>
      <c r="ULV175" s="86"/>
      <c r="ULW175" s="86"/>
      <c r="ULX175" s="86"/>
      <c r="ULY175" s="86"/>
      <c r="ULZ175" s="86"/>
      <c r="UMA175" s="86"/>
      <c r="UMB175" s="98"/>
      <c r="UMC175" s="98"/>
      <c r="UMD175" s="98"/>
      <c r="UME175" s="98"/>
      <c r="UMF175" s="98"/>
      <c r="UMG175" s="98"/>
      <c r="UMH175" s="86"/>
      <c r="UMI175" s="86"/>
      <c r="UMJ175" s="86"/>
      <c r="UMK175" s="86"/>
      <c r="UML175" s="86"/>
      <c r="UMM175" s="86"/>
      <c r="UMN175" s="86"/>
      <c r="UMO175" s="86"/>
      <c r="UMP175" s="86"/>
      <c r="UMQ175" s="86"/>
      <c r="UMR175" s="86"/>
      <c r="UMS175" s="86"/>
      <c r="UMT175" s="86"/>
      <c r="UMU175" s="86"/>
      <c r="UMV175" s="86"/>
      <c r="UMW175" s="86"/>
      <c r="UMX175" s="86"/>
      <c r="UMY175" s="86"/>
      <c r="UMZ175" s="86"/>
      <c r="UNA175" s="86"/>
      <c r="UNB175" s="86"/>
      <c r="UNC175" s="86"/>
      <c r="UND175" s="86"/>
      <c r="UNE175" s="86"/>
      <c r="UNF175" s="86"/>
      <c r="UNG175" s="86"/>
      <c r="UNH175" s="86"/>
      <c r="UNI175" s="86"/>
      <c r="UNJ175" s="86"/>
      <c r="UNK175" s="86"/>
      <c r="UNL175" s="86"/>
      <c r="UNM175" s="86"/>
      <c r="UNN175" s="86"/>
      <c r="UNO175" s="86"/>
      <c r="UNP175" s="86"/>
      <c r="UNQ175" s="86"/>
      <c r="UNR175" s="86"/>
      <c r="UNS175" s="86"/>
      <c r="UNT175" s="86"/>
      <c r="UNU175" s="86"/>
      <c r="UNV175" s="86"/>
      <c r="UNW175" s="86"/>
      <c r="UNX175" s="86"/>
      <c r="UNY175" s="86"/>
      <c r="UNZ175" s="86"/>
      <c r="UOA175" s="86"/>
      <c r="UOB175" s="86"/>
      <c r="UOC175" s="86"/>
      <c r="UOD175" s="86"/>
      <c r="UOE175" s="86"/>
      <c r="UOF175" s="86"/>
      <c r="UOG175" s="86"/>
      <c r="UOH175" s="86"/>
      <c r="UOI175" s="86"/>
      <c r="UOJ175" s="86"/>
      <c r="UOK175" s="86"/>
      <c r="UOL175" s="86"/>
      <c r="UOM175" s="86"/>
      <c r="UON175" s="86"/>
      <c r="UOO175" s="86"/>
      <c r="UOP175" s="86"/>
      <c r="UOQ175" s="86"/>
      <c r="UOR175" s="86"/>
      <c r="UOS175" s="86"/>
      <c r="UOT175" s="86"/>
      <c r="UOU175" s="86"/>
      <c r="UOV175" s="86"/>
      <c r="UOW175" s="86"/>
      <c r="UOX175" s="86"/>
      <c r="UOY175" s="86"/>
      <c r="UOZ175" s="86"/>
      <c r="UPA175" s="86"/>
      <c r="UPB175" s="86"/>
      <c r="UPC175" s="86"/>
      <c r="UPD175" s="86"/>
      <c r="UPE175" s="86"/>
      <c r="UPF175" s="86"/>
      <c r="UPG175" s="86"/>
      <c r="UPH175" s="86"/>
      <c r="UPI175" s="86"/>
      <c r="UPJ175" s="86"/>
      <c r="UPK175" s="86"/>
      <c r="UPL175" s="86"/>
      <c r="UPM175" s="86"/>
      <c r="UPN175" s="86"/>
      <c r="UPO175" s="86"/>
      <c r="UPP175" s="86"/>
      <c r="UPQ175" s="86"/>
      <c r="UPR175" s="86"/>
      <c r="UPS175" s="86"/>
      <c r="UPT175" s="86"/>
      <c r="UPU175" s="86"/>
      <c r="UPV175" s="86"/>
      <c r="UPW175" s="86"/>
      <c r="UPX175" s="86"/>
      <c r="UPY175" s="86"/>
      <c r="UPZ175" s="86"/>
      <c r="UQA175" s="86"/>
      <c r="UQB175" s="86"/>
      <c r="UQC175" s="86"/>
      <c r="UQD175" s="86"/>
      <c r="UQE175" s="86"/>
      <c r="UQF175" s="86"/>
      <c r="UQG175" s="86"/>
      <c r="UQH175" s="86"/>
      <c r="UQI175" s="86"/>
      <c r="UQJ175" s="86"/>
      <c r="UQK175" s="86"/>
      <c r="UQL175" s="86"/>
      <c r="UQM175" s="86"/>
      <c r="UQN175" s="86"/>
      <c r="UQO175" s="86"/>
      <c r="UQP175" s="86"/>
      <c r="UQQ175" s="86"/>
      <c r="UQR175" s="86"/>
      <c r="UQS175" s="86"/>
      <c r="UQT175" s="86"/>
      <c r="UQU175" s="86"/>
      <c r="UQV175" s="86"/>
      <c r="UQW175" s="86"/>
      <c r="UQX175" s="86"/>
      <c r="UQY175" s="86"/>
      <c r="UQZ175" s="86"/>
      <c r="URA175" s="86"/>
      <c r="URB175" s="86"/>
      <c r="URC175" s="86"/>
      <c r="URD175" s="86"/>
      <c r="URE175" s="86"/>
      <c r="URF175" s="86"/>
      <c r="URG175" s="86"/>
      <c r="URH175" s="86"/>
      <c r="URI175" s="86"/>
      <c r="URJ175" s="86"/>
      <c r="URK175" s="86"/>
      <c r="URL175" s="86"/>
      <c r="URM175" s="86"/>
      <c r="URN175" s="86"/>
      <c r="URO175" s="86"/>
      <c r="URP175" s="86"/>
      <c r="URQ175" s="86"/>
      <c r="URR175" s="86"/>
      <c r="URS175" s="86"/>
      <c r="URT175" s="86"/>
      <c r="URU175" s="86"/>
      <c r="URV175" s="86"/>
      <c r="URW175" s="86"/>
      <c r="URX175" s="86"/>
      <c r="URY175" s="86"/>
      <c r="URZ175" s="86"/>
      <c r="USA175" s="86"/>
      <c r="USB175" s="86"/>
      <c r="USC175" s="86"/>
      <c r="USD175" s="86"/>
      <c r="USE175" s="86"/>
      <c r="USF175" s="86"/>
      <c r="USG175" s="86"/>
      <c r="USH175" s="86"/>
      <c r="USI175" s="86"/>
      <c r="USJ175" s="86"/>
      <c r="USK175" s="86"/>
      <c r="USL175" s="86"/>
      <c r="USM175" s="86"/>
      <c r="USN175" s="86"/>
      <c r="USO175" s="86"/>
      <c r="USP175" s="86"/>
      <c r="USQ175" s="86"/>
      <c r="USR175" s="86"/>
      <c r="USS175" s="86"/>
      <c r="UST175" s="86"/>
      <c r="USU175" s="86"/>
      <c r="USV175" s="86"/>
      <c r="USW175" s="86"/>
      <c r="USX175" s="86"/>
      <c r="USY175" s="86"/>
      <c r="USZ175" s="86"/>
      <c r="UTA175" s="86"/>
      <c r="UTB175" s="86"/>
      <c r="UTC175" s="86"/>
      <c r="UTD175" s="86"/>
      <c r="UTE175" s="86"/>
      <c r="UTF175" s="86"/>
      <c r="UTG175" s="86"/>
      <c r="UTH175" s="86"/>
      <c r="UTI175" s="86"/>
      <c r="UTJ175" s="86"/>
      <c r="UTK175" s="86"/>
      <c r="UTL175" s="86"/>
      <c r="UTM175" s="86"/>
      <c r="UTN175" s="86"/>
      <c r="UTO175" s="86"/>
      <c r="UTP175" s="86"/>
      <c r="UTQ175" s="86"/>
      <c r="UTR175" s="86"/>
      <c r="UTS175" s="86"/>
      <c r="UTT175" s="86"/>
      <c r="UTU175" s="86"/>
      <c r="UTV175" s="86"/>
      <c r="UTW175" s="86"/>
      <c r="UTX175" s="86"/>
      <c r="UTY175" s="86"/>
      <c r="UTZ175" s="86"/>
      <c r="UUA175" s="86"/>
      <c r="UUB175" s="86"/>
      <c r="UUC175" s="86"/>
      <c r="UUD175" s="86"/>
      <c r="UUE175" s="86"/>
      <c r="UUF175" s="86"/>
      <c r="UUG175" s="86"/>
      <c r="UUH175" s="86"/>
      <c r="UUI175" s="86"/>
      <c r="UUJ175" s="86"/>
      <c r="UUK175" s="86"/>
      <c r="UUL175" s="86"/>
      <c r="UUM175" s="86"/>
      <c r="UUN175" s="86"/>
      <c r="UUO175" s="86"/>
      <c r="UUP175" s="86"/>
      <c r="UUQ175" s="86"/>
      <c r="UUR175" s="86"/>
      <c r="UUS175" s="86"/>
      <c r="UUT175" s="86"/>
      <c r="UUU175" s="86"/>
      <c r="UUV175" s="86"/>
      <c r="UUW175" s="86"/>
      <c r="UUX175" s="86"/>
      <c r="UUY175" s="86"/>
      <c r="UUZ175" s="86"/>
      <c r="UVA175" s="86"/>
      <c r="UVB175" s="86"/>
      <c r="UVC175" s="86"/>
      <c r="UVD175" s="86"/>
      <c r="UVE175" s="86"/>
      <c r="UVF175" s="86"/>
      <c r="UVG175" s="86"/>
      <c r="UVH175" s="86"/>
      <c r="UVI175" s="86"/>
      <c r="UVJ175" s="86"/>
      <c r="UVK175" s="86"/>
      <c r="UVL175" s="86"/>
      <c r="UVM175" s="86"/>
      <c r="UVN175" s="86"/>
      <c r="UVO175" s="86"/>
      <c r="UVP175" s="86"/>
      <c r="UVQ175" s="86"/>
      <c r="UVR175" s="86"/>
      <c r="UVS175" s="86"/>
      <c r="UVT175" s="86"/>
      <c r="UVU175" s="86"/>
      <c r="UVV175" s="86"/>
      <c r="UVW175" s="86"/>
      <c r="UVX175" s="98"/>
      <c r="UVY175" s="98"/>
      <c r="UVZ175" s="98"/>
      <c r="UWA175" s="98"/>
      <c r="UWB175" s="98"/>
      <c r="UWC175" s="98"/>
      <c r="UWD175" s="86"/>
      <c r="UWE175" s="86"/>
      <c r="UWF175" s="86"/>
      <c r="UWG175" s="86"/>
      <c r="UWH175" s="86"/>
      <c r="UWI175" s="86"/>
      <c r="UWJ175" s="86"/>
      <c r="UWK175" s="86"/>
      <c r="UWL175" s="86"/>
      <c r="UWM175" s="86"/>
      <c r="UWN175" s="86"/>
      <c r="UWO175" s="86"/>
      <c r="UWP175" s="86"/>
      <c r="UWQ175" s="86"/>
      <c r="UWR175" s="86"/>
      <c r="UWS175" s="86"/>
      <c r="UWT175" s="86"/>
      <c r="UWU175" s="86"/>
      <c r="UWV175" s="86"/>
      <c r="UWW175" s="86"/>
      <c r="UWX175" s="86"/>
      <c r="UWY175" s="86"/>
      <c r="UWZ175" s="86"/>
      <c r="UXA175" s="86"/>
      <c r="UXB175" s="86"/>
      <c r="UXC175" s="86"/>
      <c r="UXD175" s="86"/>
      <c r="UXE175" s="86"/>
      <c r="UXF175" s="86"/>
      <c r="UXG175" s="86"/>
      <c r="UXH175" s="86"/>
      <c r="UXI175" s="86"/>
      <c r="UXJ175" s="86"/>
      <c r="UXK175" s="86"/>
      <c r="UXL175" s="86"/>
      <c r="UXM175" s="86"/>
      <c r="UXN175" s="86"/>
      <c r="UXO175" s="86"/>
      <c r="UXP175" s="86"/>
      <c r="UXQ175" s="86"/>
      <c r="UXR175" s="86"/>
      <c r="UXS175" s="86"/>
      <c r="UXT175" s="86"/>
      <c r="UXU175" s="86"/>
      <c r="UXV175" s="86"/>
      <c r="UXW175" s="86"/>
      <c r="UXX175" s="86"/>
      <c r="UXY175" s="86"/>
      <c r="UXZ175" s="86"/>
      <c r="UYA175" s="86"/>
      <c r="UYB175" s="86"/>
      <c r="UYC175" s="86"/>
      <c r="UYD175" s="86"/>
      <c r="UYE175" s="86"/>
      <c r="UYF175" s="86"/>
      <c r="UYG175" s="86"/>
      <c r="UYH175" s="86"/>
      <c r="UYI175" s="86"/>
      <c r="UYJ175" s="86"/>
      <c r="UYK175" s="86"/>
      <c r="UYL175" s="86"/>
      <c r="UYM175" s="86"/>
      <c r="UYN175" s="86"/>
      <c r="UYO175" s="86"/>
      <c r="UYP175" s="86"/>
      <c r="UYQ175" s="86"/>
      <c r="UYR175" s="86"/>
      <c r="UYS175" s="86"/>
      <c r="UYT175" s="86"/>
      <c r="UYU175" s="86"/>
      <c r="UYV175" s="86"/>
      <c r="UYW175" s="86"/>
      <c r="UYX175" s="86"/>
      <c r="UYY175" s="86"/>
      <c r="UYZ175" s="86"/>
      <c r="UZA175" s="86"/>
      <c r="UZB175" s="86"/>
      <c r="UZC175" s="86"/>
      <c r="UZD175" s="86"/>
      <c r="UZE175" s="86"/>
      <c r="UZF175" s="86"/>
      <c r="UZG175" s="86"/>
      <c r="UZH175" s="86"/>
      <c r="UZI175" s="86"/>
      <c r="UZJ175" s="86"/>
      <c r="UZK175" s="86"/>
      <c r="UZL175" s="86"/>
      <c r="UZM175" s="86"/>
      <c r="UZN175" s="86"/>
      <c r="UZO175" s="86"/>
      <c r="UZP175" s="86"/>
      <c r="UZQ175" s="86"/>
      <c r="UZR175" s="86"/>
      <c r="UZS175" s="86"/>
      <c r="UZT175" s="86"/>
      <c r="UZU175" s="86"/>
      <c r="UZV175" s="86"/>
      <c r="UZW175" s="86"/>
      <c r="UZX175" s="86"/>
      <c r="UZY175" s="86"/>
      <c r="UZZ175" s="86"/>
      <c r="VAA175" s="86"/>
      <c r="VAB175" s="86"/>
      <c r="VAC175" s="86"/>
      <c r="VAD175" s="86"/>
      <c r="VAE175" s="86"/>
      <c r="VAF175" s="86"/>
      <c r="VAG175" s="86"/>
      <c r="VAH175" s="86"/>
      <c r="VAI175" s="86"/>
      <c r="VAJ175" s="86"/>
      <c r="VAK175" s="86"/>
      <c r="VAL175" s="86"/>
      <c r="VAM175" s="86"/>
      <c r="VAN175" s="86"/>
      <c r="VAO175" s="86"/>
      <c r="VAP175" s="86"/>
      <c r="VAQ175" s="86"/>
      <c r="VAR175" s="86"/>
      <c r="VAS175" s="86"/>
      <c r="VAT175" s="86"/>
      <c r="VAU175" s="86"/>
      <c r="VAV175" s="86"/>
      <c r="VAW175" s="86"/>
      <c r="VAX175" s="86"/>
      <c r="VAY175" s="86"/>
      <c r="VAZ175" s="86"/>
      <c r="VBA175" s="86"/>
      <c r="VBB175" s="86"/>
      <c r="VBC175" s="86"/>
      <c r="VBD175" s="86"/>
      <c r="VBE175" s="86"/>
      <c r="VBF175" s="86"/>
      <c r="VBG175" s="86"/>
      <c r="VBH175" s="86"/>
      <c r="VBI175" s="86"/>
      <c r="VBJ175" s="86"/>
      <c r="VBK175" s="86"/>
      <c r="VBL175" s="86"/>
      <c r="VBM175" s="86"/>
      <c r="VBN175" s="86"/>
      <c r="VBO175" s="86"/>
      <c r="VBP175" s="86"/>
      <c r="VBQ175" s="86"/>
      <c r="VBR175" s="86"/>
      <c r="VBS175" s="86"/>
      <c r="VBT175" s="86"/>
      <c r="VBU175" s="86"/>
      <c r="VBV175" s="86"/>
      <c r="VBW175" s="86"/>
      <c r="VBX175" s="86"/>
      <c r="VBY175" s="86"/>
      <c r="VBZ175" s="86"/>
      <c r="VCA175" s="86"/>
      <c r="VCB175" s="86"/>
      <c r="VCC175" s="86"/>
      <c r="VCD175" s="86"/>
      <c r="VCE175" s="86"/>
      <c r="VCF175" s="86"/>
      <c r="VCG175" s="86"/>
      <c r="VCH175" s="86"/>
      <c r="VCI175" s="86"/>
      <c r="VCJ175" s="86"/>
      <c r="VCK175" s="86"/>
      <c r="VCL175" s="86"/>
      <c r="VCM175" s="86"/>
      <c r="VCN175" s="86"/>
      <c r="VCO175" s="86"/>
      <c r="VCP175" s="86"/>
      <c r="VCQ175" s="86"/>
      <c r="VCR175" s="86"/>
      <c r="VCS175" s="86"/>
      <c r="VCT175" s="86"/>
      <c r="VCU175" s="86"/>
      <c r="VCV175" s="86"/>
      <c r="VCW175" s="86"/>
      <c r="VCX175" s="86"/>
      <c r="VCY175" s="86"/>
      <c r="VCZ175" s="86"/>
      <c r="VDA175" s="86"/>
      <c r="VDB175" s="86"/>
      <c r="VDC175" s="86"/>
      <c r="VDD175" s="86"/>
      <c r="VDE175" s="86"/>
      <c r="VDF175" s="86"/>
      <c r="VDG175" s="86"/>
      <c r="VDH175" s="86"/>
      <c r="VDI175" s="86"/>
      <c r="VDJ175" s="86"/>
      <c r="VDK175" s="86"/>
      <c r="VDL175" s="86"/>
      <c r="VDM175" s="86"/>
      <c r="VDN175" s="86"/>
      <c r="VDO175" s="86"/>
      <c r="VDP175" s="86"/>
      <c r="VDQ175" s="86"/>
      <c r="VDR175" s="86"/>
      <c r="VDS175" s="86"/>
      <c r="VDT175" s="86"/>
      <c r="VDU175" s="86"/>
      <c r="VDV175" s="86"/>
      <c r="VDW175" s="86"/>
      <c r="VDX175" s="86"/>
      <c r="VDY175" s="86"/>
      <c r="VDZ175" s="86"/>
      <c r="VEA175" s="86"/>
      <c r="VEB175" s="86"/>
      <c r="VEC175" s="86"/>
      <c r="VED175" s="86"/>
      <c r="VEE175" s="86"/>
      <c r="VEF175" s="86"/>
      <c r="VEG175" s="86"/>
      <c r="VEH175" s="86"/>
      <c r="VEI175" s="86"/>
      <c r="VEJ175" s="86"/>
      <c r="VEK175" s="86"/>
      <c r="VEL175" s="86"/>
      <c r="VEM175" s="86"/>
      <c r="VEN175" s="86"/>
      <c r="VEO175" s="86"/>
      <c r="VEP175" s="86"/>
      <c r="VEQ175" s="86"/>
      <c r="VER175" s="86"/>
      <c r="VES175" s="86"/>
      <c r="VET175" s="86"/>
      <c r="VEU175" s="86"/>
      <c r="VEV175" s="86"/>
      <c r="VEW175" s="86"/>
      <c r="VEX175" s="86"/>
      <c r="VEY175" s="86"/>
      <c r="VEZ175" s="86"/>
      <c r="VFA175" s="86"/>
      <c r="VFB175" s="86"/>
      <c r="VFC175" s="86"/>
      <c r="VFD175" s="86"/>
      <c r="VFE175" s="86"/>
      <c r="VFF175" s="86"/>
      <c r="VFG175" s="86"/>
      <c r="VFH175" s="86"/>
      <c r="VFI175" s="86"/>
      <c r="VFJ175" s="86"/>
      <c r="VFK175" s="86"/>
      <c r="VFL175" s="86"/>
      <c r="VFM175" s="86"/>
      <c r="VFN175" s="86"/>
      <c r="VFO175" s="86"/>
      <c r="VFP175" s="86"/>
      <c r="VFQ175" s="86"/>
      <c r="VFR175" s="86"/>
      <c r="VFS175" s="86"/>
      <c r="VFT175" s="98"/>
      <c r="VFU175" s="98"/>
      <c r="VFV175" s="98"/>
      <c r="VFW175" s="98"/>
      <c r="VFX175" s="98"/>
      <c r="VFY175" s="98"/>
      <c r="VFZ175" s="86"/>
      <c r="VGA175" s="86"/>
      <c r="VGB175" s="86"/>
      <c r="VGC175" s="86"/>
      <c r="VGD175" s="86"/>
      <c r="VGE175" s="86"/>
      <c r="VGF175" s="86"/>
      <c r="VGG175" s="86"/>
      <c r="VGH175" s="86"/>
      <c r="VGI175" s="86"/>
      <c r="VGJ175" s="86"/>
      <c r="VGK175" s="86"/>
      <c r="VGL175" s="86"/>
      <c r="VGM175" s="86"/>
      <c r="VGN175" s="86"/>
      <c r="VGO175" s="86"/>
      <c r="VGP175" s="86"/>
      <c r="VGQ175" s="86"/>
      <c r="VGR175" s="86"/>
      <c r="VGS175" s="86"/>
      <c r="VGT175" s="86"/>
      <c r="VGU175" s="86"/>
      <c r="VGV175" s="86"/>
      <c r="VGW175" s="86"/>
      <c r="VGX175" s="86"/>
      <c r="VGY175" s="86"/>
      <c r="VGZ175" s="86"/>
      <c r="VHA175" s="86"/>
      <c r="VHB175" s="86"/>
      <c r="VHC175" s="86"/>
      <c r="VHD175" s="86"/>
      <c r="VHE175" s="86"/>
      <c r="VHF175" s="86"/>
      <c r="VHG175" s="86"/>
      <c r="VHH175" s="86"/>
      <c r="VHI175" s="86"/>
      <c r="VHJ175" s="86"/>
      <c r="VHK175" s="86"/>
      <c r="VHL175" s="86"/>
      <c r="VHM175" s="86"/>
      <c r="VHN175" s="86"/>
      <c r="VHO175" s="86"/>
      <c r="VHP175" s="86"/>
      <c r="VHQ175" s="86"/>
      <c r="VHR175" s="86"/>
      <c r="VHS175" s="86"/>
      <c r="VHT175" s="86"/>
      <c r="VHU175" s="86"/>
      <c r="VHV175" s="86"/>
      <c r="VHW175" s="86"/>
      <c r="VHX175" s="86"/>
      <c r="VHY175" s="86"/>
      <c r="VHZ175" s="86"/>
      <c r="VIA175" s="86"/>
      <c r="VIB175" s="86"/>
      <c r="VIC175" s="86"/>
      <c r="VID175" s="86"/>
      <c r="VIE175" s="86"/>
      <c r="VIF175" s="86"/>
      <c r="VIG175" s="86"/>
      <c r="VIH175" s="86"/>
      <c r="VII175" s="86"/>
      <c r="VIJ175" s="86"/>
      <c r="VIK175" s="86"/>
      <c r="VIL175" s="86"/>
      <c r="VIM175" s="86"/>
      <c r="VIN175" s="86"/>
      <c r="VIO175" s="86"/>
      <c r="VIP175" s="86"/>
      <c r="VIQ175" s="86"/>
      <c r="VIR175" s="86"/>
      <c r="VIS175" s="86"/>
      <c r="VIT175" s="86"/>
      <c r="VIU175" s="86"/>
      <c r="VIV175" s="86"/>
      <c r="VIW175" s="86"/>
      <c r="VIX175" s="86"/>
      <c r="VIY175" s="86"/>
      <c r="VIZ175" s="86"/>
      <c r="VJA175" s="86"/>
      <c r="VJB175" s="86"/>
      <c r="VJC175" s="86"/>
      <c r="VJD175" s="86"/>
      <c r="VJE175" s="86"/>
      <c r="VJF175" s="86"/>
      <c r="VJG175" s="86"/>
      <c r="VJH175" s="86"/>
      <c r="VJI175" s="86"/>
      <c r="VJJ175" s="86"/>
      <c r="VJK175" s="86"/>
      <c r="VJL175" s="86"/>
      <c r="VJM175" s="86"/>
      <c r="VJN175" s="86"/>
      <c r="VJO175" s="86"/>
      <c r="VJP175" s="86"/>
      <c r="VJQ175" s="86"/>
      <c r="VJR175" s="86"/>
      <c r="VJS175" s="86"/>
      <c r="VJT175" s="86"/>
      <c r="VJU175" s="86"/>
      <c r="VJV175" s="86"/>
      <c r="VJW175" s="86"/>
      <c r="VJX175" s="86"/>
      <c r="VJY175" s="86"/>
      <c r="VJZ175" s="86"/>
      <c r="VKA175" s="86"/>
      <c r="VKB175" s="86"/>
      <c r="VKC175" s="86"/>
      <c r="VKD175" s="86"/>
      <c r="VKE175" s="86"/>
      <c r="VKF175" s="86"/>
      <c r="VKG175" s="86"/>
      <c r="VKH175" s="86"/>
      <c r="VKI175" s="86"/>
      <c r="VKJ175" s="86"/>
      <c r="VKK175" s="86"/>
      <c r="VKL175" s="86"/>
      <c r="VKM175" s="86"/>
      <c r="VKN175" s="86"/>
      <c r="VKO175" s="86"/>
      <c r="VKP175" s="86"/>
      <c r="VKQ175" s="86"/>
      <c r="VKR175" s="86"/>
      <c r="VKS175" s="86"/>
      <c r="VKT175" s="86"/>
      <c r="VKU175" s="86"/>
      <c r="VKV175" s="86"/>
      <c r="VKW175" s="86"/>
      <c r="VKX175" s="86"/>
      <c r="VKY175" s="86"/>
      <c r="VKZ175" s="86"/>
      <c r="VLA175" s="86"/>
      <c r="VLB175" s="86"/>
      <c r="VLC175" s="86"/>
      <c r="VLD175" s="86"/>
      <c r="VLE175" s="86"/>
      <c r="VLF175" s="86"/>
      <c r="VLG175" s="86"/>
      <c r="VLH175" s="86"/>
      <c r="VLI175" s="86"/>
      <c r="VLJ175" s="86"/>
      <c r="VLK175" s="86"/>
      <c r="VLL175" s="86"/>
      <c r="VLM175" s="86"/>
      <c r="VLN175" s="86"/>
      <c r="VLO175" s="86"/>
      <c r="VLP175" s="86"/>
      <c r="VLQ175" s="86"/>
      <c r="VLR175" s="86"/>
      <c r="VLS175" s="86"/>
      <c r="VLT175" s="86"/>
      <c r="VLU175" s="86"/>
      <c r="VLV175" s="86"/>
      <c r="VLW175" s="86"/>
      <c r="VLX175" s="86"/>
      <c r="VLY175" s="86"/>
      <c r="VLZ175" s="86"/>
      <c r="VMA175" s="86"/>
      <c r="VMB175" s="86"/>
      <c r="VMC175" s="86"/>
      <c r="VMD175" s="86"/>
      <c r="VME175" s="86"/>
      <c r="VMF175" s="86"/>
      <c r="VMG175" s="86"/>
      <c r="VMH175" s="86"/>
      <c r="VMI175" s="86"/>
      <c r="VMJ175" s="86"/>
      <c r="VMK175" s="86"/>
      <c r="VML175" s="86"/>
      <c r="VMM175" s="86"/>
      <c r="VMN175" s="86"/>
      <c r="VMO175" s="86"/>
      <c r="VMP175" s="86"/>
      <c r="VMQ175" s="86"/>
      <c r="VMR175" s="86"/>
      <c r="VMS175" s="86"/>
      <c r="VMT175" s="86"/>
      <c r="VMU175" s="86"/>
      <c r="VMV175" s="86"/>
      <c r="VMW175" s="86"/>
      <c r="VMX175" s="86"/>
      <c r="VMY175" s="86"/>
      <c r="VMZ175" s="86"/>
      <c r="VNA175" s="86"/>
      <c r="VNB175" s="86"/>
      <c r="VNC175" s="86"/>
      <c r="VND175" s="86"/>
      <c r="VNE175" s="86"/>
      <c r="VNF175" s="86"/>
      <c r="VNG175" s="86"/>
      <c r="VNH175" s="86"/>
      <c r="VNI175" s="86"/>
      <c r="VNJ175" s="86"/>
      <c r="VNK175" s="86"/>
      <c r="VNL175" s="86"/>
      <c r="VNM175" s="86"/>
      <c r="VNN175" s="86"/>
      <c r="VNO175" s="86"/>
      <c r="VNP175" s="86"/>
      <c r="VNQ175" s="86"/>
      <c r="VNR175" s="86"/>
      <c r="VNS175" s="86"/>
      <c r="VNT175" s="86"/>
      <c r="VNU175" s="86"/>
      <c r="VNV175" s="86"/>
      <c r="VNW175" s="86"/>
      <c r="VNX175" s="86"/>
      <c r="VNY175" s="86"/>
      <c r="VNZ175" s="86"/>
      <c r="VOA175" s="86"/>
      <c r="VOB175" s="86"/>
      <c r="VOC175" s="86"/>
      <c r="VOD175" s="86"/>
      <c r="VOE175" s="86"/>
      <c r="VOF175" s="86"/>
      <c r="VOG175" s="86"/>
      <c r="VOH175" s="86"/>
      <c r="VOI175" s="86"/>
      <c r="VOJ175" s="86"/>
      <c r="VOK175" s="86"/>
      <c r="VOL175" s="86"/>
      <c r="VOM175" s="86"/>
      <c r="VON175" s="86"/>
      <c r="VOO175" s="86"/>
      <c r="VOP175" s="86"/>
      <c r="VOQ175" s="86"/>
      <c r="VOR175" s="86"/>
      <c r="VOS175" s="86"/>
      <c r="VOT175" s="86"/>
      <c r="VOU175" s="86"/>
      <c r="VOV175" s="86"/>
      <c r="VOW175" s="86"/>
      <c r="VOX175" s="86"/>
      <c r="VOY175" s="86"/>
      <c r="VOZ175" s="86"/>
      <c r="VPA175" s="86"/>
      <c r="VPB175" s="86"/>
      <c r="VPC175" s="86"/>
      <c r="VPD175" s="86"/>
      <c r="VPE175" s="86"/>
      <c r="VPF175" s="86"/>
      <c r="VPG175" s="86"/>
      <c r="VPH175" s="86"/>
      <c r="VPI175" s="86"/>
      <c r="VPJ175" s="86"/>
      <c r="VPK175" s="86"/>
      <c r="VPL175" s="86"/>
      <c r="VPM175" s="86"/>
      <c r="VPN175" s="86"/>
      <c r="VPO175" s="86"/>
      <c r="VPP175" s="98"/>
      <c r="VPQ175" s="98"/>
      <c r="VPR175" s="98"/>
      <c r="VPS175" s="98"/>
      <c r="VPT175" s="98"/>
      <c r="VPU175" s="98"/>
      <c r="VPV175" s="86"/>
      <c r="VPW175" s="86"/>
      <c r="VPX175" s="86"/>
      <c r="VPY175" s="86"/>
      <c r="VPZ175" s="86"/>
      <c r="VQA175" s="86"/>
      <c r="VQB175" s="86"/>
      <c r="VQC175" s="86"/>
      <c r="VQD175" s="86"/>
      <c r="VQE175" s="86"/>
      <c r="VQF175" s="86"/>
      <c r="VQG175" s="86"/>
      <c r="VQH175" s="86"/>
      <c r="VQI175" s="86"/>
      <c r="VQJ175" s="86"/>
      <c r="VQK175" s="86"/>
      <c r="VQL175" s="86"/>
      <c r="VQM175" s="86"/>
      <c r="VQN175" s="86"/>
      <c r="VQO175" s="86"/>
      <c r="VQP175" s="86"/>
      <c r="VQQ175" s="86"/>
      <c r="VQR175" s="86"/>
      <c r="VQS175" s="86"/>
      <c r="VQT175" s="86"/>
      <c r="VQU175" s="86"/>
      <c r="VQV175" s="86"/>
      <c r="VQW175" s="86"/>
      <c r="VQX175" s="86"/>
      <c r="VQY175" s="86"/>
      <c r="VQZ175" s="86"/>
      <c r="VRA175" s="86"/>
      <c r="VRB175" s="86"/>
      <c r="VRC175" s="86"/>
      <c r="VRD175" s="86"/>
      <c r="VRE175" s="86"/>
      <c r="VRF175" s="86"/>
      <c r="VRG175" s="86"/>
      <c r="VRH175" s="86"/>
      <c r="VRI175" s="86"/>
      <c r="VRJ175" s="86"/>
      <c r="VRK175" s="86"/>
      <c r="VRL175" s="86"/>
      <c r="VRM175" s="86"/>
      <c r="VRN175" s="86"/>
      <c r="VRO175" s="86"/>
      <c r="VRP175" s="86"/>
      <c r="VRQ175" s="86"/>
      <c r="VRR175" s="86"/>
      <c r="VRS175" s="86"/>
      <c r="VRT175" s="86"/>
      <c r="VRU175" s="86"/>
      <c r="VRV175" s="86"/>
      <c r="VRW175" s="86"/>
      <c r="VRX175" s="86"/>
      <c r="VRY175" s="86"/>
      <c r="VRZ175" s="86"/>
      <c r="VSA175" s="86"/>
      <c r="VSB175" s="86"/>
      <c r="VSC175" s="86"/>
      <c r="VSD175" s="86"/>
      <c r="VSE175" s="86"/>
      <c r="VSF175" s="86"/>
      <c r="VSG175" s="86"/>
      <c r="VSH175" s="86"/>
      <c r="VSI175" s="86"/>
      <c r="VSJ175" s="86"/>
      <c r="VSK175" s="86"/>
      <c r="VSL175" s="86"/>
      <c r="VSM175" s="86"/>
      <c r="VSN175" s="86"/>
      <c r="VSO175" s="86"/>
      <c r="VSP175" s="86"/>
      <c r="VSQ175" s="86"/>
      <c r="VSR175" s="86"/>
      <c r="VSS175" s="86"/>
      <c r="VST175" s="86"/>
      <c r="VSU175" s="86"/>
      <c r="VSV175" s="86"/>
      <c r="VSW175" s="86"/>
      <c r="VSX175" s="86"/>
      <c r="VSY175" s="86"/>
      <c r="VSZ175" s="86"/>
      <c r="VTA175" s="86"/>
      <c r="VTB175" s="86"/>
      <c r="VTC175" s="86"/>
      <c r="VTD175" s="86"/>
      <c r="VTE175" s="86"/>
      <c r="VTF175" s="86"/>
      <c r="VTG175" s="86"/>
      <c r="VTH175" s="86"/>
      <c r="VTI175" s="86"/>
      <c r="VTJ175" s="86"/>
      <c r="VTK175" s="86"/>
      <c r="VTL175" s="86"/>
      <c r="VTM175" s="86"/>
      <c r="VTN175" s="86"/>
      <c r="VTO175" s="86"/>
      <c r="VTP175" s="86"/>
      <c r="VTQ175" s="86"/>
      <c r="VTR175" s="86"/>
      <c r="VTS175" s="86"/>
      <c r="VTT175" s="86"/>
      <c r="VTU175" s="86"/>
      <c r="VTV175" s="86"/>
      <c r="VTW175" s="86"/>
      <c r="VTX175" s="86"/>
      <c r="VTY175" s="86"/>
      <c r="VTZ175" s="86"/>
      <c r="VUA175" s="86"/>
      <c r="VUB175" s="86"/>
      <c r="VUC175" s="86"/>
      <c r="VUD175" s="86"/>
      <c r="VUE175" s="86"/>
      <c r="VUF175" s="86"/>
      <c r="VUG175" s="86"/>
      <c r="VUH175" s="86"/>
      <c r="VUI175" s="86"/>
      <c r="VUJ175" s="86"/>
      <c r="VUK175" s="86"/>
      <c r="VUL175" s="86"/>
      <c r="VUM175" s="86"/>
      <c r="VUN175" s="86"/>
      <c r="VUO175" s="86"/>
      <c r="VUP175" s="86"/>
      <c r="VUQ175" s="86"/>
      <c r="VUR175" s="86"/>
      <c r="VUS175" s="86"/>
      <c r="VUT175" s="86"/>
      <c r="VUU175" s="86"/>
      <c r="VUV175" s="86"/>
      <c r="VUW175" s="86"/>
      <c r="VUX175" s="86"/>
      <c r="VUY175" s="86"/>
      <c r="VUZ175" s="86"/>
      <c r="VVA175" s="86"/>
      <c r="VVB175" s="86"/>
      <c r="VVC175" s="86"/>
      <c r="VVD175" s="86"/>
      <c r="VVE175" s="86"/>
      <c r="VVF175" s="86"/>
      <c r="VVG175" s="86"/>
      <c r="VVH175" s="86"/>
      <c r="VVI175" s="86"/>
      <c r="VVJ175" s="86"/>
      <c r="VVK175" s="86"/>
      <c r="VVL175" s="86"/>
      <c r="VVM175" s="86"/>
      <c r="VVN175" s="86"/>
      <c r="VVO175" s="86"/>
      <c r="VVP175" s="86"/>
      <c r="VVQ175" s="86"/>
      <c r="VVR175" s="86"/>
      <c r="VVS175" s="86"/>
      <c r="VVT175" s="86"/>
      <c r="VVU175" s="86"/>
      <c r="VVV175" s="86"/>
      <c r="VVW175" s="86"/>
      <c r="VVX175" s="86"/>
      <c r="VVY175" s="86"/>
      <c r="VVZ175" s="86"/>
      <c r="VWA175" s="86"/>
      <c r="VWB175" s="86"/>
      <c r="VWC175" s="86"/>
      <c r="VWD175" s="86"/>
      <c r="VWE175" s="86"/>
      <c r="VWF175" s="86"/>
      <c r="VWG175" s="86"/>
      <c r="VWH175" s="86"/>
      <c r="VWI175" s="86"/>
      <c r="VWJ175" s="86"/>
      <c r="VWK175" s="86"/>
      <c r="VWL175" s="86"/>
      <c r="VWM175" s="86"/>
      <c r="VWN175" s="86"/>
      <c r="VWO175" s="86"/>
      <c r="VWP175" s="86"/>
      <c r="VWQ175" s="86"/>
      <c r="VWR175" s="86"/>
      <c r="VWS175" s="86"/>
      <c r="VWT175" s="86"/>
      <c r="VWU175" s="86"/>
      <c r="VWV175" s="86"/>
      <c r="VWW175" s="86"/>
      <c r="VWX175" s="86"/>
      <c r="VWY175" s="86"/>
      <c r="VWZ175" s="86"/>
      <c r="VXA175" s="86"/>
      <c r="VXB175" s="86"/>
      <c r="VXC175" s="86"/>
      <c r="VXD175" s="86"/>
      <c r="VXE175" s="86"/>
      <c r="VXF175" s="86"/>
      <c r="VXG175" s="86"/>
      <c r="VXH175" s="86"/>
      <c r="VXI175" s="86"/>
      <c r="VXJ175" s="86"/>
      <c r="VXK175" s="86"/>
      <c r="VXL175" s="86"/>
      <c r="VXM175" s="86"/>
      <c r="VXN175" s="86"/>
      <c r="VXO175" s="86"/>
      <c r="VXP175" s="86"/>
      <c r="VXQ175" s="86"/>
      <c r="VXR175" s="86"/>
      <c r="VXS175" s="86"/>
      <c r="VXT175" s="86"/>
      <c r="VXU175" s="86"/>
      <c r="VXV175" s="86"/>
      <c r="VXW175" s="86"/>
      <c r="VXX175" s="86"/>
      <c r="VXY175" s="86"/>
      <c r="VXZ175" s="86"/>
      <c r="VYA175" s="86"/>
      <c r="VYB175" s="86"/>
      <c r="VYC175" s="86"/>
      <c r="VYD175" s="86"/>
      <c r="VYE175" s="86"/>
      <c r="VYF175" s="86"/>
      <c r="VYG175" s="86"/>
      <c r="VYH175" s="86"/>
      <c r="VYI175" s="86"/>
      <c r="VYJ175" s="86"/>
      <c r="VYK175" s="86"/>
      <c r="VYL175" s="86"/>
      <c r="VYM175" s="86"/>
      <c r="VYN175" s="86"/>
      <c r="VYO175" s="86"/>
      <c r="VYP175" s="86"/>
      <c r="VYQ175" s="86"/>
      <c r="VYR175" s="86"/>
      <c r="VYS175" s="86"/>
      <c r="VYT175" s="86"/>
      <c r="VYU175" s="86"/>
      <c r="VYV175" s="86"/>
      <c r="VYW175" s="86"/>
      <c r="VYX175" s="86"/>
      <c r="VYY175" s="86"/>
      <c r="VYZ175" s="86"/>
      <c r="VZA175" s="86"/>
      <c r="VZB175" s="86"/>
      <c r="VZC175" s="86"/>
      <c r="VZD175" s="86"/>
      <c r="VZE175" s="86"/>
      <c r="VZF175" s="86"/>
      <c r="VZG175" s="86"/>
      <c r="VZH175" s="86"/>
      <c r="VZI175" s="86"/>
      <c r="VZJ175" s="86"/>
      <c r="VZK175" s="86"/>
      <c r="VZL175" s="98"/>
      <c r="VZM175" s="98"/>
      <c r="VZN175" s="98"/>
      <c r="VZO175" s="98"/>
      <c r="VZP175" s="98"/>
      <c r="VZQ175" s="98"/>
      <c r="VZR175" s="86"/>
      <c r="VZS175" s="86"/>
      <c r="VZT175" s="86"/>
      <c r="VZU175" s="86"/>
      <c r="VZV175" s="86"/>
      <c r="VZW175" s="86"/>
      <c r="VZX175" s="86"/>
      <c r="VZY175" s="86"/>
      <c r="VZZ175" s="86"/>
      <c r="WAA175" s="86"/>
      <c r="WAB175" s="86"/>
      <c r="WAC175" s="86"/>
      <c r="WAD175" s="86"/>
      <c r="WAE175" s="86"/>
      <c r="WAF175" s="86"/>
      <c r="WAG175" s="86"/>
      <c r="WAH175" s="86"/>
      <c r="WAI175" s="86"/>
      <c r="WAJ175" s="86"/>
      <c r="WAK175" s="86"/>
      <c r="WAL175" s="86"/>
      <c r="WAM175" s="86"/>
      <c r="WAN175" s="86"/>
      <c r="WAO175" s="86"/>
      <c r="WAP175" s="86"/>
      <c r="WAQ175" s="86"/>
      <c r="WAR175" s="86"/>
      <c r="WAS175" s="86"/>
      <c r="WAT175" s="86"/>
      <c r="WAU175" s="86"/>
      <c r="WAV175" s="86"/>
      <c r="WAW175" s="86"/>
      <c r="WAX175" s="86"/>
      <c r="WAY175" s="86"/>
      <c r="WAZ175" s="86"/>
      <c r="WBA175" s="86"/>
      <c r="WBB175" s="86"/>
      <c r="WBC175" s="86"/>
      <c r="WBD175" s="86"/>
      <c r="WBE175" s="86"/>
      <c r="WBF175" s="86"/>
      <c r="WBG175" s="86"/>
      <c r="WBH175" s="86"/>
      <c r="WBI175" s="86"/>
      <c r="WBJ175" s="86"/>
      <c r="WBK175" s="86"/>
      <c r="WBL175" s="86"/>
      <c r="WBM175" s="86"/>
      <c r="WBN175" s="86"/>
      <c r="WBO175" s="86"/>
      <c r="WBP175" s="86"/>
      <c r="WBQ175" s="86"/>
      <c r="WBR175" s="86"/>
      <c r="WBS175" s="86"/>
      <c r="WBT175" s="86"/>
      <c r="WBU175" s="86"/>
      <c r="WBV175" s="86"/>
      <c r="WBW175" s="86"/>
      <c r="WBX175" s="86"/>
      <c r="WBY175" s="86"/>
      <c r="WBZ175" s="86"/>
      <c r="WCA175" s="86"/>
      <c r="WCB175" s="86"/>
      <c r="WCC175" s="86"/>
      <c r="WCD175" s="86"/>
      <c r="WCE175" s="86"/>
      <c r="WCF175" s="86"/>
      <c r="WCG175" s="86"/>
      <c r="WCH175" s="86"/>
      <c r="WCI175" s="86"/>
      <c r="WCJ175" s="86"/>
      <c r="WCK175" s="86"/>
      <c r="WCL175" s="86"/>
      <c r="WCM175" s="86"/>
      <c r="WCN175" s="86"/>
      <c r="WCO175" s="86"/>
      <c r="WCP175" s="86"/>
      <c r="WCQ175" s="86"/>
      <c r="WCR175" s="86"/>
      <c r="WCS175" s="86"/>
      <c r="WCT175" s="86"/>
      <c r="WCU175" s="86"/>
      <c r="WCV175" s="86"/>
      <c r="WCW175" s="86"/>
      <c r="WCX175" s="86"/>
      <c r="WCY175" s="86"/>
      <c r="WCZ175" s="86"/>
      <c r="WDA175" s="86"/>
      <c r="WDB175" s="86"/>
      <c r="WDC175" s="86"/>
      <c r="WDD175" s="86"/>
      <c r="WDE175" s="86"/>
      <c r="WDF175" s="86"/>
      <c r="WDG175" s="86"/>
      <c r="WDH175" s="86"/>
      <c r="WDI175" s="86"/>
      <c r="WDJ175" s="86"/>
      <c r="WDK175" s="86"/>
      <c r="WDL175" s="86"/>
      <c r="WDM175" s="86"/>
      <c r="WDN175" s="86"/>
      <c r="WDO175" s="86"/>
      <c r="WDP175" s="86"/>
      <c r="WDQ175" s="86"/>
      <c r="WDR175" s="86"/>
      <c r="WDS175" s="86"/>
      <c r="WDT175" s="86"/>
      <c r="WDU175" s="86"/>
      <c r="WDV175" s="86"/>
      <c r="WDW175" s="86"/>
      <c r="WDX175" s="86"/>
      <c r="WDY175" s="86"/>
      <c r="WDZ175" s="86"/>
      <c r="WEA175" s="86"/>
      <c r="WEB175" s="86"/>
      <c r="WEC175" s="86"/>
      <c r="WED175" s="86"/>
      <c r="WEE175" s="86"/>
      <c r="WEF175" s="86"/>
      <c r="WEG175" s="86"/>
      <c r="WEH175" s="86"/>
      <c r="WEI175" s="86"/>
      <c r="WEJ175" s="86"/>
      <c r="WEK175" s="86"/>
      <c r="WEL175" s="86"/>
      <c r="WEM175" s="86"/>
      <c r="WEN175" s="86"/>
      <c r="WEO175" s="86"/>
      <c r="WEP175" s="86"/>
      <c r="WEQ175" s="86"/>
      <c r="WER175" s="86"/>
      <c r="WES175" s="86"/>
      <c r="WET175" s="86"/>
      <c r="WEU175" s="86"/>
      <c r="WEV175" s="86"/>
      <c r="WEW175" s="86"/>
      <c r="WEX175" s="86"/>
      <c r="WEY175" s="86"/>
      <c r="WEZ175" s="86"/>
      <c r="WFA175" s="86"/>
      <c r="WFB175" s="86"/>
      <c r="WFC175" s="86"/>
      <c r="WFD175" s="86"/>
      <c r="WFE175" s="86"/>
      <c r="WFF175" s="86"/>
      <c r="WFG175" s="86"/>
      <c r="WFH175" s="86"/>
      <c r="WFI175" s="86"/>
      <c r="WFJ175" s="86"/>
      <c r="WFK175" s="86"/>
      <c r="WFL175" s="86"/>
      <c r="WFM175" s="86"/>
      <c r="WFN175" s="86"/>
      <c r="WFO175" s="86"/>
      <c r="WFP175" s="86"/>
      <c r="WFQ175" s="86"/>
      <c r="WFR175" s="86"/>
      <c r="WFS175" s="86"/>
      <c r="WFT175" s="86"/>
      <c r="WFU175" s="86"/>
      <c r="WFV175" s="86"/>
      <c r="WFW175" s="86"/>
      <c r="WFX175" s="86"/>
      <c r="WFY175" s="86"/>
      <c r="WFZ175" s="86"/>
      <c r="WGA175" s="86"/>
      <c r="WGB175" s="86"/>
      <c r="WGC175" s="86"/>
      <c r="WGD175" s="86"/>
      <c r="WGE175" s="86"/>
      <c r="WGF175" s="86"/>
      <c r="WGG175" s="86"/>
      <c r="WGH175" s="86"/>
      <c r="WGI175" s="86"/>
      <c r="WGJ175" s="86"/>
      <c r="WGK175" s="86"/>
      <c r="WGL175" s="86"/>
      <c r="WGM175" s="86"/>
      <c r="WGN175" s="86"/>
      <c r="WGO175" s="86"/>
      <c r="WGP175" s="86"/>
      <c r="WGQ175" s="86"/>
      <c r="WGR175" s="86"/>
      <c r="WGS175" s="86"/>
      <c r="WGT175" s="86"/>
      <c r="WGU175" s="86"/>
      <c r="WGV175" s="86"/>
      <c r="WGW175" s="86"/>
      <c r="WGX175" s="86"/>
      <c r="WGY175" s="86"/>
      <c r="WGZ175" s="86"/>
      <c r="WHA175" s="86"/>
      <c r="WHB175" s="86"/>
      <c r="WHC175" s="86"/>
      <c r="WHD175" s="86"/>
      <c r="WHE175" s="86"/>
      <c r="WHF175" s="86"/>
      <c r="WHG175" s="86"/>
      <c r="WHH175" s="86"/>
      <c r="WHI175" s="86"/>
      <c r="WHJ175" s="86"/>
      <c r="WHK175" s="86"/>
      <c r="WHL175" s="86"/>
      <c r="WHM175" s="86"/>
      <c r="WHN175" s="86"/>
      <c r="WHO175" s="86"/>
      <c r="WHP175" s="86"/>
      <c r="WHQ175" s="86"/>
      <c r="WHR175" s="86"/>
      <c r="WHS175" s="86"/>
      <c r="WHT175" s="86"/>
      <c r="WHU175" s="86"/>
      <c r="WHV175" s="86"/>
      <c r="WHW175" s="86"/>
      <c r="WHX175" s="86"/>
      <c r="WHY175" s="86"/>
      <c r="WHZ175" s="86"/>
      <c r="WIA175" s="86"/>
      <c r="WIB175" s="86"/>
      <c r="WIC175" s="86"/>
      <c r="WID175" s="86"/>
      <c r="WIE175" s="86"/>
      <c r="WIF175" s="86"/>
      <c r="WIG175" s="86"/>
      <c r="WIH175" s="86"/>
      <c r="WII175" s="86"/>
      <c r="WIJ175" s="86"/>
      <c r="WIK175" s="86"/>
      <c r="WIL175" s="86"/>
      <c r="WIM175" s="86"/>
      <c r="WIN175" s="86"/>
      <c r="WIO175" s="86"/>
      <c r="WIP175" s="86"/>
      <c r="WIQ175" s="86"/>
      <c r="WIR175" s="86"/>
      <c r="WIS175" s="86"/>
      <c r="WIT175" s="86"/>
      <c r="WIU175" s="86"/>
      <c r="WIV175" s="86"/>
      <c r="WIW175" s="86"/>
      <c r="WIX175" s="86"/>
      <c r="WIY175" s="86"/>
      <c r="WIZ175" s="86"/>
      <c r="WJA175" s="86"/>
      <c r="WJB175" s="86"/>
      <c r="WJC175" s="86"/>
      <c r="WJD175" s="86"/>
      <c r="WJE175" s="86"/>
      <c r="WJF175" s="86"/>
      <c r="WJG175" s="86"/>
      <c r="WJH175" s="98"/>
      <c r="WJI175" s="98"/>
      <c r="WJJ175" s="98"/>
      <c r="WJK175" s="98"/>
      <c r="WJL175" s="98"/>
      <c r="WJM175" s="98"/>
      <c r="WJN175" s="86"/>
      <c r="WJO175" s="86"/>
      <c r="WJP175" s="86"/>
      <c r="WJQ175" s="86"/>
      <c r="WJR175" s="86"/>
      <c r="WJS175" s="86"/>
      <c r="WJT175" s="86"/>
      <c r="WJU175" s="86"/>
      <c r="WJV175" s="86"/>
      <c r="WJW175" s="86"/>
      <c r="WJX175" s="86"/>
      <c r="WJY175" s="86"/>
      <c r="WJZ175" s="86"/>
      <c r="WKA175" s="86"/>
      <c r="WKB175" s="86"/>
      <c r="WKC175" s="86"/>
      <c r="WKD175" s="86"/>
      <c r="WKE175" s="86"/>
      <c r="WKF175" s="86"/>
      <c r="WKG175" s="86"/>
      <c r="WKH175" s="86"/>
      <c r="WKI175" s="86"/>
      <c r="WKJ175" s="86"/>
      <c r="WKK175" s="86"/>
      <c r="WKL175" s="86"/>
      <c r="WKM175" s="86"/>
      <c r="WKN175" s="86"/>
      <c r="WKO175" s="86"/>
      <c r="WKP175" s="86"/>
      <c r="WKQ175" s="86"/>
      <c r="WKR175" s="86"/>
      <c r="WKS175" s="86"/>
      <c r="WKT175" s="86"/>
      <c r="WKU175" s="86"/>
      <c r="WKV175" s="86"/>
      <c r="WKW175" s="86"/>
      <c r="WKX175" s="86"/>
      <c r="WKY175" s="86"/>
      <c r="WKZ175" s="86"/>
      <c r="WLA175" s="86"/>
      <c r="WLB175" s="86"/>
      <c r="WLC175" s="86"/>
      <c r="WLD175" s="86"/>
      <c r="WLE175" s="86"/>
      <c r="WLF175" s="86"/>
      <c r="WLG175" s="86"/>
      <c r="WLH175" s="86"/>
      <c r="WLI175" s="86"/>
      <c r="WLJ175" s="86"/>
      <c r="WLK175" s="86"/>
      <c r="WLL175" s="86"/>
      <c r="WLM175" s="86"/>
      <c r="WLN175" s="86"/>
      <c r="WLO175" s="86"/>
      <c r="WLP175" s="86"/>
      <c r="WLQ175" s="86"/>
      <c r="WLR175" s="86"/>
      <c r="WLS175" s="86"/>
      <c r="WLT175" s="86"/>
      <c r="WLU175" s="86"/>
      <c r="WLV175" s="86"/>
      <c r="WLW175" s="86"/>
      <c r="WLX175" s="86"/>
      <c r="WLY175" s="86"/>
      <c r="WLZ175" s="86"/>
      <c r="WMA175" s="86"/>
      <c r="WMB175" s="86"/>
      <c r="WMC175" s="86"/>
      <c r="WMD175" s="86"/>
      <c r="WME175" s="86"/>
      <c r="WMF175" s="86"/>
      <c r="WMG175" s="86"/>
      <c r="WMH175" s="86"/>
      <c r="WMI175" s="86"/>
      <c r="WMJ175" s="86"/>
      <c r="WMK175" s="86"/>
      <c r="WML175" s="86"/>
      <c r="WMM175" s="86"/>
      <c r="WMN175" s="86"/>
      <c r="WMO175" s="86"/>
      <c r="WMP175" s="86"/>
      <c r="WMQ175" s="86"/>
      <c r="WMR175" s="86"/>
      <c r="WMS175" s="86"/>
      <c r="WMT175" s="86"/>
      <c r="WMU175" s="86"/>
      <c r="WMV175" s="86"/>
      <c r="WMW175" s="86"/>
      <c r="WMX175" s="86"/>
      <c r="WMY175" s="86"/>
      <c r="WMZ175" s="86"/>
      <c r="WNA175" s="86"/>
      <c r="WNB175" s="86"/>
      <c r="WNC175" s="86"/>
      <c r="WND175" s="86"/>
      <c r="WNE175" s="86"/>
      <c r="WNF175" s="86"/>
      <c r="WNG175" s="86"/>
      <c r="WNH175" s="86"/>
      <c r="WNI175" s="86"/>
      <c r="WNJ175" s="86"/>
      <c r="WNK175" s="86"/>
      <c r="WNL175" s="86"/>
      <c r="WNM175" s="86"/>
      <c r="WNN175" s="86"/>
      <c r="WNO175" s="86"/>
      <c r="WNP175" s="86"/>
      <c r="WNQ175" s="86"/>
      <c r="WNR175" s="86"/>
      <c r="WNS175" s="86"/>
      <c r="WNT175" s="86"/>
      <c r="WNU175" s="86"/>
      <c r="WNV175" s="86"/>
      <c r="WNW175" s="86"/>
      <c r="WNX175" s="86"/>
      <c r="WNY175" s="86"/>
      <c r="WNZ175" s="86"/>
      <c r="WOA175" s="86"/>
      <c r="WOB175" s="86"/>
      <c r="WOC175" s="86"/>
      <c r="WOD175" s="86"/>
      <c r="WOE175" s="86"/>
      <c r="WOF175" s="86"/>
      <c r="WOG175" s="86"/>
      <c r="WOH175" s="86"/>
      <c r="WOI175" s="86"/>
      <c r="WOJ175" s="86"/>
      <c r="WOK175" s="86"/>
      <c r="WOL175" s="86"/>
      <c r="WOM175" s="86"/>
      <c r="WON175" s="86"/>
      <c r="WOO175" s="86"/>
      <c r="WOP175" s="86"/>
      <c r="WOQ175" s="86"/>
      <c r="WOR175" s="86"/>
      <c r="WOS175" s="86"/>
      <c r="WOT175" s="86"/>
      <c r="WOU175" s="86"/>
      <c r="WOV175" s="86"/>
      <c r="WOW175" s="86"/>
      <c r="WOX175" s="86"/>
      <c r="WOY175" s="86"/>
      <c r="WOZ175" s="86"/>
      <c r="WPA175" s="86"/>
      <c r="WPB175" s="86"/>
      <c r="WPC175" s="86"/>
      <c r="WPD175" s="86"/>
      <c r="WPE175" s="86"/>
      <c r="WPF175" s="86"/>
      <c r="WPG175" s="86"/>
      <c r="WPH175" s="86"/>
      <c r="WPI175" s="86"/>
      <c r="WPJ175" s="86"/>
      <c r="WPK175" s="86"/>
      <c r="WPL175" s="86"/>
      <c r="WPM175" s="86"/>
      <c r="WPN175" s="86"/>
      <c r="WPO175" s="86"/>
      <c r="WPP175" s="86"/>
      <c r="WPQ175" s="86"/>
      <c r="WPR175" s="86"/>
      <c r="WPS175" s="86"/>
      <c r="WPT175" s="86"/>
      <c r="WPU175" s="86"/>
      <c r="WPV175" s="86"/>
      <c r="WPW175" s="86"/>
      <c r="WPX175" s="86"/>
      <c r="WPY175" s="86"/>
      <c r="WPZ175" s="86"/>
      <c r="WQA175" s="86"/>
      <c r="WQB175" s="86"/>
      <c r="WQC175" s="86"/>
      <c r="WQD175" s="86"/>
      <c r="WQE175" s="86"/>
      <c r="WQF175" s="86"/>
      <c r="WQG175" s="86"/>
      <c r="WQH175" s="86"/>
      <c r="WQI175" s="86"/>
      <c r="WQJ175" s="86"/>
      <c r="WQK175" s="86"/>
      <c r="WQL175" s="86"/>
      <c r="WQM175" s="86"/>
      <c r="WQN175" s="86"/>
      <c r="WQO175" s="86"/>
      <c r="WQP175" s="86"/>
      <c r="WQQ175" s="86"/>
      <c r="WQR175" s="86"/>
      <c r="WQS175" s="86"/>
      <c r="WQT175" s="86"/>
      <c r="WQU175" s="86"/>
      <c r="WQV175" s="86"/>
      <c r="WQW175" s="86"/>
      <c r="WQX175" s="86"/>
      <c r="WQY175" s="86"/>
      <c r="WQZ175" s="86"/>
      <c r="WRA175" s="86"/>
      <c r="WRB175" s="86"/>
      <c r="WRC175" s="86"/>
      <c r="WRD175" s="86"/>
      <c r="WRE175" s="86"/>
      <c r="WRF175" s="86"/>
      <c r="WRG175" s="86"/>
      <c r="WRH175" s="86"/>
      <c r="WRI175" s="86"/>
      <c r="WRJ175" s="86"/>
      <c r="WRK175" s="86"/>
      <c r="WRL175" s="86"/>
      <c r="WRM175" s="86"/>
      <c r="WRN175" s="86"/>
      <c r="WRO175" s="86"/>
      <c r="WRP175" s="86"/>
      <c r="WRQ175" s="86"/>
      <c r="WRR175" s="86"/>
      <c r="WRS175" s="86"/>
      <c r="WRT175" s="86"/>
      <c r="WRU175" s="86"/>
      <c r="WRV175" s="86"/>
      <c r="WRW175" s="86"/>
      <c r="WRX175" s="86"/>
      <c r="WRY175" s="86"/>
      <c r="WRZ175" s="86"/>
      <c r="WSA175" s="86"/>
      <c r="WSB175" s="86"/>
      <c r="WSC175" s="86"/>
      <c r="WSD175" s="86"/>
      <c r="WSE175" s="86"/>
      <c r="WSF175" s="86"/>
      <c r="WSG175" s="86"/>
      <c r="WSH175" s="86"/>
      <c r="WSI175" s="86"/>
      <c r="WSJ175" s="86"/>
      <c r="WSK175" s="86"/>
      <c r="WSL175" s="86"/>
      <c r="WSM175" s="86"/>
      <c r="WSN175" s="86"/>
      <c r="WSO175" s="86"/>
      <c r="WSP175" s="86"/>
      <c r="WSQ175" s="86"/>
      <c r="WSR175" s="86"/>
      <c r="WSS175" s="86"/>
      <c r="WST175" s="86"/>
      <c r="WSU175" s="86"/>
      <c r="WSV175" s="86"/>
      <c r="WSW175" s="86"/>
      <c r="WSX175" s="86"/>
      <c r="WSY175" s="86"/>
      <c r="WSZ175" s="86"/>
      <c r="WTA175" s="86"/>
      <c r="WTB175" s="86"/>
      <c r="WTC175" s="86"/>
      <c r="WTD175" s="98"/>
      <c r="WTE175" s="98"/>
      <c r="WTF175" s="98"/>
      <c r="WTG175" s="98"/>
      <c r="WTH175" s="98"/>
      <c r="WTI175" s="98"/>
      <c r="WTJ175" s="86"/>
      <c r="WTK175" s="86"/>
      <c r="WTL175" s="86"/>
      <c r="WTM175" s="86"/>
      <c r="WTN175" s="86"/>
      <c r="WTO175" s="86"/>
      <c r="WTP175" s="86"/>
      <c r="WTQ175" s="86"/>
      <c r="WTR175" s="86"/>
      <c r="WTS175" s="86"/>
      <c r="WTT175" s="86"/>
      <c r="WTU175" s="86"/>
      <c r="WTV175" s="86"/>
      <c r="WTW175" s="86"/>
      <c r="WTX175" s="86"/>
      <c r="WTY175" s="86"/>
      <c r="WTZ175" s="86"/>
      <c r="WUA175" s="86"/>
      <c r="WUB175" s="86"/>
      <c r="WUC175" s="86"/>
      <c r="WUD175" s="86"/>
      <c r="WUE175" s="86"/>
      <c r="WUF175" s="86"/>
      <c r="WUG175" s="86"/>
      <c r="WUH175" s="86"/>
      <c r="WUI175" s="86"/>
      <c r="WUJ175" s="86"/>
      <c r="WUK175" s="86"/>
      <c r="WUL175" s="86"/>
      <c r="WUM175" s="86"/>
      <c r="WUN175" s="86"/>
      <c r="WUO175" s="86"/>
      <c r="WUP175" s="86"/>
      <c r="WUQ175" s="86"/>
      <c r="WUR175" s="86"/>
      <c r="WUS175" s="86"/>
      <c r="WUT175" s="86"/>
      <c r="WUU175" s="86"/>
      <c r="WUV175" s="86"/>
      <c r="WUW175" s="86"/>
      <c r="WUX175" s="86"/>
      <c r="WUY175" s="86"/>
      <c r="WUZ175" s="86"/>
      <c r="WVA175" s="86"/>
      <c r="WVB175" s="86"/>
      <c r="WVC175" s="86"/>
      <c r="WVD175" s="86"/>
      <c r="WVE175" s="86"/>
      <c r="WVF175" s="86"/>
      <c r="WVG175" s="86"/>
      <c r="WVH175" s="86"/>
      <c r="WVI175" s="86"/>
      <c r="WVJ175" s="86"/>
      <c r="WVK175" s="86"/>
      <c r="WVL175" s="86"/>
      <c r="WVM175" s="86"/>
      <c r="WVN175" s="86"/>
      <c r="WVO175" s="86"/>
      <c r="WVP175" s="86"/>
      <c r="WVQ175" s="86"/>
      <c r="WVR175" s="86"/>
      <c r="WVS175" s="86"/>
      <c r="WVT175" s="86"/>
      <c r="WVU175" s="86"/>
      <c r="WVV175" s="86"/>
      <c r="WVW175" s="86"/>
      <c r="WVX175" s="86"/>
      <c r="WVY175" s="86"/>
      <c r="WVZ175" s="86"/>
      <c r="WWA175" s="86"/>
      <c r="WWB175" s="86"/>
      <c r="WWC175" s="86"/>
      <c r="WWD175" s="86"/>
      <c r="WWE175" s="86"/>
      <c r="WWF175" s="86"/>
      <c r="WWG175" s="86"/>
      <c r="WWH175" s="86"/>
      <c r="WWI175" s="86"/>
      <c r="WWJ175" s="86"/>
      <c r="WWK175" s="86"/>
      <c r="WWL175" s="86"/>
      <c r="WWM175" s="86"/>
      <c r="WWN175" s="86"/>
      <c r="WWO175" s="86"/>
      <c r="WWP175" s="86"/>
      <c r="WWQ175" s="86"/>
      <c r="WWR175" s="86"/>
      <c r="WWS175" s="86"/>
      <c r="WWT175" s="86"/>
      <c r="WWU175" s="86"/>
      <c r="WWV175" s="86"/>
      <c r="WWW175" s="86"/>
      <c r="WWX175" s="86"/>
      <c r="WWY175" s="86"/>
      <c r="WWZ175" s="86"/>
      <c r="WXA175" s="86"/>
      <c r="WXB175" s="86"/>
      <c r="WXC175" s="86"/>
      <c r="WXD175" s="86"/>
      <c r="WXE175" s="86"/>
      <c r="WXF175" s="86"/>
      <c r="WXG175" s="86"/>
      <c r="WXH175" s="86"/>
      <c r="WXI175" s="86"/>
      <c r="WXJ175" s="86"/>
      <c r="WXK175" s="86"/>
      <c r="WXL175" s="86"/>
      <c r="WXM175" s="86"/>
      <c r="WXN175" s="86"/>
      <c r="WXO175" s="86"/>
      <c r="WXP175" s="86"/>
      <c r="WXQ175" s="86"/>
      <c r="WXR175" s="86"/>
      <c r="WXS175" s="86"/>
      <c r="WXT175" s="86"/>
      <c r="WXU175" s="86"/>
      <c r="WXV175" s="86"/>
      <c r="WXW175" s="86"/>
      <c r="WXX175" s="86"/>
      <c r="WXY175" s="86"/>
      <c r="WXZ175" s="86"/>
      <c r="WYA175" s="86"/>
      <c r="WYB175" s="86"/>
      <c r="WYC175" s="86"/>
      <c r="WYD175" s="86"/>
      <c r="WYE175" s="86"/>
      <c r="WYF175" s="86"/>
      <c r="WYG175" s="86"/>
      <c r="WYH175" s="86"/>
      <c r="WYI175" s="86"/>
      <c r="WYJ175" s="86"/>
      <c r="WYK175" s="86"/>
      <c r="WYL175" s="86"/>
      <c r="WYM175" s="86"/>
      <c r="WYN175" s="86"/>
      <c r="WYO175" s="86"/>
      <c r="WYP175" s="86"/>
      <c r="WYQ175" s="86"/>
      <c r="WYR175" s="86"/>
      <c r="WYS175" s="86"/>
      <c r="WYT175" s="86"/>
      <c r="WYU175" s="86"/>
      <c r="WYV175" s="86"/>
      <c r="WYW175" s="86"/>
      <c r="WYX175" s="86"/>
      <c r="WYY175" s="86"/>
      <c r="WYZ175" s="86"/>
      <c r="WZA175" s="86"/>
      <c r="WZB175" s="86"/>
      <c r="WZC175" s="86"/>
      <c r="WZD175" s="86"/>
      <c r="WZE175" s="86"/>
      <c r="WZF175" s="86"/>
      <c r="WZG175" s="86"/>
      <c r="WZH175" s="86"/>
      <c r="WZI175" s="86"/>
      <c r="WZJ175" s="86"/>
      <c r="WZK175" s="86"/>
      <c r="WZL175" s="86"/>
      <c r="WZM175" s="86"/>
      <c r="WZN175" s="86"/>
      <c r="WZO175" s="86"/>
      <c r="WZP175" s="86"/>
      <c r="WZQ175" s="86"/>
      <c r="WZR175" s="86"/>
      <c r="WZS175" s="86"/>
      <c r="WZT175" s="86"/>
      <c r="WZU175" s="86"/>
      <c r="WZV175" s="86"/>
      <c r="WZW175" s="86"/>
      <c r="WZX175" s="86"/>
      <c r="WZY175" s="86"/>
      <c r="WZZ175" s="86"/>
      <c r="XAA175" s="86"/>
      <c r="XAB175" s="86"/>
      <c r="XAC175" s="86"/>
      <c r="XAD175" s="86"/>
      <c r="XAE175" s="86"/>
      <c r="XAF175" s="86"/>
      <c r="XAG175" s="86"/>
      <c r="XAH175" s="86"/>
      <c r="XAI175" s="86"/>
      <c r="XAJ175" s="86"/>
      <c r="XAK175" s="86"/>
      <c r="XAL175" s="86"/>
      <c r="XAM175" s="86"/>
      <c r="XAN175" s="86"/>
      <c r="XAO175" s="86"/>
      <c r="XAP175" s="86"/>
      <c r="XAQ175" s="86"/>
      <c r="XAR175" s="86"/>
      <c r="XAS175" s="86"/>
      <c r="XAT175" s="86"/>
      <c r="XAU175" s="86"/>
      <c r="XAV175" s="86"/>
      <c r="XAW175" s="86"/>
      <c r="XAX175" s="86"/>
      <c r="XAY175" s="86"/>
      <c r="XAZ175" s="86"/>
      <c r="XBA175" s="86"/>
      <c r="XBB175" s="86"/>
      <c r="XBC175" s="86"/>
      <c r="XBD175" s="86"/>
      <c r="XBE175" s="86"/>
      <c r="XBF175" s="86"/>
      <c r="XBG175" s="86"/>
      <c r="XBH175" s="86"/>
      <c r="XBI175" s="86"/>
      <c r="XBJ175" s="86"/>
      <c r="XBK175" s="86"/>
      <c r="XBL175" s="86"/>
      <c r="XBM175" s="86"/>
      <c r="XBN175" s="86"/>
      <c r="XBO175" s="86"/>
      <c r="XBP175" s="86"/>
      <c r="XBQ175" s="86"/>
      <c r="XBR175" s="86"/>
      <c r="XBS175" s="86"/>
      <c r="XBT175" s="86"/>
      <c r="XBU175" s="86"/>
      <c r="XBV175" s="86"/>
      <c r="XBW175" s="86"/>
      <c r="XBX175" s="86"/>
      <c r="XBY175" s="86"/>
      <c r="XBZ175" s="86"/>
      <c r="XCA175" s="86"/>
      <c r="XCB175" s="86"/>
      <c r="XCC175" s="86"/>
      <c r="XCD175" s="86"/>
      <c r="XCE175" s="86"/>
      <c r="XCF175" s="86"/>
      <c r="XCG175" s="86"/>
      <c r="XCH175" s="86"/>
      <c r="XCI175" s="86"/>
      <c r="XCJ175" s="86"/>
      <c r="XCK175" s="86"/>
      <c r="XCL175" s="86"/>
      <c r="XCM175" s="86"/>
      <c r="XCN175" s="86"/>
      <c r="XCO175" s="86"/>
      <c r="XCP175" s="86"/>
      <c r="XCQ175" s="86"/>
      <c r="XCR175" s="86"/>
      <c r="XCS175" s="86"/>
      <c r="XCT175" s="86"/>
    </row>
    <row r="176" spans="1:16322" s="105" customFormat="1" x14ac:dyDescent="0.25">
      <c r="A176" s="94"/>
      <c r="B176" s="95"/>
      <c r="C176" s="95"/>
      <c r="D176" s="96"/>
      <c r="E176" s="86"/>
      <c r="F176" s="86"/>
      <c r="G176" s="86"/>
      <c r="H176" s="86"/>
      <c r="I176" s="86"/>
      <c r="J176" s="86"/>
      <c r="K176" s="86"/>
      <c r="L176" s="86"/>
      <c r="M176" s="86"/>
      <c r="N176" s="86"/>
      <c r="O176" s="86"/>
      <c r="P176" s="86"/>
      <c r="Q176" s="86"/>
      <c r="R176" s="86"/>
      <c r="S176" s="86"/>
      <c r="T176" s="86"/>
      <c r="U176" s="86"/>
      <c r="V176" s="86"/>
      <c r="W176" s="86"/>
      <c r="X176" s="86"/>
      <c r="Y176" s="86"/>
      <c r="Z176" s="86"/>
      <c r="AA176" s="86"/>
      <c r="AB176" s="86"/>
      <c r="AC176" s="86"/>
      <c r="AD176" s="86"/>
      <c r="AE176" s="86"/>
      <c r="AF176" s="86"/>
      <c r="AG176" s="86"/>
      <c r="AH176" s="86"/>
      <c r="AI176" s="86"/>
      <c r="AJ176" s="86"/>
      <c r="AK176" s="86"/>
      <c r="AL176" s="86"/>
      <c r="AM176" s="86"/>
      <c r="AN176" s="86"/>
      <c r="AO176" s="86"/>
      <c r="AP176" s="86"/>
      <c r="AQ176" s="86"/>
      <c r="AR176" s="86"/>
      <c r="AS176" s="86"/>
      <c r="AT176" s="86"/>
      <c r="AU176" s="86"/>
      <c r="AV176" s="86"/>
      <c r="AW176" s="86"/>
      <c r="AX176" s="86"/>
      <c r="AY176" s="86"/>
      <c r="AZ176" s="86"/>
      <c r="BA176" s="86"/>
      <c r="BB176" s="86"/>
      <c r="BC176" s="86"/>
      <c r="BD176" s="86"/>
      <c r="BE176" s="86"/>
      <c r="BF176" s="86"/>
      <c r="BG176" s="86"/>
      <c r="BH176" s="86"/>
      <c r="BI176" s="86"/>
      <c r="BJ176" s="86"/>
      <c r="BK176" s="86"/>
      <c r="BL176" s="86"/>
      <c r="BM176" s="86"/>
      <c r="BN176" s="86"/>
      <c r="BO176" s="86"/>
      <c r="BP176" s="86"/>
      <c r="BQ176" s="86"/>
      <c r="BR176" s="86"/>
      <c r="BS176" s="86"/>
      <c r="BT176" s="86"/>
      <c r="BU176" s="86"/>
      <c r="BV176" s="86"/>
      <c r="BW176" s="86"/>
      <c r="BX176" s="86"/>
      <c r="BY176" s="86"/>
      <c r="BZ176" s="86"/>
      <c r="CA176" s="86"/>
      <c r="CB176" s="86"/>
      <c r="CC176" s="86"/>
      <c r="CD176" s="86"/>
      <c r="CE176" s="86"/>
      <c r="CF176" s="86"/>
      <c r="CG176" s="86"/>
      <c r="CH176" s="86"/>
      <c r="CI176" s="86"/>
      <c r="CJ176" s="86"/>
      <c r="CK176" s="86"/>
      <c r="CL176" s="86"/>
      <c r="CM176" s="86"/>
      <c r="CN176" s="86"/>
      <c r="CO176" s="86"/>
      <c r="CP176" s="86"/>
      <c r="CQ176" s="86"/>
      <c r="CR176" s="86"/>
      <c r="CS176" s="86"/>
      <c r="CT176" s="86"/>
      <c r="CU176" s="86"/>
      <c r="CV176" s="86"/>
      <c r="CW176" s="86"/>
      <c r="CX176" s="86"/>
      <c r="CY176" s="86"/>
      <c r="CZ176" s="86"/>
      <c r="DA176" s="86"/>
      <c r="DB176" s="86"/>
      <c r="DC176" s="86"/>
      <c r="DD176" s="86"/>
      <c r="DE176" s="86"/>
      <c r="DF176" s="86"/>
      <c r="DG176" s="86"/>
      <c r="DH176" s="86"/>
      <c r="DI176" s="86"/>
      <c r="DJ176" s="86"/>
      <c r="DK176" s="86"/>
      <c r="DL176" s="86"/>
      <c r="DM176" s="86"/>
      <c r="DN176" s="86"/>
      <c r="DO176" s="86"/>
      <c r="DP176" s="86"/>
      <c r="DQ176" s="86"/>
      <c r="DR176" s="86"/>
      <c r="DS176" s="86"/>
      <c r="DT176" s="86"/>
      <c r="DU176" s="86"/>
      <c r="DV176" s="86"/>
      <c r="DW176" s="86"/>
      <c r="DX176" s="86"/>
      <c r="DY176" s="86"/>
      <c r="DZ176" s="86"/>
      <c r="EA176" s="86"/>
      <c r="EB176" s="86"/>
      <c r="EC176" s="86"/>
      <c r="ED176" s="86"/>
      <c r="EE176" s="86"/>
      <c r="EF176" s="86"/>
      <c r="EG176" s="86"/>
      <c r="EH176" s="86"/>
      <c r="EI176" s="86"/>
      <c r="EJ176" s="86"/>
      <c r="EK176" s="86"/>
      <c r="EL176" s="86"/>
      <c r="EM176" s="86"/>
      <c r="EN176" s="86"/>
      <c r="EO176" s="86"/>
      <c r="EP176" s="86"/>
      <c r="EQ176" s="86"/>
      <c r="ER176" s="86"/>
      <c r="ES176" s="86"/>
      <c r="ET176" s="86"/>
      <c r="EU176" s="86"/>
      <c r="EV176" s="86"/>
      <c r="EW176" s="86"/>
      <c r="EX176" s="86"/>
      <c r="EY176" s="86"/>
      <c r="EZ176" s="86"/>
      <c r="FA176" s="86"/>
      <c r="FB176" s="86"/>
      <c r="FC176" s="86"/>
      <c r="FD176" s="86"/>
      <c r="FE176" s="86"/>
      <c r="FF176" s="86"/>
      <c r="FG176" s="86"/>
      <c r="FH176" s="86"/>
      <c r="FI176" s="86"/>
      <c r="FJ176" s="86"/>
      <c r="FK176" s="86"/>
      <c r="FL176" s="86"/>
      <c r="FM176" s="86"/>
      <c r="FN176" s="86"/>
      <c r="FO176" s="86"/>
      <c r="FP176" s="86"/>
      <c r="FQ176" s="86"/>
      <c r="FR176" s="86"/>
      <c r="FS176" s="86"/>
      <c r="FT176" s="86"/>
      <c r="FU176" s="86"/>
      <c r="FV176" s="86"/>
      <c r="FW176" s="86"/>
      <c r="FX176" s="86"/>
      <c r="FY176" s="86"/>
      <c r="FZ176" s="86"/>
      <c r="GA176" s="86"/>
      <c r="GB176" s="86"/>
      <c r="GC176" s="86"/>
      <c r="GD176" s="86"/>
      <c r="GE176" s="86"/>
      <c r="GF176" s="86"/>
      <c r="GG176" s="86"/>
      <c r="GH176" s="86"/>
      <c r="GI176" s="86"/>
      <c r="GJ176" s="86"/>
      <c r="GK176" s="86"/>
      <c r="GL176" s="86"/>
      <c r="GM176" s="86"/>
      <c r="GN176" s="86"/>
      <c r="GO176" s="86"/>
      <c r="GP176" s="86"/>
      <c r="GQ176" s="86"/>
      <c r="GR176" s="98"/>
      <c r="GS176" s="98"/>
      <c r="GT176" s="98"/>
      <c r="GU176" s="98"/>
      <c r="GV176" s="98"/>
      <c r="GW176" s="98"/>
      <c r="GX176" s="86"/>
      <c r="GY176" s="86"/>
      <c r="GZ176" s="86"/>
      <c r="HA176" s="86"/>
      <c r="HB176" s="86"/>
      <c r="HC176" s="86"/>
      <c r="HD176" s="86"/>
      <c r="HE176" s="86"/>
      <c r="HF176" s="86"/>
      <c r="HG176" s="86"/>
      <c r="HH176" s="86"/>
      <c r="HI176" s="86"/>
      <c r="HJ176" s="86"/>
      <c r="HK176" s="86"/>
      <c r="HL176" s="86"/>
      <c r="HM176" s="86"/>
      <c r="HN176" s="86"/>
      <c r="HO176" s="86"/>
      <c r="HP176" s="86"/>
      <c r="HQ176" s="86"/>
      <c r="HR176" s="86"/>
      <c r="HS176" s="86"/>
      <c r="HT176" s="86"/>
      <c r="HU176" s="86"/>
      <c r="HV176" s="86"/>
      <c r="HW176" s="86"/>
      <c r="HX176" s="86"/>
      <c r="HY176" s="86"/>
      <c r="HZ176" s="86"/>
      <c r="IA176" s="86"/>
      <c r="IB176" s="86"/>
      <c r="IC176" s="86"/>
      <c r="ID176" s="86"/>
      <c r="IE176" s="86"/>
      <c r="IF176" s="86"/>
      <c r="IG176" s="86"/>
      <c r="IH176" s="86"/>
      <c r="II176" s="86"/>
      <c r="IJ176" s="86"/>
      <c r="IK176" s="86"/>
      <c r="IL176" s="86"/>
      <c r="IM176" s="86"/>
      <c r="IN176" s="86"/>
      <c r="IO176" s="86"/>
      <c r="IP176" s="86"/>
      <c r="IQ176" s="86"/>
      <c r="IR176" s="86"/>
      <c r="IS176" s="86"/>
      <c r="IT176" s="86"/>
      <c r="IU176" s="86"/>
      <c r="IV176" s="86"/>
      <c r="IW176" s="86"/>
      <c r="IX176" s="86"/>
      <c r="IY176" s="86"/>
      <c r="IZ176" s="86"/>
      <c r="JA176" s="86"/>
      <c r="JB176" s="86"/>
      <c r="JC176" s="86"/>
      <c r="JD176" s="86"/>
      <c r="JE176" s="86"/>
      <c r="JF176" s="86"/>
      <c r="JG176" s="86"/>
      <c r="JH176" s="86"/>
      <c r="JI176" s="86"/>
      <c r="JJ176" s="86"/>
      <c r="JK176" s="86"/>
      <c r="JL176" s="86"/>
      <c r="JM176" s="86"/>
      <c r="JN176" s="86"/>
      <c r="JO176" s="86"/>
      <c r="JP176" s="86"/>
      <c r="JQ176" s="86"/>
      <c r="JR176" s="86"/>
      <c r="JS176" s="86"/>
      <c r="JT176" s="86"/>
      <c r="JU176" s="86"/>
      <c r="JV176" s="86"/>
      <c r="JW176" s="86"/>
      <c r="JX176" s="86"/>
      <c r="JY176" s="86"/>
      <c r="JZ176" s="86"/>
      <c r="KA176" s="86"/>
      <c r="KB176" s="86"/>
      <c r="KC176" s="86"/>
      <c r="KD176" s="86"/>
      <c r="KE176" s="86"/>
      <c r="KF176" s="86"/>
      <c r="KG176" s="86"/>
      <c r="KH176" s="86"/>
      <c r="KI176" s="86"/>
      <c r="KJ176" s="86"/>
      <c r="KK176" s="86"/>
      <c r="KL176" s="86"/>
      <c r="KM176" s="86"/>
      <c r="KN176" s="86"/>
      <c r="KO176" s="86"/>
      <c r="KP176" s="86"/>
      <c r="KQ176" s="86"/>
      <c r="KR176" s="86"/>
      <c r="KS176" s="86"/>
      <c r="KT176" s="86"/>
      <c r="KU176" s="86"/>
      <c r="KV176" s="86"/>
      <c r="KW176" s="86"/>
      <c r="KX176" s="86"/>
      <c r="KY176" s="86"/>
      <c r="KZ176" s="86"/>
      <c r="LA176" s="86"/>
      <c r="LB176" s="86"/>
      <c r="LC176" s="86"/>
      <c r="LD176" s="86"/>
      <c r="LE176" s="86"/>
      <c r="LF176" s="86"/>
      <c r="LG176" s="86"/>
      <c r="LH176" s="86"/>
      <c r="LI176" s="86"/>
      <c r="LJ176" s="86"/>
      <c r="LK176" s="86"/>
      <c r="LL176" s="86"/>
      <c r="LM176" s="86"/>
      <c r="LN176" s="86"/>
      <c r="LO176" s="86"/>
      <c r="LP176" s="86"/>
      <c r="LQ176" s="86"/>
      <c r="LR176" s="86"/>
      <c r="LS176" s="86"/>
      <c r="LT176" s="86"/>
      <c r="LU176" s="86"/>
      <c r="LV176" s="86"/>
      <c r="LW176" s="86"/>
      <c r="LX176" s="86"/>
      <c r="LY176" s="86"/>
      <c r="LZ176" s="86"/>
      <c r="MA176" s="86"/>
      <c r="MB176" s="86"/>
      <c r="MC176" s="86"/>
      <c r="MD176" s="86"/>
      <c r="ME176" s="86"/>
      <c r="MF176" s="86"/>
      <c r="MG176" s="86"/>
      <c r="MH176" s="86"/>
      <c r="MI176" s="86"/>
      <c r="MJ176" s="86"/>
      <c r="MK176" s="86"/>
      <c r="ML176" s="86"/>
      <c r="MM176" s="86"/>
      <c r="MN176" s="86"/>
      <c r="MO176" s="86"/>
      <c r="MP176" s="86"/>
      <c r="MQ176" s="86"/>
      <c r="MR176" s="86"/>
      <c r="MS176" s="86"/>
      <c r="MT176" s="86"/>
      <c r="MU176" s="86"/>
      <c r="MV176" s="86"/>
      <c r="MW176" s="86"/>
      <c r="MX176" s="86"/>
      <c r="MY176" s="86"/>
      <c r="MZ176" s="86"/>
      <c r="NA176" s="86"/>
      <c r="NB176" s="86"/>
      <c r="NC176" s="86"/>
      <c r="ND176" s="86"/>
      <c r="NE176" s="86"/>
      <c r="NF176" s="86"/>
      <c r="NG176" s="86"/>
      <c r="NH176" s="86"/>
      <c r="NI176" s="86"/>
      <c r="NJ176" s="86"/>
      <c r="NK176" s="86"/>
      <c r="NL176" s="86"/>
      <c r="NM176" s="86"/>
      <c r="NN176" s="86"/>
      <c r="NO176" s="86"/>
      <c r="NP176" s="86"/>
      <c r="NQ176" s="86"/>
      <c r="NR176" s="86"/>
      <c r="NS176" s="86"/>
      <c r="NT176" s="86"/>
      <c r="NU176" s="86"/>
      <c r="NV176" s="86"/>
      <c r="NW176" s="86"/>
      <c r="NX176" s="86"/>
      <c r="NY176" s="86"/>
      <c r="NZ176" s="86"/>
      <c r="OA176" s="86"/>
      <c r="OB176" s="86"/>
      <c r="OC176" s="86"/>
      <c r="OD176" s="86"/>
      <c r="OE176" s="86"/>
      <c r="OF176" s="86"/>
      <c r="OG176" s="86"/>
      <c r="OH176" s="86"/>
      <c r="OI176" s="86"/>
      <c r="OJ176" s="86"/>
      <c r="OK176" s="86"/>
      <c r="OL176" s="86"/>
      <c r="OM176" s="86"/>
      <c r="ON176" s="86"/>
      <c r="OO176" s="86"/>
      <c r="OP176" s="86"/>
      <c r="OQ176" s="86"/>
      <c r="OR176" s="86"/>
      <c r="OS176" s="86"/>
      <c r="OT176" s="86"/>
      <c r="OU176" s="86"/>
      <c r="OV176" s="86"/>
      <c r="OW176" s="86"/>
      <c r="OX176" s="86"/>
      <c r="OY176" s="86"/>
      <c r="OZ176" s="86"/>
      <c r="PA176" s="86"/>
      <c r="PB176" s="86"/>
      <c r="PC176" s="86"/>
      <c r="PD176" s="86"/>
      <c r="PE176" s="86"/>
      <c r="PF176" s="86"/>
      <c r="PG176" s="86"/>
      <c r="PH176" s="86"/>
      <c r="PI176" s="86"/>
      <c r="PJ176" s="86"/>
      <c r="PK176" s="86"/>
      <c r="PL176" s="86"/>
      <c r="PM176" s="86"/>
      <c r="PN176" s="86"/>
      <c r="PO176" s="86"/>
      <c r="PP176" s="86"/>
      <c r="PQ176" s="86"/>
      <c r="PR176" s="86"/>
      <c r="PS176" s="86"/>
      <c r="PT176" s="86"/>
      <c r="PU176" s="86"/>
      <c r="PV176" s="86"/>
      <c r="PW176" s="86"/>
      <c r="PX176" s="86"/>
      <c r="PY176" s="86"/>
      <c r="PZ176" s="86"/>
      <c r="QA176" s="86"/>
      <c r="QB176" s="86"/>
      <c r="QC176" s="86"/>
      <c r="QD176" s="86"/>
      <c r="QE176" s="86"/>
      <c r="QF176" s="86"/>
      <c r="QG176" s="86"/>
      <c r="QH176" s="86"/>
      <c r="QI176" s="86"/>
      <c r="QJ176" s="86"/>
      <c r="QK176" s="86"/>
      <c r="QL176" s="86"/>
      <c r="QM176" s="86"/>
      <c r="QN176" s="98"/>
      <c r="QO176" s="98"/>
      <c r="QP176" s="98"/>
      <c r="QQ176" s="98"/>
      <c r="QR176" s="98"/>
      <c r="QS176" s="98"/>
      <c r="QT176" s="86"/>
      <c r="QU176" s="86"/>
      <c r="QV176" s="86"/>
      <c r="QW176" s="86"/>
      <c r="QX176" s="86"/>
      <c r="QY176" s="86"/>
      <c r="QZ176" s="86"/>
      <c r="RA176" s="86"/>
      <c r="RB176" s="86"/>
      <c r="RC176" s="86"/>
      <c r="RD176" s="86"/>
      <c r="RE176" s="86"/>
      <c r="RF176" s="86"/>
      <c r="RG176" s="86"/>
      <c r="RH176" s="86"/>
      <c r="RI176" s="86"/>
      <c r="RJ176" s="86"/>
      <c r="RK176" s="86"/>
      <c r="RL176" s="86"/>
      <c r="RM176" s="86"/>
      <c r="RN176" s="86"/>
      <c r="RO176" s="86"/>
      <c r="RP176" s="86"/>
      <c r="RQ176" s="86"/>
      <c r="RR176" s="86"/>
      <c r="RS176" s="86"/>
      <c r="RT176" s="86"/>
      <c r="RU176" s="86"/>
      <c r="RV176" s="86"/>
      <c r="RW176" s="86"/>
      <c r="RX176" s="86"/>
      <c r="RY176" s="86"/>
      <c r="RZ176" s="86"/>
      <c r="SA176" s="86"/>
      <c r="SB176" s="86"/>
      <c r="SC176" s="86"/>
      <c r="SD176" s="86"/>
      <c r="SE176" s="86"/>
      <c r="SF176" s="86"/>
      <c r="SG176" s="86"/>
      <c r="SH176" s="86"/>
      <c r="SI176" s="86"/>
      <c r="SJ176" s="86"/>
      <c r="SK176" s="86"/>
      <c r="SL176" s="86"/>
      <c r="SM176" s="86"/>
      <c r="SN176" s="86"/>
      <c r="SO176" s="86"/>
      <c r="SP176" s="86"/>
      <c r="SQ176" s="86"/>
      <c r="SR176" s="86"/>
      <c r="SS176" s="86"/>
      <c r="ST176" s="86"/>
      <c r="SU176" s="86"/>
      <c r="SV176" s="86"/>
      <c r="SW176" s="86"/>
      <c r="SX176" s="86"/>
      <c r="SY176" s="86"/>
      <c r="SZ176" s="86"/>
      <c r="TA176" s="86"/>
      <c r="TB176" s="86"/>
      <c r="TC176" s="86"/>
      <c r="TD176" s="86"/>
      <c r="TE176" s="86"/>
      <c r="TF176" s="86"/>
      <c r="TG176" s="86"/>
      <c r="TH176" s="86"/>
      <c r="TI176" s="86"/>
      <c r="TJ176" s="86"/>
      <c r="TK176" s="86"/>
      <c r="TL176" s="86"/>
      <c r="TM176" s="86"/>
      <c r="TN176" s="86"/>
      <c r="TO176" s="86"/>
      <c r="TP176" s="86"/>
      <c r="TQ176" s="86"/>
      <c r="TR176" s="86"/>
      <c r="TS176" s="86"/>
      <c r="TT176" s="86"/>
      <c r="TU176" s="86"/>
      <c r="TV176" s="86"/>
      <c r="TW176" s="86"/>
      <c r="TX176" s="86"/>
      <c r="TY176" s="86"/>
      <c r="TZ176" s="86"/>
      <c r="UA176" s="86"/>
      <c r="UB176" s="86"/>
      <c r="UC176" s="86"/>
      <c r="UD176" s="86"/>
      <c r="UE176" s="86"/>
      <c r="UF176" s="86"/>
      <c r="UG176" s="86"/>
      <c r="UH176" s="86"/>
      <c r="UI176" s="86"/>
      <c r="UJ176" s="86"/>
      <c r="UK176" s="86"/>
      <c r="UL176" s="86"/>
      <c r="UM176" s="86"/>
      <c r="UN176" s="86"/>
      <c r="UO176" s="86"/>
      <c r="UP176" s="86"/>
      <c r="UQ176" s="86"/>
      <c r="UR176" s="86"/>
      <c r="US176" s="86"/>
      <c r="UT176" s="86"/>
      <c r="UU176" s="86"/>
      <c r="UV176" s="86"/>
      <c r="UW176" s="86"/>
      <c r="UX176" s="86"/>
      <c r="UY176" s="86"/>
      <c r="UZ176" s="86"/>
      <c r="VA176" s="86"/>
      <c r="VB176" s="86"/>
      <c r="VC176" s="86"/>
      <c r="VD176" s="86"/>
      <c r="VE176" s="86"/>
      <c r="VF176" s="86"/>
      <c r="VG176" s="86"/>
      <c r="VH176" s="86"/>
      <c r="VI176" s="86"/>
      <c r="VJ176" s="86"/>
      <c r="VK176" s="86"/>
      <c r="VL176" s="86"/>
      <c r="VM176" s="86"/>
      <c r="VN176" s="86"/>
      <c r="VO176" s="86"/>
      <c r="VP176" s="86"/>
      <c r="VQ176" s="86"/>
      <c r="VR176" s="86"/>
      <c r="VS176" s="86"/>
      <c r="VT176" s="86"/>
      <c r="VU176" s="86"/>
      <c r="VV176" s="86"/>
      <c r="VW176" s="86"/>
      <c r="VX176" s="86"/>
      <c r="VY176" s="86"/>
      <c r="VZ176" s="86"/>
      <c r="WA176" s="86"/>
      <c r="WB176" s="86"/>
      <c r="WC176" s="86"/>
      <c r="WD176" s="86"/>
      <c r="WE176" s="86"/>
      <c r="WF176" s="86"/>
      <c r="WG176" s="86"/>
      <c r="WH176" s="86"/>
      <c r="WI176" s="86"/>
      <c r="WJ176" s="86"/>
      <c r="WK176" s="86"/>
      <c r="WL176" s="86"/>
      <c r="WM176" s="86"/>
      <c r="WN176" s="86"/>
      <c r="WO176" s="86"/>
      <c r="WP176" s="86"/>
      <c r="WQ176" s="86"/>
      <c r="WR176" s="86"/>
      <c r="WS176" s="86"/>
      <c r="WT176" s="86"/>
      <c r="WU176" s="86"/>
      <c r="WV176" s="86"/>
      <c r="WW176" s="86"/>
      <c r="WX176" s="86"/>
      <c r="WY176" s="86"/>
      <c r="WZ176" s="86"/>
      <c r="XA176" s="86"/>
      <c r="XB176" s="86"/>
      <c r="XC176" s="86"/>
      <c r="XD176" s="86"/>
      <c r="XE176" s="86"/>
      <c r="XF176" s="86"/>
      <c r="XG176" s="86"/>
      <c r="XH176" s="86"/>
      <c r="XI176" s="86"/>
      <c r="XJ176" s="86"/>
      <c r="XK176" s="86"/>
      <c r="XL176" s="86"/>
      <c r="XM176" s="86"/>
      <c r="XN176" s="86"/>
      <c r="XO176" s="86"/>
      <c r="XP176" s="86"/>
      <c r="XQ176" s="86"/>
      <c r="XR176" s="86"/>
      <c r="XS176" s="86"/>
      <c r="XT176" s="86"/>
      <c r="XU176" s="86"/>
      <c r="XV176" s="86"/>
      <c r="XW176" s="86"/>
      <c r="XX176" s="86"/>
      <c r="XY176" s="86"/>
      <c r="XZ176" s="86"/>
      <c r="YA176" s="86"/>
      <c r="YB176" s="86"/>
      <c r="YC176" s="86"/>
      <c r="YD176" s="86"/>
      <c r="YE176" s="86"/>
      <c r="YF176" s="86"/>
      <c r="YG176" s="86"/>
      <c r="YH176" s="86"/>
      <c r="YI176" s="86"/>
      <c r="YJ176" s="86"/>
      <c r="YK176" s="86"/>
      <c r="YL176" s="86"/>
      <c r="YM176" s="86"/>
      <c r="YN176" s="86"/>
      <c r="YO176" s="86"/>
      <c r="YP176" s="86"/>
      <c r="YQ176" s="86"/>
      <c r="YR176" s="86"/>
      <c r="YS176" s="86"/>
      <c r="YT176" s="86"/>
      <c r="YU176" s="86"/>
      <c r="YV176" s="86"/>
      <c r="YW176" s="86"/>
      <c r="YX176" s="86"/>
      <c r="YY176" s="86"/>
      <c r="YZ176" s="86"/>
      <c r="ZA176" s="86"/>
      <c r="ZB176" s="86"/>
      <c r="ZC176" s="86"/>
      <c r="ZD176" s="86"/>
      <c r="ZE176" s="86"/>
      <c r="ZF176" s="86"/>
      <c r="ZG176" s="86"/>
      <c r="ZH176" s="86"/>
      <c r="ZI176" s="86"/>
      <c r="ZJ176" s="86"/>
      <c r="ZK176" s="86"/>
      <c r="ZL176" s="86"/>
      <c r="ZM176" s="86"/>
      <c r="ZN176" s="86"/>
      <c r="ZO176" s="86"/>
      <c r="ZP176" s="86"/>
      <c r="ZQ176" s="86"/>
      <c r="ZR176" s="86"/>
      <c r="ZS176" s="86"/>
      <c r="ZT176" s="86"/>
      <c r="ZU176" s="86"/>
      <c r="ZV176" s="86"/>
      <c r="ZW176" s="86"/>
      <c r="ZX176" s="86"/>
      <c r="ZY176" s="86"/>
      <c r="ZZ176" s="86"/>
      <c r="AAA176" s="86"/>
      <c r="AAB176" s="86"/>
      <c r="AAC176" s="86"/>
      <c r="AAD176" s="86"/>
      <c r="AAE176" s="86"/>
      <c r="AAF176" s="86"/>
      <c r="AAG176" s="86"/>
      <c r="AAH176" s="86"/>
      <c r="AAI176" s="86"/>
      <c r="AAJ176" s="98"/>
      <c r="AAK176" s="98"/>
      <c r="AAL176" s="98"/>
      <c r="AAM176" s="98"/>
      <c r="AAN176" s="98"/>
      <c r="AAO176" s="98"/>
      <c r="AAP176" s="86"/>
      <c r="AAQ176" s="86"/>
      <c r="AAR176" s="86"/>
      <c r="AAS176" s="86"/>
      <c r="AAT176" s="86"/>
      <c r="AAU176" s="86"/>
      <c r="AAV176" s="86"/>
      <c r="AAW176" s="86"/>
      <c r="AAX176" s="86"/>
      <c r="AAY176" s="86"/>
      <c r="AAZ176" s="86"/>
      <c r="ABA176" s="86"/>
      <c r="ABB176" s="86"/>
      <c r="ABC176" s="86"/>
      <c r="ABD176" s="86"/>
      <c r="ABE176" s="86"/>
      <c r="ABF176" s="86"/>
      <c r="ABG176" s="86"/>
      <c r="ABH176" s="86"/>
      <c r="ABI176" s="86"/>
      <c r="ABJ176" s="86"/>
      <c r="ABK176" s="86"/>
      <c r="ABL176" s="86"/>
      <c r="ABM176" s="86"/>
      <c r="ABN176" s="86"/>
      <c r="ABO176" s="86"/>
      <c r="ABP176" s="86"/>
      <c r="ABQ176" s="86"/>
      <c r="ABR176" s="86"/>
      <c r="ABS176" s="86"/>
      <c r="ABT176" s="86"/>
      <c r="ABU176" s="86"/>
      <c r="ABV176" s="86"/>
      <c r="ABW176" s="86"/>
      <c r="ABX176" s="86"/>
      <c r="ABY176" s="86"/>
      <c r="ABZ176" s="86"/>
      <c r="ACA176" s="86"/>
      <c r="ACB176" s="86"/>
      <c r="ACC176" s="86"/>
      <c r="ACD176" s="86"/>
      <c r="ACE176" s="86"/>
      <c r="ACF176" s="86"/>
      <c r="ACG176" s="86"/>
      <c r="ACH176" s="86"/>
      <c r="ACI176" s="86"/>
      <c r="ACJ176" s="86"/>
      <c r="ACK176" s="86"/>
      <c r="ACL176" s="86"/>
      <c r="ACM176" s="86"/>
      <c r="ACN176" s="86"/>
      <c r="ACO176" s="86"/>
      <c r="ACP176" s="86"/>
      <c r="ACQ176" s="86"/>
      <c r="ACR176" s="86"/>
      <c r="ACS176" s="86"/>
      <c r="ACT176" s="86"/>
      <c r="ACU176" s="86"/>
      <c r="ACV176" s="86"/>
      <c r="ACW176" s="86"/>
      <c r="ACX176" s="86"/>
      <c r="ACY176" s="86"/>
      <c r="ACZ176" s="86"/>
      <c r="ADA176" s="86"/>
      <c r="ADB176" s="86"/>
      <c r="ADC176" s="86"/>
      <c r="ADD176" s="86"/>
      <c r="ADE176" s="86"/>
      <c r="ADF176" s="86"/>
      <c r="ADG176" s="86"/>
      <c r="ADH176" s="86"/>
      <c r="ADI176" s="86"/>
      <c r="ADJ176" s="86"/>
      <c r="ADK176" s="86"/>
      <c r="ADL176" s="86"/>
      <c r="ADM176" s="86"/>
      <c r="ADN176" s="86"/>
      <c r="ADO176" s="86"/>
      <c r="ADP176" s="86"/>
      <c r="ADQ176" s="86"/>
      <c r="ADR176" s="86"/>
      <c r="ADS176" s="86"/>
      <c r="ADT176" s="86"/>
      <c r="ADU176" s="86"/>
      <c r="ADV176" s="86"/>
      <c r="ADW176" s="86"/>
      <c r="ADX176" s="86"/>
      <c r="ADY176" s="86"/>
      <c r="ADZ176" s="86"/>
      <c r="AEA176" s="86"/>
      <c r="AEB176" s="86"/>
      <c r="AEC176" s="86"/>
      <c r="AED176" s="86"/>
      <c r="AEE176" s="86"/>
      <c r="AEF176" s="86"/>
      <c r="AEG176" s="86"/>
      <c r="AEH176" s="86"/>
      <c r="AEI176" s="86"/>
      <c r="AEJ176" s="86"/>
      <c r="AEK176" s="86"/>
      <c r="AEL176" s="86"/>
      <c r="AEM176" s="86"/>
      <c r="AEN176" s="86"/>
      <c r="AEO176" s="86"/>
      <c r="AEP176" s="86"/>
      <c r="AEQ176" s="86"/>
      <c r="AER176" s="86"/>
      <c r="AES176" s="86"/>
      <c r="AET176" s="86"/>
      <c r="AEU176" s="86"/>
      <c r="AEV176" s="86"/>
      <c r="AEW176" s="86"/>
      <c r="AEX176" s="86"/>
      <c r="AEY176" s="86"/>
      <c r="AEZ176" s="86"/>
      <c r="AFA176" s="86"/>
      <c r="AFB176" s="86"/>
      <c r="AFC176" s="86"/>
      <c r="AFD176" s="86"/>
      <c r="AFE176" s="86"/>
      <c r="AFF176" s="86"/>
      <c r="AFG176" s="86"/>
      <c r="AFH176" s="86"/>
      <c r="AFI176" s="86"/>
      <c r="AFJ176" s="86"/>
      <c r="AFK176" s="86"/>
      <c r="AFL176" s="86"/>
      <c r="AFM176" s="86"/>
      <c r="AFN176" s="86"/>
      <c r="AFO176" s="86"/>
      <c r="AFP176" s="86"/>
      <c r="AFQ176" s="86"/>
      <c r="AFR176" s="86"/>
      <c r="AFS176" s="86"/>
      <c r="AFT176" s="86"/>
      <c r="AFU176" s="86"/>
      <c r="AFV176" s="86"/>
      <c r="AFW176" s="86"/>
      <c r="AFX176" s="86"/>
      <c r="AFY176" s="86"/>
      <c r="AFZ176" s="86"/>
      <c r="AGA176" s="86"/>
      <c r="AGB176" s="86"/>
      <c r="AGC176" s="86"/>
      <c r="AGD176" s="86"/>
      <c r="AGE176" s="86"/>
      <c r="AGF176" s="86"/>
      <c r="AGG176" s="86"/>
      <c r="AGH176" s="86"/>
      <c r="AGI176" s="86"/>
      <c r="AGJ176" s="86"/>
      <c r="AGK176" s="86"/>
      <c r="AGL176" s="86"/>
      <c r="AGM176" s="86"/>
      <c r="AGN176" s="86"/>
      <c r="AGO176" s="86"/>
      <c r="AGP176" s="86"/>
      <c r="AGQ176" s="86"/>
      <c r="AGR176" s="86"/>
      <c r="AGS176" s="86"/>
      <c r="AGT176" s="86"/>
      <c r="AGU176" s="86"/>
      <c r="AGV176" s="86"/>
      <c r="AGW176" s="86"/>
      <c r="AGX176" s="86"/>
      <c r="AGY176" s="86"/>
      <c r="AGZ176" s="86"/>
      <c r="AHA176" s="86"/>
      <c r="AHB176" s="86"/>
      <c r="AHC176" s="86"/>
      <c r="AHD176" s="86"/>
      <c r="AHE176" s="86"/>
      <c r="AHF176" s="86"/>
      <c r="AHG176" s="86"/>
      <c r="AHH176" s="86"/>
      <c r="AHI176" s="86"/>
      <c r="AHJ176" s="86"/>
      <c r="AHK176" s="86"/>
      <c r="AHL176" s="86"/>
      <c r="AHM176" s="86"/>
      <c r="AHN176" s="86"/>
      <c r="AHO176" s="86"/>
      <c r="AHP176" s="86"/>
      <c r="AHQ176" s="86"/>
      <c r="AHR176" s="86"/>
      <c r="AHS176" s="86"/>
      <c r="AHT176" s="86"/>
      <c r="AHU176" s="86"/>
      <c r="AHV176" s="86"/>
      <c r="AHW176" s="86"/>
      <c r="AHX176" s="86"/>
      <c r="AHY176" s="86"/>
      <c r="AHZ176" s="86"/>
      <c r="AIA176" s="86"/>
      <c r="AIB176" s="86"/>
      <c r="AIC176" s="86"/>
      <c r="AID176" s="86"/>
      <c r="AIE176" s="86"/>
      <c r="AIF176" s="86"/>
      <c r="AIG176" s="86"/>
      <c r="AIH176" s="86"/>
      <c r="AII176" s="86"/>
      <c r="AIJ176" s="86"/>
      <c r="AIK176" s="86"/>
      <c r="AIL176" s="86"/>
      <c r="AIM176" s="86"/>
      <c r="AIN176" s="86"/>
      <c r="AIO176" s="86"/>
      <c r="AIP176" s="86"/>
      <c r="AIQ176" s="86"/>
      <c r="AIR176" s="86"/>
      <c r="AIS176" s="86"/>
      <c r="AIT176" s="86"/>
      <c r="AIU176" s="86"/>
      <c r="AIV176" s="86"/>
      <c r="AIW176" s="86"/>
      <c r="AIX176" s="86"/>
      <c r="AIY176" s="86"/>
      <c r="AIZ176" s="86"/>
      <c r="AJA176" s="86"/>
      <c r="AJB176" s="86"/>
      <c r="AJC176" s="86"/>
      <c r="AJD176" s="86"/>
      <c r="AJE176" s="86"/>
      <c r="AJF176" s="86"/>
      <c r="AJG176" s="86"/>
      <c r="AJH176" s="86"/>
      <c r="AJI176" s="86"/>
      <c r="AJJ176" s="86"/>
      <c r="AJK176" s="86"/>
      <c r="AJL176" s="86"/>
      <c r="AJM176" s="86"/>
      <c r="AJN176" s="86"/>
      <c r="AJO176" s="86"/>
      <c r="AJP176" s="86"/>
      <c r="AJQ176" s="86"/>
      <c r="AJR176" s="86"/>
      <c r="AJS176" s="86"/>
      <c r="AJT176" s="86"/>
      <c r="AJU176" s="86"/>
      <c r="AJV176" s="86"/>
      <c r="AJW176" s="86"/>
      <c r="AJX176" s="86"/>
      <c r="AJY176" s="86"/>
      <c r="AJZ176" s="86"/>
      <c r="AKA176" s="86"/>
      <c r="AKB176" s="86"/>
      <c r="AKC176" s="86"/>
      <c r="AKD176" s="86"/>
      <c r="AKE176" s="86"/>
      <c r="AKF176" s="98"/>
      <c r="AKG176" s="98"/>
      <c r="AKH176" s="98"/>
      <c r="AKI176" s="98"/>
      <c r="AKJ176" s="98"/>
      <c r="AKK176" s="98"/>
      <c r="AKL176" s="86"/>
      <c r="AKM176" s="86"/>
      <c r="AKN176" s="86"/>
      <c r="AKO176" s="86"/>
      <c r="AKP176" s="86"/>
      <c r="AKQ176" s="86"/>
      <c r="AKR176" s="86"/>
      <c r="AKS176" s="86"/>
      <c r="AKT176" s="86"/>
      <c r="AKU176" s="86"/>
      <c r="AKV176" s="86"/>
      <c r="AKW176" s="86"/>
      <c r="AKX176" s="86"/>
      <c r="AKY176" s="86"/>
      <c r="AKZ176" s="86"/>
      <c r="ALA176" s="86"/>
      <c r="ALB176" s="86"/>
      <c r="ALC176" s="86"/>
      <c r="ALD176" s="86"/>
      <c r="ALE176" s="86"/>
      <c r="ALF176" s="86"/>
      <c r="ALG176" s="86"/>
      <c r="ALH176" s="86"/>
      <c r="ALI176" s="86"/>
      <c r="ALJ176" s="86"/>
      <c r="ALK176" s="86"/>
      <c r="ALL176" s="86"/>
      <c r="ALM176" s="86"/>
      <c r="ALN176" s="86"/>
      <c r="ALO176" s="86"/>
      <c r="ALP176" s="86"/>
      <c r="ALQ176" s="86"/>
      <c r="ALR176" s="86"/>
      <c r="ALS176" s="86"/>
      <c r="ALT176" s="86"/>
      <c r="ALU176" s="86"/>
      <c r="ALV176" s="86"/>
      <c r="ALW176" s="86"/>
      <c r="ALX176" s="86"/>
      <c r="ALY176" s="86"/>
      <c r="ALZ176" s="86"/>
      <c r="AMA176" s="86"/>
      <c r="AMB176" s="86"/>
      <c r="AMC176" s="86"/>
      <c r="AMD176" s="86"/>
      <c r="AME176" s="86"/>
      <c r="AMF176" s="86"/>
      <c r="AMG176" s="86"/>
      <c r="AMH176" s="86"/>
      <c r="AMI176" s="86"/>
      <c r="AMJ176" s="86"/>
      <c r="AMK176" s="86"/>
      <c r="AML176" s="86"/>
      <c r="AMM176" s="86"/>
      <c r="AMN176" s="86"/>
      <c r="AMO176" s="86"/>
      <c r="AMP176" s="86"/>
      <c r="AMQ176" s="86"/>
      <c r="AMR176" s="86"/>
      <c r="AMS176" s="86"/>
      <c r="AMT176" s="86"/>
      <c r="AMU176" s="86"/>
      <c r="AMV176" s="86"/>
      <c r="AMW176" s="86"/>
      <c r="AMX176" s="86"/>
      <c r="AMY176" s="86"/>
      <c r="AMZ176" s="86"/>
      <c r="ANA176" s="86"/>
      <c r="ANB176" s="86"/>
      <c r="ANC176" s="86"/>
      <c r="AND176" s="86"/>
      <c r="ANE176" s="86"/>
      <c r="ANF176" s="86"/>
      <c r="ANG176" s="86"/>
      <c r="ANH176" s="86"/>
      <c r="ANI176" s="86"/>
      <c r="ANJ176" s="86"/>
      <c r="ANK176" s="86"/>
      <c r="ANL176" s="86"/>
      <c r="ANM176" s="86"/>
      <c r="ANN176" s="86"/>
      <c r="ANO176" s="86"/>
      <c r="ANP176" s="86"/>
      <c r="ANQ176" s="86"/>
      <c r="ANR176" s="86"/>
      <c r="ANS176" s="86"/>
      <c r="ANT176" s="86"/>
      <c r="ANU176" s="86"/>
      <c r="ANV176" s="86"/>
      <c r="ANW176" s="86"/>
      <c r="ANX176" s="86"/>
      <c r="ANY176" s="86"/>
      <c r="ANZ176" s="86"/>
      <c r="AOA176" s="86"/>
      <c r="AOB176" s="86"/>
      <c r="AOC176" s="86"/>
      <c r="AOD176" s="86"/>
      <c r="AOE176" s="86"/>
      <c r="AOF176" s="86"/>
      <c r="AOG176" s="86"/>
      <c r="AOH176" s="86"/>
      <c r="AOI176" s="86"/>
      <c r="AOJ176" s="86"/>
      <c r="AOK176" s="86"/>
      <c r="AOL176" s="86"/>
      <c r="AOM176" s="86"/>
      <c r="AON176" s="86"/>
      <c r="AOO176" s="86"/>
      <c r="AOP176" s="86"/>
      <c r="AOQ176" s="86"/>
      <c r="AOR176" s="86"/>
      <c r="AOS176" s="86"/>
      <c r="AOT176" s="86"/>
      <c r="AOU176" s="86"/>
      <c r="AOV176" s="86"/>
      <c r="AOW176" s="86"/>
      <c r="AOX176" s="86"/>
      <c r="AOY176" s="86"/>
      <c r="AOZ176" s="86"/>
      <c r="APA176" s="86"/>
      <c r="APB176" s="86"/>
      <c r="APC176" s="86"/>
      <c r="APD176" s="86"/>
      <c r="APE176" s="86"/>
      <c r="APF176" s="86"/>
      <c r="APG176" s="86"/>
      <c r="APH176" s="86"/>
      <c r="API176" s="86"/>
      <c r="APJ176" s="86"/>
      <c r="APK176" s="86"/>
      <c r="APL176" s="86"/>
      <c r="APM176" s="86"/>
      <c r="APN176" s="86"/>
      <c r="APO176" s="86"/>
      <c r="APP176" s="86"/>
      <c r="APQ176" s="86"/>
      <c r="APR176" s="86"/>
      <c r="APS176" s="86"/>
      <c r="APT176" s="86"/>
      <c r="APU176" s="86"/>
      <c r="APV176" s="86"/>
      <c r="APW176" s="86"/>
      <c r="APX176" s="86"/>
      <c r="APY176" s="86"/>
      <c r="APZ176" s="86"/>
      <c r="AQA176" s="86"/>
      <c r="AQB176" s="86"/>
      <c r="AQC176" s="86"/>
      <c r="AQD176" s="86"/>
      <c r="AQE176" s="86"/>
      <c r="AQF176" s="86"/>
      <c r="AQG176" s="86"/>
      <c r="AQH176" s="86"/>
      <c r="AQI176" s="86"/>
      <c r="AQJ176" s="86"/>
      <c r="AQK176" s="86"/>
      <c r="AQL176" s="86"/>
      <c r="AQM176" s="86"/>
      <c r="AQN176" s="86"/>
      <c r="AQO176" s="86"/>
      <c r="AQP176" s="86"/>
      <c r="AQQ176" s="86"/>
      <c r="AQR176" s="86"/>
      <c r="AQS176" s="86"/>
      <c r="AQT176" s="86"/>
      <c r="AQU176" s="86"/>
      <c r="AQV176" s="86"/>
      <c r="AQW176" s="86"/>
      <c r="AQX176" s="86"/>
      <c r="AQY176" s="86"/>
      <c r="AQZ176" s="86"/>
      <c r="ARA176" s="86"/>
      <c r="ARB176" s="86"/>
      <c r="ARC176" s="86"/>
      <c r="ARD176" s="86"/>
      <c r="ARE176" s="86"/>
      <c r="ARF176" s="86"/>
      <c r="ARG176" s="86"/>
      <c r="ARH176" s="86"/>
      <c r="ARI176" s="86"/>
      <c r="ARJ176" s="86"/>
      <c r="ARK176" s="86"/>
      <c r="ARL176" s="86"/>
      <c r="ARM176" s="86"/>
      <c r="ARN176" s="86"/>
      <c r="ARO176" s="86"/>
      <c r="ARP176" s="86"/>
      <c r="ARQ176" s="86"/>
      <c r="ARR176" s="86"/>
      <c r="ARS176" s="86"/>
      <c r="ART176" s="86"/>
      <c r="ARU176" s="86"/>
      <c r="ARV176" s="86"/>
      <c r="ARW176" s="86"/>
      <c r="ARX176" s="86"/>
      <c r="ARY176" s="86"/>
      <c r="ARZ176" s="86"/>
      <c r="ASA176" s="86"/>
      <c r="ASB176" s="86"/>
      <c r="ASC176" s="86"/>
      <c r="ASD176" s="86"/>
      <c r="ASE176" s="86"/>
      <c r="ASF176" s="86"/>
      <c r="ASG176" s="86"/>
      <c r="ASH176" s="86"/>
      <c r="ASI176" s="86"/>
      <c r="ASJ176" s="86"/>
      <c r="ASK176" s="86"/>
      <c r="ASL176" s="86"/>
      <c r="ASM176" s="86"/>
      <c r="ASN176" s="86"/>
      <c r="ASO176" s="86"/>
      <c r="ASP176" s="86"/>
      <c r="ASQ176" s="86"/>
      <c r="ASR176" s="86"/>
      <c r="ASS176" s="86"/>
      <c r="AST176" s="86"/>
      <c r="ASU176" s="86"/>
      <c r="ASV176" s="86"/>
      <c r="ASW176" s="86"/>
      <c r="ASX176" s="86"/>
      <c r="ASY176" s="86"/>
      <c r="ASZ176" s="86"/>
      <c r="ATA176" s="86"/>
      <c r="ATB176" s="86"/>
      <c r="ATC176" s="86"/>
      <c r="ATD176" s="86"/>
      <c r="ATE176" s="86"/>
      <c r="ATF176" s="86"/>
      <c r="ATG176" s="86"/>
      <c r="ATH176" s="86"/>
      <c r="ATI176" s="86"/>
      <c r="ATJ176" s="86"/>
      <c r="ATK176" s="86"/>
      <c r="ATL176" s="86"/>
      <c r="ATM176" s="86"/>
      <c r="ATN176" s="86"/>
      <c r="ATO176" s="86"/>
      <c r="ATP176" s="86"/>
      <c r="ATQ176" s="86"/>
      <c r="ATR176" s="86"/>
      <c r="ATS176" s="86"/>
      <c r="ATT176" s="86"/>
      <c r="ATU176" s="86"/>
      <c r="ATV176" s="86"/>
      <c r="ATW176" s="86"/>
      <c r="ATX176" s="86"/>
      <c r="ATY176" s="86"/>
      <c r="ATZ176" s="86"/>
      <c r="AUA176" s="86"/>
      <c r="AUB176" s="98"/>
      <c r="AUC176" s="98"/>
      <c r="AUD176" s="98"/>
      <c r="AUE176" s="98"/>
      <c r="AUF176" s="98"/>
      <c r="AUG176" s="98"/>
      <c r="AUH176" s="86"/>
      <c r="AUI176" s="86"/>
      <c r="AUJ176" s="86"/>
      <c r="AUK176" s="86"/>
      <c r="AUL176" s="86"/>
      <c r="AUM176" s="86"/>
      <c r="AUN176" s="86"/>
      <c r="AUO176" s="86"/>
      <c r="AUP176" s="86"/>
      <c r="AUQ176" s="86"/>
      <c r="AUR176" s="86"/>
      <c r="AUS176" s="86"/>
      <c r="AUT176" s="86"/>
      <c r="AUU176" s="86"/>
      <c r="AUV176" s="86"/>
      <c r="AUW176" s="86"/>
      <c r="AUX176" s="86"/>
      <c r="AUY176" s="86"/>
      <c r="AUZ176" s="86"/>
      <c r="AVA176" s="86"/>
      <c r="AVB176" s="86"/>
      <c r="AVC176" s="86"/>
      <c r="AVD176" s="86"/>
      <c r="AVE176" s="86"/>
      <c r="AVF176" s="86"/>
      <c r="AVG176" s="86"/>
      <c r="AVH176" s="86"/>
      <c r="AVI176" s="86"/>
      <c r="AVJ176" s="86"/>
      <c r="AVK176" s="86"/>
      <c r="AVL176" s="86"/>
      <c r="AVM176" s="86"/>
      <c r="AVN176" s="86"/>
      <c r="AVO176" s="86"/>
      <c r="AVP176" s="86"/>
      <c r="AVQ176" s="86"/>
      <c r="AVR176" s="86"/>
      <c r="AVS176" s="86"/>
      <c r="AVT176" s="86"/>
      <c r="AVU176" s="86"/>
      <c r="AVV176" s="86"/>
      <c r="AVW176" s="86"/>
      <c r="AVX176" s="86"/>
      <c r="AVY176" s="86"/>
      <c r="AVZ176" s="86"/>
      <c r="AWA176" s="86"/>
      <c r="AWB176" s="86"/>
      <c r="AWC176" s="86"/>
      <c r="AWD176" s="86"/>
      <c r="AWE176" s="86"/>
      <c r="AWF176" s="86"/>
      <c r="AWG176" s="86"/>
      <c r="AWH176" s="86"/>
      <c r="AWI176" s="86"/>
      <c r="AWJ176" s="86"/>
      <c r="AWK176" s="86"/>
      <c r="AWL176" s="86"/>
      <c r="AWM176" s="86"/>
      <c r="AWN176" s="86"/>
      <c r="AWO176" s="86"/>
      <c r="AWP176" s="86"/>
      <c r="AWQ176" s="86"/>
      <c r="AWR176" s="86"/>
      <c r="AWS176" s="86"/>
      <c r="AWT176" s="86"/>
      <c r="AWU176" s="86"/>
      <c r="AWV176" s="86"/>
      <c r="AWW176" s="86"/>
      <c r="AWX176" s="86"/>
      <c r="AWY176" s="86"/>
      <c r="AWZ176" s="86"/>
      <c r="AXA176" s="86"/>
      <c r="AXB176" s="86"/>
      <c r="AXC176" s="86"/>
      <c r="AXD176" s="86"/>
      <c r="AXE176" s="86"/>
      <c r="AXF176" s="86"/>
      <c r="AXG176" s="86"/>
      <c r="AXH176" s="86"/>
      <c r="AXI176" s="86"/>
      <c r="AXJ176" s="86"/>
      <c r="AXK176" s="86"/>
      <c r="AXL176" s="86"/>
      <c r="AXM176" s="86"/>
      <c r="AXN176" s="86"/>
      <c r="AXO176" s="86"/>
      <c r="AXP176" s="86"/>
      <c r="AXQ176" s="86"/>
      <c r="AXR176" s="86"/>
      <c r="AXS176" s="86"/>
      <c r="AXT176" s="86"/>
      <c r="AXU176" s="86"/>
      <c r="AXV176" s="86"/>
      <c r="AXW176" s="86"/>
      <c r="AXX176" s="86"/>
      <c r="AXY176" s="86"/>
      <c r="AXZ176" s="86"/>
      <c r="AYA176" s="86"/>
      <c r="AYB176" s="86"/>
      <c r="AYC176" s="86"/>
      <c r="AYD176" s="86"/>
      <c r="AYE176" s="86"/>
      <c r="AYF176" s="86"/>
      <c r="AYG176" s="86"/>
      <c r="AYH176" s="86"/>
      <c r="AYI176" s="86"/>
      <c r="AYJ176" s="86"/>
      <c r="AYK176" s="86"/>
      <c r="AYL176" s="86"/>
      <c r="AYM176" s="86"/>
      <c r="AYN176" s="86"/>
      <c r="AYO176" s="86"/>
      <c r="AYP176" s="86"/>
      <c r="AYQ176" s="86"/>
      <c r="AYR176" s="86"/>
      <c r="AYS176" s="86"/>
      <c r="AYT176" s="86"/>
      <c r="AYU176" s="86"/>
      <c r="AYV176" s="86"/>
      <c r="AYW176" s="86"/>
      <c r="AYX176" s="86"/>
      <c r="AYY176" s="86"/>
      <c r="AYZ176" s="86"/>
      <c r="AZA176" s="86"/>
      <c r="AZB176" s="86"/>
      <c r="AZC176" s="86"/>
      <c r="AZD176" s="86"/>
      <c r="AZE176" s="86"/>
      <c r="AZF176" s="86"/>
      <c r="AZG176" s="86"/>
      <c r="AZH176" s="86"/>
      <c r="AZI176" s="86"/>
      <c r="AZJ176" s="86"/>
      <c r="AZK176" s="86"/>
      <c r="AZL176" s="86"/>
      <c r="AZM176" s="86"/>
      <c r="AZN176" s="86"/>
      <c r="AZO176" s="86"/>
      <c r="AZP176" s="86"/>
      <c r="AZQ176" s="86"/>
      <c r="AZR176" s="86"/>
      <c r="AZS176" s="86"/>
      <c r="AZT176" s="86"/>
      <c r="AZU176" s="86"/>
      <c r="AZV176" s="86"/>
      <c r="AZW176" s="86"/>
      <c r="AZX176" s="86"/>
      <c r="AZY176" s="86"/>
      <c r="AZZ176" s="86"/>
      <c r="BAA176" s="86"/>
      <c r="BAB176" s="86"/>
      <c r="BAC176" s="86"/>
      <c r="BAD176" s="86"/>
      <c r="BAE176" s="86"/>
      <c r="BAF176" s="86"/>
      <c r="BAG176" s="86"/>
      <c r="BAH176" s="86"/>
      <c r="BAI176" s="86"/>
      <c r="BAJ176" s="86"/>
      <c r="BAK176" s="86"/>
      <c r="BAL176" s="86"/>
      <c r="BAM176" s="86"/>
      <c r="BAN176" s="86"/>
      <c r="BAO176" s="86"/>
      <c r="BAP176" s="86"/>
      <c r="BAQ176" s="86"/>
      <c r="BAR176" s="86"/>
      <c r="BAS176" s="86"/>
      <c r="BAT176" s="86"/>
      <c r="BAU176" s="86"/>
      <c r="BAV176" s="86"/>
      <c r="BAW176" s="86"/>
      <c r="BAX176" s="86"/>
      <c r="BAY176" s="86"/>
      <c r="BAZ176" s="86"/>
      <c r="BBA176" s="86"/>
      <c r="BBB176" s="86"/>
      <c r="BBC176" s="86"/>
      <c r="BBD176" s="86"/>
      <c r="BBE176" s="86"/>
      <c r="BBF176" s="86"/>
      <c r="BBG176" s="86"/>
      <c r="BBH176" s="86"/>
      <c r="BBI176" s="86"/>
      <c r="BBJ176" s="86"/>
      <c r="BBK176" s="86"/>
      <c r="BBL176" s="86"/>
      <c r="BBM176" s="86"/>
      <c r="BBN176" s="86"/>
      <c r="BBO176" s="86"/>
      <c r="BBP176" s="86"/>
      <c r="BBQ176" s="86"/>
      <c r="BBR176" s="86"/>
      <c r="BBS176" s="86"/>
      <c r="BBT176" s="86"/>
      <c r="BBU176" s="86"/>
      <c r="BBV176" s="86"/>
      <c r="BBW176" s="86"/>
      <c r="BBX176" s="86"/>
      <c r="BBY176" s="86"/>
      <c r="BBZ176" s="86"/>
      <c r="BCA176" s="86"/>
      <c r="BCB176" s="86"/>
      <c r="BCC176" s="86"/>
      <c r="BCD176" s="86"/>
      <c r="BCE176" s="86"/>
      <c r="BCF176" s="86"/>
      <c r="BCG176" s="86"/>
      <c r="BCH176" s="86"/>
      <c r="BCI176" s="86"/>
      <c r="BCJ176" s="86"/>
      <c r="BCK176" s="86"/>
      <c r="BCL176" s="86"/>
      <c r="BCM176" s="86"/>
      <c r="BCN176" s="86"/>
      <c r="BCO176" s="86"/>
      <c r="BCP176" s="86"/>
      <c r="BCQ176" s="86"/>
      <c r="BCR176" s="86"/>
      <c r="BCS176" s="86"/>
      <c r="BCT176" s="86"/>
      <c r="BCU176" s="86"/>
      <c r="BCV176" s="86"/>
      <c r="BCW176" s="86"/>
      <c r="BCX176" s="86"/>
      <c r="BCY176" s="86"/>
      <c r="BCZ176" s="86"/>
      <c r="BDA176" s="86"/>
      <c r="BDB176" s="86"/>
      <c r="BDC176" s="86"/>
      <c r="BDD176" s="86"/>
      <c r="BDE176" s="86"/>
      <c r="BDF176" s="86"/>
      <c r="BDG176" s="86"/>
      <c r="BDH176" s="86"/>
      <c r="BDI176" s="86"/>
      <c r="BDJ176" s="86"/>
      <c r="BDK176" s="86"/>
      <c r="BDL176" s="86"/>
      <c r="BDM176" s="86"/>
      <c r="BDN176" s="86"/>
      <c r="BDO176" s="86"/>
      <c r="BDP176" s="86"/>
      <c r="BDQ176" s="86"/>
      <c r="BDR176" s="86"/>
      <c r="BDS176" s="86"/>
      <c r="BDT176" s="86"/>
      <c r="BDU176" s="86"/>
      <c r="BDV176" s="86"/>
      <c r="BDW176" s="86"/>
      <c r="BDX176" s="98"/>
      <c r="BDY176" s="98"/>
      <c r="BDZ176" s="98"/>
      <c r="BEA176" s="98"/>
      <c r="BEB176" s="98"/>
      <c r="BEC176" s="98"/>
      <c r="BED176" s="86"/>
      <c r="BEE176" s="86"/>
      <c r="BEF176" s="86"/>
      <c r="BEG176" s="86"/>
      <c r="BEH176" s="86"/>
      <c r="BEI176" s="86"/>
      <c r="BEJ176" s="86"/>
      <c r="BEK176" s="86"/>
      <c r="BEL176" s="86"/>
      <c r="BEM176" s="86"/>
      <c r="BEN176" s="86"/>
      <c r="BEO176" s="86"/>
      <c r="BEP176" s="86"/>
      <c r="BEQ176" s="86"/>
      <c r="BER176" s="86"/>
      <c r="BES176" s="86"/>
      <c r="BET176" s="86"/>
      <c r="BEU176" s="86"/>
      <c r="BEV176" s="86"/>
      <c r="BEW176" s="86"/>
      <c r="BEX176" s="86"/>
      <c r="BEY176" s="86"/>
      <c r="BEZ176" s="86"/>
      <c r="BFA176" s="86"/>
      <c r="BFB176" s="86"/>
      <c r="BFC176" s="86"/>
      <c r="BFD176" s="86"/>
      <c r="BFE176" s="86"/>
      <c r="BFF176" s="86"/>
      <c r="BFG176" s="86"/>
      <c r="BFH176" s="86"/>
      <c r="BFI176" s="86"/>
      <c r="BFJ176" s="86"/>
      <c r="BFK176" s="86"/>
      <c r="BFL176" s="86"/>
      <c r="BFM176" s="86"/>
      <c r="BFN176" s="86"/>
      <c r="BFO176" s="86"/>
      <c r="BFP176" s="86"/>
      <c r="BFQ176" s="86"/>
      <c r="BFR176" s="86"/>
      <c r="BFS176" s="86"/>
      <c r="BFT176" s="86"/>
      <c r="BFU176" s="86"/>
      <c r="BFV176" s="86"/>
      <c r="BFW176" s="86"/>
      <c r="BFX176" s="86"/>
      <c r="BFY176" s="86"/>
      <c r="BFZ176" s="86"/>
      <c r="BGA176" s="86"/>
      <c r="BGB176" s="86"/>
      <c r="BGC176" s="86"/>
      <c r="BGD176" s="86"/>
      <c r="BGE176" s="86"/>
      <c r="BGF176" s="86"/>
      <c r="BGG176" s="86"/>
      <c r="BGH176" s="86"/>
      <c r="BGI176" s="86"/>
      <c r="BGJ176" s="86"/>
      <c r="BGK176" s="86"/>
      <c r="BGL176" s="86"/>
      <c r="BGM176" s="86"/>
      <c r="BGN176" s="86"/>
      <c r="BGO176" s="86"/>
      <c r="BGP176" s="86"/>
      <c r="BGQ176" s="86"/>
      <c r="BGR176" s="86"/>
      <c r="BGS176" s="86"/>
      <c r="BGT176" s="86"/>
      <c r="BGU176" s="86"/>
      <c r="BGV176" s="86"/>
      <c r="BGW176" s="86"/>
      <c r="BGX176" s="86"/>
      <c r="BGY176" s="86"/>
      <c r="BGZ176" s="86"/>
      <c r="BHA176" s="86"/>
      <c r="BHB176" s="86"/>
      <c r="BHC176" s="86"/>
      <c r="BHD176" s="86"/>
      <c r="BHE176" s="86"/>
      <c r="BHF176" s="86"/>
      <c r="BHG176" s="86"/>
      <c r="BHH176" s="86"/>
      <c r="BHI176" s="86"/>
      <c r="BHJ176" s="86"/>
      <c r="BHK176" s="86"/>
      <c r="BHL176" s="86"/>
      <c r="BHM176" s="86"/>
      <c r="BHN176" s="86"/>
      <c r="BHO176" s="86"/>
      <c r="BHP176" s="86"/>
      <c r="BHQ176" s="86"/>
      <c r="BHR176" s="86"/>
      <c r="BHS176" s="86"/>
      <c r="BHT176" s="86"/>
      <c r="BHU176" s="86"/>
      <c r="BHV176" s="86"/>
      <c r="BHW176" s="86"/>
      <c r="BHX176" s="86"/>
      <c r="BHY176" s="86"/>
      <c r="BHZ176" s="86"/>
      <c r="BIA176" s="86"/>
      <c r="BIB176" s="86"/>
      <c r="BIC176" s="86"/>
      <c r="BID176" s="86"/>
      <c r="BIE176" s="86"/>
      <c r="BIF176" s="86"/>
      <c r="BIG176" s="86"/>
      <c r="BIH176" s="86"/>
      <c r="BII176" s="86"/>
      <c r="BIJ176" s="86"/>
      <c r="BIK176" s="86"/>
      <c r="BIL176" s="86"/>
      <c r="BIM176" s="86"/>
      <c r="BIN176" s="86"/>
      <c r="BIO176" s="86"/>
      <c r="BIP176" s="86"/>
      <c r="BIQ176" s="86"/>
      <c r="BIR176" s="86"/>
      <c r="BIS176" s="86"/>
      <c r="BIT176" s="86"/>
      <c r="BIU176" s="86"/>
      <c r="BIV176" s="86"/>
      <c r="BIW176" s="86"/>
      <c r="BIX176" s="86"/>
      <c r="BIY176" s="86"/>
      <c r="BIZ176" s="86"/>
      <c r="BJA176" s="86"/>
      <c r="BJB176" s="86"/>
      <c r="BJC176" s="86"/>
      <c r="BJD176" s="86"/>
      <c r="BJE176" s="86"/>
      <c r="BJF176" s="86"/>
      <c r="BJG176" s="86"/>
      <c r="BJH176" s="86"/>
      <c r="BJI176" s="86"/>
      <c r="BJJ176" s="86"/>
      <c r="BJK176" s="86"/>
      <c r="BJL176" s="86"/>
      <c r="BJM176" s="86"/>
      <c r="BJN176" s="86"/>
      <c r="BJO176" s="86"/>
      <c r="BJP176" s="86"/>
      <c r="BJQ176" s="86"/>
      <c r="BJR176" s="86"/>
      <c r="BJS176" s="86"/>
      <c r="BJT176" s="86"/>
      <c r="BJU176" s="86"/>
      <c r="BJV176" s="86"/>
      <c r="BJW176" s="86"/>
      <c r="BJX176" s="86"/>
      <c r="BJY176" s="86"/>
      <c r="BJZ176" s="86"/>
      <c r="BKA176" s="86"/>
      <c r="BKB176" s="86"/>
      <c r="BKC176" s="86"/>
      <c r="BKD176" s="86"/>
      <c r="BKE176" s="86"/>
      <c r="BKF176" s="86"/>
      <c r="BKG176" s="86"/>
      <c r="BKH176" s="86"/>
      <c r="BKI176" s="86"/>
      <c r="BKJ176" s="86"/>
      <c r="BKK176" s="86"/>
      <c r="BKL176" s="86"/>
      <c r="BKM176" s="86"/>
      <c r="BKN176" s="86"/>
      <c r="BKO176" s="86"/>
      <c r="BKP176" s="86"/>
      <c r="BKQ176" s="86"/>
      <c r="BKR176" s="86"/>
      <c r="BKS176" s="86"/>
      <c r="BKT176" s="86"/>
      <c r="BKU176" s="86"/>
      <c r="BKV176" s="86"/>
      <c r="BKW176" s="86"/>
      <c r="BKX176" s="86"/>
      <c r="BKY176" s="86"/>
      <c r="BKZ176" s="86"/>
      <c r="BLA176" s="86"/>
      <c r="BLB176" s="86"/>
      <c r="BLC176" s="86"/>
      <c r="BLD176" s="86"/>
      <c r="BLE176" s="86"/>
      <c r="BLF176" s="86"/>
      <c r="BLG176" s="86"/>
      <c r="BLH176" s="86"/>
      <c r="BLI176" s="86"/>
      <c r="BLJ176" s="86"/>
      <c r="BLK176" s="86"/>
      <c r="BLL176" s="86"/>
      <c r="BLM176" s="86"/>
      <c r="BLN176" s="86"/>
      <c r="BLO176" s="86"/>
      <c r="BLP176" s="86"/>
      <c r="BLQ176" s="86"/>
      <c r="BLR176" s="86"/>
      <c r="BLS176" s="86"/>
      <c r="BLT176" s="86"/>
      <c r="BLU176" s="86"/>
      <c r="BLV176" s="86"/>
      <c r="BLW176" s="86"/>
      <c r="BLX176" s="86"/>
      <c r="BLY176" s="86"/>
      <c r="BLZ176" s="86"/>
      <c r="BMA176" s="86"/>
      <c r="BMB176" s="86"/>
      <c r="BMC176" s="86"/>
      <c r="BMD176" s="86"/>
      <c r="BME176" s="86"/>
      <c r="BMF176" s="86"/>
      <c r="BMG176" s="86"/>
      <c r="BMH176" s="86"/>
      <c r="BMI176" s="86"/>
      <c r="BMJ176" s="86"/>
      <c r="BMK176" s="86"/>
      <c r="BML176" s="86"/>
      <c r="BMM176" s="86"/>
      <c r="BMN176" s="86"/>
      <c r="BMO176" s="86"/>
      <c r="BMP176" s="86"/>
      <c r="BMQ176" s="86"/>
      <c r="BMR176" s="86"/>
      <c r="BMS176" s="86"/>
      <c r="BMT176" s="86"/>
      <c r="BMU176" s="86"/>
      <c r="BMV176" s="86"/>
      <c r="BMW176" s="86"/>
      <c r="BMX176" s="86"/>
      <c r="BMY176" s="86"/>
      <c r="BMZ176" s="86"/>
      <c r="BNA176" s="86"/>
      <c r="BNB176" s="86"/>
      <c r="BNC176" s="86"/>
      <c r="BND176" s="86"/>
      <c r="BNE176" s="86"/>
      <c r="BNF176" s="86"/>
      <c r="BNG176" s="86"/>
      <c r="BNH176" s="86"/>
      <c r="BNI176" s="86"/>
      <c r="BNJ176" s="86"/>
      <c r="BNK176" s="86"/>
      <c r="BNL176" s="86"/>
      <c r="BNM176" s="86"/>
      <c r="BNN176" s="86"/>
      <c r="BNO176" s="86"/>
      <c r="BNP176" s="86"/>
      <c r="BNQ176" s="86"/>
      <c r="BNR176" s="86"/>
      <c r="BNS176" s="86"/>
      <c r="BNT176" s="98"/>
      <c r="BNU176" s="98"/>
      <c r="BNV176" s="98"/>
      <c r="BNW176" s="98"/>
      <c r="BNX176" s="98"/>
      <c r="BNY176" s="98"/>
      <c r="BNZ176" s="86"/>
      <c r="BOA176" s="86"/>
      <c r="BOB176" s="86"/>
      <c r="BOC176" s="86"/>
      <c r="BOD176" s="86"/>
      <c r="BOE176" s="86"/>
      <c r="BOF176" s="86"/>
      <c r="BOG176" s="86"/>
      <c r="BOH176" s="86"/>
      <c r="BOI176" s="86"/>
      <c r="BOJ176" s="86"/>
      <c r="BOK176" s="86"/>
      <c r="BOL176" s="86"/>
      <c r="BOM176" s="86"/>
      <c r="BON176" s="86"/>
      <c r="BOO176" s="86"/>
      <c r="BOP176" s="86"/>
      <c r="BOQ176" s="86"/>
      <c r="BOR176" s="86"/>
      <c r="BOS176" s="86"/>
      <c r="BOT176" s="86"/>
      <c r="BOU176" s="86"/>
      <c r="BOV176" s="86"/>
      <c r="BOW176" s="86"/>
      <c r="BOX176" s="86"/>
      <c r="BOY176" s="86"/>
      <c r="BOZ176" s="86"/>
      <c r="BPA176" s="86"/>
      <c r="BPB176" s="86"/>
      <c r="BPC176" s="86"/>
      <c r="BPD176" s="86"/>
      <c r="BPE176" s="86"/>
      <c r="BPF176" s="86"/>
      <c r="BPG176" s="86"/>
      <c r="BPH176" s="86"/>
      <c r="BPI176" s="86"/>
      <c r="BPJ176" s="86"/>
      <c r="BPK176" s="86"/>
      <c r="BPL176" s="86"/>
      <c r="BPM176" s="86"/>
      <c r="BPN176" s="86"/>
      <c r="BPO176" s="86"/>
      <c r="BPP176" s="86"/>
      <c r="BPQ176" s="86"/>
      <c r="BPR176" s="86"/>
      <c r="BPS176" s="86"/>
      <c r="BPT176" s="86"/>
      <c r="BPU176" s="86"/>
      <c r="BPV176" s="86"/>
      <c r="BPW176" s="86"/>
      <c r="BPX176" s="86"/>
      <c r="BPY176" s="86"/>
      <c r="BPZ176" s="86"/>
      <c r="BQA176" s="86"/>
      <c r="BQB176" s="86"/>
      <c r="BQC176" s="86"/>
      <c r="BQD176" s="86"/>
      <c r="BQE176" s="86"/>
      <c r="BQF176" s="86"/>
      <c r="BQG176" s="86"/>
      <c r="BQH176" s="86"/>
      <c r="BQI176" s="86"/>
      <c r="BQJ176" s="86"/>
      <c r="BQK176" s="86"/>
      <c r="BQL176" s="86"/>
      <c r="BQM176" s="86"/>
      <c r="BQN176" s="86"/>
      <c r="BQO176" s="86"/>
      <c r="BQP176" s="86"/>
      <c r="BQQ176" s="86"/>
      <c r="BQR176" s="86"/>
      <c r="BQS176" s="86"/>
      <c r="BQT176" s="86"/>
      <c r="BQU176" s="86"/>
      <c r="BQV176" s="86"/>
      <c r="BQW176" s="86"/>
      <c r="BQX176" s="86"/>
      <c r="BQY176" s="86"/>
      <c r="BQZ176" s="86"/>
      <c r="BRA176" s="86"/>
      <c r="BRB176" s="86"/>
      <c r="BRC176" s="86"/>
      <c r="BRD176" s="86"/>
      <c r="BRE176" s="86"/>
      <c r="BRF176" s="86"/>
      <c r="BRG176" s="86"/>
      <c r="BRH176" s="86"/>
      <c r="BRI176" s="86"/>
      <c r="BRJ176" s="86"/>
      <c r="BRK176" s="86"/>
      <c r="BRL176" s="86"/>
      <c r="BRM176" s="86"/>
      <c r="BRN176" s="86"/>
      <c r="BRO176" s="86"/>
      <c r="BRP176" s="86"/>
      <c r="BRQ176" s="86"/>
      <c r="BRR176" s="86"/>
      <c r="BRS176" s="86"/>
      <c r="BRT176" s="86"/>
      <c r="BRU176" s="86"/>
      <c r="BRV176" s="86"/>
      <c r="BRW176" s="86"/>
      <c r="BRX176" s="86"/>
      <c r="BRY176" s="86"/>
      <c r="BRZ176" s="86"/>
      <c r="BSA176" s="86"/>
      <c r="BSB176" s="86"/>
      <c r="BSC176" s="86"/>
      <c r="BSD176" s="86"/>
      <c r="BSE176" s="86"/>
      <c r="BSF176" s="86"/>
      <c r="BSG176" s="86"/>
      <c r="BSH176" s="86"/>
      <c r="BSI176" s="86"/>
      <c r="BSJ176" s="86"/>
      <c r="BSK176" s="86"/>
      <c r="BSL176" s="86"/>
      <c r="BSM176" s="86"/>
      <c r="BSN176" s="86"/>
      <c r="BSO176" s="86"/>
      <c r="BSP176" s="86"/>
      <c r="BSQ176" s="86"/>
      <c r="BSR176" s="86"/>
      <c r="BSS176" s="86"/>
      <c r="BST176" s="86"/>
      <c r="BSU176" s="86"/>
      <c r="BSV176" s="86"/>
      <c r="BSW176" s="86"/>
      <c r="BSX176" s="86"/>
      <c r="BSY176" s="86"/>
      <c r="BSZ176" s="86"/>
      <c r="BTA176" s="86"/>
      <c r="BTB176" s="86"/>
      <c r="BTC176" s="86"/>
      <c r="BTD176" s="86"/>
      <c r="BTE176" s="86"/>
      <c r="BTF176" s="86"/>
      <c r="BTG176" s="86"/>
      <c r="BTH176" s="86"/>
      <c r="BTI176" s="86"/>
      <c r="BTJ176" s="86"/>
      <c r="BTK176" s="86"/>
      <c r="BTL176" s="86"/>
      <c r="BTM176" s="86"/>
      <c r="BTN176" s="86"/>
      <c r="BTO176" s="86"/>
      <c r="BTP176" s="86"/>
      <c r="BTQ176" s="86"/>
      <c r="BTR176" s="86"/>
      <c r="BTS176" s="86"/>
      <c r="BTT176" s="86"/>
      <c r="BTU176" s="86"/>
      <c r="BTV176" s="86"/>
      <c r="BTW176" s="86"/>
      <c r="BTX176" s="86"/>
      <c r="BTY176" s="86"/>
      <c r="BTZ176" s="86"/>
      <c r="BUA176" s="86"/>
      <c r="BUB176" s="86"/>
      <c r="BUC176" s="86"/>
      <c r="BUD176" s="86"/>
      <c r="BUE176" s="86"/>
      <c r="BUF176" s="86"/>
      <c r="BUG176" s="86"/>
      <c r="BUH176" s="86"/>
      <c r="BUI176" s="86"/>
      <c r="BUJ176" s="86"/>
      <c r="BUK176" s="86"/>
      <c r="BUL176" s="86"/>
      <c r="BUM176" s="86"/>
      <c r="BUN176" s="86"/>
      <c r="BUO176" s="86"/>
      <c r="BUP176" s="86"/>
      <c r="BUQ176" s="86"/>
      <c r="BUR176" s="86"/>
      <c r="BUS176" s="86"/>
      <c r="BUT176" s="86"/>
      <c r="BUU176" s="86"/>
      <c r="BUV176" s="86"/>
      <c r="BUW176" s="86"/>
      <c r="BUX176" s="86"/>
      <c r="BUY176" s="86"/>
      <c r="BUZ176" s="86"/>
      <c r="BVA176" s="86"/>
      <c r="BVB176" s="86"/>
      <c r="BVC176" s="86"/>
      <c r="BVD176" s="86"/>
      <c r="BVE176" s="86"/>
      <c r="BVF176" s="86"/>
      <c r="BVG176" s="86"/>
      <c r="BVH176" s="86"/>
      <c r="BVI176" s="86"/>
      <c r="BVJ176" s="86"/>
      <c r="BVK176" s="86"/>
      <c r="BVL176" s="86"/>
      <c r="BVM176" s="86"/>
      <c r="BVN176" s="86"/>
      <c r="BVO176" s="86"/>
      <c r="BVP176" s="86"/>
      <c r="BVQ176" s="86"/>
      <c r="BVR176" s="86"/>
      <c r="BVS176" s="86"/>
      <c r="BVT176" s="86"/>
      <c r="BVU176" s="86"/>
      <c r="BVV176" s="86"/>
      <c r="BVW176" s="86"/>
      <c r="BVX176" s="86"/>
      <c r="BVY176" s="86"/>
      <c r="BVZ176" s="86"/>
      <c r="BWA176" s="86"/>
      <c r="BWB176" s="86"/>
      <c r="BWC176" s="86"/>
      <c r="BWD176" s="86"/>
      <c r="BWE176" s="86"/>
      <c r="BWF176" s="86"/>
      <c r="BWG176" s="86"/>
      <c r="BWH176" s="86"/>
      <c r="BWI176" s="86"/>
      <c r="BWJ176" s="86"/>
      <c r="BWK176" s="86"/>
      <c r="BWL176" s="86"/>
      <c r="BWM176" s="86"/>
      <c r="BWN176" s="86"/>
      <c r="BWO176" s="86"/>
      <c r="BWP176" s="86"/>
      <c r="BWQ176" s="86"/>
      <c r="BWR176" s="86"/>
      <c r="BWS176" s="86"/>
      <c r="BWT176" s="86"/>
      <c r="BWU176" s="86"/>
      <c r="BWV176" s="86"/>
      <c r="BWW176" s="86"/>
      <c r="BWX176" s="86"/>
      <c r="BWY176" s="86"/>
      <c r="BWZ176" s="86"/>
      <c r="BXA176" s="86"/>
      <c r="BXB176" s="86"/>
      <c r="BXC176" s="86"/>
      <c r="BXD176" s="86"/>
      <c r="BXE176" s="86"/>
      <c r="BXF176" s="86"/>
      <c r="BXG176" s="86"/>
      <c r="BXH176" s="86"/>
      <c r="BXI176" s="86"/>
      <c r="BXJ176" s="86"/>
      <c r="BXK176" s="86"/>
      <c r="BXL176" s="86"/>
      <c r="BXM176" s="86"/>
      <c r="BXN176" s="86"/>
      <c r="BXO176" s="86"/>
      <c r="BXP176" s="98"/>
      <c r="BXQ176" s="98"/>
      <c r="BXR176" s="98"/>
      <c r="BXS176" s="98"/>
      <c r="BXT176" s="98"/>
      <c r="BXU176" s="98"/>
      <c r="BXV176" s="86"/>
      <c r="BXW176" s="86"/>
      <c r="BXX176" s="86"/>
      <c r="BXY176" s="86"/>
      <c r="BXZ176" s="86"/>
      <c r="BYA176" s="86"/>
      <c r="BYB176" s="86"/>
      <c r="BYC176" s="86"/>
      <c r="BYD176" s="86"/>
      <c r="BYE176" s="86"/>
      <c r="BYF176" s="86"/>
      <c r="BYG176" s="86"/>
      <c r="BYH176" s="86"/>
      <c r="BYI176" s="86"/>
      <c r="BYJ176" s="86"/>
      <c r="BYK176" s="86"/>
      <c r="BYL176" s="86"/>
      <c r="BYM176" s="86"/>
      <c r="BYN176" s="86"/>
      <c r="BYO176" s="86"/>
      <c r="BYP176" s="86"/>
      <c r="BYQ176" s="86"/>
      <c r="BYR176" s="86"/>
      <c r="BYS176" s="86"/>
      <c r="BYT176" s="86"/>
      <c r="BYU176" s="86"/>
      <c r="BYV176" s="86"/>
      <c r="BYW176" s="86"/>
      <c r="BYX176" s="86"/>
      <c r="BYY176" s="86"/>
      <c r="BYZ176" s="86"/>
      <c r="BZA176" s="86"/>
      <c r="BZB176" s="86"/>
      <c r="BZC176" s="86"/>
      <c r="BZD176" s="86"/>
      <c r="BZE176" s="86"/>
      <c r="BZF176" s="86"/>
      <c r="BZG176" s="86"/>
      <c r="BZH176" s="86"/>
      <c r="BZI176" s="86"/>
      <c r="BZJ176" s="86"/>
      <c r="BZK176" s="86"/>
      <c r="BZL176" s="86"/>
      <c r="BZM176" s="86"/>
      <c r="BZN176" s="86"/>
      <c r="BZO176" s="86"/>
      <c r="BZP176" s="86"/>
      <c r="BZQ176" s="86"/>
      <c r="BZR176" s="86"/>
      <c r="BZS176" s="86"/>
      <c r="BZT176" s="86"/>
      <c r="BZU176" s="86"/>
      <c r="BZV176" s="86"/>
      <c r="BZW176" s="86"/>
      <c r="BZX176" s="86"/>
      <c r="BZY176" s="86"/>
      <c r="BZZ176" s="86"/>
      <c r="CAA176" s="86"/>
      <c r="CAB176" s="86"/>
      <c r="CAC176" s="86"/>
      <c r="CAD176" s="86"/>
      <c r="CAE176" s="86"/>
      <c r="CAF176" s="86"/>
      <c r="CAG176" s="86"/>
      <c r="CAH176" s="86"/>
      <c r="CAI176" s="86"/>
      <c r="CAJ176" s="86"/>
      <c r="CAK176" s="86"/>
      <c r="CAL176" s="86"/>
      <c r="CAM176" s="86"/>
      <c r="CAN176" s="86"/>
      <c r="CAO176" s="86"/>
      <c r="CAP176" s="86"/>
      <c r="CAQ176" s="86"/>
      <c r="CAR176" s="86"/>
      <c r="CAS176" s="86"/>
      <c r="CAT176" s="86"/>
      <c r="CAU176" s="86"/>
      <c r="CAV176" s="86"/>
      <c r="CAW176" s="86"/>
      <c r="CAX176" s="86"/>
      <c r="CAY176" s="86"/>
      <c r="CAZ176" s="86"/>
      <c r="CBA176" s="86"/>
      <c r="CBB176" s="86"/>
      <c r="CBC176" s="86"/>
      <c r="CBD176" s="86"/>
      <c r="CBE176" s="86"/>
      <c r="CBF176" s="86"/>
      <c r="CBG176" s="86"/>
      <c r="CBH176" s="86"/>
      <c r="CBI176" s="86"/>
      <c r="CBJ176" s="86"/>
      <c r="CBK176" s="86"/>
      <c r="CBL176" s="86"/>
      <c r="CBM176" s="86"/>
      <c r="CBN176" s="86"/>
      <c r="CBO176" s="86"/>
      <c r="CBP176" s="86"/>
      <c r="CBQ176" s="86"/>
      <c r="CBR176" s="86"/>
      <c r="CBS176" s="86"/>
      <c r="CBT176" s="86"/>
      <c r="CBU176" s="86"/>
      <c r="CBV176" s="86"/>
      <c r="CBW176" s="86"/>
      <c r="CBX176" s="86"/>
      <c r="CBY176" s="86"/>
      <c r="CBZ176" s="86"/>
      <c r="CCA176" s="86"/>
      <c r="CCB176" s="86"/>
      <c r="CCC176" s="86"/>
      <c r="CCD176" s="86"/>
      <c r="CCE176" s="86"/>
      <c r="CCF176" s="86"/>
      <c r="CCG176" s="86"/>
      <c r="CCH176" s="86"/>
      <c r="CCI176" s="86"/>
      <c r="CCJ176" s="86"/>
      <c r="CCK176" s="86"/>
      <c r="CCL176" s="86"/>
      <c r="CCM176" s="86"/>
      <c r="CCN176" s="86"/>
      <c r="CCO176" s="86"/>
      <c r="CCP176" s="86"/>
      <c r="CCQ176" s="86"/>
      <c r="CCR176" s="86"/>
      <c r="CCS176" s="86"/>
      <c r="CCT176" s="86"/>
      <c r="CCU176" s="86"/>
      <c r="CCV176" s="86"/>
      <c r="CCW176" s="86"/>
      <c r="CCX176" s="86"/>
      <c r="CCY176" s="86"/>
      <c r="CCZ176" s="86"/>
      <c r="CDA176" s="86"/>
      <c r="CDB176" s="86"/>
      <c r="CDC176" s="86"/>
      <c r="CDD176" s="86"/>
      <c r="CDE176" s="86"/>
      <c r="CDF176" s="86"/>
      <c r="CDG176" s="86"/>
      <c r="CDH176" s="86"/>
      <c r="CDI176" s="86"/>
      <c r="CDJ176" s="86"/>
      <c r="CDK176" s="86"/>
      <c r="CDL176" s="86"/>
      <c r="CDM176" s="86"/>
      <c r="CDN176" s="86"/>
      <c r="CDO176" s="86"/>
      <c r="CDP176" s="86"/>
      <c r="CDQ176" s="86"/>
      <c r="CDR176" s="86"/>
      <c r="CDS176" s="86"/>
      <c r="CDT176" s="86"/>
      <c r="CDU176" s="86"/>
      <c r="CDV176" s="86"/>
      <c r="CDW176" s="86"/>
      <c r="CDX176" s="86"/>
      <c r="CDY176" s="86"/>
      <c r="CDZ176" s="86"/>
      <c r="CEA176" s="86"/>
      <c r="CEB176" s="86"/>
      <c r="CEC176" s="86"/>
      <c r="CED176" s="86"/>
      <c r="CEE176" s="86"/>
      <c r="CEF176" s="86"/>
      <c r="CEG176" s="86"/>
      <c r="CEH176" s="86"/>
      <c r="CEI176" s="86"/>
      <c r="CEJ176" s="86"/>
      <c r="CEK176" s="86"/>
      <c r="CEL176" s="86"/>
      <c r="CEM176" s="86"/>
      <c r="CEN176" s="86"/>
      <c r="CEO176" s="86"/>
      <c r="CEP176" s="86"/>
      <c r="CEQ176" s="86"/>
      <c r="CER176" s="86"/>
      <c r="CES176" s="86"/>
      <c r="CET176" s="86"/>
      <c r="CEU176" s="86"/>
      <c r="CEV176" s="86"/>
      <c r="CEW176" s="86"/>
      <c r="CEX176" s="86"/>
      <c r="CEY176" s="86"/>
      <c r="CEZ176" s="86"/>
      <c r="CFA176" s="86"/>
      <c r="CFB176" s="86"/>
      <c r="CFC176" s="86"/>
      <c r="CFD176" s="86"/>
      <c r="CFE176" s="86"/>
      <c r="CFF176" s="86"/>
      <c r="CFG176" s="86"/>
      <c r="CFH176" s="86"/>
      <c r="CFI176" s="86"/>
      <c r="CFJ176" s="86"/>
      <c r="CFK176" s="86"/>
      <c r="CFL176" s="86"/>
      <c r="CFM176" s="86"/>
      <c r="CFN176" s="86"/>
      <c r="CFO176" s="86"/>
      <c r="CFP176" s="86"/>
      <c r="CFQ176" s="86"/>
      <c r="CFR176" s="86"/>
      <c r="CFS176" s="86"/>
      <c r="CFT176" s="86"/>
      <c r="CFU176" s="86"/>
      <c r="CFV176" s="86"/>
      <c r="CFW176" s="86"/>
      <c r="CFX176" s="86"/>
      <c r="CFY176" s="86"/>
      <c r="CFZ176" s="86"/>
      <c r="CGA176" s="86"/>
      <c r="CGB176" s="86"/>
      <c r="CGC176" s="86"/>
      <c r="CGD176" s="86"/>
      <c r="CGE176" s="86"/>
      <c r="CGF176" s="86"/>
      <c r="CGG176" s="86"/>
      <c r="CGH176" s="86"/>
      <c r="CGI176" s="86"/>
      <c r="CGJ176" s="86"/>
      <c r="CGK176" s="86"/>
      <c r="CGL176" s="86"/>
      <c r="CGM176" s="86"/>
      <c r="CGN176" s="86"/>
      <c r="CGO176" s="86"/>
      <c r="CGP176" s="86"/>
      <c r="CGQ176" s="86"/>
      <c r="CGR176" s="86"/>
      <c r="CGS176" s="86"/>
      <c r="CGT176" s="86"/>
      <c r="CGU176" s="86"/>
      <c r="CGV176" s="86"/>
      <c r="CGW176" s="86"/>
      <c r="CGX176" s="86"/>
      <c r="CGY176" s="86"/>
      <c r="CGZ176" s="86"/>
      <c r="CHA176" s="86"/>
      <c r="CHB176" s="86"/>
      <c r="CHC176" s="86"/>
      <c r="CHD176" s="86"/>
      <c r="CHE176" s="86"/>
      <c r="CHF176" s="86"/>
      <c r="CHG176" s="86"/>
      <c r="CHH176" s="86"/>
      <c r="CHI176" s="86"/>
      <c r="CHJ176" s="86"/>
      <c r="CHK176" s="86"/>
      <c r="CHL176" s="98"/>
      <c r="CHM176" s="98"/>
      <c r="CHN176" s="98"/>
      <c r="CHO176" s="98"/>
      <c r="CHP176" s="98"/>
      <c r="CHQ176" s="98"/>
      <c r="CHR176" s="86"/>
      <c r="CHS176" s="86"/>
      <c r="CHT176" s="86"/>
      <c r="CHU176" s="86"/>
      <c r="CHV176" s="86"/>
      <c r="CHW176" s="86"/>
      <c r="CHX176" s="86"/>
      <c r="CHY176" s="86"/>
      <c r="CHZ176" s="86"/>
      <c r="CIA176" s="86"/>
      <c r="CIB176" s="86"/>
      <c r="CIC176" s="86"/>
      <c r="CID176" s="86"/>
      <c r="CIE176" s="86"/>
      <c r="CIF176" s="86"/>
      <c r="CIG176" s="86"/>
      <c r="CIH176" s="86"/>
      <c r="CII176" s="86"/>
      <c r="CIJ176" s="86"/>
      <c r="CIK176" s="86"/>
      <c r="CIL176" s="86"/>
      <c r="CIM176" s="86"/>
      <c r="CIN176" s="86"/>
      <c r="CIO176" s="86"/>
      <c r="CIP176" s="86"/>
      <c r="CIQ176" s="86"/>
      <c r="CIR176" s="86"/>
      <c r="CIS176" s="86"/>
      <c r="CIT176" s="86"/>
      <c r="CIU176" s="86"/>
      <c r="CIV176" s="86"/>
      <c r="CIW176" s="86"/>
      <c r="CIX176" s="86"/>
      <c r="CIY176" s="86"/>
      <c r="CIZ176" s="86"/>
      <c r="CJA176" s="86"/>
      <c r="CJB176" s="86"/>
      <c r="CJC176" s="86"/>
      <c r="CJD176" s="86"/>
      <c r="CJE176" s="86"/>
      <c r="CJF176" s="86"/>
      <c r="CJG176" s="86"/>
      <c r="CJH176" s="86"/>
      <c r="CJI176" s="86"/>
      <c r="CJJ176" s="86"/>
      <c r="CJK176" s="86"/>
      <c r="CJL176" s="86"/>
      <c r="CJM176" s="86"/>
      <c r="CJN176" s="86"/>
      <c r="CJO176" s="86"/>
      <c r="CJP176" s="86"/>
      <c r="CJQ176" s="86"/>
      <c r="CJR176" s="86"/>
      <c r="CJS176" s="86"/>
      <c r="CJT176" s="86"/>
      <c r="CJU176" s="86"/>
      <c r="CJV176" s="86"/>
      <c r="CJW176" s="86"/>
      <c r="CJX176" s="86"/>
      <c r="CJY176" s="86"/>
      <c r="CJZ176" s="86"/>
      <c r="CKA176" s="86"/>
      <c r="CKB176" s="86"/>
      <c r="CKC176" s="86"/>
      <c r="CKD176" s="86"/>
      <c r="CKE176" s="86"/>
      <c r="CKF176" s="86"/>
      <c r="CKG176" s="86"/>
      <c r="CKH176" s="86"/>
      <c r="CKI176" s="86"/>
      <c r="CKJ176" s="86"/>
      <c r="CKK176" s="86"/>
      <c r="CKL176" s="86"/>
      <c r="CKM176" s="86"/>
      <c r="CKN176" s="86"/>
      <c r="CKO176" s="86"/>
      <c r="CKP176" s="86"/>
      <c r="CKQ176" s="86"/>
      <c r="CKR176" s="86"/>
      <c r="CKS176" s="86"/>
      <c r="CKT176" s="86"/>
      <c r="CKU176" s="86"/>
      <c r="CKV176" s="86"/>
      <c r="CKW176" s="86"/>
      <c r="CKX176" s="86"/>
      <c r="CKY176" s="86"/>
      <c r="CKZ176" s="86"/>
      <c r="CLA176" s="86"/>
      <c r="CLB176" s="86"/>
      <c r="CLC176" s="86"/>
      <c r="CLD176" s="86"/>
      <c r="CLE176" s="86"/>
      <c r="CLF176" s="86"/>
      <c r="CLG176" s="86"/>
      <c r="CLH176" s="86"/>
      <c r="CLI176" s="86"/>
      <c r="CLJ176" s="86"/>
      <c r="CLK176" s="86"/>
      <c r="CLL176" s="86"/>
      <c r="CLM176" s="86"/>
      <c r="CLN176" s="86"/>
      <c r="CLO176" s="86"/>
      <c r="CLP176" s="86"/>
      <c r="CLQ176" s="86"/>
      <c r="CLR176" s="86"/>
      <c r="CLS176" s="86"/>
      <c r="CLT176" s="86"/>
      <c r="CLU176" s="86"/>
      <c r="CLV176" s="86"/>
      <c r="CLW176" s="86"/>
      <c r="CLX176" s="86"/>
      <c r="CLY176" s="86"/>
      <c r="CLZ176" s="86"/>
      <c r="CMA176" s="86"/>
      <c r="CMB176" s="86"/>
      <c r="CMC176" s="86"/>
      <c r="CMD176" s="86"/>
      <c r="CME176" s="86"/>
      <c r="CMF176" s="86"/>
      <c r="CMG176" s="86"/>
      <c r="CMH176" s="86"/>
      <c r="CMI176" s="86"/>
      <c r="CMJ176" s="86"/>
      <c r="CMK176" s="86"/>
      <c r="CML176" s="86"/>
      <c r="CMM176" s="86"/>
      <c r="CMN176" s="86"/>
      <c r="CMO176" s="86"/>
      <c r="CMP176" s="86"/>
      <c r="CMQ176" s="86"/>
      <c r="CMR176" s="86"/>
      <c r="CMS176" s="86"/>
      <c r="CMT176" s="86"/>
      <c r="CMU176" s="86"/>
      <c r="CMV176" s="86"/>
      <c r="CMW176" s="86"/>
      <c r="CMX176" s="86"/>
      <c r="CMY176" s="86"/>
      <c r="CMZ176" s="86"/>
      <c r="CNA176" s="86"/>
      <c r="CNB176" s="86"/>
      <c r="CNC176" s="86"/>
      <c r="CND176" s="86"/>
      <c r="CNE176" s="86"/>
      <c r="CNF176" s="86"/>
      <c r="CNG176" s="86"/>
      <c r="CNH176" s="86"/>
      <c r="CNI176" s="86"/>
      <c r="CNJ176" s="86"/>
      <c r="CNK176" s="86"/>
      <c r="CNL176" s="86"/>
      <c r="CNM176" s="86"/>
      <c r="CNN176" s="86"/>
      <c r="CNO176" s="86"/>
      <c r="CNP176" s="86"/>
      <c r="CNQ176" s="86"/>
      <c r="CNR176" s="86"/>
      <c r="CNS176" s="86"/>
      <c r="CNT176" s="86"/>
      <c r="CNU176" s="86"/>
      <c r="CNV176" s="86"/>
      <c r="CNW176" s="86"/>
      <c r="CNX176" s="86"/>
      <c r="CNY176" s="86"/>
      <c r="CNZ176" s="86"/>
      <c r="COA176" s="86"/>
      <c r="COB176" s="86"/>
      <c r="COC176" s="86"/>
      <c r="COD176" s="86"/>
      <c r="COE176" s="86"/>
      <c r="COF176" s="86"/>
      <c r="COG176" s="86"/>
      <c r="COH176" s="86"/>
      <c r="COI176" s="86"/>
      <c r="COJ176" s="86"/>
      <c r="COK176" s="86"/>
      <c r="COL176" s="86"/>
      <c r="COM176" s="86"/>
      <c r="CON176" s="86"/>
      <c r="COO176" s="86"/>
      <c r="COP176" s="86"/>
      <c r="COQ176" s="86"/>
      <c r="COR176" s="86"/>
      <c r="COS176" s="86"/>
      <c r="COT176" s="86"/>
      <c r="COU176" s="86"/>
      <c r="COV176" s="86"/>
      <c r="COW176" s="86"/>
      <c r="COX176" s="86"/>
      <c r="COY176" s="86"/>
      <c r="COZ176" s="86"/>
      <c r="CPA176" s="86"/>
      <c r="CPB176" s="86"/>
      <c r="CPC176" s="86"/>
      <c r="CPD176" s="86"/>
      <c r="CPE176" s="86"/>
      <c r="CPF176" s="86"/>
      <c r="CPG176" s="86"/>
      <c r="CPH176" s="86"/>
      <c r="CPI176" s="86"/>
      <c r="CPJ176" s="86"/>
      <c r="CPK176" s="86"/>
      <c r="CPL176" s="86"/>
      <c r="CPM176" s="86"/>
      <c r="CPN176" s="86"/>
      <c r="CPO176" s="86"/>
      <c r="CPP176" s="86"/>
      <c r="CPQ176" s="86"/>
      <c r="CPR176" s="86"/>
      <c r="CPS176" s="86"/>
      <c r="CPT176" s="86"/>
      <c r="CPU176" s="86"/>
      <c r="CPV176" s="86"/>
      <c r="CPW176" s="86"/>
      <c r="CPX176" s="86"/>
      <c r="CPY176" s="86"/>
      <c r="CPZ176" s="86"/>
      <c r="CQA176" s="86"/>
      <c r="CQB176" s="86"/>
      <c r="CQC176" s="86"/>
      <c r="CQD176" s="86"/>
      <c r="CQE176" s="86"/>
      <c r="CQF176" s="86"/>
      <c r="CQG176" s="86"/>
      <c r="CQH176" s="86"/>
      <c r="CQI176" s="86"/>
      <c r="CQJ176" s="86"/>
      <c r="CQK176" s="86"/>
      <c r="CQL176" s="86"/>
      <c r="CQM176" s="86"/>
      <c r="CQN176" s="86"/>
      <c r="CQO176" s="86"/>
      <c r="CQP176" s="86"/>
      <c r="CQQ176" s="86"/>
      <c r="CQR176" s="86"/>
      <c r="CQS176" s="86"/>
      <c r="CQT176" s="86"/>
      <c r="CQU176" s="86"/>
      <c r="CQV176" s="86"/>
      <c r="CQW176" s="86"/>
      <c r="CQX176" s="86"/>
      <c r="CQY176" s="86"/>
      <c r="CQZ176" s="86"/>
      <c r="CRA176" s="86"/>
      <c r="CRB176" s="86"/>
      <c r="CRC176" s="86"/>
      <c r="CRD176" s="86"/>
      <c r="CRE176" s="86"/>
      <c r="CRF176" s="86"/>
      <c r="CRG176" s="86"/>
      <c r="CRH176" s="98"/>
      <c r="CRI176" s="98"/>
      <c r="CRJ176" s="98"/>
      <c r="CRK176" s="98"/>
      <c r="CRL176" s="98"/>
      <c r="CRM176" s="98"/>
      <c r="CRN176" s="86"/>
      <c r="CRO176" s="86"/>
      <c r="CRP176" s="86"/>
      <c r="CRQ176" s="86"/>
      <c r="CRR176" s="86"/>
      <c r="CRS176" s="86"/>
      <c r="CRT176" s="86"/>
      <c r="CRU176" s="86"/>
      <c r="CRV176" s="86"/>
      <c r="CRW176" s="86"/>
      <c r="CRX176" s="86"/>
      <c r="CRY176" s="86"/>
      <c r="CRZ176" s="86"/>
      <c r="CSA176" s="86"/>
      <c r="CSB176" s="86"/>
      <c r="CSC176" s="86"/>
      <c r="CSD176" s="86"/>
      <c r="CSE176" s="86"/>
      <c r="CSF176" s="86"/>
      <c r="CSG176" s="86"/>
      <c r="CSH176" s="86"/>
      <c r="CSI176" s="86"/>
      <c r="CSJ176" s="86"/>
      <c r="CSK176" s="86"/>
      <c r="CSL176" s="86"/>
      <c r="CSM176" s="86"/>
      <c r="CSN176" s="86"/>
      <c r="CSO176" s="86"/>
      <c r="CSP176" s="86"/>
      <c r="CSQ176" s="86"/>
      <c r="CSR176" s="86"/>
      <c r="CSS176" s="86"/>
      <c r="CST176" s="86"/>
      <c r="CSU176" s="86"/>
      <c r="CSV176" s="86"/>
      <c r="CSW176" s="86"/>
      <c r="CSX176" s="86"/>
      <c r="CSY176" s="86"/>
      <c r="CSZ176" s="86"/>
      <c r="CTA176" s="86"/>
      <c r="CTB176" s="86"/>
      <c r="CTC176" s="86"/>
      <c r="CTD176" s="86"/>
      <c r="CTE176" s="86"/>
      <c r="CTF176" s="86"/>
      <c r="CTG176" s="86"/>
      <c r="CTH176" s="86"/>
      <c r="CTI176" s="86"/>
      <c r="CTJ176" s="86"/>
      <c r="CTK176" s="86"/>
      <c r="CTL176" s="86"/>
      <c r="CTM176" s="86"/>
      <c r="CTN176" s="86"/>
      <c r="CTO176" s="86"/>
      <c r="CTP176" s="86"/>
      <c r="CTQ176" s="86"/>
      <c r="CTR176" s="86"/>
      <c r="CTS176" s="86"/>
      <c r="CTT176" s="86"/>
      <c r="CTU176" s="86"/>
      <c r="CTV176" s="86"/>
      <c r="CTW176" s="86"/>
      <c r="CTX176" s="86"/>
      <c r="CTY176" s="86"/>
      <c r="CTZ176" s="86"/>
      <c r="CUA176" s="86"/>
      <c r="CUB176" s="86"/>
      <c r="CUC176" s="86"/>
      <c r="CUD176" s="86"/>
      <c r="CUE176" s="86"/>
      <c r="CUF176" s="86"/>
      <c r="CUG176" s="86"/>
      <c r="CUH176" s="86"/>
      <c r="CUI176" s="86"/>
      <c r="CUJ176" s="86"/>
      <c r="CUK176" s="86"/>
      <c r="CUL176" s="86"/>
      <c r="CUM176" s="86"/>
      <c r="CUN176" s="86"/>
      <c r="CUO176" s="86"/>
      <c r="CUP176" s="86"/>
      <c r="CUQ176" s="86"/>
      <c r="CUR176" s="86"/>
      <c r="CUS176" s="86"/>
      <c r="CUT176" s="86"/>
      <c r="CUU176" s="86"/>
      <c r="CUV176" s="86"/>
      <c r="CUW176" s="86"/>
      <c r="CUX176" s="86"/>
      <c r="CUY176" s="86"/>
      <c r="CUZ176" s="86"/>
      <c r="CVA176" s="86"/>
      <c r="CVB176" s="86"/>
      <c r="CVC176" s="86"/>
      <c r="CVD176" s="86"/>
      <c r="CVE176" s="86"/>
      <c r="CVF176" s="86"/>
      <c r="CVG176" s="86"/>
      <c r="CVH176" s="86"/>
      <c r="CVI176" s="86"/>
      <c r="CVJ176" s="86"/>
      <c r="CVK176" s="86"/>
      <c r="CVL176" s="86"/>
      <c r="CVM176" s="86"/>
      <c r="CVN176" s="86"/>
      <c r="CVO176" s="86"/>
      <c r="CVP176" s="86"/>
      <c r="CVQ176" s="86"/>
      <c r="CVR176" s="86"/>
      <c r="CVS176" s="86"/>
      <c r="CVT176" s="86"/>
      <c r="CVU176" s="86"/>
      <c r="CVV176" s="86"/>
      <c r="CVW176" s="86"/>
      <c r="CVX176" s="86"/>
      <c r="CVY176" s="86"/>
      <c r="CVZ176" s="86"/>
      <c r="CWA176" s="86"/>
      <c r="CWB176" s="86"/>
      <c r="CWC176" s="86"/>
      <c r="CWD176" s="86"/>
      <c r="CWE176" s="86"/>
      <c r="CWF176" s="86"/>
      <c r="CWG176" s="86"/>
      <c r="CWH176" s="86"/>
      <c r="CWI176" s="86"/>
      <c r="CWJ176" s="86"/>
      <c r="CWK176" s="86"/>
      <c r="CWL176" s="86"/>
      <c r="CWM176" s="86"/>
      <c r="CWN176" s="86"/>
      <c r="CWO176" s="86"/>
      <c r="CWP176" s="86"/>
      <c r="CWQ176" s="86"/>
      <c r="CWR176" s="86"/>
      <c r="CWS176" s="86"/>
      <c r="CWT176" s="86"/>
      <c r="CWU176" s="86"/>
      <c r="CWV176" s="86"/>
      <c r="CWW176" s="86"/>
      <c r="CWX176" s="86"/>
      <c r="CWY176" s="86"/>
      <c r="CWZ176" s="86"/>
      <c r="CXA176" s="86"/>
      <c r="CXB176" s="86"/>
      <c r="CXC176" s="86"/>
      <c r="CXD176" s="86"/>
      <c r="CXE176" s="86"/>
      <c r="CXF176" s="86"/>
      <c r="CXG176" s="86"/>
      <c r="CXH176" s="86"/>
      <c r="CXI176" s="86"/>
      <c r="CXJ176" s="86"/>
      <c r="CXK176" s="86"/>
      <c r="CXL176" s="86"/>
      <c r="CXM176" s="86"/>
      <c r="CXN176" s="86"/>
      <c r="CXO176" s="86"/>
      <c r="CXP176" s="86"/>
      <c r="CXQ176" s="86"/>
      <c r="CXR176" s="86"/>
      <c r="CXS176" s="86"/>
      <c r="CXT176" s="86"/>
      <c r="CXU176" s="86"/>
      <c r="CXV176" s="86"/>
      <c r="CXW176" s="86"/>
      <c r="CXX176" s="86"/>
      <c r="CXY176" s="86"/>
      <c r="CXZ176" s="86"/>
      <c r="CYA176" s="86"/>
      <c r="CYB176" s="86"/>
      <c r="CYC176" s="86"/>
      <c r="CYD176" s="86"/>
      <c r="CYE176" s="86"/>
      <c r="CYF176" s="86"/>
      <c r="CYG176" s="86"/>
      <c r="CYH176" s="86"/>
      <c r="CYI176" s="86"/>
      <c r="CYJ176" s="86"/>
      <c r="CYK176" s="86"/>
      <c r="CYL176" s="86"/>
      <c r="CYM176" s="86"/>
      <c r="CYN176" s="86"/>
      <c r="CYO176" s="86"/>
      <c r="CYP176" s="86"/>
      <c r="CYQ176" s="86"/>
      <c r="CYR176" s="86"/>
      <c r="CYS176" s="86"/>
      <c r="CYT176" s="86"/>
      <c r="CYU176" s="86"/>
      <c r="CYV176" s="86"/>
      <c r="CYW176" s="86"/>
      <c r="CYX176" s="86"/>
      <c r="CYY176" s="86"/>
      <c r="CYZ176" s="86"/>
      <c r="CZA176" s="86"/>
      <c r="CZB176" s="86"/>
      <c r="CZC176" s="86"/>
      <c r="CZD176" s="86"/>
      <c r="CZE176" s="86"/>
      <c r="CZF176" s="86"/>
      <c r="CZG176" s="86"/>
      <c r="CZH176" s="86"/>
      <c r="CZI176" s="86"/>
      <c r="CZJ176" s="86"/>
      <c r="CZK176" s="86"/>
      <c r="CZL176" s="86"/>
      <c r="CZM176" s="86"/>
      <c r="CZN176" s="86"/>
      <c r="CZO176" s="86"/>
      <c r="CZP176" s="86"/>
      <c r="CZQ176" s="86"/>
      <c r="CZR176" s="86"/>
      <c r="CZS176" s="86"/>
      <c r="CZT176" s="86"/>
      <c r="CZU176" s="86"/>
      <c r="CZV176" s="86"/>
      <c r="CZW176" s="86"/>
      <c r="CZX176" s="86"/>
      <c r="CZY176" s="86"/>
      <c r="CZZ176" s="86"/>
      <c r="DAA176" s="86"/>
      <c r="DAB176" s="86"/>
      <c r="DAC176" s="86"/>
      <c r="DAD176" s="86"/>
      <c r="DAE176" s="86"/>
      <c r="DAF176" s="86"/>
      <c r="DAG176" s="86"/>
      <c r="DAH176" s="86"/>
      <c r="DAI176" s="86"/>
      <c r="DAJ176" s="86"/>
      <c r="DAK176" s="86"/>
      <c r="DAL176" s="86"/>
      <c r="DAM176" s="86"/>
      <c r="DAN176" s="86"/>
      <c r="DAO176" s="86"/>
      <c r="DAP176" s="86"/>
      <c r="DAQ176" s="86"/>
      <c r="DAR176" s="86"/>
      <c r="DAS176" s="86"/>
      <c r="DAT176" s="86"/>
      <c r="DAU176" s="86"/>
      <c r="DAV176" s="86"/>
      <c r="DAW176" s="86"/>
      <c r="DAX176" s="86"/>
      <c r="DAY176" s="86"/>
      <c r="DAZ176" s="86"/>
      <c r="DBA176" s="86"/>
      <c r="DBB176" s="86"/>
      <c r="DBC176" s="86"/>
      <c r="DBD176" s="98"/>
      <c r="DBE176" s="98"/>
      <c r="DBF176" s="98"/>
      <c r="DBG176" s="98"/>
      <c r="DBH176" s="98"/>
      <c r="DBI176" s="98"/>
      <c r="DBJ176" s="86"/>
      <c r="DBK176" s="86"/>
      <c r="DBL176" s="86"/>
      <c r="DBM176" s="86"/>
      <c r="DBN176" s="86"/>
      <c r="DBO176" s="86"/>
      <c r="DBP176" s="86"/>
      <c r="DBQ176" s="86"/>
      <c r="DBR176" s="86"/>
      <c r="DBS176" s="86"/>
      <c r="DBT176" s="86"/>
      <c r="DBU176" s="86"/>
      <c r="DBV176" s="86"/>
      <c r="DBW176" s="86"/>
      <c r="DBX176" s="86"/>
      <c r="DBY176" s="86"/>
      <c r="DBZ176" s="86"/>
      <c r="DCA176" s="86"/>
      <c r="DCB176" s="86"/>
      <c r="DCC176" s="86"/>
      <c r="DCD176" s="86"/>
      <c r="DCE176" s="86"/>
      <c r="DCF176" s="86"/>
      <c r="DCG176" s="86"/>
      <c r="DCH176" s="86"/>
      <c r="DCI176" s="86"/>
      <c r="DCJ176" s="86"/>
      <c r="DCK176" s="86"/>
      <c r="DCL176" s="86"/>
      <c r="DCM176" s="86"/>
      <c r="DCN176" s="86"/>
      <c r="DCO176" s="86"/>
      <c r="DCP176" s="86"/>
      <c r="DCQ176" s="86"/>
      <c r="DCR176" s="86"/>
      <c r="DCS176" s="86"/>
      <c r="DCT176" s="86"/>
      <c r="DCU176" s="86"/>
      <c r="DCV176" s="86"/>
      <c r="DCW176" s="86"/>
      <c r="DCX176" s="86"/>
      <c r="DCY176" s="86"/>
      <c r="DCZ176" s="86"/>
      <c r="DDA176" s="86"/>
      <c r="DDB176" s="86"/>
      <c r="DDC176" s="86"/>
      <c r="DDD176" s="86"/>
      <c r="DDE176" s="86"/>
      <c r="DDF176" s="86"/>
      <c r="DDG176" s="86"/>
      <c r="DDH176" s="86"/>
      <c r="DDI176" s="86"/>
      <c r="DDJ176" s="86"/>
      <c r="DDK176" s="86"/>
      <c r="DDL176" s="86"/>
      <c r="DDM176" s="86"/>
      <c r="DDN176" s="86"/>
      <c r="DDO176" s="86"/>
      <c r="DDP176" s="86"/>
      <c r="DDQ176" s="86"/>
      <c r="DDR176" s="86"/>
      <c r="DDS176" s="86"/>
      <c r="DDT176" s="86"/>
      <c r="DDU176" s="86"/>
      <c r="DDV176" s="86"/>
      <c r="DDW176" s="86"/>
      <c r="DDX176" s="86"/>
      <c r="DDY176" s="86"/>
      <c r="DDZ176" s="86"/>
      <c r="DEA176" s="86"/>
      <c r="DEB176" s="86"/>
      <c r="DEC176" s="86"/>
      <c r="DED176" s="86"/>
      <c r="DEE176" s="86"/>
      <c r="DEF176" s="86"/>
      <c r="DEG176" s="86"/>
      <c r="DEH176" s="86"/>
      <c r="DEI176" s="86"/>
      <c r="DEJ176" s="86"/>
      <c r="DEK176" s="86"/>
      <c r="DEL176" s="86"/>
      <c r="DEM176" s="86"/>
      <c r="DEN176" s="86"/>
      <c r="DEO176" s="86"/>
      <c r="DEP176" s="86"/>
      <c r="DEQ176" s="86"/>
      <c r="DER176" s="86"/>
      <c r="DES176" s="86"/>
      <c r="DET176" s="86"/>
      <c r="DEU176" s="86"/>
      <c r="DEV176" s="86"/>
      <c r="DEW176" s="86"/>
      <c r="DEX176" s="86"/>
      <c r="DEY176" s="86"/>
      <c r="DEZ176" s="86"/>
      <c r="DFA176" s="86"/>
      <c r="DFB176" s="86"/>
      <c r="DFC176" s="86"/>
      <c r="DFD176" s="86"/>
      <c r="DFE176" s="86"/>
      <c r="DFF176" s="86"/>
      <c r="DFG176" s="86"/>
      <c r="DFH176" s="86"/>
      <c r="DFI176" s="86"/>
      <c r="DFJ176" s="86"/>
      <c r="DFK176" s="86"/>
      <c r="DFL176" s="86"/>
      <c r="DFM176" s="86"/>
      <c r="DFN176" s="86"/>
      <c r="DFO176" s="86"/>
      <c r="DFP176" s="86"/>
      <c r="DFQ176" s="86"/>
      <c r="DFR176" s="86"/>
      <c r="DFS176" s="86"/>
      <c r="DFT176" s="86"/>
      <c r="DFU176" s="86"/>
      <c r="DFV176" s="86"/>
      <c r="DFW176" s="86"/>
      <c r="DFX176" s="86"/>
      <c r="DFY176" s="86"/>
      <c r="DFZ176" s="86"/>
      <c r="DGA176" s="86"/>
      <c r="DGB176" s="86"/>
      <c r="DGC176" s="86"/>
      <c r="DGD176" s="86"/>
      <c r="DGE176" s="86"/>
      <c r="DGF176" s="86"/>
      <c r="DGG176" s="86"/>
      <c r="DGH176" s="86"/>
      <c r="DGI176" s="86"/>
      <c r="DGJ176" s="86"/>
      <c r="DGK176" s="86"/>
      <c r="DGL176" s="86"/>
      <c r="DGM176" s="86"/>
      <c r="DGN176" s="86"/>
      <c r="DGO176" s="86"/>
      <c r="DGP176" s="86"/>
      <c r="DGQ176" s="86"/>
      <c r="DGR176" s="86"/>
      <c r="DGS176" s="86"/>
      <c r="DGT176" s="86"/>
      <c r="DGU176" s="86"/>
      <c r="DGV176" s="86"/>
      <c r="DGW176" s="86"/>
      <c r="DGX176" s="86"/>
      <c r="DGY176" s="86"/>
      <c r="DGZ176" s="86"/>
      <c r="DHA176" s="86"/>
      <c r="DHB176" s="86"/>
      <c r="DHC176" s="86"/>
      <c r="DHD176" s="86"/>
      <c r="DHE176" s="86"/>
      <c r="DHF176" s="86"/>
      <c r="DHG176" s="86"/>
      <c r="DHH176" s="86"/>
      <c r="DHI176" s="86"/>
      <c r="DHJ176" s="86"/>
      <c r="DHK176" s="86"/>
      <c r="DHL176" s="86"/>
      <c r="DHM176" s="86"/>
      <c r="DHN176" s="86"/>
      <c r="DHO176" s="86"/>
      <c r="DHP176" s="86"/>
      <c r="DHQ176" s="86"/>
      <c r="DHR176" s="86"/>
      <c r="DHS176" s="86"/>
      <c r="DHT176" s="86"/>
      <c r="DHU176" s="86"/>
      <c r="DHV176" s="86"/>
      <c r="DHW176" s="86"/>
      <c r="DHX176" s="86"/>
      <c r="DHY176" s="86"/>
      <c r="DHZ176" s="86"/>
      <c r="DIA176" s="86"/>
      <c r="DIB176" s="86"/>
      <c r="DIC176" s="86"/>
      <c r="DID176" s="86"/>
      <c r="DIE176" s="86"/>
      <c r="DIF176" s="86"/>
      <c r="DIG176" s="86"/>
      <c r="DIH176" s="86"/>
      <c r="DII176" s="86"/>
      <c r="DIJ176" s="86"/>
      <c r="DIK176" s="86"/>
      <c r="DIL176" s="86"/>
      <c r="DIM176" s="86"/>
      <c r="DIN176" s="86"/>
      <c r="DIO176" s="86"/>
      <c r="DIP176" s="86"/>
      <c r="DIQ176" s="86"/>
      <c r="DIR176" s="86"/>
      <c r="DIS176" s="86"/>
      <c r="DIT176" s="86"/>
      <c r="DIU176" s="86"/>
      <c r="DIV176" s="86"/>
      <c r="DIW176" s="86"/>
      <c r="DIX176" s="86"/>
      <c r="DIY176" s="86"/>
      <c r="DIZ176" s="86"/>
      <c r="DJA176" s="86"/>
      <c r="DJB176" s="86"/>
      <c r="DJC176" s="86"/>
      <c r="DJD176" s="86"/>
      <c r="DJE176" s="86"/>
      <c r="DJF176" s="86"/>
      <c r="DJG176" s="86"/>
      <c r="DJH176" s="86"/>
      <c r="DJI176" s="86"/>
      <c r="DJJ176" s="86"/>
      <c r="DJK176" s="86"/>
      <c r="DJL176" s="86"/>
      <c r="DJM176" s="86"/>
      <c r="DJN176" s="86"/>
      <c r="DJO176" s="86"/>
      <c r="DJP176" s="86"/>
      <c r="DJQ176" s="86"/>
      <c r="DJR176" s="86"/>
      <c r="DJS176" s="86"/>
      <c r="DJT176" s="86"/>
      <c r="DJU176" s="86"/>
      <c r="DJV176" s="86"/>
      <c r="DJW176" s="86"/>
      <c r="DJX176" s="86"/>
      <c r="DJY176" s="86"/>
      <c r="DJZ176" s="86"/>
      <c r="DKA176" s="86"/>
      <c r="DKB176" s="86"/>
      <c r="DKC176" s="86"/>
      <c r="DKD176" s="86"/>
      <c r="DKE176" s="86"/>
      <c r="DKF176" s="86"/>
      <c r="DKG176" s="86"/>
      <c r="DKH176" s="86"/>
      <c r="DKI176" s="86"/>
      <c r="DKJ176" s="86"/>
      <c r="DKK176" s="86"/>
      <c r="DKL176" s="86"/>
      <c r="DKM176" s="86"/>
      <c r="DKN176" s="86"/>
      <c r="DKO176" s="86"/>
      <c r="DKP176" s="86"/>
      <c r="DKQ176" s="86"/>
      <c r="DKR176" s="86"/>
      <c r="DKS176" s="86"/>
      <c r="DKT176" s="86"/>
      <c r="DKU176" s="86"/>
      <c r="DKV176" s="86"/>
      <c r="DKW176" s="86"/>
      <c r="DKX176" s="86"/>
      <c r="DKY176" s="86"/>
      <c r="DKZ176" s="98"/>
      <c r="DLA176" s="98"/>
      <c r="DLB176" s="98"/>
      <c r="DLC176" s="98"/>
      <c r="DLD176" s="98"/>
      <c r="DLE176" s="98"/>
      <c r="DLF176" s="86"/>
      <c r="DLG176" s="86"/>
      <c r="DLH176" s="86"/>
      <c r="DLI176" s="86"/>
      <c r="DLJ176" s="86"/>
      <c r="DLK176" s="86"/>
      <c r="DLL176" s="86"/>
      <c r="DLM176" s="86"/>
      <c r="DLN176" s="86"/>
      <c r="DLO176" s="86"/>
      <c r="DLP176" s="86"/>
      <c r="DLQ176" s="86"/>
      <c r="DLR176" s="86"/>
      <c r="DLS176" s="86"/>
      <c r="DLT176" s="86"/>
      <c r="DLU176" s="86"/>
      <c r="DLV176" s="86"/>
      <c r="DLW176" s="86"/>
      <c r="DLX176" s="86"/>
      <c r="DLY176" s="86"/>
      <c r="DLZ176" s="86"/>
      <c r="DMA176" s="86"/>
      <c r="DMB176" s="86"/>
      <c r="DMC176" s="86"/>
      <c r="DMD176" s="86"/>
      <c r="DME176" s="86"/>
      <c r="DMF176" s="86"/>
      <c r="DMG176" s="86"/>
      <c r="DMH176" s="86"/>
      <c r="DMI176" s="86"/>
      <c r="DMJ176" s="86"/>
      <c r="DMK176" s="86"/>
      <c r="DML176" s="86"/>
      <c r="DMM176" s="86"/>
      <c r="DMN176" s="86"/>
      <c r="DMO176" s="86"/>
      <c r="DMP176" s="86"/>
      <c r="DMQ176" s="86"/>
      <c r="DMR176" s="86"/>
      <c r="DMS176" s="86"/>
      <c r="DMT176" s="86"/>
      <c r="DMU176" s="86"/>
      <c r="DMV176" s="86"/>
      <c r="DMW176" s="86"/>
      <c r="DMX176" s="86"/>
      <c r="DMY176" s="86"/>
      <c r="DMZ176" s="86"/>
      <c r="DNA176" s="86"/>
      <c r="DNB176" s="86"/>
      <c r="DNC176" s="86"/>
      <c r="DND176" s="86"/>
      <c r="DNE176" s="86"/>
      <c r="DNF176" s="86"/>
      <c r="DNG176" s="86"/>
      <c r="DNH176" s="86"/>
      <c r="DNI176" s="86"/>
      <c r="DNJ176" s="86"/>
      <c r="DNK176" s="86"/>
      <c r="DNL176" s="86"/>
      <c r="DNM176" s="86"/>
      <c r="DNN176" s="86"/>
      <c r="DNO176" s="86"/>
      <c r="DNP176" s="86"/>
      <c r="DNQ176" s="86"/>
      <c r="DNR176" s="86"/>
      <c r="DNS176" s="86"/>
      <c r="DNT176" s="86"/>
      <c r="DNU176" s="86"/>
      <c r="DNV176" s="86"/>
      <c r="DNW176" s="86"/>
      <c r="DNX176" s="86"/>
      <c r="DNY176" s="86"/>
      <c r="DNZ176" s="86"/>
      <c r="DOA176" s="86"/>
      <c r="DOB176" s="86"/>
      <c r="DOC176" s="86"/>
      <c r="DOD176" s="86"/>
      <c r="DOE176" s="86"/>
      <c r="DOF176" s="86"/>
      <c r="DOG176" s="86"/>
      <c r="DOH176" s="86"/>
      <c r="DOI176" s="86"/>
      <c r="DOJ176" s="86"/>
      <c r="DOK176" s="86"/>
      <c r="DOL176" s="86"/>
      <c r="DOM176" s="86"/>
      <c r="DON176" s="86"/>
      <c r="DOO176" s="86"/>
      <c r="DOP176" s="86"/>
      <c r="DOQ176" s="86"/>
      <c r="DOR176" s="86"/>
      <c r="DOS176" s="86"/>
      <c r="DOT176" s="86"/>
      <c r="DOU176" s="86"/>
      <c r="DOV176" s="86"/>
      <c r="DOW176" s="86"/>
      <c r="DOX176" s="86"/>
      <c r="DOY176" s="86"/>
      <c r="DOZ176" s="86"/>
      <c r="DPA176" s="86"/>
      <c r="DPB176" s="86"/>
      <c r="DPC176" s="86"/>
      <c r="DPD176" s="86"/>
      <c r="DPE176" s="86"/>
      <c r="DPF176" s="86"/>
      <c r="DPG176" s="86"/>
      <c r="DPH176" s="86"/>
      <c r="DPI176" s="86"/>
      <c r="DPJ176" s="86"/>
      <c r="DPK176" s="86"/>
      <c r="DPL176" s="86"/>
      <c r="DPM176" s="86"/>
      <c r="DPN176" s="86"/>
      <c r="DPO176" s="86"/>
      <c r="DPP176" s="86"/>
      <c r="DPQ176" s="86"/>
      <c r="DPR176" s="86"/>
      <c r="DPS176" s="86"/>
      <c r="DPT176" s="86"/>
      <c r="DPU176" s="86"/>
      <c r="DPV176" s="86"/>
      <c r="DPW176" s="86"/>
      <c r="DPX176" s="86"/>
      <c r="DPY176" s="86"/>
      <c r="DPZ176" s="86"/>
      <c r="DQA176" s="86"/>
      <c r="DQB176" s="86"/>
      <c r="DQC176" s="86"/>
      <c r="DQD176" s="86"/>
      <c r="DQE176" s="86"/>
      <c r="DQF176" s="86"/>
      <c r="DQG176" s="86"/>
      <c r="DQH176" s="86"/>
      <c r="DQI176" s="86"/>
      <c r="DQJ176" s="86"/>
      <c r="DQK176" s="86"/>
      <c r="DQL176" s="86"/>
      <c r="DQM176" s="86"/>
      <c r="DQN176" s="86"/>
      <c r="DQO176" s="86"/>
      <c r="DQP176" s="86"/>
      <c r="DQQ176" s="86"/>
      <c r="DQR176" s="86"/>
      <c r="DQS176" s="86"/>
      <c r="DQT176" s="86"/>
      <c r="DQU176" s="86"/>
      <c r="DQV176" s="86"/>
      <c r="DQW176" s="86"/>
      <c r="DQX176" s="86"/>
      <c r="DQY176" s="86"/>
      <c r="DQZ176" s="86"/>
      <c r="DRA176" s="86"/>
      <c r="DRB176" s="86"/>
      <c r="DRC176" s="86"/>
      <c r="DRD176" s="86"/>
      <c r="DRE176" s="86"/>
      <c r="DRF176" s="86"/>
      <c r="DRG176" s="86"/>
      <c r="DRH176" s="86"/>
      <c r="DRI176" s="86"/>
      <c r="DRJ176" s="86"/>
      <c r="DRK176" s="86"/>
      <c r="DRL176" s="86"/>
      <c r="DRM176" s="86"/>
      <c r="DRN176" s="86"/>
      <c r="DRO176" s="86"/>
      <c r="DRP176" s="86"/>
      <c r="DRQ176" s="86"/>
      <c r="DRR176" s="86"/>
      <c r="DRS176" s="86"/>
      <c r="DRT176" s="86"/>
      <c r="DRU176" s="86"/>
      <c r="DRV176" s="86"/>
      <c r="DRW176" s="86"/>
      <c r="DRX176" s="86"/>
      <c r="DRY176" s="86"/>
      <c r="DRZ176" s="86"/>
      <c r="DSA176" s="86"/>
      <c r="DSB176" s="86"/>
      <c r="DSC176" s="86"/>
      <c r="DSD176" s="86"/>
      <c r="DSE176" s="86"/>
      <c r="DSF176" s="86"/>
      <c r="DSG176" s="86"/>
      <c r="DSH176" s="86"/>
      <c r="DSI176" s="86"/>
      <c r="DSJ176" s="86"/>
      <c r="DSK176" s="86"/>
      <c r="DSL176" s="86"/>
      <c r="DSM176" s="86"/>
      <c r="DSN176" s="86"/>
      <c r="DSO176" s="86"/>
      <c r="DSP176" s="86"/>
      <c r="DSQ176" s="86"/>
      <c r="DSR176" s="86"/>
      <c r="DSS176" s="86"/>
      <c r="DST176" s="86"/>
      <c r="DSU176" s="86"/>
      <c r="DSV176" s="86"/>
      <c r="DSW176" s="86"/>
      <c r="DSX176" s="86"/>
      <c r="DSY176" s="86"/>
      <c r="DSZ176" s="86"/>
      <c r="DTA176" s="86"/>
      <c r="DTB176" s="86"/>
      <c r="DTC176" s="86"/>
      <c r="DTD176" s="86"/>
      <c r="DTE176" s="86"/>
      <c r="DTF176" s="86"/>
      <c r="DTG176" s="86"/>
      <c r="DTH176" s="86"/>
      <c r="DTI176" s="86"/>
      <c r="DTJ176" s="86"/>
      <c r="DTK176" s="86"/>
      <c r="DTL176" s="86"/>
      <c r="DTM176" s="86"/>
      <c r="DTN176" s="86"/>
      <c r="DTO176" s="86"/>
      <c r="DTP176" s="86"/>
      <c r="DTQ176" s="86"/>
      <c r="DTR176" s="86"/>
      <c r="DTS176" s="86"/>
      <c r="DTT176" s="86"/>
      <c r="DTU176" s="86"/>
      <c r="DTV176" s="86"/>
      <c r="DTW176" s="86"/>
      <c r="DTX176" s="86"/>
      <c r="DTY176" s="86"/>
      <c r="DTZ176" s="86"/>
      <c r="DUA176" s="86"/>
      <c r="DUB176" s="86"/>
      <c r="DUC176" s="86"/>
      <c r="DUD176" s="86"/>
      <c r="DUE176" s="86"/>
      <c r="DUF176" s="86"/>
      <c r="DUG176" s="86"/>
      <c r="DUH176" s="86"/>
      <c r="DUI176" s="86"/>
      <c r="DUJ176" s="86"/>
      <c r="DUK176" s="86"/>
      <c r="DUL176" s="86"/>
      <c r="DUM176" s="86"/>
      <c r="DUN176" s="86"/>
      <c r="DUO176" s="86"/>
      <c r="DUP176" s="86"/>
      <c r="DUQ176" s="86"/>
      <c r="DUR176" s="86"/>
      <c r="DUS176" s="86"/>
      <c r="DUT176" s="86"/>
      <c r="DUU176" s="86"/>
      <c r="DUV176" s="98"/>
      <c r="DUW176" s="98"/>
      <c r="DUX176" s="98"/>
      <c r="DUY176" s="98"/>
      <c r="DUZ176" s="98"/>
      <c r="DVA176" s="98"/>
      <c r="DVB176" s="86"/>
      <c r="DVC176" s="86"/>
      <c r="DVD176" s="86"/>
      <c r="DVE176" s="86"/>
      <c r="DVF176" s="86"/>
      <c r="DVG176" s="86"/>
      <c r="DVH176" s="86"/>
      <c r="DVI176" s="86"/>
      <c r="DVJ176" s="86"/>
      <c r="DVK176" s="86"/>
      <c r="DVL176" s="86"/>
      <c r="DVM176" s="86"/>
      <c r="DVN176" s="86"/>
      <c r="DVO176" s="86"/>
      <c r="DVP176" s="86"/>
      <c r="DVQ176" s="86"/>
      <c r="DVR176" s="86"/>
      <c r="DVS176" s="86"/>
      <c r="DVT176" s="86"/>
      <c r="DVU176" s="86"/>
      <c r="DVV176" s="86"/>
      <c r="DVW176" s="86"/>
      <c r="DVX176" s="86"/>
      <c r="DVY176" s="86"/>
      <c r="DVZ176" s="86"/>
      <c r="DWA176" s="86"/>
      <c r="DWB176" s="86"/>
      <c r="DWC176" s="86"/>
      <c r="DWD176" s="86"/>
      <c r="DWE176" s="86"/>
      <c r="DWF176" s="86"/>
      <c r="DWG176" s="86"/>
      <c r="DWH176" s="86"/>
      <c r="DWI176" s="86"/>
      <c r="DWJ176" s="86"/>
      <c r="DWK176" s="86"/>
      <c r="DWL176" s="86"/>
      <c r="DWM176" s="86"/>
      <c r="DWN176" s="86"/>
      <c r="DWO176" s="86"/>
      <c r="DWP176" s="86"/>
      <c r="DWQ176" s="86"/>
      <c r="DWR176" s="86"/>
      <c r="DWS176" s="86"/>
      <c r="DWT176" s="86"/>
      <c r="DWU176" s="86"/>
      <c r="DWV176" s="86"/>
      <c r="DWW176" s="86"/>
      <c r="DWX176" s="86"/>
      <c r="DWY176" s="86"/>
      <c r="DWZ176" s="86"/>
      <c r="DXA176" s="86"/>
      <c r="DXB176" s="86"/>
      <c r="DXC176" s="86"/>
      <c r="DXD176" s="86"/>
      <c r="DXE176" s="86"/>
      <c r="DXF176" s="86"/>
      <c r="DXG176" s="86"/>
      <c r="DXH176" s="86"/>
      <c r="DXI176" s="86"/>
      <c r="DXJ176" s="86"/>
      <c r="DXK176" s="86"/>
      <c r="DXL176" s="86"/>
      <c r="DXM176" s="86"/>
      <c r="DXN176" s="86"/>
      <c r="DXO176" s="86"/>
      <c r="DXP176" s="86"/>
      <c r="DXQ176" s="86"/>
      <c r="DXR176" s="86"/>
      <c r="DXS176" s="86"/>
      <c r="DXT176" s="86"/>
      <c r="DXU176" s="86"/>
      <c r="DXV176" s="86"/>
      <c r="DXW176" s="86"/>
      <c r="DXX176" s="86"/>
      <c r="DXY176" s="86"/>
      <c r="DXZ176" s="86"/>
      <c r="DYA176" s="86"/>
      <c r="DYB176" s="86"/>
      <c r="DYC176" s="86"/>
      <c r="DYD176" s="86"/>
      <c r="DYE176" s="86"/>
      <c r="DYF176" s="86"/>
      <c r="DYG176" s="86"/>
      <c r="DYH176" s="86"/>
      <c r="DYI176" s="86"/>
      <c r="DYJ176" s="86"/>
      <c r="DYK176" s="86"/>
      <c r="DYL176" s="86"/>
      <c r="DYM176" s="86"/>
      <c r="DYN176" s="86"/>
      <c r="DYO176" s="86"/>
      <c r="DYP176" s="86"/>
      <c r="DYQ176" s="86"/>
      <c r="DYR176" s="86"/>
      <c r="DYS176" s="86"/>
      <c r="DYT176" s="86"/>
      <c r="DYU176" s="86"/>
      <c r="DYV176" s="86"/>
      <c r="DYW176" s="86"/>
      <c r="DYX176" s="86"/>
      <c r="DYY176" s="86"/>
      <c r="DYZ176" s="86"/>
      <c r="DZA176" s="86"/>
      <c r="DZB176" s="86"/>
      <c r="DZC176" s="86"/>
      <c r="DZD176" s="86"/>
      <c r="DZE176" s="86"/>
      <c r="DZF176" s="86"/>
      <c r="DZG176" s="86"/>
      <c r="DZH176" s="86"/>
      <c r="DZI176" s="86"/>
      <c r="DZJ176" s="86"/>
      <c r="DZK176" s="86"/>
      <c r="DZL176" s="86"/>
      <c r="DZM176" s="86"/>
      <c r="DZN176" s="86"/>
      <c r="DZO176" s="86"/>
      <c r="DZP176" s="86"/>
      <c r="DZQ176" s="86"/>
      <c r="DZR176" s="86"/>
      <c r="DZS176" s="86"/>
      <c r="DZT176" s="86"/>
      <c r="DZU176" s="86"/>
      <c r="DZV176" s="86"/>
      <c r="DZW176" s="86"/>
      <c r="DZX176" s="86"/>
      <c r="DZY176" s="86"/>
      <c r="DZZ176" s="86"/>
      <c r="EAA176" s="86"/>
      <c r="EAB176" s="86"/>
      <c r="EAC176" s="86"/>
      <c r="EAD176" s="86"/>
      <c r="EAE176" s="86"/>
      <c r="EAF176" s="86"/>
      <c r="EAG176" s="86"/>
      <c r="EAH176" s="86"/>
      <c r="EAI176" s="86"/>
      <c r="EAJ176" s="86"/>
      <c r="EAK176" s="86"/>
      <c r="EAL176" s="86"/>
      <c r="EAM176" s="86"/>
      <c r="EAN176" s="86"/>
      <c r="EAO176" s="86"/>
      <c r="EAP176" s="86"/>
      <c r="EAQ176" s="86"/>
      <c r="EAR176" s="86"/>
      <c r="EAS176" s="86"/>
      <c r="EAT176" s="86"/>
      <c r="EAU176" s="86"/>
      <c r="EAV176" s="86"/>
      <c r="EAW176" s="86"/>
      <c r="EAX176" s="86"/>
      <c r="EAY176" s="86"/>
      <c r="EAZ176" s="86"/>
      <c r="EBA176" s="86"/>
      <c r="EBB176" s="86"/>
      <c r="EBC176" s="86"/>
      <c r="EBD176" s="86"/>
      <c r="EBE176" s="86"/>
      <c r="EBF176" s="86"/>
      <c r="EBG176" s="86"/>
      <c r="EBH176" s="86"/>
      <c r="EBI176" s="86"/>
      <c r="EBJ176" s="86"/>
      <c r="EBK176" s="86"/>
      <c r="EBL176" s="86"/>
      <c r="EBM176" s="86"/>
      <c r="EBN176" s="86"/>
      <c r="EBO176" s="86"/>
      <c r="EBP176" s="86"/>
      <c r="EBQ176" s="86"/>
      <c r="EBR176" s="86"/>
      <c r="EBS176" s="86"/>
      <c r="EBT176" s="86"/>
      <c r="EBU176" s="86"/>
      <c r="EBV176" s="86"/>
      <c r="EBW176" s="86"/>
      <c r="EBX176" s="86"/>
      <c r="EBY176" s="86"/>
      <c r="EBZ176" s="86"/>
      <c r="ECA176" s="86"/>
      <c r="ECB176" s="86"/>
      <c r="ECC176" s="86"/>
      <c r="ECD176" s="86"/>
      <c r="ECE176" s="86"/>
      <c r="ECF176" s="86"/>
      <c r="ECG176" s="86"/>
      <c r="ECH176" s="86"/>
      <c r="ECI176" s="86"/>
      <c r="ECJ176" s="86"/>
      <c r="ECK176" s="86"/>
      <c r="ECL176" s="86"/>
      <c r="ECM176" s="86"/>
      <c r="ECN176" s="86"/>
      <c r="ECO176" s="86"/>
      <c r="ECP176" s="86"/>
      <c r="ECQ176" s="86"/>
      <c r="ECR176" s="86"/>
      <c r="ECS176" s="86"/>
      <c r="ECT176" s="86"/>
      <c r="ECU176" s="86"/>
      <c r="ECV176" s="86"/>
      <c r="ECW176" s="86"/>
      <c r="ECX176" s="86"/>
      <c r="ECY176" s="86"/>
      <c r="ECZ176" s="86"/>
      <c r="EDA176" s="86"/>
      <c r="EDB176" s="86"/>
      <c r="EDC176" s="86"/>
      <c r="EDD176" s="86"/>
      <c r="EDE176" s="86"/>
      <c r="EDF176" s="86"/>
      <c r="EDG176" s="86"/>
      <c r="EDH176" s="86"/>
      <c r="EDI176" s="86"/>
      <c r="EDJ176" s="86"/>
      <c r="EDK176" s="86"/>
      <c r="EDL176" s="86"/>
      <c r="EDM176" s="86"/>
      <c r="EDN176" s="86"/>
      <c r="EDO176" s="86"/>
      <c r="EDP176" s="86"/>
      <c r="EDQ176" s="86"/>
      <c r="EDR176" s="86"/>
      <c r="EDS176" s="86"/>
      <c r="EDT176" s="86"/>
      <c r="EDU176" s="86"/>
      <c r="EDV176" s="86"/>
      <c r="EDW176" s="86"/>
      <c r="EDX176" s="86"/>
      <c r="EDY176" s="86"/>
      <c r="EDZ176" s="86"/>
      <c r="EEA176" s="86"/>
      <c r="EEB176" s="86"/>
      <c r="EEC176" s="86"/>
      <c r="EED176" s="86"/>
      <c r="EEE176" s="86"/>
      <c r="EEF176" s="86"/>
      <c r="EEG176" s="86"/>
      <c r="EEH176" s="86"/>
      <c r="EEI176" s="86"/>
      <c r="EEJ176" s="86"/>
      <c r="EEK176" s="86"/>
      <c r="EEL176" s="86"/>
      <c r="EEM176" s="86"/>
      <c r="EEN176" s="86"/>
      <c r="EEO176" s="86"/>
      <c r="EEP176" s="86"/>
      <c r="EEQ176" s="86"/>
      <c r="EER176" s="98"/>
      <c r="EES176" s="98"/>
      <c r="EET176" s="98"/>
      <c r="EEU176" s="98"/>
      <c r="EEV176" s="98"/>
      <c r="EEW176" s="98"/>
      <c r="EEX176" s="86"/>
      <c r="EEY176" s="86"/>
      <c r="EEZ176" s="86"/>
      <c r="EFA176" s="86"/>
      <c r="EFB176" s="86"/>
      <c r="EFC176" s="86"/>
      <c r="EFD176" s="86"/>
      <c r="EFE176" s="86"/>
      <c r="EFF176" s="86"/>
      <c r="EFG176" s="86"/>
      <c r="EFH176" s="86"/>
      <c r="EFI176" s="86"/>
      <c r="EFJ176" s="86"/>
      <c r="EFK176" s="86"/>
      <c r="EFL176" s="86"/>
      <c r="EFM176" s="86"/>
      <c r="EFN176" s="86"/>
      <c r="EFO176" s="86"/>
      <c r="EFP176" s="86"/>
      <c r="EFQ176" s="86"/>
      <c r="EFR176" s="86"/>
      <c r="EFS176" s="86"/>
      <c r="EFT176" s="86"/>
      <c r="EFU176" s="86"/>
      <c r="EFV176" s="86"/>
      <c r="EFW176" s="86"/>
      <c r="EFX176" s="86"/>
      <c r="EFY176" s="86"/>
      <c r="EFZ176" s="86"/>
      <c r="EGA176" s="86"/>
      <c r="EGB176" s="86"/>
      <c r="EGC176" s="86"/>
      <c r="EGD176" s="86"/>
      <c r="EGE176" s="86"/>
      <c r="EGF176" s="86"/>
      <c r="EGG176" s="86"/>
      <c r="EGH176" s="86"/>
      <c r="EGI176" s="86"/>
      <c r="EGJ176" s="86"/>
      <c r="EGK176" s="86"/>
      <c r="EGL176" s="86"/>
      <c r="EGM176" s="86"/>
      <c r="EGN176" s="86"/>
      <c r="EGO176" s="86"/>
      <c r="EGP176" s="86"/>
      <c r="EGQ176" s="86"/>
      <c r="EGR176" s="86"/>
      <c r="EGS176" s="86"/>
      <c r="EGT176" s="86"/>
      <c r="EGU176" s="86"/>
      <c r="EGV176" s="86"/>
      <c r="EGW176" s="86"/>
      <c r="EGX176" s="86"/>
      <c r="EGY176" s="86"/>
      <c r="EGZ176" s="86"/>
      <c r="EHA176" s="86"/>
      <c r="EHB176" s="86"/>
      <c r="EHC176" s="86"/>
      <c r="EHD176" s="86"/>
      <c r="EHE176" s="86"/>
      <c r="EHF176" s="86"/>
      <c r="EHG176" s="86"/>
      <c r="EHH176" s="86"/>
      <c r="EHI176" s="86"/>
      <c r="EHJ176" s="86"/>
      <c r="EHK176" s="86"/>
      <c r="EHL176" s="86"/>
      <c r="EHM176" s="86"/>
      <c r="EHN176" s="86"/>
      <c r="EHO176" s="86"/>
      <c r="EHP176" s="86"/>
      <c r="EHQ176" s="86"/>
      <c r="EHR176" s="86"/>
      <c r="EHS176" s="86"/>
      <c r="EHT176" s="86"/>
      <c r="EHU176" s="86"/>
      <c r="EHV176" s="86"/>
      <c r="EHW176" s="86"/>
      <c r="EHX176" s="86"/>
      <c r="EHY176" s="86"/>
      <c r="EHZ176" s="86"/>
      <c r="EIA176" s="86"/>
      <c r="EIB176" s="86"/>
      <c r="EIC176" s="86"/>
      <c r="EID176" s="86"/>
      <c r="EIE176" s="86"/>
      <c r="EIF176" s="86"/>
      <c r="EIG176" s="86"/>
      <c r="EIH176" s="86"/>
      <c r="EII176" s="86"/>
      <c r="EIJ176" s="86"/>
      <c r="EIK176" s="86"/>
      <c r="EIL176" s="86"/>
      <c r="EIM176" s="86"/>
      <c r="EIN176" s="86"/>
      <c r="EIO176" s="86"/>
      <c r="EIP176" s="86"/>
      <c r="EIQ176" s="86"/>
      <c r="EIR176" s="86"/>
      <c r="EIS176" s="86"/>
      <c r="EIT176" s="86"/>
      <c r="EIU176" s="86"/>
      <c r="EIV176" s="86"/>
      <c r="EIW176" s="86"/>
      <c r="EIX176" s="86"/>
      <c r="EIY176" s="86"/>
      <c r="EIZ176" s="86"/>
      <c r="EJA176" s="86"/>
      <c r="EJB176" s="86"/>
      <c r="EJC176" s="86"/>
      <c r="EJD176" s="86"/>
      <c r="EJE176" s="86"/>
      <c r="EJF176" s="86"/>
      <c r="EJG176" s="86"/>
      <c r="EJH176" s="86"/>
      <c r="EJI176" s="86"/>
      <c r="EJJ176" s="86"/>
      <c r="EJK176" s="86"/>
      <c r="EJL176" s="86"/>
      <c r="EJM176" s="86"/>
      <c r="EJN176" s="86"/>
      <c r="EJO176" s="86"/>
      <c r="EJP176" s="86"/>
      <c r="EJQ176" s="86"/>
      <c r="EJR176" s="86"/>
      <c r="EJS176" s="86"/>
      <c r="EJT176" s="86"/>
      <c r="EJU176" s="86"/>
      <c r="EJV176" s="86"/>
      <c r="EJW176" s="86"/>
      <c r="EJX176" s="86"/>
      <c r="EJY176" s="86"/>
      <c r="EJZ176" s="86"/>
      <c r="EKA176" s="86"/>
      <c r="EKB176" s="86"/>
      <c r="EKC176" s="86"/>
      <c r="EKD176" s="86"/>
      <c r="EKE176" s="86"/>
      <c r="EKF176" s="86"/>
      <c r="EKG176" s="86"/>
      <c r="EKH176" s="86"/>
      <c r="EKI176" s="86"/>
      <c r="EKJ176" s="86"/>
      <c r="EKK176" s="86"/>
      <c r="EKL176" s="86"/>
      <c r="EKM176" s="86"/>
      <c r="EKN176" s="86"/>
      <c r="EKO176" s="86"/>
      <c r="EKP176" s="86"/>
      <c r="EKQ176" s="86"/>
      <c r="EKR176" s="86"/>
      <c r="EKS176" s="86"/>
      <c r="EKT176" s="86"/>
      <c r="EKU176" s="86"/>
      <c r="EKV176" s="86"/>
      <c r="EKW176" s="86"/>
      <c r="EKX176" s="86"/>
      <c r="EKY176" s="86"/>
      <c r="EKZ176" s="86"/>
      <c r="ELA176" s="86"/>
      <c r="ELB176" s="86"/>
      <c r="ELC176" s="86"/>
      <c r="ELD176" s="86"/>
      <c r="ELE176" s="86"/>
      <c r="ELF176" s="86"/>
      <c r="ELG176" s="86"/>
      <c r="ELH176" s="86"/>
      <c r="ELI176" s="86"/>
      <c r="ELJ176" s="86"/>
      <c r="ELK176" s="86"/>
      <c r="ELL176" s="86"/>
      <c r="ELM176" s="86"/>
      <c r="ELN176" s="86"/>
      <c r="ELO176" s="86"/>
      <c r="ELP176" s="86"/>
      <c r="ELQ176" s="86"/>
      <c r="ELR176" s="86"/>
      <c r="ELS176" s="86"/>
      <c r="ELT176" s="86"/>
      <c r="ELU176" s="86"/>
      <c r="ELV176" s="86"/>
      <c r="ELW176" s="86"/>
      <c r="ELX176" s="86"/>
      <c r="ELY176" s="86"/>
      <c r="ELZ176" s="86"/>
      <c r="EMA176" s="86"/>
      <c r="EMB176" s="86"/>
      <c r="EMC176" s="86"/>
      <c r="EMD176" s="86"/>
      <c r="EME176" s="86"/>
      <c r="EMF176" s="86"/>
      <c r="EMG176" s="86"/>
      <c r="EMH176" s="86"/>
      <c r="EMI176" s="86"/>
      <c r="EMJ176" s="86"/>
      <c r="EMK176" s="86"/>
      <c r="EML176" s="86"/>
      <c r="EMM176" s="86"/>
      <c r="EMN176" s="86"/>
      <c r="EMO176" s="86"/>
      <c r="EMP176" s="86"/>
      <c r="EMQ176" s="86"/>
      <c r="EMR176" s="86"/>
      <c r="EMS176" s="86"/>
      <c r="EMT176" s="86"/>
      <c r="EMU176" s="86"/>
      <c r="EMV176" s="86"/>
      <c r="EMW176" s="86"/>
      <c r="EMX176" s="86"/>
      <c r="EMY176" s="86"/>
      <c r="EMZ176" s="86"/>
      <c r="ENA176" s="86"/>
      <c r="ENB176" s="86"/>
      <c r="ENC176" s="86"/>
      <c r="END176" s="86"/>
      <c r="ENE176" s="86"/>
      <c r="ENF176" s="86"/>
      <c r="ENG176" s="86"/>
      <c r="ENH176" s="86"/>
      <c r="ENI176" s="86"/>
      <c r="ENJ176" s="86"/>
      <c r="ENK176" s="86"/>
      <c r="ENL176" s="86"/>
      <c r="ENM176" s="86"/>
      <c r="ENN176" s="86"/>
      <c r="ENO176" s="86"/>
      <c r="ENP176" s="86"/>
      <c r="ENQ176" s="86"/>
      <c r="ENR176" s="86"/>
      <c r="ENS176" s="86"/>
      <c r="ENT176" s="86"/>
      <c r="ENU176" s="86"/>
      <c r="ENV176" s="86"/>
      <c r="ENW176" s="86"/>
      <c r="ENX176" s="86"/>
      <c r="ENY176" s="86"/>
      <c r="ENZ176" s="86"/>
      <c r="EOA176" s="86"/>
      <c r="EOB176" s="86"/>
      <c r="EOC176" s="86"/>
      <c r="EOD176" s="86"/>
      <c r="EOE176" s="86"/>
      <c r="EOF176" s="86"/>
      <c r="EOG176" s="86"/>
      <c r="EOH176" s="86"/>
      <c r="EOI176" s="86"/>
      <c r="EOJ176" s="86"/>
      <c r="EOK176" s="86"/>
      <c r="EOL176" s="86"/>
      <c r="EOM176" s="86"/>
      <c r="EON176" s="98"/>
      <c r="EOO176" s="98"/>
      <c r="EOP176" s="98"/>
      <c r="EOQ176" s="98"/>
      <c r="EOR176" s="98"/>
      <c r="EOS176" s="98"/>
      <c r="EOT176" s="86"/>
      <c r="EOU176" s="86"/>
      <c r="EOV176" s="86"/>
      <c r="EOW176" s="86"/>
      <c r="EOX176" s="86"/>
      <c r="EOY176" s="86"/>
      <c r="EOZ176" s="86"/>
      <c r="EPA176" s="86"/>
      <c r="EPB176" s="86"/>
      <c r="EPC176" s="86"/>
      <c r="EPD176" s="86"/>
      <c r="EPE176" s="86"/>
      <c r="EPF176" s="86"/>
      <c r="EPG176" s="86"/>
      <c r="EPH176" s="86"/>
      <c r="EPI176" s="86"/>
      <c r="EPJ176" s="86"/>
      <c r="EPK176" s="86"/>
      <c r="EPL176" s="86"/>
      <c r="EPM176" s="86"/>
      <c r="EPN176" s="86"/>
      <c r="EPO176" s="86"/>
      <c r="EPP176" s="86"/>
      <c r="EPQ176" s="86"/>
      <c r="EPR176" s="86"/>
      <c r="EPS176" s="86"/>
      <c r="EPT176" s="86"/>
      <c r="EPU176" s="86"/>
      <c r="EPV176" s="86"/>
      <c r="EPW176" s="86"/>
      <c r="EPX176" s="86"/>
      <c r="EPY176" s="86"/>
      <c r="EPZ176" s="86"/>
      <c r="EQA176" s="86"/>
      <c r="EQB176" s="86"/>
      <c r="EQC176" s="86"/>
      <c r="EQD176" s="86"/>
      <c r="EQE176" s="86"/>
      <c r="EQF176" s="86"/>
      <c r="EQG176" s="86"/>
      <c r="EQH176" s="86"/>
      <c r="EQI176" s="86"/>
      <c r="EQJ176" s="86"/>
      <c r="EQK176" s="86"/>
      <c r="EQL176" s="86"/>
      <c r="EQM176" s="86"/>
      <c r="EQN176" s="86"/>
      <c r="EQO176" s="86"/>
      <c r="EQP176" s="86"/>
      <c r="EQQ176" s="86"/>
      <c r="EQR176" s="86"/>
      <c r="EQS176" s="86"/>
      <c r="EQT176" s="86"/>
      <c r="EQU176" s="86"/>
      <c r="EQV176" s="86"/>
      <c r="EQW176" s="86"/>
      <c r="EQX176" s="86"/>
      <c r="EQY176" s="86"/>
      <c r="EQZ176" s="86"/>
      <c r="ERA176" s="86"/>
      <c r="ERB176" s="86"/>
      <c r="ERC176" s="86"/>
      <c r="ERD176" s="86"/>
      <c r="ERE176" s="86"/>
      <c r="ERF176" s="86"/>
      <c r="ERG176" s="86"/>
      <c r="ERH176" s="86"/>
      <c r="ERI176" s="86"/>
      <c r="ERJ176" s="86"/>
      <c r="ERK176" s="86"/>
      <c r="ERL176" s="86"/>
      <c r="ERM176" s="86"/>
      <c r="ERN176" s="86"/>
      <c r="ERO176" s="86"/>
      <c r="ERP176" s="86"/>
      <c r="ERQ176" s="86"/>
      <c r="ERR176" s="86"/>
      <c r="ERS176" s="86"/>
      <c r="ERT176" s="86"/>
      <c r="ERU176" s="86"/>
      <c r="ERV176" s="86"/>
      <c r="ERW176" s="86"/>
      <c r="ERX176" s="86"/>
      <c r="ERY176" s="86"/>
      <c r="ERZ176" s="86"/>
      <c r="ESA176" s="86"/>
      <c r="ESB176" s="86"/>
      <c r="ESC176" s="86"/>
      <c r="ESD176" s="86"/>
      <c r="ESE176" s="86"/>
      <c r="ESF176" s="86"/>
      <c r="ESG176" s="86"/>
      <c r="ESH176" s="86"/>
      <c r="ESI176" s="86"/>
      <c r="ESJ176" s="86"/>
      <c r="ESK176" s="86"/>
      <c r="ESL176" s="86"/>
      <c r="ESM176" s="86"/>
      <c r="ESN176" s="86"/>
      <c r="ESO176" s="86"/>
      <c r="ESP176" s="86"/>
      <c r="ESQ176" s="86"/>
      <c r="ESR176" s="86"/>
      <c r="ESS176" s="86"/>
      <c r="EST176" s="86"/>
      <c r="ESU176" s="86"/>
      <c r="ESV176" s="86"/>
      <c r="ESW176" s="86"/>
      <c r="ESX176" s="86"/>
      <c r="ESY176" s="86"/>
      <c r="ESZ176" s="86"/>
      <c r="ETA176" s="86"/>
      <c r="ETB176" s="86"/>
      <c r="ETC176" s="86"/>
      <c r="ETD176" s="86"/>
      <c r="ETE176" s="86"/>
      <c r="ETF176" s="86"/>
      <c r="ETG176" s="86"/>
      <c r="ETH176" s="86"/>
      <c r="ETI176" s="86"/>
      <c r="ETJ176" s="86"/>
      <c r="ETK176" s="86"/>
      <c r="ETL176" s="86"/>
      <c r="ETM176" s="86"/>
      <c r="ETN176" s="86"/>
      <c r="ETO176" s="86"/>
      <c r="ETP176" s="86"/>
      <c r="ETQ176" s="86"/>
      <c r="ETR176" s="86"/>
      <c r="ETS176" s="86"/>
      <c r="ETT176" s="86"/>
      <c r="ETU176" s="86"/>
      <c r="ETV176" s="86"/>
      <c r="ETW176" s="86"/>
      <c r="ETX176" s="86"/>
      <c r="ETY176" s="86"/>
      <c r="ETZ176" s="86"/>
      <c r="EUA176" s="86"/>
      <c r="EUB176" s="86"/>
      <c r="EUC176" s="86"/>
      <c r="EUD176" s="86"/>
      <c r="EUE176" s="86"/>
      <c r="EUF176" s="86"/>
      <c r="EUG176" s="86"/>
      <c r="EUH176" s="86"/>
      <c r="EUI176" s="86"/>
      <c r="EUJ176" s="86"/>
      <c r="EUK176" s="86"/>
      <c r="EUL176" s="86"/>
      <c r="EUM176" s="86"/>
      <c r="EUN176" s="86"/>
      <c r="EUO176" s="86"/>
      <c r="EUP176" s="86"/>
      <c r="EUQ176" s="86"/>
      <c r="EUR176" s="86"/>
      <c r="EUS176" s="86"/>
      <c r="EUT176" s="86"/>
      <c r="EUU176" s="86"/>
      <c r="EUV176" s="86"/>
      <c r="EUW176" s="86"/>
      <c r="EUX176" s="86"/>
      <c r="EUY176" s="86"/>
      <c r="EUZ176" s="86"/>
      <c r="EVA176" s="86"/>
      <c r="EVB176" s="86"/>
      <c r="EVC176" s="86"/>
      <c r="EVD176" s="86"/>
      <c r="EVE176" s="86"/>
      <c r="EVF176" s="86"/>
      <c r="EVG176" s="86"/>
      <c r="EVH176" s="86"/>
      <c r="EVI176" s="86"/>
      <c r="EVJ176" s="86"/>
      <c r="EVK176" s="86"/>
      <c r="EVL176" s="86"/>
      <c r="EVM176" s="86"/>
      <c r="EVN176" s="86"/>
      <c r="EVO176" s="86"/>
      <c r="EVP176" s="86"/>
      <c r="EVQ176" s="86"/>
      <c r="EVR176" s="86"/>
      <c r="EVS176" s="86"/>
      <c r="EVT176" s="86"/>
      <c r="EVU176" s="86"/>
      <c r="EVV176" s="86"/>
      <c r="EVW176" s="86"/>
      <c r="EVX176" s="86"/>
      <c r="EVY176" s="86"/>
      <c r="EVZ176" s="86"/>
      <c r="EWA176" s="86"/>
      <c r="EWB176" s="86"/>
      <c r="EWC176" s="86"/>
      <c r="EWD176" s="86"/>
      <c r="EWE176" s="86"/>
      <c r="EWF176" s="86"/>
      <c r="EWG176" s="86"/>
      <c r="EWH176" s="86"/>
      <c r="EWI176" s="86"/>
      <c r="EWJ176" s="86"/>
      <c r="EWK176" s="86"/>
      <c r="EWL176" s="86"/>
      <c r="EWM176" s="86"/>
      <c r="EWN176" s="86"/>
      <c r="EWO176" s="86"/>
      <c r="EWP176" s="86"/>
      <c r="EWQ176" s="86"/>
      <c r="EWR176" s="86"/>
      <c r="EWS176" s="86"/>
      <c r="EWT176" s="86"/>
      <c r="EWU176" s="86"/>
      <c r="EWV176" s="86"/>
      <c r="EWW176" s="86"/>
      <c r="EWX176" s="86"/>
      <c r="EWY176" s="86"/>
      <c r="EWZ176" s="86"/>
      <c r="EXA176" s="86"/>
      <c r="EXB176" s="86"/>
      <c r="EXC176" s="86"/>
      <c r="EXD176" s="86"/>
      <c r="EXE176" s="86"/>
      <c r="EXF176" s="86"/>
      <c r="EXG176" s="86"/>
      <c r="EXH176" s="86"/>
      <c r="EXI176" s="86"/>
      <c r="EXJ176" s="86"/>
      <c r="EXK176" s="86"/>
      <c r="EXL176" s="86"/>
      <c r="EXM176" s="86"/>
      <c r="EXN176" s="86"/>
      <c r="EXO176" s="86"/>
      <c r="EXP176" s="86"/>
      <c r="EXQ176" s="86"/>
      <c r="EXR176" s="86"/>
      <c r="EXS176" s="86"/>
      <c r="EXT176" s="86"/>
      <c r="EXU176" s="86"/>
      <c r="EXV176" s="86"/>
      <c r="EXW176" s="86"/>
      <c r="EXX176" s="86"/>
      <c r="EXY176" s="86"/>
      <c r="EXZ176" s="86"/>
      <c r="EYA176" s="86"/>
      <c r="EYB176" s="86"/>
      <c r="EYC176" s="86"/>
      <c r="EYD176" s="86"/>
      <c r="EYE176" s="86"/>
      <c r="EYF176" s="86"/>
      <c r="EYG176" s="86"/>
      <c r="EYH176" s="86"/>
      <c r="EYI176" s="86"/>
      <c r="EYJ176" s="98"/>
      <c r="EYK176" s="98"/>
      <c r="EYL176" s="98"/>
      <c r="EYM176" s="98"/>
      <c r="EYN176" s="98"/>
      <c r="EYO176" s="98"/>
      <c r="EYP176" s="86"/>
      <c r="EYQ176" s="86"/>
      <c r="EYR176" s="86"/>
      <c r="EYS176" s="86"/>
      <c r="EYT176" s="86"/>
      <c r="EYU176" s="86"/>
      <c r="EYV176" s="86"/>
      <c r="EYW176" s="86"/>
      <c r="EYX176" s="86"/>
      <c r="EYY176" s="86"/>
      <c r="EYZ176" s="86"/>
      <c r="EZA176" s="86"/>
      <c r="EZB176" s="86"/>
      <c r="EZC176" s="86"/>
      <c r="EZD176" s="86"/>
      <c r="EZE176" s="86"/>
      <c r="EZF176" s="86"/>
      <c r="EZG176" s="86"/>
      <c r="EZH176" s="86"/>
      <c r="EZI176" s="86"/>
      <c r="EZJ176" s="86"/>
      <c r="EZK176" s="86"/>
      <c r="EZL176" s="86"/>
      <c r="EZM176" s="86"/>
      <c r="EZN176" s="86"/>
      <c r="EZO176" s="86"/>
      <c r="EZP176" s="86"/>
      <c r="EZQ176" s="86"/>
      <c r="EZR176" s="86"/>
      <c r="EZS176" s="86"/>
      <c r="EZT176" s="86"/>
      <c r="EZU176" s="86"/>
      <c r="EZV176" s="86"/>
      <c r="EZW176" s="86"/>
      <c r="EZX176" s="86"/>
      <c r="EZY176" s="86"/>
      <c r="EZZ176" s="86"/>
      <c r="FAA176" s="86"/>
      <c r="FAB176" s="86"/>
      <c r="FAC176" s="86"/>
      <c r="FAD176" s="86"/>
      <c r="FAE176" s="86"/>
      <c r="FAF176" s="86"/>
      <c r="FAG176" s="86"/>
      <c r="FAH176" s="86"/>
      <c r="FAI176" s="86"/>
      <c r="FAJ176" s="86"/>
      <c r="FAK176" s="86"/>
      <c r="FAL176" s="86"/>
      <c r="FAM176" s="86"/>
      <c r="FAN176" s="86"/>
      <c r="FAO176" s="86"/>
      <c r="FAP176" s="86"/>
      <c r="FAQ176" s="86"/>
      <c r="FAR176" s="86"/>
      <c r="FAS176" s="86"/>
      <c r="FAT176" s="86"/>
      <c r="FAU176" s="86"/>
      <c r="FAV176" s="86"/>
      <c r="FAW176" s="86"/>
      <c r="FAX176" s="86"/>
      <c r="FAY176" s="86"/>
      <c r="FAZ176" s="86"/>
      <c r="FBA176" s="86"/>
      <c r="FBB176" s="86"/>
      <c r="FBC176" s="86"/>
      <c r="FBD176" s="86"/>
      <c r="FBE176" s="86"/>
      <c r="FBF176" s="86"/>
      <c r="FBG176" s="86"/>
      <c r="FBH176" s="86"/>
      <c r="FBI176" s="86"/>
      <c r="FBJ176" s="86"/>
      <c r="FBK176" s="86"/>
      <c r="FBL176" s="86"/>
      <c r="FBM176" s="86"/>
      <c r="FBN176" s="86"/>
      <c r="FBO176" s="86"/>
      <c r="FBP176" s="86"/>
      <c r="FBQ176" s="86"/>
      <c r="FBR176" s="86"/>
      <c r="FBS176" s="86"/>
      <c r="FBT176" s="86"/>
      <c r="FBU176" s="86"/>
      <c r="FBV176" s="86"/>
      <c r="FBW176" s="86"/>
      <c r="FBX176" s="86"/>
      <c r="FBY176" s="86"/>
      <c r="FBZ176" s="86"/>
      <c r="FCA176" s="86"/>
      <c r="FCB176" s="86"/>
      <c r="FCC176" s="86"/>
      <c r="FCD176" s="86"/>
      <c r="FCE176" s="86"/>
      <c r="FCF176" s="86"/>
      <c r="FCG176" s="86"/>
      <c r="FCH176" s="86"/>
      <c r="FCI176" s="86"/>
      <c r="FCJ176" s="86"/>
      <c r="FCK176" s="86"/>
      <c r="FCL176" s="86"/>
      <c r="FCM176" s="86"/>
      <c r="FCN176" s="86"/>
      <c r="FCO176" s="86"/>
      <c r="FCP176" s="86"/>
      <c r="FCQ176" s="86"/>
      <c r="FCR176" s="86"/>
      <c r="FCS176" s="86"/>
      <c r="FCT176" s="86"/>
      <c r="FCU176" s="86"/>
      <c r="FCV176" s="86"/>
      <c r="FCW176" s="86"/>
      <c r="FCX176" s="86"/>
      <c r="FCY176" s="86"/>
      <c r="FCZ176" s="86"/>
      <c r="FDA176" s="86"/>
      <c r="FDB176" s="86"/>
      <c r="FDC176" s="86"/>
      <c r="FDD176" s="86"/>
      <c r="FDE176" s="86"/>
      <c r="FDF176" s="86"/>
      <c r="FDG176" s="86"/>
      <c r="FDH176" s="86"/>
      <c r="FDI176" s="86"/>
      <c r="FDJ176" s="86"/>
      <c r="FDK176" s="86"/>
      <c r="FDL176" s="86"/>
      <c r="FDM176" s="86"/>
      <c r="FDN176" s="86"/>
      <c r="FDO176" s="86"/>
      <c r="FDP176" s="86"/>
      <c r="FDQ176" s="86"/>
      <c r="FDR176" s="86"/>
      <c r="FDS176" s="86"/>
      <c r="FDT176" s="86"/>
      <c r="FDU176" s="86"/>
      <c r="FDV176" s="86"/>
      <c r="FDW176" s="86"/>
      <c r="FDX176" s="86"/>
      <c r="FDY176" s="86"/>
      <c r="FDZ176" s="86"/>
      <c r="FEA176" s="86"/>
      <c r="FEB176" s="86"/>
      <c r="FEC176" s="86"/>
      <c r="FED176" s="86"/>
      <c r="FEE176" s="86"/>
      <c r="FEF176" s="86"/>
      <c r="FEG176" s="86"/>
      <c r="FEH176" s="86"/>
      <c r="FEI176" s="86"/>
      <c r="FEJ176" s="86"/>
      <c r="FEK176" s="86"/>
      <c r="FEL176" s="86"/>
      <c r="FEM176" s="86"/>
      <c r="FEN176" s="86"/>
      <c r="FEO176" s="86"/>
      <c r="FEP176" s="86"/>
      <c r="FEQ176" s="86"/>
      <c r="FER176" s="86"/>
      <c r="FES176" s="86"/>
      <c r="FET176" s="86"/>
      <c r="FEU176" s="86"/>
      <c r="FEV176" s="86"/>
      <c r="FEW176" s="86"/>
      <c r="FEX176" s="86"/>
      <c r="FEY176" s="86"/>
      <c r="FEZ176" s="86"/>
      <c r="FFA176" s="86"/>
      <c r="FFB176" s="86"/>
      <c r="FFC176" s="86"/>
      <c r="FFD176" s="86"/>
      <c r="FFE176" s="86"/>
      <c r="FFF176" s="86"/>
      <c r="FFG176" s="86"/>
      <c r="FFH176" s="86"/>
      <c r="FFI176" s="86"/>
      <c r="FFJ176" s="86"/>
      <c r="FFK176" s="86"/>
      <c r="FFL176" s="86"/>
      <c r="FFM176" s="86"/>
      <c r="FFN176" s="86"/>
      <c r="FFO176" s="86"/>
      <c r="FFP176" s="86"/>
      <c r="FFQ176" s="86"/>
      <c r="FFR176" s="86"/>
      <c r="FFS176" s="86"/>
      <c r="FFT176" s="86"/>
      <c r="FFU176" s="86"/>
      <c r="FFV176" s="86"/>
      <c r="FFW176" s="86"/>
      <c r="FFX176" s="86"/>
      <c r="FFY176" s="86"/>
      <c r="FFZ176" s="86"/>
      <c r="FGA176" s="86"/>
      <c r="FGB176" s="86"/>
      <c r="FGC176" s="86"/>
      <c r="FGD176" s="86"/>
      <c r="FGE176" s="86"/>
      <c r="FGF176" s="86"/>
      <c r="FGG176" s="86"/>
      <c r="FGH176" s="86"/>
      <c r="FGI176" s="86"/>
      <c r="FGJ176" s="86"/>
      <c r="FGK176" s="86"/>
      <c r="FGL176" s="86"/>
      <c r="FGM176" s="86"/>
      <c r="FGN176" s="86"/>
      <c r="FGO176" s="86"/>
      <c r="FGP176" s="86"/>
      <c r="FGQ176" s="86"/>
      <c r="FGR176" s="86"/>
      <c r="FGS176" s="86"/>
      <c r="FGT176" s="86"/>
      <c r="FGU176" s="86"/>
      <c r="FGV176" s="86"/>
      <c r="FGW176" s="86"/>
      <c r="FGX176" s="86"/>
      <c r="FGY176" s="86"/>
      <c r="FGZ176" s="86"/>
      <c r="FHA176" s="86"/>
      <c r="FHB176" s="86"/>
      <c r="FHC176" s="86"/>
      <c r="FHD176" s="86"/>
      <c r="FHE176" s="86"/>
      <c r="FHF176" s="86"/>
      <c r="FHG176" s="86"/>
      <c r="FHH176" s="86"/>
      <c r="FHI176" s="86"/>
      <c r="FHJ176" s="86"/>
      <c r="FHK176" s="86"/>
      <c r="FHL176" s="86"/>
      <c r="FHM176" s="86"/>
      <c r="FHN176" s="86"/>
      <c r="FHO176" s="86"/>
      <c r="FHP176" s="86"/>
      <c r="FHQ176" s="86"/>
      <c r="FHR176" s="86"/>
      <c r="FHS176" s="86"/>
      <c r="FHT176" s="86"/>
      <c r="FHU176" s="86"/>
      <c r="FHV176" s="86"/>
      <c r="FHW176" s="86"/>
      <c r="FHX176" s="86"/>
      <c r="FHY176" s="86"/>
      <c r="FHZ176" s="86"/>
      <c r="FIA176" s="86"/>
      <c r="FIB176" s="86"/>
      <c r="FIC176" s="86"/>
      <c r="FID176" s="86"/>
      <c r="FIE176" s="86"/>
      <c r="FIF176" s="98"/>
      <c r="FIG176" s="98"/>
      <c r="FIH176" s="98"/>
      <c r="FII176" s="98"/>
      <c r="FIJ176" s="98"/>
      <c r="FIK176" s="98"/>
      <c r="FIL176" s="86"/>
      <c r="FIM176" s="86"/>
      <c r="FIN176" s="86"/>
      <c r="FIO176" s="86"/>
      <c r="FIP176" s="86"/>
      <c r="FIQ176" s="86"/>
      <c r="FIR176" s="86"/>
      <c r="FIS176" s="86"/>
      <c r="FIT176" s="86"/>
      <c r="FIU176" s="86"/>
      <c r="FIV176" s="86"/>
      <c r="FIW176" s="86"/>
      <c r="FIX176" s="86"/>
      <c r="FIY176" s="86"/>
      <c r="FIZ176" s="86"/>
      <c r="FJA176" s="86"/>
      <c r="FJB176" s="86"/>
      <c r="FJC176" s="86"/>
      <c r="FJD176" s="86"/>
      <c r="FJE176" s="86"/>
      <c r="FJF176" s="86"/>
      <c r="FJG176" s="86"/>
      <c r="FJH176" s="86"/>
      <c r="FJI176" s="86"/>
      <c r="FJJ176" s="86"/>
      <c r="FJK176" s="86"/>
      <c r="FJL176" s="86"/>
      <c r="FJM176" s="86"/>
      <c r="FJN176" s="86"/>
      <c r="FJO176" s="86"/>
      <c r="FJP176" s="86"/>
      <c r="FJQ176" s="86"/>
      <c r="FJR176" s="86"/>
      <c r="FJS176" s="86"/>
      <c r="FJT176" s="86"/>
      <c r="FJU176" s="86"/>
      <c r="FJV176" s="86"/>
      <c r="FJW176" s="86"/>
      <c r="FJX176" s="86"/>
      <c r="FJY176" s="86"/>
      <c r="FJZ176" s="86"/>
      <c r="FKA176" s="86"/>
      <c r="FKB176" s="86"/>
      <c r="FKC176" s="86"/>
      <c r="FKD176" s="86"/>
      <c r="FKE176" s="86"/>
      <c r="FKF176" s="86"/>
      <c r="FKG176" s="86"/>
      <c r="FKH176" s="86"/>
      <c r="FKI176" s="86"/>
      <c r="FKJ176" s="86"/>
      <c r="FKK176" s="86"/>
      <c r="FKL176" s="86"/>
      <c r="FKM176" s="86"/>
      <c r="FKN176" s="86"/>
      <c r="FKO176" s="86"/>
      <c r="FKP176" s="86"/>
      <c r="FKQ176" s="86"/>
      <c r="FKR176" s="86"/>
      <c r="FKS176" s="86"/>
      <c r="FKT176" s="86"/>
      <c r="FKU176" s="86"/>
      <c r="FKV176" s="86"/>
      <c r="FKW176" s="86"/>
      <c r="FKX176" s="86"/>
      <c r="FKY176" s="86"/>
      <c r="FKZ176" s="86"/>
      <c r="FLA176" s="86"/>
      <c r="FLB176" s="86"/>
      <c r="FLC176" s="86"/>
      <c r="FLD176" s="86"/>
      <c r="FLE176" s="86"/>
      <c r="FLF176" s="86"/>
      <c r="FLG176" s="86"/>
      <c r="FLH176" s="86"/>
      <c r="FLI176" s="86"/>
      <c r="FLJ176" s="86"/>
      <c r="FLK176" s="86"/>
      <c r="FLL176" s="86"/>
      <c r="FLM176" s="86"/>
      <c r="FLN176" s="86"/>
      <c r="FLO176" s="86"/>
      <c r="FLP176" s="86"/>
      <c r="FLQ176" s="86"/>
      <c r="FLR176" s="86"/>
      <c r="FLS176" s="86"/>
      <c r="FLT176" s="86"/>
      <c r="FLU176" s="86"/>
      <c r="FLV176" s="86"/>
      <c r="FLW176" s="86"/>
      <c r="FLX176" s="86"/>
      <c r="FLY176" s="86"/>
      <c r="FLZ176" s="86"/>
      <c r="FMA176" s="86"/>
      <c r="FMB176" s="86"/>
      <c r="FMC176" s="86"/>
      <c r="FMD176" s="86"/>
      <c r="FME176" s="86"/>
      <c r="FMF176" s="86"/>
      <c r="FMG176" s="86"/>
      <c r="FMH176" s="86"/>
      <c r="FMI176" s="86"/>
      <c r="FMJ176" s="86"/>
      <c r="FMK176" s="86"/>
      <c r="FML176" s="86"/>
      <c r="FMM176" s="86"/>
      <c r="FMN176" s="86"/>
      <c r="FMO176" s="86"/>
      <c r="FMP176" s="86"/>
      <c r="FMQ176" s="86"/>
      <c r="FMR176" s="86"/>
      <c r="FMS176" s="86"/>
      <c r="FMT176" s="86"/>
      <c r="FMU176" s="86"/>
      <c r="FMV176" s="86"/>
      <c r="FMW176" s="86"/>
      <c r="FMX176" s="86"/>
      <c r="FMY176" s="86"/>
      <c r="FMZ176" s="86"/>
      <c r="FNA176" s="86"/>
      <c r="FNB176" s="86"/>
      <c r="FNC176" s="86"/>
      <c r="FND176" s="86"/>
      <c r="FNE176" s="86"/>
      <c r="FNF176" s="86"/>
      <c r="FNG176" s="86"/>
      <c r="FNH176" s="86"/>
      <c r="FNI176" s="86"/>
      <c r="FNJ176" s="86"/>
      <c r="FNK176" s="86"/>
      <c r="FNL176" s="86"/>
      <c r="FNM176" s="86"/>
      <c r="FNN176" s="86"/>
      <c r="FNO176" s="86"/>
      <c r="FNP176" s="86"/>
      <c r="FNQ176" s="86"/>
      <c r="FNR176" s="86"/>
      <c r="FNS176" s="86"/>
      <c r="FNT176" s="86"/>
      <c r="FNU176" s="86"/>
      <c r="FNV176" s="86"/>
      <c r="FNW176" s="86"/>
      <c r="FNX176" s="86"/>
      <c r="FNY176" s="86"/>
      <c r="FNZ176" s="86"/>
      <c r="FOA176" s="86"/>
      <c r="FOB176" s="86"/>
      <c r="FOC176" s="86"/>
      <c r="FOD176" s="86"/>
      <c r="FOE176" s="86"/>
      <c r="FOF176" s="86"/>
      <c r="FOG176" s="86"/>
      <c r="FOH176" s="86"/>
      <c r="FOI176" s="86"/>
      <c r="FOJ176" s="86"/>
      <c r="FOK176" s="86"/>
      <c r="FOL176" s="86"/>
      <c r="FOM176" s="86"/>
      <c r="FON176" s="86"/>
      <c r="FOO176" s="86"/>
      <c r="FOP176" s="86"/>
      <c r="FOQ176" s="86"/>
      <c r="FOR176" s="86"/>
      <c r="FOS176" s="86"/>
      <c r="FOT176" s="86"/>
      <c r="FOU176" s="86"/>
      <c r="FOV176" s="86"/>
      <c r="FOW176" s="86"/>
      <c r="FOX176" s="86"/>
      <c r="FOY176" s="86"/>
      <c r="FOZ176" s="86"/>
      <c r="FPA176" s="86"/>
      <c r="FPB176" s="86"/>
      <c r="FPC176" s="86"/>
      <c r="FPD176" s="86"/>
      <c r="FPE176" s="86"/>
      <c r="FPF176" s="86"/>
      <c r="FPG176" s="86"/>
      <c r="FPH176" s="86"/>
      <c r="FPI176" s="86"/>
      <c r="FPJ176" s="86"/>
      <c r="FPK176" s="86"/>
      <c r="FPL176" s="86"/>
      <c r="FPM176" s="86"/>
      <c r="FPN176" s="86"/>
      <c r="FPO176" s="86"/>
      <c r="FPP176" s="86"/>
      <c r="FPQ176" s="86"/>
      <c r="FPR176" s="86"/>
      <c r="FPS176" s="86"/>
      <c r="FPT176" s="86"/>
      <c r="FPU176" s="86"/>
      <c r="FPV176" s="86"/>
      <c r="FPW176" s="86"/>
      <c r="FPX176" s="86"/>
      <c r="FPY176" s="86"/>
      <c r="FPZ176" s="86"/>
      <c r="FQA176" s="86"/>
      <c r="FQB176" s="86"/>
      <c r="FQC176" s="86"/>
      <c r="FQD176" s="86"/>
      <c r="FQE176" s="86"/>
      <c r="FQF176" s="86"/>
      <c r="FQG176" s="86"/>
      <c r="FQH176" s="86"/>
      <c r="FQI176" s="86"/>
      <c r="FQJ176" s="86"/>
      <c r="FQK176" s="86"/>
      <c r="FQL176" s="86"/>
      <c r="FQM176" s="86"/>
      <c r="FQN176" s="86"/>
      <c r="FQO176" s="86"/>
      <c r="FQP176" s="86"/>
      <c r="FQQ176" s="86"/>
      <c r="FQR176" s="86"/>
      <c r="FQS176" s="86"/>
      <c r="FQT176" s="86"/>
      <c r="FQU176" s="86"/>
      <c r="FQV176" s="86"/>
      <c r="FQW176" s="86"/>
      <c r="FQX176" s="86"/>
      <c r="FQY176" s="86"/>
      <c r="FQZ176" s="86"/>
      <c r="FRA176" s="86"/>
      <c r="FRB176" s="86"/>
      <c r="FRC176" s="86"/>
      <c r="FRD176" s="86"/>
      <c r="FRE176" s="86"/>
      <c r="FRF176" s="86"/>
      <c r="FRG176" s="86"/>
      <c r="FRH176" s="86"/>
      <c r="FRI176" s="86"/>
      <c r="FRJ176" s="86"/>
      <c r="FRK176" s="86"/>
      <c r="FRL176" s="86"/>
      <c r="FRM176" s="86"/>
      <c r="FRN176" s="86"/>
      <c r="FRO176" s="86"/>
      <c r="FRP176" s="86"/>
      <c r="FRQ176" s="86"/>
      <c r="FRR176" s="86"/>
      <c r="FRS176" s="86"/>
      <c r="FRT176" s="86"/>
      <c r="FRU176" s="86"/>
      <c r="FRV176" s="86"/>
      <c r="FRW176" s="86"/>
      <c r="FRX176" s="86"/>
      <c r="FRY176" s="86"/>
      <c r="FRZ176" s="86"/>
      <c r="FSA176" s="86"/>
      <c r="FSB176" s="98"/>
      <c r="FSC176" s="98"/>
      <c r="FSD176" s="98"/>
      <c r="FSE176" s="98"/>
      <c r="FSF176" s="98"/>
      <c r="FSG176" s="98"/>
      <c r="FSH176" s="86"/>
      <c r="FSI176" s="86"/>
      <c r="FSJ176" s="86"/>
      <c r="FSK176" s="86"/>
      <c r="FSL176" s="86"/>
      <c r="FSM176" s="86"/>
      <c r="FSN176" s="86"/>
      <c r="FSO176" s="86"/>
      <c r="FSP176" s="86"/>
      <c r="FSQ176" s="86"/>
      <c r="FSR176" s="86"/>
      <c r="FSS176" s="86"/>
      <c r="FST176" s="86"/>
      <c r="FSU176" s="86"/>
      <c r="FSV176" s="86"/>
      <c r="FSW176" s="86"/>
      <c r="FSX176" s="86"/>
      <c r="FSY176" s="86"/>
      <c r="FSZ176" s="86"/>
      <c r="FTA176" s="86"/>
      <c r="FTB176" s="86"/>
      <c r="FTC176" s="86"/>
      <c r="FTD176" s="86"/>
      <c r="FTE176" s="86"/>
      <c r="FTF176" s="86"/>
      <c r="FTG176" s="86"/>
      <c r="FTH176" s="86"/>
      <c r="FTI176" s="86"/>
      <c r="FTJ176" s="86"/>
      <c r="FTK176" s="86"/>
      <c r="FTL176" s="86"/>
      <c r="FTM176" s="86"/>
      <c r="FTN176" s="86"/>
      <c r="FTO176" s="86"/>
      <c r="FTP176" s="86"/>
      <c r="FTQ176" s="86"/>
      <c r="FTR176" s="86"/>
      <c r="FTS176" s="86"/>
      <c r="FTT176" s="86"/>
      <c r="FTU176" s="86"/>
      <c r="FTV176" s="86"/>
      <c r="FTW176" s="86"/>
      <c r="FTX176" s="86"/>
      <c r="FTY176" s="86"/>
      <c r="FTZ176" s="86"/>
      <c r="FUA176" s="86"/>
      <c r="FUB176" s="86"/>
      <c r="FUC176" s="86"/>
      <c r="FUD176" s="86"/>
      <c r="FUE176" s="86"/>
      <c r="FUF176" s="86"/>
      <c r="FUG176" s="86"/>
      <c r="FUH176" s="86"/>
      <c r="FUI176" s="86"/>
      <c r="FUJ176" s="86"/>
      <c r="FUK176" s="86"/>
      <c r="FUL176" s="86"/>
      <c r="FUM176" s="86"/>
      <c r="FUN176" s="86"/>
      <c r="FUO176" s="86"/>
      <c r="FUP176" s="86"/>
      <c r="FUQ176" s="86"/>
      <c r="FUR176" s="86"/>
      <c r="FUS176" s="86"/>
      <c r="FUT176" s="86"/>
      <c r="FUU176" s="86"/>
      <c r="FUV176" s="86"/>
      <c r="FUW176" s="86"/>
      <c r="FUX176" s="86"/>
      <c r="FUY176" s="86"/>
      <c r="FUZ176" s="86"/>
      <c r="FVA176" s="86"/>
      <c r="FVB176" s="86"/>
      <c r="FVC176" s="86"/>
      <c r="FVD176" s="86"/>
      <c r="FVE176" s="86"/>
      <c r="FVF176" s="86"/>
      <c r="FVG176" s="86"/>
      <c r="FVH176" s="86"/>
      <c r="FVI176" s="86"/>
      <c r="FVJ176" s="86"/>
      <c r="FVK176" s="86"/>
      <c r="FVL176" s="86"/>
      <c r="FVM176" s="86"/>
      <c r="FVN176" s="86"/>
      <c r="FVO176" s="86"/>
      <c r="FVP176" s="86"/>
      <c r="FVQ176" s="86"/>
      <c r="FVR176" s="86"/>
      <c r="FVS176" s="86"/>
      <c r="FVT176" s="86"/>
      <c r="FVU176" s="86"/>
      <c r="FVV176" s="86"/>
      <c r="FVW176" s="86"/>
      <c r="FVX176" s="86"/>
      <c r="FVY176" s="86"/>
      <c r="FVZ176" s="86"/>
      <c r="FWA176" s="86"/>
      <c r="FWB176" s="86"/>
      <c r="FWC176" s="86"/>
      <c r="FWD176" s="86"/>
      <c r="FWE176" s="86"/>
      <c r="FWF176" s="86"/>
      <c r="FWG176" s="86"/>
      <c r="FWH176" s="86"/>
      <c r="FWI176" s="86"/>
      <c r="FWJ176" s="86"/>
      <c r="FWK176" s="86"/>
      <c r="FWL176" s="86"/>
      <c r="FWM176" s="86"/>
      <c r="FWN176" s="86"/>
      <c r="FWO176" s="86"/>
      <c r="FWP176" s="86"/>
      <c r="FWQ176" s="86"/>
      <c r="FWR176" s="86"/>
      <c r="FWS176" s="86"/>
      <c r="FWT176" s="86"/>
      <c r="FWU176" s="86"/>
      <c r="FWV176" s="86"/>
      <c r="FWW176" s="86"/>
      <c r="FWX176" s="86"/>
      <c r="FWY176" s="86"/>
      <c r="FWZ176" s="86"/>
      <c r="FXA176" s="86"/>
      <c r="FXB176" s="86"/>
      <c r="FXC176" s="86"/>
      <c r="FXD176" s="86"/>
      <c r="FXE176" s="86"/>
      <c r="FXF176" s="86"/>
      <c r="FXG176" s="86"/>
      <c r="FXH176" s="86"/>
      <c r="FXI176" s="86"/>
      <c r="FXJ176" s="86"/>
      <c r="FXK176" s="86"/>
      <c r="FXL176" s="86"/>
      <c r="FXM176" s="86"/>
      <c r="FXN176" s="86"/>
      <c r="FXO176" s="86"/>
      <c r="FXP176" s="86"/>
      <c r="FXQ176" s="86"/>
      <c r="FXR176" s="86"/>
      <c r="FXS176" s="86"/>
      <c r="FXT176" s="86"/>
      <c r="FXU176" s="86"/>
      <c r="FXV176" s="86"/>
      <c r="FXW176" s="86"/>
      <c r="FXX176" s="86"/>
      <c r="FXY176" s="86"/>
      <c r="FXZ176" s="86"/>
      <c r="FYA176" s="86"/>
      <c r="FYB176" s="86"/>
      <c r="FYC176" s="86"/>
      <c r="FYD176" s="86"/>
      <c r="FYE176" s="86"/>
      <c r="FYF176" s="86"/>
      <c r="FYG176" s="86"/>
      <c r="FYH176" s="86"/>
      <c r="FYI176" s="86"/>
      <c r="FYJ176" s="86"/>
      <c r="FYK176" s="86"/>
      <c r="FYL176" s="86"/>
      <c r="FYM176" s="86"/>
      <c r="FYN176" s="86"/>
      <c r="FYO176" s="86"/>
      <c r="FYP176" s="86"/>
      <c r="FYQ176" s="86"/>
      <c r="FYR176" s="86"/>
      <c r="FYS176" s="86"/>
      <c r="FYT176" s="86"/>
      <c r="FYU176" s="86"/>
      <c r="FYV176" s="86"/>
      <c r="FYW176" s="86"/>
      <c r="FYX176" s="86"/>
      <c r="FYY176" s="86"/>
      <c r="FYZ176" s="86"/>
      <c r="FZA176" s="86"/>
      <c r="FZB176" s="86"/>
      <c r="FZC176" s="86"/>
      <c r="FZD176" s="86"/>
      <c r="FZE176" s="86"/>
      <c r="FZF176" s="86"/>
      <c r="FZG176" s="86"/>
      <c r="FZH176" s="86"/>
      <c r="FZI176" s="86"/>
      <c r="FZJ176" s="86"/>
      <c r="FZK176" s="86"/>
      <c r="FZL176" s="86"/>
      <c r="FZM176" s="86"/>
      <c r="FZN176" s="86"/>
      <c r="FZO176" s="86"/>
      <c r="FZP176" s="86"/>
      <c r="FZQ176" s="86"/>
      <c r="FZR176" s="86"/>
      <c r="FZS176" s="86"/>
      <c r="FZT176" s="86"/>
      <c r="FZU176" s="86"/>
      <c r="FZV176" s="86"/>
      <c r="FZW176" s="86"/>
      <c r="FZX176" s="86"/>
      <c r="FZY176" s="86"/>
      <c r="FZZ176" s="86"/>
      <c r="GAA176" s="86"/>
      <c r="GAB176" s="86"/>
      <c r="GAC176" s="86"/>
      <c r="GAD176" s="86"/>
      <c r="GAE176" s="86"/>
      <c r="GAF176" s="86"/>
      <c r="GAG176" s="86"/>
      <c r="GAH176" s="86"/>
      <c r="GAI176" s="86"/>
      <c r="GAJ176" s="86"/>
      <c r="GAK176" s="86"/>
      <c r="GAL176" s="86"/>
      <c r="GAM176" s="86"/>
      <c r="GAN176" s="86"/>
      <c r="GAO176" s="86"/>
      <c r="GAP176" s="86"/>
      <c r="GAQ176" s="86"/>
      <c r="GAR176" s="86"/>
      <c r="GAS176" s="86"/>
      <c r="GAT176" s="86"/>
      <c r="GAU176" s="86"/>
      <c r="GAV176" s="86"/>
      <c r="GAW176" s="86"/>
      <c r="GAX176" s="86"/>
      <c r="GAY176" s="86"/>
      <c r="GAZ176" s="86"/>
      <c r="GBA176" s="86"/>
      <c r="GBB176" s="86"/>
      <c r="GBC176" s="86"/>
      <c r="GBD176" s="86"/>
      <c r="GBE176" s="86"/>
      <c r="GBF176" s="86"/>
      <c r="GBG176" s="86"/>
      <c r="GBH176" s="86"/>
      <c r="GBI176" s="86"/>
      <c r="GBJ176" s="86"/>
      <c r="GBK176" s="86"/>
      <c r="GBL176" s="86"/>
      <c r="GBM176" s="86"/>
      <c r="GBN176" s="86"/>
      <c r="GBO176" s="86"/>
      <c r="GBP176" s="86"/>
      <c r="GBQ176" s="86"/>
      <c r="GBR176" s="86"/>
      <c r="GBS176" s="86"/>
      <c r="GBT176" s="86"/>
      <c r="GBU176" s="86"/>
      <c r="GBV176" s="86"/>
      <c r="GBW176" s="86"/>
      <c r="GBX176" s="98"/>
      <c r="GBY176" s="98"/>
      <c r="GBZ176" s="98"/>
      <c r="GCA176" s="98"/>
      <c r="GCB176" s="98"/>
      <c r="GCC176" s="98"/>
      <c r="GCD176" s="86"/>
      <c r="GCE176" s="86"/>
      <c r="GCF176" s="86"/>
      <c r="GCG176" s="86"/>
      <c r="GCH176" s="86"/>
      <c r="GCI176" s="86"/>
      <c r="GCJ176" s="86"/>
      <c r="GCK176" s="86"/>
      <c r="GCL176" s="86"/>
      <c r="GCM176" s="86"/>
      <c r="GCN176" s="86"/>
      <c r="GCO176" s="86"/>
      <c r="GCP176" s="86"/>
      <c r="GCQ176" s="86"/>
      <c r="GCR176" s="86"/>
      <c r="GCS176" s="86"/>
      <c r="GCT176" s="86"/>
      <c r="GCU176" s="86"/>
      <c r="GCV176" s="86"/>
      <c r="GCW176" s="86"/>
      <c r="GCX176" s="86"/>
      <c r="GCY176" s="86"/>
      <c r="GCZ176" s="86"/>
      <c r="GDA176" s="86"/>
      <c r="GDB176" s="86"/>
      <c r="GDC176" s="86"/>
      <c r="GDD176" s="86"/>
      <c r="GDE176" s="86"/>
      <c r="GDF176" s="86"/>
      <c r="GDG176" s="86"/>
      <c r="GDH176" s="86"/>
      <c r="GDI176" s="86"/>
      <c r="GDJ176" s="86"/>
      <c r="GDK176" s="86"/>
      <c r="GDL176" s="86"/>
      <c r="GDM176" s="86"/>
      <c r="GDN176" s="86"/>
      <c r="GDO176" s="86"/>
      <c r="GDP176" s="86"/>
      <c r="GDQ176" s="86"/>
      <c r="GDR176" s="86"/>
      <c r="GDS176" s="86"/>
      <c r="GDT176" s="86"/>
      <c r="GDU176" s="86"/>
      <c r="GDV176" s="86"/>
      <c r="GDW176" s="86"/>
      <c r="GDX176" s="86"/>
      <c r="GDY176" s="86"/>
      <c r="GDZ176" s="86"/>
      <c r="GEA176" s="86"/>
      <c r="GEB176" s="86"/>
      <c r="GEC176" s="86"/>
      <c r="GED176" s="86"/>
      <c r="GEE176" s="86"/>
      <c r="GEF176" s="86"/>
      <c r="GEG176" s="86"/>
      <c r="GEH176" s="86"/>
      <c r="GEI176" s="86"/>
      <c r="GEJ176" s="86"/>
      <c r="GEK176" s="86"/>
      <c r="GEL176" s="86"/>
      <c r="GEM176" s="86"/>
      <c r="GEN176" s="86"/>
      <c r="GEO176" s="86"/>
      <c r="GEP176" s="86"/>
      <c r="GEQ176" s="86"/>
      <c r="GER176" s="86"/>
      <c r="GES176" s="86"/>
      <c r="GET176" s="86"/>
      <c r="GEU176" s="86"/>
      <c r="GEV176" s="86"/>
      <c r="GEW176" s="86"/>
      <c r="GEX176" s="86"/>
      <c r="GEY176" s="86"/>
      <c r="GEZ176" s="86"/>
      <c r="GFA176" s="86"/>
      <c r="GFB176" s="86"/>
      <c r="GFC176" s="86"/>
      <c r="GFD176" s="86"/>
      <c r="GFE176" s="86"/>
      <c r="GFF176" s="86"/>
      <c r="GFG176" s="86"/>
      <c r="GFH176" s="86"/>
      <c r="GFI176" s="86"/>
      <c r="GFJ176" s="86"/>
      <c r="GFK176" s="86"/>
      <c r="GFL176" s="86"/>
      <c r="GFM176" s="86"/>
      <c r="GFN176" s="86"/>
      <c r="GFO176" s="86"/>
      <c r="GFP176" s="86"/>
      <c r="GFQ176" s="86"/>
      <c r="GFR176" s="86"/>
      <c r="GFS176" s="86"/>
      <c r="GFT176" s="86"/>
      <c r="GFU176" s="86"/>
      <c r="GFV176" s="86"/>
      <c r="GFW176" s="86"/>
      <c r="GFX176" s="86"/>
      <c r="GFY176" s="86"/>
      <c r="GFZ176" s="86"/>
      <c r="GGA176" s="86"/>
      <c r="GGB176" s="86"/>
      <c r="GGC176" s="86"/>
      <c r="GGD176" s="86"/>
      <c r="GGE176" s="86"/>
      <c r="GGF176" s="86"/>
      <c r="GGG176" s="86"/>
      <c r="GGH176" s="86"/>
      <c r="GGI176" s="86"/>
      <c r="GGJ176" s="86"/>
      <c r="GGK176" s="86"/>
      <c r="GGL176" s="86"/>
      <c r="GGM176" s="86"/>
      <c r="GGN176" s="86"/>
      <c r="GGO176" s="86"/>
      <c r="GGP176" s="86"/>
      <c r="GGQ176" s="86"/>
      <c r="GGR176" s="86"/>
      <c r="GGS176" s="86"/>
      <c r="GGT176" s="86"/>
      <c r="GGU176" s="86"/>
      <c r="GGV176" s="86"/>
      <c r="GGW176" s="86"/>
      <c r="GGX176" s="86"/>
      <c r="GGY176" s="86"/>
      <c r="GGZ176" s="86"/>
      <c r="GHA176" s="86"/>
      <c r="GHB176" s="86"/>
      <c r="GHC176" s="86"/>
      <c r="GHD176" s="86"/>
      <c r="GHE176" s="86"/>
      <c r="GHF176" s="86"/>
      <c r="GHG176" s="86"/>
      <c r="GHH176" s="86"/>
      <c r="GHI176" s="86"/>
      <c r="GHJ176" s="86"/>
      <c r="GHK176" s="86"/>
      <c r="GHL176" s="86"/>
      <c r="GHM176" s="86"/>
      <c r="GHN176" s="86"/>
      <c r="GHO176" s="86"/>
      <c r="GHP176" s="86"/>
      <c r="GHQ176" s="86"/>
      <c r="GHR176" s="86"/>
      <c r="GHS176" s="86"/>
      <c r="GHT176" s="86"/>
      <c r="GHU176" s="86"/>
      <c r="GHV176" s="86"/>
      <c r="GHW176" s="86"/>
      <c r="GHX176" s="86"/>
      <c r="GHY176" s="86"/>
      <c r="GHZ176" s="86"/>
      <c r="GIA176" s="86"/>
      <c r="GIB176" s="86"/>
      <c r="GIC176" s="86"/>
      <c r="GID176" s="86"/>
      <c r="GIE176" s="86"/>
      <c r="GIF176" s="86"/>
      <c r="GIG176" s="86"/>
      <c r="GIH176" s="86"/>
      <c r="GII176" s="86"/>
      <c r="GIJ176" s="86"/>
      <c r="GIK176" s="86"/>
      <c r="GIL176" s="86"/>
      <c r="GIM176" s="86"/>
      <c r="GIN176" s="86"/>
      <c r="GIO176" s="86"/>
      <c r="GIP176" s="86"/>
      <c r="GIQ176" s="86"/>
      <c r="GIR176" s="86"/>
      <c r="GIS176" s="86"/>
      <c r="GIT176" s="86"/>
      <c r="GIU176" s="86"/>
      <c r="GIV176" s="86"/>
      <c r="GIW176" s="86"/>
      <c r="GIX176" s="86"/>
      <c r="GIY176" s="86"/>
      <c r="GIZ176" s="86"/>
      <c r="GJA176" s="86"/>
      <c r="GJB176" s="86"/>
      <c r="GJC176" s="86"/>
      <c r="GJD176" s="86"/>
      <c r="GJE176" s="86"/>
      <c r="GJF176" s="86"/>
      <c r="GJG176" s="86"/>
      <c r="GJH176" s="86"/>
      <c r="GJI176" s="86"/>
      <c r="GJJ176" s="86"/>
      <c r="GJK176" s="86"/>
      <c r="GJL176" s="86"/>
      <c r="GJM176" s="86"/>
      <c r="GJN176" s="86"/>
      <c r="GJO176" s="86"/>
      <c r="GJP176" s="86"/>
      <c r="GJQ176" s="86"/>
      <c r="GJR176" s="86"/>
      <c r="GJS176" s="86"/>
      <c r="GJT176" s="86"/>
      <c r="GJU176" s="86"/>
      <c r="GJV176" s="86"/>
      <c r="GJW176" s="86"/>
      <c r="GJX176" s="86"/>
      <c r="GJY176" s="86"/>
      <c r="GJZ176" s="86"/>
      <c r="GKA176" s="86"/>
      <c r="GKB176" s="86"/>
      <c r="GKC176" s="86"/>
      <c r="GKD176" s="86"/>
      <c r="GKE176" s="86"/>
      <c r="GKF176" s="86"/>
      <c r="GKG176" s="86"/>
      <c r="GKH176" s="86"/>
      <c r="GKI176" s="86"/>
      <c r="GKJ176" s="86"/>
      <c r="GKK176" s="86"/>
      <c r="GKL176" s="86"/>
      <c r="GKM176" s="86"/>
      <c r="GKN176" s="86"/>
      <c r="GKO176" s="86"/>
      <c r="GKP176" s="86"/>
      <c r="GKQ176" s="86"/>
      <c r="GKR176" s="86"/>
      <c r="GKS176" s="86"/>
      <c r="GKT176" s="86"/>
      <c r="GKU176" s="86"/>
      <c r="GKV176" s="86"/>
      <c r="GKW176" s="86"/>
      <c r="GKX176" s="86"/>
      <c r="GKY176" s="86"/>
      <c r="GKZ176" s="86"/>
      <c r="GLA176" s="86"/>
      <c r="GLB176" s="86"/>
      <c r="GLC176" s="86"/>
      <c r="GLD176" s="86"/>
      <c r="GLE176" s="86"/>
      <c r="GLF176" s="86"/>
      <c r="GLG176" s="86"/>
      <c r="GLH176" s="86"/>
      <c r="GLI176" s="86"/>
      <c r="GLJ176" s="86"/>
      <c r="GLK176" s="86"/>
      <c r="GLL176" s="86"/>
      <c r="GLM176" s="86"/>
      <c r="GLN176" s="86"/>
      <c r="GLO176" s="86"/>
      <c r="GLP176" s="86"/>
      <c r="GLQ176" s="86"/>
      <c r="GLR176" s="86"/>
      <c r="GLS176" s="86"/>
      <c r="GLT176" s="98"/>
      <c r="GLU176" s="98"/>
      <c r="GLV176" s="98"/>
      <c r="GLW176" s="98"/>
      <c r="GLX176" s="98"/>
      <c r="GLY176" s="98"/>
      <c r="GLZ176" s="86"/>
      <c r="GMA176" s="86"/>
      <c r="GMB176" s="86"/>
      <c r="GMC176" s="86"/>
      <c r="GMD176" s="86"/>
      <c r="GME176" s="86"/>
      <c r="GMF176" s="86"/>
      <c r="GMG176" s="86"/>
      <c r="GMH176" s="86"/>
      <c r="GMI176" s="86"/>
      <c r="GMJ176" s="86"/>
      <c r="GMK176" s="86"/>
      <c r="GML176" s="86"/>
      <c r="GMM176" s="86"/>
      <c r="GMN176" s="86"/>
      <c r="GMO176" s="86"/>
      <c r="GMP176" s="86"/>
      <c r="GMQ176" s="86"/>
      <c r="GMR176" s="86"/>
      <c r="GMS176" s="86"/>
      <c r="GMT176" s="86"/>
      <c r="GMU176" s="86"/>
      <c r="GMV176" s="86"/>
      <c r="GMW176" s="86"/>
      <c r="GMX176" s="86"/>
      <c r="GMY176" s="86"/>
      <c r="GMZ176" s="86"/>
      <c r="GNA176" s="86"/>
      <c r="GNB176" s="86"/>
      <c r="GNC176" s="86"/>
      <c r="GND176" s="86"/>
      <c r="GNE176" s="86"/>
      <c r="GNF176" s="86"/>
      <c r="GNG176" s="86"/>
      <c r="GNH176" s="86"/>
      <c r="GNI176" s="86"/>
      <c r="GNJ176" s="86"/>
      <c r="GNK176" s="86"/>
      <c r="GNL176" s="86"/>
      <c r="GNM176" s="86"/>
      <c r="GNN176" s="86"/>
      <c r="GNO176" s="86"/>
      <c r="GNP176" s="86"/>
      <c r="GNQ176" s="86"/>
      <c r="GNR176" s="86"/>
      <c r="GNS176" s="86"/>
      <c r="GNT176" s="86"/>
      <c r="GNU176" s="86"/>
      <c r="GNV176" s="86"/>
      <c r="GNW176" s="86"/>
      <c r="GNX176" s="86"/>
      <c r="GNY176" s="86"/>
      <c r="GNZ176" s="86"/>
      <c r="GOA176" s="86"/>
      <c r="GOB176" s="86"/>
      <c r="GOC176" s="86"/>
      <c r="GOD176" s="86"/>
      <c r="GOE176" s="86"/>
      <c r="GOF176" s="86"/>
      <c r="GOG176" s="86"/>
      <c r="GOH176" s="86"/>
      <c r="GOI176" s="86"/>
      <c r="GOJ176" s="86"/>
      <c r="GOK176" s="86"/>
      <c r="GOL176" s="86"/>
      <c r="GOM176" s="86"/>
      <c r="GON176" s="86"/>
      <c r="GOO176" s="86"/>
      <c r="GOP176" s="86"/>
      <c r="GOQ176" s="86"/>
      <c r="GOR176" s="86"/>
      <c r="GOS176" s="86"/>
      <c r="GOT176" s="86"/>
      <c r="GOU176" s="86"/>
      <c r="GOV176" s="86"/>
      <c r="GOW176" s="86"/>
      <c r="GOX176" s="86"/>
      <c r="GOY176" s="86"/>
      <c r="GOZ176" s="86"/>
      <c r="GPA176" s="86"/>
      <c r="GPB176" s="86"/>
      <c r="GPC176" s="86"/>
      <c r="GPD176" s="86"/>
      <c r="GPE176" s="86"/>
      <c r="GPF176" s="86"/>
      <c r="GPG176" s="86"/>
      <c r="GPH176" s="86"/>
      <c r="GPI176" s="86"/>
      <c r="GPJ176" s="86"/>
      <c r="GPK176" s="86"/>
      <c r="GPL176" s="86"/>
      <c r="GPM176" s="86"/>
      <c r="GPN176" s="86"/>
      <c r="GPO176" s="86"/>
      <c r="GPP176" s="86"/>
      <c r="GPQ176" s="86"/>
      <c r="GPR176" s="86"/>
      <c r="GPS176" s="86"/>
      <c r="GPT176" s="86"/>
      <c r="GPU176" s="86"/>
      <c r="GPV176" s="86"/>
      <c r="GPW176" s="86"/>
      <c r="GPX176" s="86"/>
      <c r="GPY176" s="86"/>
      <c r="GPZ176" s="86"/>
      <c r="GQA176" s="86"/>
      <c r="GQB176" s="86"/>
      <c r="GQC176" s="86"/>
      <c r="GQD176" s="86"/>
      <c r="GQE176" s="86"/>
      <c r="GQF176" s="86"/>
      <c r="GQG176" s="86"/>
      <c r="GQH176" s="86"/>
      <c r="GQI176" s="86"/>
      <c r="GQJ176" s="86"/>
      <c r="GQK176" s="86"/>
      <c r="GQL176" s="86"/>
      <c r="GQM176" s="86"/>
      <c r="GQN176" s="86"/>
      <c r="GQO176" s="86"/>
      <c r="GQP176" s="86"/>
      <c r="GQQ176" s="86"/>
      <c r="GQR176" s="86"/>
      <c r="GQS176" s="86"/>
      <c r="GQT176" s="86"/>
      <c r="GQU176" s="86"/>
      <c r="GQV176" s="86"/>
      <c r="GQW176" s="86"/>
      <c r="GQX176" s="86"/>
      <c r="GQY176" s="86"/>
      <c r="GQZ176" s="86"/>
      <c r="GRA176" s="86"/>
      <c r="GRB176" s="86"/>
      <c r="GRC176" s="86"/>
      <c r="GRD176" s="86"/>
      <c r="GRE176" s="86"/>
      <c r="GRF176" s="86"/>
      <c r="GRG176" s="86"/>
      <c r="GRH176" s="86"/>
      <c r="GRI176" s="86"/>
      <c r="GRJ176" s="86"/>
      <c r="GRK176" s="86"/>
      <c r="GRL176" s="86"/>
      <c r="GRM176" s="86"/>
      <c r="GRN176" s="86"/>
      <c r="GRO176" s="86"/>
      <c r="GRP176" s="86"/>
      <c r="GRQ176" s="86"/>
      <c r="GRR176" s="86"/>
      <c r="GRS176" s="86"/>
      <c r="GRT176" s="86"/>
      <c r="GRU176" s="86"/>
      <c r="GRV176" s="86"/>
      <c r="GRW176" s="86"/>
      <c r="GRX176" s="86"/>
      <c r="GRY176" s="86"/>
      <c r="GRZ176" s="86"/>
      <c r="GSA176" s="86"/>
      <c r="GSB176" s="86"/>
      <c r="GSC176" s="86"/>
      <c r="GSD176" s="86"/>
      <c r="GSE176" s="86"/>
      <c r="GSF176" s="86"/>
      <c r="GSG176" s="86"/>
      <c r="GSH176" s="86"/>
      <c r="GSI176" s="86"/>
      <c r="GSJ176" s="86"/>
      <c r="GSK176" s="86"/>
      <c r="GSL176" s="86"/>
      <c r="GSM176" s="86"/>
      <c r="GSN176" s="86"/>
      <c r="GSO176" s="86"/>
      <c r="GSP176" s="86"/>
      <c r="GSQ176" s="86"/>
      <c r="GSR176" s="86"/>
      <c r="GSS176" s="86"/>
      <c r="GST176" s="86"/>
      <c r="GSU176" s="86"/>
      <c r="GSV176" s="86"/>
      <c r="GSW176" s="86"/>
      <c r="GSX176" s="86"/>
      <c r="GSY176" s="86"/>
      <c r="GSZ176" s="86"/>
      <c r="GTA176" s="86"/>
      <c r="GTB176" s="86"/>
      <c r="GTC176" s="86"/>
      <c r="GTD176" s="86"/>
      <c r="GTE176" s="86"/>
      <c r="GTF176" s="86"/>
      <c r="GTG176" s="86"/>
      <c r="GTH176" s="86"/>
      <c r="GTI176" s="86"/>
      <c r="GTJ176" s="86"/>
      <c r="GTK176" s="86"/>
      <c r="GTL176" s="86"/>
      <c r="GTM176" s="86"/>
      <c r="GTN176" s="86"/>
      <c r="GTO176" s="86"/>
      <c r="GTP176" s="86"/>
      <c r="GTQ176" s="86"/>
      <c r="GTR176" s="86"/>
      <c r="GTS176" s="86"/>
      <c r="GTT176" s="86"/>
      <c r="GTU176" s="86"/>
      <c r="GTV176" s="86"/>
      <c r="GTW176" s="86"/>
      <c r="GTX176" s="86"/>
      <c r="GTY176" s="86"/>
      <c r="GTZ176" s="86"/>
      <c r="GUA176" s="86"/>
      <c r="GUB176" s="86"/>
      <c r="GUC176" s="86"/>
      <c r="GUD176" s="86"/>
      <c r="GUE176" s="86"/>
      <c r="GUF176" s="86"/>
      <c r="GUG176" s="86"/>
      <c r="GUH176" s="86"/>
      <c r="GUI176" s="86"/>
      <c r="GUJ176" s="86"/>
      <c r="GUK176" s="86"/>
      <c r="GUL176" s="86"/>
      <c r="GUM176" s="86"/>
      <c r="GUN176" s="86"/>
      <c r="GUO176" s="86"/>
      <c r="GUP176" s="86"/>
      <c r="GUQ176" s="86"/>
      <c r="GUR176" s="86"/>
      <c r="GUS176" s="86"/>
      <c r="GUT176" s="86"/>
      <c r="GUU176" s="86"/>
      <c r="GUV176" s="86"/>
      <c r="GUW176" s="86"/>
      <c r="GUX176" s="86"/>
      <c r="GUY176" s="86"/>
      <c r="GUZ176" s="86"/>
      <c r="GVA176" s="86"/>
      <c r="GVB176" s="86"/>
      <c r="GVC176" s="86"/>
      <c r="GVD176" s="86"/>
      <c r="GVE176" s="86"/>
      <c r="GVF176" s="86"/>
      <c r="GVG176" s="86"/>
      <c r="GVH176" s="86"/>
      <c r="GVI176" s="86"/>
      <c r="GVJ176" s="86"/>
      <c r="GVK176" s="86"/>
      <c r="GVL176" s="86"/>
      <c r="GVM176" s="86"/>
      <c r="GVN176" s="86"/>
      <c r="GVO176" s="86"/>
      <c r="GVP176" s="98"/>
      <c r="GVQ176" s="98"/>
      <c r="GVR176" s="98"/>
      <c r="GVS176" s="98"/>
      <c r="GVT176" s="98"/>
      <c r="GVU176" s="98"/>
      <c r="GVV176" s="86"/>
      <c r="GVW176" s="86"/>
      <c r="GVX176" s="86"/>
      <c r="GVY176" s="86"/>
      <c r="GVZ176" s="86"/>
      <c r="GWA176" s="86"/>
      <c r="GWB176" s="86"/>
      <c r="GWC176" s="86"/>
      <c r="GWD176" s="86"/>
      <c r="GWE176" s="86"/>
      <c r="GWF176" s="86"/>
      <c r="GWG176" s="86"/>
      <c r="GWH176" s="86"/>
      <c r="GWI176" s="86"/>
      <c r="GWJ176" s="86"/>
      <c r="GWK176" s="86"/>
      <c r="GWL176" s="86"/>
      <c r="GWM176" s="86"/>
      <c r="GWN176" s="86"/>
      <c r="GWO176" s="86"/>
      <c r="GWP176" s="86"/>
      <c r="GWQ176" s="86"/>
      <c r="GWR176" s="86"/>
      <c r="GWS176" s="86"/>
      <c r="GWT176" s="86"/>
      <c r="GWU176" s="86"/>
      <c r="GWV176" s="86"/>
      <c r="GWW176" s="86"/>
      <c r="GWX176" s="86"/>
      <c r="GWY176" s="86"/>
      <c r="GWZ176" s="86"/>
      <c r="GXA176" s="86"/>
      <c r="GXB176" s="86"/>
      <c r="GXC176" s="86"/>
      <c r="GXD176" s="86"/>
      <c r="GXE176" s="86"/>
      <c r="GXF176" s="86"/>
      <c r="GXG176" s="86"/>
      <c r="GXH176" s="86"/>
      <c r="GXI176" s="86"/>
      <c r="GXJ176" s="86"/>
      <c r="GXK176" s="86"/>
      <c r="GXL176" s="86"/>
      <c r="GXM176" s="86"/>
      <c r="GXN176" s="86"/>
      <c r="GXO176" s="86"/>
      <c r="GXP176" s="86"/>
      <c r="GXQ176" s="86"/>
      <c r="GXR176" s="86"/>
      <c r="GXS176" s="86"/>
      <c r="GXT176" s="86"/>
      <c r="GXU176" s="86"/>
      <c r="GXV176" s="86"/>
      <c r="GXW176" s="86"/>
      <c r="GXX176" s="86"/>
      <c r="GXY176" s="86"/>
      <c r="GXZ176" s="86"/>
      <c r="GYA176" s="86"/>
      <c r="GYB176" s="86"/>
      <c r="GYC176" s="86"/>
      <c r="GYD176" s="86"/>
      <c r="GYE176" s="86"/>
      <c r="GYF176" s="86"/>
      <c r="GYG176" s="86"/>
      <c r="GYH176" s="86"/>
      <c r="GYI176" s="86"/>
      <c r="GYJ176" s="86"/>
      <c r="GYK176" s="86"/>
      <c r="GYL176" s="86"/>
      <c r="GYM176" s="86"/>
      <c r="GYN176" s="86"/>
      <c r="GYO176" s="86"/>
      <c r="GYP176" s="86"/>
      <c r="GYQ176" s="86"/>
      <c r="GYR176" s="86"/>
      <c r="GYS176" s="86"/>
      <c r="GYT176" s="86"/>
      <c r="GYU176" s="86"/>
      <c r="GYV176" s="86"/>
      <c r="GYW176" s="86"/>
      <c r="GYX176" s="86"/>
      <c r="GYY176" s="86"/>
      <c r="GYZ176" s="86"/>
      <c r="GZA176" s="86"/>
      <c r="GZB176" s="86"/>
      <c r="GZC176" s="86"/>
      <c r="GZD176" s="86"/>
      <c r="GZE176" s="86"/>
      <c r="GZF176" s="86"/>
      <c r="GZG176" s="86"/>
      <c r="GZH176" s="86"/>
      <c r="GZI176" s="86"/>
      <c r="GZJ176" s="86"/>
      <c r="GZK176" s="86"/>
      <c r="GZL176" s="86"/>
      <c r="GZM176" s="86"/>
      <c r="GZN176" s="86"/>
      <c r="GZO176" s="86"/>
      <c r="GZP176" s="86"/>
      <c r="GZQ176" s="86"/>
      <c r="GZR176" s="86"/>
      <c r="GZS176" s="86"/>
      <c r="GZT176" s="86"/>
      <c r="GZU176" s="86"/>
      <c r="GZV176" s="86"/>
      <c r="GZW176" s="86"/>
      <c r="GZX176" s="86"/>
      <c r="GZY176" s="86"/>
      <c r="GZZ176" s="86"/>
      <c r="HAA176" s="86"/>
      <c r="HAB176" s="86"/>
      <c r="HAC176" s="86"/>
      <c r="HAD176" s="86"/>
      <c r="HAE176" s="86"/>
      <c r="HAF176" s="86"/>
      <c r="HAG176" s="86"/>
      <c r="HAH176" s="86"/>
      <c r="HAI176" s="86"/>
      <c r="HAJ176" s="86"/>
      <c r="HAK176" s="86"/>
      <c r="HAL176" s="86"/>
      <c r="HAM176" s="86"/>
      <c r="HAN176" s="86"/>
      <c r="HAO176" s="86"/>
      <c r="HAP176" s="86"/>
      <c r="HAQ176" s="86"/>
      <c r="HAR176" s="86"/>
      <c r="HAS176" s="86"/>
      <c r="HAT176" s="86"/>
      <c r="HAU176" s="86"/>
      <c r="HAV176" s="86"/>
      <c r="HAW176" s="86"/>
      <c r="HAX176" s="86"/>
      <c r="HAY176" s="86"/>
      <c r="HAZ176" s="86"/>
      <c r="HBA176" s="86"/>
      <c r="HBB176" s="86"/>
      <c r="HBC176" s="86"/>
      <c r="HBD176" s="86"/>
      <c r="HBE176" s="86"/>
      <c r="HBF176" s="86"/>
      <c r="HBG176" s="86"/>
      <c r="HBH176" s="86"/>
      <c r="HBI176" s="86"/>
      <c r="HBJ176" s="86"/>
      <c r="HBK176" s="86"/>
      <c r="HBL176" s="86"/>
      <c r="HBM176" s="86"/>
      <c r="HBN176" s="86"/>
      <c r="HBO176" s="86"/>
      <c r="HBP176" s="86"/>
      <c r="HBQ176" s="86"/>
      <c r="HBR176" s="86"/>
      <c r="HBS176" s="86"/>
      <c r="HBT176" s="86"/>
      <c r="HBU176" s="86"/>
      <c r="HBV176" s="86"/>
      <c r="HBW176" s="86"/>
      <c r="HBX176" s="86"/>
      <c r="HBY176" s="86"/>
      <c r="HBZ176" s="86"/>
      <c r="HCA176" s="86"/>
      <c r="HCB176" s="86"/>
      <c r="HCC176" s="86"/>
      <c r="HCD176" s="86"/>
      <c r="HCE176" s="86"/>
      <c r="HCF176" s="86"/>
      <c r="HCG176" s="86"/>
      <c r="HCH176" s="86"/>
      <c r="HCI176" s="86"/>
      <c r="HCJ176" s="86"/>
      <c r="HCK176" s="86"/>
      <c r="HCL176" s="86"/>
      <c r="HCM176" s="86"/>
      <c r="HCN176" s="86"/>
      <c r="HCO176" s="86"/>
      <c r="HCP176" s="86"/>
      <c r="HCQ176" s="86"/>
      <c r="HCR176" s="86"/>
      <c r="HCS176" s="86"/>
      <c r="HCT176" s="86"/>
      <c r="HCU176" s="86"/>
      <c r="HCV176" s="86"/>
      <c r="HCW176" s="86"/>
      <c r="HCX176" s="86"/>
      <c r="HCY176" s="86"/>
      <c r="HCZ176" s="86"/>
      <c r="HDA176" s="86"/>
      <c r="HDB176" s="86"/>
      <c r="HDC176" s="86"/>
      <c r="HDD176" s="86"/>
      <c r="HDE176" s="86"/>
      <c r="HDF176" s="86"/>
      <c r="HDG176" s="86"/>
      <c r="HDH176" s="86"/>
      <c r="HDI176" s="86"/>
      <c r="HDJ176" s="86"/>
      <c r="HDK176" s="86"/>
      <c r="HDL176" s="86"/>
      <c r="HDM176" s="86"/>
      <c r="HDN176" s="86"/>
      <c r="HDO176" s="86"/>
      <c r="HDP176" s="86"/>
      <c r="HDQ176" s="86"/>
      <c r="HDR176" s="86"/>
      <c r="HDS176" s="86"/>
      <c r="HDT176" s="86"/>
      <c r="HDU176" s="86"/>
      <c r="HDV176" s="86"/>
      <c r="HDW176" s="86"/>
      <c r="HDX176" s="86"/>
      <c r="HDY176" s="86"/>
      <c r="HDZ176" s="86"/>
      <c r="HEA176" s="86"/>
      <c r="HEB176" s="86"/>
      <c r="HEC176" s="86"/>
      <c r="HED176" s="86"/>
      <c r="HEE176" s="86"/>
      <c r="HEF176" s="86"/>
      <c r="HEG176" s="86"/>
      <c r="HEH176" s="86"/>
      <c r="HEI176" s="86"/>
      <c r="HEJ176" s="86"/>
      <c r="HEK176" s="86"/>
      <c r="HEL176" s="86"/>
      <c r="HEM176" s="86"/>
      <c r="HEN176" s="86"/>
      <c r="HEO176" s="86"/>
      <c r="HEP176" s="86"/>
      <c r="HEQ176" s="86"/>
      <c r="HER176" s="86"/>
      <c r="HES176" s="86"/>
      <c r="HET176" s="86"/>
      <c r="HEU176" s="86"/>
      <c r="HEV176" s="86"/>
      <c r="HEW176" s="86"/>
      <c r="HEX176" s="86"/>
      <c r="HEY176" s="86"/>
      <c r="HEZ176" s="86"/>
      <c r="HFA176" s="86"/>
      <c r="HFB176" s="86"/>
      <c r="HFC176" s="86"/>
      <c r="HFD176" s="86"/>
      <c r="HFE176" s="86"/>
      <c r="HFF176" s="86"/>
      <c r="HFG176" s="86"/>
      <c r="HFH176" s="86"/>
      <c r="HFI176" s="86"/>
      <c r="HFJ176" s="86"/>
      <c r="HFK176" s="86"/>
      <c r="HFL176" s="98"/>
      <c r="HFM176" s="98"/>
      <c r="HFN176" s="98"/>
      <c r="HFO176" s="98"/>
      <c r="HFP176" s="98"/>
      <c r="HFQ176" s="98"/>
      <c r="HFR176" s="86"/>
      <c r="HFS176" s="86"/>
      <c r="HFT176" s="86"/>
      <c r="HFU176" s="86"/>
      <c r="HFV176" s="86"/>
      <c r="HFW176" s="86"/>
      <c r="HFX176" s="86"/>
      <c r="HFY176" s="86"/>
      <c r="HFZ176" s="86"/>
      <c r="HGA176" s="86"/>
      <c r="HGB176" s="86"/>
      <c r="HGC176" s="86"/>
      <c r="HGD176" s="86"/>
      <c r="HGE176" s="86"/>
      <c r="HGF176" s="86"/>
      <c r="HGG176" s="86"/>
      <c r="HGH176" s="86"/>
      <c r="HGI176" s="86"/>
      <c r="HGJ176" s="86"/>
      <c r="HGK176" s="86"/>
      <c r="HGL176" s="86"/>
      <c r="HGM176" s="86"/>
      <c r="HGN176" s="86"/>
      <c r="HGO176" s="86"/>
      <c r="HGP176" s="86"/>
      <c r="HGQ176" s="86"/>
      <c r="HGR176" s="86"/>
      <c r="HGS176" s="86"/>
      <c r="HGT176" s="86"/>
      <c r="HGU176" s="86"/>
      <c r="HGV176" s="86"/>
      <c r="HGW176" s="86"/>
      <c r="HGX176" s="86"/>
      <c r="HGY176" s="86"/>
      <c r="HGZ176" s="86"/>
      <c r="HHA176" s="86"/>
      <c r="HHB176" s="86"/>
      <c r="HHC176" s="86"/>
      <c r="HHD176" s="86"/>
      <c r="HHE176" s="86"/>
      <c r="HHF176" s="86"/>
      <c r="HHG176" s="86"/>
      <c r="HHH176" s="86"/>
      <c r="HHI176" s="86"/>
      <c r="HHJ176" s="86"/>
      <c r="HHK176" s="86"/>
      <c r="HHL176" s="86"/>
      <c r="HHM176" s="86"/>
      <c r="HHN176" s="86"/>
      <c r="HHO176" s="86"/>
      <c r="HHP176" s="86"/>
      <c r="HHQ176" s="86"/>
      <c r="HHR176" s="86"/>
      <c r="HHS176" s="86"/>
      <c r="HHT176" s="86"/>
      <c r="HHU176" s="86"/>
      <c r="HHV176" s="86"/>
      <c r="HHW176" s="86"/>
      <c r="HHX176" s="86"/>
      <c r="HHY176" s="86"/>
      <c r="HHZ176" s="86"/>
      <c r="HIA176" s="86"/>
      <c r="HIB176" s="86"/>
      <c r="HIC176" s="86"/>
      <c r="HID176" s="86"/>
      <c r="HIE176" s="86"/>
      <c r="HIF176" s="86"/>
      <c r="HIG176" s="86"/>
      <c r="HIH176" s="86"/>
      <c r="HII176" s="86"/>
      <c r="HIJ176" s="86"/>
      <c r="HIK176" s="86"/>
      <c r="HIL176" s="86"/>
      <c r="HIM176" s="86"/>
      <c r="HIN176" s="86"/>
      <c r="HIO176" s="86"/>
      <c r="HIP176" s="86"/>
      <c r="HIQ176" s="86"/>
      <c r="HIR176" s="86"/>
      <c r="HIS176" s="86"/>
      <c r="HIT176" s="86"/>
      <c r="HIU176" s="86"/>
      <c r="HIV176" s="86"/>
      <c r="HIW176" s="86"/>
      <c r="HIX176" s="86"/>
      <c r="HIY176" s="86"/>
      <c r="HIZ176" s="86"/>
      <c r="HJA176" s="86"/>
      <c r="HJB176" s="86"/>
      <c r="HJC176" s="86"/>
      <c r="HJD176" s="86"/>
      <c r="HJE176" s="86"/>
      <c r="HJF176" s="86"/>
      <c r="HJG176" s="86"/>
      <c r="HJH176" s="86"/>
      <c r="HJI176" s="86"/>
      <c r="HJJ176" s="86"/>
      <c r="HJK176" s="86"/>
      <c r="HJL176" s="86"/>
      <c r="HJM176" s="86"/>
      <c r="HJN176" s="86"/>
      <c r="HJO176" s="86"/>
      <c r="HJP176" s="86"/>
      <c r="HJQ176" s="86"/>
      <c r="HJR176" s="86"/>
      <c r="HJS176" s="86"/>
      <c r="HJT176" s="86"/>
      <c r="HJU176" s="86"/>
      <c r="HJV176" s="86"/>
      <c r="HJW176" s="86"/>
      <c r="HJX176" s="86"/>
      <c r="HJY176" s="86"/>
      <c r="HJZ176" s="86"/>
      <c r="HKA176" s="86"/>
      <c r="HKB176" s="86"/>
      <c r="HKC176" s="86"/>
      <c r="HKD176" s="86"/>
      <c r="HKE176" s="86"/>
      <c r="HKF176" s="86"/>
      <c r="HKG176" s="86"/>
      <c r="HKH176" s="86"/>
      <c r="HKI176" s="86"/>
      <c r="HKJ176" s="86"/>
      <c r="HKK176" s="86"/>
      <c r="HKL176" s="86"/>
      <c r="HKM176" s="86"/>
      <c r="HKN176" s="86"/>
      <c r="HKO176" s="86"/>
      <c r="HKP176" s="86"/>
      <c r="HKQ176" s="86"/>
      <c r="HKR176" s="86"/>
      <c r="HKS176" s="86"/>
      <c r="HKT176" s="86"/>
      <c r="HKU176" s="86"/>
      <c r="HKV176" s="86"/>
      <c r="HKW176" s="86"/>
      <c r="HKX176" s="86"/>
      <c r="HKY176" s="86"/>
      <c r="HKZ176" s="86"/>
      <c r="HLA176" s="86"/>
      <c r="HLB176" s="86"/>
      <c r="HLC176" s="86"/>
      <c r="HLD176" s="86"/>
      <c r="HLE176" s="86"/>
      <c r="HLF176" s="86"/>
      <c r="HLG176" s="86"/>
      <c r="HLH176" s="86"/>
      <c r="HLI176" s="86"/>
      <c r="HLJ176" s="86"/>
      <c r="HLK176" s="86"/>
      <c r="HLL176" s="86"/>
      <c r="HLM176" s="86"/>
      <c r="HLN176" s="86"/>
      <c r="HLO176" s="86"/>
      <c r="HLP176" s="86"/>
      <c r="HLQ176" s="86"/>
      <c r="HLR176" s="86"/>
      <c r="HLS176" s="86"/>
      <c r="HLT176" s="86"/>
      <c r="HLU176" s="86"/>
      <c r="HLV176" s="86"/>
      <c r="HLW176" s="86"/>
      <c r="HLX176" s="86"/>
      <c r="HLY176" s="86"/>
      <c r="HLZ176" s="86"/>
      <c r="HMA176" s="86"/>
      <c r="HMB176" s="86"/>
      <c r="HMC176" s="86"/>
      <c r="HMD176" s="86"/>
      <c r="HME176" s="86"/>
      <c r="HMF176" s="86"/>
      <c r="HMG176" s="86"/>
      <c r="HMH176" s="86"/>
      <c r="HMI176" s="86"/>
      <c r="HMJ176" s="86"/>
      <c r="HMK176" s="86"/>
      <c r="HML176" s="86"/>
      <c r="HMM176" s="86"/>
      <c r="HMN176" s="86"/>
      <c r="HMO176" s="86"/>
      <c r="HMP176" s="86"/>
      <c r="HMQ176" s="86"/>
      <c r="HMR176" s="86"/>
      <c r="HMS176" s="86"/>
      <c r="HMT176" s="86"/>
      <c r="HMU176" s="86"/>
      <c r="HMV176" s="86"/>
      <c r="HMW176" s="86"/>
      <c r="HMX176" s="86"/>
      <c r="HMY176" s="86"/>
      <c r="HMZ176" s="86"/>
      <c r="HNA176" s="86"/>
      <c r="HNB176" s="86"/>
      <c r="HNC176" s="86"/>
      <c r="HND176" s="86"/>
      <c r="HNE176" s="86"/>
      <c r="HNF176" s="86"/>
      <c r="HNG176" s="86"/>
      <c r="HNH176" s="86"/>
      <c r="HNI176" s="86"/>
      <c r="HNJ176" s="86"/>
      <c r="HNK176" s="86"/>
      <c r="HNL176" s="86"/>
      <c r="HNM176" s="86"/>
      <c r="HNN176" s="86"/>
      <c r="HNO176" s="86"/>
      <c r="HNP176" s="86"/>
      <c r="HNQ176" s="86"/>
      <c r="HNR176" s="86"/>
      <c r="HNS176" s="86"/>
      <c r="HNT176" s="86"/>
      <c r="HNU176" s="86"/>
      <c r="HNV176" s="86"/>
      <c r="HNW176" s="86"/>
      <c r="HNX176" s="86"/>
      <c r="HNY176" s="86"/>
      <c r="HNZ176" s="86"/>
      <c r="HOA176" s="86"/>
      <c r="HOB176" s="86"/>
      <c r="HOC176" s="86"/>
      <c r="HOD176" s="86"/>
      <c r="HOE176" s="86"/>
      <c r="HOF176" s="86"/>
      <c r="HOG176" s="86"/>
      <c r="HOH176" s="86"/>
      <c r="HOI176" s="86"/>
      <c r="HOJ176" s="86"/>
      <c r="HOK176" s="86"/>
      <c r="HOL176" s="86"/>
      <c r="HOM176" s="86"/>
      <c r="HON176" s="86"/>
      <c r="HOO176" s="86"/>
      <c r="HOP176" s="86"/>
      <c r="HOQ176" s="86"/>
      <c r="HOR176" s="86"/>
      <c r="HOS176" s="86"/>
      <c r="HOT176" s="86"/>
      <c r="HOU176" s="86"/>
      <c r="HOV176" s="86"/>
      <c r="HOW176" s="86"/>
      <c r="HOX176" s="86"/>
      <c r="HOY176" s="86"/>
      <c r="HOZ176" s="86"/>
      <c r="HPA176" s="86"/>
      <c r="HPB176" s="86"/>
      <c r="HPC176" s="86"/>
      <c r="HPD176" s="86"/>
      <c r="HPE176" s="86"/>
      <c r="HPF176" s="86"/>
      <c r="HPG176" s="86"/>
      <c r="HPH176" s="98"/>
      <c r="HPI176" s="98"/>
      <c r="HPJ176" s="98"/>
      <c r="HPK176" s="98"/>
      <c r="HPL176" s="98"/>
      <c r="HPM176" s="98"/>
      <c r="HPN176" s="86"/>
      <c r="HPO176" s="86"/>
      <c r="HPP176" s="86"/>
      <c r="HPQ176" s="86"/>
      <c r="HPR176" s="86"/>
      <c r="HPS176" s="86"/>
      <c r="HPT176" s="86"/>
      <c r="HPU176" s="86"/>
      <c r="HPV176" s="86"/>
      <c r="HPW176" s="86"/>
      <c r="HPX176" s="86"/>
      <c r="HPY176" s="86"/>
      <c r="HPZ176" s="86"/>
      <c r="HQA176" s="86"/>
      <c r="HQB176" s="86"/>
      <c r="HQC176" s="86"/>
      <c r="HQD176" s="86"/>
      <c r="HQE176" s="86"/>
      <c r="HQF176" s="86"/>
      <c r="HQG176" s="86"/>
      <c r="HQH176" s="86"/>
      <c r="HQI176" s="86"/>
      <c r="HQJ176" s="86"/>
      <c r="HQK176" s="86"/>
      <c r="HQL176" s="86"/>
      <c r="HQM176" s="86"/>
      <c r="HQN176" s="86"/>
      <c r="HQO176" s="86"/>
      <c r="HQP176" s="86"/>
      <c r="HQQ176" s="86"/>
      <c r="HQR176" s="86"/>
      <c r="HQS176" s="86"/>
      <c r="HQT176" s="86"/>
      <c r="HQU176" s="86"/>
      <c r="HQV176" s="86"/>
      <c r="HQW176" s="86"/>
      <c r="HQX176" s="86"/>
      <c r="HQY176" s="86"/>
      <c r="HQZ176" s="86"/>
      <c r="HRA176" s="86"/>
      <c r="HRB176" s="86"/>
      <c r="HRC176" s="86"/>
      <c r="HRD176" s="86"/>
      <c r="HRE176" s="86"/>
      <c r="HRF176" s="86"/>
      <c r="HRG176" s="86"/>
      <c r="HRH176" s="86"/>
      <c r="HRI176" s="86"/>
      <c r="HRJ176" s="86"/>
      <c r="HRK176" s="86"/>
      <c r="HRL176" s="86"/>
      <c r="HRM176" s="86"/>
      <c r="HRN176" s="86"/>
      <c r="HRO176" s="86"/>
      <c r="HRP176" s="86"/>
      <c r="HRQ176" s="86"/>
      <c r="HRR176" s="86"/>
      <c r="HRS176" s="86"/>
      <c r="HRT176" s="86"/>
      <c r="HRU176" s="86"/>
      <c r="HRV176" s="86"/>
      <c r="HRW176" s="86"/>
      <c r="HRX176" s="86"/>
      <c r="HRY176" s="86"/>
      <c r="HRZ176" s="86"/>
      <c r="HSA176" s="86"/>
      <c r="HSB176" s="86"/>
      <c r="HSC176" s="86"/>
      <c r="HSD176" s="86"/>
      <c r="HSE176" s="86"/>
      <c r="HSF176" s="86"/>
      <c r="HSG176" s="86"/>
      <c r="HSH176" s="86"/>
      <c r="HSI176" s="86"/>
      <c r="HSJ176" s="86"/>
      <c r="HSK176" s="86"/>
      <c r="HSL176" s="86"/>
      <c r="HSM176" s="86"/>
      <c r="HSN176" s="86"/>
      <c r="HSO176" s="86"/>
      <c r="HSP176" s="86"/>
      <c r="HSQ176" s="86"/>
      <c r="HSR176" s="86"/>
      <c r="HSS176" s="86"/>
      <c r="HST176" s="86"/>
      <c r="HSU176" s="86"/>
      <c r="HSV176" s="86"/>
      <c r="HSW176" s="86"/>
      <c r="HSX176" s="86"/>
      <c r="HSY176" s="86"/>
      <c r="HSZ176" s="86"/>
      <c r="HTA176" s="86"/>
      <c r="HTB176" s="86"/>
      <c r="HTC176" s="86"/>
      <c r="HTD176" s="86"/>
      <c r="HTE176" s="86"/>
      <c r="HTF176" s="86"/>
      <c r="HTG176" s="86"/>
      <c r="HTH176" s="86"/>
      <c r="HTI176" s="86"/>
      <c r="HTJ176" s="86"/>
      <c r="HTK176" s="86"/>
      <c r="HTL176" s="86"/>
      <c r="HTM176" s="86"/>
      <c r="HTN176" s="86"/>
      <c r="HTO176" s="86"/>
      <c r="HTP176" s="86"/>
      <c r="HTQ176" s="86"/>
      <c r="HTR176" s="86"/>
      <c r="HTS176" s="86"/>
      <c r="HTT176" s="86"/>
      <c r="HTU176" s="86"/>
      <c r="HTV176" s="86"/>
      <c r="HTW176" s="86"/>
      <c r="HTX176" s="86"/>
      <c r="HTY176" s="86"/>
      <c r="HTZ176" s="86"/>
      <c r="HUA176" s="86"/>
      <c r="HUB176" s="86"/>
      <c r="HUC176" s="86"/>
      <c r="HUD176" s="86"/>
      <c r="HUE176" s="86"/>
      <c r="HUF176" s="86"/>
      <c r="HUG176" s="86"/>
      <c r="HUH176" s="86"/>
      <c r="HUI176" s="86"/>
      <c r="HUJ176" s="86"/>
      <c r="HUK176" s="86"/>
      <c r="HUL176" s="86"/>
      <c r="HUM176" s="86"/>
      <c r="HUN176" s="86"/>
      <c r="HUO176" s="86"/>
      <c r="HUP176" s="86"/>
      <c r="HUQ176" s="86"/>
      <c r="HUR176" s="86"/>
      <c r="HUS176" s="86"/>
      <c r="HUT176" s="86"/>
      <c r="HUU176" s="86"/>
      <c r="HUV176" s="86"/>
      <c r="HUW176" s="86"/>
      <c r="HUX176" s="86"/>
      <c r="HUY176" s="86"/>
      <c r="HUZ176" s="86"/>
      <c r="HVA176" s="86"/>
      <c r="HVB176" s="86"/>
      <c r="HVC176" s="86"/>
      <c r="HVD176" s="86"/>
      <c r="HVE176" s="86"/>
      <c r="HVF176" s="86"/>
      <c r="HVG176" s="86"/>
      <c r="HVH176" s="86"/>
      <c r="HVI176" s="86"/>
      <c r="HVJ176" s="86"/>
      <c r="HVK176" s="86"/>
      <c r="HVL176" s="86"/>
      <c r="HVM176" s="86"/>
      <c r="HVN176" s="86"/>
      <c r="HVO176" s="86"/>
      <c r="HVP176" s="86"/>
      <c r="HVQ176" s="86"/>
      <c r="HVR176" s="86"/>
      <c r="HVS176" s="86"/>
      <c r="HVT176" s="86"/>
      <c r="HVU176" s="86"/>
      <c r="HVV176" s="86"/>
      <c r="HVW176" s="86"/>
      <c r="HVX176" s="86"/>
      <c r="HVY176" s="86"/>
      <c r="HVZ176" s="86"/>
      <c r="HWA176" s="86"/>
      <c r="HWB176" s="86"/>
      <c r="HWC176" s="86"/>
      <c r="HWD176" s="86"/>
      <c r="HWE176" s="86"/>
      <c r="HWF176" s="86"/>
      <c r="HWG176" s="86"/>
      <c r="HWH176" s="86"/>
      <c r="HWI176" s="86"/>
      <c r="HWJ176" s="86"/>
      <c r="HWK176" s="86"/>
      <c r="HWL176" s="86"/>
      <c r="HWM176" s="86"/>
      <c r="HWN176" s="86"/>
      <c r="HWO176" s="86"/>
      <c r="HWP176" s="86"/>
      <c r="HWQ176" s="86"/>
      <c r="HWR176" s="86"/>
      <c r="HWS176" s="86"/>
      <c r="HWT176" s="86"/>
      <c r="HWU176" s="86"/>
      <c r="HWV176" s="86"/>
      <c r="HWW176" s="86"/>
      <c r="HWX176" s="86"/>
      <c r="HWY176" s="86"/>
      <c r="HWZ176" s="86"/>
      <c r="HXA176" s="86"/>
      <c r="HXB176" s="86"/>
      <c r="HXC176" s="86"/>
      <c r="HXD176" s="86"/>
      <c r="HXE176" s="86"/>
      <c r="HXF176" s="86"/>
      <c r="HXG176" s="86"/>
      <c r="HXH176" s="86"/>
      <c r="HXI176" s="86"/>
      <c r="HXJ176" s="86"/>
      <c r="HXK176" s="86"/>
      <c r="HXL176" s="86"/>
      <c r="HXM176" s="86"/>
      <c r="HXN176" s="86"/>
      <c r="HXO176" s="86"/>
      <c r="HXP176" s="86"/>
      <c r="HXQ176" s="86"/>
      <c r="HXR176" s="86"/>
      <c r="HXS176" s="86"/>
      <c r="HXT176" s="86"/>
      <c r="HXU176" s="86"/>
      <c r="HXV176" s="86"/>
      <c r="HXW176" s="86"/>
      <c r="HXX176" s="86"/>
      <c r="HXY176" s="86"/>
      <c r="HXZ176" s="86"/>
      <c r="HYA176" s="86"/>
      <c r="HYB176" s="86"/>
      <c r="HYC176" s="86"/>
      <c r="HYD176" s="86"/>
      <c r="HYE176" s="86"/>
      <c r="HYF176" s="86"/>
      <c r="HYG176" s="86"/>
      <c r="HYH176" s="86"/>
      <c r="HYI176" s="86"/>
      <c r="HYJ176" s="86"/>
      <c r="HYK176" s="86"/>
      <c r="HYL176" s="86"/>
      <c r="HYM176" s="86"/>
      <c r="HYN176" s="86"/>
      <c r="HYO176" s="86"/>
      <c r="HYP176" s="86"/>
      <c r="HYQ176" s="86"/>
      <c r="HYR176" s="86"/>
      <c r="HYS176" s="86"/>
      <c r="HYT176" s="86"/>
      <c r="HYU176" s="86"/>
      <c r="HYV176" s="86"/>
      <c r="HYW176" s="86"/>
      <c r="HYX176" s="86"/>
      <c r="HYY176" s="86"/>
      <c r="HYZ176" s="86"/>
      <c r="HZA176" s="86"/>
      <c r="HZB176" s="86"/>
      <c r="HZC176" s="86"/>
      <c r="HZD176" s="98"/>
      <c r="HZE176" s="98"/>
      <c r="HZF176" s="98"/>
      <c r="HZG176" s="98"/>
      <c r="HZH176" s="98"/>
      <c r="HZI176" s="98"/>
      <c r="HZJ176" s="86"/>
      <c r="HZK176" s="86"/>
      <c r="HZL176" s="86"/>
      <c r="HZM176" s="86"/>
      <c r="HZN176" s="86"/>
      <c r="HZO176" s="86"/>
      <c r="HZP176" s="86"/>
      <c r="HZQ176" s="86"/>
      <c r="HZR176" s="86"/>
      <c r="HZS176" s="86"/>
      <c r="HZT176" s="86"/>
      <c r="HZU176" s="86"/>
      <c r="HZV176" s="86"/>
      <c r="HZW176" s="86"/>
      <c r="HZX176" s="86"/>
      <c r="HZY176" s="86"/>
      <c r="HZZ176" s="86"/>
      <c r="IAA176" s="86"/>
      <c r="IAB176" s="86"/>
      <c r="IAC176" s="86"/>
      <c r="IAD176" s="86"/>
      <c r="IAE176" s="86"/>
      <c r="IAF176" s="86"/>
      <c r="IAG176" s="86"/>
      <c r="IAH176" s="86"/>
      <c r="IAI176" s="86"/>
      <c r="IAJ176" s="86"/>
      <c r="IAK176" s="86"/>
      <c r="IAL176" s="86"/>
      <c r="IAM176" s="86"/>
      <c r="IAN176" s="86"/>
      <c r="IAO176" s="86"/>
      <c r="IAP176" s="86"/>
      <c r="IAQ176" s="86"/>
      <c r="IAR176" s="86"/>
      <c r="IAS176" s="86"/>
      <c r="IAT176" s="86"/>
      <c r="IAU176" s="86"/>
      <c r="IAV176" s="86"/>
      <c r="IAW176" s="86"/>
      <c r="IAX176" s="86"/>
      <c r="IAY176" s="86"/>
      <c r="IAZ176" s="86"/>
      <c r="IBA176" s="86"/>
      <c r="IBB176" s="86"/>
      <c r="IBC176" s="86"/>
      <c r="IBD176" s="86"/>
      <c r="IBE176" s="86"/>
      <c r="IBF176" s="86"/>
      <c r="IBG176" s="86"/>
      <c r="IBH176" s="86"/>
      <c r="IBI176" s="86"/>
      <c r="IBJ176" s="86"/>
      <c r="IBK176" s="86"/>
      <c r="IBL176" s="86"/>
      <c r="IBM176" s="86"/>
      <c r="IBN176" s="86"/>
      <c r="IBO176" s="86"/>
      <c r="IBP176" s="86"/>
      <c r="IBQ176" s="86"/>
      <c r="IBR176" s="86"/>
      <c r="IBS176" s="86"/>
      <c r="IBT176" s="86"/>
      <c r="IBU176" s="86"/>
      <c r="IBV176" s="86"/>
      <c r="IBW176" s="86"/>
      <c r="IBX176" s="86"/>
      <c r="IBY176" s="86"/>
      <c r="IBZ176" s="86"/>
      <c r="ICA176" s="86"/>
      <c r="ICB176" s="86"/>
      <c r="ICC176" s="86"/>
      <c r="ICD176" s="86"/>
      <c r="ICE176" s="86"/>
      <c r="ICF176" s="86"/>
      <c r="ICG176" s="86"/>
      <c r="ICH176" s="86"/>
      <c r="ICI176" s="86"/>
      <c r="ICJ176" s="86"/>
      <c r="ICK176" s="86"/>
      <c r="ICL176" s="86"/>
      <c r="ICM176" s="86"/>
      <c r="ICN176" s="86"/>
      <c r="ICO176" s="86"/>
      <c r="ICP176" s="86"/>
      <c r="ICQ176" s="86"/>
      <c r="ICR176" s="86"/>
      <c r="ICS176" s="86"/>
      <c r="ICT176" s="86"/>
      <c r="ICU176" s="86"/>
      <c r="ICV176" s="86"/>
      <c r="ICW176" s="86"/>
      <c r="ICX176" s="86"/>
      <c r="ICY176" s="86"/>
      <c r="ICZ176" s="86"/>
      <c r="IDA176" s="86"/>
      <c r="IDB176" s="86"/>
      <c r="IDC176" s="86"/>
      <c r="IDD176" s="86"/>
      <c r="IDE176" s="86"/>
      <c r="IDF176" s="86"/>
      <c r="IDG176" s="86"/>
      <c r="IDH176" s="86"/>
      <c r="IDI176" s="86"/>
      <c r="IDJ176" s="86"/>
      <c r="IDK176" s="86"/>
      <c r="IDL176" s="86"/>
      <c r="IDM176" s="86"/>
      <c r="IDN176" s="86"/>
      <c r="IDO176" s="86"/>
      <c r="IDP176" s="86"/>
      <c r="IDQ176" s="86"/>
      <c r="IDR176" s="86"/>
      <c r="IDS176" s="86"/>
      <c r="IDT176" s="86"/>
      <c r="IDU176" s="86"/>
      <c r="IDV176" s="86"/>
      <c r="IDW176" s="86"/>
      <c r="IDX176" s="86"/>
      <c r="IDY176" s="86"/>
      <c r="IDZ176" s="86"/>
      <c r="IEA176" s="86"/>
      <c r="IEB176" s="86"/>
      <c r="IEC176" s="86"/>
      <c r="IED176" s="86"/>
      <c r="IEE176" s="86"/>
      <c r="IEF176" s="86"/>
      <c r="IEG176" s="86"/>
      <c r="IEH176" s="86"/>
      <c r="IEI176" s="86"/>
      <c r="IEJ176" s="86"/>
      <c r="IEK176" s="86"/>
      <c r="IEL176" s="86"/>
      <c r="IEM176" s="86"/>
      <c r="IEN176" s="86"/>
      <c r="IEO176" s="86"/>
      <c r="IEP176" s="86"/>
      <c r="IEQ176" s="86"/>
      <c r="IER176" s="86"/>
      <c r="IES176" s="86"/>
      <c r="IET176" s="86"/>
      <c r="IEU176" s="86"/>
      <c r="IEV176" s="86"/>
      <c r="IEW176" s="86"/>
      <c r="IEX176" s="86"/>
      <c r="IEY176" s="86"/>
      <c r="IEZ176" s="86"/>
      <c r="IFA176" s="86"/>
      <c r="IFB176" s="86"/>
      <c r="IFC176" s="86"/>
      <c r="IFD176" s="86"/>
      <c r="IFE176" s="86"/>
      <c r="IFF176" s="86"/>
      <c r="IFG176" s="86"/>
      <c r="IFH176" s="86"/>
      <c r="IFI176" s="86"/>
      <c r="IFJ176" s="86"/>
      <c r="IFK176" s="86"/>
      <c r="IFL176" s="86"/>
      <c r="IFM176" s="86"/>
      <c r="IFN176" s="86"/>
      <c r="IFO176" s="86"/>
      <c r="IFP176" s="86"/>
      <c r="IFQ176" s="86"/>
      <c r="IFR176" s="86"/>
      <c r="IFS176" s="86"/>
      <c r="IFT176" s="86"/>
      <c r="IFU176" s="86"/>
      <c r="IFV176" s="86"/>
      <c r="IFW176" s="86"/>
      <c r="IFX176" s="86"/>
      <c r="IFY176" s="86"/>
      <c r="IFZ176" s="86"/>
      <c r="IGA176" s="86"/>
      <c r="IGB176" s="86"/>
      <c r="IGC176" s="86"/>
      <c r="IGD176" s="86"/>
      <c r="IGE176" s="86"/>
      <c r="IGF176" s="86"/>
      <c r="IGG176" s="86"/>
      <c r="IGH176" s="86"/>
      <c r="IGI176" s="86"/>
      <c r="IGJ176" s="86"/>
      <c r="IGK176" s="86"/>
      <c r="IGL176" s="86"/>
      <c r="IGM176" s="86"/>
      <c r="IGN176" s="86"/>
      <c r="IGO176" s="86"/>
      <c r="IGP176" s="86"/>
      <c r="IGQ176" s="86"/>
      <c r="IGR176" s="86"/>
      <c r="IGS176" s="86"/>
      <c r="IGT176" s="86"/>
      <c r="IGU176" s="86"/>
      <c r="IGV176" s="86"/>
      <c r="IGW176" s="86"/>
      <c r="IGX176" s="86"/>
      <c r="IGY176" s="86"/>
      <c r="IGZ176" s="86"/>
      <c r="IHA176" s="86"/>
      <c r="IHB176" s="86"/>
      <c r="IHC176" s="86"/>
      <c r="IHD176" s="86"/>
      <c r="IHE176" s="86"/>
      <c r="IHF176" s="86"/>
      <c r="IHG176" s="86"/>
      <c r="IHH176" s="86"/>
      <c r="IHI176" s="86"/>
      <c r="IHJ176" s="86"/>
      <c r="IHK176" s="86"/>
      <c r="IHL176" s="86"/>
      <c r="IHM176" s="86"/>
      <c r="IHN176" s="86"/>
      <c r="IHO176" s="86"/>
      <c r="IHP176" s="86"/>
      <c r="IHQ176" s="86"/>
      <c r="IHR176" s="86"/>
      <c r="IHS176" s="86"/>
      <c r="IHT176" s="86"/>
      <c r="IHU176" s="86"/>
      <c r="IHV176" s="86"/>
      <c r="IHW176" s="86"/>
      <c r="IHX176" s="86"/>
      <c r="IHY176" s="86"/>
      <c r="IHZ176" s="86"/>
      <c r="IIA176" s="86"/>
      <c r="IIB176" s="86"/>
      <c r="IIC176" s="86"/>
      <c r="IID176" s="86"/>
      <c r="IIE176" s="86"/>
      <c r="IIF176" s="86"/>
      <c r="IIG176" s="86"/>
      <c r="IIH176" s="86"/>
      <c r="III176" s="86"/>
      <c r="IIJ176" s="86"/>
      <c r="IIK176" s="86"/>
      <c r="IIL176" s="86"/>
      <c r="IIM176" s="86"/>
      <c r="IIN176" s="86"/>
      <c r="IIO176" s="86"/>
      <c r="IIP176" s="86"/>
      <c r="IIQ176" s="86"/>
      <c r="IIR176" s="86"/>
      <c r="IIS176" s="86"/>
      <c r="IIT176" s="86"/>
      <c r="IIU176" s="86"/>
      <c r="IIV176" s="86"/>
      <c r="IIW176" s="86"/>
      <c r="IIX176" s="86"/>
      <c r="IIY176" s="86"/>
      <c r="IIZ176" s="98"/>
      <c r="IJA176" s="98"/>
      <c r="IJB176" s="98"/>
      <c r="IJC176" s="98"/>
      <c r="IJD176" s="98"/>
      <c r="IJE176" s="98"/>
      <c r="IJF176" s="86"/>
      <c r="IJG176" s="86"/>
      <c r="IJH176" s="86"/>
      <c r="IJI176" s="86"/>
      <c r="IJJ176" s="86"/>
      <c r="IJK176" s="86"/>
      <c r="IJL176" s="86"/>
      <c r="IJM176" s="86"/>
      <c r="IJN176" s="86"/>
      <c r="IJO176" s="86"/>
      <c r="IJP176" s="86"/>
      <c r="IJQ176" s="86"/>
      <c r="IJR176" s="86"/>
      <c r="IJS176" s="86"/>
      <c r="IJT176" s="86"/>
      <c r="IJU176" s="86"/>
      <c r="IJV176" s="86"/>
      <c r="IJW176" s="86"/>
      <c r="IJX176" s="86"/>
      <c r="IJY176" s="86"/>
      <c r="IJZ176" s="86"/>
      <c r="IKA176" s="86"/>
      <c r="IKB176" s="86"/>
      <c r="IKC176" s="86"/>
      <c r="IKD176" s="86"/>
      <c r="IKE176" s="86"/>
      <c r="IKF176" s="86"/>
      <c r="IKG176" s="86"/>
      <c r="IKH176" s="86"/>
      <c r="IKI176" s="86"/>
      <c r="IKJ176" s="86"/>
      <c r="IKK176" s="86"/>
      <c r="IKL176" s="86"/>
      <c r="IKM176" s="86"/>
      <c r="IKN176" s="86"/>
      <c r="IKO176" s="86"/>
      <c r="IKP176" s="86"/>
      <c r="IKQ176" s="86"/>
      <c r="IKR176" s="86"/>
      <c r="IKS176" s="86"/>
      <c r="IKT176" s="86"/>
      <c r="IKU176" s="86"/>
      <c r="IKV176" s="86"/>
      <c r="IKW176" s="86"/>
      <c r="IKX176" s="86"/>
      <c r="IKY176" s="86"/>
      <c r="IKZ176" s="86"/>
      <c r="ILA176" s="86"/>
      <c r="ILB176" s="86"/>
      <c r="ILC176" s="86"/>
      <c r="ILD176" s="86"/>
      <c r="ILE176" s="86"/>
      <c r="ILF176" s="86"/>
      <c r="ILG176" s="86"/>
      <c r="ILH176" s="86"/>
      <c r="ILI176" s="86"/>
      <c r="ILJ176" s="86"/>
      <c r="ILK176" s="86"/>
      <c r="ILL176" s="86"/>
      <c r="ILM176" s="86"/>
      <c r="ILN176" s="86"/>
      <c r="ILO176" s="86"/>
      <c r="ILP176" s="86"/>
      <c r="ILQ176" s="86"/>
      <c r="ILR176" s="86"/>
      <c r="ILS176" s="86"/>
      <c r="ILT176" s="86"/>
      <c r="ILU176" s="86"/>
      <c r="ILV176" s="86"/>
      <c r="ILW176" s="86"/>
      <c r="ILX176" s="86"/>
      <c r="ILY176" s="86"/>
      <c r="ILZ176" s="86"/>
      <c r="IMA176" s="86"/>
      <c r="IMB176" s="86"/>
      <c r="IMC176" s="86"/>
      <c r="IMD176" s="86"/>
      <c r="IME176" s="86"/>
      <c r="IMF176" s="86"/>
      <c r="IMG176" s="86"/>
      <c r="IMH176" s="86"/>
      <c r="IMI176" s="86"/>
      <c r="IMJ176" s="86"/>
      <c r="IMK176" s="86"/>
      <c r="IML176" s="86"/>
      <c r="IMM176" s="86"/>
      <c r="IMN176" s="86"/>
      <c r="IMO176" s="86"/>
      <c r="IMP176" s="86"/>
      <c r="IMQ176" s="86"/>
      <c r="IMR176" s="86"/>
      <c r="IMS176" s="86"/>
      <c r="IMT176" s="86"/>
      <c r="IMU176" s="86"/>
      <c r="IMV176" s="86"/>
      <c r="IMW176" s="86"/>
      <c r="IMX176" s="86"/>
      <c r="IMY176" s="86"/>
      <c r="IMZ176" s="86"/>
      <c r="INA176" s="86"/>
      <c r="INB176" s="86"/>
      <c r="INC176" s="86"/>
      <c r="IND176" s="86"/>
      <c r="INE176" s="86"/>
      <c r="INF176" s="86"/>
      <c r="ING176" s="86"/>
      <c r="INH176" s="86"/>
      <c r="INI176" s="86"/>
      <c r="INJ176" s="86"/>
      <c r="INK176" s="86"/>
      <c r="INL176" s="86"/>
      <c r="INM176" s="86"/>
      <c r="INN176" s="86"/>
      <c r="INO176" s="86"/>
      <c r="INP176" s="86"/>
      <c r="INQ176" s="86"/>
      <c r="INR176" s="86"/>
      <c r="INS176" s="86"/>
      <c r="INT176" s="86"/>
      <c r="INU176" s="86"/>
      <c r="INV176" s="86"/>
      <c r="INW176" s="86"/>
      <c r="INX176" s="86"/>
      <c r="INY176" s="86"/>
      <c r="INZ176" s="86"/>
      <c r="IOA176" s="86"/>
      <c r="IOB176" s="86"/>
      <c r="IOC176" s="86"/>
      <c r="IOD176" s="86"/>
      <c r="IOE176" s="86"/>
      <c r="IOF176" s="86"/>
      <c r="IOG176" s="86"/>
      <c r="IOH176" s="86"/>
      <c r="IOI176" s="86"/>
      <c r="IOJ176" s="86"/>
      <c r="IOK176" s="86"/>
      <c r="IOL176" s="86"/>
      <c r="IOM176" s="86"/>
      <c r="ION176" s="86"/>
      <c r="IOO176" s="86"/>
      <c r="IOP176" s="86"/>
      <c r="IOQ176" s="86"/>
      <c r="IOR176" s="86"/>
      <c r="IOS176" s="86"/>
      <c r="IOT176" s="86"/>
      <c r="IOU176" s="86"/>
      <c r="IOV176" s="86"/>
      <c r="IOW176" s="86"/>
      <c r="IOX176" s="86"/>
      <c r="IOY176" s="86"/>
      <c r="IOZ176" s="86"/>
      <c r="IPA176" s="86"/>
      <c r="IPB176" s="86"/>
      <c r="IPC176" s="86"/>
      <c r="IPD176" s="86"/>
      <c r="IPE176" s="86"/>
      <c r="IPF176" s="86"/>
      <c r="IPG176" s="86"/>
      <c r="IPH176" s="86"/>
      <c r="IPI176" s="86"/>
      <c r="IPJ176" s="86"/>
      <c r="IPK176" s="86"/>
      <c r="IPL176" s="86"/>
      <c r="IPM176" s="86"/>
      <c r="IPN176" s="86"/>
      <c r="IPO176" s="86"/>
      <c r="IPP176" s="86"/>
      <c r="IPQ176" s="86"/>
      <c r="IPR176" s="86"/>
      <c r="IPS176" s="86"/>
      <c r="IPT176" s="86"/>
      <c r="IPU176" s="86"/>
      <c r="IPV176" s="86"/>
      <c r="IPW176" s="86"/>
      <c r="IPX176" s="86"/>
      <c r="IPY176" s="86"/>
      <c r="IPZ176" s="86"/>
      <c r="IQA176" s="86"/>
      <c r="IQB176" s="86"/>
      <c r="IQC176" s="86"/>
      <c r="IQD176" s="86"/>
      <c r="IQE176" s="86"/>
      <c r="IQF176" s="86"/>
      <c r="IQG176" s="86"/>
      <c r="IQH176" s="86"/>
      <c r="IQI176" s="86"/>
      <c r="IQJ176" s="86"/>
      <c r="IQK176" s="86"/>
      <c r="IQL176" s="86"/>
      <c r="IQM176" s="86"/>
      <c r="IQN176" s="86"/>
      <c r="IQO176" s="86"/>
      <c r="IQP176" s="86"/>
      <c r="IQQ176" s="86"/>
      <c r="IQR176" s="86"/>
      <c r="IQS176" s="86"/>
      <c r="IQT176" s="86"/>
      <c r="IQU176" s="86"/>
      <c r="IQV176" s="86"/>
      <c r="IQW176" s="86"/>
      <c r="IQX176" s="86"/>
      <c r="IQY176" s="86"/>
      <c r="IQZ176" s="86"/>
      <c r="IRA176" s="86"/>
      <c r="IRB176" s="86"/>
      <c r="IRC176" s="86"/>
      <c r="IRD176" s="86"/>
      <c r="IRE176" s="86"/>
      <c r="IRF176" s="86"/>
      <c r="IRG176" s="86"/>
      <c r="IRH176" s="86"/>
      <c r="IRI176" s="86"/>
      <c r="IRJ176" s="86"/>
      <c r="IRK176" s="86"/>
      <c r="IRL176" s="86"/>
      <c r="IRM176" s="86"/>
      <c r="IRN176" s="86"/>
      <c r="IRO176" s="86"/>
      <c r="IRP176" s="86"/>
      <c r="IRQ176" s="86"/>
      <c r="IRR176" s="86"/>
      <c r="IRS176" s="86"/>
      <c r="IRT176" s="86"/>
      <c r="IRU176" s="86"/>
      <c r="IRV176" s="86"/>
      <c r="IRW176" s="86"/>
      <c r="IRX176" s="86"/>
      <c r="IRY176" s="86"/>
      <c r="IRZ176" s="86"/>
      <c r="ISA176" s="86"/>
      <c r="ISB176" s="86"/>
      <c r="ISC176" s="86"/>
      <c r="ISD176" s="86"/>
      <c r="ISE176" s="86"/>
      <c r="ISF176" s="86"/>
      <c r="ISG176" s="86"/>
      <c r="ISH176" s="86"/>
      <c r="ISI176" s="86"/>
      <c r="ISJ176" s="86"/>
      <c r="ISK176" s="86"/>
      <c r="ISL176" s="86"/>
      <c r="ISM176" s="86"/>
      <c r="ISN176" s="86"/>
      <c r="ISO176" s="86"/>
      <c r="ISP176" s="86"/>
      <c r="ISQ176" s="86"/>
      <c r="ISR176" s="86"/>
      <c r="ISS176" s="86"/>
      <c r="IST176" s="86"/>
      <c r="ISU176" s="86"/>
      <c r="ISV176" s="98"/>
      <c r="ISW176" s="98"/>
      <c r="ISX176" s="98"/>
      <c r="ISY176" s="98"/>
      <c r="ISZ176" s="98"/>
      <c r="ITA176" s="98"/>
      <c r="ITB176" s="86"/>
      <c r="ITC176" s="86"/>
      <c r="ITD176" s="86"/>
      <c r="ITE176" s="86"/>
      <c r="ITF176" s="86"/>
      <c r="ITG176" s="86"/>
      <c r="ITH176" s="86"/>
      <c r="ITI176" s="86"/>
      <c r="ITJ176" s="86"/>
      <c r="ITK176" s="86"/>
      <c r="ITL176" s="86"/>
      <c r="ITM176" s="86"/>
      <c r="ITN176" s="86"/>
      <c r="ITO176" s="86"/>
      <c r="ITP176" s="86"/>
      <c r="ITQ176" s="86"/>
      <c r="ITR176" s="86"/>
      <c r="ITS176" s="86"/>
      <c r="ITT176" s="86"/>
      <c r="ITU176" s="86"/>
      <c r="ITV176" s="86"/>
      <c r="ITW176" s="86"/>
      <c r="ITX176" s="86"/>
      <c r="ITY176" s="86"/>
      <c r="ITZ176" s="86"/>
      <c r="IUA176" s="86"/>
      <c r="IUB176" s="86"/>
      <c r="IUC176" s="86"/>
      <c r="IUD176" s="86"/>
      <c r="IUE176" s="86"/>
      <c r="IUF176" s="86"/>
      <c r="IUG176" s="86"/>
      <c r="IUH176" s="86"/>
      <c r="IUI176" s="86"/>
      <c r="IUJ176" s="86"/>
      <c r="IUK176" s="86"/>
      <c r="IUL176" s="86"/>
      <c r="IUM176" s="86"/>
      <c r="IUN176" s="86"/>
      <c r="IUO176" s="86"/>
      <c r="IUP176" s="86"/>
      <c r="IUQ176" s="86"/>
      <c r="IUR176" s="86"/>
      <c r="IUS176" s="86"/>
      <c r="IUT176" s="86"/>
      <c r="IUU176" s="86"/>
      <c r="IUV176" s="86"/>
      <c r="IUW176" s="86"/>
      <c r="IUX176" s="86"/>
      <c r="IUY176" s="86"/>
      <c r="IUZ176" s="86"/>
      <c r="IVA176" s="86"/>
      <c r="IVB176" s="86"/>
      <c r="IVC176" s="86"/>
      <c r="IVD176" s="86"/>
      <c r="IVE176" s="86"/>
      <c r="IVF176" s="86"/>
      <c r="IVG176" s="86"/>
      <c r="IVH176" s="86"/>
      <c r="IVI176" s="86"/>
      <c r="IVJ176" s="86"/>
      <c r="IVK176" s="86"/>
      <c r="IVL176" s="86"/>
      <c r="IVM176" s="86"/>
      <c r="IVN176" s="86"/>
      <c r="IVO176" s="86"/>
      <c r="IVP176" s="86"/>
      <c r="IVQ176" s="86"/>
      <c r="IVR176" s="86"/>
      <c r="IVS176" s="86"/>
      <c r="IVT176" s="86"/>
      <c r="IVU176" s="86"/>
      <c r="IVV176" s="86"/>
      <c r="IVW176" s="86"/>
      <c r="IVX176" s="86"/>
      <c r="IVY176" s="86"/>
      <c r="IVZ176" s="86"/>
      <c r="IWA176" s="86"/>
      <c r="IWB176" s="86"/>
      <c r="IWC176" s="86"/>
      <c r="IWD176" s="86"/>
      <c r="IWE176" s="86"/>
      <c r="IWF176" s="86"/>
      <c r="IWG176" s="86"/>
      <c r="IWH176" s="86"/>
      <c r="IWI176" s="86"/>
      <c r="IWJ176" s="86"/>
      <c r="IWK176" s="86"/>
      <c r="IWL176" s="86"/>
      <c r="IWM176" s="86"/>
      <c r="IWN176" s="86"/>
      <c r="IWO176" s="86"/>
      <c r="IWP176" s="86"/>
      <c r="IWQ176" s="86"/>
      <c r="IWR176" s="86"/>
      <c r="IWS176" s="86"/>
      <c r="IWT176" s="86"/>
      <c r="IWU176" s="86"/>
      <c r="IWV176" s="86"/>
      <c r="IWW176" s="86"/>
      <c r="IWX176" s="86"/>
      <c r="IWY176" s="86"/>
      <c r="IWZ176" s="86"/>
      <c r="IXA176" s="86"/>
      <c r="IXB176" s="86"/>
      <c r="IXC176" s="86"/>
      <c r="IXD176" s="86"/>
      <c r="IXE176" s="86"/>
      <c r="IXF176" s="86"/>
      <c r="IXG176" s="86"/>
      <c r="IXH176" s="86"/>
      <c r="IXI176" s="86"/>
      <c r="IXJ176" s="86"/>
      <c r="IXK176" s="86"/>
      <c r="IXL176" s="86"/>
      <c r="IXM176" s="86"/>
      <c r="IXN176" s="86"/>
      <c r="IXO176" s="86"/>
      <c r="IXP176" s="86"/>
      <c r="IXQ176" s="86"/>
      <c r="IXR176" s="86"/>
      <c r="IXS176" s="86"/>
      <c r="IXT176" s="86"/>
      <c r="IXU176" s="86"/>
      <c r="IXV176" s="86"/>
      <c r="IXW176" s="86"/>
      <c r="IXX176" s="86"/>
      <c r="IXY176" s="86"/>
      <c r="IXZ176" s="86"/>
      <c r="IYA176" s="86"/>
      <c r="IYB176" s="86"/>
      <c r="IYC176" s="86"/>
      <c r="IYD176" s="86"/>
      <c r="IYE176" s="86"/>
      <c r="IYF176" s="86"/>
      <c r="IYG176" s="86"/>
      <c r="IYH176" s="86"/>
      <c r="IYI176" s="86"/>
      <c r="IYJ176" s="86"/>
      <c r="IYK176" s="86"/>
      <c r="IYL176" s="86"/>
      <c r="IYM176" s="86"/>
      <c r="IYN176" s="86"/>
      <c r="IYO176" s="86"/>
      <c r="IYP176" s="86"/>
      <c r="IYQ176" s="86"/>
      <c r="IYR176" s="86"/>
      <c r="IYS176" s="86"/>
      <c r="IYT176" s="86"/>
      <c r="IYU176" s="86"/>
      <c r="IYV176" s="86"/>
      <c r="IYW176" s="86"/>
      <c r="IYX176" s="86"/>
      <c r="IYY176" s="86"/>
      <c r="IYZ176" s="86"/>
      <c r="IZA176" s="86"/>
      <c r="IZB176" s="86"/>
      <c r="IZC176" s="86"/>
      <c r="IZD176" s="86"/>
      <c r="IZE176" s="86"/>
      <c r="IZF176" s="86"/>
      <c r="IZG176" s="86"/>
      <c r="IZH176" s="86"/>
      <c r="IZI176" s="86"/>
      <c r="IZJ176" s="86"/>
      <c r="IZK176" s="86"/>
      <c r="IZL176" s="86"/>
      <c r="IZM176" s="86"/>
      <c r="IZN176" s="86"/>
      <c r="IZO176" s="86"/>
      <c r="IZP176" s="86"/>
      <c r="IZQ176" s="86"/>
      <c r="IZR176" s="86"/>
      <c r="IZS176" s="86"/>
      <c r="IZT176" s="86"/>
      <c r="IZU176" s="86"/>
      <c r="IZV176" s="86"/>
      <c r="IZW176" s="86"/>
      <c r="IZX176" s="86"/>
      <c r="IZY176" s="86"/>
      <c r="IZZ176" s="86"/>
      <c r="JAA176" s="86"/>
      <c r="JAB176" s="86"/>
      <c r="JAC176" s="86"/>
      <c r="JAD176" s="86"/>
      <c r="JAE176" s="86"/>
      <c r="JAF176" s="86"/>
      <c r="JAG176" s="86"/>
      <c r="JAH176" s="86"/>
      <c r="JAI176" s="86"/>
      <c r="JAJ176" s="86"/>
      <c r="JAK176" s="86"/>
      <c r="JAL176" s="86"/>
      <c r="JAM176" s="86"/>
      <c r="JAN176" s="86"/>
      <c r="JAO176" s="86"/>
      <c r="JAP176" s="86"/>
      <c r="JAQ176" s="86"/>
      <c r="JAR176" s="86"/>
      <c r="JAS176" s="86"/>
      <c r="JAT176" s="86"/>
      <c r="JAU176" s="86"/>
      <c r="JAV176" s="86"/>
      <c r="JAW176" s="86"/>
      <c r="JAX176" s="86"/>
      <c r="JAY176" s="86"/>
      <c r="JAZ176" s="86"/>
      <c r="JBA176" s="86"/>
      <c r="JBB176" s="86"/>
      <c r="JBC176" s="86"/>
      <c r="JBD176" s="86"/>
      <c r="JBE176" s="86"/>
      <c r="JBF176" s="86"/>
      <c r="JBG176" s="86"/>
      <c r="JBH176" s="86"/>
      <c r="JBI176" s="86"/>
      <c r="JBJ176" s="86"/>
      <c r="JBK176" s="86"/>
      <c r="JBL176" s="86"/>
      <c r="JBM176" s="86"/>
      <c r="JBN176" s="86"/>
      <c r="JBO176" s="86"/>
      <c r="JBP176" s="86"/>
      <c r="JBQ176" s="86"/>
      <c r="JBR176" s="86"/>
      <c r="JBS176" s="86"/>
      <c r="JBT176" s="86"/>
      <c r="JBU176" s="86"/>
      <c r="JBV176" s="86"/>
      <c r="JBW176" s="86"/>
      <c r="JBX176" s="86"/>
      <c r="JBY176" s="86"/>
      <c r="JBZ176" s="86"/>
      <c r="JCA176" s="86"/>
      <c r="JCB176" s="86"/>
      <c r="JCC176" s="86"/>
      <c r="JCD176" s="86"/>
      <c r="JCE176" s="86"/>
      <c r="JCF176" s="86"/>
      <c r="JCG176" s="86"/>
      <c r="JCH176" s="86"/>
      <c r="JCI176" s="86"/>
      <c r="JCJ176" s="86"/>
      <c r="JCK176" s="86"/>
      <c r="JCL176" s="86"/>
      <c r="JCM176" s="86"/>
      <c r="JCN176" s="86"/>
      <c r="JCO176" s="86"/>
      <c r="JCP176" s="86"/>
      <c r="JCQ176" s="86"/>
      <c r="JCR176" s="98"/>
      <c r="JCS176" s="98"/>
      <c r="JCT176" s="98"/>
      <c r="JCU176" s="98"/>
      <c r="JCV176" s="98"/>
      <c r="JCW176" s="98"/>
      <c r="JCX176" s="86"/>
      <c r="JCY176" s="86"/>
      <c r="JCZ176" s="86"/>
      <c r="JDA176" s="86"/>
      <c r="JDB176" s="86"/>
      <c r="JDC176" s="86"/>
      <c r="JDD176" s="86"/>
      <c r="JDE176" s="86"/>
      <c r="JDF176" s="86"/>
      <c r="JDG176" s="86"/>
      <c r="JDH176" s="86"/>
      <c r="JDI176" s="86"/>
      <c r="JDJ176" s="86"/>
      <c r="JDK176" s="86"/>
      <c r="JDL176" s="86"/>
      <c r="JDM176" s="86"/>
      <c r="JDN176" s="86"/>
      <c r="JDO176" s="86"/>
      <c r="JDP176" s="86"/>
      <c r="JDQ176" s="86"/>
      <c r="JDR176" s="86"/>
      <c r="JDS176" s="86"/>
      <c r="JDT176" s="86"/>
      <c r="JDU176" s="86"/>
      <c r="JDV176" s="86"/>
      <c r="JDW176" s="86"/>
      <c r="JDX176" s="86"/>
      <c r="JDY176" s="86"/>
      <c r="JDZ176" s="86"/>
      <c r="JEA176" s="86"/>
      <c r="JEB176" s="86"/>
      <c r="JEC176" s="86"/>
      <c r="JED176" s="86"/>
      <c r="JEE176" s="86"/>
      <c r="JEF176" s="86"/>
      <c r="JEG176" s="86"/>
      <c r="JEH176" s="86"/>
      <c r="JEI176" s="86"/>
      <c r="JEJ176" s="86"/>
      <c r="JEK176" s="86"/>
      <c r="JEL176" s="86"/>
      <c r="JEM176" s="86"/>
      <c r="JEN176" s="86"/>
      <c r="JEO176" s="86"/>
      <c r="JEP176" s="86"/>
      <c r="JEQ176" s="86"/>
      <c r="JER176" s="86"/>
      <c r="JES176" s="86"/>
      <c r="JET176" s="86"/>
      <c r="JEU176" s="86"/>
      <c r="JEV176" s="86"/>
      <c r="JEW176" s="86"/>
      <c r="JEX176" s="86"/>
      <c r="JEY176" s="86"/>
      <c r="JEZ176" s="86"/>
      <c r="JFA176" s="86"/>
      <c r="JFB176" s="86"/>
      <c r="JFC176" s="86"/>
      <c r="JFD176" s="86"/>
      <c r="JFE176" s="86"/>
      <c r="JFF176" s="86"/>
      <c r="JFG176" s="86"/>
      <c r="JFH176" s="86"/>
      <c r="JFI176" s="86"/>
      <c r="JFJ176" s="86"/>
      <c r="JFK176" s="86"/>
      <c r="JFL176" s="86"/>
      <c r="JFM176" s="86"/>
      <c r="JFN176" s="86"/>
      <c r="JFO176" s="86"/>
      <c r="JFP176" s="86"/>
      <c r="JFQ176" s="86"/>
      <c r="JFR176" s="86"/>
      <c r="JFS176" s="86"/>
      <c r="JFT176" s="86"/>
      <c r="JFU176" s="86"/>
      <c r="JFV176" s="86"/>
      <c r="JFW176" s="86"/>
      <c r="JFX176" s="86"/>
      <c r="JFY176" s="86"/>
      <c r="JFZ176" s="86"/>
      <c r="JGA176" s="86"/>
      <c r="JGB176" s="86"/>
      <c r="JGC176" s="86"/>
      <c r="JGD176" s="86"/>
      <c r="JGE176" s="86"/>
      <c r="JGF176" s="86"/>
      <c r="JGG176" s="86"/>
      <c r="JGH176" s="86"/>
      <c r="JGI176" s="86"/>
      <c r="JGJ176" s="86"/>
      <c r="JGK176" s="86"/>
      <c r="JGL176" s="86"/>
      <c r="JGM176" s="86"/>
      <c r="JGN176" s="86"/>
      <c r="JGO176" s="86"/>
      <c r="JGP176" s="86"/>
      <c r="JGQ176" s="86"/>
      <c r="JGR176" s="86"/>
      <c r="JGS176" s="86"/>
      <c r="JGT176" s="86"/>
      <c r="JGU176" s="86"/>
      <c r="JGV176" s="86"/>
      <c r="JGW176" s="86"/>
      <c r="JGX176" s="86"/>
      <c r="JGY176" s="86"/>
      <c r="JGZ176" s="86"/>
      <c r="JHA176" s="86"/>
      <c r="JHB176" s="86"/>
      <c r="JHC176" s="86"/>
      <c r="JHD176" s="86"/>
      <c r="JHE176" s="86"/>
      <c r="JHF176" s="86"/>
      <c r="JHG176" s="86"/>
      <c r="JHH176" s="86"/>
      <c r="JHI176" s="86"/>
      <c r="JHJ176" s="86"/>
      <c r="JHK176" s="86"/>
      <c r="JHL176" s="86"/>
      <c r="JHM176" s="86"/>
      <c r="JHN176" s="86"/>
      <c r="JHO176" s="86"/>
      <c r="JHP176" s="86"/>
      <c r="JHQ176" s="86"/>
      <c r="JHR176" s="86"/>
      <c r="JHS176" s="86"/>
      <c r="JHT176" s="86"/>
      <c r="JHU176" s="86"/>
      <c r="JHV176" s="86"/>
      <c r="JHW176" s="86"/>
      <c r="JHX176" s="86"/>
      <c r="JHY176" s="86"/>
      <c r="JHZ176" s="86"/>
      <c r="JIA176" s="86"/>
      <c r="JIB176" s="86"/>
      <c r="JIC176" s="86"/>
      <c r="JID176" s="86"/>
      <c r="JIE176" s="86"/>
      <c r="JIF176" s="86"/>
      <c r="JIG176" s="86"/>
      <c r="JIH176" s="86"/>
      <c r="JII176" s="86"/>
      <c r="JIJ176" s="86"/>
      <c r="JIK176" s="86"/>
      <c r="JIL176" s="86"/>
      <c r="JIM176" s="86"/>
      <c r="JIN176" s="86"/>
      <c r="JIO176" s="86"/>
      <c r="JIP176" s="86"/>
      <c r="JIQ176" s="86"/>
      <c r="JIR176" s="86"/>
      <c r="JIS176" s="86"/>
      <c r="JIT176" s="86"/>
      <c r="JIU176" s="86"/>
      <c r="JIV176" s="86"/>
      <c r="JIW176" s="86"/>
      <c r="JIX176" s="86"/>
      <c r="JIY176" s="86"/>
      <c r="JIZ176" s="86"/>
      <c r="JJA176" s="86"/>
      <c r="JJB176" s="86"/>
      <c r="JJC176" s="86"/>
      <c r="JJD176" s="86"/>
      <c r="JJE176" s="86"/>
      <c r="JJF176" s="86"/>
      <c r="JJG176" s="86"/>
      <c r="JJH176" s="86"/>
      <c r="JJI176" s="86"/>
      <c r="JJJ176" s="86"/>
      <c r="JJK176" s="86"/>
      <c r="JJL176" s="86"/>
      <c r="JJM176" s="86"/>
      <c r="JJN176" s="86"/>
      <c r="JJO176" s="86"/>
      <c r="JJP176" s="86"/>
      <c r="JJQ176" s="86"/>
      <c r="JJR176" s="86"/>
      <c r="JJS176" s="86"/>
      <c r="JJT176" s="86"/>
      <c r="JJU176" s="86"/>
      <c r="JJV176" s="86"/>
      <c r="JJW176" s="86"/>
      <c r="JJX176" s="86"/>
      <c r="JJY176" s="86"/>
      <c r="JJZ176" s="86"/>
      <c r="JKA176" s="86"/>
      <c r="JKB176" s="86"/>
      <c r="JKC176" s="86"/>
      <c r="JKD176" s="86"/>
      <c r="JKE176" s="86"/>
      <c r="JKF176" s="86"/>
      <c r="JKG176" s="86"/>
      <c r="JKH176" s="86"/>
      <c r="JKI176" s="86"/>
      <c r="JKJ176" s="86"/>
      <c r="JKK176" s="86"/>
      <c r="JKL176" s="86"/>
      <c r="JKM176" s="86"/>
      <c r="JKN176" s="86"/>
      <c r="JKO176" s="86"/>
      <c r="JKP176" s="86"/>
      <c r="JKQ176" s="86"/>
      <c r="JKR176" s="86"/>
      <c r="JKS176" s="86"/>
      <c r="JKT176" s="86"/>
      <c r="JKU176" s="86"/>
      <c r="JKV176" s="86"/>
      <c r="JKW176" s="86"/>
      <c r="JKX176" s="86"/>
      <c r="JKY176" s="86"/>
      <c r="JKZ176" s="86"/>
      <c r="JLA176" s="86"/>
      <c r="JLB176" s="86"/>
      <c r="JLC176" s="86"/>
      <c r="JLD176" s="86"/>
      <c r="JLE176" s="86"/>
      <c r="JLF176" s="86"/>
      <c r="JLG176" s="86"/>
      <c r="JLH176" s="86"/>
      <c r="JLI176" s="86"/>
      <c r="JLJ176" s="86"/>
      <c r="JLK176" s="86"/>
      <c r="JLL176" s="86"/>
      <c r="JLM176" s="86"/>
      <c r="JLN176" s="86"/>
      <c r="JLO176" s="86"/>
      <c r="JLP176" s="86"/>
      <c r="JLQ176" s="86"/>
      <c r="JLR176" s="86"/>
      <c r="JLS176" s="86"/>
      <c r="JLT176" s="86"/>
      <c r="JLU176" s="86"/>
      <c r="JLV176" s="86"/>
      <c r="JLW176" s="86"/>
      <c r="JLX176" s="86"/>
      <c r="JLY176" s="86"/>
      <c r="JLZ176" s="86"/>
      <c r="JMA176" s="86"/>
      <c r="JMB176" s="86"/>
      <c r="JMC176" s="86"/>
      <c r="JMD176" s="86"/>
      <c r="JME176" s="86"/>
      <c r="JMF176" s="86"/>
      <c r="JMG176" s="86"/>
      <c r="JMH176" s="86"/>
      <c r="JMI176" s="86"/>
      <c r="JMJ176" s="86"/>
      <c r="JMK176" s="86"/>
      <c r="JML176" s="86"/>
      <c r="JMM176" s="86"/>
      <c r="JMN176" s="98"/>
      <c r="JMO176" s="98"/>
      <c r="JMP176" s="98"/>
      <c r="JMQ176" s="98"/>
      <c r="JMR176" s="98"/>
      <c r="JMS176" s="98"/>
      <c r="JMT176" s="86"/>
      <c r="JMU176" s="86"/>
      <c r="JMV176" s="86"/>
      <c r="JMW176" s="86"/>
      <c r="JMX176" s="86"/>
      <c r="JMY176" s="86"/>
      <c r="JMZ176" s="86"/>
      <c r="JNA176" s="86"/>
      <c r="JNB176" s="86"/>
      <c r="JNC176" s="86"/>
      <c r="JND176" s="86"/>
      <c r="JNE176" s="86"/>
      <c r="JNF176" s="86"/>
      <c r="JNG176" s="86"/>
      <c r="JNH176" s="86"/>
      <c r="JNI176" s="86"/>
      <c r="JNJ176" s="86"/>
      <c r="JNK176" s="86"/>
      <c r="JNL176" s="86"/>
      <c r="JNM176" s="86"/>
      <c r="JNN176" s="86"/>
      <c r="JNO176" s="86"/>
      <c r="JNP176" s="86"/>
      <c r="JNQ176" s="86"/>
      <c r="JNR176" s="86"/>
      <c r="JNS176" s="86"/>
      <c r="JNT176" s="86"/>
      <c r="JNU176" s="86"/>
      <c r="JNV176" s="86"/>
      <c r="JNW176" s="86"/>
      <c r="JNX176" s="86"/>
      <c r="JNY176" s="86"/>
      <c r="JNZ176" s="86"/>
      <c r="JOA176" s="86"/>
      <c r="JOB176" s="86"/>
      <c r="JOC176" s="86"/>
      <c r="JOD176" s="86"/>
      <c r="JOE176" s="86"/>
      <c r="JOF176" s="86"/>
      <c r="JOG176" s="86"/>
      <c r="JOH176" s="86"/>
      <c r="JOI176" s="86"/>
      <c r="JOJ176" s="86"/>
      <c r="JOK176" s="86"/>
      <c r="JOL176" s="86"/>
      <c r="JOM176" s="86"/>
      <c r="JON176" s="86"/>
      <c r="JOO176" s="86"/>
      <c r="JOP176" s="86"/>
      <c r="JOQ176" s="86"/>
      <c r="JOR176" s="86"/>
      <c r="JOS176" s="86"/>
      <c r="JOT176" s="86"/>
      <c r="JOU176" s="86"/>
      <c r="JOV176" s="86"/>
      <c r="JOW176" s="86"/>
      <c r="JOX176" s="86"/>
      <c r="JOY176" s="86"/>
      <c r="JOZ176" s="86"/>
      <c r="JPA176" s="86"/>
      <c r="JPB176" s="86"/>
      <c r="JPC176" s="86"/>
      <c r="JPD176" s="86"/>
      <c r="JPE176" s="86"/>
      <c r="JPF176" s="86"/>
      <c r="JPG176" s="86"/>
      <c r="JPH176" s="86"/>
      <c r="JPI176" s="86"/>
      <c r="JPJ176" s="86"/>
      <c r="JPK176" s="86"/>
      <c r="JPL176" s="86"/>
      <c r="JPM176" s="86"/>
      <c r="JPN176" s="86"/>
      <c r="JPO176" s="86"/>
      <c r="JPP176" s="86"/>
      <c r="JPQ176" s="86"/>
      <c r="JPR176" s="86"/>
      <c r="JPS176" s="86"/>
      <c r="JPT176" s="86"/>
      <c r="JPU176" s="86"/>
      <c r="JPV176" s="86"/>
      <c r="JPW176" s="86"/>
      <c r="JPX176" s="86"/>
      <c r="JPY176" s="86"/>
      <c r="JPZ176" s="86"/>
      <c r="JQA176" s="86"/>
      <c r="JQB176" s="86"/>
      <c r="JQC176" s="86"/>
      <c r="JQD176" s="86"/>
      <c r="JQE176" s="86"/>
      <c r="JQF176" s="86"/>
      <c r="JQG176" s="86"/>
      <c r="JQH176" s="86"/>
      <c r="JQI176" s="86"/>
      <c r="JQJ176" s="86"/>
      <c r="JQK176" s="86"/>
      <c r="JQL176" s="86"/>
      <c r="JQM176" s="86"/>
      <c r="JQN176" s="86"/>
      <c r="JQO176" s="86"/>
      <c r="JQP176" s="86"/>
      <c r="JQQ176" s="86"/>
      <c r="JQR176" s="86"/>
      <c r="JQS176" s="86"/>
      <c r="JQT176" s="86"/>
      <c r="JQU176" s="86"/>
      <c r="JQV176" s="86"/>
      <c r="JQW176" s="86"/>
      <c r="JQX176" s="86"/>
      <c r="JQY176" s="86"/>
      <c r="JQZ176" s="86"/>
      <c r="JRA176" s="86"/>
      <c r="JRB176" s="86"/>
      <c r="JRC176" s="86"/>
      <c r="JRD176" s="86"/>
      <c r="JRE176" s="86"/>
      <c r="JRF176" s="86"/>
      <c r="JRG176" s="86"/>
      <c r="JRH176" s="86"/>
      <c r="JRI176" s="86"/>
      <c r="JRJ176" s="86"/>
      <c r="JRK176" s="86"/>
      <c r="JRL176" s="86"/>
      <c r="JRM176" s="86"/>
      <c r="JRN176" s="86"/>
      <c r="JRO176" s="86"/>
      <c r="JRP176" s="86"/>
      <c r="JRQ176" s="86"/>
      <c r="JRR176" s="86"/>
      <c r="JRS176" s="86"/>
      <c r="JRT176" s="86"/>
      <c r="JRU176" s="86"/>
      <c r="JRV176" s="86"/>
      <c r="JRW176" s="86"/>
      <c r="JRX176" s="86"/>
      <c r="JRY176" s="86"/>
      <c r="JRZ176" s="86"/>
      <c r="JSA176" s="86"/>
      <c r="JSB176" s="86"/>
      <c r="JSC176" s="86"/>
      <c r="JSD176" s="86"/>
      <c r="JSE176" s="86"/>
      <c r="JSF176" s="86"/>
      <c r="JSG176" s="86"/>
      <c r="JSH176" s="86"/>
      <c r="JSI176" s="86"/>
      <c r="JSJ176" s="86"/>
      <c r="JSK176" s="86"/>
      <c r="JSL176" s="86"/>
      <c r="JSM176" s="86"/>
      <c r="JSN176" s="86"/>
      <c r="JSO176" s="86"/>
      <c r="JSP176" s="86"/>
      <c r="JSQ176" s="86"/>
      <c r="JSR176" s="86"/>
      <c r="JSS176" s="86"/>
      <c r="JST176" s="86"/>
      <c r="JSU176" s="86"/>
      <c r="JSV176" s="86"/>
      <c r="JSW176" s="86"/>
      <c r="JSX176" s="86"/>
      <c r="JSY176" s="86"/>
      <c r="JSZ176" s="86"/>
      <c r="JTA176" s="86"/>
      <c r="JTB176" s="86"/>
      <c r="JTC176" s="86"/>
      <c r="JTD176" s="86"/>
      <c r="JTE176" s="86"/>
      <c r="JTF176" s="86"/>
      <c r="JTG176" s="86"/>
      <c r="JTH176" s="86"/>
      <c r="JTI176" s="86"/>
      <c r="JTJ176" s="86"/>
      <c r="JTK176" s="86"/>
      <c r="JTL176" s="86"/>
      <c r="JTM176" s="86"/>
      <c r="JTN176" s="86"/>
      <c r="JTO176" s="86"/>
      <c r="JTP176" s="86"/>
      <c r="JTQ176" s="86"/>
      <c r="JTR176" s="86"/>
      <c r="JTS176" s="86"/>
      <c r="JTT176" s="86"/>
      <c r="JTU176" s="86"/>
      <c r="JTV176" s="86"/>
      <c r="JTW176" s="86"/>
      <c r="JTX176" s="86"/>
      <c r="JTY176" s="86"/>
      <c r="JTZ176" s="86"/>
      <c r="JUA176" s="86"/>
      <c r="JUB176" s="86"/>
      <c r="JUC176" s="86"/>
      <c r="JUD176" s="86"/>
      <c r="JUE176" s="86"/>
      <c r="JUF176" s="86"/>
      <c r="JUG176" s="86"/>
      <c r="JUH176" s="86"/>
      <c r="JUI176" s="86"/>
      <c r="JUJ176" s="86"/>
      <c r="JUK176" s="86"/>
      <c r="JUL176" s="86"/>
      <c r="JUM176" s="86"/>
      <c r="JUN176" s="86"/>
      <c r="JUO176" s="86"/>
      <c r="JUP176" s="86"/>
      <c r="JUQ176" s="86"/>
      <c r="JUR176" s="86"/>
      <c r="JUS176" s="86"/>
      <c r="JUT176" s="86"/>
      <c r="JUU176" s="86"/>
      <c r="JUV176" s="86"/>
      <c r="JUW176" s="86"/>
      <c r="JUX176" s="86"/>
      <c r="JUY176" s="86"/>
      <c r="JUZ176" s="86"/>
      <c r="JVA176" s="86"/>
      <c r="JVB176" s="86"/>
      <c r="JVC176" s="86"/>
      <c r="JVD176" s="86"/>
      <c r="JVE176" s="86"/>
      <c r="JVF176" s="86"/>
      <c r="JVG176" s="86"/>
      <c r="JVH176" s="86"/>
      <c r="JVI176" s="86"/>
      <c r="JVJ176" s="86"/>
      <c r="JVK176" s="86"/>
      <c r="JVL176" s="86"/>
      <c r="JVM176" s="86"/>
      <c r="JVN176" s="86"/>
      <c r="JVO176" s="86"/>
      <c r="JVP176" s="86"/>
      <c r="JVQ176" s="86"/>
      <c r="JVR176" s="86"/>
      <c r="JVS176" s="86"/>
      <c r="JVT176" s="86"/>
      <c r="JVU176" s="86"/>
      <c r="JVV176" s="86"/>
      <c r="JVW176" s="86"/>
      <c r="JVX176" s="86"/>
      <c r="JVY176" s="86"/>
      <c r="JVZ176" s="86"/>
      <c r="JWA176" s="86"/>
      <c r="JWB176" s="86"/>
      <c r="JWC176" s="86"/>
      <c r="JWD176" s="86"/>
      <c r="JWE176" s="86"/>
      <c r="JWF176" s="86"/>
      <c r="JWG176" s="86"/>
      <c r="JWH176" s="86"/>
      <c r="JWI176" s="86"/>
      <c r="JWJ176" s="98"/>
      <c r="JWK176" s="98"/>
      <c r="JWL176" s="98"/>
      <c r="JWM176" s="98"/>
      <c r="JWN176" s="98"/>
      <c r="JWO176" s="98"/>
      <c r="JWP176" s="86"/>
      <c r="JWQ176" s="86"/>
      <c r="JWR176" s="86"/>
      <c r="JWS176" s="86"/>
      <c r="JWT176" s="86"/>
      <c r="JWU176" s="86"/>
      <c r="JWV176" s="86"/>
      <c r="JWW176" s="86"/>
      <c r="JWX176" s="86"/>
      <c r="JWY176" s="86"/>
      <c r="JWZ176" s="86"/>
      <c r="JXA176" s="86"/>
      <c r="JXB176" s="86"/>
      <c r="JXC176" s="86"/>
      <c r="JXD176" s="86"/>
      <c r="JXE176" s="86"/>
      <c r="JXF176" s="86"/>
      <c r="JXG176" s="86"/>
      <c r="JXH176" s="86"/>
      <c r="JXI176" s="86"/>
      <c r="JXJ176" s="86"/>
      <c r="JXK176" s="86"/>
      <c r="JXL176" s="86"/>
      <c r="JXM176" s="86"/>
      <c r="JXN176" s="86"/>
      <c r="JXO176" s="86"/>
      <c r="JXP176" s="86"/>
      <c r="JXQ176" s="86"/>
      <c r="JXR176" s="86"/>
      <c r="JXS176" s="86"/>
      <c r="JXT176" s="86"/>
      <c r="JXU176" s="86"/>
      <c r="JXV176" s="86"/>
      <c r="JXW176" s="86"/>
      <c r="JXX176" s="86"/>
      <c r="JXY176" s="86"/>
      <c r="JXZ176" s="86"/>
      <c r="JYA176" s="86"/>
      <c r="JYB176" s="86"/>
      <c r="JYC176" s="86"/>
      <c r="JYD176" s="86"/>
      <c r="JYE176" s="86"/>
      <c r="JYF176" s="86"/>
      <c r="JYG176" s="86"/>
      <c r="JYH176" s="86"/>
      <c r="JYI176" s="86"/>
      <c r="JYJ176" s="86"/>
      <c r="JYK176" s="86"/>
      <c r="JYL176" s="86"/>
      <c r="JYM176" s="86"/>
      <c r="JYN176" s="86"/>
      <c r="JYO176" s="86"/>
      <c r="JYP176" s="86"/>
      <c r="JYQ176" s="86"/>
      <c r="JYR176" s="86"/>
      <c r="JYS176" s="86"/>
      <c r="JYT176" s="86"/>
      <c r="JYU176" s="86"/>
      <c r="JYV176" s="86"/>
      <c r="JYW176" s="86"/>
      <c r="JYX176" s="86"/>
      <c r="JYY176" s="86"/>
      <c r="JYZ176" s="86"/>
      <c r="JZA176" s="86"/>
      <c r="JZB176" s="86"/>
      <c r="JZC176" s="86"/>
      <c r="JZD176" s="86"/>
      <c r="JZE176" s="86"/>
      <c r="JZF176" s="86"/>
      <c r="JZG176" s="86"/>
      <c r="JZH176" s="86"/>
      <c r="JZI176" s="86"/>
      <c r="JZJ176" s="86"/>
      <c r="JZK176" s="86"/>
      <c r="JZL176" s="86"/>
      <c r="JZM176" s="86"/>
      <c r="JZN176" s="86"/>
      <c r="JZO176" s="86"/>
      <c r="JZP176" s="86"/>
      <c r="JZQ176" s="86"/>
      <c r="JZR176" s="86"/>
      <c r="JZS176" s="86"/>
      <c r="JZT176" s="86"/>
      <c r="JZU176" s="86"/>
      <c r="JZV176" s="86"/>
      <c r="JZW176" s="86"/>
      <c r="JZX176" s="86"/>
      <c r="JZY176" s="86"/>
      <c r="JZZ176" s="86"/>
      <c r="KAA176" s="86"/>
      <c r="KAB176" s="86"/>
      <c r="KAC176" s="86"/>
      <c r="KAD176" s="86"/>
      <c r="KAE176" s="86"/>
      <c r="KAF176" s="86"/>
      <c r="KAG176" s="86"/>
      <c r="KAH176" s="86"/>
      <c r="KAI176" s="86"/>
      <c r="KAJ176" s="86"/>
      <c r="KAK176" s="86"/>
      <c r="KAL176" s="86"/>
      <c r="KAM176" s="86"/>
      <c r="KAN176" s="86"/>
      <c r="KAO176" s="86"/>
      <c r="KAP176" s="86"/>
      <c r="KAQ176" s="86"/>
      <c r="KAR176" s="86"/>
      <c r="KAS176" s="86"/>
      <c r="KAT176" s="86"/>
      <c r="KAU176" s="86"/>
      <c r="KAV176" s="86"/>
      <c r="KAW176" s="86"/>
      <c r="KAX176" s="86"/>
      <c r="KAY176" s="86"/>
      <c r="KAZ176" s="86"/>
      <c r="KBA176" s="86"/>
      <c r="KBB176" s="86"/>
      <c r="KBC176" s="86"/>
      <c r="KBD176" s="86"/>
      <c r="KBE176" s="86"/>
      <c r="KBF176" s="86"/>
      <c r="KBG176" s="86"/>
      <c r="KBH176" s="86"/>
      <c r="KBI176" s="86"/>
      <c r="KBJ176" s="86"/>
      <c r="KBK176" s="86"/>
      <c r="KBL176" s="86"/>
      <c r="KBM176" s="86"/>
      <c r="KBN176" s="86"/>
      <c r="KBO176" s="86"/>
      <c r="KBP176" s="86"/>
      <c r="KBQ176" s="86"/>
      <c r="KBR176" s="86"/>
      <c r="KBS176" s="86"/>
      <c r="KBT176" s="86"/>
      <c r="KBU176" s="86"/>
      <c r="KBV176" s="86"/>
      <c r="KBW176" s="86"/>
      <c r="KBX176" s="86"/>
      <c r="KBY176" s="86"/>
      <c r="KBZ176" s="86"/>
      <c r="KCA176" s="86"/>
      <c r="KCB176" s="86"/>
      <c r="KCC176" s="86"/>
      <c r="KCD176" s="86"/>
      <c r="KCE176" s="86"/>
      <c r="KCF176" s="86"/>
      <c r="KCG176" s="86"/>
      <c r="KCH176" s="86"/>
      <c r="KCI176" s="86"/>
      <c r="KCJ176" s="86"/>
      <c r="KCK176" s="86"/>
      <c r="KCL176" s="86"/>
      <c r="KCM176" s="86"/>
      <c r="KCN176" s="86"/>
      <c r="KCO176" s="86"/>
      <c r="KCP176" s="86"/>
      <c r="KCQ176" s="86"/>
      <c r="KCR176" s="86"/>
      <c r="KCS176" s="86"/>
      <c r="KCT176" s="86"/>
      <c r="KCU176" s="86"/>
      <c r="KCV176" s="86"/>
      <c r="KCW176" s="86"/>
      <c r="KCX176" s="86"/>
      <c r="KCY176" s="86"/>
      <c r="KCZ176" s="86"/>
      <c r="KDA176" s="86"/>
      <c r="KDB176" s="86"/>
      <c r="KDC176" s="86"/>
      <c r="KDD176" s="86"/>
      <c r="KDE176" s="86"/>
      <c r="KDF176" s="86"/>
      <c r="KDG176" s="86"/>
      <c r="KDH176" s="86"/>
      <c r="KDI176" s="86"/>
      <c r="KDJ176" s="86"/>
      <c r="KDK176" s="86"/>
      <c r="KDL176" s="86"/>
      <c r="KDM176" s="86"/>
      <c r="KDN176" s="86"/>
      <c r="KDO176" s="86"/>
      <c r="KDP176" s="86"/>
      <c r="KDQ176" s="86"/>
      <c r="KDR176" s="86"/>
      <c r="KDS176" s="86"/>
      <c r="KDT176" s="86"/>
      <c r="KDU176" s="86"/>
      <c r="KDV176" s="86"/>
      <c r="KDW176" s="86"/>
      <c r="KDX176" s="86"/>
      <c r="KDY176" s="86"/>
      <c r="KDZ176" s="86"/>
      <c r="KEA176" s="86"/>
      <c r="KEB176" s="86"/>
      <c r="KEC176" s="86"/>
      <c r="KED176" s="86"/>
      <c r="KEE176" s="86"/>
      <c r="KEF176" s="86"/>
      <c r="KEG176" s="86"/>
      <c r="KEH176" s="86"/>
      <c r="KEI176" s="86"/>
      <c r="KEJ176" s="86"/>
      <c r="KEK176" s="86"/>
      <c r="KEL176" s="86"/>
      <c r="KEM176" s="86"/>
      <c r="KEN176" s="86"/>
      <c r="KEO176" s="86"/>
      <c r="KEP176" s="86"/>
      <c r="KEQ176" s="86"/>
      <c r="KER176" s="86"/>
      <c r="KES176" s="86"/>
      <c r="KET176" s="86"/>
      <c r="KEU176" s="86"/>
      <c r="KEV176" s="86"/>
      <c r="KEW176" s="86"/>
      <c r="KEX176" s="86"/>
      <c r="KEY176" s="86"/>
      <c r="KEZ176" s="86"/>
      <c r="KFA176" s="86"/>
      <c r="KFB176" s="86"/>
      <c r="KFC176" s="86"/>
      <c r="KFD176" s="86"/>
      <c r="KFE176" s="86"/>
      <c r="KFF176" s="86"/>
      <c r="KFG176" s="86"/>
      <c r="KFH176" s="86"/>
      <c r="KFI176" s="86"/>
      <c r="KFJ176" s="86"/>
      <c r="KFK176" s="86"/>
      <c r="KFL176" s="86"/>
      <c r="KFM176" s="86"/>
      <c r="KFN176" s="86"/>
      <c r="KFO176" s="86"/>
      <c r="KFP176" s="86"/>
      <c r="KFQ176" s="86"/>
      <c r="KFR176" s="86"/>
      <c r="KFS176" s="86"/>
      <c r="KFT176" s="86"/>
      <c r="KFU176" s="86"/>
      <c r="KFV176" s="86"/>
      <c r="KFW176" s="86"/>
      <c r="KFX176" s="86"/>
      <c r="KFY176" s="86"/>
      <c r="KFZ176" s="86"/>
      <c r="KGA176" s="86"/>
      <c r="KGB176" s="86"/>
      <c r="KGC176" s="86"/>
      <c r="KGD176" s="86"/>
      <c r="KGE176" s="86"/>
      <c r="KGF176" s="98"/>
      <c r="KGG176" s="98"/>
      <c r="KGH176" s="98"/>
      <c r="KGI176" s="98"/>
      <c r="KGJ176" s="98"/>
      <c r="KGK176" s="98"/>
      <c r="KGL176" s="86"/>
      <c r="KGM176" s="86"/>
      <c r="KGN176" s="86"/>
      <c r="KGO176" s="86"/>
      <c r="KGP176" s="86"/>
      <c r="KGQ176" s="86"/>
      <c r="KGR176" s="86"/>
      <c r="KGS176" s="86"/>
      <c r="KGT176" s="86"/>
      <c r="KGU176" s="86"/>
      <c r="KGV176" s="86"/>
      <c r="KGW176" s="86"/>
      <c r="KGX176" s="86"/>
      <c r="KGY176" s="86"/>
      <c r="KGZ176" s="86"/>
      <c r="KHA176" s="86"/>
      <c r="KHB176" s="86"/>
      <c r="KHC176" s="86"/>
      <c r="KHD176" s="86"/>
      <c r="KHE176" s="86"/>
      <c r="KHF176" s="86"/>
      <c r="KHG176" s="86"/>
      <c r="KHH176" s="86"/>
      <c r="KHI176" s="86"/>
      <c r="KHJ176" s="86"/>
      <c r="KHK176" s="86"/>
      <c r="KHL176" s="86"/>
      <c r="KHM176" s="86"/>
      <c r="KHN176" s="86"/>
      <c r="KHO176" s="86"/>
      <c r="KHP176" s="86"/>
      <c r="KHQ176" s="86"/>
      <c r="KHR176" s="86"/>
      <c r="KHS176" s="86"/>
      <c r="KHT176" s="86"/>
      <c r="KHU176" s="86"/>
      <c r="KHV176" s="86"/>
      <c r="KHW176" s="86"/>
      <c r="KHX176" s="86"/>
      <c r="KHY176" s="86"/>
      <c r="KHZ176" s="86"/>
      <c r="KIA176" s="86"/>
      <c r="KIB176" s="86"/>
      <c r="KIC176" s="86"/>
      <c r="KID176" s="86"/>
      <c r="KIE176" s="86"/>
      <c r="KIF176" s="86"/>
      <c r="KIG176" s="86"/>
      <c r="KIH176" s="86"/>
      <c r="KII176" s="86"/>
      <c r="KIJ176" s="86"/>
      <c r="KIK176" s="86"/>
      <c r="KIL176" s="86"/>
      <c r="KIM176" s="86"/>
      <c r="KIN176" s="86"/>
      <c r="KIO176" s="86"/>
      <c r="KIP176" s="86"/>
      <c r="KIQ176" s="86"/>
      <c r="KIR176" s="86"/>
      <c r="KIS176" s="86"/>
      <c r="KIT176" s="86"/>
      <c r="KIU176" s="86"/>
      <c r="KIV176" s="86"/>
      <c r="KIW176" s="86"/>
      <c r="KIX176" s="86"/>
      <c r="KIY176" s="86"/>
      <c r="KIZ176" s="86"/>
      <c r="KJA176" s="86"/>
      <c r="KJB176" s="86"/>
      <c r="KJC176" s="86"/>
      <c r="KJD176" s="86"/>
      <c r="KJE176" s="86"/>
      <c r="KJF176" s="86"/>
      <c r="KJG176" s="86"/>
      <c r="KJH176" s="86"/>
      <c r="KJI176" s="86"/>
      <c r="KJJ176" s="86"/>
      <c r="KJK176" s="86"/>
      <c r="KJL176" s="86"/>
      <c r="KJM176" s="86"/>
      <c r="KJN176" s="86"/>
      <c r="KJO176" s="86"/>
      <c r="KJP176" s="86"/>
      <c r="KJQ176" s="86"/>
      <c r="KJR176" s="86"/>
      <c r="KJS176" s="86"/>
      <c r="KJT176" s="86"/>
      <c r="KJU176" s="86"/>
      <c r="KJV176" s="86"/>
      <c r="KJW176" s="86"/>
      <c r="KJX176" s="86"/>
      <c r="KJY176" s="86"/>
      <c r="KJZ176" s="86"/>
      <c r="KKA176" s="86"/>
      <c r="KKB176" s="86"/>
      <c r="KKC176" s="86"/>
      <c r="KKD176" s="86"/>
      <c r="KKE176" s="86"/>
      <c r="KKF176" s="86"/>
      <c r="KKG176" s="86"/>
      <c r="KKH176" s="86"/>
      <c r="KKI176" s="86"/>
      <c r="KKJ176" s="86"/>
      <c r="KKK176" s="86"/>
      <c r="KKL176" s="86"/>
      <c r="KKM176" s="86"/>
      <c r="KKN176" s="86"/>
      <c r="KKO176" s="86"/>
      <c r="KKP176" s="86"/>
      <c r="KKQ176" s="86"/>
      <c r="KKR176" s="86"/>
      <c r="KKS176" s="86"/>
      <c r="KKT176" s="86"/>
      <c r="KKU176" s="86"/>
      <c r="KKV176" s="86"/>
      <c r="KKW176" s="86"/>
      <c r="KKX176" s="86"/>
      <c r="KKY176" s="86"/>
      <c r="KKZ176" s="86"/>
      <c r="KLA176" s="86"/>
      <c r="KLB176" s="86"/>
      <c r="KLC176" s="86"/>
      <c r="KLD176" s="86"/>
      <c r="KLE176" s="86"/>
      <c r="KLF176" s="86"/>
      <c r="KLG176" s="86"/>
      <c r="KLH176" s="86"/>
      <c r="KLI176" s="86"/>
      <c r="KLJ176" s="86"/>
      <c r="KLK176" s="86"/>
      <c r="KLL176" s="86"/>
      <c r="KLM176" s="86"/>
      <c r="KLN176" s="86"/>
      <c r="KLO176" s="86"/>
      <c r="KLP176" s="86"/>
      <c r="KLQ176" s="86"/>
      <c r="KLR176" s="86"/>
      <c r="KLS176" s="86"/>
      <c r="KLT176" s="86"/>
      <c r="KLU176" s="86"/>
      <c r="KLV176" s="86"/>
      <c r="KLW176" s="86"/>
      <c r="KLX176" s="86"/>
      <c r="KLY176" s="86"/>
      <c r="KLZ176" s="86"/>
      <c r="KMA176" s="86"/>
      <c r="KMB176" s="86"/>
      <c r="KMC176" s="86"/>
      <c r="KMD176" s="86"/>
      <c r="KME176" s="86"/>
      <c r="KMF176" s="86"/>
      <c r="KMG176" s="86"/>
      <c r="KMH176" s="86"/>
      <c r="KMI176" s="86"/>
      <c r="KMJ176" s="86"/>
      <c r="KMK176" s="86"/>
      <c r="KML176" s="86"/>
      <c r="KMM176" s="86"/>
      <c r="KMN176" s="86"/>
      <c r="KMO176" s="86"/>
      <c r="KMP176" s="86"/>
      <c r="KMQ176" s="86"/>
      <c r="KMR176" s="86"/>
      <c r="KMS176" s="86"/>
      <c r="KMT176" s="86"/>
      <c r="KMU176" s="86"/>
      <c r="KMV176" s="86"/>
      <c r="KMW176" s="86"/>
      <c r="KMX176" s="86"/>
      <c r="KMY176" s="86"/>
      <c r="KMZ176" s="86"/>
      <c r="KNA176" s="86"/>
      <c r="KNB176" s="86"/>
      <c r="KNC176" s="86"/>
      <c r="KND176" s="86"/>
      <c r="KNE176" s="86"/>
      <c r="KNF176" s="86"/>
      <c r="KNG176" s="86"/>
      <c r="KNH176" s="86"/>
      <c r="KNI176" s="86"/>
      <c r="KNJ176" s="86"/>
      <c r="KNK176" s="86"/>
      <c r="KNL176" s="86"/>
      <c r="KNM176" s="86"/>
      <c r="KNN176" s="86"/>
      <c r="KNO176" s="86"/>
      <c r="KNP176" s="86"/>
      <c r="KNQ176" s="86"/>
      <c r="KNR176" s="86"/>
      <c r="KNS176" s="86"/>
      <c r="KNT176" s="86"/>
      <c r="KNU176" s="86"/>
      <c r="KNV176" s="86"/>
      <c r="KNW176" s="86"/>
      <c r="KNX176" s="86"/>
      <c r="KNY176" s="86"/>
      <c r="KNZ176" s="86"/>
      <c r="KOA176" s="86"/>
      <c r="KOB176" s="86"/>
      <c r="KOC176" s="86"/>
      <c r="KOD176" s="86"/>
      <c r="KOE176" s="86"/>
      <c r="KOF176" s="86"/>
      <c r="KOG176" s="86"/>
      <c r="KOH176" s="86"/>
      <c r="KOI176" s="86"/>
      <c r="KOJ176" s="86"/>
      <c r="KOK176" s="86"/>
      <c r="KOL176" s="86"/>
      <c r="KOM176" s="86"/>
      <c r="KON176" s="86"/>
      <c r="KOO176" s="86"/>
      <c r="KOP176" s="86"/>
      <c r="KOQ176" s="86"/>
      <c r="KOR176" s="86"/>
      <c r="KOS176" s="86"/>
      <c r="KOT176" s="86"/>
      <c r="KOU176" s="86"/>
      <c r="KOV176" s="86"/>
      <c r="KOW176" s="86"/>
      <c r="KOX176" s="86"/>
      <c r="KOY176" s="86"/>
      <c r="KOZ176" s="86"/>
      <c r="KPA176" s="86"/>
      <c r="KPB176" s="86"/>
      <c r="KPC176" s="86"/>
      <c r="KPD176" s="86"/>
      <c r="KPE176" s="86"/>
      <c r="KPF176" s="86"/>
      <c r="KPG176" s="86"/>
      <c r="KPH176" s="86"/>
      <c r="KPI176" s="86"/>
      <c r="KPJ176" s="86"/>
      <c r="KPK176" s="86"/>
      <c r="KPL176" s="86"/>
      <c r="KPM176" s="86"/>
      <c r="KPN176" s="86"/>
      <c r="KPO176" s="86"/>
      <c r="KPP176" s="86"/>
      <c r="KPQ176" s="86"/>
      <c r="KPR176" s="86"/>
      <c r="KPS176" s="86"/>
      <c r="KPT176" s="86"/>
      <c r="KPU176" s="86"/>
      <c r="KPV176" s="86"/>
      <c r="KPW176" s="86"/>
      <c r="KPX176" s="86"/>
      <c r="KPY176" s="86"/>
      <c r="KPZ176" s="86"/>
      <c r="KQA176" s="86"/>
      <c r="KQB176" s="98"/>
      <c r="KQC176" s="98"/>
      <c r="KQD176" s="98"/>
      <c r="KQE176" s="98"/>
      <c r="KQF176" s="98"/>
      <c r="KQG176" s="98"/>
      <c r="KQH176" s="86"/>
      <c r="KQI176" s="86"/>
      <c r="KQJ176" s="86"/>
      <c r="KQK176" s="86"/>
      <c r="KQL176" s="86"/>
      <c r="KQM176" s="86"/>
      <c r="KQN176" s="86"/>
      <c r="KQO176" s="86"/>
      <c r="KQP176" s="86"/>
      <c r="KQQ176" s="86"/>
      <c r="KQR176" s="86"/>
      <c r="KQS176" s="86"/>
      <c r="KQT176" s="86"/>
      <c r="KQU176" s="86"/>
      <c r="KQV176" s="86"/>
      <c r="KQW176" s="86"/>
      <c r="KQX176" s="86"/>
      <c r="KQY176" s="86"/>
      <c r="KQZ176" s="86"/>
      <c r="KRA176" s="86"/>
      <c r="KRB176" s="86"/>
      <c r="KRC176" s="86"/>
      <c r="KRD176" s="86"/>
      <c r="KRE176" s="86"/>
      <c r="KRF176" s="86"/>
      <c r="KRG176" s="86"/>
      <c r="KRH176" s="86"/>
      <c r="KRI176" s="86"/>
      <c r="KRJ176" s="86"/>
      <c r="KRK176" s="86"/>
      <c r="KRL176" s="86"/>
      <c r="KRM176" s="86"/>
      <c r="KRN176" s="86"/>
      <c r="KRO176" s="86"/>
      <c r="KRP176" s="86"/>
      <c r="KRQ176" s="86"/>
      <c r="KRR176" s="86"/>
      <c r="KRS176" s="86"/>
      <c r="KRT176" s="86"/>
      <c r="KRU176" s="86"/>
      <c r="KRV176" s="86"/>
      <c r="KRW176" s="86"/>
      <c r="KRX176" s="86"/>
      <c r="KRY176" s="86"/>
      <c r="KRZ176" s="86"/>
      <c r="KSA176" s="86"/>
      <c r="KSB176" s="86"/>
      <c r="KSC176" s="86"/>
      <c r="KSD176" s="86"/>
      <c r="KSE176" s="86"/>
      <c r="KSF176" s="86"/>
      <c r="KSG176" s="86"/>
      <c r="KSH176" s="86"/>
      <c r="KSI176" s="86"/>
      <c r="KSJ176" s="86"/>
      <c r="KSK176" s="86"/>
      <c r="KSL176" s="86"/>
      <c r="KSM176" s="86"/>
      <c r="KSN176" s="86"/>
      <c r="KSO176" s="86"/>
      <c r="KSP176" s="86"/>
      <c r="KSQ176" s="86"/>
      <c r="KSR176" s="86"/>
      <c r="KSS176" s="86"/>
      <c r="KST176" s="86"/>
      <c r="KSU176" s="86"/>
      <c r="KSV176" s="86"/>
      <c r="KSW176" s="86"/>
      <c r="KSX176" s="86"/>
      <c r="KSY176" s="86"/>
      <c r="KSZ176" s="86"/>
      <c r="KTA176" s="86"/>
      <c r="KTB176" s="86"/>
      <c r="KTC176" s="86"/>
      <c r="KTD176" s="86"/>
      <c r="KTE176" s="86"/>
      <c r="KTF176" s="86"/>
      <c r="KTG176" s="86"/>
      <c r="KTH176" s="86"/>
      <c r="KTI176" s="86"/>
      <c r="KTJ176" s="86"/>
      <c r="KTK176" s="86"/>
      <c r="KTL176" s="86"/>
      <c r="KTM176" s="86"/>
      <c r="KTN176" s="86"/>
      <c r="KTO176" s="86"/>
      <c r="KTP176" s="86"/>
      <c r="KTQ176" s="86"/>
      <c r="KTR176" s="86"/>
      <c r="KTS176" s="86"/>
      <c r="KTT176" s="86"/>
      <c r="KTU176" s="86"/>
      <c r="KTV176" s="86"/>
      <c r="KTW176" s="86"/>
      <c r="KTX176" s="86"/>
      <c r="KTY176" s="86"/>
      <c r="KTZ176" s="86"/>
      <c r="KUA176" s="86"/>
      <c r="KUB176" s="86"/>
      <c r="KUC176" s="86"/>
      <c r="KUD176" s="86"/>
      <c r="KUE176" s="86"/>
      <c r="KUF176" s="86"/>
      <c r="KUG176" s="86"/>
      <c r="KUH176" s="86"/>
      <c r="KUI176" s="86"/>
      <c r="KUJ176" s="86"/>
      <c r="KUK176" s="86"/>
      <c r="KUL176" s="86"/>
      <c r="KUM176" s="86"/>
      <c r="KUN176" s="86"/>
      <c r="KUO176" s="86"/>
      <c r="KUP176" s="86"/>
      <c r="KUQ176" s="86"/>
      <c r="KUR176" s="86"/>
      <c r="KUS176" s="86"/>
      <c r="KUT176" s="86"/>
      <c r="KUU176" s="86"/>
      <c r="KUV176" s="86"/>
      <c r="KUW176" s="86"/>
      <c r="KUX176" s="86"/>
      <c r="KUY176" s="86"/>
      <c r="KUZ176" s="86"/>
      <c r="KVA176" s="86"/>
      <c r="KVB176" s="86"/>
      <c r="KVC176" s="86"/>
      <c r="KVD176" s="86"/>
      <c r="KVE176" s="86"/>
      <c r="KVF176" s="86"/>
      <c r="KVG176" s="86"/>
      <c r="KVH176" s="86"/>
      <c r="KVI176" s="86"/>
      <c r="KVJ176" s="86"/>
      <c r="KVK176" s="86"/>
      <c r="KVL176" s="86"/>
      <c r="KVM176" s="86"/>
      <c r="KVN176" s="86"/>
      <c r="KVO176" s="86"/>
      <c r="KVP176" s="86"/>
      <c r="KVQ176" s="86"/>
      <c r="KVR176" s="86"/>
      <c r="KVS176" s="86"/>
      <c r="KVT176" s="86"/>
      <c r="KVU176" s="86"/>
      <c r="KVV176" s="86"/>
      <c r="KVW176" s="86"/>
      <c r="KVX176" s="86"/>
      <c r="KVY176" s="86"/>
      <c r="KVZ176" s="86"/>
      <c r="KWA176" s="86"/>
      <c r="KWB176" s="86"/>
      <c r="KWC176" s="86"/>
      <c r="KWD176" s="86"/>
      <c r="KWE176" s="86"/>
      <c r="KWF176" s="86"/>
      <c r="KWG176" s="86"/>
      <c r="KWH176" s="86"/>
      <c r="KWI176" s="86"/>
      <c r="KWJ176" s="86"/>
      <c r="KWK176" s="86"/>
      <c r="KWL176" s="86"/>
      <c r="KWM176" s="86"/>
      <c r="KWN176" s="86"/>
      <c r="KWO176" s="86"/>
      <c r="KWP176" s="86"/>
      <c r="KWQ176" s="86"/>
      <c r="KWR176" s="86"/>
      <c r="KWS176" s="86"/>
      <c r="KWT176" s="86"/>
      <c r="KWU176" s="86"/>
      <c r="KWV176" s="86"/>
      <c r="KWW176" s="86"/>
      <c r="KWX176" s="86"/>
      <c r="KWY176" s="86"/>
      <c r="KWZ176" s="86"/>
      <c r="KXA176" s="86"/>
      <c r="KXB176" s="86"/>
      <c r="KXC176" s="86"/>
      <c r="KXD176" s="86"/>
      <c r="KXE176" s="86"/>
      <c r="KXF176" s="86"/>
      <c r="KXG176" s="86"/>
      <c r="KXH176" s="86"/>
      <c r="KXI176" s="86"/>
      <c r="KXJ176" s="86"/>
      <c r="KXK176" s="86"/>
      <c r="KXL176" s="86"/>
      <c r="KXM176" s="86"/>
      <c r="KXN176" s="86"/>
      <c r="KXO176" s="86"/>
      <c r="KXP176" s="86"/>
      <c r="KXQ176" s="86"/>
      <c r="KXR176" s="86"/>
      <c r="KXS176" s="86"/>
      <c r="KXT176" s="86"/>
      <c r="KXU176" s="86"/>
      <c r="KXV176" s="86"/>
      <c r="KXW176" s="86"/>
      <c r="KXX176" s="86"/>
      <c r="KXY176" s="86"/>
      <c r="KXZ176" s="86"/>
      <c r="KYA176" s="86"/>
      <c r="KYB176" s="86"/>
      <c r="KYC176" s="86"/>
      <c r="KYD176" s="86"/>
      <c r="KYE176" s="86"/>
      <c r="KYF176" s="86"/>
      <c r="KYG176" s="86"/>
      <c r="KYH176" s="86"/>
      <c r="KYI176" s="86"/>
      <c r="KYJ176" s="86"/>
      <c r="KYK176" s="86"/>
      <c r="KYL176" s="86"/>
      <c r="KYM176" s="86"/>
      <c r="KYN176" s="86"/>
      <c r="KYO176" s="86"/>
      <c r="KYP176" s="86"/>
      <c r="KYQ176" s="86"/>
      <c r="KYR176" s="86"/>
      <c r="KYS176" s="86"/>
      <c r="KYT176" s="86"/>
      <c r="KYU176" s="86"/>
      <c r="KYV176" s="86"/>
      <c r="KYW176" s="86"/>
      <c r="KYX176" s="86"/>
      <c r="KYY176" s="86"/>
      <c r="KYZ176" s="86"/>
      <c r="KZA176" s="86"/>
      <c r="KZB176" s="86"/>
      <c r="KZC176" s="86"/>
      <c r="KZD176" s="86"/>
      <c r="KZE176" s="86"/>
      <c r="KZF176" s="86"/>
      <c r="KZG176" s="86"/>
      <c r="KZH176" s="86"/>
      <c r="KZI176" s="86"/>
      <c r="KZJ176" s="86"/>
      <c r="KZK176" s="86"/>
      <c r="KZL176" s="86"/>
      <c r="KZM176" s="86"/>
      <c r="KZN176" s="86"/>
      <c r="KZO176" s="86"/>
      <c r="KZP176" s="86"/>
      <c r="KZQ176" s="86"/>
      <c r="KZR176" s="86"/>
      <c r="KZS176" s="86"/>
      <c r="KZT176" s="86"/>
      <c r="KZU176" s="86"/>
      <c r="KZV176" s="86"/>
      <c r="KZW176" s="86"/>
      <c r="KZX176" s="98"/>
      <c r="KZY176" s="98"/>
      <c r="KZZ176" s="98"/>
      <c r="LAA176" s="98"/>
      <c r="LAB176" s="98"/>
      <c r="LAC176" s="98"/>
      <c r="LAD176" s="86"/>
      <c r="LAE176" s="86"/>
      <c r="LAF176" s="86"/>
      <c r="LAG176" s="86"/>
      <c r="LAH176" s="86"/>
      <c r="LAI176" s="86"/>
      <c r="LAJ176" s="86"/>
      <c r="LAK176" s="86"/>
      <c r="LAL176" s="86"/>
      <c r="LAM176" s="86"/>
      <c r="LAN176" s="86"/>
      <c r="LAO176" s="86"/>
      <c r="LAP176" s="86"/>
      <c r="LAQ176" s="86"/>
      <c r="LAR176" s="86"/>
      <c r="LAS176" s="86"/>
      <c r="LAT176" s="86"/>
      <c r="LAU176" s="86"/>
      <c r="LAV176" s="86"/>
      <c r="LAW176" s="86"/>
      <c r="LAX176" s="86"/>
      <c r="LAY176" s="86"/>
      <c r="LAZ176" s="86"/>
      <c r="LBA176" s="86"/>
      <c r="LBB176" s="86"/>
      <c r="LBC176" s="86"/>
      <c r="LBD176" s="86"/>
      <c r="LBE176" s="86"/>
      <c r="LBF176" s="86"/>
      <c r="LBG176" s="86"/>
      <c r="LBH176" s="86"/>
      <c r="LBI176" s="86"/>
      <c r="LBJ176" s="86"/>
      <c r="LBK176" s="86"/>
      <c r="LBL176" s="86"/>
      <c r="LBM176" s="86"/>
      <c r="LBN176" s="86"/>
      <c r="LBO176" s="86"/>
      <c r="LBP176" s="86"/>
      <c r="LBQ176" s="86"/>
      <c r="LBR176" s="86"/>
      <c r="LBS176" s="86"/>
      <c r="LBT176" s="86"/>
      <c r="LBU176" s="86"/>
      <c r="LBV176" s="86"/>
      <c r="LBW176" s="86"/>
      <c r="LBX176" s="86"/>
      <c r="LBY176" s="86"/>
      <c r="LBZ176" s="86"/>
      <c r="LCA176" s="86"/>
      <c r="LCB176" s="86"/>
      <c r="LCC176" s="86"/>
      <c r="LCD176" s="86"/>
      <c r="LCE176" s="86"/>
      <c r="LCF176" s="86"/>
      <c r="LCG176" s="86"/>
      <c r="LCH176" s="86"/>
      <c r="LCI176" s="86"/>
      <c r="LCJ176" s="86"/>
      <c r="LCK176" s="86"/>
      <c r="LCL176" s="86"/>
      <c r="LCM176" s="86"/>
      <c r="LCN176" s="86"/>
      <c r="LCO176" s="86"/>
      <c r="LCP176" s="86"/>
      <c r="LCQ176" s="86"/>
      <c r="LCR176" s="86"/>
      <c r="LCS176" s="86"/>
      <c r="LCT176" s="86"/>
      <c r="LCU176" s="86"/>
      <c r="LCV176" s="86"/>
      <c r="LCW176" s="86"/>
      <c r="LCX176" s="86"/>
      <c r="LCY176" s="86"/>
      <c r="LCZ176" s="86"/>
      <c r="LDA176" s="86"/>
      <c r="LDB176" s="86"/>
      <c r="LDC176" s="86"/>
      <c r="LDD176" s="86"/>
      <c r="LDE176" s="86"/>
      <c r="LDF176" s="86"/>
      <c r="LDG176" s="86"/>
      <c r="LDH176" s="86"/>
      <c r="LDI176" s="86"/>
      <c r="LDJ176" s="86"/>
      <c r="LDK176" s="86"/>
      <c r="LDL176" s="86"/>
      <c r="LDM176" s="86"/>
      <c r="LDN176" s="86"/>
      <c r="LDO176" s="86"/>
      <c r="LDP176" s="86"/>
      <c r="LDQ176" s="86"/>
      <c r="LDR176" s="86"/>
      <c r="LDS176" s="86"/>
      <c r="LDT176" s="86"/>
      <c r="LDU176" s="86"/>
      <c r="LDV176" s="86"/>
      <c r="LDW176" s="86"/>
      <c r="LDX176" s="86"/>
      <c r="LDY176" s="86"/>
      <c r="LDZ176" s="86"/>
      <c r="LEA176" s="86"/>
      <c r="LEB176" s="86"/>
      <c r="LEC176" s="86"/>
      <c r="LED176" s="86"/>
      <c r="LEE176" s="86"/>
      <c r="LEF176" s="86"/>
      <c r="LEG176" s="86"/>
      <c r="LEH176" s="86"/>
      <c r="LEI176" s="86"/>
      <c r="LEJ176" s="86"/>
      <c r="LEK176" s="86"/>
      <c r="LEL176" s="86"/>
      <c r="LEM176" s="86"/>
      <c r="LEN176" s="86"/>
      <c r="LEO176" s="86"/>
      <c r="LEP176" s="86"/>
      <c r="LEQ176" s="86"/>
      <c r="LER176" s="86"/>
      <c r="LES176" s="86"/>
      <c r="LET176" s="86"/>
      <c r="LEU176" s="86"/>
      <c r="LEV176" s="86"/>
      <c r="LEW176" s="86"/>
      <c r="LEX176" s="86"/>
      <c r="LEY176" s="86"/>
      <c r="LEZ176" s="86"/>
      <c r="LFA176" s="86"/>
      <c r="LFB176" s="86"/>
      <c r="LFC176" s="86"/>
      <c r="LFD176" s="86"/>
      <c r="LFE176" s="86"/>
      <c r="LFF176" s="86"/>
      <c r="LFG176" s="86"/>
      <c r="LFH176" s="86"/>
      <c r="LFI176" s="86"/>
      <c r="LFJ176" s="86"/>
      <c r="LFK176" s="86"/>
      <c r="LFL176" s="86"/>
      <c r="LFM176" s="86"/>
      <c r="LFN176" s="86"/>
      <c r="LFO176" s="86"/>
      <c r="LFP176" s="86"/>
      <c r="LFQ176" s="86"/>
      <c r="LFR176" s="86"/>
      <c r="LFS176" s="86"/>
      <c r="LFT176" s="86"/>
      <c r="LFU176" s="86"/>
      <c r="LFV176" s="86"/>
      <c r="LFW176" s="86"/>
      <c r="LFX176" s="86"/>
      <c r="LFY176" s="86"/>
      <c r="LFZ176" s="86"/>
      <c r="LGA176" s="86"/>
      <c r="LGB176" s="86"/>
      <c r="LGC176" s="86"/>
      <c r="LGD176" s="86"/>
      <c r="LGE176" s="86"/>
      <c r="LGF176" s="86"/>
      <c r="LGG176" s="86"/>
      <c r="LGH176" s="86"/>
      <c r="LGI176" s="86"/>
      <c r="LGJ176" s="86"/>
      <c r="LGK176" s="86"/>
      <c r="LGL176" s="86"/>
      <c r="LGM176" s="86"/>
      <c r="LGN176" s="86"/>
      <c r="LGO176" s="86"/>
      <c r="LGP176" s="86"/>
      <c r="LGQ176" s="86"/>
      <c r="LGR176" s="86"/>
      <c r="LGS176" s="86"/>
      <c r="LGT176" s="86"/>
      <c r="LGU176" s="86"/>
      <c r="LGV176" s="86"/>
      <c r="LGW176" s="86"/>
      <c r="LGX176" s="86"/>
      <c r="LGY176" s="86"/>
      <c r="LGZ176" s="86"/>
      <c r="LHA176" s="86"/>
      <c r="LHB176" s="86"/>
      <c r="LHC176" s="86"/>
      <c r="LHD176" s="86"/>
      <c r="LHE176" s="86"/>
      <c r="LHF176" s="86"/>
      <c r="LHG176" s="86"/>
      <c r="LHH176" s="86"/>
      <c r="LHI176" s="86"/>
      <c r="LHJ176" s="86"/>
      <c r="LHK176" s="86"/>
      <c r="LHL176" s="86"/>
      <c r="LHM176" s="86"/>
      <c r="LHN176" s="86"/>
      <c r="LHO176" s="86"/>
      <c r="LHP176" s="86"/>
      <c r="LHQ176" s="86"/>
      <c r="LHR176" s="86"/>
      <c r="LHS176" s="86"/>
      <c r="LHT176" s="86"/>
      <c r="LHU176" s="86"/>
      <c r="LHV176" s="86"/>
      <c r="LHW176" s="86"/>
      <c r="LHX176" s="86"/>
      <c r="LHY176" s="86"/>
      <c r="LHZ176" s="86"/>
      <c r="LIA176" s="86"/>
      <c r="LIB176" s="86"/>
      <c r="LIC176" s="86"/>
      <c r="LID176" s="86"/>
      <c r="LIE176" s="86"/>
      <c r="LIF176" s="86"/>
      <c r="LIG176" s="86"/>
      <c r="LIH176" s="86"/>
      <c r="LII176" s="86"/>
      <c r="LIJ176" s="86"/>
      <c r="LIK176" s="86"/>
      <c r="LIL176" s="86"/>
      <c r="LIM176" s="86"/>
      <c r="LIN176" s="86"/>
      <c r="LIO176" s="86"/>
      <c r="LIP176" s="86"/>
      <c r="LIQ176" s="86"/>
      <c r="LIR176" s="86"/>
      <c r="LIS176" s="86"/>
      <c r="LIT176" s="86"/>
      <c r="LIU176" s="86"/>
      <c r="LIV176" s="86"/>
      <c r="LIW176" s="86"/>
      <c r="LIX176" s="86"/>
      <c r="LIY176" s="86"/>
      <c r="LIZ176" s="86"/>
      <c r="LJA176" s="86"/>
      <c r="LJB176" s="86"/>
      <c r="LJC176" s="86"/>
      <c r="LJD176" s="86"/>
      <c r="LJE176" s="86"/>
      <c r="LJF176" s="86"/>
      <c r="LJG176" s="86"/>
      <c r="LJH176" s="86"/>
      <c r="LJI176" s="86"/>
      <c r="LJJ176" s="86"/>
      <c r="LJK176" s="86"/>
      <c r="LJL176" s="86"/>
      <c r="LJM176" s="86"/>
      <c r="LJN176" s="86"/>
      <c r="LJO176" s="86"/>
      <c r="LJP176" s="86"/>
      <c r="LJQ176" s="86"/>
      <c r="LJR176" s="86"/>
      <c r="LJS176" s="86"/>
      <c r="LJT176" s="98"/>
      <c r="LJU176" s="98"/>
      <c r="LJV176" s="98"/>
      <c r="LJW176" s="98"/>
      <c r="LJX176" s="98"/>
      <c r="LJY176" s="98"/>
      <c r="LJZ176" s="86"/>
      <c r="LKA176" s="86"/>
      <c r="LKB176" s="86"/>
      <c r="LKC176" s="86"/>
      <c r="LKD176" s="86"/>
      <c r="LKE176" s="86"/>
      <c r="LKF176" s="86"/>
      <c r="LKG176" s="86"/>
      <c r="LKH176" s="86"/>
      <c r="LKI176" s="86"/>
      <c r="LKJ176" s="86"/>
      <c r="LKK176" s="86"/>
      <c r="LKL176" s="86"/>
      <c r="LKM176" s="86"/>
      <c r="LKN176" s="86"/>
      <c r="LKO176" s="86"/>
      <c r="LKP176" s="86"/>
      <c r="LKQ176" s="86"/>
      <c r="LKR176" s="86"/>
      <c r="LKS176" s="86"/>
      <c r="LKT176" s="86"/>
      <c r="LKU176" s="86"/>
      <c r="LKV176" s="86"/>
      <c r="LKW176" s="86"/>
      <c r="LKX176" s="86"/>
      <c r="LKY176" s="86"/>
      <c r="LKZ176" s="86"/>
      <c r="LLA176" s="86"/>
      <c r="LLB176" s="86"/>
      <c r="LLC176" s="86"/>
      <c r="LLD176" s="86"/>
      <c r="LLE176" s="86"/>
      <c r="LLF176" s="86"/>
      <c r="LLG176" s="86"/>
      <c r="LLH176" s="86"/>
      <c r="LLI176" s="86"/>
      <c r="LLJ176" s="86"/>
      <c r="LLK176" s="86"/>
      <c r="LLL176" s="86"/>
      <c r="LLM176" s="86"/>
      <c r="LLN176" s="86"/>
      <c r="LLO176" s="86"/>
      <c r="LLP176" s="86"/>
      <c r="LLQ176" s="86"/>
      <c r="LLR176" s="86"/>
      <c r="LLS176" s="86"/>
      <c r="LLT176" s="86"/>
      <c r="LLU176" s="86"/>
      <c r="LLV176" s="86"/>
      <c r="LLW176" s="86"/>
      <c r="LLX176" s="86"/>
      <c r="LLY176" s="86"/>
      <c r="LLZ176" s="86"/>
      <c r="LMA176" s="86"/>
      <c r="LMB176" s="86"/>
      <c r="LMC176" s="86"/>
      <c r="LMD176" s="86"/>
      <c r="LME176" s="86"/>
      <c r="LMF176" s="86"/>
      <c r="LMG176" s="86"/>
      <c r="LMH176" s="86"/>
      <c r="LMI176" s="86"/>
      <c r="LMJ176" s="86"/>
      <c r="LMK176" s="86"/>
      <c r="LML176" s="86"/>
      <c r="LMM176" s="86"/>
      <c r="LMN176" s="86"/>
      <c r="LMO176" s="86"/>
      <c r="LMP176" s="86"/>
      <c r="LMQ176" s="86"/>
      <c r="LMR176" s="86"/>
      <c r="LMS176" s="86"/>
      <c r="LMT176" s="86"/>
      <c r="LMU176" s="86"/>
      <c r="LMV176" s="86"/>
      <c r="LMW176" s="86"/>
      <c r="LMX176" s="86"/>
      <c r="LMY176" s="86"/>
      <c r="LMZ176" s="86"/>
      <c r="LNA176" s="86"/>
      <c r="LNB176" s="86"/>
      <c r="LNC176" s="86"/>
      <c r="LND176" s="86"/>
      <c r="LNE176" s="86"/>
      <c r="LNF176" s="86"/>
      <c r="LNG176" s="86"/>
      <c r="LNH176" s="86"/>
      <c r="LNI176" s="86"/>
      <c r="LNJ176" s="86"/>
      <c r="LNK176" s="86"/>
      <c r="LNL176" s="86"/>
      <c r="LNM176" s="86"/>
      <c r="LNN176" s="86"/>
      <c r="LNO176" s="86"/>
      <c r="LNP176" s="86"/>
      <c r="LNQ176" s="86"/>
      <c r="LNR176" s="86"/>
      <c r="LNS176" s="86"/>
      <c r="LNT176" s="86"/>
      <c r="LNU176" s="86"/>
      <c r="LNV176" s="86"/>
      <c r="LNW176" s="86"/>
      <c r="LNX176" s="86"/>
      <c r="LNY176" s="86"/>
      <c r="LNZ176" s="86"/>
      <c r="LOA176" s="86"/>
      <c r="LOB176" s="86"/>
      <c r="LOC176" s="86"/>
      <c r="LOD176" s="86"/>
      <c r="LOE176" s="86"/>
      <c r="LOF176" s="86"/>
      <c r="LOG176" s="86"/>
      <c r="LOH176" s="86"/>
      <c r="LOI176" s="86"/>
      <c r="LOJ176" s="86"/>
      <c r="LOK176" s="86"/>
      <c r="LOL176" s="86"/>
      <c r="LOM176" s="86"/>
      <c r="LON176" s="86"/>
      <c r="LOO176" s="86"/>
      <c r="LOP176" s="86"/>
      <c r="LOQ176" s="86"/>
      <c r="LOR176" s="86"/>
      <c r="LOS176" s="86"/>
      <c r="LOT176" s="86"/>
      <c r="LOU176" s="86"/>
      <c r="LOV176" s="86"/>
      <c r="LOW176" s="86"/>
      <c r="LOX176" s="86"/>
      <c r="LOY176" s="86"/>
      <c r="LOZ176" s="86"/>
      <c r="LPA176" s="86"/>
      <c r="LPB176" s="86"/>
      <c r="LPC176" s="86"/>
      <c r="LPD176" s="86"/>
      <c r="LPE176" s="86"/>
      <c r="LPF176" s="86"/>
      <c r="LPG176" s="86"/>
      <c r="LPH176" s="86"/>
      <c r="LPI176" s="86"/>
      <c r="LPJ176" s="86"/>
      <c r="LPK176" s="86"/>
      <c r="LPL176" s="86"/>
      <c r="LPM176" s="86"/>
      <c r="LPN176" s="86"/>
      <c r="LPO176" s="86"/>
      <c r="LPP176" s="86"/>
      <c r="LPQ176" s="86"/>
      <c r="LPR176" s="86"/>
      <c r="LPS176" s="86"/>
      <c r="LPT176" s="86"/>
      <c r="LPU176" s="86"/>
      <c r="LPV176" s="86"/>
      <c r="LPW176" s="86"/>
      <c r="LPX176" s="86"/>
      <c r="LPY176" s="86"/>
      <c r="LPZ176" s="86"/>
      <c r="LQA176" s="86"/>
      <c r="LQB176" s="86"/>
      <c r="LQC176" s="86"/>
      <c r="LQD176" s="86"/>
      <c r="LQE176" s="86"/>
      <c r="LQF176" s="86"/>
      <c r="LQG176" s="86"/>
      <c r="LQH176" s="86"/>
      <c r="LQI176" s="86"/>
      <c r="LQJ176" s="86"/>
      <c r="LQK176" s="86"/>
      <c r="LQL176" s="86"/>
      <c r="LQM176" s="86"/>
      <c r="LQN176" s="86"/>
      <c r="LQO176" s="86"/>
      <c r="LQP176" s="86"/>
      <c r="LQQ176" s="86"/>
      <c r="LQR176" s="86"/>
      <c r="LQS176" s="86"/>
      <c r="LQT176" s="86"/>
      <c r="LQU176" s="86"/>
      <c r="LQV176" s="86"/>
      <c r="LQW176" s="86"/>
      <c r="LQX176" s="86"/>
      <c r="LQY176" s="86"/>
      <c r="LQZ176" s="86"/>
      <c r="LRA176" s="86"/>
      <c r="LRB176" s="86"/>
      <c r="LRC176" s="86"/>
      <c r="LRD176" s="86"/>
      <c r="LRE176" s="86"/>
      <c r="LRF176" s="86"/>
      <c r="LRG176" s="86"/>
      <c r="LRH176" s="86"/>
      <c r="LRI176" s="86"/>
      <c r="LRJ176" s="86"/>
      <c r="LRK176" s="86"/>
      <c r="LRL176" s="86"/>
      <c r="LRM176" s="86"/>
      <c r="LRN176" s="86"/>
      <c r="LRO176" s="86"/>
      <c r="LRP176" s="86"/>
      <c r="LRQ176" s="86"/>
      <c r="LRR176" s="86"/>
      <c r="LRS176" s="86"/>
      <c r="LRT176" s="86"/>
      <c r="LRU176" s="86"/>
      <c r="LRV176" s="86"/>
      <c r="LRW176" s="86"/>
      <c r="LRX176" s="86"/>
      <c r="LRY176" s="86"/>
      <c r="LRZ176" s="86"/>
      <c r="LSA176" s="86"/>
      <c r="LSB176" s="86"/>
      <c r="LSC176" s="86"/>
      <c r="LSD176" s="86"/>
      <c r="LSE176" s="86"/>
      <c r="LSF176" s="86"/>
      <c r="LSG176" s="86"/>
      <c r="LSH176" s="86"/>
      <c r="LSI176" s="86"/>
      <c r="LSJ176" s="86"/>
      <c r="LSK176" s="86"/>
      <c r="LSL176" s="86"/>
      <c r="LSM176" s="86"/>
      <c r="LSN176" s="86"/>
      <c r="LSO176" s="86"/>
      <c r="LSP176" s="86"/>
      <c r="LSQ176" s="86"/>
      <c r="LSR176" s="86"/>
      <c r="LSS176" s="86"/>
      <c r="LST176" s="86"/>
      <c r="LSU176" s="86"/>
      <c r="LSV176" s="86"/>
      <c r="LSW176" s="86"/>
      <c r="LSX176" s="86"/>
      <c r="LSY176" s="86"/>
      <c r="LSZ176" s="86"/>
      <c r="LTA176" s="86"/>
      <c r="LTB176" s="86"/>
      <c r="LTC176" s="86"/>
      <c r="LTD176" s="86"/>
      <c r="LTE176" s="86"/>
      <c r="LTF176" s="86"/>
      <c r="LTG176" s="86"/>
      <c r="LTH176" s="86"/>
      <c r="LTI176" s="86"/>
      <c r="LTJ176" s="86"/>
      <c r="LTK176" s="86"/>
      <c r="LTL176" s="86"/>
      <c r="LTM176" s="86"/>
      <c r="LTN176" s="86"/>
      <c r="LTO176" s="86"/>
      <c r="LTP176" s="98"/>
      <c r="LTQ176" s="98"/>
      <c r="LTR176" s="98"/>
      <c r="LTS176" s="98"/>
      <c r="LTT176" s="98"/>
      <c r="LTU176" s="98"/>
      <c r="LTV176" s="86"/>
      <c r="LTW176" s="86"/>
      <c r="LTX176" s="86"/>
      <c r="LTY176" s="86"/>
      <c r="LTZ176" s="86"/>
      <c r="LUA176" s="86"/>
      <c r="LUB176" s="86"/>
      <c r="LUC176" s="86"/>
      <c r="LUD176" s="86"/>
      <c r="LUE176" s="86"/>
      <c r="LUF176" s="86"/>
      <c r="LUG176" s="86"/>
      <c r="LUH176" s="86"/>
      <c r="LUI176" s="86"/>
      <c r="LUJ176" s="86"/>
      <c r="LUK176" s="86"/>
      <c r="LUL176" s="86"/>
      <c r="LUM176" s="86"/>
      <c r="LUN176" s="86"/>
      <c r="LUO176" s="86"/>
      <c r="LUP176" s="86"/>
      <c r="LUQ176" s="86"/>
      <c r="LUR176" s="86"/>
      <c r="LUS176" s="86"/>
      <c r="LUT176" s="86"/>
      <c r="LUU176" s="86"/>
      <c r="LUV176" s="86"/>
      <c r="LUW176" s="86"/>
      <c r="LUX176" s="86"/>
      <c r="LUY176" s="86"/>
      <c r="LUZ176" s="86"/>
      <c r="LVA176" s="86"/>
      <c r="LVB176" s="86"/>
      <c r="LVC176" s="86"/>
      <c r="LVD176" s="86"/>
      <c r="LVE176" s="86"/>
      <c r="LVF176" s="86"/>
      <c r="LVG176" s="86"/>
      <c r="LVH176" s="86"/>
      <c r="LVI176" s="86"/>
      <c r="LVJ176" s="86"/>
      <c r="LVK176" s="86"/>
      <c r="LVL176" s="86"/>
      <c r="LVM176" s="86"/>
      <c r="LVN176" s="86"/>
      <c r="LVO176" s="86"/>
      <c r="LVP176" s="86"/>
      <c r="LVQ176" s="86"/>
      <c r="LVR176" s="86"/>
      <c r="LVS176" s="86"/>
      <c r="LVT176" s="86"/>
      <c r="LVU176" s="86"/>
      <c r="LVV176" s="86"/>
      <c r="LVW176" s="86"/>
      <c r="LVX176" s="86"/>
      <c r="LVY176" s="86"/>
      <c r="LVZ176" s="86"/>
      <c r="LWA176" s="86"/>
      <c r="LWB176" s="86"/>
      <c r="LWC176" s="86"/>
      <c r="LWD176" s="86"/>
      <c r="LWE176" s="86"/>
      <c r="LWF176" s="86"/>
      <c r="LWG176" s="86"/>
      <c r="LWH176" s="86"/>
      <c r="LWI176" s="86"/>
      <c r="LWJ176" s="86"/>
      <c r="LWK176" s="86"/>
      <c r="LWL176" s="86"/>
      <c r="LWM176" s="86"/>
      <c r="LWN176" s="86"/>
      <c r="LWO176" s="86"/>
      <c r="LWP176" s="86"/>
      <c r="LWQ176" s="86"/>
      <c r="LWR176" s="86"/>
      <c r="LWS176" s="86"/>
      <c r="LWT176" s="86"/>
      <c r="LWU176" s="86"/>
      <c r="LWV176" s="86"/>
      <c r="LWW176" s="86"/>
      <c r="LWX176" s="86"/>
      <c r="LWY176" s="86"/>
      <c r="LWZ176" s="86"/>
      <c r="LXA176" s="86"/>
      <c r="LXB176" s="86"/>
      <c r="LXC176" s="86"/>
      <c r="LXD176" s="86"/>
      <c r="LXE176" s="86"/>
      <c r="LXF176" s="86"/>
      <c r="LXG176" s="86"/>
      <c r="LXH176" s="86"/>
      <c r="LXI176" s="86"/>
      <c r="LXJ176" s="86"/>
      <c r="LXK176" s="86"/>
      <c r="LXL176" s="86"/>
      <c r="LXM176" s="86"/>
      <c r="LXN176" s="86"/>
      <c r="LXO176" s="86"/>
      <c r="LXP176" s="86"/>
      <c r="LXQ176" s="86"/>
      <c r="LXR176" s="86"/>
      <c r="LXS176" s="86"/>
      <c r="LXT176" s="86"/>
      <c r="LXU176" s="86"/>
      <c r="LXV176" s="86"/>
      <c r="LXW176" s="86"/>
      <c r="LXX176" s="86"/>
      <c r="LXY176" s="86"/>
      <c r="LXZ176" s="86"/>
      <c r="LYA176" s="86"/>
      <c r="LYB176" s="86"/>
      <c r="LYC176" s="86"/>
      <c r="LYD176" s="86"/>
      <c r="LYE176" s="86"/>
      <c r="LYF176" s="86"/>
      <c r="LYG176" s="86"/>
      <c r="LYH176" s="86"/>
      <c r="LYI176" s="86"/>
      <c r="LYJ176" s="86"/>
      <c r="LYK176" s="86"/>
      <c r="LYL176" s="86"/>
      <c r="LYM176" s="86"/>
      <c r="LYN176" s="86"/>
      <c r="LYO176" s="86"/>
      <c r="LYP176" s="86"/>
      <c r="LYQ176" s="86"/>
      <c r="LYR176" s="86"/>
      <c r="LYS176" s="86"/>
      <c r="LYT176" s="86"/>
      <c r="LYU176" s="86"/>
      <c r="LYV176" s="86"/>
      <c r="LYW176" s="86"/>
      <c r="LYX176" s="86"/>
      <c r="LYY176" s="86"/>
      <c r="LYZ176" s="86"/>
      <c r="LZA176" s="86"/>
      <c r="LZB176" s="86"/>
      <c r="LZC176" s="86"/>
      <c r="LZD176" s="86"/>
      <c r="LZE176" s="86"/>
      <c r="LZF176" s="86"/>
      <c r="LZG176" s="86"/>
      <c r="LZH176" s="86"/>
      <c r="LZI176" s="86"/>
      <c r="LZJ176" s="86"/>
      <c r="LZK176" s="86"/>
      <c r="LZL176" s="86"/>
      <c r="LZM176" s="86"/>
      <c r="LZN176" s="86"/>
      <c r="LZO176" s="86"/>
      <c r="LZP176" s="86"/>
      <c r="LZQ176" s="86"/>
      <c r="LZR176" s="86"/>
      <c r="LZS176" s="86"/>
      <c r="LZT176" s="86"/>
      <c r="LZU176" s="86"/>
      <c r="LZV176" s="86"/>
      <c r="LZW176" s="86"/>
      <c r="LZX176" s="86"/>
      <c r="LZY176" s="86"/>
      <c r="LZZ176" s="86"/>
      <c r="MAA176" s="86"/>
      <c r="MAB176" s="86"/>
      <c r="MAC176" s="86"/>
      <c r="MAD176" s="86"/>
      <c r="MAE176" s="86"/>
      <c r="MAF176" s="86"/>
      <c r="MAG176" s="86"/>
      <c r="MAH176" s="86"/>
      <c r="MAI176" s="86"/>
      <c r="MAJ176" s="86"/>
      <c r="MAK176" s="86"/>
      <c r="MAL176" s="86"/>
      <c r="MAM176" s="86"/>
      <c r="MAN176" s="86"/>
      <c r="MAO176" s="86"/>
      <c r="MAP176" s="86"/>
      <c r="MAQ176" s="86"/>
      <c r="MAR176" s="86"/>
      <c r="MAS176" s="86"/>
      <c r="MAT176" s="86"/>
      <c r="MAU176" s="86"/>
      <c r="MAV176" s="86"/>
      <c r="MAW176" s="86"/>
      <c r="MAX176" s="86"/>
      <c r="MAY176" s="86"/>
      <c r="MAZ176" s="86"/>
      <c r="MBA176" s="86"/>
      <c r="MBB176" s="86"/>
      <c r="MBC176" s="86"/>
      <c r="MBD176" s="86"/>
      <c r="MBE176" s="86"/>
      <c r="MBF176" s="86"/>
      <c r="MBG176" s="86"/>
      <c r="MBH176" s="86"/>
      <c r="MBI176" s="86"/>
      <c r="MBJ176" s="86"/>
      <c r="MBK176" s="86"/>
      <c r="MBL176" s="86"/>
      <c r="MBM176" s="86"/>
      <c r="MBN176" s="86"/>
      <c r="MBO176" s="86"/>
      <c r="MBP176" s="86"/>
      <c r="MBQ176" s="86"/>
      <c r="MBR176" s="86"/>
      <c r="MBS176" s="86"/>
      <c r="MBT176" s="86"/>
      <c r="MBU176" s="86"/>
      <c r="MBV176" s="86"/>
      <c r="MBW176" s="86"/>
      <c r="MBX176" s="86"/>
      <c r="MBY176" s="86"/>
      <c r="MBZ176" s="86"/>
      <c r="MCA176" s="86"/>
      <c r="MCB176" s="86"/>
      <c r="MCC176" s="86"/>
      <c r="MCD176" s="86"/>
      <c r="MCE176" s="86"/>
      <c r="MCF176" s="86"/>
      <c r="MCG176" s="86"/>
      <c r="MCH176" s="86"/>
      <c r="MCI176" s="86"/>
      <c r="MCJ176" s="86"/>
      <c r="MCK176" s="86"/>
      <c r="MCL176" s="86"/>
      <c r="MCM176" s="86"/>
      <c r="MCN176" s="86"/>
      <c r="MCO176" s="86"/>
      <c r="MCP176" s="86"/>
      <c r="MCQ176" s="86"/>
      <c r="MCR176" s="86"/>
      <c r="MCS176" s="86"/>
      <c r="MCT176" s="86"/>
      <c r="MCU176" s="86"/>
      <c r="MCV176" s="86"/>
      <c r="MCW176" s="86"/>
      <c r="MCX176" s="86"/>
      <c r="MCY176" s="86"/>
      <c r="MCZ176" s="86"/>
      <c r="MDA176" s="86"/>
      <c r="MDB176" s="86"/>
      <c r="MDC176" s="86"/>
      <c r="MDD176" s="86"/>
      <c r="MDE176" s="86"/>
      <c r="MDF176" s="86"/>
      <c r="MDG176" s="86"/>
      <c r="MDH176" s="86"/>
      <c r="MDI176" s="86"/>
      <c r="MDJ176" s="86"/>
      <c r="MDK176" s="86"/>
      <c r="MDL176" s="98"/>
      <c r="MDM176" s="98"/>
      <c r="MDN176" s="98"/>
      <c r="MDO176" s="98"/>
      <c r="MDP176" s="98"/>
      <c r="MDQ176" s="98"/>
      <c r="MDR176" s="86"/>
      <c r="MDS176" s="86"/>
      <c r="MDT176" s="86"/>
      <c r="MDU176" s="86"/>
      <c r="MDV176" s="86"/>
      <c r="MDW176" s="86"/>
      <c r="MDX176" s="86"/>
      <c r="MDY176" s="86"/>
      <c r="MDZ176" s="86"/>
      <c r="MEA176" s="86"/>
      <c r="MEB176" s="86"/>
      <c r="MEC176" s="86"/>
      <c r="MED176" s="86"/>
      <c r="MEE176" s="86"/>
      <c r="MEF176" s="86"/>
      <c r="MEG176" s="86"/>
      <c r="MEH176" s="86"/>
      <c r="MEI176" s="86"/>
      <c r="MEJ176" s="86"/>
      <c r="MEK176" s="86"/>
      <c r="MEL176" s="86"/>
      <c r="MEM176" s="86"/>
      <c r="MEN176" s="86"/>
      <c r="MEO176" s="86"/>
      <c r="MEP176" s="86"/>
      <c r="MEQ176" s="86"/>
      <c r="MER176" s="86"/>
      <c r="MES176" s="86"/>
      <c r="MET176" s="86"/>
      <c r="MEU176" s="86"/>
      <c r="MEV176" s="86"/>
      <c r="MEW176" s="86"/>
      <c r="MEX176" s="86"/>
      <c r="MEY176" s="86"/>
      <c r="MEZ176" s="86"/>
      <c r="MFA176" s="86"/>
      <c r="MFB176" s="86"/>
      <c r="MFC176" s="86"/>
      <c r="MFD176" s="86"/>
      <c r="MFE176" s="86"/>
      <c r="MFF176" s="86"/>
      <c r="MFG176" s="86"/>
      <c r="MFH176" s="86"/>
      <c r="MFI176" s="86"/>
      <c r="MFJ176" s="86"/>
      <c r="MFK176" s="86"/>
      <c r="MFL176" s="86"/>
      <c r="MFM176" s="86"/>
      <c r="MFN176" s="86"/>
      <c r="MFO176" s="86"/>
      <c r="MFP176" s="86"/>
      <c r="MFQ176" s="86"/>
      <c r="MFR176" s="86"/>
      <c r="MFS176" s="86"/>
      <c r="MFT176" s="86"/>
      <c r="MFU176" s="86"/>
      <c r="MFV176" s="86"/>
      <c r="MFW176" s="86"/>
      <c r="MFX176" s="86"/>
      <c r="MFY176" s="86"/>
      <c r="MFZ176" s="86"/>
      <c r="MGA176" s="86"/>
      <c r="MGB176" s="86"/>
      <c r="MGC176" s="86"/>
      <c r="MGD176" s="86"/>
      <c r="MGE176" s="86"/>
      <c r="MGF176" s="86"/>
      <c r="MGG176" s="86"/>
      <c r="MGH176" s="86"/>
      <c r="MGI176" s="86"/>
      <c r="MGJ176" s="86"/>
      <c r="MGK176" s="86"/>
      <c r="MGL176" s="86"/>
      <c r="MGM176" s="86"/>
      <c r="MGN176" s="86"/>
      <c r="MGO176" s="86"/>
      <c r="MGP176" s="86"/>
      <c r="MGQ176" s="86"/>
      <c r="MGR176" s="86"/>
      <c r="MGS176" s="86"/>
      <c r="MGT176" s="86"/>
      <c r="MGU176" s="86"/>
      <c r="MGV176" s="86"/>
      <c r="MGW176" s="86"/>
      <c r="MGX176" s="86"/>
      <c r="MGY176" s="86"/>
      <c r="MGZ176" s="86"/>
      <c r="MHA176" s="86"/>
      <c r="MHB176" s="86"/>
      <c r="MHC176" s="86"/>
      <c r="MHD176" s="86"/>
      <c r="MHE176" s="86"/>
      <c r="MHF176" s="86"/>
      <c r="MHG176" s="86"/>
      <c r="MHH176" s="86"/>
      <c r="MHI176" s="86"/>
      <c r="MHJ176" s="86"/>
      <c r="MHK176" s="86"/>
      <c r="MHL176" s="86"/>
      <c r="MHM176" s="86"/>
      <c r="MHN176" s="86"/>
      <c r="MHO176" s="86"/>
      <c r="MHP176" s="86"/>
      <c r="MHQ176" s="86"/>
      <c r="MHR176" s="86"/>
      <c r="MHS176" s="86"/>
      <c r="MHT176" s="86"/>
      <c r="MHU176" s="86"/>
      <c r="MHV176" s="86"/>
      <c r="MHW176" s="86"/>
      <c r="MHX176" s="86"/>
      <c r="MHY176" s="86"/>
      <c r="MHZ176" s="86"/>
      <c r="MIA176" s="86"/>
      <c r="MIB176" s="86"/>
      <c r="MIC176" s="86"/>
      <c r="MID176" s="86"/>
      <c r="MIE176" s="86"/>
      <c r="MIF176" s="86"/>
      <c r="MIG176" s="86"/>
      <c r="MIH176" s="86"/>
      <c r="MII176" s="86"/>
      <c r="MIJ176" s="86"/>
      <c r="MIK176" s="86"/>
      <c r="MIL176" s="86"/>
      <c r="MIM176" s="86"/>
      <c r="MIN176" s="86"/>
      <c r="MIO176" s="86"/>
      <c r="MIP176" s="86"/>
      <c r="MIQ176" s="86"/>
      <c r="MIR176" s="86"/>
      <c r="MIS176" s="86"/>
      <c r="MIT176" s="86"/>
      <c r="MIU176" s="86"/>
      <c r="MIV176" s="86"/>
      <c r="MIW176" s="86"/>
      <c r="MIX176" s="86"/>
      <c r="MIY176" s="86"/>
      <c r="MIZ176" s="86"/>
      <c r="MJA176" s="86"/>
      <c r="MJB176" s="86"/>
      <c r="MJC176" s="86"/>
      <c r="MJD176" s="86"/>
      <c r="MJE176" s="86"/>
      <c r="MJF176" s="86"/>
      <c r="MJG176" s="86"/>
      <c r="MJH176" s="86"/>
      <c r="MJI176" s="86"/>
      <c r="MJJ176" s="86"/>
      <c r="MJK176" s="86"/>
      <c r="MJL176" s="86"/>
      <c r="MJM176" s="86"/>
      <c r="MJN176" s="86"/>
      <c r="MJO176" s="86"/>
      <c r="MJP176" s="86"/>
      <c r="MJQ176" s="86"/>
      <c r="MJR176" s="86"/>
      <c r="MJS176" s="86"/>
      <c r="MJT176" s="86"/>
      <c r="MJU176" s="86"/>
      <c r="MJV176" s="86"/>
      <c r="MJW176" s="86"/>
      <c r="MJX176" s="86"/>
      <c r="MJY176" s="86"/>
      <c r="MJZ176" s="86"/>
      <c r="MKA176" s="86"/>
      <c r="MKB176" s="86"/>
      <c r="MKC176" s="86"/>
      <c r="MKD176" s="86"/>
      <c r="MKE176" s="86"/>
      <c r="MKF176" s="86"/>
      <c r="MKG176" s="86"/>
      <c r="MKH176" s="86"/>
      <c r="MKI176" s="86"/>
      <c r="MKJ176" s="86"/>
      <c r="MKK176" s="86"/>
      <c r="MKL176" s="86"/>
      <c r="MKM176" s="86"/>
      <c r="MKN176" s="86"/>
      <c r="MKO176" s="86"/>
      <c r="MKP176" s="86"/>
      <c r="MKQ176" s="86"/>
      <c r="MKR176" s="86"/>
      <c r="MKS176" s="86"/>
      <c r="MKT176" s="86"/>
      <c r="MKU176" s="86"/>
      <c r="MKV176" s="86"/>
      <c r="MKW176" s="86"/>
      <c r="MKX176" s="86"/>
      <c r="MKY176" s="86"/>
      <c r="MKZ176" s="86"/>
      <c r="MLA176" s="86"/>
      <c r="MLB176" s="86"/>
      <c r="MLC176" s="86"/>
      <c r="MLD176" s="86"/>
      <c r="MLE176" s="86"/>
      <c r="MLF176" s="86"/>
      <c r="MLG176" s="86"/>
      <c r="MLH176" s="86"/>
      <c r="MLI176" s="86"/>
      <c r="MLJ176" s="86"/>
      <c r="MLK176" s="86"/>
      <c r="MLL176" s="86"/>
      <c r="MLM176" s="86"/>
      <c r="MLN176" s="86"/>
      <c r="MLO176" s="86"/>
      <c r="MLP176" s="86"/>
      <c r="MLQ176" s="86"/>
      <c r="MLR176" s="86"/>
      <c r="MLS176" s="86"/>
      <c r="MLT176" s="86"/>
      <c r="MLU176" s="86"/>
      <c r="MLV176" s="86"/>
      <c r="MLW176" s="86"/>
      <c r="MLX176" s="86"/>
      <c r="MLY176" s="86"/>
      <c r="MLZ176" s="86"/>
      <c r="MMA176" s="86"/>
      <c r="MMB176" s="86"/>
      <c r="MMC176" s="86"/>
      <c r="MMD176" s="86"/>
      <c r="MME176" s="86"/>
      <c r="MMF176" s="86"/>
      <c r="MMG176" s="86"/>
      <c r="MMH176" s="86"/>
      <c r="MMI176" s="86"/>
      <c r="MMJ176" s="86"/>
      <c r="MMK176" s="86"/>
      <c r="MML176" s="86"/>
      <c r="MMM176" s="86"/>
      <c r="MMN176" s="86"/>
      <c r="MMO176" s="86"/>
      <c r="MMP176" s="86"/>
      <c r="MMQ176" s="86"/>
      <c r="MMR176" s="86"/>
      <c r="MMS176" s="86"/>
      <c r="MMT176" s="86"/>
      <c r="MMU176" s="86"/>
      <c r="MMV176" s="86"/>
      <c r="MMW176" s="86"/>
      <c r="MMX176" s="86"/>
      <c r="MMY176" s="86"/>
      <c r="MMZ176" s="86"/>
      <c r="MNA176" s="86"/>
      <c r="MNB176" s="86"/>
      <c r="MNC176" s="86"/>
      <c r="MND176" s="86"/>
      <c r="MNE176" s="86"/>
      <c r="MNF176" s="86"/>
      <c r="MNG176" s="86"/>
      <c r="MNH176" s="98"/>
      <c r="MNI176" s="98"/>
      <c r="MNJ176" s="98"/>
      <c r="MNK176" s="98"/>
      <c r="MNL176" s="98"/>
      <c r="MNM176" s="98"/>
      <c r="MNN176" s="86"/>
      <c r="MNO176" s="86"/>
      <c r="MNP176" s="86"/>
      <c r="MNQ176" s="86"/>
      <c r="MNR176" s="86"/>
      <c r="MNS176" s="86"/>
      <c r="MNT176" s="86"/>
      <c r="MNU176" s="86"/>
      <c r="MNV176" s="86"/>
      <c r="MNW176" s="86"/>
      <c r="MNX176" s="86"/>
      <c r="MNY176" s="86"/>
      <c r="MNZ176" s="86"/>
      <c r="MOA176" s="86"/>
      <c r="MOB176" s="86"/>
      <c r="MOC176" s="86"/>
      <c r="MOD176" s="86"/>
      <c r="MOE176" s="86"/>
      <c r="MOF176" s="86"/>
      <c r="MOG176" s="86"/>
      <c r="MOH176" s="86"/>
      <c r="MOI176" s="86"/>
      <c r="MOJ176" s="86"/>
      <c r="MOK176" s="86"/>
      <c r="MOL176" s="86"/>
      <c r="MOM176" s="86"/>
      <c r="MON176" s="86"/>
      <c r="MOO176" s="86"/>
      <c r="MOP176" s="86"/>
      <c r="MOQ176" s="86"/>
      <c r="MOR176" s="86"/>
      <c r="MOS176" s="86"/>
      <c r="MOT176" s="86"/>
      <c r="MOU176" s="86"/>
      <c r="MOV176" s="86"/>
      <c r="MOW176" s="86"/>
      <c r="MOX176" s="86"/>
      <c r="MOY176" s="86"/>
      <c r="MOZ176" s="86"/>
      <c r="MPA176" s="86"/>
      <c r="MPB176" s="86"/>
      <c r="MPC176" s="86"/>
      <c r="MPD176" s="86"/>
      <c r="MPE176" s="86"/>
      <c r="MPF176" s="86"/>
      <c r="MPG176" s="86"/>
      <c r="MPH176" s="86"/>
      <c r="MPI176" s="86"/>
      <c r="MPJ176" s="86"/>
      <c r="MPK176" s="86"/>
      <c r="MPL176" s="86"/>
      <c r="MPM176" s="86"/>
      <c r="MPN176" s="86"/>
      <c r="MPO176" s="86"/>
      <c r="MPP176" s="86"/>
      <c r="MPQ176" s="86"/>
      <c r="MPR176" s="86"/>
      <c r="MPS176" s="86"/>
      <c r="MPT176" s="86"/>
      <c r="MPU176" s="86"/>
      <c r="MPV176" s="86"/>
      <c r="MPW176" s="86"/>
      <c r="MPX176" s="86"/>
      <c r="MPY176" s="86"/>
      <c r="MPZ176" s="86"/>
      <c r="MQA176" s="86"/>
      <c r="MQB176" s="86"/>
      <c r="MQC176" s="86"/>
      <c r="MQD176" s="86"/>
      <c r="MQE176" s="86"/>
      <c r="MQF176" s="86"/>
      <c r="MQG176" s="86"/>
      <c r="MQH176" s="86"/>
      <c r="MQI176" s="86"/>
      <c r="MQJ176" s="86"/>
      <c r="MQK176" s="86"/>
      <c r="MQL176" s="86"/>
      <c r="MQM176" s="86"/>
      <c r="MQN176" s="86"/>
      <c r="MQO176" s="86"/>
      <c r="MQP176" s="86"/>
      <c r="MQQ176" s="86"/>
      <c r="MQR176" s="86"/>
      <c r="MQS176" s="86"/>
      <c r="MQT176" s="86"/>
      <c r="MQU176" s="86"/>
      <c r="MQV176" s="86"/>
      <c r="MQW176" s="86"/>
      <c r="MQX176" s="86"/>
      <c r="MQY176" s="86"/>
      <c r="MQZ176" s="86"/>
      <c r="MRA176" s="86"/>
      <c r="MRB176" s="86"/>
      <c r="MRC176" s="86"/>
      <c r="MRD176" s="86"/>
      <c r="MRE176" s="86"/>
      <c r="MRF176" s="86"/>
      <c r="MRG176" s="86"/>
      <c r="MRH176" s="86"/>
      <c r="MRI176" s="86"/>
      <c r="MRJ176" s="86"/>
      <c r="MRK176" s="86"/>
      <c r="MRL176" s="86"/>
      <c r="MRM176" s="86"/>
      <c r="MRN176" s="86"/>
      <c r="MRO176" s="86"/>
      <c r="MRP176" s="86"/>
      <c r="MRQ176" s="86"/>
      <c r="MRR176" s="86"/>
      <c r="MRS176" s="86"/>
      <c r="MRT176" s="86"/>
      <c r="MRU176" s="86"/>
      <c r="MRV176" s="86"/>
      <c r="MRW176" s="86"/>
      <c r="MRX176" s="86"/>
      <c r="MRY176" s="86"/>
      <c r="MRZ176" s="86"/>
      <c r="MSA176" s="86"/>
      <c r="MSB176" s="86"/>
      <c r="MSC176" s="86"/>
      <c r="MSD176" s="86"/>
      <c r="MSE176" s="86"/>
      <c r="MSF176" s="86"/>
      <c r="MSG176" s="86"/>
      <c r="MSH176" s="86"/>
      <c r="MSI176" s="86"/>
      <c r="MSJ176" s="86"/>
      <c r="MSK176" s="86"/>
      <c r="MSL176" s="86"/>
      <c r="MSM176" s="86"/>
      <c r="MSN176" s="86"/>
      <c r="MSO176" s="86"/>
      <c r="MSP176" s="86"/>
      <c r="MSQ176" s="86"/>
      <c r="MSR176" s="86"/>
      <c r="MSS176" s="86"/>
      <c r="MST176" s="86"/>
      <c r="MSU176" s="86"/>
      <c r="MSV176" s="86"/>
      <c r="MSW176" s="86"/>
      <c r="MSX176" s="86"/>
      <c r="MSY176" s="86"/>
      <c r="MSZ176" s="86"/>
      <c r="MTA176" s="86"/>
      <c r="MTB176" s="86"/>
      <c r="MTC176" s="86"/>
      <c r="MTD176" s="86"/>
      <c r="MTE176" s="86"/>
      <c r="MTF176" s="86"/>
      <c r="MTG176" s="86"/>
      <c r="MTH176" s="86"/>
      <c r="MTI176" s="86"/>
      <c r="MTJ176" s="86"/>
      <c r="MTK176" s="86"/>
      <c r="MTL176" s="86"/>
      <c r="MTM176" s="86"/>
      <c r="MTN176" s="86"/>
      <c r="MTO176" s="86"/>
      <c r="MTP176" s="86"/>
      <c r="MTQ176" s="86"/>
      <c r="MTR176" s="86"/>
      <c r="MTS176" s="86"/>
      <c r="MTT176" s="86"/>
      <c r="MTU176" s="86"/>
      <c r="MTV176" s="86"/>
      <c r="MTW176" s="86"/>
      <c r="MTX176" s="86"/>
      <c r="MTY176" s="86"/>
      <c r="MTZ176" s="86"/>
      <c r="MUA176" s="86"/>
      <c r="MUB176" s="86"/>
      <c r="MUC176" s="86"/>
      <c r="MUD176" s="86"/>
      <c r="MUE176" s="86"/>
      <c r="MUF176" s="86"/>
      <c r="MUG176" s="86"/>
      <c r="MUH176" s="86"/>
      <c r="MUI176" s="86"/>
      <c r="MUJ176" s="86"/>
      <c r="MUK176" s="86"/>
      <c r="MUL176" s="86"/>
      <c r="MUM176" s="86"/>
      <c r="MUN176" s="86"/>
      <c r="MUO176" s="86"/>
      <c r="MUP176" s="86"/>
      <c r="MUQ176" s="86"/>
      <c r="MUR176" s="86"/>
      <c r="MUS176" s="86"/>
      <c r="MUT176" s="86"/>
      <c r="MUU176" s="86"/>
      <c r="MUV176" s="86"/>
      <c r="MUW176" s="86"/>
      <c r="MUX176" s="86"/>
      <c r="MUY176" s="86"/>
      <c r="MUZ176" s="86"/>
      <c r="MVA176" s="86"/>
      <c r="MVB176" s="86"/>
      <c r="MVC176" s="86"/>
      <c r="MVD176" s="86"/>
      <c r="MVE176" s="86"/>
      <c r="MVF176" s="86"/>
      <c r="MVG176" s="86"/>
      <c r="MVH176" s="86"/>
      <c r="MVI176" s="86"/>
      <c r="MVJ176" s="86"/>
      <c r="MVK176" s="86"/>
      <c r="MVL176" s="86"/>
      <c r="MVM176" s="86"/>
      <c r="MVN176" s="86"/>
      <c r="MVO176" s="86"/>
      <c r="MVP176" s="86"/>
      <c r="MVQ176" s="86"/>
      <c r="MVR176" s="86"/>
      <c r="MVS176" s="86"/>
      <c r="MVT176" s="86"/>
      <c r="MVU176" s="86"/>
      <c r="MVV176" s="86"/>
      <c r="MVW176" s="86"/>
      <c r="MVX176" s="86"/>
      <c r="MVY176" s="86"/>
      <c r="MVZ176" s="86"/>
      <c r="MWA176" s="86"/>
      <c r="MWB176" s="86"/>
      <c r="MWC176" s="86"/>
      <c r="MWD176" s="86"/>
      <c r="MWE176" s="86"/>
      <c r="MWF176" s="86"/>
      <c r="MWG176" s="86"/>
      <c r="MWH176" s="86"/>
      <c r="MWI176" s="86"/>
      <c r="MWJ176" s="86"/>
      <c r="MWK176" s="86"/>
      <c r="MWL176" s="86"/>
      <c r="MWM176" s="86"/>
      <c r="MWN176" s="86"/>
      <c r="MWO176" s="86"/>
      <c r="MWP176" s="86"/>
      <c r="MWQ176" s="86"/>
      <c r="MWR176" s="86"/>
      <c r="MWS176" s="86"/>
      <c r="MWT176" s="86"/>
      <c r="MWU176" s="86"/>
      <c r="MWV176" s="86"/>
      <c r="MWW176" s="86"/>
      <c r="MWX176" s="86"/>
      <c r="MWY176" s="86"/>
      <c r="MWZ176" s="86"/>
      <c r="MXA176" s="86"/>
      <c r="MXB176" s="86"/>
      <c r="MXC176" s="86"/>
      <c r="MXD176" s="98"/>
      <c r="MXE176" s="98"/>
      <c r="MXF176" s="98"/>
      <c r="MXG176" s="98"/>
      <c r="MXH176" s="98"/>
      <c r="MXI176" s="98"/>
      <c r="MXJ176" s="86"/>
      <c r="MXK176" s="86"/>
      <c r="MXL176" s="86"/>
      <c r="MXM176" s="86"/>
      <c r="MXN176" s="86"/>
      <c r="MXO176" s="86"/>
      <c r="MXP176" s="86"/>
      <c r="MXQ176" s="86"/>
      <c r="MXR176" s="86"/>
      <c r="MXS176" s="86"/>
      <c r="MXT176" s="86"/>
      <c r="MXU176" s="86"/>
      <c r="MXV176" s="86"/>
      <c r="MXW176" s="86"/>
      <c r="MXX176" s="86"/>
      <c r="MXY176" s="86"/>
      <c r="MXZ176" s="86"/>
      <c r="MYA176" s="86"/>
      <c r="MYB176" s="86"/>
      <c r="MYC176" s="86"/>
      <c r="MYD176" s="86"/>
      <c r="MYE176" s="86"/>
      <c r="MYF176" s="86"/>
      <c r="MYG176" s="86"/>
      <c r="MYH176" s="86"/>
      <c r="MYI176" s="86"/>
      <c r="MYJ176" s="86"/>
      <c r="MYK176" s="86"/>
      <c r="MYL176" s="86"/>
      <c r="MYM176" s="86"/>
      <c r="MYN176" s="86"/>
      <c r="MYO176" s="86"/>
      <c r="MYP176" s="86"/>
      <c r="MYQ176" s="86"/>
      <c r="MYR176" s="86"/>
      <c r="MYS176" s="86"/>
      <c r="MYT176" s="86"/>
      <c r="MYU176" s="86"/>
      <c r="MYV176" s="86"/>
      <c r="MYW176" s="86"/>
      <c r="MYX176" s="86"/>
      <c r="MYY176" s="86"/>
      <c r="MYZ176" s="86"/>
      <c r="MZA176" s="86"/>
      <c r="MZB176" s="86"/>
      <c r="MZC176" s="86"/>
      <c r="MZD176" s="86"/>
      <c r="MZE176" s="86"/>
      <c r="MZF176" s="86"/>
      <c r="MZG176" s="86"/>
      <c r="MZH176" s="86"/>
      <c r="MZI176" s="86"/>
      <c r="MZJ176" s="86"/>
      <c r="MZK176" s="86"/>
      <c r="MZL176" s="86"/>
      <c r="MZM176" s="86"/>
      <c r="MZN176" s="86"/>
      <c r="MZO176" s="86"/>
      <c r="MZP176" s="86"/>
      <c r="MZQ176" s="86"/>
      <c r="MZR176" s="86"/>
      <c r="MZS176" s="86"/>
      <c r="MZT176" s="86"/>
      <c r="MZU176" s="86"/>
      <c r="MZV176" s="86"/>
      <c r="MZW176" s="86"/>
      <c r="MZX176" s="86"/>
      <c r="MZY176" s="86"/>
      <c r="MZZ176" s="86"/>
      <c r="NAA176" s="86"/>
      <c r="NAB176" s="86"/>
      <c r="NAC176" s="86"/>
      <c r="NAD176" s="86"/>
      <c r="NAE176" s="86"/>
      <c r="NAF176" s="86"/>
      <c r="NAG176" s="86"/>
      <c r="NAH176" s="86"/>
      <c r="NAI176" s="86"/>
      <c r="NAJ176" s="86"/>
      <c r="NAK176" s="86"/>
      <c r="NAL176" s="86"/>
      <c r="NAM176" s="86"/>
      <c r="NAN176" s="86"/>
      <c r="NAO176" s="86"/>
      <c r="NAP176" s="86"/>
      <c r="NAQ176" s="86"/>
      <c r="NAR176" s="86"/>
      <c r="NAS176" s="86"/>
      <c r="NAT176" s="86"/>
      <c r="NAU176" s="86"/>
      <c r="NAV176" s="86"/>
      <c r="NAW176" s="86"/>
      <c r="NAX176" s="86"/>
      <c r="NAY176" s="86"/>
      <c r="NAZ176" s="86"/>
      <c r="NBA176" s="86"/>
      <c r="NBB176" s="86"/>
      <c r="NBC176" s="86"/>
      <c r="NBD176" s="86"/>
      <c r="NBE176" s="86"/>
      <c r="NBF176" s="86"/>
      <c r="NBG176" s="86"/>
      <c r="NBH176" s="86"/>
      <c r="NBI176" s="86"/>
      <c r="NBJ176" s="86"/>
      <c r="NBK176" s="86"/>
      <c r="NBL176" s="86"/>
      <c r="NBM176" s="86"/>
      <c r="NBN176" s="86"/>
      <c r="NBO176" s="86"/>
      <c r="NBP176" s="86"/>
      <c r="NBQ176" s="86"/>
      <c r="NBR176" s="86"/>
      <c r="NBS176" s="86"/>
      <c r="NBT176" s="86"/>
      <c r="NBU176" s="86"/>
      <c r="NBV176" s="86"/>
      <c r="NBW176" s="86"/>
      <c r="NBX176" s="86"/>
      <c r="NBY176" s="86"/>
      <c r="NBZ176" s="86"/>
      <c r="NCA176" s="86"/>
      <c r="NCB176" s="86"/>
      <c r="NCC176" s="86"/>
      <c r="NCD176" s="86"/>
      <c r="NCE176" s="86"/>
      <c r="NCF176" s="86"/>
      <c r="NCG176" s="86"/>
      <c r="NCH176" s="86"/>
      <c r="NCI176" s="86"/>
      <c r="NCJ176" s="86"/>
      <c r="NCK176" s="86"/>
      <c r="NCL176" s="86"/>
      <c r="NCM176" s="86"/>
      <c r="NCN176" s="86"/>
      <c r="NCO176" s="86"/>
      <c r="NCP176" s="86"/>
      <c r="NCQ176" s="86"/>
      <c r="NCR176" s="86"/>
      <c r="NCS176" s="86"/>
      <c r="NCT176" s="86"/>
      <c r="NCU176" s="86"/>
      <c r="NCV176" s="86"/>
      <c r="NCW176" s="86"/>
      <c r="NCX176" s="86"/>
      <c r="NCY176" s="86"/>
      <c r="NCZ176" s="86"/>
      <c r="NDA176" s="86"/>
      <c r="NDB176" s="86"/>
      <c r="NDC176" s="86"/>
      <c r="NDD176" s="86"/>
      <c r="NDE176" s="86"/>
      <c r="NDF176" s="86"/>
      <c r="NDG176" s="86"/>
      <c r="NDH176" s="86"/>
      <c r="NDI176" s="86"/>
      <c r="NDJ176" s="86"/>
      <c r="NDK176" s="86"/>
      <c r="NDL176" s="86"/>
      <c r="NDM176" s="86"/>
      <c r="NDN176" s="86"/>
      <c r="NDO176" s="86"/>
      <c r="NDP176" s="86"/>
      <c r="NDQ176" s="86"/>
      <c r="NDR176" s="86"/>
      <c r="NDS176" s="86"/>
      <c r="NDT176" s="86"/>
      <c r="NDU176" s="86"/>
      <c r="NDV176" s="86"/>
      <c r="NDW176" s="86"/>
      <c r="NDX176" s="86"/>
      <c r="NDY176" s="86"/>
      <c r="NDZ176" s="86"/>
      <c r="NEA176" s="86"/>
      <c r="NEB176" s="86"/>
      <c r="NEC176" s="86"/>
      <c r="NED176" s="86"/>
      <c r="NEE176" s="86"/>
      <c r="NEF176" s="86"/>
      <c r="NEG176" s="86"/>
      <c r="NEH176" s="86"/>
      <c r="NEI176" s="86"/>
      <c r="NEJ176" s="86"/>
      <c r="NEK176" s="86"/>
      <c r="NEL176" s="86"/>
      <c r="NEM176" s="86"/>
      <c r="NEN176" s="86"/>
      <c r="NEO176" s="86"/>
      <c r="NEP176" s="86"/>
      <c r="NEQ176" s="86"/>
      <c r="NER176" s="86"/>
      <c r="NES176" s="86"/>
      <c r="NET176" s="86"/>
      <c r="NEU176" s="86"/>
      <c r="NEV176" s="86"/>
      <c r="NEW176" s="86"/>
      <c r="NEX176" s="86"/>
      <c r="NEY176" s="86"/>
      <c r="NEZ176" s="86"/>
      <c r="NFA176" s="86"/>
      <c r="NFB176" s="86"/>
      <c r="NFC176" s="86"/>
      <c r="NFD176" s="86"/>
      <c r="NFE176" s="86"/>
      <c r="NFF176" s="86"/>
      <c r="NFG176" s="86"/>
      <c r="NFH176" s="86"/>
      <c r="NFI176" s="86"/>
      <c r="NFJ176" s="86"/>
      <c r="NFK176" s="86"/>
      <c r="NFL176" s="86"/>
      <c r="NFM176" s="86"/>
      <c r="NFN176" s="86"/>
      <c r="NFO176" s="86"/>
      <c r="NFP176" s="86"/>
      <c r="NFQ176" s="86"/>
      <c r="NFR176" s="86"/>
      <c r="NFS176" s="86"/>
      <c r="NFT176" s="86"/>
      <c r="NFU176" s="86"/>
      <c r="NFV176" s="86"/>
      <c r="NFW176" s="86"/>
      <c r="NFX176" s="86"/>
      <c r="NFY176" s="86"/>
      <c r="NFZ176" s="86"/>
      <c r="NGA176" s="86"/>
      <c r="NGB176" s="86"/>
      <c r="NGC176" s="86"/>
      <c r="NGD176" s="86"/>
      <c r="NGE176" s="86"/>
      <c r="NGF176" s="86"/>
      <c r="NGG176" s="86"/>
      <c r="NGH176" s="86"/>
      <c r="NGI176" s="86"/>
      <c r="NGJ176" s="86"/>
      <c r="NGK176" s="86"/>
      <c r="NGL176" s="86"/>
      <c r="NGM176" s="86"/>
      <c r="NGN176" s="86"/>
      <c r="NGO176" s="86"/>
      <c r="NGP176" s="86"/>
      <c r="NGQ176" s="86"/>
      <c r="NGR176" s="86"/>
      <c r="NGS176" s="86"/>
      <c r="NGT176" s="86"/>
      <c r="NGU176" s="86"/>
      <c r="NGV176" s="86"/>
      <c r="NGW176" s="86"/>
      <c r="NGX176" s="86"/>
      <c r="NGY176" s="86"/>
      <c r="NGZ176" s="98"/>
      <c r="NHA176" s="98"/>
      <c r="NHB176" s="98"/>
      <c r="NHC176" s="98"/>
      <c r="NHD176" s="98"/>
      <c r="NHE176" s="98"/>
      <c r="NHF176" s="86"/>
      <c r="NHG176" s="86"/>
      <c r="NHH176" s="86"/>
      <c r="NHI176" s="86"/>
      <c r="NHJ176" s="86"/>
      <c r="NHK176" s="86"/>
      <c r="NHL176" s="86"/>
      <c r="NHM176" s="86"/>
      <c r="NHN176" s="86"/>
      <c r="NHO176" s="86"/>
      <c r="NHP176" s="86"/>
      <c r="NHQ176" s="86"/>
      <c r="NHR176" s="86"/>
      <c r="NHS176" s="86"/>
      <c r="NHT176" s="86"/>
      <c r="NHU176" s="86"/>
      <c r="NHV176" s="86"/>
      <c r="NHW176" s="86"/>
      <c r="NHX176" s="86"/>
      <c r="NHY176" s="86"/>
      <c r="NHZ176" s="86"/>
      <c r="NIA176" s="86"/>
      <c r="NIB176" s="86"/>
      <c r="NIC176" s="86"/>
      <c r="NID176" s="86"/>
      <c r="NIE176" s="86"/>
      <c r="NIF176" s="86"/>
      <c r="NIG176" s="86"/>
      <c r="NIH176" s="86"/>
      <c r="NII176" s="86"/>
      <c r="NIJ176" s="86"/>
      <c r="NIK176" s="86"/>
      <c r="NIL176" s="86"/>
      <c r="NIM176" s="86"/>
      <c r="NIN176" s="86"/>
      <c r="NIO176" s="86"/>
      <c r="NIP176" s="86"/>
      <c r="NIQ176" s="86"/>
      <c r="NIR176" s="86"/>
      <c r="NIS176" s="86"/>
      <c r="NIT176" s="86"/>
      <c r="NIU176" s="86"/>
      <c r="NIV176" s="86"/>
      <c r="NIW176" s="86"/>
      <c r="NIX176" s="86"/>
      <c r="NIY176" s="86"/>
      <c r="NIZ176" s="86"/>
      <c r="NJA176" s="86"/>
      <c r="NJB176" s="86"/>
      <c r="NJC176" s="86"/>
      <c r="NJD176" s="86"/>
      <c r="NJE176" s="86"/>
      <c r="NJF176" s="86"/>
      <c r="NJG176" s="86"/>
      <c r="NJH176" s="86"/>
      <c r="NJI176" s="86"/>
      <c r="NJJ176" s="86"/>
      <c r="NJK176" s="86"/>
      <c r="NJL176" s="86"/>
      <c r="NJM176" s="86"/>
      <c r="NJN176" s="86"/>
      <c r="NJO176" s="86"/>
      <c r="NJP176" s="86"/>
      <c r="NJQ176" s="86"/>
      <c r="NJR176" s="86"/>
      <c r="NJS176" s="86"/>
      <c r="NJT176" s="86"/>
      <c r="NJU176" s="86"/>
      <c r="NJV176" s="86"/>
      <c r="NJW176" s="86"/>
      <c r="NJX176" s="86"/>
      <c r="NJY176" s="86"/>
      <c r="NJZ176" s="86"/>
      <c r="NKA176" s="86"/>
      <c r="NKB176" s="86"/>
      <c r="NKC176" s="86"/>
      <c r="NKD176" s="86"/>
      <c r="NKE176" s="86"/>
      <c r="NKF176" s="86"/>
      <c r="NKG176" s="86"/>
      <c r="NKH176" s="86"/>
      <c r="NKI176" s="86"/>
      <c r="NKJ176" s="86"/>
      <c r="NKK176" s="86"/>
      <c r="NKL176" s="86"/>
      <c r="NKM176" s="86"/>
      <c r="NKN176" s="86"/>
      <c r="NKO176" s="86"/>
      <c r="NKP176" s="86"/>
      <c r="NKQ176" s="86"/>
      <c r="NKR176" s="86"/>
      <c r="NKS176" s="86"/>
      <c r="NKT176" s="86"/>
      <c r="NKU176" s="86"/>
      <c r="NKV176" s="86"/>
      <c r="NKW176" s="86"/>
      <c r="NKX176" s="86"/>
      <c r="NKY176" s="86"/>
      <c r="NKZ176" s="86"/>
      <c r="NLA176" s="86"/>
      <c r="NLB176" s="86"/>
      <c r="NLC176" s="86"/>
      <c r="NLD176" s="86"/>
      <c r="NLE176" s="86"/>
      <c r="NLF176" s="86"/>
      <c r="NLG176" s="86"/>
      <c r="NLH176" s="86"/>
      <c r="NLI176" s="86"/>
      <c r="NLJ176" s="86"/>
      <c r="NLK176" s="86"/>
      <c r="NLL176" s="86"/>
      <c r="NLM176" s="86"/>
      <c r="NLN176" s="86"/>
      <c r="NLO176" s="86"/>
      <c r="NLP176" s="86"/>
      <c r="NLQ176" s="86"/>
      <c r="NLR176" s="86"/>
      <c r="NLS176" s="86"/>
      <c r="NLT176" s="86"/>
      <c r="NLU176" s="86"/>
      <c r="NLV176" s="86"/>
      <c r="NLW176" s="86"/>
      <c r="NLX176" s="86"/>
      <c r="NLY176" s="86"/>
      <c r="NLZ176" s="86"/>
      <c r="NMA176" s="86"/>
      <c r="NMB176" s="86"/>
      <c r="NMC176" s="86"/>
      <c r="NMD176" s="86"/>
      <c r="NME176" s="86"/>
      <c r="NMF176" s="86"/>
      <c r="NMG176" s="86"/>
      <c r="NMH176" s="86"/>
      <c r="NMI176" s="86"/>
      <c r="NMJ176" s="86"/>
      <c r="NMK176" s="86"/>
      <c r="NML176" s="86"/>
      <c r="NMM176" s="86"/>
      <c r="NMN176" s="86"/>
      <c r="NMO176" s="86"/>
      <c r="NMP176" s="86"/>
      <c r="NMQ176" s="86"/>
      <c r="NMR176" s="86"/>
      <c r="NMS176" s="86"/>
      <c r="NMT176" s="86"/>
      <c r="NMU176" s="86"/>
      <c r="NMV176" s="86"/>
      <c r="NMW176" s="86"/>
      <c r="NMX176" s="86"/>
      <c r="NMY176" s="86"/>
      <c r="NMZ176" s="86"/>
      <c r="NNA176" s="86"/>
      <c r="NNB176" s="86"/>
      <c r="NNC176" s="86"/>
      <c r="NND176" s="86"/>
      <c r="NNE176" s="86"/>
      <c r="NNF176" s="86"/>
      <c r="NNG176" s="86"/>
      <c r="NNH176" s="86"/>
      <c r="NNI176" s="86"/>
      <c r="NNJ176" s="86"/>
      <c r="NNK176" s="86"/>
      <c r="NNL176" s="86"/>
      <c r="NNM176" s="86"/>
      <c r="NNN176" s="86"/>
      <c r="NNO176" s="86"/>
      <c r="NNP176" s="86"/>
      <c r="NNQ176" s="86"/>
      <c r="NNR176" s="86"/>
      <c r="NNS176" s="86"/>
      <c r="NNT176" s="86"/>
      <c r="NNU176" s="86"/>
      <c r="NNV176" s="86"/>
      <c r="NNW176" s="86"/>
      <c r="NNX176" s="86"/>
      <c r="NNY176" s="86"/>
      <c r="NNZ176" s="86"/>
      <c r="NOA176" s="86"/>
      <c r="NOB176" s="86"/>
      <c r="NOC176" s="86"/>
      <c r="NOD176" s="86"/>
      <c r="NOE176" s="86"/>
      <c r="NOF176" s="86"/>
      <c r="NOG176" s="86"/>
      <c r="NOH176" s="86"/>
      <c r="NOI176" s="86"/>
      <c r="NOJ176" s="86"/>
      <c r="NOK176" s="86"/>
      <c r="NOL176" s="86"/>
      <c r="NOM176" s="86"/>
      <c r="NON176" s="86"/>
      <c r="NOO176" s="86"/>
      <c r="NOP176" s="86"/>
      <c r="NOQ176" s="86"/>
      <c r="NOR176" s="86"/>
      <c r="NOS176" s="86"/>
      <c r="NOT176" s="86"/>
      <c r="NOU176" s="86"/>
      <c r="NOV176" s="86"/>
      <c r="NOW176" s="86"/>
      <c r="NOX176" s="86"/>
      <c r="NOY176" s="86"/>
      <c r="NOZ176" s="86"/>
      <c r="NPA176" s="86"/>
      <c r="NPB176" s="86"/>
      <c r="NPC176" s="86"/>
      <c r="NPD176" s="86"/>
      <c r="NPE176" s="86"/>
      <c r="NPF176" s="86"/>
      <c r="NPG176" s="86"/>
      <c r="NPH176" s="86"/>
      <c r="NPI176" s="86"/>
      <c r="NPJ176" s="86"/>
      <c r="NPK176" s="86"/>
      <c r="NPL176" s="86"/>
      <c r="NPM176" s="86"/>
      <c r="NPN176" s="86"/>
      <c r="NPO176" s="86"/>
      <c r="NPP176" s="86"/>
      <c r="NPQ176" s="86"/>
      <c r="NPR176" s="86"/>
      <c r="NPS176" s="86"/>
      <c r="NPT176" s="86"/>
      <c r="NPU176" s="86"/>
      <c r="NPV176" s="86"/>
      <c r="NPW176" s="86"/>
      <c r="NPX176" s="86"/>
      <c r="NPY176" s="86"/>
      <c r="NPZ176" s="86"/>
      <c r="NQA176" s="86"/>
      <c r="NQB176" s="86"/>
      <c r="NQC176" s="86"/>
      <c r="NQD176" s="86"/>
      <c r="NQE176" s="86"/>
      <c r="NQF176" s="86"/>
      <c r="NQG176" s="86"/>
      <c r="NQH176" s="86"/>
      <c r="NQI176" s="86"/>
      <c r="NQJ176" s="86"/>
      <c r="NQK176" s="86"/>
      <c r="NQL176" s="86"/>
      <c r="NQM176" s="86"/>
      <c r="NQN176" s="86"/>
      <c r="NQO176" s="86"/>
      <c r="NQP176" s="86"/>
      <c r="NQQ176" s="86"/>
      <c r="NQR176" s="86"/>
      <c r="NQS176" s="86"/>
      <c r="NQT176" s="86"/>
      <c r="NQU176" s="86"/>
      <c r="NQV176" s="98"/>
      <c r="NQW176" s="98"/>
      <c r="NQX176" s="98"/>
      <c r="NQY176" s="98"/>
      <c r="NQZ176" s="98"/>
      <c r="NRA176" s="98"/>
      <c r="NRB176" s="86"/>
      <c r="NRC176" s="86"/>
      <c r="NRD176" s="86"/>
      <c r="NRE176" s="86"/>
      <c r="NRF176" s="86"/>
      <c r="NRG176" s="86"/>
      <c r="NRH176" s="86"/>
      <c r="NRI176" s="86"/>
      <c r="NRJ176" s="86"/>
      <c r="NRK176" s="86"/>
      <c r="NRL176" s="86"/>
      <c r="NRM176" s="86"/>
      <c r="NRN176" s="86"/>
      <c r="NRO176" s="86"/>
      <c r="NRP176" s="86"/>
      <c r="NRQ176" s="86"/>
      <c r="NRR176" s="86"/>
      <c r="NRS176" s="86"/>
      <c r="NRT176" s="86"/>
      <c r="NRU176" s="86"/>
      <c r="NRV176" s="86"/>
      <c r="NRW176" s="86"/>
      <c r="NRX176" s="86"/>
      <c r="NRY176" s="86"/>
      <c r="NRZ176" s="86"/>
      <c r="NSA176" s="86"/>
      <c r="NSB176" s="86"/>
      <c r="NSC176" s="86"/>
      <c r="NSD176" s="86"/>
      <c r="NSE176" s="86"/>
      <c r="NSF176" s="86"/>
      <c r="NSG176" s="86"/>
      <c r="NSH176" s="86"/>
      <c r="NSI176" s="86"/>
      <c r="NSJ176" s="86"/>
      <c r="NSK176" s="86"/>
      <c r="NSL176" s="86"/>
      <c r="NSM176" s="86"/>
      <c r="NSN176" s="86"/>
      <c r="NSO176" s="86"/>
      <c r="NSP176" s="86"/>
      <c r="NSQ176" s="86"/>
      <c r="NSR176" s="86"/>
      <c r="NSS176" s="86"/>
      <c r="NST176" s="86"/>
      <c r="NSU176" s="86"/>
      <c r="NSV176" s="86"/>
      <c r="NSW176" s="86"/>
      <c r="NSX176" s="86"/>
      <c r="NSY176" s="86"/>
      <c r="NSZ176" s="86"/>
      <c r="NTA176" s="86"/>
      <c r="NTB176" s="86"/>
      <c r="NTC176" s="86"/>
      <c r="NTD176" s="86"/>
      <c r="NTE176" s="86"/>
      <c r="NTF176" s="86"/>
      <c r="NTG176" s="86"/>
      <c r="NTH176" s="86"/>
      <c r="NTI176" s="86"/>
      <c r="NTJ176" s="86"/>
      <c r="NTK176" s="86"/>
      <c r="NTL176" s="86"/>
      <c r="NTM176" s="86"/>
      <c r="NTN176" s="86"/>
      <c r="NTO176" s="86"/>
      <c r="NTP176" s="86"/>
      <c r="NTQ176" s="86"/>
      <c r="NTR176" s="86"/>
      <c r="NTS176" s="86"/>
      <c r="NTT176" s="86"/>
      <c r="NTU176" s="86"/>
      <c r="NTV176" s="86"/>
      <c r="NTW176" s="86"/>
      <c r="NTX176" s="86"/>
      <c r="NTY176" s="86"/>
      <c r="NTZ176" s="86"/>
      <c r="NUA176" s="86"/>
      <c r="NUB176" s="86"/>
      <c r="NUC176" s="86"/>
      <c r="NUD176" s="86"/>
      <c r="NUE176" s="86"/>
      <c r="NUF176" s="86"/>
      <c r="NUG176" s="86"/>
      <c r="NUH176" s="86"/>
      <c r="NUI176" s="86"/>
      <c r="NUJ176" s="86"/>
      <c r="NUK176" s="86"/>
      <c r="NUL176" s="86"/>
      <c r="NUM176" s="86"/>
      <c r="NUN176" s="86"/>
      <c r="NUO176" s="86"/>
      <c r="NUP176" s="86"/>
      <c r="NUQ176" s="86"/>
      <c r="NUR176" s="86"/>
      <c r="NUS176" s="86"/>
      <c r="NUT176" s="86"/>
      <c r="NUU176" s="86"/>
      <c r="NUV176" s="86"/>
      <c r="NUW176" s="86"/>
      <c r="NUX176" s="86"/>
      <c r="NUY176" s="86"/>
      <c r="NUZ176" s="86"/>
      <c r="NVA176" s="86"/>
      <c r="NVB176" s="86"/>
      <c r="NVC176" s="86"/>
      <c r="NVD176" s="86"/>
      <c r="NVE176" s="86"/>
      <c r="NVF176" s="86"/>
      <c r="NVG176" s="86"/>
      <c r="NVH176" s="86"/>
      <c r="NVI176" s="86"/>
      <c r="NVJ176" s="86"/>
      <c r="NVK176" s="86"/>
      <c r="NVL176" s="86"/>
      <c r="NVM176" s="86"/>
      <c r="NVN176" s="86"/>
      <c r="NVO176" s="86"/>
      <c r="NVP176" s="86"/>
      <c r="NVQ176" s="86"/>
      <c r="NVR176" s="86"/>
      <c r="NVS176" s="86"/>
      <c r="NVT176" s="86"/>
      <c r="NVU176" s="86"/>
      <c r="NVV176" s="86"/>
      <c r="NVW176" s="86"/>
      <c r="NVX176" s="86"/>
      <c r="NVY176" s="86"/>
      <c r="NVZ176" s="86"/>
      <c r="NWA176" s="86"/>
      <c r="NWB176" s="86"/>
      <c r="NWC176" s="86"/>
      <c r="NWD176" s="86"/>
      <c r="NWE176" s="86"/>
      <c r="NWF176" s="86"/>
      <c r="NWG176" s="86"/>
      <c r="NWH176" s="86"/>
      <c r="NWI176" s="86"/>
      <c r="NWJ176" s="86"/>
      <c r="NWK176" s="86"/>
      <c r="NWL176" s="86"/>
      <c r="NWM176" s="86"/>
      <c r="NWN176" s="86"/>
      <c r="NWO176" s="86"/>
      <c r="NWP176" s="86"/>
      <c r="NWQ176" s="86"/>
      <c r="NWR176" s="86"/>
      <c r="NWS176" s="86"/>
      <c r="NWT176" s="86"/>
      <c r="NWU176" s="86"/>
      <c r="NWV176" s="86"/>
      <c r="NWW176" s="86"/>
      <c r="NWX176" s="86"/>
      <c r="NWY176" s="86"/>
      <c r="NWZ176" s="86"/>
      <c r="NXA176" s="86"/>
      <c r="NXB176" s="86"/>
      <c r="NXC176" s="86"/>
      <c r="NXD176" s="86"/>
      <c r="NXE176" s="86"/>
      <c r="NXF176" s="86"/>
      <c r="NXG176" s="86"/>
      <c r="NXH176" s="86"/>
      <c r="NXI176" s="86"/>
      <c r="NXJ176" s="86"/>
      <c r="NXK176" s="86"/>
      <c r="NXL176" s="86"/>
      <c r="NXM176" s="86"/>
      <c r="NXN176" s="86"/>
      <c r="NXO176" s="86"/>
      <c r="NXP176" s="86"/>
      <c r="NXQ176" s="86"/>
      <c r="NXR176" s="86"/>
      <c r="NXS176" s="86"/>
      <c r="NXT176" s="86"/>
      <c r="NXU176" s="86"/>
      <c r="NXV176" s="86"/>
      <c r="NXW176" s="86"/>
      <c r="NXX176" s="86"/>
      <c r="NXY176" s="86"/>
      <c r="NXZ176" s="86"/>
      <c r="NYA176" s="86"/>
      <c r="NYB176" s="86"/>
      <c r="NYC176" s="86"/>
      <c r="NYD176" s="86"/>
      <c r="NYE176" s="86"/>
      <c r="NYF176" s="86"/>
      <c r="NYG176" s="86"/>
      <c r="NYH176" s="86"/>
      <c r="NYI176" s="86"/>
      <c r="NYJ176" s="86"/>
      <c r="NYK176" s="86"/>
      <c r="NYL176" s="86"/>
      <c r="NYM176" s="86"/>
      <c r="NYN176" s="86"/>
      <c r="NYO176" s="86"/>
      <c r="NYP176" s="86"/>
      <c r="NYQ176" s="86"/>
      <c r="NYR176" s="86"/>
      <c r="NYS176" s="86"/>
      <c r="NYT176" s="86"/>
      <c r="NYU176" s="86"/>
      <c r="NYV176" s="86"/>
      <c r="NYW176" s="86"/>
      <c r="NYX176" s="86"/>
      <c r="NYY176" s="86"/>
      <c r="NYZ176" s="86"/>
      <c r="NZA176" s="86"/>
      <c r="NZB176" s="86"/>
      <c r="NZC176" s="86"/>
      <c r="NZD176" s="86"/>
      <c r="NZE176" s="86"/>
      <c r="NZF176" s="86"/>
      <c r="NZG176" s="86"/>
      <c r="NZH176" s="86"/>
      <c r="NZI176" s="86"/>
      <c r="NZJ176" s="86"/>
      <c r="NZK176" s="86"/>
      <c r="NZL176" s="86"/>
      <c r="NZM176" s="86"/>
      <c r="NZN176" s="86"/>
      <c r="NZO176" s="86"/>
      <c r="NZP176" s="86"/>
      <c r="NZQ176" s="86"/>
      <c r="NZR176" s="86"/>
      <c r="NZS176" s="86"/>
      <c r="NZT176" s="86"/>
      <c r="NZU176" s="86"/>
      <c r="NZV176" s="86"/>
      <c r="NZW176" s="86"/>
      <c r="NZX176" s="86"/>
      <c r="NZY176" s="86"/>
      <c r="NZZ176" s="86"/>
      <c r="OAA176" s="86"/>
      <c r="OAB176" s="86"/>
      <c r="OAC176" s="86"/>
      <c r="OAD176" s="86"/>
      <c r="OAE176" s="86"/>
      <c r="OAF176" s="86"/>
      <c r="OAG176" s="86"/>
      <c r="OAH176" s="86"/>
      <c r="OAI176" s="86"/>
      <c r="OAJ176" s="86"/>
      <c r="OAK176" s="86"/>
      <c r="OAL176" s="86"/>
      <c r="OAM176" s="86"/>
      <c r="OAN176" s="86"/>
      <c r="OAO176" s="86"/>
      <c r="OAP176" s="86"/>
      <c r="OAQ176" s="86"/>
      <c r="OAR176" s="98"/>
      <c r="OAS176" s="98"/>
      <c r="OAT176" s="98"/>
      <c r="OAU176" s="98"/>
      <c r="OAV176" s="98"/>
      <c r="OAW176" s="98"/>
      <c r="OAX176" s="86"/>
      <c r="OAY176" s="86"/>
      <c r="OAZ176" s="86"/>
      <c r="OBA176" s="86"/>
      <c r="OBB176" s="86"/>
      <c r="OBC176" s="86"/>
      <c r="OBD176" s="86"/>
      <c r="OBE176" s="86"/>
      <c r="OBF176" s="86"/>
      <c r="OBG176" s="86"/>
      <c r="OBH176" s="86"/>
      <c r="OBI176" s="86"/>
      <c r="OBJ176" s="86"/>
      <c r="OBK176" s="86"/>
      <c r="OBL176" s="86"/>
      <c r="OBM176" s="86"/>
      <c r="OBN176" s="86"/>
      <c r="OBO176" s="86"/>
      <c r="OBP176" s="86"/>
      <c r="OBQ176" s="86"/>
      <c r="OBR176" s="86"/>
      <c r="OBS176" s="86"/>
      <c r="OBT176" s="86"/>
      <c r="OBU176" s="86"/>
      <c r="OBV176" s="86"/>
      <c r="OBW176" s="86"/>
      <c r="OBX176" s="86"/>
      <c r="OBY176" s="86"/>
      <c r="OBZ176" s="86"/>
      <c r="OCA176" s="86"/>
      <c r="OCB176" s="86"/>
      <c r="OCC176" s="86"/>
      <c r="OCD176" s="86"/>
      <c r="OCE176" s="86"/>
      <c r="OCF176" s="86"/>
      <c r="OCG176" s="86"/>
      <c r="OCH176" s="86"/>
      <c r="OCI176" s="86"/>
      <c r="OCJ176" s="86"/>
      <c r="OCK176" s="86"/>
      <c r="OCL176" s="86"/>
      <c r="OCM176" s="86"/>
      <c r="OCN176" s="86"/>
      <c r="OCO176" s="86"/>
      <c r="OCP176" s="86"/>
      <c r="OCQ176" s="86"/>
      <c r="OCR176" s="86"/>
      <c r="OCS176" s="86"/>
      <c r="OCT176" s="86"/>
      <c r="OCU176" s="86"/>
      <c r="OCV176" s="86"/>
      <c r="OCW176" s="86"/>
      <c r="OCX176" s="86"/>
      <c r="OCY176" s="86"/>
      <c r="OCZ176" s="86"/>
      <c r="ODA176" s="86"/>
      <c r="ODB176" s="86"/>
      <c r="ODC176" s="86"/>
      <c r="ODD176" s="86"/>
      <c r="ODE176" s="86"/>
      <c r="ODF176" s="86"/>
      <c r="ODG176" s="86"/>
      <c r="ODH176" s="86"/>
      <c r="ODI176" s="86"/>
      <c r="ODJ176" s="86"/>
      <c r="ODK176" s="86"/>
      <c r="ODL176" s="86"/>
      <c r="ODM176" s="86"/>
      <c r="ODN176" s="86"/>
      <c r="ODO176" s="86"/>
      <c r="ODP176" s="86"/>
      <c r="ODQ176" s="86"/>
      <c r="ODR176" s="86"/>
      <c r="ODS176" s="86"/>
      <c r="ODT176" s="86"/>
      <c r="ODU176" s="86"/>
      <c r="ODV176" s="86"/>
      <c r="ODW176" s="86"/>
      <c r="ODX176" s="86"/>
      <c r="ODY176" s="86"/>
      <c r="ODZ176" s="86"/>
      <c r="OEA176" s="86"/>
      <c r="OEB176" s="86"/>
      <c r="OEC176" s="86"/>
      <c r="OED176" s="86"/>
      <c r="OEE176" s="86"/>
      <c r="OEF176" s="86"/>
      <c r="OEG176" s="86"/>
      <c r="OEH176" s="86"/>
      <c r="OEI176" s="86"/>
      <c r="OEJ176" s="86"/>
      <c r="OEK176" s="86"/>
      <c r="OEL176" s="86"/>
      <c r="OEM176" s="86"/>
      <c r="OEN176" s="86"/>
      <c r="OEO176" s="86"/>
      <c r="OEP176" s="86"/>
      <c r="OEQ176" s="86"/>
      <c r="OER176" s="86"/>
      <c r="OES176" s="86"/>
      <c r="OET176" s="86"/>
      <c r="OEU176" s="86"/>
      <c r="OEV176" s="86"/>
      <c r="OEW176" s="86"/>
      <c r="OEX176" s="86"/>
      <c r="OEY176" s="86"/>
      <c r="OEZ176" s="86"/>
      <c r="OFA176" s="86"/>
      <c r="OFB176" s="86"/>
      <c r="OFC176" s="86"/>
      <c r="OFD176" s="86"/>
      <c r="OFE176" s="86"/>
      <c r="OFF176" s="86"/>
      <c r="OFG176" s="86"/>
      <c r="OFH176" s="86"/>
      <c r="OFI176" s="86"/>
      <c r="OFJ176" s="86"/>
      <c r="OFK176" s="86"/>
      <c r="OFL176" s="86"/>
      <c r="OFM176" s="86"/>
      <c r="OFN176" s="86"/>
      <c r="OFO176" s="86"/>
      <c r="OFP176" s="86"/>
      <c r="OFQ176" s="86"/>
      <c r="OFR176" s="86"/>
      <c r="OFS176" s="86"/>
      <c r="OFT176" s="86"/>
      <c r="OFU176" s="86"/>
      <c r="OFV176" s="86"/>
      <c r="OFW176" s="86"/>
      <c r="OFX176" s="86"/>
      <c r="OFY176" s="86"/>
      <c r="OFZ176" s="86"/>
      <c r="OGA176" s="86"/>
      <c r="OGB176" s="86"/>
      <c r="OGC176" s="86"/>
      <c r="OGD176" s="86"/>
      <c r="OGE176" s="86"/>
      <c r="OGF176" s="86"/>
      <c r="OGG176" s="86"/>
      <c r="OGH176" s="86"/>
      <c r="OGI176" s="86"/>
      <c r="OGJ176" s="86"/>
      <c r="OGK176" s="86"/>
      <c r="OGL176" s="86"/>
      <c r="OGM176" s="86"/>
      <c r="OGN176" s="86"/>
      <c r="OGO176" s="86"/>
      <c r="OGP176" s="86"/>
      <c r="OGQ176" s="86"/>
      <c r="OGR176" s="86"/>
      <c r="OGS176" s="86"/>
      <c r="OGT176" s="86"/>
      <c r="OGU176" s="86"/>
      <c r="OGV176" s="86"/>
      <c r="OGW176" s="86"/>
      <c r="OGX176" s="86"/>
      <c r="OGY176" s="86"/>
      <c r="OGZ176" s="86"/>
      <c r="OHA176" s="86"/>
      <c r="OHB176" s="86"/>
      <c r="OHC176" s="86"/>
      <c r="OHD176" s="86"/>
      <c r="OHE176" s="86"/>
      <c r="OHF176" s="86"/>
      <c r="OHG176" s="86"/>
      <c r="OHH176" s="86"/>
      <c r="OHI176" s="86"/>
      <c r="OHJ176" s="86"/>
      <c r="OHK176" s="86"/>
      <c r="OHL176" s="86"/>
      <c r="OHM176" s="86"/>
      <c r="OHN176" s="86"/>
      <c r="OHO176" s="86"/>
      <c r="OHP176" s="86"/>
      <c r="OHQ176" s="86"/>
      <c r="OHR176" s="86"/>
      <c r="OHS176" s="86"/>
      <c r="OHT176" s="86"/>
      <c r="OHU176" s="86"/>
      <c r="OHV176" s="86"/>
      <c r="OHW176" s="86"/>
      <c r="OHX176" s="86"/>
      <c r="OHY176" s="86"/>
      <c r="OHZ176" s="86"/>
      <c r="OIA176" s="86"/>
      <c r="OIB176" s="86"/>
      <c r="OIC176" s="86"/>
      <c r="OID176" s="86"/>
      <c r="OIE176" s="86"/>
      <c r="OIF176" s="86"/>
      <c r="OIG176" s="86"/>
      <c r="OIH176" s="86"/>
      <c r="OII176" s="86"/>
      <c r="OIJ176" s="86"/>
      <c r="OIK176" s="86"/>
      <c r="OIL176" s="86"/>
      <c r="OIM176" s="86"/>
      <c r="OIN176" s="86"/>
      <c r="OIO176" s="86"/>
      <c r="OIP176" s="86"/>
      <c r="OIQ176" s="86"/>
      <c r="OIR176" s="86"/>
      <c r="OIS176" s="86"/>
      <c r="OIT176" s="86"/>
      <c r="OIU176" s="86"/>
      <c r="OIV176" s="86"/>
      <c r="OIW176" s="86"/>
      <c r="OIX176" s="86"/>
      <c r="OIY176" s="86"/>
      <c r="OIZ176" s="86"/>
      <c r="OJA176" s="86"/>
      <c r="OJB176" s="86"/>
      <c r="OJC176" s="86"/>
      <c r="OJD176" s="86"/>
      <c r="OJE176" s="86"/>
      <c r="OJF176" s="86"/>
      <c r="OJG176" s="86"/>
      <c r="OJH176" s="86"/>
      <c r="OJI176" s="86"/>
      <c r="OJJ176" s="86"/>
      <c r="OJK176" s="86"/>
      <c r="OJL176" s="86"/>
      <c r="OJM176" s="86"/>
      <c r="OJN176" s="86"/>
      <c r="OJO176" s="86"/>
      <c r="OJP176" s="86"/>
      <c r="OJQ176" s="86"/>
      <c r="OJR176" s="86"/>
      <c r="OJS176" s="86"/>
      <c r="OJT176" s="86"/>
      <c r="OJU176" s="86"/>
      <c r="OJV176" s="86"/>
      <c r="OJW176" s="86"/>
      <c r="OJX176" s="86"/>
      <c r="OJY176" s="86"/>
      <c r="OJZ176" s="86"/>
      <c r="OKA176" s="86"/>
      <c r="OKB176" s="86"/>
      <c r="OKC176" s="86"/>
      <c r="OKD176" s="86"/>
      <c r="OKE176" s="86"/>
      <c r="OKF176" s="86"/>
      <c r="OKG176" s="86"/>
      <c r="OKH176" s="86"/>
      <c r="OKI176" s="86"/>
      <c r="OKJ176" s="86"/>
      <c r="OKK176" s="86"/>
      <c r="OKL176" s="86"/>
      <c r="OKM176" s="86"/>
      <c r="OKN176" s="98"/>
      <c r="OKO176" s="98"/>
      <c r="OKP176" s="98"/>
      <c r="OKQ176" s="98"/>
      <c r="OKR176" s="98"/>
      <c r="OKS176" s="98"/>
      <c r="OKT176" s="86"/>
      <c r="OKU176" s="86"/>
      <c r="OKV176" s="86"/>
      <c r="OKW176" s="86"/>
      <c r="OKX176" s="86"/>
      <c r="OKY176" s="86"/>
      <c r="OKZ176" s="86"/>
      <c r="OLA176" s="86"/>
      <c r="OLB176" s="86"/>
      <c r="OLC176" s="86"/>
      <c r="OLD176" s="86"/>
      <c r="OLE176" s="86"/>
      <c r="OLF176" s="86"/>
      <c r="OLG176" s="86"/>
      <c r="OLH176" s="86"/>
      <c r="OLI176" s="86"/>
      <c r="OLJ176" s="86"/>
      <c r="OLK176" s="86"/>
      <c r="OLL176" s="86"/>
      <c r="OLM176" s="86"/>
      <c r="OLN176" s="86"/>
      <c r="OLO176" s="86"/>
      <c r="OLP176" s="86"/>
      <c r="OLQ176" s="86"/>
      <c r="OLR176" s="86"/>
      <c r="OLS176" s="86"/>
      <c r="OLT176" s="86"/>
      <c r="OLU176" s="86"/>
      <c r="OLV176" s="86"/>
      <c r="OLW176" s="86"/>
      <c r="OLX176" s="86"/>
      <c r="OLY176" s="86"/>
      <c r="OLZ176" s="86"/>
      <c r="OMA176" s="86"/>
      <c r="OMB176" s="86"/>
      <c r="OMC176" s="86"/>
      <c r="OMD176" s="86"/>
      <c r="OME176" s="86"/>
      <c r="OMF176" s="86"/>
      <c r="OMG176" s="86"/>
      <c r="OMH176" s="86"/>
      <c r="OMI176" s="86"/>
      <c r="OMJ176" s="86"/>
      <c r="OMK176" s="86"/>
      <c r="OML176" s="86"/>
      <c r="OMM176" s="86"/>
      <c r="OMN176" s="86"/>
      <c r="OMO176" s="86"/>
      <c r="OMP176" s="86"/>
      <c r="OMQ176" s="86"/>
      <c r="OMR176" s="86"/>
      <c r="OMS176" s="86"/>
      <c r="OMT176" s="86"/>
      <c r="OMU176" s="86"/>
      <c r="OMV176" s="86"/>
      <c r="OMW176" s="86"/>
      <c r="OMX176" s="86"/>
      <c r="OMY176" s="86"/>
      <c r="OMZ176" s="86"/>
      <c r="ONA176" s="86"/>
      <c r="ONB176" s="86"/>
      <c r="ONC176" s="86"/>
      <c r="OND176" s="86"/>
      <c r="ONE176" s="86"/>
      <c r="ONF176" s="86"/>
      <c r="ONG176" s="86"/>
      <c r="ONH176" s="86"/>
      <c r="ONI176" s="86"/>
      <c r="ONJ176" s="86"/>
      <c r="ONK176" s="86"/>
      <c r="ONL176" s="86"/>
      <c r="ONM176" s="86"/>
      <c r="ONN176" s="86"/>
      <c r="ONO176" s="86"/>
      <c r="ONP176" s="86"/>
      <c r="ONQ176" s="86"/>
      <c r="ONR176" s="86"/>
      <c r="ONS176" s="86"/>
      <c r="ONT176" s="86"/>
      <c r="ONU176" s="86"/>
      <c r="ONV176" s="86"/>
      <c r="ONW176" s="86"/>
      <c r="ONX176" s="86"/>
      <c r="ONY176" s="86"/>
      <c r="ONZ176" s="86"/>
      <c r="OOA176" s="86"/>
      <c r="OOB176" s="86"/>
      <c r="OOC176" s="86"/>
      <c r="OOD176" s="86"/>
      <c r="OOE176" s="86"/>
      <c r="OOF176" s="86"/>
      <c r="OOG176" s="86"/>
      <c r="OOH176" s="86"/>
      <c r="OOI176" s="86"/>
      <c r="OOJ176" s="86"/>
      <c r="OOK176" s="86"/>
      <c r="OOL176" s="86"/>
      <c r="OOM176" s="86"/>
      <c r="OON176" s="86"/>
      <c r="OOO176" s="86"/>
      <c r="OOP176" s="86"/>
      <c r="OOQ176" s="86"/>
      <c r="OOR176" s="86"/>
      <c r="OOS176" s="86"/>
      <c r="OOT176" s="86"/>
      <c r="OOU176" s="86"/>
      <c r="OOV176" s="86"/>
      <c r="OOW176" s="86"/>
      <c r="OOX176" s="86"/>
      <c r="OOY176" s="86"/>
      <c r="OOZ176" s="86"/>
      <c r="OPA176" s="86"/>
      <c r="OPB176" s="86"/>
      <c r="OPC176" s="86"/>
      <c r="OPD176" s="86"/>
      <c r="OPE176" s="86"/>
      <c r="OPF176" s="86"/>
      <c r="OPG176" s="86"/>
      <c r="OPH176" s="86"/>
      <c r="OPI176" s="86"/>
      <c r="OPJ176" s="86"/>
      <c r="OPK176" s="86"/>
      <c r="OPL176" s="86"/>
      <c r="OPM176" s="86"/>
      <c r="OPN176" s="86"/>
      <c r="OPO176" s="86"/>
      <c r="OPP176" s="86"/>
      <c r="OPQ176" s="86"/>
      <c r="OPR176" s="86"/>
      <c r="OPS176" s="86"/>
      <c r="OPT176" s="86"/>
      <c r="OPU176" s="86"/>
      <c r="OPV176" s="86"/>
      <c r="OPW176" s="86"/>
      <c r="OPX176" s="86"/>
      <c r="OPY176" s="86"/>
      <c r="OPZ176" s="86"/>
      <c r="OQA176" s="86"/>
      <c r="OQB176" s="86"/>
      <c r="OQC176" s="86"/>
      <c r="OQD176" s="86"/>
      <c r="OQE176" s="86"/>
      <c r="OQF176" s="86"/>
      <c r="OQG176" s="86"/>
      <c r="OQH176" s="86"/>
      <c r="OQI176" s="86"/>
      <c r="OQJ176" s="86"/>
      <c r="OQK176" s="86"/>
      <c r="OQL176" s="86"/>
      <c r="OQM176" s="86"/>
      <c r="OQN176" s="86"/>
      <c r="OQO176" s="86"/>
      <c r="OQP176" s="86"/>
      <c r="OQQ176" s="86"/>
      <c r="OQR176" s="86"/>
      <c r="OQS176" s="86"/>
      <c r="OQT176" s="86"/>
      <c r="OQU176" s="86"/>
      <c r="OQV176" s="86"/>
      <c r="OQW176" s="86"/>
      <c r="OQX176" s="86"/>
      <c r="OQY176" s="86"/>
      <c r="OQZ176" s="86"/>
      <c r="ORA176" s="86"/>
      <c r="ORB176" s="86"/>
      <c r="ORC176" s="86"/>
      <c r="ORD176" s="86"/>
      <c r="ORE176" s="86"/>
      <c r="ORF176" s="86"/>
      <c r="ORG176" s="86"/>
      <c r="ORH176" s="86"/>
      <c r="ORI176" s="86"/>
      <c r="ORJ176" s="86"/>
      <c r="ORK176" s="86"/>
      <c r="ORL176" s="86"/>
      <c r="ORM176" s="86"/>
      <c r="ORN176" s="86"/>
      <c r="ORO176" s="86"/>
      <c r="ORP176" s="86"/>
      <c r="ORQ176" s="86"/>
      <c r="ORR176" s="86"/>
      <c r="ORS176" s="86"/>
      <c r="ORT176" s="86"/>
      <c r="ORU176" s="86"/>
      <c r="ORV176" s="86"/>
      <c r="ORW176" s="86"/>
      <c r="ORX176" s="86"/>
      <c r="ORY176" s="86"/>
      <c r="ORZ176" s="86"/>
      <c r="OSA176" s="86"/>
      <c r="OSB176" s="86"/>
      <c r="OSC176" s="86"/>
      <c r="OSD176" s="86"/>
      <c r="OSE176" s="86"/>
      <c r="OSF176" s="86"/>
      <c r="OSG176" s="86"/>
      <c r="OSH176" s="86"/>
      <c r="OSI176" s="86"/>
      <c r="OSJ176" s="86"/>
      <c r="OSK176" s="86"/>
      <c r="OSL176" s="86"/>
      <c r="OSM176" s="86"/>
      <c r="OSN176" s="86"/>
      <c r="OSO176" s="86"/>
      <c r="OSP176" s="86"/>
      <c r="OSQ176" s="86"/>
      <c r="OSR176" s="86"/>
      <c r="OSS176" s="86"/>
      <c r="OST176" s="86"/>
      <c r="OSU176" s="86"/>
      <c r="OSV176" s="86"/>
      <c r="OSW176" s="86"/>
      <c r="OSX176" s="86"/>
      <c r="OSY176" s="86"/>
      <c r="OSZ176" s="86"/>
      <c r="OTA176" s="86"/>
      <c r="OTB176" s="86"/>
      <c r="OTC176" s="86"/>
      <c r="OTD176" s="86"/>
      <c r="OTE176" s="86"/>
      <c r="OTF176" s="86"/>
      <c r="OTG176" s="86"/>
      <c r="OTH176" s="86"/>
      <c r="OTI176" s="86"/>
      <c r="OTJ176" s="86"/>
      <c r="OTK176" s="86"/>
      <c r="OTL176" s="86"/>
      <c r="OTM176" s="86"/>
      <c r="OTN176" s="86"/>
      <c r="OTO176" s="86"/>
      <c r="OTP176" s="86"/>
      <c r="OTQ176" s="86"/>
      <c r="OTR176" s="86"/>
      <c r="OTS176" s="86"/>
      <c r="OTT176" s="86"/>
      <c r="OTU176" s="86"/>
      <c r="OTV176" s="86"/>
      <c r="OTW176" s="86"/>
      <c r="OTX176" s="86"/>
      <c r="OTY176" s="86"/>
      <c r="OTZ176" s="86"/>
      <c r="OUA176" s="86"/>
      <c r="OUB176" s="86"/>
      <c r="OUC176" s="86"/>
      <c r="OUD176" s="86"/>
      <c r="OUE176" s="86"/>
      <c r="OUF176" s="86"/>
      <c r="OUG176" s="86"/>
      <c r="OUH176" s="86"/>
      <c r="OUI176" s="86"/>
      <c r="OUJ176" s="98"/>
      <c r="OUK176" s="98"/>
      <c r="OUL176" s="98"/>
      <c r="OUM176" s="98"/>
      <c r="OUN176" s="98"/>
      <c r="OUO176" s="98"/>
      <c r="OUP176" s="86"/>
      <c r="OUQ176" s="86"/>
      <c r="OUR176" s="86"/>
      <c r="OUS176" s="86"/>
      <c r="OUT176" s="86"/>
      <c r="OUU176" s="86"/>
      <c r="OUV176" s="86"/>
      <c r="OUW176" s="86"/>
      <c r="OUX176" s="86"/>
      <c r="OUY176" s="86"/>
      <c r="OUZ176" s="86"/>
      <c r="OVA176" s="86"/>
      <c r="OVB176" s="86"/>
      <c r="OVC176" s="86"/>
      <c r="OVD176" s="86"/>
      <c r="OVE176" s="86"/>
      <c r="OVF176" s="86"/>
      <c r="OVG176" s="86"/>
      <c r="OVH176" s="86"/>
      <c r="OVI176" s="86"/>
      <c r="OVJ176" s="86"/>
      <c r="OVK176" s="86"/>
      <c r="OVL176" s="86"/>
      <c r="OVM176" s="86"/>
      <c r="OVN176" s="86"/>
      <c r="OVO176" s="86"/>
      <c r="OVP176" s="86"/>
      <c r="OVQ176" s="86"/>
      <c r="OVR176" s="86"/>
      <c r="OVS176" s="86"/>
      <c r="OVT176" s="86"/>
      <c r="OVU176" s="86"/>
      <c r="OVV176" s="86"/>
      <c r="OVW176" s="86"/>
      <c r="OVX176" s="86"/>
      <c r="OVY176" s="86"/>
      <c r="OVZ176" s="86"/>
      <c r="OWA176" s="86"/>
      <c r="OWB176" s="86"/>
      <c r="OWC176" s="86"/>
      <c r="OWD176" s="86"/>
      <c r="OWE176" s="86"/>
      <c r="OWF176" s="86"/>
      <c r="OWG176" s="86"/>
      <c r="OWH176" s="86"/>
      <c r="OWI176" s="86"/>
      <c r="OWJ176" s="86"/>
      <c r="OWK176" s="86"/>
      <c r="OWL176" s="86"/>
      <c r="OWM176" s="86"/>
      <c r="OWN176" s="86"/>
      <c r="OWO176" s="86"/>
      <c r="OWP176" s="86"/>
      <c r="OWQ176" s="86"/>
      <c r="OWR176" s="86"/>
      <c r="OWS176" s="86"/>
      <c r="OWT176" s="86"/>
      <c r="OWU176" s="86"/>
      <c r="OWV176" s="86"/>
      <c r="OWW176" s="86"/>
      <c r="OWX176" s="86"/>
      <c r="OWY176" s="86"/>
      <c r="OWZ176" s="86"/>
      <c r="OXA176" s="86"/>
      <c r="OXB176" s="86"/>
      <c r="OXC176" s="86"/>
      <c r="OXD176" s="86"/>
      <c r="OXE176" s="86"/>
      <c r="OXF176" s="86"/>
      <c r="OXG176" s="86"/>
      <c r="OXH176" s="86"/>
      <c r="OXI176" s="86"/>
      <c r="OXJ176" s="86"/>
      <c r="OXK176" s="86"/>
      <c r="OXL176" s="86"/>
      <c r="OXM176" s="86"/>
      <c r="OXN176" s="86"/>
      <c r="OXO176" s="86"/>
      <c r="OXP176" s="86"/>
      <c r="OXQ176" s="86"/>
      <c r="OXR176" s="86"/>
      <c r="OXS176" s="86"/>
      <c r="OXT176" s="86"/>
      <c r="OXU176" s="86"/>
      <c r="OXV176" s="86"/>
      <c r="OXW176" s="86"/>
      <c r="OXX176" s="86"/>
      <c r="OXY176" s="86"/>
      <c r="OXZ176" s="86"/>
      <c r="OYA176" s="86"/>
      <c r="OYB176" s="86"/>
      <c r="OYC176" s="86"/>
      <c r="OYD176" s="86"/>
      <c r="OYE176" s="86"/>
      <c r="OYF176" s="86"/>
      <c r="OYG176" s="86"/>
      <c r="OYH176" s="86"/>
      <c r="OYI176" s="86"/>
      <c r="OYJ176" s="86"/>
      <c r="OYK176" s="86"/>
      <c r="OYL176" s="86"/>
      <c r="OYM176" s="86"/>
      <c r="OYN176" s="86"/>
      <c r="OYO176" s="86"/>
      <c r="OYP176" s="86"/>
      <c r="OYQ176" s="86"/>
      <c r="OYR176" s="86"/>
      <c r="OYS176" s="86"/>
      <c r="OYT176" s="86"/>
      <c r="OYU176" s="86"/>
      <c r="OYV176" s="86"/>
      <c r="OYW176" s="86"/>
      <c r="OYX176" s="86"/>
      <c r="OYY176" s="86"/>
      <c r="OYZ176" s="86"/>
      <c r="OZA176" s="86"/>
      <c r="OZB176" s="86"/>
      <c r="OZC176" s="86"/>
      <c r="OZD176" s="86"/>
      <c r="OZE176" s="86"/>
      <c r="OZF176" s="86"/>
      <c r="OZG176" s="86"/>
      <c r="OZH176" s="86"/>
      <c r="OZI176" s="86"/>
      <c r="OZJ176" s="86"/>
      <c r="OZK176" s="86"/>
      <c r="OZL176" s="86"/>
      <c r="OZM176" s="86"/>
      <c r="OZN176" s="86"/>
      <c r="OZO176" s="86"/>
      <c r="OZP176" s="86"/>
      <c r="OZQ176" s="86"/>
      <c r="OZR176" s="86"/>
      <c r="OZS176" s="86"/>
      <c r="OZT176" s="86"/>
      <c r="OZU176" s="86"/>
      <c r="OZV176" s="86"/>
      <c r="OZW176" s="86"/>
      <c r="OZX176" s="86"/>
      <c r="OZY176" s="86"/>
      <c r="OZZ176" s="86"/>
      <c r="PAA176" s="86"/>
      <c r="PAB176" s="86"/>
      <c r="PAC176" s="86"/>
      <c r="PAD176" s="86"/>
      <c r="PAE176" s="86"/>
      <c r="PAF176" s="86"/>
      <c r="PAG176" s="86"/>
      <c r="PAH176" s="86"/>
      <c r="PAI176" s="86"/>
      <c r="PAJ176" s="86"/>
      <c r="PAK176" s="86"/>
      <c r="PAL176" s="86"/>
      <c r="PAM176" s="86"/>
      <c r="PAN176" s="86"/>
      <c r="PAO176" s="86"/>
      <c r="PAP176" s="86"/>
      <c r="PAQ176" s="86"/>
      <c r="PAR176" s="86"/>
      <c r="PAS176" s="86"/>
      <c r="PAT176" s="86"/>
      <c r="PAU176" s="86"/>
      <c r="PAV176" s="86"/>
      <c r="PAW176" s="86"/>
      <c r="PAX176" s="86"/>
      <c r="PAY176" s="86"/>
      <c r="PAZ176" s="86"/>
      <c r="PBA176" s="86"/>
      <c r="PBB176" s="86"/>
      <c r="PBC176" s="86"/>
      <c r="PBD176" s="86"/>
      <c r="PBE176" s="86"/>
      <c r="PBF176" s="86"/>
      <c r="PBG176" s="86"/>
      <c r="PBH176" s="86"/>
      <c r="PBI176" s="86"/>
      <c r="PBJ176" s="86"/>
      <c r="PBK176" s="86"/>
      <c r="PBL176" s="86"/>
      <c r="PBM176" s="86"/>
      <c r="PBN176" s="86"/>
      <c r="PBO176" s="86"/>
      <c r="PBP176" s="86"/>
      <c r="PBQ176" s="86"/>
      <c r="PBR176" s="86"/>
      <c r="PBS176" s="86"/>
      <c r="PBT176" s="86"/>
      <c r="PBU176" s="86"/>
      <c r="PBV176" s="86"/>
      <c r="PBW176" s="86"/>
      <c r="PBX176" s="86"/>
      <c r="PBY176" s="86"/>
      <c r="PBZ176" s="86"/>
      <c r="PCA176" s="86"/>
      <c r="PCB176" s="86"/>
      <c r="PCC176" s="86"/>
      <c r="PCD176" s="86"/>
      <c r="PCE176" s="86"/>
      <c r="PCF176" s="86"/>
      <c r="PCG176" s="86"/>
      <c r="PCH176" s="86"/>
      <c r="PCI176" s="86"/>
      <c r="PCJ176" s="86"/>
      <c r="PCK176" s="86"/>
      <c r="PCL176" s="86"/>
      <c r="PCM176" s="86"/>
      <c r="PCN176" s="86"/>
      <c r="PCO176" s="86"/>
      <c r="PCP176" s="86"/>
      <c r="PCQ176" s="86"/>
      <c r="PCR176" s="86"/>
      <c r="PCS176" s="86"/>
      <c r="PCT176" s="86"/>
      <c r="PCU176" s="86"/>
      <c r="PCV176" s="86"/>
      <c r="PCW176" s="86"/>
      <c r="PCX176" s="86"/>
      <c r="PCY176" s="86"/>
      <c r="PCZ176" s="86"/>
      <c r="PDA176" s="86"/>
      <c r="PDB176" s="86"/>
      <c r="PDC176" s="86"/>
      <c r="PDD176" s="86"/>
      <c r="PDE176" s="86"/>
      <c r="PDF176" s="86"/>
      <c r="PDG176" s="86"/>
      <c r="PDH176" s="86"/>
      <c r="PDI176" s="86"/>
      <c r="PDJ176" s="86"/>
      <c r="PDK176" s="86"/>
      <c r="PDL176" s="86"/>
      <c r="PDM176" s="86"/>
      <c r="PDN176" s="86"/>
      <c r="PDO176" s="86"/>
      <c r="PDP176" s="86"/>
      <c r="PDQ176" s="86"/>
      <c r="PDR176" s="86"/>
      <c r="PDS176" s="86"/>
      <c r="PDT176" s="86"/>
      <c r="PDU176" s="86"/>
      <c r="PDV176" s="86"/>
      <c r="PDW176" s="86"/>
      <c r="PDX176" s="86"/>
      <c r="PDY176" s="86"/>
      <c r="PDZ176" s="86"/>
      <c r="PEA176" s="86"/>
      <c r="PEB176" s="86"/>
      <c r="PEC176" s="86"/>
      <c r="PED176" s="86"/>
      <c r="PEE176" s="86"/>
      <c r="PEF176" s="98"/>
      <c r="PEG176" s="98"/>
      <c r="PEH176" s="98"/>
      <c r="PEI176" s="98"/>
      <c r="PEJ176" s="98"/>
      <c r="PEK176" s="98"/>
      <c r="PEL176" s="86"/>
      <c r="PEM176" s="86"/>
      <c r="PEN176" s="86"/>
      <c r="PEO176" s="86"/>
      <c r="PEP176" s="86"/>
      <c r="PEQ176" s="86"/>
      <c r="PER176" s="86"/>
      <c r="PES176" s="86"/>
      <c r="PET176" s="86"/>
      <c r="PEU176" s="86"/>
      <c r="PEV176" s="86"/>
      <c r="PEW176" s="86"/>
      <c r="PEX176" s="86"/>
      <c r="PEY176" s="86"/>
      <c r="PEZ176" s="86"/>
      <c r="PFA176" s="86"/>
      <c r="PFB176" s="86"/>
      <c r="PFC176" s="86"/>
      <c r="PFD176" s="86"/>
      <c r="PFE176" s="86"/>
      <c r="PFF176" s="86"/>
      <c r="PFG176" s="86"/>
      <c r="PFH176" s="86"/>
      <c r="PFI176" s="86"/>
      <c r="PFJ176" s="86"/>
      <c r="PFK176" s="86"/>
      <c r="PFL176" s="86"/>
      <c r="PFM176" s="86"/>
      <c r="PFN176" s="86"/>
      <c r="PFO176" s="86"/>
      <c r="PFP176" s="86"/>
      <c r="PFQ176" s="86"/>
      <c r="PFR176" s="86"/>
      <c r="PFS176" s="86"/>
      <c r="PFT176" s="86"/>
      <c r="PFU176" s="86"/>
      <c r="PFV176" s="86"/>
      <c r="PFW176" s="86"/>
      <c r="PFX176" s="86"/>
      <c r="PFY176" s="86"/>
      <c r="PFZ176" s="86"/>
      <c r="PGA176" s="86"/>
      <c r="PGB176" s="86"/>
      <c r="PGC176" s="86"/>
      <c r="PGD176" s="86"/>
      <c r="PGE176" s="86"/>
      <c r="PGF176" s="86"/>
      <c r="PGG176" s="86"/>
      <c r="PGH176" s="86"/>
      <c r="PGI176" s="86"/>
      <c r="PGJ176" s="86"/>
      <c r="PGK176" s="86"/>
      <c r="PGL176" s="86"/>
      <c r="PGM176" s="86"/>
      <c r="PGN176" s="86"/>
      <c r="PGO176" s="86"/>
      <c r="PGP176" s="86"/>
      <c r="PGQ176" s="86"/>
      <c r="PGR176" s="86"/>
      <c r="PGS176" s="86"/>
      <c r="PGT176" s="86"/>
      <c r="PGU176" s="86"/>
      <c r="PGV176" s="86"/>
      <c r="PGW176" s="86"/>
      <c r="PGX176" s="86"/>
      <c r="PGY176" s="86"/>
      <c r="PGZ176" s="86"/>
      <c r="PHA176" s="86"/>
      <c r="PHB176" s="86"/>
      <c r="PHC176" s="86"/>
      <c r="PHD176" s="86"/>
      <c r="PHE176" s="86"/>
      <c r="PHF176" s="86"/>
      <c r="PHG176" s="86"/>
      <c r="PHH176" s="86"/>
      <c r="PHI176" s="86"/>
      <c r="PHJ176" s="86"/>
      <c r="PHK176" s="86"/>
      <c r="PHL176" s="86"/>
      <c r="PHM176" s="86"/>
      <c r="PHN176" s="86"/>
      <c r="PHO176" s="86"/>
      <c r="PHP176" s="86"/>
      <c r="PHQ176" s="86"/>
      <c r="PHR176" s="86"/>
      <c r="PHS176" s="86"/>
      <c r="PHT176" s="86"/>
      <c r="PHU176" s="86"/>
      <c r="PHV176" s="86"/>
      <c r="PHW176" s="86"/>
      <c r="PHX176" s="86"/>
      <c r="PHY176" s="86"/>
      <c r="PHZ176" s="86"/>
      <c r="PIA176" s="86"/>
      <c r="PIB176" s="86"/>
      <c r="PIC176" s="86"/>
      <c r="PID176" s="86"/>
      <c r="PIE176" s="86"/>
      <c r="PIF176" s="86"/>
      <c r="PIG176" s="86"/>
      <c r="PIH176" s="86"/>
      <c r="PII176" s="86"/>
      <c r="PIJ176" s="86"/>
      <c r="PIK176" s="86"/>
      <c r="PIL176" s="86"/>
      <c r="PIM176" s="86"/>
      <c r="PIN176" s="86"/>
      <c r="PIO176" s="86"/>
      <c r="PIP176" s="86"/>
      <c r="PIQ176" s="86"/>
      <c r="PIR176" s="86"/>
      <c r="PIS176" s="86"/>
      <c r="PIT176" s="86"/>
      <c r="PIU176" s="86"/>
      <c r="PIV176" s="86"/>
      <c r="PIW176" s="86"/>
      <c r="PIX176" s="86"/>
      <c r="PIY176" s="86"/>
      <c r="PIZ176" s="86"/>
      <c r="PJA176" s="86"/>
      <c r="PJB176" s="86"/>
      <c r="PJC176" s="86"/>
      <c r="PJD176" s="86"/>
      <c r="PJE176" s="86"/>
      <c r="PJF176" s="86"/>
      <c r="PJG176" s="86"/>
      <c r="PJH176" s="86"/>
      <c r="PJI176" s="86"/>
      <c r="PJJ176" s="86"/>
      <c r="PJK176" s="86"/>
      <c r="PJL176" s="86"/>
      <c r="PJM176" s="86"/>
      <c r="PJN176" s="86"/>
      <c r="PJO176" s="86"/>
      <c r="PJP176" s="86"/>
      <c r="PJQ176" s="86"/>
      <c r="PJR176" s="86"/>
      <c r="PJS176" s="86"/>
      <c r="PJT176" s="86"/>
      <c r="PJU176" s="86"/>
      <c r="PJV176" s="86"/>
      <c r="PJW176" s="86"/>
      <c r="PJX176" s="86"/>
      <c r="PJY176" s="86"/>
      <c r="PJZ176" s="86"/>
      <c r="PKA176" s="86"/>
      <c r="PKB176" s="86"/>
      <c r="PKC176" s="86"/>
      <c r="PKD176" s="86"/>
      <c r="PKE176" s="86"/>
      <c r="PKF176" s="86"/>
      <c r="PKG176" s="86"/>
      <c r="PKH176" s="86"/>
      <c r="PKI176" s="86"/>
      <c r="PKJ176" s="86"/>
      <c r="PKK176" s="86"/>
      <c r="PKL176" s="86"/>
      <c r="PKM176" s="86"/>
      <c r="PKN176" s="86"/>
      <c r="PKO176" s="86"/>
      <c r="PKP176" s="86"/>
      <c r="PKQ176" s="86"/>
      <c r="PKR176" s="86"/>
      <c r="PKS176" s="86"/>
      <c r="PKT176" s="86"/>
      <c r="PKU176" s="86"/>
      <c r="PKV176" s="86"/>
      <c r="PKW176" s="86"/>
      <c r="PKX176" s="86"/>
      <c r="PKY176" s="86"/>
      <c r="PKZ176" s="86"/>
      <c r="PLA176" s="86"/>
      <c r="PLB176" s="86"/>
      <c r="PLC176" s="86"/>
      <c r="PLD176" s="86"/>
      <c r="PLE176" s="86"/>
      <c r="PLF176" s="86"/>
      <c r="PLG176" s="86"/>
      <c r="PLH176" s="86"/>
      <c r="PLI176" s="86"/>
      <c r="PLJ176" s="86"/>
      <c r="PLK176" s="86"/>
      <c r="PLL176" s="86"/>
      <c r="PLM176" s="86"/>
      <c r="PLN176" s="86"/>
      <c r="PLO176" s="86"/>
      <c r="PLP176" s="86"/>
      <c r="PLQ176" s="86"/>
      <c r="PLR176" s="86"/>
      <c r="PLS176" s="86"/>
      <c r="PLT176" s="86"/>
      <c r="PLU176" s="86"/>
      <c r="PLV176" s="86"/>
      <c r="PLW176" s="86"/>
      <c r="PLX176" s="86"/>
      <c r="PLY176" s="86"/>
      <c r="PLZ176" s="86"/>
      <c r="PMA176" s="86"/>
      <c r="PMB176" s="86"/>
      <c r="PMC176" s="86"/>
      <c r="PMD176" s="86"/>
      <c r="PME176" s="86"/>
      <c r="PMF176" s="86"/>
      <c r="PMG176" s="86"/>
      <c r="PMH176" s="86"/>
      <c r="PMI176" s="86"/>
      <c r="PMJ176" s="86"/>
      <c r="PMK176" s="86"/>
      <c r="PML176" s="86"/>
      <c r="PMM176" s="86"/>
      <c r="PMN176" s="86"/>
      <c r="PMO176" s="86"/>
      <c r="PMP176" s="86"/>
      <c r="PMQ176" s="86"/>
      <c r="PMR176" s="86"/>
      <c r="PMS176" s="86"/>
      <c r="PMT176" s="86"/>
      <c r="PMU176" s="86"/>
      <c r="PMV176" s="86"/>
      <c r="PMW176" s="86"/>
      <c r="PMX176" s="86"/>
      <c r="PMY176" s="86"/>
      <c r="PMZ176" s="86"/>
      <c r="PNA176" s="86"/>
      <c r="PNB176" s="86"/>
      <c r="PNC176" s="86"/>
      <c r="PND176" s="86"/>
      <c r="PNE176" s="86"/>
      <c r="PNF176" s="86"/>
      <c r="PNG176" s="86"/>
      <c r="PNH176" s="86"/>
      <c r="PNI176" s="86"/>
      <c r="PNJ176" s="86"/>
      <c r="PNK176" s="86"/>
      <c r="PNL176" s="86"/>
      <c r="PNM176" s="86"/>
      <c r="PNN176" s="86"/>
      <c r="PNO176" s="86"/>
      <c r="PNP176" s="86"/>
      <c r="PNQ176" s="86"/>
      <c r="PNR176" s="86"/>
      <c r="PNS176" s="86"/>
      <c r="PNT176" s="86"/>
      <c r="PNU176" s="86"/>
      <c r="PNV176" s="86"/>
      <c r="PNW176" s="86"/>
      <c r="PNX176" s="86"/>
      <c r="PNY176" s="86"/>
      <c r="PNZ176" s="86"/>
      <c r="POA176" s="86"/>
      <c r="POB176" s="98"/>
      <c r="POC176" s="98"/>
      <c r="POD176" s="98"/>
      <c r="POE176" s="98"/>
      <c r="POF176" s="98"/>
      <c r="POG176" s="98"/>
      <c r="POH176" s="86"/>
      <c r="POI176" s="86"/>
      <c r="POJ176" s="86"/>
      <c r="POK176" s="86"/>
      <c r="POL176" s="86"/>
      <c r="POM176" s="86"/>
      <c r="PON176" s="86"/>
      <c r="POO176" s="86"/>
      <c r="POP176" s="86"/>
      <c r="POQ176" s="86"/>
      <c r="POR176" s="86"/>
      <c r="POS176" s="86"/>
      <c r="POT176" s="86"/>
      <c r="POU176" s="86"/>
      <c r="POV176" s="86"/>
      <c r="POW176" s="86"/>
      <c r="POX176" s="86"/>
      <c r="POY176" s="86"/>
      <c r="POZ176" s="86"/>
      <c r="PPA176" s="86"/>
      <c r="PPB176" s="86"/>
      <c r="PPC176" s="86"/>
      <c r="PPD176" s="86"/>
      <c r="PPE176" s="86"/>
      <c r="PPF176" s="86"/>
      <c r="PPG176" s="86"/>
      <c r="PPH176" s="86"/>
      <c r="PPI176" s="86"/>
      <c r="PPJ176" s="86"/>
      <c r="PPK176" s="86"/>
      <c r="PPL176" s="86"/>
      <c r="PPM176" s="86"/>
      <c r="PPN176" s="86"/>
      <c r="PPO176" s="86"/>
      <c r="PPP176" s="86"/>
      <c r="PPQ176" s="86"/>
      <c r="PPR176" s="86"/>
      <c r="PPS176" s="86"/>
      <c r="PPT176" s="86"/>
      <c r="PPU176" s="86"/>
      <c r="PPV176" s="86"/>
      <c r="PPW176" s="86"/>
      <c r="PPX176" s="86"/>
      <c r="PPY176" s="86"/>
      <c r="PPZ176" s="86"/>
      <c r="PQA176" s="86"/>
      <c r="PQB176" s="86"/>
      <c r="PQC176" s="86"/>
      <c r="PQD176" s="86"/>
      <c r="PQE176" s="86"/>
      <c r="PQF176" s="86"/>
      <c r="PQG176" s="86"/>
      <c r="PQH176" s="86"/>
      <c r="PQI176" s="86"/>
      <c r="PQJ176" s="86"/>
      <c r="PQK176" s="86"/>
      <c r="PQL176" s="86"/>
      <c r="PQM176" s="86"/>
      <c r="PQN176" s="86"/>
      <c r="PQO176" s="86"/>
      <c r="PQP176" s="86"/>
      <c r="PQQ176" s="86"/>
      <c r="PQR176" s="86"/>
      <c r="PQS176" s="86"/>
      <c r="PQT176" s="86"/>
      <c r="PQU176" s="86"/>
      <c r="PQV176" s="86"/>
      <c r="PQW176" s="86"/>
      <c r="PQX176" s="86"/>
      <c r="PQY176" s="86"/>
      <c r="PQZ176" s="86"/>
      <c r="PRA176" s="86"/>
      <c r="PRB176" s="86"/>
      <c r="PRC176" s="86"/>
      <c r="PRD176" s="86"/>
      <c r="PRE176" s="86"/>
      <c r="PRF176" s="86"/>
      <c r="PRG176" s="86"/>
      <c r="PRH176" s="86"/>
      <c r="PRI176" s="86"/>
      <c r="PRJ176" s="86"/>
      <c r="PRK176" s="86"/>
      <c r="PRL176" s="86"/>
      <c r="PRM176" s="86"/>
      <c r="PRN176" s="86"/>
      <c r="PRO176" s="86"/>
      <c r="PRP176" s="86"/>
      <c r="PRQ176" s="86"/>
      <c r="PRR176" s="86"/>
      <c r="PRS176" s="86"/>
      <c r="PRT176" s="86"/>
      <c r="PRU176" s="86"/>
      <c r="PRV176" s="86"/>
      <c r="PRW176" s="86"/>
      <c r="PRX176" s="86"/>
      <c r="PRY176" s="86"/>
      <c r="PRZ176" s="86"/>
      <c r="PSA176" s="86"/>
      <c r="PSB176" s="86"/>
      <c r="PSC176" s="86"/>
      <c r="PSD176" s="86"/>
      <c r="PSE176" s="86"/>
      <c r="PSF176" s="86"/>
      <c r="PSG176" s="86"/>
      <c r="PSH176" s="86"/>
      <c r="PSI176" s="86"/>
      <c r="PSJ176" s="86"/>
      <c r="PSK176" s="86"/>
      <c r="PSL176" s="86"/>
      <c r="PSM176" s="86"/>
      <c r="PSN176" s="86"/>
      <c r="PSO176" s="86"/>
      <c r="PSP176" s="86"/>
      <c r="PSQ176" s="86"/>
      <c r="PSR176" s="86"/>
      <c r="PSS176" s="86"/>
      <c r="PST176" s="86"/>
      <c r="PSU176" s="86"/>
      <c r="PSV176" s="86"/>
      <c r="PSW176" s="86"/>
      <c r="PSX176" s="86"/>
      <c r="PSY176" s="86"/>
      <c r="PSZ176" s="86"/>
      <c r="PTA176" s="86"/>
      <c r="PTB176" s="86"/>
      <c r="PTC176" s="86"/>
      <c r="PTD176" s="86"/>
      <c r="PTE176" s="86"/>
      <c r="PTF176" s="86"/>
      <c r="PTG176" s="86"/>
      <c r="PTH176" s="86"/>
      <c r="PTI176" s="86"/>
      <c r="PTJ176" s="86"/>
      <c r="PTK176" s="86"/>
      <c r="PTL176" s="86"/>
      <c r="PTM176" s="86"/>
      <c r="PTN176" s="86"/>
      <c r="PTO176" s="86"/>
      <c r="PTP176" s="86"/>
      <c r="PTQ176" s="86"/>
      <c r="PTR176" s="86"/>
      <c r="PTS176" s="86"/>
      <c r="PTT176" s="86"/>
      <c r="PTU176" s="86"/>
      <c r="PTV176" s="86"/>
      <c r="PTW176" s="86"/>
      <c r="PTX176" s="86"/>
      <c r="PTY176" s="86"/>
      <c r="PTZ176" s="86"/>
      <c r="PUA176" s="86"/>
      <c r="PUB176" s="86"/>
      <c r="PUC176" s="86"/>
      <c r="PUD176" s="86"/>
      <c r="PUE176" s="86"/>
      <c r="PUF176" s="86"/>
      <c r="PUG176" s="86"/>
      <c r="PUH176" s="86"/>
      <c r="PUI176" s="86"/>
      <c r="PUJ176" s="86"/>
      <c r="PUK176" s="86"/>
      <c r="PUL176" s="86"/>
      <c r="PUM176" s="86"/>
      <c r="PUN176" s="86"/>
      <c r="PUO176" s="86"/>
      <c r="PUP176" s="86"/>
      <c r="PUQ176" s="86"/>
      <c r="PUR176" s="86"/>
      <c r="PUS176" s="86"/>
      <c r="PUT176" s="86"/>
      <c r="PUU176" s="86"/>
      <c r="PUV176" s="86"/>
      <c r="PUW176" s="86"/>
      <c r="PUX176" s="86"/>
      <c r="PUY176" s="86"/>
      <c r="PUZ176" s="86"/>
      <c r="PVA176" s="86"/>
      <c r="PVB176" s="86"/>
      <c r="PVC176" s="86"/>
      <c r="PVD176" s="86"/>
      <c r="PVE176" s="86"/>
      <c r="PVF176" s="86"/>
      <c r="PVG176" s="86"/>
      <c r="PVH176" s="86"/>
      <c r="PVI176" s="86"/>
      <c r="PVJ176" s="86"/>
      <c r="PVK176" s="86"/>
      <c r="PVL176" s="86"/>
      <c r="PVM176" s="86"/>
      <c r="PVN176" s="86"/>
      <c r="PVO176" s="86"/>
      <c r="PVP176" s="86"/>
      <c r="PVQ176" s="86"/>
      <c r="PVR176" s="86"/>
      <c r="PVS176" s="86"/>
      <c r="PVT176" s="86"/>
      <c r="PVU176" s="86"/>
      <c r="PVV176" s="86"/>
      <c r="PVW176" s="86"/>
      <c r="PVX176" s="86"/>
      <c r="PVY176" s="86"/>
      <c r="PVZ176" s="86"/>
      <c r="PWA176" s="86"/>
      <c r="PWB176" s="86"/>
      <c r="PWC176" s="86"/>
      <c r="PWD176" s="86"/>
      <c r="PWE176" s="86"/>
      <c r="PWF176" s="86"/>
      <c r="PWG176" s="86"/>
      <c r="PWH176" s="86"/>
      <c r="PWI176" s="86"/>
      <c r="PWJ176" s="86"/>
      <c r="PWK176" s="86"/>
      <c r="PWL176" s="86"/>
      <c r="PWM176" s="86"/>
      <c r="PWN176" s="86"/>
      <c r="PWO176" s="86"/>
      <c r="PWP176" s="86"/>
      <c r="PWQ176" s="86"/>
      <c r="PWR176" s="86"/>
      <c r="PWS176" s="86"/>
      <c r="PWT176" s="86"/>
      <c r="PWU176" s="86"/>
      <c r="PWV176" s="86"/>
      <c r="PWW176" s="86"/>
      <c r="PWX176" s="86"/>
      <c r="PWY176" s="86"/>
      <c r="PWZ176" s="86"/>
      <c r="PXA176" s="86"/>
      <c r="PXB176" s="86"/>
      <c r="PXC176" s="86"/>
      <c r="PXD176" s="86"/>
      <c r="PXE176" s="86"/>
      <c r="PXF176" s="86"/>
      <c r="PXG176" s="86"/>
      <c r="PXH176" s="86"/>
      <c r="PXI176" s="86"/>
      <c r="PXJ176" s="86"/>
      <c r="PXK176" s="86"/>
      <c r="PXL176" s="86"/>
      <c r="PXM176" s="86"/>
      <c r="PXN176" s="86"/>
      <c r="PXO176" s="86"/>
      <c r="PXP176" s="86"/>
      <c r="PXQ176" s="86"/>
      <c r="PXR176" s="86"/>
      <c r="PXS176" s="86"/>
      <c r="PXT176" s="86"/>
      <c r="PXU176" s="86"/>
      <c r="PXV176" s="86"/>
      <c r="PXW176" s="86"/>
      <c r="PXX176" s="98"/>
      <c r="PXY176" s="98"/>
      <c r="PXZ176" s="98"/>
      <c r="PYA176" s="98"/>
      <c r="PYB176" s="98"/>
      <c r="PYC176" s="98"/>
      <c r="PYD176" s="86"/>
      <c r="PYE176" s="86"/>
      <c r="PYF176" s="86"/>
      <c r="PYG176" s="86"/>
      <c r="PYH176" s="86"/>
      <c r="PYI176" s="86"/>
      <c r="PYJ176" s="86"/>
      <c r="PYK176" s="86"/>
      <c r="PYL176" s="86"/>
      <c r="PYM176" s="86"/>
      <c r="PYN176" s="86"/>
      <c r="PYO176" s="86"/>
      <c r="PYP176" s="86"/>
      <c r="PYQ176" s="86"/>
      <c r="PYR176" s="86"/>
      <c r="PYS176" s="86"/>
      <c r="PYT176" s="86"/>
      <c r="PYU176" s="86"/>
      <c r="PYV176" s="86"/>
      <c r="PYW176" s="86"/>
      <c r="PYX176" s="86"/>
      <c r="PYY176" s="86"/>
      <c r="PYZ176" s="86"/>
      <c r="PZA176" s="86"/>
      <c r="PZB176" s="86"/>
      <c r="PZC176" s="86"/>
      <c r="PZD176" s="86"/>
      <c r="PZE176" s="86"/>
      <c r="PZF176" s="86"/>
      <c r="PZG176" s="86"/>
      <c r="PZH176" s="86"/>
      <c r="PZI176" s="86"/>
      <c r="PZJ176" s="86"/>
      <c r="PZK176" s="86"/>
      <c r="PZL176" s="86"/>
      <c r="PZM176" s="86"/>
      <c r="PZN176" s="86"/>
      <c r="PZO176" s="86"/>
      <c r="PZP176" s="86"/>
      <c r="PZQ176" s="86"/>
      <c r="PZR176" s="86"/>
      <c r="PZS176" s="86"/>
      <c r="PZT176" s="86"/>
      <c r="PZU176" s="86"/>
      <c r="PZV176" s="86"/>
      <c r="PZW176" s="86"/>
      <c r="PZX176" s="86"/>
      <c r="PZY176" s="86"/>
      <c r="PZZ176" s="86"/>
      <c r="QAA176" s="86"/>
      <c r="QAB176" s="86"/>
      <c r="QAC176" s="86"/>
      <c r="QAD176" s="86"/>
      <c r="QAE176" s="86"/>
      <c r="QAF176" s="86"/>
      <c r="QAG176" s="86"/>
      <c r="QAH176" s="86"/>
      <c r="QAI176" s="86"/>
      <c r="QAJ176" s="86"/>
      <c r="QAK176" s="86"/>
      <c r="QAL176" s="86"/>
      <c r="QAM176" s="86"/>
      <c r="QAN176" s="86"/>
      <c r="QAO176" s="86"/>
      <c r="QAP176" s="86"/>
      <c r="QAQ176" s="86"/>
      <c r="QAR176" s="86"/>
      <c r="QAS176" s="86"/>
      <c r="QAT176" s="86"/>
      <c r="QAU176" s="86"/>
      <c r="QAV176" s="86"/>
      <c r="QAW176" s="86"/>
      <c r="QAX176" s="86"/>
      <c r="QAY176" s="86"/>
      <c r="QAZ176" s="86"/>
      <c r="QBA176" s="86"/>
      <c r="QBB176" s="86"/>
      <c r="QBC176" s="86"/>
      <c r="QBD176" s="86"/>
      <c r="QBE176" s="86"/>
      <c r="QBF176" s="86"/>
      <c r="QBG176" s="86"/>
      <c r="QBH176" s="86"/>
      <c r="QBI176" s="86"/>
      <c r="QBJ176" s="86"/>
      <c r="QBK176" s="86"/>
      <c r="QBL176" s="86"/>
      <c r="QBM176" s="86"/>
      <c r="QBN176" s="86"/>
      <c r="QBO176" s="86"/>
      <c r="QBP176" s="86"/>
      <c r="QBQ176" s="86"/>
      <c r="QBR176" s="86"/>
      <c r="QBS176" s="86"/>
      <c r="QBT176" s="86"/>
      <c r="QBU176" s="86"/>
      <c r="QBV176" s="86"/>
      <c r="QBW176" s="86"/>
      <c r="QBX176" s="86"/>
      <c r="QBY176" s="86"/>
      <c r="QBZ176" s="86"/>
      <c r="QCA176" s="86"/>
      <c r="QCB176" s="86"/>
      <c r="QCC176" s="86"/>
      <c r="QCD176" s="86"/>
      <c r="QCE176" s="86"/>
      <c r="QCF176" s="86"/>
      <c r="QCG176" s="86"/>
      <c r="QCH176" s="86"/>
      <c r="QCI176" s="86"/>
      <c r="QCJ176" s="86"/>
      <c r="QCK176" s="86"/>
      <c r="QCL176" s="86"/>
      <c r="QCM176" s="86"/>
      <c r="QCN176" s="86"/>
      <c r="QCO176" s="86"/>
      <c r="QCP176" s="86"/>
      <c r="QCQ176" s="86"/>
      <c r="QCR176" s="86"/>
      <c r="QCS176" s="86"/>
      <c r="QCT176" s="86"/>
      <c r="QCU176" s="86"/>
      <c r="QCV176" s="86"/>
      <c r="QCW176" s="86"/>
      <c r="QCX176" s="86"/>
      <c r="QCY176" s="86"/>
      <c r="QCZ176" s="86"/>
      <c r="QDA176" s="86"/>
      <c r="QDB176" s="86"/>
      <c r="QDC176" s="86"/>
      <c r="QDD176" s="86"/>
      <c r="QDE176" s="86"/>
      <c r="QDF176" s="86"/>
      <c r="QDG176" s="86"/>
      <c r="QDH176" s="86"/>
      <c r="QDI176" s="86"/>
      <c r="QDJ176" s="86"/>
      <c r="QDK176" s="86"/>
      <c r="QDL176" s="86"/>
      <c r="QDM176" s="86"/>
      <c r="QDN176" s="86"/>
      <c r="QDO176" s="86"/>
      <c r="QDP176" s="86"/>
      <c r="QDQ176" s="86"/>
      <c r="QDR176" s="86"/>
      <c r="QDS176" s="86"/>
      <c r="QDT176" s="86"/>
      <c r="QDU176" s="86"/>
      <c r="QDV176" s="86"/>
      <c r="QDW176" s="86"/>
      <c r="QDX176" s="86"/>
      <c r="QDY176" s="86"/>
      <c r="QDZ176" s="86"/>
      <c r="QEA176" s="86"/>
      <c r="QEB176" s="86"/>
      <c r="QEC176" s="86"/>
      <c r="QED176" s="86"/>
      <c r="QEE176" s="86"/>
      <c r="QEF176" s="86"/>
      <c r="QEG176" s="86"/>
      <c r="QEH176" s="86"/>
      <c r="QEI176" s="86"/>
      <c r="QEJ176" s="86"/>
      <c r="QEK176" s="86"/>
      <c r="QEL176" s="86"/>
      <c r="QEM176" s="86"/>
      <c r="QEN176" s="86"/>
      <c r="QEO176" s="86"/>
      <c r="QEP176" s="86"/>
      <c r="QEQ176" s="86"/>
      <c r="QER176" s="86"/>
      <c r="QES176" s="86"/>
      <c r="QET176" s="86"/>
      <c r="QEU176" s="86"/>
      <c r="QEV176" s="86"/>
      <c r="QEW176" s="86"/>
      <c r="QEX176" s="86"/>
      <c r="QEY176" s="86"/>
      <c r="QEZ176" s="86"/>
      <c r="QFA176" s="86"/>
      <c r="QFB176" s="86"/>
      <c r="QFC176" s="86"/>
      <c r="QFD176" s="86"/>
      <c r="QFE176" s="86"/>
      <c r="QFF176" s="86"/>
      <c r="QFG176" s="86"/>
      <c r="QFH176" s="86"/>
      <c r="QFI176" s="86"/>
      <c r="QFJ176" s="86"/>
      <c r="QFK176" s="86"/>
      <c r="QFL176" s="86"/>
      <c r="QFM176" s="86"/>
      <c r="QFN176" s="86"/>
      <c r="QFO176" s="86"/>
      <c r="QFP176" s="86"/>
      <c r="QFQ176" s="86"/>
      <c r="QFR176" s="86"/>
      <c r="QFS176" s="86"/>
      <c r="QFT176" s="86"/>
      <c r="QFU176" s="86"/>
      <c r="QFV176" s="86"/>
      <c r="QFW176" s="86"/>
      <c r="QFX176" s="86"/>
      <c r="QFY176" s="86"/>
      <c r="QFZ176" s="86"/>
      <c r="QGA176" s="86"/>
      <c r="QGB176" s="86"/>
      <c r="QGC176" s="86"/>
      <c r="QGD176" s="86"/>
      <c r="QGE176" s="86"/>
      <c r="QGF176" s="86"/>
      <c r="QGG176" s="86"/>
      <c r="QGH176" s="86"/>
      <c r="QGI176" s="86"/>
      <c r="QGJ176" s="86"/>
      <c r="QGK176" s="86"/>
      <c r="QGL176" s="86"/>
      <c r="QGM176" s="86"/>
      <c r="QGN176" s="86"/>
      <c r="QGO176" s="86"/>
      <c r="QGP176" s="86"/>
      <c r="QGQ176" s="86"/>
      <c r="QGR176" s="86"/>
      <c r="QGS176" s="86"/>
      <c r="QGT176" s="86"/>
      <c r="QGU176" s="86"/>
      <c r="QGV176" s="86"/>
      <c r="QGW176" s="86"/>
      <c r="QGX176" s="86"/>
      <c r="QGY176" s="86"/>
      <c r="QGZ176" s="86"/>
      <c r="QHA176" s="86"/>
      <c r="QHB176" s="86"/>
      <c r="QHC176" s="86"/>
      <c r="QHD176" s="86"/>
      <c r="QHE176" s="86"/>
      <c r="QHF176" s="86"/>
      <c r="QHG176" s="86"/>
      <c r="QHH176" s="86"/>
      <c r="QHI176" s="86"/>
      <c r="QHJ176" s="86"/>
      <c r="QHK176" s="86"/>
      <c r="QHL176" s="86"/>
      <c r="QHM176" s="86"/>
      <c r="QHN176" s="86"/>
      <c r="QHO176" s="86"/>
      <c r="QHP176" s="86"/>
      <c r="QHQ176" s="86"/>
      <c r="QHR176" s="86"/>
      <c r="QHS176" s="86"/>
      <c r="QHT176" s="98"/>
      <c r="QHU176" s="98"/>
      <c r="QHV176" s="98"/>
      <c r="QHW176" s="98"/>
      <c r="QHX176" s="98"/>
      <c r="QHY176" s="98"/>
      <c r="QHZ176" s="86"/>
      <c r="QIA176" s="86"/>
      <c r="QIB176" s="86"/>
      <c r="QIC176" s="86"/>
      <c r="QID176" s="86"/>
      <c r="QIE176" s="86"/>
      <c r="QIF176" s="86"/>
      <c r="QIG176" s="86"/>
      <c r="QIH176" s="86"/>
      <c r="QII176" s="86"/>
      <c r="QIJ176" s="86"/>
      <c r="QIK176" s="86"/>
      <c r="QIL176" s="86"/>
      <c r="QIM176" s="86"/>
      <c r="QIN176" s="86"/>
      <c r="QIO176" s="86"/>
      <c r="QIP176" s="86"/>
      <c r="QIQ176" s="86"/>
      <c r="QIR176" s="86"/>
      <c r="QIS176" s="86"/>
      <c r="QIT176" s="86"/>
      <c r="QIU176" s="86"/>
      <c r="QIV176" s="86"/>
      <c r="QIW176" s="86"/>
      <c r="QIX176" s="86"/>
      <c r="QIY176" s="86"/>
      <c r="QIZ176" s="86"/>
      <c r="QJA176" s="86"/>
      <c r="QJB176" s="86"/>
      <c r="QJC176" s="86"/>
      <c r="QJD176" s="86"/>
      <c r="QJE176" s="86"/>
      <c r="QJF176" s="86"/>
      <c r="QJG176" s="86"/>
      <c r="QJH176" s="86"/>
      <c r="QJI176" s="86"/>
      <c r="QJJ176" s="86"/>
      <c r="QJK176" s="86"/>
      <c r="QJL176" s="86"/>
      <c r="QJM176" s="86"/>
      <c r="QJN176" s="86"/>
      <c r="QJO176" s="86"/>
      <c r="QJP176" s="86"/>
      <c r="QJQ176" s="86"/>
      <c r="QJR176" s="86"/>
      <c r="QJS176" s="86"/>
      <c r="QJT176" s="86"/>
      <c r="QJU176" s="86"/>
      <c r="QJV176" s="86"/>
      <c r="QJW176" s="86"/>
      <c r="QJX176" s="86"/>
      <c r="QJY176" s="86"/>
      <c r="QJZ176" s="86"/>
      <c r="QKA176" s="86"/>
      <c r="QKB176" s="86"/>
      <c r="QKC176" s="86"/>
      <c r="QKD176" s="86"/>
      <c r="QKE176" s="86"/>
      <c r="QKF176" s="86"/>
      <c r="QKG176" s="86"/>
      <c r="QKH176" s="86"/>
      <c r="QKI176" s="86"/>
      <c r="QKJ176" s="86"/>
      <c r="QKK176" s="86"/>
      <c r="QKL176" s="86"/>
      <c r="QKM176" s="86"/>
      <c r="QKN176" s="86"/>
      <c r="QKO176" s="86"/>
      <c r="QKP176" s="86"/>
      <c r="QKQ176" s="86"/>
      <c r="QKR176" s="86"/>
      <c r="QKS176" s="86"/>
      <c r="QKT176" s="86"/>
      <c r="QKU176" s="86"/>
      <c r="QKV176" s="86"/>
      <c r="QKW176" s="86"/>
      <c r="QKX176" s="86"/>
      <c r="QKY176" s="86"/>
      <c r="QKZ176" s="86"/>
      <c r="QLA176" s="86"/>
      <c r="QLB176" s="86"/>
      <c r="QLC176" s="86"/>
      <c r="QLD176" s="86"/>
      <c r="QLE176" s="86"/>
      <c r="QLF176" s="86"/>
      <c r="QLG176" s="86"/>
      <c r="QLH176" s="86"/>
      <c r="QLI176" s="86"/>
      <c r="QLJ176" s="86"/>
      <c r="QLK176" s="86"/>
      <c r="QLL176" s="86"/>
      <c r="QLM176" s="86"/>
      <c r="QLN176" s="86"/>
      <c r="QLO176" s="86"/>
      <c r="QLP176" s="86"/>
      <c r="QLQ176" s="86"/>
      <c r="QLR176" s="86"/>
      <c r="QLS176" s="86"/>
      <c r="QLT176" s="86"/>
      <c r="QLU176" s="86"/>
      <c r="QLV176" s="86"/>
      <c r="QLW176" s="86"/>
      <c r="QLX176" s="86"/>
      <c r="QLY176" s="86"/>
      <c r="QLZ176" s="86"/>
      <c r="QMA176" s="86"/>
      <c r="QMB176" s="86"/>
      <c r="QMC176" s="86"/>
      <c r="QMD176" s="86"/>
      <c r="QME176" s="86"/>
      <c r="QMF176" s="86"/>
      <c r="QMG176" s="86"/>
      <c r="QMH176" s="86"/>
      <c r="QMI176" s="86"/>
      <c r="QMJ176" s="86"/>
      <c r="QMK176" s="86"/>
      <c r="QML176" s="86"/>
      <c r="QMM176" s="86"/>
      <c r="QMN176" s="86"/>
      <c r="QMO176" s="86"/>
      <c r="QMP176" s="86"/>
      <c r="QMQ176" s="86"/>
      <c r="QMR176" s="86"/>
      <c r="QMS176" s="86"/>
      <c r="QMT176" s="86"/>
      <c r="QMU176" s="86"/>
      <c r="QMV176" s="86"/>
      <c r="QMW176" s="86"/>
      <c r="QMX176" s="86"/>
      <c r="QMY176" s="86"/>
      <c r="QMZ176" s="86"/>
      <c r="QNA176" s="86"/>
      <c r="QNB176" s="86"/>
      <c r="QNC176" s="86"/>
      <c r="QND176" s="86"/>
      <c r="QNE176" s="86"/>
      <c r="QNF176" s="86"/>
      <c r="QNG176" s="86"/>
      <c r="QNH176" s="86"/>
      <c r="QNI176" s="86"/>
      <c r="QNJ176" s="86"/>
      <c r="QNK176" s="86"/>
      <c r="QNL176" s="86"/>
      <c r="QNM176" s="86"/>
      <c r="QNN176" s="86"/>
      <c r="QNO176" s="86"/>
      <c r="QNP176" s="86"/>
      <c r="QNQ176" s="86"/>
      <c r="QNR176" s="86"/>
      <c r="QNS176" s="86"/>
      <c r="QNT176" s="86"/>
      <c r="QNU176" s="86"/>
      <c r="QNV176" s="86"/>
      <c r="QNW176" s="86"/>
      <c r="QNX176" s="86"/>
      <c r="QNY176" s="86"/>
      <c r="QNZ176" s="86"/>
      <c r="QOA176" s="86"/>
      <c r="QOB176" s="86"/>
      <c r="QOC176" s="86"/>
      <c r="QOD176" s="86"/>
      <c r="QOE176" s="86"/>
      <c r="QOF176" s="86"/>
      <c r="QOG176" s="86"/>
      <c r="QOH176" s="86"/>
      <c r="QOI176" s="86"/>
      <c r="QOJ176" s="86"/>
      <c r="QOK176" s="86"/>
      <c r="QOL176" s="86"/>
      <c r="QOM176" s="86"/>
      <c r="QON176" s="86"/>
      <c r="QOO176" s="86"/>
      <c r="QOP176" s="86"/>
      <c r="QOQ176" s="86"/>
      <c r="QOR176" s="86"/>
      <c r="QOS176" s="86"/>
      <c r="QOT176" s="86"/>
      <c r="QOU176" s="86"/>
      <c r="QOV176" s="86"/>
      <c r="QOW176" s="86"/>
      <c r="QOX176" s="86"/>
      <c r="QOY176" s="86"/>
      <c r="QOZ176" s="86"/>
      <c r="QPA176" s="86"/>
      <c r="QPB176" s="86"/>
      <c r="QPC176" s="86"/>
      <c r="QPD176" s="86"/>
      <c r="QPE176" s="86"/>
      <c r="QPF176" s="86"/>
      <c r="QPG176" s="86"/>
      <c r="QPH176" s="86"/>
      <c r="QPI176" s="86"/>
      <c r="QPJ176" s="86"/>
      <c r="QPK176" s="86"/>
      <c r="QPL176" s="86"/>
      <c r="QPM176" s="86"/>
      <c r="QPN176" s="86"/>
      <c r="QPO176" s="86"/>
      <c r="QPP176" s="86"/>
      <c r="QPQ176" s="86"/>
      <c r="QPR176" s="86"/>
      <c r="QPS176" s="86"/>
      <c r="QPT176" s="86"/>
      <c r="QPU176" s="86"/>
      <c r="QPV176" s="86"/>
      <c r="QPW176" s="86"/>
      <c r="QPX176" s="86"/>
      <c r="QPY176" s="86"/>
      <c r="QPZ176" s="86"/>
      <c r="QQA176" s="86"/>
      <c r="QQB176" s="86"/>
      <c r="QQC176" s="86"/>
      <c r="QQD176" s="86"/>
      <c r="QQE176" s="86"/>
      <c r="QQF176" s="86"/>
      <c r="QQG176" s="86"/>
      <c r="QQH176" s="86"/>
      <c r="QQI176" s="86"/>
      <c r="QQJ176" s="86"/>
      <c r="QQK176" s="86"/>
      <c r="QQL176" s="86"/>
      <c r="QQM176" s="86"/>
      <c r="QQN176" s="86"/>
      <c r="QQO176" s="86"/>
      <c r="QQP176" s="86"/>
      <c r="QQQ176" s="86"/>
      <c r="QQR176" s="86"/>
      <c r="QQS176" s="86"/>
      <c r="QQT176" s="86"/>
      <c r="QQU176" s="86"/>
      <c r="QQV176" s="86"/>
      <c r="QQW176" s="86"/>
      <c r="QQX176" s="86"/>
      <c r="QQY176" s="86"/>
      <c r="QQZ176" s="86"/>
      <c r="QRA176" s="86"/>
      <c r="QRB176" s="86"/>
      <c r="QRC176" s="86"/>
      <c r="QRD176" s="86"/>
      <c r="QRE176" s="86"/>
      <c r="QRF176" s="86"/>
      <c r="QRG176" s="86"/>
      <c r="QRH176" s="86"/>
      <c r="QRI176" s="86"/>
      <c r="QRJ176" s="86"/>
      <c r="QRK176" s="86"/>
      <c r="QRL176" s="86"/>
      <c r="QRM176" s="86"/>
      <c r="QRN176" s="86"/>
      <c r="QRO176" s="86"/>
      <c r="QRP176" s="98"/>
      <c r="QRQ176" s="98"/>
      <c r="QRR176" s="98"/>
      <c r="QRS176" s="98"/>
      <c r="QRT176" s="98"/>
      <c r="QRU176" s="98"/>
      <c r="QRV176" s="86"/>
      <c r="QRW176" s="86"/>
      <c r="QRX176" s="86"/>
      <c r="QRY176" s="86"/>
      <c r="QRZ176" s="86"/>
      <c r="QSA176" s="86"/>
      <c r="QSB176" s="86"/>
      <c r="QSC176" s="86"/>
      <c r="QSD176" s="86"/>
      <c r="QSE176" s="86"/>
      <c r="QSF176" s="86"/>
      <c r="QSG176" s="86"/>
      <c r="QSH176" s="86"/>
      <c r="QSI176" s="86"/>
      <c r="QSJ176" s="86"/>
      <c r="QSK176" s="86"/>
      <c r="QSL176" s="86"/>
      <c r="QSM176" s="86"/>
      <c r="QSN176" s="86"/>
      <c r="QSO176" s="86"/>
      <c r="QSP176" s="86"/>
      <c r="QSQ176" s="86"/>
      <c r="QSR176" s="86"/>
      <c r="QSS176" s="86"/>
      <c r="QST176" s="86"/>
      <c r="QSU176" s="86"/>
      <c r="QSV176" s="86"/>
      <c r="QSW176" s="86"/>
      <c r="QSX176" s="86"/>
      <c r="QSY176" s="86"/>
      <c r="QSZ176" s="86"/>
      <c r="QTA176" s="86"/>
      <c r="QTB176" s="86"/>
      <c r="QTC176" s="86"/>
      <c r="QTD176" s="86"/>
      <c r="QTE176" s="86"/>
      <c r="QTF176" s="86"/>
      <c r="QTG176" s="86"/>
      <c r="QTH176" s="86"/>
      <c r="QTI176" s="86"/>
      <c r="QTJ176" s="86"/>
      <c r="QTK176" s="86"/>
      <c r="QTL176" s="86"/>
      <c r="QTM176" s="86"/>
      <c r="QTN176" s="86"/>
      <c r="QTO176" s="86"/>
      <c r="QTP176" s="86"/>
      <c r="QTQ176" s="86"/>
      <c r="QTR176" s="86"/>
      <c r="QTS176" s="86"/>
      <c r="QTT176" s="86"/>
      <c r="QTU176" s="86"/>
      <c r="QTV176" s="86"/>
      <c r="QTW176" s="86"/>
      <c r="QTX176" s="86"/>
      <c r="QTY176" s="86"/>
      <c r="QTZ176" s="86"/>
      <c r="QUA176" s="86"/>
      <c r="QUB176" s="86"/>
      <c r="QUC176" s="86"/>
      <c r="QUD176" s="86"/>
      <c r="QUE176" s="86"/>
      <c r="QUF176" s="86"/>
      <c r="QUG176" s="86"/>
      <c r="QUH176" s="86"/>
      <c r="QUI176" s="86"/>
      <c r="QUJ176" s="86"/>
      <c r="QUK176" s="86"/>
      <c r="QUL176" s="86"/>
      <c r="QUM176" s="86"/>
      <c r="QUN176" s="86"/>
      <c r="QUO176" s="86"/>
      <c r="QUP176" s="86"/>
      <c r="QUQ176" s="86"/>
      <c r="QUR176" s="86"/>
      <c r="QUS176" s="86"/>
      <c r="QUT176" s="86"/>
      <c r="QUU176" s="86"/>
      <c r="QUV176" s="86"/>
      <c r="QUW176" s="86"/>
      <c r="QUX176" s="86"/>
      <c r="QUY176" s="86"/>
      <c r="QUZ176" s="86"/>
      <c r="QVA176" s="86"/>
      <c r="QVB176" s="86"/>
      <c r="QVC176" s="86"/>
      <c r="QVD176" s="86"/>
      <c r="QVE176" s="86"/>
      <c r="QVF176" s="86"/>
      <c r="QVG176" s="86"/>
      <c r="QVH176" s="86"/>
      <c r="QVI176" s="86"/>
      <c r="QVJ176" s="86"/>
      <c r="QVK176" s="86"/>
      <c r="QVL176" s="86"/>
      <c r="QVM176" s="86"/>
      <c r="QVN176" s="86"/>
      <c r="QVO176" s="86"/>
      <c r="QVP176" s="86"/>
      <c r="QVQ176" s="86"/>
      <c r="QVR176" s="86"/>
      <c r="QVS176" s="86"/>
      <c r="QVT176" s="86"/>
      <c r="QVU176" s="86"/>
      <c r="QVV176" s="86"/>
      <c r="QVW176" s="86"/>
      <c r="QVX176" s="86"/>
      <c r="QVY176" s="86"/>
      <c r="QVZ176" s="86"/>
      <c r="QWA176" s="86"/>
      <c r="QWB176" s="86"/>
      <c r="QWC176" s="86"/>
      <c r="QWD176" s="86"/>
      <c r="QWE176" s="86"/>
      <c r="QWF176" s="86"/>
      <c r="QWG176" s="86"/>
      <c r="QWH176" s="86"/>
      <c r="QWI176" s="86"/>
      <c r="QWJ176" s="86"/>
      <c r="QWK176" s="86"/>
      <c r="QWL176" s="86"/>
      <c r="QWM176" s="86"/>
      <c r="QWN176" s="86"/>
      <c r="QWO176" s="86"/>
      <c r="QWP176" s="86"/>
      <c r="QWQ176" s="86"/>
      <c r="QWR176" s="86"/>
      <c r="QWS176" s="86"/>
      <c r="QWT176" s="86"/>
      <c r="QWU176" s="86"/>
      <c r="QWV176" s="86"/>
      <c r="QWW176" s="86"/>
      <c r="QWX176" s="86"/>
      <c r="QWY176" s="86"/>
      <c r="QWZ176" s="86"/>
      <c r="QXA176" s="86"/>
      <c r="QXB176" s="86"/>
      <c r="QXC176" s="86"/>
      <c r="QXD176" s="86"/>
      <c r="QXE176" s="86"/>
      <c r="QXF176" s="86"/>
      <c r="QXG176" s="86"/>
      <c r="QXH176" s="86"/>
      <c r="QXI176" s="86"/>
      <c r="QXJ176" s="86"/>
      <c r="QXK176" s="86"/>
      <c r="QXL176" s="86"/>
      <c r="QXM176" s="86"/>
      <c r="QXN176" s="86"/>
      <c r="QXO176" s="86"/>
      <c r="QXP176" s="86"/>
      <c r="QXQ176" s="86"/>
      <c r="QXR176" s="86"/>
      <c r="QXS176" s="86"/>
      <c r="QXT176" s="86"/>
      <c r="QXU176" s="86"/>
      <c r="QXV176" s="86"/>
      <c r="QXW176" s="86"/>
      <c r="QXX176" s="86"/>
      <c r="QXY176" s="86"/>
      <c r="QXZ176" s="86"/>
      <c r="QYA176" s="86"/>
      <c r="QYB176" s="86"/>
      <c r="QYC176" s="86"/>
      <c r="QYD176" s="86"/>
      <c r="QYE176" s="86"/>
      <c r="QYF176" s="86"/>
      <c r="QYG176" s="86"/>
      <c r="QYH176" s="86"/>
      <c r="QYI176" s="86"/>
      <c r="QYJ176" s="86"/>
      <c r="QYK176" s="86"/>
      <c r="QYL176" s="86"/>
      <c r="QYM176" s="86"/>
      <c r="QYN176" s="86"/>
      <c r="QYO176" s="86"/>
      <c r="QYP176" s="86"/>
      <c r="QYQ176" s="86"/>
      <c r="QYR176" s="86"/>
      <c r="QYS176" s="86"/>
      <c r="QYT176" s="86"/>
      <c r="QYU176" s="86"/>
      <c r="QYV176" s="86"/>
      <c r="QYW176" s="86"/>
      <c r="QYX176" s="86"/>
      <c r="QYY176" s="86"/>
      <c r="QYZ176" s="86"/>
      <c r="QZA176" s="86"/>
      <c r="QZB176" s="86"/>
      <c r="QZC176" s="86"/>
      <c r="QZD176" s="86"/>
      <c r="QZE176" s="86"/>
      <c r="QZF176" s="86"/>
      <c r="QZG176" s="86"/>
      <c r="QZH176" s="86"/>
      <c r="QZI176" s="86"/>
      <c r="QZJ176" s="86"/>
      <c r="QZK176" s="86"/>
      <c r="QZL176" s="86"/>
      <c r="QZM176" s="86"/>
      <c r="QZN176" s="86"/>
      <c r="QZO176" s="86"/>
      <c r="QZP176" s="86"/>
      <c r="QZQ176" s="86"/>
      <c r="QZR176" s="86"/>
      <c r="QZS176" s="86"/>
      <c r="QZT176" s="86"/>
      <c r="QZU176" s="86"/>
      <c r="QZV176" s="86"/>
      <c r="QZW176" s="86"/>
      <c r="QZX176" s="86"/>
      <c r="QZY176" s="86"/>
      <c r="QZZ176" s="86"/>
      <c r="RAA176" s="86"/>
      <c r="RAB176" s="86"/>
      <c r="RAC176" s="86"/>
      <c r="RAD176" s="86"/>
      <c r="RAE176" s="86"/>
      <c r="RAF176" s="86"/>
      <c r="RAG176" s="86"/>
      <c r="RAH176" s="86"/>
      <c r="RAI176" s="86"/>
      <c r="RAJ176" s="86"/>
      <c r="RAK176" s="86"/>
      <c r="RAL176" s="86"/>
      <c r="RAM176" s="86"/>
      <c r="RAN176" s="86"/>
      <c r="RAO176" s="86"/>
      <c r="RAP176" s="86"/>
      <c r="RAQ176" s="86"/>
      <c r="RAR176" s="86"/>
      <c r="RAS176" s="86"/>
      <c r="RAT176" s="86"/>
      <c r="RAU176" s="86"/>
      <c r="RAV176" s="86"/>
      <c r="RAW176" s="86"/>
      <c r="RAX176" s="86"/>
      <c r="RAY176" s="86"/>
      <c r="RAZ176" s="86"/>
      <c r="RBA176" s="86"/>
      <c r="RBB176" s="86"/>
      <c r="RBC176" s="86"/>
      <c r="RBD176" s="86"/>
      <c r="RBE176" s="86"/>
      <c r="RBF176" s="86"/>
      <c r="RBG176" s="86"/>
      <c r="RBH176" s="86"/>
      <c r="RBI176" s="86"/>
      <c r="RBJ176" s="86"/>
      <c r="RBK176" s="86"/>
      <c r="RBL176" s="98"/>
      <c r="RBM176" s="98"/>
      <c r="RBN176" s="98"/>
      <c r="RBO176" s="98"/>
      <c r="RBP176" s="98"/>
      <c r="RBQ176" s="98"/>
      <c r="RBR176" s="86"/>
      <c r="RBS176" s="86"/>
      <c r="RBT176" s="86"/>
      <c r="RBU176" s="86"/>
      <c r="RBV176" s="86"/>
      <c r="RBW176" s="86"/>
      <c r="RBX176" s="86"/>
      <c r="RBY176" s="86"/>
      <c r="RBZ176" s="86"/>
      <c r="RCA176" s="86"/>
      <c r="RCB176" s="86"/>
      <c r="RCC176" s="86"/>
      <c r="RCD176" s="86"/>
      <c r="RCE176" s="86"/>
      <c r="RCF176" s="86"/>
      <c r="RCG176" s="86"/>
      <c r="RCH176" s="86"/>
      <c r="RCI176" s="86"/>
      <c r="RCJ176" s="86"/>
      <c r="RCK176" s="86"/>
      <c r="RCL176" s="86"/>
      <c r="RCM176" s="86"/>
      <c r="RCN176" s="86"/>
      <c r="RCO176" s="86"/>
      <c r="RCP176" s="86"/>
      <c r="RCQ176" s="86"/>
      <c r="RCR176" s="86"/>
      <c r="RCS176" s="86"/>
      <c r="RCT176" s="86"/>
      <c r="RCU176" s="86"/>
      <c r="RCV176" s="86"/>
      <c r="RCW176" s="86"/>
      <c r="RCX176" s="86"/>
      <c r="RCY176" s="86"/>
      <c r="RCZ176" s="86"/>
      <c r="RDA176" s="86"/>
      <c r="RDB176" s="86"/>
      <c r="RDC176" s="86"/>
      <c r="RDD176" s="86"/>
      <c r="RDE176" s="86"/>
      <c r="RDF176" s="86"/>
      <c r="RDG176" s="86"/>
      <c r="RDH176" s="86"/>
      <c r="RDI176" s="86"/>
      <c r="RDJ176" s="86"/>
      <c r="RDK176" s="86"/>
      <c r="RDL176" s="86"/>
      <c r="RDM176" s="86"/>
      <c r="RDN176" s="86"/>
      <c r="RDO176" s="86"/>
      <c r="RDP176" s="86"/>
      <c r="RDQ176" s="86"/>
      <c r="RDR176" s="86"/>
      <c r="RDS176" s="86"/>
      <c r="RDT176" s="86"/>
      <c r="RDU176" s="86"/>
      <c r="RDV176" s="86"/>
      <c r="RDW176" s="86"/>
      <c r="RDX176" s="86"/>
      <c r="RDY176" s="86"/>
      <c r="RDZ176" s="86"/>
      <c r="REA176" s="86"/>
      <c r="REB176" s="86"/>
      <c r="REC176" s="86"/>
      <c r="RED176" s="86"/>
      <c r="REE176" s="86"/>
      <c r="REF176" s="86"/>
      <c r="REG176" s="86"/>
      <c r="REH176" s="86"/>
      <c r="REI176" s="86"/>
      <c r="REJ176" s="86"/>
      <c r="REK176" s="86"/>
      <c r="REL176" s="86"/>
      <c r="REM176" s="86"/>
      <c r="REN176" s="86"/>
      <c r="REO176" s="86"/>
      <c r="REP176" s="86"/>
      <c r="REQ176" s="86"/>
      <c r="RER176" s="86"/>
      <c r="RES176" s="86"/>
      <c r="RET176" s="86"/>
      <c r="REU176" s="86"/>
      <c r="REV176" s="86"/>
      <c r="REW176" s="86"/>
      <c r="REX176" s="86"/>
      <c r="REY176" s="86"/>
      <c r="REZ176" s="86"/>
      <c r="RFA176" s="86"/>
      <c r="RFB176" s="86"/>
      <c r="RFC176" s="86"/>
      <c r="RFD176" s="86"/>
      <c r="RFE176" s="86"/>
      <c r="RFF176" s="86"/>
      <c r="RFG176" s="86"/>
      <c r="RFH176" s="86"/>
      <c r="RFI176" s="86"/>
      <c r="RFJ176" s="86"/>
      <c r="RFK176" s="86"/>
      <c r="RFL176" s="86"/>
      <c r="RFM176" s="86"/>
      <c r="RFN176" s="86"/>
      <c r="RFO176" s="86"/>
      <c r="RFP176" s="86"/>
      <c r="RFQ176" s="86"/>
      <c r="RFR176" s="86"/>
      <c r="RFS176" s="86"/>
      <c r="RFT176" s="86"/>
      <c r="RFU176" s="86"/>
      <c r="RFV176" s="86"/>
      <c r="RFW176" s="86"/>
      <c r="RFX176" s="86"/>
      <c r="RFY176" s="86"/>
      <c r="RFZ176" s="86"/>
      <c r="RGA176" s="86"/>
      <c r="RGB176" s="86"/>
      <c r="RGC176" s="86"/>
      <c r="RGD176" s="86"/>
      <c r="RGE176" s="86"/>
      <c r="RGF176" s="86"/>
      <c r="RGG176" s="86"/>
      <c r="RGH176" s="86"/>
      <c r="RGI176" s="86"/>
      <c r="RGJ176" s="86"/>
      <c r="RGK176" s="86"/>
      <c r="RGL176" s="86"/>
      <c r="RGM176" s="86"/>
      <c r="RGN176" s="86"/>
      <c r="RGO176" s="86"/>
      <c r="RGP176" s="86"/>
      <c r="RGQ176" s="86"/>
      <c r="RGR176" s="86"/>
      <c r="RGS176" s="86"/>
      <c r="RGT176" s="86"/>
      <c r="RGU176" s="86"/>
      <c r="RGV176" s="86"/>
      <c r="RGW176" s="86"/>
      <c r="RGX176" s="86"/>
      <c r="RGY176" s="86"/>
      <c r="RGZ176" s="86"/>
      <c r="RHA176" s="86"/>
      <c r="RHB176" s="86"/>
      <c r="RHC176" s="86"/>
      <c r="RHD176" s="86"/>
      <c r="RHE176" s="86"/>
      <c r="RHF176" s="86"/>
      <c r="RHG176" s="86"/>
      <c r="RHH176" s="86"/>
      <c r="RHI176" s="86"/>
      <c r="RHJ176" s="86"/>
      <c r="RHK176" s="86"/>
      <c r="RHL176" s="86"/>
      <c r="RHM176" s="86"/>
      <c r="RHN176" s="86"/>
      <c r="RHO176" s="86"/>
      <c r="RHP176" s="86"/>
      <c r="RHQ176" s="86"/>
      <c r="RHR176" s="86"/>
      <c r="RHS176" s="86"/>
      <c r="RHT176" s="86"/>
      <c r="RHU176" s="86"/>
      <c r="RHV176" s="86"/>
      <c r="RHW176" s="86"/>
      <c r="RHX176" s="86"/>
      <c r="RHY176" s="86"/>
      <c r="RHZ176" s="86"/>
      <c r="RIA176" s="86"/>
      <c r="RIB176" s="86"/>
      <c r="RIC176" s="86"/>
      <c r="RID176" s="86"/>
      <c r="RIE176" s="86"/>
      <c r="RIF176" s="86"/>
      <c r="RIG176" s="86"/>
      <c r="RIH176" s="86"/>
      <c r="RII176" s="86"/>
      <c r="RIJ176" s="86"/>
      <c r="RIK176" s="86"/>
      <c r="RIL176" s="86"/>
      <c r="RIM176" s="86"/>
      <c r="RIN176" s="86"/>
      <c r="RIO176" s="86"/>
      <c r="RIP176" s="86"/>
      <c r="RIQ176" s="86"/>
      <c r="RIR176" s="86"/>
      <c r="RIS176" s="86"/>
      <c r="RIT176" s="86"/>
      <c r="RIU176" s="86"/>
      <c r="RIV176" s="86"/>
      <c r="RIW176" s="86"/>
      <c r="RIX176" s="86"/>
      <c r="RIY176" s="86"/>
      <c r="RIZ176" s="86"/>
      <c r="RJA176" s="86"/>
      <c r="RJB176" s="86"/>
      <c r="RJC176" s="86"/>
      <c r="RJD176" s="86"/>
      <c r="RJE176" s="86"/>
      <c r="RJF176" s="86"/>
      <c r="RJG176" s="86"/>
      <c r="RJH176" s="86"/>
      <c r="RJI176" s="86"/>
      <c r="RJJ176" s="86"/>
      <c r="RJK176" s="86"/>
      <c r="RJL176" s="86"/>
      <c r="RJM176" s="86"/>
      <c r="RJN176" s="86"/>
      <c r="RJO176" s="86"/>
      <c r="RJP176" s="86"/>
      <c r="RJQ176" s="86"/>
      <c r="RJR176" s="86"/>
      <c r="RJS176" s="86"/>
      <c r="RJT176" s="86"/>
      <c r="RJU176" s="86"/>
      <c r="RJV176" s="86"/>
      <c r="RJW176" s="86"/>
      <c r="RJX176" s="86"/>
      <c r="RJY176" s="86"/>
      <c r="RJZ176" s="86"/>
      <c r="RKA176" s="86"/>
      <c r="RKB176" s="86"/>
      <c r="RKC176" s="86"/>
      <c r="RKD176" s="86"/>
      <c r="RKE176" s="86"/>
      <c r="RKF176" s="86"/>
      <c r="RKG176" s="86"/>
      <c r="RKH176" s="86"/>
      <c r="RKI176" s="86"/>
      <c r="RKJ176" s="86"/>
      <c r="RKK176" s="86"/>
      <c r="RKL176" s="86"/>
      <c r="RKM176" s="86"/>
      <c r="RKN176" s="86"/>
      <c r="RKO176" s="86"/>
      <c r="RKP176" s="86"/>
      <c r="RKQ176" s="86"/>
      <c r="RKR176" s="86"/>
      <c r="RKS176" s="86"/>
      <c r="RKT176" s="86"/>
      <c r="RKU176" s="86"/>
      <c r="RKV176" s="86"/>
      <c r="RKW176" s="86"/>
      <c r="RKX176" s="86"/>
      <c r="RKY176" s="86"/>
      <c r="RKZ176" s="86"/>
      <c r="RLA176" s="86"/>
      <c r="RLB176" s="86"/>
      <c r="RLC176" s="86"/>
      <c r="RLD176" s="86"/>
      <c r="RLE176" s="86"/>
      <c r="RLF176" s="86"/>
      <c r="RLG176" s="86"/>
      <c r="RLH176" s="98"/>
      <c r="RLI176" s="98"/>
      <c r="RLJ176" s="98"/>
      <c r="RLK176" s="98"/>
      <c r="RLL176" s="98"/>
      <c r="RLM176" s="98"/>
      <c r="RLN176" s="86"/>
      <c r="RLO176" s="86"/>
      <c r="RLP176" s="86"/>
      <c r="RLQ176" s="86"/>
      <c r="RLR176" s="86"/>
      <c r="RLS176" s="86"/>
      <c r="RLT176" s="86"/>
      <c r="RLU176" s="86"/>
      <c r="RLV176" s="86"/>
      <c r="RLW176" s="86"/>
      <c r="RLX176" s="86"/>
      <c r="RLY176" s="86"/>
      <c r="RLZ176" s="86"/>
      <c r="RMA176" s="86"/>
      <c r="RMB176" s="86"/>
      <c r="RMC176" s="86"/>
      <c r="RMD176" s="86"/>
      <c r="RME176" s="86"/>
      <c r="RMF176" s="86"/>
      <c r="RMG176" s="86"/>
      <c r="RMH176" s="86"/>
      <c r="RMI176" s="86"/>
      <c r="RMJ176" s="86"/>
      <c r="RMK176" s="86"/>
      <c r="RML176" s="86"/>
      <c r="RMM176" s="86"/>
      <c r="RMN176" s="86"/>
      <c r="RMO176" s="86"/>
      <c r="RMP176" s="86"/>
      <c r="RMQ176" s="86"/>
      <c r="RMR176" s="86"/>
      <c r="RMS176" s="86"/>
      <c r="RMT176" s="86"/>
      <c r="RMU176" s="86"/>
      <c r="RMV176" s="86"/>
      <c r="RMW176" s="86"/>
      <c r="RMX176" s="86"/>
      <c r="RMY176" s="86"/>
      <c r="RMZ176" s="86"/>
      <c r="RNA176" s="86"/>
      <c r="RNB176" s="86"/>
      <c r="RNC176" s="86"/>
      <c r="RND176" s="86"/>
      <c r="RNE176" s="86"/>
      <c r="RNF176" s="86"/>
      <c r="RNG176" s="86"/>
      <c r="RNH176" s="86"/>
      <c r="RNI176" s="86"/>
      <c r="RNJ176" s="86"/>
      <c r="RNK176" s="86"/>
      <c r="RNL176" s="86"/>
      <c r="RNM176" s="86"/>
      <c r="RNN176" s="86"/>
      <c r="RNO176" s="86"/>
      <c r="RNP176" s="86"/>
      <c r="RNQ176" s="86"/>
      <c r="RNR176" s="86"/>
      <c r="RNS176" s="86"/>
      <c r="RNT176" s="86"/>
      <c r="RNU176" s="86"/>
      <c r="RNV176" s="86"/>
      <c r="RNW176" s="86"/>
      <c r="RNX176" s="86"/>
      <c r="RNY176" s="86"/>
      <c r="RNZ176" s="86"/>
      <c r="ROA176" s="86"/>
      <c r="ROB176" s="86"/>
      <c r="ROC176" s="86"/>
      <c r="ROD176" s="86"/>
      <c r="ROE176" s="86"/>
      <c r="ROF176" s="86"/>
      <c r="ROG176" s="86"/>
      <c r="ROH176" s="86"/>
      <c r="ROI176" s="86"/>
      <c r="ROJ176" s="86"/>
      <c r="ROK176" s="86"/>
      <c r="ROL176" s="86"/>
      <c r="ROM176" s="86"/>
      <c r="RON176" s="86"/>
      <c r="ROO176" s="86"/>
      <c r="ROP176" s="86"/>
      <c r="ROQ176" s="86"/>
      <c r="ROR176" s="86"/>
      <c r="ROS176" s="86"/>
      <c r="ROT176" s="86"/>
      <c r="ROU176" s="86"/>
      <c r="ROV176" s="86"/>
      <c r="ROW176" s="86"/>
      <c r="ROX176" s="86"/>
      <c r="ROY176" s="86"/>
      <c r="ROZ176" s="86"/>
      <c r="RPA176" s="86"/>
      <c r="RPB176" s="86"/>
      <c r="RPC176" s="86"/>
      <c r="RPD176" s="86"/>
      <c r="RPE176" s="86"/>
      <c r="RPF176" s="86"/>
      <c r="RPG176" s="86"/>
      <c r="RPH176" s="86"/>
      <c r="RPI176" s="86"/>
      <c r="RPJ176" s="86"/>
      <c r="RPK176" s="86"/>
      <c r="RPL176" s="86"/>
      <c r="RPM176" s="86"/>
      <c r="RPN176" s="86"/>
      <c r="RPO176" s="86"/>
      <c r="RPP176" s="86"/>
      <c r="RPQ176" s="86"/>
      <c r="RPR176" s="86"/>
      <c r="RPS176" s="86"/>
      <c r="RPT176" s="86"/>
      <c r="RPU176" s="86"/>
      <c r="RPV176" s="86"/>
      <c r="RPW176" s="86"/>
      <c r="RPX176" s="86"/>
      <c r="RPY176" s="86"/>
      <c r="RPZ176" s="86"/>
      <c r="RQA176" s="86"/>
      <c r="RQB176" s="86"/>
      <c r="RQC176" s="86"/>
      <c r="RQD176" s="86"/>
      <c r="RQE176" s="86"/>
      <c r="RQF176" s="86"/>
      <c r="RQG176" s="86"/>
      <c r="RQH176" s="86"/>
      <c r="RQI176" s="86"/>
      <c r="RQJ176" s="86"/>
      <c r="RQK176" s="86"/>
      <c r="RQL176" s="86"/>
      <c r="RQM176" s="86"/>
      <c r="RQN176" s="86"/>
      <c r="RQO176" s="86"/>
      <c r="RQP176" s="86"/>
      <c r="RQQ176" s="86"/>
      <c r="RQR176" s="86"/>
      <c r="RQS176" s="86"/>
      <c r="RQT176" s="86"/>
      <c r="RQU176" s="86"/>
      <c r="RQV176" s="86"/>
      <c r="RQW176" s="86"/>
      <c r="RQX176" s="86"/>
      <c r="RQY176" s="86"/>
      <c r="RQZ176" s="86"/>
      <c r="RRA176" s="86"/>
      <c r="RRB176" s="86"/>
      <c r="RRC176" s="86"/>
      <c r="RRD176" s="86"/>
      <c r="RRE176" s="86"/>
      <c r="RRF176" s="86"/>
      <c r="RRG176" s="86"/>
      <c r="RRH176" s="86"/>
      <c r="RRI176" s="86"/>
      <c r="RRJ176" s="86"/>
      <c r="RRK176" s="86"/>
      <c r="RRL176" s="86"/>
      <c r="RRM176" s="86"/>
      <c r="RRN176" s="86"/>
      <c r="RRO176" s="86"/>
      <c r="RRP176" s="86"/>
      <c r="RRQ176" s="86"/>
      <c r="RRR176" s="86"/>
      <c r="RRS176" s="86"/>
      <c r="RRT176" s="86"/>
      <c r="RRU176" s="86"/>
      <c r="RRV176" s="86"/>
      <c r="RRW176" s="86"/>
      <c r="RRX176" s="86"/>
      <c r="RRY176" s="86"/>
      <c r="RRZ176" s="86"/>
      <c r="RSA176" s="86"/>
      <c r="RSB176" s="86"/>
      <c r="RSC176" s="86"/>
      <c r="RSD176" s="86"/>
      <c r="RSE176" s="86"/>
      <c r="RSF176" s="86"/>
      <c r="RSG176" s="86"/>
      <c r="RSH176" s="86"/>
      <c r="RSI176" s="86"/>
      <c r="RSJ176" s="86"/>
      <c r="RSK176" s="86"/>
      <c r="RSL176" s="86"/>
      <c r="RSM176" s="86"/>
      <c r="RSN176" s="86"/>
      <c r="RSO176" s="86"/>
      <c r="RSP176" s="86"/>
      <c r="RSQ176" s="86"/>
      <c r="RSR176" s="86"/>
      <c r="RSS176" s="86"/>
      <c r="RST176" s="86"/>
      <c r="RSU176" s="86"/>
      <c r="RSV176" s="86"/>
      <c r="RSW176" s="86"/>
      <c r="RSX176" s="86"/>
      <c r="RSY176" s="86"/>
      <c r="RSZ176" s="86"/>
      <c r="RTA176" s="86"/>
      <c r="RTB176" s="86"/>
      <c r="RTC176" s="86"/>
      <c r="RTD176" s="86"/>
      <c r="RTE176" s="86"/>
      <c r="RTF176" s="86"/>
      <c r="RTG176" s="86"/>
      <c r="RTH176" s="86"/>
      <c r="RTI176" s="86"/>
      <c r="RTJ176" s="86"/>
      <c r="RTK176" s="86"/>
      <c r="RTL176" s="86"/>
      <c r="RTM176" s="86"/>
      <c r="RTN176" s="86"/>
      <c r="RTO176" s="86"/>
      <c r="RTP176" s="86"/>
      <c r="RTQ176" s="86"/>
      <c r="RTR176" s="86"/>
      <c r="RTS176" s="86"/>
      <c r="RTT176" s="86"/>
      <c r="RTU176" s="86"/>
      <c r="RTV176" s="86"/>
      <c r="RTW176" s="86"/>
      <c r="RTX176" s="86"/>
      <c r="RTY176" s="86"/>
      <c r="RTZ176" s="86"/>
      <c r="RUA176" s="86"/>
      <c r="RUB176" s="86"/>
      <c r="RUC176" s="86"/>
      <c r="RUD176" s="86"/>
      <c r="RUE176" s="86"/>
      <c r="RUF176" s="86"/>
      <c r="RUG176" s="86"/>
      <c r="RUH176" s="86"/>
      <c r="RUI176" s="86"/>
      <c r="RUJ176" s="86"/>
      <c r="RUK176" s="86"/>
      <c r="RUL176" s="86"/>
      <c r="RUM176" s="86"/>
      <c r="RUN176" s="86"/>
      <c r="RUO176" s="86"/>
      <c r="RUP176" s="86"/>
      <c r="RUQ176" s="86"/>
      <c r="RUR176" s="86"/>
      <c r="RUS176" s="86"/>
      <c r="RUT176" s="86"/>
      <c r="RUU176" s="86"/>
      <c r="RUV176" s="86"/>
      <c r="RUW176" s="86"/>
      <c r="RUX176" s="86"/>
      <c r="RUY176" s="86"/>
      <c r="RUZ176" s="86"/>
      <c r="RVA176" s="86"/>
      <c r="RVB176" s="86"/>
      <c r="RVC176" s="86"/>
      <c r="RVD176" s="98"/>
      <c r="RVE176" s="98"/>
      <c r="RVF176" s="98"/>
      <c r="RVG176" s="98"/>
      <c r="RVH176" s="98"/>
      <c r="RVI176" s="98"/>
      <c r="RVJ176" s="86"/>
      <c r="RVK176" s="86"/>
      <c r="RVL176" s="86"/>
      <c r="RVM176" s="86"/>
      <c r="RVN176" s="86"/>
      <c r="RVO176" s="86"/>
      <c r="RVP176" s="86"/>
      <c r="RVQ176" s="86"/>
      <c r="RVR176" s="86"/>
      <c r="RVS176" s="86"/>
      <c r="RVT176" s="86"/>
      <c r="RVU176" s="86"/>
      <c r="RVV176" s="86"/>
      <c r="RVW176" s="86"/>
      <c r="RVX176" s="86"/>
      <c r="RVY176" s="86"/>
      <c r="RVZ176" s="86"/>
      <c r="RWA176" s="86"/>
      <c r="RWB176" s="86"/>
      <c r="RWC176" s="86"/>
      <c r="RWD176" s="86"/>
      <c r="RWE176" s="86"/>
      <c r="RWF176" s="86"/>
      <c r="RWG176" s="86"/>
      <c r="RWH176" s="86"/>
      <c r="RWI176" s="86"/>
      <c r="RWJ176" s="86"/>
      <c r="RWK176" s="86"/>
      <c r="RWL176" s="86"/>
      <c r="RWM176" s="86"/>
      <c r="RWN176" s="86"/>
      <c r="RWO176" s="86"/>
      <c r="RWP176" s="86"/>
      <c r="RWQ176" s="86"/>
      <c r="RWR176" s="86"/>
      <c r="RWS176" s="86"/>
      <c r="RWT176" s="86"/>
      <c r="RWU176" s="86"/>
      <c r="RWV176" s="86"/>
      <c r="RWW176" s="86"/>
      <c r="RWX176" s="86"/>
      <c r="RWY176" s="86"/>
      <c r="RWZ176" s="86"/>
      <c r="RXA176" s="86"/>
      <c r="RXB176" s="86"/>
      <c r="RXC176" s="86"/>
      <c r="RXD176" s="86"/>
      <c r="RXE176" s="86"/>
      <c r="RXF176" s="86"/>
      <c r="RXG176" s="86"/>
      <c r="RXH176" s="86"/>
      <c r="RXI176" s="86"/>
      <c r="RXJ176" s="86"/>
      <c r="RXK176" s="86"/>
      <c r="RXL176" s="86"/>
      <c r="RXM176" s="86"/>
      <c r="RXN176" s="86"/>
      <c r="RXO176" s="86"/>
      <c r="RXP176" s="86"/>
      <c r="RXQ176" s="86"/>
      <c r="RXR176" s="86"/>
      <c r="RXS176" s="86"/>
      <c r="RXT176" s="86"/>
      <c r="RXU176" s="86"/>
      <c r="RXV176" s="86"/>
      <c r="RXW176" s="86"/>
      <c r="RXX176" s="86"/>
      <c r="RXY176" s="86"/>
      <c r="RXZ176" s="86"/>
      <c r="RYA176" s="86"/>
      <c r="RYB176" s="86"/>
      <c r="RYC176" s="86"/>
      <c r="RYD176" s="86"/>
      <c r="RYE176" s="86"/>
      <c r="RYF176" s="86"/>
      <c r="RYG176" s="86"/>
      <c r="RYH176" s="86"/>
      <c r="RYI176" s="86"/>
      <c r="RYJ176" s="86"/>
      <c r="RYK176" s="86"/>
      <c r="RYL176" s="86"/>
      <c r="RYM176" s="86"/>
      <c r="RYN176" s="86"/>
      <c r="RYO176" s="86"/>
      <c r="RYP176" s="86"/>
      <c r="RYQ176" s="86"/>
      <c r="RYR176" s="86"/>
      <c r="RYS176" s="86"/>
      <c r="RYT176" s="86"/>
      <c r="RYU176" s="86"/>
      <c r="RYV176" s="86"/>
      <c r="RYW176" s="86"/>
      <c r="RYX176" s="86"/>
      <c r="RYY176" s="86"/>
      <c r="RYZ176" s="86"/>
      <c r="RZA176" s="86"/>
      <c r="RZB176" s="86"/>
      <c r="RZC176" s="86"/>
      <c r="RZD176" s="86"/>
      <c r="RZE176" s="86"/>
      <c r="RZF176" s="86"/>
      <c r="RZG176" s="86"/>
      <c r="RZH176" s="86"/>
      <c r="RZI176" s="86"/>
      <c r="RZJ176" s="86"/>
      <c r="RZK176" s="86"/>
      <c r="RZL176" s="86"/>
      <c r="RZM176" s="86"/>
      <c r="RZN176" s="86"/>
      <c r="RZO176" s="86"/>
      <c r="RZP176" s="86"/>
      <c r="RZQ176" s="86"/>
      <c r="RZR176" s="86"/>
      <c r="RZS176" s="86"/>
      <c r="RZT176" s="86"/>
      <c r="RZU176" s="86"/>
      <c r="RZV176" s="86"/>
      <c r="RZW176" s="86"/>
      <c r="RZX176" s="86"/>
      <c r="RZY176" s="86"/>
      <c r="RZZ176" s="86"/>
      <c r="SAA176" s="86"/>
      <c r="SAB176" s="86"/>
      <c r="SAC176" s="86"/>
      <c r="SAD176" s="86"/>
      <c r="SAE176" s="86"/>
      <c r="SAF176" s="86"/>
      <c r="SAG176" s="86"/>
      <c r="SAH176" s="86"/>
      <c r="SAI176" s="86"/>
      <c r="SAJ176" s="86"/>
      <c r="SAK176" s="86"/>
      <c r="SAL176" s="86"/>
      <c r="SAM176" s="86"/>
      <c r="SAN176" s="86"/>
      <c r="SAO176" s="86"/>
      <c r="SAP176" s="86"/>
      <c r="SAQ176" s="86"/>
      <c r="SAR176" s="86"/>
      <c r="SAS176" s="86"/>
      <c r="SAT176" s="86"/>
      <c r="SAU176" s="86"/>
      <c r="SAV176" s="86"/>
      <c r="SAW176" s="86"/>
      <c r="SAX176" s="86"/>
      <c r="SAY176" s="86"/>
      <c r="SAZ176" s="86"/>
      <c r="SBA176" s="86"/>
      <c r="SBB176" s="86"/>
      <c r="SBC176" s="86"/>
      <c r="SBD176" s="86"/>
      <c r="SBE176" s="86"/>
      <c r="SBF176" s="86"/>
      <c r="SBG176" s="86"/>
      <c r="SBH176" s="86"/>
      <c r="SBI176" s="86"/>
      <c r="SBJ176" s="86"/>
      <c r="SBK176" s="86"/>
      <c r="SBL176" s="86"/>
      <c r="SBM176" s="86"/>
      <c r="SBN176" s="86"/>
      <c r="SBO176" s="86"/>
      <c r="SBP176" s="86"/>
      <c r="SBQ176" s="86"/>
      <c r="SBR176" s="86"/>
      <c r="SBS176" s="86"/>
      <c r="SBT176" s="86"/>
      <c r="SBU176" s="86"/>
      <c r="SBV176" s="86"/>
      <c r="SBW176" s="86"/>
      <c r="SBX176" s="86"/>
      <c r="SBY176" s="86"/>
      <c r="SBZ176" s="86"/>
      <c r="SCA176" s="86"/>
      <c r="SCB176" s="86"/>
      <c r="SCC176" s="86"/>
      <c r="SCD176" s="86"/>
      <c r="SCE176" s="86"/>
      <c r="SCF176" s="86"/>
      <c r="SCG176" s="86"/>
      <c r="SCH176" s="86"/>
      <c r="SCI176" s="86"/>
      <c r="SCJ176" s="86"/>
      <c r="SCK176" s="86"/>
      <c r="SCL176" s="86"/>
      <c r="SCM176" s="86"/>
      <c r="SCN176" s="86"/>
      <c r="SCO176" s="86"/>
      <c r="SCP176" s="86"/>
      <c r="SCQ176" s="86"/>
      <c r="SCR176" s="86"/>
      <c r="SCS176" s="86"/>
      <c r="SCT176" s="86"/>
      <c r="SCU176" s="86"/>
      <c r="SCV176" s="86"/>
      <c r="SCW176" s="86"/>
      <c r="SCX176" s="86"/>
      <c r="SCY176" s="86"/>
      <c r="SCZ176" s="86"/>
      <c r="SDA176" s="86"/>
      <c r="SDB176" s="86"/>
      <c r="SDC176" s="86"/>
      <c r="SDD176" s="86"/>
      <c r="SDE176" s="86"/>
      <c r="SDF176" s="86"/>
      <c r="SDG176" s="86"/>
      <c r="SDH176" s="86"/>
      <c r="SDI176" s="86"/>
      <c r="SDJ176" s="86"/>
      <c r="SDK176" s="86"/>
      <c r="SDL176" s="86"/>
      <c r="SDM176" s="86"/>
      <c r="SDN176" s="86"/>
      <c r="SDO176" s="86"/>
      <c r="SDP176" s="86"/>
      <c r="SDQ176" s="86"/>
      <c r="SDR176" s="86"/>
      <c r="SDS176" s="86"/>
      <c r="SDT176" s="86"/>
      <c r="SDU176" s="86"/>
      <c r="SDV176" s="86"/>
      <c r="SDW176" s="86"/>
      <c r="SDX176" s="86"/>
      <c r="SDY176" s="86"/>
      <c r="SDZ176" s="86"/>
      <c r="SEA176" s="86"/>
      <c r="SEB176" s="86"/>
      <c r="SEC176" s="86"/>
      <c r="SED176" s="86"/>
      <c r="SEE176" s="86"/>
      <c r="SEF176" s="86"/>
      <c r="SEG176" s="86"/>
      <c r="SEH176" s="86"/>
      <c r="SEI176" s="86"/>
      <c r="SEJ176" s="86"/>
      <c r="SEK176" s="86"/>
      <c r="SEL176" s="86"/>
      <c r="SEM176" s="86"/>
      <c r="SEN176" s="86"/>
      <c r="SEO176" s="86"/>
      <c r="SEP176" s="86"/>
      <c r="SEQ176" s="86"/>
      <c r="SER176" s="86"/>
      <c r="SES176" s="86"/>
      <c r="SET176" s="86"/>
      <c r="SEU176" s="86"/>
      <c r="SEV176" s="86"/>
      <c r="SEW176" s="86"/>
      <c r="SEX176" s="86"/>
      <c r="SEY176" s="86"/>
      <c r="SEZ176" s="98"/>
      <c r="SFA176" s="98"/>
      <c r="SFB176" s="98"/>
      <c r="SFC176" s="98"/>
      <c r="SFD176" s="98"/>
      <c r="SFE176" s="98"/>
      <c r="SFF176" s="86"/>
      <c r="SFG176" s="86"/>
      <c r="SFH176" s="86"/>
      <c r="SFI176" s="86"/>
      <c r="SFJ176" s="86"/>
      <c r="SFK176" s="86"/>
      <c r="SFL176" s="86"/>
      <c r="SFM176" s="86"/>
      <c r="SFN176" s="86"/>
      <c r="SFO176" s="86"/>
      <c r="SFP176" s="86"/>
      <c r="SFQ176" s="86"/>
      <c r="SFR176" s="86"/>
      <c r="SFS176" s="86"/>
      <c r="SFT176" s="86"/>
      <c r="SFU176" s="86"/>
      <c r="SFV176" s="86"/>
      <c r="SFW176" s="86"/>
      <c r="SFX176" s="86"/>
      <c r="SFY176" s="86"/>
      <c r="SFZ176" s="86"/>
      <c r="SGA176" s="86"/>
      <c r="SGB176" s="86"/>
      <c r="SGC176" s="86"/>
      <c r="SGD176" s="86"/>
      <c r="SGE176" s="86"/>
      <c r="SGF176" s="86"/>
      <c r="SGG176" s="86"/>
      <c r="SGH176" s="86"/>
      <c r="SGI176" s="86"/>
      <c r="SGJ176" s="86"/>
      <c r="SGK176" s="86"/>
      <c r="SGL176" s="86"/>
      <c r="SGM176" s="86"/>
      <c r="SGN176" s="86"/>
      <c r="SGO176" s="86"/>
      <c r="SGP176" s="86"/>
      <c r="SGQ176" s="86"/>
      <c r="SGR176" s="86"/>
      <c r="SGS176" s="86"/>
      <c r="SGT176" s="86"/>
      <c r="SGU176" s="86"/>
      <c r="SGV176" s="86"/>
      <c r="SGW176" s="86"/>
      <c r="SGX176" s="86"/>
      <c r="SGY176" s="86"/>
      <c r="SGZ176" s="86"/>
      <c r="SHA176" s="86"/>
      <c r="SHB176" s="86"/>
      <c r="SHC176" s="86"/>
      <c r="SHD176" s="86"/>
      <c r="SHE176" s="86"/>
      <c r="SHF176" s="86"/>
      <c r="SHG176" s="86"/>
      <c r="SHH176" s="86"/>
      <c r="SHI176" s="86"/>
      <c r="SHJ176" s="86"/>
      <c r="SHK176" s="86"/>
      <c r="SHL176" s="86"/>
      <c r="SHM176" s="86"/>
      <c r="SHN176" s="86"/>
      <c r="SHO176" s="86"/>
      <c r="SHP176" s="86"/>
      <c r="SHQ176" s="86"/>
      <c r="SHR176" s="86"/>
      <c r="SHS176" s="86"/>
      <c r="SHT176" s="86"/>
      <c r="SHU176" s="86"/>
      <c r="SHV176" s="86"/>
      <c r="SHW176" s="86"/>
      <c r="SHX176" s="86"/>
      <c r="SHY176" s="86"/>
      <c r="SHZ176" s="86"/>
      <c r="SIA176" s="86"/>
      <c r="SIB176" s="86"/>
      <c r="SIC176" s="86"/>
      <c r="SID176" s="86"/>
      <c r="SIE176" s="86"/>
      <c r="SIF176" s="86"/>
      <c r="SIG176" s="86"/>
      <c r="SIH176" s="86"/>
      <c r="SII176" s="86"/>
      <c r="SIJ176" s="86"/>
      <c r="SIK176" s="86"/>
      <c r="SIL176" s="86"/>
      <c r="SIM176" s="86"/>
      <c r="SIN176" s="86"/>
      <c r="SIO176" s="86"/>
      <c r="SIP176" s="86"/>
      <c r="SIQ176" s="86"/>
      <c r="SIR176" s="86"/>
      <c r="SIS176" s="86"/>
      <c r="SIT176" s="86"/>
      <c r="SIU176" s="86"/>
      <c r="SIV176" s="86"/>
      <c r="SIW176" s="86"/>
      <c r="SIX176" s="86"/>
      <c r="SIY176" s="86"/>
      <c r="SIZ176" s="86"/>
      <c r="SJA176" s="86"/>
      <c r="SJB176" s="86"/>
      <c r="SJC176" s="86"/>
      <c r="SJD176" s="86"/>
      <c r="SJE176" s="86"/>
      <c r="SJF176" s="86"/>
      <c r="SJG176" s="86"/>
      <c r="SJH176" s="86"/>
      <c r="SJI176" s="86"/>
      <c r="SJJ176" s="86"/>
      <c r="SJK176" s="86"/>
      <c r="SJL176" s="86"/>
      <c r="SJM176" s="86"/>
      <c r="SJN176" s="86"/>
      <c r="SJO176" s="86"/>
      <c r="SJP176" s="86"/>
      <c r="SJQ176" s="86"/>
      <c r="SJR176" s="86"/>
      <c r="SJS176" s="86"/>
      <c r="SJT176" s="86"/>
      <c r="SJU176" s="86"/>
      <c r="SJV176" s="86"/>
      <c r="SJW176" s="86"/>
      <c r="SJX176" s="86"/>
      <c r="SJY176" s="86"/>
      <c r="SJZ176" s="86"/>
      <c r="SKA176" s="86"/>
      <c r="SKB176" s="86"/>
      <c r="SKC176" s="86"/>
      <c r="SKD176" s="86"/>
      <c r="SKE176" s="86"/>
      <c r="SKF176" s="86"/>
      <c r="SKG176" s="86"/>
      <c r="SKH176" s="86"/>
      <c r="SKI176" s="86"/>
      <c r="SKJ176" s="86"/>
      <c r="SKK176" s="86"/>
      <c r="SKL176" s="86"/>
      <c r="SKM176" s="86"/>
      <c r="SKN176" s="86"/>
      <c r="SKO176" s="86"/>
      <c r="SKP176" s="86"/>
      <c r="SKQ176" s="86"/>
      <c r="SKR176" s="86"/>
      <c r="SKS176" s="86"/>
      <c r="SKT176" s="86"/>
      <c r="SKU176" s="86"/>
      <c r="SKV176" s="86"/>
      <c r="SKW176" s="86"/>
      <c r="SKX176" s="86"/>
      <c r="SKY176" s="86"/>
      <c r="SKZ176" s="86"/>
      <c r="SLA176" s="86"/>
      <c r="SLB176" s="86"/>
      <c r="SLC176" s="86"/>
      <c r="SLD176" s="86"/>
      <c r="SLE176" s="86"/>
      <c r="SLF176" s="86"/>
      <c r="SLG176" s="86"/>
      <c r="SLH176" s="86"/>
      <c r="SLI176" s="86"/>
      <c r="SLJ176" s="86"/>
      <c r="SLK176" s="86"/>
      <c r="SLL176" s="86"/>
      <c r="SLM176" s="86"/>
      <c r="SLN176" s="86"/>
      <c r="SLO176" s="86"/>
      <c r="SLP176" s="86"/>
      <c r="SLQ176" s="86"/>
      <c r="SLR176" s="86"/>
      <c r="SLS176" s="86"/>
      <c r="SLT176" s="86"/>
      <c r="SLU176" s="86"/>
      <c r="SLV176" s="86"/>
      <c r="SLW176" s="86"/>
      <c r="SLX176" s="86"/>
      <c r="SLY176" s="86"/>
      <c r="SLZ176" s="86"/>
      <c r="SMA176" s="86"/>
      <c r="SMB176" s="86"/>
      <c r="SMC176" s="86"/>
      <c r="SMD176" s="86"/>
      <c r="SME176" s="86"/>
      <c r="SMF176" s="86"/>
      <c r="SMG176" s="86"/>
      <c r="SMH176" s="86"/>
      <c r="SMI176" s="86"/>
      <c r="SMJ176" s="86"/>
      <c r="SMK176" s="86"/>
      <c r="SML176" s="86"/>
      <c r="SMM176" s="86"/>
      <c r="SMN176" s="86"/>
      <c r="SMO176" s="86"/>
      <c r="SMP176" s="86"/>
      <c r="SMQ176" s="86"/>
      <c r="SMR176" s="86"/>
      <c r="SMS176" s="86"/>
      <c r="SMT176" s="86"/>
      <c r="SMU176" s="86"/>
      <c r="SMV176" s="86"/>
      <c r="SMW176" s="86"/>
      <c r="SMX176" s="86"/>
      <c r="SMY176" s="86"/>
      <c r="SMZ176" s="86"/>
      <c r="SNA176" s="86"/>
      <c r="SNB176" s="86"/>
      <c r="SNC176" s="86"/>
      <c r="SND176" s="86"/>
      <c r="SNE176" s="86"/>
      <c r="SNF176" s="86"/>
      <c r="SNG176" s="86"/>
      <c r="SNH176" s="86"/>
      <c r="SNI176" s="86"/>
      <c r="SNJ176" s="86"/>
      <c r="SNK176" s="86"/>
      <c r="SNL176" s="86"/>
      <c r="SNM176" s="86"/>
      <c r="SNN176" s="86"/>
      <c r="SNO176" s="86"/>
      <c r="SNP176" s="86"/>
      <c r="SNQ176" s="86"/>
      <c r="SNR176" s="86"/>
      <c r="SNS176" s="86"/>
      <c r="SNT176" s="86"/>
      <c r="SNU176" s="86"/>
      <c r="SNV176" s="86"/>
      <c r="SNW176" s="86"/>
      <c r="SNX176" s="86"/>
      <c r="SNY176" s="86"/>
      <c r="SNZ176" s="86"/>
      <c r="SOA176" s="86"/>
      <c r="SOB176" s="86"/>
      <c r="SOC176" s="86"/>
      <c r="SOD176" s="86"/>
      <c r="SOE176" s="86"/>
      <c r="SOF176" s="86"/>
      <c r="SOG176" s="86"/>
      <c r="SOH176" s="86"/>
      <c r="SOI176" s="86"/>
      <c r="SOJ176" s="86"/>
      <c r="SOK176" s="86"/>
      <c r="SOL176" s="86"/>
      <c r="SOM176" s="86"/>
      <c r="SON176" s="86"/>
      <c r="SOO176" s="86"/>
      <c r="SOP176" s="86"/>
      <c r="SOQ176" s="86"/>
      <c r="SOR176" s="86"/>
      <c r="SOS176" s="86"/>
      <c r="SOT176" s="86"/>
      <c r="SOU176" s="86"/>
      <c r="SOV176" s="98"/>
      <c r="SOW176" s="98"/>
      <c r="SOX176" s="98"/>
      <c r="SOY176" s="98"/>
      <c r="SOZ176" s="98"/>
      <c r="SPA176" s="98"/>
      <c r="SPB176" s="86"/>
      <c r="SPC176" s="86"/>
      <c r="SPD176" s="86"/>
      <c r="SPE176" s="86"/>
      <c r="SPF176" s="86"/>
      <c r="SPG176" s="86"/>
      <c r="SPH176" s="86"/>
      <c r="SPI176" s="86"/>
      <c r="SPJ176" s="86"/>
      <c r="SPK176" s="86"/>
      <c r="SPL176" s="86"/>
      <c r="SPM176" s="86"/>
      <c r="SPN176" s="86"/>
      <c r="SPO176" s="86"/>
      <c r="SPP176" s="86"/>
      <c r="SPQ176" s="86"/>
      <c r="SPR176" s="86"/>
      <c r="SPS176" s="86"/>
      <c r="SPT176" s="86"/>
      <c r="SPU176" s="86"/>
      <c r="SPV176" s="86"/>
      <c r="SPW176" s="86"/>
      <c r="SPX176" s="86"/>
      <c r="SPY176" s="86"/>
      <c r="SPZ176" s="86"/>
      <c r="SQA176" s="86"/>
      <c r="SQB176" s="86"/>
      <c r="SQC176" s="86"/>
      <c r="SQD176" s="86"/>
      <c r="SQE176" s="86"/>
      <c r="SQF176" s="86"/>
      <c r="SQG176" s="86"/>
      <c r="SQH176" s="86"/>
      <c r="SQI176" s="86"/>
      <c r="SQJ176" s="86"/>
      <c r="SQK176" s="86"/>
      <c r="SQL176" s="86"/>
      <c r="SQM176" s="86"/>
      <c r="SQN176" s="86"/>
      <c r="SQO176" s="86"/>
      <c r="SQP176" s="86"/>
      <c r="SQQ176" s="86"/>
      <c r="SQR176" s="86"/>
      <c r="SQS176" s="86"/>
      <c r="SQT176" s="86"/>
      <c r="SQU176" s="86"/>
      <c r="SQV176" s="86"/>
      <c r="SQW176" s="86"/>
      <c r="SQX176" s="86"/>
      <c r="SQY176" s="86"/>
      <c r="SQZ176" s="86"/>
      <c r="SRA176" s="86"/>
      <c r="SRB176" s="86"/>
      <c r="SRC176" s="86"/>
      <c r="SRD176" s="86"/>
      <c r="SRE176" s="86"/>
      <c r="SRF176" s="86"/>
      <c r="SRG176" s="86"/>
      <c r="SRH176" s="86"/>
      <c r="SRI176" s="86"/>
      <c r="SRJ176" s="86"/>
      <c r="SRK176" s="86"/>
      <c r="SRL176" s="86"/>
      <c r="SRM176" s="86"/>
      <c r="SRN176" s="86"/>
      <c r="SRO176" s="86"/>
      <c r="SRP176" s="86"/>
      <c r="SRQ176" s="86"/>
      <c r="SRR176" s="86"/>
      <c r="SRS176" s="86"/>
      <c r="SRT176" s="86"/>
      <c r="SRU176" s="86"/>
      <c r="SRV176" s="86"/>
      <c r="SRW176" s="86"/>
      <c r="SRX176" s="86"/>
      <c r="SRY176" s="86"/>
      <c r="SRZ176" s="86"/>
      <c r="SSA176" s="86"/>
      <c r="SSB176" s="86"/>
      <c r="SSC176" s="86"/>
      <c r="SSD176" s="86"/>
      <c r="SSE176" s="86"/>
      <c r="SSF176" s="86"/>
      <c r="SSG176" s="86"/>
      <c r="SSH176" s="86"/>
      <c r="SSI176" s="86"/>
      <c r="SSJ176" s="86"/>
      <c r="SSK176" s="86"/>
      <c r="SSL176" s="86"/>
      <c r="SSM176" s="86"/>
      <c r="SSN176" s="86"/>
      <c r="SSO176" s="86"/>
      <c r="SSP176" s="86"/>
      <c r="SSQ176" s="86"/>
      <c r="SSR176" s="86"/>
      <c r="SSS176" s="86"/>
      <c r="SST176" s="86"/>
      <c r="SSU176" s="86"/>
      <c r="SSV176" s="86"/>
      <c r="SSW176" s="86"/>
      <c r="SSX176" s="86"/>
      <c r="SSY176" s="86"/>
      <c r="SSZ176" s="86"/>
      <c r="STA176" s="86"/>
      <c r="STB176" s="86"/>
      <c r="STC176" s="86"/>
      <c r="STD176" s="86"/>
      <c r="STE176" s="86"/>
      <c r="STF176" s="86"/>
      <c r="STG176" s="86"/>
      <c r="STH176" s="86"/>
      <c r="STI176" s="86"/>
      <c r="STJ176" s="86"/>
      <c r="STK176" s="86"/>
      <c r="STL176" s="86"/>
      <c r="STM176" s="86"/>
      <c r="STN176" s="86"/>
      <c r="STO176" s="86"/>
      <c r="STP176" s="86"/>
      <c r="STQ176" s="86"/>
      <c r="STR176" s="86"/>
      <c r="STS176" s="86"/>
      <c r="STT176" s="86"/>
      <c r="STU176" s="86"/>
      <c r="STV176" s="86"/>
      <c r="STW176" s="86"/>
      <c r="STX176" s="86"/>
      <c r="STY176" s="86"/>
      <c r="STZ176" s="86"/>
      <c r="SUA176" s="86"/>
      <c r="SUB176" s="86"/>
      <c r="SUC176" s="86"/>
      <c r="SUD176" s="86"/>
      <c r="SUE176" s="86"/>
      <c r="SUF176" s="86"/>
      <c r="SUG176" s="86"/>
      <c r="SUH176" s="86"/>
      <c r="SUI176" s="86"/>
      <c r="SUJ176" s="86"/>
      <c r="SUK176" s="86"/>
      <c r="SUL176" s="86"/>
      <c r="SUM176" s="86"/>
      <c r="SUN176" s="86"/>
      <c r="SUO176" s="86"/>
      <c r="SUP176" s="86"/>
      <c r="SUQ176" s="86"/>
      <c r="SUR176" s="86"/>
      <c r="SUS176" s="86"/>
      <c r="SUT176" s="86"/>
      <c r="SUU176" s="86"/>
      <c r="SUV176" s="86"/>
      <c r="SUW176" s="86"/>
      <c r="SUX176" s="86"/>
      <c r="SUY176" s="86"/>
      <c r="SUZ176" s="86"/>
      <c r="SVA176" s="86"/>
      <c r="SVB176" s="86"/>
      <c r="SVC176" s="86"/>
      <c r="SVD176" s="86"/>
      <c r="SVE176" s="86"/>
      <c r="SVF176" s="86"/>
      <c r="SVG176" s="86"/>
      <c r="SVH176" s="86"/>
      <c r="SVI176" s="86"/>
      <c r="SVJ176" s="86"/>
      <c r="SVK176" s="86"/>
      <c r="SVL176" s="86"/>
      <c r="SVM176" s="86"/>
      <c r="SVN176" s="86"/>
      <c r="SVO176" s="86"/>
      <c r="SVP176" s="86"/>
      <c r="SVQ176" s="86"/>
      <c r="SVR176" s="86"/>
      <c r="SVS176" s="86"/>
      <c r="SVT176" s="86"/>
      <c r="SVU176" s="86"/>
      <c r="SVV176" s="86"/>
      <c r="SVW176" s="86"/>
      <c r="SVX176" s="86"/>
      <c r="SVY176" s="86"/>
      <c r="SVZ176" s="86"/>
      <c r="SWA176" s="86"/>
      <c r="SWB176" s="86"/>
      <c r="SWC176" s="86"/>
      <c r="SWD176" s="86"/>
      <c r="SWE176" s="86"/>
      <c r="SWF176" s="86"/>
      <c r="SWG176" s="86"/>
      <c r="SWH176" s="86"/>
      <c r="SWI176" s="86"/>
      <c r="SWJ176" s="86"/>
      <c r="SWK176" s="86"/>
      <c r="SWL176" s="86"/>
      <c r="SWM176" s="86"/>
      <c r="SWN176" s="86"/>
      <c r="SWO176" s="86"/>
      <c r="SWP176" s="86"/>
      <c r="SWQ176" s="86"/>
      <c r="SWR176" s="86"/>
      <c r="SWS176" s="86"/>
      <c r="SWT176" s="86"/>
      <c r="SWU176" s="86"/>
      <c r="SWV176" s="86"/>
      <c r="SWW176" s="86"/>
      <c r="SWX176" s="86"/>
      <c r="SWY176" s="86"/>
      <c r="SWZ176" s="86"/>
      <c r="SXA176" s="86"/>
      <c r="SXB176" s="86"/>
      <c r="SXC176" s="86"/>
      <c r="SXD176" s="86"/>
      <c r="SXE176" s="86"/>
      <c r="SXF176" s="86"/>
      <c r="SXG176" s="86"/>
      <c r="SXH176" s="86"/>
      <c r="SXI176" s="86"/>
      <c r="SXJ176" s="86"/>
      <c r="SXK176" s="86"/>
      <c r="SXL176" s="86"/>
      <c r="SXM176" s="86"/>
      <c r="SXN176" s="86"/>
      <c r="SXO176" s="86"/>
      <c r="SXP176" s="86"/>
      <c r="SXQ176" s="86"/>
      <c r="SXR176" s="86"/>
      <c r="SXS176" s="86"/>
      <c r="SXT176" s="86"/>
      <c r="SXU176" s="86"/>
      <c r="SXV176" s="86"/>
      <c r="SXW176" s="86"/>
      <c r="SXX176" s="86"/>
      <c r="SXY176" s="86"/>
      <c r="SXZ176" s="86"/>
      <c r="SYA176" s="86"/>
      <c r="SYB176" s="86"/>
      <c r="SYC176" s="86"/>
      <c r="SYD176" s="86"/>
      <c r="SYE176" s="86"/>
      <c r="SYF176" s="86"/>
      <c r="SYG176" s="86"/>
      <c r="SYH176" s="86"/>
      <c r="SYI176" s="86"/>
      <c r="SYJ176" s="86"/>
      <c r="SYK176" s="86"/>
      <c r="SYL176" s="86"/>
      <c r="SYM176" s="86"/>
      <c r="SYN176" s="86"/>
      <c r="SYO176" s="86"/>
      <c r="SYP176" s="86"/>
      <c r="SYQ176" s="86"/>
      <c r="SYR176" s="98"/>
      <c r="SYS176" s="98"/>
      <c r="SYT176" s="98"/>
      <c r="SYU176" s="98"/>
      <c r="SYV176" s="98"/>
      <c r="SYW176" s="98"/>
      <c r="SYX176" s="86"/>
      <c r="SYY176" s="86"/>
      <c r="SYZ176" s="86"/>
      <c r="SZA176" s="86"/>
      <c r="SZB176" s="86"/>
      <c r="SZC176" s="86"/>
      <c r="SZD176" s="86"/>
      <c r="SZE176" s="86"/>
      <c r="SZF176" s="86"/>
      <c r="SZG176" s="86"/>
      <c r="SZH176" s="86"/>
      <c r="SZI176" s="86"/>
      <c r="SZJ176" s="86"/>
      <c r="SZK176" s="86"/>
      <c r="SZL176" s="86"/>
      <c r="SZM176" s="86"/>
      <c r="SZN176" s="86"/>
      <c r="SZO176" s="86"/>
      <c r="SZP176" s="86"/>
      <c r="SZQ176" s="86"/>
      <c r="SZR176" s="86"/>
      <c r="SZS176" s="86"/>
      <c r="SZT176" s="86"/>
      <c r="SZU176" s="86"/>
      <c r="SZV176" s="86"/>
      <c r="SZW176" s="86"/>
      <c r="SZX176" s="86"/>
      <c r="SZY176" s="86"/>
      <c r="SZZ176" s="86"/>
      <c r="TAA176" s="86"/>
      <c r="TAB176" s="86"/>
      <c r="TAC176" s="86"/>
      <c r="TAD176" s="86"/>
      <c r="TAE176" s="86"/>
      <c r="TAF176" s="86"/>
      <c r="TAG176" s="86"/>
      <c r="TAH176" s="86"/>
      <c r="TAI176" s="86"/>
      <c r="TAJ176" s="86"/>
      <c r="TAK176" s="86"/>
      <c r="TAL176" s="86"/>
      <c r="TAM176" s="86"/>
      <c r="TAN176" s="86"/>
      <c r="TAO176" s="86"/>
      <c r="TAP176" s="86"/>
      <c r="TAQ176" s="86"/>
      <c r="TAR176" s="86"/>
      <c r="TAS176" s="86"/>
      <c r="TAT176" s="86"/>
      <c r="TAU176" s="86"/>
      <c r="TAV176" s="86"/>
      <c r="TAW176" s="86"/>
      <c r="TAX176" s="86"/>
      <c r="TAY176" s="86"/>
      <c r="TAZ176" s="86"/>
      <c r="TBA176" s="86"/>
      <c r="TBB176" s="86"/>
      <c r="TBC176" s="86"/>
      <c r="TBD176" s="86"/>
      <c r="TBE176" s="86"/>
      <c r="TBF176" s="86"/>
      <c r="TBG176" s="86"/>
      <c r="TBH176" s="86"/>
      <c r="TBI176" s="86"/>
      <c r="TBJ176" s="86"/>
      <c r="TBK176" s="86"/>
      <c r="TBL176" s="86"/>
      <c r="TBM176" s="86"/>
      <c r="TBN176" s="86"/>
      <c r="TBO176" s="86"/>
      <c r="TBP176" s="86"/>
      <c r="TBQ176" s="86"/>
      <c r="TBR176" s="86"/>
      <c r="TBS176" s="86"/>
      <c r="TBT176" s="86"/>
      <c r="TBU176" s="86"/>
      <c r="TBV176" s="86"/>
      <c r="TBW176" s="86"/>
      <c r="TBX176" s="86"/>
      <c r="TBY176" s="86"/>
      <c r="TBZ176" s="86"/>
      <c r="TCA176" s="86"/>
      <c r="TCB176" s="86"/>
      <c r="TCC176" s="86"/>
      <c r="TCD176" s="86"/>
      <c r="TCE176" s="86"/>
      <c r="TCF176" s="86"/>
      <c r="TCG176" s="86"/>
      <c r="TCH176" s="86"/>
      <c r="TCI176" s="86"/>
      <c r="TCJ176" s="86"/>
      <c r="TCK176" s="86"/>
      <c r="TCL176" s="86"/>
      <c r="TCM176" s="86"/>
      <c r="TCN176" s="86"/>
      <c r="TCO176" s="86"/>
      <c r="TCP176" s="86"/>
      <c r="TCQ176" s="86"/>
      <c r="TCR176" s="86"/>
      <c r="TCS176" s="86"/>
      <c r="TCT176" s="86"/>
      <c r="TCU176" s="86"/>
      <c r="TCV176" s="86"/>
      <c r="TCW176" s="86"/>
      <c r="TCX176" s="86"/>
      <c r="TCY176" s="86"/>
      <c r="TCZ176" s="86"/>
      <c r="TDA176" s="86"/>
      <c r="TDB176" s="86"/>
      <c r="TDC176" s="86"/>
      <c r="TDD176" s="86"/>
      <c r="TDE176" s="86"/>
      <c r="TDF176" s="86"/>
      <c r="TDG176" s="86"/>
      <c r="TDH176" s="86"/>
      <c r="TDI176" s="86"/>
      <c r="TDJ176" s="86"/>
      <c r="TDK176" s="86"/>
      <c r="TDL176" s="86"/>
      <c r="TDM176" s="86"/>
      <c r="TDN176" s="86"/>
      <c r="TDO176" s="86"/>
      <c r="TDP176" s="86"/>
      <c r="TDQ176" s="86"/>
      <c r="TDR176" s="86"/>
      <c r="TDS176" s="86"/>
      <c r="TDT176" s="86"/>
      <c r="TDU176" s="86"/>
      <c r="TDV176" s="86"/>
      <c r="TDW176" s="86"/>
      <c r="TDX176" s="86"/>
      <c r="TDY176" s="86"/>
      <c r="TDZ176" s="86"/>
      <c r="TEA176" s="86"/>
      <c r="TEB176" s="86"/>
      <c r="TEC176" s="86"/>
      <c r="TED176" s="86"/>
      <c r="TEE176" s="86"/>
      <c r="TEF176" s="86"/>
      <c r="TEG176" s="86"/>
      <c r="TEH176" s="86"/>
      <c r="TEI176" s="86"/>
      <c r="TEJ176" s="86"/>
      <c r="TEK176" s="86"/>
      <c r="TEL176" s="86"/>
      <c r="TEM176" s="86"/>
      <c r="TEN176" s="86"/>
      <c r="TEO176" s="86"/>
      <c r="TEP176" s="86"/>
      <c r="TEQ176" s="86"/>
      <c r="TER176" s="86"/>
      <c r="TES176" s="86"/>
      <c r="TET176" s="86"/>
      <c r="TEU176" s="86"/>
      <c r="TEV176" s="86"/>
      <c r="TEW176" s="86"/>
      <c r="TEX176" s="86"/>
      <c r="TEY176" s="86"/>
      <c r="TEZ176" s="86"/>
      <c r="TFA176" s="86"/>
      <c r="TFB176" s="86"/>
      <c r="TFC176" s="86"/>
      <c r="TFD176" s="86"/>
      <c r="TFE176" s="86"/>
      <c r="TFF176" s="86"/>
      <c r="TFG176" s="86"/>
      <c r="TFH176" s="86"/>
      <c r="TFI176" s="86"/>
      <c r="TFJ176" s="86"/>
      <c r="TFK176" s="86"/>
      <c r="TFL176" s="86"/>
      <c r="TFM176" s="86"/>
      <c r="TFN176" s="86"/>
      <c r="TFO176" s="86"/>
      <c r="TFP176" s="86"/>
      <c r="TFQ176" s="86"/>
      <c r="TFR176" s="86"/>
      <c r="TFS176" s="86"/>
      <c r="TFT176" s="86"/>
      <c r="TFU176" s="86"/>
      <c r="TFV176" s="86"/>
      <c r="TFW176" s="86"/>
      <c r="TFX176" s="86"/>
      <c r="TFY176" s="86"/>
      <c r="TFZ176" s="86"/>
      <c r="TGA176" s="86"/>
      <c r="TGB176" s="86"/>
      <c r="TGC176" s="86"/>
      <c r="TGD176" s="86"/>
      <c r="TGE176" s="86"/>
      <c r="TGF176" s="86"/>
      <c r="TGG176" s="86"/>
      <c r="TGH176" s="86"/>
      <c r="TGI176" s="86"/>
      <c r="TGJ176" s="86"/>
      <c r="TGK176" s="86"/>
      <c r="TGL176" s="86"/>
      <c r="TGM176" s="86"/>
      <c r="TGN176" s="86"/>
      <c r="TGO176" s="86"/>
      <c r="TGP176" s="86"/>
      <c r="TGQ176" s="86"/>
      <c r="TGR176" s="86"/>
      <c r="TGS176" s="86"/>
      <c r="TGT176" s="86"/>
      <c r="TGU176" s="86"/>
      <c r="TGV176" s="86"/>
      <c r="TGW176" s="86"/>
      <c r="TGX176" s="86"/>
      <c r="TGY176" s="86"/>
      <c r="TGZ176" s="86"/>
      <c r="THA176" s="86"/>
      <c r="THB176" s="86"/>
      <c r="THC176" s="86"/>
      <c r="THD176" s="86"/>
      <c r="THE176" s="86"/>
      <c r="THF176" s="86"/>
      <c r="THG176" s="86"/>
      <c r="THH176" s="86"/>
      <c r="THI176" s="86"/>
      <c r="THJ176" s="86"/>
      <c r="THK176" s="86"/>
      <c r="THL176" s="86"/>
      <c r="THM176" s="86"/>
      <c r="THN176" s="86"/>
      <c r="THO176" s="86"/>
      <c r="THP176" s="86"/>
      <c r="THQ176" s="86"/>
      <c r="THR176" s="86"/>
      <c r="THS176" s="86"/>
      <c r="THT176" s="86"/>
      <c r="THU176" s="86"/>
      <c r="THV176" s="86"/>
      <c r="THW176" s="86"/>
      <c r="THX176" s="86"/>
      <c r="THY176" s="86"/>
      <c r="THZ176" s="86"/>
      <c r="TIA176" s="86"/>
      <c r="TIB176" s="86"/>
      <c r="TIC176" s="86"/>
      <c r="TID176" s="86"/>
      <c r="TIE176" s="86"/>
      <c r="TIF176" s="86"/>
      <c r="TIG176" s="86"/>
      <c r="TIH176" s="86"/>
      <c r="TII176" s="86"/>
      <c r="TIJ176" s="86"/>
      <c r="TIK176" s="86"/>
      <c r="TIL176" s="86"/>
      <c r="TIM176" s="86"/>
      <c r="TIN176" s="98"/>
      <c r="TIO176" s="98"/>
      <c r="TIP176" s="98"/>
      <c r="TIQ176" s="98"/>
      <c r="TIR176" s="98"/>
      <c r="TIS176" s="98"/>
      <c r="TIT176" s="86"/>
      <c r="TIU176" s="86"/>
      <c r="TIV176" s="86"/>
      <c r="TIW176" s="86"/>
      <c r="TIX176" s="86"/>
      <c r="TIY176" s="86"/>
      <c r="TIZ176" s="86"/>
      <c r="TJA176" s="86"/>
      <c r="TJB176" s="86"/>
      <c r="TJC176" s="86"/>
      <c r="TJD176" s="86"/>
      <c r="TJE176" s="86"/>
      <c r="TJF176" s="86"/>
      <c r="TJG176" s="86"/>
      <c r="TJH176" s="86"/>
      <c r="TJI176" s="86"/>
      <c r="TJJ176" s="86"/>
      <c r="TJK176" s="86"/>
      <c r="TJL176" s="86"/>
      <c r="TJM176" s="86"/>
      <c r="TJN176" s="86"/>
      <c r="TJO176" s="86"/>
      <c r="TJP176" s="86"/>
      <c r="TJQ176" s="86"/>
      <c r="TJR176" s="86"/>
      <c r="TJS176" s="86"/>
      <c r="TJT176" s="86"/>
      <c r="TJU176" s="86"/>
      <c r="TJV176" s="86"/>
      <c r="TJW176" s="86"/>
      <c r="TJX176" s="86"/>
      <c r="TJY176" s="86"/>
      <c r="TJZ176" s="86"/>
      <c r="TKA176" s="86"/>
      <c r="TKB176" s="86"/>
      <c r="TKC176" s="86"/>
      <c r="TKD176" s="86"/>
      <c r="TKE176" s="86"/>
      <c r="TKF176" s="86"/>
      <c r="TKG176" s="86"/>
      <c r="TKH176" s="86"/>
      <c r="TKI176" s="86"/>
      <c r="TKJ176" s="86"/>
      <c r="TKK176" s="86"/>
      <c r="TKL176" s="86"/>
      <c r="TKM176" s="86"/>
      <c r="TKN176" s="86"/>
      <c r="TKO176" s="86"/>
      <c r="TKP176" s="86"/>
      <c r="TKQ176" s="86"/>
      <c r="TKR176" s="86"/>
      <c r="TKS176" s="86"/>
      <c r="TKT176" s="86"/>
      <c r="TKU176" s="86"/>
      <c r="TKV176" s="86"/>
      <c r="TKW176" s="86"/>
      <c r="TKX176" s="86"/>
      <c r="TKY176" s="86"/>
      <c r="TKZ176" s="86"/>
      <c r="TLA176" s="86"/>
      <c r="TLB176" s="86"/>
      <c r="TLC176" s="86"/>
      <c r="TLD176" s="86"/>
      <c r="TLE176" s="86"/>
      <c r="TLF176" s="86"/>
      <c r="TLG176" s="86"/>
      <c r="TLH176" s="86"/>
      <c r="TLI176" s="86"/>
      <c r="TLJ176" s="86"/>
      <c r="TLK176" s="86"/>
      <c r="TLL176" s="86"/>
      <c r="TLM176" s="86"/>
      <c r="TLN176" s="86"/>
      <c r="TLO176" s="86"/>
      <c r="TLP176" s="86"/>
      <c r="TLQ176" s="86"/>
      <c r="TLR176" s="86"/>
      <c r="TLS176" s="86"/>
      <c r="TLT176" s="86"/>
      <c r="TLU176" s="86"/>
      <c r="TLV176" s="86"/>
      <c r="TLW176" s="86"/>
      <c r="TLX176" s="86"/>
      <c r="TLY176" s="86"/>
      <c r="TLZ176" s="86"/>
      <c r="TMA176" s="86"/>
      <c r="TMB176" s="86"/>
      <c r="TMC176" s="86"/>
      <c r="TMD176" s="86"/>
      <c r="TME176" s="86"/>
      <c r="TMF176" s="86"/>
      <c r="TMG176" s="86"/>
      <c r="TMH176" s="86"/>
      <c r="TMI176" s="86"/>
      <c r="TMJ176" s="86"/>
      <c r="TMK176" s="86"/>
      <c r="TML176" s="86"/>
      <c r="TMM176" s="86"/>
      <c r="TMN176" s="86"/>
      <c r="TMO176" s="86"/>
      <c r="TMP176" s="86"/>
      <c r="TMQ176" s="86"/>
      <c r="TMR176" s="86"/>
      <c r="TMS176" s="86"/>
      <c r="TMT176" s="86"/>
      <c r="TMU176" s="86"/>
      <c r="TMV176" s="86"/>
      <c r="TMW176" s="86"/>
      <c r="TMX176" s="86"/>
      <c r="TMY176" s="86"/>
      <c r="TMZ176" s="86"/>
      <c r="TNA176" s="86"/>
      <c r="TNB176" s="86"/>
      <c r="TNC176" s="86"/>
      <c r="TND176" s="86"/>
      <c r="TNE176" s="86"/>
      <c r="TNF176" s="86"/>
      <c r="TNG176" s="86"/>
      <c r="TNH176" s="86"/>
      <c r="TNI176" s="86"/>
      <c r="TNJ176" s="86"/>
      <c r="TNK176" s="86"/>
      <c r="TNL176" s="86"/>
      <c r="TNM176" s="86"/>
      <c r="TNN176" s="86"/>
      <c r="TNO176" s="86"/>
      <c r="TNP176" s="86"/>
      <c r="TNQ176" s="86"/>
      <c r="TNR176" s="86"/>
      <c r="TNS176" s="86"/>
      <c r="TNT176" s="86"/>
      <c r="TNU176" s="86"/>
      <c r="TNV176" s="86"/>
      <c r="TNW176" s="86"/>
      <c r="TNX176" s="86"/>
      <c r="TNY176" s="86"/>
      <c r="TNZ176" s="86"/>
      <c r="TOA176" s="86"/>
      <c r="TOB176" s="86"/>
      <c r="TOC176" s="86"/>
      <c r="TOD176" s="86"/>
      <c r="TOE176" s="86"/>
      <c r="TOF176" s="86"/>
      <c r="TOG176" s="86"/>
      <c r="TOH176" s="86"/>
      <c r="TOI176" s="86"/>
      <c r="TOJ176" s="86"/>
      <c r="TOK176" s="86"/>
      <c r="TOL176" s="86"/>
      <c r="TOM176" s="86"/>
      <c r="TON176" s="86"/>
      <c r="TOO176" s="86"/>
      <c r="TOP176" s="86"/>
      <c r="TOQ176" s="86"/>
      <c r="TOR176" s="86"/>
      <c r="TOS176" s="86"/>
      <c r="TOT176" s="86"/>
      <c r="TOU176" s="86"/>
      <c r="TOV176" s="86"/>
      <c r="TOW176" s="86"/>
      <c r="TOX176" s="86"/>
      <c r="TOY176" s="86"/>
      <c r="TOZ176" s="86"/>
      <c r="TPA176" s="86"/>
      <c r="TPB176" s="86"/>
      <c r="TPC176" s="86"/>
      <c r="TPD176" s="86"/>
      <c r="TPE176" s="86"/>
      <c r="TPF176" s="86"/>
      <c r="TPG176" s="86"/>
      <c r="TPH176" s="86"/>
      <c r="TPI176" s="86"/>
      <c r="TPJ176" s="86"/>
      <c r="TPK176" s="86"/>
      <c r="TPL176" s="86"/>
      <c r="TPM176" s="86"/>
      <c r="TPN176" s="86"/>
      <c r="TPO176" s="86"/>
      <c r="TPP176" s="86"/>
      <c r="TPQ176" s="86"/>
      <c r="TPR176" s="86"/>
      <c r="TPS176" s="86"/>
      <c r="TPT176" s="86"/>
      <c r="TPU176" s="86"/>
      <c r="TPV176" s="86"/>
      <c r="TPW176" s="86"/>
      <c r="TPX176" s="86"/>
      <c r="TPY176" s="86"/>
      <c r="TPZ176" s="86"/>
      <c r="TQA176" s="86"/>
      <c r="TQB176" s="86"/>
      <c r="TQC176" s="86"/>
      <c r="TQD176" s="86"/>
      <c r="TQE176" s="86"/>
      <c r="TQF176" s="86"/>
      <c r="TQG176" s="86"/>
      <c r="TQH176" s="86"/>
      <c r="TQI176" s="86"/>
      <c r="TQJ176" s="86"/>
      <c r="TQK176" s="86"/>
      <c r="TQL176" s="86"/>
      <c r="TQM176" s="86"/>
      <c r="TQN176" s="86"/>
      <c r="TQO176" s="86"/>
      <c r="TQP176" s="86"/>
      <c r="TQQ176" s="86"/>
      <c r="TQR176" s="86"/>
      <c r="TQS176" s="86"/>
      <c r="TQT176" s="86"/>
      <c r="TQU176" s="86"/>
      <c r="TQV176" s="86"/>
      <c r="TQW176" s="86"/>
      <c r="TQX176" s="86"/>
      <c r="TQY176" s="86"/>
      <c r="TQZ176" s="86"/>
      <c r="TRA176" s="86"/>
      <c r="TRB176" s="86"/>
      <c r="TRC176" s="86"/>
      <c r="TRD176" s="86"/>
      <c r="TRE176" s="86"/>
      <c r="TRF176" s="86"/>
      <c r="TRG176" s="86"/>
      <c r="TRH176" s="86"/>
      <c r="TRI176" s="86"/>
      <c r="TRJ176" s="86"/>
      <c r="TRK176" s="86"/>
      <c r="TRL176" s="86"/>
      <c r="TRM176" s="86"/>
      <c r="TRN176" s="86"/>
      <c r="TRO176" s="86"/>
      <c r="TRP176" s="86"/>
      <c r="TRQ176" s="86"/>
      <c r="TRR176" s="86"/>
      <c r="TRS176" s="86"/>
      <c r="TRT176" s="86"/>
      <c r="TRU176" s="86"/>
      <c r="TRV176" s="86"/>
      <c r="TRW176" s="86"/>
      <c r="TRX176" s="86"/>
      <c r="TRY176" s="86"/>
      <c r="TRZ176" s="86"/>
      <c r="TSA176" s="86"/>
      <c r="TSB176" s="86"/>
      <c r="TSC176" s="86"/>
      <c r="TSD176" s="86"/>
      <c r="TSE176" s="86"/>
      <c r="TSF176" s="86"/>
      <c r="TSG176" s="86"/>
      <c r="TSH176" s="86"/>
      <c r="TSI176" s="86"/>
      <c r="TSJ176" s="98"/>
      <c r="TSK176" s="98"/>
      <c r="TSL176" s="98"/>
      <c r="TSM176" s="98"/>
      <c r="TSN176" s="98"/>
      <c r="TSO176" s="98"/>
      <c r="TSP176" s="86"/>
      <c r="TSQ176" s="86"/>
      <c r="TSR176" s="86"/>
      <c r="TSS176" s="86"/>
      <c r="TST176" s="86"/>
      <c r="TSU176" s="86"/>
      <c r="TSV176" s="86"/>
      <c r="TSW176" s="86"/>
      <c r="TSX176" s="86"/>
      <c r="TSY176" s="86"/>
      <c r="TSZ176" s="86"/>
      <c r="TTA176" s="86"/>
      <c r="TTB176" s="86"/>
      <c r="TTC176" s="86"/>
      <c r="TTD176" s="86"/>
      <c r="TTE176" s="86"/>
      <c r="TTF176" s="86"/>
      <c r="TTG176" s="86"/>
      <c r="TTH176" s="86"/>
      <c r="TTI176" s="86"/>
      <c r="TTJ176" s="86"/>
      <c r="TTK176" s="86"/>
      <c r="TTL176" s="86"/>
      <c r="TTM176" s="86"/>
      <c r="TTN176" s="86"/>
      <c r="TTO176" s="86"/>
      <c r="TTP176" s="86"/>
      <c r="TTQ176" s="86"/>
      <c r="TTR176" s="86"/>
      <c r="TTS176" s="86"/>
      <c r="TTT176" s="86"/>
      <c r="TTU176" s="86"/>
      <c r="TTV176" s="86"/>
      <c r="TTW176" s="86"/>
      <c r="TTX176" s="86"/>
      <c r="TTY176" s="86"/>
      <c r="TTZ176" s="86"/>
      <c r="TUA176" s="86"/>
      <c r="TUB176" s="86"/>
      <c r="TUC176" s="86"/>
      <c r="TUD176" s="86"/>
      <c r="TUE176" s="86"/>
      <c r="TUF176" s="86"/>
      <c r="TUG176" s="86"/>
      <c r="TUH176" s="86"/>
      <c r="TUI176" s="86"/>
      <c r="TUJ176" s="86"/>
      <c r="TUK176" s="86"/>
      <c r="TUL176" s="86"/>
      <c r="TUM176" s="86"/>
      <c r="TUN176" s="86"/>
      <c r="TUO176" s="86"/>
      <c r="TUP176" s="86"/>
      <c r="TUQ176" s="86"/>
      <c r="TUR176" s="86"/>
      <c r="TUS176" s="86"/>
      <c r="TUT176" s="86"/>
      <c r="TUU176" s="86"/>
      <c r="TUV176" s="86"/>
      <c r="TUW176" s="86"/>
      <c r="TUX176" s="86"/>
      <c r="TUY176" s="86"/>
      <c r="TUZ176" s="86"/>
      <c r="TVA176" s="86"/>
      <c r="TVB176" s="86"/>
      <c r="TVC176" s="86"/>
      <c r="TVD176" s="86"/>
      <c r="TVE176" s="86"/>
      <c r="TVF176" s="86"/>
      <c r="TVG176" s="86"/>
      <c r="TVH176" s="86"/>
      <c r="TVI176" s="86"/>
      <c r="TVJ176" s="86"/>
      <c r="TVK176" s="86"/>
      <c r="TVL176" s="86"/>
      <c r="TVM176" s="86"/>
      <c r="TVN176" s="86"/>
      <c r="TVO176" s="86"/>
      <c r="TVP176" s="86"/>
      <c r="TVQ176" s="86"/>
      <c r="TVR176" s="86"/>
      <c r="TVS176" s="86"/>
      <c r="TVT176" s="86"/>
      <c r="TVU176" s="86"/>
      <c r="TVV176" s="86"/>
      <c r="TVW176" s="86"/>
      <c r="TVX176" s="86"/>
      <c r="TVY176" s="86"/>
      <c r="TVZ176" s="86"/>
      <c r="TWA176" s="86"/>
      <c r="TWB176" s="86"/>
      <c r="TWC176" s="86"/>
      <c r="TWD176" s="86"/>
      <c r="TWE176" s="86"/>
      <c r="TWF176" s="86"/>
      <c r="TWG176" s="86"/>
      <c r="TWH176" s="86"/>
      <c r="TWI176" s="86"/>
      <c r="TWJ176" s="86"/>
      <c r="TWK176" s="86"/>
      <c r="TWL176" s="86"/>
      <c r="TWM176" s="86"/>
      <c r="TWN176" s="86"/>
      <c r="TWO176" s="86"/>
      <c r="TWP176" s="86"/>
      <c r="TWQ176" s="86"/>
      <c r="TWR176" s="86"/>
      <c r="TWS176" s="86"/>
      <c r="TWT176" s="86"/>
      <c r="TWU176" s="86"/>
      <c r="TWV176" s="86"/>
      <c r="TWW176" s="86"/>
      <c r="TWX176" s="86"/>
      <c r="TWY176" s="86"/>
      <c r="TWZ176" s="86"/>
      <c r="TXA176" s="86"/>
      <c r="TXB176" s="86"/>
      <c r="TXC176" s="86"/>
      <c r="TXD176" s="86"/>
      <c r="TXE176" s="86"/>
      <c r="TXF176" s="86"/>
      <c r="TXG176" s="86"/>
      <c r="TXH176" s="86"/>
      <c r="TXI176" s="86"/>
      <c r="TXJ176" s="86"/>
      <c r="TXK176" s="86"/>
      <c r="TXL176" s="86"/>
      <c r="TXM176" s="86"/>
      <c r="TXN176" s="86"/>
      <c r="TXO176" s="86"/>
      <c r="TXP176" s="86"/>
      <c r="TXQ176" s="86"/>
      <c r="TXR176" s="86"/>
      <c r="TXS176" s="86"/>
      <c r="TXT176" s="86"/>
      <c r="TXU176" s="86"/>
      <c r="TXV176" s="86"/>
      <c r="TXW176" s="86"/>
      <c r="TXX176" s="86"/>
      <c r="TXY176" s="86"/>
      <c r="TXZ176" s="86"/>
      <c r="TYA176" s="86"/>
      <c r="TYB176" s="86"/>
      <c r="TYC176" s="86"/>
      <c r="TYD176" s="86"/>
      <c r="TYE176" s="86"/>
      <c r="TYF176" s="86"/>
      <c r="TYG176" s="86"/>
      <c r="TYH176" s="86"/>
      <c r="TYI176" s="86"/>
      <c r="TYJ176" s="86"/>
      <c r="TYK176" s="86"/>
      <c r="TYL176" s="86"/>
      <c r="TYM176" s="86"/>
      <c r="TYN176" s="86"/>
      <c r="TYO176" s="86"/>
      <c r="TYP176" s="86"/>
      <c r="TYQ176" s="86"/>
      <c r="TYR176" s="86"/>
      <c r="TYS176" s="86"/>
      <c r="TYT176" s="86"/>
      <c r="TYU176" s="86"/>
      <c r="TYV176" s="86"/>
      <c r="TYW176" s="86"/>
      <c r="TYX176" s="86"/>
      <c r="TYY176" s="86"/>
      <c r="TYZ176" s="86"/>
      <c r="TZA176" s="86"/>
      <c r="TZB176" s="86"/>
      <c r="TZC176" s="86"/>
      <c r="TZD176" s="86"/>
      <c r="TZE176" s="86"/>
      <c r="TZF176" s="86"/>
      <c r="TZG176" s="86"/>
      <c r="TZH176" s="86"/>
      <c r="TZI176" s="86"/>
      <c r="TZJ176" s="86"/>
      <c r="TZK176" s="86"/>
      <c r="TZL176" s="86"/>
      <c r="TZM176" s="86"/>
      <c r="TZN176" s="86"/>
      <c r="TZO176" s="86"/>
      <c r="TZP176" s="86"/>
      <c r="TZQ176" s="86"/>
      <c r="TZR176" s="86"/>
      <c r="TZS176" s="86"/>
      <c r="TZT176" s="86"/>
      <c r="TZU176" s="86"/>
      <c r="TZV176" s="86"/>
      <c r="TZW176" s="86"/>
      <c r="TZX176" s="86"/>
      <c r="TZY176" s="86"/>
      <c r="TZZ176" s="86"/>
      <c r="UAA176" s="86"/>
      <c r="UAB176" s="86"/>
      <c r="UAC176" s="86"/>
      <c r="UAD176" s="86"/>
      <c r="UAE176" s="86"/>
      <c r="UAF176" s="86"/>
      <c r="UAG176" s="86"/>
      <c r="UAH176" s="86"/>
      <c r="UAI176" s="86"/>
      <c r="UAJ176" s="86"/>
      <c r="UAK176" s="86"/>
      <c r="UAL176" s="86"/>
      <c r="UAM176" s="86"/>
      <c r="UAN176" s="86"/>
      <c r="UAO176" s="86"/>
      <c r="UAP176" s="86"/>
      <c r="UAQ176" s="86"/>
      <c r="UAR176" s="86"/>
      <c r="UAS176" s="86"/>
      <c r="UAT176" s="86"/>
      <c r="UAU176" s="86"/>
      <c r="UAV176" s="86"/>
      <c r="UAW176" s="86"/>
      <c r="UAX176" s="86"/>
      <c r="UAY176" s="86"/>
      <c r="UAZ176" s="86"/>
      <c r="UBA176" s="86"/>
      <c r="UBB176" s="86"/>
      <c r="UBC176" s="86"/>
      <c r="UBD176" s="86"/>
      <c r="UBE176" s="86"/>
      <c r="UBF176" s="86"/>
      <c r="UBG176" s="86"/>
      <c r="UBH176" s="86"/>
      <c r="UBI176" s="86"/>
      <c r="UBJ176" s="86"/>
      <c r="UBK176" s="86"/>
      <c r="UBL176" s="86"/>
      <c r="UBM176" s="86"/>
      <c r="UBN176" s="86"/>
      <c r="UBO176" s="86"/>
      <c r="UBP176" s="86"/>
      <c r="UBQ176" s="86"/>
      <c r="UBR176" s="86"/>
      <c r="UBS176" s="86"/>
      <c r="UBT176" s="86"/>
      <c r="UBU176" s="86"/>
      <c r="UBV176" s="86"/>
      <c r="UBW176" s="86"/>
      <c r="UBX176" s="86"/>
      <c r="UBY176" s="86"/>
      <c r="UBZ176" s="86"/>
      <c r="UCA176" s="86"/>
      <c r="UCB176" s="86"/>
      <c r="UCC176" s="86"/>
      <c r="UCD176" s="86"/>
      <c r="UCE176" s="86"/>
      <c r="UCF176" s="98"/>
      <c r="UCG176" s="98"/>
      <c r="UCH176" s="98"/>
      <c r="UCI176" s="98"/>
      <c r="UCJ176" s="98"/>
      <c r="UCK176" s="98"/>
      <c r="UCL176" s="86"/>
      <c r="UCM176" s="86"/>
      <c r="UCN176" s="86"/>
      <c r="UCO176" s="86"/>
      <c r="UCP176" s="86"/>
      <c r="UCQ176" s="86"/>
      <c r="UCR176" s="86"/>
      <c r="UCS176" s="86"/>
      <c r="UCT176" s="86"/>
      <c r="UCU176" s="86"/>
      <c r="UCV176" s="86"/>
      <c r="UCW176" s="86"/>
      <c r="UCX176" s="86"/>
      <c r="UCY176" s="86"/>
      <c r="UCZ176" s="86"/>
      <c r="UDA176" s="86"/>
      <c r="UDB176" s="86"/>
      <c r="UDC176" s="86"/>
      <c r="UDD176" s="86"/>
      <c r="UDE176" s="86"/>
      <c r="UDF176" s="86"/>
      <c r="UDG176" s="86"/>
      <c r="UDH176" s="86"/>
      <c r="UDI176" s="86"/>
      <c r="UDJ176" s="86"/>
      <c r="UDK176" s="86"/>
      <c r="UDL176" s="86"/>
      <c r="UDM176" s="86"/>
      <c r="UDN176" s="86"/>
      <c r="UDO176" s="86"/>
      <c r="UDP176" s="86"/>
      <c r="UDQ176" s="86"/>
      <c r="UDR176" s="86"/>
      <c r="UDS176" s="86"/>
      <c r="UDT176" s="86"/>
      <c r="UDU176" s="86"/>
      <c r="UDV176" s="86"/>
      <c r="UDW176" s="86"/>
      <c r="UDX176" s="86"/>
      <c r="UDY176" s="86"/>
      <c r="UDZ176" s="86"/>
      <c r="UEA176" s="86"/>
      <c r="UEB176" s="86"/>
      <c r="UEC176" s="86"/>
      <c r="UED176" s="86"/>
      <c r="UEE176" s="86"/>
      <c r="UEF176" s="86"/>
      <c r="UEG176" s="86"/>
      <c r="UEH176" s="86"/>
      <c r="UEI176" s="86"/>
      <c r="UEJ176" s="86"/>
      <c r="UEK176" s="86"/>
      <c r="UEL176" s="86"/>
      <c r="UEM176" s="86"/>
      <c r="UEN176" s="86"/>
      <c r="UEO176" s="86"/>
      <c r="UEP176" s="86"/>
      <c r="UEQ176" s="86"/>
      <c r="UER176" s="86"/>
      <c r="UES176" s="86"/>
      <c r="UET176" s="86"/>
      <c r="UEU176" s="86"/>
      <c r="UEV176" s="86"/>
      <c r="UEW176" s="86"/>
      <c r="UEX176" s="86"/>
      <c r="UEY176" s="86"/>
      <c r="UEZ176" s="86"/>
      <c r="UFA176" s="86"/>
      <c r="UFB176" s="86"/>
      <c r="UFC176" s="86"/>
      <c r="UFD176" s="86"/>
      <c r="UFE176" s="86"/>
      <c r="UFF176" s="86"/>
      <c r="UFG176" s="86"/>
      <c r="UFH176" s="86"/>
      <c r="UFI176" s="86"/>
      <c r="UFJ176" s="86"/>
      <c r="UFK176" s="86"/>
      <c r="UFL176" s="86"/>
      <c r="UFM176" s="86"/>
      <c r="UFN176" s="86"/>
      <c r="UFO176" s="86"/>
      <c r="UFP176" s="86"/>
      <c r="UFQ176" s="86"/>
      <c r="UFR176" s="86"/>
      <c r="UFS176" s="86"/>
      <c r="UFT176" s="86"/>
      <c r="UFU176" s="86"/>
      <c r="UFV176" s="86"/>
      <c r="UFW176" s="86"/>
      <c r="UFX176" s="86"/>
      <c r="UFY176" s="86"/>
      <c r="UFZ176" s="86"/>
      <c r="UGA176" s="86"/>
      <c r="UGB176" s="86"/>
      <c r="UGC176" s="86"/>
      <c r="UGD176" s="86"/>
      <c r="UGE176" s="86"/>
      <c r="UGF176" s="86"/>
      <c r="UGG176" s="86"/>
      <c r="UGH176" s="86"/>
      <c r="UGI176" s="86"/>
      <c r="UGJ176" s="86"/>
      <c r="UGK176" s="86"/>
      <c r="UGL176" s="86"/>
      <c r="UGM176" s="86"/>
      <c r="UGN176" s="86"/>
      <c r="UGO176" s="86"/>
      <c r="UGP176" s="86"/>
      <c r="UGQ176" s="86"/>
      <c r="UGR176" s="86"/>
      <c r="UGS176" s="86"/>
      <c r="UGT176" s="86"/>
      <c r="UGU176" s="86"/>
      <c r="UGV176" s="86"/>
      <c r="UGW176" s="86"/>
      <c r="UGX176" s="86"/>
      <c r="UGY176" s="86"/>
      <c r="UGZ176" s="86"/>
      <c r="UHA176" s="86"/>
      <c r="UHB176" s="86"/>
      <c r="UHC176" s="86"/>
      <c r="UHD176" s="86"/>
      <c r="UHE176" s="86"/>
      <c r="UHF176" s="86"/>
      <c r="UHG176" s="86"/>
      <c r="UHH176" s="86"/>
      <c r="UHI176" s="86"/>
      <c r="UHJ176" s="86"/>
      <c r="UHK176" s="86"/>
      <c r="UHL176" s="86"/>
      <c r="UHM176" s="86"/>
      <c r="UHN176" s="86"/>
      <c r="UHO176" s="86"/>
      <c r="UHP176" s="86"/>
      <c r="UHQ176" s="86"/>
      <c r="UHR176" s="86"/>
      <c r="UHS176" s="86"/>
      <c r="UHT176" s="86"/>
      <c r="UHU176" s="86"/>
      <c r="UHV176" s="86"/>
      <c r="UHW176" s="86"/>
      <c r="UHX176" s="86"/>
      <c r="UHY176" s="86"/>
      <c r="UHZ176" s="86"/>
      <c r="UIA176" s="86"/>
      <c r="UIB176" s="86"/>
      <c r="UIC176" s="86"/>
      <c r="UID176" s="86"/>
      <c r="UIE176" s="86"/>
      <c r="UIF176" s="86"/>
      <c r="UIG176" s="86"/>
      <c r="UIH176" s="86"/>
      <c r="UII176" s="86"/>
      <c r="UIJ176" s="86"/>
      <c r="UIK176" s="86"/>
      <c r="UIL176" s="86"/>
      <c r="UIM176" s="86"/>
      <c r="UIN176" s="86"/>
      <c r="UIO176" s="86"/>
      <c r="UIP176" s="86"/>
      <c r="UIQ176" s="86"/>
      <c r="UIR176" s="86"/>
      <c r="UIS176" s="86"/>
      <c r="UIT176" s="86"/>
      <c r="UIU176" s="86"/>
      <c r="UIV176" s="86"/>
      <c r="UIW176" s="86"/>
      <c r="UIX176" s="86"/>
      <c r="UIY176" s="86"/>
      <c r="UIZ176" s="86"/>
      <c r="UJA176" s="86"/>
      <c r="UJB176" s="86"/>
      <c r="UJC176" s="86"/>
      <c r="UJD176" s="86"/>
      <c r="UJE176" s="86"/>
      <c r="UJF176" s="86"/>
      <c r="UJG176" s="86"/>
      <c r="UJH176" s="86"/>
      <c r="UJI176" s="86"/>
      <c r="UJJ176" s="86"/>
      <c r="UJK176" s="86"/>
      <c r="UJL176" s="86"/>
      <c r="UJM176" s="86"/>
      <c r="UJN176" s="86"/>
      <c r="UJO176" s="86"/>
      <c r="UJP176" s="86"/>
      <c r="UJQ176" s="86"/>
      <c r="UJR176" s="86"/>
      <c r="UJS176" s="86"/>
      <c r="UJT176" s="86"/>
      <c r="UJU176" s="86"/>
      <c r="UJV176" s="86"/>
      <c r="UJW176" s="86"/>
      <c r="UJX176" s="86"/>
      <c r="UJY176" s="86"/>
      <c r="UJZ176" s="86"/>
      <c r="UKA176" s="86"/>
      <c r="UKB176" s="86"/>
      <c r="UKC176" s="86"/>
      <c r="UKD176" s="86"/>
      <c r="UKE176" s="86"/>
      <c r="UKF176" s="86"/>
      <c r="UKG176" s="86"/>
      <c r="UKH176" s="86"/>
      <c r="UKI176" s="86"/>
      <c r="UKJ176" s="86"/>
      <c r="UKK176" s="86"/>
      <c r="UKL176" s="86"/>
      <c r="UKM176" s="86"/>
      <c r="UKN176" s="86"/>
      <c r="UKO176" s="86"/>
      <c r="UKP176" s="86"/>
      <c r="UKQ176" s="86"/>
      <c r="UKR176" s="86"/>
      <c r="UKS176" s="86"/>
      <c r="UKT176" s="86"/>
      <c r="UKU176" s="86"/>
      <c r="UKV176" s="86"/>
      <c r="UKW176" s="86"/>
      <c r="UKX176" s="86"/>
      <c r="UKY176" s="86"/>
      <c r="UKZ176" s="86"/>
      <c r="ULA176" s="86"/>
      <c r="ULB176" s="86"/>
      <c r="ULC176" s="86"/>
      <c r="ULD176" s="86"/>
      <c r="ULE176" s="86"/>
      <c r="ULF176" s="86"/>
      <c r="ULG176" s="86"/>
      <c r="ULH176" s="86"/>
      <c r="ULI176" s="86"/>
      <c r="ULJ176" s="86"/>
      <c r="ULK176" s="86"/>
      <c r="ULL176" s="86"/>
      <c r="ULM176" s="86"/>
      <c r="ULN176" s="86"/>
      <c r="ULO176" s="86"/>
      <c r="ULP176" s="86"/>
      <c r="ULQ176" s="86"/>
      <c r="ULR176" s="86"/>
      <c r="ULS176" s="86"/>
      <c r="ULT176" s="86"/>
      <c r="ULU176" s="86"/>
      <c r="ULV176" s="86"/>
      <c r="ULW176" s="86"/>
      <c r="ULX176" s="86"/>
      <c r="ULY176" s="86"/>
      <c r="ULZ176" s="86"/>
      <c r="UMA176" s="86"/>
      <c r="UMB176" s="98"/>
      <c r="UMC176" s="98"/>
      <c r="UMD176" s="98"/>
      <c r="UME176" s="98"/>
      <c r="UMF176" s="98"/>
      <c r="UMG176" s="98"/>
      <c r="UMH176" s="86"/>
      <c r="UMI176" s="86"/>
      <c r="UMJ176" s="86"/>
      <c r="UMK176" s="86"/>
      <c r="UML176" s="86"/>
      <c r="UMM176" s="86"/>
      <c r="UMN176" s="86"/>
      <c r="UMO176" s="86"/>
      <c r="UMP176" s="86"/>
      <c r="UMQ176" s="86"/>
      <c r="UMR176" s="86"/>
      <c r="UMS176" s="86"/>
      <c r="UMT176" s="86"/>
      <c r="UMU176" s="86"/>
      <c r="UMV176" s="86"/>
      <c r="UMW176" s="86"/>
      <c r="UMX176" s="86"/>
      <c r="UMY176" s="86"/>
      <c r="UMZ176" s="86"/>
      <c r="UNA176" s="86"/>
      <c r="UNB176" s="86"/>
      <c r="UNC176" s="86"/>
      <c r="UND176" s="86"/>
      <c r="UNE176" s="86"/>
      <c r="UNF176" s="86"/>
      <c r="UNG176" s="86"/>
      <c r="UNH176" s="86"/>
      <c r="UNI176" s="86"/>
      <c r="UNJ176" s="86"/>
      <c r="UNK176" s="86"/>
      <c r="UNL176" s="86"/>
      <c r="UNM176" s="86"/>
      <c r="UNN176" s="86"/>
      <c r="UNO176" s="86"/>
      <c r="UNP176" s="86"/>
      <c r="UNQ176" s="86"/>
      <c r="UNR176" s="86"/>
      <c r="UNS176" s="86"/>
      <c r="UNT176" s="86"/>
      <c r="UNU176" s="86"/>
      <c r="UNV176" s="86"/>
      <c r="UNW176" s="86"/>
      <c r="UNX176" s="86"/>
      <c r="UNY176" s="86"/>
      <c r="UNZ176" s="86"/>
      <c r="UOA176" s="86"/>
      <c r="UOB176" s="86"/>
      <c r="UOC176" s="86"/>
      <c r="UOD176" s="86"/>
      <c r="UOE176" s="86"/>
      <c r="UOF176" s="86"/>
      <c r="UOG176" s="86"/>
      <c r="UOH176" s="86"/>
      <c r="UOI176" s="86"/>
      <c r="UOJ176" s="86"/>
      <c r="UOK176" s="86"/>
      <c r="UOL176" s="86"/>
      <c r="UOM176" s="86"/>
      <c r="UON176" s="86"/>
      <c r="UOO176" s="86"/>
      <c r="UOP176" s="86"/>
      <c r="UOQ176" s="86"/>
      <c r="UOR176" s="86"/>
      <c r="UOS176" s="86"/>
      <c r="UOT176" s="86"/>
      <c r="UOU176" s="86"/>
      <c r="UOV176" s="86"/>
      <c r="UOW176" s="86"/>
      <c r="UOX176" s="86"/>
      <c r="UOY176" s="86"/>
      <c r="UOZ176" s="86"/>
      <c r="UPA176" s="86"/>
      <c r="UPB176" s="86"/>
      <c r="UPC176" s="86"/>
      <c r="UPD176" s="86"/>
      <c r="UPE176" s="86"/>
      <c r="UPF176" s="86"/>
      <c r="UPG176" s="86"/>
      <c r="UPH176" s="86"/>
      <c r="UPI176" s="86"/>
      <c r="UPJ176" s="86"/>
      <c r="UPK176" s="86"/>
      <c r="UPL176" s="86"/>
      <c r="UPM176" s="86"/>
      <c r="UPN176" s="86"/>
      <c r="UPO176" s="86"/>
      <c r="UPP176" s="86"/>
      <c r="UPQ176" s="86"/>
      <c r="UPR176" s="86"/>
      <c r="UPS176" s="86"/>
      <c r="UPT176" s="86"/>
      <c r="UPU176" s="86"/>
      <c r="UPV176" s="86"/>
      <c r="UPW176" s="86"/>
      <c r="UPX176" s="86"/>
      <c r="UPY176" s="86"/>
      <c r="UPZ176" s="86"/>
      <c r="UQA176" s="86"/>
      <c r="UQB176" s="86"/>
      <c r="UQC176" s="86"/>
      <c r="UQD176" s="86"/>
      <c r="UQE176" s="86"/>
      <c r="UQF176" s="86"/>
      <c r="UQG176" s="86"/>
      <c r="UQH176" s="86"/>
      <c r="UQI176" s="86"/>
      <c r="UQJ176" s="86"/>
      <c r="UQK176" s="86"/>
      <c r="UQL176" s="86"/>
      <c r="UQM176" s="86"/>
      <c r="UQN176" s="86"/>
      <c r="UQO176" s="86"/>
      <c r="UQP176" s="86"/>
      <c r="UQQ176" s="86"/>
      <c r="UQR176" s="86"/>
      <c r="UQS176" s="86"/>
      <c r="UQT176" s="86"/>
      <c r="UQU176" s="86"/>
      <c r="UQV176" s="86"/>
      <c r="UQW176" s="86"/>
      <c r="UQX176" s="86"/>
      <c r="UQY176" s="86"/>
      <c r="UQZ176" s="86"/>
      <c r="URA176" s="86"/>
      <c r="URB176" s="86"/>
      <c r="URC176" s="86"/>
      <c r="URD176" s="86"/>
      <c r="URE176" s="86"/>
      <c r="URF176" s="86"/>
      <c r="URG176" s="86"/>
      <c r="URH176" s="86"/>
      <c r="URI176" s="86"/>
      <c r="URJ176" s="86"/>
      <c r="URK176" s="86"/>
      <c r="URL176" s="86"/>
      <c r="URM176" s="86"/>
      <c r="URN176" s="86"/>
      <c r="URO176" s="86"/>
      <c r="URP176" s="86"/>
      <c r="URQ176" s="86"/>
      <c r="URR176" s="86"/>
      <c r="URS176" s="86"/>
      <c r="URT176" s="86"/>
      <c r="URU176" s="86"/>
      <c r="URV176" s="86"/>
      <c r="URW176" s="86"/>
      <c r="URX176" s="86"/>
      <c r="URY176" s="86"/>
      <c r="URZ176" s="86"/>
      <c r="USA176" s="86"/>
      <c r="USB176" s="86"/>
      <c r="USC176" s="86"/>
      <c r="USD176" s="86"/>
      <c r="USE176" s="86"/>
      <c r="USF176" s="86"/>
      <c r="USG176" s="86"/>
      <c r="USH176" s="86"/>
      <c r="USI176" s="86"/>
      <c r="USJ176" s="86"/>
      <c r="USK176" s="86"/>
      <c r="USL176" s="86"/>
      <c r="USM176" s="86"/>
      <c r="USN176" s="86"/>
      <c r="USO176" s="86"/>
      <c r="USP176" s="86"/>
      <c r="USQ176" s="86"/>
      <c r="USR176" s="86"/>
      <c r="USS176" s="86"/>
      <c r="UST176" s="86"/>
      <c r="USU176" s="86"/>
      <c r="USV176" s="86"/>
      <c r="USW176" s="86"/>
      <c r="USX176" s="86"/>
      <c r="USY176" s="86"/>
      <c r="USZ176" s="86"/>
      <c r="UTA176" s="86"/>
      <c r="UTB176" s="86"/>
      <c r="UTC176" s="86"/>
      <c r="UTD176" s="86"/>
      <c r="UTE176" s="86"/>
      <c r="UTF176" s="86"/>
      <c r="UTG176" s="86"/>
      <c r="UTH176" s="86"/>
      <c r="UTI176" s="86"/>
      <c r="UTJ176" s="86"/>
      <c r="UTK176" s="86"/>
      <c r="UTL176" s="86"/>
      <c r="UTM176" s="86"/>
      <c r="UTN176" s="86"/>
      <c r="UTO176" s="86"/>
      <c r="UTP176" s="86"/>
      <c r="UTQ176" s="86"/>
      <c r="UTR176" s="86"/>
      <c r="UTS176" s="86"/>
      <c r="UTT176" s="86"/>
      <c r="UTU176" s="86"/>
      <c r="UTV176" s="86"/>
      <c r="UTW176" s="86"/>
      <c r="UTX176" s="86"/>
      <c r="UTY176" s="86"/>
      <c r="UTZ176" s="86"/>
      <c r="UUA176" s="86"/>
      <c r="UUB176" s="86"/>
      <c r="UUC176" s="86"/>
      <c r="UUD176" s="86"/>
      <c r="UUE176" s="86"/>
      <c r="UUF176" s="86"/>
      <c r="UUG176" s="86"/>
      <c r="UUH176" s="86"/>
      <c r="UUI176" s="86"/>
      <c r="UUJ176" s="86"/>
      <c r="UUK176" s="86"/>
      <c r="UUL176" s="86"/>
      <c r="UUM176" s="86"/>
      <c r="UUN176" s="86"/>
      <c r="UUO176" s="86"/>
      <c r="UUP176" s="86"/>
      <c r="UUQ176" s="86"/>
      <c r="UUR176" s="86"/>
      <c r="UUS176" s="86"/>
      <c r="UUT176" s="86"/>
      <c r="UUU176" s="86"/>
      <c r="UUV176" s="86"/>
      <c r="UUW176" s="86"/>
      <c r="UUX176" s="86"/>
      <c r="UUY176" s="86"/>
      <c r="UUZ176" s="86"/>
      <c r="UVA176" s="86"/>
      <c r="UVB176" s="86"/>
      <c r="UVC176" s="86"/>
      <c r="UVD176" s="86"/>
      <c r="UVE176" s="86"/>
      <c r="UVF176" s="86"/>
      <c r="UVG176" s="86"/>
      <c r="UVH176" s="86"/>
      <c r="UVI176" s="86"/>
      <c r="UVJ176" s="86"/>
      <c r="UVK176" s="86"/>
      <c r="UVL176" s="86"/>
      <c r="UVM176" s="86"/>
      <c r="UVN176" s="86"/>
      <c r="UVO176" s="86"/>
      <c r="UVP176" s="86"/>
      <c r="UVQ176" s="86"/>
      <c r="UVR176" s="86"/>
      <c r="UVS176" s="86"/>
      <c r="UVT176" s="86"/>
      <c r="UVU176" s="86"/>
      <c r="UVV176" s="86"/>
      <c r="UVW176" s="86"/>
      <c r="UVX176" s="98"/>
      <c r="UVY176" s="98"/>
      <c r="UVZ176" s="98"/>
      <c r="UWA176" s="98"/>
      <c r="UWB176" s="98"/>
      <c r="UWC176" s="98"/>
      <c r="UWD176" s="86"/>
      <c r="UWE176" s="86"/>
      <c r="UWF176" s="86"/>
      <c r="UWG176" s="86"/>
      <c r="UWH176" s="86"/>
      <c r="UWI176" s="86"/>
      <c r="UWJ176" s="86"/>
      <c r="UWK176" s="86"/>
      <c r="UWL176" s="86"/>
      <c r="UWM176" s="86"/>
      <c r="UWN176" s="86"/>
      <c r="UWO176" s="86"/>
      <c r="UWP176" s="86"/>
      <c r="UWQ176" s="86"/>
      <c r="UWR176" s="86"/>
      <c r="UWS176" s="86"/>
      <c r="UWT176" s="86"/>
      <c r="UWU176" s="86"/>
      <c r="UWV176" s="86"/>
      <c r="UWW176" s="86"/>
      <c r="UWX176" s="86"/>
      <c r="UWY176" s="86"/>
      <c r="UWZ176" s="86"/>
      <c r="UXA176" s="86"/>
      <c r="UXB176" s="86"/>
      <c r="UXC176" s="86"/>
      <c r="UXD176" s="86"/>
      <c r="UXE176" s="86"/>
      <c r="UXF176" s="86"/>
      <c r="UXG176" s="86"/>
      <c r="UXH176" s="86"/>
      <c r="UXI176" s="86"/>
      <c r="UXJ176" s="86"/>
      <c r="UXK176" s="86"/>
      <c r="UXL176" s="86"/>
      <c r="UXM176" s="86"/>
      <c r="UXN176" s="86"/>
      <c r="UXO176" s="86"/>
      <c r="UXP176" s="86"/>
      <c r="UXQ176" s="86"/>
      <c r="UXR176" s="86"/>
      <c r="UXS176" s="86"/>
      <c r="UXT176" s="86"/>
      <c r="UXU176" s="86"/>
      <c r="UXV176" s="86"/>
      <c r="UXW176" s="86"/>
      <c r="UXX176" s="86"/>
      <c r="UXY176" s="86"/>
      <c r="UXZ176" s="86"/>
      <c r="UYA176" s="86"/>
      <c r="UYB176" s="86"/>
      <c r="UYC176" s="86"/>
      <c r="UYD176" s="86"/>
      <c r="UYE176" s="86"/>
      <c r="UYF176" s="86"/>
      <c r="UYG176" s="86"/>
      <c r="UYH176" s="86"/>
      <c r="UYI176" s="86"/>
      <c r="UYJ176" s="86"/>
      <c r="UYK176" s="86"/>
      <c r="UYL176" s="86"/>
      <c r="UYM176" s="86"/>
      <c r="UYN176" s="86"/>
      <c r="UYO176" s="86"/>
      <c r="UYP176" s="86"/>
      <c r="UYQ176" s="86"/>
      <c r="UYR176" s="86"/>
      <c r="UYS176" s="86"/>
      <c r="UYT176" s="86"/>
      <c r="UYU176" s="86"/>
      <c r="UYV176" s="86"/>
      <c r="UYW176" s="86"/>
      <c r="UYX176" s="86"/>
      <c r="UYY176" s="86"/>
      <c r="UYZ176" s="86"/>
      <c r="UZA176" s="86"/>
      <c r="UZB176" s="86"/>
      <c r="UZC176" s="86"/>
      <c r="UZD176" s="86"/>
      <c r="UZE176" s="86"/>
      <c r="UZF176" s="86"/>
      <c r="UZG176" s="86"/>
      <c r="UZH176" s="86"/>
      <c r="UZI176" s="86"/>
      <c r="UZJ176" s="86"/>
      <c r="UZK176" s="86"/>
      <c r="UZL176" s="86"/>
      <c r="UZM176" s="86"/>
      <c r="UZN176" s="86"/>
      <c r="UZO176" s="86"/>
      <c r="UZP176" s="86"/>
      <c r="UZQ176" s="86"/>
      <c r="UZR176" s="86"/>
      <c r="UZS176" s="86"/>
      <c r="UZT176" s="86"/>
      <c r="UZU176" s="86"/>
      <c r="UZV176" s="86"/>
      <c r="UZW176" s="86"/>
      <c r="UZX176" s="86"/>
      <c r="UZY176" s="86"/>
      <c r="UZZ176" s="86"/>
      <c r="VAA176" s="86"/>
      <c r="VAB176" s="86"/>
      <c r="VAC176" s="86"/>
      <c r="VAD176" s="86"/>
      <c r="VAE176" s="86"/>
      <c r="VAF176" s="86"/>
      <c r="VAG176" s="86"/>
      <c r="VAH176" s="86"/>
      <c r="VAI176" s="86"/>
      <c r="VAJ176" s="86"/>
      <c r="VAK176" s="86"/>
      <c r="VAL176" s="86"/>
      <c r="VAM176" s="86"/>
      <c r="VAN176" s="86"/>
      <c r="VAO176" s="86"/>
      <c r="VAP176" s="86"/>
      <c r="VAQ176" s="86"/>
      <c r="VAR176" s="86"/>
      <c r="VAS176" s="86"/>
      <c r="VAT176" s="86"/>
      <c r="VAU176" s="86"/>
      <c r="VAV176" s="86"/>
      <c r="VAW176" s="86"/>
      <c r="VAX176" s="86"/>
      <c r="VAY176" s="86"/>
      <c r="VAZ176" s="86"/>
      <c r="VBA176" s="86"/>
      <c r="VBB176" s="86"/>
      <c r="VBC176" s="86"/>
      <c r="VBD176" s="86"/>
      <c r="VBE176" s="86"/>
      <c r="VBF176" s="86"/>
      <c r="VBG176" s="86"/>
      <c r="VBH176" s="86"/>
      <c r="VBI176" s="86"/>
      <c r="VBJ176" s="86"/>
      <c r="VBK176" s="86"/>
      <c r="VBL176" s="86"/>
      <c r="VBM176" s="86"/>
      <c r="VBN176" s="86"/>
      <c r="VBO176" s="86"/>
      <c r="VBP176" s="86"/>
      <c r="VBQ176" s="86"/>
      <c r="VBR176" s="86"/>
      <c r="VBS176" s="86"/>
      <c r="VBT176" s="86"/>
      <c r="VBU176" s="86"/>
      <c r="VBV176" s="86"/>
      <c r="VBW176" s="86"/>
      <c r="VBX176" s="86"/>
      <c r="VBY176" s="86"/>
      <c r="VBZ176" s="86"/>
      <c r="VCA176" s="86"/>
      <c r="VCB176" s="86"/>
      <c r="VCC176" s="86"/>
      <c r="VCD176" s="86"/>
      <c r="VCE176" s="86"/>
      <c r="VCF176" s="86"/>
      <c r="VCG176" s="86"/>
      <c r="VCH176" s="86"/>
      <c r="VCI176" s="86"/>
      <c r="VCJ176" s="86"/>
      <c r="VCK176" s="86"/>
      <c r="VCL176" s="86"/>
      <c r="VCM176" s="86"/>
      <c r="VCN176" s="86"/>
      <c r="VCO176" s="86"/>
      <c r="VCP176" s="86"/>
      <c r="VCQ176" s="86"/>
      <c r="VCR176" s="86"/>
      <c r="VCS176" s="86"/>
      <c r="VCT176" s="86"/>
      <c r="VCU176" s="86"/>
      <c r="VCV176" s="86"/>
      <c r="VCW176" s="86"/>
      <c r="VCX176" s="86"/>
      <c r="VCY176" s="86"/>
      <c r="VCZ176" s="86"/>
      <c r="VDA176" s="86"/>
      <c r="VDB176" s="86"/>
      <c r="VDC176" s="86"/>
      <c r="VDD176" s="86"/>
      <c r="VDE176" s="86"/>
      <c r="VDF176" s="86"/>
      <c r="VDG176" s="86"/>
      <c r="VDH176" s="86"/>
      <c r="VDI176" s="86"/>
      <c r="VDJ176" s="86"/>
      <c r="VDK176" s="86"/>
      <c r="VDL176" s="86"/>
      <c r="VDM176" s="86"/>
      <c r="VDN176" s="86"/>
      <c r="VDO176" s="86"/>
      <c r="VDP176" s="86"/>
      <c r="VDQ176" s="86"/>
      <c r="VDR176" s="86"/>
      <c r="VDS176" s="86"/>
      <c r="VDT176" s="86"/>
      <c r="VDU176" s="86"/>
      <c r="VDV176" s="86"/>
      <c r="VDW176" s="86"/>
      <c r="VDX176" s="86"/>
      <c r="VDY176" s="86"/>
      <c r="VDZ176" s="86"/>
      <c r="VEA176" s="86"/>
      <c r="VEB176" s="86"/>
      <c r="VEC176" s="86"/>
      <c r="VED176" s="86"/>
      <c r="VEE176" s="86"/>
      <c r="VEF176" s="86"/>
      <c r="VEG176" s="86"/>
      <c r="VEH176" s="86"/>
      <c r="VEI176" s="86"/>
      <c r="VEJ176" s="86"/>
      <c r="VEK176" s="86"/>
      <c r="VEL176" s="86"/>
      <c r="VEM176" s="86"/>
      <c r="VEN176" s="86"/>
      <c r="VEO176" s="86"/>
      <c r="VEP176" s="86"/>
      <c r="VEQ176" s="86"/>
      <c r="VER176" s="86"/>
      <c r="VES176" s="86"/>
      <c r="VET176" s="86"/>
      <c r="VEU176" s="86"/>
      <c r="VEV176" s="86"/>
      <c r="VEW176" s="86"/>
      <c r="VEX176" s="86"/>
      <c r="VEY176" s="86"/>
      <c r="VEZ176" s="86"/>
      <c r="VFA176" s="86"/>
      <c r="VFB176" s="86"/>
      <c r="VFC176" s="86"/>
      <c r="VFD176" s="86"/>
      <c r="VFE176" s="86"/>
      <c r="VFF176" s="86"/>
      <c r="VFG176" s="86"/>
      <c r="VFH176" s="86"/>
      <c r="VFI176" s="86"/>
      <c r="VFJ176" s="86"/>
      <c r="VFK176" s="86"/>
      <c r="VFL176" s="86"/>
      <c r="VFM176" s="86"/>
      <c r="VFN176" s="86"/>
      <c r="VFO176" s="86"/>
      <c r="VFP176" s="86"/>
      <c r="VFQ176" s="86"/>
      <c r="VFR176" s="86"/>
      <c r="VFS176" s="86"/>
      <c r="VFT176" s="98"/>
      <c r="VFU176" s="98"/>
      <c r="VFV176" s="98"/>
      <c r="VFW176" s="98"/>
      <c r="VFX176" s="98"/>
      <c r="VFY176" s="98"/>
      <c r="VFZ176" s="86"/>
      <c r="VGA176" s="86"/>
      <c r="VGB176" s="86"/>
      <c r="VGC176" s="86"/>
      <c r="VGD176" s="86"/>
      <c r="VGE176" s="86"/>
      <c r="VGF176" s="86"/>
      <c r="VGG176" s="86"/>
      <c r="VGH176" s="86"/>
      <c r="VGI176" s="86"/>
      <c r="VGJ176" s="86"/>
      <c r="VGK176" s="86"/>
      <c r="VGL176" s="86"/>
      <c r="VGM176" s="86"/>
      <c r="VGN176" s="86"/>
      <c r="VGO176" s="86"/>
      <c r="VGP176" s="86"/>
      <c r="VGQ176" s="86"/>
      <c r="VGR176" s="86"/>
      <c r="VGS176" s="86"/>
      <c r="VGT176" s="86"/>
      <c r="VGU176" s="86"/>
      <c r="VGV176" s="86"/>
      <c r="VGW176" s="86"/>
      <c r="VGX176" s="86"/>
      <c r="VGY176" s="86"/>
      <c r="VGZ176" s="86"/>
      <c r="VHA176" s="86"/>
      <c r="VHB176" s="86"/>
      <c r="VHC176" s="86"/>
      <c r="VHD176" s="86"/>
      <c r="VHE176" s="86"/>
      <c r="VHF176" s="86"/>
      <c r="VHG176" s="86"/>
      <c r="VHH176" s="86"/>
      <c r="VHI176" s="86"/>
      <c r="VHJ176" s="86"/>
      <c r="VHK176" s="86"/>
      <c r="VHL176" s="86"/>
      <c r="VHM176" s="86"/>
      <c r="VHN176" s="86"/>
      <c r="VHO176" s="86"/>
      <c r="VHP176" s="86"/>
      <c r="VHQ176" s="86"/>
      <c r="VHR176" s="86"/>
      <c r="VHS176" s="86"/>
      <c r="VHT176" s="86"/>
      <c r="VHU176" s="86"/>
      <c r="VHV176" s="86"/>
      <c r="VHW176" s="86"/>
      <c r="VHX176" s="86"/>
      <c r="VHY176" s="86"/>
      <c r="VHZ176" s="86"/>
      <c r="VIA176" s="86"/>
      <c r="VIB176" s="86"/>
      <c r="VIC176" s="86"/>
      <c r="VID176" s="86"/>
      <c r="VIE176" s="86"/>
      <c r="VIF176" s="86"/>
      <c r="VIG176" s="86"/>
      <c r="VIH176" s="86"/>
      <c r="VII176" s="86"/>
      <c r="VIJ176" s="86"/>
      <c r="VIK176" s="86"/>
      <c r="VIL176" s="86"/>
      <c r="VIM176" s="86"/>
      <c r="VIN176" s="86"/>
      <c r="VIO176" s="86"/>
      <c r="VIP176" s="86"/>
      <c r="VIQ176" s="86"/>
      <c r="VIR176" s="86"/>
      <c r="VIS176" s="86"/>
      <c r="VIT176" s="86"/>
      <c r="VIU176" s="86"/>
      <c r="VIV176" s="86"/>
      <c r="VIW176" s="86"/>
      <c r="VIX176" s="86"/>
      <c r="VIY176" s="86"/>
      <c r="VIZ176" s="86"/>
      <c r="VJA176" s="86"/>
      <c r="VJB176" s="86"/>
      <c r="VJC176" s="86"/>
      <c r="VJD176" s="86"/>
      <c r="VJE176" s="86"/>
      <c r="VJF176" s="86"/>
      <c r="VJG176" s="86"/>
      <c r="VJH176" s="86"/>
      <c r="VJI176" s="86"/>
      <c r="VJJ176" s="86"/>
      <c r="VJK176" s="86"/>
      <c r="VJL176" s="86"/>
      <c r="VJM176" s="86"/>
      <c r="VJN176" s="86"/>
      <c r="VJO176" s="86"/>
      <c r="VJP176" s="86"/>
      <c r="VJQ176" s="86"/>
      <c r="VJR176" s="86"/>
      <c r="VJS176" s="86"/>
      <c r="VJT176" s="86"/>
      <c r="VJU176" s="86"/>
      <c r="VJV176" s="86"/>
      <c r="VJW176" s="86"/>
      <c r="VJX176" s="86"/>
      <c r="VJY176" s="86"/>
      <c r="VJZ176" s="86"/>
      <c r="VKA176" s="86"/>
      <c r="VKB176" s="86"/>
      <c r="VKC176" s="86"/>
      <c r="VKD176" s="86"/>
      <c r="VKE176" s="86"/>
      <c r="VKF176" s="86"/>
      <c r="VKG176" s="86"/>
      <c r="VKH176" s="86"/>
      <c r="VKI176" s="86"/>
      <c r="VKJ176" s="86"/>
      <c r="VKK176" s="86"/>
      <c r="VKL176" s="86"/>
      <c r="VKM176" s="86"/>
      <c r="VKN176" s="86"/>
      <c r="VKO176" s="86"/>
      <c r="VKP176" s="86"/>
      <c r="VKQ176" s="86"/>
      <c r="VKR176" s="86"/>
      <c r="VKS176" s="86"/>
      <c r="VKT176" s="86"/>
      <c r="VKU176" s="86"/>
      <c r="VKV176" s="86"/>
      <c r="VKW176" s="86"/>
      <c r="VKX176" s="86"/>
      <c r="VKY176" s="86"/>
      <c r="VKZ176" s="86"/>
      <c r="VLA176" s="86"/>
      <c r="VLB176" s="86"/>
      <c r="VLC176" s="86"/>
      <c r="VLD176" s="86"/>
      <c r="VLE176" s="86"/>
      <c r="VLF176" s="86"/>
      <c r="VLG176" s="86"/>
      <c r="VLH176" s="86"/>
      <c r="VLI176" s="86"/>
      <c r="VLJ176" s="86"/>
      <c r="VLK176" s="86"/>
      <c r="VLL176" s="86"/>
      <c r="VLM176" s="86"/>
      <c r="VLN176" s="86"/>
      <c r="VLO176" s="86"/>
      <c r="VLP176" s="86"/>
      <c r="VLQ176" s="86"/>
      <c r="VLR176" s="86"/>
      <c r="VLS176" s="86"/>
      <c r="VLT176" s="86"/>
      <c r="VLU176" s="86"/>
      <c r="VLV176" s="86"/>
      <c r="VLW176" s="86"/>
      <c r="VLX176" s="86"/>
      <c r="VLY176" s="86"/>
      <c r="VLZ176" s="86"/>
      <c r="VMA176" s="86"/>
      <c r="VMB176" s="86"/>
      <c r="VMC176" s="86"/>
      <c r="VMD176" s="86"/>
      <c r="VME176" s="86"/>
      <c r="VMF176" s="86"/>
      <c r="VMG176" s="86"/>
      <c r="VMH176" s="86"/>
      <c r="VMI176" s="86"/>
      <c r="VMJ176" s="86"/>
      <c r="VMK176" s="86"/>
      <c r="VML176" s="86"/>
      <c r="VMM176" s="86"/>
      <c r="VMN176" s="86"/>
      <c r="VMO176" s="86"/>
      <c r="VMP176" s="86"/>
      <c r="VMQ176" s="86"/>
      <c r="VMR176" s="86"/>
      <c r="VMS176" s="86"/>
      <c r="VMT176" s="86"/>
      <c r="VMU176" s="86"/>
      <c r="VMV176" s="86"/>
      <c r="VMW176" s="86"/>
      <c r="VMX176" s="86"/>
      <c r="VMY176" s="86"/>
      <c r="VMZ176" s="86"/>
      <c r="VNA176" s="86"/>
      <c r="VNB176" s="86"/>
      <c r="VNC176" s="86"/>
      <c r="VND176" s="86"/>
      <c r="VNE176" s="86"/>
      <c r="VNF176" s="86"/>
      <c r="VNG176" s="86"/>
      <c r="VNH176" s="86"/>
      <c r="VNI176" s="86"/>
      <c r="VNJ176" s="86"/>
      <c r="VNK176" s="86"/>
      <c r="VNL176" s="86"/>
      <c r="VNM176" s="86"/>
      <c r="VNN176" s="86"/>
      <c r="VNO176" s="86"/>
      <c r="VNP176" s="86"/>
      <c r="VNQ176" s="86"/>
      <c r="VNR176" s="86"/>
      <c r="VNS176" s="86"/>
      <c r="VNT176" s="86"/>
      <c r="VNU176" s="86"/>
      <c r="VNV176" s="86"/>
      <c r="VNW176" s="86"/>
      <c r="VNX176" s="86"/>
      <c r="VNY176" s="86"/>
      <c r="VNZ176" s="86"/>
      <c r="VOA176" s="86"/>
      <c r="VOB176" s="86"/>
      <c r="VOC176" s="86"/>
      <c r="VOD176" s="86"/>
      <c r="VOE176" s="86"/>
      <c r="VOF176" s="86"/>
      <c r="VOG176" s="86"/>
      <c r="VOH176" s="86"/>
      <c r="VOI176" s="86"/>
      <c r="VOJ176" s="86"/>
      <c r="VOK176" s="86"/>
      <c r="VOL176" s="86"/>
      <c r="VOM176" s="86"/>
      <c r="VON176" s="86"/>
      <c r="VOO176" s="86"/>
      <c r="VOP176" s="86"/>
      <c r="VOQ176" s="86"/>
      <c r="VOR176" s="86"/>
      <c r="VOS176" s="86"/>
      <c r="VOT176" s="86"/>
      <c r="VOU176" s="86"/>
      <c r="VOV176" s="86"/>
      <c r="VOW176" s="86"/>
      <c r="VOX176" s="86"/>
      <c r="VOY176" s="86"/>
      <c r="VOZ176" s="86"/>
      <c r="VPA176" s="86"/>
      <c r="VPB176" s="86"/>
      <c r="VPC176" s="86"/>
      <c r="VPD176" s="86"/>
      <c r="VPE176" s="86"/>
      <c r="VPF176" s="86"/>
      <c r="VPG176" s="86"/>
      <c r="VPH176" s="86"/>
      <c r="VPI176" s="86"/>
      <c r="VPJ176" s="86"/>
      <c r="VPK176" s="86"/>
      <c r="VPL176" s="86"/>
      <c r="VPM176" s="86"/>
      <c r="VPN176" s="86"/>
      <c r="VPO176" s="86"/>
      <c r="VPP176" s="98"/>
      <c r="VPQ176" s="98"/>
      <c r="VPR176" s="98"/>
      <c r="VPS176" s="98"/>
      <c r="VPT176" s="98"/>
      <c r="VPU176" s="98"/>
      <c r="VPV176" s="86"/>
      <c r="VPW176" s="86"/>
      <c r="VPX176" s="86"/>
      <c r="VPY176" s="86"/>
      <c r="VPZ176" s="86"/>
      <c r="VQA176" s="86"/>
      <c r="VQB176" s="86"/>
      <c r="VQC176" s="86"/>
      <c r="VQD176" s="86"/>
      <c r="VQE176" s="86"/>
      <c r="VQF176" s="86"/>
      <c r="VQG176" s="86"/>
      <c r="VQH176" s="86"/>
      <c r="VQI176" s="86"/>
      <c r="VQJ176" s="86"/>
      <c r="VQK176" s="86"/>
      <c r="VQL176" s="86"/>
      <c r="VQM176" s="86"/>
      <c r="VQN176" s="86"/>
      <c r="VQO176" s="86"/>
      <c r="VQP176" s="86"/>
      <c r="VQQ176" s="86"/>
      <c r="VQR176" s="86"/>
      <c r="VQS176" s="86"/>
      <c r="VQT176" s="86"/>
      <c r="VQU176" s="86"/>
      <c r="VQV176" s="86"/>
      <c r="VQW176" s="86"/>
      <c r="VQX176" s="86"/>
      <c r="VQY176" s="86"/>
      <c r="VQZ176" s="86"/>
      <c r="VRA176" s="86"/>
      <c r="VRB176" s="86"/>
      <c r="VRC176" s="86"/>
      <c r="VRD176" s="86"/>
      <c r="VRE176" s="86"/>
      <c r="VRF176" s="86"/>
      <c r="VRG176" s="86"/>
      <c r="VRH176" s="86"/>
      <c r="VRI176" s="86"/>
      <c r="VRJ176" s="86"/>
      <c r="VRK176" s="86"/>
      <c r="VRL176" s="86"/>
      <c r="VRM176" s="86"/>
      <c r="VRN176" s="86"/>
      <c r="VRO176" s="86"/>
      <c r="VRP176" s="86"/>
      <c r="VRQ176" s="86"/>
      <c r="VRR176" s="86"/>
      <c r="VRS176" s="86"/>
      <c r="VRT176" s="86"/>
      <c r="VRU176" s="86"/>
      <c r="VRV176" s="86"/>
      <c r="VRW176" s="86"/>
      <c r="VRX176" s="86"/>
      <c r="VRY176" s="86"/>
      <c r="VRZ176" s="86"/>
      <c r="VSA176" s="86"/>
      <c r="VSB176" s="86"/>
      <c r="VSC176" s="86"/>
      <c r="VSD176" s="86"/>
      <c r="VSE176" s="86"/>
      <c r="VSF176" s="86"/>
      <c r="VSG176" s="86"/>
      <c r="VSH176" s="86"/>
      <c r="VSI176" s="86"/>
      <c r="VSJ176" s="86"/>
      <c r="VSK176" s="86"/>
      <c r="VSL176" s="86"/>
      <c r="VSM176" s="86"/>
      <c r="VSN176" s="86"/>
      <c r="VSO176" s="86"/>
      <c r="VSP176" s="86"/>
      <c r="VSQ176" s="86"/>
      <c r="VSR176" s="86"/>
      <c r="VSS176" s="86"/>
      <c r="VST176" s="86"/>
      <c r="VSU176" s="86"/>
      <c r="VSV176" s="86"/>
      <c r="VSW176" s="86"/>
      <c r="VSX176" s="86"/>
      <c r="VSY176" s="86"/>
      <c r="VSZ176" s="86"/>
      <c r="VTA176" s="86"/>
      <c r="VTB176" s="86"/>
      <c r="VTC176" s="86"/>
      <c r="VTD176" s="86"/>
      <c r="VTE176" s="86"/>
      <c r="VTF176" s="86"/>
      <c r="VTG176" s="86"/>
      <c r="VTH176" s="86"/>
      <c r="VTI176" s="86"/>
      <c r="VTJ176" s="86"/>
      <c r="VTK176" s="86"/>
      <c r="VTL176" s="86"/>
      <c r="VTM176" s="86"/>
      <c r="VTN176" s="86"/>
      <c r="VTO176" s="86"/>
      <c r="VTP176" s="86"/>
      <c r="VTQ176" s="86"/>
      <c r="VTR176" s="86"/>
      <c r="VTS176" s="86"/>
      <c r="VTT176" s="86"/>
      <c r="VTU176" s="86"/>
      <c r="VTV176" s="86"/>
      <c r="VTW176" s="86"/>
      <c r="VTX176" s="86"/>
      <c r="VTY176" s="86"/>
      <c r="VTZ176" s="86"/>
      <c r="VUA176" s="86"/>
      <c r="VUB176" s="86"/>
      <c r="VUC176" s="86"/>
      <c r="VUD176" s="86"/>
      <c r="VUE176" s="86"/>
      <c r="VUF176" s="86"/>
      <c r="VUG176" s="86"/>
      <c r="VUH176" s="86"/>
      <c r="VUI176" s="86"/>
      <c r="VUJ176" s="86"/>
      <c r="VUK176" s="86"/>
      <c r="VUL176" s="86"/>
      <c r="VUM176" s="86"/>
      <c r="VUN176" s="86"/>
      <c r="VUO176" s="86"/>
      <c r="VUP176" s="86"/>
      <c r="VUQ176" s="86"/>
      <c r="VUR176" s="86"/>
      <c r="VUS176" s="86"/>
      <c r="VUT176" s="86"/>
      <c r="VUU176" s="86"/>
      <c r="VUV176" s="86"/>
      <c r="VUW176" s="86"/>
      <c r="VUX176" s="86"/>
      <c r="VUY176" s="86"/>
      <c r="VUZ176" s="86"/>
      <c r="VVA176" s="86"/>
      <c r="VVB176" s="86"/>
      <c r="VVC176" s="86"/>
      <c r="VVD176" s="86"/>
      <c r="VVE176" s="86"/>
      <c r="VVF176" s="86"/>
      <c r="VVG176" s="86"/>
      <c r="VVH176" s="86"/>
      <c r="VVI176" s="86"/>
      <c r="VVJ176" s="86"/>
      <c r="VVK176" s="86"/>
      <c r="VVL176" s="86"/>
      <c r="VVM176" s="86"/>
      <c r="VVN176" s="86"/>
      <c r="VVO176" s="86"/>
      <c r="VVP176" s="86"/>
      <c r="VVQ176" s="86"/>
      <c r="VVR176" s="86"/>
      <c r="VVS176" s="86"/>
      <c r="VVT176" s="86"/>
      <c r="VVU176" s="86"/>
      <c r="VVV176" s="86"/>
      <c r="VVW176" s="86"/>
      <c r="VVX176" s="86"/>
      <c r="VVY176" s="86"/>
      <c r="VVZ176" s="86"/>
      <c r="VWA176" s="86"/>
      <c r="VWB176" s="86"/>
      <c r="VWC176" s="86"/>
      <c r="VWD176" s="86"/>
      <c r="VWE176" s="86"/>
      <c r="VWF176" s="86"/>
      <c r="VWG176" s="86"/>
      <c r="VWH176" s="86"/>
      <c r="VWI176" s="86"/>
      <c r="VWJ176" s="86"/>
      <c r="VWK176" s="86"/>
      <c r="VWL176" s="86"/>
      <c r="VWM176" s="86"/>
      <c r="VWN176" s="86"/>
      <c r="VWO176" s="86"/>
      <c r="VWP176" s="86"/>
      <c r="VWQ176" s="86"/>
      <c r="VWR176" s="86"/>
      <c r="VWS176" s="86"/>
      <c r="VWT176" s="86"/>
      <c r="VWU176" s="86"/>
      <c r="VWV176" s="86"/>
      <c r="VWW176" s="86"/>
      <c r="VWX176" s="86"/>
      <c r="VWY176" s="86"/>
      <c r="VWZ176" s="86"/>
      <c r="VXA176" s="86"/>
      <c r="VXB176" s="86"/>
      <c r="VXC176" s="86"/>
      <c r="VXD176" s="86"/>
      <c r="VXE176" s="86"/>
      <c r="VXF176" s="86"/>
      <c r="VXG176" s="86"/>
      <c r="VXH176" s="86"/>
      <c r="VXI176" s="86"/>
      <c r="VXJ176" s="86"/>
      <c r="VXK176" s="86"/>
      <c r="VXL176" s="86"/>
      <c r="VXM176" s="86"/>
      <c r="VXN176" s="86"/>
      <c r="VXO176" s="86"/>
      <c r="VXP176" s="86"/>
      <c r="VXQ176" s="86"/>
      <c r="VXR176" s="86"/>
      <c r="VXS176" s="86"/>
      <c r="VXT176" s="86"/>
      <c r="VXU176" s="86"/>
      <c r="VXV176" s="86"/>
      <c r="VXW176" s="86"/>
      <c r="VXX176" s="86"/>
      <c r="VXY176" s="86"/>
      <c r="VXZ176" s="86"/>
      <c r="VYA176" s="86"/>
      <c r="VYB176" s="86"/>
      <c r="VYC176" s="86"/>
      <c r="VYD176" s="86"/>
      <c r="VYE176" s="86"/>
      <c r="VYF176" s="86"/>
      <c r="VYG176" s="86"/>
      <c r="VYH176" s="86"/>
      <c r="VYI176" s="86"/>
      <c r="VYJ176" s="86"/>
      <c r="VYK176" s="86"/>
      <c r="VYL176" s="86"/>
      <c r="VYM176" s="86"/>
      <c r="VYN176" s="86"/>
      <c r="VYO176" s="86"/>
      <c r="VYP176" s="86"/>
      <c r="VYQ176" s="86"/>
      <c r="VYR176" s="86"/>
      <c r="VYS176" s="86"/>
      <c r="VYT176" s="86"/>
      <c r="VYU176" s="86"/>
      <c r="VYV176" s="86"/>
      <c r="VYW176" s="86"/>
      <c r="VYX176" s="86"/>
      <c r="VYY176" s="86"/>
      <c r="VYZ176" s="86"/>
      <c r="VZA176" s="86"/>
      <c r="VZB176" s="86"/>
      <c r="VZC176" s="86"/>
      <c r="VZD176" s="86"/>
      <c r="VZE176" s="86"/>
      <c r="VZF176" s="86"/>
      <c r="VZG176" s="86"/>
      <c r="VZH176" s="86"/>
      <c r="VZI176" s="86"/>
      <c r="VZJ176" s="86"/>
      <c r="VZK176" s="86"/>
      <c r="VZL176" s="98"/>
      <c r="VZM176" s="98"/>
      <c r="VZN176" s="98"/>
      <c r="VZO176" s="98"/>
      <c r="VZP176" s="98"/>
      <c r="VZQ176" s="98"/>
      <c r="VZR176" s="86"/>
      <c r="VZS176" s="86"/>
      <c r="VZT176" s="86"/>
      <c r="VZU176" s="86"/>
      <c r="VZV176" s="86"/>
      <c r="VZW176" s="86"/>
      <c r="VZX176" s="86"/>
      <c r="VZY176" s="86"/>
      <c r="VZZ176" s="86"/>
      <c r="WAA176" s="86"/>
      <c r="WAB176" s="86"/>
      <c r="WAC176" s="86"/>
      <c r="WAD176" s="86"/>
      <c r="WAE176" s="86"/>
      <c r="WAF176" s="86"/>
      <c r="WAG176" s="86"/>
      <c r="WAH176" s="86"/>
      <c r="WAI176" s="86"/>
      <c r="WAJ176" s="86"/>
      <c r="WAK176" s="86"/>
      <c r="WAL176" s="86"/>
      <c r="WAM176" s="86"/>
      <c r="WAN176" s="86"/>
      <c r="WAO176" s="86"/>
      <c r="WAP176" s="86"/>
      <c r="WAQ176" s="86"/>
      <c r="WAR176" s="86"/>
      <c r="WAS176" s="86"/>
      <c r="WAT176" s="86"/>
      <c r="WAU176" s="86"/>
      <c r="WAV176" s="86"/>
      <c r="WAW176" s="86"/>
      <c r="WAX176" s="86"/>
      <c r="WAY176" s="86"/>
      <c r="WAZ176" s="86"/>
      <c r="WBA176" s="86"/>
      <c r="WBB176" s="86"/>
      <c r="WBC176" s="86"/>
      <c r="WBD176" s="86"/>
      <c r="WBE176" s="86"/>
      <c r="WBF176" s="86"/>
      <c r="WBG176" s="86"/>
      <c r="WBH176" s="86"/>
      <c r="WBI176" s="86"/>
      <c r="WBJ176" s="86"/>
      <c r="WBK176" s="86"/>
      <c r="WBL176" s="86"/>
      <c r="WBM176" s="86"/>
      <c r="WBN176" s="86"/>
      <c r="WBO176" s="86"/>
      <c r="WBP176" s="86"/>
      <c r="WBQ176" s="86"/>
      <c r="WBR176" s="86"/>
      <c r="WBS176" s="86"/>
      <c r="WBT176" s="86"/>
      <c r="WBU176" s="86"/>
      <c r="WBV176" s="86"/>
      <c r="WBW176" s="86"/>
      <c r="WBX176" s="86"/>
      <c r="WBY176" s="86"/>
      <c r="WBZ176" s="86"/>
      <c r="WCA176" s="86"/>
      <c r="WCB176" s="86"/>
      <c r="WCC176" s="86"/>
      <c r="WCD176" s="86"/>
      <c r="WCE176" s="86"/>
      <c r="WCF176" s="86"/>
      <c r="WCG176" s="86"/>
      <c r="WCH176" s="86"/>
      <c r="WCI176" s="86"/>
      <c r="WCJ176" s="86"/>
      <c r="WCK176" s="86"/>
      <c r="WCL176" s="86"/>
      <c r="WCM176" s="86"/>
      <c r="WCN176" s="86"/>
      <c r="WCO176" s="86"/>
      <c r="WCP176" s="86"/>
      <c r="WCQ176" s="86"/>
      <c r="WCR176" s="86"/>
      <c r="WCS176" s="86"/>
      <c r="WCT176" s="86"/>
      <c r="WCU176" s="86"/>
      <c r="WCV176" s="86"/>
      <c r="WCW176" s="86"/>
      <c r="WCX176" s="86"/>
      <c r="WCY176" s="86"/>
      <c r="WCZ176" s="86"/>
      <c r="WDA176" s="86"/>
      <c r="WDB176" s="86"/>
      <c r="WDC176" s="86"/>
      <c r="WDD176" s="86"/>
      <c r="WDE176" s="86"/>
      <c r="WDF176" s="86"/>
      <c r="WDG176" s="86"/>
      <c r="WDH176" s="86"/>
      <c r="WDI176" s="86"/>
      <c r="WDJ176" s="86"/>
      <c r="WDK176" s="86"/>
      <c r="WDL176" s="86"/>
      <c r="WDM176" s="86"/>
      <c r="WDN176" s="86"/>
      <c r="WDO176" s="86"/>
      <c r="WDP176" s="86"/>
      <c r="WDQ176" s="86"/>
      <c r="WDR176" s="86"/>
      <c r="WDS176" s="86"/>
      <c r="WDT176" s="86"/>
      <c r="WDU176" s="86"/>
      <c r="WDV176" s="86"/>
      <c r="WDW176" s="86"/>
      <c r="WDX176" s="86"/>
      <c r="WDY176" s="86"/>
      <c r="WDZ176" s="86"/>
      <c r="WEA176" s="86"/>
      <c r="WEB176" s="86"/>
      <c r="WEC176" s="86"/>
      <c r="WED176" s="86"/>
      <c r="WEE176" s="86"/>
      <c r="WEF176" s="86"/>
      <c r="WEG176" s="86"/>
      <c r="WEH176" s="86"/>
      <c r="WEI176" s="86"/>
      <c r="WEJ176" s="86"/>
      <c r="WEK176" s="86"/>
      <c r="WEL176" s="86"/>
      <c r="WEM176" s="86"/>
      <c r="WEN176" s="86"/>
      <c r="WEO176" s="86"/>
      <c r="WEP176" s="86"/>
      <c r="WEQ176" s="86"/>
      <c r="WER176" s="86"/>
      <c r="WES176" s="86"/>
      <c r="WET176" s="86"/>
      <c r="WEU176" s="86"/>
      <c r="WEV176" s="86"/>
      <c r="WEW176" s="86"/>
      <c r="WEX176" s="86"/>
      <c r="WEY176" s="86"/>
      <c r="WEZ176" s="86"/>
      <c r="WFA176" s="86"/>
      <c r="WFB176" s="86"/>
      <c r="WFC176" s="86"/>
      <c r="WFD176" s="86"/>
      <c r="WFE176" s="86"/>
      <c r="WFF176" s="86"/>
      <c r="WFG176" s="86"/>
      <c r="WFH176" s="86"/>
      <c r="WFI176" s="86"/>
      <c r="WFJ176" s="86"/>
      <c r="WFK176" s="86"/>
      <c r="WFL176" s="86"/>
      <c r="WFM176" s="86"/>
      <c r="WFN176" s="86"/>
      <c r="WFO176" s="86"/>
      <c r="WFP176" s="86"/>
      <c r="WFQ176" s="86"/>
      <c r="WFR176" s="86"/>
      <c r="WFS176" s="86"/>
      <c r="WFT176" s="86"/>
      <c r="WFU176" s="86"/>
      <c r="WFV176" s="86"/>
      <c r="WFW176" s="86"/>
      <c r="WFX176" s="86"/>
      <c r="WFY176" s="86"/>
      <c r="WFZ176" s="86"/>
      <c r="WGA176" s="86"/>
      <c r="WGB176" s="86"/>
      <c r="WGC176" s="86"/>
      <c r="WGD176" s="86"/>
      <c r="WGE176" s="86"/>
      <c r="WGF176" s="86"/>
      <c r="WGG176" s="86"/>
      <c r="WGH176" s="86"/>
      <c r="WGI176" s="86"/>
      <c r="WGJ176" s="86"/>
      <c r="WGK176" s="86"/>
      <c r="WGL176" s="86"/>
      <c r="WGM176" s="86"/>
      <c r="WGN176" s="86"/>
      <c r="WGO176" s="86"/>
      <c r="WGP176" s="86"/>
      <c r="WGQ176" s="86"/>
      <c r="WGR176" s="86"/>
      <c r="WGS176" s="86"/>
      <c r="WGT176" s="86"/>
      <c r="WGU176" s="86"/>
      <c r="WGV176" s="86"/>
      <c r="WGW176" s="86"/>
      <c r="WGX176" s="86"/>
      <c r="WGY176" s="86"/>
      <c r="WGZ176" s="86"/>
      <c r="WHA176" s="86"/>
      <c r="WHB176" s="86"/>
      <c r="WHC176" s="86"/>
      <c r="WHD176" s="86"/>
      <c r="WHE176" s="86"/>
      <c r="WHF176" s="86"/>
      <c r="WHG176" s="86"/>
      <c r="WHH176" s="86"/>
      <c r="WHI176" s="86"/>
      <c r="WHJ176" s="86"/>
      <c r="WHK176" s="86"/>
      <c r="WHL176" s="86"/>
      <c r="WHM176" s="86"/>
      <c r="WHN176" s="86"/>
      <c r="WHO176" s="86"/>
      <c r="WHP176" s="86"/>
      <c r="WHQ176" s="86"/>
      <c r="WHR176" s="86"/>
      <c r="WHS176" s="86"/>
      <c r="WHT176" s="86"/>
      <c r="WHU176" s="86"/>
      <c r="WHV176" s="86"/>
      <c r="WHW176" s="86"/>
      <c r="WHX176" s="86"/>
      <c r="WHY176" s="86"/>
      <c r="WHZ176" s="86"/>
      <c r="WIA176" s="86"/>
      <c r="WIB176" s="86"/>
      <c r="WIC176" s="86"/>
      <c r="WID176" s="86"/>
      <c r="WIE176" s="86"/>
      <c r="WIF176" s="86"/>
      <c r="WIG176" s="86"/>
      <c r="WIH176" s="86"/>
      <c r="WII176" s="86"/>
      <c r="WIJ176" s="86"/>
      <c r="WIK176" s="86"/>
      <c r="WIL176" s="86"/>
      <c r="WIM176" s="86"/>
      <c r="WIN176" s="86"/>
      <c r="WIO176" s="86"/>
      <c r="WIP176" s="86"/>
      <c r="WIQ176" s="86"/>
      <c r="WIR176" s="86"/>
      <c r="WIS176" s="86"/>
      <c r="WIT176" s="86"/>
      <c r="WIU176" s="86"/>
      <c r="WIV176" s="86"/>
      <c r="WIW176" s="86"/>
      <c r="WIX176" s="86"/>
      <c r="WIY176" s="86"/>
      <c r="WIZ176" s="86"/>
      <c r="WJA176" s="86"/>
      <c r="WJB176" s="86"/>
      <c r="WJC176" s="86"/>
      <c r="WJD176" s="86"/>
      <c r="WJE176" s="86"/>
      <c r="WJF176" s="86"/>
      <c r="WJG176" s="86"/>
      <c r="WJH176" s="98"/>
      <c r="WJI176" s="98"/>
      <c r="WJJ176" s="98"/>
      <c r="WJK176" s="98"/>
      <c r="WJL176" s="98"/>
      <c r="WJM176" s="98"/>
      <c r="WJN176" s="86"/>
      <c r="WJO176" s="86"/>
      <c r="WJP176" s="86"/>
      <c r="WJQ176" s="86"/>
      <c r="WJR176" s="86"/>
      <c r="WJS176" s="86"/>
      <c r="WJT176" s="86"/>
      <c r="WJU176" s="86"/>
      <c r="WJV176" s="86"/>
      <c r="WJW176" s="86"/>
      <c r="WJX176" s="86"/>
      <c r="WJY176" s="86"/>
      <c r="WJZ176" s="86"/>
      <c r="WKA176" s="86"/>
      <c r="WKB176" s="86"/>
      <c r="WKC176" s="86"/>
      <c r="WKD176" s="86"/>
      <c r="WKE176" s="86"/>
      <c r="WKF176" s="86"/>
      <c r="WKG176" s="86"/>
      <c r="WKH176" s="86"/>
      <c r="WKI176" s="86"/>
      <c r="WKJ176" s="86"/>
      <c r="WKK176" s="86"/>
      <c r="WKL176" s="86"/>
      <c r="WKM176" s="86"/>
      <c r="WKN176" s="86"/>
      <c r="WKO176" s="86"/>
      <c r="WKP176" s="86"/>
      <c r="WKQ176" s="86"/>
      <c r="WKR176" s="86"/>
      <c r="WKS176" s="86"/>
      <c r="WKT176" s="86"/>
      <c r="WKU176" s="86"/>
      <c r="WKV176" s="86"/>
      <c r="WKW176" s="86"/>
      <c r="WKX176" s="86"/>
      <c r="WKY176" s="86"/>
      <c r="WKZ176" s="86"/>
      <c r="WLA176" s="86"/>
      <c r="WLB176" s="86"/>
      <c r="WLC176" s="86"/>
      <c r="WLD176" s="86"/>
      <c r="WLE176" s="86"/>
      <c r="WLF176" s="86"/>
      <c r="WLG176" s="86"/>
      <c r="WLH176" s="86"/>
      <c r="WLI176" s="86"/>
      <c r="WLJ176" s="86"/>
      <c r="WLK176" s="86"/>
      <c r="WLL176" s="86"/>
      <c r="WLM176" s="86"/>
      <c r="WLN176" s="86"/>
      <c r="WLO176" s="86"/>
      <c r="WLP176" s="86"/>
      <c r="WLQ176" s="86"/>
      <c r="WLR176" s="86"/>
      <c r="WLS176" s="86"/>
      <c r="WLT176" s="86"/>
      <c r="WLU176" s="86"/>
      <c r="WLV176" s="86"/>
      <c r="WLW176" s="86"/>
      <c r="WLX176" s="86"/>
      <c r="WLY176" s="86"/>
      <c r="WLZ176" s="86"/>
      <c r="WMA176" s="86"/>
      <c r="WMB176" s="86"/>
      <c r="WMC176" s="86"/>
      <c r="WMD176" s="86"/>
      <c r="WME176" s="86"/>
      <c r="WMF176" s="86"/>
      <c r="WMG176" s="86"/>
      <c r="WMH176" s="86"/>
      <c r="WMI176" s="86"/>
      <c r="WMJ176" s="86"/>
      <c r="WMK176" s="86"/>
      <c r="WML176" s="86"/>
      <c r="WMM176" s="86"/>
      <c r="WMN176" s="86"/>
      <c r="WMO176" s="86"/>
      <c r="WMP176" s="86"/>
      <c r="WMQ176" s="86"/>
      <c r="WMR176" s="86"/>
      <c r="WMS176" s="86"/>
      <c r="WMT176" s="86"/>
      <c r="WMU176" s="86"/>
      <c r="WMV176" s="86"/>
      <c r="WMW176" s="86"/>
      <c r="WMX176" s="86"/>
      <c r="WMY176" s="86"/>
      <c r="WMZ176" s="86"/>
      <c r="WNA176" s="86"/>
      <c r="WNB176" s="86"/>
      <c r="WNC176" s="86"/>
      <c r="WND176" s="86"/>
      <c r="WNE176" s="86"/>
      <c r="WNF176" s="86"/>
      <c r="WNG176" s="86"/>
      <c r="WNH176" s="86"/>
      <c r="WNI176" s="86"/>
      <c r="WNJ176" s="86"/>
      <c r="WNK176" s="86"/>
      <c r="WNL176" s="86"/>
      <c r="WNM176" s="86"/>
      <c r="WNN176" s="86"/>
      <c r="WNO176" s="86"/>
      <c r="WNP176" s="86"/>
      <c r="WNQ176" s="86"/>
      <c r="WNR176" s="86"/>
      <c r="WNS176" s="86"/>
      <c r="WNT176" s="86"/>
      <c r="WNU176" s="86"/>
      <c r="WNV176" s="86"/>
      <c r="WNW176" s="86"/>
      <c r="WNX176" s="86"/>
      <c r="WNY176" s="86"/>
      <c r="WNZ176" s="86"/>
      <c r="WOA176" s="86"/>
      <c r="WOB176" s="86"/>
      <c r="WOC176" s="86"/>
      <c r="WOD176" s="86"/>
      <c r="WOE176" s="86"/>
      <c r="WOF176" s="86"/>
      <c r="WOG176" s="86"/>
      <c r="WOH176" s="86"/>
      <c r="WOI176" s="86"/>
      <c r="WOJ176" s="86"/>
      <c r="WOK176" s="86"/>
      <c r="WOL176" s="86"/>
      <c r="WOM176" s="86"/>
      <c r="WON176" s="86"/>
      <c r="WOO176" s="86"/>
      <c r="WOP176" s="86"/>
      <c r="WOQ176" s="86"/>
      <c r="WOR176" s="86"/>
      <c r="WOS176" s="86"/>
      <c r="WOT176" s="86"/>
      <c r="WOU176" s="86"/>
      <c r="WOV176" s="86"/>
      <c r="WOW176" s="86"/>
      <c r="WOX176" s="86"/>
      <c r="WOY176" s="86"/>
      <c r="WOZ176" s="86"/>
      <c r="WPA176" s="86"/>
      <c r="WPB176" s="86"/>
      <c r="WPC176" s="86"/>
      <c r="WPD176" s="86"/>
      <c r="WPE176" s="86"/>
      <c r="WPF176" s="86"/>
      <c r="WPG176" s="86"/>
      <c r="WPH176" s="86"/>
      <c r="WPI176" s="86"/>
      <c r="WPJ176" s="86"/>
      <c r="WPK176" s="86"/>
      <c r="WPL176" s="86"/>
      <c r="WPM176" s="86"/>
      <c r="WPN176" s="86"/>
      <c r="WPO176" s="86"/>
      <c r="WPP176" s="86"/>
      <c r="WPQ176" s="86"/>
      <c r="WPR176" s="86"/>
      <c r="WPS176" s="86"/>
      <c r="WPT176" s="86"/>
      <c r="WPU176" s="86"/>
      <c r="WPV176" s="86"/>
      <c r="WPW176" s="86"/>
      <c r="WPX176" s="86"/>
      <c r="WPY176" s="86"/>
      <c r="WPZ176" s="86"/>
      <c r="WQA176" s="86"/>
      <c r="WQB176" s="86"/>
      <c r="WQC176" s="86"/>
      <c r="WQD176" s="86"/>
      <c r="WQE176" s="86"/>
      <c r="WQF176" s="86"/>
      <c r="WQG176" s="86"/>
      <c r="WQH176" s="86"/>
      <c r="WQI176" s="86"/>
      <c r="WQJ176" s="86"/>
      <c r="WQK176" s="86"/>
      <c r="WQL176" s="86"/>
      <c r="WQM176" s="86"/>
      <c r="WQN176" s="86"/>
      <c r="WQO176" s="86"/>
      <c r="WQP176" s="86"/>
      <c r="WQQ176" s="86"/>
      <c r="WQR176" s="86"/>
      <c r="WQS176" s="86"/>
      <c r="WQT176" s="86"/>
      <c r="WQU176" s="86"/>
      <c r="WQV176" s="86"/>
      <c r="WQW176" s="86"/>
      <c r="WQX176" s="86"/>
      <c r="WQY176" s="86"/>
      <c r="WQZ176" s="86"/>
      <c r="WRA176" s="86"/>
      <c r="WRB176" s="86"/>
      <c r="WRC176" s="86"/>
      <c r="WRD176" s="86"/>
      <c r="WRE176" s="86"/>
      <c r="WRF176" s="86"/>
      <c r="WRG176" s="86"/>
      <c r="WRH176" s="86"/>
      <c r="WRI176" s="86"/>
      <c r="WRJ176" s="86"/>
      <c r="WRK176" s="86"/>
      <c r="WRL176" s="86"/>
      <c r="WRM176" s="86"/>
      <c r="WRN176" s="86"/>
      <c r="WRO176" s="86"/>
      <c r="WRP176" s="86"/>
      <c r="WRQ176" s="86"/>
      <c r="WRR176" s="86"/>
      <c r="WRS176" s="86"/>
      <c r="WRT176" s="86"/>
      <c r="WRU176" s="86"/>
      <c r="WRV176" s="86"/>
      <c r="WRW176" s="86"/>
      <c r="WRX176" s="86"/>
      <c r="WRY176" s="86"/>
      <c r="WRZ176" s="86"/>
      <c r="WSA176" s="86"/>
      <c r="WSB176" s="86"/>
      <c r="WSC176" s="86"/>
      <c r="WSD176" s="86"/>
      <c r="WSE176" s="86"/>
      <c r="WSF176" s="86"/>
      <c r="WSG176" s="86"/>
      <c r="WSH176" s="86"/>
      <c r="WSI176" s="86"/>
      <c r="WSJ176" s="86"/>
      <c r="WSK176" s="86"/>
      <c r="WSL176" s="86"/>
      <c r="WSM176" s="86"/>
      <c r="WSN176" s="86"/>
      <c r="WSO176" s="86"/>
      <c r="WSP176" s="86"/>
      <c r="WSQ176" s="86"/>
      <c r="WSR176" s="86"/>
      <c r="WSS176" s="86"/>
      <c r="WST176" s="86"/>
      <c r="WSU176" s="86"/>
      <c r="WSV176" s="86"/>
      <c r="WSW176" s="86"/>
      <c r="WSX176" s="86"/>
      <c r="WSY176" s="86"/>
      <c r="WSZ176" s="86"/>
      <c r="WTA176" s="86"/>
      <c r="WTB176" s="86"/>
      <c r="WTC176" s="86"/>
      <c r="WTD176" s="98"/>
      <c r="WTE176" s="98"/>
      <c r="WTF176" s="98"/>
      <c r="WTG176" s="98"/>
      <c r="WTH176" s="98"/>
      <c r="WTI176" s="98"/>
      <c r="WTJ176" s="86"/>
      <c r="WTK176" s="86"/>
      <c r="WTL176" s="86"/>
      <c r="WTM176" s="86"/>
      <c r="WTN176" s="86"/>
      <c r="WTO176" s="86"/>
      <c r="WTP176" s="86"/>
      <c r="WTQ176" s="86"/>
      <c r="WTR176" s="86"/>
      <c r="WTS176" s="86"/>
      <c r="WTT176" s="86"/>
      <c r="WTU176" s="86"/>
      <c r="WTV176" s="86"/>
      <c r="WTW176" s="86"/>
      <c r="WTX176" s="86"/>
      <c r="WTY176" s="86"/>
      <c r="WTZ176" s="86"/>
      <c r="WUA176" s="86"/>
      <c r="WUB176" s="86"/>
      <c r="WUC176" s="86"/>
      <c r="WUD176" s="86"/>
      <c r="WUE176" s="86"/>
      <c r="WUF176" s="86"/>
      <c r="WUG176" s="86"/>
      <c r="WUH176" s="86"/>
      <c r="WUI176" s="86"/>
      <c r="WUJ176" s="86"/>
      <c r="WUK176" s="86"/>
      <c r="WUL176" s="86"/>
      <c r="WUM176" s="86"/>
      <c r="WUN176" s="86"/>
      <c r="WUO176" s="86"/>
      <c r="WUP176" s="86"/>
      <c r="WUQ176" s="86"/>
      <c r="WUR176" s="86"/>
      <c r="WUS176" s="86"/>
      <c r="WUT176" s="86"/>
      <c r="WUU176" s="86"/>
      <c r="WUV176" s="86"/>
      <c r="WUW176" s="86"/>
      <c r="WUX176" s="86"/>
      <c r="WUY176" s="86"/>
      <c r="WUZ176" s="86"/>
      <c r="WVA176" s="86"/>
      <c r="WVB176" s="86"/>
      <c r="WVC176" s="86"/>
      <c r="WVD176" s="86"/>
      <c r="WVE176" s="86"/>
      <c r="WVF176" s="86"/>
      <c r="WVG176" s="86"/>
      <c r="WVH176" s="86"/>
      <c r="WVI176" s="86"/>
      <c r="WVJ176" s="86"/>
      <c r="WVK176" s="86"/>
      <c r="WVL176" s="86"/>
      <c r="WVM176" s="86"/>
      <c r="WVN176" s="86"/>
      <c r="WVO176" s="86"/>
      <c r="WVP176" s="86"/>
      <c r="WVQ176" s="86"/>
      <c r="WVR176" s="86"/>
      <c r="WVS176" s="86"/>
      <c r="WVT176" s="86"/>
      <c r="WVU176" s="86"/>
      <c r="WVV176" s="86"/>
      <c r="WVW176" s="86"/>
      <c r="WVX176" s="86"/>
      <c r="WVY176" s="86"/>
      <c r="WVZ176" s="86"/>
      <c r="WWA176" s="86"/>
      <c r="WWB176" s="86"/>
      <c r="WWC176" s="86"/>
      <c r="WWD176" s="86"/>
      <c r="WWE176" s="86"/>
      <c r="WWF176" s="86"/>
      <c r="WWG176" s="86"/>
      <c r="WWH176" s="86"/>
      <c r="WWI176" s="86"/>
      <c r="WWJ176" s="86"/>
      <c r="WWK176" s="86"/>
      <c r="WWL176" s="86"/>
      <c r="WWM176" s="86"/>
      <c r="WWN176" s="86"/>
      <c r="WWO176" s="86"/>
      <c r="WWP176" s="86"/>
      <c r="WWQ176" s="86"/>
      <c r="WWR176" s="86"/>
      <c r="WWS176" s="86"/>
      <c r="WWT176" s="86"/>
      <c r="WWU176" s="86"/>
      <c r="WWV176" s="86"/>
      <c r="WWW176" s="86"/>
      <c r="WWX176" s="86"/>
      <c r="WWY176" s="86"/>
      <c r="WWZ176" s="86"/>
      <c r="WXA176" s="86"/>
      <c r="WXB176" s="86"/>
      <c r="WXC176" s="86"/>
      <c r="WXD176" s="86"/>
      <c r="WXE176" s="86"/>
      <c r="WXF176" s="86"/>
      <c r="WXG176" s="86"/>
      <c r="WXH176" s="86"/>
      <c r="WXI176" s="86"/>
      <c r="WXJ176" s="86"/>
      <c r="WXK176" s="86"/>
      <c r="WXL176" s="86"/>
      <c r="WXM176" s="86"/>
      <c r="WXN176" s="86"/>
      <c r="WXO176" s="86"/>
      <c r="WXP176" s="86"/>
      <c r="WXQ176" s="86"/>
      <c r="WXR176" s="86"/>
      <c r="WXS176" s="86"/>
      <c r="WXT176" s="86"/>
      <c r="WXU176" s="86"/>
      <c r="WXV176" s="86"/>
      <c r="WXW176" s="86"/>
      <c r="WXX176" s="86"/>
      <c r="WXY176" s="86"/>
      <c r="WXZ176" s="86"/>
      <c r="WYA176" s="86"/>
      <c r="WYB176" s="86"/>
      <c r="WYC176" s="86"/>
      <c r="WYD176" s="86"/>
      <c r="WYE176" s="86"/>
      <c r="WYF176" s="86"/>
      <c r="WYG176" s="86"/>
      <c r="WYH176" s="86"/>
      <c r="WYI176" s="86"/>
      <c r="WYJ176" s="86"/>
      <c r="WYK176" s="86"/>
      <c r="WYL176" s="86"/>
      <c r="WYM176" s="86"/>
      <c r="WYN176" s="86"/>
      <c r="WYO176" s="86"/>
      <c r="WYP176" s="86"/>
      <c r="WYQ176" s="86"/>
      <c r="WYR176" s="86"/>
      <c r="WYS176" s="86"/>
      <c r="WYT176" s="86"/>
      <c r="WYU176" s="86"/>
      <c r="WYV176" s="86"/>
      <c r="WYW176" s="86"/>
      <c r="WYX176" s="86"/>
      <c r="WYY176" s="86"/>
      <c r="WYZ176" s="86"/>
      <c r="WZA176" s="86"/>
      <c r="WZB176" s="86"/>
      <c r="WZC176" s="86"/>
      <c r="WZD176" s="86"/>
      <c r="WZE176" s="86"/>
      <c r="WZF176" s="86"/>
      <c r="WZG176" s="86"/>
      <c r="WZH176" s="86"/>
      <c r="WZI176" s="86"/>
      <c r="WZJ176" s="86"/>
      <c r="WZK176" s="86"/>
      <c r="WZL176" s="86"/>
      <c r="WZM176" s="86"/>
      <c r="WZN176" s="86"/>
      <c r="WZO176" s="86"/>
      <c r="WZP176" s="86"/>
      <c r="WZQ176" s="86"/>
      <c r="WZR176" s="86"/>
      <c r="WZS176" s="86"/>
      <c r="WZT176" s="86"/>
      <c r="WZU176" s="86"/>
      <c r="WZV176" s="86"/>
      <c r="WZW176" s="86"/>
      <c r="WZX176" s="86"/>
      <c r="WZY176" s="86"/>
      <c r="WZZ176" s="86"/>
      <c r="XAA176" s="86"/>
      <c r="XAB176" s="86"/>
      <c r="XAC176" s="86"/>
      <c r="XAD176" s="86"/>
      <c r="XAE176" s="86"/>
      <c r="XAF176" s="86"/>
      <c r="XAG176" s="86"/>
      <c r="XAH176" s="86"/>
      <c r="XAI176" s="86"/>
      <c r="XAJ176" s="86"/>
      <c r="XAK176" s="86"/>
      <c r="XAL176" s="86"/>
      <c r="XAM176" s="86"/>
      <c r="XAN176" s="86"/>
      <c r="XAO176" s="86"/>
      <c r="XAP176" s="86"/>
      <c r="XAQ176" s="86"/>
      <c r="XAR176" s="86"/>
      <c r="XAS176" s="86"/>
      <c r="XAT176" s="86"/>
      <c r="XAU176" s="86"/>
      <c r="XAV176" s="86"/>
      <c r="XAW176" s="86"/>
      <c r="XAX176" s="86"/>
      <c r="XAY176" s="86"/>
      <c r="XAZ176" s="86"/>
      <c r="XBA176" s="86"/>
      <c r="XBB176" s="86"/>
      <c r="XBC176" s="86"/>
      <c r="XBD176" s="86"/>
      <c r="XBE176" s="86"/>
      <c r="XBF176" s="86"/>
      <c r="XBG176" s="86"/>
      <c r="XBH176" s="86"/>
      <c r="XBI176" s="86"/>
      <c r="XBJ176" s="86"/>
      <c r="XBK176" s="86"/>
      <c r="XBL176" s="86"/>
      <c r="XBM176" s="86"/>
      <c r="XBN176" s="86"/>
      <c r="XBO176" s="86"/>
      <c r="XBP176" s="86"/>
      <c r="XBQ176" s="86"/>
      <c r="XBR176" s="86"/>
      <c r="XBS176" s="86"/>
      <c r="XBT176" s="86"/>
      <c r="XBU176" s="86"/>
      <c r="XBV176" s="86"/>
      <c r="XBW176" s="86"/>
      <c r="XBX176" s="86"/>
      <c r="XBY176" s="86"/>
      <c r="XBZ176" s="86"/>
      <c r="XCA176" s="86"/>
      <c r="XCB176" s="86"/>
      <c r="XCC176" s="86"/>
      <c r="XCD176" s="86"/>
      <c r="XCE176" s="86"/>
      <c r="XCF176" s="86"/>
      <c r="XCG176" s="86"/>
      <c r="XCH176" s="86"/>
      <c r="XCI176" s="86"/>
      <c r="XCJ176" s="86"/>
      <c r="XCK176" s="86"/>
      <c r="XCL176" s="86"/>
      <c r="XCM176" s="86"/>
      <c r="XCN176" s="86"/>
      <c r="XCO176" s="86"/>
      <c r="XCP176" s="86"/>
      <c r="XCQ176" s="86"/>
      <c r="XCR176" s="86"/>
      <c r="XCS176" s="86"/>
      <c r="XCT176" s="86"/>
    </row>
    <row r="177" spans="1:16322" s="105" customFormat="1" ht="15.75" customHeight="1" x14ac:dyDescent="0.25">
      <c r="A177" s="15" t="s">
        <v>938</v>
      </c>
      <c r="B177" s="171"/>
      <c r="C177" s="171"/>
      <c r="D177" s="97"/>
      <c r="E177" s="86"/>
      <c r="F177" s="86"/>
      <c r="G177" s="86"/>
      <c r="H177" s="86"/>
      <c r="I177" s="86"/>
      <c r="J177" s="86"/>
      <c r="K177" s="86"/>
      <c r="L177" s="86"/>
      <c r="M177" s="86"/>
      <c r="N177" s="86"/>
      <c r="O177" s="86"/>
      <c r="P177" s="86"/>
      <c r="Q177" s="86"/>
      <c r="R177" s="86"/>
      <c r="S177" s="86"/>
      <c r="T177" s="86"/>
      <c r="U177" s="86"/>
      <c r="V177" s="86"/>
      <c r="W177" s="86"/>
      <c r="X177" s="86"/>
      <c r="Y177" s="86"/>
      <c r="Z177" s="86"/>
      <c r="AA177" s="86"/>
      <c r="AB177" s="86"/>
      <c r="AC177" s="86"/>
      <c r="AD177" s="86"/>
      <c r="AE177" s="86"/>
      <c r="AF177" s="86"/>
      <c r="AG177" s="86"/>
      <c r="AH177" s="86"/>
      <c r="AI177" s="86"/>
      <c r="AJ177" s="86"/>
      <c r="AK177" s="86"/>
      <c r="AL177" s="86"/>
      <c r="AM177" s="86"/>
      <c r="AN177" s="86"/>
      <c r="AO177" s="86"/>
      <c r="AP177" s="86"/>
      <c r="AQ177" s="86"/>
      <c r="AR177" s="86"/>
      <c r="AS177" s="86"/>
      <c r="AT177" s="86"/>
      <c r="AU177" s="86"/>
      <c r="AV177" s="86"/>
      <c r="AW177" s="86"/>
      <c r="AX177" s="86"/>
      <c r="AY177" s="86"/>
      <c r="AZ177" s="86"/>
      <c r="BA177" s="86"/>
      <c r="BB177" s="86"/>
      <c r="BC177" s="86"/>
      <c r="BD177" s="86"/>
      <c r="BE177" s="86"/>
      <c r="BF177" s="86"/>
      <c r="BG177" s="86"/>
      <c r="BH177" s="86"/>
      <c r="BI177" s="86"/>
      <c r="BJ177" s="86"/>
      <c r="BK177" s="86"/>
      <c r="BL177" s="86"/>
      <c r="BM177" s="86"/>
      <c r="BN177" s="86"/>
      <c r="BO177" s="86"/>
      <c r="BP177" s="86"/>
      <c r="BQ177" s="86"/>
      <c r="BR177" s="86"/>
      <c r="BS177" s="86"/>
      <c r="BT177" s="86"/>
      <c r="BU177" s="86"/>
      <c r="BV177" s="86"/>
      <c r="BW177" s="86"/>
      <c r="BX177" s="86"/>
      <c r="BY177" s="86"/>
      <c r="BZ177" s="86"/>
      <c r="CA177" s="86"/>
      <c r="CB177" s="86"/>
      <c r="CC177" s="86"/>
      <c r="CD177" s="86"/>
      <c r="CE177" s="86"/>
      <c r="CF177" s="86"/>
      <c r="CG177" s="86"/>
      <c r="CH177" s="86"/>
      <c r="CI177" s="86"/>
      <c r="CJ177" s="86"/>
      <c r="CK177" s="86"/>
      <c r="CL177" s="86"/>
      <c r="CM177" s="86"/>
      <c r="CN177" s="86"/>
      <c r="CO177" s="86"/>
      <c r="CP177" s="86"/>
      <c r="CQ177" s="86"/>
      <c r="CR177" s="86"/>
      <c r="CS177" s="86"/>
      <c r="CT177" s="86"/>
      <c r="CU177" s="86"/>
      <c r="CV177" s="86"/>
      <c r="CW177" s="86"/>
      <c r="CX177" s="86"/>
      <c r="CY177" s="86"/>
      <c r="CZ177" s="86"/>
      <c r="DA177" s="86"/>
      <c r="DB177" s="86"/>
      <c r="DC177" s="86"/>
      <c r="DD177" s="86"/>
      <c r="DE177" s="86"/>
      <c r="DF177" s="86"/>
      <c r="DG177" s="86"/>
      <c r="DH177" s="86"/>
      <c r="DI177" s="86"/>
      <c r="DJ177" s="86"/>
      <c r="DK177" s="86"/>
      <c r="DL177" s="86"/>
      <c r="DM177" s="86"/>
      <c r="DN177" s="86"/>
      <c r="DO177" s="86"/>
      <c r="DP177" s="86"/>
      <c r="DQ177" s="86"/>
      <c r="DR177" s="86"/>
      <c r="DS177" s="86"/>
      <c r="DT177" s="86"/>
      <c r="DU177" s="86"/>
      <c r="DV177" s="86"/>
      <c r="DW177" s="86"/>
      <c r="DX177" s="86"/>
      <c r="DY177" s="86"/>
      <c r="DZ177" s="86"/>
      <c r="EA177" s="86"/>
      <c r="EB177" s="86"/>
      <c r="EC177" s="86"/>
      <c r="ED177" s="86"/>
      <c r="EE177" s="86"/>
      <c r="EF177" s="86"/>
      <c r="EG177" s="86"/>
      <c r="EH177" s="86"/>
      <c r="EI177" s="86"/>
      <c r="EJ177" s="86"/>
      <c r="EK177" s="86"/>
      <c r="EL177" s="86"/>
      <c r="EM177" s="86"/>
      <c r="EN177" s="86"/>
      <c r="EO177" s="86"/>
      <c r="EP177" s="86"/>
      <c r="EQ177" s="86"/>
      <c r="ER177" s="86"/>
      <c r="ES177" s="86"/>
      <c r="ET177" s="86"/>
      <c r="EU177" s="86"/>
      <c r="EV177" s="86"/>
      <c r="EW177" s="86"/>
      <c r="EX177" s="86"/>
      <c r="EY177" s="86"/>
      <c r="EZ177" s="86"/>
      <c r="FA177" s="86"/>
      <c r="FB177" s="86"/>
      <c r="FC177" s="86"/>
      <c r="FD177" s="86"/>
      <c r="FE177" s="86"/>
      <c r="FF177" s="86"/>
      <c r="FG177" s="86"/>
      <c r="FH177" s="86"/>
      <c r="FI177" s="86"/>
      <c r="FJ177" s="86"/>
      <c r="FK177" s="86"/>
      <c r="FL177" s="86"/>
      <c r="FM177" s="86"/>
      <c r="FN177" s="86"/>
      <c r="FO177" s="86"/>
      <c r="FP177" s="86"/>
      <c r="FQ177" s="86"/>
      <c r="FR177" s="86"/>
      <c r="FS177" s="86"/>
      <c r="FT177" s="86"/>
      <c r="FU177" s="86"/>
      <c r="FV177" s="86"/>
      <c r="FW177" s="86"/>
      <c r="FX177" s="86"/>
      <c r="FY177" s="86"/>
      <c r="FZ177" s="86"/>
      <c r="GA177" s="86"/>
      <c r="GB177" s="86"/>
      <c r="GC177" s="86"/>
      <c r="GD177" s="86"/>
      <c r="GE177" s="86"/>
      <c r="GF177" s="86"/>
      <c r="GG177" s="86"/>
      <c r="GH177" s="86"/>
      <c r="GI177" s="86"/>
      <c r="GJ177" s="86"/>
      <c r="GK177" s="86"/>
      <c r="GL177" s="86"/>
      <c r="GM177" s="86"/>
      <c r="GN177" s="86"/>
      <c r="GO177" s="86"/>
      <c r="GP177" s="86"/>
      <c r="GQ177" s="86"/>
      <c r="GR177" s="98"/>
      <c r="GS177" s="98"/>
      <c r="GT177" s="98"/>
      <c r="GU177" s="98"/>
      <c r="GV177" s="98"/>
      <c r="GW177" s="98"/>
      <c r="GX177" s="86"/>
      <c r="GY177" s="86"/>
      <c r="GZ177" s="86"/>
      <c r="HA177" s="86"/>
      <c r="HB177" s="86"/>
      <c r="HC177" s="86"/>
      <c r="HD177" s="86"/>
      <c r="HE177" s="86"/>
      <c r="HF177" s="86"/>
      <c r="HG177" s="86"/>
      <c r="HH177" s="86"/>
      <c r="HI177" s="86"/>
      <c r="HJ177" s="86"/>
      <c r="HK177" s="86"/>
      <c r="HL177" s="86"/>
      <c r="HM177" s="86"/>
      <c r="HN177" s="86"/>
      <c r="HO177" s="86"/>
      <c r="HP177" s="86"/>
      <c r="HQ177" s="86"/>
      <c r="HR177" s="86"/>
      <c r="HS177" s="86"/>
      <c r="HT177" s="86"/>
      <c r="HU177" s="86"/>
      <c r="HV177" s="86"/>
      <c r="HW177" s="86"/>
      <c r="HX177" s="86"/>
      <c r="HY177" s="86"/>
      <c r="HZ177" s="86"/>
      <c r="IA177" s="86"/>
      <c r="IB177" s="86"/>
      <c r="IC177" s="86"/>
      <c r="ID177" s="86"/>
      <c r="IE177" s="86"/>
      <c r="IF177" s="86"/>
      <c r="IG177" s="86"/>
      <c r="IH177" s="86"/>
      <c r="II177" s="86"/>
      <c r="IJ177" s="86"/>
      <c r="IK177" s="86"/>
      <c r="IL177" s="86"/>
      <c r="IM177" s="86"/>
      <c r="IN177" s="86"/>
      <c r="IO177" s="86"/>
      <c r="IP177" s="86"/>
      <c r="IQ177" s="86"/>
      <c r="IR177" s="86"/>
      <c r="IS177" s="86"/>
      <c r="IT177" s="86"/>
      <c r="IU177" s="86"/>
      <c r="IV177" s="86"/>
      <c r="IW177" s="86"/>
      <c r="IX177" s="86"/>
      <c r="IY177" s="86"/>
      <c r="IZ177" s="86"/>
      <c r="JA177" s="86"/>
      <c r="JB177" s="86"/>
      <c r="JC177" s="86"/>
      <c r="JD177" s="86"/>
      <c r="JE177" s="86"/>
      <c r="JF177" s="86"/>
      <c r="JG177" s="86"/>
      <c r="JH177" s="86"/>
      <c r="JI177" s="86"/>
      <c r="JJ177" s="86"/>
      <c r="JK177" s="86"/>
      <c r="JL177" s="86"/>
      <c r="JM177" s="86"/>
      <c r="JN177" s="86"/>
      <c r="JO177" s="86"/>
      <c r="JP177" s="86"/>
      <c r="JQ177" s="86"/>
      <c r="JR177" s="86"/>
      <c r="JS177" s="86"/>
      <c r="JT177" s="86"/>
      <c r="JU177" s="86"/>
      <c r="JV177" s="86"/>
      <c r="JW177" s="86"/>
      <c r="JX177" s="86"/>
      <c r="JY177" s="86"/>
      <c r="JZ177" s="86"/>
      <c r="KA177" s="86"/>
      <c r="KB177" s="86"/>
      <c r="KC177" s="86"/>
      <c r="KD177" s="86"/>
      <c r="KE177" s="86"/>
      <c r="KF177" s="86"/>
      <c r="KG177" s="86"/>
      <c r="KH177" s="86"/>
      <c r="KI177" s="86"/>
      <c r="KJ177" s="86"/>
      <c r="KK177" s="86"/>
      <c r="KL177" s="86"/>
      <c r="KM177" s="86"/>
      <c r="KN177" s="86"/>
      <c r="KO177" s="86"/>
      <c r="KP177" s="86"/>
      <c r="KQ177" s="86"/>
      <c r="KR177" s="86"/>
      <c r="KS177" s="86"/>
      <c r="KT177" s="86"/>
      <c r="KU177" s="86"/>
      <c r="KV177" s="86"/>
      <c r="KW177" s="86"/>
      <c r="KX177" s="86"/>
      <c r="KY177" s="86"/>
      <c r="KZ177" s="86"/>
      <c r="LA177" s="86"/>
      <c r="LB177" s="86"/>
      <c r="LC177" s="86"/>
      <c r="LD177" s="86"/>
      <c r="LE177" s="86"/>
      <c r="LF177" s="86"/>
      <c r="LG177" s="86"/>
      <c r="LH177" s="86"/>
      <c r="LI177" s="86"/>
      <c r="LJ177" s="86"/>
      <c r="LK177" s="86"/>
      <c r="LL177" s="86"/>
      <c r="LM177" s="86"/>
      <c r="LN177" s="86"/>
      <c r="LO177" s="86"/>
      <c r="LP177" s="86"/>
      <c r="LQ177" s="86"/>
      <c r="LR177" s="86"/>
      <c r="LS177" s="86"/>
      <c r="LT177" s="86"/>
      <c r="LU177" s="86"/>
      <c r="LV177" s="86"/>
      <c r="LW177" s="86"/>
      <c r="LX177" s="86"/>
      <c r="LY177" s="86"/>
      <c r="LZ177" s="86"/>
      <c r="MA177" s="86"/>
      <c r="MB177" s="86"/>
      <c r="MC177" s="86"/>
      <c r="MD177" s="86"/>
      <c r="ME177" s="86"/>
      <c r="MF177" s="86"/>
      <c r="MG177" s="86"/>
      <c r="MH177" s="86"/>
      <c r="MI177" s="86"/>
      <c r="MJ177" s="86"/>
      <c r="MK177" s="86"/>
      <c r="ML177" s="86"/>
      <c r="MM177" s="86"/>
      <c r="MN177" s="86"/>
      <c r="MO177" s="86"/>
      <c r="MP177" s="86"/>
      <c r="MQ177" s="86"/>
      <c r="MR177" s="86"/>
      <c r="MS177" s="86"/>
      <c r="MT177" s="86"/>
      <c r="MU177" s="86"/>
      <c r="MV177" s="86"/>
      <c r="MW177" s="86"/>
      <c r="MX177" s="86"/>
      <c r="MY177" s="86"/>
      <c r="MZ177" s="86"/>
      <c r="NA177" s="86"/>
      <c r="NB177" s="86"/>
      <c r="NC177" s="86"/>
      <c r="ND177" s="86"/>
      <c r="NE177" s="86"/>
      <c r="NF177" s="86"/>
      <c r="NG177" s="86"/>
      <c r="NH177" s="86"/>
      <c r="NI177" s="86"/>
      <c r="NJ177" s="86"/>
      <c r="NK177" s="86"/>
      <c r="NL177" s="86"/>
      <c r="NM177" s="86"/>
      <c r="NN177" s="86"/>
      <c r="NO177" s="86"/>
      <c r="NP177" s="86"/>
      <c r="NQ177" s="86"/>
      <c r="NR177" s="86"/>
      <c r="NS177" s="86"/>
      <c r="NT177" s="86"/>
      <c r="NU177" s="86"/>
      <c r="NV177" s="86"/>
      <c r="NW177" s="86"/>
      <c r="NX177" s="86"/>
      <c r="NY177" s="86"/>
      <c r="NZ177" s="86"/>
      <c r="OA177" s="86"/>
      <c r="OB177" s="86"/>
      <c r="OC177" s="86"/>
      <c r="OD177" s="86"/>
      <c r="OE177" s="86"/>
      <c r="OF177" s="86"/>
      <c r="OG177" s="86"/>
      <c r="OH177" s="86"/>
      <c r="OI177" s="86"/>
      <c r="OJ177" s="86"/>
      <c r="OK177" s="86"/>
      <c r="OL177" s="86"/>
      <c r="OM177" s="86"/>
      <c r="ON177" s="86"/>
      <c r="OO177" s="86"/>
      <c r="OP177" s="86"/>
      <c r="OQ177" s="86"/>
      <c r="OR177" s="86"/>
      <c r="OS177" s="86"/>
      <c r="OT177" s="86"/>
      <c r="OU177" s="86"/>
      <c r="OV177" s="86"/>
      <c r="OW177" s="86"/>
      <c r="OX177" s="86"/>
      <c r="OY177" s="86"/>
      <c r="OZ177" s="86"/>
      <c r="PA177" s="86"/>
      <c r="PB177" s="86"/>
      <c r="PC177" s="86"/>
      <c r="PD177" s="86"/>
      <c r="PE177" s="86"/>
      <c r="PF177" s="86"/>
      <c r="PG177" s="86"/>
      <c r="PH177" s="86"/>
      <c r="PI177" s="86"/>
      <c r="PJ177" s="86"/>
      <c r="PK177" s="86"/>
      <c r="PL177" s="86"/>
      <c r="PM177" s="86"/>
      <c r="PN177" s="86"/>
      <c r="PO177" s="86"/>
      <c r="PP177" s="86"/>
      <c r="PQ177" s="86"/>
      <c r="PR177" s="86"/>
      <c r="PS177" s="86"/>
      <c r="PT177" s="86"/>
      <c r="PU177" s="86"/>
      <c r="PV177" s="86"/>
      <c r="PW177" s="86"/>
      <c r="PX177" s="86"/>
      <c r="PY177" s="86"/>
      <c r="PZ177" s="86"/>
      <c r="QA177" s="86"/>
      <c r="QB177" s="86"/>
      <c r="QC177" s="86"/>
      <c r="QD177" s="86"/>
      <c r="QE177" s="86"/>
      <c r="QF177" s="86"/>
      <c r="QG177" s="86"/>
      <c r="QH177" s="86"/>
      <c r="QI177" s="86"/>
      <c r="QJ177" s="86"/>
      <c r="QK177" s="86"/>
      <c r="QL177" s="86"/>
      <c r="QM177" s="86"/>
      <c r="QN177" s="98"/>
      <c r="QO177" s="98"/>
      <c r="QP177" s="98"/>
      <c r="QQ177" s="98"/>
      <c r="QR177" s="98"/>
      <c r="QS177" s="98"/>
      <c r="QT177" s="86"/>
      <c r="QU177" s="86"/>
      <c r="QV177" s="86"/>
      <c r="QW177" s="86"/>
      <c r="QX177" s="86"/>
      <c r="QY177" s="86"/>
      <c r="QZ177" s="86"/>
      <c r="RA177" s="86"/>
      <c r="RB177" s="86"/>
      <c r="RC177" s="86"/>
      <c r="RD177" s="86"/>
      <c r="RE177" s="86"/>
      <c r="RF177" s="86"/>
      <c r="RG177" s="86"/>
      <c r="RH177" s="86"/>
      <c r="RI177" s="86"/>
      <c r="RJ177" s="86"/>
      <c r="RK177" s="86"/>
      <c r="RL177" s="86"/>
      <c r="RM177" s="86"/>
      <c r="RN177" s="86"/>
      <c r="RO177" s="86"/>
      <c r="RP177" s="86"/>
      <c r="RQ177" s="86"/>
      <c r="RR177" s="86"/>
      <c r="RS177" s="86"/>
      <c r="RT177" s="86"/>
      <c r="RU177" s="86"/>
      <c r="RV177" s="86"/>
      <c r="RW177" s="86"/>
      <c r="RX177" s="86"/>
      <c r="RY177" s="86"/>
      <c r="RZ177" s="86"/>
      <c r="SA177" s="86"/>
      <c r="SB177" s="86"/>
      <c r="SC177" s="86"/>
      <c r="SD177" s="86"/>
      <c r="SE177" s="86"/>
      <c r="SF177" s="86"/>
      <c r="SG177" s="86"/>
      <c r="SH177" s="86"/>
      <c r="SI177" s="86"/>
      <c r="SJ177" s="86"/>
      <c r="SK177" s="86"/>
      <c r="SL177" s="86"/>
      <c r="SM177" s="86"/>
      <c r="SN177" s="86"/>
      <c r="SO177" s="86"/>
      <c r="SP177" s="86"/>
      <c r="SQ177" s="86"/>
      <c r="SR177" s="86"/>
      <c r="SS177" s="86"/>
      <c r="ST177" s="86"/>
      <c r="SU177" s="86"/>
      <c r="SV177" s="86"/>
      <c r="SW177" s="86"/>
      <c r="SX177" s="86"/>
      <c r="SY177" s="86"/>
      <c r="SZ177" s="86"/>
      <c r="TA177" s="86"/>
      <c r="TB177" s="86"/>
      <c r="TC177" s="86"/>
      <c r="TD177" s="86"/>
      <c r="TE177" s="86"/>
      <c r="TF177" s="86"/>
      <c r="TG177" s="86"/>
      <c r="TH177" s="86"/>
      <c r="TI177" s="86"/>
      <c r="TJ177" s="86"/>
      <c r="TK177" s="86"/>
      <c r="TL177" s="86"/>
      <c r="TM177" s="86"/>
      <c r="TN177" s="86"/>
      <c r="TO177" s="86"/>
      <c r="TP177" s="86"/>
      <c r="TQ177" s="86"/>
      <c r="TR177" s="86"/>
      <c r="TS177" s="86"/>
      <c r="TT177" s="86"/>
      <c r="TU177" s="86"/>
      <c r="TV177" s="86"/>
      <c r="TW177" s="86"/>
      <c r="TX177" s="86"/>
      <c r="TY177" s="86"/>
      <c r="TZ177" s="86"/>
      <c r="UA177" s="86"/>
      <c r="UB177" s="86"/>
      <c r="UC177" s="86"/>
      <c r="UD177" s="86"/>
      <c r="UE177" s="86"/>
      <c r="UF177" s="86"/>
      <c r="UG177" s="86"/>
      <c r="UH177" s="86"/>
      <c r="UI177" s="86"/>
      <c r="UJ177" s="86"/>
      <c r="UK177" s="86"/>
      <c r="UL177" s="86"/>
      <c r="UM177" s="86"/>
      <c r="UN177" s="86"/>
      <c r="UO177" s="86"/>
      <c r="UP177" s="86"/>
      <c r="UQ177" s="86"/>
      <c r="UR177" s="86"/>
      <c r="US177" s="86"/>
      <c r="UT177" s="86"/>
      <c r="UU177" s="86"/>
      <c r="UV177" s="86"/>
      <c r="UW177" s="86"/>
      <c r="UX177" s="86"/>
      <c r="UY177" s="86"/>
      <c r="UZ177" s="86"/>
      <c r="VA177" s="86"/>
      <c r="VB177" s="86"/>
      <c r="VC177" s="86"/>
      <c r="VD177" s="86"/>
      <c r="VE177" s="86"/>
      <c r="VF177" s="86"/>
      <c r="VG177" s="86"/>
      <c r="VH177" s="86"/>
      <c r="VI177" s="86"/>
      <c r="VJ177" s="86"/>
      <c r="VK177" s="86"/>
      <c r="VL177" s="86"/>
      <c r="VM177" s="86"/>
      <c r="VN177" s="86"/>
      <c r="VO177" s="86"/>
      <c r="VP177" s="86"/>
      <c r="VQ177" s="86"/>
      <c r="VR177" s="86"/>
      <c r="VS177" s="86"/>
      <c r="VT177" s="86"/>
      <c r="VU177" s="86"/>
      <c r="VV177" s="86"/>
      <c r="VW177" s="86"/>
      <c r="VX177" s="86"/>
      <c r="VY177" s="86"/>
      <c r="VZ177" s="86"/>
      <c r="WA177" s="86"/>
      <c r="WB177" s="86"/>
      <c r="WC177" s="86"/>
      <c r="WD177" s="86"/>
      <c r="WE177" s="86"/>
      <c r="WF177" s="86"/>
      <c r="WG177" s="86"/>
      <c r="WH177" s="86"/>
      <c r="WI177" s="86"/>
      <c r="WJ177" s="86"/>
      <c r="WK177" s="86"/>
      <c r="WL177" s="86"/>
      <c r="WM177" s="86"/>
      <c r="WN177" s="86"/>
      <c r="WO177" s="86"/>
      <c r="WP177" s="86"/>
      <c r="WQ177" s="86"/>
      <c r="WR177" s="86"/>
      <c r="WS177" s="86"/>
      <c r="WT177" s="86"/>
      <c r="WU177" s="86"/>
      <c r="WV177" s="86"/>
      <c r="WW177" s="86"/>
      <c r="WX177" s="86"/>
      <c r="WY177" s="86"/>
      <c r="WZ177" s="86"/>
      <c r="XA177" s="86"/>
      <c r="XB177" s="86"/>
      <c r="XC177" s="86"/>
      <c r="XD177" s="86"/>
      <c r="XE177" s="86"/>
      <c r="XF177" s="86"/>
      <c r="XG177" s="86"/>
      <c r="XH177" s="86"/>
      <c r="XI177" s="86"/>
      <c r="XJ177" s="86"/>
      <c r="XK177" s="86"/>
      <c r="XL177" s="86"/>
      <c r="XM177" s="86"/>
      <c r="XN177" s="86"/>
      <c r="XO177" s="86"/>
      <c r="XP177" s="86"/>
      <c r="XQ177" s="86"/>
      <c r="XR177" s="86"/>
      <c r="XS177" s="86"/>
      <c r="XT177" s="86"/>
      <c r="XU177" s="86"/>
      <c r="XV177" s="86"/>
      <c r="XW177" s="86"/>
      <c r="XX177" s="86"/>
      <c r="XY177" s="86"/>
      <c r="XZ177" s="86"/>
      <c r="YA177" s="86"/>
      <c r="YB177" s="86"/>
      <c r="YC177" s="86"/>
      <c r="YD177" s="86"/>
      <c r="YE177" s="86"/>
      <c r="YF177" s="86"/>
      <c r="YG177" s="86"/>
      <c r="YH177" s="86"/>
      <c r="YI177" s="86"/>
      <c r="YJ177" s="86"/>
      <c r="YK177" s="86"/>
      <c r="YL177" s="86"/>
      <c r="YM177" s="86"/>
      <c r="YN177" s="86"/>
      <c r="YO177" s="86"/>
      <c r="YP177" s="86"/>
      <c r="YQ177" s="86"/>
      <c r="YR177" s="86"/>
      <c r="YS177" s="86"/>
      <c r="YT177" s="86"/>
      <c r="YU177" s="86"/>
      <c r="YV177" s="86"/>
      <c r="YW177" s="86"/>
      <c r="YX177" s="86"/>
      <c r="YY177" s="86"/>
      <c r="YZ177" s="86"/>
      <c r="ZA177" s="86"/>
      <c r="ZB177" s="86"/>
      <c r="ZC177" s="86"/>
      <c r="ZD177" s="86"/>
      <c r="ZE177" s="86"/>
      <c r="ZF177" s="86"/>
      <c r="ZG177" s="86"/>
      <c r="ZH177" s="86"/>
      <c r="ZI177" s="86"/>
      <c r="ZJ177" s="86"/>
      <c r="ZK177" s="86"/>
      <c r="ZL177" s="86"/>
      <c r="ZM177" s="86"/>
      <c r="ZN177" s="86"/>
      <c r="ZO177" s="86"/>
      <c r="ZP177" s="86"/>
      <c r="ZQ177" s="86"/>
      <c r="ZR177" s="86"/>
      <c r="ZS177" s="86"/>
      <c r="ZT177" s="86"/>
      <c r="ZU177" s="86"/>
      <c r="ZV177" s="86"/>
      <c r="ZW177" s="86"/>
      <c r="ZX177" s="86"/>
      <c r="ZY177" s="86"/>
      <c r="ZZ177" s="86"/>
      <c r="AAA177" s="86"/>
      <c r="AAB177" s="86"/>
      <c r="AAC177" s="86"/>
      <c r="AAD177" s="86"/>
      <c r="AAE177" s="86"/>
      <c r="AAF177" s="86"/>
      <c r="AAG177" s="86"/>
      <c r="AAH177" s="86"/>
      <c r="AAI177" s="86"/>
      <c r="AAJ177" s="98"/>
      <c r="AAK177" s="98"/>
      <c r="AAL177" s="98"/>
      <c r="AAM177" s="98"/>
      <c r="AAN177" s="98"/>
      <c r="AAO177" s="98"/>
      <c r="AAP177" s="86"/>
      <c r="AAQ177" s="86"/>
      <c r="AAR177" s="86"/>
      <c r="AAS177" s="86"/>
      <c r="AAT177" s="86"/>
      <c r="AAU177" s="86"/>
      <c r="AAV177" s="86"/>
      <c r="AAW177" s="86"/>
      <c r="AAX177" s="86"/>
      <c r="AAY177" s="86"/>
      <c r="AAZ177" s="86"/>
      <c r="ABA177" s="86"/>
      <c r="ABB177" s="86"/>
      <c r="ABC177" s="86"/>
      <c r="ABD177" s="86"/>
      <c r="ABE177" s="86"/>
      <c r="ABF177" s="86"/>
      <c r="ABG177" s="86"/>
      <c r="ABH177" s="86"/>
      <c r="ABI177" s="86"/>
      <c r="ABJ177" s="86"/>
      <c r="ABK177" s="86"/>
      <c r="ABL177" s="86"/>
      <c r="ABM177" s="86"/>
      <c r="ABN177" s="86"/>
      <c r="ABO177" s="86"/>
      <c r="ABP177" s="86"/>
      <c r="ABQ177" s="86"/>
      <c r="ABR177" s="86"/>
      <c r="ABS177" s="86"/>
      <c r="ABT177" s="86"/>
      <c r="ABU177" s="86"/>
      <c r="ABV177" s="86"/>
      <c r="ABW177" s="86"/>
      <c r="ABX177" s="86"/>
      <c r="ABY177" s="86"/>
      <c r="ABZ177" s="86"/>
      <c r="ACA177" s="86"/>
      <c r="ACB177" s="86"/>
      <c r="ACC177" s="86"/>
      <c r="ACD177" s="86"/>
      <c r="ACE177" s="86"/>
      <c r="ACF177" s="86"/>
      <c r="ACG177" s="86"/>
      <c r="ACH177" s="86"/>
      <c r="ACI177" s="86"/>
      <c r="ACJ177" s="86"/>
      <c r="ACK177" s="86"/>
      <c r="ACL177" s="86"/>
      <c r="ACM177" s="86"/>
      <c r="ACN177" s="86"/>
      <c r="ACO177" s="86"/>
      <c r="ACP177" s="86"/>
      <c r="ACQ177" s="86"/>
      <c r="ACR177" s="86"/>
      <c r="ACS177" s="86"/>
      <c r="ACT177" s="86"/>
      <c r="ACU177" s="86"/>
      <c r="ACV177" s="86"/>
      <c r="ACW177" s="86"/>
      <c r="ACX177" s="86"/>
      <c r="ACY177" s="86"/>
      <c r="ACZ177" s="86"/>
      <c r="ADA177" s="86"/>
      <c r="ADB177" s="86"/>
      <c r="ADC177" s="86"/>
      <c r="ADD177" s="86"/>
      <c r="ADE177" s="86"/>
      <c r="ADF177" s="86"/>
      <c r="ADG177" s="86"/>
      <c r="ADH177" s="86"/>
      <c r="ADI177" s="86"/>
      <c r="ADJ177" s="86"/>
      <c r="ADK177" s="86"/>
      <c r="ADL177" s="86"/>
      <c r="ADM177" s="86"/>
      <c r="ADN177" s="86"/>
      <c r="ADO177" s="86"/>
      <c r="ADP177" s="86"/>
      <c r="ADQ177" s="86"/>
      <c r="ADR177" s="86"/>
      <c r="ADS177" s="86"/>
      <c r="ADT177" s="86"/>
      <c r="ADU177" s="86"/>
      <c r="ADV177" s="86"/>
      <c r="ADW177" s="86"/>
      <c r="ADX177" s="86"/>
      <c r="ADY177" s="86"/>
      <c r="ADZ177" s="86"/>
      <c r="AEA177" s="86"/>
      <c r="AEB177" s="86"/>
      <c r="AEC177" s="86"/>
      <c r="AED177" s="86"/>
      <c r="AEE177" s="86"/>
      <c r="AEF177" s="86"/>
      <c r="AEG177" s="86"/>
      <c r="AEH177" s="86"/>
      <c r="AEI177" s="86"/>
      <c r="AEJ177" s="86"/>
      <c r="AEK177" s="86"/>
      <c r="AEL177" s="86"/>
      <c r="AEM177" s="86"/>
      <c r="AEN177" s="86"/>
      <c r="AEO177" s="86"/>
      <c r="AEP177" s="86"/>
      <c r="AEQ177" s="86"/>
      <c r="AER177" s="86"/>
      <c r="AES177" s="86"/>
      <c r="AET177" s="86"/>
      <c r="AEU177" s="86"/>
      <c r="AEV177" s="86"/>
      <c r="AEW177" s="86"/>
      <c r="AEX177" s="86"/>
      <c r="AEY177" s="86"/>
      <c r="AEZ177" s="86"/>
      <c r="AFA177" s="86"/>
      <c r="AFB177" s="86"/>
      <c r="AFC177" s="86"/>
      <c r="AFD177" s="86"/>
      <c r="AFE177" s="86"/>
      <c r="AFF177" s="86"/>
      <c r="AFG177" s="86"/>
      <c r="AFH177" s="86"/>
      <c r="AFI177" s="86"/>
      <c r="AFJ177" s="86"/>
      <c r="AFK177" s="86"/>
      <c r="AFL177" s="86"/>
      <c r="AFM177" s="86"/>
      <c r="AFN177" s="86"/>
      <c r="AFO177" s="86"/>
      <c r="AFP177" s="86"/>
      <c r="AFQ177" s="86"/>
      <c r="AFR177" s="86"/>
      <c r="AFS177" s="86"/>
      <c r="AFT177" s="86"/>
      <c r="AFU177" s="86"/>
      <c r="AFV177" s="86"/>
      <c r="AFW177" s="86"/>
      <c r="AFX177" s="86"/>
      <c r="AFY177" s="86"/>
      <c r="AFZ177" s="86"/>
      <c r="AGA177" s="86"/>
      <c r="AGB177" s="86"/>
      <c r="AGC177" s="86"/>
      <c r="AGD177" s="86"/>
      <c r="AGE177" s="86"/>
      <c r="AGF177" s="86"/>
      <c r="AGG177" s="86"/>
      <c r="AGH177" s="86"/>
      <c r="AGI177" s="86"/>
      <c r="AGJ177" s="86"/>
      <c r="AGK177" s="86"/>
      <c r="AGL177" s="86"/>
      <c r="AGM177" s="86"/>
      <c r="AGN177" s="86"/>
      <c r="AGO177" s="86"/>
      <c r="AGP177" s="86"/>
      <c r="AGQ177" s="86"/>
      <c r="AGR177" s="86"/>
      <c r="AGS177" s="86"/>
      <c r="AGT177" s="86"/>
      <c r="AGU177" s="86"/>
      <c r="AGV177" s="86"/>
      <c r="AGW177" s="86"/>
      <c r="AGX177" s="86"/>
      <c r="AGY177" s="86"/>
      <c r="AGZ177" s="86"/>
      <c r="AHA177" s="86"/>
      <c r="AHB177" s="86"/>
      <c r="AHC177" s="86"/>
      <c r="AHD177" s="86"/>
      <c r="AHE177" s="86"/>
      <c r="AHF177" s="86"/>
      <c r="AHG177" s="86"/>
      <c r="AHH177" s="86"/>
      <c r="AHI177" s="86"/>
      <c r="AHJ177" s="86"/>
      <c r="AHK177" s="86"/>
      <c r="AHL177" s="86"/>
      <c r="AHM177" s="86"/>
      <c r="AHN177" s="86"/>
      <c r="AHO177" s="86"/>
      <c r="AHP177" s="86"/>
      <c r="AHQ177" s="86"/>
      <c r="AHR177" s="86"/>
      <c r="AHS177" s="86"/>
      <c r="AHT177" s="86"/>
      <c r="AHU177" s="86"/>
      <c r="AHV177" s="86"/>
      <c r="AHW177" s="86"/>
      <c r="AHX177" s="86"/>
      <c r="AHY177" s="86"/>
      <c r="AHZ177" s="86"/>
      <c r="AIA177" s="86"/>
      <c r="AIB177" s="86"/>
      <c r="AIC177" s="86"/>
      <c r="AID177" s="86"/>
      <c r="AIE177" s="86"/>
      <c r="AIF177" s="86"/>
      <c r="AIG177" s="86"/>
      <c r="AIH177" s="86"/>
      <c r="AII177" s="86"/>
      <c r="AIJ177" s="86"/>
      <c r="AIK177" s="86"/>
      <c r="AIL177" s="86"/>
      <c r="AIM177" s="86"/>
      <c r="AIN177" s="86"/>
      <c r="AIO177" s="86"/>
      <c r="AIP177" s="86"/>
      <c r="AIQ177" s="86"/>
      <c r="AIR177" s="86"/>
      <c r="AIS177" s="86"/>
      <c r="AIT177" s="86"/>
      <c r="AIU177" s="86"/>
      <c r="AIV177" s="86"/>
      <c r="AIW177" s="86"/>
      <c r="AIX177" s="86"/>
      <c r="AIY177" s="86"/>
      <c r="AIZ177" s="86"/>
      <c r="AJA177" s="86"/>
      <c r="AJB177" s="86"/>
      <c r="AJC177" s="86"/>
      <c r="AJD177" s="86"/>
      <c r="AJE177" s="86"/>
      <c r="AJF177" s="86"/>
      <c r="AJG177" s="86"/>
      <c r="AJH177" s="86"/>
      <c r="AJI177" s="86"/>
      <c r="AJJ177" s="86"/>
      <c r="AJK177" s="86"/>
      <c r="AJL177" s="86"/>
      <c r="AJM177" s="86"/>
      <c r="AJN177" s="86"/>
      <c r="AJO177" s="86"/>
      <c r="AJP177" s="86"/>
      <c r="AJQ177" s="86"/>
      <c r="AJR177" s="86"/>
      <c r="AJS177" s="86"/>
      <c r="AJT177" s="86"/>
      <c r="AJU177" s="86"/>
      <c r="AJV177" s="86"/>
      <c r="AJW177" s="86"/>
      <c r="AJX177" s="86"/>
      <c r="AJY177" s="86"/>
      <c r="AJZ177" s="86"/>
      <c r="AKA177" s="86"/>
      <c r="AKB177" s="86"/>
      <c r="AKC177" s="86"/>
      <c r="AKD177" s="86"/>
      <c r="AKE177" s="86"/>
      <c r="AKF177" s="98"/>
      <c r="AKG177" s="98"/>
      <c r="AKH177" s="98"/>
      <c r="AKI177" s="98"/>
      <c r="AKJ177" s="98"/>
      <c r="AKK177" s="98"/>
      <c r="AKL177" s="86"/>
      <c r="AKM177" s="86"/>
      <c r="AKN177" s="86"/>
      <c r="AKO177" s="86"/>
      <c r="AKP177" s="86"/>
      <c r="AKQ177" s="86"/>
      <c r="AKR177" s="86"/>
      <c r="AKS177" s="86"/>
      <c r="AKT177" s="86"/>
      <c r="AKU177" s="86"/>
      <c r="AKV177" s="86"/>
      <c r="AKW177" s="86"/>
      <c r="AKX177" s="86"/>
      <c r="AKY177" s="86"/>
      <c r="AKZ177" s="86"/>
      <c r="ALA177" s="86"/>
      <c r="ALB177" s="86"/>
      <c r="ALC177" s="86"/>
      <c r="ALD177" s="86"/>
      <c r="ALE177" s="86"/>
      <c r="ALF177" s="86"/>
      <c r="ALG177" s="86"/>
      <c r="ALH177" s="86"/>
      <c r="ALI177" s="86"/>
      <c r="ALJ177" s="86"/>
      <c r="ALK177" s="86"/>
      <c r="ALL177" s="86"/>
      <c r="ALM177" s="86"/>
      <c r="ALN177" s="86"/>
      <c r="ALO177" s="86"/>
      <c r="ALP177" s="86"/>
      <c r="ALQ177" s="86"/>
      <c r="ALR177" s="86"/>
      <c r="ALS177" s="86"/>
      <c r="ALT177" s="86"/>
      <c r="ALU177" s="86"/>
      <c r="ALV177" s="86"/>
      <c r="ALW177" s="86"/>
      <c r="ALX177" s="86"/>
      <c r="ALY177" s="86"/>
      <c r="ALZ177" s="86"/>
      <c r="AMA177" s="86"/>
      <c r="AMB177" s="86"/>
      <c r="AMC177" s="86"/>
      <c r="AMD177" s="86"/>
      <c r="AME177" s="86"/>
      <c r="AMF177" s="86"/>
      <c r="AMG177" s="86"/>
      <c r="AMH177" s="86"/>
      <c r="AMI177" s="86"/>
      <c r="AMJ177" s="86"/>
      <c r="AMK177" s="86"/>
      <c r="AML177" s="86"/>
      <c r="AMM177" s="86"/>
      <c r="AMN177" s="86"/>
      <c r="AMO177" s="86"/>
      <c r="AMP177" s="86"/>
      <c r="AMQ177" s="86"/>
      <c r="AMR177" s="86"/>
      <c r="AMS177" s="86"/>
      <c r="AMT177" s="86"/>
      <c r="AMU177" s="86"/>
      <c r="AMV177" s="86"/>
      <c r="AMW177" s="86"/>
      <c r="AMX177" s="86"/>
      <c r="AMY177" s="86"/>
      <c r="AMZ177" s="86"/>
      <c r="ANA177" s="86"/>
      <c r="ANB177" s="86"/>
      <c r="ANC177" s="86"/>
      <c r="AND177" s="86"/>
      <c r="ANE177" s="86"/>
      <c r="ANF177" s="86"/>
      <c r="ANG177" s="86"/>
      <c r="ANH177" s="86"/>
      <c r="ANI177" s="86"/>
      <c r="ANJ177" s="86"/>
      <c r="ANK177" s="86"/>
      <c r="ANL177" s="86"/>
      <c r="ANM177" s="86"/>
      <c r="ANN177" s="86"/>
      <c r="ANO177" s="86"/>
      <c r="ANP177" s="86"/>
      <c r="ANQ177" s="86"/>
      <c r="ANR177" s="86"/>
      <c r="ANS177" s="86"/>
      <c r="ANT177" s="86"/>
      <c r="ANU177" s="86"/>
      <c r="ANV177" s="86"/>
      <c r="ANW177" s="86"/>
      <c r="ANX177" s="86"/>
      <c r="ANY177" s="86"/>
      <c r="ANZ177" s="86"/>
      <c r="AOA177" s="86"/>
      <c r="AOB177" s="86"/>
      <c r="AOC177" s="86"/>
      <c r="AOD177" s="86"/>
      <c r="AOE177" s="86"/>
      <c r="AOF177" s="86"/>
      <c r="AOG177" s="86"/>
      <c r="AOH177" s="86"/>
      <c r="AOI177" s="86"/>
      <c r="AOJ177" s="86"/>
      <c r="AOK177" s="86"/>
      <c r="AOL177" s="86"/>
      <c r="AOM177" s="86"/>
      <c r="AON177" s="86"/>
      <c r="AOO177" s="86"/>
      <c r="AOP177" s="86"/>
      <c r="AOQ177" s="86"/>
      <c r="AOR177" s="86"/>
      <c r="AOS177" s="86"/>
      <c r="AOT177" s="86"/>
      <c r="AOU177" s="86"/>
      <c r="AOV177" s="86"/>
      <c r="AOW177" s="86"/>
      <c r="AOX177" s="86"/>
      <c r="AOY177" s="86"/>
      <c r="AOZ177" s="86"/>
      <c r="APA177" s="86"/>
      <c r="APB177" s="86"/>
      <c r="APC177" s="86"/>
      <c r="APD177" s="86"/>
      <c r="APE177" s="86"/>
      <c r="APF177" s="86"/>
      <c r="APG177" s="86"/>
      <c r="APH177" s="86"/>
      <c r="API177" s="86"/>
      <c r="APJ177" s="86"/>
      <c r="APK177" s="86"/>
      <c r="APL177" s="86"/>
      <c r="APM177" s="86"/>
      <c r="APN177" s="86"/>
      <c r="APO177" s="86"/>
      <c r="APP177" s="86"/>
      <c r="APQ177" s="86"/>
      <c r="APR177" s="86"/>
      <c r="APS177" s="86"/>
      <c r="APT177" s="86"/>
      <c r="APU177" s="86"/>
      <c r="APV177" s="86"/>
      <c r="APW177" s="86"/>
      <c r="APX177" s="86"/>
      <c r="APY177" s="86"/>
      <c r="APZ177" s="86"/>
      <c r="AQA177" s="86"/>
      <c r="AQB177" s="86"/>
      <c r="AQC177" s="86"/>
      <c r="AQD177" s="86"/>
      <c r="AQE177" s="86"/>
      <c r="AQF177" s="86"/>
      <c r="AQG177" s="86"/>
      <c r="AQH177" s="86"/>
      <c r="AQI177" s="86"/>
      <c r="AQJ177" s="86"/>
      <c r="AQK177" s="86"/>
      <c r="AQL177" s="86"/>
      <c r="AQM177" s="86"/>
      <c r="AQN177" s="86"/>
      <c r="AQO177" s="86"/>
      <c r="AQP177" s="86"/>
      <c r="AQQ177" s="86"/>
      <c r="AQR177" s="86"/>
      <c r="AQS177" s="86"/>
      <c r="AQT177" s="86"/>
      <c r="AQU177" s="86"/>
      <c r="AQV177" s="86"/>
      <c r="AQW177" s="86"/>
      <c r="AQX177" s="86"/>
      <c r="AQY177" s="86"/>
      <c r="AQZ177" s="86"/>
      <c r="ARA177" s="86"/>
      <c r="ARB177" s="86"/>
      <c r="ARC177" s="86"/>
      <c r="ARD177" s="86"/>
      <c r="ARE177" s="86"/>
      <c r="ARF177" s="86"/>
      <c r="ARG177" s="86"/>
      <c r="ARH177" s="86"/>
      <c r="ARI177" s="86"/>
      <c r="ARJ177" s="86"/>
      <c r="ARK177" s="86"/>
      <c r="ARL177" s="86"/>
      <c r="ARM177" s="86"/>
      <c r="ARN177" s="86"/>
      <c r="ARO177" s="86"/>
      <c r="ARP177" s="86"/>
      <c r="ARQ177" s="86"/>
      <c r="ARR177" s="86"/>
      <c r="ARS177" s="86"/>
      <c r="ART177" s="86"/>
      <c r="ARU177" s="86"/>
      <c r="ARV177" s="86"/>
      <c r="ARW177" s="86"/>
      <c r="ARX177" s="86"/>
      <c r="ARY177" s="86"/>
      <c r="ARZ177" s="86"/>
      <c r="ASA177" s="86"/>
      <c r="ASB177" s="86"/>
      <c r="ASC177" s="86"/>
      <c r="ASD177" s="86"/>
      <c r="ASE177" s="86"/>
      <c r="ASF177" s="86"/>
      <c r="ASG177" s="86"/>
      <c r="ASH177" s="86"/>
      <c r="ASI177" s="86"/>
      <c r="ASJ177" s="86"/>
      <c r="ASK177" s="86"/>
      <c r="ASL177" s="86"/>
      <c r="ASM177" s="86"/>
      <c r="ASN177" s="86"/>
      <c r="ASO177" s="86"/>
      <c r="ASP177" s="86"/>
      <c r="ASQ177" s="86"/>
      <c r="ASR177" s="86"/>
      <c r="ASS177" s="86"/>
      <c r="AST177" s="86"/>
      <c r="ASU177" s="86"/>
      <c r="ASV177" s="86"/>
      <c r="ASW177" s="86"/>
      <c r="ASX177" s="86"/>
      <c r="ASY177" s="86"/>
      <c r="ASZ177" s="86"/>
      <c r="ATA177" s="86"/>
      <c r="ATB177" s="86"/>
      <c r="ATC177" s="86"/>
      <c r="ATD177" s="86"/>
      <c r="ATE177" s="86"/>
      <c r="ATF177" s="86"/>
      <c r="ATG177" s="86"/>
      <c r="ATH177" s="86"/>
      <c r="ATI177" s="86"/>
      <c r="ATJ177" s="86"/>
      <c r="ATK177" s="86"/>
      <c r="ATL177" s="86"/>
      <c r="ATM177" s="86"/>
      <c r="ATN177" s="86"/>
      <c r="ATO177" s="86"/>
      <c r="ATP177" s="86"/>
      <c r="ATQ177" s="86"/>
      <c r="ATR177" s="86"/>
      <c r="ATS177" s="86"/>
      <c r="ATT177" s="86"/>
      <c r="ATU177" s="86"/>
      <c r="ATV177" s="86"/>
      <c r="ATW177" s="86"/>
      <c r="ATX177" s="86"/>
      <c r="ATY177" s="86"/>
      <c r="ATZ177" s="86"/>
      <c r="AUA177" s="86"/>
      <c r="AUB177" s="98"/>
      <c r="AUC177" s="98"/>
      <c r="AUD177" s="98"/>
      <c r="AUE177" s="98"/>
      <c r="AUF177" s="98"/>
      <c r="AUG177" s="98"/>
      <c r="AUH177" s="86"/>
      <c r="AUI177" s="86"/>
      <c r="AUJ177" s="86"/>
      <c r="AUK177" s="86"/>
      <c r="AUL177" s="86"/>
      <c r="AUM177" s="86"/>
      <c r="AUN177" s="86"/>
      <c r="AUO177" s="86"/>
      <c r="AUP177" s="86"/>
      <c r="AUQ177" s="86"/>
      <c r="AUR177" s="86"/>
      <c r="AUS177" s="86"/>
      <c r="AUT177" s="86"/>
      <c r="AUU177" s="86"/>
      <c r="AUV177" s="86"/>
      <c r="AUW177" s="86"/>
      <c r="AUX177" s="86"/>
      <c r="AUY177" s="86"/>
      <c r="AUZ177" s="86"/>
      <c r="AVA177" s="86"/>
      <c r="AVB177" s="86"/>
      <c r="AVC177" s="86"/>
      <c r="AVD177" s="86"/>
      <c r="AVE177" s="86"/>
      <c r="AVF177" s="86"/>
      <c r="AVG177" s="86"/>
      <c r="AVH177" s="86"/>
      <c r="AVI177" s="86"/>
      <c r="AVJ177" s="86"/>
      <c r="AVK177" s="86"/>
      <c r="AVL177" s="86"/>
      <c r="AVM177" s="86"/>
      <c r="AVN177" s="86"/>
      <c r="AVO177" s="86"/>
      <c r="AVP177" s="86"/>
      <c r="AVQ177" s="86"/>
      <c r="AVR177" s="86"/>
      <c r="AVS177" s="86"/>
      <c r="AVT177" s="86"/>
      <c r="AVU177" s="86"/>
      <c r="AVV177" s="86"/>
      <c r="AVW177" s="86"/>
      <c r="AVX177" s="86"/>
      <c r="AVY177" s="86"/>
      <c r="AVZ177" s="86"/>
      <c r="AWA177" s="86"/>
      <c r="AWB177" s="86"/>
      <c r="AWC177" s="86"/>
      <c r="AWD177" s="86"/>
      <c r="AWE177" s="86"/>
      <c r="AWF177" s="86"/>
      <c r="AWG177" s="86"/>
      <c r="AWH177" s="86"/>
      <c r="AWI177" s="86"/>
      <c r="AWJ177" s="86"/>
      <c r="AWK177" s="86"/>
      <c r="AWL177" s="86"/>
      <c r="AWM177" s="86"/>
      <c r="AWN177" s="86"/>
      <c r="AWO177" s="86"/>
      <c r="AWP177" s="86"/>
      <c r="AWQ177" s="86"/>
      <c r="AWR177" s="86"/>
      <c r="AWS177" s="86"/>
      <c r="AWT177" s="86"/>
      <c r="AWU177" s="86"/>
      <c r="AWV177" s="86"/>
      <c r="AWW177" s="86"/>
      <c r="AWX177" s="86"/>
      <c r="AWY177" s="86"/>
      <c r="AWZ177" s="86"/>
      <c r="AXA177" s="86"/>
      <c r="AXB177" s="86"/>
      <c r="AXC177" s="86"/>
      <c r="AXD177" s="86"/>
      <c r="AXE177" s="86"/>
      <c r="AXF177" s="86"/>
      <c r="AXG177" s="86"/>
      <c r="AXH177" s="86"/>
      <c r="AXI177" s="86"/>
      <c r="AXJ177" s="86"/>
      <c r="AXK177" s="86"/>
      <c r="AXL177" s="86"/>
      <c r="AXM177" s="86"/>
      <c r="AXN177" s="86"/>
      <c r="AXO177" s="86"/>
      <c r="AXP177" s="86"/>
      <c r="AXQ177" s="86"/>
      <c r="AXR177" s="86"/>
      <c r="AXS177" s="86"/>
      <c r="AXT177" s="86"/>
      <c r="AXU177" s="86"/>
      <c r="AXV177" s="86"/>
      <c r="AXW177" s="86"/>
      <c r="AXX177" s="86"/>
      <c r="AXY177" s="86"/>
      <c r="AXZ177" s="86"/>
      <c r="AYA177" s="86"/>
      <c r="AYB177" s="86"/>
      <c r="AYC177" s="86"/>
      <c r="AYD177" s="86"/>
      <c r="AYE177" s="86"/>
      <c r="AYF177" s="86"/>
      <c r="AYG177" s="86"/>
      <c r="AYH177" s="86"/>
      <c r="AYI177" s="86"/>
      <c r="AYJ177" s="86"/>
      <c r="AYK177" s="86"/>
      <c r="AYL177" s="86"/>
      <c r="AYM177" s="86"/>
      <c r="AYN177" s="86"/>
      <c r="AYO177" s="86"/>
      <c r="AYP177" s="86"/>
      <c r="AYQ177" s="86"/>
      <c r="AYR177" s="86"/>
      <c r="AYS177" s="86"/>
      <c r="AYT177" s="86"/>
      <c r="AYU177" s="86"/>
      <c r="AYV177" s="86"/>
      <c r="AYW177" s="86"/>
      <c r="AYX177" s="86"/>
      <c r="AYY177" s="86"/>
      <c r="AYZ177" s="86"/>
      <c r="AZA177" s="86"/>
      <c r="AZB177" s="86"/>
      <c r="AZC177" s="86"/>
      <c r="AZD177" s="86"/>
      <c r="AZE177" s="86"/>
      <c r="AZF177" s="86"/>
      <c r="AZG177" s="86"/>
      <c r="AZH177" s="86"/>
      <c r="AZI177" s="86"/>
      <c r="AZJ177" s="86"/>
      <c r="AZK177" s="86"/>
      <c r="AZL177" s="86"/>
      <c r="AZM177" s="86"/>
      <c r="AZN177" s="86"/>
      <c r="AZO177" s="86"/>
      <c r="AZP177" s="86"/>
      <c r="AZQ177" s="86"/>
      <c r="AZR177" s="86"/>
      <c r="AZS177" s="86"/>
      <c r="AZT177" s="86"/>
      <c r="AZU177" s="86"/>
      <c r="AZV177" s="86"/>
      <c r="AZW177" s="86"/>
      <c r="AZX177" s="86"/>
      <c r="AZY177" s="86"/>
      <c r="AZZ177" s="86"/>
      <c r="BAA177" s="86"/>
      <c r="BAB177" s="86"/>
      <c r="BAC177" s="86"/>
      <c r="BAD177" s="86"/>
      <c r="BAE177" s="86"/>
      <c r="BAF177" s="86"/>
      <c r="BAG177" s="86"/>
      <c r="BAH177" s="86"/>
      <c r="BAI177" s="86"/>
      <c r="BAJ177" s="86"/>
      <c r="BAK177" s="86"/>
      <c r="BAL177" s="86"/>
      <c r="BAM177" s="86"/>
      <c r="BAN177" s="86"/>
      <c r="BAO177" s="86"/>
      <c r="BAP177" s="86"/>
      <c r="BAQ177" s="86"/>
      <c r="BAR177" s="86"/>
      <c r="BAS177" s="86"/>
      <c r="BAT177" s="86"/>
      <c r="BAU177" s="86"/>
      <c r="BAV177" s="86"/>
      <c r="BAW177" s="86"/>
      <c r="BAX177" s="86"/>
      <c r="BAY177" s="86"/>
      <c r="BAZ177" s="86"/>
      <c r="BBA177" s="86"/>
      <c r="BBB177" s="86"/>
      <c r="BBC177" s="86"/>
      <c r="BBD177" s="86"/>
      <c r="BBE177" s="86"/>
      <c r="BBF177" s="86"/>
      <c r="BBG177" s="86"/>
      <c r="BBH177" s="86"/>
      <c r="BBI177" s="86"/>
      <c r="BBJ177" s="86"/>
      <c r="BBK177" s="86"/>
      <c r="BBL177" s="86"/>
      <c r="BBM177" s="86"/>
      <c r="BBN177" s="86"/>
      <c r="BBO177" s="86"/>
      <c r="BBP177" s="86"/>
      <c r="BBQ177" s="86"/>
      <c r="BBR177" s="86"/>
      <c r="BBS177" s="86"/>
      <c r="BBT177" s="86"/>
      <c r="BBU177" s="86"/>
      <c r="BBV177" s="86"/>
      <c r="BBW177" s="86"/>
      <c r="BBX177" s="86"/>
      <c r="BBY177" s="86"/>
      <c r="BBZ177" s="86"/>
      <c r="BCA177" s="86"/>
      <c r="BCB177" s="86"/>
      <c r="BCC177" s="86"/>
      <c r="BCD177" s="86"/>
      <c r="BCE177" s="86"/>
      <c r="BCF177" s="86"/>
      <c r="BCG177" s="86"/>
      <c r="BCH177" s="86"/>
      <c r="BCI177" s="86"/>
      <c r="BCJ177" s="86"/>
      <c r="BCK177" s="86"/>
      <c r="BCL177" s="86"/>
      <c r="BCM177" s="86"/>
      <c r="BCN177" s="86"/>
      <c r="BCO177" s="86"/>
      <c r="BCP177" s="86"/>
      <c r="BCQ177" s="86"/>
      <c r="BCR177" s="86"/>
      <c r="BCS177" s="86"/>
      <c r="BCT177" s="86"/>
      <c r="BCU177" s="86"/>
      <c r="BCV177" s="86"/>
      <c r="BCW177" s="86"/>
      <c r="BCX177" s="86"/>
      <c r="BCY177" s="86"/>
      <c r="BCZ177" s="86"/>
      <c r="BDA177" s="86"/>
      <c r="BDB177" s="86"/>
      <c r="BDC177" s="86"/>
      <c r="BDD177" s="86"/>
      <c r="BDE177" s="86"/>
      <c r="BDF177" s="86"/>
      <c r="BDG177" s="86"/>
      <c r="BDH177" s="86"/>
      <c r="BDI177" s="86"/>
      <c r="BDJ177" s="86"/>
      <c r="BDK177" s="86"/>
      <c r="BDL177" s="86"/>
      <c r="BDM177" s="86"/>
      <c r="BDN177" s="86"/>
      <c r="BDO177" s="86"/>
      <c r="BDP177" s="86"/>
      <c r="BDQ177" s="86"/>
      <c r="BDR177" s="86"/>
      <c r="BDS177" s="86"/>
      <c r="BDT177" s="86"/>
      <c r="BDU177" s="86"/>
      <c r="BDV177" s="86"/>
      <c r="BDW177" s="86"/>
      <c r="BDX177" s="98"/>
      <c r="BDY177" s="98"/>
      <c r="BDZ177" s="98"/>
      <c r="BEA177" s="98"/>
      <c r="BEB177" s="98"/>
      <c r="BEC177" s="98"/>
      <c r="BED177" s="86"/>
      <c r="BEE177" s="86"/>
      <c r="BEF177" s="86"/>
      <c r="BEG177" s="86"/>
      <c r="BEH177" s="86"/>
      <c r="BEI177" s="86"/>
      <c r="BEJ177" s="86"/>
      <c r="BEK177" s="86"/>
      <c r="BEL177" s="86"/>
      <c r="BEM177" s="86"/>
      <c r="BEN177" s="86"/>
      <c r="BEO177" s="86"/>
      <c r="BEP177" s="86"/>
      <c r="BEQ177" s="86"/>
      <c r="BER177" s="86"/>
      <c r="BES177" s="86"/>
      <c r="BET177" s="86"/>
      <c r="BEU177" s="86"/>
      <c r="BEV177" s="86"/>
      <c r="BEW177" s="86"/>
      <c r="BEX177" s="86"/>
      <c r="BEY177" s="86"/>
      <c r="BEZ177" s="86"/>
      <c r="BFA177" s="86"/>
      <c r="BFB177" s="86"/>
      <c r="BFC177" s="86"/>
      <c r="BFD177" s="86"/>
      <c r="BFE177" s="86"/>
      <c r="BFF177" s="86"/>
      <c r="BFG177" s="86"/>
      <c r="BFH177" s="86"/>
      <c r="BFI177" s="86"/>
      <c r="BFJ177" s="86"/>
      <c r="BFK177" s="86"/>
      <c r="BFL177" s="86"/>
      <c r="BFM177" s="86"/>
      <c r="BFN177" s="86"/>
      <c r="BFO177" s="86"/>
      <c r="BFP177" s="86"/>
      <c r="BFQ177" s="86"/>
      <c r="BFR177" s="86"/>
      <c r="BFS177" s="86"/>
      <c r="BFT177" s="86"/>
      <c r="BFU177" s="86"/>
      <c r="BFV177" s="86"/>
      <c r="BFW177" s="86"/>
      <c r="BFX177" s="86"/>
      <c r="BFY177" s="86"/>
      <c r="BFZ177" s="86"/>
      <c r="BGA177" s="86"/>
      <c r="BGB177" s="86"/>
      <c r="BGC177" s="86"/>
      <c r="BGD177" s="86"/>
      <c r="BGE177" s="86"/>
      <c r="BGF177" s="86"/>
      <c r="BGG177" s="86"/>
      <c r="BGH177" s="86"/>
      <c r="BGI177" s="86"/>
      <c r="BGJ177" s="86"/>
      <c r="BGK177" s="86"/>
      <c r="BGL177" s="86"/>
      <c r="BGM177" s="86"/>
      <c r="BGN177" s="86"/>
      <c r="BGO177" s="86"/>
      <c r="BGP177" s="86"/>
      <c r="BGQ177" s="86"/>
      <c r="BGR177" s="86"/>
      <c r="BGS177" s="86"/>
      <c r="BGT177" s="86"/>
      <c r="BGU177" s="86"/>
      <c r="BGV177" s="86"/>
      <c r="BGW177" s="86"/>
      <c r="BGX177" s="86"/>
      <c r="BGY177" s="86"/>
      <c r="BGZ177" s="86"/>
      <c r="BHA177" s="86"/>
      <c r="BHB177" s="86"/>
      <c r="BHC177" s="86"/>
      <c r="BHD177" s="86"/>
      <c r="BHE177" s="86"/>
      <c r="BHF177" s="86"/>
      <c r="BHG177" s="86"/>
      <c r="BHH177" s="86"/>
      <c r="BHI177" s="86"/>
      <c r="BHJ177" s="86"/>
      <c r="BHK177" s="86"/>
      <c r="BHL177" s="86"/>
      <c r="BHM177" s="86"/>
      <c r="BHN177" s="86"/>
      <c r="BHO177" s="86"/>
      <c r="BHP177" s="86"/>
      <c r="BHQ177" s="86"/>
      <c r="BHR177" s="86"/>
      <c r="BHS177" s="86"/>
      <c r="BHT177" s="86"/>
      <c r="BHU177" s="86"/>
      <c r="BHV177" s="86"/>
      <c r="BHW177" s="86"/>
      <c r="BHX177" s="86"/>
      <c r="BHY177" s="86"/>
      <c r="BHZ177" s="86"/>
      <c r="BIA177" s="86"/>
      <c r="BIB177" s="86"/>
      <c r="BIC177" s="86"/>
      <c r="BID177" s="86"/>
      <c r="BIE177" s="86"/>
      <c r="BIF177" s="86"/>
      <c r="BIG177" s="86"/>
      <c r="BIH177" s="86"/>
      <c r="BII177" s="86"/>
      <c r="BIJ177" s="86"/>
      <c r="BIK177" s="86"/>
      <c r="BIL177" s="86"/>
      <c r="BIM177" s="86"/>
      <c r="BIN177" s="86"/>
      <c r="BIO177" s="86"/>
      <c r="BIP177" s="86"/>
      <c r="BIQ177" s="86"/>
      <c r="BIR177" s="86"/>
      <c r="BIS177" s="86"/>
      <c r="BIT177" s="86"/>
      <c r="BIU177" s="86"/>
      <c r="BIV177" s="86"/>
      <c r="BIW177" s="86"/>
      <c r="BIX177" s="86"/>
      <c r="BIY177" s="86"/>
      <c r="BIZ177" s="86"/>
      <c r="BJA177" s="86"/>
      <c r="BJB177" s="86"/>
      <c r="BJC177" s="86"/>
      <c r="BJD177" s="86"/>
      <c r="BJE177" s="86"/>
      <c r="BJF177" s="86"/>
      <c r="BJG177" s="86"/>
      <c r="BJH177" s="86"/>
      <c r="BJI177" s="86"/>
      <c r="BJJ177" s="86"/>
      <c r="BJK177" s="86"/>
      <c r="BJL177" s="86"/>
      <c r="BJM177" s="86"/>
      <c r="BJN177" s="86"/>
      <c r="BJO177" s="86"/>
      <c r="BJP177" s="86"/>
      <c r="BJQ177" s="86"/>
      <c r="BJR177" s="86"/>
      <c r="BJS177" s="86"/>
      <c r="BJT177" s="86"/>
      <c r="BJU177" s="86"/>
      <c r="BJV177" s="86"/>
      <c r="BJW177" s="86"/>
      <c r="BJX177" s="86"/>
      <c r="BJY177" s="86"/>
      <c r="BJZ177" s="86"/>
      <c r="BKA177" s="86"/>
      <c r="BKB177" s="86"/>
      <c r="BKC177" s="86"/>
      <c r="BKD177" s="86"/>
      <c r="BKE177" s="86"/>
      <c r="BKF177" s="86"/>
      <c r="BKG177" s="86"/>
      <c r="BKH177" s="86"/>
      <c r="BKI177" s="86"/>
      <c r="BKJ177" s="86"/>
      <c r="BKK177" s="86"/>
      <c r="BKL177" s="86"/>
      <c r="BKM177" s="86"/>
      <c r="BKN177" s="86"/>
      <c r="BKO177" s="86"/>
      <c r="BKP177" s="86"/>
      <c r="BKQ177" s="86"/>
      <c r="BKR177" s="86"/>
      <c r="BKS177" s="86"/>
      <c r="BKT177" s="86"/>
      <c r="BKU177" s="86"/>
      <c r="BKV177" s="86"/>
      <c r="BKW177" s="86"/>
      <c r="BKX177" s="86"/>
      <c r="BKY177" s="86"/>
      <c r="BKZ177" s="86"/>
      <c r="BLA177" s="86"/>
      <c r="BLB177" s="86"/>
      <c r="BLC177" s="86"/>
      <c r="BLD177" s="86"/>
      <c r="BLE177" s="86"/>
      <c r="BLF177" s="86"/>
      <c r="BLG177" s="86"/>
      <c r="BLH177" s="86"/>
      <c r="BLI177" s="86"/>
      <c r="BLJ177" s="86"/>
      <c r="BLK177" s="86"/>
      <c r="BLL177" s="86"/>
      <c r="BLM177" s="86"/>
      <c r="BLN177" s="86"/>
      <c r="BLO177" s="86"/>
      <c r="BLP177" s="86"/>
      <c r="BLQ177" s="86"/>
      <c r="BLR177" s="86"/>
      <c r="BLS177" s="86"/>
      <c r="BLT177" s="86"/>
      <c r="BLU177" s="86"/>
      <c r="BLV177" s="86"/>
      <c r="BLW177" s="86"/>
      <c r="BLX177" s="86"/>
      <c r="BLY177" s="86"/>
      <c r="BLZ177" s="86"/>
      <c r="BMA177" s="86"/>
      <c r="BMB177" s="86"/>
      <c r="BMC177" s="86"/>
      <c r="BMD177" s="86"/>
      <c r="BME177" s="86"/>
      <c r="BMF177" s="86"/>
      <c r="BMG177" s="86"/>
      <c r="BMH177" s="86"/>
      <c r="BMI177" s="86"/>
      <c r="BMJ177" s="86"/>
      <c r="BMK177" s="86"/>
      <c r="BML177" s="86"/>
      <c r="BMM177" s="86"/>
      <c r="BMN177" s="86"/>
      <c r="BMO177" s="86"/>
      <c r="BMP177" s="86"/>
      <c r="BMQ177" s="86"/>
      <c r="BMR177" s="86"/>
      <c r="BMS177" s="86"/>
      <c r="BMT177" s="86"/>
      <c r="BMU177" s="86"/>
      <c r="BMV177" s="86"/>
      <c r="BMW177" s="86"/>
      <c r="BMX177" s="86"/>
      <c r="BMY177" s="86"/>
      <c r="BMZ177" s="86"/>
      <c r="BNA177" s="86"/>
      <c r="BNB177" s="86"/>
      <c r="BNC177" s="86"/>
      <c r="BND177" s="86"/>
      <c r="BNE177" s="86"/>
      <c r="BNF177" s="86"/>
      <c r="BNG177" s="86"/>
      <c r="BNH177" s="86"/>
      <c r="BNI177" s="86"/>
      <c r="BNJ177" s="86"/>
      <c r="BNK177" s="86"/>
      <c r="BNL177" s="86"/>
      <c r="BNM177" s="86"/>
      <c r="BNN177" s="86"/>
      <c r="BNO177" s="86"/>
      <c r="BNP177" s="86"/>
      <c r="BNQ177" s="86"/>
      <c r="BNR177" s="86"/>
      <c r="BNS177" s="86"/>
      <c r="BNT177" s="98"/>
      <c r="BNU177" s="98"/>
      <c r="BNV177" s="98"/>
      <c r="BNW177" s="98"/>
      <c r="BNX177" s="98"/>
      <c r="BNY177" s="98"/>
      <c r="BNZ177" s="86"/>
      <c r="BOA177" s="86"/>
      <c r="BOB177" s="86"/>
      <c r="BOC177" s="86"/>
      <c r="BOD177" s="86"/>
      <c r="BOE177" s="86"/>
      <c r="BOF177" s="86"/>
      <c r="BOG177" s="86"/>
      <c r="BOH177" s="86"/>
      <c r="BOI177" s="86"/>
      <c r="BOJ177" s="86"/>
      <c r="BOK177" s="86"/>
      <c r="BOL177" s="86"/>
      <c r="BOM177" s="86"/>
      <c r="BON177" s="86"/>
      <c r="BOO177" s="86"/>
      <c r="BOP177" s="86"/>
      <c r="BOQ177" s="86"/>
      <c r="BOR177" s="86"/>
      <c r="BOS177" s="86"/>
      <c r="BOT177" s="86"/>
      <c r="BOU177" s="86"/>
      <c r="BOV177" s="86"/>
      <c r="BOW177" s="86"/>
      <c r="BOX177" s="86"/>
      <c r="BOY177" s="86"/>
      <c r="BOZ177" s="86"/>
      <c r="BPA177" s="86"/>
      <c r="BPB177" s="86"/>
      <c r="BPC177" s="86"/>
      <c r="BPD177" s="86"/>
      <c r="BPE177" s="86"/>
      <c r="BPF177" s="86"/>
      <c r="BPG177" s="86"/>
      <c r="BPH177" s="86"/>
      <c r="BPI177" s="86"/>
      <c r="BPJ177" s="86"/>
      <c r="BPK177" s="86"/>
      <c r="BPL177" s="86"/>
      <c r="BPM177" s="86"/>
      <c r="BPN177" s="86"/>
      <c r="BPO177" s="86"/>
      <c r="BPP177" s="86"/>
      <c r="BPQ177" s="86"/>
      <c r="BPR177" s="86"/>
      <c r="BPS177" s="86"/>
      <c r="BPT177" s="86"/>
      <c r="BPU177" s="86"/>
      <c r="BPV177" s="86"/>
      <c r="BPW177" s="86"/>
      <c r="BPX177" s="86"/>
      <c r="BPY177" s="86"/>
      <c r="BPZ177" s="86"/>
      <c r="BQA177" s="86"/>
      <c r="BQB177" s="86"/>
      <c r="BQC177" s="86"/>
      <c r="BQD177" s="86"/>
      <c r="BQE177" s="86"/>
      <c r="BQF177" s="86"/>
      <c r="BQG177" s="86"/>
      <c r="BQH177" s="86"/>
      <c r="BQI177" s="86"/>
      <c r="BQJ177" s="86"/>
      <c r="BQK177" s="86"/>
      <c r="BQL177" s="86"/>
      <c r="BQM177" s="86"/>
      <c r="BQN177" s="86"/>
      <c r="BQO177" s="86"/>
      <c r="BQP177" s="86"/>
      <c r="BQQ177" s="86"/>
      <c r="BQR177" s="86"/>
      <c r="BQS177" s="86"/>
      <c r="BQT177" s="86"/>
      <c r="BQU177" s="86"/>
      <c r="BQV177" s="86"/>
      <c r="BQW177" s="86"/>
      <c r="BQX177" s="86"/>
      <c r="BQY177" s="86"/>
      <c r="BQZ177" s="86"/>
      <c r="BRA177" s="86"/>
      <c r="BRB177" s="86"/>
      <c r="BRC177" s="86"/>
      <c r="BRD177" s="86"/>
      <c r="BRE177" s="86"/>
      <c r="BRF177" s="86"/>
      <c r="BRG177" s="86"/>
      <c r="BRH177" s="86"/>
      <c r="BRI177" s="86"/>
      <c r="BRJ177" s="86"/>
      <c r="BRK177" s="86"/>
      <c r="BRL177" s="86"/>
      <c r="BRM177" s="86"/>
      <c r="BRN177" s="86"/>
      <c r="BRO177" s="86"/>
      <c r="BRP177" s="86"/>
      <c r="BRQ177" s="86"/>
      <c r="BRR177" s="86"/>
      <c r="BRS177" s="86"/>
      <c r="BRT177" s="86"/>
      <c r="BRU177" s="86"/>
      <c r="BRV177" s="86"/>
      <c r="BRW177" s="86"/>
      <c r="BRX177" s="86"/>
      <c r="BRY177" s="86"/>
      <c r="BRZ177" s="86"/>
      <c r="BSA177" s="86"/>
      <c r="BSB177" s="86"/>
      <c r="BSC177" s="86"/>
      <c r="BSD177" s="86"/>
      <c r="BSE177" s="86"/>
      <c r="BSF177" s="86"/>
      <c r="BSG177" s="86"/>
      <c r="BSH177" s="86"/>
      <c r="BSI177" s="86"/>
      <c r="BSJ177" s="86"/>
      <c r="BSK177" s="86"/>
      <c r="BSL177" s="86"/>
      <c r="BSM177" s="86"/>
      <c r="BSN177" s="86"/>
      <c r="BSO177" s="86"/>
      <c r="BSP177" s="86"/>
      <c r="BSQ177" s="86"/>
      <c r="BSR177" s="86"/>
      <c r="BSS177" s="86"/>
      <c r="BST177" s="86"/>
      <c r="BSU177" s="86"/>
      <c r="BSV177" s="86"/>
      <c r="BSW177" s="86"/>
      <c r="BSX177" s="86"/>
      <c r="BSY177" s="86"/>
      <c r="BSZ177" s="86"/>
      <c r="BTA177" s="86"/>
      <c r="BTB177" s="86"/>
      <c r="BTC177" s="86"/>
      <c r="BTD177" s="86"/>
      <c r="BTE177" s="86"/>
      <c r="BTF177" s="86"/>
      <c r="BTG177" s="86"/>
      <c r="BTH177" s="86"/>
      <c r="BTI177" s="86"/>
      <c r="BTJ177" s="86"/>
      <c r="BTK177" s="86"/>
      <c r="BTL177" s="86"/>
      <c r="BTM177" s="86"/>
      <c r="BTN177" s="86"/>
      <c r="BTO177" s="86"/>
      <c r="BTP177" s="86"/>
      <c r="BTQ177" s="86"/>
      <c r="BTR177" s="86"/>
      <c r="BTS177" s="86"/>
      <c r="BTT177" s="86"/>
      <c r="BTU177" s="86"/>
      <c r="BTV177" s="86"/>
      <c r="BTW177" s="86"/>
      <c r="BTX177" s="86"/>
      <c r="BTY177" s="86"/>
      <c r="BTZ177" s="86"/>
      <c r="BUA177" s="86"/>
      <c r="BUB177" s="86"/>
      <c r="BUC177" s="86"/>
      <c r="BUD177" s="86"/>
      <c r="BUE177" s="86"/>
      <c r="BUF177" s="86"/>
      <c r="BUG177" s="86"/>
      <c r="BUH177" s="86"/>
      <c r="BUI177" s="86"/>
      <c r="BUJ177" s="86"/>
      <c r="BUK177" s="86"/>
      <c r="BUL177" s="86"/>
      <c r="BUM177" s="86"/>
      <c r="BUN177" s="86"/>
      <c r="BUO177" s="86"/>
      <c r="BUP177" s="86"/>
      <c r="BUQ177" s="86"/>
      <c r="BUR177" s="86"/>
      <c r="BUS177" s="86"/>
      <c r="BUT177" s="86"/>
      <c r="BUU177" s="86"/>
      <c r="BUV177" s="86"/>
      <c r="BUW177" s="86"/>
      <c r="BUX177" s="86"/>
      <c r="BUY177" s="86"/>
      <c r="BUZ177" s="86"/>
      <c r="BVA177" s="86"/>
      <c r="BVB177" s="86"/>
      <c r="BVC177" s="86"/>
      <c r="BVD177" s="86"/>
      <c r="BVE177" s="86"/>
      <c r="BVF177" s="86"/>
      <c r="BVG177" s="86"/>
      <c r="BVH177" s="86"/>
      <c r="BVI177" s="86"/>
      <c r="BVJ177" s="86"/>
      <c r="BVK177" s="86"/>
      <c r="BVL177" s="86"/>
      <c r="BVM177" s="86"/>
      <c r="BVN177" s="86"/>
      <c r="BVO177" s="86"/>
      <c r="BVP177" s="86"/>
      <c r="BVQ177" s="86"/>
      <c r="BVR177" s="86"/>
      <c r="BVS177" s="86"/>
      <c r="BVT177" s="86"/>
      <c r="BVU177" s="86"/>
      <c r="BVV177" s="86"/>
      <c r="BVW177" s="86"/>
      <c r="BVX177" s="86"/>
      <c r="BVY177" s="86"/>
      <c r="BVZ177" s="86"/>
      <c r="BWA177" s="86"/>
      <c r="BWB177" s="86"/>
      <c r="BWC177" s="86"/>
      <c r="BWD177" s="86"/>
      <c r="BWE177" s="86"/>
      <c r="BWF177" s="86"/>
      <c r="BWG177" s="86"/>
      <c r="BWH177" s="86"/>
      <c r="BWI177" s="86"/>
      <c r="BWJ177" s="86"/>
      <c r="BWK177" s="86"/>
      <c r="BWL177" s="86"/>
      <c r="BWM177" s="86"/>
      <c r="BWN177" s="86"/>
      <c r="BWO177" s="86"/>
      <c r="BWP177" s="86"/>
      <c r="BWQ177" s="86"/>
      <c r="BWR177" s="86"/>
      <c r="BWS177" s="86"/>
      <c r="BWT177" s="86"/>
      <c r="BWU177" s="86"/>
      <c r="BWV177" s="86"/>
      <c r="BWW177" s="86"/>
      <c r="BWX177" s="86"/>
      <c r="BWY177" s="86"/>
      <c r="BWZ177" s="86"/>
      <c r="BXA177" s="86"/>
      <c r="BXB177" s="86"/>
      <c r="BXC177" s="86"/>
      <c r="BXD177" s="86"/>
      <c r="BXE177" s="86"/>
      <c r="BXF177" s="86"/>
      <c r="BXG177" s="86"/>
      <c r="BXH177" s="86"/>
      <c r="BXI177" s="86"/>
      <c r="BXJ177" s="86"/>
      <c r="BXK177" s="86"/>
      <c r="BXL177" s="86"/>
      <c r="BXM177" s="86"/>
      <c r="BXN177" s="86"/>
      <c r="BXO177" s="86"/>
      <c r="BXP177" s="98"/>
      <c r="BXQ177" s="98"/>
      <c r="BXR177" s="98"/>
      <c r="BXS177" s="98"/>
      <c r="BXT177" s="98"/>
      <c r="BXU177" s="98"/>
      <c r="BXV177" s="86"/>
      <c r="BXW177" s="86"/>
      <c r="BXX177" s="86"/>
      <c r="BXY177" s="86"/>
      <c r="BXZ177" s="86"/>
      <c r="BYA177" s="86"/>
      <c r="BYB177" s="86"/>
      <c r="BYC177" s="86"/>
      <c r="BYD177" s="86"/>
      <c r="BYE177" s="86"/>
      <c r="BYF177" s="86"/>
      <c r="BYG177" s="86"/>
      <c r="BYH177" s="86"/>
      <c r="BYI177" s="86"/>
      <c r="BYJ177" s="86"/>
      <c r="BYK177" s="86"/>
      <c r="BYL177" s="86"/>
      <c r="BYM177" s="86"/>
      <c r="BYN177" s="86"/>
      <c r="BYO177" s="86"/>
      <c r="BYP177" s="86"/>
      <c r="BYQ177" s="86"/>
      <c r="BYR177" s="86"/>
      <c r="BYS177" s="86"/>
      <c r="BYT177" s="86"/>
      <c r="BYU177" s="86"/>
      <c r="BYV177" s="86"/>
      <c r="BYW177" s="86"/>
      <c r="BYX177" s="86"/>
      <c r="BYY177" s="86"/>
      <c r="BYZ177" s="86"/>
      <c r="BZA177" s="86"/>
      <c r="BZB177" s="86"/>
      <c r="BZC177" s="86"/>
      <c r="BZD177" s="86"/>
      <c r="BZE177" s="86"/>
      <c r="BZF177" s="86"/>
      <c r="BZG177" s="86"/>
      <c r="BZH177" s="86"/>
      <c r="BZI177" s="86"/>
      <c r="BZJ177" s="86"/>
      <c r="BZK177" s="86"/>
      <c r="BZL177" s="86"/>
      <c r="BZM177" s="86"/>
      <c r="BZN177" s="86"/>
      <c r="BZO177" s="86"/>
      <c r="BZP177" s="86"/>
      <c r="BZQ177" s="86"/>
      <c r="BZR177" s="86"/>
      <c r="BZS177" s="86"/>
      <c r="BZT177" s="86"/>
      <c r="BZU177" s="86"/>
      <c r="BZV177" s="86"/>
      <c r="BZW177" s="86"/>
      <c r="BZX177" s="86"/>
      <c r="BZY177" s="86"/>
      <c r="BZZ177" s="86"/>
      <c r="CAA177" s="86"/>
      <c r="CAB177" s="86"/>
      <c r="CAC177" s="86"/>
      <c r="CAD177" s="86"/>
      <c r="CAE177" s="86"/>
      <c r="CAF177" s="86"/>
      <c r="CAG177" s="86"/>
      <c r="CAH177" s="86"/>
      <c r="CAI177" s="86"/>
      <c r="CAJ177" s="86"/>
      <c r="CAK177" s="86"/>
      <c r="CAL177" s="86"/>
      <c r="CAM177" s="86"/>
      <c r="CAN177" s="86"/>
      <c r="CAO177" s="86"/>
      <c r="CAP177" s="86"/>
      <c r="CAQ177" s="86"/>
      <c r="CAR177" s="86"/>
      <c r="CAS177" s="86"/>
      <c r="CAT177" s="86"/>
      <c r="CAU177" s="86"/>
      <c r="CAV177" s="86"/>
      <c r="CAW177" s="86"/>
      <c r="CAX177" s="86"/>
      <c r="CAY177" s="86"/>
      <c r="CAZ177" s="86"/>
      <c r="CBA177" s="86"/>
      <c r="CBB177" s="86"/>
      <c r="CBC177" s="86"/>
      <c r="CBD177" s="86"/>
      <c r="CBE177" s="86"/>
      <c r="CBF177" s="86"/>
      <c r="CBG177" s="86"/>
      <c r="CBH177" s="86"/>
      <c r="CBI177" s="86"/>
      <c r="CBJ177" s="86"/>
      <c r="CBK177" s="86"/>
      <c r="CBL177" s="86"/>
      <c r="CBM177" s="86"/>
      <c r="CBN177" s="86"/>
      <c r="CBO177" s="86"/>
      <c r="CBP177" s="86"/>
      <c r="CBQ177" s="86"/>
      <c r="CBR177" s="86"/>
      <c r="CBS177" s="86"/>
      <c r="CBT177" s="86"/>
      <c r="CBU177" s="86"/>
      <c r="CBV177" s="86"/>
      <c r="CBW177" s="86"/>
      <c r="CBX177" s="86"/>
      <c r="CBY177" s="86"/>
      <c r="CBZ177" s="86"/>
      <c r="CCA177" s="86"/>
      <c r="CCB177" s="86"/>
      <c r="CCC177" s="86"/>
      <c r="CCD177" s="86"/>
      <c r="CCE177" s="86"/>
      <c r="CCF177" s="86"/>
      <c r="CCG177" s="86"/>
      <c r="CCH177" s="86"/>
      <c r="CCI177" s="86"/>
      <c r="CCJ177" s="86"/>
      <c r="CCK177" s="86"/>
      <c r="CCL177" s="86"/>
      <c r="CCM177" s="86"/>
      <c r="CCN177" s="86"/>
      <c r="CCO177" s="86"/>
      <c r="CCP177" s="86"/>
      <c r="CCQ177" s="86"/>
      <c r="CCR177" s="86"/>
      <c r="CCS177" s="86"/>
      <c r="CCT177" s="86"/>
      <c r="CCU177" s="86"/>
      <c r="CCV177" s="86"/>
      <c r="CCW177" s="86"/>
      <c r="CCX177" s="86"/>
      <c r="CCY177" s="86"/>
      <c r="CCZ177" s="86"/>
      <c r="CDA177" s="86"/>
      <c r="CDB177" s="86"/>
      <c r="CDC177" s="86"/>
      <c r="CDD177" s="86"/>
      <c r="CDE177" s="86"/>
      <c r="CDF177" s="86"/>
      <c r="CDG177" s="86"/>
      <c r="CDH177" s="86"/>
      <c r="CDI177" s="86"/>
      <c r="CDJ177" s="86"/>
      <c r="CDK177" s="86"/>
      <c r="CDL177" s="86"/>
      <c r="CDM177" s="86"/>
      <c r="CDN177" s="86"/>
      <c r="CDO177" s="86"/>
      <c r="CDP177" s="86"/>
      <c r="CDQ177" s="86"/>
      <c r="CDR177" s="86"/>
      <c r="CDS177" s="86"/>
      <c r="CDT177" s="86"/>
      <c r="CDU177" s="86"/>
      <c r="CDV177" s="86"/>
      <c r="CDW177" s="86"/>
      <c r="CDX177" s="86"/>
      <c r="CDY177" s="86"/>
      <c r="CDZ177" s="86"/>
      <c r="CEA177" s="86"/>
      <c r="CEB177" s="86"/>
      <c r="CEC177" s="86"/>
      <c r="CED177" s="86"/>
      <c r="CEE177" s="86"/>
      <c r="CEF177" s="86"/>
      <c r="CEG177" s="86"/>
      <c r="CEH177" s="86"/>
      <c r="CEI177" s="86"/>
      <c r="CEJ177" s="86"/>
      <c r="CEK177" s="86"/>
      <c r="CEL177" s="86"/>
      <c r="CEM177" s="86"/>
      <c r="CEN177" s="86"/>
      <c r="CEO177" s="86"/>
      <c r="CEP177" s="86"/>
      <c r="CEQ177" s="86"/>
      <c r="CER177" s="86"/>
      <c r="CES177" s="86"/>
      <c r="CET177" s="86"/>
      <c r="CEU177" s="86"/>
      <c r="CEV177" s="86"/>
      <c r="CEW177" s="86"/>
      <c r="CEX177" s="86"/>
      <c r="CEY177" s="86"/>
      <c r="CEZ177" s="86"/>
      <c r="CFA177" s="86"/>
      <c r="CFB177" s="86"/>
      <c r="CFC177" s="86"/>
      <c r="CFD177" s="86"/>
      <c r="CFE177" s="86"/>
      <c r="CFF177" s="86"/>
      <c r="CFG177" s="86"/>
      <c r="CFH177" s="86"/>
      <c r="CFI177" s="86"/>
      <c r="CFJ177" s="86"/>
      <c r="CFK177" s="86"/>
      <c r="CFL177" s="86"/>
      <c r="CFM177" s="86"/>
      <c r="CFN177" s="86"/>
      <c r="CFO177" s="86"/>
      <c r="CFP177" s="86"/>
      <c r="CFQ177" s="86"/>
      <c r="CFR177" s="86"/>
      <c r="CFS177" s="86"/>
      <c r="CFT177" s="86"/>
      <c r="CFU177" s="86"/>
      <c r="CFV177" s="86"/>
      <c r="CFW177" s="86"/>
      <c r="CFX177" s="86"/>
      <c r="CFY177" s="86"/>
      <c r="CFZ177" s="86"/>
      <c r="CGA177" s="86"/>
      <c r="CGB177" s="86"/>
      <c r="CGC177" s="86"/>
      <c r="CGD177" s="86"/>
      <c r="CGE177" s="86"/>
      <c r="CGF177" s="86"/>
      <c r="CGG177" s="86"/>
      <c r="CGH177" s="86"/>
      <c r="CGI177" s="86"/>
      <c r="CGJ177" s="86"/>
      <c r="CGK177" s="86"/>
      <c r="CGL177" s="86"/>
      <c r="CGM177" s="86"/>
      <c r="CGN177" s="86"/>
      <c r="CGO177" s="86"/>
      <c r="CGP177" s="86"/>
      <c r="CGQ177" s="86"/>
      <c r="CGR177" s="86"/>
      <c r="CGS177" s="86"/>
      <c r="CGT177" s="86"/>
      <c r="CGU177" s="86"/>
      <c r="CGV177" s="86"/>
      <c r="CGW177" s="86"/>
      <c r="CGX177" s="86"/>
      <c r="CGY177" s="86"/>
      <c r="CGZ177" s="86"/>
      <c r="CHA177" s="86"/>
      <c r="CHB177" s="86"/>
      <c r="CHC177" s="86"/>
      <c r="CHD177" s="86"/>
      <c r="CHE177" s="86"/>
      <c r="CHF177" s="86"/>
      <c r="CHG177" s="86"/>
      <c r="CHH177" s="86"/>
      <c r="CHI177" s="86"/>
      <c r="CHJ177" s="86"/>
      <c r="CHK177" s="86"/>
      <c r="CHL177" s="98"/>
      <c r="CHM177" s="98"/>
      <c r="CHN177" s="98"/>
      <c r="CHO177" s="98"/>
      <c r="CHP177" s="98"/>
      <c r="CHQ177" s="98"/>
      <c r="CHR177" s="86"/>
      <c r="CHS177" s="86"/>
      <c r="CHT177" s="86"/>
      <c r="CHU177" s="86"/>
      <c r="CHV177" s="86"/>
      <c r="CHW177" s="86"/>
      <c r="CHX177" s="86"/>
      <c r="CHY177" s="86"/>
      <c r="CHZ177" s="86"/>
      <c r="CIA177" s="86"/>
      <c r="CIB177" s="86"/>
      <c r="CIC177" s="86"/>
      <c r="CID177" s="86"/>
      <c r="CIE177" s="86"/>
      <c r="CIF177" s="86"/>
      <c r="CIG177" s="86"/>
      <c r="CIH177" s="86"/>
      <c r="CII177" s="86"/>
      <c r="CIJ177" s="86"/>
      <c r="CIK177" s="86"/>
      <c r="CIL177" s="86"/>
      <c r="CIM177" s="86"/>
      <c r="CIN177" s="86"/>
      <c r="CIO177" s="86"/>
      <c r="CIP177" s="86"/>
      <c r="CIQ177" s="86"/>
      <c r="CIR177" s="86"/>
      <c r="CIS177" s="86"/>
      <c r="CIT177" s="86"/>
      <c r="CIU177" s="86"/>
      <c r="CIV177" s="86"/>
      <c r="CIW177" s="86"/>
      <c r="CIX177" s="86"/>
      <c r="CIY177" s="86"/>
      <c r="CIZ177" s="86"/>
      <c r="CJA177" s="86"/>
      <c r="CJB177" s="86"/>
      <c r="CJC177" s="86"/>
      <c r="CJD177" s="86"/>
      <c r="CJE177" s="86"/>
      <c r="CJF177" s="86"/>
      <c r="CJG177" s="86"/>
      <c r="CJH177" s="86"/>
      <c r="CJI177" s="86"/>
      <c r="CJJ177" s="86"/>
      <c r="CJK177" s="86"/>
      <c r="CJL177" s="86"/>
      <c r="CJM177" s="86"/>
      <c r="CJN177" s="86"/>
      <c r="CJO177" s="86"/>
      <c r="CJP177" s="86"/>
      <c r="CJQ177" s="86"/>
      <c r="CJR177" s="86"/>
      <c r="CJS177" s="86"/>
      <c r="CJT177" s="86"/>
      <c r="CJU177" s="86"/>
      <c r="CJV177" s="86"/>
      <c r="CJW177" s="86"/>
      <c r="CJX177" s="86"/>
      <c r="CJY177" s="86"/>
      <c r="CJZ177" s="86"/>
      <c r="CKA177" s="86"/>
      <c r="CKB177" s="86"/>
      <c r="CKC177" s="86"/>
      <c r="CKD177" s="86"/>
      <c r="CKE177" s="86"/>
      <c r="CKF177" s="86"/>
      <c r="CKG177" s="86"/>
      <c r="CKH177" s="86"/>
      <c r="CKI177" s="86"/>
      <c r="CKJ177" s="86"/>
      <c r="CKK177" s="86"/>
      <c r="CKL177" s="86"/>
      <c r="CKM177" s="86"/>
      <c r="CKN177" s="86"/>
      <c r="CKO177" s="86"/>
      <c r="CKP177" s="86"/>
      <c r="CKQ177" s="86"/>
      <c r="CKR177" s="86"/>
      <c r="CKS177" s="86"/>
      <c r="CKT177" s="86"/>
      <c r="CKU177" s="86"/>
      <c r="CKV177" s="86"/>
      <c r="CKW177" s="86"/>
      <c r="CKX177" s="86"/>
      <c r="CKY177" s="86"/>
      <c r="CKZ177" s="86"/>
      <c r="CLA177" s="86"/>
      <c r="CLB177" s="86"/>
      <c r="CLC177" s="86"/>
      <c r="CLD177" s="86"/>
      <c r="CLE177" s="86"/>
      <c r="CLF177" s="86"/>
      <c r="CLG177" s="86"/>
      <c r="CLH177" s="86"/>
      <c r="CLI177" s="86"/>
      <c r="CLJ177" s="86"/>
      <c r="CLK177" s="86"/>
      <c r="CLL177" s="86"/>
      <c r="CLM177" s="86"/>
      <c r="CLN177" s="86"/>
      <c r="CLO177" s="86"/>
      <c r="CLP177" s="86"/>
      <c r="CLQ177" s="86"/>
      <c r="CLR177" s="86"/>
      <c r="CLS177" s="86"/>
      <c r="CLT177" s="86"/>
      <c r="CLU177" s="86"/>
      <c r="CLV177" s="86"/>
      <c r="CLW177" s="86"/>
      <c r="CLX177" s="86"/>
      <c r="CLY177" s="86"/>
      <c r="CLZ177" s="86"/>
      <c r="CMA177" s="86"/>
      <c r="CMB177" s="86"/>
      <c r="CMC177" s="86"/>
      <c r="CMD177" s="86"/>
      <c r="CME177" s="86"/>
      <c r="CMF177" s="86"/>
      <c r="CMG177" s="86"/>
      <c r="CMH177" s="86"/>
      <c r="CMI177" s="86"/>
      <c r="CMJ177" s="86"/>
      <c r="CMK177" s="86"/>
      <c r="CML177" s="86"/>
      <c r="CMM177" s="86"/>
      <c r="CMN177" s="86"/>
      <c r="CMO177" s="86"/>
      <c r="CMP177" s="86"/>
      <c r="CMQ177" s="86"/>
      <c r="CMR177" s="86"/>
      <c r="CMS177" s="86"/>
      <c r="CMT177" s="86"/>
      <c r="CMU177" s="86"/>
      <c r="CMV177" s="86"/>
      <c r="CMW177" s="86"/>
      <c r="CMX177" s="86"/>
      <c r="CMY177" s="86"/>
      <c r="CMZ177" s="86"/>
      <c r="CNA177" s="86"/>
      <c r="CNB177" s="86"/>
      <c r="CNC177" s="86"/>
      <c r="CND177" s="86"/>
      <c r="CNE177" s="86"/>
      <c r="CNF177" s="86"/>
      <c r="CNG177" s="86"/>
      <c r="CNH177" s="86"/>
      <c r="CNI177" s="86"/>
      <c r="CNJ177" s="86"/>
      <c r="CNK177" s="86"/>
      <c r="CNL177" s="86"/>
      <c r="CNM177" s="86"/>
      <c r="CNN177" s="86"/>
      <c r="CNO177" s="86"/>
      <c r="CNP177" s="86"/>
      <c r="CNQ177" s="86"/>
      <c r="CNR177" s="86"/>
      <c r="CNS177" s="86"/>
      <c r="CNT177" s="86"/>
      <c r="CNU177" s="86"/>
      <c r="CNV177" s="86"/>
      <c r="CNW177" s="86"/>
      <c r="CNX177" s="86"/>
      <c r="CNY177" s="86"/>
      <c r="CNZ177" s="86"/>
      <c r="COA177" s="86"/>
      <c r="COB177" s="86"/>
      <c r="COC177" s="86"/>
      <c r="COD177" s="86"/>
      <c r="COE177" s="86"/>
      <c r="COF177" s="86"/>
      <c r="COG177" s="86"/>
      <c r="COH177" s="86"/>
      <c r="COI177" s="86"/>
      <c r="COJ177" s="86"/>
      <c r="COK177" s="86"/>
      <c r="COL177" s="86"/>
      <c r="COM177" s="86"/>
      <c r="CON177" s="86"/>
      <c r="COO177" s="86"/>
      <c r="COP177" s="86"/>
      <c r="COQ177" s="86"/>
      <c r="COR177" s="86"/>
      <c r="COS177" s="86"/>
      <c r="COT177" s="86"/>
      <c r="COU177" s="86"/>
      <c r="COV177" s="86"/>
      <c r="COW177" s="86"/>
      <c r="COX177" s="86"/>
      <c r="COY177" s="86"/>
      <c r="COZ177" s="86"/>
      <c r="CPA177" s="86"/>
      <c r="CPB177" s="86"/>
      <c r="CPC177" s="86"/>
      <c r="CPD177" s="86"/>
      <c r="CPE177" s="86"/>
      <c r="CPF177" s="86"/>
      <c r="CPG177" s="86"/>
      <c r="CPH177" s="86"/>
      <c r="CPI177" s="86"/>
      <c r="CPJ177" s="86"/>
      <c r="CPK177" s="86"/>
      <c r="CPL177" s="86"/>
      <c r="CPM177" s="86"/>
      <c r="CPN177" s="86"/>
      <c r="CPO177" s="86"/>
      <c r="CPP177" s="86"/>
      <c r="CPQ177" s="86"/>
      <c r="CPR177" s="86"/>
      <c r="CPS177" s="86"/>
      <c r="CPT177" s="86"/>
      <c r="CPU177" s="86"/>
      <c r="CPV177" s="86"/>
      <c r="CPW177" s="86"/>
      <c r="CPX177" s="86"/>
      <c r="CPY177" s="86"/>
      <c r="CPZ177" s="86"/>
      <c r="CQA177" s="86"/>
      <c r="CQB177" s="86"/>
      <c r="CQC177" s="86"/>
      <c r="CQD177" s="86"/>
      <c r="CQE177" s="86"/>
      <c r="CQF177" s="86"/>
      <c r="CQG177" s="86"/>
      <c r="CQH177" s="86"/>
      <c r="CQI177" s="86"/>
      <c r="CQJ177" s="86"/>
      <c r="CQK177" s="86"/>
      <c r="CQL177" s="86"/>
      <c r="CQM177" s="86"/>
      <c r="CQN177" s="86"/>
      <c r="CQO177" s="86"/>
      <c r="CQP177" s="86"/>
      <c r="CQQ177" s="86"/>
      <c r="CQR177" s="86"/>
      <c r="CQS177" s="86"/>
      <c r="CQT177" s="86"/>
      <c r="CQU177" s="86"/>
      <c r="CQV177" s="86"/>
      <c r="CQW177" s="86"/>
      <c r="CQX177" s="86"/>
      <c r="CQY177" s="86"/>
      <c r="CQZ177" s="86"/>
      <c r="CRA177" s="86"/>
      <c r="CRB177" s="86"/>
      <c r="CRC177" s="86"/>
      <c r="CRD177" s="86"/>
      <c r="CRE177" s="86"/>
      <c r="CRF177" s="86"/>
      <c r="CRG177" s="86"/>
      <c r="CRH177" s="98"/>
      <c r="CRI177" s="98"/>
      <c r="CRJ177" s="98"/>
      <c r="CRK177" s="98"/>
      <c r="CRL177" s="98"/>
      <c r="CRM177" s="98"/>
      <c r="CRN177" s="86"/>
      <c r="CRO177" s="86"/>
      <c r="CRP177" s="86"/>
      <c r="CRQ177" s="86"/>
      <c r="CRR177" s="86"/>
      <c r="CRS177" s="86"/>
      <c r="CRT177" s="86"/>
      <c r="CRU177" s="86"/>
      <c r="CRV177" s="86"/>
      <c r="CRW177" s="86"/>
      <c r="CRX177" s="86"/>
      <c r="CRY177" s="86"/>
      <c r="CRZ177" s="86"/>
      <c r="CSA177" s="86"/>
      <c r="CSB177" s="86"/>
      <c r="CSC177" s="86"/>
      <c r="CSD177" s="86"/>
      <c r="CSE177" s="86"/>
      <c r="CSF177" s="86"/>
      <c r="CSG177" s="86"/>
      <c r="CSH177" s="86"/>
      <c r="CSI177" s="86"/>
      <c r="CSJ177" s="86"/>
      <c r="CSK177" s="86"/>
      <c r="CSL177" s="86"/>
      <c r="CSM177" s="86"/>
      <c r="CSN177" s="86"/>
      <c r="CSO177" s="86"/>
      <c r="CSP177" s="86"/>
      <c r="CSQ177" s="86"/>
      <c r="CSR177" s="86"/>
      <c r="CSS177" s="86"/>
      <c r="CST177" s="86"/>
      <c r="CSU177" s="86"/>
      <c r="CSV177" s="86"/>
      <c r="CSW177" s="86"/>
      <c r="CSX177" s="86"/>
      <c r="CSY177" s="86"/>
      <c r="CSZ177" s="86"/>
      <c r="CTA177" s="86"/>
      <c r="CTB177" s="86"/>
      <c r="CTC177" s="86"/>
      <c r="CTD177" s="86"/>
      <c r="CTE177" s="86"/>
      <c r="CTF177" s="86"/>
      <c r="CTG177" s="86"/>
      <c r="CTH177" s="86"/>
      <c r="CTI177" s="86"/>
      <c r="CTJ177" s="86"/>
      <c r="CTK177" s="86"/>
      <c r="CTL177" s="86"/>
      <c r="CTM177" s="86"/>
      <c r="CTN177" s="86"/>
      <c r="CTO177" s="86"/>
      <c r="CTP177" s="86"/>
      <c r="CTQ177" s="86"/>
      <c r="CTR177" s="86"/>
      <c r="CTS177" s="86"/>
      <c r="CTT177" s="86"/>
      <c r="CTU177" s="86"/>
      <c r="CTV177" s="86"/>
      <c r="CTW177" s="86"/>
      <c r="CTX177" s="86"/>
      <c r="CTY177" s="86"/>
      <c r="CTZ177" s="86"/>
      <c r="CUA177" s="86"/>
      <c r="CUB177" s="86"/>
      <c r="CUC177" s="86"/>
      <c r="CUD177" s="86"/>
      <c r="CUE177" s="86"/>
      <c r="CUF177" s="86"/>
      <c r="CUG177" s="86"/>
      <c r="CUH177" s="86"/>
      <c r="CUI177" s="86"/>
      <c r="CUJ177" s="86"/>
      <c r="CUK177" s="86"/>
      <c r="CUL177" s="86"/>
      <c r="CUM177" s="86"/>
      <c r="CUN177" s="86"/>
      <c r="CUO177" s="86"/>
      <c r="CUP177" s="86"/>
      <c r="CUQ177" s="86"/>
      <c r="CUR177" s="86"/>
      <c r="CUS177" s="86"/>
      <c r="CUT177" s="86"/>
      <c r="CUU177" s="86"/>
      <c r="CUV177" s="86"/>
      <c r="CUW177" s="86"/>
      <c r="CUX177" s="86"/>
      <c r="CUY177" s="86"/>
      <c r="CUZ177" s="86"/>
      <c r="CVA177" s="86"/>
      <c r="CVB177" s="86"/>
      <c r="CVC177" s="86"/>
      <c r="CVD177" s="86"/>
      <c r="CVE177" s="86"/>
      <c r="CVF177" s="86"/>
      <c r="CVG177" s="86"/>
      <c r="CVH177" s="86"/>
      <c r="CVI177" s="86"/>
      <c r="CVJ177" s="86"/>
      <c r="CVK177" s="86"/>
      <c r="CVL177" s="86"/>
      <c r="CVM177" s="86"/>
      <c r="CVN177" s="86"/>
      <c r="CVO177" s="86"/>
      <c r="CVP177" s="86"/>
      <c r="CVQ177" s="86"/>
      <c r="CVR177" s="86"/>
      <c r="CVS177" s="86"/>
      <c r="CVT177" s="86"/>
      <c r="CVU177" s="86"/>
      <c r="CVV177" s="86"/>
      <c r="CVW177" s="86"/>
      <c r="CVX177" s="86"/>
      <c r="CVY177" s="86"/>
      <c r="CVZ177" s="86"/>
      <c r="CWA177" s="86"/>
      <c r="CWB177" s="86"/>
      <c r="CWC177" s="86"/>
      <c r="CWD177" s="86"/>
      <c r="CWE177" s="86"/>
      <c r="CWF177" s="86"/>
      <c r="CWG177" s="86"/>
      <c r="CWH177" s="86"/>
      <c r="CWI177" s="86"/>
      <c r="CWJ177" s="86"/>
      <c r="CWK177" s="86"/>
      <c r="CWL177" s="86"/>
      <c r="CWM177" s="86"/>
      <c r="CWN177" s="86"/>
      <c r="CWO177" s="86"/>
      <c r="CWP177" s="86"/>
      <c r="CWQ177" s="86"/>
      <c r="CWR177" s="86"/>
      <c r="CWS177" s="86"/>
      <c r="CWT177" s="86"/>
      <c r="CWU177" s="86"/>
      <c r="CWV177" s="86"/>
      <c r="CWW177" s="86"/>
      <c r="CWX177" s="86"/>
      <c r="CWY177" s="86"/>
      <c r="CWZ177" s="86"/>
      <c r="CXA177" s="86"/>
      <c r="CXB177" s="86"/>
      <c r="CXC177" s="86"/>
      <c r="CXD177" s="86"/>
      <c r="CXE177" s="86"/>
      <c r="CXF177" s="86"/>
      <c r="CXG177" s="86"/>
      <c r="CXH177" s="86"/>
      <c r="CXI177" s="86"/>
      <c r="CXJ177" s="86"/>
      <c r="CXK177" s="86"/>
      <c r="CXL177" s="86"/>
      <c r="CXM177" s="86"/>
      <c r="CXN177" s="86"/>
      <c r="CXO177" s="86"/>
      <c r="CXP177" s="86"/>
      <c r="CXQ177" s="86"/>
      <c r="CXR177" s="86"/>
      <c r="CXS177" s="86"/>
      <c r="CXT177" s="86"/>
      <c r="CXU177" s="86"/>
      <c r="CXV177" s="86"/>
      <c r="CXW177" s="86"/>
      <c r="CXX177" s="86"/>
      <c r="CXY177" s="86"/>
      <c r="CXZ177" s="86"/>
      <c r="CYA177" s="86"/>
      <c r="CYB177" s="86"/>
      <c r="CYC177" s="86"/>
      <c r="CYD177" s="86"/>
      <c r="CYE177" s="86"/>
      <c r="CYF177" s="86"/>
      <c r="CYG177" s="86"/>
      <c r="CYH177" s="86"/>
      <c r="CYI177" s="86"/>
      <c r="CYJ177" s="86"/>
      <c r="CYK177" s="86"/>
      <c r="CYL177" s="86"/>
      <c r="CYM177" s="86"/>
      <c r="CYN177" s="86"/>
      <c r="CYO177" s="86"/>
      <c r="CYP177" s="86"/>
      <c r="CYQ177" s="86"/>
      <c r="CYR177" s="86"/>
      <c r="CYS177" s="86"/>
      <c r="CYT177" s="86"/>
      <c r="CYU177" s="86"/>
      <c r="CYV177" s="86"/>
      <c r="CYW177" s="86"/>
      <c r="CYX177" s="86"/>
      <c r="CYY177" s="86"/>
      <c r="CYZ177" s="86"/>
      <c r="CZA177" s="86"/>
      <c r="CZB177" s="86"/>
      <c r="CZC177" s="86"/>
      <c r="CZD177" s="86"/>
      <c r="CZE177" s="86"/>
      <c r="CZF177" s="86"/>
      <c r="CZG177" s="86"/>
      <c r="CZH177" s="86"/>
      <c r="CZI177" s="86"/>
      <c r="CZJ177" s="86"/>
      <c r="CZK177" s="86"/>
      <c r="CZL177" s="86"/>
      <c r="CZM177" s="86"/>
      <c r="CZN177" s="86"/>
      <c r="CZO177" s="86"/>
      <c r="CZP177" s="86"/>
      <c r="CZQ177" s="86"/>
      <c r="CZR177" s="86"/>
      <c r="CZS177" s="86"/>
      <c r="CZT177" s="86"/>
      <c r="CZU177" s="86"/>
      <c r="CZV177" s="86"/>
      <c r="CZW177" s="86"/>
      <c r="CZX177" s="86"/>
      <c r="CZY177" s="86"/>
      <c r="CZZ177" s="86"/>
      <c r="DAA177" s="86"/>
      <c r="DAB177" s="86"/>
      <c r="DAC177" s="86"/>
      <c r="DAD177" s="86"/>
      <c r="DAE177" s="86"/>
      <c r="DAF177" s="86"/>
      <c r="DAG177" s="86"/>
      <c r="DAH177" s="86"/>
      <c r="DAI177" s="86"/>
      <c r="DAJ177" s="86"/>
      <c r="DAK177" s="86"/>
      <c r="DAL177" s="86"/>
      <c r="DAM177" s="86"/>
      <c r="DAN177" s="86"/>
      <c r="DAO177" s="86"/>
      <c r="DAP177" s="86"/>
      <c r="DAQ177" s="86"/>
      <c r="DAR177" s="86"/>
      <c r="DAS177" s="86"/>
      <c r="DAT177" s="86"/>
      <c r="DAU177" s="86"/>
      <c r="DAV177" s="86"/>
      <c r="DAW177" s="86"/>
      <c r="DAX177" s="86"/>
      <c r="DAY177" s="86"/>
      <c r="DAZ177" s="86"/>
      <c r="DBA177" s="86"/>
      <c r="DBB177" s="86"/>
      <c r="DBC177" s="86"/>
      <c r="DBD177" s="98"/>
      <c r="DBE177" s="98"/>
      <c r="DBF177" s="98"/>
      <c r="DBG177" s="98"/>
      <c r="DBH177" s="98"/>
      <c r="DBI177" s="98"/>
      <c r="DBJ177" s="86"/>
      <c r="DBK177" s="86"/>
      <c r="DBL177" s="86"/>
      <c r="DBM177" s="86"/>
      <c r="DBN177" s="86"/>
      <c r="DBO177" s="86"/>
      <c r="DBP177" s="86"/>
      <c r="DBQ177" s="86"/>
      <c r="DBR177" s="86"/>
      <c r="DBS177" s="86"/>
      <c r="DBT177" s="86"/>
      <c r="DBU177" s="86"/>
      <c r="DBV177" s="86"/>
      <c r="DBW177" s="86"/>
      <c r="DBX177" s="86"/>
      <c r="DBY177" s="86"/>
      <c r="DBZ177" s="86"/>
      <c r="DCA177" s="86"/>
      <c r="DCB177" s="86"/>
      <c r="DCC177" s="86"/>
      <c r="DCD177" s="86"/>
      <c r="DCE177" s="86"/>
      <c r="DCF177" s="86"/>
      <c r="DCG177" s="86"/>
      <c r="DCH177" s="86"/>
      <c r="DCI177" s="86"/>
      <c r="DCJ177" s="86"/>
      <c r="DCK177" s="86"/>
      <c r="DCL177" s="86"/>
      <c r="DCM177" s="86"/>
      <c r="DCN177" s="86"/>
      <c r="DCO177" s="86"/>
      <c r="DCP177" s="86"/>
      <c r="DCQ177" s="86"/>
      <c r="DCR177" s="86"/>
      <c r="DCS177" s="86"/>
      <c r="DCT177" s="86"/>
      <c r="DCU177" s="86"/>
      <c r="DCV177" s="86"/>
      <c r="DCW177" s="86"/>
      <c r="DCX177" s="86"/>
      <c r="DCY177" s="86"/>
      <c r="DCZ177" s="86"/>
      <c r="DDA177" s="86"/>
      <c r="DDB177" s="86"/>
      <c r="DDC177" s="86"/>
      <c r="DDD177" s="86"/>
      <c r="DDE177" s="86"/>
      <c r="DDF177" s="86"/>
      <c r="DDG177" s="86"/>
      <c r="DDH177" s="86"/>
      <c r="DDI177" s="86"/>
      <c r="DDJ177" s="86"/>
      <c r="DDK177" s="86"/>
      <c r="DDL177" s="86"/>
      <c r="DDM177" s="86"/>
      <c r="DDN177" s="86"/>
      <c r="DDO177" s="86"/>
      <c r="DDP177" s="86"/>
      <c r="DDQ177" s="86"/>
      <c r="DDR177" s="86"/>
      <c r="DDS177" s="86"/>
      <c r="DDT177" s="86"/>
      <c r="DDU177" s="86"/>
      <c r="DDV177" s="86"/>
      <c r="DDW177" s="86"/>
      <c r="DDX177" s="86"/>
      <c r="DDY177" s="86"/>
      <c r="DDZ177" s="86"/>
      <c r="DEA177" s="86"/>
      <c r="DEB177" s="86"/>
      <c r="DEC177" s="86"/>
      <c r="DED177" s="86"/>
      <c r="DEE177" s="86"/>
      <c r="DEF177" s="86"/>
      <c r="DEG177" s="86"/>
      <c r="DEH177" s="86"/>
      <c r="DEI177" s="86"/>
      <c r="DEJ177" s="86"/>
      <c r="DEK177" s="86"/>
      <c r="DEL177" s="86"/>
      <c r="DEM177" s="86"/>
      <c r="DEN177" s="86"/>
      <c r="DEO177" s="86"/>
      <c r="DEP177" s="86"/>
      <c r="DEQ177" s="86"/>
      <c r="DER177" s="86"/>
      <c r="DES177" s="86"/>
      <c r="DET177" s="86"/>
      <c r="DEU177" s="86"/>
      <c r="DEV177" s="86"/>
      <c r="DEW177" s="86"/>
      <c r="DEX177" s="86"/>
      <c r="DEY177" s="86"/>
      <c r="DEZ177" s="86"/>
      <c r="DFA177" s="86"/>
      <c r="DFB177" s="86"/>
      <c r="DFC177" s="86"/>
      <c r="DFD177" s="86"/>
      <c r="DFE177" s="86"/>
      <c r="DFF177" s="86"/>
      <c r="DFG177" s="86"/>
      <c r="DFH177" s="86"/>
      <c r="DFI177" s="86"/>
      <c r="DFJ177" s="86"/>
      <c r="DFK177" s="86"/>
      <c r="DFL177" s="86"/>
      <c r="DFM177" s="86"/>
      <c r="DFN177" s="86"/>
      <c r="DFO177" s="86"/>
      <c r="DFP177" s="86"/>
      <c r="DFQ177" s="86"/>
      <c r="DFR177" s="86"/>
      <c r="DFS177" s="86"/>
      <c r="DFT177" s="86"/>
      <c r="DFU177" s="86"/>
      <c r="DFV177" s="86"/>
      <c r="DFW177" s="86"/>
      <c r="DFX177" s="86"/>
      <c r="DFY177" s="86"/>
      <c r="DFZ177" s="86"/>
      <c r="DGA177" s="86"/>
      <c r="DGB177" s="86"/>
      <c r="DGC177" s="86"/>
      <c r="DGD177" s="86"/>
      <c r="DGE177" s="86"/>
      <c r="DGF177" s="86"/>
      <c r="DGG177" s="86"/>
      <c r="DGH177" s="86"/>
      <c r="DGI177" s="86"/>
      <c r="DGJ177" s="86"/>
      <c r="DGK177" s="86"/>
      <c r="DGL177" s="86"/>
      <c r="DGM177" s="86"/>
      <c r="DGN177" s="86"/>
      <c r="DGO177" s="86"/>
      <c r="DGP177" s="86"/>
      <c r="DGQ177" s="86"/>
      <c r="DGR177" s="86"/>
      <c r="DGS177" s="86"/>
      <c r="DGT177" s="86"/>
      <c r="DGU177" s="86"/>
      <c r="DGV177" s="86"/>
      <c r="DGW177" s="86"/>
      <c r="DGX177" s="86"/>
      <c r="DGY177" s="86"/>
      <c r="DGZ177" s="86"/>
      <c r="DHA177" s="86"/>
      <c r="DHB177" s="86"/>
      <c r="DHC177" s="86"/>
      <c r="DHD177" s="86"/>
      <c r="DHE177" s="86"/>
      <c r="DHF177" s="86"/>
      <c r="DHG177" s="86"/>
      <c r="DHH177" s="86"/>
      <c r="DHI177" s="86"/>
      <c r="DHJ177" s="86"/>
      <c r="DHK177" s="86"/>
      <c r="DHL177" s="86"/>
      <c r="DHM177" s="86"/>
      <c r="DHN177" s="86"/>
      <c r="DHO177" s="86"/>
      <c r="DHP177" s="86"/>
      <c r="DHQ177" s="86"/>
      <c r="DHR177" s="86"/>
      <c r="DHS177" s="86"/>
      <c r="DHT177" s="86"/>
      <c r="DHU177" s="86"/>
      <c r="DHV177" s="86"/>
      <c r="DHW177" s="86"/>
      <c r="DHX177" s="86"/>
      <c r="DHY177" s="86"/>
      <c r="DHZ177" s="86"/>
      <c r="DIA177" s="86"/>
      <c r="DIB177" s="86"/>
      <c r="DIC177" s="86"/>
      <c r="DID177" s="86"/>
      <c r="DIE177" s="86"/>
      <c r="DIF177" s="86"/>
      <c r="DIG177" s="86"/>
      <c r="DIH177" s="86"/>
      <c r="DII177" s="86"/>
      <c r="DIJ177" s="86"/>
      <c r="DIK177" s="86"/>
      <c r="DIL177" s="86"/>
      <c r="DIM177" s="86"/>
      <c r="DIN177" s="86"/>
      <c r="DIO177" s="86"/>
      <c r="DIP177" s="86"/>
      <c r="DIQ177" s="86"/>
      <c r="DIR177" s="86"/>
      <c r="DIS177" s="86"/>
      <c r="DIT177" s="86"/>
      <c r="DIU177" s="86"/>
      <c r="DIV177" s="86"/>
      <c r="DIW177" s="86"/>
      <c r="DIX177" s="86"/>
      <c r="DIY177" s="86"/>
      <c r="DIZ177" s="86"/>
      <c r="DJA177" s="86"/>
      <c r="DJB177" s="86"/>
      <c r="DJC177" s="86"/>
      <c r="DJD177" s="86"/>
      <c r="DJE177" s="86"/>
      <c r="DJF177" s="86"/>
      <c r="DJG177" s="86"/>
      <c r="DJH177" s="86"/>
      <c r="DJI177" s="86"/>
      <c r="DJJ177" s="86"/>
      <c r="DJK177" s="86"/>
      <c r="DJL177" s="86"/>
      <c r="DJM177" s="86"/>
      <c r="DJN177" s="86"/>
      <c r="DJO177" s="86"/>
      <c r="DJP177" s="86"/>
      <c r="DJQ177" s="86"/>
      <c r="DJR177" s="86"/>
      <c r="DJS177" s="86"/>
      <c r="DJT177" s="86"/>
      <c r="DJU177" s="86"/>
      <c r="DJV177" s="86"/>
      <c r="DJW177" s="86"/>
      <c r="DJX177" s="86"/>
      <c r="DJY177" s="86"/>
      <c r="DJZ177" s="86"/>
      <c r="DKA177" s="86"/>
      <c r="DKB177" s="86"/>
      <c r="DKC177" s="86"/>
      <c r="DKD177" s="86"/>
      <c r="DKE177" s="86"/>
      <c r="DKF177" s="86"/>
      <c r="DKG177" s="86"/>
      <c r="DKH177" s="86"/>
      <c r="DKI177" s="86"/>
      <c r="DKJ177" s="86"/>
      <c r="DKK177" s="86"/>
      <c r="DKL177" s="86"/>
      <c r="DKM177" s="86"/>
      <c r="DKN177" s="86"/>
      <c r="DKO177" s="86"/>
      <c r="DKP177" s="86"/>
      <c r="DKQ177" s="86"/>
      <c r="DKR177" s="86"/>
      <c r="DKS177" s="86"/>
      <c r="DKT177" s="86"/>
      <c r="DKU177" s="86"/>
      <c r="DKV177" s="86"/>
      <c r="DKW177" s="86"/>
      <c r="DKX177" s="86"/>
      <c r="DKY177" s="86"/>
      <c r="DKZ177" s="98"/>
      <c r="DLA177" s="98"/>
      <c r="DLB177" s="98"/>
      <c r="DLC177" s="98"/>
      <c r="DLD177" s="98"/>
      <c r="DLE177" s="98"/>
      <c r="DLF177" s="86"/>
      <c r="DLG177" s="86"/>
      <c r="DLH177" s="86"/>
      <c r="DLI177" s="86"/>
      <c r="DLJ177" s="86"/>
      <c r="DLK177" s="86"/>
      <c r="DLL177" s="86"/>
      <c r="DLM177" s="86"/>
      <c r="DLN177" s="86"/>
      <c r="DLO177" s="86"/>
      <c r="DLP177" s="86"/>
      <c r="DLQ177" s="86"/>
      <c r="DLR177" s="86"/>
      <c r="DLS177" s="86"/>
      <c r="DLT177" s="86"/>
      <c r="DLU177" s="86"/>
      <c r="DLV177" s="86"/>
      <c r="DLW177" s="86"/>
      <c r="DLX177" s="86"/>
      <c r="DLY177" s="86"/>
      <c r="DLZ177" s="86"/>
      <c r="DMA177" s="86"/>
      <c r="DMB177" s="86"/>
      <c r="DMC177" s="86"/>
      <c r="DMD177" s="86"/>
      <c r="DME177" s="86"/>
      <c r="DMF177" s="86"/>
      <c r="DMG177" s="86"/>
      <c r="DMH177" s="86"/>
      <c r="DMI177" s="86"/>
      <c r="DMJ177" s="86"/>
      <c r="DMK177" s="86"/>
      <c r="DML177" s="86"/>
      <c r="DMM177" s="86"/>
      <c r="DMN177" s="86"/>
      <c r="DMO177" s="86"/>
      <c r="DMP177" s="86"/>
      <c r="DMQ177" s="86"/>
      <c r="DMR177" s="86"/>
      <c r="DMS177" s="86"/>
      <c r="DMT177" s="86"/>
      <c r="DMU177" s="86"/>
      <c r="DMV177" s="86"/>
      <c r="DMW177" s="86"/>
      <c r="DMX177" s="86"/>
      <c r="DMY177" s="86"/>
      <c r="DMZ177" s="86"/>
      <c r="DNA177" s="86"/>
      <c r="DNB177" s="86"/>
      <c r="DNC177" s="86"/>
      <c r="DND177" s="86"/>
      <c r="DNE177" s="86"/>
      <c r="DNF177" s="86"/>
      <c r="DNG177" s="86"/>
      <c r="DNH177" s="86"/>
      <c r="DNI177" s="86"/>
      <c r="DNJ177" s="86"/>
      <c r="DNK177" s="86"/>
      <c r="DNL177" s="86"/>
      <c r="DNM177" s="86"/>
      <c r="DNN177" s="86"/>
      <c r="DNO177" s="86"/>
      <c r="DNP177" s="86"/>
      <c r="DNQ177" s="86"/>
      <c r="DNR177" s="86"/>
      <c r="DNS177" s="86"/>
      <c r="DNT177" s="86"/>
      <c r="DNU177" s="86"/>
      <c r="DNV177" s="86"/>
      <c r="DNW177" s="86"/>
      <c r="DNX177" s="86"/>
      <c r="DNY177" s="86"/>
      <c r="DNZ177" s="86"/>
      <c r="DOA177" s="86"/>
      <c r="DOB177" s="86"/>
      <c r="DOC177" s="86"/>
      <c r="DOD177" s="86"/>
      <c r="DOE177" s="86"/>
      <c r="DOF177" s="86"/>
      <c r="DOG177" s="86"/>
      <c r="DOH177" s="86"/>
      <c r="DOI177" s="86"/>
      <c r="DOJ177" s="86"/>
      <c r="DOK177" s="86"/>
      <c r="DOL177" s="86"/>
      <c r="DOM177" s="86"/>
      <c r="DON177" s="86"/>
      <c r="DOO177" s="86"/>
      <c r="DOP177" s="86"/>
      <c r="DOQ177" s="86"/>
      <c r="DOR177" s="86"/>
      <c r="DOS177" s="86"/>
      <c r="DOT177" s="86"/>
      <c r="DOU177" s="86"/>
      <c r="DOV177" s="86"/>
      <c r="DOW177" s="86"/>
      <c r="DOX177" s="86"/>
      <c r="DOY177" s="86"/>
      <c r="DOZ177" s="86"/>
      <c r="DPA177" s="86"/>
      <c r="DPB177" s="86"/>
      <c r="DPC177" s="86"/>
      <c r="DPD177" s="86"/>
      <c r="DPE177" s="86"/>
      <c r="DPF177" s="86"/>
      <c r="DPG177" s="86"/>
      <c r="DPH177" s="86"/>
      <c r="DPI177" s="86"/>
      <c r="DPJ177" s="86"/>
      <c r="DPK177" s="86"/>
      <c r="DPL177" s="86"/>
      <c r="DPM177" s="86"/>
      <c r="DPN177" s="86"/>
      <c r="DPO177" s="86"/>
      <c r="DPP177" s="86"/>
      <c r="DPQ177" s="86"/>
      <c r="DPR177" s="86"/>
      <c r="DPS177" s="86"/>
      <c r="DPT177" s="86"/>
      <c r="DPU177" s="86"/>
      <c r="DPV177" s="86"/>
      <c r="DPW177" s="86"/>
      <c r="DPX177" s="86"/>
      <c r="DPY177" s="86"/>
      <c r="DPZ177" s="86"/>
      <c r="DQA177" s="86"/>
      <c r="DQB177" s="86"/>
      <c r="DQC177" s="86"/>
      <c r="DQD177" s="86"/>
      <c r="DQE177" s="86"/>
      <c r="DQF177" s="86"/>
      <c r="DQG177" s="86"/>
      <c r="DQH177" s="86"/>
      <c r="DQI177" s="86"/>
      <c r="DQJ177" s="86"/>
      <c r="DQK177" s="86"/>
      <c r="DQL177" s="86"/>
      <c r="DQM177" s="86"/>
      <c r="DQN177" s="86"/>
      <c r="DQO177" s="86"/>
      <c r="DQP177" s="86"/>
      <c r="DQQ177" s="86"/>
      <c r="DQR177" s="86"/>
      <c r="DQS177" s="86"/>
      <c r="DQT177" s="86"/>
      <c r="DQU177" s="86"/>
      <c r="DQV177" s="86"/>
      <c r="DQW177" s="86"/>
      <c r="DQX177" s="86"/>
      <c r="DQY177" s="86"/>
      <c r="DQZ177" s="86"/>
      <c r="DRA177" s="86"/>
      <c r="DRB177" s="86"/>
      <c r="DRC177" s="86"/>
      <c r="DRD177" s="86"/>
      <c r="DRE177" s="86"/>
      <c r="DRF177" s="86"/>
      <c r="DRG177" s="86"/>
      <c r="DRH177" s="86"/>
      <c r="DRI177" s="86"/>
      <c r="DRJ177" s="86"/>
      <c r="DRK177" s="86"/>
      <c r="DRL177" s="86"/>
      <c r="DRM177" s="86"/>
      <c r="DRN177" s="86"/>
      <c r="DRO177" s="86"/>
      <c r="DRP177" s="86"/>
      <c r="DRQ177" s="86"/>
      <c r="DRR177" s="86"/>
      <c r="DRS177" s="86"/>
      <c r="DRT177" s="86"/>
      <c r="DRU177" s="86"/>
      <c r="DRV177" s="86"/>
      <c r="DRW177" s="86"/>
      <c r="DRX177" s="86"/>
      <c r="DRY177" s="86"/>
      <c r="DRZ177" s="86"/>
      <c r="DSA177" s="86"/>
      <c r="DSB177" s="86"/>
      <c r="DSC177" s="86"/>
      <c r="DSD177" s="86"/>
      <c r="DSE177" s="86"/>
      <c r="DSF177" s="86"/>
      <c r="DSG177" s="86"/>
      <c r="DSH177" s="86"/>
      <c r="DSI177" s="86"/>
      <c r="DSJ177" s="86"/>
      <c r="DSK177" s="86"/>
      <c r="DSL177" s="86"/>
      <c r="DSM177" s="86"/>
      <c r="DSN177" s="86"/>
      <c r="DSO177" s="86"/>
      <c r="DSP177" s="86"/>
      <c r="DSQ177" s="86"/>
      <c r="DSR177" s="86"/>
      <c r="DSS177" s="86"/>
      <c r="DST177" s="86"/>
      <c r="DSU177" s="86"/>
      <c r="DSV177" s="86"/>
      <c r="DSW177" s="86"/>
      <c r="DSX177" s="86"/>
      <c r="DSY177" s="86"/>
      <c r="DSZ177" s="86"/>
      <c r="DTA177" s="86"/>
      <c r="DTB177" s="86"/>
      <c r="DTC177" s="86"/>
      <c r="DTD177" s="86"/>
      <c r="DTE177" s="86"/>
      <c r="DTF177" s="86"/>
      <c r="DTG177" s="86"/>
      <c r="DTH177" s="86"/>
      <c r="DTI177" s="86"/>
      <c r="DTJ177" s="86"/>
      <c r="DTK177" s="86"/>
      <c r="DTL177" s="86"/>
      <c r="DTM177" s="86"/>
      <c r="DTN177" s="86"/>
      <c r="DTO177" s="86"/>
      <c r="DTP177" s="86"/>
      <c r="DTQ177" s="86"/>
      <c r="DTR177" s="86"/>
      <c r="DTS177" s="86"/>
      <c r="DTT177" s="86"/>
      <c r="DTU177" s="86"/>
      <c r="DTV177" s="86"/>
      <c r="DTW177" s="86"/>
      <c r="DTX177" s="86"/>
      <c r="DTY177" s="86"/>
      <c r="DTZ177" s="86"/>
      <c r="DUA177" s="86"/>
      <c r="DUB177" s="86"/>
      <c r="DUC177" s="86"/>
      <c r="DUD177" s="86"/>
      <c r="DUE177" s="86"/>
      <c r="DUF177" s="86"/>
      <c r="DUG177" s="86"/>
      <c r="DUH177" s="86"/>
      <c r="DUI177" s="86"/>
      <c r="DUJ177" s="86"/>
      <c r="DUK177" s="86"/>
      <c r="DUL177" s="86"/>
      <c r="DUM177" s="86"/>
      <c r="DUN177" s="86"/>
      <c r="DUO177" s="86"/>
      <c r="DUP177" s="86"/>
      <c r="DUQ177" s="86"/>
      <c r="DUR177" s="86"/>
      <c r="DUS177" s="86"/>
      <c r="DUT177" s="86"/>
      <c r="DUU177" s="86"/>
      <c r="DUV177" s="98"/>
      <c r="DUW177" s="98"/>
      <c r="DUX177" s="98"/>
      <c r="DUY177" s="98"/>
      <c r="DUZ177" s="98"/>
      <c r="DVA177" s="98"/>
      <c r="DVB177" s="86"/>
      <c r="DVC177" s="86"/>
      <c r="DVD177" s="86"/>
      <c r="DVE177" s="86"/>
      <c r="DVF177" s="86"/>
      <c r="DVG177" s="86"/>
      <c r="DVH177" s="86"/>
      <c r="DVI177" s="86"/>
      <c r="DVJ177" s="86"/>
      <c r="DVK177" s="86"/>
      <c r="DVL177" s="86"/>
      <c r="DVM177" s="86"/>
      <c r="DVN177" s="86"/>
      <c r="DVO177" s="86"/>
      <c r="DVP177" s="86"/>
      <c r="DVQ177" s="86"/>
      <c r="DVR177" s="86"/>
      <c r="DVS177" s="86"/>
      <c r="DVT177" s="86"/>
      <c r="DVU177" s="86"/>
      <c r="DVV177" s="86"/>
      <c r="DVW177" s="86"/>
      <c r="DVX177" s="86"/>
      <c r="DVY177" s="86"/>
      <c r="DVZ177" s="86"/>
      <c r="DWA177" s="86"/>
      <c r="DWB177" s="86"/>
      <c r="DWC177" s="86"/>
      <c r="DWD177" s="86"/>
      <c r="DWE177" s="86"/>
      <c r="DWF177" s="86"/>
      <c r="DWG177" s="86"/>
      <c r="DWH177" s="86"/>
      <c r="DWI177" s="86"/>
      <c r="DWJ177" s="86"/>
      <c r="DWK177" s="86"/>
      <c r="DWL177" s="86"/>
      <c r="DWM177" s="86"/>
      <c r="DWN177" s="86"/>
      <c r="DWO177" s="86"/>
      <c r="DWP177" s="86"/>
      <c r="DWQ177" s="86"/>
      <c r="DWR177" s="86"/>
      <c r="DWS177" s="86"/>
      <c r="DWT177" s="86"/>
      <c r="DWU177" s="86"/>
      <c r="DWV177" s="86"/>
      <c r="DWW177" s="86"/>
      <c r="DWX177" s="86"/>
      <c r="DWY177" s="86"/>
      <c r="DWZ177" s="86"/>
      <c r="DXA177" s="86"/>
      <c r="DXB177" s="86"/>
      <c r="DXC177" s="86"/>
      <c r="DXD177" s="86"/>
      <c r="DXE177" s="86"/>
      <c r="DXF177" s="86"/>
      <c r="DXG177" s="86"/>
      <c r="DXH177" s="86"/>
      <c r="DXI177" s="86"/>
      <c r="DXJ177" s="86"/>
      <c r="DXK177" s="86"/>
      <c r="DXL177" s="86"/>
      <c r="DXM177" s="86"/>
      <c r="DXN177" s="86"/>
      <c r="DXO177" s="86"/>
      <c r="DXP177" s="86"/>
      <c r="DXQ177" s="86"/>
      <c r="DXR177" s="86"/>
      <c r="DXS177" s="86"/>
      <c r="DXT177" s="86"/>
      <c r="DXU177" s="86"/>
      <c r="DXV177" s="86"/>
      <c r="DXW177" s="86"/>
      <c r="DXX177" s="86"/>
      <c r="DXY177" s="86"/>
      <c r="DXZ177" s="86"/>
      <c r="DYA177" s="86"/>
      <c r="DYB177" s="86"/>
      <c r="DYC177" s="86"/>
      <c r="DYD177" s="86"/>
      <c r="DYE177" s="86"/>
      <c r="DYF177" s="86"/>
      <c r="DYG177" s="86"/>
      <c r="DYH177" s="86"/>
      <c r="DYI177" s="86"/>
      <c r="DYJ177" s="86"/>
      <c r="DYK177" s="86"/>
      <c r="DYL177" s="86"/>
      <c r="DYM177" s="86"/>
      <c r="DYN177" s="86"/>
      <c r="DYO177" s="86"/>
      <c r="DYP177" s="86"/>
      <c r="DYQ177" s="86"/>
      <c r="DYR177" s="86"/>
      <c r="DYS177" s="86"/>
      <c r="DYT177" s="86"/>
      <c r="DYU177" s="86"/>
      <c r="DYV177" s="86"/>
      <c r="DYW177" s="86"/>
      <c r="DYX177" s="86"/>
      <c r="DYY177" s="86"/>
      <c r="DYZ177" s="86"/>
      <c r="DZA177" s="86"/>
      <c r="DZB177" s="86"/>
      <c r="DZC177" s="86"/>
      <c r="DZD177" s="86"/>
      <c r="DZE177" s="86"/>
      <c r="DZF177" s="86"/>
      <c r="DZG177" s="86"/>
      <c r="DZH177" s="86"/>
      <c r="DZI177" s="86"/>
      <c r="DZJ177" s="86"/>
      <c r="DZK177" s="86"/>
      <c r="DZL177" s="86"/>
      <c r="DZM177" s="86"/>
      <c r="DZN177" s="86"/>
      <c r="DZO177" s="86"/>
      <c r="DZP177" s="86"/>
      <c r="DZQ177" s="86"/>
      <c r="DZR177" s="86"/>
      <c r="DZS177" s="86"/>
      <c r="DZT177" s="86"/>
      <c r="DZU177" s="86"/>
      <c r="DZV177" s="86"/>
      <c r="DZW177" s="86"/>
      <c r="DZX177" s="86"/>
      <c r="DZY177" s="86"/>
      <c r="DZZ177" s="86"/>
      <c r="EAA177" s="86"/>
      <c r="EAB177" s="86"/>
      <c r="EAC177" s="86"/>
      <c r="EAD177" s="86"/>
      <c r="EAE177" s="86"/>
      <c r="EAF177" s="86"/>
      <c r="EAG177" s="86"/>
      <c r="EAH177" s="86"/>
      <c r="EAI177" s="86"/>
      <c r="EAJ177" s="86"/>
      <c r="EAK177" s="86"/>
      <c r="EAL177" s="86"/>
      <c r="EAM177" s="86"/>
      <c r="EAN177" s="86"/>
      <c r="EAO177" s="86"/>
      <c r="EAP177" s="86"/>
      <c r="EAQ177" s="86"/>
      <c r="EAR177" s="86"/>
      <c r="EAS177" s="86"/>
      <c r="EAT177" s="86"/>
      <c r="EAU177" s="86"/>
      <c r="EAV177" s="86"/>
      <c r="EAW177" s="86"/>
      <c r="EAX177" s="86"/>
      <c r="EAY177" s="86"/>
      <c r="EAZ177" s="86"/>
      <c r="EBA177" s="86"/>
      <c r="EBB177" s="86"/>
      <c r="EBC177" s="86"/>
      <c r="EBD177" s="86"/>
      <c r="EBE177" s="86"/>
      <c r="EBF177" s="86"/>
      <c r="EBG177" s="86"/>
      <c r="EBH177" s="86"/>
      <c r="EBI177" s="86"/>
      <c r="EBJ177" s="86"/>
      <c r="EBK177" s="86"/>
      <c r="EBL177" s="86"/>
      <c r="EBM177" s="86"/>
      <c r="EBN177" s="86"/>
      <c r="EBO177" s="86"/>
      <c r="EBP177" s="86"/>
      <c r="EBQ177" s="86"/>
      <c r="EBR177" s="86"/>
      <c r="EBS177" s="86"/>
      <c r="EBT177" s="86"/>
      <c r="EBU177" s="86"/>
      <c r="EBV177" s="86"/>
      <c r="EBW177" s="86"/>
      <c r="EBX177" s="86"/>
      <c r="EBY177" s="86"/>
      <c r="EBZ177" s="86"/>
      <c r="ECA177" s="86"/>
      <c r="ECB177" s="86"/>
      <c r="ECC177" s="86"/>
      <c r="ECD177" s="86"/>
      <c r="ECE177" s="86"/>
      <c r="ECF177" s="86"/>
      <c r="ECG177" s="86"/>
      <c r="ECH177" s="86"/>
      <c r="ECI177" s="86"/>
      <c r="ECJ177" s="86"/>
      <c r="ECK177" s="86"/>
      <c r="ECL177" s="86"/>
      <c r="ECM177" s="86"/>
      <c r="ECN177" s="86"/>
      <c r="ECO177" s="86"/>
      <c r="ECP177" s="86"/>
      <c r="ECQ177" s="86"/>
      <c r="ECR177" s="86"/>
      <c r="ECS177" s="86"/>
      <c r="ECT177" s="86"/>
      <c r="ECU177" s="86"/>
      <c r="ECV177" s="86"/>
      <c r="ECW177" s="86"/>
      <c r="ECX177" s="86"/>
      <c r="ECY177" s="86"/>
      <c r="ECZ177" s="86"/>
      <c r="EDA177" s="86"/>
      <c r="EDB177" s="86"/>
      <c r="EDC177" s="86"/>
      <c r="EDD177" s="86"/>
      <c r="EDE177" s="86"/>
      <c r="EDF177" s="86"/>
      <c r="EDG177" s="86"/>
      <c r="EDH177" s="86"/>
      <c r="EDI177" s="86"/>
      <c r="EDJ177" s="86"/>
      <c r="EDK177" s="86"/>
      <c r="EDL177" s="86"/>
      <c r="EDM177" s="86"/>
      <c r="EDN177" s="86"/>
      <c r="EDO177" s="86"/>
      <c r="EDP177" s="86"/>
      <c r="EDQ177" s="86"/>
      <c r="EDR177" s="86"/>
      <c r="EDS177" s="86"/>
      <c r="EDT177" s="86"/>
      <c r="EDU177" s="86"/>
      <c r="EDV177" s="86"/>
      <c r="EDW177" s="86"/>
      <c r="EDX177" s="86"/>
      <c r="EDY177" s="86"/>
      <c r="EDZ177" s="86"/>
      <c r="EEA177" s="86"/>
      <c r="EEB177" s="86"/>
      <c r="EEC177" s="86"/>
      <c r="EED177" s="86"/>
      <c r="EEE177" s="86"/>
      <c r="EEF177" s="86"/>
      <c r="EEG177" s="86"/>
      <c r="EEH177" s="86"/>
      <c r="EEI177" s="86"/>
      <c r="EEJ177" s="86"/>
      <c r="EEK177" s="86"/>
      <c r="EEL177" s="86"/>
      <c r="EEM177" s="86"/>
      <c r="EEN177" s="86"/>
      <c r="EEO177" s="86"/>
      <c r="EEP177" s="86"/>
      <c r="EEQ177" s="86"/>
      <c r="EER177" s="98"/>
      <c r="EES177" s="98"/>
      <c r="EET177" s="98"/>
      <c r="EEU177" s="98"/>
      <c r="EEV177" s="98"/>
      <c r="EEW177" s="98"/>
      <c r="EEX177" s="86"/>
      <c r="EEY177" s="86"/>
      <c r="EEZ177" s="86"/>
      <c r="EFA177" s="86"/>
      <c r="EFB177" s="86"/>
      <c r="EFC177" s="86"/>
      <c r="EFD177" s="86"/>
      <c r="EFE177" s="86"/>
      <c r="EFF177" s="86"/>
      <c r="EFG177" s="86"/>
      <c r="EFH177" s="86"/>
      <c r="EFI177" s="86"/>
      <c r="EFJ177" s="86"/>
      <c r="EFK177" s="86"/>
      <c r="EFL177" s="86"/>
      <c r="EFM177" s="86"/>
      <c r="EFN177" s="86"/>
      <c r="EFO177" s="86"/>
      <c r="EFP177" s="86"/>
      <c r="EFQ177" s="86"/>
      <c r="EFR177" s="86"/>
      <c r="EFS177" s="86"/>
      <c r="EFT177" s="86"/>
      <c r="EFU177" s="86"/>
      <c r="EFV177" s="86"/>
      <c r="EFW177" s="86"/>
      <c r="EFX177" s="86"/>
      <c r="EFY177" s="86"/>
      <c r="EFZ177" s="86"/>
      <c r="EGA177" s="86"/>
      <c r="EGB177" s="86"/>
      <c r="EGC177" s="86"/>
      <c r="EGD177" s="86"/>
      <c r="EGE177" s="86"/>
      <c r="EGF177" s="86"/>
      <c r="EGG177" s="86"/>
      <c r="EGH177" s="86"/>
      <c r="EGI177" s="86"/>
      <c r="EGJ177" s="86"/>
      <c r="EGK177" s="86"/>
      <c r="EGL177" s="86"/>
      <c r="EGM177" s="86"/>
      <c r="EGN177" s="86"/>
      <c r="EGO177" s="86"/>
      <c r="EGP177" s="86"/>
      <c r="EGQ177" s="86"/>
      <c r="EGR177" s="86"/>
      <c r="EGS177" s="86"/>
      <c r="EGT177" s="86"/>
      <c r="EGU177" s="86"/>
      <c r="EGV177" s="86"/>
      <c r="EGW177" s="86"/>
      <c r="EGX177" s="86"/>
      <c r="EGY177" s="86"/>
      <c r="EGZ177" s="86"/>
      <c r="EHA177" s="86"/>
      <c r="EHB177" s="86"/>
      <c r="EHC177" s="86"/>
      <c r="EHD177" s="86"/>
      <c r="EHE177" s="86"/>
      <c r="EHF177" s="86"/>
      <c r="EHG177" s="86"/>
      <c r="EHH177" s="86"/>
      <c r="EHI177" s="86"/>
      <c r="EHJ177" s="86"/>
      <c r="EHK177" s="86"/>
      <c r="EHL177" s="86"/>
      <c r="EHM177" s="86"/>
      <c r="EHN177" s="86"/>
      <c r="EHO177" s="86"/>
      <c r="EHP177" s="86"/>
      <c r="EHQ177" s="86"/>
      <c r="EHR177" s="86"/>
      <c r="EHS177" s="86"/>
      <c r="EHT177" s="86"/>
      <c r="EHU177" s="86"/>
      <c r="EHV177" s="86"/>
      <c r="EHW177" s="86"/>
      <c r="EHX177" s="86"/>
      <c r="EHY177" s="86"/>
      <c r="EHZ177" s="86"/>
      <c r="EIA177" s="86"/>
      <c r="EIB177" s="86"/>
      <c r="EIC177" s="86"/>
      <c r="EID177" s="86"/>
      <c r="EIE177" s="86"/>
      <c r="EIF177" s="86"/>
      <c r="EIG177" s="86"/>
      <c r="EIH177" s="86"/>
      <c r="EII177" s="86"/>
      <c r="EIJ177" s="86"/>
      <c r="EIK177" s="86"/>
      <c r="EIL177" s="86"/>
      <c r="EIM177" s="86"/>
      <c r="EIN177" s="86"/>
      <c r="EIO177" s="86"/>
      <c r="EIP177" s="86"/>
      <c r="EIQ177" s="86"/>
      <c r="EIR177" s="86"/>
      <c r="EIS177" s="86"/>
      <c r="EIT177" s="86"/>
      <c r="EIU177" s="86"/>
      <c r="EIV177" s="86"/>
      <c r="EIW177" s="86"/>
      <c r="EIX177" s="86"/>
      <c r="EIY177" s="86"/>
      <c r="EIZ177" s="86"/>
      <c r="EJA177" s="86"/>
      <c r="EJB177" s="86"/>
      <c r="EJC177" s="86"/>
      <c r="EJD177" s="86"/>
      <c r="EJE177" s="86"/>
      <c r="EJF177" s="86"/>
      <c r="EJG177" s="86"/>
      <c r="EJH177" s="86"/>
      <c r="EJI177" s="86"/>
      <c r="EJJ177" s="86"/>
      <c r="EJK177" s="86"/>
      <c r="EJL177" s="86"/>
      <c r="EJM177" s="86"/>
      <c r="EJN177" s="86"/>
      <c r="EJO177" s="86"/>
      <c r="EJP177" s="86"/>
      <c r="EJQ177" s="86"/>
      <c r="EJR177" s="86"/>
      <c r="EJS177" s="86"/>
      <c r="EJT177" s="86"/>
      <c r="EJU177" s="86"/>
      <c r="EJV177" s="86"/>
      <c r="EJW177" s="86"/>
      <c r="EJX177" s="86"/>
      <c r="EJY177" s="86"/>
      <c r="EJZ177" s="86"/>
      <c r="EKA177" s="86"/>
      <c r="EKB177" s="86"/>
      <c r="EKC177" s="86"/>
      <c r="EKD177" s="86"/>
      <c r="EKE177" s="86"/>
      <c r="EKF177" s="86"/>
      <c r="EKG177" s="86"/>
      <c r="EKH177" s="86"/>
      <c r="EKI177" s="86"/>
      <c r="EKJ177" s="86"/>
      <c r="EKK177" s="86"/>
      <c r="EKL177" s="86"/>
      <c r="EKM177" s="86"/>
      <c r="EKN177" s="86"/>
      <c r="EKO177" s="86"/>
      <c r="EKP177" s="86"/>
      <c r="EKQ177" s="86"/>
      <c r="EKR177" s="86"/>
      <c r="EKS177" s="86"/>
      <c r="EKT177" s="86"/>
      <c r="EKU177" s="86"/>
      <c r="EKV177" s="86"/>
      <c r="EKW177" s="86"/>
      <c r="EKX177" s="86"/>
      <c r="EKY177" s="86"/>
      <c r="EKZ177" s="86"/>
      <c r="ELA177" s="86"/>
      <c r="ELB177" s="86"/>
      <c r="ELC177" s="86"/>
      <c r="ELD177" s="86"/>
      <c r="ELE177" s="86"/>
      <c r="ELF177" s="86"/>
      <c r="ELG177" s="86"/>
      <c r="ELH177" s="86"/>
      <c r="ELI177" s="86"/>
      <c r="ELJ177" s="86"/>
      <c r="ELK177" s="86"/>
      <c r="ELL177" s="86"/>
      <c r="ELM177" s="86"/>
      <c r="ELN177" s="86"/>
      <c r="ELO177" s="86"/>
      <c r="ELP177" s="86"/>
      <c r="ELQ177" s="86"/>
      <c r="ELR177" s="86"/>
      <c r="ELS177" s="86"/>
      <c r="ELT177" s="86"/>
      <c r="ELU177" s="86"/>
      <c r="ELV177" s="86"/>
      <c r="ELW177" s="86"/>
      <c r="ELX177" s="86"/>
      <c r="ELY177" s="86"/>
      <c r="ELZ177" s="86"/>
      <c r="EMA177" s="86"/>
      <c r="EMB177" s="86"/>
      <c r="EMC177" s="86"/>
      <c r="EMD177" s="86"/>
      <c r="EME177" s="86"/>
      <c r="EMF177" s="86"/>
      <c r="EMG177" s="86"/>
      <c r="EMH177" s="86"/>
      <c r="EMI177" s="86"/>
      <c r="EMJ177" s="86"/>
      <c r="EMK177" s="86"/>
      <c r="EML177" s="86"/>
      <c r="EMM177" s="86"/>
      <c r="EMN177" s="86"/>
      <c r="EMO177" s="86"/>
      <c r="EMP177" s="86"/>
      <c r="EMQ177" s="86"/>
      <c r="EMR177" s="86"/>
      <c r="EMS177" s="86"/>
      <c r="EMT177" s="86"/>
      <c r="EMU177" s="86"/>
      <c r="EMV177" s="86"/>
      <c r="EMW177" s="86"/>
      <c r="EMX177" s="86"/>
      <c r="EMY177" s="86"/>
      <c r="EMZ177" s="86"/>
      <c r="ENA177" s="86"/>
      <c r="ENB177" s="86"/>
      <c r="ENC177" s="86"/>
      <c r="END177" s="86"/>
      <c r="ENE177" s="86"/>
      <c r="ENF177" s="86"/>
      <c r="ENG177" s="86"/>
      <c r="ENH177" s="86"/>
      <c r="ENI177" s="86"/>
      <c r="ENJ177" s="86"/>
      <c r="ENK177" s="86"/>
      <c r="ENL177" s="86"/>
      <c r="ENM177" s="86"/>
      <c r="ENN177" s="86"/>
      <c r="ENO177" s="86"/>
      <c r="ENP177" s="86"/>
      <c r="ENQ177" s="86"/>
      <c r="ENR177" s="86"/>
      <c r="ENS177" s="86"/>
      <c r="ENT177" s="86"/>
      <c r="ENU177" s="86"/>
      <c r="ENV177" s="86"/>
      <c r="ENW177" s="86"/>
      <c r="ENX177" s="86"/>
      <c r="ENY177" s="86"/>
      <c r="ENZ177" s="86"/>
      <c r="EOA177" s="86"/>
      <c r="EOB177" s="86"/>
      <c r="EOC177" s="86"/>
      <c r="EOD177" s="86"/>
      <c r="EOE177" s="86"/>
      <c r="EOF177" s="86"/>
      <c r="EOG177" s="86"/>
      <c r="EOH177" s="86"/>
      <c r="EOI177" s="86"/>
      <c r="EOJ177" s="86"/>
      <c r="EOK177" s="86"/>
      <c r="EOL177" s="86"/>
      <c r="EOM177" s="86"/>
      <c r="EON177" s="98"/>
      <c r="EOO177" s="98"/>
      <c r="EOP177" s="98"/>
      <c r="EOQ177" s="98"/>
      <c r="EOR177" s="98"/>
      <c r="EOS177" s="98"/>
      <c r="EOT177" s="86"/>
      <c r="EOU177" s="86"/>
      <c r="EOV177" s="86"/>
      <c r="EOW177" s="86"/>
      <c r="EOX177" s="86"/>
      <c r="EOY177" s="86"/>
      <c r="EOZ177" s="86"/>
      <c r="EPA177" s="86"/>
      <c r="EPB177" s="86"/>
      <c r="EPC177" s="86"/>
      <c r="EPD177" s="86"/>
      <c r="EPE177" s="86"/>
      <c r="EPF177" s="86"/>
      <c r="EPG177" s="86"/>
      <c r="EPH177" s="86"/>
      <c r="EPI177" s="86"/>
      <c r="EPJ177" s="86"/>
      <c r="EPK177" s="86"/>
      <c r="EPL177" s="86"/>
      <c r="EPM177" s="86"/>
      <c r="EPN177" s="86"/>
      <c r="EPO177" s="86"/>
      <c r="EPP177" s="86"/>
      <c r="EPQ177" s="86"/>
      <c r="EPR177" s="86"/>
      <c r="EPS177" s="86"/>
      <c r="EPT177" s="86"/>
      <c r="EPU177" s="86"/>
      <c r="EPV177" s="86"/>
      <c r="EPW177" s="86"/>
      <c r="EPX177" s="86"/>
      <c r="EPY177" s="86"/>
      <c r="EPZ177" s="86"/>
      <c r="EQA177" s="86"/>
      <c r="EQB177" s="86"/>
      <c r="EQC177" s="86"/>
      <c r="EQD177" s="86"/>
      <c r="EQE177" s="86"/>
      <c r="EQF177" s="86"/>
      <c r="EQG177" s="86"/>
      <c r="EQH177" s="86"/>
      <c r="EQI177" s="86"/>
      <c r="EQJ177" s="86"/>
      <c r="EQK177" s="86"/>
      <c r="EQL177" s="86"/>
      <c r="EQM177" s="86"/>
      <c r="EQN177" s="86"/>
      <c r="EQO177" s="86"/>
      <c r="EQP177" s="86"/>
      <c r="EQQ177" s="86"/>
      <c r="EQR177" s="86"/>
      <c r="EQS177" s="86"/>
      <c r="EQT177" s="86"/>
      <c r="EQU177" s="86"/>
      <c r="EQV177" s="86"/>
      <c r="EQW177" s="86"/>
      <c r="EQX177" s="86"/>
      <c r="EQY177" s="86"/>
      <c r="EQZ177" s="86"/>
      <c r="ERA177" s="86"/>
      <c r="ERB177" s="86"/>
      <c r="ERC177" s="86"/>
      <c r="ERD177" s="86"/>
      <c r="ERE177" s="86"/>
      <c r="ERF177" s="86"/>
      <c r="ERG177" s="86"/>
      <c r="ERH177" s="86"/>
      <c r="ERI177" s="86"/>
      <c r="ERJ177" s="86"/>
      <c r="ERK177" s="86"/>
      <c r="ERL177" s="86"/>
      <c r="ERM177" s="86"/>
      <c r="ERN177" s="86"/>
      <c r="ERO177" s="86"/>
      <c r="ERP177" s="86"/>
      <c r="ERQ177" s="86"/>
      <c r="ERR177" s="86"/>
      <c r="ERS177" s="86"/>
      <c r="ERT177" s="86"/>
      <c r="ERU177" s="86"/>
      <c r="ERV177" s="86"/>
      <c r="ERW177" s="86"/>
      <c r="ERX177" s="86"/>
      <c r="ERY177" s="86"/>
      <c r="ERZ177" s="86"/>
      <c r="ESA177" s="86"/>
      <c r="ESB177" s="86"/>
      <c r="ESC177" s="86"/>
      <c r="ESD177" s="86"/>
      <c r="ESE177" s="86"/>
      <c r="ESF177" s="86"/>
      <c r="ESG177" s="86"/>
      <c r="ESH177" s="86"/>
      <c r="ESI177" s="86"/>
      <c r="ESJ177" s="86"/>
      <c r="ESK177" s="86"/>
      <c r="ESL177" s="86"/>
      <c r="ESM177" s="86"/>
      <c r="ESN177" s="86"/>
      <c r="ESO177" s="86"/>
      <c r="ESP177" s="86"/>
      <c r="ESQ177" s="86"/>
      <c r="ESR177" s="86"/>
      <c r="ESS177" s="86"/>
      <c r="EST177" s="86"/>
      <c r="ESU177" s="86"/>
      <c r="ESV177" s="86"/>
      <c r="ESW177" s="86"/>
      <c r="ESX177" s="86"/>
      <c r="ESY177" s="86"/>
      <c r="ESZ177" s="86"/>
      <c r="ETA177" s="86"/>
      <c r="ETB177" s="86"/>
      <c r="ETC177" s="86"/>
      <c r="ETD177" s="86"/>
      <c r="ETE177" s="86"/>
      <c r="ETF177" s="86"/>
      <c r="ETG177" s="86"/>
      <c r="ETH177" s="86"/>
      <c r="ETI177" s="86"/>
      <c r="ETJ177" s="86"/>
      <c r="ETK177" s="86"/>
      <c r="ETL177" s="86"/>
      <c r="ETM177" s="86"/>
      <c r="ETN177" s="86"/>
      <c r="ETO177" s="86"/>
      <c r="ETP177" s="86"/>
      <c r="ETQ177" s="86"/>
      <c r="ETR177" s="86"/>
      <c r="ETS177" s="86"/>
      <c r="ETT177" s="86"/>
      <c r="ETU177" s="86"/>
      <c r="ETV177" s="86"/>
      <c r="ETW177" s="86"/>
      <c r="ETX177" s="86"/>
      <c r="ETY177" s="86"/>
      <c r="ETZ177" s="86"/>
      <c r="EUA177" s="86"/>
      <c r="EUB177" s="86"/>
      <c r="EUC177" s="86"/>
      <c r="EUD177" s="86"/>
      <c r="EUE177" s="86"/>
      <c r="EUF177" s="86"/>
      <c r="EUG177" s="86"/>
      <c r="EUH177" s="86"/>
      <c r="EUI177" s="86"/>
      <c r="EUJ177" s="86"/>
      <c r="EUK177" s="86"/>
      <c r="EUL177" s="86"/>
      <c r="EUM177" s="86"/>
      <c r="EUN177" s="86"/>
      <c r="EUO177" s="86"/>
      <c r="EUP177" s="86"/>
      <c r="EUQ177" s="86"/>
      <c r="EUR177" s="86"/>
      <c r="EUS177" s="86"/>
      <c r="EUT177" s="86"/>
      <c r="EUU177" s="86"/>
      <c r="EUV177" s="86"/>
      <c r="EUW177" s="86"/>
      <c r="EUX177" s="86"/>
      <c r="EUY177" s="86"/>
      <c r="EUZ177" s="86"/>
      <c r="EVA177" s="86"/>
      <c r="EVB177" s="86"/>
      <c r="EVC177" s="86"/>
      <c r="EVD177" s="86"/>
      <c r="EVE177" s="86"/>
      <c r="EVF177" s="86"/>
      <c r="EVG177" s="86"/>
      <c r="EVH177" s="86"/>
      <c r="EVI177" s="86"/>
      <c r="EVJ177" s="86"/>
      <c r="EVK177" s="86"/>
      <c r="EVL177" s="86"/>
      <c r="EVM177" s="86"/>
      <c r="EVN177" s="86"/>
      <c r="EVO177" s="86"/>
      <c r="EVP177" s="86"/>
      <c r="EVQ177" s="86"/>
      <c r="EVR177" s="86"/>
      <c r="EVS177" s="86"/>
      <c r="EVT177" s="86"/>
      <c r="EVU177" s="86"/>
      <c r="EVV177" s="86"/>
      <c r="EVW177" s="86"/>
      <c r="EVX177" s="86"/>
      <c r="EVY177" s="86"/>
      <c r="EVZ177" s="86"/>
      <c r="EWA177" s="86"/>
      <c r="EWB177" s="86"/>
      <c r="EWC177" s="86"/>
      <c r="EWD177" s="86"/>
      <c r="EWE177" s="86"/>
      <c r="EWF177" s="86"/>
      <c r="EWG177" s="86"/>
      <c r="EWH177" s="86"/>
      <c r="EWI177" s="86"/>
      <c r="EWJ177" s="86"/>
      <c r="EWK177" s="86"/>
      <c r="EWL177" s="86"/>
      <c r="EWM177" s="86"/>
      <c r="EWN177" s="86"/>
      <c r="EWO177" s="86"/>
      <c r="EWP177" s="86"/>
      <c r="EWQ177" s="86"/>
      <c r="EWR177" s="86"/>
      <c r="EWS177" s="86"/>
      <c r="EWT177" s="86"/>
      <c r="EWU177" s="86"/>
      <c r="EWV177" s="86"/>
      <c r="EWW177" s="86"/>
      <c r="EWX177" s="86"/>
      <c r="EWY177" s="86"/>
      <c r="EWZ177" s="86"/>
      <c r="EXA177" s="86"/>
      <c r="EXB177" s="86"/>
      <c r="EXC177" s="86"/>
      <c r="EXD177" s="86"/>
      <c r="EXE177" s="86"/>
      <c r="EXF177" s="86"/>
      <c r="EXG177" s="86"/>
      <c r="EXH177" s="86"/>
      <c r="EXI177" s="86"/>
      <c r="EXJ177" s="86"/>
      <c r="EXK177" s="86"/>
      <c r="EXL177" s="86"/>
      <c r="EXM177" s="86"/>
      <c r="EXN177" s="86"/>
      <c r="EXO177" s="86"/>
      <c r="EXP177" s="86"/>
      <c r="EXQ177" s="86"/>
      <c r="EXR177" s="86"/>
      <c r="EXS177" s="86"/>
      <c r="EXT177" s="86"/>
      <c r="EXU177" s="86"/>
      <c r="EXV177" s="86"/>
      <c r="EXW177" s="86"/>
      <c r="EXX177" s="86"/>
      <c r="EXY177" s="86"/>
      <c r="EXZ177" s="86"/>
      <c r="EYA177" s="86"/>
      <c r="EYB177" s="86"/>
      <c r="EYC177" s="86"/>
      <c r="EYD177" s="86"/>
      <c r="EYE177" s="86"/>
      <c r="EYF177" s="86"/>
      <c r="EYG177" s="86"/>
      <c r="EYH177" s="86"/>
      <c r="EYI177" s="86"/>
      <c r="EYJ177" s="98"/>
      <c r="EYK177" s="98"/>
      <c r="EYL177" s="98"/>
      <c r="EYM177" s="98"/>
      <c r="EYN177" s="98"/>
      <c r="EYO177" s="98"/>
      <c r="EYP177" s="86"/>
      <c r="EYQ177" s="86"/>
      <c r="EYR177" s="86"/>
      <c r="EYS177" s="86"/>
      <c r="EYT177" s="86"/>
      <c r="EYU177" s="86"/>
      <c r="EYV177" s="86"/>
      <c r="EYW177" s="86"/>
      <c r="EYX177" s="86"/>
      <c r="EYY177" s="86"/>
      <c r="EYZ177" s="86"/>
      <c r="EZA177" s="86"/>
      <c r="EZB177" s="86"/>
      <c r="EZC177" s="86"/>
      <c r="EZD177" s="86"/>
      <c r="EZE177" s="86"/>
      <c r="EZF177" s="86"/>
      <c r="EZG177" s="86"/>
      <c r="EZH177" s="86"/>
      <c r="EZI177" s="86"/>
      <c r="EZJ177" s="86"/>
      <c r="EZK177" s="86"/>
      <c r="EZL177" s="86"/>
      <c r="EZM177" s="86"/>
      <c r="EZN177" s="86"/>
      <c r="EZO177" s="86"/>
      <c r="EZP177" s="86"/>
      <c r="EZQ177" s="86"/>
      <c r="EZR177" s="86"/>
      <c r="EZS177" s="86"/>
      <c r="EZT177" s="86"/>
      <c r="EZU177" s="86"/>
      <c r="EZV177" s="86"/>
      <c r="EZW177" s="86"/>
      <c r="EZX177" s="86"/>
      <c r="EZY177" s="86"/>
      <c r="EZZ177" s="86"/>
      <c r="FAA177" s="86"/>
      <c r="FAB177" s="86"/>
      <c r="FAC177" s="86"/>
      <c r="FAD177" s="86"/>
      <c r="FAE177" s="86"/>
      <c r="FAF177" s="86"/>
      <c r="FAG177" s="86"/>
      <c r="FAH177" s="86"/>
      <c r="FAI177" s="86"/>
      <c r="FAJ177" s="86"/>
      <c r="FAK177" s="86"/>
      <c r="FAL177" s="86"/>
      <c r="FAM177" s="86"/>
      <c r="FAN177" s="86"/>
      <c r="FAO177" s="86"/>
      <c r="FAP177" s="86"/>
      <c r="FAQ177" s="86"/>
      <c r="FAR177" s="86"/>
      <c r="FAS177" s="86"/>
      <c r="FAT177" s="86"/>
      <c r="FAU177" s="86"/>
      <c r="FAV177" s="86"/>
      <c r="FAW177" s="86"/>
      <c r="FAX177" s="86"/>
      <c r="FAY177" s="86"/>
      <c r="FAZ177" s="86"/>
      <c r="FBA177" s="86"/>
      <c r="FBB177" s="86"/>
      <c r="FBC177" s="86"/>
      <c r="FBD177" s="86"/>
      <c r="FBE177" s="86"/>
      <c r="FBF177" s="86"/>
      <c r="FBG177" s="86"/>
      <c r="FBH177" s="86"/>
      <c r="FBI177" s="86"/>
      <c r="FBJ177" s="86"/>
      <c r="FBK177" s="86"/>
      <c r="FBL177" s="86"/>
      <c r="FBM177" s="86"/>
      <c r="FBN177" s="86"/>
      <c r="FBO177" s="86"/>
      <c r="FBP177" s="86"/>
      <c r="FBQ177" s="86"/>
      <c r="FBR177" s="86"/>
      <c r="FBS177" s="86"/>
      <c r="FBT177" s="86"/>
      <c r="FBU177" s="86"/>
      <c r="FBV177" s="86"/>
      <c r="FBW177" s="86"/>
      <c r="FBX177" s="86"/>
      <c r="FBY177" s="86"/>
      <c r="FBZ177" s="86"/>
      <c r="FCA177" s="86"/>
      <c r="FCB177" s="86"/>
      <c r="FCC177" s="86"/>
      <c r="FCD177" s="86"/>
      <c r="FCE177" s="86"/>
      <c r="FCF177" s="86"/>
      <c r="FCG177" s="86"/>
      <c r="FCH177" s="86"/>
      <c r="FCI177" s="86"/>
      <c r="FCJ177" s="86"/>
      <c r="FCK177" s="86"/>
      <c r="FCL177" s="86"/>
      <c r="FCM177" s="86"/>
      <c r="FCN177" s="86"/>
      <c r="FCO177" s="86"/>
      <c r="FCP177" s="86"/>
      <c r="FCQ177" s="86"/>
      <c r="FCR177" s="86"/>
      <c r="FCS177" s="86"/>
      <c r="FCT177" s="86"/>
      <c r="FCU177" s="86"/>
      <c r="FCV177" s="86"/>
      <c r="FCW177" s="86"/>
      <c r="FCX177" s="86"/>
      <c r="FCY177" s="86"/>
      <c r="FCZ177" s="86"/>
      <c r="FDA177" s="86"/>
      <c r="FDB177" s="86"/>
      <c r="FDC177" s="86"/>
      <c r="FDD177" s="86"/>
      <c r="FDE177" s="86"/>
      <c r="FDF177" s="86"/>
      <c r="FDG177" s="86"/>
      <c r="FDH177" s="86"/>
      <c r="FDI177" s="86"/>
      <c r="FDJ177" s="86"/>
      <c r="FDK177" s="86"/>
      <c r="FDL177" s="86"/>
      <c r="FDM177" s="86"/>
      <c r="FDN177" s="86"/>
      <c r="FDO177" s="86"/>
      <c r="FDP177" s="86"/>
      <c r="FDQ177" s="86"/>
      <c r="FDR177" s="86"/>
      <c r="FDS177" s="86"/>
      <c r="FDT177" s="86"/>
      <c r="FDU177" s="86"/>
      <c r="FDV177" s="86"/>
      <c r="FDW177" s="86"/>
      <c r="FDX177" s="86"/>
      <c r="FDY177" s="86"/>
      <c r="FDZ177" s="86"/>
      <c r="FEA177" s="86"/>
      <c r="FEB177" s="86"/>
      <c r="FEC177" s="86"/>
      <c r="FED177" s="86"/>
      <c r="FEE177" s="86"/>
      <c r="FEF177" s="86"/>
      <c r="FEG177" s="86"/>
      <c r="FEH177" s="86"/>
      <c r="FEI177" s="86"/>
      <c r="FEJ177" s="86"/>
      <c r="FEK177" s="86"/>
      <c r="FEL177" s="86"/>
      <c r="FEM177" s="86"/>
      <c r="FEN177" s="86"/>
      <c r="FEO177" s="86"/>
      <c r="FEP177" s="86"/>
      <c r="FEQ177" s="86"/>
      <c r="FER177" s="86"/>
      <c r="FES177" s="86"/>
      <c r="FET177" s="86"/>
      <c r="FEU177" s="86"/>
      <c r="FEV177" s="86"/>
      <c r="FEW177" s="86"/>
      <c r="FEX177" s="86"/>
      <c r="FEY177" s="86"/>
      <c r="FEZ177" s="86"/>
      <c r="FFA177" s="86"/>
      <c r="FFB177" s="86"/>
      <c r="FFC177" s="86"/>
      <c r="FFD177" s="86"/>
      <c r="FFE177" s="86"/>
      <c r="FFF177" s="86"/>
      <c r="FFG177" s="86"/>
      <c r="FFH177" s="86"/>
      <c r="FFI177" s="86"/>
      <c r="FFJ177" s="86"/>
      <c r="FFK177" s="86"/>
      <c r="FFL177" s="86"/>
      <c r="FFM177" s="86"/>
      <c r="FFN177" s="86"/>
      <c r="FFO177" s="86"/>
      <c r="FFP177" s="86"/>
      <c r="FFQ177" s="86"/>
      <c r="FFR177" s="86"/>
      <c r="FFS177" s="86"/>
      <c r="FFT177" s="86"/>
      <c r="FFU177" s="86"/>
      <c r="FFV177" s="86"/>
      <c r="FFW177" s="86"/>
      <c r="FFX177" s="86"/>
      <c r="FFY177" s="86"/>
      <c r="FFZ177" s="86"/>
      <c r="FGA177" s="86"/>
      <c r="FGB177" s="86"/>
      <c r="FGC177" s="86"/>
      <c r="FGD177" s="86"/>
      <c r="FGE177" s="86"/>
      <c r="FGF177" s="86"/>
      <c r="FGG177" s="86"/>
      <c r="FGH177" s="86"/>
      <c r="FGI177" s="86"/>
      <c r="FGJ177" s="86"/>
      <c r="FGK177" s="86"/>
      <c r="FGL177" s="86"/>
      <c r="FGM177" s="86"/>
      <c r="FGN177" s="86"/>
      <c r="FGO177" s="86"/>
      <c r="FGP177" s="86"/>
      <c r="FGQ177" s="86"/>
      <c r="FGR177" s="86"/>
      <c r="FGS177" s="86"/>
      <c r="FGT177" s="86"/>
      <c r="FGU177" s="86"/>
      <c r="FGV177" s="86"/>
      <c r="FGW177" s="86"/>
      <c r="FGX177" s="86"/>
      <c r="FGY177" s="86"/>
      <c r="FGZ177" s="86"/>
      <c r="FHA177" s="86"/>
      <c r="FHB177" s="86"/>
      <c r="FHC177" s="86"/>
      <c r="FHD177" s="86"/>
      <c r="FHE177" s="86"/>
      <c r="FHF177" s="86"/>
      <c r="FHG177" s="86"/>
      <c r="FHH177" s="86"/>
      <c r="FHI177" s="86"/>
      <c r="FHJ177" s="86"/>
      <c r="FHK177" s="86"/>
      <c r="FHL177" s="86"/>
      <c r="FHM177" s="86"/>
      <c r="FHN177" s="86"/>
      <c r="FHO177" s="86"/>
      <c r="FHP177" s="86"/>
      <c r="FHQ177" s="86"/>
      <c r="FHR177" s="86"/>
      <c r="FHS177" s="86"/>
      <c r="FHT177" s="86"/>
      <c r="FHU177" s="86"/>
      <c r="FHV177" s="86"/>
      <c r="FHW177" s="86"/>
      <c r="FHX177" s="86"/>
      <c r="FHY177" s="86"/>
      <c r="FHZ177" s="86"/>
      <c r="FIA177" s="86"/>
      <c r="FIB177" s="86"/>
      <c r="FIC177" s="86"/>
      <c r="FID177" s="86"/>
      <c r="FIE177" s="86"/>
      <c r="FIF177" s="98"/>
      <c r="FIG177" s="98"/>
      <c r="FIH177" s="98"/>
      <c r="FII177" s="98"/>
      <c r="FIJ177" s="98"/>
      <c r="FIK177" s="98"/>
      <c r="FIL177" s="86"/>
      <c r="FIM177" s="86"/>
      <c r="FIN177" s="86"/>
      <c r="FIO177" s="86"/>
      <c r="FIP177" s="86"/>
      <c r="FIQ177" s="86"/>
      <c r="FIR177" s="86"/>
      <c r="FIS177" s="86"/>
      <c r="FIT177" s="86"/>
      <c r="FIU177" s="86"/>
      <c r="FIV177" s="86"/>
      <c r="FIW177" s="86"/>
      <c r="FIX177" s="86"/>
      <c r="FIY177" s="86"/>
      <c r="FIZ177" s="86"/>
      <c r="FJA177" s="86"/>
      <c r="FJB177" s="86"/>
      <c r="FJC177" s="86"/>
      <c r="FJD177" s="86"/>
      <c r="FJE177" s="86"/>
      <c r="FJF177" s="86"/>
      <c r="FJG177" s="86"/>
      <c r="FJH177" s="86"/>
      <c r="FJI177" s="86"/>
      <c r="FJJ177" s="86"/>
      <c r="FJK177" s="86"/>
      <c r="FJL177" s="86"/>
      <c r="FJM177" s="86"/>
      <c r="FJN177" s="86"/>
      <c r="FJO177" s="86"/>
      <c r="FJP177" s="86"/>
      <c r="FJQ177" s="86"/>
      <c r="FJR177" s="86"/>
      <c r="FJS177" s="86"/>
      <c r="FJT177" s="86"/>
      <c r="FJU177" s="86"/>
      <c r="FJV177" s="86"/>
      <c r="FJW177" s="86"/>
      <c r="FJX177" s="86"/>
      <c r="FJY177" s="86"/>
      <c r="FJZ177" s="86"/>
      <c r="FKA177" s="86"/>
      <c r="FKB177" s="86"/>
      <c r="FKC177" s="86"/>
      <c r="FKD177" s="86"/>
      <c r="FKE177" s="86"/>
      <c r="FKF177" s="86"/>
      <c r="FKG177" s="86"/>
      <c r="FKH177" s="86"/>
      <c r="FKI177" s="86"/>
      <c r="FKJ177" s="86"/>
      <c r="FKK177" s="86"/>
      <c r="FKL177" s="86"/>
      <c r="FKM177" s="86"/>
      <c r="FKN177" s="86"/>
      <c r="FKO177" s="86"/>
      <c r="FKP177" s="86"/>
      <c r="FKQ177" s="86"/>
      <c r="FKR177" s="86"/>
      <c r="FKS177" s="86"/>
      <c r="FKT177" s="86"/>
      <c r="FKU177" s="86"/>
      <c r="FKV177" s="86"/>
      <c r="FKW177" s="86"/>
      <c r="FKX177" s="86"/>
      <c r="FKY177" s="86"/>
      <c r="FKZ177" s="86"/>
      <c r="FLA177" s="86"/>
      <c r="FLB177" s="86"/>
      <c r="FLC177" s="86"/>
      <c r="FLD177" s="86"/>
      <c r="FLE177" s="86"/>
      <c r="FLF177" s="86"/>
      <c r="FLG177" s="86"/>
      <c r="FLH177" s="86"/>
      <c r="FLI177" s="86"/>
      <c r="FLJ177" s="86"/>
      <c r="FLK177" s="86"/>
      <c r="FLL177" s="86"/>
      <c r="FLM177" s="86"/>
      <c r="FLN177" s="86"/>
      <c r="FLO177" s="86"/>
      <c r="FLP177" s="86"/>
      <c r="FLQ177" s="86"/>
      <c r="FLR177" s="86"/>
      <c r="FLS177" s="86"/>
      <c r="FLT177" s="86"/>
      <c r="FLU177" s="86"/>
      <c r="FLV177" s="86"/>
      <c r="FLW177" s="86"/>
      <c r="FLX177" s="86"/>
      <c r="FLY177" s="86"/>
      <c r="FLZ177" s="86"/>
      <c r="FMA177" s="86"/>
      <c r="FMB177" s="86"/>
      <c r="FMC177" s="86"/>
      <c r="FMD177" s="86"/>
      <c r="FME177" s="86"/>
      <c r="FMF177" s="86"/>
      <c r="FMG177" s="86"/>
      <c r="FMH177" s="86"/>
      <c r="FMI177" s="86"/>
      <c r="FMJ177" s="86"/>
      <c r="FMK177" s="86"/>
      <c r="FML177" s="86"/>
      <c r="FMM177" s="86"/>
      <c r="FMN177" s="86"/>
      <c r="FMO177" s="86"/>
      <c r="FMP177" s="86"/>
      <c r="FMQ177" s="86"/>
      <c r="FMR177" s="86"/>
      <c r="FMS177" s="86"/>
      <c r="FMT177" s="86"/>
      <c r="FMU177" s="86"/>
      <c r="FMV177" s="86"/>
      <c r="FMW177" s="86"/>
      <c r="FMX177" s="86"/>
      <c r="FMY177" s="86"/>
      <c r="FMZ177" s="86"/>
      <c r="FNA177" s="86"/>
      <c r="FNB177" s="86"/>
      <c r="FNC177" s="86"/>
      <c r="FND177" s="86"/>
      <c r="FNE177" s="86"/>
      <c r="FNF177" s="86"/>
      <c r="FNG177" s="86"/>
      <c r="FNH177" s="86"/>
      <c r="FNI177" s="86"/>
      <c r="FNJ177" s="86"/>
      <c r="FNK177" s="86"/>
      <c r="FNL177" s="86"/>
      <c r="FNM177" s="86"/>
      <c r="FNN177" s="86"/>
      <c r="FNO177" s="86"/>
      <c r="FNP177" s="86"/>
      <c r="FNQ177" s="86"/>
      <c r="FNR177" s="86"/>
      <c r="FNS177" s="86"/>
      <c r="FNT177" s="86"/>
      <c r="FNU177" s="86"/>
      <c r="FNV177" s="86"/>
      <c r="FNW177" s="86"/>
      <c r="FNX177" s="86"/>
      <c r="FNY177" s="86"/>
      <c r="FNZ177" s="86"/>
      <c r="FOA177" s="86"/>
      <c r="FOB177" s="86"/>
      <c r="FOC177" s="86"/>
      <c r="FOD177" s="86"/>
      <c r="FOE177" s="86"/>
      <c r="FOF177" s="86"/>
      <c r="FOG177" s="86"/>
      <c r="FOH177" s="86"/>
      <c r="FOI177" s="86"/>
      <c r="FOJ177" s="86"/>
      <c r="FOK177" s="86"/>
      <c r="FOL177" s="86"/>
      <c r="FOM177" s="86"/>
      <c r="FON177" s="86"/>
      <c r="FOO177" s="86"/>
      <c r="FOP177" s="86"/>
      <c r="FOQ177" s="86"/>
      <c r="FOR177" s="86"/>
      <c r="FOS177" s="86"/>
      <c r="FOT177" s="86"/>
      <c r="FOU177" s="86"/>
      <c r="FOV177" s="86"/>
      <c r="FOW177" s="86"/>
      <c r="FOX177" s="86"/>
      <c r="FOY177" s="86"/>
      <c r="FOZ177" s="86"/>
      <c r="FPA177" s="86"/>
      <c r="FPB177" s="86"/>
      <c r="FPC177" s="86"/>
      <c r="FPD177" s="86"/>
      <c r="FPE177" s="86"/>
      <c r="FPF177" s="86"/>
      <c r="FPG177" s="86"/>
      <c r="FPH177" s="86"/>
      <c r="FPI177" s="86"/>
      <c r="FPJ177" s="86"/>
      <c r="FPK177" s="86"/>
      <c r="FPL177" s="86"/>
      <c r="FPM177" s="86"/>
      <c r="FPN177" s="86"/>
      <c r="FPO177" s="86"/>
      <c r="FPP177" s="86"/>
      <c r="FPQ177" s="86"/>
      <c r="FPR177" s="86"/>
      <c r="FPS177" s="86"/>
      <c r="FPT177" s="86"/>
      <c r="FPU177" s="86"/>
      <c r="FPV177" s="86"/>
      <c r="FPW177" s="86"/>
      <c r="FPX177" s="86"/>
      <c r="FPY177" s="86"/>
      <c r="FPZ177" s="86"/>
      <c r="FQA177" s="86"/>
      <c r="FQB177" s="86"/>
      <c r="FQC177" s="86"/>
      <c r="FQD177" s="86"/>
      <c r="FQE177" s="86"/>
      <c r="FQF177" s="86"/>
      <c r="FQG177" s="86"/>
      <c r="FQH177" s="86"/>
      <c r="FQI177" s="86"/>
      <c r="FQJ177" s="86"/>
      <c r="FQK177" s="86"/>
      <c r="FQL177" s="86"/>
      <c r="FQM177" s="86"/>
      <c r="FQN177" s="86"/>
      <c r="FQO177" s="86"/>
      <c r="FQP177" s="86"/>
      <c r="FQQ177" s="86"/>
      <c r="FQR177" s="86"/>
      <c r="FQS177" s="86"/>
      <c r="FQT177" s="86"/>
      <c r="FQU177" s="86"/>
      <c r="FQV177" s="86"/>
      <c r="FQW177" s="86"/>
      <c r="FQX177" s="86"/>
      <c r="FQY177" s="86"/>
      <c r="FQZ177" s="86"/>
      <c r="FRA177" s="86"/>
      <c r="FRB177" s="86"/>
      <c r="FRC177" s="86"/>
      <c r="FRD177" s="86"/>
      <c r="FRE177" s="86"/>
      <c r="FRF177" s="86"/>
      <c r="FRG177" s="86"/>
      <c r="FRH177" s="86"/>
      <c r="FRI177" s="86"/>
      <c r="FRJ177" s="86"/>
      <c r="FRK177" s="86"/>
      <c r="FRL177" s="86"/>
      <c r="FRM177" s="86"/>
      <c r="FRN177" s="86"/>
      <c r="FRO177" s="86"/>
      <c r="FRP177" s="86"/>
      <c r="FRQ177" s="86"/>
      <c r="FRR177" s="86"/>
      <c r="FRS177" s="86"/>
      <c r="FRT177" s="86"/>
      <c r="FRU177" s="86"/>
      <c r="FRV177" s="86"/>
      <c r="FRW177" s="86"/>
      <c r="FRX177" s="86"/>
      <c r="FRY177" s="86"/>
      <c r="FRZ177" s="86"/>
      <c r="FSA177" s="86"/>
      <c r="FSB177" s="98"/>
      <c r="FSC177" s="98"/>
      <c r="FSD177" s="98"/>
      <c r="FSE177" s="98"/>
      <c r="FSF177" s="98"/>
      <c r="FSG177" s="98"/>
      <c r="FSH177" s="86"/>
      <c r="FSI177" s="86"/>
      <c r="FSJ177" s="86"/>
      <c r="FSK177" s="86"/>
      <c r="FSL177" s="86"/>
      <c r="FSM177" s="86"/>
      <c r="FSN177" s="86"/>
      <c r="FSO177" s="86"/>
      <c r="FSP177" s="86"/>
      <c r="FSQ177" s="86"/>
      <c r="FSR177" s="86"/>
      <c r="FSS177" s="86"/>
      <c r="FST177" s="86"/>
      <c r="FSU177" s="86"/>
      <c r="FSV177" s="86"/>
      <c r="FSW177" s="86"/>
      <c r="FSX177" s="86"/>
      <c r="FSY177" s="86"/>
      <c r="FSZ177" s="86"/>
      <c r="FTA177" s="86"/>
      <c r="FTB177" s="86"/>
      <c r="FTC177" s="86"/>
      <c r="FTD177" s="86"/>
      <c r="FTE177" s="86"/>
      <c r="FTF177" s="86"/>
      <c r="FTG177" s="86"/>
      <c r="FTH177" s="86"/>
      <c r="FTI177" s="86"/>
      <c r="FTJ177" s="86"/>
      <c r="FTK177" s="86"/>
      <c r="FTL177" s="86"/>
      <c r="FTM177" s="86"/>
      <c r="FTN177" s="86"/>
      <c r="FTO177" s="86"/>
      <c r="FTP177" s="86"/>
      <c r="FTQ177" s="86"/>
      <c r="FTR177" s="86"/>
      <c r="FTS177" s="86"/>
      <c r="FTT177" s="86"/>
      <c r="FTU177" s="86"/>
      <c r="FTV177" s="86"/>
      <c r="FTW177" s="86"/>
      <c r="FTX177" s="86"/>
      <c r="FTY177" s="86"/>
      <c r="FTZ177" s="86"/>
      <c r="FUA177" s="86"/>
      <c r="FUB177" s="86"/>
      <c r="FUC177" s="86"/>
      <c r="FUD177" s="86"/>
      <c r="FUE177" s="86"/>
      <c r="FUF177" s="86"/>
      <c r="FUG177" s="86"/>
      <c r="FUH177" s="86"/>
      <c r="FUI177" s="86"/>
      <c r="FUJ177" s="86"/>
      <c r="FUK177" s="86"/>
      <c r="FUL177" s="86"/>
      <c r="FUM177" s="86"/>
      <c r="FUN177" s="86"/>
      <c r="FUO177" s="86"/>
      <c r="FUP177" s="86"/>
      <c r="FUQ177" s="86"/>
      <c r="FUR177" s="86"/>
      <c r="FUS177" s="86"/>
      <c r="FUT177" s="86"/>
      <c r="FUU177" s="86"/>
      <c r="FUV177" s="86"/>
      <c r="FUW177" s="86"/>
      <c r="FUX177" s="86"/>
      <c r="FUY177" s="86"/>
      <c r="FUZ177" s="86"/>
      <c r="FVA177" s="86"/>
      <c r="FVB177" s="86"/>
      <c r="FVC177" s="86"/>
      <c r="FVD177" s="86"/>
      <c r="FVE177" s="86"/>
      <c r="FVF177" s="86"/>
      <c r="FVG177" s="86"/>
      <c r="FVH177" s="86"/>
      <c r="FVI177" s="86"/>
      <c r="FVJ177" s="86"/>
      <c r="FVK177" s="86"/>
      <c r="FVL177" s="86"/>
      <c r="FVM177" s="86"/>
      <c r="FVN177" s="86"/>
      <c r="FVO177" s="86"/>
      <c r="FVP177" s="86"/>
      <c r="FVQ177" s="86"/>
      <c r="FVR177" s="86"/>
      <c r="FVS177" s="86"/>
      <c r="FVT177" s="86"/>
      <c r="FVU177" s="86"/>
      <c r="FVV177" s="86"/>
      <c r="FVW177" s="86"/>
      <c r="FVX177" s="86"/>
      <c r="FVY177" s="86"/>
      <c r="FVZ177" s="86"/>
      <c r="FWA177" s="86"/>
      <c r="FWB177" s="86"/>
      <c r="FWC177" s="86"/>
      <c r="FWD177" s="86"/>
      <c r="FWE177" s="86"/>
      <c r="FWF177" s="86"/>
      <c r="FWG177" s="86"/>
      <c r="FWH177" s="86"/>
      <c r="FWI177" s="86"/>
      <c r="FWJ177" s="86"/>
      <c r="FWK177" s="86"/>
      <c r="FWL177" s="86"/>
      <c r="FWM177" s="86"/>
      <c r="FWN177" s="86"/>
      <c r="FWO177" s="86"/>
      <c r="FWP177" s="86"/>
      <c r="FWQ177" s="86"/>
      <c r="FWR177" s="86"/>
      <c r="FWS177" s="86"/>
      <c r="FWT177" s="86"/>
      <c r="FWU177" s="86"/>
      <c r="FWV177" s="86"/>
      <c r="FWW177" s="86"/>
      <c r="FWX177" s="86"/>
      <c r="FWY177" s="86"/>
      <c r="FWZ177" s="86"/>
      <c r="FXA177" s="86"/>
      <c r="FXB177" s="86"/>
      <c r="FXC177" s="86"/>
      <c r="FXD177" s="86"/>
      <c r="FXE177" s="86"/>
      <c r="FXF177" s="86"/>
      <c r="FXG177" s="86"/>
      <c r="FXH177" s="86"/>
      <c r="FXI177" s="86"/>
      <c r="FXJ177" s="86"/>
      <c r="FXK177" s="86"/>
      <c r="FXL177" s="86"/>
      <c r="FXM177" s="86"/>
      <c r="FXN177" s="86"/>
      <c r="FXO177" s="86"/>
      <c r="FXP177" s="86"/>
      <c r="FXQ177" s="86"/>
      <c r="FXR177" s="86"/>
      <c r="FXS177" s="86"/>
      <c r="FXT177" s="86"/>
      <c r="FXU177" s="86"/>
      <c r="FXV177" s="86"/>
      <c r="FXW177" s="86"/>
      <c r="FXX177" s="86"/>
      <c r="FXY177" s="86"/>
      <c r="FXZ177" s="86"/>
      <c r="FYA177" s="86"/>
      <c r="FYB177" s="86"/>
      <c r="FYC177" s="86"/>
      <c r="FYD177" s="86"/>
      <c r="FYE177" s="86"/>
      <c r="FYF177" s="86"/>
      <c r="FYG177" s="86"/>
      <c r="FYH177" s="86"/>
      <c r="FYI177" s="86"/>
      <c r="FYJ177" s="86"/>
      <c r="FYK177" s="86"/>
      <c r="FYL177" s="86"/>
      <c r="FYM177" s="86"/>
      <c r="FYN177" s="86"/>
      <c r="FYO177" s="86"/>
      <c r="FYP177" s="86"/>
      <c r="FYQ177" s="86"/>
      <c r="FYR177" s="86"/>
      <c r="FYS177" s="86"/>
      <c r="FYT177" s="86"/>
      <c r="FYU177" s="86"/>
      <c r="FYV177" s="86"/>
      <c r="FYW177" s="86"/>
      <c r="FYX177" s="86"/>
      <c r="FYY177" s="86"/>
      <c r="FYZ177" s="86"/>
      <c r="FZA177" s="86"/>
      <c r="FZB177" s="86"/>
      <c r="FZC177" s="86"/>
      <c r="FZD177" s="86"/>
      <c r="FZE177" s="86"/>
      <c r="FZF177" s="86"/>
      <c r="FZG177" s="86"/>
      <c r="FZH177" s="86"/>
      <c r="FZI177" s="86"/>
      <c r="FZJ177" s="86"/>
      <c r="FZK177" s="86"/>
      <c r="FZL177" s="86"/>
      <c r="FZM177" s="86"/>
      <c r="FZN177" s="86"/>
      <c r="FZO177" s="86"/>
      <c r="FZP177" s="86"/>
      <c r="FZQ177" s="86"/>
      <c r="FZR177" s="86"/>
      <c r="FZS177" s="86"/>
      <c r="FZT177" s="86"/>
      <c r="FZU177" s="86"/>
      <c r="FZV177" s="86"/>
      <c r="FZW177" s="86"/>
      <c r="FZX177" s="86"/>
      <c r="FZY177" s="86"/>
      <c r="FZZ177" s="86"/>
      <c r="GAA177" s="86"/>
      <c r="GAB177" s="86"/>
      <c r="GAC177" s="86"/>
      <c r="GAD177" s="86"/>
      <c r="GAE177" s="86"/>
      <c r="GAF177" s="86"/>
      <c r="GAG177" s="86"/>
      <c r="GAH177" s="86"/>
      <c r="GAI177" s="86"/>
      <c r="GAJ177" s="86"/>
      <c r="GAK177" s="86"/>
      <c r="GAL177" s="86"/>
      <c r="GAM177" s="86"/>
      <c r="GAN177" s="86"/>
      <c r="GAO177" s="86"/>
      <c r="GAP177" s="86"/>
      <c r="GAQ177" s="86"/>
      <c r="GAR177" s="86"/>
      <c r="GAS177" s="86"/>
      <c r="GAT177" s="86"/>
      <c r="GAU177" s="86"/>
      <c r="GAV177" s="86"/>
      <c r="GAW177" s="86"/>
      <c r="GAX177" s="86"/>
      <c r="GAY177" s="86"/>
      <c r="GAZ177" s="86"/>
      <c r="GBA177" s="86"/>
      <c r="GBB177" s="86"/>
      <c r="GBC177" s="86"/>
      <c r="GBD177" s="86"/>
      <c r="GBE177" s="86"/>
      <c r="GBF177" s="86"/>
      <c r="GBG177" s="86"/>
      <c r="GBH177" s="86"/>
      <c r="GBI177" s="86"/>
      <c r="GBJ177" s="86"/>
      <c r="GBK177" s="86"/>
      <c r="GBL177" s="86"/>
      <c r="GBM177" s="86"/>
      <c r="GBN177" s="86"/>
      <c r="GBO177" s="86"/>
      <c r="GBP177" s="86"/>
      <c r="GBQ177" s="86"/>
      <c r="GBR177" s="86"/>
      <c r="GBS177" s="86"/>
      <c r="GBT177" s="86"/>
      <c r="GBU177" s="86"/>
      <c r="GBV177" s="86"/>
      <c r="GBW177" s="86"/>
      <c r="GBX177" s="98"/>
      <c r="GBY177" s="98"/>
      <c r="GBZ177" s="98"/>
      <c r="GCA177" s="98"/>
      <c r="GCB177" s="98"/>
      <c r="GCC177" s="98"/>
      <c r="GCD177" s="86"/>
      <c r="GCE177" s="86"/>
      <c r="GCF177" s="86"/>
      <c r="GCG177" s="86"/>
      <c r="GCH177" s="86"/>
      <c r="GCI177" s="86"/>
      <c r="GCJ177" s="86"/>
      <c r="GCK177" s="86"/>
      <c r="GCL177" s="86"/>
      <c r="GCM177" s="86"/>
      <c r="GCN177" s="86"/>
      <c r="GCO177" s="86"/>
      <c r="GCP177" s="86"/>
      <c r="GCQ177" s="86"/>
      <c r="GCR177" s="86"/>
      <c r="GCS177" s="86"/>
      <c r="GCT177" s="86"/>
      <c r="GCU177" s="86"/>
      <c r="GCV177" s="86"/>
      <c r="GCW177" s="86"/>
      <c r="GCX177" s="86"/>
      <c r="GCY177" s="86"/>
      <c r="GCZ177" s="86"/>
      <c r="GDA177" s="86"/>
      <c r="GDB177" s="86"/>
      <c r="GDC177" s="86"/>
      <c r="GDD177" s="86"/>
      <c r="GDE177" s="86"/>
      <c r="GDF177" s="86"/>
      <c r="GDG177" s="86"/>
      <c r="GDH177" s="86"/>
      <c r="GDI177" s="86"/>
      <c r="GDJ177" s="86"/>
      <c r="GDK177" s="86"/>
      <c r="GDL177" s="86"/>
      <c r="GDM177" s="86"/>
      <c r="GDN177" s="86"/>
      <c r="GDO177" s="86"/>
      <c r="GDP177" s="86"/>
      <c r="GDQ177" s="86"/>
      <c r="GDR177" s="86"/>
      <c r="GDS177" s="86"/>
      <c r="GDT177" s="86"/>
      <c r="GDU177" s="86"/>
      <c r="GDV177" s="86"/>
      <c r="GDW177" s="86"/>
      <c r="GDX177" s="86"/>
      <c r="GDY177" s="86"/>
      <c r="GDZ177" s="86"/>
      <c r="GEA177" s="86"/>
      <c r="GEB177" s="86"/>
      <c r="GEC177" s="86"/>
      <c r="GED177" s="86"/>
      <c r="GEE177" s="86"/>
      <c r="GEF177" s="86"/>
      <c r="GEG177" s="86"/>
      <c r="GEH177" s="86"/>
      <c r="GEI177" s="86"/>
      <c r="GEJ177" s="86"/>
      <c r="GEK177" s="86"/>
      <c r="GEL177" s="86"/>
      <c r="GEM177" s="86"/>
      <c r="GEN177" s="86"/>
      <c r="GEO177" s="86"/>
      <c r="GEP177" s="86"/>
      <c r="GEQ177" s="86"/>
      <c r="GER177" s="86"/>
      <c r="GES177" s="86"/>
      <c r="GET177" s="86"/>
      <c r="GEU177" s="86"/>
      <c r="GEV177" s="86"/>
      <c r="GEW177" s="86"/>
      <c r="GEX177" s="86"/>
      <c r="GEY177" s="86"/>
      <c r="GEZ177" s="86"/>
      <c r="GFA177" s="86"/>
      <c r="GFB177" s="86"/>
      <c r="GFC177" s="86"/>
      <c r="GFD177" s="86"/>
      <c r="GFE177" s="86"/>
      <c r="GFF177" s="86"/>
      <c r="GFG177" s="86"/>
      <c r="GFH177" s="86"/>
      <c r="GFI177" s="86"/>
      <c r="GFJ177" s="86"/>
      <c r="GFK177" s="86"/>
      <c r="GFL177" s="86"/>
      <c r="GFM177" s="86"/>
      <c r="GFN177" s="86"/>
      <c r="GFO177" s="86"/>
      <c r="GFP177" s="86"/>
      <c r="GFQ177" s="86"/>
      <c r="GFR177" s="86"/>
      <c r="GFS177" s="86"/>
      <c r="GFT177" s="86"/>
      <c r="GFU177" s="86"/>
      <c r="GFV177" s="86"/>
      <c r="GFW177" s="86"/>
      <c r="GFX177" s="86"/>
      <c r="GFY177" s="86"/>
      <c r="GFZ177" s="86"/>
      <c r="GGA177" s="86"/>
      <c r="GGB177" s="86"/>
      <c r="GGC177" s="86"/>
      <c r="GGD177" s="86"/>
      <c r="GGE177" s="86"/>
      <c r="GGF177" s="86"/>
      <c r="GGG177" s="86"/>
      <c r="GGH177" s="86"/>
      <c r="GGI177" s="86"/>
      <c r="GGJ177" s="86"/>
      <c r="GGK177" s="86"/>
      <c r="GGL177" s="86"/>
      <c r="GGM177" s="86"/>
      <c r="GGN177" s="86"/>
      <c r="GGO177" s="86"/>
      <c r="GGP177" s="86"/>
      <c r="GGQ177" s="86"/>
      <c r="GGR177" s="86"/>
      <c r="GGS177" s="86"/>
      <c r="GGT177" s="86"/>
      <c r="GGU177" s="86"/>
      <c r="GGV177" s="86"/>
      <c r="GGW177" s="86"/>
      <c r="GGX177" s="86"/>
      <c r="GGY177" s="86"/>
      <c r="GGZ177" s="86"/>
      <c r="GHA177" s="86"/>
      <c r="GHB177" s="86"/>
      <c r="GHC177" s="86"/>
      <c r="GHD177" s="86"/>
      <c r="GHE177" s="86"/>
      <c r="GHF177" s="86"/>
      <c r="GHG177" s="86"/>
      <c r="GHH177" s="86"/>
      <c r="GHI177" s="86"/>
      <c r="GHJ177" s="86"/>
      <c r="GHK177" s="86"/>
      <c r="GHL177" s="86"/>
      <c r="GHM177" s="86"/>
      <c r="GHN177" s="86"/>
      <c r="GHO177" s="86"/>
      <c r="GHP177" s="86"/>
      <c r="GHQ177" s="86"/>
      <c r="GHR177" s="86"/>
      <c r="GHS177" s="86"/>
      <c r="GHT177" s="86"/>
      <c r="GHU177" s="86"/>
      <c r="GHV177" s="86"/>
      <c r="GHW177" s="86"/>
      <c r="GHX177" s="86"/>
      <c r="GHY177" s="86"/>
      <c r="GHZ177" s="86"/>
      <c r="GIA177" s="86"/>
      <c r="GIB177" s="86"/>
      <c r="GIC177" s="86"/>
      <c r="GID177" s="86"/>
      <c r="GIE177" s="86"/>
      <c r="GIF177" s="86"/>
      <c r="GIG177" s="86"/>
      <c r="GIH177" s="86"/>
      <c r="GII177" s="86"/>
      <c r="GIJ177" s="86"/>
      <c r="GIK177" s="86"/>
      <c r="GIL177" s="86"/>
      <c r="GIM177" s="86"/>
      <c r="GIN177" s="86"/>
      <c r="GIO177" s="86"/>
      <c r="GIP177" s="86"/>
      <c r="GIQ177" s="86"/>
      <c r="GIR177" s="86"/>
      <c r="GIS177" s="86"/>
      <c r="GIT177" s="86"/>
      <c r="GIU177" s="86"/>
      <c r="GIV177" s="86"/>
      <c r="GIW177" s="86"/>
      <c r="GIX177" s="86"/>
      <c r="GIY177" s="86"/>
      <c r="GIZ177" s="86"/>
      <c r="GJA177" s="86"/>
      <c r="GJB177" s="86"/>
      <c r="GJC177" s="86"/>
      <c r="GJD177" s="86"/>
      <c r="GJE177" s="86"/>
      <c r="GJF177" s="86"/>
      <c r="GJG177" s="86"/>
      <c r="GJH177" s="86"/>
      <c r="GJI177" s="86"/>
      <c r="GJJ177" s="86"/>
      <c r="GJK177" s="86"/>
      <c r="GJL177" s="86"/>
      <c r="GJM177" s="86"/>
      <c r="GJN177" s="86"/>
      <c r="GJO177" s="86"/>
      <c r="GJP177" s="86"/>
      <c r="GJQ177" s="86"/>
      <c r="GJR177" s="86"/>
      <c r="GJS177" s="86"/>
      <c r="GJT177" s="86"/>
      <c r="GJU177" s="86"/>
      <c r="GJV177" s="86"/>
      <c r="GJW177" s="86"/>
      <c r="GJX177" s="86"/>
      <c r="GJY177" s="86"/>
      <c r="GJZ177" s="86"/>
      <c r="GKA177" s="86"/>
      <c r="GKB177" s="86"/>
      <c r="GKC177" s="86"/>
      <c r="GKD177" s="86"/>
      <c r="GKE177" s="86"/>
      <c r="GKF177" s="86"/>
      <c r="GKG177" s="86"/>
      <c r="GKH177" s="86"/>
      <c r="GKI177" s="86"/>
      <c r="GKJ177" s="86"/>
      <c r="GKK177" s="86"/>
      <c r="GKL177" s="86"/>
      <c r="GKM177" s="86"/>
      <c r="GKN177" s="86"/>
      <c r="GKO177" s="86"/>
      <c r="GKP177" s="86"/>
      <c r="GKQ177" s="86"/>
      <c r="GKR177" s="86"/>
      <c r="GKS177" s="86"/>
      <c r="GKT177" s="86"/>
      <c r="GKU177" s="86"/>
      <c r="GKV177" s="86"/>
      <c r="GKW177" s="86"/>
      <c r="GKX177" s="86"/>
      <c r="GKY177" s="86"/>
      <c r="GKZ177" s="86"/>
      <c r="GLA177" s="86"/>
      <c r="GLB177" s="86"/>
      <c r="GLC177" s="86"/>
      <c r="GLD177" s="86"/>
      <c r="GLE177" s="86"/>
      <c r="GLF177" s="86"/>
      <c r="GLG177" s="86"/>
      <c r="GLH177" s="86"/>
      <c r="GLI177" s="86"/>
      <c r="GLJ177" s="86"/>
      <c r="GLK177" s="86"/>
      <c r="GLL177" s="86"/>
      <c r="GLM177" s="86"/>
      <c r="GLN177" s="86"/>
      <c r="GLO177" s="86"/>
      <c r="GLP177" s="86"/>
      <c r="GLQ177" s="86"/>
      <c r="GLR177" s="86"/>
      <c r="GLS177" s="86"/>
      <c r="GLT177" s="98"/>
      <c r="GLU177" s="98"/>
      <c r="GLV177" s="98"/>
      <c r="GLW177" s="98"/>
      <c r="GLX177" s="98"/>
      <c r="GLY177" s="98"/>
      <c r="GLZ177" s="86"/>
      <c r="GMA177" s="86"/>
      <c r="GMB177" s="86"/>
      <c r="GMC177" s="86"/>
      <c r="GMD177" s="86"/>
      <c r="GME177" s="86"/>
      <c r="GMF177" s="86"/>
      <c r="GMG177" s="86"/>
      <c r="GMH177" s="86"/>
      <c r="GMI177" s="86"/>
      <c r="GMJ177" s="86"/>
      <c r="GMK177" s="86"/>
      <c r="GML177" s="86"/>
      <c r="GMM177" s="86"/>
      <c r="GMN177" s="86"/>
      <c r="GMO177" s="86"/>
      <c r="GMP177" s="86"/>
      <c r="GMQ177" s="86"/>
      <c r="GMR177" s="86"/>
      <c r="GMS177" s="86"/>
      <c r="GMT177" s="86"/>
      <c r="GMU177" s="86"/>
      <c r="GMV177" s="86"/>
      <c r="GMW177" s="86"/>
      <c r="GMX177" s="86"/>
      <c r="GMY177" s="86"/>
      <c r="GMZ177" s="86"/>
      <c r="GNA177" s="86"/>
      <c r="GNB177" s="86"/>
      <c r="GNC177" s="86"/>
      <c r="GND177" s="86"/>
      <c r="GNE177" s="86"/>
      <c r="GNF177" s="86"/>
      <c r="GNG177" s="86"/>
      <c r="GNH177" s="86"/>
      <c r="GNI177" s="86"/>
      <c r="GNJ177" s="86"/>
      <c r="GNK177" s="86"/>
      <c r="GNL177" s="86"/>
      <c r="GNM177" s="86"/>
      <c r="GNN177" s="86"/>
      <c r="GNO177" s="86"/>
      <c r="GNP177" s="86"/>
      <c r="GNQ177" s="86"/>
      <c r="GNR177" s="86"/>
      <c r="GNS177" s="86"/>
      <c r="GNT177" s="86"/>
      <c r="GNU177" s="86"/>
      <c r="GNV177" s="86"/>
      <c r="GNW177" s="86"/>
      <c r="GNX177" s="86"/>
      <c r="GNY177" s="86"/>
      <c r="GNZ177" s="86"/>
      <c r="GOA177" s="86"/>
      <c r="GOB177" s="86"/>
      <c r="GOC177" s="86"/>
      <c r="GOD177" s="86"/>
      <c r="GOE177" s="86"/>
      <c r="GOF177" s="86"/>
      <c r="GOG177" s="86"/>
      <c r="GOH177" s="86"/>
      <c r="GOI177" s="86"/>
      <c r="GOJ177" s="86"/>
      <c r="GOK177" s="86"/>
      <c r="GOL177" s="86"/>
      <c r="GOM177" s="86"/>
      <c r="GON177" s="86"/>
      <c r="GOO177" s="86"/>
      <c r="GOP177" s="86"/>
      <c r="GOQ177" s="86"/>
      <c r="GOR177" s="86"/>
      <c r="GOS177" s="86"/>
      <c r="GOT177" s="86"/>
      <c r="GOU177" s="86"/>
      <c r="GOV177" s="86"/>
      <c r="GOW177" s="86"/>
      <c r="GOX177" s="86"/>
      <c r="GOY177" s="86"/>
      <c r="GOZ177" s="86"/>
      <c r="GPA177" s="86"/>
      <c r="GPB177" s="86"/>
      <c r="GPC177" s="86"/>
      <c r="GPD177" s="86"/>
      <c r="GPE177" s="86"/>
      <c r="GPF177" s="86"/>
      <c r="GPG177" s="86"/>
      <c r="GPH177" s="86"/>
      <c r="GPI177" s="86"/>
      <c r="GPJ177" s="86"/>
      <c r="GPK177" s="86"/>
      <c r="GPL177" s="86"/>
      <c r="GPM177" s="86"/>
      <c r="GPN177" s="86"/>
      <c r="GPO177" s="86"/>
      <c r="GPP177" s="86"/>
      <c r="GPQ177" s="86"/>
      <c r="GPR177" s="86"/>
      <c r="GPS177" s="86"/>
      <c r="GPT177" s="86"/>
      <c r="GPU177" s="86"/>
      <c r="GPV177" s="86"/>
      <c r="GPW177" s="86"/>
      <c r="GPX177" s="86"/>
      <c r="GPY177" s="86"/>
      <c r="GPZ177" s="86"/>
      <c r="GQA177" s="86"/>
      <c r="GQB177" s="86"/>
      <c r="GQC177" s="86"/>
      <c r="GQD177" s="86"/>
      <c r="GQE177" s="86"/>
      <c r="GQF177" s="86"/>
      <c r="GQG177" s="86"/>
      <c r="GQH177" s="86"/>
      <c r="GQI177" s="86"/>
      <c r="GQJ177" s="86"/>
      <c r="GQK177" s="86"/>
      <c r="GQL177" s="86"/>
      <c r="GQM177" s="86"/>
      <c r="GQN177" s="86"/>
      <c r="GQO177" s="86"/>
      <c r="GQP177" s="86"/>
      <c r="GQQ177" s="86"/>
      <c r="GQR177" s="86"/>
      <c r="GQS177" s="86"/>
      <c r="GQT177" s="86"/>
      <c r="GQU177" s="86"/>
      <c r="GQV177" s="86"/>
      <c r="GQW177" s="86"/>
      <c r="GQX177" s="86"/>
      <c r="GQY177" s="86"/>
      <c r="GQZ177" s="86"/>
      <c r="GRA177" s="86"/>
      <c r="GRB177" s="86"/>
      <c r="GRC177" s="86"/>
      <c r="GRD177" s="86"/>
      <c r="GRE177" s="86"/>
      <c r="GRF177" s="86"/>
      <c r="GRG177" s="86"/>
      <c r="GRH177" s="86"/>
      <c r="GRI177" s="86"/>
      <c r="GRJ177" s="86"/>
      <c r="GRK177" s="86"/>
      <c r="GRL177" s="86"/>
      <c r="GRM177" s="86"/>
      <c r="GRN177" s="86"/>
      <c r="GRO177" s="86"/>
      <c r="GRP177" s="86"/>
      <c r="GRQ177" s="86"/>
      <c r="GRR177" s="86"/>
      <c r="GRS177" s="86"/>
      <c r="GRT177" s="86"/>
      <c r="GRU177" s="86"/>
      <c r="GRV177" s="86"/>
      <c r="GRW177" s="86"/>
      <c r="GRX177" s="86"/>
      <c r="GRY177" s="86"/>
      <c r="GRZ177" s="86"/>
      <c r="GSA177" s="86"/>
      <c r="GSB177" s="86"/>
      <c r="GSC177" s="86"/>
      <c r="GSD177" s="86"/>
      <c r="GSE177" s="86"/>
      <c r="GSF177" s="86"/>
      <c r="GSG177" s="86"/>
      <c r="GSH177" s="86"/>
      <c r="GSI177" s="86"/>
      <c r="GSJ177" s="86"/>
      <c r="GSK177" s="86"/>
      <c r="GSL177" s="86"/>
      <c r="GSM177" s="86"/>
      <c r="GSN177" s="86"/>
      <c r="GSO177" s="86"/>
      <c r="GSP177" s="86"/>
      <c r="GSQ177" s="86"/>
      <c r="GSR177" s="86"/>
      <c r="GSS177" s="86"/>
      <c r="GST177" s="86"/>
      <c r="GSU177" s="86"/>
      <c r="GSV177" s="86"/>
      <c r="GSW177" s="86"/>
      <c r="GSX177" s="86"/>
      <c r="GSY177" s="86"/>
      <c r="GSZ177" s="86"/>
      <c r="GTA177" s="86"/>
      <c r="GTB177" s="86"/>
      <c r="GTC177" s="86"/>
      <c r="GTD177" s="86"/>
      <c r="GTE177" s="86"/>
      <c r="GTF177" s="86"/>
      <c r="GTG177" s="86"/>
      <c r="GTH177" s="86"/>
      <c r="GTI177" s="86"/>
      <c r="GTJ177" s="86"/>
      <c r="GTK177" s="86"/>
      <c r="GTL177" s="86"/>
      <c r="GTM177" s="86"/>
      <c r="GTN177" s="86"/>
      <c r="GTO177" s="86"/>
      <c r="GTP177" s="86"/>
      <c r="GTQ177" s="86"/>
      <c r="GTR177" s="86"/>
      <c r="GTS177" s="86"/>
      <c r="GTT177" s="86"/>
      <c r="GTU177" s="86"/>
      <c r="GTV177" s="86"/>
      <c r="GTW177" s="86"/>
      <c r="GTX177" s="86"/>
      <c r="GTY177" s="86"/>
      <c r="GTZ177" s="86"/>
      <c r="GUA177" s="86"/>
      <c r="GUB177" s="86"/>
      <c r="GUC177" s="86"/>
      <c r="GUD177" s="86"/>
      <c r="GUE177" s="86"/>
      <c r="GUF177" s="86"/>
      <c r="GUG177" s="86"/>
      <c r="GUH177" s="86"/>
      <c r="GUI177" s="86"/>
      <c r="GUJ177" s="86"/>
      <c r="GUK177" s="86"/>
      <c r="GUL177" s="86"/>
      <c r="GUM177" s="86"/>
      <c r="GUN177" s="86"/>
      <c r="GUO177" s="86"/>
      <c r="GUP177" s="86"/>
      <c r="GUQ177" s="86"/>
      <c r="GUR177" s="86"/>
      <c r="GUS177" s="86"/>
      <c r="GUT177" s="86"/>
      <c r="GUU177" s="86"/>
      <c r="GUV177" s="86"/>
      <c r="GUW177" s="86"/>
      <c r="GUX177" s="86"/>
      <c r="GUY177" s="86"/>
      <c r="GUZ177" s="86"/>
      <c r="GVA177" s="86"/>
      <c r="GVB177" s="86"/>
      <c r="GVC177" s="86"/>
      <c r="GVD177" s="86"/>
      <c r="GVE177" s="86"/>
      <c r="GVF177" s="86"/>
      <c r="GVG177" s="86"/>
      <c r="GVH177" s="86"/>
      <c r="GVI177" s="86"/>
      <c r="GVJ177" s="86"/>
      <c r="GVK177" s="86"/>
      <c r="GVL177" s="86"/>
      <c r="GVM177" s="86"/>
      <c r="GVN177" s="86"/>
      <c r="GVO177" s="86"/>
      <c r="GVP177" s="98"/>
      <c r="GVQ177" s="98"/>
      <c r="GVR177" s="98"/>
      <c r="GVS177" s="98"/>
      <c r="GVT177" s="98"/>
      <c r="GVU177" s="98"/>
      <c r="GVV177" s="86"/>
      <c r="GVW177" s="86"/>
      <c r="GVX177" s="86"/>
      <c r="GVY177" s="86"/>
      <c r="GVZ177" s="86"/>
      <c r="GWA177" s="86"/>
      <c r="GWB177" s="86"/>
      <c r="GWC177" s="86"/>
      <c r="GWD177" s="86"/>
      <c r="GWE177" s="86"/>
      <c r="GWF177" s="86"/>
      <c r="GWG177" s="86"/>
      <c r="GWH177" s="86"/>
      <c r="GWI177" s="86"/>
      <c r="GWJ177" s="86"/>
      <c r="GWK177" s="86"/>
      <c r="GWL177" s="86"/>
      <c r="GWM177" s="86"/>
      <c r="GWN177" s="86"/>
      <c r="GWO177" s="86"/>
      <c r="GWP177" s="86"/>
      <c r="GWQ177" s="86"/>
      <c r="GWR177" s="86"/>
      <c r="GWS177" s="86"/>
      <c r="GWT177" s="86"/>
      <c r="GWU177" s="86"/>
      <c r="GWV177" s="86"/>
      <c r="GWW177" s="86"/>
      <c r="GWX177" s="86"/>
      <c r="GWY177" s="86"/>
      <c r="GWZ177" s="86"/>
      <c r="GXA177" s="86"/>
      <c r="GXB177" s="86"/>
      <c r="GXC177" s="86"/>
      <c r="GXD177" s="86"/>
      <c r="GXE177" s="86"/>
      <c r="GXF177" s="86"/>
      <c r="GXG177" s="86"/>
      <c r="GXH177" s="86"/>
      <c r="GXI177" s="86"/>
      <c r="GXJ177" s="86"/>
      <c r="GXK177" s="86"/>
      <c r="GXL177" s="86"/>
      <c r="GXM177" s="86"/>
      <c r="GXN177" s="86"/>
      <c r="GXO177" s="86"/>
      <c r="GXP177" s="86"/>
      <c r="GXQ177" s="86"/>
      <c r="GXR177" s="86"/>
      <c r="GXS177" s="86"/>
      <c r="GXT177" s="86"/>
      <c r="GXU177" s="86"/>
      <c r="GXV177" s="86"/>
      <c r="GXW177" s="86"/>
      <c r="GXX177" s="86"/>
      <c r="GXY177" s="86"/>
      <c r="GXZ177" s="86"/>
      <c r="GYA177" s="86"/>
      <c r="GYB177" s="86"/>
      <c r="GYC177" s="86"/>
      <c r="GYD177" s="86"/>
      <c r="GYE177" s="86"/>
      <c r="GYF177" s="86"/>
      <c r="GYG177" s="86"/>
      <c r="GYH177" s="86"/>
      <c r="GYI177" s="86"/>
      <c r="GYJ177" s="86"/>
      <c r="GYK177" s="86"/>
      <c r="GYL177" s="86"/>
      <c r="GYM177" s="86"/>
      <c r="GYN177" s="86"/>
      <c r="GYO177" s="86"/>
      <c r="GYP177" s="86"/>
      <c r="GYQ177" s="86"/>
      <c r="GYR177" s="86"/>
      <c r="GYS177" s="86"/>
      <c r="GYT177" s="86"/>
      <c r="GYU177" s="86"/>
      <c r="GYV177" s="86"/>
      <c r="GYW177" s="86"/>
      <c r="GYX177" s="86"/>
      <c r="GYY177" s="86"/>
      <c r="GYZ177" s="86"/>
      <c r="GZA177" s="86"/>
      <c r="GZB177" s="86"/>
      <c r="GZC177" s="86"/>
      <c r="GZD177" s="86"/>
      <c r="GZE177" s="86"/>
      <c r="GZF177" s="86"/>
      <c r="GZG177" s="86"/>
      <c r="GZH177" s="86"/>
      <c r="GZI177" s="86"/>
      <c r="GZJ177" s="86"/>
      <c r="GZK177" s="86"/>
      <c r="GZL177" s="86"/>
      <c r="GZM177" s="86"/>
      <c r="GZN177" s="86"/>
      <c r="GZO177" s="86"/>
      <c r="GZP177" s="86"/>
      <c r="GZQ177" s="86"/>
      <c r="GZR177" s="86"/>
      <c r="GZS177" s="86"/>
      <c r="GZT177" s="86"/>
      <c r="GZU177" s="86"/>
      <c r="GZV177" s="86"/>
      <c r="GZW177" s="86"/>
      <c r="GZX177" s="86"/>
      <c r="GZY177" s="86"/>
      <c r="GZZ177" s="86"/>
      <c r="HAA177" s="86"/>
      <c r="HAB177" s="86"/>
      <c r="HAC177" s="86"/>
      <c r="HAD177" s="86"/>
      <c r="HAE177" s="86"/>
      <c r="HAF177" s="86"/>
      <c r="HAG177" s="86"/>
      <c r="HAH177" s="86"/>
      <c r="HAI177" s="86"/>
      <c r="HAJ177" s="86"/>
      <c r="HAK177" s="86"/>
      <c r="HAL177" s="86"/>
      <c r="HAM177" s="86"/>
      <c r="HAN177" s="86"/>
      <c r="HAO177" s="86"/>
      <c r="HAP177" s="86"/>
      <c r="HAQ177" s="86"/>
      <c r="HAR177" s="86"/>
      <c r="HAS177" s="86"/>
      <c r="HAT177" s="86"/>
      <c r="HAU177" s="86"/>
      <c r="HAV177" s="86"/>
      <c r="HAW177" s="86"/>
      <c r="HAX177" s="86"/>
      <c r="HAY177" s="86"/>
      <c r="HAZ177" s="86"/>
      <c r="HBA177" s="86"/>
      <c r="HBB177" s="86"/>
      <c r="HBC177" s="86"/>
      <c r="HBD177" s="86"/>
      <c r="HBE177" s="86"/>
      <c r="HBF177" s="86"/>
      <c r="HBG177" s="86"/>
      <c r="HBH177" s="86"/>
      <c r="HBI177" s="86"/>
      <c r="HBJ177" s="86"/>
      <c r="HBK177" s="86"/>
      <c r="HBL177" s="86"/>
      <c r="HBM177" s="86"/>
      <c r="HBN177" s="86"/>
      <c r="HBO177" s="86"/>
      <c r="HBP177" s="86"/>
      <c r="HBQ177" s="86"/>
      <c r="HBR177" s="86"/>
      <c r="HBS177" s="86"/>
      <c r="HBT177" s="86"/>
      <c r="HBU177" s="86"/>
      <c r="HBV177" s="86"/>
      <c r="HBW177" s="86"/>
      <c r="HBX177" s="86"/>
      <c r="HBY177" s="86"/>
      <c r="HBZ177" s="86"/>
      <c r="HCA177" s="86"/>
      <c r="HCB177" s="86"/>
      <c r="HCC177" s="86"/>
      <c r="HCD177" s="86"/>
      <c r="HCE177" s="86"/>
      <c r="HCF177" s="86"/>
      <c r="HCG177" s="86"/>
      <c r="HCH177" s="86"/>
      <c r="HCI177" s="86"/>
      <c r="HCJ177" s="86"/>
      <c r="HCK177" s="86"/>
      <c r="HCL177" s="86"/>
      <c r="HCM177" s="86"/>
      <c r="HCN177" s="86"/>
      <c r="HCO177" s="86"/>
      <c r="HCP177" s="86"/>
      <c r="HCQ177" s="86"/>
      <c r="HCR177" s="86"/>
      <c r="HCS177" s="86"/>
      <c r="HCT177" s="86"/>
      <c r="HCU177" s="86"/>
      <c r="HCV177" s="86"/>
      <c r="HCW177" s="86"/>
      <c r="HCX177" s="86"/>
      <c r="HCY177" s="86"/>
      <c r="HCZ177" s="86"/>
      <c r="HDA177" s="86"/>
      <c r="HDB177" s="86"/>
      <c r="HDC177" s="86"/>
      <c r="HDD177" s="86"/>
      <c r="HDE177" s="86"/>
      <c r="HDF177" s="86"/>
      <c r="HDG177" s="86"/>
      <c r="HDH177" s="86"/>
      <c r="HDI177" s="86"/>
      <c r="HDJ177" s="86"/>
      <c r="HDK177" s="86"/>
      <c r="HDL177" s="86"/>
      <c r="HDM177" s="86"/>
      <c r="HDN177" s="86"/>
      <c r="HDO177" s="86"/>
      <c r="HDP177" s="86"/>
      <c r="HDQ177" s="86"/>
      <c r="HDR177" s="86"/>
      <c r="HDS177" s="86"/>
      <c r="HDT177" s="86"/>
      <c r="HDU177" s="86"/>
      <c r="HDV177" s="86"/>
      <c r="HDW177" s="86"/>
      <c r="HDX177" s="86"/>
      <c r="HDY177" s="86"/>
      <c r="HDZ177" s="86"/>
      <c r="HEA177" s="86"/>
      <c r="HEB177" s="86"/>
      <c r="HEC177" s="86"/>
      <c r="HED177" s="86"/>
      <c r="HEE177" s="86"/>
      <c r="HEF177" s="86"/>
      <c r="HEG177" s="86"/>
      <c r="HEH177" s="86"/>
      <c r="HEI177" s="86"/>
      <c r="HEJ177" s="86"/>
      <c r="HEK177" s="86"/>
      <c r="HEL177" s="86"/>
      <c r="HEM177" s="86"/>
      <c r="HEN177" s="86"/>
      <c r="HEO177" s="86"/>
      <c r="HEP177" s="86"/>
      <c r="HEQ177" s="86"/>
      <c r="HER177" s="86"/>
      <c r="HES177" s="86"/>
      <c r="HET177" s="86"/>
      <c r="HEU177" s="86"/>
      <c r="HEV177" s="86"/>
      <c r="HEW177" s="86"/>
      <c r="HEX177" s="86"/>
      <c r="HEY177" s="86"/>
      <c r="HEZ177" s="86"/>
      <c r="HFA177" s="86"/>
      <c r="HFB177" s="86"/>
      <c r="HFC177" s="86"/>
      <c r="HFD177" s="86"/>
      <c r="HFE177" s="86"/>
      <c r="HFF177" s="86"/>
      <c r="HFG177" s="86"/>
      <c r="HFH177" s="86"/>
      <c r="HFI177" s="86"/>
      <c r="HFJ177" s="86"/>
      <c r="HFK177" s="86"/>
      <c r="HFL177" s="98"/>
      <c r="HFM177" s="98"/>
      <c r="HFN177" s="98"/>
      <c r="HFO177" s="98"/>
      <c r="HFP177" s="98"/>
      <c r="HFQ177" s="98"/>
      <c r="HFR177" s="86"/>
      <c r="HFS177" s="86"/>
      <c r="HFT177" s="86"/>
      <c r="HFU177" s="86"/>
      <c r="HFV177" s="86"/>
      <c r="HFW177" s="86"/>
      <c r="HFX177" s="86"/>
      <c r="HFY177" s="86"/>
      <c r="HFZ177" s="86"/>
      <c r="HGA177" s="86"/>
      <c r="HGB177" s="86"/>
      <c r="HGC177" s="86"/>
      <c r="HGD177" s="86"/>
      <c r="HGE177" s="86"/>
      <c r="HGF177" s="86"/>
      <c r="HGG177" s="86"/>
      <c r="HGH177" s="86"/>
      <c r="HGI177" s="86"/>
      <c r="HGJ177" s="86"/>
      <c r="HGK177" s="86"/>
      <c r="HGL177" s="86"/>
      <c r="HGM177" s="86"/>
      <c r="HGN177" s="86"/>
      <c r="HGO177" s="86"/>
      <c r="HGP177" s="86"/>
      <c r="HGQ177" s="86"/>
      <c r="HGR177" s="86"/>
      <c r="HGS177" s="86"/>
      <c r="HGT177" s="86"/>
      <c r="HGU177" s="86"/>
      <c r="HGV177" s="86"/>
      <c r="HGW177" s="86"/>
      <c r="HGX177" s="86"/>
      <c r="HGY177" s="86"/>
      <c r="HGZ177" s="86"/>
      <c r="HHA177" s="86"/>
      <c r="HHB177" s="86"/>
      <c r="HHC177" s="86"/>
      <c r="HHD177" s="86"/>
      <c r="HHE177" s="86"/>
      <c r="HHF177" s="86"/>
      <c r="HHG177" s="86"/>
      <c r="HHH177" s="86"/>
      <c r="HHI177" s="86"/>
      <c r="HHJ177" s="86"/>
      <c r="HHK177" s="86"/>
      <c r="HHL177" s="86"/>
      <c r="HHM177" s="86"/>
      <c r="HHN177" s="86"/>
      <c r="HHO177" s="86"/>
      <c r="HHP177" s="86"/>
      <c r="HHQ177" s="86"/>
      <c r="HHR177" s="86"/>
      <c r="HHS177" s="86"/>
      <c r="HHT177" s="86"/>
      <c r="HHU177" s="86"/>
      <c r="HHV177" s="86"/>
      <c r="HHW177" s="86"/>
      <c r="HHX177" s="86"/>
      <c r="HHY177" s="86"/>
      <c r="HHZ177" s="86"/>
      <c r="HIA177" s="86"/>
      <c r="HIB177" s="86"/>
      <c r="HIC177" s="86"/>
      <c r="HID177" s="86"/>
      <c r="HIE177" s="86"/>
      <c r="HIF177" s="86"/>
      <c r="HIG177" s="86"/>
      <c r="HIH177" s="86"/>
      <c r="HII177" s="86"/>
      <c r="HIJ177" s="86"/>
      <c r="HIK177" s="86"/>
      <c r="HIL177" s="86"/>
      <c r="HIM177" s="86"/>
      <c r="HIN177" s="86"/>
      <c r="HIO177" s="86"/>
      <c r="HIP177" s="86"/>
      <c r="HIQ177" s="86"/>
      <c r="HIR177" s="86"/>
      <c r="HIS177" s="86"/>
      <c r="HIT177" s="86"/>
      <c r="HIU177" s="86"/>
      <c r="HIV177" s="86"/>
      <c r="HIW177" s="86"/>
      <c r="HIX177" s="86"/>
      <c r="HIY177" s="86"/>
      <c r="HIZ177" s="86"/>
      <c r="HJA177" s="86"/>
      <c r="HJB177" s="86"/>
      <c r="HJC177" s="86"/>
      <c r="HJD177" s="86"/>
      <c r="HJE177" s="86"/>
      <c r="HJF177" s="86"/>
      <c r="HJG177" s="86"/>
      <c r="HJH177" s="86"/>
      <c r="HJI177" s="86"/>
      <c r="HJJ177" s="86"/>
      <c r="HJK177" s="86"/>
      <c r="HJL177" s="86"/>
      <c r="HJM177" s="86"/>
      <c r="HJN177" s="86"/>
      <c r="HJO177" s="86"/>
      <c r="HJP177" s="86"/>
      <c r="HJQ177" s="86"/>
      <c r="HJR177" s="86"/>
      <c r="HJS177" s="86"/>
      <c r="HJT177" s="86"/>
      <c r="HJU177" s="86"/>
      <c r="HJV177" s="86"/>
      <c r="HJW177" s="86"/>
      <c r="HJX177" s="86"/>
      <c r="HJY177" s="86"/>
      <c r="HJZ177" s="86"/>
      <c r="HKA177" s="86"/>
      <c r="HKB177" s="86"/>
      <c r="HKC177" s="86"/>
      <c r="HKD177" s="86"/>
      <c r="HKE177" s="86"/>
      <c r="HKF177" s="86"/>
      <c r="HKG177" s="86"/>
      <c r="HKH177" s="86"/>
      <c r="HKI177" s="86"/>
      <c r="HKJ177" s="86"/>
      <c r="HKK177" s="86"/>
      <c r="HKL177" s="86"/>
      <c r="HKM177" s="86"/>
      <c r="HKN177" s="86"/>
      <c r="HKO177" s="86"/>
      <c r="HKP177" s="86"/>
      <c r="HKQ177" s="86"/>
      <c r="HKR177" s="86"/>
      <c r="HKS177" s="86"/>
      <c r="HKT177" s="86"/>
      <c r="HKU177" s="86"/>
      <c r="HKV177" s="86"/>
      <c r="HKW177" s="86"/>
      <c r="HKX177" s="86"/>
      <c r="HKY177" s="86"/>
      <c r="HKZ177" s="86"/>
      <c r="HLA177" s="86"/>
      <c r="HLB177" s="86"/>
      <c r="HLC177" s="86"/>
      <c r="HLD177" s="86"/>
      <c r="HLE177" s="86"/>
      <c r="HLF177" s="86"/>
      <c r="HLG177" s="86"/>
      <c r="HLH177" s="86"/>
      <c r="HLI177" s="86"/>
      <c r="HLJ177" s="86"/>
      <c r="HLK177" s="86"/>
      <c r="HLL177" s="86"/>
      <c r="HLM177" s="86"/>
      <c r="HLN177" s="86"/>
      <c r="HLO177" s="86"/>
      <c r="HLP177" s="86"/>
      <c r="HLQ177" s="86"/>
      <c r="HLR177" s="86"/>
      <c r="HLS177" s="86"/>
      <c r="HLT177" s="86"/>
      <c r="HLU177" s="86"/>
      <c r="HLV177" s="86"/>
      <c r="HLW177" s="86"/>
      <c r="HLX177" s="86"/>
      <c r="HLY177" s="86"/>
      <c r="HLZ177" s="86"/>
      <c r="HMA177" s="86"/>
      <c r="HMB177" s="86"/>
      <c r="HMC177" s="86"/>
      <c r="HMD177" s="86"/>
      <c r="HME177" s="86"/>
      <c r="HMF177" s="86"/>
      <c r="HMG177" s="86"/>
      <c r="HMH177" s="86"/>
      <c r="HMI177" s="86"/>
      <c r="HMJ177" s="86"/>
      <c r="HMK177" s="86"/>
      <c r="HML177" s="86"/>
      <c r="HMM177" s="86"/>
      <c r="HMN177" s="86"/>
      <c r="HMO177" s="86"/>
      <c r="HMP177" s="86"/>
      <c r="HMQ177" s="86"/>
      <c r="HMR177" s="86"/>
      <c r="HMS177" s="86"/>
      <c r="HMT177" s="86"/>
      <c r="HMU177" s="86"/>
      <c r="HMV177" s="86"/>
      <c r="HMW177" s="86"/>
      <c r="HMX177" s="86"/>
      <c r="HMY177" s="86"/>
      <c r="HMZ177" s="86"/>
      <c r="HNA177" s="86"/>
      <c r="HNB177" s="86"/>
      <c r="HNC177" s="86"/>
      <c r="HND177" s="86"/>
      <c r="HNE177" s="86"/>
      <c r="HNF177" s="86"/>
      <c r="HNG177" s="86"/>
      <c r="HNH177" s="86"/>
      <c r="HNI177" s="86"/>
      <c r="HNJ177" s="86"/>
      <c r="HNK177" s="86"/>
      <c r="HNL177" s="86"/>
      <c r="HNM177" s="86"/>
      <c r="HNN177" s="86"/>
      <c r="HNO177" s="86"/>
      <c r="HNP177" s="86"/>
      <c r="HNQ177" s="86"/>
      <c r="HNR177" s="86"/>
      <c r="HNS177" s="86"/>
      <c r="HNT177" s="86"/>
      <c r="HNU177" s="86"/>
      <c r="HNV177" s="86"/>
      <c r="HNW177" s="86"/>
      <c r="HNX177" s="86"/>
      <c r="HNY177" s="86"/>
      <c r="HNZ177" s="86"/>
      <c r="HOA177" s="86"/>
      <c r="HOB177" s="86"/>
      <c r="HOC177" s="86"/>
      <c r="HOD177" s="86"/>
      <c r="HOE177" s="86"/>
      <c r="HOF177" s="86"/>
      <c r="HOG177" s="86"/>
      <c r="HOH177" s="86"/>
      <c r="HOI177" s="86"/>
      <c r="HOJ177" s="86"/>
      <c r="HOK177" s="86"/>
      <c r="HOL177" s="86"/>
      <c r="HOM177" s="86"/>
      <c r="HON177" s="86"/>
      <c r="HOO177" s="86"/>
      <c r="HOP177" s="86"/>
      <c r="HOQ177" s="86"/>
      <c r="HOR177" s="86"/>
      <c r="HOS177" s="86"/>
      <c r="HOT177" s="86"/>
      <c r="HOU177" s="86"/>
      <c r="HOV177" s="86"/>
      <c r="HOW177" s="86"/>
      <c r="HOX177" s="86"/>
      <c r="HOY177" s="86"/>
      <c r="HOZ177" s="86"/>
      <c r="HPA177" s="86"/>
      <c r="HPB177" s="86"/>
      <c r="HPC177" s="86"/>
      <c r="HPD177" s="86"/>
      <c r="HPE177" s="86"/>
      <c r="HPF177" s="86"/>
      <c r="HPG177" s="86"/>
      <c r="HPH177" s="98"/>
      <c r="HPI177" s="98"/>
      <c r="HPJ177" s="98"/>
      <c r="HPK177" s="98"/>
      <c r="HPL177" s="98"/>
      <c r="HPM177" s="98"/>
      <c r="HPN177" s="86"/>
      <c r="HPO177" s="86"/>
      <c r="HPP177" s="86"/>
      <c r="HPQ177" s="86"/>
      <c r="HPR177" s="86"/>
      <c r="HPS177" s="86"/>
      <c r="HPT177" s="86"/>
      <c r="HPU177" s="86"/>
      <c r="HPV177" s="86"/>
      <c r="HPW177" s="86"/>
      <c r="HPX177" s="86"/>
      <c r="HPY177" s="86"/>
      <c r="HPZ177" s="86"/>
      <c r="HQA177" s="86"/>
      <c r="HQB177" s="86"/>
      <c r="HQC177" s="86"/>
      <c r="HQD177" s="86"/>
      <c r="HQE177" s="86"/>
      <c r="HQF177" s="86"/>
      <c r="HQG177" s="86"/>
      <c r="HQH177" s="86"/>
      <c r="HQI177" s="86"/>
      <c r="HQJ177" s="86"/>
      <c r="HQK177" s="86"/>
      <c r="HQL177" s="86"/>
      <c r="HQM177" s="86"/>
      <c r="HQN177" s="86"/>
      <c r="HQO177" s="86"/>
      <c r="HQP177" s="86"/>
      <c r="HQQ177" s="86"/>
      <c r="HQR177" s="86"/>
      <c r="HQS177" s="86"/>
      <c r="HQT177" s="86"/>
      <c r="HQU177" s="86"/>
      <c r="HQV177" s="86"/>
      <c r="HQW177" s="86"/>
      <c r="HQX177" s="86"/>
      <c r="HQY177" s="86"/>
      <c r="HQZ177" s="86"/>
      <c r="HRA177" s="86"/>
      <c r="HRB177" s="86"/>
      <c r="HRC177" s="86"/>
      <c r="HRD177" s="86"/>
      <c r="HRE177" s="86"/>
      <c r="HRF177" s="86"/>
      <c r="HRG177" s="86"/>
      <c r="HRH177" s="86"/>
      <c r="HRI177" s="86"/>
      <c r="HRJ177" s="86"/>
      <c r="HRK177" s="86"/>
      <c r="HRL177" s="86"/>
      <c r="HRM177" s="86"/>
      <c r="HRN177" s="86"/>
      <c r="HRO177" s="86"/>
      <c r="HRP177" s="86"/>
      <c r="HRQ177" s="86"/>
      <c r="HRR177" s="86"/>
      <c r="HRS177" s="86"/>
      <c r="HRT177" s="86"/>
      <c r="HRU177" s="86"/>
      <c r="HRV177" s="86"/>
      <c r="HRW177" s="86"/>
      <c r="HRX177" s="86"/>
      <c r="HRY177" s="86"/>
      <c r="HRZ177" s="86"/>
      <c r="HSA177" s="86"/>
      <c r="HSB177" s="86"/>
      <c r="HSC177" s="86"/>
      <c r="HSD177" s="86"/>
      <c r="HSE177" s="86"/>
      <c r="HSF177" s="86"/>
      <c r="HSG177" s="86"/>
      <c r="HSH177" s="86"/>
      <c r="HSI177" s="86"/>
      <c r="HSJ177" s="86"/>
      <c r="HSK177" s="86"/>
      <c r="HSL177" s="86"/>
      <c r="HSM177" s="86"/>
      <c r="HSN177" s="86"/>
      <c r="HSO177" s="86"/>
      <c r="HSP177" s="86"/>
      <c r="HSQ177" s="86"/>
      <c r="HSR177" s="86"/>
      <c r="HSS177" s="86"/>
      <c r="HST177" s="86"/>
      <c r="HSU177" s="86"/>
      <c r="HSV177" s="86"/>
      <c r="HSW177" s="86"/>
      <c r="HSX177" s="86"/>
      <c r="HSY177" s="86"/>
      <c r="HSZ177" s="86"/>
      <c r="HTA177" s="86"/>
      <c r="HTB177" s="86"/>
      <c r="HTC177" s="86"/>
      <c r="HTD177" s="86"/>
      <c r="HTE177" s="86"/>
      <c r="HTF177" s="86"/>
      <c r="HTG177" s="86"/>
      <c r="HTH177" s="86"/>
      <c r="HTI177" s="86"/>
      <c r="HTJ177" s="86"/>
      <c r="HTK177" s="86"/>
      <c r="HTL177" s="86"/>
      <c r="HTM177" s="86"/>
      <c r="HTN177" s="86"/>
      <c r="HTO177" s="86"/>
      <c r="HTP177" s="86"/>
      <c r="HTQ177" s="86"/>
      <c r="HTR177" s="86"/>
      <c r="HTS177" s="86"/>
      <c r="HTT177" s="86"/>
      <c r="HTU177" s="86"/>
      <c r="HTV177" s="86"/>
      <c r="HTW177" s="86"/>
      <c r="HTX177" s="86"/>
      <c r="HTY177" s="86"/>
      <c r="HTZ177" s="86"/>
      <c r="HUA177" s="86"/>
      <c r="HUB177" s="86"/>
      <c r="HUC177" s="86"/>
      <c r="HUD177" s="86"/>
      <c r="HUE177" s="86"/>
      <c r="HUF177" s="86"/>
      <c r="HUG177" s="86"/>
      <c r="HUH177" s="86"/>
      <c r="HUI177" s="86"/>
      <c r="HUJ177" s="86"/>
      <c r="HUK177" s="86"/>
      <c r="HUL177" s="86"/>
      <c r="HUM177" s="86"/>
      <c r="HUN177" s="86"/>
      <c r="HUO177" s="86"/>
      <c r="HUP177" s="86"/>
      <c r="HUQ177" s="86"/>
      <c r="HUR177" s="86"/>
      <c r="HUS177" s="86"/>
      <c r="HUT177" s="86"/>
      <c r="HUU177" s="86"/>
      <c r="HUV177" s="86"/>
      <c r="HUW177" s="86"/>
      <c r="HUX177" s="86"/>
      <c r="HUY177" s="86"/>
      <c r="HUZ177" s="86"/>
      <c r="HVA177" s="86"/>
      <c r="HVB177" s="86"/>
      <c r="HVC177" s="86"/>
      <c r="HVD177" s="86"/>
      <c r="HVE177" s="86"/>
      <c r="HVF177" s="86"/>
      <c r="HVG177" s="86"/>
      <c r="HVH177" s="86"/>
      <c r="HVI177" s="86"/>
      <c r="HVJ177" s="86"/>
      <c r="HVK177" s="86"/>
      <c r="HVL177" s="86"/>
      <c r="HVM177" s="86"/>
      <c r="HVN177" s="86"/>
      <c r="HVO177" s="86"/>
      <c r="HVP177" s="86"/>
      <c r="HVQ177" s="86"/>
      <c r="HVR177" s="86"/>
      <c r="HVS177" s="86"/>
      <c r="HVT177" s="86"/>
      <c r="HVU177" s="86"/>
      <c r="HVV177" s="86"/>
      <c r="HVW177" s="86"/>
      <c r="HVX177" s="86"/>
      <c r="HVY177" s="86"/>
      <c r="HVZ177" s="86"/>
      <c r="HWA177" s="86"/>
      <c r="HWB177" s="86"/>
      <c r="HWC177" s="86"/>
      <c r="HWD177" s="86"/>
      <c r="HWE177" s="86"/>
      <c r="HWF177" s="86"/>
      <c r="HWG177" s="86"/>
      <c r="HWH177" s="86"/>
      <c r="HWI177" s="86"/>
      <c r="HWJ177" s="86"/>
      <c r="HWK177" s="86"/>
      <c r="HWL177" s="86"/>
      <c r="HWM177" s="86"/>
      <c r="HWN177" s="86"/>
      <c r="HWO177" s="86"/>
      <c r="HWP177" s="86"/>
      <c r="HWQ177" s="86"/>
      <c r="HWR177" s="86"/>
      <c r="HWS177" s="86"/>
      <c r="HWT177" s="86"/>
      <c r="HWU177" s="86"/>
      <c r="HWV177" s="86"/>
      <c r="HWW177" s="86"/>
      <c r="HWX177" s="86"/>
      <c r="HWY177" s="86"/>
      <c r="HWZ177" s="86"/>
      <c r="HXA177" s="86"/>
      <c r="HXB177" s="86"/>
      <c r="HXC177" s="86"/>
      <c r="HXD177" s="86"/>
      <c r="HXE177" s="86"/>
      <c r="HXF177" s="86"/>
      <c r="HXG177" s="86"/>
      <c r="HXH177" s="86"/>
      <c r="HXI177" s="86"/>
      <c r="HXJ177" s="86"/>
      <c r="HXK177" s="86"/>
      <c r="HXL177" s="86"/>
      <c r="HXM177" s="86"/>
      <c r="HXN177" s="86"/>
      <c r="HXO177" s="86"/>
      <c r="HXP177" s="86"/>
      <c r="HXQ177" s="86"/>
      <c r="HXR177" s="86"/>
      <c r="HXS177" s="86"/>
      <c r="HXT177" s="86"/>
      <c r="HXU177" s="86"/>
      <c r="HXV177" s="86"/>
      <c r="HXW177" s="86"/>
      <c r="HXX177" s="86"/>
      <c r="HXY177" s="86"/>
      <c r="HXZ177" s="86"/>
      <c r="HYA177" s="86"/>
      <c r="HYB177" s="86"/>
      <c r="HYC177" s="86"/>
      <c r="HYD177" s="86"/>
      <c r="HYE177" s="86"/>
      <c r="HYF177" s="86"/>
      <c r="HYG177" s="86"/>
      <c r="HYH177" s="86"/>
      <c r="HYI177" s="86"/>
      <c r="HYJ177" s="86"/>
      <c r="HYK177" s="86"/>
      <c r="HYL177" s="86"/>
      <c r="HYM177" s="86"/>
      <c r="HYN177" s="86"/>
      <c r="HYO177" s="86"/>
      <c r="HYP177" s="86"/>
      <c r="HYQ177" s="86"/>
      <c r="HYR177" s="86"/>
      <c r="HYS177" s="86"/>
      <c r="HYT177" s="86"/>
      <c r="HYU177" s="86"/>
      <c r="HYV177" s="86"/>
      <c r="HYW177" s="86"/>
      <c r="HYX177" s="86"/>
      <c r="HYY177" s="86"/>
      <c r="HYZ177" s="86"/>
      <c r="HZA177" s="86"/>
      <c r="HZB177" s="86"/>
      <c r="HZC177" s="86"/>
      <c r="HZD177" s="98"/>
      <c r="HZE177" s="98"/>
      <c r="HZF177" s="98"/>
      <c r="HZG177" s="98"/>
      <c r="HZH177" s="98"/>
      <c r="HZI177" s="98"/>
      <c r="HZJ177" s="86"/>
      <c r="HZK177" s="86"/>
      <c r="HZL177" s="86"/>
      <c r="HZM177" s="86"/>
      <c r="HZN177" s="86"/>
      <c r="HZO177" s="86"/>
      <c r="HZP177" s="86"/>
      <c r="HZQ177" s="86"/>
      <c r="HZR177" s="86"/>
      <c r="HZS177" s="86"/>
      <c r="HZT177" s="86"/>
      <c r="HZU177" s="86"/>
      <c r="HZV177" s="86"/>
      <c r="HZW177" s="86"/>
      <c r="HZX177" s="86"/>
      <c r="HZY177" s="86"/>
      <c r="HZZ177" s="86"/>
      <c r="IAA177" s="86"/>
      <c r="IAB177" s="86"/>
      <c r="IAC177" s="86"/>
      <c r="IAD177" s="86"/>
      <c r="IAE177" s="86"/>
      <c r="IAF177" s="86"/>
      <c r="IAG177" s="86"/>
      <c r="IAH177" s="86"/>
      <c r="IAI177" s="86"/>
      <c r="IAJ177" s="86"/>
      <c r="IAK177" s="86"/>
      <c r="IAL177" s="86"/>
      <c r="IAM177" s="86"/>
      <c r="IAN177" s="86"/>
      <c r="IAO177" s="86"/>
      <c r="IAP177" s="86"/>
      <c r="IAQ177" s="86"/>
      <c r="IAR177" s="86"/>
      <c r="IAS177" s="86"/>
      <c r="IAT177" s="86"/>
      <c r="IAU177" s="86"/>
      <c r="IAV177" s="86"/>
      <c r="IAW177" s="86"/>
      <c r="IAX177" s="86"/>
      <c r="IAY177" s="86"/>
      <c r="IAZ177" s="86"/>
      <c r="IBA177" s="86"/>
      <c r="IBB177" s="86"/>
      <c r="IBC177" s="86"/>
      <c r="IBD177" s="86"/>
      <c r="IBE177" s="86"/>
      <c r="IBF177" s="86"/>
      <c r="IBG177" s="86"/>
      <c r="IBH177" s="86"/>
      <c r="IBI177" s="86"/>
      <c r="IBJ177" s="86"/>
      <c r="IBK177" s="86"/>
      <c r="IBL177" s="86"/>
      <c r="IBM177" s="86"/>
      <c r="IBN177" s="86"/>
      <c r="IBO177" s="86"/>
      <c r="IBP177" s="86"/>
      <c r="IBQ177" s="86"/>
      <c r="IBR177" s="86"/>
      <c r="IBS177" s="86"/>
      <c r="IBT177" s="86"/>
      <c r="IBU177" s="86"/>
      <c r="IBV177" s="86"/>
      <c r="IBW177" s="86"/>
      <c r="IBX177" s="86"/>
      <c r="IBY177" s="86"/>
      <c r="IBZ177" s="86"/>
      <c r="ICA177" s="86"/>
      <c r="ICB177" s="86"/>
      <c r="ICC177" s="86"/>
      <c r="ICD177" s="86"/>
      <c r="ICE177" s="86"/>
      <c r="ICF177" s="86"/>
      <c r="ICG177" s="86"/>
      <c r="ICH177" s="86"/>
      <c r="ICI177" s="86"/>
      <c r="ICJ177" s="86"/>
      <c r="ICK177" s="86"/>
      <c r="ICL177" s="86"/>
      <c r="ICM177" s="86"/>
      <c r="ICN177" s="86"/>
      <c r="ICO177" s="86"/>
      <c r="ICP177" s="86"/>
      <c r="ICQ177" s="86"/>
      <c r="ICR177" s="86"/>
      <c r="ICS177" s="86"/>
      <c r="ICT177" s="86"/>
      <c r="ICU177" s="86"/>
      <c r="ICV177" s="86"/>
      <c r="ICW177" s="86"/>
      <c r="ICX177" s="86"/>
      <c r="ICY177" s="86"/>
      <c r="ICZ177" s="86"/>
      <c r="IDA177" s="86"/>
      <c r="IDB177" s="86"/>
      <c r="IDC177" s="86"/>
      <c r="IDD177" s="86"/>
      <c r="IDE177" s="86"/>
      <c r="IDF177" s="86"/>
      <c r="IDG177" s="86"/>
      <c r="IDH177" s="86"/>
      <c r="IDI177" s="86"/>
      <c r="IDJ177" s="86"/>
      <c r="IDK177" s="86"/>
      <c r="IDL177" s="86"/>
      <c r="IDM177" s="86"/>
      <c r="IDN177" s="86"/>
      <c r="IDO177" s="86"/>
      <c r="IDP177" s="86"/>
      <c r="IDQ177" s="86"/>
      <c r="IDR177" s="86"/>
      <c r="IDS177" s="86"/>
      <c r="IDT177" s="86"/>
      <c r="IDU177" s="86"/>
      <c r="IDV177" s="86"/>
      <c r="IDW177" s="86"/>
      <c r="IDX177" s="86"/>
      <c r="IDY177" s="86"/>
      <c r="IDZ177" s="86"/>
      <c r="IEA177" s="86"/>
      <c r="IEB177" s="86"/>
      <c r="IEC177" s="86"/>
      <c r="IED177" s="86"/>
      <c r="IEE177" s="86"/>
      <c r="IEF177" s="86"/>
      <c r="IEG177" s="86"/>
      <c r="IEH177" s="86"/>
      <c r="IEI177" s="86"/>
      <c r="IEJ177" s="86"/>
      <c r="IEK177" s="86"/>
      <c r="IEL177" s="86"/>
      <c r="IEM177" s="86"/>
      <c r="IEN177" s="86"/>
      <c r="IEO177" s="86"/>
      <c r="IEP177" s="86"/>
      <c r="IEQ177" s="86"/>
      <c r="IER177" s="86"/>
      <c r="IES177" s="86"/>
      <c r="IET177" s="86"/>
      <c r="IEU177" s="86"/>
      <c r="IEV177" s="86"/>
      <c r="IEW177" s="86"/>
      <c r="IEX177" s="86"/>
      <c r="IEY177" s="86"/>
      <c r="IEZ177" s="86"/>
      <c r="IFA177" s="86"/>
      <c r="IFB177" s="86"/>
      <c r="IFC177" s="86"/>
      <c r="IFD177" s="86"/>
      <c r="IFE177" s="86"/>
      <c r="IFF177" s="86"/>
      <c r="IFG177" s="86"/>
      <c r="IFH177" s="86"/>
      <c r="IFI177" s="86"/>
      <c r="IFJ177" s="86"/>
      <c r="IFK177" s="86"/>
      <c r="IFL177" s="86"/>
      <c r="IFM177" s="86"/>
      <c r="IFN177" s="86"/>
      <c r="IFO177" s="86"/>
      <c r="IFP177" s="86"/>
      <c r="IFQ177" s="86"/>
      <c r="IFR177" s="86"/>
      <c r="IFS177" s="86"/>
      <c r="IFT177" s="86"/>
      <c r="IFU177" s="86"/>
      <c r="IFV177" s="86"/>
      <c r="IFW177" s="86"/>
      <c r="IFX177" s="86"/>
      <c r="IFY177" s="86"/>
      <c r="IFZ177" s="86"/>
      <c r="IGA177" s="86"/>
      <c r="IGB177" s="86"/>
      <c r="IGC177" s="86"/>
      <c r="IGD177" s="86"/>
      <c r="IGE177" s="86"/>
      <c r="IGF177" s="86"/>
      <c r="IGG177" s="86"/>
      <c r="IGH177" s="86"/>
      <c r="IGI177" s="86"/>
      <c r="IGJ177" s="86"/>
      <c r="IGK177" s="86"/>
      <c r="IGL177" s="86"/>
      <c r="IGM177" s="86"/>
      <c r="IGN177" s="86"/>
      <c r="IGO177" s="86"/>
      <c r="IGP177" s="86"/>
      <c r="IGQ177" s="86"/>
      <c r="IGR177" s="86"/>
      <c r="IGS177" s="86"/>
      <c r="IGT177" s="86"/>
      <c r="IGU177" s="86"/>
      <c r="IGV177" s="86"/>
      <c r="IGW177" s="86"/>
      <c r="IGX177" s="86"/>
      <c r="IGY177" s="86"/>
      <c r="IGZ177" s="86"/>
      <c r="IHA177" s="86"/>
      <c r="IHB177" s="86"/>
      <c r="IHC177" s="86"/>
      <c r="IHD177" s="86"/>
      <c r="IHE177" s="86"/>
      <c r="IHF177" s="86"/>
      <c r="IHG177" s="86"/>
      <c r="IHH177" s="86"/>
      <c r="IHI177" s="86"/>
      <c r="IHJ177" s="86"/>
      <c r="IHK177" s="86"/>
      <c r="IHL177" s="86"/>
      <c r="IHM177" s="86"/>
      <c r="IHN177" s="86"/>
      <c r="IHO177" s="86"/>
      <c r="IHP177" s="86"/>
      <c r="IHQ177" s="86"/>
      <c r="IHR177" s="86"/>
      <c r="IHS177" s="86"/>
      <c r="IHT177" s="86"/>
      <c r="IHU177" s="86"/>
      <c r="IHV177" s="86"/>
      <c r="IHW177" s="86"/>
      <c r="IHX177" s="86"/>
      <c r="IHY177" s="86"/>
      <c r="IHZ177" s="86"/>
      <c r="IIA177" s="86"/>
      <c r="IIB177" s="86"/>
      <c r="IIC177" s="86"/>
      <c r="IID177" s="86"/>
      <c r="IIE177" s="86"/>
      <c r="IIF177" s="86"/>
      <c r="IIG177" s="86"/>
      <c r="IIH177" s="86"/>
      <c r="III177" s="86"/>
      <c r="IIJ177" s="86"/>
      <c r="IIK177" s="86"/>
      <c r="IIL177" s="86"/>
      <c r="IIM177" s="86"/>
      <c r="IIN177" s="86"/>
      <c r="IIO177" s="86"/>
      <c r="IIP177" s="86"/>
      <c r="IIQ177" s="86"/>
      <c r="IIR177" s="86"/>
      <c r="IIS177" s="86"/>
      <c r="IIT177" s="86"/>
      <c r="IIU177" s="86"/>
      <c r="IIV177" s="86"/>
      <c r="IIW177" s="86"/>
      <c r="IIX177" s="86"/>
      <c r="IIY177" s="86"/>
      <c r="IIZ177" s="98"/>
      <c r="IJA177" s="98"/>
      <c r="IJB177" s="98"/>
      <c r="IJC177" s="98"/>
      <c r="IJD177" s="98"/>
      <c r="IJE177" s="98"/>
      <c r="IJF177" s="86"/>
      <c r="IJG177" s="86"/>
      <c r="IJH177" s="86"/>
      <c r="IJI177" s="86"/>
      <c r="IJJ177" s="86"/>
      <c r="IJK177" s="86"/>
      <c r="IJL177" s="86"/>
      <c r="IJM177" s="86"/>
      <c r="IJN177" s="86"/>
      <c r="IJO177" s="86"/>
      <c r="IJP177" s="86"/>
      <c r="IJQ177" s="86"/>
      <c r="IJR177" s="86"/>
      <c r="IJS177" s="86"/>
      <c r="IJT177" s="86"/>
      <c r="IJU177" s="86"/>
      <c r="IJV177" s="86"/>
      <c r="IJW177" s="86"/>
      <c r="IJX177" s="86"/>
      <c r="IJY177" s="86"/>
      <c r="IJZ177" s="86"/>
      <c r="IKA177" s="86"/>
      <c r="IKB177" s="86"/>
      <c r="IKC177" s="86"/>
      <c r="IKD177" s="86"/>
      <c r="IKE177" s="86"/>
      <c r="IKF177" s="86"/>
      <c r="IKG177" s="86"/>
      <c r="IKH177" s="86"/>
      <c r="IKI177" s="86"/>
      <c r="IKJ177" s="86"/>
      <c r="IKK177" s="86"/>
      <c r="IKL177" s="86"/>
      <c r="IKM177" s="86"/>
      <c r="IKN177" s="86"/>
      <c r="IKO177" s="86"/>
      <c r="IKP177" s="86"/>
      <c r="IKQ177" s="86"/>
      <c r="IKR177" s="86"/>
      <c r="IKS177" s="86"/>
      <c r="IKT177" s="86"/>
      <c r="IKU177" s="86"/>
      <c r="IKV177" s="86"/>
      <c r="IKW177" s="86"/>
      <c r="IKX177" s="86"/>
      <c r="IKY177" s="86"/>
      <c r="IKZ177" s="86"/>
      <c r="ILA177" s="86"/>
      <c r="ILB177" s="86"/>
      <c r="ILC177" s="86"/>
      <c r="ILD177" s="86"/>
      <c r="ILE177" s="86"/>
      <c r="ILF177" s="86"/>
      <c r="ILG177" s="86"/>
      <c r="ILH177" s="86"/>
      <c r="ILI177" s="86"/>
      <c r="ILJ177" s="86"/>
      <c r="ILK177" s="86"/>
      <c r="ILL177" s="86"/>
      <c r="ILM177" s="86"/>
      <c r="ILN177" s="86"/>
      <c r="ILO177" s="86"/>
      <c r="ILP177" s="86"/>
      <c r="ILQ177" s="86"/>
      <c r="ILR177" s="86"/>
      <c r="ILS177" s="86"/>
      <c r="ILT177" s="86"/>
      <c r="ILU177" s="86"/>
      <c r="ILV177" s="86"/>
      <c r="ILW177" s="86"/>
      <c r="ILX177" s="86"/>
      <c r="ILY177" s="86"/>
      <c r="ILZ177" s="86"/>
      <c r="IMA177" s="86"/>
      <c r="IMB177" s="86"/>
      <c r="IMC177" s="86"/>
      <c r="IMD177" s="86"/>
      <c r="IME177" s="86"/>
      <c r="IMF177" s="86"/>
      <c r="IMG177" s="86"/>
      <c r="IMH177" s="86"/>
      <c r="IMI177" s="86"/>
      <c r="IMJ177" s="86"/>
      <c r="IMK177" s="86"/>
      <c r="IML177" s="86"/>
      <c r="IMM177" s="86"/>
      <c r="IMN177" s="86"/>
      <c r="IMO177" s="86"/>
      <c r="IMP177" s="86"/>
      <c r="IMQ177" s="86"/>
      <c r="IMR177" s="86"/>
      <c r="IMS177" s="86"/>
      <c r="IMT177" s="86"/>
      <c r="IMU177" s="86"/>
      <c r="IMV177" s="86"/>
      <c r="IMW177" s="86"/>
      <c r="IMX177" s="86"/>
      <c r="IMY177" s="86"/>
      <c r="IMZ177" s="86"/>
      <c r="INA177" s="86"/>
      <c r="INB177" s="86"/>
      <c r="INC177" s="86"/>
      <c r="IND177" s="86"/>
      <c r="INE177" s="86"/>
      <c r="INF177" s="86"/>
      <c r="ING177" s="86"/>
      <c r="INH177" s="86"/>
      <c r="INI177" s="86"/>
      <c r="INJ177" s="86"/>
      <c r="INK177" s="86"/>
      <c r="INL177" s="86"/>
      <c r="INM177" s="86"/>
      <c r="INN177" s="86"/>
      <c r="INO177" s="86"/>
      <c r="INP177" s="86"/>
      <c r="INQ177" s="86"/>
      <c r="INR177" s="86"/>
      <c r="INS177" s="86"/>
      <c r="INT177" s="86"/>
      <c r="INU177" s="86"/>
      <c r="INV177" s="86"/>
      <c r="INW177" s="86"/>
      <c r="INX177" s="86"/>
      <c r="INY177" s="86"/>
      <c r="INZ177" s="86"/>
      <c r="IOA177" s="86"/>
      <c r="IOB177" s="86"/>
      <c r="IOC177" s="86"/>
      <c r="IOD177" s="86"/>
      <c r="IOE177" s="86"/>
      <c r="IOF177" s="86"/>
      <c r="IOG177" s="86"/>
      <c r="IOH177" s="86"/>
      <c r="IOI177" s="86"/>
      <c r="IOJ177" s="86"/>
      <c r="IOK177" s="86"/>
      <c r="IOL177" s="86"/>
      <c r="IOM177" s="86"/>
      <c r="ION177" s="86"/>
      <c r="IOO177" s="86"/>
      <c r="IOP177" s="86"/>
      <c r="IOQ177" s="86"/>
      <c r="IOR177" s="86"/>
      <c r="IOS177" s="86"/>
      <c r="IOT177" s="86"/>
      <c r="IOU177" s="86"/>
      <c r="IOV177" s="86"/>
      <c r="IOW177" s="86"/>
      <c r="IOX177" s="86"/>
      <c r="IOY177" s="86"/>
      <c r="IOZ177" s="86"/>
      <c r="IPA177" s="86"/>
      <c r="IPB177" s="86"/>
      <c r="IPC177" s="86"/>
      <c r="IPD177" s="86"/>
      <c r="IPE177" s="86"/>
      <c r="IPF177" s="86"/>
      <c r="IPG177" s="86"/>
      <c r="IPH177" s="86"/>
      <c r="IPI177" s="86"/>
      <c r="IPJ177" s="86"/>
      <c r="IPK177" s="86"/>
      <c r="IPL177" s="86"/>
      <c r="IPM177" s="86"/>
      <c r="IPN177" s="86"/>
      <c r="IPO177" s="86"/>
      <c r="IPP177" s="86"/>
      <c r="IPQ177" s="86"/>
      <c r="IPR177" s="86"/>
      <c r="IPS177" s="86"/>
      <c r="IPT177" s="86"/>
      <c r="IPU177" s="86"/>
      <c r="IPV177" s="86"/>
      <c r="IPW177" s="86"/>
      <c r="IPX177" s="86"/>
      <c r="IPY177" s="86"/>
      <c r="IPZ177" s="86"/>
      <c r="IQA177" s="86"/>
      <c r="IQB177" s="86"/>
      <c r="IQC177" s="86"/>
      <c r="IQD177" s="86"/>
      <c r="IQE177" s="86"/>
      <c r="IQF177" s="86"/>
      <c r="IQG177" s="86"/>
      <c r="IQH177" s="86"/>
      <c r="IQI177" s="86"/>
      <c r="IQJ177" s="86"/>
      <c r="IQK177" s="86"/>
      <c r="IQL177" s="86"/>
      <c r="IQM177" s="86"/>
      <c r="IQN177" s="86"/>
      <c r="IQO177" s="86"/>
      <c r="IQP177" s="86"/>
      <c r="IQQ177" s="86"/>
      <c r="IQR177" s="86"/>
      <c r="IQS177" s="86"/>
      <c r="IQT177" s="86"/>
      <c r="IQU177" s="86"/>
      <c r="IQV177" s="86"/>
      <c r="IQW177" s="86"/>
      <c r="IQX177" s="86"/>
      <c r="IQY177" s="86"/>
      <c r="IQZ177" s="86"/>
      <c r="IRA177" s="86"/>
      <c r="IRB177" s="86"/>
      <c r="IRC177" s="86"/>
      <c r="IRD177" s="86"/>
      <c r="IRE177" s="86"/>
      <c r="IRF177" s="86"/>
      <c r="IRG177" s="86"/>
      <c r="IRH177" s="86"/>
      <c r="IRI177" s="86"/>
      <c r="IRJ177" s="86"/>
      <c r="IRK177" s="86"/>
      <c r="IRL177" s="86"/>
      <c r="IRM177" s="86"/>
      <c r="IRN177" s="86"/>
      <c r="IRO177" s="86"/>
      <c r="IRP177" s="86"/>
      <c r="IRQ177" s="86"/>
      <c r="IRR177" s="86"/>
      <c r="IRS177" s="86"/>
      <c r="IRT177" s="86"/>
      <c r="IRU177" s="86"/>
      <c r="IRV177" s="86"/>
      <c r="IRW177" s="86"/>
      <c r="IRX177" s="86"/>
      <c r="IRY177" s="86"/>
      <c r="IRZ177" s="86"/>
      <c r="ISA177" s="86"/>
      <c r="ISB177" s="86"/>
      <c r="ISC177" s="86"/>
      <c r="ISD177" s="86"/>
      <c r="ISE177" s="86"/>
      <c r="ISF177" s="86"/>
      <c r="ISG177" s="86"/>
      <c r="ISH177" s="86"/>
      <c r="ISI177" s="86"/>
      <c r="ISJ177" s="86"/>
      <c r="ISK177" s="86"/>
      <c r="ISL177" s="86"/>
      <c r="ISM177" s="86"/>
      <c r="ISN177" s="86"/>
      <c r="ISO177" s="86"/>
      <c r="ISP177" s="86"/>
      <c r="ISQ177" s="86"/>
      <c r="ISR177" s="86"/>
      <c r="ISS177" s="86"/>
      <c r="IST177" s="86"/>
      <c r="ISU177" s="86"/>
      <c r="ISV177" s="98"/>
      <c r="ISW177" s="98"/>
      <c r="ISX177" s="98"/>
      <c r="ISY177" s="98"/>
      <c r="ISZ177" s="98"/>
      <c r="ITA177" s="98"/>
      <c r="ITB177" s="86"/>
      <c r="ITC177" s="86"/>
      <c r="ITD177" s="86"/>
      <c r="ITE177" s="86"/>
      <c r="ITF177" s="86"/>
      <c r="ITG177" s="86"/>
      <c r="ITH177" s="86"/>
      <c r="ITI177" s="86"/>
      <c r="ITJ177" s="86"/>
      <c r="ITK177" s="86"/>
      <c r="ITL177" s="86"/>
      <c r="ITM177" s="86"/>
      <c r="ITN177" s="86"/>
      <c r="ITO177" s="86"/>
      <c r="ITP177" s="86"/>
      <c r="ITQ177" s="86"/>
      <c r="ITR177" s="86"/>
      <c r="ITS177" s="86"/>
      <c r="ITT177" s="86"/>
      <c r="ITU177" s="86"/>
      <c r="ITV177" s="86"/>
      <c r="ITW177" s="86"/>
      <c r="ITX177" s="86"/>
      <c r="ITY177" s="86"/>
      <c r="ITZ177" s="86"/>
      <c r="IUA177" s="86"/>
      <c r="IUB177" s="86"/>
      <c r="IUC177" s="86"/>
      <c r="IUD177" s="86"/>
      <c r="IUE177" s="86"/>
      <c r="IUF177" s="86"/>
      <c r="IUG177" s="86"/>
      <c r="IUH177" s="86"/>
      <c r="IUI177" s="86"/>
      <c r="IUJ177" s="86"/>
      <c r="IUK177" s="86"/>
      <c r="IUL177" s="86"/>
      <c r="IUM177" s="86"/>
      <c r="IUN177" s="86"/>
      <c r="IUO177" s="86"/>
      <c r="IUP177" s="86"/>
      <c r="IUQ177" s="86"/>
      <c r="IUR177" s="86"/>
      <c r="IUS177" s="86"/>
      <c r="IUT177" s="86"/>
      <c r="IUU177" s="86"/>
      <c r="IUV177" s="86"/>
      <c r="IUW177" s="86"/>
      <c r="IUX177" s="86"/>
      <c r="IUY177" s="86"/>
      <c r="IUZ177" s="86"/>
      <c r="IVA177" s="86"/>
      <c r="IVB177" s="86"/>
      <c r="IVC177" s="86"/>
      <c r="IVD177" s="86"/>
      <c r="IVE177" s="86"/>
      <c r="IVF177" s="86"/>
      <c r="IVG177" s="86"/>
      <c r="IVH177" s="86"/>
      <c r="IVI177" s="86"/>
      <c r="IVJ177" s="86"/>
      <c r="IVK177" s="86"/>
      <c r="IVL177" s="86"/>
      <c r="IVM177" s="86"/>
      <c r="IVN177" s="86"/>
      <c r="IVO177" s="86"/>
      <c r="IVP177" s="86"/>
      <c r="IVQ177" s="86"/>
      <c r="IVR177" s="86"/>
      <c r="IVS177" s="86"/>
      <c r="IVT177" s="86"/>
      <c r="IVU177" s="86"/>
      <c r="IVV177" s="86"/>
      <c r="IVW177" s="86"/>
      <c r="IVX177" s="86"/>
      <c r="IVY177" s="86"/>
      <c r="IVZ177" s="86"/>
      <c r="IWA177" s="86"/>
      <c r="IWB177" s="86"/>
      <c r="IWC177" s="86"/>
      <c r="IWD177" s="86"/>
      <c r="IWE177" s="86"/>
      <c r="IWF177" s="86"/>
      <c r="IWG177" s="86"/>
      <c r="IWH177" s="86"/>
      <c r="IWI177" s="86"/>
      <c r="IWJ177" s="86"/>
      <c r="IWK177" s="86"/>
      <c r="IWL177" s="86"/>
      <c r="IWM177" s="86"/>
      <c r="IWN177" s="86"/>
      <c r="IWO177" s="86"/>
      <c r="IWP177" s="86"/>
      <c r="IWQ177" s="86"/>
      <c r="IWR177" s="86"/>
      <c r="IWS177" s="86"/>
      <c r="IWT177" s="86"/>
      <c r="IWU177" s="86"/>
      <c r="IWV177" s="86"/>
      <c r="IWW177" s="86"/>
      <c r="IWX177" s="86"/>
      <c r="IWY177" s="86"/>
      <c r="IWZ177" s="86"/>
      <c r="IXA177" s="86"/>
      <c r="IXB177" s="86"/>
      <c r="IXC177" s="86"/>
      <c r="IXD177" s="86"/>
      <c r="IXE177" s="86"/>
      <c r="IXF177" s="86"/>
      <c r="IXG177" s="86"/>
      <c r="IXH177" s="86"/>
      <c r="IXI177" s="86"/>
      <c r="IXJ177" s="86"/>
      <c r="IXK177" s="86"/>
      <c r="IXL177" s="86"/>
      <c r="IXM177" s="86"/>
      <c r="IXN177" s="86"/>
      <c r="IXO177" s="86"/>
      <c r="IXP177" s="86"/>
      <c r="IXQ177" s="86"/>
      <c r="IXR177" s="86"/>
      <c r="IXS177" s="86"/>
      <c r="IXT177" s="86"/>
      <c r="IXU177" s="86"/>
      <c r="IXV177" s="86"/>
      <c r="IXW177" s="86"/>
      <c r="IXX177" s="86"/>
      <c r="IXY177" s="86"/>
      <c r="IXZ177" s="86"/>
      <c r="IYA177" s="86"/>
      <c r="IYB177" s="86"/>
      <c r="IYC177" s="86"/>
      <c r="IYD177" s="86"/>
      <c r="IYE177" s="86"/>
      <c r="IYF177" s="86"/>
      <c r="IYG177" s="86"/>
      <c r="IYH177" s="86"/>
      <c r="IYI177" s="86"/>
      <c r="IYJ177" s="86"/>
      <c r="IYK177" s="86"/>
      <c r="IYL177" s="86"/>
      <c r="IYM177" s="86"/>
      <c r="IYN177" s="86"/>
      <c r="IYO177" s="86"/>
      <c r="IYP177" s="86"/>
      <c r="IYQ177" s="86"/>
      <c r="IYR177" s="86"/>
      <c r="IYS177" s="86"/>
      <c r="IYT177" s="86"/>
      <c r="IYU177" s="86"/>
      <c r="IYV177" s="86"/>
      <c r="IYW177" s="86"/>
      <c r="IYX177" s="86"/>
      <c r="IYY177" s="86"/>
      <c r="IYZ177" s="86"/>
      <c r="IZA177" s="86"/>
      <c r="IZB177" s="86"/>
      <c r="IZC177" s="86"/>
      <c r="IZD177" s="86"/>
      <c r="IZE177" s="86"/>
      <c r="IZF177" s="86"/>
      <c r="IZG177" s="86"/>
      <c r="IZH177" s="86"/>
      <c r="IZI177" s="86"/>
      <c r="IZJ177" s="86"/>
      <c r="IZK177" s="86"/>
      <c r="IZL177" s="86"/>
      <c r="IZM177" s="86"/>
      <c r="IZN177" s="86"/>
      <c r="IZO177" s="86"/>
      <c r="IZP177" s="86"/>
      <c r="IZQ177" s="86"/>
      <c r="IZR177" s="86"/>
      <c r="IZS177" s="86"/>
      <c r="IZT177" s="86"/>
      <c r="IZU177" s="86"/>
      <c r="IZV177" s="86"/>
      <c r="IZW177" s="86"/>
      <c r="IZX177" s="86"/>
      <c r="IZY177" s="86"/>
      <c r="IZZ177" s="86"/>
      <c r="JAA177" s="86"/>
      <c r="JAB177" s="86"/>
      <c r="JAC177" s="86"/>
      <c r="JAD177" s="86"/>
      <c r="JAE177" s="86"/>
      <c r="JAF177" s="86"/>
      <c r="JAG177" s="86"/>
      <c r="JAH177" s="86"/>
      <c r="JAI177" s="86"/>
      <c r="JAJ177" s="86"/>
      <c r="JAK177" s="86"/>
      <c r="JAL177" s="86"/>
      <c r="JAM177" s="86"/>
      <c r="JAN177" s="86"/>
      <c r="JAO177" s="86"/>
      <c r="JAP177" s="86"/>
      <c r="JAQ177" s="86"/>
      <c r="JAR177" s="86"/>
      <c r="JAS177" s="86"/>
      <c r="JAT177" s="86"/>
      <c r="JAU177" s="86"/>
      <c r="JAV177" s="86"/>
      <c r="JAW177" s="86"/>
      <c r="JAX177" s="86"/>
      <c r="JAY177" s="86"/>
      <c r="JAZ177" s="86"/>
      <c r="JBA177" s="86"/>
      <c r="JBB177" s="86"/>
      <c r="JBC177" s="86"/>
      <c r="JBD177" s="86"/>
      <c r="JBE177" s="86"/>
      <c r="JBF177" s="86"/>
      <c r="JBG177" s="86"/>
      <c r="JBH177" s="86"/>
      <c r="JBI177" s="86"/>
      <c r="JBJ177" s="86"/>
      <c r="JBK177" s="86"/>
      <c r="JBL177" s="86"/>
      <c r="JBM177" s="86"/>
      <c r="JBN177" s="86"/>
      <c r="JBO177" s="86"/>
      <c r="JBP177" s="86"/>
      <c r="JBQ177" s="86"/>
      <c r="JBR177" s="86"/>
      <c r="JBS177" s="86"/>
      <c r="JBT177" s="86"/>
      <c r="JBU177" s="86"/>
      <c r="JBV177" s="86"/>
      <c r="JBW177" s="86"/>
      <c r="JBX177" s="86"/>
      <c r="JBY177" s="86"/>
      <c r="JBZ177" s="86"/>
      <c r="JCA177" s="86"/>
      <c r="JCB177" s="86"/>
      <c r="JCC177" s="86"/>
      <c r="JCD177" s="86"/>
      <c r="JCE177" s="86"/>
      <c r="JCF177" s="86"/>
      <c r="JCG177" s="86"/>
      <c r="JCH177" s="86"/>
      <c r="JCI177" s="86"/>
      <c r="JCJ177" s="86"/>
      <c r="JCK177" s="86"/>
      <c r="JCL177" s="86"/>
      <c r="JCM177" s="86"/>
      <c r="JCN177" s="86"/>
      <c r="JCO177" s="86"/>
      <c r="JCP177" s="86"/>
      <c r="JCQ177" s="86"/>
      <c r="JCR177" s="98"/>
      <c r="JCS177" s="98"/>
      <c r="JCT177" s="98"/>
      <c r="JCU177" s="98"/>
      <c r="JCV177" s="98"/>
      <c r="JCW177" s="98"/>
      <c r="JCX177" s="86"/>
      <c r="JCY177" s="86"/>
      <c r="JCZ177" s="86"/>
      <c r="JDA177" s="86"/>
      <c r="JDB177" s="86"/>
      <c r="JDC177" s="86"/>
      <c r="JDD177" s="86"/>
      <c r="JDE177" s="86"/>
      <c r="JDF177" s="86"/>
      <c r="JDG177" s="86"/>
      <c r="JDH177" s="86"/>
      <c r="JDI177" s="86"/>
      <c r="JDJ177" s="86"/>
      <c r="JDK177" s="86"/>
      <c r="JDL177" s="86"/>
      <c r="JDM177" s="86"/>
      <c r="JDN177" s="86"/>
      <c r="JDO177" s="86"/>
      <c r="JDP177" s="86"/>
      <c r="JDQ177" s="86"/>
      <c r="JDR177" s="86"/>
      <c r="JDS177" s="86"/>
      <c r="JDT177" s="86"/>
      <c r="JDU177" s="86"/>
      <c r="JDV177" s="86"/>
      <c r="JDW177" s="86"/>
      <c r="JDX177" s="86"/>
      <c r="JDY177" s="86"/>
      <c r="JDZ177" s="86"/>
      <c r="JEA177" s="86"/>
      <c r="JEB177" s="86"/>
      <c r="JEC177" s="86"/>
      <c r="JED177" s="86"/>
      <c r="JEE177" s="86"/>
      <c r="JEF177" s="86"/>
      <c r="JEG177" s="86"/>
      <c r="JEH177" s="86"/>
      <c r="JEI177" s="86"/>
      <c r="JEJ177" s="86"/>
      <c r="JEK177" s="86"/>
      <c r="JEL177" s="86"/>
      <c r="JEM177" s="86"/>
      <c r="JEN177" s="86"/>
      <c r="JEO177" s="86"/>
      <c r="JEP177" s="86"/>
      <c r="JEQ177" s="86"/>
      <c r="JER177" s="86"/>
      <c r="JES177" s="86"/>
      <c r="JET177" s="86"/>
      <c r="JEU177" s="86"/>
      <c r="JEV177" s="86"/>
      <c r="JEW177" s="86"/>
      <c r="JEX177" s="86"/>
      <c r="JEY177" s="86"/>
      <c r="JEZ177" s="86"/>
      <c r="JFA177" s="86"/>
      <c r="JFB177" s="86"/>
      <c r="JFC177" s="86"/>
      <c r="JFD177" s="86"/>
      <c r="JFE177" s="86"/>
      <c r="JFF177" s="86"/>
      <c r="JFG177" s="86"/>
      <c r="JFH177" s="86"/>
      <c r="JFI177" s="86"/>
      <c r="JFJ177" s="86"/>
      <c r="JFK177" s="86"/>
      <c r="JFL177" s="86"/>
      <c r="JFM177" s="86"/>
      <c r="JFN177" s="86"/>
      <c r="JFO177" s="86"/>
      <c r="JFP177" s="86"/>
      <c r="JFQ177" s="86"/>
      <c r="JFR177" s="86"/>
      <c r="JFS177" s="86"/>
      <c r="JFT177" s="86"/>
      <c r="JFU177" s="86"/>
      <c r="JFV177" s="86"/>
      <c r="JFW177" s="86"/>
      <c r="JFX177" s="86"/>
      <c r="JFY177" s="86"/>
      <c r="JFZ177" s="86"/>
      <c r="JGA177" s="86"/>
      <c r="JGB177" s="86"/>
      <c r="JGC177" s="86"/>
      <c r="JGD177" s="86"/>
      <c r="JGE177" s="86"/>
      <c r="JGF177" s="86"/>
      <c r="JGG177" s="86"/>
      <c r="JGH177" s="86"/>
      <c r="JGI177" s="86"/>
      <c r="JGJ177" s="86"/>
      <c r="JGK177" s="86"/>
      <c r="JGL177" s="86"/>
      <c r="JGM177" s="86"/>
      <c r="JGN177" s="86"/>
      <c r="JGO177" s="86"/>
      <c r="JGP177" s="86"/>
      <c r="JGQ177" s="86"/>
      <c r="JGR177" s="86"/>
      <c r="JGS177" s="86"/>
      <c r="JGT177" s="86"/>
      <c r="JGU177" s="86"/>
      <c r="JGV177" s="86"/>
      <c r="JGW177" s="86"/>
      <c r="JGX177" s="86"/>
      <c r="JGY177" s="86"/>
      <c r="JGZ177" s="86"/>
      <c r="JHA177" s="86"/>
      <c r="JHB177" s="86"/>
      <c r="JHC177" s="86"/>
      <c r="JHD177" s="86"/>
      <c r="JHE177" s="86"/>
      <c r="JHF177" s="86"/>
      <c r="JHG177" s="86"/>
      <c r="JHH177" s="86"/>
      <c r="JHI177" s="86"/>
      <c r="JHJ177" s="86"/>
      <c r="JHK177" s="86"/>
      <c r="JHL177" s="86"/>
      <c r="JHM177" s="86"/>
      <c r="JHN177" s="86"/>
      <c r="JHO177" s="86"/>
      <c r="JHP177" s="86"/>
      <c r="JHQ177" s="86"/>
      <c r="JHR177" s="86"/>
      <c r="JHS177" s="86"/>
      <c r="JHT177" s="86"/>
      <c r="JHU177" s="86"/>
      <c r="JHV177" s="86"/>
      <c r="JHW177" s="86"/>
      <c r="JHX177" s="86"/>
      <c r="JHY177" s="86"/>
      <c r="JHZ177" s="86"/>
      <c r="JIA177" s="86"/>
      <c r="JIB177" s="86"/>
      <c r="JIC177" s="86"/>
      <c r="JID177" s="86"/>
      <c r="JIE177" s="86"/>
      <c r="JIF177" s="86"/>
      <c r="JIG177" s="86"/>
      <c r="JIH177" s="86"/>
      <c r="JII177" s="86"/>
      <c r="JIJ177" s="86"/>
      <c r="JIK177" s="86"/>
      <c r="JIL177" s="86"/>
      <c r="JIM177" s="86"/>
      <c r="JIN177" s="86"/>
      <c r="JIO177" s="86"/>
      <c r="JIP177" s="86"/>
      <c r="JIQ177" s="86"/>
      <c r="JIR177" s="86"/>
      <c r="JIS177" s="86"/>
      <c r="JIT177" s="86"/>
      <c r="JIU177" s="86"/>
      <c r="JIV177" s="86"/>
      <c r="JIW177" s="86"/>
      <c r="JIX177" s="86"/>
      <c r="JIY177" s="86"/>
      <c r="JIZ177" s="86"/>
      <c r="JJA177" s="86"/>
      <c r="JJB177" s="86"/>
      <c r="JJC177" s="86"/>
      <c r="JJD177" s="86"/>
      <c r="JJE177" s="86"/>
      <c r="JJF177" s="86"/>
      <c r="JJG177" s="86"/>
      <c r="JJH177" s="86"/>
      <c r="JJI177" s="86"/>
      <c r="JJJ177" s="86"/>
      <c r="JJK177" s="86"/>
      <c r="JJL177" s="86"/>
      <c r="JJM177" s="86"/>
      <c r="JJN177" s="86"/>
      <c r="JJO177" s="86"/>
      <c r="JJP177" s="86"/>
      <c r="JJQ177" s="86"/>
      <c r="JJR177" s="86"/>
      <c r="JJS177" s="86"/>
      <c r="JJT177" s="86"/>
      <c r="JJU177" s="86"/>
      <c r="JJV177" s="86"/>
      <c r="JJW177" s="86"/>
      <c r="JJX177" s="86"/>
      <c r="JJY177" s="86"/>
      <c r="JJZ177" s="86"/>
      <c r="JKA177" s="86"/>
      <c r="JKB177" s="86"/>
      <c r="JKC177" s="86"/>
      <c r="JKD177" s="86"/>
      <c r="JKE177" s="86"/>
      <c r="JKF177" s="86"/>
      <c r="JKG177" s="86"/>
      <c r="JKH177" s="86"/>
      <c r="JKI177" s="86"/>
      <c r="JKJ177" s="86"/>
      <c r="JKK177" s="86"/>
      <c r="JKL177" s="86"/>
      <c r="JKM177" s="86"/>
      <c r="JKN177" s="86"/>
      <c r="JKO177" s="86"/>
      <c r="JKP177" s="86"/>
      <c r="JKQ177" s="86"/>
      <c r="JKR177" s="86"/>
      <c r="JKS177" s="86"/>
      <c r="JKT177" s="86"/>
      <c r="JKU177" s="86"/>
      <c r="JKV177" s="86"/>
      <c r="JKW177" s="86"/>
      <c r="JKX177" s="86"/>
      <c r="JKY177" s="86"/>
      <c r="JKZ177" s="86"/>
      <c r="JLA177" s="86"/>
      <c r="JLB177" s="86"/>
      <c r="JLC177" s="86"/>
      <c r="JLD177" s="86"/>
      <c r="JLE177" s="86"/>
      <c r="JLF177" s="86"/>
      <c r="JLG177" s="86"/>
      <c r="JLH177" s="86"/>
      <c r="JLI177" s="86"/>
      <c r="JLJ177" s="86"/>
      <c r="JLK177" s="86"/>
      <c r="JLL177" s="86"/>
      <c r="JLM177" s="86"/>
      <c r="JLN177" s="86"/>
      <c r="JLO177" s="86"/>
      <c r="JLP177" s="86"/>
      <c r="JLQ177" s="86"/>
      <c r="JLR177" s="86"/>
      <c r="JLS177" s="86"/>
      <c r="JLT177" s="86"/>
      <c r="JLU177" s="86"/>
      <c r="JLV177" s="86"/>
      <c r="JLW177" s="86"/>
      <c r="JLX177" s="86"/>
      <c r="JLY177" s="86"/>
      <c r="JLZ177" s="86"/>
      <c r="JMA177" s="86"/>
      <c r="JMB177" s="86"/>
      <c r="JMC177" s="86"/>
      <c r="JMD177" s="86"/>
      <c r="JME177" s="86"/>
      <c r="JMF177" s="86"/>
      <c r="JMG177" s="86"/>
      <c r="JMH177" s="86"/>
      <c r="JMI177" s="86"/>
      <c r="JMJ177" s="86"/>
      <c r="JMK177" s="86"/>
      <c r="JML177" s="86"/>
      <c r="JMM177" s="86"/>
      <c r="JMN177" s="98"/>
      <c r="JMO177" s="98"/>
      <c r="JMP177" s="98"/>
      <c r="JMQ177" s="98"/>
      <c r="JMR177" s="98"/>
      <c r="JMS177" s="98"/>
      <c r="JMT177" s="86"/>
      <c r="JMU177" s="86"/>
      <c r="JMV177" s="86"/>
      <c r="JMW177" s="86"/>
      <c r="JMX177" s="86"/>
      <c r="JMY177" s="86"/>
      <c r="JMZ177" s="86"/>
      <c r="JNA177" s="86"/>
      <c r="JNB177" s="86"/>
      <c r="JNC177" s="86"/>
      <c r="JND177" s="86"/>
      <c r="JNE177" s="86"/>
      <c r="JNF177" s="86"/>
      <c r="JNG177" s="86"/>
      <c r="JNH177" s="86"/>
      <c r="JNI177" s="86"/>
      <c r="JNJ177" s="86"/>
      <c r="JNK177" s="86"/>
      <c r="JNL177" s="86"/>
      <c r="JNM177" s="86"/>
      <c r="JNN177" s="86"/>
      <c r="JNO177" s="86"/>
      <c r="JNP177" s="86"/>
      <c r="JNQ177" s="86"/>
      <c r="JNR177" s="86"/>
      <c r="JNS177" s="86"/>
      <c r="JNT177" s="86"/>
      <c r="JNU177" s="86"/>
      <c r="JNV177" s="86"/>
      <c r="JNW177" s="86"/>
      <c r="JNX177" s="86"/>
      <c r="JNY177" s="86"/>
      <c r="JNZ177" s="86"/>
      <c r="JOA177" s="86"/>
      <c r="JOB177" s="86"/>
      <c r="JOC177" s="86"/>
      <c r="JOD177" s="86"/>
      <c r="JOE177" s="86"/>
      <c r="JOF177" s="86"/>
      <c r="JOG177" s="86"/>
      <c r="JOH177" s="86"/>
      <c r="JOI177" s="86"/>
      <c r="JOJ177" s="86"/>
      <c r="JOK177" s="86"/>
      <c r="JOL177" s="86"/>
      <c r="JOM177" s="86"/>
      <c r="JON177" s="86"/>
      <c r="JOO177" s="86"/>
      <c r="JOP177" s="86"/>
      <c r="JOQ177" s="86"/>
      <c r="JOR177" s="86"/>
      <c r="JOS177" s="86"/>
      <c r="JOT177" s="86"/>
      <c r="JOU177" s="86"/>
      <c r="JOV177" s="86"/>
      <c r="JOW177" s="86"/>
      <c r="JOX177" s="86"/>
      <c r="JOY177" s="86"/>
      <c r="JOZ177" s="86"/>
      <c r="JPA177" s="86"/>
      <c r="JPB177" s="86"/>
      <c r="JPC177" s="86"/>
      <c r="JPD177" s="86"/>
      <c r="JPE177" s="86"/>
      <c r="JPF177" s="86"/>
      <c r="JPG177" s="86"/>
      <c r="JPH177" s="86"/>
      <c r="JPI177" s="86"/>
      <c r="JPJ177" s="86"/>
      <c r="JPK177" s="86"/>
      <c r="JPL177" s="86"/>
      <c r="JPM177" s="86"/>
      <c r="JPN177" s="86"/>
      <c r="JPO177" s="86"/>
      <c r="JPP177" s="86"/>
      <c r="JPQ177" s="86"/>
      <c r="JPR177" s="86"/>
      <c r="JPS177" s="86"/>
      <c r="JPT177" s="86"/>
      <c r="JPU177" s="86"/>
      <c r="JPV177" s="86"/>
      <c r="JPW177" s="86"/>
      <c r="JPX177" s="86"/>
      <c r="JPY177" s="86"/>
      <c r="JPZ177" s="86"/>
      <c r="JQA177" s="86"/>
      <c r="JQB177" s="86"/>
      <c r="JQC177" s="86"/>
      <c r="JQD177" s="86"/>
      <c r="JQE177" s="86"/>
      <c r="JQF177" s="86"/>
      <c r="JQG177" s="86"/>
      <c r="JQH177" s="86"/>
      <c r="JQI177" s="86"/>
      <c r="JQJ177" s="86"/>
      <c r="JQK177" s="86"/>
      <c r="JQL177" s="86"/>
      <c r="JQM177" s="86"/>
      <c r="JQN177" s="86"/>
      <c r="JQO177" s="86"/>
      <c r="JQP177" s="86"/>
      <c r="JQQ177" s="86"/>
      <c r="JQR177" s="86"/>
      <c r="JQS177" s="86"/>
      <c r="JQT177" s="86"/>
      <c r="JQU177" s="86"/>
      <c r="JQV177" s="86"/>
      <c r="JQW177" s="86"/>
      <c r="JQX177" s="86"/>
      <c r="JQY177" s="86"/>
      <c r="JQZ177" s="86"/>
      <c r="JRA177" s="86"/>
      <c r="JRB177" s="86"/>
      <c r="JRC177" s="86"/>
      <c r="JRD177" s="86"/>
      <c r="JRE177" s="86"/>
      <c r="JRF177" s="86"/>
      <c r="JRG177" s="86"/>
      <c r="JRH177" s="86"/>
      <c r="JRI177" s="86"/>
      <c r="JRJ177" s="86"/>
      <c r="JRK177" s="86"/>
      <c r="JRL177" s="86"/>
      <c r="JRM177" s="86"/>
      <c r="JRN177" s="86"/>
      <c r="JRO177" s="86"/>
      <c r="JRP177" s="86"/>
      <c r="JRQ177" s="86"/>
      <c r="JRR177" s="86"/>
      <c r="JRS177" s="86"/>
      <c r="JRT177" s="86"/>
      <c r="JRU177" s="86"/>
      <c r="JRV177" s="86"/>
      <c r="JRW177" s="86"/>
      <c r="JRX177" s="86"/>
      <c r="JRY177" s="86"/>
      <c r="JRZ177" s="86"/>
      <c r="JSA177" s="86"/>
      <c r="JSB177" s="86"/>
      <c r="JSC177" s="86"/>
      <c r="JSD177" s="86"/>
      <c r="JSE177" s="86"/>
      <c r="JSF177" s="86"/>
      <c r="JSG177" s="86"/>
      <c r="JSH177" s="86"/>
      <c r="JSI177" s="86"/>
      <c r="JSJ177" s="86"/>
      <c r="JSK177" s="86"/>
      <c r="JSL177" s="86"/>
      <c r="JSM177" s="86"/>
      <c r="JSN177" s="86"/>
      <c r="JSO177" s="86"/>
      <c r="JSP177" s="86"/>
      <c r="JSQ177" s="86"/>
      <c r="JSR177" s="86"/>
      <c r="JSS177" s="86"/>
      <c r="JST177" s="86"/>
      <c r="JSU177" s="86"/>
      <c r="JSV177" s="86"/>
      <c r="JSW177" s="86"/>
      <c r="JSX177" s="86"/>
      <c r="JSY177" s="86"/>
      <c r="JSZ177" s="86"/>
      <c r="JTA177" s="86"/>
      <c r="JTB177" s="86"/>
      <c r="JTC177" s="86"/>
      <c r="JTD177" s="86"/>
      <c r="JTE177" s="86"/>
      <c r="JTF177" s="86"/>
      <c r="JTG177" s="86"/>
      <c r="JTH177" s="86"/>
      <c r="JTI177" s="86"/>
      <c r="JTJ177" s="86"/>
      <c r="JTK177" s="86"/>
      <c r="JTL177" s="86"/>
      <c r="JTM177" s="86"/>
      <c r="JTN177" s="86"/>
      <c r="JTO177" s="86"/>
      <c r="JTP177" s="86"/>
      <c r="JTQ177" s="86"/>
      <c r="JTR177" s="86"/>
      <c r="JTS177" s="86"/>
      <c r="JTT177" s="86"/>
      <c r="JTU177" s="86"/>
      <c r="JTV177" s="86"/>
      <c r="JTW177" s="86"/>
      <c r="JTX177" s="86"/>
      <c r="JTY177" s="86"/>
      <c r="JTZ177" s="86"/>
      <c r="JUA177" s="86"/>
      <c r="JUB177" s="86"/>
      <c r="JUC177" s="86"/>
      <c r="JUD177" s="86"/>
      <c r="JUE177" s="86"/>
      <c r="JUF177" s="86"/>
      <c r="JUG177" s="86"/>
      <c r="JUH177" s="86"/>
      <c r="JUI177" s="86"/>
      <c r="JUJ177" s="86"/>
      <c r="JUK177" s="86"/>
      <c r="JUL177" s="86"/>
      <c r="JUM177" s="86"/>
      <c r="JUN177" s="86"/>
      <c r="JUO177" s="86"/>
      <c r="JUP177" s="86"/>
      <c r="JUQ177" s="86"/>
      <c r="JUR177" s="86"/>
      <c r="JUS177" s="86"/>
      <c r="JUT177" s="86"/>
      <c r="JUU177" s="86"/>
      <c r="JUV177" s="86"/>
      <c r="JUW177" s="86"/>
      <c r="JUX177" s="86"/>
      <c r="JUY177" s="86"/>
      <c r="JUZ177" s="86"/>
      <c r="JVA177" s="86"/>
      <c r="JVB177" s="86"/>
      <c r="JVC177" s="86"/>
      <c r="JVD177" s="86"/>
      <c r="JVE177" s="86"/>
      <c r="JVF177" s="86"/>
      <c r="JVG177" s="86"/>
      <c r="JVH177" s="86"/>
      <c r="JVI177" s="86"/>
      <c r="JVJ177" s="86"/>
      <c r="JVK177" s="86"/>
      <c r="JVL177" s="86"/>
      <c r="JVM177" s="86"/>
      <c r="JVN177" s="86"/>
      <c r="JVO177" s="86"/>
      <c r="JVP177" s="86"/>
      <c r="JVQ177" s="86"/>
      <c r="JVR177" s="86"/>
      <c r="JVS177" s="86"/>
      <c r="JVT177" s="86"/>
      <c r="JVU177" s="86"/>
      <c r="JVV177" s="86"/>
      <c r="JVW177" s="86"/>
      <c r="JVX177" s="86"/>
      <c r="JVY177" s="86"/>
      <c r="JVZ177" s="86"/>
      <c r="JWA177" s="86"/>
      <c r="JWB177" s="86"/>
      <c r="JWC177" s="86"/>
      <c r="JWD177" s="86"/>
      <c r="JWE177" s="86"/>
      <c r="JWF177" s="86"/>
      <c r="JWG177" s="86"/>
      <c r="JWH177" s="86"/>
      <c r="JWI177" s="86"/>
      <c r="JWJ177" s="98"/>
      <c r="JWK177" s="98"/>
      <c r="JWL177" s="98"/>
      <c r="JWM177" s="98"/>
      <c r="JWN177" s="98"/>
      <c r="JWO177" s="98"/>
      <c r="JWP177" s="86"/>
      <c r="JWQ177" s="86"/>
      <c r="JWR177" s="86"/>
      <c r="JWS177" s="86"/>
      <c r="JWT177" s="86"/>
      <c r="JWU177" s="86"/>
      <c r="JWV177" s="86"/>
      <c r="JWW177" s="86"/>
      <c r="JWX177" s="86"/>
      <c r="JWY177" s="86"/>
      <c r="JWZ177" s="86"/>
      <c r="JXA177" s="86"/>
      <c r="JXB177" s="86"/>
      <c r="JXC177" s="86"/>
      <c r="JXD177" s="86"/>
      <c r="JXE177" s="86"/>
      <c r="JXF177" s="86"/>
      <c r="JXG177" s="86"/>
      <c r="JXH177" s="86"/>
      <c r="JXI177" s="86"/>
      <c r="JXJ177" s="86"/>
      <c r="JXK177" s="86"/>
      <c r="JXL177" s="86"/>
      <c r="JXM177" s="86"/>
      <c r="JXN177" s="86"/>
      <c r="JXO177" s="86"/>
      <c r="JXP177" s="86"/>
      <c r="JXQ177" s="86"/>
      <c r="JXR177" s="86"/>
      <c r="JXS177" s="86"/>
      <c r="JXT177" s="86"/>
      <c r="JXU177" s="86"/>
      <c r="JXV177" s="86"/>
      <c r="JXW177" s="86"/>
      <c r="JXX177" s="86"/>
      <c r="JXY177" s="86"/>
      <c r="JXZ177" s="86"/>
      <c r="JYA177" s="86"/>
      <c r="JYB177" s="86"/>
      <c r="JYC177" s="86"/>
      <c r="JYD177" s="86"/>
      <c r="JYE177" s="86"/>
      <c r="JYF177" s="86"/>
      <c r="JYG177" s="86"/>
      <c r="JYH177" s="86"/>
      <c r="JYI177" s="86"/>
      <c r="JYJ177" s="86"/>
      <c r="JYK177" s="86"/>
      <c r="JYL177" s="86"/>
      <c r="JYM177" s="86"/>
      <c r="JYN177" s="86"/>
      <c r="JYO177" s="86"/>
      <c r="JYP177" s="86"/>
      <c r="JYQ177" s="86"/>
      <c r="JYR177" s="86"/>
      <c r="JYS177" s="86"/>
      <c r="JYT177" s="86"/>
      <c r="JYU177" s="86"/>
      <c r="JYV177" s="86"/>
      <c r="JYW177" s="86"/>
      <c r="JYX177" s="86"/>
      <c r="JYY177" s="86"/>
      <c r="JYZ177" s="86"/>
      <c r="JZA177" s="86"/>
      <c r="JZB177" s="86"/>
      <c r="JZC177" s="86"/>
      <c r="JZD177" s="86"/>
      <c r="JZE177" s="86"/>
      <c r="JZF177" s="86"/>
      <c r="JZG177" s="86"/>
      <c r="JZH177" s="86"/>
      <c r="JZI177" s="86"/>
      <c r="JZJ177" s="86"/>
      <c r="JZK177" s="86"/>
      <c r="JZL177" s="86"/>
      <c r="JZM177" s="86"/>
      <c r="JZN177" s="86"/>
      <c r="JZO177" s="86"/>
      <c r="JZP177" s="86"/>
      <c r="JZQ177" s="86"/>
      <c r="JZR177" s="86"/>
      <c r="JZS177" s="86"/>
      <c r="JZT177" s="86"/>
      <c r="JZU177" s="86"/>
      <c r="JZV177" s="86"/>
      <c r="JZW177" s="86"/>
      <c r="JZX177" s="86"/>
      <c r="JZY177" s="86"/>
      <c r="JZZ177" s="86"/>
      <c r="KAA177" s="86"/>
      <c r="KAB177" s="86"/>
      <c r="KAC177" s="86"/>
      <c r="KAD177" s="86"/>
      <c r="KAE177" s="86"/>
      <c r="KAF177" s="86"/>
      <c r="KAG177" s="86"/>
      <c r="KAH177" s="86"/>
      <c r="KAI177" s="86"/>
      <c r="KAJ177" s="86"/>
      <c r="KAK177" s="86"/>
      <c r="KAL177" s="86"/>
      <c r="KAM177" s="86"/>
      <c r="KAN177" s="86"/>
      <c r="KAO177" s="86"/>
      <c r="KAP177" s="86"/>
      <c r="KAQ177" s="86"/>
      <c r="KAR177" s="86"/>
      <c r="KAS177" s="86"/>
      <c r="KAT177" s="86"/>
      <c r="KAU177" s="86"/>
      <c r="KAV177" s="86"/>
      <c r="KAW177" s="86"/>
      <c r="KAX177" s="86"/>
      <c r="KAY177" s="86"/>
      <c r="KAZ177" s="86"/>
      <c r="KBA177" s="86"/>
      <c r="KBB177" s="86"/>
      <c r="KBC177" s="86"/>
      <c r="KBD177" s="86"/>
      <c r="KBE177" s="86"/>
      <c r="KBF177" s="86"/>
      <c r="KBG177" s="86"/>
      <c r="KBH177" s="86"/>
      <c r="KBI177" s="86"/>
      <c r="KBJ177" s="86"/>
      <c r="KBK177" s="86"/>
      <c r="KBL177" s="86"/>
      <c r="KBM177" s="86"/>
      <c r="KBN177" s="86"/>
      <c r="KBO177" s="86"/>
      <c r="KBP177" s="86"/>
      <c r="KBQ177" s="86"/>
      <c r="KBR177" s="86"/>
      <c r="KBS177" s="86"/>
      <c r="KBT177" s="86"/>
      <c r="KBU177" s="86"/>
      <c r="KBV177" s="86"/>
      <c r="KBW177" s="86"/>
      <c r="KBX177" s="86"/>
      <c r="KBY177" s="86"/>
      <c r="KBZ177" s="86"/>
      <c r="KCA177" s="86"/>
      <c r="KCB177" s="86"/>
      <c r="KCC177" s="86"/>
      <c r="KCD177" s="86"/>
      <c r="KCE177" s="86"/>
      <c r="KCF177" s="86"/>
      <c r="KCG177" s="86"/>
      <c r="KCH177" s="86"/>
      <c r="KCI177" s="86"/>
      <c r="KCJ177" s="86"/>
      <c r="KCK177" s="86"/>
      <c r="KCL177" s="86"/>
      <c r="KCM177" s="86"/>
      <c r="KCN177" s="86"/>
      <c r="KCO177" s="86"/>
      <c r="KCP177" s="86"/>
      <c r="KCQ177" s="86"/>
      <c r="KCR177" s="86"/>
      <c r="KCS177" s="86"/>
      <c r="KCT177" s="86"/>
      <c r="KCU177" s="86"/>
      <c r="KCV177" s="86"/>
      <c r="KCW177" s="86"/>
      <c r="KCX177" s="86"/>
      <c r="KCY177" s="86"/>
      <c r="KCZ177" s="86"/>
      <c r="KDA177" s="86"/>
      <c r="KDB177" s="86"/>
      <c r="KDC177" s="86"/>
      <c r="KDD177" s="86"/>
      <c r="KDE177" s="86"/>
      <c r="KDF177" s="86"/>
      <c r="KDG177" s="86"/>
      <c r="KDH177" s="86"/>
      <c r="KDI177" s="86"/>
      <c r="KDJ177" s="86"/>
      <c r="KDK177" s="86"/>
      <c r="KDL177" s="86"/>
      <c r="KDM177" s="86"/>
      <c r="KDN177" s="86"/>
      <c r="KDO177" s="86"/>
      <c r="KDP177" s="86"/>
      <c r="KDQ177" s="86"/>
      <c r="KDR177" s="86"/>
      <c r="KDS177" s="86"/>
      <c r="KDT177" s="86"/>
      <c r="KDU177" s="86"/>
      <c r="KDV177" s="86"/>
      <c r="KDW177" s="86"/>
      <c r="KDX177" s="86"/>
      <c r="KDY177" s="86"/>
      <c r="KDZ177" s="86"/>
      <c r="KEA177" s="86"/>
      <c r="KEB177" s="86"/>
      <c r="KEC177" s="86"/>
      <c r="KED177" s="86"/>
      <c r="KEE177" s="86"/>
      <c r="KEF177" s="86"/>
      <c r="KEG177" s="86"/>
      <c r="KEH177" s="86"/>
      <c r="KEI177" s="86"/>
      <c r="KEJ177" s="86"/>
      <c r="KEK177" s="86"/>
      <c r="KEL177" s="86"/>
      <c r="KEM177" s="86"/>
      <c r="KEN177" s="86"/>
      <c r="KEO177" s="86"/>
      <c r="KEP177" s="86"/>
      <c r="KEQ177" s="86"/>
      <c r="KER177" s="86"/>
      <c r="KES177" s="86"/>
      <c r="KET177" s="86"/>
      <c r="KEU177" s="86"/>
      <c r="KEV177" s="86"/>
      <c r="KEW177" s="86"/>
      <c r="KEX177" s="86"/>
      <c r="KEY177" s="86"/>
      <c r="KEZ177" s="86"/>
      <c r="KFA177" s="86"/>
      <c r="KFB177" s="86"/>
      <c r="KFC177" s="86"/>
      <c r="KFD177" s="86"/>
      <c r="KFE177" s="86"/>
      <c r="KFF177" s="86"/>
      <c r="KFG177" s="86"/>
      <c r="KFH177" s="86"/>
      <c r="KFI177" s="86"/>
      <c r="KFJ177" s="86"/>
      <c r="KFK177" s="86"/>
      <c r="KFL177" s="86"/>
      <c r="KFM177" s="86"/>
      <c r="KFN177" s="86"/>
      <c r="KFO177" s="86"/>
      <c r="KFP177" s="86"/>
      <c r="KFQ177" s="86"/>
      <c r="KFR177" s="86"/>
      <c r="KFS177" s="86"/>
      <c r="KFT177" s="86"/>
      <c r="KFU177" s="86"/>
      <c r="KFV177" s="86"/>
      <c r="KFW177" s="86"/>
      <c r="KFX177" s="86"/>
      <c r="KFY177" s="86"/>
      <c r="KFZ177" s="86"/>
      <c r="KGA177" s="86"/>
      <c r="KGB177" s="86"/>
      <c r="KGC177" s="86"/>
      <c r="KGD177" s="86"/>
      <c r="KGE177" s="86"/>
      <c r="KGF177" s="98"/>
      <c r="KGG177" s="98"/>
      <c r="KGH177" s="98"/>
      <c r="KGI177" s="98"/>
      <c r="KGJ177" s="98"/>
      <c r="KGK177" s="98"/>
      <c r="KGL177" s="86"/>
      <c r="KGM177" s="86"/>
      <c r="KGN177" s="86"/>
      <c r="KGO177" s="86"/>
      <c r="KGP177" s="86"/>
      <c r="KGQ177" s="86"/>
      <c r="KGR177" s="86"/>
      <c r="KGS177" s="86"/>
      <c r="KGT177" s="86"/>
      <c r="KGU177" s="86"/>
      <c r="KGV177" s="86"/>
      <c r="KGW177" s="86"/>
      <c r="KGX177" s="86"/>
      <c r="KGY177" s="86"/>
      <c r="KGZ177" s="86"/>
      <c r="KHA177" s="86"/>
      <c r="KHB177" s="86"/>
      <c r="KHC177" s="86"/>
      <c r="KHD177" s="86"/>
      <c r="KHE177" s="86"/>
      <c r="KHF177" s="86"/>
      <c r="KHG177" s="86"/>
      <c r="KHH177" s="86"/>
      <c r="KHI177" s="86"/>
      <c r="KHJ177" s="86"/>
      <c r="KHK177" s="86"/>
      <c r="KHL177" s="86"/>
      <c r="KHM177" s="86"/>
      <c r="KHN177" s="86"/>
      <c r="KHO177" s="86"/>
      <c r="KHP177" s="86"/>
      <c r="KHQ177" s="86"/>
      <c r="KHR177" s="86"/>
      <c r="KHS177" s="86"/>
      <c r="KHT177" s="86"/>
      <c r="KHU177" s="86"/>
      <c r="KHV177" s="86"/>
      <c r="KHW177" s="86"/>
      <c r="KHX177" s="86"/>
      <c r="KHY177" s="86"/>
      <c r="KHZ177" s="86"/>
      <c r="KIA177" s="86"/>
      <c r="KIB177" s="86"/>
      <c r="KIC177" s="86"/>
      <c r="KID177" s="86"/>
      <c r="KIE177" s="86"/>
      <c r="KIF177" s="86"/>
      <c r="KIG177" s="86"/>
      <c r="KIH177" s="86"/>
      <c r="KII177" s="86"/>
      <c r="KIJ177" s="86"/>
      <c r="KIK177" s="86"/>
      <c r="KIL177" s="86"/>
      <c r="KIM177" s="86"/>
      <c r="KIN177" s="86"/>
      <c r="KIO177" s="86"/>
      <c r="KIP177" s="86"/>
      <c r="KIQ177" s="86"/>
      <c r="KIR177" s="86"/>
      <c r="KIS177" s="86"/>
      <c r="KIT177" s="86"/>
      <c r="KIU177" s="86"/>
      <c r="KIV177" s="86"/>
      <c r="KIW177" s="86"/>
      <c r="KIX177" s="86"/>
      <c r="KIY177" s="86"/>
      <c r="KIZ177" s="86"/>
      <c r="KJA177" s="86"/>
      <c r="KJB177" s="86"/>
      <c r="KJC177" s="86"/>
      <c r="KJD177" s="86"/>
      <c r="KJE177" s="86"/>
      <c r="KJF177" s="86"/>
      <c r="KJG177" s="86"/>
      <c r="KJH177" s="86"/>
      <c r="KJI177" s="86"/>
      <c r="KJJ177" s="86"/>
      <c r="KJK177" s="86"/>
      <c r="KJL177" s="86"/>
      <c r="KJM177" s="86"/>
      <c r="KJN177" s="86"/>
      <c r="KJO177" s="86"/>
      <c r="KJP177" s="86"/>
      <c r="KJQ177" s="86"/>
      <c r="KJR177" s="86"/>
      <c r="KJS177" s="86"/>
      <c r="KJT177" s="86"/>
      <c r="KJU177" s="86"/>
      <c r="KJV177" s="86"/>
      <c r="KJW177" s="86"/>
      <c r="KJX177" s="86"/>
      <c r="KJY177" s="86"/>
      <c r="KJZ177" s="86"/>
      <c r="KKA177" s="86"/>
      <c r="KKB177" s="86"/>
      <c r="KKC177" s="86"/>
      <c r="KKD177" s="86"/>
      <c r="KKE177" s="86"/>
      <c r="KKF177" s="86"/>
      <c r="KKG177" s="86"/>
      <c r="KKH177" s="86"/>
      <c r="KKI177" s="86"/>
      <c r="KKJ177" s="86"/>
      <c r="KKK177" s="86"/>
      <c r="KKL177" s="86"/>
      <c r="KKM177" s="86"/>
      <c r="KKN177" s="86"/>
      <c r="KKO177" s="86"/>
      <c r="KKP177" s="86"/>
      <c r="KKQ177" s="86"/>
      <c r="KKR177" s="86"/>
      <c r="KKS177" s="86"/>
      <c r="KKT177" s="86"/>
      <c r="KKU177" s="86"/>
      <c r="KKV177" s="86"/>
      <c r="KKW177" s="86"/>
      <c r="KKX177" s="86"/>
      <c r="KKY177" s="86"/>
      <c r="KKZ177" s="86"/>
      <c r="KLA177" s="86"/>
      <c r="KLB177" s="86"/>
      <c r="KLC177" s="86"/>
      <c r="KLD177" s="86"/>
      <c r="KLE177" s="86"/>
      <c r="KLF177" s="86"/>
      <c r="KLG177" s="86"/>
      <c r="KLH177" s="86"/>
      <c r="KLI177" s="86"/>
      <c r="KLJ177" s="86"/>
      <c r="KLK177" s="86"/>
      <c r="KLL177" s="86"/>
      <c r="KLM177" s="86"/>
      <c r="KLN177" s="86"/>
      <c r="KLO177" s="86"/>
      <c r="KLP177" s="86"/>
      <c r="KLQ177" s="86"/>
      <c r="KLR177" s="86"/>
      <c r="KLS177" s="86"/>
      <c r="KLT177" s="86"/>
      <c r="KLU177" s="86"/>
      <c r="KLV177" s="86"/>
      <c r="KLW177" s="86"/>
      <c r="KLX177" s="86"/>
      <c r="KLY177" s="86"/>
      <c r="KLZ177" s="86"/>
      <c r="KMA177" s="86"/>
      <c r="KMB177" s="86"/>
      <c r="KMC177" s="86"/>
      <c r="KMD177" s="86"/>
      <c r="KME177" s="86"/>
      <c r="KMF177" s="86"/>
      <c r="KMG177" s="86"/>
      <c r="KMH177" s="86"/>
      <c r="KMI177" s="86"/>
      <c r="KMJ177" s="86"/>
      <c r="KMK177" s="86"/>
      <c r="KML177" s="86"/>
      <c r="KMM177" s="86"/>
      <c r="KMN177" s="86"/>
      <c r="KMO177" s="86"/>
      <c r="KMP177" s="86"/>
      <c r="KMQ177" s="86"/>
      <c r="KMR177" s="86"/>
      <c r="KMS177" s="86"/>
      <c r="KMT177" s="86"/>
      <c r="KMU177" s="86"/>
      <c r="KMV177" s="86"/>
      <c r="KMW177" s="86"/>
      <c r="KMX177" s="86"/>
      <c r="KMY177" s="86"/>
      <c r="KMZ177" s="86"/>
      <c r="KNA177" s="86"/>
      <c r="KNB177" s="86"/>
      <c r="KNC177" s="86"/>
      <c r="KND177" s="86"/>
      <c r="KNE177" s="86"/>
      <c r="KNF177" s="86"/>
      <c r="KNG177" s="86"/>
      <c r="KNH177" s="86"/>
      <c r="KNI177" s="86"/>
      <c r="KNJ177" s="86"/>
      <c r="KNK177" s="86"/>
      <c r="KNL177" s="86"/>
      <c r="KNM177" s="86"/>
      <c r="KNN177" s="86"/>
      <c r="KNO177" s="86"/>
      <c r="KNP177" s="86"/>
      <c r="KNQ177" s="86"/>
      <c r="KNR177" s="86"/>
      <c r="KNS177" s="86"/>
      <c r="KNT177" s="86"/>
      <c r="KNU177" s="86"/>
      <c r="KNV177" s="86"/>
      <c r="KNW177" s="86"/>
      <c r="KNX177" s="86"/>
      <c r="KNY177" s="86"/>
      <c r="KNZ177" s="86"/>
      <c r="KOA177" s="86"/>
      <c r="KOB177" s="86"/>
      <c r="KOC177" s="86"/>
      <c r="KOD177" s="86"/>
      <c r="KOE177" s="86"/>
      <c r="KOF177" s="86"/>
      <c r="KOG177" s="86"/>
      <c r="KOH177" s="86"/>
      <c r="KOI177" s="86"/>
      <c r="KOJ177" s="86"/>
      <c r="KOK177" s="86"/>
      <c r="KOL177" s="86"/>
      <c r="KOM177" s="86"/>
      <c r="KON177" s="86"/>
      <c r="KOO177" s="86"/>
      <c r="KOP177" s="86"/>
      <c r="KOQ177" s="86"/>
      <c r="KOR177" s="86"/>
      <c r="KOS177" s="86"/>
      <c r="KOT177" s="86"/>
      <c r="KOU177" s="86"/>
      <c r="KOV177" s="86"/>
      <c r="KOW177" s="86"/>
      <c r="KOX177" s="86"/>
      <c r="KOY177" s="86"/>
      <c r="KOZ177" s="86"/>
      <c r="KPA177" s="86"/>
      <c r="KPB177" s="86"/>
      <c r="KPC177" s="86"/>
      <c r="KPD177" s="86"/>
      <c r="KPE177" s="86"/>
      <c r="KPF177" s="86"/>
      <c r="KPG177" s="86"/>
      <c r="KPH177" s="86"/>
      <c r="KPI177" s="86"/>
      <c r="KPJ177" s="86"/>
      <c r="KPK177" s="86"/>
      <c r="KPL177" s="86"/>
      <c r="KPM177" s="86"/>
      <c r="KPN177" s="86"/>
      <c r="KPO177" s="86"/>
      <c r="KPP177" s="86"/>
      <c r="KPQ177" s="86"/>
      <c r="KPR177" s="86"/>
      <c r="KPS177" s="86"/>
      <c r="KPT177" s="86"/>
      <c r="KPU177" s="86"/>
      <c r="KPV177" s="86"/>
      <c r="KPW177" s="86"/>
      <c r="KPX177" s="86"/>
      <c r="KPY177" s="86"/>
      <c r="KPZ177" s="86"/>
      <c r="KQA177" s="86"/>
      <c r="KQB177" s="98"/>
      <c r="KQC177" s="98"/>
      <c r="KQD177" s="98"/>
      <c r="KQE177" s="98"/>
      <c r="KQF177" s="98"/>
      <c r="KQG177" s="98"/>
      <c r="KQH177" s="86"/>
      <c r="KQI177" s="86"/>
      <c r="KQJ177" s="86"/>
      <c r="KQK177" s="86"/>
      <c r="KQL177" s="86"/>
      <c r="KQM177" s="86"/>
      <c r="KQN177" s="86"/>
      <c r="KQO177" s="86"/>
      <c r="KQP177" s="86"/>
      <c r="KQQ177" s="86"/>
      <c r="KQR177" s="86"/>
      <c r="KQS177" s="86"/>
      <c r="KQT177" s="86"/>
      <c r="KQU177" s="86"/>
      <c r="KQV177" s="86"/>
      <c r="KQW177" s="86"/>
      <c r="KQX177" s="86"/>
      <c r="KQY177" s="86"/>
      <c r="KQZ177" s="86"/>
      <c r="KRA177" s="86"/>
      <c r="KRB177" s="86"/>
      <c r="KRC177" s="86"/>
      <c r="KRD177" s="86"/>
      <c r="KRE177" s="86"/>
      <c r="KRF177" s="86"/>
      <c r="KRG177" s="86"/>
      <c r="KRH177" s="86"/>
      <c r="KRI177" s="86"/>
      <c r="KRJ177" s="86"/>
      <c r="KRK177" s="86"/>
      <c r="KRL177" s="86"/>
      <c r="KRM177" s="86"/>
      <c r="KRN177" s="86"/>
      <c r="KRO177" s="86"/>
      <c r="KRP177" s="86"/>
      <c r="KRQ177" s="86"/>
      <c r="KRR177" s="86"/>
      <c r="KRS177" s="86"/>
      <c r="KRT177" s="86"/>
      <c r="KRU177" s="86"/>
      <c r="KRV177" s="86"/>
      <c r="KRW177" s="86"/>
      <c r="KRX177" s="86"/>
      <c r="KRY177" s="86"/>
      <c r="KRZ177" s="86"/>
      <c r="KSA177" s="86"/>
      <c r="KSB177" s="86"/>
      <c r="KSC177" s="86"/>
      <c r="KSD177" s="86"/>
      <c r="KSE177" s="86"/>
      <c r="KSF177" s="86"/>
      <c r="KSG177" s="86"/>
      <c r="KSH177" s="86"/>
      <c r="KSI177" s="86"/>
      <c r="KSJ177" s="86"/>
      <c r="KSK177" s="86"/>
      <c r="KSL177" s="86"/>
      <c r="KSM177" s="86"/>
      <c r="KSN177" s="86"/>
      <c r="KSO177" s="86"/>
      <c r="KSP177" s="86"/>
      <c r="KSQ177" s="86"/>
      <c r="KSR177" s="86"/>
      <c r="KSS177" s="86"/>
      <c r="KST177" s="86"/>
      <c r="KSU177" s="86"/>
      <c r="KSV177" s="86"/>
      <c r="KSW177" s="86"/>
      <c r="KSX177" s="86"/>
      <c r="KSY177" s="86"/>
      <c r="KSZ177" s="86"/>
      <c r="KTA177" s="86"/>
      <c r="KTB177" s="86"/>
      <c r="KTC177" s="86"/>
      <c r="KTD177" s="86"/>
      <c r="KTE177" s="86"/>
      <c r="KTF177" s="86"/>
      <c r="KTG177" s="86"/>
      <c r="KTH177" s="86"/>
      <c r="KTI177" s="86"/>
      <c r="KTJ177" s="86"/>
      <c r="KTK177" s="86"/>
      <c r="KTL177" s="86"/>
      <c r="KTM177" s="86"/>
      <c r="KTN177" s="86"/>
      <c r="KTO177" s="86"/>
      <c r="KTP177" s="86"/>
      <c r="KTQ177" s="86"/>
      <c r="KTR177" s="86"/>
      <c r="KTS177" s="86"/>
      <c r="KTT177" s="86"/>
      <c r="KTU177" s="86"/>
      <c r="KTV177" s="86"/>
      <c r="KTW177" s="86"/>
      <c r="KTX177" s="86"/>
      <c r="KTY177" s="86"/>
      <c r="KTZ177" s="86"/>
      <c r="KUA177" s="86"/>
      <c r="KUB177" s="86"/>
      <c r="KUC177" s="86"/>
      <c r="KUD177" s="86"/>
      <c r="KUE177" s="86"/>
      <c r="KUF177" s="86"/>
      <c r="KUG177" s="86"/>
      <c r="KUH177" s="86"/>
      <c r="KUI177" s="86"/>
      <c r="KUJ177" s="86"/>
      <c r="KUK177" s="86"/>
      <c r="KUL177" s="86"/>
      <c r="KUM177" s="86"/>
      <c r="KUN177" s="86"/>
      <c r="KUO177" s="86"/>
      <c r="KUP177" s="86"/>
      <c r="KUQ177" s="86"/>
      <c r="KUR177" s="86"/>
      <c r="KUS177" s="86"/>
      <c r="KUT177" s="86"/>
      <c r="KUU177" s="86"/>
      <c r="KUV177" s="86"/>
      <c r="KUW177" s="86"/>
      <c r="KUX177" s="86"/>
      <c r="KUY177" s="86"/>
      <c r="KUZ177" s="86"/>
      <c r="KVA177" s="86"/>
      <c r="KVB177" s="86"/>
      <c r="KVC177" s="86"/>
      <c r="KVD177" s="86"/>
      <c r="KVE177" s="86"/>
      <c r="KVF177" s="86"/>
      <c r="KVG177" s="86"/>
      <c r="KVH177" s="86"/>
      <c r="KVI177" s="86"/>
      <c r="KVJ177" s="86"/>
      <c r="KVK177" s="86"/>
      <c r="KVL177" s="86"/>
      <c r="KVM177" s="86"/>
      <c r="KVN177" s="86"/>
      <c r="KVO177" s="86"/>
      <c r="KVP177" s="86"/>
      <c r="KVQ177" s="86"/>
      <c r="KVR177" s="86"/>
      <c r="KVS177" s="86"/>
      <c r="KVT177" s="86"/>
      <c r="KVU177" s="86"/>
      <c r="KVV177" s="86"/>
      <c r="KVW177" s="86"/>
      <c r="KVX177" s="86"/>
      <c r="KVY177" s="86"/>
      <c r="KVZ177" s="86"/>
      <c r="KWA177" s="86"/>
      <c r="KWB177" s="86"/>
      <c r="KWC177" s="86"/>
      <c r="KWD177" s="86"/>
      <c r="KWE177" s="86"/>
      <c r="KWF177" s="86"/>
      <c r="KWG177" s="86"/>
      <c r="KWH177" s="86"/>
      <c r="KWI177" s="86"/>
      <c r="KWJ177" s="86"/>
      <c r="KWK177" s="86"/>
      <c r="KWL177" s="86"/>
      <c r="KWM177" s="86"/>
      <c r="KWN177" s="86"/>
      <c r="KWO177" s="86"/>
      <c r="KWP177" s="86"/>
      <c r="KWQ177" s="86"/>
      <c r="KWR177" s="86"/>
      <c r="KWS177" s="86"/>
      <c r="KWT177" s="86"/>
      <c r="KWU177" s="86"/>
      <c r="KWV177" s="86"/>
      <c r="KWW177" s="86"/>
      <c r="KWX177" s="86"/>
      <c r="KWY177" s="86"/>
      <c r="KWZ177" s="86"/>
      <c r="KXA177" s="86"/>
      <c r="KXB177" s="86"/>
      <c r="KXC177" s="86"/>
      <c r="KXD177" s="86"/>
      <c r="KXE177" s="86"/>
      <c r="KXF177" s="86"/>
      <c r="KXG177" s="86"/>
      <c r="KXH177" s="86"/>
      <c r="KXI177" s="86"/>
      <c r="KXJ177" s="86"/>
      <c r="KXK177" s="86"/>
      <c r="KXL177" s="86"/>
      <c r="KXM177" s="86"/>
      <c r="KXN177" s="86"/>
      <c r="KXO177" s="86"/>
      <c r="KXP177" s="86"/>
      <c r="KXQ177" s="86"/>
      <c r="KXR177" s="86"/>
      <c r="KXS177" s="86"/>
      <c r="KXT177" s="86"/>
      <c r="KXU177" s="86"/>
      <c r="KXV177" s="86"/>
      <c r="KXW177" s="86"/>
      <c r="KXX177" s="86"/>
      <c r="KXY177" s="86"/>
      <c r="KXZ177" s="86"/>
      <c r="KYA177" s="86"/>
      <c r="KYB177" s="86"/>
      <c r="KYC177" s="86"/>
      <c r="KYD177" s="86"/>
      <c r="KYE177" s="86"/>
      <c r="KYF177" s="86"/>
      <c r="KYG177" s="86"/>
      <c r="KYH177" s="86"/>
      <c r="KYI177" s="86"/>
      <c r="KYJ177" s="86"/>
      <c r="KYK177" s="86"/>
      <c r="KYL177" s="86"/>
      <c r="KYM177" s="86"/>
      <c r="KYN177" s="86"/>
      <c r="KYO177" s="86"/>
      <c r="KYP177" s="86"/>
      <c r="KYQ177" s="86"/>
      <c r="KYR177" s="86"/>
      <c r="KYS177" s="86"/>
      <c r="KYT177" s="86"/>
      <c r="KYU177" s="86"/>
      <c r="KYV177" s="86"/>
      <c r="KYW177" s="86"/>
      <c r="KYX177" s="86"/>
      <c r="KYY177" s="86"/>
      <c r="KYZ177" s="86"/>
      <c r="KZA177" s="86"/>
      <c r="KZB177" s="86"/>
      <c r="KZC177" s="86"/>
      <c r="KZD177" s="86"/>
      <c r="KZE177" s="86"/>
      <c r="KZF177" s="86"/>
      <c r="KZG177" s="86"/>
      <c r="KZH177" s="86"/>
      <c r="KZI177" s="86"/>
      <c r="KZJ177" s="86"/>
      <c r="KZK177" s="86"/>
      <c r="KZL177" s="86"/>
      <c r="KZM177" s="86"/>
      <c r="KZN177" s="86"/>
      <c r="KZO177" s="86"/>
      <c r="KZP177" s="86"/>
      <c r="KZQ177" s="86"/>
      <c r="KZR177" s="86"/>
      <c r="KZS177" s="86"/>
      <c r="KZT177" s="86"/>
      <c r="KZU177" s="86"/>
      <c r="KZV177" s="86"/>
      <c r="KZW177" s="86"/>
      <c r="KZX177" s="98"/>
      <c r="KZY177" s="98"/>
      <c r="KZZ177" s="98"/>
      <c r="LAA177" s="98"/>
      <c r="LAB177" s="98"/>
      <c r="LAC177" s="98"/>
      <c r="LAD177" s="86"/>
      <c r="LAE177" s="86"/>
      <c r="LAF177" s="86"/>
      <c r="LAG177" s="86"/>
      <c r="LAH177" s="86"/>
      <c r="LAI177" s="86"/>
      <c r="LAJ177" s="86"/>
      <c r="LAK177" s="86"/>
      <c r="LAL177" s="86"/>
      <c r="LAM177" s="86"/>
      <c r="LAN177" s="86"/>
      <c r="LAO177" s="86"/>
      <c r="LAP177" s="86"/>
      <c r="LAQ177" s="86"/>
      <c r="LAR177" s="86"/>
      <c r="LAS177" s="86"/>
      <c r="LAT177" s="86"/>
      <c r="LAU177" s="86"/>
      <c r="LAV177" s="86"/>
      <c r="LAW177" s="86"/>
      <c r="LAX177" s="86"/>
      <c r="LAY177" s="86"/>
      <c r="LAZ177" s="86"/>
      <c r="LBA177" s="86"/>
      <c r="LBB177" s="86"/>
      <c r="LBC177" s="86"/>
      <c r="LBD177" s="86"/>
      <c r="LBE177" s="86"/>
      <c r="LBF177" s="86"/>
      <c r="LBG177" s="86"/>
      <c r="LBH177" s="86"/>
      <c r="LBI177" s="86"/>
      <c r="LBJ177" s="86"/>
      <c r="LBK177" s="86"/>
      <c r="LBL177" s="86"/>
      <c r="LBM177" s="86"/>
      <c r="LBN177" s="86"/>
      <c r="LBO177" s="86"/>
      <c r="LBP177" s="86"/>
      <c r="LBQ177" s="86"/>
      <c r="LBR177" s="86"/>
      <c r="LBS177" s="86"/>
      <c r="LBT177" s="86"/>
      <c r="LBU177" s="86"/>
      <c r="LBV177" s="86"/>
      <c r="LBW177" s="86"/>
      <c r="LBX177" s="86"/>
      <c r="LBY177" s="86"/>
      <c r="LBZ177" s="86"/>
      <c r="LCA177" s="86"/>
      <c r="LCB177" s="86"/>
      <c r="LCC177" s="86"/>
      <c r="LCD177" s="86"/>
      <c r="LCE177" s="86"/>
      <c r="LCF177" s="86"/>
      <c r="LCG177" s="86"/>
      <c r="LCH177" s="86"/>
      <c r="LCI177" s="86"/>
      <c r="LCJ177" s="86"/>
      <c r="LCK177" s="86"/>
      <c r="LCL177" s="86"/>
      <c r="LCM177" s="86"/>
      <c r="LCN177" s="86"/>
      <c r="LCO177" s="86"/>
      <c r="LCP177" s="86"/>
      <c r="LCQ177" s="86"/>
      <c r="LCR177" s="86"/>
      <c r="LCS177" s="86"/>
      <c r="LCT177" s="86"/>
      <c r="LCU177" s="86"/>
      <c r="LCV177" s="86"/>
      <c r="LCW177" s="86"/>
      <c r="LCX177" s="86"/>
      <c r="LCY177" s="86"/>
      <c r="LCZ177" s="86"/>
      <c r="LDA177" s="86"/>
      <c r="LDB177" s="86"/>
      <c r="LDC177" s="86"/>
      <c r="LDD177" s="86"/>
      <c r="LDE177" s="86"/>
      <c r="LDF177" s="86"/>
      <c r="LDG177" s="86"/>
      <c r="LDH177" s="86"/>
      <c r="LDI177" s="86"/>
      <c r="LDJ177" s="86"/>
      <c r="LDK177" s="86"/>
      <c r="LDL177" s="86"/>
      <c r="LDM177" s="86"/>
      <c r="LDN177" s="86"/>
      <c r="LDO177" s="86"/>
      <c r="LDP177" s="86"/>
      <c r="LDQ177" s="86"/>
      <c r="LDR177" s="86"/>
      <c r="LDS177" s="86"/>
      <c r="LDT177" s="86"/>
      <c r="LDU177" s="86"/>
      <c r="LDV177" s="86"/>
      <c r="LDW177" s="86"/>
      <c r="LDX177" s="86"/>
      <c r="LDY177" s="86"/>
      <c r="LDZ177" s="86"/>
      <c r="LEA177" s="86"/>
      <c r="LEB177" s="86"/>
      <c r="LEC177" s="86"/>
      <c r="LED177" s="86"/>
      <c r="LEE177" s="86"/>
      <c r="LEF177" s="86"/>
      <c r="LEG177" s="86"/>
      <c r="LEH177" s="86"/>
      <c r="LEI177" s="86"/>
      <c r="LEJ177" s="86"/>
      <c r="LEK177" s="86"/>
      <c r="LEL177" s="86"/>
      <c r="LEM177" s="86"/>
      <c r="LEN177" s="86"/>
      <c r="LEO177" s="86"/>
      <c r="LEP177" s="86"/>
      <c r="LEQ177" s="86"/>
      <c r="LER177" s="86"/>
      <c r="LES177" s="86"/>
      <c r="LET177" s="86"/>
      <c r="LEU177" s="86"/>
      <c r="LEV177" s="86"/>
      <c r="LEW177" s="86"/>
      <c r="LEX177" s="86"/>
      <c r="LEY177" s="86"/>
      <c r="LEZ177" s="86"/>
      <c r="LFA177" s="86"/>
      <c r="LFB177" s="86"/>
      <c r="LFC177" s="86"/>
      <c r="LFD177" s="86"/>
      <c r="LFE177" s="86"/>
      <c r="LFF177" s="86"/>
      <c r="LFG177" s="86"/>
      <c r="LFH177" s="86"/>
      <c r="LFI177" s="86"/>
      <c r="LFJ177" s="86"/>
      <c r="LFK177" s="86"/>
      <c r="LFL177" s="86"/>
      <c r="LFM177" s="86"/>
      <c r="LFN177" s="86"/>
      <c r="LFO177" s="86"/>
      <c r="LFP177" s="86"/>
      <c r="LFQ177" s="86"/>
      <c r="LFR177" s="86"/>
      <c r="LFS177" s="86"/>
      <c r="LFT177" s="86"/>
      <c r="LFU177" s="86"/>
      <c r="LFV177" s="86"/>
      <c r="LFW177" s="86"/>
      <c r="LFX177" s="86"/>
      <c r="LFY177" s="86"/>
      <c r="LFZ177" s="86"/>
      <c r="LGA177" s="86"/>
      <c r="LGB177" s="86"/>
      <c r="LGC177" s="86"/>
      <c r="LGD177" s="86"/>
      <c r="LGE177" s="86"/>
      <c r="LGF177" s="86"/>
      <c r="LGG177" s="86"/>
      <c r="LGH177" s="86"/>
      <c r="LGI177" s="86"/>
      <c r="LGJ177" s="86"/>
      <c r="LGK177" s="86"/>
      <c r="LGL177" s="86"/>
      <c r="LGM177" s="86"/>
      <c r="LGN177" s="86"/>
      <c r="LGO177" s="86"/>
      <c r="LGP177" s="86"/>
      <c r="LGQ177" s="86"/>
      <c r="LGR177" s="86"/>
      <c r="LGS177" s="86"/>
      <c r="LGT177" s="86"/>
      <c r="LGU177" s="86"/>
      <c r="LGV177" s="86"/>
      <c r="LGW177" s="86"/>
      <c r="LGX177" s="86"/>
      <c r="LGY177" s="86"/>
      <c r="LGZ177" s="86"/>
      <c r="LHA177" s="86"/>
      <c r="LHB177" s="86"/>
      <c r="LHC177" s="86"/>
      <c r="LHD177" s="86"/>
      <c r="LHE177" s="86"/>
      <c r="LHF177" s="86"/>
      <c r="LHG177" s="86"/>
      <c r="LHH177" s="86"/>
      <c r="LHI177" s="86"/>
      <c r="LHJ177" s="86"/>
      <c r="LHK177" s="86"/>
      <c r="LHL177" s="86"/>
      <c r="LHM177" s="86"/>
      <c r="LHN177" s="86"/>
      <c r="LHO177" s="86"/>
      <c r="LHP177" s="86"/>
      <c r="LHQ177" s="86"/>
      <c r="LHR177" s="86"/>
      <c r="LHS177" s="86"/>
      <c r="LHT177" s="86"/>
      <c r="LHU177" s="86"/>
      <c r="LHV177" s="86"/>
      <c r="LHW177" s="86"/>
      <c r="LHX177" s="86"/>
      <c r="LHY177" s="86"/>
      <c r="LHZ177" s="86"/>
      <c r="LIA177" s="86"/>
      <c r="LIB177" s="86"/>
      <c r="LIC177" s="86"/>
      <c r="LID177" s="86"/>
      <c r="LIE177" s="86"/>
      <c r="LIF177" s="86"/>
      <c r="LIG177" s="86"/>
      <c r="LIH177" s="86"/>
      <c r="LII177" s="86"/>
      <c r="LIJ177" s="86"/>
      <c r="LIK177" s="86"/>
      <c r="LIL177" s="86"/>
      <c r="LIM177" s="86"/>
      <c r="LIN177" s="86"/>
      <c r="LIO177" s="86"/>
      <c r="LIP177" s="86"/>
      <c r="LIQ177" s="86"/>
      <c r="LIR177" s="86"/>
      <c r="LIS177" s="86"/>
      <c r="LIT177" s="86"/>
      <c r="LIU177" s="86"/>
      <c r="LIV177" s="86"/>
      <c r="LIW177" s="86"/>
      <c r="LIX177" s="86"/>
      <c r="LIY177" s="86"/>
      <c r="LIZ177" s="86"/>
      <c r="LJA177" s="86"/>
      <c r="LJB177" s="86"/>
      <c r="LJC177" s="86"/>
      <c r="LJD177" s="86"/>
      <c r="LJE177" s="86"/>
      <c r="LJF177" s="86"/>
      <c r="LJG177" s="86"/>
      <c r="LJH177" s="86"/>
      <c r="LJI177" s="86"/>
      <c r="LJJ177" s="86"/>
      <c r="LJK177" s="86"/>
      <c r="LJL177" s="86"/>
      <c r="LJM177" s="86"/>
      <c r="LJN177" s="86"/>
      <c r="LJO177" s="86"/>
      <c r="LJP177" s="86"/>
      <c r="LJQ177" s="86"/>
      <c r="LJR177" s="86"/>
      <c r="LJS177" s="86"/>
      <c r="LJT177" s="98"/>
      <c r="LJU177" s="98"/>
      <c r="LJV177" s="98"/>
      <c r="LJW177" s="98"/>
      <c r="LJX177" s="98"/>
      <c r="LJY177" s="98"/>
      <c r="LJZ177" s="86"/>
      <c r="LKA177" s="86"/>
      <c r="LKB177" s="86"/>
      <c r="LKC177" s="86"/>
      <c r="LKD177" s="86"/>
      <c r="LKE177" s="86"/>
      <c r="LKF177" s="86"/>
      <c r="LKG177" s="86"/>
      <c r="LKH177" s="86"/>
      <c r="LKI177" s="86"/>
      <c r="LKJ177" s="86"/>
      <c r="LKK177" s="86"/>
      <c r="LKL177" s="86"/>
      <c r="LKM177" s="86"/>
      <c r="LKN177" s="86"/>
      <c r="LKO177" s="86"/>
      <c r="LKP177" s="86"/>
      <c r="LKQ177" s="86"/>
      <c r="LKR177" s="86"/>
      <c r="LKS177" s="86"/>
      <c r="LKT177" s="86"/>
      <c r="LKU177" s="86"/>
      <c r="LKV177" s="86"/>
      <c r="LKW177" s="86"/>
      <c r="LKX177" s="86"/>
      <c r="LKY177" s="86"/>
      <c r="LKZ177" s="86"/>
      <c r="LLA177" s="86"/>
      <c r="LLB177" s="86"/>
      <c r="LLC177" s="86"/>
      <c r="LLD177" s="86"/>
      <c r="LLE177" s="86"/>
      <c r="LLF177" s="86"/>
      <c r="LLG177" s="86"/>
      <c r="LLH177" s="86"/>
      <c r="LLI177" s="86"/>
      <c r="LLJ177" s="86"/>
      <c r="LLK177" s="86"/>
      <c r="LLL177" s="86"/>
      <c r="LLM177" s="86"/>
      <c r="LLN177" s="86"/>
      <c r="LLO177" s="86"/>
      <c r="LLP177" s="86"/>
      <c r="LLQ177" s="86"/>
      <c r="LLR177" s="86"/>
      <c r="LLS177" s="86"/>
      <c r="LLT177" s="86"/>
      <c r="LLU177" s="86"/>
      <c r="LLV177" s="86"/>
      <c r="LLW177" s="86"/>
      <c r="LLX177" s="86"/>
      <c r="LLY177" s="86"/>
      <c r="LLZ177" s="86"/>
      <c r="LMA177" s="86"/>
      <c r="LMB177" s="86"/>
      <c r="LMC177" s="86"/>
      <c r="LMD177" s="86"/>
      <c r="LME177" s="86"/>
      <c r="LMF177" s="86"/>
      <c r="LMG177" s="86"/>
      <c r="LMH177" s="86"/>
      <c r="LMI177" s="86"/>
      <c r="LMJ177" s="86"/>
      <c r="LMK177" s="86"/>
      <c r="LML177" s="86"/>
      <c r="LMM177" s="86"/>
      <c r="LMN177" s="86"/>
      <c r="LMO177" s="86"/>
      <c r="LMP177" s="86"/>
      <c r="LMQ177" s="86"/>
      <c r="LMR177" s="86"/>
      <c r="LMS177" s="86"/>
      <c r="LMT177" s="86"/>
      <c r="LMU177" s="86"/>
      <c r="LMV177" s="86"/>
      <c r="LMW177" s="86"/>
      <c r="LMX177" s="86"/>
      <c r="LMY177" s="86"/>
      <c r="LMZ177" s="86"/>
      <c r="LNA177" s="86"/>
      <c r="LNB177" s="86"/>
      <c r="LNC177" s="86"/>
      <c r="LND177" s="86"/>
      <c r="LNE177" s="86"/>
      <c r="LNF177" s="86"/>
      <c r="LNG177" s="86"/>
      <c r="LNH177" s="86"/>
      <c r="LNI177" s="86"/>
      <c r="LNJ177" s="86"/>
      <c r="LNK177" s="86"/>
      <c r="LNL177" s="86"/>
      <c r="LNM177" s="86"/>
      <c r="LNN177" s="86"/>
      <c r="LNO177" s="86"/>
      <c r="LNP177" s="86"/>
      <c r="LNQ177" s="86"/>
      <c r="LNR177" s="86"/>
      <c r="LNS177" s="86"/>
      <c r="LNT177" s="86"/>
      <c r="LNU177" s="86"/>
      <c r="LNV177" s="86"/>
      <c r="LNW177" s="86"/>
      <c r="LNX177" s="86"/>
      <c r="LNY177" s="86"/>
      <c r="LNZ177" s="86"/>
      <c r="LOA177" s="86"/>
      <c r="LOB177" s="86"/>
      <c r="LOC177" s="86"/>
      <c r="LOD177" s="86"/>
      <c r="LOE177" s="86"/>
      <c r="LOF177" s="86"/>
      <c r="LOG177" s="86"/>
      <c r="LOH177" s="86"/>
      <c r="LOI177" s="86"/>
      <c r="LOJ177" s="86"/>
      <c r="LOK177" s="86"/>
      <c r="LOL177" s="86"/>
      <c r="LOM177" s="86"/>
      <c r="LON177" s="86"/>
      <c r="LOO177" s="86"/>
      <c r="LOP177" s="86"/>
      <c r="LOQ177" s="86"/>
      <c r="LOR177" s="86"/>
      <c r="LOS177" s="86"/>
      <c r="LOT177" s="86"/>
      <c r="LOU177" s="86"/>
      <c r="LOV177" s="86"/>
      <c r="LOW177" s="86"/>
      <c r="LOX177" s="86"/>
      <c r="LOY177" s="86"/>
      <c r="LOZ177" s="86"/>
      <c r="LPA177" s="86"/>
      <c r="LPB177" s="86"/>
      <c r="LPC177" s="86"/>
      <c r="LPD177" s="86"/>
      <c r="LPE177" s="86"/>
      <c r="LPF177" s="86"/>
      <c r="LPG177" s="86"/>
      <c r="LPH177" s="86"/>
      <c r="LPI177" s="86"/>
      <c r="LPJ177" s="86"/>
      <c r="LPK177" s="86"/>
      <c r="LPL177" s="86"/>
      <c r="LPM177" s="86"/>
      <c r="LPN177" s="86"/>
      <c r="LPO177" s="86"/>
      <c r="LPP177" s="86"/>
      <c r="LPQ177" s="86"/>
      <c r="LPR177" s="86"/>
      <c r="LPS177" s="86"/>
      <c r="LPT177" s="86"/>
      <c r="LPU177" s="86"/>
      <c r="LPV177" s="86"/>
      <c r="LPW177" s="86"/>
      <c r="LPX177" s="86"/>
      <c r="LPY177" s="86"/>
      <c r="LPZ177" s="86"/>
      <c r="LQA177" s="86"/>
      <c r="LQB177" s="86"/>
      <c r="LQC177" s="86"/>
      <c r="LQD177" s="86"/>
      <c r="LQE177" s="86"/>
      <c r="LQF177" s="86"/>
      <c r="LQG177" s="86"/>
      <c r="LQH177" s="86"/>
      <c r="LQI177" s="86"/>
      <c r="LQJ177" s="86"/>
      <c r="LQK177" s="86"/>
      <c r="LQL177" s="86"/>
      <c r="LQM177" s="86"/>
      <c r="LQN177" s="86"/>
      <c r="LQO177" s="86"/>
      <c r="LQP177" s="86"/>
      <c r="LQQ177" s="86"/>
      <c r="LQR177" s="86"/>
      <c r="LQS177" s="86"/>
      <c r="LQT177" s="86"/>
      <c r="LQU177" s="86"/>
      <c r="LQV177" s="86"/>
      <c r="LQW177" s="86"/>
      <c r="LQX177" s="86"/>
      <c r="LQY177" s="86"/>
      <c r="LQZ177" s="86"/>
      <c r="LRA177" s="86"/>
      <c r="LRB177" s="86"/>
      <c r="LRC177" s="86"/>
      <c r="LRD177" s="86"/>
      <c r="LRE177" s="86"/>
      <c r="LRF177" s="86"/>
      <c r="LRG177" s="86"/>
      <c r="LRH177" s="86"/>
      <c r="LRI177" s="86"/>
      <c r="LRJ177" s="86"/>
      <c r="LRK177" s="86"/>
      <c r="LRL177" s="86"/>
      <c r="LRM177" s="86"/>
      <c r="LRN177" s="86"/>
      <c r="LRO177" s="86"/>
      <c r="LRP177" s="86"/>
      <c r="LRQ177" s="86"/>
      <c r="LRR177" s="86"/>
      <c r="LRS177" s="86"/>
      <c r="LRT177" s="86"/>
      <c r="LRU177" s="86"/>
      <c r="LRV177" s="86"/>
      <c r="LRW177" s="86"/>
      <c r="LRX177" s="86"/>
      <c r="LRY177" s="86"/>
      <c r="LRZ177" s="86"/>
      <c r="LSA177" s="86"/>
      <c r="LSB177" s="86"/>
      <c r="LSC177" s="86"/>
      <c r="LSD177" s="86"/>
      <c r="LSE177" s="86"/>
      <c r="LSF177" s="86"/>
      <c r="LSG177" s="86"/>
      <c r="LSH177" s="86"/>
      <c r="LSI177" s="86"/>
      <c r="LSJ177" s="86"/>
      <c r="LSK177" s="86"/>
      <c r="LSL177" s="86"/>
      <c r="LSM177" s="86"/>
      <c r="LSN177" s="86"/>
      <c r="LSO177" s="86"/>
      <c r="LSP177" s="86"/>
      <c r="LSQ177" s="86"/>
      <c r="LSR177" s="86"/>
      <c r="LSS177" s="86"/>
      <c r="LST177" s="86"/>
      <c r="LSU177" s="86"/>
      <c r="LSV177" s="86"/>
      <c r="LSW177" s="86"/>
      <c r="LSX177" s="86"/>
      <c r="LSY177" s="86"/>
      <c r="LSZ177" s="86"/>
      <c r="LTA177" s="86"/>
      <c r="LTB177" s="86"/>
      <c r="LTC177" s="86"/>
      <c r="LTD177" s="86"/>
      <c r="LTE177" s="86"/>
      <c r="LTF177" s="86"/>
      <c r="LTG177" s="86"/>
      <c r="LTH177" s="86"/>
      <c r="LTI177" s="86"/>
      <c r="LTJ177" s="86"/>
      <c r="LTK177" s="86"/>
      <c r="LTL177" s="86"/>
      <c r="LTM177" s="86"/>
      <c r="LTN177" s="86"/>
      <c r="LTO177" s="86"/>
      <c r="LTP177" s="98"/>
      <c r="LTQ177" s="98"/>
      <c r="LTR177" s="98"/>
      <c r="LTS177" s="98"/>
      <c r="LTT177" s="98"/>
      <c r="LTU177" s="98"/>
      <c r="LTV177" s="86"/>
      <c r="LTW177" s="86"/>
      <c r="LTX177" s="86"/>
      <c r="LTY177" s="86"/>
      <c r="LTZ177" s="86"/>
      <c r="LUA177" s="86"/>
      <c r="LUB177" s="86"/>
      <c r="LUC177" s="86"/>
      <c r="LUD177" s="86"/>
      <c r="LUE177" s="86"/>
      <c r="LUF177" s="86"/>
      <c r="LUG177" s="86"/>
      <c r="LUH177" s="86"/>
      <c r="LUI177" s="86"/>
      <c r="LUJ177" s="86"/>
      <c r="LUK177" s="86"/>
      <c r="LUL177" s="86"/>
      <c r="LUM177" s="86"/>
      <c r="LUN177" s="86"/>
      <c r="LUO177" s="86"/>
      <c r="LUP177" s="86"/>
      <c r="LUQ177" s="86"/>
      <c r="LUR177" s="86"/>
      <c r="LUS177" s="86"/>
      <c r="LUT177" s="86"/>
      <c r="LUU177" s="86"/>
      <c r="LUV177" s="86"/>
      <c r="LUW177" s="86"/>
      <c r="LUX177" s="86"/>
      <c r="LUY177" s="86"/>
      <c r="LUZ177" s="86"/>
      <c r="LVA177" s="86"/>
      <c r="LVB177" s="86"/>
      <c r="LVC177" s="86"/>
      <c r="LVD177" s="86"/>
      <c r="LVE177" s="86"/>
      <c r="LVF177" s="86"/>
      <c r="LVG177" s="86"/>
      <c r="LVH177" s="86"/>
      <c r="LVI177" s="86"/>
      <c r="LVJ177" s="86"/>
      <c r="LVK177" s="86"/>
      <c r="LVL177" s="86"/>
      <c r="LVM177" s="86"/>
      <c r="LVN177" s="86"/>
      <c r="LVO177" s="86"/>
      <c r="LVP177" s="86"/>
      <c r="LVQ177" s="86"/>
      <c r="LVR177" s="86"/>
      <c r="LVS177" s="86"/>
      <c r="LVT177" s="86"/>
      <c r="LVU177" s="86"/>
      <c r="LVV177" s="86"/>
      <c r="LVW177" s="86"/>
      <c r="LVX177" s="86"/>
      <c r="LVY177" s="86"/>
      <c r="LVZ177" s="86"/>
      <c r="LWA177" s="86"/>
      <c r="LWB177" s="86"/>
      <c r="LWC177" s="86"/>
      <c r="LWD177" s="86"/>
      <c r="LWE177" s="86"/>
      <c r="LWF177" s="86"/>
      <c r="LWG177" s="86"/>
      <c r="LWH177" s="86"/>
      <c r="LWI177" s="86"/>
      <c r="LWJ177" s="86"/>
      <c r="LWK177" s="86"/>
      <c r="LWL177" s="86"/>
      <c r="LWM177" s="86"/>
      <c r="LWN177" s="86"/>
      <c r="LWO177" s="86"/>
      <c r="LWP177" s="86"/>
      <c r="LWQ177" s="86"/>
      <c r="LWR177" s="86"/>
      <c r="LWS177" s="86"/>
      <c r="LWT177" s="86"/>
      <c r="LWU177" s="86"/>
      <c r="LWV177" s="86"/>
      <c r="LWW177" s="86"/>
      <c r="LWX177" s="86"/>
      <c r="LWY177" s="86"/>
      <c r="LWZ177" s="86"/>
      <c r="LXA177" s="86"/>
      <c r="LXB177" s="86"/>
      <c r="LXC177" s="86"/>
      <c r="LXD177" s="86"/>
      <c r="LXE177" s="86"/>
      <c r="LXF177" s="86"/>
      <c r="LXG177" s="86"/>
      <c r="LXH177" s="86"/>
      <c r="LXI177" s="86"/>
      <c r="LXJ177" s="86"/>
      <c r="LXK177" s="86"/>
      <c r="LXL177" s="86"/>
      <c r="LXM177" s="86"/>
      <c r="LXN177" s="86"/>
      <c r="LXO177" s="86"/>
      <c r="LXP177" s="86"/>
      <c r="LXQ177" s="86"/>
      <c r="LXR177" s="86"/>
      <c r="LXS177" s="86"/>
      <c r="LXT177" s="86"/>
      <c r="LXU177" s="86"/>
      <c r="LXV177" s="86"/>
      <c r="LXW177" s="86"/>
      <c r="LXX177" s="86"/>
      <c r="LXY177" s="86"/>
      <c r="LXZ177" s="86"/>
      <c r="LYA177" s="86"/>
      <c r="LYB177" s="86"/>
      <c r="LYC177" s="86"/>
      <c r="LYD177" s="86"/>
      <c r="LYE177" s="86"/>
      <c r="LYF177" s="86"/>
      <c r="LYG177" s="86"/>
      <c r="LYH177" s="86"/>
      <c r="LYI177" s="86"/>
      <c r="LYJ177" s="86"/>
      <c r="LYK177" s="86"/>
      <c r="LYL177" s="86"/>
      <c r="LYM177" s="86"/>
      <c r="LYN177" s="86"/>
      <c r="LYO177" s="86"/>
      <c r="LYP177" s="86"/>
      <c r="LYQ177" s="86"/>
      <c r="LYR177" s="86"/>
      <c r="LYS177" s="86"/>
      <c r="LYT177" s="86"/>
      <c r="LYU177" s="86"/>
      <c r="LYV177" s="86"/>
      <c r="LYW177" s="86"/>
      <c r="LYX177" s="86"/>
      <c r="LYY177" s="86"/>
      <c r="LYZ177" s="86"/>
      <c r="LZA177" s="86"/>
      <c r="LZB177" s="86"/>
      <c r="LZC177" s="86"/>
      <c r="LZD177" s="86"/>
      <c r="LZE177" s="86"/>
      <c r="LZF177" s="86"/>
      <c r="LZG177" s="86"/>
      <c r="LZH177" s="86"/>
      <c r="LZI177" s="86"/>
      <c r="LZJ177" s="86"/>
      <c r="LZK177" s="86"/>
      <c r="LZL177" s="86"/>
      <c r="LZM177" s="86"/>
      <c r="LZN177" s="86"/>
      <c r="LZO177" s="86"/>
      <c r="LZP177" s="86"/>
      <c r="LZQ177" s="86"/>
      <c r="LZR177" s="86"/>
      <c r="LZS177" s="86"/>
      <c r="LZT177" s="86"/>
      <c r="LZU177" s="86"/>
      <c r="LZV177" s="86"/>
      <c r="LZW177" s="86"/>
      <c r="LZX177" s="86"/>
      <c r="LZY177" s="86"/>
      <c r="LZZ177" s="86"/>
      <c r="MAA177" s="86"/>
      <c r="MAB177" s="86"/>
      <c r="MAC177" s="86"/>
      <c r="MAD177" s="86"/>
      <c r="MAE177" s="86"/>
      <c r="MAF177" s="86"/>
      <c r="MAG177" s="86"/>
      <c r="MAH177" s="86"/>
      <c r="MAI177" s="86"/>
      <c r="MAJ177" s="86"/>
      <c r="MAK177" s="86"/>
      <c r="MAL177" s="86"/>
      <c r="MAM177" s="86"/>
      <c r="MAN177" s="86"/>
      <c r="MAO177" s="86"/>
      <c r="MAP177" s="86"/>
      <c r="MAQ177" s="86"/>
      <c r="MAR177" s="86"/>
      <c r="MAS177" s="86"/>
      <c r="MAT177" s="86"/>
      <c r="MAU177" s="86"/>
      <c r="MAV177" s="86"/>
      <c r="MAW177" s="86"/>
      <c r="MAX177" s="86"/>
      <c r="MAY177" s="86"/>
      <c r="MAZ177" s="86"/>
      <c r="MBA177" s="86"/>
      <c r="MBB177" s="86"/>
      <c r="MBC177" s="86"/>
      <c r="MBD177" s="86"/>
      <c r="MBE177" s="86"/>
      <c r="MBF177" s="86"/>
      <c r="MBG177" s="86"/>
      <c r="MBH177" s="86"/>
      <c r="MBI177" s="86"/>
      <c r="MBJ177" s="86"/>
      <c r="MBK177" s="86"/>
      <c r="MBL177" s="86"/>
      <c r="MBM177" s="86"/>
      <c r="MBN177" s="86"/>
      <c r="MBO177" s="86"/>
      <c r="MBP177" s="86"/>
      <c r="MBQ177" s="86"/>
      <c r="MBR177" s="86"/>
      <c r="MBS177" s="86"/>
      <c r="MBT177" s="86"/>
      <c r="MBU177" s="86"/>
      <c r="MBV177" s="86"/>
      <c r="MBW177" s="86"/>
      <c r="MBX177" s="86"/>
      <c r="MBY177" s="86"/>
      <c r="MBZ177" s="86"/>
      <c r="MCA177" s="86"/>
      <c r="MCB177" s="86"/>
      <c r="MCC177" s="86"/>
      <c r="MCD177" s="86"/>
      <c r="MCE177" s="86"/>
      <c r="MCF177" s="86"/>
      <c r="MCG177" s="86"/>
      <c r="MCH177" s="86"/>
      <c r="MCI177" s="86"/>
      <c r="MCJ177" s="86"/>
      <c r="MCK177" s="86"/>
      <c r="MCL177" s="86"/>
      <c r="MCM177" s="86"/>
      <c r="MCN177" s="86"/>
      <c r="MCO177" s="86"/>
      <c r="MCP177" s="86"/>
      <c r="MCQ177" s="86"/>
      <c r="MCR177" s="86"/>
      <c r="MCS177" s="86"/>
      <c r="MCT177" s="86"/>
      <c r="MCU177" s="86"/>
      <c r="MCV177" s="86"/>
      <c r="MCW177" s="86"/>
      <c r="MCX177" s="86"/>
      <c r="MCY177" s="86"/>
      <c r="MCZ177" s="86"/>
      <c r="MDA177" s="86"/>
      <c r="MDB177" s="86"/>
      <c r="MDC177" s="86"/>
      <c r="MDD177" s="86"/>
      <c r="MDE177" s="86"/>
      <c r="MDF177" s="86"/>
      <c r="MDG177" s="86"/>
      <c r="MDH177" s="86"/>
      <c r="MDI177" s="86"/>
      <c r="MDJ177" s="86"/>
      <c r="MDK177" s="86"/>
      <c r="MDL177" s="98"/>
      <c r="MDM177" s="98"/>
      <c r="MDN177" s="98"/>
      <c r="MDO177" s="98"/>
      <c r="MDP177" s="98"/>
      <c r="MDQ177" s="98"/>
      <c r="MDR177" s="86"/>
      <c r="MDS177" s="86"/>
      <c r="MDT177" s="86"/>
      <c r="MDU177" s="86"/>
      <c r="MDV177" s="86"/>
      <c r="MDW177" s="86"/>
      <c r="MDX177" s="86"/>
      <c r="MDY177" s="86"/>
      <c r="MDZ177" s="86"/>
      <c r="MEA177" s="86"/>
      <c r="MEB177" s="86"/>
      <c r="MEC177" s="86"/>
      <c r="MED177" s="86"/>
      <c r="MEE177" s="86"/>
      <c r="MEF177" s="86"/>
      <c r="MEG177" s="86"/>
      <c r="MEH177" s="86"/>
      <c r="MEI177" s="86"/>
      <c r="MEJ177" s="86"/>
      <c r="MEK177" s="86"/>
      <c r="MEL177" s="86"/>
      <c r="MEM177" s="86"/>
      <c r="MEN177" s="86"/>
      <c r="MEO177" s="86"/>
      <c r="MEP177" s="86"/>
      <c r="MEQ177" s="86"/>
      <c r="MER177" s="86"/>
      <c r="MES177" s="86"/>
      <c r="MET177" s="86"/>
      <c r="MEU177" s="86"/>
      <c r="MEV177" s="86"/>
      <c r="MEW177" s="86"/>
      <c r="MEX177" s="86"/>
      <c r="MEY177" s="86"/>
      <c r="MEZ177" s="86"/>
      <c r="MFA177" s="86"/>
      <c r="MFB177" s="86"/>
      <c r="MFC177" s="86"/>
      <c r="MFD177" s="86"/>
      <c r="MFE177" s="86"/>
      <c r="MFF177" s="86"/>
      <c r="MFG177" s="86"/>
      <c r="MFH177" s="86"/>
      <c r="MFI177" s="86"/>
      <c r="MFJ177" s="86"/>
      <c r="MFK177" s="86"/>
      <c r="MFL177" s="86"/>
      <c r="MFM177" s="86"/>
      <c r="MFN177" s="86"/>
      <c r="MFO177" s="86"/>
      <c r="MFP177" s="86"/>
      <c r="MFQ177" s="86"/>
      <c r="MFR177" s="86"/>
      <c r="MFS177" s="86"/>
      <c r="MFT177" s="86"/>
      <c r="MFU177" s="86"/>
      <c r="MFV177" s="86"/>
      <c r="MFW177" s="86"/>
      <c r="MFX177" s="86"/>
      <c r="MFY177" s="86"/>
      <c r="MFZ177" s="86"/>
      <c r="MGA177" s="86"/>
      <c r="MGB177" s="86"/>
      <c r="MGC177" s="86"/>
      <c r="MGD177" s="86"/>
      <c r="MGE177" s="86"/>
      <c r="MGF177" s="86"/>
      <c r="MGG177" s="86"/>
      <c r="MGH177" s="86"/>
      <c r="MGI177" s="86"/>
      <c r="MGJ177" s="86"/>
      <c r="MGK177" s="86"/>
      <c r="MGL177" s="86"/>
      <c r="MGM177" s="86"/>
      <c r="MGN177" s="86"/>
      <c r="MGO177" s="86"/>
      <c r="MGP177" s="86"/>
      <c r="MGQ177" s="86"/>
      <c r="MGR177" s="86"/>
      <c r="MGS177" s="86"/>
      <c r="MGT177" s="86"/>
      <c r="MGU177" s="86"/>
      <c r="MGV177" s="86"/>
      <c r="MGW177" s="86"/>
      <c r="MGX177" s="86"/>
      <c r="MGY177" s="86"/>
      <c r="MGZ177" s="86"/>
      <c r="MHA177" s="86"/>
      <c r="MHB177" s="86"/>
      <c r="MHC177" s="86"/>
      <c r="MHD177" s="86"/>
      <c r="MHE177" s="86"/>
      <c r="MHF177" s="86"/>
      <c r="MHG177" s="86"/>
      <c r="MHH177" s="86"/>
      <c r="MHI177" s="86"/>
      <c r="MHJ177" s="86"/>
      <c r="MHK177" s="86"/>
      <c r="MHL177" s="86"/>
      <c r="MHM177" s="86"/>
      <c r="MHN177" s="86"/>
      <c r="MHO177" s="86"/>
      <c r="MHP177" s="86"/>
      <c r="MHQ177" s="86"/>
      <c r="MHR177" s="86"/>
      <c r="MHS177" s="86"/>
      <c r="MHT177" s="86"/>
      <c r="MHU177" s="86"/>
      <c r="MHV177" s="86"/>
      <c r="MHW177" s="86"/>
      <c r="MHX177" s="86"/>
      <c r="MHY177" s="86"/>
      <c r="MHZ177" s="86"/>
      <c r="MIA177" s="86"/>
      <c r="MIB177" s="86"/>
      <c r="MIC177" s="86"/>
      <c r="MID177" s="86"/>
      <c r="MIE177" s="86"/>
      <c r="MIF177" s="86"/>
      <c r="MIG177" s="86"/>
      <c r="MIH177" s="86"/>
      <c r="MII177" s="86"/>
      <c r="MIJ177" s="86"/>
      <c r="MIK177" s="86"/>
      <c r="MIL177" s="86"/>
      <c r="MIM177" s="86"/>
      <c r="MIN177" s="86"/>
      <c r="MIO177" s="86"/>
      <c r="MIP177" s="86"/>
      <c r="MIQ177" s="86"/>
      <c r="MIR177" s="86"/>
      <c r="MIS177" s="86"/>
      <c r="MIT177" s="86"/>
      <c r="MIU177" s="86"/>
      <c r="MIV177" s="86"/>
      <c r="MIW177" s="86"/>
      <c r="MIX177" s="86"/>
      <c r="MIY177" s="86"/>
      <c r="MIZ177" s="86"/>
      <c r="MJA177" s="86"/>
      <c r="MJB177" s="86"/>
      <c r="MJC177" s="86"/>
      <c r="MJD177" s="86"/>
      <c r="MJE177" s="86"/>
      <c r="MJF177" s="86"/>
      <c r="MJG177" s="86"/>
      <c r="MJH177" s="86"/>
      <c r="MJI177" s="86"/>
      <c r="MJJ177" s="86"/>
      <c r="MJK177" s="86"/>
      <c r="MJL177" s="86"/>
      <c r="MJM177" s="86"/>
      <c r="MJN177" s="86"/>
      <c r="MJO177" s="86"/>
      <c r="MJP177" s="86"/>
      <c r="MJQ177" s="86"/>
      <c r="MJR177" s="86"/>
      <c r="MJS177" s="86"/>
      <c r="MJT177" s="86"/>
      <c r="MJU177" s="86"/>
      <c r="MJV177" s="86"/>
      <c r="MJW177" s="86"/>
      <c r="MJX177" s="86"/>
      <c r="MJY177" s="86"/>
      <c r="MJZ177" s="86"/>
      <c r="MKA177" s="86"/>
      <c r="MKB177" s="86"/>
      <c r="MKC177" s="86"/>
      <c r="MKD177" s="86"/>
      <c r="MKE177" s="86"/>
      <c r="MKF177" s="86"/>
      <c r="MKG177" s="86"/>
      <c r="MKH177" s="86"/>
      <c r="MKI177" s="86"/>
      <c r="MKJ177" s="86"/>
      <c r="MKK177" s="86"/>
      <c r="MKL177" s="86"/>
      <c r="MKM177" s="86"/>
      <c r="MKN177" s="86"/>
      <c r="MKO177" s="86"/>
      <c r="MKP177" s="86"/>
      <c r="MKQ177" s="86"/>
      <c r="MKR177" s="86"/>
      <c r="MKS177" s="86"/>
      <c r="MKT177" s="86"/>
      <c r="MKU177" s="86"/>
      <c r="MKV177" s="86"/>
      <c r="MKW177" s="86"/>
      <c r="MKX177" s="86"/>
      <c r="MKY177" s="86"/>
      <c r="MKZ177" s="86"/>
      <c r="MLA177" s="86"/>
      <c r="MLB177" s="86"/>
      <c r="MLC177" s="86"/>
      <c r="MLD177" s="86"/>
      <c r="MLE177" s="86"/>
      <c r="MLF177" s="86"/>
      <c r="MLG177" s="86"/>
      <c r="MLH177" s="86"/>
      <c r="MLI177" s="86"/>
      <c r="MLJ177" s="86"/>
      <c r="MLK177" s="86"/>
      <c r="MLL177" s="86"/>
      <c r="MLM177" s="86"/>
      <c r="MLN177" s="86"/>
      <c r="MLO177" s="86"/>
      <c r="MLP177" s="86"/>
      <c r="MLQ177" s="86"/>
      <c r="MLR177" s="86"/>
      <c r="MLS177" s="86"/>
      <c r="MLT177" s="86"/>
      <c r="MLU177" s="86"/>
      <c r="MLV177" s="86"/>
      <c r="MLW177" s="86"/>
      <c r="MLX177" s="86"/>
      <c r="MLY177" s="86"/>
      <c r="MLZ177" s="86"/>
      <c r="MMA177" s="86"/>
      <c r="MMB177" s="86"/>
      <c r="MMC177" s="86"/>
      <c r="MMD177" s="86"/>
      <c r="MME177" s="86"/>
      <c r="MMF177" s="86"/>
      <c r="MMG177" s="86"/>
      <c r="MMH177" s="86"/>
      <c r="MMI177" s="86"/>
      <c r="MMJ177" s="86"/>
      <c r="MMK177" s="86"/>
      <c r="MML177" s="86"/>
      <c r="MMM177" s="86"/>
      <c r="MMN177" s="86"/>
      <c r="MMO177" s="86"/>
      <c r="MMP177" s="86"/>
      <c r="MMQ177" s="86"/>
      <c r="MMR177" s="86"/>
      <c r="MMS177" s="86"/>
      <c r="MMT177" s="86"/>
      <c r="MMU177" s="86"/>
      <c r="MMV177" s="86"/>
      <c r="MMW177" s="86"/>
      <c r="MMX177" s="86"/>
      <c r="MMY177" s="86"/>
      <c r="MMZ177" s="86"/>
      <c r="MNA177" s="86"/>
      <c r="MNB177" s="86"/>
      <c r="MNC177" s="86"/>
      <c r="MND177" s="86"/>
      <c r="MNE177" s="86"/>
      <c r="MNF177" s="86"/>
      <c r="MNG177" s="86"/>
      <c r="MNH177" s="98"/>
      <c r="MNI177" s="98"/>
      <c r="MNJ177" s="98"/>
      <c r="MNK177" s="98"/>
      <c r="MNL177" s="98"/>
      <c r="MNM177" s="98"/>
      <c r="MNN177" s="86"/>
      <c r="MNO177" s="86"/>
      <c r="MNP177" s="86"/>
      <c r="MNQ177" s="86"/>
      <c r="MNR177" s="86"/>
      <c r="MNS177" s="86"/>
      <c r="MNT177" s="86"/>
      <c r="MNU177" s="86"/>
      <c r="MNV177" s="86"/>
      <c r="MNW177" s="86"/>
      <c r="MNX177" s="86"/>
      <c r="MNY177" s="86"/>
      <c r="MNZ177" s="86"/>
      <c r="MOA177" s="86"/>
      <c r="MOB177" s="86"/>
      <c r="MOC177" s="86"/>
      <c r="MOD177" s="86"/>
      <c r="MOE177" s="86"/>
      <c r="MOF177" s="86"/>
      <c r="MOG177" s="86"/>
      <c r="MOH177" s="86"/>
      <c r="MOI177" s="86"/>
      <c r="MOJ177" s="86"/>
      <c r="MOK177" s="86"/>
      <c r="MOL177" s="86"/>
      <c r="MOM177" s="86"/>
      <c r="MON177" s="86"/>
      <c r="MOO177" s="86"/>
      <c r="MOP177" s="86"/>
      <c r="MOQ177" s="86"/>
      <c r="MOR177" s="86"/>
      <c r="MOS177" s="86"/>
      <c r="MOT177" s="86"/>
      <c r="MOU177" s="86"/>
      <c r="MOV177" s="86"/>
      <c r="MOW177" s="86"/>
      <c r="MOX177" s="86"/>
      <c r="MOY177" s="86"/>
      <c r="MOZ177" s="86"/>
      <c r="MPA177" s="86"/>
      <c r="MPB177" s="86"/>
      <c r="MPC177" s="86"/>
      <c r="MPD177" s="86"/>
      <c r="MPE177" s="86"/>
      <c r="MPF177" s="86"/>
      <c r="MPG177" s="86"/>
      <c r="MPH177" s="86"/>
      <c r="MPI177" s="86"/>
      <c r="MPJ177" s="86"/>
      <c r="MPK177" s="86"/>
      <c r="MPL177" s="86"/>
      <c r="MPM177" s="86"/>
      <c r="MPN177" s="86"/>
      <c r="MPO177" s="86"/>
      <c r="MPP177" s="86"/>
      <c r="MPQ177" s="86"/>
      <c r="MPR177" s="86"/>
      <c r="MPS177" s="86"/>
      <c r="MPT177" s="86"/>
      <c r="MPU177" s="86"/>
      <c r="MPV177" s="86"/>
      <c r="MPW177" s="86"/>
      <c r="MPX177" s="86"/>
      <c r="MPY177" s="86"/>
      <c r="MPZ177" s="86"/>
      <c r="MQA177" s="86"/>
      <c r="MQB177" s="86"/>
      <c r="MQC177" s="86"/>
      <c r="MQD177" s="86"/>
      <c r="MQE177" s="86"/>
      <c r="MQF177" s="86"/>
      <c r="MQG177" s="86"/>
      <c r="MQH177" s="86"/>
      <c r="MQI177" s="86"/>
      <c r="MQJ177" s="86"/>
      <c r="MQK177" s="86"/>
      <c r="MQL177" s="86"/>
      <c r="MQM177" s="86"/>
      <c r="MQN177" s="86"/>
      <c r="MQO177" s="86"/>
      <c r="MQP177" s="86"/>
      <c r="MQQ177" s="86"/>
      <c r="MQR177" s="86"/>
      <c r="MQS177" s="86"/>
      <c r="MQT177" s="86"/>
      <c r="MQU177" s="86"/>
      <c r="MQV177" s="86"/>
      <c r="MQW177" s="86"/>
      <c r="MQX177" s="86"/>
      <c r="MQY177" s="86"/>
      <c r="MQZ177" s="86"/>
      <c r="MRA177" s="86"/>
      <c r="MRB177" s="86"/>
      <c r="MRC177" s="86"/>
      <c r="MRD177" s="86"/>
      <c r="MRE177" s="86"/>
      <c r="MRF177" s="86"/>
      <c r="MRG177" s="86"/>
      <c r="MRH177" s="86"/>
      <c r="MRI177" s="86"/>
      <c r="MRJ177" s="86"/>
      <c r="MRK177" s="86"/>
      <c r="MRL177" s="86"/>
      <c r="MRM177" s="86"/>
      <c r="MRN177" s="86"/>
      <c r="MRO177" s="86"/>
      <c r="MRP177" s="86"/>
      <c r="MRQ177" s="86"/>
      <c r="MRR177" s="86"/>
      <c r="MRS177" s="86"/>
      <c r="MRT177" s="86"/>
      <c r="MRU177" s="86"/>
      <c r="MRV177" s="86"/>
      <c r="MRW177" s="86"/>
      <c r="MRX177" s="86"/>
      <c r="MRY177" s="86"/>
      <c r="MRZ177" s="86"/>
      <c r="MSA177" s="86"/>
      <c r="MSB177" s="86"/>
      <c r="MSC177" s="86"/>
      <c r="MSD177" s="86"/>
      <c r="MSE177" s="86"/>
      <c r="MSF177" s="86"/>
      <c r="MSG177" s="86"/>
      <c r="MSH177" s="86"/>
      <c r="MSI177" s="86"/>
      <c r="MSJ177" s="86"/>
      <c r="MSK177" s="86"/>
      <c r="MSL177" s="86"/>
      <c r="MSM177" s="86"/>
      <c r="MSN177" s="86"/>
      <c r="MSO177" s="86"/>
      <c r="MSP177" s="86"/>
      <c r="MSQ177" s="86"/>
      <c r="MSR177" s="86"/>
      <c r="MSS177" s="86"/>
      <c r="MST177" s="86"/>
      <c r="MSU177" s="86"/>
      <c r="MSV177" s="86"/>
      <c r="MSW177" s="86"/>
      <c r="MSX177" s="86"/>
      <c r="MSY177" s="86"/>
      <c r="MSZ177" s="86"/>
      <c r="MTA177" s="86"/>
      <c r="MTB177" s="86"/>
      <c r="MTC177" s="86"/>
      <c r="MTD177" s="86"/>
      <c r="MTE177" s="86"/>
      <c r="MTF177" s="86"/>
      <c r="MTG177" s="86"/>
      <c r="MTH177" s="86"/>
      <c r="MTI177" s="86"/>
      <c r="MTJ177" s="86"/>
      <c r="MTK177" s="86"/>
      <c r="MTL177" s="86"/>
      <c r="MTM177" s="86"/>
      <c r="MTN177" s="86"/>
      <c r="MTO177" s="86"/>
      <c r="MTP177" s="86"/>
      <c r="MTQ177" s="86"/>
      <c r="MTR177" s="86"/>
      <c r="MTS177" s="86"/>
      <c r="MTT177" s="86"/>
      <c r="MTU177" s="86"/>
      <c r="MTV177" s="86"/>
      <c r="MTW177" s="86"/>
      <c r="MTX177" s="86"/>
      <c r="MTY177" s="86"/>
      <c r="MTZ177" s="86"/>
      <c r="MUA177" s="86"/>
      <c r="MUB177" s="86"/>
      <c r="MUC177" s="86"/>
      <c r="MUD177" s="86"/>
      <c r="MUE177" s="86"/>
      <c r="MUF177" s="86"/>
      <c r="MUG177" s="86"/>
      <c r="MUH177" s="86"/>
      <c r="MUI177" s="86"/>
      <c r="MUJ177" s="86"/>
      <c r="MUK177" s="86"/>
      <c r="MUL177" s="86"/>
      <c r="MUM177" s="86"/>
      <c r="MUN177" s="86"/>
      <c r="MUO177" s="86"/>
      <c r="MUP177" s="86"/>
      <c r="MUQ177" s="86"/>
      <c r="MUR177" s="86"/>
      <c r="MUS177" s="86"/>
      <c r="MUT177" s="86"/>
      <c r="MUU177" s="86"/>
      <c r="MUV177" s="86"/>
      <c r="MUW177" s="86"/>
      <c r="MUX177" s="86"/>
      <c r="MUY177" s="86"/>
      <c r="MUZ177" s="86"/>
      <c r="MVA177" s="86"/>
      <c r="MVB177" s="86"/>
      <c r="MVC177" s="86"/>
      <c r="MVD177" s="86"/>
      <c r="MVE177" s="86"/>
      <c r="MVF177" s="86"/>
      <c r="MVG177" s="86"/>
      <c r="MVH177" s="86"/>
      <c r="MVI177" s="86"/>
      <c r="MVJ177" s="86"/>
      <c r="MVK177" s="86"/>
      <c r="MVL177" s="86"/>
      <c r="MVM177" s="86"/>
      <c r="MVN177" s="86"/>
      <c r="MVO177" s="86"/>
      <c r="MVP177" s="86"/>
      <c r="MVQ177" s="86"/>
      <c r="MVR177" s="86"/>
      <c r="MVS177" s="86"/>
      <c r="MVT177" s="86"/>
      <c r="MVU177" s="86"/>
      <c r="MVV177" s="86"/>
      <c r="MVW177" s="86"/>
      <c r="MVX177" s="86"/>
      <c r="MVY177" s="86"/>
      <c r="MVZ177" s="86"/>
      <c r="MWA177" s="86"/>
      <c r="MWB177" s="86"/>
      <c r="MWC177" s="86"/>
      <c r="MWD177" s="86"/>
      <c r="MWE177" s="86"/>
      <c r="MWF177" s="86"/>
      <c r="MWG177" s="86"/>
      <c r="MWH177" s="86"/>
      <c r="MWI177" s="86"/>
      <c r="MWJ177" s="86"/>
      <c r="MWK177" s="86"/>
      <c r="MWL177" s="86"/>
      <c r="MWM177" s="86"/>
      <c r="MWN177" s="86"/>
      <c r="MWO177" s="86"/>
      <c r="MWP177" s="86"/>
      <c r="MWQ177" s="86"/>
      <c r="MWR177" s="86"/>
      <c r="MWS177" s="86"/>
      <c r="MWT177" s="86"/>
      <c r="MWU177" s="86"/>
      <c r="MWV177" s="86"/>
      <c r="MWW177" s="86"/>
      <c r="MWX177" s="86"/>
      <c r="MWY177" s="86"/>
      <c r="MWZ177" s="86"/>
      <c r="MXA177" s="86"/>
      <c r="MXB177" s="86"/>
      <c r="MXC177" s="86"/>
      <c r="MXD177" s="98"/>
      <c r="MXE177" s="98"/>
      <c r="MXF177" s="98"/>
      <c r="MXG177" s="98"/>
      <c r="MXH177" s="98"/>
      <c r="MXI177" s="98"/>
      <c r="MXJ177" s="86"/>
      <c r="MXK177" s="86"/>
      <c r="MXL177" s="86"/>
      <c r="MXM177" s="86"/>
      <c r="MXN177" s="86"/>
      <c r="MXO177" s="86"/>
      <c r="MXP177" s="86"/>
      <c r="MXQ177" s="86"/>
      <c r="MXR177" s="86"/>
      <c r="MXS177" s="86"/>
      <c r="MXT177" s="86"/>
      <c r="MXU177" s="86"/>
      <c r="MXV177" s="86"/>
      <c r="MXW177" s="86"/>
      <c r="MXX177" s="86"/>
      <c r="MXY177" s="86"/>
      <c r="MXZ177" s="86"/>
      <c r="MYA177" s="86"/>
      <c r="MYB177" s="86"/>
      <c r="MYC177" s="86"/>
      <c r="MYD177" s="86"/>
      <c r="MYE177" s="86"/>
      <c r="MYF177" s="86"/>
      <c r="MYG177" s="86"/>
      <c r="MYH177" s="86"/>
      <c r="MYI177" s="86"/>
      <c r="MYJ177" s="86"/>
      <c r="MYK177" s="86"/>
      <c r="MYL177" s="86"/>
      <c r="MYM177" s="86"/>
      <c r="MYN177" s="86"/>
      <c r="MYO177" s="86"/>
      <c r="MYP177" s="86"/>
      <c r="MYQ177" s="86"/>
      <c r="MYR177" s="86"/>
      <c r="MYS177" s="86"/>
      <c r="MYT177" s="86"/>
      <c r="MYU177" s="86"/>
      <c r="MYV177" s="86"/>
      <c r="MYW177" s="86"/>
      <c r="MYX177" s="86"/>
      <c r="MYY177" s="86"/>
      <c r="MYZ177" s="86"/>
      <c r="MZA177" s="86"/>
      <c r="MZB177" s="86"/>
      <c r="MZC177" s="86"/>
      <c r="MZD177" s="86"/>
      <c r="MZE177" s="86"/>
      <c r="MZF177" s="86"/>
      <c r="MZG177" s="86"/>
      <c r="MZH177" s="86"/>
      <c r="MZI177" s="86"/>
      <c r="MZJ177" s="86"/>
      <c r="MZK177" s="86"/>
      <c r="MZL177" s="86"/>
      <c r="MZM177" s="86"/>
      <c r="MZN177" s="86"/>
      <c r="MZO177" s="86"/>
      <c r="MZP177" s="86"/>
      <c r="MZQ177" s="86"/>
      <c r="MZR177" s="86"/>
      <c r="MZS177" s="86"/>
      <c r="MZT177" s="86"/>
      <c r="MZU177" s="86"/>
      <c r="MZV177" s="86"/>
      <c r="MZW177" s="86"/>
      <c r="MZX177" s="86"/>
      <c r="MZY177" s="86"/>
      <c r="MZZ177" s="86"/>
      <c r="NAA177" s="86"/>
      <c r="NAB177" s="86"/>
      <c r="NAC177" s="86"/>
      <c r="NAD177" s="86"/>
      <c r="NAE177" s="86"/>
      <c r="NAF177" s="86"/>
      <c r="NAG177" s="86"/>
      <c r="NAH177" s="86"/>
      <c r="NAI177" s="86"/>
      <c r="NAJ177" s="86"/>
      <c r="NAK177" s="86"/>
      <c r="NAL177" s="86"/>
      <c r="NAM177" s="86"/>
      <c r="NAN177" s="86"/>
      <c r="NAO177" s="86"/>
      <c r="NAP177" s="86"/>
      <c r="NAQ177" s="86"/>
      <c r="NAR177" s="86"/>
      <c r="NAS177" s="86"/>
      <c r="NAT177" s="86"/>
      <c r="NAU177" s="86"/>
      <c r="NAV177" s="86"/>
      <c r="NAW177" s="86"/>
      <c r="NAX177" s="86"/>
      <c r="NAY177" s="86"/>
      <c r="NAZ177" s="86"/>
      <c r="NBA177" s="86"/>
      <c r="NBB177" s="86"/>
      <c r="NBC177" s="86"/>
      <c r="NBD177" s="86"/>
      <c r="NBE177" s="86"/>
      <c r="NBF177" s="86"/>
      <c r="NBG177" s="86"/>
      <c r="NBH177" s="86"/>
      <c r="NBI177" s="86"/>
      <c r="NBJ177" s="86"/>
      <c r="NBK177" s="86"/>
      <c r="NBL177" s="86"/>
      <c r="NBM177" s="86"/>
      <c r="NBN177" s="86"/>
      <c r="NBO177" s="86"/>
      <c r="NBP177" s="86"/>
      <c r="NBQ177" s="86"/>
      <c r="NBR177" s="86"/>
      <c r="NBS177" s="86"/>
      <c r="NBT177" s="86"/>
      <c r="NBU177" s="86"/>
      <c r="NBV177" s="86"/>
      <c r="NBW177" s="86"/>
      <c r="NBX177" s="86"/>
      <c r="NBY177" s="86"/>
      <c r="NBZ177" s="86"/>
      <c r="NCA177" s="86"/>
      <c r="NCB177" s="86"/>
      <c r="NCC177" s="86"/>
      <c r="NCD177" s="86"/>
      <c r="NCE177" s="86"/>
      <c r="NCF177" s="86"/>
      <c r="NCG177" s="86"/>
      <c r="NCH177" s="86"/>
      <c r="NCI177" s="86"/>
      <c r="NCJ177" s="86"/>
      <c r="NCK177" s="86"/>
      <c r="NCL177" s="86"/>
      <c r="NCM177" s="86"/>
      <c r="NCN177" s="86"/>
      <c r="NCO177" s="86"/>
      <c r="NCP177" s="86"/>
      <c r="NCQ177" s="86"/>
      <c r="NCR177" s="86"/>
      <c r="NCS177" s="86"/>
      <c r="NCT177" s="86"/>
      <c r="NCU177" s="86"/>
      <c r="NCV177" s="86"/>
      <c r="NCW177" s="86"/>
      <c r="NCX177" s="86"/>
      <c r="NCY177" s="86"/>
      <c r="NCZ177" s="86"/>
      <c r="NDA177" s="86"/>
      <c r="NDB177" s="86"/>
      <c r="NDC177" s="86"/>
      <c r="NDD177" s="86"/>
      <c r="NDE177" s="86"/>
      <c r="NDF177" s="86"/>
      <c r="NDG177" s="86"/>
      <c r="NDH177" s="86"/>
      <c r="NDI177" s="86"/>
      <c r="NDJ177" s="86"/>
      <c r="NDK177" s="86"/>
      <c r="NDL177" s="86"/>
      <c r="NDM177" s="86"/>
      <c r="NDN177" s="86"/>
      <c r="NDO177" s="86"/>
      <c r="NDP177" s="86"/>
      <c r="NDQ177" s="86"/>
      <c r="NDR177" s="86"/>
      <c r="NDS177" s="86"/>
      <c r="NDT177" s="86"/>
      <c r="NDU177" s="86"/>
      <c r="NDV177" s="86"/>
      <c r="NDW177" s="86"/>
      <c r="NDX177" s="86"/>
      <c r="NDY177" s="86"/>
      <c r="NDZ177" s="86"/>
      <c r="NEA177" s="86"/>
      <c r="NEB177" s="86"/>
      <c r="NEC177" s="86"/>
      <c r="NED177" s="86"/>
      <c r="NEE177" s="86"/>
      <c r="NEF177" s="86"/>
      <c r="NEG177" s="86"/>
      <c r="NEH177" s="86"/>
      <c r="NEI177" s="86"/>
      <c r="NEJ177" s="86"/>
      <c r="NEK177" s="86"/>
      <c r="NEL177" s="86"/>
      <c r="NEM177" s="86"/>
      <c r="NEN177" s="86"/>
      <c r="NEO177" s="86"/>
      <c r="NEP177" s="86"/>
      <c r="NEQ177" s="86"/>
      <c r="NER177" s="86"/>
      <c r="NES177" s="86"/>
      <c r="NET177" s="86"/>
      <c r="NEU177" s="86"/>
      <c r="NEV177" s="86"/>
      <c r="NEW177" s="86"/>
      <c r="NEX177" s="86"/>
      <c r="NEY177" s="86"/>
      <c r="NEZ177" s="86"/>
      <c r="NFA177" s="86"/>
      <c r="NFB177" s="86"/>
      <c r="NFC177" s="86"/>
      <c r="NFD177" s="86"/>
      <c r="NFE177" s="86"/>
      <c r="NFF177" s="86"/>
      <c r="NFG177" s="86"/>
      <c r="NFH177" s="86"/>
      <c r="NFI177" s="86"/>
      <c r="NFJ177" s="86"/>
      <c r="NFK177" s="86"/>
      <c r="NFL177" s="86"/>
      <c r="NFM177" s="86"/>
      <c r="NFN177" s="86"/>
      <c r="NFO177" s="86"/>
      <c r="NFP177" s="86"/>
      <c r="NFQ177" s="86"/>
      <c r="NFR177" s="86"/>
      <c r="NFS177" s="86"/>
      <c r="NFT177" s="86"/>
      <c r="NFU177" s="86"/>
      <c r="NFV177" s="86"/>
      <c r="NFW177" s="86"/>
      <c r="NFX177" s="86"/>
      <c r="NFY177" s="86"/>
      <c r="NFZ177" s="86"/>
      <c r="NGA177" s="86"/>
      <c r="NGB177" s="86"/>
      <c r="NGC177" s="86"/>
      <c r="NGD177" s="86"/>
      <c r="NGE177" s="86"/>
      <c r="NGF177" s="86"/>
      <c r="NGG177" s="86"/>
      <c r="NGH177" s="86"/>
      <c r="NGI177" s="86"/>
      <c r="NGJ177" s="86"/>
      <c r="NGK177" s="86"/>
      <c r="NGL177" s="86"/>
      <c r="NGM177" s="86"/>
      <c r="NGN177" s="86"/>
      <c r="NGO177" s="86"/>
      <c r="NGP177" s="86"/>
      <c r="NGQ177" s="86"/>
      <c r="NGR177" s="86"/>
      <c r="NGS177" s="86"/>
      <c r="NGT177" s="86"/>
      <c r="NGU177" s="86"/>
      <c r="NGV177" s="86"/>
      <c r="NGW177" s="86"/>
      <c r="NGX177" s="86"/>
      <c r="NGY177" s="86"/>
      <c r="NGZ177" s="98"/>
      <c r="NHA177" s="98"/>
      <c r="NHB177" s="98"/>
      <c r="NHC177" s="98"/>
      <c r="NHD177" s="98"/>
      <c r="NHE177" s="98"/>
      <c r="NHF177" s="86"/>
      <c r="NHG177" s="86"/>
      <c r="NHH177" s="86"/>
      <c r="NHI177" s="86"/>
      <c r="NHJ177" s="86"/>
      <c r="NHK177" s="86"/>
      <c r="NHL177" s="86"/>
      <c r="NHM177" s="86"/>
      <c r="NHN177" s="86"/>
      <c r="NHO177" s="86"/>
      <c r="NHP177" s="86"/>
      <c r="NHQ177" s="86"/>
      <c r="NHR177" s="86"/>
      <c r="NHS177" s="86"/>
      <c r="NHT177" s="86"/>
      <c r="NHU177" s="86"/>
      <c r="NHV177" s="86"/>
      <c r="NHW177" s="86"/>
      <c r="NHX177" s="86"/>
      <c r="NHY177" s="86"/>
      <c r="NHZ177" s="86"/>
      <c r="NIA177" s="86"/>
      <c r="NIB177" s="86"/>
      <c r="NIC177" s="86"/>
      <c r="NID177" s="86"/>
      <c r="NIE177" s="86"/>
      <c r="NIF177" s="86"/>
      <c r="NIG177" s="86"/>
      <c r="NIH177" s="86"/>
      <c r="NII177" s="86"/>
      <c r="NIJ177" s="86"/>
      <c r="NIK177" s="86"/>
      <c r="NIL177" s="86"/>
      <c r="NIM177" s="86"/>
      <c r="NIN177" s="86"/>
      <c r="NIO177" s="86"/>
      <c r="NIP177" s="86"/>
      <c r="NIQ177" s="86"/>
      <c r="NIR177" s="86"/>
      <c r="NIS177" s="86"/>
      <c r="NIT177" s="86"/>
      <c r="NIU177" s="86"/>
      <c r="NIV177" s="86"/>
      <c r="NIW177" s="86"/>
      <c r="NIX177" s="86"/>
      <c r="NIY177" s="86"/>
      <c r="NIZ177" s="86"/>
      <c r="NJA177" s="86"/>
      <c r="NJB177" s="86"/>
      <c r="NJC177" s="86"/>
      <c r="NJD177" s="86"/>
      <c r="NJE177" s="86"/>
      <c r="NJF177" s="86"/>
      <c r="NJG177" s="86"/>
      <c r="NJH177" s="86"/>
      <c r="NJI177" s="86"/>
      <c r="NJJ177" s="86"/>
      <c r="NJK177" s="86"/>
      <c r="NJL177" s="86"/>
      <c r="NJM177" s="86"/>
      <c r="NJN177" s="86"/>
      <c r="NJO177" s="86"/>
      <c r="NJP177" s="86"/>
      <c r="NJQ177" s="86"/>
      <c r="NJR177" s="86"/>
      <c r="NJS177" s="86"/>
      <c r="NJT177" s="86"/>
      <c r="NJU177" s="86"/>
      <c r="NJV177" s="86"/>
      <c r="NJW177" s="86"/>
      <c r="NJX177" s="86"/>
      <c r="NJY177" s="86"/>
      <c r="NJZ177" s="86"/>
      <c r="NKA177" s="86"/>
      <c r="NKB177" s="86"/>
      <c r="NKC177" s="86"/>
      <c r="NKD177" s="86"/>
      <c r="NKE177" s="86"/>
      <c r="NKF177" s="86"/>
      <c r="NKG177" s="86"/>
      <c r="NKH177" s="86"/>
      <c r="NKI177" s="86"/>
      <c r="NKJ177" s="86"/>
      <c r="NKK177" s="86"/>
      <c r="NKL177" s="86"/>
      <c r="NKM177" s="86"/>
      <c r="NKN177" s="86"/>
      <c r="NKO177" s="86"/>
      <c r="NKP177" s="86"/>
      <c r="NKQ177" s="86"/>
      <c r="NKR177" s="86"/>
      <c r="NKS177" s="86"/>
      <c r="NKT177" s="86"/>
      <c r="NKU177" s="86"/>
      <c r="NKV177" s="86"/>
      <c r="NKW177" s="86"/>
      <c r="NKX177" s="86"/>
      <c r="NKY177" s="86"/>
      <c r="NKZ177" s="86"/>
      <c r="NLA177" s="86"/>
      <c r="NLB177" s="86"/>
      <c r="NLC177" s="86"/>
      <c r="NLD177" s="86"/>
      <c r="NLE177" s="86"/>
      <c r="NLF177" s="86"/>
      <c r="NLG177" s="86"/>
      <c r="NLH177" s="86"/>
      <c r="NLI177" s="86"/>
      <c r="NLJ177" s="86"/>
      <c r="NLK177" s="86"/>
      <c r="NLL177" s="86"/>
      <c r="NLM177" s="86"/>
      <c r="NLN177" s="86"/>
      <c r="NLO177" s="86"/>
      <c r="NLP177" s="86"/>
      <c r="NLQ177" s="86"/>
      <c r="NLR177" s="86"/>
      <c r="NLS177" s="86"/>
      <c r="NLT177" s="86"/>
      <c r="NLU177" s="86"/>
      <c r="NLV177" s="86"/>
      <c r="NLW177" s="86"/>
      <c r="NLX177" s="86"/>
      <c r="NLY177" s="86"/>
      <c r="NLZ177" s="86"/>
      <c r="NMA177" s="86"/>
      <c r="NMB177" s="86"/>
      <c r="NMC177" s="86"/>
      <c r="NMD177" s="86"/>
      <c r="NME177" s="86"/>
      <c r="NMF177" s="86"/>
      <c r="NMG177" s="86"/>
      <c r="NMH177" s="86"/>
      <c r="NMI177" s="86"/>
      <c r="NMJ177" s="86"/>
      <c r="NMK177" s="86"/>
      <c r="NML177" s="86"/>
      <c r="NMM177" s="86"/>
      <c r="NMN177" s="86"/>
      <c r="NMO177" s="86"/>
      <c r="NMP177" s="86"/>
      <c r="NMQ177" s="86"/>
      <c r="NMR177" s="86"/>
      <c r="NMS177" s="86"/>
      <c r="NMT177" s="86"/>
      <c r="NMU177" s="86"/>
      <c r="NMV177" s="86"/>
      <c r="NMW177" s="86"/>
      <c r="NMX177" s="86"/>
      <c r="NMY177" s="86"/>
      <c r="NMZ177" s="86"/>
      <c r="NNA177" s="86"/>
      <c r="NNB177" s="86"/>
      <c r="NNC177" s="86"/>
      <c r="NND177" s="86"/>
      <c r="NNE177" s="86"/>
      <c r="NNF177" s="86"/>
      <c r="NNG177" s="86"/>
      <c r="NNH177" s="86"/>
      <c r="NNI177" s="86"/>
      <c r="NNJ177" s="86"/>
      <c r="NNK177" s="86"/>
      <c r="NNL177" s="86"/>
      <c r="NNM177" s="86"/>
      <c r="NNN177" s="86"/>
      <c r="NNO177" s="86"/>
      <c r="NNP177" s="86"/>
      <c r="NNQ177" s="86"/>
      <c r="NNR177" s="86"/>
      <c r="NNS177" s="86"/>
      <c r="NNT177" s="86"/>
      <c r="NNU177" s="86"/>
      <c r="NNV177" s="86"/>
      <c r="NNW177" s="86"/>
      <c r="NNX177" s="86"/>
      <c r="NNY177" s="86"/>
      <c r="NNZ177" s="86"/>
      <c r="NOA177" s="86"/>
      <c r="NOB177" s="86"/>
      <c r="NOC177" s="86"/>
      <c r="NOD177" s="86"/>
      <c r="NOE177" s="86"/>
      <c r="NOF177" s="86"/>
      <c r="NOG177" s="86"/>
      <c r="NOH177" s="86"/>
      <c r="NOI177" s="86"/>
      <c r="NOJ177" s="86"/>
      <c r="NOK177" s="86"/>
      <c r="NOL177" s="86"/>
      <c r="NOM177" s="86"/>
      <c r="NON177" s="86"/>
      <c r="NOO177" s="86"/>
      <c r="NOP177" s="86"/>
      <c r="NOQ177" s="86"/>
      <c r="NOR177" s="86"/>
      <c r="NOS177" s="86"/>
      <c r="NOT177" s="86"/>
      <c r="NOU177" s="86"/>
      <c r="NOV177" s="86"/>
      <c r="NOW177" s="86"/>
      <c r="NOX177" s="86"/>
      <c r="NOY177" s="86"/>
      <c r="NOZ177" s="86"/>
      <c r="NPA177" s="86"/>
      <c r="NPB177" s="86"/>
      <c r="NPC177" s="86"/>
      <c r="NPD177" s="86"/>
      <c r="NPE177" s="86"/>
      <c r="NPF177" s="86"/>
      <c r="NPG177" s="86"/>
      <c r="NPH177" s="86"/>
      <c r="NPI177" s="86"/>
      <c r="NPJ177" s="86"/>
      <c r="NPK177" s="86"/>
      <c r="NPL177" s="86"/>
      <c r="NPM177" s="86"/>
      <c r="NPN177" s="86"/>
      <c r="NPO177" s="86"/>
      <c r="NPP177" s="86"/>
      <c r="NPQ177" s="86"/>
      <c r="NPR177" s="86"/>
      <c r="NPS177" s="86"/>
      <c r="NPT177" s="86"/>
      <c r="NPU177" s="86"/>
      <c r="NPV177" s="86"/>
      <c r="NPW177" s="86"/>
      <c r="NPX177" s="86"/>
      <c r="NPY177" s="86"/>
      <c r="NPZ177" s="86"/>
      <c r="NQA177" s="86"/>
      <c r="NQB177" s="86"/>
      <c r="NQC177" s="86"/>
      <c r="NQD177" s="86"/>
      <c r="NQE177" s="86"/>
      <c r="NQF177" s="86"/>
      <c r="NQG177" s="86"/>
      <c r="NQH177" s="86"/>
      <c r="NQI177" s="86"/>
      <c r="NQJ177" s="86"/>
      <c r="NQK177" s="86"/>
      <c r="NQL177" s="86"/>
      <c r="NQM177" s="86"/>
      <c r="NQN177" s="86"/>
      <c r="NQO177" s="86"/>
      <c r="NQP177" s="86"/>
      <c r="NQQ177" s="86"/>
      <c r="NQR177" s="86"/>
      <c r="NQS177" s="86"/>
      <c r="NQT177" s="86"/>
      <c r="NQU177" s="86"/>
      <c r="NQV177" s="98"/>
      <c r="NQW177" s="98"/>
      <c r="NQX177" s="98"/>
      <c r="NQY177" s="98"/>
      <c r="NQZ177" s="98"/>
      <c r="NRA177" s="98"/>
      <c r="NRB177" s="86"/>
      <c r="NRC177" s="86"/>
      <c r="NRD177" s="86"/>
      <c r="NRE177" s="86"/>
      <c r="NRF177" s="86"/>
      <c r="NRG177" s="86"/>
      <c r="NRH177" s="86"/>
      <c r="NRI177" s="86"/>
      <c r="NRJ177" s="86"/>
      <c r="NRK177" s="86"/>
      <c r="NRL177" s="86"/>
      <c r="NRM177" s="86"/>
      <c r="NRN177" s="86"/>
      <c r="NRO177" s="86"/>
      <c r="NRP177" s="86"/>
      <c r="NRQ177" s="86"/>
      <c r="NRR177" s="86"/>
      <c r="NRS177" s="86"/>
      <c r="NRT177" s="86"/>
      <c r="NRU177" s="86"/>
      <c r="NRV177" s="86"/>
      <c r="NRW177" s="86"/>
      <c r="NRX177" s="86"/>
      <c r="NRY177" s="86"/>
      <c r="NRZ177" s="86"/>
      <c r="NSA177" s="86"/>
      <c r="NSB177" s="86"/>
      <c r="NSC177" s="86"/>
      <c r="NSD177" s="86"/>
      <c r="NSE177" s="86"/>
      <c r="NSF177" s="86"/>
      <c r="NSG177" s="86"/>
      <c r="NSH177" s="86"/>
      <c r="NSI177" s="86"/>
      <c r="NSJ177" s="86"/>
      <c r="NSK177" s="86"/>
      <c r="NSL177" s="86"/>
      <c r="NSM177" s="86"/>
      <c r="NSN177" s="86"/>
      <c r="NSO177" s="86"/>
      <c r="NSP177" s="86"/>
      <c r="NSQ177" s="86"/>
      <c r="NSR177" s="86"/>
      <c r="NSS177" s="86"/>
      <c r="NST177" s="86"/>
      <c r="NSU177" s="86"/>
      <c r="NSV177" s="86"/>
      <c r="NSW177" s="86"/>
      <c r="NSX177" s="86"/>
      <c r="NSY177" s="86"/>
      <c r="NSZ177" s="86"/>
      <c r="NTA177" s="86"/>
      <c r="NTB177" s="86"/>
      <c r="NTC177" s="86"/>
      <c r="NTD177" s="86"/>
      <c r="NTE177" s="86"/>
      <c r="NTF177" s="86"/>
      <c r="NTG177" s="86"/>
      <c r="NTH177" s="86"/>
      <c r="NTI177" s="86"/>
      <c r="NTJ177" s="86"/>
      <c r="NTK177" s="86"/>
      <c r="NTL177" s="86"/>
      <c r="NTM177" s="86"/>
      <c r="NTN177" s="86"/>
      <c r="NTO177" s="86"/>
      <c r="NTP177" s="86"/>
      <c r="NTQ177" s="86"/>
      <c r="NTR177" s="86"/>
      <c r="NTS177" s="86"/>
      <c r="NTT177" s="86"/>
      <c r="NTU177" s="86"/>
      <c r="NTV177" s="86"/>
      <c r="NTW177" s="86"/>
      <c r="NTX177" s="86"/>
      <c r="NTY177" s="86"/>
      <c r="NTZ177" s="86"/>
      <c r="NUA177" s="86"/>
      <c r="NUB177" s="86"/>
      <c r="NUC177" s="86"/>
      <c r="NUD177" s="86"/>
      <c r="NUE177" s="86"/>
      <c r="NUF177" s="86"/>
      <c r="NUG177" s="86"/>
      <c r="NUH177" s="86"/>
      <c r="NUI177" s="86"/>
      <c r="NUJ177" s="86"/>
      <c r="NUK177" s="86"/>
      <c r="NUL177" s="86"/>
      <c r="NUM177" s="86"/>
      <c r="NUN177" s="86"/>
      <c r="NUO177" s="86"/>
      <c r="NUP177" s="86"/>
      <c r="NUQ177" s="86"/>
      <c r="NUR177" s="86"/>
      <c r="NUS177" s="86"/>
      <c r="NUT177" s="86"/>
      <c r="NUU177" s="86"/>
      <c r="NUV177" s="86"/>
      <c r="NUW177" s="86"/>
      <c r="NUX177" s="86"/>
      <c r="NUY177" s="86"/>
      <c r="NUZ177" s="86"/>
      <c r="NVA177" s="86"/>
      <c r="NVB177" s="86"/>
      <c r="NVC177" s="86"/>
      <c r="NVD177" s="86"/>
      <c r="NVE177" s="86"/>
      <c r="NVF177" s="86"/>
      <c r="NVG177" s="86"/>
      <c r="NVH177" s="86"/>
      <c r="NVI177" s="86"/>
      <c r="NVJ177" s="86"/>
      <c r="NVK177" s="86"/>
      <c r="NVL177" s="86"/>
      <c r="NVM177" s="86"/>
      <c r="NVN177" s="86"/>
      <c r="NVO177" s="86"/>
      <c r="NVP177" s="86"/>
      <c r="NVQ177" s="86"/>
      <c r="NVR177" s="86"/>
      <c r="NVS177" s="86"/>
      <c r="NVT177" s="86"/>
      <c r="NVU177" s="86"/>
      <c r="NVV177" s="86"/>
      <c r="NVW177" s="86"/>
      <c r="NVX177" s="86"/>
      <c r="NVY177" s="86"/>
      <c r="NVZ177" s="86"/>
      <c r="NWA177" s="86"/>
      <c r="NWB177" s="86"/>
      <c r="NWC177" s="86"/>
      <c r="NWD177" s="86"/>
      <c r="NWE177" s="86"/>
      <c r="NWF177" s="86"/>
      <c r="NWG177" s="86"/>
      <c r="NWH177" s="86"/>
      <c r="NWI177" s="86"/>
      <c r="NWJ177" s="86"/>
      <c r="NWK177" s="86"/>
      <c r="NWL177" s="86"/>
      <c r="NWM177" s="86"/>
      <c r="NWN177" s="86"/>
      <c r="NWO177" s="86"/>
      <c r="NWP177" s="86"/>
      <c r="NWQ177" s="86"/>
      <c r="NWR177" s="86"/>
      <c r="NWS177" s="86"/>
      <c r="NWT177" s="86"/>
      <c r="NWU177" s="86"/>
      <c r="NWV177" s="86"/>
      <c r="NWW177" s="86"/>
      <c r="NWX177" s="86"/>
      <c r="NWY177" s="86"/>
      <c r="NWZ177" s="86"/>
      <c r="NXA177" s="86"/>
      <c r="NXB177" s="86"/>
      <c r="NXC177" s="86"/>
      <c r="NXD177" s="86"/>
      <c r="NXE177" s="86"/>
      <c r="NXF177" s="86"/>
      <c r="NXG177" s="86"/>
      <c r="NXH177" s="86"/>
      <c r="NXI177" s="86"/>
      <c r="NXJ177" s="86"/>
      <c r="NXK177" s="86"/>
      <c r="NXL177" s="86"/>
      <c r="NXM177" s="86"/>
      <c r="NXN177" s="86"/>
      <c r="NXO177" s="86"/>
      <c r="NXP177" s="86"/>
      <c r="NXQ177" s="86"/>
      <c r="NXR177" s="86"/>
      <c r="NXS177" s="86"/>
      <c r="NXT177" s="86"/>
      <c r="NXU177" s="86"/>
      <c r="NXV177" s="86"/>
      <c r="NXW177" s="86"/>
      <c r="NXX177" s="86"/>
      <c r="NXY177" s="86"/>
      <c r="NXZ177" s="86"/>
      <c r="NYA177" s="86"/>
      <c r="NYB177" s="86"/>
      <c r="NYC177" s="86"/>
      <c r="NYD177" s="86"/>
      <c r="NYE177" s="86"/>
      <c r="NYF177" s="86"/>
      <c r="NYG177" s="86"/>
      <c r="NYH177" s="86"/>
      <c r="NYI177" s="86"/>
      <c r="NYJ177" s="86"/>
      <c r="NYK177" s="86"/>
      <c r="NYL177" s="86"/>
      <c r="NYM177" s="86"/>
      <c r="NYN177" s="86"/>
      <c r="NYO177" s="86"/>
      <c r="NYP177" s="86"/>
      <c r="NYQ177" s="86"/>
      <c r="NYR177" s="86"/>
      <c r="NYS177" s="86"/>
      <c r="NYT177" s="86"/>
      <c r="NYU177" s="86"/>
      <c r="NYV177" s="86"/>
      <c r="NYW177" s="86"/>
      <c r="NYX177" s="86"/>
      <c r="NYY177" s="86"/>
      <c r="NYZ177" s="86"/>
      <c r="NZA177" s="86"/>
      <c r="NZB177" s="86"/>
      <c r="NZC177" s="86"/>
      <c r="NZD177" s="86"/>
      <c r="NZE177" s="86"/>
      <c r="NZF177" s="86"/>
      <c r="NZG177" s="86"/>
      <c r="NZH177" s="86"/>
      <c r="NZI177" s="86"/>
      <c r="NZJ177" s="86"/>
      <c r="NZK177" s="86"/>
      <c r="NZL177" s="86"/>
      <c r="NZM177" s="86"/>
      <c r="NZN177" s="86"/>
      <c r="NZO177" s="86"/>
      <c r="NZP177" s="86"/>
      <c r="NZQ177" s="86"/>
      <c r="NZR177" s="86"/>
      <c r="NZS177" s="86"/>
      <c r="NZT177" s="86"/>
      <c r="NZU177" s="86"/>
      <c r="NZV177" s="86"/>
      <c r="NZW177" s="86"/>
      <c r="NZX177" s="86"/>
      <c r="NZY177" s="86"/>
      <c r="NZZ177" s="86"/>
      <c r="OAA177" s="86"/>
      <c r="OAB177" s="86"/>
      <c r="OAC177" s="86"/>
      <c r="OAD177" s="86"/>
      <c r="OAE177" s="86"/>
      <c r="OAF177" s="86"/>
      <c r="OAG177" s="86"/>
      <c r="OAH177" s="86"/>
      <c r="OAI177" s="86"/>
      <c r="OAJ177" s="86"/>
      <c r="OAK177" s="86"/>
      <c r="OAL177" s="86"/>
      <c r="OAM177" s="86"/>
      <c r="OAN177" s="86"/>
      <c r="OAO177" s="86"/>
      <c r="OAP177" s="86"/>
      <c r="OAQ177" s="86"/>
      <c r="OAR177" s="98"/>
      <c r="OAS177" s="98"/>
      <c r="OAT177" s="98"/>
      <c r="OAU177" s="98"/>
      <c r="OAV177" s="98"/>
      <c r="OAW177" s="98"/>
      <c r="OAX177" s="86"/>
      <c r="OAY177" s="86"/>
      <c r="OAZ177" s="86"/>
      <c r="OBA177" s="86"/>
      <c r="OBB177" s="86"/>
      <c r="OBC177" s="86"/>
      <c r="OBD177" s="86"/>
      <c r="OBE177" s="86"/>
      <c r="OBF177" s="86"/>
      <c r="OBG177" s="86"/>
      <c r="OBH177" s="86"/>
      <c r="OBI177" s="86"/>
      <c r="OBJ177" s="86"/>
      <c r="OBK177" s="86"/>
      <c r="OBL177" s="86"/>
      <c r="OBM177" s="86"/>
      <c r="OBN177" s="86"/>
      <c r="OBO177" s="86"/>
      <c r="OBP177" s="86"/>
      <c r="OBQ177" s="86"/>
      <c r="OBR177" s="86"/>
      <c r="OBS177" s="86"/>
      <c r="OBT177" s="86"/>
      <c r="OBU177" s="86"/>
      <c r="OBV177" s="86"/>
      <c r="OBW177" s="86"/>
      <c r="OBX177" s="86"/>
      <c r="OBY177" s="86"/>
      <c r="OBZ177" s="86"/>
      <c r="OCA177" s="86"/>
      <c r="OCB177" s="86"/>
      <c r="OCC177" s="86"/>
      <c r="OCD177" s="86"/>
      <c r="OCE177" s="86"/>
      <c r="OCF177" s="86"/>
      <c r="OCG177" s="86"/>
      <c r="OCH177" s="86"/>
      <c r="OCI177" s="86"/>
      <c r="OCJ177" s="86"/>
      <c r="OCK177" s="86"/>
      <c r="OCL177" s="86"/>
      <c r="OCM177" s="86"/>
      <c r="OCN177" s="86"/>
      <c r="OCO177" s="86"/>
      <c r="OCP177" s="86"/>
      <c r="OCQ177" s="86"/>
      <c r="OCR177" s="86"/>
      <c r="OCS177" s="86"/>
      <c r="OCT177" s="86"/>
      <c r="OCU177" s="86"/>
      <c r="OCV177" s="86"/>
      <c r="OCW177" s="86"/>
      <c r="OCX177" s="86"/>
      <c r="OCY177" s="86"/>
      <c r="OCZ177" s="86"/>
      <c r="ODA177" s="86"/>
      <c r="ODB177" s="86"/>
      <c r="ODC177" s="86"/>
      <c r="ODD177" s="86"/>
      <c r="ODE177" s="86"/>
      <c r="ODF177" s="86"/>
      <c r="ODG177" s="86"/>
      <c r="ODH177" s="86"/>
      <c r="ODI177" s="86"/>
      <c r="ODJ177" s="86"/>
      <c r="ODK177" s="86"/>
      <c r="ODL177" s="86"/>
      <c r="ODM177" s="86"/>
      <c r="ODN177" s="86"/>
      <c r="ODO177" s="86"/>
      <c r="ODP177" s="86"/>
      <c r="ODQ177" s="86"/>
      <c r="ODR177" s="86"/>
      <c r="ODS177" s="86"/>
      <c r="ODT177" s="86"/>
      <c r="ODU177" s="86"/>
      <c r="ODV177" s="86"/>
      <c r="ODW177" s="86"/>
      <c r="ODX177" s="86"/>
      <c r="ODY177" s="86"/>
      <c r="ODZ177" s="86"/>
      <c r="OEA177" s="86"/>
      <c r="OEB177" s="86"/>
      <c r="OEC177" s="86"/>
      <c r="OED177" s="86"/>
      <c r="OEE177" s="86"/>
      <c r="OEF177" s="86"/>
      <c r="OEG177" s="86"/>
      <c r="OEH177" s="86"/>
      <c r="OEI177" s="86"/>
      <c r="OEJ177" s="86"/>
      <c r="OEK177" s="86"/>
      <c r="OEL177" s="86"/>
      <c r="OEM177" s="86"/>
      <c r="OEN177" s="86"/>
      <c r="OEO177" s="86"/>
      <c r="OEP177" s="86"/>
      <c r="OEQ177" s="86"/>
      <c r="OER177" s="86"/>
      <c r="OES177" s="86"/>
      <c r="OET177" s="86"/>
      <c r="OEU177" s="86"/>
      <c r="OEV177" s="86"/>
      <c r="OEW177" s="86"/>
      <c r="OEX177" s="86"/>
      <c r="OEY177" s="86"/>
      <c r="OEZ177" s="86"/>
      <c r="OFA177" s="86"/>
      <c r="OFB177" s="86"/>
      <c r="OFC177" s="86"/>
      <c r="OFD177" s="86"/>
      <c r="OFE177" s="86"/>
      <c r="OFF177" s="86"/>
      <c r="OFG177" s="86"/>
      <c r="OFH177" s="86"/>
      <c r="OFI177" s="86"/>
      <c r="OFJ177" s="86"/>
      <c r="OFK177" s="86"/>
      <c r="OFL177" s="86"/>
      <c r="OFM177" s="86"/>
      <c r="OFN177" s="86"/>
      <c r="OFO177" s="86"/>
      <c r="OFP177" s="86"/>
      <c r="OFQ177" s="86"/>
      <c r="OFR177" s="86"/>
      <c r="OFS177" s="86"/>
      <c r="OFT177" s="86"/>
      <c r="OFU177" s="86"/>
      <c r="OFV177" s="86"/>
      <c r="OFW177" s="86"/>
      <c r="OFX177" s="86"/>
      <c r="OFY177" s="86"/>
      <c r="OFZ177" s="86"/>
      <c r="OGA177" s="86"/>
      <c r="OGB177" s="86"/>
      <c r="OGC177" s="86"/>
      <c r="OGD177" s="86"/>
      <c r="OGE177" s="86"/>
      <c r="OGF177" s="86"/>
      <c r="OGG177" s="86"/>
      <c r="OGH177" s="86"/>
      <c r="OGI177" s="86"/>
      <c r="OGJ177" s="86"/>
      <c r="OGK177" s="86"/>
      <c r="OGL177" s="86"/>
      <c r="OGM177" s="86"/>
      <c r="OGN177" s="86"/>
      <c r="OGO177" s="86"/>
      <c r="OGP177" s="86"/>
      <c r="OGQ177" s="86"/>
      <c r="OGR177" s="86"/>
      <c r="OGS177" s="86"/>
      <c r="OGT177" s="86"/>
      <c r="OGU177" s="86"/>
      <c r="OGV177" s="86"/>
      <c r="OGW177" s="86"/>
      <c r="OGX177" s="86"/>
      <c r="OGY177" s="86"/>
      <c r="OGZ177" s="86"/>
      <c r="OHA177" s="86"/>
      <c r="OHB177" s="86"/>
      <c r="OHC177" s="86"/>
      <c r="OHD177" s="86"/>
      <c r="OHE177" s="86"/>
      <c r="OHF177" s="86"/>
      <c r="OHG177" s="86"/>
      <c r="OHH177" s="86"/>
      <c r="OHI177" s="86"/>
      <c r="OHJ177" s="86"/>
      <c r="OHK177" s="86"/>
      <c r="OHL177" s="86"/>
      <c r="OHM177" s="86"/>
      <c r="OHN177" s="86"/>
      <c r="OHO177" s="86"/>
      <c r="OHP177" s="86"/>
      <c r="OHQ177" s="86"/>
      <c r="OHR177" s="86"/>
      <c r="OHS177" s="86"/>
      <c r="OHT177" s="86"/>
      <c r="OHU177" s="86"/>
      <c r="OHV177" s="86"/>
      <c r="OHW177" s="86"/>
      <c r="OHX177" s="86"/>
      <c r="OHY177" s="86"/>
      <c r="OHZ177" s="86"/>
      <c r="OIA177" s="86"/>
      <c r="OIB177" s="86"/>
      <c r="OIC177" s="86"/>
      <c r="OID177" s="86"/>
      <c r="OIE177" s="86"/>
      <c r="OIF177" s="86"/>
      <c r="OIG177" s="86"/>
      <c r="OIH177" s="86"/>
      <c r="OII177" s="86"/>
      <c r="OIJ177" s="86"/>
      <c r="OIK177" s="86"/>
      <c r="OIL177" s="86"/>
      <c r="OIM177" s="86"/>
      <c r="OIN177" s="86"/>
      <c r="OIO177" s="86"/>
      <c r="OIP177" s="86"/>
      <c r="OIQ177" s="86"/>
      <c r="OIR177" s="86"/>
      <c r="OIS177" s="86"/>
      <c r="OIT177" s="86"/>
      <c r="OIU177" s="86"/>
      <c r="OIV177" s="86"/>
      <c r="OIW177" s="86"/>
      <c r="OIX177" s="86"/>
      <c r="OIY177" s="86"/>
      <c r="OIZ177" s="86"/>
      <c r="OJA177" s="86"/>
      <c r="OJB177" s="86"/>
      <c r="OJC177" s="86"/>
      <c r="OJD177" s="86"/>
      <c r="OJE177" s="86"/>
      <c r="OJF177" s="86"/>
      <c r="OJG177" s="86"/>
      <c r="OJH177" s="86"/>
      <c r="OJI177" s="86"/>
      <c r="OJJ177" s="86"/>
      <c r="OJK177" s="86"/>
      <c r="OJL177" s="86"/>
      <c r="OJM177" s="86"/>
      <c r="OJN177" s="86"/>
      <c r="OJO177" s="86"/>
      <c r="OJP177" s="86"/>
      <c r="OJQ177" s="86"/>
      <c r="OJR177" s="86"/>
      <c r="OJS177" s="86"/>
      <c r="OJT177" s="86"/>
      <c r="OJU177" s="86"/>
      <c r="OJV177" s="86"/>
      <c r="OJW177" s="86"/>
      <c r="OJX177" s="86"/>
      <c r="OJY177" s="86"/>
      <c r="OJZ177" s="86"/>
      <c r="OKA177" s="86"/>
      <c r="OKB177" s="86"/>
      <c r="OKC177" s="86"/>
      <c r="OKD177" s="86"/>
      <c r="OKE177" s="86"/>
      <c r="OKF177" s="86"/>
      <c r="OKG177" s="86"/>
      <c r="OKH177" s="86"/>
      <c r="OKI177" s="86"/>
      <c r="OKJ177" s="86"/>
      <c r="OKK177" s="86"/>
      <c r="OKL177" s="86"/>
      <c r="OKM177" s="86"/>
      <c r="OKN177" s="98"/>
      <c r="OKO177" s="98"/>
      <c r="OKP177" s="98"/>
      <c r="OKQ177" s="98"/>
      <c r="OKR177" s="98"/>
      <c r="OKS177" s="98"/>
      <c r="OKT177" s="86"/>
      <c r="OKU177" s="86"/>
      <c r="OKV177" s="86"/>
      <c r="OKW177" s="86"/>
      <c r="OKX177" s="86"/>
      <c r="OKY177" s="86"/>
      <c r="OKZ177" s="86"/>
      <c r="OLA177" s="86"/>
      <c r="OLB177" s="86"/>
      <c r="OLC177" s="86"/>
      <c r="OLD177" s="86"/>
      <c r="OLE177" s="86"/>
      <c r="OLF177" s="86"/>
      <c r="OLG177" s="86"/>
      <c r="OLH177" s="86"/>
      <c r="OLI177" s="86"/>
      <c r="OLJ177" s="86"/>
      <c r="OLK177" s="86"/>
      <c r="OLL177" s="86"/>
      <c r="OLM177" s="86"/>
      <c r="OLN177" s="86"/>
      <c r="OLO177" s="86"/>
      <c r="OLP177" s="86"/>
      <c r="OLQ177" s="86"/>
      <c r="OLR177" s="86"/>
      <c r="OLS177" s="86"/>
      <c r="OLT177" s="86"/>
      <c r="OLU177" s="86"/>
      <c r="OLV177" s="86"/>
      <c r="OLW177" s="86"/>
      <c r="OLX177" s="86"/>
      <c r="OLY177" s="86"/>
      <c r="OLZ177" s="86"/>
      <c r="OMA177" s="86"/>
      <c r="OMB177" s="86"/>
      <c r="OMC177" s="86"/>
      <c r="OMD177" s="86"/>
      <c r="OME177" s="86"/>
      <c r="OMF177" s="86"/>
      <c r="OMG177" s="86"/>
      <c r="OMH177" s="86"/>
      <c r="OMI177" s="86"/>
      <c r="OMJ177" s="86"/>
      <c r="OMK177" s="86"/>
      <c r="OML177" s="86"/>
      <c r="OMM177" s="86"/>
      <c r="OMN177" s="86"/>
      <c r="OMO177" s="86"/>
      <c r="OMP177" s="86"/>
      <c r="OMQ177" s="86"/>
      <c r="OMR177" s="86"/>
      <c r="OMS177" s="86"/>
      <c r="OMT177" s="86"/>
      <c r="OMU177" s="86"/>
      <c r="OMV177" s="86"/>
      <c r="OMW177" s="86"/>
      <c r="OMX177" s="86"/>
      <c r="OMY177" s="86"/>
      <c r="OMZ177" s="86"/>
      <c r="ONA177" s="86"/>
      <c r="ONB177" s="86"/>
      <c r="ONC177" s="86"/>
      <c r="OND177" s="86"/>
      <c r="ONE177" s="86"/>
      <c r="ONF177" s="86"/>
      <c r="ONG177" s="86"/>
      <c r="ONH177" s="86"/>
      <c r="ONI177" s="86"/>
      <c r="ONJ177" s="86"/>
      <c r="ONK177" s="86"/>
      <c r="ONL177" s="86"/>
      <c r="ONM177" s="86"/>
      <c r="ONN177" s="86"/>
      <c r="ONO177" s="86"/>
      <c r="ONP177" s="86"/>
      <c r="ONQ177" s="86"/>
      <c r="ONR177" s="86"/>
      <c r="ONS177" s="86"/>
      <c r="ONT177" s="86"/>
      <c r="ONU177" s="86"/>
      <c r="ONV177" s="86"/>
      <c r="ONW177" s="86"/>
      <c r="ONX177" s="86"/>
      <c r="ONY177" s="86"/>
      <c r="ONZ177" s="86"/>
      <c r="OOA177" s="86"/>
      <c r="OOB177" s="86"/>
      <c r="OOC177" s="86"/>
      <c r="OOD177" s="86"/>
      <c r="OOE177" s="86"/>
      <c r="OOF177" s="86"/>
      <c r="OOG177" s="86"/>
      <c r="OOH177" s="86"/>
      <c r="OOI177" s="86"/>
      <c r="OOJ177" s="86"/>
      <c r="OOK177" s="86"/>
      <c r="OOL177" s="86"/>
      <c r="OOM177" s="86"/>
      <c r="OON177" s="86"/>
      <c r="OOO177" s="86"/>
      <c r="OOP177" s="86"/>
      <c r="OOQ177" s="86"/>
      <c r="OOR177" s="86"/>
      <c r="OOS177" s="86"/>
      <c r="OOT177" s="86"/>
      <c r="OOU177" s="86"/>
      <c r="OOV177" s="86"/>
      <c r="OOW177" s="86"/>
      <c r="OOX177" s="86"/>
      <c r="OOY177" s="86"/>
      <c r="OOZ177" s="86"/>
      <c r="OPA177" s="86"/>
      <c r="OPB177" s="86"/>
      <c r="OPC177" s="86"/>
      <c r="OPD177" s="86"/>
      <c r="OPE177" s="86"/>
      <c r="OPF177" s="86"/>
      <c r="OPG177" s="86"/>
      <c r="OPH177" s="86"/>
      <c r="OPI177" s="86"/>
      <c r="OPJ177" s="86"/>
      <c r="OPK177" s="86"/>
      <c r="OPL177" s="86"/>
      <c r="OPM177" s="86"/>
      <c r="OPN177" s="86"/>
      <c r="OPO177" s="86"/>
      <c r="OPP177" s="86"/>
      <c r="OPQ177" s="86"/>
      <c r="OPR177" s="86"/>
      <c r="OPS177" s="86"/>
      <c r="OPT177" s="86"/>
      <c r="OPU177" s="86"/>
      <c r="OPV177" s="86"/>
      <c r="OPW177" s="86"/>
      <c r="OPX177" s="86"/>
      <c r="OPY177" s="86"/>
      <c r="OPZ177" s="86"/>
      <c r="OQA177" s="86"/>
      <c r="OQB177" s="86"/>
      <c r="OQC177" s="86"/>
      <c r="OQD177" s="86"/>
      <c r="OQE177" s="86"/>
      <c r="OQF177" s="86"/>
      <c r="OQG177" s="86"/>
      <c r="OQH177" s="86"/>
      <c r="OQI177" s="86"/>
      <c r="OQJ177" s="86"/>
      <c r="OQK177" s="86"/>
      <c r="OQL177" s="86"/>
      <c r="OQM177" s="86"/>
      <c r="OQN177" s="86"/>
      <c r="OQO177" s="86"/>
      <c r="OQP177" s="86"/>
      <c r="OQQ177" s="86"/>
      <c r="OQR177" s="86"/>
      <c r="OQS177" s="86"/>
      <c r="OQT177" s="86"/>
      <c r="OQU177" s="86"/>
      <c r="OQV177" s="86"/>
      <c r="OQW177" s="86"/>
      <c r="OQX177" s="86"/>
      <c r="OQY177" s="86"/>
      <c r="OQZ177" s="86"/>
      <c r="ORA177" s="86"/>
      <c r="ORB177" s="86"/>
      <c r="ORC177" s="86"/>
      <c r="ORD177" s="86"/>
      <c r="ORE177" s="86"/>
      <c r="ORF177" s="86"/>
      <c r="ORG177" s="86"/>
      <c r="ORH177" s="86"/>
      <c r="ORI177" s="86"/>
      <c r="ORJ177" s="86"/>
      <c r="ORK177" s="86"/>
      <c r="ORL177" s="86"/>
      <c r="ORM177" s="86"/>
      <c r="ORN177" s="86"/>
      <c r="ORO177" s="86"/>
      <c r="ORP177" s="86"/>
      <c r="ORQ177" s="86"/>
      <c r="ORR177" s="86"/>
      <c r="ORS177" s="86"/>
      <c r="ORT177" s="86"/>
      <c r="ORU177" s="86"/>
      <c r="ORV177" s="86"/>
      <c r="ORW177" s="86"/>
      <c r="ORX177" s="86"/>
      <c r="ORY177" s="86"/>
      <c r="ORZ177" s="86"/>
      <c r="OSA177" s="86"/>
      <c r="OSB177" s="86"/>
      <c r="OSC177" s="86"/>
      <c r="OSD177" s="86"/>
      <c r="OSE177" s="86"/>
      <c r="OSF177" s="86"/>
      <c r="OSG177" s="86"/>
      <c r="OSH177" s="86"/>
      <c r="OSI177" s="86"/>
      <c r="OSJ177" s="86"/>
      <c r="OSK177" s="86"/>
      <c r="OSL177" s="86"/>
      <c r="OSM177" s="86"/>
      <c r="OSN177" s="86"/>
      <c r="OSO177" s="86"/>
      <c r="OSP177" s="86"/>
      <c r="OSQ177" s="86"/>
      <c r="OSR177" s="86"/>
      <c r="OSS177" s="86"/>
      <c r="OST177" s="86"/>
      <c r="OSU177" s="86"/>
      <c r="OSV177" s="86"/>
      <c r="OSW177" s="86"/>
      <c r="OSX177" s="86"/>
      <c r="OSY177" s="86"/>
      <c r="OSZ177" s="86"/>
      <c r="OTA177" s="86"/>
      <c r="OTB177" s="86"/>
      <c r="OTC177" s="86"/>
      <c r="OTD177" s="86"/>
      <c r="OTE177" s="86"/>
      <c r="OTF177" s="86"/>
      <c r="OTG177" s="86"/>
      <c r="OTH177" s="86"/>
      <c r="OTI177" s="86"/>
      <c r="OTJ177" s="86"/>
      <c r="OTK177" s="86"/>
      <c r="OTL177" s="86"/>
      <c r="OTM177" s="86"/>
      <c r="OTN177" s="86"/>
      <c r="OTO177" s="86"/>
      <c r="OTP177" s="86"/>
      <c r="OTQ177" s="86"/>
      <c r="OTR177" s="86"/>
      <c r="OTS177" s="86"/>
      <c r="OTT177" s="86"/>
      <c r="OTU177" s="86"/>
      <c r="OTV177" s="86"/>
      <c r="OTW177" s="86"/>
      <c r="OTX177" s="86"/>
      <c r="OTY177" s="86"/>
      <c r="OTZ177" s="86"/>
      <c r="OUA177" s="86"/>
      <c r="OUB177" s="86"/>
      <c r="OUC177" s="86"/>
      <c r="OUD177" s="86"/>
      <c r="OUE177" s="86"/>
      <c r="OUF177" s="86"/>
      <c r="OUG177" s="86"/>
      <c r="OUH177" s="86"/>
      <c r="OUI177" s="86"/>
      <c r="OUJ177" s="98"/>
      <c r="OUK177" s="98"/>
      <c r="OUL177" s="98"/>
      <c r="OUM177" s="98"/>
      <c r="OUN177" s="98"/>
      <c r="OUO177" s="98"/>
      <c r="OUP177" s="86"/>
      <c r="OUQ177" s="86"/>
      <c r="OUR177" s="86"/>
      <c r="OUS177" s="86"/>
      <c r="OUT177" s="86"/>
      <c r="OUU177" s="86"/>
      <c r="OUV177" s="86"/>
      <c r="OUW177" s="86"/>
      <c r="OUX177" s="86"/>
      <c r="OUY177" s="86"/>
      <c r="OUZ177" s="86"/>
      <c r="OVA177" s="86"/>
      <c r="OVB177" s="86"/>
      <c r="OVC177" s="86"/>
      <c r="OVD177" s="86"/>
      <c r="OVE177" s="86"/>
      <c r="OVF177" s="86"/>
      <c r="OVG177" s="86"/>
      <c r="OVH177" s="86"/>
      <c r="OVI177" s="86"/>
      <c r="OVJ177" s="86"/>
      <c r="OVK177" s="86"/>
      <c r="OVL177" s="86"/>
      <c r="OVM177" s="86"/>
      <c r="OVN177" s="86"/>
      <c r="OVO177" s="86"/>
      <c r="OVP177" s="86"/>
      <c r="OVQ177" s="86"/>
      <c r="OVR177" s="86"/>
      <c r="OVS177" s="86"/>
      <c r="OVT177" s="86"/>
      <c r="OVU177" s="86"/>
      <c r="OVV177" s="86"/>
      <c r="OVW177" s="86"/>
      <c r="OVX177" s="86"/>
      <c r="OVY177" s="86"/>
      <c r="OVZ177" s="86"/>
      <c r="OWA177" s="86"/>
      <c r="OWB177" s="86"/>
      <c r="OWC177" s="86"/>
      <c r="OWD177" s="86"/>
      <c r="OWE177" s="86"/>
      <c r="OWF177" s="86"/>
      <c r="OWG177" s="86"/>
      <c r="OWH177" s="86"/>
      <c r="OWI177" s="86"/>
      <c r="OWJ177" s="86"/>
      <c r="OWK177" s="86"/>
      <c r="OWL177" s="86"/>
      <c r="OWM177" s="86"/>
      <c r="OWN177" s="86"/>
      <c r="OWO177" s="86"/>
      <c r="OWP177" s="86"/>
      <c r="OWQ177" s="86"/>
      <c r="OWR177" s="86"/>
      <c r="OWS177" s="86"/>
      <c r="OWT177" s="86"/>
      <c r="OWU177" s="86"/>
      <c r="OWV177" s="86"/>
      <c r="OWW177" s="86"/>
      <c r="OWX177" s="86"/>
      <c r="OWY177" s="86"/>
      <c r="OWZ177" s="86"/>
      <c r="OXA177" s="86"/>
      <c r="OXB177" s="86"/>
      <c r="OXC177" s="86"/>
      <c r="OXD177" s="86"/>
      <c r="OXE177" s="86"/>
      <c r="OXF177" s="86"/>
      <c r="OXG177" s="86"/>
      <c r="OXH177" s="86"/>
      <c r="OXI177" s="86"/>
      <c r="OXJ177" s="86"/>
      <c r="OXK177" s="86"/>
      <c r="OXL177" s="86"/>
      <c r="OXM177" s="86"/>
      <c r="OXN177" s="86"/>
      <c r="OXO177" s="86"/>
      <c r="OXP177" s="86"/>
      <c r="OXQ177" s="86"/>
      <c r="OXR177" s="86"/>
      <c r="OXS177" s="86"/>
      <c r="OXT177" s="86"/>
      <c r="OXU177" s="86"/>
      <c r="OXV177" s="86"/>
      <c r="OXW177" s="86"/>
      <c r="OXX177" s="86"/>
      <c r="OXY177" s="86"/>
      <c r="OXZ177" s="86"/>
      <c r="OYA177" s="86"/>
      <c r="OYB177" s="86"/>
      <c r="OYC177" s="86"/>
      <c r="OYD177" s="86"/>
      <c r="OYE177" s="86"/>
      <c r="OYF177" s="86"/>
      <c r="OYG177" s="86"/>
      <c r="OYH177" s="86"/>
      <c r="OYI177" s="86"/>
      <c r="OYJ177" s="86"/>
      <c r="OYK177" s="86"/>
      <c r="OYL177" s="86"/>
      <c r="OYM177" s="86"/>
      <c r="OYN177" s="86"/>
      <c r="OYO177" s="86"/>
      <c r="OYP177" s="86"/>
      <c r="OYQ177" s="86"/>
      <c r="OYR177" s="86"/>
      <c r="OYS177" s="86"/>
      <c r="OYT177" s="86"/>
      <c r="OYU177" s="86"/>
      <c r="OYV177" s="86"/>
      <c r="OYW177" s="86"/>
      <c r="OYX177" s="86"/>
      <c r="OYY177" s="86"/>
      <c r="OYZ177" s="86"/>
      <c r="OZA177" s="86"/>
      <c r="OZB177" s="86"/>
      <c r="OZC177" s="86"/>
      <c r="OZD177" s="86"/>
      <c r="OZE177" s="86"/>
      <c r="OZF177" s="86"/>
      <c r="OZG177" s="86"/>
      <c r="OZH177" s="86"/>
      <c r="OZI177" s="86"/>
      <c r="OZJ177" s="86"/>
      <c r="OZK177" s="86"/>
      <c r="OZL177" s="86"/>
      <c r="OZM177" s="86"/>
      <c r="OZN177" s="86"/>
      <c r="OZO177" s="86"/>
      <c r="OZP177" s="86"/>
      <c r="OZQ177" s="86"/>
      <c r="OZR177" s="86"/>
      <c r="OZS177" s="86"/>
      <c r="OZT177" s="86"/>
      <c r="OZU177" s="86"/>
      <c r="OZV177" s="86"/>
      <c r="OZW177" s="86"/>
      <c r="OZX177" s="86"/>
      <c r="OZY177" s="86"/>
      <c r="OZZ177" s="86"/>
      <c r="PAA177" s="86"/>
      <c r="PAB177" s="86"/>
      <c r="PAC177" s="86"/>
      <c r="PAD177" s="86"/>
      <c r="PAE177" s="86"/>
      <c r="PAF177" s="86"/>
      <c r="PAG177" s="86"/>
      <c r="PAH177" s="86"/>
      <c r="PAI177" s="86"/>
      <c r="PAJ177" s="86"/>
      <c r="PAK177" s="86"/>
      <c r="PAL177" s="86"/>
      <c r="PAM177" s="86"/>
      <c r="PAN177" s="86"/>
      <c r="PAO177" s="86"/>
      <c r="PAP177" s="86"/>
      <c r="PAQ177" s="86"/>
      <c r="PAR177" s="86"/>
      <c r="PAS177" s="86"/>
      <c r="PAT177" s="86"/>
      <c r="PAU177" s="86"/>
      <c r="PAV177" s="86"/>
      <c r="PAW177" s="86"/>
      <c r="PAX177" s="86"/>
      <c r="PAY177" s="86"/>
      <c r="PAZ177" s="86"/>
      <c r="PBA177" s="86"/>
      <c r="PBB177" s="86"/>
      <c r="PBC177" s="86"/>
      <c r="PBD177" s="86"/>
      <c r="PBE177" s="86"/>
      <c r="PBF177" s="86"/>
      <c r="PBG177" s="86"/>
      <c r="PBH177" s="86"/>
      <c r="PBI177" s="86"/>
      <c r="PBJ177" s="86"/>
      <c r="PBK177" s="86"/>
      <c r="PBL177" s="86"/>
      <c r="PBM177" s="86"/>
      <c r="PBN177" s="86"/>
      <c r="PBO177" s="86"/>
      <c r="PBP177" s="86"/>
      <c r="PBQ177" s="86"/>
      <c r="PBR177" s="86"/>
      <c r="PBS177" s="86"/>
      <c r="PBT177" s="86"/>
      <c r="PBU177" s="86"/>
      <c r="PBV177" s="86"/>
      <c r="PBW177" s="86"/>
      <c r="PBX177" s="86"/>
      <c r="PBY177" s="86"/>
      <c r="PBZ177" s="86"/>
      <c r="PCA177" s="86"/>
      <c r="PCB177" s="86"/>
      <c r="PCC177" s="86"/>
      <c r="PCD177" s="86"/>
      <c r="PCE177" s="86"/>
      <c r="PCF177" s="86"/>
      <c r="PCG177" s="86"/>
      <c r="PCH177" s="86"/>
      <c r="PCI177" s="86"/>
      <c r="PCJ177" s="86"/>
      <c r="PCK177" s="86"/>
      <c r="PCL177" s="86"/>
      <c r="PCM177" s="86"/>
      <c r="PCN177" s="86"/>
      <c r="PCO177" s="86"/>
      <c r="PCP177" s="86"/>
      <c r="PCQ177" s="86"/>
      <c r="PCR177" s="86"/>
      <c r="PCS177" s="86"/>
      <c r="PCT177" s="86"/>
      <c r="PCU177" s="86"/>
      <c r="PCV177" s="86"/>
      <c r="PCW177" s="86"/>
      <c r="PCX177" s="86"/>
      <c r="PCY177" s="86"/>
      <c r="PCZ177" s="86"/>
      <c r="PDA177" s="86"/>
      <c r="PDB177" s="86"/>
      <c r="PDC177" s="86"/>
      <c r="PDD177" s="86"/>
      <c r="PDE177" s="86"/>
      <c r="PDF177" s="86"/>
      <c r="PDG177" s="86"/>
      <c r="PDH177" s="86"/>
      <c r="PDI177" s="86"/>
      <c r="PDJ177" s="86"/>
      <c r="PDK177" s="86"/>
      <c r="PDL177" s="86"/>
      <c r="PDM177" s="86"/>
      <c r="PDN177" s="86"/>
      <c r="PDO177" s="86"/>
      <c r="PDP177" s="86"/>
      <c r="PDQ177" s="86"/>
      <c r="PDR177" s="86"/>
      <c r="PDS177" s="86"/>
      <c r="PDT177" s="86"/>
      <c r="PDU177" s="86"/>
      <c r="PDV177" s="86"/>
      <c r="PDW177" s="86"/>
      <c r="PDX177" s="86"/>
      <c r="PDY177" s="86"/>
      <c r="PDZ177" s="86"/>
      <c r="PEA177" s="86"/>
      <c r="PEB177" s="86"/>
      <c r="PEC177" s="86"/>
      <c r="PED177" s="86"/>
      <c r="PEE177" s="86"/>
      <c r="PEF177" s="98"/>
      <c r="PEG177" s="98"/>
      <c r="PEH177" s="98"/>
      <c r="PEI177" s="98"/>
      <c r="PEJ177" s="98"/>
      <c r="PEK177" s="98"/>
      <c r="PEL177" s="86"/>
      <c r="PEM177" s="86"/>
      <c r="PEN177" s="86"/>
      <c r="PEO177" s="86"/>
      <c r="PEP177" s="86"/>
      <c r="PEQ177" s="86"/>
      <c r="PER177" s="86"/>
      <c r="PES177" s="86"/>
      <c r="PET177" s="86"/>
      <c r="PEU177" s="86"/>
      <c r="PEV177" s="86"/>
      <c r="PEW177" s="86"/>
      <c r="PEX177" s="86"/>
      <c r="PEY177" s="86"/>
      <c r="PEZ177" s="86"/>
      <c r="PFA177" s="86"/>
      <c r="PFB177" s="86"/>
      <c r="PFC177" s="86"/>
      <c r="PFD177" s="86"/>
      <c r="PFE177" s="86"/>
      <c r="PFF177" s="86"/>
      <c r="PFG177" s="86"/>
      <c r="PFH177" s="86"/>
      <c r="PFI177" s="86"/>
      <c r="PFJ177" s="86"/>
      <c r="PFK177" s="86"/>
      <c r="PFL177" s="86"/>
      <c r="PFM177" s="86"/>
      <c r="PFN177" s="86"/>
      <c r="PFO177" s="86"/>
      <c r="PFP177" s="86"/>
      <c r="PFQ177" s="86"/>
      <c r="PFR177" s="86"/>
      <c r="PFS177" s="86"/>
      <c r="PFT177" s="86"/>
      <c r="PFU177" s="86"/>
      <c r="PFV177" s="86"/>
      <c r="PFW177" s="86"/>
      <c r="PFX177" s="86"/>
      <c r="PFY177" s="86"/>
      <c r="PFZ177" s="86"/>
      <c r="PGA177" s="86"/>
      <c r="PGB177" s="86"/>
      <c r="PGC177" s="86"/>
      <c r="PGD177" s="86"/>
      <c r="PGE177" s="86"/>
      <c r="PGF177" s="86"/>
      <c r="PGG177" s="86"/>
      <c r="PGH177" s="86"/>
      <c r="PGI177" s="86"/>
      <c r="PGJ177" s="86"/>
      <c r="PGK177" s="86"/>
      <c r="PGL177" s="86"/>
      <c r="PGM177" s="86"/>
      <c r="PGN177" s="86"/>
      <c r="PGO177" s="86"/>
      <c r="PGP177" s="86"/>
      <c r="PGQ177" s="86"/>
      <c r="PGR177" s="86"/>
      <c r="PGS177" s="86"/>
      <c r="PGT177" s="86"/>
      <c r="PGU177" s="86"/>
      <c r="PGV177" s="86"/>
      <c r="PGW177" s="86"/>
      <c r="PGX177" s="86"/>
      <c r="PGY177" s="86"/>
      <c r="PGZ177" s="86"/>
      <c r="PHA177" s="86"/>
      <c r="PHB177" s="86"/>
      <c r="PHC177" s="86"/>
      <c r="PHD177" s="86"/>
      <c r="PHE177" s="86"/>
      <c r="PHF177" s="86"/>
      <c r="PHG177" s="86"/>
      <c r="PHH177" s="86"/>
      <c r="PHI177" s="86"/>
      <c r="PHJ177" s="86"/>
      <c r="PHK177" s="86"/>
      <c r="PHL177" s="86"/>
      <c r="PHM177" s="86"/>
      <c r="PHN177" s="86"/>
      <c r="PHO177" s="86"/>
      <c r="PHP177" s="86"/>
      <c r="PHQ177" s="86"/>
      <c r="PHR177" s="86"/>
      <c r="PHS177" s="86"/>
      <c r="PHT177" s="86"/>
      <c r="PHU177" s="86"/>
      <c r="PHV177" s="86"/>
      <c r="PHW177" s="86"/>
      <c r="PHX177" s="86"/>
      <c r="PHY177" s="86"/>
      <c r="PHZ177" s="86"/>
      <c r="PIA177" s="86"/>
      <c r="PIB177" s="86"/>
      <c r="PIC177" s="86"/>
      <c r="PID177" s="86"/>
      <c r="PIE177" s="86"/>
      <c r="PIF177" s="86"/>
      <c r="PIG177" s="86"/>
      <c r="PIH177" s="86"/>
      <c r="PII177" s="86"/>
      <c r="PIJ177" s="86"/>
      <c r="PIK177" s="86"/>
      <c r="PIL177" s="86"/>
      <c r="PIM177" s="86"/>
      <c r="PIN177" s="86"/>
      <c r="PIO177" s="86"/>
      <c r="PIP177" s="86"/>
      <c r="PIQ177" s="86"/>
      <c r="PIR177" s="86"/>
      <c r="PIS177" s="86"/>
      <c r="PIT177" s="86"/>
      <c r="PIU177" s="86"/>
      <c r="PIV177" s="86"/>
      <c r="PIW177" s="86"/>
      <c r="PIX177" s="86"/>
      <c r="PIY177" s="86"/>
      <c r="PIZ177" s="86"/>
      <c r="PJA177" s="86"/>
      <c r="PJB177" s="86"/>
      <c r="PJC177" s="86"/>
      <c r="PJD177" s="86"/>
      <c r="PJE177" s="86"/>
      <c r="PJF177" s="86"/>
      <c r="PJG177" s="86"/>
      <c r="PJH177" s="86"/>
      <c r="PJI177" s="86"/>
      <c r="PJJ177" s="86"/>
      <c r="PJK177" s="86"/>
      <c r="PJL177" s="86"/>
      <c r="PJM177" s="86"/>
      <c r="PJN177" s="86"/>
      <c r="PJO177" s="86"/>
      <c r="PJP177" s="86"/>
      <c r="PJQ177" s="86"/>
      <c r="PJR177" s="86"/>
      <c r="PJS177" s="86"/>
      <c r="PJT177" s="86"/>
      <c r="PJU177" s="86"/>
      <c r="PJV177" s="86"/>
      <c r="PJW177" s="86"/>
      <c r="PJX177" s="86"/>
      <c r="PJY177" s="86"/>
      <c r="PJZ177" s="86"/>
      <c r="PKA177" s="86"/>
      <c r="PKB177" s="86"/>
      <c r="PKC177" s="86"/>
      <c r="PKD177" s="86"/>
      <c r="PKE177" s="86"/>
      <c r="PKF177" s="86"/>
      <c r="PKG177" s="86"/>
      <c r="PKH177" s="86"/>
      <c r="PKI177" s="86"/>
      <c r="PKJ177" s="86"/>
      <c r="PKK177" s="86"/>
      <c r="PKL177" s="86"/>
      <c r="PKM177" s="86"/>
      <c r="PKN177" s="86"/>
      <c r="PKO177" s="86"/>
      <c r="PKP177" s="86"/>
      <c r="PKQ177" s="86"/>
      <c r="PKR177" s="86"/>
      <c r="PKS177" s="86"/>
      <c r="PKT177" s="86"/>
      <c r="PKU177" s="86"/>
      <c r="PKV177" s="86"/>
      <c r="PKW177" s="86"/>
      <c r="PKX177" s="86"/>
      <c r="PKY177" s="86"/>
      <c r="PKZ177" s="86"/>
      <c r="PLA177" s="86"/>
      <c r="PLB177" s="86"/>
      <c r="PLC177" s="86"/>
      <c r="PLD177" s="86"/>
      <c r="PLE177" s="86"/>
      <c r="PLF177" s="86"/>
      <c r="PLG177" s="86"/>
      <c r="PLH177" s="86"/>
      <c r="PLI177" s="86"/>
      <c r="PLJ177" s="86"/>
      <c r="PLK177" s="86"/>
      <c r="PLL177" s="86"/>
      <c r="PLM177" s="86"/>
      <c r="PLN177" s="86"/>
      <c r="PLO177" s="86"/>
      <c r="PLP177" s="86"/>
      <c r="PLQ177" s="86"/>
      <c r="PLR177" s="86"/>
      <c r="PLS177" s="86"/>
      <c r="PLT177" s="86"/>
      <c r="PLU177" s="86"/>
      <c r="PLV177" s="86"/>
      <c r="PLW177" s="86"/>
      <c r="PLX177" s="86"/>
      <c r="PLY177" s="86"/>
      <c r="PLZ177" s="86"/>
      <c r="PMA177" s="86"/>
      <c r="PMB177" s="86"/>
      <c r="PMC177" s="86"/>
      <c r="PMD177" s="86"/>
      <c r="PME177" s="86"/>
      <c r="PMF177" s="86"/>
      <c r="PMG177" s="86"/>
      <c r="PMH177" s="86"/>
      <c r="PMI177" s="86"/>
      <c r="PMJ177" s="86"/>
      <c r="PMK177" s="86"/>
      <c r="PML177" s="86"/>
      <c r="PMM177" s="86"/>
      <c r="PMN177" s="86"/>
      <c r="PMO177" s="86"/>
      <c r="PMP177" s="86"/>
      <c r="PMQ177" s="86"/>
      <c r="PMR177" s="86"/>
      <c r="PMS177" s="86"/>
      <c r="PMT177" s="86"/>
      <c r="PMU177" s="86"/>
      <c r="PMV177" s="86"/>
      <c r="PMW177" s="86"/>
      <c r="PMX177" s="86"/>
      <c r="PMY177" s="86"/>
      <c r="PMZ177" s="86"/>
      <c r="PNA177" s="86"/>
      <c r="PNB177" s="86"/>
      <c r="PNC177" s="86"/>
      <c r="PND177" s="86"/>
      <c r="PNE177" s="86"/>
      <c r="PNF177" s="86"/>
      <c r="PNG177" s="86"/>
      <c r="PNH177" s="86"/>
      <c r="PNI177" s="86"/>
      <c r="PNJ177" s="86"/>
      <c r="PNK177" s="86"/>
      <c r="PNL177" s="86"/>
      <c r="PNM177" s="86"/>
      <c r="PNN177" s="86"/>
      <c r="PNO177" s="86"/>
      <c r="PNP177" s="86"/>
      <c r="PNQ177" s="86"/>
      <c r="PNR177" s="86"/>
      <c r="PNS177" s="86"/>
      <c r="PNT177" s="86"/>
      <c r="PNU177" s="86"/>
      <c r="PNV177" s="86"/>
      <c r="PNW177" s="86"/>
      <c r="PNX177" s="86"/>
      <c r="PNY177" s="86"/>
      <c r="PNZ177" s="86"/>
      <c r="POA177" s="86"/>
      <c r="POB177" s="98"/>
      <c r="POC177" s="98"/>
      <c r="POD177" s="98"/>
      <c r="POE177" s="98"/>
      <c r="POF177" s="98"/>
      <c r="POG177" s="98"/>
      <c r="POH177" s="86"/>
      <c r="POI177" s="86"/>
      <c r="POJ177" s="86"/>
      <c r="POK177" s="86"/>
      <c r="POL177" s="86"/>
      <c r="POM177" s="86"/>
      <c r="PON177" s="86"/>
      <c r="POO177" s="86"/>
      <c r="POP177" s="86"/>
      <c r="POQ177" s="86"/>
      <c r="POR177" s="86"/>
      <c r="POS177" s="86"/>
      <c r="POT177" s="86"/>
      <c r="POU177" s="86"/>
      <c r="POV177" s="86"/>
      <c r="POW177" s="86"/>
      <c r="POX177" s="86"/>
      <c r="POY177" s="86"/>
      <c r="POZ177" s="86"/>
      <c r="PPA177" s="86"/>
      <c r="PPB177" s="86"/>
      <c r="PPC177" s="86"/>
      <c r="PPD177" s="86"/>
      <c r="PPE177" s="86"/>
      <c r="PPF177" s="86"/>
      <c r="PPG177" s="86"/>
      <c r="PPH177" s="86"/>
      <c r="PPI177" s="86"/>
      <c r="PPJ177" s="86"/>
      <c r="PPK177" s="86"/>
      <c r="PPL177" s="86"/>
      <c r="PPM177" s="86"/>
      <c r="PPN177" s="86"/>
      <c r="PPO177" s="86"/>
      <c r="PPP177" s="86"/>
      <c r="PPQ177" s="86"/>
      <c r="PPR177" s="86"/>
      <c r="PPS177" s="86"/>
      <c r="PPT177" s="86"/>
      <c r="PPU177" s="86"/>
      <c r="PPV177" s="86"/>
      <c r="PPW177" s="86"/>
      <c r="PPX177" s="86"/>
      <c r="PPY177" s="86"/>
      <c r="PPZ177" s="86"/>
      <c r="PQA177" s="86"/>
      <c r="PQB177" s="86"/>
      <c r="PQC177" s="86"/>
      <c r="PQD177" s="86"/>
      <c r="PQE177" s="86"/>
      <c r="PQF177" s="86"/>
      <c r="PQG177" s="86"/>
      <c r="PQH177" s="86"/>
      <c r="PQI177" s="86"/>
      <c r="PQJ177" s="86"/>
      <c r="PQK177" s="86"/>
      <c r="PQL177" s="86"/>
      <c r="PQM177" s="86"/>
      <c r="PQN177" s="86"/>
      <c r="PQO177" s="86"/>
      <c r="PQP177" s="86"/>
      <c r="PQQ177" s="86"/>
      <c r="PQR177" s="86"/>
      <c r="PQS177" s="86"/>
      <c r="PQT177" s="86"/>
      <c r="PQU177" s="86"/>
      <c r="PQV177" s="86"/>
      <c r="PQW177" s="86"/>
      <c r="PQX177" s="86"/>
      <c r="PQY177" s="86"/>
      <c r="PQZ177" s="86"/>
      <c r="PRA177" s="86"/>
      <c r="PRB177" s="86"/>
      <c r="PRC177" s="86"/>
      <c r="PRD177" s="86"/>
      <c r="PRE177" s="86"/>
      <c r="PRF177" s="86"/>
      <c r="PRG177" s="86"/>
      <c r="PRH177" s="86"/>
      <c r="PRI177" s="86"/>
      <c r="PRJ177" s="86"/>
      <c r="PRK177" s="86"/>
      <c r="PRL177" s="86"/>
      <c r="PRM177" s="86"/>
      <c r="PRN177" s="86"/>
      <c r="PRO177" s="86"/>
      <c r="PRP177" s="86"/>
      <c r="PRQ177" s="86"/>
      <c r="PRR177" s="86"/>
      <c r="PRS177" s="86"/>
      <c r="PRT177" s="86"/>
      <c r="PRU177" s="86"/>
      <c r="PRV177" s="86"/>
      <c r="PRW177" s="86"/>
      <c r="PRX177" s="86"/>
      <c r="PRY177" s="86"/>
      <c r="PRZ177" s="86"/>
      <c r="PSA177" s="86"/>
      <c r="PSB177" s="86"/>
      <c r="PSC177" s="86"/>
      <c r="PSD177" s="86"/>
      <c r="PSE177" s="86"/>
      <c r="PSF177" s="86"/>
      <c r="PSG177" s="86"/>
      <c r="PSH177" s="86"/>
      <c r="PSI177" s="86"/>
      <c r="PSJ177" s="86"/>
      <c r="PSK177" s="86"/>
      <c r="PSL177" s="86"/>
      <c r="PSM177" s="86"/>
      <c r="PSN177" s="86"/>
      <c r="PSO177" s="86"/>
      <c r="PSP177" s="86"/>
      <c r="PSQ177" s="86"/>
      <c r="PSR177" s="86"/>
      <c r="PSS177" s="86"/>
      <c r="PST177" s="86"/>
      <c r="PSU177" s="86"/>
      <c r="PSV177" s="86"/>
      <c r="PSW177" s="86"/>
      <c r="PSX177" s="86"/>
      <c r="PSY177" s="86"/>
      <c r="PSZ177" s="86"/>
      <c r="PTA177" s="86"/>
      <c r="PTB177" s="86"/>
      <c r="PTC177" s="86"/>
      <c r="PTD177" s="86"/>
      <c r="PTE177" s="86"/>
      <c r="PTF177" s="86"/>
      <c r="PTG177" s="86"/>
      <c r="PTH177" s="86"/>
      <c r="PTI177" s="86"/>
      <c r="PTJ177" s="86"/>
      <c r="PTK177" s="86"/>
      <c r="PTL177" s="86"/>
      <c r="PTM177" s="86"/>
      <c r="PTN177" s="86"/>
      <c r="PTO177" s="86"/>
      <c r="PTP177" s="86"/>
      <c r="PTQ177" s="86"/>
      <c r="PTR177" s="86"/>
      <c r="PTS177" s="86"/>
      <c r="PTT177" s="86"/>
      <c r="PTU177" s="86"/>
      <c r="PTV177" s="86"/>
      <c r="PTW177" s="86"/>
      <c r="PTX177" s="86"/>
      <c r="PTY177" s="86"/>
      <c r="PTZ177" s="86"/>
      <c r="PUA177" s="86"/>
      <c r="PUB177" s="86"/>
      <c r="PUC177" s="86"/>
      <c r="PUD177" s="86"/>
      <c r="PUE177" s="86"/>
      <c r="PUF177" s="86"/>
      <c r="PUG177" s="86"/>
      <c r="PUH177" s="86"/>
      <c r="PUI177" s="86"/>
      <c r="PUJ177" s="86"/>
      <c r="PUK177" s="86"/>
      <c r="PUL177" s="86"/>
      <c r="PUM177" s="86"/>
      <c r="PUN177" s="86"/>
      <c r="PUO177" s="86"/>
      <c r="PUP177" s="86"/>
      <c r="PUQ177" s="86"/>
      <c r="PUR177" s="86"/>
      <c r="PUS177" s="86"/>
      <c r="PUT177" s="86"/>
      <c r="PUU177" s="86"/>
      <c r="PUV177" s="86"/>
      <c r="PUW177" s="86"/>
      <c r="PUX177" s="86"/>
      <c r="PUY177" s="86"/>
      <c r="PUZ177" s="86"/>
      <c r="PVA177" s="86"/>
      <c r="PVB177" s="86"/>
      <c r="PVC177" s="86"/>
      <c r="PVD177" s="86"/>
      <c r="PVE177" s="86"/>
      <c r="PVF177" s="86"/>
      <c r="PVG177" s="86"/>
      <c r="PVH177" s="86"/>
      <c r="PVI177" s="86"/>
      <c r="PVJ177" s="86"/>
      <c r="PVK177" s="86"/>
      <c r="PVL177" s="86"/>
      <c r="PVM177" s="86"/>
      <c r="PVN177" s="86"/>
      <c r="PVO177" s="86"/>
      <c r="PVP177" s="86"/>
      <c r="PVQ177" s="86"/>
      <c r="PVR177" s="86"/>
      <c r="PVS177" s="86"/>
      <c r="PVT177" s="86"/>
      <c r="PVU177" s="86"/>
      <c r="PVV177" s="86"/>
      <c r="PVW177" s="86"/>
      <c r="PVX177" s="86"/>
      <c r="PVY177" s="86"/>
      <c r="PVZ177" s="86"/>
      <c r="PWA177" s="86"/>
      <c r="PWB177" s="86"/>
      <c r="PWC177" s="86"/>
      <c r="PWD177" s="86"/>
      <c r="PWE177" s="86"/>
      <c r="PWF177" s="86"/>
      <c r="PWG177" s="86"/>
      <c r="PWH177" s="86"/>
      <c r="PWI177" s="86"/>
      <c r="PWJ177" s="86"/>
      <c r="PWK177" s="86"/>
      <c r="PWL177" s="86"/>
      <c r="PWM177" s="86"/>
      <c r="PWN177" s="86"/>
      <c r="PWO177" s="86"/>
      <c r="PWP177" s="86"/>
      <c r="PWQ177" s="86"/>
      <c r="PWR177" s="86"/>
      <c r="PWS177" s="86"/>
      <c r="PWT177" s="86"/>
      <c r="PWU177" s="86"/>
      <c r="PWV177" s="86"/>
      <c r="PWW177" s="86"/>
      <c r="PWX177" s="86"/>
      <c r="PWY177" s="86"/>
      <c r="PWZ177" s="86"/>
      <c r="PXA177" s="86"/>
      <c r="PXB177" s="86"/>
      <c r="PXC177" s="86"/>
      <c r="PXD177" s="86"/>
      <c r="PXE177" s="86"/>
      <c r="PXF177" s="86"/>
      <c r="PXG177" s="86"/>
      <c r="PXH177" s="86"/>
      <c r="PXI177" s="86"/>
      <c r="PXJ177" s="86"/>
      <c r="PXK177" s="86"/>
      <c r="PXL177" s="86"/>
      <c r="PXM177" s="86"/>
      <c r="PXN177" s="86"/>
      <c r="PXO177" s="86"/>
      <c r="PXP177" s="86"/>
      <c r="PXQ177" s="86"/>
      <c r="PXR177" s="86"/>
      <c r="PXS177" s="86"/>
      <c r="PXT177" s="86"/>
      <c r="PXU177" s="86"/>
      <c r="PXV177" s="86"/>
      <c r="PXW177" s="86"/>
      <c r="PXX177" s="98"/>
      <c r="PXY177" s="98"/>
      <c r="PXZ177" s="98"/>
      <c r="PYA177" s="98"/>
      <c r="PYB177" s="98"/>
      <c r="PYC177" s="98"/>
      <c r="PYD177" s="86"/>
      <c r="PYE177" s="86"/>
      <c r="PYF177" s="86"/>
      <c r="PYG177" s="86"/>
      <c r="PYH177" s="86"/>
      <c r="PYI177" s="86"/>
      <c r="PYJ177" s="86"/>
      <c r="PYK177" s="86"/>
      <c r="PYL177" s="86"/>
      <c r="PYM177" s="86"/>
      <c r="PYN177" s="86"/>
      <c r="PYO177" s="86"/>
      <c r="PYP177" s="86"/>
      <c r="PYQ177" s="86"/>
      <c r="PYR177" s="86"/>
      <c r="PYS177" s="86"/>
      <c r="PYT177" s="86"/>
      <c r="PYU177" s="86"/>
      <c r="PYV177" s="86"/>
      <c r="PYW177" s="86"/>
      <c r="PYX177" s="86"/>
      <c r="PYY177" s="86"/>
      <c r="PYZ177" s="86"/>
      <c r="PZA177" s="86"/>
      <c r="PZB177" s="86"/>
      <c r="PZC177" s="86"/>
      <c r="PZD177" s="86"/>
      <c r="PZE177" s="86"/>
      <c r="PZF177" s="86"/>
      <c r="PZG177" s="86"/>
      <c r="PZH177" s="86"/>
      <c r="PZI177" s="86"/>
      <c r="PZJ177" s="86"/>
      <c r="PZK177" s="86"/>
      <c r="PZL177" s="86"/>
      <c r="PZM177" s="86"/>
      <c r="PZN177" s="86"/>
      <c r="PZO177" s="86"/>
      <c r="PZP177" s="86"/>
      <c r="PZQ177" s="86"/>
      <c r="PZR177" s="86"/>
      <c r="PZS177" s="86"/>
      <c r="PZT177" s="86"/>
      <c r="PZU177" s="86"/>
      <c r="PZV177" s="86"/>
      <c r="PZW177" s="86"/>
      <c r="PZX177" s="86"/>
      <c r="PZY177" s="86"/>
      <c r="PZZ177" s="86"/>
      <c r="QAA177" s="86"/>
      <c r="QAB177" s="86"/>
      <c r="QAC177" s="86"/>
      <c r="QAD177" s="86"/>
      <c r="QAE177" s="86"/>
      <c r="QAF177" s="86"/>
      <c r="QAG177" s="86"/>
      <c r="QAH177" s="86"/>
      <c r="QAI177" s="86"/>
      <c r="QAJ177" s="86"/>
      <c r="QAK177" s="86"/>
      <c r="QAL177" s="86"/>
      <c r="QAM177" s="86"/>
      <c r="QAN177" s="86"/>
      <c r="QAO177" s="86"/>
      <c r="QAP177" s="86"/>
      <c r="QAQ177" s="86"/>
      <c r="QAR177" s="86"/>
      <c r="QAS177" s="86"/>
      <c r="QAT177" s="86"/>
      <c r="QAU177" s="86"/>
      <c r="QAV177" s="86"/>
      <c r="QAW177" s="86"/>
      <c r="QAX177" s="86"/>
      <c r="QAY177" s="86"/>
      <c r="QAZ177" s="86"/>
      <c r="QBA177" s="86"/>
      <c r="QBB177" s="86"/>
      <c r="QBC177" s="86"/>
      <c r="QBD177" s="86"/>
      <c r="QBE177" s="86"/>
      <c r="QBF177" s="86"/>
      <c r="QBG177" s="86"/>
      <c r="QBH177" s="86"/>
      <c r="QBI177" s="86"/>
      <c r="QBJ177" s="86"/>
      <c r="QBK177" s="86"/>
      <c r="QBL177" s="86"/>
      <c r="QBM177" s="86"/>
      <c r="QBN177" s="86"/>
      <c r="QBO177" s="86"/>
      <c r="QBP177" s="86"/>
      <c r="QBQ177" s="86"/>
      <c r="QBR177" s="86"/>
      <c r="QBS177" s="86"/>
      <c r="QBT177" s="86"/>
      <c r="QBU177" s="86"/>
      <c r="QBV177" s="86"/>
      <c r="QBW177" s="86"/>
      <c r="QBX177" s="86"/>
      <c r="QBY177" s="86"/>
      <c r="QBZ177" s="86"/>
      <c r="QCA177" s="86"/>
      <c r="QCB177" s="86"/>
      <c r="QCC177" s="86"/>
      <c r="QCD177" s="86"/>
      <c r="QCE177" s="86"/>
      <c r="QCF177" s="86"/>
      <c r="QCG177" s="86"/>
      <c r="QCH177" s="86"/>
      <c r="QCI177" s="86"/>
      <c r="QCJ177" s="86"/>
      <c r="QCK177" s="86"/>
      <c r="QCL177" s="86"/>
      <c r="QCM177" s="86"/>
      <c r="QCN177" s="86"/>
      <c r="QCO177" s="86"/>
      <c r="QCP177" s="86"/>
      <c r="QCQ177" s="86"/>
      <c r="QCR177" s="86"/>
      <c r="QCS177" s="86"/>
      <c r="QCT177" s="86"/>
      <c r="QCU177" s="86"/>
      <c r="QCV177" s="86"/>
      <c r="QCW177" s="86"/>
      <c r="QCX177" s="86"/>
      <c r="QCY177" s="86"/>
      <c r="QCZ177" s="86"/>
      <c r="QDA177" s="86"/>
      <c r="QDB177" s="86"/>
      <c r="QDC177" s="86"/>
      <c r="QDD177" s="86"/>
      <c r="QDE177" s="86"/>
      <c r="QDF177" s="86"/>
      <c r="QDG177" s="86"/>
      <c r="QDH177" s="86"/>
      <c r="QDI177" s="86"/>
      <c r="QDJ177" s="86"/>
      <c r="QDK177" s="86"/>
      <c r="QDL177" s="86"/>
      <c r="QDM177" s="86"/>
      <c r="QDN177" s="86"/>
      <c r="QDO177" s="86"/>
      <c r="QDP177" s="86"/>
      <c r="QDQ177" s="86"/>
      <c r="QDR177" s="86"/>
      <c r="QDS177" s="86"/>
      <c r="QDT177" s="86"/>
      <c r="QDU177" s="86"/>
      <c r="QDV177" s="86"/>
      <c r="QDW177" s="86"/>
      <c r="QDX177" s="86"/>
      <c r="QDY177" s="86"/>
      <c r="QDZ177" s="86"/>
      <c r="QEA177" s="86"/>
      <c r="QEB177" s="86"/>
      <c r="QEC177" s="86"/>
      <c r="QED177" s="86"/>
      <c r="QEE177" s="86"/>
      <c r="QEF177" s="86"/>
      <c r="QEG177" s="86"/>
      <c r="QEH177" s="86"/>
      <c r="QEI177" s="86"/>
      <c r="QEJ177" s="86"/>
      <c r="QEK177" s="86"/>
      <c r="QEL177" s="86"/>
      <c r="QEM177" s="86"/>
      <c r="QEN177" s="86"/>
      <c r="QEO177" s="86"/>
      <c r="QEP177" s="86"/>
      <c r="QEQ177" s="86"/>
      <c r="QER177" s="86"/>
      <c r="QES177" s="86"/>
      <c r="QET177" s="86"/>
      <c r="QEU177" s="86"/>
      <c r="QEV177" s="86"/>
      <c r="QEW177" s="86"/>
      <c r="QEX177" s="86"/>
      <c r="QEY177" s="86"/>
      <c r="QEZ177" s="86"/>
      <c r="QFA177" s="86"/>
      <c r="QFB177" s="86"/>
      <c r="QFC177" s="86"/>
      <c r="QFD177" s="86"/>
      <c r="QFE177" s="86"/>
      <c r="QFF177" s="86"/>
      <c r="QFG177" s="86"/>
      <c r="QFH177" s="86"/>
      <c r="QFI177" s="86"/>
      <c r="QFJ177" s="86"/>
      <c r="QFK177" s="86"/>
      <c r="QFL177" s="86"/>
      <c r="QFM177" s="86"/>
      <c r="QFN177" s="86"/>
      <c r="QFO177" s="86"/>
      <c r="QFP177" s="86"/>
      <c r="QFQ177" s="86"/>
      <c r="QFR177" s="86"/>
      <c r="QFS177" s="86"/>
      <c r="QFT177" s="86"/>
      <c r="QFU177" s="86"/>
      <c r="QFV177" s="86"/>
      <c r="QFW177" s="86"/>
      <c r="QFX177" s="86"/>
      <c r="QFY177" s="86"/>
      <c r="QFZ177" s="86"/>
      <c r="QGA177" s="86"/>
      <c r="QGB177" s="86"/>
      <c r="QGC177" s="86"/>
      <c r="QGD177" s="86"/>
      <c r="QGE177" s="86"/>
      <c r="QGF177" s="86"/>
      <c r="QGG177" s="86"/>
      <c r="QGH177" s="86"/>
      <c r="QGI177" s="86"/>
      <c r="QGJ177" s="86"/>
      <c r="QGK177" s="86"/>
      <c r="QGL177" s="86"/>
      <c r="QGM177" s="86"/>
      <c r="QGN177" s="86"/>
      <c r="QGO177" s="86"/>
      <c r="QGP177" s="86"/>
      <c r="QGQ177" s="86"/>
      <c r="QGR177" s="86"/>
      <c r="QGS177" s="86"/>
      <c r="QGT177" s="86"/>
      <c r="QGU177" s="86"/>
      <c r="QGV177" s="86"/>
      <c r="QGW177" s="86"/>
      <c r="QGX177" s="86"/>
      <c r="QGY177" s="86"/>
      <c r="QGZ177" s="86"/>
      <c r="QHA177" s="86"/>
      <c r="QHB177" s="86"/>
      <c r="QHC177" s="86"/>
      <c r="QHD177" s="86"/>
      <c r="QHE177" s="86"/>
      <c r="QHF177" s="86"/>
      <c r="QHG177" s="86"/>
      <c r="QHH177" s="86"/>
      <c r="QHI177" s="86"/>
      <c r="QHJ177" s="86"/>
      <c r="QHK177" s="86"/>
      <c r="QHL177" s="86"/>
      <c r="QHM177" s="86"/>
      <c r="QHN177" s="86"/>
      <c r="QHO177" s="86"/>
      <c r="QHP177" s="86"/>
      <c r="QHQ177" s="86"/>
      <c r="QHR177" s="86"/>
      <c r="QHS177" s="86"/>
      <c r="QHT177" s="98"/>
      <c r="QHU177" s="98"/>
      <c r="QHV177" s="98"/>
      <c r="QHW177" s="98"/>
      <c r="QHX177" s="98"/>
      <c r="QHY177" s="98"/>
      <c r="QHZ177" s="86"/>
      <c r="QIA177" s="86"/>
      <c r="QIB177" s="86"/>
      <c r="QIC177" s="86"/>
      <c r="QID177" s="86"/>
      <c r="QIE177" s="86"/>
      <c r="QIF177" s="86"/>
      <c r="QIG177" s="86"/>
      <c r="QIH177" s="86"/>
      <c r="QII177" s="86"/>
      <c r="QIJ177" s="86"/>
      <c r="QIK177" s="86"/>
      <c r="QIL177" s="86"/>
      <c r="QIM177" s="86"/>
      <c r="QIN177" s="86"/>
      <c r="QIO177" s="86"/>
      <c r="QIP177" s="86"/>
      <c r="QIQ177" s="86"/>
      <c r="QIR177" s="86"/>
      <c r="QIS177" s="86"/>
      <c r="QIT177" s="86"/>
      <c r="QIU177" s="86"/>
      <c r="QIV177" s="86"/>
      <c r="QIW177" s="86"/>
      <c r="QIX177" s="86"/>
      <c r="QIY177" s="86"/>
      <c r="QIZ177" s="86"/>
      <c r="QJA177" s="86"/>
      <c r="QJB177" s="86"/>
      <c r="QJC177" s="86"/>
      <c r="QJD177" s="86"/>
      <c r="QJE177" s="86"/>
      <c r="QJF177" s="86"/>
      <c r="QJG177" s="86"/>
      <c r="QJH177" s="86"/>
      <c r="QJI177" s="86"/>
      <c r="QJJ177" s="86"/>
      <c r="QJK177" s="86"/>
      <c r="QJL177" s="86"/>
      <c r="QJM177" s="86"/>
      <c r="QJN177" s="86"/>
      <c r="QJO177" s="86"/>
      <c r="QJP177" s="86"/>
      <c r="QJQ177" s="86"/>
      <c r="QJR177" s="86"/>
      <c r="QJS177" s="86"/>
      <c r="QJT177" s="86"/>
      <c r="QJU177" s="86"/>
      <c r="QJV177" s="86"/>
      <c r="QJW177" s="86"/>
      <c r="QJX177" s="86"/>
      <c r="QJY177" s="86"/>
      <c r="QJZ177" s="86"/>
      <c r="QKA177" s="86"/>
      <c r="QKB177" s="86"/>
      <c r="QKC177" s="86"/>
      <c r="QKD177" s="86"/>
      <c r="QKE177" s="86"/>
      <c r="QKF177" s="86"/>
      <c r="QKG177" s="86"/>
      <c r="QKH177" s="86"/>
      <c r="QKI177" s="86"/>
      <c r="QKJ177" s="86"/>
      <c r="QKK177" s="86"/>
      <c r="QKL177" s="86"/>
      <c r="QKM177" s="86"/>
      <c r="QKN177" s="86"/>
      <c r="QKO177" s="86"/>
      <c r="QKP177" s="86"/>
      <c r="QKQ177" s="86"/>
      <c r="QKR177" s="86"/>
      <c r="QKS177" s="86"/>
      <c r="QKT177" s="86"/>
      <c r="QKU177" s="86"/>
      <c r="QKV177" s="86"/>
      <c r="QKW177" s="86"/>
      <c r="QKX177" s="86"/>
      <c r="QKY177" s="86"/>
      <c r="QKZ177" s="86"/>
      <c r="QLA177" s="86"/>
      <c r="QLB177" s="86"/>
      <c r="QLC177" s="86"/>
      <c r="QLD177" s="86"/>
      <c r="QLE177" s="86"/>
      <c r="QLF177" s="86"/>
      <c r="QLG177" s="86"/>
      <c r="QLH177" s="86"/>
      <c r="QLI177" s="86"/>
      <c r="QLJ177" s="86"/>
      <c r="QLK177" s="86"/>
      <c r="QLL177" s="86"/>
      <c r="QLM177" s="86"/>
      <c r="QLN177" s="86"/>
      <c r="QLO177" s="86"/>
      <c r="QLP177" s="86"/>
      <c r="QLQ177" s="86"/>
      <c r="QLR177" s="86"/>
      <c r="QLS177" s="86"/>
      <c r="QLT177" s="86"/>
      <c r="QLU177" s="86"/>
      <c r="QLV177" s="86"/>
      <c r="QLW177" s="86"/>
      <c r="QLX177" s="86"/>
      <c r="QLY177" s="86"/>
      <c r="QLZ177" s="86"/>
      <c r="QMA177" s="86"/>
      <c r="QMB177" s="86"/>
      <c r="QMC177" s="86"/>
      <c r="QMD177" s="86"/>
      <c r="QME177" s="86"/>
      <c r="QMF177" s="86"/>
      <c r="QMG177" s="86"/>
      <c r="QMH177" s="86"/>
      <c r="QMI177" s="86"/>
      <c r="QMJ177" s="86"/>
      <c r="QMK177" s="86"/>
      <c r="QML177" s="86"/>
      <c r="QMM177" s="86"/>
      <c r="QMN177" s="86"/>
      <c r="QMO177" s="86"/>
      <c r="QMP177" s="86"/>
      <c r="QMQ177" s="86"/>
      <c r="QMR177" s="86"/>
      <c r="QMS177" s="86"/>
      <c r="QMT177" s="86"/>
      <c r="QMU177" s="86"/>
      <c r="QMV177" s="86"/>
      <c r="QMW177" s="86"/>
      <c r="QMX177" s="86"/>
      <c r="QMY177" s="86"/>
      <c r="QMZ177" s="86"/>
      <c r="QNA177" s="86"/>
      <c r="QNB177" s="86"/>
      <c r="QNC177" s="86"/>
      <c r="QND177" s="86"/>
      <c r="QNE177" s="86"/>
      <c r="QNF177" s="86"/>
      <c r="QNG177" s="86"/>
      <c r="QNH177" s="86"/>
      <c r="QNI177" s="86"/>
      <c r="QNJ177" s="86"/>
      <c r="QNK177" s="86"/>
      <c r="QNL177" s="86"/>
      <c r="QNM177" s="86"/>
      <c r="QNN177" s="86"/>
      <c r="QNO177" s="86"/>
      <c r="QNP177" s="86"/>
      <c r="QNQ177" s="86"/>
      <c r="QNR177" s="86"/>
      <c r="QNS177" s="86"/>
      <c r="QNT177" s="86"/>
      <c r="QNU177" s="86"/>
      <c r="QNV177" s="86"/>
      <c r="QNW177" s="86"/>
      <c r="QNX177" s="86"/>
      <c r="QNY177" s="86"/>
      <c r="QNZ177" s="86"/>
      <c r="QOA177" s="86"/>
      <c r="QOB177" s="86"/>
      <c r="QOC177" s="86"/>
      <c r="QOD177" s="86"/>
      <c r="QOE177" s="86"/>
      <c r="QOF177" s="86"/>
      <c r="QOG177" s="86"/>
      <c r="QOH177" s="86"/>
      <c r="QOI177" s="86"/>
      <c r="QOJ177" s="86"/>
      <c r="QOK177" s="86"/>
      <c r="QOL177" s="86"/>
      <c r="QOM177" s="86"/>
      <c r="QON177" s="86"/>
      <c r="QOO177" s="86"/>
      <c r="QOP177" s="86"/>
      <c r="QOQ177" s="86"/>
      <c r="QOR177" s="86"/>
      <c r="QOS177" s="86"/>
      <c r="QOT177" s="86"/>
      <c r="QOU177" s="86"/>
      <c r="QOV177" s="86"/>
      <c r="QOW177" s="86"/>
      <c r="QOX177" s="86"/>
      <c r="QOY177" s="86"/>
      <c r="QOZ177" s="86"/>
      <c r="QPA177" s="86"/>
      <c r="QPB177" s="86"/>
      <c r="QPC177" s="86"/>
      <c r="QPD177" s="86"/>
      <c r="QPE177" s="86"/>
      <c r="QPF177" s="86"/>
      <c r="QPG177" s="86"/>
      <c r="QPH177" s="86"/>
      <c r="QPI177" s="86"/>
      <c r="QPJ177" s="86"/>
      <c r="QPK177" s="86"/>
      <c r="QPL177" s="86"/>
      <c r="QPM177" s="86"/>
      <c r="QPN177" s="86"/>
      <c r="QPO177" s="86"/>
      <c r="QPP177" s="86"/>
      <c r="QPQ177" s="86"/>
      <c r="QPR177" s="86"/>
      <c r="QPS177" s="86"/>
      <c r="QPT177" s="86"/>
      <c r="QPU177" s="86"/>
      <c r="QPV177" s="86"/>
      <c r="QPW177" s="86"/>
      <c r="QPX177" s="86"/>
      <c r="QPY177" s="86"/>
      <c r="QPZ177" s="86"/>
      <c r="QQA177" s="86"/>
      <c r="QQB177" s="86"/>
      <c r="QQC177" s="86"/>
      <c r="QQD177" s="86"/>
      <c r="QQE177" s="86"/>
      <c r="QQF177" s="86"/>
      <c r="QQG177" s="86"/>
      <c r="QQH177" s="86"/>
      <c r="QQI177" s="86"/>
      <c r="QQJ177" s="86"/>
      <c r="QQK177" s="86"/>
      <c r="QQL177" s="86"/>
      <c r="QQM177" s="86"/>
      <c r="QQN177" s="86"/>
      <c r="QQO177" s="86"/>
      <c r="QQP177" s="86"/>
      <c r="QQQ177" s="86"/>
      <c r="QQR177" s="86"/>
      <c r="QQS177" s="86"/>
      <c r="QQT177" s="86"/>
      <c r="QQU177" s="86"/>
      <c r="QQV177" s="86"/>
      <c r="QQW177" s="86"/>
      <c r="QQX177" s="86"/>
      <c r="QQY177" s="86"/>
      <c r="QQZ177" s="86"/>
      <c r="QRA177" s="86"/>
      <c r="QRB177" s="86"/>
      <c r="QRC177" s="86"/>
      <c r="QRD177" s="86"/>
      <c r="QRE177" s="86"/>
      <c r="QRF177" s="86"/>
      <c r="QRG177" s="86"/>
      <c r="QRH177" s="86"/>
      <c r="QRI177" s="86"/>
      <c r="QRJ177" s="86"/>
      <c r="QRK177" s="86"/>
      <c r="QRL177" s="86"/>
      <c r="QRM177" s="86"/>
      <c r="QRN177" s="86"/>
      <c r="QRO177" s="86"/>
      <c r="QRP177" s="98"/>
      <c r="QRQ177" s="98"/>
      <c r="QRR177" s="98"/>
      <c r="QRS177" s="98"/>
      <c r="QRT177" s="98"/>
      <c r="QRU177" s="98"/>
      <c r="QRV177" s="86"/>
      <c r="QRW177" s="86"/>
      <c r="QRX177" s="86"/>
      <c r="QRY177" s="86"/>
      <c r="QRZ177" s="86"/>
      <c r="QSA177" s="86"/>
      <c r="QSB177" s="86"/>
      <c r="QSC177" s="86"/>
      <c r="QSD177" s="86"/>
      <c r="QSE177" s="86"/>
      <c r="QSF177" s="86"/>
      <c r="QSG177" s="86"/>
      <c r="QSH177" s="86"/>
      <c r="QSI177" s="86"/>
      <c r="QSJ177" s="86"/>
      <c r="QSK177" s="86"/>
      <c r="QSL177" s="86"/>
      <c r="QSM177" s="86"/>
      <c r="QSN177" s="86"/>
      <c r="QSO177" s="86"/>
      <c r="QSP177" s="86"/>
      <c r="QSQ177" s="86"/>
      <c r="QSR177" s="86"/>
      <c r="QSS177" s="86"/>
      <c r="QST177" s="86"/>
      <c r="QSU177" s="86"/>
      <c r="QSV177" s="86"/>
      <c r="QSW177" s="86"/>
      <c r="QSX177" s="86"/>
      <c r="QSY177" s="86"/>
      <c r="QSZ177" s="86"/>
      <c r="QTA177" s="86"/>
      <c r="QTB177" s="86"/>
      <c r="QTC177" s="86"/>
      <c r="QTD177" s="86"/>
      <c r="QTE177" s="86"/>
      <c r="QTF177" s="86"/>
      <c r="QTG177" s="86"/>
      <c r="QTH177" s="86"/>
      <c r="QTI177" s="86"/>
      <c r="QTJ177" s="86"/>
      <c r="QTK177" s="86"/>
      <c r="QTL177" s="86"/>
      <c r="QTM177" s="86"/>
      <c r="QTN177" s="86"/>
      <c r="QTO177" s="86"/>
      <c r="QTP177" s="86"/>
      <c r="QTQ177" s="86"/>
      <c r="QTR177" s="86"/>
      <c r="QTS177" s="86"/>
      <c r="QTT177" s="86"/>
      <c r="QTU177" s="86"/>
      <c r="QTV177" s="86"/>
      <c r="QTW177" s="86"/>
      <c r="QTX177" s="86"/>
      <c r="QTY177" s="86"/>
      <c r="QTZ177" s="86"/>
      <c r="QUA177" s="86"/>
      <c r="QUB177" s="86"/>
      <c r="QUC177" s="86"/>
      <c r="QUD177" s="86"/>
      <c r="QUE177" s="86"/>
      <c r="QUF177" s="86"/>
      <c r="QUG177" s="86"/>
      <c r="QUH177" s="86"/>
      <c r="QUI177" s="86"/>
      <c r="QUJ177" s="86"/>
      <c r="QUK177" s="86"/>
      <c r="QUL177" s="86"/>
      <c r="QUM177" s="86"/>
      <c r="QUN177" s="86"/>
      <c r="QUO177" s="86"/>
      <c r="QUP177" s="86"/>
      <c r="QUQ177" s="86"/>
      <c r="QUR177" s="86"/>
      <c r="QUS177" s="86"/>
      <c r="QUT177" s="86"/>
      <c r="QUU177" s="86"/>
      <c r="QUV177" s="86"/>
      <c r="QUW177" s="86"/>
      <c r="QUX177" s="86"/>
      <c r="QUY177" s="86"/>
      <c r="QUZ177" s="86"/>
      <c r="QVA177" s="86"/>
      <c r="QVB177" s="86"/>
      <c r="QVC177" s="86"/>
      <c r="QVD177" s="86"/>
      <c r="QVE177" s="86"/>
      <c r="QVF177" s="86"/>
      <c r="QVG177" s="86"/>
      <c r="QVH177" s="86"/>
      <c r="QVI177" s="86"/>
      <c r="QVJ177" s="86"/>
      <c r="QVK177" s="86"/>
      <c r="QVL177" s="86"/>
      <c r="QVM177" s="86"/>
      <c r="QVN177" s="86"/>
      <c r="QVO177" s="86"/>
      <c r="QVP177" s="86"/>
      <c r="QVQ177" s="86"/>
      <c r="QVR177" s="86"/>
      <c r="QVS177" s="86"/>
      <c r="QVT177" s="86"/>
      <c r="QVU177" s="86"/>
      <c r="QVV177" s="86"/>
      <c r="QVW177" s="86"/>
      <c r="QVX177" s="86"/>
      <c r="QVY177" s="86"/>
      <c r="QVZ177" s="86"/>
      <c r="QWA177" s="86"/>
      <c r="QWB177" s="86"/>
      <c r="QWC177" s="86"/>
      <c r="QWD177" s="86"/>
      <c r="QWE177" s="86"/>
      <c r="QWF177" s="86"/>
      <c r="QWG177" s="86"/>
      <c r="QWH177" s="86"/>
      <c r="QWI177" s="86"/>
      <c r="QWJ177" s="86"/>
      <c r="QWK177" s="86"/>
      <c r="QWL177" s="86"/>
      <c r="QWM177" s="86"/>
      <c r="QWN177" s="86"/>
      <c r="QWO177" s="86"/>
      <c r="QWP177" s="86"/>
      <c r="QWQ177" s="86"/>
      <c r="QWR177" s="86"/>
      <c r="QWS177" s="86"/>
      <c r="QWT177" s="86"/>
      <c r="QWU177" s="86"/>
      <c r="QWV177" s="86"/>
      <c r="QWW177" s="86"/>
      <c r="QWX177" s="86"/>
      <c r="QWY177" s="86"/>
      <c r="QWZ177" s="86"/>
      <c r="QXA177" s="86"/>
      <c r="QXB177" s="86"/>
      <c r="QXC177" s="86"/>
      <c r="QXD177" s="86"/>
      <c r="QXE177" s="86"/>
      <c r="QXF177" s="86"/>
      <c r="QXG177" s="86"/>
      <c r="QXH177" s="86"/>
      <c r="QXI177" s="86"/>
      <c r="QXJ177" s="86"/>
      <c r="QXK177" s="86"/>
      <c r="QXL177" s="86"/>
      <c r="QXM177" s="86"/>
      <c r="QXN177" s="86"/>
      <c r="QXO177" s="86"/>
      <c r="QXP177" s="86"/>
      <c r="QXQ177" s="86"/>
      <c r="QXR177" s="86"/>
      <c r="QXS177" s="86"/>
      <c r="QXT177" s="86"/>
      <c r="QXU177" s="86"/>
      <c r="QXV177" s="86"/>
      <c r="QXW177" s="86"/>
      <c r="QXX177" s="86"/>
      <c r="QXY177" s="86"/>
      <c r="QXZ177" s="86"/>
      <c r="QYA177" s="86"/>
      <c r="QYB177" s="86"/>
      <c r="QYC177" s="86"/>
      <c r="QYD177" s="86"/>
      <c r="QYE177" s="86"/>
      <c r="QYF177" s="86"/>
      <c r="QYG177" s="86"/>
      <c r="QYH177" s="86"/>
      <c r="QYI177" s="86"/>
      <c r="QYJ177" s="86"/>
      <c r="QYK177" s="86"/>
      <c r="QYL177" s="86"/>
      <c r="QYM177" s="86"/>
      <c r="QYN177" s="86"/>
      <c r="QYO177" s="86"/>
      <c r="QYP177" s="86"/>
      <c r="QYQ177" s="86"/>
      <c r="QYR177" s="86"/>
      <c r="QYS177" s="86"/>
      <c r="QYT177" s="86"/>
      <c r="QYU177" s="86"/>
      <c r="QYV177" s="86"/>
      <c r="QYW177" s="86"/>
      <c r="QYX177" s="86"/>
      <c r="QYY177" s="86"/>
      <c r="QYZ177" s="86"/>
      <c r="QZA177" s="86"/>
      <c r="QZB177" s="86"/>
      <c r="QZC177" s="86"/>
      <c r="QZD177" s="86"/>
      <c r="QZE177" s="86"/>
      <c r="QZF177" s="86"/>
      <c r="QZG177" s="86"/>
      <c r="QZH177" s="86"/>
      <c r="QZI177" s="86"/>
      <c r="QZJ177" s="86"/>
      <c r="QZK177" s="86"/>
      <c r="QZL177" s="86"/>
      <c r="QZM177" s="86"/>
      <c r="QZN177" s="86"/>
      <c r="QZO177" s="86"/>
      <c r="QZP177" s="86"/>
      <c r="QZQ177" s="86"/>
      <c r="QZR177" s="86"/>
      <c r="QZS177" s="86"/>
      <c r="QZT177" s="86"/>
      <c r="QZU177" s="86"/>
      <c r="QZV177" s="86"/>
      <c r="QZW177" s="86"/>
      <c r="QZX177" s="86"/>
      <c r="QZY177" s="86"/>
      <c r="QZZ177" s="86"/>
      <c r="RAA177" s="86"/>
      <c r="RAB177" s="86"/>
      <c r="RAC177" s="86"/>
      <c r="RAD177" s="86"/>
      <c r="RAE177" s="86"/>
      <c r="RAF177" s="86"/>
      <c r="RAG177" s="86"/>
      <c r="RAH177" s="86"/>
      <c r="RAI177" s="86"/>
      <c r="RAJ177" s="86"/>
      <c r="RAK177" s="86"/>
      <c r="RAL177" s="86"/>
      <c r="RAM177" s="86"/>
      <c r="RAN177" s="86"/>
      <c r="RAO177" s="86"/>
      <c r="RAP177" s="86"/>
      <c r="RAQ177" s="86"/>
      <c r="RAR177" s="86"/>
      <c r="RAS177" s="86"/>
      <c r="RAT177" s="86"/>
      <c r="RAU177" s="86"/>
      <c r="RAV177" s="86"/>
      <c r="RAW177" s="86"/>
      <c r="RAX177" s="86"/>
      <c r="RAY177" s="86"/>
      <c r="RAZ177" s="86"/>
      <c r="RBA177" s="86"/>
      <c r="RBB177" s="86"/>
      <c r="RBC177" s="86"/>
      <c r="RBD177" s="86"/>
      <c r="RBE177" s="86"/>
      <c r="RBF177" s="86"/>
      <c r="RBG177" s="86"/>
      <c r="RBH177" s="86"/>
      <c r="RBI177" s="86"/>
      <c r="RBJ177" s="86"/>
      <c r="RBK177" s="86"/>
      <c r="RBL177" s="98"/>
      <c r="RBM177" s="98"/>
      <c r="RBN177" s="98"/>
      <c r="RBO177" s="98"/>
      <c r="RBP177" s="98"/>
      <c r="RBQ177" s="98"/>
      <c r="RBR177" s="86"/>
      <c r="RBS177" s="86"/>
      <c r="RBT177" s="86"/>
      <c r="RBU177" s="86"/>
      <c r="RBV177" s="86"/>
      <c r="RBW177" s="86"/>
      <c r="RBX177" s="86"/>
      <c r="RBY177" s="86"/>
      <c r="RBZ177" s="86"/>
      <c r="RCA177" s="86"/>
      <c r="RCB177" s="86"/>
      <c r="RCC177" s="86"/>
      <c r="RCD177" s="86"/>
      <c r="RCE177" s="86"/>
      <c r="RCF177" s="86"/>
      <c r="RCG177" s="86"/>
      <c r="RCH177" s="86"/>
      <c r="RCI177" s="86"/>
      <c r="RCJ177" s="86"/>
      <c r="RCK177" s="86"/>
      <c r="RCL177" s="86"/>
      <c r="RCM177" s="86"/>
      <c r="RCN177" s="86"/>
      <c r="RCO177" s="86"/>
      <c r="RCP177" s="86"/>
      <c r="RCQ177" s="86"/>
      <c r="RCR177" s="86"/>
      <c r="RCS177" s="86"/>
      <c r="RCT177" s="86"/>
      <c r="RCU177" s="86"/>
      <c r="RCV177" s="86"/>
      <c r="RCW177" s="86"/>
      <c r="RCX177" s="86"/>
      <c r="RCY177" s="86"/>
      <c r="RCZ177" s="86"/>
      <c r="RDA177" s="86"/>
      <c r="RDB177" s="86"/>
      <c r="RDC177" s="86"/>
      <c r="RDD177" s="86"/>
      <c r="RDE177" s="86"/>
      <c r="RDF177" s="86"/>
      <c r="RDG177" s="86"/>
      <c r="RDH177" s="86"/>
      <c r="RDI177" s="86"/>
      <c r="RDJ177" s="86"/>
      <c r="RDK177" s="86"/>
      <c r="RDL177" s="86"/>
      <c r="RDM177" s="86"/>
      <c r="RDN177" s="86"/>
      <c r="RDO177" s="86"/>
      <c r="RDP177" s="86"/>
      <c r="RDQ177" s="86"/>
      <c r="RDR177" s="86"/>
      <c r="RDS177" s="86"/>
      <c r="RDT177" s="86"/>
      <c r="RDU177" s="86"/>
      <c r="RDV177" s="86"/>
      <c r="RDW177" s="86"/>
      <c r="RDX177" s="86"/>
      <c r="RDY177" s="86"/>
      <c r="RDZ177" s="86"/>
      <c r="REA177" s="86"/>
      <c r="REB177" s="86"/>
      <c r="REC177" s="86"/>
      <c r="RED177" s="86"/>
      <c r="REE177" s="86"/>
      <c r="REF177" s="86"/>
      <c r="REG177" s="86"/>
      <c r="REH177" s="86"/>
      <c r="REI177" s="86"/>
      <c r="REJ177" s="86"/>
      <c r="REK177" s="86"/>
      <c r="REL177" s="86"/>
      <c r="REM177" s="86"/>
      <c r="REN177" s="86"/>
      <c r="REO177" s="86"/>
      <c r="REP177" s="86"/>
      <c r="REQ177" s="86"/>
      <c r="RER177" s="86"/>
      <c r="RES177" s="86"/>
      <c r="RET177" s="86"/>
      <c r="REU177" s="86"/>
      <c r="REV177" s="86"/>
      <c r="REW177" s="86"/>
      <c r="REX177" s="86"/>
      <c r="REY177" s="86"/>
      <c r="REZ177" s="86"/>
      <c r="RFA177" s="86"/>
      <c r="RFB177" s="86"/>
      <c r="RFC177" s="86"/>
      <c r="RFD177" s="86"/>
      <c r="RFE177" s="86"/>
      <c r="RFF177" s="86"/>
      <c r="RFG177" s="86"/>
      <c r="RFH177" s="86"/>
      <c r="RFI177" s="86"/>
      <c r="RFJ177" s="86"/>
      <c r="RFK177" s="86"/>
      <c r="RFL177" s="86"/>
      <c r="RFM177" s="86"/>
      <c r="RFN177" s="86"/>
      <c r="RFO177" s="86"/>
      <c r="RFP177" s="86"/>
      <c r="RFQ177" s="86"/>
      <c r="RFR177" s="86"/>
      <c r="RFS177" s="86"/>
      <c r="RFT177" s="86"/>
      <c r="RFU177" s="86"/>
      <c r="RFV177" s="86"/>
      <c r="RFW177" s="86"/>
      <c r="RFX177" s="86"/>
      <c r="RFY177" s="86"/>
      <c r="RFZ177" s="86"/>
      <c r="RGA177" s="86"/>
      <c r="RGB177" s="86"/>
      <c r="RGC177" s="86"/>
      <c r="RGD177" s="86"/>
      <c r="RGE177" s="86"/>
      <c r="RGF177" s="86"/>
      <c r="RGG177" s="86"/>
      <c r="RGH177" s="86"/>
      <c r="RGI177" s="86"/>
      <c r="RGJ177" s="86"/>
      <c r="RGK177" s="86"/>
      <c r="RGL177" s="86"/>
      <c r="RGM177" s="86"/>
      <c r="RGN177" s="86"/>
      <c r="RGO177" s="86"/>
      <c r="RGP177" s="86"/>
      <c r="RGQ177" s="86"/>
      <c r="RGR177" s="86"/>
      <c r="RGS177" s="86"/>
      <c r="RGT177" s="86"/>
      <c r="RGU177" s="86"/>
      <c r="RGV177" s="86"/>
      <c r="RGW177" s="86"/>
      <c r="RGX177" s="86"/>
      <c r="RGY177" s="86"/>
      <c r="RGZ177" s="86"/>
      <c r="RHA177" s="86"/>
      <c r="RHB177" s="86"/>
      <c r="RHC177" s="86"/>
      <c r="RHD177" s="86"/>
      <c r="RHE177" s="86"/>
      <c r="RHF177" s="86"/>
      <c r="RHG177" s="86"/>
      <c r="RHH177" s="86"/>
      <c r="RHI177" s="86"/>
      <c r="RHJ177" s="86"/>
      <c r="RHK177" s="86"/>
      <c r="RHL177" s="86"/>
      <c r="RHM177" s="86"/>
      <c r="RHN177" s="86"/>
      <c r="RHO177" s="86"/>
      <c r="RHP177" s="86"/>
      <c r="RHQ177" s="86"/>
      <c r="RHR177" s="86"/>
      <c r="RHS177" s="86"/>
      <c r="RHT177" s="86"/>
      <c r="RHU177" s="86"/>
      <c r="RHV177" s="86"/>
      <c r="RHW177" s="86"/>
      <c r="RHX177" s="86"/>
      <c r="RHY177" s="86"/>
      <c r="RHZ177" s="86"/>
      <c r="RIA177" s="86"/>
      <c r="RIB177" s="86"/>
      <c r="RIC177" s="86"/>
      <c r="RID177" s="86"/>
      <c r="RIE177" s="86"/>
      <c r="RIF177" s="86"/>
      <c r="RIG177" s="86"/>
      <c r="RIH177" s="86"/>
      <c r="RII177" s="86"/>
      <c r="RIJ177" s="86"/>
      <c r="RIK177" s="86"/>
      <c r="RIL177" s="86"/>
      <c r="RIM177" s="86"/>
      <c r="RIN177" s="86"/>
      <c r="RIO177" s="86"/>
      <c r="RIP177" s="86"/>
      <c r="RIQ177" s="86"/>
      <c r="RIR177" s="86"/>
      <c r="RIS177" s="86"/>
      <c r="RIT177" s="86"/>
      <c r="RIU177" s="86"/>
      <c r="RIV177" s="86"/>
      <c r="RIW177" s="86"/>
      <c r="RIX177" s="86"/>
      <c r="RIY177" s="86"/>
      <c r="RIZ177" s="86"/>
      <c r="RJA177" s="86"/>
      <c r="RJB177" s="86"/>
      <c r="RJC177" s="86"/>
      <c r="RJD177" s="86"/>
      <c r="RJE177" s="86"/>
      <c r="RJF177" s="86"/>
      <c r="RJG177" s="86"/>
      <c r="RJH177" s="86"/>
      <c r="RJI177" s="86"/>
      <c r="RJJ177" s="86"/>
      <c r="RJK177" s="86"/>
      <c r="RJL177" s="86"/>
      <c r="RJM177" s="86"/>
      <c r="RJN177" s="86"/>
      <c r="RJO177" s="86"/>
      <c r="RJP177" s="86"/>
      <c r="RJQ177" s="86"/>
      <c r="RJR177" s="86"/>
      <c r="RJS177" s="86"/>
      <c r="RJT177" s="86"/>
      <c r="RJU177" s="86"/>
      <c r="RJV177" s="86"/>
      <c r="RJW177" s="86"/>
      <c r="RJX177" s="86"/>
      <c r="RJY177" s="86"/>
      <c r="RJZ177" s="86"/>
      <c r="RKA177" s="86"/>
      <c r="RKB177" s="86"/>
      <c r="RKC177" s="86"/>
      <c r="RKD177" s="86"/>
      <c r="RKE177" s="86"/>
      <c r="RKF177" s="86"/>
      <c r="RKG177" s="86"/>
      <c r="RKH177" s="86"/>
      <c r="RKI177" s="86"/>
      <c r="RKJ177" s="86"/>
      <c r="RKK177" s="86"/>
      <c r="RKL177" s="86"/>
      <c r="RKM177" s="86"/>
      <c r="RKN177" s="86"/>
      <c r="RKO177" s="86"/>
      <c r="RKP177" s="86"/>
      <c r="RKQ177" s="86"/>
      <c r="RKR177" s="86"/>
      <c r="RKS177" s="86"/>
      <c r="RKT177" s="86"/>
      <c r="RKU177" s="86"/>
      <c r="RKV177" s="86"/>
      <c r="RKW177" s="86"/>
      <c r="RKX177" s="86"/>
      <c r="RKY177" s="86"/>
      <c r="RKZ177" s="86"/>
      <c r="RLA177" s="86"/>
      <c r="RLB177" s="86"/>
      <c r="RLC177" s="86"/>
      <c r="RLD177" s="86"/>
      <c r="RLE177" s="86"/>
      <c r="RLF177" s="86"/>
      <c r="RLG177" s="86"/>
      <c r="RLH177" s="98"/>
      <c r="RLI177" s="98"/>
      <c r="RLJ177" s="98"/>
      <c r="RLK177" s="98"/>
      <c r="RLL177" s="98"/>
      <c r="RLM177" s="98"/>
      <c r="RLN177" s="86"/>
      <c r="RLO177" s="86"/>
      <c r="RLP177" s="86"/>
      <c r="RLQ177" s="86"/>
      <c r="RLR177" s="86"/>
      <c r="RLS177" s="86"/>
      <c r="RLT177" s="86"/>
      <c r="RLU177" s="86"/>
      <c r="RLV177" s="86"/>
      <c r="RLW177" s="86"/>
      <c r="RLX177" s="86"/>
      <c r="RLY177" s="86"/>
      <c r="RLZ177" s="86"/>
      <c r="RMA177" s="86"/>
      <c r="RMB177" s="86"/>
      <c r="RMC177" s="86"/>
      <c r="RMD177" s="86"/>
      <c r="RME177" s="86"/>
      <c r="RMF177" s="86"/>
      <c r="RMG177" s="86"/>
      <c r="RMH177" s="86"/>
      <c r="RMI177" s="86"/>
      <c r="RMJ177" s="86"/>
      <c r="RMK177" s="86"/>
      <c r="RML177" s="86"/>
      <c r="RMM177" s="86"/>
      <c r="RMN177" s="86"/>
      <c r="RMO177" s="86"/>
      <c r="RMP177" s="86"/>
      <c r="RMQ177" s="86"/>
      <c r="RMR177" s="86"/>
      <c r="RMS177" s="86"/>
      <c r="RMT177" s="86"/>
      <c r="RMU177" s="86"/>
      <c r="RMV177" s="86"/>
      <c r="RMW177" s="86"/>
      <c r="RMX177" s="86"/>
      <c r="RMY177" s="86"/>
      <c r="RMZ177" s="86"/>
      <c r="RNA177" s="86"/>
      <c r="RNB177" s="86"/>
      <c r="RNC177" s="86"/>
      <c r="RND177" s="86"/>
      <c r="RNE177" s="86"/>
      <c r="RNF177" s="86"/>
      <c r="RNG177" s="86"/>
      <c r="RNH177" s="86"/>
      <c r="RNI177" s="86"/>
      <c r="RNJ177" s="86"/>
      <c r="RNK177" s="86"/>
      <c r="RNL177" s="86"/>
      <c r="RNM177" s="86"/>
      <c r="RNN177" s="86"/>
      <c r="RNO177" s="86"/>
      <c r="RNP177" s="86"/>
      <c r="RNQ177" s="86"/>
      <c r="RNR177" s="86"/>
      <c r="RNS177" s="86"/>
      <c r="RNT177" s="86"/>
      <c r="RNU177" s="86"/>
      <c r="RNV177" s="86"/>
      <c r="RNW177" s="86"/>
      <c r="RNX177" s="86"/>
      <c r="RNY177" s="86"/>
      <c r="RNZ177" s="86"/>
      <c r="ROA177" s="86"/>
      <c r="ROB177" s="86"/>
      <c r="ROC177" s="86"/>
      <c r="ROD177" s="86"/>
      <c r="ROE177" s="86"/>
      <c r="ROF177" s="86"/>
      <c r="ROG177" s="86"/>
      <c r="ROH177" s="86"/>
      <c r="ROI177" s="86"/>
      <c r="ROJ177" s="86"/>
      <c r="ROK177" s="86"/>
      <c r="ROL177" s="86"/>
      <c r="ROM177" s="86"/>
      <c r="RON177" s="86"/>
      <c r="ROO177" s="86"/>
      <c r="ROP177" s="86"/>
      <c r="ROQ177" s="86"/>
      <c r="ROR177" s="86"/>
      <c r="ROS177" s="86"/>
      <c r="ROT177" s="86"/>
      <c r="ROU177" s="86"/>
      <c r="ROV177" s="86"/>
      <c r="ROW177" s="86"/>
      <c r="ROX177" s="86"/>
      <c r="ROY177" s="86"/>
      <c r="ROZ177" s="86"/>
      <c r="RPA177" s="86"/>
      <c r="RPB177" s="86"/>
      <c r="RPC177" s="86"/>
      <c r="RPD177" s="86"/>
      <c r="RPE177" s="86"/>
      <c r="RPF177" s="86"/>
      <c r="RPG177" s="86"/>
      <c r="RPH177" s="86"/>
      <c r="RPI177" s="86"/>
      <c r="RPJ177" s="86"/>
      <c r="RPK177" s="86"/>
      <c r="RPL177" s="86"/>
      <c r="RPM177" s="86"/>
      <c r="RPN177" s="86"/>
      <c r="RPO177" s="86"/>
      <c r="RPP177" s="86"/>
      <c r="RPQ177" s="86"/>
      <c r="RPR177" s="86"/>
      <c r="RPS177" s="86"/>
      <c r="RPT177" s="86"/>
      <c r="RPU177" s="86"/>
      <c r="RPV177" s="86"/>
      <c r="RPW177" s="86"/>
      <c r="RPX177" s="86"/>
      <c r="RPY177" s="86"/>
      <c r="RPZ177" s="86"/>
      <c r="RQA177" s="86"/>
      <c r="RQB177" s="86"/>
      <c r="RQC177" s="86"/>
      <c r="RQD177" s="86"/>
      <c r="RQE177" s="86"/>
      <c r="RQF177" s="86"/>
      <c r="RQG177" s="86"/>
      <c r="RQH177" s="86"/>
      <c r="RQI177" s="86"/>
      <c r="RQJ177" s="86"/>
      <c r="RQK177" s="86"/>
      <c r="RQL177" s="86"/>
      <c r="RQM177" s="86"/>
      <c r="RQN177" s="86"/>
      <c r="RQO177" s="86"/>
      <c r="RQP177" s="86"/>
      <c r="RQQ177" s="86"/>
      <c r="RQR177" s="86"/>
      <c r="RQS177" s="86"/>
      <c r="RQT177" s="86"/>
      <c r="RQU177" s="86"/>
      <c r="RQV177" s="86"/>
      <c r="RQW177" s="86"/>
      <c r="RQX177" s="86"/>
      <c r="RQY177" s="86"/>
      <c r="RQZ177" s="86"/>
      <c r="RRA177" s="86"/>
      <c r="RRB177" s="86"/>
      <c r="RRC177" s="86"/>
      <c r="RRD177" s="86"/>
      <c r="RRE177" s="86"/>
      <c r="RRF177" s="86"/>
      <c r="RRG177" s="86"/>
      <c r="RRH177" s="86"/>
      <c r="RRI177" s="86"/>
      <c r="RRJ177" s="86"/>
      <c r="RRK177" s="86"/>
      <c r="RRL177" s="86"/>
      <c r="RRM177" s="86"/>
      <c r="RRN177" s="86"/>
      <c r="RRO177" s="86"/>
      <c r="RRP177" s="86"/>
      <c r="RRQ177" s="86"/>
      <c r="RRR177" s="86"/>
      <c r="RRS177" s="86"/>
      <c r="RRT177" s="86"/>
      <c r="RRU177" s="86"/>
      <c r="RRV177" s="86"/>
      <c r="RRW177" s="86"/>
      <c r="RRX177" s="86"/>
      <c r="RRY177" s="86"/>
      <c r="RRZ177" s="86"/>
      <c r="RSA177" s="86"/>
      <c r="RSB177" s="86"/>
      <c r="RSC177" s="86"/>
      <c r="RSD177" s="86"/>
      <c r="RSE177" s="86"/>
      <c r="RSF177" s="86"/>
      <c r="RSG177" s="86"/>
      <c r="RSH177" s="86"/>
      <c r="RSI177" s="86"/>
      <c r="RSJ177" s="86"/>
      <c r="RSK177" s="86"/>
      <c r="RSL177" s="86"/>
      <c r="RSM177" s="86"/>
      <c r="RSN177" s="86"/>
      <c r="RSO177" s="86"/>
      <c r="RSP177" s="86"/>
      <c r="RSQ177" s="86"/>
      <c r="RSR177" s="86"/>
      <c r="RSS177" s="86"/>
      <c r="RST177" s="86"/>
      <c r="RSU177" s="86"/>
      <c r="RSV177" s="86"/>
      <c r="RSW177" s="86"/>
      <c r="RSX177" s="86"/>
      <c r="RSY177" s="86"/>
      <c r="RSZ177" s="86"/>
      <c r="RTA177" s="86"/>
      <c r="RTB177" s="86"/>
      <c r="RTC177" s="86"/>
      <c r="RTD177" s="86"/>
      <c r="RTE177" s="86"/>
      <c r="RTF177" s="86"/>
      <c r="RTG177" s="86"/>
      <c r="RTH177" s="86"/>
      <c r="RTI177" s="86"/>
      <c r="RTJ177" s="86"/>
      <c r="RTK177" s="86"/>
      <c r="RTL177" s="86"/>
      <c r="RTM177" s="86"/>
      <c r="RTN177" s="86"/>
      <c r="RTO177" s="86"/>
      <c r="RTP177" s="86"/>
      <c r="RTQ177" s="86"/>
      <c r="RTR177" s="86"/>
      <c r="RTS177" s="86"/>
      <c r="RTT177" s="86"/>
      <c r="RTU177" s="86"/>
      <c r="RTV177" s="86"/>
      <c r="RTW177" s="86"/>
      <c r="RTX177" s="86"/>
      <c r="RTY177" s="86"/>
      <c r="RTZ177" s="86"/>
      <c r="RUA177" s="86"/>
      <c r="RUB177" s="86"/>
      <c r="RUC177" s="86"/>
      <c r="RUD177" s="86"/>
      <c r="RUE177" s="86"/>
      <c r="RUF177" s="86"/>
      <c r="RUG177" s="86"/>
      <c r="RUH177" s="86"/>
      <c r="RUI177" s="86"/>
      <c r="RUJ177" s="86"/>
      <c r="RUK177" s="86"/>
      <c r="RUL177" s="86"/>
      <c r="RUM177" s="86"/>
      <c r="RUN177" s="86"/>
      <c r="RUO177" s="86"/>
      <c r="RUP177" s="86"/>
      <c r="RUQ177" s="86"/>
      <c r="RUR177" s="86"/>
      <c r="RUS177" s="86"/>
      <c r="RUT177" s="86"/>
      <c r="RUU177" s="86"/>
      <c r="RUV177" s="86"/>
      <c r="RUW177" s="86"/>
      <c r="RUX177" s="86"/>
      <c r="RUY177" s="86"/>
      <c r="RUZ177" s="86"/>
      <c r="RVA177" s="86"/>
      <c r="RVB177" s="86"/>
      <c r="RVC177" s="86"/>
      <c r="RVD177" s="98"/>
      <c r="RVE177" s="98"/>
      <c r="RVF177" s="98"/>
      <c r="RVG177" s="98"/>
      <c r="RVH177" s="98"/>
      <c r="RVI177" s="98"/>
      <c r="RVJ177" s="86"/>
      <c r="RVK177" s="86"/>
      <c r="RVL177" s="86"/>
      <c r="RVM177" s="86"/>
      <c r="RVN177" s="86"/>
      <c r="RVO177" s="86"/>
      <c r="RVP177" s="86"/>
      <c r="RVQ177" s="86"/>
      <c r="RVR177" s="86"/>
      <c r="RVS177" s="86"/>
      <c r="RVT177" s="86"/>
      <c r="RVU177" s="86"/>
      <c r="RVV177" s="86"/>
      <c r="RVW177" s="86"/>
      <c r="RVX177" s="86"/>
      <c r="RVY177" s="86"/>
      <c r="RVZ177" s="86"/>
      <c r="RWA177" s="86"/>
      <c r="RWB177" s="86"/>
      <c r="RWC177" s="86"/>
      <c r="RWD177" s="86"/>
      <c r="RWE177" s="86"/>
      <c r="RWF177" s="86"/>
      <c r="RWG177" s="86"/>
      <c r="RWH177" s="86"/>
      <c r="RWI177" s="86"/>
      <c r="RWJ177" s="86"/>
      <c r="RWK177" s="86"/>
      <c r="RWL177" s="86"/>
      <c r="RWM177" s="86"/>
      <c r="RWN177" s="86"/>
      <c r="RWO177" s="86"/>
      <c r="RWP177" s="86"/>
      <c r="RWQ177" s="86"/>
      <c r="RWR177" s="86"/>
      <c r="RWS177" s="86"/>
      <c r="RWT177" s="86"/>
      <c r="RWU177" s="86"/>
      <c r="RWV177" s="86"/>
      <c r="RWW177" s="86"/>
      <c r="RWX177" s="86"/>
      <c r="RWY177" s="86"/>
      <c r="RWZ177" s="86"/>
      <c r="RXA177" s="86"/>
      <c r="RXB177" s="86"/>
      <c r="RXC177" s="86"/>
      <c r="RXD177" s="86"/>
      <c r="RXE177" s="86"/>
      <c r="RXF177" s="86"/>
      <c r="RXG177" s="86"/>
      <c r="RXH177" s="86"/>
      <c r="RXI177" s="86"/>
      <c r="RXJ177" s="86"/>
      <c r="RXK177" s="86"/>
      <c r="RXL177" s="86"/>
      <c r="RXM177" s="86"/>
      <c r="RXN177" s="86"/>
      <c r="RXO177" s="86"/>
      <c r="RXP177" s="86"/>
      <c r="RXQ177" s="86"/>
      <c r="RXR177" s="86"/>
      <c r="RXS177" s="86"/>
      <c r="RXT177" s="86"/>
      <c r="RXU177" s="86"/>
      <c r="RXV177" s="86"/>
      <c r="RXW177" s="86"/>
      <c r="RXX177" s="86"/>
      <c r="RXY177" s="86"/>
      <c r="RXZ177" s="86"/>
      <c r="RYA177" s="86"/>
      <c r="RYB177" s="86"/>
      <c r="RYC177" s="86"/>
      <c r="RYD177" s="86"/>
      <c r="RYE177" s="86"/>
      <c r="RYF177" s="86"/>
      <c r="RYG177" s="86"/>
      <c r="RYH177" s="86"/>
      <c r="RYI177" s="86"/>
      <c r="RYJ177" s="86"/>
      <c r="RYK177" s="86"/>
      <c r="RYL177" s="86"/>
      <c r="RYM177" s="86"/>
      <c r="RYN177" s="86"/>
      <c r="RYO177" s="86"/>
      <c r="RYP177" s="86"/>
      <c r="RYQ177" s="86"/>
      <c r="RYR177" s="86"/>
      <c r="RYS177" s="86"/>
      <c r="RYT177" s="86"/>
      <c r="RYU177" s="86"/>
      <c r="RYV177" s="86"/>
      <c r="RYW177" s="86"/>
      <c r="RYX177" s="86"/>
      <c r="RYY177" s="86"/>
      <c r="RYZ177" s="86"/>
      <c r="RZA177" s="86"/>
      <c r="RZB177" s="86"/>
      <c r="RZC177" s="86"/>
      <c r="RZD177" s="86"/>
      <c r="RZE177" s="86"/>
      <c r="RZF177" s="86"/>
      <c r="RZG177" s="86"/>
      <c r="RZH177" s="86"/>
      <c r="RZI177" s="86"/>
      <c r="RZJ177" s="86"/>
      <c r="RZK177" s="86"/>
      <c r="RZL177" s="86"/>
      <c r="RZM177" s="86"/>
      <c r="RZN177" s="86"/>
      <c r="RZO177" s="86"/>
      <c r="RZP177" s="86"/>
      <c r="RZQ177" s="86"/>
      <c r="RZR177" s="86"/>
      <c r="RZS177" s="86"/>
      <c r="RZT177" s="86"/>
      <c r="RZU177" s="86"/>
      <c r="RZV177" s="86"/>
      <c r="RZW177" s="86"/>
      <c r="RZX177" s="86"/>
      <c r="RZY177" s="86"/>
      <c r="RZZ177" s="86"/>
      <c r="SAA177" s="86"/>
      <c r="SAB177" s="86"/>
      <c r="SAC177" s="86"/>
      <c r="SAD177" s="86"/>
      <c r="SAE177" s="86"/>
      <c r="SAF177" s="86"/>
      <c r="SAG177" s="86"/>
      <c r="SAH177" s="86"/>
      <c r="SAI177" s="86"/>
      <c r="SAJ177" s="86"/>
      <c r="SAK177" s="86"/>
      <c r="SAL177" s="86"/>
      <c r="SAM177" s="86"/>
      <c r="SAN177" s="86"/>
      <c r="SAO177" s="86"/>
      <c r="SAP177" s="86"/>
      <c r="SAQ177" s="86"/>
      <c r="SAR177" s="86"/>
      <c r="SAS177" s="86"/>
      <c r="SAT177" s="86"/>
      <c r="SAU177" s="86"/>
      <c r="SAV177" s="86"/>
      <c r="SAW177" s="86"/>
      <c r="SAX177" s="86"/>
      <c r="SAY177" s="86"/>
      <c r="SAZ177" s="86"/>
      <c r="SBA177" s="86"/>
      <c r="SBB177" s="86"/>
      <c r="SBC177" s="86"/>
      <c r="SBD177" s="86"/>
      <c r="SBE177" s="86"/>
      <c r="SBF177" s="86"/>
      <c r="SBG177" s="86"/>
      <c r="SBH177" s="86"/>
      <c r="SBI177" s="86"/>
      <c r="SBJ177" s="86"/>
      <c r="SBK177" s="86"/>
      <c r="SBL177" s="86"/>
      <c r="SBM177" s="86"/>
      <c r="SBN177" s="86"/>
      <c r="SBO177" s="86"/>
      <c r="SBP177" s="86"/>
      <c r="SBQ177" s="86"/>
      <c r="SBR177" s="86"/>
      <c r="SBS177" s="86"/>
      <c r="SBT177" s="86"/>
      <c r="SBU177" s="86"/>
      <c r="SBV177" s="86"/>
      <c r="SBW177" s="86"/>
      <c r="SBX177" s="86"/>
      <c r="SBY177" s="86"/>
      <c r="SBZ177" s="86"/>
      <c r="SCA177" s="86"/>
      <c r="SCB177" s="86"/>
      <c r="SCC177" s="86"/>
      <c r="SCD177" s="86"/>
      <c r="SCE177" s="86"/>
      <c r="SCF177" s="86"/>
      <c r="SCG177" s="86"/>
      <c r="SCH177" s="86"/>
      <c r="SCI177" s="86"/>
      <c r="SCJ177" s="86"/>
      <c r="SCK177" s="86"/>
      <c r="SCL177" s="86"/>
      <c r="SCM177" s="86"/>
      <c r="SCN177" s="86"/>
      <c r="SCO177" s="86"/>
      <c r="SCP177" s="86"/>
      <c r="SCQ177" s="86"/>
      <c r="SCR177" s="86"/>
      <c r="SCS177" s="86"/>
      <c r="SCT177" s="86"/>
      <c r="SCU177" s="86"/>
      <c r="SCV177" s="86"/>
      <c r="SCW177" s="86"/>
      <c r="SCX177" s="86"/>
      <c r="SCY177" s="86"/>
      <c r="SCZ177" s="86"/>
      <c r="SDA177" s="86"/>
      <c r="SDB177" s="86"/>
      <c r="SDC177" s="86"/>
      <c r="SDD177" s="86"/>
      <c r="SDE177" s="86"/>
      <c r="SDF177" s="86"/>
      <c r="SDG177" s="86"/>
      <c r="SDH177" s="86"/>
      <c r="SDI177" s="86"/>
      <c r="SDJ177" s="86"/>
      <c r="SDK177" s="86"/>
      <c r="SDL177" s="86"/>
      <c r="SDM177" s="86"/>
      <c r="SDN177" s="86"/>
      <c r="SDO177" s="86"/>
      <c r="SDP177" s="86"/>
      <c r="SDQ177" s="86"/>
      <c r="SDR177" s="86"/>
      <c r="SDS177" s="86"/>
      <c r="SDT177" s="86"/>
      <c r="SDU177" s="86"/>
      <c r="SDV177" s="86"/>
      <c r="SDW177" s="86"/>
      <c r="SDX177" s="86"/>
      <c r="SDY177" s="86"/>
      <c r="SDZ177" s="86"/>
      <c r="SEA177" s="86"/>
      <c r="SEB177" s="86"/>
      <c r="SEC177" s="86"/>
      <c r="SED177" s="86"/>
      <c r="SEE177" s="86"/>
      <c r="SEF177" s="86"/>
      <c r="SEG177" s="86"/>
      <c r="SEH177" s="86"/>
      <c r="SEI177" s="86"/>
      <c r="SEJ177" s="86"/>
      <c r="SEK177" s="86"/>
      <c r="SEL177" s="86"/>
      <c r="SEM177" s="86"/>
      <c r="SEN177" s="86"/>
      <c r="SEO177" s="86"/>
      <c r="SEP177" s="86"/>
      <c r="SEQ177" s="86"/>
      <c r="SER177" s="86"/>
      <c r="SES177" s="86"/>
      <c r="SET177" s="86"/>
      <c r="SEU177" s="86"/>
      <c r="SEV177" s="86"/>
      <c r="SEW177" s="86"/>
      <c r="SEX177" s="86"/>
      <c r="SEY177" s="86"/>
      <c r="SEZ177" s="98"/>
      <c r="SFA177" s="98"/>
      <c r="SFB177" s="98"/>
      <c r="SFC177" s="98"/>
      <c r="SFD177" s="98"/>
      <c r="SFE177" s="98"/>
      <c r="SFF177" s="86"/>
      <c r="SFG177" s="86"/>
      <c r="SFH177" s="86"/>
      <c r="SFI177" s="86"/>
      <c r="SFJ177" s="86"/>
      <c r="SFK177" s="86"/>
      <c r="SFL177" s="86"/>
      <c r="SFM177" s="86"/>
      <c r="SFN177" s="86"/>
      <c r="SFO177" s="86"/>
      <c r="SFP177" s="86"/>
      <c r="SFQ177" s="86"/>
      <c r="SFR177" s="86"/>
      <c r="SFS177" s="86"/>
      <c r="SFT177" s="86"/>
      <c r="SFU177" s="86"/>
      <c r="SFV177" s="86"/>
      <c r="SFW177" s="86"/>
      <c r="SFX177" s="86"/>
      <c r="SFY177" s="86"/>
      <c r="SFZ177" s="86"/>
      <c r="SGA177" s="86"/>
      <c r="SGB177" s="86"/>
      <c r="SGC177" s="86"/>
      <c r="SGD177" s="86"/>
      <c r="SGE177" s="86"/>
      <c r="SGF177" s="86"/>
      <c r="SGG177" s="86"/>
      <c r="SGH177" s="86"/>
      <c r="SGI177" s="86"/>
      <c r="SGJ177" s="86"/>
      <c r="SGK177" s="86"/>
      <c r="SGL177" s="86"/>
      <c r="SGM177" s="86"/>
      <c r="SGN177" s="86"/>
      <c r="SGO177" s="86"/>
      <c r="SGP177" s="86"/>
      <c r="SGQ177" s="86"/>
      <c r="SGR177" s="86"/>
      <c r="SGS177" s="86"/>
      <c r="SGT177" s="86"/>
      <c r="SGU177" s="86"/>
      <c r="SGV177" s="86"/>
      <c r="SGW177" s="86"/>
      <c r="SGX177" s="86"/>
      <c r="SGY177" s="86"/>
      <c r="SGZ177" s="86"/>
      <c r="SHA177" s="86"/>
      <c r="SHB177" s="86"/>
      <c r="SHC177" s="86"/>
      <c r="SHD177" s="86"/>
      <c r="SHE177" s="86"/>
      <c r="SHF177" s="86"/>
      <c r="SHG177" s="86"/>
      <c r="SHH177" s="86"/>
      <c r="SHI177" s="86"/>
      <c r="SHJ177" s="86"/>
      <c r="SHK177" s="86"/>
      <c r="SHL177" s="86"/>
      <c r="SHM177" s="86"/>
      <c r="SHN177" s="86"/>
      <c r="SHO177" s="86"/>
      <c r="SHP177" s="86"/>
      <c r="SHQ177" s="86"/>
      <c r="SHR177" s="86"/>
      <c r="SHS177" s="86"/>
      <c r="SHT177" s="86"/>
      <c r="SHU177" s="86"/>
      <c r="SHV177" s="86"/>
      <c r="SHW177" s="86"/>
      <c r="SHX177" s="86"/>
      <c r="SHY177" s="86"/>
      <c r="SHZ177" s="86"/>
      <c r="SIA177" s="86"/>
      <c r="SIB177" s="86"/>
      <c r="SIC177" s="86"/>
      <c r="SID177" s="86"/>
      <c r="SIE177" s="86"/>
      <c r="SIF177" s="86"/>
      <c r="SIG177" s="86"/>
      <c r="SIH177" s="86"/>
      <c r="SII177" s="86"/>
      <c r="SIJ177" s="86"/>
      <c r="SIK177" s="86"/>
      <c r="SIL177" s="86"/>
      <c r="SIM177" s="86"/>
      <c r="SIN177" s="86"/>
      <c r="SIO177" s="86"/>
      <c r="SIP177" s="86"/>
      <c r="SIQ177" s="86"/>
      <c r="SIR177" s="86"/>
      <c r="SIS177" s="86"/>
      <c r="SIT177" s="86"/>
      <c r="SIU177" s="86"/>
      <c r="SIV177" s="86"/>
      <c r="SIW177" s="86"/>
      <c r="SIX177" s="86"/>
      <c r="SIY177" s="86"/>
      <c r="SIZ177" s="86"/>
      <c r="SJA177" s="86"/>
      <c r="SJB177" s="86"/>
      <c r="SJC177" s="86"/>
      <c r="SJD177" s="86"/>
      <c r="SJE177" s="86"/>
      <c r="SJF177" s="86"/>
      <c r="SJG177" s="86"/>
      <c r="SJH177" s="86"/>
      <c r="SJI177" s="86"/>
      <c r="SJJ177" s="86"/>
      <c r="SJK177" s="86"/>
      <c r="SJL177" s="86"/>
      <c r="SJM177" s="86"/>
      <c r="SJN177" s="86"/>
      <c r="SJO177" s="86"/>
      <c r="SJP177" s="86"/>
      <c r="SJQ177" s="86"/>
      <c r="SJR177" s="86"/>
      <c r="SJS177" s="86"/>
      <c r="SJT177" s="86"/>
      <c r="SJU177" s="86"/>
      <c r="SJV177" s="86"/>
      <c r="SJW177" s="86"/>
      <c r="SJX177" s="86"/>
      <c r="SJY177" s="86"/>
      <c r="SJZ177" s="86"/>
      <c r="SKA177" s="86"/>
      <c r="SKB177" s="86"/>
      <c r="SKC177" s="86"/>
      <c r="SKD177" s="86"/>
      <c r="SKE177" s="86"/>
      <c r="SKF177" s="86"/>
      <c r="SKG177" s="86"/>
      <c r="SKH177" s="86"/>
      <c r="SKI177" s="86"/>
      <c r="SKJ177" s="86"/>
      <c r="SKK177" s="86"/>
      <c r="SKL177" s="86"/>
      <c r="SKM177" s="86"/>
      <c r="SKN177" s="86"/>
      <c r="SKO177" s="86"/>
      <c r="SKP177" s="86"/>
      <c r="SKQ177" s="86"/>
      <c r="SKR177" s="86"/>
      <c r="SKS177" s="86"/>
      <c r="SKT177" s="86"/>
      <c r="SKU177" s="86"/>
      <c r="SKV177" s="86"/>
      <c r="SKW177" s="86"/>
      <c r="SKX177" s="86"/>
      <c r="SKY177" s="86"/>
      <c r="SKZ177" s="86"/>
      <c r="SLA177" s="86"/>
      <c r="SLB177" s="86"/>
      <c r="SLC177" s="86"/>
      <c r="SLD177" s="86"/>
      <c r="SLE177" s="86"/>
      <c r="SLF177" s="86"/>
      <c r="SLG177" s="86"/>
      <c r="SLH177" s="86"/>
      <c r="SLI177" s="86"/>
      <c r="SLJ177" s="86"/>
      <c r="SLK177" s="86"/>
      <c r="SLL177" s="86"/>
      <c r="SLM177" s="86"/>
      <c r="SLN177" s="86"/>
      <c r="SLO177" s="86"/>
      <c r="SLP177" s="86"/>
      <c r="SLQ177" s="86"/>
      <c r="SLR177" s="86"/>
      <c r="SLS177" s="86"/>
      <c r="SLT177" s="86"/>
      <c r="SLU177" s="86"/>
      <c r="SLV177" s="86"/>
      <c r="SLW177" s="86"/>
      <c r="SLX177" s="86"/>
      <c r="SLY177" s="86"/>
      <c r="SLZ177" s="86"/>
      <c r="SMA177" s="86"/>
      <c r="SMB177" s="86"/>
      <c r="SMC177" s="86"/>
      <c r="SMD177" s="86"/>
      <c r="SME177" s="86"/>
      <c r="SMF177" s="86"/>
      <c r="SMG177" s="86"/>
      <c r="SMH177" s="86"/>
      <c r="SMI177" s="86"/>
      <c r="SMJ177" s="86"/>
      <c r="SMK177" s="86"/>
      <c r="SML177" s="86"/>
      <c r="SMM177" s="86"/>
      <c r="SMN177" s="86"/>
      <c r="SMO177" s="86"/>
      <c r="SMP177" s="86"/>
      <c r="SMQ177" s="86"/>
      <c r="SMR177" s="86"/>
      <c r="SMS177" s="86"/>
      <c r="SMT177" s="86"/>
      <c r="SMU177" s="86"/>
      <c r="SMV177" s="86"/>
      <c r="SMW177" s="86"/>
      <c r="SMX177" s="86"/>
      <c r="SMY177" s="86"/>
      <c r="SMZ177" s="86"/>
      <c r="SNA177" s="86"/>
      <c r="SNB177" s="86"/>
      <c r="SNC177" s="86"/>
      <c r="SND177" s="86"/>
      <c r="SNE177" s="86"/>
      <c r="SNF177" s="86"/>
      <c r="SNG177" s="86"/>
      <c r="SNH177" s="86"/>
      <c r="SNI177" s="86"/>
      <c r="SNJ177" s="86"/>
      <c r="SNK177" s="86"/>
      <c r="SNL177" s="86"/>
      <c r="SNM177" s="86"/>
      <c r="SNN177" s="86"/>
      <c r="SNO177" s="86"/>
      <c r="SNP177" s="86"/>
      <c r="SNQ177" s="86"/>
      <c r="SNR177" s="86"/>
      <c r="SNS177" s="86"/>
      <c r="SNT177" s="86"/>
      <c r="SNU177" s="86"/>
      <c r="SNV177" s="86"/>
      <c r="SNW177" s="86"/>
      <c r="SNX177" s="86"/>
      <c r="SNY177" s="86"/>
      <c r="SNZ177" s="86"/>
      <c r="SOA177" s="86"/>
      <c r="SOB177" s="86"/>
      <c r="SOC177" s="86"/>
      <c r="SOD177" s="86"/>
      <c r="SOE177" s="86"/>
      <c r="SOF177" s="86"/>
      <c r="SOG177" s="86"/>
      <c r="SOH177" s="86"/>
      <c r="SOI177" s="86"/>
      <c r="SOJ177" s="86"/>
      <c r="SOK177" s="86"/>
      <c r="SOL177" s="86"/>
      <c r="SOM177" s="86"/>
      <c r="SON177" s="86"/>
      <c r="SOO177" s="86"/>
      <c r="SOP177" s="86"/>
      <c r="SOQ177" s="86"/>
      <c r="SOR177" s="86"/>
      <c r="SOS177" s="86"/>
      <c r="SOT177" s="86"/>
      <c r="SOU177" s="86"/>
      <c r="SOV177" s="98"/>
      <c r="SOW177" s="98"/>
      <c r="SOX177" s="98"/>
      <c r="SOY177" s="98"/>
      <c r="SOZ177" s="98"/>
      <c r="SPA177" s="98"/>
      <c r="SPB177" s="86"/>
      <c r="SPC177" s="86"/>
      <c r="SPD177" s="86"/>
      <c r="SPE177" s="86"/>
      <c r="SPF177" s="86"/>
      <c r="SPG177" s="86"/>
      <c r="SPH177" s="86"/>
      <c r="SPI177" s="86"/>
      <c r="SPJ177" s="86"/>
      <c r="SPK177" s="86"/>
      <c r="SPL177" s="86"/>
      <c r="SPM177" s="86"/>
      <c r="SPN177" s="86"/>
      <c r="SPO177" s="86"/>
      <c r="SPP177" s="86"/>
      <c r="SPQ177" s="86"/>
      <c r="SPR177" s="86"/>
      <c r="SPS177" s="86"/>
      <c r="SPT177" s="86"/>
      <c r="SPU177" s="86"/>
      <c r="SPV177" s="86"/>
      <c r="SPW177" s="86"/>
      <c r="SPX177" s="86"/>
      <c r="SPY177" s="86"/>
      <c r="SPZ177" s="86"/>
      <c r="SQA177" s="86"/>
      <c r="SQB177" s="86"/>
      <c r="SQC177" s="86"/>
      <c r="SQD177" s="86"/>
      <c r="SQE177" s="86"/>
      <c r="SQF177" s="86"/>
      <c r="SQG177" s="86"/>
      <c r="SQH177" s="86"/>
      <c r="SQI177" s="86"/>
      <c r="SQJ177" s="86"/>
      <c r="SQK177" s="86"/>
      <c r="SQL177" s="86"/>
      <c r="SQM177" s="86"/>
      <c r="SQN177" s="86"/>
      <c r="SQO177" s="86"/>
      <c r="SQP177" s="86"/>
      <c r="SQQ177" s="86"/>
      <c r="SQR177" s="86"/>
      <c r="SQS177" s="86"/>
      <c r="SQT177" s="86"/>
      <c r="SQU177" s="86"/>
      <c r="SQV177" s="86"/>
      <c r="SQW177" s="86"/>
      <c r="SQX177" s="86"/>
      <c r="SQY177" s="86"/>
      <c r="SQZ177" s="86"/>
      <c r="SRA177" s="86"/>
      <c r="SRB177" s="86"/>
      <c r="SRC177" s="86"/>
      <c r="SRD177" s="86"/>
      <c r="SRE177" s="86"/>
      <c r="SRF177" s="86"/>
      <c r="SRG177" s="86"/>
      <c r="SRH177" s="86"/>
      <c r="SRI177" s="86"/>
      <c r="SRJ177" s="86"/>
      <c r="SRK177" s="86"/>
      <c r="SRL177" s="86"/>
      <c r="SRM177" s="86"/>
      <c r="SRN177" s="86"/>
      <c r="SRO177" s="86"/>
      <c r="SRP177" s="86"/>
      <c r="SRQ177" s="86"/>
      <c r="SRR177" s="86"/>
      <c r="SRS177" s="86"/>
      <c r="SRT177" s="86"/>
      <c r="SRU177" s="86"/>
      <c r="SRV177" s="86"/>
      <c r="SRW177" s="86"/>
      <c r="SRX177" s="86"/>
      <c r="SRY177" s="86"/>
      <c r="SRZ177" s="86"/>
      <c r="SSA177" s="86"/>
      <c r="SSB177" s="86"/>
      <c r="SSC177" s="86"/>
      <c r="SSD177" s="86"/>
      <c r="SSE177" s="86"/>
      <c r="SSF177" s="86"/>
      <c r="SSG177" s="86"/>
      <c r="SSH177" s="86"/>
      <c r="SSI177" s="86"/>
      <c r="SSJ177" s="86"/>
      <c r="SSK177" s="86"/>
      <c r="SSL177" s="86"/>
      <c r="SSM177" s="86"/>
      <c r="SSN177" s="86"/>
      <c r="SSO177" s="86"/>
      <c r="SSP177" s="86"/>
      <c r="SSQ177" s="86"/>
      <c r="SSR177" s="86"/>
      <c r="SSS177" s="86"/>
      <c r="SST177" s="86"/>
      <c r="SSU177" s="86"/>
      <c r="SSV177" s="86"/>
      <c r="SSW177" s="86"/>
      <c r="SSX177" s="86"/>
      <c r="SSY177" s="86"/>
      <c r="SSZ177" s="86"/>
      <c r="STA177" s="86"/>
      <c r="STB177" s="86"/>
      <c r="STC177" s="86"/>
      <c r="STD177" s="86"/>
      <c r="STE177" s="86"/>
      <c r="STF177" s="86"/>
      <c r="STG177" s="86"/>
      <c r="STH177" s="86"/>
      <c r="STI177" s="86"/>
      <c r="STJ177" s="86"/>
      <c r="STK177" s="86"/>
      <c r="STL177" s="86"/>
      <c r="STM177" s="86"/>
      <c r="STN177" s="86"/>
      <c r="STO177" s="86"/>
      <c r="STP177" s="86"/>
      <c r="STQ177" s="86"/>
      <c r="STR177" s="86"/>
      <c r="STS177" s="86"/>
      <c r="STT177" s="86"/>
      <c r="STU177" s="86"/>
      <c r="STV177" s="86"/>
      <c r="STW177" s="86"/>
      <c r="STX177" s="86"/>
      <c r="STY177" s="86"/>
      <c r="STZ177" s="86"/>
      <c r="SUA177" s="86"/>
      <c r="SUB177" s="86"/>
      <c r="SUC177" s="86"/>
      <c r="SUD177" s="86"/>
      <c r="SUE177" s="86"/>
      <c r="SUF177" s="86"/>
      <c r="SUG177" s="86"/>
      <c r="SUH177" s="86"/>
      <c r="SUI177" s="86"/>
      <c r="SUJ177" s="86"/>
      <c r="SUK177" s="86"/>
      <c r="SUL177" s="86"/>
      <c r="SUM177" s="86"/>
      <c r="SUN177" s="86"/>
      <c r="SUO177" s="86"/>
      <c r="SUP177" s="86"/>
      <c r="SUQ177" s="86"/>
      <c r="SUR177" s="86"/>
      <c r="SUS177" s="86"/>
      <c r="SUT177" s="86"/>
      <c r="SUU177" s="86"/>
      <c r="SUV177" s="86"/>
      <c r="SUW177" s="86"/>
      <c r="SUX177" s="86"/>
      <c r="SUY177" s="86"/>
      <c r="SUZ177" s="86"/>
      <c r="SVA177" s="86"/>
      <c r="SVB177" s="86"/>
      <c r="SVC177" s="86"/>
      <c r="SVD177" s="86"/>
      <c r="SVE177" s="86"/>
      <c r="SVF177" s="86"/>
      <c r="SVG177" s="86"/>
      <c r="SVH177" s="86"/>
      <c r="SVI177" s="86"/>
      <c r="SVJ177" s="86"/>
      <c r="SVK177" s="86"/>
      <c r="SVL177" s="86"/>
      <c r="SVM177" s="86"/>
      <c r="SVN177" s="86"/>
      <c r="SVO177" s="86"/>
      <c r="SVP177" s="86"/>
      <c r="SVQ177" s="86"/>
      <c r="SVR177" s="86"/>
      <c r="SVS177" s="86"/>
      <c r="SVT177" s="86"/>
      <c r="SVU177" s="86"/>
      <c r="SVV177" s="86"/>
      <c r="SVW177" s="86"/>
      <c r="SVX177" s="86"/>
      <c r="SVY177" s="86"/>
      <c r="SVZ177" s="86"/>
      <c r="SWA177" s="86"/>
      <c r="SWB177" s="86"/>
      <c r="SWC177" s="86"/>
      <c r="SWD177" s="86"/>
      <c r="SWE177" s="86"/>
      <c r="SWF177" s="86"/>
      <c r="SWG177" s="86"/>
      <c r="SWH177" s="86"/>
      <c r="SWI177" s="86"/>
      <c r="SWJ177" s="86"/>
      <c r="SWK177" s="86"/>
      <c r="SWL177" s="86"/>
      <c r="SWM177" s="86"/>
      <c r="SWN177" s="86"/>
      <c r="SWO177" s="86"/>
      <c r="SWP177" s="86"/>
      <c r="SWQ177" s="86"/>
      <c r="SWR177" s="86"/>
      <c r="SWS177" s="86"/>
      <c r="SWT177" s="86"/>
      <c r="SWU177" s="86"/>
      <c r="SWV177" s="86"/>
      <c r="SWW177" s="86"/>
      <c r="SWX177" s="86"/>
      <c r="SWY177" s="86"/>
      <c r="SWZ177" s="86"/>
      <c r="SXA177" s="86"/>
      <c r="SXB177" s="86"/>
      <c r="SXC177" s="86"/>
      <c r="SXD177" s="86"/>
      <c r="SXE177" s="86"/>
      <c r="SXF177" s="86"/>
      <c r="SXG177" s="86"/>
      <c r="SXH177" s="86"/>
      <c r="SXI177" s="86"/>
      <c r="SXJ177" s="86"/>
      <c r="SXK177" s="86"/>
      <c r="SXL177" s="86"/>
      <c r="SXM177" s="86"/>
      <c r="SXN177" s="86"/>
      <c r="SXO177" s="86"/>
      <c r="SXP177" s="86"/>
      <c r="SXQ177" s="86"/>
      <c r="SXR177" s="86"/>
      <c r="SXS177" s="86"/>
      <c r="SXT177" s="86"/>
      <c r="SXU177" s="86"/>
      <c r="SXV177" s="86"/>
      <c r="SXW177" s="86"/>
      <c r="SXX177" s="86"/>
      <c r="SXY177" s="86"/>
      <c r="SXZ177" s="86"/>
      <c r="SYA177" s="86"/>
      <c r="SYB177" s="86"/>
      <c r="SYC177" s="86"/>
      <c r="SYD177" s="86"/>
      <c r="SYE177" s="86"/>
      <c r="SYF177" s="86"/>
      <c r="SYG177" s="86"/>
      <c r="SYH177" s="86"/>
      <c r="SYI177" s="86"/>
      <c r="SYJ177" s="86"/>
      <c r="SYK177" s="86"/>
      <c r="SYL177" s="86"/>
      <c r="SYM177" s="86"/>
      <c r="SYN177" s="86"/>
      <c r="SYO177" s="86"/>
      <c r="SYP177" s="86"/>
      <c r="SYQ177" s="86"/>
      <c r="SYR177" s="98"/>
      <c r="SYS177" s="98"/>
      <c r="SYT177" s="98"/>
      <c r="SYU177" s="98"/>
      <c r="SYV177" s="98"/>
      <c r="SYW177" s="98"/>
      <c r="SYX177" s="86"/>
      <c r="SYY177" s="86"/>
      <c r="SYZ177" s="86"/>
      <c r="SZA177" s="86"/>
      <c r="SZB177" s="86"/>
      <c r="SZC177" s="86"/>
      <c r="SZD177" s="86"/>
      <c r="SZE177" s="86"/>
      <c r="SZF177" s="86"/>
      <c r="SZG177" s="86"/>
      <c r="SZH177" s="86"/>
      <c r="SZI177" s="86"/>
      <c r="SZJ177" s="86"/>
      <c r="SZK177" s="86"/>
      <c r="SZL177" s="86"/>
      <c r="SZM177" s="86"/>
      <c r="SZN177" s="86"/>
      <c r="SZO177" s="86"/>
      <c r="SZP177" s="86"/>
      <c r="SZQ177" s="86"/>
      <c r="SZR177" s="86"/>
      <c r="SZS177" s="86"/>
      <c r="SZT177" s="86"/>
      <c r="SZU177" s="86"/>
      <c r="SZV177" s="86"/>
      <c r="SZW177" s="86"/>
      <c r="SZX177" s="86"/>
      <c r="SZY177" s="86"/>
      <c r="SZZ177" s="86"/>
      <c r="TAA177" s="86"/>
      <c r="TAB177" s="86"/>
      <c r="TAC177" s="86"/>
      <c r="TAD177" s="86"/>
      <c r="TAE177" s="86"/>
      <c r="TAF177" s="86"/>
      <c r="TAG177" s="86"/>
      <c r="TAH177" s="86"/>
      <c r="TAI177" s="86"/>
      <c r="TAJ177" s="86"/>
      <c r="TAK177" s="86"/>
      <c r="TAL177" s="86"/>
      <c r="TAM177" s="86"/>
      <c r="TAN177" s="86"/>
      <c r="TAO177" s="86"/>
      <c r="TAP177" s="86"/>
      <c r="TAQ177" s="86"/>
      <c r="TAR177" s="86"/>
      <c r="TAS177" s="86"/>
      <c r="TAT177" s="86"/>
      <c r="TAU177" s="86"/>
      <c r="TAV177" s="86"/>
      <c r="TAW177" s="86"/>
      <c r="TAX177" s="86"/>
      <c r="TAY177" s="86"/>
      <c r="TAZ177" s="86"/>
      <c r="TBA177" s="86"/>
      <c r="TBB177" s="86"/>
      <c r="TBC177" s="86"/>
      <c r="TBD177" s="86"/>
      <c r="TBE177" s="86"/>
      <c r="TBF177" s="86"/>
      <c r="TBG177" s="86"/>
      <c r="TBH177" s="86"/>
      <c r="TBI177" s="86"/>
      <c r="TBJ177" s="86"/>
      <c r="TBK177" s="86"/>
      <c r="TBL177" s="86"/>
      <c r="TBM177" s="86"/>
      <c r="TBN177" s="86"/>
      <c r="TBO177" s="86"/>
      <c r="TBP177" s="86"/>
      <c r="TBQ177" s="86"/>
      <c r="TBR177" s="86"/>
      <c r="TBS177" s="86"/>
      <c r="TBT177" s="86"/>
      <c r="TBU177" s="86"/>
      <c r="TBV177" s="86"/>
      <c r="TBW177" s="86"/>
      <c r="TBX177" s="86"/>
      <c r="TBY177" s="86"/>
      <c r="TBZ177" s="86"/>
      <c r="TCA177" s="86"/>
      <c r="TCB177" s="86"/>
      <c r="TCC177" s="86"/>
      <c r="TCD177" s="86"/>
      <c r="TCE177" s="86"/>
      <c r="TCF177" s="86"/>
      <c r="TCG177" s="86"/>
      <c r="TCH177" s="86"/>
      <c r="TCI177" s="86"/>
      <c r="TCJ177" s="86"/>
      <c r="TCK177" s="86"/>
      <c r="TCL177" s="86"/>
      <c r="TCM177" s="86"/>
      <c r="TCN177" s="86"/>
      <c r="TCO177" s="86"/>
      <c r="TCP177" s="86"/>
      <c r="TCQ177" s="86"/>
      <c r="TCR177" s="86"/>
      <c r="TCS177" s="86"/>
      <c r="TCT177" s="86"/>
      <c r="TCU177" s="86"/>
      <c r="TCV177" s="86"/>
      <c r="TCW177" s="86"/>
      <c r="TCX177" s="86"/>
      <c r="TCY177" s="86"/>
      <c r="TCZ177" s="86"/>
      <c r="TDA177" s="86"/>
      <c r="TDB177" s="86"/>
      <c r="TDC177" s="86"/>
      <c r="TDD177" s="86"/>
      <c r="TDE177" s="86"/>
      <c r="TDF177" s="86"/>
      <c r="TDG177" s="86"/>
      <c r="TDH177" s="86"/>
      <c r="TDI177" s="86"/>
      <c r="TDJ177" s="86"/>
      <c r="TDK177" s="86"/>
      <c r="TDL177" s="86"/>
      <c r="TDM177" s="86"/>
      <c r="TDN177" s="86"/>
      <c r="TDO177" s="86"/>
      <c r="TDP177" s="86"/>
      <c r="TDQ177" s="86"/>
      <c r="TDR177" s="86"/>
      <c r="TDS177" s="86"/>
      <c r="TDT177" s="86"/>
      <c r="TDU177" s="86"/>
      <c r="TDV177" s="86"/>
      <c r="TDW177" s="86"/>
      <c r="TDX177" s="86"/>
      <c r="TDY177" s="86"/>
      <c r="TDZ177" s="86"/>
      <c r="TEA177" s="86"/>
      <c r="TEB177" s="86"/>
      <c r="TEC177" s="86"/>
      <c r="TED177" s="86"/>
      <c r="TEE177" s="86"/>
      <c r="TEF177" s="86"/>
      <c r="TEG177" s="86"/>
      <c r="TEH177" s="86"/>
      <c r="TEI177" s="86"/>
      <c r="TEJ177" s="86"/>
      <c r="TEK177" s="86"/>
      <c r="TEL177" s="86"/>
      <c r="TEM177" s="86"/>
      <c r="TEN177" s="86"/>
      <c r="TEO177" s="86"/>
      <c r="TEP177" s="86"/>
      <c r="TEQ177" s="86"/>
      <c r="TER177" s="86"/>
      <c r="TES177" s="86"/>
      <c r="TET177" s="86"/>
      <c r="TEU177" s="86"/>
      <c r="TEV177" s="86"/>
      <c r="TEW177" s="86"/>
      <c r="TEX177" s="86"/>
      <c r="TEY177" s="86"/>
      <c r="TEZ177" s="86"/>
      <c r="TFA177" s="86"/>
      <c r="TFB177" s="86"/>
      <c r="TFC177" s="86"/>
      <c r="TFD177" s="86"/>
      <c r="TFE177" s="86"/>
      <c r="TFF177" s="86"/>
      <c r="TFG177" s="86"/>
      <c r="TFH177" s="86"/>
      <c r="TFI177" s="86"/>
      <c r="TFJ177" s="86"/>
      <c r="TFK177" s="86"/>
      <c r="TFL177" s="86"/>
      <c r="TFM177" s="86"/>
      <c r="TFN177" s="86"/>
      <c r="TFO177" s="86"/>
      <c r="TFP177" s="86"/>
      <c r="TFQ177" s="86"/>
      <c r="TFR177" s="86"/>
      <c r="TFS177" s="86"/>
      <c r="TFT177" s="86"/>
      <c r="TFU177" s="86"/>
      <c r="TFV177" s="86"/>
      <c r="TFW177" s="86"/>
      <c r="TFX177" s="86"/>
      <c r="TFY177" s="86"/>
      <c r="TFZ177" s="86"/>
      <c r="TGA177" s="86"/>
      <c r="TGB177" s="86"/>
      <c r="TGC177" s="86"/>
      <c r="TGD177" s="86"/>
      <c r="TGE177" s="86"/>
      <c r="TGF177" s="86"/>
      <c r="TGG177" s="86"/>
      <c r="TGH177" s="86"/>
      <c r="TGI177" s="86"/>
      <c r="TGJ177" s="86"/>
      <c r="TGK177" s="86"/>
      <c r="TGL177" s="86"/>
      <c r="TGM177" s="86"/>
      <c r="TGN177" s="86"/>
      <c r="TGO177" s="86"/>
      <c r="TGP177" s="86"/>
      <c r="TGQ177" s="86"/>
      <c r="TGR177" s="86"/>
      <c r="TGS177" s="86"/>
      <c r="TGT177" s="86"/>
      <c r="TGU177" s="86"/>
      <c r="TGV177" s="86"/>
      <c r="TGW177" s="86"/>
      <c r="TGX177" s="86"/>
      <c r="TGY177" s="86"/>
      <c r="TGZ177" s="86"/>
      <c r="THA177" s="86"/>
      <c r="THB177" s="86"/>
      <c r="THC177" s="86"/>
      <c r="THD177" s="86"/>
      <c r="THE177" s="86"/>
      <c r="THF177" s="86"/>
      <c r="THG177" s="86"/>
      <c r="THH177" s="86"/>
      <c r="THI177" s="86"/>
      <c r="THJ177" s="86"/>
      <c r="THK177" s="86"/>
      <c r="THL177" s="86"/>
      <c r="THM177" s="86"/>
      <c r="THN177" s="86"/>
      <c r="THO177" s="86"/>
      <c r="THP177" s="86"/>
      <c r="THQ177" s="86"/>
      <c r="THR177" s="86"/>
      <c r="THS177" s="86"/>
      <c r="THT177" s="86"/>
      <c r="THU177" s="86"/>
      <c r="THV177" s="86"/>
      <c r="THW177" s="86"/>
      <c r="THX177" s="86"/>
      <c r="THY177" s="86"/>
      <c r="THZ177" s="86"/>
      <c r="TIA177" s="86"/>
      <c r="TIB177" s="86"/>
      <c r="TIC177" s="86"/>
      <c r="TID177" s="86"/>
      <c r="TIE177" s="86"/>
      <c r="TIF177" s="86"/>
      <c r="TIG177" s="86"/>
      <c r="TIH177" s="86"/>
      <c r="TII177" s="86"/>
      <c r="TIJ177" s="86"/>
      <c r="TIK177" s="86"/>
      <c r="TIL177" s="86"/>
      <c r="TIM177" s="86"/>
      <c r="TIN177" s="98"/>
      <c r="TIO177" s="98"/>
      <c r="TIP177" s="98"/>
      <c r="TIQ177" s="98"/>
      <c r="TIR177" s="98"/>
      <c r="TIS177" s="98"/>
      <c r="TIT177" s="86"/>
      <c r="TIU177" s="86"/>
      <c r="TIV177" s="86"/>
      <c r="TIW177" s="86"/>
      <c r="TIX177" s="86"/>
      <c r="TIY177" s="86"/>
      <c r="TIZ177" s="86"/>
      <c r="TJA177" s="86"/>
      <c r="TJB177" s="86"/>
      <c r="TJC177" s="86"/>
      <c r="TJD177" s="86"/>
      <c r="TJE177" s="86"/>
      <c r="TJF177" s="86"/>
      <c r="TJG177" s="86"/>
      <c r="TJH177" s="86"/>
      <c r="TJI177" s="86"/>
      <c r="TJJ177" s="86"/>
      <c r="TJK177" s="86"/>
      <c r="TJL177" s="86"/>
      <c r="TJM177" s="86"/>
      <c r="TJN177" s="86"/>
      <c r="TJO177" s="86"/>
      <c r="TJP177" s="86"/>
      <c r="TJQ177" s="86"/>
      <c r="TJR177" s="86"/>
      <c r="TJS177" s="86"/>
      <c r="TJT177" s="86"/>
      <c r="TJU177" s="86"/>
      <c r="TJV177" s="86"/>
      <c r="TJW177" s="86"/>
      <c r="TJX177" s="86"/>
      <c r="TJY177" s="86"/>
      <c r="TJZ177" s="86"/>
      <c r="TKA177" s="86"/>
      <c r="TKB177" s="86"/>
      <c r="TKC177" s="86"/>
      <c r="TKD177" s="86"/>
      <c r="TKE177" s="86"/>
      <c r="TKF177" s="86"/>
      <c r="TKG177" s="86"/>
      <c r="TKH177" s="86"/>
      <c r="TKI177" s="86"/>
      <c r="TKJ177" s="86"/>
      <c r="TKK177" s="86"/>
      <c r="TKL177" s="86"/>
      <c r="TKM177" s="86"/>
      <c r="TKN177" s="86"/>
      <c r="TKO177" s="86"/>
      <c r="TKP177" s="86"/>
      <c r="TKQ177" s="86"/>
      <c r="TKR177" s="86"/>
      <c r="TKS177" s="86"/>
      <c r="TKT177" s="86"/>
      <c r="TKU177" s="86"/>
      <c r="TKV177" s="86"/>
      <c r="TKW177" s="86"/>
      <c r="TKX177" s="86"/>
      <c r="TKY177" s="86"/>
      <c r="TKZ177" s="86"/>
      <c r="TLA177" s="86"/>
      <c r="TLB177" s="86"/>
      <c r="TLC177" s="86"/>
      <c r="TLD177" s="86"/>
      <c r="TLE177" s="86"/>
      <c r="TLF177" s="86"/>
      <c r="TLG177" s="86"/>
      <c r="TLH177" s="86"/>
      <c r="TLI177" s="86"/>
      <c r="TLJ177" s="86"/>
      <c r="TLK177" s="86"/>
      <c r="TLL177" s="86"/>
      <c r="TLM177" s="86"/>
      <c r="TLN177" s="86"/>
      <c r="TLO177" s="86"/>
      <c r="TLP177" s="86"/>
      <c r="TLQ177" s="86"/>
      <c r="TLR177" s="86"/>
      <c r="TLS177" s="86"/>
      <c r="TLT177" s="86"/>
      <c r="TLU177" s="86"/>
      <c r="TLV177" s="86"/>
      <c r="TLW177" s="86"/>
      <c r="TLX177" s="86"/>
      <c r="TLY177" s="86"/>
      <c r="TLZ177" s="86"/>
      <c r="TMA177" s="86"/>
      <c r="TMB177" s="86"/>
      <c r="TMC177" s="86"/>
      <c r="TMD177" s="86"/>
      <c r="TME177" s="86"/>
      <c r="TMF177" s="86"/>
      <c r="TMG177" s="86"/>
      <c r="TMH177" s="86"/>
      <c r="TMI177" s="86"/>
      <c r="TMJ177" s="86"/>
      <c r="TMK177" s="86"/>
      <c r="TML177" s="86"/>
      <c r="TMM177" s="86"/>
      <c r="TMN177" s="86"/>
      <c r="TMO177" s="86"/>
      <c r="TMP177" s="86"/>
      <c r="TMQ177" s="86"/>
      <c r="TMR177" s="86"/>
      <c r="TMS177" s="86"/>
      <c r="TMT177" s="86"/>
      <c r="TMU177" s="86"/>
      <c r="TMV177" s="86"/>
      <c r="TMW177" s="86"/>
      <c r="TMX177" s="86"/>
      <c r="TMY177" s="86"/>
      <c r="TMZ177" s="86"/>
      <c r="TNA177" s="86"/>
      <c r="TNB177" s="86"/>
      <c r="TNC177" s="86"/>
      <c r="TND177" s="86"/>
      <c r="TNE177" s="86"/>
      <c r="TNF177" s="86"/>
      <c r="TNG177" s="86"/>
      <c r="TNH177" s="86"/>
      <c r="TNI177" s="86"/>
      <c r="TNJ177" s="86"/>
      <c r="TNK177" s="86"/>
      <c r="TNL177" s="86"/>
      <c r="TNM177" s="86"/>
      <c r="TNN177" s="86"/>
      <c r="TNO177" s="86"/>
      <c r="TNP177" s="86"/>
      <c r="TNQ177" s="86"/>
      <c r="TNR177" s="86"/>
      <c r="TNS177" s="86"/>
      <c r="TNT177" s="86"/>
      <c r="TNU177" s="86"/>
      <c r="TNV177" s="86"/>
      <c r="TNW177" s="86"/>
      <c r="TNX177" s="86"/>
      <c r="TNY177" s="86"/>
      <c r="TNZ177" s="86"/>
      <c r="TOA177" s="86"/>
      <c r="TOB177" s="86"/>
      <c r="TOC177" s="86"/>
      <c r="TOD177" s="86"/>
      <c r="TOE177" s="86"/>
      <c r="TOF177" s="86"/>
      <c r="TOG177" s="86"/>
      <c r="TOH177" s="86"/>
      <c r="TOI177" s="86"/>
      <c r="TOJ177" s="86"/>
      <c r="TOK177" s="86"/>
      <c r="TOL177" s="86"/>
      <c r="TOM177" s="86"/>
      <c r="TON177" s="86"/>
      <c r="TOO177" s="86"/>
      <c r="TOP177" s="86"/>
      <c r="TOQ177" s="86"/>
      <c r="TOR177" s="86"/>
      <c r="TOS177" s="86"/>
      <c r="TOT177" s="86"/>
      <c r="TOU177" s="86"/>
      <c r="TOV177" s="86"/>
      <c r="TOW177" s="86"/>
      <c r="TOX177" s="86"/>
      <c r="TOY177" s="86"/>
      <c r="TOZ177" s="86"/>
      <c r="TPA177" s="86"/>
      <c r="TPB177" s="86"/>
      <c r="TPC177" s="86"/>
      <c r="TPD177" s="86"/>
      <c r="TPE177" s="86"/>
      <c r="TPF177" s="86"/>
      <c r="TPG177" s="86"/>
      <c r="TPH177" s="86"/>
      <c r="TPI177" s="86"/>
      <c r="TPJ177" s="86"/>
      <c r="TPK177" s="86"/>
      <c r="TPL177" s="86"/>
      <c r="TPM177" s="86"/>
      <c r="TPN177" s="86"/>
      <c r="TPO177" s="86"/>
      <c r="TPP177" s="86"/>
      <c r="TPQ177" s="86"/>
      <c r="TPR177" s="86"/>
      <c r="TPS177" s="86"/>
      <c r="TPT177" s="86"/>
      <c r="TPU177" s="86"/>
      <c r="TPV177" s="86"/>
      <c r="TPW177" s="86"/>
      <c r="TPX177" s="86"/>
      <c r="TPY177" s="86"/>
      <c r="TPZ177" s="86"/>
      <c r="TQA177" s="86"/>
      <c r="TQB177" s="86"/>
      <c r="TQC177" s="86"/>
      <c r="TQD177" s="86"/>
      <c r="TQE177" s="86"/>
      <c r="TQF177" s="86"/>
      <c r="TQG177" s="86"/>
      <c r="TQH177" s="86"/>
      <c r="TQI177" s="86"/>
      <c r="TQJ177" s="86"/>
      <c r="TQK177" s="86"/>
      <c r="TQL177" s="86"/>
      <c r="TQM177" s="86"/>
      <c r="TQN177" s="86"/>
      <c r="TQO177" s="86"/>
      <c r="TQP177" s="86"/>
      <c r="TQQ177" s="86"/>
      <c r="TQR177" s="86"/>
      <c r="TQS177" s="86"/>
      <c r="TQT177" s="86"/>
      <c r="TQU177" s="86"/>
      <c r="TQV177" s="86"/>
      <c r="TQW177" s="86"/>
      <c r="TQX177" s="86"/>
      <c r="TQY177" s="86"/>
      <c r="TQZ177" s="86"/>
      <c r="TRA177" s="86"/>
      <c r="TRB177" s="86"/>
      <c r="TRC177" s="86"/>
      <c r="TRD177" s="86"/>
      <c r="TRE177" s="86"/>
      <c r="TRF177" s="86"/>
      <c r="TRG177" s="86"/>
      <c r="TRH177" s="86"/>
      <c r="TRI177" s="86"/>
      <c r="TRJ177" s="86"/>
      <c r="TRK177" s="86"/>
      <c r="TRL177" s="86"/>
      <c r="TRM177" s="86"/>
      <c r="TRN177" s="86"/>
      <c r="TRO177" s="86"/>
      <c r="TRP177" s="86"/>
      <c r="TRQ177" s="86"/>
      <c r="TRR177" s="86"/>
      <c r="TRS177" s="86"/>
      <c r="TRT177" s="86"/>
      <c r="TRU177" s="86"/>
      <c r="TRV177" s="86"/>
      <c r="TRW177" s="86"/>
      <c r="TRX177" s="86"/>
      <c r="TRY177" s="86"/>
      <c r="TRZ177" s="86"/>
      <c r="TSA177" s="86"/>
      <c r="TSB177" s="86"/>
      <c r="TSC177" s="86"/>
      <c r="TSD177" s="86"/>
      <c r="TSE177" s="86"/>
      <c r="TSF177" s="86"/>
      <c r="TSG177" s="86"/>
      <c r="TSH177" s="86"/>
      <c r="TSI177" s="86"/>
      <c r="TSJ177" s="98"/>
      <c r="TSK177" s="98"/>
      <c r="TSL177" s="98"/>
      <c r="TSM177" s="98"/>
      <c r="TSN177" s="98"/>
      <c r="TSO177" s="98"/>
      <c r="TSP177" s="86"/>
      <c r="TSQ177" s="86"/>
      <c r="TSR177" s="86"/>
      <c r="TSS177" s="86"/>
      <c r="TST177" s="86"/>
      <c r="TSU177" s="86"/>
      <c r="TSV177" s="86"/>
      <c r="TSW177" s="86"/>
      <c r="TSX177" s="86"/>
      <c r="TSY177" s="86"/>
      <c r="TSZ177" s="86"/>
      <c r="TTA177" s="86"/>
      <c r="TTB177" s="86"/>
      <c r="TTC177" s="86"/>
      <c r="TTD177" s="86"/>
      <c r="TTE177" s="86"/>
      <c r="TTF177" s="86"/>
      <c r="TTG177" s="86"/>
      <c r="TTH177" s="86"/>
      <c r="TTI177" s="86"/>
      <c r="TTJ177" s="86"/>
      <c r="TTK177" s="86"/>
      <c r="TTL177" s="86"/>
      <c r="TTM177" s="86"/>
      <c r="TTN177" s="86"/>
      <c r="TTO177" s="86"/>
      <c r="TTP177" s="86"/>
      <c r="TTQ177" s="86"/>
      <c r="TTR177" s="86"/>
      <c r="TTS177" s="86"/>
      <c r="TTT177" s="86"/>
      <c r="TTU177" s="86"/>
      <c r="TTV177" s="86"/>
      <c r="TTW177" s="86"/>
      <c r="TTX177" s="86"/>
      <c r="TTY177" s="86"/>
      <c r="TTZ177" s="86"/>
      <c r="TUA177" s="86"/>
      <c r="TUB177" s="86"/>
      <c r="TUC177" s="86"/>
      <c r="TUD177" s="86"/>
      <c r="TUE177" s="86"/>
      <c r="TUF177" s="86"/>
      <c r="TUG177" s="86"/>
      <c r="TUH177" s="86"/>
      <c r="TUI177" s="86"/>
      <c r="TUJ177" s="86"/>
      <c r="TUK177" s="86"/>
      <c r="TUL177" s="86"/>
      <c r="TUM177" s="86"/>
      <c r="TUN177" s="86"/>
      <c r="TUO177" s="86"/>
      <c r="TUP177" s="86"/>
      <c r="TUQ177" s="86"/>
      <c r="TUR177" s="86"/>
      <c r="TUS177" s="86"/>
      <c r="TUT177" s="86"/>
      <c r="TUU177" s="86"/>
      <c r="TUV177" s="86"/>
      <c r="TUW177" s="86"/>
      <c r="TUX177" s="86"/>
      <c r="TUY177" s="86"/>
      <c r="TUZ177" s="86"/>
      <c r="TVA177" s="86"/>
      <c r="TVB177" s="86"/>
      <c r="TVC177" s="86"/>
      <c r="TVD177" s="86"/>
      <c r="TVE177" s="86"/>
      <c r="TVF177" s="86"/>
      <c r="TVG177" s="86"/>
      <c r="TVH177" s="86"/>
      <c r="TVI177" s="86"/>
      <c r="TVJ177" s="86"/>
      <c r="TVK177" s="86"/>
      <c r="TVL177" s="86"/>
      <c r="TVM177" s="86"/>
      <c r="TVN177" s="86"/>
      <c r="TVO177" s="86"/>
      <c r="TVP177" s="86"/>
      <c r="TVQ177" s="86"/>
      <c r="TVR177" s="86"/>
      <c r="TVS177" s="86"/>
      <c r="TVT177" s="86"/>
      <c r="TVU177" s="86"/>
      <c r="TVV177" s="86"/>
      <c r="TVW177" s="86"/>
      <c r="TVX177" s="86"/>
      <c r="TVY177" s="86"/>
      <c r="TVZ177" s="86"/>
      <c r="TWA177" s="86"/>
      <c r="TWB177" s="86"/>
      <c r="TWC177" s="86"/>
      <c r="TWD177" s="86"/>
      <c r="TWE177" s="86"/>
      <c r="TWF177" s="86"/>
      <c r="TWG177" s="86"/>
      <c r="TWH177" s="86"/>
      <c r="TWI177" s="86"/>
      <c r="TWJ177" s="86"/>
      <c r="TWK177" s="86"/>
      <c r="TWL177" s="86"/>
      <c r="TWM177" s="86"/>
      <c r="TWN177" s="86"/>
      <c r="TWO177" s="86"/>
      <c r="TWP177" s="86"/>
      <c r="TWQ177" s="86"/>
      <c r="TWR177" s="86"/>
      <c r="TWS177" s="86"/>
      <c r="TWT177" s="86"/>
      <c r="TWU177" s="86"/>
      <c r="TWV177" s="86"/>
      <c r="TWW177" s="86"/>
      <c r="TWX177" s="86"/>
      <c r="TWY177" s="86"/>
      <c r="TWZ177" s="86"/>
      <c r="TXA177" s="86"/>
      <c r="TXB177" s="86"/>
      <c r="TXC177" s="86"/>
      <c r="TXD177" s="86"/>
      <c r="TXE177" s="86"/>
      <c r="TXF177" s="86"/>
      <c r="TXG177" s="86"/>
      <c r="TXH177" s="86"/>
      <c r="TXI177" s="86"/>
      <c r="TXJ177" s="86"/>
      <c r="TXK177" s="86"/>
      <c r="TXL177" s="86"/>
      <c r="TXM177" s="86"/>
      <c r="TXN177" s="86"/>
      <c r="TXO177" s="86"/>
      <c r="TXP177" s="86"/>
      <c r="TXQ177" s="86"/>
      <c r="TXR177" s="86"/>
      <c r="TXS177" s="86"/>
      <c r="TXT177" s="86"/>
      <c r="TXU177" s="86"/>
      <c r="TXV177" s="86"/>
      <c r="TXW177" s="86"/>
      <c r="TXX177" s="86"/>
      <c r="TXY177" s="86"/>
      <c r="TXZ177" s="86"/>
      <c r="TYA177" s="86"/>
      <c r="TYB177" s="86"/>
      <c r="TYC177" s="86"/>
      <c r="TYD177" s="86"/>
      <c r="TYE177" s="86"/>
      <c r="TYF177" s="86"/>
      <c r="TYG177" s="86"/>
      <c r="TYH177" s="86"/>
      <c r="TYI177" s="86"/>
      <c r="TYJ177" s="86"/>
      <c r="TYK177" s="86"/>
      <c r="TYL177" s="86"/>
      <c r="TYM177" s="86"/>
      <c r="TYN177" s="86"/>
      <c r="TYO177" s="86"/>
      <c r="TYP177" s="86"/>
      <c r="TYQ177" s="86"/>
      <c r="TYR177" s="86"/>
      <c r="TYS177" s="86"/>
      <c r="TYT177" s="86"/>
      <c r="TYU177" s="86"/>
      <c r="TYV177" s="86"/>
      <c r="TYW177" s="86"/>
      <c r="TYX177" s="86"/>
      <c r="TYY177" s="86"/>
      <c r="TYZ177" s="86"/>
      <c r="TZA177" s="86"/>
      <c r="TZB177" s="86"/>
      <c r="TZC177" s="86"/>
      <c r="TZD177" s="86"/>
      <c r="TZE177" s="86"/>
      <c r="TZF177" s="86"/>
      <c r="TZG177" s="86"/>
      <c r="TZH177" s="86"/>
      <c r="TZI177" s="86"/>
      <c r="TZJ177" s="86"/>
      <c r="TZK177" s="86"/>
      <c r="TZL177" s="86"/>
      <c r="TZM177" s="86"/>
      <c r="TZN177" s="86"/>
      <c r="TZO177" s="86"/>
      <c r="TZP177" s="86"/>
      <c r="TZQ177" s="86"/>
      <c r="TZR177" s="86"/>
      <c r="TZS177" s="86"/>
      <c r="TZT177" s="86"/>
      <c r="TZU177" s="86"/>
      <c r="TZV177" s="86"/>
      <c r="TZW177" s="86"/>
      <c r="TZX177" s="86"/>
      <c r="TZY177" s="86"/>
      <c r="TZZ177" s="86"/>
      <c r="UAA177" s="86"/>
      <c r="UAB177" s="86"/>
      <c r="UAC177" s="86"/>
      <c r="UAD177" s="86"/>
      <c r="UAE177" s="86"/>
      <c r="UAF177" s="86"/>
      <c r="UAG177" s="86"/>
      <c r="UAH177" s="86"/>
      <c r="UAI177" s="86"/>
      <c r="UAJ177" s="86"/>
      <c r="UAK177" s="86"/>
      <c r="UAL177" s="86"/>
      <c r="UAM177" s="86"/>
      <c r="UAN177" s="86"/>
      <c r="UAO177" s="86"/>
      <c r="UAP177" s="86"/>
      <c r="UAQ177" s="86"/>
      <c r="UAR177" s="86"/>
      <c r="UAS177" s="86"/>
      <c r="UAT177" s="86"/>
      <c r="UAU177" s="86"/>
      <c r="UAV177" s="86"/>
      <c r="UAW177" s="86"/>
      <c r="UAX177" s="86"/>
      <c r="UAY177" s="86"/>
      <c r="UAZ177" s="86"/>
      <c r="UBA177" s="86"/>
      <c r="UBB177" s="86"/>
      <c r="UBC177" s="86"/>
      <c r="UBD177" s="86"/>
      <c r="UBE177" s="86"/>
      <c r="UBF177" s="86"/>
      <c r="UBG177" s="86"/>
      <c r="UBH177" s="86"/>
      <c r="UBI177" s="86"/>
      <c r="UBJ177" s="86"/>
      <c r="UBK177" s="86"/>
      <c r="UBL177" s="86"/>
      <c r="UBM177" s="86"/>
      <c r="UBN177" s="86"/>
      <c r="UBO177" s="86"/>
      <c r="UBP177" s="86"/>
      <c r="UBQ177" s="86"/>
      <c r="UBR177" s="86"/>
      <c r="UBS177" s="86"/>
      <c r="UBT177" s="86"/>
      <c r="UBU177" s="86"/>
      <c r="UBV177" s="86"/>
      <c r="UBW177" s="86"/>
      <c r="UBX177" s="86"/>
      <c r="UBY177" s="86"/>
      <c r="UBZ177" s="86"/>
      <c r="UCA177" s="86"/>
      <c r="UCB177" s="86"/>
      <c r="UCC177" s="86"/>
      <c r="UCD177" s="86"/>
      <c r="UCE177" s="86"/>
      <c r="UCF177" s="98"/>
      <c r="UCG177" s="98"/>
      <c r="UCH177" s="98"/>
      <c r="UCI177" s="98"/>
      <c r="UCJ177" s="98"/>
      <c r="UCK177" s="98"/>
      <c r="UCL177" s="86"/>
      <c r="UCM177" s="86"/>
      <c r="UCN177" s="86"/>
      <c r="UCO177" s="86"/>
      <c r="UCP177" s="86"/>
      <c r="UCQ177" s="86"/>
      <c r="UCR177" s="86"/>
      <c r="UCS177" s="86"/>
      <c r="UCT177" s="86"/>
      <c r="UCU177" s="86"/>
      <c r="UCV177" s="86"/>
      <c r="UCW177" s="86"/>
      <c r="UCX177" s="86"/>
      <c r="UCY177" s="86"/>
      <c r="UCZ177" s="86"/>
      <c r="UDA177" s="86"/>
      <c r="UDB177" s="86"/>
      <c r="UDC177" s="86"/>
      <c r="UDD177" s="86"/>
      <c r="UDE177" s="86"/>
      <c r="UDF177" s="86"/>
      <c r="UDG177" s="86"/>
      <c r="UDH177" s="86"/>
      <c r="UDI177" s="86"/>
      <c r="UDJ177" s="86"/>
      <c r="UDK177" s="86"/>
      <c r="UDL177" s="86"/>
      <c r="UDM177" s="86"/>
      <c r="UDN177" s="86"/>
      <c r="UDO177" s="86"/>
      <c r="UDP177" s="86"/>
      <c r="UDQ177" s="86"/>
      <c r="UDR177" s="86"/>
      <c r="UDS177" s="86"/>
      <c r="UDT177" s="86"/>
      <c r="UDU177" s="86"/>
      <c r="UDV177" s="86"/>
      <c r="UDW177" s="86"/>
      <c r="UDX177" s="86"/>
      <c r="UDY177" s="86"/>
      <c r="UDZ177" s="86"/>
      <c r="UEA177" s="86"/>
      <c r="UEB177" s="86"/>
      <c r="UEC177" s="86"/>
      <c r="UED177" s="86"/>
      <c r="UEE177" s="86"/>
      <c r="UEF177" s="86"/>
      <c r="UEG177" s="86"/>
      <c r="UEH177" s="86"/>
      <c r="UEI177" s="86"/>
      <c r="UEJ177" s="86"/>
      <c r="UEK177" s="86"/>
      <c r="UEL177" s="86"/>
      <c r="UEM177" s="86"/>
      <c r="UEN177" s="86"/>
      <c r="UEO177" s="86"/>
      <c r="UEP177" s="86"/>
      <c r="UEQ177" s="86"/>
      <c r="UER177" s="86"/>
      <c r="UES177" s="86"/>
      <c r="UET177" s="86"/>
      <c r="UEU177" s="86"/>
      <c r="UEV177" s="86"/>
      <c r="UEW177" s="86"/>
      <c r="UEX177" s="86"/>
      <c r="UEY177" s="86"/>
      <c r="UEZ177" s="86"/>
      <c r="UFA177" s="86"/>
      <c r="UFB177" s="86"/>
      <c r="UFC177" s="86"/>
      <c r="UFD177" s="86"/>
      <c r="UFE177" s="86"/>
      <c r="UFF177" s="86"/>
      <c r="UFG177" s="86"/>
      <c r="UFH177" s="86"/>
      <c r="UFI177" s="86"/>
      <c r="UFJ177" s="86"/>
      <c r="UFK177" s="86"/>
      <c r="UFL177" s="86"/>
      <c r="UFM177" s="86"/>
      <c r="UFN177" s="86"/>
      <c r="UFO177" s="86"/>
      <c r="UFP177" s="86"/>
      <c r="UFQ177" s="86"/>
      <c r="UFR177" s="86"/>
      <c r="UFS177" s="86"/>
      <c r="UFT177" s="86"/>
      <c r="UFU177" s="86"/>
      <c r="UFV177" s="86"/>
      <c r="UFW177" s="86"/>
      <c r="UFX177" s="86"/>
      <c r="UFY177" s="86"/>
      <c r="UFZ177" s="86"/>
      <c r="UGA177" s="86"/>
      <c r="UGB177" s="86"/>
      <c r="UGC177" s="86"/>
      <c r="UGD177" s="86"/>
      <c r="UGE177" s="86"/>
      <c r="UGF177" s="86"/>
      <c r="UGG177" s="86"/>
      <c r="UGH177" s="86"/>
      <c r="UGI177" s="86"/>
      <c r="UGJ177" s="86"/>
      <c r="UGK177" s="86"/>
      <c r="UGL177" s="86"/>
      <c r="UGM177" s="86"/>
      <c r="UGN177" s="86"/>
      <c r="UGO177" s="86"/>
      <c r="UGP177" s="86"/>
      <c r="UGQ177" s="86"/>
      <c r="UGR177" s="86"/>
      <c r="UGS177" s="86"/>
      <c r="UGT177" s="86"/>
      <c r="UGU177" s="86"/>
      <c r="UGV177" s="86"/>
      <c r="UGW177" s="86"/>
      <c r="UGX177" s="86"/>
      <c r="UGY177" s="86"/>
      <c r="UGZ177" s="86"/>
      <c r="UHA177" s="86"/>
      <c r="UHB177" s="86"/>
      <c r="UHC177" s="86"/>
      <c r="UHD177" s="86"/>
      <c r="UHE177" s="86"/>
      <c r="UHF177" s="86"/>
      <c r="UHG177" s="86"/>
      <c r="UHH177" s="86"/>
      <c r="UHI177" s="86"/>
      <c r="UHJ177" s="86"/>
      <c r="UHK177" s="86"/>
      <c r="UHL177" s="86"/>
      <c r="UHM177" s="86"/>
      <c r="UHN177" s="86"/>
      <c r="UHO177" s="86"/>
      <c r="UHP177" s="86"/>
      <c r="UHQ177" s="86"/>
      <c r="UHR177" s="86"/>
      <c r="UHS177" s="86"/>
      <c r="UHT177" s="86"/>
      <c r="UHU177" s="86"/>
      <c r="UHV177" s="86"/>
      <c r="UHW177" s="86"/>
      <c r="UHX177" s="86"/>
      <c r="UHY177" s="86"/>
      <c r="UHZ177" s="86"/>
      <c r="UIA177" s="86"/>
      <c r="UIB177" s="86"/>
      <c r="UIC177" s="86"/>
      <c r="UID177" s="86"/>
      <c r="UIE177" s="86"/>
      <c r="UIF177" s="86"/>
      <c r="UIG177" s="86"/>
      <c r="UIH177" s="86"/>
      <c r="UII177" s="86"/>
      <c r="UIJ177" s="86"/>
      <c r="UIK177" s="86"/>
      <c r="UIL177" s="86"/>
      <c r="UIM177" s="86"/>
      <c r="UIN177" s="86"/>
      <c r="UIO177" s="86"/>
      <c r="UIP177" s="86"/>
      <c r="UIQ177" s="86"/>
      <c r="UIR177" s="86"/>
      <c r="UIS177" s="86"/>
      <c r="UIT177" s="86"/>
      <c r="UIU177" s="86"/>
      <c r="UIV177" s="86"/>
      <c r="UIW177" s="86"/>
      <c r="UIX177" s="86"/>
      <c r="UIY177" s="86"/>
      <c r="UIZ177" s="86"/>
      <c r="UJA177" s="86"/>
      <c r="UJB177" s="86"/>
      <c r="UJC177" s="86"/>
      <c r="UJD177" s="86"/>
      <c r="UJE177" s="86"/>
      <c r="UJF177" s="86"/>
      <c r="UJG177" s="86"/>
      <c r="UJH177" s="86"/>
      <c r="UJI177" s="86"/>
      <c r="UJJ177" s="86"/>
      <c r="UJK177" s="86"/>
      <c r="UJL177" s="86"/>
      <c r="UJM177" s="86"/>
      <c r="UJN177" s="86"/>
      <c r="UJO177" s="86"/>
      <c r="UJP177" s="86"/>
      <c r="UJQ177" s="86"/>
      <c r="UJR177" s="86"/>
      <c r="UJS177" s="86"/>
      <c r="UJT177" s="86"/>
      <c r="UJU177" s="86"/>
      <c r="UJV177" s="86"/>
      <c r="UJW177" s="86"/>
      <c r="UJX177" s="86"/>
      <c r="UJY177" s="86"/>
      <c r="UJZ177" s="86"/>
      <c r="UKA177" s="86"/>
      <c r="UKB177" s="86"/>
      <c r="UKC177" s="86"/>
      <c r="UKD177" s="86"/>
      <c r="UKE177" s="86"/>
      <c r="UKF177" s="86"/>
      <c r="UKG177" s="86"/>
      <c r="UKH177" s="86"/>
      <c r="UKI177" s="86"/>
      <c r="UKJ177" s="86"/>
      <c r="UKK177" s="86"/>
      <c r="UKL177" s="86"/>
      <c r="UKM177" s="86"/>
      <c r="UKN177" s="86"/>
      <c r="UKO177" s="86"/>
      <c r="UKP177" s="86"/>
      <c r="UKQ177" s="86"/>
      <c r="UKR177" s="86"/>
      <c r="UKS177" s="86"/>
      <c r="UKT177" s="86"/>
      <c r="UKU177" s="86"/>
      <c r="UKV177" s="86"/>
      <c r="UKW177" s="86"/>
      <c r="UKX177" s="86"/>
      <c r="UKY177" s="86"/>
      <c r="UKZ177" s="86"/>
      <c r="ULA177" s="86"/>
      <c r="ULB177" s="86"/>
      <c r="ULC177" s="86"/>
      <c r="ULD177" s="86"/>
      <c r="ULE177" s="86"/>
      <c r="ULF177" s="86"/>
      <c r="ULG177" s="86"/>
      <c r="ULH177" s="86"/>
      <c r="ULI177" s="86"/>
      <c r="ULJ177" s="86"/>
      <c r="ULK177" s="86"/>
      <c r="ULL177" s="86"/>
      <c r="ULM177" s="86"/>
      <c r="ULN177" s="86"/>
      <c r="ULO177" s="86"/>
      <c r="ULP177" s="86"/>
      <c r="ULQ177" s="86"/>
      <c r="ULR177" s="86"/>
      <c r="ULS177" s="86"/>
      <c r="ULT177" s="86"/>
      <c r="ULU177" s="86"/>
      <c r="ULV177" s="86"/>
      <c r="ULW177" s="86"/>
      <c r="ULX177" s="86"/>
      <c r="ULY177" s="86"/>
      <c r="ULZ177" s="86"/>
      <c r="UMA177" s="86"/>
      <c r="UMB177" s="98"/>
      <c r="UMC177" s="98"/>
      <c r="UMD177" s="98"/>
      <c r="UME177" s="98"/>
      <c r="UMF177" s="98"/>
      <c r="UMG177" s="98"/>
      <c r="UMH177" s="86"/>
      <c r="UMI177" s="86"/>
      <c r="UMJ177" s="86"/>
      <c r="UMK177" s="86"/>
      <c r="UML177" s="86"/>
      <c r="UMM177" s="86"/>
      <c r="UMN177" s="86"/>
      <c r="UMO177" s="86"/>
      <c r="UMP177" s="86"/>
      <c r="UMQ177" s="86"/>
      <c r="UMR177" s="86"/>
      <c r="UMS177" s="86"/>
      <c r="UMT177" s="86"/>
      <c r="UMU177" s="86"/>
      <c r="UMV177" s="86"/>
      <c r="UMW177" s="86"/>
      <c r="UMX177" s="86"/>
      <c r="UMY177" s="86"/>
      <c r="UMZ177" s="86"/>
      <c r="UNA177" s="86"/>
      <c r="UNB177" s="86"/>
      <c r="UNC177" s="86"/>
      <c r="UND177" s="86"/>
      <c r="UNE177" s="86"/>
      <c r="UNF177" s="86"/>
      <c r="UNG177" s="86"/>
      <c r="UNH177" s="86"/>
      <c r="UNI177" s="86"/>
      <c r="UNJ177" s="86"/>
      <c r="UNK177" s="86"/>
      <c r="UNL177" s="86"/>
      <c r="UNM177" s="86"/>
      <c r="UNN177" s="86"/>
      <c r="UNO177" s="86"/>
      <c r="UNP177" s="86"/>
      <c r="UNQ177" s="86"/>
      <c r="UNR177" s="86"/>
      <c r="UNS177" s="86"/>
      <c r="UNT177" s="86"/>
      <c r="UNU177" s="86"/>
      <c r="UNV177" s="86"/>
      <c r="UNW177" s="86"/>
      <c r="UNX177" s="86"/>
      <c r="UNY177" s="86"/>
      <c r="UNZ177" s="86"/>
      <c r="UOA177" s="86"/>
      <c r="UOB177" s="86"/>
      <c r="UOC177" s="86"/>
      <c r="UOD177" s="86"/>
      <c r="UOE177" s="86"/>
      <c r="UOF177" s="86"/>
      <c r="UOG177" s="86"/>
      <c r="UOH177" s="86"/>
      <c r="UOI177" s="86"/>
      <c r="UOJ177" s="86"/>
      <c r="UOK177" s="86"/>
      <c r="UOL177" s="86"/>
      <c r="UOM177" s="86"/>
      <c r="UON177" s="86"/>
      <c r="UOO177" s="86"/>
      <c r="UOP177" s="86"/>
      <c r="UOQ177" s="86"/>
      <c r="UOR177" s="86"/>
      <c r="UOS177" s="86"/>
      <c r="UOT177" s="86"/>
      <c r="UOU177" s="86"/>
      <c r="UOV177" s="86"/>
      <c r="UOW177" s="86"/>
      <c r="UOX177" s="86"/>
      <c r="UOY177" s="86"/>
      <c r="UOZ177" s="86"/>
      <c r="UPA177" s="86"/>
      <c r="UPB177" s="86"/>
      <c r="UPC177" s="86"/>
      <c r="UPD177" s="86"/>
      <c r="UPE177" s="86"/>
      <c r="UPF177" s="86"/>
      <c r="UPG177" s="86"/>
      <c r="UPH177" s="86"/>
      <c r="UPI177" s="86"/>
      <c r="UPJ177" s="86"/>
      <c r="UPK177" s="86"/>
      <c r="UPL177" s="86"/>
      <c r="UPM177" s="86"/>
      <c r="UPN177" s="86"/>
      <c r="UPO177" s="86"/>
      <c r="UPP177" s="86"/>
      <c r="UPQ177" s="86"/>
      <c r="UPR177" s="86"/>
      <c r="UPS177" s="86"/>
      <c r="UPT177" s="86"/>
      <c r="UPU177" s="86"/>
      <c r="UPV177" s="86"/>
      <c r="UPW177" s="86"/>
      <c r="UPX177" s="86"/>
      <c r="UPY177" s="86"/>
      <c r="UPZ177" s="86"/>
      <c r="UQA177" s="86"/>
      <c r="UQB177" s="86"/>
      <c r="UQC177" s="86"/>
      <c r="UQD177" s="86"/>
      <c r="UQE177" s="86"/>
      <c r="UQF177" s="86"/>
      <c r="UQG177" s="86"/>
      <c r="UQH177" s="86"/>
      <c r="UQI177" s="86"/>
      <c r="UQJ177" s="86"/>
      <c r="UQK177" s="86"/>
      <c r="UQL177" s="86"/>
      <c r="UQM177" s="86"/>
      <c r="UQN177" s="86"/>
      <c r="UQO177" s="86"/>
      <c r="UQP177" s="86"/>
      <c r="UQQ177" s="86"/>
      <c r="UQR177" s="86"/>
      <c r="UQS177" s="86"/>
      <c r="UQT177" s="86"/>
      <c r="UQU177" s="86"/>
      <c r="UQV177" s="86"/>
      <c r="UQW177" s="86"/>
      <c r="UQX177" s="86"/>
      <c r="UQY177" s="86"/>
      <c r="UQZ177" s="86"/>
      <c r="URA177" s="86"/>
      <c r="URB177" s="86"/>
      <c r="URC177" s="86"/>
      <c r="URD177" s="86"/>
      <c r="URE177" s="86"/>
      <c r="URF177" s="86"/>
      <c r="URG177" s="86"/>
      <c r="URH177" s="86"/>
      <c r="URI177" s="86"/>
      <c r="URJ177" s="86"/>
      <c r="URK177" s="86"/>
      <c r="URL177" s="86"/>
      <c r="URM177" s="86"/>
      <c r="URN177" s="86"/>
      <c r="URO177" s="86"/>
      <c r="URP177" s="86"/>
      <c r="URQ177" s="86"/>
      <c r="URR177" s="86"/>
      <c r="URS177" s="86"/>
      <c r="URT177" s="86"/>
      <c r="URU177" s="86"/>
      <c r="URV177" s="86"/>
      <c r="URW177" s="86"/>
      <c r="URX177" s="86"/>
      <c r="URY177" s="86"/>
      <c r="URZ177" s="86"/>
      <c r="USA177" s="86"/>
      <c r="USB177" s="86"/>
      <c r="USC177" s="86"/>
      <c r="USD177" s="86"/>
      <c r="USE177" s="86"/>
      <c r="USF177" s="86"/>
      <c r="USG177" s="86"/>
      <c r="USH177" s="86"/>
      <c r="USI177" s="86"/>
      <c r="USJ177" s="86"/>
      <c r="USK177" s="86"/>
      <c r="USL177" s="86"/>
      <c r="USM177" s="86"/>
      <c r="USN177" s="86"/>
      <c r="USO177" s="86"/>
      <c r="USP177" s="86"/>
      <c r="USQ177" s="86"/>
      <c r="USR177" s="86"/>
      <c r="USS177" s="86"/>
      <c r="UST177" s="86"/>
      <c r="USU177" s="86"/>
      <c r="USV177" s="86"/>
      <c r="USW177" s="86"/>
      <c r="USX177" s="86"/>
      <c r="USY177" s="86"/>
      <c r="USZ177" s="86"/>
      <c r="UTA177" s="86"/>
      <c r="UTB177" s="86"/>
      <c r="UTC177" s="86"/>
      <c r="UTD177" s="86"/>
      <c r="UTE177" s="86"/>
      <c r="UTF177" s="86"/>
      <c r="UTG177" s="86"/>
      <c r="UTH177" s="86"/>
      <c r="UTI177" s="86"/>
      <c r="UTJ177" s="86"/>
      <c r="UTK177" s="86"/>
      <c r="UTL177" s="86"/>
      <c r="UTM177" s="86"/>
      <c r="UTN177" s="86"/>
      <c r="UTO177" s="86"/>
      <c r="UTP177" s="86"/>
      <c r="UTQ177" s="86"/>
      <c r="UTR177" s="86"/>
      <c r="UTS177" s="86"/>
      <c r="UTT177" s="86"/>
      <c r="UTU177" s="86"/>
      <c r="UTV177" s="86"/>
      <c r="UTW177" s="86"/>
      <c r="UTX177" s="86"/>
      <c r="UTY177" s="86"/>
      <c r="UTZ177" s="86"/>
      <c r="UUA177" s="86"/>
      <c r="UUB177" s="86"/>
      <c r="UUC177" s="86"/>
      <c r="UUD177" s="86"/>
      <c r="UUE177" s="86"/>
      <c r="UUF177" s="86"/>
      <c r="UUG177" s="86"/>
      <c r="UUH177" s="86"/>
      <c r="UUI177" s="86"/>
      <c r="UUJ177" s="86"/>
      <c r="UUK177" s="86"/>
      <c r="UUL177" s="86"/>
      <c r="UUM177" s="86"/>
      <c r="UUN177" s="86"/>
      <c r="UUO177" s="86"/>
      <c r="UUP177" s="86"/>
      <c r="UUQ177" s="86"/>
      <c r="UUR177" s="86"/>
      <c r="UUS177" s="86"/>
      <c r="UUT177" s="86"/>
      <c r="UUU177" s="86"/>
      <c r="UUV177" s="86"/>
      <c r="UUW177" s="86"/>
      <c r="UUX177" s="86"/>
      <c r="UUY177" s="86"/>
      <c r="UUZ177" s="86"/>
      <c r="UVA177" s="86"/>
      <c r="UVB177" s="86"/>
      <c r="UVC177" s="86"/>
      <c r="UVD177" s="86"/>
      <c r="UVE177" s="86"/>
      <c r="UVF177" s="86"/>
      <c r="UVG177" s="86"/>
      <c r="UVH177" s="86"/>
      <c r="UVI177" s="86"/>
      <c r="UVJ177" s="86"/>
      <c r="UVK177" s="86"/>
      <c r="UVL177" s="86"/>
      <c r="UVM177" s="86"/>
      <c r="UVN177" s="86"/>
      <c r="UVO177" s="86"/>
      <c r="UVP177" s="86"/>
      <c r="UVQ177" s="86"/>
      <c r="UVR177" s="86"/>
      <c r="UVS177" s="86"/>
      <c r="UVT177" s="86"/>
      <c r="UVU177" s="86"/>
      <c r="UVV177" s="86"/>
      <c r="UVW177" s="86"/>
      <c r="UVX177" s="98"/>
      <c r="UVY177" s="98"/>
      <c r="UVZ177" s="98"/>
      <c r="UWA177" s="98"/>
      <c r="UWB177" s="98"/>
      <c r="UWC177" s="98"/>
      <c r="UWD177" s="86"/>
      <c r="UWE177" s="86"/>
      <c r="UWF177" s="86"/>
      <c r="UWG177" s="86"/>
      <c r="UWH177" s="86"/>
      <c r="UWI177" s="86"/>
      <c r="UWJ177" s="86"/>
      <c r="UWK177" s="86"/>
      <c r="UWL177" s="86"/>
      <c r="UWM177" s="86"/>
      <c r="UWN177" s="86"/>
      <c r="UWO177" s="86"/>
      <c r="UWP177" s="86"/>
      <c r="UWQ177" s="86"/>
      <c r="UWR177" s="86"/>
      <c r="UWS177" s="86"/>
      <c r="UWT177" s="86"/>
      <c r="UWU177" s="86"/>
      <c r="UWV177" s="86"/>
      <c r="UWW177" s="86"/>
      <c r="UWX177" s="86"/>
      <c r="UWY177" s="86"/>
      <c r="UWZ177" s="86"/>
      <c r="UXA177" s="86"/>
      <c r="UXB177" s="86"/>
      <c r="UXC177" s="86"/>
      <c r="UXD177" s="86"/>
      <c r="UXE177" s="86"/>
      <c r="UXF177" s="86"/>
      <c r="UXG177" s="86"/>
      <c r="UXH177" s="86"/>
      <c r="UXI177" s="86"/>
      <c r="UXJ177" s="86"/>
      <c r="UXK177" s="86"/>
      <c r="UXL177" s="86"/>
      <c r="UXM177" s="86"/>
      <c r="UXN177" s="86"/>
      <c r="UXO177" s="86"/>
      <c r="UXP177" s="86"/>
      <c r="UXQ177" s="86"/>
      <c r="UXR177" s="86"/>
      <c r="UXS177" s="86"/>
      <c r="UXT177" s="86"/>
      <c r="UXU177" s="86"/>
      <c r="UXV177" s="86"/>
      <c r="UXW177" s="86"/>
      <c r="UXX177" s="86"/>
      <c r="UXY177" s="86"/>
      <c r="UXZ177" s="86"/>
      <c r="UYA177" s="86"/>
      <c r="UYB177" s="86"/>
      <c r="UYC177" s="86"/>
      <c r="UYD177" s="86"/>
      <c r="UYE177" s="86"/>
      <c r="UYF177" s="86"/>
      <c r="UYG177" s="86"/>
      <c r="UYH177" s="86"/>
      <c r="UYI177" s="86"/>
      <c r="UYJ177" s="86"/>
      <c r="UYK177" s="86"/>
      <c r="UYL177" s="86"/>
      <c r="UYM177" s="86"/>
      <c r="UYN177" s="86"/>
      <c r="UYO177" s="86"/>
      <c r="UYP177" s="86"/>
      <c r="UYQ177" s="86"/>
      <c r="UYR177" s="86"/>
      <c r="UYS177" s="86"/>
      <c r="UYT177" s="86"/>
      <c r="UYU177" s="86"/>
      <c r="UYV177" s="86"/>
      <c r="UYW177" s="86"/>
      <c r="UYX177" s="86"/>
      <c r="UYY177" s="86"/>
      <c r="UYZ177" s="86"/>
      <c r="UZA177" s="86"/>
      <c r="UZB177" s="86"/>
      <c r="UZC177" s="86"/>
      <c r="UZD177" s="86"/>
      <c r="UZE177" s="86"/>
      <c r="UZF177" s="86"/>
      <c r="UZG177" s="86"/>
      <c r="UZH177" s="86"/>
      <c r="UZI177" s="86"/>
      <c r="UZJ177" s="86"/>
      <c r="UZK177" s="86"/>
      <c r="UZL177" s="86"/>
      <c r="UZM177" s="86"/>
      <c r="UZN177" s="86"/>
      <c r="UZO177" s="86"/>
      <c r="UZP177" s="86"/>
      <c r="UZQ177" s="86"/>
      <c r="UZR177" s="86"/>
      <c r="UZS177" s="86"/>
      <c r="UZT177" s="86"/>
      <c r="UZU177" s="86"/>
      <c r="UZV177" s="86"/>
      <c r="UZW177" s="86"/>
      <c r="UZX177" s="86"/>
      <c r="UZY177" s="86"/>
      <c r="UZZ177" s="86"/>
      <c r="VAA177" s="86"/>
      <c r="VAB177" s="86"/>
      <c r="VAC177" s="86"/>
      <c r="VAD177" s="86"/>
      <c r="VAE177" s="86"/>
      <c r="VAF177" s="86"/>
      <c r="VAG177" s="86"/>
      <c r="VAH177" s="86"/>
      <c r="VAI177" s="86"/>
      <c r="VAJ177" s="86"/>
      <c r="VAK177" s="86"/>
      <c r="VAL177" s="86"/>
      <c r="VAM177" s="86"/>
      <c r="VAN177" s="86"/>
      <c r="VAO177" s="86"/>
      <c r="VAP177" s="86"/>
      <c r="VAQ177" s="86"/>
      <c r="VAR177" s="86"/>
      <c r="VAS177" s="86"/>
      <c r="VAT177" s="86"/>
      <c r="VAU177" s="86"/>
      <c r="VAV177" s="86"/>
      <c r="VAW177" s="86"/>
      <c r="VAX177" s="86"/>
      <c r="VAY177" s="86"/>
      <c r="VAZ177" s="86"/>
      <c r="VBA177" s="86"/>
      <c r="VBB177" s="86"/>
      <c r="VBC177" s="86"/>
      <c r="VBD177" s="86"/>
      <c r="VBE177" s="86"/>
      <c r="VBF177" s="86"/>
      <c r="VBG177" s="86"/>
      <c r="VBH177" s="86"/>
      <c r="VBI177" s="86"/>
      <c r="VBJ177" s="86"/>
      <c r="VBK177" s="86"/>
      <c r="VBL177" s="86"/>
      <c r="VBM177" s="86"/>
      <c r="VBN177" s="86"/>
      <c r="VBO177" s="86"/>
      <c r="VBP177" s="86"/>
      <c r="VBQ177" s="86"/>
      <c r="VBR177" s="86"/>
      <c r="VBS177" s="86"/>
      <c r="VBT177" s="86"/>
      <c r="VBU177" s="86"/>
      <c r="VBV177" s="86"/>
      <c r="VBW177" s="86"/>
      <c r="VBX177" s="86"/>
      <c r="VBY177" s="86"/>
      <c r="VBZ177" s="86"/>
      <c r="VCA177" s="86"/>
      <c r="VCB177" s="86"/>
      <c r="VCC177" s="86"/>
      <c r="VCD177" s="86"/>
      <c r="VCE177" s="86"/>
      <c r="VCF177" s="86"/>
      <c r="VCG177" s="86"/>
      <c r="VCH177" s="86"/>
      <c r="VCI177" s="86"/>
      <c r="VCJ177" s="86"/>
      <c r="VCK177" s="86"/>
      <c r="VCL177" s="86"/>
      <c r="VCM177" s="86"/>
      <c r="VCN177" s="86"/>
      <c r="VCO177" s="86"/>
      <c r="VCP177" s="86"/>
      <c r="VCQ177" s="86"/>
      <c r="VCR177" s="86"/>
      <c r="VCS177" s="86"/>
      <c r="VCT177" s="86"/>
      <c r="VCU177" s="86"/>
      <c r="VCV177" s="86"/>
      <c r="VCW177" s="86"/>
      <c r="VCX177" s="86"/>
      <c r="VCY177" s="86"/>
      <c r="VCZ177" s="86"/>
      <c r="VDA177" s="86"/>
      <c r="VDB177" s="86"/>
      <c r="VDC177" s="86"/>
      <c r="VDD177" s="86"/>
      <c r="VDE177" s="86"/>
      <c r="VDF177" s="86"/>
      <c r="VDG177" s="86"/>
      <c r="VDH177" s="86"/>
      <c r="VDI177" s="86"/>
      <c r="VDJ177" s="86"/>
      <c r="VDK177" s="86"/>
      <c r="VDL177" s="86"/>
      <c r="VDM177" s="86"/>
      <c r="VDN177" s="86"/>
      <c r="VDO177" s="86"/>
      <c r="VDP177" s="86"/>
      <c r="VDQ177" s="86"/>
      <c r="VDR177" s="86"/>
      <c r="VDS177" s="86"/>
      <c r="VDT177" s="86"/>
      <c r="VDU177" s="86"/>
      <c r="VDV177" s="86"/>
      <c r="VDW177" s="86"/>
      <c r="VDX177" s="86"/>
      <c r="VDY177" s="86"/>
      <c r="VDZ177" s="86"/>
      <c r="VEA177" s="86"/>
      <c r="VEB177" s="86"/>
      <c r="VEC177" s="86"/>
      <c r="VED177" s="86"/>
      <c r="VEE177" s="86"/>
      <c r="VEF177" s="86"/>
      <c r="VEG177" s="86"/>
      <c r="VEH177" s="86"/>
      <c r="VEI177" s="86"/>
      <c r="VEJ177" s="86"/>
      <c r="VEK177" s="86"/>
      <c r="VEL177" s="86"/>
      <c r="VEM177" s="86"/>
      <c r="VEN177" s="86"/>
      <c r="VEO177" s="86"/>
      <c r="VEP177" s="86"/>
      <c r="VEQ177" s="86"/>
      <c r="VER177" s="86"/>
      <c r="VES177" s="86"/>
      <c r="VET177" s="86"/>
      <c r="VEU177" s="86"/>
      <c r="VEV177" s="86"/>
      <c r="VEW177" s="86"/>
      <c r="VEX177" s="86"/>
      <c r="VEY177" s="86"/>
      <c r="VEZ177" s="86"/>
      <c r="VFA177" s="86"/>
      <c r="VFB177" s="86"/>
      <c r="VFC177" s="86"/>
      <c r="VFD177" s="86"/>
      <c r="VFE177" s="86"/>
      <c r="VFF177" s="86"/>
      <c r="VFG177" s="86"/>
      <c r="VFH177" s="86"/>
      <c r="VFI177" s="86"/>
      <c r="VFJ177" s="86"/>
      <c r="VFK177" s="86"/>
      <c r="VFL177" s="86"/>
      <c r="VFM177" s="86"/>
      <c r="VFN177" s="86"/>
      <c r="VFO177" s="86"/>
      <c r="VFP177" s="86"/>
      <c r="VFQ177" s="86"/>
      <c r="VFR177" s="86"/>
      <c r="VFS177" s="86"/>
      <c r="VFT177" s="98"/>
      <c r="VFU177" s="98"/>
      <c r="VFV177" s="98"/>
      <c r="VFW177" s="98"/>
      <c r="VFX177" s="98"/>
      <c r="VFY177" s="98"/>
      <c r="VFZ177" s="86"/>
      <c r="VGA177" s="86"/>
      <c r="VGB177" s="86"/>
      <c r="VGC177" s="86"/>
      <c r="VGD177" s="86"/>
      <c r="VGE177" s="86"/>
      <c r="VGF177" s="86"/>
      <c r="VGG177" s="86"/>
      <c r="VGH177" s="86"/>
      <c r="VGI177" s="86"/>
      <c r="VGJ177" s="86"/>
      <c r="VGK177" s="86"/>
      <c r="VGL177" s="86"/>
      <c r="VGM177" s="86"/>
      <c r="VGN177" s="86"/>
      <c r="VGO177" s="86"/>
      <c r="VGP177" s="86"/>
      <c r="VGQ177" s="86"/>
      <c r="VGR177" s="86"/>
      <c r="VGS177" s="86"/>
      <c r="VGT177" s="86"/>
      <c r="VGU177" s="86"/>
      <c r="VGV177" s="86"/>
      <c r="VGW177" s="86"/>
      <c r="VGX177" s="86"/>
      <c r="VGY177" s="86"/>
      <c r="VGZ177" s="86"/>
      <c r="VHA177" s="86"/>
      <c r="VHB177" s="86"/>
      <c r="VHC177" s="86"/>
      <c r="VHD177" s="86"/>
      <c r="VHE177" s="86"/>
      <c r="VHF177" s="86"/>
      <c r="VHG177" s="86"/>
      <c r="VHH177" s="86"/>
      <c r="VHI177" s="86"/>
      <c r="VHJ177" s="86"/>
      <c r="VHK177" s="86"/>
      <c r="VHL177" s="86"/>
      <c r="VHM177" s="86"/>
      <c r="VHN177" s="86"/>
      <c r="VHO177" s="86"/>
      <c r="VHP177" s="86"/>
      <c r="VHQ177" s="86"/>
      <c r="VHR177" s="86"/>
      <c r="VHS177" s="86"/>
      <c r="VHT177" s="86"/>
      <c r="VHU177" s="86"/>
      <c r="VHV177" s="86"/>
      <c r="VHW177" s="86"/>
      <c r="VHX177" s="86"/>
      <c r="VHY177" s="86"/>
      <c r="VHZ177" s="86"/>
      <c r="VIA177" s="86"/>
      <c r="VIB177" s="86"/>
      <c r="VIC177" s="86"/>
      <c r="VID177" s="86"/>
      <c r="VIE177" s="86"/>
      <c r="VIF177" s="86"/>
      <c r="VIG177" s="86"/>
      <c r="VIH177" s="86"/>
      <c r="VII177" s="86"/>
      <c r="VIJ177" s="86"/>
      <c r="VIK177" s="86"/>
      <c r="VIL177" s="86"/>
      <c r="VIM177" s="86"/>
      <c r="VIN177" s="86"/>
      <c r="VIO177" s="86"/>
      <c r="VIP177" s="86"/>
      <c r="VIQ177" s="86"/>
      <c r="VIR177" s="86"/>
      <c r="VIS177" s="86"/>
      <c r="VIT177" s="86"/>
      <c r="VIU177" s="86"/>
      <c r="VIV177" s="86"/>
      <c r="VIW177" s="86"/>
      <c r="VIX177" s="86"/>
      <c r="VIY177" s="86"/>
      <c r="VIZ177" s="86"/>
      <c r="VJA177" s="86"/>
      <c r="VJB177" s="86"/>
      <c r="VJC177" s="86"/>
      <c r="VJD177" s="86"/>
      <c r="VJE177" s="86"/>
      <c r="VJF177" s="86"/>
      <c r="VJG177" s="86"/>
      <c r="VJH177" s="86"/>
      <c r="VJI177" s="86"/>
      <c r="VJJ177" s="86"/>
      <c r="VJK177" s="86"/>
      <c r="VJL177" s="86"/>
      <c r="VJM177" s="86"/>
      <c r="VJN177" s="86"/>
      <c r="VJO177" s="86"/>
      <c r="VJP177" s="86"/>
      <c r="VJQ177" s="86"/>
      <c r="VJR177" s="86"/>
      <c r="VJS177" s="86"/>
      <c r="VJT177" s="86"/>
      <c r="VJU177" s="86"/>
      <c r="VJV177" s="86"/>
      <c r="VJW177" s="86"/>
      <c r="VJX177" s="86"/>
      <c r="VJY177" s="86"/>
      <c r="VJZ177" s="86"/>
      <c r="VKA177" s="86"/>
      <c r="VKB177" s="86"/>
      <c r="VKC177" s="86"/>
      <c r="VKD177" s="86"/>
      <c r="VKE177" s="86"/>
      <c r="VKF177" s="86"/>
      <c r="VKG177" s="86"/>
      <c r="VKH177" s="86"/>
      <c r="VKI177" s="86"/>
      <c r="VKJ177" s="86"/>
      <c r="VKK177" s="86"/>
      <c r="VKL177" s="86"/>
      <c r="VKM177" s="86"/>
      <c r="VKN177" s="86"/>
      <c r="VKO177" s="86"/>
      <c r="VKP177" s="86"/>
      <c r="VKQ177" s="86"/>
      <c r="VKR177" s="86"/>
      <c r="VKS177" s="86"/>
      <c r="VKT177" s="86"/>
      <c r="VKU177" s="86"/>
      <c r="VKV177" s="86"/>
      <c r="VKW177" s="86"/>
      <c r="VKX177" s="86"/>
      <c r="VKY177" s="86"/>
      <c r="VKZ177" s="86"/>
      <c r="VLA177" s="86"/>
      <c r="VLB177" s="86"/>
      <c r="VLC177" s="86"/>
      <c r="VLD177" s="86"/>
      <c r="VLE177" s="86"/>
      <c r="VLF177" s="86"/>
      <c r="VLG177" s="86"/>
      <c r="VLH177" s="86"/>
      <c r="VLI177" s="86"/>
      <c r="VLJ177" s="86"/>
      <c r="VLK177" s="86"/>
      <c r="VLL177" s="86"/>
      <c r="VLM177" s="86"/>
      <c r="VLN177" s="86"/>
      <c r="VLO177" s="86"/>
      <c r="VLP177" s="86"/>
      <c r="VLQ177" s="86"/>
      <c r="VLR177" s="86"/>
      <c r="VLS177" s="86"/>
      <c r="VLT177" s="86"/>
      <c r="VLU177" s="86"/>
      <c r="VLV177" s="86"/>
      <c r="VLW177" s="86"/>
      <c r="VLX177" s="86"/>
      <c r="VLY177" s="86"/>
      <c r="VLZ177" s="86"/>
      <c r="VMA177" s="86"/>
      <c r="VMB177" s="86"/>
      <c r="VMC177" s="86"/>
      <c r="VMD177" s="86"/>
      <c r="VME177" s="86"/>
      <c r="VMF177" s="86"/>
      <c r="VMG177" s="86"/>
      <c r="VMH177" s="86"/>
      <c r="VMI177" s="86"/>
      <c r="VMJ177" s="86"/>
      <c r="VMK177" s="86"/>
      <c r="VML177" s="86"/>
      <c r="VMM177" s="86"/>
      <c r="VMN177" s="86"/>
      <c r="VMO177" s="86"/>
      <c r="VMP177" s="86"/>
      <c r="VMQ177" s="86"/>
      <c r="VMR177" s="86"/>
      <c r="VMS177" s="86"/>
      <c r="VMT177" s="86"/>
      <c r="VMU177" s="86"/>
      <c r="VMV177" s="86"/>
      <c r="VMW177" s="86"/>
      <c r="VMX177" s="86"/>
      <c r="VMY177" s="86"/>
      <c r="VMZ177" s="86"/>
      <c r="VNA177" s="86"/>
      <c r="VNB177" s="86"/>
      <c r="VNC177" s="86"/>
      <c r="VND177" s="86"/>
      <c r="VNE177" s="86"/>
      <c r="VNF177" s="86"/>
      <c r="VNG177" s="86"/>
      <c r="VNH177" s="86"/>
      <c r="VNI177" s="86"/>
      <c r="VNJ177" s="86"/>
      <c r="VNK177" s="86"/>
      <c r="VNL177" s="86"/>
      <c r="VNM177" s="86"/>
      <c r="VNN177" s="86"/>
      <c r="VNO177" s="86"/>
      <c r="VNP177" s="86"/>
      <c r="VNQ177" s="86"/>
      <c r="VNR177" s="86"/>
      <c r="VNS177" s="86"/>
      <c r="VNT177" s="86"/>
      <c r="VNU177" s="86"/>
      <c r="VNV177" s="86"/>
      <c r="VNW177" s="86"/>
      <c r="VNX177" s="86"/>
      <c r="VNY177" s="86"/>
      <c r="VNZ177" s="86"/>
      <c r="VOA177" s="86"/>
      <c r="VOB177" s="86"/>
      <c r="VOC177" s="86"/>
      <c r="VOD177" s="86"/>
      <c r="VOE177" s="86"/>
      <c r="VOF177" s="86"/>
      <c r="VOG177" s="86"/>
      <c r="VOH177" s="86"/>
      <c r="VOI177" s="86"/>
      <c r="VOJ177" s="86"/>
      <c r="VOK177" s="86"/>
      <c r="VOL177" s="86"/>
      <c r="VOM177" s="86"/>
      <c r="VON177" s="86"/>
      <c r="VOO177" s="86"/>
      <c r="VOP177" s="86"/>
      <c r="VOQ177" s="86"/>
      <c r="VOR177" s="86"/>
      <c r="VOS177" s="86"/>
      <c r="VOT177" s="86"/>
      <c r="VOU177" s="86"/>
      <c r="VOV177" s="86"/>
      <c r="VOW177" s="86"/>
      <c r="VOX177" s="86"/>
      <c r="VOY177" s="86"/>
      <c r="VOZ177" s="86"/>
      <c r="VPA177" s="86"/>
      <c r="VPB177" s="86"/>
      <c r="VPC177" s="86"/>
      <c r="VPD177" s="86"/>
      <c r="VPE177" s="86"/>
      <c r="VPF177" s="86"/>
      <c r="VPG177" s="86"/>
      <c r="VPH177" s="86"/>
      <c r="VPI177" s="86"/>
      <c r="VPJ177" s="86"/>
      <c r="VPK177" s="86"/>
      <c r="VPL177" s="86"/>
      <c r="VPM177" s="86"/>
      <c r="VPN177" s="86"/>
      <c r="VPO177" s="86"/>
      <c r="VPP177" s="98"/>
      <c r="VPQ177" s="98"/>
      <c r="VPR177" s="98"/>
      <c r="VPS177" s="98"/>
      <c r="VPT177" s="98"/>
      <c r="VPU177" s="98"/>
      <c r="VPV177" s="86"/>
      <c r="VPW177" s="86"/>
      <c r="VPX177" s="86"/>
      <c r="VPY177" s="86"/>
      <c r="VPZ177" s="86"/>
      <c r="VQA177" s="86"/>
      <c r="VQB177" s="86"/>
      <c r="VQC177" s="86"/>
      <c r="VQD177" s="86"/>
      <c r="VQE177" s="86"/>
      <c r="VQF177" s="86"/>
      <c r="VQG177" s="86"/>
      <c r="VQH177" s="86"/>
      <c r="VQI177" s="86"/>
      <c r="VQJ177" s="86"/>
      <c r="VQK177" s="86"/>
      <c r="VQL177" s="86"/>
      <c r="VQM177" s="86"/>
      <c r="VQN177" s="86"/>
      <c r="VQO177" s="86"/>
      <c r="VQP177" s="86"/>
      <c r="VQQ177" s="86"/>
      <c r="VQR177" s="86"/>
      <c r="VQS177" s="86"/>
      <c r="VQT177" s="86"/>
      <c r="VQU177" s="86"/>
      <c r="VQV177" s="86"/>
      <c r="VQW177" s="86"/>
      <c r="VQX177" s="86"/>
      <c r="VQY177" s="86"/>
      <c r="VQZ177" s="86"/>
      <c r="VRA177" s="86"/>
      <c r="VRB177" s="86"/>
      <c r="VRC177" s="86"/>
      <c r="VRD177" s="86"/>
      <c r="VRE177" s="86"/>
      <c r="VRF177" s="86"/>
      <c r="VRG177" s="86"/>
      <c r="VRH177" s="86"/>
      <c r="VRI177" s="86"/>
      <c r="VRJ177" s="86"/>
      <c r="VRK177" s="86"/>
      <c r="VRL177" s="86"/>
      <c r="VRM177" s="86"/>
      <c r="VRN177" s="86"/>
      <c r="VRO177" s="86"/>
      <c r="VRP177" s="86"/>
      <c r="VRQ177" s="86"/>
      <c r="VRR177" s="86"/>
      <c r="VRS177" s="86"/>
      <c r="VRT177" s="86"/>
      <c r="VRU177" s="86"/>
      <c r="VRV177" s="86"/>
      <c r="VRW177" s="86"/>
      <c r="VRX177" s="86"/>
      <c r="VRY177" s="86"/>
      <c r="VRZ177" s="86"/>
      <c r="VSA177" s="86"/>
      <c r="VSB177" s="86"/>
      <c r="VSC177" s="86"/>
      <c r="VSD177" s="86"/>
      <c r="VSE177" s="86"/>
      <c r="VSF177" s="86"/>
      <c r="VSG177" s="86"/>
      <c r="VSH177" s="86"/>
      <c r="VSI177" s="86"/>
      <c r="VSJ177" s="86"/>
      <c r="VSK177" s="86"/>
      <c r="VSL177" s="86"/>
      <c r="VSM177" s="86"/>
      <c r="VSN177" s="86"/>
      <c r="VSO177" s="86"/>
      <c r="VSP177" s="86"/>
      <c r="VSQ177" s="86"/>
      <c r="VSR177" s="86"/>
      <c r="VSS177" s="86"/>
      <c r="VST177" s="86"/>
      <c r="VSU177" s="86"/>
      <c r="VSV177" s="86"/>
      <c r="VSW177" s="86"/>
      <c r="VSX177" s="86"/>
      <c r="VSY177" s="86"/>
      <c r="VSZ177" s="86"/>
      <c r="VTA177" s="86"/>
      <c r="VTB177" s="86"/>
      <c r="VTC177" s="86"/>
      <c r="VTD177" s="86"/>
      <c r="VTE177" s="86"/>
      <c r="VTF177" s="86"/>
      <c r="VTG177" s="86"/>
      <c r="VTH177" s="86"/>
      <c r="VTI177" s="86"/>
      <c r="VTJ177" s="86"/>
      <c r="VTK177" s="86"/>
      <c r="VTL177" s="86"/>
      <c r="VTM177" s="86"/>
      <c r="VTN177" s="86"/>
      <c r="VTO177" s="86"/>
      <c r="VTP177" s="86"/>
      <c r="VTQ177" s="86"/>
      <c r="VTR177" s="86"/>
      <c r="VTS177" s="86"/>
      <c r="VTT177" s="86"/>
      <c r="VTU177" s="86"/>
      <c r="VTV177" s="86"/>
      <c r="VTW177" s="86"/>
      <c r="VTX177" s="86"/>
      <c r="VTY177" s="86"/>
      <c r="VTZ177" s="86"/>
      <c r="VUA177" s="86"/>
      <c r="VUB177" s="86"/>
      <c r="VUC177" s="86"/>
      <c r="VUD177" s="86"/>
      <c r="VUE177" s="86"/>
      <c r="VUF177" s="86"/>
      <c r="VUG177" s="86"/>
      <c r="VUH177" s="86"/>
      <c r="VUI177" s="86"/>
      <c r="VUJ177" s="86"/>
      <c r="VUK177" s="86"/>
      <c r="VUL177" s="86"/>
      <c r="VUM177" s="86"/>
      <c r="VUN177" s="86"/>
      <c r="VUO177" s="86"/>
      <c r="VUP177" s="86"/>
      <c r="VUQ177" s="86"/>
      <c r="VUR177" s="86"/>
      <c r="VUS177" s="86"/>
      <c r="VUT177" s="86"/>
      <c r="VUU177" s="86"/>
      <c r="VUV177" s="86"/>
      <c r="VUW177" s="86"/>
      <c r="VUX177" s="86"/>
      <c r="VUY177" s="86"/>
      <c r="VUZ177" s="86"/>
      <c r="VVA177" s="86"/>
      <c r="VVB177" s="86"/>
      <c r="VVC177" s="86"/>
      <c r="VVD177" s="86"/>
      <c r="VVE177" s="86"/>
      <c r="VVF177" s="86"/>
      <c r="VVG177" s="86"/>
      <c r="VVH177" s="86"/>
      <c r="VVI177" s="86"/>
      <c r="VVJ177" s="86"/>
      <c r="VVK177" s="86"/>
      <c r="VVL177" s="86"/>
      <c r="VVM177" s="86"/>
      <c r="VVN177" s="86"/>
      <c r="VVO177" s="86"/>
      <c r="VVP177" s="86"/>
      <c r="VVQ177" s="86"/>
      <c r="VVR177" s="86"/>
      <c r="VVS177" s="86"/>
      <c r="VVT177" s="86"/>
      <c r="VVU177" s="86"/>
      <c r="VVV177" s="86"/>
      <c r="VVW177" s="86"/>
      <c r="VVX177" s="86"/>
      <c r="VVY177" s="86"/>
      <c r="VVZ177" s="86"/>
      <c r="VWA177" s="86"/>
      <c r="VWB177" s="86"/>
      <c r="VWC177" s="86"/>
      <c r="VWD177" s="86"/>
      <c r="VWE177" s="86"/>
      <c r="VWF177" s="86"/>
      <c r="VWG177" s="86"/>
      <c r="VWH177" s="86"/>
      <c r="VWI177" s="86"/>
      <c r="VWJ177" s="86"/>
      <c r="VWK177" s="86"/>
      <c r="VWL177" s="86"/>
      <c r="VWM177" s="86"/>
      <c r="VWN177" s="86"/>
      <c r="VWO177" s="86"/>
      <c r="VWP177" s="86"/>
      <c r="VWQ177" s="86"/>
      <c r="VWR177" s="86"/>
      <c r="VWS177" s="86"/>
      <c r="VWT177" s="86"/>
      <c r="VWU177" s="86"/>
      <c r="VWV177" s="86"/>
      <c r="VWW177" s="86"/>
      <c r="VWX177" s="86"/>
      <c r="VWY177" s="86"/>
      <c r="VWZ177" s="86"/>
      <c r="VXA177" s="86"/>
      <c r="VXB177" s="86"/>
      <c r="VXC177" s="86"/>
      <c r="VXD177" s="86"/>
      <c r="VXE177" s="86"/>
      <c r="VXF177" s="86"/>
      <c r="VXG177" s="86"/>
      <c r="VXH177" s="86"/>
      <c r="VXI177" s="86"/>
      <c r="VXJ177" s="86"/>
      <c r="VXK177" s="86"/>
      <c r="VXL177" s="86"/>
      <c r="VXM177" s="86"/>
      <c r="VXN177" s="86"/>
      <c r="VXO177" s="86"/>
      <c r="VXP177" s="86"/>
      <c r="VXQ177" s="86"/>
      <c r="VXR177" s="86"/>
      <c r="VXS177" s="86"/>
      <c r="VXT177" s="86"/>
      <c r="VXU177" s="86"/>
      <c r="VXV177" s="86"/>
      <c r="VXW177" s="86"/>
      <c r="VXX177" s="86"/>
      <c r="VXY177" s="86"/>
      <c r="VXZ177" s="86"/>
      <c r="VYA177" s="86"/>
      <c r="VYB177" s="86"/>
      <c r="VYC177" s="86"/>
      <c r="VYD177" s="86"/>
      <c r="VYE177" s="86"/>
      <c r="VYF177" s="86"/>
      <c r="VYG177" s="86"/>
      <c r="VYH177" s="86"/>
      <c r="VYI177" s="86"/>
      <c r="VYJ177" s="86"/>
      <c r="VYK177" s="86"/>
      <c r="VYL177" s="86"/>
      <c r="VYM177" s="86"/>
      <c r="VYN177" s="86"/>
      <c r="VYO177" s="86"/>
      <c r="VYP177" s="86"/>
      <c r="VYQ177" s="86"/>
      <c r="VYR177" s="86"/>
      <c r="VYS177" s="86"/>
      <c r="VYT177" s="86"/>
      <c r="VYU177" s="86"/>
      <c r="VYV177" s="86"/>
      <c r="VYW177" s="86"/>
      <c r="VYX177" s="86"/>
      <c r="VYY177" s="86"/>
      <c r="VYZ177" s="86"/>
      <c r="VZA177" s="86"/>
      <c r="VZB177" s="86"/>
      <c r="VZC177" s="86"/>
      <c r="VZD177" s="86"/>
      <c r="VZE177" s="86"/>
      <c r="VZF177" s="86"/>
      <c r="VZG177" s="86"/>
      <c r="VZH177" s="86"/>
      <c r="VZI177" s="86"/>
      <c r="VZJ177" s="86"/>
      <c r="VZK177" s="86"/>
      <c r="VZL177" s="98"/>
      <c r="VZM177" s="98"/>
      <c r="VZN177" s="98"/>
      <c r="VZO177" s="98"/>
      <c r="VZP177" s="98"/>
      <c r="VZQ177" s="98"/>
      <c r="VZR177" s="86"/>
      <c r="VZS177" s="86"/>
      <c r="VZT177" s="86"/>
      <c r="VZU177" s="86"/>
      <c r="VZV177" s="86"/>
      <c r="VZW177" s="86"/>
      <c r="VZX177" s="86"/>
      <c r="VZY177" s="86"/>
      <c r="VZZ177" s="86"/>
      <c r="WAA177" s="86"/>
      <c r="WAB177" s="86"/>
      <c r="WAC177" s="86"/>
      <c r="WAD177" s="86"/>
      <c r="WAE177" s="86"/>
      <c r="WAF177" s="86"/>
      <c r="WAG177" s="86"/>
      <c r="WAH177" s="86"/>
      <c r="WAI177" s="86"/>
      <c r="WAJ177" s="86"/>
      <c r="WAK177" s="86"/>
      <c r="WAL177" s="86"/>
      <c r="WAM177" s="86"/>
      <c r="WAN177" s="86"/>
      <c r="WAO177" s="86"/>
      <c r="WAP177" s="86"/>
      <c r="WAQ177" s="86"/>
      <c r="WAR177" s="86"/>
      <c r="WAS177" s="86"/>
      <c r="WAT177" s="86"/>
      <c r="WAU177" s="86"/>
      <c r="WAV177" s="86"/>
      <c r="WAW177" s="86"/>
      <c r="WAX177" s="86"/>
      <c r="WAY177" s="86"/>
      <c r="WAZ177" s="86"/>
      <c r="WBA177" s="86"/>
      <c r="WBB177" s="86"/>
      <c r="WBC177" s="86"/>
      <c r="WBD177" s="86"/>
      <c r="WBE177" s="86"/>
      <c r="WBF177" s="86"/>
      <c r="WBG177" s="86"/>
      <c r="WBH177" s="86"/>
      <c r="WBI177" s="86"/>
      <c r="WBJ177" s="86"/>
      <c r="WBK177" s="86"/>
      <c r="WBL177" s="86"/>
      <c r="WBM177" s="86"/>
      <c r="WBN177" s="86"/>
      <c r="WBO177" s="86"/>
      <c r="WBP177" s="86"/>
      <c r="WBQ177" s="86"/>
      <c r="WBR177" s="86"/>
      <c r="WBS177" s="86"/>
      <c r="WBT177" s="86"/>
      <c r="WBU177" s="86"/>
      <c r="WBV177" s="86"/>
      <c r="WBW177" s="86"/>
      <c r="WBX177" s="86"/>
      <c r="WBY177" s="86"/>
      <c r="WBZ177" s="86"/>
      <c r="WCA177" s="86"/>
      <c r="WCB177" s="86"/>
      <c r="WCC177" s="86"/>
      <c r="WCD177" s="86"/>
      <c r="WCE177" s="86"/>
      <c r="WCF177" s="86"/>
      <c r="WCG177" s="86"/>
      <c r="WCH177" s="86"/>
      <c r="WCI177" s="86"/>
      <c r="WCJ177" s="86"/>
      <c r="WCK177" s="86"/>
      <c r="WCL177" s="86"/>
      <c r="WCM177" s="86"/>
      <c r="WCN177" s="86"/>
      <c r="WCO177" s="86"/>
      <c r="WCP177" s="86"/>
      <c r="WCQ177" s="86"/>
      <c r="WCR177" s="86"/>
      <c r="WCS177" s="86"/>
      <c r="WCT177" s="86"/>
      <c r="WCU177" s="86"/>
      <c r="WCV177" s="86"/>
      <c r="WCW177" s="86"/>
      <c r="WCX177" s="86"/>
      <c r="WCY177" s="86"/>
      <c r="WCZ177" s="86"/>
      <c r="WDA177" s="86"/>
      <c r="WDB177" s="86"/>
      <c r="WDC177" s="86"/>
      <c r="WDD177" s="86"/>
      <c r="WDE177" s="86"/>
      <c r="WDF177" s="86"/>
      <c r="WDG177" s="86"/>
      <c r="WDH177" s="86"/>
      <c r="WDI177" s="86"/>
      <c r="WDJ177" s="86"/>
      <c r="WDK177" s="86"/>
      <c r="WDL177" s="86"/>
      <c r="WDM177" s="86"/>
      <c r="WDN177" s="86"/>
      <c r="WDO177" s="86"/>
      <c r="WDP177" s="86"/>
      <c r="WDQ177" s="86"/>
      <c r="WDR177" s="86"/>
      <c r="WDS177" s="86"/>
      <c r="WDT177" s="86"/>
      <c r="WDU177" s="86"/>
      <c r="WDV177" s="86"/>
      <c r="WDW177" s="86"/>
      <c r="WDX177" s="86"/>
      <c r="WDY177" s="86"/>
      <c r="WDZ177" s="86"/>
      <c r="WEA177" s="86"/>
      <c r="WEB177" s="86"/>
      <c r="WEC177" s="86"/>
      <c r="WED177" s="86"/>
      <c r="WEE177" s="86"/>
      <c r="WEF177" s="86"/>
      <c r="WEG177" s="86"/>
      <c r="WEH177" s="86"/>
      <c r="WEI177" s="86"/>
      <c r="WEJ177" s="86"/>
      <c r="WEK177" s="86"/>
      <c r="WEL177" s="86"/>
      <c r="WEM177" s="86"/>
      <c r="WEN177" s="86"/>
      <c r="WEO177" s="86"/>
      <c r="WEP177" s="86"/>
      <c r="WEQ177" s="86"/>
      <c r="WER177" s="86"/>
      <c r="WES177" s="86"/>
      <c r="WET177" s="86"/>
      <c r="WEU177" s="86"/>
      <c r="WEV177" s="86"/>
      <c r="WEW177" s="86"/>
      <c r="WEX177" s="86"/>
      <c r="WEY177" s="86"/>
      <c r="WEZ177" s="86"/>
      <c r="WFA177" s="86"/>
      <c r="WFB177" s="86"/>
      <c r="WFC177" s="86"/>
      <c r="WFD177" s="86"/>
      <c r="WFE177" s="86"/>
      <c r="WFF177" s="86"/>
      <c r="WFG177" s="86"/>
      <c r="WFH177" s="86"/>
      <c r="WFI177" s="86"/>
      <c r="WFJ177" s="86"/>
      <c r="WFK177" s="86"/>
      <c r="WFL177" s="86"/>
      <c r="WFM177" s="86"/>
      <c r="WFN177" s="86"/>
      <c r="WFO177" s="86"/>
      <c r="WFP177" s="86"/>
      <c r="WFQ177" s="86"/>
      <c r="WFR177" s="86"/>
      <c r="WFS177" s="86"/>
      <c r="WFT177" s="86"/>
      <c r="WFU177" s="86"/>
      <c r="WFV177" s="86"/>
      <c r="WFW177" s="86"/>
      <c r="WFX177" s="86"/>
      <c r="WFY177" s="86"/>
      <c r="WFZ177" s="86"/>
      <c r="WGA177" s="86"/>
      <c r="WGB177" s="86"/>
      <c r="WGC177" s="86"/>
      <c r="WGD177" s="86"/>
      <c r="WGE177" s="86"/>
      <c r="WGF177" s="86"/>
      <c r="WGG177" s="86"/>
      <c r="WGH177" s="86"/>
      <c r="WGI177" s="86"/>
      <c r="WGJ177" s="86"/>
      <c r="WGK177" s="86"/>
      <c r="WGL177" s="86"/>
      <c r="WGM177" s="86"/>
      <c r="WGN177" s="86"/>
      <c r="WGO177" s="86"/>
      <c r="WGP177" s="86"/>
      <c r="WGQ177" s="86"/>
      <c r="WGR177" s="86"/>
      <c r="WGS177" s="86"/>
      <c r="WGT177" s="86"/>
      <c r="WGU177" s="86"/>
      <c r="WGV177" s="86"/>
      <c r="WGW177" s="86"/>
      <c r="WGX177" s="86"/>
      <c r="WGY177" s="86"/>
      <c r="WGZ177" s="86"/>
      <c r="WHA177" s="86"/>
      <c r="WHB177" s="86"/>
      <c r="WHC177" s="86"/>
      <c r="WHD177" s="86"/>
      <c r="WHE177" s="86"/>
      <c r="WHF177" s="86"/>
      <c r="WHG177" s="86"/>
      <c r="WHH177" s="86"/>
      <c r="WHI177" s="86"/>
      <c r="WHJ177" s="86"/>
      <c r="WHK177" s="86"/>
      <c r="WHL177" s="86"/>
      <c r="WHM177" s="86"/>
      <c r="WHN177" s="86"/>
      <c r="WHO177" s="86"/>
      <c r="WHP177" s="86"/>
      <c r="WHQ177" s="86"/>
      <c r="WHR177" s="86"/>
      <c r="WHS177" s="86"/>
      <c r="WHT177" s="86"/>
      <c r="WHU177" s="86"/>
      <c r="WHV177" s="86"/>
      <c r="WHW177" s="86"/>
      <c r="WHX177" s="86"/>
      <c r="WHY177" s="86"/>
      <c r="WHZ177" s="86"/>
      <c r="WIA177" s="86"/>
      <c r="WIB177" s="86"/>
      <c r="WIC177" s="86"/>
      <c r="WID177" s="86"/>
      <c r="WIE177" s="86"/>
      <c r="WIF177" s="86"/>
      <c r="WIG177" s="86"/>
      <c r="WIH177" s="86"/>
      <c r="WII177" s="86"/>
      <c r="WIJ177" s="86"/>
      <c r="WIK177" s="86"/>
      <c r="WIL177" s="86"/>
      <c r="WIM177" s="86"/>
      <c r="WIN177" s="86"/>
      <c r="WIO177" s="86"/>
      <c r="WIP177" s="86"/>
      <c r="WIQ177" s="86"/>
      <c r="WIR177" s="86"/>
      <c r="WIS177" s="86"/>
      <c r="WIT177" s="86"/>
      <c r="WIU177" s="86"/>
      <c r="WIV177" s="86"/>
      <c r="WIW177" s="86"/>
      <c r="WIX177" s="86"/>
      <c r="WIY177" s="86"/>
      <c r="WIZ177" s="86"/>
      <c r="WJA177" s="86"/>
      <c r="WJB177" s="86"/>
      <c r="WJC177" s="86"/>
      <c r="WJD177" s="86"/>
      <c r="WJE177" s="86"/>
      <c r="WJF177" s="86"/>
      <c r="WJG177" s="86"/>
      <c r="WJH177" s="98"/>
      <c r="WJI177" s="98"/>
      <c r="WJJ177" s="98"/>
      <c r="WJK177" s="98"/>
      <c r="WJL177" s="98"/>
      <c r="WJM177" s="98"/>
      <c r="WJN177" s="86"/>
      <c r="WJO177" s="86"/>
      <c r="WJP177" s="86"/>
      <c r="WJQ177" s="86"/>
      <c r="WJR177" s="86"/>
      <c r="WJS177" s="86"/>
      <c r="WJT177" s="86"/>
      <c r="WJU177" s="86"/>
      <c r="WJV177" s="86"/>
      <c r="WJW177" s="86"/>
      <c r="WJX177" s="86"/>
      <c r="WJY177" s="86"/>
      <c r="WJZ177" s="86"/>
      <c r="WKA177" s="86"/>
      <c r="WKB177" s="86"/>
      <c r="WKC177" s="86"/>
      <c r="WKD177" s="86"/>
      <c r="WKE177" s="86"/>
      <c r="WKF177" s="86"/>
      <c r="WKG177" s="86"/>
      <c r="WKH177" s="86"/>
      <c r="WKI177" s="86"/>
      <c r="WKJ177" s="86"/>
      <c r="WKK177" s="86"/>
      <c r="WKL177" s="86"/>
      <c r="WKM177" s="86"/>
      <c r="WKN177" s="86"/>
      <c r="WKO177" s="86"/>
      <c r="WKP177" s="86"/>
      <c r="WKQ177" s="86"/>
      <c r="WKR177" s="86"/>
      <c r="WKS177" s="86"/>
      <c r="WKT177" s="86"/>
      <c r="WKU177" s="86"/>
      <c r="WKV177" s="86"/>
      <c r="WKW177" s="86"/>
      <c r="WKX177" s="86"/>
      <c r="WKY177" s="86"/>
      <c r="WKZ177" s="86"/>
      <c r="WLA177" s="86"/>
      <c r="WLB177" s="86"/>
      <c r="WLC177" s="86"/>
      <c r="WLD177" s="86"/>
      <c r="WLE177" s="86"/>
      <c r="WLF177" s="86"/>
      <c r="WLG177" s="86"/>
      <c r="WLH177" s="86"/>
      <c r="WLI177" s="86"/>
      <c r="WLJ177" s="86"/>
      <c r="WLK177" s="86"/>
      <c r="WLL177" s="86"/>
      <c r="WLM177" s="86"/>
      <c r="WLN177" s="86"/>
      <c r="WLO177" s="86"/>
      <c r="WLP177" s="86"/>
      <c r="WLQ177" s="86"/>
      <c r="WLR177" s="86"/>
      <c r="WLS177" s="86"/>
      <c r="WLT177" s="86"/>
      <c r="WLU177" s="86"/>
      <c r="WLV177" s="86"/>
      <c r="WLW177" s="86"/>
      <c r="WLX177" s="86"/>
      <c r="WLY177" s="86"/>
      <c r="WLZ177" s="86"/>
      <c r="WMA177" s="86"/>
      <c r="WMB177" s="86"/>
      <c r="WMC177" s="86"/>
      <c r="WMD177" s="86"/>
      <c r="WME177" s="86"/>
      <c r="WMF177" s="86"/>
      <c r="WMG177" s="86"/>
      <c r="WMH177" s="86"/>
      <c r="WMI177" s="86"/>
      <c r="WMJ177" s="86"/>
      <c r="WMK177" s="86"/>
      <c r="WML177" s="86"/>
      <c r="WMM177" s="86"/>
      <c r="WMN177" s="86"/>
      <c r="WMO177" s="86"/>
      <c r="WMP177" s="86"/>
      <c r="WMQ177" s="86"/>
      <c r="WMR177" s="86"/>
      <c r="WMS177" s="86"/>
      <c r="WMT177" s="86"/>
      <c r="WMU177" s="86"/>
      <c r="WMV177" s="86"/>
      <c r="WMW177" s="86"/>
      <c r="WMX177" s="86"/>
      <c r="WMY177" s="86"/>
      <c r="WMZ177" s="86"/>
      <c r="WNA177" s="86"/>
      <c r="WNB177" s="86"/>
      <c r="WNC177" s="86"/>
      <c r="WND177" s="86"/>
      <c r="WNE177" s="86"/>
      <c r="WNF177" s="86"/>
      <c r="WNG177" s="86"/>
      <c r="WNH177" s="86"/>
      <c r="WNI177" s="86"/>
      <c r="WNJ177" s="86"/>
      <c r="WNK177" s="86"/>
      <c r="WNL177" s="86"/>
      <c r="WNM177" s="86"/>
      <c r="WNN177" s="86"/>
      <c r="WNO177" s="86"/>
      <c r="WNP177" s="86"/>
      <c r="WNQ177" s="86"/>
      <c r="WNR177" s="86"/>
      <c r="WNS177" s="86"/>
      <c r="WNT177" s="86"/>
      <c r="WNU177" s="86"/>
      <c r="WNV177" s="86"/>
      <c r="WNW177" s="86"/>
      <c r="WNX177" s="86"/>
      <c r="WNY177" s="86"/>
      <c r="WNZ177" s="86"/>
      <c r="WOA177" s="86"/>
      <c r="WOB177" s="86"/>
      <c r="WOC177" s="86"/>
      <c r="WOD177" s="86"/>
      <c r="WOE177" s="86"/>
      <c r="WOF177" s="86"/>
      <c r="WOG177" s="86"/>
      <c r="WOH177" s="86"/>
      <c r="WOI177" s="86"/>
      <c r="WOJ177" s="86"/>
      <c r="WOK177" s="86"/>
      <c r="WOL177" s="86"/>
      <c r="WOM177" s="86"/>
      <c r="WON177" s="86"/>
      <c r="WOO177" s="86"/>
      <c r="WOP177" s="86"/>
      <c r="WOQ177" s="86"/>
      <c r="WOR177" s="86"/>
      <c r="WOS177" s="86"/>
      <c r="WOT177" s="86"/>
      <c r="WOU177" s="86"/>
      <c r="WOV177" s="86"/>
      <c r="WOW177" s="86"/>
      <c r="WOX177" s="86"/>
      <c r="WOY177" s="86"/>
      <c r="WOZ177" s="86"/>
      <c r="WPA177" s="86"/>
      <c r="WPB177" s="86"/>
      <c r="WPC177" s="86"/>
      <c r="WPD177" s="86"/>
      <c r="WPE177" s="86"/>
      <c r="WPF177" s="86"/>
      <c r="WPG177" s="86"/>
      <c r="WPH177" s="86"/>
      <c r="WPI177" s="86"/>
      <c r="WPJ177" s="86"/>
      <c r="WPK177" s="86"/>
      <c r="WPL177" s="86"/>
      <c r="WPM177" s="86"/>
      <c r="WPN177" s="86"/>
      <c r="WPO177" s="86"/>
      <c r="WPP177" s="86"/>
      <c r="WPQ177" s="86"/>
      <c r="WPR177" s="86"/>
      <c r="WPS177" s="86"/>
      <c r="WPT177" s="86"/>
      <c r="WPU177" s="86"/>
      <c r="WPV177" s="86"/>
      <c r="WPW177" s="86"/>
      <c r="WPX177" s="86"/>
      <c r="WPY177" s="86"/>
      <c r="WPZ177" s="86"/>
      <c r="WQA177" s="86"/>
      <c r="WQB177" s="86"/>
      <c r="WQC177" s="86"/>
      <c r="WQD177" s="86"/>
      <c r="WQE177" s="86"/>
      <c r="WQF177" s="86"/>
      <c r="WQG177" s="86"/>
      <c r="WQH177" s="86"/>
      <c r="WQI177" s="86"/>
      <c r="WQJ177" s="86"/>
      <c r="WQK177" s="86"/>
      <c r="WQL177" s="86"/>
      <c r="WQM177" s="86"/>
      <c r="WQN177" s="86"/>
      <c r="WQO177" s="86"/>
      <c r="WQP177" s="86"/>
      <c r="WQQ177" s="86"/>
      <c r="WQR177" s="86"/>
      <c r="WQS177" s="86"/>
      <c r="WQT177" s="86"/>
      <c r="WQU177" s="86"/>
      <c r="WQV177" s="86"/>
      <c r="WQW177" s="86"/>
      <c r="WQX177" s="86"/>
      <c r="WQY177" s="86"/>
      <c r="WQZ177" s="86"/>
      <c r="WRA177" s="86"/>
      <c r="WRB177" s="86"/>
      <c r="WRC177" s="86"/>
      <c r="WRD177" s="86"/>
      <c r="WRE177" s="86"/>
      <c r="WRF177" s="86"/>
      <c r="WRG177" s="86"/>
      <c r="WRH177" s="86"/>
      <c r="WRI177" s="86"/>
      <c r="WRJ177" s="86"/>
      <c r="WRK177" s="86"/>
      <c r="WRL177" s="86"/>
      <c r="WRM177" s="86"/>
      <c r="WRN177" s="86"/>
      <c r="WRO177" s="86"/>
      <c r="WRP177" s="86"/>
      <c r="WRQ177" s="86"/>
      <c r="WRR177" s="86"/>
      <c r="WRS177" s="86"/>
      <c r="WRT177" s="86"/>
      <c r="WRU177" s="86"/>
      <c r="WRV177" s="86"/>
      <c r="WRW177" s="86"/>
      <c r="WRX177" s="86"/>
      <c r="WRY177" s="86"/>
      <c r="WRZ177" s="86"/>
      <c r="WSA177" s="86"/>
      <c r="WSB177" s="86"/>
      <c r="WSC177" s="86"/>
      <c r="WSD177" s="86"/>
      <c r="WSE177" s="86"/>
      <c r="WSF177" s="86"/>
      <c r="WSG177" s="86"/>
      <c r="WSH177" s="86"/>
      <c r="WSI177" s="86"/>
      <c r="WSJ177" s="86"/>
      <c r="WSK177" s="86"/>
      <c r="WSL177" s="86"/>
      <c r="WSM177" s="86"/>
      <c r="WSN177" s="86"/>
      <c r="WSO177" s="86"/>
      <c r="WSP177" s="86"/>
      <c r="WSQ177" s="86"/>
      <c r="WSR177" s="86"/>
      <c r="WSS177" s="86"/>
      <c r="WST177" s="86"/>
      <c r="WSU177" s="86"/>
      <c r="WSV177" s="86"/>
      <c r="WSW177" s="86"/>
      <c r="WSX177" s="86"/>
      <c r="WSY177" s="86"/>
      <c r="WSZ177" s="86"/>
      <c r="WTA177" s="86"/>
      <c r="WTB177" s="86"/>
      <c r="WTC177" s="86"/>
      <c r="WTD177" s="98"/>
      <c r="WTE177" s="98"/>
      <c r="WTF177" s="98"/>
      <c r="WTG177" s="98"/>
      <c r="WTH177" s="98"/>
      <c r="WTI177" s="98"/>
      <c r="WTJ177" s="86"/>
      <c r="WTK177" s="86"/>
      <c r="WTL177" s="86"/>
      <c r="WTM177" s="86"/>
      <c r="WTN177" s="86"/>
      <c r="WTO177" s="86"/>
      <c r="WTP177" s="86"/>
      <c r="WTQ177" s="86"/>
      <c r="WTR177" s="86"/>
      <c r="WTS177" s="86"/>
      <c r="WTT177" s="86"/>
      <c r="WTU177" s="86"/>
      <c r="WTV177" s="86"/>
      <c r="WTW177" s="86"/>
      <c r="WTX177" s="86"/>
      <c r="WTY177" s="86"/>
      <c r="WTZ177" s="86"/>
      <c r="WUA177" s="86"/>
      <c r="WUB177" s="86"/>
      <c r="WUC177" s="86"/>
      <c r="WUD177" s="86"/>
      <c r="WUE177" s="86"/>
      <c r="WUF177" s="86"/>
      <c r="WUG177" s="86"/>
      <c r="WUH177" s="86"/>
      <c r="WUI177" s="86"/>
      <c r="WUJ177" s="86"/>
      <c r="WUK177" s="86"/>
      <c r="WUL177" s="86"/>
      <c r="WUM177" s="86"/>
      <c r="WUN177" s="86"/>
      <c r="WUO177" s="86"/>
      <c r="WUP177" s="86"/>
      <c r="WUQ177" s="86"/>
      <c r="WUR177" s="86"/>
      <c r="WUS177" s="86"/>
      <c r="WUT177" s="86"/>
      <c r="WUU177" s="86"/>
      <c r="WUV177" s="86"/>
      <c r="WUW177" s="86"/>
      <c r="WUX177" s="86"/>
      <c r="WUY177" s="86"/>
      <c r="WUZ177" s="86"/>
      <c r="WVA177" s="86"/>
      <c r="WVB177" s="86"/>
      <c r="WVC177" s="86"/>
      <c r="WVD177" s="86"/>
      <c r="WVE177" s="86"/>
      <c r="WVF177" s="86"/>
      <c r="WVG177" s="86"/>
      <c r="WVH177" s="86"/>
      <c r="WVI177" s="86"/>
      <c r="WVJ177" s="86"/>
      <c r="WVK177" s="86"/>
      <c r="WVL177" s="86"/>
      <c r="WVM177" s="86"/>
      <c r="WVN177" s="86"/>
      <c r="WVO177" s="86"/>
      <c r="WVP177" s="86"/>
      <c r="WVQ177" s="86"/>
      <c r="WVR177" s="86"/>
      <c r="WVS177" s="86"/>
      <c r="WVT177" s="86"/>
      <c r="WVU177" s="86"/>
      <c r="WVV177" s="86"/>
      <c r="WVW177" s="86"/>
      <c r="WVX177" s="86"/>
      <c r="WVY177" s="86"/>
      <c r="WVZ177" s="86"/>
      <c r="WWA177" s="86"/>
      <c r="WWB177" s="86"/>
      <c r="WWC177" s="86"/>
      <c r="WWD177" s="86"/>
      <c r="WWE177" s="86"/>
      <c r="WWF177" s="86"/>
      <c r="WWG177" s="86"/>
      <c r="WWH177" s="86"/>
      <c r="WWI177" s="86"/>
      <c r="WWJ177" s="86"/>
      <c r="WWK177" s="86"/>
      <c r="WWL177" s="86"/>
      <c r="WWM177" s="86"/>
      <c r="WWN177" s="86"/>
      <c r="WWO177" s="86"/>
      <c r="WWP177" s="86"/>
      <c r="WWQ177" s="86"/>
      <c r="WWR177" s="86"/>
      <c r="WWS177" s="86"/>
      <c r="WWT177" s="86"/>
      <c r="WWU177" s="86"/>
      <c r="WWV177" s="86"/>
      <c r="WWW177" s="86"/>
      <c r="WWX177" s="86"/>
      <c r="WWY177" s="86"/>
      <c r="WWZ177" s="86"/>
      <c r="WXA177" s="86"/>
      <c r="WXB177" s="86"/>
      <c r="WXC177" s="86"/>
      <c r="WXD177" s="86"/>
      <c r="WXE177" s="86"/>
      <c r="WXF177" s="86"/>
      <c r="WXG177" s="86"/>
      <c r="WXH177" s="86"/>
      <c r="WXI177" s="86"/>
      <c r="WXJ177" s="86"/>
      <c r="WXK177" s="86"/>
      <c r="WXL177" s="86"/>
      <c r="WXM177" s="86"/>
      <c r="WXN177" s="86"/>
      <c r="WXO177" s="86"/>
      <c r="WXP177" s="86"/>
      <c r="WXQ177" s="86"/>
      <c r="WXR177" s="86"/>
      <c r="WXS177" s="86"/>
      <c r="WXT177" s="86"/>
      <c r="WXU177" s="86"/>
      <c r="WXV177" s="86"/>
      <c r="WXW177" s="86"/>
      <c r="WXX177" s="86"/>
      <c r="WXY177" s="86"/>
      <c r="WXZ177" s="86"/>
      <c r="WYA177" s="86"/>
      <c r="WYB177" s="86"/>
      <c r="WYC177" s="86"/>
      <c r="WYD177" s="86"/>
      <c r="WYE177" s="86"/>
      <c r="WYF177" s="86"/>
      <c r="WYG177" s="86"/>
      <c r="WYH177" s="86"/>
      <c r="WYI177" s="86"/>
      <c r="WYJ177" s="86"/>
      <c r="WYK177" s="86"/>
      <c r="WYL177" s="86"/>
      <c r="WYM177" s="86"/>
      <c r="WYN177" s="86"/>
      <c r="WYO177" s="86"/>
      <c r="WYP177" s="86"/>
      <c r="WYQ177" s="86"/>
      <c r="WYR177" s="86"/>
      <c r="WYS177" s="86"/>
      <c r="WYT177" s="86"/>
      <c r="WYU177" s="86"/>
      <c r="WYV177" s="86"/>
      <c r="WYW177" s="86"/>
      <c r="WYX177" s="86"/>
      <c r="WYY177" s="86"/>
      <c r="WYZ177" s="86"/>
      <c r="WZA177" s="86"/>
      <c r="WZB177" s="86"/>
      <c r="WZC177" s="86"/>
      <c r="WZD177" s="86"/>
      <c r="WZE177" s="86"/>
      <c r="WZF177" s="86"/>
      <c r="WZG177" s="86"/>
      <c r="WZH177" s="86"/>
      <c r="WZI177" s="86"/>
      <c r="WZJ177" s="86"/>
      <c r="WZK177" s="86"/>
      <c r="WZL177" s="86"/>
      <c r="WZM177" s="86"/>
      <c r="WZN177" s="86"/>
      <c r="WZO177" s="86"/>
      <c r="WZP177" s="86"/>
      <c r="WZQ177" s="86"/>
      <c r="WZR177" s="86"/>
      <c r="WZS177" s="86"/>
      <c r="WZT177" s="86"/>
      <c r="WZU177" s="86"/>
      <c r="WZV177" s="86"/>
      <c r="WZW177" s="86"/>
      <c r="WZX177" s="86"/>
      <c r="WZY177" s="86"/>
      <c r="WZZ177" s="86"/>
      <c r="XAA177" s="86"/>
      <c r="XAB177" s="86"/>
      <c r="XAC177" s="86"/>
      <c r="XAD177" s="86"/>
      <c r="XAE177" s="86"/>
      <c r="XAF177" s="86"/>
      <c r="XAG177" s="86"/>
      <c r="XAH177" s="86"/>
      <c r="XAI177" s="86"/>
      <c r="XAJ177" s="86"/>
      <c r="XAK177" s="86"/>
      <c r="XAL177" s="86"/>
      <c r="XAM177" s="86"/>
      <c r="XAN177" s="86"/>
      <c r="XAO177" s="86"/>
      <c r="XAP177" s="86"/>
      <c r="XAQ177" s="86"/>
      <c r="XAR177" s="86"/>
      <c r="XAS177" s="86"/>
      <c r="XAT177" s="86"/>
      <c r="XAU177" s="86"/>
      <c r="XAV177" s="86"/>
      <c r="XAW177" s="86"/>
      <c r="XAX177" s="86"/>
      <c r="XAY177" s="86"/>
      <c r="XAZ177" s="86"/>
      <c r="XBA177" s="86"/>
      <c r="XBB177" s="86"/>
      <c r="XBC177" s="86"/>
      <c r="XBD177" s="86"/>
      <c r="XBE177" s="86"/>
      <c r="XBF177" s="86"/>
      <c r="XBG177" s="86"/>
      <c r="XBH177" s="86"/>
      <c r="XBI177" s="86"/>
      <c r="XBJ177" s="86"/>
      <c r="XBK177" s="86"/>
      <c r="XBL177" s="86"/>
      <c r="XBM177" s="86"/>
      <c r="XBN177" s="86"/>
      <c r="XBO177" s="86"/>
      <c r="XBP177" s="86"/>
      <c r="XBQ177" s="86"/>
      <c r="XBR177" s="86"/>
      <c r="XBS177" s="86"/>
      <c r="XBT177" s="86"/>
      <c r="XBU177" s="86"/>
      <c r="XBV177" s="86"/>
      <c r="XBW177" s="86"/>
      <c r="XBX177" s="86"/>
      <c r="XBY177" s="86"/>
      <c r="XBZ177" s="86"/>
      <c r="XCA177" s="86"/>
      <c r="XCB177" s="86"/>
      <c r="XCC177" s="86"/>
      <c r="XCD177" s="86"/>
      <c r="XCE177" s="86"/>
      <c r="XCF177" s="86"/>
      <c r="XCG177" s="86"/>
      <c r="XCH177" s="86"/>
      <c r="XCI177" s="86"/>
      <c r="XCJ177" s="86"/>
      <c r="XCK177" s="86"/>
      <c r="XCL177" s="86"/>
      <c r="XCM177" s="86"/>
      <c r="XCN177" s="86"/>
      <c r="XCO177" s="86"/>
      <c r="XCP177" s="86"/>
      <c r="XCQ177" s="86"/>
      <c r="XCR177" s="86"/>
      <c r="XCS177" s="86"/>
      <c r="XCT177" s="86"/>
    </row>
    <row r="178" spans="1:16322" s="105" customFormat="1" x14ac:dyDescent="0.25">
      <c r="A178" s="94"/>
      <c r="B178" s="95"/>
      <c r="C178" s="95"/>
      <c r="D178" s="96"/>
      <c r="E178" s="86"/>
      <c r="F178" s="86"/>
      <c r="G178" s="86"/>
      <c r="H178" s="86"/>
      <c r="I178" s="86"/>
      <c r="J178" s="86"/>
      <c r="K178" s="86"/>
      <c r="L178" s="86"/>
      <c r="M178" s="86"/>
      <c r="N178" s="86"/>
      <c r="O178" s="86"/>
      <c r="P178" s="86"/>
      <c r="Q178" s="86"/>
      <c r="R178" s="86"/>
      <c r="S178" s="86"/>
      <c r="T178" s="86"/>
      <c r="U178" s="86"/>
      <c r="V178" s="86"/>
      <c r="W178" s="86"/>
      <c r="X178" s="86"/>
      <c r="Y178" s="86"/>
      <c r="Z178" s="86"/>
      <c r="AA178" s="86"/>
      <c r="AB178" s="86"/>
      <c r="AC178" s="86"/>
      <c r="AD178" s="86"/>
      <c r="AE178" s="86"/>
      <c r="AF178" s="86"/>
      <c r="AG178" s="86"/>
      <c r="AH178" s="86"/>
      <c r="AI178" s="86"/>
      <c r="AJ178" s="86"/>
      <c r="AK178" s="86"/>
      <c r="AL178" s="86"/>
      <c r="AM178" s="86"/>
      <c r="AN178" s="86"/>
      <c r="AO178" s="86"/>
      <c r="AP178" s="86"/>
      <c r="AQ178" s="86"/>
      <c r="AR178" s="86"/>
      <c r="AS178" s="86"/>
      <c r="AT178" s="86"/>
      <c r="AU178" s="86"/>
      <c r="AV178" s="86"/>
      <c r="AW178" s="86"/>
      <c r="AX178" s="86"/>
      <c r="AY178" s="86"/>
      <c r="AZ178" s="86"/>
      <c r="BA178" s="86"/>
      <c r="BB178" s="86"/>
      <c r="BC178" s="86"/>
      <c r="BD178" s="86"/>
      <c r="BE178" s="86"/>
      <c r="BF178" s="86"/>
      <c r="BG178" s="86"/>
      <c r="BH178" s="86"/>
      <c r="BI178" s="86"/>
      <c r="BJ178" s="86"/>
      <c r="BK178" s="86"/>
      <c r="BL178" s="86"/>
      <c r="BM178" s="86"/>
      <c r="BN178" s="86"/>
      <c r="BO178" s="86"/>
      <c r="BP178" s="86"/>
      <c r="BQ178" s="86"/>
      <c r="BR178" s="86"/>
      <c r="BS178" s="86"/>
      <c r="BT178" s="86"/>
      <c r="BU178" s="86"/>
      <c r="BV178" s="86"/>
      <c r="BW178" s="86"/>
      <c r="BX178" s="86"/>
      <c r="BY178" s="86"/>
      <c r="BZ178" s="86"/>
      <c r="CA178" s="86"/>
      <c r="CB178" s="86"/>
      <c r="CC178" s="86"/>
      <c r="CD178" s="86"/>
      <c r="CE178" s="86"/>
      <c r="CF178" s="86"/>
      <c r="CG178" s="86"/>
      <c r="CH178" s="86"/>
      <c r="CI178" s="86"/>
      <c r="CJ178" s="86"/>
      <c r="CK178" s="86"/>
      <c r="CL178" s="86"/>
      <c r="CM178" s="86"/>
      <c r="CN178" s="86"/>
      <c r="CO178" s="86"/>
      <c r="CP178" s="86"/>
      <c r="CQ178" s="86"/>
      <c r="CR178" s="86"/>
      <c r="CS178" s="86"/>
      <c r="CT178" s="86"/>
      <c r="CU178" s="86"/>
      <c r="CV178" s="86"/>
      <c r="CW178" s="86"/>
      <c r="CX178" s="86"/>
      <c r="CY178" s="86"/>
      <c r="CZ178" s="86"/>
      <c r="DA178" s="86"/>
      <c r="DB178" s="86"/>
      <c r="DC178" s="86"/>
      <c r="DD178" s="86"/>
      <c r="DE178" s="86"/>
      <c r="DF178" s="86"/>
      <c r="DG178" s="86"/>
      <c r="DH178" s="86"/>
      <c r="DI178" s="86"/>
      <c r="DJ178" s="86"/>
      <c r="DK178" s="86"/>
      <c r="DL178" s="86"/>
      <c r="DM178" s="86"/>
      <c r="DN178" s="86"/>
      <c r="DO178" s="86"/>
      <c r="DP178" s="86"/>
      <c r="DQ178" s="86"/>
      <c r="DR178" s="86"/>
      <c r="DS178" s="86"/>
      <c r="DT178" s="86"/>
      <c r="DU178" s="86"/>
      <c r="DV178" s="86"/>
      <c r="DW178" s="86"/>
      <c r="DX178" s="86"/>
      <c r="DY178" s="86"/>
      <c r="DZ178" s="86"/>
      <c r="EA178" s="86"/>
      <c r="EB178" s="86"/>
      <c r="EC178" s="86"/>
      <c r="ED178" s="86"/>
      <c r="EE178" s="86"/>
      <c r="EF178" s="86"/>
      <c r="EG178" s="86"/>
      <c r="EH178" s="86"/>
      <c r="EI178" s="86"/>
      <c r="EJ178" s="86"/>
      <c r="EK178" s="86"/>
      <c r="EL178" s="86"/>
      <c r="EM178" s="86"/>
      <c r="EN178" s="86"/>
      <c r="EO178" s="86"/>
      <c r="EP178" s="86"/>
      <c r="EQ178" s="86"/>
      <c r="ER178" s="86"/>
      <c r="ES178" s="86"/>
      <c r="ET178" s="86"/>
      <c r="EU178" s="86"/>
      <c r="EV178" s="86"/>
      <c r="EW178" s="86"/>
      <c r="EX178" s="86"/>
      <c r="EY178" s="86"/>
      <c r="EZ178" s="86"/>
      <c r="FA178" s="86"/>
      <c r="FB178" s="86"/>
      <c r="FC178" s="86"/>
      <c r="FD178" s="86"/>
      <c r="FE178" s="86"/>
      <c r="FF178" s="86"/>
      <c r="FG178" s="86"/>
      <c r="FH178" s="86"/>
      <c r="FI178" s="86"/>
      <c r="FJ178" s="86"/>
      <c r="FK178" s="86"/>
      <c r="FL178" s="86"/>
      <c r="FM178" s="86"/>
      <c r="FN178" s="86"/>
      <c r="FO178" s="86"/>
      <c r="FP178" s="86"/>
      <c r="FQ178" s="86"/>
      <c r="FR178" s="86"/>
      <c r="FS178" s="86"/>
      <c r="FT178" s="86"/>
      <c r="FU178" s="86"/>
      <c r="FV178" s="86"/>
      <c r="FW178" s="86"/>
      <c r="FX178" s="86"/>
      <c r="FY178" s="86"/>
      <c r="FZ178" s="86"/>
      <c r="GA178" s="86"/>
      <c r="GB178" s="86"/>
      <c r="GC178" s="86"/>
      <c r="GD178" s="86"/>
      <c r="GE178" s="86"/>
      <c r="GF178" s="86"/>
      <c r="GG178" s="86"/>
      <c r="GH178" s="86"/>
      <c r="GI178" s="86"/>
      <c r="GJ178" s="86"/>
      <c r="GK178" s="86"/>
      <c r="GL178" s="86"/>
      <c r="GM178" s="86"/>
      <c r="GN178" s="86"/>
      <c r="GO178" s="86"/>
      <c r="GP178" s="86"/>
      <c r="GQ178" s="86"/>
      <c r="GR178" s="98"/>
      <c r="GS178" s="98"/>
      <c r="GT178" s="98"/>
      <c r="GU178" s="98"/>
      <c r="GV178" s="98"/>
      <c r="GW178" s="98"/>
      <c r="GX178" s="86"/>
      <c r="GY178" s="86"/>
      <c r="GZ178" s="86"/>
      <c r="HA178" s="86"/>
      <c r="HB178" s="86"/>
      <c r="HC178" s="86"/>
      <c r="HD178" s="86"/>
      <c r="HE178" s="86"/>
      <c r="HF178" s="86"/>
      <c r="HG178" s="86"/>
      <c r="HH178" s="86"/>
      <c r="HI178" s="86"/>
      <c r="HJ178" s="86"/>
      <c r="HK178" s="86"/>
      <c r="HL178" s="86"/>
      <c r="HM178" s="86"/>
      <c r="HN178" s="86"/>
      <c r="HO178" s="86"/>
      <c r="HP178" s="86"/>
      <c r="HQ178" s="86"/>
      <c r="HR178" s="86"/>
      <c r="HS178" s="86"/>
      <c r="HT178" s="86"/>
      <c r="HU178" s="86"/>
      <c r="HV178" s="86"/>
      <c r="HW178" s="86"/>
      <c r="HX178" s="86"/>
      <c r="HY178" s="86"/>
      <c r="HZ178" s="86"/>
      <c r="IA178" s="86"/>
      <c r="IB178" s="86"/>
      <c r="IC178" s="86"/>
      <c r="ID178" s="86"/>
      <c r="IE178" s="86"/>
      <c r="IF178" s="86"/>
      <c r="IG178" s="86"/>
      <c r="IH178" s="86"/>
      <c r="II178" s="86"/>
      <c r="IJ178" s="86"/>
      <c r="IK178" s="86"/>
      <c r="IL178" s="86"/>
      <c r="IM178" s="86"/>
      <c r="IN178" s="86"/>
      <c r="IO178" s="86"/>
      <c r="IP178" s="86"/>
      <c r="IQ178" s="86"/>
      <c r="IR178" s="86"/>
      <c r="IS178" s="86"/>
      <c r="IT178" s="86"/>
      <c r="IU178" s="86"/>
      <c r="IV178" s="86"/>
      <c r="IW178" s="86"/>
      <c r="IX178" s="86"/>
      <c r="IY178" s="86"/>
      <c r="IZ178" s="86"/>
      <c r="JA178" s="86"/>
      <c r="JB178" s="86"/>
      <c r="JC178" s="86"/>
      <c r="JD178" s="86"/>
      <c r="JE178" s="86"/>
      <c r="JF178" s="86"/>
      <c r="JG178" s="86"/>
      <c r="JH178" s="86"/>
      <c r="JI178" s="86"/>
      <c r="JJ178" s="86"/>
      <c r="JK178" s="86"/>
      <c r="JL178" s="86"/>
      <c r="JM178" s="86"/>
      <c r="JN178" s="86"/>
      <c r="JO178" s="86"/>
      <c r="JP178" s="86"/>
      <c r="JQ178" s="86"/>
      <c r="JR178" s="86"/>
      <c r="JS178" s="86"/>
      <c r="JT178" s="86"/>
      <c r="JU178" s="86"/>
      <c r="JV178" s="86"/>
      <c r="JW178" s="86"/>
      <c r="JX178" s="86"/>
      <c r="JY178" s="86"/>
      <c r="JZ178" s="86"/>
      <c r="KA178" s="86"/>
      <c r="KB178" s="86"/>
      <c r="KC178" s="86"/>
      <c r="KD178" s="86"/>
      <c r="KE178" s="86"/>
      <c r="KF178" s="86"/>
      <c r="KG178" s="86"/>
      <c r="KH178" s="86"/>
      <c r="KI178" s="86"/>
      <c r="KJ178" s="86"/>
      <c r="KK178" s="86"/>
      <c r="KL178" s="86"/>
      <c r="KM178" s="86"/>
      <c r="KN178" s="86"/>
      <c r="KO178" s="86"/>
      <c r="KP178" s="86"/>
      <c r="KQ178" s="86"/>
      <c r="KR178" s="86"/>
      <c r="KS178" s="86"/>
      <c r="KT178" s="86"/>
      <c r="KU178" s="86"/>
      <c r="KV178" s="86"/>
      <c r="KW178" s="86"/>
      <c r="KX178" s="86"/>
      <c r="KY178" s="86"/>
      <c r="KZ178" s="86"/>
      <c r="LA178" s="86"/>
      <c r="LB178" s="86"/>
      <c r="LC178" s="86"/>
      <c r="LD178" s="86"/>
      <c r="LE178" s="86"/>
      <c r="LF178" s="86"/>
      <c r="LG178" s="86"/>
      <c r="LH178" s="86"/>
      <c r="LI178" s="86"/>
      <c r="LJ178" s="86"/>
      <c r="LK178" s="86"/>
      <c r="LL178" s="86"/>
      <c r="LM178" s="86"/>
      <c r="LN178" s="86"/>
      <c r="LO178" s="86"/>
      <c r="LP178" s="86"/>
      <c r="LQ178" s="86"/>
      <c r="LR178" s="86"/>
      <c r="LS178" s="86"/>
      <c r="LT178" s="86"/>
      <c r="LU178" s="86"/>
      <c r="LV178" s="86"/>
      <c r="LW178" s="86"/>
      <c r="LX178" s="86"/>
      <c r="LY178" s="86"/>
      <c r="LZ178" s="86"/>
      <c r="MA178" s="86"/>
      <c r="MB178" s="86"/>
      <c r="MC178" s="86"/>
      <c r="MD178" s="86"/>
      <c r="ME178" s="86"/>
      <c r="MF178" s="86"/>
      <c r="MG178" s="86"/>
      <c r="MH178" s="86"/>
      <c r="MI178" s="86"/>
      <c r="MJ178" s="86"/>
      <c r="MK178" s="86"/>
      <c r="ML178" s="86"/>
      <c r="MM178" s="86"/>
      <c r="MN178" s="86"/>
      <c r="MO178" s="86"/>
      <c r="MP178" s="86"/>
      <c r="MQ178" s="86"/>
      <c r="MR178" s="86"/>
      <c r="MS178" s="86"/>
      <c r="MT178" s="86"/>
      <c r="MU178" s="86"/>
      <c r="MV178" s="86"/>
      <c r="MW178" s="86"/>
      <c r="MX178" s="86"/>
      <c r="MY178" s="86"/>
      <c r="MZ178" s="86"/>
      <c r="NA178" s="86"/>
      <c r="NB178" s="86"/>
      <c r="NC178" s="86"/>
      <c r="ND178" s="86"/>
      <c r="NE178" s="86"/>
      <c r="NF178" s="86"/>
      <c r="NG178" s="86"/>
      <c r="NH178" s="86"/>
      <c r="NI178" s="86"/>
      <c r="NJ178" s="86"/>
      <c r="NK178" s="86"/>
      <c r="NL178" s="86"/>
      <c r="NM178" s="86"/>
      <c r="NN178" s="86"/>
      <c r="NO178" s="86"/>
      <c r="NP178" s="86"/>
      <c r="NQ178" s="86"/>
      <c r="NR178" s="86"/>
      <c r="NS178" s="86"/>
      <c r="NT178" s="86"/>
      <c r="NU178" s="86"/>
      <c r="NV178" s="86"/>
      <c r="NW178" s="86"/>
      <c r="NX178" s="86"/>
      <c r="NY178" s="86"/>
      <c r="NZ178" s="86"/>
      <c r="OA178" s="86"/>
      <c r="OB178" s="86"/>
      <c r="OC178" s="86"/>
      <c r="OD178" s="86"/>
      <c r="OE178" s="86"/>
      <c r="OF178" s="86"/>
      <c r="OG178" s="86"/>
      <c r="OH178" s="86"/>
      <c r="OI178" s="86"/>
      <c r="OJ178" s="86"/>
      <c r="OK178" s="86"/>
      <c r="OL178" s="86"/>
      <c r="OM178" s="86"/>
      <c r="ON178" s="86"/>
      <c r="OO178" s="86"/>
      <c r="OP178" s="86"/>
      <c r="OQ178" s="86"/>
      <c r="OR178" s="86"/>
      <c r="OS178" s="86"/>
      <c r="OT178" s="86"/>
      <c r="OU178" s="86"/>
      <c r="OV178" s="86"/>
      <c r="OW178" s="86"/>
      <c r="OX178" s="86"/>
      <c r="OY178" s="86"/>
      <c r="OZ178" s="86"/>
      <c r="PA178" s="86"/>
      <c r="PB178" s="86"/>
      <c r="PC178" s="86"/>
      <c r="PD178" s="86"/>
      <c r="PE178" s="86"/>
      <c r="PF178" s="86"/>
      <c r="PG178" s="86"/>
      <c r="PH178" s="86"/>
      <c r="PI178" s="86"/>
      <c r="PJ178" s="86"/>
      <c r="PK178" s="86"/>
      <c r="PL178" s="86"/>
      <c r="PM178" s="86"/>
      <c r="PN178" s="86"/>
      <c r="PO178" s="86"/>
      <c r="PP178" s="86"/>
      <c r="PQ178" s="86"/>
      <c r="PR178" s="86"/>
      <c r="PS178" s="86"/>
      <c r="PT178" s="86"/>
      <c r="PU178" s="86"/>
      <c r="PV178" s="86"/>
      <c r="PW178" s="86"/>
      <c r="PX178" s="86"/>
      <c r="PY178" s="86"/>
      <c r="PZ178" s="86"/>
      <c r="QA178" s="86"/>
      <c r="QB178" s="86"/>
      <c r="QC178" s="86"/>
      <c r="QD178" s="86"/>
      <c r="QE178" s="86"/>
      <c r="QF178" s="86"/>
      <c r="QG178" s="86"/>
      <c r="QH178" s="86"/>
      <c r="QI178" s="86"/>
      <c r="QJ178" s="86"/>
      <c r="QK178" s="86"/>
      <c r="QL178" s="86"/>
      <c r="QM178" s="86"/>
      <c r="QN178" s="98"/>
      <c r="QO178" s="98"/>
      <c r="QP178" s="98"/>
      <c r="QQ178" s="98"/>
      <c r="QR178" s="98"/>
      <c r="QS178" s="98"/>
      <c r="QT178" s="86"/>
      <c r="QU178" s="86"/>
      <c r="QV178" s="86"/>
      <c r="QW178" s="86"/>
      <c r="QX178" s="86"/>
      <c r="QY178" s="86"/>
      <c r="QZ178" s="86"/>
      <c r="RA178" s="86"/>
      <c r="RB178" s="86"/>
      <c r="RC178" s="86"/>
      <c r="RD178" s="86"/>
      <c r="RE178" s="86"/>
      <c r="RF178" s="86"/>
      <c r="RG178" s="86"/>
      <c r="RH178" s="86"/>
      <c r="RI178" s="86"/>
      <c r="RJ178" s="86"/>
      <c r="RK178" s="86"/>
      <c r="RL178" s="86"/>
      <c r="RM178" s="86"/>
      <c r="RN178" s="86"/>
      <c r="RO178" s="86"/>
      <c r="RP178" s="86"/>
      <c r="RQ178" s="86"/>
      <c r="RR178" s="86"/>
      <c r="RS178" s="86"/>
      <c r="RT178" s="86"/>
      <c r="RU178" s="86"/>
      <c r="RV178" s="86"/>
      <c r="RW178" s="86"/>
      <c r="RX178" s="86"/>
      <c r="RY178" s="86"/>
      <c r="RZ178" s="86"/>
      <c r="SA178" s="86"/>
      <c r="SB178" s="86"/>
      <c r="SC178" s="86"/>
      <c r="SD178" s="86"/>
      <c r="SE178" s="86"/>
      <c r="SF178" s="86"/>
      <c r="SG178" s="86"/>
      <c r="SH178" s="86"/>
      <c r="SI178" s="86"/>
      <c r="SJ178" s="86"/>
      <c r="SK178" s="86"/>
      <c r="SL178" s="86"/>
      <c r="SM178" s="86"/>
      <c r="SN178" s="86"/>
      <c r="SO178" s="86"/>
      <c r="SP178" s="86"/>
      <c r="SQ178" s="86"/>
      <c r="SR178" s="86"/>
      <c r="SS178" s="86"/>
      <c r="ST178" s="86"/>
      <c r="SU178" s="86"/>
      <c r="SV178" s="86"/>
      <c r="SW178" s="86"/>
      <c r="SX178" s="86"/>
      <c r="SY178" s="86"/>
      <c r="SZ178" s="86"/>
      <c r="TA178" s="86"/>
      <c r="TB178" s="86"/>
      <c r="TC178" s="86"/>
      <c r="TD178" s="86"/>
      <c r="TE178" s="86"/>
      <c r="TF178" s="86"/>
      <c r="TG178" s="86"/>
      <c r="TH178" s="86"/>
      <c r="TI178" s="86"/>
      <c r="TJ178" s="86"/>
      <c r="TK178" s="86"/>
      <c r="TL178" s="86"/>
      <c r="TM178" s="86"/>
      <c r="TN178" s="86"/>
      <c r="TO178" s="86"/>
      <c r="TP178" s="86"/>
      <c r="TQ178" s="86"/>
      <c r="TR178" s="86"/>
      <c r="TS178" s="86"/>
      <c r="TT178" s="86"/>
      <c r="TU178" s="86"/>
      <c r="TV178" s="86"/>
      <c r="TW178" s="86"/>
      <c r="TX178" s="86"/>
      <c r="TY178" s="86"/>
      <c r="TZ178" s="86"/>
      <c r="UA178" s="86"/>
      <c r="UB178" s="86"/>
      <c r="UC178" s="86"/>
      <c r="UD178" s="86"/>
      <c r="UE178" s="86"/>
      <c r="UF178" s="86"/>
      <c r="UG178" s="86"/>
      <c r="UH178" s="86"/>
      <c r="UI178" s="86"/>
      <c r="UJ178" s="86"/>
      <c r="UK178" s="86"/>
      <c r="UL178" s="86"/>
      <c r="UM178" s="86"/>
      <c r="UN178" s="86"/>
      <c r="UO178" s="86"/>
      <c r="UP178" s="86"/>
      <c r="UQ178" s="86"/>
      <c r="UR178" s="86"/>
      <c r="US178" s="86"/>
      <c r="UT178" s="86"/>
      <c r="UU178" s="86"/>
      <c r="UV178" s="86"/>
      <c r="UW178" s="86"/>
      <c r="UX178" s="86"/>
      <c r="UY178" s="86"/>
      <c r="UZ178" s="86"/>
      <c r="VA178" s="86"/>
      <c r="VB178" s="86"/>
      <c r="VC178" s="86"/>
      <c r="VD178" s="86"/>
      <c r="VE178" s="86"/>
      <c r="VF178" s="86"/>
      <c r="VG178" s="86"/>
      <c r="VH178" s="86"/>
      <c r="VI178" s="86"/>
      <c r="VJ178" s="86"/>
      <c r="VK178" s="86"/>
      <c r="VL178" s="86"/>
      <c r="VM178" s="86"/>
      <c r="VN178" s="86"/>
      <c r="VO178" s="86"/>
      <c r="VP178" s="86"/>
      <c r="VQ178" s="86"/>
      <c r="VR178" s="86"/>
      <c r="VS178" s="86"/>
      <c r="VT178" s="86"/>
      <c r="VU178" s="86"/>
      <c r="VV178" s="86"/>
      <c r="VW178" s="86"/>
      <c r="VX178" s="86"/>
      <c r="VY178" s="86"/>
      <c r="VZ178" s="86"/>
      <c r="WA178" s="86"/>
      <c r="WB178" s="86"/>
      <c r="WC178" s="86"/>
      <c r="WD178" s="86"/>
      <c r="WE178" s="86"/>
      <c r="WF178" s="86"/>
      <c r="WG178" s="86"/>
      <c r="WH178" s="86"/>
      <c r="WI178" s="86"/>
      <c r="WJ178" s="86"/>
      <c r="WK178" s="86"/>
      <c r="WL178" s="86"/>
      <c r="WM178" s="86"/>
      <c r="WN178" s="86"/>
      <c r="WO178" s="86"/>
      <c r="WP178" s="86"/>
      <c r="WQ178" s="86"/>
      <c r="WR178" s="86"/>
      <c r="WS178" s="86"/>
      <c r="WT178" s="86"/>
      <c r="WU178" s="86"/>
      <c r="WV178" s="86"/>
      <c r="WW178" s="86"/>
      <c r="WX178" s="86"/>
      <c r="WY178" s="86"/>
      <c r="WZ178" s="86"/>
      <c r="XA178" s="86"/>
      <c r="XB178" s="86"/>
      <c r="XC178" s="86"/>
      <c r="XD178" s="86"/>
      <c r="XE178" s="86"/>
      <c r="XF178" s="86"/>
      <c r="XG178" s="86"/>
      <c r="XH178" s="86"/>
      <c r="XI178" s="86"/>
      <c r="XJ178" s="86"/>
      <c r="XK178" s="86"/>
      <c r="XL178" s="86"/>
      <c r="XM178" s="86"/>
      <c r="XN178" s="86"/>
      <c r="XO178" s="86"/>
      <c r="XP178" s="86"/>
      <c r="XQ178" s="86"/>
      <c r="XR178" s="86"/>
      <c r="XS178" s="86"/>
      <c r="XT178" s="86"/>
      <c r="XU178" s="86"/>
      <c r="XV178" s="86"/>
      <c r="XW178" s="86"/>
      <c r="XX178" s="86"/>
      <c r="XY178" s="86"/>
      <c r="XZ178" s="86"/>
      <c r="YA178" s="86"/>
      <c r="YB178" s="86"/>
      <c r="YC178" s="86"/>
      <c r="YD178" s="86"/>
      <c r="YE178" s="86"/>
      <c r="YF178" s="86"/>
      <c r="YG178" s="86"/>
      <c r="YH178" s="86"/>
      <c r="YI178" s="86"/>
      <c r="YJ178" s="86"/>
      <c r="YK178" s="86"/>
      <c r="YL178" s="86"/>
      <c r="YM178" s="86"/>
      <c r="YN178" s="86"/>
      <c r="YO178" s="86"/>
      <c r="YP178" s="86"/>
      <c r="YQ178" s="86"/>
      <c r="YR178" s="86"/>
      <c r="YS178" s="86"/>
      <c r="YT178" s="86"/>
      <c r="YU178" s="86"/>
      <c r="YV178" s="86"/>
      <c r="YW178" s="86"/>
      <c r="YX178" s="86"/>
      <c r="YY178" s="86"/>
      <c r="YZ178" s="86"/>
      <c r="ZA178" s="86"/>
      <c r="ZB178" s="86"/>
      <c r="ZC178" s="86"/>
      <c r="ZD178" s="86"/>
      <c r="ZE178" s="86"/>
      <c r="ZF178" s="86"/>
      <c r="ZG178" s="86"/>
      <c r="ZH178" s="86"/>
      <c r="ZI178" s="86"/>
      <c r="ZJ178" s="86"/>
      <c r="ZK178" s="86"/>
      <c r="ZL178" s="86"/>
      <c r="ZM178" s="86"/>
      <c r="ZN178" s="86"/>
      <c r="ZO178" s="86"/>
      <c r="ZP178" s="86"/>
      <c r="ZQ178" s="86"/>
      <c r="ZR178" s="86"/>
      <c r="ZS178" s="86"/>
      <c r="ZT178" s="86"/>
      <c r="ZU178" s="86"/>
      <c r="ZV178" s="86"/>
      <c r="ZW178" s="86"/>
      <c r="ZX178" s="86"/>
      <c r="ZY178" s="86"/>
      <c r="ZZ178" s="86"/>
      <c r="AAA178" s="86"/>
      <c r="AAB178" s="86"/>
      <c r="AAC178" s="86"/>
      <c r="AAD178" s="86"/>
      <c r="AAE178" s="86"/>
      <c r="AAF178" s="86"/>
      <c r="AAG178" s="86"/>
      <c r="AAH178" s="86"/>
      <c r="AAI178" s="86"/>
      <c r="AAJ178" s="98"/>
      <c r="AAK178" s="98"/>
      <c r="AAL178" s="98"/>
      <c r="AAM178" s="98"/>
      <c r="AAN178" s="98"/>
      <c r="AAO178" s="98"/>
      <c r="AAP178" s="86"/>
      <c r="AAQ178" s="86"/>
      <c r="AAR178" s="86"/>
      <c r="AAS178" s="86"/>
      <c r="AAT178" s="86"/>
      <c r="AAU178" s="86"/>
      <c r="AAV178" s="86"/>
      <c r="AAW178" s="86"/>
      <c r="AAX178" s="86"/>
      <c r="AAY178" s="86"/>
      <c r="AAZ178" s="86"/>
      <c r="ABA178" s="86"/>
      <c r="ABB178" s="86"/>
      <c r="ABC178" s="86"/>
      <c r="ABD178" s="86"/>
      <c r="ABE178" s="86"/>
      <c r="ABF178" s="86"/>
      <c r="ABG178" s="86"/>
      <c r="ABH178" s="86"/>
      <c r="ABI178" s="86"/>
      <c r="ABJ178" s="86"/>
      <c r="ABK178" s="86"/>
      <c r="ABL178" s="86"/>
      <c r="ABM178" s="86"/>
      <c r="ABN178" s="86"/>
      <c r="ABO178" s="86"/>
      <c r="ABP178" s="86"/>
      <c r="ABQ178" s="86"/>
      <c r="ABR178" s="86"/>
      <c r="ABS178" s="86"/>
      <c r="ABT178" s="86"/>
      <c r="ABU178" s="86"/>
      <c r="ABV178" s="86"/>
      <c r="ABW178" s="86"/>
      <c r="ABX178" s="86"/>
      <c r="ABY178" s="86"/>
      <c r="ABZ178" s="86"/>
      <c r="ACA178" s="86"/>
      <c r="ACB178" s="86"/>
      <c r="ACC178" s="86"/>
      <c r="ACD178" s="86"/>
      <c r="ACE178" s="86"/>
      <c r="ACF178" s="86"/>
      <c r="ACG178" s="86"/>
      <c r="ACH178" s="86"/>
      <c r="ACI178" s="86"/>
      <c r="ACJ178" s="86"/>
      <c r="ACK178" s="86"/>
      <c r="ACL178" s="86"/>
      <c r="ACM178" s="86"/>
      <c r="ACN178" s="86"/>
      <c r="ACO178" s="86"/>
      <c r="ACP178" s="86"/>
      <c r="ACQ178" s="86"/>
      <c r="ACR178" s="86"/>
      <c r="ACS178" s="86"/>
      <c r="ACT178" s="86"/>
      <c r="ACU178" s="86"/>
      <c r="ACV178" s="86"/>
      <c r="ACW178" s="86"/>
      <c r="ACX178" s="86"/>
      <c r="ACY178" s="86"/>
      <c r="ACZ178" s="86"/>
      <c r="ADA178" s="86"/>
      <c r="ADB178" s="86"/>
      <c r="ADC178" s="86"/>
      <c r="ADD178" s="86"/>
      <c r="ADE178" s="86"/>
      <c r="ADF178" s="86"/>
      <c r="ADG178" s="86"/>
      <c r="ADH178" s="86"/>
      <c r="ADI178" s="86"/>
      <c r="ADJ178" s="86"/>
      <c r="ADK178" s="86"/>
      <c r="ADL178" s="86"/>
      <c r="ADM178" s="86"/>
      <c r="ADN178" s="86"/>
      <c r="ADO178" s="86"/>
      <c r="ADP178" s="86"/>
      <c r="ADQ178" s="86"/>
      <c r="ADR178" s="86"/>
      <c r="ADS178" s="86"/>
      <c r="ADT178" s="86"/>
      <c r="ADU178" s="86"/>
      <c r="ADV178" s="86"/>
      <c r="ADW178" s="86"/>
      <c r="ADX178" s="86"/>
      <c r="ADY178" s="86"/>
      <c r="ADZ178" s="86"/>
      <c r="AEA178" s="86"/>
      <c r="AEB178" s="86"/>
      <c r="AEC178" s="86"/>
      <c r="AED178" s="86"/>
      <c r="AEE178" s="86"/>
      <c r="AEF178" s="86"/>
      <c r="AEG178" s="86"/>
      <c r="AEH178" s="86"/>
      <c r="AEI178" s="86"/>
      <c r="AEJ178" s="86"/>
      <c r="AEK178" s="86"/>
      <c r="AEL178" s="86"/>
      <c r="AEM178" s="86"/>
      <c r="AEN178" s="86"/>
      <c r="AEO178" s="86"/>
      <c r="AEP178" s="86"/>
      <c r="AEQ178" s="86"/>
      <c r="AER178" s="86"/>
      <c r="AES178" s="86"/>
      <c r="AET178" s="86"/>
      <c r="AEU178" s="86"/>
      <c r="AEV178" s="86"/>
      <c r="AEW178" s="86"/>
      <c r="AEX178" s="86"/>
      <c r="AEY178" s="86"/>
      <c r="AEZ178" s="86"/>
      <c r="AFA178" s="86"/>
      <c r="AFB178" s="86"/>
      <c r="AFC178" s="86"/>
      <c r="AFD178" s="86"/>
      <c r="AFE178" s="86"/>
      <c r="AFF178" s="86"/>
      <c r="AFG178" s="86"/>
      <c r="AFH178" s="86"/>
      <c r="AFI178" s="86"/>
      <c r="AFJ178" s="86"/>
      <c r="AFK178" s="86"/>
      <c r="AFL178" s="86"/>
      <c r="AFM178" s="86"/>
      <c r="AFN178" s="86"/>
      <c r="AFO178" s="86"/>
      <c r="AFP178" s="86"/>
      <c r="AFQ178" s="86"/>
      <c r="AFR178" s="86"/>
      <c r="AFS178" s="86"/>
      <c r="AFT178" s="86"/>
      <c r="AFU178" s="86"/>
      <c r="AFV178" s="86"/>
      <c r="AFW178" s="86"/>
      <c r="AFX178" s="86"/>
      <c r="AFY178" s="86"/>
      <c r="AFZ178" s="86"/>
      <c r="AGA178" s="86"/>
      <c r="AGB178" s="86"/>
      <c r="AGC178" s="86"/>
      <c r="AGD178" s="86"/>
      <c r="AGE178" s="86"/>
      <c r="AGF178" s="86"/>
      <c r="AGG178" s="86"/>
      <c r="AGH178" s="86"/>
      <c r="AGI178" s="86"/>
      <c r="AGJ178" s="86"/>
      <c r="AGK178" s="86"/>
      <c r="AGL178" s="86"/>
      <c r="AGM178" s="86"/>
      <c r="AGN178" s="86"/>
      <c r="AGO178" s="86"/>
      <c r="AGP178" s="86"/>
      <c r="AGQ178" s="86"/>
      <c r="AGR178" s="86"/>
      <c r="AGS178" s="86"/>
      <c r="AGT178" s="86"/>
      <c r="AGU178" s="86"/>
      <c r="AGV178" s="86"/>
      <c r="AGW178" s="86"/>
      <c r="AGX178" s="86"/>
      <c r="AGY178" s="86"/>
      <c r="AGZ178" s="86"/>
      <c r="AHA178" s="86"/>
      <c r="AHB178" s="86"/>
      <c r="AHC178" s="86"/>
      <c r="AHD178" s="86"/>
      <c r="AHE178" s="86"/>
      <c r="AHF178" s="86"/>
      <c r="AHG178" s="86"/>
      <c r="AHH178" s="86"/>
      <c r="AHI178" s="86"/>
      <c r="AHJ178" s="86"/>
      <c r="AHK178" s="86"/>
      <c r="AHL178" s="86"/>
      <c r="AHM178" s="86"/>
      <c r="AHN178" s="86"/>
      <c r="AHO178" s="86"/>
      <c r="AHP178" s="86"/>
      <c r="AHQ178" s="86"/>
      <c r="AHR178" s="86"/>
      <c r="AHS178" s="86"/>
      <c r="AHT178" s="86"/>
      <c r="AHU178" s="86"/>
      <c r="AHV178" s="86"/>
      <c r="AHW178" s="86"/>
      <c r="AHX178" s="86"/>
      <c r="AHY178" s="86"/>
      <c r="AHZ178" s="86"/>
      <c r="AIA178" s="86"/>
      <c r="AIB178" s="86"/>
      <c r="AIC178" s="86"/>
      <c r="AID178" s="86"/>
      <c r="AIE178" s="86"/>
      <c r="AIF178" s="86"/>
      <c r="AIG178" s="86"/>
      <c r="AIH178" s="86"/>
      <c r="AII178" s="86"/>
      <c r="AIJ178" s="86"/>
      <c r="AIK178" s="86"/>
      <c r="AIL178" s="86"/>
      <c r="AIM178" s="86"/>
      <c r="AIN178" s="86"/>
      <c r="AIO178" s="86"/>
      <c r="AIP178" s="86"/>
      <c r="AIQ178" s="86"/>
      <c r="AIR178" s="86"/>
      <c r="AIS178" s="86"/>
      <c r="AIT178" s="86"/>
      <c r="AIU178" s="86"/>
      <c r="AIV178" s="86"/>
      <c r="AIW178" s="86"/>
      <c r="AIX178" s="86"/>
      <c r="AIY178" s="86"/>
      <c r="AIZ178" s="86"/>
      <c r="AJA178" s="86"/>
      <c r="AJB178" s="86"/>
      <c r="AJC178" s="86"/>
      <c r="AJD178" s="86"/>
      <c r="AJE178" s="86"/>
      <c r="AJF178" s="86"/>
      <c r="AJG178" s="86"/>
      <c r="AJH178" s="86"/>
      <c r="AJI178" s="86"/>
      <c r="AJJ178" s="86"/>
      <c r="AJK178" s="86"/>
      <c r="AJL178" s="86"/>
      <c r="AJM178" s="86"/>
      <c r="AJN178" s="86"/>
      <c r="AJO178" s="86"/>
      <c r="AJP178" s="86"/>
      <c r="AJQ178" s="86"/>
      <c r="AJR178" s="86"/>
      <c r="AJS178" s="86"/>
      <c r="AJT178" s="86"/>
      <c r="AJU178" s="86"/>
      <c r="AJV178" s="86"/>
      <c r="AJW178" s="86"/>
      <c r="AJX178" s="86"/>
      <c r="AJY178" s="86"/>
      <c r="AJZ178" s="86"/>
      <c r="AKA178" s="86"/>
      <c r="AKB178" s="86"/>
      <c r="AKC178" s="86"/>
      <c r="AKD178" s="86"/>
      <c r="AKE178" s="86"/>
      <c r="AKF178" s="98"/>
      <c r="AKG178" s="98"/>
      <c r="AKH178" s="98"/>
      <c r="AKI178" s="98"/>
      <c r="AKJ178" s="98"/>
      <c r="AKK178" s="98"/>
      <c r="AKL178" s="86"/>
      <c r="AKM178" s="86"/>
      <c r="AKN178" s="86"/>
      <c r="AKO178" s="86"/>
      <c r="AKP178" s="86"/>
      <c r="AKQ178" s="86"/>
      <c r="AKR178" s="86"/>
      <c r="AKS178" s="86"/>
      <c r="AKT178" s="86"/>
      <c r="AKU178" s="86"/>
      <c r="AKV178" s="86"/>
      <c r="AKW178" s="86"/>
      <c r="AKX178" s="86"/>
      <c r="AKY178" s="86"/>
      <c r="AKZ178" s="86"/>
      <c r="ALA178" s="86"/>
      <c r="ALB178" s="86"/>
      <c r="ALC178" s="86"/>
      <c r="ALD178" s="86"/>
      <c r="ALE178" s="86"/>
      <c r="ALF178" s="86"/>
      <c r="ALG178" s="86"/>
      <c r="ALH178" s="86"/>
      <c r="ALI178" s="86"/>
      <c r="ALJ178" s="86"/>
      <c r="ALK178" s="86"/>
      <c r="ALL178" s="86"/>
      <c r="ALM178" s="86"/>
      <c r="ALN178" s="86"/>
      <c r="ALO178" s="86"/>
      <c r="ALP178" s="86"/>
      <c r="ALQ178" s="86"/>
      <c r="ALR178" s="86"/>
      <c r="ALS178" s="86"/>
      <c r="ALT178" s="86"/>
      <c r="ALU178" s="86"/>
      <c r="ALV178" s="86"/>
      <c r="ALW178" s="86"/>
      <c r="ALX178" s="86"/>
      <c r="ALY178" s="86"/>
      <c r="ALZ178" s="86"/>
      <c r="AMA178" s="86"/>
      <c r="AMB178" s="86"/>
      <c r="AMC178" s="86"/>
      <c r="AMD178" s="86"/>
      <c r="AME178" s="86"/>
      <c r="AMF178" s="86"/>
      <c r="AMG178" s="86"/>
      <c r="AMH178" s="86"/>
      <c r="AMI178" s="86"/>
      <c r="AMJ178" s="86"/>
      <c r="AMK178" s="86"/>
      <c r="AML178" s="86"/>
      <c r="AMM178" s="86"/>
      <c r="AMN178" s="86"/>
      <c r="AMO178" s="86"/>
      <c r="AMP178" s="86"/>
      <c r="AMQ178" s="86"/>
      <c r="AMR178" s="86"/>
      <c r="AMS178" s="86"/>
      <c r="AMT178" s="86"/>
      <c r="AMU178" s="86"/>
      <c r="AMV178" s="86"/>
      <c r="AMW178" s="86"/>
      <c r="AMX178" s="86"/>
      <c r="AMY178" s="86"/>
      <c r="AMZ178" s="86"/>
      <c r="ANA178" s="86"/>
      <c r="ANB178" s="86"/>
      <c r="ANC178" s="86"/>
      <c r="AND178" s="86"/>
      <c r="ANE178" s="86"/>
      <c r="ANF178" s="86"/>
      <c r="ANG178" s="86"/>
      <c r="ANH178" s="86"/>
      <c r="ANI178" s="86"/>
      <c r="ANJ178" s="86"/>
      <c r="ANK178" s="86"/>
      <c r="ANL178" s="86"/>
      <c r="ANM178" s="86"/>
      <c r="ANN178" s="86"/>
      <c r="ANO178" s="86"/>
      <c r="ANP178" s="86"/>
      <c r="ANQ178" s="86"/>
      <c r="ANR178" s="86"/>
      <c r="ANS178" s="86"/>
      <c r="ANT178" s="86"/>
      <c r="ANU178" s="86"/>
      <c r="ANV178" s="86"/>
      <c r="ANW178" s="86"/>
      <c r="ANX178" s="86"/>
      <c r="ANY178" s="86"/>
      <c r="ANZ178" s="86"/>
      <c r="AOA178" s="86"/>
      <c r="AOB178" s="86"/>
      <c r="AOC178" s="86"/>
      <c r="AOD178" s="86"/>
      <c r="AOE178" s="86"/>
      <c r="AOF178" s="86"/>
      <c r="AOG178" s="86"/>
      <c r="AOH178" s="86"/>
      <c r="AOI178" s="86"/>
      <c r="AOJ178" s="86"/>
      <c r="AOK178" s="86"/>
      <c r="AOL178" s="86"/>
      <c r="AOM178" s="86"/>
      <c r="AON178" s="86"/>
      <c r="AOO178" s="86"/>
      <c r="AOP178" s="86"/>
      <c r="AOQ178" s="86"/>
      <c r="AOR178" s="86"/>
      <c r="AOS178" s="86"/>
      <c r="AOT178" s="86"/>
      <c r="AOU178" s="86"/>
      <c r="AOV178" s="86"/>
      <c r="AOW178" s="86"/>
      <c r="AOX178" s="86"/>
      <c r="AOY178" s="86"/>
      <c r="AOZ178" s="86"/>
      <c r="APA178" s="86"/>
      <c r="APB178" s="86"/>
      <c r="APC178" s="86"/>
      <c r="APD178" s="86"/>
      <c r="APE178" s="86"/>
      <c r="APF178" s="86"/>
      <c r="APG178" s="86"/>
      <c r="APH178" s="86"/>
      <c r="API178" s="86"/>
      <c r="APJ178" s="86"/>
      <c r="APK178" s="86"/>
      <c r="APL178" s="86"/>
      <c r="APM178" s="86"/>
      <c r="APN178" s="86"/>
      <c r="APO178" s="86"/>
      <c r="APP178" s="86"/>
      <c r="APQ178" s="86"/>
      <c r="APR178" s="86"/>
      <c r="APS178" s="86"/>
      <c r="APT178" s="86"/>
      <c r="APU178" s="86"/>
      <c r="APV178" s="86"/>
      <c r="APW178" s="86"/>
      <c r="APX178" s="86"/>
      <c r="APY178" s="86"/>
      <c r="APZ178" s="86"/>
      <c r="AQA178" s="86"/>
      <c r="AQB178" s="86"/>
      <c r="AQC178" s="86"/>
      <c r="AQD178" s="86"/>
      <c r="AQE178" s="86"/>
      <c r="AQF178" s="86"/>
      <c r="AQG178" s="86"/>
      <c r="AQH178" s="86"/>
      <c r="AQI178" s="86"/>
      <c r="AQJ178" s="86"/>
      <c r="AQK178" s="86"/>
      <c r="AQL178" s="86"/>
      <c r="AQM178" s="86"/>
      <c r="AQN178" s="86"/>
      <c r="AQO178" s="86"/>
      <c r="AQP178" s="86"/>
      <c r="AQQ178" s="86"/>
      <c r="AQR178" s="86"/>
      <c r="AQS178" s="86"/>
      <c r="AQT178" s="86"/>
      <c r="AQU178" s="86"/>
      <c r="AQV178" s="86"/>
      <c r="AQW178" s="86"/>
      <c r="AQX178" s="86"/>
      <c r="AQY178" s="86"/>
      <c r="AQZ178" s="86"/>
      <c r="ARA178" s="86"/>
      <c r="ARB178" s="86"/>
      <c r="ARC178" s="86"/>
      <c r="ARD178" s="86"/>
      <c r="ARE178" s="86"/>
      <c r="ARF178" s="86"/>
      <c r="ARG178" s="86"/>
      <c r="ARH178" s="86"/>
      <c r="ARI178" s="86"/>
      <c r="ARJ178" s="86"/>
      <c r="ARK178" s="86"/>
      <c r="ARL178" s="86"/>
      <c r="ARM178" s="86"/>
      <c r="ARN178" s="86"/>
      <c r="ARO178" s="86"/>
      <c r="ARP178" s="86"/>
      <c r="ARQ178" s="86"/>
      <c r="ARR178" s="86"/>
      <c r="ARS178" s="86"/>
      <c r="ART178" s="86"/>
      <c r="ARU178" s="86"/>
      <c r="ARV178" s="86"/>
      <c r="ARW178" s="86"/>
      <c r="ARX178" s="86"/>
      <c r="ARY178" s="86"/>
      <c r="ARZ178" s="86"/>
      <c r="ASA178" s="86"/>
      <c r="ASB178" s="86"/>
      <c r="ASC178" s="86"/>
      <c r="ASD178" s="86"/>
      <c r="ASE178" s="86"/>
      <c r="ASF178" s="86"/>
      <c r="ASG178" s="86"/>
      <c r="ASH178" s="86"/>
      <c r="ASI178" s="86"/>
      <c r="ASJ178" s="86"/>
      <c r="ASK178" s="86"/>
      <c r="ASL178" s="86"/>
      <c r="ASM178" s="86"/>
      <c r="ASN178" s="86"/>
      <c r="ASO178" s="86"/>
      <c r="ASP178" s="86"/>
      <c r="ASQ178" s="86"/>
      <c r="ASR178" s="86"/>
      <c r="ASS178" s="86"/>
      <c r="AST178" s="86"/>
      <c r="ASU178" s="86"/>
      <c r="ASV178" s="86"/>
      <c r="ASW178" s="86"/>
      <c r="ASX178" s="86"/>
      <c r="ASY178" s="86"/>
      <c r="ASZ178" s="86"/>
      <c r="ATA178" s="86"/>
      <c r="ATB178" s="86"/>
      <c r="ATC178" s="86"/>
      <c r="ATD178" s="86"/>
      <c r="ATE178" s="86"/>
      <c r="ATF178" s="86"/>
      <c r="ATG178" s="86"/>
      <c r="ATH178" s="86"/>
      <c r="ATI178" s="86"/>
      <c r="ATJ178" s="86"/>
      <c r="ATK178" s="86"/>
      <c r="ATL178" s="86"/>
      <c r="ATM178" s="86"/>
      <c r="ATN178" s="86"/>
      <c r="ATO178" s="86"/>
      <c r="ATP178" s="86"/>
      <c r="ATQ178" s="86"/>
      <c r="ATR178" s="86"/>
      <c r="ATS178" s="86"/>
      <c r="ATT178" s="86"/>
      <c r="ATU178" s="86"/>
      <c r="ATV178" s="86"/>
      <c r="ATW178" s="86"/>
      <c r="ATX178" s="86"/>
      <c r="ATY178" s="86"/>
      <c r="ATZ178" s="86"/>
      <c r="AUA178" s="86"/>
      <c r="AUB178" s="98"/>
      <c r="AUC178" s="98"/>
      <c r="AUD178" s="98"/>
      <c r="AUE178" s="98"/>
      <c r="AUF178" s="98"/>
      <c r="AUG178" s="98"/>
      <c r="AUH178" s="86"/>
      <c r="AUI178" s="86"/>
      <c r="AUJ178" s="86"/>
      <c r="AUK178" s="86"/>
      <c r="AUL178" s="86"/>
      <c r="AUM178" s="86"/>
      <c r="AUN178" s="86"/>
      <c r="AUO178" s="86"/>
      <c r="AUP178" s="86"/>
      <c r="AUQ178" s="86"/>
      <c r="AUR178" s="86"/>
      <c r="AUS178" s="86"/>
      <c r="AUT178" s="86"/>
      <c r="AUU178" s="86"/>
      <c r="AUV178" s="86"/>
      <c r="AUW178" s="86"/>
      <c r="AUX178" s="86"/>
      <c r="AUY178" s="86"/>
      <c r="AUZ178" s="86"/>
      <c r="AVA178" s="86"/>
      <c r="AVB178" s="86"/>
      <c r="AVC178" s="86"/>
      <c r="AVD178" s="86"/>
      <c r="AVE178" s="86"/>
      <c r="AVF178" s="86"/>
      <c r="AVG178" s="86"/>
      <c r="AVH178" s="86"/>
      <c r="AVI178" s="86"/>
      <c r="AVJ178" s="86"/>
      <c r="AVK178" s="86"/>
      <c r="AVL178" s="86"/>
      <c r="AVM178" s="86"/>
      <c r="AVN178" s="86"/>
      <c r="AVO178" s="86"/>
      <c r="AVP178" s="86"/>
      <c r="AVQ178" s="86"/>
      <c r="AVR178" s="86"/>
      <c r="AVS178" s="86"/>
      <c r="AVT178" s="86"/>
      <c r="AVU178" s="86"/>
      <c r="AVV178" s="86"/>
      <c r="AVW178" s="86"/>
      <c r="AVX178" s="86"/>
      <c r="AVY178" s="86"/>
      <c r="AVZ178" s="86"/>
      <c r="AWA178" s="86"/>
      <c r="AWB178" s="86"/>
      <c r="AWC178" s="86"/>
      <c r="AWD178" s="86"/>
      <c r="AWE178" s="86"/>
      <c r="AWF178" s="86"/>
      <c r="AWG178" s="86"/>
      <c r="AWH178" s="86"/>
      <c r="AWI178" s="86"/>
      <c r="AWJ178" s="86"/>
      <c r="AWK178" s="86"/>
      <c r="AWL178" s="86"/>
      <c r="AWM178" s="86"/>
      <c r="AWN178" s="86"/>
      <c r="AWO178" s="86"/>
      <c r="AWP178" s="86"/>
      <c r="AWQ178" s="86"/>
      <c r="AWR178" s="86"/>
      <c r="AWS178" s="86"/>
      <c r="AWT178" s="86"/>
      <c r="AWU178" s="86"/>
      <c r="AWV178" s="86"/>
      <c r="AWW178" s="86"/>
      <c r="AWX178" s="86"/>
      <c r="AWY178" s="86"/>
      <c r="AWZ178" s="86"/>
      <c r="AXA178" s="86"/>
      <c r="AXB178" s="86"/>
      <c r="AXC178" s="86"/>
      <c r="AXD178" s="86"/>
      <c r="AXE178" s="86"/>
      <c r="AXF178" s="86"/>
      <c r="AXG178" s="86"/>
      <c r="AXH178" s="86"/>
      <c r="AXI178" s="86"/>
      <c r="AXJ178" s="86"/>
      <c r="AXK178" s="86"/>
      <c r="AXL178" s="86"/>
      <c r="AXM178" s="86"/>
      <c r="AXN178" s="86"/>
      <c r="AXO178" s="86"/>
      <c r="AXP178" s="86"/>
      <c r="AXQ178" s="86"/>
      <c r="AXR178" s="86"/>
      <c r="AXS178" s="86"/>
      <c r="AXT178" s="86"/>
      <c r="AXU178" s="86"/>
      <c r="AXV178" s="86"/>
      <c r="AXW178" s="86"/>
      <c r="AXX178" s="86"/>
      <c r="AXY178" s="86"/>
      <c r="AXZ178" s="86"/>
      <c r="AYA178" s="86"/>
      <c r="AYB178" s="86"/>
      <c r="AYC178" s="86"/>
      <c r="AYD178" s="86"/>
      <c r="AYE178" s="86"/>
      <c r="AYF178" s="86"/>
      <c r="AYG178" s="86"/>
      <c r="AYH178" s="86"/>
      <c r="AYI178" s="86"/>
      <c r="AYJ178" s="86"/>
      <c r="AYK178" s="86"/>
      <c r="AYL178" s="86"/>
      <c r="AYM178" s="86"/>
      <c r="AYN178" s="86"/>
      <c r="AYO178" s="86"/>
      <c r="AYP178" s="86"/>
      <c r="AYQ178" s="86"/>
      <c r="AYR178" s="86"/>
      <c r="AYS178" s="86"/>
      <c r="AYT178" s="86"/>
      <c r="AYU178" s="86"/>
      <c r="AYV178" s="86"/>
      <c r="AYW178" s="86"/>
      <c r="AYX178" s="86"/>
      <c r="AYY178" s="86"/>
      <c r="AYZ178" s="86"/>
      <c r="AZA178" s="86"/>
      <c r="AZB178" s="86"/>
      <c r="AZC178" s="86"/>
      <c r="AZD178" s="86"/>
      <c r="AZE178" s="86"/>
      <c r="AZF178" s="86"/>
      <c r="AZG178" s="86"/>
      <c r="AZH178" s="86"/>
      <c r="AZI178" s="86"/>
      <c r="AZJ178" s="86"/>
      <c r="AZK178" s="86"/>
      <c r="AZL178" s="86"/>
      <c r="AZM178" s="86"/>
      <c r="AZN178" s="86"/>
      <c r="AZO178" s="86"/>
      <c r="AZP178" s="86"/>
      <c r="AZQ178" s="86"/>
      <c r="AZR178" s="86"/>
      <c r="AZS178" s="86"/>
      <c r="AZT178" s="86"/>
      <c r="AZU178" s="86"/>
      <c r="AZV178" s="86"/>
      <c r="AZW178" s="86"/>
      <c r="AZX178" s="86"/>
      <c r="AZY178" s="86"/>
      <c r="AZZ178" s="86"/>
      <c r="BAA178" s="86"/>
      <c r="BAB178" s="86"/>
      <c r="BAC178" s="86"/>
      <c r="BAD178" s="86"/>
      <c r="BAE178" s="86"/>
      <c r="BAF178" s="86"/>
      <c r="BAG178" s="86"/>
      <c r="BAH178" s="86"/>
      <c r="BAI178" s="86"/>
      <c r="BAJ178" s="86"/>
      <c r="BAK178" s="86"/>
      <c r="BAL178" s="86"/>
      <c r="BAM178" s="86"/>
      <c r="BAN178" s="86"/>
      <c r="BAO178" s="86"/>
      <c r="BAP178" s="86"/>
      <c r="BAQ178" s="86"/>
      <c r="BAR178" s="86"/>
      <c r="BAS178" s="86"/>
      <c r="BAT178" s="86"/>
      <c r="BAU178" s="86"/>
      <c r="BAV178" s="86"/>
      <c r="BAW178" s="86"/>
      <c r="BAX178" s="86"/>
      <c r="BAY178" s="86"/>
      <c r="BAZ178" s="86"/>
      <c r="BBA178" s="86"/>
      <c r="BBB178" s="86"/>
      <c r="BBC178" s="86"/>
      <c r="BBD178" s="86"/>
      <c r="BBE178" s="86"/>
      <c r="BBF178" s="86"/>
      <c r="BBG178" s="86"/>
      <c r="BBH178" s="86"/>
      <c r="BBI178" s="86"/>
      <c r="BBJ178" s="86"/>
      <c r="BBK178" s="86"/>
      <c r="BBL178" s="86"/>
      <c r="BBM178" s="86"/>
      <c r="BBN178" s="86"/>
      <c r="BBO178" s="86"/>
      <c r="BBP178" s="86"/>
      <c r="BBQ178" s="86"/>
      <c r="BBR178" s="86"/>
      <c r="BBS178" s="86"/>
      <c r="BBT178" s="86"/>
      <c r="BBU178" s="86"/>
      <c r="BBV178" s="86"/>
      <c r="BBW178" s="86"/>
      <c r="BBX178" s="86"/>
      <c r="BBY178" s="86"/>
      <c r="BBZ178" s="86"/>
      <c r="BCA178" s="86"/>
      <c r="BCB178" s="86"/>
      <c r="BCC178" s="86"/>
      <c r="BCD178" s="86"/>
      <c r="BCE178" s="86"/>
      <c r="BCF178" s="86"/>
      <c r="BCG178" s="86"/>
      <c r="BCH178" s="86"/>
      <c r="BCI178" s="86"/>
      <c r="BCJ178" s="86"/>
      <c r="BCK178" s="86"/>
      <c r="BCL178" s="86"/>
      <c r="BCM178" s="86"/>
      <c r="BCN178" s="86"/>
      <c r="BCO178" s="86"/>
      <c r="BCP178" s="86"/>
      <c r="BCQ178" s="86"/>
      <c r="BCR178" s="86"/>
      <c r="BCS178" s="86"/>
      <c r="BCT178" s="86"/>
      <c r="BCU178" s="86"/>
      <c r="BCV178" s="86"/>
      <c r="BCW178" s="86"/>
      <c r="BCX178" s="86"/>
      <c r="BCY178" s="86"/>
      <c r="BCZ178" s="86"/>
      <c r="BDA178" s="86"/>
      <c r="BDB178" s="86"/>
      <c r="BDC178" s="86"/>
      <c r="BDD178" s="86"/>
      <c r="BDE178" s="86"/>
      <c r="BDF178" s="86"/>
      <c r="BDG178" s="86"/>
      <c r="BDH178" s="86"/>
      <c r="BDI178" s="86"/>
      <c r="BDJ178" s="86"/>
      <c r="BDK178" s="86"/>
      <c r="BDL178" s="86"/>
      <c r="BDM178" s="86"/>
      <c r="BDN178" s="86"/>
      <c r="BDO178" s="86"/>
      <c r="BDP178" s="86"/>
      <c r="BDQ178" s="86"/>
      <c r="BDR178" s="86"/>
      <c r="BDS178" s="86"/>
      <c r="BDT178" s="86"/>
      <c r="BDU178" s="86"/>
      <c r="BDV178" s="86"/>
      <c r="BDW178" s="86"/>
      <c r="BDX178" s="98"/>
      <c r="BDY178" s="98"/>
      <c r="BDZ178" s="98"/>
      <c r="BEA178" s="98"/>
      <c r="BEB178" s="98"/>
      <c r="BEC178" s="98"/>
      <c r="BED178" s="86"/>
      <c r="BEE178" s="86"/>
      <c r="BEF178" s="86"/>
      <c r="BEG178" s="86"/>
      <c r="BEH178" s="86"/>
      <c r="BEI178" s="86"/>
      <c r="BEJ178" s="86"/>
      <c r="BEK178" s="86"/>
      <c r="BEL178" s="86"/>
      <c r="BEM178" s="86"/>
      <c r="BEN178" s="86"/>
      <c r="BEO178" s="86"/>
      <c r="BEP178" s="86"/>
      <c r="BEQ178" s="86"/>
      <c r="BER178" s="86"/>
      <c r="BES178" s="86"/>
      <c r="BET178" s="86"/>
      <c r="BEU178" s="86"/>
      <c r="BEV178" s="86"/>
      <c r="BEW178" s="86"/>
      <c r="BEX178" s="86"/>
      <c r="BEY178" s="86"/>
      <c r="BEZ178" s="86"/>
      <c r="BFA178" s="86"/>
      <c r="BFB178" s="86"/>
      <c r="BFC178" s="86"/>
      <c r="BFD178" s="86"/>
      <c r="BFE178" s="86"/>
      <c r="BFF178" s="86"/>
      <c r="BFG178" s="86"/>
      <c r="BFH178" s="86"/>
      <c r="BFI178" s="86"/>
      <c r="BFJ178" s="86"/>
      <c r="BFK178" s="86"/>
      <c r="BFL178" s="86"/>
      <c r="BFM178" s="86"/>
      <c r="BFN178" s="86"/>
      <c r="BFO178" s="86"/>
      <c r="BFP178" s="86"/>
      <c r="BFQ178" s="86"/>
      <c r="BFR178" s="86"/>
      <c r="BFS178" s="86"/>
      <c r="BFT178" s="86"/>
      <c r="BFU178" s="86"/>
      <c r="BFV178" s="86"/>
      <c r="BFW178" s="86"/>
      <c r="BFX178" s="86"/>
      <c r="BFY178" s="86"/>
      <c r="BFZ178" s="86"/>
      <c r="BGA178" s="86"/>
      <c r="BGB178" s="86"/>
      <c r="BGC178" s="86"/>
      <c r="BGD178" s="86"/>
      <c r="BGE178" s="86"/>
      <c r="BGF178" s="86"/>
      <c r="BGG178" s="86"/>
      <c r="BGH178" s="86"/>
      <c r="BGI178" s="86"/>
      <c r="BGJ178" s="86"/>
      <c r="BGK178" s="86"/>
      <c r="BGL178" s="86"/>
      <c r="BGM178" s="86"/>
      <c r="BGN178" s="86"/>
      <c r="BGO178" s="86"/>
      <c r="BGP178" s="86"/>
      <c r="BGQ178" s="86"/>
      <c r="BGR178" s="86"/>
      <c r="BGS178" s="86"/>
      <c r="BGT178" s="86"/>
      <c r="BGU178" s="86"/>
      <c r="BGV178" s="86"/>
      <c r="BGW178" s="86"/>
      <c r="BGX178" s="86"/>
      <c r="BGY178" s="86"/>
      <c r="BGZ178" s="86"/>
      <c r="BHA178" s="86"/>
      <c r="BHB178" s="86"/>
      <c r="BHC178" s="86"/>
      <c r="BHD178" s="86"/>
      <c r="BHE178" s="86"/>
      <c r="BHF178" s="86"/>
      <c r="BHG178" s="86"/>
      <c r="BHH178" s="86"/>
      <c r="BHI178" s="86"/>
      <c r="BHJ178" s="86"/>
      <c r="BHK178" s="86"/>
      <c r="BHL178" s="86"/>
      <c r="BHM178" s="86"/>
      <c r="BHN178" s="86"/>
      <c r="BHO178" s="86"/>
      <c r="BHP178" s="86"/>
      <c r="BHQ178" s="86"/>
      <c r="BHR178" s="86"/>
      <c r="BHS178" s="86"/>
      <c r="BHT178" s="86"/>
      <c r="BHU178" s="86"/>
      <c r="BHV178" s="86"/>
      <c r="BHW178" s="86"/>
      <c r="BHX178" s="86"/>
      <c r="BHY178" s="86"/>
      <c r="BHZ178" s="86"/>
      <c r="BIA178" s="86"/>
      <c r="BIB178" s="86"/>
      <c r="BIC178" s="86"/>
      <c r="BID178" s="86"/>
      <c r="BIE178" s="86"/>
      <c r="BIF178" s="86"/>
      <c r="BIG178" s="86"/>
      <c r="BIH178" s="86"/>
      <c r="BII178" s="86"/>
      <c r="BIJ178" s="86"/>
      <c r="BIK178" s="86"/>
      <c r="BIL178" s="86"/>
      <c r="BIM178" s="86"/>
      <c r="BIN178" s="86"/>
      <c r="BIO178" s="86"/>
      <c r="BIP178" s="86"/>
      <c r="BIQ178" s="86"/>
      <c r="BIR178" s="86"/>
      <c r="BIS178" s="86"/>
      <c r="BIT178" s="86"/>
      <c r="BIU178" s="86"/>
      <c r="BIV178" s="86"/>
      <c r="BIW178" s="86"/>
      <c r="BIX178" s="86"/>
      <c r="BIY178" s="86"/>
      <c r="BIZ178" s="86"/>
      <c r="BJA178" s="86"/>
      <c r="BJB178" s="86"/>
      <c r="BJC178" s="86"/>
      <c r="BJD178" s="86"/>
      <c r="BJE178" s="86"/>
      <c r="BJF178" s="86"/>
      <c r="BJG178" s="86"/>
      <c r="BJH178" s="86"/>
      <c r="BJI178" s="86"/>
      <c r="BJJ178" s="86"/>
      <c r="BJK178" s="86"/>
      <c r="BJL178" s="86"/>
      <c r="BJM178" s="86"/>
      <c r="BJN178" s="86"/>
      <c r="BJO178" s="86"/>
      <c r="BJP178" s="86"/>
      <c r="BJQ178" s="86"/>
      <c r="BJR178" s="86"/>
      <c r="BJS178" s="86"/>
      <c r="BJT178" s="86"/>
      <c r="BJU178" s="86"/>
      <c r="BJV178" s="86"/>
      <c r="BJW178" s="86"/>
      <c r="BJX178" s="86"/>
      <c r="BJY178" s="86"/>
      <c r="BJZ178" s="86"/>
      <c r="BKA178" s="86"/>
      <c r="BKB178" s="86"/>
      <c r="BKC178" s="86"/>
      <c r="BKD178" s="86"/>
      <c r="BKE178" s="86"/>
      <c r="BKF178" s="86"/>
      <c r="BKG178" s="86"/>
      <c r="BKH178" s="86"/>
      <c r="BKI178" s="86"/>
      <c r="BKJ178" s="86"/>
      <c r="BKK178" s="86"/>
      <c r="BKL178" s="86"/>
      <c r="BKM178" s="86"/>
      <c r="BKN178" s="86"/>
      <c r="BKO178" s="86"/>
      <c r="BKP178" s="86"/>
      <c r="BKQ178" s="86"/>
      <c r="BKR178" s="86"/>
      <c r="BKS178" s="86"/>
      <c r="BKT178" s="86"/>
      <c r="BKU178" s="86"/>
      <c r="BKV178" s="86"/>
      <c r="BKW178" s="86"/>
      <c r="BKX178" s="86"/>
      <c r="BKY178" s="86"/>
      <c r="BKZ178" s="86"/>
      <c r="BLA178" s="86"/>
      <c r="BLB178" s="86"/>
      <c r="BLC178" s="86"/>
      <c r="BLD178" s="86"/>
      <c r="BLE178" s="86"/>
      <c r="BLF178" s="86"/>
      <c r="BLG178" s="86"/>
      <c r="BLH178" s="86"/>
      <c r="BLI178" s="86"/>
      <c r="BLJ178" s="86"/>
      <c r="BLK178" s="86"/>
      <c r="BLL178" s="86"/>
      <c r="BLM178" s="86"/>
      <c r="BLN178" s="86"/>
      <c r="BLO178" s="86"/>
      <c r="BLP178" s="86"/>
      <c r="BLQ178" s="86"/>
      <c r="BLR178" s="86"/>
      <c r="BLS178" s="86"/>
      <c r="BLT178" s="86"/>
      <c r="BLU178" s="86"/>
      <c r="BLV178" s="86"/>
      <c r="BLW178" s="86"/>
      <c r="BLX178" s="86"/>
      <c r="BLY178" s="86"/>
      <c r="BLZ178" s="86"/>
      <c r="BMA178" s="86"/>
      <c r="BMB178" s="86"/>
      <c r="BMC178" s="86"/>
      <c r="BMD178" s="86"/>
      <c r="BME178" s="86"/>
      <c r="BMF178" s="86"/>
      <c r="BMG178" s="86"/>
      <c r="BMH178" s="86"/>
      <c r="BMI178" s="86"/>
      <c r="BMJ178" s="86"/>
      <c r="BMK178" s="86"/>
      <c r="BML178" s="86"/>
      <c r="BMM178" s="86"/>
      <c r="BMN178" s="86"/>
      <c r="BMO178" s="86"/>
      <c r="BMP178" s="86"/>
      <c r="BMQ178" s="86"/>
      <c r="BMR178" s="86"/>
      <c r="BMS178" s="86"/>
      <c r="BMT178" s="86"/>
      <c r="BMU178" s="86"/>
      <c r="BMV178" s="86"/>
      <c r="BMW178" s="86"/>
      <c r="BMX178" s="86"/>
      <c r="BMY178" s="86"/>
      <c r="BMZ178" s="86"/>
      <c r="BNA178" s="86"/>
      <c r="BNB178" s="86"/>
      <c r="BNC178" s="86"/>
      <c r="BND178" s="86"/>
      <c r="BNE178" s="86"/>
      <c r="BNF178" s="86"/>
      <c r="BNG178" s="86"/>
      <c r="BNH178" s="86"/>
      <c r="BNI178" s="86"/>
      <c r="BNJ178" s="86"/>
      <c r="BNK178" s="86"/>
      <c r="BNL178" s="86"/>
      <c r="BNM178" s="86"/>
      <c r="BNN178" s="86"/>
      <c r="BNO178" s="86"/>
      <c r="BNP178" s="86"/>
      <c r="BNQ178" s="86"/>
      <c r="BNR178" s="86"/>
      <c r="BNS178" s="86"/>
      <c r="BNT178" s="98"/>
      <c r="BNU178" s="98"/>
      <c r="BNV178" s="98"/>
      <c r="BNW178" s="98"/>
      <c r="BNX178" s="98"/>
      <c r="BNY178" s="98"/>
      <c r="BNZ178" s="86"/>
      <c r="BOA178" s="86"/>
      <c r="BOB178" s="86"/>
      <c r="BOC178" s="86"/>
      <c r="BOD178" s="86"/>
      <c r="BOE178" s="86"/>
      <c r="BOF178" s="86"/>
      <c r="BOG178" s="86"/>
      <c r="BOH178" s="86"/>
      <c r="BOI178" s="86"/>
      <c r="BOJ178" s="86"/>
      <c r="BOK178" s="86"/>
      <c r="BOL178" s="86"/>
      <c r="BOM178" s="86"/>
      <c r="BON178" s="86"/>
      <c r="BOO178" s="86"/>
      <c r="BOP178" s="86"/>
      <c r="BOQ178" s="86"/>
      <c r="BOR178" s="86"/>
      <c r="BOS178" s="86"/>
      <c r="BOT178" s="86"/>
      <c r="BOU178" s="86"/>
      <c r="BOV178" s="86"/>
      <c r="BOW178" s="86"/>
      <c r="BOX178" s="86"/>
      <c r="BOY178" s="86"/>
      <c r="BOZ178" s="86"/>
      <c r="BPA178" s="86"/>
      <c r="BPB178" s="86"/>
      <c r="BPC178" s="86"/>
      <c r="BPD178" s="86"/>
      <c r="BPE178" s="86"/>
      <c r="BPF178" s="86"/>
      <c r="BPG178" s="86"/>
      <c r="BPH178" s="86"/>
      <c r="BPI178" s="86"/>
      <c r="BPJ178" s="86"/>
      <c r="BPK178" s="86"/>
      <c r="BPL178" s="86"/>
      <c r="BPM178" s="86"/>
      <c r="BPN178" s="86"/>
      <c r="BPO178" s="86"/>
      <c r="BPP178" s="86"/>
      <c r="BPQ178" s="86"/>
      <c r="BPR178" s="86"/>
      <c r="BPS178" s="86"/>
      <c r="BPT178" s="86"/>
      <c r="BPU178" s="86"/>
      <c r="BPV178" s="86"/>
      <c r="BPW178" s="86"/>
      <c r="BPX178" s="86"/>
      <c r="BPY178" s="86"/>
      <c r="BPZ178" s="86"/>
      <c r="BQA178" s="86"/>
      <c r="BQB178" s="86"/>
      <c r="BQC178" s="86"/>
      <c r="BQD178" s="86"/>
      <c r="BQE178" s="86"/>
      <c r="BQF178" s="86"/>
      <c r="BQG178" s="86"/>
      <c r="BQH178" s="86"/>
      <c r="BQI178" s="86"/>
      <c r="BQJ178" s="86"/>
      <c r="BQK178" s="86"/>
      <c r="BQL178" s="86"/>
      <c r="BQM178" s="86"/>
      <c r="BQN178" s="86"/>
      <c r="BQO178" s="86"/>
      <c r="BQP178" s="86"/>
      <c r="BQQ178" s="86"/>
      <c r="BQR178" s="86"/>
      <c r="BQS178" s="86"/>
      <c r="BQT178" s="86"/>
      <c r="BQU178" s="86"/>
      <c r="BQV178" s="86"/>
      <c r="BQW178" s="86"/>
      <c r="BQX178" s="86"/>
      <c r="BQY178" s="86"/>
      <c r="BQZ178" s="86"/>
      <c r="BRA178" s="86"/>
      <c r="BRB178" s="86"/>
      <c r="BRC178" s="86"/>
      <c r="BRD178" s="86"/>
      <c r="BRE178" s="86"/>
      <c r="BRF178" s="86"/>
      <c r="BRG178" s="86"/>
      <c r="BRH178" s="86"/>
      <c r="BRI178" s="86"/>
      <c r="BRJ178" s="86"/>
      <c r="BRK178" s="86"/>
      <c r="BRL178" s="86"/>
      <c r="BRM178" s="86"/>
      <c r="BRN178" s="86"/>
      <c r="BRO178" s="86"/>
      <c r="BRP178" s="86"/>
      <c r="BRQ178" s="86"/>
      <c r="BRR178" s="86"/>
      <c r="BRS178" s="86"/>
      <c r="BRT178" s="86"/>
      <c r="BRU178" s="86"/>
      <c r="BRV178" s="86"/>
      <c r="BRW178" s="86"/>
      <c r="BRX178" s="86"/>
      <c r="BRY178" s="86"/>
      <c r="BRZ178" s="86"/>
      <c r="BSA178" s="86"/>
      <c r="BSB178" s="86"/>
      <c r="BSC178" s="86"/>
      <c r="BSD178" s="86"/>
      <c r="BSE178" s="86"/>
      <c r="BSF178" s="86"/>
      <c r="BSG178" s="86"/>
      <c r="BSH178" s="86"/>
      <c r="BSI178" s="86"/>
      <c r="BSJ178" s="86"/>
      <c r="BSK178" s="86"/>
      <c r="BSL178" s="86"/>
      <c r="BSM178" s="86"/>
      <c r="BSN178" s="86"/>
      <c r="BSO178" s="86"/>
      <c r="BSP178" s="86"/>
      <c r="BSQ178" s="86"/>
      <c r="BSR178" s="86"/>
      <c r="BSS178" s="86"/>
      <c r="BST178" s="86"/>
      <c r="BSU178" s="86"/>
      <c r="BSV178" s="86"/>
      <c r="BSW178" s="86"/>
      <c r="BSX178" s="86"/>
      <c r="BSY178" s="86"/>
      <c r="BSZ178" s="86"/>
      <c r="BTA178" s="86"/>
      <c r="BTB178" s="86"/>
      <c r="BTC178" s="86"/>
      <c r="BTD178" s="86"/>
      <c r="BTE178" s="86"/>
      <c r="BTF178" s="86"/>
      <c r="BTG178" s="86"/>
      <c r="BTH178" s="86"/>
      <c r="BTI178" s="86"/>
      <c r="BTJ178" s="86"/>
      <c r="BTK178" s="86"/>
      <c r="BTL178" s="86"/>
      <c r="BTM178" s="86"/>
      <c r="BTN178" s="86"/>
      <c r="BTO178" s="86"/>
      <c r="BTP178" s="86"/>
      <c r="BTQ178" s="86"/>
      <c r="BTR178" s="86"/>
      <c r="BTS178" s="86"/>
      <c r="BTT178" s="86"/>
      <c r="BTU178" s="86"/>
      <c r="BTV178" s="86"/>
      <c r="BTW178" s="86"/>
      <c r="BTX178" s="86"/>
      <c r="BTY178" s="86"/>
      <c r="BTZ178" s="86"/>
      <c r="BUA178" s="86"/>
      <c r="BUB178" s="86"/>
      <c r="BUC178" s="86"/>
      <c r="BUD178" s="86"/>
      <c r="BUE178" s="86"/>
      <c r="BUF178" s="86"/>
      <c r="BUG178" s="86"/>
      <c r="BUH178" s="86"/>
      <c r="BUI178" s="86"/>
      <c r="BUJ178" s="86"/>
      <c r="BUK178" s="86"/>
      <c r="BUL178" s="86"/>
      <c r="BUM178" s="86"/>
      <c r="BUN178" s="86"/>
      <c r="BUO178" s="86"/>
      <c r="BUP178" s="86"/>
      <c r="BUQ178" s="86"/>
      <c r="BUR178" s="86"/>
      <c r="BUS178" s="86"/>
      <c r="BUT178" s="86"/>
      <c r="BUU178" s="86"/>
      <c r="BUV178" s="86"/>
      <c r="BUW178" s="86"/>
      <c r="BUX178" s="86"/>
      <c r="BUY178" s="86"/>
      <c r="BUZ178" s="86"/>
      <c r="BVA178" s="86"/>
      <c r="BVB178" s="86"/>
      <c r="BVC178" s="86"/>
      <c r="BVD178" s="86"/>
      <c r="BVE178" s="86"/>
      <c r="BVF178" s="86"/>
      <c r="BVG178" s="86"/>
      <c r="BVH178" s="86"/>
      <c r="BVI178" s="86"/>
      <c r="BVJ178" s="86"/>
      <c r="BVK178" s="86"/>
      <c r="BVL178" s="86"/>
      <c r="BVM178" s="86"/>
      <c r="BVN178" s="86"/>
      <c r="BVO178" s="86"/>
      <c r="BVP178" s="86"/>
      <c r="BVQ178" s="86"/>
      <c r="BVR178" s="86"/>
      <c r="BVS178" s="86"/>
      <c r="BVT178" s="86"/>
      <c r="BVU178" s="86"/>
      <c r="BVV178" s="86"/>
      <c r="BVW178" s="86"/>
      <c r="BVX178" s="86"/>
      <c r="BVY178" s="86"/>
      <c r="BVZ178" s="86"/>
      <c r="BWA178" s="86"/>
      <c r="BWB178" s="86"/>
      <c r="BWC178" s="86"/>
      <c r="BWD178" s="86"/>
      <c r="BWE178" s="86"/>
      <c r="BWF178" s="86"/>
      <c r="BWG178" s="86"/>
      <c r="BWH178" s="86"/>
      <c r="BWI178" s="86"/>
      <c r="BWJ178" s="86"/>
      <c r="BWK178" s="86"/>
      <c r="BWL178" s="86"/>
      <c r="BWM178" s="86"/>
      <c r="BWN178" s="86"/>
      <c r="BWO178" s="86"/>
      <c r="BWP178" s="86"/>
      <c r="BWQ178" s="86"/>
      <c r="BWR178" s="86"/>
      <c r="BWS178" s="86"/>
      <c r="BWT178" s="86"/>
      <c r="BWU178" s="86"/>
      <c r="BWV178" s="86"/>
      <c r="BWW178" s="86"/>
      <c r="BWX178" s="86"/>
      <c r="BWY178" s="86"/>
      <c r="BWZ178" s="86"/>
      <c r="BXA178" s="86"/>
      <c r="BXB178" s="86"/>
      <c r="BXC178" s="86"/>
      <c r="BXD178" s="86"/>
      <c r="BXE178" s="86"/>
      <c r="BXF178" s="86"/>
      <c r="BXG178" s="86"/>
      <c r="BXH178" s="86"/>
      <c r="BXI178" s="86"/>
      <c r="BXJ178" s="86"/>
      <c r="BXK178" s="86"/>
      <c r="BXL178" s="86"/>
      <c r="BXM178" s="86"/>
      <c r="BXN178" s="86"/>
      <c r="BXO178" s="86"/>
      <c r="BXP178" s="98"/>
      <c r="BXQ178" s="98"/>
      <c r="BXR178" s="98"/>
      <c r="BXS178" s="98"/>
      <c r="BXT178" s="98"/>
      <c r="BXU178" s="98"/>
      <c r="BXV178" s="86"/>
      <c r="BXW178" s="86"/>
      <c r="BXX178" s="86"/>
      <c r="BXY178" s="86"/>
      <c r="BXZ178" s="86"/>
      <c r="BYA178" s="86"/>
      <c r="BYB178" s="86"/>
      <c r="BYC178" s="86"/>
      <c r="BYD178" s="86"/>
      <c r="BYE178" s="86"/>
      <c r="BYF178" s="86"/>
      <c r="BYG178" s="86"/>
      <c r="BYH178" s="86"/>
      <c r="BYI178" s="86"/>
      <c r="BYJ178" s="86"/>
      <c r="BYK178" s="86"/>
      <c r="BYL178" s="86"/>
      <c r="BYM178" s="86"/>
      <c r="BYN178" s="86"/>
      <c r="BYO178" s="86"/>
      <c r="BYP178" s="86"/>
      <c r="BYQ178" s="86"/>
      <c r="BYR178" s="86"/>
      <c r="BYS178" s="86"/>
      <c r="BYT178" s="86"/>
      <c r="BYU178" s="86"/>
      <c r="BYV178" s="86"/>
      <c r="BYW178" s="86"/>
      <c r="BYX178" s="86"/>
      <c r="BYY178" s="86"/>
      <c r="BYZ178" s="86"/>
      <c r="BZA178" s="86"/>
      <c r="BZB178" s="86"/>
      <c r="BZC178" s="86"/>
      <c r="BZD178" s="86"/>
      <c r="BZE178" s="86"/>
      <c r="BZF178" s="86"/>
      <c r="BZG178" s="86"/>
      <c r="BZH178" s="86"/>
      <c r="BZI178" s="86"/>
      <c r="BZJ178" s="86"/>
      <c r="BZK178" s="86"/>
      <c r="BZL178" s="86"/>
      <c r="BZM178" s="86"/>
      <c r="BZN178" s="86"/>
      <c r="BZO178" s="86"/>
      <c r="BZP178" s="86"/>
      <c r="BZQ178" s="86"/>
      <c r="BZR178" s="86"/>
      <c r="BZS178" s="86"/>
      <c r="BZT178" s="86"/>
      <c r="BZU178" s="86"/>
      <c r="BZV178" s="86"/>
      <c r="BZW178" s="86"/>
      <c r="BZX178" s="86"/>
      <c r="BZY178" s="86"/>
      <c r="BZZ178" s="86"/>
      <c r="CAA178" s="86"/>
      <c r="CAB178" s="86"/>
      <c r="CAC178" s="86"/>
      <c r="CAD178" s="86"/>
      <c r="CAE178" s="86"/>
      <c r="CAF178" s="86"/>
      <c r="CAG178" s="86"/>
      <c r="CAH178" s="86"/>
      <c r="CAI178" s="86"/>
      <c r="CAJ178" s="86"/>
      <c r="CAK178" s="86"/>
      <c r="CAL178" s="86"/>
      <c r="CAM178" s="86"/>
      <c r="CAN178" s="86"/>
      <c r="CAO178" s="86"/>
      <c r="CAP178" s="86"/>
      <c r="CAQ178" s="86"/>
      <c r="CAR178" s="86"/>
      <c r="CAS178" s="86"/>
      <c r="CAT178" s="86"/>
      <c r="CAU178" s="86"/>
      <c r="CAV178" s="86"/>
      <c r="CAW178" s="86"/>
      <c r="CAX178" s="86"/>
      <c r="CAY178" s="86"/>
      <c r="CAZ178" s="86"/>
      <c r="CBA178" s="86"/>
      <c r="CBB178" s="86"/>
      <c r="CBC178" s="86"/>
      <c r="CBD178" s="86"/>
      <c r="CBE178" s="86"/>
      <c r="CBF178" s="86"/>
      <c r="CBG178" s="86"/>
      <c r="CBH178" s="86"/>
      <c r="CBI178" s="86"/>
      <c r="CBJ178" s="86"/>
      <c r="CBK178" s="86"/>
      <c r="CBL178" s="86"/>
      <c r="CBM178" s="86"/>
      <c r="CBN178" s="86"/>
      <c r="CBO178" s="86"/>
      <c r="CBP178" s="86"/>
      <c r="CBQ178" s="86"/>
      <c r="CBR178" s="86"/>
      <c r="CBS178" s="86"/>
      <c r="CBT178" s="86"/>
      <c r="CBU178" s="86"/>
      <c r="CBV178" s="86"/>
      <c r="CBW178" s="86"/>
      <c r="CBX178" s="86"/>
      <c r="CBY178" s="86"/>
      <c r="CBZ178" s="86"/>
      <c r="CCA178" s="86"/>
      <c r="CCB178" s="86"/>
      <c r="CCC178" s="86"/>
      <c r="CCD178" s="86"/>
      <c r="CCE178" s="86"/>
      <c r="CCF178" s="86"/>
      <c r="CCG178" s="86"/>
      <c r="CCH178" s="86"/>
      <c r="CCI178" s="86"/>
      <c r="CCJ178" s="86"/>
      <c r="CCK178" s="86"/>
      <c r="CCL178" s="86"/>
      <c r="CCM178" s="86"/>
      <c r="CCN178" s="86"/>
      <c r="CCO178" s="86"/>
      <c r="CCP178" s="86"/>
      <c r="CCQ178" s="86"/>
      <c r="CCR178" s="86"/>
      <c r="CCS178" s="86"/>
      <c r="CCT178" s="86"/>
      <c r="CCU178" s="86"/>
      <c r="CCV178" s="86"/>
      <c r="CCW178" s="86"/>
      <c r="CCX178" s="86"/>
      <c r="CCY178" s="86"/>
      <c r="CCZ178" s="86"/>
      <c r="CDA178" s="86"/>
      <c r="CDB178" s="86"/>
      <c r="CDC178" s="86"/>
      <c r="CDD178" s="86"/>
      <c r="CDE178" s="86"/>
      <c r="CDF178" s="86"/>
      <c r="CDG178" s="86"/>
      <c r="CDH178" s="86"/>
      <c r="CDI178" s="86"/>
      <c r="CDJ178" s="86"/>
      <c r="CDK178" s="86"/>
      <c r="CDL178" s="86"/>
      <c r="CDM178" s="86"/>
      <c r="CDN178" s="86"/>
      <c r="CDO178" s="86"/>
      <c r="CDP178" s="86"/>
      <c r="CDQ178" s="86"/>
      <c r="CDR178" s="86"/>
      <c r="CDS178" s="86"/>
      <c r="CDT178" s="86"/>
      <c r="CDU178" s="86"/>
      <c r="CDV178" s="86"/>
      <c r="CDW178" s="86"/>
      <c r="CDX178" s="86"/>
      <c r="CDY178" s="86"/>
      <c r="CDZ178" s="86"/>
      <c r="CEA178" s="86"/>
      <c r="CEB178" s="86"/>
      <c r="CEC178" s="86"/>
      <c r="CED178" s="86"/>
      <c r="CEE178" s="86"/>
      <c r="CEF178" s="86"/>
      <c r="CEG178" s="86"/>
      <c r="CEH178" s="86"/>
      <c r="CEI178" s="86"/>
      <c r="CEJ178" s="86"/>
      <c r="CEK178" s="86"/>
      <c r="CEL178" s="86"/>
      <c r="CEM178" s="86"/>
      <c r="CEN178" s="86"/>
      <c r="CEO178" s="86"/>
      <c r="CEP178" s="86"/>
      <c r="CEQ178" s="86"/>
      <c r="CER178" s="86"/>
      <c r="CES178" s="86"/>
      <c r="CET178" s="86"/>
      <c r="CEU178" s="86"/>
      <c r="CEV178" s="86"/>
      <c r="CEW178" s="86"/>
      <c r="CEX178" s="86"/>
      <c r="CEY178" s="86"/>
      <c r="CEZ178" s="86"/>
      <c r="CFA178" s="86"/>
      <c r="CFB178" s="86"/>
      <c r="CFC178" s="86"/>
      <c r="CFD178" s="86"/>
      <c r="CFE178" s="86"/>
      <c r="CFF178" s="86"/>
      <c r="CFG178" s="86"/>
      <c r="CFH178" s="86"/>
      <c r="CFI178" s="86"/>
      <c r="CFJ178" s="86"/>
      <c r="CFK178" s="86"/>
      <c r="CFL178" s="86"/>
      <c r="CFM178" s="86"/>
      <c r="CFN178" s="86"/>
      <c r="CFO178" s="86"/>
      <c r="CFP178" s="86"/>
      <c r="CFQ178" s="86"/>
      <c r="CFR178" s="86"/>
      <c r="CFS178" s="86"/>
      <c r="CFT178" s="86"/>
      <c r="CFU178" s="86"/>
      <c r="CFV178" s="86"/>
      <c r="CFW178" s="86"/>
      <c r="CFX178" s="86"/>
      <c r="CFY178" s="86"/>
      <c r="CFZ178" s="86"/>
      <c r="CGA178" s="86"/>
      <c r="CGB178" s="86"/>
      <c r="CGC178" s="86"/>
      <c r="CGD178" s="86"/>
      <c r="CGE178" s="86"/>
      <c r="CGF178" s="86"/>
      <c r="CGG178" s="86"/>
      <c r="CGH178" s="86"/>
      <c r="CGI178" s="86"/>
      <c r="CGJ178" s="86"/>
      <c r="CGK178" s="86"/>
      <c r="CGL178" s="86"/>
      <c r="CGM178" s="86"/>
      <c r="CGN178" s="86"/>
      <c r="CGO178" s="86"/>
      <c r="CGP178" s="86"/>
      <c r="CGQ178" s="86"/>
      <c r="CGR178" s="86"/>
      <c r="CGS178" s="86"/>
      <c r="CGT178" s="86"/>
      <c r="CGU178" s="86"/>
      <c r="CGV178" s="86"/>
      <c r="CGW178" s="86"/>
      <c r="CGX178" s="86"/>
      <c r="CGY178" s="86"/>
      <c r="CGZ178" s="86"/>
      <c r="CHA178" s="86"/>
      <c r="CHB178" s="86"/>
      <c r="CHC178" s="86"/>
      <c r="CHD178" s="86"/>
      <c r="CHE178" s="86"/>
      <c r="CHF178" s="86"/>
      <c r="CHG178" s="86"/>
      <c r="CHH178" s="86"/>
      <c r="CHI178" s="86"/>
      <c r="CHJ178" s="86"/>
      <c r="CHK178" s="86"/>
      <c r="CHL178" s="98"/>
      <c r="CHM178" s="98"/>
      <c r="CHN178" s="98"/>
      <c r="CHO178" s="98"/>
      <c r="CHP178" s="98"/>
      <c r="CHQ178" s="98"/>
      <c r="CHR178" s="86"/>
      <c r="CHS178" s="86"/>
      <c r="CHT178" s="86"/>
      <c r="CHU178" s="86"/>
      <c r="CHV178" s="86"/>
      <c r="CHW178" s="86"/>
      <c r="CHX178" s="86"/>
      <c r="CHY178" s="86"/>
      <c r="CHZ178" s="86"/>
      <c r="CIA178" s="86"/>
      <c r="CIB178" s="86"/>
      <c r="CIC178" s="86"/>
      <c r="CID178" s="86"/>
      <c r="CIE178" s="86"/>
      <c r="CIF178" s="86"/>
      <c r="CIG178" s="86"/>
      <c r="CIH178" s="86"/>
      <c r="CII178" s="86"/>
      <c r="CIJ178" s="86"/>
      <c r="CIK178" s="86"/>
      <c r="CIL178" s="86"/>
      <c r="CIM178" s="86"/>
      <c r="CIN178" s="86"/>
      <c r="CIO178" s="86"/>
      <c r="CIP178" s="86"/>
      <c r="CIQ178" s="86"/>
      <c r="CIR178" s="86"/>
      <c r="CIS178" s="86"/>
      <c r="CIT178" s="86"/>
      <c r="CIU178" s="86"/>
      <c r="CIV178" s="86"/>
      <c r="CIW178" s="86"/>
      <c r="CIX178" s="86"/>
      <c r="CIY178" s="86"/>
      <c r="CIZ178" s="86"/>
      <c r="CJA178" s="86"/>
      <c r="CJB178" s="86"/>
      <c r="CJC178" s="86"/>
      <c r="CJD178" s="86"/>
      <c r="CJE178" s="86"/>
      <c r="CJF178" s="86"/>
      <c r="CJG178" s="86"/>
      <c r="CJH178" s="86"/>
      <c r="CJI178" s="86"/>
      <c r="CJJ178" s="86"/>
      <c r="CJK178" s="86"/>
      <c r="CJL178" s="86"/>
      <c r="CJM178" s="86"/>
      <c r="CJN178" s="86"/>
      <c r="CJO178" s="86"/>
      <c r="CJP178" s="86"/>
      <c r="CJQ178" s="86"/>
      <c r="CJR178" s="86"/>
      <c r="CJS178" s="86"/>
      <c r="CJT178" s="86"/>
      <c r="CJU178" s="86"/>
      <c r="CJV178" s="86"/>
      <c r="CJW178" s="86"/>
      <c r="CJX178" s="86"/>
      <c r="CJY178" s="86"/>
      <c r="CJZ178" s="86"/>
      <c r="CKA178" s="86"/>
      <c r="CKB178" s="86"/>
      <c r="CKC178" s="86"/>
      <c r="CKD178" s="86"/>
      <c r="CKE178" s="86"/>
      <c r="CKF178" s="86"/>
      <c r="CKG178" s="86"/>
      <c r="CKH178" s="86"/>
      <c r="CKI178" s="86"/>
      <c r="CKJ178" s="86"/>
      <c r="CKK178" s="86"/>
      <c r="CKL178" s="86"/>
      <c r="CKM178" s="86"/>
      <c r="CKN178" s="86"/>
      <c r="CKO178" s="86"/>
      <c r="CKP178" s="86"/>
      <c r="CKQ178" s="86"/>
      <c r="CKR178" s="86"/>
      <c r="CKS178" s="86"/>
      <c r="CKT178" s="86"/>
      <c r="CKU178" s="86"/>
      <c r="CKV178" s="86"/>
      <c r="CKW178" s="86"/>
      <c r="CKX178" s="86"/>
      <c r="CKY178" s="86"/>
      <c r="CKZ178" s="86"/>
      <c r="CLA178" s="86"/>
      <c r="CLB178" s="86"/>
      <c r="CLC178" s="86"/>
      <c r="CLD178" s="86"/>
      <c r="CLE178" s="86"/>
      <c r="CLF178" s="86"/>
      <c r="CLG178" s="86"/>
      <c r="CLH178" s="86"/>
      <c r="CLI178" s="86"/>
      <c r="CLJ178" s="86"/>
      <c r="CLK178" s="86"/>
      <c r="CLL178" s="86"/>
      <c r="CLM178" s="86"/>
      <c r="CLN178" s="86"/>
      <c r="CLO178" s="86"/>
      <c r="CLP178" s="86"/>
      <c r="CLQ178" s="86"/>
      <c r="CLR178" s="86"/>
      <c r="CLS178" s="86"/>
      <c r="CLT178" s="86"/>
      <c r="CLU178" s="86"/>
      <c r="CLV178" s="86"/>
      <c r="CLW178" s="86"/>
      <c r="CLX178" s="86"/>
      <c r="CLY178" s="86"/>
      <c r="CLZ178" s="86"/>
      <c r="CMA178" s="86"/>
      <c r="CMB178" s="86"/>
      <c r="CMC178" s="86"/>
      <c r="CMD178" s="86"/>
      <c r="CME178" s="86"/>
      <c r="CMF178" s="86"/>
      <c r="CMG178" s="86"/>
      <c r="CMH178" s="86"/>
      <c r="CMI178" s="86"/>
      <c r="CMJ178" s="86"/>
      <c r="CMK178" s="86"/>
      <c r="CML178" s="86"/>
      <c r="CMM178" s="86"/>
      <c r="CMN178" s="86"/>
      <c r="CMO178" s="86"/>
      <c r="CMP178" s="86"/>
      <c r="CMQ178" s="86"/>
      <c r="CMR178" s="86"/>
      <c r="CMS178" s="86"/>
      <c r="CMT178" s="86"/>
      <c r="CMU178" s="86"/>
      <c r="CMV178" s="86"/>
      <c r="CMW178" s="86"/>
      <c r="CMX178" s="86"/>
      <c r="CMY178" s="86"/>
      <c r="CMZ178" s="86"/>
      <c r="CNA178" s="86"/>
      <c r="CNB178" s="86"/>
      <c r="CNC178" s="86"/>
      <c r="CND178" s="86"/>
      <c r="CNE178" s="86"/>
      <c r="CNF178" s="86"/>
      <c r="CNG178" s="86"/>
      <c r="CNH178" s="86"/>
      <c r="CNI178" s="86"/>
      <c r="CNJ178" s="86"/>
      <c r="CNK178" s="86"/>
      <c r="CNL178" s="86"/>
      <c r="CNM178" s="86"/>
      <c r="CNN178" s="86"/>
      <c r="CNO178" s="86"/>
      <c r="CNP178" s="86"/>
      <c r="CNQ178" s="86"/>
      <c r="CNR178" s="86"/>
      <c r="CNS178" s="86"/>
      <c r="CNT178" s="86"/>
      <c r="CNU178" s="86"/>
      <c r="CNV178" s="86"/>
      <c r="CNW178" s="86"/>
      <c r="CNX178" s="86"/>
      <c r="CNY178" s="86"/>
      <c r="CNZ178" s="86"/>
      <c r="COA178" s="86"/>
      <c r="COB178" s="86"/>
      <c r="COC178" s="86"/>
      <c r="COD178" s="86"/>
      <c r="COE178" s="86"/>
      <c r="COF178" s="86"/>
      <c r="COG178" s="86"/>
      <c r="COH178" s="86"/>
      <c r="COI178" s="86"/>
      <c r="COJ178" s="86"/>
      <c r="COK178" s="86"/>
      <c r="COL178" s="86"/>
      <c r="COM178" s="86"/>
      <c r="CON178" s="86"/>
      <c r="COO178" s="86"/>
      <c r="COP178" s="86"/>
      <c r="COQ178" s="86"/>
      <c r="COR178" s="86"/>
      <c r="COS178" s="86"/>
      <c r="COT178" s="86"/>
      <c r="COU178" s="86"/>
      <c r="COV178" s="86"/>
      <c r="COW178" s="86"/>
      <c r="COX178" s="86"/>
      <c r="COY178" s="86"/>
      <c r="COZ178" s="86"/>
      <c r="CPA178" s="86"/>
      <c r="CPB178" s="86"/>
      <c r="CPC178" s="86"/>
      <c r="CPD178" s="86"/>
      <c r="CPE178" s="86"/>
      <c r="CPF178" s="86"/>
      <c r="CPG178" s="86"/>
      <c r="CPH178" s="86"/>
      <c r="CPI178" s="86"/>
      <c r="CPJ178" s="86"/>
      <c r="CPK178" s="86"/>
      <c r="CPL178" s="86"/>
      <c r="CPM178" s="86"/>
      <c r="CPN178" s="86"/>
      <c r="CPO178" s="86"/>
      <c r="CPP178" s="86"/>
      <c r="CPQ178" s="86"/>
      <c r="CPR178" s="86"/>
      <c r="CPS178" s="86"/>
      <c r="CPT178" s="86"/>
      <c r="CPU178" s="86"/>
      <c r="CPV178" s="86"/>
      <c r="CPW178" s="86"/>
      <c r="CPX178" s="86"/>
      <c r="CPY178" s="86"/>
      <c r="CPZ178" s="86"/>
      <c r="CQA178" s="86"/>
      <c r="CQB178" s="86"/>
      <c r="CQC178" s="86"/>
      <c r="CQD178" s="86"/>
      <c r="CQE178" s="86"/>
      <c r="CQF178" s="86"/>
      <c r="CQG178" s="86"/>
      <c r="CQH178" s="86"/>
      <c r="CQI178" s="86"/>
      <c r="CQJ178" s="86"/>
      <c r="CQK178" s="86"/>
      <c r="CQL178" s="86"/>
      <c r="CQM178" s="86"/>
      <c r="CQN178" s="86"/>
      <c r="CQO178" s="86"/>
      <c r="CQP178" s="86"/>
      <c r="CQQ178" s="86"/>
      <c r="CQR178" s="86"/>
      <c r="CQS178" s="86"/>
      <c r="CQT178" s="86"/>
      <c r="CQU178" s="86"/>
      <c r="CQV178" s="86"/>
      <c r="CQW178" s="86"/>
      <c r="CQX178" s="86"/>
      <c r="CQY178" s="86"/>
      <c r="CQZ178" s="86"/>
      <c r="CRA178" s="86"/>
      <c r="CRB178" s="86"/>
      <c r="CRC178" s="86"/>
      <c r="CRD178" s="86"/>
      <c r="CRE178" s="86"/>
      <c r="CRF178" s="86"/>
      <c r="CRG178" s="86"/>
      <c r="CRH178" s="98"/>
      <c r="CRI178" s="98"/>
      <c r="CRJ178" s="98"/>
      <c r="CRK178" s="98"/>
      <c r="CRL178" s="98"/>
      <c r="CRM178" s="98"/>
      <c r="CRN178" s="86"/>
      <c r="CRO178" s="86"/>
      <c r="CRP178" s="86"/>
      <c r="CRQ178" s="86"/>
      <c r="CRR178" s="86"/>
      <c r="CRS178" s="86"/>
      <c r="CRT178" s="86"/>
      <c r="CRU178" s="86"/>
      <c r="CRV178" s="86"/>
      <c r="CRW178" s="86"/>
      <c r="CRX178" s="86"/>
      <c r="CRY178" s="86"/>
      <c r="CRZ178" s="86"/>
      <c r="CSA178" s="86"/>
      <c r="CSB178" s="86"/>
      <c r="CSC178" s="86"/>
      <c r="CSD178" s="86"/>
      <c r="CSE178" s="86"/>
      <c r="CSF178" s="86"/>
      <c r="CSG178" s="86"/>
      <c r="CSH178" s="86"/>
      <c r="CSI178" s="86"/>
      <c r="CSJ178" s="86"/>
      <c r="CSK178" s="86"/>
      <c r="CSL178" s="86"/>
      <c r="CSM178" s="86"/>
      <c r="CSN178" s="86"/>
      <c r="CSO178" s="86"/>
      <c r="CSP178" s="86"/>
      <c r="CSQ178" s="86"/>
      <c r="CSR178" s="86"/>
      <c r="CSS178" s="86"/>
      <c r="CST178" s="86"/>
      <c r="CSU178" s="86"/>
      <c r="CSV178" s="86"/>
      <c r="CSW178" s="86"/>
      <c r="CSX178" s="86"/>
      <c r="CSY178" s="86"/>
      <c r="CSZ178" s="86"/>
      <c r="CTA178" s="86"/>
      <c r="CTB178" s="86"/>
      <c r="CTC178" s="86"/>
      <c r="CTD178" s="86"/>
      <c r="CTE178" s="86"/>
      <c r="CTF178" s="86"/>
      <c r="CTG178" s="86"/>
      <c r="CTH178" s="86"/>
      <c r="CTI178" s="86"/>
      <c r="CTJ178" s="86"/>
      <c r="CTK178" s="86"/>
      <c r="CTL178" s="86"/>
      <c r="CTM178" s="86"/>
      <c r="CTN178" s="86"/>
      <c r="CTO178" s="86"/>
      <c r="CTP178" s="86"/>
      <c r="CTQ178" s="86"/>
      <c r="CTR178" s="86"/>
      <c r="CTS178" s="86"/>
      <c r="CTT178" s="86"/>
      <c r="CTU178" s="86"/>
      <c r="CTV178" s="86"/>
      <c r="CTW178" s="86"/>
      <c r="CTX178" s="86"/>
      <c r="CTY178" s="86"/>
      <c r="CTZ178" s="86"/>
      <c r="CUA178" s="86"/>
      <c r="CUB178" s="86"/>
      <c r="CUC178" s="86"/>
      <c r="CUD178" s="86"/>
      <c r="CUE178" s="86"/>
      <c r="CUF178" s="86"/>
      <c r="CUG178" s="86"/>
      <c r="CUH178" s="86"/>
      <c r="CUI178" s="86"/>
      <c r="CUJ178" s="86"/>
      <c r="CUK178" s="86"/>
      <c r="CUL178" s="86"/>
      <c r="CUM178" s="86"/>
      <c r="CUN178" s="86"/>
      <c r="CUO178" s="86"/>
      <c r="CUP178" s="86"/>
      <c r="CUQ178" s="86"/>
      <c r="CUR178" s="86"/>
      <c r="CUS178" s="86"/>
      <c r="CUT178" s="86"/>
      <c r="CUU178" s="86"/>
      <c r="CUV178" s="86"/>
      <c r="CUW178" s="86"/>
      <c r="CUX178" s="86"/>
      <c r="CUY178" s="86"/>
      <c r="CUZ178" s="86"/>
      <c r="CVA178" s="86"/>
      <c r="CVB178" s="86"/>
      <c r="CVC178" s="86"/>
      <c r="CVD178" s="86"/>
      <c r="CVE178" s="86"/>
      <c r="CVF178" s="86"/>
      <c r="CVG178" s="86"/>
      <c r="CVH178" s="86"/>
      <c r="CVI178" s="86"/>
      <c r="CVJ178" s="86"/>
      <c r="CVK178" s="86"/>
      <c r="CVL178" s="86"/>
      <c r="CVM178" s="86"/>
      <c r="CVN178" s="86"/>
      <c r="CVO178" s="86"/>
      <c r="CVP178" s="86"/>
      <c r="CVQ178" s="86"/>
      <c r="CVR178" s="86"/>
      <c r="CVS178" s="86"/>
      <c r="CVT178" s="86"/>
      <c r="CVU178" s="86"/>
      <c r="CVV178" s="86"/>
      <c r="CVW178" s="86"/>
      <c r="CVX178" s="86"/>
      <c r="CVY178" s="86"/>
      <c r="CVZ178" s="86"/>
      <c r="CWA178" s="86"/>
      <c r="CWB178" s="86"/>
      <c r="CWC178" s="86"/>
      <c r="CWD178" s="86"/>
      <c r="CWE178" s="86"/>
      <c r="CWF178" s="86"/>
      <c r="CWG178" s="86"/>
      <c r="CWH178" s="86"/>
      <c r="CWI178" s="86"/>
      <c r="CWJ178" s="86"/>
      <c r="CWK178" s="86"/>
      <c r="CWL178" s="86"/>
      <c r="CWM178" s="86"/>
      <c r="CWN178" s="86"/>
      <c r="CWO178" s="86"/>
      <c r="CWP178" s="86"/>
      <c r="CWQ178" s="86"/>
      <c r="CWR178" s="86"/>
      <c r="CWS178" s="86"/>
      <c r="CWT178" s="86"/>
      <c r="CWU178" s="86"/>
      <c r="CWV178" s="86"/>
      <c r="CWW178" s="86"/>
      <c r="CWX178" s="86"/>
      <c r="CWY178" s="86"/>
      <c r="CWZ178" s="86"/>
      <c r="CXA178" s="86"/>
      <c r="CXB178" s="86"/>
      <c r="CXC178" s="86"/>
      <c r="CXD178" s="86"/>
      <c r="CXE178" s="86"/>
      <c r="CXF178" s="86"/>
      <c r="CXG178" s="86"/>
      <c r="CXH178" s="86"/>
      <c r="CXI178" s="86"/>
      <c r="CXJ178" s="86"/>
      <c r="CXK178" s="86"/>
      <c r="CXL178" s="86"/>
      <c r="CXM178" s="86"/>
      <c r="CXN178" s="86"/>
      <c r="CXO178" s="86"/>
      <c r="CXP178" s="86"/>
      <c r="CXQ178" s="86"/>
      <c r="CXR178" s="86"/>
      <c r="CXS178" s="86"/>
      <c r="CXT178" s="86"/>
      <c r="CXU178" s="86"/>
      <c r="CXV178" s="86"/>
      <c r="CXW178" s="86"/>
      <c r="CXX178" s="86"/>
      <c r="CXY178" s="86"/>
      <c r="CXZ178" s="86"/>
      <c r="CYA178" s="86"/>
      <c r="CYB178" s="86"/>
      <c r="CYC178" s="86"/>
      <c r="CYD178" s="86"/>
      <c r="CYE178" s="86"/>
      <c r="CYF178" s="86"/>
      <c r="CYG178" s="86"/>
      <c r="CYH178" s="86"/>
      <c r="CYI178" s="86"/>
      <c r="CYJ178" s="86"/>
      <c r="CYK178" s="86"/>
      <c r="CYL178" s="86"/>
      <c r="CYM178" s="86"/>
      <c r="CYN178" s="86"/>
      <c r="CYO178" s="86"/>
      <c r="CYP178" s="86"/>
      <c r="CYQ178" s="86"/>
      <c r="CYR178" s="86"/>
      <c r="CYS178" s="86"/>
      <c r="CYT178" s="86"/>
      <c r="CYU178" s="86"/>
      <c r="CYV178" s="86"/>
      <c r="CYW178" s="86"/>
      <c r="CYX178" s="86"/>
      <c r="CYY178" s="86"/>
      <c r="CYZ178" s="86"/>
      <c r="CZA178" s="86"/>
      <c r="CZB178" s="86"/>
      <c r="CZC178" s="86"/>
      <c r="CZD178" s="86"/>
      <c r="CZE178" s="86"/>
      <c r="CZF178" s="86"/>
      <c r="CZG178" s="86"/>
      <c r="CZH178" s="86"/>
      <c r="CZI178" s="86"/>
      <c r="CZJ178" s="86"/>
      <c r="CZK178" s="86"/>
      <c r="CZL178" s="86"/>
      <c r="CZM178" s="86"/>
      <c r="CZN178" s="86"/>
      <c r="CZO178" s="86"/>
      <c r="CZP178" s="86"/>
      <c r="CZQ178" s="86"/>
      <c r="CZR178" s="86"/>
      <c r="CZS178" s="86"/>
      <c r="CZT178" s="86"/>
      <c r="CZU178" s="86"/>
      <c r="CZV178" s="86"/>
      <c r="CZW178" s="86"/>
      <c r="CZX178" s="86"/>
      <c r="CZY178" s="86"/>
      <c r="CZZ178" s="86"/>
      <c r="DAA178" s="86"/>
      <c r="DAB178" s="86"/>
      <c r="DAC178" s="86"/>
      <c r="DAD178" s="86"/>
      <c r="DAE178" s="86"/>
      <c r="DAF178" s="86"/>
      <c r="DAG178" s="86"/>
      <c r="DAH178" s="86"/>
      <c r="DAI178" s="86"/>
      <c r="DAJ178" s="86"/>
      <c r="DAK178" s="86"/>
      <c r="DAL178" s="86"/>
      <c r="DAM178" s="86"/>
      <c r="DAN178" s="86"/>
      <c r="DAO178" s="86"/>
      <c r="DAP178" s="86"/>
      <c r="DAQ178" s="86"/>
      <c r="DAR178" s="86"/>
      <c r="DAS178" s="86"/>
      <c r="DAT178" s="86"/>
      <c r="DAU178" s="86"/>
      <c r="DAV178" s="86"/>
      <c r="DAW178" s="86"/>
      <c r="DAX178" s="86"/>
      <c r="DAY178" s="86"/>
      <c r="DAZ178" s="86"/>
      <c r="DBA178" s="86"/>
      <c r="DBB178" s="86"/>
      <c r="DBC178" s="86"/>
      <c r="DBD178" s="98"/>
      <c r="DBE178" s="98"/>
      <c r="DBF178" s="98"/>
      <c r="DBG178" s="98"/>
      <c r="DBH178" s="98"/>
      <c r="DBI178" s="98"/>
      <c r="DBJ178" s="86"/>
      <c r="DBK178" s="86"/>
      <c r="DBL178" s="86"/>
      <c r="DBM178" s="86"/>
      <c r="DBN178" s="86"/>
      <c r="DBO178" s="86"/>
      <c r="DBP178" s="86"/>
      <c r="DBQ178" s="86"/>
      <c r="DBR178" s="86"/>
      <c r="DBS178" s="86"/>
      <c r="DBT178" s="86"/>
      <c r="DBU178" s="86"/>
      <c r="DBV178" s="86"/>
      <c r="DBW178" s="86"/>
      <c r="DBX178" s="86"/>
      <c r="DBY178" s="86"/>
      <c r="DBZ178" s="86"/>
      <c r="DCA178" s="86"/>
      <c r="DCB178" s="86"/>
      <c r="DCC178" s="86"/>
      <c r="DCD178" s="86"/>
      <c r="DCE178" s="86"/>
      <c r="DCF178" s="86"/>
      <c r="DCG178" s="86"/>
      <c r="DCH178" s="86"/>
      <c r="DCI178" s="86"/>
      <c r="DCJ178" s="86"/>
      <c r="DCK178" s="86"/>
      <c r="DCL178" s="86"/>
      <c r="DCM178" s="86"/>
      <c r="DCN178" s="86"/>
      <c r="DCO178" s="86"/>
      <c r="DCP178" s="86"/>
      <c r="DCQ178" s="86"/>
      <c r="DCR178" s="86"/>
      <c r="DCS178" s="86"/>
      <c r="DCT178" s="86"/>
      <c r="DCU178" s="86"/>
      <c r="DCV178" s="86"/>
      <c r="DCW178" s="86"/>
      <c r="DCX178" s="86"/>
      <c r="DCY178" s="86"/>
      <c r="DCZ178" s="86"/>
      <c r="DDA178" s="86"/>
      <c r="DDB178" s="86"/>
      <c r="DDC178" s="86"/>
      <c r="DDD178" s="86"/>
      <c r="DDE178" s="86"/>
      <c r="DDF178" s="86"/>
      <c r="DDG178" s="86"/>
      <c r="DDH178" s="86"/>
      <c r="DDI178" s="86"/>
      <c r="DDJ178" s="86"/>
      <c r="DDK178" s="86"/>
      <c r="DDL178" s="86"/>
      <c r="DDM178" s="86"/>
      <c r="DDN178" s="86"/>
      <c r="DDO178" s="86"/>
      <c r="DDP178" s="86"/>
      <c r="DDQ178" s="86"/>
      <c r="DDR178" s="86"/>
      <c r="DDS178" s="86"/>
      <c r="DDT178" s="86"/>
      <c r="DDU178" s="86"/>
      <c r="DDV178" s="86"/>
      <c r="DDW178" s="86"/>
      <c r="DDX178" s="86"/>
      <c r="DDY178" s="86"/>
      <c r="DDZ178" s="86"/>
      <c r="DEA178" s="86"/>
      <c r="DEB178" s="86"/>
      <c r="DEC178" s="86"/>
      <c r="DED178" s="86"/>
      <c r="DEE178" s="86"/>
      <c r="DEF178" s="86"/>
      <c r="DEG178" s="86"/>
      <c r="DEH178" s="86"/>
      <c r="DEI178" s="86"/>
      <c r="DEJ178" s="86"/>
      <c r="DEK178" s="86"/>
      <c r="DEL178" s="86"/>
      <c r="DEM178" s="86"/>
      <c r="DEN178" s="86"/>
      <c r="DEO178" s="86"/>
      <c r="DEP178" s="86"/>
      <c r="DEQ178" s="86"/>
      <c r="DER178" s="86"/>
      <c r="DES178" s="86"/>
      <c r="DET178" s="86"/>
      <c r="DEU178" s="86"/>
      <c r="DEV178" s="86"/>
      <c r="DEW178" s="86"/>
      <c r="DEX178" s="86"/>
      <c r="DEY178" s="86"/>
      <c r="DEZ178" s="86"/>
      <c r="DFA178" s="86"/>
      <c r="DFB178" s="86"/>
      <c r="DFC178" s="86"/>
      <c r="DFD178" s="86"/>
      <c r="DFE178" s="86"/>
      <c r="DFF178" s="86"/>
      <c r="DFG178" s="86"/>
      <c r="DFH178" s="86"/>
      <c r="DFI178" s="86"/>
      <c r="DFJ178" s="86"/>
      <c r="DFK178" s="86"/>
      <c r="DFL178" s="86"/>
      <c r="DFM178" s="86"/>
      <c r="DFN178" s="86"/>
      <c r="DFO178" s="86"/>
      <c r="DFP178" s="86"/>
      <c r="DFQ178" s="86"/>
      <c r="DFR178" s="86"/>
      <c r="DFS178" s="86"/>
      <c r="DFT178" s="86"/>
      <c r="DFU178" s="86"/>
      <c r="DFV178" s="86"/>
      <c r="DFW178" s="86"/>
      <c r="DFX178" s="86"/>
      <c r="DFY178" s="86"/>
      <c r="DFZ178" s="86"/>
      <c r="DGA178" s="86"/>
      <c r="DGB178" s="86"/>
      <c r="DGC178" s="86"/>
      <c r="DGD178" s="86"/>
      <c r="DGE178" s="86"/>
      <c r="DGF178" s="86"/>
      <c r="DGG178" s="86"/>
      <c r="DGH178" s="86"/>
      <c r="DGI178" s="86"/>
      <c r="DGJ178" s="86"/>
      <c r="DGK178" s="86"/>
      <c r="DGL178" s="86"/>
      <c r="DGM178" s="86"/>
      <c r="DGN178" s="86"/>
      <c r="DGO178" s="86"/>
      <c r="DGP178" s="86"/>
      <c r="DGQ178" s="86"/>
      <c r="DGR178" s="86"/>
      <c r="DGS178" s="86"/>
      <c r="DGT178" s="86"/>
      <c r="DGU178" s="86"/>
      <c r="DGV178" s="86"/>
      <c r="DGW178" s="86"/>
      <c r="DGX178" s="86"/>
      <c r="DGY178" s="86"/>
      <c r="DGZ178" s="86"/>
      <c r="DHA178" s="86"/>
      <c r="DHB178" s="86"/>
      <c r="DHC178" s="86"/>
      <c r="DHD178" s="86"/>
      <c r="DHE178" s="86"/>
      <c r="DHF178" s="86"/>
      <c r="DHG178" s="86"/>
      <c r="DHH178" s="86"/>
      <c r="DHI178" s="86"/>
      <c r="DHJ178" s="86"/>
      <c r="DHK178" s="86"/>
      <c r="DHL178" s="86"/>
      <c r="DHM178" s="86"/>
      <c r="DHN178" s="86"/>
      <c r="DHO178" s="86"/>
      <c r="DHP178" s="86"/>
      <c r="DHQ178" s="86"/>
      <c r="DHR178" s="86"/>
      <c r="DHS178" s="86"/>
      <c r="DHT178" s="86"/>
      <c r="DHU178" s="86"/>
      <c r="DHV178" s="86"/>
      <c r="DHW178" s="86"/>
      <c r="DHX178" s="86"/>
      <c r="DHY178" s="86"/>
      <c r="DHZ178" s="86"/>
      <c r="DIA178" s="86"/>
      <c r="DIB178" s="86"/>
      <c r="DIC178" s="86"/>
      <c r="DID178" s="86"/>
      <c r="DIE178" s="86"/>
      <c r="DIF178" s="86"/>
      <c r="DIG178" s="86"/>
      <c r="DIH178" s="86"/>
      <c r="DII178" s="86"/>
      <c r="DIJ178" s="86"/>
      <c r="DIK178" s="86"/>
      <c r="DIL178" s="86"/>
      <c r="DIM178" s="86"/>
      <c r="DIN178" s="86"/>
      <c r="DIO178" s="86"/>
      <c r="DIP178" s="86"/>
      <c r="DIQ178" s="86"/>
      <c r="DIR178" s="86"/>
      <c r="DIS178" s="86"/>
      <c r="DIT178" s="86"/>
      <c r="DIU178" s="86"/>
      <c r="DIV178" s="86"/>
      <c r="DIW178" s="86"/>
      <c r="DIX178" s="86"/>
      <c r="DIY178" s="86"/>
      <c r="DIZ178" s="86"/>
      <c r="DJA178" s="86"/>
      <c r="DJB178" s="86"/>
      <c r="DJC178" s="86"/>
      <c r="DJD178" s="86"/>
      <c r="DJE178" s="86"/>
      <c r="DJF178" s="86"/>
      <c r="DJG178" s="86"/>
      <c r="DJH178" s="86"/>
      <c r="DJI178" s="86"/>
      <c r="DJJ178" s="86"/>
      <c r="DJK178" s="86"/>
      <c r="DJL178" s="86"/>
      <c r="DJM178" s="86"/>
      <c r="DJN178" s="86"/>
      <c r="DJO178" s="86"/>
      <c r="DJP178" s="86"/>
      <c r="DJQ178" s="86"/>
      <c r="DJR178" s="86"/>
      <c r="DJS178" s="86"/>
      <c r="DJT178" s="86"/>
      <c r="DJU178" s="86"/>
      <c r="DJV178" s="86"/>
      <c r="DJW178" s="86"/>
      <c r="DJX178" s="86"/>
      <c r="DJY178" s="86"/>
      <c r="DJZ178" s="86"/>
      <c r="DKA178" s="86"/>
      <c r="DKB178" s="86"/>
      <c r="DKC178" s="86"/>
      <c r="DKD178" s="86"/>
      <c r="DKE178" s="86"/>
      <c r="DKF178" s="86"/>
      <c r="DKG178" s="86"/>
      <c r="DKH178" s="86"/>
      <c r="DKI178" s="86"/>
      <c r="DKJ178" s="86"/>
      <c r="DKK178" s="86"/>
      <c r="DKL178" s="86"/>
      <c r="DKM178" s="86"/>
      <c r="DKN178" s="86"/>
      <c r="DKO178" s="86"/>
      <c r="DKP178" s="86"/>
      <c r="DKQ178" s="86"/>
      <c r="DKR178" s="86"/>
      <c r="DKS178" s="86"/>
      <c r="DKT178" s="86"/>
      <c r="DKU178" s="86"/>
      <c r="DKV178" s="86"/>
      <c r="DKW178" s="86"/>
      <c r="DKX178" s="86"/>
      <c r="DKY178" s="86"/>
      <c r="DKZ178" s="98"/>
      <c r="DLA178" s="98"/>
      <c r="DLB178" s="98"/>
      <c r="DLC178" s="98"/>
      <c r="DLD178" s="98"/>
      <c r="DLE178" s="98"/>
      <c r="DLF178" s="86"/>
      <c r="DLG178" s="86"/>
      <c r="DLH178" s="86"/>
      <c r="DLI178" s="86"/>
      <c r="DLJ178" s="86"/>
      <c r="DLK178" s="86"/>
      <c r="DLL178" s="86"/>
      <c r="DLM178" s="86"/>
      <c r="DLN178" s="86"/>
      <c r="DLO178" s="86"/>
      <c r="DLP178" s="86"/>
      <c r="DLQ178" s="86"/>
      <c r="DLR178" s="86"/>
      <c r="DLS178" s="86"/>
      <c r="DLT178" s="86"/>
      <c r="DLU178" s="86"/>
      <c r="DLV178" s="86"/>
      <c r="DLW178" s="86"/>
      <c r="DLX178" s="86"/>
      <c r="DLY178" s="86"/>
      <c r="DLZ178" s="86"/>
      <c r="DMA178" s="86"/>
      <c r="DMB178" s="86"/>
      <c r="DMC178" s="86"/>
      <c r="DMD178" s="86"/>
      <c r="DME178" s="86"/>
      <c r="DMF178" s="86"/>
      <c r="DMG178" s="86"/>
      <c r="DMH178" s="86"/>
      <c r="DMI178" s="86"/>
      <c r="DMJ178" s="86"/>
      <c r="DMK178" s="86"/>
      <c r="DML178" s="86"/>
      <c r="DMM178" s="86"/>
      <c r="DMN178" s="86"/>
      <c r="DMO178" s="86"/>
      <c r="DMP178" s="86"/>
      <c r="DMQ178" s="86"/>
      <c r="DMR178" s="86"/>
      <c r="DMS178" s="86"/>
      <c r="DMT178" s="86"/>
      <c r="DMU178" s="86"/>
      <c r="DMV178" s="86"/>
      <c r="DMW178" s="86"/>
      <c r="DMX178" s="86"/>
      <c r="DMY178" s="86"/>
      <c r="DMZ178" s="86"/>
      <c r="DNA178" s="86"/>
      <c r="DNB178" s="86"/>
      <c r="DNC178" s="86"/>
      <c r="DND178" s="86"/>
      <c r="DNE178" s="86"/>
      <c r="DNF178" s="86"/>
      <c r="DNG178" s="86"/>
      <c r="DNH178" s="86"/>
      <c r="DNI178" s="86"/>
      <c r="DNJ178" s="86"/>
      <c r="DNK178" s="86"/>
      <c r="DNL178" s="86"/>
      <c r="DNM178" s="86"/>
      <c r="DNN178" s="86"/>
      <c r="DNO178" s="86"/>
      <c r="DNP178" s="86"/>
      <c r="DNQ178" s="86"/>
      <c r="DNR178" s="86"/>
      <c r="DNS178" s="86"/>
      <c r="DNT178" s="86"/>
      <c r="DNU178" s="86"/>
      <c r="DNV178" s="86"/>
      <c r="DNW178" s="86"/>
      <c r="DNX178" s="86"/>
      <c r="DNY178" s="86"/>
      <c r="DNZ178" s="86"/>
      <c r="DOA178" s="86"/>
      <c r="DOB178" s="86"/>
      <c r="DOC178" s="86"/>
      <c r="DOD178" s="86"/>
      <c r="DOE178" s="86"/>
      <c r="DOF178" s="86"/>
      <c r="DOG178" s="86"/>
      <c r="DOH178" s="86"/>
      <c r="DOI178" s="86"/>
      <c r="DOJ178" s="86"/>
      <c r="DOK178" s="86"/>
      <c r="DOL178" s="86"/>
      <c r="DOM178" s="86"/>
      <c r="DON178" s="86"/>
      <c r="DOO178" s="86"/>
      <c r="DOP178" s="86"/>
      <c r="DOQ178" s="86"/>
      <c r="DOR178" s="86"/>
      <c r="DOS178" s="86"/>
      <c r="DOT178" s="86"/>
      <c r="DOU178" s="86"/>
      <c r="DOV178" s="86"/>
      <c r="DOW178" s="86"/>
      <c r="DOX178" s="86"/>
      <c r="DOY178" s="86"/>
      <c r="DOZ178" s="86"/>
      <c r="DPA178" s="86"/>
      <c r="DPB178" s="86"/>
      <c r="DPC178" s="86"/>
      <c r="DPD178" s="86"/>
      <c r="DPE178" s="86"/>
      <c r="DPF178" s="86"/>
      <c r="DPG178" s="86"/>
      <c r="DPH178" s="86"/>
      <c r="DPI178" s="86"/>
      <c r="DPJ178" s="86"/>
      <c r="DPK178" s="86"/>
      <c r="DPL178" s="86"/>
      <c r="DPM178" s="86"/>
      <c r="DPN178" s="86"/>
      <c r="DPO178" s="86"/>
      <c r="DPP178" s="86"/>
      <c r="DPQ178" s="86"/>
      <c r="DPR178" s="86"/>
      <c r="DPS178" s="86"/>
      <c r="DPT178" s="86"/>
      <c r="DPU178" s="86"/>
      <c r="DPV178" s="86"/>
      <c r="DPW178" s="86"/>
      <c r="DPX178" s="86"/>
      <c r="DPY178" s="86"/>
      <c r="DPZ178" s="86"/>
      <c r="DQA178" s="86"/>
      <c r="DQB178" s="86"/>
      <c r="DQC178" s="86"/>
      <c r="DQD178" s="86"/>
      <c r="DQE178" s="86"/>
      <c r="DQF178" s="86"/>
      <c r="DQG178" s="86"/>
      <c r="DQH178" s="86"/>
      <c r="DQI178" s="86"/>
      <c r="DQJ178" s="86"/>
      <c r="DQK178" s="86"/>
      <c r="DQL178" s="86"/>
      <c r="DQM178" s="86"/>
      <c r="DQN178" s="86"/>
      <c r="DQO178" s="86"/>
      <c r="DQP178" s="86"/>
      <c r="DQQ178" s="86"/>
      <c r="DQR178" s="86"/>
      <c r="DQS178" s="86"/>
      <c r="DQT178" s="86"/>
      <c r="DQU178" s="86"/>
      <c r="DQV178" s="86"/>
      <c r="DQW178" s="86"/>
      <c r="DQX178" s="86"/>
      <c r="DQY178" s="86"/>
      <c r="DQZ178" s="86"/>
      <c r="DRA178" s="86"/>
      <c r="DRB178" s="86"/>
      <c r="DRC178" s="86"/>
      <c r="DRD178" s="86"/>
      <c r="DRE178" s="86"/>
      <c r="DRF178" s="86"/>
      <c r="DRG178" s="86"/>
      <c r="DRH178" s="86"/>
      <c r="DRI178" s="86"/>
      <c r="DRJ178" s="86"/>
      <c r="DRK178" s="86"/>
      <c r="DRL178" s="86"/>
      <c r="DRM178" s="86"/>
      <c r="DRN178" s="86"/>
      <c r="DRO178" s="86"/>
      <c r="DRP178" s="86"/>
      <c r="DRQ178" s="86"/>
      <c r="DRR178" s="86"/>
      <c r="DRS178" s="86"/>
      <c r="DRT178" s="86"/>
      <c r="DRU178" s="86"/>
      <c r="DRV178" s="86"/>
      <c r="DRW178" s="86"/>
      <c r="DRX178" s="86"/>
      <c r="DRY178" s="86"/>
      <c r="DRZ178" s="86"/>
      <c r="DSA178" s="86"/>
      <c r="DSB178" s="86"/>
      <c r="DSC178" s="86"/>
      <c r="DSD178" s="86"/>
      <c r="DSE178" s="86"/>
      <c r="DSF178" s="86"/>
      <c r="DSG178" s="86"/>
      <c r="DSH178" s="86"/>
      <c r="DSI178" s="86"/>
      <c r="DSJ178" s="86"/>
      <c r="DSK178" s="86"/>
      <c r="DSL178" s="86"/>
      <c r="DSM178" s="86"/>
      <c r="DSN178" s="86"/>
      <c r="DSO178" s="86"/>
      <c r="DSP178" s="86"/>
      <c r="DSQ178" s="86"/>
      <c r="DSR178" s="86"/>
      <c r="DSS178" s="86"/>
      <c r="DST178" s="86"/>
      <c r="DSU178" s="86"/>
      <c r="DSV178" s="86"/>
      <c r="DSW178" s="86"/>
      <c r="DSX178" s="86"/>
      <c r="DSY178" s="86"/>
      <c r="DSZ178" s="86"/>
      <c r="DTA178" s="86"/>
      <c r="DTB178" s="86"/>
      <c r="DTC178" s="86"/>
      <c r="DTD178" s="86"/>
      <c r="DTE178" s="86"/>
      <c r="DTF178" s="86"/>
      <c r="DTG178" s="86"/>
      <c r="DTH178" s="86"/>
      <c r="DTI178" s="86"/>
      <c r="DTJ178" s="86"/>
      <c r="DTK178" s="86"/>
      <c r="DTL178" s="86"/>
      <c r="DTM178" s="86"/>
      <c r="DTN178" s="86"/>
      <c r="DTO178" s="86"/>
      <c r="DTP178" s="86"/>
      <c r="DTQ178" s="86"/>
      <c r="DTR178" s="86"/>
      <c r="DTS178" s="86"/>
      <c r="DTT178" s="86"/>
      <c r="DTU178" s="86"/>
      <c r="DTV178" s="86"/>
      <c r="DTW178" s="86"/>
      <c r="DTX178" s="86"/>
      <c r="DTY178" s="86"/>
      <c r="DTZ178" s="86"/>
      <c r="DUA178" s="86"/>
      <c r="DUB178" s="86"/>
      <c r="DUC178" s="86"/>
      <c r="DUD178" s="86"/>
      <c r="DUE178" s="86"/>
      <c r="DUF178" s="86"/>
      <c r="DUG178" s="86"/>
      <c r="DUH178" s="86"/>
      <c r="DUI178" s="86"/>
      <c r="DUJ178" s="86"/>
      <c r="DUK178" s="86"/>
      <c r="DUL178" s="86"/>
      <c r="DUM178" s="86"/>
      <c r="DUN178" s="86"/>
      <c r="DUO178" s="86"/>
      <c r="DUP178" s="86"/>
      <c r="DUQ178" s="86"/>
      <c r="DUR178" s="86"/>
      <c r="DUS178" s="86"/>
      <c r="DUT178" s="86"/>
      <c r="DUU178" s="86"/>
      <c r="DUV178" s="98"/>
      <c r="DUW178" s="98"/>
      <c r="DUX178" s="98"/>
      <c r="DUY178" s="98"/>
      <c r="DUZ178" s="98"/>
      <c r="DVA178" s="98"/>
      <c r="DVB178" s="86"/>
      <c r="DVC178" s="86"/>
      <c r="DVD178" s="86"/>
      <c r="DVE178" s="86"/>
      <c r="DVF178" s="86"/>
      <c r="DVG178" s="86"/>
      <c r="DVH178" s="86"/>
      <c r="DVI178" s="86"/>
      <c r="DVJ178" s="86"/>
      <c r="DVK178" s="86"/>
      <c r="DVL178" s="86"/>
      <c r="DVM178" s="86"/>
      <c r="DVN178" s="86"/>
      <c r="DVO178" s="86"/>
      <c r="DVP178" s="86"/>
      <c r="DVQ178" s="86"/>
      <c r="DVR178" s="86"/>
      <c r="DVS178" s="86"/>
      <c r="DVT178" s="86"/>
      <c r="DVU178" s="86"/>
      <c r="DVV178" s="86"/>
      <c r="DVW178" s="86"/>
      <c r="DVX178" s="86"/>
      <c r="DVY178" s="86"/>
      <c r="DVZ178" s="86"/>
      <c r="DWA178" s="86"/>
      <c r="DWB178" s="86"/>
      <c r="DWC178" s="86"/>
      <c r="DWD178" s="86"/>
      <c r="DWE178" s="86"/>
      <c r="DWF178" s="86"/>
      <c r="DWG178" s="86"/>
      <c r="DWH178" s="86"/>
      <c r="DWI178" s="86"/>
      <c r="DWJ178" s="86"/>
      <c r="DWK178" s="86"/>
      <c r="DWL178" s="86"/>
      <c r="DWM178" s="86"/>
      <c r="DWN178" s="86"/>
      <c r="DWO178" s="86"/>
      <c r="DWP178" s="86"/>
      <c r="DWQ178" s="86"/>
      <c r="DWR178" s="86"/>
      <c r="DWS178" s="86"/>
      <c r="DWT178" s="86"/>
      <c r="DWU178" s="86"/>
      <c r="DWV178" s="86"/>
      <c r="DWW178" s="86"/>
      <c r="DWX178" s="86"/>
      <c r="DWY178" s="86"/>
      <c r="DWZ178" s="86"/>
      <c r="DXA178" s="86"/>
      <c r="DXB178" s="86"/>
      <c r="DXC178" s="86"/>
      <c r="DXD178" s="86"/>
      <c r="DXE178" s="86"/>
      <c r="DXF178" s="86"/>
      <c r="DXG178" s="86"/>
      <c r="DXH178" s="86"/>
      <c r="DXI178" s="86"/>
      <c r="DXJ178" s="86"/>
      <c r="DXK178" s="86"/>
      <c r="DXL178" s="86"/>
      <c r="DXM178" s="86"/>
      <c r="DXN178" s="86"/>
      <c r="DXO178" s="86"/>
      <c r="DXP178" s="86"/>
      <c r="DXQ178" s="86"/>
      <c r="DXR178" s="86"/>
      <c r="DXS178" s="86"/>
      <c r="DXT178" s="86"/>
      <c r="DXU178" s="86"/>
      <c r="DXV178" s="86"/>
      <c r="DXW178" s="86"/>
      <c r="DXX178" s="86"/>
      <c r="DXY178" s="86"/>
      <c r="DXZ178" s="86"/>
      <c r="DYA178" s="86"/>
      <c r="DYB178" s="86"/>
      <c r="DYC178" s="86"/>
      <c r="DYD178" s="86"/>
      <c r="DYE178" s="86"/>
      <c r="DYF178" s="86"/>
      <c r="DYG178" s="86"/>
      <c r="DYH178" s="86"/>
      <c r="DYI178" s="86"/>
      <c r="DYJ178" s="86"/>
      <c r="DYK178" s="86"/>
      <c r="DYL178" s="86"/>
      <c r="DYM178" s="86"/>
      <c r="DYN178" s="86"/>
      <c r="DYO178" s="86"/>
      <c r="DYP178" s="86"/>
      <c r="DYQ178" s="86"/>
      <c r="DYR178" s="86"/>
      <c r="DYS178" s="86"/>
      <c r="DYT178" s="86"/>
      <c r="DYU178" s="86"/>
      <c r="DYV178" s="86"/>
      <c r="DYW178" s="86"/>
      <c r="DYX178" s="86"/>
      <c r="DYY178" s="86"/>
      <c r="DYZ178" s="86"/>
      <c r="DZA178" s="86"/>
      <c r="DZB178" s="86"/>
      <c r="DZC178" s="86"/>
      <c r="DZD178" s="86"/>
      <c r="DZE178" s="86"/>
      <c r="DZF178" s="86"/>
      <c r="DZG178" s="86"/>
      <c r="DZH178" s="86"/>
      <c r="DZI178" s="86"/>
      <c r="DZJ178" s="86"/>
      <c r="DZK178" s="86"/>
      <c r="DZL178" s="86"/>
      <c r="DZM178" s="86"/>
      <c r="DZN178" s="86"/>
      <c r="DZO178" s="86"/>
      <c r="DZP178" s="86"/>
      <c r="DZQ178" s="86"/>
      <c r="DZR178" s="86"/>
      <c r="DZS178" s="86"/>
      <c r="DZT178" s="86"/>
      <c r="DZU178" s="86"/>
      <c r="DZV178" s="86"/>
      <c r="DZW178" s="86"/>
      <c r="DZX178" s="86"/>
      <c r="DZY178" s="86"/>
      <c r="DZZ178" s="86"/>
      <c r="EAA178" s="86"/>
      <c r="EAB178" s="86"/>
      <c r="EAC178" s="86"/>
      <c r="EAD178" s="86"/>
      <c r="EAE178" s="86"/>
      <c r="EAF178" s="86"/>
      <c r="EAG178" s="86"/>
      <c r="EAH178" s="86"/>
      <c r="EAI178" s="86"/>
      <c r="EAJ178" s="86"/>
      <c r="EAK178" s="86"/>
      <c r="EAL178" s="86"/>
      <c r="EAM178" s="86"/>
      <c r="EAN178" s="86"/>
      <c r="EAO178" s="86"/>
      <c r="EAP178" s="86"/>
      <c r="EAQ178" s="86"/>
      <c r="EAR178" s="86"/>
      <c r="EAS178" s="86"/>
      <c r="EAT178" s="86"/>
      <c r="EAU178" s="86"/>
      <c r="EAV178" s="86"/>
      <c r="EAW178" s="86"/>
      <c r="EAX178" s="86"/>
      <c r="EAY178" s="86"/>
      <c r="EAZ178" s="86"/>
      <c r="EBA178" s="86"/>
      <c r="EBB178" s="86"/>
      <c r="EBC178" s="86"/>
      <c r="EBD178" s="86"/>
      <c r="EBE178" s="86"/>
      <c r="EBF178" s="86"/>
      <c r="EBG178" s="86"/>
      <c r="EBH178" s="86"/>
      <c r="EBI178" s="86"/>
      <c r="EBJ178" s="86"/>
      <c r="EBK178" s="86"/>
      <c r="EBL178" s="86"/>
      <c r="EBM178" s="86"/>
      <c r="EBN178" s="86"/>
      <c r="EBO178" s="86"/>
      <c r="EBP178" s="86"/>
      <c r="EBQ178" s="86"/>
      <c r="EBR178" s="86"/>
      <c r="EBS178" s="86"/>
      <c r="EBT178" s="86"/>
      <c r="EBU178" s="86"/>
      <c r="EBV178" s="86"/>
      <c r="EBW178" s="86"/>
      <c r="EBX178" s="86"/>
      <c r="EBY178" s="86"/>
      <c r="EBZ178" s="86"/>
      <c r="ECA178" s="86"/>
      <c r="ECB178" s="86"/>
      <c r="ECC178" s="86"/>
      <c r="ECD178" s="86"/>
      <c r="ECE178" s="86"/>
      <c r="ECF178" s="86"/>
      <c r="ECG178" s="86"/>
      <c r="ECH178" s="86"/>
      <c r="ECI178" s="86"/>
      <c r="ECJ178" s="86"/>
      <c r="ECK178" s="86"/>
      <c r="ECL178" s="86"/>
      <c r="ECM178" s="86"/>
      <c r="ECN178" s="86"/>
      <c r="ECO178" s="86"/>
      <c r="ECP178" s="86"/>
      <c r="ECQ178" s="86"/>
      <c r="ECR178" s="86"/>
      <c r="ECS178" s="86"/>
      <c r="ECT178" s="86"/>
      <c r="ECU178" s="86"/>
      <c r="ECV178" s="86"/>
      <c r="ECW178" s="86"/>
      <c r="ECX178" s="86"/>
      <c r="ECY178" s="86"/>
      <c r="ECZ178" s="86"/>
      <c r="EDA178" s="86"/>
      <c r="EDB178" s="86"/>
      <c r="EDC178" s="86"/>
      <c r="EDD178" s="86"/>
      <c r="EDE178" s="86"/>
      <c r="EDF178" s="86"/>
      <c r="EDG178" s="86"/>
      <c r="EDH178" s="86"/>
      <c r="EDI178" s="86"/>
      <c r="EDJ178" s="86"/>
      <c r="EDK178" s="86"/>
      <c r="EDL178" s="86"/>
      <c r="EDM178" s="86"/>
      <c r="EDN178" s="86"/>
      <c r="EDO178" s="86"/>
      <c r="EDP178" s="86"/>
      <c r="EDQ178" s="86"/>
      <c r="EDR178" s="86"/>
      <c r="EDS178" s="86"/>
      <c r="EDT178" s="86"/>
      <c r="EDU178" s="86"/>
      <c r="EDV178" s="86"/>
      <c r="EDW178" s="86"/>
      <c r="EDX178" s="86"/>
      <c r="EDY178" s="86"/>
      <c r="EDZ178" s="86"/>
      <c r="EEA178" s="86"/>
      <c r="EEB178" s="86"/>
      <c r="EEC178" s="86"/>
      <c r="EED178" s="86"/>
      <c r="EEE178" s="86"/>
      <c r="EEF178" s="86"/>
      <c r="EEG178" s="86"/>
      <c r="EEH178" s="86"/>
      <c r="EEI178" s="86"/>
      <c r="EEJ178" s="86"/>
      <c r="EEK178" s="86"/>
      <c r="EEL178" s="86"/>
      <c r="EEM178" s="86"/>
      <c r="EEN178" s="86"/>
      <c r="EEO178" s="86"/>
      <c r="EEP178" s="86"/>
      <c r="EEQ178" s="86"/>
      <c r="EER178" s="98"/>
      <c r="EES178" s="98"/>
      <c r="EET178" s="98"/>
      <c r="EEU178" s="98"/>
      <c r="EEV178" s="98"/>
      <c r="EEW178" s="98"/>
      <c r="EEX178" s="86"/>
      <c r="EEY178" s="86"/>
      <c r="EEZ178" s="86"/>
      <c r="EFA178" s="86"/>
      <c r="EFB178" s="86"/>
      <c r="EFC178" s="86"/>
      <c r="EFD178" s="86"/>
      <c r="EFE178" s="86"/>
      <c r="EFF178" s="86"/>
      <c r="EFG178" s="86"/>
      <c r="EFH178" s="86"/>
      <c r="EFI178" s="86"/>
      <c r="EFJ178" s="86"/>
      <c r="EFK178" s="86"/>
      <c r="EFL178" s="86"/>
      <c r="EFM178" s="86"/>
      <c r="EFN178" s="86"/>
      <c r="EFO178" s="86"/>
      <c r="EFP178" s="86"/>
      <c r="EFQ178" s="86"/>
      <c r="EFR178" s="86"/>
      <c r="EFS178" s="86"/>
      <c r="EFT178" s="86"/>
      <c r="EFU178" s="86"/>
      <c r="EFV178" s="86"/>
      <c r="EFW178" s="86"/>
      <c r="EFX178" s="86"/>
      <c r="EFY178" s="86"/>
      <c r="EFZ178" s="86"/>
      <c r="EGA178" s="86"/>
      <c r="EGB178" s="86"/>
      <c r="EGC178" s="86"/>
      <c r="EGD178" s="86"/>
      <c r="EGE178" s="86"/>
      <c r="EGF178" s="86"/>
      <c r="EGG178" s="86"/>
      <c r="EGH178" s="86"/>
      <c r="EGI178" s="86"/>
      <c r="EGJ178" s="86"/>
      <c r="EGK178" s="86"/>
      <c r="EGL178" s="86"/>
      <c r="EGM178" s="86"/>
      <c r="EGN178" s="86"/>
      <c r="EGO178" s="86"/>
      <c r="EGP178" s="86"/>
      <c r="EGQ178" s="86"/>
      <c r="EGR178" s="86"/>
      <c r="EGS178" s="86"/>
      <c r="EGT178" s="86"/>
      <c r="EGU178" s="86"/>
      <c r="EGV178" s="86"/>
      <c r="EGW178" s="86"/>
      <c r="EGX178" s="86"/>
      <c r="EGY178" s="86"/>
      <c r="EGZ178" s="86"/>
      <c r="EHA178" s="86"/>
      <c r="EHB178" s="86"/>
      <c r="EHC178" s="86"/>
      <c r="EHD178" s="86"/>
      <c r="EHE178" s="86"/>
      <c r="EHF178" s="86"/>
      <c r="EHG178" s="86"/>
      <c r="EHH178" s="86"/>
      <c r="EHI178" s="86"/>
      <c r="EHJ178" s="86"/>
      <c r="EHK178" s="86"/>
      <c r="EHL178" s="86"/>
      <c r="EHM178" s="86"/>
      <c r="EHN178" s="86"/>
      <c r="EHO178" s="86"/>
      <c r="EHP178" s="86"/>
      <c r="EHQ178" s="86"/>
      <c r="EHR178" s="86"/>
      <c r="EHS178" s="86"/>
      <c r="EHT178" s="86"/>
      <c r="EHU178" s="86"/>
      <c r="EHV178" s="86"/>
      <c r="EHW178" s="86"/>
      <c r="EHX178" s="86"/>
      <c r="EHY178" s="86"/>
      <c r="EHZ178" s="86"/>
      <c r="EIA178" s="86"/>
      <c r="EIB178" s="86"/>
      <c r="EIC178" s="86"/>
      <c r="EID178" s="86"/>
      <c r="EIE178" s="86"/>
      <c r="EIF178" s="86"/>
      <c r="EIG178" s="86"/>
      <c r="EIH178" s="86"/>
      <c r="EII178" s="86"/>
      <c r="EIJ178" s="86"/>
      <c r="EIK178" s="86"/>
      <c r="EIL178" s="86"/>
      <c r="EIM178" s="86"/>
      <c r="EIN178" s="86"/>
      <c r="EIO178" s="86"/>
      <c r="EIP178" s="86"/>
      <c r="EIQ178" s="86"/>
      <c r="EIR178" s="86"/>
      <c r="EIS178" s="86"/>
      <c r="EIT178" s="86"/>
      <c r="EIU178" s="86"/>
      <c r="EIV178" s="86"/>
      <c r="EIW178" s="86"/>
      <c r="EIX178" s="86"/>
      <c r="EIY178" s="86"/>
      <c r="EIZ178" s="86"/>
      <c r="EJA178" s="86"/>
      <c r="EJB178" s="86"/>
      <c r="EJC178" s="86"/>
      <c r="EJD178" s="86"/>
      <c r="EJE178" s="86"/>
      <c r="EJF178" s="86"/>
      <c r="EJG178" s="86"/>
      <c r="EJH178" s="86"/>
      <c r="EJI178" s="86"/>
      <c r="EJJ178" s="86"/>
      <c r="EJK178" s="86"/>
      <c r="EJL178" s="86"/>
      <c r="EJM178" s="86"/>
      <c r="EJN178" s="86"/>
      <c r="EJO178" s="86"/>
      <c r="EJP178" s="86"/>
      <c r="EJQ178" s="86"/>
      <c r="EJR178" s="86"/>
      <c r="EJS178" s="86"/>
      <c r="EJT178" s="86"/>
      <c r="EJU178" s="86"/>
      <c r="EJV178" s="86"/>
      <c r="EJW178" s="86"/>
      <c r="EJX178" s="86"/>
      <c r="EJY178" s="86"/>
      <c r="EJZ178" s="86"/>
      <c r="EKA178" s="86"/>
      <c r="EKB178" s="86"/>
      <c r="EKC178" s="86"/>
      <c r="EKD178" s="86"/>
      <c r="EKE178" s="86"/>
      <c r="EKF178" s="86"/>
      <c r="EKG178" s="86"/>
      <c r="EKH178" s="86"/>
      <c r="EKI178" s="86"/>
      <c r="EKJ178" s="86"/>
      <c r="EKK178" s="86"/>
      <c r="EKL178" s="86"/>
      <c r="EKM178" s="86"/>
      <c r="EKN178" s="86"/>
      <c r="EKO178" s="86"/>
      <c r="EKP178" s="86"/>
      <c r="EKQ178" s="86"/>
      <c r="EKR178" s="86"/>
      <c r="EKS178" s="86"/>
      <c r="EKT178" s="86"/>
      <c r="EKU178" s="86"/>
      <c r="EKV178" s="86"/>
      <c r="EKW178" s="86"/>
      <c r="EKX178" s="86"/>
      <c r="EKY178" s="86"/>
      <c r="EKZ178" s="86"/>
      <c r="ELA178" s="86"/>
      <c r="ELB178" s="86"/>
      <c r="ELC178" s="86"/>
      <c r="ELD178" s="86"/>
      <c r="ELE178" s="86"/>
      <c r="ELF178" s="86"/>
      <c r="ELG178" s="86"/>
      <c r="ELH178" s="86"/>
      <c r="ELI178" s="86"/>
      <c r="ELJ178" s="86"/>
      <c r="ELK178" s="86"/>
      <c r="ELL178" s="86"/>
      <c r="ELM178" s="86"/>
      <c r="ELN178" s="86"/>
      <c r="ELO178" s="86"/>
      <c r="ELP178" s="86"/>
      <c r="ELQ178" s="86"/>
      <c r="ELR178" s="86"/>
      <c r="ELS178" s="86"/>
      <c r="ELT178" s="86"/>
      <c r="ELU178" s="86"/>
      <c r="ELV178" s="86"/>
      <c r="ELW178" s="86"/>
      <c r="ELX178" s="86"/>
      <c r="ELY178" s="86"/>
      <c r="ELZ178" s="86"/>
      <c r="EMA178" s="86"/>
      <c r="EMB178" s="86"/>
      <c r="EMC178" s="86"/>
      <c r="EMD178" s="86"/>
      <c r="EME178" s="86"/>
      <c r="EMF178" s="86"/>
      <c r="EMG178" s="86"/>
      <c r="EMH178" s="86"/>
      <c r="EMI178" s="86"/>
      <c r="EMJ178" s="86"/>
      <c r="EMK178" s="86"/>
      <c r="EML178" s="86"/>
      <c r="EMM178" s="86"/>
      <c r="EMN178" s="86"/>
      <c r="EMO178" s="86"/>
      <c r="EMP178" s="86"/>
      <c r="EMQ178" s="86"/>
      <c r="EMR178" s="86"/>
      <c r="EMS178" s="86"/>
      <c r="EMT178" s="86"/>
      <c r="EMU178" s="86"/>
      <c r="EMV178" s="86"/>
      <c r="EMW178" s="86"/>
      <c r="EMX178" s="86"/>
      <c r="EMY178" s="86"/>
      <c r="EMZ178" s="86"/>
      <c r="ENA178" s="86"/>
      <c r="ENB178" s="86"/>
      <c r="ENC178" s="86"/>
      <c r="END178" s="86"/>
      <c r="ENE178" s="86"/>
      <c r="ENF178" s="86"/>
      <c r="ENG178" s="86"/>
      <c r="ENH178" s="86"/>
      <c r="ENI178" s="86"/>
      <c r="ENJ178" s="86"/>
      <c r="ENK178" s="86"/>
      <c r="ENL178" s="86"/>
      <c r="ENM178" s="86"/>
      <c r="ENN178" s="86"/>
      <c r="ENO178" s="86"/>
      <c r="ENP178" s="86"/>
      <c r="ENQ178" s="86"/>
      <c r="ENR178" s="86"/>
      <c r="ENS178" s="86"/>
      <c r="ENT178" s="86"/>
      <c r="ENU178" s="86"/>
      <c r="ENV178" s="86"/>
      <c r="ENW178" s="86"/>
      <c r="ENX178" s="86"/>
      <c r="ENY178" s="86"/>
      <c r="ENZ178" s="86"/>
      <c r="EOA178" s="86"/>
      <c r="EOB178" s="86"/>
      <c r="EOC178" s="86"/>
      <c r="EOD178" s="86"/>
      <c r="EOE178" s="86"/>
      <c r="EOF178" s="86"/>
      <c r="EOG178" s="86"/>
      <c r="EOH178" s="86"/>
      <c r="EOI178" s="86"/>
      <c r="EOJ178" s="86"/>
      <c r="EOK178" s="86"/>
      <c r="EOL178" s="86"/>
      <c r="EOM178" s="86"/>
      <c r="EON178" s="98"/>
      <c r="EOO178" s="98"/>
      <c r="EOP178" s="98"/>
      <c r="EOQ178" s="98"/>
      <c r="EOR178" s="98"/>
      <c r="EOS178" s="98"/>
      <c r="EOT178" s="86"/>
      <c r="EOU178" s="86"/>
      <c r="EOV178" s="86"/>
      <c r="EOW178" s="86"/>
      <c r="EOX178" s="86"/>
      <c r="EOY178" s="86"/>
      <c r="EOZ178" s="86"/>
      <c r="EPA178" s="86"/>
      <c r="EPB178" s="86"/>
      <c r="EPC178" s="86"/>
      <c r="EPD178" s="86"/>
      <c r="EPE178" s="86"/>
      <c r="EPF178" s="86"/>
      <c r="EPG178" s="86"/>
      <c r="EPH178" s="86"/>
      <c r="EPI178" s="86"/>
      <c r="EPJ178" s="86"/>
      <c r="EPK178" s="86"/>
      <c r="EPL178" s="86"/>
      <c r="EPM178" s="86"/>
      <c r="EPN178" s="86"/>
      <c r="EPO178" s="86"/>
      <c r="EPP178" s="86"/>
      <c r="EPQ178" s="86"/>
      <c r="EPR178" s="86"/>
      <c r="EPS178" s="86"/>
      <c r="EPT178" s="86"/>
      <c r="EPU178" s="86"/>
      <c r="EPV178" s="86"/>
      <c r="EPW178" s="86"/>
      <c r="EPX178" s="86"/>
      <c r="EPY178" s="86"/>
      <c r="EPZ178" s="86"/>
      <c r="EQA178" s="86"/>
      <c r="EQB178" s="86"/>
      <c r="EQC178" s="86"/>
      <c r="EQD178" s="86"/>
      <c r="EQE178" s="86"/>
      <c r="EQF178" s="86"/>
      <c r="EQG178" s="86"/>
      <c r="EQH178" s="86"/>
      <c r="EQI178" s="86"/>
      <c r="EQJ178" s="86"/>
      <c r="EQK178" s="86"/>
      <c r="EQL178" s="86"/>
      <c r="EQM178" s="86"/>
      <c r="EQN178" s="86"/>
      <c r="EQO178" s="86"/>
      <c r="EQP178" s="86"/>
      <c r="EQQ178" s="86"/>
      <c r="EQR178" s="86"/>
      <c r="EQS178" s="86"/>
      <c r="EQT178" s="86"/>
      <c r="EQU178" s="86"/>
      <c r="EQV178" s="86"/>
      <c r="EQW178" s="86"/>
      <c r="EQX178" s="86"/>
      <c r="EQY178" s="86"/>
      <c r="EQZ178" s="86"/>
      <c r="ERA178" s="86"/>
      <c r="ERB178" s="86"/>
      <c r="ERC178" s="86"/>
      <c r="ERD178" s="86"/>
      <c r="ERE178" s="86"/>
      <c r="ERF178" s="86"/>
      <c r="ERG178" s="86"/>
      <c r="ERH178" s="86"/>
      <c r="ERI178" s="86"/>
      <c r="ERJ178" s="86"/>
      <c r="ERK178" s="86"/>
      <c r="ERL178" s="86"/>
      <c r="ERM178" s="86"/>
      <c r="ERN178" s="86"/>
      <c r="ERO178" s="86"/>
      <c r="ERP178" s="86"/>
      <c r="ERQ178" s="86"/>
      <c r="ERR178" s="86"/>
      <c r="ERS178" s="86"/>
      <c r="ERT178" s="86"/>
      <c r="ERU178" s="86"/>
      <c r="ERV178" s="86"/>
      <c r="ERW178" s="86"/>
      <c r="ERX178" s="86"/>
      <c r="ERY178" s="86"/>
      <c r="ERZ178" s="86"/>
      <c r="ESA178" s="86"/>
      <c r="ESB178" s="86"/>
      <c r="ESC178" s="86"/>
      <c r="ESD178" s="86"/>
      <c r="ESE178" s="86"/>
      <c r="ESF178" s="86"/>
      <c r="ESG178" s="86"/>
      <c r="ESH178" s="86"/>
      <c r="ESI178" s="86"/>
      <c r="ESJ178" s="86"/>
      <c r="ESK178" s="86"/>
      <c r="ESL178" s="86"/>
      <c r="ESM178" s="86"/>
      <c r="ESN178" s="86"/>
      <c r="ESO178" s="86"/>
      <c r="ESP178" s="86"/>
      <c r="ESQ178" s="86"/>
      <c r="ESR178" s="86"/>
      <c r="ESS178" s="86"/>
      <c r="EST178" s="86"/>
      <c r="ESU178" s="86"/>
      <c r="ESV178" s="86"/>
      <c r="ESW178" s="86"/>
      <c r="ESX178" s="86"/>
      <c r="ESY178" s="86"/>
      <c r="ESZ178" s="86"/>
      <c r="ETA178" s="86"/>
      <c r="ETB178" s="86"/>
      <c r="ETC178" s="86"/>
      <c r="ETD178" s="86"/>
      <c r="ETE178" s="86"/>
      <c r="ETF178" s="86"/>
      <c r="ETG178" s="86"/>
      <c r="ETH178" s="86"/>
      <c r="ETI178" s="86"/>
      <c r="ETJ178" s="86"/>
      <c r="ETK178" s="86"/>
      <c r="ETL178" s="86"/>
      <c r="ETM178" s="86"/>
      <c r="ETN178" s="86"/>
      <c r="ETO178" s="86"/>
      <c r="ETP178" s="86"/>
      <c r="ETQ178" s="86"/>
      <c r="ETR178" s="86"/>
      <c r="ETS178" s="86"/>
      <c r="ETT178" s="86"/>
      <c r="ETU178" s="86"/>
      <c r="ETV178" s="86"/>
      <c r="ETW178" s="86"/>
      <c r="ETX178" s="86"/>
      <c r="ETY178" s="86"/>
      <c r="ETZ178" s="86"/>
      <c r="EUA178" s="86"/>
      <c r="EUB178" s="86"/>
      <c r="EUC178" s="86"/>
      <c r="EUD178" s="86"/>
      <c r="EUE178" s="86"/>
      <c r="EUF178" s="86"/>
      <c r="EUG178" s="86"/>
      <c r="EUH178" s="86"/>
      <c r="EUI178" s="86"/>
      <c r="EUJ178" s="86"/>
      <c r="EUK178" s="86"/>
      <c r="EUL178" s="86"/>
      <c r="EUM178" s="86"/>
      <c r="EUN178" s="86"/>
      <c r="EUO178" s="86"/>
      <c r="EUP178" s="86"/>
      <c r="EUQ178" s="86"/>
      <c r="EUR178" s="86"/>
      <c r="EUS178" s="86"/>
      <c r="EUT178" s="86"/>
      <c r="EUU178" s="86"/>
      <c r="EUV178" s="86"/>
      <c r="EUW178" s="86"/>
      <c r="EUX178" s="86"/>
      <c r="EUY178" s="86"/>
      <c r="EUZ178" s="86"/>
      <c r="EVA178" s="86"/>
      <c r="EVB178" s="86"/>
      <c r="EVC178" s="86"/>
      <c r="EVD178" s="86"/>
      <c r="EVE178" s="86"/>
      <c r="EVF178" s="86"/>
      <c r="EVG178" s="86"/>
      <c r="EVH178" s="86"/>
      <c r="EVI178" s="86"/>
      <c r="EVJ178" s="86"/>
      <c r="EVK178" s="86"/>
      <c r="EVL178" s="86"/>
      <c r="EVM178" s="86"/>
      <c r="EVN178" s="86"/>
      <c r="EVO178" s="86"/>
      <c r="EVP178" s="86"/>
      <c r="EVQ178" s="86"/>
      <c r="EVR178" s="86"/>
      <c r="EVS178" s="86"/>
      <c r="EVT178" s="86"/>
      <c r="EVU178" s="86"/>
      <c r="EVV178" s="86"/>
      <c r="EVW178" s="86"/>
      <c r="EVX178" s="86"/>
      <c r="EVY178" s="86"/>
      <c r="EVZ178" s="86"/>
      <c r="EWA178" s="86"/>
      <c r="EWB178" s="86"/>
      <c r="EWC178" s="86"/>
      <c r="EWD178" s="86"/>
      <c r="EWE178" s="86"/>
      <c r="EWF178" s="86"/>
      <c r="EWG178" s="86"/>
      <c r="EWH178" s="86"/>
      <c r="EWI178" s="86"/>
      <c r="EWJ178" s="86"/>
      <c r="EWK178" s="86"/>
      <c r="EWL178" s="86"/>
      <c r="EWM178" s="86"/>
      <c r="EWN178" s="86"/>
      <c r="EWO178" s="86"/>
      <c r="EWP178" s="86"/>
      <c r="EWQ178" s="86"/>
      <c r="EWR178" s="86"/>
      <c r="EWS178" s="86"/>
      <c r="EWT178" s="86"/>
      <c r="EWU178" s="86"/>
      <c r="EWV178" s="86"/>
      <c r="EWW178" s="86"/>
      <c r="EWX178" s="86"/>
      <c r="EWY178" s="86"/>
      <c r="EWZ178" s="86"/>
      <c r="EXA178" s="86"/>
      <c r="EXB178" s="86"/>
      <c r="EXC178" s="86"/>
      <c r="EXD178" s="86"/>
      <c r="EXE178" s="86"/>
      <c r="EXF178" s="86"/>
      <c r="EXG178" s="86"/>
      <c r="EXH178" s="86"/>
      <c r="EXI178" s="86"/>
      <c r="EXJ178" s="86"/>
      <c r="EXK178" s="86"/>
      <c r="EXL178" s="86"/>
      <c r="EXM178" s="86"/>
      <c r="EXN178" s="86"/>
      <c r="EXO178" s="86"/>
      <c r="EXP178" s="86"/>
      <c r="EXQ178" s="86"/>
      <c r="EXR178" s="86"/>
      <c r="EXS178" s="86"/>
      <c r="EXT178" s="86"/>
      <c r="EXU178" s="86"/>
      <c r="EXV178" s="86"/>
      <c r="EXW178" s="86"/>
      <c r="EXX178" s="86"/>
      <c r="EXY178" s="86"/>
      <c r="EXZ178" s="86"/>
      <c r="EYA178" s="86"/>
      <c r="EYB178" s="86"/>
      <c r="EYC178" s="86"/>
      <c r="EYD178" s="86"/>
      <c r="EYE178" s="86"/>
      <c r="EYF178" s="86"/>
      <c r="EYG178" s="86"/>
      <c r="EYH178" s="86"/>
      <c r="EYI178" s="86"/>
      <c r="EYJ178" s="98"/>
      <c r="EYK178" s="98"/>
      <c r="EYL178" s="98"/>
      <c r="EYM178" s="98"/>
      <c r="EYN178" s="98"/>
      <c r="EYO178" s="98"/>
      <c r="EYP178" s="86"/>
      <c r="EYQ178" s="86"/>
      <c r="EYR178" s="86"/>
      <c r="EYS178" s="86"/>
      <c r="EYT178" s="86"/>
      <c r="EYU178" s="86"/>
      <c r="EYV178" s="86"/>
      <c r="EYW178" s="86"/>
      <c r="EYX178" s="86"/>
      <c r="EYY178" s="86"/>
      <c r="EYZ178" s="86"/>
      <c r="EZA178" s="86"/>
      <c r="EZB178" s="86"/>
      <c r="EZC178" s="86"/>
      <c r="EZD178" s="86"/>
      <c r="EZE178" s="86"/>
      <c r="EZF178" s="86"/>
      <c r="EZG178" s="86"/>
      <c r="EZH178" s="86"/>
      <c r="EZI178" s="86"/>
      <c r="EZJ178" s="86"/>
      <c r="EZK178" s="86"/>
      <c r="EZL178" s="86"/>
      <c r="EZM178" s="86"/>
      <c r="EZN178" s="86"/>
      <c r="EZO178" s="86"/>
      <c r="EZP178" s="86"/>
      <c r="EZQ178" s="86"/>
      <c r="EZR178" s="86"/>
      <c r="EZS178" s="86"/>
      <c r="EZT178" s="86"/>
      <c r="EZU178" s="86"/>
      <c r="EZV178" s="86"/>
      <c r="EZW178" s="86"/>
      <c r="EZX178" s="86"/>
      <c r="EZY178" s="86"/>
      <c r="EZZ178" s="86"/>
      <c r="FAA178" s="86"/>
      <c r="FAB178" s="86"/>
      <c r="FAC178" s="86"/>
      <c r="FAD178" s="86"/>
      <c r="FAE178" s="86"/>
      <c r="FAF178" s="86"/>
      <c r="FAG178" s="86"/>
      <c r="FAH178" s="86"/>
      <c r="FAI178" s="86"/>
      <c r="FAJ178" s="86"/>
      <c r="FAK178" s="86"/>
      <c r="FAL178" s="86"/>
      <c r="FAM178" s="86"/>
      <c r="FAN178" s="86"/>
      <c r="FAO178" s="86"/>
      <c r="FAP178" s="86"/>
      <c r="FAQ178" s="86"/>
      <c r="FAR178" s="86"/>
      <c r="FAS178" s="86"/>
      <c r="FAT178" s="86"/>
      <c r="FAU178" s="86"/>
      <c r="FAV178" s="86"/>
      <c r="FAW178" s="86"/>
      <c r="FAX178" s="86"/>
      <c r="FAY178" s="86"/>
      <c r="FAZ178" s="86"/>
      <c r="FBA178" s="86"/>
      <c r="FBB178" s="86"/>
      <c r="FBC178" s="86"/>
      <c r="FBD178" s="86"/>
      <c r="FBE178" s="86"/>
      <c r="FBF178" s="86"/>
      <c r="FBG178" s="86"/>
      <c r="FBH178" s="86"/>
      <c r="FBI178" s="86"/>
      <c r="FBJ178" s="86"/>
      <c r="FBK178" s="86"/>
      <c r="FBL178" s="86"/>
      <c r="FBM178" s="86"/>
      <c r="FBN178" s="86"/>
      <c r="FBO178" s="86"/>
      <c r="FBP178" s="86"/>
      <c r="FBQ178" s="86"/>
      <c r="FBR178" s="86"/>
      <c r="FBS178" s="86"/>
      <c r="FBT178" s="86"/>
      <c r="FBU178" s="86"/>
      <c r="FBV178" s="86"/>
      <c r="FBW178" s="86"/>
      <c r="FBX178" s="86"/>
      <c r="FBY178" s="86"/>
      <c r="FBZ178" s="86"/>
      <c r="FCA178" s="86"/>
      <c r="FCB178" s="86"/>
      <c r="FCC178" s="86"/>
      <c r="FCD178" s="86"/>
      <c r="FCE178" s="86"/>
      <c r="FCF178" s="86"/>
      <c r="FCG178" s="86"/>
      <c r="FCH178" s="86"/>
      <c r="FCI178" s="86"/>
      <c r="FCJ178" s="86"/>
      <c r="FCK178" s="86"/>
      <c r="FCL178" s="86"/>
      <c r="FCM178" s="86"/>
      <c r="FCN178" s="86"/>
      <c r="FCO178" s="86"/>
      <c r="FCP178" s="86"/>
      <c r="FCQ178" s="86"/>
      <c r="FCR178" s="86"/>
      <c r="FCS178" s="86"/>
      <c r="FCT178" s="86"/>
      <c r="FCU178" s="86"/>
      <c r="FCV178" s="86"/>
      <c r="FCW178" s="86"/>
      <c r="FCX178" s="86"/>
      <c r="FCY178" s="86"/>
      <c r="FCZ178" s="86"/>
      <c r="FDA178" s="86"/>
      <c r="FDB178" s="86"/>
      <c r="FDC178" s="86"/>
      <c r="FDD178" s="86"/>
      <c r="FDE178" s="86"/>
      <c r="FDF178" s="86"/>
      <c r="FDG178" s="86"/>
      <c r="FDH178" s="86"/>
      <c r="FDI178" s="86"/>
      <c r="FDJ178" s="86"/>
      <c r="FDK178" s="86"/>
      <c r="FDL178" s="86"/>
      <c r="FDM178" s="86"/>
      <c r="FDN178" s="86"/>
      <c r="FDO178" s="86"/>
      <c r="FDP178" s="86"/>
      <c r="FDQ178" s="86"/>
      <c r="FDR178" s="86"/>
      <c r="FDS178" s="86"/>
      <c r="FDT178" s="86"/>
      <c r="FDU178" s="86"/>
      <c r="FDV178" s="86"/>
      <c r="FDW178" s="86"/>
      <c r="FDX178" s="86"/>
      <c r="FDY178" s="86"/>
      <c r="FDZ178" s="86"/>
      <c r="FEA178" s="86"/>
      <c r="FEB178" s="86"/>
      <c r="FEC178" s="86"/>
      <c r="FED178" s="86"/>
      <c r="FEE178" s="86"/>
      <c r="FEF178" s="86"/>
      <c r="FEG178" s="86"/>
      <c r="FEH178" s="86"/>
      <c r="FEI178" s="86"/>
      <c r="FEJ178" s="86"/>
      <c r="FEK178" s="86"/>
      <c r="FEL178" s="86"/>
      <c r="FEM178" s="86"/>
      <c r="FEN178" s="86"/>
      <c r="FEO178" s="86"/>
      <c r="FEP178" s="86"/>
      <c r="FEQ178" s="86"/>
      <c r="FER178" s="86"/>
      <c r="FES178" s="86"/>
      <c r="FET178" s="86"/>
      <c r="FEU178" s="86"/>
      <c r="FEV178" s="86"/>
      <c r="FEW178" s="86"/>
      <c r="FEX178" s="86"/>
      <c r="FEY178" s="86"/>
      <c r="FEZ178" s="86"/>
      <c r="FFA178" s="86"/>
      <c r="FFB178" s="86"/>
      <c r="FFC178" s="86"/>
      <c r="FFD178" s="86"/>
      <c r="FFE178" s="86"/>
      <c r="FFF178" s="86"/>
      <c r="FFG178" s="86"/>
      <c r="FFH178" s="86"/>
      <c r="FFI178" s="86"/>
      <c r="FFJ178" s="86"/>
      <c r="FFK178" s="86"/>
      <c r="FFL178" s="86"/>
      <c r="FFM178" s="86"/>
      <c r="FFN178" s="86"/>
      <c r="FFO178" s="86"/>
      <c r="FFP178" s="86"/>
      <c r="FFQ178" s="86"/>
      <c r="FFR178" s="86"/>
      <c r="FFS178" s="86"/>
      <c r="FFT178" s="86"/>
      <c r="FFU178" s="86"/>
      <c r="FFV178" s="86"/>
      <c r="FFW178" s="86"/>
      <c r="FFX178" s="86"/>
      <c r="FFY178" s="86"/>
      <c r="FFZ178" s="86"/>
      <c r="FGA178" s="86"/>
      <c r="FGB178" s="86"/>
      <c r="FGC178" s="86"/>
      <c r="FGD178" s="86"/>
      <c r="FGE178" s="86"/>
      <c r="FGF178" s="86"/>
      <c r="FGG178" s="86"/>
      <c r="FGH178" s="86"/>
      <c r="FGI178" s="86"/>
      <c r="FGJ178" s="86"/>
      <c r="FGK178" s="86"/>
      <c r="FGL178" s="86"/>
      <c r="FGM178" s="86"/>
      <c r="FGN178" s="86"/>
      <c r="FGO178" s="86"/>
      <c r="FGP178" s="86"/>
      <c r="FGQ178" s="86"/>
      <c r="FGR178" s="86"/>
      <c r="FGS178" s="86"/>
      <c r="FGT178" s="86"/>
      <c r="FGU178" s="86"/>
      <c r="FGV178" s="86"/>
      <c r="FGW178" s="86"/>
      <c r="FGX178" s="86"/>
      <c r="FGY178" s="86"/>
      <c r="FGZ178" s="86"/>
      <c r="FHA178" s="86"/>
      <c r="FHB178" s="86"/>
      <c r="FHC178" s="86"/>
      <c r="FHD178" s="86"/>
      <c r="FHE178" s="86"/>
      <c r="FHF178" s="86"/>
      <c r="FHG178" s="86"/>
      <c r="FHH178" s="86"/>
      <c r="FHI178" s="86"/>
      <c r="FHJ178" s="86"/>
      <c r="FHK178" s="86"/>
      <c r="FHL178" s="86"/>
      <c r="FHM178" s="86"/>
      <c r="FHN178" s="86"/>
      <c r="FHO178" s="86"/>
      <c r="FHP178" s="86"/>
      <c r="FHQ178" s="86"/>
      <c r="FHR178" s="86"/>
      <c r="FHS178" s="86"/>
      <c r="FHT178" s="86"/>
      <c r="FHU178" s="86"/>
      <c r="FHV178" s="86"/>
      <c r="FHW178" s="86"/>
      <c r="FHX178" s="86"/>
      <c r="FHY178" s="86"/>
      <c r="FHZ178" s="86"/>
      <c r="FIA178" s="86"/>
      <c r="FIB178" s="86"/>
      <c r="FIC178" s="86"/>
      <c r="FID178" s="86"/>
      <c r="FIE178" s="86"/>
      <c r="FIF178" s="98"/>
      <c r="FIG178" s="98"/>
      <c r="FIH178" s="98"/>
      <c r="FII178" s="98"/>
      <c r="FIJ178" s="98"/>
      <c r="FIK178" s="98"/>
      <c r="FIL178" s="86"/>
      <c r="FIM178" s="86"/>
      <c r="FIN178" s="86"/>
      <c r="FIO178" s="86"/>
      <c r="FIP178" s="86"/>
      <c r="FIQ178" s="86"/>
      <c r="FIR178" s="86"/>
      <c r="FIS178" s="86"/>
      <c r="FIT178" s="86"/>
      <c r="FIU178" s="86"/>
      <c r="FIV178" s="86"/>
      <c r="FIW178" s="86"/>
      <c r="FIX178" s="86"/>
      <c r="FIY178" s="86"/>
      <c r="FIZ178" s="86"/>
      <c r="FJA178" s="86"/>
      <c r="FJB178" s="86"/>
      <c r="FJC178" s="86"/>
      <c r="FJD178" s="86"/>
      <c r="FJE178" s="86"/>
      <c r="FJF178" s="86"/>
      <c r="FJG178" s="86"/>
      <c r="FJH178" s="86"/>
      <c r="FJI178" s="86"/>
      <c r="FJJ178" s="86"/>
      <c r="FJK178" s="86"/>
      <c r="FJL178" s="86"/>
      <c r="FJM178" s="86"/>
      <c r="FJN178" s="86"/>
      <c r="FJO178" s="86"/>
      <c r="FJP178" s="86"/>
      <c r="FJQ178" s="86"/>
      <c r="FJR178" s="86"/>
      <c r="FJS178" s="86"/>
      <c r="FJT178" s="86"/>
      <c r="FJU178" s="86"/>
      <c r="FJV178" s="86"/>
      <c r="FJW178" s="86"/>
      <c r="FJX178" s="86"/>
      <c r="FJY178" s="86"/>
      <c r="FJZ178" s="86"/>
      <c r="FKA178" s="86"/>
      <c r="FKB178" s="86"/>
      <c r="FKC178" s="86"/>
      <c r="FKD178" s="86"/>
      <c r="FKE178" s="86"/>
      <c r="FKF178" s="86"/>
      <c r="FKG178" s="86"/>
      <c r="FKH178" s="86"/>
      <c r="FKI178" s="86"/>
      <c r="FKJ178" s="86"/>
      <c r="FKK178" s="86"/>
      <c r="FKL178" s="86"/>
      <c r="FKM178" s="86"/>
      <c r="FKN178" s="86"/>
      <c r="FKO178" s="86"/>
      <c r="FKP178" s="86"/>
      <c r="FKQ178" s="86"/>
      <c r="FKR178" s="86"/>
      <c r="FKS178" s="86"/>
      <c r="FKT178" s="86"/>
      <c r="FKU178" s="86"/>
      <c r="FKV178" s="86"/>
      <c r="FKW178" s="86"/>
      <c r="FKX178" s="86"/>
      <c r="FKY178" s="86"/>
      <c r="FKZ178" s="86"/>
      <c r="FLA178" s="86"/>
      <c r="FLB178" s="86"/>
      <c r="FLC178" s="86"/>
      <c r="FLD178" s="86"/>
      <c r="FLE178" s="86"/>
      <c r="FLF178" s="86"/>
      <c r="FLG178" s="86"/>
      <c r="FLH178" s="86"/>
      <c r="FLI178" s="86"/>
      <c r="FLJ178" s="86"/>
      <c r="FLK178" s="86"/>
      <c r="FLL178" s="86"/>
      <c r="FLM178" s="86"/>
      <c r="FLN178" s="86"/>
      <c r="FLO178" s="86"/>
      <c r="FLP178" s="86"/>
      <c r="FLQ178" s="86"/>
      <c r="FLR178" s="86"/>
      <c r="FLS178" s="86"/>
      <c r="FLT178" s="86"/>
      <c r="FLU178" s="86"/>
      <c r="FLV178" s="86"/>
      <c r="FLW178" s="86"/>
      <c r="FLX178" s="86"/>
      <c r="FLY178" s="86"/>
      <c r="FLZ178" s="86"/>
      <c r="FMA178" s="86"/>
      <c r="FMB178" s="86"/>
      <c r="FMC178" s="86"/>
      <c r="FMD178" s="86"/>
      <c r="FME178" s="86"/>
      <c r="FMF178" s="86"/>
      <c r="FMG178" s="86"/>
      <c r="FMH178" s="86"/>
      <c r="FMI178" s="86"/>
      <c r="FMJ178" s="86"/>
      <c r="FMK178" s="86"/>
      <c r="FML178" s="86"/>
      <c r="FMM178" s="86"/>
      <c r="FMN178" s="86"/>
      <c r="FMO178" s="86"/>
      <c r="FMP178" s="86"/>
      <c r="FMQ178" s="86"/>
      <c r="FMR178" s="86"/>
      <c r="FMS178" s="86"/>
      <c r="FMT178" s="86"/>
      <c r="FMU178" s="86"/>
      <c r="FMV178" s="86"/>
      <c r="FMW178" s="86"/>
      <c r="FMX178" s="86"/>
      <c r="FMY178" s="86"/>
      <c r="FMZ178" s="86"/>
      <c r="FNA178" s="86"/>
      <c r="FNB178" s="86"/>
      <c r="FNC178" s="86"/>
      <c r="FND178" s="86"/>
      <c r="FNE178" s="86"/>
      <c r="FNF178" s="86"/>
      <c r="FNG178" s="86"/>
      <c r="FNH178" s="86"/>
      <c r="FNI178" s="86"/>
      <c r="FNJ178" s="86"/>
      <c r="FNK178" s="86"/>
      <c r="FNL178" s="86"/>
      <c r="FNM178" s="86"/>
      <c r="FNN178" s="86"/>
      <c r="FNO178" s="86"/>
      <c r="FNP178" s="86"/>
      <c r="FNQ178" s="86"/>
      <c r="FNR178" s="86"/>
      <c r="FNS178" s="86"/>
      <c r="FNT178" s="86"/>
      <c r="FNU178" s="86"/>
      <c r="FNV178" s="86"/>
      <c r="FNW178" s="86"/>
      <c r="FNX178" s="86"/>
      <c r="FNY178" s="86"/>
      <c r="FNZ178" s="86"/>
      <c r="FOA178" s="86"/>
      <c r="FOB178" s="86"/>
      <c r="FOC178" s="86"/>
      <c r="FOD178" s="86"/>
      <c r="FOE178" s="86"/>
      <c r="FOF178" s="86"/>
      <c r="FOG178" s="86"/>
      <c r="FOH178" s="86"/>
      <c r="FOI178" s="86"/>
      <c r="FOJ178" s="86"/>
      <c r="FOK178" s="86"/>
      <c r="FOL178" s="86"/>
      <c r="FOM178" s="86"/>
      <c r="FON178" s="86"/>
      <c r="FOO178" s="86"/>
      <c r="FOP178" s="86"/>
      <c r="FOQ178" s="86"/>
      <c r="FOR178" s="86"/>
      <c r="FOS178" s="86"/>
      <c r="FOT178" s="86"/>
      <c r="FOU178" s="86"/>
      <c r="FOV178" s="86"/>
      <c r="FOW178" s="86"/>
      <c r="FOX178" s="86"/>
      <c r="FOY178" s="86"/>
      <c r="FOZ178" s="86"/>
      <c r="FPA178" s="86"/>
      <c r="FPB178" s="86"/>
      <c r="FPC178" s="86"/>
      <c r="FPD178" s="86"/>
      <c r="FPE178" s="86"/>
      <c r="FPF178" s="86"/>
      <c r="FPG178" s="86"/>
      <c r="FPH178" s="86"/>
      <c r="FPI178" s="86"/>
      <c r="FPJ178" s="86"/>
      <c r="FPK178" s="86"/>
      <c r="FPL178" s="86"/>
      <c r="FPM178" s="86"/>
      <c r="FPN178" s="86"/>
      <c r="FPO178" s="86"/>
      <c r="FPP178" s="86"/>
      <c r="FPQ178" s="86"/>
      <c r="FPR178" s="86"/>
      <c r="FPS178" s="86"/>
      <c r="FPT178" s="86"/>
      <c r="FPU178" s="86"/>
      <c r="FPV178" s="86"/>
      <c r="FPW178" s="86"/>
      <c r="FPX178" s="86"/>
      <c r="FPY178" s="86"/>
      <c r="FPZ178" s="86"/>
      <c r="FQA178" s="86"/>
      <c r="FQB178" s="86"/>
      <c r="FQC178" s="86"/>
      <c r="FQD178" s="86"/>
      <c r="FQE178" s="86"/>
      <c r="FQF178" s="86"/>
      <c r="FQG178" s="86"/>
      <c r="FQH178" s="86"/>
      <c r="FQI178" s="86"/>
      <c r="FQJ178" s="86"/>
      <c r="FQK178" s="86"/>
      <c r="FQL178" s="86"/>
      <c r="FQM178" s="86"/>
      <c r="FQN178" s="86"/>
      <c r="FQO178" s="86"/>
      <c r="FQP178" s="86"/>
      <c r="FQQ178" s="86"/>
      <c r="FQR178" s="86"/>
      <c r="FQS178" s="86"/>
      <c r="FQT178" s="86"/>
      <c r="FQU178" s="86"/>
      <c r="FQV178" s="86"/>
      <c r="FQW178" s="86"/>
      <c r="FQX178" s="86"/>
      <c r="FQY178" s="86"/>
      <c r="FQZ178" s="86"/>
      <c r="FRA178" s="86"/>
      <c r="FRB178" s="86"/>
      <c r="FRC178" s="86"/>
      <c r="FRD178" s="86"/>
      <c r="FRE178" s="86"/>
      <c r="FRF178" s="86"/>
      <c r="FRG178" s="86"/>
      <c r="FRH178" s="86"/>
      <c r="FRI178" s="86"/>
      <c r="FRJ178" s="86"/>
      <c r="FRK178" s="86"/>
      <c r="FRL178" s="86"/>
      <c r="FRM178" s="86"/>
      <c r="FRN178" s="86"/>
      <c r="FRO178" s="86"/>
      <c r="FRP178" s="86"/>
      <c r="FRQ178" s="86"/>
      <c r="FRR178" s="86"/>
      <c r="FRS178" s="86"/>
      <c r="FRT178" s="86"/>
      <c r="FRU178" s="86"/>
      <c r="FRV178" s="86"/>
      <c r="FRW178" s="86"/>
      <c r="FRX178" s="86"/>
      <c r="FRY178" s="86"/>
      <c r="FRZ178" s="86"/>
      <c r="FSA178" s="86"/>
      <c r="FSB178" s="98"/>
      <c r="FSC178" s="98"/>
      <c r="FSD178" s="98"/>
      <c r="FSE178" s="98"/>
      <c r="FSF178" s="98"/>
      <c r="FSG178" s="98"/>
      <c r="FSH178" s="86"/>
      <c r="FSI178" s="86"/>
      <c r="FSJ178" s="86"/>
      <c r="FSK178" s="86"/>
      <c r="FSL178" s="86"/>
      <c r="FSM178" s="86"/>
      <c r="FSN178" s="86"/>
      <c r="FSO178" s="86"/>
      <c r="FSP178" s="86"/>
      <c r="FSQ178" s="86"/>
      <c r="FSR178" s="86"/>
      <c r="FSS178" s="86"/>
      <c r="FST178" s="86"/>
      <c r="FSU178" s="86"/>
      <c r="FSV178" s="86"/>
      <c r="FSW178" s="86"/>
      <c r="FSX178" s="86"/>
      <c r="FSY178" s="86"/>
      <c r="FSZ178" s="86"/>
      <c r="FTA178" s="86"/>
      <c r="FTB178" s="86"/>
      <c r="FTC178" s="86"/>
      <c r="FTD178" s="86"/>
      <c r="FTE178" s="86"/>
      <c r="FTF178" s="86"/>
      <c r="FTG178" s="86"/>
      <c r="FTH178" s="86"/>
      <c r="FTI178" s="86"/>
      <c r="FTJ178" s="86"/>
      <c r="FTK178" s="86"/>
      <c r="FTL178" s="86"/>
      <c r="FTM178" s="86"/>
      <c r="FTN178" s="86"/>
      <c r="FTO178" s="86"/>
      <c r="FTP178" s="86"/>
      <c r="FTQ178" s="86"/>
      <c r="FTR178" s="86"/>
      <c r="FTS178" s="86"/>
      <c r="FTT178" s="86"/>
      <c r="FTU178" s="86"/>
      <c r="FTV178" s="86"/>
      <c r="FTW178" s="86"/>
      <c r="FTX178" s="86"/>
      <c r="FTY178" s="86"/>
      <c r="FTZ178" s="86"/>
      <c r="FUA178" s="86"/>
      <c r="FUB178" s="86"/>
      <c r="FUC178" s="86"/>
      <c r="FUD178" s="86"/>
      <c r="FUE178" s="86"/>
      <c r="FUF178" s="86"/>
      <c r="FUG178" s="86"/>
      <c r="FUH178" s="86"/>
      <c r="FUI178" s="86"/>
      <c r="FUJ178" s="86"/>
      <c r="FUK178" s="86"/>
      <c r="FUL178" s="86"/>
      <c r="FUM178" s="86"/>
      <c r="FUN178" s="86"/>
      <c r="FUO178" s="86"/>
      <c r="FUP178" s="86"/>
      <c r="FUQ178" s="86"/>
      <c r="FUR178" s="86"/>
      <c r="FUS178" s="86"/>
      <c r="FUT178" s="86"/>
      <c r="FUU178" s="86"/>
      <c r="FUV178" s="86"/>
      <c r="FUW178" s="86"/>
      <c r="FUX178" s="86"/>
      <c r="FUY178" s="86"/>
      <c r="FUZ178" s="86"/>
      <c r="FVA178" s="86"/>
      <c r="FVB178" s="86"/>
      <c r="FVC178" s="86"/>
      <c r="FVD178" s="86"/>
      <c r="FVE178" s="86"/>
      <c r="FVF178" s="86"/>
      <c r="FVG178" s="86"/>
      <c r="FVH178" s="86"/>
      <c r="FVI178" s="86"/>
      <c r="FVJ178" s="86"/>
      <c r="FVK178" s="86"/>
      <c r="FVL178" s="86"/>
      <c r="FVM178" s="86"/>
      <c r="FVN178" s="86"/>
      <c r="FVO178" s="86"/>
      <c r="FVP178" s="86"/>
      <c r="FVQ178" s="86"/>
      <c r="FVR178" s="86"/>
      <c r="FVS178" s="86"/>
      <c r="FVT178" s="86"/>
      <c r="FVU178" s="86"/>
      <c r="FVV178" s="86"/>
      <c r="FVW178" s="86"/>
      <c r="FVX178" s="86"/>
      <c r="FVY178" s="86"/>
      <c r="FVZ178" s="86"/>
      <c r="FWA178" s="86"/>
      <c r="FWB178" s="86"/>
      <c r="FWC178" s="86"/>
      <c r="FWD178" s="86"/>
      <c r="FWE178" s="86"/>
      <c r="FWF178" s="86"/>
      <c r="FWG178" s="86"/>
      <c r="FWH178" s="86"/>
      <c r="FWI178" s="86"/>
      <c r="FWJ178" s="86"/>
      <c r="FWK178" s="86"/>
      <c r="FWL178" s="86"/>
      <c r="FWM178" s="86"/>
      <c r="FWN178" s="86"/>
      <c r="FWO178" s="86"/>
      <c r="FWP178" s="86"/>
      <c r="FWQ178" s="86"/>
      <c r="FWR178" s="86"/>
      <c r="FWS178" s="86"/>
      <c r="FWT178" s="86"/>
      <c r="FWU178" s="86"/>
      <c r="FWV178" s="86"/>
      <c r="FWW178" s="86"/>
      <c r="FWX178" s="86"/>
      <c r="FWY178" s="86"/>
      <c r="FWZ178" s="86"/>
      <c r="FXA178" s="86"/>
      <c r="FXB178" s="86"/>
      <c r="FXC178" s="86"/>
      <c r="FXD178" s="86"/>
      <c r="FXE178" s="86"/>
      <c r="FXF178" s="86"/>
      <c r="FXG178" s="86"/>
      <c r="FXH178" s="86"/>
      <c r="FXI178" s="86"/>
      <c r="FXJ178" s="86"/>
      <c r="FXK178" s="86"/>
      <c r="FXL178" s="86"/>
      <c r="FXM178" s="86"/>
      <c r="FXN178" s="86"/>
      <c r="FXO178" s="86"/>
      <c r="FXP178" s="86"/>
      <c r="FXQ178" s="86"/>
      <c r="FXR178" s="86"/>
      <c r="FXS178" s="86"/>
      <c r="FXT178" s="86"/>
      <c r="FXU178" s="86"/>
      <c r="FXV178" s="86"/>
      <c r="FXW178" s="86"/>
      <c r="FXX178" s="86"/>
      <c r="FXY178" s="86"/>
      <c r="FXZ178" s="86"/>
      <c r="FYA178" s="86"/>
      <c r="FYB178" s="86"/>
      <c r="FYC178" s="86"/>
      <c r="FYD178" s="86"/>
      <c r="FYE178" s="86"/>
      <c r="FYF178" s="86"/>
      <c r="FYG178" s="86"/>
      <c r="FYH178" s="86"/>
      <c r="FYI178" s="86"/>
      <c r="FYJ178" s="86"/>
      <c r="FYK178" s="86"/>
      <c r="FYL178" s="86"/>
      <c r="FYM178" s="86"/>
      <c r="FYN178" s="86"/>
      <c r="FYO178" s="86"/>
      <c r="FYP178" s="86"/>
      <c r="FYQ178" s="86"/>
      <c r="FYR178" s="86"/>
      <c r="FYS178" s="86"/>
      <c r="FYT178" s="86"/>
      <c r="FYU178" s="86"/>
      <c r="FYV178" s="86"/>
      <c r="FYW178" s="86"/>
      <c r="FYX178" s="86"/>
      <c r="FYY178" s="86"/>
      <c r="FYZ178" s="86"/>
      <c r="FZA178" s="86"/>
      <c r="FZB178" s="86"/>
      <c r="FZC178" s="86"/>
      <c r="FZD178" s="86"/>
      <c r="FZE178" s="86"/>
      <c r="FZF178" s="86"/>
      <c r="FZG178" s="86"/>
      <c r="FZH178" s="86"/>
      <c r="FZI178" s="86"/>
      <c r="FZJ178" s="86"/>
      <c r="FZK178" s="86"/>
      <c r="FZL178" s="86"/>
      <c r="FZM178" s="86"/>
      <c r="FZN178" s="86"/>
      <c r="FZO178" s="86"/>
      <c r="FZP178" s="86"/>
      <c r="FZQ178" s="86"/>
      <c r="FZR178" s="86"/>
      <c r="FZS178" s="86"/>
      <c r="FZT178" s="86"/>
      <c r="FZU178" s="86"/>
      <c r="FZV178" s="86"/>
      <c r="FZW178" s="86"/>
      <c r="FZX178" s="86"/>
      <c r="FZY178" s="86"/>
      <c r="FZZ178" s="86"/>
      <c r="GAA178" s="86"/>
      <c r="GAB178" s="86"/>
      <c r="GAC178" s="86"/>
      <c r="GAD178" s="86"/>
      <c r="GAE178" s="86"/>
      <c r="GAF178" s="86"/>
      <c r="GAG178" s="86"/>
      <c r="GAH178" s="86"/>
      <c r="GAI178" s="86"/>
      <c r="GAJ178" s="86"/>
      <c r="GAK178" s="86"/>
      <c r="GAL178" s="86"/>
      <c r="GAM178" s="86"/>
      <c r="GAN178" s="86"/>
      <c r="GAO178" s="86"/>
      <c r="GAP178" s="86"/>
      <c r="GAQ178" s="86"/>
      <c r="GAR178" s="86"/>
      <c r="GAS178" s="86"/>
      <c r="GAT178" s="86"/>
      <c r="GAU178" s="86"/>
      <c r="GAV178" s="86"/>
      <c r="GAW178" s="86"/>
      <c r="GAX178" s="86"/>
      <c r="GAY178" s="86"/>
      <c r="GAZ178" s="86"/>
      <c r="GBA178" s="86"/>
      <c r="GBB178" s="86"/>
      <c r="GBC178" s="86"/>
      <c r="GBD178" s="86"/>
      <c r="GBE178" s="86"/>
      <c r="GBF178" s="86"/>
      <c r="GBG178" s="86"/>
      <c r="GBH178" s="86"/>
      <c r="GBI178" s="86"/>
      <c r="GBJ178" s="86"/>
      <c r="GBK178" s="86"/>
      <c r="GBL178" s="86"/>
      <c r="GBM178" s="86"/>
      <c r="GBN178" s="86"/>
      <c r="GBO178" s="86"/>
      <c r="GBP178" s="86"/>
      <c r="GBQ178" s="86"/>
      <c r="GBR178" s="86"/>
      <c r="GBS178" s="86"/>
      <c r="GBT178" s="86"/>
      <c r="GBU178" s="86"/>
      <c r="GBV178" s="86"/>
      <c r="GBW178" s="86"/>
      <c r="GBX178" s="98"/>
      <c r="GBY178" s="98"/>
      <c r="GBZ178" s="98"/>
      <c r="GCA178" s="98"/>
      <c r="GCB178" s="98"/>
      <c r="GCC178" s="98"/>
      <c r="GCD178" s="86"/>
      <c r="GCE178" s="86"/>
      <c r="GCF178" s="86"/>
      <c r="GCG178" s="86"/>
      <c r="GCH178" s="86"/>
      <c r="GCI178" s="86"/>
      <c r="GCJ178" s="86"/>
      <c r="GCK178" s="86"/>
      <c r="GCL178" s="86"/>
      <c r="GCM178" s="86"/>
      <c r="GCN178" s="86"/>
      <c r="GCO178" s="86"/>
      <c r="GCP178" s="86"/>
      <c r="GCQ178" s="86"/>
      <c r="GCR178" s="86"/>
      <c r="GCS178" s="86"/>
      <c r="GCT178" s="86"/>
      <c r="GCU178" s="86"/>
      <c r="GCV178" s="86"/>
      <c r="GCW178" s="86"/>
      <c r="GCX178" s="86"/>
      <c r="GCY178" s="86"/>
      <c r="GCZ178" s="86"/>
      <c r="GDA178" s="86"/>
      <c r="GDB178" s="86"/>
      <c r="GDC178" s="86"/>
      <c r="GDD178" s="86"/>
      <c r="GDE178" s="86"/>
      <c r="GDF178" s="86"/>
      <c r="GDG178" s="86"/>
      <c r="GDH178" s="86"/>
      <c r="GDI178" s="86"/>
      <c r="GDJ178" s="86"/>
      <c r="GDK178" s="86"/>
      <c r="GDL178" s="86"/>
      <c r="GDM178" s="86"/>
      <c r="GDN178" s="86"/>
      <c r="GDO178" s="86"/>
      <c r="GDP178" s="86"/>
      <c r="GDQ178" s="86"/>
      <c r="GDR178" s="86"/>
      <c r="GDS178" s="86"/>
      <c r="GDT178" s="86"/>
      <c r="GDU178" s="86"/>
      <c r="GDV178" s="86"/>
      <c r="GDW178" s="86"/>
      <c r="GDX178" s="86"/>
      <c r="GDY178" s="86"/>
      <c r="GDZ178" s="86"/>
      <c r="GEA178" s="86"/>
      <c r="GEB178" s="86"/>
      <c r="GEC178" s="86"/>
      <c r="GED178" s="86"/>
      <c r="GEE178" s="86"/>
      <c r="GEF178" s="86"/>
      <c r="GEG178" s="86"/>
      <c r="GEH178" s="86"/>
      <c r="GEI178" s="86"/>
      <c r="GEJ178" s="86"/>
      <c r="GEK178" s="86"/>
      <c r="GEL178" s="86"/>
      <c r="GEM178" s="86"/>
      <c r="GEN178" s="86"/>
      <c r="GEO178" s="86"/>
      <c r="GEP178" s="86"/>
      <c r="GEQ178" s="86"/>
      <c r="GER178" s="86"/>
      <c r="GES178" s="86"/>
      <c r="GET178" s="86"/>
      <c r="GEU178" s="86"/>
      <c r="GEV178" s="86"/>
      <c r="GEW178" s="86"/>
      <c r="GEX178" s="86"/>
      <c r="GEY178" s="86"/>
      <c r="GEZ178" s="86"/>
      <c r="GFA178" s="86"/>
      <c r="GFB178" s="86"/>
      <c r="GFC178" s="86"/>
      <c r="GFD178" s="86"/>
      <c r="GFE178" s="86"/>
      <c r="GFF178" s="86"/>
      <c r="GFG178" s="86"/>
      <c r="GFH178" s="86"/>
      <c r="GFI178" s="86"/>
      <c r="GFJ178" s="86"/>
      <c r="GFK178" s="86"/>
      <c r="GFL178" s="86"/>
      <c r="GFM178" s="86"/>
      <c r="GFN178" s="86"/>
      <c r="GFO178" s="86"/>
      <c r="GFP178" s="86"/>
      <c r="GFQ178" s="86"/>
      <c r="GFR178" s="86"/>
      <c r="GFS178" s="86"/>
      <c r="GFT178" s="86"/>
      <c r="GFU178" s="86"/>
      <c r="GFV178" s="86"/>
      <c r="GFW178" s="86"/>
      <c r="GFX178" s="86"/>
      <c r="GFY178" s="86"/>
      <c r="GFZ178" s="86"/>
      <c r="GGA178" s="86"/>
      <c r="GGB178" s="86"/>
      <c r="GGC178" s="86"/>
      <c r="GGD178" s="86"/>
      <c r="GGE178" s="86"/>
      <c r="GGF178" s="86"/>
      <c r="GGG178" s="86"/>
      <c r="GGH178" s="86"/>
      <c r="GGI178" s="86"/>
      <c r="GGJ178" s="86"/>
      <c r="GGK178" s="86"/>
      <c r="GGL178" s="86"/>
      <c r="GGM178" s="86"/>
      <c r="GGN178" s="86"/>
      <c r="GGO178" s="86"/>
      <c r="GGP178" s="86"/>
      <c r="GGQ178" s="86"/>
      <c r="GGR178" s="86"/>
      <c r="GGS178" s="86"/>
      <c r="GGT178" s="86"/>
      <c r="GGU178" s="86"/>
      <c r="GGV178" s="86"/>
      <c r="GGW178" s="86"/>
      <c r="GGX178" s="86"/>
      <c r="GGY178" s="86"/>
      <c r="GGZ178" s="86"/>
      <c r="GHA178" s="86"/>
      <c r="GHB178" s="86"/>
      <c r="GHC178" s="86"/>
      <c r="GHD178" s="86"/>
      <c r="GHE178" s="86"/>
      <c r="GHF178" s="86"/>
      <c r="GHG178" s="86"/>
      <c r="GHH178" s="86"/>
      <c r="GHI178" s="86"/>
      <c r="GHJ178" s="86"/>
      <c r="GHK178" s="86"/>
      <c r="GHL178" s="86"/>
      <c r="GHM178" s="86"/>
      <c r="GHN178" s="86"/>
      <c r="GHO178" s="86"/>
      <c r="GHP178" s="86"/>
      <c r="GHQ178" s="86"/>
      <c r="GHR178" s="86"/>
      <c r="GHS178" s="86"/>
      <c r="GHT178" s="86"/>
      <c r="GHU178" s="86"/>
      <c r="GHV178" s="86"/>
      <c r="GHW178" s="86"/>
      <c r="GHX178" s="86"/>
      <c r="GHY178" s="86"/>
      <c r="GHZ178" s="86"/>
      <c r="GIA178" s="86"/>
      <c r="GIB178" s="86"/>
      <c r="GIC178" s="86"/>
      <c r="GID178" s="86"/>
      <c r="GIE178" s="86"/>
      <c r="GIF178" s="86"/>
      <c r="GIG178" s="86"/>
      <c r="GIH178" s="86"/>
      <c r="GII178" s="86"/>
      <c r="GIJ178" s="86"/>
      <c r="GIK178" s="86"/>
      <c r="GIL178" s="86"/>
      <c r="GIM178" s="86"/>
      <c r="GIN178" s="86"/>
      <c r="GIO178" s="86"/>
      <c r="GIP178" s="86"/>
      <c r="GIQ178" s="86"/>
      <c r="GIR178" s="86"/>
      <c r="GIS178" s="86"/>
      <c r="GIT178" s="86"/>
      <c r="GIU178" s="86"/>
      <c r="GIV178" s="86"/>
      <c r="GIW178" s="86"/>
      <c r="GIX178" s="86"/>
      <c r="GIY178" s="86"/>
      <c r="GIZ178" s="86"/>
      <c r="GJA178" s="86"/>
      <c r="GJB178" s="86"/>
      <c r="GJC178" s="86"/>
      <c r="GJD178" s="86"/>
      <c r="GJE178" s="86"/>
      <c r="GJF178" s="86"/>
      <c r="GJG178" s="86"/>
      <c r="GJH178" s="86"/>
      <c r="GJI178" s="86"/>
      <c r="GJJ178" s="86"/>
      <c r="GJK178" s="86"/>
      <c r="GJL178" s="86"/>
      <c r="GJM178" s="86"/>
      <c r="GJN178" s="86"/>
      <c r="GJO178" s="86"/>
      <c r="GJP178" s="86"/>
      <c r="GJQ178" s="86"/>
      <c r="GJR178" s="86"/>
      <c r="GJS178" s="86"/>
      <c r="GJT178" s="86"/>
      <c r="GJU178" s="86"/>
      <c r="GJV178" s="86"/>
      <c r="GJW178" s="86"/>
      <c r="GJX178" s="86"/>
      <c r="GJY178" s="86"/>
      <c r="GJZ178" s="86"/>
      <c r="GKA178" s="86"/>
      <c r="GKB178" s="86"/>
      <c r="GKC178" s="86"/>
      <c r="GKD178" s="86"/>
      <c r="GKE178" s="86"/>
      <c r="GKF178" s="86"/>
      <c r="GKG178" s="86"/>
      <c r="GKH178" s="86"/>
      <c r="GKI178" s="86"/>
      <c r="GKJ178" s="86"/>
      <c r="GKK178" s="86"/>
      <c r="GKL178" s="86"/>
      <c r="GKM178" s="86"/>
      <c r="GKN178" s="86"/>
      <c r="GKO178" s="86"/>
      <c r="GKP178" s="86"/>
      <c r="GKQ178" s="86"/>
      <c r="GKR178" s="86"/>
      <c r="GKS178" s="86"/>
      <c r="GKT178" s="86"/>
      <c r="GKU178" s="86"/>
      <c r="GKV178" s="86"/>
      <c r="GKW178" s="86"/>
      <c r="GKX178" s="86"/>
      <c r="GKY178" s="86"/>
      <c r="GKZ178" s="86"/>
      <c r="GLA178" s="86"/>
      <c r="GLB178" s="86"/>
      <c r="GLC178" s="86"/>
      <c r="GLD178" s="86"/>
      <c r="GLE178" s="86"/>
      <c r="GLF178" s="86"/>
      <c r="GLG178" s="86"/>
      <c r="GLH178" s="86"/>
      <c r="GLI178" s="86"/>
      <c r="GLJ178" s="86"/>
      <c r="GLK178" s="86"/>
      <c r="GLL178" s="86"/>
      <c r="GLM178" s="86"/>
      <c r="GLN178" s="86"/>
      <c r="GLO178" s="86"/>
      <c r="GLP178" s="86"/>
      <c r="GLQ178" s="86"/>
      <c r="GLR178" s="86"/>
      <c r="GLS178" s="86"/>
      <c r="GLT178" s="98"/>
      <c r="GLU178" s="98"/>
      <c r="GLV178" s="98"/>
      <c r="GLW178" s="98"/>
      <c r="GLX178" s="98"/>
      <c r="GLY178" s="98"/>
      <c r="GLZ178" s="86"/>
      <c r="GMA178" s="86"/>
      <c r="GMB178" s="86"/>
      <c r="GMC178" s="86"/>
      <c r="GMD178" s="86"/>
      <c r="GME178" s="86"/>
      <c r="GMF178" s="86"/>
      <c r="GMG178" s="86"/>
      <c r="GMH178" s="86"/>
      <c r="GMI178" s="86"/>
      <c r="GMJ178" s="86"/>
      <c r="GMK178" s="86"/>
      <c r="GML178" s="86"/>
      <c r="GMM178" s="86"/>
      <c r="GMN178" s="86"/>
      <c r="GMO178" s="86"/>
      <c r="GMP178" s="86"/>
      <c r="GMQ178" s="86"/>
      <c r="GMR178" s="86"/>
      <c r="GMS178" s="86"/>
      <c r="GMT178" s="86"/>
      <c r="GMU178" s="86"/>
      <c r="GMV178" s="86"/>
      <c r="GMW178" s="86"/>
      <c r="GMX178" s="86"/>
      <c r="GMY178" s="86"/>
      <c r="GMZ178" s="86"/>
      <c r="GNA178" s="86"/>
      <c r="GNB178" s="86"/>
      <c r="GNC178" s="86"/>
      <c r="GND178" s="86"/>
      <c r="GNE178" s="86"/>
      <c r="GNF178" s="86"/>
      <c r="GNG178" s="86"/>
      <c r="GNH178" s="86"/>
      <c r="GNI178" s="86"/>
      <c r="GNJ178" s="86"/>
      <c r="GNK178" s="86"/>
      <c r="GNL178" s="86"/>
      <c r="GNM178" s="86"/>
      <c r="GNN178" s="86"/>
      <c r="GNO178" s="86"/>
      <c r="GNP178" s="86"/>
      <c r="GNQ178" s="86"/>
      <c r="GNR178" s="86"/>
      <c r="GNS178" s="86"/>
      <c r="GNT178" s="86"/>
      <c r="GNU178" s="86"/>
      <c r="GNV178" s="86"/>
      <c r="GNW178" s="86"/>
      <c r="GNX178" s="86"/>
      <c r="GNY178" s="86"/>
      <c r="GNZ178" s="86"/>
      <c r="GOA178" s="86"/>
      <c r="GOB178" s="86"/>
      <c r="GOC178" s="86"/>
      <c r="GOD178" s="86"/>
      <c r="GOE178" s="86"/>
      <c r="GOF178" s="86"/>
      <c r="GOG178" s="86"/>
      <c r="GOH178" s="86"/>
      <c r="GOI178" s="86"/>
      <c r="GOJ178" s="86"/>
      <c r="GOK178" s="86"/>
      <c r="GOL178" s="86"/>
      <c r="GOM178" s="86"/>
      <c r="GON178" s="86"/>
      <c r="GOO178" s="86"/>
      <c r="GOP178" s="86"/>
      <c r="GOQ178" s="86"/>
      <c r="GOR178" s="86"/>
      <c r="GOS178" s="86"/>
      <c r="GOT178" s="86"/>
      <c r="GOU178" s="86"/>
      <c r="GOV178" s="86"/>
      <c r="GOW178" s="86"/>
      <c r="GOX178" s="86"/>
      <c r="GOY178" s="86"/>
      <c r="GOZ178" s="86"/>
      <c r="GPA178" s="86"/>
      <c r="GPB178" s="86"/>
      <c r="GPC178" s="86"/>
      <c r="GPD178" s="86"/>
      <c r="GPE178" s="86"/>
      <c r="GPF178" s="86"/>
      <c r="GPG178" s="86"/>
      <c r="GPH178" s="86"/>
      <c r="GPI178" s="86"/>
      <c r="GPJ178" s="86"/>
      <c r="GPK178" s="86"/>
      <c r="GPL178" s="86"/>
      <c r="GPM178" s="86"/>
      <c r="GPN178" s="86"/>
      <c r="GPO178" s="86"/>
      <c r="GPP178" s="86"/>
      <c r="GPQ178" s="86"/>
      <c r="GPR178" s="86"/>
      <c r="GPS178" s="86"/>
      <c r="GPT178" s="86"/>
      <c r="GPU178" s="86"/>
      <c r="GPV178" s="86"/>
      <c r="GPW178" s="86"/>
      <c r="GPX178" s="86"/>
      <c r="GPY178" s="86"/>
      <c r="GPZ178" s="86"/>
      <c r="GQA178" s="86"/>
      <c r="GQB178" s="86"/>
      <c r="GQC178" s="86"/>
      <c r="GQD178" s="86"/>
      <c r="GQE178" s="86"/>
      <c r="GQF178" s="86"/>
      <c r="GQG178" s="86"/>
      <c r="GQH178" s="86"/>
      <c r="GQI178" s="86"/>
      <c r="GQJ178" s="86"/>
      <c r="GQK178" s="86"/>
      <c r="GQL178" s="86"/>
      <c r="GQM178" s="86"/>
      <c r="GQN178" s="86"/>
      <c r="GQO178" s="86"/>
      <c r="GQP178" s="86"/>
      <c r="GQQ178" s="86"/>
      <c r="GQR178" s="86"/>
      <c r="GQS178" s="86"/>
      <c r="GQT178" s="86"/>
      <c r="GQU178" s="86"/>
      <c r="GQV178" s="86"/>
      <c r="GQW178" s="86"/>
      <c r="GQX178" s="86"/>
      <c r="GQY178" s="86"/>
      <c r="GQZ178" s="86"/>
      <c r="GRA178" s="86"/>
      <c r="GRB178" s="86"/>
      <c r="GRC178" s="86"/>
      <c r="GRD178" s="86"/>
      <c r="GRE178" s="86"/>
      <c r="GRF178" s="86"/>
      <c r="GRG178" s="86"/>
      <c r="GRH178" s="86"/>
      <c r="GRI178" s="86"/>
      <c r="GRJ178" s="86"/>
      <c r="GRK178" s="86"/>
      <c r="GRL178" s="86"/>
      <c r="GRM178" s="86"/>
      <c r="GRN178" s="86"/>
      <c r="GRO178" s="86"/>
      <c r="GRP178" s="86"/>
      <c r="GRQ178" s="86"/>
      <c r="GRR178" s="86"/>
      <c r="GRS178" s="86"/>
      <c r="GRT178" s="86"/>
      <c r="GRU178" s="86"/>
      <c r="GRV178" s="86"/>
      <c r="GRW178" s="86"/>
      <c r="GRX178" s="86"/>
      <c r="GRY178" s="86"/>
      <c r="GRZ178" s="86"/>
      <c r="GSA178" s="86"/>
      <c r="GSB178" s="86"/>
      <c r="GSC178" s="86"/>
      <c r="GSD178" s="86"/>
      <c r="GSE178" s="86"/>
      <c r="GSF178" s="86"/>
      <c r="GSG178" s="86"/>
      <c r="GSH178" s="86"/>
      <c r="GSI178" s="86"/>
      <c r="GSJ178" s="86"/>
      <c r="GSK178" s="86"/>
      <c r="GSL178" s="86"/>
      <c r="GSM178" s="86"/>
      <c r="GSN178" s="86"/>
      <c r="GSO178" s="86"/>
      <c r="GSP178" s="86"/>
      <c r="GSQ178" s="86"/>
      <c r="GSR178" s="86"/>
      <c r="GSS178" s="86"/>
      <c r="GST178" s="86"/>
      <c r="GSU178" s="86"/>
      <c r="GSV178" s="86"/>
      <c r="GSW178" s="86"/>
      <c r="GSX178" s="86"/>
      <c r="GSY178" s="86"/>
      <c r="GSZ178" s="86"/>
      <c r="GTA178" s="86"/>
      <c r="GTB178" s="86"/>
      <c r="GTC178" s="86"/>
      <c r="GTD178" s="86"/>
      <c r="GTE178" s="86"/>
      <c r="GTF178" s="86"/>
      <c r="GTG178" s="86"/>
      <c r="GTH178" s="86"/>
      <c r="GTI178" s="86"/>
      <c r="GTJ178" s="86"/>
      <c r="GTK178" s="86"/>
      <c r="GTL178" s="86"/>
      <c r="GTM178" s="86"/>
      <c r="GTN178" s="86"/>
      <c r="GTO178" s="86"/>
      <c r="GTP178" s="86"/>
      <c r="GTQ178" s="86"/>
      <c r="GTR178" s="86"/>
      <c r="GTS178" s="86"/>
      <c r="GTT178" s="86"/>
      <c r="GTU178" s="86"/>
      <c r="GTV178" s="86"/>
      <c r="GTW178" s="86"/>
      <c r="GTX178" s="86"/>
      <c r="GTY178" s="86"/>
      <c r="GTZ178" s="86"/>
      <c r="GUA178" s="86"/>
      <c r="GUB178" s="86"/>
      <c r="GUC178" s="86"/>
      <c r="GUD178" s="86"/>
      <c r="GUE178" s="86"/>
      <c r="GUF178" s="86"/>
      <c r="GUG178" s="86"/>
      <c r="GUH178" s="86"/>
      <c r="GUI178" s="86"/>
      <c r="GUJ178" s="86"/>
      <c r="GUK178" s="86"/>
      <c r="GUL178" s="86"/>
      <c r="GUM178" s="86"/>
      <c r="GUN178" s="86"/>
      <c r="GUO178" s="86"/>
      <c r="GUP178" s="86"/>
      <c r="GUQ178" s="86"/>
      <c r="GUR178" s="86"/>
      <c r="GUS178" s="86"/>
      <c r="GUT178" s="86"/>
      <c r="GUU178" s="86"/>
      <c r="GUV178" s="86"/>
      <c r="GUW178" s="86"/>
      <c r="GUX178" s="86"/>
      <c r="GUY178" s="86"/>
      <c r="GUZ178" s="86"/>
      <c r="GVA178" s="86"/>
      <c r="GVB178" s="86"/>
      <c r="GVC178" s="86"/>
      <c r="GVD178" s="86"/>
      <c r="GVE178" s="86"/>
      <c r="GVF178" s="86"/>
      <c r="GVG178" s="86"/>
      <c r="GVH178" s="86"/>
      <c r="GVI178" s="86"/>
      <c r="GVJ178" s="86"/>
      <c r="GVK178" s="86"/>
      <c r="GVL178" s="86"/>
      <c r="GVM178" s="86"/>
      <c r="GVN178" s="86"/>
      <c r="GVO178" s="86"/>
      <c r="GVP178" s="98"/>
      <c r="GVQ178" s="98"/>
      <c r="GVR178" s="98"/>
      <c r="GVS178" s="98"/>
      <c r="GVT178" s="98"/>
      <c r="GVU178" s="98"/>
      <c r="GVV178" s="86"/>
      <c r="GVW178" s="86"/>
      <c r="GVX178" s="86"/>
      <c r="GVY178" s="86"/>
      <c r="GVZ178" s="86"/>
      <c r="GWA178" s="86"/>
      <c r="GWB178" s="86"/>
      <c r="GWC178" s="86"/>
      <c r="GWD178" s="86"/>
      <c r="GWE178" s="86"/>
      <c r="GWF178" s="86"/>
      <c r="GWG178" s="86"/>
      <c r="GWH178" s="86"/>
      <c r="GWI178" s="86"/>
      <c r="GWJ178" s="86"/>
      <c r="GWK178" s="86"/>
      <c r="GWL178" s="86"/>
      <c r="GWM178" s="86"/>
      <c r="GWN178" s="86"/>
      <c r="GWO178" s="86"/>
      <c r="GWP178" s="86"/>
      <c r="GWQ178" s="86"/>
      <c r="GWR178" s="86"/>
      <c r="GWS178" s="86"/>
      <c r="GWT178" s="86"/>
      <c r="GWU178" s="86"/>
      <c r="GWV178" s="86"/>
      <c r="GWW178" s="86"/>
      <c r="GWX178" s="86"/>
      <c r="GWY178" s="86"/>
      <c r="GWZ178" s="86"/>
      <c r="GXA178" s="86"/>
      <c r="GXB178" s="86"/>
      <c r="GXC178" s="86"/>
      <c r="GXD178" s="86"/>
      <c r="GXE178" s="86"/>
      <c r="GXF178" s="86"/>
      <c r="GXG178" s="86"/>
      <c r="GXH178" s="86"/>
      <c r="GXI178" s="86"/>
      <c r="GXJ178" s="86"/>
      <c r="GXK178" s="86"/>
      <c r="GXL178" s="86"/>
      <c r="GXM178" s="86"/>
      <c r="GXN178" s="86"/>
      <c r="GXO178" s="86"/>
      <c r="GXP178" s="86"/>
      <c r="GXQ178" s="86"/>
      <c r="GXR178" s="86"/>
      <c r="GXS178" s="86"/>
      <c r="GXT178" s="86"/>
      <c r="GXU178" s="86"/>
      <c r="GXV178" s="86"/>
      <c r="GXW178" s="86"/>
      <c r="GXX178" s="86"/>
      <c r="GXY178" s="86"/>
      <c r="GXZ178" s="86"/>
      <c r="GYA178" s="86"/>
      <c r="GYB178" s="86"/>
      <c r="GYC178" s="86"/>
      <c r="GYD178" s="86"/>
      <c r="GYE178" s="86"/>
      <c r="GYF178" s="86"/>
      <c r="GYG178" s="86"/>
      <c r="GYH178" s="86"/>
      <c r="GYI178" s="86"/>
      <c r="GYJ178" s="86"/>
      <c r="GYK178" s="86"/>
      <c r="GYL178" s="86"/>
      <c r="GYM178" s="86"/>
      <c r="GYN178" s="86"/>
      <c r="GYO178" s="86"/>
      <c r="GYP178" s="86"/>
      <c r="GYQ178" s="86"/>
      <c r="GYR178" s="86"/>
      <c r="GYS178" s="86"/>
      <c r="GYT178" s="86"/>
      <c r="GYU178" s="86"/>
      <c r="GYV178" s="86"/>
      <c r="GYW178" s="86"/>
      <c r="GYX178" s="86"/>
      <c r="GYY178" s="86"/>
      <c r="GYZ178" s="86"/>
      <c r="GZA178" s="86"/>
      <c r="GZB178" s="86"/>
      <c r="GZC178" s="86"/>
      <c r="GZD178" s="86"/>
      <c r="GZE178" s="86"/>
      <c r="GZF178" s="86"/>
      <c r="GZG178" s="86"/>
      <c r="GZH178" s="86"/>
      <c r="GZI178" s="86"/>
      <c r="GZJ178" s="86"/>
      <c r="GZK178" s="86"/>
      <c r="GZL178" s="86"/>
      <c r="GZM178" s="86"/>
      <c r="GZN178" s="86"/>
      <c r="GZO178" s="86"/>
      <c r="GZP178" s="86"/>
      <c r="GZQ178" s="86"/>
      <c r="GZR178" s="86"/>
      <c r="GZS178" s="86"/>
      <c r="GZT178" s="86"/>
      <c r="GZU178" s="86"/>
      <c r="GZV178" s="86"/>
      <c r="GZW178" s="86"/>
      <c r="GZX178" s="86"/>
      <c r="GZY178" s="86"/>
      <c r="GZZ178" s="86"/>
      <c r="HAA178" s="86"/>
      <c r="HAB178" s="86"/>
      <c r="HAC178" s="86"/>
      <c r="HAD178" s="86"/>
      <c r="HAE178" s="86"/>
      <c r="HAF178" s="86"/>
      <c r="HAG178" s="86"/>
      <c r="HAH178" s="86"/>
      <c r="HAI178" s="86"/>
      <c r="HAJ178" s="86"/>
      <c r="HAK178" s="86"/>
      <c r="HAL178" s="86"/>
      <c r="HAM178" s="86"/>
      <c r="HAN178" s="86"/>
      <c r="HAO178" s="86"/>
      <c r="HAP178" s="86"/>
      <c r="HAQ178" s="86"/>
      <c r="HAR178" s="86"/>
      <c r="HAS178" s="86"/>
      <c r="HAT178" s="86"/>
      <c r="HAU178" s="86"/>
      <c r="HAV178" s="86"/>
      <c r="HAW178" s="86"/>
      <c r="HAX178" s="86"/>
      <c r="HAY178" s="86"/>
      <c r="HAZ178" s="86"/>
      <c r="HBA178" s="86"/>
      <c r="HBB178" s="86"/>
      <c r="HBC178" s="86"/>
      <c r="HBD178" s="86"/>
      <c r="HBE178" s="86"/>
      <c r="HBF178" s="86"/>
      <c r="HBG178" s="86"/>
      <c r="HBH178" s="86"/>
      <c r="HBI178" s="86"/>
      <c r="HBJ178" s="86"/>
      <c r="HBK178" s="86"/>
      <c r="HBL178" s="86"/>
      <c r="HBM178" s="86"/>
      <c r="HBN178" s="86"/>
      <c r="HBO178" s="86"/>
      <c r="HBP178" s="86"/>
      <c r="HBQ178" s="86"/>
      <c r="HBR178" s="86"/>
      <c r="HBS178" s="86"/>
      <c r="HBT178" s="86"/>
      <c r="HBU178" s="86"/>
      <c r="HBV178" s="86"/>
      <c r="HBW178" s="86"/>
      <c r="HBX178" s="86"/>
      <c r="HBY178" s="86"/>
      <c r="HBZ178" s="86"/>
      <c r="HCA178" s="86"/>
      <c r="HCB178" s="86"/>
      <c r="HCC178" s="86"/>
      <c r="HCD178" s="86"/>
      <c r="HCE178" s="86"/>
      <c r="HCF178" s="86"/>
      <c r="HCG178" s="86"/>
      <c r="HCH178" s="86"/>
      <c r="HCI178" s="86"/>
      <c r="HCJ178" s="86"/>
      <c r="HCK178" s="86"/>
      <c r="HCL178" s="86"/>
      <c r="HCM178" s="86"/>
      <c r="HCN178" s="86"/>
      <c r="HCO178" s="86"/>
      <c r="HCP178" s="86"/>
      <c r="HCQ178" s="86"/>
      <c r="HCR178" s="86"/>
      <c r="HCS178" s="86"/>
      <c r="HCT178" s="86"/>
      <c r="HCU178" s="86"/>
      <c r="HCV178" s="86"/>
      <c r="HCW178" s="86"/>
      <c r="HCX178" s="86"/>
      <c r="HCY178" s="86"/>
      <c r="HCZ178" s="86"/>
      <c r="HDA178" s="86"/>
      <c r="HDB178" s="86"/>
      <c r="HDC178" s="86"/>
      <c r="HDD178" s="86"/>
      <c r="HDE178" s="86"/>
      <c r="HDF178" s="86"/>
      <c r="HDG178" s="86"/>
      <c r="HDH178" s="86"/>
      <c r="HDI178" s="86"/>
      <c r="HDJ178" s="86"/>
      <c r="HDK178" s="86"/>
      <c r="HDL178" s="86"/>
      <c r="HDM178" s="86"/>
      <c r="HDN178" s="86"/>
      <c r="HDO178" s="86"/>
      <c r="HDP178" s="86"/>
      <c r="HDQ178" s="86"/>
      <c r="HDR178" s="86"/>
      <c r="HDS178" s="86"/>
      <c r="HDT178" s="86"/>
      <c r="HDU178" s="86"/>
      <c r="HDV178" s="86"/>
      <c r="HDW178" s="86"/>
      <c r="HDX178" s="86"/>
      <c r="HDY178" s="86"/>
      <c r="HDZ178" s="86"/>
      <c r="HEA178" s="86"/>
      <c r="HEB178" s="86"/>
      <c r="HEC178" s="86"/>
      <c r="HED178" s="86"/>
      <c r="HEE178" s="86"/>
      <c r="HEF178" s="86"/>
      <c r="HEG178" s="86"/>
      <c r="HEH178" s="86"/>
      <c r="HEI178" s="86"/>
      <c r="HEJ178" s="86"/>
      <c r="HEK178" s="86"/>
      <c r="HEL178" s="86"/>
      <c r="HEM178" s="86"/>
      <c r="HEN178" s="86"/>
      <c r="HEO178" s="86"/>
      <c r="HEP178" s="86"/>
      <c r="HEQ178" s="86"/>
      <c r="HER178" s="86"/>
      <c r="HES178" s="86"/>
      <c r="HET178" s="86"/>
      <c r="HEU178" s="86"/>
      <c r="HEV178" s="86"/>
      <c r="HEW178" s="86"/>
      <c r="HEX178" s="86"/>
      <c r="HEY178" s="86"/>
      <c r="HEZ178" s="86"/>
      <c r="HFA178" s="86"/>
      <c r="HFB178" s="86"/>
      <c r="HFC178" s="86"/>
      <c r="HFD178" s="86"/>
      <c r="HFE178" s="86"/>
      <c r="HFF178" s="86"/>
      <c r="HFG178" s="86"/>
      <c r="HFH178" s="86"/>
      <c r="HFI178" s="86"/>
      <c r="HFJ178" s="86"/>
      <c r="HFK178" s="86"/>
      <c r="HFL178" s="98"/>
      <c r="HFM178" s="98"/>
      <c r="HFN178" s="98"/>
      <c r="HFO178" s="98"/>
      <c r="HFP178" s="98"/>
      <c r="HFQ178" s="98"/>
      <c r="HFR178" s="86"/>
      <c r="HFS178" s="86"/>
      <c r="HFT178" s="86"/>
      <c r="HFU178" s="86"/>
      <c r="HFV178" s="86"/>
      <c r="HFW178" s="86"/>
      <c r="HFX178" s="86"/>
      <c r="HFY178" s="86"/>
      <c r="HFZ178" s="86"/>
      <c r="HGA178" s="86"/>
      <c r="HGB178" s="86"/>
      <c r="HGC178" s="86"/>
      <c r="HGD178" s="86"/>
      <c r="HGE178" s="86"/>
      <c r="HGF178" s="86"/>
      <c r="HGG178" s="86"/>
      <c r="HGH178" s="86"/>
      <c r="HGI178" s="86"/>
      <c r="HGJ178" s="86"/>
      <c r="HGK178" s="86"/>
      <c r="HGL178" s="86"/>
      <c r="HGM178" s="86"/>
      <c r="HGN178" s="86"/>
      <c r="HGO178" s="86"/>
      <c r="HGP178" s="86"/>
      <c r="HGQ178" s="86"/>
      <c r="HGR178" s="86"/>
      <c r="HGS178" s="86"/>
      <c r="HGT178" s="86"/>
      <c r="HGU178" s="86"/>
      <c r="HGV178" s="86"/>
      <c r="HGW178" s="86"/>
      <c r="HGX178" s="86"/>
      <c r="HGY178" s="86"/>
      <c r="HGZ178" s="86"/>
      <c r="HHA178" s="86"/>
      <c r="HHB178" s="86"/>
      <c r="HHC178" s="86"/>
      <c r="HHD178" s="86"/>
      <c r="HHE178" s="86"/>
      <c r="HHF178" s="86"/>
      <c r="HHG178" s="86"/>
      <c r="HHH178" s="86"/>
      <c r="HHI178" s="86"/>
      <c r="HHJ178" s="86"/>
      <c r="HHK178" s="86"/>
      <c r="HHL178" s="86"/>
      <c r="HHM178" s="86"/>
      <c r="HHN178" s="86"/>
      <c r="HHO178" s="86"/>
      <c r="HHP178" s="86"/>
      <c r="HHQ178" s="86"/>
      <c r="HHR178" s="86"/>
      <c r="HHS178" s="86"/>
      <c r="HHT178" s="86"/>
      <c r="HHU178" s="86"/>
      <c r="HHV178" s="86"/>
      <c r="HHW178" s="86"/>
      <c r="HHX178" s="86"/>
      <c r="HHY178" s="86"/>
      <c r="HHZ178" s="86"/>
      <c r="HIA178" s="86"/>
      <c r="HIB178" s="86"/>
      <c r="HIC178" s="86"/>
      <c r="HID178" s="86"/>
      <c r="HIE178" s="86"/>
      <c r="HIF178" s="86"/>
      <c r="HIG178" s="86"/>
      <c r="HIH178" s="86"/>
      <c r="HII178" s="86"/>
      <c r="HIJ178" s="86"/>
      <c r="HIK178" s="86"/>
      <c r="HIL178" s="86"/>
      <c r="HIM178" s="86"/>
      <c r="HIN178" s="86"/>
      <c r="HIO178" s="86"/>
      <c r="HIP178" s="86"/>
      <c r="HIQ178" s="86"/>
      <c r="HIR178" s="86"/>
      <c r="HIS178" s="86"/>
      <c r="HIT178" s="86"/>
      <c r="HIU178" s="86"/>
      <c r="HIV178" s="86"/>
      <c r="HIW178" s="86"/>
      <c r="HIX178" s="86"/>
      <c r="HIY178" s="86"/>
      <c r="HIZ178" s="86"/>
      <c r="HJA178" s="86"/>
      <c r="HJB178" s="86"/>
      <c r="HJC178" s="86"/>
      <c r="HJD178" s="86"/>
      <c r="HJE178" s="86"/>
      <c r="HJF178" s="86"/>
      <c r="HJG178" s="86"/>
      <c r="HJH178" s="86"/>
      <c r="HJI178" s="86"/>
      <c r="HJJ178" s="86"/>
      <c r="HJK178" s="86"/>
      <c r="HJL178" s="86"/>
      <c r="HJM178" s="86"/>
      <c r="HJN178" s="86"/>
      <c r="HJO178" s="86"/>
      <c r="HJP178" s="86"/>
      <c r="HJQ178" s="86"/>
      <c r="HJR178" s="86"/>
      <c r="HJS178" s="86"/>
      <c r="HJT178" s="86"/>
      <c r="HJU178" s="86"/>
      <c r="HJV178" s="86"/>
      <c r="HJW178" s="86"/>
      <c r="HJX178" s="86"/>
      <c r="HJY178" s="86"/>
      <c r="HJZ178" s="86"/>
      <c r="HKA178" s="86"/>
      <c r="HKB178" s="86"/>
      <c r="HKC178" s="86"/>
      <c r="HKD178" s="86"/>
      <c r="HKE178" s="86"/>
      <c r="HKF178" s="86"/>
      <c r="HKG178" s="86"/>
      <c r="HKH178" s="86"/>
      <c r="HKI178" s="86"/>
      <c r="HKJ178" s="86"/>
      <c r="HKK178" s="86"/>
      <c r="HKL178" s="86"/>
      <c r="HKM178" s="86"/>
      <c r="HKN178" s="86"/>
      <c r="HKO178" s="86"/>
      <c r="HKP178" s="86"/>
      <c r="HKQ178" s="86"/>
      <c r="HKR178" s="86"/>
      <c r="HKS178" s="86"/>
      <c r="HKT178" s="86"/>
      <c r="HKU178" s="86"/>
      <c r="HKV178" s="86"/>
      <c r="HKW178" s="86"/>
      <c r="HKX178" s="86"/>
      <c r="HKY178" s="86"/>
      <c r="HKZ178" s="86"/>
      <c r="HLA178" s="86"/>
      <c r="HLB178" s="86"/>
      <c r="HLC178" s="86"/>
      <c r="HLD178" s="86"/>
      <c r="HLE178" s="86"/>
      <c r="HLF178" s="86"/>
      <c r="HLG178" s="86"/>
      <c r="HLH178" s="86"/>
      <c r="HLI178" s="86"/>
      <c r="HLJ178" s="86"/>
      <c r="HLK178" s="86"/>
      <c r="HLL178" s="86"/>
      <c r="HLM178" s="86"/>
      <c r="HLN178" s="86"/>
      <c r="HLO178" s="86"/>
      <c r="HLP178" s="86"/>
      <c r="HLQ178" s="86"/>
      <c r="HLR178" s="86"/>
      <c r="HLS178" s="86"/>
      <c r="HLT178" s="86"/>
      <c r="HLU178" s="86"/>
      <c r="HLV178" s="86"/>
      <c r="HLW178" s="86"/>
      <c r="HLX178" s="86"/>
      <c r="HLY178" s="86"/>
      <c r="HLZ178" s="86"/>
      <c r="HMA178" s="86"/>
      <c r="HMB178" s="86"/>
      <c r="HMC178" s="86"/>
      <c r="HMD178" s="86"/>
      <c r="HME178" s="86"/>
      <c r="HMF178" s="86"/>
      <c r="HMG178" s="86"/>
      <c r="HMH178" s="86"/>
      <c r="HMI178" s="86"/>
      <c r="HMJ178" s="86"/>
      <c r="HMK178" s="86"/>
      <c r="HML178" s="86"/>
      <c r="HMM178" s="86"/>
      <c r="HMN178" s="86"/>
      <c r="HMO178" s="86"/>
      <c r="HMP178" s="86"/>
      <c r="HMQ178" s="86"/>
      <c r="HMR178" s="86"/>
      <c r="HMS178" s="86"/>
      <c r="HMT178" s="86"/>
      <c r="HMU178" s="86"/>
      <c r="HMV178" s="86"/>
      <c r="HMW178" s="86"/>
      <c r="HMX178" s="86"/>
      <c r="HMY178" s="86"/>
      <c r="HMZ178" s="86"/>
      <c r="HNA178" s="86"/>
      <c r="HNB178" s="86"/>
      <c r="HNC178" s="86"/>
      <c r="HND178" s="86"/>
      <c r="HNE178" s="86"/>
      <c r="HNF178" s="86"/>
      <c r="HNG178" s="86"/>
      <c r="HNH178" s="86"/>
      <c r="HNI178" s="86"/>
      <c r="HNJ178" s="86"/>
      <c r="HNK178" s="86"/>
      <c r="HNL178" s="86"/>
      <c r="HNM178" s="86"/>
      <c r="HNN178" s="86"/>
      <c r="HNO178" s="86"/>
      <c r="HNP178" s="86"/>
      <c r="HNQ178" s="86"/>
      <c r="HNR178" s="86"/>
      <c r="HNS178" s="86"/>
      <c r="HNT178" s="86"/>
      <c r="HNU178" s="86"/>
      <c r="HNV178" s="86"/>
      <c r="HNW178" s="86"/>
      <c r="HNX178" s="86"/>
      <c r="HNY178" s="86"/>
      <c r="HNZ178" s="86"/>
      <c r="HOA178" s="86"/>
      <c r="HOB178" s="86"/>
      <c r="HOC178" s="86"/>
      <c r="HOD178" s="86"/>
      <c r="HOE178" s="86"/>
      <c r="HOF178" s="86"/>
      <c r="HOG178" s="86"/>
      <c r="HOH178" s="86"/>
      <c r="HOI178" s="86"/>
      <c r="HOJ178" s="86"/>
      <c r="HOK178" s="86"/>
      <c r="HOL178" s="86"/>
      <c r="HOM178" s="86"/>
      <c r="HON178" s="86"/>
      <c r="HOO178" s="86"/>
      <c r="HOP178" s="86"/>
      <c r="HOQ178" s="86"/>
      <c r="HOR178" s="86"/>
      <c r="HOS178" s="86"/>
      <c r="HOT178" s="86"/>
      <c r="HOU178" s="86"/>
      <c r="HOV178" s="86"/>
      <c r="HOW178" s="86"/>
      <c r="HOX178" s="86"/>
      <c r="HOY178" s="86"/>
      <c r="HOZ178" s="86"/>
      <c r="HPA178" s="86"/>
      <c r="HPB178" s="86"/>
      <c r="HPC178" s="86"/>
      <c r="HPD178" s="86"/>
      <c r="HPE178" s="86"/>
      <c r="HPF178" s="86"/>
      <c r="HPG178" s="86"/>
      <c r="HPH178" s="98"/>
      <c r="HPI178" s="98"/>
      <c r="HPJ178" s="98"/>
      <c r="HPK178" s="98"/>
      <c r="HPL178" s="98"/>
      <c r="HPM178" s="98"/>
      <c r="HPN178" s="86"/>
      <c r="HPO178" s="86"/>
      <c r="HPP178" s="86"/>
      <c r="HPQ178" s="86"/>
      <c r="HPR178" s="86"/>
      <c r="HPS178" s="86"/>
      <c r="HPT178" s="86"/>
      <c r="HPU178" s="86"/>
      <c r="HPV178" s="86"/>
      <c r="HPW178" s="86"/>
      <c r="HPX178" s="86"/>
      <c r="HPY178" s="86"/>
      <c r="HPZ178" s="86"/>
      <c r="HQA178" s="86"/>
      <c r="HQB178" s="86"/>
      <c r="HQC178" s="86"/>
      <c r="HQD178" s="86"/>
      <c r="HQE178" s="86"/>
      <c r="HQF178" s="86"/>
      <c r="HQG178" s="86"/>
      <c r="HQH178" s="86"/>
      <c r="HQI178" s="86"/>
      <c r="HQJ178" s="86"/>
      <c r="HQK178" s="86"/>
      <c r="HQL178" s="86"/>
      <c r="HQM178" s="86"/>
      <c r="HQN178" s="86"/>
      <c r="HQO178" s="86"/>
      <c r="HQP178" s="86"/>
      <c r="HQQ178" s="86"/>
      <c r="HQR178" s="86"/>
      <c r="HQS178" s="86"/>
      <c r="HQT178" s="86"/>
      <c r="HQU178" s="86"/>
      <c r="HQV178" s="86"/>
      <c r="HQW178" s="86"/>
      <c r="HQX178" s="86"/>
      <c r="HQY178" s="86"/>
      <c r="HQZ178" s="86"/>
      <c r="HRA178" s="86"/>
      <c r="HRB178" s="86"/>
      <c r="HRC178" s="86"/>
      <c r="HRD178" s="86"/>
      <c r="HRE178" s="86"/>
      <c r="HRF178" s="86"/>
      <c r="HRG178" s="86"/>
      <c r="HRH178" s="86"/>
      <c r="HRI178" s="86"/>
      <c r="HRJ178" s="86"/>
      <c r="HRK178" s="86"/>
      <c r="HRL178" s="86"/>
      <c r="HRM178" s="86"/>
      <c r="HRN178" s="86"/>
      <c r="HRO178" s="86"/>
      <c r="HRP178" s="86"/>
      <c r="HRQ178" s="86"/>
      <c r="HRR178" s="86"/>
      <c r="HRS178" s="86"/>
      <c r="HRT178" s="86"/>
      <c r="HRU178" s="86"/>
      <c r="HRV178" s="86"/>
      <c r="HRW178" s="86"/>
      <c r="HRX178" s="86"/>
      <c r="HRY178" s="86"/>
      <c r="HRZ178" s="86"/>
      <c r="HSA178" s="86"/>
      <c r="HSB178" s="86"/>
      <c r="HSC178" s="86"/>
      <c r="HSD178" s="86"/>
      <c r="HSE178" s="86"/>
      <c r="HSF178" s="86"/>
      <c r="HSG178" s="86"/>
      <c r="HSH178" s="86"/>
      <c r="HSI178" s="86"/>
      <c r="HSJ178" s="86"/>
      <c r="HSK178" s="86"/>
      <c r="HSL178" s="86"/>
      <c r="HSM178" s="86"/>
      <c r="HSN178" s="86"/>
      <c r="HSO178" s="86"/>
      <c r="HSP178" s="86"/>
      <c r="HSQ178" s="86"/>
      <c r="HSR178" s="86"/>
      <c r="HSS178" s="86"/>
      <c r="HST178" s="86"/>
      <c r="HSU178" s="86"/>
      <c r="HSV178" s="86"/>
      <c r="HSW178" s="86"/>
      <c r="HSX178" s="86"/>
      <c r="HSY178" s="86"/>
      <c r="HSZ178" s="86"/>
      <c r="HTA178" s="86"/>
      <c r="HTB178" s="86"/>
      <c r="HTC178" s="86"/>
      <c r="HTD178" s="86"/>
      <c r="HTE178" s="86"/>
      <c r="HTF178" s="86"/>
      <c r="HTG178" s="86"/>
      <c r="HTH178" s="86"/>
      <c r="HTI178" s="86"/>
      <c r="HTJ178" s="86"/>
      <c r="HTK178" s="86"/>
      <c r="HTL178" s="86"/>
      <c r="HTM178" s="86"/>
      <c r="HTN178" s="86"/>
      <c r="HTO178" s="86"/>
      <c r="HTP178" s="86"/>
      <c r="HTQ178" s="86"/>
      <c r="HTR178" s="86"/>
      <c r="HTS178" s="86"/>
      <c r="HTT178" s="86"/>
      <c r="HTU178" s="86"/>
      <c r="HTV178" s="86"/>
      <c r="HTW178" s="86"/>
      <c r="HTX178" s="86"/>
      <c r="HTY178" s="86"/>
      <c r="HTZ178" s="86"/>
      <c r="HUA178" s="86"/>
      <c r="HUB178" s="86"/>
      <c r="HUC178" s="86"/>
      <c r="HUD178" s="86"/>
      <c r="HUE178" s="86"/>
      <c r="HUF178" s="86"/>
      <c r="HUG178" s="86"/>
      <c r="HUH178" s="86"/>
      <c r="HUI178" s="86"/>
      <c r="HUJ178" s="86"/>
      <c r="HUK178" s="86"/>
      <c r="HUL178" s="86"/>
      <c r="HUM178" s="86"/>
      <c r="HUN178" s="86"/>
      <c r="HUO178" s="86"/>
      <c r="HUP178" s="86"/>
      <c r="HUQ178" s="86"/>
      <c r="HUR178" s="86"/>
      <c r="HUS178" s="86"/>
      <c r="HUT178" s="86"/>
      <c r="HUU178" s="86"/>
      <c r="HUV178" s="86"/>
      <c r="HUW178" s="86"/>
      <c r="HUX178" s="86"/>
      <c r="HUY178" s="86"/>
      <c r="HUZ178" s="86"/>
      <c r="HVA178" s="86"/>
      <c r="HVB178" s="86"/>
      <c r="HVC178" s="86"/>
      <c r="HVD178" s="86"/>
      <c r="HVE178" s="86"/>
      <c r="HVF178" s="86"/>
      <c r="HVG178" s="86"/>
      <c r="HVH178" s="86"/>
      <c r="HVI178" s="86"/>
      <c r="HVJ178" s="86"/>
      <c r="HVK178" s="86"/>
      <c r="HVL178" s="86"/>
      <c r="HVM178" s="86"/>
      <c r="HVN178" s="86"/>
      <c r="HVO178" s="86"/>
      <c r="HVP178" s="86"/>
      <c r="HVQ178" s="86"/>
      <c r="HVR178" s="86"/>
      <c r="HVS178" s="86"/>
      <c r="HVT178" s="86"/>
      <c r="HVU178" s="86"/>
      <c r="HVV178" s="86"/>
      <c r="HVW178" s="86"/>
      <c r="HVX178" s="86"/>
      <c r="HVY178" s="86"/>
      <c r="HVZ178" s="86"/>
      <c r="HWA178" s="86"/>
      <c r="HWB178" s="86"/>
      <c r="HWC178" s="86"/>
      <c r="HWD178" s="86"/>
      <c r="HWE178" s="86"/>
      <c r="HWF178" s="86"/>
      <c r="HWG178" s="86"/>
      <c r="HWH178" s="86"/>
      <c r="HWI178" s="86"/>
      <c r="HWJ178" s="86"/>
      <c r="HWK178" s="86"/>
      <c r="HWL178" s="86"/>
      <c r="HWM178" s="86"/>
      <c r="HWN178" s="86"/>
      <c r="HWO178" s="86"/>
      <c r="HWP178" s="86"/>
      <c r="HWQ178" s="86"/>
      <c r="HWR178" s="86"/>
      <c r="HWS178" s="86"/>
      <c r="HWT178" s="86"/>
      <c r="HWU178" s="86"/>
      <c r="HWV178" s="86"/>
      <c r="HWW178" s="86"/>
      <c r="HWX178" s="86"/>
      <c r="HWY178" s="86"/>
      <c r="HWZ178" s="86"/>
      <c r="HXA178" s="86"/>
      <c r="HXB178" s="86"/>
      <c r="HXC178" s="86"/>
      <c r="HXD178" s="86"/>
      <c r="HXE178" s="86"/>
      <c r="HXF178" s="86"/>
      <c r="HXG178" s="86"/>
      <c r="HXH178" s="86"/>
      <c r="HXI178" s="86"/>
      <c r="HXJ178" s="86"/>
      <c r="HXK178" s="86"/>
      <c r="HXL178" s="86"/>
      <c r="HXM178" s="86"/>
      <c r="HXN178" s="86"/>
      <c r="HXO178" s="86"/>
      <c r="HXP178" s="86"/>
      <c r="HXQ178" s="86"/>
      <c r="HXR178" s="86"/>
      <c r="HXS178" s="86"/>
      <c r="HXT178" s="86"/>
      <c r="HXU178" s="86"/>
      <c r="HXV178" s="86"/>
      <c r="HXW178" s="86"/>
      <c r="HXX178" s="86"/>
      <c r="HXY178" s="86"/>
      <c r="HXZ178" s="86"/>
      <c r="HYA178" s="86"/>
      <c r="HYB178" s="86"/>
      <c r="HYC178" s="86"/>
      <c r="HYD178" s="86"/>
      <c r="HYE178" s="86"/>
      <c r="HYF178" s="86"/>
      <c r="HYG178" s="86"/>
      <c r="HYH178" s="86"/>
      <c r="HYI178" s="86"/>
      <c r="HYJ178" s="86"/>
      <c r="HYK178" s="86"/>
      <c r="HYL178" s="86"/>
      <c r="HYM178" s="86"/>
      <c r="HYN178" s="86"/>
      <c r="HYO178" s="86"/>
      <c r="HYP178" s="86"/>
      <c r="HYQ178" s="86"/>
      <c r="HYR178" s="86"/>
      <c r="HYS178" s="86"/>
      <c r="HYT178" s="86"/>
      <c r="HYU178" s="86"/>
      <c r="HYV178" s="86"/>
      <c r="HYW178" s="86"/>
      <c r="HYX178" s="86"/>
      <c r="HYY178" s="86"/>
      <c r="HYZ178" s="86"/>
      <c r="HZA178" s="86"/>
      <c r="HZB178" s="86"/>
      <c r="HZC178" s="86"/>
      <c r="HZD178" s="98"/>
      <c r="HZE178" s="98"/>
      <c r="HZF178" s="98"/>
      <c r="HZG178" s="98"/>
      <c r="HZH178" s="98"/>
      <c r="HZI178" s="98"/>
      <c r="HZJ178" s="86"/>
      <c r="HZK178" s="86"/>
      <c r="HZL178" s="86"/>
      <c r="HZM178" s="86"/>
      <c r="HZN178" s="86"/>
      <c r="HZO178" s="86"/>
      <c r="HZP178" s="86"/>
      <c r="HZQ178" s="86"/>
      <c r="HZR178" s="86"/>
      <c r="HZS178" s="86"/>
      <c r="HZT178" s="86"/>
      <c r="HZU178" s="86"/>
      <c r="HZV178" s="86"/>
      <c r="HZW178" s="86"/>
      <c r="HZX178" s="86"/>
      <c r="HZY178" s="86"/>
      <c r="HZZ178" s="86"/>
      <c r="IAA178" s="86"/>
      <c r="IAB178" s="86"/>
      <c r="IAC178" s="86"/>
      <c r="IAD178" s="86"/>
      <c r="IAE178" s="86"/>
      <c r="IAF178" s="86"/>
      <c r="IAG178" s="86"/>
      <c r="IAH178" s="86"/>
      <c r="IAI178" s="86"/>
      <c r="IAJ178" s="86"/>
      <c r="IAK178" s="86"/>
      <c r="IAL178" s="86"/>
      <c r="IAM178" s="86"/>
      <c r="IAN178" s="86"/>
      <c r="IAO178" s="86"/>
      <c r="IAP178" s="86"/>
      <c r="IAQ178" s="86"/>
      <c r="IAR178" s="86"/>
      <c r="IAS178" s="86"/>
      <c r="IAT178" s="86"/>
      <c r="IAU178" s="86"/>
      <c r="IAV178" s="86"/>
      <c r="IAW178" s="86"/>
      <c r="IAX178" s="86"/>
      <c r="IAY178" s="86"/>
      <c r="IAZ178" s="86"/>
      <c r="IBA178" s="86"/>
      <c r="IBB178" s="86"/>
      <c r="IBC178" s="86"/>
      <c r="IBD178" s="86"/>
      <c r="IBE178" s="86"/>
      <c r="IBF178" s="86"/>
      <c r="IBG178" s="86"/>
      <c r="IBH178" s="86"/>
      <c r="IBI178" s="86"/>
      <c r="IBJ178" s="86"/>
      <c r="IBK178" s="86"/>
      <c r="IBL178" s="86"/>
      <c r="IBM178" s="86"/>
      <c r="IBN178" s="86"/>
      <c r="IBO178" s="86"/>
      <c r="IBP178" s="86"/>
      <c r="IBQ178" s="86"/>
      <c r="IBR178" s="86"/>
      <c r="IBS178" s="86"/>
      <c r="IBT178" s="86"/>
      <c r="IBU178" s="86"/>
      <c r="IBV178" s="86"/>
      <c r="IBW178" s="86"/>
      <c r="IBX178" s="86"/>
      <c r="IBY178" s="86"/>
      <c r="IBZ178" s="86"/>
      <c r="ICA178" s="86"/>
      <c r="ICB178" s="86"/>
      <c r="ICC178" s="86"/>
      <c r="ICD178" s="86"/>
      <c r="ICE178" s="86"/>
      <c r="ICF178" s="86"/>
      <c r="ICG178" s="86"/>
      <c r="ICH178" s="86"/>
      <c r="ICI178" s="86"/>
      <c r="ICJ178" s="86"/>
      <c r="ICK178" s="86"/>
      <c r="ICL178" s="86"/>
      <c r="ICM178" s="86"/>
      <c r="ICN178" s="86"/>
      <c r="ICO178" s="86"/>
      <c r="ICP178" s="86"/>
      <c r="ICQ178" s="86"/>
      <c r="ICR178" s="86"/>
      <c r="ICS178" s="86"/>
      <c r="ICT178" s="86"/>
      <c r="ICU178" s="86"/>
      <c r="ICV178" s="86"/>
      <c r="ICW178" s="86"/>
      <c r="ICX178" s="86"/>
      <c r="ICY178" s="86"/>
      <c r="ICZ178" s="86"/>
      <c r="IDA178" s="86"/>
      <c r="IDB178" s="86"/>
      <c r="IDC178" s="86"/>
      <c r="IDD178" s="86"/>
      <c r="IDE178" s="86"/>
      <c r="IDF178" s="86"/>
      <c r="IDG178" s="86"/>
      <c r="IDH178" s="86"/>
      <c r="IDI178" s="86"/>
      <c r="IDJ178" s="86"/>
      <c r="IDK178" s="86"/>
      <c r="IDL178" s="86"/>
      <c r="IDM178" s="86"/>
      <c r="IDN178" s="86"/>
      <c r="IDO178" s="86"/>
      <c r="IDP178" s="86"/>
      <c r="IDQ178" s="86"/>
      <c r="IDR178" s="86"/>
      <c r="IDS178" s="86"/>
      <c r="IDT178" s="86"/>
      <c r="IDU178" s="86"/>
      <c r="IDV178" s="86"/>
      <c r="IDW178" s="86"/>
      <c r="IDX178" s="86"/>
      <c r="IDY178" s="86"/>
      <c r="IDZ178" s="86"/>
      <c r="IEA178" s="86"/>
      <c r="IEB178" s="86"/>
      <c r="IEC178" s="86"/>
      <c r="IED178" s="86"/>
      <c r="IEE178" s="86"/>
      <c r="IEF178" s="86"/>
      <c r="IEG178" s="86"/>
      <c r="IEH178" s="86"/>
      <c r="IEI178" s="86"/>
      <c r="IEJ178" s="86"/>
      <c r="IEK178" s="86"/>
      <c r="IEL178" s="86"/>
      <c r="IEM178" s="86"/>
      <c r="IEN178" s="86"/>
      <c r="IEO178" s="86"/>
      <c r="IEP178" s="86"/>
      <c r="IEQ178" s="86"/>
      <c r="IER178" s="86"/>
      <c r="IES178" s="86"/>
      <c r="IET178" s="86"/>
      <c r="IEU178" s="86"/>
      <c r="IEV178" s="86"/>
      <c r="IEW178" s="86"/>
      <c r="IEX178" s="86"/>
      <c r="IEY178" s="86"/>
      <c r="IEZ178" s="86"/>
      <c r="IFA178" s="86"/>
      <c r="IFB178" s="86"/>
      <c r="IFC178" s="86"/>
      <c r="IFD178" s="86"/>
      <c r="IFE178" s="86"/>
      <c r="IFF178" s="86"/>
      <c r="IFG178" s="86"/>
      <c r="IFH178" s="86"/>
      <c r="IFI178" s="86"/>
      <c r="IFJ178" s="86"/>
      <c r="IFK178" s="86"/>
      <c r="IFL178" s="86"/>
      <c r="IFM178" s="86"/>
      <c r="IFN178" s="86"/>
      <c r="IFO178" s="86"/>
      <c r="IFP178" s="86"/>
      <c r="IFQ178" s="86"/>
      <c r="IFR178" s="86"/>
      <c r="IFS178" s="86"/>
      <c r="IFT178" s="86"/>
      <c r="IFU178" s="86"/>
      <c r="IFV178" s="86"/>
      <c r="IFW178" s="86"/>
      <c r="IFX178" s="86"/>
      <c r="IFY178" s="86"/>
      <c r="IFZ178" s="86"/>
      <c r="IGA178" s="86"/>
      <c r="IGB178" s="86"/>
      <c r="IGC178" s="86"/>
      <c r="IGD178" s="86"/>
      <c r="IGE178" s="86"/>
      <c r="IGF178" s="86"/>
      <c r="IGG178" s="86"/>
      <c r="IGH178" s="86"/>
      <c r="IGI178" s="86"/>
      <c r="IGJ178" s="86"/>
      <c r="IGK178" s="86"/>
      <c r="IGL178" s="86"/>
      <c r="IGM178" s="86"/>
      <c r="IGN178" s="86"/>
      <c r="IGO178" s="86"/>
      <c r="IGP178" s="86"/>
      <c r="IGQ178" s="86"/>
      <c r="IGR178" s="86"/>
      <c r="IGS178" s="86"/>
      <c r="IGT178" s="86"/>
      <c r="IGU178" s="86"/>
      <c r="IGV178" s="86"/>
      <c r="IGW178" s="86"/>
      <c r="IGX178" s="86"/>
      <c r="IGY178" s="86"/>
      <c r="IGZ178" s="86"/>
      <c r="IHA178" s="86"/>
      <c r="IHB178" s="86"/>
      <c r="IHC178" s="86"/>
      <c r="IHD178" s="86"/>
      <c r="IHE178" s="86"/>
      <c r="IHF178" s="86"/>
      <c r="IHG178" s="86"/>
      <c r="IHH178" s="86"/>
      <c r="IHI178" s="86"/>
      <c r="IHJ178" s="86"/>
      <c r="IHK178" s="86"/>
      <c r="IHL178" s="86"/>
      <c r="IHM178" s="86"/>
      <c r="IHN178" s="86"/>
      <c r="IHO178" s="86"/>
      <c r="IHP178" s="86"/>
      <c r="IHQ178" s="86"/>
      <c r="IHR178" s="86"/>
      <c r="IHS178" s="86"/>
      <c r="IHT178" s="86"/>
      <c r="IHU178" s="86"/>
      <c r="IHV178" s="86"/>
      <c r="IHW178" s="86"/>
      <c r="IHX178" s="86"/>
      <c r="IHY178" s="86"/>
      <c r="IHZ178" s="86"/>
      <c r="IIA178" s="86"/>
      <c r="IIB178" s="86"/>
      <c r="IIC178" s="86"/>
      <c r="IID178" s="86"/>
      <c r="IIE178" s="86"/>
      <c r="IIF178" s="86"/>
      <c r="IIG178" s="86"/>
      <c r="IIH178" s="86"/>
      <c r="III178" s="86"/>
      <c r="IIJ178" s="86"/>
      <c r="IIK178" s="86"/>
      <c r="IIL178" s="86"/>
      <c r="IIM178" s="86"/>
      <c r="IIN178" s="86"/>
      <c r="IIO178" s="86"/>
      <c r="IIP178" s="86"/>
      <c r="IIQ178" s="86"/>
      <c r="IIR178" s="86"/>
      <c r="IIS178" s="86"/>
      <c r="IIT178" s="86"/>
      <c r="IIU178" s="86"/>
      <c r="IIV178" s="86"/>
      <c r="IIW178" s="86"/>
      <c r="IIX178" s="86"/>
      <c r="IIY178" s="86"/>
      <c r="IIZ178" s="98"/>
      <c r="IJA178" s="98"/>
      <c r="IJB178" s="98"/>
      <c r="IJC178" s="98"/>
      <c r="IJD178" s="98"/>
      <c r="IJE178" s="98"/>
      <c r="IJF178" s="86"/>
      <c r="IJG178" s="86"/>
      <c r="IJH178" s="86"/>
      <c r="IJI178" s="86"/>
      <c r="IJJ178" s="86"/>
      <c r="IJK178" s="86"/>
      <c r="IJL178" s="86"/>
      <c r="IJM178" s="86"/>
      <c r="IJN178" s="86"/>
      <c r="IJO178" s="86"/>
      <c r="IJP178" s="86"/>
      <c r="IJQ178" s="86"/>
      <c r="IJR178" s="86"/>
      <c r="IJS178" s="86"/>
      <c r="IJT178" s="86"/>
      <c r="IJU178" s="86"/>
      <c r="IJV178" s="86"/>
      <c r="IJW178" s="86"/>
      <c r="IJX178" s="86"/>
      <c r="IJY178" s="86"/>
      <c r="IJZ178" s="86"/>
      <c r="IKA178" s="86"/>
      <c r="IKB178" s="86"/>
      <c r="IKC178" s="86"/>
      <c r="IKD178" s="86"/>
      <c r="IKE178" s="86"/>
      <c r="IKF178" s="86"/>
      <c r="IKG178" s="86"/>
      <c r="IKH178" s="86"/>
      <c r="IKI178" s="86"/>
      <c r="IKJ178" s="86"/>
      <c r="IKK178" s="86"/>
      <c r="IKL178" s="86"/>
      <c r="IKM178" s="86"/>
      <c r="IKN178" s="86"/>
      <c r="IKO178" s="86"/>
      <c r="IKP178" s="86"/>
      <c r="IKQ178" s="86"/>
      <c r="IKR178" s="86"/>
      <c r="IKS178" s="86"/>
      <c r="IKT178" s="86"/>
      <c r="IKU178" s="86"/>
      <c r="IKV178" s="86"/>
      <c r="IKW178" s="86"/>
      <c r="IKX178" s="86"/>
      <c r="IKY178" s="86"/>
      <c r="IKZ178" s="86"/>
      <c r="ILA178" s="86"/>
      <c r="ILB178" s="86"/>
      <c r="ILC178" s="86"/>
      <c r="ILD178" s="86"/>
      <c r="ILE178" s="86"/>
      <c r="ILF178" s="86"/>
      <c r="ILG178" s="86"/>
      <c r="ILH178" s="86"/>
      <c r="ILI178" s="86"/>
      <c r="ILJ178" s="86"/>
      <c r="ILK178" s="86"/>
      <c r="ILL178" s="86"/>
      <c r="ILM178" s="86"/>
      <c r="ILN178" s="86"/>
      <c r="ILO178" s="86"/>
      <c r="ILP178" s="86"/>
      <c r="ILQ178" s="86"/>
      <c r="ILR178" s="86"/>
      <c r="ILS178" s="86"/>
      <c r="ILT178" s="86"/>
      <c r="ILU178" s="86"/>
      <c r="ILV178" s="86"/>
      <c r="ILW178" s="86"/>
      <c r="ILX178" s="86"/>
      <c r="ILY178" s="86"/>
      <c r="ILZ178" s="86"/>
      <c r="IMA178" s="86"/>
      <c r="IMB178" s="86"/>
      <c r="IMC178" s="86"/>
      <c r="IMD178" s="86"/>
      <c r="IME178" s="86"/>
      <c r="IMF178" s="86"/>
      <c r="IMG178" s="86"/>
      <c r="IMH178" s="86"/>
      <c r="IMI178" s="86"/>
      <c r="IMJ178" s="86"/>
      <c r="IMK178" s="86"/>
      <c r="IML178" s="86"/>
      <c r="IMM178" s="86"/>
      <c r="IMN178" s="86"/>
      <c r="IMO178" s="86"/>
      <c r="IMP178" s="86"/>
      <c r="IMQ178" s="86"/>
      <c r="IMR178" s="86"/>
      <c r="IMS178" s="86"/>
      <c r="IMT178" s="86"/>
      <c r="IMU178" s="86"/>
      <c r="IMV178" s="86"/>
      <c r="IMW178" s="86"/>
      <c r="IMX178" s="86"/>
      <c r="IMY178" s="86"/>
      <c r="IMZ178" s="86"/>
      <c r="INA178" s="86"/>
      <c r="INB178" s="86"/>
      <c r="INC178" s="86"/>
      <c r="IND178" s="86"/>
      <c r="INE178" s="86"/>
      <c r="INF178" s="86"/>
      <c r="ING178" s="86"/>
      <c r="INH178" s="86"/>
      <c r="INI178" s="86"/>
      <c r="INJ178" s="86"/>
      <c r="INK178" s="86"/>
      <c r="INL178" s="86"/>
      <c r="INM178" s="86"/>
      <c r="INN178" s="86"/>
      <c r="INO178" s="86"/>
      <c r="INP178" s="86"/>
      <c r="INQ178" s="86"/>
      <c r="INR178" s="86"/>
      <c r="INS178" s="86"/>
      <c r="INT178" s="86"/>
      <c r="INU178" s="86"/>
      <c r="INV178" s="86"/>
      <c r="INW178" s="86"/>
      <c r="INX178" s="86"/>
      <c r="INY178" s="86"/>
      <c r="INZ178" s="86"/>
      <c r="IOA178" s="86"/>
      <c r="IOB178" s="86"/>
      <c r="IOC178" s="86"/>
      <c r="IOD178" s="86"/>
      <c r="IOE178" s="86"/>
      <c r="IOF178" s="86"/>
      <c r="IOG178" s="86"/>
      <c r="IOH178" s="86"/>
      <c r="IOI178" s="86"/>
      <c r="IOJ178" s="86"/>
      <c r="IOK178" s="86"/>
      <c r="IOL178" s="86"/>
      <c r="IOM178" s="86"/>
      <c r="ION178" s="86"/>
      <c r="IOO178" s="86"/>
      <c r="IOP178" s="86"/>
      <c r="IOQ178" s="86"/>
      <c r="IOR178" s="86"/>
      <c r="IOS178" s="86"/>
      <c r="IOT178" s="86"/>
      <c r="IOU178" s="86"/>
      <c r="IOV178" s="86"/>
      <c r="IOW178" s="86"/>
      <c r="IOX178" s="86"/>
      <c r="IOY178" s="86"/>
      <c r="IOZ178" s="86"/>
      <c r="IPA178" s="86"/>
      <c r="IPB178" s="86"/>
      <c r="IPC178" s="86"/>
      <c r="IPD178" s="86"/>
      <c r="IPE178" s="86"/>
      <c r="IPF178" s="86"/>
      <c r="IPG178" s="86"/>
      <c r="IPH178" s="86"/>
      <c r="IPI178" s="86"/>
      <c r="IPJ178" s="86"/>
      <c r="IPK178" s="86"/>
      <c r="IPL178" s="86"/>
      <c r="IPM178" s="86"/>
      <c r="IPN178" s="86"/>
      <c r="IPO178" s="86"/>
      <c r="IPP178" s="86"/>
      <c r="IPQ178" s="86"/>
      <c r="IPR178" s="86"/>
      <c r="IPS178" s="86"/>
      <c r="IPT178" s="86"/>
      <c r="IPU178" s="86"/>
      <c r="IPV178" s="86"/>
      <c r="IPW178" s="86"/>
      <c r="IPX178" s="86"/>
      <c r="IPY178" s="86"/>
      <c r="IPZ178" s="86"/>
      <c r="IQA178" s="86"/>
      <c r="IQB178" s="86"/>
      <c r="IQC178" s="86"/>
      <c r="IQD178" s="86"/>
      <c r="IQE178" s="86"/>
      <c r="IQF178" s="86"/>
      <c r="IQG178" s="86"/>
      <c r="IQH178" s="86"/>
      <c r="IQI178" s="86"/>
      <c r="IQJ178" s="86"/>
      <c r="IQK178" s="86"/>
      <c r="IQL178" s="86"/>
      <c r="IQM178" s="86"/>
      <c r="IQN178" s="86"/>
      <c r="IQO178" s="86"/>
      <c r="IQP178" s="86"/>
      <c r="IQQ178" s="86"/>
      <c r="IQR178" s="86"/>
      <c r="IQS178" s="86"/>
      <c r="IQT178" s="86"/>
      <c r="IQU178" s="86"/>
      <c r="IQV178" s="86"/>
      <c r="IQW178" s="86"/>
      <c r="IQX178" s="86"/>
      <c r="IQY178" s="86"/>
      <c r="IQZ178" s="86"/>
      <c r="IRA178" s="86"/>
      <c r="IRB178" s="86"/>
      <c r="IRC178" s="86"/>
      <c r="IRD178" s="86"/>
      <c r="IRE178" s="86"/>
      <c r="IRF178" s="86"/>
      <c r="IRG178" s="86"/>
      <c r="IRH178" s="86"/>
      <c r="IRI178" s="86"/>
      <c r="IRJ178" s="86"/>
      <c r="IRK178" s="86"/>
      <c r="IRL178" s="86"/>
      <c r="IRM178" s="86"/>
      <c r="IRN178" s="86"/>
      <c r="IRO178" s="86"/>
      <c r="IRP178" s="86"/>
      <c r="IRQ178" s="86"/>
      <c r="IRR178" s="86"/>
      <c r="IRS178" s="86"/>
      <c r="IRT178" s="86"/>
      <c r="IRU178" s="86"/>
      <c r="IRV178" s="86"/>
      <c r="IRW178" s="86"/>
      <c r="IRX178" s="86"/>
      <c r="IRY178" s="86"/>
      <c r="IRZ178" s="86"/>
      <c r="ISA178" s="86"/>
      <c r="ISB178" s="86"/>
      <c r="ISC178" s="86"/>
      <c r="ISD178" s="86"/>
      <c r="ISE178" s="86"/>
      <c r="ISF178" s="86"/>
      <c r="ISG178" s="86"/>
      <c r="ISH178" s="86"/>
      <c r="ISI178" s="86"/>
      <c r="ISJ178" s="86"/>
      <c r="ISK178" s="86"/>
      <c r="ISL178" s="86"/>
      <c r="ISM178" s="86"/>
      <c r="ISN178" s="86"/>
      <c r="ISO178" s="86"/>
      <c r="ISP178" s="86"/>
      <c r="ISQ178" s="86"/>
      <c r="ISR178" s="86"/>
      <c r="ISS178" s="86"/>
      <c r="IST178" s="86"/>
      <c r="ISU178" s="86"/>
      <c r="ISV178" s="98"/>
      <c r="ISW178" s="98"/>
      <c r="ISX178" s="98"/>
      <c r="ISY178" s="98"/>
      <c r="ISZ178" s="98"/>
      <c r="ITA178" s="98"/>
      <c r="ITB178" s="86"/>
      <c r="ITC178" s="86"/>
      <c r="ITD178" s="86"/>
      <c r="ITE178" s="86"/>
      <c r="ITF178" s="86"/>
      <c r="ITG178" s="86"/>
      <c r="ITH178" s="86"/>
      <c r="ITI178" s="86"/>
      <c r="ITJ178" s="86"/>
      <c r="ITK178" s="86"/>
      <c r="ITL178" s="86"/>
      <c r="ITM178" s="86"/>
      <c r="ITN178" s="86"/>
      <c r="ITO178" s="86"/>
      <c r="ITP178" s="86"/>
      <c r="ITQ178" s="86"/>
      <c r="ITR178" s="86"/>
      <c r="ITS178" s="86"/>
      <c r="ITT178" s="86"/>
      <c r="ITU178" s="86"/>
      <c r="ITV178" s="86"/>
      <c r="ITW178" s="86"/>
      <c r="ITX178" s="86"/>
      <c r="ITY178" s="86"/>
      <c r="ITZ178" s="86"/>
      <c r="IUA178" s="86"/>
      <c r="IUB178" s="86"/>
      <c r="IUC178" s="86"/>
      <c r="IUD178" s="86"/>
      <c r="IUE178" s="86"/>
      <c r="IUF178" s="86"/>
      <c r="IUG178" s="86"/>
      <c r="IUH178" s="86"/>
      <c r="IUI178" s="86"/>
      <c r="IUJ178" s="86"/>
      <c r="IUK178" s="86"/>
      <c r="IUL178" s="86"/>
      <c r="IUM178" s="86"/>
      <c r="IUN178" s="86"/>
      <c r="IUO178" s="86"/>
      <c r="IUP178" s="86"/>
      <c r="IUQ178" s="86"/>
      <c r="IUR178" s="86"/>
      <c r="IUS178" s="86"/>
      <c r="IUT178" s="86"/>
      <c r="IUU178" s="86"/>
      <c r="IUV178" s="86"/>
      <c r="IUW178" s="86"/>
      <c r="IUX178" s="86"/>
      <c r="IUY178" s="86"/>
      <c r="IUZ178" s="86"/>
      <c r="IVA178" s="86"/>
      <c r="IVB178" s="86"/>
      <c r="IVC178" s="86"/>
      <c r="IVD178" s="86"/>
      <c r="IVE178" s="86"/>
      <c r="IVF178" s="86"/>
      <c r="IVG178" s="86"/>
      <c r="IVH178" s="86"/>
      <c r="IVI178" s="86"/>
      <c r="IVJ178" s="86"/>
      <c r="IVK178" s="86"/>
      <c r="IVL178" s="86"/>
      <c r="IVM178" s="86"/>
      <c r="IVN178" s="86"/>
      <c r="IVO178" s="86"/>
      <c r="IVP178" s="86"/>
      <c r="IVQ178" s="86"/>
      <c r="IVR178" s="86"/>
      <c r="IVS178" s="86"/>
      <c r="IVT178" s="86"/>
      <c r="IVU178" s="86"/>
      <c r="IVV178" s="86"/>
      <c r="IVW178" s="86"/>
      <c r="IVX178" s="86"/>
      <c r="IVY178" s="86"/>
      <c r="IVZ178" s="86"/>
      <c r="IWA178" s="86"/>
      <c r="IWB178" s="86"/>
      <c r="IWC178" s="86"/>
      <c r="IWD178" s="86"/>
      <c r="IWE178" s="86"/>
      <c r="IWF178" s="86"/>
      <c r="IWG178" s="86"/>
      <c r="IWH178" s="86"/>
      <c r="IWI178" s="86"/>
      <c r="IWJ178" s="86"/>
      <c r="IWK178" s="86"/>
      <c r="IWL178" s="86"/>
      <c r="IWM178" s="86"/>
      <c r="IWN178" s="86"/>
      <c r="IWO178" s="86"/>
      <c r="IWP178" s="86"/>
      <c r="IWQ178" s="86"/>
      <c r="IWR178" s="86"/>
      <c r="IWS178" s="86"/>
      <c r="IWT178" s="86"/>
      <c r="IWU178" s="86"/>
      <c r="IWV178" s="86"/>
      <c r="IWW178" s="86"/>
      <c r="IWX178" s="86"/>
      <c r="IWY178" s="86"/>
      <c r="IWZ178" s="86"/>
      <c r="IXA178" s="86"/>
      <c r="IXB178" s="86"/>
      <c r="IXC178" s="86"/>
      <c r="IXD178" s="86"/>
      <c r="IXE178" s="86"/>
      <c r="IXF178" s="86"/>
      <c r="IXG178" s="86"/>
      <c r="IXH178" s="86"/>
      <c r="IXI178" s="86"/>
      <c r="IXJ178" s="86"/>
      <c r="IXK178" s="86"/>
      <c r="IXL178" s="86"/>
      <c r="IXM178" s="86"/>
      <c r="IXN178" s="86"/>
      <c r="IXO178" s="86"/>
      <c r="IXP178" s="86"/>
      <c r="IXQ178" s="86"/>
      <c r="IXR178" s="86"/>
      <c r="IXS178" s="86"/>
      <c r="IXT178" s="86"/>
      <c r="IXU178" s="86"/>
      <c r="IXV178" s="86"/>
      <c r="IXW178" s="86"/>
      <c r="IXX178" s="86"/>
      <c r="IXY178" s="86"/>
      <c r="IXZ178" s="86"/>
      <c r="IYA178" s="86"/>
      <c r="IYB178" s="86"/>
      <c r="IYC178" s="86"/>
      <c r="IYD178" s="86"/>
      <c r="IYE178" s="86"/>
      <c r="IYF178" s="86"/>
      <c r="IYG178" s="86"/>
      <c r="IYH178" s="86"/>
      <c r="IYI178" s="86"/>
      <c r="IYJ178" s="86"/>
      <c r="IYK178" s="86"/>
      <c r="IYL178" s="86"/>
      <c r="IYM178" s="86"/>
      <c r="IYN178" s="86"/>
      <c r="IYO178" s="86"/>
      <c r="IYP178" s="86"/>
      <c r="IYQ178" s="86"/>
      <c r="IYR178" s="86"/>
      <c r="IYS178" s="86"/>
      <c r="IYT178" s="86"/>
      <c r="IYU178" s="86"/>
      <c r="IYV178" s="86"/>
      <c r="IYW178" s="86"/>
      <c r="IYX178" s="86"/>
      <c r="IYY178" s="86"/>
      <c r="IYZ178" s="86"/>
      <c r="IZA178" s="86"/>
      <c r="IZB178" s="86"/>
      <c r="IZC178" s="86"/>
      <c r="IZD178" s="86"/>
      <c r="IZE178" s="86"/>
      <c r="IZF178" s="86"/>
      <c r="IZG178" s="86"/>
      <c r="IZH178" s="86"/>
      <c r="IZI178" s="86"/>
      <c r="IZJ178" s="86"/>
      <c r="IZK178" s="86"/>
      <c r="IZL178" s="86"/>
      <c r="IZM178" s="86"/>
      <c r="IZN178" s="86"/>
      <c r="IZO178" s="86"/>
      <c r="IZP178" s="86"/>
      <c r="IZQ178" s="86"/>
      <c r="IZR178" s="86"/>
      <c r="IZS178" s="86"/>
      <c r="IZT178" s="86"/>
      <c r="IZU178" s="86"/>
      <c r="IZV178" s="86"/>
      <c r="IZW178" s="86"/>
      <c r="IZX178" s="86"/>
      <c r="IZY178" s="86"/>
      <c r="IZZ178" s="86"/>
      <c r="JAA178" s="86"/>
      <c r="JAB178" s="86"/>
      <c r="JAC178" s="86"/>
      <c r="JAD178" s="86"/>
      <c r="JAE178" s="86"/>
      <c r="JAF178" s="86"/>
      <c r="JAG178" s="86"/>
      <c r="JAH178" s="86"/>
      <c r="JAI178" s="86"/>
      <c r="JAJ178" s="86"/>
      <c r="JAK178" s="86"/>
      <c r="JAL178" s="86"/>
      <c r="JAM178" s="86"/>
      <c r="JAN178" s="86"/>
      <c r="JAO178" s="86"/>
      <c r="JAP178" s="86"/>
      <c r="JAQ178" s="86"/>
      <c r="JAR178" s="86"/>
      <c r="JAS178" s="86"/>
      <c r="JAT178" s="86"/>
      <c r="JAU178" s="86"/>
      <c r="JAV178" s="86"/>
      <c r="JAW178" s="86"/>
      <c r="JAX178" s="86"/>
      <c r="JAY178" s="86"/>
      <c r="JAZ178" s="86"/>
      <c r="JBA178" s="86"/>
      <c r="JBB178" s="86"/>
      <c r="JBC178" s="86"/>
      <c r="JBD178" s="86"/>
      <c r="JBE178" s="86"/>
      <c r="JBF178" s="86"/>
      <c r="JBG178" s="86"/>
      <c r="JBH178" s="86"/>
      <c r="JBI178" s="86"/>
      <c r="JBJ178" s="86"/>
      <c r="JBK178" s="86"/>
      <c r="JBL178" s="86"/>
      <c r="JBM178" s="86"/>
      <c r="JBN178" s="86"/>
      <c r="JBO178" s="86"/>
      <c r="JBP178" s="86"/>
      <c r="JBQ178" s="86"/>
      <c r="JBR178" s="86"/>
      <c r="JBS178" s="86"/>
      <c r="JBT178" s="86"/>
      <c r="JBU178" s="86"/>
      <c r="JBV178" s="86"/>
      <c r="JBW178" s="86"/>
      <c r="JBX178" s="86"/>
      <c r="JBY178" s="86"/>
      <c r="JBZ178" s="86"/>
      <c r="JCA178" s="86"/>
      <c r="JCB178" s="86"/>
      <c r="JCC178" s="86"/>
      <c r="JCD178" s="86"/>
      <c r="JCE178" s="86"/>
      <c r="JCF178" s="86"/>
      <c r="JCG178" s="86"/>
      <c r="JCH178" s="86"/>
      <c r="JCI178" s="86"/>
      <c r="JCJ178" s="86"/>
      <c r="JCK178" s="86"/>
      <c r="JCL178" s="86"/>
      <c r="JCM178" s="86"/>
      <c r="JCN178" s="86"/>
      <c r="JCO178" s="86"/>
      <c r="JCP178" s="86"/>
      <c r="JCQ178" s="86"/>
      <c r="JCR178" s="98"/>
      <c r="JCS178" s="98"/>
      <c r="JCT178" s="98"/>
      <c r="JCU178" s="98"/>
      <c r="JCV178" s="98"/>
      <c r="JCW178" s="98"/>
      <c r="JCX178" s="86"/>
      <c r="JCY178" s="86"/>
      <c r="JCZ178" s="86"/>
      <c r="JDA178" s="86"/>
      <c r="JDB178" s="86"/>
      <c r="JDC178" s="86"/>
      <c r="JDD178" s="86"/>
      <c r="JDE178" s="86"/>
      <c r="JDF178" s="86"/>
      <c r="JDG178" s="86"/>
      <c r="JDH178" s="86"/>
      <c r="JDI178" s="86"/>
      <c r="JDJ178" s="86"/>
      <c r="JDK178" s="86"/>
      <c r="JDL178" s="86"/>
      <c r="JDM178" s="86"/>
      <c r="JDN178" s="86"/>
      <c r="JDO178" s="86"/>
      <c r="JDP178" s="86"/>
      <c r="JDQ178" s="86"/>
      <c r="JDR178" s="86"/>
      <c r="JDS178" s="86"/>
      <c r="JDT178" s="86"/>
      <c r="JDU178" s="86"/>
      <c r="JDV178" s="86"/>
      <c r="JDW178" s="86"/>
      <c r="JDX178" s="86"/>
      <c r="JDY178" s="86"/>
      <c r="JDZ178" s="86"/>
      <c r="JEA178" s="86"/>
      <c r="JEB178" s="86"/>
      <c r="JEC178" s="86"/>
      <c r="JED178" s="86"/>
      <c r="JEE178" s="86"/>
      <c r="JEF178" s="86"/>
      <c r="JEG178" s="86"/>
      <c r="JEH178" s="86"/>
      <c r="JEI178" s="86"/>
      <c r="JEJ178" s="86"/>
      <c r="JEK178" s="86"/>
      <c r="JEL178" s="86"/>
      <c r="JEM178" s="86"/>
      <c r="JEN178" s="86"/>
      <c r="JEO178" s="86"/>
      <c r="JEP178" s="86"/>
      <c r="JEQ178" s="86"/>
      <c r="JER178" s="86"/>
      <c r="JES178" s="86"/>
      <c r="JET178" s="86"/>
      <c r="JEU178" s="86"/>
      <c r="JEV178" s="86"/>
      <c r="JEW178" s="86"/>
      <c r="JEX178" s="86"/>
      <c r="JEY178" s="86"/>
      <c r="JEZ178" s="86"/>
      <c r="JFA178" s="86"/>
      <c r="JFB178" s="86"/>
      <c r="JFC178" s="86"/>
      <c r="JFD178" s="86"/>
      <c r="JFE178" s="86"/>
      <c r="JFF178" s="86"/>
      <c r="JFG178" s="86"/>
      <c r="JFH178" s="86"/>
      <c r="JFI178" s="86"/>
      <c r="JFJ178" s="86"/>
      <c r="JFK178" s="86"/>
      <c r="JFL178" s="86"/>
      <c r="JFM178" s="86"/>
      <c r="JFN178" s="86"/>
      <c r="JFO178" s="86"/>
      <c r="JFP178" s="86"/>
      <c r="JFQ178" s="86"/>
      <c r="JFR178" s="86"/>
      <c r="JFS178" s="86"/>
      <c r="JFT178" s="86"/>
      <c r="JFU178" s="86"/>
      <c r="JFV178" s="86"/>
      <c r="JFW178" s="86"/>
      <c r="JFX178" s="86"/>
      <c r="JFY178" s="86"/>
      <c r="JFZ178" s="86"/>
      <c r="JGA178" s="86"/>
      <c r="JGB178" s="86"/>
      <c r="JGC178" s="86"/>
      <c r="JGD178" s="86"/>
      <c r="JGE178" s="86"/>
      <c r="JGF178" s="86"/>
      <c r="JGG178" s="86"/>
      <c r="JGH178" s="86"/>
      <c r="JGI178" s="86"/>
      <c r="JGJ178" s="86"/>
      <c r="JGK178" s="86"/>
      <c r="JGL178" s="86"/>
      <c r="JGM178" s="86"/>
      <c r="JGN178" s="86"/>
      <c r="JGO178" s="86"/>
      <c r="JGP178" s="86"/>
      <c r="JGQ178" s="86"/>
      <c r="JGR178" s="86"/>
      <c r="JGS178" s="86"/>
      <c r="JGT178" s="86"/>
      <c r="JGU178" s="86"/>
      <c r="JGV178" s="86"/>
      <c r="JGW178" s="86"/>
      <c r="JGX178" s="86"/>
      <c r="JGY178" s="86"/>
      <c r="JGZ178" s="86"/>
      <c r="JHA178" s="86"/>
      <c r="JHB178" s="86"/>
      <c r="JHC178" s="86"/>
      <c r="JHD178" s="86"/>
      <c r="JHE178" s="86"/>
      <c r="JHF178" s="86"/>
      <c r="JHG178" s="86"/>
      <c r="JHH178" s="86"/>
      <c r="JHI178" s="86"/>
      <c r="JHJ178" s="86"/>
      <c r="JHK178" s="86"/>
      <c r="JHL178" s="86"/>
      <c r="JHM178" s="86"/>
      <c r="JHN178" s="86"/>
      <c r="JHO178" s="86"/>
      <c r="JHP178" s="86"/>
      <c r="JHQ178" s="86"/>
      <c r="JHR178" s="86"/>
      <c r="JHS178" s="86"/>
      <c r="JHT178" s="86"/>
      <c r="JHU178" s="86"/>
      <c r="JHV178" s="86"/>
      <c r="JHW178" s="86"/>
      <c r="JHX178" s="86"/>
      <c r="JHY178" s="86"/>
      <c r="JHZ178" s="86"/>
      <c r="JIA178" s="86"/>
      <c r="JIB178" s="86"/>
      <c r="JIC178" s="86"/>
      <c r="JID178" s="86"/>
      <c r="JIE178" s="86"/>
      <c r="JIF178" s="86"/>
      <c r="JIG178" s="86"/>
      <c r="JIH178" s="86"/>
      <c r="JII178" s="86"/>
      <c r="JIJ178" s="86"/>
      <c r="JIK178" s="86"/>
      <c r="JIL178" s="86"/>
      <c r="JIM178" s="86"/>
      <c r="JIN178" s="86"/>
      <c r="JIO178" s="86"/>
      <c r="JIP178" s="86"/>
      <c r="JIQ178" s="86"/>
      <c r="JIR178" s="86"/>
      <c r="JIS178" s="86"/>
      <c r="JIT178" s="86"/>
      <c r="JIU178" s="86"/>
      <c r="JIV178" s="86"/>
      <c r="JIW178" s="86"/>
      <c r="JIX178" s="86"/>
      <c r="JIY178" s="86"/>
      <c r="JIZ178" s="86"/>
      <c r="JJA178" s="86"/>
      <c r="JJB178" s="86"/>
      <c r="JJC178" s="86"/>
      <c r="JJD178" s="86"/>
      <c r="JJE178" s="86"/>
      <c r="JJF178" s="86"/>
      <c r="JJG178" s="86"/>
      <c r="JJH178" s="86"/>
      <c r="JJI178" s="86"/>
      <c r="JJJ178" s="86"/>
      <c r="JJK178" s="86"/>
      <c r="JJL178" s="86"/>
      <c r="JJM178" s="86"/>
      <c r="JJN178" s="86"/>
      <c r="JJO178" s="86"/>
      <c r="JJP178" s="86"/>
      <c r="JJQ178" s="86"/>
      <c r="JJR178" s="86"/>
      <c r="JJS178" s="86"/>
      <c r="JJT178" s="86"/>
      <c r="JJU178" s="86"/>
      <c r="JJV178" s="86"/>
      <c r="JJW178" s="86"/>
      <c r="JJX178" s="86"/>
      <c r="JJY178" s="86"/>
      <c r="JJZ178" s="86"/>
      <c r="JKA178" s="86"/>
      <c r="JKB178" s="86"/>
      <c r="JKC178" s="86"/>
      <c r="JKD178" s="86"/>
      <c r="JKE178" s="86"/>
      <c r="JKF178" s="86"/>
      <c r="JKG178" s="86"/>
      <c r="JKH178" s="86"/>
      <c r="JKI178" s="86"/>
      <c r="JKJ178" s="86"/>
      <c r="JKK178" s="86"/>
      <c r="JKL178" s="86"/>
      <c r="JKM178" s="86"/>
      <c r="JKN178" s="86"/>
      <c r="JKO178" s="86"/>
      <c r="JKP178" s="86"/>
      <c r="JKQ178" s="86"/>
      <c r="JKR178" s="86"/>
      <c r="JKS178" s="86"/>
      <c r="JKT178" s="86"/>
      <c r="JKU178" s="86"/>
      <c r="JKV178" s="86"/>
      <c r="JKW178" s="86"/>
      <c r="JKX178" s="86"/>
      <c r="JKY178" s="86"/>
      <c r="JKZ178" s="86"/>
      <c r="JLA178" s="86"/>
      <c r="JLB178" s="86"/>
      <c r="JLC178" s="86"/>
      <c r="JLD178" s="86"/>
      <c r="JLE178" s="86"/>
      <c r="JLF178" s="86"/>
      <c r="JLG178" s="86"/>
      <c r="JLH178" s="86"/>
      <c r="JLI178" s="86"/>
      <c r="JLJ178" s="86"/>
      <c r="JLK178" s="86"/>
      <c r="JLL178" s="86"/>
      <c r="JLM178" s="86"/>
      <c r="JLN178" s="86"/>
      <c r="JLO178" s="86"/>
      <c r="JLP178" s="86"/>
      <c r="JLQ178" s="86"/>
      <c r="JLR178" s="86"/>
      <c r="JLS178" s="86"/>
      <c r="JLT178" s="86"/>
      <c r="JLU178" s="86"/>
      <c r="JLV178" s="86"/>
      <c r="JLW178" s="86"/>
      <c r="JLX178" s="86"/>
      <c r="JLY178" s="86"/>
      <c r="JLZ178" s="86"/>
      <c r="JMA178" s="86"/>
      <c r="JMB178" s="86"/>
      <c r="JMC178" s="86"/>
      <c r="JMD178" s="86"/>
      <c r="JME178" s="86"/>
      <c r="JMF178" s="86"/>
      <c r="JMG178" s="86"/>
      <c r="JMH178" s="86"/>
      <c r="JMI178" s="86"/>
      <c r="JMJ178" s="86"/>
      <c r="JMK178" s="86"/>
      <c r="JML178" s="86"/>
      <c r="JMM178" s="86"/>
      <c r="JMN178" s="98"/>
      <c r="JMO178" s="98"/>
      <c r="JMP178" s="98"/>
      <c r="JMQ178" s="98"/>
      <c r="JMR178" s="98"/>
      <c r="JMS178" s="98"/>
      <c r="JMT178" s="86"/>
      <c r="JMU178" s="86"/>
      <c r="JMV178" s="86"/>
      <c r="JMW178" s="86"/>
      <c r="JMX178" s="86"/>
      <c r="JMY178" s="86"/>
      <c r="JMZ178" s="86"/>
      <c r="JNA178" s="86"/>
      <c r="JNB178" s="86"/>
      <c r="JNC178" s="86"/>
      <c r="JND178" s="86"/>
      <c r="JNE178" s="86"/>
      <c r="JNF178" s="86"/>
      <c r="JNG178" s="86"/>
      <c r="JNH178" s="86"/>
      <c r="JNI178" s="86"/>
      <c r="JNJ178" s="86"/>
      <c r="JNK178" s="86"/>
      <c r="JNL178" s="86"/>
      <c r="JNM178" s="86"/>
      <c r="JNN178" s="86"/>
      <c r="JNO178" s="86"/>
      <c r="JNP178" s="86"/>
      <c r="JNQ178" s="86"/>
      <c r="JNR178" s="86"/>
      <c r="JNS178" s="86"/>
      <c r="JNT178" s="86"/>
      <c r="JNU178" s="86"/>
      <c r="JNV178" s="86"/>
      <c r="JNW178" s="86"/>
      <c r="JNX178" s="86"/>
      <c r="JNY178" s="86"/>
      <c r="JNZ178" s="86"/>
      <c r="JOA178" s="86"/>
      <c r="JOB178" s="86"/>
      <c r="JOC178" s="86"/>
      <c r="JOD178" s="86"/>
      <c r="JOE178" s="86"/>
      <c r="JOF178" s="86"/>
      <c r="JOG178" s="86"/>
      <c r="JOH178" s="86"/>
      <c r="JOI178" s="86"/>
      <c r="JOJ178" s="86"/>
      <c r="JOK178" s="86"/>
      <c r="JOL178" s="86"/>
      <c r="JOM178" s="86"/>
      <c r="JON178" s="86"/>
      <c r="JOO178" s="86"/>
      <c r="JOP178" s="86"/>
      <c r="JOQ178" s="86"/>
      <c r="JOR178" s="86"/>
      <c r="JOS178" s="86"/>
      <c r="JOT178" s="86"/>
      <c r="JOU178" s="86"/>
      <c r="JOV178" s="86"/>
      <c r="JOW178" s="86"/>
      <c r="JOX178" s="86"/>
      <c r="JOY178" s="86"/>
      <c r="JOZ178" s="86"/>
      <c r="JPA178" s="86"/>
      <c r="JPB178" s="86"/>
      <c r="JPC178" s="86"/>
      <c r="JPD178" s="86"/>
      <c r="JPE178" s="86"/>
      <c r="JPF178" s="86"/>
      <c r="JPG178" s="86"/>
      <c r="JPH178" s="86"/>
      <c r="JPI178" s="86"/>
      <c r="JPJ178" s="86"/>
      <c r="JPK178" s="86"/>
      <c r="JPL178" s="86"/>
      <c r="JPM178" s="86"/>
      <c r="JPN178" s="86"/>
      <c r="JPO178" s="86"/>
      <c r="JPP178" s="86"/>
      <c r="JPQ178" s="86"/>
      <c r="JPR178" s="86"/>
      <c r="JPS178" s="86"/>
      <c r="JPT178" s="86"/>
      <c r="JPU178" s="86"/>
      <c r="JPV178" s="86"/>
      <c r="JPW178" s="86"/>
      <c r="JPX178" s="86"/>
      <c r="JPY178" s="86"/>
      <c r="JPZ178" s="86"/>
      <c r="JQA178" s="86"/>
      <c r="JQB178" s="86"/>
      <c r="JQC178" s="86"/>
      <c r="JQD178" s="86"/>
      <c r="JQE178" s="86"/>
      <c r="JQF178" s="86"/>
      <c r="JQG178" s="86"/>
      <c r="JQH178" s="86"/>
      <c r="JQI178" s="86"/>
      <c r="JQJ178" s="86"/>
      <c r="JQK178" s="86"/>
      <c r="JQL178" s="86"/>
      <c r="JQM178" s="86"/>
      <c r="JQN178" s="86"/>
      <c r="JQO178" s="86"/>
      <c r="JQP178" s="86"/>
      <c r="JQQ178" s="86"/>
      <c r="JQR178" s="86"/>
      <c r="JQS178" s="86"/>
      <c r="JQT178" s="86"/>
      <c r="JQU178" s="86"/>
      <c r="JQV178" s="86"/>
      <c r="JQW178" s="86"/>
      <c r="JQX178" s="86"/>
      <c r="JQY178" s="86"/>
      <c r="JQZ178" s="86"/>
      <c r="JRA178" s="86"/>
      <c r="JRB178" s="86"/>
      <c r="JRC178" s="86"/>
      <c r="JRD178" s="86"/>
      <c r="JRE178" s="86"/>
      <c r="JRF178" s="86"/>
      <c r="JRG178" s="86"/>
      <c r="JRH178" s="86"/>
      <c r="JRI178" s="86"/>
      <c r="JRJ178" s="86"/>
      <c r="JRK178" s="86"/>
      <c r="JRL178" s="86"/>
      <c r="JRM178" s="86"/>
      <c r="JRN178" s="86"/>
      <c r="JRO178" s="86"/>
      <c r="JRP178" s="86"/>
      <c r="JRQ178" s="86"/>
      <c r="JRR178" s="86"/>
      <c r="JRS178" s="86"/>
      <c r="JRT178" s="86"/>
      <c r="JRU178" s="86"/>
      <c r="JRV178" s="86"/>
      <c r="JRW178" s="86"/>
      <c r="JRX178" s="86"/>
      <c r="JRY178" s="86"/>
      <c r="JRZ178" s="86"/>
      <c r="JSA178" s="86"/>
      <c r="JSB178" s="86"/>
      <c r="JSC178" s="86"/>
      <c r="JSD178" s="86"/>
      <c r="JSE178" s="86"/>
      <c r="JSF178" s="86"/>
      <c r="JSG178" s="86"/>
      <c r="JSH178" s="86"/>
      <c r="JSI178" s="86"/>
      <c r="JSJ178" s="86"/>
      <c r="JSK178" s="86"/>
      <c r="JSL178" s="86"/>
      <c r="JSM178" s="86"/>
      <c r="JSN178" s="86"/>
      <c r="JSO178" s="86"/>
      <c r="JSP178" s="86"/>
      <c r="JSQ178" s="86"/>
      <c r="JSR178" s="86"/>
      <c r="JSS178" s="86"/>
      <c r="JST178" s="86"/>
      <c r="JSU178" s="86"/>
      <c r="JSV178" s="86"/>
      <c r="JSW178" s="86"/>
      <c r="JSX178" s="86"/>
      <c r="JSY178" s="86"/>
      <c r="JSZ178" s="86"/>
      <c r="JTA178" s="86"/>
      <c r="JTB178" s="86"/>
      <c r="JTC178" s="86"/>
      <c r="JTD178" s="86"/>
      <c r="JTE178" s="86"/>
      <c r="JTF178" s="86"/>
      <c r="JTG178" s="86"/>
      <c r="JTH178" s="86"/>
      <c r="JTI178" s="86"/>
      <c r="JTJ178" s="86"/>
      <c r="JTK178" s="86"/>
      <c r="JTL178" s="86"/>
      <c r="JTM178" s="86"/>
      <c r="JTN178" s="86"/>
      <c r="JTO178" s="86"/>
      <c r="JTP178" s="86"/>
      <c r="JTQ178" s="86"/>
      <c r="JTR178" s="86"/>
      <c r="JTS178" s="86"/>
      <c r="JTT178" s="86"/>
      <c r="JTU178" s="86"/>
      <c r="JTV178" s="86"/>
      <c r="JTW178" s="86"/>
      <c r="JTX178" s="86"/>
      <c r="JTY178" s="86"/>
      <c r="JTZ178" s="86"/>
      <c r="JUA178" s="86"/>
      <c r="JUB178" s="86"/>
      <c r="JUC178" s="86"/>
      <c r="JUD178" s="86"/>
      <c r="JUE178" s="86"/>
      <c r="JUF178" s="86"/>
      <c r="JUG178" s="86"/>
      <c r="JUH178" s="86"/>
      <c r="JUI178" s="86"/>
      <c r="JUJ178" s="86"/>
      <c r="JUK178" s="86"/>
      <c r="JUL178" s="86"/>
      <c r="JUM178" s="86"/>
      <c r="JUN178" s="86"/>
      <c r="JUO178" s="86"/>
      <c r="JUP178" s="86"/>
      <c r="JUQ178" s="86"/>
      <c r="JUR178" s="86"/>
      <c r="JUS178" s="86"/>
      <c r="JUT178" s="86"/>
      <c r="JUU178" s="86"/>
      <c r="JUV178" s="86"/>
      <c r="JUW178" s="86"/>
      <c r="JUX178" s="86"/>
      <c r="JUY178" s="86"/>
      <c r="JUZ178" s="86"/>
      <c r="JVA178" s="86"/>
      <c r="JVB178" s="86"/>
      <c r="JVC178" s="86"/>
      <c r="JVD178" s="86"/>
      <c r="JVE178" s="86"/>
      <c r="JVF178" s="86"/>
      <c r="JVG178" s="86"/>
      <c r="JVH178" s="86"/>
      <c r="JVI178" s="86"/>
      <c r="JVJ178" s="86"/>
      <c r="JVK178" s="86"/>
      <c r="JVL178" s="86"/>
      <c r="JVM178" s="86"/>
      <c r="JVN178" s="86"/>
      <c r="JVO178" s="86"/>
      <c r="JVP178" s="86"/>
      <c r="JVQ178" s="86"/>
      <c r="JVR178" s="86"/>
      <c r="JVS178" s="86"/>
      <c r="JVT178" s="86"/>
      <c r="JVU178" s="86"/>
      <c r="JVV178" s="86"/>
      <c r="JVW178" s="86"/>
      <c r="JVX178" s="86"/>
      <c r="JVY178" s="86"/>
      <c r="JVZ178" s="86"/>
      <c r="JWA178" s="86"/>
      <c r="JWB178" s="86"/>
      <c r="JWC178" s="86"/>
      <c r="JWD178" s="86"/>
      <c r="JWE178" s="86"/>
      <c r="JWF178" s="86"/>
      <c r="JWG178" s="86"/>
      <c r="JWH178" s="86"/>
      <c r="JWI178" s="86"/>
      <c r="JWJ178" s="98"/>
      <c r="JWK178" s="98"/>
      <c r="JWL178" s="98"/>
      <c r="JWM178" s="98"/>
      <c r="JWN178" s="98"/>
      <c r="JWO178" s="98"/>
      <c r="JWP178" s="86"/>
      <c r="JWQ178" s="86"/>
      <c r="JWR178" s="86"/>
      <c r="JWS178" s="86"/>
      <c r="JWT178" s="86"/>
      <c r="JWU178" s="86"/>
      <c r="JWV178" s="86"/>
      <c r="JWW178" s="86"/>
      <c r="JWX178" s="86"/>
      <c r="JWY178" s="86"/>
      <c r="JWZ178" s="86"/>
      <c r="JXA178" s="86"/>
      <c r="JXB178" s="86"/>
      <c r="JXC178" s="86"/>
      <c r="JXD178" s="86"/>
      <c r="JXE178" s="86"/>
      <c r="JXF178" s="86"/>
      <c r="JXG178" s="86"/>
      <c r="JXH178" s="86"/>
      <c r="JXI178" s="86"/>
      <c r="JXJ178" s="86"/>
      <c r="JXK178" s="86"/>
      <c r="JXL178" s="86"/>
      <c r="JXM178" s="86"/>
      <c r="JXN178" s="86"/>
      <c r="JXO178" s="86"/>
      <c r="JXP178" s="86"/>
      <c r="JXQ178" s="86"/>
      <c r="JXR178" s="86"/>
      <c r="JXS178" s="86"/>
      <c r="JXT178" s="86"/>
      <c r="JXU178" s="86"/>
      <c r="JXV178" s="86"/>
      <c r="JXW178" s="86"/>
      <c r="JXX178" s="86"/>
      <c r="JXY178" s="86"/>
      <c r="JXZ178" s="86"/>
      <c r="JYA178" s="86"/>
      <c r="JYB178" s="86"/>
      <c r="JYC178" s="86"/>
      <c r="JYD178" s="86"/>
      <c r="JYE178" s="86"/>
      <c r="JYF178" s="86"/>
      <c r="JYG178" s="86"/>
      <c r="JYH178" s="86"/>
      <c r="JYI178" s="86"/>
      <c r="JYJ178" s="86"/>
      <c r="JYK178" s="86"/>
      <c r="JYL178" s="86"/>
      <c r="JYM178" s="86"/>
      <c r="JYN178" s="86"/>
      <c r="JYO178" s="86"/>
      <c r="JYP178" s="86"/>
      <c r="JYQ178" s="86"/>
      <c r="JYR178" s="86"/>
      <c r="JYS178" s="86"/>
      <c r="JYT178" s="86"/>
      <c r="JYU178" s="86"/>
      <c r="JYV178" s="86"/>
      <c r="JYW178" s="86"/>
      <c r="JYX178" s="86"/>
      <c r="JYY178" s="86"/>
      <c r="JYZ178" s="86"/>
      <c r="JZA178" s="86"/>
      <c r="JZB178" s="86"/>
      <c r="JZC178" s="86"/>
      <c r="JZD178" s="86"/>
      <c r="JZE178" s="86"/>
      <c r="JZF178" s="86"/>
      <c r="JZG178" s="86"/>
      <c r="JZH178" s="86"/>
      <c r="JZI178" s="86"/>
      <c r="JZJ178" s="86"/>
      <c r="JZK178" s="86"/>
      <c r="JZL178" s="86"/>
      <c r="JZM178" s="86"/>
      <c r="JZN178" s="86"/>
      <c r="JZO178" s="86"/>
      <c r="JZP178" s="86"/>
      <c r="JZQ178" s="86"/>
      <c r="JZR178" s="86"/>
      <c r="JZS178" s="86"/>
      <c r="JZT178" s="86"/>
      <c r="JZU178" s="86"/>
      <c r="JZV178" s="86"/>
      <c r="JZW178" s="86"/>
      <c r="JZX178" s="86"/>
      <c r="JZY178" s="86"/>
      <c r="JZZ178" s="86"/>
      <c r="KAA178" s="86"/>
      <c r="KAB178" s="86"/>
      <c r="KAC178" s="86"/>
      <c r="KAD178" s="86"/>
      <c r="KAE178" s="86"/>
      <c r="KAF178" s="86"/>
      <c r="KAG178" s="86"/>
      <c r="KAH178" s="86"/>
      <c r="KAI178" s="86"/>
      <c r="KAJ178" s="86"/>
      <c r="KAK178" s="86"/>
      <c r="KAL178" s="86"/>
      <c r="KAM178" s="86"/>
      <c r="KAN178" s="86"/>
      <c r="KAO178" s="86"/>
      <c r="KAP178" s="86"/>
      <c r="KAQ178" s="86"/>
      <c r="KAR178" s="86"/>
      <c r="KAS178" s="86"/>
      <c r="KAT178" s="86"/>
      <c r="KAU178" s="86"/>
      <c r="KAV178" s="86"/>
      <c r="KAW178" s="86"/>
      <c r="KAX178" s="86"/>
      <c r="KAY178" s="86"/>
      <c r="KAZ178" s="86"/>
      <c r="KBA178" s="86"/>
      <c r="KBB178" s="86"/>
      <c r="KBC178" s="86"/>
      <c r="KBD178" s="86"/>
      <c r="KBE178" s="86"/>
      <c r="KBF178" s="86"/>
      <c r="KBG178" s="86"/>
      <c r="KBH178" s="86"/>
      <c r="KBI178" s="86"/>
      <c r="KBJ178" s="86"/>
      <c r="KBK178" s="86"/>
      <c r="KBL178" s="86"/>
      <c r="KBM178" s="86"/>
      <c r="KBN178" s="86"/>
      <c r="KBO178" s="86"/>
      <c r="KBP178" s="86"/>
      <c r="KBQ178" s="86"/>
      <c r="KBR178" s="86"/>
      <c r="KBS178" s="86"/>
      <c r="KBT178" s="86"/>
      <c r="KBU178" s="86"/>
      <c r="KBV178" s="86"/>
      <c r="KBW178" s="86"/>
      <c r="KBX178" s="86"/>
      <c r="KBY178" s="86"/>
      <c r="KBZ178" s="86"/>
      <c r="KCA178" s="86"/>
      <c r="KCB178" s="86"/>
      <c r="KCC178" s="86"/>
      <c r="KCD178" s="86"/>
      <c r="KCE178" s="86"/>
      <c r="KCF178" s="86"/>
      <c r="KCG178" s="86"/>
      <c r="KCH178" s="86"/>
      <c r="KCI178" s="86"/>
      <c r="KCJ178" s="86"/>
      <c r="KCK178" s="86"/>
      <c r="KCL178" s="86"/>
      <c r="KCM178" s="86"/>
      <c r="KCN178" s="86"/>
      <c r="KCO178" s="86"/>
      <c r="KCP178" s="86"/>
      <c r="KCQ178" s="86"/>
      <c r="KCR178" s="86"/>
      <c r="KCS178" s="86"/>
      <c r="KCT178" s="86"/>
      <c r="KCU178" s="86"/>
      <c r="KCV178" s="86"/>
      <c r="KCW178" s="86"/>
      <c r="KCX178" s="86"/>
      <c r="KCY178" s="86"/>
      <c r="KCZ178" s="86"/>
      <c r="KDA178" s="86"/>
      <c r="KDB178" s="86"/>
      <c r="KDC178" s="86"/>
      <c r="KDD178" s="86"/>
      <c r="KDE178" s="86"/>
      <c r="KDF178" s="86"/>
      <c r="KDG178" s="86"/>
      <c r="KDH178" s="86"/>
      <c r="KDI178" s="86"/>
      <c r="KDJ178" s="86"/>
      <c r="KDK178" s="86"/>
      <c r="KDL178" s="86"/>
      <c r="KDM178" s="86"/>
      <c r="KDN178" s="86"/>
      <c r="KDO178" s="86"/>
      <c r="KDP178" s="86"/>
      <c r="KDQ178" s="86"/>
      <c r="KDR178" s="86"/>
      <c r="KDS178" s="86"/>
      <c r="KDT178" s="86"/>
      <c r="KDU178" s="86"/>
      <c r="KDV178" s="86"/>
      <c r="KDW178" s="86"/>
      <c r="KDX178" s="86"/>
      <c r="KDY178" s="86"/>
      <c r="KDZ178" s="86"/>
      <c r="KEA178" s="86"/>
      <c r="KEB178" s="86"/>
      <c r="KEC178" s="86"/>
      <c r="KED178" s="86"/>
      <c r="KEE178" s="86"/>
      <c r="KEF178" s="86"/>
      <c r="KEG178" s="86"/>
      <c r="KEH178" s="86"/>
      <c r="KEI178" s="86"/>
      <c r="KEJ178" s="86"/>
      <c r="KEK178" s="86"/>
      <c r="KEL178" s="86"/>
      <c r="KEM178" s="86"/>
      <c r="KEN178" s="86"/>
      <c r="KEO178" s="86"/>
      <c r="KEP178" s="86"/>
      <c r="KEQ178" s="86"/>
      <c r="KER178" s="86"/>
      <c r="KES178" s="86"/>
      <c r="KET178" s="86"/>
      <c r="KEU178" s="86"/>
      <c r="KEV178" s="86"/>
      <c r="KEW178" s="86"/>
      <c r="KEX178" s="86"/>
      <c r="KEY178" s="86"/>
      <c r="KEZ178" s="86"/>
      <c r="KFA178" s="86"/>
      <c r="KFB178" s="86"/>
      <c r="KFC178" s="86"/>
      <c r="KFD178" s="86"/>
      <c r="KFE178" s="86"/>
      <c r="KFF178" s="86"/>
      <c r="KFG178" s="86"/>
      <c r="KFH178" s="86"/>
      <c r="KFI178" s="86"/>
      <c r="KFJ178" s="86"/>
      <c r="KFK178" s="86"/>
      <c r="KFL178" s="86"/>
      <c r="KFM178" s="86"/>
      <c r="KFN178" s="86"/>
      <c r="KFO178" s="86"/>
      <c r="KFP178" s="86"/>
      <c r="KFQ178" s="86"/>
      <c r="KFR178" s="86"/>
      <c r="KFS178" s="86"/>
      <c r="KFT178" s="86"/>
      <c r="KFU178" s="86"/>
      <c r="KFV178" s="86"/>
      <c r="KFW178" s="86"/>
      <c r="KFX178" s="86"/>
      <c r="KFY178" s="86"/>
      <c r="KFZ178" s="86"/>
      <c r="KGA178" s="86"/>
      <c r="KGB178" s="86"/>
      <c r="KGC178" s="86"/>
      <c r="KGD178" s="86"/>
      <c r="KGE178" s="86"/>
      <c r="KGF178" s="98"/>
      <c r="KGG178" s="98"/>
      <c r="KGH178" s="98"/>
      <c r="KGI178" s="98"/>
      <c r="KGJ178" s="98"/>
      <c r="KGK178" s="98"/>
      <c r="KGL178" s="86"/>
      <c r="KGM178" s="86"/>
      <c r="KGN178" s="86"/>
      <c r="KGO178" s="86"/>
      <c r="KGP178" s="86"/>
      <c r="KGQ178" s="86"/>
      <c r="KGR178" s="86"/>
      <c r="KGS178" s="86"/>
      <c r="KGT178" s="86"/>
      <c r="KGU178" s="86"/>
      <c r="KGV178" s="86"/>
      <c r="KGW178" s="86"/>
      <c r="KGX178" s="86"/>
      <c r="KGY178" s="86"/>
      <c r="KGZ178" s="86"/>
      <c r="KHA178" s="86"/>
      <c r="KHB178" s="86"/>
      <c r="KHC178" s="86"/>
      <c r="KHD178" s="86"/>
      <c r="KHE178" s="86"/>
      <c r="KHF178" s="86"/>
      <c r="KHG178" s="86"/>
      <c r="KHH178" s="86"/>
      <c r="KHI178" s="86"/>
      <c r="KHJ178" s="86"/>
      <c r="KHK178" s="86"/>
      <c r="KHL178" s="86"/>
      <c r="KHM178" s="86"/>
      <c r="KHN178" s="86"/>
      <c r="KHO178" s="86"/>
      <c r="KHP178" s="86"/>
      <c r="KHQ178" s="86"/>
      <c r="KHR178" s="86"/>
      <c r="KHS178" s="86"/>
      <c r="KHT178" s="86"/>
      <c r="KHU178" s="86"/>
      <c r="KHV178" s="86"/>
      <c r="KHW178" s="86"/>
      <c r="KHX178" s="86"/>
      <c r="KHY178" s="86"/>
      <c r="KHZ178" s="86"/>
      <c r="KIA178" s="86"/>
      <c r="KIB178" s="86"/>
      <c r="KIC178" s="86"/>
      <c r="KID178" s="86"/>
      <c r="KIE178" s="86"/>
      <c r="KIF178" s="86"/>
      <c r="KIG178" s="86"/>
      <c r="KIH178" s="86"/>
      <c r="KII178" s="86"/>
      <c r="KIJ178" s="86"/>
      <c r="KIK178" s="86"/>
      <c r="KIL178" s="86"/>
      <c r="KIM178" s="86"/>
      <c r="KIN178" s="86"/>
      <c r="KIO178" s="86"/>
      <c r="KIP178" s="86"/>
      <c r="KIQ178" s="86"/>
      <c r="KIR178" s="86"/>
      <c r="KIS178" s="86"/>
      <c r="KIT178" s="86"/>
      <c r="KIU178" s="86"/>
      <c r="KIV178" s="86"/>
      <c r="KIW178" s="86"/>
      <c r="KIX178" s="86"/>
      <c r="KIY178" s="86"/>
      <c r="KIZ178" s="86"/>
      <c r="KJA178" s="86"/>
      <c r="KJB178" s="86"/>
      <c r="KJC178" s="86"/>
      <c r="KJD178" s="86"/>
      <c r="KJE178" s="86"/>
      <c r="KJF178" s="86"/>
      <c r="KJG178" s="86"/>
      <c r="KJH178" s="86"/>
      <c r="KJI178" s="86"/>
      <c r="KJJ178" s="86"/>
      <c r="KJK178" s="86"/>
      <c r="KJL178" s="86"/>
      <c r="KJM178" s="86"/>
      <c r="KJN178" s="86"/>
      <c r="KJO178" s="86"/>
      <c r="KJP178" s="86"/>
      <c r="KJQ178" s="86"/>
      <c r="KJR178" s="86"/>
      <c r="KJS178" s="86"/>
      <c r="KJT178" s="86"/>
      <c r="KJU178" s="86"/>
      <c r="KJV178" s="86"/>
      <c r="KJW178" s="86"/>
      <c r="KJX178" s="86"/>
      <c r="KJY178" s="86"/>
      <c r="KJZ178" s="86"/>
      <c r="KKA178" s="86"/>
      <c r="KKB178" s="86"/>
      <c r="KKC178" s="86"/>
      <c r="KKD178" s="86"/>
      <c r="KKE178" s="86"/>
      <c r="KKF178" s="86"/>
      <c r="KKG178" s="86"/>
      <c r="KKH178" s="86"/>
      <c r="KKI178" s="86"/>
      <c r="KKJ178" s="86"/>
      <c r="KKK178" s="86"/>
      <c r="KKL178" s="86"/>
      <c r="KKM178" s="86"/>
      <c r="KKN178" s="86"/>
      <c r="KKO178" s="86"/>
      <c r="KKP178" s="86"/>
      <c r="KKQ178" s="86"/>
      <c r="KKR178" s="86"/>
      <c r="KKS178" s="86"/>
      <c r="KKT178" s="86"/>
      <c r="KKU178" s="86"/>
      <c r="KKV178" s="86"/>
      <c r="KKW178" s="86"/>
      <c r="KKX178" s="86"/>
      <c r="KKY178" s="86"/>
      <c r="KKZ178" s="86"/>
      <c r="KLA178" s="86"/>
      <c r="KLB178" s="86"/>
      <c r="KLC178" s="86"/>
      <c r="KLD178" s="86"/>
      <c r="KLE178" s="86"/>
      <c r="KLF178" s="86"/>
      <c r="KLG178" s="86"/>
      <c r="KLH178" s="86"/>
      <c r="KLI178" s="86"/>
      <c r="KLJ178" s="86"/>
      <c r="KLK178" s="86"/>
      <c r="KLL178" s="86"/>
      <c r="KLM178" s="86"/>
      <c r="KLN178" s="86"/>
      <c r="KLO178" s="86"/>
      <c r="KLP178" s="86"/>
      <c r="KLQ178" s="86"/>
      <c r="KLR178" s="86"/>
      <c r="KLS178" s="86"/>
      <c r="KLT178" s="86"/>
      <c r="KLU178" s="86"/>
      <c r="KLV178" s="86"/>
      <c r="KLW178" s="86"/>
      <c r="KLX178" s="86"/>
      <c r="KLY178" s="86"/>
      <c r="KLZ178" s="86"/>
      <c r="KMA178" s="86"/>
      <c r="KMB178" s="86"/>
      <c r="KMC178" s="86"/>
      <c r="KMD178" s="86"/>
      <c r="KME178" s="86"/>
      <c r="KMF178" s="86"/>
      <c r="KMG178" s="86"/>
      <c r="KMH178" s="86"/>
      <c r="KMI178" s="86"/>
      <c r="KMJ178" s="86"/>
      <c r="KMK178" s="86"/>
      <c r="KML178" s="86"/>
      <c r="KMM178" s="86"/>
      <c r="KMN178" s="86"/>
      <c r="KMO178" s="86"/>
      <c r="KMP178" s="86"/>
      <c r="KMQ178" s="86"/>
      <c r="KMR178" s="86"/>
      <c r="KMS178" s="86"/>
      <c r="KMT178" s="86"/>
      <c r="KMU178" s="86"/>
      <c r="KMV178" s="86"/>
      <c r="KMW178" s="86"/>
      <c r="KMX178" s="86"/>
      <c r="KMY178" s="86"/>
      <c r="KMZ178" s="86"/>
      <c r="KNA178" s="86"/>
      <c r="KNB178" s="86"/>
      <c r="KNC178" s="86"/>
      <c r="KND178" s="86"/>
      <c r="KNE178" s="86"/>
      <c r="KNF178" s="86"/>
      <c r="KNG178" s="86"/>
      <c r="KNH178" s="86"/>
      <c r="KNI178" s="86"/>
      <c r="KNJ178" s="86"/>
      <c r="KNK178" s="86"/>
      <c r="KNL178" s="86"/>
      <c r="KNM178" s="86"/>
      <c r="KNN178" s="86"/>
      <c r="KNO178" s="86"/>
      <c r="KNP178" s="86"/>
      <c r="KNQ178" s="86"/>
      <c r="KNR178" s="86"/>
      <c r="KNS178" s="86"/>
      <c r="KNT178" s="86"/>
      <c r="KNU178" s="86"/>
      <c r="KNV178" s="86"/>
      <c r="KNW178" s="86"/>
      <c r="KNX178" s="86"/>
      <c r="KNY178" s="86"/>
      <c r="KNZ178" s="86"/>
      <c r="KOA178" s="86"/>
      <c r="KOB178" s="86"/>
      <c r="KOC178" s="86"/>
      <c r="KOD178" s="86"/>
      <c r="KOE178" s="86"/>
      <c r="KOF178" s="86"/>
      <c r="KOG178" s="86"/>
      <c r="KOH178" s="86"/>
      <c r="KOI178" s="86"/>
      <c r="KOJ178" s="86"/>
      <c r="KOK178" s="86"/>
      <c r="KOL178" s="86"/>
      <c r="KOM178" s="86"/>
      <c r="KON178" s="86"/>
      <c r="KOO178" s="86"/>
      <c r="KOP178" s="86"/>
      <c r="KOQ178" s="86"/>
      <c r="KOR178" s="86"/>
      <c r="KOS178" s="86"/>
      <c r="KOT178" s="86"/>
      <c r="KOU178" s="86"/>
      <c r="KOV178" s="86"/>
      <c r="KOW178" s="86"/>
      <c r="KOX178" s="86"/>
      <c r="KOY178" s="86"/>
      <c r="KOZ178" s="86"/>
      <c r="KPA178" s="86"/>
      <c r="KPB178" s="86"/>
      <c r="KPC178" s="86"/>
      <c r="KPD178" s="86"/>
      <c r="KPE178" s="86"/>
      <c r="KPF178" s="86"/>
      <c r="KPG178" s="86"/>
      <c r="KPH178" s="86"/>
      <c r="KPI178" s="86"/>
      <c r="KPJ178" s="86"/>
      <c r="KPK178" s="86"/>
      <c r="KPL178" s="86"/>
      <c r="KPM178" s="86"/>
      <c r="KPN178" s="86"/>
      <c r="KPO178" s="86"/>
      <c r="KPP178" s="86"/>
      <c r="KPQ178" s="86"/>
      <c r="KPR178" s="86"/>
      <c r="KPS178" s="86"/>
      <c r="KPT178" s="86"/>
      <c r="KPU178" s="86"/>
      <c r="KPV178" s="86"/>
      <c r="KPW178" s="86"/>
      <c r="KPX178" s="86"/>
      <c r="KPY178" s="86"/>
      <c r="KPZ178" s="86"/>
      <c r="KQA178" s="86"/>
      <c r="KQB178" s="98"/>
      <c r="KQC178" s="98"/>
      <c r="KQD178" s="98"/>
      <c r="KQE178" s="98"/>
      <c r="KQF178" s="98"/>
      <c r="KQG178" s="98"/>
      <c r="KQH178" s="86"/>
      <c r="KQI178" s="86"/>
      <c r="KQJ178" s="86"/>
      <c r="KQK178" s="86"/>
      <c r="KQL178" s="86"/>
      <c r="KQM178" s="86"/>
      <c r="KQN178" s="86"/>
      <c r="KQO178" s="86"/>
      <c r="KQP178" s="86"/>
      <c r="KQQ178" s="86"/>
      <c r="KQR178" s="86"/>
      <c r="KQS178" s="86"/>
      <c r="KQT178" s="86"/>
      <c r="KQU178" s="86"/>
      <c r="KQV178" s="86"/>
      <c r="KQW178" s="86"/>
      <c r="KQX178" s="86"/>
      <c r="KQY178" s="86"/>
      <c r="KQZ178" s="86"/>
      <c r="KRA178" s="86"/>
      <c r="KRB178" s="86"/>
      <c r="KRC178" s="86"/>
      <c r="KRD178" s="86"/>
      <c r="KRE178" s="86"/>
      <c r="KRF178" s="86"/>
      <c r="KRG178" s="86"/>
      <c r="KRH178" s="86"/>
      <c r="KRI178" s="86"/>
      <c r="KRJ178" s="86"/>
      <c r="KRK178" s="86"/>
      <c r="KRL178" s="86"/>
      <c r="KRM178" s="86"/>
      <c r="KRN178" s="86"/>
      <c r="KRO178" s="86"/>
      <c r="KRP178" s="86"/>
      <c r="KRQ178" s="86"/>
      <c r="KRR178" s="86"/>
      <c r="KRS178" s="86"/>
      <c r="KRT178" s="86"/>
      <c r="KRU178" s="86"/>
      <c r="KRV178" s="86"/>
      <c r="KRW178" s="86"/>
      <c r="KRX178" s="86"/>
      <c r="KRY178" s="86"/>
      <c r="KRZ178" s="86"/>
      <c r="KSA178" s="86"/>
      <c r="KSB178" s="86"/>
      <c r="KSC178" s="86"/>
      <c r="KSD178" s="86"/>
      <c r="KSE178" s="86"/>
      <c r="KSF178" s="86"/>
      <c r="KSG178" s="86"/>
      <c r="KSH178" s="86"/>
      <c r="KSI178" s="86"/>
      <c r="KSJ178" s="86"/>
      <c r="KSK178" s="86"/>
      <c r="KSL178" s="86"/>
      <c r="KSM178" s="86"/>
      <c r="KSN178" s="86"/>
      <c r="KSO178" s="86"/>
      <c r="KSP178" s="86"/>
      <c r="KSQ178" s="86"/>
      <c r="KSR178" s="86"/>
      <c r="KSS178" s="86"/>
      <c r="KST178" s="86"/>
      <c r="KSU178" s="86"/>
      <c r="KSV178" s="86"/>
      <c r="KSW178" s="86"/>
      <c r="KSX178" s="86"/>
      <c r="KSY178" s="86"/>
      <c r="KSZ178" s="86"/>
      <c r="KTA178" s="86"/>
      <c r="KTB178" s="86"/>
      <c r="KTC178" s="86"/>
      <c r="KTD178" s="86"/>
      <c r="KTE178" s="86"/>
      <c r="KTF178" s="86"/>
      <c r="KTG178" s="86"/>
      <c r="KTH178" s="86"/>
      <c r="KTI178" s="86"/>
      <c r="KTJ178" s="86"/>
      <c r="KTK178" s="86"/>
      <c r="KTL178" s="86"/>
      <c r="KTM178" s="86"/>
      <c r="KTN178" s="86"/>
      <c r="KTO178" s="86"/>
      <c r="KTP178" s="86"/>
      <c r="KTQ178" s="86"/>
      <c r="KTR178" s="86"/>
      <c r="KTS178" s="86"/>
      <c r="KTT178" s="86"/>
      <c r="KTU178" s="86"/>
      <c r="KTV178" s="86"/>
      <c r="KTW178" s="86"/>
      <c r="KTX178" s="86"/>
      <c r="KTY178" s="86"/>
      <c r="KTZ178" s="86"/>
      <c r="KUA178" s="86"/>
      <c r="KUB178" s="86"/>
      <c r="KUC178" s="86"/>
      <c r="KUD178" s="86"/>
      <c r="KUE178" s="86"/>
      <c r="KUF178" s="86"/>
      <c r="KUG178" s="86"/>
      <c r="KUH178" s="86"/>
      <c r="KUI178" s="86"/>
      <c r="KUJ178" s="86"/>
      <c r="KUK178" s="86"/>
      <c r="KUL178" s="86"/>
      <c r="KUM178" s="86"/>
      <c r="KUN178" s="86"/>
      <c r="KUO178" s="86"/>
      <c r="KUP178" s="86"/>
      <c r="KUQ178" s="86"/>
      <c r="KUR178" s="86"/>
      <c r="KUS178" s="86"/>
      <c r="KUT178" s="86"/>
      <c r="KUU178" s="86"/>
      <c r="KUV178" s="86"/>
      <c r="KUW178" s="86"/>
      <c r="KUX178" s="86"/>
      <c r="KUY178" s="86"/>
      <c r="KUZ178" s="86"/>
      <c r="KVA178" s="86"/>
      <c r="KVB178" s="86"/>
      <c r="KVC178" s="86"/>
      <c r="KVD178" s="86"/>
      <c r="KVE178" s="86"/>
      <c r="KVF178" s="86"/>
      <c r="KVG178" s="86"/>
      <c r="KVH178" s="86"/>
      <c r="KVI178" s="86"/>
      <c r="KVJ178" s="86"/>
      <c r="KVK178" s="86"/>
      <c r="KVL178" s="86"/>
      <c r="KVM178" s="86"/>
      <c r="KVN178" s="86"/>
      <c r="KVO178" s="86"/>
      <c r="KVP178" s="86"/>
      <c r="KVQ178" s="86"/>
      <c r="KVR178" s="86"/>
      <c r="KVS178" s="86"/>
      <c r="KVT178" s="86"/>
      <c r="KVU178" s="86"/>
      <c r="KVV178" s="86"/>
      <c r="KVW178" s="86"/>
      <c r="KVX178" s="86"/>
      <c r="KVY178" s="86"/>
      <c r="KVZ178" s="86"/>
      <c r="KWA178" s="86"/>
      <c r="KWB178" s="86"/>
      <c r="KWC178" s="86"/>
      <c r="KWD178" s="86"/>
      <c r="KWE178" s="86"/>
      <c r="KWF178" s="86"/>
      <c r="KWG178" s="86"/>
      <c r="KWH178" s="86"/>
      <c r="KWI178" s="86"/>
      <c r="KWJ178" s="86"/>
      <c r="KWK178" s="86"/>
      <c r="KWL178" s="86"/>
      <c r="KWM178" s="86"/>
      <c r="KWN178" s="86"/>
      <c r="KWO178" s="86"/>
      <c r="KWP178" s="86"/>
      <c r="KWQ178" s="86"/>
      <c r="KWR178" s="86"/>
      <c r="KWS178" s="86"/>
      <c r="KWT178" s="86"/>
      <c r="KWU178" s="86"/>
      <c r="KWV178" s="86"/>
      <c r="KWW178" s="86"/>
      <c r="KWX178" s="86"/>
      <c r="KWY178" s="86"/>
      <c r="KWZ178" s="86"/>
      <c r="KXA178" s="86"/>
      <c r="KXB178" s="86"/>
      <c r="KXC178" s="86"/>
      <c r="KXD178" s="86"/>
      <c r="KXE178" s="86"/>
      <c r="KXF178" s="86"/>
      <c r="KXG178" s="86"/>
      <c r="KXH178" s="86"/>
      <c r="KXI178" s="86"/>
      <c r="KXJ178" s="86"/>
      <c r="KXK178" s="86"/>
      <c r="KXL178" s="86"/>
      <c r="KXM178" s="86"/>
      <c r="KXN178" s="86"/>
      <c r="KXO178" s="86"/>
      <c r="KXP178" s="86"/>
      <c r="KXQ178" s="86"/>
      <c r="KXR178" s="86"/>
      <c r="KXS178" s="86"/>
      <c r="KXT178" s="86"/>
      <c r="KXU178" s="86"/>
      <c r="KXV178" s="86"/>
      <c r="KXW178" s="86"/>
      <c r="KXX178" s="86"/>
      <c r="KXY178" s="86"/>
      <c r="KXZ178" s="86"/>
      <c r="KYA178" s="86"/>
      <c r="KYB178" s="86"/>
      <c r="KYC178" s="86"/>
      <c r="KYD178" s="86"/>
      <c r="KYE178" s="86"/>
      <c r="KYF178" s="86"/>
      <c r="KYG178" s="86"/>
      <c r="KYH178" s="86"/>
      <c r="KYI178" s="86"/>
      <c r="KYJ178" s="86"/>
      <c r="KYK178" s="86"/>
      <c r="KYL178" s="86"/>
      <c r="KYM178" s="86"/>
      <c r="KYN178" s="86"/>
      <c r="KYO178" s="86"/>
      <c r="KYP178" s="86"/>
      <c r="KYQ178" s="86"/>
      <c r="KYR178" s="86"/>
      <c r="KYS178" s="86"/>
      <c r="KYT178" s="86"/>
      <c r="KYU178" s="86"/>
      <c r="KYV178" s="86"/>
      <c r="KYW178" s="86"/>
      <c r="KYX178" s="86"/>
      <c r="KYY178" s="86"/>
      <c r="KYZ178" s="86"/>
      <c r="KZA178" s="86"/>
      <c r="KZB178" s="86"/>
      <c r="KZC178" s="86"/>
      <c r="KZD178" s="86"/>
      <c r="KZE178" s="86"/>
      <c r="KZF178" s="86"/>
      <c r="KZG178" s="86"/>
      <c r="KZH178" s="86"/>
      <c r="KZI178" s="86"/>
      <c r="KZJ178" s="86"/>
      <c r="KZK178" s="86"/>
      <c r="KZL178" s="86"/>
      <c r="KZM178" s="86"/>
      <c r="KZN178" s="86"/>
      <c r="KZO178" s="86"/>
      <c r="KZP178" s="86"/>
      <c r="KZQ178" s="86"/>
      <c r="KZR178" s="86"/>
      <c r="KZS178" s="86"/>
      <c r="KZT178" s="86"/>
      <c r="KZU178" s="86"/>
      <c r="KZV178" s="86"/>
      <c r="KZW178" s="86"/>
      <c r="KZX178" s="98"/>
      <c r="KZY178" s="98"/>
      <c r="KZZ178" s="98"/>
      <c r="LAA178" s="98"/>
      <c r="LAB178" s="98"/>
      <c r="LAC178" s="98"/>
      <c r="LAD178" s="86"/>
      <c r="LAE178" s="86"/>
      <c r="LAF178" s="86"/>
      <c r="LAG178" s="86"/>
      <c r="LAH178" s="86"/>
      <c r="LAI178" s="86"/>
      <c r="LAJ178" s="86"/>
      <c r="LAK178" s="86"/>
      <c r="LAL178" s="86"/>
      <c r="LAM178" s="86"/>
      <c r="LAN178" s="86"/>
      <c r="LAO178" s="86"/>
      <c r="LAP178" s="86"/>
      <c r="LAQ178" s="86"/>
      <c r="LAR178" s="86"/>
      <c r="LAS178" s="86"/>
      <c r="LAT178" s="86"/>
      <c r="LAU178" s="86"/>
      <c r="LAV178" s="86"/>
      <c r="LAW178" s="86"/>
      <c r="LAX178" s="86"/>
      <c r="LAY178" s="86"/>
      <c r="LAZ178" s="86"/>
      <c r="LBA178" s="86"/>
      <c r="LBB178" s="86"/>
      <c r="LBC178" s="86"/>
      <c r="LBD178" s="86"/>
      <c r="LBE178" s="86"/>
      <c r="LBF178" s="86"/>
      <c r="LBG178" s="86"/>
      <c r="LBH178" s="86"/>
      <c r="LBI178" s="86"/>
      <c r="LBJ178" s="86"/>
      <c r="LBK178" s="86"/>
      <c r="LBL178" s="86"/>
      <c r="LBM178" s="86"/>
      <c r="LBN178" s="86"/>
      <c r="LBO178" s="86"/>
      <c r="LBP178" s="86"/>
      <c r="LBQ178" s="86"/>
      <c r="LBR178" s="86"/>
      <c r="LBS178" s="86"/>
      <c r="LBT178" s="86"/>
      <c r="LBU178" s="86"/>
      <c r="LBV178" s="86"/>
      <c r="LBW178" s="86"/>
      <c r="LBX178" s="86"/>
      <c r="LBY178" s="86"/>
      <c r="LBZ178" s="86"/>
      <c r="LCA178" s="86"/>
      <c r="LCB178" s="86"/>
      <c r="LCC178" s="86"/>
      <c r="LCD178" s="86"/>
      <c r="LCE178" s="86"/>
      <c r="LCF178" s="86"/>
      <c r="LCG178" s="86"/>
      <c r="LCH178" s="86"/>
      <c r="LCI178" s="86"/>
      <c r="LCJ178" s="86"/>
      <c r="LCK178" s="86"/>
      <c r="LCL178" s="86"/>
      <c r="LCM178" s="86"/>
      <c r="LCN178" s="86"/>
      <c r="LCO178" s="86"/>
      <c r="LCP178" s="86"/>
      <c r="LCQ178" s="86"/>
      <c r="LCR178" s="86"/>
      <c r="LCS178" s="86"/>
      <c r="LCT178" s="86"/>
      <c r="LCU178" s="86"/>
      <c r="LCV178" s="86"/>
      <c r="LCW178" s="86"/>
      <c r="LCX178" s="86"/>
      <c r="LCY178" s="86"/>
      <c r="LCZ178" s="86"/>
      <c r="LDA178" s="86"/>
      <c r="LDB178" s="86"/>
      <c r="LDC178" s="86"/>
      <c r="LDD178" s="86"/>
      <c r="LDE178" s="86"/>
      <c r="LDF178" s="86"/>
      <c r="LDG178" s="86"/>
      <c r="LDH178" s="86"/>
      <c r="LDI178" s="86"/>
      <c r="LDJ178" s="86"/>
      <c r="LDK178" s="86"/>
      <c r="LDL178" s="86"/>
      <c r="LDM178" s="86"/>
      <c r="LDN178" s="86"/>
      <c r="LDO178" s="86"/>
      <c r="LDP178" s="86"/>
      <c r="LDQ178" s="86"/>
      <c r="LDR178" s="86"/>
      <c r="LDS178" s="86"/>
      <c r="LDT178" s="86"/>
      <c r="LDU178" s="86"/>
      <c r="LDV178" s="86"/>
      <c r="LDW178" s="86"/>
      <c r="LDX178" s="86"/>
      <c r="LDY178" s="86"/>
      <c r="LDZ178" s="86"/>
      <c r="LEA178" s="86"/>
      <c r="LEB178" s="86"/>
      <c r="LEC178" s="86"/>
      <c r="LED178" s="86"/>
      <c r="LEE178" s="86"/>
      <c r="LEF178" s="86"/>
      <c r="LEG178" s="86"/>
      <c r="LEH178" s="86"/>
      <c r="LEI178" s="86"/>
      <c r="LEJ178" s="86"/>
      <c r="LEK178" s="86"/>
      <c r="LEL178" s="86"/>
      <c r="LEM178" s="86"/>
      <c r="LEN178" s="86"/>
      <c r="LEO178" s="86"/>
      <c r="LEP178" s="86"/>
      <c r="LEQ178" s="86"/>
      <c r="LER178" s="86"/>
      <c r="LES178" s="86"/>
      <c r="LET178" s="86"/>
      <c r="LEU178" s="86"/>
      <c r="LEV178" s="86"/>
      <c r="LEW178" s="86"/>
      <c r="LEX178" s="86"/>
      <c r="LEY178" s="86"/>
      <c r="LEZ178" s="86"/>
      <c r="LFA178" s="86"/>
      <c r="LFB178" s="86"/>
      <c r="LFC178" s="86"/>
      <c r="LFD178" s="86"/>
      <c r="LFE178" s="86"/>
      <c r="LFF178" s="86"/>
      <c r="LFG178" s="86"/>
      <c r="LFH178" s="86"/>
      <c r="LFI178" s="86"/>
      <c r="LFJ178" s="86"/>
      <c r="LFK178" s="86"/>
      <c r="LFL178" s="86"/>
      <c r="LFM178" s="86"/>
      <c r="LFN178" s="86"/>
      <c r="LFO178" s="86"/>
      <c r="LFP178" s="86"/>
      <c r="LFQ178" s="86"/>
      <c r="LFR178" s="86"/>
      <c r="LFS178" s="86"/>
      <c r="LFT178" s="86"/>
      <c r="LFU178" s="86"/>
      <c r="LFV178" s="86"/>
      <c r="LFW178" s="86"/>
      <c r="LFX178" s="86"/>
      <c r="LFY178" s="86"/>
      <c r="LFZ178" s="86"/>
      <c r="LGA178" s="86"/>
      <c r="LGB178" s="86"/>
      <c r="LGC178" s="86"/>
      <c r="LGD178" s="86"/>
      <c r="LGE178" s="86"/>
      <c r="LGF178" s="86"/>
      <c r="LGG178" s="86"/>
      <c r="LGH178" s="86"/>
      <c r="LGI178" s="86"/>
      <c r="LGJ178" s="86"/>
      <c r="LGK178" s="86"/>
      <c r="LGL178" s="86"/>
      <c r="LGM178" s="86"/>
      <c r="LGN178" s="86"/>
      <c r="LGO178" s="86"/>
      <c r="LGP178" s="86"/>
      <c r="LGQ178" s="86"/>
      <c r="LGR178" s="86"/>
      <c r="LGS178" s="86"/>
      <c r="LGT178" s="86"/>
      <c r="LGU178" s="86"/>
      <c r="LGV178" s="86"/>
      <c r="LGW178" s="86"/>
      <c r="LGX178" s="86"/>
      <c r="LGY178" s="86"/>
      <c r="LGZ178" s="86"/>
      <c r="LHA178" s="86"/>
      <c r="LHB178" s="86"/>
      <c r="LHC178" s="86"/>
      <c r="LHD178" s="86"/>
      <c r="LHE178" s="86"/>
      <c r="LHF178" s="86"/>
      <c r="LHG178" s="86"/>
      <c r="LHH178" s="86"/>
      <c r="LHI178" s="86"/>
      <c r="LHJ178" s="86"/>
      <c r="LHK178" s="86"/>
      <c r="LHL178" s="86"/>
      <c r="LHM178" s="86"/>
      <c r="LHN178" s="86"/>
      <c r="LHO178" s="86"/>
      <c r="LHP178" s="86"/>
      <c r="LHQ178" s="86"/>
      <c r="LHR178" s="86"/>
      <c r="LHS178" s="86"/>
      <c r="LHT178" s="86"/>
      <c r="LHU178" s="86"/>
      <c r="LHV178" s="86"/>
      <c r="LHW178" s="86"/>
      <c r="LHX178" s="86"/>
      <c r="LHY178" s="86"/>
      <c r="LHZ178" s="86"/>
      <c r="LIA178" s="86"/>
      <c r="LIB178" s="86"/>
      <c r="LIC178" s="86"/>
      <c r="LID178" s="86"/>
      <c r="LIE178" s="86"/>
      <c r="LIF178" s="86"/>
      <c r="LIG178" s="86"/>
      <c r="LIH178" s="86"/>
      <c r="LII178" s="86"/>
      <c r="LIJ178" s="86"/>
      <c r="LIK178" s="86"/>
      <c r="LIL178" s="86"/>
      <c r="LIM178" s="86"/>
      <c r="LIN178" s="86"/>
      <c r="LIO178" s="86"/>
      <c r="LIP178" s="86"/>
      <c r="LIQ178" s="86"/>
      <c r="LIR178" s="86"/>
      <c r="LIS178" s="86"/>
      <c r="LIT178" s="86"/>
      <c r="LIU178" s="86"/>
      <c r="LIV178" s="86"/>
      <c r="LIW178" s="86"/>
      <c r="LIX178" s="86"/>
      <c r="LIY178" s="86"/>
      <c r="LIZ178" s="86"/>
      <c r="LJA178" s="86"/>
      <c r="LJB178" s="86"/>
      <c r="LJC178" s="86"/>
      <c r="LJD178" s="86"/>
      <c r="LJE178" s="86"/>
      <c r="LJF178" s="86"/>
      <c r="LJG178" s="86"/>
      <c r="LJH178" s="86"/>
      <c r="LJI178" s="86"/>
      <c r="LJJ178" s="86"/>
      <c r="LJK178" s="86"/>
      <c r="LJL178" s="86"/>
      <c r="LJM178" s="86"/>
      <c r="LJN178" s="86"/>
      <c r="LJO178" s="86"/>
      <c r="LJP178" s="86"/>
      <c r="LJQ178" s="86"/>
      <c r="LJR178" s="86"/>
      <c r="LJS178" s="86"/>
      <c r="LJT178" s="98"/>
      <c r="LJU178" s="98"/>
      <c r="LJV178" s="98"/>
      <c r="LJW178" s="98"/>
      <c r="LJX178" s="98"/>
      <c r="LJY178" s="98"/>
      <c r="LJZ178" s="86"/>
      <c r="LKA178" s="86"/>
      <c r="LKB178" s="86"/>
      <c r="LKC178" s="86"/>
      <c r="LKD178" s="86"/>
      <c r="LKE178" s="86"/>
      <c r="LKF178" s="86"/>
      <c r="LKG178" s="86"/>
      <c r="LKH178" s="86"/>
      <c r="LKI178" s="86"/>
      <c r="LKJ178" s="86"/>
      <c r="LKK178" s="86"/>
      <c r="LKL178" s="86"/>
      <c r="LKM178" s="86"/>
      <c r="LKN178" s="86"/>
      <c r="LKO178" s="86"/>
      <c r="LKP178" s="86"/>
      <c r="LKQ178" s="86"/>
      <c r="LKR178" s="86"/>
      <c r="LKS178" s="86"/>
      <c r="LKT178" s="86"/>
      <c r="LKU178" s="86"/>
      <c r="LKV178" s="86"/>
      <c r="LKW178" s="86"/>
      <c r="LKX178" s="86"/>
      <c r="LKY178" s="86"/>
      <c r="LKZ178" s="86"/>
      <c r="LLA178" s="86"/>
      <c r="LLB178" s="86"/>
      <c r="LLC178" s="86"/>
      <c r="LLD178" s="86"/>
      <c r="LLE178" s="86"/>
      <c r="LLF178" s="86"/>
      <c r="LLG178" s="86"/>
      <c r="LLH178" s="86"/>
      <c r="LLI178" s="86"/>
      <c r="LLJ178" s="86"/>
      <c r="LLK178" s="86"/>
      <c r="LLL178" s="86"/>
      <c r="LLM178" s="86"/>
      <c r="LLN178" s="86"/>
      <c r="LLO178" s="86"/>
      <c r="LLP178" s="86"/>
      <c r="LLQ178" s="86"/>
      <c r="LLR178" s="86"/>
      <c r="LLS178" s="86"/>
      <c r="LLT178" s="86"/>
      <c r="LLU178" s="86"/>
      <c r="LLV178" s="86"/>
      <c r="LLW178" s="86"/>
      <c r="LLX178" s="86"/>
      <c r="LLY178" s="86"/>
      <c r="LLZ178" s="86"/>
      <c r="LMA178" s="86"/>
      <c r="LMB178" s="86"/>
      <c r="LMC178" s="86"/>
      <c r="LMD178" s="86"/>
      <c r="LME178" s="86"/>
      <c r="LMF178" s="86"/>
      <c r="LMG178" s="86"/>
      <c r="LMH178" s="86"/>
      <c r="LMI178" s="86"/>
      <c r="LMJ178" s="86"/>
      <c r="LMK178" s="86"/>
      <c r="LML178" s="86"/>
      <c r="LMM178" s="86"/>
      <c r="LMN178" s="86"/>
      <c r="LMO178" s="86"/>
      <c r="LMP178" s="86"/>
      <c r="LMQ178" s="86"/>
      <c r="LMR178" s="86"/>
      <c r="LMS178" s="86"/>
      <c r="LMT178" s="86"/>
      <c r="LMU178" s="86"/>
      <c r="LMV178" s="86"/>
      <c r="LMW178" s="86"/>
      <c r="LMX178" s="86"/>
      <c r="LMY178" s="86"/>
      <c r="LMZ178" s="86"/>
      <c r="LNA178" s="86"/>
      <c r="LNB178" s="86"/>
      <c r="LNC178" s="86"/>
      <c r="LND178" s="86"/>
      <c r="LNE178" s="86"/>
      <c r="LNF178" s="86"/>
      <c r="LNG178" s="86"/>
      <c r="LNH178" s="86"/>
      <c r="LNI178" s="86"/>
      <c r="LNJ178" s="86"/>
      <c r="LNK178" s="86"/>
      <c r="LNL178" s="86"/>
      <c r="LNM178" s="86"/>
      <c r="LNN178" s="86"/>
      <c r="LNO178" s="86"/>
      <c r="LNP178" s="86"/>
      <c r="LNQ178" s="86"/>
      <c r="LNR178" s="86"/>
      <c r="LNS178" s="86"/>
      <c r="LNT178" s="86"/>
      <c r="LNU178" s="86"/>
      <c r="LNV178" s="86"/>
      <c r="LNW178" s="86"/>
      <c r="LNX178" s="86"/>
      <c r="LNY178" s="86"/>
      <c r="LNZ178" s="86"/>
      <c r="LOA178" s="86"/>
      <c r="LOB178" s="86"/>
      <c r="LOC178" s="86"/>
      <c r="LOD178" s="86"/>
      <c r="LOE178" s="86"/>
      <c r="LOF178" s="86"/>
      <c r="LOG178" s="86"/>
      <c r="LOH178" s="86"/>
      <c r="LOI178" s="86"/>
      <c r="LOJ178" s="86"/>
      <c r="LOK178" s="86"/>
      <c r="LOL178" s="86"/>
      <c r="LOM178" s="86"/>
      <c r="LON178" s="86"/>
      <c r="LOO178" s="86"/>
      <c r="LOP178" s="86"/>
      <c r="LOQ178" s="86"/>
      <c r="LOR178" s="86"/>
      <c r="LOS178" s="86"/>
      <c r="LOT178" s="86"/>
      <c r="LOU178" s="86"/>
      <c r="LOV178" s="86"/>
      <c r="LOW178" s="86"/>
      <c r="LOX178" s="86"/>
      <c r="LOY178" s="86"/>
      <c r="LOZ178" s="86"/>
      <c r="LPA178" s="86"/>
      <c r="LPB178" s="86"/>
      <c r="LPC178" s="86"/>
      <c r="LPD178" s="86"/>
      <c r="LPE178" s="86"/>
      <c r="LPF178" s="86"/>
      <c r="LPG178" s="86"/>
      <c r="LPH178" s="86"/>
      <c r="LPI178" s="86"/>
      <c r="LPJ178" s="86"/>
      <c r="LPK178" s="86"/>
      <c r="LPL178" s="86"/>
      <c r="LPM178" s="86"/>
      <c r="LPN178" s="86"/>
      <c r="LPO178" s="86"/>
      <c r="LPP178" s="86"/>
      <c r="LPQ178" s="86"/>
      <c r="LPR178" s="86"/>
      <c r="LPS178" s="86"/>
      <c r="LPT178" s="86"/>
      <c r="LPU178" s="86"/>
      <c r="LPV178" s="86"/>
      <c r="LPW178" s="86"/>
      <c r="LPX178" s="86"/>
      <c r="LPY178" s="86"/>
      <c r="LPZ178" s="86"/>
      <c r="LQA178" s="86"/>
      <c r="LQB178" s="86"/>
      <c r="LQC178" s="86"/>
      <c r="LQD178" s="86"/>
      <c r="LQE178" s="86"/>
      <c r="LQF178" s="86"/>
      <c r="LQG178" s="86"/>
      <c r="LQH178" s="86"/>
      <c r="LQI178" s="86"/>
      <c r="LQJ178" s="86"/>
      <c r="LQK178" s="86"/>
      <c r="LQL178" s="86"/>
      <c r="LQM178" s="86"/>
      <c r="LQN178" s="86"/>
      <c r="LQO178" s="86"/>
      <c r="LQP178" s="86"/>
      <c r="LQQ178" s="86"/>
      <c r="LQR178" s="86"/>
      <c r="LQS178" s="86"/>
      <c r="LQT178" s="86"/>
      <c r="LQU178" s="86"/>
      <c r="LQV178" s="86"/>
      <c r="LQW178" s="86"/>
      <c r="LQX178" s="86"/>
      <c r="LQY178" s="86"/>
      <c r="LQZ178" s="86"/>
      <c r="LRA178" s="86"/>
      <c r="LRB178" s="86"/>
      <c r="LRC178" s="86"/>
      <c r="LRD178" s="86"/>
      <c r="LRE178" s="86"/>
      <c r="LRF178" s="86"/>
      <c r="LRG178" s="86"/>
      <c r="LRH178" s="86"/>
      <c r="LRI178" s="86"/>
      <c r="LRJ178" s="86"/>
      <c r="LRK178" s="86"/>
      <c r="LRL178" s="86"/>
      <c r="LRM178" s="86"/>
      <c r="LRN178" s="86"/>
      <c r="LRO178" s="86"/>
      <c r="LRP178" s="86"/>
      <c r="LRQ178" s="86"/>
      <c r="LRR178" s="86"/>
      <c r="LRS178" s="86"/>
      <c r="LRT178" s="86"/>
      <c r="LRU178" s="86"/>
      <c r="LRV178" s="86"/>
      <c r="LRW178" s="86"/>
      <c r="LRX178" s="86"/>
      <c r="LRY178" s="86"/>
      <c r="LRZ178" s="86"/>
      <c r="LSA178" s="86"/>
      <c r="LSB178" s="86"/>
      <c r="LSC178" s="86"/>
      <c r="LSD178" s="86"/>
      <c r="LSE178" s="86"/>
      <c r="LSF178" s="86"/>
      <c r="LSG178" s="86"/>
      <c r="LSH178" s="86"/>
      <c r="LSI178" s="86"/>
      <c r="LSJ178" s="86"/>
      <c r="LSK178" s="86"/>
      <c r="LSL178" s="86"/>
      <c r="LSM178" s="86"/>
      <c r="LSN178" s="86"/>
      <c r="LSO178" s="86"/>
      <c r="LSP178" s="86"/>
      <c r="LSQ178" s="86"/>
      <c r="LSR178" s="86"/>
      <c r="LSS178" s="86"/>
      <c r="LST178" s="86"/>
      <c r="LSU178" s="86"/>
      <c r="LSV178" s="86"/>
      <c r="LSW178" s="86"/>
      <c r="LSX178" s="86"/>
      <c r="LSY178" s="86"/>
      <c r="LSZ178" s="86"/>
      <c r="LTA178" s="86"/>
      <c r="LTB178" s="86"/>
      <c r="LTC178" s="86"/>
      <c r="LTD178" s="86"/>
      <c r="LTE178" s="86"/>
      <c r="LTF178" s="86"/>
      <c r="LTG178" s="86"/>
      <c r="LTH178" s="86"/>
      <c r="LTI178" s="86"/>
      <c r="LTJ178" s="86"/>
      <c r="LTK178" s="86"/>
      <c r="LTL178" s="86"/>
      <c r="LTM178" s="86"/>
      <c r="LTN178" s="86"/>
      <c r="LTO178" s="86"/>
      <c r="LTP178" s="98"/>
      <c r="LTQ178" s="98"/>
      <c r="LTR178" s="98"/>
      <c r="LTS178" s="98"/>
      <c r="LTT178" s="98"/>
      <c r="LTU178" s="98"/>
      <c r="LTV178" s="86"/>
      <c r="LTW178" s="86"/>
      <c r="LTX178" s="86"/>
      <c r="LTY178" s="86"/>
      <c r="LTZ178" s="86"/>
      <c r="LUA178" s="86"/>
      <c r="LUB178" s="86"/>
      <c r="LUC178" s="86"/>
      <c r="LUD178" s="86"/>
      <c r="LUE178" s="86"/>
      <c r="LUF178" s="86"/>
      <c r="LUG178" s="86"/>
      <c r="LUH178" s="86"/>
      <c r="LUI178" s="86"/>
      <c r="LUJ178" s="86"/>
      <c r="LUK178" s="86"/>
      <c r="LUL178" s="86"/>
      <c r="LUM178" s="86"/>
      <c r="LUN178" s="86"/>
      <c r="LUO178" s="86"/>
      <c r="LUP178" s="86"/>
      <c r="LUQ178" s="86"/>
      <c r="LUR178" s="86"/>
      <c r="LUS178" s="86"/>
      <c r="LUT178" s="86"/>
      <c r="LUU178" s="86"/>
      <c r="LUV178" s="86"/>
      <c r="LUW178" s="86"/>
      <c r="LUX178" s="86"/>
      <c r="LUY178" s="86"/>
      <c r="LUZ178" s="86"/>
      <c r="LVA178" s="86"/>
      <c r="LVB178" s="86"/>
      <c r="LVC178" s="86"/>
      <c r="LVD178" s="86"/>
      <c r="LVE178" s="86"/>
      <c r="LVF178" s="86"/>
      <c r="LVG178" s="86"/>
      <c r="LVH178" s="86"/>
      <c r="LVI178" s="86"/>
      <c r="LVJ178" s="86"/>
      <c r="LVK178" s="86"/>
      <c r="LVL178" s="86"/>
      <c r="LVM178" s="86"/>
      <c r="LVN178" s="86"/>
      <c r="LVO178" s="86"/>
      <c r="LVP178" s="86"/>
      <c r="LVQ178" s="86"/>
      <c r="LVR178" s="86"/>
      <c r="LVS178" s="86"/>
      <c r="LVT178" s="86"/>
      <c r="LVU178" s="86"/>
      <c r="LVV178" s="86"/>
      <c r="LVW178" s="86"/>
      <c r="LVX178" s="86"/>
      <c r="LVY178" s="86"/>
      <c r="LVZ178" s="86"/>
      <c r="LWA178" s="86"/>
      <c r="LWB178" s="86"/>
      <c r="LWC178" s="86"/>
      <c r="LWD178" s="86"/>
      <c r="LWE178" s="86"/>
      <c r="LWF178" s="86"/>
      <c r="LWG178" s="86"/>
      <c r="LWH178" s="86"/>
      <c r="LWI178" s="86"/>
      <c r="LWJ178" s="86"/>
      <c r="LWK178" s="86"/>
      <c r="LWL178" s="86"/>
      <c r="LWM178" s="86"/>
      <c r="LWN178" s="86"/>
      <c r="LWO178" s="86"/>
      <c r="LWP178" s="86"/>
      <c r="LWQ178" s="86"/>
      <c r="LWR178" s="86"/>
      <c r="LWS178" s="86"/>
      <c r="LWT178" s="86"/>
      <c r="LWU178" s="86"/>
      <c r="LWV178" s="86"/>
      <c r="LWW178" s="86"/>
      <c r="LWX178" s="86"/>
      <c r="LWY178" s="86"/>
      <c r="LWZ178" s="86"/>
      <c r="LXA178" s="86"/>
      <c r="LXB178" s="86"/>
      <c r="LXC178" s="86"/>
      <c r="LXD178" s="86"/>
      <c r="LXE178" s="86"/>
      <c r="LXF178" s="86"/>
      <c r="LXG178" s="86"/>
      <c r="LXH178" s="86"/>
      <c r="LXI178" s="86"/>
      <c r="LXJ178" s="86"/>
      <c r="LXK178" s="86"/>
      <c r="LXL178" s="86"/>
      <c r="LXM178" s="86"/>
      <c r="LXN178" s="86"/>
      <c r="LXO178" s="86"/>
      <c r="LXP178" s="86"/>
      <c r="LXQ178" s="86"/>
      <c r="LXR178" s="86"/>
      <c r="LXS178" s="86"/>
      <c r="LXT178" s="86"/>
      <c r="LXU178" s="86"/>
      <c r="LXV178" s="86"/>
      <c r="LXW178" s="86"/>
      <c r="LXX178" s="86"/>
      <c r="LXY178" s="86"/>
      <c r="LXZ178" s="86"/>
      <c r="LYA178" s="86"/>
      <c r="LYB178" s="86"/>
      <c r="LYC178" s="86"/>
      <c r="LYD178" s="86"/>
      <c r="LYE178" s="86"/>
      <c r="LYF178" s="86"/>
      <c r="LYG178" s="86"/>
      <c r="LYH178" s="86"/>
      <c r="LYI178" s="86"/>
      <c r="LYJ178" s="86"/>
      <c r="LYK178" s="86"/>
      <c r="LYL178" s="86"/>
      <c r="LYM178" s="86"/>
      <c r="LYN178" s="86"/>
      <c r="LYO178" s="86"/>
      <c r="LYP178" s="86"/>
      <c r="LYQ178" s="86"/>
      <c r="LYR178" s="86"/>
      <c r="LYS178" s="86"/>
      <c r="LYT178" s="86"/>
      <c r="LYU178" s="86"/>
      <c r="LYV178" s="86"/>
      <c r="LYW178" s="86"/>
      <c r="LYX178" s="86"/>
      <c r="LYY178" s="86"/>
      <c r="LYZ178" s="86"/>
      <c r="LZA178" s="86"/>
      <c r="LZB178" s="86"/>
      <c r="LZC178" s="86"/>
      <c r="LZD178" s="86"/>
      <c r="LZE178" s="86"/>
      <c r="LZF178" s="86"/>
      <c r="LZG178" s="86"/>
      <c r="LZH178" s="86"/>
      <c r="LZI178" s="86"/>
      <c r="LZJ178" s="86"/>
      <c r="LZK178" s="86"/>
      <c r="LZL178" s="86"/>
      <c r="LZM178" s="86"/>
      <c r="LZN178" s="86"/>
      <c r="LZO178" s="86"/>
      <c r="LZP178" s="86"/>
      <c r="LZQ178" s="86"/>
      <c r="LZR178" s="86"/>
      <c r="LZS178" s="86"/>
      <c r="LZT178" s="86"/>
      <c r="LZU178" s="86"/>
      <c r="LZV178" s="86"/>
      <c r="LZW178" s="86"/>
      <c r="LZX178" s="86"/>
      <c r="LZY178" s="86"/>
      <c r="LZZ178" s="86"/>
      <c r="MAA178" s="86"/>
      <c r="MAB178" s="86"/>
      <c r="MAC178" s="86"/>
      <c r="MAD178" s="86"/>
      <c r="MAE178" s="86"/>
      <c r="MAF178" s="86"/>
      <c r="MAG178" s="86"/>
      <c r="MAH178" s="86"/>
      <c r="MAI178" s="86"/>
      <c r="MAJ178" s="86"/>
      <c r="MAK178" s="86"/>
      <c r="MAL178" s="86"/>
      <c r="MAM178" s="86"/>
      <c r="MAN178" s="86"/>
      <c r="MAO178" s="86"/>
      <c r="MAP178" s="86"/>
      <c r="MAQ178" s="86"/>
      <c r="MAR178" s="86"/>
      <c r="MAS178" s="86"/>
      <c r="MAT178" s="86"/>
      <c r="MAU178" s="86"/>
      <c r="MAV178" s="86"/>
      <c r="MAW178" s="86"/>
      <c r="MAX178" s="86"/>
      <c r="MAY178" s="86"/>
      <c r="MAZ178" s="86"/>
      <c r="MBA178" s="86"/>
      <c r="MBB178" s="86"/>
      <c r="MBC178" s="86"/>
      <c r="MBD178" s="86"/>
      <c r="MBE178" s="86"/>
      <c r="MBF178" s="86"/>
      <c r="MBG178" s="86"/>
      <c r="MBH178" s="86"/>
      <c r="MBI178" s="86"/>
      <c r="MBJ178" s="86"/>
      <c r="MBK178" s="86"/>
      <c r="MBL178" s="86"/>
      <c r="MBM178" s="86"/>
      <c r="MBN178" s="86"/>
      <c r="MBO178" s="86"/>
      <c r="MBP178" s="86"/>
      <c r="MBQ178" s="86"/>
      <c r="MBR178" s="86"/>
      <c r="MBS178" s="86"/>
      <c r="MBT178" s="86"/>
      <c r="MBU178" s="86"/>
      <c r="MBV178" s="86"/>
      <c r="MBW178" s="86"/>
      <c r="MBX178" s="86"/>
      <c r="MBY178" s="86"/>
      <c r="MBZ178" s="86"/>
      <c r="MCA178" s="86"/>
      <c r="MCB178" s="86"/>
      <c r="MCC178" s="86"/>
      <c r="MCD178" s="86"/>
      <c r="MCE178" s="86"/>
      <c r="MCF178" s="86"/>
      <c r="MCG178" s="86"/>
      <c r="MCH178" s="86"/>
      <c r="MCI178" s="86"/>
      <c r="MCJ178" s="86"/>
      <c r="MCK178" s="86"/>
      <c r="MCL178" s="86"/>
      <c r="MCM178" s="86"/>
      <c r="MCN178" s="86"/>
      <c r="MCO178" s="86"/>
      <c r="MCP178" s="86"/>
      <c r="MCQ178" s="86"/>
      <c r="MCR178" s="86"/>
      <c r="MCS178" s="86"/>
      <c r="MCT178" s="86"/>
      <c r="MCU178" s="86"/>
      <c r="MCV178" s="86"/>
      <c r="MCW178" s="86"/>
      <c r="MCX178" s="86"/>
      <c r="MCY178" s="86"/>
      <c r="MCZ178" s="86"/>
      <c r="MDA178" s="86"/>
      <c r="MDB178" s="86"/>
      <c r="MDC178" s="86"/>
      <c r="MDD178" s="86"/>
      <c r="MDE178" s="86"/>
      <c r="MDF178" s="86"/>
      <c r="MDG178" s="86"/>
      <c r="MDH178" s="86"/>
      <c r="MDI178" s="86"/>
      <c r="MDJ178" s="86"/>
      <c r="MDK178" s="86"/>
      <c r="MDL178" s="98"/>
      <c r="MDM178" s="98"/>
      <c r="MDN178" s="98"/>
      <c r="MDO178" s="98"/>
      <c r="MDP178" s="98"/>
      <c r="MDQ178" s="98"/>
      <c r="MDR178" s="86"/>
      <c r="MDS178" s="86"/>
      <c r="MDT178" s="86"/>
      <c r="MDU178" s="86"/>
      <c r="MDV178" s="86"/>
      <c r="MDW178" s="86"/>
      <c r="MDX178" s="86"/>
      <c r="MDY178" s="86"/>
      <c r="MDZ178" s="86"/>
      <c r="MEA178" s="86"/>
      <c r="MEB178" s="86"/>
      <c r="MEC178" s="86"/>
      <c r="MED178" s="86"/>
      <c r="MEE178" s="86"/>
      <c r="MEF178" s="86"/>
      <c r="MEG178" s="86"/>
      <c r="MEH178" s="86"/>
      <c r="MEI178" s="86"/>
      <c r="MEJ178" s="86"/>
      <c r="MEK178" s="86"/>
      <c r="MEL178" s="86"/>
      <c r="MEM178" s="86"/>
      <c r="MEN178" s="86"/>
      <c r="MEO178" s="86"/>
      <c r="MEP178" s="86"/>
      <c r="MEQ178" s="86"/>
      <c r="MER178" s="86"/>
      <c r="MES178" s="86"/>
      <c r="MET178" s="86"/>
      <c r="MEU178" s="86"/>
      <c r="MEV178" s="86"/>
      <c r="MEW178" s="86"/>
      <c r="MEX178" s="86"/>
      <c r="MEY178" s="86"/>
      <c r="MEZ178" s="86"/>
      <c r="MFA178" s="86"/>
      <c r="MFB178" s="86"/>
      <c r="MFC178" s="86"/>
      <c r="MFD178" s="86"/>
      <c r="MFE178" s="86"/>
      <c r="MFF178" s="86"/>
      <c r="MFG178" s="86"/>
      <c r="MFH178" s="86"/>
      <c r="MFI178" s="86"/>
      <c r="MFJ178" s="86"/>
      <c r="MFK178" s="86"/>
      <c r="MFL178" s="86"/>
      <c r="MFM178" s="86"/>
      <c r="MFN178" s="86"/>
      <c r="MFO178" s="86"/>
      <c r="MFP178" s="86"/>
      <c r="MFQ178" s="86"/>
      <c r="MFR178" s="86"/>
      <c r="MFS178" s="86"/>
      <c r="MFT178" s="86"/>
      <c r="MFU178" s="86"/>
      <c r="MFV178" s="86"/>
      <c r="MFW178" s="86"/>
      <c r="MFX178" s="86"/>
      <c r="MFY178" s="86"/>
      <c r="MFZ178" s="86"/>
      <c r="MGA178" s="86"/>
      <c r="MGB178" s="86"/>
      <c r="MGC178" s="86"/>
      <c r="MGD178" s="86"/>
      <c r="MGE178" s="86"/>
      <c r="MGF178" s="86"/>
      <c r="MGG178" s="86"/>
      <c r="MGH178" s="86"/>
      <c r="MGI178" s="86"/>
      <c r="MGJ178" s="86"/>
      <c r="MGK178" s="86"/>
      <c r="MGL178" s="86"/>
      <c r="MGM178" s="86"/>
      <c r="MGN178" s="86"/>
      <c r="MGO178" s="86"/>
      <c r="MGP178" s="86"/>
      <c r="MGQ178" s="86"/>
      <c r="MGR178" s="86"/>
      <c r="MGS178" s="86"/>
      <c r="MGT178" s="86"/>
      <c r="MGU178" s="86"/>
      <c r="MGV178" s="86"/>
      <c r="MGW178" s="86"/>
      <c r="MGX178" s="86"/>
      <c r="MGY178" s="86"/>
      <c r="MGZ178" s="86"/>
      <c r="MHA178" s="86"/>
      <c r="MHB178" s="86"/>
      <c r="MHC178" s="86"/>
      <c r="MHD178" s="86"/>
      <c r="MHE178" s="86"/>
      <c r="MHF178" s="86"/>
      <c r="MHG178" s="86"/>
      <c r="MHH178" s="86"/>
      <c r="MHI178" s="86"/>
      <c r="MHJ178" s="86"/>
      <c r="MHK178" s="86"/>
      <c r="MHL178" s="86"/>
      <c r="MHM178" s="86"/>
      <c r="MHN178" s="86"/>
      <c r="MHO178" s="86"/>
      <c r="MHP178" s="86"/>
      <c r="MHQ178" s="86"/>
      <c r="MHR178" s="86"/>
      <c r="MHS178" s="86"/>
      <c r="MHT178" s="86"/>
      <c r="MHU178" s="86"/>
      <c r="MHV178" s="86"/>
      <c r="MHW178" s="86"/>
      <c r="MHX178" s="86"/>
      <c r="MHY178" s="86"/>
      <c r="MHZ178" s="86"/>
      <c r="MIA178" s="86"/>
      <c r="MIB178" s="86"/>
      <c r="MIC178" s="86"/>
      <c r="MID178" s="86"/>
      <c r="MIE178" s="86"/>
      <c r="MIF178" s="86"/>
      <c r="MIG178" s="86"/>
      <c r="MIH178" s="86"/>
      <c r="MII178" s="86"/>
      <c r="MIJ178" s="86"/>
      <c r="MIK178" s="86"/>
      <c r="MIL178" s="86"/>
      <c r="MIM178" s="86"/>
      <c r="MIN178" s="86"/>
      <c r="MIO178" s="86"/>
      <c r="MIP178" s="86"/>
      <c r="MIQ178" s="86"/>
      <c r="MIR178" s="86"/>
      <c r="MIS178" s="86"/>
      <c r="MIT178" s="86"/>
      <c r="MIU178" s="86"/>
      <c r="MIV178" s="86"/>
      <c r="MIW178" s="86"/>
      <c r="MIX178" s="86"/>
      <c r="MIY178" s="86"/>
      <c r="MIZ178" s="86"/>
      <c r="MJA178" s="86"/>
      <c r="MJB178" s="86"/>
      <c r="MJC178" s="86"/>
      <c r="MJD178" s="86"/>
      <c r="MJE178" s="86"/>
      <c r="MJF178" s="86"/>
      <c r="MJG178" s="86"/>
      <c r="MJH178" s="86"/>
      <c r="MJI178" s="86"/>
      <c r="MJJ178" s="86"/>
      <c r="MJK178" s="86"/>
      <c r="MJL178" s="86"/>
      <c r="MJM178" s="86"/>
      <c r="MJN178" s="86"/>
      <c r="MJO178" s="86"/>
      <c r="MJP178" s="86"/>
      <c r="MJQ178" s="86"/>
      <c r="MJR178" s="86"/>
      <c r="MJS178" s="86"/>
      <c r="MJT178" s="86"/>
      <c r="MJU178" s="86"/>
      <c r="MJV178" s="86"/>
      <c r="MJW178" s="86"/>
      <c r="MJX178" s="86"/>
      <c r="MJY178" s="86"/>
      <c r="MJZ178" s="86"/>
      <c r="MKA178" s="86"/>
      <c r="MKB178" s="86"/>
      <c r="MKC178" s="86"/>
      <c r="MKD178" s="86"/>
      <c r="MKE178" s="86"/>
      <c r="MKF178" s="86"/>
      <c r="MKG178" s="86"/>
      <c r="MKH178" s="86"/>
      <c r="MKI178" s="86"/>
      <c r="MKJ178" s="86"/>
      <c r="MKK178" s="86"/>
      <c r="MKL178" s="86"/>
      <c r="MKM178" s="86"/>
      <c r="MKN178" s="86"/>
      <c r="MKO178" s="86"/>
      <c r="MKP178" s="86"/>
      <c r="MKQ178" s="86"/>
      <c r="MKR178" s="86"/>
      <c r="MKS178" s="86"/>
      <c r="MKT178" s="86"/>
      <c r="MKU178" s="86"/>
      <c r="MKV178" s="86"/>
      <c r="MKW178" s="86"/>
      <c r="MKX178" s="86"/>
      <c r="MKY178" s="86"/>
      <c r="MKZ178" s="86"/>
      <c r="MLA178" s="86"/>
      <c r="MLB178" s="86"/>
      <c r="MLC178" s="86"/>
      <c r="MLD178" s="86"/>
      <c r="MLE178" s="86"/>
      <c r="MLF178" s="86"/>
      <c r="MLG178" s="86"/>
      <c r="MLH178" s="86"/>
      <c r="MLI178" s="86"/>
      <c r="MLJ178" s="86"/>
      <c r="MLK178" s="86"/>
      <c r="MLL178" s="86"/>
      <c r="MLM178" s="86"/>
      <c r="MLN178" s="86"/>
      <c r="MLO178" s="86"/>
      <c r="MLP178" s="86"/>
      <c r="MLQ178" s="86"/>
      <c r="MLR178" s="86"/>
      <c r="MLS178" s="86"/>
      <c r="MLT178" s="86"/>
      <c r="MLU178" s="86"/>
      <c r="MLV178" s="86"/>
      <c r="MLW178" s="86"/>
      <c r="MLX178" s="86"/>
      <c r="MLY178" s="86"/>
      <c r="MLZ178" s="86"/>
      <c r="MMA178" s="86"/>
      <c r="MMB178" s="86"/>
      <c r="MMC178" s="86"/>
      <c r="MMD178" s="86"/>
      <c r="MME178" s="86"/>
      <c r="MMF178" s="86"/>
      <c r="MMG178" s="86"/>
      <c r="MMH178" s="86"/>
      <c r="MMI178" s="86"/>
      <c r="MMJ178" s="86"/>
      <c r="MMK178" s="86"/>
      <c r="MML178" s="86"/>
      <c r="MMM178" s="86"/>
      <c r="MMN178" s="86"/>
      <c r="MMO178" s="86"/>
      <c r="MMP178" s="86"/>
      <c r="MMQ178" s="86"/>
      <c r="MMR178" s="86"/>
      <c r="MMS178" s="86"/>
      <c r="MMT178" s="86"/>
      <c r="MMU178" s="86"/>
      <c r="MMV178" s="86"/>
      <c r="MMW178" s="86"/>
      <c r="MMX178" s="86"/>
      <c r="MMY178" s="86"/>
      <c r="MMZ178" s="86"/>
      <c r="MNA178" s="86"/>
      <c r="MNB178" s="86"/>
      <c r="MNC178" s="86"/>
      <c r="MND178" s="86"/>
      <c r="MNE178" s="86"/>
      <c r="MNF178" s="86"/>
      <c r="MNG178" s="86"/>
      <c r="MNH178" s="98"/>
      <c r="MNI178" s="98"/>
      <c r="MNJ178" s="98"/>
      <c r="MNK178" s="98"/>
      <c r="MNL178" s="98"/>
      <c r="MNM178" s="98"/>
      <c r="MNN178" s="86"/>
      <c r="MNO178" s="86"/>
      <c r="MNP178" s="86"/>
      <c r="MNQ178" s="86"/>
      <c r="MNR178" s="86"/>
      <c r="MNS178" s="86"/>
      <c r="MNT178" s="86"/>
      <c r="MNU178" s="86"/>
      <c r="MNV178" s="86"/>
      <c r="MNW178" s="86"/>
      <c r="MNX178" s="86"/>
      <c r="MNY178" s="86"/>
      <c r="MNZ178" s="86"/>
      <c r="MOA178" s="86"/>
      <c r="MOB178" s="86"/>
      <c r="MOC178" s="86"/>
      <c r="MOD178" s="86"/>
      <c r="MOE178" s="86"/>
      <c r="MOF178" s="86"/>
      <c r="MOG178" s="86"/>
      <c r="MOH178" s="86"/>
      <c r="MOI178" s="86"/>
      <c r="MOJ178" s="86"/>
      <c r="MOK178" s="86"/>
      <c r="MOL178" s="86"/>
      <c r="MOM178" s="86"/>
      <c r="MON178" s="86"/>
      <c r="MOO178" s="86"/>
      <c r="MOP178" s="86"/>
      <c r="MOQ178" s="86"/>
      <c r="MOR178" s="86"/>
      <c r="MOS178" s="86"/>
      <c r="MOT178" s="86"/>
      <c r="MOU178" s="86"/>
      <c r="MOV178" s="86"/>
      <c r="MOW178" s="86"/>
      <c r="MOX178" s="86"/>
      <c r="MOY178" s="86"/>
      <c r="MOZ178" s="86"/>
      <c r="MPA178" s="86"/>
      <c r="MPB178" s="86"/>
      <c r="MPC178" s="86"/>
      <c r="MPD178" s="86"/>
      <c r="MPE178" s="86"/>
      <c r="MPF178" s="86"/>
      <c r="MPG178" s="86"/>
      <c r="MPH178" s="86"/>
      <c r="MPI178" s="86"/>
      <c r="MPJ178" s="86"/>
      <c r="MPK178" s="86"/>
      <c r="MPL178" s="86"/>
      <c r="MPM178" s="86"/>
      <c r="MPN178" s="86"/>
      <c r="MPO178" s="86"/>
      <c r="MPP178" s="86"/>
      <c r="MPQ178" s="86"/>
      <c r="MPR178" s="86"/>
      <c r="MPS178" s="86"/>
      <c r="MPT178" s="86"/>
      <c r="MPU178" s="86"/>
      <c r="MPV178" s="86"/>
      <c r="MPW178" s="86"/>
      <c r="MPX178" s="86"/>
      <c r="MPY178" s="86"/>
      <c r="MPZ178" s="86"/>
      <c r="MQA178" s="86"/>
      <c r="MQB178" s="86"/>
      <c r="MQC178" s="86"/>
      <c r="MQD178" s="86"/>
      <c r="MQE178" s="86"/>
      <c r="MQF178" s="86"/>
      <c r="MQG178" s="86"/>
      <c r="MQH178" s="86"/>
      <c r="MQI178" s="86"/>
      <c r="MQJ178" s="86"/>
      <c r="MQK178" s="86"/>
      <c r="MQL178" s="86"/>
      <c r="MQM178" s="86"/>
      <c r="MQN178" s="86"/>
      <c r="MQO178" s="86"/>
      <c r="MQP178" s="86"/>
      <c r="MQQ178" s="86"/>
      <c r="MQR178" s="86"/>
      <c r="MQS178" s="86"/>
      <c r="MQT178" s="86"/>
      <c r="MQU178" s="86"/>
      <c r="MQV178" s="86"/>
      <c r="MQW178" s="86"/>
      <c r="MQX178" s="86"/>
      <c r="MQY178" s="86"/>
      <c r="MQZ178" s="86"/>
      <c r="MRA178" s="86"/>
      <c r="MRB178" s="86"/>
      <c r="MRC178" s="86"/>
      <c r="MRD178" s="86"/>
      <c r="MRE178" s="86"/>
      <c r="MRF178" s="86"/>
      <c r="MRG178" s="86"/>
      <c r="MRH178" s="86"/>
      <c r="MRI178" s="86"/>
      <c r="MRJ178" s="86"/>
      <c r="MRK178" s="86"/>
      <c r="MRL178" s="86"/>
      <c r="MRM178" s="86"/>
      <c r="MRN178" s="86"/>
      <c r="MRO178" s="86"/>
      <c r="MRP178" s="86"/>
      <c r="MRQ178" s="86"/>
      <c r="MRR178" s="86"/>
      <c r="MRS178" s="86"/>
      <c r="MRT178" s="86"/>
      <c r="MRU178" s="86"/>
      <c r="MRV178" s="86"/>
      <c r="MRW178" s="86"/>
      <c r="MRX178" s="86"/>
      <c r="MRY178" s="86"/>
      <c r="MRZ178" s="86"/>
      <c r="MSA178" s="86"/>
      <c r="MSB178" s="86"/>
      <c r="MSC178" s="86"/>
      <c r="MSD178" s="86"/>
      <c r="MSE178" s="86"/>
      <c r="MSF178" s="86"/>
      <c r="MSG178" s="86"/>
      <c r="MSH178" s="86"/>
      <c r="MSI178" s="86"/>
      <c r="MSJ178" s="86"/>
      <c r="MSK178" s="86"/>
      <c r="MSL178" s="86"/>
      <c r="MSM178" s="86"/>
      <c r="MSN178" s="86"/>
      <c r="MSO178" s="86"/>
      <c r="MSP178" s="86"/>
      <c r="MSQ178" s="86"/>
      <c r="MSR178" s="86"/>
      <c r="MSS178" s="86"/>
      <c r="MST178" s="86"/>
      <c r="MSU178" s="86"/>
      <c r="MSV178" s="86"/>
      <c r="MSW178" s="86"/>
      <c r="MSX178" s="86"/>
      <c r="MSY178" s="86"/>
      <c r="MSZ178" s="86"/>
      <c r="MTA178" s="86"/>
      <c r="MTB178" s="86"/>
      <c r="MTC178" s="86"/>
      <c r="MTD178" s="86"/>
      <c r="MTE178" s="86"/>
      <c r="MTF178" s="86"/>
      <c r="MTG178" s="86"/>
      <c r="MTH178" s="86"/>
      <c r="MTI178" s="86"/>
      <c r="MTJ178" s="86"/>
      <c r="MTK178" s="86"/>
      <c r="MTL178" s="86"/>
      <c r="MTM178" s="86"/>
      <c r="MTN178" s="86"/>
      <c r="MTO178" s="86"/>
      <c r="MTP178" s="86"/>
      <c r="MTQ178" s="86"/>
      <c r="MTR178" s="86"/>
      <c r="MTS178" s="86"/>
      <c r="MTT178" s="86"/>
      <c r="MTU178" s="86"/>
      <c r="MTV178" s="86"/>
      <c r="MTW178" s="86"/>
      <c r="MTX178" s="86"/>
      <c r="MTY178" s="86"/>
      <c r="MTZ178" s="86"/>
      <c r="MUA178" s="86"/>
      <c r="MUB178" s="86"/>
      <c r="MUC178" s="86"/>
      <c r="MUD178" s="86"/>
      <c r="MUE178" s="86"/>
      <c r="MUF178" s="86"/>
      <c r="MUG178" s="86"/>
      <c r="MUH178" s="86"/>
      <c r="MUI178" s="86"/>
      <c r="MUJ178" s="86"/>
      <c r="MUK178" s="86"/>
      <c r="MUL178" s="86"/>
      <c r="MUM178" s="86"/>
      <c r="MUN178" s="86"/>
      <c r="MUO178" s="86"/>
      <c r="MUP178" s="86"/>
      <c r="MUQ178" s="86"/>
      <c r="MUR178" s="86"/>
      <c r="MUS178" s="86"/>
      <c r="MUT178" s="86"/>
      <c r="MUU178" s="86"/>
      <c r="MUV178" s="86"/>
      <c r="MUW178" s="86"/>
      <c r="MUX178" s="86"/>
      <c r="MUY178" s="86"/>
      <c r="MUZ178" s="86"/>
      <c r="MVA178" s="86"/>
      <c r="MVB178" s="86"/>
      <c r="MVC178" s="86"/>
      <c r="MVD178" s="86"/>
      <c r="MVE178" s="86"/>
      <c r="MVF178" s="86"/>
      <c r="MVG178" s="86"/>
      <c r="MVH178" s="86"/>
      <c r="MVI178" s="86"/>
      <c r="MVJ178" s="86"/>
      <c r="MVK178" s="86"/>
      <c r="MVL178" s="86"/>
      <c r="MVM178" s="86"/>
      <c r="MVN178" s="86"/>
      <c r="MVO178" s="86"/>
      <c r="MVP178" s="86"/>
      <c r="MVQ178" s="86"/>
      <c r="MVR178" s="86"/>
      <c r="MVS178" s="86"/>
      <c r="MVT178" s="86"/>
      <c r="MVU178" s="86"/>
      <c r="MVV178" s="86"/>
      <c r="MVW178" s="86"/>
      <c r="MVX178" s="86"/>
      <c r="MVY178" s="86"/>
      <c r="MVZ178" s="86"/>
      <c r="MWA178" s="86"/>
      <c r="MWB178" s="86"/>
      <c r="MWC178" s="86"/>
      <c r="MWD178" s="86"/>
      <c r="MWE178" s="86"/>
      <c r="MWF178" s="86"/>
      <c r="MWG178" s="86"/>
      <c r="MWH178" s="86"/>
      <c r="MWI178" s="86"/>
      <c r="MWJ178" s="86"/>
      <c r="MWK178" s="86"/>
      <c r="MWL178" s="86"/>
      <c r="MWM178" s="86"/>
      <c r="MWN178" s="86"/>
      <c r="MWO178" s="86"/>
      <c r="MWP178" s="86"/>
      <c r="MWQ178" s="86"/>
      <c r="MWR178" s="86"/>
      <c r="MWS178" s="86"/>
      <c r="MWT178" s="86"/>
      <c r="MWU178" s="86"/>
      <c r="MWV178" s="86"/>
      <c r="MWW178" s="86"/>
      <c r="MWX178" s="86"/>
      <c r="MWY178" s="86"/>
      <c r="MWZ178" s="86"/>
      <c r="MXA178" s="86"/>
      <c r="MXB178" s="86"/>
      <c r="MXC178" s="86"/>
      <c r="MXD178" s="98"/>
      <c r="MXE178" s="98"/>
      <c r="MXF178" s="98"/>
      <c r="MXG178" s="98"/>
      <c r="MXH178" s="98"/>
      <c r="MXI178" s="98"/>
      <c r="MXJ178" s="86"/>
      <c r="MXK178" s="86"/>
      <c r="MXL178" s="86"/>
      <c r="MXM178" s="86"/>
      <c r="MXN178" s="86"/>
      <c r="MXO178" s="86"/>
      <c r="MXP178" s="86"/>
      <c r="MXQ178" s="86"/>
      <c r="MXR178" s="86"/>
      <c r="MXS178" s="86"/>
      <c r="MXT178" s="86"/>
      <c r="MXU178" s="86"/>
      <c r="MXV178" s="86"/>
      <c r="MXW178" s="86"/>
      <c r="MXX178" s="86"/>
      <c r="MXY178" s="86"/>
      <c r="MXZ178" s="86"/>
      <c r="MYA178" s="86"/>
      <c r="MYB178" s="86"/>
      <c r="MYC178" s="86"/>
      <c r="MYD178" s="86"/>
      <c r="MYE178" s="86"/>
      <c r="MYF178" s="86"/>
      <c r="MYG178" s="86"/>
      <c r="MYH178" s="86"/>
      <c r="MYI178" s="86"/>
      <c r="MYJ178" s="86"/>
      <c r="MYK178" s="86"/>
      <c r="MYL178" s="86"/>
      <c r="MYM178" s="86"/>
      <c r="MYN178" s="86"/>
      <c r="MYO178" s="86"/>
      <c r="MYP178" s="86"/>
      <c r="MYQ178" s="86"/>
      <c r="MYR178" s="86"/>
      <c r="MYS178" s="86"/>
      <c r="MYT178" s="86"/>
      <c r="MYU178" s="86"/>
      <c r="MYV178" s="86"/>
      <c r="MYW178" s="86"/>
      <c r="MYX178" s="86"/>
      <c r="MYY178" s="86"/>
      <c r="MYZ178" s="86"/>
      <c r="MZA178" s="86"/>
      <c r="MZB178" s="86"/>
      <c r="MZC178" s="86"/>
      <c r="MZD178" s="86"/>
      <c r="MZE178" s="86"/>
      <c r="MZF178" s="86"/>
      <c r="MZG178" s="86"/>
      <c r="MZH178" s="86"/>
      <c r="MZI178" s="86"/>
      <c r="MZJ178" s="86"/>
      <c r="MZK178" s="86"/>
      <c r="MZL178" s="86"/>
      <c r="MZM178" s="86"/>
      <c r="MZN178" s="86"/>
      <c r="MZO178" s="86"/>
      <c r="MZP178" s="86"/>
      <c r="MZQ178" s="86"/>
      <c r="MZR178" s="86"/>
      <c r="MZS178" s="86"/>
      <c r="MZT178" s="86"/>
      <c r="MZU178" s="86"/>
      <c r="MZV178" s="86"/>
      <c r="MZW178" s="86"/>
      <c r="MZX178" s="86"/>
      <c r="MZY178" s="86"/>
      <c r="MZZ178" s="86"/>
      <c r="NAA178" s="86"/>
      <c r="NAB178" s="86"/>
      <c r="NAC178" s="86"/>
      <c r="NAD178" s="86"/>
      <c r="NAE178" s="86"/>
      <c r="NAF178" s="86"/>
      <c r="NAG178" s="86"/>
      <c r="NAH178" s="86"/>
      <c r="NAI178" s="86"/>
      <c r="NAJ178" s="86"/>
      <c r="NAK178" s="86"/>
      <c r="NAL178" s="86"/>
      <c r="NAM178" s="86"/>
      <c r="NAN178" s="86"/>
      <c r="NAO178" s="86"/>
      <c r="NAP178" s="86"/>
      <c r="NAQ178" s="86"/>
      <c r="NAR178" s="86"/>
      <c r="NAS178" s="86"/>
      <c r="NAT178" s="86"/>
      <c r="NAU178" s="86"/>
      <c r="NAV178" s="86"/>
      <c r="NAW178" s="86"/>
      <c r="NAX178" s="86"/>
      <c r="NAY178" s="86"/>
      <c r="NAZ178" s="86"/>
      <c r="NBA178" s="86"/>
      <c r="NBB178" s="86"/>
      <c r="NBC178" s="86"/>
      <c r="NBD178" s="86"/>
      <c r="NBE178" s="86"/>
      <c r="NBF178" s="86"/>
      <c r="NBG178" s="86"/>
      <c r="NBH178" s="86"/>
      <c r="NBI178" s="86"/>
      <c r="NBJ178" s="86"/>
      <c r="NBK178" s="86"/>
      <c r="NBL178" s="86"/>
      <c r="NBM178" s="86"/>
      <c r="NBN178" s="86"/>
      <c r="NBO178" s="86"/>
      <c r="NBP178" s="86"/>
      <c r="NBQ178" s="86"/>
      <c r="NBR178" s="86"/>
      <c r="NBS178" s="86"/>
      <c r="NBT178" s="86"/>
      <c r="NBU178" s="86"/>
      <c r="NBV178" s="86"/>
      <c r="NBW178" s="86"/>
      <c r="NBX178" s="86"/>
      <c r="NBY178" s="86"/>
      <c r="NBZ178" s="86"/>
      <c r="NCA178" s="86"/>
      <c r="NCB178" s="86"/>
      <c r="NCC178" s="86"/>
      <c r="NCD178" s="86"/>
      <c r="NCE178" s="86"/>
      <c r="NCF178" s="86"/>
      <c r="NCG178" s="86"/>
      <c r="NCH178" s="86"/>
      <c r="NCI178" s="86"/>
      <c r="NCJ178" s="86"/>
      <c r="NCK178" s="86"/>
      <c r="NCL178" s="86"/>
      <c r="NCM178" s="86"/>
      <c r="NCN178" s="86"/>
      <c r="NCO178" s="86"/>
      <c r="NCP178" s="86"/>
      <c r="NCQ178" s="86"/>
      <c r="NCR178" s="86"/>
      <c r="NCS178" s="86"/>
      <c r="NCT178" s="86"/>
      <c r="NCU178" s="86"/>
      <c r="NCV178" s="86"/>
      <c r="NCW178" s="86"/>
      <c r="NCX178" s="86"/>
      <c r="NCY178" s="86"/>
      <c r="NCZ178" s="86"/>
      <c r="NDA178" s="86"/>
      <c r="NDB178" s="86"/>
      <c r="NDC178" s="86"/>
      <c r="NDD178" s="86"/>
      <c r="NDE178" s="86"/>
      <c r="NDF178" s="86"/>
      <c r="NDG178" s="86"/>
      <c r="NDH178" s="86"/>
      <c r="NDI178" s="86"/>
      <c r="NDJ178" s="86"/>
      <c r="NDK178" s="86"/>
      <c r="NDL178" s="86"/>
      <c r="NDM178" s="86"/>
      <c r="NDN178" s="86"/>
      <c r="NDO178" s="86"/>
      <c r="NDP178" s="86"/>
      <c r="NDQ178" s="86"/>
      <c r="NDR178" s="86"/>
      <c r="NDS178" s="86"/>
      <c r="NDT178" s="86"/>
      <c r="NDU178" s="86"/>
      <c r="NDV178" s="86"/>
      <c r="NDW178" s="86"/>
      <c r="NDX178" s="86"/>
      <c r="NDY178" s="86"/>
      <c r="NDZ178" s="86"/>
      <c r="NEA178" s="86"/>
      <c r="NEB178" s="86"/>
      <c r="NEC178" s="86"/>
      <c r="NED178" s="86"/>
      <c r="NEE178" s="86"/>
      <c r="NEF178" s="86"/>
      <c r="NEG178" s="86"/>
      <c r="NEH178" s="86"/>
      <c r="NEI178" s="86"/>
      <c r="NEJ178" s="86"/>
      <c r="NEK178" s="86"/>
      <c r="NEL178" s="86"/>
      <c r="NEM178" s="86"/>
      <c r="NEN178" s="86"/>
      <c r="NEO178" s="86"/>
      <c r="NEP178" s="86"/>
      <c r="NEQ178" s="86"/>
      <c r="NER178" s="86"/>
      <c r="NES178" s="86"/>
      <c r="NET178" s="86"/>
      <c r="NEU178" s="86"/>
      <c r="NEV178" s="86"/>
      <c r="NEW178" s="86"/>
      <c r="NEX178" s="86"/>
      <c r="NEY178" s="86"/>
      <c r="NEZ178" s="86"/>
      <c r="NFA178" s="86"/>
      <c r="NFB178" s="86"/>
      <c r="NFC178" s="86"/>
      <c r="NFD178" s="86"/>
      <c r="NFE178" s="86"/>
      <c r="NFF178" s="86"/>
      <c r="NFG178" s="86"/>
      <c r="NFH178" s="86"/>
      <c r="NFI178" s="86"/>
      <c r="NFJ178" s="86"/>
      <c r="NFK178" s="86"/>
      <c r="NFL178" s="86"/>
      <c r="NFM178" s="86"/>
      <c r="NFN178" s="86"/>
      <c r="NFO178" s="86"/>
      <c r="NFP178" s="86"/>
      <c r="NFQ178" s="86"/>
      <c r="NFR178" s="86"/>
      <c r="NFS178" s="86"/>
      <c r="NFT178" s="86"/>
      <c r="NFU178" s="86"/>
      <c r="NFV178" s="86"/>
      <c r="NFW178" s="86"/>
      <c r="NFX178" s="86"/>
      <c r="NFY178" s="86"/>
      <c r="NFZ178" s="86"/>
      <c r="NGA178" s="86"/>
      <c r="NGB178" s="86"/>
      <c r="NGC178" s="86"/>
      <c r="NGD178" s="86"/>
      <c r="NGE178" s="86"/>
      <c r="NGF178" s="86"/>
      <c r="NGG178" s="86"/>
      <c r="NGH178" s="86"/>
      <c r="NGI178" s="86"/>
      <c r="NGJ178" s="86"/>
      <c r="NGK178" s="86"/>
      <c r="NGL178" s="86"/>
      <c r="NGM178" s="86"/>
      <c r="NGN178" s="86"/>
      <c r="NGO178" s="86"/>
      <c r="NGP178" s="86"/>
      <c r="NGQ178" s="86"/>
      <c r="NGR178" s="86"/>
      <c r="NGS178" s="86"/>
      <c r="NGT178" s="86"/>
      <c r="NGU178" s="86"/>
      <c r="NGV178" s="86"/>
      <c r="NGW178" s="86"/>
      <c r="NGX178" s="86"/>
      <c r="NGY178" s="86"/>
      <c r="NGZ178" s="98"/>
      <c r="NHA178" s="98"/>
      <c r="NHB178" s="98"/>
      <c r="NHC178" s="98"/>
      <c r="NHD178" s="98"/>
      <c r="NHE178" s="98"/>
      <c r="NHF178" s="86"/>
      <c r="NHG178" s="86"/>
      <c r="NHH178" s="86"/>
      <c r="NHI178" s="86"/>
      <c r="NHJ178" s="86"/>
      <c r="NHK178" s="86"/>
      <c r="NHL178" s="86"/>
      <c r="NHM178" s="86"/>
      <c r="NHN178" s="86"/>
      <c r="NHO178" s="86"/>
      <c r="NHP178" s="86"/>
      <c r="NHQ178" s="86"/>
      <c r="NHR178" s="86"/>
      <c r="NHS178" s="86"/>
      <c r="NHT178" s="86"/>
      <c r="NHU178" s="86"/>
      <c r="NHV178" s="86"/>
      <c r="NHW178" s="86"/>
      <c r="NHX178" s="86"/>
      <c r="NHY178" s="86"/>
      <c r="NHZ178" s="86"/>
      <c r="NIA178" s="86"/>
      <c r="NIB178" s="86"/>
      <c r="NIC178" s="86"/>
      <c r="NID178" s="86"/>
      <c r="NIE178" s="86"/>
      <c r="NIF178" s="86"/>
      <c r="NIG178" s="86"/>
      <c r="NIH178" s="86"/>
      <c r="NII178" s="86"/>
      <c r="NIJ178" s="86"/>
      <c r="NIK178" s="86"/>
      <c r="NIL178" s="86"/>
      <c r="NIM178" s="86"/>
      <c r="NIN178" s="86"/>
      <c r="NIO178" s="86"/>
      <c r="NIP178" s="86"/>
      <c r="NIQ178" s="86"/>
      <c r="NIR178" s="86"/>
      <c r="NIS178" s="86"/>
      <c r="NIT178" s="86"/>
      <c r="NIU178" s="86"/>
      <c r="NIV178" s="86"/>
      <c r="NIW178" s="86"/>
      <c r="NIX178" s="86"/>
      <c r="NIY178" s="86"/>
      <c r="NIZ178" s="86"/>
      <c r="NJA178" s="86"/>
      <c r="NJB178" s="86"/>
      <c r="NJC178" s="86"/>
      <c r="NJD178" s="86"/>
      <c r="NJE178" s="86"/>
      <c r="NJF178" s="86"/>
      <c r="NJG178" s="86"/>
      <c r="NJH178" s="86"/>
      <c r="NJI178" s="86"/>
      <c r="NJJ178" s="86"/>
      <c r="NJK178" s="86"/>
      <c r="NJL178" s="86"/>
      <c r="NJM178" s="86"/>
      <c r="NJN178" s="86"/>
      <c r="NJO178" s="86"/>
      <c r="NJP178" s="86"/>
      <c r="NJQ178" s="86"/>
      <c r="NJR178" s="86"/>
      <c r="NJS178" s="86"/>
      <c r="NJT178" s="86"/>
      <c r="NJU178" s="86"/>
      <c r="NJV178" s="86"/>
      <c r="NJW178" s="86"/>
      <c r="NJX178" s="86"/>
      <c r="NJY178" s="86"/>
      <c r="NJZ178" s="86"/>
      <c r="NKA178" s="86"/>
      <c r="NKB178" s="86"/>
      <c r="NKC178" s="86"/>
      <c r="NKD178" s="86"/>
      <c r="NKE178" s="86"/>
      <c r="NKF178" s="86"/>
      <c r="NKG178" s="86"/>
      <c r="NKH178" s="86"/>
      <c r="NKI178" s="86"/>
      <c r="NKJ178" s="86"/>
      <c r="NKK178" s="86"/>
      <c r="NKL178" s="86"/>
      <c r="NKM178" s="86"/>
      <c r="NKN178" s="86"/>
      <c r="NKO178" s="86"/>
      <c r="NKP178" s="86"/>
      <c r="NKQ178" s="86"/>
      <c r="NKR178" s="86"/>
      <c r="NKS178" s="86"/>
      <c r="NKT178" s="86"/>
      <c r="NKU178" s="86"/>
      <c r="NKV178" s="86"/>
      <c r="NKW178" s="86"/>
      <c r="NKX178" s="86"/>
      <c r="NKY178" s="86"/>
      <c r="NKZ178" s="86"/>
      <c r="NLA178" s="86"/>
      <c r="NLB178" s="86"/>
      <c r="NLC178" s="86"/>
      <c r="NLD178" s="86"/>
      <c r="NLE178" s="86"/>
      <c r="NLF178" s="86"/>
      <c r="NLG178" s="86"/>
      <c r="NLH178" s="86"/>
      <c r="NLI178" s="86"/>
      <c r="NLJ178" s="86"/>
      <c r="NLK178" s="86"/>
      <c r="NLL178" s="86"/>
      <c r="NLM178" s="86"/>
      <c r="NLN178" s="86"/>
      <c r="NLO178" s="86"/>
      <c r="NLP178" s="86"/>
      <c r="NLQ178" s="86"/>
      <c r="NLR178" s="86"/>
      <c r="NLS178" s="86"/>
      <c r="NLT178" s="86"/>
      <c r="NLU178" s="86"/>
      <c r="NLV178" s="86"/>
      <c r="NLW178" s="86"/>
      <c r="NLX178" s="86"/>
      <c r="NLY178" s="86"/>
      <c r="NLZ178" s="86"/>
      <c r="NMA178" s="86"/>
      <c r="NMB178" s="86"/>
      <c r="NMC178" s="86"/>
      <c r="NMD178" s="86"/>
      <c r="NME178" s="86"/>
      <c r="NMF178" s="86"/>
      <c r="NMG178" s="86"/>
      <c r="NMH178" s="86"/>
      <c r="NMI178" s="86"/>
      <c r="NMJ178" s="86"/>
      <c r="NMK178" s="86"/>
      <c r="NML178" s="86"/>
      <c r="NMM178" s="86"/>
      <c r="NMN178" s="86"/>
      <c r="NMO178" s="86"/>
      <c r="NMP178" s="86"/>
      <c r="NMQ178" s="86"/>
      <c r="NMR178" s="86"/>
      <c r="NMS178" s="86"/>
      <c r="NMT178" s="86"/>
      <c r="NMU178" s="86"/>
      <c r="NMV178" s="86"/>
      <c r="NMW178" s="86"/>
      <c r="NMX178" s="86"/>
      <c r="NMY178" s="86"/>
      <c r="NMZ178" s="86"/>
      <c r="NNA178" s="86"/>
      <c r="NNB178" s="86"/>
      <c r="NNC178" s="86"/>
      <c r="NND178" s="86"/>
      <c r="NNE178" s="86"/>
      <c r="NNF178" s="86"/>
      <c r="NNG178" s="86"/>
      <c r="NNH178" s="86"/>
      <c r="NNI178" s="86"/>
      <c r="NNJ178" s="86"/>
      <c r="NNK178" s="86"/>
      <c r="NNL178" s="86"/>
      <c r="NNM178" s="86"/>
      <c r="NNN178" s="86"/>
      <c r="NNO178" s="86"/>
      <c r="NNP178" s="86"/>
      <c r="NNQ178" s="86"/>
      <c r="NNR178" s="86"/>
      <c r="NNS178" s="86"/>
      <c r="NNT178" s="86"/>
      <c r="NNU178" s="86"/>
      <c r="NNV178" s="86"/>
      <c r="NNW178" s="86"/>
      <c r="NNX178" s="86"/>
      <c r="NNY178" s="86"/>
      <c r="NNZ178" s="86"/>
      <c r="NOA178" s="86"/>
      <c r="NOB178" s="86"/>
      <c r="NOC178" s="86"/>
      <c r="NOD178" s="86"/>
      <c r="NOE178" s="86"/>
      <c r="NOF178" s="86"/>
      <c r="NOG178" s="86"/>
      <c r="NOH178" s="86"/>
      <c r="NOI178" s="86"/>
      <c r="NOJ178" s="86"/>
      <c r="NOK178" s="86"/>
      <c r="NOL178" s="86"/>
      <c r="NOM178" s="86"/>
      <c r="NON178" s="86"/>
      <c r="NOO178" s="86"/>
      <c r="NOP178" s="86"/>
      <c r="NOQ178" s="86"/>
      <c r="NOR178" s="86"/>
      <c r="NOS178" s="86"/>
      <c r="NOT178" s="86"/>
      <c r="NOU178" s="86"/>
      <c r="NOV178" s="86"/>
      <c r="NOW178" s="86"/>
      <c r="NOX178" s="86"/>
      <c r="NOY178" s="86"/>
      <c r="NOZ178" s="86"/>
      <c r="NPA178" s="86"/>
      <c r="NPB178" s="86"/>
      <c r="NPC178" s="86"/>
      <c r="NPD178" s="86"/>
      <c r="NPE178" s="86"/>
      <c r="NPF178" s="86"/>
      <c r="NPG178" s="86"/>
      <c r="NPH178" s="86"/>
      <c r="NPI178" s="86"/>
      <c r="NPJ178" s="86"/>
      <c r="NPK178" s="86"/>
      <c r="NPL178" s="86"/>
      <c r="NPM178" s="86"/>
      <c r="NPN178" s="86"/>
      <c r="NPO178" s="86"/>
      <c r="NPP178" s="86"/>
      <c r="NPQ178" s="86"/>
      <c r="NPR178" s="86"/>
      <c r="NPS178" s="86"/>
      <c r="NPT178" s="86"/>
      <c r="NPU178" s="86"/>
      <c r="NPV178" s="86"/>
      <c r="NPW178" s="86"/>
      <c r="NPX178" s="86"/>
      <c r="NPY178" s="86"/>
      <c r="NPZ178" s="86"/>
      <c r="NQA178" s="86"/>
      <c r="NQB178" s="86"/>
      <c r="NQC178" s="86"/>
      <c r="NQD178" s="86"/>
      <c r="NQE178" s="86"/>
      <c r="NQF178" s="86"/>
      <c r="NQG178" s="86"/>
      <c r="NQH178" s="86"/>
      <c r="NQI178" s="86"/>
      <c r="NQJ178" s="86"/>
      <c r="NQK178" s="86"/>
      <c r="NQL178" s="86"/>
      <c r="NQM178" s="86"/>
      <c r="NQN178" s="86"/>
      <c r="NQO178" s="86"/>
      <c r="NQP178" s="86"/>
      <c r="NQQ178" s="86"/>
      <c r="NQR178" s="86"/>
      <c r="NQS178" s="86"/>
      <c r="NQT178" s="86"/>
      <c r="NQU178" s="86"/>
      <c r="NQV178" s="98"/>
      <c r="NQW178" s="98"/>
      <c r="NQX178" s="98"/>
      <c r="NQY178" s="98"/>
      <c r="NQZ178" s="98"/>
      <c r="NRA178" s="98"/>
      <c r="NRB178" s="86"/>
      <c r="NRC178" s="86"/>
      <c r="NRD178" s="86"/>
      <c r="NRE178" s="86"/>
      <c r="NRF178" s="86"/>
      <c r="NRG178" s="86"/>
      <c r="NRH178" s="86"/>
      <c r="NRI178" s="86"/>
      <c r="NRJ178" s="86"/>
      <c r="NRK178" s="86"/>
      <c r="NRL178" s="86"/>
      <c r="NRM178" s="86"/>
      <c r="NRN178" s="86"/>
      <c r="NRO178" s="86"/>
      <c r="NRP178" s="86"/>
      <c r="NRQ178" s="86"/>
      <c r="NRR178" s="86"/>
      <c r="NRS178" s="86"/>
      <c r="NRT178" s="86"/>
      <c r="NRU178" s="86"/>
      <c r="NRV178" s="86"/>
      <c r="NRW178" s="86"/>
      <c r="NRX178" s="86"/>
      <c r="NRY178" s="86"/>
      <c r="NRZ178" s="86"/>
      <c r="NSA178" s="86"/>
      <c r="NSB178" s="86"/>
      <c r="NSC178" s="86"/>
      <c r="NSD178" s="86"/>
      <c r="NSE178" s="86"/>
      <c r="NSF178" s="86"/>
      <c r="NSG178" s="86"/>
      <c r="NSH178" s="86"/>
      <c r="NSI178" s="86"/>
      <c r="NSJ178" s="86"/>
      <c r="NSK178" s="86"/>
      <c r="NSL178" s="86"/>
      <c r="NSM178" s="86"/>
      <c r="NSN178" s="86"/>
      <c r="NSO178" s="86"/>
      <c r="NSP178" s="86"/>
      <c r="NSQ178" s="86"/>
      <c r="NSR178" s="86"/>
      <c r="NSS178" s="86"/>
      <c r="NST178" s="86"/>
      <c r="NSU178" s="86"/>
      <c r="NSV178" s="86"/>
      <c r="NSW178" s="86"/>
      <c r="NSX178" s="86"/>
      <c r="NSY178" s="86"/>
      <c r="NSZ178" s="86"/>
      <c r="NTA178" s="86"/>
      <c r="NTB178" s="86"/>
      <c r="NTC178" s="86"/>
      <c r="NTD178" s="86"/>
      <c r="NTE178" s="86"/>
      <c r="NTF178" s="86"/>
      <c r="NTG178" s="86"/>
      <c r="NTH178" s="86"/>
      <c r="NTI178" s="86"/>
      <c r="NTJ178" s="86"/>
      <c r="NTK178" s="86"/>
      <c r="NTL178" s="86"/>
      <c r="NTM178" s="86"/>
      <c r="NTN178" s="86"/>
      <c r="NTO178" s="86"/>
      <c r="NTP178" s="86"/>
      <c r="NTQ178" s="86"/>
      <c r="NTR178" s="86"/>
      <c r="NTS178" s="86"/>
      <c r="NTT178" s="86"/>
      <c r="NTU178" s="86"/>
      <c r="NTV178" s="86"/>
      <c r="NTW178" s="86"/>
      <c r="NTX178" s="86"/>
      <c r="NTY178" s="86"/>
      <c r="NTZ178" s="86"/>
      <c r="NUA178" s="86"/>
      <c r="NUB178" s="86"/>
      <c r="NUC178" s="86"/>
      <c r="NUD178" s="86"/>
      <c r="NUE178" s="86"/>
      <c r="NUF178" s="86"/>
      <c r="NUG178" s="86"/>
      <c r="NUH178" s="86"/>
      <c r="NUI178" s="86"/>
      <c r="NUJ178" s="86"/>
      <c r="NUK178" s="86"/>
      <c r="NUL178" s="86"/>
      <c r="NUM178" s="86"/>
      <c r="NUN178" s="86"/>
      <c r="NUO178" s="86"/>
      <c r="NUP178" s="86"/>
      <c r="NUQ178" s="86"/>
      <c r="NUR178" s="86"/>
      <c r="NUS178" s="86"/>
      <c r="NUT178" s="86"/>
      <c r="NUU178" s="86"/>
      <c r="NUV178" s="86"/>
      <c r="NUW178" s="86"/>
      <c r="NUX178" s="86"/>
      <c r="NUY178" s="86"/>
      <c r="NUZ178" s="86"/>
      <c r="NVA178" s="86"/>
      <c r="NVB178" s="86"/>
      <c r="NVC178" s="86"/>
      <c r="NVD178" s="86"/>
      <c r="NVE178" s="86"/>
      <c r="NVF178" s="86"/>
      <c r="NVG178" s="86"/>
      <c r="NVH178" s="86"/>
      <c r="NVI178" s="86"/>
      <c r="NVJ178" s="86"/>
      <c r="NVK178" s="86"/>
      <c r="NVL178" s="86"/>
      <c r="NVM178" s="86"/>
      <c r="NVN178" s="86"/>
      <c r="NVO178" s="86"/>
      <c r="NVP178" s="86"/>
      <c r="NVQ178" s="86"/>
      <c r="NVR178" s="86"/>
      <c r="NVS178" s="86"/>
      <c r="NVT178" s="86"/>
      <c r="NVU178" s="86"/>
      <c r="NVV178" s="86"/>
      <c r="NVW178" s="86"/>
      <c r="NVX178" s="86"/>
      <c r="NVY178" s="86"/>
      <c r="NVZ178" s="86"/>
      <c r="NWA178" s="86"/>
      <c r="NWB178" s="86"/>
      <c r="NWC178" s="86"/>
      <c r="NWD178" s="86"/>
      <c r="NWE178" s="86"/>
      <c r="NWF178" s="86"/>
      <c r="NWG178" s="86"/>
      <c r="NWH178" s="86"/>
      <c r="NWI178" s="86"/>
      <c r="NWJ178" s="86"/>
      <c r="NWK178" s="86"/>
      <c r="NWL178" s="86"/>
      <c r="NWM178" s="86"/>
      <c r="NWN178" s="86"/>
      <c r="NWO178" s="86"/>
      <c r="NWP178" s="86"/>
      <c r="NWQ178" s="86"/>
      <c r="NWR178" s="86"/>
      <c r="NWS178" s="86"/>
      <c r="NWT178" s="86"/>
      <c r="NWU178" s="86"/>
      <c r="NWV178" s="86"/>
      <c r="NWW178" s="86"/>
      <c r="NWX178" s="86"/>
      <c r="NWY178" s="86"/>
      <c r="NWZ178" s="86"/>
      <c r="NXA178" s="86"/>
      <c r="NXB178" s="86"/>
      <c r="NXC178" s="86"/>
      <c r="NXD178" s="86"/>
      <c r="NXE178" s="86"/>
      <c r="NXF178" s="86"/>
      <c r="NXG178" s="86"/>
      <c r="NXH178" s="86"/>
      <c r="NXI178" s="86"/>
      <c r="NXJ178" s="86"/>
      <c r="NXK178" s="86"/>
      <c r="NXL178" s="86"/>
      <c r="NXM178" s="86"/>
      <c r="NXN178" s="86"/>
      <c r="NXO178" s="86"/>
      <c r="NXP178" s="86"/>
      <c r="NXQ178" s="86"/>
      <c r="NXR178" s="86"/>
      <c r="NXS178" s="86"/>
      <c r="NXT178" s="86"/>
      <c r="NXU178" s="86"/>
      <c r="NXV178" s="86"/>
      <c r="NXW178" s="86"/>
      <c r="NXX178" s="86"/>
      <c r="NXY178" s="86"/>
      <c r="NXZ178" s="86"/>
      <c r="NYA178" s="86"/>
      <c r="NYB178" s="86"/>
      <c r="NYC178" s="86"/>
      <c r="NYD178" s="86"/>
      <c r="NYE178" s="86"/>
      <c r="NYF178" s="86"/>
      <c r="NYG178" s="86"/>
      <c r="NYH178" s="86"/>
      <c r="NYI178" s="86"/>
      <c r="NYJ178" s="86"/>
      <c r="NYK178" s="86"/>
      <c r="NYL178" s="86"/>
      <c r="NYM178" s="86"/>
      <c r="NYN178" s="86"/>
      <c r="NYO178" s="86"/>
      <c r="NYP178" s="86"/>
      <c r="NYQ178" s="86"/>
      <c r="NYR178" s="86"/>
      <c r="NYS178" s="86"/>
      <c r="NYT178" s="86"/>
      <c r="NYU178" s="86"/>
      <c r="NYV178" s="86"/>
      <c r="NYW178" s="86"/>
      <c r="NYX178" s="86"/>
      <c r="NYY178" s="86"/>
      <c r="NYZ178" s="86"/>
      <c r="NZA178" s="86"/>
      <c r="NZB178" s="86"/>
      <c r="NZC178" s="86"/>
      <c r="NZD178" s="86"/>
      <c r="NZE178" s="86"/>
      <c r="NZF178" s="86"/>
      <c r="NZG178" s="86"/>
      <c r="NZH178" s="86"/>
      <c r="NZI178" s="86"/>
      <c r="NZJ178" s="86"/>
      <c r="NZK178" s="86"/>
      <c r="NZL178" s="86"/>
      <c r="NZM178" s="86"/>
      <c r="NZN178" s="86"/>
      <c r="NZO178" s="86"/>
      <c r="NZP178" s="86"/>
      <c r="NZQ178" s="86"/>
      <c r="NZR178" s="86"/>
      <c r="NZS178" s="86"/>
      <c r="NZT178" s="86"/>
      <c r="NZU178" s="86"/>
      <c r="NZV178" s="86"/>
      <c r="NZW178" s="86"/>
      <c r="NZX178" s="86"/>
      <c r="NZY178" s="86"/>
      <c r="NZZ178" s="86"/>
      <c r="OAA178" s="86"/>
      <c r="OAB178" s="86"/>
      <c r="OAC178" s="86"/>
      <c r="OAD178" s="86"/>
      <c r="OAE178" s="86"/>
      <c r="OAF178" s="86"/>
      <c r="OAG178" s="86"/>
      <c r="OAH178" s="86"/>
      <c r="OAI178" s="86"/>
      <c r="OAJ178" s="86"/>
      <c r="OAK178" s="86"/>
      <c r="OAL178" s="86"/>
      <c r="OAM178" s="86"/>
      <c r="OAN178" s="86"/>
      <c r="OAO178" s="86"/>
      <c r="OAP178" s="86"/>
      <c r="OAQ178" s="86"/>
      <c r="OAR178" s="98"/>
      <c r="OAS178" s="98"/>
      <c r="OAT178" s="98"/>
      <c r="OAU178" s="98"/>
      <c r="OAV178" s="98"/>
      <c r="OAW178" s="98"/>
      <c r="OAX178" s="86"/>
      <c r="OAY178" s="86"/>
      <c r="OAZ178" s="86"/>
      <c r="OBA178" s="86"/>
      <c r="OBB178" s="86"/>
      <c r="OBC178" s="86"/>
      <c r="OBD178" s="86"/>
      <c r="OBE178" s="86"/>
      <c r="OBF178" s="86"/>
      <c r="OBG178" s="86"/>
      <c r="OBH178" s="86"/>
      <c r="OBI178" s="86"/>
      <c r="OBJ178" s="86"/>
      <c r="OBK178" s="86"/>
      <c r="OBL178" s="86"/>
      <c r="OBM178" s="86"/>
      <c r="OBN178" s="86"/>
      <c r="OBO178" s="86"/>
      <c r="OBP178" s="86"/>
      <c r="OBQ178" s="86"/>
      <c r="OBR178" s="86"/>
      <c r="OBS178" s="86"/>
      <c r="OBT178" s="86"/>
      <c r="OBU178" s="86"/>
      <c r="OBV178" s="86"/>
      <c r="OBW178" s="86"/>
      <c r="OBX178" s="86"/>
      <c r="OBY178" s="86"/>
      <c r="OBZ178" s="86"/>
      <c r="OCA178" s="86"/>
      <c r="OCB178" s="86"/>
      <c r="OCC178" s="86"/>
      <c r="OCD178" s="86"/>
      <c r="OCE178" s="86"/>
      <c r="OCF178" s="86"/>
      <c r="OCG178" s="86"/>
      <c r="OCH178" s="86"/>
      <c r="OCI178" s="86"/>
      <c r="OCJ178" s="86"/>
      <c r="OCK178" s="86"/>
      <c r="OCL178" s="86"/>
      <c r="OCM178" s="86"/>
      <c r="OCN178" s="86"/>
      <c r="OCO178" s="86"/>
      <c r="OCP178" s="86"/>
      <c r="OCQ178" s="86"/>
      <c r="OCR178" s="86"/>
      <c r="OCS178" s="86"/>
      <c r="OCT178" s="86"/>
      <c r="OCU178" s="86"/>
      <c r="OCV178" s="86"/>
      <c r="OCW178" s="86"/>
      <c r="OCX178" s="86"/>
      <c r="OCY178" s="86"/>
      <c r="OCZ178" s="86"/>
      <c r="ODA178" s="86"/>
      <c r="ODB178" s="86"/>
      <c r="ODC178" s="86"/>
      <c r="ODD178" s="86"/>
      <c r="ODE178" s="86"/>
      <c r="ODF178" s="86"/>
      <c r="ODG178" s="86"/>
      <c r="ODH178" s="86"/>
      <c r="ODI178" s="86"/>
      <c r="ODJ178" s="86"/>
      <c r="ODK178" s="86"/>
      <c r="ODL178" s="86"/>
      <c r="ODM178" s="86"/>
      <c r="ODN178" s="86"/>
      <c r="ODO178" s="86"/>
      <c r="ODP178" s="86"/>
      <c r="ODQ178" s="86"/>
      <c r="ODR178" s="86"/>
      <c r="ODS178" s="86"/>
      <c r="ODT178" s="86"/>
      <c r="ODU178" s="86"/>
      <c r="ODV178" s="86"/>
      <c r="ODW178" s="86"/>
      <c r="ODX178" s="86"/>
      <c r="ODY178" s="86"/>
      <c r="ODZ178" s="86"/>
      <c r="OEA178" s="86"/>
      <c r="OEB178" s="86"/>
      <c r="OEC178" s="86"/>
      <c r="OED178" s="86"/>
      <c r="OEE178" s="86"/>
      <c r="OEF178" s="86"/>
      <c r="OEG178" s="86"/>
      <c r="OEH178" s="86"/>
      <c r="OEI178" s="86"/>
      <c r="OEJ178" s="86"/>
      <c r="OEK178" s="86"/>
      <c r="OEL178" s="86"/>
      <c r="OEM178" s="86"/>
      <c r="OEN178" s="86"/>
      <c r="OEO178" s="86"/>
      <c r="OEP178" s="86"/>
      <c r="OEQ178" s="86"/>
      <c r="OER178" s="86"/>
      <c r="OES178" s="86"/>
      <c r="OET178" s="86"/>
      <c r="OEU178" s="86"/>
      <c r="OEV178" s="86"/>
      <c r="OEW178" s="86"/>
      <c r="OEX178" s="86"/>
      <c r="OEY178" s="86"/>
      <c r="OEZ178" s="86"/>
      <c r="OFA178" s="86"/>
      <c r="OFB178" s="86"/>
      <c r="OFC178" s="86"/>
      <c r="OFD178" s="86"/>
      <c r="OFE178" s="86"/>
      <c r="OFF178" s="86"/>
      <c r="OFG178" s="86"/>
      <c r="OFH178" s="86"/>
      <c r="OFI178" s="86"/>
      <c r="OFJ178" s="86"/>
      <c r="OFK178" s="86"/>
      <c r="OFL178" s="86"/>
      <c r="OFM178" s="86"/>
      <c r="OFN178" s="86"/>
      <c r="OFO178" s="86"/>
      <c r="OFP178" s="86"/>
      <c r="OFQ178" s="86"/>
      <c r="OFR178" s="86"/>
      <c r="OFS178" s="86"/>
      <c r="OFT178" s="86"/>
      <c r="OFU178" s="86"/>
      <c r="OFV178" s="86"/>
      <c r="OFW178" s="86"/>
      <c r="OFX178" s="86"/>
      <c r="OFY178" s="86"/>
      <c r="OFZ178" s="86"/>
      <c r="OGA178" s="86"/>
      <c r="OGB178" s="86"/>
      <c r="OGC178" s="86"/>
      <c r="OGD178" s="86"/>
      <c r="OGE178" s="86"/>
      <c r="OGF178" s="86"/>
      <c r="OGG178" s="86"/>
      <c r="OGH178" s="86"/>
      <c r="OGI178" s="86"/>
      <c r="OGJ178" s="86"/>
      <c r="OGK178" s="86"/>
      <c r="OGL178" s="86"/>
      <c r="OGM178" s="86"/>
      <c r="OGN178" s="86"/>
      <c r="OGO178" s="86"/>
      <c r="OGP178" s="86"/>
      <c r="OGQ178" s="86"/>
      <c r="OGR178" s="86"/>
      <c r="OGS178" s="86"/>
      <c r="OGT178" s="86"/>
      <c r="OGU178" s="86"/>
      <c r="OGV178" s="86"/>
      <c r="OGW178" s="86"/>
      <c r="OGX178" s="86"/>
      <c r="OGY178" s="86"/>
      <c r="OGZ178" s="86"/>
      <c r="OHA178" s="86"/>
      <c r="OHB178" s="86"/>
      <c r="OHC178" s="86"/>
      <c r="OHD178" s="86"/>
      <c r="OHE178" s="86"/>
      <c r="OHF178" s="86"/>
      <c r="OHG178" s="86"/>
      <c r="OHH178" s="86"/>
      <c r="OHI178" s="86"/>
      <c r="OHJ178" s="86"/>
      <c r="OHK178" s="86"/>
      <c r="OHL178" s="86"/>
      <c r="OHM178" s="86"/>
      <c r="OHN178" s="86"/>
      <c r="OHO178" s="86"/>
      <c r="OHP178" s="86"/>
      <c r="OHQ178" s="86"/>
      <c r="OHR178" s="86"/>
      <c r="OHS178" s="86"/>
      <c r="OHT178" s="86"/>
      <c r="OHU178" s="86"/>
      <c r="OHV178" s="86"/>
      <c r="OHW178" s="86"/>
      <c r="OHX178" s="86"/>
      <c r="OHY178" s="86"/>
      <c r="OHZ178" s="86"/>
      <c r="OIA178" s="86"/>
      <c r="OIB178" s="86"/>
      <c r="OIC178" s="86"/>
      <c r="OID178" s="86"/>
      <c r="OIE178" s="86"/>
      <c r="OIF178" s="86"/>
      <c r="OIG178" s="86"/>
      <c r="OIH178" s="86"/>
      <c r="OII178" s="86"/>
      <c r="OIJ178" s="86"/>
      <c r="OIK178" s="86"/>
      <c r="OIL178" s="86"/>
      <c r="OIM178" s="86"/>
      <c r="OIN178" s="86"/>
      <c r="OIO178" s="86"/>
      <c r="OIP178" s="86"/>
      <c r="OIQ178" s="86"/>
      <c r="OIR178" s="86"/>
      <c r="OIS178" s="86"/>
      <c r="OIT178" s="86"/>
      <c r="OIU178" s="86"/>
      <c r="OIV178" s="86"/>
      <c r="OIW178" s="86"/>
      <c r="OIX178" s="86"/>
      <c r="OIY178" s="86"/>
      <c r="OIZ178" s="86"/>
      <c r="OJA178" s="86"/>
      <c r="OJB178" s="86"/>
      <c r="OJC178" s="86"/>
      <c r="OJD178" s="86"/>
      <c r="OJE178" s="86"/>
      <c r="OJF178" s="86"/>
      <c r="OJG178" s="86"/>
      <c r="OJH178" s="86"/>
      <c r="OJI178" s="86"/>
      <c r="OJJ178" s="86"/>
      <c r="OJK178" s="86"/>
      <c r="OJL178" s="86"/>
      <c r="OJM178" s="86"/>
      <c r="OJN178" s="86"/>
      <c r="OJO178" s="86"/>
      <c r="OJP178" s="86"/>
      <c r="OJQ178" s="86"/>
      <c r="OJR178" s="86"/>
      <c r="OJS178" s="86"/>
      <c r="OJT178" s="86"/>
      <c r="OJU178" s="86"/>
      <c r="OJV178" s="86"/>
      <c r="OJW178" s="86"/>
      <c r="OJX178" s="86"/>
      <c r="OJY178" s="86"/>
      <c r="OJZ178" s="86"/>
      <c r="OKA178" s="86"/>
      <c r="OKB178" s="86"/>
      <c r="OKC178" s="86"/>
      <c r="OKD178" s="86"/>
      <c r="OKE178" s="86"/>
      <c r="OKF178" s="86"/>
      <c r="OKG178" s="86"/>
      <c r="OKH178" s="86"/>
      <c r="OKI178" s="86"/>
      <c r="OKJ178" s="86"/>
      <c r="OKK178" s="86"/>
      <c r="OKL178" s="86"/>
      <c r="OKM178" s="86"/>
      <c r="OKN178" s="98"/>
      <c r="OKO178" s="98"/>
      <c r="OKP178" s="98"/>
      <c r="OKQ178" s="98"/>
      <c r="OKR178" s="98"/>
      <c r="OKS178" s="98"/>
      <c r="OKT178" s="86"/>
      <c r="OKU178" s="86"/>
      <c r="OKV178" s="86"/>
      <c r="OKW178" s="86"/>
      <c r="OKX178" s="86"/>
      <c r="OKY178" s="86"/>
      <c r="OKZ178" s="86"/>
      <c r="OLA178" s="86"/>
      <c r="OLB178" s="86"/>
      <c r="OLC178" s="86"/>
      <c r="OLD178" s="86"/>
      <c r="OLE178" s="86"/>
      <c r="OLF178" s="86"/>
      <c r="OLG178" s="86"/>
      <c r="OLH178" s="86"/>
      <c r="OLI178" s="86"/>
      <c r="OLJ178" s="86"/>
      <c r="OLK178" s="86"/>
      <c r="OLL178" s="86"/>
      <c r="OLM178" s="86"/>
      <c r="OLN178" s="86"/>
      <c r="OLO178" s="86"/>
      <c r="OLP178" s="86"/>
      <c r="OLQ178" s="86"/>
      <c r="OLR178" s="86"/>
      <c r="OLS178" s="86"/>
      <c r="OLT178" s="86"/>
      <c r="OLU178" s="86"/>
      <c r="OLV178" s="86"/>
      <c r="OLW178" s="86"/>
      <c r="OLX178" s="86"/>
      <c r="OLY178" s="86"/>
      <c r="OLZ178" s="86"/>
      <c r="OMA178" s="86"/>
      <c r="OMB178" s="86"/>
      <c r="OMC178" s="86"/>
      <c r="OMD178" s="86"/>
      <c r="OME178" s="86"/>
      <c r="OMF178" s="86"/>
      <c r="OMG178" s="86"/>
      <c r="OMH178" s="86"/>
      <c r="OMI178" s="86"/>
      <c r="OMJ178" s="86"/>
      <c r="OMK178" s="86"/>
      <c r="OML178" s="86"/>
      <c r="OMM178" s="86"/>
      <c r="OMN178" s="86"/>
      <c r="OMO178" s="86"/>
      <c r="OMP178" s="86"/>
      <c r="OMQ178" s="86"/>
      <c r="OMR178" s="86"/>
      <c r="OMS178" s="86"/>
      <c r="OMT178" s="86"/>
      <c r="OMU178" s="86"/>
      <c r="OMV178" s="86"/>
      <c r="OMW178" s="86"/>
      <c r="OMX178" s="86"/>
      <c r="OMY178" s="86"/>
      <c r="OMZ178" s="86"/>
      <c r="ONA178" s="86"/>
      <c r="ONB178" s="86"/>
      <c r="ONC178" s="86"/>
      <c r="OND178" s="86"/>
      <c r="ONE178" s="86"/>
      <c r="ONF178" s="86"/>
      <c r="ONG178" s="86"/>
      <c r="ONH178" s="86"/>
      <c r="ONI178" s="86"/>
      <c r="ONJ178" s="86"/>
      <c r="ONK178" s="86"/>
      <c r="ONL178" s="86"/>
      <c r="ONM178" s="86"/>
      <c r="ONN178" s="86"/>
      <c r="ONO178" s="86"/>
      <c r="ONP178" s="86"/>
      <c r="ONQ178" s="86"/>
      <c r="ONR178" s="86"/>
      <c r="ONS178" s="86"/>
      <c r="ONT178" s="86"/>
      <c r="ONU178" s="86"/>
      <c r="ONV178" s="86"/>
      <c r="ONW178" s="86"/>
      <c r="ONX178" s="86"/>
      <c r="ONY178" s="86"/>
      <c r="ONZ178" s="86"/>
      <c r="OOA178" s="86"/>
      <c r="OOB178" s="86"/>
      <c r="OOC178" s="86"/>
      <c r="OOD178" s="86"/>
      <c r="OOE178" s="86"/>
      <c r="OOF178" s="86"/>
      <c r="OOG178" s="86"/>
      <c r="OOH178" s="86"/>
      <c r="OOI178" s="86"/>
      <c r="OOJ178" s="86"/>
      <c r="OOK178" s="86"/>
      <c r="OOL178" s="86"/>
      <c r="OOM178" s="86"/>
      <c r="OON178" s="86"/>
      <c r="OOO178" s="86"/>
      <c r="OOP178" s="86"/>
      <c r="OOQ178" s="86"/>
      <c r="OOR178" s="86"/>
      <c r="OOS178" s="86"/>
      <c r="OOT178" s="86"/>
      <c r="OOU178" s="86"/>
      <c r="OOV178" s="86"/>
      <c r="OOW178" s="86"/>
      <c r="OOX178" s="86"/>
      <c r="OOY178" s="86"/>
      <c r="OOZ178" s="86"/>
      <c r="OPA178" s="86"/>
      <c r="OPB178" s="86"/>
      <c r="OPC178" s="86"/>
      <c r="OPD178" s="86"/>
      <c r="OPE178" s="86"/>
      <c r="OPF178" s="86"/>
      <c r="OPG178" s="86"/>
      <c r="OPH178" s="86"/>
      <c r="OPI178" s="86"/>
      <c r="OPJ178" s="86"/>
      <c r="OPK178" s="86"/>
      <c r="OPL178" s="86"/>
      <c r="OPM178" s="86"/>
      <c r="OPN178" s="86"/>
      <c r="OPO178" s="86"/>
      <c r="OPP178" s="86"/>
      <c r="OPQ178" s="86"/>
      <c r="OPR178" s="86"/>
      <c r="OPS178" s="86"/>
      <c r="OPT178" s="86"/>
      <c r="OPU178" s="86"/>
      <c r="OPV178" s="86"/>
      <c r="OPW178" s="86"/>
      <c r="OPX178" s="86"/>
      <c r="OPY178" s="86"/>
      <c r="OPZ178" s="86"/>
      <c r="OQA178" s="86"/>
      <c r="OQB178" s="86"/>
      <c r="OQC178" s="86"/>
      <c r="OQD178" s="86"/>
      <c r="OQE178" s="86"/>
      <c r="OQF178" s="86"/>
      <c r="OQG178" s="86"/>
      <c r="OQH178" s="86"/>
      <c r="OQI178" s="86"/>
      <c r="OQJ178" s="86"/>
      <c r="OQK178" s="86"/>
      <c r="OQL178" s="86"/>
      <c r="OQM178" s="86"/>
      <c r="OQN178" s="86"/>
      <c r="OQO178" s="86"/>
      <c r="OQP178" s="86"/>
      <c r="OQQ178" s="86"/>
      <c r="OQR178" s="86"/>
      <c r="OQS178" s="86"/>
      <c r="OQT178" s="86"/>
      <c r="OQU178" s="86"/>
      <c r="OQV178" s="86"/>
      <c r="OQW178" s="86"/>
      <c r="OQX178" s="86"/>
      <c r="OQY178" s="86"/>
      <c r="OQZ178" s="86"/>
      <c r="ORA178" s="86"/>
      <c r="ORB178" s="86"/>
      <c r="ORC178" s="86"/>
      <c r="ORD178" s="86"/>
      <c r="ORE178" s="86"/>
      <c r="ORF178" s="86"/>
      <c r="ORG178" s="86"/>
      <c r="ORH178" s="86"/>
      <c r="ORI178" s="86"/>
      <c r="ORJ178" s="86"/>
      <c r="ORK178" s="86"/>
      <c r="ORL178" s="86"/>
      <c r="ORM178" s="86"/>
      <c r="ORN178" s="86"/>
      <c r="ORO178" s="86"/>
      <c r="ORP178" s="86"/>
      <c r="ORQ178" s="86"/>
      <c r="ORR178" s="86"/>
      <c r="ORS178" s="86"/>
      <c r="ORT178" s="86"/>
      <c r="ORU178" s="86"/>
      <c r="ORV178" s="86"/>
      <c r="ORW178" s="86"/>
      <c r="ORX178" s="86"/>
      <c r="ORY178" s="86"/>
      <c r="ORZ178" s="86"/>
      <c r="OSA178" s="86"/>
      <c r="OSB178" s="86"/>
      <c r="OSC178" s="86"/>
      <c r="OSD178" s="86"/>
      <c r="OSE178" s="86"/>
      <c r="OSF178" s="86"/>
      <c r="OSG178" s="86"/>
      <c r="OSH178" s="86"/>
      <c r="OSI178" s="86"/>
      <c r="OSJ178" s="86"/>
      <c r="OSK178" s="86"/>
      <c r="OSL178" s="86"/>
      <c r="OSM178" s="86"/>
      <c r="OSN178" s="86"/>
      <c r="OSO178" s="86"/>
      <c r="OSP178" s="86"/>
      <c r="OSQ178" s="86"/>
      <c r="OSR178" s="86"/>
      <c r="OSS178" s="86"/>
      <c r="OST178" s="86"/>
      <c r="OSU178" s="86"/>
      <c r="OSV178" s="86"/>
      <c r="OSW178" s="86"/>
      <c r="OSX178" s="86"/>
      <c r="OSY178" s="86"/>
      <c r="OSZ178" s="86"/>
      <c r="OTA178" s="86"/>
      <c r="OTB178" s="86"/>
      <c r="OTC178" s="86"/>
      <c r="OTD178" s="86"/>
      <c r="OTE178" s="86"/>
      <c r="OTF178" s="86"/>
      <c r="OTG178" s="86"/>
      <c r="OTH178" s="86"/>
      <c r="OTI178" s="86"/>
      <c r="OTJ178" s="86"/>
      <c r="OTK178" s="86"/>
      <c r="OTL178" s="86"/>
      <c r="OTM178" s="86"/>
      <c r="OTN178" s="86"/>
      <c r="OTO178" s="86"/>
      <c r="OTP178" s="86"/>
      <c r="OTQ178" s="86"/>
      <c r="OTR178" s="86"/>
      <c r="OTS178" s="86"/>
      <c r="OTT178" s="86"/>
      <c r="OTU178" s="86"/>
      <c r="OTV178" s="86"/>
      <c r="OTW178" s="86"/>
      <c r="OTX178" s="86"/>
      <c r="OTY178" s="86"/>
      <c r="OTZ178" s="86"/>
      <c r="OUA178" s="86"/>
      <c r="OUB178" s="86"/>
      <c r="OUC178" s="86"/>
      <c r="OUD178" s="86"/>
      <c r="OUE178" s="86"/>
      <c r="OUF178" s="86"/>
      <c r="OUG178" s="86"/>
      <c r="OUH178" s="86"/>
      <c r="OUI178" s="86"/>
      <c r="OUJ178" s="98"/>
      <c r="OUK178" s="98"/>
      <c r="OUL178" s="98"/>
      <c r="OUM178" s="98"/>
      <c r="OUN178" s="98"/>
      <c r="OUO178" s="98"/>
      <c r="OUP178" s="86"/>
      <c r="OUQ178" s="86"/>
      <c r="OUR178" s="86"/>
      <c r="OUS178" s="86"/>
      <c r="OUT178" s="86"/>
      <c r="OUU178" s="86"/>
      <c r="OUV178" s="86"/>
      <c r="OUW178" s="86"/>
      <c r="OUX178" s="86"/>
      <c r="OUY178" s="86"/>
      <c r="OUZ178" s="86"/>
      <c r="OVA178" s="86"/>
      <c r="OVB178" s="86"/>
      <c r="OVC178" s="86"/>
      <c r="OVD178" s="86"/>
      <c r="OVE178" s="86"/>
      <c r="OVF178" s="86"/>
      <c r="OVG178" s="86"/>
      <c r="OVH178" s="86"/>
      <c r="OVI178" s="86"/>
      <c r="OVJ178" s="86"/>
      <c r="OVK178" s="86"/>
      <c r="OVL178" s="86"/>
      <c r="OVM178" s="86"/>
      <c r="OVN178" s="86"/>
      <c r="OVO178" s="86"/>
      <c r="OVP178" s="86"/>
      <c r="OVQ178" s="86"/>
      <c r="OVR178" s="86"/>
      <c r="OVS178" s="86"/>
      <c r="OVT178" s="86"/>
      <c r="OVU178" s="86"/>
      <c r="OVV178" s="86"/>
      <c r="OVW178" s="86"/>
      <c r="OVX178" s="86"/>
      <c r="OVY178" s="86"/>
      <c r="OVZ178" s="86"/>
      <c r="OWA178" s="86"/>
      <c r="OWB178" s="86"/>
      <c r="OWC178" s="86"/>
      <c r="OWD178" s="86"/>
      <c r="OWE178" s="86"/>
      <c r="OWF178" s="86"/>
      <c r="OWG178" s="86"/>
      <c r="OWH178" s="86"/>
      <c r="OWI178" s="86"/>
      <c r="OWJ178" s="86"/>
      <c r="OWK178" s="86"/>
      <c r="OWL178" s="86"/>
      <c r="OWM178" s="86"/>
      <c r="OWN178" s="86"/>
      <c r="OWO178" s="86"/>
      <c r="OWP178" s="86"/>
      <c r="OWQ178" s="86"/>
      <c r="OWR178" s="86"/>
      <c r="OWS178" s="86"/>
      <c r="OWT178" s="86"/>
      <c r="OWU178" s="86"/>
      <c r="OWV178" s="86"/>
      <c r="OWW178" s="86"/>
      <c r="OWX178" s="86"/>
      <c r="OWY178" s="86"/>
      <c r="OWZ178" s="86"/>
      <c r="OXA178" s="86"/>
      <c r="OXB178" s="86"/>
      <c r="OXC178" s="86"/>
      <c r="OXD178" s="86"/>
      <c r="OXE178" s="86"/>
      <c r="OXF178" s="86"/>
      <c r="OXG178" s="86"/>
      <c r="OXH178" s="86"/>
      <c r="OXI178" s="86"/>
      <c r="OXJ178" s="86"/>
      <c r="OXK178" s="86"/>
      <c r="OXL178" s="86"/>
      <c r="OXM178" s="86"/>
      <c r="OXN178" s="86"/>
      <c r="OXO178" s="86"/>
      <c r="OXP178" s="86"/>
      <c r="OXQ178" s="86"/>
      <c r="OXR178" s="86"/>
      <c r="OXS178" s="86"/>
      <c r="OXT178" s="86"/>
      <c r="OXU178" s="86"/>
      <c r="OXV178" s="86"/>
      <c r="OXW178" s="86"/>
      <c r="OXX178" s="86"/>
      <c r="OXY178" s="86"/>
      <c r="OXZ178" s="86"/>
      <c r="OYA178" s="86"/>
      <c r="OYB178" s="86"/>
      <c r="OYC178" s="86"/>
      <c r="OYD178" s="86"/>
      <c r="OYE178" s="86"/>
      <c r="OYF178" s="86"/>
      <c r="OYG178" s="86"/>
      <c r="OYH178" s="86"/>
      <c r="OYI178" s="86"/>
      <c r="OYJ178" s="86"/>
      <c r="OYK178" s="86"/>
      <c r="OYL178" s="86"/>
      <c r="OYM178" s="86"/>
      <c r="OYN178" s="86"/>
      <c r="OYO178" s="86"/>
      <c r="OYP178" s="86"/>
      <c r="OYQ178" s="86"/>
      <c r="OYR178" s="86"/>
      <c r="OYS178" s="86"/>
      <c r="OYT178" s="86"/>
      <c r="OYU178" s="86"/>
      <c r="OYV178" s="86"/>
      <c r="OYW178" s="86"/>
      <c r="OYX178" s="86"/>
      <c r="OYY178" s="86"/>
      <c r="OYZ178" s="86"/>
      <c r="OZA178" s="86"/>
      <c r="OZB178" s="86"/>
      <c r="OZC178" s="86"/>
      <c r="OZD178" s="86"/>
      <c r="OZE178" s="86"/>
      <c r="OZF178" s="86"/>
      <c r="OZG178" s="86"/>
      <c r="OZH178" s="86"/>
      <c r="OZI178" s="86"/>
      <c r="OZJ178" s="86"/>
      <c r="OZK178" s="86"/>
      <c r="OZL178" s="86"/>
      <c r="OZM178" s="86"/>
      <c r="OZN178" s="86"/>
      <c r="OZO178" s="86"/>
      <c r="OZP178" s="86"/>
      <c r="OZQ178" s="86"/>
      <c r="OZR178" s="86"/>
      <c r="OZS178" s="86"/>
      <c r="OZT178" s="86"/>
      <c r="OZU178" s="86"/>
      <c r="OZV178" s="86"/>
      <c r="OZW178" s="86"/>
      <c r="OZX178" s="86"/>
      <c r="OZY178" s="86"/>
      <c r="OZZ178" s="86"/>
      <c r="PAA178" s="86"/>
      <c r="PAB178" s="86"/>
      <c r="PAC178" s="86"/>
      <c r="PAD178" s="86"/>
      <c r="PAE178" s="86"/>
      <c r="PAF178" s="86"/>
      <c r="PAG178" s="86"/>
      <c r="PAH178" s="86"/>
      <c r="PAI178" s="86"/>
      <c r="PAJ178" s="86"/>
      <c r="PAK178" s="86"/>
      <c r="PAL178" s="86"/>
      <c r="PAM178" s="86"/>
      <c r="PAN178" s="86"/>
      <c r="PAO178" s="86"/>
      <c r="PAP178" s="86"/>
      <c r="PAQ178" s="86"/>
      <c r="PAR178" s="86"/>
      <c r="PAS178" s="86"/>
      <c r="PAT178" s="86"/>
      <c r="PAU178" s="86"/>
      <c r="PAV178" s="86"/>
      <c r="PAW178" s="86"/>
      <c r="PAX178" s="86"/>
      <c r="PAY178" s="86"/>
      <c r="PAZ178" s="86"/>
      <c r="PBA178" s="86"/>
      <c r="PBB178" s="86"/>
      <c r="PBC178" s="86"/>
      <c r="PBD178" s="86"/>
      <c r="PBE178" s="86"/>
      <c r="PBF178" s="86"/>
      <c r="PBG178" s="86"/>
      <c r="PBH178" s="86"/>
      <c r="PBI178" s="86"/>
      <c r="PBJ178" s="86"/>
      <c r="PBK178" s="86"/>
      <c r="PBL178" s="86"/>
      <c r="PBM178" s="86"/>
      <c r="PBN178" s="86"/>
      <c r="PBO178" s="86"/>
      <c r="PBP178" s="86"/>
      <c r="PBQ178" s="86"/>
      <c r="PBR178" s="86"/>
      <c r="PBS178" s="86"/>
      <c r="PBT178" s="86"/>
      <c r="PBU178" s="86"/>
      <c r="PBV178" s="86"/>
      <c r="PBW178" s="86"/>
      <c r="PBX178" s="86"/>
      <c r="PBY178" s="86"/>
      <c r="PBZ178" s="86"/>
      <c r="PCA178" s="86"/>
      <c r="PCB178" s="86"/>
      <c r="PCC178" s="86"/>
      <c r="PCD178" s="86"/>
      <c r="PCE178" s="86"/>
      <c r="PCF178" s="86"/>
      <c r="PCG178" s="86"/>
      <c r="PCH178" s="86"/>
      <c r="PCI178" s="86"/>
      <c r="PCJ178" s="86"/>
      <c r="PCK178" s="86"/>
      <c r="PCL178" s="86"/>
      <c r="PCM178" s="86"/>
      <c r="PCN178" s="86"/>
      <c r="PCO178" s="86"/>
      <c r="PCP178" s="86"/>
      <c r="PCQ178" s="86"/>
      <c r="PCR178" s="86"/>
      <c r="PCS178" s="86"/>
      <c r="PCT178" s="86"/>
      <c r="PCU178" s="86"/>
      <c r="PCV178" s="86"/>
      <c r="PCW178" s="86"/>
      <c r="PCX178" s="86"/>
      <c r="PCY178" s="86"/>
      <c r="PCZ178" s="86"/>
      <c r="PDA178" s="86"/>
      <c r="PDB178" s="86"/>
      <c r="PDC178" s="86"/>
      <c r="PDD178" s="86"/>
      <c r="PDE178" s="86"/>
      <c r="PDF178" s="86"/>
      <c r="PDG178" s="86"/>
      <c r="PDH178" s="86"/>
      <c r="PDI178" s="86"/>
      <c r="PDJ178" s="86"/>
      <c r="PDK178" s="86"/>
      <c r="PDL178" s="86"/>
      <c r="PDM178" s="86"/>
      <c r="PDN178" s="86"/>
      <c r="PDO178" s="86"/>
      <c r="PDP178" s="86"/>
      <c r="PDQ178" s="86"/>
      <c r="PDR178" s="86"/>
      <c r="PDS178" s="86"/>
      <c r="PDT178" s="86"/>
      <c r="PDU178" s="86"/>
      <c r="PDV178" s="86"/>
      <c r="PDW178" s="86"/>
      <c r="PDX178" s="86"/>
      <c r="PDY178" s="86"/>
      <c r="PDZ178" s="86"/>
      <c r="PEA178" s="86"/>
      <c r="PEB178" s="86"/>
      <c r="PEC178" s="86"/>
      <c r="PED178" s="86"/>
      <c r="PEE178" s="86"/>
      <c r="PEF178" s="98"/>
      <c r="PEG178" s="98"/>
      <c r="PEH178" s="98"/>
      <c r="PEI178" s="98"/>
      <c r="PEJ178" s="98"/>
      <c r="PEK178" s="98"/>
      <c r="PEL178" s="86"/>
      <c r="PEM178" s="86"/>
      <c r="PEN178" s="86"/>
      <c r="PEO178" s="86"/>
      <c r="PEP178" s="86"/>
      <c r="PEQ178" s="86"/>
      <c r="PER178" s="86"/>
      <c r="PES178" s="86"/>
      <c r="PET178" s="86"/>
      <c r="PEU178" s="86"/>
      <c r="PEV178" s="86"/>
      <c r="PEW178" s="86"/>
      <c r="PEX178" s="86"/>
      <c r="PEY178" s="86"/>
      <c r="PEZ178" s="86"/>
      <c r="PFA178" s="86"/>
      <c r="PFB178" s="86"/>
      <c r="PFC178" s="86"/>
      <c r="PFD178" s="86"/>
      <c r="PFE178" s="86"/>
      <c r="PFF178" s="86"/>
      <c r="PFG178" s="86"/>
      <c r="PFH178" s="86"/>
      <c r="PFI178" s="86"/>
      <c r="PFJ178" s="86"/>
      <c r="PFK178" s="86"/>
      <c r="PFL178" s="86"/>
      <c r="PFM178" s="86"/>
      <c r="PFN178" s="86"/>
      <c r="PFO178" s="86"/>
      <c r="PFP178" s="86"/>
      <c r="PFQ178" s="86"/>
      <c r="PFR178" s="86"/>
      <c r="PFS178" s="86"/>
      <c r="PFT178" s="86"/>
      <c r="PFU178" s="86"/>
      <c r="PFV178" s="86"/>
      <c r="PFW178" s="86"/>
      <c r="PFX178" s="86"/>
      <c r="PFY178" s="86"/>
      <c r="PFZ178" s="86"/>
      <c r="PGA178" s="86"/>
      <c r="PGB178" s="86"/>
      <c r="PGC178" s="86"/>
      <c r="PGD178" s="86"/>
      <c r="PGE178" s="86"/>
      <c r="PGF178" s="86"/>
      <c r="PGG178" s="86"/>
      <c r="PGH178" s="86"/>
      <c r="PGI178" s="86"/>
      <c r="PGJ178" s="86"/>
      <c r="PGK178" s="86"/>
      <c r="PGL178" s="86"/>
      <c r="PGM178" s="86"/>
      <c r="PGN178" s="86"/>
      <c r="PGO178" s="86"/>
      <c r="PGP178" s="86"/>
      <c r="PGQ178" s="86"/>
      <c r="PGR178" s="86"/>
      <c r="PGS178" s="86"/>
      <c r="PGT178" s="86"/>
      <c r="PGU178" s="86"/>
      <c r="PGV178" s="86"/>
      <c r="PGW178" s="86"/>
      <c r="PGX178" s="86"/>
      <c r="PGY178" s="86"/>
      <c r="PGZ178" s="86"/>
      <c r="PHA178" s="86"/>
      <c r="PHB178" s="86"/>
      <c r="PHC178" s="86"/>
      <c r="PHD178" s="86"/>
      <c r="PHE178" s="86"/>
      <c r="PHF178" s="86"/>
      <c r="PHG178" s="86"/>
      <c r="PHH178" s="86"/>
      <c r="PHI178" s="86"/>
      <c r="PHJ178" s="86"/>
      <c r="PHK178" s="86"/>
      <c r="PHL178" s="86"/>
      <c r="PHM178" s="86"/>
      <c r="PHN178" s="86"/>
      <c r="PHO178" s="86"/>
      <c r="PHP178" s="86"/>
      <c r="PHQ178" s="86"/>
      <c r="PHR178" s="86"/>
      <c r="PHS178" s="86"/>
      <c r="PHT178" s="86"/>
      <c r="PHU178" s="86"/>
      <c r="PHV178" s="86"/>
      <c r="PHW178" s="86"/>
      <c r="PHX178" s="86"/>
      <c r="PHY178" s="86"/>
      <c r="PHZ178" s="86"/>
      <c r="PIA178" s="86"/>
      <c r="PIB178" s="86"/>
      <c r="PIC178" s="86"/>
      <c r="PID178" s="86"/>
      <c r="PIE178" s="86"/>
      <c r="PIF178" s="86"/>
      <c r="PIG178" s="86"/>
      <c r="PIH178" s="86"/>
      <c r="PII178" s="86"/>
      <c r="PIJ178" s="86"/>
      <c r="PIK178" s="86"/>
      <c r="PIL178" s="86"/>
      <c r="PIM178" s="86"/>
      <c r="PIN178" s="86"/>
      <c r="PIO178" s="86"/>
      <c r="PIP178" s="86"/>
      <c r="PIQ178" s="86"/>
      <c r="PIR178" s="86"/>
      <c r="PIS178" s="86"/>
      <c r="PIT178" s="86"/>
      <c r="PIU178" s="86"/>
      <c r="PIV178" s="86"/>
      <c r="PIW178" s="86"/>
      <c r="PIX178" s="86"/>
      <c r="PIY178" s="86"/>
      <c r="PIZ178" s="86"/>
      <c r="PJA178" s="86"/>
      <c r="PJB178" s="86"/>
      <c r="PJC178" s="86"/>
      <c r="PJD178" s="86"/>
      <c r="PJE178" s="86"/>
      <c r="PJF178" s="86"/>
      <c r="PJG178" s="86"/>
      <c r="PJH178" s="86"/>
      <c r="PJI178" s="86"/>
      <c r="PJJ178" s="86"/>
      <c r="PJK178" s="86"/>
      <c r="PJL178" s="86"/>
      <c r="PJM178" s="86"/>
      <c r="PJN178" s="86"/>
      <c r="PJO178" s="86"/>
      <c r="PJP178" s="86"/>
      <c r="PJQ178" s="86"/>
      <c r="PJR178" s="86"/>
      <c r="PJS178" s="86"/>
      <c r="PJT178" s="86"/>
      <c r="PJU178" s="86"/>
      <c r="PJV178" s="86"/>
      <c r="PJW178" s="86"/>
      <c r="PJX178" s="86"/>
      <c r="PJY178" s="86"/>
      <c r="PJZ178" s="86"/>
      <c r="PKA178" s="86"/>
      <c r="PKB178" s="86"/>
      <c r="PKC178" s="86"/>
      <c r="PKD178" s="86"/>
      <c r="PKE178" s="86"/>
      <c r="PKF178" s="86"/>
      <c r="PKG178" s="86"/>
      <c r="PKH178" s="86"/>
      <c r="PKI178" s="86"/>
      <c r="PKJ178" s="86"/>
      <c r="PKK178" s="86"/>
      <c r="PKL178" s="86"/>
      <c r="PKM178" s="86"/>
      <c r="PKN178" s="86"/>
      <c r="PKO178" s="86"/>
      <c r="PKP178" s="86"/>
      <c r="PKQ178" s="86"/>
      <c r="PKR178" s="86"/>
      <c r="PKS178" s="86"/>
      <c r="PKT178" s="86"/>
      <c r="PKU178" s="86"/>
      <c r="PKV178" s="86"/>
      <c r="PKW178" s="86"/>
      <c r="PKX178" s="86"/>
      <c r="PKY178" s="86"/>
      <c r="PKZ178" s="86"/>
      <c r="PLA178" s="86"/>
      <c r="PLB178" s="86"/>
      <c r="PLC178" s="86"/>
      <c r="PLD178" s="86"/>
      <c r="PLE178" s="86"/>
      <c r="PLF178" s="86"/>
      <c r="PLG178" s="86"/>
      <c r="PLH178" s="86"/>
      <c r="PLI178" s="86"/>
      <c r="PLJ178" s="86"/>
      <c r="PLK178" s="86"/>
      <c r="PLL178" s="86"/>
      <c r="PLM178" s="86"/>
      <c r="PLN178" s="86"/>
      <c r="PLO178" s="86"/>
      <c r="PLP178" s="86"/>
      <c r="PLQ178" s="86"/>
      <c r="PLR178" s="86"/>
      <c r="PLS178" s="86"/>
      <c r="PLT178" s="86"/>
      <c r="PLU178" s="86"/>
      <c r="PLV178" s="86"/>
      <c r="PLW178" s="86"/>
      <c r="PLX178" s="86"/>
      <c r="PLY178" s="86"/>
      <c r="PLZ178" s="86"/>
      <c r="PMA178" s="86"/>
      <c r="PMB178" s="86"/>
      <c r="PMC178" s="86"/>
      <c r="PMD178" s="86"/>
      <c r="PME178" s="86"/>
      <c r="PMF178" s="86"/>
      <c r="PMG178" s="86"/>
      <c r="PMH178" s="86"/>
      <c r="PMI178" s="86"/>
      <c r="PMJ178" s="86"/>
      <c r="PMK178" s="86"/>
      <c r="PML178" s="86"/>
      <c r="PMM178" s="86"/>
      <c r="PMN178" s="86"/>
      <c r="PMO178" s="86"/>
      <c r="PMP178" s="86"/>
      <c r="PMQ178" s="86"/>
      <c r="PMR178" s="86"/>
      <c r="PMS178" s="86"/>
      <c r="PMT178" s="86"/>
      <c r="PMU178" s="86"/>
      <c r="PMV178" s="86"/>
      <c r="PMW178" s="86"/>
      <c r="PMX178" s="86"/>
      <c r="PMY178" s="86"/>
      <c r="PMZ178" s="86"/>
      <c r="PNA178" s="86"/>
      <c r="PNB178" s="86"/>
      <c r="PNC178" s="86"/>
      <c r="PND178" s="86"/>
      <c r="PNE178" s="86"/>
      <c r="PNF178" s="86"/>
      <c r="PNG178" s="86"/>
      <c r="PNH178" s="86"/>
      <c r="PNI178" s="86"/>
      <c r="PNJ178" s="86"/>
      <c r="PNK178" s="86"/>
      <c r="PNL178" s="86"/>
      <c r="PNM178" s="86"/>
      <c r="PNN178" s="86"/>
      <c r="PNO178" s="86"/>
      <c r="PNP178" s="86"/>
      <c r="PNQ178" s="86"/>
      <c r="PNR178" s="86"/>
      <c r="PNS178" s="86"/>
      <c r="PNT178" s="86"/>
      <c r="PNU178" s="86"/>
      <c r="PNV178" s="86"/>
      <c r="PNW178" s="86"/>
      <c r="PNX178" s="86"/>
      <c r="PNY178" s="86"/>
      <c r="PNZ178" s="86"/>
      <c r="POA178" s="86"/>
      <c r="POB178" s="98"/>
      <c r="POC178" s="98"/>
      <c r="POD178" s="98"/>
      <c r="POE178" s="98"/>
      <c r="POF178" s="98"/>
      <c r="POG178" s="98"/>
      <c r="POH178" s="86"/>
      <c r="POI178" s="86"/>
      <c r="POJ178" s="86"/>
      <c r="POK178" s="86"/>
      <c r="POL178" s="86"/>
      <c r="POM178" s="86"/>
      <c r="PON178" s="86"/>
      <c r="POO178" s="86"/>
      <c r="POP178" s="86"/>
      <c r="POQ178" s="86"/>
      <c r="POR178" s="86"/>
      <c r="POS178" s="86"/>
      <c r="POT178" s="86"/>
      <c r="POU178" s="86"/>
      <c r="POV178" s="86"/>
      <c r="POW178" s="86"/>
      <c r="POX178" s="86"/>
      <c r="POY178" s="86"/>
      <c r="POZ178" s="86"/>
      <c r="PPA178" s="86"/>
      <c r="PPB178" s="86"/>
      <c r="PPC178" s="86"/>
      <c r="PPD178" s="86"/>
      <c r="PPE178" s="86"/>
      <c r="PPF178" s="86"/>
      <c r="PPG178" s="86"/>
      <c r="PPH178" s="86"/>
      <c r="PPI178" s="86"/>
      <c r="PPJ178" s="86"/>
      <c r="PPK178" s="86"/>
      <c r="PPL178" s="86"/>
      <c r="PPM178" s="86"/>
      <c r="PPN178" s="86"/>
      <c r="PPO178" s="86"/>
      <c r="PPP178" s="86"/>
      <c r="PPQ178" s="86"/>
      <c r="PPR178" s="86"/>
      <c r="PPS178" s="86"/>
      <c r="PPT178" s="86"/>
      <c r="PPU178" s="86"/>
      <c r="PPV178" s="86"/>
      <c r="PPW178" s="86"/>
      <c r="PPX178" s="86"/>
      <c r="PPY178" s="86"/>
      <c r="PPZ178" s="86"/>
      <c r="PQA178" s="86"/>
      <c r="PQB178" s="86"/>
      <c r="PQC178" s="86"/>
      <c r="PQD178" s="86"/>
      <c r="PQE178" s="86"/>
      <c r="PQF178" s="86"/>
      <c r="PQG178" s="86"/>
      <c r="PQH178" s="86"/>
      <c r="PQI178" s="86"/>
      <c r="PQJ178" s="86"/>
      <c r="PQK178" s="86"/>
      <c r="PQL178" s="86"/>
      <c r="PQM178" s="86"/>
      <c r="PQN178" s="86"/>
      <c r="PQO178" s="86"/>
      <c r="PQP178" s="86"/>
      <c r="PQQ178" s="86"/>
      <c r="PQR178" s="86"/>
      <c r="PQS178" s="86"/>
      <c r="PQT178" s="86"/>
      <c r="PQU178" s="86"/>
      <c r="PQV178" s="86"/>
      <c r="PQW178" s="86"/>
      <c r="PQX178" s="86"/>
      <c r="PQY178" s="86"/>
      <c r="PQZ178" s="86"/>
      <c r="PRA178" s="86"/>
      <c r="PRB178" s="86"/>
      <c r="PRC178" s="86"/>
      <c r="PRD178" s="86"/>
      <c r="PRE178" s="86"/>
      <c r="PRF178" s="86"/>
      <c r="PRG178" s="86"/>
      <c r="PRH178" s="86"/>
      <c r="PRI178" s="86"/>
      <c r="PRJ178" s="86"/>
      <c r="PRK178" s="86"/>
      <c r="PRL178" s="86"/>
      <c r="PRM178" s="86"/>
      <c r="PRN178" s="86"/>
      <c r="PRO178" s="86"/>
      <c r="PRP178" s="86"/>
      <c r="PRQ178" s="86"/>
      <c r="PRR178" s="86"/>
      <c r="PRS178" s="86"/>
      <c r="PRT178" s="86"/>
      <c r="PRU178" s="86"/>
      <c r="PRV178" s="86"/>
      <c r="PRW178" s="86"/>
      <c r="PRX178" s="86"/>
      <c r="PRY178" s="86"/>
      <c r="PRZ178" s="86"/>
      <c r="PSA178" s="86"/>
      <c r="PSB178" s="86"/>
      <c r="PSC178" s="86"/>
      <c r="PSD178" s="86"/>
      <c r="PSE178" s="86"/>
      <c r="PSF178" s="86"/>
      <c r="PSG178" s="86"/>
      <c r="PSH178" s="86"/>
      <c r="PSI178" s="86"/>
      <c r="PSJ178" s="86"/>
      <c r="PSK178" s="86"/>
      <c r="PSL178" s="86"/>
      <c r="PSM178" s="86"/>
      <c r="PSN178" s="86"/>
      <c r="PSO178" s="86"/>
      <c r="PSP178" s="86"/>
      <c r="PSQ178" s="86"/>
      <c r="PSR178" s="86"/>
      <c r="PSS178" s="86"/>
      <c r="PST178" s="86"/>
      <c r="PSU178" s="86"/>
      <c r="PSV178" s="86"/>
      <c r="PSW178" s="86"/>
      <c r="PSX178" s="86"/>
      <c r="PSY178" s="86"/>
      <c r="PSZ178" s="86"/>
      <c r="PTA178" s="86"/>
      <c r="PTB178" s="86"/>
      <c r="PTC178" s="86"/>
      <c r="PTD178" s="86"/>
      <c r="PTE178" s="86"/>
      <c r="PTF178" s="86"/>
      <c r="PTG178" s="86"/>
      <c r="PTH178" s="86"/>
      <c r="PTI178" s="86"/>
      <c r="PTJ178" s="86"/>
      <c r="PTK178" s="86"/>
      <c r="PTL178" s="86"/>
      <c r="PTM178" s="86"/>
      <c r="PTN178" s="86"/>
      <c r="PTO178" s="86"/>
      <c r="PTP178" s="86"/>
      <c r="PTQ178" s="86"/>
      <c r="PTR178" s="86"/>
      <c r="PTS178" s="86"/>
      <c r="PTT178" s="86"/>
      <c r="PTU178" s="86"/>
      <c r="PTV178" s="86"/>
      <c r="PTW178" s="86"/>
      <c r="PTX178" s="86"/>
      <c r="PTY178" s="86"/>
      <c r="PTZ178" s="86"/>
      <c r="PUA178" s="86"/>
      <c r="PUB178" s="86"/>
      <c r="PUC178" s="86"/>
      <c r="PUD178" s="86"/>
      <c r="PUE178" s="86"/>
      <c r="PUF178" s="86"/>
      <c r="PUG178" s="86"/>
      <c r="PUH178" s="86"/>
      <c r="PUI178" s="86"/>
      <c r="PUJ178" s="86"/>
      <c r="PUK178" s="86"/>
      <c r="PUL178" s="86"/>
      <c r="PUM178" s="86"/>
      <c r="PUN178" s="86"/>
      <c r="PUO178" s="86"/>
      <c r="PUP178" s="86"/>
      <c r="PUQ178" s="86"/>
      <c r="PUR178" s="86"/>
      <c r="PUS178" s="86"/>
      <c r="PUT178" s="86"/>
      <c r="PUU178" s="86"/>
      <c r="PUV178" s="86"/>
      <c r="PUW178" s="86"/>
      <c r="PUX178" s="86"/>
      <c r="PUY178" s="86"/>
      <c r="PUZ178" s="86"/>
      <c r="PVA178" s="86"/>
      <c r="PVB178" s="86"/>
      <c r="PVC178" s="86"/>
      <c r="PVD178" s="86"/>
      <c r="PVE178" s="86"/>
      <c r="PVF178" s="86"/>
      <c r="PVG178" s="86"/>
      <c r="PVH178" s="86"/>
      <c r="PVI178" s="86"/>
      <c r="PVJ178" s="86"/>
      <c r="PVK178" s="86"/>
      <c r="PVL178" s="86"/>
      <c r="PVM178" s="86"/>
      <c r="PVN178" s="86"/>
      <c r="PVO178" s="86"/>
      <c r="PVP178" s="86"/>
      <c r="PVQ178" s="86"/>
      <c r="PVR178" s="86"/>
      <c r="PVS178" s="86"/>
      <c r="PVT178" s="86"/>
      <c r="PVU178" s="86"/>
      <c r="PVV178" s="86"/>
      <c r="PVW178" s="86"/>
      <c r="PVX178" s="86"/>
      <c r="PVY178" s="86"/>
      <c r="PVZ178" s="86"/>
      <c r="PWA178" s="86"/>
      <c r="PWB178" s="86"/>
      <c r="PWC178" s="86"/>
      <c r="PWD178" s="86"/>
      <c r="PWE178" s="86"/>
      <c r="PWF178" s="86"/>
      <c r="PWG178" s="86"/>
      <c r="PWH178" s="86"/>
      <c r="PWI178" s="86"/>
      <c r="PWJ178" s="86"/>
      <c r="PWK178" s="86"/>
      <c r="PWL178" s="86"/>
      <c r="PWM178" s="86"/>
      <c r="PWN178" s="86"/>
      <c r="PWO178" s="86"/>
      <c r="PWP178" s="86"/>
      <c r="PWQ178" s="86"/>
      <c r="PWR178" s="86"/>
      <c r="PWS178" s="86"/>
      <c r="PWT178" s="86"/>
      <c r="PWU178" s="86"/>
      <c r="PWV178" s="86"/>
      <c r="PWW178" s="86"/>
      <c r="PWX178" s="86"/>
      <c r="PWY178" s="86"/>
      <c r="PWZ178" s="86"/>
      <c r="PXA178" s="86"/>
      <c r="PXB178" s="86"/>
      <c r="PXC178" s="86"/>
      <c r="PXD178" s="86"/>
      <c r="PXE178" s="86"/>
      <c r="PXF178" s="86"/>
      <c r="PXG178" s="86"/>
      <c r="PXH178" s="86"/>
      <c r="PXI178" s="86"/>
      <c r="PXJ178" s="86"/>
      <c r="PXK178" s="86"/>
      <c r="PXL178" s="86"/>
      <c r="PXM178" s="86"/>
      <c r="PXN178" s="86"/>
      <c r="PXO178" s="86"/>
      <c r="PXP178" s="86"/>
      <c r="PXQ178" s="86"/>
      <c r="PXR178" s="86"/>
      <c r="PXS178" s="86"/>
      <c r="PXT178" s="86"/>
      <c r="PXU178" s="86"/>
      <c r="PXV178" s="86"/>
      <c r="PXW178" s="86"/>
      <c r="PXX178" s="98"/>
      <c r="PXY178" s="98"/>
      <c r="PXZ178" s="98"/>
      <c r="PYA178" s="98"/>
      <c r="PYB178" s="98"/>
      <c r="PYC178" s="98"/>
      <c r="PYD178" s="86"/>
      <c r="PYE178" s="86"/>
      <c r="PYF178" s="86"/>
      <c r="PYG178" s="86"/>
      <c r="PYH178" s="86"/>
      <c r="PYI178" s="86"/>
      <c r="PYJ178" s="86"/>
      <c r="PYK178" s="86"/>
      <c r="PYL178" s="86"/>
      <c r="PYM178" s="86"/>
      <c r="PYN178" s="86"/>
      <c r="PYO178" s="86"/>
      <c r="PYP178" s="86"/>
      <c r="PYQ178" s="86"/>
      <c r="PYR178" s="86"/>
      <c r="PYS178" s="86"/>
      <c r="PYT178" s="86"/>
      <c r="PYU178" s="86"/>
      <c r="PYV178" s="86"/>
      <c r="PYW178" s="86"/>
      <c r="PYX178" s="86"/>
      <c r="PYY178" s="86"/>
      <c r="PYZ178" s="86"/>
      <c r="PZA178" s="86"/>
      <c r="PZB178" s="86"/>
      <c r="PZC178" s="86"/>
      <c r="PZD178" s="86"/>
      <c r="PZE178" s="86"/>
      <c r="PZF178" s="86"/>
      <c r="PZG178" s="86"/>
      <c r="PZH178" s="86"/>
      <c r="PZI178" s="86"/>
      <c r="PZJ178" s="86"/>
      <c r="PZK178" s="86"/>
      <c r="PZL178" s="86"/>
      <c r="PZM178" s="86"/>
      <c r="PZN178" s="86"/>
      <c r="PZO178" s="86"/>
      <c r="PZP178" s="86"/>
      <c r="PZQ178" s="86"/>
      <c r="PZR178" s="86"/>
      <c r="PZS178" s="86"/>
      <c r="PZT178" s="86"/>
      <c r="PZU178" s="86"/>
      <c r="PZV178" s="86"/>
      <c r="PZW178" s="86"/>
      <c r="PZX178" s="86"/>
      <c r="PZY178" s="86"/>
      <c r="PZZ178" s="86"/>
      <c r="QAA178" s="86"/>
      <c r="QAB178" s="86"/>
      <c r="QAC178" s="86"/>
      <c r="QAD178" s="86"/>
      <c r="QAE178" s="86"/>
      <c r="QAF178" s="86"/>
      <c r="QAG178" s="86"/>
      <c r="QAH178" s="86"/>
      <c r="QAI178" s="86"/>
      <c r="QAJ178" s="86"/>
      <c r="QAK178" s="86"/>
      <c r="QAL178" s="86"/>
      <c r="QAM178" s="86"/>
      <c r="QAN178" s="86"/>
      <c r="QAO178" s="86"/>
      <c r="QAP178" s="86"/>
      <c r="QAQ178" s="86"/>
      <c r="QAR178" s="86"/>
      <c r="QAS178" s="86"/>
      <c r="QAT178" s="86"/>
      <c r="QAU178" s="86"/>
      <c r="QAV178" s="86"/>
      <c r="QAW178" s="86"/>
      <c r="QAX178" s="86"/>
      <c r="QAY178" s="86"/>
      <c r="QAZ178" s="86"/>
      <c r="QBA178" s="86"/>
      <c r="QBB178" s="86"/>
      <c r="QBC178" s="86"/>
      <c r="QBD178" s="86"/>
      <c r="QBE178" s="86"/>
      <c r="QBF178" s="86"/>
      <c r="QBG178" s="86"/>
      <c r="QBH178" s="86"/>
      <c r="QBI178" s="86"/>
      <c r="QBJ178" s="86"/>
      <c r="QBK178" s="86"/>
      <c r="QBL178" s="86"/>
      <c r="QBM178" s="86"/>
      <c r="QBN178" s="86"/>
      <c r="QBO178" s="86"/>
      <c r="QBP178" s="86"/>
      <c r="QBQ178" s="86"/>
      <c r="QBR178" s="86"/>
      <c r="QBS178" s="86"/>
      <c r="QBT178" s="86"/>
      <c r="QBU178" s="86"/>
      <c r="QBV178" s="86"/>
      <c r="QBW178" s="86"/>
      <c r="QBX178" s="86"/>
      <c r="QBY178" s="86"/>
      <c r="QBZ178" s="86"/>
      <c r="QCA178" s="86"/>
      <c r="QCB178" s="86"/>
      <c r="QCC178" s="86"/>
      <c r="QCD178" s="86"/>
      <c r="QCE178" s="86"/>
      <c r="QCF178" s="86"/>
      <c r="QCG178" s="86"/>
      <c r="QCH178" s="86"/>
      <c r="QCI178" s="86"/>
      <c r="QCJ178" s="86"/>
      <c r="QCK178" s="86"/>
      <c r="QCL178" s="86"/>
      <c r="QCM178" s="86"/>
      <c r="QCN178" s="86"/>
      <c r="QCO178" s="86"/>
      <c r="QCP178" s="86"/>
      <c r="QCQ178" s="86"/>
      <c r="QCR178" s="86"/>
      <c r="QCS178" s="86"/>
      <c r="QCT178" s="86"/>
      <c r="QCU178" s="86"/>
      <c r="QCV178" s="86"/>
      <c r="QCW178" s="86"/>
      <c r="QCX178" s="86"/>
      <c r="QCY178" s="86"/>
      <c r="QCZ178" s="86"/>
      <c r="QDA178" s="86"/>
      <c r="QDB178" s="86"/>
      <c r="QDC178" s="86"/>
      <c r="QDD178" s="86"/>
      <c r="QDE178" s="86"/>
      <c r="QDF178" s="86"/>
      <c r="QDG178" s="86"/>
      <c r="QDH178" s="86"/>
      <c r="QDI178" s="86"/>
      <c r="QDJ178" s="86"/>
      <c r="QDK178" s="86"/>
      <c r="QDL178" s="86"/>
      <c r="QDM178" s="86"/>
      <c r="QDN178" s="86"/>
      <c r="QDO178" s="86"/>
      <c r="QDP178" s="86"/>
      <c r="QDQ178" s="86"/>
      <c r="QDR178" s="86"/>
      <c r="QDS178" s="86"/>
      <c r="QDT178" s="86"/>
      <c r="QDU178" s="86"/>
      <c r="QDV178" s="86"/>
      <c r="QDW178" s="86"/>
      <c r="QDX178" s="86"/>
      <c r="QDY178" s="86"/>
      <c r="QDZ178" s="86"/>
      <c r="QEA178" s="86"/>
      <c r="QEB178" s="86"/>
      <c r="QEC178" s="86"/>
      <c r="QED178" s="86"/>
      <c r="QEE178" s="86"/>
      <c r="QEF178" s="86"/>
      <c r="QEG178" s="86"/>
      <c r="QEH178" s="86"/>
      <c r="QEI178" s="86"/>
      <c r="QEJ178" s="86"/>
      <c r="QEK178" s="86"/>
      <c r="QEL178" s="86"/>
      <c r="QEM178" s="86"/>
      <c r="QEN178" s="86"/>
      <c r="QEO178" s="86"/>
      <c r="QEP178" s="86"/>
      <c r="QEQ178" s="86"/>
      <c r="QER178" s="86"/>
      <c r="QES178" s="86"/>
      <c r="QET178" s="86"/>
      <c r="QEU178" s="86"/>
      <c r="QEV178" s="86"/>
      <c r="QEW178" s="86"/>
      <c r="QEX178" s="86"/>
      <c r="QEY178" s="86"/>
      <c r="QEZ178" s="86"/>
      <c r="QFA178" s="86"/>
      <c r="QFB178" s="86"/>
      <c r="QFC178" s="86"/>
      <c r="QFD178" s="86"/>
      <c r="QFE178" s="86"/>
      <c r="QFF178" s="86"/>
      <c r="QFG178" s="86"/>
      <c r="QFH178" s="86"/>
      <c r="QFI178" s="86"/>
      <c r="QFJ178" s="86"/>
      <c r="QFK178" s="86"/>
      <c r="QFL178" s="86"/>
      <c r="QFM178" s="86"/>
      <c r="QFN178" s="86"/>
      <c r="QFO178" s="86"/>
      <c r="QFP178" s="86"/>
      <c r="QFQ178" s="86"/>
      <c r="QFR178" s="86"/>
      <c r="QFS178" s="86"/>
      <c r="QFT178" s="86"/>
      <c r="QFU178" s="86"/>
      <c r="QFV178" s="86"/>
      <c r="QFW178" s="86"/>
      <c r="QFX178" s="86"/>
      <c r="QFY178" s="86"/>
      <c r="QFZ178" s="86"/>
      <c r="QGA178" s="86"/>
      <c r="QGB178" s="86"/>
      <c r="QGC178" s="86"/>
      <c r="QGD178" s="86"/>
      <c r="QGE178" s="86"/>
      <c r="QGF178" s="86"/>
      <c r="QGG178" s="86"/>
      <c r="QGH178" s="86"/>
      <c r="QGI178" s="86"/>
      <c r="QGJ178" s="86"/>
      <c r="QGK178" s="86"/>
      <c r="QGL178" s="86"/>
      <c r="QGM178" s="86"/>
      <c r="QGN178" s="86"/>
      <c r="QGO178" s="86"/>
      <c r="QGP178" s="86"/>
      <c r="QGQ178" s="86"/>
      <c r="QGR178" s="86"/>
      <c r="QGS178" s="86"/>
      <c r="QGT178" s="86"/>
      <c r="QGU178" s="86"/>
      <c r="QGV178" s="86"/>
      <c r="QGW178" s="86"/>
      <c r="QGX178" s="86"/>
      <c r="QGY178" s="86"/>
      <c r="QGZ178" s="86"/>
      <c r="QHA178" s="86"/>
      <c r="QHB178" s="86"/>
      <c r="QHC178" s="86"/>
      <c r="QHD178" s="86"/>
      <c r="QHE178" s="86"/>
      <c r="QHF178" s="86"/>
      <c r="QHG178" s="86"/>
      <c r="QHH178" s="86"/>
      <c r="QHI178" s="86"/>
      <c r="QHJ178" s="86"/>
      <c r="QHK178" s="86"/>
      <c r="QHL178" s="86"/>
      <c r="QHM178" s="86"/>
      <c r="QHN178" s="86"/>
      <c r="QHO178" s="86"/>
      <c r="QHP178" s="86"/>
      <c r="QHQ178" s="86"/>
      <c r="QHR178" s="86"/>
      <c r="QHS178" s="86"/>
      <c r="QHT178" s="98"/>
      <c r="QHU178" s="98"/>
      <c r="QHV178" s="98"/>
      <c r="QHW178" s="98"/>
      <c r="QHX178" s="98"/>
      <c r="QHY178" s="98"/>
      <c r="QHZ178" s="86"/>
      <c r="QIA178" s="86"/>
      <c r="QIB178" s="86"/>
      <c r="QIC178" s="86"/>
      <c r="QID178" s="86"/>
      <c r="QIE178" s="86"/>
      <c r="QIF178" s="86"/>
      <c r="QIG178" s="86"/>
      <c r="QIH178" s="86"/>
      <c r="QII178" s="86"/>
      <c r="QIJ178" s="86"/>
      <c r="QIK178" s="86"/>
      <c r="QIL178" s="86"/>
      <c r="QIM178" s="86"/>
      <c r="QIN178" s="86"/>
      <c r="QIO178" s="86"/>
      <c r="QIP178" s="86"/>
      <c r="QIQ178" s="86"/>
      <c r="QIR178" s="86"/>
      <c r="QIS178" s="86"/>
      <c r="QIT178" s="86"/>
      <c r="QIU178" s="86"/>
      <c r="QIV178" s="86"/>
      <c r="QIW178" s="86"/>
      <c r="QIX178" s="86"/>
      <c r="QIY178" s="86"/>
      <c r="QIZ178" s="86"/>
      <c r="QJA178" s="86"/>
      <c r="QJB178" s="86"/>
      <c r="QJC178" s="86"/>
      <c r="QJD178" s="86"/>
      <c r="QJE178" s="86"/>
      <c r="QJF178" s="86"/>
      <c r="QJG178" s="86"/>
      <c r="QJH178" s="86"/>
      <c r="QJI178" s="86"/>
      <c r="QJJ178" s="86"/>
      <c r="QJK178" s="86"/>
      <c r="QJL178" s="86"/>
      <c r="QJM178" s="86"/>
      <c r="QJN178" s="86"/>
      <c r="QJO178" s="86"/>
      <c r="QJP178" s="86"/>
      <c r="QJQ178" s="86"/>
      <c r="QJR178" s="86"/>
      <c r="QJS178" s="86"/>
      <c r="QJT178" s="86"/>
      <c r="QJU178" s="86"/>
      <c r="QJV178" s="86"/>
      <c r="QJW178" s="86"/>
      <c r="QJX178" s="86"/>
      <c r="QJY178" s="86"/>
      <c r="QJZ178" s="86"/>
      <c r="QKA178" s="86"/>
      <c r="QKB178" s="86"/>
      <c r="QKC178" s="86"/>
      <c r="QKD178" s="86"/>
      <c r="QKE178" s="86"/>
      <c r="QKF178" s="86"/>
      <c r="QKG178" s="86"/>
      <c r="QKH178" s="86"/>
      <c r="QKI178" s="86"/>
      <c r="QKJ178" s="86"/>
      <c r="QKK178" s="86"/>
      <c r="QKL178" s="86"/>
      <c r="QKM178" s="86"/>
      <c r="QKN178" s="86"/>
      <c r="QKO178" s="86"/>
      <c r="QKP178" s="86"/>
      <c r="QKQ178" s="86"/>
      <c r="QKR178" s="86"/>
      <c r="QKS178" s="86"/>
      <c r="QKT178" s="86"/>
      <c r="QKU178" s="86"/>
      <c r="QKV178" s="86"/>
      <c r="QKW178" s="86"/>
      <c r="QKX178" s="86"/>
      <c r="QKY178" s="86"/>
      <c r="QKZ178" s="86"/>
      <c r="QLA178" s="86"/>
      <c r="QLB178" s="86"/>
      <c r="QLC178" s="86"/>
      <c r="QLD178" s="86"/>
      <c r="QLE178" s="86"/>
      <c r="QLF178" s="86"/>
      <c r="QLG178" s="86"/>
      <c r="QLH178" s="86"/>
      <c r="QLI178" s="86"/>
      <c r="QLJ178" s="86"/>
      <c r="QLK178" s="86"/>
      <c r="QLL178" s="86"/>
      <c r="QLM178" s="86"/>
      <c r="QLN178" s="86"/>
      <c r="QLO178" s="86"/>
      <c r="QLP178" s="86"/>
      <c r="QLQ178" s="86"/>
      <c r="QLR178" s="86"/>
      <c r="QLS178" s="86"/>
      <c r="QLT178" s="86"/>
      <c r="QLU178" s="86"/>
      <c r="QLV178" s="86"/>
      <c r="QLW178" s="86"/>
      <c r="QLX178" s="86"/>
      <c r="QLY178" s="86"/>
      <c r="QLZ178" s="86"/>
      <c r="QMA178" s="86"/>
      <c r="QMB178" s="86"/>
      <c r="QMC178" s="86"/>
      <c r="QMD178" s="86"/>
      <c r="QME178" s="86"/>
      <c r="QMF178" s="86"/>
      <c r="QMG178" s="86"/>
      <c r="QMH178" s="86"/>
      <c r="QMI178" s="86"/>
      <c r="QMJ178" s="86"/>
      <c r="QMK178" s="86"/>
      <c r="QML178" s="86"/>
      <c r="QMM178" s="86"/>
      <c r="QMN178" s="86"/>
      <c r="QMO178" s="86"/>
      <c r="QMP178" s="86"/>
      <c r="QMQ178" s="86"/>
      <c r="QMR178" s="86"/>
      <c r="QMS178" s="86"/>
      <c r="QMT178" s="86"/>
      <c r="QMU178" s="86"/>
      <c r="QMV178" s="86"/>
      <c r="QMW178" s="86"/>
      <c r="QMX178" s="86"/>
      <c r="QMY178" s="86"/>
      <c r="QMZ178" s="86"/>
      <c r="QNA178" s="86"/>
      <c r="QNB178" s="86"/>
      <c r="QNC178" s="86"/>
      <c r="QND178" s="86"/>
      <c r="QNE178" s="86"/>
      <c r="QNF178" s="86"/>
      <c r="QNG178" s="86"/>
      <c r="QNH178" s="86"/>
      <c r="QNI178" s="86"/>
      <c r="QNJ178" s="86"/>
      <c r="QNK178" s="86"/>
      <c r="QNL178" s="86"/>
      <c r="QNM178" s="86"/>
      <c r="QNN178" s="86"/>
      <c r="QNO178" s="86"/>
      <c r="QNP178" s="86"/>
      <c r="QNQ178" s="86"/>
      <c r="QNR178" s="86"/>
      <c r="QNS178" s="86"/>
      <c r="QNT178" s="86"/>
      <c r="QNU178" s="86"/>
      <c r="QNV178" s="86"/>
      <c r="QNW178" s="86"/>
      <c r="QNX178" s="86"/>
      <c r="QNY178" s="86"/>
      <c r="QNZ178" s="86"/>
      <c r="QOA178" s="86"/>
      <c r="QOB178" s="86"/>
      <c r="QOC178" s="86"/>
      <c r="QOD178" s="86"/>
      <c r="QOE178" s="86"/>
      <c r="QOF178" s="86"/>
      <c r="QOG178" s="86"/>
      <c r="QOH178" s="86"/>
      <c r="QOI178" s="86"/>
      <c r="QOJ178" s="86"/>
      <c r="QOK178" s="86"/>
      <c r="QOL178" s="86"/>
      <c r="QOM178" s="86"/>
      <c r="QON178" s="86"/>
      <c r="QOO178" s="86"/>
      <c r="QOP178" s="86"/>
      <c r="QOQ178" s="86"/>
      <c r="QOR178" s="86"/>
      <c r="QOS178" s="86"/>
      <c r="QOT178" s="86"/>
      <c r="QOU178" s="86"/>
      <c r="QOV178" s="86"/>
      <c r="QOW178" s="86"/>
      <c r="QOX178" s="86"/>
      <c r="QOY178" s="86"/>
      <c r="QOZ178" s="86"/>
      <c r="QPA178" s="86"/>
      <c r="QPB178" s="86"/>
      <c r="QPC178" s="86"/>
      <c r="QPD178" s="86"/>
      <c r="QPE178" s="86"/>
      <c r="QPF178" s="86"/>
      <c r="QPG178" s="86"/>
      <c r="QPH178" s="86"/>
      <c r="QPI178" s="86"/>
      <c r="QPJ178" s="86"/>
      <c r="QPK178" s="86"/>
      <c r="QPL178" s="86"/>
      <c r="QPM178" s="86"/>
      <c r="QPN178" s="86"/>
      <c r="QPO178" s="86"/>
      <c r="QPP178" s="86"/>
      <c r="QPQ178" s="86"/>
      <c r="QPR178" s="86"/>
      <c r="QPS178" s="86"/>
      <c r="QPT178" s="86"/>
      <c r="QPU178" s="86"/>
      <c r="QPV178" s="86"/>
      <c r="QPW178" s="86"/>
      <c r="QPX178" s="86"/>
      <c r="QPY178" s="86"/>
      <c r="QPZ178" s="86"/>
      <c r="QQA178" s="86"/>
      <c r="QQB178" s="86"/>
      <c r="QQC178" s="86"/>
      <c r="QQD178" s="86"/>
      <c r="QQE178" s="86"/>
      <c r="QQF178" s="86"/>
      <c r="QQG178" s="86"/>
      <c r="QQH178" s="86"/>
      <c r="QQI178" s="86"/>
      <c r="QQJ178" s="86"/>
      <c r="QQK178" s="86"/>
      <c r="QQL178" s="86"/>
      <c r="QQM178" s="86"/>
      <c r="QQN178" s="86"/>
      <c r="QQO178" s="86"/>
      <c r="QQP178" s="86"/>
      <c r="QQQ178" s="86"/>
      <c r="QQR178" s="86"/>
      <c r="QQS178" s="86"/>
      <c r="QQT178" s="86"/>
      <c r="QQU178" s="86"/>
      <c r="QQV178" s="86"/>
      <c r="QQW178" s="86"/>
      <c r="QQX178" s="86"/>
      <c r="QQY178" s="86"/>
      <c r="QQZ178" s="86"/>
      <c r="QRA178" s="86"/>
      <c r="QRB178" s="86"/>
      <c r="QRC178" s="86"/>
      <c r="QRD178" s="86"/>
      <c r="QRE178" s="86"/>
      <c r="QRF178" s="86"/>
      <c r="QRG178" s="86"/>
      <c r="QRH178" s="86"/>
      <c r="QRI178" s="86"/>
      <c r="QRJ178" s="86"/>
      <c r="QRK178" s="86"/>
      <c r="QRL178" s="86"/>
      <c r="QRM178" s="86"/>
      <c r="QRN178" s="86"/>
      <c r="QRO178" s="86"/>
      <c r="QRP178" s="98"/>
      <c r="QRQ178" s="98"/>
      <c r="QRR178" s="98"/>
      <c r="QRS178" s="98"/>
      <c r="QRT178" s="98"/>
      <c r="QRU178" s="98"/>
      <c r="QRV178" s="86"/>
      <c r="QRW178" s="86"/>
      <c r="QRX178" s="86"/>
      <c r="QRY178" s="86"/>
      <c r="QRZ178" s="86"/>
      <c r="QSA178" s="86"/>
      <c r="QSB178" s="86"/>
      <c r="QSC178" s="86"/>
      <c r="QSD178" s="86"/>
      <c r="QSE178" s="86"/>
      <c r="QSF178" s="86"/>
      <c r="QSG178" s="86"/>
      <c r="QSH178" s="86"/>
      <c r="QSI178" s="86"/>
      <c r="QSJ178" s="86"/>
      <c r="QSK178" s="86"/>
      <c r="QSL178" s="86"/>
      <c r="QSM178" s="86"/>
      <c r="QSN178" s="86"/>
      <c r="QSO178" s="86"/>
      <c r="QSP178" s="86"/>
      <c r="QSQ178" s="86"/>
      <c r="QSR178" s="86"/>
      <c r="QSS178" s="86"/>
      <c r="QST178" s="86"/>
      <c r="QSU178" s="86"/>
      <c r="QSV178" s="86"/>
      <c r="QSW178" s="86"/>
      <c r="QSX178" s="86"/>
      <c r="QSY178" s="86"/>
      <c r="QSZ178" s="86"/>
      <c r="QTA178" s="86"/>
      <c r="QTB178" s="86"/>
      <c r="QTC178" s="86"/>
      <c r="QTD178" s="86"/>
      <c r="QTE178" s="86"/>
      <c r="QTF178" s="86"/>
      <c r="QTG178" s="86"/>
      <c r="QTH178" s="86"/>
      <c r="QTI178" s="86"/>
      <c r="QTJ178" s="86"/>
      <c r="QTK178" s="86"/>
      <c r="QTL178" s="86"/>
      <c r="QTM178" s="86"/>
      <c r="QTN178" s="86"/>
      <c r="QTO178" s="86"/>
      <c r="QTP178" s="86"/>
      <c r="QTQ178" s="86"/>
      <c r="QTR178" s="86"/>
      <c r="QTS178" s="86"/>
      <c r="QTT178" s="86"/>
      <c r="QTU178" s="86"/>
      <c r="QTV178" s="86"/>
      <c r="QTW178" s="86"/>
      <c r="QTX178" s="86"/>
      <c r="QTY178" s="86"/>
      <c r="QTZ178" s="86"/>
      <c r="QUA178" s="86"/>
      <c r="QUB178" s="86"/>
      <c r="QUC178" s="86"/>
      <c r="QUD178" s="86"/>
      <c r="QUE178" s="86"/>
      <c r="QUF178" s="86"/>
      <c r="QUG178" s="86"/>
      <c r="QUH178" s="86"/>
      <c r="QUI178" s="86"/>
      <c r="QUJ178" s="86"/>
      <c r="QUK178" s="86"/>
      <c r="QUL178" s="86"/>
      <c r="QUM178" s="86"/>
      <c r="QUN178" s="86"/>
      <c r="QUO178" s="86"/>
      <c r="QUP178" s="86"/>
      <c r="QUQ178" s="86"/>
      <c r="QUR178" s="86"/>
      <c r="QUS178" s="86"/>
      <c r="QUT178" s="86"/>
      <c r="QUU178" s="86"/>
      <c r="QUV178" s="86"/>
      <c r="QUW178" s="86"/>
      <c r="QUX178" s="86"/>
      <c r="QUY178" s="86"/>
      <c r="QUZ178" s="86"/>
      <c r="QVA178" s="86"/>
      <c r="QVB178" s="86"/>
      <c r="QVC178" s="86"/>
      <c r="QVD178" s="86"/>
      <c r="QVE178" s="86"/>
      <c r="QVF178" s="86"/>
      <c r="QVG178" s="86"/>
      <c r="QVH178" s="86"/>
      <c r="QVI178" s="86"/>
      <c r="QVJ178" s="86"/>
      <c r="QVK178" s="86"/>
      <c r="QVL178" s="86"/>
      <c r="QVM178" s="86"/>
      <c r="QVN178" s="86"/>
      <c r="QVO178" s="86"/>
      <c r="QVP178" s="86"/>
      <c r="QVQ178" s="86"/>
      <c r="QVR178" s="86"/>
      <c r="QVS178" s="86"/>
      <c r="QVT178" s="86"/>
      <c r="QVU178" s="86"/>
      <c r="QVV178" s="86"/>
      <c r="QVW178" s="86"/>
      <c r="QVX178" s="86"/>
      <c r="QVY178" s="86"/>
      <c r="QVZ178" s="86"/>
      <c r="QWA178" s="86"/>
      <c r="QWB178" s="86"/>
      <c r="QWC178" s="86"/>
      <c r="QWD178" s="86"/>
      <c r="QWE178" s="86"/>
      <c r="QWF178" s="86"/>
      <c r="QWG178" s="86"/>
      <c r="QWH178" s="86"/>
      <c r="QWI178" s="86"/>
      <c r="QWJ178" s="86"/>
      <c r="QWK178" s="86"/>
      <c r="QWL178" s="86"/>
      <c r="QWM178" s="86"/>
      <c r="QWN178" s="86"/>
      <c r="QWO178" s="86"/>
      <c r="QWP178" s="86"/>
      <c r="QWQ178" s="86"/>
      <c r="QWR178" s="86"/>
      <c r="QWS178" s="86"/>
      <c r="QWT178" s="86"/>
      <c r="QWU178" s="86"/>
      <c r="QWV178" s="86"/>
      <c r="QWW178" s="86"/>
      <c r="QWX178" s="86"/>
      <c r="QWY178" s="86"/>
      <c r="QWZ178" s="86"/>
      <c r="QXA178" s="86"/>
      <c r="QXB178" s="86"/>
      <c r="QXC178" s="86"/>
      <c r="QXD178" s="86"/>
      <c r="QXE178" s="86"/>
      <c r="QXF178" s="86"/>
      <c r="QXG178" s="86"/>
      <c r="QXH178" s="86"/>
      <c r="QXI178" s="86"/>
      <c r="QXJ178" s="86"/>
      <c r="QXK178" s="86"/>
      <c r="QXL178" s="86"/>
      <c r="QXM178" s="86"/>
      <c r="QXN178" s="86"/>
      <c r="QXO178" s="86"/>
      <c r="QXP178" s="86"/>
      <c r="QXQ178" s="86"/>
      <c r="QXR178" s="86"/>
      <c r="QXS178" s="86"/>
      <c r="QXT178" s="86"/>
      <c r="QXU178" s="86"/>
      <c r="QXV178" s="86"/>
      <c r="QXW178" s="86"/>
      <c r="QXX178" s="86"/>
      <c r="QXY178" s="86"/>
      <c r="QXZ178" s="86"/>
      <c r="QYA178" s="86"/>
      <c r="QYB178" s="86"/>
      <c r="QYC178" s="86"/>
      <c r="QYD178" s="86"/>
      <c r="QYE178" s="86"/>
      <c r="QYF178" s="86"/>
      <c r="QYG178" s="86"/>
      <c r="QYH178" s="86"/>
      <c r="QYI178" s="86"/>
      <c r="QYJ178" s="86"/>
      <c r="QYK178" s="86"/>
      <c r="QYL178" s="86"/>
      <c r="QYM178" s="86"/>
      <c r="QYN178" s="86"/>
      <c r="QYO178" s="86"/>
      <c r="QYP178" s="86"/>
      <c r="QYQ178" s="86"/>
      <c r="QYR178" s="86"/>
      <c r="QYS178" s="86"/>
      <c r="QYT178" s="86"/>
      <c r="QYU178" s="86"/>
      <c r="QYV178" s="86"/>
      <c r="QYW178" s="86"/>
      <c r="QYX178" s="86"/>
      <c r="QYY178" s="86"/>
      <c r="QYZ178" s="86"/>
      <c r="QZA178" s="86"/>
      <c r="QZB178" s="86"/>
      <c r="QZC178" s="86"/>
      <c r="QZD178" s="86"/>
      <c r="QZE178" s="86"/>
      <c r="QZF178" s="86"/>
      <c r="QZG178" s="86"/>
      <c r="QZH178" s="86"/>
      <c r="QZI178" s="86"/>
      <c r="QZJ178" s="86"/>
      <c r="QZK178" s="86"/>
      <c r="QZL178" s="86"/>
      <c r="QZM178" s="86"/>
      <c r="QZN178" s="86"/>
      <c r="QZO178" s="86"/>
      <c r="QZP178" s="86"/>
      <c r="QZQ178" s="86"/>
      <c r="QZR178" s="86"/>
      <c r="QZS178" s="86"/>
      <c r="QZT178" s="86"/>
      <c r="QZU178" s="86"/>
      <c r="QZV178" s="86"/>
      <c r="QZW178" s="86"/>
      <c r="QZX178" s="86"/>
      <c r="QZY178" s="86"/>
      <c r="QZZ178" s="86"/>
      <c r="RAA178" s="86"/>
      <c r="RAB178" s="86"/>
      <c r="RAC178" s="86"/>
      <c r="RAD178" s="86"/>
      <c r="RAE178" s="86"/>
      <c r="RAF178" s="86"/>
      <c r="RAG178" s="86"/>
      <c r="RAH178" s="86"/>
      <c r="RAI178" s="86"/>
      <c r="RAJ178" s="86"/>
      <c r="RAK178" s="86"/>
      <c r="RAL178" s="86"/>
      <c r="RAM178" s="86"/>
      <c r="RAN178" s="86"/>
      <c r="RAO178" s="86"/>
      <c r="RAP178" s="86"/>
      <c r="RAQ178" s="86"/>
      <c r="RAR178" s="86"/>
      <c r="RAS178" s="86"/>
      <c r="RAT178" s="86"/>
      <c r="RAU178" s="86"/>
      <c r="RAV178" s="86"/>
      <c r="RAW178" s="86"/>
      <c r="RAX178" s="86"/>
      <c r="RAY178" s="86"/>
      <c r="RAZ178" s="86"/>
      <c r="RBA178" s="86"/>
      <c r="RBB178" s="86"/>
      <c r="RBC178" s="86"/>
      <c r="RBD178" s="86"/>
      <c r="RBE178" s="86"/>
      <c r="RBF178" s="86"/>
      <c r="RBG178" s="86"/>
      <c r="RBH178" s="86"/>
      <c r="RBI178" s="86"/>
      <c r="RBJ178" s="86"/>
      <c r="RBK178" s="86"/>
      <c r="RBL178" s="98"/>
      <c r="RBM178" s="98"/>
      <c r="RBN178" s="98"/>
      <c r="RBO178" s="98"/>
      <c r="RBP178" s="98"/>
      <c r="RBQ178" s="98"/>
      <c r="RBR178" s="86"/>
      <c r="RBS178" s="86"/>
      <c r="RBT178" s="86"/>
      <c r="RBU178" s="86"/>
      <c r="RBV178" s="86"/>
      <c r="RBW178" s="86"/>
      <c r="RBX178" s="86"/>
      <c r="RBY178" s="86"/>
      <c r="RBZ178" s="86"/>
      <c r="RCA178" s="86"/>
      <c r="RCB178" s="86"/>
      <c r="RCC178" s="86"/>
      <c r="RCD178" s="86"/>
      <c r="RCE178" s="86"/>
      <c r="RCF178" s="86"/>
      <c r="RCG178" s="86"/>
      <c r="RCH178" s="86"/>
      <c r="RCI178" s="86"/>
      <c r="RCJ178" s="86"/>
      <c r="RCK178" s="86"/>
      <c r="RCL178" s="86"/>
      <c r="RCM178" s="86"/>
      <c r="RCN178" s="86"/>
      <c r="RCO178" s="86"/>
      <c r="RCP178" s="86"/>
      <c r="RCQ178" s="86"/>
      <c r="RCR178" s="86"/>
      <c r="RCS178" s="86"/>
      <c r="RCT178" s="86"/>
      <c r="RCU178" s="86"/>
      <c r="RCV178" s="86"/>
      <c r="RCW178" s="86"/>
      <c r="RCX178" s="86"/>
      <c r="RCY178" s="86"/>
      <c r="RCZ178" s="86"/>
      <c r="RDA178" s="86"/>
      <c r="RDB178" s="86"/>
      <c r="RDC178" s="86"/>
      <c r="RDD178" s="86"/>
      <c r="RDE178" s="86"/>
      <c r="RDF178" s="86"/>
      <c r="RDG178" s="86"/>
      <c r="RDH178" s="86"/>
      <c r="RDI178" s="86"/>
      <c r="RDJ178" s="86"/>
      <c r="RDK178" s="86"/>
      <c r="RDL178" s="86"/>
      <c r="RDM178" s="86"/>
      <c r="RDN178" s="86"/>
      <c r="RDO178" s="86"/>
      <c r="RDP178" s="86"/>
      <c r="RDQ178" s="86"/>
      <c r="RDR178" s="86"/>
      <c r="RDS178" s="86"/>
      <c r="RDT178" s="86"/>
      <c r="RDU178" s="86"/>
      <c r="RDV178" s="86"/>
      <c r="RDW178" s="86"/>
      <c r="RDX178" s="86"/>
      <c r="RDY178" s="86"/>
      <c r="RDZ178" s="86"/>
      <c r="REA178" s="86"/>
      <c r="REB178" s="86"/>
      <c r="REC178" s="86"/>
      <c r="RED178" s="86"/>
      <c r="REE178" s="86"/>
      <c r="REF178" s="86"/>
      <c r="REG178" s="86"/>
      <c r="REH178" s="86"/>
      <c r="REI178" s="86"/>
      <c r="REJ178" s="86"/>
      <c r="REK178" s="86"/>
      <c r="REL178" s="86"/>
      <c r="REM178" s="86"/>
      <c r="REN178" s="86"/>
      <c r="REO178" s="86"/>
      <c r="REP178" s="86"/>
      <c r="REQ178" s="86"/>
      <c r="RER178" s="86"/>
      <c r="RES178" s="86"/>
      <c r="RET178" s="86"/>
      <c r="REU178" s="86"/>
      <c r="REV178" s="86"/>
      <c r="REW178" s="86"/>
      <c r="REX178" s="86"/>
      <c r="REY178" s="86"/>
      <c r="REZ178" s="86"/>
      <c r="RFA178" s="86"/>
      <c r="RFB178" s="86"/>
      <c r="RFC178" s="86"/>
      <c r="RFD178" s="86"/>
      <c r="RFE178" s="86"/>
      <c r="RFF178" s="86"/>
      <c r="RFG178" s="86"/>
      <c r="RFH178" s="86"/>
      <c r="RFI178" s="86"/>
      <c r="RFJ178" s="86"/>
      <c r="RFK178" s="86"/>
      <c r="RFL178" s="86"/>
      <c r="RFM178" s="86"/>
      <c r="RFN178" s="86"/>
      <c r="RFO178" s="86"/>
      <c r="RFP178" s="86"/>
      <c r="RFQ178" s="86"/>
      <c r="RFR178" s="86"/>
      <c r="RFS178" s="86"/>
      <c r="RFT178" s="86"/>
      <c r="RFU178" s="86"/>
      <c r="RFV178" s="86"/>
      <c r="RFW178" s="86"/>
      <c r="RFX178" s="86"/>
      <c r="RFY178" s="86"/>
      <c r="RFZ178" s="86"/>
      <c r="RGA178" s="86"/>
      <c r="RGB178" s="86"/>
      <c r="RGC178" s="86"/>
      <c r="RGD178" s="86"/>
      <c r="RGE178" s="86"/>
      <c r="RGF178" s="86"/>
      <c r="RGG178" s="86"/>
      <c r="RGH178" s="86"/>
      <c r="RGI178" s="86"/>
      <c r="RGJ178" s="86"/>
      <c r="RGK178" s="86"/>
      <c r="RGL178" s="86"/>
      <c r="RGM178" s="86"/>
      <c r="RGN178" s="86"/>
      <c r="RGO178" s="86"/>
      <c r="RGP178" s="86"/>
      <c r="RGQ178" s="86"/>
      <c r="RGR178" s="86"/>
      <c r="RGS178" s="86"/>
      <c r="RGT178" s="86"/>
      <c r="RGU178" s="86"/>
      <c r="RGV178" s="86"/>
      <c r="RGW178" s="86"/>
      <c r="RGX178" s="86"/>
      <c r="RGY178" s="86"/>
      <c r="RGZ178" s="86"/>
      <c r="RHA178" s="86"/>
      <c r="RHB178" s="86"/>
      <c r="RHC178" s="86"/>
      <c r="RHD178" s="86"/>
      <c r="RHE178" s="86"/>
      <c r="RHF178" s="86"/>
      <c r="RHG178" s="86"/>
      <c r="RHH178" s="86"/>
      <c r="RHI178" s="86"/>
      <c r="RHJ178" s="86"/>
      <c r="RHK178" s="86"/>
      <c r="RHL178" s="86"/>
      <c r="RHM178" s="86"/>
      <c r="RHN178" s="86"/>
      <c r="RHO178" s="86"/>
      <c r="RHP178" s="86"/>
      <c r="RHQ178" s="86"/>
      <c r="RHR178" s="86"/>
      <c r="RHS178" s="86"/>
      <c r="RHT178" s="86"/>
      <c r="RHU178" s="86"/>
      <c r="RHV178" s="86"/>
      <c r="RHW178" s="86"/>
      <c r="RHX178" s="86"/>
      <c r="RHY178" s="86"/>
      <c r="RHZ178" s="86"/>
      <c r="RIA178" s="86"/>
      <c r="RIB178" s="86"/>
      <c r="RIC178" s="86"/>
      <c r="RID178" s="86"/>
      <c r="RIE178" s="86"/>
      <c r="RIF178" s="86"/>
      <c r="RIG178" s="86"/>
      <c r="RIH178" s="86"/>
      <c r="RII178" s="86"/>
      <c r="RIJ178" s="86"/>
      <c r="RIK178" s="86"/>
      <c r="RIL178" s="86"/>
      <c r="RIM178" s="86"/>
      <c r="RIN178" s="86"/>
      <c r="RIO178" s="86"/>
      <c r="RIP178" s="86"/>
      <c r="RIQ178" s="86"/>
      <c r="RIR178" s="86"/>
      <c r="RIS178" s="86"/>
      <c r="RIT178" s="86"/>
      <c r="RIU178" s="86"/>
      <c r="RIV178" s="86"/>
      <c r="RIW178" s="86"/>
      <c r="RIX178" s="86"/>
      <c r="RIY178" s="86"/>
      <c r="RIZ178" s="86"/>
      <c r="RJA178" s="86"/>
      <c r="RJB178" s="86"/>
      <c r="RJC178" s="86"/>
      <c r="RJD178" s="86"/>
      <c r="RJE178" s="86"/>
      <c r="RJF178" s="86"/>
      <c r="RJG178" s="86"/>
      <c r="RJH178" s="86"/>
      <c r="RJI178" s="86"/>
      <c r="RJJ178" s="86"/>
      <c r="RJK178" s="86"/>
      <c r="RJL178" s="86"/>
      <c r="RJM178" s="86"/>
      <c r="RJN178" s="86"/>
      <c r="RJO178" s="86"/>
      <c r="RJP178" s="86"/>
      <c r="RJQ178" s="86"/>
      <c r="RJR178" s="86"/>
      <c r="RJS178" s="86"/>
      <c r="RJT178" s="86"/>
      <c r="RJU178" s="86"/>
      <c r="RJV178" s="86"/>
      <c r="RJW178" s="86"/>
      <c r="RJX178" s="86"/>
      <c r="RJY178" s="86"/>
      <c r="RJZ178" s="86"/>
      <c r="RKA178" s="86"/>
      <c r="RKB178" s="86"/>
      <c r="RKC178" s="86"/>
      <c r="RKD178" s="86"/>
      <c r="RKE178" s="86"/>
      <c r="RKF178" s="86"/>
      <c r="RKG178" s="86"/>
      <c r="RKH178" s="86"/>
      <c r="RKI178" s="86"/>
      <c r="RKJ178" s="86"/>
      <c r="RKK178" s="86"/>
      <c r="RKL178" s="86"/>
      <c r="RKM178" s="86"/>
      <c r="RKN178" s="86"/>
      <c r="RKO178" s="86"/>
      <c r="RKP178" s="86"/>
      <c r="RKQ178" s="86"/>
      <c r="RKR178" s="86"/>
      <c r="RKS178" s="86"/>
      <c r="RKT178" s="86"/>
      <c r="RKU178" s="86"/>
      <c r="RKV178" s="86"/>
      <c r="RKW178" s="86"/>
      <c r="RKX178" s="86"/>
      <c r="RKY178" s="86"/>
      <c r="RKZ178" s="86"/>
      <c r="RLA178" s="86"/>
      <c r="RLB178" s="86"/>
      <c r="RLC178" s="86"/>
      <c r="RLD178" s="86"/>
      <c r="RLE178" s="86"/>
      <c r="RLF178" s="86"/>
      <c r="RLG178" s="86"/>
      <c r="RLH178" s="98"/>
      <c r="RLI178" s="98"/>
      <c r="RLJ178" s="98"/>
      <c r="RLK178" s="98"/>
      <c r="RLL178" s="98"/>
      <c r="RLM178" s="98"/>
      <c r="RLN178" s="86"/>
      <c r="RLO178" s="86"/>
      <c r="RLP178" s="86"/>
      <c r="RLQ178" s="86"/>
      <c r="RLR178" s="86"/>
      <c r="RLS178" s="86"/>
      <c r="RLT178" s="86"/>
      <c r="RLU178" s="86"/>
      <c r="RLV178" s="86"/>
      <c r="RLW178" s="86"/>
      <c r="RLX178" s="86"/>
      <c r="RLY178" s="86"/>
      <c r="RLZ178" s="86"/>
      <c r="RMA178" s="86"/>
      <c r="RMB178" s="86"/>
      <c r="RMC178" s="86"/>
      <c r="RMD178" s="86"/>
      <c r="RME178" s="86"/>
      <c r="RMF178" s="86"/>
      <c r="RMG178" s="86"/>
      <c r="RMH178" s="86"/>
      <c r="RMI178" s="86"/>
      <c r="RMJ178" s="86"/>
      <c r="RMK178" s="86"/>
      <c r="RML178" s="86"/>
      <c r="RMM178" s="86"/>
      <c r="RMN178" s="86"/>
      <c r="RMO178" s="86"/>
      <c r="RMP178" s="86"/>
      <c r="RMQ178" s="86"/>
      <c r="RMR178" s="86"/>
      <c r="RMS178" s="86"/>
      <c r="RMT178" s="86"/>
      <c r="RMU178" s="86"/>
      <c r="RMV178" s="86"/>
      <c r="RMW178" s="86"/>
      <c r="RMX178" s="86"/>
      <c r="RMY178" s="86"/>
      <c r="RMZ178" s="86"/>
      <c r="RNA178" s="86"/>
      <c r="RNB178" s="86"/>
      <c r="RNC178" s="86"/>
      <c r="RND178" s="86"/>
      <c r="RNE178" s="86"/>
      <c r="RNF178" s="86"/>
      <c r="RNG178" s="86"/>
      <c r="RNH178" s="86"/>
      <c r="RNI178" s="86"/>
      <c r="RNJ178" s="86"/>
      <c r="RNK178" s="86"/>
      <c r="RNL178" s="86"/>
      <c r="RNM178" s="86"/>
      <c r="RNN178" s="86"/>
      <c r="RNO178" s="86"/>
      <c r="RNP178" s="86"/>
      <c r="RNQ178" s="86"/>
      <c r="RNR178" s="86"/>
      <c r="RNS178" s="86"/>
      <c r="RNT178" s="86"/>
      <c r="RNU178" s="86"/>
      <c r="RNV178" s="86"/>
      <c r="RNW178" s="86"/>
      <c r="RNX178" s="86"/>
      <c r="RNY178" s="86"/>
      <c r="RNZ178" s="86"/>
      <c r="ROA178" s="86"/>
      <c r="ROB178" s="86"/>
      <c r="ROC178" s="86"/>
      <c r="ROD178" s="86"/>
      <c r="ROE178" s="86"/>
      <c r="ROF178" s="86"/>
      <c r="ROG178" s="86"/>
      <c r="ROH178" s="86"/>
      <c r="ROI178" s="86"/>
      <c r="ROJ178" s="86"/>
      <c r="ROK178" s="86"/>
      <c r="ROL178" s="86"/>
      <c r="ROM178" s="86"/>
      <c r="RON178" s="86"/>
      <c r="ROO178" s="86"/>
      <c r="ROP178" s="86"/>
      <c r="ROQ178" s="86"/>
      <c r="ROR178" s="86"/>
      <c r="ROS178" s="86"/>
      <c r="ROT178" s="86"/>
      <c r="ROU178" s="86"/>
      <c r="ROV178" s="86"/>
      <c r="ROW178" s="86"/>
      <c r="ROX178" s="86"/>
      <c r="ROY178" s="86"/>
      <c r="ROZ178" s="86"/>
      <c r="RPA178" s="86"/>
      <c r="RPB178" s="86"/>
      <c r="RPC178" s="86"/>
      <c r="RPD178" s="86"/>
      <c r="RPE178" s="86"/>
      <c r="RPF178" s="86"/>
      <c r="RPG178" s="86"/>
      <c r="RPH178" s="86"/>
      <c r="RPI178" s="86"/>
      <c r="RPJ178" s="86"/>
      <c r="RPK178" s="86"/>
      <c r="RPL178" s="86"/>
      <c r="RPM178" s="86"/>
      <c r="RPN178" s="86"/>
      <c r="RPO178" s="86"/>
      <c r="RPP178" s="86"/>
      <c r="RPQ178" s="86"/>
      <c r="RPR178" s="86"/>
      <c r="RPS178" s="86"/>
      <c r="RPT178" s="86"/>
      <c r="RPU178" s="86"/>
      <c r="RPV178" s="86"/>
      <c r="RPW178" s="86"/>
      <c r="RPX178" s="86"/>
      <c r="RPY178" s="86"/>
      <c r="RPZ178" s="86"/>
      <c r="RQA178" s="86"/>
      <c r="RQB178" s="86"/>
      <c r="RQC178" s="86"/>
      <c r="RQD178" s="86"/>
      <c r="RQE178" s="86"/>
      <c r="RQF178" s="86"/>
      <c r="RQG178" s="86"/>
      <c r="RQH178" s="86"/>
      <c r="RQI178" s="86"/>
      <c r="RQJ178" s="86"/>
      <c r="RQK178" s="86"/>
      <c r="RQL178" s="86"/>
      <c r="RQM178" s="86"/>
      <c r="RQN178" s="86"/>
      <c r="RQO178" s="86"/>
      <c r="RQP178" s="86"/>
      <c r="RQQ178" s="86"/>
      <c r="RQR178" s="86"/>
      <c r="RQS178" s="86"/>
      <c r="RQT178" s="86"/>
      <c r="RQU178" s="86"/>
      <c r="RQV178" s="86"/>
      <c r="RQW178" s="86"/>
      <c r="RQX178" s="86"/>
      <c r="RQY178" s="86"/>
      <c r="RQZ178" s="86"/>
      <c r="RRA178" s="86"/>
      <c r="RRB178" s="86"/>
      <c r="RRC178" s="86"/>
      <c r="RRD178" s="86"/>
      <c r="RRE178" s="86"/>
      <c r="RRF178" s="86"/>
      <c r="RRG178" s="86"/>
      <c r="RRH178" s="86"/>
      <c r="RRI178" s="86"/>
      <c r="RRJ178" s="86"/>
      <c r="RRK178" s="86"/>
      <c r="RRL178" s="86"/>
      <c r="RRM178" s="86"/>
      <c r="RRN178" s="86"/>
      <c r="RRO178" s="86"/>
      <c r="RRP178" s="86"/>
      <c r="RRQ178" s="86"/>
      <c r="RRR178" s="86"/>
      <c r="RRS178" s="86"/>
      <c r="RRT178" s="86"/>
      <c r="RRU178" s="86"/>
      <c r="RRV178" s="86"/>
      <c r="RRW178" s="86"/>
      <c r="RRX178" s="86"/>
      <c r="RRY178" s="86"/>
      <c r="RRZ178" s="86"/>
      <c r="RSA178" s="86"/>
      <c r="RSB178" s="86"/>
      <c r="RSC178" s="86"/>
      <c r="RSD178" s="86"/>
      <c r="RSE178" s="86"/>
      <c r="RSF178" s="86"/>
      <c r="RSG178" s="86"/>
      <c r="RSH178" s="86"/>
      <c r="RSI178" s="86"/>
      <c r="RSJ178" s="86"/>
      <c r="RSK178" s="86"/>
      <c r="RSL178" s="86"/>
      <c r="RSM178" s="86"/>
      <c r="RSN178" s="86"/>
      <c r="RSO178" s="86"/>
      <c r="RSP178" s="86"/>
      <c r="RSQ178" s="86"/>
      <c r="RSR178" s="86"/>
      <c r="RSS178" s="86"/>
      <c r="RST178" s="86"/>
      <c r="RSU178" s="86"/>
      <c r="RSV178" s="86"/>
      <c r="RSW178" s="86"/>
      <c r="RSX178" s="86"/>
      <c r="RSY178" s="86"/>
      <c r="RSZ178" s="86"/>
      <c r="RTA178" s="86"/>
      <c r="RTB178" s="86"/>
      <c r="RTC178" s="86"/>
      <c r="RTD178" s="86"/>
      <c r="RTE178" s="86"/>
      <c r="RTF178" s="86"/>
      <c r="RTG178" s="86"/>
      <c r="RTH178" s="86"/>
      <c r="RTI178" s="86"/>
      <c r="RTJ178" s="86"/>
      <c r="RTK178" s="86"/>
      <c r="RTL178" s="86"/>
      <c r="RTM178" s="86"/>
      <c r="RTN178" s="86"/>
      <c r="RTO178" s="86"/>
      <c r="RTP178" s="86"/>
      <c r="RTQ178" s="86"/>
      <c r="RTR178" s="86"/>
      <c r="RTS178" s="86"/>
      <c r="RTT178" s="86"/>
      <c r="RTU178" s="86"/>
      <c r="RTV178" s="86"/>
      <c r="RTW178" s="86"/>
      <c r="RTX178" s="86"/>
      <c r="RTY178" s="86"/>
      <c r="RTZ178" s="86"/>
      <c r="RUA178" s="86"/>
      <c r="RUB178" s="86"/>
      <c r="RUC178" s="86"/>
      <c r="RUD178" s="86"/>
      <c r="RUE178" s="86"/>
      <c r="RUF178" s="86"/>
      <c r="RUG178" s="86"/>
      <c r="RUH178" s="86"/>
      <c r="RUI178" s="86"/>
      <c r="RUJ178" s="86"/>
      <c r="RUK178" s="86"/>
      <c r="RUL178" s="86"/>
      <c r="RUM178" s="86"/>
      <c r="RUN178" s="86"/>
      <c r="RUO178" s="86"/>
      <c r="RUP178" s="86"/>
      <c r="RUQ178" s="86"/>
      <c r="RUR178" s="86"/>
      <c r="RUS178" s="86"/>
      <c r="RUT178" s="86"/>
      <c r="RUU178" s="86"/>
      <c r="RUV178" s="86"/>
      <c r="RUW178" s="86"/>
      <c r="RUX178" s="86"/>
      <c r="RUY178" s="86"/>
      <c r="RUZ178" s="86"/>
      <c r="RVA178" s="86"/>
      <c r="RVB178" s="86"/>
      <c r="RVC178" s="86"/>
      <c r="RVD178" s="98"/>
      <c r="RVE178" s="98"/>
      <c r="RVF178" s="98"/>
      <c r="RVG178" s="98"/>
      <c r="RVH178" s="98"/>
      <c r="RVI178" s="98"/>
      <c r="RVJ178" s="86"/>
      <c r="RVK178" s="86"/>
      <c r="RVL178" s="86"/>
      <c r="RVM178" s="86"/>
      <c r="RVN178" s="86"/>
      <c r="RVO178" s="86"/>
      <c r="RVP178" s="86"/>
      <c r="RVQ178" s="86"/>
      <c r="RVR178" s="86"/>
      <c r="RVS178" s="86"/>
      <c r="RVT178" s="86"/>
      <c r="RVU178" s="86"/>
      <c r="RVV178" s="86"/>
      <c r="RVW178" s="86"/>
      <c r="RVX178" s="86"/>
      <c r="RVY178" s="86"/>
      <c r="RVZ178" s="86"/>
      <c r="RWA178" s="86"/>
      <c r="RWB178" s="86"/>
      <c r="RWC178" s="86"/>
      <c r="RWD178" s="86"/>
      <c r="RWE178" s="86"/>
      <c r="RWF178" s="86"/>
      <c r="RWG178" s="86"/>
      <c r="RWH178" s="86"/>
      <c r="RWI178" s="86"/>
      <c r="RWJ178" s="86"/>
      <c r="RWK178" s="86"/>
      <c r="RWL178" s="86"/>
      <c r="RWM178" s="86"/>
      <c r="RWN178" s="86"/>
      <c r="RWO178" s="86"/>
      <c r="RWP178" s="86"/>
      <c r="RWQ178" s="86"/>
      <c r="RWR178" s="86"/>
      <c r="RWS178" s="86"/>
      <c r="RWT178" s="86"/>
      <c r="RWU178" s="86"/>
      <c r="RWV178" s="86"/>
      <c r="RWW178" s="86"/>
      <c r="RWX178" s="86"/>
      <c r="RWY178" s="86"/>
      <c r="RWZ178" s="86"/>
      <c r="RXA178" s="86"/>
      <c r="RXB178" s="86"/>
      <c r="RXC178" s="86"/>
      <c r="RXD178" s="86"/>
      <c r="RXE178" s="86"/>
      <c r="RXF178" s="86"/>
      <c r="RXG178" s="86"/>
      <c r="RXH178" s="86"/>
      <c r="RXI178" s="86"/>
      <c r="RXJ178" s="86"/>
      <c r="RXK178" s="86"/>
      <c r="RXL178" s="86"/>
      <c r="RXM178" s="86"/>
      <c r="RXN178" s="86"/>
      <c r="RXO178" s="86"/>
      <c r="RXP178" s="86"/>
      <c r="RXQ178" s="86"/>
      <c r="RXR178" s="86"/>
      <c r="RXS178" s="86"/>
      <c r="RXT178" s="86"/>
      <c r="RXU178" s="86"/>
      <c r="RXV178" s="86"/>
      <c r="RXW178" s="86"/>
      <c r="RXX178" s="86"/>
      <c r="RXY178" s="86"/>
      <c r="RXZ178" s="86"/>
      <c r="RYA178" s="86"/>
      <c r="RYB178" s="86"/>
      <c r="RYC178" s="86"/>
      <c r="RYD178" s="86"/>
      <c r="RYE178" s="86"/>
      <c r="RYF178" s="86"/>
      <c r="RYG178" s="86"/>
      <c r="RYH178" s="86"/>
      <c r="RYI178" s="86"/>
      <c r="RYJ178" s="86"/>
      <c r="RYK178" s="86"/>
      <c r="RYL178" s="86"/>
      <c r="RYM178" s="86"/>
      <c r="RYN178" s="86"/>
      <c r="RYO178" s="86"/>
      <c r="RYP178" s="86"/>
      <c r="RYQ178" s="86"/>
      <c r="RYR178" s="86"/>
      <c r="RYS178" s="86"/>
      <c r="RYT178" s="86"/>
      <c r="RYU178" s="86"/>
      <c r="RYV178" s="86"/>
      <c r="RYW178" s="86"/>
      <c r="RYX178" s="86"/>
      <c r="RYY178" s="86"/>
      <c r="RYZ178" s="86"/>
      <c r="RZA178" s="86"/>
      <c r="RZB178" s="86"/>
      <c r="RZC178" s="86"/>
      <c r="RZD178" s="86"/>
      <c r="RZE178" s="86"/>
      <c r="RZF178" s="86"/>
      <c r="RZG178" s="86"/>
      <c r="RZH178" s="86"/>
      <c r="RZI178" s="86"/>
      <c r="RZJ178" s="86"/>
      <c r="RZK178" s="86"/>
      <c r="RZL178" s="86"/>
      <c r="RZM178" s="86"/>
      <c r="RZN178" s="86"/>
      <c r="RZO178" s="86"/>
      <c r="RZP178" s="86"/>
      <c r="RZQ178" s="86"/>
      <c r="RZR178" s="86"/>
      <c r="RZS178" s="86"/>
      <c r="RZT178" s="86"/>
      <c r="RZU178" s="86"/>
      <c r="RZV178" s="86"/>
      <c r="RZW178" s="86"/>
      <c r="RZX178" s="86"/>
      <c r="RZY178" s="86"/>
      <c r="RZZ178" s="86"/>
      <c r="SAA178" s="86"/>
      <c r="SAB178" s="86"/>
      <c r="SAC178" s="86"/>
      <c r="SAD178" s="86"/>
      <c r="SAE178" s="86"/>
      <c r="SAF178" s="86"/>
      <c r="SAG178" s="86"/>
      <c r="SAH178" s="86"/>
      <c r="SAI178" s="86"/>
      <c r="SAJ178" s="86"/>
      <c r="SAK178" s="86"/>
      <c r="SAL178" s="86"/>
      <c r="SAM178" s="86"/>
      <c r="SAN178" s="86"/>
      <c r="SAO178" s="86"/>
      <c r="SAP178" s="86"/>
      <c r="SAQ178" s="86"/>
      <c r="SAR178" s="86"/>
      <c r="SAS178" s="86"/>
      <c r="SAT178" s="86"/>
      <c r="SAU178" s="86"/>
      <c r="SAV178" s="86"/>
      <c r="SAW178" s="86"/>
      <c r="SAX178" s="86"/>
      <c r="SAY178" s="86"/>
      <c r="SAZ178" s="86"/>
      <c r="SBA178" s="86"/>
      <c r="SBB178" s="86"/>
      <c r="SBC178" s="86"/>
      <c r="SBD178" s="86"/>
      <c r="SBE178" s="86"/>
      <c r="SBF178" s="86"/>
      <c r="SBG178" s="86"/>
      <c r="SBH178" s="86"/>
      <c r="SBI178" s="86"/>
      <c r="SBJ178" s="86"/>
      <c r="SBK178" s="86"/>
      <c r="SBL178" s="86"/>
      <c r="SBM178" s="86"/>
      <c r="SBN178" s="86"/>
      <c r="SBO178" s="86"/>
      <c r="SBP178" s="86"/>
      <c r="SBQ178" s="86"/>
      <c r="SBR178" s="86"/>
      <c r="SBS178" s="86"/>
      <c r="SBT178" s="86"/>
      <c r="SBU178" s="86"/>
      <c r="SBV178" s="86"/>
      <c r="SBW178" s="86"/>
      <c r="SBX178" s="86"/>
      <c r="SBY178" s="86"/>
      <c r="SBZ178" s="86"/>
      <c r="SCA178" s="86"/>
      <c r="SCB178" s="86"/>
      <c r="SCC178" s="86"/>
      <c r="SCD178" s="86"/>
      <c r="SCE178" s="86"/>
      <c r="SCF178" s="86"/>
      <c r="SCG178" s="86"/>
      <c r="SCH178" s="86"/>
      <c r="SCI178" s="86"/>
      <c r="SCJ178" s="86"/>
      <c r="SCK178" s="86"/>
      <c r="SCL178" s="86"/>
      <c r="SCM178" s="86"/>
      <c r="SCN178" s="86"/>
      <c r="SCO178" s="86"/>
      <c r="SCP178" s="86"/>
      <c r="SCQ178" s="86"/>
      <c r="SCR178" s="86"/>
      <c r="SCS178" s="86"/>
      <c r="SCT178" s="86"/>
      <c r="SCU178" s="86"/>
      <c r="SCV178" s="86"/>
      <c r="SCW178" s="86"/>
      <c r="SCX178" s="86"/>
      <c r="SCY178" s="86"/>
      <c r="SCZ178" s="86"/>
      <c r="SDA178" s="86"/>
      <c r="SDB178" s="86"/>
      <c r="SDC178" s="86"/>
      <c r="SDD178" s="86"/>
      <c r="SDE178" s="86"/>
      <c r="SDF178" s="86"/>
      <c r="SDG178" s="86"/>
      <c r="SDH178" s="86"/>
      <c r="SDI178" s="86"/>
      <c r="SDJ178" s="86"/>
      <c r="SDK178" s="86"/>
      <c r="SDL178" s="86"/>
      <c r="SDM178" s="86"/>
      <c r="SDN178" s="86"/>
      <c r="SDO178" s="86"/>
      <c r="SDP178" s="86"/>
      <c r="SDQ178" s="86"/>
      <c r="SDR178" s="86"/>
      <c r="SDS178" s="86"/>
      <c r="SDT178" s="86"/>
      <c r="SDU178" s="86"/>
      <c r="SDV178" s="86"/>
      <c r="SDW178" s="86"/>
      <c r="SDX178" s="86"/>
      <c r="SDY178" s="86"/>
      <c r="SDZ178" s="86"/>
      <c r="SEA178" s="86"/>
      <c r="SEB178" s="86"/>
      <c r="SEC178" s="86"/>
      <c r="SED178" s="86"/>
      <c r="SEE178" s="86"/>
      <c r="SEF178" s="86"/>
      <c r="SEG178" s="86"/>
      <c r="SEH178" s="86"/>
      <c r="SEI178" s="86"/>
      <c r="SEJ178" s="86"/>
      <c r="SEK178" s="86"/>
      <c r="SEL178" s="86"/>
      <c r="SEM178" s="86"/>
      <c r="SEN178" s="86"/>
      <c r="SEO178" s="86"/>
      <c r="SEP178" s="86"/>
      <c r="SEQ178" s="86"/>
      <c r="SER178" s="86"/>
      <c r="SES178" s="86"/>
      <c r="SET178" s="86"/>
      <c r="SEU178" s="86"/>
      <c r="SEV178" s="86"/>
      <c r="SEW178" s="86"/>
      <c r="SEX178" s="86"/>
      <c r="SEY178" s="86"/>
      <c r="SEZ178" s="98"/>
      <c r="SFA178" s="98"/>
      <c r="SFB178" s="98"/>
      <c r="SFC178" s="98"/>
      <c r="SFD178" s="98"/>
      <c r="SFE178" s="98"/>
      <c r="SFF178" s="86"/>
      <c r="SFG178" s="86"/>
      <c r="SFH178" s="86"/>
      <c r="SFI178" s="86"/>
      <c r="SFJ178" s="86"/>
      <c r="SFK178" s="86"/>
      <c r="SFL178" s="86"/>
      <c r="SFM178" s="86"/>
      <c r="SFN178" s="86"/>
      <c r="SFO178" s="86"/>
      <c r="SFP178" s="86"/>
      <c r="SFQ178" s="86"/>
      <c r="SFR178" s="86"/>
      <c r="SFS178" s="86"/>
      <c r="SFT178" s="86"/>
      <c r="SFU178" s="86"/>
      <c r="SFV178" s="86"/>
      <c r="SFW178" s="86"/>
      <c r="SFX178" s="86"/>
      <c r="SFY178" s="86"/>
      <c r="SFZ178" s="86"/>
      <c r="SGA178" s="86"/>
      <c r="SGB178" s="86"/>
      <c r="SGC178" s="86"/>
      <c r="SGD178" s="86"/>
      <c r="SGE178" s="86"/>
      <c r="SGF178" s="86"/>
      <c r="SGG178" s="86"/>
      <c r="SGH178" s="86"/>
      <c r="SGI178" s="86"/>
      <c r="SGJ178" s="86"/>
      <c r="SGK178" s="86"/>
      <c r="SGL178" s="86"/>
      <c r="SGM178" s="86"/>
      <c r="SGN178" s="86"/>
      <c r="SGO178" s="86"/>
      <c r="SGP178" s="86"/>
      <c r="SGQ178" s="86"/>
      <c r="SGR178" s="86"/>
      <c r="SGS178" s="86"/>
      <c r="SGT178" s="86"/>
      <c r="SGU178" s="86"/>
      <c r="SGV178" s="86"/>
      <c r="SGW178" s="86"/>
      <c r="SGX178" s="86"/>
      <c r="SGY178" s="86"/>
      <c r="SGZ178" s="86"/>
      <c r="SHA178" s="86"/>
      <c r="SHB178" s="86"/>
      <c r="SHC178" s="86"/>
      <c r="SHD178" s="86"/>
      <c r="SHE178" s="86"/>
      <c r="SHF178" s="86"/>
      <c r="SHG178" s="86"/>
      <c r="SHH178" s="86"/>
      <c r="SHI178" s="86"/>
      <c r="SHJ178" s="86"/>
      <c r="SHK178" s="86"/>
      <c r="SHL178" s="86"/>
      <c r="SHM178" s="86"/>
      <c r="SHN178" s="86"/>
      <c r="SHO178" s="86"/>
      <c r="SHP178" s="86"/>
      <c r="SHQ178" s="86"/>
      <c r="SHR178" s="86"/>
      <c r="SHS178" s="86"/>
      <c r="SHT178" s="86"/>
      <c r="SHU178" s="86"/>
      <c r="SHV178" s="86"/>
      <c r="SHW178" s="86"/>
      <c r="SHX178" s="86"/>
      <c r="SHY178" s="86"/>
      <c r="SHZ178" s="86"/>
      <c r="SIA178" s="86"/>
      <c r="SIB178" s="86"/>
      <c r="SIC178" s="86"/>
      <c r="SID178" s="86"/>
      <c r="SIE178" s="86"/>
      <c r="SIF178" s="86"/>
      <c r="SIG178" s="86"/>
      <c r="SIH178" s="86"/>
      <c r="SII178" s="86"/>
      <c r="SIJ178" s="86"/>
      <c r="SIK178" s="86"/>
      <c r="SIL178" s="86"/>
      <c r="SIM178" s="86"/>
      <c r="SIN178" s="86"/>
      <c r="SIO178" s="86"/>
      <c r="SIP178" s="86"/>
      <c r="SIQ178" s="86"/>
      <c r="SIR178" s="86"/>
      <c r="SIS178" s="86"/>
      <c r="SIT178" s="86"/>
      <c r="SIU178" s="86"/>
      <c r="SIV178" s="86"/>
      <c r="SIW178" s="86"/>
      <c r="SIX178" s="86"/>
      <c r="SIY178" s="86"/>
      <c r="SIZ178" s="86"/>
      <c r="SJA178" s="86"/>
      <c r="SJB178" s="86"/>
      <c r="SJC178" s="86"/>
      <c r="SJD178" s="86"/>
      <c r="SJE178" s="86"/>
      <c r="SJF178" s="86"/>
      <c r="SJG178" s="86"/>
      <c r="SJH178" s="86"/>
      <c r="SJI178" s="86"/>
      <c r="SJJ178" s="86"/>
      <c r="SJK178" s="86"/>
      <c r="SJL178" s="86"/>
      <c r="SJM178" s="86"/>
      <c r="SJN178" s="86"/>
      <c r="SJO178" s="86"/>
      <c r="SJP178" s="86"/>
      <c r="SJQ178" s="86"/>
      <c r="SJR178" s="86"/>
      <c r="SJS178" s="86"/>
      <c r="SJT178" s="86"/>
      <c r="SJU178" s="86"/>
      <c r="SJV178" s="86"/>
      <c r="SJW178" s="86"/>
      <c r="SJX178" s="86"/>
      <c r="SJY178" s="86"/>
      <c r="SJZ178" s="86"/>
      <c r="SKA178" s="86"/>
      <c r="SKB178" s="86"/>
      <c r="SKC178" s="86"/>
      <c r="SKD178" s="86"/>
      <c r="SKE178" s="86"/>
      <c r="SKF178" s="86"/>
      <c r="SKG178" s="86"/>
      <c r="SKH178" s="86"/>
      <c r="SKI178" s="86"/>
      <c r="SKJ178" s="86"/>
      <c r="SKK178" s="86"/>
      <c r="SKL178" s="86"/>
      <c r="SKM178" s="86"/>
      <c r="SKN178" s="86"/>
      <c r="SKO178" s="86"/>
      <c r="SKP178" s="86"/>
      <c r="SKQ178" s="86"/>
      <c r="SKR178" s="86"/>
      <c r="SKS178" s="86"/>
      <c r="SKT178" s="86"/>
      <c r="SKU178" s="86"/>
      <c r="SKV178" s="86"/>
      <c r="SKW178" s="86"/>
      <c r="SKX178" s="86"/>
      <c r="SKY178" s="86"/>
      <c r="SKZ178" s="86"/>
      <c r="SLA178" s="86"/>
      <c r="SLB178" s="86"/>
      <c r="SLC178" s="86"/>
      <c r="SLD178" s="86"/>
      <c r="SLE178" s="86"/>
      <c r="SLF178" s="86"/>
      <c r="SLG178" s="86"/>
      <c r="SLH178" s="86"/>
      <c r="SLI178" s="86"/>
      <c r="SLJ178" s="86"/>
      <c r="SLK178" s="86"/>
      <c r="SLL178" s="86"/>
      <c r="SLM178" s="86"/>
      <c r="SLN178" s="86"/>
      <c r="SLO178" s="86"/>
      <c r="SLP178" s="86"/>
      <c r="SLQ178" s="86"/>
      <c r="SLR178" s="86"/>
      <c r="SLS178" s="86"/>
      <c r="SLT178" s="86"/>
      <c r="SLU178" s="86"/>
      <c r="SLV178" s="86"/>
      <c r="SLW178" s="86"/>
      <c r="SLX178" s="86"/>
      <c r="SLY178" s="86"/>
      <c r="SLZ178" s="86"/>
      <c r="SMA178" s="86"/>
      <c r="SMB178" s="86"/>
      <c r="SMC178" s="86"/>
      <c r="SMD178" s="86"/>
      <c r="SME178" s="86"/>
      <c r="SMF178" s="86"/>
      <c r="SMG178" s="86"/>
      <c r="SMH178" s="86"/>
      <c r="SMI178" s="86"/>
      <c r="SMJ178" s="86"/>
      <c r="SMK178" s="86"/>
      <c r="SML178" s="86"/>
      <c r="SMM178" s="86"/>
      <c r="SMN178" s="86"/>
      <c r="SMO178" s="86"/>
      <c r="SMP178" s="86"/>
      <c r="SMQ178" s="86"/>
      <c r="SMR178" s="86"/>
      <c r="SMS178" s="86"/>
      <c r="SMT178" s="86"/>
      <c r="SMU178" s="86"/>
      <c r="SMV178" s="86"/>
      <c r="SMW178" s="86"/>
      <c r="SMX178" s="86"/>
      <c r="SMY178" s="86"/>
      <c r="SMZ178" s="86"/>
      <c r="SNA178" s="86"/>
      <c r="SNB178" s="86"/>
      <c r="SNC178" s="86"/>
      <c r="SND178" s="86"/>
      <c r="SNE178" s="86"/>
      <c r="SNF178" s="86"/>
      <c r="SNG178" s="86"/>
      <c r="SNH178" s="86"/>
      <c r="SNI178" s="86"/>
      <c r="SNJ178" s="86"/>
      <c r="SNK178" s="86"/>
      <c r="SNL178" s="86"/>
      <c r="SNM178" s="86"/>
      <c r="SNN178" s="86"/>
      <c r="SNO178" s="86"/>
      <c r="SNP178" s="86"/>
      <c r="SNQ178" s="86"/>
      <c r="SNR178" s="86"/>
      <c r="SNS178" s="86"/>
      <c r="SNT178" s="86"/>
      <c r="SNU178" s="86"/>
      <c r="SNV178" s="86"/>
      <c r="SNW178" s="86"/>
      <c r="SNX178" s="86"/>
      <c r="SNY178" s="86"/>
      <c r="SNZ178" s="86"/>
      <c r="SOA178" s="86"/>
      <c r="SOB178" s="86"/>
      <c r="SOC178" s="86"/>
      <c r="SOD178" s="86"/>
      <c r="SOE178" s="86"/>
      <c r="SOF178" s="86"/>
      <c r="SOG178" s="86"/>
      <c r="SOH178" s="86"/>
      <c r="SOI178" s="86"/>
      <c r="SOJ178" s="86"/>
      <c r="SOK178" s="86"/>
      <c r="SOL178" s="86"/>
      <c r="SOM178" s="86"/>
      <c r="SON178" s="86"/>
      <c r="SOO178" s="86"/>
      <c r="SOP178" s="86"/>
      <c r="SOQ178" s="86"/>
      <c r="SOR178" s="86"/>
      <c r="SOS178" s="86"/>
      <c r="SOT178" s="86"/>
      <c r="SOU178" s="86"/>
      <c r="SOV178" s="98"/>
      <c r="SOW178" s="98"/>
      <c r="SOX178" s="98"/>
      <c r="SOY178" s="98"/>
      <c r="SOZ178" s="98"/>
      <c r="SPA178" s="98"/>
      <c r="SPB178" s="86"/>
      <c r="SPC178" s="86"/>
      <c r="SPD178" s="86"/>
      <c r="SPE178" s="86"/>
      <c r="SPF178" s="86"/>
      <c r="SPG178" s="86"/>
      <c r="SPH178" s="86"/>
      <c r="SPI178" s="86"/>
      <c r="SPJ178" s="86"/>
      <c r="SPK178" s="86"/>
      <c r="SPL178" s="86"/>
      <c r="SPM178" s="86"/>
      <c r="SPN178" s="86"/>
      <c r="SPO178" s="86"/>
      <c r="SPP178" s="86"/>
      <c r="SPQ178" s="86"/>
      <c r="SPR178" s="86"/>
      <c r="SPS178" s="86"/>
      <c r="SPT178" s="86"/>
      <c r="SPU178" s="86"/>
      <c r="SPV178" s="86"/>
      <c r="SPW178" s="86"/>
      <c r="SPX178" s="86"/>
      <c r="SPY178" s="86"/>
      <c r="SPZ178" s="86"/>
      <c r="SQA178" s="86"/>
      <c r="SQB178" s="86"/>
      <c r="SQC178" s="86"/>
      <c r="SQD178" s="86"/>
      <c r="SQE178" s="86"/>
      <c r="SQF178" s="86"/>
      <c r="SQG178" s="86"/>
      <c r="SQH178" s="86"/>
      <c r="SQI178" s="86"/>
      <c r="SQJ178" s="86"/>
      <c r="SQK178" s="86"/>
      <c r="SQL178" s="86"/>
      <c r="SQM178" s="86"/>
      <c r="SQN178" s="86"/>
      <c r="SQO178" s="86"/>
      <c r="SQP178" s="86"/>
      <c r="SQQ178" s="86"/>
      <c r="SQR178" s="86"/>
      <c r="SQS178" s="86"/>
      <c r="SQT178" s="86"/>
      <c r="SQU178" s="86"/>
      <c r="SQV178" s="86"/>
      <c r="SQW178" s="86"/>
      <c r="SQX178" s="86"/>
      <c r="SQY178" s="86"/>
      <c r="SQZ178" s="86"/>
      <c r="SRA178" s="86"/>
      <c r="SRB178" s="86"/>
      <c r="SRC178" s="86"/>
      <c r="SRD178" s="86"/>
      <c r="SRE178" s="86"/>
      <c r="SRF178" s="86"/>
      <c r="SRG178" s="86"/>
      <c r="SRH178" s="86"/>
      <c r="SRI178" s="86"/>
      <c r="SRJ178" s="86"/>
      <c r="SRK178" s="86"/>
      <c r="SRL178" s="86"/>
      <c r="SRM178" s="86"/>
      <c r="SRN178" s="86"/>
      <c r="SRO178" s="86"/>
      <c r="SRP178" s="86"/>
      <c r="SRQ178" s="86"/>
      <c r="SRR178" s="86"/>
      <c r="SRS178" s="86"/>
      <c r="SRT178" s="86"/>
      <c r="SRU178" s="86"/>
      <c r="SRV178" s="86"/>
      <c r="SRW178" s="86"/>
      <c r="SRX178" s="86"/>
      <c r="SRY178" s="86"/>
      <c r="SRZ178" s="86"/>
      <c r="SSA178" s="86"/>
      <c r="SSB178" s="86"/>
      <c r="SSC178" s="86"/>
      <c r="SSD178" s="86"/>
      <c r="SSE178" s="86"/>
      <c r="SSF178" s="86"/>
      <c r="SSG178" s="86"/>
      <c r="SSH178" s="86"/>
      <c r="SSI178" s="86"/>
      <c r="SSJ178" s="86"/>
      <c r="SSK178" s="86"/>
      <c r="SSL178" s="86"/>
      <c r="SSM178" s="86"/>
      <c r="SSN178" s="86"/>
      <c r="SSO178" s="86"/>
      <c r="SSP178" s="86"/>
      <c r="SSQ178" s="86"/>
      <c r="SSR178" s="86"/>
      <c r="SSS178" s="86"/>
      <c r="SST178" s="86"/>
      <c r="SSU178" s="86"/>
      <c r="SSV178" s="86"/>
      <c r="SSW178" s="86"/>
      <c r="SSX178" s="86"/>
      <c r="SSY178" s="86"/>
      <c r="SSZ178" s="86"/>
      <c r="STA178" s="86"/>
      <c r="STB178" s="86"/>
      <c r="STC178" s="86"/>
      <c r="STD178" s="86"/>
      <c r="STE178" s="86"/>
      <c r="STF178" s="86"/>
      <c r="STG178" s="86"/>
      <c r="STH178" s="86"/>
      <c r="STI178" s="86"/>
      <c r="STJ178" s="86"/>
      <c r="STK178" s="86"/>
      <c r="STL178" s="86"/>
      <c r="STM178" s="86"/>
      <c r="STN178" s="86"/>
      <c r="STO178" s="86"/>
      <c r="STP178" s="86"/>
      <c r="STQ178" s="86"/>
      <c r="STR178" s="86"/>
      <c r="STS178" s="86"/>
      <c r="STT178" s="86"/>
      <c r="STU178" s="86"/>
      <c r="STV178" s="86"/>
      <c r="STW178" s="86"/>
      <c r="STX178" s="86"/>
      <c r="STY178" s="86"/>
      <c r="STZ178" s="86"/>
      <c r="SUA178" s="86"/>
      <c r="SUB178" s="86"/>
      <c r="SUC178" s="86"/>
      <c r="SUD178" s="86"/>
      <c r="SUE178" s="86"/>
      <c r="SUF178" s="86"/>
      <c r="SUG178" s="86"/>
      <c r="SUH178" s="86"/>
      <c r="SUI178" s="86"/>
      <c r="SUJ178" s="86"/>
      <c r="SUK178" s="86"/>
      <c r="SUL178" s="86"/>
      <c r="SUM178" s="86"/>
      <c r="SUN178" s="86"/>
      <c r="SUO178" s="86"/>
      <c r="SUP178" s="86"/>
      <c r="SUQ178" s="86"/>
      <c r="SUR178" s="86"/>
      <c r="SUS178" s="86"/>
      <c r="SUT178" s="86"/>
      <c r="SUU178" s="86"/>
      <c r="SUV178" s="86"/>
      <c r="SUW178" s="86"/>
      <c r="SUX178" s="86"/>
      <c r="SUY178" s="86"/>
      <c r="SUZ178" s="86"/>
      <c r="SVA178" s="86"/>
      <c r="SVB178" s="86"/>
      <c r="SVC178" s="86"/>
      <c r="SVD178" s="86"/>
      <c r="SVE178" s="86"/>
      <c r="SVF178" s="86"/>
      <c r="SVG178" s="86"/>
      <c r="SVH178" s="86"/>
      <c r="SVI178" s="86"/>
      <c r="SVJ178" s="86"/>
      <c r="SVK178" s="86"/>
      <c r="SVL178" s="86"/>
      <c r="SVM178" s="86"/>
      <c r="SVN178" s="86"/>
      <c r="SVO178" s="86"/>
      <c r="SVP178" s="86"/>
      <c r="SVQ178" s="86"/>
      <c r="SVR178" s="86"/>
      <c r="SVS178" s="86"/>
      <c r="SVT178" s="86"/>
      <c r="SVU178" s="86"/>
      <c r="SVV178" s="86"/>
      <c r="SVW178" s="86"/>
      <c r="SVX178" s="86"/>
      <c r="SVY178" s="86"/>
      <c r="SVZ178" s="86"/>
      <c r="SWA178" s="86"/>
      <c r="SWB178" s="86"/>
      <c r="SWC178" s="86"/>
      <c r="SWD178" s="86"/>
      <c r="SWE178" s="86"/>
      <c r="SWF178" s="86"/>
      <c r="SWG178" s="86"/>
      <c r="SWH178" s="86"/>
      <c r="SWI178" s="86"/>
      <c r="SWJ178" s="86"/>
      <c r="SWK178" s="86"/>
      <c r="SWL178" s="86"/>
      <c r="SWM178" s="86"/>
      <c r="SWN178" s="86"/>
      <c r="SWO178" s="86"/>
      <c r="SWP178" s="86"/>
      <c r="SWQ178" s="86"/>
      <c r="SWR178" s="86"/>
      <c r="SWS178" s="86"/>
      <c r="SWT178" s="86"/>
      <c r="SWU178" s="86"/>
      <c r="SWV178" s="86"/>
      <c r="SWW178" s="86"/>
      <c r="SWX178" s="86"/>
      <c r="SWY178" s="86"/>
      <c r="SWZ178" s="86"/>
      <c r="SXA178" s="86"/>
      <c r="SXB178" s="86"/>
      <c r="SXC178" s="86"/>
      <c r="SXD178" s="86"/>
      <c r="SXE178" s="86"/>
      <c r="SXF178" s="86"/>
      <c r="SXG178" s="86"/>
      <c r="SXH178" s="86"/>
      <c r="SXI178" s="86"/>
      <c r="SXJ178" s="86"/>
      <c r="SXK178" s="86"/>
      <c r="SXL178" s="86"/>
      <c r="SXM178" s="86"/>
      <c r="SXN178" s="86"/>
      <c r="SXO178" s="86"/>
      <c r="SXP178" s="86"/>
      <c r="SXQ178" s="86"/>
      <c r="SXR178" s="86"/>
      <c r="SXS178" s="86"/>
      <c r="SXT178" s="86"/>
      <c r="SXU178" s="86"/>
      <c r="SXV178" s="86"/>
      <c r="SXW178" s="86"/>
      <c r="SXX178" s="86"/>
      <c r="SXY178" s="86"/>
      <c r="SXZ178" s="86"/>
      <c r="SYA178" s="86"/>
      <c r="SYB178" s="86"/>
      <c r="SYC178" s="86"/>
      <c r="SYD178" s="86"/>
      <c r="SYE178" s="86"/>
      <c r="SYF178" s="86"/>
      <c r="SYG178" s="86"/>
      <c r="SYH178" s="86"/>
      <c r="SYI178" s="86"/>
      <c r="SYJ178" s="86"/>
      <c r="SYK178" s="86"/>
      <c r="SYL178" s="86"/>
      <c r="SYM178" s="86"/>
      <c r="SYN178" s="86"/>
      <c r="SYO178" s="86"/>
      <c r="SYP178" s="86"/>
      <c r="SYQ178" s="86"/>
      <c r="SYR178" s="98"/>
      <c r="SYS178" s="98"/>
      <c r="SYT178" s="98"/>
      <c r="SYU178" s="98"/>
      <c r="SYV178" s="98"/>
      <c r="SYW178" s="98"/>
      <c r="SYX178" s="86"/>
      <c r="SYY178" s="86"/>
      <c r="SYZ178" s="86"/>
      <c r="SZA178" s="86"/>
      <c r="SZB178" s="86"/>
      <c r="SZC178" s="86"/>
      <c r="SZD178" s="86"/>
      <c r="SZE178" s="86"/>
      <c r="SZF178" s="86"/>
      <c r="SZG178" s="86"/>
      <c r="SZH178" s="86"/>
      <c r="SZI178" s="86"/>
      <c r="SZJ178" s="86"/>
      <c r="SZK178" s="86"/>
      <c r="SZL178" s="86"/>
      <c r="SZM178" s="86"/>
      <c r="SZN178" s="86"/>
      <c r="SZO178" s="86"/>
      <c r="SZP178" s="86"/>
      <c r="SZQ178" s="86"/>
      <c r="SZR178" s="86"/>
      <c r="SZS178" s="86"/>
      <c r="SZT178" s="86"/>
      <c r="SZU178" s="86"/>
      <c r="SZV178" s="86"/>
      <c r="SZW178" s="86"/>
      <c r="SZX178" s="86"/>
      <c r="SZY178" s="86"/>
      <c r="SZZ178" s="86"/>
      <c r="TAA178" s="86"/>
      <c r="TAB178" s="86"/>
      <c r="TAC178" s="86"/>
      <c r="TAD178" s="86"/>
      <c r="TAE178" s="86"/>
      <c r="TAF178" s="86"/>
      <c r="TAG178" s="86"/>
      <c r="TAH178" s="86"/>
      <c r="TAI178" s="86"/>
      <c r="TAJ178" s="86"/>
      <c r="TAK178" s="86"/>
      <c r="TAL178" s="86"/>
      <c r="TAM178" s="86"/>
      <c r="TAN178" s="86"/>
      <c r="TAO178" s="86"/>
      <c r="TAP178" s="86"/>
      <c r="TAQ178" s="86"/>
      <c r="TAR178" s="86"/>
      <c r="TAS178" s="86"/>
      <c r="TAT178" s="86"/>
      <c r="TAU178" s="86"/>
      <c r="TAV178" s="86"/>
      <c r="TAW178" s="86"/>
      <c r="TAX178" s="86"/>
      <c r="TAY178" s="86"/>
      <c r="TAZ178" s="86"/>
      <c r="TBA178" s="86"/>
      <c r="TBB178" s="86"/>
      <c r="TBC178" s="86"/>
      <c r="TBD178" s="86"/>
      <c r="TBE178" s="86"/>
      <c r="TBF178" s="86"/>
      <c r="TBG178" s="86"/>
      <c r="TBH178" s="86"/>
      <c r="TBI178" s="86"/>
      <c r="TBJ178" s="86"/>
      <c r="TBK178" s="86"/>
      <c r="TBL178" s="86"/>
      <c r="TBM178" s="86"/>
      <c r="TBN178" s="86"/>
      <c r="TBO178" s="86"/>
      <c r="TBP178" s="86"/>
      <c r="TBQ178" s="86"/>
      <c r="TBR178" s="86"/>
      <c r="TBS178" s="86"/>
      <c r="TBT178" s="86"/>
      <c r="TBU178" s="86"/>
      <c r="TBV178" s="86"/>
      <c r="TBW178" s="86"/>
      <c r="TBX178" s="86"/>
      <c r="TBY178" s="86"/>
      <c r="TBZ178" s="86"/>
      <c r="TCA178" s="86"/>
      <c r="TCB178" s="86"/>
      <c r="TCC178" s="86"/>
      <c r="TCD178" s="86"/>
      <c r="TCE178" s="86"/>
      <c r="TCF178" s="86"/>
      <c r="TCG178" s="86"/>
      <c r="TCH178" s="86"/>
      <c r="TCI178" s="86"/>
      <c r="TCJ178" s="86"/>
      <c r="TCK178" s="86"/>
      <c r="TCL178" s="86"/>
      <c r="TCM178" s="86"/>
      <c r="TCN178" s="86"/>
      <c r="TCO178" s="86"/>
      <c r="TCP178" s="86"/>
      <c r="TCQ178" s="86"/>
      <c r="TCR178" s="86"/>
      <c r="TCS178" s="86"/>
      <c r="TCT178" s="86"/>
      <c r="TCU178" s="86"/>
      <c r="TCV178" s="86"/>
      <c r="TCW178" s="86"/>
      <c r="TCX178" s="86"/>
      <c r="TCY178" s="86"/>
      <c r="TCZ178" s="86"/>
      <c r="TDA178" s="86"/>
      <c r="TDB178" s="86"/>
      <c r="TDC178" s="86"/>
      <c r="TDD178" s="86"/>
      <c r="TDE178" s="86"/>
      <c r="TDF178" s="86"/>
      <c r="TDG178" s="86"/>
      <c r="TDH178" s="86"/>
      <c r="TDI178" s="86"/>
      <c r="TDJ178" s="86"/>
      <c r="TDK178" s="86"/>
      <c r="TDL178" s="86"/>
      <c r="TDM178" s="86"/>
      <c r="TDN178" s="86"/>
      <c r="TDO178" s="86"/>
      <c r="TDP178" s="86"/>
      <c r="TDQ178" s="86"/>
      <c r="TDR178" s="86"/>
      <c r="TDS178" s="86"/>
      <c r="TDT178" s="86"/>
      <c r="TDU178" s="86"/>
      <c r="TDV178" s="86"/>
      <c r="TDW178" s="86"/>
      <c r="TDX178" s="86"/>
      <c r="TDY178" s="86"/>
      <c r="TDZ178" s="86"/>
      <c r="TEA178" s="86"/>
      <c r="TEB178" s="86"/>
      <c r="TEC178" s="86"/>
      <c r="TED178" s="86"/>
      <c r="TEE178" s="86"/>
      <c r="TEF178" s="86"/>
      <c r="TEG178" s="86"/>
      <c r="TEH178" s="86"/>
      <c r="TEI178" s="86"/>
      <c r="TEJ178" s="86"/>
      <c r="TEK178" s="86"/>
      <c r="TEL178" s="86"/>
      <c r="TEM178" s="86"/>
      <c r="TEN178" s="86"/>
      <c r="TEO178" s="86"/>
      <c r="TEP178" s="86"/>
      <c r="TEQ178" s="86"/>
      <c r="TER178" s="86"/>
      <c r="TES178" s="86"/>
      <c r="TET178" s="86"/>
      <c r="TEU178" s="86"/>
      <c r="TEV178" s="86"/>
      <c r="TEW178" s="86"/>
      <c r="TEX178" s="86"/>
      <c r="TEY178" s="86"/>
      <c r="TEZ178" s="86"/>
      <c r="TFA178" s="86"/>
      <c r="TFB178" s="86"/>
      <c r="TFC178" s="86"/>
      <c r="TFD178" s="86"/>
      <c r="TFE178" s="86"/>
      <c r="TFF178" s="86"/>
      <c r="TFG178" s="86"/>
      <c r="TFH178" s="86"/>
      <c r="TFI178" s="86"/>
      <c r="TFJ178" s="86"/>
      <c r="TFK178" s="86"/>
      <c r="TFL178" s="86"/>
      <c r="TFM178" s="86"/>
      <c r="TFN178" s="86"/>
      <c r="TFO178" s="86"/>
      <c r="TFP178" s="86"/>
      <c r="TFQ178" s="86"/>
      <c r="TFR178" s="86"/>
      <c r="TFS178" s="86"/>
      <c r="TFT178" s="86"/>
      <c r="TFU178" s="86"/>
      <c r="TFV178" s="86"/>
      <c r="TFW178" s="86"/>
      <c r="TFX178" s="86"/>
      <c r="TFY178" s="86"/>
      <c r="TFZ178" s="86"/>
      <c r="TGA178" s="86"/>
      <c r="TGB178" s="86"/>
      <c r="TGC178" s="86"/>
      <c r="TGD178" s="86"/>
      <c r="TGE178" s="86"/>
      <c r="TGF178" s="86"/>
      <c r="TGG178" s="86"/>
      <c r="TGH178" s="86"/>
      <c r="TGI178" s="86"/>
      <c r="TGJ178" s="86"/>
      <c r="TGK178" s="86"/>
      <c r="TGL178" s="86"/>
      <c r="TGM178" s="86"/>
      <c r="TGN178" s="86"/>
      <c r="TGO178" s="86"/>
      <c r="TGP178" s="86"/>
      <c r="TGQ178" s="86"/>
      <c r="TGR178" s="86"/>
      <c r="TGS178" s="86"/>
      <c r="TGT178" s="86"/>
      <c r="TGU178" s="86"/>
      <c r="TGV178" s="86"/>
      <c r="TGW178" s="86"/>
      <c r="TGX178" s="86"/>
      <c r="TGY178" s="86"/>
      <c r="TGZ178" s="86"/>
      <c r="THA178" s="86"/>
      <c r="THB178" s="86"/>
      <c r="THC178" s="86"/>
      <c r="THD178" s="86"/>
      <c r="THE178" s="86"/>
      <c r="THF178" s="86"/>
      <c r="THG178" s="86"/>
      <c r="THH178" s="86"/>
      <c r="THI178" s="86"/>
      <c r="THJ178" s="86"/>
      <c r="THK178" s="86"/>
      <c r="THL178" s="86"/>
      <c r="THM178" s="86"/>
      <c r="THN178" s="86"/>
      <c r="THO178" s="86"/>
      <c r="THP178" s="86"/>
      <c r="THQ178" s="86"/>
      <c r="THR178" s="86"/>
      <c r="THS178" s="86"/>
      <c r="THT178" s="86"/>
      <c r="THU178" s="86"/>
      <c r="THV178" s="86"/>
      <c r="THW178" s="86"/>
      <c r="THX178" s="86"/>
      <c r="THY178" s="86"/>
      <c r="THZ178" s="86"/>
      <c r="TIA178" s="86"/>
      <c r="TIB178" s="86"/>
      <c r="TIC178" s="86"/>
      <c r="TID178" s="86"/>
      <c r="TIE178" s="86"/>
      <c r="TIF178" s="86"/>
      <c r="TIG178" s="86"/>
      <c r="TIH178" s="86"/>
      <c r="TII178" s="86"/>
      <c r="TIJ178" s="86"/>
      <c r="TIK178" s="86"/>
      <c r="TIL178" s="86"/>
      <c r="TIM178" s="86"/>
      <c r="TIN178" s="98"/>
      <c r="TIO178" s="98"/>
      <c r="TIP178" s="98"/>
      <c r="TIQ178" s="98"/>
      <c r="TIR178" s="98"/>
      <c r="TIS178" s="98"/>
      <c r="TIT178" s="86"/>
      <c r="TIU178" s="86"/>
      <c r="TIV178" s="86"/>
      <c r="TIW178" s="86"/>
      <c r="TIX178" s="86"/>
      <c r="TIY178" s="86"/>
      <c r="TIZ178" s="86"/>
      <c r="TJA178" s="86"/>
      <c r="TJB178" s="86"/>
      <c r="TJC178" s="86"/>
      <c r="TJD178" s="86"/>
      <c r="TJE178" s="86"/>
      <c r="TJF178" s="86"/>
      <c r="TJG178" s="86"/>
      <c r="TJH178" s="86"/>
      <c r="TJI178" s="86"/>
      <c r="TJJ178" s="86"/>
      <c r="TJK178" s="86"/>
      <c r="TJL178" s="86"/>
      <c r="TJM178" s="86"/>
      <c r="TJN178" s="86"/>
      <c r="TJO178" s="86"/>
      <c r="TJP178" s="86"/>
      <c r="TJQ178" s="86"/>
      <c r="TJR178" s="86"/>
      <c r="TJS178" s="86"/>
      <c r="TJT178" s="86"/>
      <c r="TJU178" s="86"/>
      <c r="TJV178" s="86"/>
      <c r="TJW178" s="86"/>
      <c r="TJX178" s="86"/>
      <c r="TJY178" s="86"/>
      <c r="TJZ178" s="86"/>
      <c r="TKA178" s="86"/>
      <c r="TKB178" s="86"/>
      <c r="TKC178" s="86"/>
      <c r="TKD178" s="86"/>
      <c r="TKE178" s="86"/>
      <c r="TKF178" s="86"/>
      <c r="TKG178" s="86"/>
      <c r="TKH178" s="86"/>
      <c r="TKI178" s="86"/>
      <c r="TKJ178" s="86"/>
      <c r="TKK178" s="86"/>
      <c r="TKL178" s="86"/>
      <c r="TKM178" s="86"/>
      <c r="TKN178" s="86"/>
      <c r="TKO178" s="86"/>
      <c r="TKP178" s="86"/>
      <c r="TKQ178" s="86"/>
      <c r="TKR178" s="86"/>
      <c r="TKS178" s="86"/>
      <c r="TKT178" s="86"/>
      <c r="TKU178" s="86"/>
      <c r="TKV178" s="86"/>
      <c r="TKW178" s="86"/>
      <c r="TKX178" s="86"/>
      <c r="TKY178" s="86"/>
      <c r="TKZ178" s="86"/>
      <c r="TLA178" s="86"/>
      <c r="TLB178" s="86"/>
      <c r="TLC178" s="86"/>
      <c r="TLD178" s="86"/>
      <c r="TLE178" s="86"/>
      <c r="TLF178" s="86"/>
      <c r="TLG178" s="86"/>
      <c r="TLH178" s="86"/>
      <c r="TLI178" s="86"/>
      <c r="TLJ178" s="86"/>
      <c r="TLK178" s="86"/>
      <c r="TLL178" s="86"/>
      <c r="TLM178" s="86"/>
      <c r="TLN178" s="86"/>
      <c r="TLO178" s="86"/>
      <c r="TLP178" s="86"/>
      <c r="TLQ178" s="86"/>
      <c r="TLR178" s="86"/>
      <c r="TLS178" s="86"/>
      <c r="TLT178" s="86"/>
      <c r="TLU178" s="86"/>
      <c r="TLV178" s="86"/>
      <c r="TLW178" s="86"/>
      <c r="TLX178" s="86"/>
      <c r="TLY178" s="86"/>
      <c r="TLZ178" s="86"/>
      <c r="TMA178" s="86"/>
      <c r="TMB178" s="86"/>
      <c r="TMC178" s="86"/>
      <c r="TMD178" s="86"/>
      <c r="TME178" s="86"/>
      <c r="TMF178" s="86"/>
      <c r="TMG178" s="86"/>
      <c r="TMH178" s="86"/>
      <c r="TMI178" s="86"/>
      <c r="TMJ178" s="86"/>
      <c r="TMK178" s="86"/>
      <c r="TML178" s="86"/>
      <c r="TMM178" s="86"/>
      <c r="TMN178" s="86"/>
      <c r="TMO178" s="86"/>
      <c r="TMP178" s="86"/>
      <c r="TMQ178" s="86"/>
      <c r="TMR178" s="86"/>
      <c r="TMS178" s="86"/>
      <c r="TMT178" s="86"/>
      <c r="TMU178" s="86"/>
      <c r="TMV178" s="86"/>
      <c r="TMW178" s="86"/>
      <c r="TMX178" s="86"/>
      <c r="TMY178" s="86"/>
      <c r="TMZ178" s="86"/>
      <c r="TNA178" s="86"/>
      <c r="TNB178" s="86"/>
      <c r="TNC178" s="86"/>
      <c r="TND178" s="86"/>
      <c r="TNE178" s="86"/>
      <c r="TNF178" s="86"/>
      <c r="TNG178" s="86"/>
      <c r="TNH178" s="86"/>
      <c r="TNI178" s="86"/>
      <c r="TNJ178" s="86"/>
      <c r="TNK178" s="86"/>
      <c r="TNL178" s="86"/>
      <c r="TNM178" s="86"/>
      <c r="TNN178" s="86"/>
      <c r="TNO178" s="86"/>
      <c r="TNP178" s="86"/>
      <c r="TNQ178" s="86"/>
      <c r="TNR178" s="86"/>
      <c r="TNS178" s="86"/>
      <c r="TNT178" s="86"/>
      <c r="TNU178" s="86"/>
      <c r="TNV178" s="86"/>
      <c r="TNW178" s="86"/>
      <c r="TNX178" s="86"/>
      <c r="TNY178" s="86"/>
      <c r="TNZ178" s="86"/>
      <c r="TOA178" s="86"/>
      <c r="TOB178" s="86"/>
      <c r="TOC178" s="86"/>
      <c r="TOD178" s="86"/>
      <c r="TOE178" s="86"/>
      <c r="TOF178" s="86"/>
      <c r="TOG178" s="86"/>
      <c r="TOH178" s="86"/>
      <c r="TOI178" s="86"/>
      <c r="TOJ178" s="86"/>
      <c r="TOK178" s="86"/>
      <c r="TOL178" s="86"/>
      <c r="TOM178" s="86"/>
      <c r="TON178" s="86"/>
      <c r="TOO178" s="86"/>
      <c r="TOP178" s="86"/>
      <c r="TOQ178" s="86"/>
      <c r="TOR178" s="86"/>
      <c r="TOS178" s="86"/>
      <c r="TOT178" s="86"/>
      <c r="TOU178" s="86"/>
      <c r="TOV178" s="86"/>
      <c r="TOW178" s="86"/>
      <c r="TOX178" s="86"/>
      <c r="TOY178" s="86"/>
      <c r="TOZ178" s="86"/>
      <c r="TPA178" s="86"/>
      <c r="TPB178" s="86"/>
      <c r="TPC178" s="86"/>
      <c r="TPD178" s="86"/>
      <c r="TPE178" s="86"/>
      <c r="TPF178" s="86"/>
      <c r="TPG178" s="86"/>
      <c r="TPH178" s="86"/>
      <c r="TPI178" s="86"/>
      <c r="TPJ178" s="86"/>
      <c r="TPK178" s="86"/>
      <c r="TPL178" s="86"/>
      <c r="TPM178" s="86"/>
      <c r="TPN178" s="86"/>
      <c r="TPO178" s="86"/>
      <c r="TPP178" s="86"/>
      <c r="TPQ178" s="86"/>
      <c r="TPR178" s="86"/>
      <c r="TPS178" s="86"/>
      <c r="TPT178" s="86"/>
      <c r="TPU178" s="86"/>
      <c r="TPV178" s="86"/>
      <c r="TPW178" s="86"/>
      <c r="TPX178" s="86"/>
      <c r="TPY178" s="86"/>
      <c r="TPZ178" s="86"/>
      <c r="TQA178" s="86"/>
      <c r="TQB178" s="86"/>
      <c r="TQC178" s="86"/>
      <c r="TQD178" s="86"/>
      <c r="TQE178" s="86"/>
      <c r="TQF178" s="86"/>
      <c r="TQG178" s="86"/>
      <c r="TQH178" s="86"/>
      <c r="TQI178" s="86"/>
      <c r="TQJ178" s="86"/>
      <c r="TQK178" s="86"/>
      <c r="TQL178" s="86"/>
      <c r="TQM178" s="86"/>
      <c r="TQN178" s="86"/>
      <c r="TQO178" s="86"/>
      <c r="TQP178" s="86"/>
      <c r="TQQ178" s="86"/>
      <c r="TQR178" s="86"/>
      <c r="TQS178" s="86"/>
      <c r="TQT178" s="86"/>
      <c r="TQU178" s="86"/>
      <c r="TQV178" s="86"/>
      <c r="TQW178" s="86"/>
      <c r="TQX178" s="86"/>
      <c r="TQY178" s="86"/>
      <c r="TQZ178" s="86"/>
      <c r="TRA178" s="86"/>
      <c r="TRB178" s="86"/>
      <c r="TRC178" s="86"/>
      <c r="TRD178" s="86"/>
      <c r="TRE178" s="86"/>
      <c r="TRF178" s="86"/>
      <c r="TRG178" s="86"/>
      <c r="TRH178" s="86"/>
      <c r="TRI178" s="86"/>
      <c r="TRJ178" s="86"/>
      <c r="TRK178" s="86"/>
      <c r="TRL178" s="86"/>
      <c r="TRM178" s="86"/>
      <c r="TRN178" s="86"/>
      <c r="TRO178" s="86"/>
      <c r="TRP178" s="86"/>
      <c r="TRQ178" s="86"/>
      <c r="TRR178" s="86"/>
      <c r="TRS178" s="86"/>
      <c r="TRT178" s="86"/>
      <c r="TRU178" s="86"/>
      <c r="TRV178" s="86"/>
      <c r="TRW178" s="86"/>
      <c r="TRX178" s="86"/>
      <c r="TRY178" s="86"/>
      <c r="TRZ178" s="86"/>
      <c r="TSA178" s="86"/>
      <c r="TSB178" s="86"/>
      <c r="TSC178" s="86"/>
      <c r="TSD178" s="86"/>
      <c r="TSE178" s="86"/>
      <c r="TSF178" s="86"/>
      <c r="TSG178" s="86"/>
      <c r="TSH178" s="86"/>
      <c r="TSI178" s="86"/>
      <c r="TSJ178" s="98"/>
      <c r="TSK178" s="98"/>
      <c r="TSL178" s="98"/>
      <c r="TSM178" s="98"/>
      <c r="TSN178" s="98"/>
      <c r="TSO178" s="98"/>
      <c r="TSP178" s="86"/>
      <c r="TSQ178" s="86"/>
      <c r="TSR178" s="86"/>
      <c r="TSS178" s="86"/>
      <c r="TST178" s="86"/>
      <c r="TSU178" s="86"/>
      <c r="TSV178" s="86"/>
      <c r="TSW178" s="86"/>
      <c r="TSX178" s="86"/>
      <c r="TSY178" s="86"/>
      <c r="TSZ178" s="86"/>
      <c r="TTA178" s="86"/>
      <c r="TTB178" s="86"/>
      <c r="TTC178" s="86"/>
      <c r="TTD178" s="86"/>
      <c r="TTE178" s="86"/>
      <c r="TTF178" s="86"/>
      <c r="TTG178" s="86"/>
      <c r="TTH178" s="86"/>
      <c r="TTI178" s="86"/>
      <c r="TTJ178" s="86"/>
      <c r="TTK178" s="86"/>
      <c r="TTL178" s="86"/>
      <c r="TTM178" s="86"/>
      <c r="TTN178" s="86"/>
      <c r="TTO178" s="86"/>
      <c r="TTP178" s="86"/>
      <c r="TTQ178" s="86"/>
      <c r="TTR178" s="86"/>
      <c r="TTS178" s="86"/>
      <c r="TTT178" s="86"/>
      <c r="TTU178" s="86"/>
      <c r="TTV178" s="86"/>
      <c r="TTW178" s="86"/>
      <c r="TTX178" s="86"/>
      <c r="TTY178" s="86"/>
      <c r="TTZ178" s="86"/>
      <c r="TUA178" s="86"/>
      <c r="TUB178" s="86"/>
      <c r="TUC178" s="86"/>
      <c r="TUD178" s="86"/>
      <c r="TUE178" s="86"/>
      <c r="TUF178" s="86"/>
      <c r="TUG178" s="86"/>
      <c r="TUH178" s="86"/>
      <c r="TUI178" s="86"/>
      <c r="TUJ178" s="86"/>
      <c r="TUK178" s="86"/>
      <c r="TUL178" s="86"/>
      <c r="TUM178" s="86"/>
      <c r="TUN178" s="86"/>
      <c r="TUO178" s="86"/>
      <c r="TUP178" s="86"/>
      <c r="TUQ178" s="86"/>
      <c r="TUR178" s="86"/>
      <c r="TUS178" s="86"/>
      <c r="TUT178" s="86"/>
      <c r="TUU178" s="86"/>
      <c r="TUV178" s="86"/>
      <c r="TUW178" s="86"/>
      <c r="TUX178" s="86"/>
      <c r="TUY178" s="86"/>
      <c r="TUZ178" s="86"/>
      <c r="TVA178" s="86"/>
      <c r="TVB178" s="86"/>
      <c r="TVC178" s="86"/>
      <c r="TVD178" s="86"/>
      <c r="TVE178" s="86"/>
      <c r="TVF178" s="86"/>
      <c r="TVG178" s="86"/>
      <c r="TVH178" s="86"/>
      <c r="TVI178" s="86"/>
      <c r="TVJ178" s="86"/>
      <c r="TVK178" s="86"/>
      <c r="TVL178" s="86"/>
      <c r="TVM178" s="86"/>
      <c r="TVN178" s="86"/>
      <c r="TVO178" s="86"/>
      <c r="TVP178" s="86"/>
      <c r="TVQ178" s="86"/>
      <c r="TVR178" s="86"/>
      <c r="TVS178" s="86"/>
      <c r="TVT178" s="86"/>
      <c r="TVU178" s="86"/>
      <c r="TVV178" s="86"/>
      <c r="TVW178" s="86"/>
      <c r="TVX178" s="86"/>
      <c r="TVY178" s="86"/>
      <c r="TVZ178" s="86"/>
      <c r="TWA178" s="86"/>
      <c r="TWB178" s="86"/>
      <c r="TWC178" s="86"/>
      <c r="TWD178" s="86"/>
      <c r="TWE178" s="86"/>
      <c r="TWF178" s="86"/>
      <c r="TWG178" s="86"/>
      <c r="TWH178" s="86"/>
      <c r="TWI178" s="86"/>
      <c r="TWJ178" s="86"/>
      <c r="TWK178" s="86"/>
      <c r="TWL178" s="86"/>
      <c r="TWM178" s="86"/>
      <c r="TWN178" s="86"/>
      <c r="TWO178" s="86"/>
      <c r="TWP178" s="86"/>
      <c r="TWQ178" s="86"/>
      <c r="TWR178" s="86"/>
      <c r="TWS178" s="86"/>
      <c r="TWT178" s="86"/>
      <c r="TWU178" s="86"/>
      <c r="TWV178" s="86"/>
      <c r="TWW178" s="86"/>
      <c r="TWX178" s="86"/>
      <c r="TWY178" s="86"/>
      <c r="TWZ178" s="86"/>
      <c r="TXA178" s="86"/>
      <c r="TXB178" s="86"/>
      <c r="TXC178" s="86"/>
      <c r="TXD178" s="86"/>
      <c r="TXE178" s="86"/>
      <c r="TXF178" s="86"/>
      <c r="TXG178" s="86"/>
      <c r="TXH178" s="86"/>
      <c r="TXI178" s="86"/>
      <c r="TXJ178" s="86"/>
      <c r="TXK178" s="86"/>
      <c r="TXL178" s="86"/>
      <c r="TXM178" s="86"/>
      <c r="TXN178" s="86"/>
      <c r="TXO178" s="86"/>
      <c r="TXP178" s="86"/>
      <c r="TXQ178" s="86"/>
      <c r="TXR178" s="86"/>
      <c r="TXS178" s="86"/>
      <c r="TXT178" s="86"/>
      <c r="TXU178" s="86"/>
      <c r="TXV178" s="86"/>
      <c r="TXW178" s="86"/>
      <c r="TXX178" s="86"/>
      <c r="TXY178" s="86"/>
      <c r="TXZ178" s="86"/>
      <c r="TYA178" s="86"/>
      <c r="TYB178" s="86"/>
      <c r="TYC178" s="86"/>
      <c r="TYD178" s="86"/>
      <c r="TYE178" s="86"/>
      <c r="TYF178" s="86"/>
      <c r="TYG178" s="86"/>
      <c r="TYH178" s="86"/>
      <c r="TYI178" s="86"/>
      <c r="TYJ178" s="86"/>
      <c r="TYK178" s="86"/>
      <c r="TYL178" s="86"/>
      <c r="TYM178" s="86"/>
      <c r="TYN178" s="86"/>
      <c r="TYO178" s="86"/>
      <c r="TYP178" s="86"/>
      <c r="TYQ178" s="86"/>
      <c r="TYR178" s="86"/>
      <c r="TYS178" s="86"/>
      <c r="TYT178" s="86"/>
      <c r="TYU178" s="86"/>
      <c r="TYV178" s="86"/>
      <c r="TYW178" s="86"/>
      <c r="TYX178" s="86"/>
      <c r="TYY178" s="86"/>
      <c r="TYZ178" s="86"/>
      <c r="TZA178" s="86"/>
      <c r="TZB178" s="86"/>
      <c r="TZC178" s="86"/>
      <c r="TZD178" s="86"/>
      <c r="TZE178" s="86"/>
      <c r="TZF178" s="86"/>
      <c r="TZG178" s="86"/>
      <c r="TZH178" s="86"/>
      <c r="TZI178" s="86"/>
      <c r="TZJ178" s="86"/>
      <c r="TZK178" s="86"/>
      <c r="TZL178" s="86"/>
      <c r="TZM178" s="86"/>
      <c r="TZN178" s="86"/>
      <c r="TZO178" s="86"/>
      <c r="TZP178" s="86"/>
      <c r="TZQ178" s="86"/>
      <c r="TZR178" s="86"/>
      <c r="TZS178" s="86"/>
      <c r="TZT178" s="86"/>
      <c r="TZU178" s="86"/>
      <c r="TZV178" s="86"/>
      <c r="TZW178" s="86"/>
      <c r="TZX178" s="86"/>
      <c r="TZY178" s="86"/>
      <c r="TZZ178" s="86"/>
      <c r="UAA178" s="86"/>
      <c r="UAB178" s="86"/>
      <c r="UAC178" s="86"/>
      <c r="UAD178" s="86"/>
      <c r="UAE178" s="86"/>
      <c r="UAF178" s="86"/>
      <c r="UAG178" s="86"/>
      <c r="UAH178" s="86"/>
      <c r="UAI178" s="86"/>
      <c r="UAJ178" s="86"/>
      <c r="UAK178" s="86"/>
      <c r="UAL178" s="86"/>
      <c r="UAM178" s="86"/>
      <c r="UAN178" s="86"/>
      <c r="UAO178" s="86"/>
      <c r="UAP178" s="86"/>
      <c r="UAQ178" s="86"/>
      <c r="UAR178" s="86"/>
      <c r="UAS178" s="86"/>
      <c r="UAT178" s="86"/>
      <c r="UAU178" s="86"/>
      <c r="UAV178" s="86"/>
      <c r="UAW178" s="86"/>
      <c r="UAX178" s="86"/>
      <c r="UAY178" s="86"/>
      <c r="UAZ178" s="86"/>
      <c r="UBA178" s="86"/>
      <c r="UBB178" s="86"/>
      <c r="UBC178" s="86"/>
      <c r="UBD178" s="86"/>
      <c r="UBE178" s="86"/>
      <c r="UBF178" s="86"/>
      <c r="UBG178" s="86"/>
      <c r="UBH178" s="86"/>
      <c r="UBI178" s="86"/>
      <c r="UBJ178" s="86"/>
      <c r="UBK178" s="86"/>
      <c r="UBL178" s="86"/>
      <c r="UBM178" s="86"/>
      <c r="UBN178" s="86"/>
      <c r="UBO178" s="86"/>
      <c r="UBP178" s="86"/>
      <c r="UBQ178" s="86"/>
      <c r="UBR178" s="86"/>
      <c r="UBS178" s="86"/>
      <c r="UBT178" s="86"/>
      <c r="UBU178" s="86"/>
      <c r="UBV178" s="86"/>
      <c r="UBW178" s="86"/>
      <c r="UBX178" s="86"/>
      <c r="UBY178" s="86"/>
      <c r="UBZ178" s="86"/>
      <c r="UCA178" s="86"/>
      <c r="UCB178" s="86"/>
      <c r="UCC178" s="86"/>
      <c r="UCD178" s="86"/>
      <c r="UCE178" s="86"/>
      <c r="UCF178" s="98"/>
      <c r="UCG178" s="98"/>
      <c r="UCH178" s="98"/>
      <c r="UCI178" s="98"/>
      <c r="UCJ178" s="98"/>
      <c r="UCK178" s="98"/>
      <c r="UCL178" s="86"/>
      <c r="UCM178" s="86"/>
      <c r="UCN178" s="86"/>
      <c r="UCO178" s="86"/>
      <c r="UCP178" s="86"/>
      <c r="UCQ178" s="86"/>
      <c r="UCR178" s="86"/>
      <c r="UCS178" s="86"/>
      <c r="UCT178" s="86"/>
      <c r="UCU178" s="86"/>
      <c r="UCV178" s="86"/>
      <c r="UCW178" s="86"/>
      <c r="UCX178" s="86"/>
      <c r="UCY178" s="86"/>
      <c r="UCZ178" s="86"/>
      <c r="UDA178" s="86"/>
      <c r="UDB178" s="86"/>
      <c r="UDC178" s="86"/>
      <c r="UDD178" s="86"/>
      <c r="UDE178" s="86"/>
      <c r="UDF178" s="86"/>
      <c r="UDG178" s="86"/>
      <c r="UDH178" s="86"/>
      <c r="UDI178" s="86"/>
      <c r="UDJ178" s="86"/>
      <c r="UDK178" s="86"/>
      <c r="UDL178" s="86"/>
      <c r="UDM178" s="86"/>
      <c r="UDN178" s="86"/>
      <c r="UDO178" s="86"/>
      <c r="UDP178" s="86"/>
      <c r="UDQ178" s="86"/>
      <c r="UDR178" s="86"/>
      <c r="UDS178" s="86"/>
      <c r="UDT178" s="86"/>
      <c r="UDU178" s="86"/>
      <c r="UDV178" s="86"/>
      <c r="UDW178" s="86"/>
      <c r="UDX178" s="86"/>
      <c r="UDY178" s="86"/>
      <c r="UDZ178" s="86"/>
      <c r="UEA178" s="86"/>
      <c r="UEB178" s="86"/>
      <c r="UEC178" s="86"/>
      <c r="UED178" s="86"/>
      <c r="UEE178" s="86"/>
      <c r="UEF178" s="86"/>
      <c r="UEG178" s="86"/>
      <c r="UEH178" s="86"/>
      <c r="UEI178" s="86"/>
      <c r="UEJ178" s="86"/>
      <c r="UEK178" s="86"/>
      <c r="UEL178" s="86"/>
      <c r="UEM178" s="86"/>
      <c r="UEN178" s="86"/>
      <c r="UEO178" s="86"/>
      <c r="UEP178" s="86"/>
      <c r="UEQ178" s="86"/>
      <c r="UER178" s="86"/>
      <c r="UES178" s="86"/>
      <c r="UET178" s="86"/>
      <c r="UEU178" s="86"/>
      <c r="UEV178" s="86"/>
      <c r="UEW178" s="86"/>
      <c r="UEX178" s="86"/>
      <c r="UEY178" s="86"/>
      <c r="UEZ178" s="86"/>
      <c r="UFA178" s="86"/>
      <c r="UFB178" s="86"/>
      <c r="UFC178" s="86"/>
      <c r="UFD178" s="86"/>
      <c r="UFE178" s="86"/>
      <c r="UFF178" s="86"/>
      <c r="UFG178" s="86"/>
      <c r="UFH178" s="86"/>
      <c r="UFI178" s="86"/>
      <c r="UFJ178" s="86"/>
      <c r="UFK178" s="86"/>
      <c r="UFL178" s="86"/>
      <c r="UFM178" s="86"/>
      <c r="UFN178" s="86"/>
      <c r="UFO178" s="86"/>
      <c r="UFP178" s="86"/>
      <c r="UFQ178" s="86"/>
      <c r="UFR178" s="86"/>
      <c r="UFS178" s="86"/>
      <c r="UFT178" s="86"/>
      <c r="UFU178" s="86"/>
      <c r="UFV178" s="86"/>
      <c r="UFW178" s="86"/>
      <c r="UFX178" s="86"/>
      <c r="UFY178" s="86"/>
      <c r="UFZ178" s="86"/>
      <c r="UGA178" s="86"/>
      <c r="UGB178" s="86"/>
      <c r="UGC178" s="86"/>
      <c r="UGD178" s="86"/>
      <c r="UGE178" s="86"/>
      <c r="UGF178" s="86"/>
      <c r="UGG178" s="86"/>
      <c r="UGH178" s="86"/>
      <c r="UGI178" s="86"/>
      <c r="UGJ178" s="86"/>
      <c r="UGK178" s="86"/>
      <c r="UGL178" s="86"/>
      <c r="UGM178" s="86"/>
      <c r="UGN178" s="86"/>
      <c r="UGO178" s="86"/>
      <c r="UGP178" s="86"/>
      <c r="UGQ178" s="86"/>
      <c r="UGR178" s="86"/>
      <c r="UGS178" s="86"/>
      <c r="UGT178" s="86"/>
      <c r="UGU178" s="86"/>
      <c r="UGV178" s="86"/>
      <c r="UGW178" s="86"/>
      <c r="UGX178" s="86"/>
      <c r="UGY178" s="86"/>
      <c r="UGZ178" s="86"/>
      <c r="UHA178" s="86"/>
      <c r="UHB178" s="86"/>
      <c r="UHC178" s="86"/>
      <c r="UHD178" s="86"/>
      <c r="UHE178" s="86"/>
      <c r="UHF178" s="86"/>
      <c r="UHG178" s="86"/>
      <c r="UHH178" s="86"/>
      <c r="UHI178" s="86"/>
      <c r="UHJ178" s="86"/>
      <c r="UHK178" s="86"/>
      <c r="UHL178" s="86"/>
      <c r="UHM178" s="86"/>
      <c r="UHN178" s="86"/>
      <c r="UHO178" s="86"/>
      <c r="UHP178" s="86"/>
      <c r="UHQ178" s="86"/>
      <c r="UHR178" s="86"/>
      <c r="UHS178" s="86"/>
      <c r="UHT178" s="86"/>
      <c r="UHU178" s="86"/>
      <c r="UHV178" s="86"/>
      <c r="UHW178" s="86"/>
      <c r="UHX178" s="86"/>
      <c r="UHY178" s="86"/>
      <c r="UHZ178" s="86"/>
      <c r="UIA178" s="86"/>
      <c r="UIB178" s="86"/>
      <c r="UIC178" s="86"/>
      <c r="UID178" s="86"/>
      <c r="UIE178" s="86"/>
      <c r="UIF178" s="86"/>
      <c r="UIG178" s="86"/>
      <c r="UIH178" s="86"/>
      <c r="UII178" s="86"/>
      <c r="UIJ178" s="86"/>
      <c r="UIK178" s="86"/>
      <c r="UIL178" s="86"/>
      <c r="UIM178" s="86"/>
      <c r="UIN178" s="86"/>
      <c r="UIO178" s="86"/>
      <c r="UIP178" s="86"/>
      <c r="UIQ178" s="86"/>
      <c r="UIR178" s="86"/>
      <c r="UIS178" s="86"/>
      <c r="UIT178" s="86"/>
      <c r="UIU178" s="86"/>
      <c r="UIV178" s="86"/>
      <c r="UIW178" s="86"/>
      <c r="UIX178" s="86"/>
      <c r="UIY178" s="86"/>
      <c r="UIZ178" s="86"/>
      <c r="UJA178" s="86"/>
      <c r="UJB178" s="86"/>
      <c r="UJC178" s="86"/>
      <c r="UJD178" s="86"/>
      <c r="UJE178" s="86"/>
      <c r="UJF178" s="86"/>
      <c r="UJG178" s="86"/>
      <c r="UJH178" s="86"/>
      <c r="UJI178" s="86"/>
      <c r="UJJ178" s="86"/>
      <c r="UJK178" s="86"/>
      <c r="UJL178" s="86"/>
      <c r="UJM178" s="86"/>
      <c r="UJN178" s="86"/>
      <c r="UJO178" s="86"/>
      <c r="UJP178" s="86"/>
      <c r="UJQ178" s="86"/>
      <c r="UJR178" s="86"/>
      <c r="UJS178" s="86"/>
      <c r="UJT178" s="86"/>
      <c r="UJU178" s="86"/>
      <c r="UJV178" s="86"/>
      <c r="UJW178" s="86"/>
      <c r="UJX178" s="86"/>
      <c r="UJY178" s="86"/>
      <c r="UJZ178" s="86"/>
      <c r="UKA178" s="86"/>
      <c r="UKB178" s="86"/>
      <c r="UKC178" s="86"/>
      <c r="UKD178" s="86"/>
      <c r="UKE178" s="86"/>
      <c r="UKF178" s="86"/>
      <c r="UKG178" s="86"/>
      <c r="UKH178" s="86"/>
      <c r="UKI178" s="86"/>
      <c r="UKJ178" s="86"/>
      <c r="UKK178" s="86"/>
      <c r="UKL178" s="86"/>
      <c r="UKM178" s="86"/>
      <c r="UKN178" s="86"/>
      <c r="UKO178" s="86"/>
      <c r="UKP178" s="86"/>
      <c r="UKQ178" s="86"/>
      <c r="UKR178" s="86"/>
      <c r="UKS178" s="86"/>
      <c r="UKT178" s="86"/>
      <c r="UKU178" s="86"/>
      <c r="UKV178" s="86"/>
      <c r="UKW178" s="86"/>
      <c r="UKX178" s="86"/>
      <c r="UKY178" s="86"/>
      <c r="UKZ178" s="86"/>
      <c r="ULA178" s="86"/>
      <c r="ULB178" s="86"/>
      <c r="ULC178" s="86"/>
      <c r="ULD178" s="86"/>
      <c r="ULE178" s="86"/>
      <c r="ULF178" s="86"/>
      <c r="ULG178" s="86"/>
      <c r="ULH178" s="86"/>
      <c r="ULI178" s="86"/>
      <c r="ULJ178" s="86"/>
      <c r="ULK178" s="86"/>
      <c r="ULL178" s="86"/>
      <c r="ULM178" s="86"/>
      <c r="ULN178" s="86"/>
      <c r="ULO178" s="86"/>
      <c r="ULP178" s="86"/>
      <c r="ULQ178" s="86"/>
      <c r="ULR178" s="86"/>
      <c r="ULS178" s="86"/>
      <c r="ULT178" s="86"/>
      <c r="ULU178" s="86"/>
      <c r="ULV178" s="86"/>
      <c r="ULW178" s="86"/>
      <c r="ULX178" s="86"/>
      <c r="ULY178" s="86"/>
      <c r="ULZ178" s="86"/>
      <c r="UMA178" s="86"/>
      <c r="UMB178" s="98"/>
      <c r="UMC178" s="98"/>
      <c r="UMD178" s="98"/>
      <c r="UME178" s="98"/>
      <c r="UMF178" s="98"/>
      <c r="UMG178" s="98"/>
      <c r="UMH178" s="86"/>
      <c r="UMI178" s="86"/>
      <c r="UMJ178" s="86"/>
      <c r="UMK178" s="86"/>
      <c r="UML178" s="86"/>
      <c r="UMM178" s="86"/>
      <c r="UMN178" s="86"/>
      <c r="UMO178" s="86"/>
      <c r="UMP178" s="86"/>
      <c r="UMQ178" s="86"/>
      <c r="UMR178" s="86"/>
      <c r="UMS178" s="86"/>
      <c r="UMT178" s="86"/>
      <c r="UMU178" s="86"/>
      <c r="UMV178" s="86"/>
      <c r="UMW178" s="86"/>
      <c r="UMX178" s="86"/>
      <c r="UMY178" s="86"/>
      <c r="UMZ178" s="86"/>
      <c r="UNA178" s="86"/>
      <c r="UNB178" s="86"/>
      <c r="UNC178" s="86"/>
      <c r="UND178" s="86"/>
      <c r="UNE178" s="86"/>
      <c r="UNF178" s="86"/>
      <c r="UNG178" s="86"/>
      <c r="UNH178" s="86"/>
      <c r="UNI178" s="86"/>
      <c r="UNJ178" s="86"/>
      <c r="UNK178" s="86"/>
      <c r="UNL178" s="86"/>
      <c r="UNM178" s="86"/>
      <c r="UNN178" s="86"/>
      <c r="UNO178" s="86"/>
      <c r="UNP178" s="86"/>
      <c r="UNQ178" s="86"/>
      <c r="UNR178" s="86"/>
      <c r="UNS178" s="86"/>
      <c r="UNT178" s="86"/>
      <c r="UNU178" s="86"/>
      <c r="UNV178" s="86"/>
      <c r="UNW178" s="86"/>
      <c r="UNX178" s="86"/>
      <c r="UNY178" s="86"/>
      <c r="UNZ178" s="86"/>
      <c r="UOA178" s="86"/>
      <c r="UOB178" s="86"/>
      <c r="UOC178" s="86"/>
      <c r="UOD178" s="86"/>
      <c r="UOE178" s="86"/>
      <c r="UOF178" s="86"/>
      <c r="UOG178" s="86"/>
      <c r="UOH178" s="86"/>
      <c r="UOI178" s="86"/>
      <c r="UOJ178" s="86"/>
      <c r="UOK178" s="86"/>
      <c r="UOL178" s="86"/>
      <c r="UOM178" s="86"/>
      <c r="UON178" s="86"/>
      <c r="UOO178" s="86"/>
      <c r="UOP178" s="86"/>
      <c r="UOQ178" s="86"/>
      <c r="UOR178" s="86"/>
      <c r="UOS178" s="86"/>
      <c r="UOT178" s="86"/>
      <c r="UOU178" s="86"/>
      <c r="UOV178" s="86"/>
      <c r="UOW178" s="86"/>
      <c r="UOX178" s="86"/>
      <c r="UOY178" s="86"/>
      <c r="UOZ178" s="86"/>
      <c r="UPA178" s="86"/>
      <c r="UPB178" s="86"/>
      <c r="UPC178" s="86"/>
      <c r="UPD178" s="86"/>
      <c r="UPE178" s="86"/>
      <c r="UPF178" s="86"/>
      <c r="UPG178" s="86"/>
      <c r="UPH178" s="86"/>
      <c r="UPI178" s="86"/>
      <c r="UPJ178" s="86"/>
      <c r="UPK178" s="86"/>
      <c r="UPL178" s="86"/>
      <c r="UPM178" s="86"/>
      <c r="UPN178" s="86"/>
      <c r="UPO178" s="86"/>
      <c r="UPP178" s="86"/>
      <c r="UPQ178" s="86"/>
      <c r="UPR178" s="86"/>
      <c r="UPS178" s="86"/>
      <c r="UPT178" s="86"/>
      <c r="UPU178" s="86"/>
      <c r="UPV178" s="86"/>
      <c r="UPW178" s="86"/>
      <c r="UPX178" s="86"/>
      <c r="UPY178" s="86"/>
      <c r="UPZ178" s="86"/>
      <c r="UQA178" s="86"/>
      <c r="UQB178" s="86"/>
      <c r="UQC178" s="86"/>
      <c r="UQD178" s="86"/>
      <c r="UQE178" s="86"/>
      <c r="UQF178" s="86"/>
      <c r="UQG178" s="86"/>
      <c r="UQH178" s="86"/>
      <c r="UQI178" s="86"/>
      <c r="UQJ178" s="86"/>
      <c r="UQK178" s="86"/>
      <c r="UQL178" s="86"/>
      <c r="UQM178" s="86"/>
      <c r="UQN178" s="86"/>
      <c r="UQO178" s="86"/>
      <c r="UQP178" s="86"/>
      <c r="UQQ178" s="86"/>
      <c r="UQR178" s="86"/>
      <c r="UQS178" s="86"/>
      <c r="UQT178" s="86"/>
      <c r="UQU178" s="86"/>
      <c r="UQV178" s="86"/>
      <c r="UQW178" s="86"/>
      <c r="UQX178" s="86"/>
      <c r="UQY178" s="86"/>
      <c r="UQZ178" s="86"/>
      <c r="URA178" s="86"/>
      <c r="URB178" s="86"/>
      <c r="URC178" s="86"/>
      <c r="URD178" s="86"/>
      <c r="URE178" s="86"/>
      <c r="URF178" s="86"/>
      <c r="URG178" s="86"/>
      <c r="URH178" s="86"/>
      <c r="URI178" s="86"/>
      <c r="URJ178" s="86"/>
      <c r="URK178" s="86"/>
      <c r="URL178" s="86"/>
      <c r="URM178" s="86"/>
      <c r="URN178" s="86"/>
      <c r="URO178" s="86"/>
      <c r="URP178" s="86"/>
      <c r="URQ178" s="86"/>
      <c r="URR178" s="86"/>
      <c r="URS178" s="86"/>
      <c r="URT178" s="86"/>
      <c r="URU178" s="86"/>
      <c r="URV178" s="86"/>
      <c r="URW178" s="86"/>
      <c r="URX178" s="86"/>
      <c r="URY178" s="86"/>
      <c r="URZ178" s="86"/>
      <c r="USA178" s="86"/>
      <c r="USB178" s="86"/>
      <c r="USC178" s="86"/>
      <c r="USD178" s="86"/>
      <c r="USE178" s="86"/>
      <c r="USF178" s="86"/>
      <c r="USG178" s="86"/>
      <c r="USH178" s="86"/>
      <c r="USI178" s="86"/>
      <c r="USJ178" s="86"/>
      <c r="USK178" s="86"/>
      <c r="USL178" s="86"/>
      <c r="USM178" s="86"/>
      <c r="USN178" s="86"/>
      <c r="USO178" s="86"/>
      <c r="USP178" s="86"/>
      <c r="USQ178" s="86"/>
      <c r="USR178" s="86"/>
      <c r="USS178" s="86"/>
      <c r="UST178" s="86"/>
      <c r="USU178" s="86"/>
      <c r="USV178" s="86"/>
      <c r="USW178" s="86"/>
      <c r="USX178" s="86"/>
      <c r="USY178" s="86"/>
      <c r="USZ178" s="86"/>
      <c r="UTA178" s="86"/>
      <c r="UTB178" s="86"/>
      <c r="UTC178" s="86"/>
      <c r="UTD178" s="86"/>
      <c r="UTE178" s="86"/>
      <c r="UTF178" s="86"/>
      <c r="UTG178" s="86"/>
      <c r="UTH178" s="86"/>
      <c r="UTI178" s="86"/>
      <c r="UTJ178" s="86"/>
      <c r="UTK178" s="86"/>
      <c r="UTL178" s="86"/>
      <c r="UTM178" s="86"/>
      <c r="UTN178" s="86"/>
      <c r="UTO178" s="86"/>
      <c r="UTP178" s="86"/>
      <c r="UTQ178" s="86"/>
      <c r="UTR178" s="86"/>
      <c r="UTS178" s="86"/>
      <c r="UTT178" s="86"/>
      <c r="UTU178" s="86"/>
      <c r="UTV178" s="86"/>
      <c r="UTW178" s="86"/>
      <c r="UTX178" s="86"/>
      <c r="UTY178" s="86"/>
      <c r="UTZ178" s="86"/>
      <c r="UUA178" s="86"/>
      <c r="UUB178" s="86"/>
      <c r="UUC178" s="86"/>
      <c r="UUD178" s="86"/>
      <c r="UUE178" s="86"/>
      <c r="UUF178" s="86"/>
      <c r="UUG178" s="86"/>
      <c r="UUH178" s="86"/>
      <c r="UUI178" s="86"/>
      <c r="UUJ178" s="86"/>
      <c r="UUK178" s="86"/>
      <c r="UUL178" s="86"/>
      <c r="UUM178" s="86"/>
      <c r="UUN178" s="86"/>
      <c r="UUO178" s="86"/>
      <c r="UUP178" s="86"/>
      <c r="UUQ178" s="86"/>
      <c r="UUR178" s="86"/>
      <c r="UUS178" s="86"/>
      <c r="UUT178" s="86"/>
      <c r="UUU178" s="86"/>
      <c r="UUV178" s="86"/>
      <c r="UUW178" s="86"/>
      <c r="UUX178" s="86"/>
      <c r="UUY178" s="86"/>
      <c r="UUZ178" s="86"/>
      <c r="UVA178" s="86"/>
      <c r="UVB178" s="86"/>
      <c r="UVC178" s="86"/>
      <c r="UVD178" s="86"/>
      <c r="UVE178" s="86"/>
      <c r="UVF178" s="86"/>
      <c r="UVG178" s="86"/>
      <c r="UVH178" s="86"/>
      <c r="UVI178" s="86"/>
      <c r="UVJ178" s="86"/>
      <c r="UVK178" s="86"/>
      <c r="UVL178" s="86"/>
      <c r="UVM178" s="86"/>
      <c r="UVN178" s="86"/>
      <c r="UVO178" s="86"/>
      <c r="UVP178" s="86"/>
      <c r="UVQ178" s="86"/>
      <c r="UVR178" s="86"/>
      <c r="UVS178" s="86"/>
      <c r="UVT178" s="86"/>
      <c r="UVU178" s="86"/>
      <c r="UVV178" s="86"/>
      <c r="UVW178" s="86"/>
      <c r="UVX178" s="98"/>
      <c r="UVY178" s="98"/>
      <c r="UVZ178" s="98"/>
      <c r="UWA178" s="98"/>
      <c r="UWB178" s="98"/>
      <c r="UWC178" s="98"/>
      <c r="UWD178" s="86"/>
      <c r="UWE178" s="86"/>
      <c r="UWF178" s="86"/>
      <c r="UWG178" s="86"/>
      <c r="UWH178" s="86"/>
      <c r="UWI178" s="86"/>
      <c r="UWJ178" s="86"/>
      <c r="UWK178" s="86"/>
      <c r="UWL178" s="86"/>
      <c r="UWM178" s="86"/>
      <c r="UWN178" s="86"/>
      <c r="UWO178" s="86"/>
      <c r="UWP178" s="86"/>
      <c r="UWQ178" s="86"/>
      <c r="UWR178" s="86"/>
      <c r="UWS178" s="86"/>
      <c r="UWT178" s="86"/>
      <c r="UWU178" s="86"/>
      <c r="UWV178" s="86"/>
      <c r="UWW178" s="86"/>
      <c r="UWX178" s="86"/>
      <c r="UWY178" s="86"/>
      <c r="UWZ178" s="86"/>
      <c r="UXA178" s="86"/>
      <c r="UXB178" s="86"/>
      <c r="UXC178" s="86"/>
      <c r="UXD178" s="86"/>
      <c r="UXE178" s="86"/>
      <c r="UXF178" s="86"/>
      <c r="UXG178" s="86"/>
      <c r="UXH178" s="86"/>
      <c r="UXI178" s="86"/>
      <c r="UXJ178" s="86"/>
      <c r="UXK178" s="86"/>
      <c r="UXL178" s="86"/>
      <c r="UXM178" s="86"/>
      <c r="UXN178" s="86"/>
      <c r="UXO178" s="86"/>
      <c r="UXP178" s="86"/>
      <c r="UXQ178" s="86"/>
      <c r="UXR178" s="86"/>
      <c r="UXS178" s="86"/>
      <c r="UXT178" s="86"/>
      <c r="UXU178" s="86"/>
      <c r="UXV178" s="86"/>
      <c r="UXW178" s="86"/>
      <c r="UXX178" s="86"/>
      <c r="UXY178" s="86"/>
      <c r="UXZ178" s="86"/>
      <c r="UYA178" s="86"/>
      <c r="UYB178" s="86"/>
      <c r="UYC178" s="86"/>
      <c r="UYD178" s="86"/>
      <c r="UYE178" s="86"/>
      <c r="UYF178" s="86"/>
      <c r="UYG178" s="86"/>
      <c r="UYH178" s="86"/>
      <c r="UYI178" s="86"/>
      <c r="UYJ178" s="86"/>
      <c r="UYK178" s="86"/>
      <c r="UYL178" s="86"/>
      <c r="UYM178" s="86"/>
      <c r="UYN178" s="86"/>
      <c r="UYO178" s="86"/>
      <c r="UYP178" s="86"/>
      <c r="UYQ178" s="86"/>
      <c r="UYR178" s="86"/>
      <c r="UYS178" s="86"/>
      <c r="UYT178" s="86"/>
      <c r="UYU178" s="86"/>
      <c r="UYV178" s="86"/>
      <c r="UYW178" s="86"/>
      <c r="UYX178" s="86"/>
      <c r="UYY178" s="86"/>
      <c r="UYZ178" s="86"/>
      <c r="UZA178" s="86"/>
      <c r="UZB178" s="86"/>
      <c r="UZC178" s="86"/>
      <c r="UZD178" s="86"/>
      <c r="UZE178" s="86"/>
      <c r="UZF178" s="86"/>
      <c r="UZG178" s="86"/>
      <c r="UZH178" s="86"/>
      <c r="UZI178" s="86"/>
      <c r="UZJ178" s="86"/>
      <c r="UZK178" s="86"/>
      <c r="UZL178" s="86"/>
      <c r="UZM178" s="86"/>
      <c r="UZN178" s="86"/>
      <c r="UZO178" s="86"/>
      <c r="UZP178" s="86"/>
      <c r="UZQ178" s="86"/>
      <c r="UZR178" s="86"/>
      <c r="UZS178" s="86"/>
      <c r="UZT178" s="86"/>
      <c r="UZU178" s="86"/>
      <c r="UZV178" s="86"/>
      <c r="UZW178" s="86"/>
      <c r="UZX178" s="86"/>
      <c r="UZY178" s="86"/>
      <c r="UZZ178" s="86"/>
      <c r="VAA178" s="86"/>
      <c r="VAB178" s="86"/>
      <c r="VAC178" s="86"/>
      <c r="VAD178" s="86"/>
      <c r="VAE178" s="86"/>
      <c r="VAF178" s="86"/>
      <c r="VAG178" s="86"/>
      <c r="VAH178" s="86"/>
      <c r="VAI178" s="86"/>
      <c r="VAJ178" s="86"/>
      <c r="VAK178" s="86"/>
      <c r="VAL178" s="86"/>
      <c r="VAM178" s="86"/>
      <c r="VAN178" s="86"/>
      <c r="VAO178" s="86"/>
      <c r="VAP178" s="86"/>
      <c r="VAQ178" s="86"/>
      <c r="VAR178" s="86"/>
      <c r="VAS178" s="86"/>
      <c r="VAT178" s="86"/>
      <c r="VAU178" s="86"/>
      <c r="VAV178" s="86"/>
      <c r="VAW178" s="86"/>
      <c r="VAX178" s="86"/>
      <c r="VAY178" s="86"/>
      <c r="VAZ178" s="86"/>
      <c r="VBA178" s="86"/>
      <c r="VBB178" s="86"/>
      <c r="VBC178" s="86"/>
      <c r="VBD178" s="86"/>
      <c r="VBE178" s="86"/>
      <c r="VBF178" s="86"/>
      <c r="VBG178" s="86"/>
      <c r="VBH178" s="86"/>
      <c r="VBI178" s="86"/>
      <c r="VBJ178" s="86"/>
      <c r="VBK178" s="86"/>
      <c r="VBL178" s="86"/>
      <c r="VBM178" s="86"/>
      <c r="VBN178" s="86"/>
      <c r="VBO178" s="86"/>
      <c r="VBP178" s="86"/>
      <c r="VBQ178" s="86"/>
      <c r="VBR178" s="86"/>
      <c r="VBS178" s="86"/>
      <c r="VBT178" s="86"/>
      <c r="VBU178" s="86"/>
      <c r="VBV178" s="86"/>
      <c r="VBW178" s="86"/>
      <c r="VBX178" s="86"/>
      <c r="VBY178" s="86"/>
      <c r="VBZ178" s="86"/>
      <c r="VCA178" s="86"/>
      <c r="VCB178" s="86"/>
      <c r="VCC178" s="86"/>
      <c r="VCD178" s="86"/>
      <c r="VCE178" s="86"/>
      <c r="VCF178" s="86"/>
      <c r="VCG178" s="86"/>
      <c r="VCH178" s="86"/>
      <c r="VCI178" s="86"/>
      <c r="VCJ178" s="86"/>
      <c r="VCK178" s="86"/>
      <c r="VCL178" s="86"/>
      <c r="VCM178" s="86"/>
      <c r="VCN178" s="86"/>
      <c r="VCO178" s="86"/>
      <c r="VCP178" s="86"/>
      <c r="VCQ178" s="86"/>
      <c r="VCR178" s="86"/>
      <c r="VCS178" s="86"/>
      <c r="VCT178" s="86"/>
      <c r="VCU178" s="86"/>
      <c r="VCV178" s="86"/>
      <c r="VCW178" s="86"/>
      <c r="VCX178" s="86"/>
      <c r="VCY178" s="86"/>
      <c r="VCZ178" s="86"/>
      <c r="VDA178" s="86"/>
      <c r="VDB178" s="86"/>
      <c r="VDC178" s="86"/>
      <c r="VDD178" s="86"/>
      <c r="VDE178" s="86"/>
      <c r="VDF178" s="86"/>
      <c r="VDG178" s="86"/>
      <c r="VDH178" s="86"/>
      <c r="VDI178" s="86"/>
      <c r="VDJ178" s="86"/>
      <c r="VDK178" s="86"/>
      <c r="VDL178" s="86"/>
      <c r="VDM178" s="86"/>
      <c r="VDN178" s="86"/>
      <c r="VDO178" s="86"/>
      <c r="VDP178" s="86"/>
      <c r="VDQ178" s="86"/>
      <c r="VDR178" s="86"/>
      <c r="VDS178" s="86"/>
      <c r="VDT178" s="86"/>
      <c r="VDU178" s="86"/>
      <c r="VDV178" s="86"/>
      <c r="VDW178" s="86"/>
      <c r="VDX178" s="86"/>
      <c r="VDY178" s="86"/>
      <c r="VDZ178" s="86"/>
      <c r="VEA178" s="86"/>
      <c r="VEB178" s="86"/>
      <c r="VEC178" s="86"/>
      <c r="VED178" s="86"/>
      <c r="VEE178" s="86"/>
      <c r="VEF178" s="86"/>
      <c r="VEG178" s="86"/>
      <c r="VEH178" s="86"/>
      <c r="VEI178" s="86"/>
      <c r="VEJ178" s="86"/>
      <c r="VEK178" s="86"/>
      <c r="VEL178" s="86"/>
      <c r="VEM178" s="86"/>
      <c r="VEN178" s="86"/>
      <c r="VEO178" s="86"/>
      <c r="VEP178" s="86"/>
      <c r="VEQ178" s="86"/>
      <c r="VER178" s="86"/>
      <c r="VES178" s="86"/>
      <c r="VET178" s="86"/>
      <c r="VEU178" s="86"/>
      <c r="VEV178" s="86"/>
      <c r="VEW178" s="86"/>
      <c r="VEX178" s="86"/>
      <c r="VEY178" s="86"/>
      <c r="VEZ178" s="86"/>
      <c r="VFA178" s="86"/>
      <c r="VFB178" s="86"/>
      <c r="VFC178" s="86"/>
      <c r="VFD178" s="86"/>
      <c r="VFE178" s="86"/>
      <c r="VFF178" s="86"/>
      <c r="VFG178" s="86"/>
      <c r="VFH178" s="86"/>
      <c r="VFI178" s="86"/>
      <c r="VFJ178" s="86"/>
      <c r="VFK178" s="86"/>
      <c r="VFL178" s="86"/>
      <c r="VFM178" s="86"/>
      <c r="VFN178" s="86"/>
      <c r="VFO178" s="86"/>
      <c r="VFP178" s="86"/>
      <c r="VFQ178" s="86"/>
      <c r="VFR178" s="86"/>
      <c r="VFS178" s="86"/>
      <c r="VFT178" s="98"/>
      <c r="VFU178" s="98"/>
      <c r="VFV178" s="98"/>
      <c r="VFW178" s="98"/>
      <c r="VFX178" s="98"/>
      <c r="VFY178" s="98"/>
      <c r="VFZ178" s="86"/>
      <c r="VGA178" s="86"/>
      <c r="VGB178" s="86"/>
      <c r="VGC178" s="86"/>
      <c r="VGD178" s="86"/>
      <c r="VGE178" s="86"/>
      <c r="VGF178" s="86"/>
      <c r="VGG178" s="86"/>
      <c r="VGH178" s="86"/>
      <c r="VGI178" s="86"/>
      <c r="VGJ178" s="86"/>
      <c r="VGK178" s="86"/>
      <c r="VGL178" s="86"/>
      <c r="VGM178" s="86"/>
      <c r="VGN178" s="86"/>
      <c r="VGO178" s="86"/>
      <c r="VGP178" s="86"/>
      <c r="VGQ178" s="86"/>
      <c r="VGR178" s="86"/>
      <c r="VGS178" s="86"/>
      <c r="VGT178" s="86"/>
      <c r="VGU178" s="86"/>
      <c r="VGV178" s="86"/>
      <c r="VGW178" s="86"/>
      <c r="VGX178" s="86"/>
      <c r="VGY178" s="86"/>
      <c r="VGZ178" s="86"/>
      <c r="VHA178" s="86"/>
      <c r="VHB178" s="86"/>
      <c r="VHC178" s="86"/>
      <c r="VHD178" s="86"/>
      <c r="VHE178" s="86"/>
      <c r="VHF178" s="86"/>
      <c r="VHG178" s="86"/>
      <c r="VHH178" s="86"/>
      <c r="VHI178" s="86"/>
      <c r="VHJ178" s="86"/>
      <c r="VHK178" s="86"/>
      <c r="VHL178" s="86"/>
      <c r="VHM178" s="86"/>
      <c r="VHN178" s="86"/>
      <c r="VHO178" s="86"/>
      <c r="VHP178" s="86"/>
      <c r="VHQ178" s="86"/>
      <c r="VHR178" s="86"/>
      <c r="VHS178" s="86"/>
      <c r="VHT178" s="86"/>
      <c r="VHU178" s="86"/>
      <c r="VHV178" s="86"/>
      <c r="VHW178" s="86"/>
      <c r="VHX178" s="86"/>
      <c r="VHY178" s="86"/>
      <c r="VHZ178" s="86"/>
      <c r="VIA178" s="86"/>
      <c r="VIB178" s="86"/>
      <c r="VIC178" s="86"/>
      <c r="VID178" s="86"/>
      <c r="VIE178" s="86"/>
      <c r="VIF178" s="86"/>
      <c r="VIG178" s="86"/>
      <c r="VIH178" s="86"/>
      <c r="VII178" s="86"/>
      <c r="VIJ178" s="86"/>
      <c r="VIK178" s="86"/>
      <c r="VIL178" s="86"/>
      <c r="VIM178" s="86"/>
      <c r="VIN178" s="86"/>
      <c r="VIO178" s="86"/>
      <c r="VIP178" s="86"/>
      <c r="VIQ178" s="86"/>
      <c r="VIR178" s="86"/>
      <c r="VIS178" s="86"/>
      <c r="VIT178" s="86"/>
      <c r="VIU178" s="86"/>
      <c r="VIV178" s="86"/>
      <c r="VIW178" s="86"/>
      <c r="VIX178" s="86"/>
      <c r="VIY178" s="86"/>
      <c r="VIZ178" s="86"/>
      <c r="VJA178" s="86"/>
      <c r="VJB178" s="86"/>
      <c r="VJC178" s="86"/>
      <c r="VJD178" s="86"/>
      <c r="VJE178" s="86"/>
      <c r="VJF178" s="86"/>
      <c r="VJG178" s="86"/>
      <c r="VJH178" s="86"/>
      <c r="VJI178" s="86"/>
      <c r="VJJ178" s="86"/>
      <c r="VJK178" s="86"/>
      <c r="VJL178" s="86"/>
      <c r="VJM178" s="86"/>
      <c r="VJN178" s="86"/>
      <c r="VJO178" s="86"/>
      <c r="VJP178" s="86"/>
      <c r="VJQ178" s="86"/>
      <c r="VJR178" s="86"/>
      <c r="VJS178" s="86"/>
      <c r="VJT178" s="86"/>
      <c r="VJU178" s="86"/>
      <c r="VJV178" s="86"/>
      <c r="VJW178" s="86"/>
      <c r="VJX178" s="86"/>
      <c r="VJY178" s="86"/>
      <c r="VJZ178" s="86"/>
      <c r="VKA178" s="86"/>
      <c r="VKB178" s="86"/>
      <c r="VKC178" s="86"/>
      <c r="VKD178" s="86"/>
      <c r="VKE178" s="86"/>
      <c r="VKF178" s="86"/>
      <c r="VKG178" s="86"/>
      <c r="VKH178" s="86"/>
      <c r="VKI178" s="86"/>
      <c r="VKJ178" s="86"/>
      <c r="VKK178" s="86"/>
      <c r="VKL178" s="86"/>
      <c r="VKM178" s="86"/>
      <c r="VKN178" s="86"/>
      <c r="VKO178" s="86"/>
      <c r="VKP178" s="86"/>
      <c r="VKQ178" s="86"/>
      <c r="VKR178" s="86"/>
      <c r="VKS178" s="86"/>
      <c r="VKT178" s="86"/>
      <c r="VKU178" s="86"/>
      <c r="VKV178" s="86"/>
      <c r="VKW178" s="86"/>
      <c r="VKX178" s="86"/>
      <c r="VKY178" s="86"/>
      <c r="VKZ178" s="86"/>
      <c r="VLA178" s="86"/>
      <c r="VLB178" s="86"/>
      <c r="VLC178" s="86"/>
      <c r="VLD178" s="86"/>
      <c r="VLE178" s="86"/>
      <c r="VLF178" s="86"/>
      <c r="VLG178" s="86"/>
      <c r="VLH178" s="86"/>
      <c r="VLI178" s="86"/>
      <c r="VLJ178" s="86"/>
      <c r="VLK178" s="86"/>
      <c r="VLL178" s="86"/>
      <c r="VLM178" s="86"/>
      <c r="VLN178" s="86"/>
      <c r="VLO178" s="86"/>
      <c r="VLP178" s="86"/>
      <c r="VLQ178" s="86"/>
      <c r="VLR178" s="86"/>
      <c r="VLS178" s="86"/>
      <c r="VLT178" s="86"/>
      <c r="VLU178" s="86"/>
      <c r="VLV178" s="86"/>
      <c r="VLW178" s="86"/>
      <c r="VLX178" s="86"/>
      <c r="VLY178" s="86"/>
      <c r="VLZ178" s="86"/>
      <c r="VMA178" s="86"/>
      <c r="VMB178" s="86"/>
      <c r="VMC178" s="86"/>
      <c r="VMD178" s="86"/>
      <c r="VME178" s="86"/>
      <c r="VMF178" s="86"/>
      <c r="VMG178" s="86"/>
      <c r="VMH178" s="86"/>
      <c r="VMI178" s="86"/>
      <c r="VMJ178" s="86"/>
      <c r="VMK178" s="86"/>
      <c r="VML178" s="86"/>
      <c r="VMM178" s="86"/>
      <c r="VMN178" s="86"/>
      <c r="VMO178" s="86"/>
      <c r="VMP178" s="86"/>
      <c r="VMQ178" s="86"/>
      <c r="VMR178" s="86"/>
      <c r="VMS178" s="86"/>
      <c r="VMT178" s="86"/>
      <c r="VMU178" s="86"/>
      <c r="VMV178" s="86"/>
      <c r="VMW178" s="86"/>
      <c r="VMX178" s="86"/>
      <c r="VMY178" s="86"/>
      <c r="VMZ178" s="86"/>
      <c r="VNA178" s="86"/>
      <c r="VNB178" s="86"/>
      <c r="VNC178" s="86"/>
      <c r="VND178" s="86"/>
      <c r="VNE178" s="86"/>
      <c r="VNF178" s="86"/>
      <c r="VNG178" s="86"/>
      <c r="VNH178" s="86"/>
      <c r="VNI178" s="86"/>
      <c r="VNJ178" s="86"/>
      <c r="VNK178" s="86"/>
      <c r="VNL178" s="86"/>
      <c r="VNM178" s="86"/>
      <c r="VNN178" s="86"/>
      <c r="VNO178" s="86"/>
      <c r="VNP178" s="86"/>
      <c r="VNQ178" s="86"/>
      <c r="VNR178" s="86"/>
      <c r="VNS178" s="86"/>
      <c r="VNT178" s="86"/>
      <c r="VNU178" s="86"/>
      <c r="VNV178" s="86"/>
      <c r="VNW178" s="86"/>
      <c r="VNX178" s="86"/>
      <c r="VNY178" s="86"/>
      <c r="VNZ178" s="86"/>
      <c r="VOA178" s="86"/>
      <c r="VOB178" s="86"/>
      <c r="VOC178" s="86"/>
      <c r="VOD178" s="86"/>
      <c r="VOE178" s="86"/>
      <c r="VOF178" s="86"/>
      <c r="VOG178" s="86"/>
      <c r="VOH178" s="86"/>
      <c r="VOI178" s="86"/>
      <c r="VOJ178" s="86"/>
      <c r="VOK178" s="86"/>
      <c r="VOL178" s="86"/>
      <c r="VOM178" s="86"/>
      <c r="VON178" s="86"/>
      <c r="VOO178" s="86"/>
      <c r="VOP178" s="86"/>
      <c r="VOQ178" s="86"/>
      <c r="VOR178" s="86"/>
      <c r="VOS178" s="86"/>
      <c r="VOT178" s="86"/>
      <c r="VOU178" s="86"/>
      <c r="VOV178" s="86"/>
      <c r="VOW178" s="86"/>
      <c r="VOX178" s="86"/>
      <c r="VOY178" s="86"/>
      <c r="VOZ178" s="86"/>
      <c r="VPA178" s="86"/>
      <c r="VPB178" s="86"/>
      <c r="VPC178" s="86"/>
      <c r="VPD178" s="86"/>
      <c r="VPE178" s="86"/>
      <c r="VPF178" s="86"/>
      <c r="VPG178" s="86"/>
      <c r="VPH178" s="86"/>
      <c r="VPI178" s="86"/>
      <c r="VPJ178" s="86"/>
      <c r="VPK178" s="86"/>
      <c r="VPL178" s="86"/>
      <c r="VPM178" s="86"/>
      <c r="VPN178" s="86"/>
      <c r="VPO178" s="86"/>
      <c r="VPP178" s="98"/>
      <c r="VPQ178" s="98"/>
      <c r="VPR178" s="98"/>
      <c r="VPS178" s="98"/>
      <c r="VPT178" s="98"/>
      <c r="VPU178" s="98"/>
      <c r="VPV178" s="86"/>
      <c r="VPW178" s="86"/>
      <c r="VPX178" s="86"/>
      <c r="VPY178" s="86"/>
      <c r="VPZ178" s="86"/>
      <c r="VQA178" s="86"/>
      <c r="VQB178" s="86"/>
      <c r="VQC178" s="86"/>
      <c r="VQD178" s="86"/>
      <c r="VQE178" s="86"/>
      <c r="VQF178" s="86"/>
      <c r="VQG178" s="86"/>
      <c r="VQH178" s="86"/>
      <c r="VQI178" s="86"/>
      <c r="VQJ178" s="86"/>
      <c r="VQK178" s="86"/>
      <c r="VQL178" s="86"/>
      <c r="VQM178" s="86"/>
      <c r="VQN178" s="86"/>
      <c r="VQO178" s="86"/>
      <c r="VQP178" s="86"/>
      <c r="VQQ178" s="86"/>
      <c r="VQR178" s="86"/>
      <c r="VQS178" s="86"/>
      <c r="VQT178" s="86"/>
      <c r="VQU178" s="86"/>
      <c r="VQV178" s="86"/>
      <c r="VQW178" s="86"/>
      <c r="VQX178" s="86"/>
      <c r="VQY178" s="86"/>
      <c r="VQZ178" s="86"/>
      <c r="VRA178" s="86"/>
      <c r="VRB178" s="86"/>
      <c r="VRC178" s="86"/>
      <c r="VRD178" s="86"/>
      <c r="VRE178" s="86"/>
      <c r="VRF178" s="86"/>
      <c r="VRG178" s="86"/>
      <c r="VRH178" s="86"/>
      <c r="VRI178" s="86"/>
      <c r="VRJ178" s="86"/>
      <c r="VRK178" s="86"/>
      <c r="VRL178" s="86"/>
      <c r="VRM178" s="86"/>
      <c r="VRN178" s="86"/>
      <c r="VRO178" s="86"/>
      <c r="VRP178" s="86"/>
      <c r="VRQ178" s="86"/>
      <c r="VRR178" s="86"/>
      <c r="VRS178" s="86"/>
      <c r="VRT178" s="86"/>
      <c r="VRU178" s="86"/>
      <c r="VRV178" s="86"/>
      <c r="VRW178" s="86"/>
      <c r="VRX178" s="86"/>
      <c r="VRY178" s="86"/>
      <c r="VRZ178" s="86"/>
      <c r="VSA178" s="86"/>
      <c r="VSB178" s="86"/>
      <c r="VSC178" s="86"/>
      <c r="VSD178" s="86"/>
      <c r="VSE178" s="86"/>
      <c r="VSF178" s="86"/>
      <c r="VSG178" s="86"/>
      <c r="VSH178" s="86"/>
      <c r="VSI178" s="86"/>
      <c r="VSJ178" s="86"/>
      <c r="VSK178" s="86"/>
      <c r="VSL178" s="86"/>
      <c r="VSM178" s="86"/>
      <c r="VSN178" s="86"/>
      <c r="VSO178" s="86"/>
      <c r="VSP178" s="86"/>
      <c r="VSQ178" s="86"/>
      <c r="VSR178" s="86"/>
      <c r="VSS178" s="86"/>
      <c r="VST178" s="86"/>
      <c r="VSU178" s="86"/>
      <c r="VSV178" s="86"/>
      <c r="VSW178" s="86"/>
      <c r="VSX178" s="86"/>
      <c r="VSY178" s="86"/>
      <c r="VSZ178" s="86"/>
      <c r="VTA178" s="86"/>
      <c r="VTB178" s="86"/>
      <c r="VTC178" s="86"/>
      <c r="VTD178" s="86"/>
      <c r="VTE178" s="86"/>
      <c r="VTF178" s="86"/>
      <c r="VTG178" s="86"/>
      <c r="VTH178" s="86"/>
      <c r="VTI178" s="86"/>
      <c r="VTJ178" s="86"/>
      <c r="VTK178" s="86"/>
      <c r="VTL178" s="86"/>
      <c r="VTM178" s="86"/>
      <c r="VTN178" s="86"/>
      <c r="VTO178" s="86"/>
      <c r="VTP178" s="86"/>
      <c r="VTQ178" s="86"/>
      <c r="VTR178" s="86"/>
      <c r="VTS178" s="86"/>
      <c r="VTT178" s="86"/>
      <c r="VTU178" s="86"/>
      <c r="VTV178" s="86"/>
      <c r="VTW178" s="86"/>
      <c r="VTX178" s="86"/>
      <c r="VTY178" s="86"/>
      <c r="VTZ178" s="86"/>
      <c r="VUA178" s="86"/>
      <c r="VUB178" s="86"/>
      <c r="VUC178" s="86"/>
      <c r="VUD178" s="86"/>
      <c r="VUE178" s="86"/>
      <c r="VUF178" s="86"/>
      <c r="VUG178" s="86"/>
      <c r="VUH178" s="86"/>
      <c r="VUI178" s="86"/>
      <c r="VUJ178" s="86"/>
      <c r="VUK178" s="86"/>
      <c r="VUL178" s="86"/>
      <c r="VUM178" s="86"/>
      <c r="VUN178" s="86"/>
      <c r="VUO178" s="86"/>
      <c r="VUP178" s="86"/>
      <c r="VUQ178" s="86"/>
      <c r="VUR178" s="86"/>
      <c r="VUS178" s="86"/>
      <c r="VUT178" s="86"/>
      <c r="VUU178" s="86"/>
      <c r="VUV178" s="86"/>
      <c r="VUW178" s="86"/>
      <c r="VUX178" s="86"/>
      <c r="VUY178" s="86"/>
      <c r="VUZ178" s="86"/>
      <c r="VVA178" s="86"/>
      <c r="VVB178" s="86"/>
      <c r="VVC178" s="86"/>
      <c r="VVD178" s="86"/>
      <c r="VVE178" s="86"/>
      <c r="VVF178" s="86"/>
      <c r="VVG178" s="86"/>
      <c r="VVH178" s="86"/>
      <c r="VVI178" s="86"/>
      <c r="VVJ178" s="86"/>
      <c r="VVK178" s="86"/>
      <c r="VVL178" s="86"/>
      <c r="VVM178" s="86"/>
      <c r="VVN178" s="86"/>
      <c r="VVO178" s="86"/>
      <c r="VVP178" s="86"/>
      <c r="VVQ178" s="86"/>
      <c r="VVR178" s="86"/>
      <c r="VVS178" s="86"/>
      <c r="VVT178" s="86"/>
      <c r="VVU178" s="86"/>
      <c r="VVV178" s="86"/>
      <c r="VVW178" s="86"/>
      <c r="VVX178" s="86"/>
      <c r="VVY178" s="86"/>
      <c r="VVZ178" s="86"/>
      <c r="VWA178" s="86"/>
      <c r="VWB178" s="86"/>
      <c r="VWC178" s="86"/>
      <c r="VWD178" s="86"/>
      <c r="VWE178" s="86"/>
      <c r="VWF178" s="86"/>
      <c r="VWG178" s="86"/>
      <c r="VWH178" s="86"/>
      <c r="VWI178" s="86"/>
      <c r="VWJ178" s="86"/>
      <c r="VWK178" s="86"/>
      <c r="VWL178" s="86"/>
      <c r="VWM178" s="86"/>
      <c r="VWN178" s="86"/>
      <c r="VWO178" s="86"/>
      <c r="VWP178" s="86"/>
      <c r="VWQ178" s="86"/>
      <c r="VWR178" s="86"/>
      <c r="VWS178" s="86"/>
      <c r="VWT178" s="86"/>
      <c r="VWU178" s="86"/>
      <c r="VWV178" s="86"/>
      <c r="VWW178" s="86"/>
      <c r="VWX178" s="86"/>
      <c r="VWY178" s="86"/>
      <c r="VWZ178" s="86"/>
      <c r="VXA178" s="86"/>
      <c r="VXB178" s="86"/>
      <c r="VXC178" s="86"/>
      <c r="VXD178" s="86"/>
      <c r="VXE178" s="86"/>
      <c r="VXF178" s="86"/>
      <c r="VXG178" s="86"/>
      <c r="VXH178" s="86"/>
      <c r="VXI178" s="86"/>
      <c r="VXJ178" s="86"/>
      <c r="VXK178" s="86"/>
      <c r="VXL178" s="86"/>
      <c r="VXM178" s="86"/>
      <c r="VXN178" s="86"/>
      <c r="VXO178" s="86"/>
      <c r="VXP178" s="86"/>
      <c r="VXQ178" s="86"/>
      <c r="VXR178" s="86"/>
      <c r="VXS178" s="86"/>
      <c r="VXT178" s="86"/>
      <c r="VXU178" s="86"/>
      <c r="VXV178" s="86"/>
      <c r="VXW178" s="86"/>
      <c r="VXX178" s="86"/>
      <c r="VXY178" s="86"/>
      <c r="VXZ178" s="86"/>
      <c r="VYA178" s="86"/>
      <c r="VYB178" s="86"/>
      <c r="VYC178" s="86"/>
      <c r="VYD178" s="86"/>
      <c r="VYE178" s="86"/>
      <c r="VYF178" s="86"/>
      <c r="VYG178" s="86"/>
      <c r="VYH178" s="86"/>
      <c r="VYI178" s="86"/>
      <c r="VYJ178" s="86"/>
      <c r="VYK178" s="86"/>
      <c r="VYL178" s="86"/>
      <c r="VYM178" s="86"/>
      <c r="VYN178" s="86"/>
      <c r="VYO178" s="86"/>
      <c r="VYP178" s="86"/>
      <c r="VYQ178" s="86"/>
      <c r="VYR178" s="86"/>
      <c r="VYS178" s="86"/>
      <c r="VYT178" s="86"/>
      <c r="VYU178" s="86"/>
      <c r="VYV178" s="86"/>
      <c r="VYW178" s="86"/>
      <c r="VYX178" s="86"/>
      <c r="VYY178" s="86"/>
      <c r="VYZ178" s="86"/>
      <c r="VZA178" s="86"/>
      <c r="VZB178" s="86"/>
      <c r="VZC178" s="86"/>
      <c r="VZD178" s="86"/>
      <c r="VZE178" s="86"/>
      <c r="VZF178" s="86"/>
      <c r="VZG178" s="86"/>
      <c r="VZH178" s="86"/>
      <c r="VZI178" s="86"/>
      <c r="VZJ178" s="86"/>
      <c r="VZK178" s="86"/>
      <c r="VZL178" s="98"/>
      <c r="VZM178" s="98"/>
      <c r="VZN178" s="98"/>
      <c r="VZO178" s="98"/>
      <c r="VZP178" s="98"/>
      <c r="VZQ178" s="98"/>
      <c r="VZR178" s="86"/>
      <c r="VZS178" s="86"/>
      <c r="VZT178" s="86"/>
      <c r="VZU178" s="86"/>
      <c r="VZV178" s="86"/>
      <c r="VZW178" s="86"/>
      <c r="VZX178" s="86"/>
      <c r="VZY178" s="86"/>
      <c r="VZZ178" s="86"/>
      <c r="WAA178" s="86"/>
      <c r="WAB178" s="86"/>
      <c r="WAC178" s="86"/>
      <c r="WAD178" s="86"/>
      <c r="WAE178" s="86"/>
      <c r="WAF178" s="86"/>
      <c r="WAG178" s="86"/>
      <c r="WAH178" s="86"/>
      <c r="WAI178" s="86"/>
      <c r="WAJ178" s="86"/>
      <c r="WAK178" s="86"/>
      <c r="WAL178" s="86"/>
      <c r="WAM178" s="86"/>
      <c r="WAN178" s="86"/>
      <c r="WAO178" s="86"/>
      <c r="WAP178" s="86"/>
      <c r="WAQ178" s="86"/>
      <c r="WAR178" s="86"/>
      <c r="WAS178" s="86"/>
      <c r="WAT178" s="86"/>
      <c r="WAU178" s="86"/>
      <c r="WAV178" s="86"/>
      <c r="WAW178" s="86"/>
      <c r="WAX178" s="86"/>
      <c r="WAY178" s="86"/>
      <c r="WAZ178" s="86"/>
      <c r="WBA178" s="86"/>
      <c r="WBB178" s="86"/>
      <c r="WBC178" s="86"/>
      <c r="WBD178" s="86"/>
      <c r="WBE178" s="86"/>
      <c r="WBF178" s="86"/>
      <c r="WBG178" s="86"/>
      <c r="WBH178" s="86"/>
      <c r="WBI178" s="86"/>
      <c r="WBJ178" s="86"/>
      <c r="WBK178" s="86"/>
      <c r="WBL178" s="86"/>
      <c r="WBM178" s="86"/>
      <c r="WBN178" s="86"/>
      <c r="WBO178" s="86"/>
      <c r="WBP178" s="86"/>
      <c r="WBQ178" s="86"/>
      <c r="WBR178" s="86"/>
      <c r="WBS178" s="86"/>
      <c r="WBT178" s="86"/>
      <c r="WBU178" s="86"/>
      <c r="WBV178" s="86"/>
      <c r="WBW178" s="86"/>
      <c r="WBX178" s="86"/>
      <c r="WBY178" s="86"/>
      <c r="WBZ178" s="86"/>
      <c r="WCA178" s="86"/>
      <c r="WCB178" s="86"/>
      <c r="WCC178" s="86"/>
      <c r="WCD178" s="86"/>
      <c r="WCE178" s="86"/>
      <c r="WCF178" s="86"/>
      <c r="WCG178" s="86"/>
      <c r="WCH178" s="86"/>
      <c r="WCI178" s="86"/>
      <c r="WCJ178" s="86"/>
      <c r="WCK178" s="86"/>
      <c r="WCL178" s="86"/>
      <c r="WCM178" s="86"/>
      <c r="WCN178" s="86"/>
      <c r="WCO178" s="86"/>
      <c r="WCP178" s="86"/>
      <c r="WCQ178" s="86"/>
      <c r="WCR178" s="86"/>
      <c r="WCS178" s="86"/>
      <c r="WCT178" s="86"/>
      <c r="WCU178" s="86"/>
      <c r="WCV178" s="86"/>
      <c r="WCW178" s="86"/>
      <c r="WCX178" s="86"/>
      <c r="WCY178" s="86"/>
      <c r="WCZ178" s="86"/>
      <c r="WDA178" s="86"/>
      <c r="WDB178" s="86"/>
      <c r="WDC178" s="86"/>
      <c r="WDD178" s="86"/>
      <c r="WDE178" s="86"/>
      <c r="WDF178" s="86"/>
      <c r="WDG178" s="86"/>
      <c r="WDH178" s="86"/>
      <c r="WDI178" s="86"/>
      <c r="WDJ178" s="86"/>
      <c r="WDK178" s="86"/>
      <c r="WDL178" s="86"/>
      <c r="WDM178" s="86"/>
      <c r="WDN178" s="86"/>
      <c r="WDO178" s="86"/>
      <c r="WDP178" s="86"/>
      <c r="WDQ178" s="86"/>
      <c r="WDR178" s="86"/>
      <c r="WDS178" s="86"/>
      <c r="WDT178" s="86"/>
      <c r="WDU178" s="86"/>
      <c r="WDV178" s="86"/>
      <c r="WDW178" s="86"/>
      <c r="WDX178" s="86"/>
      <c r="WDY178" s="86"/>
      <c r="WDZ178" s="86"/>
      <c r="WEA178" s="86"/>
      <c r="WEB178" s="86"/>
      <c r="WEC178" s="86"/>
      <c r="WED178" s="86"/>
      <c r="WEE178" s="86"/>
      <c r="WEF178" s="86"/>
      <c r="WEG178" s="86"/>
      <c r="WEH178" s="86"/>
      <c r="WEI178" s="86"/>
      <c r="WEJ178" s="86"/>
      <c r="WEK178" s="86"/>
      <c r="WEL178" s="86"/>
      <c r="WEM178" s="86"/>
      <c r="WEN178" s="86"/>
      <c r="WEO178" s="86"/>
      <c r="WEP178" s="86"/>
      <c r="WEQ178" s="86"/>
      <c r="WER178" s="86"/>
      <c r="WES178" s="86"/>
      <c r="WET178" s="86"/>
      <c r="WEU178" s="86"/>
      <c r="WEV178" s="86"/>
      <c r="WEW178" s="86"/>
      <c r="WEX178" s="86"/>
      <c r="WEY178" s="86"/>
      <c r="WEZ178" s="86"/>
      <c r="WFA178" s="86"/>
      <c r="WFB178" s="86"/>
      <c r="WFC178" s="86"/>
      <c r="WFD178" s="86"/>
      <c r="WFE178" s="86"/>
      <c r="WFF178" s="86"/>
      <c r="WFG178" s="86"/>
      <c r="WFH178" s="86"/>
      <c r="WFI178" s="86"/>
      <c r="WFJ178" s="86"/>
      <c r="WFK178" s="86"/>
      <c r="WFL178" s="86"/>
      <c r="WFM178" s="86"/>
      <c r="WFN178" s="86"/>
      <c r="WFO178" s="86"/>
      <c r="WFP178" s="86"/>
      <c r="WFQ178" s="86"/>
      <c r="WFR178" s="86"/>
      <c r="WFS178" s="86"/>
      <c r="WFT178" s="86"/>
      <c r="WFU178" s="86"/>
      <c r="WFV178" s="86"/>
      <c r="WFW178" s="86"/>
      <c r="WFX178" s="86"/>
      <c r="WFY178" s="86"/>
      <c r="WFZ178" s="86"/>
      <c r="WGA178" s="86"/>
      <c r="WGB178" s="86"/>
      <c r="WGC178" s="86"/>
      <c r="WGD178" s="86"/>
      <c r="WGE178" s="86"/>
      <c r="WGF178" s="86"/>
      <c r="WGG178" s="86"/>
      <c r="WGH178" s="86"/>
      <c r="WGI178" s="86"/>
      <c r="WGJ178" s="86"/>
      <c r="WGK178" s="86"/>
      <c r="WGL178" s="86"/>
      <c r="WGM178" s="86"/>
      <c r="WGN178" s="86"/>
      <c r="WGO178" s="86"/>
      <c r="WGP178" s="86"/>
      <c r="WGQ178" s="86"/>
      <c r="WGR178" s="86"/>
      <c r="WGS178" s="86"/>
      <c r="WGT178" s="86"/>
      <c r="WGU178" s="86"/>
      <c r="WGV178" s="86"/>
      <c r="WGW178" s="86"/>
      <c r="WGX178" s="86"/>
      <c r="WGY178" s="86"/>
      <c r="WGZ178" s="86"/>
      <c r="WHA178" s="86"/>
      <c r="WHB178" s="86"/>
      <c r="WHC178" s="86"/>
      <c r="WHD178" s="86"/>
      <c r="WHE178" s="86"/>
      <c r="WHF178" s="86"/>
      <c r="WHG178" s="86"/>
      <c r="WHH178" s="86"/>
      <c r="WHI178" s="86"/>
      <c r="WHJ178" s="86"/>
      <c r="WHK178" s="86"/>
      <c r="WHL178" s="86"/>
      <c r="WHM178" s="86"/>
      <c r="WHN178" s="86"/>
      <c r="WHO178" s="86"/>
      <c r="WHP178" s="86"/>
      <c r="WHQ178" s="86"/>
      <c r="WHR178" s="86"/>
      <c r="WHS178" s="86"/>
      <c r="WHT178" s="86"/>
      <c r="WHU178" s="86"/>
      <c r="WHV178" s="86"/>
      <c r="WHW178" s="86"/>
      <c r="WHX178" s="86"/>
      <c r="WHY178" s="86"/>
      <c r="WHZ178" s="86"/>
      <c r="WIA178" s="86"/>
      <c r="WIB178" s="86"/>
      <c r="WIC178" s="86"/>
      <c r="WID178" s="86"/>
      <c r="WIE178" s="86"/>
      <c r="WIF178" s="86"/>
      <c r="WIG178" s="86"/>
      <c r="WIH178" s="86"/>
      <c r="WII178" s="86"/>
      <c r="WIJ178" s="86"/>
      <c r="WIK178" s="86"/>
      <c r="WIL178" s="86"/>
      <c r="WIM178" s="86"/>
      <c r="WIN178" s="86"/>
      <c r="WIO178" s="86"/>
      <c r="WIP178" s="86"/>
      <c r="WIQ178" s="86"/>
      <c r="WIR178" s="86"/>
      <c r="WIS178" s="86"/>
      <c r="WIT178" s="86"/>
      <c r="WIU178" s="86"/>
      <c r="WIV178" s="86"/>
      <c r="WIW178" s="86"/>
      <c r="WIX178" s="86"/>
      <c r="WIY178" s="86"/>
      <c r="WIZ178" s="86"/>
      <c r="WJA178" s="86"/>
      <c r="WJB178" s="86"/>
      <c r="WJC178" s="86"/>
      <c r="WJD178" s="86"/>
      <c r="WJE178" s="86"/>
      <c r="WJF178" s="86"/>
      <c r="WJG178" s="86"/>
      <c r="WJH178" s="98"/>
      <c r="WJI178" s="98"/>
      <c r="WJJ178" s="98"/>
      <c r="WJK178" s="98"/>
      <c r="WJL178" s="98"/>
      <c r="WJM178" s="98"/>
      <c r="WJN178" s="86"/>
      <c r="WJO178" s="86"/>
      <c r="WJP178" s="86"/>
      <c r="WJQ178" s="86"/>
      <c r="WJR178" s="86"/>
      <c r="WJS178" s="86"/>
      <c r="WJT178" s="86"/>
      <c r="WJU178" s="86"/>
      <c r="WJV178" s="86"/>
      <c r="WJW178" s="86"/>
      <c r="WJX178" s="86"/>
      <c r="WJY178" s="86"/>
      <c r="WJZ178" s="86"/>
      <c r="WKA178" s="86"/>
      <c r="WKB178" s="86"/>
      <c r="WKC178" s="86"/>
      <c r="WKD178" s="86"/>
      <c r="WKE178" s="86"/>
      <c r="WKF178" s="86"/>
      <c r="WKG178" s="86"/>
      <c r="WKH178" s="86"/>
      <c r="WKI178" s="86"/>
      <c r="WKJ178" s="86"/>
      <c r="WKK178" s="86"/>
      <c r="WKL178" s="86"/>
      <c r="WKM178" s="86"/>
      <c r="WKN178" s="86"/>
      <c r="WKO178" s="86"/>
      <c r="WKP178" s="86"/>
      <c r="WKQ178" s="86"/>
      <c r="WKR178" s="86"/>
      <c r="WKS178" s="86"/>
      <c r="WKT178" s="86"/>
      <c r="WKU178" s="86"/>
      <c r="WKV178" s="86"/>
      <c r="WKW178" s="86"/>
      <c r="WKX178" s="86"/>
      <c r="WKY178" s="86"/>
      <c r="WKZ178" s="86"/>
      <c r="WLA178" s="86"/>
      <c r="WLB178" s="86"/>
      <c r="WLC178" s="86"/>
      <c r="WLD178" s="86"/>
      <c r="WLE178" s="86"/>
      <c r="WLF178" s="86"/>
      <c r="WLG178" s="86"/>
      <c r="WLH178" s="86"/>
      <c r="WLI178" s="86"/>
      <c r="WLJ178" s="86"/>
      <c r="WLK178" s="86"/>
      <c r="WLL178" s="86"/>
      <c r="WLM178" s="86"/>
      <c r="WLN178" s="86"/>
      <c r="WLO178" s="86"/>
      <c r="WLP178" s="86"/>
      <c r="WLQ178" s="86"/>
      <c r="WLR178" s="86"/>
      <c r="WLS178" s="86"/>
      <c r="WLT178" s="86"/>
      <c r="WLU178" s="86"/>
      <c r="WLV178" s="86"/>
      <c r="WLW178" s="86"/>
      <c r="WLX178" s="86"/>
      <c r="WLY178" s="86"/>
      <c r="WLZ178" s="86"/>
      <c r="WMA178" s="86"/>
      <c r="WMB178" s="86"/>
      <c r="WMC178" s="86"/>
      <c r="WMD178" s="86"/>
      <c r="WME178" s="86"/>
      <c r="WMF178" s="86"/>
      <c r="WMG178" s="86"/>
      <c r="WMH178" s="86"/>
      <c r="WMI178" s="86"/>
      <c r="WMJ178" s="86"/>
      <c r="WMK178" s="86"/>
      <c r="WML178" s="86"/>
      <c r="WMM178" s="86"/>
      <c r="WMN178" s="86"/>
      <c r="WMO178" s="86"/>
      <c r="WMP178" s="86"/>
      <c r="WMQ178" s="86"/>
      <c r="WMR178" s="86"/>
      <c r="WMS178" s="86"/>
      <c r="WMT178" s="86"/>
      <c r="WMU178" s="86"/>
      <c r="WMV178" s="86"/>
      <c r="WMW178" s="86"/>
      <c r="WMX178" s="86"/>
      <c r="WMY178" s="86"/>
      <c r="WMZ178" s="86"/>
      <c r="WNA178" s="86"/>
      <c r="WNB178" s="86"/>
      <c r="WNC178" s="86"/>
      <c r="WND178" s="86"/>
      <c r="WNE178" s="86"/>
      <c r="WNF178" s="86"/>
      <c r="WNG178" s="86"/>
      <c r="WNH178" s="86"/>
      <c r="WNI178" s="86"/>
      <c r="WNJ178" s="86"/>
      <c r="WNK178" s="86"/>
      <c r="WNL178" s="86"/>
      <c r="WNM178" s="86"/>
      <c r="WNN178" s="86"/>
      <c r="WNO178" s="86"/>
      <c r="WNP178" s="86"/>
      <c r="WNQ178" s="86"/>
      <c r="WNR178" s="86"/>
      <c r="WNS178" s="86"/>
      <c r="WNT178" s="86"/>
      <c r="WNU178" s="86"/>
      <c r="WNV178" s="86"/>
      <c r="WNW178" s="86"/>
      <c r="WNX178" s="86"/>
      <c r="WNY178" s="86"/>
      <c r="WNZ178" s="86"/>
      <c r="WOA178" s="86"/>
      <c r="WOB178" s="86"/>
      <c r="WOC178" s="86"/>
      <c r="WOD178" s="86"/>
      <c r="WOE178" s="86"/>
      <c r="WOF178" s="86"/>
      <c r="WOG178" s="86"/>
      <c r="WOH178" s="86"/>
      <c r="WOI178" s="86"/>
      <c r="WOJ178" s="86"/>
      <c r="WOK178" s="86"/>
      <c r="WOL178" s="86"/>
      <c r="WOM178" s="86"/>
      <c r="WON178" s="86"/>
      <c r="WOO178" s="86"/>
      <c r="WOP178" s="86"/>
      <c r="WOQ178" s="86"/>
      <c r="WOR178" s="86"/>
      <c r="WOS178" s="86"/>
      <c r="WOT178" s="86"/>
      <c r="WOU178" s="86"/>
      <c r="WOV178" s="86"/>
      <c r="WOW178" s="86"/>
      <c r="WOX178" s="86"/>
      <c r="WOY178" s="86"/>
      <c r="WOZ178" s="86"/>
      <c r="WPA178" s="86"/>
      <c r="WPB178" s="86"/>
      <c r="WPC178" s="86"/>
      <c r="WPD178" s="86"/>
      <c r="WPE178" s="86"/>
      <c r="WPF178" s="86"/>
      <c r="WPG178" s="86"/>
      <c r="WPH178" s="86"/>
      <c r="WPI178" s="86"/>
      <c r="WPJ178" s="86"/>
      <c r="WPK178" s="86"/>
      <c r="WPL178" s="86"/>
      <c r="WPM178" s="86"/>
      <c r="WPN178" s="86"/>
      <c r="WPO178" s="86"/>
      <c r="WPP178" s="86"/>
      <c r="WPQ178" s="86"/>
      <c r="WPR178" s="86"/>
      <c r="WPS178" s="86"/>
      <c r="WPT178" s="86"/>
      <c r="WPU178" s="86"/>
      <c r="WPV178" s="86"/>
      <c r="WPW178" s="86"/>
      <c r="WPX178" s="86"/>
      <c r="WPY178" s="86"/>
      <c r="WPZ178" s="86"/>
      <c r="WQA178" s="86"/>
      <c r="WQB178" s="86"/>
      <c r="WQC178" s="86"/>
      <c r="WQD178" s="86"/>
      <c r="WQE178" s="86"/>
      <c r="WQF178" s="86"/>
      <c r="WQG178" s="86"/>
      <c r="WQH178" s="86"/>
      <c r="WQI178" s="86"/>
      <c r="WQJ178" s="86"/>
      <c r="WQK178" s="86"/>
      <c r="WQL178" s="86"/>
      <c r="WQM178" s="86"/>
      <c r="WQN178" s="86"/>
      <c r="WQO178" s="86"/>
      <c r="WQP178" s="86"/>
      <c r="WQQ178" s="86"/>
      <c r="WQR178" s="86"/>
      <c r="WQS178" s="86"/>
      <c r="WQT178" s="86"/>
      <c r="WQU178" s="86"/>
      <c r="WQV178" s="86"/>
      <c r="WQW178" s="86"/>
      <c r="WQX178" s="86"/>
      <c r="WQY178" s="86"/>
      <c r="WQZ178" s="86"/>
      <c r="WRA178" s="86"/>
      <c r="WRB178" s="86"/>
      <c r="WRC178" s="86"/>
      <c r="WRD178" s="86"/>
      <c r="WRE178" s="86"/>
      <c r="WRF178" s="86"/>
      <c r="WRG178" s="86"/>
      <c r="WRH178" s="86"/>
      <c r="WRI178" s="86"/>
      <c r="WRJ178" s="86"/>
      <c r="WRK178" s="86"/>
      <c r="WRL178" s="86"/>
      <c r="WRM178" s="86"/>
      <c r="WRN178" s="86"/>
      <c r="WRO178" s="86"/>
      <c r="WRP178" s="86"/>
      <c r="WRQ178" s="86"/>
      <c r="WRR178" s="86"/>
      <c r="WRS178" s="86"/>
      <c r="WRT178" s="86"/>
      <c r="WRU178" s="86"/>
      <c r="WRV178" s="86"/>
      <c r="WRW178" s="86"/>
      <c r="WRX178" s="86"/>
      <c r="WRY178" s="86"/>
      <c r="WRZ178" s="86"/>
      <c r="WSA178" s="86"/>
      <c r="WSB178" s="86"/>
      <c r="WSC178" s="86"/>
      <c r="WSD178" s="86"/>
      <c r="WSE178" s="86"/>
      <c r="WSF178" s="86"/>
      <c r="WSG178" s="86"/>
      <c r="WSH178" s="86"/>
      <c r="WSI178" s="86"/>
      <c r="WSJ178" s="86"/>
      <c r="WSK178" s="86"/>
      <c r="WSL178" s="86"/>
      <c r="WSM178" s="86"/>
      <c r="WSN178" s="86"/>
      <c r="WSO178" s="86"/>
      <c r="WSP178" s="86"/>
      <c r="WSQ178" s="86"/>
      <c r="WSR178" s="86"/>
      <c r="WSS178" s="86"/>
      <c r="WST178" s="86"/>
      <c r="WSU178" s="86"/>
      <c r="WSV178" s="86"/>
      <c r="WSW178" s="86"/>
      <c r="WSX178" s="86"/>
      <c r="WSY178" s="86"/>
      <c r="WSZ178" s="86"/>
      <c r="WTA178" s="86"/>
      <c r="WTB178" s="86"/>
      <c r="WTC178" s="86"/>
      <c r="WTD178" s="98"/>
      <c r="WTE178" s="98"/>
      <c r="WTF178" s="98"/>
      <c r="WTG178" s="98"/>
      <c r="WTH178" s="98"/>
      <c r="WTI178" s="98"/>
      <c r="WTJ178" s="86"/>
      <c r="WTK178" s="86"/>
      <c r="WTL178" s="86"/>
      <c r="WTM178" s="86"/>
      <c r="WTN178" s="86"/>
      <c r="WTO178" s="86"/>
      <c r="WTP178" s="86"/>
      <c r="WTQ178" s="86"/>
      <c r="WTR178" s="86"/>
      <c r="WTS178" s="86"/>
      <c r="WTT178" s="86"/>
      <c r="WTU178" s="86"/>
      <c r="WTV178" s="86"/>
      <c r="WTW178" s="86"/>
      <c r="WTX178" s="86"/>
      <c r="WTY178" s="86"/>
      <c r="WTZ178" s="86"/>
      <c r="WUA178" s="86"/>
      <c r="WUB178" s="86"/>
      <c r="WUC178" s="86"/>
      <c r="WUD178" s="86"/>
      <c r="WUE178" s="86"/>
      <c r="WUF178" s="86"/>
      <c r="WUG178" s="86"/>
      <c r="WUH178" s="86"/>
      <c r="WUI178" s="86"/>
      <c r="WUJ178" s="86"/>
      <c r="WUK178" s="86"/>
      <c r="WUL178" s="86"/>
      <c r="WUM178" s="86"/>
      <c r="WUN178" s="86"/>
      <c r="WUO178" s="86"/>
      <c r="WUP178" s="86"/>
      <c r="WUQ178" s="86"/>
      <c r="WUR178" s="86"/>
      <c r="WUS178" s="86"/>
      <c r="WUT178" s="86"/>
      <c r="WUU178" s="86"/>
      <c r="WUV178" s="86"/>
      <c r="WUW178" s="86"/>
      <c r="WUX178" s="86"/>
      <c r="WUY178" s="86"/>
      <c r="WUZ178" s="86"/>
      <c r="WVA178" s="86"/>
      <c r="WVB178" s="86"/>
      <c r="WVC178" s="86"/>
      <c r="WVD178" s="86"/>
      <c r="WVE178" s="86"/>
      <c r="WVF178" s="86"/>
      <c r="WVG178" s="86"/>
      <c r="WVH178" s="86"/>
      <c r="WVI178" s="86"/>
      <c r="WVJ178" s="86"/>
      <c r="WVK178" s="86"/>
      <c r="WVL178" s="86"/>
      <c r="WVM178" s="86"/>
      <c r="WVN178" s="86"/>
      <c r="WVO178" s="86"/>
      <c r="WVP178" s="86"/>
      <c r="WVQ178" s="86"/>
      <c r="WVR178" s="86"/>
      <c r="WVS178" s="86"/>
      <c r="WVT178" s="86"/>
      <c r="WVU178" s="86"/>
      <c r="WVV178" s="86"/>
      <c r="WVW178" s="86"/>
      <c r="WVX178" s="86"/>
      <c r="WVY178" s="86"/>
      <c r="WVZ178" s="86"/>
      <c r="WWA178" s="86"/>
      <c r="WWB178" s="86"/>
      <c r="WWC178" s="86"/>
      <c r="WWD178" s="86"/>
      <c r="WWE178" s="86"/>
      <c r="WWF178" s="86"/>
      <c r="WWG178" s="86"/>
      <c r="WWH178" s="86"/>
      <c r="WWI178" s="86"/>
      <c r="WWJ178" s="86"/>
      <c r="WWK178" s="86"/>
      <c r="WWL178" s="86"/>
      <c r="WWM178" s="86"/>
      <c r="WWN178" s="86"/>
      <c r="WWO178" s="86"/>
      <c r="WWP178" s="86"/>
      <c r="WWQ178" s="86"/>
      <c r="WWR178" s="86"/>
      <c r="WWS178" s="86"/>
      <c r="WWT178" s="86"/>
      <c r="WWU178" s="86"/>
      <c r="WWV178" s="86"/>
      <c r="WWW178" s="86"/>
      <c r="WWX178" s="86"/>
      <c r="WWY178" s="86"/>
      <c r="WWZ178" s="86"/>
      <c r="WXA178" s="86"/>
      <c r="WXB178" s="86"/>
      <c r="WXC178" s="86"/>
      <c r="WXD178" s="86"/>
      <c r="WXE178" s="86"/>
      <c r="WXF178" s="86"/>
      <c r="WXG178" s="86"/>
      <c r="WXH178" s="86"/>
      <c r="WXI178" s="86"/>
      <c r="WXJ178" s="86"/>
      <c r="WXK178" s="86"/>
      <c r="WXL178" s="86"/>
      <c r="WXM178" s="86"/>
      <c r="WXN178" s="86"/>
      <c r="WXO178" s="86"/>
      <c r="WXP178" s="86"/>
      <c r="WXQ178" s="86"/>
      <c r="WXR178" s="86"/>
      <c r="WXS178" s="86"/>
      <c r="WXT178" s="86"/>
      <c r="WXU178" s="86"/>
      <c r="WXV178" s="86"/>
      <c r="WXW178" s="86"/>
      <c r="WXX178" s="86"/>
      <c r="WXY178" s="86"/>
      <c r="WXZ178" s="86"/>
      <c r="WYA178" s="86"/>
      <c r="WYB178" s="86"/>
      <c r="WYC178" s="86"/>
      <c r="WYD178" s="86"/>
      <c r="WYE178" s="86"/>
      <c r="WYF178" s="86"/>
      <c r="WYG178" s="86"/>
      <c r="WYH178" s="86"/>
      <c r="WYI178" s="86"/>
      <c r="WYJ178" s="86"/>
      <c r="WYK178" s="86"/>
      <c r="WYL178" s="86"/>
      <c r="WYM178" s="86"/>
      <c r="WYN178" s="86"/>
      <c r="WYO178" s="86"/>
      <c r="WYP178" s="86"/>
      <c r="WYQ178" s="86"/>
      <c r="WYR178" s="86"/>
      <c r="WYS178" s="86"/>
      <c r="WYT178" s="86"/>
      <c r="WYU178" s="86"/>
      <c r="WYV178" s="86"/>
      <c r="WYW178" s="86"/>
      <c r="WYX178" s="86"/>
      <c r="WYY178" s="86"/>
      <c r="WYZ178" s="86"/>
      <c r="WZA178" s="86"/>
      <c r="WZB178" s="86"/>
      <c r="WZC178" s="86"/>
      <c r="WZD178" s="86"/>
      <c r="WZE178" s="86"/>
      <c r="WZF178" s="86"/>
      <c r="WZG178" s="86"/>
      <c r="WZH178" s="86"/>
      <c r="WZI178" s="86"/>
      <c r="WZJ178" s="86"/>
      <c r="WZK178" s="86"/>
      <c r="WZL178" s="86"/>
      <c r="WZM178" s="86"/>
      <c r="WZN178" s="86"/>
      <c r="WZO178" s="86"/>
      <c r="WZP178" s="86"/>
      <c r="WZQ178" s="86"/>
      <c r="WZR178" s="86"/>
      <c r="WZS178" s="86"/>
      <c r="WZT178" s="86"/>
      <c r="WZU178" s="86"/>
      <c r="WZV178" s="86"/>
      <c r="WZW178" s="86"/>
      <c r="WZX178" s="86"/>
      <c r="WZY178" s="86"/>
      <c r="WZZ178" s="86"/>
      <c r="XAA178" s="86"/>
      <c r="XAB178" s="86"/>
      <c r="XAC178" s="86"/>
      <c r="XAD178" s="86"/>
      <c r="XAE178" s="86"/>
      <c r="XAF178" s="86"/>
      <c r="XAG178" s="86"/>
      <c r="XAH178" s="86"/>
      <c r="XAI178" s="86"/>
      <c r="XAJ178" s="86"/>
      <c r="XAK178" s="86"/>
      <c r="XAL178" s="86"/>
      <c r="XAM178" s="86"/>
      <c r="XAN178" s="86"/>
      <c r="XAO178" s="86"/>
      <c r="XAP178" s="86"/>
      <c r="XAQ178" s="86"/>
      <c r="XAR178" s="86"/>
      <c r="XAS178" s="86"/>
      <c r="XAT178" s="86"/>
      <c r="XAU178" s="86"/>
      <c r="XAV178" s="86"/>
      <c r="XAW178" s="86"/>
      <c r="XAX178" s="86"/>
      <c r="XAY178" s="86"/>
      <c r="XAZ178" s="86"/>
      <c r="XBA178" s="86"/>
      <c r="XBB178" s="86"/>
      <c r="XBC178" s="86"/>
      <c r="XBD178" s="86"/>
      <c r="XBE178" s="86"/>
      <c r="XBF178" s="86"/>
      <c r="XBG178" s="86"/>
      <c r="XBH178" s="86"/>
      <c r="XBI178" s="86"/>
      <c r="XBJ178" s="86"/>
      <c r="XBK178" s="86"/>
      <c r="XBL178" s="86"/>
      <c r="XBM178" s="86"/>
      <c r="XBN178" s="86"/>
      <c r="XBO178" s="86"/>
      <c r="XBP178" s="86"/>
      <c r="XBQ178" s="86"/>
      <c r="XBR178" s="86"/>
      <c r="XBS178" s="86"/>
      <c r="XBT178" s="86"/>
      <c r="XBU178" s="86"/>
      <c r="XBV178" s="86"/>
      <c r="XBW178" s="86"/>
      <c r="XBX178" s="86"/>
      <c r="XBY178" s="86"/>
      <c r="XBZ178" s="86"/>
      <c r="XCA178" s="86"/>
      <c r="XCB178" s="86"/>
      <c r="XCC178" s="86"/>
      <c r="XCD178" s="86"/>
      <c r="XCE178" s="86"/>
      <c r="XCF178" s="86"/>
      <c r="XCG178" s="86"/>
      <c r="XCH178" s="86"/>
      <c r="XCI178" s="86"/>
      <c r="XCJ178" s="86"/>
      <c r="XCK178" s="86"/>
      <c r="XCL178" s="86"/>
      <c r="XCM178" s="86"/>
      <c r="XCN178" s="86"/>
      <c r="XCO178" s="86"/>
      <c r="XCP178" s="86"/>
      <c r="XCQ178" s="86"/>
      <c r="XCR178" s="86"/>
      <c r="XCS178" s="86"/>
      <c r="XCT178" s="86"/>
    </row>
    <row r="179" spans="1:16322" s="105" customFormat="1" x14ac:dyDescent="0.25">
      <c r="A179" s="94"/>
      <c r="B179" s="95"/>
      <c r="C179" s="95"/>
      <c r="D179" s="96"/>
      <c r="E179" s="86"/>
      <c r="F179" s="86"/>
      <c r="G179" s="86"/>
      <c r="H179" s="86"/>
      <c r="I179" s="86"/>
      <c r="J179" s="86"/>
      <c r="K179" s="86"/>
      <c r="L179" s="86"/>
      <c r="M179" s="86"/>
      <c r="N179" s="86"/>
      <c r="O179" s="86"/>
      <c r="P179" s="86"/>
      <c r="Q179" s="86"/>
      <c r="R179" s="86"/>
      <c r="S179" s="86"/>
      <c r="T179" s="86"/>
      <c r="U179" s="86"/>
      <c r="V179" s="86"/>
      <c r="W179" s="86"/>
      <c r="X179" s="86"/>
      <c r="Y179" s="86"/>
      <c r="Z179" s="86"/>
      <c r="AA179" s="86"/>
      <c r="AB179" s="86"/>
      <c r="AC179" s="86"/>
      <c r="AD179" s="86"/>
      <c r="AE179" s="86"/>
      <c r="AF179" s="86"/>
      <c r="AG179" s="86"/>
      <c r="AH179" s="86"/>
      <c r="AI179" s="86"/>
      <c r="AJ179" s="86"/>
      <c r="AK179" s="86"/>
      <c r="AL179" s="86"/>
      <c r="AM179" s="86"/>
      <c r="AN179" s="86"/>
      <c r="AO179" s="86"/>
      <c r="AP179" s="86"/>
      <c r="AQ179" s="86"/>
      <c r="AR179" s="86"/>
      <c r="AS179" s="86"/>
      <c r="AT179" s="86"/>
      <c r="AU179" s="86"/>
      <c r="AV179" s="86"/>
      <c r="AW179" s="86"/>
      <c r="AX179" s="86"/>
      <c r="AY179" s="86"/>
      <c r="AZ179" s="86"/>
      <c r="BA179" s="86"/>
      <c r="BB179" s="86"/>
      <c r="BC179" s="86"/>
      <c r="BD179" s="86"/>
      <c r="BE179" s="86"/>
      <c r="BF179" s="86"/>
      <c r="BG179" s="86"/>
      <c r="BH179" s="86"/>
      <c r="BI179" s="86"/>
      <c r="BJ179" s="86"/>
      <c r="BK179" s="86"/>
      <c r="BL179" s="86"/>
      <c r="BM179" s="86"/>
      <c r="BN179" s="86"/>
      <c r="BO179" s="86"/>
      <c r="BP179" s="86"/>
      <c r="BQ179" s="86"/>
      <c r="BR179" s="86"/>
      <c r="BS179" s="86"/>
      <c r="BT179" s="86"/>
      <c r="BU179" s="86"/>
      <c r="BV179" s="86"/>
      <c r="BW179" s="86"/>
      <c r="BX179" s="86"/>
      <c r="BY179" s="86"/>
      <c r="BZ179" s="86"/>
      <c r="CA179" s="86"/>
      <c r="CB179" s="86"/>
      <c r="CC179" s="86"/>
      <c r="CD179" s="86"/>
      <c r="CE179" s="86"/>
      <c r="CF179" s="86"/>
      <c r="CG179" s="86"/>
      <c r="CH179" s="86"/>
      <c r="CI179" s="86"/>
      <c r="CJ179" s="86"/>
      <c r="CK179" s="86"/>
      <c r="CL179" s="86"/>
      <c r="CM179" s="86"/>
      <c r="CN179" s="86"/>
      <c r="CO179" s="86"/>
      <c r="CP179" s="86"/>
      <c r="CQ179" s="86"/>
      <c r="CR179" s="86"/>
      <c r="CS179" s="86"/>
      <c r="CT179" s="86"/>
      <c r="CU179" s="86"/>
      <c r="CV179" s="86"/>
      <c r="CW179" s="86"/>
      <c r="CX179" s="86"/>
      <c r="CY179" s="86"/>
      <c r="CZ179" s="86"/>
      <c r="DA179" s="86"/>
      <c r="DB179" s="86"/>
      <c r="DC179" s="86"/>
      <c r="DD179" s="86"/>
      <c r="DE179" s="86"/>
      <c r="DF179" s="86"/>
      <c r="DG179" s="86"/>
      <c r="DH179" s="86"/>
      <c r="DI179" s="86"/>
      <c r="DJ179" s="86"/>
      <c r="DK179" s="86"/>
      <c r="DL179" s="86"/>
      <c r="DM179" s="86"/>
      <c r="DN179" s="86"/>
      <c r="DO179" s="86"/>
      <c r="DP179" s="86"/>
      <c r="DQ179" s="86"/>
      <c r="DR179" s="86"/>
      <c r="DS179" s="86"/>
      <c r="DT179" s="86"/>
      <c r="DU179" s="86"/>
      <c r="DV179" s="86"/>
      <c r="DW179" s="86"/>
      <c r="DX179" s="86"/>
      <c r="DY179" s="86"/>
      <c r="DZ179" s="86"/>
      <c r="EA179" s="86"/>
      <c r="EB179" s="86"/>
      <c r="EC179" s="86"/>
      <c r="ED179" s="86"/>
      <c r="EE179" s="86"/>
      <c r="EF179" s="86"/>
      <c r="EG179" s="86"/>
      <c r="EH179" s="86"/>
      <c r="EI179" s="86"/>
      <c r="EJ179" s="86"/>
      <c r="EK179" s="86"/>
      <c r="EL179" s="86"/>
      <c r="EM179" s="86"/>
      <c r="EN179" s="86"/>
      <c r="EO179" s="86"/>
      <c r="EP179" s="86"/>
      <c r="EQ179" s="86"/>
      <c r="ER179" s="86"/>
      <c r="ES179" s="86"/>
      <c r="ET179" s="86"/>
      <c r="EU179" s="86"/>
      <c r="EV179" s="86"/>
      <c r="EW179" s="86"/>
      <c r="EX179" s="86"/>
      <c r="EY179" s="86"/>
      <c r="EZ179" s="86"/>
      <c r="FA179" s="86"/>
      <c r="FB179" s="86"/>
      <c r="FC179" s="86"/>
      <c r="FD179" s="86"/>
      <c r="FE179" s="86"/>
      <c r="FF179" s="86"/>
      <c r="FG179" s="86"/>
      <c r="FH179" s="86"/>
      <c r="FI179" s="86"/>
      <c r="FJ179" s="86"/>
      <c r="FK179" s="86"/>
      <c r="FL179" s="86"/>
      <c r="FM179" s="86"/>
      <c r="FN179" s="86"/>
      <c r="FO179" s="86"/>
      <c r="FP179" s="86"/>
      <c r="FQ179" s="86"/>
      <c r="FR179" s="86"/>
      <c r="FS179" s="86"/>
      <c r="FT179" s="86"/>
      <c r="FU179" s="86"/>
      <c r="FV179" s="86"/>
      <c r="FW179" s="86"/>
      <c r="FX179" s="86"/>
      <c r="FY179" s="86"/>
      <c r="FZ179" s="86"/>
      <c r="GA179" s="86"/>
      <c r="GB179" s="86"/>
      <c r="GC179" s="86"/>
      <c r="GD179" s="86"/>
      <c r="GE179" s="86"/>
      <c r="GF179" s="86"/>
      <c r="GG179" s="86"/>
      <c r="GH179" s="86"/>
      <c r="GI179" s="86"/>
      <c r="GJ179" s="86"/>
      <c r="GK179" s="86"/>
      <c r="GL179" s="86"/>
      <c r="GM179" s="86"/>
      <c r="GN179" s="86"/>
      <c r="GO179" s="86"/>
      <c r="GP179" s="86"/>
      <c r="GQ179" s="86"/>
      <c r="GR179" s="98"/>
      <c r="GS179" s="98"/>
      <c r="GT179" s="98"/>
      <c r="GU179" s="98"/>
      <c r="GV179" s="98"/>
      <c r="GW179" s="98"/>
      <c r="GX179" s="86"/>
      <c r="GY179" s="86"/>
      <c r="GZ179" s="86"/>
      <c r="HA179" s="86"/>
      <c r="HB179" s="86"/>
      <c r="HC179" s="86"/>
      <c r="HD179" s="86"/>
      <c r="HE179" s="86"/>
      <c r="HF179" s="86"/>
      <c r="HG179" s="86"/>
      <c r="HH179" s="86"/>
      <c r="HI179" s="86"/>
      <c r="HJ179" s="86"/>
      <c r="HK179" s="86"/>
      <c r="HL179" s="86"/>
      <c r="HM179" s="86"/>
      <c r="HN179" s="86"/>
      <c r="HO179" s="86"/>
      <c r="HP179" s="86"/>
      <c r="HQ179" s="86"/>
      <c r="HR179" s="86"/>
      <c r="HS179" s="86"/>
      <c r="HT179" s="86"/>
      <c r="HU179" s="86"/>
      <c r="HV179" s="86"/>
      <c r="HW179" s="86"/>
      <c r="HX179" s="86"/>
      <c r="HY179" s="86"/>
      <c r="HZ179" s="86"/>
      <c r="IA179" s="86"/>
      <c r="IB179" s="86"/>
      <c r="IC179" s="86"/>
      <c r="ID179" s="86"/>
      <c r="IE179" s="86"/>
      <c r="IF179" s="86"/>
      <c r="IG179" s="86"/>
      <c r="IH179" s="86"/>
      <c r="II179" s="86"/>
      <c r="IJ179" s="86"/>
      <c r="IK179" s="86"/>
      <c r="IL179" s="86"/>
      <c r="IM179" s="86"/>
      <c r="IN179" s="86"/>
      <c r="IO179" s="86"/>
      <c r="IP179" s="86"/>
      <c r="IQ179" s="86"/>
      <c r="IR179" s="86"/>
      <c r="IS179" s="86"/>
      <c r="IT179" s="86"/>
      <c r="IU179" s="86"/>
      <c r="IV179" s="86"/>
      <c r="IW179" s="86"/>
      <c r="IX179" s="86"/>
      <c r="IY179" s="86"/>
      <c r="IZ179" s="86"/>
      <c r="JA179" s="86"/>
      <c r="JB179" s="86"/>
      <c r="JC179" s="86"/>
      <c r="JD179" s="86"/>
      <c r="JE179" s="86"/>
      <c r="JF179" s="86"/>
      <c r="JG179" s="86"/>
      <c r="JH179" s="86"/>
      <c r="JI179" s="86"/>
      <c r="JJ179" s="86"/>
      <c r="JK179" s="86"/>
      <c r="JL179" s="86"/>
      <c r="JM179" s="86"/>
      <c r="JN179" s="86"/>
      <c r="JO179" s="86"/>
      <c r="JP179" s="86"/>
      <c r="JQ179" s="86"/>
      <c r="JR179" s="86"/>
      <c r="JS179" s="86"/>
      <c r="JT179" s="86"/>
      <c r="JU179" s="86"/>
      <c r="JV179" s="86"/>
      <c r="JW179" s="86"/>
      <c r="JX179" s="86"/>
      <c r="JY179" s="86"/>
      <c r="JZ179" s="86"/>
      <c r="KA179" s="86"/>
      <c r="KB179" s="86"/>
      <c r="KC179" s="86"/>
      <c r="KD179" s="86"/>
      <c r="KE179" s="86"/>
      <c r="KF179" s="86"/>
      <c r="KG179" s="86"/>
      <c r="KH179" s="86"/>
      <c r="KI179" s="86"/>
      <c r="KJ179" s="86"/>
      <c r="KK179" s="86"/>
      <c r="KL179" s="86"/>
      <c r="KM179" s="86"/>
      <c r="KN179" s="86"/>
      <c r="KO179" s="86"/>
      <c r="KP179" s="86"/>
      <c r="KQ179" s="86"/>
      <c r="KR179" s="86"/>
      <c r="KS179" s="86"/>
      <c r="KT179" s="86"/>
      <c r="KU179" s="86"/>
      <c r="KV179" s="86"/>
      <c r="KW179" s="86"/>
      <c r="KX179" s="86"/>
      <c r="KY179" s="86"/>
      <c r="KZ179" s="86"/>
      <c r="LA179" s="86"/>
      <c r="LB179" s="86"/>
      <c r="LC179" s="86"/>
      <c r="LD179" s="86"/>
      <c r="LE179" s="86"/>
      <c r="LF179" s="86"/>
      <c r="LG179" s="86"/>
      <c r="LH179" s="86"/>
      <c r="LI179" s="86"/>
      <c r="LJ179" s="86"/>
      <c r="LK179" s="86"/>
      <c r="LL179" s="86"/>
      <c r="LM179" s="86"/>
      <c r="LN179" s="86"/>
      <c r="LO179" s="86"/>
      <c r="LP179" s="86"/>
      <c r="LQ179" s="86"/>
      <c r="LR179" s="86"/>
      <c r="LS179" s="86"/>
      <c r="LT179" s="86"/>
      <c r="LU179" s="86"/>
      <c r="LV179" s="86"/>
      <c r="LW179" s="86"/>
      <c r="LX179" s="86"/>
      <c r="LY179" s="86"/>
      <c r="LZ179" s="86"/>
      <c r="MA179" s="86"/>
      <c r="MB179" s="86"/>
      <c r="MC179" s="86"/>
      <c r="MD179" s="86"/>
      <c r="ME179" s="86"/>
      <c r="MF179" s="86"/>
      <c r="MG179" s="86"/>
      <c r="MH179" s="86"/>
      <c r="MI179" s="86"/>
      <c r="MJ179" s="86"/>
      <c r="MK179" s="86"/>
      <c r="ML179" s="86"/>
      <c r="MM179" s="86"/>
      <c r="MN179" s="86"/>
      <c r="MO179" s="86"/>
      <c r="MP179" s="86"/>
      <c r="MQ179" s="86"/>
      <c r="MR179" s="86"/>
      <c r="MS179" s="86"/>
      <c r="MT179" s="86"/>
      <c r="MU179" s="86"/>
      <c r="MV179" s="86"/>
      <c r="MW179" s="86"/>
      <c r="MX179" s="86"/>
      <c r="MY179" s="86"/>
      <c r="MZ179" s="86"/>
      <c r="NA179" s="86"/>
      <c r="NB179" s="86"/>
      <c r="NC179" s="86"/>
      <c r="ND179" s="86"/>
      <c r="NE179" s="86"/>
      <c r="NF179" s="86"/>
      <c r="NG179" s="86"/>
      <c r="NH179" s="86"/>
      <c r="NI179" s="86"/>
      <c r="NJ179" s="86"/>
      <c r="NK179" s="86"/>
      <c r="NL179" s="86"/>
      <c r="NM179" s="86"/>
      <c r="NN179" s="86"/>
      <c r="NO179" s="86"/>
      <c r="NP179" s="86"/>
      <c r="NQ179" s="86"/>
      <c r="NR179" s="86"/>
      <c r="NS179" s="86"/>
      <c r="NT179" s="86"/>
      <c r="NU179" s="86"/>
      <c r="NV179" s="86"/>
      <c r="NW179" s="86"/>
      <c r="NX179" s="86"/>
      <c r="NY179" s="86"/>
      <c r="NZ179" s="86"/>
      <c r="OA179" s="86"/>
      <c r="OB179" s="86"/>
      <c r="OC179" s="86"/>
      <c r="OD179" s="86"/>
      <c r="OE179" s="86"/>
      <c r="OF179" s="86"/>
      <c r="OG179" s="86"/>
      <c r="OH179" s="86"/>
      <c r="OI179" s="86"/>
      <c r="OJ179" s="86"/>
      <c r="OK179" s="86"/>
      <c r="OL179" s="86"/>
      <c r="OM179" s="86"/>
      <c r="ON179" s="86"/>
      <c r="OO179" s="86"/>
      <c r="OP179" s="86"/>
      <c r="OQ179" s="86"/>
      <c r="OR179" s="86"/>
      <c r="OS179" s="86"/>
      <c r="OT179" s="86"/>
      <c r="OU179" s="86"/>
      <c r="OV179" s="86"/>
      <c r="OW179" s="86"/>
      <c r="OX179" s="86"/>
      <c r="OY179" s="86"/>
      <c r="OZ179" s="86"/>
      <c r="PA179" s="86"/>
      <c r="PB179" s="86"/>
      <c r="PC179" s="86"/>
      <c r="PD179" s="86"/>
      <c r="PE179" s="86"/>
      <c r="PF179" s="86"/>
      <c r="PG179" s="86"/>
      <c r="PH179" s="86"/>
      <c r="PI179" s="86"/>
      <c r="PJ179" s="86"/>
      <c r="PK179" s="86"/>
      <c r="PL179" s="86"/>
      <c r="PM179" s="86"/>
      <c r="PN179" s="86"/>
      <c r="PO179" s="86"/>
      <c r="PP179" s="86"/>
      <c r="PQ179" s="86"/>
      <c r="PR179" s="86"/>
      <c r="PS179" s="86"/>
      <c r="PT179" s="86"/>
      <c r="PU179" s="86"/>
      <c r="PV179" s="86"/>
      <c r="PW179" s="86"/>
      <c r="PX179" s="86"/>
      <c r="PY179" s="86"/>
      <c r="PZ179" s="86"/>
      <c r="QA179" s="86"/>
      <c r="QB179" s="86"/>
      <c r="QC179" s="86"/>
      <c r="QD179" s="86"/>
      <c r="QE179" s="86"/>
      <c r="QF179" s="86"/>
      <c r="QG179" s="86"/>
      <c r="QH179" s="86"/>
      <c r="QI179" s="86"/>
      <c r="QJ179" s="86"/>
      <c r="QK179" s="86"/>
      <c r="QL179" s="86"/>
      <c r="QM179" s="86"/>
      <c r="QN179" s="98"/>
      <c r="QO179" s="98"/>
      <c r="QP179" s="98"/>
      <c r="QQ179" s="98"/>
      <c r="QR179" s="98"/>
      <c r="QS179" s="98"/>
      <c r="QT179" s="86"/>
      <c r="QU179" s="86"/>
      <c r="QV179" s="86"/>
      <c r="QW179" s="86"/>
      <c r="QX179" s="86"/>
      <c r="QY179" s="86"/>
      <c r="QZ179" s="86"/>
      <c r="RA179" s="86"/>
      <c r="RB179" s="86"/>
      <c r="RC179" s="86"/>
      <c r="RD179" s="86"/>
      <c r="RE179" s="86"/>
      <c r="RF179" s="86"/>
      <c r="RG179" s="86"/>
      <c r="RH179" s="86"/>
      <c r="RI179" s="86"/>
      <c r="RJ179" s="86"/>
      <c r="RK179" s="86"/>
      <c r="RL179" s="86"/>
      <c r="RM179" s="86"/>
      <c r="RN179" s="86"/>
      <c r="RO179" s="86"/>
      <c r="RP179" s="86"/>
      <c r="RQ179" s="86"/>
      <c r="RR179" s="86"/>
      <c r="RS179" s="86"/>
      <c r="RT179" s="86"/>
      <c r="RU179" s="86"/>
      <c r="RV179" s="86"/>
      <c r="RW179" s="86"/>
      <c r="RX179" s="86"/>
      <c r="RY179" s="86"/>
      <c r="RZ179" s="86"/>
      <c r="SA179" s="86"/>
      <c r="SB179" s="86"/>
      <c r="SC179" s="86"/>
      <c r="SD179" s="86"/>
      <c r="SE179" s="86"/>
      <c r="SF179" s="86"/>
      <c r="SG179" s="86"/>
      <c r="SH179" s="86"/>
      <c r="SI179" s="86"/>
      <c r="SJ179" s="86"/>
      <c r="SK179" s="86"/>
      <c r="SL179" s="86"/>
      <c r="SM179" s="86"/>
      <c r="SN179" s="86"/>
      <c r="SO179" s="86"/>
      <c r="SP179" s="86"/>
      <c r="SQ179" s="86"/>
      <c r="SR179" s="86"/>
      <c r="SS179" s="86"/>
      <c r="ST179" s="86"/>
      <c r="SU179" s="86"/>
      <c r="SV179" s="86"/>
      <c r="SW179" s="86"/>
      <c r="SX179" s="86"/>
      <c r="SY179" s="86"/>
      <c r="SZ179" s="86"/>
      <c r="TA179" s="86"/>
      <c r="TB179" s="86"/>
      <c r="TC179" s="86"/>
      <c r="TD179" s="86"/>
      <c r="TE179" s="86"/>
      <c r="TF179" s="86"/>
      <c r="TG179" s="86"/>
      <c r="TH179" s="86"/>
      <c r="TI179" s="86"/>
      <c r="TJ179" s="86"/>
      <c r="TK179" s="86"/>
      <c r="TL179" s="86"/>
      <c r="TM179" s="86"/>
      <c r="TN179" s="86"/>
      <c r="TO179" s="86"/>
      <c r="TP179" s="86"/>
      <c r="TQ179" s="86"/>
      <c r="TR179" s="86"/>
      <c r="TS179" s="86"/>
      <c r="TT179" s="86"/>
      <c r="TU179" s="86"/>
      <c r="TV179" s="86"/>
      <c r="TW179" s="86"/>
      <c r="TX179" s="86"/>
      <c r="TY179" s="86"/>
      <c r="TZ179" s="86"/>
      <c r="UA179" s="86"/>
      <c r="UB179" s="86"/>
      <c r="UC179" s="86"/>
      <c r="UD179" s="86"/>
      <c r="UE179" s="86"/>
      <c r="UF179" s="86"/>
      <c r="UG179" s="86"/>
      <c r="UH179" s="86"/>
      <c r="UI179" s="86"/>
      <c r="UJ179" s="86"/>
      <c r="UK179" s="86"/>
      <c r="UL179" s="86"/>
      <c r="UM179" s="86"/>
      <c r="UN179" s="86"/>
      <c r="UO179" s="86"/>
      <c r="UP179" s="86"/>
      <c r="UQ179" s="86"/>
      <c r="UR179" s="86"/>
      <c r="US179" s="86"/>
      <c r="UT179" s="86"/>
      <c r="UU179" s="86"/>
      <c r="UV179" s="86"/>
      <c r="UW179" s="86"/>
      <c r="UX179" s="86"/>
      <c r="UY179" s="86"/>
      <c r="UZ179" s="86"/>
      <c r="VA179" s="86"/>
      <c r="VB179" s="86"/>
      <c r="VC179" s="86"/>
      <c r="VD179" s="86"/>
      <c r="VE179" s="86"/>
      <c r="VF179" s="86"/>
      <c r="VG179" s="86"/>
      <c r="VH179" s="86"/>
      <c r="VI179" s="86"/>
      <c r="VJ179" s="86"/>
      <c r="VK179" s="86"/>
      <c r="VL179" s="86"/>
      <c r="VM179" s="86"/>
      <c r="VN179" s="86"/>
      <c r="VO179" s="86"/>
      <c r="VP179" s="86"/>
      <c r="VQ179" s="86"/>
      <c r="VR179" s="86"/>
      <c r="VS179" s="86"/>
      <c r="VT179" s="86"/>
      <c r="VU179" s="86"/>
      <c r="VV179" s="86"/>
      <c r="VW179" s="86"/>
      <c r="VX179" s="86"/>
      <c r="VY179" s="86"/>
      <c r="VZ179" s="86"/>
      <c r="WA179" s="86"/>
      <c r="WB179" s="86"/>
      <c r="WC179" s="86"/>
      <c r="WD179" s="86"/>
      <c r="WE179" s="86"/>
      <c r="WF179" s="86"/>
      <c r="WG179" s="86"/>
      <c r="WH179" s="86"/>
      <c r="WI179" s="86"/>
      <c r="WJ179" s="86"/>
      <c r="WK179" s="86"/>
      <c r="WL179" s="86"/>
      <c r="WM179" s="86"/>
      <c r="WN179" s="86"/>
      <c r="WO179" s="86"/>
      <c r="WP179" s="86"/>
      <c r="WQ179" s="86"/>
      <c r="WR179" s="86"/>
      <c r="WS179" s="86"/>
      <c r="WT179" s="86"/>
      <c r="WU179" s="86"/>
      <c r="WV179" s="86"/>
      <c r="WW179" s="86"/>
      <c r="WX179" s="86"/>
      <c r="WY179" s="86"/>
      <c r="WZ179" s="86"/>
      <c r="XA179" s="86"/>
      <c r="XB179" s="86"/>
      <c r="XC179" s="86"/>
      <c r="XD179" s="86"/>
      <c r="XE179" s="86"/>
      <c r="XF179" s="86"/>
      <c r="XG179" s="86"/>
      <c r="XH179" s="86"/>
      <c r="XI179" s="86"/>
      <c r="XJ179" s="86"/>
      <c r="XK179" s="86"/>
      <c r="XL179" s="86"/>
      <c r="XM179" s="86"/>
      <c r="XN179" s="86"/>
      <c r="XO179" s="86"/>
      <c r="XP179" s="86"/>
      <c r="XQ179" s="86"/>
      <c r="XR179" s="86"/>
      <c r="XS179" s="86"/>
      <c r="XT179" s="86"/>
      <c r="XU179" s="86"/>
      <c r="XV179" s="86"/>
      <c r="XW179" s="86"/>
      <c r="XX179" s="86"/>
      <c r="XY179" s="86"/>
      <c r="XZ179" s="86"/>
      <c r="YA179" s="86"/>
      <c r="YB179" s="86"/>
      <c r="YC179" s="86"/>
      <c r="YD179" s="86"/>
      <c r="YE179" s="86"/>
      <c r="YF179" s="86"/>
      <c r="YG179" s="86"/>
      <c r="YH179" s="86"/>
      <c r="YI179" s="86"/>
      <c r="YJ179" s="86"/>
      <c r="YK179" s="86"/>
      <c r="YL179" s="86"/>
      <c r="YM179" s="86"/>
      <c r="YN179" s="86"/>
      <c r="YO179" s="86"/>
      <c r="YP179" s="86"/>
      <c r="YQ179" s="86"/>
      <c r="YR179" s="86"/>
      <c r="YS179" s="86"/>
      <c r="YT179" s="86"/>
      <c r="YU179" s="86"/>
      <c r="YV179" s="86"/>
      <c r="YW179" s="86"/>
      <c r="YX179" s="86"/>
      <c r="YY179" s="86"/>
      <c r="YZ179" s="86"/>
      <c r="ZA179" s="86"/>
      <c r="ZB179" s="86"/>
      <c r="ZC179" s="86"/>
      <c r="ZD179" s="86"/>
      <c r="ZE179" s="86"/>
      <c r="ZF179" s="86"/>
      <c r="ZG179" s="86"/>
      <c r="ZH179" s="86"/>
      <c r="ZI179" s="86"/>
      <c r="ZJ179" s="86"/>
      <c r="ZK179" s="86"/>
      <c r="ZL179" s="86"/>
      <c r="ZM179" s="86"/>
      <c r="ZN179" s="86"/>
      <c r="ZO179" s="86"/>
      <c r="ZP179" s="86"/>
      <c r="ZQ179" s="86"/>
      <c r="ZR179" s="86"/>
      <c r="ZS179" s="86"/>
      <c r="ZT179" s="86"/>
      <c r="ZU179" s="86"/>
      <c r="ZV179" s="86"/>
      <c r="ZW179" s="86"/>
      <c r="ZX179" s="86"/>
      <c r="ZY179" s="86"/>
      <c r="ZZ179" s="86"/>
      <c r="AAA179" s="86"/>
      <c r="AAB179" s="86"/>
      <c r="AAC179" s="86"/>
      <c r="AAD179" s="86"/>
      <c r="AAE179" s="86"/>
      <c r="AAF179" s="86"/>
      <c r="AAG179" s="86"/>
      <c r="AAH179" s="86"/>
      <c r="AAI179" s="86"/>
      <c r="AAJ179" s="98"/>
      <c r="AAK179" s="98"/>
      <c r="AAL179" s="98"/>
      <c r="AAM179" s="98"/>
      <c r="AAN179" s="98"/>
      <c r="AAO179" s="98"/>
      <c r="AAP179" s="86"/>
      <c r="AAQ179" s="86"/>
      <c r="AAR179" s="86"/>
      <c r="AAS179" s="86"/>
      <c r="AAT179" s="86"/>
      <c r="AAU179" s="86"/>
      <c r="AAV179" s="86"/>
      <c r="AAW179" s="86"/>
      <c r="AAX179" s="86"/>
      <c r="AAY179" s="86"/>
      <c r="AAZ179" s="86"/>
      <c r="ABA179" s="86"/>
      <c r="ABB179" s="86"/>
      <c r="ABC179" s="86"/>
      <c r="ABD179" s="86"/>
      <c r="ABE179" s="86"/>
      <c r="ABF179" s="86"/>
      <c r="ABG179" s="86"/>
      <c r="ABH179" s="86"/>
      <c r="ABI179" s="86"/>
      <c r="ABJ179" s="86"/>
      <c r="ABK179" s="86"/>
      <c r="ABL179" s="86"/>
      <c r="ABM179" s="86"/>
      <c r="ABN179" s="86"/>
      <c r="ABO179" s="86"/>
      <c r="ABP179" s="86"/>
      <c r="ABQ179" s="86"/>
      <c r="ABR179" s="86"/>
      <c r="ABS179" s="86"/>
      <c r="ABT179" s="86"/>
      <c r="ABU179" s="86"/>
      <c r="ABV179" s="86"/>
      <c r="ABW179" s="86"/>
      <c r="ABX179" s="86"/>
      <c r="ABY179" s="86"/>
      <c r="ABZ179" s="86"/>
      <c r="ACA179" s="86"/>
      <c r="ACB179" s="86"/>
      <c r="ACC179" s="86"/>
      <c r="ACD179" s="86"/>
      <c r="ACE179" s="86"/>
      <c r="ACF179" s="86"/>
      <c r="ACG179" s="86"/>
      <c r="ACH179" s="86"/>
      <c r="ACI179" s="86"/>
      <c r="ACJ179" s="86"/>
      <c r="ACK179" s="86"/>
      <c r="ACL179" s="86"/>
      <c r="ACM179" s="86"/>
      <c r="ACN179" s="86"/>
      <c r="ACO179" s="86"/>
      <c r="ACP179" s="86"/>
      <c r="ACQ179" s="86"/>
      <c r="ACR179" s="86"/>
      <c r="ACS179" s="86"/>
      <c r="ACT179" s="86"/>
      <c r="ACU179" s="86"/>
      <c r="ACV179" s="86"/>
      <c r="ACW179" s="86"/>
      <c r="ACX179" s="86"/>
      <c r="ACY179" s="86"/>
      <c r="ACZ179" s="86"/>
      <c r="ADA179" s="86"/>
      <c r="ADB179" s="86"/>
      <c r="ADC179" s="86"/>
      <c r="ADD179" s="86"/>
      <c r="ADE179" s="86"/>
      <c r="ADF179" s="86"/>
      <c r="ADG179" s="86"/>
      <c r="ADH179" s="86"/>
      <c r="ADI179" s="86"/>
      <c r="ADJ179" s="86"/>
      <c r="ADK179" s="86"/>
      <c r="ADL179" s="86"/>
      <c r="ADM179" s="86"/>
      <c r="ADN179" s="86"/>
      <c r="ADO179" s="86"/>
      <c r="ADP179" s="86"/>
      <c r="ADQ179" s="86"/>
      <c r="ADR179" s="86"/>
      <c r="ADS179" s="86"/>
      <c r="ADT179" s="86"/>
      <c r="ADU179" s="86"/>
      <c r="ADV179" s="86"/>
      <c r="ADW179" s="86"/>
      <c r="ADX179" s="86"/>
      <c r="ADY179" s="86"/>
      <c r="ADZ179" s="86"/>
      <c r="AEA179" s="86"/>
      <c r="AEB179" s="86"/>
      <c r="AEC179" s="86"/>
      <c r="AED179" s="86"/>
      <c r="AEE179" s="86"/>
      <c r="AEF179" s="86"/>
      <c r="AEG179" s="86"/>
      <c r="AEH179" s="86"/>
      <c r="AEI179" s="86"/>
      <c r="AEJ179" s="86"/>
      <c r="AEK179" s="86"/>
      <c r="AEL179" s="86"/>
      <c r="AEM179" s="86"/>
      <c r="AEN179" s="86"/>
      <c r="AEO179" s="86"/>
      <c r="AEP179" s="86"/>
      <c r="AEQ179" s="86"/>
      <c r="AER179" s="86"/>
      <c r="AES179" s="86"/>
      <c r="AET179" s="86"/>
      <c r="AEU179" s="86"/>
      <c r="AEV179" s="86"/>
      <c r="AEW179" s="86"/>
      <c r="AEX179" s="86"/>
      <c r="AEY179" s="86"/>
      <c r="AEZ179" s="86"/>
      <c r="AFA179" s="86"/>
      <c r="AFB179" s="86"/>
      <c r="AFC179" s="86"/>
      <c r="AFD179" s="86"/>
      <c r="AFE179" s="86"/>
      <c r="AFF179" s="86"/>
      <c r="AFG179" s="86"/>
      <c r="AFH179" s="86"/>
      <c r="AFI179" s="86"/>
      <c r="AFJ179" s="86"/>
      <c r="AFK179" s="86"/>
      <c r="AFL179" s="86"/>
      <c r="AFM179" s="86"/>
      <c r="AFN179" s="86"/>
      <c r="AFO179" s="86"/>
      <c r="AFP179" s="86"/>
      <c r="AFQ179" s="86"/>
      <c r="AFR179" s="86"/>
      <c r="AFS179" s="86"/>
      <c r="AFT179" s="86"/>
      <c r="AFU179" s="86"/>
      <c r="AFV179" s="86"/>
      <c r="AFW179" s="86"/>
      <c r="AFX179" s="86"/>
      <c r="AFY179" s="86"/>
      <c r="AFZ179" s="86"/>
      <c r="AGA179" s="86"/>
      <c r="AGB179" s="86"/>
      <c r="AGC179" s="86"/>
      <c r="AGD179" s="86"/>
      <c r="AGE179" s="86"/>
      <c r="AGF179" s="86"/>
      <c r="AGG179" s="86"/>
      <c r="AGH179" s="86"/>
      <c r="AGI179" s="86"/>
      <c r="AGJ179" s="86"/>
      <c r="AGK179" s="86"/>
      <c r="AGL179" s="86"/>
      <c r="AGM179" s="86"/>
      <c r="AGN179" s="86"/>
      <c r="AGO179" s="86"/>
      <c r="AGP179" s="86"/>
      <c r="AGQ179" s="86"/>
      <c r="AGR179" s="86"/>
      <c r="AGS179" s="86"/>
      <c r="AGT179" s="86"/>
      <c r="AGU179" s="86"/>
      <c r="AGV179" s="86"/>
      <c r="AGW179" s="86"/>
      <c r="AGX179" s="86"/>
      <c r="AGY179" s="86"/>
      <c r="AGZ179" s="86"/>
      <c r="AHA179" s="86"/>
      <c r="AHB179" s="86"/>
      <c r="AHC179" s="86"/>
      <c r="AHD179" s="86"/>
      <c r="AHE179" s="86"/>
      <c r="AHF179" s="86"/>
      <c r="AHG179" s="86"/>
      <c r="AHH179" s="86"/>
      <c r="AHI179" s="86"/>
      <c r="AHJ179" s="86"/>
      <c r="AHK179" s="86"/>
      <c r="AHL179" s="86"/>
      <c r="AHM179" s="86"/>
      <c r="AHN179" s="86"/>
      <c r="AHO179" s="86"/>
      <c r="AHP179" s="86"/>
      <c r="AHQ179" s="86"/>
      <c r="AHR179" s="86"/>
      <c r="AHS179" s="86"/>
      <c r="AHT179" s="86"/>
      <c r="AHU179" s="86"/>
      <c r="AHV179" s="86"/>
      <c r="AHW179" s="86"/>
      <c r="AHX179" s="86"/>
      <c r="AHY179" s="86"/>
      <c r="AHZ179" s="86"/>
      <c r="AIA179" s="86"/>
      <c r="AIB179" s="86"/>
      <c r="AIC179" s="86"/>
      <c r="AID179" s="86"/>
      <c r="AIE179" s="86"/>
      <c r="AIF179" s="86"/>
      <c r="AIG179" s="86"/>
      <c r="AIH179" s="86"/>
      <c r="AII179" s="86"/>
      <c r="AIJ179" s="86"/>
      <c r="AIK179" s="86"/>
      <c r="AIL179" s="86"/>
      <c r="AIM179" s="86"/>
      <c r="AIN179" s="86"/>
      <c r="AIO179" s="86"/>
      <c r="AIP179" s="86"/>
      <c r="AIQ179" s="86"/>
      <c r="AIR179" s="86"/>
      <c r="AIS179" s="86"/>
      <c r="AIT179" s="86"/>
      <c r="AIU179" s="86"/>
      <c r="AIV179" s="86"/>
      <c r="AIW179" s="86"/>
      <c r="AIX179" s="86"/>
      <c r="AIY179" s="86"/>
      <c r="AIZ179" s="86"/>
      <c r="AJA179" s="86"/>
      <c r="AJB179" s="86"/>
      <c r="AJC179" s="86"/>
      <c r="AJD179" s="86"/>
      <c r="AJE179" s="86"/>
      <c r="AJF179" s="86"/>
      <c r="AJG179" s="86"/>
      <c r="AJH179" s="86"/>
      <c r="AJI179" s="86"/>
      <c r="AJJ179" s="86"/>
      <c r="AJK179" s="86"/>
      <c r="AJL179" s="86"/>
      <c r="AJM179" s="86"/>
      <c r="AJN179" s="86"/>
      <c r="AJO179" s="86"/>
      <c r="AJP179" s="86"/>
      <c r="AJQ179" s="86"/>
      <c r="AJR179" s="86"/>
      <c r="AJS179" s="86"/>
      <c r="AJT179" s="86"/>
      <c r="AJU179" s="86"/>
      <c r="AJV179" s="86"/>
      <c r="AJW179" s="86"/>
      <c r="AJX179" s="86"/>
      <c r="AJY179" s="86"/>
      <c r="AJZ179" s="86"/>
      <c r="AKA179" s="86"/>
      <c r="AKB179" s="86"/>
      <c r="AKC179" s="86"/>
      <c r="AKD179" s="86"/>
      <c r="AKE179" s="86"/>
      <c r="AKF179" s="98"/>
      <c r="AKG179" s="98"/>
      <c r="AKH179" s="98"/>
      <c r="AKI179" s="98"/>
      <c r="AKJ179" s="98"/>
      <c r="AKK179" s="98"/>
      <c r="AKL179" s="86"/>
      <c r="AKM179" s="86"/>
      <c r="AKN179" s="86"/>
      <c r="AKO179" s="86"/>
      <c r="AKP179" s="86"/>
      <c r="AKQ179" s="86"/>
      <c r="AKR179" s="86"/>
      <c r="AKS179" s="86"/>
      <c r="AKT179" s="86"/>
      <c r="AKU179" s="86"/>
      <c r="AKV179" s="86"/>
      <c r="AKW179" s="86"/>
      <c r="AKX179" s="86"/>
      <c r="AKY179" s="86"/>
      <c r="AKZ179" s="86"/>
      <c r="ALA179" s="86"/>
      <c r="ALB179" s="86"/>
      <c r="ALC179" s="86"/>
      <c r="ALD179" s="86"/>
      <c r="ALE179" s="86"/>
      <c r="ALF179" s="86"/>
      <c r="ALG179" s="86"/>
      <c r="ALH179" s="86"/>
      <c r="ALI179" s="86"/>
      <c r="ALJ179" s="86"/>
      <c r="ALK179" s="86"/>
      <c r="ALL179" s="86"/>
      <c r="ALM179" s="86"/>
      <c r="ALN179" s="86"/>
      <c r="ALO179" s="86"/>
      <c r="ALP179" s="86"/>
      <c r="ALQ179" s="86"/>
      <c r="ALR179" s="86"/>
      <c r="ALS179" s="86"/>
      <c r="ALT179" s="86"/>
      <c r="ALU179" s="86"/>
      <c r="ALV179" s="86"/>
      <c r="ALW179" s="86"/>
      <c r="ALX179" s="86"/>
      <c r="ALY179" s="86"/>
      <c r="ALZ179" s="86"/>
      <c r="AMA179" s="86"/>
      <c r="AMB179" s="86"/>
      <c r="AMC179" s="86"/>
      <c r="AMD179" s="86"/>
      <c r="AME179" s="86"/>
      <c r="AMF179" s="86"/>
      <c r="AMG179" s="86"/>
      <c r="AMH179" s="86"/>
      <c r="AMI179" s="86"/>
      <c r="AMJ179" s="86"/>
      <c r="AMK179" s="86"/>
      <c r="AML179" s="86"/>
      <c r="AMM179" s="86"/>
      <c r="AMN179" s="86"/>
      <c r="AMO179" s="86"/>
      <c r="AMP179" s="86"/>
      <c r="AMQ179" s="86"/>
      <c r="AMR179" s="86"/>
      <c r="AMS179" s="86"/>
      <c r="AMT179" s="86"/>
      <c r="AMU179" s="86"/>
      <c r="AMV179" s="86"/>
      <c r="AMW179" s="86"/>
      <c r="AMX179" s="86"/>
      <c r="AMY179" s="86"/>
      <c r="AMZ179" s="86"/>
      <c r="ANA179" s="86"/>
      <c r="ANB179" s="86"/>
      <c r="ANC179" s="86"/>
      <c r="AND179" s="86"/>
      <c r="ANE179" s="86"/>
      <c r="ANF179" s="86"/>
      <c r="ANG179" s="86"/>
      <c r="ANH179" s="86"/>
      <c r="ANI179" s="86"/>
      <c r="ANJ179" s="86"/>
      <c r="ANK179" s="86"/>
      <c r="ANL179" s="86"/>
      <c r="ANM179" s="86"/>
      <c r="ANN179" s="86"/>
      <c r="ANO179" s="86"/>
      <c r="ANP179" s="86"/>
      <c r="ANQ179" s="86"/>
      <c r="ANR179" s="86"/>
      <c r="ANS179" s="86"/>
      <c r="ANT179" s="86"/>
      <c r="ANU179" s="86"/>
      <c r="ANV179" s="86"/>
      <c r="ANW179" s="86"/>
      <c r="ANX179" s="86"/>
      <c r="ANY179" s="86"/>
      <c r="ANZ179" s="86"/>
      <c r="AOA179" s="86"/>
      <c r="AOB179" s="86"/>
      <c r="AOC179" s="86"/>
      <c r="AOD179" s="86"/>
      <c r="AOE179" s="86"/>
      <c r="AOF179" s="86"/>
      <c r="AOG179" s="86"/>
      <c r="AOH179" s="86"/>
      <c r="AOI179" s="86"/>
      <c r="AOJ179" s="86"/>
      <c r="AOK179" s="86"/>
      <c r="AOL179" s="86"/>
      <c r="AOM179" s="86"/>
      <c r="AON179" s="86"/>
      <c r="AOO179" s="86"/>
      <c r="AOP179" s="86"/>
      <c r="AOQ179" s="86"/>
      <c r="AOR179" s="86"/>
      <c r="AOS179" s="86"/>
      <c r="AOT179" s="86"/>
      <c r="AOU179" s="86"/>
      <c r="AOV179" s="86"/>
      <c r="AOW179" s="86"/>
      <c r="AOX179" s="86"/>
      <c r="AOY179" s="86"/>
      <c r="AOZ179" s="86"/>
      <c r="APA179" s="86"/>
      <c r="APB179" s="86"/>
      <c r="APC179" s="86"/>
      <c r="APD179" s="86"/>
      <c r="APE179" s="86"/>
      <c r="APF179" s="86"/>
      <c r="APG179" s="86"/>
      <c r="APH179" s="86"/>
      <c r="API179" s="86"/>
      <c r="APJ179" s="86"/>
      <c r="APK179" s="86"/>
      <c r="APL179" s="86"/>
      <c r="APM179" s="86"/>
      <c r="APN179" s="86"/>
      <c r="APO179" s="86"/>
      <c r="APP179" s="86"/>
      <c r="APQ179" s="86"/>
      <c r="APR179" s="86"/>
      <c r="APS179" s="86"/>
      <c r="APT179" s="86"/>
      <c r="APU179" s="86"/>
      <c r="APV179" s="86"/>
      <c r="APW179" s="86"/>
      <c r="APX179" s="86"/>
      <c r="APY179" s="86"/>
      <c r="APZ179" s="86"/>
      <c r="AQA179" s="86"/>
      <c r="AQB179" s="86"/>
      <c r="AQC179" s="86"/>
      <c r="AQD179" s="86"/>
      <c r="AQE179" s="86"/>
      <c r="AQF179" s="86"/>
      <c r="AQG179" s="86"/>
      <c r="AQH179" s="86"/>
      <c r="AQI179" s="86"/>
      <c r="AQJ179" s="86"/>
      <c r="AQK179" s="86"/>
      <c r="AQL179" s="86"/>
      <c r="AQM179" s="86"/>
      <c r="AQN179" s="86"/>
      <c r="AQO179" s="86"/>
      <c r="AQP179" s="86"/>
      <c r="AQQ179" s="86"/>
      <c r="AQR179" s="86"/>
      <c r="AQS179" s="86"/>
      <c r="AQT179" s="86"/>
      <c r="AQU179" s="86"/>
      <c r="AQV179" s="86"/>
      <c r="AQW179" s="86"/>
      <c r="AQX179" s="86"/>
      <c r="AQY179" s="86"/>
      <c r="AQZ179" s="86"/>
      <c r="ARA179" s="86"/>
      <c r="ARB179" s="86"/>
      <c r="ARC179" s="86"/>
      <c r="ARD179" s="86"/>
      <c r="ARE179" s="86"/>
      <c r="ARF179" s="86"/>
      <c r="ARG179" s="86"/>
      <c r="ARH179" s="86"/>
      <c r="ARI179" s="86"/>
      <c r="ARJ179" s="86"/>
      <c r="ARK179" s="86"/>
      <c r="ARL179" s="86"/>
      <c r="ARM179" s="86"/>
      <c r="ARN179" s="86"/>
      <c r="ARO179" s="86"/>
      <c r="ARP179" s="86"/>
      <c r="ARQ179" s="86"/>
      <c r="ARR179" s="86"/>
      <c r="ARS179" s="86"/>
      <c r="ART179" s="86"/>
      <c r="ARU179" s="86"/>
      <c r="ARV179" s="86"/>
      <c r="ARW179" s="86"/>
      <c r="ARX179" s="86"/>
      <c r="ARY179" s="86"/>
      <c r="ARZ179" s="86"/>
      <c r="ASA179" s="86"/>
      <c r="ASB179" s="86"/>
      <c r="ASC179" s="86"/>
      <c r="ASD179" s="86"/>
      <c r="ASE179" s="86"/>
      <c r="ASF179" s="86"/>
      <c r="ASG179" s="86"/>
      <c r="ASH179" s="86"/>
      <c r="ASI179" s="86"/>
      <c r="ASJ179" s="86"/>
      <c r="ASK179" s="86"/>
      <c r="ASL179" s="86"/>
      <c r="ASM179" s="86"/>
      <c r="ASN179" s="86"/>
      <c r="ASO179" s="86"/>
      <c r="ASP179" s="86"/>
      <c r="ASQ179" s="86"/>
      <c r="ASR179" s="86"/>
      <c r="ASS179" s="86"/>
      <c r="AST179" s="86"/>
      <c r="ASU179" s="86"/>
      <c r="ASV179" s="86"/>
      <c r="ASW179" s="86"/>
      <c r="ASX179" s="86"/>
      <c r="ASY179" s="86"/>
      <c r="ASZ179" s="86"/>
      <c r="ATA179" s="86"/>
      <c r="ATB179" s="86"/>
      <c r="ATC179" s="86"/>
      <c r="ATD179" s="86"/>
      <c r="ATE179" s="86"/>
      <c r="ATF179" s="86"/>
      <c r="ATG179" s="86"/>
      <c r="ATH179" s="86"/>
      <c r="ATI179" s="86"/>
      <c r="ATJ179" s="86"/>
      <c r="ATK179" s="86"/>
      <c r="ATL179" s="86"/>
      <c r="ATM179" s="86"/>
      <c r="ATN179" s="86"/>
      <c r="ATO179" s="86"/>
      <c r="ATP179" s="86"/>
      <c r="ATQ179" s="86"/>
      <c r="ATR179" s="86"/>
      <c r="ATS179" s="86"/>
      <c r="ATT179" s="86"/>
      <c r="ATU179" s="86"/>
      <c r="ATV179" s="86"/>
      <c r="ATW179" s="86"/>
      <c r="ATX179" s="86"/>
      <c r="ATY179" s="86"/>
      <c r="ATZ179" s="86"/>
      <c r="AUA179" s="86"/>
      <c r="AUB179" s="98"/>
      <c r="AUC179" s="98"/>
      <c r="AUD179" s="98"/>
      <c r="AUE179" s="98"/>
      <c r="AUF179" s="98"/>
      <c r="AUG179" s="98"/>
      <c r="AUH179" s="86"/>
      <c r="AUI179" s="86"/>
      <c r="AUJ179" s="86"/>
      <c r="AUK179" s="86"/>
      <c r="AUL179" s="86"/>
      <c r="AUM179" s="86"/>
      <c r="AUN179" s="86"/>
      <c r="AUO179" s="86"/>
      <c r="AUP179" s="86"/>
      <c r="AUQ179" s="86"/>
      <c r="AUR179" s="86"/>
      <c r="AUS179" s="86"/>
      <c r="AUT179" s="86"/>
      <c r="AUU179" s="86"/>
      <c r="AUV179" s="86"/>
      <c r="AUW179" s="86"/>
      <c r="AUX179" s="86"/>
      <c r="AUY179" s="86"/>
      <c r="AUZ179" s="86"/>
      <c r="AVA179" s="86"/>
      <c r="AVB179" s="86"/>
      <c r="AVC179" s="86"/>
      <c r="AVD179" s="86"/>
      <c r="AVE179" s="86"/>
      <c r="AVF179" s="86"/>
      <c r="AVG179" s="86"/>
      <c r="AVH179" s="86"/>
      <c r="AVI179" s="86"/>
      <c r="AVJ179" s="86"/>
      <c r="AVK179" s="86"/>
      <c r="AVL179" s="86"/>
      <c r="AVM179" s="86"/>
      <c r="AVN179" s="86"/>
      <c r="AVO179" s="86"/>
      <c r="AVP179" s="86"/>
      <c r="AVQ179" s="86"/>
      <c r="AVR179" s="86"/>
      <c r="AVS179" s="86"/>
      <c r="AVT179" s="86"/>
      <c r="AVU179" s="86"/>
      <c r="AVV179" s="86"/>
      <c r="AVW179" s="86"/>
      <c r="AVX179" s="86"/>
      <c r="AVY179" s="86"/>
      <c r="AVZ179" s="86"/>
      <c r="AWA179" s="86"/>
      <c r="AWB179" s="86"/>
      <c r="AWC179" s="86"/>
      <c r="AWD179" s="86"/>
      <c r="AWE179" s="86"/>
      <c r="AWF179" s="86"/>
      <c r="AWG179" s="86"/>
      <c r="AWH179" s="86"/>
      <c r="AWI179" s="86"/>
      <c r="AWJ179" s="86"/>
      <c r="AWK179" s="86"/>
      <c r="AWL179" s="86"/>
      <c r="AWM179" s="86"/>
      <c r="AWN179" s="86"/>
      <c r="AWO179" s="86"/>
      <c r="AWP179" s="86"/>
      <c r="AWQ179" s="86"/>
      <c r="AWR179" s="86"/>
      <c r="AWS179" s="86"/>
      <c r="AWT179" s="86"/>
      <c r="AWU179" s="86"/>
      <c r="AWV179" s="86"/>
      <c r="AWW179" s="86"/>
      <c r="AWX179" s="86"/>
      <c r="AWY179" s="86"/>
      <c r="AWZ179" s="86"/>
      <c r="AXA179" s="86"/>
      <c r="AXB179" s="86"/>
      <c r="AXC179" s="86"/>
      <c r="AXD179" s="86"/>
      <c r="AXE179" s="86"/>
      <c r="AXF179" s="86"/>
      <c r="AXG179" s="86"/>
      <c r="AXH179" s="86"/>
      <c r="AXI179" s="86"/>
      <c r="AXJ179" s="86"/>
      <c r="AXK179" s="86"/>
      <c r="AXL179" s="86"/>
      <c r="AXM179" s="86"/>
      <c r="AXN179" s="86"/>
      <c r="AXO179" s="86"/>
      <c r="AXP179" s="86"/>
      <c r="AXQ179" s="86"/>
      <c r="AXR179" s="86"/>
      <c r="AXS179" s="86"/>
      <c r="AXT179" s="86"/>
      <c r="AXU179" s="86"/>
      <c r="AXV179" s="86"/>
      <c r="AXW179" s="86"/>
      <c r="AXX179" s="86"/>
      <c r="AXY179" s="86"/>
      <c r="AXZ179" s="86"/>
      <c r="AYA179" s="86"/>
      <c r="AYB179" s="86"/>
      <c r="AYC179" s="86"/>
      <c r="AYD179" s="86"/>
      <c r="AYE179" s="86"/>
      <c r="AYF179" s="86"/>
      <c r="AYG179" s="86"/>
      <c r="AYH179" s="86"/>
      <c r="AYI179" s="86"/>
      <c r="AYJ179" s="86"/>
      <c r="AYK179" s="86"/>
      <c r="AYL179" s="86"/>
      <c r="AYM179" s="86"/>
      <c r="AYN179" s="86"/>
      <c r="AYO179" s="86"/>
      <c r="AYP179" s="86"/>
      <c r="AYQ179" s="86"/>
      <c r="AYR179" s="86"/>
      <c r="AYS179" s="86"/>
      <c r="AYT179" s="86"/>
      <c r="AYU179" s="86"/>
      <c r="AYV179" s="86"/>
      <c r="AYW179" s="86"/>
      <c r="AYX179" s="86"/>
      <c r="AYY179" s="86"/>
      <c r="AYZ179" s="86"/>
      <c r="AZA179" s="86"/>
      <c r="AZB179" s="86"/>
      <c r="AZC179" s="86"/>
      <c r="AZD179" s="86"/>
      <c r="AZE179" s="86"/>
      <c r="AZF179" s="86"/>
      <c r="AZG179" s="86"/>
      <c r="AZH179" s="86"/>
      <c r="AZI179" s="86"/>
      <c r="AZJ179" s="86"/>
      <c r="AZK179" s="86"/>
      <c r="AZL179" s="86"/>
      <c r="AZM179" s="86"/>
      <c r="AZN179" s="86"/>
      <c r="AZO179" s="86"/>
      <c r="AZP179" s="86"/>
      <c r="AZQ179" s="86"/>
      <c r="AZR179" s="86"/>
      <c r="AZS179" s="86"/>
      <c r="AZT179" s="86"/>
      <c r="AZU179" s="86"/>
      <c r="AZV179" s="86"/>
      <c r="AZW179" s="86"/>
      <c r="AZX179" s="86"/>
      <c r="AZY179" s="86"/>
      <c r="AZZ179" s="86"/>
      <c r="BAA179" s="86"/>
      <c r="BAB179" s="86"/>
      <c r="BAC179" s="86"/>
      <c r="BAD179" s="86"/>
      <c r="BAE179" s="86"/>
      <c r="BAF179" s="86"/>
      <c r="BAG179" s="86"/>
      <c r="BAH179" s="86"/>
      <c r="BAI179" s="86"/>
      <c r="BAJ179" s="86"/>
      <c r="BAK179" s="86"/>
      <c r="BAL179" s="86"/>
      <c r="BAM179" s="86"/>
      <c r="BAN179" s="86"/>
      <c r="BAO179" s="86"/>
      <c r="BAP179" s="86"/>
      <c r="BAQ179" s="86"/>
      <c r="BAR179" s="86"/>
      <c r="BAS179" s="86"/>
      <c r="BAT179" s="86"/>
      <c r="BAU179" s="86"/>
      <c r="BAV179" s="86"/>
      <c r="BAW179" s="86"/>
      <c r="BAX179" s="86"/>
      <c r="BAY179" s="86"/>
      <c r="BAZ179" s="86"/>
      <c r="BBA179" s="86"/>
      <c r="BBB179" s="86"/>
      <c r="BBC179" s="86"/>
      <c r="BBD179" s="86"/>
      <c r="BBE179" s="86"/>
      <c r="BBF179" s="86"/>
      <c r="BBG179" s="86"/>
      <c r="BBH179" s="86"/>
      <c r="BBI179" s="86"/>
      <c r="BBJ179" s="86"/>
      <c r="BBK179" s="86"/>
      <c r="BBL179" s="86"/>
      <c r="BBM179" s="86"/>
      <c r="BBN179" s="86"/>
      <c r="BBO179" s="86"/>
      <c r="BBP179" s="86"/>
      <c r="BBQ179" s="86"/>
      <c r="BBR179" s="86"/>
      <c r="BBS179" s="86"/>
      <c r="BBT179" s="86"/>
      <c r="BBU179" s="86"/>
      <c r="BBV179" s="86"/>
      <c r="BBW179" s="86"/>
      <c r="BBX179" s="86"/>
      <c r="BBY179" s="86"/>
      <c r="BBZ179" s="86"/>
      <c r="BCA179" s="86"/>
      <c r="BCB179" s="86"/>
      <c r="BCC179" s="86"/>
      <c r="BCD179" s="86"/>
      <c r="BCE179" s="86"/>
      <c r="BCF179" s="86"/>
      <c r="BCG179" s="86"/>
      <c r="BCH179" s="86"/>
      <c r="BCI179" s="86"/>
      <c r="BCJ179" s="86"/>
      <c r="BCK179" s="86"/>
      <c r="BCL179" s="86"/>
      <c r="BCM179" s="86"/>
      <c r="BCN179" s="86"/>
      <c r="BCO179" s="86"/>
      <c r="BCP179" s="86"/>
      <c r="BCQ179" s="86"/>
      <c r="BCR179" s="86"/>
      <c r="BCS179" s="86"/>
      <c r="BCT179" s="86"/>
      <c r="BCU179" s="86"/>
      <c r="BCV179" s="86"/>
      <c r="BCW179" s="86"/>
      <c r="BCX179" s="86"/>
      <c r="BCY179" s="86"/>
      <c r="BCZ179" s="86"/>
      <c r="BDA179" s="86"/>
      <c r="BDB179" s="86"/>
      <c r="BDC179" s="86"/>
      <c r="BDD179" s="86"/>
      <c r="BDE179" s="86"/>
      <c r="BDF179" s="86"/>
      <c r="BDG179" s="86"/>
      <c r="BDH179" s="86"/>
      <c r="BDI179" s="86"/>
      <c r="BDJ179" s="86"/>
      <c r="BDK179" s="86"/>
      <c r="BDL179" s="86"/>
      <c r="BDM179" s="86"/>
      <c r="BDN179" s="86"/>
      <c r="BDO179" s="86"/>
      <c r="BDP179" s="86"/>
      <c r="BDQ179" s="86"/>
      <c r="BDR179" s="86"/>
      <c r="BDS179" s="86"/>
      <c r="BDT179" s="86"/>
      <c r="BDU179" s="86"/>
      <c r="BDV179" s="86"/>
      <c r="BDW179" s="86"/>
      <c r="BDX179" s="98"/>
      <c r="BDY179" s="98"/>
      <c r="BDZ179" s="98"/>
      <c r="BEA179" s="98"/>
      <c r="BEB179" s="98"/>
      <c r="BEC179" s="98"/>
      <c r="BED179" s="86"/>
      <c r="BEE179" s="86"/>
      <c r="BEF179" s="86"/>
      <c r="BEG179" s="86"/>
      <c r="BEH179" s="86"/>
      <c r="BEI179" s="86"/>
      <c r="BEJ179" s="86"/>
      <c r="BEK179" s="86"/>
      <c r="BEL179" s="86"/>
      <c r="BEM179" s="86"/>
      <c r="BEN179" s="86"/>
      <c r="BEO179" s="86"/>
      <c r="BEP179" s="86"/>
      <c r="BEQ179" s="86"/>
      <c r="BER179" s="86"/>
      <c r="BES179" s="86"/>
      <c r="BET179" s="86"/>
      <c r="BEU179" s="86"/>
      <c r="BEV179" s="86"/>
      <c r="BEW179" s="86"/>
      <c r="BEX179" s="86"/>
      <c r="BEY179" s="86"/>
      <c r="BEZ179" s="86"/>
      <c r="BFA179" s="86"/>
      <c r="BFB179" s="86"/>
      <c r="BFC179" s="86"/>
      <c r="BFD179" s="86"/>
      <c r="BFE179" s="86"/>
      <c r="BFF179" s="86"/>
      <c r="BFG179" s="86"/>
      <c r="BFH179" s="86"/>
      <c r="BFI179" s="86"/>
      <c r="BFJ179" s="86"/>
      <c r="BFK179" s="86"/>
      <c r="BFL179" s="86"/>
      <c r="BFM179" s="86"/>
      <c r="BFN179" s="86"/>
      <c r="BFO179" s="86"/>
      <c r="BFP179" s="86"/>
      <c r="BFQ179" s="86"/>
      <c r="BFR179" s="86"/>
      <c r="BFS179" s="86"/>
      <c r="BFT179" s="86"/>
      <c r="BFU179" s="86"/>
      <c r="BFV179" s="86"/>
      <c r="BFW179" s="86"/>
      <c r="BFX179" s="86"/>
      <c r="BFY179" s="86"/>
      <c r="BFZ179" s="86"/>
      <c r="BGA179" s="86"/>
      <c r="BGB179" s="86"/>
      <c r="BGC179" s="86"/>
      <c r="BGD179" s="86"/>
      <c r="BGE179" s="86"/>
      <c r="BGF179" s="86"/>
      <c r="BGG179" s="86"/>
      <c r="BGH179" s="86"/>
      <c r="BGI179" s="86"/>
      <c r="BGJ179" s="86"/>
      <c r="BGK179" s="86"/>
      <c r="BGL179" s="86"/>
      <c r="BGM179" s="86"/>
      <c r="BGN179" s="86"/>
      <c r="BGO179" s="86"/>
      <c r="BGP179" s="86"/>
      <c r="BGQ179" s="86"/>
      <c r="BGR179" s="86"/>
      <c r="BGS179" s="86"/>
      <c r="BGT179" s="86"/>
      <c r="BGU179" s="86"/>
      <c r="BGV179" s="86"/>
      <c r="BGW179" s="86"/>
      <c r="BGX179" s="86"/>
      <c r="BGY179" s="86"/>
      <c r="BGZ179" s="86"/>
      <c r="BHA179" s="86"/>
      <c r="BHB179" s="86"/>
      <c r="BHC179" s="86"/>
      <c r="BHD179" s="86"/>
      <c r="BHE179" s="86"/>
      <c r="BHF179" s="86"/>
      <c r="BHG179" s="86"/>
      <c r="BHH179" s="86"/>
      <c r="BHI179" s="86"/>
      <c r="BHJ179" s="86"/>
      <c r="BHK179" s="86"/>
      <c r="BHL179" s="86"/>
      <c r="BHM179" s="86"/>
      <c r="BHN179" s="86"/>
      <c r="BHO179" s="86"/>
      <c r="BHP179" s="86"/>
      <c r="BHQ179" s="86"/>
      <c r="BHR179" s="86"/>
      <c r="BHS179" s="86"/>
      <c r="BHT179" s="86"/>
      <c r="BHU179" s="86"/>
      <c r="BHV179" s="86"/>
      <c r="BHW179" s="86"/>
      <c r="BHX179" s="86"/>
      <c r="BHY179" s="86"/>
      <c r="BHZ179" s="86"/>
      <c r="BIA179" s="86"/>
      <c r="BIB179" s="86"/>
      <c r="BIC179" s="86"/>
      <c r="BID179" s="86"/>
      <c r="BIE179" s="86"/>
      <c r="BIF179" s="86"/>
      <c r="BIG179" s="86"/>
      <c r="BIH179" s="86"/>
      <c r="BII179" s="86"/>
      <c r="BIJ179" s="86"/>
      <c r="BIK179" s="86"/>
      <c r="BIL179" s="86"/>
      <c r="BIM179" s="86"/>
      <c r="BIN179" s="86"/>
      <c r="BIO179" s="86"/>
      <c r="BIP179" s="86"/>
      <c r="BIQ179" s="86"/>
      <c r="BIR179" s="86"/>
      <c r="BIS179" s="86"/>
      <c r="BIT179" s="86"/>
      <c r="BIU179" s="86"/>
      <c r="BIV179" s="86"/>
      <c r="BIW179" s="86"/>
      <c r="BIX179" s="86"/>
      <c r="BIY179" s="86"/>
      <c r="BIZ179" s="86"/>
      <c r="BJA179" s="86"/>
      <c r="BJB179" s="86"/>
      <c r="BJC179" s="86"/>
      <c r="BJD179" s="86"/>
      <c r="BJE179" s="86"/>
      <c r="BJF179" s="86"/>
      <c r="BJG179" s="86"/>
      <c r="BJH179" s="86"/>
      <c r="BJI179" s="86"/>
      <c r="BJJ179" s="86"/>
      <c r="BJK179" s="86"/>
      <c r="BJL179" s="86"/>
      <c r="BJM179" s="86"/>
      <c r="BJN179" s="86"/>
      <c r="BJO179" s="86"/>
      <c r="BJP179" s="86"/>
      <c r="BJQ179" s="86"/>
      <c r="BJR179" s="86"/>
      <c r="BJS179" s="86"/>
      <c r="BJT179" s="86"/>
      <c r="BJU179" s="86"/>
      <c r="BJV179" s="86"/>
      <c r="BJW179" s="86"/>
      <c r="BJX179" s="86"/>
      <c r="BJY179" s="86"/>
      <c r="BJZ179" s="86"/>
      <c r="BKA179" s="86"/>
      <c r="BKB179" s="86"/>
      <c r="BKC179" s="86"/>
      <c r="BKD179" s="86"/>
      <c r="BKE179" s="86"/>
      <c r="BKF179" s="86"/>
      <c r="BKG179" s="86"/>
      <c r="BKH179" s="86"/>
      <c r="BKI179" s="86"/>
      <c r="BKJ179" s="86"/>
      <c r="BKK179" s="86"/>
      <c r="BKL179" s="86"/>
      <c r="BKM179" s="86"/>
      <c r="BKN179" s="86"/>
      <c r="BKO179" s="86"/>
      <c r="BKP179" s="86"/>
      <c r="BKQ179" s="86"/>
      <c r="BKR179" s="86"/>
      <c r="BKS179" s="86"/>
      <c r="BKT179" s="86"/>
      <c r="BKU179" s="86"/>
      <c r="BKV179" s="86"/>
      <c r="BKW179" s="86"/>
      <c r="BKX179" s="86"/>
      <c r="BKY179" s="86"/>
      <c r="BKZ179" s="86"/>
      <c r="BLA179" s="86"/>
      <c r="BLB179" s="86"/>
      <c r="BLC179" s="86"/>
      <c r="BLD179" s="86"/>
      <c r="BLE179" s="86"/>
      <c r="BLF179" s="86"/>
      <c r="BLG179" s="86"/>
      <c r="BLH179" s="86"/>
      <c r="BLI179" s="86"/>
      <c r="BLJ179" s="86"/>
      <c r="BLK179" s="86"/>
      <c r="BLL179" s="86"/>
      <c r="BLM179" s="86"/>
      <c r="BLN179" s="86"/>
      <c r="BLO179" s="86"/>
      <c r="BLP179" s="86"/>
      <c r="BLQ179" s="86"/>
      <c r="BLR179" s="86"/>
      <c r="BLS179" s="86"/>
      <c r="BLT179" s="86"/>
      <c r="BLU179" s="86"/>
      <c r="BLV179" s="86"/>
      <c r="BLW179" s="86"/>
      <c r="BLX179" s="86"/>
      <c r="BLY179" s="86"/>
      <c r="BLZ179" s="86"/>
      <c r="BMA179" s="86"/>
      <c r="BMB179" s="86"/>
      <c r="BMC179" s="86"/>
      <c r="BMD179" s="86"/>
      <c r="BME179" s="86"/>
      <c r="BMF179" s="86"/>
      <c r="BMG179" s="86"/>
      <c r="BMH179" s="86"/>
      <c r="BMI179" s="86"/>
      <c r="BMJ179" s="86"/>
      <c r="BMK179" s="86"/>
      <c r="BML179" s="86"/>
      <c r="BMM179" s="86"/>
      <c r="BMN179" s="86"/>
      <c r="BMO179" s="86"/>
      <c r="BMP179" s="86"/>
      <c r="BMQ179" s="86"/>
      <c r="BMR179" s="86"/>
      <c r="BMS179" s="86"/>
      <c r="BMT179" s="86"/>
      <c r="BMU179" s="86"/>
      <c r="BMV179" s="86"/>
      <c r="BMW179" s="86"/>
      <c r="BMX179" s="86"/>
      <c r="BMY179" s="86"/>
      <c r="BMZ179" s="86"/>
      <c r="BNA179" s="86"/>
      <c r="BNB179" s="86"/>
      <c r="BNC179" s="86"/>
      <c r="BND179" s="86"/>
      <c r="BNE179" s="86"/>
      <c r="BNF179" s="86"/>
      <c r="BNG179" s="86"/>
      <c r="BNH179" s="86"/>
      <c r="BNI179" s="86"/>
      <c r="BNJ179" s="86"/>
      <c r="BNK179" s="86"/>
      <c r="BNL179" s="86"/>
      <c r="BNM179" s="86"/>
      <c r="BNN179" s="86"/>
      <c r="BNO179" s="86"/>
      <c r="BNP179" s="86"/>
      <c r="BNQ179" s="86"/>
      <c r="BNR179" s="86"/>
      <c r="BNS179" s="86"/>
      <c r="BNT179" s="98"/>
      <c r="BNU179" s="98"/>
      <c r="BNV179" s="98"/>
      <c r="BNW179" s="98"/>
      <c r="BNX179" s="98"/>
      <c r="BNY179" s="98"/>
      <c r="BNZ179" s="86"/>
      <c r="BOA179" s="86"/>
      <c r="BOB179" s="86"/>
      <c r="BOC179" s="86"/>
      <c r="BOD179" s="86"/>
      <c r="BOE179" s="86"/>
      <c r="BOF179" s="86"/>
      <c r="BOG179" s="86"/>
      <c r="BOH179" s="86"/>
      <c r="BOI179" s="86"/>
      <c r="BOJ179" s="86"/>
      <c r="BOK179" s="86"/>
      <c r="BOL179" s="86"/>
      <c r="BOM179" s="86"/>
      <c r="BON179" s="86"/>
      <c r="BOO179" s="86"/>
      <c r="BOP179" s="86"/>
      <c r="BOQ179" s="86"/>
      <c r="BOR179" s="86"/>
      <c r="BOS179" s="86"/>
      <c r="BOT179" s="86"/>
      <c r="BOU179" s="86"/>
      <c r="BOV179" s="86"/>
      <c r="BOW179" s="86"/>
      <c r="BOX179" s="86"/>
      <c r="BOY179" s="86"/>
      <c r="BOZ179" s="86"/>
      <c r="BPA179" s="86"/>
      <c r="BPB179" s="86"/>
      <c r="BPC179" s="86"/>
      <c r="BPD179" s="86"/>
      <c r="BPE179" s="86"/>
      <c r="BPF179" s="86"/>
      <c r="BPG179" s="86"/>
      <c r="BPH179" s="86"/>
      <c r="BPI179" s="86"/>
      <c r="BPJ179" s="86"/>
      <c r="BPK179" s="86"/>
      <c r="BPL179" s="86"/>
      <c r="BPM179" s="86"/>
      <c r="BPN179" s="86"/>
      <c r="BPO179" s="86"/>
      <c r="BPP179" s="86"/>
      <c r="BPQ179" s="86"/>
      <c r="BPR179" s="86"/>
      <c r="BPS179" s="86"/>
      <c r="BPT179" s="86"/>
      <c r="BPU179" s="86"/>
      <c r="BPV179" s="86"/>
      <c r="BPW179" s="86"/>
      <c r="BPX179" s="86"/>
      <c r="BPY179" s="86"/>
      <c r="BPZ179" s="86"/>
      <c r="BQA179" s="86"/>
      <c r="BQB179" s="86"/>
      <c r="BQC179" s="86"/>
      <c r="BQD179" s="86"/>
      <c r="BQE179" s="86"/>
      <c r="BQF179" s="86"/>
      <c r="BQG179" s="86"/>
      <c r="BQH179" s="86"/>
      <c r="BQI179" s="86"/>
      <c r="BQJ179" s="86"/>
      <c r="BQK179" s="86"/>
      <c r="BQL179" s="86"/>
      <c r="BQM179" s="86"/>
      <c r="BQN179" s="86"/>
      <c r="BQO179" s="86"/>
      <c r="BQP179" s="86"/>
      <c r="BQQ179" s="86"/>
      <c r="BQR179" s="86"/>
      <c r="BQS179" s="86"/>
      <c r="BQT179" s="86"/>
      <c r="BQU179" s="86"/>
      <c r="BQV179" s="86"/>
      <c r="BQW179" s="86"/>
      <c r="BQX179" s="86"/>
      <c r="BQY179" s="86"/>
      <c r="BQZ179" s="86"/>
      <c r="BRA179" s="86"/>
      <c r="BRB179" s="86"/>
      <c r="BRC179" s="86"/>
      <c r="BRD179" s="86"/>
      <c r="BRE179" s="86"/>
      <c r="BRF179" s="86"/>
      <c r="BRG179" s="86"/>
      <c r="BRH179" s="86"/>
      <c r="BRI179" s="86"/>
      <c r="BRJ179" s="86"/>
      <c r="BRK179" s="86"/>
      <c r="BRL179" s="86"/>
      <c r="BRM179" s="86"/>
      <c r="BRN179" s="86"/>
      <c r="BRO179" s="86"/>
      <c r="BRP179" s="86"/>
      <c r="BRQ179" s="86"/>
      <c r="BRR179" s="86"/>
      <c r="BRS179" s="86"/>
      <c r="BRT179" s="86"/>
      <c r="BRU179" s="86"/>
      <c r="BRV179" s="86"/>
      <c r="BRW179" s="86"/>
      <c r="BRX179" s="86"/>
      <c r="BRY179" s="86"/>
      <c r="BRZ179" s="86"/>
      <c r="BSA179" s="86"/>
      <c r="BSB179" s="86"/>
      <c r="BSC179" s="86"/>
      <c r="BSD179" s="86"/>
      <c r="BSE179" s="86"/>
      <c r="BSF179" s="86"/>
      <c r="BSG179" s="86"/>
      <c r="BSH179" s="86"/>
      <c r="BSI179" s="86"/>
      <c r="BSJ179" s="86"/>
      <c r="BSK179" s="86"/>
      <c r="BSL179" s="86"/>
      <c r="BSM179" s="86"/>
      <c r="BSN179" s="86"/>
      <c r="BSO179" s="86"/>
      <c r="BSP179" s="86"/>
      <c r="BSQ179" s="86"/>
      <c r="BSR179" s="86"/>
      <c r="BSS179" s="86"/>
      <c r="BST179" s="86"/>
      <c r="BSU179" s="86"/>
      <c r="BSV179" s="86"/>
      <c r="BSW179" s="86"/>
      <c r="BSX179" s="86"/>
      <c r="BSY179" s="86"/>
      <c r="BSZ179" s="86"/>
      <c r="BTA179" s="86"/>
      <c r="BTB179" s="86"/>
      <c r="BTC179" s="86"/>
      <c r="BTD179" s="86"/>
      <c r="BTE179" s="86"/>
      <c r="BTF179" s="86"/>
      <c r="BTG179" s="86"/>
      <c r="BTH179" s="86"/>
      <c r="BTI179" s="86"/>
      <c r="BTJ179" s="86"/>
      <c r="BTK179" s="86"/>
      <c r="BTL179" s="86"/>
      <c r="BTM179" s="86"/>
      <c r="BTN179" s="86"/>
      <c r="BTO179" s="86"/>
      <c r="BTP179" s="86"/>
      <c r="BTQ179" s="86"/>
      <c r="BTR179" s="86"/>
      <c r="BTS179" s="86"/>
      <c r="BTT179" s="86"/>
      <c r="BTU179" s="86"/>
      <c r="BTV179" s="86"/>
      <c r="BTW179" s="86"/>
      <c r="BTX179" s="86"/>
      <c r="BTY179" s="86"/>
      <c r="BTZ179" s="86"/>
      <c r="BUA179" s="86"/>
      <c r="BUB179" s="86"/>
      <c r="BUC179" s="86"/>
      <c r="BUD179" s="86"/>
      <c r="BUE179" s="86"/>
      <c r="BUF179" s="86"/>
      <c r="BUG179" s="86"/>
      <c r="BUH179" s="86"/>
      <c r="BUI179" s="86"/>
      <c r="BUJ179" s="86"/>
      <c r="BUK179" s="86"/>
      <c r="BUL179" s="86"/>
      <c r="BUM179" s="86"/>
      <c r="BUN179" s="86"/>
      <c r="BUO179" s="86"/>
      <c r="BUP179" s="86"/>
      <c r="BUQ179" s="86"/>
      <c r="BUR179" s="86"/>
      <c r="BUS179" s="86"/>
      <c r="BUT179" s="86"/>
      <c r="BUU179" s="86"/>
      <c r="BUV179" s="86"/>
      <c r="BUW179" s="86"/>
      <c r="BUX179" s="86"/>
      <c r="BUY179" s="86"/>
      <c r="BUZ179" s="86"/>
      <c r="BVA179" s="86"/>
      <c r="BVB179" s="86"/>
      <c r="BVC179" s="86"/>
      <c r="BVD179" s="86"/>
      <c r="BVE179" s="86"/>
      <c r="BVF179" s="86"/>
      <c r="BVG179" s="86"/>
      <c r="BVH179" s="86"/>
      <c r="BVI179" s="86"/>
      <c r="BVJ179" s="86"/>
      <c r="BVK179" s="86"/>
      <c r="BVL179" s="86"/>
      <c r="BVM179" s="86"/>
      <c r="BVN179" s="86"/>
      <c r="BVO179" s="86"/>
      <c r="BVP179" s="86"/>
      <c r="BVQ179" s="86"/>
      <c r="BVR179" s="86"/>
      <c r="BVS179" s="86"/>
      <c r="BVT179" s="86"/>
      <c r="BVU179" s="86"/>
      <c r="BVV179" s="86"/>
      <c r="BVW179" s="86"/>
      <c r="BVX179" s="86"/>
      <c r="BVY179" s="86"/>
      <c r="BVZ179" s="86"/>
      <c r="BWA179" s="86"/>
      <c r="BWB179" s="86"/>
      <c r="BWC179" s="86"/>
      <c r="BWD179" s="86"/>
      <c r="BWE179" s="86"/>
      <c r="BWF179" s="86"/>
      <c r="BWG179" s="86"/>
      <c r="BWH179" s="86"/>
      <c r="BWI179" s="86"/>
      <c r="BWJ179" s="86"/>
      <c r="BWK179" s="86"/>
      <c r="BWL179" s="86"/>
      <c r="BWM179" s="86"/>
      <c r="BWN179" s="86"/>
      <c r="BWO179" s="86"/>
      <c r="BWP179" s="86"/>
      <c r="BWQ179" s="86"/>
      <c r="BWR179" s="86"/>
      <c r="BWS179" s="86"/>
      <c r="BWT179" s="86"/>
      <c r="BWU179" s="86"/>
      <c r="BWV179" s="86"/>
      <c r="BWW179" s="86"/>
      <c r="BWX179" s="86"/>
      <c r="BWY179" s="86"/>
      <c r="BWZ179" s="86"/>
      <c r="BXA179" s="86"/>
      <c r="BXB179" s="86"/>
      <c r="BXC179" s="86"/>
      <c r="BXD179" s="86"/>
      <c r="BXE179" s="86"/>
      <c r="BXF179" s="86"/>
      <c r="BXG179" s="86"/>
      <c r="BXH179" s="86"/>
      <c r="BXI179" s="86"/>
      <c r="BXJ179" s="86"/>
      <c r="BXK179" s="86"/>
      <c r="BXL179" s="86"/>
      <c r="BXM179" s="86"/>
      <c r="BXN179" s="86"/>
      <c r="BXO179" s="86"/>
      <c r="BXP179" s="98"/>
      <c r="BXQ179" s="98"/>
      <c r="BXR179" s="98"/>
      <c r="BXS179" s="98"/>
      <c r="BXT179" s="98"/>
      <c r="BXU179" s="98"/>
      <c r="BXV179" s="86"/>
      <c r="BXW179" s="86"/>
      <c r="BXX179" s="86"/>
      <c r="BXY179" s="86"/>
      <c r="BXZ179" s="86"/>
      <c r="BYA179" s="86"/>
      <c r="BYB179" s="86"/>
      <c r="BYC179" s="86"/>
      <c r="BYD179" s="86"/>
      <c r="BYE179" s="86"/>
      <c r="BYF179" s="86"/>
      <c r="BYG179" s="86"/>
      <c r="BYH179" s="86"/>
      <c r="BYI179" s="86"/>
      <c r="BYJ179" s="86"/>
      <c r="BYK179" s="86"/>
      <c r="BYL179" s="86"/>
      <c r="BYM179" s="86"/>
      <c r="BYN179" s="86"/>
      <c r="BYO179" s="86"/>
      <c r="BYP179" s="86"/>
      <c r="BYQ179" s="86"/>
      <c r="BYR179" s="86"/>
      <c r="BYS179" s="86"/>
      <c r="BYT179" s="86"/>
      <c r="BYU179" s="86"/>
      <c r="BYV179" s="86"/>
      <c r="BYW179" s="86"/>
      <c r="BYX179" s="86"/>
      <c r="BYY179" s="86"/>
      <c r="BYZ179" s="86"/>
      <c r="BZA179" s="86"/>
      <c r="BZB179" s="86"/>
      <c r="BZC179" s="86"/>
      <c r="BZD179" s="86"/>
      <c r="BZE179" s="86"/>
      <c r="BZF179" s="86"/>
      <c r="BZG179" s="86"/>
      <c r="BZH179" s="86"/>
      <c r="BZI179" s="86"/>
      <c r="BZJ179" s="86"/>
      <c r="BZK179" s="86"/>
      <c r="BZL179" s="86"/>
      <c r="BZM179" s="86"/>
      <c r="BZN179" s="86"/>
      <c r="BZO179" s="86"/>
      <c r="BZP179" s="86"/>
      <c r="BZQ179" s="86"/>
      <c r="BZR179" s="86"/>
      <c r="BZS179" s="86"/>
      <c r="BZT179" s="86"/>
      <c r="BZU179" s="86"/>
      <c r="BZV179" s="86"/>
      <c r="BZW179" s="86"/>
      <c r="BZX179" s="86"/>
      <c r="BZY179" s="86"/>
      <c r="BZZ179" s="86"/>
      <c r="CAA179" s="86"/>
      <c r="CAB179" s="86"/>
      <c r="CAC179" s="86"/>
      <c r="CAD179" s="86"/>
      <c r="CAE179" s="86"/>
      <c r="CAF179" s="86"/>
      <c r="CAG179" s="86"/>
      <c r="CAH179" s="86"/>
      <c r="CAI179" s="86"/>
      <c r="CAJ179" s="86"/>
      <c r="CAK179" s="86"/>
      <c r="CAL179" s="86"/>
      <c r="CAM179" s="86"/>
      <c r="CAN179" s="86"/>
      <c r="CAO179" s="86"/>
      <c r="CAP179" s="86"/>
      <c r="CAQ179" s="86"/>
      <c r="CAR179" s="86"/>
      <c r="CAS179" s="86"/>
      <c r="CAT179" s="86"/>
      <c r="CAU179" s="86"/>
      <c r="CAV179" s="86"/>
      <c r="CAW179" s="86"/>
      <c r="CAX179" s="86"/>
      <c r="CAY179" s="86"/>
      <c r="CAZ179" s="86"/>
      <c r="CBA179" s="86"/>
      <c r="CBB179" s="86"/>
      <c r="CBC179" s="86"/>
      <c r="CBD179" s="86"/>
      <c r="CBE179" s="86"/>
      <c r="CBF179" s="86"/>
      <c r="CBG179" s="86"/>
      <c r="CBH179" s="86"/>
      <c r="CBI179" s="86"/>
      <c r="CBJ179" s="86"/>
      <c r="CBK179" s="86"/>
      <c r="CBL179" s="86"/>
      <c r="CBM179" s="86"/>
      <c r="CBN179" s="86"/>
      <c r="CBO179" s="86"/>
      <c r="CBP179" s="86"/>
      <c r="CBQ179" s="86"/>
      <c r="CBR179" s="86"/>
      <c r="CBS179" s="86"/>
      <c r="CBT179" s="86"/>
      <c r="CBU179" s="86"/>
      <c r="CBV179" s="86"/>
      <c r="CBW179" s="86"/>
      <c r="CBX179" s="86"/>
      <c r="CBY179" s="86"/>
      <c r="CBZ179" s="86"/>
      <c r="CCA179" s="86"/>
      <c r="CCB179" s="86"/>
      <c r="CCC179" s="86"/>
      <c r="CCD179" s="86"/>
      <c r="CCE179" s="86"/>
      <c r="CCF179" s="86"/>
      <c r="CCG179" s="86"/>
      <c r="CCH179" s="86"/>
      <c r="CCI179" s="86"/>
      <c r="CCJ179" s="86"/>
      <c r="CCK179" s="86"/>
      <c r="CCL179" s="86"/>
      <c r="CCM179" s="86"/>
      <c r="CCN179" s="86"/>
      <c r="CCO179" s="86"/>
      <c r="CCP179" s="86"/>
      <c r="CCQ179" s="86"/>
      <c r="CCR179" s="86"/>
      <c r="CCS179" s="86"/>
      <c r="CCT179" s="86"/>
      <c r="CCU179" s="86"/>
      <c r="CCV179" s="86"/>
      <c r="CCW179" s="86"/>
      <c r="CCX179" s="86"/>
      <c r="CCY179" s="86"/>
      <c r="CCZ179" s="86"/>
      <c r="CDA179" s="86"/>
      <c r="CDB179" s="86"/>
      <c r="CDC179" s="86"/>
      <c r="CDD179" s="86"/>
      <c r="CDE179" s="86"/>
      <c r="CDF179" s="86"/>
      <c r="CDG179" s="86"/>
      <c r="CDH179" s="86"/>
      <c r="CDI179" s="86"/>
      <c r="CDJ179" s="86"/>
      <c r="CDK179" s="86"/>
      <c r="CDL179" s="86"/>
      <c r="CDM179" s="86"/>
      <c r="CDN179" s="86"/>
      <c r="CDO179" s="86"/>
      <c r="CDP179" s="86"/>
      <c r="CDQ179" s="86"/>
      <c r="CDR179" s="86"/>
      <c r="CDS179" s="86"/>
      <c r="CDT179" s="86"/>
      <c r="CDU179" s="86"/>
      <c r="CDV179" s="86"/>
      <c r="CDW179" s="86"/>
      <c r="CDX179" s="86"/>
      <c r="CDY179" s="86"/>
      <c r="CDZ179" s="86"/>
      <c r="CEA179" s="86"/>
      <c r="CEB179" s="86"/>
      <c r="CEC179" s="86"/>
      <c r="CED179" s="86"/>
      <c r="CEE179" s="86"/>
      <c r="CEF179" s="86"/>
      <c r="CEG179" s="86"/>
      <c r="CEH179" s="86"/>
      <c r="CEI179" s="86"/>
      <c r="CEJ179" s="86"/>
      <c r="CEK179" s="86"/>
      <c r="CEL179" s="86"/>
      <c r="CEM179" s="86"/>
      <c r="CEN179" s="86"/>
      <c r="CEO179" s="86"/>
      <c r="CEP179" s="86"/>
      <c r="CEQ179" s="86"/>
      <c r="CER179" s="86"/>
      <c r="CES179" s="86"/>
      <c r="CET179" s="86"/>
      <c r="CEU179" s="86"/>
      <c r="CEV179" s="86"/>
      <c r="CEW179" s="86"/>
      <c r="CEX179" s="86"/>
      <c r="CEY179" s="86"/>
      <c r="CEZ179" s="86"/>
      <c r="CFA179" s="86"/>
      <c r="CFB179" s="86"/>
      <c r="CFC179" s="86"/>
      <c r="CFD179" s="86"/>
      <c r="CFE179" s="86"/>
      <c r="CFF179" s="86"/>
      <c r="CFG179" s="86"/>
      <c r="CFH179" s="86"/>
      <c r="CFI179" s="86"/>
      <c r="CFJ179" s="86"/>
      <c r="CFK179" s="86"/>
      <c r="CFL179" s="86"/>
      <c r="CFM179" s="86"/>
      <c r="CFN179" s="86"/>
      <c r="CFO179" s="86"/>
      <c r="CFP179" s="86"/>
      <c r="CFQ179" s="86"/>
      <c r="CFR179" s="86"/>
      <c r="CFS179" s="86"/>
      <c r="CFT179" s="86"/>
      <c r="CFU179" s="86"/>
      <c r="CFV179" s="86"/>
      <c r="CFW179" s="86"/>
      <c r="CFX179" s="86"/>
      <c r="CFY179" s="86"/>
      <c r="CFZ179" s="86"/>
      <c r="CGA179" s="86"/>
      <c r="CGB179" s="86"/>
      <c r="CGC179" s="86"/>
      <c r="CGD179" s="86"/>
      <c r="CGE179" s="86"/>
      <c r="CGF179" s="86"/>
      <c r="CGG179" s="86"/>
      <c r="CGH179" s="86"/>
      <c r="CGI179" s="86"/>
      <c r="CGJ179" s="86"/>
      <c r="CGK179" s="86"/>
      <c r="CGL179" s="86"/>
      <c r="CGM179" s="86"/>
      <c r="CGN179" s="86"/>
      <c r="CGO179" s="86"/>
      <c r="CGP179" s="86"/>
      <c r="CGQ179" s="86"/>
      <c r="CGR179" s="86"/>
      <c r="CGS179" s="86"/>
      <c r="CGT179" s="86"/>
      <c r="CGU179" s="86"/>
      <c r="CGV179" s="86"/>
      <c r="CGW179" s="86"/>
      <c r="CGX179" s="86"/>
      <c r="CGY179" s="86"/>
      <c r="CGZ179" s="86"/>
      <c r="CHA179" s="86"/>
      <c r="CHB179" s="86"/>
      <c r="CHC179" s="86"/>
      <c r="CHD179" s="86"/>
      <c r="CHE179" s="86"/>
      <c r="CHF179" s="86"/>
      <c r="CHG179" s="86"/>
      <c r="CHH179" s="86"/>
      <c r="CHI179" s="86"/>
      <c r="CHJ179" s="86"/>
      <c r="CHK179" s="86"/>
      <c r="CHL179" s="98"/>
      <c r="CHM179" s="98"/>
      <c r="CHN179" s="98"/>
      <c r="CHO179" s="98"/>
      <c r="CHP179" s="98"/>
      <c r="CHQ179" s="98"/>
      <c r="CHR179" s="86"/>
      <c r="CHS179" s="86"/>
      <c r="CHT179" s="86"/>
      <c r="CHU179" s="86"/>
      <c r="CHV179" s="86"/>
      <c r="CHW179" s="86"/>
      <c r="CHX179" s="86"/>
      <c r="CHY179" s="86"/>
      <c r="CHZ179" s="86"/>
      <c r="CIA179" s="86"/>
      <c r="CIB179" s="86"/>
      <c r="CIC179" s="86"/>
      <c r="CID179" s="86"/>
      <c r="CIE179" s="86"/>
      <c r="CIF179" s="86"/>
      <c r="CIG179" s="86"/>
      <c r="CIH179" s="86"/>
      <c r="CII179" s="86"/>
      <c r="CIJ179" s="86"/>
      <c r="CIK179" s="86"/>
      <c r="CIL179" s="86"/>
      <c r="CIM179" s="86"/>
      <c r="CIN179" s="86"/>
      <c r="CIO179" s="86"/>
      <c r="CIP179" s="86"/>
      <c r="CIQ179" s="86"/>
      <c r="CIR179" s="86"/>
      <c r="CIS179" s="86"/>
      <c r="CIT179" s="86"/>
      <c r="CIU179" s="86"/>
      <c r="CIV179" s="86"/>
      <c r="CIW179" s="86"/>
      <c r="CIX179" s="86"/>
      <c r="CIY179" s="86"/>
      <c r="CIZ179" s="86"/>
      <c r="CJA179" s="86"/>
      <c r="CJB179" s="86"/>
      <c r="CJC179" s="86"/>
      <c r="CJD179" s="86"/>
      <c r="CJE179" s="86"/>
      <c r="CJF179" s="86"/>
      <c r="CJG179" s="86"/>
      <c r="CJH179" s="86"/>
      <c r="CJI179" s="86"/>
      <c r="CJJ179" s="86"/>
      <c r="CJK179" s="86"/>
      <c r="CJL179" s="86"/>
      <c r="CJM179" s="86"/>
      <c r="CJN179" s="86"/>
      <c r="CJO179" s="86"/>
      <c r="CJP179" s="86"/>
      <c r="CJQ179" s="86"/>
      <c r="CJR179" s="86"/>
      <c r="CJS179" s="86"/>
      <c r="CJT179" s="86"/>
      <c r="CJU179" s="86"/>
      <c r="CJV179" s="86"/>
      <c r="CJW179" s="86"/>
      <c r="CJX179" s="86"/>
      <c r="CJY179" s="86"/>
      <c r="CJZ179" s="86"/>
      <c r="CKA179" s="86"/>
      <c r="CKB179" s="86"/>
      <c r="CKC179" s="86"/>
      <c r="CKD179" s="86"/>
      <c r="CKE179" s="86"/>
      <c r="CKF179" s="86"/>
      <c r="CKG179" s="86"/>
      <c r="CKH179" s="86"/>
      <c r="CKI179" s="86"/>
      <c r="CKJ179" s="86"/>
      <c r="CKK179" s="86"/>
      <c r="CKL179" s="86"/>
      <c r="CKM179" s="86"/>
      <c r="CKN179" s="86"/>
      <c r="CKO179" s="86"/>
      <c r="CKP179" s="86"/>
      <c r="CKQ179" s="86"/>
      <c r="CKR179" s="86"/>
      <c r="CKS179" s="86"/>
      <c r="CKT179" s="86"/>
      <c r="CKU179" s="86"/>
      <c r="CKV179" s="86"/>
      <c r="CKW179" s="86"/>
      <c r="CKX179" s="86"/>
      <c r="CKY179" s="86"/>
      <c r="CKZ179" s="86"/>
      <c r="CLA179" s="86"/>
      <c r="CLB179" s="86"/>
      <c r="CLC179" s="86"/>
      <c r="CLD179" s="86"/>
      <c r="CLE179" s="86"/>
      <c r="CLF179" s="86"/>
      <c r="CLG179" s="86"/>
      <c r="CLH179" s="86"/>
      <c r="CLI179" s="86"/>
      <c r="CLJ179" s="86"/>
      <c r="CLK179" s="86"/>
      <c r="CLL179" s="86"/>
      <c r="CLM179" s="86"/>
      <c r="CLN179" s="86"/>
      <c r="CLO179" s="86"/>
      <c r="CLP179" s="86"/>
      <c r="CLQ179" s="86"/>
      <c r="CLR179" s="86"/>
      <c r="CLS179" s="86"/>
      <c r="CLT179" s="86"/>
      <c r="CLU179" s="86"/>
      <c r="CLV179" s="86"/>
      <c r="CLW179" s="86"/>
      <c r="CLX179" s="86"/>
      <c r="CLY179" s="86"/>
      <c r="CLZ179" s="86"/>
      <c r="CMA179" s="86"/>
      <c r="CMB179" s="86"/>
      <c r="CMC179" s="86"/>
      <c r="CMD179" s="86"/>
      <c r="CME179" s="86"/>
      <c r="CMF179" s="86"/>
      <c r="CMG179" s="86"/>
      <c r="CMH179" s="86"/>
      <c r="CMI179" s="86"/>
      <c r="CMJ179" s="86"/>
      <c r="CMK179" s="86"/>
      <c r="CML179" s="86"/>
      <c r="CMM179" s="86"/>
      <c r="CMN179" s="86"/>
      <c r="CMO179" s="86"/>
      <c r="CMP179" s="86"/>
      <c r="CMQ179" s="86"/>
      <c r="CMR179" s="86"/>
      <c r="CMS179" s="86"/>
      <c r="CMT179" s="86"/>
      <c r="CMU179" s="86"/>
      <c r="CMV179" s="86"/>
      <c r="CMW179" s="86"/>
      <c r="CMX179" s="86"/>
      <c r="CMY179" s="86"/>
      <c r="CMZ179" s="86"/>
      <c r="CNA179" s="86"/>
      <c r="CNB179" s="86"/>
      <c r="CNC179" s="86"/>
      <c r="CND179" s="86"/>
      <c r="CNE179" s="86"/>
      <c r="CNF179" s="86"/>
      <c r="CNG179" s="86"/>
      <c r="CNH179" s="86"/>
      <c r="CNI179" s="86"/>
      <c r="CNJ179" s="86"/>
      <c r="CNK179" s="86"/>
      <c r="CNL179" s="86"/>
      <c r="CNM179" s="86"/>
      <c r="CNN179" s="86"/>
      <c r="CNO179" s="86"/>
      <c r="CNP179" s="86"/>
      <c r="CNQ179" s="86"/>
      <c r="CNR179" s="86"/>
      <c r="CNS179" s="86"/>
      <c r="CNT179" s="86"/>
      <c r="CNU179" s="86"/>
      <c r="CNV179" s="86"/>
      <c r="CNW179" s="86"/>
      <c r="CNX179" s="86"/>
      <c r="CNY179" s="86"/>
      <c r="CNZ179" s="86"/>
      <c r="COA179" s="86"/>
      <c r="COB179" s="86"/>
      <c r="COC179" s="86"/>
      <c r="COD179" s="86"/>
      <c r="COE179" s="86"/>
      <c r="COF179" s="86"/>
      <c r="COG179" s="86"/>
      <c r="COH179" s="86"/>
      <c r="COI179" s="86"/>
      <c r="COJ179" s="86"/>
      <c r="COK179" s="86"/>
      <c r="COL179" s="86"/>
      <c r="COM179" s="86"/>
      <c r="CON179" s="86"/>
      <c r="COO179" s="86"/>
      <c r="COP179" s="86"/>
      <c r="COQ179" s="86"/>
      <c r="COR179" s="86"/>
      <c r="COS179" s="86"/>
      <c r="COT179" s="86"/>
      <c r="COU179" s="86"/>
      <c r="COV179" s="86"/>
      <c r="COW179" s="86"/>
      <c r="COX179" s="86"/>
      <c r="COY179" s="86"/>
      <c r="COZ179" s="86"/>
      <c r="CPA179" s="86"/>
      <c r="CPB179" s="86"/>
      <c r="CPC179" s="86"/>
      <c r="CPD179" s="86"/>
      <c r="CPE179" s="86"/>
      <c r="CPF179" s="86"/>
      <c r="CPG179" s="86"/>
      <c r="CPH179" s="86"/>
      <c r="CPI179" s="86"/>
      <c r="CPJ179" s="86"/>
      <c r="CPK179" s="86"/>
      <c r="CPL179" s="86"/>
      <c r="CPM179" s="86"/>
      <c r="CPN179" s="86"/>
      <c r="CPO179" s="86"/>
      <c r="CPP179" s="86"/>
      <c r="CPQ179" s="86"/>
      <c r="CPR179" s="86"/>
      <c r="CPS179" s="86"/>
      <c r="CPT179" s="86"/>
      <c r="CPU179" s="86"/>
      <c r="CPV179" s="86"/>
      <c r="CPW179" s="86"/>
      <c r="CPX179" s="86"/>
      <c r="CPY179" s="86"/>
      <c r="CPZ179" s="86"/>
      <c r="CQA179" s="86"/>
      <c r="CQB179" s="86"/>
      <c r="CQC179" s="86"/>
      <c r="CQD179" s="86"/>
      <c r="CQE179" s="86"/>
      <c r="CQF179" s="86"/>
      <c r="CQG179" s="86"/>
      <c r="CQH179" s="86"/>
      <c r="CQI179" s="86"/>
      <c r="CQJ179" s="86"/>
      <c r="CQK179" s="86"/>
      <c r="CQL179" s="86"/>
      <c r="CQM179" s="86"/>
      <c r="CQN179" s="86"/>
      <c r="CQO179" s="86"/>
      <c r="CQP179" s="86"/>
      <c r="CQQ179" s="86"/>
      <c r="CQR179" s="86"/>
      <c r="CQS179" s="86"/>
      <c r="CQT179" s="86"/>
      <c r="CQU179" s="86"/>
      <c r="CQV179" s="86"/>
      <c r="CQW179" s="86"/>
      <c r="CQX179" s="86"/>
      <c r="CQY179" s="86"/>
      <c r="CQZ179" s="86"/>
      <c r="CRA179" s="86"/>
      <c r="CRB179" s="86"/>
      <c r="CRC179" s="86"/>
      <c r="CRD179" s="86"/>
      <c r="CRE179" s="86"/>
      <c r="CRF179" s="86"/>
      <c r="CRG179" s="86"/>
      <c r="CRH179" s="98"/>
      <c r="CRI179" s="98"/>
      <c r="CRJ179" s="98"/>
      <c r="CRK179" s="98"/>
      <c r="CRL179" s="98"/>
      <c r="CRM179" s="98"/>
      <c r="CRN179" s="86"/>
      <c r="CRO179" s="86"/>
      <c r="CRP179" s="86"/>
      <c r="CRQ179" s="86"/>
      <c r="CRR179" s="86"/>
      <c r="CRS179" s="86"/>
      <c r="CRT179" s="86"/>
      <c r="CRU179" s="86"/>
      <c r="CRV179" s="86"/>
      <c r="CRW179" s="86"/>
      <c r="CRX179" s="86"/>
      <c r="CRY179" s="86"/>
      <c r="CRZ179" s="86"/>
      <c r="CSA179" s="86"/>
      <c r="CSB179" s="86"/>
      <c r="CSC179" s="86"/>
      <c r="CSD179" s="86"/>
      <c r="CSE179" s="86"/>
      <c r="CSF179" s="86"/>
      <c r="CSG179" s="86"/>
      <c r="CSH179" s="86"/>
      <c r="CSI179" s="86"/>
      <c r="CSJ179" s="86"/>
      <c r="CSK179" s="86"/>
      <c r="CSL179" s="86"/>
      <c r="CSM179" s="86"/>
      <c r="CSN179" s="86"/>
      <c r="CSO179" s="86"/>
      <c r="CSP179" s="86"/>
      <c r="CSQ179" s="86"/>
      <c r="CSR179" s="86"/>
      <c r="CSS179" s="86"/>
      <c r="CST179" s="86"/>
      <c r="CSU179" s="86"/>
      <c r="CSV179" s="86"/>
      <c r="CSW179" s="86"/>
      <c r="CSX179" s="86"/>
      <c r="CSY179" s="86"/>
      <c r="CSZ179" s="86"/>
      <c r="CTA179" s="86"/>
      <c r="CTB179" s="86"/>
      <c r="CTC179" s="86"/>
      <c r="CTD179" s="86"/>
      <c r="CTE179" s="86"/>
      <c r="CTF179" s="86"/>
      <c r="CTG179" s="86"/>
      <c r="CTH179" s="86"/>
      <c r="CTI179" s="86"/>
      <c r="CTJ179" s="86"/>
      <c r="CTK179" s="86"/>
      <c r="CTL179" s="86"/>
      <c r="CTM179" s="86"/>
      <c r="CTN179" s="86"/>
      <c r="CTO179" s="86"/>
      <c r="CTP179" s="86"/>
      <c r="CTQ179" s="86"/>
      <c r="CTR179" s="86"/>
      <c r="CTS179" s="86"/>
      <c r="CTT179" s="86"/>
      <c r="CTU179" s="86"/>
      <c r="CTV179" s="86"/>
      <c r="CTW179" s="86"/>
      <c r="CTX179" s="86"/>
      <c r="CTY179" s="86"/>
      <c r="CTZ179" s="86"/>
      <c r="CUA179" s="86"/>
      <c r="CUB179" s="86"/>
      <c r="CUC179" s="86"/>
      <c r="CUD179" s="86"/>
      <c r="CUE179" s="86"/>
      <c r="CUF179" s="86"/>
      <c r="CUG179" s="86"/>
      <c r="CUH179" s="86"/>
      <c r="CUI179" s="86"/>
      <c r="CUJ179" s="86"/>
      <c r="CUK179" s="86"/>
      <c r="CUL179" s="86"/>
      <c r="CUM179" s="86"/>
      <c r="CUN179" s="86"/>
      <c r="CUO179" s="86"/>
      <c r="CUP179" s="86"/>
      <c r="CUQ179" s="86"/>
      <c r="CUR179" s="86"/>
      <c r="CUS179" s="86"/>
      <c r="CUT179" s="86"/>
      <c r="CUU179" s="86"/>
      <c r="CUV179" s="86"/>
      <c r="CUW179" s="86"/>
      <c r="CUX179" s="86"/>
      <c r="CUY179" s="86"/>
      <c r="CUZ179" s="86"/>
      <c r="CVA179" s="86"/>
      <c r="CVB179" s="86"/>
      <c r="CVC179" s="86"/>
      <c r="CVD179" s="86"/>
      <c r="CVE179" s="86"/>
      <c r="CVF179" s="86"/>
      <c r="CVG179" s="86"/>
      <c r="CVH179" s="86"/>
      <c r="CVI179" s="86"/>
      <c r="CVJ179" s="86"/>
      <c r="CVK179" s="86"/>
      <c r="CVL179" s="86"/>
      <c r="CVM179" s="86"/>
      <c r="CVN179" s="86"/>
      <c r="CVO179" s="86"/>
      <c r="CVP179" s="86"/>
      <c r="CVQ179" s="86"/>
      <c r="CVR179" s="86"/>
      <c r="CVS179" s="86"/>
      <c r="CVT179" s="86"/>
      <c r="CVU179" s="86"/>
      <c r="CVV179" s="86"/>
      <c r="CVW179" s="86"/>
      <c r="CVX179" s="86"/>
      <c r="CVY179" s="86"/>
      <c r="CVZ179" s="86"/>
      <c r="CWA179" s="86"/>
      <c r="CWB179" s="86"/>
      <c r="CWC179" s="86"/>
      <c r="CWD179" s="86"/>
      <c r="CWE179" s="86"/>
      <c r="CWF179" s="86"/>
      <c r="CWG179" s="86"/>
      <c r="CWH179" s="86"/>
      <c r="CWI179" s="86"/>
      <c r="CWJ179" s="86"/>
      <c r="CWK179" s="86"/>
      <c r="CWL179" s="86"/>
      <c r="CWM179" s="86"/>
      <c r="CWN179" s="86"/>
      <c r="CWO179" s="86"/>
      <c r="CWP179" s="86"/>
      <c r="CWQ179" s="86"/>
      <c r="CWR179" s="86"/>
      <c r="CWS179" s="86"/>
      <c r="CWT179" s="86"/>
      <c r="CWU179" s="86"/>
      <c r="CWV179" s="86"/>
      <c r="CWW179" s="86"/>
      <c r="CWX179" s="86"/>
      <c r="CWY179" s="86"/>
      <c r="CWZ179" s="86"/>
      <c r="CXA179" s="86"/>
      <c r="CXB179" s="86"/>
      <c r="CXC179" s="86"/>
      <c r="CXD179" s="86"/>
      <c r="CXE179" s="86"/>
      <c r="CXF179" s="86"/>
      <c r="CXG179" s="86"/>
      <c r="CXH179" s="86"/>
      <c r="CXI179" s="86"/>
      <c r="CXJ179" s="86"/>
      <c r="CXK179" s="86"/>
      <c r="CXL179" s="86"/>
      <c r="CXM179" s="86"/>
      <c r="CXN179" s="86"/>
      <c r="CXO179" s="86"/>
      <c r="CXP179" s="86"/>
      <c r="CXQ179" s="86"/>
      <c r="CXR179" s="86"/>
      <c r="CXS179" s="86"/>
      <c r="CXT179" s="86"/>
      <c r="CXU179" s="86"/>
      <c r="CXV179" s="86"/>
      <c r="CXW179" s="86"/>
      <c r="CXX179" s="86"/>
      <c r="CXY179" s="86"/>
      <c r="CXZ179" s="86"/>
      <c r="CYA179" s="86"/>
      <c r="CYB179" s="86"/>
      <c r="CYC179" s="86"/>
      <c r="CYD179" s="86"/>
      <c r="CYE179" s="86"/>
      <c r="CYF179" s="86"/>
      <c r="CYG179" s="86"/>
      <c r="CYH179" s="86"/>
      <c r="CYI179" s="86"/>
      <c r="CYJ179" s="86"/>
      <c r="CYK179" s="86"/>
      <c r="CYL179" s="86"/>
      <c r="CYM179" s="86"/>
      <c r="CYN179" s="86"/>
      <c r="CYO179" s="86"/>
      <c r="CYP179" s="86"/>
      <c r="CYQ179" s="86"/>
      <c r="CYR179" s="86"/>
      <c r="CYS179" s="86"/>
      <c r="CYT179" s="86"/>
      <c r="CYU179" s="86"/>
      <c r="CYV179" s="86"/>
      <c r="CYW179" s="86"/>
      <c r="CYX179" s="86"/>
      <c r="CYY179" s="86"/>
      <c r="CYZ179" s="86"/>
      <c r="CZA179" s="86"/>
      <c r="CZB179" s="86"/>
      <c r="CZC179" s="86"/>
      <c r="CZD179" s="86"/>
      <c r="CZE179" s="86"/>
      <c r="CZF179" s="86"/>
      <c r="CZG179" s="86"/>
      <c r="CZH179" s="86"/>
      <c r="CZI179" s="86"/>
      <c r="CZJ179" s="86"/>
      <c r="CZK179" s="86"/>
      <c r="CZL179" s="86"/>
      <c r="CZM179" s="86"/>
      <c r="CZN179" s="86"/>
      <c r="CZO179" s="86"/>
      <c r="CZP179" s="86"/>
      <c r="CZQ179" s="86"/>
      <c r="CZR179" s="86"/>
      <c r="CZS179" s="86"/>
      <c r="CZT179" s="86"/>
      <c r="CZU179" s="86"/>
      <c r="CZV179" s="86"/>
      <c r="CZW179" s="86"/>
      <c r="CZX179" s="86"/>
      <c r="CZY179" s="86"/>
      <c r="CZZ179" s="86"/>
      <c r="DAA179" s="86"/>
      <c r="DAB179" s="86"/>
      <c r="DAC179" s="86"/>
      <c r="DAD179" s="86"/>
      <c r="DAE179" s="86"/>
      <c r="DAF179" s="86"/>
      <c r="DAG179" s="86"/>
      <c r="DAH179" s="86"/>
      <c r="DAI179" s="86"/>
      <c r="DAJ179" s="86"/>
      <c r="DAK179" s="86"/>
      <c r="DAL179" s="86"/>
      <c r="DAM179" s="86"/>
      <c r="DAN179" s="86"/>
      <c r="DAO179" s="86"/>
      <c r="DAP179" s="86"/>
      <c r="DAQ179" s="86"/>
      <c r="DAR179" s="86"/>
      <c r="DAS179" s="86"/>
      <c r="DAT179" s="86"/>
      <c r="DAU179" s="86"/>
      <c r="DAV179" s="86"/>
      <c r="DAW179" s="86"/>
      <c r="DAX179" s="86"/>
      <c r="DAY179" s="86"/>
      <c r="DAZ179" s="86"/>
      <c r="DBA179" s="86"/>
      <c r="DBB179" s="86"/>
      <c r="DBC179" s="86"/>
      <c r="DBD179" s="98"/>
      <c r="DBE179" s="98"/>
      <c r="DBF179" s="98"/>
      <c r="DBG179" s="98"/>
      <c r="DBH179" s="98"/>
      <c r="DBI179" s="98"/>
      <c r="DBJ179" s="86"/>
      <c r="DBK179" s="86"/>
      <c r="DBL179" s="86"/>
      <c r="DBM179" s="86"/>
      <c r="DBN179" s="86"/>
      <c r="DBO179" s="86"/>
      <c r="DBP179" s="86"/>
      <c r="DBQ179" s="86"/>
      <c r="DBR179" s="86"/>
      <c r="DBS179" s="86"/>
      <c r="DBT179" s="86"/>
      <c r="DBU179" s="86"/>
      <c r="DBV179" s="86"/>
      <c r="DBW179" s="86"/>
      <c r="DBX179" s="86"/>
      <c r="DBY179" s="86"/>
      <c r="DBZ179" s="86"/>
      <c r="DCA179" s="86"/>
      <c r="DCB179" s="86"/>
      <c r="DCC179" s="86"/>
      <c r="DCD179" s="86"/>
      <c r="DCE179" s="86"/>
      <c r="DCF179" s="86"/>
      <c r="DCG179" s="86"/>
      <c r="DCH179" s="86"/>
      <c r="DCI179" s="86"/>
      <c r="DCJ179" s="86"/>
      <c r="DCK179" s="86"/>
      <c r="DCL179" s="86"/>
      <c r="DCM179" s="86"/>
      <c r="DCN179" s="86"/>
      <c r="DCO179" s="86"/>
      <c r="DCP179" s="86"/>
      <c r="DCQ179" s="86"/>
      <c r="DCR179" s="86"/>
      <c r="DCS179" s="86"/>
      <c r="DCT179" s="86"/>
      <c r="DCU179" s="86"/>
      <c r="DCV179" s="86"/>
      <c r="DCW179" s="86"/>
      <c r="DCX179" s="86"/>
      <c r="DCY179" s="86"/>
      <c r="DCZ179" s="86"/>
      <c r="DDA179" s="86"/>
      <c r="DDB179" s="86"/>
      <c r="DDC179" s="86"/>
      <c r="DDD179" s="86"/>
      <c r="DDE179" s="86"/>
      <c r="DDF179" s="86"/>
      <c r="DDG179" s="86"/>
      <c r="DDH179" s="86"/>
      <c r="DDI179" s="86"/>
      <c r="DDJ179" s="86"/>
      <c r="DDK179" s="86"/>
      <c r="DDL179" s="86"/>
      <c r="DDM179" s="86"/>
      <c r="DDN179" s="86"/>
      <c r="DDO179" s="86"/>
      <c r="DDP179" s="86"/>
      <c r="DDQ179" s="86"/>
      <c r="DDR179" s="86"/>
      <c r="DDS179" s="86"/>
      <c r="DDT179" s="86"/>
      <c r="DDU179" s="86"/>
      <c r="DDV179" s="86"/>
      <c r="DDW179" s="86"/>
      <c r="DDX179" s="86"/>
      <c r="DDY179" s="86"/>
      <c r="DDZ179" s="86"/>
      <c r="DEA179" s="86"/>
      <c r="DEB179" s="86"/>
      <c r="DEC179" s="86"/>
      <c r="DED179" s="86"/>
      <c r="DEE179" s="86"/>
      <c r="DEF179" s="86"/>
      <c r="DEG179" s="86"/>
      <c r="DEH179" s="86"/>
      <c r="DEI179" s="86"/>
      <c r="DEJ179" s="86"/>
      <c r="DEK179" s="86"/>
      <c r="DEL179" s="86"/>
      <c r="DEM179" s="86"/>
      <c r="DEN179" s="86"/>
      <c r="DEO179" s="86"/>
      <c r="DEP179" s="86"/>
      <c r="DEQ179" s="86"/>
      <c r="DER179" s="86"/>
      <c r="DES179" s="86"/>
      <c r="DET179" s="86"/>
      <c r="DEU179" s="86"/>
      <c r="DEV179" s="86"/>
      <c r="DEW179" s="86"/>
      <c r="DEX179" s="86"/>
      <c r="DEY179" s="86"/>
      <c r="DEZ179" s="86"/>
      <c r="DFA179" s="86"/>
      <c r="DFB179" s="86"/>
      <c r="DFC179" s="86"/>
      <c r="DFD179" s="86"/>
      <c r="DFE179" s="86"/>
      <c r="DFF179" s="86"/>
      <c r="DFG179" s="86"/>
      <c r="DFH179" s="86"/>
      <c r="DFI179" s="86"/>
      <c r="DFJ179" s="86"/>
      <c r="DFK179" s="86"/>
      <c r="DFL179" s="86"/>
      <c r="DFM179" s="86"/>
      <c r="DFN179" s="86"/>
      <c r="DFO179" s="86"/>
      <c r="DFP179" s="86"/>
      <c r="DFQ179" s="86"/>
      <c r="DFR179" s="86"/>
      <c r="DFS179" s="86"/>
      <c r="DFT179" s="86"/>
      <c r="DFU179" s="86"/>
      <c r="DFV179" s="86"/>
      <c r="DFW179" s="86"/>
      <c r="DFX179" s="86"/>
      <c r="DFY179" s="86"/>
      <c r="DFZ179" s="86"/>
      <c r="DGA179" s="86"/>
      <c r="DGB179" s="86"/>
      <c r="DGC179" s="86"/>
      <c r="DGD179" s="86"/>
      <c r="DGE179" s="86"/>
      <c r="DGF179" s="86"/>
      <c r="DGG179" s="86"/>
      <c r="DGH179" s="86"/>
      <c r="DGI179" s="86"/>
      <c r="DGJ179" s="86"/>
      <c r="DGK179" s="86"/>
      <c r="DGL179" s="86"/>
      <c r="DGM179" s="86"/>
      <c r="DGN179" s="86"/>
      <c r="DGO179" s="86"/>
      <c r="DGP179" s="86"/>
      <c r="DGQ179" s="86"/>
      <c r="DGR179" s="86"/>
      <c r="DGS179" s="86"/>
      <c r="DGT179" s="86"/>
      <c r="DGU179" s="86"/>
      <c r="DGV179" s="86"/>
      <c r="DGW179" s="86"/>
      <c r="DGX179" s="86"/>
      <c r="DGY179" s="86"/>
      <c r="DGZ179" s="86"/>
      <c r="DHA179" s="86"/>
      <c r="DHB179" s="86"/>
      <c r="DHC179" s="86"/>
      <c r="DHD179" s="86"/>
      <c r="DHE179" s="86"/>
      <c r="DHF179" s="86"/>
      <c r="DHG179" s="86"/>
      <c r="DHH179" s="86"/>
      <c r="DHI179" s="86"/>
      <c r="DHJ179" s="86"/>
      <c r="DHK179" s="86"/>
      <c r="DHL179" s="86"/>
      <c r="DHM179" s="86"/>
      <c r="DHN179" s="86"/>
      <c r="DHO179" s="86"/>
      <c r="DHP179" s="86"/>
      <c r="DHQ179" s="86"/>
      <c r="DHR179" s="86"/>
      <c r="DHS179" s="86"/>
      <c r="DHT179" s="86"/>
      <c r="DHU179" s="86"/>
      <c r="DHV179" s="86"/>
      <c r="DHW179" s="86"/>
      <c r="DHX179" s="86"/>
      <c r="DHY179" s="86"/>
      <c r="DHZ179" s="86"/>
      <c r="DIA179" s="86"/>
      <c r="DIB179" s="86"/>
      <c r="DIC179" s="86"/>
      <c r="DID179" s="86"/>
      <c r="DIE179" s="86"/>
      <c r="DIF179" s="86"/>
      <c r="DIG179" s="86"/>
      <c r="DIH179" s="86"/>
      <c r="DII179" s="86"/>
      <c r="DIJ179" s="86"/>
      <c r="DIK179" s="86"/>
      <c r="DIL179" s="86"/>
      <c r="DIM179" s="86"/>
      <c r="DIN179" s="86"/>
      <c r="DIO179" s="86"/>
      <c r="DIP179" s="86"/>
      <c r="DIQ179" s="86"/>
      <c r="DIR179" s="86"/>
      <c r="DIS179" s="86"/>
      <c r="DIT179" s="86"/>
      <c r="DIU179" s="86"/>
      <c r="DIV179" s="86"/>
      <c r="DIW179" s="86"/>
      <c r="DIX179" s="86"/>
      <c r="DIY179" s="86"/>
      <c r="DIZ179" s="86"/>
      <c r="DJA179" s="86"/>
      <c r="DJB179" s="86"/>
      <c r="DJC179" s="86"/>
      <c r="DJD179" s="86"/>
      <c r="DJE179" s="86"/>
      <c r="DJF179" s="86"/>
      <c r="DJG179" s="86"/>
      <c r="DJH179" s="86"/>
      <c r="DJI179" s="86"/>
      <c r="DJJ179" s="86"/>
      <c r="DJK179" s="86"/>
      <c r="DJL179" s="86"/>
      <c r="DJM179" s="86"/>
      <c r="DJN179" s="86"/>
      <c r="DJO179" s="86"/>
      <c r="DJP179" s="86"/>
      <c r="DJQ179" s="86"/>
      <c r="DJR179" s="86"/>
      <c r="DJS179" s="86"/>
      <c r="DJT179" s="86"/>
      <c r="DJU179" s="86"/>
      <c r="DJV179" s="86"/>
      <c r="DJW179" s="86"/>
      <c r="DJX179" s="86"/>
      <c r="DJY179" s="86"/>
      <c r="DJZ179" s="86"/>
      <c r="DKA179" s="86"/>
      <c r="DKB179" s="86"/>
      <c r="DKC179" s="86"/>
      <c r="DKD179" s="86"/>
      <c r="DKE179" s="86"/>
      <c r="DKF179" s="86"/>
      <c r="DKG179" s="86"/>
      <c r="DKH179" s="86"/>
      <c r="DKI179" s="86"/>
      <c r="DKJ179" s="86"/>
      <c r="DKK179" s="86"/>
      <c r="DKL179" s="86"/>
      <c r="DKM179" s="86"/>
      <c r="DKN179" s="86"/>
      <c r="DKO179" s="86"/>
      <c r="DKP179" s="86"/>
      <c r="DKQ179" s="86"/>
      <c r="DKR179" s="86"/>
      <c r="DKS179" s="86"/>
      <c r="DKT179" s="86"/>
      <c r="DKU179" s="86"/>
      <c r="DKV179" s="86"/>
      <c r="DKW179" s="86"/>
      <c r="DKX179" s="86"/>
      <c r="DKY179" s="86"/>
      <c r="DKZ179" s="98"/>
      <c r="DLA179" s="98"/>
      <c r="DLB179" s="98"/>
      <c r="DLC179" s="98"/>
      <c r="DLD179" s="98"/>
      <c r="DLE179" s="98"/>
      <c r="DLF179" s="86"/>
      <c r="DLG179" s="86"/>
      <c r="DLH179" s="86"/>
      <c r="DLI179" s="86"/>
      <c r="DLJ179" s="86"/>
      <c r="DLK179" s="86"/>
      <c r="DLL179" s="86"/>
      <c r="DLM179" s="86"/>
      <c r="DLN179" s="86"/>
      <c r="DLO179" s="86"/>
      <c r="DLP179" s="86"/>
      <c r="DLQ179" s="86"/>
      <c r="DLR179" s="86"/>
      <c r="DLS179" s="86"/>
      <c r="DLT179" s="86"/>
      <c r="DLU179" s="86"/>
      <c r="DLV179" s="86"/>
      <c r="DLW179" s="86"/>
      <c r="DLX179" s="86"/>
      <c r="DLY179" s="86"/>
      <c r="DLZ179" s="86"/>
      <c r="DMA179" s="86"/>
      <c r="DMB179" s="86"/>
      <c r="DMC179" s="86"/>
      <c r="DMD179" s="86"/>
      <c r="DME179" s="86"/>
      <c r="DMF179" s="86"/>
      <c r="DMG179" s="86"/>
      <c r="DMH179" s="86"/>
      <c r="DMI179" s="86"/>
      <c r="DMJ179" s="86"/>
      <c r="DMK179" s="86"/>
      <c r="DML179" s="86"/>
      <c r="DMM179" s="86"/>
      <c r="DMN179" s="86"/>
      <c r="DMO179" s="86"/>
      <c r="DMP179" s="86"/>
      <c r="DMQ179" s="86"/>
      <c r="DMR179" s="86"/>
      <c r="DMS179" s="86"/>
      <c r="DMT179" s="86"/>
      <c r="DMU179" s="86"/>
      <c r="DMV179" s="86"/>
      <c r="DMW179" s="86"/>
      <c r="DMX179" s="86"/>
      <c r="DMY179" s="86"/>
      <c r="DMZ179" s="86"/>
      <c r="DNA179" s="86"/>
      <c r="DNB179" s="86"/>
      <c r="DNC179" s="86"/>
      <c r="DND179" s="86"/>
      <c r="DNE179" s="86"/>
      <c r="DNF179" s="86"/>
      <c r="DNG179" s="86"/>
      <c r="DNH179" s="86"/>
      <c r="DNI179" s="86"/>
      <c r="DNJ179" s="86"/>
      <c r="DNK179" s="86"/>
      <c r="DNL179" s="86"/>
      <c r="DNM179" s="86"/>
      <c r="DNN179" s="86"/>
      <c r="DNO179" s="86"/>
      <c r="DNP179" s="86"/>
      <c r="DNQ179" s="86"/>
      <c r="DNR179" s="86"/>
      <c r="DNS179" s="86"/>
      <c r="DNT179" s="86"/>
      <c r="DNU179" s="86"/>
      <c r="DNV179" s="86"/>
      <c r="DNW179" s="86"/>
      <c r="DNX179" s="86"/>
      <c r="DNY179" s="86"/>
      <c r="DNZ179" s="86"/>
      <c r="DOA179" s="86"/>
      <c r="DOB179" s="86"/>
      <c r="DOC179" s="86"/>
      <c r="DOD179" s="86"/>
      <c r="DOE179" s="86"/>
      <c r="DOF179" s="86"/>
      <c r="DOG179" s="86"/>
      <c r="DOH179" s="86"/>
      <c r="DOI179" s="86"/>
      <c r="DOJ179" s="86"/>
      <c r="DOK179" s="86"/>
      <c r="DOL179" s="86"/>
      <c r="DOM179" s="86"/>
      <c r="DON179" s="86"/>
      <c r="DOO179" s="86"/>
      <c r="DOP179" s="86"/>
      <c r="DOQ179" s="86"/>
      <c r="DOR179" s="86"/>
      <c r="DOS179" s="86"/>
      <c r="DOT179" s="86"/>
      <c r="DOU179" s="86"/>
      <c r="DOV179" s="86"/>
      <c r="DOW179" s="86"/>
      <c r="DOX179" s="86"/>
      <c r="DOY179" s="86"/>
      <c r="DOZ179" s="86"/>
      <c r="DPA179" s="86"/>
      <c r="DPB179" s="86"/>
      <c r="DPC179" s="86"/>
      <c r="DPD179" s="86"/>
      <c r="DPE179" s="86"/>
      <c r="DPF179" s="86"/>
      <c r="DPG179" s="86"/>
      <c r="DPH179" s="86"/>
      <c r="DPI179" s="86"/>
      <c r="DPJ179" s="86"/>
      <c r="DPK179" s="86"/>
      <c r="DPL179" s="86"/>
      <c r="DPM179" s="86"/>
      <c r="DPN179" s="86"/>
      <c r="DPO179" s="86"/>
      <c r="DPP179" s="86"/>
      <c r="DPQ179" s="86"/>
      <c r="DPR179" s="86"/>
      <c r="DPS179" s="86"/>
      <c r="DPT179" s="86"/>
      <c r="DPU179" s="86"/>
      <c r="DPV179" s="86"/>
      <c r="DPW179" s="86"/>
      <c r="DPX179" s="86"/>
      <c r="DPY179" s="86"/>
      <c r="DPZ179" s="86"/>
      <c r="DQA179" s="86"/>
      <c r="DQB179" s="86"/>
      <c r="DQC179" s="86"/>
      <c r="DQD179" s="86"/>
      <c r="DQE179" s="86"/>
      <c r="DQF179" s="86"/>
      <c r="DQG179" s="86"/>
      <c r="DQH179" s="86"/>
      <c r="DQI179" s="86"/>
      <c r="DQJ179" s="86"/>
      <c r="DQK179" s="86"/>
      <c r="DQL179" s="86"/>
      <c r="DQM179" s="86"/>
      <c r="DQN179" s="86"/>
      <c r="DQO179" s="86"/>
      <c r="DQP179" s="86"/>
      <c r="DQQ179" s="86"/>
      <c r="DQR179" s="86"/>
      <c r="DQS179" s="86"/>
      <c r="DQT179" s="86"/>
      <c r="DQU179" s="86"/>
      <c r="DQV179" s="86"/>
      <c r="DQW179" s="86"/>
      <c r="DQX179" s="86"/>
      <c r="DQY179" s="86"/>
      <c r="DQZ179" s="86"/>
      <c r="DRA179" s="86"/>
      <c r="DRB179" s="86"/>
      <c r="DRC179" s="86"/>
      <c r="DRD179" s="86"/>
      <c r="DRE179" s="86"/>
      <c r="DRF179" s="86"/>
      <c r="DRG179" s="86"/>
      <c r="DRH179" s="86"/>
      <c r="DRI179" s="86"/>
      <c r="DRJ179" s="86"/>
      <c r="DRK179" s="86"/>
      <c r="DRL179" s="86"/>
      <c r="DRM179" s="86"/>
      <c r="DRN179" s="86"/>
      <c r="DRO179" s="86"/>
      <c r="DRP179" s="86"/>
      <c r="DRQ179" s="86"/>
      <c r="DRR179" s="86"/>
      <c r="DRS179" s="86"/>
      <c r="DRT179" s="86"/>
      <c r="DRU179" s="86"/>
      <c r="DRV179" s="86"/>
      <c r="DRW179" s="86"/>
      <c r="DRX179" s="86"/>
      <c r="DRY179" s="86"/>
      <c r="DRZ179" s="86"/>
      <c r="DSA179" s="86"/>
      <c r="DSB179" s="86"/>
      <c r="DSC179" s="86"/>
      <c r="DSD179" s="86"/>
      <c r="DSE179" s="86"/>
      <c r="DSF179" s="86"/>
      <c r="DSG179" s="86"/>
      <c r="DSH179" s="86"/>
      <c r="DSI179" s="86"/>
      <c r="DSJ179" s="86"/>
      <c r="DSK179" s="86"/>
      <c r="DSL179" s="86"/>
      <c r="DSM179" s="86"/>
      <c r="DSN179" s="86"/>
      <c r="DSO179" s="86"/>
      <c r="DSP179" s="86"/>
      <c r="DSQ179" s="86"/>
      <c r="DSR179" s="86"/>
      <c r="DSS179" s="86"/>
      <c r="DST179" s="86"/>
      <c r="DSU179" s="86"/>
      <c r="DSV179" s="86"/>
      <c r="DSW179" s="86"/>
      <c r="DSX179" s="86"/>
      <c r="DSY179" s="86"/>
      <c r="DSZ179" s="86"/>
      <c r="DTA179" s="86"/>
      <c r="DTB179" s="86"/>
      <c r="DTC179" s="86"/>
      <c r="DTD179" s="86"/>
      <c r="DTE179" s="86"/>
      <c r="DTF179" s="86"/>
      <c r="DTG179" s="86"/>
      <c r="DTH179" s="86"/>
      <c r="DTI179" s="86"/>
      <c r="DTJ179" s="86"/>
      <c r="DTK179" s="86"/>
      <c r="DTL179" s="86"/>
      <c r="DTM179" s="86"/>
      <c r="DTN179" s="86"/>
      <c r="DTO179" s="86"/>
      <c r="DTP179" s="86"/>
      <c r="DTQ179" s="86"/>
      <c r="DTR179" s="86"/>
      <c r="DTS179" s="86"/>
      <c r="DTT179" s="86"/>
      <c r="DTU179" s="86"/>
      <c r="DTV179" s="86"/>
      <c r="DTW179" s="86"/>
      <c r="DTX179" s="86"/>
      <c r="DTY179" s="86"/>
      <c r="DTZ179" s="86"/>
      <c r="DUA179" s="86"/>
      <c r="DUB179" s="86"/>
      <c r="DUC179" s="86"/>
      <c r="DUD179" s="86"/>
      <c r="DUE179" s="86"/>
      <c r="DUF179" s="86"/>
      <c r="DUG179" s="86"/>
      <c r="DUH179" s="86"/>
      <c r="DUI179" s="86"/>
      <c r="DUJ179" s="86"/>
      <c r="DUK179" s="86"/>
      <c r="DUL179" s="86"/>
      <c r="DUM179" s="86"/>
      <c r="DUN179" s="86"/>
      <c r="DUO179" s="86"/>
      <c r="DUP179" s="86"/>
      <c r="DUQ179" s="86"/>
      <c r="DUR179" s="86"/>
      <c r="DUS179" s="86"/>
      <c r="DUT179" s="86"/>
      <c r="DUU179" s="86"/>
      <c r="DUV179" s="98"/>
      <c r="DUW179" s="98"/>
      <c r="DUX179" s="98"/>
      <c r="DUY179" s="98"/>
      <c r="DUZ179" s="98"/>
      <c r="DVA179" s="98"/>
      <c r="DVB179" s="86"/>
      <c r="DVC179" s="86"/>
      <c r="DVD179" s="86"/>
      <c r="DVE179" s="86"/>
      <c r="DVF179" s="86"/>
      <c r="DVG179" s="86"/>
      <c r="DVH179" s="86"/>
      <c r="DVI179" s="86"/>
      <c r="DVJ179" s="86"/>
      <c r="DVK179" s="86"/>
      <c r="DVL179" s="86"/>
      <c r="DVM179" s="86"/>
      <c r="DVN179" s="86"/>
      <c r="DVO179" s="86"/>
      <c r="DVP179" s="86"/>
      <c r="DVQ179" s="86"/>
      <c r="DVR179" s="86"/>
      <c r="DVS179" s="86"/>
      <c r="DVT179" s="86"/>
      <c r="DVU179" s="86"/>
      <c r="DVV179" s="86"/>
      <c r="DVW179" s="86"/>
      <c r="DVX179" s="86"/>
      <c r="DVY179" s="86"/>
      <c r="DVZ179" s="86"/>
      <c r="DWA179" s="86"/>
      <c r="DWB179" s="86"/>
      <c r="DWC179" s="86"/>
      <c r="DWD179" s="86"/>
      <c r="DWE179" s="86"/>
      <c r="DWF179" s="86"/>
      <c r="DWG179" s="86"/>
      <c r="DWH179" s="86"/>
      <c r="DWI179" s="86"/>
      <c r="DWJ179" s="86"/>
      <c r="DWK179" s="86"/>
      <c r="DWL179" s="86"/>
      <c r="DWM179" s="86"/>
      <c r="DWN179" s="86"/>
      <c r="DWO179" s="86"/>
      <c r="DWP179" s="86"/>
      <c r="DWQ179" s="86"/>
      <c r="DWR179" s="86"/>
      <c r="DWS179" s="86"/>
      <c r="DWT179" s="86"/>
      <c r="DWU179" s="86"/>
      <c r="DWV179" s="86"/>
      <c r="DWW179" s="86"/>
      <c r="DWX179" s="86"/>
      <c r="DWY179" s="86"/>
      <c r="DWZ179" s="86"/>
      <c r="DXA179" s="86"/>
      <c r="DXB179" s="86"/>
      <c r="DXC179" s="86"/>
      <c r="DXD179" s="86"/>
      <c r="DXE179" s="86"/>
      <c r="DXF179" s="86"/>
      <c r="DXG179" s="86"/>
      <c r="DXH179" s="86"/>
      <c r="DXI179" s="86"/>
      <c r="DXJ179" s="86"/>
      <c r="DXK179" s="86"/>
      <c r="DXL179" s="86"/>
      <c r="DXM179" s="86"/>
      <c r="DXN179" s="86"/>
      <c r="DXO179" s="86"/>
      <c r="DXP179" s="86"/>
      <c r="DXQ179" s="86"/>
      <c r="DXR179" s="86"/>
      <c r="DXS179" s="86"/>
      <c r="DXT179" s="86"/>
      <c r="DXU179" s="86"/>
      <c r="DXV179" s="86"/>
      <c r="DXW179" s="86"/>
      <c r="DXX179" s="86"/>
      <c r="DXY179" s="86"/>
      <c r="DXZ179" s="86"/>
      <c r="DYA179" s="86"/>
      <c r="DYB179" s="86"/>
      <c r="DYC179" s="86"/>
      <c r="DYD179" s="86"/>
      <c r="DYE179" s="86"/>
      <c r="DYF179" s="86"/>
      <c r="DYG179" s="86"/>
      <c r="DYH179" s="86"/>
      <c r="DYI179" s="86"/>
      <c r="DYJ179" s="86"/>
      <c r="DYK179" s="86"/>
      <c r="DYL179" s="86"/>
      <c r="DYM179" s="86"/>
      <c r="DYN179" s="86"/>
      <c r="DYO179" s="86"/>
      <c r="DYP179" s="86"/>
      <c r="DYQ179" s="86"/>
      <c r="DYR179" s="86"/>
      <c r="DYS179" s="86"/>
      <c r="DYT179" s="86"/>
      <c r="DYU179" s="86"/>
      <c r="DYV179" s="86"/>
      <c r="DYW179" s="86"/>
      <c r="DYX179" s="86"/>
      <c r="DYY179" s="86"/>
      <c r="DYZ179" s="86"/>
      <c r="DZA179" s="86"/>
      <c r="DZB179" s="86"/>
      <c r="DZC179" s="86"/>
      <c r="DZD179" s="86"/>
      <c r="DZE179" s="86"/>
      <c r="DZF179" s="86"/>
      <c r="DZG179" s="86"/>
      <c r="DZH179" s="86"/>
      <c r="DZI179" s="86"/>
      <c r="DZJ179" s="86"/>
      <c r="DZK179" s="86"/>
      <c r="DZL179" s="86"/>
      <c r="DZM179" s="86"/>
      <c r="DZN179" s="86"/>
      <c r="DZO179" s="86"/>
      <c r="DZP179" s="86"/>
      <c r="DZQ179" s="86"/>
      <c r="DZR179" s="86"/>
      <c r="DZS179" s="86"/>
      <c r="DZT179" s="86"/>
      <c r="DZU179" s="86"/>
      <c r="DZV179" s="86"/>
      <c r="DZW179" s="86"/>
      <c r="DZX179" s="86"/>
      <c r="DZY179" s="86"/>
      <c r="DZZ179" s="86"/>
      <c r="EAA179" s="86"/>
      <c r="EAB179" s="86"/>
      <c r="EAC179" s="86"/>
      <c r="EAD179" s="86"/>
      <c r="EAE179" s="86"/>
      <c r="EAF179" s="86"/>
      <c r="EAG179" s="86"/>
      <c r="EAH179" s="86"/>
      <c r="EAI179" s="86"/>
      <c r="EAJ179" s="86"/>
      <c r="EAK179" s="86"/>
      <c r="EAL179" s="86"/>
      <c r="EAM179" s="86"/>
      <c r="EAN179" s="86"/>
      <c r="EAO179" s="86"/>
      <c r="EAP179" s="86"/>
      <c r="EAQ179" s="86"/>
      <c r="EAR179" s="86"/>
      <c r="EAS179" s="86"/>
      <c r="EAT179" s="86"/>
      <c r="EAU179" s="86"/>
      <c r="EAV179" s="86"/>
      <c r="EAW179" s="86"/>
      <c r="EAX179" s="86"/>
      <c r="EAY179" s="86"/>
      <c r="EAZ179" s="86"/>
      <c r="EBA179" s="86"/>
      <c r="EBB179" s="86"/>
      <c r="EBC179" s="86"/>
      <c r="EBD179" s="86"/>
      <c r="EBE179" s="86"/>
      <c r="EBF179" s="86"/>
      <c r="EBG179" s="86"/>
      <c r="EBH179" s="86"/>
      <c r="EBI179" s="86"/>
      <c r="EBJ179" s="86"/>
      <c r="EBK179" s="86"/>
      <c r="EBL179" s="86"/>
      <c r="EBM179" s="86"/>
      <c r="EBN179" s="86"/>
      <c r="EBO179" s="86"/>
      <c r="EBP179" s="86"/>
      <c r="EBQ179" s="86"/>
      <c r="EBR179" s="86"/>
      <c r="EBS179" s="86"/>
      <c r="EBT179" s="86"/>
      <c r="EBU179" s="86"/>
      <c r="EBV179" s="86"/>
      <c r="EBW179" s="86"/>
      <c r="EBX179" s="86"/>
      <c r="EBY179" s="86"/>
      <c r="EBZ179" s="86"/>
      <c r="ECA179" s="86"/>
      <c r="ECB179" s="86"/>
      <c r="ECC179" s="86"/>
      <c r="ECD179" s="86"/>
      <c r="ECE179" s="86"/>
      <c r="ECF179" s="86"/>
      <c r="ECG179" s="86"/>
      <c r="ECH179" s="86"/>
      <c r="ECI179" s="86"/>
      <c r="ECJ179" s="86"/>
      <c r="ECK179" s="86"/>
      <c r="ECL179" s="86"/>
      <c r="ECM179" s="86"/>
      <c r="ECN179" s="86"/>
      <c r="ECO179" s="86"/>
      <c r="ECP179" s="86"/>
      <c r="ECQ179" s="86"/>
      <c r="ECR179" s="86"/>
      <c r="ECS179" s="86"/>
      <c r="ECT179" s="86"/>
      <c r="ECU179" s="86"/>
      <c r="ECV179" s="86"/>
      <c r="ECW179" s="86"/>
      <c r="ECX179" s="86"/>
      <c r="ECY179" s="86"/>
      <c r="ECZ179" s="86"/>
      <c r="EDA179" s="86"/>
      <c r="EDB179" s="86"/>
      <c r="EDC179" s="86"/>
      <c r="EDD179" s="86"/>
      <c r="EDE179" s="86"/>
      <c r="EDF179" s="86"/>
      <c r="EDG179" s="86"/>
      <c r="EDH179" s="86"/>
      <c r="EDI179" s="86"/>
      <c r="EDJ179" s="86"/>
      <c r="EDK179" s="86"/>
      <c r="EDL179" s="86"/>
      <c r="EDM179" s="86"/>
      <c r="EDN179" s="86"/>
      <c r="EDO179" s="86"/>
      <c r="EDP179" s="86"/>
      <c r="EDQ179" s="86"/>
      <c r="EDR179" s="86"/>
      <c r="EDS179" s="86"/>
      <c r="EDT179" s="86"/>
      <c r="EDU179" s="86"/>
      <c r="EDV179" s="86"/>
      <c r="EDW179" s="86"/>
      <c r="EDX179" s="86"/>
      <c r="EDY179" s="86"/>
      <c r="EDZ179" s="86"/>
      <c r="EEA179" s="86"/>
      <c r="EEB179" s="86"/>
      <c r="EEC179" s="86"/>
      <c r="EED179" s="86"/>
      <c r="EEE179" s="86"/>
      <c r="EEF179" s="86"/>
      <c r="EEG179" s="86"/>
      <c r="EEH179" s="86"/>
      <c r="EEI179" s="86"/>
      <c r="EEJ179" s="86"/>
      <c r="EEK179" s="86"/>
      <c r="EEL179" s="86"/>
      <c r="EEM179" s="86"/>
      <c r="EEN179" s="86"/>
      <c r="EEO179" s="86"/>
      <c r="EEP179" s="86"/>
      <c r="EEQ179" s="86"/>
      <c r="EER179" s="98"/>
      <c r="EES179" s="98"/>
      <c r="EET179" s="98"/>
      <c r="EEU179" s="98"/>
      <c r="EEV179" s="98"/>
      <c r="EEW179" s="98"/>
      <c r="EEX179" s="86"/>
      <c r="EEY179" s="86"/>
      <c r="EEZ179" s="86"/>
      <c r="EFA179" s="86"/>
      <c r="EFB179" s="86"/>
      <c r="EFC179" s="86"/>
      <c r="EFD179" s="86"/>
      <c r="EFE179" s="86"/>
      <c r="EFF179" s="86"/>
      <c r="EFG179" s="86"/>
      <c r="EFH179" s="86"/>
      <c r="EFI179" s="86"/>
      <c r="EFJ179" s="86"/>
      <c r="EFK179" s="86"/>
      <c r="EFL179" s="86"/>
      <c r="EFM179" s="86"/>
      <c r="EFN179" s="86"/>
      <c r="EFO179" s="86"/>
      <c r="EFP179" s="86"/>
      <c r="EFQ179" s="86"/>
      <c r="EFR179" s="86"/>
      <c r="EFS179" s="86"/>
      <c r="EFT179" s="86"/>
      <c r="EFU179" s="86"/>
      <c r="EFV179" s="86"/>
      <c r="EFW179" s="86"/>
      <c r="EFX179" s="86"/>
      <c r="EFY179" s="86"/>
      <c r="EFZ179" s="86"/>
      <c r="EGA179" s="86"/>
      <c r="EGB179" s="86"/>
      <c r="EGC179" s="86"/>
      <c r="EGD179" s="86"/>
      <c r="EGE179" s="86"/>
      <c r="EGF179" s="86"/>
      <c r="EGG179" s="86"/>
      <c r="EGH179" s="86"/>
      <c r="EGI179" s="86"/>
      <c r="EGJ179" s="86"/>
      <c r="EGK179" s="86"/>
      <c r="EGL179" s="86"/>
      <c r="EGM179" s="86"/>
      <c r="EGN179" s="86"/>
      <c r="EGO179" s="86"/>
      <c r="EGP179" s="86"/>
      <c r="EGQ179" s="86"/>
      <c r="EGR179" s="86"/>
      <c r="EGS179" s="86"/>
      <c r="EGT179" s="86"/>
      <c r="EGU179" s="86"/>
      <c r="EGV179" s="86"/>
      <c r="EGW179" s="86"/>
      <c r="EGX179" s="86"/>
      <c r="EGY179" s="86"/>
      <c r="EGZ179" s="86"/>
      <c r="EHA179" s="86"/>
      <c r="EHB179" s="86"/>
      <c r="EHC179" s="86"/>
      <c r="EHD179" s="86"/>
      <c r="EHE179" s="86"/>
      <c r="EHF179" s="86"/>
      <c r="EHG179" s="86"/>
      <c r="EHH179" s="86"/>
      <c r="EHI179" s="86"/>
      <c r="EHJ179" s="86"/>
      <c r="EHK179" s="86"/>
      <c r="EHL179" s="86"/>
      <c r="EHM179" s="86"/>
      <c r="EHN179" s="86"/>
      <c r="EHO179" s="86"/>
      <c r="EHP179" s="86"/>
      <c r="EHQ179" s="86"/>
      <c r="EHR179" s="86"/>
      <c r="EHS179" s="86"/>
      <c r="EHT179" s="86"/>
      <c r="EHU179" s="86"/>
      <c r="EHV179" s="86"/>
      <c r="EHW179" s="86"/>
      <c r="EHX179" s="86"/>
      <c r="EHY179" s="86"/>
      <c r="EHZ179" s="86"/>
      <c r="EIA179" s="86"/>
      <c r="EIB179" s="86"/>
      <c r="EIC179" s="86"/>
      <c r="EID179" s="86"/>
      <c r="EIE179" s="86"/>
      <c r="EIF179" s="86"/>
      <c r="EIG179" s="86"/>
      <c r="EIH179" s="86"/>
      <c r="EII179" s="86"/>
      <c r="EIJ179" s="86"/>
      <c r="EIK179" s="86"/>
      <c r="EIL179" s="86"/>
      <c r="EIM179" s="86"/>
      <c r="EIN179" s="86"/>
      <c r="EIO179" s="86"/>
      <c r="EIP179" s="86"/>
      <c r="EIQ179" s="86"/>
      <c r="EIR179" s="86"/>
      <c r="EIS179" s="86"/>
      <c r="EIT179" s="86"/>
      <c r="EIU179" s="86"/>
      <c r="EIV179" s="86"/>
      <c r="EIW179" s="86"/>
      <c r="EIX179" s="86"/>
      <c r="EIY179" s="86"/>
      <c r="EIZ179" s="86"/>
      <c r="EJA179" s="86"/>
      <c r="EJB179" s="86"/>
      <c r="EJC179" s="86"/>
      <c r="EJD179" s="86"/>
      <c r="EJE179" s="86"/>
      <c r="EJF179" s="86"/>
      <c r="EJG179" s="86"/>
      <c r="EJH179" s="86"/>
      <c r="EJI179" s="86"/>
      <c r="EJJ179" s="86"/>
      <c r="EJK179" s="86"/>
      <c r="EJL179" s="86"/>
      <c r="EJM179" s="86"/>
      <c r="EJN179" s="86"/>
      <c r="EJO179" s="86"/>
      <c r="EJP179" s="86"/>
      <c r="EJQ179" s="86"/>
      <c r="EJR179" s="86"/>
      <c r="EJS179" s="86"/>
      <c r="EJT179" s="86"/>
      <c r="EJU179" s="86"/>
      <c r="EJV179" s="86"/>
      <c r="EJW179" s="86"/>
      <c r="EJX179" s="86"/>
      <c r="EJY179" s="86"/>
      <c r="EJZ179" s="86"/>
      <c r="EKA179" s="86"/>
      <c r="EKB179" s="86"/>
      <c r="EKC179" s="86"/>
      <c r="EKD179" s="86"/>
      <c r="EKE179" s="86"/>
      <c r="EKF179" s="86"/>
      <c r="EKG179" s="86"/>
      <c r="EKH179" s="86"/>
      <c r="EKI179" s="86"/>
      <c r="EKJ179" s="86"/>
      <c r="EKK179" s="86"/>
      <c r="EKL179" s="86"/>
      <c r="EKM179" s="86"/>
      <c r="EKN179" s="86"/>
      <c r="EKO179" s="86"/>
      <c r="EKP179" s="86"/>
      <c r="EKQ179" s="86"/>
      <c r="EKR179" s="86"/>
      <c r="EKS179" s="86"/>
      <c r="EKT179" s="86"/>
      <c r="EKU179" s="86"/>
      <c r="EKV179" s="86"/>
      <c r="EKW179" s="86"/>
      <c r="EKX179" s="86"/>
      <c r="EKY179" s="86"/>
      <c r="EKZ179" s="86"/>
      <c r="ELA179" s="86"/>
      <c r="ELB179" s="86"/>
      <c r="ELC179" s="86"/>
      <c r="ELD179" s="86"/>
      <c r="ELE179" s="86"/>
      <c r="ELF179" s="86"/>
      <c r="ELG179" s="86"/>
      <c r="ELH179" s="86"/>
      <c r="ELI179" s="86"/>
      <c r="ELJ179" s="86"/>
      <c r="ELK179" s="86"/>
      <c r="ELL179" s="86"/>
      <c r="ELM179" s="86"/>
      <c r="ELN179" s="86"/>
      <c r="ELO179" s="86"/>
      <c r="ELP179" s="86"/>
      <c r="ELQ179" s="86"/>
      <c r="ELR179" s="86"/>
      <c r="ELS179" s="86"/>
      <c r="ELT179" s="86"/>
      <c r="ELU179" s="86"/>
      <c r="ELV179" s="86"/>
      <c r="ELW179" s="86"/>
      <c r="ELX179" s="86"/>
      <c r="ELY179" s="86"/>
      <c r="ELZ179" s="86"/>
      <c r="EMA179" s="86"/>
      <c r="EMB179" s="86"/>
      <c r="EMC179" s="86"/>
      <c r="EMD179" s="86"/>
      <c r="EME179" s="86"/>
      <c r="EMF179" s="86"/>
      <c r="EMG179" s="86"/>
      <c r="EMH179" s="86"/>
      <c r="EMI179" s="86"/>
      <c r="EMJ179" s="86"/>
      <c r="EMK179" s="86"/>
      <c r="EML179" s="86"/>
      <c r="EMM179" s="86"/>
      <c r="EMN179" s="86"/>
      <c r="EMO179" s="86"/>
      <c r="EMP179" s="86"/>
      <c r="EMQ179" s="86"/>
      <c r="EMR179" s="86"/>
      <c r="EMS179" s="86"/>
      <c r="EMT179" s="86"/>
      <c r="EMU179" s="86"/>
      <c r="EMV179" s="86"/>
      <c r="EMW179" s="86"/>
      <c r="EMX179" s="86"/>
      <c r="EMY179" s="86"/>
      <c r="EMZ179" s="86"/>
      <c r="ENA179" s="86"/>
      <c r="ENB179" s="86"/>
      <c r="ENC179" s="86"/>
      <c r="END179" s="86"/>
      <c r="ENE179" s="86"/>
      <c r="ENF179" s="86"/>
      <c r="ENG179" s="86"/>
      <c r="ENH179" s="86"/>
      <c r="ENI179" s="86"/>
      <c r="ENJ179" s="86"/>
      <c r="ENK179" s="86"/>
      <c r="ENL179" s="86"/>
      <c r="ENM179" s="86"/>
      <c r="ENN179" s="86"/>
      <c r="ENO179" s="86"/>
      <c r="ENP179" s="86"/>
      <c r="ENQ179" s="86"/>
      <c r="ENR179" s="86"/>
      <c r="ENS179" s="86"/>
      <c r="ENT179" s="86"/>
      <c r="ENU179" s="86"/>
      <c r="ENV179" s="86"/>
      <c r="ENW179" s="86"/>
      <c r="ENX179" s="86"/>
      <c r="ENY179" s="86"/>
      <c r="ENZ179" s="86"/>
      <c r="EOA179" s="86"/>
      <c r="EOB179" s="86"/>
      <c r="EOC179" s="86"/>
      <c r="EOD179" s="86"/>
      <c r="EOE179" s="86"/>
      <c r="EOF179" s="86"/>
      <c r="EOG179" s="86"/>
      <c r="EOH179" s="86"/>
      <c r="EOI179" s="86"/>
      <c r="EOJ179" s="86"/>
      <c r="EOK179" s="86"/>
      <c r="EOL179" s="86"/>
      <c r="EOM179" s="86"/>
      <c r="EON179" s="98"/>
      <c r="EOO179" s="98"/>
      <c r="EOP179" s="98"/>
      <c r="EOQ179" s="98"/>
      <c r="EOR179" s="98"/>
      <c r="EOS179" s="98"/>
      <c r="EOT179" s="86"/>
      <c r="EOU179" s="86"/>
      <c r="EOV179" s="86"/>
      <c r="EOW179" s="86"/>
      <c r="EOX179" s="86"/>
      <c r="EOY179" s="86"/>
      <c r="EOZ179" s="86"/>
      <c r="EPA179" s="86"/>
      <c r="EPB179" s="86"/>
      <c r="EPC179" s="86"/>
      <c r="EPD179" s="86"/>
      <c r="EPE179" s="86"/>
      <c r="EPF179" s="86"/>
      <c r="EPG179" s="86"/>
      <c r="EPH179" s="86"/>
      <c r="EPI179" s="86"/>
      <c r="EPJ179" s="86"/>
      <c r="EPK179" s="86"/>
      <c r="EPL179" s="86"/>
      <c r="EPM179" s="86"/>
      <c r="EPN179" s="86"/>
      <c r="EPO179" s="86"/>
      <c r="EPP179" s="86"/>
      <c r="EPQ179" s="86"/>
      <c r="EPR179" s="86"/>
      <c r="EPS179" s="86"/>
      <c r="EPT179" s="86"/>
      <c r="EPU179" s="86"/>
      <c r="EPV179" s="86"/>
      <c r="EPW179" s="86"/>
      <c r="EPX179" s="86"/>
      <c r="EPY179" s="86"/>
      <c r="EPZ179" s="86"/>
      <c r="EQA179" s="86"/>
      <c r="EQB179" s="86"/>
      <c r="EQC179" s="86"/>
      <c r="EQD179" s="86"/>
      <c r="EQE179" s="86"/>
      <c r="EQF179" s="86"/>
      <c r="EQG179" s="86"/>
      <c r="EQH179" s="86"/>
      <c r="EQI179" s="86"/>
      <c r="EQJ179" s="86"/>
      <c r="EQK179" s="86"/>
      <c r="EQL179" s="86"/>
      <c r="EQM179" s="86"/>
      <c r="EQN179" s="86"/>
      <c r="EQO179" s="86"/>
      <c r="EQP179" s="86"/>
      <c r="EQQ179" s="86"/>
      <c r="EQR179" s="86"/>
      <c r="EQS179" s="86"/>
      <c r="EQT179" s="86"/>
      <c r="EQU179" s="86"/>
      <c r="EQV179" s="86"/>
      <c r="EQW179" s="86"/>
      <c r="EQX179" s="86"/>
      <c r="EQY179" s="86"/>
      <c r="EQZ179" s="86"/>
      <c r="ERA179" s="86"/>
      <c r="ERB179" s="86"/>
      <c r="ERC179" s="86"/>
      <c r="ERD179" s="86"/>
      <c r="ERE179" s="86"/>
      <c r="ERF179" s="86"/>
      <c r="ERG179" s="86"/>
      <c r="ERH179" s="86"/>
      <c r="ERI179" s="86"/>
      <c r="ERJ179" s="86"/>
      <c r="ERK179" s="86"/>
      <c r="ERL179" s="86"/>
      <c r="ERM179" s="86"/>
      <c r="ERN179" s="86"/>
      <c r="ERO179" s="86"/>
      <c r="ERP179" s="86"/>
      <c r="ERQ179" s="86"/>
      <c r="ERR179" s="86"/>
      <c r="ERS179" s="86"/>
      <c r="ERT179" s="86"/>
      <c r="ERU179" s="86"/>
      <c r="ERV179" s="86"/>
      <c r="ERW179" s="86"/>
      <c r="ERX179" s="86"/>
      <c r="ERY179" s="86"/>
      <c r="ERZ179" s="86"/>
      <c r="ESA179" s="86"/>
      <c r="ESB179" s="86"/>
      <c r="ESC179" s="86"/>
      <c r="ESD179" s="86"/>
      <c r="ESE179" s="86"/>
      <c r="ESF179" s="86"/>
      <c r="ESG179" s="86"/>
      <c r="ESH179" s="86"/>
      <c r="ESI179" s="86"/>
      <c r="ESJ179" s="86"/>
      <c r="ESK179" s="86"/>
      <c r="ESL179" s="86"/>
      <c r="ESM179" s="86"/>
      <c r="ESN179" s="86"/>
      <c r="ESO179" s="86"/>
      <c r="ESP179" s="86"/>
      <c r="ESQ179" s="86"/>
      <c r="ESR179" s="86"/>
      <c r="ESS179" s="86"/>
      <c r="EST179" s="86"/>
      <c r="ESU179" s="86"/>
      <c r="ESV179" s="86"/>
      <c r="ESW179" s="86"/>
      <c r="ESX179" s="86"/>
      <c r="ESY179" s="86"/>
      <c r="ESZ179" s="86"/>
      <c r="ETA179" s="86"/>
      <c r="ETB179" s="86"/>
      <c r="ETC179" s="86"/>
      <c r="ETD179" s="86"/>
      <c r="ETE179" s="86"/>
      <c r="ETF179" s="86"/>
      <c r="ETG179" s="86"/>
      <c r="ETH179" s="86"/>
      <c r="ETI179" s="86"/>
      <c r="ETJ179" s="86"/>
      <c r="ETK179" s="86"/>
      <c r="ETL179" s="86"/>
      <c r="ETM179" s="86"/>
      <c r="ETN179" s="86"/>
      <c r="ETO179" s="86"/>
      <c r="ETP179" s="86"/>
      <c r="ETQ179" s="86"/>
      <c r="ETR179" s="86"/>
      <c r="ETS179" s="86"/>
      <c r="ETT179" s="86"/>
      <c r="ETU179" s="86"/>
      <c r="ETV179" s="86"/>
      <c r="ETW179" s="86"/>
      <c r="ETX179" s="86"/>
      <c r="ETY179" s="86"/>
      <c r="ETZ179" s="86"/>
      <c r="EUA179" s="86"/>
      <c r="EUB179" s="86"/>
      <c r="EUC179" s="86"/>
      <c r="EUD179" s="86"/>
      <c r="EUE179" s="86"/>
      <c r="EUF179" s="86"/>
      <c r="EUG179" s="86"/>
      <c r="EUH179" s="86"/>
      <c r="EUI179" s="86"/>
      <c r="EUJ179" s="86"/>
      <c r="EUK179" s="86"/>
      <c r="EUL179" s="86"/>
      <c r="EUM179" s="86"/>
      <c r="EUN179" s="86"/>
      <c r="EUO179" s="86"/>
      <c r="EUP179" s="86"/>
      <c r="EUQ179" s="86"/>
      <c r="EUR179" s="86"/>
      <c r="EUS179" s="86"/>
      <c r="EUT179" s="86"/>
      <c r="EUU179" s="86"/>
      <c r="EUV179" s="86"/>
      <c r="EUW179" s="86"/>
      <c r="EUX179" s="86"/>
      <c r="EUY179" s="86"/>
      <c r="EUZ179" s="86"/>
      <c r="EVA179" s="86"/>
      <c r="EVB179" s="86"/>
      <c r="EVC179" s="86"/>
      <c r="EVD179" s="86"/>
      <c r="EVE179" s="86"/>
      <c r="EVF179" s="86"/>
      <c r="EVG179" s="86"/>
      <c r="EVH179" s="86"/>
      <c r="EVI179" s="86"/>
      <c r="EVJ179" s="86"/>
      <c r="EVK179" s="86"/>
      <c r="EVL179" s="86"/>
      <c r="EVM179" s="86"/>
      <c r="EVN179" s="86"/>
      <c r="EVO179" s="86"/>
      <c r="EVP179" s="86"/>
      <c r="EVQ179" s="86"/>
      <c r="EVR179" s="86"/>
      <c r="EVS179" s="86"/>
      <c r="EVT179" s="86"/>
      <c r="EVU179" s="86"/>
      <c r="EVV179" s="86"/>
      <c r="EVW179" s="86"/>
      <c r="EVX179" s="86"/>
      <c r="EVY179" s="86"/>
      <c r="EVZ179" s="86"/>
      <c r="EWA179" s="86"/>
      <c r="EWB179" s="86"/>
      <c r="EWC179" s="86"/>
      <c r="EWD179" s="86"/>
      <c r="EWE179" s="86"/>
      <c r="EWF179" s="86"/>
      <c r="EWG179" s="86"/>
      <c r="EWH179" s="86"/>
      <c r="EWI179" s="86"/>
      <c r="EWJ179" s="86"/>
      <c r="EWK179" s="86"/>
      <c r="EWL179" s="86"/>
      <c r="EWM179" s="86"/>
      <c r="EWN179" s="86"/>
      <c r="EWO179" s="86"/>
      <c r="EWP179" s="86"/>
      <c r="EWQ179" s="86"/>
      <c r="EWR179" s="86"/>
      <c r="EWS179" s="86"/>
      <c r="EWT179" s="86"/>
      <c r="EWU179" s="86"/>
      <c r="EWV179" s="86"/>
      <c r="EWW179" s="86"/>
      <c r="EWX179" s="86"/>
      <c r="EWY179" s="86"/>
      <c r="EWZ179" s="86"/>
      <c r="EXA179" s="86"/>
      <c r="EXB179" s="86"/>
      <c r="EXC179" s="86"/>
      <c r="EXD179" s="86"/>
      <c r="EXE179" s="86"/>
      <c r="EXF179" s="86"/>
      <c r="EXG179" s="86"/>
      <c r="EXH179" s="86"/>
      <c r="EXI179" s="86"/>
      <c r="EXJ179" s="86"/>
      <c r="EXK179" s="86"/>
      <c r="EXL179" s="86"/>
      <c r="EXM179" s="86"/>
      <c r="EXN179" s="86"/>
      <c r="EXO179" s="86"/>
      <c r="EXP179" s="86"/>
      <c r="EXQ179" s="86"/>
      <c r="EXR179" s="86"/>
      <c r="EXS179" s="86"/>
      <c r="EXT179" s="86"/>
      <c r="EXU179" s="86"/>
      <c r="EXV179" s="86"/>
      <c r="EXW179" s="86"/>
      <c r="EXX179" s="86"/>
      <c r="EXY179" s="86"/>
      <c r="EXZ179" s="86"/>
      <c r="EYA179" s="86"/>
      <c r="EYB179" s="86"/>
      <c r="EYC179" s="86"/>
      <c r="EYD179" s="86"/>
      <c r="EYE179" s="86"/>
      <c r="EYF179" s="86"/>
      <c r="EYG179" s="86"/>
      <c r="EYH179" s="86"/>
      <c r="EYI179" s="86"/>
      <c r="EYJ179" s="98"/>
      <c r="EYK179" s="98"/>
      <c r="EYL179" s="98"/>
      <c r="EYM179" s="98"/>
      <c r="EYN179" s="98"/>
      <c r="EYO179" s="98"/>
      <c r="EYP179" s="86"/>
      <c r="EYQ179" s="86"/>
      <c r="EYR179" s="86"/>
      <c r="EYS179" s="86"/>
      <c r="EYT179" s="86"/>
      <c r="EYU179" s="86"/>
      <c r="EYV179" s="86"/>
      <c r="EYW179" s="86"/>
      <c r="EYX179" s="86"/>
      <c r="EYY179" s="86"/>
      <c r="EYZ179" s="86"/>
      <c r="EZA179" s="86"/>
      <c r="EZB179" s="86"/>
      <c r="EZC179" s="86"/>
      <c r="EZD179" s="86"/>
      <c r="EZE179" s="86"/>
      <c r="EZF179" s="86"/>
      <c r="EZG179" s="86"/>
      <c r="EZH179" s="86"/>
      <c r="EZI179" s="86"/>
      <c r="EZJ179" s="86"/>
      <c r="EZK179" s="86"/>
      <c r="EZL179" s="86"/>
      <c r="EZM179" s="86"/>
      <c r="EZN179" s="86"/>
      <c r="EZO179" s="86"/>
      <c r="EZP179" s="86"/>
      <c r="EZQ179" s="86"/>
      <c r="EZR179" s="86"/>
      <c r="EZS179" s="86"/>
      <c r="EZT179" s="86"/>
      <c r="EZU179" s="86"/>
      <c r="EZV179" s="86"/>
      <c r="EZW179" s="86"/>
      <c r="EZX179" s="86"/>
      <c r="EZY179" s="86"/>
      <c r="EZZ179" s="86"/>
      <c r="FAA179" s="86"/>
      <c r="FAB179" s="86"/>
      <c r="FAC179" s="86"/>
      <c r="FAD179" s="86"/>
      <c r="FAE179" s="86"/>
      <c r="FAF179" s="86"/>
      <c r="FAG179" s="86"/>
      <c r="FAH179" s="86"/>
      <c r="FAI179" s="86"/>
      <c r="FAJ179" s="86"/>
      <c r="FAK179" s="86"/>
      <c r="FAL179" s="86"/>
      <c r="FAM179" s="86"/>
      <c r="FAN179" s="86"/>
      <c r="FAO179" s="86"/>
      <c r="FAP179" s="86"/>
      <c r="FAQ179" s="86"/>
      <c r="FAR179" s="86"/>
      <c r="FAS179" s="86"/>
      <c r="FAT179" s="86"/>
      <c r="FAU179" s="86"/>
      <c r="FAV179" s="86"/>
      <c r="FAW179" s="86"/>
      <c r="FAX179" s="86"/>
      <c r="FAY179" s="86"/>
      <c r="FAZ179" s="86"/>
      <c r="FBA179" s="86"/>
      <c r="FBB179" s="86"/>
      <c r="FBC179" s="86"/>
      <c r="FBD179" s="86"/>
      <c r="FBE179" s="86"/>
      <c r="FBF179" s="86"/>
      <c r="FBG179" s="86"/>
      <c r="FBH179" s="86"/>
      <c r="FBI179" s="86"/>
      <c r="FBJ179" s="86"/>
      <c r="FBK179" s="86"/>
      <c r="FBL179" s="86"/>
      <c r="FBM179" s="86"/>
      <c r="FBN179" s="86"/>
      <c r="FBO179" s="86"/>
      <c r="FBP179" s="86"/>
      <c r="FBQ179" s="86"/>
      <c r="FBR179" s="86"/>
      <c r="FBS179" s="86"/>
      <c r="FBT179" s="86"/>
      <c r="FBU179" s="86"/>
      <c r="FBV179" s="86"/>
      <c r="FBW179" s="86"/>
      <c r="FBX179" s="86"/>
      <c r="FBY179" s="86"/>
      <c r="FBZ179" s="86"/>
      <c r="FCA179" s="86"/>
      <c r="FCB179" s="86"/>
      <c r="FCC179" s="86"/>
      <c r="FCD179" s="86"/>
      <c r="FCE179" s="86"/>
      <c r="FCF179" s="86"/>
      <c r="FCG179" s="86"/>
      <c r="FCH179" s="86"/>
      <c r="FCI179" s="86"/>
      <c r="FCJ179" s="86"/>
      <c r="FCK179" s="86"/>
      <c r="FCL179" s="86"/>
      <c r="FCM179" s="86"/>
      <c r="FCN179" s="86"/>
      <c r="FCO179" s="86"/>
      <c r="FCP179" s="86"/>
      <c r="FCQ179" s="86"/>
      <c r="FCR179" s="86"/>
      <c r="FCS179" s="86"/>
      <c r="FCT179" s="86"/>
      <c r="FCU179" s="86"/>
      <c r="FCV179" s="86"/>
      <c r="FCW179" s="86"/>
      <c r="FCX179" s="86"/>
      <c r="FCY179" s="86"/>
      <c r="FCZ179" s="86"/>
      <c r="FDA179" s="86"/>
      <c r="FDB179" s="86"/>
      <c r="FDC179" s="86"/>
      <c r="FDD179" s="86"/>
      <c r="FDE179" s="86"/>
      <c r="FDF179" s="86"/>
      <c r="FDG179" s="86"/>
      <c r="FDH179" s="86"/>
      <c r="FDI179" s="86"/>
      <c r="FDJ179" s="86"/>
      <c r="FDK179" s="86"/>
      <c r="FDL179" s="86"/>
      <c r="FDM179" s="86"/>
      <c r="FDN179" s="86"/>
      <c r="FDO179" s="86"/>
      <c r="FDP179" s="86"/>
      <c r="FDQ179" s="86"/>
      <c r="FDR179" s="86"/>
      <c r="FDS179" s="86"/>
      <c r="FDT179" s="86"/>
      <c r="FDU179" s="86"/>
      <c r="FDV179" s="86"/>
      <c r="FDW179" s="86"/>
      <c r="FDX179" s="86"/>
      <c r="FDY179" s="86"/>
      <c r="FDZ179" s="86"/>
      <c r="FEA179" s="86"/>
      <c r="FEB179" s="86"/>
      <c r="FEC179" s="86"/>
      <c r="FED179" s="86"/>
      <c r="FEE179" s="86"/>
      <c r="FEF179" s="86"/>
      <c r="FEG179" s="86"/>
      <c r="FEH179" s="86"/>
      <c r="FEI179" s="86"/>
      <c r="FEJ179" s="86"/>
      <c r="FEK179" s="86"/>
      <c r="FEL179" s="86"/>
      <c r="FEM179" s="86"/>
      <c r="FEN179" s="86"/>
      <c r="FEO179" s="86"/>
      <c r="FEP179" s="86"/>
      <c r="FEQ179" s="86"/>
      <c r="FER179" s="86"/>
      <c r="FES179" s="86"/>
      <c r="FET179" s="86"/>
      <c r="FEU179" s="86"/>
      <c r="FEV179" s="86"/>
      <c r="FEW179" s="86"/>
      <c r="FEX179" s="86"/>
      <c r="FEY179" s="86"/>
      <c r="FEZ179" s="86"/>
      <c r="FFA179" s="86"/>
      <c r="FFB179" s="86"/>
      <c r="FFC179" s="86"/>
      <c r="FFD179" s="86"/>
      <c r="FFE179" s="86"/>
      <c r="FFF179" s="86"/>
      <c r="FFG179" s="86"/>
      <c r="FFH179" s="86"/>
      <c r="FFI179" s="86"/>
      <c r="FFJ179" s="86"/>
      <c r="FFK179" s="86"/>
      <c r="FFL179" s="86"/>
      <c r="FFM179" s="86"/>
      <c r="FFN179" s="86"/>
      <c r="FFO179" s="86"/>
      <c r="FFP179" s="86"/>
      <c r="FFQ179" s="86"/>
      <c r="FFR179" s="86"/>
      <c r="FFS179" s="86"/>
      <c r="FFT179" s="86"/>
      <c r="FFU179" s="86"/>
      <c r="FFV179" s="86"/>
      <c r="FFW179" s="86"/>
      <c r="FFX179" s="86"/>
      <c r="FFY179" s="86"/>
      <c r="FFZ179" s="86"/>
      <c r="FGA179" s="86"/>
      <c r="FGB179" s="86"/>
      <c r="FGC179" s="86"/>
      <c r="FGD179" s="86"/>
      <c r="FGE179" s="86"/>
      <c r="FGF179" s="86"/>
      <c r="FGG179" s="86"/>
      <c r="FGH179" s="86"/>
      <c r="FGI179" s="86"/>
      <c r="FGJ179" s="86"/>
      <c r="FGK179" s="86"/>
      <c r="FGL179" s="86"/>
      <c r="FGM179" s="86"/>
      <c r="FGN179" s="86"/>
      <c r="FGO179" s="86"/>
      <c r="FGP179" s="86"/>
      <c r="FGQ179" s="86"/>
      <c r="FGR179" s="86"/>
      <c r="FGS179" s="86"/>
      <c r="FGT179" s="86"/>
      <c r="FGU179" s="86"/>
      <c r="FGV179" s="86"/>
      <c r="FGW179" s="86"/>
      <c r="FGX179" s="86"/>
      <c r="FGY179" s="86"/>
      <c r="FGZ179" s="86"/>
      <c r="FHA179" s="86"/>
      <c r="FHB179" s="86"/>
      <c r="FHC179" s="86"/>
      <c r="FHD179" s="86"/>
      <c r="FHE179" s="86"/>
      <c r="FHF179" s="86"/>
      <c r="FHG179" s="86"/>
      <c r="FHH179" s="86"/>
      <c r="FHI179" s="86"/>
      <c r="FHJ179" s="86"/>
      <c r="FHK179" s="86"/>
      <c r="FHL179" s="86"/>
      <c r="FHM179" s="86"/>
      <c r="FHN179" s="86"/>
      <c r="FHO179" s="86"/>
      <c r="FHP179" s="86"/>
      <c r="FHQ179" s="86"/>
      <c r="FHR179" s="86"/>
      <c r="FHS179" s="86"/>
      <c r="FHT179" s="86"/>
      <c r="FHU179" s="86"/>
      <c r="FHV179" s="86"/>
      <c r="FHW179" s="86"/>
      <c r="FHX179" s="86"/>
      <c r="FHY179" s="86"/>
      <c r="FHZ179" s="86"/>
      <c r="FIA179" s="86"/>
      <c r="FIB179" s="86"/>
      <c r="FIC179" s="86"/>
      <c r="FID179" s="86"/>
      <c r="FIE179" s="86"/>
      <c r="FIF179" s="98"/>
      <c r="FIG179" s="98"/>
      <c r="FIH179" s="98"/>
      <c r="FII179" s="98"/>
      <c r="FIJ179" s="98"/>
      <c r="FIK179" s="98"/>
      <c r="FIL179" s="86"/>
      <c r="FIM179" s="86"/>
      <c r="FIN179" s="86"/>
      <c r="FIO179" s="86"/>
      <c r="FIP179" s="86"/>
      <c r="FIQ179" s="86"/>
      <c r="FIR179" s="86"/>
      <c r="FIS179" s="86"/>
      <c r="FIT179" s="86"/>
      <c r="FIU179" s="86"/>
      <c r="FIV179" s="86"/>
      <c r="FIW179" s="86"/>
      <c r="FIX179" s="86"/>
      <c r="FIY179" s="86"/>
      <c r="FIZ179" s="86"/>
      <c r="FJA179" s="86"/>
      <c r="FJB179" s="86"/>
      <c r="FJC179" s="86"/>
      <c r="FJD179" s="86"/>
      <c r="FJE179" s="86"/>
      <c r="FJF179" s="86"/>
      <c r="FJG179" s="86"/>
      <c r="FJH179" s="86"/>
      <c r="FJI179" s="86"/>
      <c r="FJJ179" s="86"/>
      <c r="FJK179" s="86"/>
      <c r="FJL179" s="86"/>
      <c r="FJM179" s="86"/>
      <c r="FJN179" s="86"/>
      <c r="FJO179" s="86"/>
      <c r="FJP179" s="86"/>
      <c r="FJQ179" s="86"/>
      <c r="FJR179" s="86"/>
      <c r="FJS179" s="86"/>
      <c r="FJT179" s="86"/>
      <c r="FJU179" s="86"/>
      <c r="FJV179" s="86"/>
      <c r="FJW179" s="86"/>
      <c r="FJX179" s="86"/>
      <c r="FJY179" s="86"/>
      <c r="FJZ179" s="86"/>
      <c r="FKA179" s="86"/>
      <c r="FKB179" s="86"/>
      <c r="FKC179" s="86"/>
      <c r="FKD179" s="86"/>
      <c r="FKE179" s="86"/>
      <c r="FKF179" s="86"/>
      <c r="FKG179" s="86"/>
      <c r="FKH179" s="86"/>
      <c r="FKI179" s="86"/>
      <c r="FKJ179" s="86"/>
      <c r="FKK179" s="86"/>
      <c r="FKL179" s="86"/>
      <c r="FKM179" s="86"/>
      <c r="FKN179" s="86"/>
      <c r="FKO179" s="86"/>
      <c r="FKP179" s="86"/>
      <c r="FKQ179" s="86"/>
      <c r="FKR179" s="86"/>
      <c r="FKS179" s="86"/>
      <c r="FKT179" s="86"/>
      <c r="FKU179" s="86"/>
      <c r="FKV179" s="86"/>
      <c r="FKW179" s="86"/>
      <c r="FKX179" s="86"/>
      <c r="FKY179" s="86"/>
      <c r="FKZ179" s="86"/>
      <c r="FLA179" s="86"/>
      <c r="FLB179" s="86"/>
      <c r="FLC179" s="86"/>
      <c r="FLD179" s="86"/>
      <c r="FLE179" s="86"/>
      <c r="FLF179" s="86"/>
      <c r="FLG179" s="86"/>
      <c r="FLH179" s="86"/>
      <c r="FLI179" s="86"/>
      <c r="FLJ179" s="86"/>
      <c r="FLK179" s="86"/>
      <c r="FLL179" s="86"/>
      <c r="FLM179" s="86"/>
      <c r="FLN179" s="86"/>
      <c r="FLO179" s="86"/>
      <c r="FLP179" s="86"/>
      <c r="FLQ179" s="86"/>
      <c r="FLR179" s="86"/>
      <c r="FLS179" s="86"/>
      <c r="FLT179" s="86"/>
      <c r="FLU179" s="86"/>
      <c r="FLV179" s="86"/>
      <c r="FLW179" s="86"/>
      <c r="FLX179" s="86"/>
      <c r="FLY179" s="86"/>
      <c r="FLZ179" s="86"/>
      <c r="FMA179" s="86"/>
      <c r="FMB179" s="86"/>
      <c r="FMC179" s="86"/>
      <c r="FMD179" s="86"/>
      <c r="FME179" s="86"/>
      <c r="FMF179" s="86"/>
      <c r="FMG179" s="86"/>
      <c r="FMH179" s="86"/>
      <c r="FMI179" s="86"/>
      <c r="FMJ179" s="86"/>
      <c r="FMK179" s="86"/>
      <c r="FML179" s="86"/>
      <c r="FMM179" s="86"/>
      <c r="FMN179" s="86"/>
      <c r="FMO179" s="86"/>
      <c r="FMP179" s="86"/>
      <c r="FMQ179" s="86"/>
      <c r="FMR179" s="86"/>
      <c r="FMS179" s="86"/>
      <c r="FMT179" s="86"/>
      <c r="FMU179" s="86"/>
      <c r="FMV179" s="86"/>
      <c r="FMW179" s="86"/>
      <c r="FMX179" s="86"/>
      <c r="FMY179" s="86"/>
      <c r="FMZ179" s="86"/>
      <c r="FNA179" s="86"/>
      <c r="FNB179" s="86"/>
      <c r="FNC179" s="86"/>
      <c r="FND179" s="86"/>
      <c r="FNE179" s="86"/>
      <c r="FNF179" s="86"/>
      <c r="FNG179" s="86"/>
      <c r="FNH179" s="86"/>
      <c r="FNI179" s="86"/>
      <c r="FNJ179" s="86"/>
      <c r="FNK179" s="86"/>
      <c r="FNL179" s="86"/>
      <c r="FNM179" s="86"/>
      <c r="FNN179" s="86"/>
      <c r="FNO179" s="86"/>
      <c r="FNP179" s="86"/>
      <c r="FNQ179" s="86"/>
      <c r="FNR179" s="86"/>
      <c r="FNS179" s="86"/>
      <c r="FNT179" s="86"/>
      <c r="FNU179" s="86"/>
      <c r="FNV179" s="86"/>
      <c r="FNW179" s="86"/>
      <c r="FNX179" s="86"/>
      <c r="FNY179" s="86"/>
      <c r="FNZ179" s="86"/>
      <c r="FOA179" s="86"/>
      <c r="FOB179" s="86"/>
      <c r="FOC179" s="86"/>
      <c r="FOD179" s="86"/>
      <c r="FOE179" s="86"/>
      <c r="FOF179" s="86"/>
      <c r="FOG179" s="86"/>
      <c r="FOH179" s="86"/>
      <c r="FOI179" s="86"/>
      <c r="FOJ179" s="86"/>
      <c r="FOK179" s="86"/>
      <c r="FOL179" s="86"/>
      <c r="FOM179" s="86"/>
      <c r="FON179" s="86"/>
      <c r="FOO179" s="86"/>
      <c r="FOP179" s="86"/>
      <c r="FOQ179" s="86"/>
      <c r="FOR179" s="86"/>
      <c r="FOS179" s="86"/>
      <c r="FOT179" s="86"/>
      <c r="FOU179" s="86"/>
      <c r="FOV179" s="86"/>
      <c r="FOW179" s="86"/>
      <c r="FOX179" s="86"/>
      <c r="FOY179" s="86"/>
      <c r="FOZ179" s="86"/>
      <c r="FPA179" s="86"/>
      <c r="FPB179" s="86"/>
      <c r="FPC179" s="86"/>
      <c r="FPD179" s="86"/>
      <c r="FPE179" s="86"/>
      <c r="FPF179" s="86"/>
      <c r="FPG179" s="86"/>
      <c r="FPH179" s="86"/>
      <c r="FPI179" s="86"/>
      <c r="FPJ179" s="86"/>
      <c r="FPK179" s="86"/>
      <c r="FPL179" s="86"/>
      <c r="FPM179" s="86"/>
      <c r="FPN179" s="86"/>
      <c r="FPO179" s="86"/>
      <c r="FPP179" s="86"/>
      <c r="FPQ179" s="86"/>
      <c r="FPR179" s="86"/>
      <c r="FPS179" s="86"/>
      <c r="FPT179" s="86"/>
      <c r="FPU179" s="86"/>
      <c r="FPV179" s="86"/>
      <c r="FPW179" s="86"/>
      <c r="FPX179" s="86"/>
      <c r="FPY179" s="86"/>
      <c r="FPZ179" s="86"/>
      <c r="FQA179" s="86"/>
      <c r="FQB179" s="86"/>
      <c r="FQC179" s="86"/>
      <c r="FQD179" s="86"/>
      <c r="FQE179" s="86"/>
      <c r="FQF179" s="86"/>
      <c r="FQG179" s="86"/>
      <c r="FQH179" s="86"/>
      <c r="FQI179" s="86"/>
      <c r="FQJ179" s="86"/>
      <c r="FQK179" s="86"/>
      <c r="FQL179" s="86"/>
      <c r="FQM179" s="86"/>
      <c r="FQN179" s="86"/>
      <c r="FQO179" s="86"/>
      <c r="FQP179" s="86"/>
      <c r="FQQ179" s="86"/>
      <c r="FQR179" s="86"/>
      <c r="FQS179" s="86"/>
      <c r="FQT179" s="86"/>
      <c r="FQU179" s="86"/>
      <c r="FQV179" s="86"/>
      <c r="FQW179" s="86"/>
      <c r="FQX179" s="86"/>
      <c r="FQY179" s="86"/>
      <c r="FQZ179" s="86"/>
      <c r="FRA179" s="86"/>
      <c r="FRB179" s="86"/>
      <c r="FRC179" s="86"/>
      <c r="FRD179" s="86"/>
      <c r="FRE179" s="86"/>
      <c r="FRF179" s="86"/>
      <c r="FRG179" s="86"/>
      <c r="FRH179" s="86"/>
      <c r="FRI179" s="86"/>
      <c r="FRJ179" s="86"/>
      <c r="FRK179" s="86"/>
      <c r="FRL179" s="86"/>
      <c r="FRM179" s="86"/>
      <c r="FRN179" s="86"/>
      <c r="FRO179" s="86"/>
      <c r="FRP179" s="86"/>
      <c r="FRQ179" s="86"/>
      <c r="FRR179" s="86"/>
      <c r="FRS179" s="86"/>
      <c r="FRT179" s="86"/>
      <c r="FRU179" s="86"/>
      <c r="FRV179" s="86"/>
      <c r="FRW179" s="86"/>
      <c r="FRX179" s="86"/>
      <c r="FRY179" s="86"/>
      <c r="FRZ179" s="86"/>
      <c r="FSA179" s="86"/>
      <c r="FSB179" s="98"/>
      <c r="FSC179" s="98"/>
      <c r="FSD179" s="98"/>
      <c r="FSE179" s="98"/>
      <c r="FSF179" s="98"/>
      <c r="FSG179" s="98"/>
      <c r="FSH179" s="86"/>
      <c r="FSI179" s="86"/>
      <c r="FSJ179" s="86"/>
      <c r="FSK179" s="86"/>
      <c r="FSL179" s="86"/>
      <c r="FSM179" s="86"/>
      <c r="FSN179" s="86"/>
      <c r="FSO179" s="86"/>
      <c r="FSP179" s="86"/>
      <c r="FSQ179" s="86"/>
      <c r="FSR179" s="86"/>
      <c r="FSS179" s="86"/>
      <c r="FST179" s="86"/>
      <c r="FSU179" s="86"/>
      <c r="FSV179" s="86"/>
      <c r="FSW179" s="86"/>
      <c r="FSX179" s="86"/>
      <c r="FSY179" s="86"/>
      <c r="FSZ179" s="86"/>
      <c r="FTA179" s="86"/>
      <c r="FTB179" s="86"/>
      <c r="FTC179" s="86"/>
      <c r="FTD179" s="86"/>
      <c r="FTE179" s="86"/>
      <c r="FTF179" s="86"/>
      <c r="FTG179" s="86"/>
      <c r="FTH179" s="86"/>
      <c r="FTI179" s="86"/>
      <c r="FTJ179" s="86"/>
      <c r="FTK179" s="86"/>
      <c r="FTL179" s="86"/>
      <c r="FTM179" s="86"/>
      <c r="FTN179" s="86"/>
      <c r="FTO179" s="86"/>
      <c r="FTP179" s="86"/>
      <c r="FTQ179" s="86"/>
      <c r="FTR179" s="86"/>
      <c r="FTS179" s="86"/>
      <c r="FTT179" s="86"/>
      <c r="FTU179" s="86"/>
      <c r="FTV179" s="86"/>
      <c r="FTW179" s="86"/>
      <c r="FTX179" s="86"/>
      <c r="FTY179" s="86"/>
      <c r="FTZ179" s="86"/>
      <c r="FUA179" s="86"/>
      <c r="FUB179" s="86"/>
      <c r="FUC179" s="86"/>
      <c r="FUD179" s="86"/>
      <c r="FUE179" s="86"/>
      <c r="FUF179" s="86"/>
      <c r="FUG179" s="86"/>
      <c r="FUH179" s="86"/>
      <c r="FUI179" s="86"/>
      <c r="FUJ179" s="86"/>
      <c r="FUK179" s="86"/>
      <c r="FUL179" s="86"/>
      <c r="FUM179" s="86"/>
      <c r="FUN179" s="86"/>
      <c r="FUO179" s="86"/>
      <c r="FUP179" s="86"/>
      <c r="FUQ179" s="86"/>
      <c r="FUR179" s="86"/>
      <c r="FUS179" s="86"/>
      <c r="FUT179" s="86"/>
      <c r="FUU179" s="86"/>
      <c r="FUV179" s="86"/>
      <c r="FUW179" s="86"/>
      <c r="FUX179" s="86"/>
      <c r="FUY179" s="86"/>
      <c r="FUZ179" s="86"/>
      <c r="FVA179" s="86"/>
      <c r="FVB179" s="86"/>
      <c r="FVC179" s="86"/>
      <c r="FVD179" s="86"/>
      <c r="FVE179" s="86"/>
      <c r="FVF179" s="86"/>
      <c r="FVG179" s="86"/>
      <c r="FVH179" s="86"/>
      <c r="FVI179" s="86"/>
      <c r="FVJ179" s="86"/>
      <c r="FVK179" s="86"/>
      <c r="FVL179" s="86"/>
      <c r="FVM179" s="86"/>
      <c r="FVN179" s="86"/>
      <c r="FVO179" s="86"/>
      <c r="FVP179" s="86"/>
      <c r="FVQ179" s="86"/>
      <c r="FVR179" s="86"/>
      <c r="FVS179" s="86"/>
      <c r="FVT179" s="86"/>
      <c r="FVU179" s="86"/>
      <c r="FVV179" s="86"/>
      <c r="FVW179" s="86"/>
      <c r="FVX179" s="86"/>
      <c r="FVY179" s="86"/>
      <c r="FVZ179" s="86"/>
      <c r="FWA179" s="86"/>
      <c r="FWB179" s="86"/>
      <c r="FWC179" s="86"/>
      <c r="FWD179" s="86"/>
      <c r="FWE179" s="86"/>
      <c r="FWF179" s="86"/>
      <c r="FWG179" s="86"/>
      <c r="FWH179" s="86"/>
      <c r="FWI179" s="86"/>
      <c r="FWJ179" s="86"/>
      <c r="FWK179" s="86"/>
      <c r="FWL179" s="86"/>
      <c r="FWM179" s="86"/>
      <c r="FWN179" s="86"/>
      <c r="FWO179" s="86"/>
      <c r="FWP179" s="86"/>
      <c r="FWQ179" s="86"/>
      <c r="FWR179" s="86"/>
      <c r="FWS179" s="86"/>
      <c r="FWT179" s="86"/>
      <c r="FWU179" s="86"/>
      <c r="FWV179" s="86"/>
      <c r="FWW179" s="86"/>
      <c r="FWX179" s="86"/>
      <c r="FWY179" s="86"/>
      <c r="FWZ179" s="86"/>
      <c r="FXA179" s="86"/>
      <c r="FXB179" s="86"/>
      <c r="FXC179" s="86"/>
      <c r="FXD179" s="86"/>
      <c r="FXE179" s="86"/>
      <c r="FXF179" s="86"/>
      <c r="FXG179" s="86"/>
      <c r="FXH179" s="86"/>
      <c r="FXI179" s="86"/>
      <c r="FXJ179" s="86"/>
      <c r="FXK179" s="86"/>
      <c r="FXL179" s="86"/>
      <c r="FXM179" s="86"/>
      <c r="FXN179" s="86"/>
      <c r="FXO179" s="86"/>
      <c r="FXP179" s="86"/>
      <c r="FXQ179" s="86"/>
      <c r="FXR179" s="86"/>
      <c r="FXS179" s="86"/>
      <c r="FXT179" s="86"/>
      <c r="FXU179" s="86"/>
      <c r="FXV179" s="86"/>
      <c r="FXW179" s="86"/>
      <c r="FXX179" s="86"/>
      <c r="FXY179" s="86"/>
      <c r="FXZ179" s="86"/>
      <c r="FYA179" s="86"/>
      <c r="FYB179" s="86"/>
      <c r="FYC179" s="86"/>
      <c r="FYD179" s="86"/>
      <c r="FYE179" s="86"/>
      <c r="FYF179" s="86"/>
      <c r="FYG179" s="86"/>
      <c r="FYH179" s="86"/>
      <c r="FYI179" s="86"/>
      <c r="FYJ179" s="86"/>
      <c r="FYK179" s="86"/>
      <c r="FYL179" s="86"/>
      <c r="FYM179" s="86"/>
      <c r="FYN179" s="86"/>
      <c r="FYO179" s="86"/>
      <c r="FYP179" s="86"/>
      <c r="FYQ179" s="86"/>
      <c r="FYR179" s="86"/>
      <c r="FYS179" s="86"/>
      <c r="FYT179" s="86"/>
      <c r="FYU179" s="86"/>
      <c r="FYV179" s="86"/>
      <c r="FYW179" s="86"/>
      <c r="FYX179" s="86"/>
      <c r="FYY179" s="86"/>
      <c r="FYZ179" s="86"/>
      <c r="FZA179" s="86"/>
      <c r="FZB179" s="86"/>
      <c r="FZC179" s="86"/>
      <c r="FZD179" s="86"/>
      <c r="FZE179" s="86"/>
      <c r="FZF179" s="86"/>
      <c r="FZG179" s="86"/>
      <c r="FZH179" s="86"/>
      <c r="FZI179" s="86"/>
      <c r="FZJ179" s="86"/>
      <c r="FZK179" s="86"/>
      <c r="FZL179" s="86"/>
      <c r="FZM179" s="86"/>
      <c r="FZN179" s="86"/>
      <c r="FZO179" s="86"/>
      <c r="FZP179" s="86"/>
      <c r="FZQ179" s="86"/>
      <c r="FZR179" s="86"/>
      <c r="FZS179" s="86"/>
      <c r="FZT179" s="86"/>
      <c r="FZU179" s="86"/>
      <c r="FZV179" s="86"/>
      <c r="FZW179" s="86"/>
      <c r="FZX179" s="86"/>
      <c r="FZY179" s="86"/>
      <c r="FZZ179" s="86"/>
      <c r="GAA179" s="86"/>
      <c r="GAB179" s="86"/>
      <c r="GAC179" s="86"/>
      <c r="GAD179" s="86"/>
      <c r="GAE179" s="86"/>
      <c r="GAF179" s="86"/>
      <c r="GAG179" s="86"/>
      <c r="GAH179" s="86"/>
      <c r="GAI179" s="86"/>
      <c r="GAJ179" s="86"/>
      <c r="GAK179" s="86"/>
      <c r="GAL179" s="86"/>
      <c r="GAM179" s="86"/>
      <c r="GAN179" s="86"/>
      <c r="GAO179" s="86"/>
      <c r="GAP179" s="86"/>
      <c r="GAQ179" s="86"/>
      <c r="GAR179" s="86"/>
      <c r="GAS179" s="86"/>
      <c r="GAT179" s="86"/>
      <c r="GAU179" s="86"/>
      <c r="GAV179" s="86"/>
      <c r="GAW179" s="86"/>
      <c r="GAX179" s="86"/>
      <c r="GAY179" s="86"/>
      <c r="GAZ179" s="86"/>
      <c r="GBA179" s="86"/>
      <c r="GBB179" s="86"/>
      <c r="GBC179" s="86"/>
      <c r="GBD179" s="86"/>
      <c r="GBE179" s="86"/>
      <c r="GBF179" s="86"/>
      <c r="GBG179" s="86"/>
      <c r="GBH179" s="86"/>
      <c r="GBI179" s="86"/>
      <c r="GBJ179" s="86"/>
      <c r="GBK179" s="86"/>
      <c r="GBL179" s="86"/>
      <c r="GBM179" s="86"/>
      <c r="GBN179" s="86"/>
      <c r="GBO179" s="86"/>
      <c r="GBP179" s="86"/>
      <c r="GBQ179" s="86"/>
      <c r="GBR179" s="86"/>
      <c r="GBS179" s="86"/>
      <c r="GBT179" s="86"/>
      <c r="GBU179" s="86"/>
      <c r="GBV179" s="86"/>
      <c r="GBW179" s="86"/>
      <c r="GBX179" s="98"/>
      <c r="GBY179" s="98"/>
      <c r="GBZ179" s="98"/>
      <c r="GCA179" s="98"/>
      <c r="GCB179" s="98"/>
      <c r="GCC179" s="98"/>
      <c r="GCD179" s="86"/>
      <c r="GCE179" s="86"/>
      <c r="GCF179" s="86"/>
      <c r="GCG179" s="86"/>
      <c r="GCH179" s="86"/>
      <c r="GCI179" s="86"/>
      <c r="GCJ179" s="86"/>
      <c r="GCK179" s="86"/>
      <c r="GCL179" s="86"/>
      <c r="GCM179" s="86"/>
      <c r="GCN179" s="86"/>
      <c r="GCO179" s="86"/>
      <c r="GCP179" s="86"/>
      <c r="GCQ179" s="86"/>
      <c r="GCR179" s="86"/>
      <c r="GCS179" s="86"/>
      <c r="GCT179" s="86"/>
      <c r="GCU179" s="86"/>
      <c r="GCV179" s="86"/>
      <c r="GCW179" s="86"/>
      <c r="GCX179" s="86"/>
      <c r="GCY179" s="86"/>
      <c r="GCZ179" s="86"/>
      <c r="GDA179" s="86"/>
      <c r="GDB179" s="86"/>
      <c r="GDC179" s="86"/>
      <c r="GDD179" s="86"/>
      <c r="GDE179" s="86"/>
      <c r="GDF179" s="86"/>
      <c r="GDG179" s="86"/>
      <c r="GDH179" s="86"/>
      <c r="GDI179" s="86"/>
      <c r="GDJ179" s="86"/>
      <c r="GDK179" s="86"/>
      <c r="GDL179" s="86"/>
      <c r="GDM179" s="86"/>
      <c r="GDN179" s="86"/>
      <c r="GDO179" s="86"/>
      <c r="GDP179" s="86"/>
      <c r="GDQ179" s="86"/>
      <c r="GDR179" s="86"/>
      <c r="GDS179" s="86"/>
      <c r="GDT179" s="86"/>
      <c r="GDU179" s="86"/>
      <c r="GDV179" s="86"/>
      <c r="GDW179" s="86"/>
      <c r="GDX179" s="86"/>
      <c r="GDY179" s="86"/>
      <c r="GDZ179" s="86"/>
      <c r="GEA179" s="86"/>
      <c r="GEB179" s="86"/>
      <c r="GEC179" s="86"/>
      <c r="GED179" s="86"/>
      <c r="GEE179" s="86"/>
      <c r="GEF179" s="86"/>
      <c r="GEG179" s="86"/>
      <c r="GEH179" s="86"/>
      <c r="GEI179" s="86"/>
      <c r="GEJ179" s="86"/>
      <c r="GEK179" s="86"/>
      <c r="GEL179" s="86"/>
      <c r="GEM179" s="86"/>
      <c r="GEN179" s="86"/>
      <c r="GEO179" s="86"/>
      <c r="GEP179" s="86"/>
      <c r="GEQ179" s="86"/>
      <c r="GER179" s="86"/>
      <c r="GES179" s="86"/>
      <c r="GET179" s="86"/>
      <c r="GEU179" s="86"/>
      <c r="GEV179" s="86"/>
      <c r="GEW179" s="86"/>
      <c r="GEX179" s="86"/>
      <c r="GEY179" s="86"/>
      <c r="GEZ179" s="86"/>
      <c r="GFA179" s="86"/>
      <c r="GFB179" s="86"/>
      <c r="GFC179" s="86"/>
      <c r="GFD179" s="86"/>
      <c r="GFE179" s="86"/>
      <c r="GFF179" s="86"/>
      <c r="GFG179" s="86"/>
      <c r="GFH179" s="86"/>
      <c r="GFI179" s="86"/>
      <c r="GFJ179" s="86"/>
      <c r="GFK179" s="86"/>
      <c r="GFL179" s="86"/>
      <c r="GFM179" s="86"/>
      <c r="GFN179" s="86"/>
      <c r="GFO179" s="86"/>
      <c r="GFP179" s="86"/>
      <c r="GFQ179" s="86"/>
      <c r="GFR179" s="86"/>
      <c r="GFS179" s="86"/>
      <c r="GFT179" s="86"/>
      <c r="GFU179" s="86"/>
      <c r="GFV179" s="86"/>
      <c r="GFW179" s="86"/>
      <c r="GFX179" s="86"/>
      <c r="GFY179" s="86"/>
      <c r="GFZ179" s="86"/>
      <c r="GGA179" s="86"/>
      <c r="GGB179" s="86"/>
      <c r="GGC179" s="86"/>
      <c r="GGD179" s="86"/>
      <c r="GGE179" s="86"/>
      <c r="GGF179" s="86"/>
      <c r="GGG179" s="86"/>
      <c r="GGH179" s="86"/>
      <c r="GGI179" s="86"/>
      <c r="GGJ179" s="86"/>
      <c r="GGK179" s="86"/>
      <c r="GGL179" s="86"/>
      <c r="GGM179" s="86"/>
      <c r="GGN179" s="86"/>
      <c r="GGO179" s="86"/>
      <c r="GGP179" s="86"/>
      <c r="GGQ179" s="86"/>
      <c r="GGR179" s="86"/>
      <c r="GGS179" s="86"/>
      <c r="GGT179" s="86"/>
      <c r="GGU179" s="86"/>
      <c r="GGV179" s="86"/>
      <c r="GGW179" s="86"/>
      <c r="GGX179" s="86"/>
      <c r="GGY179" s="86"/>
      <c r="GGZ179" s="86"/>
      <c r="GHA179" s="86"/>
      <c r="GHB179" s="86"/>
      <c r="GHC179" s="86"/>
      <c r="GHD179" s="86"/>
      <c r="GHE179" s="86"/>
      <c r="GHF179" s="86"/>
      <c r="GHG179" s="86"/>
      <c r="GHH179" s="86"/>
      <c r="GHI179" s="86"/>
      <c r="GHJ179" s="86"/>
      <c r="GHK179" s="86"/>
      <c r="GHL179" s="86"/>
      <c r="GHM179" s="86"/>
      <c r="GHN179" s="86"/>
      <c r="GHO179" s="86"/>
      <c r="GHP179" s="86"/>
      <c r="GHQ179" s="86"/>
      <c r="GHR179" s="86"/>
      <c r="GHS179" s="86"/>
      <c r="GHT179" s="86"/>
      <c r="GHU179" s="86"/>
      <c r="GHV179" s="86"/>
      <c r="GHW179" s="86"/>
      <c r="GHX179" s="86"/>
      <c r="GHY179" s="86"/>
      <c r="GHZ179" s="86"/>
      <c r="GIA179" s="86"/>
      <c r="GIB179" s="86"/>
      <c r="GIC179" s="86"/>
      <c r="GID179" s="86"/>
      <c r="GIE179" s="86"/>
      <c r="GIF179" s="86"/>
      <c r="GIG179" s="86"/>
      <c r="GIH179" s="86"/>
      <c r="GII179" s="86"/>
      <c r="GIJ179" s="86"/>
      <c r="GIK179" s="86"/>
      <c r="GIL179" s="86"/>
      <c r="GIM179" s="86"/>
      <c r="GIN179" s="86"/>
      <c r="GIO179" s="86"/>
      <c r="GIP179" s="86"/>
      <c r="GIQ179" s="86"/>
      <c r="GIR179" s="86"/>
      <c r="GIS179" s="86"/>
      <c r="GIT179" s="86"/>
      <c r="GIU179" s="86"/>
      <c r="GIV179" s="86"/>
      <c r="GIW179" s="86"/>
      <c r="GIX179" s="86"/>
      <c r="GIY179" s="86"/>
      <c r="GIZ179" s="86"/>
      <c r="GJA179" s="86"/>
      <c r="GJB179" s="86"/>
      <c r="GJC179" s="86"/>
      <c r="GJD179" s="86"/>
      <c r="GJE179" s="86"/>
      <c r="GJF179" s="86"/>
      <c r="GJG179" s="86"/>
      <c r="GJH179" s="86"/>
      <c r="GJI179" s="86"/>
      <c r="GJJ179" s="86"/>
      <c r="GJK179" s="86"/>
      <c r="GJL179" s="86"/>
      <c r="GJM179" s="86"/>
      <c r="GJN179" s="86"/>
      <c r="GJO179" s="86"/>
      <c r="GJP179" s="86"/>
      <c r="GJQ179" s="86"/>
      <c r="GJR179" s="86"/>
      <c r="GJS179" s="86"/>
      <c r="GJT179" s="86"/>
      <c r="GJU179" s="86"/>
      <c r="GJV179" s="86"/>
      <c r="GJW179" s="86"/>
      <c r="GJX179" s="86"/>
      <c r="GJY179" s="86"/>
      <c r="GJZ179" s="86"/>
      <c r="GKA179" s="86"/>
      <c r="GKB179" s="86"/>
      <c r="GKC179" s="86"/>
      <c r="GKD179" s="86"/>
      <c r="GKE179" s="86"/>
      <c r="GKF179" s="86"/>
      <c r="GKG179" s="86"/>
      <c r="GKH179" s="86"/>
      <c r="GKI179" s="86"/>
      <c r="GKJ179" s="86"/>
      <c r="GKK179" s="86"/>
      <c r="GKL179" s="86"/>
      <c r="GKM179" s="86"/>
      <c r="GKN179" s="86"/>
      <c r="GKO179" s="86"/>
      <c r="GKP179" s="86"/>
      <c r="GKQ179" s="86"/>
      <c r="GKR179" s="86"/>
      <c r="GKS179" s="86"/>
      <c r="GKT179" s="86"/>
      <c r="GKU179" s="86"/>
      <c r="GKV179" s="86"/>
      <c r="GKW179" s="86"/>
      <c r="GKX179" s="86"/>
      <c r="GKY179" s="86"/>
      <c r="GKZ179" s="86"/>
      <c r="GLA179" s="86"/>
      <c r="GLB179" s="86"/>
      <c r="GLC179" s="86"/>
      <c r="GLD179" s="86"/>
      <c r="GLE179" s="86"/>
      <c r="GLF179" s="86"/>
      <c r="GLG179" s="86"/>
      <c r="GLH179" s="86"/>
      <c r="GLI179" s="86"/>
      <c r="GLJ179" s="86"/>
      <c r="GLK179" s="86"/>
      <c r="GLL179" s="86"/>
      <c r="GLM179" s="86"/>
      <c r="GLN179" s="86"/>
      <c r="GLO179" s="86"/>
      <c r="GLP179" s="86"/>
      <c r="GLQ179" s="86"/>
      <c r="GLR179" s="86"/>
      <c r="GLS179" s="86"/>
      <c r="GLT179" s="98"/>
      <c r="GLU179" s="98"/>
      <c r="GLV179" s="98"/>
      <c r="GLW179" s="98"/>
      <c r="GLX179" s="98"/>
      <c r="GLY179" s="98"/>
      <c r="GLZ179" s="86"/>
      <c r="GMA179" s="86"/>
      <c r="GMB179" s="86"/>
      <c r="GMC179" s="86"/>
      <c r="GMD179" s="86"/>
      <c r="GME179" s="86"/>
      <c r="GMF179" s="86"/>
      <c r="GMG179" s="86"/>
      <c r="GMH179" s="86"/>
      <c r="GMI179" s="86"/>
      <c r="GMJ179" s="86"/>
      <c r="GMK179" s="86"/>
      <c r="GML179" s="86"/>
      <c r="GMM179" s="86"/>
      <c r="GMN179" s="86"/>
      <c r="GMO179" s="86"/>
      <c r="GMP179" s="86"/>
      <c r="GMQ179" s="86"/>
      <c r="GMR179" s="86"/>
      <c r="GMS179" s="86"/>
      <c r="GMT179" s="86"/>
      <c r="GMU179" s="86"/>
      <c r="GMV179" s="86"/>
      <c r="GMW179" s="86"/>
      <c r="GMX179" s="86"/>
      <c r="GMY179" s="86"/>
      <c r="GMZ179" s="86"/>
      <c r="GNA179" s="86"/>
      <c r="GNB179" s="86"/>
      <c r="GNC179" s="86"/>
      <c r="GND179" s="86"/>
      <c r="GNE179" s="86"/>
      <c r="GNF179" s="86"/>
      <c r="GNG179" s="86"/>
      <c r="GNH179" s="86"/>
      <c r="GNI179" s="86"/>
      <c r="GNJ179" s="86"/>
      <c r="GNK179" s="86"/>
      <c r="GNL179" s="86"/>
      <c r="GNM179" s="86"/>
      <c r="GNN179" s="86"/>
      <c r="GNO179" s="86"/>
      <c r="GNP179" s="86"/>
      <c r="GNQ179" s="86"/>
      <c r="GNR179" s="86"/>
      <c r="GNS179" s="86"/>
      <c r="GNT179" s="86"/>
      <c r="GNU179" s="86"/>
      <c r="GNV179" s="86"/>
      <c r="GNW179" s="86"/>
      <c r="GNX179" s="86"/>
      <c r="GNY179" s="86"/>
      <c r="GNZ179" s="86"/>
      <c r="GOA179" s="86"/>
      <c r="GOB179" s="86"/>
      <c r="GOC179" s="86"/>
      <c r="GOD179" s="86"/>
      <c r="GOE179" s="86"/>
      <c r="GOF179" s="86"/>
      <c r="GOG179" s="86"/>
      <c r="GOH179" s="86"/>
      <c r="GOI179" s="86"/>
      <c r="GOJ179" s="86"/>
      <c r="GOK179" s="86"/>
      <c r="GOL179" s="86"/>
      <c r="GOM179" s="86"/>
      <c r="GON179" s="86"/>
      <c r="GOO179" s="86"/>
      <c r="GOP179" s="86"/>
      <c r="GOQ179" s="86"/>
      <c r="GOR179" s="86"/>
      <c r="GOS179" s="86"/>
      <c r="GOT179" s="86"/>
      <c r="GOU179" s="86"/>
      <c r="GOV179" s="86"/>
      <c r="GOW179" s="86"/>
      <c r="GOX179" s="86"/>
      <c r="GOY179" s="86"/>
      <c r="GOZ179" s="86"/>
      <c r="GPA179" s="86"/>
      <c r="GPB179" s="86"/>
      <c r="GPC179" s="86"/>
      <c r="GPD179" s="86"/>
      <c r="GPE179" s="86"/>
      <c r="GPF179" s="86"/>
      <c r="GPG179" s="86"/>
      <c r="GPH179" s="86"/>
      <c r="GPI179" s="86"/>
      <c r="GPJ179" s="86"/>
      <c r="GPK179" s="86"/>
      <c r="GPL179" s="86"/>
      <c r="GPM179" s="86"/>
      <c r="GPN179" s="86"/>
      <c r="GPO179" s="86"/>
      <c r="GPP179" s="86"/>
      <c r="GPQ179" s="86"/>
      <c r="GPR179" s="86"/>
      <c r="GPS179" s="86"/>
      <c r="GPT179" s="86"/>
      <c r="GPU179" s="86"/>
      <c r="GPV179" s="86"/>
      <c r="GPW179" s="86"/>
      <c r="GPX179" s="86"/>
      <c r="GPY179" s="86"/>
      <c r="GPZ179" s="86"/>
      <c r="GQA179" s="86"/>
      <c r="GQB179" s="86"/>
      <c r="GQC179" s="86"/>
      <c r="GQD179" s="86"/>
      <c r="GQE179" s="86"/>
      <c r="GQF179" s="86"/>
      <c r="GQG179" s="86"/>
      <c r="GQH179" s="86"/>
      <c r="GQI179" s="86"/>
      <c r="GQJ179" s="86"/>
      <c r="GQK179" s="86"/>
      <c r="GQL179" s="86"/>
      <c r="GQM179" s="86"/>
      <c r="GQN179" s="86"/>
      <c r="GQO179" s="86"/>
      <c r="GQP179" s="86"/>
      <c r="GQQ179" s="86"/>
      <c r="GQR179" s="86"/>
      <c r="GQS179" s="86"/>
      <c r="GQT179" s="86"/>
      <c r="GQU179" s="86"/>
      <c r="GQV179" s="86"/>
      <c r="GQW179" s="86"/>
      <c r="GQX179" s="86"/>
      <c r="GQY179" s="86"/>
      <c r="GQZ179" s="86"/>
      <c r="GRA179" s="86"/>
      <c r="GRB179" s="86"/>
      <c r="GRC179" s="86"/>
      <c r="GRD179" s="86"/>
      <c r="GRE179" s="86"/>
      <c r="GRF179" s="86"/>
      <c r="GRG179" s="86"/>
      <c r="GRH179" s="86"/>
      <c r="GRI179" s="86"/>
      <c r="GRJ179" s="86"/>
      <c r="GRK179" s="86"/>
      <c r="GRL179" s="86"/>
      <c r="GRM179" s="86"/>
      <c r="GRN179" s="86"/>
      <c r="GRO179" s="86"/>
      <c r="GRP179" s="86"/>
      <c r="GRQ179" s="86"/>
      <c r="GRR179" s="86"/>
      <c r="GRS179" s="86"/>
      <c r="GRT179" s="86"/>
      <c r="GRU179" s="86"/>
      <c r="GRV179" s="86"/>
      <c r="GRW179" s="86"/>
      <c r="GRX179" s="86"/>
      <c r="GRY179" s="86"/>
      <c r="GRZ179" s="86"/>
      <c r="GSA179" s="86"/>
      <c r="GSB179" s="86"/>
      <c r="GSC179" s="86"/>
      <c r="GSD179" s="86"/>
      <c r="GSE179" s="86"/>
      <c r="GSF179" s="86"/>
      <c r="GSG179" s="86"/>
      <c r="GSH179" s="86"/>
      <c r="GSI179" s="86"/>
      <c r="GSJ179" s="86"/>
      <c r="GSK179" s="86"/>
      <c r="GSL179" s="86"/>
      <c r="GSM179" s="86"/>
      <c r="GSN179" s="86"/>
      <c r="GSO179" s="86"/>
      <c r="GSP179" s="86"/>
      <c r="GSQ179" s="86"/>
      <c r="GSR179" s="86"/>
      <c r="GSS179" s="86"/>
      <c r="GST179" s="86"/>
      <c r="GSU179" s="86"/>
      <c r="GSV179" s="86"/>
      <c r="GSW179" s="86"/>
      <c r="GSX179" s="86"/>
      <c r="GSY179" s="86"/>
      <c r="GSZ179" s="86"/>
      <c r="GTA179" s="86"/>
      <c r="GTB179" s="86"/>
      <c r="GTC179" s="86"/>
      <c r="GTD179" s="86"/>
      <c r="GTE179" s="86"/>
      <c r="GTF179" s="86"/>
      <c r="GTG179" s="86"/>
      <c r="GTH179" s="86"/>
      <c r="GTI179" s="86"/>
      <c r="GTJ179" s="86"/>
      <c r="GTK179" s="86"/>
      <c r="GTL179" s="86"/>
      <c r="GTM179" s="86"/>
      <c r="GTN179" s="86"/>
      <c r="GTO179" s="86"/>
      <c r="GTP179" s="86"/>
      <c r="GTQ179" s="86"/>
      <c r="GTR179" s="86"/>
      <c r="GTS179" s="86"/>
      <c r="GTT179" s="86"/>
      <c r="GTU179" s="86"/>
      <c r="GTV179" s="86"/>
      <c r="GTW179" s="86"/>
      <c r="GTX179" s="86"/>
      <c r="GTY179" s="86"/>
      <c r="GTZ179" s="86"/>
      <c r="GUA179" s="86"/>
      <c r="GUB179" s="86"/>
      <c r="GUC179" s="86"/>
      <c r="GUD179" s="86"/>
      <c r="GUE179" s="86"/>
      <c r="GUF179" s="86"/>
      <c r="GUG179" s="86"/>
      <c r="GUH179" s="86"/>
      <c r="GUI179" s="86"/>
      <c r="GUJ179" s="86"/>
      <c r="GUK179" s="86"/>
      <c r="GUL179" s="86"/>
      <c r="GUM179" s="86"/>
      <c r="GUN179" s="86"/>
      <c r="GUO179" s="86"/>
      <c r="GUP179" s="86"/>
      <c r="GUQ179" s="86"/>
      <c r="GUR179" s="86"/>
      <c r="GUS179" s="86"/>
      <c r="GUT179" s="86"/>
      <c r="GUU179" s="86"/>
      <c r="GUV179" s="86"/>
      <c r="GUW179" s="86"/>
      <c r="GUX179" s="86"/>
      <c r="GUY179" s="86"/>
      <c r="GUZ179" s="86"/>
      <c r="GVA179" s="86"/>
      <c r="GVB179" s="86"/>
      <c r="GVC179" s="86"/>
      <c r="GVD179" s="86"/>
      <c r="GVE179" s="86"/>
      <c r="GVF179" s="86"/>
      <c r="GVG179" s="86"/>
      <c r="GVH179" s="86"/>
      <c r="GVI179" s="86"/>
      <c r="GVJ179" s="86"/>
      <c r="GVK179" s="86"/>
      <c r="GVL179" s="86"/>
      <c r="GVM179" s="86"/>
      <c r="GVN179" s="86"/>
      <c r="GVO179" s="86"/>
      <c r="GVP179" s="98"/>
      <c r="GVQ179" s="98"/>
      <c r="GVR179" s="98"/>
      <c r="GVS179" s="98"/>
      <c r="GVT179" s="98"/>
      <c r="GVU179" s="98"/>
      <c r="GVV179" s="86"/>
      <c r="GVW179" s="86"/>
      <c r="GVX179" s="86"/>
      <c r="GVY179" s="86"/>
      <c r="GVZ179" s="86"/>
      <c r="GWA179" s="86"/>
      <c r="GWB179" s="86"/>
      <c r="GWC179" s="86"/>
      <c r="GWD179" s="86"/>
      <c r="GWE179" s="86"/>
      <c r="GWF179" s="86"/>
      <c r="GWG179" s="86"/>
      <c r="GWH179" s="86"/>
      <c r="GWI179" s="86"/>
      <c r="GWJ179" s="86"/>
      <c r="GWK179" s="86"/>
      <c r="GWL179" s="86"/>
      <c r="GWM179" s="86"/>
      <c r="GWN179" s="86"/>
      <c r="GWO179" s="86"/>
      <c r="GWP179" s="86"/>
      <c r="GWQ179" s="86"/>
      <c r="GWR179" s="86"/>
      <c r="GWS179" s="86"/>
      <c r="GWT179" s="86"/>
      <c r="GWU179" s="86"/>
      <c r="GWV179" s="86"/>
      <c r="GWW179" s="86"/>
      <c r="GWX179" s="86"/>
      <c r="GWY179" s="86"/>
      <c r="GWZ179" s="86"/>
      <c r="GXA179" s="86"/>
      <c r="GXB179" s="86"/>
      <c r="GXC179" s="86"/>
      <c r="GXD179" s="86"/>
      <c r="GXE179" s="86"/>
      <c r="GXF179" s="86"/>
      <c r="GXG179" s="86"/>
      <c r="GXH179" s="86"/>
      <c r="GXI179" s="86"/>
      <c r="GXJ179" s="86"/>
      <c r="GXK179" s="86"/>
      <c r="GXL179" s="86"/>
      <c r="GXM179" s="86"/>
      <c r="GXN179" s="86"/>
      <c r="GXO179" s="86"/>
      <c r="GXP179" s="86"/>
      <c r="GXQ179" s="86"/>
      <c r="GXR179" s="86"/>
      <c r="GXS179" s="86"/>
      <c r="GXT179" s="86"/>
      <c r="GXU179" s="86"/>
      <c r="GXV179" s="86"/>
      <c r="GXW179" s="86"/>
      <c r="GXX179" s="86"/>
      <c r="GXY179" s="86"/>
      <c r="GXZ179" s="86"/>
      <c r="GYA179" s="86"/>
      <c r="GYB179" s="86"/>
      <c r="GYC179" s="86"/>
      <c r="GYD179" s="86"/>
      <c r="GYE179" s="86"/>
      <c r="GYF179" s="86"/>
      <c r="GYG179" s="86"/>
      <c r="GYH179" s="86"/>
      <c r="GYI179" s="86"/>
      <c r="GYJ179" s="86"/>
      <c r="GYK179" s="86"/>
      <c r="GYL179" s="86"/>
      <c r="GYM179" s="86"/>
      <c r="GYN179" s="86"/>
      <c r="GYO179" s="86"/>
      <c r="GYP179" s="86"/>
      <c r="GYQ179" s="86"/>
      <c r="GYR179" s="86"/>
      <c r="GYS179" s="86"/>
      <c r="GYT179" s="86"/>
      <c r="GYU179" s="86"/>
      <c r="GYV179" s="86"/>
      <c r="GYW179" s="86"/>
      <c r="GYX179" s="86"/>
      <c r="GYY179" s="86"/>
      <c r="GYZ179" s="86"/>
      <c r="GZA179" s="86"/>
      <c r="GZB179" s="86"/>
      <c r="GZC179" s="86"/>
      <c r="GZD179" s="86"/>
      <c r="GZE179" s="86"/>
      <c r="GZF179" s="86"/>
      <c r="GZG179" s="86"/>
      <c r="GZH179" s="86"/>
      <c r="GZI179" s="86"/>
      <c r="GZJ179" s="86"/>
      <c r="GZK179" s="86"/>
      <c r="GZL179" s="86"/>
      <c r="GZM179" s="86"/>
      <c r="GZN179" s="86"/>
      <c r="GZO179" s="86"/>
      <c r="GZP179" s="86"/>
      <c r="GZQ179" s="86"/>
      <c r="GZR179" s="86"/>
      <c r="GZS179" s="86"/>
      <c r="GZT179" s="86"/>
      <c r="GZU179" s="86"/>
      <c r="GZV179" s="86"/>
      <c r="GZW179" s="86"/>
      <c r="GZX179" s="86"/>
      <c r="GZY179" s="86"/>
      <c r="GZZ179" s="86"/>
      <c r="HAA179" s="86"/>
      <c r="HAB179" s="86"/>
      <c r="HAC179" s="86"/>
      <c r="HAD179" s="86"/>
      <c r="HAE179" s="86"/>
      <c r="HAF179" s="86"/>
      <c r="HAG179" s="86"/>
      <c r="HAH179" s="86"/>
      <c r="HAI179" s="86"/>
      <c r="HAJ179" s="86"/>
      <c r="HAK179" s="86"/>
      <c r="HAL179" s="86"/>
      <c r="HAM179" s="86"/>
      <c r="HAN179" s="86"/>
      <c r="HAO179" s="86"/>
      <c r="HAP179" s="86"/>
      <c r="HAQ179" s="86"/>
      <c r="HAR179" s="86"/>
      <c r="HAS179" s="86"/>
      <c r="HAT179" s="86"/>
      <c r="HAU179" s="86"/>
      <c r="HAV179" s="86"/>
      <c r="HAW179" s="86"/>
      <c r="HAX179" s="86"/>
      <c r="HAY179" s="86"/>
      <c r="HAZ179" s="86"/>
      <c r="HBA179" s="86"/>
      <c r="HBB179" s="86"/>
      <c r="HBC179" s="86"/>
      <c r="HBD179" s="86"/>
      <c r="HBE179" s="86"/>
      <c r="HBF179" s="86"/>
      <c r="HBG179" s="86"/>
      <c r="HBH179" s="86"/>
      <c r="HBI179" s="86"/>
      <c r="HBJ179" s="86"/>
      <c r="HBK179" s="86"/>
      <c r="HBL179" s="86"/>
      <c r="HBM179" s="86"/>
      <c r="HBN179" s="86"/>
      <c r="HBO179" s="86"/>
      <c r="HBP179" s="86"/>
      <c r="HBQ179" s="86"/>
      <c r="HBR179" s="86"/>
      <c r="HBS179" s="86"/>
      <c r="HBT179" s="86"/>
      <c r="HBU179" s="86"/>
      <c r="HBV179" s="86"/>
      <c r="HBW179" s="86"/>
      <c r="HBX179" s="86"/>
      <c r="HBY179" s="86"/>
      <c r="HBZ179" s="86"/>
      <c r="HCA179" s="86"/>
      <c r="HCB179" s="86"/>
      <c r="HCC179" s="86"/>
      <c r="HCD179" s="86"/>
      <c r="HCE179" s="86"/>
      <c r="HCF179" s="86"/>
      <c r="HCG179" s="86"/>
      <c r="HCH179" s="86"/>
      <c r="HCI179" s="86"/>
      <c r="HCJ179" s="86"/>
      <c r="HCK179" s="86"/>
      <c r="HCL179" s="86"/>
      <c r="HCM179" s="86"/>
      <c r="HCN179" s="86"/>
      <c r="HCO179" s="86"/>
      <c r="HCP179" s="86"/>
      <c r="HCQ179" s="86"/>
      <c r="HCR179" s="86"/>
      <c r="HCS179" s="86"/>
      <c r="HCT179" s="86"/>
      <c r="HCU179" s="86"/>
      <c r="HCV179" s="86"/>
      <c r="HCW179" s="86"/>
      <c r="HCX179" s="86"/>
      <c r="HCY179" s="86"/>
      <c r="HCZ179" s="86"/>
      <c r="HDA179" s="86"/>
      <c r="HDB179" s="86"/>
      <c r="HDC179" s="86"/>
      <c r="HDD179" s="86"/>
      <c r="HDE179" s="86"/>
      <c r="HDF179" s="86"/>
      <c r="HDG179" s="86"/>
      <c r="HDH179" s="86"/>
      <c r="HDI179" s="86"/>
      <c r="HDJ179" s="86"/>
      <c r="HDK179" s="86"/>
      <c r="HDL179" s="86"/>
      <c r="HDM179" s="86"/>
      <c r="HDN179" s="86"/>
      <c r="HDO179" s="86"/>
      <c r="HDP179" s="86"/>
      <c r="HDQ179" s="86"/>
      <c r="HDR179" s="86"/>
      <c r="HDS179" s="86"/>
      <c r="HDT179" s="86"/>
      <c r="HDU179" s="86"/>
      <c r="HDV179" s="86"/>
      <c r="HDW179" s="86"/>
      <c r="HDX179" s="86"/>
      <c r="HDY179" s="86"/>
      <c r="HDZ179" s="86"/>
      <c r="HEA179" s="86"/>
      <c r="HEB179" s="86"/>
      <c r="HEC179" s="86"/>
      <c r="HED179" s="86"/>
      <c r="HEE179" s="86"/>
      <c r="HEF179" s="86"/>
      <c r="HEG179" s="86"/>
      <c r="HEH179" s="86"/>
      <c r="HEI179" s="86"/>
      <c r="HEJ179" s="86"/>
      <c r="HEK179" s="86"/>
      <c r="HEL179" s="86"/>
      <c r="HEM179" s="86"/>
      <c r="HEN179" s="86"/>
      <c r="HEO179" s="86"/>
      <c r="HEP179" s="86"/>
      <c r="HEQ179" s="86"/>
      <c r="HER179" s="86"/>
      <c r="HES179" s="86"/>
      <c r="HET179" s="86"/>
      <c r="HEU179" s="86"/>
      <c r="HEV179" s="86"/>
      <c r="HEW179" s="86"/>
      <c r="HEX179" s="86"/>
      <c r="HEY179" s="86"/>
      <c r="HEZ179" s="86"/>
      <c r="HFA179" s="86"/>
      <c r="HFB179" s="86"/>
      <c r="HFC179" s="86"/>
      <c r="HFD179" s="86"/>
      <c r="HFE179" s="86"/>
      <c r="HFF179" s="86"/>
      <c r="HFG179" s="86"/>
      <c r="HFH179" s="86"/>
      <c r="HFI179" s="86"/>
      <c r="HFJ179" s="86"/>
      <c r="HFK179" s="86"/>
      <c r="HFL179" s="98"/>
      <c r="HFM179" s="98"/>
      <c r="HFN179" s="98"/>
      <c r="HFO179" s="98"/>
      <c r="HFP179" s="98"/>
      <c r="HFQ179" s="98"/>
      <c r="HFR179" s="86"/>
      <c r="HFS179" s="86"/>
      <c r="HFT179" s="86"/>
      <c r="HFU179" s="86"/>
      <c r="HFV179" s="86"/>
      <c r="HFW179" s="86"/>
      <c r="HFX179" s="86"/>
      <c r="HFY179" s="86"/>
      <c r="HFZ179" s="86"/>
      <c r="HGA179" s="86"/>
      <c r="HGB179" s="86"/>
      <c r="HGC179" s="86"/>
      <c r="HGD179" s="86"/>
      <c r="HGE179" s="86"/>
      <c r="HGF179" s="86"/>
      <c r="HGG179" s="86"/>
      <c r="HGH179" s="86"/>
      <c r="HGI179" s="86"/>
      <c r="HGJ179" s="86"/>
      <c r="HGK179" s="86"/>
      <c r="HGL179" s="86"/>
      <c r="HGM179" s="86"/>
      <c r="HGN179" s="86"/>
      <c r="HGO179" s="86"/>
      <c r="HGP179" s="86"/>
      <c r="HGQ179" s="86"/>
      <c r="HGR179" s="86"/>
      <c r="HGS179" s="86"/>
      <c r="HGT179" s="86"/>
      <c r="HGU179" s="86"/>
      <c r="HGV179" s="86"/>
      <c r="HGW179" s="86"/>
      <c r="HGX179" s="86"/>
      <c r="HGY179" s="86"/>
      <c r="HGZ179" s="86"/>
      <c r="HHA179" s="86"/>
      <c r="HHB179" s="86"/>
      <c r="HHC179" s="86"/>
      <c r="HHD179" s="86"/>
      <c r="HHE179" s="86"/>
      <c r="HHF179" s="86"/>
      <c r="HHG179" s="86"/>
      <c r="HHH179" s="86"/>
      <c r="HHI179" s="86"/>
      <c r="HHJ179" s="86"/>
      <c r="HHK179" s="86"/>
      <c r="HHL179" s="86"/>
      <c r="HHM179" s="86"/>
      <c r="HHN179" s="86"/>
      <c r="HHO179" s="86"/>
      <c r="HHP179" s="86"/>
      <c r="HHQ179" s="86"/>
      <c r="HHR179" s="86"/>
      <c r="HHS179" s="86"/>
      <c r="HHT179" s="86"/>
      <c r="HHU179" s="86"/>
      <c r="HHV179" s="86"/>
      <c r="HHW179" s="86"/>
      <c r="HHX179" s="86"/>
      <c r="HHY179" s="86"/>
      <c r="HHZ179" s="86"/>
      <c r="HIA179" s="86"/>
      <c r="HIB179" s="86"/>
      <c r="HIC179" s="86"/>
      <c r="HID179" s="86"/>
      <c r="HIE179" s="86"/>
      <c r="HIF179" s="86"/>
      <c r="HIG179" s="86"/>
      <c r="HIH179" s="86"/>
      <c r="HII179" s="86"/>
      <c r="HIJ179" s="86"/>
      <c r="HIK179" s="86"/>
      <c r="HIL179" s="86"/>
      <c r="HIM179" s="86"/>
      <c r="HIN179" s="86"/>
      <c r="HIO179" s="86"/>
      <c r="HIP179" s="86"/>
      <c r="HIQ179" s="86"/>
      <c r="HIR179" s="86"/>
      <c r="HIS179" s="86"/>
      <c r="HIT179" s="86"/>
      <c r="HIU179" s="86"/>
      <c r="HIV179" s="86"/>
      <c r="HIW179" s="86"/>
      <c r="HIX179" s="86"/>
      <c r="HIY179" s="86"/>
      <c r="HIZ179" s="86"/>
      <c r="HJA179" s="86"/>
      <c r="HJB179" s="86"/>
      <c r="HJC179" s="86"/>
      <c r="HJD179" s="86"/>
      <c r="HJE179" s="86"/>
      <c r="HJF179" s="86"/>
      <c r="HJG179" s="86"/>
      <c r="HJH179" s="86"/>
      <c r="HJI179" s="86"/>
      <c r="HJJ179" s="86"/>
      <c r="HJK179" s="86"/>
      <c r="HJL179" s="86"/>
      <c r="HJM179" s="86"/>
      <c r="HJN179" s="86"/>
      <c r="HJO179" s="86"/>
      <c r="HJP179" s="86"/>
      <c r="HJQ179" s="86"/>
      <c r="HJR179" s="86"/>
      <c r="HJS179" s="86"/>
      <c r="HJT179" s="86"/>
      <c r="HJU179" s="86"/>
      <c r="HJV179" s="86"/>
      <c r="HJW179" s="86"/>
      <c r="HJX179" s="86"/>
      <c r="HJY179" s="86"/>
      <c r="HJZ179" s="86"/>
      <c r="HKA179" s="86"/>
      <c r="HKB179" s="86"/>
      <c r="HKC179" s="86"/>
      <c r="HKD179" s="86"/>
      <c r="HKE179" s="86"/>
      <c r="HKF179" s="86"/>
      <c r="HKG179" s="86"/>
      <c r="HKH179" s="86"/>
      <c r="HKI179" s="86"/>
      <c r="HKJ179" s="86"/>
      <c r="HKK179" s="86"/>
      <c r="HKL179" s="86"/>
      <c r="HKM179" s="86"/>
      <c r="HKN179" s="86"/>
      <c r="HKO179" s="86"/>
      <c r="HKP179" s="86"/>
      <c r="HKQ179" s="86"/>
      <c r="HKR179" s="86"/>
      <c r="HKS179" s="86"/>
      <c r="HKT179" s="86"/>
      <c r="HKU179" s="86"/>
      <c r="HKV179" s="86"/>
      <c r="HKW179" s="86"/>
      <c r="HKX179" s="86"/>
      <c r="HKY179" s="86"/>
      <c r="HKZ179" s="86"/>
      <c r="HLA179" s="86"/>
      <c r="HLB179" s="86"/>
      <c r="HLC179" s="86"/>
      <c r="HLD179" s="86"/>
      <c r="HLE179" s="86"/>
      <c r="HLF179" s="86"/>
      <c r="HLG179" s="86"/>
      <c r="HLH179" s="86"/>
      <c r="HLI179" s="86"/>
      <c r="HLJ179" s="86"/>
      <c r="HLK179" s="86"/>
      <c r="HLL179" s="86"/>
      <c r="HLM179" s="86"/>
      <c r="HLN179" s="86"/>
      <c r="HLO179" s="86"/>
      <c r="HLP179" s="86"/>
      <c r="HLQ179" s="86"/>
      <c r="HLR179" s="86"/>
      <c r="HLS179" s="86"/>
      <c r="HLT179" s="86"/>
      <c r="HLU179" s="86"/>
      <c r="HLV179" s="86"/>
      <c r="HLW179" s="86"/>
      <c r="HLX179" s="86"/>
      <c r="HLY179" s="86"/>
      <c r="HLZ179" s="86"/>
      <c r="HMA179" s="86"/>
      <c r="HMB179" s="86"/>
      <c r="HMC179" s="86"/>
      <c r="HMD179" s="86"/>
      <c r="HME179" s="86"/>
      <c r="HMF179" s="86"/>
      <c r="HMG179" s="86"/>
      <c r="HMH179" s="86"/>
      <c r="HMI179" s="86"/>
      <c r="HMJ179" s="86"/>
      <c r="HMK179" s="86"/>
      <c r="HML179" s="86"/>
      <c r="HMM179" s="86"/>
      <c r="HMN179" s="86"/>
      <c r="HMO179" s="86"/>
      <c r="HMP179" s="86"/>
      <c r="HMQ179" s="86"/>
      <c r="HMR179" s="86"/>
      <c r="HMS179" s="86"/>
      <c r="HMT179" s="86"/>
      <c r="HMU179" s="86"/>
      <c r="HMV179" s="86"/>
      <c r="HMW179" s="86"/>
      <c r="HMX179" s="86"/>
      <c r="HMY179" s="86"/>
      <c r="HMZ179" s="86"/>
      <c r="HNA179" s="86"/>
      <c r="HNB179" s="86"/>
      <c r="HNC179" s="86"/>
      <c r="HND179" s="86"/>
      <c r="HNE179" s="86"/>
      <c r="HNF179" s="86"/>
      <c r="HNG179" s="86"/>
      <c r="HNH179" s="86"/>
      <c r="HNI179" s="86"/>
      <c r="HNJ179" s="86"/>
      <c r="HNK179" s="86"/>
      <c r="HNL179" s="86"/>
      <c r="HNM179" s="86"/>
      <c r="HNN179" s="86"/>
      <c r="HNO179" s="86"/>
      <c r="HNP179" s="86"/>
      <c r="HNQ179" s="86"/>
      <c r="HNR179" s="86"/>
      <c r="HNS179" s="86"/>
      <c r="HNT179" s="86"/>
      <c r="HNU179" s="86"/>
      <c r="HNV179" s="86"/>
      <c r="HNW179" s="86"/>
      <c r="HNX179" s="86"/>
      <c r="HNY179" s="86"/>
      <c r="HNZ179" s="86"/>
      <c r="HOA179" s="86"/>
      <c r="HOB179" s="86"/>
      <c r="HOC179" s="86"/>
      <c r="HOD179" s="86"/>
      <c r="HOE179" s="86"/>
      <c r="HOF179" s="86"/>
      <c r="HOG179" s="86"/>
      <c r="HOH179" s="86"/>
      <c r="HOI179" s="86"/>
      <c r="HOJ179" s="86"/>
      <c r="HOK179" s="86"/>
      <c r="HOL179" s="86"/>
      <c r="HOM179" s="86"/>
      <c r="HON179" s="86"/>
      <c r="HOO179" s="86"/>
      <c r="HOP179" s="86"/>
      <c r="HOQ179" s="86"/>
      <c r="HOR179" s="86"/>
      <c r="HOS179" s="86"/>
      <c r="HOT179" s="86"/>
      <c r="HOU179" s="86"/>
      <c r="HOV179" s="86"/>
      <c r="HOW179" s="86"/>
      <c r="HOX179" s="86"/>
      <c r="HOY179" s="86"/>
      <c r="HOZ179" s="86"/>
      <c r="HPA179" s="86"/>
      <c r="HPB179" s="86"/>
      <c r="HPC179" s="86"/>
      <c r="HPD179" s="86"/>
      <c r="HPE179" s="86"/>
      <c r="HPF179" s="86"/>
      <c r="HPG179" s="86"/>
      <c r="HPH179" s="98"/>
      <c r="HPI179" s="98"/>
      <c r="HPJ179" s="98"/>
      <c r="HPK179" s="98"/>
      <c r="HPL179" s="98"/>
      <c r="HPM179" s="98"/>
      <c r="HPN179" s="86"/>
      <c r="HPO179" s="86"/>
      <c r="HPP179" s="86"/>
      <c r="HPQ179" s="86"/>
      <c r="HPR179" s="86"/>
      <c r="HPS179" s="86"/>
      <c r="HPT179" s="86"/>
      <c r="HPU179" s="86"/>
      <c r="HPV179" s="86"/>
      <c r="HPW179" s="86"/>
      <c r="HPX179" s="86"/>
      <c r="HPY179" s="86"/>
      <c r="HPZ179" s="86"/>
      <c r="HQA179" s="86"/>
      <c r="HQB179" s="86"/>
      <c r="HQC179" s="86"/>
      <c r="HQD179" s="86"/>
      <c r="HQE179" s="86"/>
      <c r="HQF179" s="86"/>
      <c r="HQG179" s="86"/>
      <c r="HQH179" s="86"/>
      <c r="HQI179" s="86"/>
      <c r="HQJ179" s="86"/>
      <c r="HQK179" s="86"/>
      <c r="HQL179" s="86"/>
      <c r="HQM179" s="86"/>
      <c r="HQN179" s="86"/>
      <c r="HQO179" s="86"/>
      <c r="HQP179" s="86"/>
      <c r="HQQ179" s="86"/>
      <c r="HQR179" s="86"/>
      <c r="HQS179" s="86"/>
      <c r="HQT179" s="86"/>
      <c r="HQU179" s="86"/>
      <c r="HQV179" s="86"/>
      <c r="HQW179" s="86"/>
      <c r="HQX179" s="86"/>
      <c r="HQY179" s="86"/>
      <c r="HQZ179" s="86"/>
      <c r="HRA179" s="86"/>
      <c r="HRB179" s="86"/>
      <c r="HRC179" s="86"/>
      <c r="HRD179" s="86"/>
      <c r="HRE179" s="86"/>
      <c r="HRF179" s="86"/>
      <c r="HRG179" s="86"/>
      <c r="HRH179" s="86"/>
      <c r="HRI179" s="86"/>
      <c r="HRJ179" s="86"/>
      <c r="HRK179" s="86"/>
      <c r="HRL179" s="86"/>
      <c r="HRM179" s="86"/>
      <c r="HRN179" s="86"/>
      <c r="HRO179" s="86"/>
      <c r="HRP179" s="86"/>
      <c r="HRQ179" s="86"/>
      <c r="HRR179" s="86"/>
      <c r="HRS179" s="86"/>
      <c r="HRT179" s="86"/>
      <c r="HRU179" s="86"/>
      <c r="HRV179" s="86"/>
      <c r="HRW179" s="86"/>
      <c r="HRX179" s="86"/>
      <c r="HRY179" s="86"/>
      <c r="HRZ179" s="86"/>
      <c r="HSA179" s="86"/>
      <c r="HSB179" s="86"/>
      <c r="HSC179" s="86"/>
      <c r="HSD179" s="86"/>
      <c r="HSE179" s="86"/>
      <c r="HSF179" s="86"/>
      <c r="HSG179" s="86"/>
      <c r="HSH179" s="86"/>
      <c r="HSI179" s="86"/>
      <c r="HSJ179" s="86"/>
      <c r="HSK179" s="86"/>
      <c r="HSL179" s="86"/>
      <c r="HSM179" s="86"/>
      <c r="HSN179" s="86"/>
      <c r="HSO179" s="86"/>
      <c r="HSP179" s="86"/>
      <c r="HSQ179" s="86"/>
      <c r="HSR179" s="86"/>
      <c r="HSS179" s="86"/>
      <c r="HST179" s="86"/>
      <c r="HSU179" s="86"/>
      <c r="HSV179" s="86"/>
      <c r="HSW179" s="86"/>
      <c r="HSX179" s="86"/>
      <c r="HSY179" s="86"/>
      <c r="HSZ179" s="86"/>
      <c r="HTA179" s="86"/>
      <c r="HTB179" s="86"/>
      <c r="HTC179" s="86"/>
      <c r="HTD179" s="86"/>
      <c r="HTE179" s="86"/>
      <c r="HTF179" s="86"/>
      <c r="HTG179" s="86"/>
      <c r="HTH179" s="86"/>
      <c r="HTI179" s="86"/>
      <c r="HTJ179" s="86"/>
      <c r="HTK179" s="86"/>
      <c r="HTL179" s="86"/>
      <c r="HTM179" s="86"/>
      <c r="HTN179" s="86"/>
      <c r="HTO179" s="86"/>
      <c r="HTP179" s="86"/>
      <c r="HTQ179" s="86"/>
      <c r="HTR179" s="86"/>
      <c r="HTS179" s="86"/>
      <c r="HTT179" s="86"/>
      <c r="HTU179" s="86"/>
      <c r="HTV179" s="86"/>
      <c r="HTW179" s="86"/>
      <c r="HTX179" s="86"/>
      <c r="HTY179" s="86"/>
      <c r="HTZ179" s="86"/>
      <c r="HUA179" s="86"/>
      <c r="HUB179" s="86"/>
      <c r="HUC179" s="86"/>
      <c r="HUD179" s="86"/>
      <c r="HUE179" s="86"/>
      <c r="HUF179" s="86"/>
      <c r="HUG179" s="86"/>
      <c r="HUH179" s="86"/>
      <c r="HUI179" s="86"/>
      <c r="HUJ179" s="86"/>
      <c r="HUK179" s="86"/>
      <c r="HUL179" s="86"/>
      <c r="HUM179" s="86"/>
      <c r="HUN179" s="86"/>
      <c r="HUO179" s="86"/>
      <c r="HUP179" s="86"/>
      <c r="HUQ179" s="86"/>
      <c r="HUR179" s="86"/>
      <c r="HUS179" s="86"/>
      <c r="HUT179" s="86"/>
      <c r="HUU179" s="86"/>
      <c r="HUV179" s="86"/>
      <c r="HUW179" s="86"/>
      <c r="HUX179" s="86"/>
      <c r="HUY179" s="86"/>
      <c r="HUZ179" s="86"/>
      <c r="HVA179" s="86"/>
      <c r="HVB179" s="86"/>
      <c r="HVC179" s="86"/>
      <c r="HVD179" s="86"/>
      <c r="HVE179" s="86"/>
      <c r="HVF179" s="86"/>
      <c r="HVG179" s="86"/>
      <c r="HVH179" s="86"/>
      <c r="HVI179" s="86"/>
      <c r="HVJ179" s="86"/>
      <c r="HVK179" s="86"/>
      <c r="HVL179" s="86"/>
      <c r="HVM179" s="86"/>
      <c r="HVN179" s="86"/>
      <c r="HVO179" s="86"/>
      <c r="HVP179" s="86"/>
      <c r="HVQ179" s="86"/>
      <c r="HVR179" s="86"/>
      <c r="HVS179" s="86"/>
      <c r="HVT179" s="86"/>
      <c r="HVU179" s="86"/>
      <c r="HVV179" s="86"/>
      <c r="HVW179" s="86"/>
      <c r="HVX179" s="86"/>
      <c r="HVY179" s="86"/>
      <c r="HVZ179" s="86"/>
      <c r="HWA179" s="86"/>
      <c r="HWB179" s="86"/>
      <c r="HWC179" s="86"/>
      <c r="HWD179" s="86"/>
      <c r="HWE179" s="86"/>
      <c r="HWF179" s="86"/>
      <c r="HWG179" s="86"/>
      <c r="HWH179" s="86"/>
      <c r="HWI179" s="86"/>
      <c r="HWJ179" s="86"/>
      <c r="HWK179" s="86"/>
      <c r="HWL179" s="86"/>
      <c r="HWM179" s="86"/>
      <c r="HWN179" s="86"/>
      <c r="HWO179" s="86"/>
      <c r="HWP179" s="86"/>
      <c r="HWQ179" s="86"/>
      <c r="HWR179" s="86"/>
      <c r="HWS179" s="86"/>
      <c r="HWT179" s="86"/>
      <c r="HWU179" s="86"/>
      <c r="HWV179" s="86"/>
      <c r="HWW179" s="86"/>
      <c r="HWX179" s="86"/>
      <c r="HWY179" s="86"/>
      <c r="HWZ179" s="86"/>
      <c r="HXA179" s="86"/>
      <c r="HXB179" s="86"/>
      <c r="HXC179" s="86"/>
      <c r="HXD179" s="86"/>
      <c r="HXE179" s="86"/>
      <c r="HXF179" s="86"/>
      <c r="HXG179" s="86"/>
      <c r="HXH179" s="86"/>
      <c r="HXI179" s="86"/>
      <c r="HXJ179" s="86"/>
      <c r="HXK179" s="86"/>
      <c r="HXL179" s="86"/>
      <c r="HXM179" s="86"/>
      <c r="HXN179" s="86"/>
      <c r="HXO179" s="86"/>
      <c r="HXP179" s="86"/>
      <c r="HXQ179" s="86"/>
      <c r="HXR179" s="86"/>
      <c r="HXS179" s="86"/>
      <c r="HXT179" s="86"/>
      <c r="HXU179" s="86"/>
      <c r="HXV179" s="86"/>
      <c r="HXW179" s="86"/>
      <c r="HXX179" s="86"/>
      <c r="HXY179" s="86"/>
      <c r="HXZ179" s="86"/>
      <c r="HYA179" s="86"/>
      <c r="HYB179" s="86"/>
      <c r="HYC179" s="86"/>
      <c r="HYD179" s="86"/>
      <c r="HYE179" s="86"/>
      <c r="HYF179" s="86"/>
      <c r="HYG179" s="86"/>
      <c r="HYH179" s="86"/>
      <c r="HYI179" s="86"/>
      <c r="HYJ179" s="86"/>
      <c r="HYK179" s="86"/>
      <c r="HYL179" s="86"/>
      <c r="HYM179" s="86"/>
      <c r="HYN179" s="86"/>
      <c r="HYO179" s="86"/>
      <c r="HYP179" s="86"/>
      <c r="HYQ179" s="86"/>
      <c r="HYR179" s="86"/>
      <c r="HYS179" s="86"/>
      <c r="HYT179" s="86"/>
      <c r="HYU179" s="86"/>
      <c r="HYV179" s="86"/>
      <c r="HYW179" s="86"/>
      <c r="HYX179" s="86"/>
      <c r="HYY179" s="86"/>
      <c r="HYZ179" s="86"/>
      <c r="HZA179" s="86"/>
      <c r="HZB179" s="86"/>
      <c r="HZC179" s="86"/>
      <c r="HZD179" s="98"/>
      <c r="HZE179" s="98"/>
      <c r="HZF179" s="98"/>
      <c r="HZG179" s="98"/>
      <c r="HZH179" s="98"/>
      <c r="HZI179" s="98"/>
      <c r="HZJ179" s="86"/>
      <c r="HZK179" s="86"/>
      <c r="HZL179" s="86"/>
      <c r="HZM179" s="86"/>
      <c r="HZN179" s="86"/>
      <c r="HZO179" s="86"/>
      <c r="HZP179" s="86"/>
      <c r="HZQ179" s="86"/>
      <c r="HZR179" s="86"/>
      <c r="HZS179" s="86"/>
      <c r="HZT179" s="86"/>
      <c r="HZU179" s="86"/>
      <c r="HZV179" s="86"/>
      <c r="HZW179" s="86"/>
      <c r="HZX179" s="86"/>
      <c r="HZY179" s="86"/>
      <c r="HZZ179" s="86"/>
      <c r="IAA179" s="86"/>
      <c r="IAB179" s="86"/>
      <c r="IAC179" s="86"/>
      <c r="IAD179" s="86"/>
      <c r="IAE179" s="86"/>
      <c r="IAF179" s="86"/>
      <c r="IAG179" s="86"/>
      <c r="IAH179" s="86"/>
      <c r="IAI179" s="86"/>
      <c r="IAJ179" s="86"/>
      <c r="IAK179" s="86"/>
      <c r="IAL179" s="86"/>
      <c r="IAM179" s="86"/>
      <c r="IAN179" s="86"/>
      <c r="IAO179" s="86"/>
      <c r="IAP179" s="86"/>
      <c r="IAQ179" s="86"/>
      <c r="IAR179" s="86"/>
      <c r="IAS179" s="86"/>
      <c r="IAT179" s="86"/>
      <c r="IAU179" s="86"/>
      <c r="IAV179" s="86"/>
      <c r="IAW179" s="86"/>
      <c r="IAX179" s="86"/>
      <c r="IAY179" s="86"/>
      <c r="IAZ179" s="86"/>
      <c r="IBA179" s="86"/>
      <c r="IBB179" s="86"/>
      <c r="IBC179" s="86"/>
      <c r="IBD179" s="86"/>
      <c r="IBE179" s="86"/>
      <c r="IBF179" s="86"/>
      <c r="IBG179" s="86"/>
      <c r="IBH179" s="86"/>
      <c r="IBI179" s="86"/>
      <c r="IBJ179" s="86"/>
      <c r="IBK179" s="86"/>
      <c r="IBL179" s="86"/>
      <c r="IBM179" s="86"/>
      <c r="IBN179" s="86"/>
      <c r="IBO179" s="86"/>
      <c r="IBP179" s="86"/>
      <c r="IBQ179" s="86"/>
      <c r="IBR179" s="86"/>
      <c r="IBS179" s="86"/>
      <c r="IBT179" s="86"/>
      <c r="IBU179" s="86"/>
      <c r="IBV179" s="86"/>
      <c r="IBW179" s="86"/>
      <c r="IBX179" s="86"/>
      <c r="IBY179" s="86"/>
      <c r="IBZ179" s="86"/>
      <c r="ICA179" s="86"/>
      <c r="ICB179" s="86"/>
      <c r="ICC179" s="86"/>
      <c r="ICD179" s="86"/>
      <c r="ICE179" s="86"/>
      <c r="ICF179" s="86"/>
      <c r="ICG179" s="86"/>
      <c r="ICH179" s="86"/>
      <c r="ICI179" s="86"/>
      <c r="ICJ179" s="86"/>
      <c r="ICK179" s="86"/>
      <c r="ICL179" s="86"/>
      <c r="ICM179" s="86"/>
      <c r="ICN179" s="86"/>
      <c r="ICO179" s="86"/>
      <c r="ICP179" s="86"/>
      <c r="ICQ179" s="86"/>
      <c r="ICR179" s="86"/>
      <c r="ICS179" s="86"/>
      <c r="ICT179" s="86"/>
      <c r="ICU179" s="86"/>
      <c r="ICV179" s="86"/>
      <c r="ICW179" s="86"/>
      <c r="ICX179" s="86"/>
      <c r="ICY179" s="86"/>
      <c r="ICZ179" s="86"/>
      <c r="IDA179" s="86"/>
      <c r="IDB179" s="86"/>
      <c r="IDC179" s="86"/>
      <c r="IDD179" s="86"/>
      <c r="IDE179" s="86"/>
      <c r="IDF179" s="86"/>
      <c r="IDG179" s="86"/>
      <c r="IDH179" s="86"/>
      <c r="IDI179" s="86"/>
      <c r="IDJ179" s="86"/>
      <c r="IDK179" s="86"/>
      <c r="IDL179" s="86"/>
      <c r="IDM179" s="86"/>
      <c r="IDN179" s="86"/>
      <c r="IDO179" s="86"/>
      <c r="IDP179" s="86"/>
      <c r="IDQ179" s="86"/>
      <c r="IDR179" s="86"/>
      <c r="IDS179" s="86"/>
      <c r="IDT179" s="86"/>
      <c r="IDU179" s="86"/>
      <c r="IDV179" s="86"/>
      <c r="IDW179" s="86"/>
      <c r="IDX179" s="86"/>
      <c r="IDY179" s="86"/>
      <c r="IDZ179" s="86"/>
      <c r="IEA179" s="86"/>
      <c r="IEB179" s="86"/>
      <c r="IEC179" s="86"/>
      <c r="IED179" s="86"/>
      <c r="IEE179" s="86"/>
      <c r="IEF179" s="86"/>
      <c r="IEG179" s="86"/>
      <c r="IEH179" s="86"/>
      <c r="IEI179" s="86"/>
      <c r="IEJ179" s="86"/>
      <c r="IEK179" s="86"/>
      <c r="IEL179" s="86"/>
      <c r="IEM179" s="86"/>
      <c r="IEN179" s="86"/>
      <c r="IEO179" s="86"/>
      <c r="IEP179" s="86"/>
      <c r="IEQ179" s="86"/>
      <c r="IER179" s="86"/>
      <c r="IES179" s="86"/>
      <c r="IET179" s="86"/>
      <c r="IEU179" s="86"/>
      <c r="IEV179" s="86"/>
      <c r="IEW179" s="86"/>
      <c r="IEX179" s="86"/>
      <c r="IEY179" s="86"/>
      <c r="IEZ179" s="86"/>
      <c r="IFA179" s="86"/>
      <c r="IFB179" s="86"/>
      <c r="IFC179" s="86"/>
      <c r="IFD179" s="86"/>
      <c r="IFE179" s="86"/>
      <c r="IFF179" s="86"/>
      <c r="IFG179" s="86"/>
      <c r="IFH179" s="86"/>
      <c r="IFI179" s="86"/>
      <c r="IFJ179" s="86"/>
      <c r="IFK179" s="86"/>
      <c r="IFL179" s="86"/>
      <c r="IFM179" s="86"/>
      <c r="IFN179" s="86"/>
      <c r="IFO179" s="86"/>
      <c r="IFP179" s="86"/>
      <c r="IFQ179" s="86"/>
      <c r="IFR179" s="86"/>
      <c r="IFS179" s="86"/>
      <c r="IFT179" s="86"/>
      <c r="IFU179" s="86"/>
      <c r="IFV179" s="86"/>
      <c r="IFW179" s="86"/>
      <c r="IFX179" s="86"/>
      <c r="IFY179" s="86"/>
      <c r="IFZ179" s="86"/>
      <c r="IGA179" s="86"/>
      <c r="IGB179" s="86"/>
      <c r="IGC179" s="86"/>
      <c r="IGD179" s="86"/>
      <c r="IGE179" s="86"/>
      <c r="IGF179" s="86"/>
      <c r="IGG179" s="86"/>
      <c r="IGH179" s="86"/>
      <c r="IGI179" s="86"/>
      <c r="IGJ179" s="86"/>
      <c r="IGK179" s="86"/>
      <c r="IGL179" s="86"/>
      <c r="IGM179" s="86"/>
      <c r="IGN179" s="86"/>
      <c r="IGO179" s="86"/>
      <c r="IGP179" s="86"/>
      <c r="IGQ179" s="86"/>
      <c r="IGR179" s="86"/>
      <c r="IGS179" s="86"/>
      <c r="IGT179" s="86"/>
      <c r="IGU179" s="86"/>
      <c r="IGV179" s="86"/>
      <c r="IGW179" s="86"/>
      <c r="IGX179" s="86"/>
      <c r="IGY179" s="86"/>
      <c r="IGZ179" s="86"/>
      <c r="IHA179" s="86"/>
      <c r="IHB179" s="86"/>
      <c r="IHC179" s="86"/>
      <c r="IHD179" s="86"/>
      <c r="IHE179" s="86"/>
      <c r="IHF179" s="86"/>
      <c r="IHG179" s="86"/>
      <c r="IHH179" s="86"/>
      <c r="IHI179" s="86"/>
      <c r="IHJ179" s="86"/>
      <c r="IHK179" s="86"/>
      <c r="IHL179" s="86"/>
      <c r="IHM179" s="86"/>
      <c r="IHN179" s="86"/>
      <c r="IHO179" s="86"/>
      <c r="IHP179" s="86"/>
      <c r="IHQ179" s="86"/>
      <c r="IHR179" s="86"/>
      <c r="IHS179" s="86"/>
      <c r="IHT179" s="86"/>
      <c r="IHU179" s="86"/>
      <c r="IHV179" s="86"/>
      <c r="IHW179" s="86"/>
      <c r="IHX179" s="86"/>
      <c r="IHY179" s="86"/>
      <c r="IHZ179" s="86"/>
      <c r="IIA179" s="86"/>
      <c r="IIB179" s="86"/>
      <c r="IIC179" s="86"/>
      <c r="IID179" s="86"/>
      <c r="IIE179" s="86"/>
      <c r="IIF179" s="86"/>
      <c r="IIG179" s="86"/>
      <c r="IIH179" s="86"/>
      <c r="III179" s="86"/>
      <c r="IIJ179" s="86"/>
      <c r="IIK179" s="86"/>
      <c r="IIL179" s="86"/>
      <c r="IIM179" s="86"/>
      <c r="IIN179" s="86"/>
      <c r="IIO179" s="86"/>
      <c r="IIP179" s="86"/>
      <c r="IIQ179" s="86"/>
      <c r="IIR179" s="86"/>
      <c r="IIS179" s="86"/>
      <c r="IIT179" s="86"/>
      <c r="IIU179" s="86"/>
      <c r="IIV179" s="86"/>
      <c r="IIW179" s="86"/>
      <c r="IIX179" s="86"/>
      <c r="IIY179" s="86"/>
      <c r="IIZ179" s="98"/>
      <c r="IJA179" s="98"/>
      <c r="IJB179" s="98"/>
      <c r="IJC179" s="98"/>
      <c r="IJD179" s="98"/>
      <c r="IJE179" s="98"/>
      <c r="IJF179" s="86"/>
      <c r="IJG179" s="86"/>
      <c r="IJH179" s="86"/>
      <c r="IJI179" s="86"/>
      <c r="IJJ179" s="86"/>
      <c r="IJK179" s="86"/>
      <c r="IJL179" s="86"/>
      <c r="IJM179" s="86"/>
      <c r="IJN179" s="86"/>
      <c r="IJO179" s="86"/>
      <c r="IJP179" s="86"/>
      <c r="IJQ179" s="86"/>
      <c r="IJR179" s="86"/>
      <c r="IJS179" s="86"/>
      <c r="IJT179" s="86"/>
      <c r="IJU179" s="86"/>
      <c r="IJV179" s="86"/>
      <c r="IJW179" s="86"/>
      <c r="IJX179" s="86"/>
      <c r="IJY179" s="86"/>
      <c r="IJZ179" s="86"/>
      <c r="IKA179" s="86"/>
      <c r="IKB179" s="86"/>
      <c r="IKC179" s="86"/>
      <c r="IKD179" s="86"/>
      <c r="IKE179" s="86"/>
      <c r="IKF179" s="86"/>
      <c r="IKG179" s="86"/>
      <c r="IKH179" s="86"/>
      <c r="IKI179" s="86"/>
      <c r="IKJ179" s="86"/>
      <c r="IKK179" s="86"/>
      <c r="IKL179" s="86"/>
      <c r="IKM179" s="86"/>
      <c r="IKN179" s="86"/>
      <c r="IKO179" s="86"/>
      <c r="IKP179" s="86"/>
      <c r="IKQ179" s="86"/>
      <c r="IKR179" s="86"/>
      <c r="IKS179" s="86"/>
      <c r="IKT179" s="86"/>
      <c r="IKU179" s="86"/>
      <c r="IKV179" s="86"/>
      <c r="IKW179" s="86"/>
      <c r="IKX179" s="86"/>
      <c r="IKY179" s="86"/>
      <c r="IKZ179" s="86"/>
      <c r="ILA179" s="86"/>
      <c r="ILB179" s="86"/>
      <c r="ILC179" s="86"/>
      <c r="ILD179" s="86"/>
      <c r="ILE179" s="86"/>
      <c r="ILF179" s="86"/>
      <c r="ILG179" s="86"/>
      <c r="ILH179" s="86"/>
      <c r="ILI179" s="86"/>
      <c r="ILJ179" s="86"/>
      <c r="ILK179" s="86"/>
      <c r="ILL179" s="86"/>
      <c r="ILM179" s="86"/>
      <c r="ILN179" s="86"/>
      <c r="ILO179" s="86"/>
      <c r="ILP179" s="86"/>
      <c r="ILQ179" s="86"/>
      <c r="ILR179" s="86"/>
      <c r="ILS179" s="86"/>
      <c r="ILT179" s="86"/>
      <c r="ILU179" s="86"/>
      <c r="ILV179" s="86"/>
      <c r="ILW179" s="86"/>
      <c r="ILX179" s="86"/>
      <c r="ILY179" s="86"/>
      <c r="ILZ179" s="86"/>
      <c r="IMA179" s="86"/>
      <c r="IMB179" s="86"/>
      <c r="IMC179" s="86"/>
      <c r="IMD179" s="86"/>
      <c r="IME179" s="86"/>
      <c r="IMF179" s="86"/>
      <c r="IMG179" s="86"/>
      <c r="IMH179" s="86"/>
      <c r="IMI179" s="86"/>
      <c r="IMJ179" s="86"/>
      <c r="IMK179" s="86"/>
      <c r="IML179" s="86"/>
      <c r="IMM179" s="86"/>
      <c r="IMN179" s="86"/>
      <c r="IMO179" s="86"/>
      <c r="IMP179" s="86"/>
      <c r="IMQ179" s="86"/>
      <c r="IMR179" s="86"/>
      <c r="IMS179" s="86"/>
      <c r="IMT179" s="86"/>
      <c r="IMU179" s="86"/>
      <c r="IMV179" s="86"/>
      <c r="IMW179" s="86"/>
      <c r="IMX179" s="86"/>
      <c r="IMY179" s="86"/>
      <c r="IMZ179" s="86"/>
      <c r="INA179" s="86"/>
      <c r="INB179" s="86"/>
      <c r="INC179" s="86"/>
      <c r="IND179" s="86"/>
      <c r="INE179" s="86"/>
      <c r="INF179" s="86"/>
      <c r="ING179" s="86"/>
      <c r="INH179" s="86"/>
      <c r="INI179" s="86"/>
      <c r="INJ179" s="86"/>
      <c r="INK179" s="86"/>
      <c r="INL179" s="86"/>
      <c r="INM179" s="86"/>
      <c r="INN179" s="86"/>
      <c r="INO179" s="86"/>
      <c r="INP179" s="86"/>
      <c r="INQ179" s="86"/>
      <c r="INR179" s="86"/>
      <c r="INS179" s="86"/>
      <c r="INT179" s="86"/>
      <c r="INU179" s="86"/>
      <c r="INV179" s="86"/>
      <c r="INW179" s="86"/>
      <c r="INX179" s="86"/>
      <c r="INY179" s="86"/>
      <c r="INZ179" s="86"/>
      <c r="IOA179" s="86"/>
      <c r="IOB179" s="86"/>
      <c r="IOC179" s="86"/>
      <c r="IOD179" s="86"/>
      <c r="IOE179" s="86"/>
      <c r="IOF179" s="86"/>
      <c r="IOG179" s="86"/>
      <c r="IOH179" s="86"/>
      <c r="IOI179" s="86"/>
      <c r="IOJ179" s="86"/>
      <c r="IOK179" s="86"/>
      <c r="IOL179" s="86"/>
      <c r="IOM179" s="86"/>
      <c r="ION179" s="86"/>
      <c r="IOO179" s="86"/>
      <c r="IOP179" s="86"/>
      <c r="IOQ179" s="86"/>
      <c r="IOR179" s="86"/>
      <c r="IOS179" s="86"/>
      <c r="IOT179" s="86"/>
      <c r="IOU179" s="86"/>
      <c r="IOV179" s="86"/>
      <c r="IOW179" s="86"/>
      <c r="IOX179" s="86"/>
      <c r="IOY179" s="86"/>
      <c r="IOZ179" s="86"/>
      <c r="IPA179" s="86"/>
      <c r="IPB179" s="86"/>
      <c r="IPC179" s="86"/>
      <c r="IPD179" s="86"/>
      <c r="IPE179" s="86"/>
      <c r="IPF179" s="86"/>
      <c r="IPG179" s="86"/>
      <c r="IPH179" s="86"/>
      <c r="IPI179" s="86"/>
      <c r="IPJ179" s="86"/>
      <c r="IPK179" s="86"/>
      <c r="IPL179" s="86"/>
      <c r="IPM179" s="86"/>
      <c r="IPN179" s="86"/>
      <c r="IPO179" s="86"/>
      <c r="IPP179" s="86"/>
      <c r="IPQ179" s="86"/>
      <c r="IPR179" s="86"/>
      <c r="IPS179" s="86"/>
      <c r="IPT179" s="86"/>
      <c r="IPU179" s="86"/>
      <c r="IPV179" s="86"/>
      <c r="IPW179" s="86"/>
      <c r="IPX179" s="86"/>
      <c r="IPY179" s="86"/>
      <c r="IPZ179" s="86"/>
      <c r="IQA179" s="86"/>
      <c r="IQB179" s="86"/>
      <c r="IQC179" s="86"/>
      <c r="IQD179" s="86"/>
      <c r="IQE179" s="86"/>
      <c r="IQF179" s="86"/>
      <c r="IQG179" s="86"/>
      <c r="IQH179" s="86"/>
      <c r="IQI179" s="86"/>
      <c r="IQJ179" s="86"/>
      <c r="IQK179" s="86"/>
      <c r="IQL179" s="86"/>
      <c r="IQM179" s="86"/>
      <c r="IQN179" s="86"/>
      <c r="IQO179" s="86"/>
      <c r="IQP179" s="86"/>
      <c r="IQQ179" s="86"/>
      <c r="IQR179" s="86"/>
      <c r="IQS179" s="86"/>
      <c r="IQT179" s="86"/>
      <c r="IQU179" s="86"/>
      <c r="IQV179" s="86"/>
      <c r="IQW179" s="86"/>
      <c r="IQX179" s="86"/>
      <c r="IQY179" s="86"/>
      <c r="IQZ179" s="86"/>
      <c r="IRA179" s="86"/>
      <c r="IRB179" s="86"/>
      <c r="IRC179" s="86"/>
      <c r="IRD179" s="86"/>
      <c r="IRE179" s="86"/>
      <c r="IRF179" s="86"/>
      <c r="IRG179" s="86"/>
      <c r="IRH179" s="86"/>
      <c r="IRI179" s="86"/>
      <c r="IRJ179" s="86"/>
      <c r="IRK179" s="86"/>
      <c r="IRL179" s="86"/>
      <c r="IRM179" s="86"/>
      <c r="IRN179" s="86"/>
      <c r="IRO179" s="86"/>
      <c r="IRP179" s="86"/>
      <c r="IRQ179" s="86"/>
      <c r="IRR179" s="86"/>
      <c r="IRS179" s="86"/>
      <c r="IRT179" s="86"/>
      <c r="IRU179" s="86"/>
      <c r="IRV179" s="86"/>
      <c r="IRW179" s="86"/>
      <c r="IRX179" s="86"/>
      <c r="IRY179" s="86"/>
      <c r="IRZ179" s="86"/>
      <c r="ISA179" s="86"/>
      <c r="ISB179" s="86"/>
      <c r="ISC179" s="86"/>
      <c r="ISD179" s="86"/>
      <c r="ISE179" s="86"/>
      <c r="ISF179" s="86"/>
      <c r="ISG179" s="86"/>
      <c r="ISH179" s="86"/>
      <c r="ISI179" s="86"/>
      <c r="ISJ179" s="86"/>
      <c r="ISK179" s="86"/>
      <c r="ISL179" s="86"/>
      <c r="ISM179" s="86"/>
      <c r="ISN179" s="86"/>
      <c r="ISO179" s="86"/>
      <c r="ISP179" s="86"/>
      <c r="ISQ179" s="86"/>
      <c r="ISR179" s="86"/>
      <c r="ISS179" s="86"/>
      <c r="IST179" s="86"/>
      <c r="ISU179" s="86"/>
      <c r="ISV179" s="98"/>
      <c r="ISW179" s="98"/>
      <c r="ISX179" s="98"/>
      <c r="ISY179" s="98"/>
      <c r="ISZ179" s="98"/>
      <c r="ITA179" s="98"/>
      <c r="ITB179" s="86"/>
      <c r="ITC179" s="86"/>
      <c r="ITD179" s="86"/>
      <c r="ITE179" s="86"/>
      <c r="ITF179" s="86"/>
      <c r="ITG179" s="86"/>
      <c r="ITH179" s="86"/>
      <c r="ITI179" s="86"/>
      <c r="ITJ179" s="86"/>
      <c r="ITK179" s="86"/>
      <c r="ITL179" s="86"/>
      <c r="ITM179" s="86"/>
      <c r="ITN179" s="86"/>
      <c r="ITO179" s="86"/>
      <c r="ITP179" s="86"/>
      <c r="ITQ179" s="86"/>
      <c r="ITR179" s="86"/>
      <c r="ITS179" s="86"/>
      <c r="ITT179" s="86"/>
      <c r="ITU179" s="86"/>
      <c r="ITV179" s="86"/>
      <c r="ITW179" s="86"/>
      <c r="ITX179" s="86"/>
      <c r="ITY179" s="86"/>
      <c r="ITZ179" s="86"/>
      <c r="IUA179" s="86"/>
      <c r="IUB179" s="86"/>
      <c r="IUC179" s="86"/>
      <c r="IUD179" s="86"/>
      <c r="IUE179" s="86"/>
      <c r="IUF179" s="86"/>
      <c r="IUG179" s="86"/>
      <c r="IUH179" s="86"/>
      <c r="IUI179" s="86"/>
      <c r="IUJ179" s="86"/>
      <c r="IUK179" s="86"/>
      <c r="IUL179" s="86"/>
      <c r="IUM179" s="86"/>
      <c r="IUN179" s="86"/>
      <c r="IUO179" s="86"/>
      <c r="IUP179" s="86"/>
      <c r="IUQ179" s="86"/>
      <c r="IUR179" s="86"/>
      <c r="IUS179" s="86"/>
      <c r="IUT179" s="86"/>
      <c r="IUU179" s="86"/>
      <c r="IUV179" s="86"/>
      <c r="IUW179" s="86"/>
      <c r="IUX179" s="86"/>
      <c r="IUY179" s="86"/>
      <c r="IUZ179" s="86"/>
      <c r="IVA179" s="86"/>
      <c r="IVB179" s="86"/>
      <c r="IVC179" s="86"/>
      <c r="IVD179" s="86"/>
      <c r="IVE179" s="86"/>
      <c r="IVF179" s="86"/>
      <c r="IVG179" s="86"/>
      <c r="IVH179" s="86"/>
      <c r="IVI179" s="86"/>
      <c r="IVJ179" s="86"/>
      <c r="IVK179" s="86"/>
      <c r="IVL179" s="86"/>
      <c r="IVM179" s="86"/>
      <c r="IVN179" s="86"/>
      <c r="IVO179" s="86"/>
      <c r="IVP179" s="86"/>
      <c r="IVQ179" s="86"/>
      <c r="IVR179" s="86"/>
      <c r="IVS179" s="86"/>
      <c r="IVT179" s="86"/>
      <c r="IVU179" s="86"/>
      <c r="IVV179" s="86"/>
      <c r="IVW179" s="86"/>
      <c r="IVX179" s="86"/>
      <c r="IVY179" s="86"/>
      <c r="IVZ179" s="86"/>
      <c r="IWA179" s="86"/>
      <c r="IWB179" s="86"/>
      <c r="IWC179" s="86"/>
      <c r="IWD179" s="86"/>
      <c r="IWE179" s="86"/>
      <c r="IWF179" s="86"/>
      <c r="IWG179" s="86"/>
      <c r="IWH179" s="86"/>
      <c r="IWI179" s="86"/>
      <c r="IWJ179" s="86"/>
      <c r="IWK179" s="86"/>
      <c r="IWL179" s="86"/>
      <c r="IWM179" s="86"/>
      <c r="IWN179" s="86"/>
      <c r="IWO179" s="86"/>
      <c r="IWP179" s="86"/>
      <c r="IWQ179" s="86"/>
      <c r="IWR179" s="86"/>
      <c r="IWS179" s="86"/>
      <c r="IWT179" s="86"/>
      <c r="IWU179" s="86"/>
      <c r="IWV179" s="86"/>
      <c r="IWW179" s="86"/>
      <c r="IWX179" s="86"/>
      <c r="IWY179" s="86"/>
      <c r="IWZ179" s="86"/>
      <c r="IXA179" s="86"/>
      <c r="IXB179" s="86"/>
      <c r="IXC179" s="86"/>
      <c r="IXD179" s="86"/>
      <c r="IXE179" s="86"/>
      <c r="IXF179" s="86"/>
      <c r="IXG179" s="86"/>
      <c r="IXH179" s="86"/>
      <c r="IXI179" s="86"/>
      <c r="IXJ179" s="86"/>
      <c r="IXK179" s="86"/>
      <c r="IXL179" s="86"/>
      <c r="IXM179" s="86"/>
      <c r="IXN179" s="86"/>
      <c r="IXO179" s="86"/>
      <c r="IXP179" s="86"/>
      <c r="IXQ179" s="86"/>
      <c r="IXR179" s="86"/>
      <c r="IXS179" s="86"/>
      <c r="IXT179" s="86"/>
      <c r="IXU179" s="86"/>
      <c r="IXV179" s="86"/>
      <c r="IXW179" s="86"/>
      <c r="IXX179" s="86"/>
      <c r="IXY179" s="86"/>
      <c r="IXZ179" s="86"/>
      <c r="IYA179" s="86"/>
      <c r="IYB179" s="86"/>
      <c r="IYC179" s="86"/>
      <c r="IYD179" s="86"/>
      <c r="IYE179" s="86"/>
      <c r="IYF179" s="86"/>
      <c r="IYG179" s="86"/>
      <c r="IYH179" s="86"/>
      <c r="IYI179" s="86"/>
      <c r="IYJ179" s="86"/>
      <c r="IYK179" s="86"/>
      <c r="IYL179" s="86"/>
      <c r="IYM179" s="86"/>
      <c r="IYN179" s="86"/>
      <c r="IYO179" s="86"/>
      <c r="IYP179" s="86"/>
      <c r="IYQ179" s="86"/>
      <c r="IYR179" s="86"/>
      <c r="IYS179" s="86"/>
      <c r="IYT179" s="86"/>
      <c r="IYU179" s="86"/>
      <c r="IYV179" s="86"/>
      <c r="IYW179" s="86"/>
      <c r="IYX179" s="86"/>
      <c r="IYY179" s="86"/>
      <c r="IYZ179" s="86"/>
      <c r="IZA179" s="86"/>
      <c r="IZB179" s="86"/>
      <c r="IZC179" s="86"/>
      <c r="IZD179" s="86"/>
      <c r="IZE179" s="86"/>
      <c r="IZF179" s="86"/>
      <c r="IZG179" s="86"/>
      <c r="IZH179" s="86"/>
      <c r="IZI179" s="86"/>
      <c r="IZJ179" s="86"/>
      <c r="IZK179" s="86"/>
      <c r="IZL179" s="86"/>
      <c r="IZM179" s="86"/>
      <c r="IZN179" s="86"/>
      <c r="IZO179" s="86"/>
      <c r="IZP179" s="86"/>
      <c r="IZQ179" s="86"/>
      <c r="IZR179" s="86"/>
      <c r="IZS179" s="86"/>
      <c r="IZT179" s="86"/>
      <c r="IZU179" s="86"/>
      <c r="IZV179" s="86"/>
      <c r="IZW179" s="86"/>
      <c r="IZX179" s="86"/>
      <c r="IZY179" s="86"/>
      <c r="IZZ179" s="86"/>
      <c r="JAA179" s="86"/>
      <c r="JAB179" s="86"/>
      <c r="JAC179" s="86"/>
      <c r="JAD179" s="86"/>
      <c r="JAE179" s="86"/>
      <c r="JAF179" s="86"/>
      <c r="JAG179" s="86"/>
      <c r="JAH179" s="86"/>
      <c r="JAI179" s="86"/>
      <c r="JAJ179" s="86"/>
      <c r="JAK179" s="86"/>
      <c r="JAL179" s="86"/>
      <c r="JAM179" s="86"/>
      <c r="JAN179" s="86"/>
      <c r="JAO179" s="86"/>
      <c r="JAP179" s="86"/>
      <c r="JAQ179" s="86"/>
      <c r="JAR179" s="86"/>
      <c r="JAS179" s="86"/>
      <c r="JAT179" s="86"/>
      <c r="JAU179" s="86"/>
      <c r="JAV179" s="86"/>
      <c r="JAW179" s="86"/>
      <c r="JAX179" s="86"/>
      <c r="JAY179" s="86"/>
      <c r="JAZ179" s="86"/>
      <c r="JBA179" s="86"/>
      <c r="JBB179" s="86"/>
      <c r="JBC179" s="86"/>
      <c r="JBD179" s="86"/>
      <c r="JBE179" s="86"/>
      <c r="JBF179" s="86"/>
      <c r="JBG179" s="86"/>
      <c r="JBH179" s="86"/>
      <c r="JBI179" s="86"/>
      <c r="JBJ179" s="86"/>
      <c r="JBK179" s="86"/>
      <c r="JBL179" s="86"/>
      <c r="JBM179" s="86"/>
      <c r="JBN179" s="86"/>
      <c r="JBO179" s="86"/>
      <c r="JBP179" s="86"/>
      <c r="JBQ179" s="86"/>
      <c r="JBR179" s="86"/>
      <c r="JBS179" s="86"/>
      <c r="JBT179" s="86"/>
      <c r="JBU179" s="86"/>
      <c r="JBV179" s="86"/>
      <c r="JBW179" s="86"/>
      <c r="JBX179" s="86"/>
      <c r="JBY179" s="86"/>
      <c r="JBZ179" s="86"/>
      <c r="JCA179" s="86"/>
      <c r="JCB179" s="86"/>
      <c r="JCC179" s="86"/>
      <c r="JCD179" s="86"/>
      <c r="JCE179" s="86"/>
      <c r="JCF179" s="86"/>
      <c r="JCG179" s="86"/>
      <c r="JCH179" s="86"/>
      <c r="JCI179" s="86"/>
      <c r="JCJ179" s="86"/>
      <c r="JCK179" s="86"/>
      <c r="JCL179" s="86"/>
      <c r="JCM179" s="86"/>
      <c r="JCN179" s="86"/>
      <c r="JCO179" s="86"/>
      <c r="JCP179" s="86"/>
      <c r="JCQ179" s="86"/>
      <c r="JCR179" s="98"/>
      <c r="JCS179" s="98"/>
      <c r="JCT179" s="98"/>
      <c r="JCU179" s="98"/>
      <c r="JCV179" s="98"/>
      <c r="JCW179" s="98"/>
      <c r="JCX179" s="86"/>
      <c r="JCY179" s="86"/>
      <c r="JCZ179" s="86"/>
      <c r="JDA179" s="86"/>
      <c r="JDB179" s="86"/>
      <c r="JDC179" s="86"/>
      <c r="JDD179" s="86"/>
      <c r="JDE179" s="86"/>
      <c r="JDF179" s="86"/>
      <c r="JDG179" s="86"/>
      <c r="JDH179" s="86"/>
      <c r="JDI179" s="86"/>
      <c r="JDJ179" s="86"/>
      <c r="JDK179" s="86"/>
      <c r="JDL179" s="86"/>
      <c r="JDM179" s="86"/>
      <c r="JDN179" s="86"/>
      <c r="JDO179" s="86"/>
      <c r="JDP179" s="86"/>
      <c r="JDQ179" s="86"/>
      <c r="JDR179" s="86"/>
      <c r="JDS179" s="86"/>
      <c r="JDT179" s="86"/>
      <c r="JDU179" s="86"/>
      <c r="JDV179" s="86"/>
      <c r="JDW179" s="86"/>
      <c r="JDX179" s="86"/>
      <c r="JDY179" s="86"/>
      <c r="JDZ179" s="86"/>
      <c r="JEA179" s="86"/>
      <c r="JEB179" s="86"/>
      <c r="JEC179" s="86"/>
      <c r="JED179" s="86"/>
      <c r="JEE179" s="86"/>
      <c r="JEF179" s="86"/>
      <c r="JEG179" s="86"/>
      <c r="JEH179" s="86"/>
      <c r="JEI179" s="86"/>
      <c r="JEJ179" s="86"/>
      <c r="JEK179" s="86"/>
      <c r="JEL179" s="86"/>
      <c r="JEM179" s="86"/>
      <c r="JEN179" s="86"/>
      <c r="JEO179" s="86"/>
      <c r="JEP179" s="86"/>
      <c r="JEQ179" s="86"/>
      <c r="JER179" s="86"/>
      <c r="JES179" s="86"/>
      <c r="JET179" s="86"/>
      <c r="JEU179" s="86"/>
      <c r="JEV179" s="86"/>
      <c r="JEW179" s="86"/>
      <c r="JEX179" s="86"/>
      <c r="JEY179" s="86"/>
      <c r="JEZ179" s="86"/>
      <c r="JFA179" s="86"/>
      <c r="JFB179" s="86"/>
      <c r="JFC179" s="86"/>
      <c r="JFD179" s="86"/>
      <c r="JFE179" s="86"/>
      <c r="JFF179" s="86"/>
      <c r="JFG179" s="86"/>
      <c r="JFH179" s="86"/>
      <c r="JFI179" s="86"/>
      <c r="JFJ179" s="86"/>
      <c r="JFK179" s="86"/>
      <c r="JFL179" s="86"/>
      <c r="JFM179" s="86"/>
      <c r="JFN179" s="86"/>
      <c r="JFO179" s="86"/>
      <c r="JFP179" s="86"/>
      <c r="JFQ179" s="86"/>
      <c r="JFR179" s="86"/>
      <c r="JFS179" s="86"/>
      <c r="JFT179" s="86"/>
      <c r="JFU179" s="86"/>
      <c r="JFV179" s="86"/>
      <c r="JFW179" s="86"/>
      <c r="JFX179" s="86"/>
      <c r="JFY179" s="86"/>
      <c r="JFZ179" s="86"/>
      <c r="JGA179" s="86"/>
      <c r="JGB179" s="86"/>
      <c r="JGC179" s="86"/>
      <c r="JGD179" s="86"/>
      <c r="JGE179" s="86"/>
      <c r="JGF179" s="86"/>
      <c r="JGG179" s="86"/>
      <c r="JGH179" s="86"/>
      <c r="JGI179" s="86"/>
      <c r="JGJ179" s="86"/>
      <c r="JGK179" s="86"/>
      <c r="JGL179" s="86"/>
      <c r="JGM179" s="86"/>
      <c r="JGN179" s="86"/>
      <c r="JGO179" s="86"/>
      <c r="JGP179" s="86"/>
      <c r="JGQ179" s="86"/>
      <c r="JGR179" s="86"/>
      <c r="JGS179" s="86"/>
      <c r="JGT179" s="86"/>
      <c r="JGU179" s="86"/>
      <c r="JGV179" s="86"/>
      <c r="JGW179" s="86"/>
      <c r="JGX179" s="86"/>
      <c r="JGY179" s="86"/>
      <c r="JGZ179" s="86"/>
      <c r="JHA179" s="86"/>
      <c r="JHB179" s="86"/>
      <c r="JHC179" s="86"/>
      <c r="JHD179" s="86"/>
      <c r="JHE179" s="86"/>
      <c r="JHF179" s="86"/>
      <c r="JHG179" s="86"/>
      <c r="JHH179" s="86"/>
      <c r="JHI179" s="86"/>
      <c r="JHJ179" s="86"/>
      <c r="JHK179" s="86"/>
      <c r="JHL179" s="86"/>
      <c r="JHM179" s="86"/>
      <c r="JHN179" s="86"/>
      <c r="JHO179" s="86"/>
      <c r="JHP179" s="86"/>
      <c r="JHQ179" s="86"/>
      <c r="JHR179" s="86"/>
      <c r="JHS179" s="86"/>
      <c r="JHT179" s="86"/>
      <c r="JHU179" s="86"/>
      <c r="JHV179" s="86"/>
      <c r="JHW179" s="86"/>
      <c r="JHX179" s="86"/>
      <c r="JHY179" s="86"/>
      <c r="JHZ179" s="86"/>
      <c r="JIA179" s="86"/>
      <c r="JIB179" s="86"/>
      <c r="JIC179" s="86"/>
      <c r="JID179" s="86"/>
      <c r="JIE179" s="86"/>
      <c r="JIF179" s="86"/>
      <c r="JIG179" s="86"/>
      <c r="JIH179" s="86"/>
      <c r="JII179" s="86"/>
      <c r="JIJ179" s="86"/>
      <c r="JIK179" s="86"/>
      <c r="JIL179" s="86"/>
      <c r="JIM179" s="86"/>
      <c r="JIN179" s="86"/>
      <c r="JIO179" s="86"/>
      <c r="JIP179" s="86"/>
      <c r="JIQ179" s="86"/>
      <c r="JIR179" s="86"/>
      <c r="JIS179" s="86"/>
      <c r="JIT179" s="86"/>
      <c r="JIU179" s="86"/>
      <c r="JIV179" s="86"/>
      <c r="JIW179" s="86"/>
      <c r="JIX179" s="86"/>
      <c r="JIY179" s="86"/>
      <c r="JIZ179" s="86"/>
      <c r="JJA179" s="86"/>
      <c r="JJB179" s="86"/>
      <c r="JJC179" s="86"/>
      <c r="JJD179" s="86"/>
      <c r="JJE179" s="86"/>
      <c r="JJF179" s="86"/>
      <c r="JJG179" s="86"/>
      <c r="JJH179" s="86"/>
      <c r="JJI179" s="86"/>
      <c r="JJJ179" s="86"/>
      <c r="JJK179" s="86"/>
      <c r="JJL179" s="86"/>
      <c r="JJM179" s="86"/>
      <c r="JJN179" s="86"/>
      <c r="JJO179" s="86"/>
      <c r="JJP179" s="86"/>
      <c r="JJQ179" s="86"/>
      <c r="JJR179" s="86"/>
      <c r="JJS179" s="86"/>
      <c r="JJT179" s="86"/>
      <c r="JJU179" s="86"/>
      <c r="JJV179" s="86"/>
      <c r="JJW179" s="86"/>
      <c r="JJX179" s="86"/>
      <c r="JJY179" s="86"/>
      <c r="JJZ179" s="86"/>
      <c r="JKA179" s="86"/>
      <c r="JKB179" s="86"/>
      <c r="JKC179" s="86"/>
      <c r="JKD179" s="86"/>
      <c r="JKE179" s="86"/>
      <c r="JKF179" s="86"/>
      <c r="JKG179" s="86"/>
      <c r="JKH179" s="86"/>
      <c r="JKI179" s="86"/>
      <c r="JKJ179" s="86"/>
      <c r="JKK179" s="86"/>
      <c r="JKL179" s="86"/>
      <c r="JKM179" s="86"/>
      <c r="JKN179" s="86"/>
      <c r="JKO179" s="86"/>
      <c r="JKP179" s="86"/>
      <c r="JKQ179" s="86"/>
      <c r="JKR179" s="86"/>
      <c r="JKS179" s="86"/>
      <c r="JKT179" s="86"/>
      <c r="JKU179" s="86"/>
      <c r="JKV179" s="86"/>
      <c r="JKW179" s="86"/>
      <c r="JKX179" s="86"/>
      <c r="JKY179" s="86"/>
      <c r="JKZ179" s="86"/>
      <c r="JLA179" s="86"/>
      <c r="JLB179" s="86"/>
      <c r="JLC179" s="86"/>
      <c r="JLD179" s="86"/>
      <c r="JLE179" s="86"/>
      <c r="JLF179" s="86"/>
      <c r="JLG179" s="86"/>
      <c r="JLH179" s="86"/>
      <c r="JLI179" s="86"/>
      <c r="JLJ179" s="86"/>
      <c r="JLK179" s="86"/>
      <c r="JLL179" s="86"/>
      <c r="JLM179" s="86"/>
      <c r="JLN179" s="86"/>
      <c r="JLO179" s="86"/>
      <c r="JLP179" s="86"/>
      <c r="JLQ179" s="86"/>
      <c r="JLR179" s="86"/>
      <c r="JLS179" s="86"/>
      <c r="JLT179" s="86"/>
      <c r="JLU179" s="86"/>
      <c r="JLV179" s="86"/>
      <c r="JLW179" s="86"/>
      <c r="JLX179" s="86"/>
      <c r="JLY179" s="86"/>
      <c r="JLZ179" s="86"/>
      <c r="JMA179" s="86"/>
      <c r="JMB179" s="86"/>
      <c r="JMC179" s="86"/>
      <c r="JMD179" s="86"/>
      <c r="JME179" s="86"/>
      <c r="JMF179" s="86"/>
      <c r="JMG179" s="86"/>
      <c r="JMH179" s="86"/>
      <c r="JMI179" s="86"/>
      <c r="JMJ179" s="86"/>
      <c r="JMK179" s="86"/>
      <c r="JML179" s="86"/>
      <c r="JMM179" s="86"/>
      <c r="JMN179" s="98"/>
      <c r="JMO179" s="98"/>
      <c r="JMP179" s="98"/>
      <c r="JMQ179" s="98"/>
      <c r="JMR179" s="98"/>
      <c r="JMS179" s="98"/>
      <c r="JMT179" s="86"/>
      <c r="JMU179" s="86"/>
      <c r="JMV179" s="86"/>
      <c r="JMW179" s="86"/>
      <c r="JMX179" s="86"/>
      <c r="JMY179" s="86"/>
      <c r="JMZ179" s="86"/>
      <c r="JNA179" s="86"/>
      <c r="JNB179" s="86"/>
      <c r="JNC179" s="86"/>
      <c r="JND179" s="86"/>
      <c r="JNE179" s="86"/>
      <c r="JNF179" s="86"/>
      <c r="JNG179" s="86"/>
      <c r="JNH179" s="86"/>
      <c r="JNI179" s="86"/>
      <c r="JNJ179" s="86"/>
      <c r="JNK179" s="86"/>
      <c r="JNL179" s="86"/>
      <c r="JNM179" s="86"/>
      <c r="JNN179" s="86"/>
      <c r="JNO179" s="86"/>
      <c r="JNP179" s="86"/>
      <c r="JNQ179" s="86"/>
      <c r="JNR179" s="86"/>
      <c r="JNS179" s="86"/>
      <c r="JNT179" s="86"/>
      <c r="JNU179" s="86"/>
      <c r="JNV179" s="86"/>
      <c r="JNW179" s="86"/>
      <c r="JNX179" s="86"/>
      <c r="JNY179" s="86"/>
      <c r="JNZ179" s="86"/>
      <c r="JOA179" s="86"/>
      <c r="JOB179" s="86"/>
      <c r="JOC179" s="86"/>
      <c r="JOD179" s="86"/>
      <c r="JOE179" s="86"/>
      <c r="JOF179" s="86"/>
      <c r="JOG179" s="86"/>
      <c r="JOH179" s="86"/>
      <c r="JOI179" s="86"/>
      <c r="JOJ179" s="86"/>
      <c r="JOK179" s="86"/>
      <c r="JOL179" s="86"/>
      <c r="JOM179" s="86"/>
      <c r="JON179" s="86"/>
      <c r="JOO179" s="86"/>
      <c r="JOP179" s="86"/>
      <c r="JOQ179" s="86"/>
      <c r="JOR179" s="86"/>
      <c r="JOS179" s="86"/>
      <c r="JOT179" s="86"/>
      <c r="JOU179" s="86"/>
      <c r="JOV179" s="86"/>
      <c r="JOW179" s="86"/>
      <c r="JOX179" s="86"/>
      <c r="JOY179" s="86"/>
      <c r="JOZ179" s="86"/>
      <c r="JPA179" s="86"/>
      <c r="JPB179" s="86"/>
      <c r="JPC179" s="86"/>
      <c r="JPD179" s="86"/>
      <c r="JPE179" s="86"/>
      <c r="JPF179" s="86"/>
      <c r="JPG179" s="86"/>
      <c r="JPH179" s="86"/>
      <c r="JPI179" s="86"/>
      <c r="JPJ179" s="86"/>
      <c r="JPK179" s="86"/>
      <c r="JPL179" s="86"/>
      <c r="JPM179" s="86"/>
      <c r="JPN179" s="86"/>
      <c r="JPO179" s="86"/>
      <c r="JPP179" s="86"/>
      <c r="JPQ179" s="86"/>
      <c r="JPR179" s="86"/>
      <c r="JPS179" s="86"/>
      <c r="JPT179" s="86"/>
      <c r="JPU179" s="86"/>
      <c r="JPV179" s="86"/>
      <c r="JPW179" s="86"/>
      <c r="JPX179" s="86"/>
      <c r="JPY179" s="86"/>
      <c r="JPZ179" s="86"/>
      <c r="JQA179" s="86"/>
      <c r="JQB179" s="86"/>
      <c r="JQC179" s="86"/>
      <c r="JQD179" s="86"/>
      <c r="JQE179" s="86"/>
      <c r="JQF179" s="86"/>
      <c r="JQG179" s="86"/>
      <c r="JQH179" s="86"/>
      <c r="JQI179" s="86"/>
      <c r="JQJ179" s="86"/>
      <c r="JQK179" s="86"/>
      <c r="JQL179" s="86"/>
      <c r="JQM179" s="86"/>
      <c r="JQN179" s="86"/>
      <c r="JQO179" s="86"/>
      <c r="JQP179" s="86"/>
      <c r="JQQ179" s="86"/>
      <c r="JQR179" s="86"/>
      <c r="JQS179" s="86"/>
      <c r="JQT179" s="86"/>
      <c r="JQU179" s="86"/>
      <c r="JQV179" s="86"/>
      <c r="JQW179" s="86"/>
      <c r="JQX179" s="86"/>
      <c r="JQY179" s="86"/>
      <c r="JQZ179" s="86"/>
      <c r="JRA179" s="86"/>
      <c r="JRB179" s="86"/>
      <c r="JRC179" s="86"/>
      <c r="JRD179" s="86"/>
      <c r="JRE179" s="86"/>
      <c r="JRF179" s="86"/>
      <c r="JRG179" s="86"/>
      <c r="JRH179" s="86"/>
      <c r="JRI179" s="86"/>
      <c r="JRJ179" s="86"/>
      <c r="JRK179" s="86"/>
      <c r="JRL179" s="86"/>
      <c r="JRM179" s="86"/>
      <c r="JRN179" s="86"/>
      <c r="JRO179" s="86"/>
      <c r="JRP179" s="86"/>
      <c r="JRQ179" s="86"/>
      <c r="JRR179" s="86"/>
      <c r="JRS179" s="86"/>
      <c r="JRT179" s="86"/>
      <c r="JRU179" s="86"/>
      <c r="JRV179" s="86"/>
      <c r="JRW179" s="86"/>
      <c r="JRX179" s="86"/>
      <c r="JRY179" s="86"/>
      <c r="JRZ179" s="86"/>
      <c r="JSA179" s="86"/>
      <c r="JSB179" s="86"/>
      <c r="JSC179" s="86"/>
      <c r="JSD179" s="86"/>
      <c r="JSE179" s="86"/>
      <c r="JSF179" s="86"/>
      <c r="JSG179" s="86"/>
      <c r="JSH179" s="86"/>
      <c r="JSI179" s="86"/>
      <c r="JSJ179" s="86"/>
      <c r="JSK179" s="86"/>
      <c r="JSL179" s="86"/>
      <c r="JSM179" s="86"/>
      <c r="JSN179" s="86"/>
      <c r="JSO179" s="86"/>
      <c r="JSP179" s="86"/>
      <c r="JSQ179" s="86"/>
      <c r="JSR179" s="86"/>
      <c r="JSS179" s="86"/>
      <c r="JST179" s="86"/>
      <c r="JSU179" s="86"/>
      <c r="JSV179" s="86"/>
      <c r="JSW179" s="86"/>
      <c r="JSX179" s="86"/>
      <c r="JSY179" s="86"/>
      <c r="JSZ179" s="86"/>
      <c r="JTA179" s="86"/>
      <c r="JTB179" s="86"/>
      <c r="JTC179" s="86"/>
      <c r="JTD179" s="86"/>
      <c r="JTE179" s="86"/>
      <c r="JTF179" s="86"/>
      <c r="JTG179" s="86"/>
      <c r="JTH179" s="86"/>
      <c r="JTI179" s="86"/>
      <c r="JTJ179" s="86"/>
      <c r="JTK179" s="86"/>
      <c r="JTL179" s="86"/>
      <c r="JTM179" s="86"/>
      <c r="JTN179" s="86"/>
      <c r="JTO179" s="86"/>
      <c r="JTP179" s="86"/>
      <c r="JTQ179" s="86"/>
      <c r="JTR179" s="86"/>
      <c r="JTS179" s="86"/>
      <c r="JTT179" s="86"/>
      <c r="JTU179" s="86"/>
      <c r="JTV179" s="86"/>
      <c r="JTW179" s="86"/>
      <c r="JTX179" s="86"/>
      <c r="JTY179" s="86"/>
      <c r="JTZ179" s="86"/>
      <c r="JUA179" s="86"/>
      <c r="JUB179" s="86"/>
      <c r="JUC179" s="86"/>
      <c r="JUD179" s="86"/>
      <c r="JUE179" s="86"/>
      <c r="JUF179" s="86"/>
      <c r="JUG179" s="86"/>
      <c r="JUH179" s="86"/>
      <c r="JUI179" s="86"/>
      <c r="JUJ179" s="86"/>
      <c r="JUK179" s="86"/>
      <c r="JUL179" s="86"/>
      <c r="JUM179" s="86"/>
      <c r="JUN179" s="86"/>
      <c r="JUO179" s="86"/>
      <c r="JUP179" s="86"/>
      <c r="JUQ179" s="86"/>
      <c r="JUR179" s="86"/>
      <c r="JUS179" s="86"/>
      <c r="JUT179" s="86"/>
      <c r="JUU179" s="86"/>
      <c r="JUV179" s="86"/>
      <c r="JUW179" s="86"/>
      <c r="JUX179" s="86"/>
      <c r="JUY179" s="86"/>
      <c r="JUZ179" s="86"/>
      <c r="JVA179" s="86"/>
      <c r="JVB179" s="86"/>
      <c r="JVC179" s="86"/>
      <c r="JVD179" s="86"/>
      <c r="JVE179" s="86"/>
      <c r="JVF179" s="86"/>
      <c r="JVG179" s="86"/>
      <c r="JVH179" s="86"/>
      <c r="JVI179" s="86"/>
      <c r="JVJ179" s="86"/>
      <c r="JVK179" s="86"/>
      <c r="JVL179" s="86"/>
      <c r="JVM179" s="86"/>
      <c r="JVN179" s="86"/>
      <c r="JVO179" s="86"/>
      <c r="JVP179" s="86"/>
      <c r="JVQ179" s="86"/>
      <c r="JVR179" s="86"/>
      <c r="JVS179" s="86"/>
      <c r="JVT179" s="86"/>
      <c r="JVU179" s="86"/>
      <c r="JVV179" s="86"/>
      <c r="JVW179" s="86"/>
      <c r="JVX179" s="86"/>
      <c r="JVY179" s="86"/>
      <c r="JVZ179" s="86"/>
      <c r="JWA179" s="86"/>
      <c r="JWB179" s="86"/>
      <c r="JWC179" s="86"/>
      <c r="JWD179" s="86"/>
      <c r="JWE179" s="86"/>
      <c r="JWF179" s="86"/>
      <c r="JWG179" s="86"/>
      <c r="JWH179" s="86"/>
      <c r="JWI179" s="86"/>
      <c r="JWJ179" s="98"/>
      <c r="JWK179" s="98"/>
      <c r="JWL179" s="98"/>
      <c r="JWM179" s="98"/>
      <c r="JWN179" s="98"/>
      <c r="JWO179" s="98"/>
      <c r="JWP179" s="86"/>
      <c r="JWQ179" s="86"/>
      <c r="JWR179" s="86"/>
      <c r="JWS179" s="86"/>
      <c r="JWT179" s="86"/>
      <c r="JWU179" s="86"/>
      <c r="JWV179" s="86"/>
      <c r="JWW179" s="86"/>
      <c r="JWX179" s="86"/>
      <c r="JWY179" s="86"/>
      <c r="JWZ179" s="86"/>
      <c r="JXA179" s="86"/>
      <c r="JXB179" s="86"/>
      <c r="JXC179" s="86"/>
      <c r="JXD179" s="86"/>
      <c r="JXE179" s="86"/>
      <c r="JXF179" s="86"/>
      <c r="JXG179" s="86"/>
      <c r="JXH179" s="86"/>
      <c r="JXI179" s="86"/>
      <c r="JXJ179" s="86"/>
      <c r="JXK179" s="86"/>
      <c r="JXL179" s="86"/>
      <c r="JXM179" s="86"/>
      <c r="JXN179" s="86"/>
      <c r="JXO179" s="86"/>
      <c r="JXP179" s="86"/>
      <c r="JXQ179" s="86"/>
      <c r="JXR179" s="86"/>
      <c r="JXS179" s="86"/>
      <c r="JXT179" s="86"/>
      <c r="JXU179" s="86"/>
      <c r="JXV179" s="86"/>
      <c r="JXW179" s="86"/>
      <c r="JXX179" s="86"/>
      <c r="JXY179" s="86"/>
      <c r="JXZ179" s="86"/>
      <c r="JYA179" s="86"/>
      <c r="JYB179" s="86"/>
      <c r="JYC179" s="86"/>
      <c r="JYD179" s="86"/>
      <c r="JYE179" s="86"/>
      <c r="JYF179" s="86"/>
      <c r="JYG179" s="86"/>
      <c r="JYH179" s="86"/>
      <c r="JYI179" s="86"/>
      <c r="JYJ179" s="86"/>
      <c r="JYK179" s="86"/>
      <c r="JYL179" s="86"/>
      <c r="JYM179" s="86"/>
      <c r="JYN179" s="86"/>
      <c r="JYO179" s="86"/>
      <c r="JYP179" s="86"/>
      <c r="JYQ179" s="86"/>
      <c r="JYR179" s="86"/>
      <c r="JYS179" s="86"/>
      <c r="JYT179" s="86"/>
      <c r="JYU179" s="86"/>
      <c r="JYV179" s="86"/>
      <c r="JYW179" s="86"/>
      <c r="JYX179" s="86"/>
      <c r="JYY179" s="86"/>
      <c r="JYZ179" s="86"/>
      <c r="JZA179" s="86"/>
      <c r="JZB179" s="86"/>
      <c r="JZC179" s="86"/>
      <c r="JZD179" s="86"/>
      <c r="JZE179" s="86"/>
      <c r="JZF179" s="86"/>
      <c r="JZG179" s="86"/>
      <c r="JZH179" s="86"/>
      <c r="JZI179" s="86"/>
      <c r="JZJ179" s="86"/>
      <c r="JZK179" s="86"/>
      <c r="JZL179" s="86"/>
      <c r="JZM179" s="86"/>
      <c r="JZN179" s="86"/>
      <c r="JZO179" s="86"/>
      <c r="JZP179" s="86"/>
      <c r="JZQ179" s="86"/>
      <c r="JZR179" s="86"/>
      <c r="JZS179" s="86"/>
      <c r="JZT179" s="86"/>
      <c r="JZU179" s="86"/>
      <c r="JZV179" s="86"/>
      <c r="JZW179" s="86"/>
      <c r="JZX179" s="86"/>
      <c r="JZY179" s="86"/>
      <c r="JZZ179" s="86"/>
      <c r="KAA179" s="86"/>
      <c r="KAB179" s="86"/>
      <c r="KAC179" s="86"/>
      <c r="KAD179" s="86"/>
      <c r="KAE179" s="86"/>
      <c r="KAF179" s="86"/>
      <c r="KAG179" s="86"/>
      <c r="KAH179" s="86"/>
      <c r="KAI179" s="86"/>
      <c r="KAJ179" s="86"/>
      <c r="KAK179" s="86"/>
      <c r="KAL179" s="86"/>
      <c r="KAM179" s="86"/>
      <c r="KAN179" s="86"/>
      <c r="KAO179" s="86"/>
      <c r="KAP179" s="86"/>
      <c r="KAQ179" s="86"/>
      <c r="KAR179" s="86"/>
      <c r="KAS179" s="86"/>
      <c r="KAT179" s="86"/>
      <c r="KAU179" s="86"/>
      <c r="KAV179" s="86"/>
      <c r="KAW179" s="86"/>
      <c r="KAX179" s="86"/>
      <c r="KAY179" s="86"/>
      <c r="KAZ179" s="86"/>
      <c r="KBA179" s="86"/>
      <c r="KBB179" s="86"/>
      <c r="KBC179" s="86"/>
      <c r="KBD179" s="86"/>
      <c r="KBE179" s="86"/>
      <c r="KBF179" s="86"/>
      <c r="KBG179" s="86"/>
      <c r="KBH179" s="86"/>
      <c r="KBI179" s="86"/>
      <c r="KBJ179" s="86"/>
      <c r="KBK179" s="86"/>
      <c r="KBL179" s="86"/>
      <c r="KBM179" s="86"/>
      <c r="KBN179" s="86"/>
      <c r="KBO179" s="86"/>
      <c r="KBP179" s="86"/>
      <c r="KBQ179" s="86"/>
      <c r="KBR179" s="86"/>
      <c r="KBS179" s="86"/>
      <c r="KBT179" s="86"/>
      <c r="KBU179" s="86"/>
      <c r="KBV179" s="86"/>
      <c r="KBW179" s="86"/>
      <c r="KBX179" s="86"/>
      <c r="KBY179" s="86"/>
      <c r="KBZ179" s="86"/>
      <c r="KCA179" s="86"/>
      <c r="KCB179" s="86"/>
      <c r="KCC179" s="86"/>
      <c r="KCD179" s="86"/>
      <c r="KCE179" s="86"/>
      <c r="KCF179" s="86"/>
      <c r="KCG179" s="86"/>
      <c r="KCH179" s="86"/>
      <c r="KCI179" s="86"/>
      <c r="KCJ179" s="86"/>
      <c r="KCK179" s="86"/>
      <c r="KCL179" s="86"/>
      <c r="KCM179" s="86"/>
      <c r="KCN179" s="86"/>
      <c r="KCO179" s="86"/>
      <c r="KCP179" s="86"/>
      <c r="KCQ179" s="86"/>
      <c r="KCR179" s="86"/>
      <c r="KCS179" s="86"/>
      <c r="KCT179" s="86"/>
      <c r="KCU179" s="86"/>
      <c r="KCV179" s="86"/>
      <c r="KCW179" s="86"/>
      <c r="KCX179" s="86"/>
      <c r="KCY179" s="86"/>
      <c r="KCZ179" s="86"/>
      <c r="KDA179" s="86"/>
      <c r="KDB179" s="86"/>
      <c r="KDC179" s="86"/>
      <c r="KDD179" s="86"/>
      <c r="KDE179" s="86"/>
      <c r="KDF179" s="86"/>
      <c r="KDG179" s="86"/>
      <c r="KDH179" s="86"/>
      <c r="KDI179" s="86"/>
      <c r="KDJ179" s="86"/>
      <c r="KDK179" s="86"/>
      <c r="KDL179" s="86"/>
      <c r="KDM179" s="86"/>
      <c r="KDN179" s="86"/>
      <c r="KDO179" s="86"/>
      <c r="KDP179" s="86"/>
      <c r="KDQ179" s="86"/>
      <c r="KDR179" s="86"/>
      <c r="KDS179" s="86"/>
      <c r="KDT179" s="86"/>
      <c r="KDU179" s="86"/>
      <c r="KDV179" s="86"/>
      <c r="KDW179" s="86"/>
      <c r="KDX179" s="86"/>
      <c r="KDY179" s="86"/>
      <c r="KDZ179" s="86"/>
      <c r="KEA179" s="86"/>
      <c r="KEB179" s="86"/>
      <c r="KEC179" s="86"/>
      <c r="KED179" s="86"/>
      <c r="KEE179" s="86"/>
      <c r="KEF179" s="86"/>
      <c r="KEG179" s="86"/>
      <c r="KEH179" s="86"/>
      <c r="KEI179" s="86"/>
      <c r="KEJ179" s="86"/>
      <c r="KEK179" s="86"/>
      <c r="KEL179" s="86"/>
      <c r="KEM179" s="86"/>
      <c r="KEN179" s="86"/>
      <c r="KEO179" s="86"/>
      <c r="KEP179" s="86"/>
      <c r="KEQ179" s="86"/>
      <c r="KER179" s="86"/>
      <c r="KES179" s="86"/>
      <c r="KET179" s="86"/>
      <c r="KEU179" s="86"/>
      <c r="KEV179" s="86"/>
      <c r="KEW179" s="86"/>
      <c r="KEX179" s="86"/>
      <c r="KEY179" s="86"/>
      <c r="KEZ179" s="86"/>
      <c r="KFA179" s="86"/>
      <c r="KFB179" s="86"/>
      <c r="KFC179" s="86"/>
      <c r="KFD179" s="86"/>
      <c r="KFE179" s="86"/>
      <c r="KFF179" s="86"/>
      <c r="KFG179" s="86"/>
      <c r="KFH179" s="86"/>
      <c r="KFI179" s="86"/>
      <c r="KFJ179" s="86"/>
      <c r="KFK179" s="86"/>
      <c r="KFL179" s="86"/>
      <c r="KFM179" s="86"/>
      <c r="KFN179" s="86"/>
      <c r="KFO179" s="86"/>
      <c r="KFP179" s="86"/>
      <c r="KFQ179" s="86"/>
      <c r="KFR179" s="86"/>
      <c r="KFS179" s="86"/>
      <c r="KFT179" s="86"/>
      <c r="KFU179" s="86"/>
      <c r="KFV179" s="86"/>
      <c r="KFW179" s="86"/>
      <c r="KFX179" s="86"/>
      <c r="KFY179" s="86"/>
      <c r="KFZ179" s="86"/>
      <c r="KGA179" s="86"/>
      <c r="KGB179" s="86"/>
      <c r="KGC179" s="86"/>
      <c r="KGD179" s="86"/>
      <c r="KGE179" s="86"/>
      <c r="KGF179" s="98"/>
      <c r="KGG179" s="98"/>
      <c r="KGH179" s="98"/>
      <c r="KGI179" s="98"/>
      <c r="KGJ179" s="98"/>
      <c r="KGK179" s="98"/>
      <c r="KGL179" s="86"/>
      <c r="KGM179" s="86"/>
      <c r="KGN179" s="86"/>
      <c r="KGO179" s="86"/>
      <c r="KGP179" s="86"/>
      <c r="KGQ179" s="86"/>
      <c r="KGR179" s="86"/>
      <c r="KGS179" s="86"/>
      <c r="KGT179" s="86"/>
      <c r="KGU179" s="86"/>
      <c r="KGV179" s="86"/>
      <c r="KGW179" s="86"/>
      <c r="KGX179" s="86"/>
      <c r="KGY179" s="86"/>
      <c r="KGZ179" s="86"/>
      <c r="KHA179" s="86"/>
      <c r="KHB179" s="86"/>
      <c r="KHC179" s="86"/>
      <c r="KHD179" s="86"/>
      <c r="KHE179" s="86"/>
      <c r="KHF179" s="86"/>
      <c r="KHG179" s="86"/>
      <c r="KHH179" s="86"/>
      <c r="KHI179" s="86"/>
      <c r="KHJ179" s="86"/>
      <c r="KHK179" s="86"/>
      <c r="KHL179" s="86"/>
      <c r="KHM179" s="86"/>
      <c r="KHN179" s="86"/>
      <c r="KHO179" s="86"/>
      <c r="KHP179" s="86"/>
      <c r="KHQ179" s="86"/>
      <c r="KHR179" s="86"/>
      <c r="KHS179" s="86"/>
      <c r="KHT179" s="86"/>
      <c r="KHU179" s="86"/>
      <c r="KHV179" s="86"/>
      <c r="KHW179" s="86"/>
      <c r="KHX179" s="86"/>
      <c r="KHY179" s="86"/>
      <c r="KHZ179" s="86"/>
      <c r="KIA179" s="86"/>
      <c r="KIB179" s="86"/>
      <c r="KIC179" s="86"/>
      <c r="KID179" s="86"/>
      <c r="KIE179" s="86"/>
      <c r="KIF179" s="86"/>
      <c r="KIG179" s="86"/>
      <c r="KIH179" s="86"/>
      <c r="KII179" s="86"/>
      <c r="KIJ179" s="86"/>
      <c r="KIK179" s="86"/>
      <c r="KIL179" s="86"/>
      <c r="KIM179" s="86"/>
      <c r="KIN179" s="86"/>
      <c r="KIO179" s="86"/>
      <c r="KIP179" s="86"/>
      <c r="KIQ179" s="86"/>
      <c r="KIR179" s="86"/>
      <c r="KIS179" s="86"/>
      <c r="KIT179" s="86"/>
      <c r="KIU179" s="86"/>
      <c r="KIV179" s="86"/>
      <c r="KIW179" s="86"/>
      <c r="KIX179" s="86"/>
      <c r="KIY179" s="86"/>
      <c r="KIZ179" s="86"/>
      <c r="KJA179" s="86"/>
      <c r="KJB179" s="86"/>
      <c r="KJC179" s="86"/>
      <c r="KJD179" s="86"/>
      <c r="KJE179" s="86"/>
      <c r="KJF179" s="86"/>
      <c r="KJG179" s="86"/>
      <c r="KJH179" s="86"/>
      <c r="KJI179" s="86"/>
      <c r="KJJ179" s="86"/>
      <c r="KJK179" s="86"/>
      <c r="KJL179" s="86"/>
      <c r="KJM179" s="86"/>
      <c r="KJN179" s="86"/>
      <c r="KJO179" s="86"/>
      <c r="KJP179" s="86"/>
      <c r="KJQ179" s="86"/>
      <c r="KJR179" s="86"/>
      <c r="KJS179" s="86"/>
      <c r="KJT179" s="86"/>
      <c r="KJU179" s="86"/>
      <c r="KJV179" s="86"/>
      <c r="KJW179" s="86"/>
      <c r="KJX179" s="86"/>
      <c r="KJY179" s="86"/>
      <c r="KJZ179" s="86"/>
      <c r="KKA179" s="86"/>
      <c r="KKB179" s="86"/>
      <c r="KKC179" s="86"/>
      <c r="KKD179" s="86"/>
      <c r="KKE179" s="86"/>
      <c r="KKF179" s="86"/>
      <c r="KKG179" s="86"/>
      <c r="KKH179" s="86"/>
      <c r="KKI179" s="86"/>
      <c r="KKJ179" s="86"/>
      <c r="KKK179" s="86"/>
      <c r="KKL179" s="86"/>
      <c r="KKM179" s="86"/>
      <c r="KKN179" s="86"/>
      <c r="KKO179" s="86"/>
      <c r="KKP179" s="86"/>
      <c r="KKQ179" s="86"/>
      <c r="KKR179" s="86"/>
      <c r="KKS179" s="86"/>
      <c r="KKT179" s="86"/>
      <c r="KKU179" s="86"/>
      <c r="KKV179" s="86"/>
      <c r="KKW179" s="86"/>
      <c r="KKX179" s="86"/>
      <c r="KKY179" s="86"/>
      <c r="KKZ179" s="86"/>
      <c r="KLA179" s="86"/>
      <c r="KLB179" s="86"/>
      <c r="KLC179" s="86"/>
      <c r="KLD179" s="86"/>
      <c r="KLE179" s="86"/>
      <c r="KLF179" s="86"/>
      <c r="KLG179" s="86"/>
      <c r="KLH179" s="86"/>
      <c r="KLI179" s="86"/>
      <c r="KLJ179" s="86"/>
      <c r="KLK179" s="86"/>
      <c r="KLL179" s="86"/>
      <c r="KLM179" s="86"/>
      <c r="KLN179" s="86"/>
      <c r="KLO179" s="86"/>
      <c r="KLP179" s="86"/>
      <c r="KLQ179" s="86"/>
      <c r="KLR179" s="86"/>
      <c r="KLS179" s="86"/>
      <c r="KLT179" s="86"/>
      <c r="KLU179" s="86"/>
      <c r="KLV179" s="86"/>
      <c r="KLW179" s="86"/>
      <c r="KLX179" s="86"/>
      <c r="KLY179" s="86"/>
      <c r="KLZ179" s="86"/>
      <c r="KMA179" s="86"/>
      <c r="KMB179" s="86"/>
      <c r="KMC179" s="86"/>
      <c r="KMD179" s="86"/>
      <c r="KME179" s="86"/>
      <c r="KMF179" s="86"/>
      <c r="KMG179" s="86"/>
      <c r="KMH179" s="86"/>
      <c r="KMI179" s="86"/>
      <c r="KMJ179" s="86"/>
      <c r="KMK179" s="86"/>
      <c r="KML179" s="86"/>
      <c r="KMM179" s="86"/>
      <c r="KMN179" s="86"/>
      <c r="KMO179" s="86"/>
      <c r="KMP179" s="86"/>
      <c r="KMQ179" s="86"/>
      <c r="KMR179" s="86"/>
      <c r="KMS179" s="86"/>
      <c r="KMT179" s="86"/>
      <c r="KMU179" s="86"/>
      <c r="KMV179" s="86"/>
      <c r="KMW179" s="86"/>
      <c r="KMX179" s="86"/>
      <c r="KMY179" s="86"/>
      <c r="KMZ179" s="86"/>
      <c r="KNA179" s="86"/>
      <c r="KNB179" s="86"/>
      <c r="KNC179" s="86"/>
      <c r="KND179" s="86"/>
      <c r="KNE179" s="86"/>
      <c r="KNF179" s="86"/>
      <c r="KNG179" s="86"/>
      <c r="KNH179" s="86"/>
      <c r="KNI179" s="86"/>
      <c r="KNJ179" s="86"/>
      <c r="KNK179" s="86"/>
      <c r="KNL179" s="86"/>
      <c r="KNM179" s="86"/>
      <c r="KNN179" s="86"/>
      <c r="KNO179" s="86"/>
      <c r="KNP179" s="86"/>
      <c r="KNQ179" s="86"/>
      <c r="KNR179" s="86"/>
      <c r="KNS179" s="86"/>
      <c r="KNT179" s="86"/>
      <c r="KNU179" s="86"/>
      <c r="KNV179" s="86"/>
      <c r="KNW179" s="86"/>
      <c r="KNX179" s="86"/>
      <c r="KNY179" s="86"/>
      <c r="KNZ179" s="86"/>
      <c r="KOA179" s="86"/>
      <c r="KOB179" s="86"/>
      <c r="KOC179" s="86"/>
      <c r="KOD179" s="86"/>
      <c r="KOE179" s="86"/>
      <c r="KOF179" s="86"/>
      <c r="KOG179" s="86"/>
      <c r="KOH179" s="86"/>
      <c r="KOI179" s="86"/>
      <c r="KOJ179" s="86"/>
      <c r="KOK179" s="86"/>
      <c r="KOL179" s="86"/>
      <c r="KOM179" s="86"/>
      <c r="KON179" s="86"/>
      <c r="KOO179" s="86"/>
      <c r="KOP179" s="86"/>
      <c r="KOQ179" s="86"/>
      <c r="KOR179" s="86"/>
      <c r="KOS179" s="86"/>
      <c r="KOT179" s="86"/>
      <c r="KOU179" s="86"/>
      <c r="KOV179" s="86"/>
      <c r="KOW179" s="86"/>
      <c r="KOX179" s="86"/>
      <c r="KOY179" s="86"/>
      <c r="KOZ179" s="86"/>
      <c r="KPA179" s="86"/>
      <c r="KPB179" s="86"/>
      <c r="KPC179" s="86"/>
      <c r="KPD179" s="86"/>
      <c r="KPE179" s="86"/>
      <c r="KPF179" s="86"/>
      <c r="KPG179" s="86"/>
      <c r="KPH179" s="86"/>
      <c r="KPI179" s="86"/>
      <c r="KPJ179" s="86"/>
      <c r="KPK179" s="86"/>
      <c r="KPL179" s="86"/>
      <c r="KPM179" s="86"/>
      <c r="KPN179" s="86"/>
      <c r="KPO179" s="86"/>
      <c r="KPP179" s="86"/>
      <c r="KPQ179" s="86"/>
      <c r="KPR179" s="86"/>
      <c r="KPS179" s="86"/>
      <c r="KPT179" s="86"/>
      <c r="KPU179" s="86"/>
      <c r="KPV179" s="86"/>
      <c r="KPW179" s="86"/>
      <c r="KPX179" s="86"/>
      <c r="KPY179" s="86"/>
      <c r="KPZ179" s="86"/>
      <c r="KQA179" s="86"/>
      <c r="KQB179" s="98"/>
      <c r="KQC179" s="98"/>
      <c r="KQD179" s="98"/>
      <c r="KQE179" s="98"/>
      <c r="KQF179" s="98"/>
      <c r="KQG179" s="98"/>
      <c r="KQH179" s="86"/>
      <c r="KQI179" s="86"/>
      <c r="KQJ179" s="86"/>
      <c r="KQK179" s="86"/>
      <c r="KQL179" s="86"/>
      <c r="KQM179" s="86"/>
      <c r="KQN179" s="86"/>
      <c r="KQO179" s="86"/>
      <c r="KQP179" s="86"/>
      <c r="KQQ179" s="86"/>
      <c r="KQR179" s="86"/>
      <c r="KQS179" s="86"/>
      <c r="KQT179" s="86"/>
      <c r="KQU179" s="86"/>
      <c r="KQV179" s="86"/>
      <c r="KQW179" s="86"/>
      <c r="KQX179" s="86"/>
      <c r="KQY179" s="86"/>
      <c r="KQZ179" s="86"/>
      <c r="KRA179" s="86"/>
      <c r="KRB179" s="86"/>
      <c r="KRC179" s="86"/>
      <c r="KRD179" s="86"/>
      <c r="KRE179" s="86"/>
      <c r="KRF179" s="86"/>
      <c r="KRG179" s="86"/>
      <c r="KRH179" s="86"/>
      <c r="KRI179" s="86"/>
      <c r="KRJ179" s="86"/>
      <c r="KRK179" s="86"/>
      <c r="KRL179" s="86"/>
      <c r="KRM179" s="86"/>
      <c r="KRN179" s="86"/>
      <c r="KRO179" s="86"/>
      <c r="KRP179" s="86"/>
      <c r="KRQ179" s="86"/>
      <c r="KRR179" s="86"/>
      <c r="KRS179" s="86"/>
      <c r="KRT179" s="86"/>
      <c r="KRU179" s="86"/>
      <c r="KRV179" s="86"/>
      <c r="KRW179" s="86"/>
      <c r="KRX179" s="86"/>
      <c r="KRY179" s="86"/>
      <c r="KRZ179" s="86"/>
      <c r="KSA179" s="86"/>
      <c r="KSB179" s="86"/>
      <c r="KSC179" s="86"/>
      <c r="KSD179" s="86"/>
      <c r="KSE179" s="86"/>
      <c r="KSF179" s="86"/>
      <c r="KSG179" s="86"/>
      <c r="KSH179" s="86"/>
      <c r="KSI179" s="86"/>
      <c r="KSJ179" s="86"/>
      <c r="KSK179" s="86"/>
      <c r="KSL179" s="86"/>
      <c r="KSM179" s="86"/>
      <c r="KSN179" s="86"/>
      <c r="KSO179" s="86"/>
      <c r="KSP179" s="86"/>
      <c r="KSQ179" s="86"/>
      <c r="KSR179" s="86"/>
      <c r="KSS179" s="86"/>
      <c r="KST179" s="86"/>
      <c r="KSU179" s="86"/>
      <c r="KSV179" s="86"/>
      <c r="KSW179" s="86"/>
      <c r="KSX179" s="86"/>
      <c r="KSY179" s="86"/>
      <c r="KSZ179" s="86"/>
      <c r="KTA179" s="86"/>
      <c r="KTB179" s="86"/>
      <c r="KTC179" s="86"/>
      <c r="KTD179" s="86"/>
      <c r="KTE179" s="86"/>
      <c r="KTF179" s="86"/>
      <c r="KTG179" s="86"/>
      <c r="KTH179" s="86"/>
      <c r="KTI179" s="86"/>
      <c r="KTJ179" s="86"/>
      <c r="KTK179" s="86"/>
      <c r="KTL179" s="86"/>
      <c r="KTM179" s="86"/>
      <c r="KTN179" s="86"/>
      <c r="KTO179" s="86"/>
      <c r="KTP179" s="86"/>
      <c r="KTQ179" s="86"/>
      <c r="KTR179" s="86"/>
      <c r="KTS179" s="86"/>
      <c r="KTT179" s="86"/>
      <c r="KTU179" s="86"/>
      <c r="KTV179" s="86"/>
      <c r="KTW179" s="86"/>
      <c r="KTX179" s="86"/>
      <c r="KTY179" s="86"/>
      <c r="KTZ179" s="86"/>
      <c r="KUA179" s="86"/>
      <c r="KUB179" s="86"/>
      <c r="KUC179" s="86"/>
      <c r="KUD179" s="86"/>
      <c r="KUE179" s="86"/>
      <c r="KUF179" s="86"/>
      <c r="KUG179" s="86"/>
      <c r="KUH179" s="86"/>
      <c r="KUI179" s="86"/>
      <c r="KUJ179" s="86"/>
      <c r="KUK179" s="86"/>
      <c r="KUL179" s="86"/>
      <c r="KUM179" s="86"/>
      <c r="KUN179" s="86"/>
      <c r="KUO179" s="86"/>
      <c r="KUP179" s="86"/>
      <c r="KUQ179" s="86"/>
      <c r="KUR179" s="86"/>
      <c r="KUS179" s="86"/>
      <c r="KUT179" s="86"/>
      <c r="KUU179" s="86"/>
      <c r="KUV179" s="86"/>
      <c r="KUW179" s="86"/>
      <c r="KUX179" s="86"/>
      <c r="KUY179" s="86"/>
      <c r="KUZ179" s="86"/>
      <c r="KVA179" s="86"/>
      <c r="KVB179" s="86"/>
      <c r="KVC179" s="86"/>
      <c r="KVD179" s="86"/>
      <c r="KVE179" s="86"/>
      <c r="KVF179" s="86"/>
      <c r="KVG179" s="86"/>
      <c r="KVH179" s="86"/>
      <c r="KVI179" s="86"/>
      <c r="KVJ179" s="86"/>
      <c r="KVK179" s="86"/>
      <c r="KVL179" s="86"/>
      <c r="KVM179" s="86"/>
      <c r="KVN179" s="86"/>
      <c r="KVO179" s="86"/>
      <c r="KVP179" s="86"/>
      <c r="KVQ179" s="86"/>
      <c r="KVR179" s="86"/>
      <c r="KVS179" s="86"/>
      <c r="KVT179" s="86"/>
      <c r="KVU179" s="86"/>
      <c r="KVV179" s="86"/>
      <c r="KVW179" s="86"/>
      <c r="KVX179" s="86"/>
      <c r="KVY179" s="86"/>
      <c r="KVZ179" s="86"/>
      <c r="KWA179" s="86"/>
      <c r="KWB179" s="86"/>
      <c r="KWC179" s="86"/>
      <c r="KWD179" s="86"/>
      <c r="KWE179" s="86"/>
      <c r="KWF179" s="86"/>
      <c r="KWG179" s="86"/>
      <c r="KWH179" s="86"/>
      <c r="KWI179" s="86"/>
      <c r="KWJ179" s="86"/>
      <c r="KWK179" s="86"/>
      <c r="KWL179" s="86"/>
      <c r="KWM179" s="86"/>
      <c r="KWN179" s="86"/>
      <c r="KWO179" s="86"/>
      <c r="KWP179" s="86"/>
      <c r="KWQ179" s="86"/>
      <c r="KWR179" s="86"/>
      <c r="KWS179" s="86"/>
      <c r="KWT179" s="86"/>
      <c r="KWU179" s="86"/>
      <c r="KWV179" s="86"/>
      <c r="KWW179" s="86"/>
      <c r="KWX179" s="86"/>
      <c r="KWY179" s="86"/>
      <c r="KWZ179" s="86"/>
      <c r="KXA179" s="86"/>
      <c r="KXB179" s="86"/>
      <c r="KXC179" s="86"/>
      <c r="KXD179" s="86"/>
      <c r="KXE179" s="86"/>
      <c r="KXF179" s="86"/>
      <c r="KXG179" s="86"/>
      <c r="KXH179" s="86"/>
      <c r="KXI179" s="86"/>
      <c r="KXJ179" s="86"/>
      <c r="KXK179" s="86"/>
      <c r="KXL179" s="86"/>
      <c r="KXM179" s="86"/>
      <c r="KXN179" s="86"/>
      <c r="KXO179" s="86"/>
      <c r="KXP179" s="86"/>
      <c r="KXQ179" s="86"/>
      <c r="KXR179" s="86"/>
      <c r="KXS179" s="86"/>
      <c r="KXT179" s="86"/>
      <c r="KXU179" s="86"/>
      <c r="KXV179" s="86"/>
      <c r="KXW179" s="86"/>
      <c r="KXX179" s="86"/>
      <c r="KXY179" s="86"/>
      <c r="KXZ179" s="86"/>
      <c r="KYA179" s="86"/>
      <c r="KYB179" s="86"/>
      <c r="KYC179" s="86"/>
      <c r="KYD179" s="86"/>
      <c r="KYE179" s="86"/>
      <c r="KYF179" s="86"/>
      <c r="KYG179" s="86"/>
      <c r="KYH179" s="86"/>
      <c r="KYI179" s="86"/>
      <c r="KYJ179" s="86"/>
      <c r="KYK179" s="86"/>
      <c r="KYL179" s="86"/>
      <c r="KYM179" s="86"/>
      <c r="KYN179" s="86"/>
      <c r="KYO179" s="86"/>
      <c r="KYP179" s="86"/>
      <c r="KYQ179" s="86"/>
      <c r="KYR179" s="86"/>
      <c r="KYS179" s="86"/>
      <c r="KYT179" s="86"/>
      <c r="KYU179" s="86"/>
      <c r="KYV179" s="86"/>
      <c r="KYW179" s="86"/>
      <c r="KYX179" s="86"/>
      <c r="KYY179" s="86"/>
      <c r="KYZ179" s="86"/>
      <c r="KZA179" s="86"/>
      <c r="KZB179" s="86"/>
      <c r="KZC179" s="86"/>
      <c r="KZD179" s="86"/>
      <c r="KZE179" s="86"/>
      <c r="KZF179" s="86"/>
      <c r="KZG179" s="86"/>
      <c r="KZH179" s="86"/>
      <c r="KZI179" s="86"/>
      <c r="KZJ179" s="86"/>
      <c r="KZK179" s="86"/>
      <c r="KZL179" s="86"/>
      <c r="KZM179" s="86"/>
      <c r="KZN179" s="86"/>
      <c r="KZO179" s="86"/>
      <c r="KZP179" s="86"/>
      <c r="KZQ179" s="86"/>
      <c r="KZR179" s="86"/>
      <c r="KZS179" s="86"/>
      <c r="KZT179" s="86"/>
      <c r="KZU179" s="86"/>
      <c r="KZV179" s="86"/>
      <c r="KZW179" s="86"/>
      <c r="KZX179" s="98"/>
      <c r="KZY179" s="98"/>
      <c r="KZZ179" s="98"/>
      <c r="LAA179" s="98"/>
      <c r="LAB179" s="98"/>
      <c r="LAC179" s="98"/>
      <c r="LAD179" s="86"/>
      <c r="LAE179" s="86"/>
      <c r="LAF179" s="86"/>
      <c r="LAG179" s="86"/>
      <c r="LAH179" s="86"/>
      <c r="LAI179" s="86"/>
      <c r="LAJ179" s="86"/>
      <c r="LAK179" s="86"/>
      <c r="LAL179" s="86"/>
      <c r="LAM179" s="86"/>
      <c r="LAN179" s="86"/>
      <c r="LAO179" s="86"/>
      <c r="LAP179" s="86"/>
      <c r="LAQ179" s="86"/>
      <c r="LAR179" s="86"/>
      <c r="LAS179" s="86"/>
      <c r="LAT179" s="86"/>
      <c r="LAU179" s="86"/>
      <c r="LAV179" s="86"/>
      <c r="LAW179" s="86"/>
      <c r="LAX179" s="86"/>
      <c r="LAY179" s="86"/>
      <c r="LAZ179" s="86"/>
      <c r="LBA179" s="86"/>
      <c r="LBB179" s="86"/>
      <c r="LBC179" s="86"/>
      <c r="LBD179" s="86"/>
      <c r="LBE179" s="86"/>
      <c r="LBF179" s="86"/>
      <c r="LBG179" s="86"/>
      <c r="LBH179" s="86"/>
      <c r="LBI179" s="86"/>
      <c r="LBJ179" s="86"/>
      <c r="LBK179" s="86"/>
      <c r="LBL179" s="86"/>
      <c r="LBM179" s="86"/>
      <c r="LBN179" s="86"/>
      <c r="LBO179" s="86"/>
      <c r="LBP179" s="86"/>
      <c r="LBQ179" s="86"/>
      <c r="LBR179" s="86"/>
      <c r="LBS179" s="86"/>
      <c r="LBT179" s="86"/>
      <c r="LBU179" s="86"/>
      <c r="LBV179" s="86"/>
      <c r="LBW179" s="86"/>
      <c r="LBX179" s="86"/>
      <c r="LBY179" s="86"/>
      <c r="LBZ179" s="86"/>
      <c r="LCA179" s="86"/>
      <c r="LCB179" s="86"/>
      <c r="LCC179" s="86"/>
      <c r="LCD179" s="86"/>
      <c r="LCE179" s="86"/>
      <c r="LCF179" s="86"/>
      <c r="LCG179" s="86"/>
      <c r="LCH179" s="86"/>
      <c r="LCI179" s="86"/>
      <c r="LCJ179" s="86"/>
      <c r="LCK179" s="86"/>
      <c r="LCL179" s="86"/>
      <c r="LCM179" s="86"/>
      <c r="LCN179" s="86"/>
      <c r="LCO179" s="86"/>
      <c r="LCP179" s="86"/>
      <c r="LCQ179" s="86"/>
      <c r="LCR179" s="86"/>
      <c r="LCS179" s="86"/>
      <c r="LCT179" s="86"/>
      <c r="LCU179" s="86"/>
      <c r="LCV179" s="86"/>
      <c r="LCW179" s="86"/>
      <c r="LCX179" s="86"/>
      <c r="LCY179" s="86"/>
      <c r="LCZ179" s="86"/>
      <c r="LDA179" s="86"/>
      <c r="LDB179" s="86"/>
      <c r="LDC179" s="86"/>
      <c r="LDD179" s="86"/>
      <c r="LDE179" s="86"/>
      <c r="LDF179" s="86"/>
      <c r="LDG179" s="86"/>
      <c r="LDH179" s="86"/>
      <c r="LDI179" s="86"/>
      <c r="LDJ179" s="86"/>
      <c r="LDK179" s="86"/>
      <c r="LDL179" s="86"/>
      <c r="LDM179" s="86"/>
      <c r="LDN179" s="86"/>
      <c r="LDO179" s="86"/>
      <c r="LDP179" s="86"/>
      <c r="LDQ179" s="86"/>
      <c r="LDR179" s="86"/>
      <c r="LDS179" s="86"/>
      <c r="LDT179" s="86"/>
      <c r="LDU179" s="86"/>
      <c r="LDV179" s="86"/>
      <c r="LDW179" s="86"/>
      <c r="LDX179" s="86"/>
      <c r="LDY179" s="86"/>
      <c r="LDZ179" s="86"/>
      <c r="LEA179" s="86"/>
      <c r="LEB179" s="86"/>
      <c r="LEC179" s="86"/>
      <c r="LED179" s="86"/>
      <c r="LEE179" s="86"/>
      <c r="LEF179" s="86"/>
      <c r="LEG179" s="86"/>
      <c r="LEH179" s="86"/>
      <c r="LEI179" s="86"/>
      <c r="LEJ179" s="86"/>
      <c r="LEK179" s="86"/>
      <c r="LEL179" s="86"/>
      <c r="LEM179" s="86"/>
      <c r="LEN179" s="86"/>
      <c r="LEO179" s="86"/>
      <c r="LEP179" s="86"/>
      <c r="LEQ179" s="86"/>
      <c r="LER179" s="86"/>
      <c r="LES179" s="86"/>
      <c r="LET179" s="86"/>
      <c r="LEU179" s="86"/>
      <c r="LEV179" s="86"/>
      <c r="LEW179" s="86"/>
      <c r="LEX179" s="86"/>
      <c r="LEY179" s="86"/>
      <c r="LEZ179" s="86"/>
      <c r="LFA179" s="86"/>
      <c r="LFB179" s="86"/>
      <c r="LFC179" s="86"/>
      <c r="LFD179" s="86"/>
      <c r="LFE179" s="86"/>
      <c r="LFF179" s="86"/>
      <c r="LFG179" s="86"/>
      <c r="LFH179" s="86"/>
      <c r="LFI179" s="86"/>
      <c r="LFJ179" s="86"/>
      <c r="LFK179" s="86"/>
      <c r="LFL179" s="86"/>
      <c r="LFM179" s="86"/>
      <c r="LFN179" s="86"/>
      <c r="LFO179" s="86"/>
      <c r="LFP179" s="86"/>
      <c r="LFQ179" s="86"/>
      <c r="LFR179" s="86"/>
      <c r="LFS179" s="86"/>
      <c r="LFT179" s="86"/>
      <c r="LFU179" s="86"/>
      <c r="LFV179" s="86"/>
      <c r="LFW179" s="86"/>
      <c r="LFX179" s="86"/>
      <c r="LFY179" s="86"/>
      <c r="LFZ179" s="86"/>
      <c r="LGA179" s="86"/>
      <c r="LGB179" s="86"/>
      <c r="LGC179" s="86"/>
      <c r="LGD179" s="86"/>
      <c r="LGE179" s="86"/>
      <c r="LGF179" s="86"/>
      <c r="LGG179" s="86"/>
      <c r="LGH179" s="86"/>
      <c r="LGI179" s="86"/>
      <c r="LGJ179" s="86"/>
      <c r="LGK179" s="86"/>
      <c r="LGL179" s="86"/>
      <c r="LGM179" s="86"/>
      <c r="LGN179" s="86"/>
      <c r="LGO179" s="86"/>
      <c r="LGP179" s="86"/>
      <c r="LGQ179" s="86"/>
      <c r="LGR179" s="86"/>
      <c r="LGS179" s="86"/>
      <c r="LGT179" s="86"/>
      <c r="LGU179" s="86"/>
      <c r="LGV179" s="86"/>
      <c r="LGW179" s="86"/>
      <c r="LGX179" s="86"/>
      <c r="LGY179" s="86"/>
      <c r="LGZ179" s="86"/>
      <c r="LHA179" s="86"/>
      <c r="LHB179" s="86"/>
      <c r="LHC179" s="86"/>
      <c r="LHD179" s="86"/>
      <c r="LHE179" s="86"/>
      <c r="LHF179" s="86"/>
      <c r="LHG179" s="86"/>
      <c r="LHH179" s="86"/>
      <c r="LHI179" s="86"/>
      <c r="LHJ179" s="86"/>
      <c r="LHK179" s="86"/>
      <c r="LHL179" s="86"/>
      <c r="LHM179" s="86"/>
      <c r="LHN179" s="86"/>
      <c r="LHO179" s="86"/>
      <c r="LHP179" s="86"/>
      <c r="LHQ179" s="86"/>
      <c r="LHR179" s="86"/>
      <c r="LHS179" s="86"/>
      <c r="LHT179" s="86"/>
      <c r="LHU179" s="86"/>
      <c r="LHV179" s="86"/>
      <c r="LHW179" s="86"/>
      <c r="LHX179" s="86"/>
      <c r="LHY179" s="86"/>
      <c r="LHZ179" s="86"/>
      <c r="LIA179" s="86"/>
      <c r="LIB179" s="86"/>
      <c r="LIC179" s="86"/>
      <c r="LID179" s="86"/>
      <c r="LIE179" s="86"/>
      <c r="LIF179" s="86"/>
      <c r="LIG179" s="86"/>
      <c r="LIH179" s="86"/>
      <c r="LII179" s="86"/>
      <c r="LIJ179" s="86"/>
      <c r="LIK179" s="86"/>
      <c r="LIL179" s="86"/>
      <c r="LIM179" s="86"/>
      <c r="LIN179" s="86"/>
      <c r="LIO179" s="86"/>
      <c r="LIP179" s="86"/>
      <c r="LIQ179" s="86"/>
      <c r="LIR179" s="86"/>
      <c r="LIS179" s="86"/>
      <c r="LIT179" s="86"/>
      <c r="LIU179" s="86"/>
      <c r="LIV179" s="86"/>
      <c r="LIW179" s="86"/>
      <c r="LIX179" s="86"/>
      <c r="LIY179" s="86"/>
      <c r="LIZ179" s="86"/>
      <c r="LJA179" s="86"/>
      <c r="LJB179" s="86"/>
      <c r="LJC179" s="86"/>
      <c r="LJD179" s="86"/>
      <c r="LJE179" s="86"/>
      <c r="LJF179" s="86"/>
      <c r="LJG179" s="86"/>
      <c r="LJH179" s="86"/>
      <c r="LJI179" s="86"/>
      <c r="LJJ179" s="86"/>
      <c r="LJK179" s="86"/>
      <c r="LJL179" s="86"/>
      <c r="LJM179" s="86"/>
      <c r="LJN179" s="86"/>
      <c r="LJO179" s="86"/>
      <c r="LJP179" s="86"/>
      <c r="LJQ179" s="86"/>
      <c r="LJR179" s="86"/>
      <c r="LJS179" s="86"/>
      <c r="LJT179" s="98"/>
      <c r="LJU179" s="98"/>
      <c r="LJV179" s="98"/>
      <c r="LJW179" s="98"/>
      <c r="LJX179" s="98"/>
      <c r="LJY179" s="98"/>
      <c r="LJZ179" s="86"/>
      <c r="LKA179" s="86"/>
      <c r="LKB179" s="86"/>
      <c r="LKC179" s="86"/>
      <c r="LKD179" s="86"/>
      <c r="LKE179" s="86"/>
      <c r="LKF179" s="86"/>
      <c r="LKG179" s="86"/>
      <c r="LKH179" s="86"/>
      <c r="LKI179" s="86"/>
      <c r="LKJ179" s="86"/>
      <c r="LKK179" s="86"/>
      <c r="LKL179" s="86"/>
      <c r="LKM179" s="86"/>
      <c r="LKN179" s="86"/>
      <c r="LKO179" s="86"/>
      <c r="LKP179" s="86"/>
      <c r="LKQ179" s="86"/>
      <c r="LKR179" s="86"/>
      <c r="LKS179" s="86"/>
      <c r="LKT179" s="86"/>
      <c r="LKU179" s="86"/>
      <c r="LKV179" s="86"/>
      <c r="LKW179" s="86"/>
      <c r="LKX179" s="86"/>
      <c r="LKY179" s="86"/>
      <c r="LKZ179" s="86"/>
      <c r="LLA179" s="86"/>
      <c r="LLB179" s="86"/>
      <c r="LLC179" s="86"/>
      <c r="LLD179" s="86"/>
      <c r="LLE179" s="86"/>
      <c r="LLF179" s="86"/>
      <c r="LLG179" s="86"/>
      <c r="LLH179" s="86"/>
      <c r="LLI179" s="86"/>
      <c r="LLJ179" s="86"/>
      <c r="LLK179" s="86"/>
      <c r="LLL179" s="86"/>
      <c r="LLM179" s="86"/>
      <c r="LLN179" s="86"/>
      <c r="LLO179" s="86"/>
      <c r="LLP179" s="86"/>
      <c r="LLQ179" s="86"/>
      <c r="LLR179" s="86"/>
      <c r="LLS179" s="86"/>
      <c r="LLT179" s="86"/>
      <c r="LLU179" s="86"/>
      <c r="LLV179" s="86"/>
      <c r="LLW179" s="86"/>
      <c r="LLX179" s="86"/>
      <c r="LLY179" s="86"/>
      <c r="LLZ179" s="86"/>
      <c r="LMA179" s="86"/>
      <c r="LMB179" s="86"/>
      <c r="LMC179" s="86"/>
      <c r="LMD179" s="86"/>
      <c r="LME179" s="86"/>
      <c r="LMF179" s="86"/>
      <c r="LMG179" s="86"/>
      <c r="LMH179" s="86"/>
      <c r="LMI179" s="86"/>
      <c r="LMJ179" s="86"/>
      <c r="LMK179" s="86"/>
      <c r="LML179" s="86"/>
      <c r="LMM179" s="86"/>
      <c r="LMN179" s="86"/>
      <c r="LMO179" s="86"/>
      <c r="LMP179" s="86"/>
      <c r="LMQ179" s="86"/>
      <c r="LMR179" s="86"/>
      <c r="LMS179" s="86"/>
      <c r="LMT179" s="86"/>
      <c r="LMU179" s="86"/>
      <c r="LMV179" s="86"/>
      <c r="LMW179" s="86"/>
      <c r="LMX179" s="86"/>
      <c r="LMY179" s="86"/>
      <c r="LMZ179" s="86"/>
      <c r="LNA179" s="86"/>
      <c r="LNB179" s="86"/>
      <c r="LNC179" s="86"/>
      <c r="LND179" s="86"/>
      <c r="LNE179" s="86"/>
      <c r="LNF179" s="86"/>
      <c r="LNG179" s="86"/>
      <c r="LNH179" s="86"/>
      <c r="LNI179" s="86"/>
      <c r="LNJ179" s="86"/>
      <c r="LNK179" s="86"/>
      <c r="LNL179" s="86"/>
      <c r="LNM179" s="86"/>
      <c r="LNN179" s="86"/>
      <c r="LNO179" s="86"/>
      <c r="LNP179" s="86"/>
      <c r="LNQ179" s="86"/>
      <c r="LNR179" s="86"/>
      <c r="LNS179" s="86"/>
      <c r="LNT179" s="86"/>
      <c r="LNU179" s="86"/>
      <c r="LNV179" s="86"/>
      <c r="LNW179" s="86"/>
      <c r="LNX179" s="86"/>
      <c r="LNY179" s="86"/>
      <c r="LNZ179" s="86"/>
      <c r="LOA179" s="86"/>
      <c r="LOB179" s="86"/>
      <c r="LOC179" s="86"/>
      <c r="LOD179" s="86"/>
      <c r="LOE179" s="86"/>
      <c r="LOF179" s="86"/>
      <c r="LOG179" s="86"/>
      <c r="LOH179" s="86"/>
      <c r="LOI179" s="86"/>
      <c r="LOJ179" s="86"/>
      <c r="LOK179" s="86"/>
      <c r="LOL179" s="86"/>
      <c r="LOM179" s="86"/>
      <c r="LON179" s="86"/>
      <c r="LOO179" s="86"/>
      <c r="LOP179" s="86"/>
      <c r="LOQ179" s="86"/>
      <c r="LOR179" s="86"/>
      <c r="LOS179" s="86"/>
      <c r="LOT179" s="86"/>
      <c r="LOU179" s="86"/>
      <c r="LOV179" s="86"/>
      <c r="LOW179" s="86"/>
      <c r="LOX179" s="86"/>
      <c r="LOY179" s="86"/>
      <c r="LOZ179" s="86"/>
      <c r="LPA179" s="86"/>
      <c r="LPB179" s="86"/>
      <c r="LPC179" s="86"/>
      <c r="LPD179" s="86"/>
      <c r="LPE179" s="86"/>
      <c r="LPF179" s="86"/>
      <c r="LPG179" s="86"/>
      <c r="LPH179" s="86"/>
      <c r="LPI179" s="86"/>
      <c r="LPJ179" s="86"/>
      <c r="LPK179" s="86"/>
      <c r="LPL179" s="86"/>
      <c r="LPM179" s="86"/>
      <c r="LPN179" s="86"/>
      <c r="LPO179" s="86"/>
      <c r="LPP179" s="86"/>
      <c r="LPQ179" s="86"/>
      <c r="LPR179" s="86"/>
      <c r="LPS179" s="86"/>
      <c r="LPT179" s="86"/>
      <c r="LPU179" s="86"/>
      <c r="LPV179" s="86"/>
      <c r="LPW179" s="86"/>
      <c r="LPX179" s="86"/>
      <c r="LPY179" s="86"/>
      <c r="LPZ179" s="86"/>
      <c r="LQA179" s="86"/>
      <c r="LQB179" s="86"/>
      <c r="LQC179" s="86"/>
      <c r="LQD179" s="86"/>
      <c r="LQE179" s="86"/>
      <c r="LQF179" s="86"/>
      <c r="LQG179" s="86"/>
      <c r="LQH179" s="86"/>
      <c r="LQI179" s="86"/>
      <c r="LQJ179" s="86"/>
      <c r="LQK179" s="86"/>
      <c r="LQL179" s="86"/>
      <c r="LQM179" s="86"/>
      <c r="LQN179" s="86"/>
      <c r="LQO179" s="86"/>
      <c r="LQP179" s="86"/>
      <c r="LQQ179" s="86"/>
      <c r="LQR179" s="86"/>
      <c r="LQS179" s="86"/>
      <c r="LQT179" s="86"/>
      <c r="LQU179" s="86"/>
      <c r="LQV179" s="86"/>
      <c r="LQW179" s="86"/>
      <c r="LQX179" s="86"/>
      <c r="LQY179" s="86"/>
      <c r="LQZ179" s="86"/>
      <c r="LRA179" s="86"/>
      <c r="LRB179" s="86"/>
      <c r="LRC179" s="86"/>
      <c r="LRD179" s="86"/>
      <c r="LRE179" s="86"/>
      <c r="LRF179" s="86"/>
      <c r="LRG179" s="86"/>
      <c r="LRH179" s="86"/>
      <c r="LRI179" s="86"/>
      <c r="LRJ179" s="86"/>
      <c r="LRK179" s="86"/>
      <c r="LRL179" s="86"/>
      <c r="LRM179" s="86"/>
      <c r="LRN179" s="86"/>
      <c r="LRO179" s="86"/>
      <c r="LRP179" s="86"/>
      <c r="LRQ179" s="86"/>
      <c r="LRR179" s="86"/>
      <c r="LRS179" s="86"/>
      <c r="LRT179" s="86"/>
      <c r="LRU179" s="86"/>
      <c r="LRV179" s="86"/>
      <c r="LRW179" s="86"/>
      <c r="LRX179" s="86"/>
      <c r="LRY179" s="86"/>
      <c r="LRZ179" s="86"/>
      <c r="LSA179" s="86"/>
      <c r="LSB179" s="86"/>
      <c r="LSC179" s="86"/>
      <c r="LSD179" s="86"/>
      <c r="LSE179" s="86"/>
      <c r="LSF179" s="86"/>
      <c r="LSG179" s="86"/>
      <c r="LSH179" s="86"/>
      <c r="LSI179" s="86"/>
      <c r="LSJ179" s="86"/>
      <c r="LSK179" s="86"/>
      <c r="LSL179" s="86"/>
      <c r="LSM179" s="86"/>
      <c r="LSN179" s="86"/>
      <c r="LSO179" s="86"/>
      <c r="LSP179" s="86"/>
      <c r="LSQ179" s="86"/>
      <c r="LSR179" s="86"/>
      <c r="LSS179" s="86"/>
      <c r="LST179" s="86"/>
      <c r="LSU179" s="86"/>
      <c r="LSV179" s="86"/>
      <c r="LSW179" s="86"/>
      <c r="LSX179" s="86"/>
      <c r="LSY179" s="86"/>
      <c r="LSZ179" s="86"/>
      <c r="LTA179" s="86"/>
      <c r="LTB179" s="86"/>
      <c r="LTC179" s="86"/>
      <c r="LTD179" s="86"/>
      <c r="LTE179" s="86"/>
      <c r="LTF179" s="86"/>
      <c r="LTG179" s="86"/>
      <c r="LTH179" s="86"/>
      <c r="LTI179" s="86"/>
      <c r="LTJ179" s="86"/>
      <c r="LTK179" s="86"/>
      <c r="LTL179" s="86"/>
      <c r="LTM179" s="86"/>
      <c r="LTN179" s="86"/>
      <c r="LTO179" s="86"/>
      <c r="LTP179" s="98"/>
      <c r="LTQ179" s="98"/>
      <c r="LTR179" s="98"/>
      <c r="LTS179" s="98"/>
      <c r="LTT179" s="98"/>
      <c r="LTU179" s="98"/>
      <c r="LTV179" s="86"/>
      <c r="LTW179" s="86"/>
      <c r="LTX179" s="86"/>
      <c r="LTY179" s="86"/>
      <c r="LTZ179" s="86"/>
      <c r="LUA179" s="86"/>
      <c r="LUB179" s="86"/>
      <c r="LUC179" s="86"/>
      <c r="LUD179" s="86"/>
      <c r="LUE179" s="86"/>
      <c r="LUF179" s="86"/>
      <c r="LUG179" s="86"/>
      <c r="LUH179" s="86"/>
      <c r="LUI179" s="86"/>
      <c r="LUJ179" s="86"/>
      <c r="LUK179" s="86"/>
      <c r="LUL179" s="86"/>
      <c r="LUM179" s="86"/>
      <c r="LUN179" s="86"/>
      <c r="LUO179" s="86"/>
      <c r="LUP179" s="86"/>
      <c r="LUQ179" s="86"/>
      <c r="LUR179" s="86"/>
      <c r="LUS179" s="86"/>
      <c r="LUT179" s="86"/>
      <c r="LUU179" s="86"/>
      <c r="LUV179" s="86"/>
      <c r="LUW179" s="86"/>
      <c r="LUX179" s="86"/>
      <c r="LUY179" s="86"/>
      <c r="LUZ179" s="86"/>
      <c r="LVA179" s="86"/>
      <c r="LVB179" s="86"/>
      <c r="LVC179" s="86"/>
      <c r="LVD179" s="86"/>
      <c r="LVE179" s="86"/>
      <c r="LVF179" s="86"/>
      <c r="LVG179" s="86"/>
      <c r="LVH179" s="86"/>
      <c r="LVI179" s="86"/>
      <c r="LVJ179" s="86"/>
      <c r="LVK179" s="86"/>
      <c r="LVL179" s="86"/>
      <c r="LVM179" s="86"/>
      <c r="LVN179" s="86"/>
      <c r="LVO179" s="86"/>
      <c r="LVP179" s="86"/>
      <c r="LVQ179" s="86"/>
      <c r="LVR179" s="86"/>
      <c r="LVS179" s="86"/>
      <c r="LVT179" s="86"/>
      <c r="LVU179" s="86"/>
      <c r="LVV179" s="86"/>
      <c r="LVW179" s="86"/>
      <c r="LVX179" s="86"/>
      <c r="LVY179" s="86"/>
      <c r="LVZ179" s="86"/>
      <c r="LWA179" s="86"/>
      <c r="LWB179" s="86"/>
      <c r="LWC179" s="86"/>
      <c r="LWD179" s="86"/>
      <c r="LWE179" s="86"/>
      <c r="LWF179" s="86"/>
      <c r="LWG179" s="86"/>
      <c r="LWH179" s="86"/>
      <c r="LWI179" s="86"/>
      <c r="LWJ179" s="86"/>
      <c r="LWK179" s="86"/>
      <c r="LWL179" s="86"/>
      <c r="LWM179" s="86"/>
      <c r="LWN179" s="86"/>
      <c r="LWO179" s="86"/>
      <c r="LWP179" s="86"/>
      <c r="LWQ179" s="86"/>
      <c r="LWR179" s="86"/>
      <c r="LWS179" s="86"/>
      <c r="LWT179" s="86"/>
      <c r="LWU179" s="86"/>
      <c r="LWV179" s="86"/>
      <c r="LWW179" s="86"/>
      <c r="LWX179" s="86"/>
      <c r="LWY179" s="86"/>
      <c r="LWZ179" s="86"/>
      <c r="LXA179" s="86"/>
      <c r="LXB179" s="86"/>
      <c r="LXC179" s="86"/>
      <c r="LXD179" s="86"/>
      <c r="LXE179" s="86"/>
      <c r="LXF179" s="86"/>
      <c r="LXG179" s="86"/>
      <c r="LXH179" s="86"/>
      <c r="LXI179" s="86"/>
      <c r="LXJ179" s="86"/>
      <c r="LXK179" s="86"/>
      <c r="LXL179" s="86"/>
      <c r="LXM179" s="86"/>
      <c r="LXN179" s="86"/>
      <c r="LXO179" s="86"/>
      <c r="LXP179" s="86"/>
      <c r="LXQ179" s="86"/>
      <c r="LXR179" s="86"/>
      <c r="LXS179" s="86"/>
      <c r="LXT179" s="86"/>
      <c r="LXU179" s="86"/>
      <c r="LXV179" s="86"/>
      <c r="LXW179" s="86"/>
      <c r="LXX179" s="86"/>
      <c r="LXY179" s="86"/>
      <c r="LXZ179" s="86"/>
      <c r="LYA179" s="86"/>
      <c r="LYB179" s="86"/>
      <c r="LYC179" s="86"/>
      <c r="LYD179" s="86"/>
      <c r="LYE179" s="86"/>
      <c r="LYF179" s="86"/>
      <c r="LYG179" s="86"/>
      <c r="LYH179" s="86"/>
      <c r="LYI179" s="86"/>
      <c r="LYJ179" s="86"/>
      <c r="LYK179" s="86"/>
      <c r="LYL179" s="86"/>
      <c r="LYM179" s="86"/>
      <c r="LYN179" s="86"/>
      <c r="LYO179" s="86"/>
      <c r="LYP179" s="86"/>
      <c r="LYQ179" s="86"/>
      <c r="LYR179" s="86"/>
      <c r="LYS179" s="86"/>
      <c r="LYT179" s="86"/>
      <c r="LYU179" s="86"/>
      <c r="LYV179" s="86"/>
      <c r="LYW179" s="86"/>
      <c r="LYX179" s="86"/>
      <c r="LYY179" s="86"/>
      <c r="LYZ179" s="86"/>
      <c r="LZA179" s="86"/>
      <c r="LZB179" s="86"/>
      <c r="LZC179" s="86"/>
      <c r="LZD179" s="86"/>
      <c r="LZE179" s="86"/>
      <c r="LZF179" s="86"/>
      <c r="LZG179" s="86"/>
      <c r="LZH179" s="86"/>
      <c r="LZI179" s="86"/>
      <c r="LZJ179" s="86"/>
      <c r="LZK179" s="86"/>
      <c r="LZL179" s="86"/>
      <c r="LZM179" s="86"/>
      <c r="LZN179" s="86"/>
      <c r="LZO179" s="86"/>
      <c r="LZP179" s="86"/>
      <c r="LZQ179" s="86"/>
      <c r="LZR179" s="86"/>
      <c r="LZS179" s="86"/>
      <c r="LZT179" s="86"/>
      <c r="LZU179" s="86"/>
      <c r="LZV179" s="86"/>
      <c r="LZW179" s="86"/>
      <c r="LZX179" s="86"/>
      <c r="LZY179" s="86"/>
      <c r="LZZ179" s="86"/>
      <c r="MAA179" s="86"/>
      <c r="MAB179" s="86"/>
      <c r="MAC179" s="86"/>
      <c r="MAD179" s="86"/>
      <c r="MAE179" s="86"/>
      <c r="MAF179" s="86"/>
      <c r="MAG179" s="86"/>
      <c r="MAH179" s="86"/>
      <c r="MAI179" s="86"/>
      <c r="MAJ179" s="86"/>
      <c r="MAK179" s="86"/>
      <c r="MAL179" s="86"/>
      <c r="MAM179" s="86"/>
      <c r="MAN179" s="86"/>
      <c r="MAO179" s="86"/>
      <c r="MAP179" s="86"/>
      <c r="MAQ179" s="86"/>
      <c r="MAR179" s="86"/>
      <c r="MAS179" s="86"/>
      <c r="MAT179" s="86"/>
      <c r="MAU179" s="86"/>
      <c r="MAV179" s="86"/>
      <c r="MAW179" s="86"/>
      <c r="MAX179" s="86"/>
      <c r="MAY179" s="86"/>
      <c r="MAZ179" s="86"/>
      <c r="MBA179" s="86"/>
      <c r="MBB179" s="86"/>
      <c r="MBC179" s="86"/>
      <c r="MBD179" s="86"/>
      <c r="MBE179" s="86"/>
      <c r="MBF179" s="86"/>
      <c r="MBG179" s="86"/>
      <c r="MBH179" s="86"/>
      <c r="MBI179" s="86"/>
      <c r="MBJ179" s="86"/>
      <c r="MBK179" s="86"/>
      <c r="MBL179" s="86"/>
      <c r="MBM179" s="86"/>
      <c r="MBN179" s="86"/>
      <c r="MBO179" s="86"/>
      <c r="MBP179" s="86"/>
      <c r="MBQ179" s="86"/>
      <c r="MBR179" s="86"/>
      <c r="MBS179" s="86"/>
      <c r="MBT179" s="86"/>
      <c r="MBU179" s="86"/>
      <c r="MBV179" s="86"/>
      <c r="MBW179" s="86"/>
      <c r="MBX179" s="86"/>
      <c r="MBY179" s="86"/>
      <c r="MBZ179" s="86"/>
      <c r="MCA179" s="86"/>
      <c r="MCB179" s="86"/>
      <c r="MCC179" s="86"/>
      <c r="MCD179" s="86"/>
      <c r="MCE179" s="86"/>
      <c r="MCF179" s="86"/>
      <c r="MCG179" s="86"/>
      <c r="MCH179" s="86"/>
      <c r="MCI179" s="86"/>
      <c r="MCJ179" s="86"/>
      <c r="MCK179" s="86"/>
      <c r="MCL179" s="86"/>
      <c r="MCM179" s="86"/>
      <c r="MCN179" s="86"/>
      <c r="MCO179" s="86"/>
      <c r="MCP179" s="86"/>
      <c r="MCQ179" s="86"/>
      <c r="MCR179" s="86"/>
      <c r="MCS179" s="86"/>
      <c r="MCT179" s="86"/>
      <c r="MCU179" s="86"/>
      <c r="MCV179" s="86"/>
      <c r="MCW179" s="86"/>
      <c r="MCX179" s="86"/>
      <c r="MCY179" s="86"/>
      <c r="MCZ179" s="86"/>
      <c r="MDA179" s="86"/>
      <c r="MDB179" s="86"/>
      <c r="MDC179" s="86"/>
      <c r="MDD179" s="86"/>
      <c r="MDE179" s="86"/>
      <c r="MDF179" s="86"/>
      <c r="MDG179" s="86"/>
      <c r="MDH179" s="86"/>
      <c r="MDI179" s="86"/>
      <c r="MDJ179" s="86"/>
      <c r="MDK179" s="86"/>
      <c r="MDL179" s="98"/>
      <c r="MDM179" s="98"/>
      <c r="MDN179" s="98"/>
      <c r="MDO179" s="98"/>
      <c r="MDP179" s="98"/>
      <c r="MDQ179" s="98"/>
      <c r="MDR179" s="86"/>
      <c r="MDS179" s="86"/>
      <c r="MDT179" s="86"/>
      <c r="MDU179" s="86"/>
      <c r="MDV179" s="86"/>
      <c r="MDW179" s="86"/>
      <c r="MDX179" s="86"/>
      <c r="MDY179" s="86"/>
      <c r="MDZ179" s="86"/>
      <c r="MEA179" s="86"/>
      <c r="MEB179" s="86"/>
      <c r="MEC179" s="86"/>
      <c r="MED179" s="86"/>
      <c r="MEE179" s="86"/>
      <c r="MEF179" s="86"/>
      <c r="MEG179" s="86"/>
      <c r="MEH179" s="86"/>
      <c r="MEI179" s="86"/>
      <c r="MEJ179" s="86"/>
      <c r="MEK179" s="86"/>
      <c r="MEL179" s="86"/>
      <c r="MEM179" s="86"/>
      <c r="MEN179" s="86"/>
      <c r="MEO179" s="86"/>
      <c r="MEP179" s="86"/>
      <c r="MEQ179" s="86"/>
      <c r="MER179" s="86"/>
      <c r="MES179" s="86"/>
      <c r="MET179" s="86"/>
      <c r="MEU179" s="86"/>
      <c r="MEV179" s="86"/>
      <c r="MEW179" s="86"/>
      <c r="MEX179" s="86"/>
      <c r="MEY179" s="86"/>
      <c r="MEZ179" s="86"/>
      <c r="MFA179" s="86"/>
      <c r="MFB179" s="86"/>
      <c r="MFC179" s="86"/>
      <c r="MFD179" s="86"/>
      <c r="MFE179" s="86"/>
      <c r="MFF179" s="86"/>
      <c r="MFG179" s="86"/>
      <c r="MFH179" s="86"/>
      <c r="MFI179" s="86"/>
      <c r="MFJ179" s="86"/>
      <c r="MFK179" s="86"/>
      <c r="MFL179" s="86"/>
      <c r="MFM179" s="86"/>
      <c r="MFN179" s="86"/>
      <c r="MFO179" s="86"/>
      <c r="MFP179" s="86"/>
      <c r="MFQ179" s="86"/>
      <c r="MFR179" s="86"/>
      <c r="MFS179" s="86"/>
      <c r="MFT179" s="86"/>
      <c r="MFU179" s="86"/>
      <c r="MFV179" s="86"/>
      <c r="MFW179" s="86"/>
      <c r="MFX179" s="86"/>
      <c r="MFY179" s="86"/>
      <c r="MFZ179" s="86"/>
      <c r="MGA179" s="86"/>
      <c r="MGB179" s="86"/>
      <c r="MGC179" s="86"/>
      <c r="MGD179" s="86"/>
      <c r="MGE179" s="86"/>
      <c r="MGF179" s="86"/>
      <c r="MGG179" s="86"/>
      <c r="MGH179" s="86"/>
      <c r="MGI179" s="86"/>
      <c r="MGJ179" s="86"/>
      <c r="MGK179" s="86"/>
      <c r="MGL179" s="86"/>
      <c r="MGM179" s="86"/>
      <c r="MGN179" s="86"/>
      <c r="MGO179" s="86"/>
      <c r="MGP179" s="86"/>
      <c r="MGQ179" s="86"/>
      <c r="MGR179" s="86"/>
      <c r="MGS179" s="86"/>
      <c r="MGT179" s="86"/>
      <c r="MGU179" s="86"/>
      <c r="MGV179" s="86"/>
      <c r="MGW179" s="86"/>
      <c r="MGX179" s="86"/>
      <c r="MGY179" s="86"/>
      <c r="MGZ179" s="86"/>
      <c r="MHA179" s="86"/>
      <c r="MHB179" s="86"/>
      <c r="MHC179" s="86"/>
      <c r="MHD179" s="86"/>
      <c r="MHE179" s="86"/>
      <c r="MHF179" s="86"/>
      <c r="MHG179" s="86"/>
      <c r="MHH179" s="86"/>
      <c r="MHI179" s="86"/>
      <c r="MHJ179" s="86"/>
      <c r="MHK179" s="86"/>
      <c r="MHL179" s="86"/>
      <c r="MHM179" s="86"/>
      <c r="MHN179" s="86"/>
      <c r="MHO179" s="86"/>
      <c r="MHP179" s="86"/>
      <c r="MHQ179" s="86"/>
      <c r="MHR179" s="86"/>
      <c r="MHS179" s="86"/>
      <c r="MHT179" s="86"/>
      <c r="MHU179" s="86"/>
      <c r="MHV179" s="86"/>
      <c r="MHW179" s="86"/>
      <c r="MHX179" s="86"/>
      <c r="MHY179" s="86"/>
      <c r="MHZ179" s="86"/>
      <c r="MIA179" s="86"/>
      <c r="MIB179" s="86"/>
      <c r="MIC179" s="86"/>
      <c r="MID179" s="86"/>
      <c r="MIE179" s="86"/>
      <c r="MIF179" s="86"/>
      <c r="MIG179" s="86"/>
      <c r="MIH179" s="86"/>
      <c r="MII179" s="86"/>
      <c r="MIJ179" s="86"/>
      <c r="MIK179" s="86"/>
      <c r="MIL179" s="86"/>
      <c r="MIM179" s="86"/>
      <c r="MIN179" s="86"/>
      <c r="MIO179" s="86"/>
      <c r="MIP179" s="86"/>
      <c r="MIQ179" s="86"/>
      <c r="MIR179" s="86"/>
      <c r="MIS179" s="86"/>
      <c r="MIT179" s="86"/>
      <c r="MIU179" s="86"/>
      <c r="MIV179" s="86"/>
      <c r="MIW179" s="86"/>
      <c r="MIX179" s="86"/>
      <c r="MIY179" s="86"/>
      <c r="MIZ179" s="86"/>
      <c r="MJA179" s="86"/>
      <c r="MJB179" s="86"/>
      <c r="MJC179" s="86"/>
      <c r="MJD179" s="86"/>
      <c r="MJE179" s="86"/>
      <c r="MJF179" s="86"/>
      <c r="MJG179" s="86"/>
      <c r="MJH179" s="86"/>
      <c r="MJI179" s="86"/>
      <c r="MJJ179" s="86"/>
      <c r="MJK179" s="86"/>
      <c r="MJL179" s="86"/>
      <c r="MJM179" s="86"/>
      <c r="MJN179" s="86"/>
      <c r="MJO179" s="86"/>
      <c r="MJP179" s="86"/>
      <c r="MJQ179" s="86"/>
      <c r="MJR179" s="86"/>
      <c r="MJS179" s="86"/>
      <c r="MJT179" s="86"/>
      <c r="MJU179" s="86"/>
      <c r="MJV179" s="86"/>
      <c r="MJW179" s="86"/>
      <c r="MJX179" s="86"/>
      <c r="MJY179" s="86"/>
      <c r="MJZ179" s="86"/>
      <c r="MKA179" s="86"/>
      <c r="MKB179" s="86"/>
      <c r="MKC179" s="86"/>
      <c r="MKD179" s="86"/>
      <c r="MKE179" s="86"/>
      <c r="MKF179" s="86"/>
      <c r="MKG179" s="86"/>
      <c r="MKH179" s="86"/>
      <c r="MKI179" s="86"/>
      <c r="MKJ179" s="86"/>
      <c r="MKK179" s="86"/>
      <c r="MKL179" s="86"/>
      <c r="MKM179" s="86"/>
      <c r="MKN179" s="86"/>
      <c r="MKO179" s="86"/>
      <c r="MKP179" s="86"/>
      <c r="MKQ179" s="86"/>
      <c r="MKR179" s="86"/>
      <c r="MKS179" s="86"/>
      <c r="MKT179" s="86"/>
      <c r="MKU179" s="86"/>
      <c r="MKV179" s="86"/>
      <c r="MKW179" s="86"/>
      <c r="MKX179" s="86"/>
      <c r="MKY179" s="86"/>
      <c r="MKZ179" s="86"/>
      <c r="MLA179" s="86"/>
      <c r="MLB179" s="86"/>
      <c r="MLC179" s="86"/>
      <c r="MLD179" s="86"/>
      <c r="MLE179" s="86"/>
      <c r="MLF179" s="86"/>
      <c r="MLG179" s="86"/>
      <c r="MLH179" s="86"/>
      <c r="MLI179" s="86"/>
      <c r="MLJ179" s="86"/>
      <c r="MLK179" s="86"/>
      <c r="MLL179" s="86"/>
      <c r="MLM179" s="86"/>
      <c r="MLN179" s="86"/>
      <c r="MLO179" s="86"/>
      <c r="MLP179" s="86"/>
      <c r="MLQ179" s="86"/>
      <c r="MLR179" s="86"/>
      <c r="MLS179" s="86"/>
      <c r="MLT179" s="86"/>
      <c r="MLU179" s="86"/>
      <c r="MLV179" s="86"/>
      <c r="MLW179" s="86"/>
      <c r="MLX179" s="86"/>
      <c r="MLY179" s="86"/>
      <c r="MLZ179" s="86"/>
      <c r="MMA179" s="86"/>
      <c r="MMB179" s="86"/>
      <c r="MMC179" s="86"/>
      <c r="MMD179" s="86"/>
      <c r="MME179" s="86"/>
      <c r="MMF179" s="86"/>
      <c r="MMG179" s="86"/>
      <c r="MMH179" s="86"/>
      <c r="MMI179" s="86"/>
      <c r="MMJ179" s="86"/>
      <c r="MMK179" s="86"/>
      <c r="MML179" s="86"/>
      <c r="MMM179" s="86"/>
      <c r="MMN179" s="86"/>
      <c r="MMO179" s="86"/>
      <c r="MMP179" s="86"/>
      <c r="MMQ179" s="86"/>
      <c r="MMR179" s="86"/>
      <c r="MMS179" s="86"/>
      <c r="MMT179" s="86"/>
      <c r="MMU179" s="86"/>
      <c r="MMV179" s="86"/>
      <c r="MMW179" s="86"/>
      <c r="MMX179" s="86"/>
      <c r="MMY179" s="86"/>
      <c r="MMZ179" s="86"/>
      <c r="MNA179" s="86"/>
      <c r="MNB179" s="86"/>
      <c r="MNC179" s="86"/>
      <c r="MND179" s="86"/>
      <c r="MNE179" s="86"/>
      <c r="MNF179" s="86"/>
      <c r="MNG179" s="86"/>
      <c r="MNH179" s="98"/>
      <c r="MNI179" s="98"/>
      <c r="MNJ179" s="98"/>
      <c r="MNK179" s="98"/>
      <c r="MNL179" s="98"/>
      <c r="MNM179" s="98"/>
      <c r="MNN179" s="86"/>
      <c r="MNO179" s="86"/>
      <c r="MNP179" s="86"/>
      <c r="MNQ179" s="86"/>
      <c r="MNR179" s="86"/>
      <c r="MNS179" s="86"/>
      <c r="MNT179" s="86"/>
      <c r="MNU179" s="86"/>
      <c r="MNV179" s="86"/>
      <c r="MNW179" s="86"/>
      <c r="MNX179" s="86"/>
      <c r="MNY179" s="86"/>
      <c r="MNZ179" s="86"/>
      <c r="MOA179" s="86"/>
      <c r="MOB179" s="86"/>
      <c r="MOC179" s="86"/>
      <c r="MOD179" s="86"/>
      <c r="MOE179" s="86"/>
      <c r="MOF179" s="86"/>
      <c r="MOG179" s="86"/>
      <c r="MOH179" s="86"/>
      <c r="MOI179" s="86"/>
      <c r="MOJ179" s="86"/>
      <c r="MOK179" s="86"/>
      <c r="MOL179" s="86"/>
      <c r="MOM179" s="86"/>
      <c r="MON179" s="86"/>
      <c r="MOO179" s="86"/>
      <c r="MOP179" s="86"/>
      <c r="MOQ179" s="86"/>
      <c r="MOR179" s="86"/>
      <c r="MOS179" s="86"/>
      <c r="MOT179" s="86"/>
      <c r="MOU179" s="86"/>
      <c r="MOV179" s="86"/>
      <c r="MOW179" s="86"/>
      <c r="MOX179" s="86"/>
      <c r="MOY179" s="86"/>
      <c r="MOZ179" s="86"/>
      <c r="MPA179" s="86"/>
      <c r="MPB179" s="86"/>
      <c r="MPC179" s="86"/>
      <c r="MPD179" s="86"/>
      <c r="MPE179" s="86"/>
      <c r="MPF179" s="86"/>
      <c r="MPG179" s="86"/>
      <c r="MPH179" s="86"/>
      <c r="MPI179" s="86"/>
      <c r="MPJ179" s="86"/>
      <c r="MPK179" s="86"/>
      <c r="MPL179" s="86"/>
      <c r="MPM179" s="86"/>
      <c r="MPN179" s="86"/>
      <c r="MPO179" s="86"/>
      <c r="MPP179" s="86"/>
      <c r="MPQ179" s="86"/>
      <c r="MPR179" s="86"/>
      <c r="MPS179" s="86"/>
      <c r="MPT179" s="86"/>
      <c r="MPU179" s="86"/>
      <c r="MPV179" s="86"/>
      <c r="MPW179" s="86"/>
      <c r="MPX179" s="86"/>
      <c r="MPY179" s="86"/>
      <c r="MPZ179" s="86"/>
      <c r="MQA179" s="86"/>
      <c r="MQB179" s="86"/>
      <c r="MQC179" s="86"/>
      <c r="MQD179" s="86"/>
      <c r="MQE179" s="86"/>
      <c r="MQF179" s="86"/>
      <c r="MQG179" s="86"/>
      <c r="MQH179" s="86"/>
      <c r="MQI179" s="86"/>
      <c r="MQJ179" s="86"/>
      <c r="MQK179" s="86"/>
      <c r="MQL179" s="86"/>
      <c r="MQM179" s="86"/>
      <c r="MQN179" s="86"/>
      <c r="MQO179" s="86"/>
      <c r="MQP179" s="86"/>
      <c r="MQQ179" s="86"/>
      <c r="MQR179" s="86"/>
      <c r="MQS179" s="86"/>
      <c r="MQT179" s="86"/>
      <c r="MQU179" s="86"/>
      <c r="MQV179" s="86"/>
      <c r="MQW179" s="86"/>
      <c r="MQX179" s="86"/>
      <c r="MQY179" s="86"/>
      <c r="MQZ179" s="86"/>
      <c r="MRA179" s="86"/>
      <c r="MRB179" s="86"/>
      <c r="MRC179" s="86"/>
      <c r="MRD179" s="86"/>
      <c r="MRE179" s="86"/>
      <c r="MRF179" s="86"/>
      <c r="MRG179" s="86"/>
      <c r="MRH179" s="86"/>
      <c r="MRI179" s="86"/>
      <c r="MRJ179" s="86"/>
      <c r="MRK179" s="86"/>
      <c r="MRL179" s="86"/>
      <c r="MRM179" s="86"/>
      <c r="MRN179" s="86"/>
      <c r="MRO179" s="86"/>
      <c r="MRP179" s="86"/>
      <c r="MRQ179" s="86"/>
      <c r="MRR179" s="86"/>
      <c r="MRS179" s="86"/>
      <c r="MRT179" s="86"/>
      <c r="MRU179" s="86"/>
      <c r="MRV179" s="86"/>
      <c r="MRW179" s="86"/>
      <c r="MRX179" s="86"/>
      <c r="MRY179" s="86"/>
      <c r="MRZ179" s="86"/>
      <c r="MSA179" s="86"/>
      <c r="MSB179" s="86"/>
      <c r="MSC179" s="86"/>
      <c r="MSD179" s="86"/>
      <c r="MSE179" s="86"/>
      <c r="MSF179" s="86"/>
      <c r="MSG179" s="86"/>
      <c r="MSH179" s="86"/>
      <c r="MSI179" s="86"/>
      <c r="MSJ179" s="86"/>
      <c r="MSK179" s="86"/>
      <c r="MSL179" s="86"/>
      <c r="MSM179" s="86"/>
      <c r="MSN179" s="86"/>
      <c r="MSO179" s="86"/>
      <c r="MSP179" s="86"/>
      <c r="MSQ179" s="86"/>
      <c r="MSR179" s="86"/>
      <c r="MSS179" s="86"/>
      <c r="MST179" s="86"/>
      <c r="MSU179" s="86"/>
      <c r="MSV179" s="86"/>
      <c r="MSW179" s="86"/>
      <c r="MSX179" s="86"/>
      <c r="MSY179" s="86"/>
      <c r="MSZ179" s="86"/>
      <c r="MTA179" s="86"/>
      <c r="MTB179" s="86"/>
      <c r="MTC179" s="86"/>
      <c r="MTD179" s="86"/>
      <c r="MTE179" s="86"/>
      <c r="MTF179" s="86"/>
      <c r="MTG179" s="86"/>
      <c r="MTH179" s="86"/>
      <c r="MTI179" s="86"/>
      <c r="MTJ179" s="86"/>
      <c r="MTK179" s="86"/>
      <c r="MTL179" s="86"/>
      <c r="MTM179" s="86"/>
      <c r="MTN179" s="86"/>
      <c r="MTO179" s="86"/>
      <c r="MTP179" s="86"/>
      <c r="MTQ179" s="86"/>
      <c r="MTR179" s="86"/>
      <c r="MTS179" s="86"/>
      <c r="MTT179" s="86"/>
      <c r="MTU179" s="86"/>
      <c r="MTV179" s="86"/>
      <c r="MTW179" s="86"/>
      <c r="MTX179" s="86"/>
      <c r="MTY179" s="86"/>
      <c r="MTZ179" s="86"/>
      <c r="MUA179" s="86"/>
      <c r="MUB179" s="86"/>
      <c r="MUC179" s="86"/>
      <c r="MUD179" s="86"/>
      <c r="MUE179" s="86"/>
      <c r="MUF179" s="86"/>
      <c r="MUG179" s="86"/>
      <c r="MUH179" s="86"/>
      <c r="MUI179" s="86"/>
      <c r="MUJ179" s="86"/>
      <c r="MUK179" s="86"/>
      <c r="MUL179" s="86"/>
      <c r="MUM179" s="86"/>
      <c r="MUN179" s="86"/>
      <c r="MUO179" s="86"/>
      <c r="MUP179" s="86"/>
      <c r="MUQ179" s="86"/>
      <c r="MUR179" s="86"/>
      <c r="MUS179" s="86"/>
      <c r="MUT179" s="86"/>
      <c r="MUU179" s="86"/>
      <c r="MUV179" s="86"/>
      <c r="MUW179" s="86"/>
      <c r="MUX179" s="86"/>
      <c r="MUY179" s="86"/>
      <c r="MUZ179" s="86"/>
      <c r="MVA179" s="86"/>
      <c r="MVB179" s="86"/>
      <c r="MVC179" s="86"/>
      <c r="MVD179" s="86"/>
      <c r="MVE179" s="86"/>
      <c r="MVF179" s="86"/>
      <c r="MVG179" s="86"/>
      <c r="MVH179" s="86"/>
      <c r="MVI179" s="86"/>
      <c r="MVJ179" s="86"/>
      <c r="MVK179" s="86"/>
      <c r="MVL179" s="86"/>
      <c r="MVM179" s="86"/>
      <c r="MVN179" s="86"/>
      <c r="MVO179" s="86"/>
      <c r="MVP179" s="86"/>
      <c r="MVQ179" s="86"/>
      <c r="MVR179" s="86"/>
      <c r="MVS179" s="86"/>
      <c r="MVT179" s="86"/>
      <c r="MVU179" s="86"/>
      <c r="MVV179" s="86"/>
      <c r="MVW179" s="86"/>
      <c r="MVX179" s="86"/>
      <c r="MVY179" s="86"/>
      <c r="MVZ179" s="86"/>
      <c r="MWA179" s="86"/>
      <c r="MWB179" s="86"/>
      <c r="MWC179" s="86"/>
      <c r="MWD179" s="86"/>
      <c r="MWE179" s="86"/>
      <c r="MWF179" s="86"/>
      <c r="MWG179" s="86"/>
      <c r="MWH179" s="86"/>
      <c r="MWI179" s="86"/>
      <c r="MWJ179" s="86"/>
      <c r="MWK179" s="86"/>
      <c r="MWL179" s="86"/>
      <c r="MWM179" s="86"/>
      <c r="MWN179" s="86"/>
      <c r="MWO179" s="86"/>
      <c r="MWP179" s="86"/>
      <c r="MWQ179" s="86"/>
      <c r="MWR179" s="86"/>
      <c r="MWS179" s="86"/>
      <c r="MWT179" s="86"/>
      <c r="MWU179" s="86"/>
      <c r="MWV179" s="86"/>
      <c r="MWW179" s="86"/>
      <c r="MWX179" s="86"/>
      <c r="MWY179" s="86"/>
      <c r="MWZ179" s="86"/>
      <c r="MXA179" s="86"/>
      <c r="MXB179" s="86"/>
      <c r="MXC179" s="86"/>
      <c r="MXD179" s="98"/>
      <c r="MXE179" s="98"/>
      <c r="MXF179" s="98"/>
      <c r="MXG179" s="98"/>
      <c r="MXH179" s="98"/>
      <c r="MXI179" s="98"/>
      <c r="MXJ179" s="86"/>
      <c r="MXK179" s="86"/>
      <c r="MXL179" s="86"/>
      <c r="MXM179" s="86"/>
      <c r="MXN179" s="86"/>
      <c r="MXO179" s="86"/>
      <c r="MXP179" s="86"/>
      <c r="MXQ179" s="86"/>
      <c r="MXR179" s="86"/>
      <c r="MXS179" s="86"/>
      <c r="MXT179" s="86"/>
      <c r="MXU179" s="86"/>
      <c r="MXV179" s="86"/>
      <c r="MXW179" s="86"/>
      <c r="MXX179" s="86"/>
      <c r="MXY179" s="86"/>
      <c r="MXZ179" s="86"/>
      <c r="MYA179" s="86"/>
      <c r="MYB179" s="86"/>
      <c r="MYC179" s="86"/>
      <c r="MYD179" s="86"/>
      <c r="MYE179" s="86"/>
      <c r="MYF179" s="86"/>
      <c r="MYG179" s="86"/>
      <c r="MYH179" s="86"/>
      <c r="MYI179" s="86"/>
      <c r="MYJ179" s="86"/>
      <c r="MYK179" s="86"/>
      <c r="MYL179" s="86"/>
      <c r="MYM179" s="86"/>
      <c r="MYN179" s="86"/>
      <c r="MYO179" s="86"/>
      <c r="MYP179" s="86"/>
      <c r="MYQ179" s="86"/>
      <c r="MYR179" s="86"/>
      <c r="MYS179" s="86"/>
      <c r="MYT179" s="86"/>
      <c r="MYU179" s="86"/>
      <c r="MYV179" s="86"/>
      <c r="MYW179" s="86"/>
      <c r="MYX179" s="86"/>
      <c r="MYY179" s="86"/>
      <c r="MYZ179" s="86"/>
      <c r="MZA179" s="86"/>
      <c r="MZB179" s="86"/>
      <c r="MZC179" s="86"/>
      <c r="MZD179" s="86"/>
      <c r="MZE179" s="86"/>
      <c r="MZF179" s="86"/>
      <c r="MZG179" s="86"/>
      <c r="MZH179" s="86"/>
      <c r="MZI179" s="86"/>
      <c r="MZJ179" s="86"/>
      <c r="MZK179" s="86"/>
      <c r="MZL179" s="86"/>
      <c r="MZM179" s="86"/>
      <c r="MZN179" s="86"/>
      <c r="MZO179" s="86"/>
      <c r="MZP179" s="86"/>
      <c r="MZQ179" s="86"/>
      <c r="MZR179" s="86"/>
      <c r="MZS179" s="86"/>
      <c r="MZT179" s="86"/>
      <c r="MZU179" s="86"/>
      <c r="MZV179" s="86"/>
      <c r="MZW179" s="86"/>
      <c r="MZX179" s="86"/>
      <c r="MZY179" s="86"/>
      <c r="MZZ179" s="86"/>
      <c r="NAA179" s="86"/>
      <c r="NAB179" s="86"/>
      <c r="NAC179" s="86"/>
      <c r="NAD179" s="86"/>
      <c r="NAE179" s="86"/>
      <c r="NAF179" s="86"/>
      <c r="NAG179" s="86"/>
      <c r="NAH179" s="86"/>
      <c r="NAI179" s="86"/>
      <c r="NAJ179" s="86"/>
      <c r="NAK179" s="86"/>
      <c r="NAL179" s="86"/>
      <c r="NAM179" s="86"/>
      <c r="NAN179" s="86"/>
      <c r="NAO179" s="86"/>
      <c r="NAP179" s="86"/>
      <c r="NAQ179" s="86"/>
      <c r="NAR179" s="86"/>
      <c r="NAS179" s="86"/>
      <c r="NAT179" s="86"/>
      <c r="NAU179" s="86"/>
      <c r="NAV179" s="86"/>
      <c r="NAW179" s="86"/>
      <c r="NAX179" s="86"/>
      <c r="NAY179" s="86"/>
      <c r="NAZ179" s="86"/>
      <c r="NBA179" s="86"/>
      <c r="NBB179" s="86"/>
      <c r="NBC179" s="86"/>
      <c r="NBD179" s="86"/>
      <c r="NBE179" s="86"/>
      <c r="NBF179" s="86"/>
      <c r="NBG179" s="86"/>
      <c r="NBH179" s="86"/>
      <c r="NBI179" s="86"/>
      <c r="NBJ179" s="86"/>
      <c r="NBK179" s="86"/>
      <c r="NBL179" s="86"/>
      <c r="NBM179" s="86"/>
      <c r="NBN179" s="86"/>
      <c r="NBO179" s="86"/>
      <c r="NBP179" s="86"/>
      <c r="NBQ179" s="86"/>
      <c r="NBR179" s="86"/>
      <c r="NBS179" s="86"/>
      <c r="NBT179" s="86"/>
      <c r="NBU179" s="86"/>
      <c r="NBV179" s="86"/>
      <c r="NBW179" s="86"/>
      <c r="NBX179" s="86"/>
      <c r="NBY179" s="86"/>
      <c r="NBZ179" s="86"/>
      <c r="NCA179" s="86"/>
      <c r="NCB179" s="86"/>
      <c r="NCC179" s="86"/>
      <c r="NCD179" s="86"/>
      <c r="NCE179" s="86"/>
      <c r="NCF179" s="86"/>
      <c r="NCG179" s="86"/>
      <c r="NCH179" s="86"/>
      <c r="NCI179" s="86"/>
      <c r="NCJ179" s="86"/>
      <c r="NCK179" s="86"/>
      <c r="NCL179" s="86"/>
      <c r="NCM179" s="86"/>
      <c r="NCN179" s="86"/>
      <c r="NCO179" s="86"/>
      <c r="NCP179" s="86"/>
      <c r="NCQ179" s="86"/>
      <c r="NCR179" s="86"/>
      <c r="NCS179" s="86"/>
      <c r="NCT179" s="86"/>
      <c r="NCU179" s="86"/>
      <c r="NCV179" s="86"/>
      <c r="NCW179" s="86"/>
      <c r="NCX179" s="86"/>
      <c r="NCY179" s="86"/>
      <c r="NCZ179" s="86"/>
      <c r="NDA179" s="86"/>
      <c r="NDB179" s="86"/>
      <c r="NDC179" s="86"/>
      <c r="NDD179" s="86"/>
      <c r="NDE179" s="86"/>
      <c r="NDF179" s="86"/>
      <c r="NDG179" s="86"/>
      <c r="NDH179" s="86"/>
      <c r="NDI179" s="86"/>
      <c r="NDJ179" s="86"/>
      <c r="NDK179" s="86"/>
      <c r="NDL179" s="86"/>
      <c r="NDM179" s="86"/>
      <c r="NDN179" s="86"/>
      <c r="NDO179" s="86"/>
      <c r="NDP179" s="86"/>
      <c r="NDQ179" s="86"/>
      <c r="NDR179" s="86"/>
      <c r="NDS179" s="86"/>
      <c r="NDT179" s="86"/>
      <c r="NDU179" s="86"/>
      <c r="NDV179" s="86"/>
      <c r="NDW179" s="86"/>
      <c r="NDX179" s="86"/>
      <c r="NDY179" s="86"/>
      <c r="NDZ179" s="86"/>
      <c r="NEA179" s="86"/>
      <c r="NEB179" s="86"/>
      <c r="NEC179" s="86"/>
      <c r="NED179" s="86"/>
      <c r="NEE179" s="86"/>
      <c r="NEF179" s="86"/>
      <c r="NEG179" s="86"/>
      <c r="NEH179" s="86"/>
      <c r="NEI179" s="86"/>
      <c r="NEJ179" s="86"/>
      <c r="NEK179" s="86"/>
      <c r="NEL179" s="86"/>
      <c r="NEM179" s="86"/>
      <c r="NEN179" s="86"/>
      <c r="NEO179" s="86"/>
      <c r="NEP179" s="86"/>
      <c r="NEQ179" s="86"/>
      <c r="NER179" s="86"/>
      <c r="NES179" s="86"/>
      <c r="NET179" s="86"/>
      <c r="NEU179" s="86"/>
      <c r="NEV179" s="86"/>
      <c r="NEW179" s="86"/>
      <c r="NEX179" s="86"/>
      <c r="NEY179" s="86"/>
      <c r="NEZ179" s="86"/>
      <c r="NFA179" s="86"/>
      <c r="NFB179" s="86"/>
      <c r="NFC179" s="86"/>
      <c r="NFD179" s="86"/>
      <c r="NFE179" s="86"/>
      <c r="NFF179" s="86"/>
      <c r="NFG179" s="86"/>
      <c r="NFH179" s="86"/>
      <c r="NFI179" s="86"/>
      <c r="NFJ179" s="86"/>
      <c r="NFK179" s="86"/>
      <c r="NFL179" s="86"/>
      <c r="NFM179" s="86"/>
      <c r="NFN179" s="86"/>
      <c r="NFO179" s="86"/>
      <c r="NFP179" s="86"/>
      <c r="NFQ179" s="86"/>
      <c r="NFR179" s="86"/>
      <c r="NFS179" s="86"/>
      <c r="NFT179" s="86"/>
      <c r="NFU179" s="86"/>
      <c r="NFV179" s="86"/>
      <c r="NFW179" s="86"/>
      <c r="NFX179" s="86"/>
      <c r="NFY179" s="86"/>
      <c r="NFZ179" s="86"/>
      <c r="NGA179" s="86"/>
      <c r="NGB179" s="86"/>
      <c r="NGC179" s="86"/>
      <c r="NGD179" s="86"/>
      <c r="NGE179" s="86"/>
      <c r="NGF179" s="86"/>
      <c r="NGG179" s="86"/>
      <c r="NGH179" s="86"/>
      <c r="NGI179" s="86"/>
      <c r="NGJ179" s="86"/>
      <c r="NGK179" s="86"/>
      <c r="NGL179" s="86"/>
      <c r="NGM179" s="86"/>
      <c r="NGN179" s="86"/>
      <c r="NGO179" s="86"/>
      <c r="NGP179" s="86"/>
      <c r="NGQ179" s="86"/>
      <c r="NGR179" s="86"/>
      <c r="NGS179" s="86"/>
      <c r="NGT179" s="86"/>
      <c r="NGU179" s="86"/>
      <c r="NGV179" s="86"/>
      <c r="NGW179" s="86"/>
      <c r="NGX179" s="86"/>
      <c r="NGY179" s="86"/>
      <c r="NGZ179" s="98"/>
      <c r="NHA179" s="98"/>
      <c r="NHB179" s="98"/>
      <c r="NHC179" s="98"/>
      <c r="NHD179" s="98"/>
      <c r="NHE179" s="98"/>
      <c r="NHF179" s="86"/>
      <c r="NHG179" s="86"/>
      <c r="NHH179" s="86"/>
      <c r="NHI179" s="86"/>
      <c r="NHJ179" s="86"/>
      <c r="NHK179" s="86"/>
      <c r="NHL179" s="86"/>
      <c r="NHM179" s="86"/>
      <c r="NHN179" s="86"/>
      <c r="NHO179" s="86"/>
      <c r="NHP179" s="86"/>
      <c r="NHQ179" s="86"/>
      <c r="NHR179" s="86"/>
      <c r="NHS179" s="86"/>
      <c r="NHT179" s="86"/>
      <c r="NHU179" s="86"/>
      <c r="NHV179" s="86"/>
      <c r="NHW179" s="86"/>
      <c r="NHX179" s="86"/>
      <c r="NHY179" s="86"/>
      <c r="NHZ179" s="86"/>
      <c r="NIA179" s="86"/>
      <c r="NIB179" s="86"/>
      <c r="NIC179" s="86"/>
      <c r="NID179" s="86"/>
      <c r="NIE179" s="86"/>
      <c r="NIF179" s="86"/>
      <c r="NIG179" s="86"/>
      <c r="NIH179" s="86"/>
      <c r="NII179" s="86"/>
      <c r="NIJ179" s="86"/>
      <c r="NIK179" s="86"/>
      <c r="NIL179" s="86"/>
      <c r="NIM179" s="86"/>
      <c r="NIN179" s="86"/>
      <c r="NIO179" s="86"/>
      <c r="NIP179" s="86"/>
      <c r="NIQ179" s="86"/>
      <c r="NIR179" s="86"/>
      <c r="NIS179" s="86"/>
      <c r="NIT179" s="86"/>
      <c r="NIU179" s="86"/>
      <c r="NIV179" s="86"/>
      <c r="NIW179" s="86"/>
      <c r="NIX179" s="86"/>
      <c r="NIY179" s="86"/>
      <c r="NIZ179" s="86"/>
      <c r="NJA179" s="86"/>
      <c r="NJB179" s="86"/>
      <c r="NJC179" s="86"/>
      <c r="NJD179" s="86"/>
      <c r="NJE179" s="86"/>
      <c r="NJF179" s="86"/>
      <c r="NJG179" s="86"/>
      <c r="NJH179" s="86"/>
      <c r="NJI179" s="86"/>
      <c r="NJJ179" s="86"/>
      <c r="NJK179" s="86"/>
      <c r="NJL179" s="86"/>
      <c r="NJM179" s="86"/>
      <c r="NJN179" s="86"/>
      <c r="NJO179" s="86"/>
      <c r="NJP179" s="86"/>
      <c r="NJQ179" s="86"/>
      <c r="NJR179" s="86"/>
      <c r="NJS179" s="86"/>
      <c r="NJT179" s="86"/>
      <c r="NJU179" s="86"/>
      <c r="NJV179" s="86"/>
      <c r="NJW179" s="86"/>
      <c r="NJX179" s="86"/>
      <c r="NJY179" s="86"/>
      <c r="NJZ179" s="86"/>
      <c r="NKA179" s="86"/>
      <c r="NKB179" s="86"/>
      <c r="NKC179" s="86"/>
      <c r="NKD179" s="86"/>
      <c r="NKE179" s="86"/>
      <c r="NKF179" s="86"/>
      <c r="NKG179" s="86"/>
      <c r="NKH179" s="86"/>
      <c r="NKI179" s="86"/>
      <c r="NKJ179" s="86"/>
      <c r="NKK179" s="86"/>
      <c r="NKL179" s="86"/>
      <c r="NKM179" s="86"/>
      <c r="NKN179" s="86"/>
      <c r="NKO179" s="86"/>
      <c r="NKP179" s="86"/>
      <c r="NKQ179" s="86"/>
      <c r="NKR179" s="86"/>
      <c r="NKS179" s="86"/>
      <c r="NKT179" s="86"/>
      <c r="NKU179" s="86"/>
      <c r="NKV179" s="86"/>
      <c r="NKW179" s="86"/>
      <c r="NKX179" s="86"/>
      <c r="NKY179" s="86"/>
      <c r="NKZ179" s="86"/>
      <c r="NLA179" s="86"/>
      <c r="NLB179" s="86"/>
      <c r="NLC179" s="86"/>
      <c r="NLD179" s="86"/>
      <c r="NLE179" s="86"/>
      <c r="NLF179" s="86"/>
      <c r="NLG179" s="86"/>
      <c r="NLH179" s="86"/>
      <c r="NLI179" s="86"/>
      <c r="NLJ179" s="86"/>
      <c r="NLK179" s="86"/>
      <c r="NLL179" s="86"/>
      <c r="NLM179" s="86"/>
      <c r="NLN179" s="86"/>
      <c r="NLO179" s="86"/>
      <c r="NLP179" s="86"/>
      <c r="NLQ179" s="86"/>
      <c r="NLR179" s="86"/>
      <c r="NLS179" s="86"/>
      <c r="NLT179" s="86"/>
      <c r="NLU179" s="86"/>
      <c r="NLV179" s="86"/>
      <c r="NLW179" s="86"/>
      <c r="NLX179" s="86"/>
      <c r="NLY179" s="86"/>
      <c r="NLZ179" s="86"/>
      <c r="NMA179" s="86"/>
      <c r="NMB179" s="86"/>
      <c r="NMC179" s="86"/>
      <c r="NMD179" s="86"/>
      <c r="NME179" s="86"/>
      <c r="NMF179" s="86"/>
      <c r="NMG179" s="86"/>
      <c r="NMH179" s="86"/>
      <c r="NMI179" s="86"/>
      <c r="NMJ179" s="86"/>
      <c r="NMK179" s="86"/>
      <c r="NML179" s="86"/>
      <c r="NMM179" s="86"/>
      <c r="NMN179" s="86"/>
      <c r="NMO179" s="86"/>
      <c r="NMP179" s="86"/>
      <c r="NMQ179" s="86"/>
      <c r="NMR179" s="86"/>
      <c r="NMS179" s="86"/>
      <c r="NMT179" s="86"/>
      <c r="NMU179" s="86"/>
      <c r="NMV179" s="86"/>
      <c r="NMW179" s="86"/>
      <c r="NMX179" s="86"/>
      <c r="NMY179" s="86"/>
      <c r="NMZ179" s="86"/>
      <c r="NNA179" s="86"/>
      <c r="NNB179" s="86"/>
      <c r="NNC179" s="86"/>
      <c r="NND179" s="86"/>
      <c r="NNE179" s="86"/>
      <c r="NNF179" s="86"/>
      <c r="NNG179" s="86"/>
      <c r="NNH179" s="86"/>
      <c r="NNI179" s="86"/>
      <c r="NNJ179" s="86"/>
      <c r="NNK179" s="86"/>
      <c r="NNL179" s="86"/>
      <c r="NNM179" s="86"/>
      <c r="NNN179" s="86"/>
      <c r="NNO179" s="86"/>
      <c r="NNP179" s="86"/>
      <c r="NNQ179" s="86"/>
      <c r="NNR179" s="86"/>
      <c r="NNS179" s="86"/>
      <c r="NNT179" s="86"/>
      <c r="NNU179" s="86"/>
      <c r="NNV179" s="86"/>
      <c r="NNW179" s="86"/>
      <c r="NNX179" s="86"/>
      <c r="NNY179" s="86"/>
      <c r="NNZ179" s="86"/>
      <c r="NOA179" s="86"/>
      <c r="NOB179" s="86"/>
      <c r="NOC179" s="86"/>
      <c r="NOD179" s="86"/>
      <c r="NOE179" s="86"/>
      <c r="NOF179" s="86"/>
      <c r="NOG179" s="86"/>
      <c r="NOH179" s="86"/>
      <c r="NOI179" s="86"/>
      <c r="NOJ179" s="86"/>
      <c r="NOK179" s="86"/>
      <c r="NOL179" s="86"/>
      <c r="NOM179" s="86"/>
      <c r="NON179" s="86"/>
      <c r="NOO179" s="86"/>
      <c r="NOP179" s="86"/>
      <c r="NOQ179" s="86"/>
      <c r="NOR179" s="86"/>
      <c r="NOS179" s="86"/>
      <c r="NOT179" s="86"/>
      <c r="NOU179" s="86"/>
      <c r="NOV179" s="86"/>
      <c r="NOW179" s="86"/>
      <c r="NOX179" s="86"/>
      <c r="NOY179" s="86"/>
      <c r="NOZ179" s="86"/>
      <c r="NPA179" s="86"/>
      <c r="NPB179" s="86"/>
      <c r="NPC179" s="86"/>
      <c r="NPD179" s="86"/>
      <c r="NPE179" s="86"/>
      <c r="NPF179" s="86"/>
      <c r="NPG179" s="86"/>
      <c r="NPH179" s="86"/>
      <c r="NPI179" s="86"/>
      <c r="NPJ179" s="86"/>
      <c r="NPK179" s="86"/>
      <c r="NPL179" s="86"/>
      <c r="NPM179" s="86"/>
      <c r="NPN179" s="86"/>
      <c r="NPO179" s="86"/>
      <c r="NPP179" s="86"/>
      <c r="NPQ179" s="86"/>
      <c r="NPR179" s="86"/>
      <c r="NPS179" s="86"/>
      <c r="NPT179" s="86"/>
      <c r="NPU179" s="86"/>
      <c r="NPV179" s="86"/>
      <c r="NPW179" s="86"/>
      <c r="NPX179" s="86"/>
      <c r="NPY179" s="86"/>
      <c r="NPZ179" s="86"/>
      <c r="NQA179" s="86"/>
      <c r="NQB179" s="86"/>
      <c r="NQC179" s="86"/>
      <c r="NQD179" s="86"/>
      <c r="NQE179" s="86"/>
      <c r="NQF179" s="86"/>
      <c r="NQG179" s="86"/>
      <c r="NQH179" s="86"/>
      <c r="NQI179" s="86"/>
      <c r="NQJ179" s="86"/>
      <c r="NQK179" s="86"/>
      <c r="NQL179" s="86"/>
      <c r="NQM179" s="86"/>
      <c r="NQN179" s="86"/>
      <c r="NQO179" s="86"/>
      <c r="NQP179" s="86"/>
      <c r="NQQ179" s="86"/>
      <c r="NQR179" s="86"/>
      <c r="NQS179" s="86"/>
      <c r="NQT179" s="86"/>
      <c r="NQU179" s="86"/>
      <c r="NQV179" s="98"/>
      <c r="NQW179" s="98"/>
      <c r="NQX179" s="98"/>
      <c r="NQY179" s="98"/>
      <c r="NQZ179" s="98"/>
      <c r="NRA179" s="98"/>
      <c r="NRB179" s="86"/>
      <c r="NRC179" s="86"/>
      <c r="NRD179" s="86"/>
      <c r="NRE179" s="86"/>
      <c r="NRF179" s="86"/>
      <c r="NRG179" s="86"/>
      <c r="NRH179" s="86"/>
      <c r="NRI179" s="86"/>
      <c r="NRJ179" s="86"/>
      <c r="NRK179" s="86"/>
      <c r="NRL179" s="86"/>
      <c r="NRM179" s="86"/>
      <c r="NRN179" s="86"/>
      <c r="NRO179" s="86"/>
      <c r="NRP179" s="86"/>
      <c r="NRQ179" s="86"/>
      <c r="NRR179" s="86"/>
      <c r="NRS179" s="86"/>
      <c r="NRT179" s="86"/>
      <c r="NRU179" s="86"/>
      <c r="NRV179" s="86"/>
      <c r="NRW179" s="86"/>
      <c r="NRX179" s="86"/>
      <c r="NRY179" s="86"/>
      <c r="NRZ179" s="86"/>
      <c r="NSA179" s="86"/>
      <c r="NSB179" s="86"/>
      <c r="NSC179" s="86"/>
      <c r="NSD179" s="86"/>
      <c r="NSE179" s="86"/>
      <c r="NSF179" s="86"/>
      <c r="NSG179" s="86"/>
      <c r="NSH179" s="86"/>
      <c r="NSI179" s="86"/>
      <c r="NSJ179" s="86"/>
      <c r="NSK179" s="86"/>
      <c r="NSL179" s="86"/>
      <c r="NSM179" s="86"/>
      <c r="NSN179" s="86"/>
      <c r="NSO179" s="86"/>
      <c r="NSP179" s="86"/>
      <c r="NSQ179" s="86"/>
      <c r="NSR179" s="86"/>
      <c r="NSS179" s="86"/>
      <c r="NST179" s="86"/>
      <c r="NSU179" s="86"/>
      <c r="NSV179" s="86"/>
      <c r="NSW179" s="86"/>
      <c r="NSX179" s="86"/>
      <c r="NSY179" s="86"/>
      <c r="NSZ179" s="86"/>
      <c r="NTA179" s="86"/>
      <c r="NTB179" s="86"/>
      <c r="NTC179" s="86"/>
      <c r="NTD179" s="86"/>
      <c r="NTE179" s="86"/>
      <c r="NTF179" s="86"/>
      <c r="NTG179" s="86"/>
      <c r="NTH179" s="86"/>
      <c r="NTI179" s="86"/>
      <c r="NTJ179" s="86"/>
      <c r="NTK179" s="86"/>
      <c r="NTL179" s="86"/>
      <c r="NTM179" s="86"/>
      <c r="NTN179" s="86"/>
      <c r="NTO179" s="86"/>
      <c r="NTP179" s="86"/>
      <c r="NTQ179" s="86"/>
      <c r="NTR179" s="86"/>
      <c r="NTS179" s="86"/>
      <c r="NTT179" s="86"/>
      <c r="NTU179" s="86"/>
      <c r="NTV179" s="86"/>
      <c r="NTW179" s="86"/>
      <c r="NTX179" s="86"/>
      <c r="NTY179" s="86"/>
      <c r="NTZ179" s="86"/>
      <c r="NUA179" s="86"/>
      <c r="NUB179" s="86"/>
      <c r="NUC179" s="86"/>
      <c r="NUD179" s="86"/>
      <c r="NUE179" s="86"/>
      <c r="NUF179" s="86"/>
      <c r="NUG179" s="86"/>
      <c r="NUH179" s="86"/>
      <c r="NUI179" s="86"/>
      <c r="NUJ179" s="86"/>
      <c r="NUK179" s="86"/>
      <c r="NUL179" s="86"/>
      <c r="NUM179" s="86"/>
      <c r="NUN179" s="86"/>
      <c r="NUO179" s="86"/>
      <c r="NUP179" s="86"/>
      <c r="NUQ179" s="86"/>
      <c r="NUR179" s="86"/>
      <c r="NUS179" s="86"/>
      <c r="NUT179" s="86"/>
      <c r="NUU179" s="86"/>
      <c r="NUV179" s="86"/>
      <c r="NUW179" s="86"/>
      <c r="NUX179" s="86"/>
      <c r="NUY179" s="86"/>
      <c r="NUZ179" s="86"/>
      <c r="NVA179" s="86"/>
      <c r="NVB179" s="86"/>
      <c r="NVC179" s="86"/>
      <c r="NVD179" s="86"/>
      <c r="NVE179" s="86"/>
      <c r="NVF179" s="86"/>
      <c r="NVG179" s="86"/>
      <c r="NVH179" s="86"/>
      <c r="NVI179" s="86"/>
      <c r="NVJ179" s="86"/>
      <c r="NVK179" s="86"/>
      <c r="NVL179" s="86"/>
      <c r="NVM179" s="86"/>
      <c r="NVN179" s="86"/>
      <c r="NVO179" s="86"/>
      <c r="NVP179" s="86"/>
      <c r="NVQ179" s="86"/>
      <c r="NVR179" s="86"/>
      <c r="NVS179" s="86"/>
      <c r="NVT179" s="86"/>
      <c r="NVU179" s="86"/>
      <c r="NVV179" s="86"/>
      <c r="NVW179" s="86"/>
      <c r="NVX179" s="86"/>
      <c r="NVY179" s="86"/>
      <c r="NVZ179" s="86"/>
      <c r="NWA179" s="86"/>
      <c r="NWB179" s="86"/>
      <c r="NWC179" s="86"/>
      <c r="NWD179" s="86"/>
      <c r="NWE179" s="86"/>
      <c r="NWF179" s="86"/>
      <c r="NWG179" s="86"/>
      <c r="NWH179" s="86"/>
      <c r="NWI179" s="86"/>
      <c r="NWJ179" s="86"/>
      <c r="NWK179" s="86"/>
      <c r="NWL179" s="86"/>
      <c r="NWM179" s="86"/>
      <c r="NWN179" s="86"/>
      <c r="NWO179" s="86"/>
      <c r="NWP179" s="86"/>
      <c r="NWQ179" s="86"/>
      <c r="NWR179" s="86"/>
      <c r="NWS179" s="86"/>
      <c r="NWT179" s="86"/>
      <c r="NWU179" s="86"/>
      <c r="NWV179" s="86"/>
      <c r="NWW179" s="86"/>
      <c r="NWX179" s="86"/>
      <c r="NWY179" s="86"/>
      <c r="NWZ179" s="86"/>
      <c r="NXA179" s="86"/>
      <c r="NXB179" s="86"/>
      <c r="NXC179" s="86"/>
      <c r="NXD179" s="86"/>
      <c r="NXE179" s="86"/>
      <c r="NXF179" s="86"/>
      <c r="NXG179" s="86"/>
      <c r="NXH179" s="86"/>
      <c r="NXI179" s="86"/>
      <c r="NXJ179" s="86"/>
      <c r="NXK179" s="86"/>
      <c r="NXL179" s="86"/>
      <c r="NXM179" s="86"/>
      <c r="NXN179" s="86"/>
      <c r="NXO179" s="86"/>
      <c r="NXP179" s="86"/>
      <c r="NXQ179" s="86"/>
      <c r="NXR179" s="86"/>
      <c r="NXS179" s="86"/>
      <c r="NXT179" s="86"/>
      <c r="NXU179" s="86"/>
      <c r="NXV179" s="86"/>
      <c r="NXW179" s="86"/>
      <c r="NXX179" s="86"/>
      <c r="NXY179" s="86"/>
      <c r="NXZ179" s="86"/>
      <c r="NYA179" s="86"/>
      <c r="NYB179" s="86"/>
      <c r="NYC179" s="86"/>
      <c r="NYD179" s="86"/>
      <c r="NYE179" s="86"/>
      <c r="NYF179" s="86"/>
      <c r="NYG179" s="86"/>
      <c r="NYH179" s="86"/>
      <c r="NYI179" s="86"/>
      <c r="NYJ179" s="86"/>
      <c r="NYK179" s="86"/>
      <c r="NYL179" s="86"/>
      <c r="NYM179" s="86"/>
      <c r="NYN179" s="86"/>
      <c r="NYO179" s="86"/>
      <c r="NYP179" s="86"/>
      <c r="NYQ179" s="86"/>
      <c r="NYR179" s="86"/>
      <c r="NYS179" s="86"/>
      <c r="NYT179" s="86"/>
      <c r="NYU179" s="86"/>
      <c r="NYV179" s="86"/>
      <c r="NYW179" s="86"/>
      <c r="NYX179" s="86"/>
      <c r="NYY179" s="86"/>
      <c r="NYZ179" s="86"/>
      <c r="NZA179" s="86"/>
      <c r="NZB179" s="86"/>
      <c r="NZC179" s="86"/>
      <c r="NZD179" s="86"/>
      <c r="NZE179" s="86"/>
      <c r="NZF179" s="86"/>
      <c r="NZG179" s="86"/>
      <c r="NZH179" s="86"/>
      <c r="NZI179" s="86"/>
      <c r="NZJ179" s="86"/>
      <c r="NZK179" s="86"/>
      <c r="NZL179" s="86"/>
      <c r="NZM179" s="86"/>
      <c r="NZN179" s="86"/>
      <c r="NZO179" s="86"/>
      <c r="NZP179" s="86"/>
      <c r="NZQ179" s="86"/>
      <c r="NZR179" s="86"/>
      <c r="NZS179" s="86"/>
      <c r="NZT179" s="86"/>
      <c r="NZU179" s="86"/>
      <c r="NZV179" s="86"/>
      <c r="NZW179" s="86"/>
      <c r="NZX179" s="86"/>
      <c r="NZY179" s="86"/>
      <c r="NZZ179" s="86"/>
      <c r="OAA179" s="86"/>
      <c r="OAB179" s="86"/>
      <c r="OAC179" s="86"/>
      <c r="OAD179" s="86"/>
      <c r="OAE179" s="86"/>
      <c r="OAF179" s="86"/>
      <c r="OAG179" s="86"/>
      <c r="OAH179" s="86"/>
      <c r="OAI179" s="86"/>
      <c r="OAJ179" s="86"/>
      <c r="OAK179" s="86"/>
      <c r="OAL179" s="86"/>
      <c r="OAM179" s="86"/>
      <c r="OAN179" s="86"/>
      <c r="OAO179" s="86"/>
      <c r="OAP179" s="86"/>
      <c r="OAQ179" s="86"/>
      <c r="OAR179" s="98"/>
      <c r="OAS179" s="98"/>
      <c r="OAT179" s="98"/>
      <c r="OAU179" s="98"/>
      <c r="OAV179" s="98"/>
      <c r="OAW179" s="98"/>
      <c r="OAX179" s="86"/>
      <c r="OAY179" s="86"/>
      <c r="OAZ179" s="86"/>
      <c r="OBA179" s="86"/>
      <c r="OBB179" s="86"/>
      <c r="OBC179" s="86"/>
      <c r="OBD179" s="86"/>
      <c r="OBE179" s="86"/>
      <c r="OBF179" s="86"/>
      <c r="OBG179" s="86"/>
      <c r="OBH179" s="86"/>
      <c r="OBI179" s="86"/>
      <c r="OBJ179" s="86"/>
      <c r="OBK179" s="86"/>
      <c r="OBL179" s="86"/>
      <c r="OBM179" s="86"/>
      <c r="OBN179" s="86"/>
      <c r="OBO179" s="86"/>
      <c r="OBP179" s="86"/>
      <c r="OBQ179" s="86"/>
      <c r="OBR179" s="86"/>
      <c r="OBS179" s="86"/>
      <c r="OBT179" s="86"/>
      <c r="OBU179" s="86"/>
      <c r="OBV179" s="86"/>
      <c r="OBW179" s="86"/>
      <c r="OBX179" s="86"/>
      <c r="OBY179" s="86"/>
      <c r="OBZ179" s="86"/>
      <c r="OCA179" s="86"/>
      <c r="OCB179" s="86"/>
      <c r="OCC179" s="86"/>
      <c r="OCD179" s="86"/>
      <c r="OCE179" s="86"/>
      <c r="OCF179" s="86"/>
      <c r="OCG179" s="86"/>
      <c r="OCH179" s="86"/>
      <c r="OCI179" s="86"/>
      <c r="OCJ179" s="86"/>
      <c r="OCK179" s="86"/>
      <c r="OCL179" s="86"/>
      <c r="OCM179" s="86"/>
      <c r="OCN179" s="86"/>
      <c r="OCO179" s="86"/>
      <c r="OCP179" s="86"/>
      <c r="OCQ179" s="86"/>
      <c r="OCR179" s="86"/>
      <c r="OCS179" s="86"/>
      <c r="OCT179" s="86"/>
      <c r="OCU179" s="86"/>
      <c r="OCV179" s="86"/>
      <c r="OCW179" s="86"/>
      <c r="OCX179" s="86"/>
      <c r="OCY179" s="86"/>
      <c r="OCZ179" s="86"/>
      <c r="ODA179" s="86"/>
      <c r="ODB179" s="86"/>
      <c r="ODC179" s="86"/>
      <c r="ODD179" s="86"/>
      <c r="ODE179" s="86"/>
      <c r="ODF179" s="86"/>
      <c r="ODG179" s="86"/>
      <c r="ODH179" s="86"/>
      <c r="ODI179" s="86"/>
      <c r="ODJ179" s="86"/>
      <c r="ODK179" s="86"/>
      <c r="ODL179" s="86"/>
      <c r="ODM179" s="86"/>
      <c r="ODN179" s="86"/>
      <c r="ODO179" s="86"/>
      <c r="ODP179" s="86"/>
      <c r="ODQ179" s="86"/>
      <c r="ODR179" s="86"/>
      <c r="ODS179" s="86"/>
      <c r="ODT179" s="86"/>
      <c r="ODU179" s="86"/>
      <c r="ODV179" s="86"/>
      <c r="ODW179" s="86"/>
      <c r="ODX179" s="86"/>
      <c r="ODY179" s="86"/>
      <c r="ODZ179" s="86"/>
      <c r="OEA179" s="86"/>
      <c r="OEB179" s="86"/>
      <c r="OEC179" s="86"/>
      <c r="OED179" s="86"/>
      <c r="OEE179" s="86"/>
      <c r="OEF179" s="86"/>
      <c r="OEG179" s="86"/>
      <c r="OEH179" s="86"/>
      <c r="OEI179" s="86"/>
      <c r="OEJ179" s="86"/>
      <c r="OEK179" s="86"/>
      <c r="OEL179" s="86"/>
      <c r="OEM179" s="86"/>
      <c r="OEN179" s="86"/>
      <c r="OEO179" s="86"/>
      <c r="OEP179" s="86"/>
      <c r="OEQ179" s="86"/>
      <c r="OER179" s="86"/>
      <c r="OES179" s="86"/>
      <c r="OET179" s="86"/>
      <c r="OEU179" s="86"/>
      <c r="OEV179" s="86"/>
      <c r="OEW179" s="86"/>
      <c r="OEX179" s="86"/>
      <c r="OEY179" s="86"/>
      <c r="OEZ179" s="86"/>
      <c r="OFA179" s="86"/>
      <c r="OFB179" s="86"/>
      <c r="OFC179" s="86"/>
      <c r="OFD179" s="86"/>
      <c r="OFE179" s="86"/>
      <c r="OFF179" s="86"/>
      <c r="OFG179" s="86"/>
      <c r="OFH179" s="86"/>
      <c r="OFI179" s="86"/>
      <c r="OFJ179" s="86"/>
      <c r="OFK179" s="86"/>
      <c r="OFL179" s="86"/>
      <c r="OFM179" s="86"/>
      <c r="OFN179" s="86"/>
      <c r="OFO179" s="86"/>
      <c r="OFP179" s="86"/>
      <c r="OFQ179" s="86"/>
      <c r="OFR179" s="86"/>
      <c r="OFS179" s="86"/>
      <c r="OFT179" s="86"/>
      <c r="OFU179" s="86"/>
      <c r="OFV179" s="86"/>
      <c r="OFW179" s="86"/>
      <c r="OFX179" s="86"/>
      <c r="OFY179" s="86"/>
      <c r="OFZ179" s="86"/>
      <c r="OGA179" s="86"/>
      <c r="OGB179" s="86"/>
      <c r="OGC179" s="86"/>
      <c r="OGD179" s="86"/>
      <c r="OGE179" s="86"/>
      <c r="OGF179" s="86"/>
      <c r="OGG179" s="86"/>
      <c r="OGH179" s="86"/>
      <c r="OGI179" s="86"/>
      <c r="OGJ179" s="86"/>
      <c r="OGK179" s="86"/>
      <c r="OGL179" s="86"/>
      <c r="OGM179" s="86"/>
      <c r="OGN179" s="86"/>
      <c r="OGO179" s="86"/>
      <c r="OGP179" s="86"/>
      <c r="OGQ179" s="86"/>
      <c r="OGR179" s="86"/>
      <c r="OGS179" s="86"/>
      <c r="OGT179" s="86"/>
      <c r="OGU179" s="86"/>
      <c r="OGV179" s="86"/>
      <c r="OGW179" s="86"/>
      <c r="OGX179" s="86"/>
      <c r="OGY179" s="86"/>
      <c r="OGZ179" s="86"/>
      <c r="OHA179" s="86"/>
      <c r="OHB179" s="86"/>
      <c r="OHC179" s="86"/>
      <c r="OHD179" s="86"/>
      <c r="OHE179" s="86"/>
      <c r="OHF179" s="86"/>
      <c r="OHG179" s="86"/>
      <c r="OHH179" s="86"/>
      <c r="OHI179" s="86"/>
      <c r="OHJ179" s="86"/>
      <c r="OHK179" s="86"/>
      <c r="OHL179" s="86"/>
      <c r="OHM179" s="86"/>
      <c r="OHN179" s="86"/>
      <c r="OHO179" s="86"/>
      <c r="OHP179" s="86"/>
      <c r="OHQ179" s="86"/>
      <c r="OHR179" s="86"/>
      <c r="OHS179" s="86"/>
      <c r="OHT179" s="86"/>
      <c r="OHU179" s="86"/>
      <c r="OHV179" s="86"/>
      <c r="OHW179" s="86"/>
      <c r="OHX179" s="86"/>
      <c r="OHY179" s="86"/>
      <c r="OHZ179" s="86"/>
      <c r="OIA179" s="86"/>
      <c r="OIB179" s="86"/>
      <c r="OIC179" s="86"/>
      <c r="OID179" s="86"/>
      <c r="OIE179" s="86"/>
      <c r="OIF179" s="86"/>
      <c r="OIG179" s="86"/>
      <c r="OIH179" s="86"/>
      <c r="OII179" s="86"/>
      <c r="OIJ179" s="86"/>
      <c r="OIK179" s="86"/>
      <c r="OIL179" s="86"/>
      <c r="OIM179" s="86"/>
      <c r="OIN179" s="86"/>
      <c r="OIO179" s="86"/>
      <c r="OIP179" s="86"/>
      <c r="OIQ179" s="86"/>
      <c r="OIR179" s="86"/>
      <c r="OIS179" s="86"/>
      <c r="OIT179" s="86"/>
      <c r="OIU179" s="86"/>
      <c r="OIV179" s="86"/>
      <c r="OIW179" s="86"/>
      <c r="OIX179" s="86"/>
      <c r="OIY179" s="86"/>
      <c r="OIZ179" s="86"/>
      <c r="OJA179" s="86"/>
      <c r="OJB179" s="86"/>
      <c r="OJC179" s="86"/>
      <c r="OJD179" s="86"/>
      <c r="OJE179" s="86"/>
      <c r="OJF179" s="86"/>
      <c r="OJG179" s="86"/>
      <c r="OJH179" s="86"/>
      <c r="OJI179" s="86"/>
      <c r="OJJ179" s="86"/>
      <c r="OJK179" s="86"/>
      <c r="OJL179" s="86"/>
      <c r="OJM179" s="86"/>
      <c r="OJN179" s="86"/>
      <c r="OJO179" s="86"/>
      <c r="OJP179" s="86"/>
      <c r="OJQ179" s="86"/>
      <c r="OJR179" s="86"/>
      <c r="OJS179" s="86"/>
      <c r="OJT179" s="86"/>
      <c r="OJU179" s="86"/>
      <c r="OJV179" s="86"/>
      <c r="OJW179" s="86"/>
      <c r="OJX179" s="86"/>
      <c r="OJY179" s="86"/>
      <c r="OJZ179" s="86"/>
      <c r="OKA179" s="86"/>
      <c r="OKB179" s="86"/>
      <c r="OKC179" s="86"/>
      <c r="OKD179" s="86"/>
      <c r="OKE179" s="86"/>
      <c r="OKF179" s="86"/>
      <c r="OKG179" s="86"/>
      <c r="OKH179" s="86"/>
      <c r="OKI179" s="86"/>
      <c r="OKJ179" s="86"/>
      <c r="OKK179" s="86"/>
      <c r="OKL179" s="86"/>
      <c r="OKM179" s="86"/>
      <c r="OKN179" s="98"/>
      <c r="OKO179" s="98"/>
      <c r="OKP179" s="98"/>
      <c r="OKQ179" s="98"/>
      <c r="OKR179" s="98"/>
      <c r="OKS179" s="98"/>
      <c r="OKT179" s="86"/>
      <c r="OKU179" s="86"/>
      <c r="OKV179" s="86"/>
      <c r="OKW179" s="86"/>
      <c r="OKX179" s="86"/>
      <c r="OKY179" s="86"/>
      <c r="OKZ179" s="86"/>
      <c r="OLA179" s="86"/>
      <c r="OLB179" s="86"/>
      <c r="OLC179" s="86"/>
      <c r="OLD179" s="86"/>
      <c r="OLE179" s="86"/>
      <c r="OLF179" s="86"/>
      <c r="OLG179" s="86"/>
      <c r="OLH179" s="86"/>
      <c r="OLI179" s="86"/>
      <c r="OLJ179" s="86"/>
      <c r="OLK179" s="86"/>
      <c r="OLL179" s="86"/>
      <c r="OLM179" s="86"/>
      <c r="OLN179" s="86"/>
      <c r="OLO179" s="86"/>
      <c r="OLP179" s="86"/>
      <c r="OLQ179" s="86"/>
      <c r="OLR179" s="86"/>
      <c r="OLS179" s="86"/>
      <c r="OLT179" s="86"/>
      <c r="OLU179" s="86"/>
      <c r="OLV179" s="86"/>
      <c r="OLW179" s="86"/>
      <c r="OLX179" s="86"/>
      <c r="OLY179" s="86"/>
      <c r="OLZ179" s="86"/>
      <c r="OMA179" s="86"/>
      <c r="OMB179" s="86"/>
      <c r="OMC179" s="86"/>
      <c r="OMD179" s="86"/>
      <c r="OME179" s="86"/>
      <c r="OMF179" s="86"/>
      <c r="OMG179" s="86"/>
      <c r="OMH179" s="86"/>
      <c r="OMI179" s="86"/>
      <c r="OMJ179" s="86"/>
      <c r="OMK179" s="86"/>
      <c r="OML179" s="86"/>
      <c r="OMM179" s="86"/>
      <c r="OMN179" s="86"/>
      <c r="OMO179" s="86"/>
      <c r="OMP179" s="86"/>
      <c r="OMQ179" s="86"/>
      <c r="OMR179" s="86"/>
      <c r="OMS179" s="86"/>
      <c r="OMT179" s="86"/>
      <c r="OMU179" s="86"/>
      <c r="OMV179" s="86"/>
      <c r="OMW179" s="86"/>
      <c r="OMX179" s="86"/>
      <c r="OMY179" s="86"/>
      <c r="OMZ179" s="86"/>
      <c r="ONA179" s="86"/>
      <c r="ONB179" s="86"/>
      <c r="ONC179" s="86"/>
      <c r="OND179" s="86"/>
      <c r="ONE179" s="86"/>
      <c r="ONF179" s="86"/>
      <c r="ONG179" s="86"/>
      <c r="ONH179" s="86"/>
      <c r="ONI179" s="86"/>
      <c r="ONJ179" s="86"/>
      <c r="ONK179" s="86"/>
      <c r="ONL179" s="86"/>
      <c r="ONM179" s="86"/>
      <c r="ONN179" s="86"/>
      <c r="ONO179" s="86"/>
      <c r="ONP179" s="86"/>
      <c r="ONQ179" s="86"/>
      <c r="ONR179" s="86"/>
      <c r="ONS179" s="86"/>
      <c r="ONT179" s="86"/>
      <c r="ONU179" s="86"/>
      <c r="ONV179" s="86"/>
      <c r="ONW179" s="86"/>
      <c r="ONX179" s="86"/>
      <c r="ONY179" s="86"/>
      <c r="ONZ179" s="86"/>
      <c r="OOA179" s="86"/>
      <c r="OOB179" s="86"/>
      <c r="OOC179" s="86"/>
      <c r="OOD179" s="86"/>
      <c r="OOE179" s="86"/>
      <c r="OOF179" s="86"/>
      <c r="OOG179" s="86"/>
      <c r="OOH179" s="86"/>
      <c r="OOI179" s="86"/>
      <c r="OOJ179" s="86"/>
      <c r="OOK179" s="86"/>
      <c r="OOL179" s="86"/>
      <c r="OOM179" s="86"/>
      <c r="OON179" s="86"/>
      <c r="OOO179" s="86"/>
      <c r="OOP179" s="86"/>
      <c r="OOQ179" s="86"/>
      <c r="OOR179" s="86"/>
      <c r="OOS179" s="86"/>
      <c r="OOT179" s="86"/>
      <c r="OOU179" s="86"/>
      <c r="OOV179" s="86"/>
      <c r="OOW179" s="86"/>
      <c r="OOX179" s="86"/>
      <c r="OOY179" s="86"/>
      <c r="OOZ179" s="86"/>
      <c r="OPA179" s="86"/>
      <c r="OPB179" s="86"/>
      <c r="OPC179" s="86"/>
      <c r="OPD179" s="86"/>
      <c r="OPE179" s="86"/>
      <c r="OPF179" s="86"/>
      <c r="OPG179" s="86"/>
      <c r="OPH179" s="86"/>
      <c r="OPI179" s="86"/>
      <c r="OPJ179" s="86"/>
      <c r="OPK179" s="86"/>
      <c r="OPL179" s="86"/>
      <c r="OPM179" s="86"/>
      <c r="OPN179" s="86"/>
      <c r="OPO179" s="86"/>
      <c r="OPP179" s="86"/>
      <c r="OPQ179" s="86"/>
      <c r="OPR179" s="86"/>
      <c r="OPS179" s="86"/>
      <c r="OPT179" s="86"/>
      <c r="OPU179" s="86"/>
      <c r="OPV179" s="86"/>
      <c r="OPW179" s="86"/>
      <c r="OPX179" s="86"/>
      <c r="OPY179" s="86"/>
      <c r="OPZ179" s="86"/>
      <c r="OQA179" s="86"/>
      <c r="OQB179" s="86"/>
      <c r="OQC179" s="86"/>
      <c r="OQD179" s="86"/>
      <c r="OQE179" s="86"/>
      <c r="OQF179" s="86"/>
      <c r="OQG179" s="86"/>
      <c r="OQH179" s="86"/>
      <c r="OQI179" s="86"/>
      <c r="OQJ179" s="86"/>
      <c r="OQK179" s="86"/>
      <c r="OQL179" s="86"/>
      <c r="OQM179" s="86"/>
      <c r="OQN179" s="86"/>
      <c r="OQO179" s="86"/>
      <c r="OQP179" s="86"/>
      <c r="OQQ179" s="86"/>
      <c r="OQR179" s="86"/>
      <c r="OQS179" s="86"/>
      <c r="OQT179" s="86"/>
      <c r="OQU179" s="86"/>
      <c r="OQV179" s="86"/>
      <c r="OQW179" s="86"/>
      <c r="OQX179" s="86"/>
      <c r="OQY179" s="86"/>
      <c r="OQZ179" s="86"/>
      <c r="ORA179" s="86"/>
      <c r="ORB179" s="86"/>
      <c r="ORC179" s="86"/>
      <c r="ORD179" s="86"/>
      <c r="ORE179" s="86"/>
      <c r="ORF179" s="86"/>
      <c r="ORG179" s="86"/>
      <c r="ORH179" s="86"/>
      <c r="ORI179" s="86"/>
      <c r="ORJ179" s="86"/>
      <c r="ORK179" s="86"/>
      <c r="ORL179" s="86"/>
      <c r="ORM179" s="86"/>
      <c r="ORN179" s="86"/>
      <c r="ORO179" s="86"/>
      <c r="ORP179" s="86"/>
      <c r="ORQ179" s="86"/>
      <c r="ORR179" s="86"/>
      <c r="ORS179" s="86"/>
      <c r="ORT179" s="86"/>
      <c r="ORU179" s="86"/>
      <c r="ORV179" s="86"/>
      <c r="ORW179" s="86"/>
      <c r="ORX179" s="86"/>
      <c r="ORY179" s="86"/>
      <c r="ORZ179" s="86"/>
      <c r="OSA179" s="86"/>
      <c r="OSB179" s="86"/>
      <c r="OSC179" s="86"/>
      <c r="OSD179" s="86"/>
      <c r="OSE179" s="86"/>
      <c r="OSF179" s="86"/>
      <c r="OSG179" s="86"/>
      <c r="OSH179" s="86"/>
      <c r="OSI179" s="86"/>
      <c r="OSJ179" s="86"/>
      <c r="OSK179" s="86"/>
      <c r="OSL179" s="86"/>
      <c r="OSM179" s="86"/>
      <c r="OSN179" s="86"/>
      <c r="OSO179" s="86"/>
      <c r="OSP179" s="86"/>
      <c r="OSQ179" s="86"/>
      <c r="OSR179" s="86"/>
      <c r="OSS179" s="86"/>
      <c r="OST179" s="86"/>
      <c r="OSU179" s="86"/>
      <c r="OSV179" s="86"/>
      <c r="OSW179" s="86"/>
      <c r="OSX179" s="86"/>
      <c r="OSY179" s="86"/>
      <c r="OSZ179" s="86"/>
      <c r="OTA179" s="86"/>
      <c r="OTB179" s="86"/>
      <c r="OTC179" s="86"/>
      <c r="OTD179" s="86"/>
      <c r="OTE179" s="86"/>
      <c r="OTF179" s="86"/>
      <c r="OTG179" s="86"/>
      <c r="OTH179" s="86"/>
      <c r="OTI179" s="86"/>
      <c r="OTJ179" s="86"/>
      <c r="OTK179" s="86"/>
      <c r="OTL179" s="86"/>
      <c r="OTM179" s="86"/>
      <c r="OTN179" s="86"/>
      <c r="OTO179" s="86"/>
      <c r="OTP179" s="86"/>
      <c r="OTQ179" s="86"/>
      <c r="OTR179" s="86"/>
      <c r="OTS179" s="86"/>
      <c r="OTT179" s="86"/>
      <c r="OTU179" s="86"/>
      <c r="OTV179" s="86"/>
      <c r="OTW179" s="86"/>
      <c r="OTX179" s="86"/>
      <c r="OTY179" s="86"/>
      <c r="OTZ179" s="86"/>
      <c r="OUA179" s="86"/>
      <c r="OUB179" s="86"/>
      <c r="OUC179" s="86"/>
      <c r="OUD179" s="86"/>
      <c r="OUE179" s="86"/>
      <c r="OUF179" s="86"/>
      <c r="OUG179" s="86"/>
      <c r="OUH179" s="86"/>
      <c r="OUI179" s="86"/>
      <c r="OUJ179" s="98"/>
      <c r="OUK179" s="98"/>
      <c r="OUL179" s="98"/>
      <c r="OUM179" s="98"/>
      <c r="OUN179" s="98"/>
      <c r="OUO179" s="98"/>
      <c r="OUP179" s="86"/>
      <c r="OUQ179" s="86"/>
      <c r="OUR179" s="86"/>
      <c r="OUS179" s="86"/>
      <c r="OUT179" s="86"/>
      <c r="OUU179" s="86"/>
      <c r="OUV179" s="86"/>
      <c r="OUW179" s="86"/>
      <c r="OUX179" s="86"/>
      <c r="OUY179" s="86"/>
      <c r="OUZ179" s="86"/>
      <c r="OVA179" s="86"/>
      <c r="OVB179" s="86"/>
      <c r="OVC179" s="86"/>
      <c r="OVD179" s="86"/>
      <c r="OVE179" s="86"/>
      <c r="OVF179" s="86"/>
      <c r="OVG179" s="86"/>
      <c r="OVH179" s="86"/>
      <c r="OVI179" s="86"/>
      <c r="OVJ179" s="86"/>
      <c r="OVK179" s="86"/>
      <c r="OVL179" s="86"/>
      <c r="OVM179" s="86"/>
      <c r="OVN179" s="86"/>
      <c r="OVO179" s="86"/>
      <c r="OVP179" s="86"/>
      <c r="OVQ179" s="86"/>
      <c r="OVR179" s="86"/>
      <c r="OVS179" s="86"/>
      <c r="OVT179" s="86"/>
      <c r="OVU179" s="86"/>
      <c r="OVV179" s="86"/>
      <c r="OVW179" s="86"/>
      <c r="OVX179" s="86"/>
      <c r="OVY179" s="86"/>
      <c r="OVZ179" s="86"/>
      <c r="OWA179" s="86"/>
      <c r="OWB179" s="86"/>
      <c r="OWC179" s="86"/>
      <c r="OWD179" s="86"/>
      <c r="OWE179" s="86"/>
      <c r="OWF179" s="86"/>
      <c r="OWG179" s="86"/>
      <c r="OWH179" s="86"/>
      <c r="OWI179" s="86"/>
      <c r="OWJ179" s="86"/>
      <c r="OWK179" s="86"/>
      <c r="OWL179" s="86"/>
      <c r="OWM179" s="86"/>
      <c r="OWN179" s="86"/>
      <c r="OWO179" s="86"/>
      <c r="OWP179" s="86"/>
      <c r="OWQ179" s="86"/>
      <c r="OWR179" s="86"/>
      <c r="OWS179" s="86"/>
      <c r="OWT179" s="86"/>
      <c r="OWU179" s="86"/>
      <c r="OWV179" s="86"/>
      <c r="OWW179" s="86"/>
      <c r="OWX179" s="86"/>
      <c r="OWY179" s="86"/>
      <c r="OWZ179" s="86"/>
      <c r="OXA179" s="86"/>
      <c r="OXB179" s="86"/>
      <c r="OXC179" s="86"/>
      <c r="OXD179" s="86"/>
      <c r="OXE179" s="86"/>
      <c r="OXF179" s="86"/>
      <c r="OXG179" s="86"/>
      <c r="OXH179" s="86"/>
      <c r="OXI179" s="86"/>
      <c r="OXJ179" s="86"/>
      <c r="OXK179" s="86"/>
      <c r="OXL179" s="86"/>
      <c r="OXM179" s="86"/>
      <c r="OXN179" s="86"/>
      <c r="OXO179" s="86"/>
      <c r="OXP179" s="86"/>
      <c r="OXQ179" s="86"/>
      <c r="OXR179" s="86"/>
      <c r="OXS179" s="86"/>
      <c r="OXT179" s="86"/>
      <c r="OXU179" s="86"/>
      <c r="OXV179" s="86"/>
      <c r="OXW179" s="86"/>
      <c r="OXX179" s="86"/>
      <c r="OXY179" s="86"/>
      <c r="OXZ179" s="86"/>
      <c r="OYA179" s="86"/>
      <c r="OYB179" s="86"/>
      <c r="OYC179" s="86"/>
      <c r="OYD179" s="86"/>
      <c r="OYE179" s="86"/>
      <c r="OYF179" s="86"/>
      <c r="OYG179" s="86"/>
      <c r="OYH179" s="86"/>
      <c r="OYI179" s="86"/>
      <c r="OYJ179" s="86"/>
      <c r="OYK179" s="86"/>
      <c r="OYL179" s="86"/>
      <c r="OYM179" s="86"/>
      <c r="OYN179" s="86"/>
      <c r="OYO179" s="86"/>
      <c r="OYP179" s="86"/>
      <c r="OYQ179" s="86"/>
      <c r="OYR179" s="86"/>
      <c r="OYS179" s="86"/>
      <c r="OYT179" s="86"/>
      <c r="OYU179" s="86"/>
      <c r="OYV179" s="86"/>
      <c r="OYW179" s="86"/>
      <c r="OYX179" s="86"/>
      <c r="OYY179" s="86"/>
      <c r="OYZ179" s="86"/>
      <c r="OZA179" s="86"/>
      <c r="OZB179" s="86"/>
      <c r="OZC179" s="86"/>
      <c r="OZD179" s="86"/>
      <c r="OZE179" s="86"/>
      <c r="OZF179" s="86"/>
      <c r="OZG179" s="86"/>
      <c r="OZH179" s="86"/>
      <c r="OZI179" s="86"/>
      <c r="OZJ179" s="86"/>
      <c r="OZK179" s="86"/>
      <c r="OZL179" s="86"/>
      <c r="OZM179" s="86"/>
      <c r="OZN179" s="86"/>
      <c r="OZO179" s="86"/>
      <c r="OZP179" s="86"/>
      <c r="OZQ179" s="86"/>
      <c r="OZR179" s="86"/>
      <c r="OZS179" s="86"/>
      <c r="OZT179" s="86"/>
      <c r="OZU179" s="86"/>
      <c r="OZV179" s="86"/>
      <c r="OZW179" s="86"/>
      <c r="OZX179" s="86"/>
      <c r="OZY179" s="86"/>
      <c r="OZZ179" s="86"/>
      <c r="PAA179" s="86"/>
      <c r="PAB179" s="86"/>
      <c r="PAC179" s="86"/>
      <c r="PAD179" s="86"/>
      <c r="PAE179" s="86"/>
      <c r="PAF179" s="86"/>
      <c r="PAG179" s="86"/>
      <c r="PAH179" s="86"/>
      <c r="PAI179" s="86"/>
      <c r="PAJ179" s="86"/>
      <c r="PAK179" s="86"/>
      <c r="PAL179" s="86"/>
      <c r="PAM179" s="86"/>
      <c r="PAN179" s="86"/>
      <c r="PAO179" s="86"/>
      <c r="PAP179" s="86"/>
      <c r="PAQ179" s="86"/>
      <c r="PAR179" s="86"/>
      <c r="PAS179" s="86"/>
      <c r="PAT179" s="86"/>
      <c r="PAU179" s="86"/>
      <c r="PAV179" s="86"/>
      <c r="PAW179" s="86"/>
      <c r="PAX179" s="86"/>
      <c r="PAY179" s="86"/>
      <c r="PAZ179" s="86"/>
      <c r="PBA179" s="86"/>
      <c r="PBB179" s="86"/>
      <c r="PBC179" s="86"/>
      <c r="PBD179" s="86"/>
      <c r="PBE179" s="86"/>
      <c r="PBF179" s="86"/>
      <c r="PBG179" s="86"/>
      <c r="PBH179" s="86"/>
      <c r="PBI179" s="86"/>
      <c r="PBJ179" s="86"/>
      <c r="PBK179" s="86"/>
      <c r="PBL179" s="86"/>
      <c r="PBM179" s="86"/>
      <c r="PBN179" s="86"/>
      <c r="PBO179" s="86"/>
      <c r="PBP179" s="86"/>
      <c r="PBQ179" s="86"/>
      <c r="PBR179" s="86"/>
      <c r="PBS179" s="86"/>
      <c r="PBT179" s="86"/>
      <c r="PBU179" s="86"/>
      <c r="PBV179" s="86"/>
      <c r="PBW179" s="86"/>
      <c r="PBX179" s="86"/>
      <c r="PBY179" s="86"/>
      <c r="PBZ179" s="86"/>
      <c r="PCA179" s="86"/>
      <c r="PCB179" s="86"/>
      <c r="PCC179" s="86"/>
      <c r="PCD179" s="86"/>
      <c r="PCE179" s="86"/>
      <c r="PCF179" s="86"/>
      <c r="PCG179" s="86"/>
      <c r="PCH179" s="86"/>
      <c r="PCI179" s="86"/>
      <c r="PCJ179" s="86"/>
      <c r="PCK179" s="86"/>
      <c r="PCL179" s="86"/>
      <c r="PCM179" s="86"/>
      <c r="PCN179" s="86"/>
      <c r="PCO179" s="86"/>
      <c r="PCP179" s="86"/>
      <c r="PCQ179" s="86"/>
      <c r="PCR179" s="86"/>
      <c r="PCS179" s="86"/>
      <c r="PCT179" s="86"/>
      <c r="PCU179" s="86"/>
      <c r="PCV179" s="86"/>
      <c r="PCW179" s="86"/>
      <c r="PCX179" s="86"/>
      <c r="PCY179" s="86"/>
      <c r="PCZ179" s="86"/>
      <c r="PDA179" s="86"/>
      <c r="PDB179" s="86"/>
      <c r="PDC179" s="86"/>
      <c r="PDD179" s="86"/>
      <c r="PDE179" s="86"/>
      <c r="PDF179" s="86"/>
      <c r="PDG179" s="86"/>
      <c r="PDH179" s="86"/>
      <c r="PDI179" s="86"/>
      <c r="PDJ179" s="86"/>
      <c r="PDK179" s="86"/>
      <c r="PDL179" s="86"/>
      <c r="PDM179" s="86"/>
      <c r="PDN179" s="86"/>
      <c r="PDO179" s="86"/>
      <c r="PDP179" s="86"/>
      <c r="PDQ179" s="86"/>
      <c r="PDR179" s="86"/>
      <c r="PDS179" s="86"/>
      <c r="PDT179" s="86"/>
      <c r="PDU179" s="86"/>
      <c r="PDV179" s="86"/>
      <c r="PDW179" s="86"/>
      <c r="PDX179" s="86"/>
      <c r="PDY179" s="86"/>
      <c r="PDZ179" s="86"/>
      <c r="PEA179" s="86"/>
      <c r="PEB179" s="86"/>
      <c r="PEC179" s="86"/>
      <c r="PED179" s="86"/>
      <c r="PEE179" s="86"/>
      <c r="PEF179" s="98"/>
      <c r="PEG179" s="98"/>
      <c r="PEH179" s="98"/>
      <c r="PEI179" s="98"/>
      <c r="PEJ179" s="98"/>
      <c r="PEK179" s="98"/>
      <c r="PEL179" s="86"/>
      <c r="PEM179" s="86"/>
      <c r="PEN179" s="86"/>
      <c r="PEO179" s="86"/>
      <c r="PEP179" s="86"/>
      <c r="PEQ179" s="86"/>
      <c r="PER179" s="86"/>
      <c r="PES179" s="86"/>
      <c r="PET179" s="86"/>
      <c r="PEU179" s="86"/>
      <c r="PEV179" s="86"/>
      <c r="PEW179" s="86"/>
      <c r="PEX179" s="86"/>
      <c r="PEY179" s="86"/>
      <c r="PEZ179" s="86"/>
      <c r="PFA179" s="86"/>
      <c r="PFB179" s="86"/>
      <c r="PFC179" s="86"/>
      <c r="PFD179" s="86"/>
      <c r="PFE179" s="86"/>
      <c r="PFF179" s="86"/>
      <c r="PFG179" s="86"/>
      <c r="PFH179" s="86"/>
      <c r="PFI179" s="86"/>
      <c r="PFJ179" s="86"/>
      <c r="PFK179" s="86"/>
      <c r="PFL179" s="86"/>
      <c r="PFM179" s="86"/>
      <c r="PFN179" s="86"/>
      <c r="PFO179" s="86"/>
      <c r="PFP179" s="86"/>
      <c r="PFQ179" s="86"/>
      <c r="PFR179" s="86"/>
      <c r="PFS179" s="86"/>
      <c r="PFT179" s="86"/>
      <c r="PFU179" s="86"/>
      <c r="PFV179" s="86"/>
      <c r="PFW179" s="86"/>
      <c r="PFX179" s="86"/>
      <c r="PFY179" s="86"/>
      <c r="PFZ179" s="86"/>
      <c r="PGA179" s="86"/>
      <c r="PGB179" s="86"/>
      <c r="PGC179" s="86"/>
      <c r="PGD179" s="86"/>
      <c r="PGE179" s="86"/>
      <c r="PGF179" s="86"/>
      <c r="PGG179" s="86"/>
      <c r="PGH179" s="86"/>
      <c r="PGI179" s="86"/>
      <c r="PGJ179" s="86"/>
      <c r="PGK179" s="86"/>
      <c r="PGL179" s="86"/>
      <c r="PGM179" s="86"/>
      <c r="PGN179" s="86"/>
      <c r="PGO179" s="86"/>
      <c r="PGP179" s="86"/>
      <c r="PGQ179" s="86"/>
      <c r="PGR179" s="86"/>
      <c r="PGS179" s="86"/>
      <c r="PGT179" s="86"/>
      <c r="PGU179" s="86"/>
      <c r="PGV179" s="86"/>
      <c r="PGW179" s="86"/>
      <c r="PGX179" s="86"/>
      <c r="PGY179" s="86"/>
      <c r="PGZ179" s="86"/>
      <c r="PHA179" s="86"/>
      <c r="PHB179" s="86"/>
      <c r="PHC179" s="86"/>
      <c r="PHD179" s="86"/>
      <c r="PHE179" s="86"/>
      <c r="PHF179" s="86"/>
      <c r="PHG179" s="86"/>
      <c r="PHH179" s="86"/>
      <c r="PHI179" s="86"/>
      <c r="PHJ179" s="86"/>
      <c r="PHK179" s="86"/>
      <c r="PHL179" s="86"/>
      <c r="PHM179" s="86"/>
      <c r="PHN179" s="86"/>
      <c r="PHO179" s="86"/>
      <c r="PHP179" s="86"/>
      <c r="PHQ179" s="86"/>
      <c r="PHR179" s="86"/>
      <c r="PHS179" s="86"/>
      <c r="PHT179" s="86"/>
      <c r="PHU179" s="86"/>
      <c r="PHV179" s="86"/>
      <c r="PHW179" s="86"/>
      <c r="PHX179" s="86"/>
      <c r="PHY179" s="86"/>
      <c r="PHZ179" s="86"/>
      <c r="PIA179" s="86"/>
      <c r="PIB179" s="86"/>
      <c r="PIC179" s="86"/>
      <c r="PID179" s="86"/>
      <c r="PIE179" s="86"/>
      <c r="PIF179" s="86"/>
      <c r="PIG179" s="86"/>
      <c r="PIH179" s="86"/>
      <c r="PII179" s="86"/>
      <c r="PIJ179" s="86"/>
      <c r="PIK179" s="86"/>
      <c r="PIL179" s="86"/>
      <c r="PIM179" s="86"/>
      <c r="PIN179" s="86"/>
      <c r="PIO179" s="86"/>
      <c r="PIP179" s="86"/>
      <c r="PIQ179" s="86"/>
      <c r="PIR179" s="86"/>
      <c r="PIS179" s="86"/>
      <c r="PIT179" s="86"/>
      <c r="PIU179" s="86"/>
      <c r="PIV179" s="86"/>
      <c r="PIW179" s="86"/>
      <c r="PIX179" s="86"/>
      <c r="PIY179" s="86"/>
      <c r="PIZ179" s="86"/>
      <c r="PJA179" s="86"/>
      <c r="PJB179" s="86"/>
      <c r="PJC179" s="86"/>
      <c r="PJD179" s="86"/>
      <c r="PJE179" s="86"/>
      <c r="PJF179" s="86"/>
      <c r="PJG179" s="86"/>
      <c r="PJH179" s="86"/>
      <c r="PJI179" s="86"/>
      <c r="PJJ179" s="86"/>
      <c r="PJK179" s="86"/>
      <c r="PJL179" s="86"/>
      <c r="PJM179" s="86"/>
      <c r="PJN179" s="86"/>
      <c r="PJO179" s="86"/>
      <c r="PJP179" s="86"/>
      <c r="PJQ179" s="86"/>
      <c r="PJR179" s="86"/>
      <c r="PJS179" s="86"/>
      <c r="PJT179" s="86"/>
      <c r="PJU179" s="86"/>
      <c r="PJV179" s="86"/>
      <c r="PJW179" s="86"/>
      <c r="PJX179" s="86"/>
      <c r="PJY179" s="86"/>
      <c r="PJZ179" s="86"/>
      <c r="PKA179" s="86"/>
      <c r="PKB179" s="86"/>
      <c r="PKC179" s="86"/>
      <c r="PKD179" s="86"/>
      <c r="PKE179" s="86"/>
      <c r="PKF179" s="86"/>
      <c r="PKG179" s="86"/>
      <c r="PKH179" s="86"/>
      <c r="PKI179" s="86"/>
      <c r="PKJ179" s="86"/>
      <c r="PKK179" s="86"/>
      <c r="PKL179" s="86"/>
      <c r="PKM179" s="86"/>
      <c r="PKN179" s="86"/>
      <c r="PKO179" s="86"/>
      <c r="PKP179" s="86"/>
      <c r="PKQ179" s="86"/>
      <c r="PKR179" s="86"/>
      <c r="PKS179" s="86"/>
      <c r="PKT179" s="86"/>
      <c r="PKU179" s="86"/>
      <c r="PKV179" s="86"/>
      <c r="PKW179" s="86"/>
      <c r="PKX179" s="86"/>
      <c r="PKY179" s="86"/>
      <c r="PKZ179" s="86"/>
      <c r="PLA179" s="86"/>
      <c r="PLB179" s="86"/>
      <c r="PLC179" s="86"/>
      <c r="PLD179" s="86"/>
      <c r="PLE179" s="86"/>
      <c r="PLF179" s="86"/>
      <c r="PLG179" s="86"/>
      <c r="PLH179" s="86"/>
      <c r="PLI179" s="86"/>
      <c r="PLJ179" s="86"/>
      <c r="PLK179" s="86"/>
      <c r="PLL179" s="86"/>
      <c r="PLM179" s="86"/>
      <c r="PLN179" s="86"/>
      <c r="PLO179" s="86"/>
      <c r="PLP179" s="86"/>
      <c r="PLQ179" s="86"/>
      <c r="PLR179" s="86"/>
      <c r="PLS179" s="86"/>
      <c r="PLT179" s="86"/>
      <c r="PLU179" s="86"/>
      <c r="PLV179" s="86"/>
      <c r="PLW179" s="86"/>
      <c r="PLX179" s="86"/>
      <c r="PLY179" s="86"/>
      <c r="PLZ179" s="86"/>
      <c r="PMA179" s="86"/>
      <c r="PMB179" s="86"/>
      <c r="PMC179" s="86"/>
      <c r="PMD179" s="86"/>
      <c r="PME179" s="86"/>
      <c r="PMF179" s="86"/>
      <c r="PMG179" s="86"/>
      <c r="PMH179" s="86"/>
      <c r="PMI179" s="86"/>
      <c r="PMJ179" s="86"/>
      <c r="PMK179" s="86"/>
      <c r="PML179" s="86"/>
      <c r="PMM179" s="86"/>
      <c r="PMN179" s="86"/>
      <c r="PMO179" s="86"/>
      <c r="PMP179" s="86"/>
      <c r="PMQ179" s="86"/>
      <c r="PMR179" s="86"/>
      <c r="PMS179" s="86"/>
      <c r="PMT179" s="86"/>
      <c r="PMU179" s="86"/>
      <c r="PMV179" s="86"/>
      <c r="PMW179" s="86"/>
      <c r="PMX179" s="86"/>
      <c r="PMY179" s="86"/>
      <c r="PMZ179" s="86"/>
      <c r="PNA179" s="86"/>
      <c r="PNB179" s="86"/>
      <c r="PNC179" s="86"/>
      <c r="PND179" s="86"/>
      <c r="PNE179" s="86"/>
      <c r="PNF179" s="86"/>
      <c r="PNG179" s="86"/>
      <c r="PNH179" s="86"/>
      <c r="PNI179" s="86"/>
      <c r="PNJ179" s="86"/>
      <c r="PNK179" s="86"/>
      <c r="PNL179" s="86"/>
      <c r="PNM179" s="86"/>
      <c r="PNN179" s="86"/>
      <c r="PNO179" s="86"/>
      <c r="PNP179" s="86"/>
      <c r="PNQ179" s="86"/>
      <c r="PNR179" s="86"/>
      <c r="PNS179" s="86"/>
      <c r="PNT179" s="86"/>
      <c r="PNU179" s="86"/>
      <c r="PNV179" s="86"/>
      <c r="PNW179" s="86"/>
      <c r="PNX179" s="86"/>
      <c r="PNY179" s="86"/>
      <c r="PNZ179" s="86"/>
      <c r="POA179" s="86"/>
      <c r="POB179" s="98"/>
      <c r="POC179" s="98"/>
      <c r="POD179" s="98"/>
      <c r="POE179" s="98"/>
      <c r="POF179" s="98"/>
      <c r="POG179" s="98"/>
      <c r="POH179" s="86"/>
      <c r="POI179" s="86"/>
      <c r="POJ179" s="86"/>
      <c r="POK179" s="86"/>
      <c r="POL179" s="86"/>
      <c r="POM179" s="86"/>
      <c r="PON179" s="86"/>
      <c r="POO179" s="86"/>
      <c r="POP179" s="86"/>
      <c r="POQ179" s="86"/>
      <c r="POR179" s="86"/>
      <c r="POS179" s="86"/>
      <c r="POT179" s="86"/>
      <c r="POU179" s="86"/>
      <c r="POV179" s="86"/>
      <c r="POW179" s="86"/>
      <c r="POX179" s="86"/>
      <c r="POY179" s="86"/>
      <c r="POZ179" s="86"/>
      <c r="PPA179" s="86"/>
      <c r="PPB179" s="86"/>
      <c r="PPC179" s="86"/>
      <c r="PPD179" s="86"/>
      <c r="PPE179" s="86"/>
      <c r="PPF179" s="86"/>
      <c r="PPG179" s="86"/>
      <c r="PPH179" s="86"/>
      <c r="PPI179" s="86"/>
      <c r="PPJ179" s="86"/>
      <c r="PPK179" s="86"/>
      <c r="PPL179" s="86"/>
      <c r="PPM179" s="86"/>
      <c r="PPN179" s="86"/>
      <c r="PPO179" s="86"/>
      <c r="PPP179" s="86"/>
      <c r="PPQ179" s="86"/>
      <c r="PPR179" s="86"/>
      <c r="PPS179" s="86"/>
      <c r="PPT179" s="86"/>
      <c r="PPU179" s="86"/>
      <c r="PPV179" s="86"/>
      <c r="PPW179" s="86"/>
      <c r="PPX179" s="86"/>
      <c r="PPY179" s="86"/>
      <c r="PPZ179" s="86"/>
      <c r="PQA179" s="86"/>
      <c r="PQB179" s="86"/>
      <c r="PQC179" s="86"/>
      <c r="PQD179" s="86"/>
      <c r="PQE179" s="86"/>
      <c r="PQF179" s="86"/>
      <c r="PQG179" s="86"/>
      <c r="PQH179" s="86"/>
      <c r="PQI179" s="86"/>
      <c r="PQJ179" s="86"/>
      <c r="PQK179" s="86"/>
      <c r="PQL179" s="86"/>
      <c r="PQM179" s="86"/>
      <c r="PQN179" s="86"/>
      <c r="PQO179" s="86"/>
      <c r="PQP179" s="86"/>
      <c r="PQQ179" s="86"/>
      <c r="PQR179" s="86"/>
      <c r="PQS179" s="86"/>
      <c r="PQT179" s="86"/>
      <c r="PQU179" s="86"/>
      <c r="PQV179" s="86"/>
      <c r="PQW179" s="86"/>
      <c r="PQX179" s="86"/>
      <c r="PQY179" s="86"/>
      <c r="PQZ179" s="86"/>
      <c r="PRA179" s="86"/>
      <c r="PRB179" s="86"/>
      <c r="PRC179" s="86"/>
      <c r="PRD179" s="86"/>
      <c r="PRE179" s="86"/>
      <c r="PRF179" s="86"/>
      <c r="PRG179" s="86"/>
      <c r="PRH179" s="86"/>
      <c r="PRI179" s="86"/>
      <c r="PRJ179" s="86"/>
      <c r="PRK179" s="86"/>
      <c r="PRL179" s="86"/>
      <c r="PRM179" s="86"/>
      <c r="PRN179" s="86"/>
      <c r="PRO179" s="86"/>
      <c r="PRP179" s="86"/>
      <c r="PRQ179" s="86"/>
      <c r="PRR179" s="86"/>
      <c r="PRS179" s="86"/>
      <c r="PRT179" s="86"/>
      <c r="PRU179" s="86"/>
      <c r="PRV179" s="86"/>
      <c r="PRW179" s="86"/>
      <c r="PRX179" s="86"/>
      <c r="PRY179" s="86"/>
      <c r="PRZ179" s="86"/>
      <c r="PSA179" s="86"/>
      <c r="PSB179" s="86"/>
      <c r="PSC179" s="86"/>
      <c r="PSD179" s="86"/>
      <c r="PSE179" s="86"/>
      <c r="PSF179" s="86"/>
      <c r="PSG179" s="86"/>
      <c r="PSH179" s="86"/>
      <c r="PSI179" s="86"/>
      <c r="PSJ179" s="86"/>
      <c r="PSK179" s="86"/>
      <c r="PSL179" s="86"/>
      <c r="PSM179" s="86"/>
      <c r="PSN179" s="86"/>
      <c r="PSO179" s="86"/>
      <c r="PSP179" s="86"/>
      <c r="PSQ179" s="86"/>
      <c r="PSR179" s="86"/>
      <c r="PSS179" s="86"/>
      <c r="PST179" s="86"/>
      <c r="PSU179" s="86"/>
      <c r="PSV179" s="86"/>
      <c r="PSW179" s="86"/>
      <c r="PSX179" s="86"/>
      <c r="PSY179" s="86"/>
      <c r="PSZ179" s="86"/>
      <c r="PTA179" s="86"/>
      <c r="PTB179" s="86"/>
      <c r="PTC179" s="86"/>
      <c r="PTD179" s="86"/>
      <c r="PTE179" s="86"/>
      <c r="PTF179" s="86"/>
      <c r="PTG179" s="86"/>
      <c r="PTH179" s="86"/>
      <c r="PTI179" s="86"/>
      <c r="PTJ179" s="86"/>
      <c r="PTK179" s="86"/>
      <c r="PTL179" s="86"/>
      <c r="PTM179" s="86"/>
      <c r="PTN179" s="86"/>
      <c r="PTO179" s="86"/>
      <c r="PTP179" s="86"/>
      <c r="PTQ179" s="86"/>
      <c r="PTR179" s="86"/>
      <c r="PTS179" s="86"/>
      <c r="PTT179" s="86"/>
      <c r="PTU179" s="86"/>
      <c r="PTV179" s="86"/>
      <c r="PTW179" s="86"/>
      <c r="PTX179" s="86"/>
      <c r="PTY179" s="86"/>
      <c r="PTZ179" s="86"/>
      <c r="PUA179" s="86"/>
      <c r="PUB179" s="86"/>
      <c r="PUC179" s="86"/>
      <c r="PUD179" s="86"/>
      <c r="PUE179" s="86"/>
      <c r="PUF179" s="86"/>
      <c r="PUG179" s="86"/>
      <c r="PUH179" s="86"/>
      <c r="PUI179" s="86"/>
      <c r="PUJ179" s="86"/>
      <c r="PUK179" s="86"/>
      <c r="PUL179" s="86"/>
      <c r="PUM179" s="86"/>
      <c r="PUN179" s="86"/>
      <c r="PUO179" s="86"/>
      <c r="PUP179" s="86"/>
      <c r="PUQ179" s="86"/>
      <c r="PUR179" s="86"/>
      <c r="PUS179" s="86"/>
      <c r="PUT179" s="86"/>
      <c r="PUU179" s="86"/>
      <c r="PUV179" s="86"/>
      <c r="PUW179" s="86"/>
      <c r="PUX179" s="86"/>
      <c r="PUY179" s="86"/>
      <c r="PUZ179" s="86"/>
      <c r="PVA179" s="86"/>
      <c r="PVB179" s="86"/>
      <c r="PVC179" s="86"/>
      <c r="PVD179" s="86"/>
      <c r="PVE179" s="86"/>
      <c r="PVF179" s="86"/>
      <c r="PVG179" s="86"/>
      <c r="PVH179" s="86"/>
      <c r="PVI179" s="86"/>
      <c r="PVJ179" s="86"/>
      <c r="PVK179" s="86"/>
      <c r="PVL179" s="86"/>
      <c r="PVM179" s="86"/>
      <c r="PVN179" s="86"/>
      <c r="PVO179" s="86"/>
      <c r="PVP179" s="86"/>
      <c r="PVQ179" s="86"/>
      <c r="PVR179" s="86"/>
      <c r="PVS179" s="86"/>
      <c r="PVT179" s="86"/>
      <c r="PVU179" s="86"/>
      <c r="PVV179" s="86"/>
      <c r="PVW179" s="86"/>
      <c r="PVX179" s="86"/>
      <c r="PVY179" s="86"/>
      <c r="PVZ179" s="86"/>
      <c r="PWA179" s="86"/>
      <c r="PWB179" s="86"/>
      <c r="PWC179" s="86"/>
      <c r="PWD179" s="86"/>
      <c r="PWE179" s="86"/>
      <c r="PWF179" s="86"/>
      <c r="PWG179" s="86"/>
      <c r="PWH179" s="86"/>
      <c r="PWI179" s="86"/>
      <c r="PWJ179" s="86"/>
      <c r="PWK179" s="86"/>
      <c r="PWL179" s="86"/>
      <c r="PWM179" s="86"/>
      <c r="PWN179" s="86"/>
      <c r="PWO179" s="86"/>
      <c r="PWP179" s="86"/>
      <c r="PWQ179" s="86"/>
      <c r="PWR179" s="86"/>
      <c r="PWS179" s="86"/>
      <c r="PWT179" s="86"/>
      <c r="PWU179" s="86"/>
      <c r="PWV179" s="86"/>
      <c r="PWW179" s="86"/>
      <c r="PWX179" s="86"/>
      <c r="PWY179" s="86"/>
      <c r="PWZ179" s="86"/>
      <c r="PXA179" s="86"/>
      <c r="PXB179" s="86"/>
      <c r="PXC179" s="86"/>
      <c r="PXD179" s="86"/>
      <c r="PXE179" s="86"/>
      <c r="PXF179" s="86"/>
      <c r="PXG179" s="86"/>
      <c r="PXH179" s="86"/>
      <c r="PXI179" s="86"/>
      <c r="PXJ179" s="86"/>
      <c r="PXK179" s="86"/>
      <c r="PXL179" s="86"/>
      <c r="PXM179" s="86"/>
      <c r="PXN179" s="86"/>
      <c r="PXO179" s="86"/>
      <c r="PXP179" s="86"/>
      <c r="PXQ179" s="86"/>
      <c r="PXR179" s="86"/>
      <c r="PXS179" s="86"/>
      <c r="PXT179" s="86"/>
      <c r="PXU179" s="86"/>
      <c r="PXV179" s="86"/>
      <c r="PXW179" s="86"/>
      <c r="PXX179" s="98"/>
      <c r="PXY179" s="98"/>
      <c r="PXZ179" s="98"/>
      <c r="PYA179" s="98"/>
      <c r="PYB179" s="98"/>
      <c r="PYC179" s="98"/>
      <c r="PYD179" s="86"/>
      <c r="PYE179" s="86"/>
      <c r="PYF179" s="86"/>
      <c r="PYG179" s="86"/>
      <c r="PYH179" s="86"/>
      <c r="PYI179" s="86"/>
      <c r="PYJ179" s="86"/>
      <c r="PYK179" s="86"/>
      <c r="PYL179" s="86"/>
      <c r="PYM179" s="86"/>
      <c r="PYN179" s="86"/>
      <c r="PYO179" s="86"/>
      <c r="PYP179" s="86"/>
      <c r="PYQ179" s="86"/>
      <c r="PYR179" s="86"/>
      <c r="PYS179" s="86"/>
      <c r="PYT179" s="86"/>
      <c r="PYU179" s="86"/>
      <c r="PYV179" s="86"/>
      <c r="PYW179" s="86"/>
      <c r="PYX179" s="86"/>
      <c r="PYY179" s="86"/>
      <c r="PYZ179" s="86"/>
      <c r="PZA179" s="86"/>
      <c r="PZB179" s="86"/>
      <c r="PZC179" s="86"/>
      <c r="PZD179" s="86"/>
      <c r="PZE179" s="86"/>
      <c r="PZF179" s="86"/>
      <c r="PZG179" s="86"/>
      <c r="PZH179" s="86"/>
      <c r="PZI179" s="86"/>
      <c r="PZJ179" s="86"/>
      <c r="PZK179" s="86"/>
      <c r="PZL179" s="86"/>
      <c r="PZM179" s="86"/>
      <c r="PZN179" s="86"/>
      <c r="PZO179" s="86"/>
      <c r="PZP179" s="86"/>
      <c r="PZQ179" s="86"/>
      <c r="PZR179" s="86"/>
      <c r="PZS179" s="86"/>
      <c r="PZT179" s="86"/>
      <c r="PZU179" s="86"/>
      <c r="PZV179" s="86"/>
      <c r="PZW179" s="86"/>
      <c r="PZX179" s="86"/>
      <c r="PZY179" s="86"/>
      <c r="PZZ179" s="86"/>
      <c r="QAA179" s="86"/>
      <c r="QAB179" s="86"/>
      <c r="QAC179" s="86"/>
      <c r="QAD179" s="86"/>
      <c r="QAE179" s="86"/>
      <c r="QAF179" s="86"/>
      <c r="QAG179" s="86"/>
      <c r="QAH179" s="86"/>
      <c r="QAI179" s="86"/>
      <c r="QAJ179" s="86"/>
      <c r="QAK179" s="86"/>
      <c r="QAL179" s="86"/>
      <c r="QAM179" s="86"/>
      <c r="QAN179" s="86"/>
      <c r="QAO179" s="86"/>
      <c r="QAP179" s="86"/>
      <c r="QAQ179" s="86"/>
      <c r="QAR179" s="86"/>
      <c r="QAS179" s="86"/>
      <c r="QAT179" s="86"/>
      <c r="QAU179" s="86"/>
      <c r="QAV179" s="86"/>
      <c r="QAW179" s="86"/>
      <c r="QAX179" s="86"/>
      <c r="QAY179" s="86"/>
      <c r="QAZ179" s="86"/>
      <c r="QBA179" s="86"/>
      <c r="QBB179" s="86"/>
      <c r="QBC179" s="86"/>
      <c r="QBD179" s="86"/>
      <c r="QBE179" s="86"/>
      <c r="QBF179" s="86"/>
      <c r="QBG179" s="86"/>
      <c r="QBH179" s="86"/>
      <c r="QBI179" s="86"/>
      <c r="QBJ179" s="86"/>
      <c r="QBK179" s="86"/>
      <c r="QBL179" s="86"/>
      <c r="QBM179" s="86"/>
      <c r="QBN179" s="86"/>
      <c r="QBO179" s="86"/>
      <c r="QBP179" s="86"/>
      <c r="QBQ179" s="86"/>
      <c r="QBR179" s="86"/>
      <c r="QBS179" s="86"/>
      <c r="QBT179" s="86"/>
      <c r="QBU179" s="86"/>
      <c r="QBV179" s="86"/>
      <c r="QBW179" s="86"/>
      <c r="QBX179" s="86"/>
      <c r="QBY179" s="86"/>
      <c r="QBZ179" s="86"/>
      <c r="QCA179" s="86"/>
      <c r="QCB179" s="86"/>
      <c r="QCC179" s="86"/>
      <c r="QCD179" s="86"/>
      <c r="QCE179" s="86"/>
      <c r="QCF179" s="86"/>
      <c r="QCG179" s="86"/>
      <c r="QCH179" s="86"/>
      <c r="QCI179" s="86"/>
      <c r="QCJ179" s="86"/>
      <c r="QCK179" s="86"/>
      <c r="QCL179" s="86"/>
      <c r="QCM179" s="86"/>
      <c r="QCN179" s="86"/>
      <c r="QCO179" s="86"/>
      <c r="QCP179" s="86"/>
      <c r="QCQ179" s="86"/>
      <c r="QCR179" s="86"/>
      <c r="QCS179" s="86"/>
      <c r="QCT179" s="86"/>
      <c r="QCU179" s="86"/>
      <c r="QCV179" s="86"/>
      <c r="QCW179" s="86"/>
      <c r="QCX179" s="86"/>
      <c r="QCY179" s="86"/>
      <c r="QCZ179" s="86"/>
      <c r="QDA179" s="86"/>
      <c r="QDB179" s="86"/>
      <c r="QDC179" s="86"/>
      <c r="QDD179" s="86"/>
      <c r="QDE179" s="86"/>
      <c r="QDF179" s="86"/>
      <c r="QDG179" s="86"/>
      <c r="QDH179" s="86"/>
      <c r="QDI179" s="86"/>
      <c r="QDJ179" s="86"/>
      <c r="QDK179" s="86"/>
      <c r="QDL179" s="86"/>
      <c r="QDM179" s="86"/>
      <c r="QDN179" s="86"/>
      <c r="QDO179" s="86"/>
      <c r="QDP179" s="86"/>
      <c r="QDQ179" s="86"/>
      <c r="QDR179" s="86"/>
      <c r="QDS179" s="86"/>
      <c r="QDT179" s="86"/>
      <c r="QDU179" s="86"/>
      <c r="QDV179" s="86"/>
      <c r="QDW179" s="86"/>
      <c r="QDX179" s="86"/>
      <c r="QDY179" s="86"/>
      <c r="QDZ179" s="86"/>
      <c r="QEA179" s="86"/>
      <c r="QEB179" s="86"/>
      <c r="QEC179" s="86"/>
      <c r="QED179" s="86"/>
      <c r="QEE179" s="86"/>
      <c r="QEF179" s="86"/>
      <c r="QEG179" s="86"/>
      <c r="QEH179" s="86"/>
      <c r="QEI179" s="86"/>
      <c r="QEJ179" s="86"/>
      <c r="QEK179" s="86"/>
      <c r="QEL179" s="86"/>
      <c r="QEM179" s="86"/>
      <c r="QEN179" s="86"/>
      <c r="QEO179" s="86"/>
      <c r="QEP179" s="86"/>
      <c r="QEQ179" s="86"/>
      <c r="QER179" s="86"/>
      <c r="QES179" s="86"/>
      <c r="QET179" s="86"/>
      <c r="QEU179" s="86"/>
      <c r="QEV179" s="86"/>
      <c r="QEW179" s="86"/>
      <c r="QEX179" s="86"/>
      <c r="QEY179" s="86"/>
      <c r="QEZ179" s="86"/>
      <c r="QFA179" s="86"/>
      <c r="QFB179" s="86"/>
      <c r="QFC179" s="86"/>
      <c r="QFD179" s="86"/>
      <c r="QFE179" s="86"/>
      <c r="QFF179" s="86"/>
      <c r="QFG179" s="86"/>
      <c r="QFH179" s="86"/>
      <c r="QFI179" s="86"/>
      <c r="QFJ179" s="86"/>
      <c r="QFK179" s="86"/>
      <c r="QFL179" s="86"/>
      <c r="QFM179" s="86"/>
      <c r="QFN179" s="86"/>
      <c r="QFO179" s="86"/>
      <c r="QFP179" s="86"/>
      <c r="QFQ179" s="86"/>
      <c r="QFR179" s="86"/>
      <c r="QFS179" s="86"/>
      <c r="QFT179" s="86"/>
      <c r="QFU179" s="86"/>
      <c r="QFV179" s="86"/>
      <c r="QFW179" s="86"/>
      <c r="QFX179" s="86"/>
      <c r="QFY179" s="86"/>
      <c r="QFZ179" s="86"/>
      <c r="QGA179" s="86"/>
      <c r="QGB179" s="86"/>
      <c r="QGC179" s="86"/>
      <c r="QGD179" s="86"/>
      <c r="QGE179" s="86"/>
      <c r="QGF179" s="86"/>
      <c r="QGG179" s="86"/>
      <c r="QGH179" s="86"/>
      <c r="QGI179" s="86"/>
      <c r="QGJ179" s="86"/>
      <c r="QGK179" s="86"/>
      <c r="QGL179" s="86"/>
      <c r="QGM179" s="86"/>
      <c r="QGN179" s="86"/>
      <c r="QGO179" s="86"/>
      <c r="QGP179" s="86"/>
      <c r="QGQ179" s="86"/>
      <c r="QGR179" s="86"/>
      <c r="QGS179" s="86"/>
      <c r="QGT179" s="86"/>
      <c r="QGU179" s="86"/>
      <c r="QGV179" s="86"/>
      <c r="QGW179" s="86"/>
      <c r="QGX179" s="86"/>
      <c r="QGY179" s="86"/>
      <c r="QGZ179" s="86"/>
      <c r="QHA179" s="86"/>
      <c r="QHB179" s="86"/>
      <c r="QHC179" s="86"/>
      <c r="QHD179" s="86"/>
      <c r="QHE179" s="86"/>
      <c r="QHF179" s="86"/>
      <c r="QHG179" s="86"/>
      <c r="QHH179" s="86"/>
      <c r="QHI179" s="86"/>
      <c r="QHJ179" s="86"/>
      <c r="QHK179" s="86"/>
      <c r="QHL179" s="86"/>
      <c r="QHM179" s="86"/>
      <c r="QHN179" s="86"/>
      <c r="QHO179" s="86"/>
      <c r="QHP179" s="86"/>
      <c r="QHQ179" s="86"/>
      <c r="QHR179" s="86"/>
      <c r="QHS179" s="86"/>
      <c r="QHT179" s="98"/>
      <c r="QHU179" s="98"/>
      <c r="QHV179" s="98"/>
      <c r="QHW179" s="98"/>
      <c r="QHX179" s="98"/>
      <c r="QHY179" s="98"/>
      <c r="QHZ179" s="86"/>
      <c r="QIA179" s="86"/>
      <c r="QIB179" s="86"/>
      <c r="QIC179" s="86"/>
      <c r="QID179" s="86"/>
      <c r="QIE179" s="86"/>
      <c r="QIF179" s="86"/>
      <c r="QIG179" s="86"/>
      <c r="QIH179" s="86"/>
      <c r="QII179" s="86"/>
      <c r="QIJ179" s="86"/>
      <c r="QIK179" s="86"/>
      <c r="QIL179" s="86"/>
      <c r="QIM179" s="86"/>
      <c r="QIN179" s="86"/>
      <c r="QIO179" s="86"/>
      <c r="QIP179" s="86"/>
      <c r="QIQ179" s="86"/>
      <c r="QIR179" s="86"/>
      <c r="QIS179" s="86"/>
      <c r="QIT179" s="86"/>
      <c r="QIU179" s="86"/>
      <c r="QIV179" s="86"/>
      <c r="QIW179" s="86"/>
      <c r="QIX179" s="86"/>
      <c r="QIY179" s="86"/>
      <c r="QIZ179" s="86"/>
      <c r="QJA179" s="86"/>
      <c r="QJB179" s="86"/>
      <c r="QJC179" s="86"/>
      <c r="QJD179" s="86"/>
      <c r="QJE179" s="86"/>
      <c r="QJF179" s="86"/>
      <c r="QJG179" s="86"/>
      <c r="QJH179" s="86"/>
      <c r="QJI179" s="86"/>
      <c r="QJJ179" s="86"/>
      <c r="QJK179" s="86"/>
      <c r="QJL179" s="86"/>
      <c r="QJM179" s="86"/>
      <c r="QJN179" s="86"/>
      <c r="QJO179" s="86"/>
      <c r="QJP179" s="86"/>
      <c r="QJQ179" s="86"/>
      <c r="QJR179" s="86"/>
      <c r="QJS179" s="86"/>
      <c r="QJT179" s="86"/>
      <c r="QJU179" s="86"/>
      <c r="QJV179" s="86"/>
      <c r="QJW179" s="86"/>
      <c r="QJX179" s="86"/>
      <c r="QJY179" s="86"/>
      <c r="QJZ179" s="86"/>
      <c r="QKA179" s="86"/>
      <c r="QKB179" s="86"/>
      <c r="QKC179" s="86"/>
      <c r="QKD179" s="86"/>
      <c r="QKE179" s="86"/>
      <c r="QKF179" s="86"/>
      <c r="QKG179" s="86"/>
      <c r="QKH179" s="86"/>
      <c r="QKI179" s="86"/>
      <c r="QKJ179" s="86"/>
      <c r="QKK179" s="86"/>
      <c r="QKL179" s="86"/>
      <c r="QKM179" s="86"/>
      <c r="QKN179" s="86"/>
      <c r="QKO179" s="86"/>
      <c r="QKP179" s="86"/>
      <c r="QKQ179" s="86"/>
      <c r="QKR179" s="86"/>
      <c r="QKS179" s="86"/>
      <c r="QKT179" s="86"/>
      <c r="QKU179" s="86"/>
      <c r="QKV179" s="86"/>
      <c r="QKW179" s="86"/>
      <c r="QKX179" s="86"/>
      <c r="QKY179" s="86"/>
      <c r="QKZ179" s="86"/>
      <c r="QLA179" s="86"/>
      <c r="QLB179" s="86"/>
      <c r="QLC179" s="86"/>
      <c r="QLD179" s="86"/>
      <c r="QLE179" s="86"/>
      <c r="QLF179" s="86"/>
      <c r="QLG179" s="86"/>
      <c r="QLH179" s="86"/>
      <c r="QLI179" s="86"/>
      <c r="QLJ179" s="86"/>
      <c r="QLK179" s="86"/>
      <c r="QLL179" s="86"/>
      <c r="QLM179" s="86"/>
      <c r="QLN179" s="86"/>
      <c r="QLO179" s="86"/>
      <c r="QLP179" s="86"/>
      <c r="QLQ179" s="86"/>
      <c r="QLR179" s="86"/>
      <c r="QLS179" s="86"/>
      <c r="QLT179" s="86"/>
      <c r="QLU179" s="86"/>
      <c r="QLV179" s="86"/>
      <c r="QLW179" s="86"/>
      <c r="QLX179" s="86"/>
      <c r="QLY179" s="86"/>
      <c r="QLZ179" s="86"/>
      <c r="QMA179" s="86"/>
      <c r="QMB179" s="86"/>
      <c r="QMC179" s="86"/>
      <c r="QMD179" s="86"/>
      <c r="QME179" s="86"/>
      <c r="QMF179" s="86"/>
      <c r="QMG179" s="86"/>
      <c r="QMH179" s="86"/>
      <c r="QMI179" s="86"/>
      <c r="QMJ179" s="86"/>
      <c r="QMK179" s="86"/>
      <c r="QML179" s="86"/>
      <c r="QMM179" s="86"/>
      <c r="QMN179" s="86"/>
      <c r="QMO179" s="86"/>
      <c r="QMP179" s="86"/>
      <c r="QMQ179" s="86"/>
      <c r="QMR179" s="86"/>
      <c r="QMS179" s="86"/>
      <c r="QMT179" s="86"/>
      <c r="QMU179" s="86"/>
      <c r="QMV179" s="86"/>
      <c r="QMW179" s="86"/>
      <c r="QMX179" s="86"/>
      <c r="QMY179" s="86"/>
      <c r="QMZ179" s="86"/>
      <c r="QNA179" s="86"/>
      <c r="QNB179" s="86"/>
      <c r="QNC179" s="86"/>
      <c r="QND179" s="86"/>
      <c r="QNE179" s="86"/>
      <c r="QNF179" s="86"/>
      <c r="QNG179" s="86"/>
      <c r="QNH179" s="86"/>
      <c r="QNI179" s="86"/>
      <c r="QNJ179" s="86"/>
      <c r="QNK179" s="86"/>
      <c r="QNL179" s="86"/>
      <c r="QNM179" s="86"/>
      <c r="QNN179" s="86"/>
      <c r="QNO179" s="86"/>
      <c r="QNP179" s="86"/>
      <c r="QNQ179" s="86"/>
      <c r="QNR179" s="86"/>
      <c r="QNS179" s="86"/>
      <c r="QNT179" s="86"/>
      <c r="QNU179" s="86"/>
      <c r="QNV179" s="86"/>
      <c r="QNW179" s="86"/>
      <c r="QNX179" s="86"/>
      <c r="QNY179" s="86"/>
      <c r="QNZ179" s="86"/>
      <c r="QOA179" s="86"/>
      <c r="QOB179" s="86"/>
      <c r="QOC179" s="86"/>
      <c r="QOD179" s="86"/>
      <c r="QOE179" s="86"/>
      <c r="QOF179" s="86"/>
      <c r="QOG179" s="86"/>
      <c r="QOH179" s="86"/>
      <c r="QOI179" s="86"/>
      <c r="QOJ179" s="86"/>
      <c r="QOK179" s="86"/>
      <c r="QOL179" s="86"/>
      <c r="QOM179" s="86"/>
      <c r="QON179" s="86"/>
      <c r="QOO179" s="86"/>
      <c r="QOP179" s="86"/>
      <c r="QOQ179" s="86"/>
      <c r="QOR179" s="86"/>
      <c r="QOS179" s="86"/>
      <c r="QOT179" s="86"/>
      <c r="QOU179" s="86"/>
      <c r="QOV179" s="86"/>
      <c r="QOW179" s="86"/>
      <c r="QOX179" s="86"/>
      <c r="QOY179" s="86"/>
      <c r="QOZ179" s="86"/>
      <c r="QPA179" s="86"/>
      <c r="QPB179" s="86"/>
      <c r="QPC179" s="86"/>
      <c r="QPD179" s="86"/>
      <c r="QPE179" s="86"/>
      <c r="QPF179" s="86"/>
      <c r="QPG179" s="86"/>
      <c r="QPH179" s="86"/>
      <c r="QPI179" s="86"/>
      <c r="QPJ179" s="86"/>
      <c r="QPK179" s="86"/>
      <c r="QPL179" s="86"/>
      <c r="QPM179" s="86"/>
      <c r="QPN179" s="86"/>
      <c r="QPO179" s="86"/>
      <c r="QPP179" s="86"/>
      <c r="QPQ179" s="86"/>
      <c r="QPR179" s="86"/>
      <c r="QPS179" s="86"/>
      <c r="QPT179" s="86"/>
      <c r="QPU179" s="86"/>
      <c r="QPV179" s="86"/>
      <c r="QPW179" s="86"/>
      <c r="QPX179" s="86"/>
      <c r="QPY179" s="86"/>
      <c r="QPZ179" s="86"/>
      <c r="QQA179" s="86"/>
      <c r="QQB179" s="86"/>
      <c r="QQC179" s="86"/>
      <c r="QQD179" s="86"/>
      <c r="QQE179" s="86"/>
      <c r="QQF179" s="86"/>
      <c r="QQG179" s="86"/>
      <c r="QQH179" s="86"/>
      <c r="QQI179" s="86"/>
      <c r="QQJ179" s="86"/>
      <c r="QQK179" s="86"/>
      <c r="QQL179" s="86"/>
      <c r="QQM179" s="86"/>
      <c r="QQN179" s="86"/>
      <c r="QQO179" s="86"/>
      <c r="QQP179" s="86"/>
      <c r="QQQ179" s="86"/>
      <c r="QQR179" s="86"/>
      <c r="QQS179" s="86"/>
      <c r="QQT179" s="86"/>
      <c r="QQU179" s="86"/>
      <c r="QQV179" s="86"/>
      <c r="QQW179" s="86"/>
      <c r="QQX179" s="86"/>
      <c r="QQY179" s="86"/>
      <c r="QQZ179" s="86"/>
      <c r="QRA179" s="86"/>
      <c r="QRB179" s="86"/>
      <c r="QRC179" s="86"/>
      <c r="QRD179" s="86"/>
      <c r="QRE179" s="86"/>
      <c r="QRF179" s="86"/>
      <c r="QRG179" s="86"/>
      <c r="QRH179" s="86"/>
      <c r="QRI179" s="86"/>
      <c r="QRJ179" s="86"/>
      <c r="QRK179" s="86"/>
      <c r="QRL179" s="86"/>
      <c r="QRM179" s="86"/>
      <c r="QRN179" s="86"/>
      <c r="QRO179" s="86"/>
      <c r="QRP179" s="98"/>
      <c r="QRQ179" s="98"/>
      <c r="QRR179" s="98"/>
      <c r="QRS179" s="98"/>
      <c r="QRT179" s="98"/>
      <c r="QRU179" s="98"/>
      <c r="QRV179" s="86"/>
      <c r="QRW179" s="86"/>
      <c r="QRX179" s="86"/>
      <c r="QRY179" s="86"/>
      <c r="QRZ179" s="86"/>
      <c r="QSA179" s="86"/>
      <c r="QSB179" s="86"/>
      <c r="QSC179" s="86"/>
      <c r="QSD179" s="86"/>
      <c r="QSE179" s="86"/>
      <c r="QSF179" s="86"/>
      <c r="QSG179" s="86"/>
      <c r="QSH179" s="86"/>
      <c r="QSI179" s="86"/>
      <c r="QSJ179" s="86"/>
      <c r="QSK179" s="86"/>
      <c r="QSL179" s="86"/>
      <c r="QSM179" s="86"/>
      <c r="QSN179" s="86"/>
      <c r="QSO179" s="86"/>
      <c r="QSP179" s="86"/>
      <c r="QSQ179" s="86"/>
      <c r="QSR179" s="86"/>
      <c r="QSS179" s="86"/>
      <c r="QST179" s="86"/>
      <c r="QSU179" s="86"/>
      <c r="QSV179" s="86"/>
      <c r="QSW179" s="86"/>
      <c r="QSX179" s="86"/>
      <c r="QSY179" s="86"/>
      <c r="QSZ179" s="86"/>
      <c r="QTA179" s="86"/>
      <c r="QTB179" s="86"/>
      <c r="QTC179" s="86"/>
      <c r="QTD179" s="86"/>
      <c r="QTE179" s="86"/>
      <c r="QTF179" s="86"/>
      <c r="QTG179" s="86"/>
      <c r="QTH179" s="86"/>
      <c r="QTI179" s="86"/>
      <c r="QTJ179" s="86"/>
      <c r="QTK179" s="86"/>
      <c r="QTL179" s="86"/>
      <c r="QTM179" s="86"/>
      <c r="QTN179" s="86"/>
      <c r="QTO179" s="86"/>
      <c r="QTP179" s="86"/>
      <c r="QTQ179" s="86"/>
      <c r="QTR179" s="86"/>
      <c r="QTS179" s="86"/>
      <c r="QTT179" s="86"/>
      <c r="QTU179" s="86"/>
      <c r="QTV179" s="86"/>
      <c r="QTW179" s="86"/>
      <c r="QTX179" s="86"/>
      <c r="QTY179" s="86"/>
      <c r="QTZ179" s="86"/>
      <c r="QUA179" s="86"/>
      <c r="QUB179" s="86"/>
      <c r="QUC179" s="86"/>
      <c r="QUD179" s="86"/>
      <c r="QUE179" s="86"/>
      <c r="QUF179" s="86"/>
      <c r="QUG179" s="86"/>
      <c r="QUH179" s="86"/>
      <c r="QUI179" s="86"/>
      <c r="QUJ179" s="86"/>
      <c r="QUK179" s="86"/>
      <c r="QUL179" s="86"/>
      <c r="QUM179" s="86"/>
      <c r="QUN179" s="86"/>
      <c r="QUO179" s="86"/>
      <c r="QUP179" s="86"/>
      <c r="QUQ179" s="86"/>
      <c r="QUR179" s="86"/>
      <c r="QUS179" s="86"/>
      <c r="QUT179" s="86"/>
      <c r="QUU179" s="86"/>
      <c r="QUV179" s="86"/>
      <c r="QUW179" s="86"/>
      <c r="QUX179" s="86"/>
      <c r="QUY179" s="86"/>
      <c r="QUZ179" s="86"/>
      <c r="QVA179" s="86"/>
      <c r="QVB179" s="86"/>
      <c r="QVC179" s="86"/>
      <c r="QVD179" s="86"/>
      <c r="QVE179" s="86"/>
      <c r="QVF179" s="86"/>
      <c r="QVG179" s="86"/>
      <c r="QVH179" s="86"/>
      <c r="QVI179" s="86"/>
      <c r="QVJ179" s="86"/>
      <c r="QVK179" s="86"/>
      <c r="QVL179" s="86"/>
      <c r="QVM179" s="86"/>
      <c r="QVN179" s="86"/>
      <c r="QVO179" s="86"/>
      <c r="QVP179" s="86"/>
      <c r="QVQ179" s="86"/>
      <c r="QVR179" s="86"/>
      <c r="QVS179" s="86"/>
      <c r="QVT179" s="86"/>
      <c r="QVU179" s="86"/>
      <c r="QVV179" s="86"/>
      <c r="QVW179" s="86"/>
      <c r="QVX179" s="86"/>
      <c r="QVY179" s="86"/>
      <c r="QVZ179" s="86"/>
      <c r="QWA179" s="86"/>
      <c r="QWB179" s="86"/>
      <c r="QWC179" s="86"/>
      <c r="QWD179" s="86"/>
      <c r="QWE179" s="86"/>
      <c r="QWF179" s="86"/>
      <c r="QWG179" s="86"/>
      <c r="QWH179" s="86"/>
      <c r="QWI179" s="86"/>
      <c r="QWJ179" s="86"/>
      <c r="QWK179" s="86"/>
      <c r="QWL179" s="86"/>
      <c r="QWM179" s="86"/>
      <c r="QWN179" s="86"/>
      <c r="QWO179" s="86"/>
      <c r="QWP179" s="86"/>
      <c r="QWQ179" s="86"/>
      <c r="QWR179" s="86"/>
      <c r="QWS179" s="86"/>
      <c r="QWT179" s="86"/>
      <c r="QWU179" s="86"/>
      <c r="QWV179" s="86"/>
      <c r="QWW179" s="86"/>
      <c r="QWX179" s="86"/>
      <c r="QWY179" s="86"/>
      <c r="QWZ179" s="86"/>
      <c r="QXA179" s="86"/>
      <c r="QXB179" s="86"/>
      <c r="QXC179" s="86"/>
      <c r="QXD179" s="86"/>
      <c r="QXE179" s="86"/>
      <c r="QXF179" s="86"/>
      <c r="QXG179" s="86"/>
      <c r="QXH179" s="86"/>
      <c r="QXI179" s="86"/>
      <c r="QXJ179" s="86"/>
      <c r="QXK179" s="86"/>
      <c r="QXL179" s="86"/>
      <c r="QXM179" s="86"/>
      <c r="QXN179" s="86"/>
      <c r="QXO179" s="86"/>
      <c r="QXP179" s="86"/>
      <c r="QXQ179" s="86"/>
      <c r="QXR179" s="86"/>
      <c r="QXS179" s="86"/>
      <c r="QXT179" s="86"/>
      <c r="QXU179" s="86"/>
      <c r="QXV179" s="86"/>
      <c r="QXW179" s="86"/>
      <c r="QXX179" s="86"/>
      <c r="QXY179" s="86"/>
      <c r="QXZ179" s="86"/>
      <c r="QYA179" s="86"/>
      <c r="QYB179" s="86"/>
      <c r="QYC179" s="86"/>
      <c r="QYD179" s="86"/>
      <c r="QYE179" s="86"/>
      <c r="QYF179" s="86"/>
      <c r="QYG179" s="86"/>
      <c r="QYH179" s="86"/>
      <c r="QYI179" s="86"/>
      <c r="QYJ179" s="86"/>
      <c r="QYK179" s="86"/>
      <c r="QYL179" s="86"/>
      <c r="QYM179" s="86"/>
      <c r="QYN179" s="86"/>
      <c r="QYO179" s="86"/>
      <c r="QYP179" s="86"/>
      <c r="QYQ179" s="86"/>
      <c r="QYR179" s="86"/>
      <c r="QYS179" s="86"/>
      <c r="QYT179" s="86"/>
      <c r="QYU179" s="86"/>
      <c r="QYV179" s="86"/>
      <c r="QYW179" s="86"/>
      <c r="QYX179" s="86"/>
      <c r="QYY179" s="86"/>
      <c r="QYZ179" s="86"/>
      <c r="QZA179" s="86"/>
      <c r="QZB179" s="86"/>
      <c r="QZC179" s="86"/>
      <c r="QZD179" s="86"/>
      <c r="QZE179" s="86"/>
      <c r="QZF179" s="86"/>
      <c r="QZG179" s="86"/>
      <c r="QZH179" s="86"/>
      <c r="QZI179" s="86"/>
      <c r="QZJ179" s="86"/>
      <c r="QZK179" s="86"/>
      <c r="QZL179" s="86"/>
      <c r="QZM179" s="86"/>
      <c r="QZN179" s="86"/>
      <c r="QZO179" s="86"/>
      <c r="QZP179" s="86"/>
      <c r="QZQ179" s="86"/>
      <c r="QZR179" s="86"/>
      <c r="QZS179" s="86"/>
      <c r="QZT179" s="86"/>
      <c r="QZU179" s="86"/>
      <c r="QZV179" s="86"/>
      <c r="QZW179" s="86"/>
      <c r="QZX179" s="86"/>
      <c r="QZY179" s="86"/>
      <c r="QZZ179" s="86"/>
      <c r="RAA179" s="86"/>
      <c r="RAB179" s="86"/>
      <c r="RAC179" s="86"/>
      <c r="RAD179" s="86"/>
      <c r="RAE179" s="86"/>
      <c r="RAF179" s="86"/>
      <c r="RAG179" s="86"/>
      <c r="RAH179" s="86"/>
      <c r="RAI179" s="86"/>
      <c r="RAJ179" s="86"/>
      <c r="RAK179" s="86"/>
      <c r="RAL179" s="86"/>
      <c r="RAM179" s="86"/>
      <c r="RAN179" s="86"/>
      <c r="RAO179" s="86"/>
      <c r="RAP179" s="86"/>
      <c r="RAQ179" s="86"/>
      <c r="RAR179" s="86"/>
      <c r="RAS179" s="86"/>
      <c r="RAT179" s="86"/>
      <c r="RAU179" s="86"/>
      <c r="RAV179" s="86"/>
      <c r="RAW179" s="86"/>
      <c r="RAX179" s="86"/>
      <c r="RAY179" s="86"/>
      <c r="RAZ179" s="86"/>
      <c r="RBA179" s="86"/>
      <c r="RBB179" s="86"/>
      <c r="RBC179" s="86"/>
      <c r="RBD179" s="86"/>
      <c r="RBE179" s="86"/>
      <c r="RBF179" s="86"/>
      <c r="RBG179" s="86"/>
      <c r="RBH179" s="86"/>
      <c r="RBI179" s="86"/>
      <c r="RBJ179" s="86"/>
      <c r="RBK179" s="86"/>
      <c r="RBL179" s="98"/>
      <c r="RBM179" s="98"/>
      <c r="RBN179" s="98"/>
      <c r="RBO179" s="98"/>
      <c r="RBP179" s="98"/>
      <c r="RBQ179" s="98"/>
      <c r="RBR179" s="86"/>
      <c r="RBS179" s="86"/>
      <c r="RBT179" s="86"/>
      <c r="RBU179" s="86"/>
      <c r="RBV179" s="86"/>
      <c r="RBW179" s="86"/>
      <c r="RBX179" s="86"/>
      <c r="RBY179" s="86"/>
      <c r="RBZ179" s="86"/>
      <c r="RCA179" s="86"/>
      <c r="RCB179" s="86"/>
      <c r="RCC179" s="86"/>
      <c r="RCD179" s="86"/>
      <c r="RCE179" s="86"/>
      <c r="RCF179" s="86"/>
      <c r="RCG179" s="86"/>
      <c r="RCH179" s="86"/>
      <c r="RCI179" s="86"/>
      <c r="RCJ179" s="86"/>
      <c r="RCK179" s="86"/>
      <c r="RCL179" s="86"/>
      <c r="RCM179" s="86"/>
      <c r="RCN179" s="86"/>
      <c r="RCO179" s="86"/>
      <c r="RCP179" s="86"/>
      <c r="RCQ179" s="86"/>
      <c r="RCR179" s="86"/>
      <c r="RCS179" s="86"/>
      <c r="RCT179" s="86"/>
      <c r="RCU179" s="86"/>
      <c r="RCV179" s="86"/>
      <c r="RCW179" s="86"/>
      <c r="RCX179" s="86"/>
      <c r="RCY179" s="86"/>
      <c r="RCZ179" s="86"/>
      <c r="RDA179" s="86"/>
      <c r="RDB179" s="86"/>
      <c r="RDC179" s="86"/>
      <c r="RDD179" s="86"/>
      <c r="RDE179" s="86"/>
      <c r="RDF179" s="86"/>
      <c r="RDG179" s="86"/>
      <c r="RDH179" s="86"/>
      <c r="RDI179" s="86"/>
      <c r="RDJ179" s="86"/>
      <c r="RDK179" s="86"/>
      <c r="RDL179" s="86"/>
      <c r="RDM179" s="86"/>
      <c r="RDN179" s="86"/>
      <c r="RDO179" s="86"/>
      <c r="RDP179" s="86"/>
      <c r="RDQ179" s="86"/>
      <c r="RDR179" s="86"/>
      <c r="RDS179" s="86"/>
      <c r="RDT179" s="86"/>
      <c r="RDU179" s="86"/>
      <c r="RDV179" s="86"/>
      <c r="RDW179" s="86"/>
      <c r="RDX179" s="86"/>
      <c r="RDY179" s="86"/>
      <c r="RDZ179" s="86"/>
      <c r="REA179" s="86"/>
      <c r="REB179" s="86"/>
      <c r="REC179" s="86"/>
      <c r="RED179" s="86"/>
      <c r="REE179" s="86"/>
      <c r="REF179" s="86"/>
      <c r="REG179" s="86"/>
      <c r="REH179" s="86"/>
      <c r="REI179" s="86"/>
      <c r="REJ179" s="86"/>
      <c r="REK179" s="86"/>
      <c r="REL179" s="86"/>
      <c r="REM179" s="86"/>
      <c r="REN179" s="86"/>
      <c r="REO179" s="86"/>
      <c r="REP179" s="86"/>
      <c r="REQ179" s="86"/>
      <c r="RER179" s="86"/>
      <c r="RES179" s="86"/>
      <c r="RET179" s="86"/>
      <c r="REU179" s="86"/>
      <c r="REV179" s="86"/>
      <c r="REW179" s="86"/>
      <c r="REX179" s="86"/>
      <c r="REY179" s="86"/>
      <c r="REZ179" s="86"/>
      <c r="RFA179" s="86"/>
      <c r="RFB179" s="86"/>
      <c r="RFC179" s="86"/>
      <c r="RFD179" s="86"/>
      <c r="RFE179" s="86"/>
      <c r="RFF179" s="86"/>
      <c r="RFG179" s="86"/>
      <c r="RFH179" s="86"/>
      <c r="RFI179" s="86"/>
      <c r="RFJ179" s="86"/>
      <c r="RFK179" s="86"/>
      <c r="RFL179" s="86"/>
      <c r="RFM179" s="86"/>
      <c r="RFN179" s="86"/>
      <c r="RFO179" s="86"/>
      <c r="RFP179" s="86"/>
      <c r="RFQ179" s="86"/>
      <c r="RFR179" s="86"/>
      <c r="RFS179" s="86"/>
      <c r="RFT179" s="86"/>
      <c r="RFU179" s="86"/>
      <c r="RFV179" s="86"/>
      <c r="RFW179" s="86"/>
      <c r="RFX179" s="86"/>
      <c r="RFY179" s="86"/>
      <c r="RFZ179" s="86"/>
      <c r="RGA179" s="86"/>
      <c r="RGB179" s="86"/>
      <c r="RGC179" s="86"/>
      <c r="RGD179" s="86"/>
      <c r="RGE179" s="86"/>
      <c r="RGF179" s="86"/>
      <c r="RGG179" s="86"/>
      <c r="RGH179" s="86"/>
      <c r="RGI179" s="86"/>
      <c r="RGJ179" s="86"/>
      <c r="RGK179" s="86"/>
      <c r="RGL179" s="86"/>
      <c r="RGM179" s="86"/>
      <c r="RGN179" s="86"/>
      <c r="RGO179" s="86"/>
      <c r="RGP179" s="86"/>
      <c r="RGQ179" s="86"/>
      <c r="RGR179" s="86"/>
      <c r="RGS179" s="86"/>
      <c r="RGT179" s="86"/>
      <c r="RGU179" s="86"/>
      <c r="RGV179" s="86"/>
      <c r="RGW179" s="86"/>
      <c r="RGX179" s="86"/>
      <c r="RGY179" s="86"/>
      <c r="RGZ179" s="86"/>
      <c r="RHA179" s="86"/>
      <c r="RHB179" s="86"/>
      <c r="RHC179" s="86"/>
      <c r="RHD179" s="86"/>
      <c r="RHE179" s="86"/>
      <c r="RHF179" s="86"/>
      <c r="RHG179" s="86"/>
      <c r="RHH179" s="86"/>
      <c r="RHI179" s="86"/>
      <c r="RHJ179" s="86"/>
      <c r="RHK179" s="86"/>
      <c r="RHL179" s="86"/>
      <c r="RHM179" s="86"/>
      <c r="RHN179" s="86"/>
      <c r="RHO179" s="86"/>
      <c r="RHP179" s="86"/>
      <c r="RHQ179" s="86"/>
      <c r="RHR179" s="86"/>
      <c r="RHS179" s="86"/>
      <c r="RHT179" s="86"/>
      <c r="RHU179" s="86"/>
      <c r="RHV179" s="86"/>
      <c r="RHW179" s="86"/>
      <c r="RHX179" s="86"/>
      <c r="RHY179" s="86"/>
      <c r="RHZ179" s="86"/>
      <c r="RIA179" s="86"/>
      <c r="RIB179" s="86"/>
      <c r="RIC179" s="86"/>
      <c r="RID179" s="86"/>
      <c r="RIE179" s="86"/>
      <c r="RIF179" s="86"/>
      <c r="RIG179" s="86"/>
      <c r="RIH179" s="86"/>
      <c r="RII179" s="86"/>
      <c r="RIJ179" s="86"/>
      <c r="RIK179" s="86"/>
      <c r="RIL179" s="86"/>
      <c r="RIM179" s="86"/>
      <c r="RIN179" s="86"/>
      <c r="RIO179" s="86"/>
      <c r="RIP179" s="86"/>
      <c r="RIQ179" s="86"/>
      <c r="RIR179" s="86"/>
      <c r="RIS179" s="86"/>
      <c r="RIT179" s="86"/>
      <c r="RIU179" s="86"/>
      <c r="RIV179" s="86"/>
      <c r="RIW179" s="86"/>
      <c r="RIX179" s="86"/>
      <c r="RIY179" s="86"/>
      <c r="RIZ179" s="86"/>
      <c r="RJA179" s="86"/>
      <c r="RJB179" s="86"/>
      <c r="RJC179" s="86"/>
      <c r="RJD179" s="86"/>
      <c r="RJE179" s="86"/>
      <c r="RJF179" s="86"/>
      <c r="RJG179" s="86"/>
      <c r="RJH179" s="86"/>
      <c r="RJI179" s="86"/>
      <c r="RJJ179" s="86"/>
      <c r="RJK179" s="86"/>
      <c r="RJL179" s="86"/>
      <c r="RJM179" s="86"/>
      <c r="RJN179" s="86"/>
      <c r="RJO179" s="86"/>
      <c r="RJP179" s="86"/>
      <c r="RJQ179" s="86"/>
      <c r="RJR179" s="86"/>
      <c r="RJS179" s="86"/>
      <c r="RJT179" s="86"/>
      <c r="RJU179" s="86"/>
      <c r="RJV179" s="86"/>
      <c r="RJW179" s="86"/>
      <c r="RJX179" s="86"/>
      <c r="RJY179" s="86"/>
      <c r="RJZ179" s="86"/>
      <c r="RKA179" s="86"/>
      <c r="RKB179" s="86"/>
      <c r="RKC179" s="86"/>
      <c r="RKD179" s="86"/>
      <c r="RKE179" s="86"/>
      <c r="RKF179" s="86"/>
      <c r="RKG179" s="86"/>
      <c r="RKH179" s="86"/>
      <c r="RKI179" s="86"/>
      <c r="RKJ179" s="86"/>
      <c r="RKK179" s="86"/>
      <c r="RKL179" s="86"/>
      <c r="RKM179" s="86"/>
      <c r="RKN179" s="86"/>
      <c r="RKO179" s="86"/>
      <c r="RKP179" s="86"/>
      <c r="RKQ179" s="86"/>
      <c r="RKR179" s="86"/>
      <c r="RKS179" s="86"/>
      <c r="RKT179" s="86"/>
      <c r="RKU179" s="86"/>
      <c r="RKV179" s="86"/>
      <c r="RKW179" s="86"/>
      <c r="RKX179" s="86"/>
      <c r="RKY179" s="86"/>
      <c r="RKZ179" s="86"/>
      <c r="RLA179" s="86"/>
      <c r="RLB179" s="86"/>
      <c r="RLC179" s="86"/>
      <c r="RLD179" s="86"/>
      <c r="RLE179" s="86"/>
      <c r="RLF179" s="86"/>
      <c r="RLG179" s="86"/>
      <c r="RLH179" s="98"/>
      <c r="RLI179" s="98"/>
      <c r="RLJ179" s="98"/>
      <c r="RLK179" s="98"/>
      <c r="RLL179" s="98"/>
      <c r="RLM179" s="98"/>
      <c r="RLN179" s="86"/>
      <c r="RLO179" s="86"/>
      <c r="RLP179" s="86"/>
      <c r="RLQ179" s="86"/>
      <c r="RLR179" s="86"/>
      <c r="RLS179" s="86"/>
      <c r="RLT179" s="86"/>
      <c r="RLU179" s="86"/>
      <c r="RLV179" s="86"/>
      <c r="RLW179" s="86"/>
      <c r="RLX179" s="86"/>
      <c r="RLY179" s="86"/>
      <c r="RLZ179" s="86"/>
      <c r="RMA179" s="86"/>
      <c r="RMB179" s="86"/>
      <c r="RMC179" s="86"/>
      <c r="RMD179" s="86"/>
      <c r="RME179" s="86"/>
      <c r="RMF179" s="86"/>
      <c r="RMG179" s="86"/>
      <c r="RMH179" s="86"/>
      <c r="RMI179" s="86"/>
      <c r="RMJ179" s="86"/>
      <c r="RMK179" s="86"/>
      <c r="RML179" s="86"/>
      <c r="RMM179" s="86"/>
      <c r="RMN179" s="86"/>
      <c r="RMO179" s="86"/>
      <c r="RMP179" s="86"/>
      <c r="RMQ179" s="86"/>
      <c r="RMR179" s="86"/>
      <c r="RMS179" s="86"/>
      <c r="RMT179" s="86"/>
      <c r="RMU179" s="86"/>
      <c r="RMV179" s="86"/>
      <c r="RMW179" s="86"/>
      <c r="RMX179" s="86"/>
      <c r="RMY179" s="86"/>
      <c r="RMZ179" s="86"/>
      <c r="RNA179" s="86"/>
      <c r="RNB179" s="86"/>
      <c r="RNC179" s="86"/>
      <c r="RND179" s="86"/>
      <c r="RNE179" s="86"/>
      <c r="RNF179" s="86"/>
      <c r="RNG179" s="86"/>
      <c r="RNH179" s="86"/>
      <c r="RNI179" s="86"/>
      <c r="RNJ179" s="86"/>
      <c r="RNK179" s="86"/>
      <c r="RNL179" s="86"/>
      <c r="RNM179" s="86"/>
      <c r="RNN179" s="86"/>
      <c r="RNO179" s="86"/>
      <c r="RNP179" s="86"/>
      <c r="RNQ179" s="86"/>
      <c r="RNR179" s="86"/>
      <c r="RNS179" s="86"/>
      <c r="RNT179" s="86"/>
      <c r="RNU179" s="86"/>
      <c r="RNV179" s="86"/>
      <c r="RNW179" s="86"/>
      <c r="RNX179" s="86"/>
      <c r="RNY179" s="86"/>
      <c r="RNZ179" s="86"/>
      <c r="ROA179" s="86"/>
      <c r="ROB179" s="86"/>
      <c r="ROC179" s="86"/>
      <c r="ROD179" s="86"/>
      <c r="ROE179" s="86"/>
      <c r="ROF179" s="86"/>
      <c r="ROG179" s="86"/>
      <c r="ROH179" s="86"/>
      <c r="ROI179" s="86"/>
      <c r="ROJ179" s="86"/>
      <c r="ROK179" s="86"/>
      <c r="ROL179" s="86"/>
      <c r="ROM179" s="86"/>
      <c r="RON179" s="86"/>
      <c r="ROO179" s="86"/>
      <c r="ROP179" s="86"/>
      <c r="ROQ179" s="86"/>
      <c r="ROR179" s="86"/>
      <c r="ROS179" s="86"/>
      <c r="ROT179" s="86"/>
      <c r="ROU179" s="86"/>
      <c r="ROV179" s="86"/>
      <c r="ROW179" s="86"/>
      <c r="ROX179" s="86"/>
      <c r="ROY179" s="86"/>
      <c r="ROZ179" s="86"/>
      <c r="RPA179" s="86"/>
      <c r="RPB179" s="86"/>
      <c r="RPC179" s="86"/>
      <c r="RPD179" s="86"/>
      <c r="RPE179" s="86"/>
      <c r="RPF179" s="86"/>
      <c r="RPG179" s="86"/>
      <c r="RPH179" s="86"/>
      <c r="RPI179" s="86"/>
      <c r="RPJ179" s="86"/>
      <c r="RPK179" s="86"/>
      <c r="RPL179" s="86"/>
      <c r="RPM179" s="86"/>
      <c r="RPN179" s="86"/>
      <c r="RPO179" s="86"/>
      <c r="RPP179" s="86"/>
      <c r="RPQ179" s="86"/>
      <c r="RPR179" s="86"/>
      <c r="RPS179" s="86"/>
      <c r="RPT179" s="86"/>
      <c r="RPU179" s="86"/>
      <c r="RPV179" s="86"/>
      <c r="RPW179" s="86"/>
      <c r="RPX179" s="86"/>
      <c r="RPY179" s="86"/>
      <c r="RPZ179" s="86"/>
      <c r="RQA179" s="86"/>
      <c r="RQB179" s="86"/>
      <c r="RQC179" s="86"/>
      <c r="RQD179" s="86"/>
      <c r="RQE179" s="86"/>
      <c r="RQF179" s="86"/>
      <c r="RQG179" s="86"/>
      <c r="RQH179" s="86"/>
      <c r="RQI179" s="86"/>
      <c r="RQJ179" s="86"/>
      <c r="RQK179" s="86"/>
      <c r="RQL179" s="86"/>
      <c r="RQM179" s="86"/>
      <c r="RQN179" s="86"/>
      <c r="RQO179" s="86"/>
      <c r="RQP179" s="86"/>
      <c r="RQQ179" s="86"/>
      <c r="RQR179" s="86"/>
      <c r="RQS179" s="86"/>
      <c r="RQT179" s="86"/>
      <c r="RQU179" s="86"/>
      <c r="RQV179" s="86"/>
      <c r="RQW179" s="86"/>
      <c r="RQX179" s="86"/>
      <c r="RQY179" s="86"/>
      <c r="RQZ179" s="86"/>
      <c r="RRA179" s="86"/>
      <c r="RRB179" s="86"/>
      <c r="RRC179" s="86"/>
      <c r="RRD179" s="86"/>
      <c r="RRE179" s="86"/>
      <c r="RRF179" s="86"/>
      <c r="RRG179" s="86"/>
      <c r="RRH179" s="86"/>
      <c r="RRI179" s="86"/>
      <c r="RRJ179" s="86"/>
      <c r="RRK179" s="86"/>
      <c r="RRL179" s="86"/>
      <c r="RRM179" s="86"/>
      <c r="RRN179" s="86"/>
      <c r="RRO179" s="86"/>
      <c r="RRP179" s="86"/>
      <c r="RRQ179" s="86"/>
      <c r="RRR179" s="86"/>
      <c r="RRS179" s="86"/>
      <c r="RRT179" s="86"/>
      <c r="RRU179" s="86"/>
      <c r="RRV179" s="86"/>
      <c r="RRW179" s="86"/>
      <c r="RRX179" s="86"/>
      <c r="RRY179" s="86"/>
      <c r="RRZ179" s="86"/>
      <c r="RSA179" s="86"/>
      <c r="RSB179" s="86"/>
      <c r="RSC179" s="86"/>
      <c r="RSD179" s="86"/>
      <c r="RSE179" s="86"/>
      <c r="RSF179" s="86"/>
      <c r="RSG179" s="86"/>
      <c r="RSH179" s="86"/>
      <c r="RSI179" s="86"/>
      <c r="RSJ179" s="86"/>
      <c r="RSK179" s="86"/>
      <c r="RSL179" s="86"/>
      <c r="RSM179" s="86"/>
      <c r="RSN179" s="86"/>
      <c r="RSO179" s="86"/>
      <c r="RSP179" s="86"/>
      <c r="RSQ179" s="86"/>
      <c r="RSR179" s="86"/>
      <c r="RSS179" s="86"/>
      <c r="RST179" s="86"/>
      <c r="RSU179" s="86"/>
      <c r="RSV179" s="86"/>
      <c r="RSW179" s="86"/>
      <c r="RSX179" s="86"/>
      <c r="RSY179" s="86"/>
      <c r="RSZ179" s="86"/>
      <c r="RTA179" s="86"/>
      <c r="RTB179" s="86"/>
      <c r="RTC179" s="86"/>
      <c r="RTD179" s="86"/>
      <c r="RTE179" s="86"/>
      <c r="RTF179" s="86"/>
      <c r="RTG179" s="86"/>
      <c r="RTH179" s="86"/>
      <c r="RTI179" s="86"/>
      <c r="RTJ179" s="86"/>
      <c r="RTK179" s="86"/>
      <c r="RTL179" s="86"/>
      <c r="RTM179" s="86"/>
      <c r="RTN179" s="86"/>
      <c r="RTO179" s="86"/>
      <c r="RTP179" s="86"/>
      <c r="RTQ179" s="86"/>
      <c r="RTR179" s="86"/>
      <c r="RTS179" s="86"/>
      <c r="RTT179" s="86"/>
      <c r="RTU179" s="86"/>
      <c r="RTV179" s="86"/>
      <c r="RTW179" s="86"/>
      <c r="RTX179" s="86"/>
      <c r="RTY179" s="86"/>
      <c r="RTZ179" s="86"/>
      <c r="RUA179" s="86"/>
      <c r="RUB179" s="86"/>
      <c r="RUC179" s="86"/>
      <c r="RUD179" s="86"/>
      <c r="RUE179" s="86"/>
      <c r="RUF179" s="86"/>
      <c r="RUG179" s="86"/>
      <c r="RUH179" s="86"/>
      <c r="RUI179" s="86"/>
      <c r="RUJ179" s="86"/>
      <c r="RUK179" s="86"/>
      <c r="RUL179" s="86"/>
      <c r="RUM179" s="86"/>
      <c r="RUN179" s="86"/>
      <c r="RUO179" s="86"/>
      <c r="RUP179" s="86"/>
      <c r="RUQ179" s="86"/>
      <c r="RUR179" s="86"/>
      <c r="RUS179" s="86"/>
      <c r="RUT179" s="86"/>
      <c r="RUU179" s="86"/>
      <c r="RUV179" s="86"/>
      <c r="RUW179" s="86"/>
      <c r="RUX179" s="86"/>
      <c r="RUY179" s="86"/>
      <c r="RUZ179" s="86"/>
      <c r="RVA179" s="86"/>
      <c r="RVB179" s="86"/>
      <c r="RVC179" s="86"/>
      <c r="RVD179" s="98"/>
      <c r="RVE179" s="98"/>
      <c r="RVF179" s="98"/>
      <c r="RVG179" s="98"/>
      <c r="RVH179" s="98"/>
      <c r="RVI179" s="98"/>
      <c r="RVJ179" s="86"/>
      <c r="RVK179" s="86"/>
      <c r="RVL179" s="86"/>
      <c r="RVM179" s="86"/>
      <c r="RVN179" s="86"/>
      <c r="RVO179" s="86"/>
      <c r="RVP179" s="86"/>
      <c r="RVQ179" s="86"/>
      <c r="RVR179" s="86"/>
      <c r="RVS179" s="86"/>
      <c r="RVT179" s="86"/>
      <c r="RVU179" s="86"/>
      <c r="RVV179" s="86"/>
      <c r="RVW179" s="86"/>
      <c r="RVX179" s="86"/>
      <c r="RVY179" s="86"/>
      <c r="RVZ179" s="86"/>
      <c r="RWA179" s="86"/>
      <c r="RWB179" s="86"/>
      <c r="RWC179" s="86"/>
      <c r="RWD179" s="86"/>
      <c r="RWE179" s="86"/>
      <c r="RWF179" s="86"/>
      <c r="RWG179" s="86"/>
      <c r="RWH179" s="86"/>
      <c r="RWI179" s="86"/>
      <c r="RWJ179" s="86"/>
      <c r="RWK179" s="86"/>
      <c r="RWL179" s="86"/>
      <c r="RWM179" s="86"/>
      <c r="RWN179" s="86"/>
      <c r="RWO179" s="86"/>
      <c r="RWP179" s="86"/>
      <c r="RWQ179" s="86"/>
      <c r="RWR179" s="86"/>
      <c r="RWS179" s="86"/>
      <c r="RWT179" s="86"/>
      <c r="RWU179" s="86"/>
      <c r="RWV179" s="86"/>
      <c r="RWW179" s="86"/>
      <c r="RWX179" s="86"/>
      <c r="RWY179" s="86"/>
      <c r="RWZ179" s="86"/>
      <c r="RXA179" s="86"/>
      <c r="RXB179" s="86"/>
      <c r="RXC179" s="86"/>
      <c r="RXD179" s="86"/>
      <c r="RXE179" s="86"/>
      <c r="RXF179" s="86"/>
      <c r="RXG179" s="86"/>
      <c r="RXH179" s="86"/>
      <c r="RXI179" s="86"/>
      <c r="RXJ179" s="86"/>
      <c r="RXK179" s="86"/>
      <c r="RXL179" s="86"/>
      <c r="RXM179" s="86"/>
      <c r="RXN179" s="86"/>
      <c r="RXO179" s="86"/>
      <c r="RXP179" s="86"/>
      <c r="RXQ179" s="86"/>
      <c r="RXR179" s="86"/>
      <c r="RXS179" s="86"/>
      <c r="RXT179" s="86"/>
      <c r="RXU179" s="86"/>
      <c r="RXV179" s="86"/>
      <c r="RXW179" s="86"/>
      <c r="RXX179" s="86"/>
      <c r="RXY179" s="86"/>
      <c r="RXZ179" s="86"/>
      <c r="RYA179" s="86"/>
      <c r="RYB179" s="86"/>
      <c r="RYC179" s="86"/>
      <c r="RYD179" s="86"/>
      <c r="RYE179" s="86"/>
      <c r="RYF179" s="86"/>
      <c r="RYG179" s="86"/>
      <c r="RYH179" s="86"/>
      <c r="RYI179" s="86"/>
      <c r="RYJ179" s="86"/>
      <c r="RYK179" s="86"/>
      <c r="RYL179" s="86"/>
      <c r="RYM179" s="86"/>
      <c r="RYN179" s="86"/>
      <c r="RYO179" s="86"/>
      <c r="RYP179" s="86"/>
      <c r="RYQ179" s="86"/>
      <c r="RYR179" s="86"/>
      <c r="RYS179" s="86"/>
      <c r="RYT179" s="86"/>
      <c r="RYU179" s="86"/>
      <c r="RYV179" s="86"/>
      <c r="RYW179" s="86"/>
      <c r="RYX179" s="86"/>
      <c r="RYY179" s="86"/>
      <c r="RYZ179" s="86"/>
      <c r="RZA179" s="86"/>
      <c r="RZB179" s="86"/>
      <c r="RZC179" s="86"/>
      <c r="RZD179" s="86"/>
      <c r="RZE179" s="86"/>
      <c r="RZF179" s="86"/>
      <c r="RZG179" s="86"/>
      <c r="RZH179" s="86"/>
      <c r="RZI179" s="86"/>
      <c r="RZJ179" s="86"/>
      <c r="RZK179" s="86"/>
      <c r="RZL179" s="86"/>
      <c r="RZM179" s="86"/>
      <c r="RZN179" s="86"/>
      <c r="RZO179" s="86"/>
      <c r="RZP179" s="86"/>
      <c r="RZQ179" s="86"/>
      <c r="RZR179" s="86"/>
      <c r="RZS179" s="86"/>
      <c r="RZT179" s="86"/>
      <c r="RZU179" s="86"/>
      <c r="RZV179" s="86"/>
      <c r="RZW179" s="86"/>
      <c r="RZX179" s="86"/>
      <c r="RZY179" s="86"/>
      <c r="RZZ179" s="86"/>
      <c r="SAA179" s="86"/>
      <c r="SAB179" s="86"/>
      <c r="SAC179" s="86"/>
      <c r="SAD179" s="86"/>
      <c r="SAE179" s="86"/>
      <c r="SAF179" s="86"/>
      <c r="SAG179" s="86"/>
      <c r="SAH179" s="86"/>
      <c r="SAI179" s="86"/>
      <c r="SAJ179" s="86"/>
      <c r="SAK179" s="86"/>
      <c r="SAL179" s="86"/>
      <c r="SAM179" s="86"/>
      <c r="SAN179" s="86"/>
      <c r="SAO179" s="86"/>
      <c r="SAP179" s="86"/>
      <c r="SAQ179" s="86"/>
      <c r="SAR179" s="86"/>
      <c r="SAS179" s="86"/>
      <c r="SAT179" s="86"/>
      <c r="SAU179" s="86"/>
      <c r="SAV179" s="86"/>
      <c r="SAW179" s="86"/>
      <c r="SAX179" s="86"/>
      <c r="SAY179" s="86"/>
      <c r="SAZ179" s="86"/>
      <c r="SBA179" s="86"/>
      <c r="SBB179" s="86"/>
      <c r="SBC179" s="86"/>
      <c r="SBD179" s="86"/>
      <c r="SBE179" s="86"/>
      <c r="SBF179" s="86"/>
      <c r="SBG179" s="86"/>
      <c r="SBH179" s="86"/>
      <c r="SBI179" s="86"/>
      <c r="SBJ179" s="86"/>
      <c r="SBK179" s="86"/>
      <c r="SBL179" s="86"/>
      <c r="SBM179" s="86"/>
      <c r="SBN179" s="86"/>
      <c r="SBO179" s="86"/>
      <c r="SBP179" s="86"/>
      <c r="SBQ179" s="86"/>
      <c r="SBR179" s="86"/>
      <c r="SBS179" s="86"/>
      <c r="SBT179" s="86"/>
      <c r="SBU179" s="86"/>
      <c r="SBV179" s="86"/>
      <c r="SBW179" s="86"/>
      <c r="SBX179" s="86"/>
      <c r="SBY179" s="86"/>
      <c r="SBZ179" s="86"/>
      <c r="SCA179" s="86"/>
      <c r="SCB179" s="86"/>
      <c r="SCC179" s="86"/>
      <c r="SCD179" s="86"/>
      <c r="SCE179" s="86"/>
      <c r="SCF179" s="86"/>
      <c r="SCG179" s="86"/>
      <c r="SCH179" s="86"/>
      <c r="SCI179" s="86"/>
      <c r="SCJ179" s="86"/>
      <c r="SCK179" s="86"/>
      <c r="SCL179" s="86"/>
      <c r="SCM179" s="86"/>
      <c r="SCN179" s="86"/>
      <c r="SCO179" s="86"/>
      <c r="SCP179" s="86"/>
      <c r="SCQ179" s="86"/>
      <c r="SCR179" s="86"/>
      <c r="SCS179" s="86"/>
      <c r="SCT179" s="86"/>
      <c r="SCU179" s="86"/>
      <c r="SCV179" s="86"/>
      <c r="SCW179" s="86"/>
      <c r="SCX179" s="86"/>
      <c r="SCY179" s="86"/>
      <c r="SCZ179" s="86"/>
      <c r="SDA179" s="86"/>
      <c r="SDB179" s="86"/>
      <c r="SDC179" s="86"/>
      <c r="SDD179" s="86"/>
      <c r="SDE179" s="86"/>
      <c r="SDF179" s="86"/>
      <c r="SDG179" s="86"/>
      <c r="SDH179" s="86"/>
      <c r="SDI179" s="86"/>
      <c r="SDJ179" s="86"/>
      <c r="SDK179" s="86"/>
      <c r="SDL179" s="86"/>
      <c r="SDM179" s="86"/>
      <c r="SDN179" s="86"/>
      <c r="SDO179" s="86"/>
      <c r="SDP179" s="86"/>
      <c r="SDQ179" s="86"/>
      <c r="SDR179" s="86"/>
      <c r="SDS179" s="86"/>
      <c r="SDT179" s="86"/>
      <c r="SDU179" s="86"/>
      <c r="SDV179" s="86"/>
      <c r="SDW179" s="86"/>
      <c r="SDX179" s="86"/>
      <c r="SDY179" s="86"/>
      <c r="SDZ179" s="86"/>
      <c r="SEA179" s="86"/>
      <c r="SEB179" s="86"/>
      <c r="SEC179" s="86"/>
      <c r="SED179" s="86"/>
      <c r="SEE179" s="86"/>
      <c r="SEF179" s="86"/>
      <c r="SEG179" s="86"/>
      <c r="SEH179" s="86"/>
      <c r="SEI179" s="86"/>
      <c r="SEJ179" s="86"/>
      <c r="SEK179" s="86"/>
      <c r="SEL179" s="86"/>
      <c r="SEM179" s="86"/>
      <c r="SEN179" s="86"/>
      <c r="SEO179" s="86"/>
      <c r="SEP179" s="86"/>
      <c r="SEQ179" s="86"/>
      <c r="SER179" s="86"/>
      <c r="SES179" s="86"/>
      <c r="SET179" s="86"/>
      <c r="SEU179" s="86"/>
      <c r="SEV179" s="86"/>
      <c r="SEW179" s="86"/>
      <c r="SEX179" s="86"/>
      <c r="SEY179" s="86"/>
      <c r="SEZ179" s="98"/>
      <c r="SFA179" s="98"/>
      <c r="SFB179" s="98"/>
      <c r="SFC179" s="98"/>
      <c r="SFD179" s="98"/>
      <c r="SFE179" s="98"/>
      <c r="SFF179" s="86"/>
      <c r="SFG179" s="86"/>
      <c r="SFH179" s="86"/>
      <c r="SFI179" s="86"/>
      <c r="SFJ179" s="86"/>
      <c r="SFK179" s="86"/>
      <c r="SFL179" s="86"/>
      <c r="SFM179" s="86"/>
      <c r="SFN179" s="86"/>
      <c r="SFO179" s="86"/>
      <c r="SFP179" s="86"/>
      <c r="SFQ179" s="86"/>
      <c r="SFR179" s="86"/>
      <c r="SFS179" s="86"/>
      <c r="SFT179" s="86"/>
      <c r="SFU179" s="86"/>
      <c r="SFV179" s="86"/>
      <c r="SFW179" s="86"/>
      <c r="SFX179" s="86"/>
      <c r="SFY179" s="86"/>
      <c r="SFZ179" s="86"/>
      <c r="SGA179" s="86"/>
      <c r="SGB179" s="86"/>
      <c r="SGC179" s="86"/>
      <c r="SGD179" s="86"/>
      <c r="SGE179" s="86"/>
      <c r="SGF179" s="86"/>
      <c r="SGG179" s="86"/>
      <c r="SGH179" s="86"/>
      <c r="SGI179" s="86"/>
      <c r="SGJ179" s="86"/>
      <c r="SGK179" s="86"/>
      <c r="SGL179" s="86"/>
      <c r="SGM179" s="86"/>
      <c r="SGN179" s="86"/>
      <c r="SGO179" s="86"/>
      <c r="SGP179" s="86"/>
      <c r="SGQ179" s="86"/>
      <c r="SGR179" s="86"/>
      <c r="SGS179" s="86"/>
      <c r="SGT179" s="86"/>
      <c r="SGU179" s="86"/>
      <c r="SGV179" s="86"/>
      <c r="SGW179" s="86"/>
      <c r="SGX179" s="86"/>
      <c r="SGY179" s="86"/>
      <c r="SGZ179" s="86"/>
      <c r="SHA179" s="86"/>
      <c r="SHB179" s="86"/>
      <c r="SHC179" s="86"/>
      <c r="SHD179" s="86"/>
      <c r="SHE179" s="86"/>
      <c r="SHF179" s="86"/>
      <c r="SHG179" s="86"/>
      <c r="SHH179" s="86"/>
      <c r="SHI179" s="86"/>
      <c r="SHJ179" s="86"/>
      <c r="SHK179" s="86"/>
      <c r="SHL179" s="86"/>
      <c r="SHM179" s="86"/>
      <c r="SHN179" s="86"/>
      <c r="SHO179" s="86"/>
      <c r="SHP179" s="86"/>
      <c r="SHQ179" s="86"/>
      <c r="SHR179" s="86"/>
      <c r="SHS179" s="86"/>
      <c r="SHT179" s="86"/>
      <c r="SHU179" s="86"/>
      <c r="SHV179" s="86"/>
      <c r="SHW179" s="86"/>
      <c r="SHX179" s="86"/>
      <c r="SHY179" s="86"/>
      <c r="SHZ179" s="86"/>
      <c r="SIA179" s="86"/>
      <c r="SIB179" s="86"/>
      <c r="SIC179" s="86"/>
      <c r="SID179" s="86"/>
      <c r="SIE179" s="86"/>
      <c r="SIF179" s="86"/>
      <c r="SIG179" s="86"/>
      <c r="SIH179" s="86"/>
      <c r="SII179" s="86"/>
      <c r="SIJ179" s="86"/>
      <c r="SIK179" s="86"/>
      <c r="SIL179" s="86"/>
      <c r="SIM179" s="86"/>
      <c r="SIN179" s="86"/>
      <c r="SIO179" s="86"/>
      <c r="SIP179" s="86"/>
      <c r="SIQ179" s="86"/>
      <c r="SIR179" s="86"/>
      <c r="SIS179" s="86"/>
      <c r="SIT179" s="86"/>
      <c r="SIU179" s="86"/>
      <c r="SIV179" s="86"/>
      <c r="SIW179" s="86"/>
      <c r="SIX179" s="86"/>
      <c r="SIY179" s="86"/>
      <c r="SIZ179" s="86"/>
      <c r="SJA179" s="86"/>
      <c r="SJB179" s="86"/>
      <c r="SJC179" s="86"/>
      <c r="SJD179" s="86"/>
      <c r="SJE179" s="86"/>
      <c r="SJF179" s="86"/>
      <c r="SJG179" s="86"/>
      <c r="SJH179" s="86"/>
      <c r="SJI179" s="86"/>
      <c r="SJJ179" s="86"/>
      <c r="SJK179" s="86"/>
      <c r="SJL179" s="86"/>
      <c r="SJM179" s="86"/>
      <c r="SJN179" s="86"/>
      <c r="SJO179" s="86"/>
      <c r="SJP179" s="86"/>
      <c r="SJQ179" s="86"/>
      <c r="SJR179" s="86"/>
      <c r="SJS179" s="86"/>
      <c r="SJT179" s="86"/>
      <c r="SJU179" s="86"/>
      <c r="SJV179" s="86"/>
      <c r="SJW179" s="86"/>
      <c r="SJX179" s="86"/>
      <c r="SJY179" s="86"/>
      <c r="SJZ179" s="86"/>
      <c r="SKA179" s="86"/>
      <c r="SKB179" s="86"/>
      <c r="SKC179" s="86"/>
      <c r="SKD179" s="86"/>
      <c r="SKE179" s="86"/>
      <c r="SKF179" s="86"/>
      <c r="SKG179" s="86"/>
      <c r="SKH179" s="86"/>
      <c r="SKI179" s="86"/>
      <c r="SKJ179" s="86"/>
      <c r="SKK179" s="86"/>
      <c r="SKL179" s="86"/>
      <c r="SKM179" s="86"/>
      <c r="SKN179" s="86"/>
      <c r="SKO179" s="86"/>
      <c r="SKP179" s="86"/>
      <c r="SKQ179" s="86"/>
      <c r="SKR179" s="86"/>
      <c r="SKS179" s="86"/>
      <c r="SKT179" s="86"/>
      <c r="SKU179" s="86"/>
      <c r="SKV179" s="86"/>
      <c r="SKW179" s="86"/>
      <c r="SKX179" s="86"/>
      <c r="SKY179" s="86"/>
      <c r="SKZ179" s="86"/>
      <c r="SLA179" s="86"/>
      <c r="SLB179" s="86"/>
      <c r="SLC179" s="86"/>
      <c r="SLD179" s="86"/>
      <c r="SLE179" s="86"/>
      <c r="SLF179" s="86"/>
      <c r="SLG179" s="86"/>
      <c r="SLH179" s="86"/>
      <c r="SLI179" s="86"/>
      <c r="SLJ179" s="86"/>
      <c r="SLK179" s="86"/>
      <c r="SLL179" s="86"/>
      <c r="SLM179" s="86"/>
      <c r="SLN179" s="86"/>
      <c r="SLO179" s="86"/>
      <c r="SLP179" s="86"/>
      <c r="SLQ179" s="86"/>
      <c r="SLR179" s="86"/>
      <c r="SLS179" s="86"/>
      <c r="SLT179" s="86"/>
      <c r="SLU179" s="86"/>
      <c r="SLV179" s="86"/>
      <c r="SLW179" s="86"/>
      <c r="SLX179" s="86"/>
      <c r="SLY179" s="86"/>
      <c r="SLZ179" s="86"/>
      <c r="SMA179" s="86"/>
      <c r="SMB179" s="86"/>
      <c r="SMC179" s="86"/>
      <c r="SMD179" s="86"/>
      <c r="SME179" s="86"/>
      <c r="SMF179" s="86"/>
      <c r="SMG179" s="86"/>
      <c r="SMH179" s="86"/>
      <c r="SMI179" s="86"/>
      <c r="SMJ179" s="86"/>
      <c r="SMK179" s="86"/>
      <c r="SML179" s="86"/>
      <c r="SMM179" s="86"/>
      <c r="SMN179" s="86"/>
      <c r="SMO179" s="86"/>
      <c r="SMP179" s="86"/>
      <c r="SMQ179" s="86"/>
      <c r="SMR179" s="86"/>
      <c r="SMS179" s="86"/>
      <c r="SMT179" s="86"/>
      <c r="SMU179" s="86"/>
      <c r="SMV179" s="86"/>
      <c r="SMW179" s="86"/>
      <c r="SMX179" s="86"/>
      <c r="SMY179" s="86"/>
      <c r="SMZ179" s="86"/>
      <c r="SNA179" s="86"/>
      <c r="SNB179" s="86"/>
      <c r="SNC179" s="86"/>
      <c r="SND179" s="86"/>
      <c r="SNE179" s="86"/>
      <c r="SNF179" s="86"/>
      <c r="SNG179" s="86"/>
      <c r="SNH179" s="86"/>
      <c r="SNI179" s="86"/>
      <c r="SNJ179" s="86"/>
      <c r="SNK179" s="86"/>
      <c r="SNL179" s="86"/>
      <c r="SNM179" s="86"/>
      <c r="SNN179" s="86"/>
      <c r="SNO179" s="86"/>
      <c r="SNP179" s="86"/>
      <c r="SNQ179" s="86"/>
      <c r="SNR179" s="86"/>
      <c r="SNS179" s="86"/>
      <c r="SNT179" s="86"/>
      <c r="SNU179" s="86"/>
      <c r="SNV179" s="86"/>
      <c r="SNW179" s="86"/>
      <c r="SNX179" s="86"/>
      <c r="SNY179" s="86"/>
      <c r="SNZ179" s="86"/>
      <c r="SOA179" s="86"/>
      <c r="SOB179" s="86"/>
      <c r="SOC179" s="86"/>
      <c r="SOD179" s="86"/>
      <c r="SOE179" s="86"/>
      <c r="SOF179" s="86"/>
      <c r="SOG179" s="86"/>
      <c r="SOH179" s="86"/>
      <c r="SOI179" s="86"/>
      <c r="SOJ179" s="86"/>
      <c r="SOK179" s="86"/>
      <c r="SOL179" s="86"/>
      <c r="SOM179" s="86"/>
      <c r="SON179" s="86"/>
      <c r="SOO179" s="86"/>
      <c r="SOP179" s="86"/>
      <c r="SOQ179" s="86"/>
      <c r="SOR179" s="86"/>
      <c r="SOS179" s="86"/>
      <c r="SOT179" s="86"/>
      <c r="SOU179" s="86"/>
      <c r="SOV179" s="98"/>
      <c r="SOW179" s="98"/>
      <c r="SOX179" s="98"/>
      <c r="SOY179" s="98"/>
      <c r="SOZ179" s="98"/>
      <c r="SPA179" s="98"/>
      <c r="SPB179" s="86"/>
      <c r="SPC179" s="86"/>
      <c r="SPD179" s="86"/>
      <c r="SPE179" s="86"/>
      <c r="SPF179" s="86"/>
      <c r="SPG179" s="86"/>
      <c r="SPH179" s="86"/>
      <c r="SPI179" s="86"/>
      <c r="SPJ179" s="86"/>
      <c r="SPK179" s="86"/>
      <c r="SPL179" s="86"/>
      <c r="SPM179" s="86"/>
      <c r="SPN179" s="86"/>
      <c r="SPO179" s="86"/>
      <c r="SPP179" s="86"/>
      <c r="SPQ179" s="86"/>
      <c r="SPR179" s="86"/>
      <c r="SPS179" s="86"/>
      <c r="SPT179" s="86"/>
      <c r="SPU179" s="86"/>
      <c r="SPV179" s="86"/>
      <c r="SPW179" s="86"/>
      <c r="SPX179" s="86"/>
      <c r="SPY179" s="86"/>
      <c r="SPZ179" s="86"/>
      <c r="SQA179" s="86"/>
      <c r="SQB179" s="86"/>
      <c r="SQC179" s="86"/>
      <c r="SQD179" s="86"/>
      <c r="SQE179" s="86"/>
      <c r="SQF179" s="86"/>
      <c r="SQG179" s="86"/>
      <c r="SQH179" s="86"/>
      <c r="SQI179" s="86"/>
      <c r="SQJ179" s="86"/>
      <c r="SQK179" s="86"/>
      <c r="SQL179" s="86"/>
      <c r="SQM179" s="86"/>
      <c r="SQN179" s="86"/>
      <c r="SQO179" s="86"/>
      <c r="SQP179" s="86"/>
      <c r="SQQ179" s="86"/>
      <c r="SQR179" s="86"/>
      <c r="SQS179" s="86"/>
      <c r="SQT179" s="86"/>
      <c r="SQU179" s="86"/>
      <c r="SQV179" s="86"/>
      <c r="SQW179" s="86"/>
      <c r="SQX179" s="86"/>
      <c r="SQY179" s="86"/>
      <c r="SQZ179" s="86"/>
      <c r="SRA179" s="86"/>
      <c r="SRB179" s="86"/>
      <c r="SRC179" s="86"/>
      <c r="SRD179" s="86"/>
      <c r="SRE179" s="86"/>
      <c r="SRF179" s="86"/>
      <c r="SRG179" s="86"/>
      <c r="SRH179" s="86"/>
      <c r="SRI179" s="86"/>
      <c r="SRJ179" s="86"/>
      <c r="SRK179" s="86"/>
      <c r="SRL179" s="86"/>
      <c r="SRM179" s="86"/>
      <c r="SRN179" s="86"/>
      <c r="SRO179" s="86"/>
      <c r="SRP179" s="86"/>
      <c r="SRQ179" s="86"/>
      <c r="SRR179" s="86"/>
      <c r="SRS179" s="86"/>
      <c r="SRT179" s="86"/>
      <c r="SRU179" s="86"/>
      <c r="SRV179" s="86"/>
      <c r="SRW179" s="86"/>
      <c r="SRX179" s="86"/>
      <c r="SRY179" s="86"/>
      <c r="SRZ179" s="86"/>
      <c r="SSA179" s="86"/>
      <c r="SSB179" s="86"/>
      <c r="SSC179" s="86"/>
      <c r="SSD179" s="86"/>
      <c r="SSE179" s="86"/>
      <c r="SSF179" s="86"/>
      <c r="SSG179" s="86"/>
      <c r="SSH179" s="86"/>
      <c r="SSI179" s="86"/>
      <c r="SSJ179" s="86"/>
      <c r="SSK179" s="86"/>
      <c r="SSL179" s="86"/>
      <c r="SSM179" s="86"/>
      <c r="SSN179" s="86"/>
      <c r="SSO179" s="86"/>
      <c r="SSP179" s="86"/>
      <c r="SSQ179" s="86"/>
      <c r="SSR179" s="86"/>
      <c r="SSS179" s="86"/>
      <c r="SST179" s="86"/>
      <c r="SSU179" s="86"/>
      <c r="SSV179" s="86"/>
      <c r="SSW179" s="86"/>
      <c r="SSX179" s="86"/>
      <c r="SSY179" s="86"/>
      <c r="SSZ179" s="86"/>
      <c r="STA179" s="86"/>
      <c r="STB179" s="86"/>
      <c r="STC179" s="86"/>
      <c r="STD179" s="86"/>
      <c r="STE179" s="86"/>
      <c r="STF179" s="86"/>
      <c r="STG179" s="86"/>
      <c r="STH179" s="86"/>
      <c r="STI179" s="86"/>
      <c r="STJ179" s="86"/>
      <c r="STK179" s="86"/>
      <c r="STL179" s="86"/>
      <c r="STM179" s="86"/>
      <c r="STN179" s="86"/>
      <c r="STO179" s="86"/>
      <c r="STP179" s="86"/>
      <c r="STQ179" s="86"/>
      <c r="STR179" s="86"/>
      <c r="STS179" s="86"/>
      <c r="STT179" s="86"/>
      <c r="STU179" s="86"/>
      <c r="STV179" s="86"/>
      <c r="STW179" s="86"/>
      <c r="STX179" s="86"/>
      <c r="STY179" s="86"/>
      <c r="STZ179" s="86"/>
      <c r="SUA179" s="86"/>
      <c r="SUB179" s="86"/>
      <c r="SUC179" s="86"/>
      <c r="SUD179" s="86"/>
      <c r="SUE179" s="86"/>
      <c r="SUF179" s="86"/>
      <c r="SUG179" s="86"/>
      <c r="SUH179" s="86"/>
      <c r="SUI179" s="86"/>
      <c r="SUJ179" s="86"/>
      <c r="SUK179" s="86"/>
      <c r="SUL179" s="86"/>
      <c r="SUM179" s="86"/>
      <c r="SUN179" s="86"/>
      <c r="SUO179" s="86"/>
      <c r="SUP179" s="86"/>
      <c r="SUQ179" s="86"/>
      <c r="SUR179" s="86"/>
      <c r="SUS179" s="86"/>
      <c r="SUT179" s="86"/>
      <c r="SUU179" s="86"/>
      <c r="SUV179" s="86"/>
      <c r="SUW179" s="86"/>
      <c r="SUX179" s="86"/>
      <c r="SUY179" s="86"/>
      <c r="SUZ179" s="86"/>
      <c r="SVA179" s="86"/>
      <c r="SVB179" s="86"/>
      <c r="SVC179" s="86"/>
      <c r="SVD179" s="86"/>
      <c r="SVE179" s="86"/>
      <c r="SVF179" s="86"/>
      <c r="SVG179" s="86"/>
      <c r="SVH179" s="86"/>
      <c r="SVI179" s="86"/>
      <c r="SVJ179" s="86"/>
      <c r="SVK179" s="86"/>
      <c r="SVL179" s="86"/>
      <c r="SVM179" s="86"/>
      <c r="SVN179" s="86"/>
      <c r="SVO179" s="86"/>
      <c r="SVP179" s="86"/>
      <c r="SVQ179" s="86"/>
      <c r="SVR179" s="86"/>
      <c r="SVS179" s="86"/>
      <c r="SVT179" s="86"/>
      <c r="SVU179" s="86"/>
      <c r="SVV179" s="86"/>
      <c r="SVW179" s="86"/>
      <c r="SVX179" s="86"/>
      <c r="SVY179" s="86"/>
      <c r="SVZ179" s="86"/>
      <c r="SWA179" s="86"/>
      <c r="SWB179" s="86"/>
      <c r="SWC179" s="86"/>
      <c r="SWD179" s="86"/>
      <c r="SWE179" s="86"/>
      <c r="SWF179" s="86"/>
      <c r="SWG179" s="86"/>
      <c r="SWH179" s="86"/>
      <c r="SWI179" s="86"/>
      <c r="SWJ179" s="86"/>
      <c r="SWK179" s="86"/>
      <c r="SWL179" s="86"/>
      <c r="SWM179" s="86"/>
      <c r="SWN179" s="86"/>
      <c r="SWO179" s="86"/>
      <c r="SWP179" s="86"/>
      <c r="SWQ179" s="86"/>
      <c r="SWR179" s="86"/>
      <c r="SWS179" s="86"/>
      <c r="SWT179" s="86"/>
      <c r="SWU179" s="86"/>
      <c r="SWV179" s="86"/>
      <c r="SWW179" s="86"/>
      <c r="SWX179" s="86"/>
      <c r="SWY179" s="86"/>
      <c r="SWZ179" s="86"/>
      <c r="SXA179" s="86"/>
      <c r="SXB179" s="86"/>
      <c r="SXC179" s="86"/>
      <c r="SXD179" s="86"/>
      <c r="SXE179" s="86"/>
      <c r="SXF179" s="86"/>
      <c r="SXG179" s="86"/>
      <c r="SXH179" s="86"/>
      <c r="SXI179" s="86"/>
      <c r="SXJ179" s="86"/>
      <c r="SXK179" s="86"/>
      <c r="SXL179" s="86"/>
      <c r="SXM179" s="86"/>
      <c r="SXN179" s="86"/>
      <c r="SXO179" s="86"/>
      <c r="SXP179" s="86"/>
      <c r="SXQ179" s="86"/>
      <c r="SXR179" s="86"/>
      <c r="SXS179" s="86"/>
      <c r="SXT179" s="86"/>
      <c r="SXU179" s="86"/>
      <c r="SXV179" s="86"/>
      <c r="SXW179" s="86"/>
      <c r="SXX179" s="86"/>
      <c r="SXY179" s="86"/>
      <c r="SXZ179" s="86"/>
      <c r="SYA179" s="86"/>
      <c r="SYB179" s="86"/>
      <c r="SYC179" s="86"/>
      <c r="SYD179" s="86"/>
      <c r="SYE179" s="86"/>
      <c r="SYF179" s="86"/>
      <c r="SYG179" s="86"/>
      <c r="SYH179" s="86"/>
      <c r="SYI179" s="86"/>
      <c r="SYJ179" s="86"/>
      <c r="SYK179" s="86"/>
      <c r="SYL179" s="86"/>
      <c r="SYM179" s="86"/>
      <c r="SYN179" s="86"/>
      <c r="SYO179" s="86"/>
      <c r="SYP179" s="86"/>
      <c r="SYQ179" s="86"/>
      <c r="SYR179" s="98"/>
      <c r="SYS179" s="98"/>
      <c r="SYT179" s="98"/>
      <c r="SYU179" s="98"/>
      <c r="SYV179" s="98"/>
      <c r="SYW179" s="98"/>
      <c r="SYX179" s="86"/>
      <c r="SYY179" s="86"/>
      <c r="SYZ179" s="86"/>
      <c r="SZA179" s="86"/>
      <c r="SZB179" s="86"/>
      <c r="SZC179" s="86"/>
      <c r="SZD179" s="86"/>
      <c r="SZE179" s="86"/>
      <c r="SZF179" s="86"/>
      <c r="SZG179" s="86"/>
      <c r="SZH179" s="86"/>
      <c r="SZI179" s="86"/>
      <c r="SZJ179" s="86"/>
      <c r="SZK179" s="86"/>
      <c r="SZL179" s="86"/>
      <c r="SZM179" s="86"/>
      <c r="SZN179" s="86"/>
      <c r="SZO179" s="86"/>
      <c r="SZP179" s="86"/>
      <c r="SZQ179" s="86"/>
      <c r="SZR179" s="86"/>
      <c r="SZS179" s="86"/>
      <c r="SZT179" s="86"/>
      <c r="SZU179" s="86"/>
      <c r="SZV179" s="86"/>
      <c r="SZW179" s="86"/>
      <c r="SZX179" s="86"/>
      <c r="SZY179" s="86"/>
      <c r="SZZ179" s="86"/>
      <c r="TAA179" s="86"/>
      <c r="TAB179" s="86"/>
      <c r="TAC179" s="86"/>
      <c r="TAD179" s="86"/>
      <c r="TAE179" s="86"/>
      <c r="TAF179" s="86"/>
      <c r="TAG179" s="86"/>
      <c r="TAH179" s="86"/>
      <c r="TAI179" s="86"/>
      <c r="TAJ179" s="86"/>
      <c r="TAK179" s="86"/>
      <c r="TAL179" s="86"/>
      <c r="TAM179" s="86"/>
      <c r="TAN179" s="86"/>
      <c r="TAO179" s="86"/>
      <c r="TAP179" s="86"/>
      <c r="TAQ179" s="86"/>
      <c r="TAR179" s="86"/>
      <c r="TAS179" s="86"/>
      <c r="TAT179" s="86"/>
      <c r="TAU179" s="86"/>
      <c r="TAV179" s="86"/>
      <c r="TAW179" s="86"/>
      <c r="TAX179" s="86"/>
      <c r="TAY179" s="86"/>
      <c r="TAZ179" s="86"/>
      <c r="TBA179" s="86"/>
      <c r="TBB179" s="86"/>
      <c r="TBC179" s="86"/>
      <c r="TBD179" s="86"/>
      <c r="TBE179" s="86"/>
      <c r="TBF179" s="86"/>
      <c r="TBG179" s="86"/>
      <c r="TBH179" s="86"/>
      <c r="TBI179" s="86"/>
      <c r="TBJ179" s="86"/>
      <c r="TBK179" s="86"/>
      <c r="TBL179" s="86"/>
      <c r="TBM179" s="86"/>
      <c r="TBN179" s="86"/>
      <c r="TBO179" s="86"/>
      <c r="TBP179" s="86"/>
      <c r="TBQ179" s="86"/>
      <c r="TBR179" s="86"/>
      <c r="TBS179" s="86"/>
      <c r="TBT179" s="86"/>
      <c r="TBU179" s="86"/>
      <c r="TBV179" s="86"/>
      <c r="TBW179" s="86"/>
      <c r="TBX179" s="86"/>
      <c r="TBY179" s="86"/>
      <c r="TBZ179" s="86"/>
      <c r="TCA179" s="86"/>
      <c r="TCB179" s="86"/>
      <c r="TCC179" s="86"/>
      <c r="TCD179" s="86"/>
      <c r="TCE179" s="86"/>
      <c r="TCF179" s="86"/>
      <c r="TCG179" s="86"/>
      <c r="TCH179" s="86"/>
      <c r="TCI179" s="86"/>
      <c r="TCJ179" s="86"/>
      <c r="TCK179" s="86"/>
      <c r="TCL179" s="86"/>
      <c r="TCM179" s="86"/>
      <c r="TCN179" s="86"/>
      <c r="TCO179" s="86"/>
      <c r="TCP179" s="86"/>
      <c r="TCQ179" s="86"/>
      <c r="TCR179" s="86"/>
      <c r="TCS179" s="86"/>
      <c r="TCT179" s="86"/>
      <c r="TCU179" s="86"/>
      <c r="TCV179" s="86"/>
      <c r="TCW179" s="86"/>
      <c r="TCX179" s="86"/>
      <c r="TCY179" s="86"/>
      <c r="TCZ179" s="86"/>
      <c r="TDA179" s="86"/>
      <c r="TDB179" s="86"/>
      <c r="TDC179" s="86"/>
      <c r="TDD179" s="86"/>
      <c r="TDE179" s="86"/>
      <c r="TDF179" s="86"/>
      <c r="TDG179" s="86"/>
      <c r="TDH179" s="86"/>
      <c r="TDI179" s="86"/>
      <c r="TDJ179" s="86"/>
      <c r="TDK179" s="86"/>
      <c r="TDL179" s="86"/>
      <c r="TDM179" s="86"/>
      <c r="TDN179" s="86"/>
      <c r="TDO179" s="86"/>
      <c r="TDP179" s="86"/>
      <c r="TDQ179" s="86"/>
      <c r="TDR179" s="86"/>
      <c r="TDS179" s="86"/>
      <c r="TDT179" s="86"/>
      <c r="TDU179" s="86"/>
      <c r="TDV179" s="86"/>
      <c r="TDW179" s="86"/>
      <c r="TDX179" s="86"/>
      <c r="TDY179" s="86"/>
      <c r="TDZ179" s="86"/>
      <c r="TEA179" s="86"/>
      <c r="TEB179" s="86"/>
      <c r="TEC179" s="86"/>
      <c r="TED179" s="86"/>
      <c r="TEE179" s="86"/>
      <c r="TEF179" s="86"/>
      <c r="TEG179" s="86"/>
      <c r="TEH179" s="86"/>
      <c r="TEI179" s="86"/>
      <c r="TEJ179" s="86"/>
      <c r="TEK179" s="86"/>
      <c r="TEL179" s="86"/>
      <c r="TEM179" s="86"/>
      <c r="TEN179" s="86"/>
      <c r="TEO179" s="86"/>
      <c r="TEP179" s="86"/>
      <c r="TEQ179" s="86"/>
      <c r="TER179" s="86"/>
      <c r="TES179" s="86"/>
      <c r="TET179" s="86"/>
      <c r="TEU179" s="86"/>
      <c r="TEV179" s="86"/>
      <c r="TEW179" s="86"/>
      <c r="TEX179" s="86"/>
      <c r="TEY179" s="86"/>
      <c r="TEZ179" s="86"/>
      <c r="TFA179" s="86"/>
      <c r="TFB179" s="86"/>
      <c r="TFC179" s="86"/>
      <c r="TFD179" s="86"/>
      <c r="TFE179" s="86"/>
      <c r="TFF179" s="86"/>
      <c r="TFG179" s="86"/>
      <c r="TFH179" s="86"/>
      <c r="TFI179" s="86"/>
      <c r="TFJ179" s="86"/>
      <c r="TFK179" s="86"/>
      <c r="TFL179" s="86"/>
      <c r="TFM179" s="86"/>
      <c r="TFN179" s="86"/>
      <c r="TFO179" s="86"/>
      <c r="TFP179" s="86"/>
      <c r="TFQ179" s="86"/>
      <c r="TFR179" s="86"/>
      <c r="TFS179" s="86"/>
      <c r="TFT179" s="86"/>
      <c r="TFU179" s="86"/>
      <c r="TFV179" s="86"/>
      <c r="TFW179" s="86"/>
      <c r="TFX179" s="86"/>
      <c r="TFY179" s="86"/>
      <c r="TFZ179" s="86"/>
      <c r="TGA179" s="86"/>
      <c r="TGB179" s="86"/>
      <c r="TGC179" s="86"/>
      <c r="TGD179" s="86"/>
      <c r="TGE179" s="86"/>
      <c r="TGF179" s="86"/>
      <c r="TGG179" s="86"/>
      <c r="TGH179" s="86"/>
      <c r="TGI179" s="86"/>
      <c r="TGJ179" s="86"/>
      <c r="TGK179" s="86"/>
      <c r="TGL179" s="86"/>
      <c r="TGM179" s="86"/>
      <c r="TGN179" s="86"/>
      <c r="TGO179" s="86"/>
      <c r="TGP179" s="86"/>
      <c r="TGQ179" s="86"/>
      <c r="TGR179" s="86"/>
      <c r="TGS179" s="86"/>
      <c r="TGT179" s="86"/>
      <c r="TGU179" s="86"/>
      <c r="TGV179" s="86"/>
      <c r="TGW179" s="86"/>
      <c r="TGX179" s="86"/>
      <c r="TGY179" s="86"/>
      <c r="TGZ179" s="86"/>
      <c r="THA179" s="86"/>
      <c r="THB179" s="86"/>
      <c r="THC179" s="86"/>
      <c r="THD179" s="86"/>
      <c r="THE179" s="86"/>
      <c r="THF179" s="86"/>
      <c r="THG179" s="86"/>
      <c r="THH179" s="86"/>
      <c r="THI179" s="86"/>
      <c r="THJ179" s="86"/>
      <c r="THK179" s="86"/>
      <c r="THL179" s="86"/>
      <c r="THM179" s="86"/>
      <c r="THN179" s="86"/>
      <c r="THO179" s="86"/>
      <c r="THP179" s="86"/>
      <c r="THQ179" s="86"/>
      <c r="THR179" s="86"/>
      <c r="THS179" s="86"/>
      <c r="THT179" s="86"/>
      <c r="THU179" s="86"/>
      <c r="THV179" s="86"/>
      <c r="THW179" s="86"/>
      <c r="THX179" s="86"/>
      <c r="THY179" s="86"/>
      <c r="THZ179" s="86"/>
      <c r="TIA179" s="86"/>
      <c r="TIB179" s="86"/>
      <c r="TIC179" s="86"/>
      <c r="TID179" s="86"/>
      <c r="TIE179" s="86"/>
      <c r="TIF179" s="86"/>
      <c r="TIG179" s="86"/>
      <c r="TIH179" s="86"/>
      <c r="TII179" s="86"/>
      <c r="TIJ179" s="86"/>
      <c r="TIK179" s="86"/>
      <c r="TIL179" s="86"/>
      <c r="TIM179" s="86"/>
      <c r="TIN179" s="98"/>
      <c r="TIO179" s="98"/>
      <c r="TIP179" s="98"/>
      <c r="TIQ179" s="98"/>
      <c r="TIR179" s="98"/>
      <c r="TIS179" s="98"/>
      <c r="TIT179" s="86"/>
      <c r="TIU179" s="86"/>
      <c r="TIV179" s="86"/>
      <c r="TIW179" s="86"/>
      <c r="TIX179" s="86"/>
      <c r="TIY179" s="86"/>
      <c r="TIZ179" s="86"/>
      <c r="TJA179" s="86"/>
      <c r="TJB179" s="86"/>
      <c r="TJC179" s="86"/>
      <c r="TJD179" s="86"/>
      <c r="TJE179" s="86"/>
      <c r="TJF179" s="86"/>
      <c r="TJG179" s="86"/>
      <c r="TJH179" s="86"/>
      <c r="TJI179" s="86"/>
      <c r="TJJ179" s="86"/>
      <c r="TJK179" s="86"/>
      <c r="TJL179" s="86"/>
      <c r="TJM179" s="86"/>
      <c r="TJN179" s="86"/>
      <c r="TJO179" s="86"/>
      <c r="TJP179" s="86"/>
      <c r="TJQ179" s="86"/>
      <c r="TJR179" s="86"/>
      <c r="TJS179" s="86"/>
      <c r="TJT179" s="86"/>
      <c r="TJU179" s="86"/>
      <c r="TJV179" s="86"/>
      <c r="TJW179" s="86"/>
      <c r="TJX179" s="86"/>
      <c r="TJY179" s="86"/>
      <c r="TJZ179" s="86"/>
      <c r="TKA179" s="86"/>
      <c r="TKB179" s="86"/>
      <c r="TKC179" s="86"/>
      <c r="TKD179" s="86"/>
      <c r="TKE179" s="86"/>
      <c r="TKF179" s="86"/>
      <c r="TKG179" s="86"/>
      <c r="TKH179" s="86"/>
      <c r="TKI179" s="86"/>
      <c r="TKJ179" s="86"/>
      <c r="TKK179" s="86"/>
      <c r="TKL179" s="86"/>
      <c r="TKM179" s="86"/>
      <c r="TKN179" s="86"/>
      <c r="TKO179" s="86"/>
      <c r="TKP179" s="86"/>
      <c r="TKQ179" s="86"/>
      <c r="TKR179" s="86"/>
      <c r="TKS179" s="86"/>
      <c r="TKT179" s="86"/>
      <c r="TKU179" s="86"/>
      <c r="TKV179" s="86"/>
      <c r="TKW179" s="86"/>
      <c r="TKX179" s="86"/>
      <c r="TKY179" s="86"/>
      <c r="TKZ179" s="86"/>
      <c r="TLA179" s="86"/>
      <c r="TLB179" s="86"/>
      <c r="TLC179" s="86"/>
      <c r="TLD179" s="86"/>
      <c r="TLE179" s="86"/>
      <c r="TLF179" s="86"/>
      <c r="TLG179" s="86"/>
      <c r="TLH179" s="86"/>
      <c r="TLI179" s="86"/>
      <c r="TLJ179" s="86"/>
      <c r="TLK179" s="86"/>
      <c r="TLL179" s="86"/>
      <c r="TLM179" s="86"/>
      <c r="TLN179" s="86"/>
      <c r="TLO179" s="86"/>
      <c r="TLP179" s="86"/>
      <c r="TLQ179" s="86"/>
      <c r="TLR179" s="86"/>
      <c r="TLS179" s="86"/>
      <c r="TLT179" s="86"/>
      <c r="TLU179" s="86"/>
      <c r="TLV179" s="86"/>
      <c r="TLW179" s="86"/>
      <c r="TLX179" s="86"/>
      <c r="TLY179" s="86"/>
      <c r="TLZ179" s="86"/>
      <c r="TMA179" s="86"/>
      <c r="TMB179" s="86"/>
      <c r="TMC179" s="86"/>
      <c r="TMD179" s="86"/>
      <c r="TME179" s="86"/>
      <c r="TMF179" s="86"/>
      <c r="TMG179" s="86"/>
      <c r="TMH179" s="86"/>
      <c r="TMI179" s="86"/>
      <c r="TMJ179" s="86"/>
      <c r="TMK179" s="86"/>
      <c r="TML179" s="86"/>
      <c r="TMM179" s="86"/>
      <c r="TMN179" s="86"/>
      <c r="TMO179" s="86"/>
      <c r="TMP179" s="86"/>
      <c r="TMQ179" s="86"/>
      <c r="TMR179" s="86"/>
      <c r="TMS179" s="86"/>
      <c r="TMT179" s="86"/>
      <c r="TMU179" s="86"/>
      <c r="TMV179" s="86"/>
      <c r="TMW179" s="86"/>
      <c r="TMX179" s="86"/>
      <c r="TMY179" s="86"/>
      <c r="TMZ179" s="86"/>
      <c r="TNA179" s="86"/>
      <c r="TNB179" s="86"/>
      <c r="TNC179" s="86"/>
      <c r="TND179" s="86"/>
      <c r="TNE179" s="86"/>
      <c r="TNF179" s="86"/>
      <c r="TNG179" s="86"/>
      <c r="TNH179" s="86"/>
      <c r="TNI179" s="86"/>
      <c r="TNJ179" s="86"/>
      <c r="TNK179" s="86"/>
      <c r="TNL179" s="86"/>
      <c r="TNM179" s="86"/>
      <c r="TNN179" s="86"/>
      <c r="TNO179" s="86"/>
      <c r="TNP179" s="86"/>
      <c r="TNQ179" s="86"/>
      <c r="TNR179" s="86"/>
      <c r="TNS179" s="86"/>
      <c r="TNT179" s="86"/>
      <c r="TNU179" s="86"/>
      <c r="TNV179" s="86"/>
      <c r="TNW179" s="86"/>
      <c r="TNX179" s="86"/>
      <c r="TNY179" s="86"/>
      <c r="TNZ179" s="86"/>
      <c r="TOA179" s="86"/>
      <c r="TOB179" s="86"/>
      <c r="TOC179" s="86"/>
      <c r="TOD179" s="86"/>
      <c r="TOE179" s="86"/>
      <c r="TOF179" s="86"/>
      <c r="TOG179" s="86"/>
      <c r="TOH179" s="86"/>
      <c r="TOI179" s="86"/>
      <c r="TOJ179" s="86"/>
      <c r="TOK179" s="86"/>
      <c r="TOL179" s="86"/>
      <c r="TOM179" s="86"/>
      <c r="TON179" s="86"/>
      <c r="TOO179" s="86"/>
      <c r="TOP179" s="86"/>
      <c r="TOQ179" s="86"/>
      <c r="TOR179" s="86"/>
      <c r="TOS179" s="86"/>
      <c r="TOT179" s="86"/>
      <c r="TOU179" s="86"/>
      <c r="TOV179" s="86"/>
      <c r="TOW179" s="86"/>
      <c r="TOX179" s="86"/>
      <c r="TOY179" s="86"/>
      <c r="TOZ179" s="86"/>
      <c r="TPA179" s="86"/>
      <c r="TPB179" s="86"/>
      <c r="TPC179" s="86"/>
      <c r="TPD179" s="86"/>
      <c r="TPE179" s="86"/>
      <c r="TPF179" s="86"/>
      <c r="TPG179" s="86"/>
      <c r="TPH179" s="86"/>
      <c r="TPI179" s="86"/>
      <c r="TPJ179" s="86"/>
      <c r="TPK179" s="86"/>
      <c r="TPL179" s="86"/>
      <c r="TPM179" s="86"/>
      <c r="TPN179" s="86"/>
      <c r="TPO179" s="86"/>
      <c r="TPP179" s="86"/>
      <c r="TPQ179" s="86"/>
      <c r="TPR179" s="86"/>
      <c r="TPS179" s="86"/>
      <c r="TPT179" s="86"/>
      <c r="TPU179" s="86"/>
      <c r="TPV179" s="86"/>
      <c r="TPW179" s="86"/>
      <c r="TPX179" s="86"/>
      <c r="TPY179" s="86"/>
      <c r="TPZ179" s="86"/>
      <c r="TQA179" s="86"/>
      <c r="TQB179" s="86"/>
      <c r="TQC179" s="86"/>
      <c r="TQD179" s="86"/>
      <c r="TQE179" s="86"/>
      <c r="TQF179" s="86"/>
      <c r="TQG179" s="86"/>
      <c r="TQH179" s="86"/>
      <c r="TQI179" s="86"/>
      <c r="TQJ179" s="86"/>
      <c r="TQK179" s="86"/>
      <c r="TQL179" s="86"/>
      <c r="TQM179" s="86"/>
      <c r="TQN179" s="86"/>
      <c r="TQO179" s="86"/>
      <c r="TQP179" s="86"/>
      <c r="TQQ179" s="86"/>
      <c r="TQR179" s="86"/>
      <c r="TQS179" s="86"/>
      <c r="TQT179" s="86"/>
      <c r="TQU179" s="86"/>
      <c r="TQV179" s="86"/>
      <c r="TQW179" s="86"/>
      <c r="TQX179" s="86"/>
      <c r="TQY179" s="86"/>
      <c r="TQZ179" s="86"/>
      <c r="TRA179" s="86"/>
      <c r="TRB179" s="86"/>
      <c r="TRC179" s="86"/>
      <c r="TRD179" s="86"/>
      <c r="TRE179" s="86"/>
      <c r="TRF179" s="86"/>
      <c r="TRG179" s="86"/>
      <c r="TRH179" s="86"/>
      <c r="TRI179" s="86"/>
      <c r="TRJ179" s="86"/>
      <c r="TRK179" s="86"/>
      <c r="TRL179" s="86"/>
      <c r="TRM179" s="86"/>
      <c r="TRN179" s="86"/>
      <c r="TRO179" s="86"/>
      <c r="TRP179" s="86"/>
      <c r="TRQ179" s="86"/>
      <c r="TRR179" s="86"/>
      <c r="TRS179" s="86"/>
      <c r="TRT179" s="86"/>
      <c r="TRU179" s="86"/>
      <c r="TRV179" s="86"/>
      <c r="TRW179" s="86"/>
      <c r="TRX179" s="86"/>
      <c r="TRY179" s="86"/>
      <c r="TRZ179" s="86"/>
      <c r="TSA179" s="86"/>
      <c r="TSB179" s="86"/>
      <c r="TSC179" s="86"/>
      <c r="TSD179" s="86"/>
      <c r="TSE179" s="86"/>
      <c r="TSF179" s="86"/>
      <c r="TSG179" s="86"/>
      <c r="TSH179" s="86"/>
      <c r="TSI179" s="86"/>
      <c r="TSJ179" s="98"/>
      <c r="TSK179" s="98"/>
      <c r="TSL179" s="98"/>
      <c r="TSM179" s="98"/>
      <c r="TSN179" s="98"/>
      <c r="TSO179" s="98"/>
      <c r="TSP179" s="86"/>
      <c r="TSQ179" s="86"/>
      <c r="TSR179" s="86"/>
      <c r="TSS179" s="86"/>
      <c r="TST179" s="86"/>
      <c r="TSU179" s="86"/>
      <c r="TSV179" s="86"/>
      <c r="TSW179" s="86"/>
      <c r="TSX179" s="86"/>
      <c r="TSY179" s="86"/>
      <c r="TSZ179" s="86"/>
      <c r="TTA179" s="86"/>
      <c r="TTB179" s="86"/>
      <c r="TTC179" s="86"/>
      <c r="TTD179" s="86"/>
      <c r="TTE179" s="86"/>
      <c r="TTF179" s="86"/>
      <c r="TTG179" s="86"/>
      <c r="TTH179" s="86"/>
      <c r="TTI179" s="86"/>
      <c r="TTJ179" s="86"/>
      <c r="TTK179" s="86"/>
      <c r="TTL179" s="86"/>
      <c r="TTM179" s="86"/>
      <c r="TTN179" s="86"/>
      <c r="TTO179" s="86"/>
      <c r="TTP179" s="86"/>
      <c r="TTQ179" s="86"/>
      <c r="TTR179" s="86"/>
      <c r="TTS179" s="86"/>
      <c r="TTT179" s="86"/>
      <c r="TTU179" s="86"/>
      <c r="TTV179" s="86"/>
      <c r="TTW179" s="86"/>
      <c r="TTX179" s="86"/>
      <c r="TTY179" s="86"/>
      <c r="TTZ179" s="86"/>
      <c r="TUA179" s="86"/>
      <c r="TUB179" s="86"/>
      <c r="TUC179" s="86"/>
      <c r="TUD179" s="86"/>
      <c r="TUE179" s="86"/>
      <c r="TUF179" s="86"/>
      <c r="TUG179" s="86"/>
      <c r="TUH179" s="86"/>
      <c r="TUI179" s="86"/>
      <c r="TUJ179" s="86"/>
      <c r="TUK179" s="86"/>
      <c r="TUL179" s="86"/>
      <c r="TUM179" s="86"/>
      <c r="TUN179" s="86"/>
      <c r="TUO179" s="86"/>
      <c r="TUP179" s="86"/>
      <c r="TUQ179" s="86"/>
      <c r="TUR179" s="86"/>
      <c r="TUS179" s="86"/>
      <c r="TUT179" s="86"/>
      <c r="TUU179" s="86"/>
      <c r="TUV179" s="86"/>
      <c r="TUW179" s="86"/>
      <c r="TUX179" s="86"/>
      <c r="TUY179" s="86"/>
      <c r="TUZ179" s="86"/>
      <c r="TVA179" s="86"/>
      <c r="TVB179" s="86"/>
      <c r="TVC179" s="86"/>
      <c r="TVD179" s="86"/>
      <c r="TVE179" s="86"/>
      <c r="TVF179" s="86"/>
      <c r="TVG179" s="86"/>
      <c r="TVH179" s="86"/>
      <c r="TVI179" s="86"/>
      <c r="TVJ179" s="86"/>
      <c r="TVK179" s="86"/>
      <c r="TVL179" s="86"/>
      <c r="TVM179" s="86"/>
      <c r="TVN179" s="86"/>
      <c r="TVO179" s="86"/>
      <c r="TVP179" s="86"/>
      <c r="TVQ179" s="86"/>
      <c r="TVR179" s="86"/>
      <c r="TVS179" s="86"/>
      <c r="TVT179" s="86"/>
      <c r="TVU179" s="86"/>
      <c r="TVV179" s="86"/>
      <c r="TVW179" s="86"/>
      <c r="TVX179" s="86"/>
      <c r="TVY179" s="86"/>
      <c r="TVZ179" s="86"/>
      <c r="TWA179" s="86"/>
      <c r="TWB179" s="86"/>
      <c r="TWC179" s="86"/>
      <c r="TWD179" s="86"/>
      <c r="TWE179" s="86"/>
      <c r="TWF179" s="86"/>
      <c r="TWG179" s="86"/>
      <c r="TWH179" s="86"/>
      <c r="TWI179" s="86"/>
      <c r="TWJ179" s="86"/>
      <c r="TWK179" s="86"/>
      <c r="TWL179" s="86"/>
      <c r="TWM179" s="86"/>
      <c r="TWN179" s="86"/>
      <c r="TWO179" s="86"/>
      <c r="TWP179" s="86"/>
      <c r="TWQ179" s="86"/>
      <c r="TWR179" s="86"/>
      <c r="TWS179" s="86"/>
      <c r="TWT179" s="86"/>
      <c r="TWU179" s="86"/>
      <c r="TWV179" s="86"/>
      <c r="TWW179" s="86"/>
      <c r="TWX179" s="86"/>
      <c r="TWY179" s="86"/>
      <c r="TWZ179" s="86"/>
      <c r="TXA179" s="86"/>
      <c r="TXB179" s="86"/>
      <c r="TXC179" s="86"/>
      <c r="TXD179" s="86"/>
      <c r="TXE179" s="86"/>
      <c r="TXF179" s="86"/>
      <c r="TXG179" s="86"/>
      <c r="TXH179" s="86"/>
      <c r="TXI179" s="86"/>
      <c r="TXJ179" s="86"/>
      <c r="TXK179" s="86"/>
      <c r="TXL179" s="86"/>
      <c r="TXM179" s="86"/>
      <c r="TXN179" s="86"/>
      <c r="TXO179" s="86"/>
      <c r="TXP179" s="86"/>
      <c r="TXQ179" s="86"/>
      <c r="TXR179" s="86"/>
      <c r="TXS179" s="86"/>
      <c r="TXT179" s="86"/>
      <c r="TXU179" s="86"/>
      <c r="TXV179" s="86"/>
      <c r="TXW179" s="86"/>
      <c r="TXX179" s="86"/>
      <c r="TXY179" s="86"/>
      <c r="TXZ179" s="86"/>
      <c r="TYA179" s="86"/>
      <c r="TYB179" s="86"/>
      <c r="TYC179" s="86"/>
      <c r="TYD179" s="86"/>
      <c r="TYE179" s="86"/>
      <c r="TYF179" s="86"/>
      <c r="TYG179" s="86"/>
      <c r="TYH179" s="86"/>
      <c r="TYI179" s="86"/>
      <c r="TYJ179" s="86"/>
      <c r="TYK179" s="86"/>
      <c r="TYL179" s="86"/>
      <c r="TYM179" s="86"/>
      <c r="TYN179" s="86"/>
      <c r="TYO179" s="86"/>
      <c r="TYP179" s="86"/>
      <c r="TYQ179" s="86"/>
      <c r="TYR179" s="86"/>
      <c r="TYS179" s="86"/>
      <c r="TYT179" s="86"/>
      <c r="TYU179" s="86"/>
      <c r="TYV179" s="86"/>
      <c r="TYW179" s="86"/>
      <c r="TYX179" s="86"/>
      <c r="TYY179" s="86"/>
      <c r="TYZ179" s="86"/>
      <c r="TZA179" s="86"/>
      <c r="TZB179" s="86"/>
      <c r="TZC179" s="86"/>
      <c r="TZD179" s="86"/>
      <c r="TZE179" s="86"/>
      <c r="TZF179" s="86"/>
      <c r="TZG179" s="86"/>
      <c r="TZH179" s="86"/>
      <c r="TZI179" s="86"/>
      <c r="TZJ179" s="86"/>
      <c r="TZK179" s="86"/>
      <c r="TZL179" s="86"/>
      <c r="TZM179" s="86"/>
      <c r="TZN179" s="86"/>
      <c r="TZO179" s="86"/>
      <c r="TZP179" s="86"/>
      <c r="TZQ179" s="86"/>
      <c r="TZR179" s="86"/>
      <c r="TZS179" s="86"/>
      <c r="TZT179" s="86"/>
      <c r="TZU179" s="86"/>
      <c r="TZV179" s="86"/>
      <c r="TZW179" s="86"/>
      <c r="TZX179" s="86"/>
      <c r="TZY179" s="86"/>
      <c r="TZZ179" s="86"/>
      <c r="UAA179" s="86"/>
      <c r="UAB179" s="86"/>
      <c r="UAC179" s="86"/>
      <c r="UAD179" s="86"/>
      <c r="UAE179" s="86"/>
      <c r="UAF179" s="86"/>
      <c r="UAG179" s="86"/>
      <c r="UAH179" s="86"/>
      <c r="UAI179" s="86"/>
      <c r="UAJ179" s="86"/>
      <c r="UAK179" s="86"/>
      <c r="UAL179" s="86"/>
      <c r="UAM179" s="86"/>
      <c r="UAN179" s="86"/>
      <c r="UAO179" s="86"/>
      <c r="UAP179" s="86"/>
      <c r="UAQ179" s="86"/>
      <c r="UAR179" s="86"/>
      <c r="UAS179" s="86"/>
      <c r="UAT179" s="86"/>
      <c r="UAU179" s="86"/>
      <c r="UAV179" s="86"/>
      <c r="UAW179" s="86"/>
      <c r="UAX179" s="86"/>
      <c r="UAY179" s="86"/>
      <c r="UAZ179" s="86"/>
      <c r="UBA179" s="86"/>
      <c r="UBB179" s="86"/>
      <c r="UBC179" s="86"/>
      <c r="UBD179" s="86"/>
      <c r="UBE179" s="86"/>
      <c r="UBF179" s="86"/>
      <c r="UBG179" s="86"/>
      <c r="UBH179" s="86"/>
      <c r="UBI179" s="86"/>
      <c r="UBJ179" s="86"/>
      <c r="UBK179" s="86"/>
      <c r="UBL179" s="86"/>
      <c r="UBM179" s="86"/>
      <c r="UBN179" s="86"/>
      <c r="UBO179" s="86"/>
      <c r="UBP179" s="86"/>
      <c r="UBQ179" s="86"/>
      <c r="UBR179" s="86"/>
      <c r="UBS179" s="86"/>
      <c r="UBT179" s="86"/>
      <c r="UBU179" s="86"/>
      <c r="UBV179" s="86"/>
      <c r="UBW179" s="86"/>
      <c r="UBX179" s="86"/>
      <c r="UBY179" s="86"/>
      <c r="UBZ179" s="86"/>
      <c r="UCA179" s="86"/>
      <c r="UCB179" s="86"/>
      <c r="UCC179" s="86"/>
      <c r="UCD179" s="86"/>
      <c r="UCE179" s="86"/>
      <c r="UCF179" s="98"/>
      <c r="UCG179" s="98"/>
      <c r="UCH179" s="98"/>
      <c r="UCI179" s="98"/>
      <c r="UCJ179" s="98"/>
      <c r="UCK179" s="98"/>
      <c r="UCL179" s="86"/>
      <c r="UCM179" s="86"/>
      <c r="UCN179" s="86"/>
      <c r="UCO179" s="86"/>
      <c r="UCP179" s="86"/>
      <c r="UCQ179" s="86"/>
      <c r="UCR179" s="86"/>
      <c r="UCS179" s="86"/>
      <c r="UCT179" s="86"/>
      <c r="UCU179" s="86"/>
      <c r="UCV179" s="86"/>
      <c r="UCW179" s="86"/>
      <c r="UCX179" s="86"/>
      <c r="UCY179" s="86"/>
      <c r="UCZ179" s="86"/>
      <c r="UDA179" s="86"/>
      <c r="UDB179" s="86"/>
      <c r="UDC179" s="86"/>
      <c r="UDD179" s="86"/>
      <c r="UDE179" s="86"/>
      <c r="UDF179" s="86"/>
      <c r="UDG179" s="86"/>
      <c r="UDH179" s="86"/>
      <c r="UDI179" s="86"/>
      <c r="UDJ179" s="86"/>
      <c r="UDK179" s="86"/>
      <c r="UDL179" s="86"/>
      <c r="UDM179" s="86"/>
      <c r="UDN179" s="86"/>
      <c r="UDO179" s="86"/>
      <c r="UDP179" s="86"/>
      <c r="UDQ179" s="86"/>
      <c r="UDR179" s="86"/>
      <c r="UDS179" s="86"/>
      <c r="UDT179" s="86"/>
      <c r="UDU179" s="86"/>
      <c r="UDV179" s="86"/>
      <c r="UDW179" s="86"/>
      <c r="UDX179" s="86"/>
      <c r="UDY179" s="86"/>
      <c r="UDZ179" s="86"/>
      <c r="UEA179" s="86"/>
      <c r="UEB179" s="86"/>
      <c r="UEC179" s="86"/>
      <c r="UED179" s="86"/>
      <c r="UEE179" s="86"/>
      <c r="UEF179" s="86"/>
      <c r="UEG179" s="86"/>
      <c r="UEH179" s="86"/>
      <c r="UEI179" s="86"/>
      <c r="UEJ179" s="86"/>
      <c r="UEK179" s="86"/>
      <c r="UEL179" s="86"/>
      <c r="UEM179" s="86"/>
      <c r="UEN179" s="86"/>
      <c r="UEO179" s="86"/>
      <c r="UEP179" s="86"/>
      <c r="UEQ179" s="86"/>
      <c r="UER179" s="86"/>
      <c r="UES179" s="86"/>
      <c r="UET179" s="86"/>
      <c r="UEU179" s="86"/>
      <c r="UEV179" s="86"/>
      <c r="UEW179" s="86"/>
      <c r="UEX179" s="86"/>
      <c r="UEY179" s="86"/>
      <c r="UEZ179" s="86"/>
      <c r="UFA179" s="86"/>
      <c r="UFB179" s="86"/>
      <c r="UFC179" s="86"/>
      <c r="UFD179" s="86"/>
      <c r="UFE179" s="86"/>
      <c r="UFF179" s="86"/>
      <c r="UFG179" s="86"/>
      <c r="UFH179" s="86"/>
      <c r="UFI179" s="86"/>
      <c r="UFJ179" s="86"/>
      <c r="UFK179" s="86"/>
      <c r="UFL179" s="86"/>
      <c r="UFM179" s="86"/>
      <c r="UFN179" s="86"/>
      <c r="UFO179" s="86"/>
      <c r="UFP179" s="86"/>
      <c r="UFQ179" s="86"/>
      <c r="UFR179" s="86"/>
      <c r="UFS179" s="86"/>
      <c r="UFT179" s="86"/>
      <c r="UFU179" s="86"/>
      <c r="UFV179" s="86"/>
      <c r="UFW179" s="86"/>
      <c r="UFX179" s="86"/>
      <c r="UFY179" s="86"/>
      <c r="UFZ179" s="86"/>
      <c r="UGA179" s="86"/>
      <c r="UGB179" s="86"/>
      <c r="UGC179" s="86"/>
      <c r="UGD179" s="86"/>
      <c r="UGE179" s="86"/>
      <c r="UGF179" s="86"/>
      <c r="UGG179" s="86"/>
      <c r="UGH179" s="86"/>
      <c r="UGI179" s="86"/>
      <c r="UGJ179" s="86"/>
      <c r="UGK179" s="86"/>
      <c r="UGL179" s="86"/>
      <c r="UGM179" s="86"/>
      <c r="UGN179" s="86"/>
      <c r="UGO179" s="86"/>
      <c r="UGP179" s="86"/>
      <c r="UGQ179" s="86"/>
      <c r="UGR179" s="86"/>
      <c r="UGS179" s="86"/>
      <c r="UGT179" s="86"/>
      <c r="UGU179" s="86"/>
      <c r="UGV179" s="86"/>
      <c r="UGW179" s="86"/>
      <c r="UGX179" s="86"/>
      <c r="UGY179" s="86"/>
      <c r="UGZ179" s="86"/>
      <c r="UHA179" s="86"/>
      <c r="UHB179" s="86"/>
      <c r="UHC179" s="86"/>
      <c r="UHD179" s="86"/>
      <c r="UHE179" s="86"/>
      <c r="UHF179" s="86"/>
      <c r="UHG179" s="86"/>
      <c r="UHH179" s="86"/>
      <c r="UHI179" s="86"/>
      <c r="UHJ179" s="86"/>
      <c r="UHK179" s="86"/>
      <c r="UHL179" s="86"/>
      <c r="UHM179" s="86"/>
      <c r="UHN179" s="86"/>
      <c r="UHO179" s="86"/>
      <c r="UHP179" s="86"/>
      <c r="UHQ179" s="86"/>
      <c r="UHR179" s="86"/>
      <c r="UHS179" s="86"/>
      <c r="UHT179" s="86"/>
      <c r="UHU179" s="86"/>
      <c r="UHV179" s="86"/>
      <c r="UHW179" s="86"/>
      <c r="UHX179" s="86"/>
      <c r="UHY179" s="86"/>
      <c r="UHZ179" s="86"/>
      <c r="UIA179" s="86"/>
      <c r="UIB179" s="86"/>
      <c r="UIC179" s="86"/>
      <c r="UID179" s="86"/>
      <c r="UIE179" s="86"/>
      <c r="UIF179" s="86"/>
      <c r="UIG179" s="86"/>
      <c r="UIH179" s="86"/>
      <c r="UII179" s="86"/>
      <c r="UIJ179" s="86"/>
      <c r="UIK179" s="86"/>
      <c r="UIL179" s="86"/>
      <c r="UIM179" s="86"/>
      <c r="UIN179" s="86"/>
      <c r="UIO179" s="86"/>
      <c r="UIP179" s="86"/>
      <c r="UIQ179" s="86"/>
      <c r="UIR179" s="86"/>
      <c r="UIS179" s="86"/>
      <c r="UIT179" s="86"/>
      <c r="UIU179" s="86"/>
      <c r="UIV179" s="86"/>
      <c r="UIW179" s="86"/>
      <c r="UIX179" s="86"/>
      <c r="UIY179" s="86"/>
      <c r="UIZ179" s="86"/>
      <c r="UJA179" s="86"/>
      <c r="UJB179" s="86"/>
      <c r="UJC179" s="86"/>
      <c r="UJD179" s="86"/>
      <c r="UJE179" s="86"/>
      <c r="UJF179" s="86"/>
      <c r="UJG179" s="86"/>
      <c r="UJH179" s="86"/>
      <c r="UJI179" s="86"/>
      <c r="UJJ179" s="86"/>
      <c r="UJK179" s="86"/>
      <c r="UJL179" s="86"/>
      <c r="UJM179" s="86"/>
      <c r="UJN179" s="86"/>
      <c r="UJO179" s="86"/>
      <c r="UJP179" s="86"/>
      <c r="UJQ179" s="86"/>
      <c r="UJR179" s="86"/>
      <c r="UJS179" s="86"/>
      <c r="UJT179" s="86"/>
      <c r="UJU179" s="86"/>
      <c r="UJV179" s="86"/>
      <c r="UJW179" s="86"/>
      <c r="UJX179" s="86"/>
      <c r="UJY179" s="86"/>
      <c r="UJZ179" s="86"/>
      <c r="UKA179" s="86"/>
      <c r="UKB179" s="86"/>
      <c r="UKC179" s="86"/>
      <c r="UKD179" s="86"/>
      <c r="UKE179" s="86"/>
      <c r="UKF179" s="86"/>
      <c r="UKG179" s="86"/>
      <c r="UKH179" s="86"/>
      <c r="UKI179" s="86"/>
      <c r="UKJ179" s="86"/>
      <c r="UKK179" s="86"/>
      <c r="UKL179" s="86"/>
      <c r="UKM179" s="86"/>
      <c r="UKN179" s="86"/>
      <c r="UKO179" s="86"/>
      <c r="UKP179" s="86"/>
      <c r="UKQ179" s="86"/>
      <c r="UKR179" s="86"/>
      <c r="UKS179" s="86"/>
      <c r="UKT179" s="86"/>
      <c r="UKU179" s="86"/>
      <c r="UKV179" s="86"/>
      <c r="UKW179" s="86"/>
      <c r="UKX179" s="86"/>
      <c r="UKY179" s="86"/>
      <c r="UKZ179" s="86"/>
      <c r="ULA179" s="86"/>
      <c r="ULB179" s="86"/>
      <c r="ULC179" s="86"/>
      <c r="ULD179" s="86"/>
      <c r="ULE179" s="86"/>
      <c r="ULF179" s="86"/>
      <c r="ULG179" s="86"/>
      <c r="ULH179" s="86"/>
      <c r="ULI179" s="86"/>
      <c r="ULJ179" s="86"/>
      <c r="ULK179" s="86"/>
      <c r="ULL179" s="86"/>
      <c r="ULM179" s="86"/>
      <c r="ULN179" s="86"/>
      <c r="ULO179" s="86"/>
      <c r="ULP179" s="86"/>
      <c r="ULQ179" s="86"/>
      <c r="ULR179" s="86"/>
      <c r="ULS179" s="86"/>
      <c r="ULT179" s="86"/>
      <c r="ULU179" s="86"/>
      <c r="ULV179" s="86"/>
      <c r="ULW179" s="86"/>
      <c r="ULX179" s="86"/>
      <c r="ULY179" s="86"/>
      <c r="ULZ179" s="86"/>
      <c r="UMA179" s="86"/>
      <c r="UMB179" s="98"/>
      <c r="UMC179" s="98"/>
      <c r="UMD179" s="98"/>
      <c r="UME179" s="98"/>
      <c r="UMF179" s="98"/>
      <c r="UMG179" s="98"/>
      <c r="UMH179" s="86"/>
      <c r="UMI179" s="86"/>
      <c r="UMJ179" s="86"/>
      <c r="UMK179" s="86"/>
      <c r="UML179" s="86"/>
      <c r="UMM179" s="86"/>
      <c r="UMN179" s="86"/>
      <c r="UMO179" s="86"/>
      <c r="UMP179" s="86"/>
      <c r="UMQ179" s="86"/>
      <c r="UMR179" s="86"/>
      <c r="UMS179" s="86"/>
      <c r="UMT179" s="86"/>
      <c r="UMU179" s="86"/>
      <c r="UMV179" s="86"/>
      <c r="UMW179" s="86"/>
      <c r="UMX179" s="86"/>
      <c r="UMY179" s="86"/>
      <c r="UMZ179" s="86"/>
      <c r="UNA179" s="86"/>
      <c r="UNB179" s="86"/>
      <c r="UNC179" s="86"/>
      <c r="UND179" s="86"/>
      <c r="UNE179" s="86"/>
      <c r="UNF179" s="86"/>
      <c r="UNG179" s="86"/>
      <c r="UNH179" s="86"/>
      <c r="UNI179" s="86"/>
      <c r="UNJ179" s="86"/>
      <c r="UNK179" s="86"/>
      <c r="UNL179" s="86"/>
      <c r="UNM179" s="86"/>
      <c r="UNN179" s="86"/>
      <c r="UNO179" s="86"/>
      <c r="UNP179" s="86"/>
      <c r="UNQ179" s="86"/>
      <c r="UNR179" s="86"/>
      <c r="UNS179" s="86"/>
      <c r="UNT179" s="86"/>
      <c r="UNU179" s="86"/>
      <c r="UNV179" s="86"/>
      <c r="UNW179" s="86"/>
      <c r="UNX179" s="86"/>
      <c r="UNY179" s="86"/>
      <c r="UNZ179" s="86"/>
      <c r="UOA179" s="86"/>
      <c r="UOB179" s="86"/>
      <c r="UOC179" s="86"/>
      <c r="UOD179" s="86"/>
      <c r="UOE179" s="86"/>
      <c r="UOF179" s="86"/>
      <c r="UOG179" s="86"/>
      <c r="UOH179" s="86"/>
      <c r="UOI179" s="86"/>
      <c r="UOJ179" s="86"/>
      <c r="UOK179" s="86"/>
      <c r="UOL179" s="86"/>
      <c r="UOM179" s="86"/>
      <c r="UON179" s="86"/>
      <c r="UOO179" s="86"/>
      <c r="UOP179" s="86"/>
      <c r="UOQ179" s="86"/>
      <c r="UOR179" s="86"/>
      <c r="UOS179" s="86"/>
      <c r="UOT179" s="86"/>
      <c r="UOU179" s="86"/>
      <c r="UOV179" s="86"/>
      <c r="UOW179" s="86"/>
      <c r="UOX179" s="86"/>
      <c r="UOY179" s="86"/>
      <c r="UOZ179" s="86"/>
      <c r="UPA179" s="86"/>
      <c r="UPB179" s="86"/>
      <c r="UPC179" s="86"/>
      <c r="UPD179" s="86"/>
      <c r="UPE179" s="86"/>
      <c r="UPF179" s="86"/>
      <c r="UPG179" s="86"/>
      <c r="UPH179" s="86"/>
      <c r="UPI179" s="86"/>
      <c r="UPJ179" s="86"/>
      <c r="UPK179" s="86"/>
      <c r="UPL179" s="86"/>
      <c r="UPM179" s="86"/>
      <c r="UPN179" s="86"/>
      <c r="UPO179" s="86"/>
      <c r="UPP179" s="86"/>
      <c r="UPQ179" s="86"/>
      <c r="UPR179" s="86"/>
      <c r="UPS179" s="86"/>
      <c r="UPT179" s="86"/>
      <c r="UPU179" s="86"/>
      <c r="UPV179" s="86"/>
      <c r="UPW179" s="86"/>
      <c r="UPX179" s="86"/>
      <c r="UPY179" s="86"/>
      <c r="UPZ179" s="86"/>
      <c r="UQA179" s="86"/>
      <c r="UQB179" s="86"/>
      <c r="UQC179" s="86"/>
      <c r="UQD179" s="86"/>
      <c r="UQE179" s="86"/>
      <c r="UQF179" s="86"/>
      <c r="UQG179" s="86"/>
      <c r="UQH179" s="86"/>
      <c r="UQI179" s="86"/>
      <c r="UQJ179" s="86"/>
      <c r="UQK179" s="86"/>
      <c r="UQL179" s="86"/>
      <c r="UQM179" s="86"/>
      <c r="UQN179" s="86"/>
      <c r="UQO179" s="86"/>
      <c r="UQP179" s="86"/>
      <c r="UQQ179" s="86"/>
      <c r="UQR179" s="86"/>
      <c r="UQS179" s="86"/>
      <c r="UQT179" s="86"/>
      <c r="UQU179" s="86"/>
      <c r="UQV179" s="86"/>
      <c r="UQW179" s="86"/>
      <c r="UQX179" s="86"/>
      <c r="UQY179" s="86"/>
      <c r="UQZ179" s="86"/>
      <c r="URA179" s="86"/>
      <c r="URB179" s="86"/>
      <c r="URC179" s="86"/>
      <c r="URD179" s="86"/>
      <c r="URE179" s="86"/>
      <c r="URF179" s="86"/>
      <c r="URG179" s="86"/>
      <c r="URH179" s="86"/>
      <c r="URI179" s="86"/>
      <c r="URJ179" s="86"/>
      <c r="URK179" s="86"/>
      <c r="URL179" s="86"/>
      <c r="URM179" s="86"/>
      <c r="URN179" s="86"/>
      <c r="URO179" s="86"/>
      <c r="URP179" s="86"/>
      <c r="URQ179" s="86"/>
      <c r="URR179" s="86"/>
      <c r="URS179" s="86"/>
      <c r="URT179" s="86"/>
      <c r="URU179" s="86"/>
      <c r="URV179" s="86"/>
      <c r="URW179" s="86"/>
      <c r="URX179" s="86"/>
      <c r="URY179" s="86"/>
      <c r="URZ179" s="86"/>
      <c r="USA179" s="86"/>
      <c r="USB179" s="86"/>
      <c r="USC179" s="86"/>
      <c r="USD179" s="86"/>
      <c r="USE179" s="86"/>
      <c r="USF179" s="86"/>
      <c r="USG179" s="86"/>
      <c r="USH179" s="86"/>
      <c r="USI179" s="86"/>
      <c r="USJ179" s="86"/>
      <c r="USK179" s="86"/>
      <c r="USL179" s="86"/>
      <c r="USM179" s="86"/>
      <c r="USN179" s="86"/>
      <c r="USO179" s="86"/>
      <c r="USP179" s="86"/>
      <c r="USQ179" s="86"/>
      <c r="USR179" s="86"/>
      <c r="USS179" s="86"/>
      <c r="UST179" s="86"/>
      <c r="USU179" s="86"/>
      <c r="USV179" s="86"/>
      <c r="USW179" s="86"/>
      <c r="USX179" s="86"/>
      <c r="USY179" s="86"/>
      <c r="USZ179" s="86"/>
      <c r="UTA179" s="86"/>
      <c r="UTB179" s="86"/>
      <c r="UTC179" s="86"/>
      <c r="UTD179" s="86"/>
      <c r="UTE179" s="86"/>
      <c r="UTF179" s="86"/>
      <c r="UTG179" s="86"/>
      <c r="UTH179" s="86"/>
      <c r="UTI179" s="86"/>
      <c r="UTJ179" s="86"/>
      <c r="UTK179" s="86"/>
      <c r="UTL179" s="86"/>
      <c r="UTM179" s="86"/>
      <c r="UTN179" s="86"/>
      <c r="UTO179" s="86"/>
      <c r="UTP179" s="86"/>
      <c r="UTQ179" s="86"/>
      <c r="UTR179" s="86"/>
      <c r="UTS179" s="86"/>
      <c r="UTT179" s="86"/>
      <c r="UTU179" s="86"/>
      <c r="UTV179" s="86"/>
      <c r="UTW179" s="86"/>
      <c r="UTX179" s="86"/>
      <c r="UTY179" s="86"/>
      <c r="UTZ179" s="86"/>
      <c r="UUA179" s="86"/>
      <c r="UUB179" s="86"/>
      <c r="UUC179" s="86"/>
      <c r="UUD179" s="86"/>
      <c r="UUE179" s="86"/>
      <c r="UUF179" s="86"/>
      <c r="UUG179" s="86"/>
      <c r="UUH179" s="86"/>
      <c r="UUI179" s="86"/>
      <c r="UUJ179" s="86"/>
      <c r="UUK179" s="86"/>
      <c r="UUL179" s="86"/>
      <c r="UUM179" s="86"/>
      <c r="UUN179" s="86"/>
      <c r="UUO179" s="86"/>
      <c r="UUP179" s="86"/>
      <c r="UUQ179" s="86"/>
      <c r="UUR179" s="86"/>
      <c r="UUS179" s="86"/>
      <c r="UUT179" s="86"/>
      <c r="UUU179" s="86"/>
      <c r="UUV179" s="86"/>
      <c r="UUW179" s="86"/>
      <c r="UUX179" s="86"/>
      <c r="UUY179" s="86"/>
      <c r="UUZ179" s="86"/>
      <c r="UVA179" s="86"/>
      <c r="UVB179" s="86"/>
      <c r="UVC179" s="86"/>
      <c r="UVD179" s="86"/>
      <c r="UVE179" s="86"/>
      <c r="UVF179" s="86"/>
      <c r="UVG179" s="86"/>
      <c r="UVH179" s="86"/>
      <c r="UVI179" s="86"/>
      <c r="UVJ179" s="86"/>
      <c r="UVK179" s="86"/>
      <c r="UVL179" s="86"/>
      <c r="UVM179" s="86"/>
      <c r="UVN179" s="86"/>
      <c r="UVO179" s="86"/>
      <c r="UVP179" s="86"/>
      <c r="UVQ179" s="86"/>
      <c r="UVR179" s="86"/>
      <c r="UVS179" s="86"/>
      <c r="UVT179" s="86"/>
      <c r="UVU179" s="86"/>
      <c r="UVV179" s="86"/>
      <c r="UVW179" s="86"/>
      <c r="UVX179" s="98"/>
      <c r="UVY179" s="98"/>
      <c r="UVZ179" s="98"/>
      <c r="UWA179" s="98"/>
      <c r="UWB179" s="98"/>
      <c r="UWC179" s="98"/>
      <c r="UWD179" s="86"/>
      <c r="UWE179" s="86"/>
      <c r="UWF179" s="86"/>
      <c r="UWG179" s="86"/>
      <c r="UWH179" s="86"/>
      <c r="UWI179" s="86"/>
      <c r="UWJ179" s="86"/>
      <c r="UWK179" s="86"/>
      <c r="UWL179" s="86"/>
      <c r="UWM179" s="86"/>
      <c r="UWN179" s="86"/>
      <c r="UWO179" s="86"/>
      <c r="UWP179" s="86"/>
      <c r="UWQ179" s="86"/>
      <c r="UWR179" s="86"/>
      <c r="UWS179" s="86"/>
      <c r="UWT179" s="86"/>
      <c r="UWU179" s="86"/>
      <c r="UWV179" s="86"/>
      <c r="UWW179" s="86"/>
      <c r="UWX179" s="86"/>
      <c r="UWY179" s="86"/>
      <c r="UWZ179" s="86"/>
      <c r="UXA179" s="86"/>
      <c r="UXB179" s="86"/>
      <c r="UXC179" s="86"/>
      <c r="UXD179" s="86"/>
      <c r="UXE179" s="86"/>
      <c r="UXF179" s="86"/>
      <c r="UXG179" s="86"/>
      <c r="UXH179" s="86"/>
      <c r="UXI179" s="86"/>
      <c r="UXJ179" s="86"/>
      <c r="UXK179" s="86"/>
      <c r="UXL179" s="86"/>
      <c r="UXM179" s="86"/>
      <c r="UXN179" s="86"/>
      <c r="UXO179" s="86"/>
      <c r="UXP179" s="86"/>
      <c r="UXQ179" s="86"/>
      <c r="UXR179" s="86"/>
      <c r="UXS179" s="86"/>
      <c r="UXT179" s="86"/>
      <c r="UXU179" s="86"/>
      <c r="UXV179" s="86"/>
      <c r="UXW179" s="86"/>
      <c r="UXX179" s="86"/>
      <c r="UXY179" s="86"/>
      <c r="UXZ179" s="86"/>
      <c r="UYA179" s="86"/>
      <c r="UYB179" s="86"/>
      <c r="UYC179" s="86"/>
      <c r="UYD179" s="86"/>
      <c r="UYE179" s="86"/>
      <c r="UYF179" s="86"/>
      <c r="UYG179" s="86"/>
      <c r="UYH179" s="86"/>
      <c r="UYI179" s="86"/>
      <c r="UYJ179" s="86"/>
      <c r="UYK179" s="86"/>
      <c r="UYL179" s="86"/>
      <c r="UYM179" s="86"/>
      <c r="UYN179" s="86"/>
      <c r="UYO179" s="86"/>
      <c r="UYP179" s="86"/>
      <c r="UYQ179" s="86"/>
      <c r="UYR179" s="86"/>
      <c r="UYS179" s="86"/>
      <c r="UYT179" s="86"/>
      <c r="UYU179" s="86"/>
      <c r="UYV179" s="86"/>
      <c r="UYW179" s="86"/>
      <c r="UYX179" s="86"/>
      <c r="UYY179" s="86"/>
      <c r="UYZ179" s="86"/>
      <c r="UZA179" s="86"/>
      <c r="UZB179" s="86"/>
      <c r="UZC179" s="86"/>
      <c r="UZD179" s="86"/>
      <c r="UZE179" s="86"/>
      <c r="UZF179" s="86"/>
      <c r="UZG179" s="86"/>
      <c r="UZH179" s="86"/>
      <c r="UZI179" s="86"/>
      <c r="UZJ179" s="86"/>
      <c r="UZK179" s="86"/>
      <c r="UZL179" s="86"/>
      <c r="UZM179" s="86"/>
      <c r="UZN179" s="86"/>
      <c r="UZO179" s="86"/>
      <c r="UZP179" s="86"/>
      <c r="UZQ179" s="86"/>
      <c r="UZR179" s="86"/>
      <c r="UZS179" s="86"/>
      <c r="UZT179" s="86"/>
      <c r="UZU179" s="86"/>
      <c r="UZV179" s="86"/>
      <c r="UZW179" s="86"/>
      <c r="UZX179" s="86"/>
      <c r="UZY179" s="86"/>
      <c r="UZZ179" s="86"/>
      <c r="VAA179" s="86"/>
      <c r="VAB179" s="86"/>
      <c r="VAC179" s="86"/>
      <c r="VAD179" s="86"/>
      <c r="VAE179" s="86"/>
      <c r="VAF179" s="86"/>
      <c r="VAG179" s="86"/>
      <c r="VAH179" s="86"/>
      <c r="VAI179" s="86"/>
      <c r="VAJ179" s="86"/>
      <c r="VAK179" s="86"/>
      <c r="VAL179" s="86"/>
      <c r="VAM179" s="86"/>
      <c r="VAN179" s="86"/>
      <c r="VAO179" s="86"/>
      <c r="VAP179" s="86"/>
      <c r="VAQ179" s="86"/>
      <c r="VAR179" s="86"/>
      <c r="VAS179" s="86"/>
      <c r="VAT179" s="86"/>
      <c r="VAU179" s="86"/>
      <c r="VAV179" s="86"/>
      <c r="VAW179" s="86"/>
      <c r="VAX179" s="86"/>
      <c r="VAY179" s="86"/>
      <c r="VAZ179" s="86"/>
      <c r="VBA179" s="86"/>
      <c r="VBB179" s="86"/>
      <c r="VBC179" s="86"/>
      <c r="VBD179" s="86"/>
      <c r="VBE179" s="86"/>
      <c r="VBF179" s="86"/>
      <c r="VBG179" s="86"/>
      <c r="VBH179" s="86"/>
      <c r="VBI179" s="86"/>
      <c r="VBJ179" s="86"/>
      <c r="VBK179" s="86"/>
      <c r="VBL179" s="86"/>
      <c r="VBM179" s="86"/>
      <c r="VBN179" s="86"/>
      <c r="VBO179" s="86"/>
      <c r="VBP179" s="86"/>
      <c r="VBQ179" s="86"/>
      <c r="VBR179" s="86"/>
      <c r="VBS179" s="86"/>
      <c r="VBT179" s="86"/>
      <c r="VBU179" s="86"/>
      <c r="VBV179" s="86"/>
      <c r="VBW179" s="86"/>
      <c r="VBX179" s="86"/>
      <c r="VBY179" s="86"/>
      <c r="VBZ179" s="86"/>
      <c r="VCA179" s="86"/>
      <c r="VCB179" s="86"/>
      <c r="VCC179" s="86"/>
      <c r="VCD179" s="86"/>
      <c r="VCE179" s="86"/>
      <c r="VCF179" s="86"/>
      <c r="VCG179" s="86"/>
      <c r="VCH179" s="86"/>
      <c r="VCI179" s="86"/>
      <c r="VCJ179" s="86"/>
      <c r="VCK179" s="86"/>
      <c r="VCL179" s="86"/>
      <c r="VCM179" s="86"/>
      <c r="VCN179" s="86"/>
      <c r="VCO179" s="86"/>
      <c r="VCP179" s="86"/>
      <c r="VCQ179" s="86"/>
      <c r="VCR179" s="86"/>
      <c r="VCS179" s="86"/>
      <c r="VCT179" s="86"/>
      <c r="VCU179" s="86"/>
      <c r="VCV179" s="86"/>
      <c r="VCW179" s="86"/>
      <c r="VCX179" s="86"/>
      <c r="VCY179" s="86"/>
      <c r="VCZ179" s="86"/>
      <c r="VDA179" s="86"/>
      <c r="VDB179" s="86"/>
      <c r="VDC179" s="86"/>
      <c r="VDD179" s="86"/>
      <c r="VDE179" s="86"/>
      <c r="VDF179" s="86"/>
      <c r="VDG179" s="86"/>
      <c r="VDH179" s="86"/>
      <c r="VDI179" s="86"/>
      <c r="VDJ179" s="86"/>
      <c r="VDK179" s="86"/>
      <c r="VDL179" s="86"/>
      <c r="VDM179" s="86"/>
      <c r="VDN179" s="86"/>
      <c r="VDO179" s="86"/>
      <c r="VDP179" s="86"/>
      <c r="VDQ179" s="86"/>
      <c r="VDR179" s="86"/>
      <c r="VDS179" s="86"/>
      <c r="VDT179" s="86"/>
      <c r="VDU179" s="86"/>
      <c r="VDV179" s="86"/>
      <c r="VDW179" s="86"/>
      <c r="VDX179" s="86"/>
      <c r="VDY179" s="86"/>
      <c r="VDZ179" s="86"/>
      <c r="VEA179" s="86"/>
      <c r="VEB179" s="86"/>
      <c r="VEC179" s="86"/>
      <c r="VED179" s="86"/>
      <c r="VEE179" s="86"/>
      <c r="VEF179" s="86"/>
      <c r="VEG179" s="86"/>
      <c r="VEH179" s="86"/>
      <c r="VEI179" s="86"/>
      <c r="VEJ179" s="86"/>
      <c r="VEK179" s="86"/>
      <c r="VEL179" s="86"/>
      <c r="VEM179" s="86"/>
      <c r="VEN179" s="86"/>
      <c r="VEO179" s="86"/>
      <c r="VEP179" s="86"/>
      <c r="VEQ179" s="86"/>
      <c r="VER179" s="86"/>
      <c r="VES179" s="86"/>
      <c r="VET179" s="86"/>
      <c r="VEU179" s="86"/>
      <c r="VEV179" s="86"/>
      <c r="VEW179" s="86"/>
      <c r="VEX179" s="86"/>
      <c r="VEY179" s="86"/>
      <c r="VEZ179" s="86"/>
      <c r="VFA179" s="86"/>
      <c r="VFB179" s="86"/>
      <c r="VFC179" s="86"/>
      <c r="VFD179" s="86"/>
      <c r="VFE179" s="86"/>
      <c r="VFF179" s="86"/>
      <c r="VFG179" s="86"/>
      <c r="VFH179" s="86"/>
      <c r="VFI179" s="86"/>
      <c r="VFJ179" s="86"/>
      <c r="VFK179" s="86"/>
      <c r="VFL179" s="86"/>
      <c r="VFM179" s="86"/>
      <c r="VFN179" s="86"/>
      <c r="VFO179" s="86"/>
      <c r="VFP179" s="86"/>
      <c r="VFQ179" s="86"/>
      <c r="VFR179" s="86"/>
      <c r="VFS179" s="86"/>
      <c r="VFT179" s="98"/>
      <c r="VFU179" s="98"/>
      <c r="VFV179" s="98"/>
      <c r="VFW179" s="98"/>
      <c r="VFX179" s="98"/>
      <c r="VFY179" s="98"/>
      <c r="VFZ179" s="86"/>
      <c r="VGA179" s="86"/>
      <c r="VGB179" s="86"/>
      <c r="VGC179" s="86"/>
      <c r="VGD179" s="86"/>
      <c r="VGE179" s="86"/>
      <c r="VGF179" s="86"/>
      <c r="VGG179" s="86"/>
      <c r="VGH179" s="86"/>
      <c r="VGI179" s="86"/>
      <c r="VGJ179" s="86"/>
      <c r="VGK179" s="86"/>
      <c r="VGL179" s="86"/>
      <c r="VGM179" s="86"/>
      <c r="VGN179" s="86"/>
      <c r="VGO179" s="86"/>
      <c r="VGP179" s="86"/>
      <c r="VGQ179" s="86"/>
      <c r="VGR179" s="86"/>
      <c r="VGS179" s="86"/>
      <c r="VGT179" s="86"/>
      <c r="VGU179" s="86"/>
      <c r="VGV179" s="86"/>
      <c r="VGW179" s="86"/>
      <c r="VGX179" s="86"/>
      <c r="VGY179" s="86"/>
      <c r="VGZ179" s="86"/>
      <c r="VHA179" s="86"/>
      <c r="VHB179" s="86"/>
      <c r="VHC179" s="86"/>
      <c r="VHD179" s="86"/>
      <c r="VHE179" s="86"/>
      <c r="VHF179" s="86"/>
      <c r="VHG179" s="86"/>
      <c r="VHH179" s="86"/>
      <c r="VHI179" s="86"/>
      <c r="VHJ179" s="86"/>
      <c r="VHK179" s="86"/>
      <c r="VHL179" s="86"/>
      <c r="VHM179" s="86"/>
      <c r="VHN179" s="86"/>
      <c r="VHO179" s="86"/>
      <c r="VHP179" s="86"/>
      <c r="VHQ179" s="86"/>
      <c r="VHR179" s="86"/>
      <c r="VHS179" s="86"/>
      <c r="VHT179" s="86"/>
      <c r="VHU179" s="86"/>
      <c r="VHV179" s="86"/>
      <c r="VHW179" s="86"/>
      <c r="VHX179" s="86"/>
      <c r="VHY179" s="86"/>
      <c r="VHZ179" s="86"/>
      <c r="VIA179" s="86"/>
      <c r="VIB179" s="86"/>
      <c r="VIC179" s="86"/>
      <c r="VID179" s="86"/>
      <c r="VIE179" s="86"/>
      <c r="VIF179" s="86"/>
      <c r="VIG179" s="86"/>
      <c r="VIH179" s="86"/>
      <c r="VII179" s="86"/>
      <c r="VIJ179" s="86"/>
      <c r="VIK179" s="86"/>
      <c r="VIL179" s="86"/>
      <c r="VIM179" s="86"/>
      <c r="VIN179" s="86"/>
      <c r="VIO179" s="86"/>
      <c r="VIP179" s="86"/>
      <c r="VIQ179" s="86"/>
      <c r="VIR179" s="86"/>
      <c r="VIS179" s="86"/>
      <c r="VIT179" s="86"/>
      <c r="VIU179" s="86"/>
      <c r="VIV179" s="86"/>
      <c r="VIW179" s="86"/>
      <c r="VIX179" s="86"/>
      <c r="VIY179" s="86"/>
      <c r="VIZ179" s="86"/>
      <c r="VJA179" s="86"/>
      <c r="VJB179" s="86"/>
      <c r="VJC179" s="86"/>
      <c r="VJD179" s="86"/>
      <c r="VJE179" s="86"/>
      <c r="VJF179" s="86"/>
      <c r="VJG179" s="86"/>
      <c r="VJH179" s="86"/>
      <c r="VJI179" s="86"/>
      <c r="VJJ179" s="86"/>
      <c r="VJK179" s="86"/>
      <c r="VJL179" s="86"/>
      <c r="VJM179" s="86"/>
      <c r="VJN179" s="86"/>
      <c r="VJO179" s="86"/>
      <c r="VJP179" s="86"/>
      <c r="VJQ179" s="86"/>
      <c r="VJR179" s="86"/>
      <c r="VJS179" s="86"/>
      <c r="VJT179" s="86"/>
      <c r="VJU179" s="86"/>
      <c r="VJV179" s="86"/>
      <c r="VJW179" s="86"/>
      <c r="VJX179" s="86"/>
      <c r="VJY179" s="86"/>
      <c r="VJZ179" s="86"/>
      <c r="VKA179" s="86"/>
      <c r="VKB179" s="86"/>
      <c r="VKC179" s="86"/>
      <c r="VKD179" s="86"/>
      <c r="VKE179" s="86"/>
      <c r="VKF179" s="86"/>
      <c r="VKG179" s="86"/>
      <c r="VKH179" s="86"/>
      <c r="VKI179" s="86"/>
      <c r="VKJ179" s="86"/>
      <c r="VKK179" s="86"/>
      <c r="VKL179" s="86"/>
      <c r="VKM179" s="86"/>
      <c r="VKN179" s="86"/>
      <c r="VKO179" s="86"/>
      <c r="VKP179" s="86"/>
      <c r="VKQ179" s="86"/>
      <c r="VKR179" s="86"/>
      <c r="VKS179" s="86"/>
      <c r="VKT179" s="86"/>
      <c r="VKU179" s="86"/>
      <c r="VKV179" s="86"/>
      <c r="VKW179" s="86"/>
      <c r="VKX179" s="86"/>
      <c r="VKY179" s="86"/>
      <c r="VKZ179" s="86"/>
      <c r="VLA179" s="86"/>
      <c r="VLB179" s="86"/>
      <c r="VLC179" s="86"/>
      <c r="VLD179" s="86"/>
      <c r="VLE179" s="86"/>
      <c r="VLF179" s="86"/>
      <c r="VLG179" s="86"/>
      <c r="VLH179" s="86"/>
      <c r="VLI179" s="86"/>
      <c r="VLJ179" s="86"/>
      <c r="VLK179" s="86"/>
      <c r="VLL179" s="86"/>
      <c r="VLM179" s="86"/>
      <c r="VLN179" s="86"/>
      <c r="VLO179" s="86"/>
      <c r="VLP179" s="86"/>
      <c r="VLQ179" s="86"/>
      <c r="VLR179" s="86"/>
      <c r="VLS179" s="86"/>
      <c r="VLT179" s="86"/>
      <c r="VLU179" s="86"/>
      <c r="VLV179" s="86"/>
      <c r="VLW179" s="86"/>
      <c r="VLX179" s="86"/>
      <c r="VLY179" s="86"/>
      <c r="VLZ179" s="86"/>
      <c r="VMA179" s="86"/>
      <c r="VMB179" s="86"/>
      <c r="VMC179" s="86"/>
      <c r="VMD179" s="86"/>
      <c r="VME179" s="86"/>
      <c r="VMF179" s="86"/>
      <c r="VMG179" s="86"/>
      <c r="VMH179" s="86"/>
      <c r="VMI179" s="86"/>
      <c r="VMJ179" s="86"/>
      <c r="VMK179" s="86"/>
      <c r="VML179" s="86"/>
      <c r="VMM179" s="86"/>
      <c r="VMN179" s="86"/>
      <c r="VMO179" s="86"/>
      <c r="VMP179" s="86"/>
      <c r="VMQ179" s="86"/>
      <c r="VMR179" s="86"/>
      <c r="VMS179" s="86"/>
      <c r="VMT179" s="86"/>
      <c r="VMU179" s="86"/>
      <c r="VMV179" s="86"/>
      <c r="VMW179" s="86"/>
      <c r="VMX179" s="86"/>
      <c r="VMY179" s="86"/>
      <c r="VMZ179" s="86"/>
      <c r="VNA179" s="86"/>
      <c r="VNB179" s="86"/>
      <c r="VNC179" s="86"/>
      <c r="VND179" s="86"/>
      <c r="VNE179" s="86"/>
      <c r="VNF179" s="86"/>
      <c r="VNG179" s="86"/>
      <c r="VNH179" s="86"/>
      <c r="VNI179" s="86"/>
      <c r="VNJ179" s="86"/>
      <c r="VNK179" s="86"/>
      <c r="VNL179" s="86"/>
      <c r="VNM179" s="86"/>
      <c r="VNN179" s="86"/>
      <c r="VNO179" s="86"/>
      <c r="VNP179" s="86"/>
      <c r="VNQ179" s="86"/>
      <c r="VNR179" s="86"/>
      <c r="VNS179" s="86"/>
      <c r="VNT179" s="86"/>
      <c r="VNU179" s="86"/>
      <c r="VNV179" s="86"/>
      <c r="VNW179" s="86"/>
      <c r="VNX179" s="86"/>
      <c r="VNY179" s="86"/>
      <c r="VNZ179" s="86"/>
      <c r="VOA179" s="86"/>
      <c r="VOB179" s="86"/>
      <c r="VOC179" s="86"/>
      <c r="VOD179" s="86"/>
      <c r="VOE179" s="86"/>
      <c r="VOF179" s="86"/>
      <c r="VOG179" s="86"/>
      <c r="VOH179" s="86"/>
      <c r="VOI179" s="86"/>
      <c r="VOJ179" s="86"/>
      <c r="VOK179" s="86"/>
      <c r="VOL179" s="86"/>
      <c r="VOM179" s="86"/>
      <c r="VON179" s="86"/>
      <c r="VOO179" s="86"/>
      <c r="VOP179" s="86"/>
      <c r="VOQ179" s="86"/>
      <c r="VOR179" s="86"/>
      <c r="VOS179" s="86"/>
      <c r="VOT179" s="86"/>
      <c r="VOU179" s="86"/>
      <c r="VOV179" s="86"/>
      <c r="VOW179" s="86"/>
      <c r="VOX179" s="86"/>
      <c r="VOY179" s="86"/>
      <c r="VOZ179" s="86"/>
      <c r="VPA179" s="86"/>
      <c r="VPB179" s="86"/>
      <c r="VPC179" s="86"/>
      <c r="VPD179" s="86"/>
      <c r="VPE179" s="86"/>
      <c r="VPF179" s="86"/>
      <c r="VPG179" s="86"/>
      <c r="VPH179" s="86"/>
      <c r="VPI179" s="86"/>
      <c r="VPJ179" s="86"/>
      <c r="VPK179" s="86"/>
      <c r="VPL179" s="86"/>
      <c r="VPM179" s="86"/>
      <c r="VPN179" s="86"/>
      <c r="VPO179" s="86"/>
      <c r="VPP179" s="98"/>
      <c r="VPQ179" s="98"/>
      <c r="VPR179" s="98"/>
      <c r="VPS179" s="98"/>
      <c r="VPT179" s="98"/>
      <c r="VPU179" s="98"/>
      <c r="VPV179" s="86"/>
      <c r="VPW179" s="86"/>
      <c r="VPX179" s="86"/>
      <c r="VPY179" s="86"/>
      <c r="VPZ179" s="86"/>
      <c r="VQA179" s="86"/>
      <c r="VQB179" s="86"/>
      <c r="VQC179" s="86"/>
      <c r="VQD179" s="86"/>
      <c r="VQE179" s="86"/>
      <c r="VQF179" s="86"/>
      <c r="VQG179" s="86"/>
      <c r="VQH179" s="86"/>
      <c r="VQI179" s="86"/>
      <c r="VQJ179" s="86"/>
      <c r="VQK179" s="86"/>
      <c r="VQL179" s="86"/>
      <c r="VQM179" s="86"/>
      <c r="VQN179" s="86"/>
      <c r="VQO179" s="86"/>
      <c r="VQP179" s="86"/>
      <c r="VQQ179" s="86"/>
      <c r="VQR179" s="86"/>
      <c r="VQS179" s="86"/>
      <c r="VQT179" s="86"/>
      <c r="VQU179" s="86"/>
      <c r="VQV179" s="86"/>
      <c r="VQW179" s="86"/>
      <c r="VQX179" s="86"/>
      <c r="VQY179" s="86"/>
      <c r="VQZ179" s="86"/>
      <c r="VRA179" s="86"/>
      <c r="VRB179" s="86"/>
      <c r="VRC179" s="86"/>
      <c r="VRD179" s="86"/>
      <c r="VRE179" s="86"/>
      <c r="VRF179" s="86"/>
      <c r="VRG179" s="86"/>
      <c r="VRH179" s="86"/>
      <c r="VRI179" s="86"/>
      <c r="VRJ179" s="86"/>
      <c r="VRK179" s="86"/>
      <c r="VRL179" s="86"/>
      <c r="VRM179" s="86"/>
      <c r="VRN179" s="86"/>
      <c r="VRO179" s="86"/>
      <c r="VRP179" s="86"/>
      <c r="VRQ179" s="86"/>
      <c r="VRR179" s="86"/>
      <c r="VRS179" s="86"/>
      <c r="VRT179" s="86"/>
      <c r="VRU179" s="86"/>
      <c r="VRV179" s="86"/>
      <c r="VRW179" s="86"/>
      <c r="VRX179" s="86"/>
      <c r="VRY179" s="86"/>
      <c r="VRZ179" s="86"/>
      <c r="VSA179" s="86"/>
      <c r="VSB179" s="86"/>
      <c r="VSC179" s="86"/>
      <c r="VSD179" s="86"/>
      <c r="VSE179" s="86"/>
      <c r="VSF179" s="86"/>
      <c r="VSG179" s="86"/>
      <c r="VSH179" s="86"/>
      <c r="VSI179" s="86"/>
      <c r="VSJ179" s="86"/>
      <c r="VSK179" s="86"/>
      <c r="VSL179" s="86"/>
      <c r="VSM179" s="86"/>
      <c r="VSN179" s="86"/>
      <c r="VSO179" s="86"/>
      <c r="VSP179" s="86"/>
      <c r="VSQ179" s="86"/>
      <c r="VSR179" s="86"/>
      <c r="VSS179" s="86"/>
      <c r="VST179" s="86"/>
      <c r="VSU179" s="86"/>
      <c r="VSV179" s="86"/>
      <c r="VSW179" s="86"/>
      <c r="VSX179" s="86"/>
      <c r="VSY179" s="86"/>
      <c r="VSZ179" s="86"/>
      <c r="VTA179" s="86"/>
      <c r="VTB179" s="86"/>
      <c r="VTC179" s="86"/>
      <c r="VTD179" s="86"/>
      <c r="VTE179" s="86"/>
      <c r="VTF179" s="86"/>
      <c r="VTG179" s="86"/>
      <c r="VTH179" s="86"/>
      <c r="VTI179" s="86"/>
      <c r="VTJ179" s="86"/>
      <c r="VTK179" s="86"/>
      <c r="VTL179" s="86"/>
      <c r="VTM179" s="86"/>
      <c r="VTN179" s="86"/>
      <c r="VTO179" s="86"/>
      <c r="VTP179" s="86"/>
      <c r="VTQ179" s="86"/>
      <c r="VTR179" s="86"/>
      <c r="VTS179" s="86"/>
      <c r="VTT179" s="86"/>
      <c r="VTU179" s="86"/>
      <c r="VTV179" s="86"/>
      <c r="VTW179" s="86"/>
      <c r="VTX179" s="86"/>
      <c r="VTY179" s="86"/>
      <c r="VTZ179" s="86"/>
      <c r="VUA179" s="86"/>
      <c r="VUB179" s="86"/>
      <c r="VUC179" s="86"/>
      <c r="VUD179" s="86"/>
      <c r="VUE179" s="86"/>
      <c r="VUF179" s="86"/>
      <c r="VUG179" s="86"/>
      <c r="VUH179" s="86"/>
      <c r="VUI179" s="86"/>
      <c r="VUJ179" s="86"/>
      <c r="VUK179" s="86"/>
      <c r="VUL179" s="86"/>
      <c r="VUM179" s="86"/>
      <c r="VUN179" s="86"/>
      <c r="VUO179" s="86"/>
      <c r="VUP179" s="86"/>
      <c r="VUQ179" s="86"/>
      <c r="VUR179" s="86"/>
      <c r="VUS179" s="86"/>
      <c r="VUT179" s="86"/>
      <c r="VUU179" s="86"/>
      <c r="VUV179" s="86"/>
      <c r="VUW179" s="86"/>
      <c r="VUX179" s="86"/>
      <c r="VUY179" s="86"/>
      <c r="VUZ179" s="86"/>
      <c r="VVA179" s="86"/>
      <c r="VVB179" s="86"/>
      <c r="VVC179" s="86"/>
      <c r="VVD179" s="86"/>
      <c r="VVE179" s="86"/>
      <c r="VVF179" s="86"/>
      <c r="VVG179" s="86"/>
      <c r="VVH179" s="86"/>
      <c r="VVI179" s="86"/>
      <c r="VVJ179" s="86"/>
      <c r="VVK179" s="86"/>
      <c r="VVL179" s="86"/>
      <c r="VVM179" s="86"/>
      <c r="VVN179" s="86"/>
      <c r="VVO179" s="86"/>
      <c r="VVP179" s="86"/>
      <c r="VVQ179" s="86"/>
      <c r="VVR179" s="86"/>
      <c r="VVS179" s="86"/>
      <c r="VVT179" s="86"/>
      <c r="VVU179" s="86"/>
      <c r="VVV179" s="86"/>
      <c r="VVW179" s="86"/>
      <c r="VVX179" s="86"/>
      <c r="VVY179" s="86"/>
      <c r="VVZ179" s="86"/>
      <c r="VWA179" s="86"/>
      <c r="VWB179" s="86"/>
      <c r="VWC179" s="86"/>
      <c r="VWD179" s="86"/>
      <c r="VWE179" s="86"/>
      <c r="VWF179" s="86"/>
      <c r="VWG179" s="86"/>
      <c r="VWH179" s="86"/>
      <c r="VWI179" s="86"/>
      <c r="VWJ179" s="86"/>
      <c r="VWK179" s="86"/>
      <c r="VWL179" s="86"/>
      <c r="VWM179" s="86"/>
      <c r="VWN179" s="86"/>
      <c r="VWO179" s="86"/>
      <c r="VWP179" s="86"/>
      <c r="VWQ179" s="86"/>
      <c r="VWR179" s="86"/>
      <c r="VWS179" s="86"/>
      <c r="VWT179" s="86"/>
      <c r="VWU179" s="86"/>
      <c r="VWV179" s="86"/>
      <c r="VWW179" s="86"/>
      <c r="VWX179" s="86"/>
      <c r="VWY179" s="86"/>
      <c r="VWZ179" s="86"/>
      <c r="VXA179" s="86"/>
      <c r="VXB179" s="86"/>
      <c r="VXC179" s="86"/>
      <c r="VXD179" s="86"/>
      <c r="VXE179" s="86"/>
      <c r="VXF179" s="86"/>
      <c r="VXG179" s="86"/>
      <c r="VXH179" s="86"/>
      <c r="VXI179" s="86"/>
      <c r="VXJ179" s="86"/>
      <c r="VXK179" s="86"/>
      <c r="VXL179" s="86"/>
      <c r="VXM179" s="86"/>
      <c r="VXN179" s="86"/>
      <c r="VXO179" s="86"/>
      <c r="VXP179" s="86"/>
      <c r="VXQ179" s="86"/>
      <c r="VXR179" s="86"/>
      <c r="VXS179" s="86"/>
      <c r="VXT179" s="86"/>
      <c r="VXU179" s="86"/>
      <c r="VXV179" s="86"/>
      <c r="VXW179" s="86"/>
      <c r="VXX179" s="86"/>
      <c r="VXY179" s="86"/>
      <c r="VXZ179" s="86"/>
      <c r="VYA179" s="86"/>
      <c r="VYB179" s="86"/>
      <c r="VYC179" s="86"/>
      <c r="VYD179" s="86"/>
      <c r="VYE179" s="86"/>
      <c r="VYF179" s="86"/>
      <c r="VYG179" s="86"/>
      <c r="VYH179" s="86"/>
      <c r="VYI179" s="86"/>
      <c r="VYJ179" s="86"/>
      <c r="VYK179" s="86"/>
      <c r="VYL179" s="86"/>
      <c r="VYM179" s="86"/>
      <c r="VYN179" s="86"/>
      <c r="VYO179" s="86"/>
      <c r="VYP179" s="86"/>
      <c r="VYQ179" s="86"/>
      <c r="VYR179" s="86"/>
      <c r="VYS179" s="86"/>
      <c r="VYT179" s="86"/>
      <c r="VYU179" s="86"/>
      <c r="VYV179" s="86"/>
      <c r="VYW179" s="86"/>
      <c r="VYX179" s="86"/>
      <c r="VYY179" s="86"/>
      <c r="VYZ179" s="86"/>
      <c r="VZA179" s="86"/>
      <c r="VZB179" s="86"/>
      <c r="VZC179" s="86"/>
      <c r="VZD179" s="86"/>
      <c r="VZE179" s="86"/>
      <c r="VZF179" s="86"/>
      <c r="VZG179" s="86"/>
      <c r="VZH179" s="86"/>
      <c r="VZI179" s="86"/>
      <c r="VZJ179" s="86"/>
      <c r="VZK179" s="86"/>
      <c r="VZL179" s="98"/>
      <c r="VZM179" s="98"/>
      <c r="VZN179" s="98"/>
      <c r="VZO179" s="98"/>
      <c r="VZP179" s="98"/>
      <c r="VZQ179" s="98"/>
      <c r="VZR179" s="86"/>
      <c r="VZS179" s="86"/>
      <c r="VZT179" s="86"/>
      <c r="VZU179" s="86"/>
      <c r="VZV179" s="86"/>
      <c r="VZW179" s="86"/>
      <c r="VZX179" s="86"/>
      <c r="VZY179" s="86"/>
      <c r="VZZ179" s="86"/>
      <c r="WAA179" s="86"/>
      <c r="WAB179" s="86"/>
      <c r="WAC179" s="86"/>
      <c r="WAD179" s="86"/>
      <c r="WAE179" s="86"/>
      <c r="WAF179" s="86"/>
      <c r="WAG179" s="86"/>
      <c r="WAH179" s="86"/>
      <c r="WAI179" s="86"/>
      <c r="WAJ179" s="86"/>
      <c r="WAK179" s="86"/>
      <c r="WAL179" s="86"/>
      <c r="WAM179" s="86"/>
      <c r="WAN179" s="86"/>
      <c r="WAO179" s="86"/>
      <c r="WAP179" s="86"/>
      <c r="WAQ179" s="86"/>
      <c r="WAR179" s="86"/>
      <c r="WAS179" s="86"/>
      <c r="WAT179" s="86"/>
      <c r="WAU179" s="86"/>
      <c r="WAV179" s="86"/>
      <c r="WAW179" s="86"/>
      <c r="WAX179" s="86"/>
      <c r="WAY179" s="86"/>
      <c r="WAZ179" s="86"/>
      <c r="WBA179" s="86"/>
      <c r="WBB179" s="86"/>
      <c r="WBC179" s="86"/>
      <c r="WBD179" s="86"/>
      <c r="WBE179" s="86"/>
      <c r="WBF179" s="86"/>
      <c r="WBG179" s="86"/>
      <c r="WBH179" s="86"/>
      <c r="WBI179" s="86"/>
      <c r="WBJ179" s="86"/>
      <c r="WBK179" s="86"/>
      <c r="WBL179" s="86"/>
      <c r="WBM179" s="86"/>
      <c r="WBN179" s="86"/>
      <c r="WBO179" s="86"/>
      <c r="WBP179" s="86"/>
      <c r="WBQ179" s="86"/>
      <c r="WBR179" s="86"/>
      <c r="WBS179" s="86"/>
      <c r="WBT179" s="86"/>
      <c r="WBU179" s="86"/>
      <c r="WBV179" s="86"/>
      <c r="WBW179" s="86"/>
      <c r="WBX179" s="86"/>
      <c r="WBY179" s="86"/>
      <c r="WBZ179" s="86"/>
      <c r="WCA179" s="86"/>
      <c r="WCB179" s="86"/>
      <c r="WCC179" s="86"/>
      <c r="WCD179" s="86"/>
      <c r="WCE179" s="86"/>
      <c r="WCF179" s="86"/>
      <c r="WCG179" s="86"/>
      <c r="WCH179" s="86"/>
      <c r="WCI179" s="86"/>
      <c r="WCJ179" s="86"/>
      <c r="WCK179" s="86"/>
      <c r="WCL179" s="86"/>
      <c r="WCM179" s="86"/>
      <c r="WCN179" s="86"/>
      <c r="WCO179" s="86"/>
      <c r="WCP179" s="86"/>
      <c r="WCQ179" s="86"/>
      <c r="WCR179" s="86"/>
      <c r="WCS179" s="86"/>
      <c r="WCT179" s="86"/>
      <c r="WCU179" s="86"/>
      <c r="WCV179" s="86"/>
      <c r="WCW179" s="86"/>
      <c r="WCX179" s="86"/>
      <c r="WCY179" s="86"/>
      <c r="WCZ179" s="86"/>
      <c r="WDA179" s="86"/>
      <c r="WDB179" s="86"/>
      <c r="WDC179" s="86"/>
      <c r="WDD179" s="86"/>
      <c r="WDE179" s="86"/>
      <c r="WDF179" s="86"/>
      <c r="WDG179" s="86"/>
      <c r="WDH179" s="86"/>
      <c r="WDI179" s="86"/>
      <c r="WDJ179" s="86"/>
      <c r="WDK179" s="86"/>
      <c r="WDL179" s="86"/>
      <c r="WDM179" s="86"/>
      <c r="WDN179" s="86"/>
      <c r="WDO179" s="86"/>
      <c r="WDP179" s="86"/>
      <c r="WDQ179" s="86"/>
      <c r="WDR179" s="86"/>
      <c r="WDS179" s="86"/>
      <c r="WDT179" s="86"/>
      <c r="WDU179" s="86"/>
      <c r="WDV179" s="86"/>
      <c r="WDW179" s="86"/>
      <c r="WDX179" s="86"/>
      <c r="WDY179" s="86"/>
      <c r="WDZ179" s="86"/>
      <c r="WEA179" s="86"/>
      <c r="WEB179" s="86"/>
      <c r="WEC179" s="86"/>
      <c r="WED179" s="86"/>
      <c r="WEE179" s="86"/>
      <c r="WEF179" s="86"/>
      <c r="WEG179" s="86"/>
      <c r="WEH179" s="86"/>
      <c r="WEI179" s="86"/>
      <c r="WEJ179" s="86"/>
      <c r="WEK179" s="86"/>
      <c r="WEL179" s="86"/>
      <c r="WEM179" s="86"/>
      <c r="WEN179" s="86"/>
      <c r="WEO179" s="86"/>
      <c r="WEP179" s="86"/>
      <c r="WEQ179" s="86"/>
      <c r="WER179" s="86"/>
      <c r="WES179" s="86"/>
      <c r="WET179" s="86"/>
      <c r="WEU179" s="86"/>
      <c r="WEV179" s="86"/>
      <c r="WEW179" s="86"/>
      <c r="WEX179" s="86"/>
      <c r="WEY179" s="86"/>
      <c r="WEZ179" s="86"/>
      <c r="WFA179" s="86"/>
      <c r="WFB179" s="86"/>
      <c r="WFC179" s="86"/>
      <c r="WFD179" s="86"/>
      <c r="WFE179" s="86"/>
      <c r="WFF179" s="86"/>
      <c r="WFG179" s="86"/>
      <c r="WFH179" s="86"/>
      <c r="WFI179" s="86"/>
      <c r="WFJ179" s="86"/>
      <c r="WFK179" s="86"/>
      <c r="WFL179" s="86"/>
      <c r="WFM179" s="86"/>
      <c r="WFN179" s="86"/>
      <c r="WFO179" s="86"/>
      <c r="WFP179" s="86"/>
      <c r="WFQ179" s="86"/>
      <c r="WFR179" s="86"/>
      <c r="WFS179" s="86"/>
      <c r="WFT179" s="86"/>
      <c r="WFU179" s="86"/>
      <c r="WFV179" s="86"/>
      <c r="WFW179" s="86"/>
      <c r="WFX179" s="86"/>
      <c r="WFY179" s="86"/>
      <c r="WFZ179" s="86"/>
      <c r="WGA179" s="86"/>
      <c r="WGB179" s="86"/>
      <c r="WGC179" s="86"/>
      <c r="WGD179" s="86"/>
      <c r="WGE179" s="86"/>
      <c r="WGF179" s="86"/>
      <c r="WGG179" s="86"/>
      <c r="WGH179" s="86"/>
      <c r="WGI179" s="86"/>
      <c r="WGJ179" s="86"/>
      <c r="WGK179" s="86"/>
      <c r="WGL179" s="86"/>
      <c r="WGM179" s="86"/>
      <c r="WGN179" s="86"/>
      <c r="WGO179" s="86"/>
      <c r="WGP179" s="86"/>
      <c r="WGQ179" s="86"/>
      <c r="WGR179" s="86"/>
      <c r="WGS179" s="86"/>
      <c r="WGT179" s="86"/>
      <c r="WGU179" s="86"/>
      <c r="WGV179" s="86"/>
      <c r="WGW179" s="86"/>
      <c r="WGX179" s="86"/>
      <c r="WGY179" s="86"/>
      <c r="WGZ179" s="86"/>
      <c r="WHA179" s="86"/>
      <c r="WHB179" s="86"/>
      <c r="WHC179" s="86"/>
      <c r="WHD179" s="86"/>
      <c r="WHE179" s="86"/>
      <c r="WHF179" s="86"/>
      <c r="WHG179" s="86"/>
      <c r="WHH179" s="86"/>
      <c r="WHI179" s="86"/>
      <c r="WHJ179" s="86"/>
      <c r="WHK179" s="86"/>
      <c r="WHL179" s="86"/>
      <c r="WHM179" s="86"/>
      <c r="WHN179" s="86"/>
      <c r="WHO179" s="86"/>
      <c r="WHP179" s="86"/>
      <c r="WHQ179" s="86"/>
      <c r="WHR179" s="86"/>
      <c r="WHS179" s="86"/>
      <c r="WHT179" s="86"/>
      <c r="WHU179" s="86"/>
      <c r="WHV179" s="86"/>
      <c r="WHW179" s="86"/>
      <c r="WHX179" s="86"/>
      <c r="WHY179" s="86"/>
      <c r="WHZ179" s="86"/>
      <c r="WIA179" s="86"/>
      <c r="WIB179" s="86"/>
      <c r="WIC179" s="86"/>
      <c r="WID179" s="86"/>
      <c r="WIE179" s="86"/>
      <c r="WIF179" s="86"/>
      <c r="WIG179" s="86"/>
      <c r="WIH179" s="86"/>
      <c r="WII179" s="86"/>
      <c r="WIJ179" s="86"/>
      <c r="WIK179" s="86"/>
      <c r="WIL179" s="86"/>
      <c r="WIM179" s="86"/>
      <c r="WIN179" s="86"/>
      <c r="WIO179" s="86"/>
      <c r="WIP179" s="86"/>
      <c r="WIQ179" s="86"/>
      <c r="WIR179" s="86"/>
      <c r="WIS179" s="86"/>
      <c r="WIT179" s="86"/>
      <c r="WIU179" s="86"/>
      <c r="WIV179" s="86"/>
      <c r="WIW179" s="86"/>
      <c r="WIX179" s="86"/>
      <c r="WIY179" s="86"/>
      <c r="WIZ179" s="86"/>
      <c r="WJA179" s="86"/>
      <c r="WJB179" s="86"/>
      <c r="WJC179" s="86"/>
      <c r="WJD179" s="86"/>
      <c r="WJE179" s="86"/>
      <c r="WJF179" s="86"/>
      <c r="WJG179" s="86"/>
      <c r="WJH179" s="98"/>
      <c r="WJI179" s="98"/>
      <c r="WJJ179" s="98"/>
      <c r="WJK179" s="98"/>
      <c r="WJL179" s="98"/>
      <c r="WJM179" s="98"/>
      <c r="WJN179" s="86"/>
      <c r="WJO179" s="86"/>
      <c r="WJP179" s="86"/>
      <c r="WJQ179" s="86"/>
      <c r="WJR179" s="86"/>
      <c r="WJS179" s="86"/>
      <c r="WJT179" s="86"/>
      <c r="WJU179" s="86"/>
      <c r="WJV179" s="86"/>
      <c r="WJW179" s="86"/>
      <c r="WJX179" s="86"/>
      <c r="WJY179" s="86"/>
      <c r="WJZ179" s="86"/>
      <c r="WKA179" s="86"/>
      <c r="WKB179" s="86"/>
      <c r="WKC179" s="86"/>
      <c r="WKD179" s="86"/>
      <c r="WKE179" s="86"/>
      <c r="WKF179" s="86"/>
      <c r="WKG179" s="86"/>
      <c r="WKH179" s="86"/>
      <c r="WKI179" s="86"/>
      <c r="WKJ179" s="86"/>
      <c r="WKK179" s="86"/>
      <c r="WKL179" s="86"/>
      <c r="WKM179" s="86"/>
      <c r="WKN179" s="86"/>
      <c r="WKO179" s="86"/>
      <c r="WKP179" s="86"/>
      <c r="WKQ179" s="86"/>
      <c r="WKR179" s="86"/>
      <c r="WKS179" s="86"/>
      <c r="WKT179" s="86"/>
      <c r="WKU179" s="86"/>
      <c r="WKV179" s="86"/>
      <c r="WKW179" s="86"/>
      <c r="WKX179" s="86"/>
      <c r="WKY179" s="86"/>
      <c r="WKZ179" s="86"/>
      <c r="WLA179" s="86"/>
      <c r="WLB179" s="86"/>
      <c r="WLC179" s="86"/>
      <c r="WLD179" s="86"/>
      <c r="WLE179" s="86"/>
      <c r="WLF179" s="86"/>
      <c r="WLG179" s="86"/>
      <c r="WLH179" s="86"/>
      <c r="WLI179" s="86"/>
      <c r="WLJ179" s="86"/>
      <c r="WLK179" s="86"/>
      <c r="WLL179" s="86"/>
      <c r="WLM179" s="86"/>
      <c r="WLN179" s="86"/>
      <c r="WLO179" s="86"/>
      <c r="WLP179" s="86"/>
      <c r="WLQ179" s="86"/>
      <c r="WLR179" s="86"/>
      <c r="WLS179" s="86"/>
      <c r="WLT179" s="86"/>
      <c r="WLU179" s="86"/>
      <c r="WLV179" s="86"/>
      <c r="WLW179" s="86"/>
      <c r="WLX179" s="86"/>
      <c r="WLY179" s="86"/>
      <c r="WLZ179" s="86"/>
      <c r="WMA179" s="86"/>
      <c r="WMB179" s="86"/>
      <c r="WMC179" s="86"/>
      <c r="WMD179" s="86"/>
      <c r="WME179" s="86"/>
      <c r="WMF179" s="86"/>
      <c r="WMG179" s="86"/>
      <c r="WMH179" s="86"/>
      <c r="WMI179" s="86"/>
      <c r="WMJ179" s="86"/>
      <c r="WMK179" s="86"/>
      <c r="WML179" s="86"/>
      <c r="WMM179" s="86"/>
      <c r="WMN179" s="86"/>
      <c r="WMO179" s="86"/>
      <c r="WMP179" s="86"/>
      <c r="WMQ179" s="86"/>
      <c r="WMR179" s="86"/>
      <c r="WMS179" s="86"/>
      <c r="WMT179" s="86"/>
      <c r="WMU179" s="86"/>
      <c r="WMV179" s="86"/>
      <c r="WMW179" s="86"/>
      <c r="WMX179" s="86"/>
      <c r="WMY179" s="86"/>
      <c r="WMZ179" s="86"/>
      <c r="WNA179" s="86"/>
      <c r="WNB179" s="86"/>
      <c r="WNC179" s="86"/>
      <c r="WND179" s="86"/>
      <c r="WNE179" s="86"/>
      <c r="WNF179" s="86"/>
      <c r="WNG179" s="86"/>
      <c r="WNH179" s="86"/>
      <c r="WNI179" s="86"/>
      <c r="WNJ179" s="86"/>
      <c r="WNK179" s="86"/>
      <c r="WNL179" s="86"/>
      <c r="WNM179" s="86"/>
      <c r="WNN179" s="86"/>
      <c r="WNO179" s="86"/>
      <c r="WNP179" s="86"/>
      <c r="WNQ179" s="86"/>
      <c r="WNR179" s="86"/>
      <c r="WNS179" s="86"/>
      <c r="WNT179" s="86"/>
      <c r="WNU179" s="86"/>
      <c r="WNV179" s="86"/>
      <c r="WNW179" s="86"/>
      <c r="WNX179" s="86"/>
      <c r="WNY179" s="86"/>
      <c r="WNZ179" s="86"/>
      <c r="WOA179" s="86"/>
      <c r="WOB179" s="86"/>
      <c r="WOC179" s="86"/>
      <c r="WOD179" s="86"/>
      <c r="WOE179" s="86"/>
      <c r="WOF179" s="86"/>
      <c r="WOG179" s="86"/>
      <c r="WOH179" s="86"/>
      <c r="WOI179" s="86"/>
      <c r="WOJ179" s="86"/>
      <c r="WOK179" s="86"/>
      <c r="WOL179" s="86"/>
      <c r="WOM179" s="86"/>
      <c r="WON179" s="86"/>
      <c r="WOO179" s="86"/>
      <c r="WOP179" s="86"/>
      <c r="WOQ179" s="86"/>
      <c r="WOR179" s="86"/>
      <c r="WOS179" s="86"/>
      <c r="WOT179" s="86"/>
      <c r="WOU179" s="86"/>
      <c r="WOV179" s="86"/>
      <c r="WOW179" s="86"/>
      <c r="WOX179" s="86"/>
      <c r="WOY179" s="86"/>
      <c r="WOZ179" s="86"/>
      <c r="WPA179" s="86"/>
      <c r="WPB179" s="86"/>
      <c r="WPC179" s="86"/>
      <c r="WPD179" s="86"/>
      <c r="WPE179" s="86"/>
      <c r="WPF179" s="86"/>
      <c r="WPG179" s="86"/>
      <c r="WPH179" s="86"/>
      <c r="WPI179" s="86"/>
      <c r="WPJ179" s="86"/>
      <c r="WPK179" s="86"/>
      <c r="WPL179" s="86"/>
      <c r="WPM179" s="86"/>
      <c r="WPN179" s="86"/>
      <c r="WPO179" s="86"/>
      <c r="WPP179" s="86"/>
      <c r="WPQ179" s="86"/>
      <c r="WPR179" s="86"/>
      <c r="WPS179" s="86"/>
      <c r="WPT179" s="86"/>
      <c r="WPU179" s="86"/>
      <c r="WPV179" s="86"/>
      <c r="WPW179" s="86"/>
      <c r="WPX179" s="86"/>
      <c r="WPY179" s="86"/>
      <c r="WPZ179" s="86"/>
      <c r="WQA179" s="86"/>
      <c r="WQB179" s="86"/>
      <c r="WQC179" s="86"/>
      <c r="WQD179" s="86"/>
      <c r="WQE179" s="86"/>
      <c r="WQF179" s="86"/>
      <c r="WQG179" s="86"/>
      <c r="WQH179" s="86"/>
      <c r="WQI179" s="86"/>
      <c r="WQJ179" s="86"/>
      <c r="WQK179" s="86"/>
      <c r="WQL179" s="86"/>
      <c r="WQM179" s="86"/>
      <c r="WQN179" s="86"/>
      <c r="WQO179" s="86"/>
      <c r="WQP179" s="86"/>
      <c r="WQQ179" s="86"/>
      <c r="WQR179" s="86"/>
      <c r="WQS179" s="86"/>
      <c r="WQT179" s="86"/>
      <c r="WQU179" s="86"/>
      <c r="WQV179" s="86"/>
      <c r="WQW179" s="86"/>
      <c r="WQX179" s="86"/>
      <c r="WQY179" s="86"/>
      <c r="WQZ179" s="86"/>
      <c r="WRA179" s="86"/>
      <c r="WRB179" s="86"/>
      <c r="WRC179" s="86"/>
      <c r="WRD179" s="86"/>
      <c r="WRE179" s="86"/>
      <c r="WRF179" s="86"/>
      <c r="WRG179" s="86"/>
      <c r="WRH179" s="86"/>
      <c r="WRI179" s="86"/>
      <c r="WRJ179" s="86"/>
      <c r="WRK179" s="86"/>
      <c r="WRL179" s="86"/>
      <c r="WRM179" s="86"/>
      <c r="WRN179" s="86"/>
      <c r="WRO179" s="86"/>
      <c r="WRP179" s="86"/>
      <c r="WRQ179" s="86"/>
      <c r="WRR179" s="86"/>
      <c r="WRS179" s="86"/>
      <c r="WRT179" s="86"/>
      <c r="WRU179" s="86"/>
      <c r="WRV179" s="86"/>
      <c r="WRW179" s="86"/>
      <c r="WRX179" s="86"/>
      <c r="WRY179" s="86"/>
      <c r="WRZ179" s="86"/>
      <c r="WSA179" s="86"/>
      <c r="WSB179" s="86"/>
      <c r="WSC179" s="86"/>
      <c r="WSD179" s="86"/>
      <c r="WSE179" s="86"/>
      <c r="WSF179" s="86"/>
      <c r="WSG179" s="86"/>
      <c r="WSH179" s="86"/>
      <c r="WSI179" s="86"/>
      <c r="WSJ179" s="86"/>
      <c r="WSK179" s="86"/>
      <c r="WSL179" s="86"/>
      <c r="WSM179" s="86"/>
      <c r="WSN179" s="86"/>
      <c r="WSO179" s="86"/>
      <c r="WSP179" s="86"/>
      <c r="WSQ179" s="86"/>
      <c r="WSR179" s="86"/>
      <c r="WSS179" s="86"/>
      <c r="WST179" s="86"/>
      <c r="WSU179" s="86"/>
      <c r="WSV179" s="86"/>
      <c r="WSW179" s="86"/>
      <c r="WSX179" s="86"/>
      <c r="WSY179" s="86"/>
      <c r="WSZ179" s="86"/>
      <c r="WTA179" s="86"/>
      <c r="WTB179" s="86"/>
      <c r="WTC179" s="86"/>
      <c r="WTD179" s="98"/>
      <c r="WTE179" s="98"/>
      <c r="WTF179" s="98"/>
      <c r="WTG179" s="98"/>
      <c r="WTH179" s="98"/>
      <c r="WTI179" s="98"/>
      <c r="WTJ179" s="86"/>
      <c r="WTK179" s="86"/>
      <c r="WTL179" s="86"/>
      <c r="WTM179" s="86"/>
      <c r="WTN179" s="86"/>
      <c r="WTO179" s="86"/>
      <c r="WTP179" s="86"/>
      <c r="WTQ179" s="86"/>
      <c r="WTR179" s="86"/>
      <c r="WTS179" s="86"/>
      <c r="WTT179" s="86"/>
      <c r="WTU179" s="86"/>
      <c r="WTV179" s="86"/>
      <c r="WTW179" s="86"/>
      <c r="WTX179" s="86"/>
      <c r="WTY179" s="86"/>
      <c r="WTZ179" s="86"/>
      <c r="WUA179" s="86"/>
      <c r="WUB179" s="86"/>
      <c r="WUC179" s="86"/>
      <c r="WUD179" s="86"/>
      <c r="WUE179" s="86"/>
      <c r="WUF179" s="86"/>
      <c r="WUG179" s="86"/>
      <c r="WUH179" s="86"/>
      <c r="WUI179" s="86"/>
      <c r="WUJ179" s="86"/>
      <c r="WUK179" s="86"/>
      <c r="WUL179" s="86"/>
      <c r="WUM179" s="86"/>
      <c r="WUN179" s="86"/>
      <c r="WUO179" s="86"/>
      <c r="WUP179" s="86"/>
      <c r="WUQ179" s="86"/>
      <c r="WUR179" s="86"/>
      <c r="WUS179" s="86"/>
      <c r="WUT179" s="86"/>
      <c r="WUU179" s="86"/>
      <c r="WUV179" s="86"/>
      <c r="WUW179" s="86"/>
      <c r="WUX179" s="86"/>
      <c r="WUY179" s="86"/>
      <c r="WUZ179" s="86"/>
      <c r="WVA179" s="86"/>
      <c r="WVB179" s="86"/>
      <c r="WVC179" s="86"/>
      <c r="WVD179" s="86"/>
      <c r="WVE179" s="86"/>
      <c r="WVF179" s="86"/>
      <c r="WVG179" s="86"/>
      <c r="WVH179" s="86"/>
      <c r="WVI179" s="86"/>
      <c r="WVJ179" s="86"/>
      <c r="WVK179" s="86"/>
      <c r="WVL179" s="86"/>
      <c r="WVM179" s="86"/>
      <c r="WVN179" s="86"/>
      <c r="WVO179" s="86"/>
      <c r="WVP179" s="86"/>
      <c r="WVQ179" s="86"/>
      <c r="WVR179" s="86"/>
      <c r="WVS179" s="86"/>
      <c r="WVT179" s="86"/>
      <c r="WVU179" s="86"/>
      <c r="WVV179" s="86"/>
      <c r="WVW179" s="86"/>
      <c r="WVX179" s="86"/>
      <c r="WVY179" s="86"/>
      <c r="WVZ179" s="86"/>
      <c r="WWA179" s="86"/>
      <c r="WWB179" s="86"/>
      <c r="WWC179" s="86"/>
      <c r="WWD179" s="86"/>
      <c r="WWE179" s="86"/>
      <c r="WWF179" s="86"/>
      <c r="WWG179" s="86"/>
      <c r="WWH179" s="86"/>
      <c r="WWI179" s="86"/>
      <c r="WWJ179" s="86"/>
      <c r="WWK179" s="86"/>
      <c r="WWL179" s="86"/>
      <c r="WWM179" s="86"/>
      <c r="WWN179" s="86"/>
      <c r="WWO179" s="86"/>
      <c r="WWP179" s="86"/>
      <c r="WWQ179" s="86"/>
      <c r="WWR179" s="86"/>
      <c r="WWS179" s="86"/>
      <c r="WWT179" s="86"/>
      <c r="WWU179" s="86"/>
      <c r="WWV179" s="86"/>
      <c r="WWW179" s="86"/>
      <c r="WWX179" s="86"/>
      <c r="WWY179" s="86"/>
      <c r="WWZ179" s="86"/>
      <c r="WXA179" s="86"/>
      <c r="WXB179" s="86"/>
      <c r="WXC179" s="86"/>
      <c r="WXD179" s="86"/>
      <c r="WXE179" s="86"/>
      <c r="WXF179" s="86"/>
      <c r="WXG179" s="86"/>
      <c r="WXH179" s="86"/>
      <c r="WXI179" s="86"/>
      <c r="WXJ179" s="86"/>
      <c r="WXK179" s="86"/>
      <c r="WXL179" s="86"/>
      <c r="WXM179" s="86"/>
      <c r="WXN179" s="86"/>
      <c r="WXO179" s="86"/>
      <c r="WXP179" s="86"/>
      <c r="WXQ179" s="86"/>
      <c r="WXR179" s="86"/>
      <c r="WXS179" s="86"/>
      <c r="WXT179" s="86"/>
      <c r="WXU179" s="86"/>
      <c r="WXV179" s="86"/>
      <c r="WXW179" s="86"/>
      <c r="WXX179" s="86"/>
      <c r="WXY179" s="86"/>
      <c r="WXZ179" s="86"/>
      <c r="WYA179" s="86"/>
      <c r="WYB179" s="86"/>
      <c r="WYC179" s="86"/>
      <c r="WYD179" s="86"/>
      <c r="WYE179" s="86"/>
      <c r="WYF179" s="86"/>
      <c r="WYG179" s="86"/>
      <c r="WYH179" s="86"/>
      <c r="WYI179" s="86"/>
      <c r="WYJ179" s="86"/>
      <c r="WYK179" s="86"/>
      <c r="WYL179" s="86"/>
      <c r="WYM179" s="86"/>
      <c r="WYN179" s="86"/>
      <c r="WYO179" s="86"/>
      <c r="WYP179" s="86"/>
      <c r="WYQ179" s="86"/>
      <c r="WYR179" s="86"/>
      <c r="WYS179" s="86"/>
      <c r="WYT179" s="86"/>
      <c r="WYU179" s="86"/>
      <c r="WYV179" s="86"/>
      <c r="WYW179" s="86"/>
      <c r="WYX179" s="86"/>
      <c r="WYY179" s="86"/>
      <c r="WYZ179" s="86"/>
      <c r="WZA179" s="86"/>
      <c r="WZB179" s="86"/>
      <c r="WZC179" s="86"/>
      <c r="WZD179" s="86"/>
      <c r="WZE179" s="86"/>
      <c r="WZF179" s="86"/>
      <c r="WZG179" s="86"/>
      <c r="WZH179" s="86"/>
      <c r="WZI179" s="86"/>
      <c r="WZJ179" s="86"/>
      <c r="WZK179" s="86"/>
      <c r="WZL179" s="86"/>
      <c r="WZM179" s="86"/>
      <c r="WZN179" s="86"/>
      <c r="WZO179" s="86"/>
      <c r="WZP179" s="86"/>
      <c r="WZQ179" s="86"/>
      <c r="WZR179" s="86"/>
      <c r="WZS179" s="86"/>
      <c r="WZT179" s="86"/>
      <c r="WZU179" s="86"/>
      <c r="WZV179" s="86"/>
      <c r="WZW179" s="86"/>
      <c r="WZX179" s="86"/>
      <c r="WZY179" s="86"/>
      <c r="WZZ179" s="86"/>
      <c r="XAA179" s="86"/>
      <c r="XAB179" s="86"/>
      <c r="XAC179" s="86"/>
      <c r="XAD179" s="86"/>
      <c r="XAE179" s="86"/>
      <c r="XAF179" s="86"/>
      <c r="XAG179" s="86"/>
      <c r="XAH179" s="86"/>
      <c r="XAI179" s="86"/>
      <c r="XAJ179" s="86"/>
      <c r="XAK179" s="86"/>
      <c r="XAL179" s="86"/>
      <c r="XAM179" s="86"/>
      <c r="XAN179" s="86"/>
      <c r="XAO179" s="86"/>
      <c r="XAP179" s="86"/>
      <c r="XAQ179" s="86"/>
      <c r="XAR179" s="86"/>
      <c r="XAS179" s="86"/>
      <c r="XAT179" s="86"/>
      <c r="XAU179" s="86"/>
      <c r="XAV179" s="86"/>
      <c r="XAW179" s="86"/>
      <c r="XAX179" s="86"/>
      <c r="XAY179" s="86"/>
      <c r="XAZ179" s="86"/>
      <c r="XBA179" s="86"/>
      <c r="XBB179" s="86"/>
      <c r="XBC179" s="86"/>
      <c r="XBD179" s="86"/>
      <c r="XBE179" s="86"/>
      <c r="XBF179" s="86"/>
      <c r="XBG179" s="86"/>
      <c r="XBH179" s="86"/>
      <c r="XBI179" s="86"/>
      <c r="XBJ179" s="86"/>
      <c r="XBK179" s="86"/>
      <c r="XBL179" s="86"/>
      <c r="XBM179" s="86"/>
      <c r="XBN179" s="86"/>
      <c r="XBO179" s="86"/>
      <c r="XBP179" s="86"/>
      <c r="XBQ179" s="86"/>
      <c r="XBR179" s="86"/>
      <c r="XBS179" s="86"/>
      <c r="XBT179" s="86"/>
      <c r="XBU179" s="86"/>
      <c r="XBV179" s="86"/>
      <c r="XBW179" s="86"/>
      <c r="XBX179" s="86"/>
      <c r="XBY179" s="86"/>
      <c r="XBZ179" s="86"/>
      <c r="XCA179" s="86"/>
      <c r="XCB179" s="86"/>
      <c r="XCC179" s="86"/>
      <c r="XCD179" s="86"/>
      <c r="XCE179" s="86"/>
      <c r="XCF179" s="86"/>
      <c r="XCG179" s="86"/>
      <c r="XCH179" s="86"/>
      <c r="XCI179" s="86"/>
      <c r="XCJ179" s="86"/>
      <c r="XCK179" s="86"/>
      <c r="XCL179" s="86"/>
      <c r="XCM179" s="86"/>
      <c r="XCN179" s="86"/>
      <c r="XCO179" s="86"/>
      <c r="XCP179" s="86"/>
      <c r="XCQ179" s="86"/>
      <c r="XCR179" s="86"/>
      <c r="XCS179" s="86"/>
      <c r="XCT179" s="86"/>
    </row>
    <row r="180" spans="1:16322" s="105" customFormat="1" x14ac:dyDescent="0.25">
      <c r="A180" s="94"/>
      <c r="B180" s="95"/>
      <c r="C180" s="95"/>
      <c r="D180" s="96"/>
      <c r="E180" s="86"/>
      <c r="F180" s="86"/>
      <c r="G180" s="86"/>
      <c r="H180" s="86"/>
      <c r="I180" s="86"/>
      <c r="J180" s="86"/>
      <c r="K180" s="86"/>
      <c r="L180" s="86"/>
      <c r="M180" s="86"/>
      <c r="N180" s="86"/>
      <c r="O180" s="86"/>
      <c r="P180" s="86"/>
      <c r="Q180" s="86"/>
      <c r="R180" s="86"/>
      <c r="S180" s="86"/>
      <c r="T180" s="86"/>
      <c r="U180" s="86"/>
      <c r="V180" s="86"/>
      <c r="W180" s="86"/>
      <c r="X180" s="86"/>
      <c r="Y180" s="86"/>
      <c r="Z180" s="86"/>
      <c r="AA180" s="86"/>
      <c r="AB180" s="86"/>
      <c r="AC180" s="86"/>
      <c r="AD180" s="86"/>
      <c r="AE180" s="86"/>
      <c r="AF180" s="86"/>
      <c r="AG180" s="86"/>
      <c r="AH180" s="86"/>
      <c r="AI180" s="86"/>
      <c r="AJ180" s="86"/>
      <c r="AK180" s="86"/>
      <c r="AL180" s="86"/>
      <c r="AM180" s="86"/>
      <c r="AN180" s="86"/>
      <c r="AO180" s="86"/>
      <c r="AP180" s="86"/>
      <c r="AQ180" s="86"/>
      <c r="AR180" s="86"/>
      <c r="AS180" s="86"/>
      <c r="AT180" s="86"/>
      <c r="AU180" s="86"/>
      <c r="AV180" s="86"/>
      <c r="AW180" s="86"/>
      <c r="AX180" s="86"/>
      <c r="AY180" s="86"/>
      <c r="AZ180" s="86"/>
      <c r="BA180" s="86"/>
      <c r="BB180" s="86"/>
      <c r="BC180" s="86"/>
      <c r="BD180" s="86"/>
      <c r="BE180" s="86"/>
      <c r="BF180" s="86"/>
      <c r="BG180" s="86"/>
      <c r="BH180" s="86"/>
      <c r="BI180" s="86"/>
      <c r="BJ180" s="86"/>
      <c r="BK180" s="86"/>
      <c r="BL180" s="86"/>
      <c r="BM180" s="86"/>
      <c r="BN180" s="86"/>
      <c r="BO180" s="86"/>
      <c r="BP180" s="86"/>
      <c r="BQ180" s="86"/>
      <c r="BR180" s="86"/>
      <c r="BS180" s="86"/>
      <c r="BT180" s="86"/>
      <c r="BU180" s="86"/>
      <c r="BV180" s="86"/>
      <c r="BW180" s="86"/>
      <c r="BX180" s="86"/>
      <c r="BY180" s="86"/>
      <c r="BZ180" s="86"/>
      <c r="CA180" s="86"/>
      <c r="CB180" s="86"/>
      <c r="CC180" s="86"/>
      <c r="CD180" s="86"/>
      <c r="CE180" s="86"/>
      <c r="CF180" s="86"/>
      <c r="CG180" s="86"/>
      <c r="CH180" s="86"/>
      <c r="CI180" s="86"/>
      <c r="CJ180" s="86"/>
      <c r="CK180" s="86"/>
      <c r="CL180" s="86"/>
      <c r="CM180" s="86"/>
      <c r="CN180" s="86"/>
      <c r="CO180" s="86"/>
      <c r="CP180" s="86"/>
      <c r="CQ180" s="86"/>
      <c r="CR180" s="86"/>
      <c r="CS180" s="86"/>
      <c r="CT180" s="86"/>
      <c r="CU180" s="86"/>
      <c r="CV180" s="86"/>
      <c r="CW180" s="86"/>
      <c r="CX180" s="86"/>
      <c r="CY180" s="86"/>
      <c r="CZ180" s="86"/>
      <c r="DA180" s="86"/>
      <c r="DB180" s="86"/>
      <c r="DC180" s="86"/>
      <c r="DD180" s="86"/>
      <c r="DE180" s="86"/>
      <c r="DF180" s="86"/>
      <c r="DG180" s="86"/>
      <c r="DH180" s="86"/>
      <c r="DI180" s="86"/>
      <c r="DJ180" s="86"/>
      <c r="DK180" s="86"/>
      <c r="DL180" s="86"/>
      <c r="DM180" s="86"/>
      <c r="DN180" s="86"/>
      <c r="DO180" s="86"/>
      <c r="DP180" s="86"/>
      <c r="DQ180" s="86"/>
      <c r="DR180" s="86"/>
      <c r="DS180" s="86"/>
      <c r="DT180" s="86"/>
      <c r="DU180" s="86"/>
      <c r="DV180" s="86"/>
      <c r="DW180" s="86"/>
      <c r="DX180" s="86"/>
      <c r="DY180" s="86"/>
      <c r="DZ180" s="86"/>
      <c r="EA180" s="86"/>
      <c r="EB180" s="86"/>
      <c r="EC180" s="86"/>
      <c r="ED180" s="86"/>
      <c r="EE180" s="86"/>
      <c r="EF180" s="86"/>
      <c r="EG180" s="86"/>
      <c r="EH180" s="86"/>
      <c r="EI180" s="86"/>
      <c r="EJ180" s="86"/>
      <c r="EK180" s="86"/>
      <c r="EL180" s="86"/>
      <c r="EM180" s="86"/>
      <c r="EN180" s="86"/>
      <c r="EO180" s="86"/>
      <c r="EP180" s="86"/>
      <c r="EQ180" s="86"/>
      <c r="ER180" s="86"/>
      <c r="ES180" s="86"/>
      <c r="ET180" s="86"/>
      <c r="EU180" s="86"/>
      <c r="EV180" s="86"/>
      <c r="EW180" s="86"/>
      <c r="EX180" s="86"/>
      <c r="EY180" s="86"/>
      <c r="EZ180" s="86"/>
      <c r="FA180" s="86"/>
      <c r="FB180" s="86"/>
      <c r="FC180" s="86"/>
      <c r="FD180" s="86"/>
      <c r="FE180" s="86"/>
      <c r="FF180" s="86"/>
      <c r="FG180" s="86"/>
      <c r="FH180" s="86"/>
      <c r="FI180" s="86"/>
      <c r="FJ180" s="86"/>
      <c r="FK180" s="86"/>
      <c r="FL180" s="86"/>
      <c r="FM180" s="86"/>
      <c r="FN180" s="86"/>
      <c r="FO180" s="86"/>
      <c r="FP180" s="86"/>
      <c r="FQ180" s="86"/>
      <c r="FR180" s="86"/>
      <c r="FS180" s="86"/>
      <c r="FT180" s="86"/>
      <c r="FU180" s="86"/>
      <c r="FV180" s="86"/>
      <c r="FW180" s="86"/>
      <c r="FX180" s="86"/>
      <c r="FY180" s="86"/>
      <c r="FZ180" s="86"/>
      <c r="GA180" s="86"/>
      <c r="GB180" s="86"/>
      <c r="GC180" s="86"/>
      <c r="GD180" s="86"/>
      <c r="GE180" s="86"/>
      <c r="GF180" s="86"/>
      <c r="GG180" s="86"/>
      <c r="GH180" s="86"/>
      <c r="GI180" s="86"/>
      <c r="GJ180" s="86"/>
      <c r="GK180" s="86"/>
      <c r="GL180" s="86"/>
      <c r="GM180" s="86"/>
      <c r="GN180" s="86"/>
      <c r="GO180" s="86"/>
      <c r="GP180" s="86"/>
      <c r="GQ180" s="86"/>
      <c r="GR180" s="98"/>
      <c r="GS180" s="98"/>
      <c r="GT180" s="98"/>
      <c r="GU180" s="98"/>
      <c r="GV180" s="98"/>
      <c r="GW180" s="98"/>
      <c r="GX180" s="86"/>
      <c r="GY180" s="86"/>
      <c r="GZ180" s="86"/>
      <c r="HA180" s="86"/>
      <c r="HB180" s="86"/>
      <c r="HC180" s="86"/>
      <c r="HD180" s="86"/>
      <c r="HE180" s="86"/>
      <c r="HF180" s="86"/>
      <c r="HG180" s="86"/>
      <c r="HH180" s="86"/>
      <c r="HI180" s="86"/>
      <c r="HJ180" s="86"/>
      <c r="HK180" s="86"/>
      <c r="HL180" s="86"/>
      <c r="HM180" s="86"/>
      <c r="HN180" s="86"/>
      <c r="HO180" s="86"/>
      <c r="HP180" s="86"/>
      <c r="HQ180" s="86"/>
      <c r="HR180" s="86"/>
      <c r="HS180" s="86"/>
      <c r="HT180" s="86"/>
      <c r="HU180" s="86"/>
      <c r="HV180" s="86"/>
      <c r="HW180" s="86"/>
      <c r="HX180" s="86"/>
      <c r="HY180" s="86"/>
      <c r="HZ180" s="86"/>
      <c r="IA180" s="86"/>
      <c r="IB180" s="86"/>
      <c r="IC180" s="86"/>
      <c r="ID180" s="86"/>
      <c r="IE180" s="86"/>
      <c r="IF180" s="86"/>
      <c r="IG180" s="86"/>
      <c r="IH180" s="86"/>
      <c r="II180" s="86"/>
      <c r="IJ180" s="86"/>
      <c r="IK180" s="86"/>
      <c r="IL180" s="86"/>
      <c r="IM180" s="86"/>
      <c r="IN180" s="86"/>
      <c r="IO180" s="86"/>
      <c r="IP180" s="86"/>
      <c r="IQ180" s="86"/>
      <c r="IR180" s="86"/>
      <c r="IS180" s="86"/>
      <c r="IT180" s="86"/>
      <c r="IU180" s="86"/>
      <c r="IV180" s="86"/>
      <c r="IW180" s="86"/>
      <c r="IX180" s="86"/>
      <c r="IY180" s="86"/>
      <c r="IZ180" s="86"/>
      <c r="JA180" s="86"/>
      <c r="JB180" s="86"/>
      <c r="JC180" s="86"/>
      <c r="JD180" s="86"/>
      <c r="JE180" s="86"/>
      <c r="JF180" s="86"/>
      <c r="JG180" s="86"/>
      <c r="JH180" s="86"/>
      <c r="JI180" s="86"/>
      <c r="JJ180" s="86"/>
      <c r="JK180" s="86"/>
      <c r="JL180" s="86"/>
      <c r="JM180" s="86"/>
      <c r="JN180" s="86"/>
      <c r="JO180" s="86"/>
      <c r="JP180" s="86"/>
      <c r="JQ180" s="86"/>
      <c r="JR180" s="86"/>
      <c r="JS180" s="86"/>
      <c r="JT180" s="86"/>
      <c r="JU180" s="86"/>
      <c r="JV180" s="86"/>
      <c r="JW180" s="86"/>
      <c r="JX180" s="86"/>
      <c r="JY180" s="86"/>
      <c r="JZ180" s="86"/>
      <c r="KA180" s="86"/>
      <c r="KB180" s="86"/>
      <c r="KC180" s="86"/>
      <c r="KD180" s="86"/>
      <c r="KE180" s="86"/>
      <c r="KF180" s="86"/>
      <c r="KG180" s="86"/>
      <c r="KH180" s="86"/>
      <c r="KI180" s="86"/>
      <c r="KJ180" s="86"/>
      <c r="KK180" s="86"/>
      <c r="KL180" s="86"/>
      <c r="KM180" s="86"/>
      <c r="KN180" s="86"/>
      <c r="KO180" s="86"/>
      <c r="KP180" s="86"/>
      <c r="KQ180" s="86"/>
      <c r="KR180" s="86"/>
      <c r="KS180" s="86"/>
      <c r="KT180" s="86"/>
      <c r="KU180" s="86"/>
      <c r="KV180" s="86"/>
      <c r="KW180" s="86"/>
      <c r="KX180" s="86"/>
      <c r="KY180" s="86"/>
      <c r="KZ180" s="86"/>
      <c r="LA180" s="86"/>
      <c r="LB180" s="86"/>
      <c r="LC180" s="86"/>
      <c r="LD180" s="86"/>
      <c r="LE180" s="86"/>
      <c r="LF180" s="86"/>
      <c r="LG180" s="86"/>
      <c r="LH180" s="86"/>
      <c r="LI180" s="86"/>
      <c r="LJ180" s="86"/>
      <c r="LK180" s="86"/>
      <c r="LL180" s="86"/>
      <c r="LM180" s="86"/>
      <c r="LN180" s="86"/>
      <c r="LO180" s="86"/>
      <c r="LP180" s="86"/>
      <c r="LQ180" s="86"/>
      <c r="LR180" s="86"/>
      <c r="LS180" s="86"/>
      <c r="LT180" s="86"/>
      <c r="LU180" s="86"/>
      <c r="LV180" s="86"/>
      <c r="LW180" s="86"/>
      <c r="LX180" s="86"/>
      <c r="LY180" s="86"/>
      <c r="LZ180" s="86"/>
      <c r="MA180" s="86"/>
      <c r="MB180" s="86"/>
      <c r="MC180" s="86"/>
      <c r="MD180" s="86"/>
      <c r="ME180" s="86"/>
      <c r="MF180" s="86"/>
      <c r="MG180" s="86"/>
      <c r="MH180" s="86"/>
      <c r="MI180" s="86"/>
      <c r="MJ180" s="86"/>
      <c r="MK180" s="86"/>
      <c r="ML180" s="86"/>
      <c r="MM180" s="86"/>
      <c r="MN180" s="86"/>
      <c r="MO180" s="86"/>
      <c r="MP180" s="86"/>
      <c r="MQ180" s="86"/>
      <c r="MR180" s="86"/>
      <c r="MS180" s="86"/>
      <c r="MT180" s="86"/>
      <c r="MU180" s="86"/>
      <c r="MV180" s="86"/>
      <c r="MW180" s="86"/>
      <c r="MX180" s="86"/>
      <c r="MY180" s="86"/>
      <c r="MZ180" s="86"/>
      <c r="NA180" s="86"/>
      <c r="NB180" s="86"/>
      <c r="NC180" s="86"/>
      <c r="ND180" s="86"/>
      <c r="NE180" s="86"/>
      <c r="NF180" s="86"/>
      <c r="NG180" s="86"/>
      <c r="NH180" s="86"/>
      <c r="NI180" s="86"/>
      <c r="NJ180" s="86"/>
      <c r="NK180" s="86"/>
      <c r="NL180" s="86"/>
      <c r="NM180" s="86"/>
      <c r="NN180" s="86"/>
      <c r="NO180" s="86"/>
      <c r="NP180" s="86"/>
      <c r="NQ180" s="86"/>
      <c r="NR180" s="86"/>
      <c r="NS180" s="86"/>
      <c r="NT180" s="86"/>
      <c r="NU180" s="86"/>
      <c r="NV180" s="86"/>
      <c r="NW180" s="86"/>
      <c r="NX180" s="86"/>
      <c r="NY180" s="86"/>
      <c r="NZ180" s="86"/>
      <c r="OA180" s="86"/>
      <c r="OB180" s="86"/>
      <c r="OC180" s="86"/>
      <c r="OD180" s="86"/>
      <c r="OE180" s="86"/>
      <c r="OF180" s="86"/>
      <c r="OG180" s="86"/>
      <c r="OH180" s="86"/>
      <c r="OI180" s="86"/>
      <c r="OJ180" s="86"/>
      <c r="OK180" s="86"/>
      <c r="OL180" s="86"/>
      <c r="OM180" s="86"/>
      <c r="ON180" s="86"/>
      <c r="OO180" s="86"/>
      <c r="OP180" s="86"/>
      <c r="OQ180" s="86"/>
      <c r="OR180" s="86"/>
      <c r="OS180" s="86"/>
      <c r="OT180" s="86"/>
      <c r="OU180" s="86"/>
      <c r="OV180" s="86"/>
      <c r="OW180" s="86"/>
      <c r="OX180" s="86"/>
      <c r="OY180" s="86"/>
      <c r="OZ180" s="86"/>
      <c r="PA180" s="86"/>
      <c r="PB180" s="86"/>
      <c r="PC180" s="86"/>
      <c r="PD180" s="86"/>
      <c r="PE180" s="86"/>
      <c r="PF180" s="86"/>
      <c r="PG180" s="86"/>
      <c r="PH180" s="86"/>
      <c r="PI180" s="86"/>
      <c r="PJ180" s="86"/>
      <c r="PK180" s="86"/>
      <c r="PL180" s="86"/>
      <c r="PM180" s="86"/>
      <c r="PN180" s="86"/>
      <c r="PO180" s="86"/>
      <c r="PP180" s="86"/>
      <c r="PQ180" s="86"/>
      <c r="PR180" s="86"/>
      <c r="PS180" s="86"/>
      <c r="PT180" s="86"/>
      <c r="PU180" s="86"/>
      <c r="PV180" s="86"/>
      <c r="PW180" s="86"/>
      <c r="PX180" s="86"/>
      <c r="PY180" s="86"/>
      <c r="PZ180" s="86"/>
      <c r="QA180" s="86"/>
      <c r="QB180" s="86"/>
      <c r="QC180" s="86"/>
      <c r="QD180" s="86"/>
      <c r="QE180" s="86"/>
      <c r="QF180" s="86"/>
      <c r="QG180" s="86"/>
      <c r="QH180" s="86"/>
      <c r="QI180" s="86"/>
      <c r="QJ180" s="86"/>
      <c r="QK180" s="86"/>
      <c r="QL180" s="86"/>
      <c r="QM180" s="86"/>
      <c r="QN180" s="98"/>
      <c r="QO180" s="98"/>
      <c r="QP180" s="98"/>
      <c r="QQ180" s="98"/>
      <c r="QR180" s="98"/>
      <c r="QS180" s="98"/>
      <c r="QT180" s="86"/>
      <c r="QU180" s="86"/>
      <c r="QV180" s="86"/>
      <c r="QW180" s="86"/>
      <c r="QX180" s="86"/>
      <c r="QY180" s="86"/>
      <c r="QZ180" s="86"/>
      <c r="RA180" s="86"/>
      <c r="RB180" s="86"/>
      <c r="RC180" s="86"/>
      <c r="RD180" s="86"/>
      <c r="RE180" s="86"/>
      <c r="RF180" s="86"/>
      <c r="RG180" s="86"/>
      <c r="RH180" s="86"/>
      <c r="RI180" s="86"/>
      <c r="RJ180" s="86"/>
      <c r="RK180" s="86"/>
      <c r="RL180" s="86"/>
      <c r="RM180" s="86"/>
      <c r="RN180" s="86"/>
      <c r="RO180" s="86"/>
      <c r="RP180" s="86"/>
      <c r="RQ180" s="86"/>
      <c r="RR180" s="86"/>
      <c r="RS180" s="86"/>
      <c r="RT180" s="86"/>
      <c r="RU180" s="86"/>
      <c r="RV180" s="86"/>
      <c r="RW180" s="86"/>
      <c r="RX180" s="86"/>
      <c r="RY180" s="86"/>
      <c r="RZ180" s="86"/>
      <c r="SA180" s="86"/>
      <c r="SB180" s="86"/>
      <c r="SC180" s="86"/>
      <c r="SD180" s="86"/>
      <c r="SE180" s="86"/>
      <c r="SF180" s="86"/>
      <c r="SG180" s="86"/>
      <c r="SH180" s="86"/>
      <c r="SI180" s="86"/>
      <c r="SJ180" s="86"/>
      <c r="SK180" s="86"/>
      <c r="SL180" s="86"/>
      <c r="SM180" s="86"/>
      <c r="SN180" s="86"/>
      <c r="SO180" s="86"/>
      <c r="SP180" s="86"/>
      <c r="SQ180" s="86"/>
      <c r="SR180" s="86"/>
      <c r="SS180" s="86"/>
      <c r="ST180" s="86"/>
      <c r="SU180" s="86"/>
      <c r="SV180" s="86"/>
      <c r="SW180" s="86"/>
      <c r="SX180" s="86"/>
      <c r="SY180" s="86"/>
      <c r="SZ180" s="86"/>
      <c r="TA180" s="86"/>
      <c r="TB180" s="86"/>
      <c r="TC180" s="86"/>
      <c r="TD180" s="86"/>
      <c r="TE180" s="86"/>
      <c r="TF180" s="86"/>
      <c r="TG180" s="86"/>
      <c r="TH180" s="86"/>
      <c r="TI180" s="86"/>
      <c r="TJ180" s="86"/>
      <c r="TK180" s="86"/>
      <c r="TL180" s="86"/>
      <c r="TM180" s="86"/>
      <c r="TN180" s="86"/>
      <c r="TO180" s="86"/>
      <c r="TP180" s="86"/>
      <c r="TQ180" s="86"/>
      <c r="TR180" s="86"/>
      <c r="TS180" s="86"/>
      <c r="TT180" s="86"/>
      <c r="TU180" s="86"/>
      <c r="TV180" s="86"/>
      <c r="TW180" s="86"/>
      <c r="TX180" s="86"/>
      <c r="TY180" s="86"/>
      <c r="TZ180" s="86"/>
      <c r="UA180" s="86"/>
      <c r="UB180" s="86"/>
      <c r="UC180" s="86"/>
      <c r="UD180" s="86"/>
      <c r="UE180" s="86"/>
      <c r="UF180" s="86"/>
      <c r="UG180" s="86"/>
      <c r="UH180" s="86"/>
      <c r="UI180" s="86"/>
      <c r="UJ180" s="86"/>
      <c r="UK180" s="86"/>
      <c r="UL180" s="86"/>
      <c r="UM180" s="86"/>
      <c r="UN180" s="86"/>
      <c r="UO180" s="86"/>
      <c r="UP180" s="86"/>
      <c r="UQ180" s="86"/>
      <c r="UR180" s="86"/>
      <c r="US180" s="86"/>
      <c r="UT180" s="86"/>
      <c r="UU180" s="86"/>
      <c r="UV180" s="86"/>
      <c r="UW180" s="86"/>
      <c r="UX180" s="86"/>
      <c r="UY180" s="86"/>
      <c r="UZ180" s="86"/>
      <c r="VA180" s="86"/>
      <c r="VB180" s="86"/>
      <c r="VC180" s="86"/>
      <c r="VD180" s="86"/>
      <c r="VE180" s="86"/>
      <c r="VF180" s="86"/>
      <c r="VG180" s="86"/>
      <c r="VH180" s="86"/>
      <c r="VI180" s="86"/>
      <c r="VJ180" s="86"/>
      <c r="VK180" s="86"/>
      <c r="VL180" s="86"/>
      <c r="VM180" s="86"/>
      <c r="VN180" s="86"/>
      <c r="VO180" s="86"/>
      <c r="VP180" s="86"/>
      <c r="VQ180" s="86"/>
      <c r="VR180" s="86"/>
      <c r="VS180" s="86"/>
      <c r="VT180" s="86"/>
      <c r="VU180" s="86"/>
      <c r="VV180" s="86"/>
      <c r="VW180" s="86"/>
      <c r="VX180" s="86"/>
      <c r="VY180" s="86"/>
      <c r="VZ180" s="86"/>
      <c r="WA180" s="86"/>
      <c r="WB180" s="86"/>
      <c r="WC180" s="86"/>
      <c r="WD180" s="86"/>
      <c r="WE180" s="86"/>
      <c r="WF180" s="86"/>
      <c r="WG180" s="86"/>
      <c r="WH180" s="86"/>
      <c r="WI180" s="86"/>
      <c r="WJ180" s="86"/>
      <c r="WK180" s="86"/>
      <c r="WL180" s="86"/>
      <c r="WM180" s="86"/>
      <c r="WN180" s="86"/>
      <c r="WO180" s="86"/>
      <c r="WP180" s="86"/>
      <c r="WQ180" s="86"/>
      <c r="WR180" s="86"/>
      <c r="WS180" s="86"/>
      <c r="WT180" s="86"/>
      <c r="WU180" s="86"/>
      <c r="WV180" s="86"/>
      <c r="WW180" s="86"/>
      <c r="WX180" s="86"/>
      <c r="WY180" s="86"/>
      <c r="WZ180" s="86"/>
      <c r="XA180" s="86"/>
      <c r="XB180" s="86"/>
      <c r="XC180" s="86"/>
      <c r="XD180" s="86"/>
      <c r="XE180" s="86"/>
      <c r="XF180" s="86"/>
      <c r="XG180" s="86"/>
      <c r="XH180" s="86"/>
      <c r="XI180" s="86"/>
      <c r="XJ180" s="86"/>
      <c r="XK180" s="86"/>
      <c r="XL180" s="86"/>
      <c r="XM180" s="86"/>
      <c r="XN180" s="86"/>
      <c r="XO180" s="86"/>
      <c r="XP180" s="86"/>
      <c r="XQ180" s="86"/>
      <c r="XR180" s="86"/>
      <c r="XS180" s="86"/>
      <c r="XT180" s="86"/>
      <c r="XU180" s="86"/>
      <c r="XV180" s="86"/>
      <c r="XW180" s="86"/>
      <c r="XX180" s="86"/>
      <c r="XY180" s="86"/>
      <c r="XZ180" s="86"/>
      <c r="YA180" s="86"/>
      <c r="YB180" s="86"/>
      <c r="YC180" s="86"/>
      <c r="YD180" s="86"/>
      <c r="YE180" s="86"/>
      <c r="YF180" s="86"/>
      <c r="YG180" s="86"/>
      <c r="YH180" s="86"/>
      <c r="YI180" s="86"/>
      <c r="YJ180" s="86"/>
      <c r="YK180" s="86"/>
      <c r="YL180" s="86"/>
      <c r="YM180" s="86"/>
      <c r="YN180" s="86"/>
      <c r="YO180" s="86"/>
      <c r="YP180" s="86"/>
      <c r="YQ180" s="86"/>
      <c r="YR180" s="86"/>
      <c r="YS180" s="86"/>
      <c r="YT180" s="86"/>
      <c r="YU180" s="86"/>
      <c r="YV180" s="86"/>
      <c r="YW180" s="86"/>
      <c r="YX180" s="86"/>
      <c r="YY180" s="86"/>
      <c r="YZ180" s="86"/>
      <c r="ZA180" s="86"/>
      <c r="ZB180" s="86"/>
      <c r="ZC180" s="86"/>
      <c r="ZD180" s="86"/>
      <c r="ZE180" s="86"/>
      <c r="ZF180" s="86"/>
      <c r="ZG180" s="86"/>
      <c r="ZH180" s="86"/>
      <c r="ZI180" s="86"/>
      <c r="ZJ180" s="86"/>
      <c r="ZK180" s="86"/>
      <c r="ZL180" s="86"/>
      <c r="ZM180" s="86"/>
      <c r="ZN180" s="86"/>
      <c r="ZO180" s="86"/>
      <c r="ZP180" s="86"/>
      <c r="ZQ180" s="86"/>
      <c r="ZR180" s="86"/>
      <c r="ZS180" s="86"/>
      <c r="ZT180" s="86"/>
      <c r="ZU180" s="86"/>
      <c r="ZV180" s="86"/>
      <c r="ZW180" s="86"/>
      <c r="ZX180" s="86"/>
      <c r="ZY180" s="86"/>
      <c r="ZZ180" s="86"/>
      <c r="AAA180" s="86"/>
      <c r="AAB180" s="86"/>
      <c r="AAC180" s="86"/>
      <c r="AAD180" s="86"/>
      <c r="AAE180" s="86"/>
      <c r="AAF180" s="86"/>
      <c r="AAG180" s="86"/>
      <c r="AAH180" s="86"/>
      <c r="AAI180" s="86"/>
      <c r="AAJ180" s="98"/>
      <c r="AAK180" s="98"/>
      <c r="AAL180" s="98"/>
      <c r="AAM180" s="98"/>
      <c r="AAN180" s="98"/>
      <c r="AAO180" s="98"/>
      <c r="AAP180" s="86"/>
      <c r="AAQ180" s="86"/>
      <c r="AAR180" s="86"/>
      <c r="AAS180" s="86"/>
      <c r="AAT180" s="86"/>
      <c r="AAU180" s="86"/>
      <c r="AAV180" s="86"/>
      <c r="AAW180" s="86"/>
      <c r="AAX180" s="86"/>
      <c r="AAY180" s="86"/>
      <c r="AAZ180" s="86"/>
      <c r="ABA180" s="86"/>
      <c r="ABB180" s="86"/>
      <c r="ABC180" s="86"/>
      <c r="ABD180" s="86"/>
      <c r="ABE180" s="86"/>
      <c r="ABF180" s="86"/>
      <c r="ABG180" s="86"/>
      <c r="ABH180" s="86"/>
      <c r="ABI180" s="86"/>
      <c r="ABJ180" s="86"/>
      <c r="ABK180" s="86"/>
      <c r="ABL180" s="86"/>
      <c r="ABM180" s="86"/>
      <c r="ABN180" s="86"/>
      <c r="ABO180" s="86"/>
      <c r="ABP180" s="86"/>
      <c r="ABQ180" s="86"/>
      <c r="ABR180" s="86"/>
      <c r="ABS180" s="86"/>
      <c r="ABT180" s="86"/>
      <c r="ABU180" s="86"/>
      <c r="ABV180" s="86"/>
      <c r="ABW180" s="86"/>
      <c r="ABX180" s="86"/>
      <c r="ABY180" s="86"/>
      <c r="ABZ180" s="86"/>
      <c r="ACA180" s="86"/>
      <c r="ACB180" s="86"/>
      <c r="ACC180" s="86"/>
      <c r="ACD180" s="86"/>
      <c r="ACE180" s="86"/>
      <c r="ACF180" s="86"/>
      <c r="ACG180" s="86"/>
      <c r="ACH180" s="86"/>
      <c r="ACI180" s="86"/>
      <c r="ACJ180" s="86"/>
      <c r="ACK180" s="86"/>
      <c r="ACL180" s="86"/>
      <c r="ACM180" s="86"/>
      <c r="ACN180" s="86"/>
      <c r="ACO180" s="86"/>
      <c r="ACP180" s="86"/>
      <c r="ACQ180" s="86"/>
      <c r="ACR180" s="86"/>
      <c r="ACS180" s="86"/>
      <c r="ACT180" s="86"/>
      <c r="ACU180" s="86"/>
      <c r="ACV180" s="86"/>
      <c r="ACW180" s="86"/>
      <c r="ACX180" s="86"/>
      <c r="ACY180" s="86"/>
      <c r="ACZ180" s="86"/>
      <c r="ADA180" s="86"/>
      <c r="ADB180" s="86"/>
      <c r="ADC180" s="86"/>
      <c r="ADD180" s="86"/>
      <c r="ADE180" s="86"/>
      <c r="ADF180" s="86"/>
      <c r="ADG180" s="86"/>
      <c r="ADH180" s="86"/>
      <c r="ADI180" s="86"/>
      <c r="ADJ180" s="86"/>
      <c r="ADK180" s="86"/>
      <c r="ADL180" s="86"/>
      <c r="ADM180" s="86"/>
      <c r="ADN180" s="86"/>
      <c r="ADO180" s="86"/>
      <c r="ADP180" s="86"/>
      <c r="ADQ180" s="86"/>
      <c r="ADR180" s="86"/>
      <c r="ADS180" s="86"/>
      <c r="ADT180" s="86"/>
      <c r="ADU180" s="86"/>
      <c r="ADV180" s="86"/>
      <c r="ADW180" s="86"/>
      <c r="ADX180" s="86"/>
      <c r="ADY180" s="86"/>
      <c r="ADZ180" s="86"/>
      <c r="AEA180" s="86"/>
      <c r="AEB180" s="86"/>
      <c r="AEC180" s="86"/>
      <c r="AED180" s="86"/>
      <c r="AEE180" s="86"/>
      <c r="AEF180" s="86"/>
      <c r="AEG180" s="86"/>
      <c r="AEH180" s="86"/>
      <c r="AEI180" s="86"/>
      <c r="AEJ180" s="86"/>
      <c r="AEK180" s="86"/>
      <c r="AEL180" s="86"/>
      <c r="AEM180" s="86"/>
      <c r="AEN180" s="86"/>
      <c r="AEO180" s="86"/>
      <c r="AEP180" s="86"/>
      <c r="AEQ180" s="86"/>
      <c r="AER180" s="86"/>
      <c r="AES180" s="86"/>
      <c r="AET180" s="86"/>
      <c r="AEU180" s="86"/>
      <c r="AEV180" s="86"/>
      <c r="AEW180" s="86"/>
      <c r="AEX180" s="86"/>
      <c r="AEY180" s="86"/>
      <c r="AEZ180" s="86"/>
      <c r="AFA180" s="86"/>
      <c r="AFB180" s="86"/>
      <c r="AFC180" s="86"/>
      <c r="AFD180" s="86"/>
      <c r="AFE180" s="86"/>
      <c r="AFF180" s="86"/>
      <c r="AFG180" s="86"/>
      <c r="AFH180" s="86"/>
      <c r="AFI180" s="86"/>
      <c r="AFJ180" s="86"/>
      <c r="AFK180" s="86"/>
      <c r="AFL180" s="86"/>
      <c r="AFM180" s="86"/>
      <c r="AFN180" s="86"/>
      <c r="AFO180" s="86"/>
      <c r="AFP180" s="86"/>
      <c r="AFQ180" s="86"/>
      <c r="AFR180" s="86"/>
      <c r="AFS180" s="86"/>
      <c r="AFT180" s="86"/>
      <c r="AFU180" s="86"/>
      <c r="AFV180" s="86"/>
      <c r="AFW180" s="86"/>
      <c r="AFX180" s="86"/>
      <c r="AFY180" s="86"/>
      <c r="AFZ180" s="86"/>
      <c r="AGA180" s="86"/>
      <c r="AGB180" s="86"/>
      <c r="AGC180" s="86"/>
      <c r="AGD180" s="86"/>
      <c r="AGE180" s="86"/>
      <c r="AGF180" s="86"/>
      <c r="AGG180" s="86"/>
      <c r="AGH180" s="86"/>
      <c r="AGI180" s="86"/>
      <c r="AGJ180" s="86"/>
      <c r="AGK180" s="86"/>
      <c r="AGL180" s="86"/>
      <c r="AGM180" s="86"/>
      <c r="AGN180" s="86"/>
      <c r="AGO180" s="86"/>
      <c r="AGP180" s="86"/>
      <c r="AGQ180" s="86"/>
      <c r="AGR180" s="86"/>
      <c r="AGS180" s="86"/>
      <c r="AGT180" s="86"/>
      <c r="AGU180" s="86"/>
      <c r="AGV180" s="86"/>
      <c r="AGW180" s="86"/>
      <c r="AGX180" s="86"/>
      <c r="AGY180" s="86"/>
      <c r="AGZ180" s="86"/>
      <c r="AHA180" s="86"/>
      <c r="AHB180" s="86"/>
      <c r="AHC180" s="86"/>
      <c r="AHD180" s="86"/>
      <c r="AHE180" s="86"/>
      <c r="AHF180" s="86"/>
      <c r="AHG180" s="86"/>
      <c r="AHH180" s="86"/>
      <c r="AHI180" s="86"/>
      <c r="AHJ180" s="86"/>
      <c r="AHK180" s="86"/>
      <c r="AHL180" s="86"/>
      <c r="AHM180" s="86"/>
      <c r="AHN180" s="86"/>
      <c r="AHO180" s="86"/>
      <c r="AHP180" s="86"/>
      <c r="AHQ180" s="86"/>
      <c r="AHR180" s="86"/>
      <c r="AHS180" s="86"/>
      <c r="AHT180" s="86"/>
      <c r="AHU180" s="86"/>
      <c r="AHV180" s="86"/>
      <c r="AHW180" s="86"/>
      <c r="AHX180" s="86"/>
      <c r="AHY180" s="86"/>
      <c r="AHZ180" s="86"/>
      <c r="AIA180" s="86"/>
      <c r="AIB180" s="86"/>
      <c r="AIC180" s="86"/>
      <c r="AID180" s="86"/>
      <c r="AIE180" s="86"/>
      <c r="AIF180" s="86"/>
      <c r="AIG180" s="86"/>
      <c r="AIH180" s="86"/>
      <c r="AII180" s="86"/>
      <c r="AIJ180" s="86"/>
      <c r="AIK180" s="86"/>
      <c r="AIL180" s="86"/>
      <c r="AIM180" s="86"/>
      <c r="AIN180" s="86"/>
      <c r="AIO180" s="86"/>
      <c r="AIP180" s="86"/>
      <c r="AIQ180" s="86"/>
      <c r="AIR180" s="86"/>
      <c r="AIS180" s="86"/>
      <c r="AIT180" s="86"/>
      <c r="AIU180" s="86"/>
      <c r="AIV180" s="86"/>
      <c r="AIW180" s="86"/>
      <c r="AIX180" s="86"/>
      <c r="AIY180" s="86"/>
      <c r="AIZ180" s="86"/>
      <c r="AJA180" s="86"/>
      <c r="AJB180" s="86"/>
      <c r="AJC180" s="86"/>
      <c r="AJD180" s="86"/>
      <c r="AJE180" s="86"/>
      <c r="AJF180" s="86"/>
      <c r="AJG180" s="86"/>
      <c r="AJH180" s="86"/>
      <c r="AJI180" s="86"/>
      <c r="AJJ180" s="86"/>
      <c r="AJK180" s="86"/>
      <c r="AJL180" s="86"/>
      <c r="AJM180" s="86"/>
      <c r="AJN180" s="86"/>
      <c r="AJO180" s="86"/>
      <c r="AJP180" s="86"/>
      <c r="AJQ180" s="86"/>
      <c r="AJR180" s="86"/>
      <c r="AJS180" s="86"/>
      <c r="AJT180" s="86"/>
      <c r="AJU180" s="86"/>
      <c r="AJV180" s="86"/>
      <c r="AJW180" s="86"/>
      <c r="AJX180" s="86"/>
      <c r="AJY180" s="86"/>
      <c r="AJZ180" s="86"/>
      <c r="AKA180" s="86"/>
      <c r="AKB180" s="86"/>
      <c r="AKC180" s="86"/>
      <c r="AKD180" s="86"/>
      <c r="AKE180" s="86"/>
      <c r="AKF180" s="98"/>
      <c r="AKG180" s="98"/>
      <c r="AKH180" s="98"/>
      <c r="AKI180" s="98"/>
      <c r="AKJ180" s="98"/>
      <c r="AKK180" s="98"/>
      <c r="AKL180" s="86"/>
      <c r="AKM180" s="86"/>
      <c r="AKN180" s="86"/>
      <c r="AKO180" s="86"/>
      <c r="AKP180" s="86"/>
      <c r="AKQ180" s="86"/>
      <c r="AKR180" s="86"/>
      <c r="AKS180" s="86"/>
      <c r="AKT180" s="86"/>
      <c r="AKU180" s="86"/>
      <c r="AKV180" s="86"/>
      <c r="AKW180" s="86"/>
      <c r="AKX180" s="86"/>
      <c r="AKY180" s="86"/>
      <c r="AKZ180" s="86"/>
      <c r="ALA180" s="86"/>
      <c r="ALB180" s="86"/>
      <c r="ALC180" s="86"/>
      <c r="ALD180" s="86"/>
      <c r="ALE180" s="86"/>
      <c r="ALF180" s="86"/>
      <c r="ALG180" s="86"/>
      <c r="ALH180" s="86"/>
      <c r="ALI180" s="86"/>
      <c r="ALJ180" s="86"/>
      <c r="ALK180" s="86"/>
      <c r="ALL180" s="86"/>
      <c r="ALM180" s="86"/>
      <c r="ALN180" s="86"/>
      <c r="ALO180" s="86"/>
      <c r="ALP180" s="86"/>
      <c r="ALQ180" s="86"/>
      <c r="ALR180" s="86"/>
      <c r="ALS180" s="86"/>
      <c r="ALT180" s="86"/>
      <c r="ALU180" s="86"/>
      <c r="ALV180" s="86"/>
      <c r="ALW180" s="86"/>
      <c r="ALX180" s="86"/>
      <c r="ALY180" s="86"/>
      <c r="ALZ180" s="86"/>
      <c r="AMA180" s="86"/>
      <c r="AMB180" s="86"/>
      <c r="AMC180" s="86"/>
      <c r="AMD180" s="86"/>
      <c r="AME180" s="86"/>
      <c r="AMF180" s="86"/>
      <c r="AMG180" s="86"/>
      <c r="AMH180" s="86"/>
      <c r="AMI180" s="86"/>
      <c r="AMJ180" s="86"/>
      <c r="AMK180" s="86"/>
      <c r="AML180" s="86"/>
      <c r="AMM180" s="86"/>
      <c r="AMN180" s="86"/>
      <c r="AMO180" s="86"/>
      <c r="AMP180" s="86"/>
      <c r="AMQ180" s="86"/>
      <c r="AMR180" s="86"/>
      <c r="AMS180" s="86"/>
      <c r="AMT180" s="86"/>
      <c r="AMU180" s="86"/>
      <c r="AMV180" s="86"/>
      <c r="AMW180" s="86"/>
      <c r="AMX180" s="86"/>
      <c r="AMY180" s="86"/>
      <c r="AMZ180" s="86"/>
      <c r="ANA180" s="86"/>
      <c r="ANB180" s="86"/>
      <c r="ANC180" s="86"/>
      <c r="AND180" s="86"/>
      <c r="ANE180" s="86"/>
      <c r="ANF180" s="86"/>
      <c r="ANG180" s="86"/>
      <c r="ANH180" s="86"/>
      <c r="ANI180" s="86"/>
      <c r="ANJ180" s="86"/>
      <c r="ANK180" s="86"/>
      <c r="ANL180" s="86"/>
      <c r="ANM180" s="86"/>
      <c r="ANN180" s="86"/>
      <c r="ANO180" s="86"/>
      <c r="ANP180" s="86"/>
      <c r="ANQ180" s="86"/>
      <c r="ANR180" s="86"/>
      <c r="ANS180" s="86"/>
      <c r="ANT180" s="86"/>
      <c r="ANU180" s="86"/>
      <c r="ANV180" s="86"/>
      <c r="ANW180" s="86"/>
      <c r="ANX180" s="86"/>
      <c r="ANY180" s="86"/>
      <c r="ANZ180" s="86"/>
      <c r="AOA180" s="86"/>
      <c r="AOB180" s="86"/>
      <c r="AOC180" s="86"/>
      <c r="AOD180" s="86"/>
      <c r="AOE180" s="86"/>
      <c r="AOF180" s="86"/>
      <c r="AOG180" s="86"/>
      <c r="AOH180" s="86"/>
      <c r="AOI180" s="86"/>
      <c r="AOJ180" s="86"/>
      <c r="AOK180" s="86"/>
      <c r="AOL180" s="86"/>
      <c r="AOM180" s="86"/>
      <c r="AON180" s="86"/>
      <c r="AOO180" s="86"/>
      <c r="AOP180" s="86"/>
      <c r="AOQ180" s="86"/>
      <c r="AOR180" s="86"/>
      <c r="AOS180" s="86"/>
      <c r="AOT180" s="86"/>
      <c r="AOU180" s="86"/>
      <c r="AOV180" s="86"/>
      <c r="AOW180" s="86"/>
      <c r="AOX180" s="86"/>
      <c r="AOY180" s="86"/>
      <c r="AOZ180" s="86"/>
      <c r="APA180" s="86"/>
      <c r="APB180" s="86"/>
      <c r="APC180" s="86"/>
      <c r="APD180" s="86"/>
      <c r="APE180" s="86"/>
      <c r="APF180" s="86"/>
      <c r="APG180" s="86"/>
      <c r="APH180" s="86"/>
      <c r="API180" s="86"/>
      <c r="APJ180" s="86"/>
      <c r="APK180" s="86"/>
      <c r="APL180" s="86"/>
      <c r="APM180" s="86"/>
      <c r="APN180" s="86"/>
      <c r="APO180" s="86"/>
      <c r="APP180" s="86"/>
      <c r="APQ180" s="86"/>
      <c r="APR180" s="86"/>
      <c r="APS180" s="86"/>
      <c r="APT180" s="86"/>
      <c r="APU180" s="86"/>
      <c r="APV180" s="86"/>
      <c r="APW180" s="86"/>
      <c r="APX180" s="86"/>
      <c r="APY180" s="86"/>
      <c r="APZ180" s="86"/>
      <c r="AQA180" s="86"/>
      <c r="AQB180" s="86"/>
      <c r="AQC180" s="86"/>
      <c r="AQD180" s="86"/>
      <c r="AQE180" s="86"/>
      <c r="AQF180" s="86"/>
      <c r="AQG180" s="86"/>
      <c r="AQH180" s="86"/>
      <c r="AQI180" s="86"/>
      <c r="AQJ180" s="86"/>
      <c r="AQK180" s="86"/>
      <c r="AQL180" s="86"/>
      <c r="AQM180" s="86"/>
      <c r="AQN180" s="86"/>
      <c r="AQO180" s="86"/>
      <c r="AQP180" s="86"/>
      <c r="AQQ180" s="86"/>
      <c r="AQR180" s="86"/>
      <c r="AQS180" s="86"/>
      <c r="AQT180" s="86"/>
      <c r="AQU180" s="86"/>
      <c r="AQV180" s="86"/>
      <c r="AQW180" s="86"/>
      <c r="AQX180" s="86"/>
      <c r="AQY180" s="86"/>
      <c r="AQZ180" s="86"/>
      <c r="ARA180" s="86"/>
      <c r="ARB180" s="86"/>
      <c r="ARC180" s="86"/>
      <c r="ARD180" s="86"/>
      <c r="ARE180" s="86"/>
      <c r="ARF180" s="86"/>
      <c r="ARG180" s="86"/>
      <c r="ARH180" s="86"/>
      <c r="ARI180" s="86"/>
      <c r="ARJ180" s="86"/>
      <c r="ARK180" s="86"/>
      <c r="ARL180" s="86"/>
      <c r="ARM180" s="86"/>
      <c r="ARN180" s="86"/>
      <c r="ARO180" s="86"/>
      <c r="ARP180" s="86"/>
      <c r="ARQ180" s="86"/>
      <c r="ARR180" s="86"/>
      <c r="ARS180" s="86"/>
      <c r="ART180" s="86"/>
      <c r="ARU180" s="86"/>
      <c r="ARV180" s="86"/>
      <c r="ARW180" s="86"/>
      <c r="ARX180" s="86"/>
      <c r="ARY180" s="86"/>
      <c r="ARZ180" s="86"/>
      <c r="ASA180" s="86"/>
      <c r="ASB180" s="86"/>
      <c r="ASC180" s="86"/>
      <c r="ASD180" s="86"/>
      <c r="ASE180" s="86"/>
      <c r="ASF180" s="86"/>
      <c r="ASG180" s="86"/>
      <c r="ASH180" s="86"/>
      <c r="ASI180" s="86"/>
      <c r="ASJ180" s="86"/>
      <c r="ASK180" s="86"/>
      <c r="ASL180" s="86"/>
      <c r="ASM180" s="86"/>
      <c r="ASN180" s="86"/>
      <c r="ASO180" s="86"/>
      <c r="ASP180" s="86"/>
      <c r="ASQ180" s="86"/>
      <c r="ASR180" s="86"/>
      <c r="ASS180" s="86"/>
      <c r="AST180" s="86"/>
      <c r="ASU180" s="86"/>
      <c r="ASV180" s="86"/>
      <c r="ASW180" s="86"/>
      <c r="ASX180" s="86"/>
      <c r="ASY180" s="86"/>
      <c r="ASZ180" s="86"/>
      <c r="ATA180" s="86"/>
      <c r="ATB180" s="86"/>
      <c r="ATC180" s="86"/>
      <c r="ATD180" s="86"/>
      <c r="ATE180" s="86"/>
      <c r="ATF180" s="86"/>
      <c r="ATG180" s="86"/>
      <c r="ATH180" s="86"/>
      <c r="ATI180" s="86"/>
      <c r="ATJ180" s="86"/>
      <c r="ATK180" s="86"/>
      <c r="ATL180" s="86"/>
      <c r="ATM180" s="86"/>
      <c r="ATN180" s="86"/>
      <c r="ATO180" s="86"/>
      <c r="ATP180" s="86"/>
      <c r="ATQ180" s="86"/>
      <c r="ATR180" s="86"/>
      <c r="ATS180" s="86"/>
      <c r="ATT180" s="86"/>
      <c r="ATU180" s="86"/>
      <c r="ATV180" s="86"/>
      <c r="ATW180" s="86"/>
      <c r="ATX180" s="86"/>
      <c r="ATY180" s="86"/>
      <c r="ATZ180" s="86"/>
      <c r="AUA180" s="86"/>
      <c r="AUB180" s="98"/>
      <c r="AUC180" s="98"/>
      <c r="AUD180" s="98"/>
      <c r="AUE180" s="98"/>
      <c r="AUF180" s="98"/>
      <c r="AUG180" s="98"/>
      <c r="AUH180" s="86"/>
      <c r="AUI180" s="86"/>
      <c r="AUJ180" s="86"/>
      <c r="AUK180" s="86"/>
      <c r="AUL180" s="86"/>
      <c r="AUM180" s="86"/>
      <c r="AUN180" s="86"/>
      <c r="AUO180" s="86"/>
      <c r="AUP180" s="86"/>
      <c r="AUQ180" s="86"/>
      <c r="AUR180" s="86"/>
      <c r="AUS180" s="86"/>
      <c r="AUT180" s="86"/>
      <c r="AUU180" s="86"/>
      <c r="AUV180" s="86"/>
      <c r="AUW180" s="86"/>
      <c r="AUX180" s="86"/>
      <c r="AUY180" s="86"/>
      <c r="AUZ180" s="86"/>
      <c r="AVA180" s="86"/>
      <c r="AVB180" s="86"/>
      <c r="AVC180" s="86"/>
      <c r="AVD180" s="86"/>
      <c r="AVE180" s="86"/>
      <c r="AVF180" s="86"/>
      <c r="AVG180" s="86"/>
      <c r="AVH180" s="86"/>
      <c r="AVI180" s="86"/>
      <c r="AVJ180" s="86"/>
      <c r="AVK180" s="86"/>
      <c r="AVL180" s="86"/>
      <c r="AVM180" s="86"/>
      <c r="AVN180" s="86"/>
      <c r="AVO180" s="86"/>
      <c r="AVP180" s="86"/>
      <c r="AVQ180" s="86"/>
      <c r="AVR180" s="86"/>
      <c r="AVS180" s="86"/>
      <c r="AVT180" s="86"/>
      <c r="AVU180" s="86"/>
      <c r="AVV180" s="86"/>
      <c r="AVW180" s="86"/>
      <c r="AVX180" s="86"/>
      <c r="AVY180" s="86"/>
      <c r="AVZ180" s="86"/>
      <c r="AWA180" s="86"/>
      <c r="AWB180" s="86"/>
      <c r="AWC180" s="86"/>
      <c r="AWD180" s="86"/>
      <c r="AWE180" s="86"/>
      <c r="AWF180" s="86"/>
      <c r="AWG180" s="86"/>
      <c r="AWH180" s="86"/>
      <c r="AWI180" s="86"/>
      <c r="AWJ180" s="86"/>
      <c r="AWK180" s="86"/>
      <c r="AWL180" s="86"/>
      <c r="AWM180" s="86"/>
      <c r="AWN180" s="86"/>
      <c r="AWO180" s="86"/>
      <c r="AWP180" s="86"/>
      <c r="AWQ180" s="86"/>
      <c r="AWR180" s="86"/>
      <c r="AWS180" s="86"/>
      <c r="AWT180" s="86"/>
      <c r="AWU180" s="86"/>
      <c r="AWV180" s="86"/>
      <c r="AWW180" s="86"/>
      <c r="AWX180" s="86"/>
      <c r="AWY180" s="86"/>
      <c r="AWZ180" s="86"/>
      <c r="AXA180" s="86"/>
      <c r="AXB180" s="86"/>
      <c r="AXC180" s="86"/>
      <c r="AXD180" s="86"/>
      <c r="AXE180" s="86"/>
      <c r="AXF180" s="86"/>
      <c r="AXG180" s="86"/>
      <c r="AXH180" s="86"/>
      <c r="AXI180" s="86"/>
      <c r="AXJ180" s="86"/>
      <c r="AXK180" s="86"/>
      <c r="AXL180" s="86"/>
      <c r="AXM180" s="86"/>
      <c r="AXN180" s="86"/>
      <c r="AXO180" s="86"/>
      <c r="AXP180" s="86"/>
      <c r="AXQ180" s="86"/>
      <c r="AXR180" s="86"/>
      <c r="AXS180" s="86"/>
      <c r="AXT180" s="86"/>
      <c r="AXU180" s="86"/>
      <c r="AXV180" s="86"/>
      <c r="AXW180" s="86"/>
      <c r="AXX180" s="86"/>
      <c r="AXY180" s="86"/>
      <c r="AXZ180" s="86"/>
      <c r="AYA180" s="86"/>
      <c r="AYB180" s="86"/>
      <c r="AYC180" s="86"/>
      <c r="AYD180" s="86"/>
      <c r="AYE180" s="86"/>
      <c r="AYF180" s="86"/>
      <c r="AYG180" s="86"/>
      <c r="AYH180" s="86"/>
      <c r="AYI180" s="86"/>
      <c r="AYJ180" s="86"/>
      <c r="AYK180" s="86"/>
      <c r="AYL180" s="86"/>
      <c r="AYM180" s="86"/>
      <c r="AYN180" s="86"/>
      <c r="AYO180" s="86"/>
      <c r="AYP180" s="86"/>
      <c r="AYQ180" s="86"/>
      <c r="AYR180" s="86"/>
      <c r="AYS180" s="86"/>
      <c r="AYT180" s="86"/>
      <c r="AYU180" s="86"/>
      <c r="AYV180" s="86"/>
      <c r="AYW180" s="86"/>
      <c r="AYX180" s="86"/>
      <c r="AYY180" s="86"/>
      <c r="AYZ180" s="86"/>
      <c r="AZA180" s="86"/>
      <c r="AZB180" s="86"/>
      <c r="AZC180" s="86"/>
      <c r="AZD180" s="86"/>
      <c r="AZE180" s="86"/>
      <c r="AZF180" s="86"/>
      <c r="AZG180" s="86"/>
      <c r="AZH180" s="86"/>
      <c r="AZI180" s="86"/>
      <c r="AZJ180" s="86"/>
      <c r="AZK180" s="86"/>
      <c r="AZL180" s="86"/>
      <c r="AZM180" s="86"/>
      <c r="AZN180" s="86"/>
      <c r="AZO180" s="86"/>
      <c r="AZP180" s="86"/>
      <c r="AZQ180" s="86"/>
      <c r="AZR180" s="86"/>
      <c r="AZS180" s="86"/>
      <c r="AZT180" s="86"/>
      <c r="AZU180" s="86"/>
      <c r="AZV180" s="86"/>
      <c r="AZW180" s="86"/>
      <c r="AZX180" s="86"/>
      <c r="AZY180" s="86"/>
      <c r="AZZ180" s="86"/>
      <c r="BAA180" s="86"/>
      <c r="BAB180" s="86"/>
      <c r="BAC180" s="86"/>
      <c r="BAD180" s="86"/>
      <c r="BAE180" s="86"/>
      <c r="BAF180" s="86"/>
      <c r="BAG180" s="86"/>
      <c r="BAH180" s="86"/>
      <c r="BAI180" s="86"/>
      <c r="BAJ180" s="86"/>
      <c r="BAK180" s="86"/>
      <c r="BAL180" s="86"/>
      <c r="BAM180" s="86"/>
      <c r="BAN180" s="86"/>
      <c r="BAO180" s="86"/>
      <c r="BAP180" s="86"/>
      <c r="BAQ180" s="86"/>
      <c r="BAR180" s="86"/>
      <c r="BAS180" s="86"/>
      <c r="BAT180" s="86"/>
      <c r="BAU180" s="86"/>
      <c r="BAV180" s="86"/>
      <c r="BAW180" s="86"/>
      <c r="BAX180" s="86"/>
      <c r="BAY180" s="86"/>
      <c r="BAZ180" s="86"/>
      <c r="BBA180" s="86"/>
      <c r="BBB180" s="86"/>
      <c r="BBC180" s="86"/>
      <c r="BBD180" s="86"/>
      <c r="BBE180" s="86"/>
      <c r="BBF180" s="86"/>
      <c r="BBG180" s="86"/>
      <c r="BBH180" s="86"/>
      <c r="BBI180" s="86"/>
      <c r="BBJ180" s="86"/>
      <c r="BBK180" s="86"/>
      <c r="BBL180" s="86"/>
      <c r="BBM180" s="86"/>
      <c r="BBN180" s="86"/>
      <c r="BBO180" s="86"/>
      <c r="BBP180" s="86"/>
      <c r="BBQ180" s="86"/>
      <c r="BBR180" s="86"/>
      <c r="BBS180" s="86"/>
      <c r="BBT180" s="86"/>
      <c r="BBU180" s="86"/>
      <c r="BBV180" s="86"/>
      <c r="BBW180" s="86"/>
      <c r="BBX180" s="86"/>
      <c r="BBY180" s="86"/>
      <c r="BBZ180" s="86"/>
      <c r="BCA180" s="86"/>
      <c r="BCB180" s="86"/>
      <c r="BCC180" s="86"/>
      <c r="BCD180" s="86"/>
      <c r="BCE180" s="86"/>
      <c r="BCF180" s="86"/>
      <c r="BCG180" s="86"/>
      <c r="BCH180" s="86"/>
      <c r="BCI180" s="86"/>
      <c r="BCJ180" s="86"/>
      <c r="BCK180" s="86"/>
      <c r="BCL180" s="86"/>
      <c r="BCM180" s="86"/>
      <c r="BCN180" s="86"/>
      <c r="BCO180" s="86"/>
      <c r="BCP180" s="86"/>
      <c r="BCQ180" s="86"/>
      <c r="BCR180" s="86"/>
      <c r="BCS180" s="86"/>
      <c r="BCT180" s="86"/>
      <c r="BCU180" s="86"/>
      <c r="BCV180" s="86"/>
      <c r="BCW180" s="86"/>
      <c r="BCX180" s="86"/>
      <c r="BCY180" s="86"/>
      <c r="BCZ180" s="86"/>
      <c r="BDA180" s="86"/>
      <c r="BDB180" s="86"/>
      <c r="BDC180" s="86"/>
      <c r="BDD180" s="86"/>
      <c r="BDE180" s="86"/>
      <c r="BDF180" s="86"/>
      <c r="BDG180" s="86"/>
      <c r="BDH180" s="86"/>
      <c r="BDI180" s="86"/>
      <c r="BDJ180" s="86"/>
      <c r="BDK180" s="86"/>
      <c r="BDL180" s="86"/>
      <c r="BDM180" s="86"/>
      <c r="BDN180" s="86"/>
      <c r="BDO180" s="86"/>
      <c r="BDP180" s="86"/>
      <c r="BDQ180" s="86"/>
      <c r="BDR180" s="86"/>
      <c r="BDS180" s="86"/>
      <c r="BDT180" s="86"/>
      <c r="BDU180" s="86"/>
      <c r="BDV180" s="86"/>
      <c r="BDW180" s="86"/>
      <c r="BDX180" s="98"/>
      <c r="BDY180" s="98"/>
      <c r="BDZ180" s="98"/>
      <c r="BEA180" s="98"/>
      <c r="BEB180" s="98"/>
      <c r="BEC180" s="98"/>
      <c r="BED180" s="86"/>
      <c r="BEE180" s="86"/>
      <c r="BEF180" s="86"/>
      <c r="BEG180" s="86"/>
      <c r="BEH180" s="86"/>
      <c r="BEI180" s="86"/>
      <c r="BEJ180" s="86"/>
      <c r="BEK180" s="86"/>
      <c r="BEL180" s="86"/>
      <c r="BEM180" s="86"/>
      <c r="BEN180" s="86"/>
      <c r="BEO180" s="86"/>
      <c r="BEP180" s="86"/>
      <c r="BEQ180" s="86"/>
      <c r="BER180" s="86"/>
      <c r="BES180" s="86"/>
      <c r="BET180" s="86"/>
      <c r="BEU180" s="86"/>
      <c r="BEV180" s="86"/>
      <c r="BEW180" s="86"/>
      <c r="BEX180" s="86"/>
      <c r="BEY180" s="86"/>
      <c r="BEZ180" s="86"/>
      <c r="BFA180" s="86"/>
      <c r="BFB180" s="86"/>
      <c r="BFC180" s="86"/>
      <c r="BFD180" s="86"/>
      <c r="BFE180" s="86"/>
      <c r="BFF180" s="86"/>
      <c r="BFG180" s="86"/>
      <c r="BFH180" s="86"/>
      <c r="BFI180" s="86"/>
      <c r="BFJ180" s="86"/>
      <c r="BFK180" s="86"/>
      <c r="BFL180" s="86"/>
      <c r="BFM180" s="86"/>
      <c r="BFN180" s="86"/>
      <c r="BFO180" s="86"/>
      <c r="BFP180" s="86"/>
      <c r="BFQ180" s="86"/>
      <c r="BFR180" s="86"/>
      <c r="BFS180" s="86"/>
      <c r="BFT180" s="86"/>
      <c r="BFU180" s="86"/>
      <c r="BFV180" s="86"/>
      <c r="BFW180" s="86"/>
      <c r="BFX180" s="86"/>
      <c r="BFY180" s="86"/>
      <c r="BFZ180" s="86"/>
      <c r="BGA180" s="86"/>
      <c r="BGB180" s="86"/>
      <c r="BGC180" s="86"/>
      <c r="BGD180" s="86"/>
      <c r="BGE180" s="86"/>
      <c r="BGF180" s="86"/>
      <c r="BGG180" s="86"/>
      <c r="BGH180" s="86"/>
      <c r="BGI180" s="86"/>
      <c r="BGJ180" s="86"/>
      <c r="BGK180" s="86"/>
      <c r="BGL180" s="86"/>
      <c r="BGM180" s="86"/>
      <c r="BGN180" s="86"/>
      <c r="BGO180" s="86"/>
      <c r="BGP180" s="86"/>
      <c r="BGQ180" s="86"/>
      <c r="BGR180" s="86"/>
      <c r="BGS180" s="86"/>
      <c r="BGT180" s="86"/>
      <c r="BGU180" s="86"/>
      <c r="BGV180" s="86"/>
      <c r="BGW180" s="86"/>
      <c r="BGX180" s="86"/>
      <c r="BGY180" s="86"/>
      <c r="BGZ180" s="86"/>
      <c r="BHA180" s="86"/>
      <c r="BHB180" s="86"/>
      <c r="BHC180" s="86"/>
      <c r="BHD180" s="86"/>
      <c r="BHE180" s="86"/>
      <c r="BHF180" s="86"/>
      <c r="BHG180" s="86"/>
      <c r="BHH180" s="86"/>
      <c r="BHI180" s="86"/>
      <c r="BHJ180" s="86"/>
      <c r="BHK180" s="86"/>
      <c r="BHL180" s="86"/>
      <c r="BHM180" s="86"/>
      <c r="BHN180" s="86"/>
      <c r="BHO180" s="86"/>
      <c r="BHP180" s="86"/>
      <c r="BHQ180" s="86"/>
      <c r="BHR180" s="86"/>
      <c r="BHS180" s="86"/>
      <c r="BHT180" s="86"/>
      <c r="BHU180" s="86"/>
      <c r="BHV180" s="86"/>
      <c r="BHW180" s="86"/>
      <c r="BHX180" s="86"/>
      <c r="BHY180" s="86"/>
      <c r="BHZ180" s="86"/>
      <c r="BIA180" s="86"/>
      <c r="BIB180" s="86"/>
      <c r="BIC180" s="86"/>
      <c r="BID180" s="86"/>
      <c r="BIE180" s="86"/>
      <c r="BIF180" s="86"/>
      <c r="BIG180" s="86"/>
      <c r="BIH180" s="86"/>
      <c r="BII180" s="86"/>
      <c r="BIJ180" s="86"/>
      <c r="BIK180" s="86"/>
      <c r="BIL180" s="86"/>
      <c r="BIM180" s="86"/>
      <c r="BIN180" s="86"/>
      <c r="BIO180" s="86"/>
      <c r="BIP180" s="86"/>
      <c r="BIQ180" s="86"/>
      <c r="BIR180" s="86"/>
      <c r="BIS180" s="86"/>
      <c r="BIT180" s="86"/>
      <c r="BIU180" s="86"/>
      <c r="BIV180" s="86"/>
      <c r="BIW180" s="86"/>
      <c r="BIX180" s="86"/>
      <c r="BIY180" s="86"/>
      <c r="BIZ180" s="86"/>
      <c r="BJA180" s="86"/>
      <c r="BJB180" s="86"/>
      <c r="BJC180" s="86"/>
      <c r="BJD180" s="86"/>
      <c r="BJE180" s="86"/>
      <c r="BJF180" s="86"/>
      <c r="BJG180" s="86"/>
      <c r="BJH180" s="86"/>
      <c r="BJI180" s="86"/>
      <c r="BJJ180" s="86"/>
      <c r="BJK180" s="86"/>
      <c r="BJL180" s="86"/>
      <c r="BJM180" s="86"/>
      <c r="BJN180" s="86"/>
      <c r="BJO180" s="86"/>
      <c r="BJP180" s="86"/>
      <c r="BJQ180" s="86"/>
      <c r="BJR180" s="86"/>
      <c r="BJS180" s="86"/>
      <c r="BJT180" s="86"/>
      <c r="BJU180" s="86"/>
      <c r="BJV180" s="86"/>
      <c r="BJW180" s="86"/>
      <c r="BJX180" s="86"/>
      <c r="BJY180" s="86"/>
      <c r="BJZ180" s="86"/>
      <c r="BKA180" s="86"/>
      <c r="BKB180" s="86"/>
      <c r="BKC180" s="86"/>
      <c r="BKD180" s="86"/>
      <c r="BKE180" s="86"/>
      <c r="BKF180" s="86"/>
      <c r="BKG180" s="86"/>
      <c r="BKH180" s="86"/>
      <c r="BKI180" s="86"/>
      <c r="BKJ180" s="86"/>
      <c r="BKK180" s="86"/>
      <c r="BKL180" s="86"/>
      <c r="BKM180" s="86"/>
      <c r="BKN180" s="86"/>
      <c r="BKO180" s="86"/>
      <c r="BKP180" s="86"/>
      <c r="BKQ180" s="86"/>
      <c r="BKR180" s="86"/>
      <c r="BKS180" s="86"/>
      <c r="BKT180" s="86"/>
      <c r="BKU180" s="86"/>
      <c r="BKV180" s="86"/>
      <c r="BKW180" s="86"/>
      <c r="BKX180" s="86"/>
      <c r="BKY180" s="86"/>
      <c r="BKZ180" s="86"/>
      <c r="BLA180" s="86"/>
      <c r="BLB180" s="86"/>
      <c r="BLC180" s="86"/>
      <c r="BLD180" s="86"/>
      <c r="BLE180" s="86"/>
      <c r="BLF180" s="86"/>
      <c r="BLG180" s="86"/>
      <c r="BLH180" s="86"/>
      <c r="BLI180" s="86"/>
      <c r="BLJ180" s="86"/>
      <c r="BLK180" s="86"/>
      <c r="BLL180" s="86"/>
      <c r="BLM180" s="86"/>
      <c r="BLN180" s="86"/>
      <c r="BLO180" s="86"/>
      <c r="BLP180" s="86"/>
      <c r="BLQ180" s="86"/>
      <c r="BLR180" s="86"/>
      <c r="BLS180" s="86"/>
      <c r="BLT180" s="86"/>
      <c r="BLU180" s="86"/>
      <c r="BLV180" s="86"/>
      <c r="BLW180" s="86"/>
      <c r="BLX180" s="86"/>
      <c r="BLY180" s="86"/>
      <c r="BLZ180" s="86"/>
      <c r="BMA180" s="86"/>
      <c r="BMB180" s="86"/>
      <c r="BMC180" s="86"/>
      <c r="BMD180" s="86"/>
      <c r="BME180" s="86"/>
      <c r="BMF180" s="86"/>
      <c r="BMG180" s="86"/>
      <c r="BMH180" s="86"/>
      <c r="BMI180" s="86"/>
      <c r="BMJ180" s="86"/>
      <c r="BMK180" s="86"/>
      <c r="BML180" s="86"/>
      <c r="BMM180" s="86"/>
      <c r="BMN180" s="86"/>
      <c r="BMO180" s="86"/>
      <c r="BMP180" s="86"/>
      <c r="BMQ180" s="86"/>
      <c r="BMR180" s="86"/>
      <c r="BMS180" s="86"/>
      <c r="BMT180" s="86"/>
      <c r="BMU180" s="86"/>
      <c r="BMV180" s="86"/>
      <c r="BMW180" s="86"/>
      <c r="BMX180" s="86"/>
      <c r="BMY180" s="86"/>
      <c r="BMZ180" s="86"/>
      <c r="BNA180" s="86"/>
      <c r="BNB180" s="86"/>
      <c r="BNC180" s="86"/>
      <c r="BND180" s="86"/>
      <c r="BNE180" s="86"/>
      <c r="BNF180" s="86"/>
      <c r="BNG180" s="86"/>
      <c r="BNH180" s="86"/>
      <c r="BNI180" s="86"/>
      <c r="BNJ180" s="86"/>
      <c r="BNK180" s="86"/>
      <c r="BNL180" s="86"/>
      <c r="BNM180" s="86"/>
      <c r="BNN180" s="86"/>
      <c r="BNO180" s="86"/>
      <c r="BNP180" s="86"/>
      <c r="BNQ180" s="86"/>
      <c r="BNR180" s="86"/>
      <c r="BNS180" s="86"/>
      <c r="BNT180" s="98"/>
      <c r="BNU180" s="98"/>
      <c r="BNV180" s="98"/>
      <c r="BNW180" s="98"/>
      <c r="BNX180" s="98"/>
      <c r="BNY180" s="98"/>
      <c r="BNZ180" s="86"/>
      <c r="BOA180" s="86"/>
      <c r="BOB180" s="86"/>
      <c r="BOC180" s="86"/>
      <c r="BOD180" s="86"/>
      <c r="BOE180" s="86"/>
      <c r="BOF180" s="86"/>
      <c r="BOG180" s="86"/>
      <c r="BOH180" s="86"/>
      <c r="BOI180" s="86"/>
      <c r="BOJ180" s="86"/>
      <c r="BOK180" s="86"/>
      <c r="BOL180" s="86"/>
      <c r="BOM180" s="86"/>
      <c r="BON180" s="86"/>
      <c r="BOO180" s="86"/>
      <c r="BOP180" s="86"/>
      <c r="BOQ180" s="86"/>
      <c r="BOR180" s="86"/>
      <c r="BOS180" s="86"/>
      <c r="BOT180" s="86"/>
      <c r="BOU180" s="86"/>
      <c r="BOV180" s="86"/>
      <c r="BOW180" s="86"/>
      <c r="BOX180" s="86"/>
      <c r="BOY180" s="86"/>
      <c r="BOZ180" s="86"/>
      <c r="BPA180" s="86"/>
      <c r="BPB180" s="86"/>
      <c r="BPC180" s="86"/>
      <c r="BPD180" s="86"/>
      <c r="BPE180" s="86"/>
      <c r="BPF180" s="86"/>
      <c r="BPG180" s="86"/>
      <c r="BPH180" s="86"/>
      <c r="BPI180" s="86"/>
      <c r="BPJ180" s="86"/>
      <c r="BPK180" s="86"/>
      <c r="BPL180" s="86"/>
      <c r="BPM180" s="86"/>
      <c r="BPN180" s="86"/>
      <c r="BPO180" s="86"/>
      <c r="BPP180" s="86"/>
      <c r="BPQ180" s="86"/>
      <c r="BPR180" s="86"/>
      <c r="BPS180" s="86"/>
      <c r="BPT180" s="86"/>
      <c r="BPU180" s="86"/>
      <c r="BPV180" s="86"/>
      <c r="BPW180" s="86"/>
      <c r="BPX180" s="86"/>
      <c r="BPY180" s="86"/>
      <c r="BPZ180" s="86"/>
      <c r="BQA180" s="86"/>
      <c r="BQB180" s="86"/>
      <c r="BQC180" s="86"/>
      <c r="BQD180" s="86"/>
      <c r="BQE180" s="86"/>
      <c r="BQF180" s="86"/>
      <c r="BQG180" s="86"/>
      <c r="BQH180" s="86"/>
      <c r="BQI180" s="86"/>
      <c r="BQJ180" s="86"/>
      <c r="BQK180" s="86"/>
      <c r="BQL180" s="86"/>
      <c r="BQM180" s="86"/>
      <c r="BQN180" s="86"/>
      <c r="BQO180" s="86"/>
      <c r="BQP180" s="86"/>
      <c r="BQQ180" s="86"/>
      <c r="BQR180" s="86"/>
      <c r="BQS180" s="86"/>
      <c r="BQT180" s="86"/>
      <c r="BQU180" s="86"/>
      <c r="BQV180" s="86"/>
      <c r="BQW180" s="86"/>
      <c r="BQX180" s="86"/>
      <c r="BQY180" s="86"/>
      <c r="BQZ180" s="86"/>
      <c r="BRA180" s="86"/>
      <c r="BRB180" s="86"/>
      <c r="BRC180" s="86"/>
      <c r="BRD180" s="86"/>
      <c r="BRE180" s="86"/>
      <c r="BRF180" s="86"/>
      <c r="BRG180" s="86"/>
      <c r="BRH180" s="86"/>
      <c r="BRI180" s="86"/>
      <c r="BRJ180" s="86"/>
      <c r="BRK180" s="86"/>
      <c r="BRL180" s="86"/>
      <c r="BRM180" s="86"/>
      <c r="BRN180" s="86"/>
      <c r="BRO180" s="86"/>
      <c r="BRP180" s="86"/>
      <c r="BRQ180" s="86"/>
      <c r="BRR180" s="86"/>
      <c r="BRS180" s="86"/>
      <c r="BRT180" s="86"/>
      <c r="BRU180" s="86"/>
      <c r="BRV180" s="86"/>
      <c r="BRW180" s="86"/>
      <c r="BRX180" s="86"/>
      <c r="BRY180" s="86"/>
      <c r="BRZ180" s="86"/>
      <c r="BSA180" s="86"/>
      <c r="BSB180" s="86"/>
      <c r="BSC180" s="86"/>
      <c r="BSD180" s="86"/>
      <c r="BSE180" s="86"/>
      <c r="BSF180" s="86"/>
      <c r="BSG180" s="86"/>
      <c r="BSH180" s="86"/>
      <c r="BSI180" s="86"/>
      <c r="BSJ180" s="86"/>
      <c r="BSK180" s="86"/>
      <c r="BSL180" s="86"/>
      <c r="BSM180" s="86"/>
      <c r="BSN180" s="86"/>
      <c r="BSO180" s="86"/>
      <c r="BSP180" s="86"/>
      <c r="BSQ180" s="86"/>
      <c r="BSR180" s="86"/>
      <c r="BSS180" s="86"/>
      <c r="BST180" s="86"/>
      <c r="BSU180" s="86"/>
      <c r="BSV180" s="86"/>
      <c r="BSW180" s="86"/>
      <c r="BSX180" s="86"/>
      <c r="BSY180" s="86"/>
      <c r="BSZ180" s="86"/>
      <c r="BTA180" s="86"/>
      <c r="BTB180" s="86"/>
      <c r="BTC180" s="86"/>
      <c r="BTD180" s="86"/>
      <c r="BTE180" s="86"/>
      <c r="BTF180" s="86"/>
      <c r="BTG180" s="86"/>
      <c r="BTH180" s="86"/>
      <c r="BTI180" s="86"/>
      <c r="BTJ180" s="86"/>
      <c r="BTK180" s="86"/>
      <c r="BTL180" s="86"/>
      <c r="BTM180" s="86"/>
      <c r="BTN180" s="86"/>
      <c r="BTO180" s="86"/>
      <c r="BTP180" s="86"/>
      <c r="BTQ180" s="86"/>
      <c r="BTR180" s="86"/>
      <c r="BTS180" s="86"/>
      <c r="BTT180" s="86"/>
      <c r="BTU180" s="86"/>
      <c r="BTV180" s="86"/>
      <c r="BTW180" s="86"/>
      <c r="BTX180" s="86"/>
      <c r="BTY180" s="86"/>
      <c r="BTZ180" s="86"/>
      <c r="BUA180" s="86"/>
      <c r="BUB180" s="86"/>
      <c r="BUC180" s="86"/>
      <c r="BUD180" s="86"/>
      <c r="BUE180" s="86"/>
      <c r="BUF180" s="86"/>
      <c r="BUG180" s="86"/>
      <c r="BUH180" s="86"/>
      <c r="BUI180" s="86"/>
      <c r="BUJ180" s="86"/>
      <c r="BUK180" s="86"/>
      <c r="BUL180" s="86"/>
      <c r="BUM180" s="86"/>
      <c r="BUN180" s="86"/>
      <c r="BUO180" s="86"/>
      <c r="BUP180" s="86"/>
      <c r="BUQ180" s="86"/>
      <c r="BUR180" s="86"/>
      <c r="BUS180" s="86"/>
      <c r="BUT180" s="86"/>
      <c r="BUU180" s="86"/>
      <c r="BUV180" s="86"/>
      <c r="BUW180" s="86"/>
      <c r="BUX180" s="86"/>
      <c r="BUY180" s="86"/>
      <c r="BUZ180" s="86"/>
      <c r="BVA180" s="86"/>
      <c r="BVB180" s="86"/>
      <c r="BVC180" s="86"/>
      <c r="BVD180" s="86"/>
      <c r="BVE180" s="86"/>
      <c r="BVF180" s="86"/>
      <c r="BVG180" s="86"/>
      <c r="BVH180" s="86"/>
      <c r="BVI180" s="86"/>
      <c r="BVJ180" s="86"/>
      <c r="BVK180" s="86"/>
      <c r="BVL180" s="86"/>
      <c r="BVM180" s="86"/>
      <c r="BVN180" s="86"/>
      <c r="BVO180" s="86"/>
      <c r="BVP180" s="86"/>
      <c r="BVQ180" s="86"/>
      <c r="BVR180" s="86"/>
      <c r="BVS180" s="86"/>
      <c r="BVT180" s="86"/>
      <c r="BVU180" s="86"/>
      <c r="BVV180" s="86"/>
      <c r="BVW180" s="86"/>
      <c r="BVX180" s="86"/>
      <c r="BVY180" s="86"/>
      <c r="BVZ180" s="86"/>
      <c r="BWA180" s="86"/>
      <c r="BWB180" s="86"/>
      <c r="BWC180" s="86"/>
      <c r="BWD180" s="86"/>
      <c r="BWE180" s="86"/>
      <c r="BWF180" s="86"/>
      <c r="BWG180" s="86"/>
      <c r="BWH180" s="86"/>
      <c r="BWI180" s="86"/>
      <c r="BWJ180" s="86"/>
      <c r="BWK180" s="86"/>
      <c r="BWL180" s="86"/>
      <c r="BWM180" s="86"/>
      <c r="BWN180" s="86"/>
      <c r="BWO180" s="86"/>
      <c r="BWP180" s="86"/>
      <c r="BWQ180" s="86"/>
      <c r="BWR180" s="86"/>
      <c r="BWS180" s="86"/>
      <c r="BWT180" s="86"/>
      <c r="BWU180" s="86"/>
      <c r="BWV180" s="86"/>
      <c r="BWW180" s="86"/>
      <c r="BWX180" s="86"/>
      <c r="BWY180" s="86"/>
      <c r="BWZ180" s="86"/>
      <c r="BXA180" s="86"/>
      <c r="BXB180" s="86"/>
      <c r="BXC180" s="86"/>
      <c r="BXD180" s="86"/>
      <c r="BXE180" s="86"/>
      <c r="BXF180" s="86"/>
      <c r="BXG180" s="86"/>
      <c r="BXH180" s="86"/>
      <c r="BXI180" s="86"/>
      <c r="BXJ180" s="86"/>
      <c r="BXK180" s="86"/>
      <c r="BXL180" s="86"/>
      <c r="BXM180" s="86"/>
      <c r="BXN180" s="86"/>
      <c r="BXO180" s="86"/>
      <c r="BXP180" s="98"/>
      <c r="BXQ180" s="98"/>
      <c r="BXR180" s="98"/>
      <c r="BXS180" s="98"/>
      <c r="BXT180" s="98"/>
      <c r="BXU180" s="98"/>
      <c r="BXV180" s="86"/>
      <c r="BXW180" s="86"/>
      <c r="BXX180" s="86"/>
      <c r="BXY180" s="86"/>
      <c r="BXZ180" s="86"/>
      <c r="BYA180" s="86"/>
      <c r="BYB180" s="86"/>
      <c r="BYC180" s="86"/>
      <c r="BYD180" s="86"/>
      <c r="BYE180" s="86"/>
      <c r="BYF180" s="86"/>
      <c r="BYG180" s="86"/>
      <c r="BYH180" s="86"/>
      <c r="BYI180" s="86"/>
      <c r="BYJ180" s="86"/>
      <c r="BYK180" s="86"/>
      <c r="BYL180" s="86"/>
      <c r="BYM180" s="86"/>
      <c r="BYN180" s="86"/>
      <c r="BYO180" s="86"/>
      <c r="BYP180" s="86"/>
      <c r="BYQ180" s="86"/>
      <c r="BYR180" s="86"/>
      <c r="BYS180" s="86"/>
      <c r="BYT180" s="86"/>
      <c r="BYU180" s="86"/>
      <c r="BYV180" s="86"/>
      <c r="BYW180" s="86"/>
      <c r="BYX180" s="86"/>
      <c r="BYY180" s="86"/>
      <c r="BYZ180" s="86"/>
      <c r="BZA180" s="86"/>
      <c r="BZB180" s="86"/>
      <c r="BZC180" s="86"/>
      <c r="BZD180" s="86"/>
      <c r="BZE180" s="86"/>
      <c r="BZF180" s="86"/>
      <c r="BZG180" s="86"/>
      <c r="BZH180" s="86"/>
      <c r="BZI180" s="86"/>
      <c r="BZJ180" s="86"/>
      <c r="BZK180" s="86"/>
      <c r="BZL180" s="86"/>
      <c r="BZM180" s="86"/>
      <c r="BZN180" s="86"/>
      <c r="BZO180" s="86"/>
      <c r="BZP180" s="86"/>
      <c r="BZQ180" s="86"/>
      <c r="BZR180" s="86"/>
      <c r="BZS180" s="86"/>
      <c r="BZT180" s="86"/>
      <c r="BZU180" s="86"/>
      <c r="BZV180" s="86"/>
      <c r="BZW180" s="86"/>
      <c r="BZX180" s="86"/>
      <c r="BZY180" s="86"/>
      <c r="BZZ180" s="86"/>
      <c r="CAA180" s="86"/>
      <c r="CAB180" s="86"/>
      <c r="CAC180" s="86"/>
      <c r="CAD180" s="86"/>
      <c r="CAE180" s="86"/>
      <c r="CAF180" s="86"/>
      <c r="CAG180" s="86"/>
      <c r="CAH180" s="86"/>
      <c r="CAI180" s="86"/>
      <c r="CAJ180" s="86"/>
      <c r="CAK180" s="86"/>
      <c r="CAL180" s="86"/>
      <c r="CAM180" s="86"/>
      <c r="CAN180" s="86"/>
      <c r="CAO180" s="86"/>
      <c r="CAP180" s="86"/>
      <c r="CAQ180" s="86"/>
      <c r="CAR180" s="86"/>
      <c r="CAS180" s="86"/>
      <c r="CAT180" s="86"/>
      <c r="CAU180" s="86"/>
      <c r="CAV180" s="86"/>
      <c r="CAW180" s="86"/>
      <c r="CAX180" s="86"/>
      <c r="CAY180" s="86"/>
      <c r="CAZ180" s="86"/>
      <c r="CBA180" s="86"/>
      <c r="CBB180" s="86"/>
      <c r="CBC180" s="86"/>
      <c r="CBD180" s="86"/>
      <c r="CBE180" s="86"/>
      <c r="CBF180" s="86"/>
      <c r="CBG180" s="86"/>
      <c r="CBH180" s="86"/>
      <c r="CBI180" s="86"/>
      <c r="CBJ180" s="86"/>
      <c r="CBK180" s="86"/>
      <c r="CBL180" s="86"/>
      <c r="CBM180" s="86"/>
      <c r="CBN180" s="86"/>
      <c r="CBO180" s="86"/>
      <c r="CBP180" s="86"/>
      <c r="CBQ180" s="86"/>
      <c r="CBR180" s="86"/>
      <c r="CBS180" s="86"/>
      <c r="CBT180" s="86"/>
      <c r="CBU180" s="86"/>
      <c r="CBV180" s="86"/>
      <c r="CBW180" s="86"/>
      <c r="CBX180" s="86"/>
      <c r="CBY180" s="86"/>
      <c r="CBZ180" s="86"/>
      <c r="CCA180" s="86"/>
      <c r="CCB180" s="86"/>
      <c r="CCC180" s="86"/>
      <c r="CCD180" s="86"/>
      <c r="CCE180" s="86"/>
      <c r="CCF180" s="86"/>
      <c r="CCG180" s="86"/>
      <c r="CCH180" s="86"/>
      <c r="CCI180" s="86"/>
      <c r="CCJ180" s="86"/>
      <c r="CCK180" s="86"/>
      <c r="CCL180" s="86"/>
      <c r="CCM180" s="86"/>
      <c r="CCN180" s="86"/>
      <c r="CCO180" s="86"/>
      <c r="CCP180" s="86"/>
      <c r="CCQ180" s="86"/>
      <c r="CCR180" s="86"/>
      <c r="CCS180" s="86"/>
      <c r="CCT180" s="86"/>
      <c r="CCU180" s="86"/>
      <c r="CCV180" s="86"/>
      <c r="CCW180" s="86"/>
      <c r="CCX180" s="86"/>
      <c r="CCY180" s="86"/>
      <c r="CCZ180" s="86"/>
      <c r="CDA180" s="86"/>
      <c r="CDB180" s="86"/>
      <c r="CDC180" s="86"/>
      <c r="CDD180" s="86"/>
      <c r="CDE180" s="86"/>
      <c r="CDF180" s="86"/>
      <c r="CDG180" s="86"/>
      <c r="CDH180" s="86"/>
      <c r="CDI180" s="86"/>
      <c r="CDJ180" s="86"/>
      <c r="CDK180" s="86"/>
      <c r="CDL180" s="86"/>
      <c r="CDM180" s="86"/>
      <c r="CDN180" s="86"/>
      <c r="CDO180" s="86"/>
      <c r="CDP180" s="86"/>
      <c r="CDQ180" s="86"/>
      <c r="CDR180" s="86"/>
      <c r="CDS180" s="86"/>
      <c r="CDT180" s="86"/>
      <c r="CDU180" s="86"/>
      <c r="CDV180" s="86"/>
      <c r="CDW180" s="86"/>
      <c r="CDX180" s="86"/>
      <c r="CDY180" s="86"/>
      <c r="CDZ180" s="86"/>
      <c r="CEA180" s="86"/>
      <c r="CEB180" s="86"/>
      <c r="CEC180" s="86"/>
      <c r="CED180" s="86"/>
      <c r="CEE180" s="86"/>
      <c r="CEF180" s="86"/>
      <c r="CEG180" s="86"/>
      <c r="CEH180" s="86"/>
      <c r="CEI180" s="86"/>
      <c r="CEJ180" s="86"/>
      <c r="CEK180" s="86"/>
      <c r="CEL180" s="86"/>
      <c r="CEM180" s="86"/>
      <c r="CEN180" s="86"/>
      <c r="CEO180" s="86"/>
      <c r="CEP180" s="86"/>
      <c r="CEQ180" s="86"/>
      <c r="CER180" s="86"/>
      <c r="CES180" s="86"/>
      <c r="CET180" s="86"/>
      <c r="CEU180" s="86"/>
      <c r="CEV180" s="86"/>
      <c r="CEW180" s="86"/>
      <c r="CEX180" s="86"/>
      <c r="CEY180" s="86"/>
      <c r="CEZ180" s="86"/>
      <c r="CFA180" s="86"/>
      <c r="CFB180" s="86"/>
      <c r="CFC180" s="86"/>
      <c r="CFD180" s="86"/>
      <c r="CFE180" s="86"/>
      <c r="CFF180" s="86"/>
      <c r="CFG180" s="86"/>
      <c r="CFH180" s="86"/>
      <c r="CFI180" s="86"/>
      <c r="CFJ180" s="86"/>
      <c r="CFK180" s="86"/>
      <c r="CFL180" s="86"/>
      <c r="CFM180" s="86"/>
      <c r="CFN180" s="86"/>
      <c r="CFO180" s="86"/>
      <c r="CFP180" s="86"/>
      <c r="CFQ180" s="86"/>
      <c r="CFR180" s="86"/>
      <c r="CFS180" s="86"/>
      <c r="CFT180" s="86"/>
      <c r="CFU180" s="86"/>
      <c r="CFV180" s="86"/>
      <c r="CFW180" s="86"/>
      <c r="CFX180" s="86"/>
      <c r="CFY180" s="86"/>
      <c r="CFZ180" s="86"/>
      <c r="CGA180" s="86"/>
      <c r="CGB180" s="86"/>
      <c r="CGC180" s="86"/>
      <c r="CGD180" s="86"/>
      <c r="CGE180" s="86"/>
      <c r="CGF180" s="86"/>
      <c r="CGG180" s="86"/>
      <c r="CGH180" s="86"/>
      <c r="CGI180" s="86"/>
      <c r="CGJ180" s="86"/>
      <c r="CGK180" s="86"/>
      <c r="CGL180" s="86"/>
      <c r="CGM180" s="86"/>
      <c r="CGN180" s="86"/>
      <c r="CGO180" s="86"/>
      <c r="CGP180" s="86"/>
      <c r="CGQ180" s="86"/>
      <c r="CGR180" s="86"/>
      <c r="CGS180" s="86"/>
      <c r="CGT180" s="86"/>
      <c r="CGU180" s="86"/>
      <c r="CGV180" s="86"/>
      <c r="CGW180" s="86"/>
      <c r="CGX180" s="86"/>
      <c r="CGY180" s="86"/>
      <c r="CGZ180" s="86"/>
      <c r="CHA180" s="86"/>
      <c r="CHB180" s="86"/>
      <c r="CHC180" s="86"/>
      <c r="CHD180" s="86"/>
      <c r="CHE180" s="86"/>
      <c r="CHF180" s="86"/>
      <c r="CHG180" s="86"/>
      <c r="CHH180" s="86"/>
      <c r="CHI180" s="86"/>
      <c r="CHJ180" s="86"/>
      <c r="CHK180" s="86"/>
      <c r="CHL180" s="98"/>
      <c r="CHM180" s="98"/>
      <c r="CHN180" s="98"/>
      <c r="CHO180" s="98"/>
      <c r="CHP180" s="98"/>
      <c r="CHQ180" s="98"/>
      <c r="CHR180" s="86"/>
      <c r="CHS180" s="86"/>
      <c r="CHT180" s="86"/>
      <c r="CHU180" s="86"/>
      <c r="CHV180" s="86"/>
      <c r="CHW180" s="86"/>
      <c r="CHX180" s="86"/>
      <c r="CHY180" s="86"/>
      <c r="CHZ180" s="86"/>
      <c r="CIA180" s="86"/>
      <c r="CIB180" s="86"/>
      <c r="CIC180" s="86"/>
      <c r="CID180" s="86"/>
      <c r="CIE180" s="86"/>
      <c r="CIF180" s="86"/>
      <c r="CIG180" s="86"/>
      <c r="CIH180" s="86"/>
      <c r="CII180" s="86"/>
      <c r="CIJ180" s="86"/>
      <c r="CIK180" s="86"/>
      <c r="CIL180" s="86"/>
      <c r="CIM180" s="86"/>
      <c r="CIN180" s="86"/>
      <c r="CIO180" s="86"/>
      <c r="CIP180" s="86"/>
      <c r="CIQ180" s="86"/>
      <c r="CIR180" s="86"/>
      <c r="CIS180" s="86"/>
      <c r="CIT180" s="86"/>
      <c r="CIU180" s="86"/>
      <c r="CIV180" s="86"/>
      <c r="CIW180" s="86"/>
      <c r="CIX180" s="86"/>
      <c r="CIY180" s="86"/>
      <c r="CIZ180" s="86"/>
      <c r="CJA180" s="86"/>
      <c r="CJB180" s="86"/>
      <c r="CJC180" s="86"/>
      <c r="CJD180" s="86"/>
      <c r="CJE180" s="86"/>
      <c r="CJF180" s="86"/>
      <c r="CJG180" s="86"/>
      <c r="CJH180" s="86"/>
      <c r="CJI180" s="86"/>
      <c r="CJJ180" s="86"/>
      <c r="CJK180" s="86"/>
      <c r="CJL180" s="86"/>
      <c r="CJM180" s="86"/>
      <c r="CJN180" s="86"/>
      <c r="CJO180" s="86"/>
      <c r="CJP180" s="86"/>
      <c r="CJQ180" s="86"/>
      <c r="CJR180" s="86"/>
      <c r="CJS180" s="86"/>
      <c r="CJT180" s="86"/>
      <c r="CJU180" s="86"/>
      <c r="CJV180" s="86"/>
      <c r="CJW180" s="86"/>
      <c r="CJX180" s="86"/>
      <c r="CJY180" s="86"/>
      <c r="CJZ180" s="86"/>
      <c r="CKA180" s="86"/>
      <c r="CKB180" s="86"/>
      <c r="CKC180" s="86"/>
      <c r="CKD180" s="86"/>
      <c r="CKE180" s="86"/>
      <c r="CKF180" s="86"/>
      <c r="CKG180" s="86"/>
      <c r="CKH180" s="86"/>
      <c r="CKI180" s="86"/>
      <c r="CKJ180" s="86"/>
      <c r="CKK180" s="86"/>
      <c r="CKL180" s="86"/>
      <c r="CKM180" s="86"/>
      <c r="CKN180" s="86"/>
      <c r="CKO180" s="86"/>
      <c r="CKP180" s="86"/>
      <c r="CKQ180" s="86"/>
      <c r="CKR180" s="86"/>
      <c r="CKS180" s="86"/>
      <c r="CKT180" s="86"/>
      <c r="CKU180" s="86"/>
      <c r="CKV180" s="86"/>
      <c r="CKW180" s="86"/>
      <c r="CKX180" s="86"/>
      <c r="CKY180" s="86"/>
      <c r="CKZ180" s="86"/>
      <c r="CLA180" s="86"/>
      <c r="CLB180" s="86"/>
      <c r="CLC180" s="86"/>
      <c r="CLD180" s="86"/>
      <c r="CLE180" s="86"/>
      <c r="CLF180" s="86"/>
      <c r="CLG180" s="86"/>
      <c r="CLH180" s="86"/>
      <c r="CLI180" s="86"/>
      <c r="CLJ180" s="86"/>
      <c r="CLK180" s="86"/>
      <c r="CLL180" s="86"/>
      <c r="CLM180" s="86"/>
      <c r="CLN180" s="86"/>
      <c r="CLO180" s="86"/>
      <c r="CLP180" s="86"/>
      <c r="CLQ180" s="86"/>
      <c r="CLR180" s="86"/>
      <c r="CLS180" s="86"/>
      <c r="CLT180" s="86"/>
      <c r="CLU180" s="86"/>
      <c r="CLV180" s="86"/>
      <c r="CLW180" s="86"/>
      <c r="CLX180" s="86"/>
      <c r="CLY180" s="86"/>
      <c r="CLZ180" s="86"/>
      <c r="CMA180" s="86"/>
      <c r="CMB180" s="86"/>
      <c r="CMC180" s="86"/>
      <c r="CMD180" s="86"/>
      <c r="CME180" s="86"/>
      <c r="CMF180" s="86"/>
      <c r="CMG180" s="86"/>
      <c r="CMH180" s="86"/>
      <c r="CMI180" s="86"/>
      <c r="CMJ180" s="86"/>
      <c r="CMK180" s="86"/>
      <c r="CML180" s="86"/>
      <c r="CMM180" s="86"/>
      <c r="CMN180" s="86"/>
      <c r="CMO180" s="86"/>
      <c r="CMP180" s="86"/>
      <c r="CMQ180" s="86"/>
      <c r="CMR180" s="86"/>
      <c r="CMS180" s="86"/>
      <c r="CMT180" s="86"/>
      <c r="CMU180" s="86"/>
      <c r="CMV180" s="86"/>
      <c r="CMW180" s="86"/>
      <c r="CMX180" s="86"/>
      <c r="CMY180" s="86"/>
      <c r="CMZ180" s="86"/>
      <c r="CNA180" s="86"/>
      <c r="CNB180" s="86"/>
      <c r="CNC180" s="86"/>
      <c r="CND180" s="86"/>
      <c r="CNE180" s="86"/>
      <c r="CNF180" s="86"/>
      <c r="CNG180" s="86"/>
      <c r="CNH180" s="86"/>
      <c r="CNI180" s="86"/>
      <c r="CNJ180" s="86"/>
      <c r="CNK180" s="86"/>
      <c r="CNL180" s="86"/>
      <c r="CNM180" s="86"/>
      <c r="CNN180" s="86"/>
      <c r="CNO180" s="86"/>
      <c r="CNP180" s="86"/>
      <c r="CNQ180" s="86"/>
      <c r="CNR180" s="86"/>
      <c r="CNS180" s="86"/>
      <c r="CNT180" s="86"/>
      <c r="CNU180" s="86"/>
      <c r="CNV180" s="86"/>
      <c r="CNW180" s="86"/>
      <c r="CNX180" s="86"/>
      <c r="CNY180" s="86"/>
      <c r="CNZ180" s="86"/>
      <c r="COA180" s="86"/>
      <c r="COB180" s="86"/>
      <c r="COC180" s="86"/>
      <c r="COD180" s="86"/>
      <c r="COE180" s="86"/>
      <c r="COF180" s="86"/>
      <c r="COG180" s="86"/>
      <c r="COH180" s="86"/>
      <c r="COI180" s="86"/>
      <c r="COJ180" s="86"/>
      <c r="COK180" s="86"/>
      <c r="COL180" s="86"/>
      <c r="COM180" s="86"/>
      <c r="CON180" s="86"/>
      <c r="COO180" s="86"/>
      <c r="COP180" s="86"/>
      <c r="COQ180" s="86"/>
      <c r="COR180" s="86"/>
      <c r="COS180" s="86"/>
      <c r="COT180" s="86"/>
      <c r="COU180" s="86"/>
      <c r="COV180" s="86"/>
      <c r="COW180" s="86"/>
      <c r="COX180" s="86"/>
      <c r="COY180" s="86"/>
      <c r="COZ180" s="86"/>
      <c r="CPA180" s="86"/>
      <c r="CPB180" s="86"/>
      <c r="CPC180" s="86"/>
      <c r="CPD180" s="86"/>
      <c r="CPE180" s="86"/>
      <c r="CPF180" s="86"/>
      <c r="CPG180" s="86"/>
      <c r="CPH180" s="86"/>
      <c r="CPI180" s="86"/>
      <c r="CPJ180" s="86"/>
      <c r="CPK180" s="86"/>
      <c r="CPL180" s="86"/>
      <c r="CPM180" s="86"/>
      <c r="CPN180" s="86"/>
      <c r="CPO180" s="86"/>
      <c r="CPP180" s="86"/>
      <c r="CPQ180" s="86"/>
      <c r="CPR180" s="86"/>
      <c r="CPS180" s="86"/>
      <c r="CPT180" s="86"/>
      <c r="CPU180" s="86"/>
      <c r="CPV180" s="86"/>
      <c r="CPW180" s="86"/>
      <c r="CPX180" s="86"/>
      <c r="CPY180" s="86"/>
      <c r="CPZ180" s="86"/>
      <c r="CQA180" s="86"/>
      <c r="CQB180" s="86"/>
      <c r="CQC180" s="86"/>
      <c r="CQD180" s="86"/>
      <c r="CQE180" s="86"/>
      <c r="CQF180" s="86"/>
      <c r="CQG180" s="86"/>
      <c r="CQH180" s="86"/>
      <c r="CQI180" s="86"/>
      <c r="CQJ180" s="86"/>
      <c r="CQK180" s="86"/>
      <c r="CQL180" s="86"/>
      <c r="CQM180" s="86"/>
      <c r="CQN180" s="86"/>
      <c r="CQO180" s="86"/>
      <c r="CQP180" s="86"/>
      <c r="CQQ180" s="86"/>
      <c r="CQR180" s="86"/>
      <c r="CQS180" s="86"/>
      <c r="CQT180" s="86"/>
      <c r="CQU180" s="86"/>
      <c r="CQV180" s="86"/>
      <c r="CQW180" s="86"/>
      <c r="CQX180" s="86"/>
      <c r="CQY180" s="86"/>
      <c r="CQZ180" s="86"/>
      <c r="CRA180" s="86"/>
      <c r="CRB180" s="86"/>
      <c r="CRC180" s="86"/>
      <c r="CRD180" s="86"/>
      <c r="CRE180" s="86"/>
      <c r="CRF180" s="86"/>
      <c r="CRG180" s="86"/>
      <c r="CRH180" s="98"/>
      <c r="CRI180" s="98"/>
      <c r="CRJ180" s="98"/>
      <c r="CRK180" s="98"/>
      <c r="CRL180" s="98"/>
      <c r="CRM180" s="98"/>
      <c r="CRN180" s="86"/>
      <c r="CRO180" s="86"/>
      <c r="CRP180" s="86"/>
      <c r="CRQ180" s="86"/>
      <c r="CRR180" s="86"/>
      <c r="CRS180" s="86"/>
      <c r="CRT180" s="86"/>
      <c r="CRU180" s="86"/>
      <c r="CRV180" s="86"/>
      <c r="CRW180" s="86"/>
      <c r="CRX180" s="86"/>
      <c r="CRY180" s="86"/>
      <c r="CRZ180" s="86"/>
      <c r="CSA180" s="86"/>
      <c r="CSB180" s="86"/>
      <c r="CSC180" s="86"/>
      <c r="CSD180" s="86"/>
      <c r="CSE180" s="86"/>
      <c r="CSF180" s="86"/>
      <c r="CSG180" s="86"/>
      <c r="CSH180" s="86"/>
      <c r="CSI180" s="86"/>
      <c r="CSJ180" s="86"/>
      <c r="CSK180" s="86"/>
      <c r="CSL180" s="86"/>
      <c r="CSM180" s="86"/>
      <c r="CSN180" s="86"/>
      <c r="CSO180" s="86"/>
      <c r="CSP180" s="86"/>
      <c r="CSQ180" s="86"/>
      <c r="CSR180" s="86"/>
      <c r="CSS180" s="86"/>
      <c r="CST180" s="86"/>
      <c r="CSU180" s="86"/>
      <c r="CSV180" s="86"/>
      <c r="CSW180" s="86"/>
      <c r="CSX180" s="86"/>
      <c r="CSY180" s="86"/>
      <c r="CSZ180" s="86"/>
      <c r="CTA180" s="86"/>
      <c r="CTB180" s="86"/>
      <c r="CTC180" s="86"/>
      <c r="CTD180" s="86"/>
      <c r="CTE180" s="86"/>
      <c r="CTF180" s="86"/>
      <c r="CTG180" s="86"/>
      <c r="CTH180" s="86"/>
      <c r="CTI180" s="86"/>
      <c r="CTJ180" s="86"/>
      <c r="CTK180" s="86"/>
      <c r="CTL180" s="86"/>
      <c r="CTM180" s="86"/>
      <c r="CTN180" s="86"/>
      <c r="CTO180" s="86"/>
      <c r="CTP180" s="86"/>
      <c r="CTQ180" s="86"/>
      <c r="CTR180" s="86"/>
      <c r="CTS180" s="86"/>
      <c r="CTT180" s="86"/>
      <c r="CTU180" s="86"/>
      <c r="CTV180" s="86"/>
      <c r="CTW180" s="86"/>
      <c r="CTX180" s="86"/>
      <c r="CTY180" s="86"/>
      <c r="CTZ180" s="86"/>
      <c r="CUA180" s="86"/>
      <c r="CUB180" s="86"/>
      <c r="CUC180" s="86"/>
      <c r="CUD180" s="86"/>
      <c r="CUE180" s="86"/>
      <c r="CUF180" s="86"/>
      <c r="CUG180" s="86"/>
      <c r="CUH180" s="86"/>
      <c r="CUI180" s="86"/>
      <c r="CUJ180" s="86"/>
      <c r="CUK180" s="86"/>
      <c r="CUL180" s="86"/>
      <c r="CUM180" s="86"/>
      <c r="CUN180" s="86"/>
      <c r="CUO180" s="86"/>
      <c r="CUP180" s="86"/>
      <c r="CUQ180" s="86"/>
      <c r="CUR180" s="86"/>
      <c r="CUS180" s="86"/>
      <c r="CUT180" s="86"/>
      <c r="CUU180" s="86"/>
      <c r="CUV180" s="86"/>
      <c r="CUW180" s="86"/>
      <c r="CUX180" s="86"/>
      <c r="CUY180" s="86"/>
      <c r="CUZ180" s="86"/>
      <c r="CVA180" s="86"/>
      <c r="CVB180" s="86"/>
      <c r="CVC180" s="86"/>
      <c r="CVD180" s="86"/>
      <c r="CVE180" s="86"/>
      <c r="CVF180" s="86"/>
      <c r="CVG180" s="86"/>
      <c r="CVH180" s="86"/>
      <c r="CVI180" s="86"/>
      <c r="CVJ180" s="86"/>
      <c r="CVK180" s="86"/>
      <c r="CVL180" s="86"/>
      <c r="CVM180" s="86"/>
      <c r="CVN180" s="86"/>
      <c r="CVO180" s="86"/>
      <c r="CVP180" s="86"/>
      <c r="CVQ180" s="86"/>
      <c r="CVR180" s="86"/>
      <c r="CVS180" s="86"/>
      <c r="CVT180" s="86"/>
      <c r="CVU180" s="86"/>
      <c r="CVV180" s="86"/>
      <c r="CVW180" s="86"/>
      <c r="CVX180" s="86"/>
      <c r="CVY180" s="86"/>
      <c r="CVZ180" s="86"/>
      <c r="CWA180" s="86"/>
      <c r="CWB180" s="86"/>
      <c r="CWC180" s="86"/>
      <c r="CWD180" s="86"/>
      <c r="CWE180" s="86"/>
      <c r="CWF180" s="86"/>
      <c r="CWG180" s="86"/>
      <c r="CWH180" s="86"/>
      <c r="CWI180" s="86"/>
      <c r="CWJ180" s="86"/>
      <c r="CWK180" s="86"/>
      <c r="CWL180" s="86"/>
      <c r="CWM180" s="86"/>
      <c r="CWN180" s="86"/>
      <c r="CWO180" s="86"/>
      <c r="CWP180" s="86"/>
      <c r="CWQ180" s="86"/>
      <c r="CWR180" s="86"/>
      <c r="CWS180" s="86"/>
      <c r="CWT180" s="86"/>
      <c r="CWU180" s="86"/>
      <c r="CWV180" s="86"/>
      <c r="CWW180" s="86"/>
      <c r="CWX180" s="86"/>
      <c r="CWY180" s="86"/>
      <c r="CWZ180" s="86"/>
      <c r="CXA180" s="86"/>
      <c r="CXB180" s="86"/>
      <c r="CXC180" s="86"/>
      <c r="CXD180" s="86"/>
      <c r="CXE180" s="86"/>
      <c r="CXF180" s="86"/>
      <c r="CXG180" s="86"/>
      <c r="CXH180" s="86"/>
      <c r="CXI180" s="86"/>
      <c r="CXJ180" s="86"/>
      <c r="CXK180" s="86"/>
      <c r="CXL180" s="86"/>
      <c r="CXM180" s="86"/>
      <c r="CXN180" s="86"/>
      <c r="CXO180" s="86"/>
      <c r="CXP180" s="86"/>
      <c r="CXQ180" s="86"/>
      <c r="CXR180" s="86"/>
      <c r="CXS180" s="86"/>
      <c r="CXT180" s="86"/>
      <c r="CXU180" s="86"/>
      <c r="CXV180" s="86"/>
      <c r="CXW180" s="86"/>
      <c r="CXX180" s="86"/>
      <c r="CXY180" s="86"/>
      <c r="CXZ180" s="86"/>
      <c r="CYA180" s="86"/>
      <c r="CYB180" s="86"/>
      <c r="CYC180" s="86"/>
      <c r="CYD180" s="86"/>
      <c r="CYE180" s="86"/>
      <c r="CYF180" s="86"/>
      <c r="CYG180" s="86"/>
      <c r="CYH180" s="86"/>
      <c r="CYI180" s="86"/>
      <c r="CYJ180" s="86"/>
      <c r="CYK180" s="86"/>
      <c r="CYL180" s="86"/>
      <c r="CYM180" s="86"/>
      <c r="CYN180" s="86"/>
      <c r="CYO180" s="86"/>
      <c r="CYP180" s="86"/>
      <c r="CYQ180" s="86"/>
      <c r="CYR180" s="86"/>
      <c r="CYS180" s="86"/>
      <c r="CYT180" s="86"/>
      <c r="CYU180" s="86"/>
      <c r="CYV180" s="86"/>
      <c r="CYW180" s="86"/>
      <c r="CYX180" s="86"/>
      <c r="CYY180" s="86"/>
      <c r="CYZ180" s="86"/>
      <c r="CZA180" s="86"/>
      <c r="CZB180" s="86"/>
      <c r="CZC180" s="86"/>
      <c r="CZD180" s="86"/>
      <c r="CZE180" s="86"/>
      <c r="CZF180" s="86"/>
      <c r="CZG180" s="86"/>
      <c r="CZH180" s="86"/>
      <c r="CZI180" s="86"/>
      <c r="CZJ180" s="86"/>
      <c r="CZK180" s="86"/>
      <c r="CZL180" s="86"/>
      <c r="CZM180" s="86"/>
      <c r="CZN180" s="86"/>
      <c r="CZO180" s="86"/>
      <c r="CZP180" s="86"/>
      <c r="CZQ180" s="86"/>
      <c r="CZR180" s="86"/>
      <c r="CZS180" s="86"/>
      <c r="CZT180" s="86"/>
      <c r="CZU180" s="86"/>
      <c r="CZV180" s="86"/>
      <c r="CZW180" s="86"/>
      <c r="CZX180" s="86"/>
      <c r="CZY180" s="86"/>
      <c r="CZZ180" s="86"/>
      <c r="DAA180" s="86"/>
      <c r="DAB180" s="86"/>
      <c r="DAC180" s="86"/>
      <c r="DAD180" s="86"/>
      <c r="DAE180" s="86"/>
      <c r="DAF180" s="86"/>
      <c r="DAG180" s="86"/>
      <c r="DAH180" s="86"/>
      <c r="DAI180" s="86"/>
      <c r="DAJ180" s="86"/>
      <c r="DAK180" s="86"/>
      <c r="DAL180" s="86"/>
      <c r="DAM180" s="86"/>
      <c r="DAN180" s="86"/>
      <c r="DAO180" s="86"/>
      <c r="DAP180" s="86"/>
      <c r="DAQ180" s="86"/>
      <c r="DAR180" s="86"/>
      <c r="DAS180" s="86"/>
      <c r="DAT180" s="86"/>
      <c r="DAU180" s="86"/>
      <c r="DAV180" s="86"/>
      <c r="DAW180" s="86"/>
      <c r="DAX180" s="86"/>
      <c r="DAY180" s="86"/>
      <c r="DAZ180" s="86"/>
      <c r="DBA180" s="86"/>
      <c r="DBB180" s="86"/>
      <c r="DBC180" s="86"/>
      <c r="DBD180" s="98"/>
      <c r="DBE180" s="98"/>
      <c r="DBF180" s="98"/>
      <c r="DBG180" s="98"/>
      <c r="DBH180" s="98"/>
      <c r="DBI180" s="98"/>
      <c r="DBJ180" s="86"/>
      <c r="DBK180" s="86"/>
      <c r="DBL180" s="86"/>
      <c r="DBM180" s="86"/>
      <c r="DBN180" s="86"/>
      <c r="DBO180" s="86"/>
      <c r="DBP180" s="86"/>
      <c r="DBQ180" s="86"/>
      <c r="DBR180" s="86"/>
      <c r="DBS180" s="86"/>
      <c r="DBT180" s="86"/>
      <c r="DBU180" s="86"/>
      <c r="DBV180" s="86"/>
      <c r="DBW180" s="86"/>
      <c r="DBX180" s="86"/>
      <c r="DBY180" s="86"/>
      <c r="DBZ180" s="86"/>
      <c r="DCA180" s="86"/>
      <c r="DCB180" s="86"/>
      <c r="DCC180" s="86"/>
      <c r="DCD180" s="86"/>
      <c r="DCE180" s="86"/>
      <c r="DCF180" s="86"/>
      <c r="DCG180" s="86"/>
      <c r="DCH180" s="86"/>
      <c r="DCI180" s="86"/>
      <c r="DCJ180" s="86"/>
      <c r="DCK180" s="86"/>
      <c r="DCL180" s="86"/>
      <c r="DCM180" s="86"/>
      <c r="DCN180" s="86"/>
      <c r="DCO180" s="86"/>
      <c r="DCP180" s="86"/>
      <c r="DCQ180" s="86"/>
      <c r="DCR180" s="86"/>
      <c r="DCS180" s="86"/>
      <c r="DCT180" s="86"/>
      <c r="DCU180" s="86"/>
      <c r="DCV180" s="86"/>
      <c r="DCW180" s="86"/>
      <c r="DCX180" s="86"/>
      <c r="DCY180" s="86"/>
      <c r="DCZ180" s="86"/>
      <c r="DDA180" s="86"/>
      <c r="DDB180" s="86"/>
      <c r="DDC180" s="86"/>
      <c r="DDD180" s="86"/>
      <c r="DDE180" s="86"/>
      <c r="DDF180" s="86"/>
      <c r="DDG180" s="86"/>
      <c r="DDH180" s="86"/>
      <c r="DDI180" s="86"/>
      <c r="DDJ180" s="86"/>
      <c r="DDK180" s="86"/>
      <c r="DDL180" s="86"/>
      <c r="DDM180" s="86"/>
      <c r="DDN180" s="86"/>
      <c r="DDO180" s="86"/>
      <c r="DDP180" s="86"/>
      <c r="DDQ180" s="86"/>
      <c r="DDR180" s="86"/>
      <c r="DDS180" s="86"/>
      <c r="DDT180" s="86"/>
      <c r="DDU180" s="86"/>
      <c r="DDV180" s="86"/>
      <c r="DDW180" s="86"/>
      <c r="DDX180" s="86"/>
      <c r="DDY180" s="86"/>
      <c r="DDZ180" s="86"/>
      <c r="DEA180" s="86"/>
      <c r="DEB180" s="86"/>
      <c r="DEC180" s="86"/>
      <c r="DED180" s="86"/>
      <c r="DEE180" s="86"/>
      <c r="DEF180" s="86"/>
      <c r="DEG180" s="86"/>
      <c r="DEH180" s="86"/>
      <c r="DEI180" s="86"/>
      <c r="DEJ180" s="86"/>
      <c r="DEK180" s="86"/>
      <c r="DEL180" s="86"/>
      <c r="DEM180" s="86"/>
      <c r="DEN180" s="86"/>
      <c r="DEO180" s="86"/>
      <c r="DEP180" s="86"/>
      <c r="DEQ180" s="86"/>
      <c r="DER180" s="86"/>
      <c r="DES180" s="86"/>
      <c r="DET180" s="86"/>
      <c r="DEU180" s="86"/>
      <c r="DEV180" s="86"/>
      <c r="DEW180" s="86"/>
      <c r="DEX180" s="86"/>
      <c r="DEY180" s="86"/>
      <c r="DEZ180" s="86"/>
      <c r="DFA180" s="86"/>
      <c r="DFB180" s="86"/>
      <c r="DFC180" s="86"/>
      <c r="DFD180" s="86"/>
      <c r="DFE180" s="86"/>
      <c r="DFF180" s="86"/>
      <c r="DFG180" s="86"/>
      <c r="DFH180" s="86"/>
      <c r="DFI180" s="86"/>
      <c r="DFJ180" s="86"/>
      <c r="DFK180" s="86"/>
      <c r="DFL180" s="86"/>
      <c r="DFM180" s="86"/>
      <c r="DFN180" s="86"/>
      <c r="DFO180" s="86"/>
      <c r="DFP180" s="86"/>
      <c r="DFQ180" s="86"/>
      <c r="DFR180" s="86"/>
      <c r="DFS180" s="86"/>
      <c r="DFT180" s="86"/>
      <c r="DFU180" s="86"/>
      <c r="DFV180" s="86"/>
      <c r="DFW180" s="86"/>
      <c r="DFX180" s="86"/>
      <c r="DFY180" s="86"/>
      <c r="DFZ180" s="86"/>
      <c r="DGA180" s="86"/>
      <c r="DGB180" s="86"/>
      <c r="DGC180" s="86"/>
      <c r="DGD180" s="86"/>
      <c r="DGE180" s="86"/>
      <c r="DGF180" s="86"/>
      <c r="DGG180" s="86"/>
      <c r="DGH180" s="86"/>
      <c r="DGI180" s="86"/>
      <c r="DGJ180" s="86"/>
      <c r="DGK180" s="86"/>
      <c r="DGL180" s="86"/>
      <c r="DGM180" s="86"/>
      <c r="DGN180" s="86"/>
      <c r="DGO180" s="86"/>
      <c r="DGP180" s="86"/>
      <c r="DGQ180" s="86"/>
      <c r="DGR180" s="86"/>
      <c r="DGS180" s="86"/>
      <c r="DGT180" s="86"/>
      <c r="DGU180" s="86"/>
      <c r="DGV180" s="86"/>
      <c r="DGW180" s="86"/>
      <c r="DGX180" s="86"/>
      <c r="DGY180" s="86"/>
      <c r="DGZ180" s="86"/>
      <c r="DHA180" s="86"/>
      <c r="DHB180" s="86"/>
      <c r="DHC180" s="86"/>
      <c r="DHD180" s="86"/>
      <c r="DHE180" s="86"/>
      <c r="DHF180" s="86"/>
      <c r="DHG180" s="86"/>
      <c r="DHH180" s="86"/>
      <c r="DHI180" s="86"/>
      <c r="DHJ180" s="86"/>
      <c r="DHK180" s="86"/>
      <c r="DHL180" s="86"/>
      <c r="DHM180" s="86"/>
      <c r="DHN180" s="86"/>
      <c r="DHO180" s="86"/>
      <c r="DHP180" s="86"/>
      <c r="DHQ180" s="86"/>
      <c r="DHR180" s="86"/>
      <c r="DHS180" s="86"/>
      <c r="DHT180" s="86"/>
      <c r="DHU180" s="86"/>
      <c r="DHV180" s="86"/>
      <c r="DHW180" s="86"/>
      <c r="DHX180" s="86"/>
      <c r="DHY180" s="86"/>
      <c r="DHZ180" s="86"/>
      <c r="DIA180" s="86"/>
      <c r="DIB180" s="86"/>
      <c r="DIC180" s="86"/>
      <c r="DID180" s="86"/>
      <c r="DIE180" s="86"/>
      <c r="DIF180" s="86"/>
      <c r="DIG180" s="86"/>
      <c r="DIH180" s="86"/>
      <c r="DII180" s="86"/>
      <c r="DIJ180" s="86"/>
      <c r="DIK180" s="86"/>
      <c r="DIL180" s="86"/>
      <c r="DIM180" s="86"/>
      <c r="DIN180" s="86"/>
      <c r="DIO180" s="86"/>
      <c r="DIP180" s="86"/>
      <c r="DIQ180" s="86"/>
      <c r="DIR180" s="86"/>
      <c r="DIS180" s="86"/>
      <c r="DIT180" s="86"/>
      <c r="DIU180" s="86"/>
      <c r="DIV180" s="86"/>
      <c r="DIW180" s="86"/>
      <c r="DIX180" s="86"/>
      <c r="DIY180" s="86"/>
      <c r="DIZ180" s="86"/>
      <c r="DJA180" s="86"/>
      <c r="DJB180" s="86"/>
      <c r="DJC180" s="86"/>
      <c r="DJD180" s="86"/>
      <c r="DJE180" s="86"/>
      <c r="DJF180" s="86"/>
      <c r="DJG180" s="86"/>
      <c r="DJH180" s="86"/>
      <c r="DJI180" s="86"/>
      <c r="DJJ180" s="86"/>
      <c r="DJK180" s="86"/>
      <c r="DJL180" s="86"/>
      <c r="DJM180" s="86"/>
      <c r="DJN180" s="86"/>
      <c r="DJO180" s="86"/>
      <c r="DJP180" s="86"/>
      <c r="DJQ180" s="86"/>
      <c r="DJR180" s="86"/>
      <c r="DJS180" s="86"/>
      <c r="DJT180" s="86"/>
      <c r="DJU180" s="86"/>
      <c r="DJV180" s="86"/>
      <c r="DJW180" s="86"/>
      <c r="DJX180" s="86"/>
      <c r="DJY180" s="86"/>
      <c r="DJZ180" s="86"/>
      <c r="DKA180" s="86"/>
      <c r="DKB180" s="86"/>
      <c r="DKC180" s="86"/>
      <c r="DKD180" s="86"/>
      <c r="DKE180" s="86"/>
      <c r="DKF180" s="86"/>
      <c r="DKG180" s="86"/>
      <c r="DKH180" s="86"/>
      <c r="DKI180" s="86"/>
      <c r="DKJ180" s="86"/>
      <c r="DKK180" s="86"/>
      <c r="DKL180" s="86"/>
      <c r="DKM180" s="86"/>
      <c r="DKN180" s="86"/>
      <c r="DKO180" s="86"/>
      <c r="DKP180" s="86"/>
      <c r="DKQ180" s="86"/>
      <c r="DKR180" s="86"/>
      <c r="DKS180" s="86"/>
      <c r="DKT180" s="86"/>
      <c r="DKU180" s="86"/>
      <c r="DKV180" s="86"/>
      <c r="DKW180" s="86"/>
      <c r="DKX180" s="86"/>
      <c r="DKY180" s="86"/>
      <c r="DKZ180" s="98"/>
      <c r="DLA180" s="98"/>
      <c r="DLB180" s="98"/>
      <c r="DLC180" s="98"/>
      <c r="DLD180" s="98"/>
      <c r="DLE180" s="98"/>
      <c r="DLF180" s="86"/>
      <c r="DLG180" s="86"/>
      <c r="DLH180" s="86"/>
      <c r="DLI180" s="86"/>
      <c r="DLJ180" s="86"/>
      <c r="DLK180" s="86"/>
      <c r="DLL180" s="86"/>
      <c r="DLM180" s="86"/>
      <c r="DLN180" s="86"/>
      <c r="DLO180" s="86"/>
      <c r="DLP180" s="86"/>
      <c r="DLQ180" s="86"/>
      <c r="DLR180" s="86"/>
      <c r="DLS180" s="86"/>
      <c r="DLT180" s="86"/>
      <c r="DLU180" s="86"/>
      <c r="DLV180" s="86"/>
      <c r="DLW180" s="86"/>
      <c r="DLX180" s="86"/>
      <c r="DLY180" s="86"/>
      <c r="DLZ180" s="86"/>
      <c r="DMA180" s="86"/>
      <c r="DMB180" s="86"/>
      <c r="DMC180" s="86"/>
      <c r="DMD180" s="86"/>
      <c r="DME180" s="86"/>
      <c r="DMF180" s="86"/>
      <c r="DMG180" s="86"/>
      <c r="DMH180" s="86"/>
      <c r="DMI180" s="86"/>
      <c r="DMJ180" s="86"/>
      <c r="DMK180" s="86"/>
      <c r="DML180" s="86"/>
      <c r="DMM180" s="86"/>
      <c r="DMN180" s="86"/>
      <c r="DMO180" s="86"/>
      <c r="DMP180" s="86"/>
      <c r="DMQ180" s="86"/>
      <c r="DMR180" s="86"/>
      <c r="DMS180" s="86"/>
      <c r="DMT180" s="86"/>
      <c r="DMU180" s="86"/>
      <c r="DMV180" s="86"/>
      <c r="DMW180" s="86"/>
      <c r="DMX180" s="86"/>
      <c r="DMY180" s="86"/>
      <c r="DMZ180" s="86"/>
      <c r="DNA180" s="86"/>
      <c r="DNB180" s="86"/>
      <c r="DNC180" s="86"/>
      <c r="DND180" s="86"/>
      <c r="DNE180" s="86"/>
      <c r="DNF180" s="86"/>
      <c r="DNG180" s="86"/>
      <c r="DNH180" s="86"/>
      <c r="DNI180" s="86"/>
      <c r="DNJ180" s="86"/>
      <c r="DNK180" s="86"/>
      <c r="DNL180" s="86"/>
      <c r="DNM180" s="86"/>
      <c r="DNN180" s="86"/>
      <c r="DNO180" s="86"/>
      <c r="DNP180" s="86"/>
      <c r="DNQ180" s="86"/>
      <c r="DNR180" s="86"/>
      <c r="DNS180" s="86"/>
      <c r="DNT180" s="86"/>
      <c r="DNU180" s="86"/>
      <c r="DNV180" s="86"/>
      <c r="DNW180" s="86"/>
      <c r="DNX180" s="86"/>
      <c r="DNY180" s="86"/>
      <c r="DNZ180" s="86"/>
      <c r="DOA180" s="86"/>
      <c r="DOB180" s="86"/>
      <c r="DOC180" s="86"/>
      <c r="DOD180" s="86"/>
      <c r="DOE180" s="86"/>
      <c r="DOF180" s="86"/>
      <c r="DOG180" s="86"/>
      <c r="DOH180" s="86"/>
      <c r="DOI180" s="86"/>
      <c r="DOJ180" s="86"/>
      <c r="DOK180" s="86"/>
      <c r="DOL180" s="86"/>
      <c r="DOM180" s="86"/>
      <c r="DON180" s="86"/>
      <c r="DOO180" s="86"/>
      <c r="DOP180" s="86"/>
      <c r="DOQ180" s="86"/>
      <c r="DOR180" s="86"/>
      <c r="DOS180" s="86"/>
      <c r="DOT180" s="86"/>
      <c r="DOU180" s="86"/>
      <c r="DOV180" s="86"/>
      <c r="DOW180" s="86"/>
      <c r="DOX180" s="86"/>
      <c r="DOY180" s="86"/>
      <c r="DOZ180" s="86"/>
      <c r="DPA180" s="86"/>
      <c r="DPB180" s="86"/>
      <c r="DPC180" s="86"/>
      <c r="DPD180" s="86"/>
      <c r="DPE180" s="86"/>
      <c r="DPF180" s="86"/>
      <c r="DPG180" s="86"/>
      <c r="DPH180" s="86"/>
      <c r="DPI180" s="86"/>
      <c r="DPJ180" s="86"/>
      <c r="DPK180" s="86"/>
      <c r="DPL180" s="86"/>
      <c r="DPM180" s="86"/>
      <c r="DPN180" s="86"/>
      <c r="DPO180" s="86"/>
      <c r="DPP180" s="86"/>
      <c r="DPQ180" s="86"/>
      <c r="DPR180" s="86"/>
      <c r="DPS180" s="86"/>
      <c r="DPT180" s="86"/>
      <c r="DPU180" s="86"/>
      <c r="DPV180" s="86"/>
      <c r="DPW180" s="86"/>
      <c r="DPX180" s="86"/>
      <c r="DPY180" s="86"/>
      <c r="DPZ180" s="86"/>
      <c r="DQA180" s="86"/>
      <c r="DQB180" s="86"/>
      <c r="DQC180" s="86"/>
      <c r="DQD180" s="86"/>
      <c r="DQE180" s="86"/>
      <c r="DQF180" s="86"/>
      <c r="DQG180" s="86"/>
      <c r="DQH180" s="86"/>
      <c r="DQI180" s="86"/>
      <c r="DQJ180" s="86"/>
      <c r="DQK180" s="86"/>
      <c r="DQL180" s="86"/>
      <c r="DQM180" s="86"/>
      <c r="DQN180" s="86"/>
      <c r="DQO180" s="86"/>
      <c r="DQP180" s="86"/>
      <c r="DQQ180" s="86"/>
      <c r="DQR180" s="86"/>
      <c r="DQS180" s="86"/>
      <c r="DQT180" s="86"/>
      <c r="DQU180" s="86"/>
      <c r="DQV180" s="86"/>
      <c r="DQW180" s="86"/>
      <c r="DQX180" s="86"/>
      <c r="DQY180" s="86"/>
      <c r="DQZ180" s="86"/>
      <c r="DRA180" s="86"/>
      <c r="DRB180" s="86"/>
      <c r="DRC180" s="86"/>
      <c r="DRD180" s="86"/>
      <c r="DRE180" s="86"/>
      <c r="DRF180" s="86"/>
      <c r="DRG180" s="86"/>
      <c r="DRH180" s="86"/>
      <c r="DRI180" s="86"/>
      <c r="DRJ180" s="86"/>
      <c r="DRK180" s="86"/>
      <c r="DRL180" s="86"/>
      <c r="DRM180" s="86"/>
      <c r="DRN180" s="86"/>
      <c r="DRO180" s="86"/>
      <c r="DRP180" s="86"/>
      <c r="DRQ180" s="86"/>
      <c r="DRR180" s="86"/>
      <c r="DRS180" s="86"/>
      <c r="DRT180" s="86"/>
      <c r="DRU180" s="86"/>
      <c r="DRV180" s="86"/>
      <c r="DRW180" s="86"/>
      <c r="DRX180" s="86"/>
      <c r="DRY180" s="86"/>
      <c r="DRZ180" s="86"/>
      <c r="DSA180" s="86"/>
      <c r="DSB180" s="86"/>
      <c r="DSC180" s="86"/>
      <c r="DSD180" s="86"/>
      <c r="DSE180" s="86"/>
      <c r="DSF180" s="86"/>
      <c r="DSG180" s="86"/>
      <c r="DSH180" s="86"/>
      <c r="DSI180" s="86"/>
      <c r="DSJ180" s="86"/>
      <c r="DSK180" s="86"/>
      <c r="DSL180" s="86"/>
      <c r="DSM180" s="86"/>
      <c r="DSN180" s="86"/>
      <c r="DSO180" s="86"/>
      <c r="DSP180" s="86"/>
      <c r="DSQ180" s="86"/>
      <c r="DSR180" s="86"/>
      <c r="DSS180" s="86"/>
      <c r="DST180" s="86"/>
      <c r="DSU180" s="86"/>
      <c r="DSV180" s="86"/>
      <c r="DSW180" s="86"/>
      <c r="DSX180" s="86"/>
      <c r="DSY180" s="86"/>
      <c r="DSZ180" s="86"/>
      <c r="DTA180" s="86"/>
      <c r="DTB180" s="86"/>
      <c r="DTC180" s="86"/>
      <c r="DTD180" s="86"/>
      <c r="DTE180" s="86"/>
      <c r="DTF180" s="86"/>
      <c r="DTG180" s="86"/>
      <c r="DTH180" s="86"/>
      <c r="DTI180" s="86"/>
      <c r="DTJ180" s="86"/>
      <c r="DTK180" s="86"/>
      <c r="DTL180" s="86"/>
      <c r="DTM180" s="86"/>
      <c r="DTN180" s="86"/>
      <c r="DTO180" s="86"/>
      <c r="DTP180" s="86"/>
      <c r="DTQ180" s="86"/>
      <c r="DTR180" s="86"/>
      <c r="DTS180" s="86"/>
      <c r="DTT180" s="86"/>
      <c r="DTU180" s="86"/>
      <c r="DTV180" s="86"/>
      <c r="DTW180" s="86"/>
      <c r="DTX180" s="86"/>
      <c r="DTY180" s="86"/>
      <c r="DTZ180" s="86"/>
      <c r="DUA180" s="86"/>
      <c r="DUB180" s="86"/>
      <c r="DUC180" s="86"/>
      <c r="DUD180" s="86"/>
      <c r="DUE180" s="86"/>
      <c r="DUF180" s="86"/>
      <c r="DUG180" s="86"/>
      <c r="DUH180" s="86"/>
      <c r="DUI180" s="86"/>
      <c r="DUJ180" s="86"/>
      <c r="DUK180" s="86"/>
      <c r="DUL180" s="86"/>
      <c r="DUM180" s="86"/>
      <c r="DUN180" s="86"/>
      <c r="DUO180" s="86"/>
      <c r="DUP180" s="86"/>
      <c r="DUQ180" s="86"/>
      <c r="DUR180" s="86"/>
      <c r="DUS180" s="86"/>
      <c r="DUT180" s="86"/>
      <c r="DUU180" s="86"/>
      <c r="DUV180" s="98"/>
      <c r="DUW180" s="98"/>
      <c r="DUX180" s="98"/>
      <c r="DUY180" s="98"/>
      <c r="DUZ180" s="98"/>
      <c r="DVA180" s="98"/>
      <c r="DVB180" s="86"/>
      <c r="DVC180" s="86"/>
      <c r="DVD180" s="86"/>
      <c r="DVE180" s="86"/>
      <c r="DVF180" s="86"/>
      <c r="DVG180" s="86"/>
      <c r="DVH180" s="86"/>
      <c r="DVI180" s="86"/>
      <c r="DVJ180" s="86"/>
      <c r="DVK180" s="86"/>
      <c r="DVL180" s="86"/>
      <c r="DVM180" s="86"/>
      <c r="DVN180" s="86"/>
      <c r="DVO180" s="86"/>
      <c r="DVP180" s="86"/>
      <c r="DVQ180" s="86"/>
      <c r="DVR180" s="86"/>
      <c r="DVS180" s="86"/>
      <c r="DVT180" s="86"/>
      <c r="DVU180" s="86"/>
      <c r="DVV180" s="86"/>
      <c r="DVW180" s="86"/>
      <c r="DVX180" s="86"/>
      <c r="DVY180" s="86"/>
      <c r="DVZ180" s="86"/>
      <c r="DWA180" s="86"/>
      <c r="DWB180" s="86"/>
      <c r="DWC180" s="86"/>
      <c r="DWD180" s="86"/>
      <c r="DWE180" s="86"/>
      <c r="DWF180" s="86"/>
      <c r="DWG180" s="86"/>
      <c r="DWH180" s="86"/>
      <c r="DWI180" s="86"/>
      <c r="DWJ180" s="86"/>
      <c r="DWK180" s="86"/>
      <c r="DWL180" s="86"/>
      <c r="DWM180" s="86"/>
      <c r="DWN180" s="86"/>
      <c r="DWO180" s="86"/>
      <c r="DWP180" s="86"/>
      <c r="DWQ180" s="86"/>
      <c r="DWR180" s="86"/>
      <c r="DWS180" s="86"/>
      <c r="DWT180" s="86"/>
      <c r="DWU180" s="86"/>
      <c r="DWV180" s="86"/>
      <c r="DWW180" s="86"/>
      <c r="DWX180" s="86"/>
      <c r="DWY180" s="86"/>
      <c r="DWZ180" s="86"/>
      <c r="DXA180" s="86"/>
      <c r="DXB180" s="86"/>
      <c r="DXC180" s="86"/>
      <c r="DXD180" s="86"/>
      <c r="DXE180" s="86"/>
      <c r="DXF180" s="86"/>
      <c r="DXG180" s="86"/>
      <c r="DXH180" s="86"/>
      <c r="DXI180" s="86"/>
      <c r="DXJ180" s="86"/>
      <c r="DXK180" s="86"/>
      <c r="DXL180" s="86"/>
      <c r="DXM180" s="86"/>
      <c r="DXN180" s="86"/>
      <c r="DXO180" s="86"/>
      <c r="DXP180" s="86"/>
      <c r="DXQ180" s="86"/>
      <c r="DXR180" s="86"/>
      <c r="DXS180" s="86"/>
      <c r="DXT180" s="86"/>
      <c r="DXU180" s="86"/>
      <c r="DXV180" s="86"/>
      <c r="DXW180" s="86"/>
      <c r="DXX180" s="86"/>
      <c r="DXY180" s="86"/>
      <c r="DXZ180" s="86"/>
      <c r="DYA180" s="86"/>
      <c r="DYB180" s="86"/>
      <c r="DYC180" s="86"/>
      <c r="DYD180" s="86"/>
      <c r="DYE180" s="86"/>
      <c r="DYF180" s="86"/>
      <c r="DYG180" s="86"/>
      <c r="DYH180" s="86"/>
      <c r="DYI180" s="86"/>
      <c r="DYJ180" s="86"/>
      <c r="DYK180" s="86"/>
      <c r="DYL180" s="86"/>
      <c r="DYM180" s="86"/>
      <c r="DYN180" s="86"/>
      <c r="DYO180" s="86"/>
      <c r="DYP180" s="86"/>
      <c r="DYQ180" s="86"/>
      <c r="DYR180" s="86"/>
      <c r="DYS180" s="86"/>
      <c r="DYT180" s="86"/>
      <c r="DYU180" s="86"/>
      <c r="DYV180" s="86"/>
      <c r="DYW180" s="86"/>
      <c r="DYX180" s="86"/>
      <c r="DYY180" s="86"/>
      <c r="DYZ180" s="86"/>
      <c r="DZA180" s="86"/>
      <c r="DZB180" s="86"/>
      <c r="DZC180" s="86"/>
      <c r="DZD180" s="86"/>
      <c r="DZE180" s="86"/>
      <c r="DZF180" s="86"/>
      <c r="DZG180" s="86"/>
      <c r="DZH180" s="86"/>
      <c r="DZI180" s="86"/>
      <c r="DZJ180" s="86"/>
      <c r="DZK180" s="86"/>
      <c r="DZL180" s="86"/>
      <c r="DZM180" s="86"/>
      <c r="DZN180" s="86"/>
      <c r="DZO180" s="86"/>
      <c r="DZP180" s="86"/>
      <c r="DZQ180" s="86"/>
      <c r="DZR180" s="86"/>
      <c r="DZS180" s="86"/>
      <c r="DZT180" s="86"/>
      <c r="DZU180" s="86"/>
      <c r="DZV180" s="86"/>
      <c r="DZW180" s="86"/>
      <c r="DZX180" s="86"/>
      <c r="DZY180" s="86"/>
      <c r="DZZ180" s="86"/>
      <c r="EAA180" s="86"/>
      <c r="EAB180" s="86"/>
      <c r="EAC180" s="86"/>
      <c r="EAD180" s="86"/>
      <c r="EAE180" s="86"/>
      <c r="EAF180" s="86"/>
      <c r="EAG180" s="86"/>
      <c r="EAH180" s="86"/>
      <c r="EAI180" s="86"/>
      <c r="EAJ180" s="86"/>
      <c r="EAK180" s="86"/>
      <c r="EAL180" s="86"/>
      <c r="EAM180" s="86"/>
      <c r="EAN180" s="86"/>
      <c r="EAO180" s="86"/>
      <c r="EAP180" s="86"/>
      <c r="EAQ180" s="86"/>
      <c r="EAR180" s="86"/>
      <c r="EAS180" s="86"/>
      <c r="EAT180" s="86"/>
      <c r="EAU180" s="86"/>
      <c r="EAV180" s="86"/>
      <c r="EAW180" s="86"/>
      <c r="EAX180" s="86"/>
      <c r="EAY180" s="86"/>
      <c r="EAZ180" s="86"/>
      <c r="EBA180" s="86"/>
      <c r="EBB180" s="86"/>
      <c r="EBC180" s="86"/>
      <c r="EBD180" s="86"/>
      <c r="EBE180" s="86"/>
      <c r="EBF180" s="86"/>
      <c r="EBG180" s="86"/>
      <c r="EBH180" s="86"/>
      <c r="EBI180" s="86"/>
      <c r="EBJ180" s="86"/>
      <c r="EBK180" s="86"/>
      <c r="EBL180" s="86"/>
      <c r="EBM180" s="86"/>
      <c r="EBN180" s="86"/>
      <c r="EBO180" s="86"/>
      <c r="EBP180" s="86"/>
      <c r="EBQ180" s="86"/>
      <c r="EBR180" s="86"/>
      <c r="EBS180" s="86"/>
      <c r="EBT180" s="86"/>
      <c r="EBU180" s="86"/>
      <c r="EBV180" s="86"/>
      <c r="EBW180" s="86"/>
      <c r="EBX180" s="86"/>
      <c r="EBY180" s="86"/>
      <c r="EBZ180" s="86"/>
      <c r="ECA180" s="86"/>
      <c r="ECB180" s="86"/>
      <c r="ECC180" s="86"/>
      <c r="ECD180" s="86"/>
      <c r="ECE180" s="86"/>
      <c r="ECF180" s="86"/>
      <c r="ECG180" s="86"/>
      <c r="ECH180" s="86"/>
      <c r="ECI180" s="86"/>
      <c r="ECJ180" s="86"/>
      <c r="ECK180" s="86"/>
      <c r="ECL180" s="86"/>
      <c r="ECM180" s="86"/>
      <c r="ECN180" s="86"/>
      <c r="ECO180" s="86"/>
      <c r="ECP180" s="86"/>
      <c r="ECQ180" s="86"/>
      <c r="ECR180" s="86"/>
      <c r="ECS180" s="86"/>
      <c r="ECT180" s="86"/>
      <c r="ECU180" s="86"/>
      <c r="ECV180" s="86"/>
      <c r="ECW180" s="86"/>
      <c r="ECX180" s="86"/>
      <c r="ECY180" s="86"/>
      <c r="ECZ180" s="86"/>
      <c r="EDA180" s="86"/>
      <c r="EDB180" s="86"/>
      <c r="EDC180" s="86"/>
      <c r="EDD180" s="86"/>
      <c r="EDE180" s="86"/>
      <c r="EDF180" s="86"/>
      <c r="EDG180" s="86"/>
      <c r="EDH180" s="86"/>
      <c r="EDI180" s="86"/>
      <c r="EDJ180" s="86"/>
      <c r="EDK180" s="86"/>
      <c r="EDL180" s="86"/>
      <c r="EDM180" s="86"/>
      <c r="EDN180" s="86"/>
      <c r="EDO180" s="86"/>
      <c r="EDP180" s="86"/>
      <c r="EDQ180" s="86"/>
      <c r="EDR180" s="86"/>
      <c r="EDS180" s="86"/>
      <c r="EDT180" s="86"/>
      <c r="EDU180" s="86"/>
      <c r="EDV180" s="86"/>
      <c r="EDW180" s="86"/>
      <c r="EDX180" s="86"/>
      <c r="EDY180" s="86"/>
      <c r="EDZ180" s="86"/>
      <c r="EEA180" s="86"/>
      <c r="EEB180" s="86"/>
      <c r="EEC180" s="86"/>
      <c r="EED180" s="86"/>
      <c r="EEE180" s="86"/>
      <c r="EEF180" s="86"/>
      <c r="EEG180" s="86"/>
      <c r="EEH180" s="86"/>
      <c r="EEI180" s="86"/>
      <c r="EEJ180" s="86"/>
      <c r="EEK180" s="86"/>
      <c r="EEL180" s="86"/>
      <c r="EEM180" s="86"/>
      <c r="EEN180" s="86"/>
      <c r="EEO180" s="86"/>
      <c r="EEP180" s="86"/>
      <c r="EEQ180" s="86"/>
      <c r="EER180" s="98"/>
      <c r="EES180" s="98"/>
      <c r="EET180" s="98"/>
      <c r="EEU180" s="98"/>
      <c r="EEV180" s="98"/>
      <c r="EEW180" s="98"/>
      <c r="EEX180" s="86"/>
      <c r="EEY180" s="86"/>
      <c r="EEZ180" s="86"/>
      <c r="EFA180" s="86"/>
      <c r="EFB180" s="86"/>
      <c r="EFC180" s="86"/>
      <c r="EFD180" s="86"/>
      <c r="EFE180" s="86"/>
      <c r="EFF180" s="86"/>
      <c r="EFG180" s="86"/>
      <c r="EFH180" s="86"/>
      <c r="EFI180" s="86"/>
      <c r="EFJ180" s="86"/>
      <c r="EFK180" s="86"/>
      <c r="EFL180" s="86"/>
      <c r="EFM180" s="86"/>
      <c r="EFN180" s="86"/>
      <c r="EFO180" s="86"/>
      <c r="EFP180" s="86"/>
      <c r="EFQ180" s="86"/>
      <c r="EFR180" s="86"/>
      <c r="EFS180" s="86"/>
      <c r="EFT180" s="86"/>
      <c r="EFU180" s="86"/>
      <c r="EFV180" s="86"/>
      <c r="EFW180" s="86"/>
      <c r="EFX180" s="86"/>
      <c r="EFY180" s="86"/>
      <c r="EFZ180" s="86"/>
      <c r="EGA180" s="86"/>
      <c r="EGB180" s="86"/>
      <c r="EGC180" s="86"/>
      <c r="EGD180" s="86"/>
      <c r="EGE180" s="86"/>
      <c r="EGF180" s="86"/>
      <c r="EGG180" s="86"/>
      <c r="EGH180" s="86"/>
      <c r="EGI180" s="86"/>
      <c r="EGJ180" s="86"/>
      <c r="EGK180" s="86"/>
      <c r="EGL180" s="86"/>
      <c r="EGM180" s="86"/>
      <c r="EGN180" s="86"/>
      <c r="EGO180" s="86"/>
      <c r="EGP180" s="86"/>
      <c r="EGQ180" s="86"/>
      <c r="EGR180" s="86"/>
      <c r="EGS180" s="86"/>
      <c r="EGT180" s="86"/>
      <c r="EGU180" s="86"/>
      <c r="EGV180" s="86"/>
      <c r="EGW180" s="86"/>
      <c r="EGX180" s="86"/>
      <c r="EGY180" s="86"/>
      <c r="EGZ180" s="86"/>
      <c r="EHA180" s="86"/>
      <c r="EHB180" s="86"/>
      <c r="EHC180" s="86"/>
      <c r="EHD180" s="86"/>
      <c r="EHE180" s="86"/>
      <c r="EHF180" s="86"/>
      <c r="EHG180" s="86"/>
      <c r="EHH180" s="86"/>
      <c r="EHI180" s="86"/>
      <c r="EHJ180" s="86"/>
      <c r="EHK180" s="86"/>
      <c r="EHL180" s="86"/>
      <c r="EHM180" s="86"/>
      <c r="EHN180" s="86"/>
      <c r="EHO180" s="86"/>
      <c r="EHP180" s="86"/>
      <c r="EHQ180" s="86"/>
      <c r="EHR180" s="86"/>
      <c r="EHS180" s="86"/>
      <c r="EHT180" s="86"/>
      <c r="EHU180" s="86"/>
      <c r="EHV180" s="86"/>
      <c r="EHW180" s="86"/>
      <c r="EHX180" s="86"/>
      <c r="EHY180" s="86"/>
      <c r="EHZ180" s="86"/>
      <c r="EIA180" s="86"/>
      <c r="EIB180" s="86"/>
      <c r="EIC180" s="86"/>
      <c r="EID180" s="86"/>
      <c r="EIE180" s="86"/>
      <c r="EIF180" s="86"/>
      <c r="EIG180" s="86"/>
      <c r="EIH180" s="86"/>
      <c r="EII180" s="86"/>
      <c r="EIJ180" s="86"/>
      <c r="EIK180" s="86"/>
      <c r="EIL180" s="86"/>
      <c r="EIM180" s="86"/>
      <c r="EIN180" s="86"/>
      <c r="EIO180" s="86"/>
      <c r="EIP180" s="86"/>
      <c r="EIQ180" s="86"/>
      <c r="EIR180" s="86"/>
      <c r="EIS180" s="86"/>
      <c r="EIT180" s="86"/>
      <c r="EIU180" s="86"/>
      <c r="EIV180" s="86"/>
      <c r="EIW180" s="86"/>
      <c r="EIX180" s="86"/>
      <c r="EIY180" s="86"/>
      <c r="EIZ180" s="86"/>
      <c r="EJA180" s="86"/>
      <c r="EJB180" s="86"/>
      <c r="EJC180" s="86"/>
      <c r="EJD180" s="86"/>
      <c r="EJE180" s="86"/>
      <c r="EJF180" s="86"/>
      <c r="EJG180" s="86"/>
      <c r="EJH180" s="86"/>
      <c r="EJI180" s="86"/>
      <c r="EJJ180" s="86"/>
      <c r="EJK180" s="86"/>
      <c r="EJL180" s="86"/>
      <c r="EJM180" s="86"/>
      <c r="EJN180" s="86"/>
      <c r="EJO180" s="86"/>
      <c r="EJP180" s="86"/>
      <c r="EJQ180" s="86"/>
      <c r="EJR180" s="86"/>
      <c r="EJS180" s="86"/>
      <c r="EJT180" s="86"/>
      <c r="EJU180" s="86"/>
      <c r="EJV180" s="86"/>
      <c r="EJW180" s="86"/>
      <c r="EJX180" s="86"/>
      <c r="EJY180" s="86"/>
      <c r="EJZ180" s="86"/>
      <c r="EKA180" s="86"/>
      <c r="EKB180" s="86"/>
      <c r="EKC180" s="86"/>
      <c r="EKD180" s="86"/>
      <c r="EKE180" s="86"/>
      <c r="EKF180" s="86"/>
      <c r="EKG180" s="86"/>
      <c r="EKH180" s="86"/>
      <c r="EKI180" s="86"/>
      <c r="EKJ180" s="86"/>
      <c r="EKK180" s="86"/>
      <c r="EKL180" s="86"/>
      <c r="EKM180" s="86"/>
      <c r="EKN180" s="86"/>
      <c r="EKO180" s="86"/>
      <c r="EKP180" s="86"/>
      <c r="EKQ180" s="86"/>
      <c r="EKR180" s="86"/>
      <c r="EKS180" s="86"/>
      <c r="EKT180" s="86"/>
      <c r="EKU180" s="86"/>
      <c r="EKV180" s="86"/>
      <c r="EKW180" s="86"/>
      <c r="EKX180" s="86"/>
      <c r="EKY180" s="86"/>
      <c r="EKZ180" s="86"/>
      <c r="ELA180" s="86"/>
      <c r="ELB180" s="86"/>
      <c r="ELC180" s="86"/>
      <c r="ELD180" s="86"/>
      <c r="ELE180" s="86"/>
      <c r="ELF180" s="86"/>
      <c r="ELG180" s="86"/>
      <c r="ELH180" s="86"/>
      <c r="ELI180" s="86"/>
      <c r="ELJ180" s="86"/>
      <c r="ELK180" s="86"/>
      <c r="ELL180" s="86"/>
      <c r="ELM180" s="86"/>
      <c r="ELN180" s="86"/>
      <c r="ELO180" s="86"/>
      <c r="ELP180" s="86"/>
      <c r="ELQ180" s="86"/>
      <c r="ELR180" s="86"/>
      <c r="ELS180" s="86"/>
      <c r="ELT180" s="86"/>
      <c r="ELU180" s="86"/>
      <c r="ELV180" s="86"/>
      <c r="ELW180" s="86"/>
      <c r="ELX180" s="86"/>
      <c r="ELY180" s="86"/>
      <c r="ELZ180" s="86"/>
      <c r="EMA180" s="86"/>
      <c r="EMB180" s="86"/>
      <c r="EMC180" s="86"/>
      <c r="EMD180" s="86"/>
      <c r="EME180" s="86"/>
      <c r="EMF180" s="86"/>
      <c r="EMG180" s="86"/>
      <c r="EMH180" s="86"/>
      <c r="EMI180" s="86"/>
      <c r="EMJ180" s="86"/>
      <c r="EMK180" s="86"/>
      <c r="EML180" s="86"/>
      <c r="EMM180" s="86"/>
      <c r="EMN180" s="86"/>
      <c r="EMO180" s="86"/>
      <c r="EMP180" s="86"/>
      <c r="EMQ180" s="86"/>
      <c r="EMR180" s="86"/>
      <c r="EMS180" s="86"/>
      <c r="EMT180" s="86"/>
      <c r="EMU180" s="86"/>
      <c r="EMV180" s="86"/>
      <c r="EMW180" s="86"/>
      <c r="EMX180" s="86"/>
      <c r="EMY180" s="86"/>
      <c r="EMZ180" s="86"/>
      <c r="ENA180" s="86"/>
      <c r="ENB180" s="86"/>
      <c r="ENC180" s="86"/>
      <c r="END180" s="86"/>
      <c r="ENE180" s="86"/>
      <c r="ENF180" s="86"/>
      <c r="ENG180" s="86"/>
      <c r="ENH180" s="86"/>
      <c r="ENI180" s="86"/>
      <c r="ENJ180" s="86"/>
      <c r="ENK180" s="86"/>
      <c r="ENL180" s="86"/>
      <c r="ENM180" s="86"/>
      <c r="ENN180" s="86"/>
      <c r="ENO180" s="86"/>
      <c r="ENP180" s="86"/>
      <c r="ENQ180" s="86"/>
      <c r="ENR180" s="86"/>
      <c r="ENS180" s="86"/>
      <c r="ENT180" s="86"/>
      <c r="ENU180" s="86"/>
      <c r="ENV180" s="86"/>
      <c r="ENW180" s="86"/>
      <c r="ENX180" s="86"/>
      <c r="ENY180" s="86"/>
      <c r="ENZ180" s="86"/>
      <c r="EOA180" s="86"/>
      <c r="EOB180" s="86"/>
      <c r="EOC180" s="86"/>
      <c r="EOD180" s="86"/>
      <c r="EOE180" s="86"/>
      <c r="EOF180" s="86"/>
      <c r="EOG180" s="86"/>
      <c r="EOH180" s="86"/>
      <c r="EOI180" s="86"/>
      <c r="EOJ180" s="86"/>
      <c r="EOK180" s="86"/>
      <c r="EOL180" s="86"/>
      <c r="EOM180" s="86"/>
      <c r="EON180" s="98"/>
      <c r="EOO180" s="98"/>
      <c r="EOP180" s="98"/>
      <c r="EOQ180" s="98"/>
      <c r="EOR180" s="98"/>
      <c r="EOS180" s="98"/>
      <c r="EOT180" s="86"/>
      <c r="EOU180" s="86"/>
      <c r="EOV180" s="86"/>
      <c r="EOW180" s="86"/>
      <c r="EOX180" s="86"/>
      <c r="EOY180" s="86"/>
      <c r="EOZ180" s="86"/>
      <c r="EPA180" s="86"/>
      <c r="EPB180" s="86"/>
      <c r="EPC180" s="86"/>
      <c r="EPD180" s="86"/>
      <c r="EPE180" s="86"/>
      <c r="EPF180" s="86"/>
      <c r="EPG180" s="86"/>
      <c r="EPH180" s="86"/>
      <c r="EPI180" s="86"/>
      <c r="EPJ180" s="86"/>
      <c r="EPK180" s="86"/>
      <c r="EPL180" s="86"/>
      <c r="EPM180" s="86"/>
      <c r="EPN180" s="86"/>
      <c r="EPO180" s="86"/>
      <c r="EPP180" s="86"/>
      <c r="EPQ180" s="86"/>
      <c r="EPR180" s="86"/>
      <c r="EPS180" s="86"/>
      <c r="EPT180" s="86"/>
      <c r="EPU180" s="86"/>
      <c r="EPV180" s="86"/>
      <c r="EPW180" s="86"/>
      <c r="EPX180" s="86"/>
      <c r="EPY180" s="86"/>
      <c r="EPZ180" s="86"/>
      <c r="EQA180" s="86"/>
      <c r="EQB180" s="86"/>
      <c r="EQC180" s="86"/>
      <c r="EQD180" s="86"/>
      <c r="EQE180" s="86"/>
      <c r="EQF180" s="86"/>
      <c r="EQG180" s="86"/>
      <c r="EQH180" s="86"/>
      <c r="EQI180" s="86"/>
      <c r="EQJ180" s="86"/>
      <c r="EQK180" s="86"/>
      <c r="EQL180" s="86"/>
      <c r="EQM180" s="86"/>
      <c r="EQN180" s="86"/>
      <c r="EQO180" s="86"/>
      <c r="EQP180" s="86"/>
      <c r="EQQ180" s="86"/>
      <c r="EQR180" s="86"/>
      <c r="EQS180" s="86"/>
      <c r="EQT180" s="86"/>
      <c r="EQU180" s="86"/>
      <c r="EQV180" s="86"/>
      <c r="EQW180" s="86"/>
      <c r="EQX180" s="86"/>
      <c r="EQY180" s="86"/>
      <c r="EQZ180" s="86"/>
      <c r="ERA180" s="86"/>
      <c r="ERB180" s="86"/>
      <c r="ERC180" s="86"/>
      <c r="ERD180" s="86"/>
      <c r="ERE180" s="86"/>
      <c r="ERF180" s="86"/>
      <c r="ERG180" s="86"/>
      <c r="ERH180" s="86"/>
      <c r="ERI180" s="86"/>
      <c r="ERJ180" s="86"/>
      <c r="ERK180" s="86"/>
      <c r="ERL180" s="86"/>
      <c r="ERM180" s="86"/>
      <c r="ERN180" s="86"/>
      <c r="ERO180" s="86"/>
      <c r="ERP180" s="86"/>
      <c r="ERQ180" s="86"/>
      <c r="ERR180" s="86"/>
      <c r="ERS180" s="86"/>
      <c r="ERT180" s="86"/>
      <c r="ERU180" s="86"/>
      <c r="ERV180" s="86"/>
      <c r="ERW180" s="86"/>
      <c r="ERX180" s="86"/>
      <c r="ERY180" s="86"/>
      <c r="ERZ180" s="86"/>
      <c r="ESA180" s="86"/>
      <c r="ESB180" s="86"/>
      <c r="ESC180" s="86"/>
      <c r="ESD180" s="86"/>
      <c r="ESE180" s="86"/>
      <c r="ESF180" s="86"/>
      <c r="ESG180" s="86"/>
      <c r="ESH180" s="86"/>
      <c r="ESI180" s="86"/>
      <c r="ESJ180" s="86"/>
      <c r="ESK180" s="86"/>
      <c r="ESL180" s="86"/>
      <c r="ESM180" s="86"/>
      <c r="ESN180" s="86"/>
      <c r="ESO180" s="86"/>
      <c r="ESP180" s="86"/>
      <c r="ESQ180" s="86"/>
      <c r="ESR180" s="86"/>
      <c r="ESS180" s="86"/>
      <c r="EST180" s="86"/>
      <c r="ESU180" s="86"/>
      <c r="ESV180" s="86"/>
      <c r="ESW180" s="86"/>
      <c r="ESX180" s="86"/>
      <c r="ESY180" s="86"/>
      <c r="ESZ180" s="86"/>
      <c r="ETA180" s="86"/>
      <c r="ETB180" s="86"/>
      <c r="ETC180" s="86"/>
      <c r="ETD180" s="86"/>
      <c r="ETE180" s="86"/>
      <c r="ETF180" s="86"/>
      <c r="ETG180" s="86"/>
      <c r="ETH180" s="86"/>
      <c r="ETI180" s="86"/>
      <c r="ETJ180" s="86"/>
      <c r="ETK180" s="86"/>
      <c r="ETL180" s="86"/>
      <c r="ETM180" s="86"/>
      <c r="ETN180" s="86"/>
      <c r="ETO180" s="86"/>
      <c r="ETP180" s="86"/>
      <c r="ETQ180" s="86"/>
      <c r="ETR180" s="86"/>
      <c r="ETS180" s="86"/>
      <c r="ETT180" s="86"/>
      <c r="ETU180" s="86"/>
      <c r="ETV180" s="86"/>
      <c r="ETW180" s="86"/>
      <c r="ETX180" s="86"/>
      <c r="ETY180" s="86"/>
      <c r="ETZ180" s="86"/>
      <c r="EUA180" s="86"/>
      <c r="EUB180" s="86"/>
      <c r="EUC180" s="86"/>
      <c r="EUD180" s="86"/>
      <c r="EUE180" s="86"/>
      <c r="EUF180" s="86"/>
      <c r="EUG180" s="86"/>
      <c r="EUH180" s="86"/>
      <c r="EUI180" s="86"/>
      <c r="EUJ180" s="86"/>
      <c r="EUK180" s="86"/>
      <c r="EUL180" s="86"/>
      <c r="EUM180" s="86"/>
      <c r="EUN180" s="86"/>
      <c r="EUO180" s="86"/>
      <c r="EUP180" s="86"/>
      <c r="EUQ180" s="86"/>
      <c r="EUR180" s="86"/>
      <c r="EUS180" s="86"/>
      <c r="EUT180" s="86"/>
      <c r="EUU180" s="86"/>
      <c r="EUV180" s="86"/>
      <c r="EUW180" s="86"/>
      <c r="EUX180" s="86"/>
      <c r="EUY180" s="86"/>
      <c r="EUZ180" s="86"/>
      <c r="EVA180" s="86"/>
      <c r="EVB180" s="86"/>
      <c r="EVC180" s="86"/>
      <c r="EVD180" s="86"/>
      <c r="EVE180" s="86"/>
      <c r="EVF180" s="86"/>
      <c r="EVG180" s="86"/>
      <c r="EVH180" s="86"/>
      <c r="EVI180" s="86"/>
      <c r="EVJ180" s="86"/>
      <c r="EVK180" s="86"/>
      <c r="EVL180" s="86"/>
      <c r="EVM180" s="86"/>
      <c r="EVN180" s="86"/>
      <c r="EVO180" s="86"/>
      <c r="EVP180" s="86"/>
      <c r="EVQ180" s="86"/>
      <c r="EVR180" s="86"/>
      <c r="EVS180" s="86"/>
      <c r="EVT180" s="86"/>
      <c r="EVU180" s="86"/>
      <c r="EVV180" s="86"/>
      <c r="EVW180" s="86"/>
      <c r="EVX180" s="86"/>
      <c r="EVY180" s="86"/>
      <c r="EVZ180" s="86"/>
      <c r="EWA180" s="86"/>
      <c r="EWB180" s="86"/>
      <c r="EWC180" s="86"/>
      <c r="EWD180" s="86"/>
      <c r="EWE180" s="86"/>
      <c r="EWF180" s="86"/>
      <c r="EWG180" s="86"/>
      <c r="EWH180" s="86"/>
      <c r="EWI180" s="86"/>
      <c r="EWJ180" s="86"/>
      <c r="EWK180" s="86"/>
      <c r="EWL180" s="86"/>
      <c r="EWM180" s="86"/>
      <c r="EWN180" s="86"/>
      <c r="EWO180" s="86"/>
      <c r="EWP180" s="86"/>
      <c r="EWQ180" s="86"/>
      <c r="EWR180" s="86"/>
      <c r="EWS180" s="86"/>
      <c r="EWT180" s="86"/>
      <c r="EWU180" s="86"/>
      <c r="EWV180" s="86"/>
      <c r="EWW180" s="86"/>
      <c r="EWX180" s="86"/>
      <c r="EWY180" s="86"/>
      <c r="EWZ180" s="86"/>
      <c r="EXA180" s="86"/>
      <c r="EXB180" s="86"/>
      <c r="EXC180" s="86"/>
      <c r="EXD180" s="86"/>
      <c r="EXE180" s="86"/>
      <c r="EXF180" s="86"/>
      <c r="EXG180" s="86"/>
      <c r="EXH180" s="86"/>
      <c r="EXI180" s="86"/>
      <c r="EXJ180" s="86"/>
      <c r="EXK180" s="86"/>
      <c r="EXL180" s="86"/>
      <c r="EXM180" s="86"/>
      <c r="EXN180" s="86"/>
      <c r="EXO180" s="86"/>
      <c r="EXP180" s="86"/>
      <c r="EXQ180" s="86"/>
      <c r="EXR180" s="86"/>
      <c r="EXS180" s="86"/>
      <c r="EXT180" s="86"/>
      <c r="EXU180" s="86"/>
      <c r="EXV180" s="86"/>
      <c r="EXW180" s="86"/>
      <c r="EXX180" s="86"/>
      <c r="EXY180" s="86"/>
      <c r="EXZ180" s="86"/>
      <c r="EYA180" s="86"/>
      <c r="EYB180" s="86"/>
      <c r="EYC180" s="86"/>
      <c r="EYD180" s="86"/>
      <c r="EYE180" s="86"/>
      <c r="EYF180" s="86"/>
      <c r="EYG180" s="86"/>
      <c r="EYH180" s="86"/>
      <c r="EYI180" s="86"/>
      <c r="EYJ180" s="98"/>
      <c r="EYK180" s="98"/>
      <c r="EYL180" s="98"/>
      <c r="EYM180" s="98"/>
      <c r="EYN180" s="98"/>
      <c r="EYO180" s="98"/>
      <c r="EYP180" s="86"/>
      <c r="EYQ180" s="86"/>
      <c r="EYR180" s="86"/>
      <c r="EYS180" s="86"/>
      <c r="EYT180" s="86"/>
      <c r="EYU180" s="86"/>
      <c r="EYV180" s="86"/>
      <c r="EYW180" s="86"/>
      <c r="EYX180" s="86"/>
      <c r="EYY180" s="86"/>
      <c r="EYZ180" s="86"/>
      <c r="EZA180" s="86"/>
      <c r="EZB180" s="86"/>
      <c r="EZC180" s="86"/>
      <c r="EZD180" s="86"/>
      <c r="EZE180" s="86"/>
      <c r="EZF180" s="86"/>
      <c r="EZG180" s="86"/>
      <c r="EZH180" s="86"/>
      <c r="EZI180" s="86"/>
      <c r="EZJ180" s="86"/>
      <c r="EZK180" s="86"/>
      <c r="EZL180" s="86"/>
      <c r="EZM180" s="86"/>
      <c r="EZN180" s="86"/>
      <c r="EZO180" s="86"/>
      <c r="EZP180" s="86"/>
      <c r="EZQ180" s="86"/>
      <c r="EZR180" s="86"/>
      <c r="EZS180" s="86"/>
      <c r="EZT180" s="86"/>
      <c r="EZU180" s="86"/>
      <c r="EZV180" s="86"/>
      <c r="EZW180" s="86"/>
      <c r="EZX180" s="86"/>
      <c r="EZY180" s="86"/>
      <c r="EZZ180" s="86"/>
      <c r="FAA180" s="86"/>
      <c r="FAB180" s="86"/>
      <c r="FAC180" s="86"/>
      <c r="FAD180" s="86"/>
      <c r="FAE180" s="86"/>
      <c r="FAF180" s="86"/>
      <c r="FAG180" s="86"/>
      <c r="FAH180" s="86"/>
      <c r="FAI180" s="86"/>
      <c r="FAJ180" s="86"/>
      <c r="FAK180" s="86"/>
      <c r="FAL180" s="86"/>
      <c r="FAM180" s="86"/>
      <c r="FAN180" s="86"/>
      <c r="FAO180" s="86"/>
      <c r="FAP180" s="86"/>
      <c r="FAQ180" s="86"/>
      <c r="FAR180" s="86"/>
      <c r="FAS180" s="86"/>
      <c r="FAT180" s="86"/>
      <c r="FAU180" s="86"/>
      <c r="FAV180" s="86"/>
      <c r="FAW180" s="86"/>
      <c r="FAX180" s="86"/>
      <c r="FAY180" s="86"/>
      <c r="FAZ180" s="86"/>
      <c r="FBA180" s="86"/>
      <c r="FBB180" s="86"/>
      <c r="FBC180" s="86"/>
      <c r="FBD180" s="86"/>
      <c r="FBE180" s="86"/>
      <c r="FBF180" s="86"/>
      <c r="FBG180" s="86"/>
      <c r="FBH180" s="86"/>
      <c r="FBI180" s="86"/>
      <c r="FBJ180" s="86"/>
      <c r="FBK180" s="86"/>
      <c r="FBL180" s="86"/>
      <c r="FBM180" s="86"/>
      <c r="FBN180" s="86"/>
      <c r="FBO180" s="86"/>
      <c r="FBP180" s="86"/>
      <c r="FBQ180" s="86"/>
      <c r="FBR180" s="86"/>
      <c r="FBS180" s="86"/>
      <c r="FBT180" s="86"/>
      <c r="FBU180" s="86"/>
      <c r="FBV180" s="86"/>
      <c r="FBW180" s="86"/>
      <c r="FBX180" s="86"/>
      <c r="FBY180" s="86"/>
      <c r="FBZ180" s="86"/>
      <c r="FCA180" s="86"/>
      <c r="FCB180" s="86"/>
      <c r="FCC180" s="86"/>
      <c r="FCD180" s="86"/>
      <c r="FCE180" s="86"/>
      <c r="FCF180" s="86"/>
      <c r="FCG180" s="86"/>
      <c r="FCH180" s="86"/>
      <c r="FCI180" s="86"/>
      <c r="FCJ180" s="86"/>
      <c r="FCK180" s="86"/>
      <c r="FCL180" s="86"/>
      <c r="FCM180" s="86"/>
      <c r="FCN180" s="86"/>
      <c r="FCO180" s="86"/>
      <c r="FCP180" s="86"/>
      <c r="FCQ180" s="86"/>
      <c r="FCR180" s="86"/>
      <c r="FCS180" s="86"/>
      <c r="FCT180" s="86"/>
      <c r="FCU180" s="86"/>
      <c r="FCV180" s="86"/>
      <c r="FCW180" s="86"/>
      <c r="FCX180" s="86"/>
      <c r="FCY180" s="86"/>
      <c r="FCZ180" s="86"/>
      <c r="FDA180" s="86"/>
      <c r="FDB180" s="86"/>
      <c r="FDC180" s="86"/>
      <c r="FDD180" s="86"/>
      <c r="FDE180" s="86"/>
      <c r="FDF180" s="86"/>
      <c r="FDG180" s="86"/>
      <c r="FDH180" s="86"/>
      <c r="FDI180" s="86"/>
      <c r="FDJ180" s="86"/>
      <c r="FDK180" s="86"/>
      <c r="FDL180" s="86"/>
      <c r="FDM180" s="86"/>
      <c r="FDN180" s="86"/>
      <c r="FDO180" s="86"/>
      <c r="FDP180" s="86"/>
      <c r="FDQ180" s="86"/>
      <c r="FDR180" s="86"/>
      <c r="FDS180" s="86"/>
      <c r="FDT180" s="86"/>
      <c r="FDU180" s="86"/>
      <c r="FDV180" s="86"/>
      <c r="FDW180" s="86"/>
      <c r="FDX180" s="86"/>
      <c r="FDY180" s="86"/>
      <c r="FDZ180" s="86"/>
      <c r="FEA180" s="86"/>
      <c r="FEB180" s="86"/>
      <c r="FEC180" s="86"/>
      <c r="FED180" s="86"/>
      <c r="FEE180" s="86"/>
      <c r="FEF180" s="86"/>
      <c r="FEG180" s="86"/>
      <c r="FEH180" s="86"/>
      <c r="FEI180" s="86"/>
      <c r="FEJ180" s="86"/>
      <c r="FEK180" s="86"/>
      <c r="FEL180" s="86"/>
      <c r="FEM180" s="86"/>
      <c r="FEN180" s="86"/>
      <c r="FEO180" s="86"/>
      <c r="FEP180" s="86"/>
      <c r="FEQ180" s="86"/>
      <c r="FER180" s="86"/>
      <c r="FES180" s="86"/>
      <c r="FET180" s="86"/>
      <c r="FEU180" s="86"/>
      <c r="FEV180" s="86"/>
      <c r="FEW180" s="86"/>
      <c r="FEX180" s="86"/>
      <c r="FEY180" s="86"/>
      <c r="FEZ180" s="86"/>
      <c r="FFA180" s="86"/>
      <c r="FFB180" s="86"/>
      <c r="FFC180" s="86"/>
      <c r="FFD180" s="86"/>
      <c r="FFE180" s="86"/>
      <c r="FFF180" s="86"/>
      <c r="FFG180" s="86"/>
      <c r="FFH180" s="86"/>
      <c r="FFI180" s="86"/>
      <c r="FFJ180" s="86"/>
      <c r="FFK180" s="86"/>
      <c r="FFL180" s="86"/>
      <c r="FFM180" s="86"/>
      <c r="FFN180" s="86"/>
      <c r="FFO180" s="86"/>
      <c r="FFP180" s="86"/>
      <c r="FFQ180" s="86"/>
      <c r="FFR180" s="86"/>
      <c r="FFS180" s="86"/>
      <c r="FFT180" s="86"/>
      <c r="FFU180" s="86"/>
      <c r="FFV180" s="86"/>
      <c r="FFW180" s="86"/>
      <c r="FFX180" s="86"/>
      <c r="FFY180" s="86"/>
      <c r="FFZ180" s="86"/>
      <c r="FGA180" s="86"/>
      <c r="FGB180" s="86"/>
      <c r="FGC180" s="86"/>
      <c r="FGD180" s="86"/>
      <c r="FGE180" s="86"/>
      <c r="FGF180" s="86"/>
      <c r="FGG180" s="86"/>
      <c r="FGH180" s="86"/>
      <c r="FGI180" s="86"/>
      <c r="FGJ180" s="86"/>
      <c r="FGK180" s="86"/>
      <c r="FGL180" s="86"/>
      <c r="FGM180" s="86"/>
      <c r="FGN180" s="86"/>
      <c r="FGO180" s="86"/>
      <c r="FGP180" s="86"/>
      <c r="FGQ180" s="86"/>
      <c r="FGR180" s="86"/>
      <c r="FGS180" s="86"/>
      <c r="FGT180" s="86"/>
      <c r="FGU180" s="86"/>
      <c r="FGV180" s="86"/>
      <c r="FGW180" s="86"/>
      <c r="FGX180" s="86"/>
      <c r="FGY180" s="86"/>
      <c r="FGZ180" s="86"/>
      <c r="FHA180" s="86"/>
      <c r="FHB180" s="86"/>
      <c r="FHC180" s="86"/>
      <c r="FHD180" s="86"/>
      <c r="FHE180" s="86"/>
      <c r="FHF180" s="86"/>
      <c r="FHG180" s="86"/>
      <c r="FHH180" s="86"/>
      <c r="FHI180" s="86"/>
      <c r="FHJ180" s="86"/>
      <c r="FHK180" s="86"/>
      <c r="FHL180" s="86"/>
      <c r="FHM180" s="86"/>
      <c r="FHN180" s="86"/>
      <c r="FHO180" s="86"/>
      <c r="FHP180" s="86"/>
      <c r="FHQ180" s="86"/>
      <c r="FHR180" s="86"/>
      <c r="FHS180" s="86"/>
      <c r="FHT180" s="86"/>
      <c r="FHU180" s="86"/>
      <c r="FHV180" s="86"/>
      <c r="FHW180" s="86"/>
      <c r="FHX180" s="86"/>
      <c r="FHY180" s="86"/>
      <c r="FHZ180" s="86"/>
      <c r="FIA180" s="86"/>
      <c r="FIB180" s="86"/>
      <c r="FIC180" s="86"/>
      <c r="FID180" s="86"/>
      <c r="FIE180" s="86"/>
      <c r="FIF180" s="98"/>
      <c r="FIG180" s="98"/>
      <c r="FIH180" s="98"/>
      <c r="FII180" s="98"/>
      <c r="FIJ180" s="98"/>
      <c r="FIK180" s="98"/>
      <c r="FIL180" s="86"/>
      <c r="FIM180" s="86"/>
      <c r="FIN180" s="86"/>
      <c r="FIO180" s="86"/>
      <c r="FIP180" s="86"/>
      <c r="FIQ180" s="86"/>
      <c r="FIR180" s="86"/>
      <c r="FIS180" s="86"/>
      <c r="FIT180" s="86"/>
      <c r="FIU180" s="86"/>
      <c r="FIV180" s="86"/>
      <c r="FIW180" s="86"/>
      <c r="FIX180" s="86"/>
      <c r="FIY180" s="86"/>
      <c r="FIZ180" s="86"/>
      <c r="FJA180" s="86"/>
      <c r="FJB180" s="86"/>
      <c r="FJC180" s="86"/>
      <c r="FJD180" s="86"/>
      <c r="FJE180" s="86"/>
      <c r="FJF180" s="86"/>
      <c r="FJG180" s="86"/>
      <c r="FJH180" s="86"/>
      <c r="FJI180" s="86"/>
      <c r="FJJ180" s="86"/>
      <c r="FJK180" s="86"/>
      <c r="FJL180" s="86"/>
      <c r="FJM180" s="86"/>
      <c r="FJN180" s="86"/>
      <c r="FJO180" s="86"/>
      <c r="FJP180" s="86"/>
      <c r="FJQ180" s="86"/>
      <c r="FJR180" s="86"/>
      <c r="FJS180" s="86"/>
      <c r="FJT180" s="86"/>
      <c r="FJU180" s="86"/>
      <c r="FJV180" s="86"/>
      <c r="FJW180" s="86"/>
      <c r="FJX180" s="86"/>
      <c r="FJY180" s="86"/>
      <c r="FJZ180" s="86"/>
      <c r="FKA180" s="86"/>
      <c r="FKB180" s="86"/>
      <c r="FKC180" s="86"/>
      <c r="FKD180" s="86"/>
      <c r="FKE180" s="86"/>
      <c r="FKF180" s="86"/>
      <c r="FKG180" s="86"/>
      <c r="FKH180" s="86"/>
      <c r="FKI180" s="86"/>
      <c r="FKJ180" s="86"/>
      <c r="FKK180" s="86"/>
      <c r="FKL180" s="86"/>
      <c r="FKM180" s="86"/>
      <c r="FKN180" s="86"/>
      <c r="FKO180" s="86"/>
      <c r="FKP180" s="86"/>
      <c r="FKQ180" s="86"/>
      <c r="FKR180" s="86"/>
      <c r="FKS180" s="86"/>
      <c r="FKT180" s="86"/>
      <c r="FKU180" s="86"/>
      <c r="FKV180" s="86"/>
      <c r="FKW180" s="86"/>
      <c r="FKX180" s="86"/>
      <c r="FKY180" s="86"/>
      <c r="FKZ180" s="86"/>
      <c r="FLA180" s="86"/>
      <c r="FLB180" s="86"/>
      <c r="FLC180" s="86"/>
      <c r="FLD180" s="86"/>
      <c r="FLE180" s="86"/>
      <c r="FLF180" s="86"/>
      <c r="FLG180" s="86"/>
      <c r="FLH180" s="86"/>
      <c r="FLI180" s="86"/>
      <c r="FLJ180" s="86"/>
      <c r="FLK180" s="86"/>
      <c r="FLL180" s="86"/>
      <c r="FLM180" s="86"/>
      <c r="FLN180" s="86"/>
      <c r="FLO180" s="86"/>
      <c r="FLP180" s="86"/>
      <c r="FLQ180" s="86"/>
      <c r="FLR180" s="86"/>
      <c r="FLS180" s="86"/>
      <c r="FLT180" s="86"/>
      <c r="FLU180" s="86"/>
      <c r="FLV180" s="86"/>
      <c r="FLW180" s="86"/>
      <c r="FLX180" s="86"/>
      <c r="FLY180" s="86"/>
      <c r="FLZ180" s="86"/>
      <c r="FMA180" s="86"/>
      <c r="FMB180" s="86"/>
      <c r="FMC180" s="86"/>
      <c r="FMD180" s="86"/>
      <c r="FME180" s="86"/>
      <c r="FMF180" s="86"/>
      <c r="FMG180" s="86"/>
      <c r="FMH180" s="86"/>
      <c r="FMI180" s="86"/>
      <c r="FMJ180" s="86"/>
      <c r="FMK180" s="86"/>
      <c r="FML180" s="86"/>
      <c r="FMM180" s="86"/>
      <c r="FMN180" s="86"/>
      <c r="FMO180" s="86"/>
      <c r="FMP180" s="86"/>
      <c r="FMQ180" s="86"/>
      <c r="FMR180" s="86"/>
      <c r="FMS180" s="86"/>
      <c r="FMT180" s="86"/>
      <c r="FMU180" s="86"/>
      <c r="FMV180" s="86"/>
      <c r="FMW180" s="86"/>
      <c r="FMX180" s="86"/>
      <c r="FMY180" s="86"/>
      <c r="FMZ180" s="86"/>
      <c r="FNA180" s="86"/>
      <c r="FNB180" s="86"/>
      <c r="FNC180" s="86"/>
      <c r="FND180" s="86"/>
      <c r="FNE180" s="86"/>
      <c r="FNF180" s="86"/>
      <c r="FNG180" s="86"/>
      <c r="FNH180" s="86"/>
      <c r="FNI180" s="86"/>
      <c r="FNJ180" s="86"/>
      <c r="FNK180" s="86"/>
      <c r="FNL180" s="86"/>
      <c r="FNM180" s="86"/>
      <c r="FNN180" s="86"/>
      <c r="FNO180" s="86"/>
      <c r="FNP180" s="86"/>
      <c r="FNQ180" s="86"/>
      <c r="FNR180" s="86"/>
      <c r="FNS180" s="86"/>
      <c r="FNT180" s="86"/>
      <c r="FNU180" s="86"/>
      <c r="FNV180" s="86"/>
      <c r="FNW180" s="86"/>
      <c r="FNX180" s="86"/>
      <c r="FNY180" s="86"/>
      <c r="FNZ180" s="86"/>
      <c r="FOA180" s="86"/>
      <c r="FOB180" s="86"/>
      <c r="FOC180" s="86"/>
      <c r="FOD180" s="86"/>
      <c r="FOE180" s="86"/>
      <c r="FOF180" s="86"/>
      <c r="FOG180" s="86"/>
      <c r="FOH180" s="86"/>
      <c r="FOI180" s="86"/>
      <c r="FOJ180" s="86"/>
      <c r="FOK180" s="86"/>
      <c r="FOL180" s="86"/>
      <c r="FOM180" s="86"/>
      <c r="FON180" s="86"/>
      <c r="FOO180" s="86"/>
      <c r="FOP180" s="86"/>
      <c r="FOQ180" s="86"/>
      <c r="FOR180" s="86"/>
      <c r="FOS180" s="86"/>
      <c r="FOT180" s="86"/>
      <c r="FOU180" s="86"/>
      <c r="FOV180" s="86"/>
      <c r="FOW180" s="86"/>
      <c r="FOX180" s="86"/>
      <c r="FOY180" s="86"/>
      <c r="FOZ180" s="86"/>
      <c r="FPA180" s="86"/>
      <c r="FPB180" s="86"/>
      <c r="FPC180" s="86"/>
      <c r="FPD180" s="86"/>
      <c r="FPE180" s="86"/>
      <c r="FPF180" s="86"/>
      <c r="FPG180" s="86"/>
      <c r="FPH180" s="86"/>
      <c r="FPI180" s="86"/>
      <c r="FPJ180" s="86"/>
      <c r="FPK180" s="86"/>
      <c r="FPL180" s="86"/>
      <c r="FPM180" s="86"/>
      <c r="FPN180" s="86"/>
      <c r="FPO180" s="86"/>
      <c r="FPP180" s="86"/>
      <c r="FPQ180" s="86"/>
      <c r="FPR180" s="86"/>
      <c r="FPS180" s="86"/>
      <c r="FPT180" s="86"/>
      <c r="FPU180" s="86"/>
      <c r="FPV180" s="86"/>
      <c r="FPW180" s="86"/>
      <c r="FPX180" s="86"/>
      <c r="FPY180" s="86"/>
      <c r="FPZ180" s="86"/>
      <c r="FQA180" s="86"/>
      <c r="FQB180" s="86"/>
      <c r="FQC180" s="86"/>
      <c r="FQD180" s="86"/>
      <c r="FQE180" s="86"/>
      <c r="FQF180" s="86"/>
      <c r="FQG180" s="86"/>
      <c r="FQH180" s="86"/>
      <c r="FQI180" s="86"/>
      <c r="FQJ180" s="86"/>
      <c r="FQK180" s="86"/>
      <c r="FQL180" s="86"/>
      <c r="FQM180" s="86"/>
      <c r="FQN180" s="86"/>
      <c r="FQO180" s="86"/>
      <c r="FQP180" s="86"/>
      <c r="FQQ180" s="86"/>
      <c r="FQR180" s="86"/>
      <c r="FQS180" s="86"/>
      <c r="FQT180" s="86"/>
      <c r="FQU180" s="86"/>
      <c r="FQV180" s="86"/>
      <c r="FQW180" s="86"/>
      <c r="FQX180" s="86"/>
      <c r="FQY180" s="86"/>
      <c r="FQZ180" s="86"/>
      <c r="FRA180" s="86"/>
      <c r="FRB180" s="86"/>
      <c r="FRC180" s="86"/>
      <c r="FRD180" s="86"/>
      <c r="FRE180" s="86"/>
      <c r="FRF180" s="86"/>
      <c r="FRG180" s="86"/>
      <c r="FRH180" s="86"/>
      <c r="FRI180" s="86"/>
      <c r="FRJ180" s="86"/>
      <c r="FRK180" s="86"/>
      <c r="FRL180" s="86"/>
      <c r="FRM180" s="86"/>
      <c r="FRN180" s="86"/>
      <c r="FRO180" s="86"/>
      <c r="FRP180" s="86"/>
      <c r="FRQ180" s="86"/>
      <c r="FRR180" s="86"/>
      <c r="FRS180" s="86"/>
      <c r="FRT180" s="86"/>
      <c r="FRU180" s="86"/>
      <c r="FRV180" s="86"/>
      <c r="FRW180" s="86"/>
      <c r="FRX180" s="86"/>
      <c r="FRY180" s="86"/>
      <c r="FRZ180" s="86"/>
      <c r="FSA180" s="86"/>
      <c r="FSB180" s="98"/>
      <c r="FSC180" s="98"/>
      <c r="FSD180" s="98"/>
      <c r="FSE180" s="98"/>
      <c r="FSF180" s="98"/>
      <c r="FSG180" s="98"/>
      <c r="FSH180" s="86"/>
      <c r="FSI180" s="86"/>
      <c r="FSJ180" s="86"/>
      <c r="FSK180" s="86"/>
      <c r="FSL180" s="86"/>
      <c r="FSM180" s="86"/>
      <c r="FSN180" s="86"/>
      <c r="FSO180" s="86"/>
      <c r="FSP180" s="86"/>
      <c r="FSQ180" s="86"/>
      <c r="FSR180" s="86"/>
      <c r="FSS180" s="86"/>
      <c r="FST180" s="86"/>
      <c r="FSU180" s="86"/>
      <c r="FSV180" s="86"/>
      <c r="FSW180" s="86"/>
      <c r="FSX180" s="86"/>
      <c r="FSY180" s="86"/>
      <c r="FSZ180" s="86"/>
      <c r="FTA180" s="86"/>
      <c r="FTB180" s="86"/>
      <c r="FTC180" s="86"/>
      <c r="FTD180" s="86"/>
      <c r="FTE180" s="86"/>
      <c r="FTF180" s="86"/>
      <c r="FTG180" s="86"/>
      <c r="FTH180" s="86"/>
      <c r="FTI180" s="86"/>
      <c r="FTJ180" s="86"/>
      <c r="FTK180" s="86"/>
      <c r="FTL180" s="86"/>
      <c r="FTM180" s="86"/>
      <c r="FTN180" s="86"/>
      <c r="FTO180" s="86"/>
      <c r="FTP180" s="86"/>
      <c r="FTQ180" s="86"/>
      <c r="FTR180" s="86"/>
      <c r="FTS180" s="86"/>
      <c r="FTT180" s="86"/>
      <c r="FTU180" s="86"/>
      <c r="FTV180" s="86"/>
      <c r="FTW180" s="86"/>
      <c r="FTX180" s="86"/>
      <c r="FTY180" s="86"/>
      <c r="FTZ180" s="86"/>
      <c r="FUA180" s="86"/>
      <c r="FUB180" s="86"/>
      <c r="FUC180" s="86"/>
      <c r="FUD180" s="86"/>
      <c r="FUE180" s="86"/>
      <c r="FUF180" s="86"/>
      <c r="FUG180" s="86"/>
      <c r="FUH180" s="86"/>
      <c r="FUI180" s="86"/>
      <c r="FUJ180" s="86"/>
      <c r="FUK180" s="86"/>
      <c r="FUL180" s="86"/>
      <c r="FUM180" s="86"/>
      <c r="FUN180" s="86"/>
      <c r="FUO180" s="86"/>
      <c r="FUP180" s="86"/>
      <c r="FUQ180" s="86"/>
      <c r="FUR180" s="86"/>
      <c r="FUS180" s="86"/>
      <c r="FUT180" s="86"/>
      <c r="FUU180" s="86"/>
      <c r="FUV180" s="86"/>
      <c r="FUW180" s="86"/>
      <c r="FUX180" s="86"/>
      <c r="FUY180" s="86"/>
      <c r="FUZ180" s="86"/>
      <c r="FVA180" s="86"/>
      <c r="FVB180" s="86"/>
      <c r="FVC180" s="86"/>
      <c r="FVD180" s="86"/>
      <c r="FVE180" s="86"/>
      <c r="FVF180" s="86"/>
      <c r="FVG180" s="86"/>
      <c r="FVH180" s="86"/>
      <c r="FVI180" s="86"/>
      <c r="FVJ180" s="86"/>
      <c r="FVK180" s="86"/>
      <c r="FVL180" s="86"/>
      <c r="FVM180" s="86"/>
      <c r="FVN180" s="86"/>
      <c r="FVO180" s="86"/>
      <c r="FVP180" s="86"/>
      <c r="FVQ180" s="86"/>
      <c r="FVR180" s="86"/>
      <c r="FVS180" s="86"/>
      <c r="FVT180" s="86"/>
      <c r="FVU180" s="86"/>
      <c r="FVV180" s="86"/>
      <c r="FVW180" s="86"/>
      <c r="FVX180" s="86"/>
      <c r="FVY180" s="86"/>
      <c r="FVZ180" s="86"/>
      <c r="FWA180" s="86"/>
      <c r="FWB180" s="86"/>
      <c r="FWC180" s="86"/>
      <c r="FWD180" s="86"/>
      <c r="FWE180" s="86"/>
      <c r="FWF180" s="86"/>
      <c r="FWG180" s="86"/>
      <c r="FWH180" s="86"/>
      <c r="FWI180" s="86"/>
      <c r="FWJ180" s="86"/>
      <c r="FWK180" s="86"/>
      <c r="FWL180" s="86"/>
      <c r="FWM180" s="86"/>
      <c r="FWN180" s="86"/>
      <c r="FWO180" s="86"/>
      <c r="FWP180" s="86"/>
      <c r="FWQ180" s="86"/>
      <c r="FWR180" s="86"/>
      <c r="FWS180" s="86"/>
      <c r="FWT180" s="86"/>
      <c r="FWU180" s="86"/>
      <c r="FWV180" s="86"/>
      <c r="FWW180" s="86"/>
      <c r="FWX180" s="86"/>
      <c r="FWY180" s="86"/>
      <c r="FWZ180" s="86"/>
      <c r="FXA180" s="86"/>
      <c r="FXB180" s="86"/>
      <c r="FXC180" s="86"/>
      <c r="FXD180" s="86"/>
      <c r="FXE180" s="86"/>
      <c r="FXF180" s="86"/>
      <c r="FXG180" s="86"/>
      <c r="FXH180" s="86"/>
      <c r="FXI180" s="86"/>
      <c r="FXJ180" s="86"/>
      <c r="FXK180" s="86"/>
      <c r="FXL180" s="86"/>
      <c r="FXM180" s="86"/>
      <c r="FXN180" s="86"/>
      <c r="FXO180" s="86"/>
      <c r="FXP180" s="86"/>
      <c r="FXQ180" s="86"/>
      <c r="FXR180" s="86"/>
      <c r="FXS180" s="86"/>
      <c r="FXT180" s="86"/>
      <c r="FXU180" s="86"/>
      <c r="FXV180" s="86"/>
      <c r="FXW180" s="86"/>
      <c r="FXX180" s="86"/>
      <c r="FXY180" s="86"/>
      <c r="FXZ180" s="86"/>
      <c r="FYA180" s="86"/>
      <c r="FYB180" s="86"/>
      <c r="FYC180" s="86"/>
      <c r="FYD180" s="86"/>
      <c r="FYE180" s="86"/>
      <c r="FYF180" s="86"/>
      <c r="FYG180" s="86"/>
      <c r="FYH180" s="86"/>
      <c r="FYI180" s="86"/>
      <c r="FYJ180" s="86"/>
      <c r="FYK180" s="86"/>
      <c r="FYL180" s="86"/>
      <c r="FYM180" s="86"/>
      <c r="FYN180" s="86"/>
      <c r="FYO180" s="86"/>
      <c r="FYP180" s="86"/>
      <c r="FYQ180" s="86"/>
      <c r="FYR180" s="86"/>
      <c r="FYS180" s="86"/>
      <c r="FYT180" s="86"/>
      <c r="FYU180" s="86"/>
      <c r="FYV180" s="86"/>
      <c r="FYW180" s="86"/>
      <c r="FYX180" s="86"/>
      <c r="FYY180" s="86"/>
      <c r="FYZ180" s="86"/>
      <c r="FZA180" s="86"/>
      <c r="FZB180" s="86"/>
      <c r="FZC180" s="86"/>
      <c r="FZD180" s="86"/>
      <c r="FZE180" s="86"/>
      <c r="FZF180" s="86"/>
      <c r="FZG180" s="86"/>
      <c r="FZH180" s="86"/>
      <c r="FZI180" s="86"/>
      <c r="FZJ180" s="86"/>
      <c r="FZK180" s="86"/>
      <c r="FZL180" s="86"/>
      <c r="FZM180" s="86"/>
      <c r="FZN180" s="86"/>
      <c r="FZO180" s="86"/>
      <c r="FZP180" s="86"/>
      <c r="FZQ180" s="86"/>
      <c r="FZR180" s="86"/>
      <c r="FZS180" s="86"/>
      <c r="FZT180" s="86"/>
      <c r="FZU180" s="86"/>
      <c r="FZV180" s="86"/>
      <c r="FZW180" s="86"/>
      <c r="FZX180" s="86"/>
      <c r="FZY180" s="86"/>
      <c r="FZZ180" s="86"/>
      <c r="GAA180" s="86"/>
      <c r="GAB180" s="86"/>
      <c r="GAC180" s="86"/>
      <c r="GAD180" s="86"/>
      <c r="GAE180" s="86"/>
      <c r="GAF180" s="86"/>
      <c r="GAG180" s="86"/>
      <c r="GAH180" s="86"/>
      <c r="GAI180" s="86"/>
      <c r="GAJ180" s="86"/>
      <c r="GAK180" s="86"/>
      <c r="GAL180" s="86"/>
      <c r="GAM180" s="86"/>
      <c r="GAN180" s="86"/>
      <c r="GAO180" s="86"/>
      <c r="GAP180" s="86"/>
      <c r="GAQ180" s="86"/>
      <c r="GAR180" s="86"/>
      <c r="GAS180" s="86"/>
      <c r="GAT180" s="86"/>
      <c r="GAU180" s="86"/>
      <c r="GAV180" s="86"/>
      <c r="GAW180" s="86"/>
      <c r="GAX180" s="86"/>
      <c r="GAY180" s="86"/>
      <c r="GAZ180" s="86"/>
      <c r="GBA180" s="86"/>
      <c r="GBB180" s="86"/>
      <c r="GBC180" s="86"/>
      <c r="GBD180" s="86"/>
      <c r="GBE180" s="86"/>
      <c r="GBF180" s="86"/>
      <c r="GBG180" s="86"/>
      <c r="GBH180" s="86"/>
      <c r="GBI180" s="86"/>
      <c r="GBJ180" s="86"/>
      <c r="GBK180" s="86"/>
      <c r="GBL180" s="86"/>
      <c r="GBM180" s="86"/>
      <c r="GBN180" s="86"/>
      <c r="GBO180" s="86"/>
      <c r="GBP180" s="86"/>
      <c r="GBQ180" s="86"/>
      <c r="GBR180" s="86"/>
      <c r="GBS180" s="86"/>
      <c r="GBT180" s="86"/>
      <c r="GBU180" s="86"/>
      <c r="GBV180" s="86"/>
      <c r="GBW180" s="86"/>
      <c r="GBX180" s="98"/>
      <c r="GBY180" s="98"/>
      <c r="GBZ180" s="98"/>
      <c r="GCA180" s="98"/>
      <c r="GCB180" s="98"/>
      <c r="GCC180" s="98"/>
      <c r="GCD180" s="86"/>
      <c r="GCE180" s="86"/>
      <c r="GCF180" s="86"/>
      <c r="GCG180" s="86"/>
      <c r="GCH180" s="86"/>
      <c r="GCI180" s="86"/>
      <c r="GCJ180" s="86"/>
      <c r="GCK180" s="86"/>
      <c r="GCL180" s="86"/>
      <c r="GCM180" s="86"/>
      <c r="GCN180" s="86"/>
      <c r="GCO180" s="86"/>
      <c r="GCP180" s="86"/>
      <c r="GCQ180" s="86"/>
      <c r="GCR180" s="86"/>
      <c r="GCS180" s="86"/>
      <c r="GCT180" s="86"/>
      <c r="GCU180" s="86"/>
      <c r="GCV180" s="86"/>
      <c r="GCW180" s="86"/>
      <c r="GCX180" s="86"/>
      <c r="GCY180" s="86"/>
      <c r="GCZ180" s="86"/>
      <c r="GDA180" s="86"/>
      <c r="GDB180" s="86"/>
      <c r="GDC180" s="86"/>
      <c r="GDD180" s="86"/>
      <c r="GDE180" s="86"/>
      <c r="GDF180" s="86"/>
      <c r="GDG180" s="86"/>
      <c r="GDH180" s="86"/>
      <c r="GDI180" s="86"/>
      <c r="GDJ180" s="86"/>
      <c r="GDK180" s="86"/>
      <c r="GDL180" s="86"/>
      <c r="GDM180" s="86"/>
      <c r="GDN180" s="86"/>
      <c r="GDO180" s="86"/>
      <c r="GDP180" s="86"/>
      <c r="GDQ180" s="86"/>
      <c r="GDR180" s="86"/>
      <c r="GDS180" s="86"/>
      <c r="GDT180" s="86"/>
      <c r="GDU180" s="86"/>
      <c r="GDV180" s="86"/>
      <c r="GDW180" s="86"/>
      <c r="GDX180" s="86"/>
      <c r="GDY180" s="86"/>
      <c r="GDZ180" s="86"/>
      <c r="GEA180" s="86"/>
      <c r="GEB180" s="86"/>
      <c r="GEC180" s="86"/>
      <c r="GED180" s="86"/>
      <c r="GEE180" s="86"/>
      <c r="GEF180" s="86"/>
      <c r="GEG180" s="86"/>
      <c r="GEH180" s="86"/>
      <c r="GEI180" s="86"/>
      <c r="GEJ180" s="86"/>
      <c r="GEK180" s="86"/>
      <c r="GEL180" s="86"/>
      <c r="GEM180" s="86"/>
      <c r="GEN180" s="86"/>
      <c r="GEO180" s="86"/>
      <c r="GEP180" s="86"/>
      <c r="GEQ180" s="86"/>
      <c r="GER180" s="86"/>
      <c r="GES180" s="86"/>
      <c r="GET180" s="86"/>
      <c r="GEU180" s="86"/>
      <c r="GEV180" s="86"/>
      <c r="GEW180" s="86"/>
      <c r="GEX180" s="86"/>
      <c r="GEY180" s="86"/>
      <c r="GEZ180" s="86"/>
      <c r="GFA180" s="86"/>
      <c r="GFB180" s="86"/>
      <c r="GFC180" s="86"/>
      <c r="GFD180" s="86"/>
      <c r="GFE180" s="86"/>
      <c r="GFF180" s="86"/>
      <c r="GFG180" s="86"/>
      <c r="GFH180" s="86"/>
      <c r="GFI180" s="86"/>
      <c r="GFJ180" s="86"/>
      <c r="GFK180" s="86"/>
      <c r="GFL180" s="86"/>
      <c r="GFM180" s="86"/>
      <c r="GFN180" s="86"/>
      <c r="GFO180" s="86"/>
      <c r="GFP180" s="86"/>
      <c r="GFQ180" s="86"/>
      <c r="GFR180" s="86"/>
      <c r="GFS180" s="86"/>
      <c r="GFT180" s="86"/>
      <c r="GFU180" s="86"/>
      <c r="GFV180" s="86"/>
      <c r="GFW180" s="86"/>
      <c r="GFX180" s="86"/>
      <c r="GFY180" s="86"/>
      <c r="GFZ180" s="86"/>
      <c r="GGA180" s="86"/>
      <c r="GGB180" s="86"/>
      <c r="GGC180" s="86"/>
      <c r="GGD180" s="86"/>
      <c r="GGE180" s="86"/>
      <c r="GGF180" s="86"/>
      <c r="GGG180" s="86"/>
      <c r="GGH180" s="86"/>
      <c r="GGI180" s="86"/>
      <c r="GGJ180" s="86"/>
      <c r="GGK180" s="86"/>
      <c r="GGL180" s="86"/>
      <c r="GGM180" s="86"/>
      <c r="GGN180" s="86"/>
      <c r="GGO180" s="86"/>
      <c r="GGP180" s="86"/>
      <c r="GGQ180" s="86"/>
      <c r="GGR180" s="86"/>
      <c r="GGS180" s="86"/>
      <c r="GGT180" s="86"/>
      <c r="GGU180" s="86"/>
      <c r="GGV180" s="86"/>
      <c r="GGW180" s="86"/>
      <c r="GGX180" s="86"/>
      <c r="GGY180" s="86"/>
      <c r="GGZ180" s="86"/>
      <c r="GHA180" s="86"/>
      <c r="GHB180" s="86"/>
      <c r="GHC180" s="86"/>
      <c r="GHD180" s="86"/>
      <c r="GHE180" s="86"/>
      <c r="GHF180" s="86"/>
      <c r="GHG180" s="86"/>
      <c r="GHH180" s="86"/>
      <c r="GHI180" s="86"/>
      <c r="GHJ180" s="86"/>
      <c r="GHK180" s="86"/>
      <c r="GHL180" s="86"/>
      <c r="GHM180" s="86"/>
      <c r="GHN180" s="86"/>
      <c r="GHO180" s="86"/>
      <c r="GHP180" s="86"/>
      <c r="GHQ180" s="86"/>
      <c r="GHR180" s="86"/>
      <c r="GHS180" s="86"/>
      <c r="GHT180" s="86"/>
      <c r="GHU180" s="86"/>
      <c r="GHV180" s="86"/>
      <c r="GHW180" s="86"/>
      <c r="GHX180" s="86"/>
      <c r="GHY180" s="86"/>
      <c r="GHZ180" s="86"/>
      <c r="GIA180" s="86"/>
      <c r="GIB180" s="86"/>
      <c r="GIC180" s="86"/>
      <c r="GID180" s="86"/>
      <c r="GIE180" s="86"/>
      <c r="GIF180" s="86"/>
      <c r="GIG180" s="86"/>
      <c r="GIH180" s="86"/>
      <c r="GII180" s="86"/>
      <c r="GIJ180" s="86"/>
      <c r="GIK180" s="86"/>
      <c r="GIL180" s="86"/>
      <c r="GIM180" s="86"/>
      <c r="GIN180" s="86"/>
      <c r="GIO180" s="86"/>
      <c r="GIP180" s="86"/>
      <c r="GIQ180" s="86"/>
      <c r="GIR180" s="86"/>
      <c r="GIS180" s="86"/>
      <c r="GIT180" s="86"/>
      <c r="GIU180" s="86"/>
      <c r="GIV180" s="86"/>
      <c r="GIW180" s="86"/>
      <c r="GIX180" s="86"/>
      <c r="GIY180" s="86"/>
      <c r="GIZ180" s="86"/>
      <c r="GJA180" s="86"/>
      <c r="GJB180" s="86"/>
      <c r="GJC180" s="86"/>
      <c r="GJD180" s="86"/>
      <c r="GJE180" s="86"/>
      <c r="GJF180" s="86"/>
      <c r="GJG180" s="86"/>
      <c r="GJH180" s="86"/>
      <c r="GJI180" s="86"/>
      <c r="GJJ180" s="86"/>
      <c r="GJK180" s="86"/>
      <c r="GJL180" s="86"/>
      <c r="GJM180" s="86"/>
      <c r="GJN180" s="86"/>
      <c r="GJO180" s="86"/>
      <c r="GJP180" s="86"/>
      <c r="GJQ180" s="86"/>
      <c r="GJR180" s="86"/>
      <c r="GJS180" s="86"/>
      <c r="GJT180" s="86"/>
      <c r="GJU180" s="86"/>
      <c r="GJV180" s="86"/>
      <c r="GJW180" s="86"/>
      <c r="GJX180" s="86"/>
      <c r="GJY180" s="86"/>
      <c r="GJZ180" s="86"/>
      <c r="GKA180" s="86"/>
      <c r="GKB180" s="86"/>
      <c r="GKC180" s="86"/>
      <c r="GKD180" s="86"/>
      <c r="GKE180" s="86"/>
      <c r="GKF180" s="86"/>
      <c r="GKG180" s="86"/>
      <c r="GKH180" s="86"/>
      <c r="GKI180" s="86"/>
      <c r="GKJ180" s="86"/>
      <c r="GKK180" s="86"/>
      <c r="GKL180" s="86"/>
      <c r="GKM180" s="86"/>
      <c r="GKN180" s="86"/>
      <c r="GKO180" s="86"/>
      <c r="GKP180" s="86"/>
      <c r="GKQ180" s="86"/>
      <c r="GKR180" s="86"/>
      <c r="GKS180" s="86"/>
      <c r="GKT180" s="86"/>
      <c r="GKU180" s="86"/>
      <c r="GKV180" s="86"/>
      <c r="GKW180" s="86"/>
      <c r="GKX180" s="86"/>
      <c r="GKY180" s="86"/>
      <c r="GKZ180" s="86"/>
      <c r="GLA180" s="86"/>
      <c r="GLB180" s="86"/>
      <c r="GLC180" s="86"/>
      <c r="GLD180" s="86"/>
      <c r="GLE180" s="86"/>
      <c r="GLF180" s="86"/>
      <c r="GLG180" s="86"/>
      <c r="GLH180" s="86"/>
      <c r="GLI180" s="86"/>
      <c r="GLJ180" s="86"/>
      <c r="GLK180" s="86"/>
      <c r="GLL180" s="86"/>
      <c r="GLM180" s="86"/>
      <c r="GLN180" s="86"/>
      <c r="GLO180" s="86"/>
      <c r="GLP180" s="86"/>
      <c r="GLQ180" s="86"/>
      <c r="GLR180" s="86"/>
      <c r="GLS180" s="86"/>
      <c r="GLT180" s="98"/>
      <c r="GLU180" s="98"/>
      <c r="GLV180" s="98"/>
      <c r="GLW180" s="98"/>
      <c r="GLX180" s="98"/>
      <c r="GLY180" s="98"/>
      <c r="GLZ180" s="86"/>
      <c r="GMA180" s="86"/>
      <c r="GMB180" s="86"/>
      <c r="GMC180" s="86"/>
      <c r="GMD180" s="86"/>
      <c r="GME180" s="86"/>
      <c r="GMF180" s="86"/>
      <c r="GMG180" s="86"/>
      <c r="GMH180" s="86"/>
      <c r="GMI180" s="86"/>
      <c r="GMJ180" s="86"/>
      <c r="GMK180" s="86"/>
      <c r="GML180" s="86"/>
      <c r="GMM180" s="86"/>
      <c r="GMN180" s="86"/>
      <c r="GMO180" s="86"/>
      <c r="GMP180" s="86"/>
      <c r="GMQ180" s="86"/>
      <c r="GMR180" s="86"/>
      <c r="GMS180" s="86"/>
      <c r="GMT180" s="86"/>
      <c r="GMU180" s="86"/>
      <c r="GMV180" s="86"/>
      <c r="GMW180" s="86"/>
      <c r="GMX180" s="86"/>
      <c r="GMY180" s="86"/>
      <c r="GMZ180" s="86"/>
      <c r="GNA180" s="86"/>
      <c r="GNB180" s="86"/>
      <c r="GNC180" s="86"/>
      <c r="GND180" s="86"/>
      <c r="GNE180" s="86"/>
      <c r="GNF180" s="86"/>
      <c r="GNG180" s="86"/>
      <c r="GNH180" s="86"/>
      <c r="GNI180" s="86"/>
      <c r="GNJ180" s="86"/>
      <c r="GNK180" s="86"/>
      <c r="GNL180" s="86"/>
      <c r="GNM180" s="86"/>
      <c r="GNN180" s="86"/>
      <c r="GNO180" s="86"/>
      <c r="GNP180" s="86"/>
      <c r="GNQ180" s="86"/>
      <c r="GNR180" s="86"/>
      <c r="GNS180" s="86"/>
      <c r="GNT180" s="86"/>
      <c r="GNU180" s="86"/>
      <c r="GNV180" s="86"/>
      <c r="GNW180" s="86"/>
      <c r="GNX180" s="86"/>
      <c r="GNY180" s="86"/>
      <c r="GNZ180" s="86"/>
      <c r="GOA180" s="86"/>
      <c r="GOB180" s="86"/>
      <c r="GOC180" s="86"/>
      <c r="GOD180" s="86"/>
      <c r="GOE180" s="86"/>
      <c r="GOF180" s="86"/>
      <c r="GOG180" s="86"/>
      <c r="GOH180" s="86"/>
      <c r="GOI180" s="86"/>
      <c r="GOJ180" s="86"/>
      <c r="GOK180" s="86"/>
      <c r="GOL180" s="86"/>
      <c r="GOM180" s="86"/>
      <c r="GON180" s="86"/>
      <c r="GOO180" s="86"/>
      <c r="GOP180" s="86"/>
      <c r="GOQ180" s="86"/>
      <c r="GOR180" s="86"/>
      <c r="GOS180" s="86"/>
      <c r="GOT180" s="86"/>
      <c r="GOU180" s="86"/>
      <c r="GOV180" s="86"/>
      <c r="GOW180" s="86"/>
      <c r="GOX180" s="86"/>
      <c r="GOY180" s="86"/>
      <c r="GOZ180" s="86"/>
      <c r="GPA180" s="86"/>
      <c r="GPB180" s="86"/>
      <c r="GPC180" s="86"/>
      <c r="GPD180" s="86"/>
      <c r="GPE180" s="86"/>
      <c r="GPF180" s="86"/>
      <c r="GPG180" s="86"/>
      <c r="GPH180" s="86"/>
      <c r="GPI180" s="86"/>
      <c r="GPJ180" s="86"/>
      <c r="GPK180" s="86"/>
      <c r="GPL180" s="86"/>
      <c r="GPM180" s="86"/>
      <c r="GPN180" s="86"/>
      <c r="GPO180" s="86"/>
      <c r="GPP180" s="86"/>
      <c r="GPQ180" s="86"/>
      <c r="GPR180" s="86"/>
      <c r="GPS180" s="86"/>
      <c r="GPT180" s="86"/>
      <c r="GPU180" s="86"/>
      <c r="GPV180" s="86"/>
      <c r="GPW180" s="86"/>
      <c r="GPX180" s="86"/>
      <c r="GPY180" s="86"/>
      <c r="GPZ180" s="86"/>
      <c r="GQA180" s="86"/>
      <c r="GQB180" s="86"/>
      <c r="GQC180" s="86"/>
      <c r="GQD180" s="86"/>
      <c r="GQE180" s="86"/>
      <c r="GQF180" s="86"/>
      <c r="GQG180" s="86"/>
      <c r="GQH180" s="86"/>
      <c r="GQI180" s="86"/>
      <c r="GQJ180" s="86"/>
      <c r="GQK180" s="86"/>
      <c r="GQL180" s="86"/>
      <c r="GQM180" s="86"/>
      <c r="GQN180" s="86"/>
      <c r="GQO180" s="86"/>
      <c r="GQP180" s="86"/>
      <c r="GQQ180" s="86"/>
      <c r="GQR180" s="86"/>
      <c r="GQS180" s="86"/>
      <c r="GQT180" s="86"/>
      <c r="GQU180" s="86"/>
      <c r="GQV180" s="86"/>
      <c r="GQW180" s="86"/>
      <c r="GQX180" s="86"/>
      <c r="GQY180" s="86"/>
      <c r="GQZ180" s="86"/>
      <c r="GRA180" s="86"/>
      <c r="GRB180" s="86"/>
      <c r="GRC180" s="86"/>
      <c r="GRD180" s="86"/>
      <c r="GRE180" s="86"/>
      <c r="GRF180" s="86"/>
      <c r="GRG180" s="86"/>
      <c r="GRH180" s="86"/>
      <c r="GRI180" s="86"/>
      <c r="GRJ180" s="86"/>
      <c r="GRK180" s="86"/>
      <c r="GRL180" s="86"/>
      <c r="GRM180" s="86"/>
      <c r="GRN180" s="86"/>
      <c r="GRO180" s="86"/>
      <c r="GRP180" s="86"/>
      <c r="GRQ180" s="86"/>
      <c r="GRR180" s="86"/>
      <c r="GRS180" s="86"/>
      <c r="GRT180" s="86"/>
      <c r="GRU180" s="86"/>
      <c r="GRV180" s="86"/>
      <c r="GRW180" s="86"/>
      <c r="GRX180" s="86"/>
      <c r="GRY180" s="86"/>
      <c r="GRZ180" s="86"/>
      <c r="GSA180" s="86"/>
      <c r="GSB180" s="86"/>
      <c r="GSC180" s="86"/>
      <c r="GSD180" s="86"/>
      <c r="GSE180" s="86"/>
      <c r="GSF180" s="86"/>
      <c r="GSG180" s="86"/>
      <c r="GSH180" s="86"/>
      <c r="GSI180" s="86"/>
      <c r="GSJ180" s="86"/>
      <c r="GSK180" s="86"/>
      <c r="GSL180" s="86"/>
      <c r="GSM180" s="86"/>
      <c r="GSN180" s="86"/>
      <c r="GSO180" s="86"/>
      <c r="GSP180" s="86"/>
      <c r="GSQ180" s="86"/>
      <c r="GSR180" s="86"/>
      <c r="GSS180" s="86"/>
      <c r="GST180" s="86"/>
      <c r="GSU180" s="86"/>
      <c r="GSV180" s="86"/>
      <c r="GSW180" s="86"/>
      <c r="GSX180" s="86"/>
      <c r="GSY180" s="86"/>
      <c r="GSZ180" s="86"/>
      <c r="GTA180" s="86"/>
      <c r="GTB180" s="86"/>
      <c r="GTC180" s="86"/>
      <c r="GTD180" s="86"/>
      <c r="GTE180" s="86"/>
      <c r="GTF180" s="86"/>
      <c r="GTG180" s="86"/>
      <c r="GTH180" s="86"/>
      <c r="GTI180" s="86"/>
      <c r="GTJ180" s="86"/>
      <c r="GTK180" s="86"/>
      <c r="GTL180" s="86"/>
      <c r="GTM180" s="86"/>
      <c r="GTN180" s="86"/>
      <c r="GTO180" s="86"/>
      <c r="GTP180" s="86"/>
      <c r="GTQ180" s="86"/>
      <c r="GTR180" s="86"/>
      <c r="GTS180" s="86"/>
      <c r="GTT180" s="86"/>
      <c r="GTU180" s="86"/>
      <c r="GTV180" s="86"/>
      <c r="GTW180" s="86"/>
      <c r="GTX180" s="86"/>
      <c r="GTY180" s="86"/>
      <c r="GTZ180" s="86"/>
      <c r="GUA180" s="86"/>
      <c r="GUB180" s="86"/>
      <c r="GUC180" s="86"/>
      <c r="GUD180" s="86"/>
      <c r="GUE180" s="86"/>
      <c r="GUF180" s="86"/>
      <c r="GUG180" s="86"/>
      <c r="GUH180" s="86"/>
      <c r="GUI180" s="86"/>
      <c r="GUJ180" s="86"/>
      <c r="GUK180" s="86"/>
      <c r="GUL180" s="86"/>
      <c r="GUM180" s="86"/>
      <c r="GUN180" s="86"/>
      <c r="GUO180" s="86"/>
      <c r="GUP180" s="86"/>
      <c r="GUQ180" s="86"/>
      <c r="GUR180" s="86"/>
      <c r="GUS180" s="86"/>
      <c r="GUT180" s="86"/>
      <c r="GUU180" s="86"/>
      <c r="GUV180" s="86"/>
      <c r="GUW180" s="86"/>
      <c r="GUX180" s="86"/>
      <c r="GUY180" s="86"/>
      <c r="GUZ180" s="86"/>
      <c r="GVA180" s="86"/>
      <c r="GVB180" s="86"/>
      <c r="GVC180" s="86"/>
      <c r="GVD180" s="86"/>
      <c r="GVE180" s="86"/>
      <c r="GVF180" s="86"/>
      <c r="GVG180" s="86"/>
      <c r="GVH180" s="86"/>
      <c r="GVI180" s="86"/>
      <c r="GVJ180" s="86"/>
      <c r="GVK180" s="86"/>
      <c r="GVL180" s="86"/>
      <c r="GVM180" s="86"/>
      <c r="GVN180" s="86"/>
      <c r="GVO180" s="86"/>
      <c r="GVP180" s="98"/>
      <c r="GVQ180" s="98"/>
      <c r="GVR180" s="98"/>
      <c r="GVS180" s="98"/>
      <c r="GVT180" s="98"/>
      <c r="GVU180" s="98"/>
      <c r="GVV180" s="86"/>
      <c r="GVW180" s="86"/>
      <c r="GVX180" s="86"/>
      <c r="GVY180" s="86"/>
      <c r="GVZ180" s="86"/>
      <c r="GWA180" s="86"/>
      <c r="GWB180" s="86"/>
      <c r="GWC180" s="86"/>
      <c r="GWD180" s="86"/>
      <c r="GWE180" s="86"/>
      <c r="GWF180" s="86"/>
      <c r="GWG180" s="86"/>
      <c r="GWH180" s="86"/>
      <c r="GWI180" s="86"/>
      <c r="GWJ180" s="86"/>
      <c r="GWK180" s="86"/>
      <c r="GWL180" s="86"/>
      <c r="GWM180" s="86"/>
      <c r="GWN180" s="86"/>
      <c r="GWO180" s="86"/>
      <c r="GWP180" s="86"/>
      <c r="GWQ180" s="86"/>
      <c r="GWR180" s="86"/>
      <c r="GWS180" s="86"/>
      <c r="GWT180" s="86"/>
      <c r="GWU180" s="86"/>
      <c r="GWV180" s="86"/>
      <c r="GWW180" s="86"/>
      <c r="GWX180" s="86"/>
      <c r="GWY180" s="86"/>
      <c r="GWZ180" s="86"/>
      <c r="GXA180" s="86"/>
      <c r="GXB180" s="86"/>
      <c r="GXC180" s="86"/>
      <c r="GXD180" s="86"/>
      <c r="GXE180" s="86"/>
      <c r="GXF180" s="86"/>
      <c r="GXG180" s="86"/>
      <c r="GXH180" s="86"/>
      <c r="GXI180" s="86"/>
      <c r="GXJ180" s="86"/>
      <c r="GXK180" s="86"/>
      <c r="GXL180" s="86"/>
      <c r="GXM180" s="86"/>
      <c r="GXN180" s="86"/>
      <c r="GXO180" s="86"/>
      <c r="GXP180" s="86"/>
      <c r="GXQ180" s="86"/>
      <c r="GXR180" s="86"/>
      <c r="GXS180" s="86"/>
      <c r="GXT180" s="86"/>
      <c r="GXU180" s="86"/>
      <c r="GXV180" s="86"/>
      <c r="GXW180" s="86"/>
      <c r="GXX180" s="86"/>
      <c r="GXY180" s="86"/>
      <c r="GXZ180" s="86"/>
      <c r="GYA180" s="86"/>
      <c r="GYB180" s="86"/>
      <c r="GYC180" s="86"/>
      <c r="GYD180" s="86"/>
      <c r="GYE180" s="86"/>
      <c r="GYF180" s="86"/>
      <c r="GYG180" s="86"/>
      <c r="GYH180" s="86"/>
      <c r="GYI180" s="86"/>
      <c r="GYJ180" s="86"/>
      <c r="GYK180" s="86"/>
      <c r="GYL180" s="86"/>
      <c r="GYM180" s="86"/>
      <c r="GYN180" s="86"/>
      <c r="GYO180" s="86"/>
      <c r="GYP180" s="86"/>
      <c r="GYQ180" s="86"/>
      <c r="GYR180" s="86"/>
      <c r="GYS180" s="86"/>
      <c r="GYT180" s="86"/>
      <c r="GYU180" s="86"/>
      <c r="GYV180" s="86"/>
      <c r="GYW180" s="86"/>
      <c r="GYX180" s="86"/>
      <c r="GYY180" s="86"/>
      <c r="GYZ180" s="86"/>
      <c r="GZA180" s="86"/>
      <c r="GZB180" s="86"/>
      <c r="GZC180" s="86"/>
      <c r="GZD180" s="86"/>
      <c r="GZE180" s="86"/>
      <c r="GZF180" s="86"/>
      <c r="GZG180" s="86"/>
      <c r="GZH180" s="86"/>
      <c r="GZI180" s="86"/>
      <c r="GZJ180" s="86"/>
      <c r="GZK180" s="86"/>
      <c r="GZL180" s="86"/>
      <c r="GZM180" s="86"/>
      <c r="GZN180" s="86"/>
      <c r="GZO180" s="86"/>
      <c r="GZP180" s="86"/>
      <c r="GZQ180" s="86"/>
      <c r="GZR180" s="86"/>
      <c r="GZS180" s="86"/>
      <c r="GZT180" s="86"/>
      <c r="GZU180" s="86"/>
      <c r="GZV180" s="86"/>
      <c r="GZW180" s="86"/>
      <c r="GZX180" s="86"/>
      <c r="GZY180" s="86"/>
      <c r="GZZ180" s="86"/>
      <c r="HAA180" s="86"/>
      <c r="HAB180" s="86"/>
      <c r="HAC180" s="86"/>
      <c r="HAD180" s="86"/>
      <c r="HAE180" s="86"/>
      <c r="HAF180" s="86"/>
      <c r="HAG180" s="86"/>
      <c r="HAH180" s="86"/>
      <c r="HAI180" s="86"/>
      <c r="HAJ180" s="86"/>
      <c r="HAK180" s="86"/>
      <c r="HAL180" s="86"/>
      <c r="HAM180" s="86"/>
      <c r="HAN180" s="86"/>
      <c r="HAO180" s="86"/>
      <c r="HAP180" s="86"/>
      <c r="HAQ180" s="86"/>
      <c r="HAR180" s="86"/>
      <c r="HAS180" s="86"/>
      <c r="HAT180" s="86"/>
      <c r="HAU180" s="86"/>
      <c r="HAV180" s="86"/>
      <c r="HAW180" s="86"/>
      <c r="HAX180" s="86"/>
      <c r="HAY180" s="86"/>
      <c r="HAZ180" s="86"/>
      <c r="HBA180" s="86"/>
      <c r="HBB180" s="86"/>
      <c r="HBC180" s="86"/>
      <c r="HBD180" s="86"/>
      <c r="HBE180" s="86"/>
      <c r="HBF180" s="86"/>
      <c r="HBG180" s="86"/>
      <c r="HBH180" s="86"/>
      <c r="HBI180" s="86"/>
      <c r="HBJ180" s="86"/>
      <c r="HBK180" s="86"/>
      <c r="HBL180" s="86"/>
      <c r="HBM180" s="86"/>
      <c r="HBN180" s="86"/>
      <c r="HBO180" s="86"/>
      <c r="HBP180" s="86"/>
      <c r="HBQ180" s="86"/>
      <c r="HBR180" s="86"/>
      <c r="HBS180" s="86"/>
      <c r="HBT180" s="86"/>
      <c r="HBU180" s="86"/>
      <c r="HBV180" s="86"/>
      <c r="HBW180" s="86"/>
      <c r="HBX180" s="86"/>
      <c r="HBY180" s="86"/>
      <c r="HBZ180" s="86"/>
      <c r="HCA180" s="86"/>
      <c r="HCB180" s="86"/>
      <c r="HCC180" s="86"/>
      <c r="HCD180" s="86"/>
      <c r="HCE180" s="86"/>
      <c r="HCF180" s="86"/>
      <c r="HCG180" s="86"/>
      <c r="HCH180" s="86"/>
      <c r="HCI180" s="86"/>
      <c r="HCJ180" s="86"/>
      <c r="HCK180" s="86"/>
      <c r="HCL180" s="86"/>
      <c r="HCM180" s="86"/>
      <c r="HCN180" s="86"/>
      <c r="HCO180" s="86"/>
      <c r="HCP180" s="86"/>
      <c r="HCQ180" s="86"/>
      <c r="HCR180" s="86"/>
      <c r="HCS180" s="86"/>
      <c r="HCT180" s="86"/>
      <c r="HCU180" s="86"/>
      <c r="HCV180" s="86"/>
      <c r="HCW180" s="86"/>
      <c r="HCX180" s="86"/>
      <c r="HCY180" s="86"/>
      <c r="HCZ180" s="86"/>
      <c r="HDA180" s="86"/>
      <c r="HDB180" s="86"/>
      <c r="HDC180" s="86"/>
      <c r="HDD180" s="86"/>
      <c r="HDE180" s="86"/>
      <c r="HDF180" s="86"/>
      <c r="HDG180" s="86"/>
      <c r="HDH180" s="86"/>
      <c r="HDI180" s="86"/>
      <c r="HDJ180" s="86"/>
      <c r="HDK180" s="86"/>
      <c r="HDL180" s="86"/>
      <c r="HDM180" s="86"/>
      <c r="HDN180" s="86"/>
      <c r="HDO180" s="86"/>
      <c r="HDP180" s="86"/>
      <c r="HDQ180" s="86"/>
      <c r="HDR180" s="86"/>
      <c r="HDS180" s="86"/>
      <c r="HDT180" s="86"/>
      <c r="HDU180" s="86"/>
      <c r="HDV180" s="86"/>
      <c r="HDW180" s="86"/>
      <c r="HDX180" s="86"/>
      <c r="HDY180" s="86"/>
      <c r="HDZ180" s="86"/>
      <c r="HEA180" s="86"/>
      <c r="HEB180" s="86"/>
      <c r="HEC180" s="86"/>
      <c r="HED180" s="86"/>
      <c r="HEE180" s="86"/>
      <c r="HEF180" s="86"/>
      <c r="HEG180" s="86"/>
      <c r="HEH180" s="86"/>
      <c r="HEI180" s="86"/>
      <c r="HEJ180" s="86"/>
      <c r="HEK180" s="86"/>
      <c r="HEL180" s="86"/>
      <c r="HEM180" s="86"/>
      <c r="HEN180" s="86"/>
      <c r="HEO180" s="86"/>
      <c r="HEP180" s="86"/>
      <c r="HEQ180" s="86"/>
      <c r="HER180" s="86"/>
      <c r="HES180" s="86"/>
      <c r="HET180" s="86"/>
      <c r="HEU180" s="86"/>
      <c r="HEV180" s="86"/>
      <c r="HEW180" s="86"/>
      <c r="HEX180" s="86"/>
      <c r="HEY180" s="86"/>
      <c r="HEZ180" s="86"/>
      <c r="HFA180" s="86"/>
      <c r="HFB180" s="86"/>
      <c r="HFC180" s="86"/>
      <c r="HFD180" s="86"/>
      <c r="HFE180" s="86"/>
      <c r="HFF180" s="86"/>
      <c r="HFG180" s="86"/>
      <c r="HFH180" s="86"/>
      <c r="HFI180" s="86"/>
      <c r="HFJ180" s="86"/>
      <c r="HFK180" s="86"/>
      <c r="HFL180" s="98"/>
      <c r="HFM180" s="98"/>
      <c r="HFN180" s="98"/>
      <c r="HFO180" s="98"/>
      <c r="HFP180" s="98"/>
      <c r="HFQ180" s="98"/>
      <c r="HFR180" s="86"/>
      <c r="HFS180" s="86"/>
      <c r="HFT180" s="86"/>
      <c r="HFU180" s="86"/>
      <c r="HFV180" s="86"/>
      <c r="HFW180" s="86"/>
      <c r="HFX180" s="86"/>
      <c r="HFY180" s="86"/>
      <c r="HFZ180" s="86"/>
      <c r="HGA180" s="86"/>
      <c r="HGB180" s="86"/>
      <c r="HGC180" s="86"/>
      <c r="HGD180" s="86"/>
      <c r="HGE180" s="86"/>
      <c r="HGF180" s="86"/>
      <c r="HGG180" s="86"/>
      <c r="HGH180" s="86"/>
      <c r="HGI180" s="86"/>
      <c r="HGJ180" s="86"/>
      <c r="HGK180" s="86"/>
      <c r="HGL180" s="86"/>
      <c r="HGM180" s="86"/>
      <c r="HGN180" s="86"/>
      <c r="HGO180" s="86"/>
      <c r="HGP180" s="86"/>
      <c r="HGQ180" s="86"/>
      <c r="HGR180" s="86"/>
      <c r="HGS180" s="86"/>
      <c r="HGT180" s="86"/>
      <c r="HGU180" s="86"/>
      <c r="HGV180" s="86"/>
      <c r="HGW180" s="86"/>
      <c r="HGX180" s="86"/>
      <c r="HGY180" s="86"/>
      <c r="HGZ180" s="86"/>
      <c r="HHA180" s="86"/>
      <c r="HHB180" s="86"/>
      <c r="HHC180" s="86"/>
      <c r="HHD180" s="86"/>
      <c r="HHE180" s="86"/>
      <c r="HHF180" s="86"/>
      <c r="HHG180" s="86"/>
      <c r="HHH180" s="86"/>
      <c r="HHI180" s="86"/>
      <c r="HHJ180" s="86"/>
      <c r="HHK180" s="86"/>
      <c r="HHL180" s="86"/>
      <c r="HHM180" s="86"/>
      <c r="HHN180" s="86"/>
      <c r="HHO180" s="86"/>
      <c r="HHP180" s="86"/>
      <c r="HHQ180" s="86"/>
      <c r="HHR180" s="86"/>
      <c r="HHS180" s="86"/>
      <c r="HHT180" s="86"/>
      <c r="HHU180" s="86"/>
      <c r="HHV180" s="86"/>
      <c r="HHW180" s="86"/>
      <c r="HHX180" s="86"/>
      <c r="HHY180" s="86"/>
      <c r="HHZ180" s="86"/>
      <c r="HIA180" s="86"/>
      <c r="HIB180" s="86"/>
      <c r="HIC180" s="86"/>
      <c r="HID180" s="86"/>
      <c r="HIE180" s="86"/>
      <c r="HIF180" s="86"/>
      <c r="HIG180" s="86"/>
      <c r="HIH180" s="86"/>
      <c r="HII180" s="86"/>
      <c r="HIJ180" s="86"/>
      <c r="HIK180" s="86"/>
      <c r="HIL180" s="86"/>
      <c r="HIM180" s="86"/>
      <c r="HIN180" s="86"/>
      <c r="HIO180" s="86"/>
      <c r="HIP180" s="86"/>
      <c r="HIQ180" s="86"/>
      <c r="HIR180" s="86"/>
      <c r="HIS180" s="86"/>
      <c r="HIT180" s="86"/>
      <c r="HIU180" s="86"/>
      <c r="HIV180" s="86"/>
      <c r="HIW180" s="86"/>
      <c r="HIX180" s="86"/>
      <c r="HIY180" s="86"/>
      <c r="HIZ180" s="86"/>
      <c r="HJA180" s="86"/>
      <c r="HJB180" s="86"/>
      <c r="HJC180" s="86"/>
      <c r="HJD180" s="86"/>
      <c r="HJE180" s="86"/>
      <c r="HJF180" s="86"/>
      <c r="HJG180" s="86"/>
      <c r="HJH180" s="86"/>
      <c r="HJI180" s="86"/>
      <c r="HJJ180" s="86"/>
      <c r="HJK180" s="86"/>
      <c r="HJL180" s="86"/>
      <c r="HJM180" s="86"/>
      <c r="HJN180" s="86"/>
      <c r="HJO180" s="86"/>
      <c r="HJP180" s="86"/>
      <c r="HJQ180" s="86"/>
      <c r="HJR180" s="86"/>
      <c r="HJS180" s="86"/>
      <c r="HJT180" s="86"/>
      <c r="HJU180" s="86"/>
      <c r="HJV180" s="86"/>
      <c r="HJW180" s="86"/>
      <c r="HJX180" s="86"/>
      <c r="HJY180" s="86"/>
      <c r="HJZ180" s="86"/>
      <c r="HKA180" s="86"/>
      <c r="HKB180" s="86"/>
      <c r="HKC180" s="86"/>
      <c r="HKD180" s="86"/>
      <c r="HKE180" s="86"/>
      <c r="HKF180" s="86"/>
      <c r="HKG180" s="86"/>
      <c r="HKH180" s="86"/>
      <c r="HKI180" s="86"/>
      <c r="HKJ180" s="86"/>
      <c r="HKK180" s="86"/>
      <c r="HKL180" s="86"/>
      <c r="HKM180" s="86"/>
      <c r="HKN180" s="86"/>
      <c r="HKO180" s="86"/>
      <c r="HKP180" s="86"/>
      <c r="HKQ180" s="86"/>
      <c r="HKR180" s="86"/>
      <c r="HKS180" s="86"/>
      <c r="HKT180" s="86"/>
      <c r="HKU180" s="86"/>
      <c r="HKV180" s="86"/>
      <c r="HKW180" s="86"/>
      <c r="HKX180" s="86"/>
      <c r="HKY180" s="86"/>
      <c r="HKZ180" s="86"/>
      <c r="HLA180" s="86"/>
      <c r="HLB180" s="86"/>
      <c r="HLC180" s="86"/>
      <c r="HLD180" s="86"/>
      <c r="HLE180" s="86"/>
      <c r="HLF180" s="86"/>
      <c r="HLG180" s="86"/>
      <c r="HLH180" s="86"/>
      <c r="HLI180" s="86"/>
      <c r="HLJ180" s="86"/>
      <c r="HLK180" s="86"/>
      <c r="HLL180" s="86"/>
      <c r="HLM180" s="86"/>
      <c r="HLN180" s="86"/>
      <c r="HLO180" s="86"/>
      <c r="HLP180" s="86"/>
      <c r="HLQ180" s="86"/>
      <c r="HLR180" s="86"/>
      <c r="HLS180" s="86"/>
      <c r="HLT180" s="86"/>
      <c r="HLU180" s="86"/>
      <c r="HLV180" s="86"/>
      <c r="HLW180" s="86"/>
      <c r="HLX180" s="86"/>
      <c r="HLY180" s="86"/>
      <c r="HLZ180" s="86"/>
      <c r="HMA180" s="86"/>
      <c r="HMB180" s="86"/>
      <c r="HMC180" s="86"/>
      <c r="HMD180" s="86"/>
      <c r="HME180" s="86"/>
      <c r="HMF180" s="86"/>
      <c r="HMG180" s="86"/>
      <c r="HMH180" s="86"/>
      <c r="HMI180" s="86"/>
      <c r="HMJ180" s="86"/>
      <c r="HMK180" s="86"/>
      <c r="HML180" s="86"/>
      <c r="HMM180" s="86"/>
      <c r="HMN180" s="86"/>
      <c r="HMO180" s="86"/>
      <c r="HMP180" s="86"/>
      <c r="HMQ180" s="86"/>
      <c r="HMR180" s="86"/>
      <c r="HMS180" s="86"/>
      <c r="HMT180" s="86"/>
      <c r="HMU180" s="86"/>
      <c r="HMV180" s="86"/>
      <c r="HMW180" s="86"/>
      <c r="HMX180" s="86"/>
      <c r="HMY180" s="86"/>
      <c r="HMZ180" s="86"/>
      <c r="HNA180" s="86"/>
      <c r="HNB180" s="86"/>
      <c r="HNC180" s="86"/>
      <c r="HND180" s="86"/>
      <c r="HNE180" s="86"/>
      <c r="HNF180" s="86"/>
      <c r="HNG180" s="86"/>
      <c r="HNH180" s="86"/>
      <c r="HNI180" s="86"/>
      <c r="HNJ180" s="86"/>
      <c r="HNK180" s="86"/>
      <c r="HNL180" s="86"/>
      <c r="HNM180" s="86"/>
      <c r="HNN180" s="86"/>
      <c r="HNO180" s="86"/>
      <c r="HNP180" s="86"/>
      <c r="HNQ180" s="86"/>
      <c r="HNR180" s="86"/>
      <c r="HNS180" s="86"/>
      <c r="HNT180" s="86"/>
      <c r="HNU180" s="86"/>
      <c r="HNV180" s="86"/>
      <c r="HNW180" s="86"/>
      <c r="HNX180" s="86"/>
      <c r="HNY180" s="86"/>
      <c r="HNZ180" s="86"/>
      <c r="HOA180" s="86"/>
      <c r="HOB180" s="86"/>
      <c r="HOC180" s="86"/>
      <c r="HOD180" s="86"/>
      <c r="HOE180" s="86"/>
      <c r="HOF180" s="86"/>
      <c r="HOG180" s="86"/>
      <c r="HOH180" s="86"/>
      <c r="HOI180" s="86"/>
      <c r="HOJ180" s="86"/>
      <c r="HOK180" s="86"/>
      <c r="HOL180" s="86"/>
      <c r="HOM180" s="86"/>
      <c r="HON180" s="86"/>
      <c r="HOO180" s="86"/>
      <c r="HOP180" s="86"/>
      <c r="HOQ180" s="86"/>
      <c r="HOR180" s="86"/>
      <c r="HOS180" s="86"/>
      <c r="HOT180" s="86"/>
      <c r="HOU180" s="86"/>
      <c r="HOV180" s="86"/>
      <c r="HOW180" s="86"/>
      <c r="HOX180" s="86"/>
      <c r="HOY180" s="86"/>
      <c r="HOZ180" s="86"/>
      <c r="HPA180" s="86"/>
      <c r="HPB180" s="86"/>
      <c r="HPC180" s="86"/>
      <c r="HPD180" s="86"/>
      <c r="HPE180" s="86"/>
      <c r="HPF180" s="86"/>
      <c r="HPG180" s="86"/>
      <c r="HPH180" s="98"/>
      <c r="HPI180" s="98"/>
      <c r="HPJ180" s="98"/>
      <c r="HPK180" s="98"/>
      <c r="HPL180" s="98"/>
      <c r="HPM180" s="98"/>
      <c r="HPN180" s="86"/>
      <c r="HPO180" s="86"/>
      <c r="HPP180" s="86"/>
      <c r="HPQ180" s="86"/>
      <c r="HPR180" s="86"/>
      <c r="HPS180" s="86"/>
      <c r="HPT180" s="86"/>
      <c r="HPU180" s="86"/>
      <c r="HPV180" s="86"/>
      <c r="HPW180" s="86"/>
      <c r="HPX180" s="86"/>
      <c r="HPY180" s="86"/>
      <c r="HPZ180" s="86"/>
      <c r="HQA180" s="86"/>
      <c r="HQB180" s="86"/>
      <c r="HQC180" s="86"/>
      <c r="HQD180" s="86"/>
      <c r="HQE180" s="86"/>
      <c r="HQF180" s="86"/>
      <c r="HQG180" s="86"/>
      <c r="HQH180" s="86"/>
      <c r="HQI180" s="86"/>
      <c r="HQJ180" s="86"/>
      <c r="HQK180" s="86"/>
      <c r="HQL180" s="86"/>
      <c r="HQM180" s="86"/>
      <c r="HQN180" s="86"/>
      <c r="HQO180" s="86"/>
      <c r="HQP180" s="86"/>
      <c r="HQQ180" s="86"/>
      <c r="HQR180" s="86"/>
      <c r="HQS180" s="86"/>
      <c r="HQT180" s="86"/>
      <c r="HQU180" s="86"/>
      <c r="HQV180" s="86"/>
      <c r="HQW180" s="86"/>
      <c r="HQX180" s="86"/>
      <c r="HQY180" s="86"/>
      <c r="HQZ180" s="86"/>
      <c r="HRA180" s="86"/>
      <c r="HRB180" s="86"/>
      <c r="HRC180" s="86"/>
      <c r="HRD180" s="86"/>
      <c r="HRE180" s="86"/>
      <c r="HRF180" s="86"/>
      <c r="HRG180" s="86"/>
      <c r="HRH180" s="86"/>
      <c r="HRI180" s="86"/>
      <c r="HRJ180" s="86"/>
      <c r="HRK180" s="86"/>
      <c r="HRL180" s="86"/>
      <c r="HRM180" s="86"/>
      <c r="HRN180" s="86"/>
      <c r="HRO180" s="86"/>
      <c r="HRP180" s="86"/>
      <c r="HRQ180" s="86"/>
      <c r="HRR180" s="86"/>
      <c r="HRS180" s="86"/>
      <c r="HRT180" s="86"/>
      <c r="HRU180" s="86"/>
      <c r="HRV180" s="86"/>
      <c r="HRW180" s="86"/>
      <c r="HRX180" s="86"/>
      <c r="HRY180" s="86"/>
      <c r="HRZ180" s="86"/>
      <c r="HSA180" s="86"/>
      <c r="HSB180" s="86"/>
      <c r="HSC180" s="86"/>
      <c r="HSD180" s="86"/>
      <c r="HSE180" s="86"/>
      <c r="HSF180" s="86"/>
      <c r="HSG180" s="86"/>
      <c r="HSH180" s="86"/>
      <c r="HSI180" s="86"/>
      <c r="HSJ180" s="86"/>
      <c r="HSK180" s="86"/>
      <c r="HSL180" s="86"/>
      <c r="HSM180" s="86"/>
      <c r="HSN180" s="86"/>
      <c r="HSO180" s="86"/>
      <c r="HSP180" s="86"/>
      <c r="HSQ180" s="86"/>
      <c r="HSR180" s="86"/>
      <c r="HSS180" s="86"/>
      <c r="HST180" s="86"/>
      <c r="HSU180" s="86"/>
      <c r="HSV180" s="86"/>
      <c r="HSW180" s="86"/>
      <c r="HSX180" s="86"/>
      <c r="HSY180" s="86"/>
      <c r="HSZ180" s="86"/>
      <c r="HTA180" s="86"/>
      <c r="HTB180" s="86"/>
      <c r="HTC180" s="86"/>
      <c r="HTD180" s="86"/>
      <c r="HTE180" s="86"/>
      <c r="HTF180" s="86"/>
      <c r="HTG180" s="86"/>
      <c r="HTH180" s="86"/>
      <c r="HTI180" s="86"/>
      <c r="HTJ180" s="86"/>
      <c r="HTK180" s="86"/>
      <c r="HTL180" s="86"/>
      <c r="HTM180" s="86"/>
      <c r="HTN180" s="86"/>
      <c r="HTO180" s="86"/>
      <c r="HTP180" s="86"/>
      <c r="HTQ180" s="86"/>
      <c r="HTR180" s="86"/>
      <c r="HTS180" s="86"/>
      <c r="HTT180" s="86"/>
      <c r="HTU180" s="86"/>
      <c r="HTV180" s="86"/>
      <c r="HTW180" s="86"/>
      <c r="HTX180" s="86"/>
      <c r="HTY180" s="86"/>
      <c r="HTZ180" s="86"/>
      <c r="HUA180" s="86"/>
      <c r="HUB180" s="86"/>
      <c r="HUC180" s="86"/>
      <c r="HUD180" s="86"/>
      <c r="HUE180" s="86"/>
      <c r="HUF180" s="86"/>
      <c r="HUG180" s="86"/>
      <c r="HUH180" s="86"/>
      <c r="HUI180" s="86"/>
      <c r="HUJ180" s="86"/>
      <c r="HUK180" s="86"/>
      <c r="HUL180" s="86"/>
      <c r="HUM180" s="86"/>
      <c r="HUN180" s="86"/>
      <c r="HUO180" s="86"/>
      <c r="HUP180" s="86"/>
      <c r="HUQ180" s="86"/>
      <c r="HUR180" s="86"/>
      <c r="HUS180" s="86"/>
      <c r="HUT180" s="86"/>
      <c r="HUU180" s="86"/>
      <c r="HUV180" s="86"/>
      <c r="HUW180" s="86"/>
      <c r="HUX180" s="86"/>
      <c r="HUY180" s="86"/>
      <c r="HUZ180" s="86"/>
      <c r="HVA180" s="86"/>
      <c r="HVB180" s="86"/>
      <c r="HVC180" s="86"/>
      <c r="HVD180" s="86"/>
      <c r="HVE180" s="86"/>
      <c r="HVF180" s="86"/>
      <c r="HVG180" s="86"/>
      <c r="HVH180" s="86"/>
      <c r="HVI180" s="86"/>
      <c r="HVJ180" s="86"/>
      <c r="HVK180" s="86"/>
      <c r="HVL180" s="86"/>
      <c r="HVM180" s="86"/>
      <c r="HVN180" s="86"/>
      <c r="HVO180" s="86"/>
      <c r="HVP180" s="86"/>
      <c r="HVQ180" s="86"/>
      <c r="HVR180" s="86"/>
      <c r="HVS180" s="86"/>
      <c r="HVT180" s="86"/>
      <c r="HVU180" s="86"/>
      <c r="HVV180" s="86"/>
      <c r="HVW180" s="86"/>
      <c r="HVX180" s="86"/>
      <c r="HVY180" s="86"/>
      <c r="HVZ180" s="86"/>
      <c r="HWA180" s="86"/>
      <c r="HWB180" s="86"/>
      <c r="HWC180" s="86"/>
      <c r="HWD180" s="86"/>
      <c r="HWE180" s="86"/>
      <c r="HWF180" s="86"/>
      <c r="HWG180" s="86"/>
      <c r="HWH180" s="86"/>
      <c r="HWI180" s="86"/>
      <c r="HWJ180" s="86"/>
      <c r="HWK180" s="86"/>
      <c r="HWL180" s="86"/>
      <c r="HWM180" s="86"/>
      <c r="HWN180" s="86"/>
      <c r="HWO180" s="86"/>
      <c r="HWP180" s="86"/>
      <c r="HWQ180" s="86"/>
      <c r="HWR180" s="86"/>
      <c r="HWS180" s="86"/>
      <c r="HWT180" s="86"/>
      <c r="HWU180" s="86"/>
      <c r="HWV180" s="86"/>
      <c r="HWW180" s="86"/>
      <c r="HWX180" s="86"/>
      <c r="HWY180" s="86"/>
      <c r="HWZ180" s="86"/>
      <c r="HXA180" s="86"/>
      <c r="HXB180" s="86"/>
      <c r="HXC180" s="86"/>
      <c r="HXD180" s="86"/>
      <c r="HXE180" s="86"/>
      <c r="HXF180" s="86"/>
      <c r="HXG180" s="86"/>
      <c r="HXH180" s="86"/>
      <c r="HXI180" s="86"/>
      <c r="HXJ180" s="86"/>
      <c r="HXK180" s="86"/>
      <c r="HXL180" s="86"/>
      <c r="HXM180" s="86"/>
      <c r="HXN180" s="86"/>
      <c r="HXO180" s="86"/>
      <c r="HXP180" s="86"/>
      <c r="HXQ180" s="86"/>
      <c r="HXR180" s="86"/>
      <c r="HXS180" s="86"/>
      <c r="HXT180" s="86"/>
      <c r="HXU180" s="86"/>
      <c r="HXV180" s="86"/>
      <c r="HXW180" s="86"/>
      <c r="HXX180" s="86"/>
      <c r="HXY180" s="86"/>
      <c r="HXZ180" s="86"/>
      <c r="HYA180" s="86"/>
      <c r="HYB180" s="86"/>
      <c r="HYC180" s="86"/>
      <c r="HYD180" s="86"/>
      <c r="HYE180" s="86"/>
      <c r="HYF180" s="86"/>
      <c r="HYG180" s="86"/>
      <c r="HYH180" s="86"/>
      <c r="HYI180" s="86"/>
      <c r="HYJ180" s="86"/>
      <c r="HYK180" s="86"/>
      <c r="HYL180" s="86"/>
      <c r="HYM180" s="86"/>
      <c r="HYN180" s="86"/>
      <c r="HYO180" s="86"/>
      <c r="HYP180" s="86"/>
      <c r="HYQ180" s="86"/>
      <c r="HYR180" s="86"/>
      <c r="HYS180" s="86"/>
      <c r="HYT180" s="86"/>
      <c r="HYU180" s="86"/>
      <c r="HYV180" s="86"/>
      <c r="HYW180" s="86"/>
      <c r="HYX180" s="86"/>
      <c r="HYY180" s="86"/>
      <c r="HYZ180" s="86"/>
      <c r="HZA180" s="86"/>
      <c r="HZB180" s="86"/>
      <c r="HZC180" s="86"/>
      <c r="HZD180" s="98"/>
      <c r="HZE180" s="98"/>
      <c r="HZF180" s="98"/>
      <c r="HZG180" s="98"/>
      <c r="HZH180" s="98"/>
      <c r="HZI180" s="98"/>
      <c r="HZJ180" s="86"/>
      <c r="HZK180" s="86"/>
      <c r="HZL180" s="86"/>
      <c r="HZM180" s="86"/>
      <c r="HZN180" s="86"/>
      <c r="HZO180" s="86"/>
      <c r="HZP180" s="86"/>
      <c r="HZQ180" s="86"/>
      <c r="HZR180" s="86"/>
      <c r="HZS180" s="86"/>
      <c r="HZT180" s="86"/>
      <c r="HZU180" s="86"/>
      <c r="HZV180" s="86"/>
      <c r="HZW180" s="86"/>
      <c r="HZX180" s="86"/>
      <c r="HZY180" s="86"/>
      <c r="HZZ180" s="86"/>
      <c r="IAA180" s="86"/>
      <c r="IAB180" s="86"/>
      <c r="IAC180" s="86"/>
      <c r="IAD180" s="86"/>
      <c r="IAE180" s="86"/>
      <c r="IAF180" s="86"/>
      <c r="IAG180" s="86"/>
      <c r="IAH180" s="86"/>
      <c r="IAI180" s="86"/>
      <c r="IAJ180" s="86"/>
      <c r="IAK180" s="86"/>
      <c r="IAL180" s="86"/>
      <c r="IAM180" s="86"/>
      <c r="IAN180" s="86"/>
      <c r="IAO180" s="86"/>
      <c r="IAP180" s="86"/>
      <c r="IAQ180" s="86"/>
      <c r="IAR180" s="86"/>
      <c r="IAS180" s="86"/>
      <c r="IAT180" s="86"/>
      <c r="IAU180" s="86"/>
      <c r="IAV180" s="86"/>
      <c r="IAW180" s="86"/>
      <c r="IAX180" s="86"/>
      <c r="IAY180" s="86"/>
      <c r="IAZ180" s="86"/>
      <c r="IBA180" s="86"/>
      <c r="IBB180" s="86"/>
      <c r="IBC180" s="86"/>
      <c r="IBD180" s="86"/>
      <c r="IBE180" s="86"/>
      <c r="IBF180" s="86"/>
      <c r="IBG180" s="86"/>
      <c r="IBH180" s="86"/>
      <c r="IBI180" s="86"/>
      <c r="IBJ180" s="86"/>
      <c r="IBK180" s="86"/>
      <c r="IBL180" s="86"/>
      <c r="IBM180" s="86"/>
      <c r="IBN180" s="86"/>
      <c r="IBO180" s="86"/>
      <c r="IBP180" s="86"/>
      <c r="IBQ180" s="86"/>
      <c r="IBR180" s="86"/>
      <c r="IBS180" s="86"/>
      <c r="IBT180" s="86"/>
      <c r="IBU180" s="86"/>
      <c r="IBV180" s="86"/>
      <c r="IBW180" s="86"/>
      <c r="IBX180" s="86"/>
      <c r="IBY180" s="86"/>
      <c r="IBZ180" s="86"/>
      <c r="ICA180" s="86"/>
      <c r="ICB180" s="86"/>
      <c r="ICC180" s="86"/>
      <c r="ICD180" s="86"/>
      <c r="ICE180" s="86"/>
      <c r="ICF180" s="86"/>
      <c r="ICG180" s="86"/>
      <c r="ICH180" s="86"/>
      <c r="ICI180" s="86"/>
      <c r="ICJ180" s="86"/>
      <c r="ICK180" s="86"/>
      <c r="ICL180" s="86"/>
      <c r="ICM180" s="86"/>
      <c r="ICN180" s="86"/>
      <c r="ICO180" s="86"/>
      <c r="ICP180" s="86"/>
      <c r="ICQ180" s="86"/>
      <c r="ICR180" s="86"/>
      <c r="ICS180" s="86"/>
      <c r="ICT180" s="86"/>
      <c r="ICU180" s="86"/>
      <c r="ICV180" s="86"/>
      <c r="ICW180" s="86"/>
      <c r="ICX180" s="86"/>
      <c r="ICY180" s="86"/>
      <c r="ICZ180" s="86"/>
      <c r="IDA180" s="86"/>
      <c r="IDB180" s="86"/>
      <c r="IDC180" s="86"/>
      <c r="IDD180" s="86"/>
      <c r="IDE180" s="86"/>
      <c r="IDF180" s="86"/>
      <c r="IDG180" s="86"/>
      <c r="IDH180" s="86"/>
      <c r="IDI180" s="86"/>
      <c r="IDJ180" s="86"/>
      <c r="IDK180" s="86"/>
      <c r="IDL180" s="86"/>
      <c r="IDM180" s="86"/>
      <c r="IDN180" s="86"/>
      <c r="IDO180" s="86"/>
      <c r="IDP180" s="86"/>
      <c r="IDQ180" s="86"/>
      <c r="IDR180" s="86"/>
      <c r="IDS180" s="86"/>
      <c r="IDT180" s="86"/>
      <c r="IDU180" s="86"/>
      <c r="IDV180" s="86"/>
      <c r="IDW180" s="86"/>
      <c r="IDX180" s="86"/>
      <c r="IDY180" s="86"/>
      <c r="IDZ180" s="86"/>
      <c r="IEA180" s="86"/>
      <c r="IEB180" s="86"/>
      <c r="IEC180" s="86"/>
      <c r="IED180" s="86"/>
      <c r="IEE180" s="86"/>
      <c r="IEF180" s="86"/>
      <c r="IEG180" s="86"/>
      <c r="IEH180" s="86"/>
      <c r="IEI180" s="86"/>
      <c r="IEJ180" s="86"/>
      <c r="IEK180" s="86"/>
      <c r="IEL180" s="86"/>
      <c r="IEM180" s="86"/>
      <c r="IEN180" s="86"/>
      <c r="IEO180" s="86"/>
      <c r="IEP180" s="86"/>
      <c r="IEQ180" s="86"/>
      <c r="IER180" s="86"/>
      <c r="IES180" s="86"/>
      <c r="IET180" s="86"/>
      <c r="IEU180" s="86"/>
      <c r="IEV180" s="86"/>
      <c r="IEW180" s="86"/>
      <c r="IEX180" s="86"/>
      <c r="IEY180" s="86"/>
      <c r="IEZ180" s="86"/>
      <c r="IFA180" s="86"/>
      <c r="IFB180" s="86"/>
      <c r="IFC180" s="86"/>
      <c r="IFD180" s="86"/>
      <c r="IFE180" s="86"/>
      <c r="IFF180" s="86"/>
      <c r="IFG180" s="86"/>
      <c r="IFH180" s="86"/>
      <c r="IFI180" s="86"/>
      <c r="IFJ180" s="86"/>
      <c r="IFK180" s="86"/>
      <c r="IFL180" s="86"/>
      <c r="IFM180" s="86"/>
      <c r="IFN180" s="86"/>
      <c r="IFO180" s="86"/>
      <c r="IFP180" s="86"/>
      <c r="IFQ180" s="86"/>
      <c r="IFR180" s="86"/>
      <c r="IFS180" s="86"/>
      <c r="IFT180" s="86"/>
      <c r="IFU180" s="86"/>
      <c r="IFV180" s="86"/>
      <c r="IFW180" s="86"/>
      <c r="IFX180" s="86"/>
      <c r="IFY180" s="86"/>
      <c r="IFZ180" s="86"/>
      <c r="IGA180" s="86"/>
      <c r="IGB180" s="86"/>
      <c r="IGC180" s="86"/>
      <c r="IGD180" s="86"/>
      <c r="IGE180" s="86"/>
      <c r="IGF180" s="86"/>
      <c r="IGG180" s="86"/>
      <c r="IGH180" s="86"/>
      <c r="IGI180" s="86"/>
      <c r="IGJ180" s="86"/>
      <c r="IGK180" s="86"/>
      <c r="IGL180" s="86"/>
      <c r="IGM180" s="86"/>
      <c r="IGN180" s="86"/>
      <c r="IGO180" s="86"/>
      <c r="IGP180" s="86"/>
      <c r="IGQ180" s="86"/>
      <c r="IGR180" s="86"/>
      <c r="IGS180" s="86"/>
      <c r="IGT180" s="86"/>
      <c r="IGU180" s="86"/>
      <c r="IGV180" s="86"/>
      <c r="IGW180" s="86"/>
      <c r="IGX180" s="86"/>
      <c r="IGY180" s="86"/>
      <c r="IGZ180" s="86"/>
      <c r="IHA180" s="86"/>
      <c r="IHB180" s="86"/>
      <c r="IHC180" s="86"/>
      <c r="IHD180" s="86"/>
      <c r="IHE180" s="86"/>
      <c r="IHF180" s="86"/>
      <c r="IHG180" s="86"/>
      <c r="IHH180" s="86"/>
      <c r="IHI180" s="86"/>
      <c r="IHJ180" s="86"/>
      <c r="IHK180" s="86"/>
      <c r="IHL180" s="86"/>
      <c r="IHM180" s="86"/>
      <c r="IHN180" s="86"/>
      <c r="IHO180" s="86"/>
      <c r="IHP180" s="86"/>
      <c r="IHQ180" s="86"/>
      <c r="IHR180" s="86"/>
      <c r="IHS180" s="86"/>
      <c r="IHT180" s="86"/>
      <c r="IHU180" s="86"/>
      <c r="IHV180" s="86"/>
      <c r="IHW180" s="86"/>
      <c r="IHX180" s="86"/>
      <c r="IHY180" s="86"/>
      <c r="IHZ180" s="86"/>
      <c r="IIA180" s="86"/>
      <c r="IIB180" s="86"/>
      <c r="IIC180" s="86"/>
      <c r="IID180" s="86"/>
      <c r="IIE180" s="86"/>
      <c r="IIF180" s="86"/>
      <c r="IIG180" s="86"/>
      <c r="IIH180" s="86"/>
      <c r="III180" s="86"/>
      <c r="IIJ180" s="86"/>
      <c r="IIK180" s="86"/>
      <c r="IIL180" s="86"/>
      <c r="IIM180" s="86"/>
      <c r="IIN180" s="86"/>
      <c r="IIO180" s="86"/>
      <c r="IIP180" s="86"/>
      <c r="IIQ180" s="86"/>
      <c r="IIR180" s="86"/>
      <c r="IIS180" s="86"/>
      <c r="IIT180" s="86"/>
      <c r="IIU180" s="86"/>
      <c r="IIV180" s="86"/>
      <c r="IIW180" s="86"/>
      <c r="IIX180" s="86"/>
      <c r="IIY180" s="86"/>
      <c r="IIZ180" s="98"/>
      <c r="IJA180" s="98"/>
      <c r="IJB180" s="98"/>
      <c r="IJC180" s="98"/>
      <c r="IJD180" s="98"/>
      <c r="IJE180" s="98"/>
      <c r="IJF180" s="86"/>
      <c r="IJG180" s="86"/>
      <c r="IJH180" s="86"/>
      <c r="IJI180" s="86"/>
      <c r="IJJ180" s="86"/>
      <c r="IJK180" s="86"/>
      <c r="IJL180" s="86"/>
      <c r="IJM180" s="86"/>
      <c r="IJN180" s="86"/>
      <c r="IJO180" s="86"/>
      <c r="IJP180" s="86"/>
      <c r="IJQ180" s="86"/>
      <c r="IJR180" s="86"/>
      <c r="IJS180" s="86"/>
      <c r="IJT180" s="86"/>
      <c r="IJU180" s="86"/>
      <c r="IJV180" s="86"/>
      <c r="IJW180" s="86"/>
      <c r="IJX180" s="86"/>
      <c r="IJY180" s="86"/>
      <c r="IJZ180" s="86"/>
      <c r="IKA180" s="86"/>
      <c r="IKB180" s="86"/>
      <c r="IKC180" s="86"/>
      <c r="IKD180" s="86"/>
      <c r="IKE180" s="86"/>
      <c r="IKF180" s="86"/>
      <c r="IKG180" s="86"/>
      <c r="IKH180" s="86"/>
      <c r="IKI180" s="86"/>
      <c r="IKJ180" s="86"/>
      <c r="IKK180" s="86"/>
      <c r="IKL180" s="86"/>
      <c r="IKM180" s="86"/>
      <c r="IKN180" s="86"/>
      <c r="IKO180" s="86"/>
      <c r="IKP180" s="86"/>
      <c r="IKQ180" s="86"/>
      <c r="IKR180" s="86"/>
      <c r="IKS180" s="86"/>
      <c r="IKT180" s="86"/>
      <c r="IKU180" s="86"/>
      <c r="IKV180" s="86"/>
      <c r="IKW180" s="86"/>
      <c r="IKX180" s="86"/>
      <c r="IKY180" s="86"/>
      <c r="IKZ180" s="86"/>
      <c r="ILA180" s="86"/>
      <c r="ILB180" s="86"/>
      <c r="ILC180" s="86"/>
      <c r="ILD180" s="86"/>
      <c r="ILE180" s="86"/>
      <c r="ILF180" s="86"/>
      <c r="ILG180" s="86"/>
      <c r="ILH180" s="86"/>
      <c r="ILI180" s="86"/>
      <c r="ILJ180" s="86"/>
      <c r="ILK180" s="86"/>
      <c r="ILL180" s="86"/>
      <c r="ILM180" s="86"/>
      <c r="ILN180" s="86"/>
      <c r="ILO180" s="86"/>
      <c r="ILP180" s="86"/>
      <c r="ILQ180" s="86"/>
      <c r="ILR180" s="86"/>
      <c r="ILS180" s="86"/>
      <c r="ILT180" s="86"/>
      <c r="ILU180" s="86"/>
      <c r="ILV180" s="86"/>
      <c r="ILW180" s="86"/>
      <c r="ILX180" s="86"/>
      <c r="ILY180" s="86"/>
      <c r="ILZ180" s="86"/>
      <c r="IMA180" s="86"/>
      <c r="IMB180" s="86"/>
      <c r="IMC180" s="86"/>
      <c r="IMD180" s="86"/>
      <c r="IME180" s="86"/>
      <c r="IMF180" s="86"/>
      <c r="IMG180" s="86"/>
      <c r="IMH180" s="86"/>
      <c r="IMI180" s="86"/>
      <c r="IMJ180" s="86"/>
      <c r="IMK180" s="86"/>
      <c r="IML180" s="86"/>
      <c r="IMM180" s="86"/>
      <c r="IMN180" s="86"/>
      <c r="IMO180" s="86"/>
      <c r="IMP180" s="86"/>
      <c r="IMQ180" s="86"/>
      <c r="IMR180" s="86"/>
      <c r="IMS180" s="86"/>
      <c r="IMT180" s="86"/>
      <c r="IMU180" s="86"/>
      <c r="IMV180" s="86"/>
      <c r="IMW180" s="86"/>
      <c r="IMX180" s="86"/>
      <c r="IMY180" s="86"/>
      <c r="IMZ180" s="86"/>
      <c r="INA180" s="86"/>
      <c r="INB180" s="86"/>
      <c r="INC180" s="86"/>
      <c r="IND180" s="86"/>
      <c r="INE180" s="86"/>
      <c r="INF180" s="86"/>
      <c r="ING180" s="86"/>
      <c r="INH180" s="86"/>
      <c r="INI180" s="86"/>
      <c r="INJ180" s="86"/>
      <c r="INK180" s="86"/>
      <c r="INL180" s="86"/>
      <c r="INM180" s="86"/>
      <c r="INN180" s="86"/>
      <c r="INO180" s="86"/>
      <c r="INP180" s="86"/>
      <c r="INQ180" s="86"/>
      <c r="INR180" s="86"/>
      <c r="INS180" s="86"/>
      <c r="INT180" s="86"/>
      <c r="INU180" s="86"/>
      <c r="INV180" s="86"/>
      <c r="INW180" s="86"/>
      <c r="INX180" s="86"/>
      <c r="INY180" s="86"/>
      <c r="INZ180" s="86"/>
      <c r="IOA180" s="86"/>
      <c r="IOB180" s="86"/>
      <c r="IOC180" s="86"/>
      <c r="IOD180" s="86"/>
      <c r="IOE180" s="86"/>
      <c r="IOF180" s="86"/>
      <c r="IOG180" s="86"/>
      <c r="IOH180" s="86"/>
      <c r="IOI180" s="86"/>
      <c r="IOJ180" s="86"/>
      <c r="IOK180" s="86"/>
      <c r="IOL180" s="86"/>
      <c r="IOM180" s="86"/>
      <c r="ION180" s="86"/>
      <c r="IOO180" s="86"/>
      <c r="IOP180" s="86"/>
      <c r="IOQ180" s="86"/>
      <c r="IOR180" s="86"/>
      <c r="IOS180" s="86"/>
      <c r="IOT180" s="86"/>
      <c r="IOU180" s="86"/>
      <c r="IOV180" s="86"/>
      <c r="IOW180" s="86"/>
      <c r="IOX180" s="86"/>
      <c r="IOY180" s="86"/>
      <c r="IOZ180" s="86"/>
      <c r="IPA180" s="86"/>
      <c r="IPB180" s="86"/>
      <c r="IPC180" s="86"/>
      <c r="IPD180" s="86"/>
      <c r="IPE180" s="86"/>
      <c r="IPF180" s="86"/>
      <c r="IPG180" s="86"/>
      <c r="IPH180" s="86"/>
      <c r="IPI180" s="86"/>
      <c r="IPJ180" s="86"/>
      <c r="IPK180" s="86"/>
      <c r="IPL180" s="86"/>
      <c r="IPM180" s="86"/>
      <c r="IPN180" s="86"/>
      <c r="IPO180" s="86"/>
      <c r="IPP180" s="86"/>
      <c r="IPQ180" s="86"/>
      <c r="IPR180" s="86"/>
      <c r="IPS180" s="86"/>
      <c r="IPT180" s="86"/>
      <c r="IPU180" s="86"/>
      <c r="IPV180" s="86"/>
      <c r="IPW180" s="86"/>
      <c r="IPX180" s="86"/>
      <c r="IPY180" s="86"/>
      <c r="IPZ180" s="86"/>
      <c r="IQA180" s="86"/>
      <c r="IQB180" s="86"/>
      <c r="IQC180" s="86"/>
      <c r="IQD180" s="86"/>
      <c r="IQE180" s="86"/>
      <c r="IQF180" s="86"/>
      <c r="IQG180" s="86"/>
      <c r="IQH180" s="86"/>
      <c r="IQI180" s="86"/>
      <c r="IQJ180" s="86"/>
      <c r="IQK180" s="86"/>
      <c r="IQL180" s="86"/>
      <c r="IQM180" s="86"/>
      <c r="IQN180" s="86"/>
      <c r="IQO180" s="86"/>
      <c r="IQP180" s="86"/>
      <c r="IQQ180" s="86"/>
      <c r="IQR180" s="86"/>
      <c r="IQS180" s="86"/>
      <c r="IQT180" s="86"/>
      <c r="IQU180" s="86"/>
      <c r="IQV180" s="86"/>
      <c r="IQW180" s="86"/>
      <c r="IQX180" s="86"/>
      <c r="IQY180" s="86"/>
      <c r="IQZ180" s="86"/>
      <c r="IRA180" s="86"/>
      <c r="IRB180" s="86"/>
      <c r="IRC180" s="86"/>
      <c r="IRD180" s="86"/>
      <c r="IRE180" s="86"/>
      <c r="IRF180" s="86"/>
      <c r="IRG180" s="86"/>
      <c r="IRH180" s="86"/>
      <c r="IRI180" s="86"/>
      <c r="IRJ180" s="86"/>
      <c r="IRK180" s="86"/>
      <c r="IRL180" s="86"/>
      <c r="IRM180" s="86"/>
      <c r="IRN180" s="86"/>
      <c r="IRO180" s="86"/>
      <c r="IRP180" s="86"/>
      <c r="IRQ180" s="86"/>
      <c r="IRR180" s="86"/>
      <c r="IRS180" s="86"/>
      <c r="IRT180" s="86"/>
      <c r="IRU180" s="86"/>
      <c r="IRV180" s="86"/>
      <c r="IRW180" s="86"/>
      <c r="IRX180" s="86"/>
      <c r="IRY180" s="86"/>
      <c r="IRZ180" s="86"/>
      <c r="ISA180" s="86"/>
      <c r="ISB180" s="86"/>
      <c r="ISC180" s="86"/>
      <c r="ISD180" s="86"/>
      <c r="ISE180" s="86"/>
      <c r="ISF180" s="86"/>
      <c r="ISG180" s="86"/>
      <c r="ISH180" s="86"/>
      <c r="ISI180" s="86"/>
      <c r="ISJ180" s="86"/>
      <c r="ISK180" s="86"/>
      <c r="ISL180" s="86"/>
      <c r="ISM180" s="86"/>
      <c r="ISN180" s="86"/>
      <c r="ISO180" s="86"/>
      <c r="ISP180" s="86"/>
      <c r="ISQ180" s="86"/>
      <c r="ISR180" s="86"/>
      <c r="ISS180" s="86"/>
      <c r="IST180" s="86"/>
      <c r="ISU180" s="86"/>
      <c r="ISV180" s="98"/>
      <c r="ISW180" s="98"/>
      <c r="ISX180" s="98"/>
      <c r="ISY180" s="98"/>
      <c r="ISZ180" s="98"/>
      <c r="ITA180" s="98"/>
      <c r="ITB180" s="86"/>
      <c r="ITC180" s="86"/>
      <c r="ITD180" s="86"/>
      <c r="ITE180" s="86"/>
      <c r="ITF180" s="86"/>
      <c r="ITG180" s="86"/>
      <c r="ITH180" s="86"/>
      <c r="ITI180" s="86"/>
      <c r="ITJ180" s="86"/>
      <c r="ITK180" s="86"/>
      <c r="ITL180" s="86"/>
      <c r="ITM180" s="86"/>
      <c r="ITN180" s="86"/>
      <c r="ITO180" s="86"/>
      <c r="ITP180" s="86"/>
      <c r="ITQ180" s="86"/>
      <c r="ITR180" s="86"/>
      <c r="ITS180" s="86"/>
      <c r="ITT180" s="86"/>
      <c r="ITU180" s="86"/>
      <c r="ITV180" s="86"/>
      <c r="ITW180" s="86"/>
      <c r="ITX180" s="86"/>
      <c r="ITY180" s="86"/>
      <c r="ITZ180" s="86"/>
      <c r="IUA180" s="86"/>
      <c r="IUB180" s="86"/>
      <c r="IUC180" s="86"/>
      <c r="IUD180" s="86"/>
      <c r="IUE180" s="86"/>
      <c r="IUF180" s="86"/>
      <c r="IUG180" s="86"/>
      <c r="IUH180" s="86"/>
      <c r="IUI180" s="86"/>
      <c r="IUJ180" s="86"/>
      <c r="IUK180" s="86"/>
      <c r="IUL180" s="86"/>
      <c r="IUM180" s="86"/>
      <c r="IUN180" s="86"/>
      <c r="IUO180" s="86"/>
      <c r="IUP180" s="86"/>
      <c r="IUQ180" s="86"/>
      <c r="IUR180" s="86"/>
      <c r="IUS180" s="86"/>
      <c r="IUT180" s="86"/>
      <c r="IUU180" s="86"/>
      <c r="IUV180" s="86"/>
      <c r="IUW180" s="86"/>
      <c r="IUX180" s="86"/>
      <c r="IUY180" s="86"/>
      <c r="IUZ180" s="86"/>
      <c r="IVA180" s="86"/>
      <c r="IVB180" s="86"/>
      <c r="IVC180" s="86"/>
      <c r="IVD180" s="86"/>
      <c r="IVE180" s="86"/>
      <c r="IVF180" s="86"/>
      <c r="IVG180" s="86"/>
      <c r="IVH180" s="86"/>
      <c r="IVI180" s="86"/>
      <c r="IVJ180" s="86"/>
      <c r="IVK180" s="86"/>
      <c r="IVL180" s="86"/>
      <c r="IVM180" s="86"/>
      <c r="IVN180" s="86"/>
      <c r="IVO180" s="86"/>
      <c r="IVP180" s="86"/>
      <c r="IVQ180" s="86"/>
      <c r="IVR180" s="86"/>
      <c r="IVS180" s="86"/>
      <c r="IVT180" s="86"/>
      <c r="IVU180" s="86"/>
      <c r="IVV180" s="86"/>
      <c r="IVW180" s="86"/>
      <c r="IVX180" s="86"/>
      <c r="IVY180" s="86"/>
      <c r="IVZ180" s="86"/>
      <c r="IWA180" s="86"/>
      <c r="IWB180" s="86"/>
      <c r="IWC180" s="86"/>
      <c r="IWD180" s="86"/>
      <c r="IWE180" s="86"/>
      <c r="IWF180" s="86"/>
      <c r="IWG180" s="86"/>
      <c r="IWH180" s="86"/>
      <c r="IWI180" s="86"/>
      <c r="IWJ180" s="86"/>
      <c r="IWK180" s="86"/>
      <c r="IWL180" s="86"/>
      <c r="IWM180" s="86"/>
      <c r="IWN180" s="86"/>
      <c r="IWO180" s="86"/>
      <c r="IWP180" s="86"/>
      <c r="IWQ180" s="86"/>
      <c r="IWR180" s="86"/>
      <c r="IWS180" s="86"/>
      <c r="IWT180" s="86"/>
      <c r="IWU180" s="86"/>
      <c r="IWV180" s="86"/>
      <c r="IWW180" s="86"/>
      <c r="IWX180" s="86"/>
      <c r="IWY180" s="86"/>
      <c r="IWZ180" s="86"/>
      <c r="IXA180" s="86"/>
      <c r="IXB180" s="86"/>
      <c r="IXC180" s="86"/>
      <c r="IXD180" s="86"/>
      <c r="IXE180" s="86"/>
      <c r="IXF180" s="86"/>
      <c r="IXG180" s="86"/>
      <c r="IXH180" s="86"/>
      <c r="IXI180" s="86"/>
      <c r="IXJ180" s="86"/>
      <c r="IXK180" s="86"/>
      <c r="IXL180" s="86"/>
      <c r="IXM180" s="86"/>
      <c r="IXN180" s="86"/>
      <c r="IXO180" s="86"/>
      <c r="IXP180" s="86"/>
      <c r="IXQ180" s="86"/>
      <c r="IXR180" s="86"/>
      <c r="IXS180" s="86"/>
      <c r="IXT180" s="86"/>
      <c r="IXU180" s="86"/>
      <c r="IXV180" s="86"/>
      <c r="IXW180" s="86"/>
      <c r="IXX180" s="86"/>
      <c r="IXY180" s="86"/>
      <c r="IXZ180" s="86"/>
      <c r="IYA180" s="86"/>
      <c r="IYB180" s="86"/>
      <c r="IYC180" s="86"/>
      <c r="IYD180" s="86"/>
      <c r="IYE180" s="86"/>
      <c r="IYF180" s="86"/>
      <c r="IYG180" s="86"/>
      <c r="IYH180" s="86"/>
      <c r="IYI180" s="86"/>
      <c r="IYJ180" s="86"/>
      <c r="IYK180" s="86"/>
      <c r="IYL180" s="86"/>
      <c r="IYM180" s="86"/>
      <c r="IYN180" s="86"/>
      <c r="IYO180" s="86"/>
      <c r="IYP180" s="86"/>
      <c r="IYQ180" s="86"/>
      <c r="IYR180" s="86"/>
      <c r="IYS180" s="86"/>
      <c r="IYT180" s="86"/>
      <c r="IYU180" s="86"/>
      <c r="IYV180" s="86"/>
      <c r="IYW180" s="86"/>
      <c r="IYX180" s="86"/>
      <c r="IYY180" s="86"/>
      <c r="IYZ180" s="86"/>
      <c r="IZA180" s="86"/>
      <c r="IZB180" s="86"/>
      <c r="IZC180" s="86"/>
      <c r="IZD180" s="86"/>
      <c r="IZE180" s="86"/>
      <c r="IZF180" s="86"/>
      <c r="IZG180" s="86"/>
      <c r="IZH180" s="86"/>
      <c r="IZI180" s="86"/>
      <c r="IZJ180" s="86"/>
      <c r="IZK180" s="86"/>
      <c r="IZL180" s="86"/>
      <c r="IZM180" s="86"/>
      <c r="IZN180" s="86"/>
      <c r="IZO180" s="86"/>
      <c r="IZP180" s="86"/>
      <c r="IZQ180" s="86"/>
      <c r="IZR180" s="86"/>
      <c r="IZS180" s="86"/>
      <c r="IZT180" s="86"/>
      <c r="IZU180" s="86"/>
      <c r="IZV180" s="86"/>
      <c r="IZW180" s="86"/>
      <c r="IZX180" s="86"/>
      <c r="IZY180" s="86"/>
      <c r="IZZ180" s="86"/>
      <c r="JAA180" s="86"/>
      <c r="JAB180" s="86"/>
      <c r="JAC180" s="86"/>
      <c r="JAD180" s="86"/>
      <c r="JAE180" s="86"/>
      <c r="JAF180" s="86"/>
      <c r="JAG180" s="86"/>
      <c r="JAH180" s="86"/>
      <c r="JAI180" s="86"/>
      <c r="JAJ180" s="86"/>
      <c r="JAK180" s="86"/>
      <c r="JAL180" s="86"/>
      <c r="JAM180" s="86"/>
      <c r="JAN180" s="86"/>
      <c r="JAO180" s="86"/>
      <c r="JAP180" s="86"/>
      <c r="JAQ180" s="86"/>
      <c r="JAR180" s="86"/>
      <c r="JAS180" s="86"/>
      <c r="JAT180" s="86"/>
      <c r="JAU180" s="86"/>
      <c r="JAV180" s="86"/>
      <c r="JAW180" s="86"/>
      <c r="JAX180" s="86"/>
      <c r="JAY180" s="86"/>
      <c r="JAZ180" s="86"/>
      <c r="JBA180" s="86"/>
      <c r="JBB180" s="86"/>
      <c r="JBC180" s="86"/>
      <c r="JBD180" s="86"/>
      <c r="JBE180" s="86"/>
      <c r="JBF180" s="86"/>
      <c r="JBG180" s="86"/>
      <c r="JBH180" s="86"/>
      <c r="JBI180" s="86"/>
      <c r="JBJ180" s="86"/>
      <c r="JBK180" s="86"/>
      <c r="JBL180" s="86"/>
      <c r="JBM180" s="86"/>
      <c r="JBN180" s="86"/>
      <c r="JBO180" s="86"/>
      <c r="JBP180" s="86"/>
      <c r="JBQ180" s="86"/>
      <c r="JBR180" s="86"/>
      <c r="JBS180" s="86"/>
      <c r="JBT180" s="86"/>
      <c r="JBU180" s="86"/>
      <c r="JBV180" s="86"/>
      <c r="JBW180" s="86"/>
      <c r="JBX180" s="86"/>
      <c r="JBY180" s="86"/>
      <c r="JBZ180" s="86"/>
      <c r="JCA180" s="86"/>
      <c r="JCB180" s="86"/>
      <c r="JCC180" s="86"/>
      <c r="JCD180" s="86"/>
      <c r="JCE180" s="86"/>
      <c r="JCF180" s="86"/>
      <c r="JCG180" s="86"/>
      <c r="JCH180" s="86"/>
      <c r="JCI180" s="86"/>
      <c r="JCJ180" s="86"/>
      <c r="JCK180" s="86"/>
      <c r="JCL180" s="86"/>
      <c r="JCM180" s="86"/>
      <c r="JCN180" s="86"/>
      <c r="JCO180" s="86"/>
      <c r="JCP180" s="86"/>
      <c r="JCQ180" s="86"/>
      <c r="JCR180" s="98"/>
      <c r="JCS180" s="98"/>
      <c r="JCT180" s="98"/>
      <c r="JCU180" s="98"/>
      <c r="JCV180" s="98"/>
      <c r="JCW180" s="98"/>
      <c r="JCX180" s="86"/>
      <c r="JCY180" s="86"/>
      <c r="JCZ180" s="86"/>
      <c r="JDA180" s="86"/>
      <c r="JDB180" s="86"/>
      <c r="JDC180" s="86"/>
      <c r="JDD180" s="86"/>
      <c r="JDE180" s="86"/>
      <c r="JDF180" s="86"/>
      <c r="JDG180" s="86"/>
      <c r="JDH180" s="86"/>
      <c r="JDI180" s="86"/>
      <c r="JDJ180" s="86"/>
      <c r="JDK180" s="86"/>
      <c r="JDL180" s="86"/>
      <c r="JDM180" s="86"/>
      <c r="JDN180" s="86"/>
      <c r="JDO180" s="86"/>
      <c r="JDP180" s="86"/>
      <c r="JDQ180" s="86"/>
      <c r="JDR180" s="86"/>
      <c r="JDS180" s="86"/>
      <c r="JDT180" s="86"/>
      <c r="JDU180" s="86"/>
      <c r="JDV180" s="86"/>
      <c r="JDW180" s="86"/>
      <c r="JDX180" s="86"/>
      <c r="JDY180" s="86"/>
      <c r="JDZ180" s="86"/>
      <c r="JEA180" s="86"/>
      <c r="JEB180" s="86"/>
      <c r="JEC180" s="86"/>
      <c r="JED180" s="86"/>
      <c r="JEE180" s="86"/>
      <c r="JEF180" s="86"/>
      <c r="JEG180" s="86"/>
      <c r="JEH180" s="86"/>
      <c r="JEI180" s="86"/>
      <c r="JEJ180" s="86"/>
      <c r="JEK180" s="86"/>
      <c r="JEL180" s="86"/>
      <c r="JEM180" s="86"/>
      <c r="JEN180" s="86"/>
      <c r="JEO180" s="86"/>
      <c r="JEP180" s="86"/>
      <c r="JEQ180" s="86"/>
      <c r="JER180" s="86"/>
      <c r="JES180" s="86"/>
      <c r="JET180" s="86"/>
      <c r="JEU180" s="86"/>
      <c r="JEV180" s="86"/>
      <c r="JEW180" s="86"/>
      <c r="JEX180" s="86"/>
      <c r="JEY180" s="86"/>
      <c r="JEZ180" s="86"/>
      <c r="JFA180" s="86"/>
      <c r="JFB180" s="86"/>
      <c r="JFC180" s="86"/>
      <c r="JFD180" s="86"/>
      <c r="JFE180" s="86"/>
      <c r="JFF180" s="86"/>
      <c r="JFG180" s="86"/>
      <c r="JFH180" s="86"/>
      <c r="JFI180" s="86"/>
      <c r="JFJ180" s="86"/>
      <c r="JFK180" s="86"/>
      <c r="JFL180" s="86"/>
      <c r="JFM180" s="86"/>
      <c r="JFN180" s="86"/>
      <c r="JFO180" s="86"/>
      <c r="JFP180" s="86"/>
      <c r="JFQ180" s="86"/>
      <c r="JFR180" s="86"/>
      <c r="JFS180" s="86"/>
      <c r="JFT180" s="86"/>
      <c r="JFU180" s="86"/>
      <c r="JFV180" s="86"/>
      <c r="JFW180" s="86"/>
      <c r="JFX180" s="86"/>
      <c r="JFY180" s="86"/>
      <c r="JFZ180" s="86"/>
      <c r="JGA180" s="86"/>
      <c r="JGB180" s="86"/>
      <c r="JGC180" s="86"/>
      <c r="JGD180" s="86"/>
      <c r="JGE180" s="86"/>
      <c r="JGF180" s="86"/>
      <c r="JGG180" s="86"/>
      <c r="JGH180" s="86"/>
      <c r="JGI180" s="86"/>
      <c r="JGJ180" s="86"/>
      <c r="JGK180" s="86"/>
      <c r="JGL180" s="86"/>
      <c r="JGM180" s="86"/>
      <c r="JGN180" s="86"/>
      <c r="JGO180" s="86"/>
      <c r="JGP180" s="86"/>
      <c r="JGQ180" s="86"/>
      <c r="JGR180" s="86"/>
      <c r="JGS180" s="86"/>
      <c r="JGT180" s="86"/>
      <c r="JGU180" s="86"/>
      <c r="JGV180" s="86"/>
      <c r="JGW180" s="86"/>
      <c r="JGX180" s="86"/>
      <c r="JGY180" s="86"/>
      <c r="JGZ180" s="86"/>
      <c r="JHA180" s="86"/>
      <c r="JHB180" s="86"/>
      <c r="JHC180" s="86"/>
      <c r="JHD180" s="86"/>
      <c r="JHE180" s="86"/>
      <c r="JHF180" s="86"/>
      <c r="JHG180" s="86"/>
      <c r="JHH180" s="86"/>
      <c r="JHI180" s="86"/>
      <c r="JHJ180" s="86"/>
      <c r="JHK180" s="86"/>
      <c r="JHL180" s="86"/>
      <c r="JHM180" s="86"/>
      <c r="JHN180" s="86"/>
      <c r="JHO180" s="86"/>
      <c r="JHP180" s="86"/>
      <c r="JHQ180" s="86"/>
      <c r="JHR180" s="86"/>
      <c r="JHS180" s="86"/>
      <c r="JHT180" s="86"/>
      <c r="JHU180" s="86"/>
      <c r="JHV180" s="86"/>
      <c r="JHW180" s="86"/>
      <c r="JHX180" s="86"/>
      <c r="JHY180" s="86"/>
      <c r="JHZ180" s="86"/>
      <c r="JIA180" s="86"/>
      <c r="JIB180" s="86"/>
      <c r="JIC180" s="86"/>
      <c r="JID180" s="86"/>
      <c r="JIE180" s="86"/>
      <c r="JIF180" s="86"/>
      <c r="JIG180" s="86"/>
      <c r="JIH180" s="86"/>
      <c r="JII180" s="86"/>
      <c r="JIJ180" s="86"/>
      <c r="JIK180" s="86"/>
      <c r="JIL180" s="86"/>
      <c r="JIM180" s="86"/>
      <c r="JIN180" s="86"/>
      <c r="JIO180" s="86"/>
      <c r="JIP180" s="86"/>
      <c r="JIQ180" s="86"/>
      <c r="JIR180" s="86"/>
      <c r="JIS180" s="86"/>
      <c r="JIT180" s="86"/>
      <c r="JIU180" s="86"/>
      <c r="JIV180" s="86"/>
      <c r="JIW180" s="86"/>
      <c r="JIX180" s="86"/>
      <c r="JIY180" s="86"/>
      <c r="JIZ180" s="86"/>
      <c r="JJA180" s="86"/>
      <c r="JJB180" s="86"/>
      <c r="JJC180" s="86"/>
      <c r="JJD180" s="86"/>
      <c r="JJE180" s="86"/>
      <c r="JJF180" s="86"/>
      <c r="JJG180" s="86"/>
      <c r="JJH180" s="86"/>
      <c r="JJI180" s="86"/>
      <c r="JJJ180" s="86"/>
      <c r="JJK180" s="86"/>
      <c r="JJL180" s="86"/>
      <c r="JJM180" s="86"/>
      <c r="JJN180" s="86"/>
      <c r="JJO180" s="86"/>
      <c r="JJP180" s="86"/>
      <c r="JJQ180" s="86"/>
      <c r="JJR180" s="86"/>
      <c r="JJS180" s="86"/>
      <c r="JJT180" s="86"/>
      <c r="JJU180" s="86"/>
      <c r="JJV180" s="86"/>
      <c r="JJW180" s="86"/>
      <c r="JJX180" s="86"/>
      <c r="JJY180" s="86"/>
      <c r="JJZ180" s="86"/>
      <c r="JKA180" s="86"/>
      <c r="JKB180" s="86"/>
      <c r="JKC180" s="86"/>
      <c r="JKD180" s="86"/>
      <c r="JKE180" s="86"/>
      <c r="JKF180" s="86"/>
      <c r="JKG180" s="86"/>
      <c r="JKH180" s="86"/>
      <c r="JKI180" s="86"/>
      <c r="JKJ180" s="86"/>
      <c r="JKK180" s="86"/>
      <c r="JKL180" s="86"/>
      <c r="JKM180" s="86"/>
      <c r="JKN180" s="86"/>
      <c r="JKO180" s="86"/>
      <c r="JKP180" s="86"/>
      <c r="JKQ180" s="86"/>
      <c r="JKR180" s="86"/>
      <c r="JKS180" s="86"/>
      <c r="JKT180" s="86"/>
      <c r="JKU180" s="86"/>
      <c r="JKV180" s="86"/>
      <c r="JKW180" s="86"/>
      <c r="JKX180" s="86"/>
      <c r="JKY180" s="86"/>
      <c r="JKZ180" s="86"/>
      <c r="JLA180" s="86"/>
      <c r="JLB180" s="86"/>
      <c r="JLC180" s="86"/>
      <c r="JLD180" s="86"/>
      <c r="JLE180" s="86"/>
      <c r="JLF180" s="86"/>
      <c r="JLG180" s="86"/>
      <c r="JLH180" s="86"/>
      <c r="JLI180" s="86"/>
      <c r="JLJ180" s="86"/>
      <c r="JLK180" s="86"/>
      <c r="JLL180" s="86"/>
      <c r="JLM180" s="86"/>
      <c r="JLN180" s="86"/>
      <c r="JLO180" s="86"/>
      <c r="JLP180" s="86"/>
      <c r="JLQ180" s="86"/>
      <c r="JLR180" s="86"/>
      <c r="JLS180" s="86"/>
      <c r="JLT180" s="86"/>
      <c r="JLU180" s="86"/>
      <c r="JLV180" s="86"/>
      <c r="JLW180" s="86"/>
      <c r="JLX180" s="86"/>
      <c r="JLY180" s="86"/>
      <c r="JLZ180" s="86"/>
      <c r="JMA180" s="86"/>
      <c r="JMB180" s="86"/>
      <c r="JMC180" s="86"/>
      <c r="JMD180" s="86"/>
      <c r="JME180" s="86"/>
      <c r="JMF180" s="86"/>
      <c r="JMG180" s="86"/>
      <c r="JMH180" s="86"/>
      <c r="JMI180" s="86"/>
      <c r="JMJ180" s="86"/>
      <c r="JMK180" s="86"/>
      <c r="JML180" s="86"/>
      <c r="JMM180" s="86"/>
      <c r="JMN180" s="98"/>
      <c r="JMO180" s="98"/>
      <c r="JMP180" s="98"/>
      <c r="JMQ180" s="98"/>
      <c r="JMR180" s="98"/>
      <c r="JMS180" s="98"/>
      <c r="JMT180" s="86"/>
      <c r="JMU180" s="86"/>
      <c r="JMV180" s="86"/>
      <c r="JMW180" s="86"/>
      <c r="JMX180" s="86"/>
      <c r="JMY180" s="86"/>
      <c r="JMZ180" s="86"/>
      <c r="JNA180" s="86"/>
      <c r="JNB180" s="86"/>
      <c r="JNC180" s="86"/>
      <c r="JND180" s="86"/>
      <c r="JNE180" s="86"/>
      <c r="JNF180" s="86"/>
      <c r="JNG180" s="86"/>
      <c r="JNH180" s="86"/>
      <c r="JNI180" s="86"/>
      <c r="JNJ180" s="86"/>
      <c r="JNK180" s="86"/>
      <c r="JNL180" s="86"/>
      <c r="JNM180" s="86"/>
      <c r="JNN180" s="86"/>
      <c r="JNO180" s="86"/>
      <c r="JNP180" s="86"/>
      <c r="JNQ180" s="86"/>
      <c r="JNR180" s="86"/>
      <c r="JNS180" s="86"/>
      <c r="JNT180" s="86"/>
      <c r="JNU180" s="86"/>
      <c r="JNV180" s="86"/>
      <c r="JNW180" s="86"/>
      <c r="JNX180" s="86"/>
      <c r="JNY180" s="86"/>
      <c r="JNZ180" s="86"/>
      <c r="JOA180" s="86"/>
      <c r="JOB180" s="86"/>
      <c r="JOC180" s="86"/>
      <c r="JOD180" s="86"/>
      <c r="JOE180" s="86"/>
      <c r="JOF180" s="86"/>
      <c r="JOG180" s="86"/>
      <c r="JOH180" s="86"/>
      <c r="JOI180" s="86"/>
      <c r="JOJ180" s="86"/>
      <c r="JOK180" s="86"/>
      <c r="JOL180" s="86"/>
      <c r="JOM180" s="86"/>
      <c r="JON180" s="86"/>
      <c r="JOO180" s="86"/>
      <c r="JOP180" s="86"/>
      <c r="JOQ180" s="86"/>
      <c r="JOR180" s="86"/>
      <c r="JOS180" s="86"/>
      <c r="JOT180" s="86"/>
      <c r="JOU180" s="86"/>
      <c r="JOV180" s="86"/>
      <c r="JOW180" s="86"/>
      <c r="JOX180" s="86"/>
      <c r="JOY180" s="86"/>
      <c r="JOZ180" s="86"/>
      <c r="JPA180" s="86"/>
      <c r="JPB180" s="86"/>
      <c r="JPC180" s="86"/>
      <c r="JPD180" s="86"/>
      <c r="JPE180" s="86"/>
      <c r="JPF180" s="86"/>
      <c r="JPG180" s="86"/>
      <c r="JPH180" s="86"/>
      <c r="JPI180" s="86"/>
      <c r="JPJ180" s="86"/>
      <c r="JPK180" s="86"/>
      <c r="JPL180" s="86"/>
      <c r="JPM180" s="86"/>
      <c r="JPN180" s="86"/>
      <c r="JPO180" s="86"/>
      <c r="JPP180" s="86"/>
      <c r="JPQ180" s="86"/>
      <c r="JPR180" s="86"/>
      <c r="JPS180" s="86"/>
      <c r="JPT180" s="86"/>
      <c r="JPU180" s="86"/>
      <c r="JPV180" s="86"/>
      <c r="JPW180" s="86"/>
      <c r="JPX180" s="86"/>
      <c r="JPY180" s="86"/>
      <c r="JPZ180" s="86"/>
      <c r="JQA180" s="86"/>
      <c r="JQB180" s="86"/>
      <c r="JQC180" s="86"/>
      <c r="JQD180" s="86"/>
      <c r="JQE180" s="86"/>
      <c r="JQF180" s="86"/>
      <c r="JQG180" s="86"/>
      <c r="JQH180" s="86"/>
      <c r="JQI180" s="86"/>
      <c r="JQJ180" s="86"/>
      <c r="JQK180" s="86"/>
      <c r="JQL180" s="86"/>
      <c r="JQM180" s="86"/>
      <c r="JQN180" s="86"/>
      <c r="JQO180" s="86"/>
      <c r="JQP180" s="86"/>
      <c r="JQQ180" s="86"/>
      <c r="JQR180" s="86"/>
      <c r="JQS180" s="86"/>
      <c r="JQT180" s="86"/>
      <c r="JQU180" s="86"/>
      <c r="JQV180" s="86"/>
      <c r="JQW180" s="86"/>
      <c r="JQX180" s="86"/>
      <c r="JQY180" s="86"/>
      <c r="JQZ180" s="86"/>
      <c r="JRA180" s="86"/>
      <c r="JRB180" s="86"/>
      <c r="JRC180" s="86"/>
      <c r="JRD180" s="86"/>
      <c r="JRE180" s="86"/>
      <c r="JRF180" s="86"/>
      <c r="JRG180" s="86"/>
      <c r="JRH180" s="86"/>
      <c r="JRI180" s="86"/>
      <c r="JRJ180" s="86"/>
      <c r="JRK180" s="86"/>
      <c r="JRL180" s="86"/>
      <c r="JRM180" s="86"/>
      <c r="JRN180" s="86"/>
      <c r="JRO180" s="86"/>
      <c r="JRP180" s="86"/>
      <c r="JRQ180" s="86"/>
      <c r="JRR180" s="86"/>
      <c r="JRS180" s="86"/>
      <c r="JRT180" s="86"/>
      <c r="JRU180" s="86"/>
      <c r="JRV180" s="86"/>
      <c r="JRW180" s="86"/>
      <c r="JRX180" s="86"/>
      <c r="JRY180" s="86"/>
      <c r="JRZ180" s="86"/>
      <c r="JSA180" s="86"/>
      <c r="JSB180" s="86"/>
      <c r="JSC180" s="86"/>
      <c r="JSD180" s="86"/>
      <c r="JSE180" s="86"/>
      <c r="JSF180" s="86"/>
      <c r="JSG180" s="86"/>
      <c r="JSH180" s="86"/>
      <c r="JSI180" s="86"/>
      <c r="JSJ180" s="86"/>
      <c r="JSK180" s="86"/>
      <c r="JSL180" s="86"/>
      <c r="JSM180" s="86"/>
      <c r="JSN180" s="86"/>
      <c r="JSO180" s="86"/>
      <c r="JSP180" s="86"/>
      <c r="JSQ180" s="86"/>
      <c r="JSR180" s="86"/>
      <c r="JSS180" s="86"/>
      <c r="JST180" s="86"/>
      <c r="JSU180" s="86"/>
      <c r="JSV180" s="86"/>
      <c r="JSW180" s="86"/>
      <c r="JSX180" s="86"/>
      <c r="JSY180" s="86"/>
      <c r="JSZ180" s="86"/>
      <c r="JTA180" s="86"/>
      <c r="JTB180" s="86"/>
      <c r="JTC180" s="86"/>
      <c r="JTD180" s="86"/>
      <c r="JTE180" s="86"/>
      <c r="JTF180" s="86"/>
      <c r="JTG180" s="86"/>
      <c r="JTH180" s="86"/>
      <c r="JTI180" s="86"/>
      <c r="JTJ180" s="86"/>
      <c r="JTK180" s="86"/>
      <c r="JTL180" s="86"/>
      <c r="JTM180" s="86"/>
      <c r="JTN180" s="86"/>
      <c r="JTO180" s="86"/>
      <c r="JTP180" s="86"/>
      <c r="JTQ180" s="86"/>
      <c r="JTR180" s="86"/>
      <c r="JTS180" s="86"/>
      <c r="JTT180" s="86"/>
      <c r="JTU180" s="86"/>
      <c r="JTV180" s="86"/>
      <c r="JTW180" s="86"/>
      <c r="JTX180" s="86"/>
      <c r="JTY180" s="86"/>
      <c r="JTZ180" s="86"/>
      <c r="JUA180" s="86"/>
      <c r="JUB180" s="86"/>
      <c r="JUC180" s="86"/>
      <c r="JUD180" s="86"/>
      <c r="JUE180" s="86"/>
      <c r="JUF180" s="86"/>
      <c r="JUG180" s="86"/>
      <c r="JUH180" s="86"/>
      <c r="JUI180" s="86"/>
      <c r="JUJ180" s="86"/>
      <c r="JUK180" s="86"/>
      <c r="JUL180" s="86"/>
      <c r="JUM180" s="86"/>
      <c r="JUN180" s="86"/>
      <c r="JUO180" s="86"/>
      <c r="JUP180" s="86"/>
      <c r="JUQ180" s="86"/>
      <c r="JUR180" s="86"/>
      <c r="JUS180" s="86"/>
      <c r="JUT180" s="86"/>
      <c r="JUU180" s="86"/>
      <c r="JUV180" s="86"/>
      <c r="JUW180" s="86"/>
      <c r="JUX180" s="86"/>
      <c r="JUY180" s="86"/>
      <c r="JUZ180" s="86"/>
      <c r="JVA180" s="86"/>
      <c r="JVB180" s="86"/>
      <c r="JVC180" s="86"/>
      <c r="JVD180" s="86"/>
      <c r="JVE180" s="86"/>
      <c r="JVF180" s="86"/>
      <c r="JVG180" s="86"/>
      <c r="JVH180" s="86"/>
      <c r="JVI180" s="86"/>
      <c r="JVJ180" s="86"/>
      <c r="JVK180" s="86"/>
      <c r="JVL180" s="86"/>
      <c r="JVM180" s="86"/>
      <c r="JVN180" s="86"/>
      <c r="JVO180" s="86"/>
      <c r="JVP180" s="86"/>
      <c r="JVQ180" s="86"/>
      <c r="JVR180" s="86"/>
      <c r="JVS180" s="86"/>
      <c r="JVT180" s="86"/>
      <c r="JVU180" s="86"/>
      <c r="JVV180" s="86"/>
      <c r="JVW180" s="86"/>
      <c r="JVX180" s="86"/>
      <c r="JVY180" s="86"/>
      <c r="JVZ180" s="86"/>
      <c r="JWA180" s="86"/>
      <c r="JWB180" s="86"/>
      <c r="JWC180" s="86"/>
      <c r="JWD180" s="86"/>
      <c r="JWE180" s="86"/>
      <c r="JWF180" s="86"/>
      <c r="JWG180" s="86"/>
      <c r="JWH180" s="86"/>
      <c r="JWI180" s="86"/>
      <c r="JWJ180" s="98"/>
      <c r="JWK180" s="98"/>
      <c r="JWL180" s="98"/>
      <c r="JWM180" s="98"/>
      <c r="JWN180" s="98"/>
      <c r="JWO180" s="98"/>
      <c r="JWP180" s="86"/>
      <c r="JWQ180" s="86"/>
      <c r="JWR180" s="86"/>
      <c r="JWS180" s="86"/>
      <c r="JWT180" s="86"/>
      <c r="JWU180" s="86"/>
      <c r="JWV180" s="86"/>
      <c r="JWW180" s="86"/>
      <c r="JWX180" s="86"/>
      <c r="JWY180" s="86"/>
      <c r="JWZ180" s="86"/>
      <c r="JXA180" s="86"/>
      <c r="JXB180" s="86"/>
      <c r="JXC180" s="86"/>
      <c r="JXD180" s="86"/>
      <c r="JXE180" s="86"/>
      <c r="JXF180" s="86"/>
      <c r="JXG180" s="86"/>
      <c r="JXH180" s="86"/>
      <c r="JXI180" s="86"/>
      <c r="JXJ180" s="86"/>
      <c r="JXK180" s="86"/>
      <c r="JXL180" s="86"/>
      <c r="JXM180" s="86"/>
      <c r="JXN180" s="86"/>
      <c r="JXO180" s="86"/>
      <c r="JXP180" s="86"/>
      <c r="JXQ180" s="86"/>
      <c r="JXR180" s="86"/>
      <c r="JXS180" s="86"/>
      <c r="JXT180" s="86"/>
      <c r="JXU180" s="86"/>
      <c r="JXV180" s="86"/>
      <c r="JXW180" s="86"/>
      <c r="JXX180" s="86"/>
      <c r="JXY180" s="86"/>
      <c r="JXZ180" s="86"/>
      <c r="JYA180" s="86"/>
      <c r="JYB180" s="86"/>
      <c r="JYC180" s="86"/>
      <c r="JYD180" s="86"/>
      <c r="JYE180" s="86"/>
      <c r="JYF180" s="86"/>
      <c r="JYG180" s="86"/>
      <c r="JYH180" s="86"/>
      <c r="JYI180" s="86"/>
      <c r="JYJ180" s="86"/>
      <c r="JYK180" s="86"/>
      <c r="JYL180" s="86"/>
      <c r="JYM180" s="86"/>
      <c r="JYN180" s="86"/>
      <c r="JYO180" s="86"/>
      <c r="JYP180" s="86"/>
      <c r="JYQ180" s="86"/>
      <c r="JYR180" s="86"/>
      <c r="JYS180" s="86"/>
      <c r="JYT180" s="86"/>
      <c r="JYU180" s="86"/>
      <c r="JYV180" s="86"/>
      <c r="JYW180" s="86"/>
      <c r="JYX180" s="86"/>
      <c r="JYY180" s="86"/>
      <c r="JYZ180" s="86"/>
      <c r="JZA180" s="86"/>
      <c r="JZB180" s="86"/>
      <c r="JZC180" s="86"/>
      <c r="JZD180" s="86"/>
      <c r="JZE180" s="86"/>
      <c r="JZF180" s="86"/>
      <c r="JZG180" s="86"/>
      <c r="JZH180" s="86"/>
      <c r="JZI180" s="86"/>
      <c r="JZJ180" s="86"/>
      <c r="JZK180" s="86"/>
      <c r="JZL180" s="86"/>
      <c r="JZM180" s="86"/>
      <c r="JZN180" s="86"/>
      <c r="JZO180" s="86"/>
      <c r="JZP180" s="86"/>
      <c r="JZQ180" s="86"/>
      <c r="JZR180" s="86"/>
      <c r="JZS180" s="86"/>
      <c r="JZT180" s="86"/>
      <c r="JZU180" s="86"/>
      <c r="JZV180" s="86"/>
      <c r="JZW180" s="86"/>
      <c r="JZX180" s="86"/>
      <c r="JZY180" s="86"/>
      <c r="JZZ180" s="86"/>
      <c r="KAA180" s="86"/>
      <c r="KAB180" s="86"/>
      <c r="KAC180" s="86"/>
      <c r="KAD180" s="86"/>
      <c r="KAE180" s="86"/>
      <c r="KAF180" s="86"/>
      <c r="KAG180" s="86"/>
      <c r="KAH180" s="86"/>
      <c r="KAI180" s="86"/>
      <c r="KAJ180" s="86"/>
      <c r="KAK180" s="86"/>
      <c r="KAL180" s="86"/>
      <c r="KAM180" s="86"/>
      <c r="KAN180" s="86"/>
      <c r="KAO180" s="86"/>
      <c r="KAP180" s="86"/>
      <c r="KAQ180" s="86"/>
      <c r="KAR180" s="86"/>
      <c r="KAS180" s="86"/>
      <c r="KAT180" s="86"/>
      <c r="KAU180" s="86"/>
      <c r="KAV180" s="86"/>
      <c r="KAW180" s="86"/>
      <c r="KAX180" s="86"/>
      <c r="KAY180" s="86"/>
      <c r="KAZ180" s="86"/>
      <c r="KBA180" s="86"/>
      <c r="KBB180" s="86"/>
      <c r="KBC180" s="86"/>
      <c r="KBD180" s="86"/>
      <c r="KBE180" s="86"/>
      <c r="KBF180" s="86"/>
      <c r="KBG180" s="86"/>
      <c r="KBH180" s="86"/>
      <c r="KBI180" s="86"/>
      <c r="KBJ180" s="86"/>
      <c r="KBK180" s="86"/>
      <c r="KBL180" s="86"/>
      <c r="KBM180" s="86"/>
      <c r="KBN180" s="86"/>
      <c r="KBO180" s="86"/>
      <c r="KBP180" s="86"/>
      <c r="KBQ180" s="86"/>
      <c r="KBR180" s="86"/>
      <c r="KBS180" s="86"/>
      <c r="KBT180" s="86"/>
      <c r="KBU180" s="86"/>
      <c r="KBV180" s="86"/>
      <c r="KBW180" s="86"/>
      <c r="KBX180" s="86"/>
      <c r="KBY180" s="86"/>
      <c r="KBZ180" s="86"/>
      <c r="KCA180" s="86"/>
      <c r="KCB180" s="86"/>
      <c r="KCC180" s="86"/>
      <c r="KCD180" s="86"/>
      <c r="KCE180" s="86"/>
      <c r="KCF180" s="86"/>
      <c r="KCG180" s="86"/>
      <c r="KCH180" s="86"/>
      <c r="KCI180" s="86"/>
      <c r="KCJ180" s="86"/>
      <c r="KCK180" s="86"/>
      <c r="KCL180" s="86"/>
      <c r="KCM180" s="86"/>
      <c r="KCN180" s="86"/>
      <c r="KCO180" s="86"/>
      <c r="KCP180" s="86"/>
      <c r="KCQ180" s="86"/>
      <c r="KCR180" s="86"/>
      <c r="KCS180" s="86"/>
      <c r="KCT180" s="86"/>
      <c r="KCU180" s="86"/>
      <c r="KCV180" s="86"/>
      <c r="KCW180" s="86"/>
      <c r="KCX180" s="86"/>
      <c r="KCY180" s="86"/>
      <c r="KCZ180" s="86"/>
      <c r="KDA180" s="86"/>
      <c r="KDB180" s="86"/>
      <c r="KDC180" s="86"/>
      <c r="KDD180" s="86"/>
      <c r="KDE180" s="86"/>
      <c r="KDF180" s="86"/>
      <c r="KDG180" s="86"/>
      <c r="KDH180" s="86"/>
      <c r="KDI180" s="86"/>
      <c r="KDJ180" s="86"/>
      <c r="KDK180" s="86"/>
      <c r="KDL180" s="86"/>
      <c r="KDM180" s="86"/>
      <c r="KDN180" s="86"/>
      <c r="KDO180" s="86"/>
      <c r="KDP180" s="86"/>
      <c r="KDQ180" s="86"/>
      <c r="KDR180" s="86"/>
      <c r="KDS180" s="86"/>
      <c r="KDT180" s="86"/>
      <c r="KDU180" s="86"/>
      <c r="KDV180" s="86"/>
      <c r="KDW180" s="86"/>
      <c r="KDX180" s="86"/>
      <c r="KDY180" s="86"/>
      <c r="KDZ180" s="86"/>
      <c r="KEA180" s="86"/>
      <c r="KEB180" s="86"/>
      <c r="KEC180" s="86"/>
      <c r="KED180" s="86"/>
      <c r="KEE180" s="86"/>
      <c r="KEF180" s="86"/>
      <c r="KEG180" s="86"/>
      <c r="KEH180" s="86"/>
      <c r="KEI180" s="86"/>
      <c r="KEJ180" s="86"/>
      <c r="KEK180" s="86"/>
      <c r="KEL180" s="86"/>
      <c r="KEM180" s="86"/>
      <c r="KEN180" s="86"/>
      <c r="KEO180" s="86"/>
      <c r="KEP180" s="86"/>
      <c r="KEQ180" s="86"/>
      <c r="KER180" s="86"/>
      <c r="KES180" s="86"/>
      <c r="KET180" s="86"/>
      <c r="KEU180" s="86"/>
      <c r="KEV180" s="86"/>
      <c r="KEW180" s="86"/>
      <c r="KEX180" s="86"/>
      <c r="KEY180" s="86"/>
      <c r="KEZ180" s="86"/>
      <c r="KFA180" s="86"/>
      <c r="KFB180" s="86"/>
      <c r="KFC180" s="86"/>
      <c r="KFD180" s="86"/>
      <c r="KFE180" s="86"/>
      <c r="KFF180" s="86"/>
      <c r="KFG180" s="86"/>
      <c r="KFH180" s="86"/>
      <c r="KFI180" s="86"/>
      <c r="KFJ180" s="86"/>
      <c r="KFK180" s="86"/>
      <c r="KFL180" s="86"/>
      <c r="KFM180" s="86"/>
      <c r="KFN180" s="86"/>
      <c r="KFO180" s="86"/>
      <c r="KFP180" s="86"/>
      <c r="KFQ180" s="86"/>
      <c r="KFR180" s="86"/>
      <c r="KFS180" s="86"/>
      <c r="KFT180" s="86"/>
      <c r="KFU180" s="86"/>
      <c r="KFV180" s="86"/>
      <c r="KFW180" s="86"/>
      <c r="KFX180" s="86"/>
      <c r="KFY180" s="86"/>
      <c r="KFZ180" s="86"/>
      <c r="KGA180" s="86"/>
      <c r="KGB180" s="86"/>
      <c r="KGC180" s="86"/>
      <c r="KGD180" s="86"/>
      <c r="KGE180" s="86"/>
      <c r="KGF180" s="98"/>
      <c r="KGG180" s="98"/>
      <c r="KGH180" s="98"/>
      <c r="KGI180" s="98"/>
      <c r="KGJ180" s="98"/>
      <c r="KGK180" s="98"/>
      <c r="KGL180" s="86"/>
      <c r="KGM180" s="86"/>
      <c r="KGN180" s="86"/>
      <c r="KGO180" s="86"/>
      <c r="KGP180" s="86"/>
      <c r="KGQ180" s="86"/>
      <c r="KGR180" s="86"/>
      <c r="KGS180" s="86"/>
      <c r="KGT180" s="86"/>
      <c r="KGU180" s="86"/>
      <c r="KGV180" s="86"/>
      <c r="KGW180" s="86"/>
      <c r="KGX180" s="86"/>
      <c r="KGY180" s="86"/>
      <c r="KGZ180" s="86"/>
      <c r="KHA180" s="86"/>
      <c r="KHB180" s="86"/>
      <c r="KHC180" s="86"/>
      <c r="KHD180" s="86"/>
      <c r="KHE180" s="86"/>
      <c r="KHF180" s="86"/>
      <c r="KHG180" s="86"/>
      <c r="KHH180" s="86"/>
      <c r="KHI180" s="86"/>
      <c r="KHJ180" s="86"/>
      <c r="KHK180" s="86"/>
      <c r="KHL180" s="86"/>
      <c r="KHM180" s="86"/>
      <c r="KHN180" s="86"/>
      <c r="KHO180" s="86"/>
      <c r="KHP180" s="86"/>
      <c r="KHQ180" s="86"/>
      <c r="KHR180" s="86"/>
      <c r="KHS180" s="86"/>
      <c r="KHT180" s="86"/>
      <c r="KHU180" s="86"/>
      <c r="KHV180" s="86"/>
      <c r="KHW180" s="86"/>
      <c r="KHX180" s="86"/>
      <c r="KHY180" s="86"/>
      <c r="KHZ180" s="86"/>
      <c r="KIA180" s="86"/>
      <c r="KIB180" s="86"/>
      <c r="KIC180" s="86"/>
      <c r="KID180" s="86"/>
      <c r="KIE180" s="86"/>
      <c r="KIF180" s="86"/>
      <c r="KIG180" s="86"/>
      <c r="KIH180" s="86"/>
      <c r="KII180" s="86"/>
      <c r="KIJ180" s="86"/>
      <c r="KIK180" s="86"/>
      <c r="KIL180" s="86"/>
      <c r="KIM180" s="86"/>
      <c r="KIN180" s="86"/>
      <c r="KIO180" s="86"/>
      <c r="KIP180" s="86"/>
      <c r="KIQ180" s="86"/>
      <c r="KIR180" s="86"/>
      <c r="KIS180" s="86"/>
      <c r="KIT180" s="86"/>
      <c r="KIU180" s="86"/>
      <c r="KIV180" s="86"/>
      <c r="KIW180" s="86"/>
      <c r="KIX180" s="86"/>
      <c r="KIY180" s="86"/>
      <c r="KIZ180" s="86"/>
      <c r="KJA180" s="86"/>
      <c r="KJB180" s="86"/>
      <c r="KJC180" s="86"/>
      <c r="KJD180" s="86"/>
      <c r="KJE180" s="86"/>
      <c r="KJF180" s="86"/>
      <c r="KJG180" s="86"/>
      <c r="KJH180" s="86"/>
      <c r="KJI180" s="86"/>
      <c r="KJJ180" s="86"/>
      <c r="KJK180" s="86"/>
      <c r="KJL180" s="86"/>
      <c r="KJM180" s="86"/>
      <c r="KJN180" s="86"/>
      <c r="KJO180" s="86"/>
      <c r="KJP180" s="86"/>
      <c r="KJQ180" s="86"/>
      <c r="KJR180" s="86"/>
      <c r="KJS180" s="86"/>
      <c r="KJT180" s="86"/>
      <c r="KJU180" s="86"/>
      <c r="KJV180" s="86"/>
      <c r="KJW180" s="86"/>
      <c r="KJX180" s="86"/>
      <c r="KJY180" s="86"/>
      <c r="KJZ180" s="86"/>
      <c r="KKA180" s="86"/>
      <c r="KKB180" s="86"/>
      <c r="KKC180" s="86"/>
      <c r="KKD180" s="86"/>
      <c r="KKE180" s="86"/>
      <c r="KKF180" s="86"/>
      <c r="KKG180" s="86"/>
      <c r="KKH180" s="86"/>
      <c r="KKI180" s="86"/>
      <c r="KKJ180" s="86"/>
      <c r="KKK180" s="86"/>
      <c r="KKL180" s="86"/>
      <c r="KKM180" s="86"/>
      <c r="KKN180" s="86"/>
      <c r="KKO180" s="86"/>
      <c r="KKP180" s="86"/>
      <c r="KKQ180" s="86"/>
      <c r="KKR180" s="86"/>
      <c r="KKS180" s="86"/>
      <c r="KKT180" s="86"/>
      <c r="KKU180" s="86"/>
      <c r="KKV180" s="86"/>
      <c r="KKW180" s="86"/>
      <c r="KKX180" s="86"/>
      <c r="KKY180" s="86"/>
      <c r="KKZ180" s="86"/>
      <c r="KLA180" s="86"/>
      <c r="KLB180" s="86"/>
      <c r="KLC180" s="86"/>
      <c r="KLD180" s="86"/>
      <c r="KLE180" s="86"/>
      <c r="KLF180" s="86"/>
      <c r="KLG180" s="86"/>
      <c r="KLH180" s="86"/>
      <c r="KLI180" s="86"/>
      <c r="KLJ180" s="86"/>
      <c r="KLK180" s="86"/>
      <c r="KLL180" s="86"/>
      <c r="KLM180" s="86"/>
      <c r="KLN180" s="86"/>
      <c r="KLO180" s="86"/>
      <c r="KLP180" s="86"/>
      <c r="KLQ180" s="86"/>
      <c r="KLR180" s="86"/>
      <c r="KLS180" s="86"/>
      <c r="KLT180" s="86"/>
      <c r="KLU180" s="86"/>
      <c r="KLV180" s="86"/>
      <c r="KLW180" s="86"/>
      <c r="KLX180" s="86"/>
      <c r="KLY180" s="86"/>
      <c r="KLZ180" s="86"/>
      <c r="KMA180" s="86"/>
      <c r="KMB180" s="86"/>
      <c r="KMC180" s="86"/>
      <c r="KMD180" s="86"/>
      <c r="KME180" s="86"/>
      <c r="KMF180" s="86"/>
      <c r="KMG180" s="86"/>
      <c r="KMH180" s="86"/>
      <c r="KMI180" s="86"/>
      <c r="KMJ180" s="86"/>
      <c r="KMK180" s="86"/>
      <c r="KML180" s="86"/>
      <c r="KMM180" s="86"/>
      <c r="KMN180" s="86"/>
      <c r="KMO180" s="86"/>
      <c r="KMP180" s="86"/>
      <c r="KMQ180" s="86"/>
      <c r="KMR180" s="86"/>
      <c r="KMS180" s="86"/>
      <c r="KMT180" s="86"/>
      <c r="KMU180" s="86"/>
      <c r="KMV180" s="86"/>
      <c r="KMW180" s="86"/>
      <c r="KMX180" s="86"/>
      <c r="KMY180" s="86"/>
      <c r="KMZ180" s="86"/>
      <c r="KNA180" s="86"/>
      <c r="KNB180" s="86"/>
      <c r="KNC180" s="86"/>
      <c r="KND180" s="86"/>
      <c r="KNE180" s="86"/>
      <c r="KNF180" s="86"/>
      <c r="KNG180" s="86"/>
      <c r="KNH180" s="86"/>
      <c r="KNI180" s="86"/>
      <c r="KNJ180" s="86"/>
      <c r="KNK180" s="86"/>
      <c r="KNL180" s="86"/>
      <c r="KNM180" s="86"/>
      <c r="KNN180" s="86"/>
      <c r="KNO180" s="86"/>
      <c r="KNP180" s="86"/>
      <c r="KNQ180" s="86"/>
      <c r="KNR180" s="86"/>
      <c r="KNS180" s="86"/>
      <c r="KNT180" s="86"/>
      <c r="KNU180" s="86"/>
      <c r="KNV180" s="86"/>
      <c r="KNW180" s="86"/>
      <c r="KNX180" s="86"/>
      <c r="KNY180" s="86"/>
      <c r="KNZ180" s="86"/>
      <c r="KOA180" s="86"/>
      <c r="KOB180" s="86"/>
      <c r="KOC180" s="86"/>
      <c r="KOD180" s="86"/>
      <c r="KOE180" s="86"/>
      <c r="KOF180" s="86"/>
      <c r="KOG180" s="86"/>
      <c r="KOH180" s="86"/>
      <c r="KOI180" s="86"/>
      <c r="KOJ180" s="86"/>
      <c r="KOK180" s="86"/>
      <c r="KOL180" s="86"/>
      <c r="KOM180" s="86"/>
      <c r="KON180" s="86"/>
      <c r="KOO180" s="86"/>
      <c r="KOP180" s="86"/>
      <c r="KOQ180" s="86"/>
      <c r="KOR180" s="86"/>
      <c r="KOS180" s="86"/>
      <c r="KOT180" s="86"/>
      <c r="KOU180" s="86"/>
      <c r="KOV180" s="86"/>
      <c r="KOW180" s="86"/>
      <c r="KOX180" s="86"/>
      <c r="KOY180" s="86"/>
      <c r="KOZ180" s="86"/>
      <c r="KPA180" s="86"/>
      <c r="KPB180" s="86"/>
      <c r="KPC180" s="86"/>
      <c r="KPD180" s="86"/>
      <c r="KPE180" s="86"/>
      <c r="KPF180" s="86"/>
      <c r="KPG180" s="86"/>
      <c r="KPH180" s="86"/>
      <c r="KPI180" s="86"/>
      <c r="KPJ180" s="86"/>
      <c r="KPK180" s="86"/>
      <c r="KPL180" s="86"/>
      <c r="KPM180" s="86"/>
      <c r="KPN180" s="86"/>
      <c r="KPO180" s="86"/>
      <c r="KPP180" s="86"/>
      <c r="KPQ180" s="86"/>
      <c r="KPR180" s="86"/>
      <c r="KPS180" s="86"/>
      <c r="KPT180" s="86"/>
      <c r="KPU180" s="86"/>
      <c r="KPV180" s="86"/>
      <c r="KPW180" s="86"/>
      <c r="KPX180" s="86"/>
      <c r="KPY180" s="86"/>
      <c r="KPZ180" s="86"/>
      <c r="KQA180" s="86"/>
      <c r="KQB180" s="98"/>
      <c r="KQC180" s="98"/>
      <c r="KQD180" s="98"/>
      <c r="KQE180" s="98"/>
      <c r="KQF180" s="98"/>
      <c r="KQG180" s="98"/>
      <c r="KQH180" s="86"/>
      <c r="KQI180" s="86"/>
      <c r="KQJ180" s="86"/>
      <c r="KQK180" s="86"/>
      <c r="KQL180" s="86"/>
      <c r="KQM180" s="86"/>
      <c r="KQN180" s="86"/>
      <c r="KQO180" s="86"/>
      <c r="KQP180" s="86"/>
      <c r="KQQ180" s="86"/>
      <c r="KQR180" s="86"/>
      <c r="KQS180" s="86"/>
      <c r="KQT180" s="86"/>
      <c r="KQU180" s="86"/>
      <c r="KQV180" s="86"/>
      <c r="KQW180" s="86"/>
      <c r="KQX180" s="86"/>
      <c r="KQY180" s="86"/>
      <c r="KQZ180" s="86"/>
      <c r="KRA180" s="86"/>
      <c r="KRB180" s="86"/>
      <c r="KRC180" s="86"/>
      <c r="KRD180" s="86"/>
      <c r="KRE180" s="86"/>
      <c r="KRF180" s="86"/>
      <c r="KRG180" s="86"/>
      <c r="KRH180" s="86"/>
      <c r="KRI180" s="86"/>
      <c r="KRJ180" s="86"/>
      <c r="KRK180" s="86"/>
      <c r="KRL180" s="86"/>
      <c r="KRM180" s="86"/>
      <c r="KRN180" s="86"/>
      <c r="KRO180" s="86"/>
      <c r="KRP180" s="86"/>
      <c r="KRQ180" s="86"/>
      <c r="KRR180" s="86"/>
      <c r="KRS180" s="86"/>
      <c r="KRT180" s="86"/>
      <c r="KRU180" s="86"/>
      <c r="KRV180" s="86"/>
      <c r="KRW180" s="86"/>
      <c r="KRX180" s="86"/>
      <c r="KRY180" s="86"/>
      <c r="KRZ180" s="86"/>
      <c r="KSA180" s="86"/>
      <c r="KSB180" s="86"/>
      <c r="KSC180" s="86"/>
      <c r="KSD180" s="86"/>
      <c r="KSE180" s="86"/>
      <c r="KSF180" s="86"/>
      <c r="KSG180" s="86"/>
      <c r="KSH180" s="86"/>
      <c r="KSI180" s="86"/>
      <c r="KSJ180" s="86"/>
      <c r="KSK180" s="86"/>
      <c r="KSL180" s="86"/>
      <c r="KSM180" s="86"/>
      <c r="KSN180" s="86"/>
      <c r="KSO180" s="86"/>
      <c r="KSP180" s="86"/>
      <c r="KSQ180" s="86"/>
      <c r="KSR180" s="86"/>
      <c r="KSS180" s="86"/>
      <c r="KST180" s="86"/>
      <c r="KSU180" s="86"/>
      <c r="KSV180" s="86"/>
      <c r="KSW180" s="86"/>
      <c r="KSX180" s="86"/>
      <c r="KSY180" s="86"/>
      <c r="KSZ180" s="86"/>
      <c r="KTA180" s="86"/>
      <c r="KTB180" s="86"/>
      <c r="KTC180" s="86"/>
      <c r="KTD180" s="86"/>
      <c r="KTE180" s="86"/>
      <c r="KTF180" s="86"/>
      <c r="KTG180" s="86"/>
      <c r="KTH180" s="86"/>
      <c r="KTI180" s="86"/>
      <c r="KTJ180" s="86"/>
      <c r="KTK180" s="86"/>
      <c r="KTL180" s="86"/>
      <c r="KTM180" s="86"/>
      <c r="KTN180" s="86"/>
      <c r="KTO180" s="86"/>
      <c r="KTP180" s="86"/>
      <c r="KTQ180" s="86"/>
      <c r="KTR180" s="86"/>
      <c r="KTS180" s="86"/>
      <c r="KTT180" s="86"/>
      <c r="KTU180" s="86"/>
      <c r="KTV180" s="86"/>
      <c r="KTW180" s="86"/>
      <c r="KTX180" s="86"/>
      <c r="KTY180" s="86"/>
      <c r="KTZ180" s="86"/>
      <c r="KUA180" s="86"/>
      <c r="KUB180" s="86"/>
      <c r="KUC180" s="86"/>
      <c r="KUD180" s="86"/>
      <c r="KUE180" s="86"/>
      <c r="KUF180" s="86"/>
      <c r="KUG180" s="86"/>
      <c r="KUH180" s="86"/>
      <c r="KUI180" s="86"/>
      <c r="KUJ180" s="86"/>
      <c r="KUK180" s="86"/>
      <c r="KUL180" s="86"/>
      <c r="KUM180" s="86"/>
      <c r="KUN180" s="86"/>
      <c r="KUO180" s="86"/>
      <c r="KUP180" s="86"/>
      <c r="KUQ180" s="86"/>
      <c r="KUR180" s="86"/>
      <c r="KUS180" s="86"/>
      <c r="KUT180" s="86"/>
      <c r="KUU180" s="86"/>
      <c r="KUV180" s="86"/>
      <c r="KUW180" s="86"/>
      <c r="KUX180" s="86"/>
      <c r="KUY180" s="86"/>
      <c r="KUZ180" s="86"/>
      <c r="KVA180" s="86"/>
      <c r="KVB180" s="86"/>
      <c r="KVC180" s="86"/>
      <c r="KVD180" s="86"/>
      <c r="KVE180" s="86"/>
      <c r="KVF180" s="86"/>
      <c r="KVG180" s="86"/>
      <c r="KVH180" s="86"/>
      <c r="KVI180" s="86"/>
      <c r="KVJ180" s="86"/>
      <c r="KVK180" s="86"/>
      <c r="KVL180" s="86"/>
      <c r="KVM180" s="86"/>
      <c r="KVN180" s="86"/>
      <c r="KVO180" s="86"/>
      <c r="KVP180" s="86"/>
      <c r="KVQ180" s="86"/>
      <c r="KVR180" s="86"/>
      <c r="KVS180" s="86"/>
      <c r="KVT180" s="86"/>
      <c r="KVU180" s="86"/>
      <c r="KVV180" s="86"/>
      <c r="KVW180" s="86"/>
      <c r="KVX180" s="86"/>
      <c r="KVY180" s="86"/>
      <c r="KVZ180" s="86"/>
      <c r="KWA180" s="86"/>
      <c r="KWB180" s="86"/>
      <c r="KWC180" s="86"/>
      <c r="KWD180" s="86"/>
      <c r="KWE180" s="86"/>
      <c r="KWF180" s="86"/>
      <c r="KWG180" s="86"/>
      <c r="KWH180" s="86"/>
      <c r="KWI180" s="86"/>
      <c r="KWJ180" s="86"/>
      <c r="KWK180" s="86"/>
      <c r="KWL180" s="86"/>
      <c r="KWM180" s="86"/>
      <c r="KWN180" s="86"/>
      <c r="KWO180" s="86"/>
      <c r="KWP180" s="86"/>
      <c r="KWQ180" s="86"/>
      <c r="KWR180" s="86"/>
      <c r="KWS180" s="86"/>
      <c r="KWT180" s="86"/>
      <c r="KWU180" s="86"/>
      <c r="KWV180" s="86"/>
      <c r="KWW180" s="86"/>
      <c r="KWX180" s="86"/>
      <c r="KWY180" s="86"/>
      <c r="KWZ180" s="86"/>
      <c r="KXA180" s="86"/>
      <c r="KXB180" s="86"/>
      <c r="KXC180" s="86"/>
      <c r="KXD180" s="86"/>
      <c r="KXE180" s="86"/>
      <c r="KXF180" s="86"/>
      <c r="KXG180" s="86"/>
      <c r="KXH180" s="86"/>
      <c r="KXI180" s="86"/>
      <c r="KXJ180" s="86"/>
      <c r="KXK180" s="86"/>
      <c r="KXL180" s="86"/>
      <c r="KXM180" s="86"/>
      <c r="KXN180" s="86"/>
      <c r="KXO180" s="86"/>
      <c r="KXP180" s="86"/>
      <c r="KXQ180" s="86"/>
      <c r="KXR180" s="86"/>
      <c r="KXS180" s="86"/>
      <c r="KXT180" s="86"/>
      <c r="KXU180" s="86"/>
      <c r="KXV180" s="86"/>
      <c r="KXW180" s="86"/>
      <c r="KXX180" s="86"/>
      <c r="KXY180" s="86"/>
      <c r="KXZ180" s="86"/>
      <c r="KYA180" s="86"/>
      <c r="KYB180" s="86"/>
      <c r="KYC180" s="86"/>
      <c r="KYD180" s="86"/>
      <c r="KYE180" s="86"/>
      <c r="KYF180" s="86"/>
      <c r="KYG180" s="86"/>
      <c r="KYH180" s="86"/>
      <c r="KYI180" s="86"/>
      <c r="KYJ180" s="86"/>
      <c r="KYK180" s="86"/>
      <c r="KYL180" s="86"/>
      <c r="KYM180" s="86"/>
      <c r="KYN180" s="86"/>
      <c r="KYO180" s="86"/>
      <c r="KYP180" s="86"/>
      <c r="KYQ180" s="86"/>
      <c r="KYR180" s="86"/>
      <c r="KYS180" s="86"/>
      <c r="KYT180" s="86"/>
      <c r="KYU180" s="86"/>
      <c r="KYV180" s="86"/>
      <c r="KYW180" s="86"/>
      <c r="KYX180" s="86"/>
      <c r="KYY180" s="86"/>
      <c r="KYZ180" s="86"/>
      <c r="KZA180" s="86"/>
      <c r="KZB180" s="86"/>
      <c r="KZC180" s="86"/>
      <c r="KZD180" s="86"/>
      <c r="KZE180" s="86"/>
      <c r="KZF180" s="86"/>
      <c r="KZG180" s="86"/>
      <c r="KZH180" s="86"/>
      <c r="KZI180" s="86"/>
      <c r="KZJ180" s="86"/>
      <c r="KZK180" s="86"/>
      <c r="KZL180" s="86"/>
      <c r="KZM180" s="86"/>
      <c r="KZN180" s="86"/>
      <c r="KZO180" s="86"/>
      <c r="KZP180" s="86"/>
      <c r="KZQ180" s="86"/>
      <c r="KZR180" s="86"/>
      <c r="KZS180" s="86"/>
      <c r="KZT180" s="86"/>
      <c r="KZU180" s="86"/>
      <c r="KZV180" s="86"/>
      <c r="KZW180" s="86"/>
      <c r="KZX180" s="98"/>
      <c r="KZY180" s="98"/>
      <c r="KZZ180" s="98"/>
      <c r="LAA180" s="98"/>
      <c r="LAB180" s="98"/>
      <c r="LAC180" s="98"/>
      <c r="LAD180" s="86"/>
      <c r="LAE180" s="86"/>
      <c r="LAF180" s="86"/>
      <c r="LAG180" s="86"/>
      <c r="LAH180" s="86"/>
      <c r="LAI180" s="86"/>
      <c r="LAJ180" s="86"/>
      <c r="LAK180" s="86"/>
      <c r="LAL180" s="86"/>
      <c r="LAM180" s="86"/>
      <c r="LAN180" s="86"/>
      <c r="LAO180" s="86"/>
      <c r="LAP180" s="86"/>
      <c r="LAQ180" s="86"/>
      <c r="LAR180" s="86"/>
      <c r="LAS180" s="86"/>
      <c r="LAT180" s="86"/>
      <c r="LAU180" s="86"/>
      <c r="LAV180" s="86"/>
      <c r="LAW180" s="86"/>
      <c r="LAX180" s="86"/>
      <c r="LAY180" s="86"/>
      <c r="LAZ180" s="86"/>
      <c r="LBA180" s="86"/>
      <c r="LBB180" s="86"/>
      <c r="LBC180" s="86"/>
      <c r="LBD180" s="86"/>
      <c r="LBE180" s="86"/>
      <c r="LBF180" s="86"/>
      <c r="LBG180" s="86"/>
      <c r="LBH180" s="86"/>
      <c r="LBI180" s="86"/>
      <c r="LBJ180" s="86"/>
      <c r="LBK180" s="86"/>
      <c r="LBL180" s="86"/>
      <c r="LBM180" s="86"/>
      <c r="LBN180" s="86"/>
      <c r="LBO180" s="86"/>
      <c r="LBP180" s="86"/>
      <c r="LBQ180" s="86"/>
      <c r="LBR180" s="86"/>
      <c r="LBS180" s="86"/>
      <c r="LBT180" s="86"/>
      <c r="LBU180" s="86"/>
      <c r="LBV180" s="86"/>
      <c r="LBW180" s="86"/>
      <c r="LBX180" s="86"/>
      <c r="LBY180" s="86"/>
      <c r="LBZ180" s="86"/>
      <c r="LCA180" s="86"/>
      <c r="LCB180" s="86"/>
      <c r="LCC180" s="86"/>
      <c r="LCD180" s="86"/>
      <c r="LCE180" s="86"/>
      <c r="LCF180" s="86"/>
      <c r="LCG180" s="86"/>
      <c r="LCH180" s="86"/>
      <c r="LCI180" s="86"/>
      <c r="LCJ180" s="86"/>
      <c r="LCK180" s="86"/>
      <c r="LCL180" s="86"/>
      <c r="LCM180" s="86"/>
      <c r="LCN180" s="86"/>
      <c r="LCO180" s="86"/>
      <c r="LCP180" s="86"/>
      <c r="LCQ180" s="86"/>
      <c r="LCR180" s="86"/>
      <c r="LCS180" s="86"/>
      <c r="LCT180" s="86"/>
      <c r="LCU180" s="86"/>
      <c r="LCV180" s="86"/>
      <c r="LCW180" s="86"/>
      <c r="LCX180" s="86"/>
      <c r="LCY180" s="86"/>
      <c r="LCZ180" s="86"/>
      <c r="LDA180" s="86"/>
      <c r="LDB180" s="86"/>
      <c r="LDC180" s="86"/>
      <c r="LDD180" s="86"/>
      <c r="LDE180" s="86"/>
      <c r="LDF180" s="86"/>
      <c r="LDG180" s="86"/>
      <c r="LDH180" s="86"/>
      <c r="LDI180" s="86"/>
      <c r="LDJ180" s="86"/>
      <c r="LDK180" s="86"/>
      <c r="LDL180" s="86"/>
      <c r="LDM180" s="86"/>
      <c r="LDN180" s="86"/>
      <c r="LDO180" s="86"/>
      <c r="LDP180" s="86"/>
      <c r="LDQ180" s="86"/>
      <c r="LDR180" s="86"/>
      <c r="LDS180" s="86"/>
      <c r="LDT180" s="86"/>
      <c r="LDU180" s="86"/>
      <c r="LDV180" s="86"/>
      <c r="LDW180" s="86"/>
      <c r="LDX180" s="86"/>
      <c r="LDY180" s="86"/>
      <c r="LDZ180" s="86"/>
      <c r="LEA180" s="86"/>
      <c r="LEB180" s="86"/>
      <c r="LEC180" s="86"/>
      <c r="LED180" s="86"/>
      <c r="LEE180" s="86"/>
      <c r="LEF180" s="86"/>
      <c r="LEG180" s="86"/>
      <c r="LEH180" s="86"/>
      <c r="LEI180" s="86"/>
      <c r="LEJ180" s="86"/>
      <c r="LEK180" s="86"/>
      <c r="LEL180" s="86"/>
      <c r="LEM180" s="86"/>
      <c r="LEN180" s="86"/>
      <c r="LEO180" s="86"/>
      <c r="LEP180" s="86"/>
      <c r="LEQ180" s="86"/>
      <c r="LER180" s="86"/>
      <c r="LES180" s="86"/>
      <c r="LET180" s="86"/>
      <c r="LEU180" s="86"/>
      <c r="LEV180" s="86"/>
      <c r="LEW180" s="86"/>
      <c r="LEX180" s="86"/>
      <c r="LEY180" s="86"/>
      <c r="LEZ180" s="86"/>
      <c r="LFA180" s="86"/>
      <c r="LFB180" s="86"/>
      <c r="LFC180" s="86"/>
      <c r="LFD180" s="86"/>
      <c r="LFE180" s="86"/>
      <c r="LFF180" s="86"/>
      <c r="LFG180" s="86"/>
      <c r="LFH180" s="86"/>
      <c r="LFI180" s="86"/>
      <c r="LFJ180" s="86"/>
      <c r="LFK180" s="86"/>
      <c r="LFL180" s="86"/>
      <c r="LFM180" s="86"/>
      <c r="LFN180" s="86"/>
      <c r="LFO180" s="86"/>
      <c r="LFP180" s="86"/>
      <c r="LFQ180" s="86"/>
      <c r="LFR180" s="86"/>
      <c r="LFS180" s="86"/>
      <c r="LFT180" s="86"/>
      <c r="LFU180" s="86"/>
      <c r="LFV180" s="86"/>
      <c r="LFW180" s="86"/>
      <c r="LFX180" s="86"/>
      <c r="LFY180" s="86"/>
      <c r="LFZ180" s="86"/>
      <c r="LGA180" s="86"/>
      <c r="LGB180" s="86"/>
      <c r="LGC180" s="86"/>
      <c r="LGD180" s="86"/>
      <c r="LGE180" s="86"/>
      <c r="LGF180" s="86"/>
      <c r="LGG180" s="86"/>
      <c r="LGH180" s="86"/>
      <c r="LGI180" s="86"/>
      <c r="LGJ180" s="86"/>
      <c r="LGK180" s="86"/>
      <c r="LGL180" s="86"/>
      <c r="LGM180" s="86"/>
      <c r="LGN180" s="86"/>
      <c r="LGO180" s="86"/>
      <c r="LGP180" s="86"/>
      <c r="LGQ180" s="86"/>
      <c r="LGR180" s="86"/>
      <c r="LGS180" s="86"/>
      <c r="LGT180" s="86"/>
      <c r="LGU180" s="86"/>
      <c r="LGV180" s="86"/>
      <c r="LGW180" s="86"/>
      <c r="LGX180" s="86"/>
      <c r="LGY180" s="86"/>
      <c r="LGZ180" s="86"/>
      <c r="LHA180" s="86"/>
      <c r="LHB180" s="86"/>
      <c r="LHC180" s="86"/>
      <c r="LHD180" s="86"/>
      <c r="LHE180" s="86"/>
      <c r="LHF180" s="86"/>
      <c r="LHG180" s="86"/>
      <c r="LHH180" s="86"/>
      <c r="LHI180" s="86"/>
      <c r="LHJ180" s="86"/>
      <c r="LHK180" s="86"/>
      <c r="LHL180" s="86"/>
      <c r="LHM180" s="86"/>
      <c r="LHN180" s="86"/>
      <c r="LHO180" s="86"/>
      <c r="LHP180" s="86"/>
      <c r="LHQ180" s="86"/>
      <c r="LHR180" s="86"/>
      <c r="LHS180" s="86"/>
      <c r="LHT180" s="86"/>
      <c r="LHU180" s="86"/>
      <c r="LHV180" s="86"/>
      <c r="LHW180" s="86"/>
      <c r="LHX180" s="86"/>
      <c r="LHY180" s="86"/>
      <c r="LHZ180" s="86"/>
      <c r="LIA180" s="86"/>
      <c r="LIB180" s="86"/>
      <c r="LIC180" s="86"/>
      <c r="LID180" s="86"/>
      <c r="LIE180" s="86"/>
      <c r="LIF180" s="86"/>
      <c r="LIG180" s="86"/>
      <c r="LIH180" s="86"/>
      <c r="LII180" s="86"/>
      <c r="LIJ180" s="86"/>
      <c r="LIK180" s="86"/>
      <c r="LIL180" s="86"/>
      <c r="LIM180" s="86"/>
      <c r="LIN180" s="86"/>
      <c r="LIO180" s="86"/>
      <c r="LIP180" s="86"/>
      <c r="LIQ180" s="86"/>
      <c r="LIR180" s="86"/>
      <c r="LIS180" s="86"/>
      <c r="LIT180" s="86"/>
      <c r="LIU180" s="86"/>
      <c r="LIV180" s="86"/>
      <c r="LIW180" s="86"/>
      <c r="LIX180" s="86"/>
      <c r="LIY180" s="86"/>
      <c r="LIZ180" s="86"/>
      <c r="LJA180" s="86"/>
      <c r="LJB180" s="86"/>
      <c r="LJC180" s="86"/>
      <c r="LJD180" s="86"/>
      <c r="LJE180" s="86"/>
      <c r="LJF180" s="86"/>
      <c r="LJG180" s="86"/>
      <c r="LJH180" s="86"/>
      <c r="LJI180" s="86"/>
      <c r="LJJ180" s="86"/>
      <c r="LJK180" s="86"/>
      <c r="LJL180" s="86"/>
      <c r="LJM180" s="86"/>
      <c r="LJN180" s="86"/>
      <c r="LJO180" s="86"/>
      <c r="LJP180" s="86"/>
      <c r="LJQ180" s="86"/>
      <c r="LJR180" s="86"/>
      <c r="LJS180" s="86"/>
      <c r="LJT180" s="98"/>
      <c r="LJU180" s="98"/>
      <c r="LJV180" s="98"/>
      <c r="LJW180" s="98"/>
      <c r="LJX180" s="98"/>
      <c r="LJY180" s="98"/>
      <c r="LJZ180" s="86"/>
      <c r="LKA180" s="86"/>
      <c r="LKB180" s="86"/>
      <c r="LKC180" s="86"/>
      <c r="LKD180" s="86"/>
      <c r="LKE180" s="86"/>
      <c r="LKF180" s="86"/>
      <c r="LKG180" s="86"/>
      <c r="LKH180" s="86"/>
      <c r="LKI180" s="86"/>
      <c r="LKJ180" s="86"/>
      <c r="LKK180" s="86"/>
      <c r="LKL180" s="86"/>
      <c r="LKM180" s="86"/>
      <c r="LKN180" s="86"/>
      <c r="LKO180" s="86"/>
      <c r="LKP180" s="86"/>
      <c r="LKQ180" s="86"/>
      <c r="LKR180" s="86"/>
      <c r="LKS180" s="86"/>
      <c r="LKT180" s="86"/>
      <c r="LKU180" s="86"/>
      <c r="LKV180" s="86"/>
      <c r="LKW180" s="86"/>
      <c r="LKX180" s="86"/>
      <c r="LKY180" s="86"/>
      <c r="LKZ180" s="86"/>
      <c r="LLA180" s="86"/>
      <c r="LLB180" s="86"/>
      <c r="LLC180" s="86"/>
      <c r="LLD180" s="86"/>
      <c r="LLE180" s="86"/>
      <c r="LLF180" s="86"/>
      <c r="LLG180" s="86"/>
      <c r="LLH180" s="86"/>
      <c r="LLI180" s="86"/>
      <c r="LLJ180" s="86"/>
      <c r="LLK180" s="86"/>
      <c r="LLL180" s="86"/>
      <c r="LLM180" s="86"/>
      <c r="LLN180" s="86"/>
      <c r="LLO180" s="86"/>
      <c r="LLP180" s="86"/>
      <c r="LLQ180" s="86"/>
      <c r="LLR180" s="86"/>
      <c r="LLS180" s="86"/>
      <c r="LLT180" s="86"/>
      <c r="LLU180" s="86"/>
      <c r="LLV180" s="86"/>
      <c r="LLW180" s="86"/>
      <c r="LLX180" s="86"/>
      <c r="LLY180" s="86"/>
      <c r="LLZ180" s="86"/>
      <c r="LMA180" s="86"/>
      <c r="LMB180" s="86"/>
      <c r="LMC180" s="86"/>
      <c r="LMD180" s="86"/>
      <c r="LME180" s="86"/>
      <c r="LMF180" s="86"/>
      <c r="LMG180" s="86"/>
      <c r="LMH180" s="86"/>
      <c r="LMI180" s="86"/>
      <c r="LMJ180" s="86"/>
      <c r="LMK180" s="86"/>
      <c r="LML180" s="86"/>
      <c r="LMM180" s="86"/>
      <c r="LMN180" s="86"/>
      <c r="LMO180" s="86"/>
      <c r="LMP180" s="86"/>
      <c r="LMQ180" s="86"/>
      <c r="LMR180" s="86"/>
      <c r="LMS180" s="86"/>
      <c r="LMT180" s="86"/>
      <c r="LMU180" s="86"/>
      <c r="LMV180" s="86"/>
      <c r="LMW180" s="86"/>
      <c r="LMX180" s="86"/>
      <c r="LMY180" s="86"/>
      <c r="LMZ180" s="86"/>
      <c r="LNA180" s="86"/>
      <c r="LNB180" s="86"/>
      <c r="LNC180" s="86"/>
      <c r="LND180" s="86"/>
      <c r="LNE180" s="86"/>
      <c r="LNF180" s="86"/>
      <c r="LNG180" s="86"/>
      <c r="LNH180" s="86"/>
      <c r="LNI180" s="86"/>
      <c r="LNJ180" s="86"/>
      <c r="LNK180" s="86"/>
      <c r="LNL180" s="86"/>
      <c r="LNM180" s="86"/>
      <c r="LNN180" s="86"/>
      <c r="LNO180" s="86"/>
      <c r="LNP180" s="86"/>
      <c r="LNQ180" s="86"/>
      <c r="LNR180" s="86"/>
      <c r="LNS180" s="86"/>
      <c r="LNT180" s="86"/>
      <c r="LNU180" s="86"/>
      <c r="LNV180" s="86"/>
      <c r="LNW180" s="86"/>
      <c r="LNX180" s="86"/>
      <c r="LNY180" s="86"/>
      <c r="LNZ180" s="86"/>
      <c r="LOA180" s="86"/>
      <c r="LOB180" s="86"/>
      <c r="LOC180" s="86"/>
      <c r="LOD180" s="86"/>
      <c r="LOE180" s="86"/>
      <c r="LOF180" s="86"/>
      <c r="LOG180" s="86"/>
      <c r="LOH180" s="86"/>
      <c r="LOI180" s="86"/>
      <c r="LOJ180" s="86"/>
      <c r="LOK180" s="86"/>
      <c r="LOL180" s="86"/>
      <c r="LOM180" s="86"/>
      <c r="LON180" s="86"/>
      <c r="LOO180" s="86"/>
      <c r="LOP180" s="86"/>
      <c r="LOQ180" s="86"/>
      <c r="LOR180" s="86"/>
      <c r="LOS180" s="86"/>
      <c r="LOT180" s="86"/>
      <c r="LOU180" s="86"/>
      <c r="LOV180" s="86"/>
      <c r="LOW180" s="86"/>
      <c r="LOX180" s="86"/>
      <c r="LOY180" s="86"/>
      <c r="LOZ180" s="86"/>
      <c r="LPA180" s="86"/>
      <c r="LPB180" s="86"/>
      <c r="LPC180" s="86"/>
      <c r="LPD180" s="86"/>
      <c r="LPE180" s="86"/>
      <c r="LPF180" s="86"/>
      <c r="LPG180" s="86"/>
      <c r="LPH180" s="86"/>
      <c r="LPI180" s="86"/>
      <c r="LPJ180" s="86"/>
      <c r="LPK180" s="86"/>
      <c r="LPL180" s="86"/>
      <c r="LPM180" s="86"/>
      <c r="LPN180" s="86"/>
      <c r="LPO180" s="86"/>
      <c r="LPP180" s="86"/>
      <c r="LPQ180" s="86"/>
      <c r="LPR180" s="86"/>
      <c r="LPS180" s="86"/>
      <c r="LPT180" s="86"/>
      <c r="LPU180" s="86"/>
      <c r="LPV180" s="86"/>
      <c r="LPW180" s="86"/>
      <c r="LPX180" s="86"/>
      <c r="LPY180" s="86"/>
      <c r="LPZ180" s="86"/>
      <c r="LQA180" s="86"/>
      <c r="LQB180" s="86"/>
      <c r="LQC180" s="86"/>
      <c r="LQD180" s="86"/>
      <c r="LQE180" s="86"/>
      <c r="LQF180" s="86"/>
      <c r="LQG180" s="86"/>
      <c r="LQH180" s="86"/>
      <c r="LQI180" s="86"/>
      <c r="LQJ180" s="86"/>
      <c r="LQK180" s="86"/>
      <c r="LQL180" s="86"/>
      <c r="LQM180" s="86"/>
      <c r="LQN180" s="86"/>
      <c r="LQO180" s="86"/>
      <c r="LQP180" s="86"/>
      <c r="LQQ180" s="86"/>
      <c r="LQR180" s="86"/>
      <c r="LQS180" s="86"/>
      <c r="LQT180" s="86"/>
      <c r="LQU180" s="86"/>
      <c r="LQV180" s="86"/>
      <c r="LQW180" s="86"/>
      <c r="LQX180" s="86"/>
      <c r="LQY180" s="86"/>
      <c r="LQZ180" s="86"/>
      <c r="LRA180" s="86"/>
      <c r="LRB180" s="86"/>
      <c r="LRC180" s="86"/>
      <c r="LRD180" s="86"/>
      <c r="LRE180" s="86"/>
      <c r="LRF180" s="86"/>
      <c r="LRG180" s="86"/>
      <c r="LRH180" s="86"/>
      <c r="LRI180" s="86"/>
      <c r="LRJ180" s="86"/>
      <c r="LRK180" s="86"/>
      <c r="LRL180" s="86"/>
      <c r="LRM180" s="86"/>
      <c r="LRN180" s="86"/>
      <c r="LRO180" s="86"/>
      <c r="LRP180" s="86"/>
      <c r="LRQ180" s="86"/>
      <c r="LRR180" s="86"/>
      <c r="LRS180" s="86"/>
      <c r="LRT180" s="86"/>
      <c r="LRU180" s="86"/>
      <c r="LRV180" s="86"/>
      <c r="LRW180" s="86"/>
      <c r="LRX180" s="86"/>
      <c r="LRY180" s="86"/>
      <c r="LRZ180" s="86"/>
      <c r="LSA180" s="86"/>
      <c r="LSB180" s="86"/>
      <c r="LSC180" s="86"/>
      <c r="LSD180" s="86"/>
      <c r="LSE180" s="86"/>
      <c r="LSF180" s="86"/>
      <c r="LSG180" s="86"/>
      <c r="LSH180" s="86"/>
      <c r="LSI180" s="86"/>
      <c r="LSJ180" s="86"/>
      <c r="LSK180" s="86"/>
      <c r="LSL180" s="86"/>
      <c r="LSM180" s="86"/>
      <c r="LSN180" s="86"/>
      <c r="LSO180" s="86"/>
      <c r="LSP180" s="86"/>
      <c r="LSQ180" s="86"/>
      <c r="LSR180" s="86"/>
      <c r="LSS180" s="86"/>
      <c r="LST180" s="86"/>
      <c r="LSU180" s="86"/>
      <c r="LSV180" s="86"/>
      <c r="LSW180" s="86"/>
      <c r="LSX180" s="86"/>
      <c r="LSY180" s="86"/>
      <c r="LSZ180" s="86"/>
      <c r="LTA180" s="86"/>
      <c r="LTB180" s="86"/>
      <c r="LTC180" s="86"/>
      <c r="LTD180" s="86"/>
      <c r="LTE180" s="86"/>
      <c r="LTF180" s="86"/>
      <c r="LTG180" s="86"/>
      <c r="LTH180" s="86"/>
      <c r="LTI180" s="86"/>
      <c r="LTJ180" s="86"/>
      <c r="LTK180" s="86"/>
      <c r="LTL180" s="86"/>
      <c r="LTM180" s="86"/>
      <c r="LTN180" s="86"/>
      <c r="LTO180" s="86"/>
      <c r="LTP180" s="98"/>
      <c r="LTQ180" s="98"/>
      <c r="LTR180" s="98"/>
      <c r="LTS180" s="98"/>
      <c r="LTT180" s="98"/>
      <c r="LTU180" s="98"/>
      <c r="LTV180" s="86"/>
      <c r="LTW180" s="86"/>
      <c r="LTX180" s="86"/>
      <c r="LTY180" s="86"/>
      <c r="LTZ180" s="86"/>
      <c r="LUA180" s="86"/>
      <c r="LUB180" s="86"/>
      <c r="LUC180" s="86"/>
      <c r="LUD180" s="86"/>
      <c r="LUE180" s="86"/>
      <c r="LUF180" s="86"/>
      <c r="LUG180" s="86"/>
      <c r="LUH180" s="86"/>
      <c r="LUI180" s="86"/>
      <c r="LUJ180" s="86"/>
      <c r="LUK180" s="86"/>
      <c r="LUL180" s="86"/>
      <c r="LUM180" s="86"/>
      <c r="LUN180" s="86"/>
      <c r="LUO180" s="86"/>
      <c r="LUP180" s="86"/>
      <c r="LUQ180" s="86"/>
      <c r="LUR180" s="86"/>
      <c r="LUS180" s="86"/>
      <c r="LUT180" s="86"/>
      <c r="LUU180" s="86"/>
      <c r="LUV180" s="86"/>
      <c r="LUW180" s="86"/>
      <c r="LUX180" s="86"/>
      <c r="LUY180" s="86"/>
      <c r="LUZ180" s="86"/>
      <c r="LVA180" s="86"/>
      <c r="LVB180" s="86"/>
      <c r="LVC180" s="86"/>
      <c r="LVD180" s="86"/>
      <c r="LVE180" s="86"/>
      <c r="LVF180" s="86"/>
      <c r="LVG180" s="86"/>
      <c r="LVH180" s="86"/>
      <c r="LVI180" s="86"/>
      <c r="LVJ180" s="86"/>
      <c r="LVK180" s="86"/>
      <c r="LVL180" s="86"/>
      <c r="LVM180" s="86"/>
      <c r="LVN180" s="86"/>
      <c r="LVO180" s="86"/>
      <c r="LVP180" s="86"/>
      <c r="LVQ180" s="86"/>
      <c r="LVR180" s="86"/>
      <c r="LVS180" s="86"/>
      <c r="LVT180" s="86"/>
      <c r="LVU180" s="86"/>
      <c r="LVV180" s="86"/>
      <c r="LVW180" s="86"/>
      <c r="LVX180" s="86"/>
      <c r="LVY180" s="86"/>
      <c r="LVZ180" s="86"/>
      <c r="LWA180" s="86"/>
      <c r="LWB180" s="86"/>
      <c r="LWC180" s="86"/>
      <c r="LWD180" s="86"/>
      <c r="LWE180" s="86"/>
      <c r="LWF180" s="86"/>
      <c r="LWG180" s="86"/>
      <c r="LWH180" s="86"/>
      <c r="LWI180" s="86"/>
      <c r="LWJ180" s="86"/>
      <c r="LWK180" s="86"/>
      <c r="LWL180" s="86"/>
      <c r="LWM180" s="86"/>
      <c r="LWN180" s="86"/>
      <c r="LWO180" s="86"/>
      <c r="LWP180" s="86"/>
      <c r="LWQ180" s="86"/>
      <c r="LWR180" s="86"/>
      <c r="LWS180" s="86"/>
      <c r="LWT180" s="86"/>
      <c r="LWU180" s="86"/>
      <c r="LWV180" s="86"/>
      <c r="LWW180" s="86"/>
      <c r="LWX180" s="86"/>
      <c r="LWY180" s="86"/>
      <c r="LWZ180" s="86"/>
      <c r="LXA180" s="86"/>
      <c r="LXB180" s="86"/>
      <c r="LXC180" s="86"/>
      <c r="LXD180" s="86"/>
      <c r="LXE180" s="86"/>
      <c r="LXF180" s="86"/>
      <c r="LXG180" s="86"/>
      <c r="LXH180" s="86"/>
      <c r="LXI180" s="86"/>
      <c r="LXJ180" s="86"/>
      <c r="LXK180" s="86"/>
      <c r="LXL180" s="86"/>
      <c r="LXM180" s="86"/>
      <c r="LXN180" s="86"/>
      <c r="LXO180" s="86"/>
      <c r="LXP180" s="86"/>
      <c r="LXQ180" s="86"/>
      <c r="LXR180" s="86"/>
      <c r="LXS180" s="86"/>
      <c r="LXT180" s="86"/>
      <c r="LXU180" s="86"/>
      <c r="LXV180" s="86"/>
      <c r="LXW180" s="86"/>
      <c r="LXX180" s="86"/>
      <c r="LXY180" s="86"/>
      <c r="LXZ180" s="86"/>
      <c r="LYA180" s="86"/>
      <c r="LYB180" s="86"/>
      <c r="LYC180" s="86"/>
      <c r="LYD180" s="86"/>
      <c r="LYE180" s="86"/>
      <c r="LYF180" s="86"/>
      <c r="LYG180" s="86"/>
      <c r="LYH180" s="86"/>
      <c r="LYI180" s="86"/>
      <c r="LYJ180" s="86"/>
      <c r="LYK180" s="86"/>
      <c r="LYL180" s="86"/>
      <c r="LYM180" s="86"/>
      <c r="LYN180" s="86"/>
      <c r="LYO180" s="86"/>
      <c r="LYP180" s="86"/>
      <c r="LYQ180" s="86"/>
      <c r="LYR180" s="86"/>
      <c r="LYS180" s="86"/>
      <c r="LYT180" s="86"/>
      <c r="LYU180" s="86"/>
      <c r="LYV180" s="86"/>
      <c r="LYW180" s="86"/>
      <c r="LYX180" s="86"/>
      <c r="LYY180" s="86"/>
      <c r="LYZ180" s="86"/>
      <c r="LZA180" s="86"/>
      <c r="LZB180" s="86"/>
      <c r="LZC180" s="86"/>
      <c r="LZD180" s="86"/>
      <c r="LZE180" s="86"/>
      <c r="LZF180" s="86"/>
      <c r="LZG180" s="86"/>
      <c r="LZH180" s="86"/>
      <c r="LZI180" s="86"/>
      <c r="LZJ180" s="86"/>
      <c r="LZK180" s="86"/>
      <c r="LZL180" s="86"/>
      <c r="LZM180" s="86"/>
      <c r="LZN180" s="86"/>
      <c r="LZO180" s="86"/>
      <c r="LZP180" s="86"/>
      <c r="LZQ180" s="86"/>
      <c r="LZR180" s="86"/>
      <c r="LZS180" s="86"/>
      <c r="LZT180" s="86"/>
      <c r="LZU180" s="86"/>
      <c r="LZV180" s="86"/>
      <c r="LZW180" s="86"/>
      <c r="LZX180" s="86"/>
      <c r="LZY180" s="86"/>
      <c r="LZZ180" s="86"/>
      <c r="MAA180" s="86"/>
      <c r="MAB180" s="86"/>
      <c r="MAC180" s="86"/>
      <c r="MAD180" s="86"/>
      <c r="MAE180" s="86"/>
      <c r="MAF180" s="86"/>
      <c r="MAG180" s="86"/>
      <c r="MAH180" s="86"/>
      <c r="MAI180" s="86"/>
      <c r="MAJ180" s="86"/>
      <c r="MAK180" s="86"/>
      <c r="MAL180" s="86"/>
      <c r="MAM180" s="86"/>
      <c r="MAN180" s="86"/>
      <c r="MAO180" s="86"/>
      <c r="MAP180" s="86"/>
      <c r="MAQ180" s="86"/>
      <c r="MAR180" s="86"/>
      <c r="MAS180" s="86"/>
      <c r="MAT180" s="86"/>
      <c r="MAU180" s="86"/>
      <c r="MAV180" s="86"/>
      <c r="MAW180" s="86"/>
      <c r="MAX180" s="86"/>
      <c r="MAY180" s="86"/>
      <c r="MAZ180" s="86"/>
      <c r="MBA180" s="86"/>
      <c r="MBB180" s="86"/>
      <c r="MBC180" s="86"/>
      <c r="MBD180" s="86"/>
      <c r="MBE180" s="86"/>
      <c r="MBF180" s="86"/>
      <c r="MBG180" s="86"/>
      <c r="MBH180" s="86"/>
      <c r="MBI180" s="86"/>
      <c r="MBJ180" s="86"/>
      <c r="MBK180" s="86"/>
      <c r="MBL180" s="86"/>
      <c r="MBM180" s="86"/>
      <c r="MBN180" s="86"/>
      <c r="MBO180" s="86"/>
      <c r="MBP180" s="86"/>
      <c r="MBQ180" s="86"/>
      <c r="MBR180" s="86"/>
      <c r="MBS180" s="86"/>
      <c r="MBT180" s="86"/>
      <c r="MBU180" s="86"/>
      <c r="MBV180" s="86"/>
      <c r="MBW180" s="86"/>
      <c r="MBX180" s="86"/>
      <c r="MBY180" s="86"/>
      <c r="MBZ180" s="86"/>
      <c r="MCA180" s="86"/>
      <c r="MCB180" s="86"/>
      <c r="MCC180" s="86"/>
      <c r="MCD180" s="86"/>
      <c r="MCE180" s="86"/>
      <c r="MCF180" s="86"/>
      <c r="MCG180" s="86"/>
      <c r="MCH180" s="86"/>
      <c r="MCI180" s="86"/>
      <c r="MCJ180" s="86"/>
      <c r="MCK180" s="86"/>
      <c r="MCL180" s="86"/>
      <c r="MCM180" s="86"/>
      <c r="MCN180" s="86"/>
      <c r="MCO180" s="86"/>
      <c r="MCP180" s="86"/>
      <c r="MCQ180" s="86"/>
      <c r="MCR180" s="86"/>
      <c r="MCS180" s="86"/>
      <c r="MCT180" s="86"/>
      <c r="MCU180" s="86"/>
      <c r="MCV180" s="86"/>
      <c r="MCW180" s="86"/>
      <c r="MCX180" s="86"/>
      <c r="MCY180" s="86"/>
      <c r="MCZ180" s="86"/>
      <c r="MDA180" s="86"/>
      <c r="MDB180" s="86"/>
      <c r="MDC180" s="86"/>
      <c r="MDD180" s="86"/>
      <c r="MDE180" s="86"/>
      <c r="MDF180" s="86"/>
      <c r="MDG180" s="86"/>
      <c r="MDH180" s="86"/>
      <c r="MDI180" s="86"/>
      <c r="MDJ180" s="86"/>
      <c r="MDK180" s="86"/>
      <c r="MDL180" s="98"/>
      <c r="MDM180" s="98"/>
      <c r="MDN180" s="98"/>
      <c r="MDO180" s="98"/>
      <c r="MDP180" s="98"/>
      <c r="MDQ180" s="98"/>
      <c r="MDR180" s="86"/>
      <c r="MDS180" s="86"/>
      <c r="MDT180" s="86"/>
      <c r="MDU180" s="86"/>
      <c r="MDV180" s="86"/>
      <c r="MDW180" s="86"/>
      <c r="MDX180" s="86"/>
      <c r="MDY180" s="86"/>
      <c r="MDZ180" s="86"/>
      <c r="MEA180" s="86"/>
      <c r="MEB180" s="86"/>
      <c r="MEC180" s="86"/>
      <c r="MED180" s="86"/>
      <c r="MEE180" s="86"/>
      <c r="MEF180" s="86"/>
      <c r="MEG180" s="86"/>
      <c r="MEH180" s="86"/>
      <c r="MEI180" s="86"/>
      <c r="MEJ180" s="86"/>
      <c r="MEK180" s="86"/>
      <c r="MEL180" s="86"/>
      <c r="MEM180" s="86"/>
      <c r="MEN180" s="86"/>
      <c r="MEO180" s="86"/>
      <c r="MEP180" s="86"/>
      <c r="MEQ180" s="86"/>
      <c r="MER180" s="86"/>
      <c r="MES180" s="86"/>
      <c r="MET180" s="86"/>
      <c r="MEU180" s="86"/>
      <c r="MEV180" s="86"/>
      <c r="MEW180" s="86"/>
      <c r="MEX180" s="86"/>
      <c r="MEY180" s="86"/>
      <c r="MEZ180" s="86"/>
      <c r="MFA180" s="86"/>
      <c r="MFB180" s="86"/>
      <c r="MFC180" s="86"/>
      <c r="MFD180" s="86"/>
      <c r="MFE180" s="86"/>
      <c r="MFF180" s="86"/>
      <c r="MFG180" s="86"/>
      <c r="MFH180" s="86"/>
      <c r="MFI180" s="86"/>
      <c r="MFJ180" s="86"/>
      <c r="MFK180" s="86"/>
      <c r="MFL180" s="86"/>
      <c r="MFM180" s="86"/>
      <c r="MFN180" s="86"/>
      <c r="MFO180" s="86"/>
      <c r="MFP180" s="86"/>
      <c r="MFQ180" s="86"/>
      <c r="MFR180" s="86"/>
      <c r="MFS180" s="86"/>
      <c r="MFT180" s="86"/>
      <c r="MFU180" s="86"/>
      <c r="MFV180" s="86"/>
      <c r="MFW180" s="86"/>
      <c r="MFX180" s="86"/>
      <c r="MFY180" s="86"/>
      <c r="MFZ180" s="86"/>
      <c r="MGA180" s="86"/>
      <c r="MGB180" s="86"/>
      <c r="MGC180" s="86"/>
      <c r="MGD180" s="86"/>
      <c r="MGE180" s="86"/>
      <c r="MGF180" s="86"/>
      <c r="MGG180" s="86"/>
      <c r="MGH180" s="86"/>
      <c r="MGI180" s="86"/>
      <c r="MGJ180" s="86"/>
      <c r="MGK180" s="86"/>
      <c r="MGL180" s="86"/>
      <c r="MGM180" s="86"/>
      <c r="MGN180" s="86"/>
      <c r="MGO180" s="86"/>
      <c r="MGP180" s="86"/>
      <c r="MGQ180" s="86"/>
      <c r="MGR180" s="86"/>
      <c r="MGS180" s="86"/>
      <c r="MGT180" s="86"/>
      <c r="MGU180" s="86"/>
      <c r="MGV180" s="86"/>
      <c r="MGW180" s="86"/>
      <c r="MGX180" s="86"/>
      <c r="MGY180" s="86"/>
      <c r="MGZ180" s="86"/>
      <c r="MHA180" s="86"/>
      <c r="MHB180" s="86"/>
      <c r="MHC180" s="86"/>
      <c r="MHD180" s="86"/>
      <c r="MHE180" s="86"/>
      <c r="MHF180" s="86"/>
      <c r="MHG180" s="86"/>
      <c r="MHH180" s="86"/>
      <c r="MHI180" s="86"/>
      <c r="MHJ180" s="86"/>
      <c r="MHK180" s="86"/>
      <c r="MHL180" s="86"/>
      <c r="MHM180" s="86"/>
      <c r="MHN180" s="86"/>
      <c r="MHO180" s="86"/>
      <c r="MHP180" s="86"/>
      <c r="MHQ180" s="86"/>
      <c r="MHR180" s="86"/>
      <c r="MHS180" s="86"/>
      <c r="MHT180" s="86"/>
      <c r="MHU180" s="86"/>
      <c r="MHV180" s="86"/>
      <c r="MHW180" s="86"/>
      <c r="MHX180" s="86"/>
      <c r="MHY180" s="86"/>
      <c r="MHZ180" s="86"/>
      <c r="MIA180" s="86"/>
      <c r="MIB180" s="86"/>
      <c r="MIC180" s="86"/>
      <c r="MID180" s="86"/>
      <c r="MIE180" s="86"/>
      <c r="MIF180" s="86"/>
      <c r="MIG180" s="86"/>
      <c r="MIH180" s="86"/>
      <c r="MII180" s="86"/>
      <c r="MIJ180" s="86"/>
      <c r="MIK180" s="86"/>
      <c r="MIL180" s="86"/>
      <c r="MIM180" s="86"/>
      <c r="MIN180" s="86"/>
      <c r="MIO180" s="86"/>
      <c r="MIP180" s="86"/>
      <c r="MIQ180" s="86"/>
      <c r="MIR180" s="86"/>
      <c r="MIS180" s="86"/>
      <c r="MIT180" s="86"/>
      <c r="MIU180" s="86"/>
      <c r="MIV180" s="86"/>
      <c r="MIW180" s="86"/>
      <c r="MIX180" s="86"/>
      <c r="MIY180" s="86"/>
      <c r="MIZ180" s="86"/>
      <c r="MJA180" s="86"/>
      <c r="MJB180" s="86"/>
      <c r="MJC180" s="86"/>
      <c r="MJD180" s="86"/>
      <c r="MJE180" s="86"/>
      <c r="MJF180" s="86"/>
      <c r="MJG180" s="86"/>
      <c r="MJH180" s="86"/>
      <c r="MJI180" s="86"/>
      <c r="MJJ180" s="86"/>
      <c r="MJK180" s="86"/>
      <c r="MJL180" s="86"/>
      <c r="MJM180" s="86"/>
      <c r="MJN180" s="86"/>
      <c r="MJO180" s="86"/>
      <c r="MJP180" s="86"/>
      <c r="MJQ180" s="86"/>
      <c r="MJR180" s="86"/>
      <c r="MJS180" s="86"/>
      <c r="MJT180" s="86"/>
      <c r="MJU180" s="86"/>
      <c r="MJV180" s="86"/>
      <c r="MJW180" s="86"/>
      <c r="MJX180" s="86"/>
      <c r="MJY180" s="86"/>
      <c r="MJZ180" s="86"/>
      <c r="MKA180" s="86"/>
      <c r="MKB180" s="86"/>
      <c r="MKC180" s="86"/>
      <c r="MKD180" s="86"/>
      <c r="MKE180" s="86"/>
      <c r="MKF180" s="86"/>
      <c r="MKG180" s="86"/>
      <c r="MKH180" s="86"/>
      <c r="MKI180" s="86"/>
      <c r="MKJ180" s="86"/>
      <c r="MKK180" s="86"/>
      <c r="MKL180" s="86"/>
      <c r="MKM180" s="86"/>
      <c r="MKN180" s="86"/>
      <c r="MKO180" s="86"/>
      <c r="MKP180" s="86"/>
      <c r="MKQ180" s="86"/>
      <c r="MKR180" s="86"/>
      <c r="MKS180" s="86"/>
      <c r="MKT180" s="86"/>
      <c r="MKU180" s="86"/>
      <c r="MKV180" s="86"/>
      <c r="MKW180" s="86"/>
      <c r="MKX180" s="86"/>
      <c r="MKY180" s="86"/>
      <c r="MKZ180" s="86"/>
      <c r="MLA180" s="86"/>
      <c r="MLB180" s="86"/>
      <c r="MLC180" s="86"/>
      <c r="MLD180" s="86"/>
      <c r="MLE180" s="86"/>
      <c r="MLF180" s="86"/>
      <c r="MLG180" s="86"/>
      <c r="MLH180" s="86"/>
      <c r="MLI180" s="86"/>
      <c r="MLJ180" s="86"/>
      <c r="MLK180" s="86"/>
      <c r="MLL180" s="86"/>
      <c r="MLM180" s="86"/>
      <c r="MLN180" s="86"/>
      <c r="MLO180" s="86"/>
      <c r="MLP180" s="86"/>
      <c r="MLQ180" s="86"/>
      <c r="MLR180" s="86"/>
      <c r="MLS180" s="86"/>
      <c r="MLT180" s="86"/>
      <c r="MLU180" s="86"/>
      <c r="MLV180" s="86"/>
      <c r="MLW180" s="86"/>
      <c r="MLX180" s="86"/>
      <c r="MLY180" s="86"/>
      <c r="MLZ180" s="86"/>
      <c r="MMA180" s="86"/>
      <c r="MMB180" s="86"/>
      <c r="MMC180" s="86"/>
      <c r="MMD180" s="86"/>
      <c r="MME180" s="86"/>
      <c r="MMF180" s="86"/>
      <c r="MMG180" s="86"/>
      <c r="MMH180" s="86"/>
      <c r="MMI180" s="86"/>
      <c r="MMJ180" s="86"/>
      <c r="MMK180" s="86"/>
      <c r="MML180" s="86"/>
      <c r="MMM180" s="86"/>
      <c r="MMN180" s="86"/>
      <c r="MMO180" s="86"/>
      <c r="MMP180" s="86"/>
      <c r="MMQ180" s="86"/>
      <c r="MMR180" s="86"/>
      <c r="MMS180" s="86"/>
      <c r="MMT180" s="86"/>
      <c r="MMU180" s="86"/>
      <c r="MMV180" s="86"/>
      <c r="MMW180" s="86"/>
      <c r="MMX180" s="86"/>
      <c r="MMY180" s="86"/>
      <c r="MMZ180" s="86"/>
      <c r="MNA180" s="86"/>
      <c r="MNB180" s="86"/>
      <c r="MNC180" s="86"/>
      <c r="MND180" s="86"/>
      <c r="MNE180" s="86"/>
      <c r="MNF180" s="86"/>
      <c r="MNG180" s="86"/>
      <c r="MNH180" s="98"/>
      <c r="MNI180" s="98"/>
      <c r="MNJ180" s="98"/>
      <c r="MNK180" s="98"/>
      <c r="MNL180" s="98"/>
      <c r="MNM180" s="98"/>
      <c r="MNN180" s="86"/>
      <c r="MNO180" s="86"/>
      <c r="MNP180" s="86"/>
      <c r="MNQ180" s="86"/>
      <c r="MNR180" s="86"/>
      <c r="MNS180" s="86"/>
      <c r="MNT180" s="86"/>
      <c r="MNU180" s="86"/>
      <c r="MNV180" s="86"/>
      <c r="MNW180" s="86"/>
      <c r="MNX180" s="86"/>
      <c r="MNY180" s="86"/>
      <c r="MNZ180" s="86"/>
      <c r="MOA180" s="86"/>
      <c r="MOB180" s="86"/>
      <c r="MOC180" s="86"/>
      <c r="MOD180" s="86"/>
      <c r="MOE180" s="86"/>
      <c r="MOF180" s="86"/>
      <c r="MOG180" s="86"/>
      <c r="MOH180" s="86"/>
      <c r="MOI180" s="86"/>
      <c r="MOJ180" s="86"/>
      <c r="MOK180" s="86"/>
      <c r="MOL180" s="86"/>
      <c r="MOM180" s="86"/>
      <c r="MON180" s="86"/>
      <c r="MOO180" s="86"/>
      <c r="MOP180" s="86"/>
      <c r="MOQ180" s="86"/>
      <c r="MOR180" s="86"/>
      <c r="MOS180" s="86"/>
      <c r="MOT180" s="86"/>
      <c r="MOU180" s="86"/>
      <c r="MOV180" s="86"/>
      <c r="MOW180" s="86"/>
      <c r="MOX180" s="86"/>
      <c r="MOY180" s="86"/>
      <c r="MOZ180" s="86"/>
      <c r="MPA180" s="86"/>
      <c r="MPB180" s="86"/>
      <c r="MPC180" s="86"/>
      <c r="MPD180" s="86"/>
      <c r="MPE180" s="86"/>
      <c r="MPF180" s="86"/>
      <c r="MPG180" s="86"/>
      <c r="MPH180" s="86"/>
      <c r="MPI180" s="86"/>
      <c r="MPJ180" s="86"/>
      <c r="MPK180" s="86"/>
      <c r="MPL180" s="86"/>
      <c r="MPM180" s="86"/>
      <c r="MPN180" s="86"/>
      <c r="MPO180" s="86"/>
      <c r="MPP180" s="86"/>
      <c r="MPQ180" s="86"/>
      <c r="MPR180" s="86"/>
      <c r="MPS180" s="86"/>
      <c r="MPT180" s="86"/>
      <c r="MPU180" s="86"/>
      <c r="MPV180" s="86"/>
      <c r="MPW180" s="86"/>
      <c r="MPX180" s="86"/>
      <c r="MPY180" s="86"/>
      <c r="MPZ180" s="86"/>
      <c r="MQA180" s="86"/>
      <c r="MQB180" s="86"/>
      <c r="MQC180" s="86"/>
      <c r="MQD180" s="86"/>
      <c r="MQE180" s="86"/>
      <c r="MQF180" s="86"/>
      <c r="MQG180" s="86"/>
      <c r="MQH180" s="86"/>
      <c r="MQI180" s="86"/>
      <c r="MQJ180" s="86"/>
      <c r="MQK180" s="86"/>
      <c r="MQL180" s="86"/>
      <c r="MQM180" s="86"/>
      <c r="MQN180" s="86"/>
      <c r="MQO180" s="86"/>
      <c r="MQP180" s="86"/>
      <c r="MQQ180" s="86"/>
      <c r="MQR180" s="86"/>
      <c r="MQS180" s="86"/>
      <c r="MQT180" s="86"/>
      <c r="MQU180" s="86"/>
      <c r="MQV180" s="86"/>
      <c r="MQW180" s="86"/>
      <c r="MQX180" s="86"/>
      <c r="MQY180" s="86"/>
      <c r="MQZ180" s="86"/>
      <c r="MRA180" s="86"/>
      <c r="MRB180" s="86"/>
      <c r="MRC180" s="86"/>
      <c r="MRD180" s="86"/>
      <c r="MRE180" s="86"/>
      <c r="MRF180" s="86"/>
      <c r="MRG180" s="86"/>
      <c r="MRH180" s="86"/>
      <c r="MRI180" s="86"/>
      <c r="MRJ180" s="86"/>
      <c r="MRK180" s="86"/>
      <c r="MRL180" s="86"/>
      <c r="MRM180" s="86"/>
      <c r="MRN180" s="86"/>
      <c r="MRO180" s="86"/>
      <c r="MRP180" s="86"/>
      <c r="MRQ180" s="86"/>
      <c r="MRR180" s="86"/>
      <c r="MRS180" s="86"/>
      <c r="MRT180" s="86"/>
      <c r="MRU180" s="86"/>
      <c r="MRV180" s="86"/>
      <c r="MRW180" s="86"/>
      <c r="MRX180" s="86"/>
      <c r="MRY180" s="86"/>
      <c r="MRZ180" s="86"/>
      <c r="MSA180" s="86"/>
      <c r="MSB180" s="86"/>
      <c r="MSC180" s="86"/>
      <c r="MSD180" s="86"/>
      <c r="MSE180" s="86"/>
      <c r="MSF180" s="86"/>
      <c r="MSG180" s="86"/>
      <c r="MSH180" s="86"/>
      <c r="MSI180" s="86"/>
      <c r="MSJ180" s="86"/>
      <c r="MSK180" s="86"/>
      <c r="MSL180" s="86"/>
      <c r="MSM180" s="86"/>
      <c r="MSN180" s="86"/>
      <c r="MSO180" s="86"/>
      <c r="MSP180" s="86"/>
      <c r="MSQ180" s="86"/>
      <c r="MSR180" s="86"/>
      <c r="MSS180" s="86"/>
      <c r="MST180" s="86"/>
      <c r="MSU180" s="86"/>
      <c r="MSV180" s="86"/>
      <c r="MSW180" s="86"/>
      <c r="MSX180" s="86"/>
      <c r="MSY180" s="86"/>
      <c r="MSZ180" s="86"/>
      <c r="MTA180" s="86"/>
      <c r="MTB180" s="86"/>
      <c r="MTC180" s="86"/>
      <c r="MTD180" s="86"/>
      <c r="MTE180" s="86"/>
      <c r="MTF180" s="86"/>
      <c r="MTG180" s="86"/>
      <c r="MTH180" s="86"/>
      <c r="MTI180" s="86"/>
      <c r="MTJ180" s="86"/>
      <c r="MTK180" s="86"/>
      <c r="MTL180" s="86"/>
      <c r="MTM180" s="86"/>
      <c r="MTN180" s="86"/>
      <c r="MTO180" s="86"/>
      <c r="MTP180" s="86"/>
      <c r="MTQ180" s="86"/>
      <c r="MTR180" s="86"/>
      <c r="MTS180" s="86"/>
      <c r="MTT180" s="86"/>
      <c r="MTU180" s="86"/>
      <c r="MTV180" s="86"/>
      <c r="MTW180" s="86"/>
      <c r="MTX180" s="86"/>
      <c r="MTY180" s="86"/>
      <c r="MTZ180" s="86"/>
      <c r="MUA180" s="86"/>
      <c r="MUB180" s="86"/>
      <c r="MUC180" s="86"/>
      <c r="MUD180" s="86"/>
      <c r="MUE180" s="86"/>
      <c r="MUF180" s="86"/>
      <c r="MUG180" s="86"/>
      <c r="MUH180" s="86"/>
      <c r="MUI180" s="86"/>
      <c r="MUJ180" s="86"/>
      <c r="MUK180" s="86"/>
      <c r="MUL180" s="86"/>
      <c r="MUM180" s="86"/>
      <c r="MUN180" s="86"/>
      <c r="MUO180" s="86"/>
      <c r="MUP180" s="86"/>
      <c r="MUQ180" s="86"/>
      <c r="MUR180" s="86"/>
      <c r="MUS180" s="86"/>
      <c r="MUT180" s="86"/>
      <c r="MUU180" s="86"/>
      <c r="MUV180" s="86"/>
      <c r="MUW180" s="86"/>
      <c r="MUX180" s="86"/>
      <c r="MUY180" s="86"/>
      <c r="MUZ180" s="86"/>
      <c r="MVA180" s="86"/>
      <c r="MVB180" s="86"/>
      <c r="MVC180" s="86"/>
      <c r="MVD180" s="86"/>
      <c r="MVE180" s="86"/>
      <c r="MVF180" s="86"/>
      <c r="MVG180" s="86"/>
      <c r="MVH180" s="86"/>
      <c r="MVI180" s="86"/>
      <c r="MVJ180" s="86"/>
      <c r="MVK180" s="86"/>
      <c r="MVL180" s="86"/>
      <c r="MVM180" s="86"/>
      <c r="MVN180" s="86"/>
      <c r="MVO180" s="86"/>
      <c r="MVP180" s="86"/>
      <c r="MVQ180" s="86"/>
      <c r="MVR180" s="86"/>
      <c r="MVS180" s="86"/>
      <c r="MVT180" s="86"/>
      <c r="MVU180" s="86"/>
      <c r="MVV180" s="86"/>
      <c r="MVW180" s="86"/>
      <c r="MVX180" s="86"/>
      <c r="MVY180" s="86"/>
      <c r="MVZ180" s="86"/>
      <c r="MWA180" s="86"/>
      <c r="MWB180" s="86"/>
      <c r="MWC180" s="86"/>
      <c r="MWD180" s="86"/>
      <c r="MWE180" s="86"/>
      <c r="MWF180" s="86"/>
      <c r="MWG180" s="86"/>
      <c r="MWH180" s="86"/>
      <c r="MWI180" s="86"/>
      <c r="MWJ180" s="86"/>
      <c r="MWK180" s="86"/>
      <c r="MWL180" s="86"/>
      <c r="MWM180" s="86"/>
      <c r="MWN180" s="86"/>
      <c r="MWO180" s="86"/>
      <c r="MWP180" s="86"/>
      <c r="MWQ180" s="86"/>
      <c r="MWR180" s="86"/>
      <c r="MWS180" s="86"/>
      <c r="MWT180" s="86"/>
      <c r="MWU180" s="86"/>
      <c r="MWV180" s="86"/>
      <c r="MWW180" s="86"/>
      <c r="MWX180" s="86"/>
      <c r="MWY180" s="86"/>
      <c r="MWZ180" s="86"/>
      <c r="MXA180" s="86"/>
      <c r="MXB180" s="86"/>
      <c r="MXC180" s="86"/>
      <c r="MXD180" s="98"/>
      <c r="MXE180" s="98"/>
      <c r="MXF180" s="98"/>
      <c r="MXG180" s="98"/>
      <c r="MXH180" s="98"/>
      <c r="MXI180" s="98"/>
      <c r="MXJ180" s="86"/>
      <c r="MXK180" s="86"/>
      <c r="MXL180" s="86"/>
      <c r="MXM180" s="86"/>
      <c r="MXN180" s="86"/>
      <c r="MXO180" s="86"/>
      <c r="MXP180" s="86"/>
      <c r="MXQ180" s="86"/>
      <c r="MXR180" s="86"/>
      <c r="MXS180" s="86"/>
      <c r="MXT180" s="86"/>
      <c r="MXU180" s="86"/>
      <c r="MXV180" s="86"/>
      <c r="MXW180" s="86"/>
      <c r="MXX180" s="86"/>
      <c r="MXY180" s="86"/>
      <c r="MXZ180" s="86"/>
      <c r="MYA180" s="86"/>
      <c r="MYB180" s="86"/>
      <c r="MYC180" s="86"/>
      <c r="MYD180" s="86"/>
      <c r="MYE180" s="86"/>
      <c r="MYF180" s="86"/>
      <c r="MYG180" s="86"/>
      <c r="MYH180" s="86"/>
      <c r="MYI180" s="86"/>
      <c r="MYJ180" s="86"/>
      <c r="MYK180" s="86"/>
      <c r="MYL180" s="86"/>
      <c r="MYM180" s="86"/>
      <c r="MYN180" s="86"/>
      <c r="MYO180" s="86"/>
      <c r="MYP180" s="86"/>
      <c r="MYQ180" s="86"/>
      <c r="MYR180" s="86"/>
      <c r="MYS180" s="86"/>
      <c r="MYT180" s="86"/>
      <c r="MYU180" s="86"/>
      <c r="MYV180" s="86"/>
      <c r="MYW180" s="86"/>
      <c r="MYX180" s="86"/>
      <c r="MYY180" s="86"/>
      <c r="MYZ180" s="86"/>
      <c r="MZA180" s="86"/>
      <c r="MZB180" s="86"/>
      <c r="MZC180" s="86"/>
      <c r="MZD180" s="86"/>
      <c r="MZE180" s="86"/>
      <c r="MZF180" s="86"/>
      <c r="MZG180" s="86"/>
      <c r="MZH180" s="86"/>
      <c r="MZI180" s="86"/>
      <c r="MZJ180" s="86"/>
      <c r="MZK180" s="86"/>
      <c r="MZL180" s="86"/>
      <c r="MZM180" s="86"/>
      <c r="MZN180" s="86"/>
      <c r="MZO180" s="86"/>
      <c r="MZP180" s="86"/>
      <c r="MZQ180" s="86"/>
      <c r="MZR180" s="86"/>
      <c r="MZS180" s="86"/>
      <c r="MZT180" s="86"/>
      <c r="MZU180" s="86"/>
      <c r="MZV180" s="86"/>
      <c r="MZW180" s="86"/>
      <c r="MZX180" s="86"/>
      <c r="MZY180" s="86"/>
      <c r="MZZ180" s="86"/>
      <c r="NAA180" s="86"/>
      <c r="NAB180" s="86"/>
      <c r="NAC180" s="86"/>
      <c r="NAD180" s="86"/>
      <c r="NAE180" s="86"/>
      <c r="NAF180" s="86"/>
      <c r="NAG180" s="86"/>
      <c r="NAH180" s="86"/>
      <c r="NAI180" s="86"/>
      <c r="NAJ180" s="86"/>
      <c r="NAK180" s="86"/>
      <c r="NAL180" s="86"/>
      <c r="NAM180" s="86"/>
      <c r="NAN180" s="86"/>
      <c r="NAO180" s="86"/>
      <c r="NAP180" s="86"/>
      <c r="NAQ180" s="86"/>
      <c r="NAR180" s="86"/>
      <c r="NAS180" s="86"/>
      <c r="NAT180" s="86"/>
      <c r="NAU180" s="86"/>
      <c r="NAV180" s="86"/>
      <c r="NAW180" s="86"/>
      <c r="NAX180" s="86"/>
      <c r="NAY180" s="86"/>
      <c r="NAZ180" s="86"/>
      <c r="NBA180" s="86"/>
      <c r="NBB180" s="86"/>
      <c r="NBC180" s="86"/>
      <c r="NBD180" s="86"/>
      <c r="NBE180" s="86"/>
      <c r="NBF180" s="86"/>
      <c r="NBG180" s="86"/>
      <c r="NBH180" s="86"/>
      <c r="NBI180" s="86"/>
      <c r="NBJ180" s="86"/>
      <c r="NBK180" s="86"/>
      <c r="NBL180" s="86"/>
      <c r="NBM180" s="86"/>
      <c r="NBN180" s="86"/>
      <c r="NBO180" s="86"/>
      <c r="NBP180" s="86"/>
      <c r="NBQ180" s="86"/>
      <c r="NBR180" s="86"/>
      <c r="NBS180" s="86"/>
      <c r="NBT180" s="86"/>
      <c r="NBU180" s="86"/>
      <c r="NBV180" s="86"/>
      <c r="NBW180" s="86"/>
      <c r="NBX180" s="86"/>
      <c r="NBY180" s="86"/>
      <c r="NBZ180" s="86"/>
      <c r="NCA180" s="86"/>
      <c r="NCB180" s="86"/>
      <c r="NCC180" s="86"/>
      <c r="NCD180" s="86"/>
      <c r="NCE180" s="86"/>
      <c r="NCF180" s="86"/>
      <c r="NCG180" s="86"/>
      <c r="NCH180" s="86"/>
      <c r="NCI180" s="86"/>
      <c r="NCJ180" s="86"/>
      <c r="NCK180" s="86"/>
      <c r="NCL180" s="86"/>
      <c r="NCM180" s="86"/>
      <c r="NCN180" s="86"/>
      <c r="NCO180" s="86"/>
      <c r="NCP180" s="86"/>
      <c r="NCQ180" s="86"/>
      <c r="NCR180" s="86"/>
      <c r="NCS180" s="86"/>
      <c r="NCT180" s="86"/>
      <c r="NCU180" s="86"/>
      <c r="NCV180" s="86"/>
      <c r="NCW180" s="86"/>
      <c r="NCX180" s="86"/>
      <c r="NCY180" s="86"/>
      <c r="NCZ180" s="86"/>
      <c r="NDA180" s="86"/>
      <c r="NDB180" s="86"/>
      <c r="NDC180" s="86"/>
      <c r="NDD180" s="86"/>
      <c r="NDE180" s="86"/>
      <c r="NDF180" s="86"/>
      <c r="NDG180" s="86"/>
      <c r="NDH180" s="86"/>
      <c r="NDI180" s="86"/>
      <c r="NDJ180" s="86"/>
      <c r="NDK180" s="86"/>
      <c r="NDL180" s="86"/>
      <c r="NDM180" s="86"/>
      <c r="NDN180" s="86"/>
      <c r="NDO180" s="86"/>
      <c r="NDP180" s="86"/>
      <c r="NDQ180" s="86"/>
      <c r="NDR180" s="86"/>
      <c r="NDS180" s="86"/>
      <c r="NDT180" s="86"/>
      <c r="NDU180" s="86"/>
      <c r="NDV180" s="86"/>
      <c r="NDW180" s="86"/>
      <c r="NDX180" s="86"/>
      <c r="NDY180" s="86"/>
      <c r="NDZ180" s="86"/>
      <c r="NEA180" s="86"/>
      <c r="NEB180" s="86"/>
      <c r="NEC180" s="86"/>
      <c r="NED180" s="86"/>
      <c r="NEE180" s="86"/>
      <c r="NEF180" s="86"/>
      <c r="NEG180" s="86"/>
      <c r="NEH180" s="86"/>
      <c r="NEI180" s="86"/>
      <c r="NEJ180" s="86"/>
      <c r="NEK180" s="86"/>
      <c r="NEL180" s="86"/>
      <c r="NEM180" s="86"/>
      <c r="NEN180" s="86"/>
      <c r="NEO180" s="86"/>
      <c r="NEP180" s="86"/>
      <c r="NEQ180" s="86"/>
      <c r="NER180" s="86"/>
      <c r="NES180" s="86"/>
      <c r="NET180" s="86"/>
      <c r="NEU180" s="86"/>
      <c r="NEV180" s="86"/>
      <c r="NEW180" s="86"/>
      <c r="NEX180" s="86"/>
      <c r="NEY180" s="86"/>
      <c r="NEZ180" s="86"/>
      <c r="NFA180" s="86"/>
      <c r="NFB180" s="86"/>
      <c r="NFC180" s="86"/>
      <c r="NFD180" s="86"/>
      <c r="NFE180" s="86"/>
      <c r="NFF180" s="86"/>
      <c r="NFG180" s="86"/>
      <c r="NFH180" s="86"/>
      <c r="NFI180" s="86"/>
      <c r="NFJ180" s="86"/>
      <c r="NFK180" s="86"/>
      <c r="NFL180" s="86"/>
      <c r="NFM180" s="86"/>
      <c r="NFN180" s="86"/>
      <c r="NFO180" s="86"/>
      <c r="NFP180" s="86"/>
      <c r="NFQ180" s="86"/>
      <c r="NFR180" s="86"/>
      <c r="NFS180" s="86"/>
      <c r="NFT180" s="86"/>
      <c r="NFU180" s="86"/>
      <c r="NFV180" s="86"/>
      <c r="NFW180" s="86"/>
      <c r="NFX180" s="86"/>
      <c r="NFY180" s="86"/>
      <c r="NFZ180" s="86"/>
      <c r="NGA180" s="86"/>
      <c r="NGB180" s="86"/>
      <c r="NGC180" s="86"/>
      <c r="NGD180" s="86"/>
      <c r="NGE180" s="86"/>
      <c r="NGF180" s="86"/>
      <c r="NGG180" s="86"/>
      <c r="NGH180" s="86"/>
      <c r="NGI180" s="86"/>
      <c r="NGJ180" s="86"/>
      <c r="NGK180" s="86"/>
      <c r="NGL180" s="86"/>
      <c r="NGM180" s="86"/>
      <c r="NGN180" s="86"/>
      <c r="NGO180" s="86"/>
      <c r="NGP180" s="86"/>
      <c r="NGQ180" s="86"/>
      <c r="NGR180" s="86"/>
      <c r="NGS180" s="86"/>
      <c r="NGT180" s="86"/>
      <c r="NGU180" s="86"/>
      <c r="NGV180" s="86"/>
      <c r="NGW180" s="86"/>
      <c r="NGX180" s="86"/>
      <c r="NGY180" s="86"/>
      <c r="NGZ180" s="98"/>
      <c r="NHA180" s="98"/>
      <c r="NHB180" s="98"/>
      <c r="NHC180" s="98"/>
      <c r="NHD180" s="98"/>
      <c r="NHE180" s="98"/>
      <c r="NHF180" s="86"/>
      <c r="NHG180" s="86"/>
      <c r="NHH180" s="86"/>
      <c r="NHI180" s="86"/>
      <c r="NHJ180" s="86"/>
      <c r="NHK180" s="86"/>
      <c r="NHL180" s="86"/>
      <c r="NHM180" s="86"/>
      <c r="NHN180" s="86"/>
      <c r="NHO180" s="86"/>
      <c r="NHP180" s="86"/>
      <c r="NHQ180" s="86"/>
      <c r="NHR180" s="86"/>
      <c r="NHS180" s="86"/>
      <c r="NHT180" s="86"/>
      <c r="NHU180" s="86"/>
      <c r="NHV180" s="86"/>
      <c r="NHW180" s="86"/>
      <c r="NHX180" s="86"/>
      <c r="NHY180" s="86"/>
      <c r="NHZ180" s="86"/>
      <c r="NIA180" s="86"/>
      <c r="NIB180" s="86"/>
      <c r="NIC180" s="86"/>
      <c r="NID180" s="86"/>
      <c r="NIE180" s="86"/>
      <c r="NIF180" s="86"/>
      <c r="NIG180" s="86"/>
      <c r="NIH180" s="86"/>
      <c r="NII180" s="86"/>
      <c r="NIJ180" s="86"/>
      <c r="NIK180" s="86"/>
      <c r="NIL180" s="86"/>
      <c r="NIM180" s="86"/>
      <c r="NIN180" s="86"/>
      <c r="NIO180" s="86"/>
      <c r="NIP180" s="86"/>
      <c r="NIQ180" s="86"/>
      <c r="NIR180" s="86"/>
      <c r="NIS180" s="86"/>
      <c r="NIT180" s="86"/>
      <c r="NIU180" s="86"/>
      <c r="NIV180" s="86"/>
      <c r="NIW180" s="86"/>
      <c r="NIX180" s="86"/>
      <c r="NIY180" s="86"/>
      <c r="NIZ180" s="86"/>
      <c r="NJA180" s="86"/>
      <c r="NJB180" s="86"/>
      <c r="NJC180" s="86"/>
      <c r="NJD180" s="86"/>
      <c r="NJE180" s="86"/>
      <c r="NJF180" s="86"/>
      <c r="NJG180" s="86"/>
      <c r="NJH180" s="86"/>
      <c r="NJI180" s="86"/>
      <c r="NJJ180" s="86"/>
      <c r="NJK180" s="86"/>
      <c r="NJL180" s="86"/>
      <c r="NJM180" s="86"/>
      <c r="NJN180" s="86"/>
      <c r="NJO180" s="86"/>
      <c r="NJP180" s="86"/>
      <c r="NJQ180" s="86"/>
      <c r="NJR180" s="86"/>
      <c r="NJS180" s="86"/>
      <c r="NJT180" s="86"/>
      <c r="NJU180" s="86"/>
      <c r="NJV180" s="86"/>
      <c r="NJW180" s="86"/>
      <c r="NJX180" s="86"/>
      <c r="NJY180" s="86"/>
      <c r="NJZ180" s="86"/>
      <c r="NKA180" s="86"/>
      <c r="NKB180" s="86"/>
      <c r="NKC180" s="86"/>
      <c r="NKD180" s="86"/>
      <c r="NKE180" s="86"/>
      <c r="NKF180" s="86"/>
      <c r="NKG180" s="86"/>
      <c r="NKH180" s="86"/>
      <c r="NKI180" s="86"/>
      <c r="NKJ180" s="86"/>
      <c r="NKK180" s="86"/>
      <c r="NKL180" s="86"/>
      <c r="NKM180" s="86"/>
      <c r="NKN180" s="86"/>
      <c r="NKO180" s="86"/>
      <c r="NKP180" s="86"/>
      <c r="NKQ180" s="86"/>
      <c r="NKR180" s="86"/>
      <c r="NKS180" s="86"/>
      <c r="NKT180" s="86"/>
      <c r="NKU180" s="86"/>
      <c r="NKV180" s="86"/>
      <c r="NKW180" s="86"/>
      <c r="NKX180" s="86"/>
      <c r="NKY180" s="86"/>
      <c r="NKZ180" s="86"/>
      <c r="NLA180" s="86"/>
      <c r="NLB180" s="86"/>
      <c r="NLC180" s="86"/>
      <c r="NLD180" s="86"/>
      <c r="NLE180" s="86"/>
      <c r="NLF180" s="86"/>
      <c r="NLG180" s="86"/>
      <c r="NLH180" s="86"/>
      <c r="NLI180" s="86"/>
      <c r="NLJ180" s="86"/>
      <c r="NLK180" s="86"/>
      <c r="NLL180" s="86"/>
      <c r="NLM180" s="86"/>
      <c r="NLN180" s="86"/>
      <c r="NLO180" s="86"/>
      <c r="NLP180" s="86"/>
      <c r="NLQ180" s="86"/>
      <c r="NLR180" s="86"/>
      <c r="NLS180" s="86"/>
      <c r="NLT180" s="86"/>
      <c r="NLU180" s="86"/>
      <c r="NLV180" s="86"/>
      <c r="NLW180" s="86"/>
      <c r="NLX180" s="86"/>
      <c r="NLY180" s="86"/>
      <c r="NLZ180" s="86"/>
      <c r="NMA180" s="86"/>
      <c r="NMB180" s="86"/>
      <c r="NMC180" s="86"/>
      <c r="NMD180" s="86"/>
      <c r="NME180" s="86"/>
      <c r="NMF180" s="86"/>
      <c r="NMG180" s="86"/>
      <c r="NMH180" s="86"/>
      <c r="NMI180" s="86"/>
      <c r="NMJ180" s="86"/>
      <c r="NMK180" s="86"/>
      <c r="NML180" s="86"/>
      <c r="NMM180" s="86"/>
      <c r="NMN180" s="86"/>
      <c r="NMO180" s="86"/>
      <c r="NMP180" s="86"/>
      <c r="NMQ180" s="86"/>
      <c r="NMR180" s="86"/>
      <c r="NMS180" s="86"/>
      <c r="NMT180" s="86"/>
      <c r="NMU180" s="86"/>
      <c r="NMV180" s="86"/>
      <c r="NMW180" s="86"/>
      <c r="NMX180" s="86"/>
      <c r="NMY180" s="86"/>
      <c r="NMZ180" s="86"/>
      <c r="NNA180" s="86"/>
      <c r="NNB180" s="86"/>
      <c r="NNC180" s="86"/>
      <c r="NND180" s="86"/>
      <c r="NNE180" s="86"/>
      <c r="NNF180" s="86"/>
      <c r="NNG180" s="86"/>
      <c r="NNH180" s="86"/>
      <c r="NNI180" s="86"/>
      <c r="NNJ180" s="86"/>
      <c r="NNK180" s="86"/>
      <c r="NNL180" s="86"/>
      <c r="NNM180" s="86"/>
      <c r="NNN180" s="86"/>
      <c r="NNO180" s="86"/>
      <c r="NNP180" s="86"/>
      <c r="NNQ180" s="86"/>
      <c r="NNR180" s="86"/>
      <c r="NNS180" s="86"/>
      <c r="NNT180" s="86"/>
      <c r="NNU180" s="86"/>
      <c r="NNV180" s="86"/>
      <c r="NNW180" s="86"/>
      <c r="NNX180" s="86"/>
      <c r="NNY180" s="86"/>
      <c r="NNZ180" s="86"/>
      <c r="NOA180" s="86"/>
      <c r="NOB180" s="86"/>
      <c r="NOC180" s="86"/>
      <c r="NOD180" s="86"/>
      <c r="NOE180" s="86"/>
      <c r="NOF180" s="86"/>
      <c r="NOG180" s="86"/>
      <c r="NOH180" s="86"/>
      <c r="NOI180" s="86"/>
      <c r="NOJ180" s="86"/>
      <c r="NOK180" s="86"/>
      <c r="NOL180" s="86"/>
      <c r="NOM180" s="86"/>
      <c r="NON180" s="86"/>
      <c r="NOO180" s="86"/>
      <c r="NOP180" s="86"/>
      <c r="NOQ180" s="86"/>
      <c r="NOR180" s="86"/>
      <c r="NOS180" s="86"/>
      <c r="NOT180" s="86"/>
      <c r="NOU180" s="86"/>
      <c r="NOV180" s="86"/>
      <c r="NOW180" s="86"/>
      <c r="NOX180" s="86"/>
      <c r="NOY180" s="86"/>
      <c r="NOZ180" s="86"/>
      <c r="NPA180" s="86"/>
      <c r="NPB180" s="86"/>
      <c r="NPC180" s="86"/>
      <c r="NPD180" s="86"/>
      <c r="NPE180" s="86"/>
      <c r="NPF180" s="86"/>
      <c r="NPG180" s="86"/>
      <c r="NPH180" s="86"/>
      <c r="NPI180" s="86"/>
      <c r="NPJ180" s="86"/>
      <c r="NPK180" s="86"/>
      <c r="NPL180" s="86"/>
      <c r="NPM180" s="86"/>
      <c r="NPN180" s="86"/>
      <c r="NPO180" s="86"/>
      <c r="NPP180" s="86"/>
      <c r="NPQ180" s="86"/>
      <c r="NPR180" s="86"/>
      <c r="NPS180" s="86"/>
      <c r="NPT180" s="86"/>
      <c r="NPU180" s="86"/>
      <c r="NPV180" s="86"/>
      <c r="NPW180" s="86"/>
      <c r="NPX180" s="86"/>
      <c r="NPY180" s="86"/>
      <c r="NPZ180" s="86"/>
      <c r="NQA180" s="86"/>
      <c r="NQB180" s="86"/>
      <c r="NQC180" s="86"/>
      <c r="NQD180" s="86"/>
      <c r="NQE180" s="86"/>
      <c r="NQF180" s="86"/>
      <c r="NQG180" s="86"/>
      <c r="NQH180" s="86"/>
      <c r="NQI180" s="86"/>
      <c r="NQJ180" s="86"/>
      <c r="NQK180" s="86"/>
      <c r="NQL180" s="86"/>
      <c r="NQM180" s="86"/>
      <c r="NQN180" s="86"/>
      <c r="NQO180" s="86"/>
      <c r="NQP180" s="86"/>
      <c r="NQQ180" s="86"/>
      <c r="NQR180" s="86"/>
      <c r="NQS180" s="86"/>
      <c r="NQT180" s="86"/>
      <c r="NQU180" s="86"/>
      <c r="NQV180" s="98"/>
      <c r="NQW180" s="98"/>
      <c r="NQX180" s="98"/>
      <c r="NQY180" s="98"/>
      <c r="NQZ180" s="98"/>
      <c r="NRA180" s="98"/>
      <c r="NRB180" s="86"/>
      <c r="NRC180" s="86"/>
      <c r="NRD180" s="86"/>
      <c r="NRE180" s="86"/>
      <c r="NRF180" s="86"/>
      <c r="NRG180" s="86"/>
      <c r="NRH180" s="86"/>
      <c r="NRI180" s="86"/>
      <c r="NRJ180" s="86"/>
      <c r="NRK180" s="86"/>
      <c r="NRL180" s="86"/>
      <c r="NRM180" s="86"/>
      <c r="NRN180" s="86"/>
      <c r="NRO180" s="86"/>
      <c r="NRP180" s="86"/>
      <c r="NRQ180" s="86"/>
      <c r="NRR180" s="86"/>
      <c r="NRS180" s="86"/>
      <c r="NRT180" s="86"/>
      <c r="NRU180" s="86"/>
      <c r="NRV180" s="86"/>
      <c r="NRW180" s="86"/>
      <c r="NRX180" s="86"/>
      <c r="NRY180" s="86"/>
      <c r="NRZ180" s="86"/>
      <c r="NSA180" s="86"/>
      <c r="NSB180" s="86"/>
      <c r="NSC180" s="86"/>
      <c r="NSD180" s="86"/>
      <c r="NSE180" s="86"/>
      <c r="NSF180" s="86"/>
      <c r="NSG180" s="86"/>
      <c r="NSH180" s="86"/>
      <c r="NSI180" s="86"/>
      <c r="NSJ180" s="86"/>
      <c r="NSK180" s="86"/>
      <c r="NSL180" s="86"/>
      <c r="NSM180" s="86"/>
      <c r="NSN180" s="86"/>
      <c r="NSO180" s="86"/>
      <c r="NSP180" s="86"/>
      <c r="NSQ180" s="86"/>
      <c r="NSR180" s="86"/>
      <c r="NSS180" s="86"/>
      <c r="NST180" s="86"/>
      <c r="NSU180" s="86"/>
      <c r="NSV180" s="86"/>
      <c r="NSW180" s="86"/>
      <c r="NSX180" s="86"/>
      <c r="NSY180" s="86"/>
      <c r="NSZ180" s="86"/>
      <c r="NTA180" s="86"/>
      <c r="NTB180" s="86"/>
      <c r="NTC180" s="86"/>
      <c r="NTD180" s="86"/>
      <c r="NTE180" s="86"/>
      <c r="NTF180" s="86"/>
      <c r="NTG180" s="86"/>
      <c r="NTH180" s="86"/>
      <c r="NTI180" s="86"/>
      <c r="NTJ180" s="86"/>
      <c r="NTK180" s="86"/>
      <c r="NTL180" s="86"/>
      <c r="NTM180" s="86"/>
      <c r="NTN180" s="86"/>
      <c r="NTO180" s="86"/>
      <c r="NTP180" s="86"/>
      <c r="NTQ180" s="86"/>
      <c r="NTR180" s="86"/>
      <c r="NTS180" s="86"/>
      <c r="NTT180" s="86"/>
      <c r="NTU180" s="86"/>
      <c r="NTV180" s="86"/>
      <c r="NTW180" s="86"/>
      <c r="NTX180" s="86"/>
      <c r="NTY180" s="86"/>
      <c r="NTZ180" s="86"/>
      <c r="NUA180" s="86"/>
      <c r="NUB180" s="86"/>
      <c r="NUC180" s="86"/>
      <c r="NUD180" s="86"/>
      <c r="NUE180" s="86"/>
      <c r="NUF180" s="86"/>
      <c r="NUG180" s="86"/>
      <c r="NUH180" s="86"/>
      <c r="NUI180" s="86"/>
      <c r="NUJ180" s="86"/>
      <c r="NUK180" s="86"/>
      <c r="NUL180" s="86"/>
      <c r="NUM180" s="86"/>
      <c r="NUN180" s="86"/>
      <c r="NUO180" s="86"/>
      <c r="NUP180" s="86"/>
      <c r="NUQ180" s="86"/>
      <c r="NUR180" s="86"/>
      <c r="NUS180" s="86"/>
      <c r="NUT180" s="86"/>
      <c r="NUU180" s="86"/>
      <c r="NUV180" s="86"/>
      <c r="NUW180" s="86"/>
      <c r="NUX180" s="86"/>
      <c r="NUY180" s="86"/>
      <c r="NUZ180" s="86"/>
      <c r="NVA180" s="86"/>
      <c r="NVB180" s="86"/>
      <c r="NVC180" s="86"/>
      <c r="NVD180" s="86"/>
      <c r="NVE180" s="86"/>
      <c r="NVF180" s="86"/>
      <c r="NVG180" s="86"/>
      <c r="NVH180" s="86"/>
      <c r="NVI180" s="86"/>
      <c r="NVJ180" s="86"/>
      <c r="NVK180" s="86"/>
      <c r="NVL180" s="86"/>
      <c r="NVM180" s="86"/>
      <c r="NVN180" s="86"/>
      <c r="NVO180" s="86"/>
      <c r="NVP180" s="86"/>
      <c r="NVQ180" s="86"/>
      <c r="NVR180" s="86"/>
      <c r="NVS180" s="86"/>
      <c r="NVT180" s="86"/>
      <c r="NVU180" s="86"/>
      <c r="NVV180" s="86"/>
      <c r="NVW180" s="86"/>
      <c r="NVX180" s="86"/>
      <c r="NVY180" s="86"/>
      <c r="NVZ180" s="86"/>
      <c r="NWA180" s="86"/>
      <c r="NWB180" s="86"/>
      <c r="NWC180" s="86"/>
      <c r="NWD180" s="86"/>
      <c r="NWE180" s="86"/>
      <c r="NWF180" s="86"/>
      <c r="NWG180" s="86"/>
      <c r="NWH180" s="86"/>
      <c r="NWI180" s="86"/>
      <c r="NWJ180" s="86"/>
      <c r="NWK180" s="86"/>
      <c r="NWL180" s="86"/>
      <c r="NWM180" s="86"/>
      <c r="NWN180" s="86"/>
      <c r="NWO180" s="86"/>
      <c r="NWP180" s="86"/>
      <c r="NWQ180" s="86"/>
      <c r="NWR180" s="86"/>
      <c r="NWS180" s="86"/>
      <c r="NWT180" s="86"/>
      <c r="NWU180" s="86"/>
      <c r="NWV180" s="86"/>
      <c r="NWW180" s="86"/>
      <c r="NWX180" s="86"/>
      <c r="NWY180" s="86"/>
      <c r="NWZ180" s="86"/>
      <c r="NXA180" s="86"/>
      <c r="NXB180" s="86"/>
      <c r="NXC180" s="86"/>
      <c r="NXD180" s="86"/>
      <c r="NXE180" s="86"/>
      <c r="NXF180" s="86"/>
      <c r="NXG180" s="86"/>
      <c r="NXH180" s="86"/>
      <c r="NXI180" s="86"/>
      <c r="NXJ180" s="86"/>
      <c r="NXK180" s="86"/>
      <c r="NXL180" s="86"/>
      <c r="NXM180" s="86"/>
      <c r="NXN180" s="86"/>
      <c r="NXO180" s="86"/>
      <c r="NXP180" s="86"/>
      <c r="NXQ180" s="86"/>
      <c r="NXR180" s="86"/>
      <c r="NXS180" s="86"/>
      <c r="NXT180" s="86"/>
      <c r="NXU180" s="86"/>
      <c r="NXV180" s="86"/>
      <c r="NXW180" s="86"/>
      <c r="NXX180" s="86"/>
      <c r="NXY180" s="86"/>
      <c r="NXZ180" s="86"/>
      <c r="NYA180" s="86"/>
      <c r="NYB180" s="86"/>
      <c r="NYC180" s="86"/>
      <c r="NYD180" s="86"/>
      <c r="NYE180" s="86"/>
      <c r="NYF180" s="86"/>
      <c r="NYG180" s="86"/>
      <c r="NYH180" s="86"/>
      <c r="NYI180" s="86"/>
      <c r="NYJ180" s="86"/>
      <c r="NYK180" s="86"/>
      <c r="NYL180" s="86"/>
      <c r="NYM180" s="86"/>
      <c r="NYN180" s="86"/>
      <c r="NYO180" s="86"/>
      <c r="NYP180" s="86"/>
      <c r="NYQ180" s="86"/>
      <c r="NYR180" s="86"/>
      <c r="NYS180" s="86"/>
      <c r="NYT180" s="86"/>
      <c r="NYU180" s="86"/>
      <c r="NYV180" s="86"/>
      <c r="NYW180" s="86"/>
      <c r="NYX180" s="86"/>
      <c r="NYY180" s="86"/>
      <c r="NYZ180" s="86"/>
      <c r="NZA180" s="86"/>
      <c r="NZB180" s="86"/>
      <c r="NZC180" s="86"/>
      <c r="NZD180" s="86"/>
      <c r="NZE180" s="86"/>
      <c r="NZF180" s="86"/>
      <c r="NZG180" s="86"/>
      <c r="NZH180" s="86"/>
      <c r="NZI180" s="86"/>
      <c r="NZJ180" s="86"/>
      <c r="NZK180" s="86"/>
      <c r="NZL180" s="86"/>
      <c r="NZM180" s="86"/>
      <c r="NZN180" s="86"/>
      <c r="NZO180" s="86"/>
      <c r="NZP180" s="86"/>
      <c r="NZQ180" s="86"/>
      <c r="NZR180" s="86"/>
      <c r="NZS180" s="86"/>
      <c r="NZT180" s="86"/>
      <c r="NZU180" s="86"/>
      <c r="NZV180" s="86"/>
      <c r="NZW180" s="86"/>
      <c r="NZX180" s="86"/>
      <c r="NZY180" s="86"/>
      <c r="NZZ180" s="86"/>
      <c r="OAA180" s="86"/>
      <c r="OAB180" s="86"/>
      <c r="OAC180" s="86"/>
      <c r="OAD180" s="86"/>
      <c r="OAE180" s="86"/>
      <c r="OAF180" s="86"/>
      <c r="OAG180" s="86"/>
      <c r="OAH180" s="86"/>
      <c r="OAI180" s="86"/>
      <c r="OAJ180" s="86"/>
      <c r="OAK180" s="86"/>
      <c r="OAL180" s="86"/>
      <c r="OAM180" s="86"/>
      <c r="OAN180" s="86"/>
      <c r="OAO180" s="86"/>
      <c r="OAP180" s="86"/>
      <c r="OAQ180" s="86"/>
      <c r="OAR180" s="98"/>
      <c r="OAS180" s="98"/>
      <c r="OAT180" s="98"/>
      <c r="OAU180" s="98"/>
      <c r="OAV180" s="98"/>
      <c r="OAW180" s="98"/>
      <c r="OAX180" s="86"/>
      <c r="OAY180" s="86"/>
      <c r="OAZ180" s="86"/>
      <c r="OBA180" s="86"/>
      <c r="OBB180" s="86"/>
      <c r="OBC180" s="86"/>
      <c r="OBD180" s="86"/>
      <c r="OBE180" s="86"/>
      <c r="OBF180" s="86"/>
      <c r="OBG180" s="86"/>
      <c r="OBH180" s="86"/>
      <c r="OBI180" s="86"/>
      <c r="OBJ180" s="86"/>
      <c r="OBK180" s="86"/>
      <c r="OBL180" s="86"/>
      <c r="OBM180" s="86"/>
      <c r="OBN180" s="86"/>
      <c r="OBO180" s="86"/>
      <c r="OBP180" s="86"/>
      <c r="OBQ180" s="86"/>
      <c r="OBR180" s="86"/>
      <c r="OBS180" s="86"/>
      <c r="OBT180" s="86"/>
      <c r="OBU180" s="86"/>
      <c r="OBV180" s="86"/>
      <c r="OBW180" s="86"/>
      <c r="OBX180" s="86"/>
      <c r="OBY180" s="86"/>
      <c r="OBZ180" s="86"/>
      <c r="OCA180" s="86"/>
      <c r="OCB180" s="86"/>
      <c r="OCC180" s="86"/>
      <c r="OCD180" s="86"/>
      <c r="OCE180" s="86"/>
      <c r="OCF180" s="86"/>
      <c r="OCG180" s="86"/>
      <c r="OCH180" s="86"/>
      <c r="OCI180" s="86"/>
      <c r="OCJ180" s="86"/>
      <c r="OCK180" s="86"/>
      <c r="OCL180" s="86"/>
      <c r="OCM180" s="86"/>
      <c r="OCN180" s="86"/>
      <c r="OCO180" s="86"/>
      <c r="OCP180" s="86"/>
      <c r="OCQ180" s="86"/>
      <c r="OCR180" s="86"/>
      <c r="OCS180" s="86"/>
      <c r="OCT180" s="86"/>
      <c r="OCU180" s="86"/>
      <c r="OCV180" s="86"/>
      <c r="OCW180" s="86"/>
      <c r="OCX180" s="86"/>
      <c r="OCY180" s="86"/>
      <c r="OCZ180" s="86"/>
      <c r="ODA180" s="86"/>
      <c r="ODB180" s="86"/>
      <c r="ODC180" s="86"/>
      <c r="ODD180" s="86"/>
      <c r="ODE180" s="86"/>
      <c r="ODF180" s="86"/>
      <c r="ODG180" s="86"/>
      <c r="ODH180" s="86"/>
      <c r="ODI180" s="86"/>
      <c r="ODJ180" s="86"/>
      <c r="ODK180" s="86"/>
      <c r="ODL180" s="86"/>
      <c r="ODM180" s="86"/>
      <c r="ODN180" s="86"/>
      <c r="ODO180" s="86"/>
      <c r="ODP180" s="86"/>
      <c r="ODQ180" s="86"/>
      <c r="ODR180" s="86"/>
      <c r="ODS180" s="86"/>
      <c r="ODT180" s="86"/>
      <c r="ODU180" s="86"/>
      <c r="ODV180" s="86"/>
      <c r="ODW180" s="86"/>
      <c r="ODX180" s="86"/>
      <c r="ODY180" s="86"/>
      <c r="ODZ180" s="86"/>
      <c r="OEA180" s="86"/>
      <c r="OEB180" s="86"/>
      <c r="OEC180" s="86"/>
      <c r="OED180" s="86"/>
      <c r="OEE180" s="86"/>
      <c r="OEF180" s="86"/>
      <c r="OEG180" s="86"/>
      <c r="OEH180" s="86"/>
      <c r="OEI180" s="86"/>
      <c r="OEJ180" s="86"/>
      <c r="OEK180" s="86"/>
      <c r="OEL180" s="86"/>
      <c r="OEM180" s="86"/>
      <c r="OEN180" s="86"/>
      <c r="OEO180" s="86"/>
      <c r="OEP180" s="86"/>
      <c r="OEQ180" s="86"/>
      <c r="OER180" s="86"/>
      <c r="OES180" s="86"/>
      <c r="OET180" s="86"/>
      <c r="OEU180" s="86"/>
      <c r="OEV180" s="86"/>
      <c r="OEW180" s="86"/>
      <c r="OEX180" s="86"/>
      <c r="OEY180" s="86"/>
      <c r="OEZ180" s="86"/>
      <c r="OFA180" s="86"/>
      <c r="OFB180" s="86"/>
      <c r="OFC180" s="86"/>
      <c r="OFD180" s="86"/>
      <c r="OFE180" s="86"/>
      <c r="OFF180" s="86"/>
      <c r="OFG180" s="86"/>
      <c r="OFH180" s="86"/>
      <c r="OFI180" s="86"/>
      <c r="OFJ180" s="86"/>
      <c r="OFK180" s="86"/>
      <c r="OFL180" s="86"/>
      <c r="OFM180" s="86"/>
      <c r="OFN180" s="86"/>
      <c r="OFO180" s="86"/>
      <c r="OFP180" s="86"/>
      <c r="OFQ180" s="86"/>
      <c r="OFR180" s="86"/>
      <c r="OFS180" s="86"/>
      <c r="OFT180" s="86"/>
      <c r="OFU180" s="86"/>
      <c r="OFV180" s="86"/>
      <c r="OFW180" s="86"/>
      <c r="OFX180" s="86"/>
      <c r="OFY180" s="86"/>
      <c r="OFZ180" s="86"/>
      <c r="OGA180" s="86"/>
      <c r="OGB180" s="86"/>
      <c r="OGC180" s="86"/>
      <c r="OGD180" s="86"/>
      <c r="OGE180" s="86"/>
      <c r="OGF180" s="86"/>
      <c r="OGG180" s="86"/>
      <c r="OGH180" s="86"/>
      <c r="OGI180" s="86"/>
      <c r="OGJ180" s="86"/>
      <c r="OGK180" s="86"/>
      <c r="OGL180" s="86"/>
      <c r="OGM180" s="86"/>
      <c r="OGN180" s="86"/>
      <c r="OGO180" s="86"/>
      <c r="OGP180" s="86"/>
      <c r="OGQ180" s="86"/>
      <c r="OGR180" s="86"/>
      <c r="OGS180" s="86"/>
      <c r="OGT180" s="86"/>
      <c r="OGU180" s="86"/>
      <c r="OGV180" s="86"/>
      <c r="OGW180" s="86"/>
      <c r="OGX180" s="86"/>
      <c r="OGY180" s="86"/>
      <c r="OGZ180" s="86"/>
      <c r="OHA180" s="86"/>
      <c r="OHB180" s="86"/>
      <c r="OHC180" s="86"/>
      <c r="OHD180" s="86"/>
      <c r="OHE180" s="86"/>
      <c r="OHF180" s="86"/>
      <c r="OHG180" s="86"/>
      <c r="OHH180" s="86"/>
      <c r="OHI180" s="86"/>
      <c r="OHJ180" s="86"/>
      <c r="OHK180" s="86"/>
      <c r="OHL180" s="86"/>
      <c r="OHM180" s="86"/>
      <c r="OHN180" s="86"/>
      <c r="OHO180" s="86"/>
      <c r="OHP180" s="86"/>
      <c r="OHQ180" s="86"/>
      <c r="OHR180" s="86"/>
      <c r="OHS180" s="86"/>
      <c r="OHT180" s="86"/>
      <c r="OHU180" s="86"/>
      <c r="OHV180" s="86"/>
      <c r="OHW180" s="86"/>
      <c r="OHX180" s="86"/>
      <c r="OHY180" s="86"/>
      <c r="OHZ180" s="86"/>
      <c r="OIA180" s="86"/>
      <c r="OIB180" s="86"/>
      <c r="OIC180" s="86"/>
      <c r="OID180" s="86"/>
      <c r="OIE180" s="86"/>
      <c r="OIF180" s="86"/>
      <c r="OIG180" s="86"/>
      <c r="OIH180" s="86"/>
      <c r="OII180" s="86"/>
      <c r="OIJ180" s="86"/>
      <c r="OIK180" s="86"/>
      <c r="OIL180" s="86"/>
      <c r="OIM180" s="86"/>
      <c r="OIN180" s="86"/>
      <c r="OIO180" s="86"/>
      <c r="OIP180" s="86"/>
      <c r="OIQ180" s="86"/>
      <c r="OIR180" s="86"/>
      <c r="OIS180" s="86"/>
      <c r="OIT180" s="86"/>
      <c r="OIU180" s="86"/>
      <c r="OIV180" s="86"/>
      <c r="OIW180" s="86"/>
      <c r="OIX180" s="86"/>
      <c r="OIY180" s="86"/>
      <c r="OIZ180" s="86"/>
      <c r="OJA180" s="86"/>
      <c r="OJB180" s="86"/>
      <c r="OJC180" s="86"/>
      <c r="OJD180" s="86"/>
      <c r="OJE180" s="86"/>
      <c r="OJF180" s="86"/>
      <c r="OJG180" s="86"/>
      <c r="OJH180" s="86"/>
      <c r="OJI180" s="86"/>
      <c r="OJJ180" s="86"/>
      <c r="OJK180" s="86"/>
      <c r="OJL180" s="86"/>
      <c r="OJM180" s="86"/>
      <c r="OJN180" s="86"/>
      <c r="OJO180" s="86"/>
      <c r="OJP180" s="86"/>
      <c r="OJQ180" s="86"/>
      <c r="OJR180" s="86"/>
      <c r="OJS180" s="86"/>
      <c r="OJT180" s="86"/>
      <c r="OJU180" s="86"/>
      <c r="OJV180" s="86"/>
      <c r="OJW180" s="86"/>
      <c r="OJX180" s="86"/>
      <c r="OJY180" s="86"/>
      <c r="OJZ180" s="86"/>
      <c r="OKA180" s="86"/>
      <c r="OKB180" s="86"/>
      <c r="OKC180" s="86"/>
      <c r="OKD180" s="86"/>
      <c r="OKE180" s="86"/>
      <c r="OKF180" s="86"/>
      <c r="OKG180" s="86"/>
      <c r="OKH180" s="86"/>
      <c r="OKI180" s="86"/>
      <c r="OKJ180" s="86"/>
      <c r="OKK180" s="86"/>
      <c r="OKL180" s="86"/>
      <c r="OKM180" s="86"/>
      <c r="OKN180" s="98"/>
      <c r="OKO180" s="98"/>
      <c r="OKP180" s="98"/>
      <c r="OKQ180" s="98"/>
      <c r="OKR180" s="98"/>
      <c r="OKS180" s="98"/>
      <c r="OKT180" s="86"/>
      <c r="OKU180" s="86"/>
      <c r="OKV180" s="86"/>
      <c r="OKW180" s="86"/>
      <c r="OKX180" s="86"/>
      <c r="OKY180" s="86"/>
      <c r="OKZ180" s="86"/>
      <c r="OLA180" s="86"/>
      <c r="OLB180" s="86"/>
      <c r="OLC180" s="86"/>
      <c r="OLD180" s="86"/>
      <c r="OLE180" s="86"/>
      <c r="OLF180" s="86"/>
      <c r="OLG180" s="86"/>
      <c r="OLH180" s="86"/>
      <c r="OLI180" s="86"/>
      <c r="OLJ180" s="86"/>
      <c r="OLK180" s="86"/>
      <c r="OLL180" s="86"/>
      <c r="OLM180" s="86"/>
      <c r="OLN180" s="86"/>
      <c r="OLO180" s="86"/>
      <c r="OLP180" s="86"/>
      <c r="OLQ180" s="86"/>
      <c r="OLR180" s="86"/>
      <c r="OLS180" s="86"/>
      <c r="OLT180" s="86"/>
      <c r="OLU180" s="86"/>
      <c r="OLV180" s="86"/>
      <c r="OLW180" s="86"/>
      <c r="OLX180" s="86"/>
      <c r="OLY180" s="86"/>
      <c r="OLZ180" s="86"/>
      <c r="OMA180" s="86"/>
      <c r="OMB180" s="86"/>
      <c r="OMC180" s="86"/>
      <c r="OMD180" s="86"/>
      <c r="OME180" s="86"/>
      <c r="OMF180" s="86"/>
      <c r="OMG180" s="86"/>
      <c r="OMH180" s="86"/>
      <c r="OMI180" s="86"/>
      <c r="OMJ180" s="86"/>
      <c r="OMK180" s="86"/>
      <c r="OML180" s="86"/>
      <c r="OMM180" s="86"/>
      <c r="OMN180" s="86"/>
      <c r="OMO180" s="86"/>
      <c r="OMP180" s="86"/>
      <c r="OMQ180" s="86"/>
      <c r="OMR180" s="86"/>
      <c r="OMS180" s="86"/>
      <c r="OMT180" s="86"/>
      <c r="OMU180" s="86"/>
      <c r="OMV180" s="86"/>
      <c r="OMW180" s="86"/>
      <c r="OMX180" s="86"/>
      <c r="OMY180" s="86"/>
      <c r="OMZ180" s="86"/>
      <c r="ONA180" s="86"/>
      <c r="ONB180" s="86"/>
      <c r="ONC180" s="86"/>
      <c r="OND180" s="86"/>
      <c r="ONE180" s="86"/>
      <c r="ONF180" s="86"/>
      <c r="ONG180" s="86"/>
      <c r="ONH180" s="86"/>
      <c r="ONI180" s="86"/>
      <c r="ONJ180" s="86"/>
      <c r="ONK180" s="86"/>
      <c r="ONL180" s="86"/>
      <c r="ONM180" s="86"/>
      <c r="ONN180" s="86"/>
      <c r="ONO180" s="86"/>
      <c r="ONP180" s="86"/>
      <c r="ONQ180" s="86"/>
      <c r="ONR180" s="86"/>
      <c r="ONS180" s="86"/>
      <c r="ONT180" s="86"/>
      <c r="ONU180" s="86"/>
      <c r="ONV180" s="86"/>
      <c r="ONW180" s="86"/>
      <c r="ONX180" s="86"/>
      <c r="ONY180" s="86"/>
      <c r="ONZ180" s="86"/>
      <c r="OOA180" s="86"/>
      <c r="OOB180" s="86"/>
      <c r="OOC180" s="86"/>
      <c r="OOD180" s="86"/>
      <c r="OOE180" s="86"/>
      <c r="OOF180" s="86"/>
      <c r="OOG180" s="86"/>
      <c r="OOH180" s="86"/>
      <c r="OOI180" s="86"/>
      <c r="OOJ180" s="86"/>
      <c r="OOK180" s="86"/>
      <c r="OOL180" s="86"/>
      <c r="OOM180" s="86"/>
      <c r="OON180" s="86"/>
      <c r="OOO180" s="86"/>
      <c r="OOP180" s="86"/>
      <c r="OOQ180" s="86"/>
      <c r="OOR180" s="86"/>
      <c r="OOS180" s="86"/>
      <c r="OOT180" s="86"/>
      <c r="OOU180" s="86"/>
      <c r="OOV180" s="86"/>
      <c r="OOW180" s="86"/>
      <c r="OOX180" s="86"/>
      <c r="OOY180" s="86"/>
      <c r="OOZ180" s="86"/>
      <c r="OPA180" s="86"/>
      <c r="OPB180" s="86"/>
      <c r="OPC180" s="86"/>
      <c r="OPD180" s="86"/>
      <c r="OPE180" s="86"/>
      <c r="OPF180" s="86"/>
      <c r="OPG180" s="86"/>
      <c r="OPH180" s="86"/>
      <c r="OPI180" s="86"/>
      <c r="OPJ180" s="86"/>
      <c r="OPK180" s="86"/>
      <c r="OPL180" s="86"/>
      <c r="OPM180" s="86"/>
      <c r="OPN180" s="86"/>
      <c r="OPO180" s="86"/>
      <c r="OPP180" s="86"/>
      <c r="OPQ180" s="86"/>
      <c r="OPR180" s="86"/>
      <c r="OPS180" s="86"/>
      <c r="OPT180" s="86"/>
      <c r="OPU180" s="86"/>
      <c r="OPV180" s="86"/>
      <c r="OPW180" s="86"/>
      <c r="OPX180" s="86"/>
      <c r="OPY180" s="86"/>
      <c r="OPZ180" s="86"/>
      <c r="OQA180" s="86"/>
      <c r="OQB180" s="86"/>
      <c r="OQC180" s="86"/>
      <c r="OQD180" s="86"/>
      <c r="OQE180" s="86"/>
      <c r="OQF180" s="86"/>
      <c r="OQG180" s="86"/>
      <c r="OQH180" s="86"/>
      <c r="OQI180" s="86"/>
      <c r="OQJ180" s="86"/>
      <c r="OQK180" s="86"/>
      <c r="OQL180" s="86"/>
      <c r="OQM180" s="86"/>
      <c r="OQN180" s="86"/>
      <c r="OQO180" s="86"/>
      <c r="OQP180" s="86"/>
      <c r="OQQ180" s="86"/>
      <c r="OQR180" s="86"/>
      <c r="OQS180" s="86"/>
      <c r="OQT180" s="86"/>
      <c r="OQU180" s="86"/>
      <c r="OQV180" s="86"/>
      <c r="OQW180" s="86"/>
      <c r="OQX180" s="86"/>
      <c r="OQY180" s="86"/>
      <c r="OQZ180" s="86"/>
      <c r="ORA180" s="86"/>
      <c r="ORB180" s="86"/>
      <c r="ORC180" s="86"/>
      <c r="ORD180" s="86"/>
      <c r="ORE180" s="86"/>
      <c r="ORF180" s="86"/>
      <c r="ORG180" s="86"/>
      <c r="ORH180" s="86"/>
      <c r="ORI180" s="86"/>
      <c r="ORJ180" s="86"/>
      <c r="ORK180" s="86"/>
      <c r="ORL180" s="86"/>
      <c r="ORM180" s="86"/>
      <c r="ORN180" s="86"/>
      <c r="ORO180" s="86"/>
      <c r="ORP180" s="86"/>
      <c r="ORQ180" s="86"/>
      <c r="ORR180" s="86"/>
      <c r="ORS180" s="86"/>
      <c r="ORT180" s="86"/>
      <c r="ORU180" s="86"/>
      <c r="ORV180" s="86"/>
      <c r="ORW180" s="86"/>
      <c r="ORX180" s="86"/>
      <c r="ORY180" s="86"/>
      <c r="ORZ180" s="86"/>
      <c r="OSA180" s="86"/>
      <c r="OSB180" s="86"/>
      <c r="OSC180" s="86"/>
      <c r="OSD180" s="86"/>
      <c r="OSE180" s="86"/>
      <c r="OSF180" s="86"/>
      <c r="OSG180" s="86"/>
      <c r="OSH180" s="86"/>
      <c r="OSI180" s="86"/>
      <c r="OSJ180" s="86"/>
      <c r="OSK180" s="86"/>
      <c r="OSL180" s="86"/>
      <c r="OSM180" s="86"/>
      <c r="OSN180" s="86"/>
      <c r="OSO180" s="86"/>
      <c r="OSP180" s="86"/>
      <c r="OSQ180" s="86"/>
      <c r="OSR180" s="86"/>
      <c r="OSS180" s="86"/>
      <c r="OST180" s="86"/>
      <c r="OSU180" s="86"/>
      <c r="OSV180" s="86"/>
      <c r="OSW180" s="86"/>
      <c r="OSX180" s="86"/>
      <c r="OSY180" s="86"/>
      <c r="OSZ180" s="86"/>
      <c r="OTA180" s="86"/>
      <c r="OTB180" s="86"/>
      <c r="OTC180" s="86"/>
      <c r="OTD180" s="86"/>
      <c r="OTE180" s="86"/>
      <c r="OTF180" s="86"/>
      <c r="OTG180" s="86"/>
      <c r="OTH180" s="86"/>
      <c r="OTI180" s="86"/>
      <c r="OTJ180" s="86"/>
      <c r="OTK180" s="86"/>
      <c r="OTL180" s="86"/>
      <c r="OTM180" s="86"/>
      <c r="OTN180" s="86"/>
      <c r="OTO180" s="86"/>
      <c r="OTP180" s="86"/>
      <c r="OTQ180" s="86"/>
      <c r="OTR180" s="86"/>
      <c r="OTS180" s="86"/>
      <c r="OTT180" s="86"/>
      <c r="OTU180" s="86"/>
      <c r="OTV180" s="86"/>
      <c r="OTW180" s="86"/>
      <c r="OTX180" s="86"/>
      <c r="OTY180" s="86"/>
      <c r="OTZ180" s="86"/>
      <c r="OUA180" s="86"/>
      <c r="OUB180" s="86"/>
      <c r="OUC180" s="86"/>
      <c r="OUD180" s="86"/>
      <c r="OUE180" s="86"/>
      <c r="OUF180" s="86"/>
      <c r="OUG180" s="86"/>
      <c r="OUH180" s="86"/>
      <c r="OUI180" s="86"/>
      <c r="OUJ180" s="98"/>
      <c r="OUK180" s="98"/>
      <c r="OUL180" s="98"/>
      <c r="OUM180" s="98"/>
      <c r="OUN180" s="98"/>
      <c r="OUO180" s="98"/>
      <c r="OUP180" s="86"/>
      <c r="OUQ180" s="86"/>
      <c r="OUR180" s="86"/>
      <c r="OUS180" s="86"/>
      <c r="OUT180" s="86"/>
      <c r="OUU180" s="86"/>
      <c r="OUV180" s="86"/>
      <c r="OUW180" s="86"/>
      <c r="OUX180" s="86"/>
      <c r="OUY180" s="86"/>
      <c r="OUZ180" s="86"/>
      <c r="OVA180" s="86"/>
      <c r="OVB180" s="86"/>
      <c r="OVC180" s="86"/>
      <c r="OVD180" s="86"/>
      <c r="OVE180" s="86"/>
      <c r="OVF180" s="86"/>
      <c r="OVG180" s="86"/>
      <c r="OVH180" s="86"/>
      <c r="OVI180" s="86"/>
      <c r="OVJ180" s="86"/>
      <c r="OVK180" s="86"/>
      <c r="OVL180" s="86"/>
      <c r="OVM180" s="86"/>
      <c r="OVN180" s="86"/>
      <c r="OVO180" s="86"/>
      <c r="OVP180" s="86"/>
      <c r="OVQ180" s="86"/>
      <c r="OVR180" s="86"/>
      <c r="OVS180" s="86"/>
      <c r="OVT180" s="86"/>
      <c r="OVU180" s="86"/>
      <c r="OVV180" s="86"/>
      <c r="OVW180" s="86"/>
      <c r="OVX180" s="86"/>
      <c r="OVY180" s="86"/>
      <c r="OVZ180" s="86"/>
      <c r="OWA180" s="86"/>
      <c r="OWB180" s="86"/>
      <c r="OWC180" s="86"/>
      <c r="OWD180" s="86"/>
      <c r="OWE180" s="86"/>
      <c r="OWF180" s="86"/>
      <c r="OWG180" s="86"/>
      <c r="OWH180" s="86"/>
      <c r="OWI180" s="86"/>
      <c r="OWJ180" s="86"/>
      <c r="OWK180" s="86"/>
      <c r="OWL180" s="86"/>
      <c r="OWM180" s="86"/>
      <c r="OWN180" s="86"/>
      <c r="OWO180" s="86"/>
      <c r="OWP180" s="86"/>
      <c r="OWQ180" s="86"/>
      <c r="OWR180" s="86"/>
      <c r="OWS180" s="86"/>
      <c r="OWT180" s="86"/>
      <c r="OWU180" s="86"/>
      <c r="OWV180" s="86"/>
      <c r="OWW180" s="86"/>
      <c r="OWX180" s="86"/>
      <c r="OWY180" s="86"/>
      <c r="OWZ180" s="86"/>
      <c r="OXA180" s="86"/>
      <c r="OXB180" s="86"/>
      <c r="OXC180" s="86"/>
      <c r="OXD180" s="86"/>
      <c r="OXE180" s="86"/>
      <c r="OXF180" s="86"/>
      <c r="OXG180" s="86"/>
      <c r="OXH180" s="86"/>
      <c r="OXI180" s="86"/>
      <c r="OXJ180" s="86"/>
      <c r="OXK180" s="86"/>
      <c r="OXL180" s="86"/>
      <c r="OXM180" s="86"/>
      <c r="OXN180" s="86"/>
      <c r="OXO180" s="86"/>
      <c r="OXP180" s="86"/>
      <c r="OXQ180" s="86"/>
      <c r="OXR180" s="86"/>
      <c r="OXS180" s="86"/>
      <c r="OXT180" s="86"/>
      <c r="OXU180" s="86"/>
      <c r="OXV180" s="86"/>
      <c r="OXW180" s="86"/>
      <c r="OXX180" s="86"/>
      <c r="OXY180" s="86"/>
      <c r="OXZ180" s="86"/>
      <c r="OYA180" s="86"/>
      <c r="OYB180" s="86"/>
      <c r="OYC180" s="86"/>
      <c r="OYD180" s="86"/>
      <c r="OYE180" s="86"/>
      <c r="OYF180" s="86"/>
      <c r="OYG180" s="86"/>
      <c r="OYH180" s="86"/>
      <c r="OYI180" s="86"/>
      <c r="OYJ180" s="86"/>
      <c r="OYK180" s="86"/>
      <c r="OYL180" s="86"/>
      <c r="OYM180" s="86"/>
      <c r="OYN180" s="86"/>
      <c r="OYO180" s="86"/>
      <c r="OYP180" s="86"/>
      <c r="OYQ180" s="86"/>
      <c r="OYR180" s="86"/>
      <c r="OYS180" s="86"/>
      <c r="OYT180" s="86"/>
      <c r="OYU180" s="86"/>
      <c r="OYV180" s="86"/>
      <c r="OYW180" s="86"/>
      <c r="OYX180" s="86"/>
      <c r="OYY180" s="86"/>
      <c r="OYZ180" s="86"/>
      <c r="OZA180" s="86"/>
      <c r="OZB180" s="86"/>
      <c r="OZC180" s="86"/>
      <c r="OZD180" s="86"/>
      <c r="OZE180" s="86"/>
      <c r="OZF180" s="86"/>
      <c r="OZG180" s="86"/>
      <c r="OZH180" s="86"/>
      <c r="OZI180" s="86"/>
      <c r="OZJ180" s="86"/>
      <c r="OZK180" s="86"/>
      <c r="OZL180" s="86"/>
      <c r="OZM180" s="86"/>
      <c r="OZN180" s="86"/>
      <c r="OZO180" s="86"/>
      <c r="OZP180" s="86"/>
      <c r="OZQ180" s="86"/>
      <c r="OZR180" s="86"/>
      <c r="OZS180" s="86"/>
      <c r="OZT180" s="86"/>
      <c r="OZU180" s="86"/>
      <c r="OZV180" s="86"/>
      <c r="OZW180" s="86"/>
      <c r="OZX180" s="86"/>
      <c r="OZY180" s="86"/>
      <c r="OZZ180" s="86"/>
      <c r="PAA180" s="86"/>
      <c r="PAB180" s="86"/>
      <c r="PAC180" s="86"/>
      <c r="PAD180" s="86"/>
      <c r="PAE180" s="86"/>
      <c r="PAF180" s="86"/>
      <c r="PAG180" s="86"/>
      <c r="PAH180" s="86"/>
      <c r="PAI180" s="86"/>
      <c r="PAJ180" s="86"/>
      <c r="PAK180" s="86"/>
      <c r="PAL180" s="86"/>
      <c r="PAM180" s="86"/>
      <c r="PAN180" s="86"/>
      <c r="PAO180" s="86"/>
      <c r="PAP180" s="86"/>
      <c r="PAQ180" s="86"/>
      <c r="PAR180" s="86"/>
      <c r="PAS180" s="86"/>
      <c r="PAT180" s="86"/>
      <c r="PAU180" s="86"/>
      <c r="PAV180" s="86"/>
      <c r="PAW180" s="86"/>
      <c r="PAX180" s="86"/>
      <c r="PAY180" s="86"/>
      <c r="PAZ180" s="86"/>
      <c r="PBA180" s="86"/>
      <c r="PBB180" s="86"/>
      <c r="PBC180" s="86"/>
      <c r="PBD180" s="86"/>
      <c r="PBE180" s="86"/>
      <c r="PBF180" s="86"/>
      <c r="PBG180" s="86"/>
      <c r="PBH180" s="86"/>
      <c r="PBI180" s="86"/>
      <c r="PBJ180" s="86"/>
      <c r="PBK180" s="86"/>
      <c r="PBL180" s="86"/>
      <c r="PBM180" s="86"/>
      <c r="PBN180" s="86"/>
      <c r="PBO180" s="86"/>
      <c r="PBP180" s="86"/>
      <c r="PBQ180" s="86"/>
      <c r="PBR180" s="86"/>
      <c r="PBS180" s="86"/>
      <c r="PBT180" s="86"/>
      <c r="PBU180" s="86"/>
      <c r="PBV180" s="86"/>
      <c r="PBW180" s="86"/>
      <c r="PBX180" s="86"/>
      <c r="PBY180" s="86"/>
      <c r="PBZ180" s="86"/>
      <c r="PCA180" s="86"/>
      <c r="PCB180" s="86"/>
      <c r="PCC180" s="86"/>
      <c r="PCD180" s="86"/>
      <c r="PCE180" s="86"/>
      <c r="PCF180" s="86"/>
      <c r="PCG180" s="86"/>
      <c r="PCH180" s="86"/>
      <c r="PCI180" s="86"/>
      <c r="PCJ180" s="86"/>
      <c r="PCK180" s="86"/>
      <c r="PCL180" s="86"/>
      <c r="PCM180" s="86"/>
      <c r="PCN180" s="86"/>
      <c r="PCO180" s="86"/>
      <c r="PCP180" s="86"/>
      <c r="PCQ180" s="86"/>
      <c r="PCR180" s="86"/>
      <c r="PCS180" s="86"/>
      <c r="PCT180" s="86"/>
      <c r="PCU180" s="86"/>
      <c r="PCV180" s="86"/>
      <c r="PCW180" s="86"/>
      <c r="PCX180" s="86"/>
      <c r="PCY180" s="86"/>
      <c r="PCZ180" s="86"/>
      <c r="PDA180" s="86"/>
      <c r="PDB180" s="86"/>
      <c r="PDC180" s="86"/>
      <c r="PDD180" s="86"/>
      <c r="PDE180" s="86"/>
      <c r="PDF180" s="86"/>
      <c r="PDG180" s="86"/>
      <c r="PDH180" s="86"/>
      <c r="PDI180" s="86"/>
      <c r="PDJ180" s="86"/>
      <c r="PDK180" s="86"/>
      <c r="PDL180" s="86"/>
      <c r="PDM180" s="86"/>
      <c r="PDN180" s="86"/>
      <c r="PDO180" s="86"/>
      <c r="PDP180" s="86"/>
      <c r="PDQ180" s="86"/>
      <c r="PDR180" s="86"/>
      <c r="PDS180" s="86"/>
      <c r="PDT180" s="86"/>
      <c r="PDU180" s="86"/>
      <c r="PDV180" s="86"/>
      <c r="PDW180" s="86"/>
      <c r="PDX180" s="86"/>
      <c r="PDY180" s="86"/>
      <c r="PDZ180" s="86"/>
      <c r="PEA180" s="86"/>
      <c r="PEB180" s="86"/>
      <c r="PEC180" s="86"/>
      <c r="PED180" s="86"/>
      <c r="PEE180" s="86"/>
      <c r="PEF180" s="98"/>
      <c r="PEG180" s="98"/>
      <c r="PEH180" s="98"/>
      <c r="PEI180" s="98"/>
      <c r="PEJ180" s="98"/>
      <c r="PEK180" s="98"/>
      <c r="PEL180" s="86"/>
      <c r="PEM180" s="86"/>
      <c r="PEN180" s="86"/>
      <c r="PEO180" s="86"/>
      <c r="PEP180" s="86"/>
      <c r="PEQ180" s="86"/>
      <c r="PER180" s="86"/>
      <c r="PES180" s="86"/>
      <c r="PET180" s="86"/>
      <c r="PEU180" s="86"/>
      <c r="PEV180" s="86"/>
      <c r="PEW180" s="86"/>
      <c r="PEX180" s="86"/>
      <c r="PEY180" s="86"/>
      <c r="PEZ180" s="86"/>
      <c r="PFA180" s="86"/>
      <c r="PFB180" s="86"/>
      <c r="PFC180" s="86"/>
      <c r="PFD180" s="86"/>
      <c r="PFE180" s="86"/>
      <c r="PFF180" s="86"/>
      <c r="PFG180" s="86"/>
      <c r="PFH180" s="86"/>
      <c r="PFI180" s="86"/>
      <c r="PFJ180" s="86"/>
      <c r="PFK180" s="86"/>
      <c r="PFL180" s="86"/>
      <c r="PFM180" s="86"/>
      <c r="PFN180" s="86"/>
      <c r="PFO180" s="86"/>
      <c r="PFP180" s="86"/>
      <c r="PFQ180" s="86"/>
      <c r="PFR180" s="86"/>
      <c r="PFS180" s="86"/>
      <c r="PFT180" s="86"/>
      <c r="PFU180" s="86"/>
      <c r="PFV180" s="86"/>
      <c r="PFW180" s="86"/>
      <c r="PFX180" s="86"/>
      <c r="PFY180" s="86"/>
      <c r="PFZ180" s="86"/>
      <c r="PGA180" s="86"/>
      <c r="PGB180" s="86"/>
      <c r="PGC180" s="86"/>
      <c r="PGD180" s="86"/>
      <c r="PGE180" s="86"/>
      <c r="PGF180" s="86"/>
      <c r="PGG180" s="86"/>
      <c r="PGH180" s="86"/>
      <c r="PGI180" s="86"/>
      <c r="PGJ180" s="86"/>
      <c r="PGK180" s="86"/>
      <c r="PGL180" s="86"/>
      <c r="PGM180" s="86"/>
      <c r="PGN180" s="86"/>
      <c r="PGO180" s="86"/>
      <c r="PGP180" s="86"/>
      <c r="PGQ180" s="86"/>
      <c r="PGR180" s="86"/>
      <c r="PGS180" s="86"/>
      <c r="PGT180" s="86"/>
      <c r="PGU180" s="86"/>
      <c r="PGV180" s="86"/>
      <c r="PGW180" s="86"/>
      <c r="PGX180" s="86"/>
      <c r="PGY180" s="86"/>
      <c r="PGZ180" s="86"/>
      <c r="PHA180" s="86"/>
      <c r="PHB180" s="86"/>
      <c r="PHC180" s="86"/>
      <c r="PHD180" s="86"/>
      <c r="PHE180" s="86"/>
      <c r="PHF180" s="86"/>
      <c r="PHG180" s="86"/>
      <c r="PHH180" s="86"/>
      <c r="PHI180" s="86"/>
      <c r="PHJ180" s="86"/>
      <c r="PHK180" s="86"/>
      <c r="PHL180" s="86"/>
      <c r="PHM180" s="86"/>
      <c r="PHN180" s="86"/>
      <c r="PHO180" s="86"/>
      <c r="PHP180" s="86"/>
      <c r="PHQ180" s="86"/>
      <c r="PHR180" s="86"/>
      <c r="PHS180" s="86"/>
      <c r="PHT180" s="86"/>
      <c r="PHU180" s="86"/>
      <c r="PHV180" s="86"/>
      <c r="PHW180" s="86"/>
      <c r="PHX180" s="86"/>
      <c r="PHY180" s="86"/>
      <c r="PHZ180" s="86"/>
      <c r="PIA180" s="86"/>
      <c r="PIB180" s="86"/>
      <c r="PIC180" s="86"/>
      <c r="PID180" s="86"/>
      <c r="PIE180" s="86"/>
      <c r="PIF180" s="86"/>
      <c r="PIG180" s="86"/>
      <c r="PIH180" s="86"/>
      <c r="PII180" s="86"/>
      <c r="PIJ180" s="86"/>
      <c r="PIK180" s="86"/>
      <c r="PIL180" s="86"/>
      <c r="PIM180" s="86"/>
      <c r="PIN180" s="86"/>
      <c r="PIO180" s="86"/>
      <c r="PIP180" s="86"/>
      <c r="PIQ180" s="86"/>
      <c r="PIR180" s="86"/>
      <c r="PIS180" s="86"/>
      <c r="PIT180" s="86"/>
      <c r="PIU180" s="86"/>
      <c r="PIV180" s="86"/>
      <c r="PIW180" s="86"/>
      <c r="PIX180" s="86"/>
      <c r="PIY180" s="86"/>
      <c r="PIZ180" s="86"/>
      <c r="PJA180" s="86"/>
      <c r="PJB180" s="86"/>
      <c r="PJC180" s="86"/>
      <c r="PJD180" s="86"/>
      <c r="PJE180" s="86"/>
      <c r="PJF180" s="86"/>
      <c r="PJG180" s="86"/>
      <c r="PJH180" s="86"/>
      <c r="PJI180" s="86"/>
      <c r="PJJ180" s="86"/>
      <c r="PJK180" s="86"/>
      <c r="PJL180" s="86"/>
      <c r="PJM180" s="86"/>
      <c r="PJN180" s="86"/>
      <c r="PJO180" s="86"/>
      <c r="PJP180" s="86"/>
      <c r="PJQ180" s="86"/>
      <c r="PJR180" s="86"/>
      <c r="PJS180" s="86"/>
      <c r="PJT180" s="86"/>
      <c r="PJU180" s="86"/>
      <c r="PJV180" s="86"/>
      <c r="PJW180" s="86"/>
      <c r="PJX180" s="86"/>
      <c r="PJY180" s="86"/>
      <c r="PJZ180" s="86"/>
      <c r="PKA180" s="86"/>
      <c r="PKB180" s="86"/>
      <c r="PKC180" s="86"/>
      <c r="PKD180" s="86"/>
      <c r="PKE180" s="86"/>
      <c r="PKF180" s="86"/>
      <c r="PKG180" s="86"/>
      <c r="PKH180" s="86"/>
      <c r="PKI180" s="86"/>
      <c r="PKJ180" s="86"/>
      <c r="PKK180" s="86"/>
      <c r="PKL180" s="86"/>
      <c r="PKM180" s="86"/>
      <c r="PKN180" s="86"/>
      <c r="PKO180" s="86"/>
      <c r="PKP180" s="86"/>
      <c r="PKQ180" s="86"/>
      <c r="PKR180" s="86"/>
      <c r="PKS180" s="86"/>
      <c r="PKT180" s="86"/>
      <c r="PKU180" s="86"/>
      <c r="PKV180" s="86"/>
      <c r="PKW180" s="86"/>
      <c r="PKX180" s="86"/>
      <c r="PKY180" s="86"/>
      <c r="PKZ180" s="86"/>
      <c r="PLA180" s="86"/>
      <c r="PLB180" s="86"/>
      <c r="PLC180" s="86"/>
      <c r="PLD180" s="86"/>
      <c r="PLE180" s="86"/>
      <c r="PLF180" s="86"/>
      <c r="PLG180" s="86"/>
      <c r="PLH180" s="86"/>
      <c r="PLI180" s="86"/>
      <c r="PLJ180" s="86"/>
      <c r="PLK180" s="86"/>
      <c r="PLL180" s="86"/>
      <c r="PLM180" s="86"/>
      <c r="PLN180" s="86"/>
      <c r="PLO180" s="86"/>
      <c r="PLP180" s="86"/>
      <c r="PLQ180" s="86"/>
      <c r="PLR180" s="86"/>
      <c r="PLS180" s="86"/>
      <c r="PLT180" s="86"/>
      <c r="PLU180" s="86"/>
      <c r="PLV180" s="86"/>
      <c r="PLW180" s="86"/>
      <c r="PLX180" s="86"/>
      <c r="PLY180" s="86"/>
      <c r="PLZ180" s="86"/>
      <c r="PMA180" s="86"/>
      <c r="PMB180" s="86"/>
      <c r="PMC180" s="86"/>
      <c r="PMD180" s="86"/>
      <c r="PME180" s="86"/>
      <c r="PMF180" s="86"/>
      <c r="PMG180" s="86"/>
      <c r="PMH180" s="86"/>
      <c r="PMI180" s="86"/>
      <c r="PMJ180" s="86"/>
      <c r="PMK180" s="86"/>
      <c r="PML180" s="86"/>
      <c r="PMM180" s="86"/>
      <c r="PMN180" s="86"/>
      <c r="PMO180" s="86"/>
      <c r="PMP180" s="86"/>
      <c r="PMQ180" s="86"/>
      <c r="PMR180" s="86"/>
      <c r="PMS180" s="86"/>
      <c r="PMT180" s="86"/>
      <c r="PMU180" s="86"/>
      <c r="PMV180" s="86"/>
      <c r="PMW180" s="86"/>
      <c r="PMX180" s="86"/>
      <c r="PMY180" s="86"/>
      <c r="PMZ180" s="86"/>
      <c r="PNA180" s="86"/>
      <c r="PNB180" s="86"/>
      <c r="PNC180" s="86"/>
      <c r="PND180" s="86"/>
      <c r="PNE180" s="86"/>
      <c r="PNF180" s="86"/>
      <c r="PNG180" s="86"/>
      <c r="PNH180" s="86"/>
      <c r="PNI180" s="86"/>
      <c r="PNJ180" s="86"/>
      <c r="PNK180" s="86"/>
      <c r="PNL180" s="86"/>
      <c r="PNM180" s="86"/>
      <c r="PNN180" s="86"/>
      <c r="PNO180" s="86"/>
      <c r="PNP180" s="86"/>
      <c r="PNQ180" s="86"/>
      <c r="PNR180" s="86"/>
      <c r="PNS180" s="86"/>
      <c r="PNT180" s="86"/>
      <c r="PNU180" s="86"/>
      <c r="PNV180" s="86"/>
      <c r="PNW180" s="86"/>
      <c r="PNX180" s="86"/>
      <c r="PNY180" s="86"/>
      <c r="PNZ180" s="86"/>
      <c r="POA180" s="86"/>
      <c r="POB180" s="98"/>
      <c r="POC180" s="98"/>
      <c r="POD180" s="98"/>
      <c r="POE180" s="98"/>
      <c r="POF180" s="98"/>
      <c r="POG180" s="98"/>
      <c r="POH180" s="86"/>
      <c r="POI180" s="86"/>
      <c r="POJ180" s="86"/>
      <c r="POK180" s="86"/>
      <c r="POL180" s="86"/>
      <c r="POM180" s="86"/>
      <c r="PON180" s="86"/>
      <c r="POO180" s="86"/>
      <c r="POP180" s="86"/>
      <c r="POQ180" s="86"/>
      <c r="POR180" s="86"/>
      <c r="POS180" s="86"/>
      <c r="POT180" s="86"/>
      <c r="POU180" s="86"/>
      <c r="POV180" s="86"/>
      <c r="POW180" s="86"/>
      <c r="POX180" s="86"/>
      <c r="POY180" s="86"/>
      <c r="POZ180" s="86"/>
      <c r="PPA180" s="86"/>
      <c r="PPB180" s="86"/>
      <c r="PPC180" s="86"/>
      <c r="PPD180" s="86"/>
      <c r="PPE180" s="86"/>
      <c r="PPF180" s="86"/>
      <c r="PPG180" s="86"/>
      <c r="PPH180" s="86"/>
      <c r="PPI180" s="86"/>
      <c r="PPJ180" s="86"/>
      <c r="PPK180" s="86"/>
      <c r="PPL180" s="86"/>
      <c r="PPM180" s="86"/>
      <c r="PPN180" s="86"/>
      <c r="PPO180" s="86"/>
      <c r="PPP180" s="86"/>
      <c r="PPQ180" s="86"/>
      <c r="PPR180" s="86"/>
      <c r="PPS180" s="86"/>
      <c r="PPT180" s="86"/>
      <c r="PPU180" s="86"/>
      <c r="PPV180" s="86"/>
      <c r="PPW180" s="86"/>
      <c r="PPX180" s="86"/>
      <c r="PPY180" s="86"/>
      <c r="PPZ180" s="86"/>
      <c r="PQA180" s="86"/>
      <c r="PQB180" s="86"/>
      <c r="PQC180" s="86"/>
      <c r="PQD180" s="86"/>
      <c r="PQE180" s="86"/>
      <c r="PQF180" s="86"/>
      <c r="PQG180" s="86"/>
      <c r="PQH180" s="86"/>
      <c r="PQI180" s="86"/>
      <c r="PQJ180" s="86"/>
      <c r="PQK180" s="86"/>
      <c r="PQL180" s="86"/>
      <c r="PQM180" s="86"/>
      <c r="PQN180" s="86"/>
      <c r="PQO180" s="86"/>
      <c r="PQP180" s="86"/>
      <c r="PQQ180" s="86"/>
      <c r="PQR180" s="86"/>
      <c r="PQS180" s="86"/>
      <c r="PQT180" s="86"/>
      <c r="PQU180" s="86"/>
      <c r="PQV180" s="86"/>
      <c r="PQW180" s="86"/>
      <c r="PQX180" s="86"/>
      <c r="PQY180" s="86"/>
      <c r="PQZ180" s="86"/>
      <c r="PRA180" s="86"/>
      <c r="PRB180" s="86"/>
      <c r="PRC180" s="86"/>
      <c r="PRD180" s="86"/>
      <c r="PRE180" s="86"/>
      <c r="PRF180" s="86"/>
      <c r="PRG180" s="86"/>
      <c r="PRH180" s="86"/>
      <c r="PRI180" s="86"/>
      <c r="PRJ180" s="86"/>
      <c r="PRK180" s="86"/>
      <c r="PRL180" s="86"/>
      <c r="PRM180" s="86"/>
      <c r="PRN180" s="86"/>
      <c r="PRO180" s="86"/>
      <c r="PRP180" s="86"/>
      <c r="PRQ180" s="86"/>
      <c r="PRR180" s="86"/>
      <c r="PRS180" s="86"/>
      <c r="PRT180" s="86"/>
      <c r="PRU180" s="86"/>
      <c r="PRV180" s="86"/>
      <c r="PRW180" s="86"/>
      <c r="PRX180" s="86"/>
      <c r="PRY180" s="86"/>
      <c r="PRZ180" s="86"/>
      <c r="PSA180" s="86"/>
      <c r="PSB180" s="86"/>
      <c r="PSC180" s="86"/>
      <c r="PSD180" s="86"/>
      <c r="PSE180" s="86"/>
      <c r="PSF180" s="86"/>
      <c r="PSG180" s="86"/>
      <c r="PSH180" s="86"/>
      <c r="PSI180" s="86"/>
      <c r="PSJ180" s="86"/>
      <c r="PSK180" s="86"/>
      <c r="PSL180" s="86"/>
      <c r="PSM180" s="86"/>
      <c r="PSN180" s="86"/>
      <c r="PSO180" s="86"/>
      <c r="PSP180" s="86"/>
      <c r="PSQ180" s="86"/>
      <c r="PSR180" s="86"/>
      <c r="PSS180" s="86"/>
      <c r="PST180" s="86"/>
      <c r="PSU180" s="86"/>
      <c r="PSV180" s="86"/>
      <c r="PSW180" s="86"/>
      <c r="PSX180" s="86"/>
      <c r="PSY180" s="86"/>
      <c r="PSZ180" s="86"/>
      <c r="PTA180" s="86"/>
      <c r="PTB180" s="86"/>
      <c r="PTC180" s="86"/>
      <c r="PTD180" s="86"/>
      <c r="PTE180" s="86"/>
      <c r="PTF180" s="86"/>
      <c r="PTG180" s="86"/>
      <c r="PTH180" s="86"/>
      <c r="PTI180" s="86"/>
      <c r="PTJ180" s="86"/>
      <c r="PTK180" s="86"/>
      <c r="PTL180" s="86"/>
      <c r="PTM180" s="86"/>
      <c r="PTN180" s="86"/>
      <c r="PTO180" s="86"/>
      <c r="PTP180" s="86"/>
      <c r="PTQ180" s="86"/>
      <c r="PTR180" s="86"/>
      <c r="PTS180" s="86"/>
      <c r="PTT180" s="86"/>
      <c r="PTU180" s="86"/>
      <c r="PTV180" s="86"/>
      <c r="PTW180" s="86"/>
      <c r="PTX180" s="86"/>
      <c r="PTY180" s="86"/>
      <c r="PTZ180" s="86"/>
      <c r="PUA180" s="86"/>
      <c r="PUB180" s="86"/>
      <c r="PUC180" s="86"/>
      <c r="PUD180" s="86"/>
      <c r="PUE180" s="86"/>
      <c r="PUF180" s="86"/>
      <c r="PUG180" s="86"/>
      <c r="PUH180" s="86"/>
      <c r="PUI180" s="86"/>
      <c r="PUJ180" s="86"/>
      <c r="PUK180" s="86"/>
      <c r="PUL180" s="86"/>
      <c r="PUM180" s="86"/>
      <c r="PUN180" s="86"/>
      <c r="PUO180" s="86"/>
      <c r="PUP180" s="86"/>
      <c r="PUQ180" s="86"/>
      <c r="PUR180" s="86"/>
      <c r="PUS180" s="86"/>
      <c r="PUT180" s="86"/>
      <c r="PUU180" s="86"/>
      <c r="PUV180" s="86"/>
      <c r="PUW180" s="86"/>
      <c r="PUX180" s="86"/>
      <c r="PUY180" s="86"/>
      <c r="PUZ180" s="86"/>
      <c r="PVA180" s="86"/>
      <c r="PVB180" s="86"/>
      <c r="PVC180" s="86"/>
      <c r="PVD180" s="86"/>
      <c r="PVE180" s="86"/>
      <c r="PVF180" s="86"/>
      <c r="PVG180" s="86"/>
      <c r="PVH180" s="86"/>
      <c r="PVI180" s="86"/>
      <c r="PVJ180" s="86"/>
      <c r="PVK180" s="86"/>
      <c r="PVL180" s="86"/>
      <c r="PVM180" s="86"/>
      <c r="PVN180" s="86"/>
      <c r="PVO180" s="86"/>
      <c r="PVP180" s="86"/>
      <c r="PVQ180" s="86"/>
      <c r="PVR180" s="86"/>
      <c r="PVS180" s="86"/>
      <c r="PVT180" s="86"/>
      <c r="PVU180" s="86"/>
      <c r="PVV180" s="86"/>
      <c r="PVW180" s="86"/>
      <c r="PVX180" s="86"/>
      <c r="PVY180" s="86"/>
      <c r="PVZ180" s="86"/>
      <c r="PWA180" s="86"/>
      <c r="PWB180" s="86"/>
      <c r="PWC180" s="86"/>
      <c r="PWD180" s="86"/>
      <c r="PWE180" s="86"/>
      <c r="PWF180" s="86"/>
      <c r="PWG180" s="86"/>
      <c r="PWH180" s="86"/>
      <c r="PWI180" s="86"/>
      <c r="PWJ180" s="86"/>
      <c r="PWK180" s="86"/>
      <c r="PWL180" s="86"/>
      <c r="PWM180" s="86"/>
      <c r="PWN180" s="86"/>
      <c r="PWO180" s="86"/>
      <c r="PWP180" s="86"/>
      <c r="PWQ180" s="86"/>
      <c r="PWR180" s="86"/>
      <c r="PWS180" s="86"/>
      <c r="PWT180" s="86"/>
      <c r="PWU180" s="86"/>
      <c r="PWV180" s="86"/>
      <c r="PWW180" s="86"/>
      <c r="PWX180" s="86"/>
      <c r="PWY180" s="86"/>
      <c r="PWZ180" s="86"/>
      <c r="PXA180" s="86"/>
      <c r="PXB180" s="86"/>
      <c r="PXC180" s="86"/>
      <c r="PXD180" s="86"/>
      <c r="PXE180" s="86"/>
      <c r="PXF180" s="86"/>
      <c r="PXG180" s="86"/>
      <c r="PXH180" s="86"/>
      <c r="PXI180" s="86"/>
      <c r="PXJ180" s="86"/>
      <c r="PXK180" s="86"/>
      <c r="PXL180" s="86"/>
      <c r="PXM180" s="86"/>
      <c r="PXN180" s="86"/>
      <c r="PXO180" s="86"/>
      <c r="PXP180" s="86"/>
      <c r="PXQ180" s="86"/>
      <c r="PXR180" s="86"/>
      <c r="PXS180" s="86"/>
      <c r="PXT180" s="86"/>
      <c r="PXU180" s="86"/>
      <c r="PXV180" s="86"/>
      <c r="PXW180" s="86"/>
      <c r="PXX180" s="98"/>
      <c r="PXY180" s="98"/>
      <c r="PXZ180" s="98"/>
      <c r="PYA180" s="98"/>
      <c r="PYB180" s="98"/>
      <c r="PYC180" s="98"/>
      <c r="PYD180" s="86"/>
      <c r="PYE180" s="86"/>
      <c r="PYF180" s="86"/>
      <c r="PYG180" s="86"/>
      <c r="PYH180" s="86"/>
      <c r="PYI180" s="86"/>
      <c r="PYJ180" s="86"/>
      <c r="PYK180" s="86"/>
      <c r="PYL180" s="86"/>
      <c r="PYM180" s="86"/>
      <c r="PYN180" s="86"/>
      <c r="PYO180" s="86"/>
      <c r="PYP180" s="86"/>
      <c r="PYQ180" s="86"/>
      <c r="PYR180" s="86"/>
      <c r="PYS180" s="86"/>
      <c r="PYT180" s="86"/>
      <c r="PYU180" s="86"/>
      <c r="PYV180" s="86"/>
      <c r="PYW180" s="86"/>
      <c r="PYX180" s="86"/>
      <c r="PYY180" s="86"/>
      <c r="PYZ180" s="86"/>
      <c r="PZA180" s="86"/>
      <c r="PZB180" s="86"/>
      <c r="PZC180" s="86"/>
      <c r="PZD180" s="86"/>
      <c r="PZE180" s="86"/>
      <c r="PZF180" s="86"/>
      <c r="PZG180" s="86"/>
      <c r="PZH180" s="86"/>
      <c r="PZI180" s="86"/>
      <c r="PZJ180" s="86"/>
      <c r="PZK180" s="86"/>
      <c r="PZL180" s="86"/>
      <c r="PZM180" s="86"/>
      <c r="PZN180" s="86"/>
      <c r="PZO180" s="86"/>
      <c r="PZP180" s="86"/>
      <c r="PZQ180" s="86"/>
      <c r="PZR180" s="86"/>
      <c r="PZS180" s="86"/>
      <c r="PZT180" s="86"/>
      <c r="PZU180" s="86"/>
      <c r="PZV180" s="86"/>
      <c r="PZW180" s="86"/>
      <c r="PZX180" s="86"/>
      <c r="PZY180" s="86"/>
      <c r="PZZ180" s="86"/>
      <c r="QAA180" s="86"/>
      <c r="QAB180" s="86"/>
      <c r="QAC180" s="86"/>
      <c r="QAD180" s="86"/>
      <c r="QAE180" s="86"/>
      <c r="QAF180" s="86"/>
      <c r="QAG180" s="86"/>
      <c r="QAH180" s="86"/>
      <c r="QAI180" s="86"/>
      <c r="QAJ180" s="86"/>
      <c r="QAK180" s="86"/>
      <c r="QAL180" s="86"/>
      <c r="QAM180" s="86"/>
      <c r="QAN180" s="86"/>
      <c r="QAO180" s="86"/>
      <c r="QAP180" s="86"/>
      <c r="QAQ180" s="86"/>
      <c r="QAR180" s="86"/>
      <c r="QAS180" s="86"/>
      <c r="QAT180" s="86"/>
      <c r="QAU180" s="86"/>
      <c r="QAV180" s="86"/>
      <c r="QAW180" s="86"/>
      <c r="QAX180" s="86"/>
      <c r="QAY180" s="86"/>
      <c r="QAZ180" s="86"/>
      <c r="QBA180" s="86"/>
      <c r="QBB180" s="86"/>
      <c r="QBC180" s="86"/>
      <c r="QBD180" s="86"/>
      <c r="QBE180" s="86"/>
      <c r="QBF180" s="86"/>
      <c r="QBG180" s="86"/>
      <c r="QBH180" s="86"/>
      <c r="QBI180" s="86"/>
      <c r="QBJ180" s="86"/>
      <c r="QBK180" s="86"/>
      <c r="QBL180" s="86"/>
      <c r="QBM180" s="86"/>
      <c r="QBN180" s="86"/>
      <c r="QBO180" s="86"/>
      <c r="QBP180" s="86"/>
      <c r="QBQ180" s="86"/>
      <c r="QBR180" s="86"/>
      <c r="QBS180" s="86"/>
      <c r="QBT180" s="86"/>
      <c r="QBU180" s="86"/>
      <c r="QBV180" s="86"/>
      <c r="QBW180" s="86"/>
      <c r="QBX180" s="86"/>
      <c r="QBY180" s="86"/>
      <c r="QBZ180" s="86"/>
      <c r="QCA180" s="86"/>
      <c r="QCB180" s="86"/>
      <c r="QCC180" s="86"/>
      <c r="QCD180" s="86"/>
      <c r="QCE180" s="86"/>
      <c r="QCF180" s="86"/>
      <c r="QCG180" s="86"/>
      <c r="QCH180" s="86"/>
      <c r="QCI180" s="86"/>
      <c r="QCJ180" s="86"/>
      <c r="QCK180" s="86"/>
      <c r="QCL180" s="86"/>
      <c r="QCM180" s="86"/>
      <c r="QCN180" s="86"/>
      <c r="QCO180" s="86"/>
      <c r="QCP180" s="86"/>
      <c r="QCQ180" s="86"/>
      <c r="QCR180" s="86"/>
      <c r="QCS180" s="86"/>
      <c r="QCT180" s="86"/>
      <c r="QCU180" s="86"/>
      <c r="QCV180" s="86"/>
      <c r="QCW180" s="86"/>
      <c r="QCX180" s="86"/>
      <c r="QCY180" s="86"/>
      <c r="QCZ180" s="86"/>
      <c r="QDA180" s="86"/>
      <c r="QDB180" s="86"/>
      <c r="QDC180" s="86"/>
      <c r="QDD180" s="86"/>
      <c r="QDE180" s="86"/>
      <c r="QDF180" s="86"/>
      <c r="QDG180" s="86"/>
      <c r="QDH180" s="86"/>
      <c r="QDI180" s="86"/>
      <c r="QDJ180" s="86"/>
      <c r="QDK180" s="86"/>
      <c r="QDL180" s="86"/>
      <c r="QDM180" s="86"/>
      <c r="QDN180" s="86"/>
      <c r="QDO180" s="86"/>
      <c r="QDP180" s="86"/>
      <c r="QDQ180" s="86"/>
      <c r="QDR180" s="86"/>
      <c r="QDS180" s="86"/>
      <c r="QDT180" s="86"/>
      <c r="QDU180" s="86"/>
      <c r="QDV180" s="86"/>
      <c r="QDW180" s="86"/>
      <c r="QDX180" s="86"/>
      <c r="QDY180" s="86"/>
      <c r="QDZ180" s="86"/>
      <c r="QEA180" s="86"/>
      <c r="QEB180" s="86"/>
      <c r="QEC180" s="86"/>
      <c r="QED180" s="86"/>
      <c r="QEE180" s="86"/>
      <c r="QEF180" s="86"/>
      <c r="QEG180" s="86"/>
      <c r="QEH180" s="86"/>
      <c r="QEI180" s="86"/>
      <c r="QEJ180" s="86"/>
      <c r="QEK180" s="86"/>
      <c r="QEL180" s="86"/>
      <c r="QEM180" s="86"/>
      <c r="QEN180" s="86"/>
      <c r="QEO180" s="86"/>
      <c r="QEP180" s="86"/>
      <c r="QEQ180" s="86"/>
      <c r="QER180" s="86"/>
      <c r="QES180" s="86"/>
      <c r="QET180" s="86"/>
      <c r="QEU180" s="86"/>
      <c r="QEV180" s="86"/>
      <c r="QEW180" s="86"/>
      <c r="QEX180" s="86"/>
      <c r="QEY180" s="86"/>
      <c r="QEZ180" s="86"/>
      <c r="QFA180" s="86"/>
      <c r="QFB180" s="86"/>
      <c r="QFC180" s="86"/>
      <c r="QFD180" s="86"/>
      <c r="QFE180" s="86"/>
      <c r="QFF180" s="86"/>
      <c r="QFG180" s="86"/>
      <c r="QFH180" s="86"/>
      <c r="QFI180" s="86"/>
      <c r="QFJ180" s="86"/>
      <c r="QFK180" s="86"/>
      <c r="QFL180" s="86"/>
      <c r="QFM180" s="86"/>
      <c r="QFN180" s="86"/>
      <c r="QFO180" s="86"/>
      <c r="QFP180" s="86"/>
      <c r="QFQ180" s="86"/>
      <c r="QFR180" s="86"/>
      <c r="QFS180" s="86"/>
      <c r="QFT180" s="86"/>
      <c r="QFU180" s="86"/>
      <c r="QFV180" s="86"/>
      <c r="QFW180" s="86"/>
      <c r="QFX180" s="86"/>
      <c r="QFY180" s="86"/>
      <c r="QFZ180" s="86"/>
      <c r="QGA180" s="86"/>
      <c r="QGB180" s="86"/>
      <c r="QGC180" s="86"/>
      <c r="QGD180" s="86"/>
      <c r="QGE180" s="86"/>
      <c r="QGF180" s="86"/>
      <c r="QGG180" s="86"/>
      <c r="QGH180" s="86"/>
      <c r="QGI180" s="86"/>
      <c r="QGJ180" s="86"/>
      <c r="QGK180" s="86"/>
      <c r="QGL180" s="86"/>
      <c r="QGM180" s="86"/>
      <c r="QGN180" s="86"/>
      <c r="QGO180" s="86"/>
      <c r="QGP180" s="86"/>
      <c r="QGQ180" s="86"/>
      <c r="QGR180" s="86"/>
      <c r="QGS180" s="86"/>
      <c r="QGT180" s="86"/>
      <c r="QGU180" s="86"/>
      <c r="QGV180" s="86"/>
      <c r="QGW180" s="86"/>
      <c r="QGX180" s="86"/>
      <c r="QGY180" s="86"/>
      <c r="QGZ180" s="86"/>
      <c r="QHA180" s="86"/>
      <c r="QHB180" s="86"/>
      <c r="QHC180" s="86"/>
      <c r="QHD180" s="86"/>
      <c r="QHE180" s="86"/>
      <c r="QHF180" s="86"/>
      <c r="QHG180" s="86"/>
      <c r="QHH180" s="86"/>
      <c r="QHI180" s="86"/>
      <c r="QHJ180" s="86"/>
      <c r="QHK180" s="86"/>
      <c r="QHL180" s="86"/>
      <c r="QHM180" s="86"/>
      <c r="QHN180" s="86"/>
      <c r="QHO180" s="86"/>
      <c r="QHP180" s="86"/>
      <c r="QHQ180" s="86"/>
      <c r="QHR180" s="86"/>
      <c r="QHS180" s="86"/>
      <c r="QHT180" s="98"/>
      <c r="QHU180" s="98"/>
      <c r="QHV180" s="98"/>
      <c r="QHW180" s="98"/>
      <c r="QHX180" s="98"/>
      <c r="QHY180" s="98"/>
      <c r="QHZ180" s="86"/>
      <c r="QIA180" s="86"/>
      <c r="QIB180" s="86"/>
      <c r="QIC180" s="86"/>
      <c r="QID180" s="86"/>
      <c r="QIE180" s="86"/>
      <c r="QIF180" s="86"/>
      <c r="QIG180" s="86"/>
      <c r="QIH180" s="86"/>
      <c r="QII180" s="86"/>
      <c r="QIJ180" s="86"/>
      <c r="QIK180" s="86"/>
      <c r="QIL180" s="86"/>
      <c r="QIM180" s="86"/>
      <c r="QIN180" s="86"/>
      <c r="QIO180" s="86"/>
      <c r="QIP180" s="86"/>
      <c r="QIQ180" s="86"/>
      <c r="QIR180" s="86"/>
      <c r="QIS180" s="86"/>
      <c r="QIT180" s="86"/>
      <c r="QIU180" s="86"/>
      <c r="QIV180" s="86"/>
      <c r="QIW180" s="86"/>
      <c r="QIX180" s="86"/>
      <c r="QIY180" s="86"/>
      <c r="QIZ180" s="86"/>
      <c r="QJA180" s="86"/>
      <c r="QJB180" s="86"/>
      <c r="QJC180" s="86"/>
      <c r="QJD180" s="86"/>
      <c r="QJE180" s="86"/>
      <c r="QJF180" s="86"/>
      <c r="QJG180" s="86"/>
      <c r="QJH180" s="86"/>
      <c r="QJI180" s="86"/>
      <c r="QJJ180" s="86"/>
      <c r="QJK180" s="86"/>
      <c r="QJL180" s="86"/>
      <c r="QJM180" s="86"/>
      <c r="QJN180" s="86"/>
      <c r="QJO180" s="86"/>
      <c r="QJP180" s="86"/>
      <c r="QJQ180" s="86"/>
      <c r="QJR180" s="86"/>
      <c r="QJS180" s="86"/>
      <c r="QJT180" s="86"/>
      <c r="QJU180" s="86"/>
      <c r="QJV180" s="86"/>
      <c r="QJW180" s="86"/>
      <c r="QJX180" s="86"/>
      <c r="QJY180" s="86"/>
      <c r="QJZ180" s="86"/>
      <c r="QKA180" s="86"/>
      <c r="QKB180" s="86"/>
      <c r="QKC180" s="86"/>
      <c r="QKD180" s="86"/>
      <c r="QKE180" s="86"/>
      <c r="QKF180" s="86"/>
      <c r="QKG180" s="86"/>
      <c r="QKH180" s="86"/>
      <c r="QKI180" s="86"/>
      <c r="QKJ180" s="86"/>
      <c r="QKK180" s="86"/>
      <c r="QKL180" s="86"/>
      <c r="QKM180" s="86"/>
      <c r="QKN180" s="86"/>
      <c r="QKO180" s="86"/>
      <c r="QKP180" s="86"/>
      <c r="QKQ180" s="86"/>
      <c r="QKR180" s="86"/>
      <c r="QKS180" s="86"/>
      <c r="QKT180" s="86"/>
      <c r="QKU180" s="86"/>
      <c r="QKV180" s="86"/>
      <c r="QKW180" s="86"/>
      <c r="QKX180" s="86"/>
      <c r="QKY180" s="86"/>
      <c r="QKZ180" s="86"/>
      <c r="QLA180" s="86"/>
      <c r="QLB180" s="86"/>
      <c r="QLC180" s="86"/>
      <c r="QLD180" s="86"/>
      <c r="QLE180" s="86"/>
      <c r="QLF180" s="86"/>
      <c r="QLG180" s="86"/>
      <c r="QLH180" s="86"/>
      <c r="QLI180" s="86"/>
      <c r="QLJ180" s="86"/>
      <c r="QLK180" s="86"/>
      <c r="QLL180" s="86"/>
      <c r="QLM180" s="86"/>
      <c r="QLN180" s="86"/>
      <c r="QLO180" s="86"/>
      <c r="QLP180" s="86"/>
      <c r="QLQ180" s="86"/>
      <c r="QLR180" s="86"/>
      <c r="QLS180" s="86"/>
      <c r="QLT180" s="86"/>
      <c r="QLU180" s="86"/>
      <c r="QLV180" s="86"/>
      <c r="QLW180" s="86"/>
      <c r="QLX180" s="86"/>
      <c r="QLY180" s="86"/>
      <c r="QLZ180" s="86"/>
      <c r="QMA180" s="86"/>
      <c r="QMB180" s="86"/>
      <c r="QMC180" s="86"/>
      <c r="QMD180" s="86"/>
      <c r="QME180" s="86"/>
      <c r="QMF180" s="86"/>
      <c r="QMG180" s="86"/>
      <c r="QMH180" s="86"/>
      <c r="QMI180" s="86"/>
      <c r="QMJ180" s="86"/>
      <c r="QMK180" s="86"/>
      <c r="QML180" s="86"/>
      <c r="QMM180" s="86"/>
      <c r="QMN180" s="86"/>
      <c r="QMO180" s="86"/>
      <c r="QMP180" s="86"/>
      <c r="QMQ180" s="86"/>
      <c r="QMR180" s="86"/>
      <c r="QMS180" s="86"/>
      <c r="QMT180" s="86"/>
      <c r="QMU180" s="86"/>
      <c r="QMV180" s="86"/>
      <c r="QMW180" s="86"/>
      <c r="QMX180" s="86"/>
      <c r="QMY180" s="86"/>
      <c r="QMZ180" s="86"/>
      <c r="QNA180" s="86"/>
      <c r="QNB180" s="86"/>
      <c r="QNC180" s="86"/>
      <c r="QND180" s="86"/>
      <c r="QNE180" s="86"/>
      <c r="QNF180" s="86"/>
      <c r="QNG180" s="86"/>
      <c r="QNH180" s="86"/>
      <c r="QNI180" s="86"/>
      <c r="QNJ180" s="86"/>
      <c r="QNK180" s="86"/>
      <c r="QNL180" s="86"/>
      <c r="QNM180" s="86"/>
      <c r="QNN180" s="86"/>
      <c r="QNO180" s="86"/>
      <c r="QNP180" s="86"/>
      <c r="QNQ180" s="86"/>
      <c r="QNR180" s="86"/>
      <c r="QNS180" s="86"/>
      <c r="QNT180" s="86"/>
      <c r="QNU180" s="86"/>
      <c r="QNV180" s="86"/>
      <c r="QNW180" s="86"/>
      <c r="QNX180" s="86"/>
      <c r="QNY180" s="86"/>
      <c r="QNZ180" s="86"/>
      <c r="QOA180" s="86"/>
      <c r="QOB180" s="86"/>
      <c r="QOC180" s="86"/>
      <c r="QOD180" s="86"/>
      <c r="QOE180" s="86"/>
      <c r="QOF180" s="86"/>
      <c r="QOG180" s="86"/>
      <c r="QOH180" s="86"/>
      <c r="QOI180" s="86"/>
      <c r="QOJ180" s="86"/>
      <c r="QOK180" s="86"/>
      <c r="QOL180" s="86"/>
      <c r="QOM180" s="86"/>
      <c r="QON180" s="86"/>
      <c r="QOO180" s="86"/>
      <c r="QOP180" s="86"/>
      <c r="QOQ180" s="86"/>
      <c r="QOR180" s="86"/>
      <c r="QOS180" s="86"/>
      <c r="QOT180" s="86"/>
      <c r="QOU180" s="86"/>
      <c r="QOV180" s="86"/>
      <c r="QOW180" s="86"/>
      <c r="QOX180" s="86"/>
      <c r="QOY180" s="86"/>
      <c r="QOZ180" s="86"/>
      <c r="QPA180" s="86"/>
      <c r="QPB180" s="86"/>
      <c r="QPC180" s="86"/>
      <c r="QPD180" s="86"/>
      <c r="QPE180" s="86"/>
      <c r="QPF180" s="86"/>
      <c r="QPG180" s="86"/>
      <c r="QPH180" s="86"/>
      <c r="QPI180" s="86"/>
      <c r="QPJ180" s="86"/>
      <c r="QPK180" s="86"/>
      <c r="QPL180" s="86"/>
      <c r="QPM180" s="86"/>
      <c r="QPN180" s="86"/>
      <c r="QPO180" s="86"/>
      <c r="QPP180" s="86"/>
      <c r="QPQ180" s="86"/>
      <c r="QPR180" s="86"/>
      <c r="QPS180" s="86"/>
      <c r="QPT180" s="86"/>
      <c r="QPU180" s="86"/>
      <c r="QPV180" s="86"/>
      <c r="QPW180" s="86"/>
      <c r="QPX180" s="86"/>
      <c r="QPY180" s="86"/>
      <c r="QPZ180" s="86"/>
      <c r="QQA180" s="86"/>
      <c r="QQB180" s="86"/>
      <c r="QQC180" s="86"/>
      <c r="QQD180" s="86"/>
      <c r="QQE180" s="86"/>
      <c r="QQF180" s="86"/>
      <c r="QQG180" s="86"/>
      <c r="QQH180" s="86"/>
      <c r="QQI180" s="86"/>
      <c r="QQJ180" s="86"/>
      <c r="QQK180" s="86"/>
      <c r="QQL180" s="86"/>
      <c r="QQM180" s="86"/>
      <c r="QQN180" s="86"/>
      <c r="QQO180" s="86"/>
      <c r="QQP180" s="86"/>
      <c r="QQQ180" s="86"/>
      <c r="QQR180" s="86"/>
      <c r="QQS180" s="86"/>
      <c r="QQT180" s="86"/>
      <c r="QQU180" s="86"/>
      <c r="QQV180" s="86"/>
      <c r="QQW180" s="86"/>
      <c r="QQX180" s="86"/>
      <c r="QQY180" s="86"/>
      <c r="QQZ180" s="86"/>
      <c r="QRA180" s="86"/>
      <c r="QRB180" s="86"/>
      <c r="QRC180" s="86"/>
      <c r="QRD180" s="86"/>
      <c r="QRE180" s="86"/>
      <c r="QRF180" s="86"/>
      <c r="QRG180" s="86"/>
      <c r="QRH180" s="86"/>
      <c r="QRI180" s="86"/>
      <c r="QRJ180" s="86"/>
      <c r="QRK180" s="86"/>
      <c r="QRL180" s="86"/>
      <c r="QRM180" s="86"/>
      <c r="QRN180" s="86"/>
      <c r="QRO180" s="86"/>
      <c r="QRP180" s="98"/>
      <c r="QRQ180" s="98"/>
      <c r="QRR180" s="98"/>
      <c r="QRS180" s="98"/>
      <c r="QRT180" s="98"/>
      <c r="QRU180" s="98"/>
      <c r="QRV180" s="86"/>
      <c r="QRW180" s="86"/>
      <c r="QRX180" s="86"/>
      <c r="QRY180" s="86"/>
      <c r="QRZ180" s="86"/>
      <c r="QSA180" s="86"/>
      <c r="QSB180" s="86"/>
      <c r="QSC180" s="86"/>
      <c r="QSD180" s="86"/>
      <c r="QSE180" s="86"/>
      <c r="QSF180" s="86"/>
      <c r="QSG180" s="86"/>
      <c r="QSH180" s="86"/>
      <c r="QSI180" s="86"/>
      <c r="QSJ180" s="86"/>
      <c r="QSK180" s="86"/>
      <c r="QSL180" s="86"/>
      <c r="QSM180" s="86"/>
      <c r="QSN180" s="86"/>
      <c r="QSO180" s="86"/>
      <c r="QSP180" s="86"/>
      <c r="QSQ180" s="86"/>
      <c r="QSR180" s="86"/>
      <c r="QSS180" s="86"/>
      <c r="QST180" s="86"/>
      <c r="QSU180" s="86"/>
      <c r="QSV180" s="86"/>
      <c r="QSW180" s="86"/>
      <c r="QSX180" s="86"/>
      <c r="QSY180" s="86"/>
      <c r="QSZ180" s="86"/>
      <c r="QTA180" s="86"/>
      <c r="QTB180" s="86"/>
      <c r="QTC180" s="86"/>
      <c r="QTD180" s="86"/>
      <c r="QTE180" s="86"/>
      <c r="QTF180" s="86"/>
      <c r="QTG180" s="86"/>
      <c r="QTH180" s="86"/>
      <c r="QTI180" s="86"/>
      <c r="QTJ180" s="86"/>
      <c r="QTK180" s="86"/>
      <c r="QTL180" s="86"/>
      <c r="QTM180" s="86"/>
      <c r="QTN180" s="86"/>
      <c r="QTO180" s="86"/>
      <c r="QTP180" s="86"/>
      <c r="QTQ180" s="86"/>
      <c r="QTR180" s="86"/>
      <c r="QTS180" s="86"/>
      <c r="QTT180" s="86"/>
      <c r="QTU180" s="86"/>
      <c r="QTV180" s="86"/>
      <c r="QTW180" s="86"/>
      <c r="QTX180" s="86"/>
      <c r="QTY180" s="86"/>
      <c r="QTZ180" s="86"/>
      <c r="QUA180" s="86"/>
      <c r="QUB180" s="86"/>
      <c r="QUC180" s="86"/>
      <c r="QUD180" s="86"/>
      <c r="QUE180" s="86"/>
      <c r="QUF180" s="86"/>
      <c r="QUG180" s="86"/>
      <c r="QUH180" s="86"/>
      <c r="QUI180" s="86"/>
      <c r="QUJ180" s="86"/>
      <c r="QUK180" s="86"/>
      <c r="QUL180" s="86"/>
      <c r="QUM180" s="86"/>
      <c r="QUN180" s="86"/>
      <c r="QUO180" s="86"/>
      <c r="QUP180" s="86"/>
      <c r="QUQ180" s="86"/>
      <c r="QUR180" s="86"/>
      <c r="QUS180" s="86"/>
      <c r="QUT180" s="86"/>
      <c r="QUU180" s="86"/>
      <c r="QUV180" s="86"/>
      <c r="QUW180" s="86"/>
      <c r="QUX180" s="86"/>
      <c r="QUY180" s="86"/>
      <c r="QUZ180" s="86"/>
      <c r="QVA180" s="86"/>
      <c r="QVB180" s="86"/>
      <c r="QVC180" s="86"/>
      <c r="QVD180" s="86"/>
      <c r="QVE180" s="86"/>
      <c r="QVF180" s="86"/>
      <c r="QVG180" s="86"/>
      <c r="QVH180" s="86"/>
      <c r="QVI180" s="86"/>
      <c r="QVJ180" s="86"/>
      <c r="QVK180" s="86"/>
      <c r="QVL180" s="86"/>
      <c r="QVM180" s="86"/>
      <c r="QVN180" s="86"/>
      <c r="QVO180" s="86"/>
      <c r="QVP180" s="86"/>
      <c r="QVQ180" s="86"/>
      <c r="QVR180" s="86"/>
      <c r="QVS180" s="86"/>
      <c r="QVT180" s="86"/>
      <c r="QVU180" s="86"/>
      <c r="QVV180" s="86"/>
      <c r="QVW180" s="86"/>
      <c r="QVX180" s="86"/>
      <c r="QVY180" s="86"/>
      <c r="QVZ180" s="86"/>
      <c r="QWA180" s="86"/>
      <c r="QWB180" s="86"/>
      <c r="QWC180" s="86"/>
      <c r="QWD180" s="86"/>
      <c r="QWE180" s="86"/>
      <c r="QWF180" s="86"/>
      <c r="QWG180" s="86"/>
      <c r="QWH180" s="86"/>
      <c r="QWI180" s="86"/>
      <c r="QWJ180" s="86"/>
      <c r="QWK180" s="86"/>
      <c r="QWL180" s="86"/>
      <c r="QWM180" s="86"/>
      <c r="QWN180" s="86"/>
      <c r="QWO180" s="86"/>
      <c r="QWP180" s="86"/>
      <c r="QWQ180" s="86"/>
      <c r="QWR180" s="86"/>
      <c r="QWS180" s="86"/>
      <c r="QWT180" s="86"/>
      <c r="QWU180" s="86"/>
      <c r="QWV180" s="86"/>
      <c r="QWW180" s="86"/>
      <c r="QWX180" s="86"/>
      <c r="QWY180" s="86"/>
      <c r="QWZ180" s="86"/>
      <c r="QXA180" s="86"/>
      <c r="QXB180" s="86"/>
      <c r="QXC180" s="86"/>
      <c r="QXD180" s="86"/>
      <c r="QXE180" s="86"/>
      <c r="QXF180" s="86"/>
      <c r="QXG180" s="86"/>
      <c r="QXH180" s="86"/>
      <c r="QXI180" s="86"/>
      <c r="QXJ180" s="86"/>
      <c r="QXK180" s="86"/>
      <c r="QXL180" s="86"/>
      <c r="QXM180" s="86"/>
      <c r="QXN180" s="86"/>
      <c r="QXO180" s="86"/>
      <c r="QXP180" s="86"/>
      <c r="QXQ180" s="86"/>
      <c r="QXR180" s="86"/>
      <c r="QXS180" s="86"/>
      <c r="QXT180" s="86"/>
      <c r="QXU180" s="86"/>
      <c r="QXV180" s="86"/>
      <c r="QXW180" s="86"/>
      <c r="QXX180" s="86"/>
      <c r="QXY180" s="86"/>
      <c r="QXZ180" s="86"/>
      <c r="QYA180" s="86"/>
      <c r="QYB180" s="86"/>
      <c r="QYC180" s="86"/>
      <c r="QYD180" s="86"/>
      <c r="QYE180" s="86"/>
      <c r="QYF180" s="86"/>
      <c r="QYG180" s="86"/>
      <c r="QYH180" s="86"/>
      <c r="QYI180" s="86"/>
      <c r="QYJ180" s="86"/>
      <c r="QYK180" s="86"/>
      <c r="QYL180" s="86"/>
      <c r="QYM180" s="86"/>
      <c r="QYN180" s="86"/>
      <c r="QYO180" s="86"/>
      <c r="QYP180" s="86"/>
      <c r="QYQ180" s="86"/>
      <c r="QYR180" s="86"/>
      <c r="QYS180" s="86"/>
      <c r="QYT180" s="86"/>
      <c r="QYU180" s="86"/>
      <c r="QYV180" s="86"/>
      <c r="QYW180" s="86"/>
      <c r="QYX180" s="86"/>
      <c r="QYY180" s="86"/>
      <c r="QYZ180" s="86"/>
      <c r="QZA180" s="86"/>
      <c r="QZB180" s="86"/>
      <c r="QZC180" s="86"/>
      <c r="QZD180" s="86"/>
      <c r="QZE180" s="86"/>
      <c r="QZF180" s="86"/>
      <c r="QZG180" s="86"/>
      <c r="QZH180" s="86"/>
      <c r="QZI180" s="86"/>
      <c r="QZJ180" s="86"/>
      <c r="QZK180" s="86"/>
      <c r="QZL180" s="86"/>
      <c r="QZM180" s="86"/>
      <c r="QZN180" s="86"/>
      <c r="QZO180" s="86"/>
      <c r="QZP180" s="86"/>
      <c r="QZQ180" s="86"/>
      <c r="QZR180" s="86"/>
      <c r="QZS180" s="86"/>
      <c r="QZT180" s="86"/>
      <c r="QZU180" s="86"/>
      <c r="QZV180" s="86"/>
      <c r="QZW180" s="86"/>
      <c r="QZX180" s="86"/>
      <c r="QZY180" s="86"/>
      <c r="QZZ180" s="86"/>
      <c r="RAA180" s="86"/>
      <c r="RAB180" s="86"/>
      <c r="RAC180" s="86"/>
      <c r="RAD180" s="86"/>
      <c r="RAE180" s="86"/>
      <c r="RAF180" s="86"/>
      <c r="RAG180" s="86"/>
      <c r="RAH180" s="86"/>
      <c r="RAI180" s="86"/>
      <c r="RAJ180" s="86"/>
      <c r="RAK180" s="86"/>
      <c r="RAL180" s="86"/>
      <c r="RAM180" s="86"/>
      <c r="RAN180" s="86"/>
      <c r="RAO180" s="86"/>
      <c r="RAP180" s="86"/>
      <c r="RAQ180" s="86"/>
      <c r="RAR180" s="86"/>
      <c r="RAS180" s="86"/>
      <c r="RAT180" s="86"/>
      <c r="RAU180" s="86"/>
      <c r="RAV180" s="86"/>
      <c r="RAW180" s="86"/>
      <c r="RAX180" s="86"/>
      <c r="RAY180" s="86"/>
      <c r="RAZ180" s="86"/>
      <c r="RBA180" s="86"/>
      <c r="RBB180" s="86"/>
      <c r="RBC180" s="86"/>
      <c r="RBD180" s="86"/>
      <c r="RBE180" s="86"/>
      <c r="RBF180" s="86"/>
      <c r="RBG180" s="86"/>
      <c r="RBH180" s="86"/>
      <c r="RBI180" s="86"/>
      <c r="RBJ180" s="86"/>
      <c r="RBK180" s="86"/>
      <c r="RBL180" s="98"/>
      <c r="RBM180" s="98"/>
      <c r="RBN180" s="98"/>
      <c r="RBO180" s="98"/>
      <c r="RBP180" s="98"/>
      <c r="RBQ180" s="98"/>
      <c r="RBR180" s="86"/>
      <c r="RBS180" s="86"/>
      <c r="RBT180" s="86"/>
      <c r="RBU180" s="86"/>
      <c r="RBV180" s="86"/>
      <c r="RBW180" s="86"/>
      <c r="RBX180" s="86"/>
      <c r="RBY180" s="86"/>
      <c r="RBZ180" s="86"/>
      <c r="RCA180" s="86"/>
      <c r="RCB180" s="86"/>
      <c r="RCC180" s="86"/>
      <c r="RCD180" s="86"/>
      <c r="RCE180" s="86"/>
      <c r="RCF180" s="86"/>
      <c r="RCG180" s="86"/>
      <c r="RCH180" s="86"/>
      <c r="RCI180" s="86"/>
      <c r="RCJ180" s="86"/>
      <c r="RCK180" s="86"/>
      <c r="RCL180" s="86"/>
      <c r="RCM180" s="86"/>
      <c r="RCN180" s="86"/>
      <c r="RCO180" s="86"/>
      <c r="RCP180" s="86"/>
      <c r="RCQ180" s="86"/>
      <c r="RCR180" s="86"/>
      <c r="RCS180" s="86"/>
      <c r="RCT180" s="86"/>
      <c r="RCU180" s="86"/>
      <c r="RCV180" s="86"/>
      <c r="RCW180" s="86"/>
      <c r="RCX180" s="86"/>
      <c r="RCY180" s="86"/>
      <c r="RCZ180" s="86"/>
      <c r="RDA180" s="86"/>
      <c r="RDB180" s="86"/>
      <c r="RDC180" s="86"/>
      <c r="RDD180" s="86"/>
      <c r="RDE180" s="86"/>
      <c r="RDF180" s="86"/>
      <c r="RDG180" s="86"/>
      <c r="RDH180" s="86"/>
      <c r="RDI180" s="86"/>
      <c r="RDJ180" s="86"/>
      <c r="RDK180" s="86"/>
      <c r="RDL180" s="86"/>
      <c r="RDM180" s="86"/>
      <c r="RDN180" s="86"/>
      <c r="RDO180" s="86"/>
      <c r="RDP180" s="86"/>
      <c r="RDQ180" s="86"/>
      <c r="RDR180" s="86"/>
      <c r="RDS180" s="86"/>
      <c r="RDT180" s="86"/>
      <c r="RDU180" s="86"/>
      <c r="RDV180" s="86"/>
      <c r="RDW180" s="86"/>
      <c r="RDX180" s="86"/>
      <c r="RDY180" s="86"/>
      <c r="RDZ180" s="86"/>
      <c r="REA180" s="86"/>
      <c r="REB180" s="86"/>
      <c r="REC180" s="86"/>
      <c r="RED180" s="86"/>
      <c r="REE180" s="86"/>
      <c r="REF180" s="86"/>
      <c r="REG180" s="86"/>
      <c r="REH180" s="86"/>
      <c r="REI180" s="86"/>
      <c r="REJ180" s="86"/>
      <c r="REK180" s="86"/>
      <c r="REL180" s="86"/>
      <c r="REM180" s="86"/>
      <c r="REN180" s="86"/>
      <c r="REO180" s="86"/>
      <c r="REP180" s="86"/>
      <c r="REQ180" s="86"/>
      <c r="RER180" s="86"/>
      <c r="RES180" s="86"/>
      <c r="RET180" s="86"/>
      <c r="REU180" s="86"/>
      <c r="REV180" s="86"/>
      <c r="REW180" s="86"/>
      <c r="REX180" s="86"/>
      <c r="REY180" s="86"/>
      <c r="REZ180" s="86"/>
      <c r="RFA180" s="86"/>
      <c r="RFB180" s="86"/>
      <c r="RFC180" s="86"/>
      <c r="RFD180" s="86"/>
      <c r="RFE180" s="86"/>
      <c r="RFF180" s="86"/>
      <c r="RFG180" s="86"/>
      <c r="RFH180" s="86"/>
      <c r="RFI180" s="86"/>
      <c r="RFJ180" s="86"/>
      <c r="RFK180" s="86"/>
      <c r="RFL180" s="86"/>
      <c r="RFM180" s="86"/>
      <c r="RFN180" s="86"/>
      <c r="RFO180" s="86"/>
      <c r="RFP180" s="86"/>
      <c r="RFQ180" s="86"/>
      <c r="RFR180" s="86"/>
      <c r="RFS180" s="86"/>
      <c r="RFT180" s="86"/>
      <c r="RFU180" s="86"/>
      <c r="RFV180" s="86"/>
      <c r="RFW180" s="86"/>
      <c r="RFX180" s="86"/>
      <c r="RFY180" s="86"/>
      <c r="RFZ180" s="86"/>
      <c r="RGA180" s="86"/>
      <c r="RGB180" s="86"/>
      <c r="RGC180" s="86"/>
      <c r="RGD180" s="86"/>
      <c r="RGE180" s="86"/>
      <c r="RGF180" s="86"/>
      <c r="RGG180" s="86"/>
      <c r="RGH180" s="86"/>
      <c r="RGI180" s="86"/>
      <c r="RGJ180" s="86"/>
      <c r="RGK180" s="86"/>
      <c r="RGL180" s="86"/>
      <c r="RGM180" s="86"/>
      <c r="RGN180" s="86"/>
      <c r="RGO180" s="86"/>
      <c r="RGP180" s="86"/>
      <c r="RGQ180" s="86"/>
      <c r="RGR180" s="86"/>
      <c r="RGS180" s="86"/>
      <c r="RGT180" s="86"/>
      <c r="RGU180" s="86"/>
      <c r="RGV180" s="86"/>
      <c r="RGW180" s="86"/>
      <c r="RGX180" s="86"/>
      <c r="RGY180" s="86"/>
      <c r="RGZ180" s="86"/>
      <c r="RHA180" s="86"/>
      <c r="RHB180" s="86"/>
      <c r="RHC180" s="86"/>
      <c r="RHD180" s="86"/>
      <c r="RHE180" s="86"/>
      <c r="RHF180" s="86"/>
      <c r="RHG180" s="86"/>
      <c r="RHH180" s="86"/>
      <c r="RHI180" s="86"/>
      <c r="RHJ180" s="86"/>
      <c r="RHK180" s="86"/>
      <c r="RHL180" s="86"/>
      <c r="RHM180" s="86"/>
      <c r="RHN180" s="86"/>
      <c r="RHO180" s="86"/>
      <c r="RHP180" s="86"/>
      <c r="RHQ180" s="86"/>
      <c r="RHR180" s="86"/>
      <c r="RHS180" s="86"/>
      <c r="RHT180" s="86"/>
      <c r="RHU180" s="86"/>
      <c r="RHV180" s="86"/>
      <c r="RHW180" s="86"/>
      <c r="RHX180" s="86"/>
      <c r="RHY180" s="86"/>
      <c r="RHZ180" s="86"/>
      <c r="RIA180" s="86"/>
      <c r="RIB180" s="86"/>
      <c r="RIC180" s="86"/>
      <c r="RID180" s="86"/>
      <c r="RIE180" s="86"/>
      <c r="RIF180" s="86"/>
      <c r="RIG180" s="86"/>
      <c r="RIH180" s="86"/>
      <c r="RII180" s="86"/>
      <c r="RIJ180" s="86"/>
      <c r="RIK180" s="86"/>
      <c r="RIL180" s="86"/>
      <c r="RIM180" s="86"/>
      <c r="RIN180" s="86"/>
      <c r="RIO180" s="86"/>
      <c r="RIP180" s="86"/>
      <c r="RIQ180" s="86"/>
      <c r="RIR180" s="86"/>
      <c r="RIS180" s="86"/>
      <c r="RIT180" s="86"/>
      <c r="RIU180" s="86"/>
      <c r="RIV180" s="86"/>
      <c r="RIW180" s="86"/>
      <c r="RIX180" s="86"/>
      <c r="RIY180" s="86"/>
      <c r="RIZ180" s="86"/>
      <c r="RJA180" s="86"/>
      <c r="RJB180" s="86"/>
      <c r="RJC180" s="86"/>
      <c r="RJD180" s="86"/>
      <c r="RJE180" s="86"/>
      <c r="RJF180" s="86"/>
      <c r="RJG180" s="86"/>
      <c r="RJH180" s="86"/>
      <c r="RJI180" s="86"/>
      <c r="RJJ180" s="86"/>
      <c r="RJK180" s="86"/>
      <c r="RJL180" s="86"/>
      <c r="RJM180" s="86"/>
      <c r="RJN180" s="86"/>
      <c r="RJO180" s="86"/>
      <c r="RJP180" s="86"/>
      <c r="RJQ180" s="86"/>
      <c r="RJR180" s="86"/>
      <c r="RJS180" s="86"/>
      <c r="RJT180" s="86"/>
      <c r="RJU180" s="86"/>
      <c r="RJV180" s="86"/>
      <c r="RJW180" s="86"/>
      <c r="RJX180" s="86"/>
      <c r="RJY180" s="86"/>
      <c r="RJZ180" s="86"/>
      <c r="RKA180" s="86"/>
      <c r="RKB180" s="86"/>
      <c r="RKC180" s="86"/>
      <c r="RKD180" s="86"/>
      <c r="RKE180" s="86"/>
      <c r="RKF180" s="86"/>
      <c r="RKG180" s="86"/>
      <c r="RKH180" s="86"/>
      <c r="RKI180" s="86"/>
      <c r="RKJ180" s="86"/>
      <c r="RKK180" s="86"/>
      <c r="RKL180" s="86"/>
      <c r="RKM180" s="86"/>
      <c r="RKN180" s="86"/>
      <c r="RKO180" s="86"/>
      <c r="RKP180" s="86"/>
      <c r="RKQ180" s="86"/>
      <c r="RKR180" s="86"/>
      <c r="RKS180" s="86"/>
      <c r="RKT180" s="86"/>
      <c r="RKU180" s="86"/>
      <c r="RKV180" s="86"/>
      <c r="RKW180" s="86"/>
      <c r="RKX180" s="86"/>
      <c r="RKY180" s="86"/>
      <c r="RKZ180" s="86"/>
      <c r="RLA180" s="86"/>
      <c r="RLB180" s="86"/>
      <c r="RLC180" s="86"/>
      <c r="RLD180" s="86"/>
      <c r="RLE180" s="86"/>
      <c r="RLF180" s="86"/>
      <c r="RLG180" s="86"/>
      <c r="RLH180" s="98"/>
      <c r="RLI180" s="98"/>
      <c r="RLJ180" s="98"/>
      <c r="RLK180" s="98"/>
      <c r="RLL180" s="98"/>
      <c r="RLM180" s="98"/>
      <c r="RLN180" s="86"/>
      <c r="RLO180" s="86"/>
      <c r="RLP180" s="86"/>
      <c r="RLQ180" s="86"/>
      <c r="RLR180" s="86"/>
      <c r="RLS180" s="86"/>
      <c r="RLT180" s="86"/>
      <c r="RLU180" s="86"/>
      <c r="RLV180" s="86"/>
      <c r="RLW180" s="86"/>
      <c r="RLX180" s="86"/>
      <c r="RLY180" s="86"/>
      <c r="RLZ180" s="86"/>
      <c r="RMA180" s="86"/>
      <c r="RMB180" s="86"/>
      <c r="RMC180" s="86"/>
      <c r="RMD180" s="86"/>
      <c r="RME180" s="86"/>
      <c r="RMF180" s="86"/>
      <c r="RMG180" s="86"/>
      <c r="RMH180" s="86"/>
      <c r="RMI180" s="86"/>
      <c r="RMJ180" s="86"/>
      <c r="RMK180" s="86"/>
      <c r="RML180" s="86"/>
      <c r="RMM180" s="86"/>
      <c r="RMN180" s="86"/>
      <c r="RMO180" s="86"/>
      <c r="RMP180" s="86"/>
      <c r="RMQ180" s="86"/>
      <c r="RMR180" s="86"/>
      <c r="RMS180" s="86"/>
      <c r="RMT180" s="86"/>
      <c r="RMU180" s="86"/>
      <c r="RMV180" s="86"/>
      <c r="RMW180" s="86"/>
      <c r="RMX180" s="86"/>
      <c r="RMY180" s="86"/>
      <c r="RMZ180" s="86"/>
      <c r="RNA180" s="86"/>
      <c r="RNB180" s="86"/>
      <c r="RNC180" s="86"/>
      <c r="RND180" s="86"/>
      <c r="RNE180" s="86"/>
      <c r="RNF180" s="86"/>
      <c r="RNG180" s="86"/>
      <c r="RNH180" s="86"/>
      <c r="RNI180" s="86"/>
      <c r="RNJ180" s="86"/>
      <c r="RNK180" s="86"/>
      <c r="RNL180" s="86"/>
      <c r="RNM180" s="86"/>
      <c r="RNN180" s="86"/>
      <c r="RNO180" s="86"/>
      <c r="RNP180" s="86"/>
      <c r="RNQ180" s="86"/>
      <c r="RNR180" s="86"/>
      <c r="RNS180" s="86"/>
      <c r="RNT180" s="86"/>
      <c r="RNU180" s="86"/>
      <c r="RNV180" s="86"/>
      <c r="RNW180" s="86"/>
      <c r="RNX180" s="86"/>
      <c r="RNY180" s="86"/>
      <c r="RNZ180" s="86"/>
      <c r="ROA180" s="86"/>
      <c r="ROB180" s="86"/>
      <c r="ROC180" s="86"/>
      <c r="ROD180" s="86"/>
      <c r="ROE180" s="86"/>
      <c r="ROF180" s="86"/>
      <c r="ROG180" s="86"/>
      <c r="ROH180" s="86"/>
      <c r="ROI180" s="86"/>
      <c r="ROJ180" s="86"/>
      <c r="ROK180" s="86"/>
      <c r="ROL180" s="86"/>
      <c r="ROM180" s="86"/>
      <c r="RON180" s="86"/>
      <c r="ROO180" s="86"/>
      <c r="ROP180" s="86"/>
      <c r="ROQ180" s="86"/>
      <c r="ROR180" s="86"/>
      <c r="ROS180" s="86"/>
      <c r="ROT180" s="86"/>
      <c r="ROU180" s="86"/>
      <c r="ROV180" s="86"/>
      <c r="ROW180" s="86"/>
      <c r="ROX180" s="86"/>
      <c r="ROY180" s="86"/>
      <c r="ROZ180" s="86"/>
      <c r="RPA180" s="86"/>
      <c r="RPB180" s="86"/>
      <c r="RPC180" s="86"/>
      <c r="RPD180" s="86"/>
      <c r="RPE180" s="86"/>
      <c r="RPF180" s="86"/>
      <c r="RPG180" s="86"/>
      <c r="RPH180" s="86"/>
      <c r="RPI180" s="86"/>
      <c r="RPJ180" s="86"/>
      <c r="RPK180" s="86"/>
      <c r="RPL180" s="86"/>
      <c r="RPM180" s="86"/>
      <c r="RPN180" s="86"/>
      <c r="RPO180" s="86"/>
      <c r="RPP180" s="86"/>
      <c r="RPQ180" s="86"/>
      <c r="RPR180" s="86"/>
      <c r="RPS180" s="86"/>
      <c r="RPT180" s="86"/>
      <c r="RPU180" s="86"/>
      <c r="RPV180" s="86"/>
      <c r="RPW180" s="86"/>
      <c r="RPX180" s="86"/>
      <c r="RPY180" s="86"/>
      <c r="RPZ180" s="86"/>
      <c r="RQA180" s="86"/>
      <c r="RQB180" s="86"/>
      <c r="RQC180" s="86"/>
      <c r="RQD180" s="86"/>
      <c r="RQE180" s="86"/>
      <c r="RQF180" s="86"/>
      <c r="RQG180" s="86"/>
      <c r="RQH180" s="86"/>
      <c r="RQI180" s="86"/>
      <c r="RQJ180" s="86"/>
      <c r="RQK180" s="86"/>
      <c r="RQL180" s="86"/>
      <c r="RQM180" s="86"/>
      <c r="RQN180" s="86"/>
      <c r="RQO180" s="86"/>
      <c r="RQP180" s="86"/>
      <c r="RQQ180" s="86"/>
      <c r="RQR180" s="86"/>
      <c r="RQS180" s="86"/>
      <c r="RQT180" s="86"/>
      <c r="RQU180" s="86"/>
      <c r="RQV180" s="86"/>
      <c r="RQW180" s="86"/>
      <c r="RQX180" s="86"/>
      <c r="RQY180" s="86"/>
      <c r="RQZ180" s="86"/>
      <c r="RRA180" s="86"/>
      <c r="RRB180" s="86"/>
      <c r="RRC180" s="86"/>
      <c r="RRD180" s="86"/>
      <c r="RRE180" s="86"/>
      <c r="RRF180" s="86"/>
      <c r="RRG180" s="86"/>
      <c r="RRH180" s="86"/>
      <c r="RRI180" s="86"/>
      <c r="RRJ180" s="86"/>
      <c r="RRK180" s="86"/>
      <c r="RRL180" s="86"/>
      <c r="RRM180" s="86"/>
      <c r="RRN180" s="86"/>
      <c r="RRO180" s="86"/>
      <c r="RRP180" s="86"/>
      <c r="RRQ180" s="86"/>
      <c r="RRR180" s="86"/>
      <c r="RRS180" s="86"/>
      <c r="RRT180" s="86"/>
      <c r="RRU180" s="86"/>
      <c r="RRV180" s="86"/>
      <c r="RRW180" s="86"/>
      <c r="RRX180" s="86"/>
      <c r="RRY180" s="86"/>
      <c r="RRZ180" s="86"/>
      <c r="RSA180" s="86"/>
      <c r="RSB180" s="86"/>
      <c r="RSC180" s="86"/>
      <c r="RSD180" s="86"/>
      <c r="RSE180" s="86"/>
      <c r="RSF180" s="86"/>
      <c r="RSG180" s="86"/>
      <c r="RSH180" s="86"/>
      <c r="RSI180" s="86"/>
      <c r="RSJ180" s="86"/>
      <c r="RSK180" s="86"/>
      <c r="RSL180" s="86"/>
      <c r="RSM180" s="86"/>
      <c r="RSN180" s="86"/>
      <c r="RSO180" s="86"/>
      <c r="RSP180" s="86"/>
      <c r="RSQ180" s="86"/>
      <c r="RSR180" s="86"/>
      <c r="RSS180" s="86"/>
      <c r="RST180" s="86"/>
      <c r="RSU180" s="86"/>
      <c r="RSV180" s="86"/>
      <c r="RSW180" s="86"/>
      <c r="RSX180" s="86"/>
      <c r="RSY180" s="86"/>
      <c r="RSZ180" s="86"/>
      <c r="RTA180" s="86"/>
      <c r="RTB180" s="86"/>
      <c r="RTC180" s="86"/>
      <c r="RTD180" s="86"/>
      <c r="RTE180" s="86"/>
      <c r="RTF180" s="86"/>
      <c r="RTG180" s="86"/>
      <c r="RTH180" s="86"/>
      <c r="RTI180" s="86"/>
      <c r="RTJ180" s="86"/>
      <c r="RTK180" s="86"/>
      <c r="RTL180" s="86"/>
      <c r="RTM180" s="86"/>
      <c r="RTN180" s="86"/>
      <c r="RTO180" s="86"/>
      <c r="RTP180" s="86"/>
      <c r="RTQ180" s="86"/>
      <c r="RTR180" s="86"/>
      <c r="RTS180" s="86"/>
      <c r="RTT180" s="86"/>
      <c r="RTU180" s="86"/>
      <c r="RTV180" s="86"/>
      <c r="RTW180" s="86"/>
      <c r="RTX180" s="86"/>
      <c r="RTY180" s="86"/>
      <c r="RTZ180" s="86"/>
      <c r="RUA180" s="86"/>
      <c r="RUB180" s="86"/>
      <c r="RUC180" s="86"/>
      <c r="RUD180" s="86"/>
      <c r="RUE180" s="86"/>
      <c r="RUF180" s="86"/>
      <c r="RUG180" s="86"/>
      <c r="RUH180" s="86"/>
      <c r="RUI180" s="86"/>
      <c r="RUJ180" s="86"/>
      <c r="RUK180" s="86"/>
      <c r="RUL180" s="86"/>
      <c r="RUM180" s="86"/>
      <c r="RUN180" s="86"/>
      <c r="RUO180" s="86"/>
      <c r="RUP180" s="86"/>
      <c r="RUQ180" s="86"/>
      <c r="RUR180" s="86"/>
      <c r="RUS180" s="86"/>
      <c r="RUT180" s="86"/>
      <c r="RUU180" s="86"/>
      <c r="RUV180" s="86"/>
      <c r="RUW180" s="86"/>
      <c r="RUX180" s="86"/>
      <c r="RUY180" s="86"/>
      <c r="RUZ180" s="86"/>
      <c r="RVA180" s="86"/>
      <c r="RVB180" s="86"/>
      <c r="RVC180" s="86"/>
      <c r="RVD180" s="98"/>
      <c r="RVE180" s="98"/>
      <c r="RVF180" s="98"/>
      <c r="RVG180" s="98"/>
      <c r="RVH180" s="98"/>
      <c r="RVI180" s="98"/>
      <c r="RVJ180" s="86"/>
      <c r="RVK180" s="86"/>
      <c r="RVL180" s="86"/>
      <c r="RVM180" s="86"/>
      <c r="RVN180" s="86"/>
      <c r="RVO180" s="86"/>
      <c r="RVP180" s="86"/>
      <c r="RVQ180" s="86"/>
      <c r="RVR180" s="86"/>
      <c r="RVS180" s="86"/>
      <c r="RVT180" s="86"/>
      <c r="RVU180" s="86"/>
      <c r="RVV180" s="86"/>
      <c r="RVW180" s="86"/>
      <c r="RVX180" s="86"/>
      <c r="RVY180" s="86"/>
      <c r="RVZ180" s="86"/>
      <c r="RWA180" s="86"/>
      <c r="RWB180" s="86"/>
      <c r="RWC180" s="86"/>
      <c r="RWD180" s="86"/>
      <c r="RWE180" s="86"/>
      <c r="RWF180" s="86"/>
      <c r="RWG180" s="86"/>
      <c r="RWH180" s="86"/>
      <c r="RWI180" s="86"/>
      <c r="RWJ180" s="86"/>
      <c r="RWK180" s="86"/>
      <c r="RWL180" s="86"/>
      <c r="RWM180" s="86"/>
      <c r="RWN180" s="86"/>
      <c r="RWO180" s="86"/>
      <c r="RWP180" s="86"/>
      <c r="RWQ180" s="86"/>
      <c r="RWR180" s="86"/>
      <c r="RWS180" s="86"/>
      <c r="RWT180" s="86"/>
      <c r="RWU180" s="86"/>
      <c r="RWV180" s="86"/>
      <c r="RWW180" s="86"/>
      <c r="RWX180" s="86"/>
      <c r="RWY180" s="86"/>
      <c r="RWZ180" s="86"/>
      <c r="RXA180" s="86"/>
      <c r="RXB180" s="86"/>
      <c r="RXC180" s="86"/>
      <c r="RXD180" s="86"/>
      <c r="RXE180" s="86"/>
      <c r="RXF180" s="86"/>
      <c r="RXG180" s="86"/>
      <c r="RXH180" s="86"/>
      <c r="RXI180" s="86"/>
      <c r="RXJ180" s="86"/>
      <c r="RXK180" s="86"/>
      <c r="RXL180" s="86"/>
      <c r="RXM180" s="86"/>
      <c r="RXN180" s="86"/>
      <c r="RXO180" s="86"/>
      <c r="RXP180" s="86"/>
      <c r="RXQ180" s="86"/>
      <c r="RXR180" s="86"/>
      <c r="RXS180" s="86"/>
      <c r="RXT180" s="86"/>
      <c r="RXU180" s="86"/>
      <c r="RXV180" s="86"/>
      <c r="RXW180" s="86"/>
      <c r="RXX180" s="86"/>
      <c r="RXY180" s="86"/>
      <c r="RXZ180" s="86"/>
      <c r="RYA180" s="86"/>
      <c r="RYB180" s="86"/>
      <c r="RYC180" s="86"/>
      <c r="RYD180" s="86"/>
      <c r="RYE180" s="86"/>
      <c r="RYF180" s="86"/>
      <c r="RYG180" s="86"/>
      <c r="RYH180" s="86"/>
      <c r="RYI180" s="86"/>
      <c r="RYJ180" s="86"/>
      <c r="RYK180" s="86"/>
      <c r="RYL180" s="86"/>
      <c r="RYM180" s="86"/>
      <c r="RYN180" s="86"/>
      <c r="RYO180" s="86"/>
      <c r="RYP180" s="86"/>
      <c r="RYQ180" s="86"/>
      <c r="RYR180" s="86"/>
      <c r="RYS180" s="86"/>
      <c r="RYT180" s="86"/>
      <c r="RYU180" s="86"/>
      <c r="RYV180" s="86"/>
      <c r="RYW180" s="86"/>
      <c r="RYX180" s="86"/>
      <c r="RYY180" s="86"/>
      <c r="RYZ180" s="86"/>
      <c r="RZA180" s="86"/>
      <c r="RZB180" s="86"/>
      <c r="RZC180" s="86"/>
      <c r="RZD180" s="86"/>
      <c r="RZE180" s="86"/>
      <c r="RZF180" s="86"/>
      <c r="RZG180" s="86"/>
      <c r="RZH180" s="86"/>
      <c r="RZI180" s="86"/>
      <c r="RZJ180" s="86"/>
      <c r="RZK180" s="86"/>
      <c r="RZL180" s="86"/>
      <c r="RZM180" s="86"/>
      <c r="RZN180" s="86"/>
      <c r="RZO180" s="86"/>
      <c r="RZP180" s="86"/>
      <c r="RZQ180" s="86"/>
      <c r="RZR180" s="86"/>
      <c r="RZS180" s="86"/>
      <c r="RZT180" s="86"/>
      <c r="RZU180" s="86"/>
      <c r="RZV180" s="86"/>
      <c r="RZW180" s="86"/>
      <c r="RZX180" s="86"/>
      <c r="RZY180" s="86"/>
      <c r="RZZ180" s="86"/>
      <c r="SAA180" s="86"/>
      <c r="SAB180" s="86"/>
      <c r="SAC180" s="86"/>
      <c r="SAD180" s="86"/>
      <c r="SAE180" s="86"/>
      <c r="SAF180" s="86"/>
      <c r="SAG180" s="86"/>
      <c r="SAH180" s="86"/>
      <c r="SAI180" s="86"/>
      <c r="SAJ180" s="86"/>
      <c r="SAK180" s="86"/>
      <c r="SAL180" s="86"/>
      <c r="SAM180" s="86"/>
      <c r="SAN180" s="86"/>
      <c r="SAO180" s="86"/>
      <c r="SAP180" s="86"/>
      <c r="SAQ180" s="86"/>
      <c r="SAR180" s="86"/>
      <c r="SAS180" s="86"/>
      <c r="SAT180" s="86"/>
      <c r="SAU180" s="86"/>
      <c r="SAV180" s="86"/>
      <c r="SAW180" s="86"/>
      <c r="SAX180" s="86"/>
      <c r="SAY180" s="86"/>
      <c r="SAZ180" s="86"/>
      <c r="SBA180" s="86"/>
      <c r="SBB180" s="86"/>
      <c r="SBC180" s="86"/>
      <c r="SBD180" s="86"/>
      <c r="SBE180" s="86"/>
      <c r="SBF180" s="86"/>
      <c r="SBG180" s="86"/>
      <c r="SBH180" s="86"/>
      <c r="SBI180" s="86"/>
      <c r="SBJ180" s="86"/>
      <c r="SBK180" s="86"/>
      <c r="SBL180" s="86"/>
      <c r="SBM180" s="86"/>
      <c r="SBN180" s="86"/>
      <c r="SBO180" s="86"/>
      <c r="SBP180" s="86"/>
      <c r="SBQ180" s="86"/>
      <c r="SBR180" s="86"/>
      <c r="SBS180" s="86"/>
      <c r="SBT180" s="86"/>
      <c r="SBU180" s="86"/>
      <c r="SBV180" s="86"/>
      <c r="SBW180" s="86"/>
      <c r="SBX180" s="86"/>
      <c r="SBY180" s="86"/>
      <c r="SBZ180" s="86"/>
      <c r="SCA180" s="86"/>
      <c r="SCB180" s="86"/>
      <c r="SCC180" s="86"/>
      <c r="SCD180" s="86"/>
      <c r="SCE180" s="86"/>
      <c r="SCF180" s="86"/>
      <c r="SCG180" s="86"/>
      <c r="SCH180" s="86"/>
      <c r="SCI180" s="86"/>
      <c r="SCJ180" s="86"/>
      <c r="SCK180" s="86"/>
      <c r="SCL180" s="86"/>
      <c r="SCM180" s="86"/>
      <c r="SCN180" s="86"/>
      <c r="SCO180" s="86"/>
      <c r="SCP180" s="86"/>
      <c r="SCQ180" s="86"/>
      <c r="SCR180" s="86"/>
      <c r="SCS180" s="86"/>
      <c r="SCT180" s="86"/>
      <c r="SCU180" s="86"/>
      <c r="SCV180" s="86"/>
      <c r="SCW180" s="86"/>
      <c r="SCX180" s="86"/>
      <c r="SCY180" s="86"/>
      <c r="SCZ180" s="86"/>
      <c r="SDA180" s="86"/>
      <c r="SDB180" s="86"/>
      <c r="SDC180" s="86"/>
      <c r="SDD180" s="86"/>
      <c r="SDE180" s="86"/>
      <c r="SDF180" s="86"/>
      <c r="SDG180" s="86"/>
      <c r="SDH180" s="86"/>
      <c r="SDI180" s="86"/>
      <c r="SDJ180" s="86"/>
      <c r="SDK180" s="86"/>
      <c r="SDL180" s="86"/>
      <c r="SDM180" s="86"/>
      <c r="SDN180" s="86"/>
      <c r="SDO180" s="86"/>
      <c r="SDP180" s="86"/>
      <c r="SDQ180" s="86"/>
      <c r="SDR180" s="86"/>
      <c r="SDS180" s="86"/>
      <c r="SDT180" s="86"/>
      <c r="SDU180" s="86"/>
      <c r="SDV180" s="86"/>
      <c r="SDW180" s="86"/>
      <c r="SDX180" s="86"/>
      <c r="SDY180" s="86"/>
      <c r="SDZ180" s="86"/>
      <c r="SEA180" s="86"/>
      <c r="SEB180" s="86"/>
      <c r="SEC180" s="86"/>
      <c r="SED180" s="86"/>
      <c r="SEE180" s="86"/>
      <c r="SEF180" s="86"/>
      <c r="SEG180" s="86"/>
      <c r="SEH180" s="86"/>
      <c r="SEI180" s="86"/>
      <c r="SEJ180" s="86"/>
      <c r="SEK180" s="86"/>
      <c r="SEL180" s="86"/>
      <c r="SEM180" s="86"/>
      <c r="SEN180" s="86"/>
      <c r="SEO180" s="86"/>
      <c r="SEP180" s="86"/>
      <c r="SEQ180" s="86"/>
      <c r="SER180" s="86"/>
      <c r="SES180" s="86"/>
      <c r="SET180" s="86"/>
      <c r="SEU180" s="86"/>
      <c r="SEV180" s="86"/>
      <c r="SEW180" s="86"/>
      <c r="SEX180" s="86"/>
      <c r="SEY180" s="86"/>
      <c r="SEZ180" s="98"/>
      <c r="SFA180" s="98"/>
      <c r="SFB180" s="98"/>
      <c r="SFC180" s="98"/>
      <c r="SFD180" s="98"/>
      <c r="SFE180" s="98"/>
      <c r="SFF180" s="86"/>
      <c r="SFG180" s="86"/>
      <c r="SFH180" s="86"/>
      <c r="SFI180" s="86"/>
      <c r="SFJ180" s="86"/>
      <c r="SFK180" s="86"/>
      <c r="SFL180" s="86"/>
      <c r="SFM180" s="86"/>
      <c r="SFN180" s="86"/>
      <c r="SFO180" s="86"/>
      <c r="SFP180" s="86"/>
      <c r="SFQ180" s="86"/>
      <c r="SFR180" s="86"/>
      <c r="SFS180" s="86"/>
      <c r="SFT180" s="86"/>
      <c r="SFU180" s="86"/>
      <c r="SFV180" s="86"/>
      <c r="SFW180" s="86"/>
      <c r="SFX180" s="86"/>
      <c r="SFY180" s="86"/>
      <c r="SFZ180" s="86"/>
      <c r="SGA180" s="86"/>
      <c r="SGB180" s="86"/>
      <c r="SGC180" s="86"/>
      <c r="SGD180" s="86"/>
      <c r="SGE180" s="86"/>
      <c r="SGF180" s="86"/>
      <c r="SGG180" s="86"/>
      <c r="SGH180" s="86"/>
      <c r="SGI180" s="86"/>
      <c r="SGJ180" s="86"/>
      <c r="SGK180" s="86"/>
      <c r="SGL180" s="86"/>
      <c r="SGM180" s="86"/>
      <c r="SGN180" s="86"/>
      <c r="SGO180" s="86"/>
      <c r="SGP180" s="86"/>
      <c r="SGQ180" s="86"/>
      <c r="SGR180" s="86"/>
      <c r="SGS180" s="86"/>
      <c r="SGT180" s="86"/>
      <c r="SGU180" s="86"/>
      <c r="SGV180" s="86"/>
      <c r="SGW180" s="86"/>
      <c r="SGX180" s="86"/>
      <c r="SGY180" s="86"/>
      <c r="SGZ180" s="86"/>
      <c r="SHA180" s="86"/>
      <c r="SHB180" s="86"/>
      <c r="SHC180" s="86"/>
      <c r="SHD180" s="86"/>
      <c r="SHE180" s="86"/>
      <c r="SHF180" s="86"/>
      <c r="SHG180" s="86"/>
      <c r="SHH180" s="86"/>
      <c r="SHI180" s="86"/>
      <c r="SHJ180" s="86"/>
      <c r="SHK180" s="86"/>
      <c r="SHL180" s="86"/>
      <c r="SHM180" s="86"/>
      <c r="SHN180" s="86"/>
      <c r="SHO180" s="86"/>
      <c r="SHP180" s="86"/>
      <c r="SHQ180" s="86"/>
      <c r="SHR180" s="86"/>
      <c r="SHS180" s="86"/>
      <c r="SHT180" s="86"/>
      <c r="SHU180" s="86"/>
      <c r="SHV180" s="86"/>
      <c r="SHW180" s="86"/>
      <c r="SHX180" s="86"/>
      <c r="SHY180" s="86"/>
      <c r="SHZ180" s="86"/>
      <c r="SIA180" s="86"/>
      <c r="SIB180" s="86"/>
      <c r="SIC180" s="86"/>
      <c r="SID180" s="86"/>
      <c r="SIE180" s="86"/>
      <c r="SIF180" s="86"/>
      <c r="SIG180" s="86"/>
      <c r="SIH180" s="86"/>
      <c r="SII180" s="86"/>
      <c r="SIJ180" s="86"/>
      <c r="SIK180" s="86"/>
      <c r="SIL180" s="86"/>
      <c r="SIM180" s="86"/>
      <c r="SIN180" s="86"/>
      <c r="SIO180" s="86"/>
      <c r="SIP180" s="86"/>
      <c r="SIQ180" s="86"/>
      <c r="SIR180" s="86"/>
      <c r="SIS180" s="86"/>
      <c r="SIT180" s="86"/>
      <c r="SIU180" s="86"/>
      <c r="SIV180" s="86"/>
      <c r="SIW180" s="86"/>
      <c r="SIX180" s="86"/>
      <c r="SIY180" s="86"/>
      <c r="SIZ180" s="86"/>
      <c r="SJA180" s="86"/>
      <c r="SJB180" s="86"/>
      <c r="SJC180" s="86"/>
      <c r="SJD180" s="86"/>
      <c r="SJE180" s="86"/>
      <c r="SJF180" s="86"/>
      <c r="SJG180" s="86"/>
      <c r="SJH180" s="86"/>
      <c r="SJI180" s="86"/>
      <c r="SJJ180" s="86"/>
      <c r="SJK180" s="86"/>
      <c r="SJL180" s="86"/>
      <c r="SJM180" s="86"/>
      <c r="SJN180" s="86"/>
      <c r="SJO180" s="86"/>
      <c r="SJP180" s="86"/>
      <c r="SJQ180" s="86"/>
      <c r="SJR180" s="86"/>
      <c r="SJS180" s="86"/>
      <c r="SJT180" s="86"/>
      <c r="SJU180" s="86"/>
      <c r="SJV180" s="86"/>
      <c r="SJW180" s="86"/>
      <c r="SJX180" s="86"/>
      <c r="SJY180" s="86"/>
      <c r="SJZ180" s="86"/>
      <c r="SKA180" s="86"/>
      <c r="SKB180" s="86"/>
      <c r="SKC180" s="86"/>
      <c r="SKD180" s="86"/>
      <c r="SKE180" s="86"/>
      <c r="SKF180" s="86"/>
      <c r="SKG180" s="86"/>
      <c r="SKH180" s="86"/>
      <c r="SKI180" s="86"/>
      <c r="SKJ180" s="86"/>
      <c r="SKK180" s="86"/>
      <c r="SKL180" s="86"/>
      <c r="SKM180" s="86"/>
      <c r="SKN180" s="86"/>
      <c r="SKO180" s="86"/>
      <c r="SKP180" s="86"/>
      <c r="SKQ180" s="86"/>
      <c r="SKR180" s="86"/>
      <c r="SKS180" s="86"/>
      <c r="SKT180" s="86"/>
      <c r="SKU180" s="86"/>
      <c r="SKV180" s="86"/>
      <c r="SKW180" s="86"/>
      <c r="SKX180" s="86"/>
      <c r="SKY180" s="86"/>
      <c r="SKZ180" s="86"/>
      <c r="SLA180" s="86"/>
      <c r="SLB180" s="86"/>
      <c r="SLC180" s="86"/>
      <c r="SLD180" s="86"/>
      <c r="SLE180" s="86"/>
      <c r="SLF180" s="86"/>
      <c r="SLG180" s="86"/>
      <c r="SLH180" s="86"/>
      <c r="SLI180" s="86"/>
      <c r="SLJ180" s="86"/>
      <c r="SLK180" s="86"/>
      <c r="SLL180" s="86"/>
      <c r="SLM180" s="86"/>
      <c r="SLN180" s="86"/>
      <c r="SLO180" s="86"/>
      <c r="SLP180" s="86"/>
      <c r="SLQ180" s="86"/>
      <c r="SLR180" s="86"/>
      <c r="SLS180" s="86"/>
      <c r="SLT180" s="86"/>
      <c r="SLU180" s="86"/>
      <c r="SLV180" s="86"/>
      <c r="SLW180" s="86"/>
      <c r="SLX180" s="86"/>
      <c r="SLY180" s="86"/>
      <c r="SLZ180" s="86"/>
      <c r="SMA180" s="86"/>
      <c r="SMB180" s="86"/>
      <c r="SMC180" s="86"/>
      <c r="SMD180" s="86"/>
      <c r="SME180" s="86"/>
      <c r="SMF180" s="86"/>
      <c r="SMG180" s="86"/>
      <c r="SMH180" s="86"/>
      <c r="SMI180" s="86"/>
      <c r="SMJ180" s="86"/>
      <c r="SMK180" s="86"/>
      <c r="SML180" s="86"/>
      <c r="SMM180" s="86"/>
      <c r="SMN180" s="86"/>
      <c r="SMO180" s="86"/>
      <c r="SMP180" s="86"/>
      <c r="SMQ180" s="86"/>
      <c r="SMR180" s="86"/>
      <c r="SMS180" s="86"/>
      <c r="SMT180" s="86"/>
      <c r="SMU180" s="86"/>
      <c r="SMV180" s="86"/>
      <c r="SMW180" s="86"/>
      <c r="SMX180" s="86"/>
      <c r="SMY180" s="86"/>
      <c r="SMZ180" s="86"/>
      <c r="SNA180" s="86"/>
      <c r="SNB180" s="86"/>
      <c r="SNC180" s="86"/>
      <c r="SND180" s="86"/>
      <c r="SNE180" s="86"/>
      <c r="SNF180" s="86"/>
      <c r="SNG180" s="86"/>
      <c r="SNH180" s="86"/>
      <c r="SNI180" s="86"/>
      <c r="SNJ180" s="86"/>
      <c r="SNK180" s="86"/>
      <c r="SNL180" s="86"/>
      <c r="SNM180" s="86"/>
      <c r="SNN180" s="86"/>
      <c r="SNO180" s="86"/>
      <c r="SNP180" s="86"/>
      <c r="SNQ180" s="86"/>
      <c r="SNR180" s="86"/>
      <c r="SNS180" s="86"/>
      <c r="SNT180" s="86"/>
      <c r="SNU180" s="86"/>
      <c r="SNV180" s="86"/>
      <c r="SNW180" s="86"/>
      <c r="SNX180" s="86"/>
      <c r="SNY180" s="86"/>
      <c r="SNZ180" s="86"/>
      <c r="SOA180" s="86"/>
      <c r="SOB180" s="86"/>
      <c r="SOC180" s="86"/>
      <c r="SOD180" s="86"/>
      <c r="SOE180" s="86"/>
      <c r="SOF180" s="86"/>
      <c r="SOG180" s="86"/>
      <c r="SOH180" s="86"/>
      <c r="SOI180" s="86"/>
      <c r="SOJ180" s="86"/>
      <c r="SOK180" s="86"/>
      <c r="SOL180" s="86"/>
      <c r="SOM180" s="86"/>
      <c r="SON180" s="86"/>
      <c r="SOO180" s="86"/>
      <c r="SOP180" s="86"/>
      <c r="SOQ180" s="86"/>
      <c r="SOR180" s="86"/>
      <c r="SOS180" s="86"/>
      <c r="SOT180" s="86"/>
      <c r="SOU180" s="86"/>
      <c r="SOV180" s="98"/>
      <c r="SOW180" s="98"/>
      <c r="SOX180" s="98"/>
      <c r="SOY180" s="98"/>
      <c r="SOZ180" s="98"/>
      <c r="SPA180" s="98"/>
      <c r="SPB180" s="86"/>
      <c r="SPC180" s="86"/>
      <c r="SPD180" s="86"/>
      <c r="SPE180" s="86"/>
      <c r="SPF180" s="86"/>
      <c r="SPG180" s="86"/>
      <c r="SPH180" s="86"/>
      <c r="SPI180" s="86"/>
      <c r="SPJ180" s="86"/>
      <c r="SPK180" s="86"/>
      <c r="SPL180" s="86"/>
      <c r="SPM180" s="86"/>
      <c r="SPN180" s="86"/>
      <c r="SPO180" s="86"/>
      <c r="SPP180" s="86"/>
      <c r="SPQ180" s="86"/>
      <c r="SPR180" s="86"/>
      <c r="SPS180" s="86"/>
      <c r="SPT180" s="86"/>
      <c r="SPU180" s="86"/>
      <c r="SPV180" s="86"/>
      <c r="SPW180" s="86"/>
      <c r="SPX180" s="86"/>
      <c r="SPY180" s="86"/>
      <c r="SPZ180" s="86"/>
      <c r="SQA180" s="86"/>
      <c r="SQB180" s="86"/>
      <c r="SQC180" s="86"/>
      <c r="SQD180" s="86"/>
      <c r="SQE180" s="86"/>
      <c r="SQF180" s="86"/>
      <c r="SQG180" s="86"/>
      <c r="SQH180" s="86"/>
      <c r="SQI180" s="86"/>
      <c r="SQJ180" s="86"/>
      <c r="SQK180" s="86"/>
      <c r="SQL180" s="86"/>
      <c r="SQM180" s="86"/>
      <c r="SQN180" s="86"/>
      <c r="SQO180" s="86"/>
      <c r="SQP180" s="86"/>
      <c r="SQQ180" s="86"/>
      <c r="SQR180" s="86"/>
      <c r="SQS180" s="86"/>
      <c r="SQT180" s="86"/>
      <c r="SQU180" s="86"/>
      <c r="SQV180" s="86"/>
      <c r="SQW180" s="86"/>
      <c r="SQX180" s="86"/>
      <c r="SQY180" s="86"/>
      <c r="SQZ180" s="86"/>
      <c r="SRA180" s="86"/>
      <c r="SRB180" s="86"/>
      <c r="SRC180" s="86"/>
      <c r="SRD180" s="86"/>
      <c r="SRE180" s="86"/>
      <c r="SRF180" s="86"/>
      <c r="SRG180" s="86"/>
      <c r="SRH180" s="86"/>
      <c r="SRI180" s="86"/>
      <c r="SRJ180" s="86"/>
      <c r="SRK180" s="86"/>
      <c r="SRL180" s="86"/>
      <c r="SRM180" s="86"/>
      <c r="SRN180" s="86"/>
      <c r="SRO180" s="86"/>
      <c r="SRP180" s="86"/>
      <c r="SRQ180" s="86"/>
      <c r="SRR180" s="86"/>
      <c r="SRS180" s="86"/>
      <c r="SRT180" s="86"/>
      <c r="SRU180" s="86"/>
      <c r="SRV180" s="86"/>
      <c r="SRW180" s="86"/>
      <c r="SRX180" s="86"/>
      <c r="SRY180" s="86"/>
      <c r="SRZ180" s="86"/>
      <c r="SSA180" s="86"/>
      <c r="SSB180" s="86"/>
      <c r="SSC180" s="86"/>
      <c r="SSD180" s="86"/>
      <c r="SSE180" s="86"/>
      <c r="SSF180" s="86"/>
      <c r="SSG180" s="86"/>
      <c r="SSH180" s="86"/>
      <c r="SSI180" s="86"/>
      <c r="SSJ180" s="86"/>
      <c r="SSK180" s="86"/>
      <c r="SSL180" s="86"/>
      <c r="SSM180" s="86"/>
      <c r="SSN180" s="86"/>
      <c r="SSO180" s="86"/>
      <c r="SSP180" s="86"/>
      <c r="SSQ180" s="86"/>
      <c r="SSR180" s="86"/>
      <c r="SSS180" s="86"/>
      <c r="SST180" s="86"/>
      <c r="SSU180" s="86"/>
      <c r="SSV180" s="86"/>
      <c r="SSW180" s="86"/>
      <c r="SSX180" s="86"/>
      <c r="SSY180" s="86"/>
      <c r="SSZ180" s="86"/>
      <c r="STA180" s="86"/>
      <c r="STB180" s="86"/>
      <c r="STC180" s="86"/>
      <c r="STD180" s="86"/>
      <c r="STE180" s="86"/>
      <c r="STF180" s="86"/>
      <c r="STG180" s="86"/>
      <c r="STH180" s="86"/>
      <c r="STI180" s="86"/>
      <c r="STJ180" s="86"/>
      <c r="STK180" s="86"/>
      <c r="STL180" s="86"/>
      <c r="STM180" s="86"/>
      <c r="STN180" s="86"/>
      <c r="STO180" s="86"/>
      <c r="STP180" s="86"/>
      <c r="STQ180" s="86"/>
      <c r="STR180" s="86"/>
      <c r="STS180" s="86"/>
      <c r="STT180" s="86"/>
      <c r="STU180" s="86"/>
      <c r="STV180" s="86"/>
      <c r="STW180" s="86"/>
      <c r="STX180" s="86"/>
      <c r="STY180" s="86"/>
      <c r="STZ180" s="86"/>
      <c r="SUA180" s="86"/>
      <c r="SUB180" s="86"/>
      <c r="SUC180" s="86"/>
      <c r="SUD180" s="86"/>
      <c r="SUE180" s="86"/>
      <c r="SUF180" s="86"/>
      <c r="SUG180" s="86"/>
      <c r="SUH180" s="86"/>
      <c r="SUI180" s="86"/>
      <c r="SUJ180" s="86"/>
      <c r="SUK180" s="86"/>
      <c r="SUL180" s="86"/>
      <c r="SUM180" s="86"/>
      <c r="SUN180" s="86"/>
      <c r="SUO180" s="86"/>
      <c r="SUP180" s="86"/>
      <c r="SUQ180" s="86"/>
      <c r="SUR180" s="86"/>
      <c r="SUS180" s="86"/>
      <c r="SUT180" s="86"/>
      <c r="SUU180" s="86"/>
      <c r="SUV180" s="86"/>
      <c r="SUW180" s="86"/>
      <c r="SUX180" s="86"/>
      <c r="SUY180" s="86"/>
      <c r="SUZ180" s="86"/>
      <c r="SVA180" s="86"/>
      <c r="SVB180" s="86"/>
      <c r="SVC180" s="86"/>
      <c r="SVD180" s="86"/>
      <c r="SVE180" s="86"/>
      <c r="SVF180" s="86"/>
      <c r="SVG180" s="86"/>
      <c r="SVH180" s="86"/>
      <c r="SVI180" s="86"/>
      <c r="SVJ180" s="86"/>
      <c r="SVK180" s="86"/>
      <c r="SVL180" s="86"/>
      <c r="SVM180" s="86"/>
      <c r="SVN180" s="86"/>
      <c r="SVO180" s="86"/>
      <c r="SVP180" s="86"/>
      <c r="SVQ180" s="86"/>
      <c r="SVR180" s="86"/>
      <c r="SVS180" s="86"/>
      <c r="SVT180" s="86"/>
      <c r="SVU180" s="86"/>
      <c r="SVV180" s="86"/>
      <c r="SVW180" s="86"/>
      <c r="SVX180" s="86"/>
      <c r="SVY180" s="86"/>
      <c r="SVZ180" s="86"/>
      <c r="SWA180" s="86"/>
      <c r="SWB180" s="86"/>
      <c r="SWC180" s="86"/>
      <c r="SWD180" s="86"/>
      <c r="SWE180" s="86"/>
      <c r="SWF180" s="86"/>
      <c r="SWG180" s="86"/>
      <c r="SWH180" s="86"/>
      <c r="SWI180" s="86"/>
      <c r="SWJ180" s="86"/>
      <c r="SWK180" s="86"/>
      <c r="SWL180" s="86"/>
      <c r="SWM180" s="86"/>
      <c r="SWN180" s="86"/>
      <c r="SWO180" s="86"/>
      <c r="SWP180" s="86"/>
      <c r="SWQ180" s="86"/>
      <c r="SWR180" s="86"/>
      <c r="SWS180" s="86"/>
      <c r="SWT180" s="86"/>
      <c r="SWU180" s="86"/>
      <c r="SWV180" s="86"/>
      <c r="SWW180" s="86"/>
      <c r="SWX180" s="86"/>
      <c r="SWY180" s="86"/>
      <c r="SWZ180" s="86"/>
      <c r="SXA180" s="86"/>
      <c r="SXB180" s="86"/>
      <c r="SXC180" s="86"/>
      <c r="SXD180" s="86"/>
      <c r="SXE180" s="86"/>
      <c r="SXF180" s="86"/>
      <c r="SXG180" s="86"/>
      <c r="SXH180" s="86"/>
      <c r="SXI180" s="86"/>
      <c r="SXJ180" s="86"/>
      <c r="SXK180" s="86"/>
      <c r="SXL180" s="86"/>
      <c r="SXM180" s="86"/>
      <c r="SXN180" s="86"/>
      <c r="SXO180" s="86"/>
      <c r="SXP180" s="86"/>
      <c r="SXQ180" s="86"/>
      <c r="SXR180" s="86"/>
      <c r="SXS180" s="86"/>
      <c r="SXT180" s="86"/>
      <c r="SXU180" s="86"/>
      <c r="SXV180" s="86"/>
      <c r="SXW180" s="86"/>
      <c r="SXX180" s="86"/>
      <c r="SXY180" s="86"/>
      <c r="SXZ180" s="86"/>
      <c r="SYA180" s="86"/>
      <c r="SYB180" s="86"/>
      <c r="SYC180" s="86"/>
      <c r="SYD180" s="86"/>
      <c r="SYE180" s="86"/>
      <c r="SYF180" s="86"/>
      <c r="SYG180" s="86"/>
      <c r="SYH180" s="86"/>
      <c r="SYI180" s="86"/>
      <c r="SYJ180" s="86"/>
      <c r="SYK180" s="86"/>
      <c r="SYL180" s="86"/>
      <c r="SYM180" s="86"/>
      <c r="SYN180" s="86"/>
      <c r="SYO180" s="86"/>
      <c r="SYP180" s="86"/>
      <c r="SYQ180" s="86"/>
      <c r="SYR180" s="98"/>
      <c r="SYS180" s="98"/>
      <c r="SYT180" s="98"/>
      <c r="SYU180" s="98"/>
      <c r="SYV180" s="98"/>
      <c r="SYW180" s="98"/>
      <c r="SYX180" s="86"/>
      <c r="SYY180" s="86"/>
      <c r="SYZ180" s="86"/>
      <c r="SZA180" s="86"/>
      <c r="SZB180" s="86"/>
      <c r="SZC180" s="86"/>
      <c r="SZD180" s="86"/>
      <c r="SZE180" s="86"/>
      <c r="SZF180" s="86"/>
      <c r="SZG180" s="86"/>
      <c r="SZH180" s="86"/>
      <c r="SZI180" s="86"/>
      <c r="SZJ180" s="86"/>
      <c r="SZK180" s="86"/>
      <c r="SZL180" s="86"/>
      <c r="SZM180" s="86"/>
      <c r="SZN180" s="86"/>
      <c r="SZO180" s="86"/>
      <c r="SZP180" s="86"/>
      <c r="SZQ180" s="86"/>
      <c r="SZR180" s="86"/>
      <c r="SZS180" s="86"/>
      <c r="SZT180" s="86"/>
      <c r="SZU180" s="86"/>
      <c r="SZV180" s="86"/>
      <c r="SZW180" s="86"/>
      <c r="SZX180" s="86"/>
      <c r="SZY180" s="86"/>
      <c r="SZZ180" s="86"/>
      <c r="TAA180" s="86"/>
      <c r="TAB180" s="86"/>
      <c r="TAC180" s="86"/>
      <c r="TAD180" s="86"/>
      <c r="TAE180" s="86"/>
      <c r="TAF180" s="86"/>
      <c r="TAG180" s="86"/>
      <c r="TAH180" s="86"/>
      <c r="TAI180" s="86"/>
      <c r="TAJ180" s="86"/>
      <c r="TAK180" s="86"/>
      <c r="TAL180" s="86"/>
      <c r="TAM180" s="86"/>
      <c r="TAN180" s="86"/>
      <c r="TAO180" s="86"/>
      <c r="TAP180" s="86"/>
      <c r="TAQ180" s="86"/>
      <c r="TAR180" s="86"/>
      <c r="TAS180" s="86"/>
      <c r="TAT180" s="86"/>
      <c r="TAU180" s="86"/>
      <c r="TAV180" s="86"/>
      <c r="TAW180" s="86"/>
      <c r="TAX180" s="86"/>
      <c r="TAY180" s="86"/>
      <c r="TAZ180" s="86"/>
      <c r="TBA180" s="86"/>
      <c r="TBB180" s="86"/>
      <c r="TBC180" s="86"/>
      <c r="TBD180" s="86"/>
      <c r="TBE180" s="86"/>
      <c r="TBF180" s="86"/>
      <c r="TBG180" s="86"/>
      <c r="TBH180" s="86"/>
      <c r="TBI180" s="86"/>
      <c r="TBJ180" s="86"/>
      <c r="TBK180" s="86"/>
      <c r="TBL180" s="86"/>
      <c r="TBM180" s="86"/>
      <c r="TBN180" s="86"/>
      <c r="TBO180" s="86"/>
      <c r="TBP180" s="86"/>
      <c r="TBQ180" s="86"/>
      <c r="TBR180" s="86"/>
      <c r="TBS180" s="86"/>
      <c r="TBT180" s="86"/>
      <c r="TBU180" s="86"/>
      <c r="TBV180" s="86"/>
      <c r="TBW180" s="86"/>
      <c r="TBX180" s="86"/>
      <c r="TBY180" s="86"/>
      <c r="TBZ180" s="86"/>
      <c r="TCA180" s="86"/>
      <c r="TCB180" s="86"/>
      <c r="TCC180" s="86"/>
      <c r="TCD180" s="86"/>
      <c r="TCE180" s="86"/>
      <c r="TCF180" s="86"/>
      <c r="TCG180" s="86"/>
      <c r="TCH180" s="86"/>
      <c r="TCI180" s="86"/>
      <c r="TCJ180" s="86"/>
      <c r="TCK180" s="86"/>
      <c r="TCL180" s="86"/>
      <c r="TCM180" s="86"/>
      <c r="TCN180" s="86"/>
      <c r="TCO180" s="86"/>
      <c r="TCP180" s="86"/>
      <c r="TCQ180" s="86"/>
      <c r="TCR180" s="86"/>
      <c r="TCS180" s="86"/>
      <c r="TCT180" s="86"/>
      <c r="TCU180" s="86"/>
      <c r="TCV180" s="86"/>
      <c r="TCW180" s="86"/>
      <c r="TCX180" s="86"/>
      <c r="TCY180" s="86"/>
      <c r="TCZ180" s="86"/>
      <c r="TDA180" s="86"/>
      <c r="TDB180" s="86"/>
      <c r="TDC180" s="86"/>
      <c r="TDD180" s="86"/>
      <c r="TDE180" s="86"/>
      <c r="TDF180" s="86"/>
      <c r="TDG180" s="86"/>
      <c r="TDH180" s="86"/>
      <c r="TDI180" s="86"/>
      <c r="TDJ180" s="86"/>
      <c r="TDK180" s="86"/>
      <c r="TDL180" s="86"/>
      <c r="TDM180" s="86"/>
      <c r="TDN180" s="86"/>
      <c r="TDO180" s="86"/>
      <c r="TDP180" s="86"/>
      <c r="TDQ180" s="86"/>
      <c r="TDR180" s="86"/>
      <c r="TDS180" s="86"/>
      <c r="TDT180" s="86"/>
      <c r="TDU180" s="86"/>
      <c r="TDV180" s="86"/>
      <c r="TDW180" s="86"/>
      <c r="TDX180" s="86"/>
      <c r="TDY180" s="86"/>
      <c r="TDZ180" s="86"/>
      <c r="TEA180" s="86"/>
      <c r="TEB180" s="86"/>
      <c r="TEC180" s="86"/>
      <c r="TED180" s="86"/>
      <c r="TEE180" s="86"/>
      <c r="TEF180" s="86"/>
      <c r="TEG180" s="86"/>
      <c r="TEH180" s="86"/>
      <c r="TEI180" s="86"/>
      <c r="TEJ180" s="86"/>
      <c r="TEK180" s="86"/>
      <c r="TEL180" s="86"/>
      <c r="TEM180" s="86"/>
      <c r="TEN180" s="86"/>
      <c r="TEO180" s="86"/>
      <c r="TEP180" s="86"/>
      <c r="TEQ180" s="86"/>
      <c r="TER180" s="86"/>
      <c r="TES180" s="86"/>
      <c r="TET180" s="86"/>
      <c r="TEU180" s="86"/>
      <c r="TEV180" s="86"/>
      <c r="TEW180" s="86"/>
      <c r="TEX180" s="86"/>
      <c r="TEY180" s="86"/>
      <c r="TEZ180" s="86"/>
      <c r="TFA180" s="86"/>
      <c r="TFB180" s="86"/>
      <c r="TFC180" s="86"/>
      <c r="TFD180" s="86"/>
      <c r="TFE180" s="86"/>
      <c r="TFF180" s="86"/>
      <c r="TFG180" s="86"/>
      <c r="TFH180" s="86"/>
      <c r="TFI180" s="86"/>
      <c r="TFJ180" s="86"/>
      <c r="TFK180" s="86"/>
      <c r="TFL180" s="86"/>
      <c r="TFM180" s="86"/>
      <c r="TFN180" s="86"/>
      <c r="TFO180" s="86"/>
      <c r="TFP180" s="86"/>
      <c r="TFQ180" s="86"/>
      <c r="TFR180" s="86"/>
      <c r="TFS180" s="86"/>
      <c r="TFT180" s="86"/>
      <c r="TFU180" s="86"/>
      <c r="TFV180" s="86"/>
      <c r="TFW180" s="86"/>
      <c r="TFX180" s="86"/>
      <c r="TFY180" s="86"/>
      <c r="TFZ180" s="86"/>
      <c r="TGA180" s="86"/>
      <c r="TGB180" s="86"/>
      <c r="TGC180" s="86"/>
      <c r="TGD180" s="86"/>
      <c r="TGE180" s="86"/>
      <c r="TGF180" s="86"/>
      <c r="TGG180" s="86"/>
      <c r="TGH180" s="86"/>
      <c r="TGI180" s="86"/>
      <c r="TGJ180" s="86"/>
      <c r="TGK180" s="86"/>
      <c r="TGL180" s="86"/>
      <c r="TGM180" s="86"/>
      <c r="TGN180" s="86"/>
      <c r="TGO180" s="86"/>
      <c r="TGP180" s="86"/>
      <c r="TGQ180" s="86"/>
      <c r="TGR180" s="86"/>
      <c r="TGS180" s="86"/>
      <c r="TGT180" s="86"/>
      <c r="TGU180" s="86"/>
      <c r="TGV180" s="86"/>
      <c r="TGW180" s="86"/>
      <c r="TGX180" s="86"/>
      <c r="TGY180" s="86"/>
      <c r="TGZ180" s="86"/>
      <c r="THA180" s="86"/>
      <c r="THB180" s="86"/>
      <c r="THC180" s="86"/>
      <c r="THD180" s="86"/>
      <c r="THE180" s="86"/>
      <c r="THF180" s="86"/>
      <c r="THG180" s="86"/>
      <c r="THH180" s="86"/>
      <c r="THI180" s="86"/>
      <c r="THJ180" s="86"/>
      <c r="THK180" s="86"/>
      <c r="THL180" s="86"/>
      <c r="THM180" s="86"/>
      <c r="THN180" s="86"/>
      <c r="THO180" s="86"/>
      <c r="THP180" s="86"/>
      <c r="THQ180" s="86"/>
      <c r="THR180" s="86"/>
      <c r="THS180" s="86"/>
      <c r="THT180" s="86"/>
      <c r="THU180" s="86"/>
      <c r="THV180" s="86"/>
      <c r="THW180" s="86"/>
      <c r="THX180" s="86"/>
      <c r="THY180" s="86"/>
      <c r="THZ180" s="86"/>
      <c r="TIA180" s="86"/>
      <c r="TIB180" s="86"/>
      <c r="TIC180" s="86"/>
      <c r="TID180" s="86"/>
      <c r="TIE180" s="86"/>
      <c r="TIF180" s="86"/>
      <c r="TIG180" s="86"/>
      <c r="TIH180" s="86"/>
      <c r="TII180" s="86"/>
      <c r="TIJ180" s="86"/>
      <c r="TIK180" s="86"/>
      <c r="TIL180" s="86"/>
      <c r="TIM180" s="86"/>
      <c r="TIN180" s="98"/>
      <c r="TIO180" s="98"/>
      <c r="TIP180" s="98"/>
      <c r="TIQ180" s="98"/>
      <c r="TIR180" s="98"/>
      <c r="TIS180" s="98"/>
      <c r="TIT180" s="86"/>
      <c r="TIU180" s="86"/>
      <c r="TIV180" s="86"/>
      <c r="TIW180" s="86"/>
      <c r="TIX180" s="86"/>
      <c r="TIY180" s="86"/>
      <c r="TIZ180" s="86"/>
      <c r="TJA180" s="86"/>
      <c r="TJB180" s="86"/>
      <c r="TJC180" s="86"/>
      <c r="TJD180" s="86"/>
      <c r="TJE180" s="86"/>
      <c r="TJF180" s="86"/>
      <c r="TJG180" s="86"/>
      <c r="TJH180" s="86"/>
      <c r="TJI180" s="86"/>
      <c r="TJJ180" s="86"/>
      <c r="TJK180" s="86"/>
      <c r="TJL180" s="86"/>
      <c r="TJM180" s="86"/>
      <c r="TJN180" s="86"/>
      <c r="TJO180" s="86"/>
      <c r="TJP180" s="86"/>
      <c r="TJQ180" s="86"/>
      <c r="TJR180" s="86"/>
      <c r="TJS180" s="86"/>
      <c r="TJT180" s="86"/>
      <c r="TJU180" s="86"/>
      <c r="TJV180" s="86"/>
      <c r="TJW180" s="86"/>
      <c r="TJX180" s="86"/>
      <c r="TJY180" s="86"/>
      <c r="TJZ180" s="86"/>
      <c r="TKA180" s="86"/>
      <c r="TKB180" s="86"/>
      <c r="TKC180" s="86"/>
      <c r="TKD180" s="86"/>
      <c r="TKE180" s="86"/>
      <c r="TKF180" s="86"/>
      <c r="TKG180" s="86"/>
      <c r="TKH180" s="86"/>
      <c r="TKI180" s="86"/>
      <c r="TKJ180" s="86"/>
      <c r="TKK180" s="86"/>
      <c r="TKL180" s="86"/>
      <c r="TKM180" s="86"/>
      <c r="TKN180" s="86"/>
      <c r="TKO180" s="86"/>
      <c r="TKP180" s="86"/>
      <c r="TKQ180" s="86"/>
      <c r="TKR180" s="86"/>
      <c r="TKS180" s="86"/>
      <c r="TKT180" s="86"/>
      <c r="TKU180" s="86"/>
      <c r="TKV180" s="86"/>
      <c r="TKW180" s="86"/>
      <c r="TKX180" s="86"/>
      <c r="TKY180" s="86"/>
      <c r="TKZ180" s="86"/>
      <c r="TLA180" s="86"/>
      <c r="TLB180" s="86"/>
      <c r="TLC180" s="86"/>
      <c r="TLD180" s="86"/>
      <c r="TLE180" s="86"/>
      <c r="TLF180" s="86"/>
      <c r="TLG180" s="86"/>
      <c r="TLH180" s="86"/>
      <c r="TLI180" s="86"/>
      <c r="TLJ180" s="86"/>
      <c r="TLK180" s="86"/>
      <c r="TLL180" s="86"/>
      <c r="TLM180" s="86"/>
      <c r="TLN180" s="86"/>
      <c r="TLO180" s="86"/>
      <c r="TLP180" s="86"/>
      <c r="TLQ180" s="86"/>
      <c r="TLR180" s="86"/>
      <c r="TLS180" s="86"/>
      <c r="TLT180" s="86"/>
      <c r="TLU180" s="86"/>
      <c r="TLV180" s="86"/>
      <c r="TLW180" s="86"/>
      <c r="TLX180" s="86"/>
      <c r="TLY180" s="86"/>
      <c r="TLZ180" s="86"/>
      <c r="TMA180" s="86"/>
      <c r="TMB180" s="86"/>
      <c r="TMC180" s="86"/>
      <c r="TMD180" s="86"/>
      <c r="TME180" s="86"/>
      <c r="TMF180" s="86"/>
      <c r="TMG180" s="86"/>
      <c r="TMH180" s="86"/>
      <c r="TMI180" s="86"/>
      <c r="TMJ180" s="86"/>
      <c r="TMK180" s="86"/>
      <c r="TML180" s="86"/>
      <c r="TMM180" s="86"/>
      <c r="TMN180" s="86"/>
      <c r="TMO180" s="86"/>
      <c r="TMP180" s="86"/>
      <c r="TMQ180" s="86"/>
      <c r="TMR180" s="86"/>
      <c r="TMS180" s="86"/>
      <c r="TMT180" s="86"/>
      <c r="TMU180" s="86"/>
      <c r="TMV180" s="86"/>
      <c r="TMW180" s="86"/>
      <c r="TMX180" s="86"/>
      <c r="TMY180" s="86"/>
      <c r="TMZ180" s="86"/>
      <c r="TNA180" s="86"/>
      <c r="TNB180" s="86"/>
      <c r="TNC180" s="86"/>
      <c r="TND180" s="86"/>
      <c r="TNE180" s="86"/>
      <c r="TNF180" s="86"/>
      <c r="TNG180" s="86"/>
      <c r="TNH180" s="86"/>
      <c r="TNI180" s="86"/>
      <c r="TNJ180" s="86"/>
      <c r="TNK180" s="86"/>
      <c r="TNL180" s="86"/>
      <c r="TNM180" s="86"/>
      <c r="TNN180" s="86"/>
      <c r="TNO180" s="86"/>
      <c r="TNP180" s="86"/>
      <c r="TNQ180" s="86"/>
      <c r="TNR180" s="86"/>
      <c r="TNS180" s="86"/>
      <c r="TNT180" s="86"/>
      <c r="TNU180" s="86"/>
      <c r="TNV180" s="86"/>
      <c r="TNW180" s="86"/>
      <c r="TNX180" s="86"/>
      <c r="TNY180" s="86"/>
      <c r="TNZ180" s="86"/>
      <c r="TOA180" s="86"/>
      <c r="TOB180" s="86"/>
      <c r="TOC180" s="86"/>
      <c r="TOD180" s="86"/>
      <c r="TOE180" s="86"/>
      <c r="TOF180" s="86"/>
      <c r="TOG180" s="86"/>
      <c r="TOH180" s="86"/>
      <c r="TOI180" s="86"/>
      <c r="TOJ180" s="86"/>
      <c r="TOK180" s="86"/>
      <c r="TOL180" s="86"/>
      <c r="TOM180" s="86"/>
      <c r="TON180" s="86"/>
      <c r="TOO180" s="86"/>
      <c r="TOP180" s="86"/>
      <c r="TOQ180" s="86"/>
      <c r="TOR180" s="86"/>
      <c r="TOS180" s="86"/>
      <c r="TOT180" s="86"/>
      <c r="TOU180" s="86"/>
      <c r="TOV180" s="86"/>
      <c r="TOW180" s="86"/>
      <c r="TOX180" s="86"/>
      <c r="TOY180" s="86"/>
      <c r="TOZ180" s="86"/>
      <c r="TPA180" s="86"/>
      <c r="TPB180" s="86"/>
      <c r="TPC180" s="86"/>
      <c r="TPD180" s="86"/>
      <c r="TPE180" s="86"/>
      <c r="TPF180" s="86"/>
      <c r="TPG180" s="86"/>
      <c r="TPH180" s="86"/>
      <c r="TPI180" s="86"/>
      <c r="TPJ180" s="86"/>
      <c r="TPK180" s="86"/>
      <c r="TPL180" s="86"/>
      <c r="TPM180" s="86"/>
      <c r="TPN180" s="86"/>
      <c r="TPO180" s="86"/>
      <c r="TPP180" s="86"/>
      <c r="TPQ180" s="86"/>
      <c r="TPR180" s="86"/>
      <c r="TPS180" s="86"/>
      <c r="TPT180" s="86"/>
      <c r="TPU180" s="86"/>
      <c r="TPV180" s="86"/>
      <c r="TPW180" s="86"/>
      <c r="TPX180" s="86"/>
      <c r="TPY180" s="86"/>
      <c r="TPZ180" s="86"/>
      <c r="TQA180" s="86"/>
      <c r="TQB180" s="86"/>
      <c r="TQC180" s="86"/>
      <c r="TQD180" s="86"/>
      <c r="TQE180" s="86"/>
      <c r="TQF180" s="86"/>
      <c r="TQG180" s="86"/>
      <c r="TQH180" s="86"/>
      <c r="TQI180" s="86"/>
      <c r="TQJ180" s="86"/>
      <c r="TQK180" s="86"/>
      <c r="TQL180" s="86"/>
      <c r="TQM180" s="86"/>
      <c r="TQN180" s="86"/>
      <c r="TQO180" s="86"/>
      <c r="TQP180" s="86"/>
      <c r="TQQ180" s="86"/>
      <c r="TQR180" s="86"/>
      <c r="TQS180" s="86"/>
      <c r="TQT180" s="86"/>
      <c r="TQU180" s="86"/>
      <c r="TQV180" s="86"/>
      <c r="TQW180" s="86"/>
      <c r="TQX180" s="86"/>
      <c r="TQY180" s="86"/>
      <c r="TQZ180" s="86"/>
      <c r="TRA180" s="86"/>
      <c r="TRB180" s="86"/>
      <c r="TRC180" s="86"/>
      <c r="TRD180" s="86"/>
      <c r="TRE180" s="86"/>
      <c r="TRF180" s="86"/>
      <c r="TRG180" s="86"/>
      <c r="TRH180" s="86"/>
      <c r="TRI180" s="86"/>
      <c r="TRJ180" s="86"/>
      <c r="TRK180" s="86"/>
      <c r="TRL180" s="86"/>
      <c r="TRM180" s="86"/>
      <c r="TRN180" s="86"/>
      <c r="TRO180" s="86"/>
      <c r="TRP180" s="86"/>
      <c r="TRQ180" s="86"/>
      <c r="TRR180" s="86"/>
      <c r="TRS180" s="86"/>
      <c r="TRT180" s="86"/>
      <c r="TRU180" s="86"/>
      <c r="TRV180" s="86"/>
      <c r="TRW180" s="86"/>
      <c r="TRX180" s="86"/>
      <c r="TRY180" s="86"/>
      <c r="TRZ180" s="86"/>
      <c r="TSA180" s="86"/>
      <c r="TSB180" s="86"/>
      <c r="TSC180" s="86"/>
      <c r="TSD180" s="86"/>
      <c r="TSE180" s="86"/>
      <c r="TSF180" s="86"/>
      <c r="TSG180" s="86"/>
      <c r="TSH180" s="86"/>
      <c r="TSI180" s="86"/>
      <c r="TSJ180" s="98"/>
      <c r="TSK180" s="98"/>
      <c r="TSL180" s="98"/>
      <c r="TSM180" s="98"/>
      <c r="TSN180" s="98"/>
      <c r="TSO180" s="98"/>
      <c r="TSP180" s="86"/>
      <c r="TSQ180" s="86"/>
      <c r="TSR180" s="86"/>
      <c r="TSS180" s="86"/>
      <c r="TST180" s="86"/>
      <c r="TSU180" s="86"/>
      <c r="TSV180" s="86"/>
      <c r="TSW180" s="86"/>
      <c r="TSX180" s="86"/>
      <c r="TSY180" s="86"/>
      <c r="TSZ180" s="86"/>
      <c r="TTA180" s="86"/>
      <c r="TTB180" s="86"/>
      <c r="TTC180" s="86"/>
      <c r="TTD180" s="86"/>
      <c r="TTE180" s="86"/>
      <c r="TTF180" s="86"/>
      <c r="TTG180" s="86"/>
      <c r="TTH180" s="86"/>
      <c r="TTI180" s="86"/>
      <c r="TTJ180" s="86"/>
      <c r="TTK180" s="86"/>
      <c r="TTL180" s="86"/>
      <c r="TTM180" s="86"/>
      <c r="TTN180" s="86"/>
      <c r="TTO180" s="86"/>
      <c r="TTP180" s="86"/>
      <c r="TTQ180" s="86"/>
      <c r="TTR180" s="86"/>
      <c r="TTS180" s="86"/>
      <c r="TTT180" s="86"/>
      <c r="TTU180" s="86"/>
      <c r="TTV180" s="86"/>
      <c r="TTW180" s="86"/>
      <c r="TTX180" s="86"/>
      <c r="TTY180" s="86"/>
      <c r="TTZ180" s="86"/>
      <c r="TUA180" s="86"/>
      <c r="TUB180" s="86"/>
      <c r="TUC180" s="86"/>
      <c r="TUD180" s="86"/>
      <c r="TUE180" s="86"/>
      <c r="TUF180" s="86"/>
      <c r="TUG180" s="86"/>
      <c r="TUH180" s="86"/>
      <c r="TUI180" s="86"/>
      <c r="TUJ180" s="86"/>
      <c r="TUK180" s="86"/>
      <c r="TUL180" s="86"/>
      <c r="TUM180" s="86"/>
      <c r="TUN180" s="86"/>
      <c r="TUO180" s="86"/>
      <c r="TUP180" s="86"/>
      <c r="TUQ180" s="86"/>
      <c r="TUR180" s="86"/>
      <c r="TUS180" s="86"/>
      <c r="TUT180" s="86"/>
      <c r="TUU180" s="86"/>
      <c r="TUV180" s="86"/>
      <c r="TUW180" s="86"/>
      <c r="TUX180" s="86"/>
      <c r="TUY180" s="86"/>
      <c r="TUZ180" s="86"/>
      <c r="TVA180" s="86"/>
      <c r="TVB180" s="86"/>
      <c r="TVC180" s="86"/>
      <c r="TVD180" s="86"/>
      <c r="TVE180" s="86"/>
      <c r="TVF180" s="86"/>
      <c r="TVG180" s="86"/>
      <c r="TVH180" s="86"/>
      <c r="TVI180" s="86"/>
      <c r="TVJ180" s="86"/>
      <c r="TVK180" s="86"/>
      <c r="TVL180" s="86"/>
      <c r="TVM180" s="86"/>
      <c r="TVN180" s="86"/>
      <c r="TVO180" s="86"/>
      <c r="TVP180" s="86"/>
      <c r="TVQ180" s="86"/>
      <c r="TVR180" s="86"/>
      <c r="TVS180" s="86"/>
      <c r="TVT180" s="86"/>
      <c r="TVU180" s="86"/>
      <c r="TVV180" s="86"/>
      <c r="TVW180" s="86"/>
      <c r="TVX180" s="86"/>
      <c r="TVY180" s="86"/>
      <c r="TVZ180" s="86"/>
      <c r="TWA180" s="86"/>
      <c r="TWB180" s="86"/>
      <c r="TWC180" s="86"/>
      <c r="TWD180" s="86"/>
      <c r="TWE180" s="86"/>
      <c r="TWF180" s="86"/>
      <c r="TWG180" s="86"/>
      <c r="TWH180" s="86"/>
      <c r="TWI180" s="86"/>
      <c r="TWJ180" s="86"/>
      <c r="TWK180" s="86"/>
      <c r="TWL180" s="86"/>
      <c r="TWM180" s="86"/>
      <c r="TWN180" s="86"/>
      <c r="TWO180" s="86"/>
      <c r="TWP180" s="86"/>
      <c r="TWQ180" s="86"/>
      <c r="TWR180" s="86"/>
      <c r="TWS180" s="86"/>
      <c r="TWT180" s="86"/>
      <c r="TWU180" s="86"/>
      <c r="TWV180" s="86"/>
      <c r="TWW180" s="86"/>
      <c r="TWX180" s="86"/>
      <c r="TWY180" s="86"/>
      <c r="TWZ180" s="86"/>
      <c r="TXA180" s="86"/>
      <c r="TXB180" s="86"/>
      <c r="TXC180" s="86"/>
      <c r="TXD180" s="86"/>
      <c r="TXE180" s="86"/>
      <c r="TXF180" s="86"/>
      <c r="TXG180" s="86"/>
      <c r="TXH180" s="86"/>
      <c r="TXI180" s="86"/>
      <c r="TXJ180" s="86"/>
      <c r="TXK180" s="86"/>
      <c r="TXL180" s="86"/>
      <c r="TXM180" s="86"/>
      <c r="TXN180" s="86"/>
      <c r="TXO180" s="86"/>
      <c r="TXP180" s="86"/>
      <c r="TXQ180" s="86"/>
      <c r="TXR180" s="86"/>
      <c r="TXS180" s="86"/>
      <c r="TXT180" s="86"/>
      <c r="TXU180" s="86"/>
      <c r="TXV180" s="86"/>
      <c r="TXW180" s="86"/>
      <c r="TXX180" s="86"/>
      <c r="TXY180" s="86"/>
      <c r="TXZ180" s="86"/>
      <c r="TYA180" s="86"/>
      <c r="TYB180" s="86"/>
      <c r="TYC180" s="86"/>
      <c r="TYD180" s="86"/>
      <c r="TYE180" s="86"/>
      <c r="TYF180" s="86"/>
      <c r="TYG180" s="86"/>
      <c r="TYH180" s="86"/>
      <c r="TYI180" s="86"/>
      <c r="TYJ180" s="86"/>
      <c r="TYK180" s="86"/>
      <c r="TYL180" s="86"/>
      <c r="TYM180" s="86"/>
      <c r="TYN180" s="86"/>
      <c r="TYO180" s="86"/>
      <c r="TYP180" s="86"/>
      <c r="TYQ180" s="86"/>
      <c r="TYR180" s="86"/>
      <c r="TYS180" s="86"/>
      <c r="TYT180" s="86"/>
      <c r="TYU180" s="86"/>
      <c r="TYV180" s="86"/>
      <c r="TYW180" s="86"/>
      <c r="TYX180" s="86"/>
      <c r="TYY180" s="86"/>
      <c r="TYZ180" s="86"/>
      <c r="TZA180" s="86"/>
      <c r="TZB180" s="86"/>
      <c r="TZC180" s="86"/>
      <c r="TZD180" s="86"/>
      <c r="TZE180" s="86"/>
      <c r="TZF180" s="86"/>
      <c r="TZG180" s="86"/>
      <c r="TZH180" s="86"/>
      <c r="TZI180" s="86"/>
      <c r="TZJ180" s="86"/>
      <c r="TZK180" s="86"/>
      <c r="TZL180" s="86"/>
      <c r="TZM180" s="86"/>
      <c r="TZN180" s="86"/>
      <c r="TZO180" s="86"/>
      <c r="TZP180" s="86"/>
      <c r="TZQ180" s="86"/>
      <c r="TZR180" s="86"/>
      <c r="TZS180" s="86"/>
      <c r="TZT180" s="86"/>
      <c r="TZU180" s="86"/>
      <c r="TZV180" s="86"/>
      <c r="TZW180" s="86"/>
      <c r="TZX180" s="86"/>
      <c r="TZY180" s="86"/>
      <c r="TZZ180" s="86"/>
      <c r="UAA180" s="86"/>
      <c r="UAB180" s="86"/>
      <c r="UAC180" s="86"/>
      <c r="UAD180" s="86"/>
      <c r="UAE180" s="86"/>
      <c r="UAF180" s="86"/>
      <c r="UAG180" s="86"/>
      <c r="UAH180" s="86"/>
      <c r="UAI180" s="86"/>
      <c r="UAJ180" s="86"/>
      <c r="UAK180" s="86"/>
      <c r="UAL180" s="86"/>
      <c r="UAM180" s="86"/>
      <c r="UAN180" s="86"/>
      <c r="UAO180" s="86"/>
      <c r="UAP180" s="86"/>
      <c r="UAQ180" s="86"/>
      <c r="UAR180" s="86"/>
      <c r="UAS180" s="86"/>
      <c r="UAT180" s="86"/>
      <c r="UAU180" s="86"/>
      <c r="UAV180" s="86"/>
      <c r="UAW180" s="86"/>
      <c r="UAX180" s="86"/>
      <c r="UAY180" s="86"/>
      <c r="UAZ180" s="86"/>
      <c r="UBA180" s="86"/>
      <c r="UBB180" s="86"/>
      <c r="UBC180" s="86"/>
      <c r="UBD180" s="86"/>
      <c r="UBE180" s="86"/>
      <c r="UBF180" s="86"/>
      <c r="UBG180" s="86"/>
      <c r="UBH180" s="86"/>
      <c r="UBI180" s="86"/>
      <c r="UBJ180" s="86"/>
      <c r="UBK180" s="86"/>
      <c r="UBL180" s="86"/>
      <c r="UBM180" s="86"/>
      <c r="UBN180" s="86"/>
      <c r="UBO180" s="86"/>
      <c r="UBP180" s="86"/>
      <c r="UBQ180" s="86"/>
      <c r="UBR180" s="86"/>
      <c r="UBS180" s="86"/>
      <c r="UBT180" s="86"/>
      <c r="UBU180" s="86"/>
      <c r="UBV180" s="86"/>
      <c r="UBW180" s="86"/>
      <c r="UBX180" s="86"/>
      <c r="UBY180" s="86"/>
      <c r="UBZ180" s="86"/>
      <c r="UCA180" s="86"/>
      <c r="UCB180" s="86"/>
      <c r="UCC180" s="86"/>
      <c r="UCD180" s="86"/>
      <c r="UCE180" s="86"/>
      <c r="UCF180" s="98"/>
      <c r="UCG180" s="98"/>
      <c r="UCH180" s="98"/>
      <c r="UCI180" s="98"/>
      <c r="UCJ180" s="98"/>
      <c r="UCK180" s="98"/>
      <c r="UCL180" s="86"/>
      <c r="UCM180" s="86"/>
      <c r="UCN180" s="86"/>
      <c r="UCO180" s="86"/>
      <c r="UCP180" s="86"/>
      <c r="UCQ180" s="86"/>
      <c r="UCR180" s="86"/>
      <c r="UCS180" s="86"/>
      <c r="UCT180" s="86"/>
      <c r="UCU180" s="86"/>
      <c r="UCV180" s="86"/>
      <c r="UCW180" s="86"/>
      <c r="UCX180" s="86"/>
      <c r="UCY180" s="86"/>
      <c r="UCZ180" s="86"/>
      <c r="UDA180" s="86"/>
      <c r="UDB180" s="86"/>
      <c r="UDC180" s="86"/>
      <c r="UDD180" s="86"/>
      <c r="UDE180" s="86"/>
      <c r="UDF180" s="86"/>
      <c r="UDG180" s="86"/>
      <c r="UDH180" s="86"/>
      <c r="UDI180" s="86"/>
      <c r="UDJ180" s="86"/>
      <c r="UDK180" s="86"/>
      <c r="UDL180" s="86"/>
      <c r="UDM180" s="86"/>
      <c r="UDN180" s="86"/>
      <c r="UDO180" s="86"/>
      <c r="UDP180" s="86"/>
      <c r="UDQ180" s="86"/>
      <c r="UDR180" s="86"/>
      <c r="UDS180" s="86"/>
      <c r="UDT180" s="86"/>
      <c r="UDU180" s="86"/>
      <c r="UDV180" s="86"/>
      <c r="UDW180" s="86"/>
      <c r="UDX180" s="86"/>
      <c r="UDY180" s="86"/>
      <c r="UDZ180" s="86"/>
      <c r="UEA180" s="86"/>
      <c r="UEB180" s="86"/>
      <c r="UEC180" s="86"/>
      <c r="UED180" s="86"/>
      <c r="UEE180" s="86"/>
      <c r="UEF180" s="86"/>
      <c r="UEG180" s="86"/>
      <c r="UEH180" s="86"/>
      <c r="UEI180" s="86"/>
      <c r="UEJ180" s="86"/>
      <c r="UEK180" s="86"/>
      <c r="UEL180" s="86"/>
      <c r="UEM180" s="86"/>
      <c r="UEN180" s="86"/>
      <c r="UEO180" s="86"/>
      <c r="UEP180" s="86"/>
      <c r="UEQ180" s="86"/>
      <c r="UER180" s="86"/>
      <c r="UES180" s="86"/>
      <c r="UET180" s="86"/>
      <c r="UEU180" s="86"/>
      <c r="UEV180" s="86"/>
      <c r="UEW180" s="86"/>
      <c r="UEX180" s="86"/>
      <c r="UEY180" s="86"/>
      <c r="UEZ180" s="86"/>
      <c r="UFA180" s="86"/>
      <c r="UFB180" s="86"/>
      <c r="UFC180" s="86"/>
      <c r="UFD180" s="86"/>
      <c r="UFE180" s="86"/>
      <c r="UFF180" s="86"/>
      <c r="UFG180" s="86"/>
      <c r="UFH180" s="86"/>
      <c r="UFI180" s="86"/>
      <c r="UFJ180" s="86"/>
      <c r="UFK180" s="86"/>
      <c r="UFL180" s="86"/>
      <c r="UFM180" s="86"/>
      <c r="UFN180" s="86"/>
      <c r="UFO180" s="86"/>
      <c r="UFP180" s="86"/>
      <c r="UFQ180" s="86"/>
      <c r="UFR180" s="86"/>
      <c r="UFS180" s="86"/>
      <c r="UFT180" s="86"/>
      <c r="UFU180" s="86"/>
      <c r="UFV180" s="86"/>
      <c r="UFW180" s="86"/>
      <c r="UFX180" s="86"/>
      <c r="UFY180" s="86"/>
      <c r="UFZ180" s="86"/>
      <c r="UGA180" s="86"/>
      <c r="UGB180" s="86"/>
      <c r="UGC180" s="86"/>
      <c r="UGD180" s="86"/>
      <c r="UGE180" s="86"/>
      <c r="UGF180" s="86"/>
      <c r="UGG180" s="86"/>
      <c r="UGH180" s="86"/>
      <c r="UGI180" s="86"/>
      <c r="UGJ180" s="86"/>
      <c r="UGK180" s="86"/>
      <c r="UGL180" s="86"/>
      <c r="UGM180" s="86"/>
      <c r="UGN180" s="86"/>
      <c r="UGO180" s="86"/>
      <c r="UGP180" s="86"/>
      <c r="UGQ180" s="86"/>
      <c r="UGR180" s="86"/>
      <c r="UGS180" s="86"/>
      <c r="UGT180" s="86"/>
      <c r="UGU180" s="86"/>
      <c r="UGV180" s="86"/>
      <c r="UGW180" s="86"/>
      <c r="UGX180" s="86"/>
      <c r="UGY180" s="86"/>
      <c r="UGZ180" s="86"/>
      <c r="UHA180" s="86"/>
      <c r="UHB180" s="86"/>
      <c r="UHC180" s="86"/>
      <c r="UHD180" s="86"/>
      <c r="UHE180" s="86"/>
      <c r="UHF180" s="86"/>
      <c r="UHG180" s="86"/>
      <c r="UHH180" s="86"/>
      <c r="UHI180" s="86"/>
      <c r="UHJ180" s="86"/>
      <c r="UHK180" s="86"/>
      <c r="UHL180" s="86"/>
      <c r="UHM180" s="86"/>
      <c r="UHN180" s="86"/>
      <c r="UHO180" s="86"/>
      <c r="UHP180" s="86"/>
      <c r="UHQ180" s="86"/>
      <c r="UHR180" s="86"/>
      <c r="UHS180" s="86"/>
      <c r="UHT180" s="86"/>
      <c r="UHU180" s="86"/>
      <c r="UHV180" s="86"/>
      <c r="UHW180" s="86"/>
      <c r="UHX180" s="86"/>
      <c r="UHY180" s="86"/>
      <c r="UHZ180" s="86"/>
      <c r="UIA180" s="86"/>
      <c r="UIB180" s="86"/>
      <c r="UIC180" s="86"/>
      <c r="UID180" s="86"/>
      <c r="UIE180" s="86"/>
      <c r="UIF180" s="86"/>
      <c r="UIG180" s="86"/>
      <c r="UIH180" s="86"/>
      <c r="UII180" s="86"/>
      <c r="UIJ180" s="86"/>
      <c r="UIK180" s="86"/>
      <c r="UIL180" s="86"/>
      <c r="UIM180" s="86"/>
      <c r="UIN180" s="86"/>
      <c r="UIO180" s="86"/>
      <c r="UIP180" s="86"/>
      <c r="UIQ180" s="86"/>
      <c r="UIR180" s="86"/>
      <c r="UIS180" s="86"/>
      <c r="UIT180" s="86"/>
      <c r="UIU180" s="86"/>
      <c r="UIV180" s="86"/>
      <c r="UIW180" s="86"/>
      <c r="UIX180" s="86"/>
      <c r="UIY180" s="86"/>
      <c r="UIZ180" s="86"/>
      <c r="UJA180" s="86"/>
      <c r="UJB180" s="86"/>
      <c r="UJC180" s="86"/>
      <c r="UJD180" s="86"/>
      <c r="UJE180" s="86"/>
      <c r="UJF180" s="86"/>
      <c r="UJG180" s="86"/>
      <c r="UJH180" s="86"/>
      <c r="UJI180" s="86"/>
      <c r="UJJ180" s="86"/>
      <c r="UJK180" s="86"/>
      <c r="UJL180" s="86"/>
      <c r="UJM180" s="86"/>
      <c r="UJN180" s="86"/>
      <c r="UJO180" s="86"/>
      <c r="UJP180" s="86"/>
      <c r="UJQ180" s="86"/>
      <c r="UJR180" s="86"/>
      <c r="UJS180" s="86"/>
      <c r="UJT180" s="86"/>
      <c r="UJU180" s="86"/>
      <c r="UJV180" s="86"/>
      <c r="UJW180" s="86"/>
      <c r="UJX180" s="86"/>
      <c r="UJY180" s="86"/>
      <c r="UJZ180" s="86"/>
      <c r="UKA180" s="86"/>
      <c r="UKB180" s="86"/>
      <c r="UKC180" s="86"/>
      <c r="UKD180" s="86"/>
      <c r="UKE180" s="86"/>
      <c r="UKF180" s="86"/>
      <c r="UKG180" s="86"/>
      <c r="UKH180" s="86"/>
      <c r="UKI180" s="86"/>
      <c r="UKJ180" s="86"/>
      <c r="UKK180" s="86"/>
      <c r="UKL180" s="86"/>
      <c r="UKM180" s="86"/>
      <c r="UKN180" s="86"/>
      <c r="UKO180" s="86"/>
      <c r="UKP180" s="86"/>
      <c r="UKQ180" s="86"/>
      <c r="UKR180" s="86"/>
      <c r="UKS180" s="86"/>
      <c r="UKT180" s="86"/>
      <c r="UKU180" s="86"/>
      <c r="UKV180" s="86"/>
      <c r="UKW180" s="86"/>
      <c r="UKX180" s="86"/>
      <c r="UKY180" s="86"/>
      <c r="UKZ180" s="86"/>
      <c r="ULA180" s="86"/>
      <c r="ULB180" s="86"/>
      <c r="ULC180" s="86"/>
      <c r="ULD180" s="86"/>
      <c r="ULE180" s="86"/>
      <c r="ULF180" s="86"/>
      <c r="ULG180" s="86"/>
      <c r="ULH180" s="86"/>
      <c r="ULI180" s="86"/>
      <c r="ULJ180" s="86"/>
      <c r="ULK180" s="86"/>
      <c r="ULL180" s="86"/>
      <c r="ULM180" s="86"/>
      <c r="ULN180" s="86"/>
      <c r="ULO180" s="86"/>
      <c r="ULP180" s="86"/>
      <c r="ULQ180" s="86"/>
      <c r="ULR180" s="86"/>
      <c r="ULS180" s="86"/>
      <c r="ULT180" s="86"/>
      <c r="ULU180" s="86"/>
      <c r="ULV180" s="86"/>
      <c r="ULW180" s="86"/>
      <c r="ULX180" s="86"/>
      <c r="ULY180" s="86"/>
      <c r="ULZ180" s="86"/>
      <c r="UMA180" s="86"/>
      <c r="UMB180" s="98"/>
      <c r="UMC180" s="98"/>
      <c r="UMD180" s="98"/>
      <c r="UME180" s="98"/>
      <c r="UMF180" s="98"/>
      <c r="UMG180" s="98"/>
      <c r="UMH180" s="86"/>
      <c r="UMI180" s="86"/>
      <c r="UMJ180" s="86"/>
      <c r="UMK180" s="86"/>
      <c r="UML180" s="86"/>
      <c r="UMM180" s="86"/>
      <c r="UMN180" s="86"/>
      <c r="UMO180" s="86"/>
      <c r="UMP180" s="86"/>
      <c r="UMQ180" s="86"/>
      <c r="UMR180" s="86"/>
      <c r="UMS180" s="86"/>
      <c r="UMT180" s="86"/>
      <c r="UMU180" s="86"/>
      <c r="UMV180" s="86"/>
      <c r="UMW180" s="86"/>
      <c r="UMX180" s="86"/>
      <c r="UMY180" s="86"/>
      <c r="UMZ180" s="86"/>
      <c r="UNA180" s="86"/>
      <c r="UNB180" s="86"/>
      <c r="UNC180" s="86"/>
      <c r="UND180" s="86"/>
      <c r="UNE180" s="86"/>
      <c r="UNF180" s="86"/>
      <c r="UNG180" s="86"/>
      <c r="UNH180" s="86"/>
      <c r="UNI180" s="86"/>
      <c r="UNJ180" s="86"/>
      <c r="UNK180" s="86"/>
      <c r="UNL180" s="86"/>
      <c r="UNM180" s="86"/>
      <c r="UNN180" s="86"/>
      <c r="UNO180" s="86"/>
      <c r="UNP180" s="86"/>
      <c r="UNQ180" s="86"/>
      <c r="UNR180" s="86"/>
      <c r="UNS180" s="86"/>
      <c r="UNT180" s="86"/>
      <c r="UNU180" s="86"/>
      <c r="UNV180" s="86"/>
      <c r="UNW180" s="86"/>
      <c r="UNX180" s="86"/>
      <c r="UNY180" s="86"/>
      <c r="UNZ180" s="86"/>
      <c r="UOA180" s="86"/>
      <c r="UOB180" s="86"/>
      <c r="UOC180" s="86"/>
      <c r="UOD180" s="86"/>
      <c r="UOE180" s="86"/>
      <c r="UOF180" s="86"/>
      <c r="UOG180" s="86"/>
      <c r="UOH180" s="86"/>
      <c r="UOI180" s="86"/>
      <c r="UOJ180" s="86"/>
      <c r="UOK180" s="86"/>
      <c r="UOL180" s="86"/>
      <c r="UOM180" s="86"/>
      <c r="UON180" s="86"/>
      <c r="UOO180" s="86"/>
      <c r="UOP180" s="86"/>
      <c r="UOQ180" s="86"/>
      <c r="UOR180" s="86"/>
      <c r="UOS180" s="86"/>
      <c r="UOT180" s="86"/>
      <c r="UOU180" s="86"/>
      <c r="UOV180" s="86"/>
      <c r="UOW180" s="86"/>
      <c r="UOX180" s="86"/>
      <c r="UOY180" s="86"/>
      <c r="UOZ180" s="86"/>
      <c r="UPA180" s="86"/>
      <c r="UPB180" s="86"/>
      <c r="UPC180" s="86"/>
      <c r="UPD180" s="86"/>
      <c r="UPE180" s="86"/>
      <c r="UPF180" s="86"/>
      <c r="UPG180" s="86"/>
      <c r="UPH180" s="86"/>
      <c r="UPI180" s="86"/>
      <c r="UPJ180" s="86"/>
      <c r="UPK180" s="86"/>
      <c r="UPL180" s="86"/>
      <c r="UPM180" s="86"/>
      <c r="UPN180" s="86"/>
      <c r="UPO180" s="86"/>
      <c r="UPP180" s="86"/>
      <c r="UPQ180" s="86"/>
      <c r="UPR180" s="86"/>
      <c r="UPS180" s="86"/>
      <c r="UPT180" s="86"/>
      <c r="UPU180" s="86"/>
      <c r="UPV180" s="86"/>
      <c r="UPW180" s="86"/>
      <c r="UPX180" s="86"/>
      <c r="UPY180" s="86"/>
      <c r="UPZ180" s="86"/>
      <c r="UQA180" s="86"/>
      <c r="UQB180" s="86"/>
      <c r="UQC180" s="86"/>
      <c r="UQD180" s="86"/>
      <c r="UQE180" s="86"/>
      <c r="UQF180" s="86"/>
      <c r="UQG180" s="86"/>
      <c r="UQH180" s="86"/>
      <c r="UQI180" s="86"/>
      <c r="UQJ180" s="86"/>
      <c r="UQK180" s="86"/>
      <c r="UQL180" s="86"/>
      <c r="UQM180" s="86"/>
      <c r="UQN180" s="86"/>
      <c r="UQO180" s="86"/>
      <c r="UQP180" s="86"/>
      <c r="UQQ180" s="86"/>
      <c r="UQR180" s="86"/>
      <c r="UQS180" s="86"/>
      <c r="UQT180" s="86"/>
      <c r="UQU180" s="86"/>
      <c r="UQV180" s="86"/>
      <c r="UQW180" s="86"/>
      <c r="UQX180" s="86"/>
      <c r="UQY180" s="86"/>
      <c r="UQZ180" s="86"/>
      <c r="URA180" s="86"/>
      <c r="URB180" s="86"/>
      <c r="URC180" s="86"/>
      <c r="URD180" s="86"/>
      <c r="URE180" s="86"/>
      <c r="URF180" s="86"/>
      <c r="URG180" s="86"/>
      <c r="URH180" s="86"/>
      <c r="URI180" s="86"/>
      <c r="URJ180" s="86"/>
      <c r="URK180" s="86"/>
      <c r="URL180" s="86"/>
      <c r="URM180" s="86"/>
      <c r="URN180" s="86"/>
      <c r="URO180" s="86"/>
      <c r="URP180" s="86"/>
      <c r="URQ180" s="86"/>
      <c r="URR180" s="86"/>
      <c r="URS180" s="86"/>
      <c r="URT180" s="86"/>
      <c r="URU180" s="86"/>
      <c r="URV180" s="86"/>
      <c r="URW180" s="86"/>
      <c r="URX180" s="86"/>
      <c r="URY180" s="86"/>
      <c r="URZ180" s="86"/>
      <c r="USA180" s="86"/>
      <c r="USB180" s="86"/>
      <c r="USC180" s="86"/>
      <c r="USD180" s="86"/>
      <c r="USE180" s="86"/>
      <c r="USF180" s="86"/>
      <c r="USG180" s="86"/>
      <c r="USH180" s="86"/>
      <c r="USI180" s="86"/>
      <c r="USJ180" s="86"/>
      <c r="USK180" s="86"/>
      <c r="USL180" s="86"/>
      <c r="USM180" s="86"/>
      <c r="USN180" s="86"/>
      <c r="USO180" s="86"/>
      <c r="USP180" s="86"/>
      <c r="USQ180" s="86"/>
      <c r="USR180" s="86"/>
      <c r="USS180" s="86"/>
      <c r="UST180" s="86"/>
      <c r="USU180" s="86"/>
      <c r="USV180" s="86"/>
      <c r="USW180" s="86"/>
      <c r="USX180" s="86"/>
      <c r="USY180" s="86"/>
      <c r="USZ180" s="86"/>
      <c r="UTA180" s="86"/>
      <c r="UTB180" s="86"/>
      <c r="UTC180" s="86"/>
      <c r="UTD180" s="86"/>
      <c r="UTE180" s="86"/>
      <c r="UTF180" s="86"/>
      <c r="UTG180" s="86"/>
      <c r="UTH180" s="86"/>
      <c r="UTI180" s="86"/>
      <c r="UTJ180" s="86"/>
      <c r="UTK180" s="86"/>
      <c r="UTL180" s="86"/>
      <c r="UTM180" s="86"/>
      <c r="UTN180" s="86"/>
      <c r="UTO180" s="86"/>
      <c r="UTP180" s="86"/>
      <c r="UTQ180" s="86"/>
      <c r="UTR180" s="86"/>
      <c r="UTS180" s="86"/>
      <c r="UTT180" s="86"/>
      <c r="UTU180" s="86"/>
      <c r="UTV180" s="86"/>
      <c r="UTW180" s="86"/>
      <c r="UTX180" s="86"/>
      <c r="UTY180" s="86"/>
      <c r="UTZ180" s="86"/>
      <c r="UUA180" s="86"/>
      <c r="UUB180" s="86"/>
      <c r="UUC180" s="86"/>
      <c r="UUD180" s="86"/>
      <c r="UUE180" s="86"/>
      <c r="UUF180" s="86"/>
      <c r="UUG180" s="86"/>
      <c r="UUH180" s="86"/>
      <c r="UUI180" s="86"/>
      <c r="UUJ180" s="86"/>
      <c r="UUK180" s="86"/>
      <c r="UUL180" s="86"/>
      <c r="UUM180" s="86"/>
      <c r="UUN180" s="86"/>
      <c r="UUO180" s="86"/>
      <c r="UUP180" s="86"/>
      <c r="UUQ180" s="86"/>
      <c r="UUR180" s="86"/>
      <c r="UUS180" s="86"/>
      <c r="UUT180" s="86"/>
      <c r="UUU180" s="86"/>
      <c r="UUV180" s="86"/>
      <c r="UUW180" s="86"/>
      <c r="UUX180" s="86"/>
      <c r="UUY180" s="86"/>
      <c r="UUZ180" s="86"/>
      <c r="UVA180" s="86"/>
      <c r="UVB180" s="86"/>
      <c r="UVC180" s="86"/>
      <c r="UVD180" s="86"/>
      <c r="UVE180" s="86"/>
      <c r="UVF180" s="86"/>
      <c r="UVG180" s="86"/>
      <c r="UVH180" s="86"/>
      <c r="UVI180" s="86"/>
      <c r="UVJ180" s="86"/>
      <c r="UVK180" s="86"/>
      <c r="UVL180" s="86"/>
      <c r="UVM180" s="86"/>
      <c r="UVN180" s="86"/>
      <c r="UVO180" s="86"/>
      <c r="UVP180" s="86"/>
      <c r="UVQ180" s="86"/>
      <c r="UVR180" s="86"/>
      <c r="UVS180" s="86"/>
      <c r="UVT180" s="86"/>
      <c r="UVU180" s="86"/>
      <c r="UVV180" s="86"/>
      <c r="UVW180" s="86"/>
      <c r="UVX180" s="98"/>
      <c r="UVY180" s="98"/>
      <c r="UVZ180" s="98"/>
      <c r="UWA180" s="98"/>
      <c r="UWB180" s="98"/>
      <c r="UWC180" s="98"/>
      <c r="UWD180" s="86"/>
      <c r="UWE180" s="86"/>
      <c r="UWF180" s="86"/>
      <c r="UWG180" s="86"/>
      <c r="UWH180" s="86"/>
      <c r="UWI180" s="86"/>
      <c r="UWJ180" s="86"/>
      <c r="UWK180" s="86"/>
      <c r="UWL180" s="86"/>
      <c r="UWM180" s="86"/>
      <c r="UWN180" s="86"/>
      <c r="UWO180" s="86"/>
      <c r="UWP180" s="86"/>
      <c r="UWQ180" s="86"/>
      <c r="UWR180" s="86"/>
      <c r="UWS180" s="86"/>
      <c r="UWT180" s="86"/>
      <c r="UWU180" s="86"/>
      <c r="UWV180" s="86"/>
      <c r="UWW180" s="86"/>
      <c r="UWX180" s="86"/>
      <c r="UWY180" s="86"/>
      <c r="UWZ180" s="86"/>
      <c r="UXA180" s="86"/>
      <c r="UXB180" s="86"/>
      <c r="UXC180" s="86"/>
      <c r="UXD180" s="86"/>
      <c r="UXE180" s="86"/>
      <c r="UXF180" s="86"/>
      <c r="UXG180" s="86"/>
      <c r="UXH180" s="86"/>
      <c r="UXI180" s="86"/>
      <c r="UXJ180" s="86"/>
      <c r="UXK180" s="86"/>
      <c r="UXL180" s="86"/>
      <c r="UXM180" s="86"/>
      <c r="UXN180" s="86"/>
      <c r="UXO180" s="86"/>
      <c r="UXP180" s="86"/>
      <c r="UXQ180" s="86"/>
      <c r="UXR180" s="86"/>
      <c r="UXS180" s="86"/>
      <c r="UXT180" s="86"/>
      <c r="UXU180" s="86"/>
      <c r="UXV180" s="86"/>
      <c r="UXW180" s="86"/>
      <c r="UXX180" s="86"/>
      <c r="UXY180" s="86"/>
      <c r="UXZ180" s="86"/>
      <c r="UYA180" s="86"/>
      <c r="UYB180" s="86"/>
      <c r="UYC180" s="86"/>
      <c r="UYD180" s="86"/>
      <c r="UYE180" s="86"/>
      <c r="UYF180" s="86"/>
      <c r="UYG180" s="86"/>
      <c r="UYH180" s="86"/>
      <c r="UYI180" s="86"/>
      <c r="UYJ180" s="86"/>
      <c r="UYK180" s="86"/>
      <c r="UYL180" s="86"/>
      <c r="UYM180" s="86"/>
      <c r="UYN180" s="86"/>
      <c r="UYO180" s="86"/>
      <c r="UYP180" s="86"/>
      <c r="UYQ180" s="86"/>
      <c r="UYR180" s="86"/>
      <c r="UYS180" s="86"/>
      <c r="UYT180" s="86"/>
      <c r="UYU180" s="86"/>
      <c r="UYV180" s="86"/>
      <c r="UYW180" s="86"/>
      <c r="UYX180" s="86"/>
      <c r="UYY180" s="86"/>
      <c r="UYZ180" s="86"/>
      <c r="UZA180" s="86"/>
      <c r="UZB180" s="86"/>
      <c r="UZC180" s="86"/>
      <c r="UZD180" s="86"/>
      <c r="UZE180" s="86"/>
      <c r="UZF180" s="86"/>
      <c r="UZG180" s="86"/>
      <c r="UZH180" s="86"/>
      <c r="UZI180" s="86"/>
      <c r="UZJ180" s="86"/>
      <c r="UZK180" s="86"/>
      <c r="UZL180" s="86"/>
      <c r="UZM180" s="86"/>
      <c r="UZN180" s="86"/>
      <c r="UZO180" s="86"/>
      <c r="UZP180" s="86"/>
      <c r="UZQ180" s="86"/>
      <c r="UZR180" s="86"/>
      <c r="UZS180" s="86"/>
      <c r="UZT180" s="86"/>
      <c r="UZU180" s="86"/>
      <c r="UZV180" s="86"/>
      <c r="UZW180" s="86"/>
      <c r="UZX180" s="86"/>
      <c r="UZY180" s="86"/>
      <c r="UZZ180" s="86"/>
      <c r="VAA180" s="86"/>
      <c r="VAB180" s="86"/>
      <c r="VAC180" s="86"/>
      <c r="VAD180" s="86"/>
      <c r="VAE180" s="86"/>
      <c r="VAF180" s="86"/>
      <c r="VAG180" s="86"/>
      <c r="VAH180" s="86"/>
      <c r="VAI180" s="86"/>
      <c r="VAJ180" s="86"/>
      <c r="VAK180" s="86"/>
      <c r="VAL180" s="86"/>
      <c r="VAM180" s="86"/>
      <c r="VAN180" s="86"/>
      <c r="VAO180" s="86"/>
      <c r="VAP180" s="86"/>
      <c r="VAQ180" s="86"/>
      <c r="VAR180" s="86"/>
      <c r="VAS180" s="86"/>
      <c r="VAT180" s="86"/>
      <c r="VAU180" s="86"/>
      <c r="VAV180" s="86"/>
      <c r="VAW180" s="86"/>
      <c r="VAX180" s="86"/>
      <c r="VAY180" s="86"/>
      <c r="VAZ180" s="86"/>
      <c r="VBA180" s="86"/>
      <c r="VBB180" s="86"/>
      <c r="VBC180" s="86"/>
      <c r="VBD180" s="86"/>
      <c r="VBE180" s="86"/>
      <c r="VBF180" s="86"/>
      <c r="VBG180" s="86"/>
      <c r="VBH180" s="86"/>
      <c r="VBI180" s="86"/>
      <c r="VBJ180" s="86"/>
      <c r="VBK180" s="86"/>
      <c r="VBL180" s="86"/>
      <c r="VBM180" s="86"/>
      <c r="VBN180" s="86"/>
      <c r="VBO180" s="86"/>
      <c r="VBP180" s="86"/>
      <c r="VBQ180" s="86"/>
      <c r="VBR180" s="86"/>
      <c r="VBS180" s="86"/>
      <c r="VBT180" s="86"/>
      <c r="VBU180" s="86"/>
      <c r="VBV180" s="86"/>
      <c r="VBW180" s="86"/>
      <c r="VBX180" s="86"/>
      <c r="VBY180" s="86"/>
      <c r="VBZ180" s="86"/>
      <c r="VCA180" s="86"/>
      <c r="VCB180" s="86"/>
      <c r="VCC180" s="86"/>
      <c r="VCD180" s="86"/>
      <c r="VCE180" s="86"/>
      <c r="VCF180" s="86"/>
      <c r="VCG180" s="86"/>
      <c r="VCH180" s="86"/>
      <c r="VCI180" s="86"/>
      <c r="VCJ180" s="86"/>
      <c r="VCK180" s="86"/>
      <c r="VCL180" s="86"/>
      <c r="VCM180" s="86"/>
      <c r="VCN180" s="86"/>
      <c r="VCO180" s="86"/>
      <c r="VCP180" s="86"/>
      <c r="VCQ180" s="86"/>
      <c r="VCR180" s="86"/>
      <c r="VCS180" s="86"/>
      <c r="VCT180" s="86"/>
      <c r="VCU180" s="86"/>
      <c r="VCV180" s="86"/>
      <c r="VCW180" s="86"/>
      <c r="VCX180" s="86"/>
      <c r="VCY180" s="86"/>
      <c r="VCZ180" s="86"/>
      <c r="VDA180" s="86"/>
      <c r="VDB180" s="86"/>
      <c r="VDC180" s="86"/>
      <c r="VDD180" s="86"/>
      <c r="VDE180" s="86"/>
      <c r="VDF180" s="86"/>
      <c r="VDG180" s="86"/>
      <c r="VDH180" s="86"/>
      <c r="VDI180" s="86"/>
      <c r="VDJ180" s="86"/>
      <c r="VDK180" s="86"/>
      <c r="VDL180" s="86"/>
      <c r="VDM180" s="86"/>
      <c r="VDN180" s="86"/>
      <c r="VDO180" s="86"/>
      <c r="VDP180" s="86"/>
      <c r="VDQ180" s="86"/>
      <c r="VDR180" s="86"/>
      <c r="VDS180" s="86"/>
      <c r="VDT180" s="86"/>
      <c r="VDU180" s="86"/>
      <c r="VDV180" s="86"/>
      <c r="VDW180" s="86"/>
      <c r="VDX180" s="86"/>
      <c r="VDY180" s="86"/>
      <c r="VDZ180" s="86"/>
      <c r="VEA180" s="86"/>
      <c r="VEB180" s="86"/>
      <c r="VEC180" s="86"/>
      <c r="VED180" s="86"/>
      <c r="VEE180" s="86"/>
      <c r="VEF180" s="86"/>
      <c r="VEG180" s="86"/>
      <c r="VEH180" s="86"/>
      <c r="VEI180" s="86"/>
      <c r="VEJ180" s="86"/>
      <c r="VEK180" s="86"/>
      <c r="VEL180" s="86"/>
      <c r="VEM180" s="86"/>
      <c r="VEN180" s="86"/>
      <c r="VEO180" s="86"/>
      <c r="VEP180" s="86"/>
      <c r="VEQ180" s="86"/>
      <c r="VER180" s="86"/>
      <c r="VES180" s="86"/>
      <c r="VET180" s="86"/>
      <c r="VEU180" s="86"/>
      <c r="VEV180" s="86"/>
      <c r="VEW180" s="86"/>
      <c r="VEX180" s="86"/>
      <c r="VEY180" s="86"/>
      <c r="VEZ180" s="86"/>
      <c r="VFA180" s="86"/>
      <c r="VFB180" s="86"/>
      <c r="VFC180" s="86"/>
      <c r="VFD180" s="86"/>
      <c r="VFE180" s="86"/>
      <c r="VFF180" s="86"/>
      <c r="VFG180" s="86"/>
      <c r="VFH180" s="86"/>
      <c r="VFI180" s="86"/>
      <c r="VFJ180" s="86"/>
      <c r="VFK180" s="86"/>
      <c r="VFL180" s="86"/>
      <c r="VFM180" s="86"/>
      <c r="VFN180" s="86"/>
      <c r="VFO180" s="86"/>
      <c r="VFP180" s="86"/>
      <c r="VFQ180" s="86"/>
      <c r="VFR180" s="86"/>
      <c r="VFS180" s="86"/>
      <c r="VFT180" s="98"/>
      <c r="VFU180" s="98"/>
      <c r="VFV180" s="98"/>
      <c r="VFW180" s="98"/>
      <c r="VFX180" s="98"/>
      <c r="VFY180" s="98"/>
      <c r="VFZ180" s="86"/>
      <c r="VGA180" s="86"/>
      <c r="VGB180" s="86"/>
      <c r="VGC180" s="86"/>
      <c r="VGD180" s="86"/>
      <c r="VGE180" s="86"/>
      <c r="VGF180" s="86"/>
      <c r="VGG180" s="86"/>
      <c r="VGH180" s="86"/>
      <c r="VGI180" s="86"/>
      <c r="VGJ180" s="86"/>
      <c r="VGK180" s="86"/>
      <c r="VGL180" s="86"/>
      <c r="VGM180" s="86"/>
      <c r="VGN180" s="86"/>
      <c r="VGO180" s="86"/>
      <c r="VGP180" s="86"/>
      <c r="VGQ180" s="86"/>
      <c r="VGR180" s="86"/>
      <c r="VGS180" s="86"/>
      <c r="VGT180" s="86"/>
      <c r="VGU180" s="86"/>
      <c r="VGV180" s="86"/>
      <c r="VGW180" s="86"/>
      <c r="VGX180" s="86"/>
      <c r="VGY180" s="86"/>
      <c r="VGZ180" s="86"/>
      <c r="VHA180" s="86"/>
      <c r="VHB180" s="86"/>
      <c r="VHC180" s="86"/>
      <c r="VHD180" s="86"/>
      <c r="VHE180" s="86"/>
      <c r="VHF180" s="86"/>
      <c r="VHG180" s="86"/>
      <c r="VHH180" s="86"/>
      <c r="VHI180" s="86"/>
      <c r="VHJ180" s="86"/>
      <c r="VHK180" s="86"/>
      <c r="VHL180" s="86"/>
      <c r="VHM180" s="86"/>
      <c r="VHN180" s="86"/>
      <c r="VHO180" s="86"/>
      <c r="VHP180" s="86"/>
      <c r="VHQ180" s="86"/>
      <c r="VHR180" s="86"/>
      <c r="VHS180" s="86"/>
      <c r="VHT180" s="86"/>
      <c r="VHU180" s="86"/>
      <c r="VHV180" s="86"/>
      <c r="VHW180" s="86"/>
      <c r="VHX180" s="86"/>
      <c r="VHY180" s="86"/>
      <c r="VHZ180" s="86"/>
      <c r="VIA180" s="86"/>
      <c r="VIB180" s="86"/>
      <c r="VIC180" s="86"/>
      <c r="VID180" s="86"/>
      <c r="VIE180" s="86"/>
      <c r="VIF180" s="86"/>
      <c r="VIG180" s="86"/>
      <c r="VIH180" s="86"/>
      <c r="VII180" s="86"/>
      <c r="VIJ180" s="86"/>
      <c r="VIK180" s="86"/>
      <c r="VIL180" s="86"/>
      <c r="VIM180" s="86"/>
      <c r="VIN180" s="86"/>
      <c r="VIO180" s="86"/>
      <c r="VIP180" s="86"/>
      <c r="VIQ180" s="86"/>
      <c r="VIR180" s="86"/>
      <c r="VIS180" s="86"/>
      <c r="VIT180" s="86"/>
      <c r="VIU180" s="86"/>
      <c r="VIV180" s="86"/>
      <c r="VIW180" s="86"/>
      <c r="VIX180" s="86"/>
      <c r="VIY180" s="86"/>
      <c r="VIZ180" s="86"/>
      <c r="VJA180" s="86"/>
      <c r="VJB180" s="86"/>
      <c r="VJC180" s="86"/>
      <c r="VJD180" s="86"/>
      <c r="VJE180" s="86"/>
      <c r="VJF180" s="86"/>
      <c r="VJG180" s="86"/>
      <c r="VJH180" s="86"/>
      <c r="VJI180" s="86"/>
      <c r="VJJ180" s="86"/>
      <c r="VJK180" s="86"/>
      <c r="VJL180" s="86"/>
      <c r="VJM180" s="86"/>
      <c r="VJN180" s="86"/>
      <c r="VJO180" s="86"/>
      <c r="VJP180" s="86"/>
      <c r="VJQ180" s="86"/>
      <c r="VJR180" s="86"/>
      <c r="VJS180" s="86"/>
      <c r="VJT180" s="86"/>
      <c r="VJU180" s="86"/>
      <c r="VJV180" s="86"/>
      <c r="VJW180" s="86"/>
      <c r="VJX180" s="86"/>
      <c r="VJY180" s="86"/>
      <c r="VJZ180" s="86"/>
      <c r="VKA180" s="86"/>
      <c r="VKB180" s="86"/>
      <c r="VKC180" s="86"/>
      <c r="VKD180" s="86"/>
      <c r="VKE180" s="86"/>
      <c r="VKF180" s="86"/>
      <c r="VKG180" s="86"/>
      <c r="VKH180" s="86"/>
      <c r="VKI180" s="86"/>
      <c r="VKJ180" s="86"/>
      <c r="VKK180" s="86"/>
      <c r="VKL180" s="86"/>
      <c r="VKM180" s="86"/>
      <c r="VKN180" s="86"/>
      <c r="VKO180" s="86"/>
      <c r="VKP180" s="86"/>
      <c r="VKQ180" s="86"/>
      <c r="VKR180" s="86"/>
      <c r="VKS180" s="86"/>
      <c r="VKT180" s="86"/>
      <c r="VKU180" s="86"/>
      <c r="VKV180" s="86"/>
      <c r="VKW180" s="86"/>
      <c r="VKX180" s="86"/>
      <c r="VKY180" s="86"/>
      <c r="VKZ180" s="86"/>
      <c r="VLA180" s="86"/>
      <c r="VLB180" s="86"/>
      <c r="VLC180" s="86"/>
      <c r="VLD180" s="86"/>
      <c r="VLE180" s="86"/>
      <c r="VLF180" s="86"/>
      <c r="VLG180" s="86"/>
      <c r="VLH180" s="86"/>
      <c r="VLI180" s="86"/>
      <c r="VLJ180" s="86"/>
      <c r="VLK180" s="86"/>
      <c r="VLL180" s="86"/>
      <c r="VLM180" s="86"/>
      <c r="VLN180" s="86"/>
      <c r="VLO180" s="86"/>
      <c r="VLP180" s="86"/>
      <c r="VLQ180" s="86"/>
      <c r="VLR180" s="86"/>
      <c r="VLS180" s="86"/>
      <c r="VLT180" s="86"/>
      <c r="VLU180" s="86"/>
      <c r="VLV180" s="86"/>
      <c r="VLW180" s="86"/>
      <c r="VLX180" s="86"/>
      <c r="VLY180" s="86"/>
      <c r="VLZ180" s="86"/>
      <c r="VMA180" s="86"/>
      <c r="VMB180" s="86"/>
      <c r="VMC180" s="86"/>
      <c r="VMD180" s="86"/>
      <c r="VME180" s="86"/>
      <c r="VMF180" s="86"/>
      <c r="VMG180" s="86"/>
      <c r="VMH180" s="86"/>
      <c r="VMI180" s="86"/>
      <c r="VMJ180" s="86"/>
      <c r="VMK180" s="86"/>
      <c r="VML180" s="86"/>
      <c r="VMM180" s="86"/>
      <c r="VMN180" s="86"/>
      <c r="VMO180" s="86"/>
      <c r="VMP180" s="86"/>
      <c r="VMQ180" s="86"/>
      <c r="VMR180" s="86"/>
      <c r="VMS180" s="86"/>
      <c r="VMT180" s="86"/>
      <c r="VMU180" s="86"/>
      <c r="VMV180" s="86"/>
      <c r="VMW180" s="86"/>
      <c r="VMX180" s="86"/>
      <c r="VMY180" s="86"/>
      <c r="VMZ180" s="86"/>
      <c r="VNA180" s="86"/>
      <c r="VNB180" s="86"/>
      <c r="VNC180" s="86"/>
      <c r="VND180" s="86"/>
      <c r="VNE180" s="86"/>
      <c r="VNF180" s="86"/>
      <c r="VNG180" s="86"/>
      <c r="VNH180" s="86"/>
      <c r="VNI180" s="86"/>
      <c r="VNJ180" s="86"/>
      <c r="VNK180" s="86"/>
      <c r="VNL180" s="86"/>
      <c r="VNM180" s="86"/>
      <c r="VNN180" s="86"/>
      <c r="VNO180" s="86"/>
      <c r="VNP180" s="86"/>
      <c r="VNQ180" s="86"/>
      <c r="VNR180" s="86"/>
      <c r="VNS180" s="86"/>
      <c r="VNT180" s="86"/>
      <c r="VNU180" s="86"/>
      <c r="VNV180" s="86"/>
      <c r="VNW180" s="86"/>
      <c r="VNX180" s="86"/>
      <c r="VNY180" s="86"/>
      <c r="VNZ180" s="86"/>
      <c r="VOA180" s="86"/>
      <c r="VOB180" s="86"/>
      <c r="VOC180" s="86"/>
      <c r="VOD180" s="86"/>
      <c r="VOE180" s="86"/>
      <c r="VOF180" s="86"/>
      <c r="VOG180" s="86"/>
      <c r="VOH180" s="86"/>
      <c r="VOI180" s="86"/>
      <c r="VOJ180" s="86"/>
      <c r="VOK180" s="86"/>
      <c r="VOL180" s="86"/>
      <c r="VOM180" s="86"/>
      <c r="VON180" s="86"/>
      <c r="VOO180" s="86"/>
      <c r="VOP180" s="86"/>
      <c r="VOQ180" s="86"/>
      <c r="VOR180" s="86"/>
      <c r="VOS180" s="86"/>
      <c r="VOT180" s="86"/>
      <c r="VOU180" s="86"/>
      <c r="VOV180" s="86"/>
      <c r="VOW180" s="86"/>
      <c r="VOX180" s="86"/>
      <c r="VOY180" s="86"/>
      <c r="VOZ180" s="86"/>
      <c r="VPA180" s="86"/>
      <c r="VPB180" s="86"/>
      <c r="VPC180" s="86"/>
      <c r="VPD180" s="86"/>
      <c r="VPE180" s="86"/>
      <c r="VPF180" s="86"/>
      <c r="VPG180" s="86"/>
      <c r="VPH180" s="86"/>
      <c r="VPI180" s="86"/>
      <c r="VPJ180" s="86"/>
      <c r="VPK180" s="86"/>
      <c r="VPL180" s="86"/>
      <c r="VPM180" s="86"/>
      <c r="VPN180" s="86"/>
      <c r="VPO180" s="86"/>
      <c r="VPP180" s="98"/>
      <c r="VPQ180" s="98"/>
      <c r="VPR180" s="98"/>
      <c r="VPS180" s="98"/>
      <c r="VPT180" s="98"/>
      <c r="VPU180" s="98"/>
      <c r="VPV180" s="86"/>
      <c r="VPW180" s="86"/>
      <c r="VPX180" s="86"/>
      <c r="VPY180" s="86"/>
      <c r="VPZ180" s="86"/>
      <c r="VQA180" s="86"/>
      <c r="VQB180" s="86"/>
      <c r="VQC180" s="86"/>
      <c r="VQD180" s="86"/>
      <c r="VQE180" s="86"/>
      <c r="VQF180" s="86"/>
      <c r="VQG180" s="86"/>
      <c r="VQH180" s="86"/>
      <c r="VQI180" s="86"/>
      <c r="VQJ180" s="86"/>
      <c r="VQK180" s="86"/>
      <c r="VQL180" s="86"/>
      <c r="VQM180" s="86"/>
      <c r="VQN180" s="86"/>
      <c r="VQO180" s="86"/>
      <c r="VQP180" s="86"/>
      <c r="VQQ180" s="86"/>
      <c r="VQR180" s="86"/>
      <c r="VQS180" s="86"/>
      <c r="VQT180" s="86"/>
      <c r="VQU180" s="86"/>
      <c r="VQV180" s="86"/>
      <c r="VQW180" s="86"/>
      <c r="VQX180" s="86"/>
      <c r="VQY180" s="86"/>
      <c r="VQZ180" s="86"/>
      <c r="VRA180" s="86"/>
      <c r="VRB180" s="86"/>
      <c r="VRC180" s="86"/>
      <c r="VRD180" s="86"/>
      <c r="VRE180" s="86"/>
      <c r="VRF180" s="86"/>
      <c r="VRG180" s="86"/>
      <c r="VRH180" s="86"/>
      <c r="VRI180" s="86"/>
      <c r="VRJ180" s="86"/>
      <c r="VRK180" s="86"/>
      <c r="VRL180" s="86"/>
      <c r="VRM180" s="86"/>
      <c r="VRN180" s="86"/>
      <c r="VRO180" s="86"/>
      <c r="VRP180" s="86"/>
      <c r="VRQ180" s="86"/>
      <c r="VRR180" s="86"/>
      <c r="VRS180" s="86"/>
      <c r="VRT180" s="86"/>
      <c r="VRU180" s="86"/>
      <c r="VRV180" s="86"/>
      <c r="VRW180" s="86"/>
      <c r="VRX180" s="86"/>
      <c r="VRY180" s="86"/>
      <c r="VRZ180" s="86"/>
      <c r="VSA180" s="86"/>
      <c r="VSB180" s="86"/>
      <c r="VSC180" s="86"/>
      <c r="VSD180" s="86"/>
      <c r="VSE180" s="86"/>
      <c r="VSF180" s="86"/>
      <c r="VSG180" s="86"/>
      <c r="VSH180" s="86"/>
      <c r="VSI180" s="86"/>
      <c r="VSJ180" s="86"/>
      <c r="VSK180" s="86"/>
      <c r="VSL180" s="86"/>
      <c r="VSM180" s="86"/>
      <c r="VSN180" s="86"/>
      <c r="VSO180" s="86"/>
      <c r="VSP180" s="86"/>
      <c r="VSQ180" s="86"/>
      <c r="VSR180" s="86"/>
      <c r="VSS180" s="86"/>
      <c r="VST180" s="86"/>
      <c r="VSU180" s="86"/>
      <c r="VSV180" s="86"/>
      <c r="VSW180" s="86"/>
      <c r="VSX180" s="86"/>
      <c r="VSY180" s="86"/>
      <c r="VSZ180" s="86"/>
      <c r="VTA180" s="86"/>
      <c r="VTB180" s="86"/>
      <c r="VTC180" s="86"/>
      <c r="VTD180" s="86"/>
      <c r="VTE180" s="86"/>
      <c r="VTF180" s="86"/>
      <c r="VTG180" s="86"/>
      <c r="VTH180" s="86"/>
      <c r="VTI180" s="86"/>
      <c r="VTJ180" s="86"/>
      <c r="VTK180" s="86"/>
      <c r="VTL180" s="86"/>
      <c r="VTM180" s="86"/>
      <c r="VTN180" s="86"/>
      <c r="VTO180" s="86"/>
      <c r="VTP180" s="86"/>
      <c r="VTQ180" s="86"/>
      <c r="VTR180" s="86"/>
      <c r="VTS180" s="86"/>
      <c r="VTT180" s="86"/>
      <c r="VTU180" s="86"/>
      <c r="VTV180" s="86"/>
      <c r="VTW180" s="86"/>
      <c r="VTX180" s="86"/>
      <c r="VTY180" s="86"/>
      <c r="VTZ180" s="86"/>
      <c r="VUA180" s="86"/>
      <c r="VUB180" s="86"/>
      <c r="VUC180" s="86"/>
      <c r="VUD180" s="86"/>
      <c r="VUE180" s="86"/>
      <c r="VUF180" s="86"/>
      <c r="VUG180" s="86"/>
      <c r="VUH180" s="86"/>
      <c r="VUI180" s="86"/>
      <c r="VUJ180" s="86"/>
      <c r="VUK180" s="86"/>
      <c r="VUL180" s="86"/>
      <c r="VUM180" s="86"/>
      <c r="VUN180" s="86"/>
      <c r="VUO180" s="86"/>
      <c r="VUP180" s="86"/>
      <c r="VUQ180" s="86"/>
      <c r="VUR180" s="86"/>
      <c r="VUS180" s="86"/>
      <c r="VUT180" s="86"/>
      <c r="VUU180" s="86"/>
      <c r="VUV180" s="86"/>
      <c r="VUW180" s="86"/>
      <c r="VUX180" s="86"/>
      <c r="VUY180" s="86"/>
      <c r="VUZ180" s="86"/>
      <c r="VVA180" s="86"/>
      <c r="VVB180" s="86"/>
      <c r="VVC180" s="86"/>
      <c r="VVD180" s="86"/>
      <c r="VVE180" s="86"/>
      <c r="VVF180" s="86"/>
      <c r="VVG180" s="86"/>
      <c r="VVH180" s="86"/>
      <c r="VVI180" s="86"/>
      <c r="VVJ180" s="86"/>
      <c r="VVK180" s="86"/>
      <c r="VVL180" s="86"/>
      <c r="VVM180" s="86"/>
      <c r="VVN180" s="86"/>
      <c r="VVO180" s="86"/>
      <c r="VVP180" s="86"/>
      <c r="VVQ180" s="86"/>
      <c r="VVR180" s="86"/>
      <c r="VVS180" s="86"/>
      <c r="VVT180" s="86"/>
      <c r="VVU180" s="86"/>
      <c r="VVV180" s="86"/>
      <c r="VVW180" s="86"/>
      <c r="VVX180" s="86"/>
      <c r="VVY180" s="86"/>
      <c r="VVZ180" s="86"/>
      <c r="VWA180" s="86"/>
      <c r="VWB180" s="86"/>
      <c r="VWC180" s="86"/>
      <c r="VWD180" s="86"/>
      <c r="VWE180" s="86"/>
      <c r="VWF180" s="86"/>
      <c r="VWG180" s="86"/>
      <c r="VWH180" s="86"/>
      <c r="VWI180" s="86"/>
      <c r="VWJ180" s="86"/>
      <c r="VWK180" s="86"/>
      <c r="VWL180" s="86"/>
      <c r="VWM180" s="86"/>
      <c r="VWN180" s="86"/>
      <c r="VWO180" s="86"/>
      <c r="VWP180" s="86"/>
      <c r="VWQ180" s="86"/>
      <c r="VWR180" s="86"/>
      <c r="VWS180" s="86"/>
      <c r="VWT180" s="86"/>
      <c r="VWU180" s="86"/>
      <c r="VWV180" s="86"/>
      <c r="VWW180" s="86"/>
      <c r="VWX180" s="86"/>
      <c r="VWY180" s="86"/>
      <c r="VWZ180" s="86"/>
      <c r="VXA180" s="86"/>
      <c r="VXB180" s="86"/>
      <c r="VXC180" s="86"/>
      <c r="VXD180" s="86"/>
      <c r="VXE180" s="86"/>
      <c r="VXF180" s="86"/>
      <c r="VXG180" s="86"/>
      <c r="VXH180" s="86"/>
      <c r="VXI180" s="86"/>
      <c r="VXJ180" s="86"/>
      <c r="VXK180" s="86"/>
      <c r="VXL180" s="86"/>
      <c r="VXM180" s="86"/>
      <c r="VXN180" s="86"/>
      <c r="VXO180" s="86"/>
      <c r="VXP180" s="86"/>
      <c r="VXQ180" s="86"/>
      <c r="VXR180" s="86"/>
      <c r="VXS180" s="86"/>
      <c r="VXT180" s="86"/>
      <c r="VXU180" s="86"/>
      <c r="VXV180" s="86"/>
      <c r="VXW180" s="86"/>
      <c r="VXX180" s="86"/>
      <c r="VXY180" s="86"/>
      <c r="VXZ180" s="86"/>
      <c r="VYA180" s="86"/>
      <c r="VYB180" s="86"/>
      <c r="VYC180" s="86"/>
      <c r="VYD180" s="86"/>
      <c r="VYE180" s="86"/>
      <c r="VYF180" s="86"/>
      <c r="VYG180" s="86"/>
      <c r="VYH180" s="86"/>
      <c r="VYI180" s="86"/>
      <c r="VYJ180" s="86"/>
      <c r="VYK180" s="86"/>
      <c r="VYL180" s="86"/>
      <c r="VYM180" s="86"/>
      <c r="VYN180" s="86"/>
      <c r="VYO180" s="86"/>
      <c r="VYP180" s="86"/>
      <c r="VYQ180" s="86"/>
      <c r="VYR180" s="86"/>
      <c r="VYS180" s="86"/>
      <c r="VYT180" s="86"/>
      <c r="VYU180" s="86"/>
      <c r="VYV180" s="86"/>
      <c r="VYW180" s="86"/>
      <c r="VYX180" s="86"/>
      <c r="VYY180" s="86"/>
      <c r="VYZ180" s="86"/>
      <c r="VZA180" s="86"/>
      <c r="VZB180" s="86"/>
      <c r="VZC180" s="86"/>
      <c r="VZD180" s="86"/>
      <c r="VZE180" s="86"/>
      <c r="VZF180" s="86"/>
      <c r="VZG180" s="86"/>
      <c r="VZH180" s="86"/>
      <c r="VZI180" s="86"/>
      <c r="VZJ180" s="86"/>
      <c r="VZK180" s="86"/>
      <c r="VZL180" s="98"/>
      <c r="VZM180" s="98"/>
      <c r="VZN180" s="98"/>
      <c r="VZO180" s="98"/>
      <c r="VZP180" s="98"/>
      <c r="VZQ180" s="98"/>
      <c r="VZR180" s="86"/>
      <c r="VZS180" s="86"/>
      <c r="VZT180" s="86"/>
      <c r="VZU180" s="86"/>
      <c r="VZV180" s="86"/>
      <c r="VZW180" s="86"/>
      <c r="VZX180" s="86"/>
      <c r="VZY180" s="86"/>
      <c r="VZZ180" s="86"/>
      <c r="WAA180" s="86"/>
      <c r="WAB180" s="86"/>
      <c r="WAC180" s="86"/>
      <c r="WAD180" s="86"/>
      <c r="WAE180" s="86"/>
      <c r="WAF180" s="86"/>
      <c r="WAG180" s="86"/>
      <c r="WAH180" s="86"/>
      <c r="WAI180" s="86"/>
      <c r="WAJ180" s="86"/>
      <c r="WAK180" s="86"/>
      <c r="WAL180" s="86"/>
      <c r="WAM180" s="86"/>
      <c r="WAN180" s="86"/>
      <c r="WAO180" s="86"/>
      <c r="WAP180" s="86"/>
      <c r="WAQ180" s="86"/>
      <c r="WAR180" s="86"/>
      <c r="WAS180" s="86"/>
      <c r="WAT180" s="86"/>
      <c r="WAU180" s="86"/>
      <c r="WAV180" s="86"/>
      <c r="WAW180" s="86"/>
      <c r="WAX180" s="86"/>
      <c r="WAY180" s="86"/>
      <c r="WAZ180" s="86"/>
      <c r="WBA180" s="86"/>
      <c r="WBB180" s="86"/>
      <c r="WBC180" s="86"/>
      <c r="WBD180" s="86"/>
      <c r="WBE180" s="86"/>
      <c r="WBF180" s="86"/>
      <c r="WBG180" s="86"/>
      <c r="WBH180" s="86"/>
      <c r="WBI180" s="86"/>
      <c r="WBJ180" s="86"/>
      <c r="WBK180" s="86"/>
      <c r="WBL180" s="86"/>
      <c r="WBM180" s="86"/>
      <c r="WBN180" s="86"/>
      <c r="WBO180" s="86"/>
      <c r="WBP180" s="86"/>
      <c r="WBQ180" s="86"/>
      <c r="WBR180" s="86"/>
      <c r="WBS180" s="86"/>
      <c r="WBT180" s="86"/>
      <c r="WBU180" s="86"/>
      <c r="WBV180" s="86"/>
      <c r="WBW180" s="86"/>
      <c r="WBX180" s="86"/>
      <c r="WBY180" s="86"/>
      <c r="WBZ180" s="86"/>
      <c r="WCA180" s="86"/>
      <c r="WCB180" s="86"/>
      <c r="WCC180" s="86"/>
      <c r="WCD180" s="86"/>
      <c r="WCE180" s="86"/>
      <c r="WCF180" s="86"/>
      <c r="WCG180" s="86"/>
      <c r="WCH180" s="86"/>
      <c r="WCI180" s="86"/>
      <c r="WCJ180" s="86"/>
      <c r="WCK180" s="86"/>
      <c r="WCL180" s="86"/>
      <c r="WCM180" s="86"/>
      <c r="WCN180" s="86"/>
      <c r="WCO180" s="86"/>
      <c r="WCP180" s="86"/>
      <c r="WCQ180" s="86"/>
      <c r="WCR180" s="86"/>
      <c r="WCS180" s="86"/>
      <c r="WCT180" s="86"/>
      <c r="WCU180" s="86"/>
      <c r="WCV180" s="86"/>
      <c r="WCW180" s="86"/>
      <c r="WCX180" s="86"/>
      <c r="WCY180" s="86"/>
      <c r="WCZ180" s="86"/>
      <c r="WDA180" s="86"/>
      <c r="WDB180" s="86"/>
      <c r="WDC180" s="86"/>
      <c r="WDD180" s="86"/>
      <c r="WDE180" s="86"/>
      <c r="WDF180" s="86"/>
      <c r="WDG180" s="86"/>
      <c r="WDH180" s="86"/>
      <c r="WDI180" s="86"/>
      <c r="WDJ180" s="86"/>
      <c r="WDK180" s="86"/>
      <c r="WDL180" s="86"/>
      <c r="WDM180" s="86"/>
      <c r="WDN180" s="86"/>
      <c r="WDO180" s="86"/>
      <c r="WDP180" s="86"/>
      <c r="WDQ180" s="86"/>
      <c r="WDR180" s="86"/>
      <c r="WDS180" s="86"/>
      <c r="WDT180" s="86"/>
      <c r="WDU180" s="86"/>
      <c r="WDV180" s="86"/>
      <c r="WDW180" s="86"/>
      <c r="WDX180" s="86"/>
      <c r="WDY180" s="86"/>
      <c r="WDZ180" s="86"/>
      <c r="WEA180" s="86"/>
      <c r="WEB180" s="86"/>
      <c r="WEC180" s="86"/>
      <c r="WED180" s="86"/>
      <c r="WEE180" s="86"/>
      <c r="WEF180" s="86"/>
      <c r="WEG180" s="86"/>
      <c r="WEH180" s="86"/>
      <c r="WEI180" s="86"/>
      <c r="WEJ180" s="86"/>
      <c r="WEK180" s="86"/>
      <c r="WEL180" s="86"/>
      <c r="WEM180" s="86"/>
      <c r="WEN180" s="86"/>
      <c r="WEO180" s="86"/>
      <c r="WEP180" s="86"/>
      <c r="WEQ180" s="86"/>
      <c r="WER180" s="86"/>
      <c r="WES180" s="86"/>
      <c r="WET180" s="86"/>
      <c r="WEU180" s="86"/>
      <c r="WEV180" s="86"/>
      <c r="WEW180" s="86"/>
      <c r="WEX180" s="86"/>
      <c r="WEY180" s="86"/>
      <c r="WEZ180" s="86"/>
      <c r="WFA180" s="86"/>
      <c r="WFB180" s="86"/>
      <c r="WFC180" s="86"/>
      <c r="WFD180" s="86"/>
      <c r="WFE180" s="86"/>
      <c r="WFF180" s="86"/>
      <c r="WFG180" s="86"/>
      <c r="WFH180" s="86"/>
      <c r="WFI180" s="86"/>
      <c r="WFJ180" s="86"/>
      <c r="WFK180" s="86"/>
      <c r="WFL180" s="86"/>
      <c r="WFM180" s="86"/>
      <c r="WFN180" s="86"/>
      <c r="WFO180" s="86"/>
      <c r="WFP180" s="86"/>
      <c r="WFQ180" s="86"/>
      <c r="WFR180" s="86"/>
      <c r="WFS180" s="86"/>
      <c r="WFT180" s="86"/>
      <c r="WFU180" s="86"/>
      <c r="WFV180" s="86"/>
      <c r="WFW180" s="86"/>
      <c r="WFX180" s="86"/>
      <c r="WFY180" s="86"/>
      <c r="WFZ180" s="86"/>
      <c r="WGA180" s="86"/>
      <c r="WGB180" s="86"/>
      <c r="WGC180" s="86"/>
      <c r="WGD180" s="86"/>
      <c r="WGE180" s="86"/>
      <c r="WGF180" s="86"/>
      <c r="WGG180" s="86"/>
      <c r="WGH180" s="86"/>
      <c r="WGI180" s="86"/>
      <c r="WGJ180" s="86"/>
      <c r="WGK180" s="86"/>
      <c r="WGL180" s="86"/>
      <c r="WGM180" s="86"/>
      <c r="WGN180" s="86"/>
      <c r="WGO180" s="86"/>
      <c r="WGP180" s="86"/>
      <c r="WGQ180" s="86"/>
      <c r="WGR180" s="86"/>
      <c r="WGS180" s="86"/>
      <c r="WGT180" s="86"/>
      <c r="WGU180" s="86"/>
      <c r="WGV180" s="86"/>
      <c r="WGW180" s="86"/>
      <c r="WGX180" s="86"/>
      <c r="WGY180" s="86"/>
      <c r="WGZ180" s="86"/>
      <c r="WHA180" s="86"/>
      <c r="WHB180" s="86"/>
      <c r="WHC180" s="86"/>
      <c r="WHD180" s="86"/>
      <c r="WHE180" s="86"/>
      <c r="WHF180" s="86"/>
      <c r="WHG180" s="86"/>
      <c r="WHH180" s="86"/>
      <c r="WHI180" s="86"/>
      <c r="WHJ180" s="86"/>
      <c r="WHK180" s="86"/>
      <c r="WHL180" s="86"/>
      <c r="WHM180" s="86"/>
      <c r="WHN180" s="86"/>
      <c r="WHO180" s="86"/>
      <c r="WHP180" s="86"/>
      <c r="WHQ180" s="86"/>
      <c r="WHR180" s="86"/>
      <c r="WHS180" s="86"/>
      <c r="WHT180" s="86"/>
      <c r="WHU180" s="86"/>
      <c r="WHV180" s="86"/>
      <c r="WHW180" s="86"/>
      <c r="WHX180" s="86"/>
      <c r="WHY180" s="86"/>
      <c r="WHZ180" s="86"/>
      <c r="WIA180" s="86"/>
      <c r="WIB180" s="86"/>
      <c r="WIC180" s="86"/>
      <c r="WID180" s="86"/>
      <c r="WIE180" s="86"/>
      <c r="WIF180" s="86"/>
      <c r="WIG180" s="86"/>
      <c r="WIH180" s="86"/>
      <c r="WII180" s="86"/>
      <c r="WIJ180" s="86"/>
      <c r="WIK180" s="86"/>
      <c r="WIL180" s="86"/>
      <c r="WIM180" s="86"/>
      <c r="WIN180" s="86"/>
      <c r="WIO180" s="86"/>
      <c r="WIP180" s="86"/>
      <c r="WIQ180" s="86"/>
      <c r="WIR180" s="86"/>
      <c r="WIS180" s="86"/>
      <c r="WIT180" s="86"/>
      <c r="WIU180" s="86"/>
      <c r="WIV180" s="86"/>
      <c r="WIW180" s="86"/>
      <c r="WIX180" s="86"/>
      <c r="WIY180" s="86"/>
      <c r="WIZ180" s="86"/>
      <c r="WJA180" s="86"/>
      <c r="WJB180" s="86"/>
      <c r="WJC180" s="86"/>
      <c r="WJD180" s="86"/>
      <c r="WJE180" s="86"/>
      <c r="WJF180" s="86"/>
      <c r="WJG180" s="86"/>
      <c r="WJH180" s="98"/>
      <c r="WJI180" s="98"/>
      <c r="WJJ180" s="98"/>
      <c r="WJK180" s="98"/>
      <c r="WJL180" s="98"/>
      <c r="WJM180" s="98"/>
      <c r="WJN180" s="86"/>
      <c r="WJO180" s="86"/>
      <c r="WJP180" s="86"/>
      <c r="WJQ180" s="86"/>
      <c r="WJR180" s="86"/>
      <c r="WJS180" s="86"/>
      <c r="WJT180" s="86"/>
      <c r="WJU180" s="86"/>
      <c r="WJV180" s="86"/>
      <c r="WJW180" s="86"/>
      <c r="WJX180" s="86"/>
      <c r="WJY180" s="86"/>
      <c r="WJZ180" s="86"/>
      <c r="WKA180" s="86"/>
      <c r="WKB180" s="86"/>
      <c r="WKC180" s="86"/>
      <c r="WKD180" s="86"/>
      <c r="WKE180" s="86"/>
      <c r="WKF180" s="86"/>
      <c r="WKG180" s="86"/>
      <c r="WKH180" s="86"/>
      <c r="WKI180" s="86"/>
      <c r="WKJ180" s="86"/>
      <c r="WKK180" s="86"/>
      <c r="WKL180" s="86"/>
      <c r="WKM180" s="86"/>
      <c r="WKN180" s="86"/>
      <c r="WKO180" s="86"/>
      <c r="WKP180" s="86"/>
      <c r="WKQ180" s="86"/>
      <c r="WKR180" s="86"/>
      <c r="WKS180" s="86"/>
      <c r="WKT180" s="86"/>
      <c r="WKU180" s="86"/>
      <c r="WKV180" s="86"/>
      <c r="WKW180" s="86"/>
      <c r="WKX180" s="86"/>
      <c r="WKY180" s="86"/>
      <c r="WKZ180" s="86"/>
      <c r="WLA180" s="86"/>
      <c r="WLB180" s="86"/>
      <c r="WLC180" s="86"/>
      <c r="WLD180" s="86"/>
      <c r="WLE180" s="86"/>
      <c r="WLF180" s="86"/>
      <c r="WLG180" s="86"/>
      <c r="WLH180" s="86"/>
      <c r="WLI180" s="86"/>
      <c r="WLJ180" s="86"/>
      <c r="WLK180" s="86"/>
      <c r="WLL180" s="86"/>
      <c r="WLM180" s="86"/>
      <c r="WLN180" s="86"/>
      <c r="WLO180" s="86"/>
      <c r="WLP180" s="86"/>
      <c r="WLQ180" s="86"/>
      <c r="WLR180" s="86"/>
      <c r="WLS180" s="86"/>
      <c r="WLT180" s="86"/>
      <c r="WLU180" s="86"/>
      <c r="WLV180" s="86"/>
      <c r="WLW180" s="86"/>
      <c r="WLX180" s="86"/>
      <c r="WLY180" s="86"/>
      <c r="WLZ180" s="86"/>
      <c r="WMA180" s="86"/>
      <c r="WMB180" s="86"/>
      <c r="WMC180" s="86"/>
      <c r="WMD180" s="86"/>
      <c r="WME180" s="86"/>
      <c r="WMF180" s="86"/>
      <c r="WMG180" s="86"/>
      <c r="WMH180" s="86"/>
      <c r="WMI180" s="86"/>
      <c r="WMJ180" s="86"/>
      <c r="WMK180" s="86"/>
      <c r="WML180" s="86"/>
      <c r="WMM180" s="86"/>
      <c r="WMN180" s="86"/>
      <c r="WMO180" s="86"/>
      <c r="WMP180" s="86"/>
      <c r="WMQ180" s="86"/>
      <c r="WMR180" s="86"/>
      <c r="WMS180" s="86"/>
      <c r="WMT180" s="86"/>
      <c r="WMU180" s="86"/>
      <c r="WMV180" s="86"/>
      <c r="WMW180" s="86"/>
      <c r="WMX180" s="86"/>
      <c r="WMY180" s="86"/>
      <c r="WMZ180" s="86"/>
      <c r="WNA180" s="86"/>
      <c r="WNB180" s="86"/>
      <c r="WNC180" s="86"/>
      <c r="WND180" s="86"/>
      <c r="WNE180" s="86"/>
      <c r="WNF180" s="86"/>
      <c r="WNG180" s="86"/>
      <c r="WNH180" s="86"/>
      <c r="WNI180" s="86"/>
      <c r="WNJ180" s="86"/>
      <c r="WNK180" s="86"/>
      <c r="WNL180" s="86"/>
      <c r="WNM180" s="86"/>
      <c r="WNN180" s="86"/>
      <c r="WNO180" s="86"/>
      <c r="WNP180" s="86"/>
      <c r="WNQ180" s="86"/>
      <c r="WNR180" s="86"/>
      <c r="WNS180" s="86"/>
      <c r="WNT180" s="86"/>
      <c r="WNU180" s="86"/>
      <c r="WNV180" s="86"/>
      <c r="WNW180" s="86"/>
      <c r="WNX180" s="86"/>
      <c r="WNY180" s="86"/>
      <c r="WNZ180" s="86"/>
      <c r="WOA180" s="86"/>
      <c r="WOB180" s="86"/>
      <c r="WOC180" s="86"/>
      <c r="WOD180" s="86"/>
      <c r="WOE180" s="86"/>
      <c r="WOF180" s="86"/>
      <c r="WOG180" s="86"/>
      <c r="WOH180" s="86"/>
      <c r="WOI180" s="86"/>
      <c r="WOJ180" s="86"/>
      <c r="WOK180" s="86"/>
      <c r="WOL180" s="86"/>
      <c r="WOM180" s="86"/>
      <c r="WON180" s="86"/>
      <c r="WOO180" s="86"/>
      <c r="WOP180" s="86"/>
      <c r="WOQ180" s="86"/>
      <c r="WOR180" s="86"/>
      <c r="WOS180" s="86"/>
      <c r="WOT180" s="86"/>
      <c r="WOU180" s="86"/>
      <c r="WOV180" s="86"/>
      <c r="WOW180" s="86"/>
      <c r="WOX180" s="86"/>
      <c r="WOY180" s="86"/>
      <c r="WOZ180" s="86"/>
      <c r="WPA180" s="86"/>
      <c r="WPB180" s="86"/>
      <c r="WPC180" s="86"/>
      <c r="WPD180" s="86"/>
      <c r="WPE180" s="86"/>
      <c r="WPF180" s="86"/>
      <c r="WPG180" s="86"/>
      <c r="WPH180" s="86"/>
      <c r="WPI180" s="86"/>
      <c r="WPJ180" s="86"/>
      <c r="WPK180" s="86"/>
      <c r="WPL180" s="86"/>
      <c r="WPM180" s="86"/>
      <c r="WPN180" s="86"/>
      <c r="WPO180" s="86"/>
      <c r="WPP180" s="86"/>
      <c r="WPQ180" s="86"/>
      <c r="WPR180" s="86"/>
      <c r="WPS180" s="86"/>
      <c r="WPT180" s="86"/>
      <c r="WPU180" s="86"/>
      <c r="WPV180" s="86"/>
      <c r="WPW180" s="86"/>
      <c r="WPX180" s="86"/>
      <c r="WPY180" s="86"/>
      <c r="WPZ180" s="86"/>
      <c r="WQA180" s="86"/>
      <c r="WQB180" s="86"/>
      <c r="WQC180" s="86"/>
      <c r="WQD180" s="86"/>
      <c r="WQE180" s="86"/>
      <c r="WQF180" s="86"/>
      <c r="WQG180" s="86"/>
      <c r="WQH180" s="86"/>
      <c r="WQI180" s="86"/>
      <c r="WQJ180" s="86"/>
      <c r="WQK180" s="86"/>
      <c r="WQL180" s="86"/>
      <c r="WQM180" s="86"/>
      <c r="WQN180" s="86"/>
      <c r="WQO180" s="86"/>
      <c r="WQP180" s="86"/>
      <c r="WQQ180" s="86"/>
      <c r="WQR180" s="86"/>
      <c r="WQS180" s="86"/>
      <c r="WQT180" s="86"/>
      <c r="WQU180" s="86"/>
      <c r="WQV180" s="86"/>
      <c r="WQW180" s="86"/>
      <c r="WQX180" s="86"/>
      <c r="WQY180" s="86"/>
      <c r="WQZ180" s="86"/>
      <c r="WRA180" s="86"/>
      <c r="WRB180" s="86"/>
      <c r="WRC180" s="86"/>
      <c r="WRD180" s="86"/>
      <c r="WRE180" s="86"/>
      <c r="WRF180" s="86"/>
      <c r="WRG180" s="86"/>
      <c r="WRH180" s="86"/>
      <c r="WRI180" s="86"/>
      <c r="WRJ180" s="86"/>
      <c r="WRK180" s="86"/>
      <c r="WRL180" s="86"/>
      <c r="WRM180" s="86"/>
      <c r="WRN180" s="86"/>
      <c r="WRO180" s="86"/>
      <c r="WRP180" s="86"/>
      <c r="WRQ180" s="86"/>
      <c r="WRR180" s="86"/>
      <c r="WRS180" s="86"/>
      <c r="WRT180" s="86"/>
      <c r="WRU180" s="86"/>
      <c r="WRV180" s="86"/>
      <c r="WRW180" s="86"/>
      <c r="WRX180" s="86"/>
      <c r="WRY180" s="86"/>
      <c r="WRZ180" s="86"/>
      <c r="WSA180" s="86"/>
      <c r="WSB180" s="86"/>
      <c r="WSC180" s="86"/>
      <c r="WSD180" s="86"/>
      <c r="WSE180" s="86"/>
      <c r="WSF180" s="86"/>
      <c r="WSG180" s="86"/>
      <c r="WSH180" s="86"/>
      <c r="WSI180" s="86"/>
      <c r="WSJ180" s="86"/>
      <c r="WSK180" s="86"/>
      <c r="WSL180" s="86"/>
      <c r="WSM180" s="86"/>
      <c r="WSN180" s="86"/>
      <c r="WSO180" s="86"/>
      <c r="WSP180" s="86"/>
      <c r="WSQ180" s="86"/>
      <c r="WSR180" s="86"/>
      <c r="WSS180" s="86"/>
      <c r="WST180" s="86"/>
      <c r="WSU180" s="86"/>
      <c r="WSV180" s="86"/>
      <c r="WSW180" s="86"/>
      <c r="WSX180" s="86"/>
      <c r="WSY180" s="86"/>
      <c r="WSZ180" s="86"/>
      <c r="WTA180" s="86"/>
      <c r="WTB180" s="86"/>
      <c r="WTC180" s="86"/>
      <c r="WTD180" s="98"/>
      <c r="WTE180" s="98"/>
      <c r="WTF180" s="98"/>
      <c r="WTG180" s="98"/>
      <c r="WTH180" s="98"/>
      <c r="WTI180" s="98"/>
      <c r="WTJ180" s="86"/>
      <c r="WTK180" s="86"/>
      <c r="WTL180" s="86"/>
      <c r="WTM180" s="86"/>
      <c r="WTN180" s="86"/>
      <c r="WTO180" s="86"/>
      <c r="WTP180" s="86"/>
      <c r="WTQ180" s="86"/>
      <c r="WTR180" s="86"/>
      <c r="WTS180" s="86"/>
      <c r="WTT180" s="86"/>
      <c r="WTU180" s="86"/>
      <c r="WTV180" s="86"/>
      <c r="WTW180" s="86"/>
      <c r="WTX180" s="86"/>
      <c r="WTY180" s="86"/>
      <c r="WTZ180" s="86"/>
      <c r="WUA180" s="86"/>
      <c r="WUB180" s="86"/>
      <c r="WUC180" s="86"/>
      <c r="WUD180" s="86"/>
      <c r="WUE180" s="86"/>
      <c r="WUF180" s="86"/>
      <c r="WUG180" s="86"/>
      <c r="WUH180" s="86"/>
      <c r="WUI180" s="86"/>
      <c r="WUJ180" s="86"/>
      <c r="WUK180" s="86"/>
      <c r="WUL180" s="86"/>
      <c r="WUM180" s="86"/>
      <c r="WUN180" s="86"/>
      <c r="WUO180" s="86"/>
      <c r="WUP180" s="86"/>
      <c r="WUQ180" s="86"/>
      <c r="WUR180" s="86"/>
      <c r="WUS180" s="86"/>
      <c r="WUT180" s="86"/>
      <c r="WUU180" s="86"/>
      <c r="WUV180" s="86"/>
      <c r="WUW180" s="86"/>
      <c r="WUX180" s="86"/>
      <c r="WUY180" s="86"/>
      <c r="WUZ180" s="86"/>
      <c r="WVA180" s="86"/>
      <c r="WVB180" s="86"/>
      <c r="WVC180" s="86"/>
      <c r="WVD180" s="86"/>
      <c r="WVE180" s="86"/>
      <c r="WVF180" s="86"/>
      <c r="WVG180" s="86"/>
      <c r="WVH180" s="86"/>
      <c r="WVI180" s="86"/>
      <c r="WVJ180" s="86"/>
      <c r="WVK180" s="86"/>
      <c r="WVL180" s="86"/>
      <c r="WVM180" s="86"/>
      <c r="WVN180" s="86"/>
      <c r="WVO180" s="86"/>
      <c r="WVP180" s="86"/>
      <c r="WVQ180" s="86"/>
      <c r="WVR180" s="86"/>
      <c r="WVS180" s="86"/>
      <c r="WVT180" s="86"/>
      <c r="WVU180" s="86"/>
      <c r="WVV180" s="86"/>
      <c r="WVW180" s="86"/>
      <c r="WVX180" s="86"/>
      <c r="WVY180" s="86"/>
      <c r="WVZ180" s="86"/>
      <c r="WWA180" s="86"/>
      <c r="WWB180" s="86"/>
      <c r="WWC180" s="86"/>
      <c r="WWD180" s="86"/>
      <c r="WWE180" s="86"/>
      <c r="WWF180" s="86"/>
      <c r="WWG180" s="86"/>
      <c r="WWH180" s="86"/>
      <c r="WWI180" s="86"/>
      <c r="WWJ180" s="86"/>
      <c r="WWK180" s="86"/>
      <c r="WWL180" s="86"/>
      <c r="WWM180" s="86"/>
      <c r="WWN180" s="86"/>
      <c r="WWO180" s="86"/>
      <c r="WWP180" s="86"/>
      <c r="WWQ180" s="86"/>
      <c r="WWR180" s="86"/>
      <c r="WWS180" s="86"/>
      <c r="WWT180" s="86"/>
      <c r="WWU180" s="86"/>
      <c r="WWV180" s="86"/>
      <c r="WWW180" s="86"/>
      <c r="WWX180" s="86"/>
      <c r="WWY180" s="86"/>
      <c r="WWZ180" s="86"/>
      <c r="WXA180" s="86"/>
      <c r="WXB180" s="86"/>
      <c r="WXC180" s="86"/>
      <c r="WXD180" s="86"/>
      <c r="WXE180" s="86"/>
      <c r="WXF180" s="86"/>
      <c r="WXG180" s="86"/>
      <c r="WXH180" s="86"/>
      <c r="WXI180" s="86"/>
      <c r="WXJ180" s="86"/>
      <c r="WXK180" s="86"/>
      <c r="WXL180" s="86"/>
      <c r="WXM180" s="86"/>
      <c r="WXN180" s="86"/>
      <c r="WXO180" s="86"/>
      <c r="WXP180" s="86"/>
      <c r="WXQ180" s="86"/>
      <c r="WXR180" s="86"/>
      <c r="WXS180" s="86"/>
      <c r="WXT180" s="86"/>
      <c r="WXU180" s="86"/>
      <c r="WXV180" s="86"/>
      <c r="WXW180" s="86"/>
      <c r="WXX180" s="86"/>
      <c r="WXY180" s="86"/>
      <c r="WXZ180" s="86"/>
      <c r="WYA180" s="86"/>
      <c r="WYB180" s="86"/>
      <c r="WYC180" s="86"/>
      <c r="WYD180" s="86"/>
      <c r="WYE180" s="86"/>
      <c r="WYF180" s="86"/>
      <c r="WYG180" s="86"/>
      <c r="WYH180" s="86"/>
      <c r="WYI180" s="86"/>
      <c r="WYJ180" s="86"/>
      <c r="WYK180" s="86"/>
      <c r="WYL180" s="86"/>
      <c r="WYM180" s="86"/>
      <c r="WYN180" s="86"/>
      <c r="WYO180" s="86"/>
      <c r="WYP180" s="86"/>
      <c r="WYQ180" s="86"/>
      <c r="WYR180" s="86"/>
      <c r="WYS180" s="86"/>
      <c r="WYT180" s="86"/>
      <c r="WYU180" s="86"/>
      <c r="WYV180" s="86"/>
      <c r="WYW180" s="86"/>
      <c r="WYX180" s="86"/>
      <c r="WYY180" s="86"/>
      <c r="WYZ180" s="86"/>
      <c r="WZA180" s="86"/>
      <c r="WZB180" s="86"/>
      <c r="WZC180" s="86"/>
      <c r="WZD180" s="86"/>
      <c r="WZE180" s="86"/>
      <c r="WZF180" s="86"/>
      <c r="WZG180" s="86"/>
      <c r="WZH180" s="86"/>
      <c r="WZI180" s="86"/>
      <c r="WZJ180" s="86"/>
      <c r="WZK180" s="86"/>
      <c r="WZL180" s="86"/>
      <c r="WZM180" s="86"/>
      <c r="WZN180" s="86"/>
      <c r="WZO180" s="86"/>
      <c r="WZP180" s="86"/>
      <c r="WZQ180" s="86"/>
      <c r="WZR180" s="86"/>
      <c r="WZS180" s="86"/>
      <c r="WZT180" s="86"/>
      <c r="WZU180" s="86"/>
      <c r="WZV180" s="86"/>
      <c r="WZW180" s="86"/>
      <c r="WZX180" s="86"/>
      <c r="WZY180" s="86"/>
      <c r="WZZ180" s="86"/>
      <c r="XAA180" s="86"/>
      <c r="XAB180" s="86"/>
      <c r="XAC180" s="86"/>
      <c r="XAD180" s="86"/>
      <c r="XAE180" s="86"/>
      <c r="XAF180" s="86"/>
      <c r="XAG180" s="86"/>
      <c r="XAH180" s="86"/>
      <c r="XAI180" s="86"/>
      <c r="XAJ180" s="86"/>
      <c r="XAK180" s="86"/>
      <c r="XAL180" s="86"/>
      <c r="XAM180" s="86"/>
      <c r="XAN180" s="86"/>
      <c r="XAO180" s="86"/>
      <c r="XAP180" s="86"/>
      <c r="XAQ180" s="86"/>
      <c r="XAR180" s="86"/>
      <c r="XAS180" s="86"/>
      <c r="XAT180" s="86"/>
      <c r="XAU180" s="86"/>
      <c r="XAV180" s="86"/>
      <c r="XAW180" s="86"/>
      <c r="XAX180" s="86"/>
      <c r="XAY180" s="86"/>
      <c r="XAZ180" s="86"/>
      <c r="XBA180" s="86"/>
      <c r="XBB180" s="86"/>
      <c r="XBC180" s="86"/>
      <c r="XBD180" s="86"/>
      <c r="XBE180" s="86"/>
      <c r="XBF180" s="86"/>
      <c r="XBG180" s="86"/>
      <c r="XBH180" s="86"/>
      <c r="XBI180" s="86"/>
      <c r="XBJ180" s="86"/>
      <c r="XBK180" s="86"/>
      <c r="XBL180" s="86"/>
      <c r="XBM180" s="86"/>
      <c r="XBN180" s="86"/>
      <c r="XBO180" s="86"/>
      <c r="XBP180" s="86"/>
      <c r="XBQ180" s="86"/>
      <c r="XBR180" s="86"/>
      <c r="XBS180" s="86"/>
      <c r="XBT180" s="86"/>
      <c r="XBU180" s="86"/>
      <c r="XBV180" s="86"/>
      <c r="XBW180" s="86"/>
      <c r="XBX180" s="86"/>
      <c r="XBY180" s="86"/>
      <c r="XBZ180" s="86"/>
      <c r="XCA180" s="86"/>
      <c r="XCB180" s="86"/>
      <c r="XCC180" s="86"/>
      <c r="XCD180" s="86"/>
      <c r="XCE180" s="86"/>
      <c r="XCF180" s="86"/>
      <c r="XCG180" s="86"/>
      <c r="XCH180" s="86"/>
      <c r="XCI180" s="86"/>
      <c r="XCJ180" s="86"/>
      <c r="XCK180" s="86"/>
      <c r="XCL180" s="86"/>
      <c r="XCM180" s="86"/>
      <c r="XCN180" s="86"/>
      <c r="XCO180" s="86"/>
      <c r="XCP180" s="86"/>
      <c r="XCQ180" s="86"/>
      <c r="XCR180" s="86"/>
      <c r="XCS180" s="86"/>
      <c r="XCT180" s="86"/>
    </row>
  </sheetData>
  <mergeCells count="3">
    <mergeCell ref="A9:D9"/>
    <mergeCell ref="A10:D10"/>
    <mergeCell ref="B177:C177"/>
  </mergeCells>
  <pageMargins left="0.70866141732283472" right="0.70866141732283472" top="0.74803149606299213" bottom="0.74803149606299213" header="0.31496062992125984" footer="0.31496062992125984"/>
  <pageSetup paperSize="9" scale="73" fitToHeight="3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54"/>
  <sheetViews>
    <sheetView topLeftCell="A13" workbookViewId="0">
      <selection activeCell="G32" activeCellId="2" sqref="G25 G29 G32"/>
    </sheetView>
  </sheetViews>
  <sheetFormatPr defaultRowHeight="15.75" x14ac:dyDescent="0.25"/>
  <cols>
    <col min="1" max="1" width="56.140625" style="148" customWidth="1"/>
    <col min="2" max="4" width="7.7109375" style="148" customWidth="1"/>
    <col min="5" max="5" width="15.28515625" style="148" customWidth="1"/>
    <col min="6" max="6" width="14.85546875" style="148" customWidth="1"/>
    <col min="7" max="7" width="20.42578125" style="148" customWidth="1"/>
    <col min="8" max="8" width="17.28515625" style="148" customWidth="1"/>
    <col min="9" max="9" width="23.7109375" style="147" customWidth="1"/>
    <col min="10" max="11" width="9.140625" style="148" customWidth="1"/>
    <col min="12" max="12" width="9.140625" style="148"/>
    <col min="13" max="13" width="13.85546875" style="148" customWidth="1"/>
    <col min="14" max="16384" width="9.140625" style="148"/>
  </cols>
  <sheetData>
    <row r="1" spans="1:13" x14ac:dyDescent="0.25">
      <c r="A1" s="143"/>
      <c r="B1" s="144"/>
      <c r="C1" s="144"/>
      <c r="D1" s="144"/>
      <c r="E1" s="144"/>
      <c r="F1" s="145" t="s">
        <v>616</v>
      </c>
      <c r="G1" s="144"/>
      <c r="H1" s="146"/>
    </row>
    <row r="2" spans="1:13" x14ac:dyDescent="0.25">
      <c r="A2" s="143"/>
      <c r="B2" s="144"/>
      <c r="C2" s="144"/>
      <c r="D2" s="144"/>
      <c r="E2" s="144"/>
      <c r="F2" s="145" t="s">
        <v>503</v>
      </c>
      <c r="G2" s="144"/>
      <c r="H2" s="146"/>
    </row>
    <row r="3" spans="1:13" x14ac:dyDescent="0.25">
      <c r="A3" s="143"/>
      <c r="B3" s="144"/>
      <c r="C3" s="144"/>
      <c r="D3" s="144"/>
      <c r="E3" s="144"/>
      <c r="F3" s="145" t="s">
        <v>119</v>
      </c>
      <c r="G3" s="144"/>
      <c r="H3" s="146"/>
    </row>
    <row r="4" spans="1:13" x14ac:dyDescent="0.25">
      <c r="A4" s="143"/>
      <c r="B4" s="144"/>
      <c r="C4" s="144"/>
      <c r="D4" s="144"/>
      <c r="E4" s="144"/>
      <c r="F4" s="145" t="s">
        <v>120</v>
      </c>
      <c r="G4" s="144"/>
      <c r="H4" s="146"/>
    </row>
    <row r="5" spans="1:13" x14ac:dyDescent="0.25">
      <c r="A5" s="143"/>
      <c r="B5" s="144"/>
      <c r="C5" s="144"/>
      <c r="D5" s="144"/>
      <c r="E5" s="144"/>
      <c r="F5" s="145" t="s">
        <v>121</v>
      </c>
      <c r="G5" s="144"/>
      <c r="H5" s="146"/>
    </row>
    <row r="6" spans="1:13" x14ac:dyDescent="0.25">
      <c r="A6" s="143"/>
      <c r="B6" s="144"/>
      <c r="C6" s="144"/>
      <c r="D6" s="144"/>
      <c r="E6" s="144"/>
      <c r="F6" s="149" t="s">
        <v>504</v>
      </c>
      <c r="G6" s="144"/>
      <c r="H6" s="146"/>
    </row>
    <row r="7" spans="1:13" x14ac:dyDescent="0.25">
      <c r="A7" s="143"/>
      <c r="B7" s="144"/>
      <c r="C7" s="144"/>
      <c r="D7" s="144"/>
      <c r="E7" s="144"/>
      <c r="F7" s="149" t="s">
        <v>506</v>
      </c>
      <c r="G7" s="144"/>
      <c r="H7" s="146"/>
    </row>
    <row r="8" spans="1:13" x14ac:dyDescent="0.25">
      <c r="A8" s="150"/>
      <c r="B8" s="151"/>
      <c r="C8" s="151"/>
      <c r="D8" s="151"/>
      <c r="E8" s="151"/>
      <c r="F8" s="151"/>
      <c r="G8" s="151"/>
      <c r="H8" s="151"/>
    </row>
    <row r="9" spans="1:13" ht="40.5" customHeight="1" x14ac:dyDescent="0.25">
      <c r="A9" s="186" t="s">
        <v>854</v>
      </c>
      <c r="B9" s="186"/>
      <c r="C9" s="186"/>
      <c r="D9" s="186"/>
      <c r="E9" s="186"/>
      <c r="F9" s="186"/>
      <c r="G9" s="186"/>
      <c r="H9" s="158"/>
    </row>
    <row r="10" spans="1:13" ht="22.5" customHeight="1" x14ac:dyDescent="0.25">
      <c r="A10" s="153"/>
      <c r="B10" s="153"/>
      <c r="C10" s="153"/>
      <c r="D10" s="153"/>
      <c r="E10" s="153"/>
      <c r="F10" s="153"/>
      <c r="G10" s="153"/>
      <c r="H10" s="153"/>
    </row>
    <row r="11" spans="1:13" ht="40.5" customHeight="1" x14ac:dyDescent="0.25">
      <c r="A11" s="174" t="s">
        <v>507</v>
      </c>
      <c r="B11" s="176" t="s">
        <v>617</v>
      </c>
      <c r="C11" s="178" t="s">
        <v>514</v>
      </c>
      <c r="D11" s="178" t="s">
        <v>515</v>
      </c>
      <c r="E11" s="180" t="s">
        <v>508</v>
      </c>
      <c r="F11" s="182" t="s">
        <v>618</v>
      </c>
      <c r="G11" s="172" t="s">
        <v>516</v>
      </c>
      <c r="H11" s="153"/>
    </row>
    <row r="12" spans="1:13" ht="40.5" customHeight="1" x14ac:dyDescent="0.25">
      <c r="A12" s="175"/>
      <c r="B12" s="177"/>
      <c r="C12" s="179"/>
      <c r="D12" s="178"/>
      <c r="E12" s="181"/>
      <c r="F12" s="183"/>
      <c r="G12" s="173"/>
      <c r="H12" s="153"/>
    </row>
    <row r="13" spans="1:13" ht="31.5" x14ac:dyDescent="0.25">
      <c r="A13" s="161" t="s">
        <v>619</v>
      </c>
      <c r="B13" s="162" t="s">
        <v>620</v>
      </c>
      <c r="C13" s="163"/>
      <c r="D13" s="163"/>
      <c r="E13" s="162"/>
      <c r="F13" s="162"/>
      <c r="G13" s="164">
        <v>4568586228.9799995</v>
      </c>
      <c r="H13" s="152"/>
      <c r="I13" s="152"/>
      <c r="J13" s="152"/>
      <c r="K13" s="152"/>
      <c r="L13" s="152"/>
      <c r="M13" s="152"/>
    </row>
    <row r="14" spans="1:13" x14ac:dyDescent="0.25">
      <c r="A14" s="157" t="s">
        <v>518</v>
      </c>
      <c r="B14" s="154" t="s">
        <v>620</v>
      </c>
      <c r="C14" s="155" t="s">
        <v>519</v>
      </c>
      <c r="D14" s="155"/>
      <c r="E14" s="154"/>
      <c r="F14" s="154"/>
      <c r="G14" s="156">
        <v>594500461.32000005</v>
      </c>
      <c r="H14" s="152"/>
      <c r="I14" s="152"/>
      <c r="J14" s="152"/>
      <c r="K14" s="152"/>
      <c r="L14" s="152"/>
      <c r="M14" s="152"/>
    </row>
    <row r="15" spans="1:13" ht="47.25" x14ac:dyDescent="0.25">
      <c r="A15" s="157" t="s">
        <v>520</v>
      </c>
      <c r="B15" s="154" t="s">
        <v>620</v>
      </c>
      <c r="C15" s="155" t="s">
        <v>519</v>
      </c>
      <c r="D15" s="155" t="s">
        <v>521</v>
      </c>
      <c r="E15" s="154"/>
      <c r="F15" s="154"/>
      <c r="G15" s="156">
        <v>6812816.21</v>
      </c>
      <c r="H15" s="152"/>
      <c r="I15" s="152"/>
      <c r="J15" s="152"/>
      <c r="K15" s="152"/>
      <c r="L15" s="152"/>
      <c r="M15" s="152"/>
    </row>
    <row r="16" spans="1:13" ht="31.5" x14ac:dyDescent="0.25">
      <c r="A16" s="157" t="s">
        <v>621</v>
      </c>
      <c r="B16" s="154" t="s">
        <v>620</v>
      </c>
      <c r="C16" s="155" t="s">
        <v>519</v>
      </c>
      <c r="D16" s="155" t="s">
        <v>521</v>
      </c>
      <c r="E16" s="154" t="s">
        <v>855</v>
      </c>
      <c r="F16" s="154"/>
      <c r="G16" s="156">
        <v>6812816.21</v>
      </c>
      <c r="H16" s="152"/>
      <c r="I16" s="152"/>
      <c r="J16" s="152"/>
      <c r="K16" s="152"/>
      <c r="L16" s="152"/>
      <c r="M16" s="152"/>
    </row>
    <row r="17" spans="1:13" x14ac:dyDescent="0.25">
      <c r="A17" s="157" t="s">
        <v>622</v>
      </c>
      <c r="B17" s="154" t="s">
        <v>620</v>
      </c>
      <c r="C17" s="155" t="s">
        <v>519</v>
      </c>
      <c r="D17" s="155" t="s">
        <v>521</v>
      </c>
      <c r="E17" s="154" t="s">
        <v>623</v>
      </c>
      <c r="F17" s="154"/>
      <c r="G17" s="156">
        <v>6812816.21</v>
      </c>
      <c r="H17" s="152"/>
      <c r="I17" s="152"/>
      <c r="J17" s="152"/>
      <c r="K17" s="152"/>
      <c r="L17" s="152"/>
      <c r="M17" s="152"/>
    </row>
    <row r="18" spans="1:13" ht="78.75" x14ac:dyDescent="0.25">
      <c r="A18" s="157" t="s">
        <v>6</v>
      </c>
      <c r="B18" s="154" t="s">
        <v>620</v>
      </c>
      <c r="C18" s="155" t="s">
        <v>519</v>
      </c>
      <c r="D18" s="155" t="s">
        <v>521</v>
      </c>
      <c r="E18" s="154" t="s">
        <v>623</v>
      </c>
      <c r="F18" s="154" t="s">
        <v>41</v>
      </c>
      <c r="G18" s="156">
        <v>6812816.21</v>
      </c>
      <c r="H18" s="152"/>
      <c r="I18" s="152"/>
      <c r="J18" s="152"/>
      <c r="K18" s="152"/>
      <c r="L18" s="152"/>
      <c r="M18" s="152"/>
    </row>
    <row r="19" spans="1:13" ht="47.25" x14ac:dyDescent="0.25">
      <c r="A19" s="157" t="s">
        <v>624</v>
      </c>
      <c r="B19" s="154" t="s">
        <v>620</v>
      </c>
      <c r="C19" s="155" t="s">
        <v>519</v>
      </c>
      <c r="D19" s="155" t="s">
        <v>521</v>
      </c>
      <c r="E19" s="154" t="s">
        <v>623</v>
      </c>
      <c r="F19" s="154" t="s">
        <v>625</v>
      </c>
      <c r="G19" s="156">
        <v>5717434.7199999997</v>
      </c>
      <c r="H19" s="152"/>
      <c r="I19" s="152"/>
      <c r="J19" s="152"/>
      <c r="K19" s="152"/>
      <c r="L19" s="152"/>
      <c r="M19" s="152"/>
    </row>
    <row r="20" spans="1:13" ht="47.25" x14ac:dyDescent="0.25">
      <c r="A20" s="157" t="s">
        <v>626</v>
      </c>
      <c r="B20" s="154" t="s">
        <v>620</v>
      </c>
      <c r="C20" s="155" t="s">
        <v>519</v>
      </c>
      <c r="D20" s="155" t="s">
        <v>521</v>
      </c>
      <c r="E20" s="154" t="s">
        <v>623</v>
      </c>
      <c r="F20" s="154" t="s">
        <v>627</v>
      </c>
      <c r="G20" s="156">
        <v>16800</v>
      </c>
      <c r="H20" s="152"/>
      <c r="I20" s="152"/>
      <c r="J20" s="152"/>
      <c r="K20" s="152"/>
      <c r="L20" s="152"/>
      <c r="M20" s="152"/>
    </row>
    <row r="21" spans="1:13" ht="54" customHeight="1" x14ac:dyDescent="0.25">
      <c r="A21" s="157" t="s">
        <v>628</v>
      </c>
      <c r="B21" s="154" t="s">
        <v>620</v>
      </c>
      <c r="C21" s="155" t="s">
        <v>519</v>
      </c>
      <c r="D21" s="155" t="s">
        <v>521</v>
      </c>
      <c r="E21" s="154" t="s">
        <v>623</v>
      </c>
      <c r="F21" s="154" t="s">
        <v>629</v>
      </c>
      <c r="G21" s="156">
        <v>1078581.49</v>
      </c>
      <c r="H21" s="152"/>
      <c r="I21" s="152"/>
      <c r="J21" s="152"/>
      <c r="K21" s="152"/>
      <c r="L21" s="152"/>
      <c r="M21" s="152"/>
    </row>
    <row r="22" spans="1:13" ht="63" x14ac:dyDescent="0.25">
      <c r="A22" s="157" t="s">
        <v>522</v>
      </c>
      <c r="B22" s="154" t="s">
        <v>620</v>
      </c>
      <c r="C22" s="155" t="s">
        <v>519</v>
      </c>
      <c r="D22" s="155" t="s">
        <v>523</v>
      </c>
      <c r="E22" s="154"/>
      <c r="F22" s="154"/>
      <c r="G22" s="156">
        <v>3276901.31</v>
      </c>
      <c r="H22" s="152"/>
      <c r="I22" s="152"/>
      <c r="J22" s="152"/>
      <c r="K22" s="152"/>
      <c r="L22" s="152"/>
      <c r="M22" s="152"/>
    </row>
    <row r="23" spans="1:13" ht="31.5" x14ac:dyDescent="0.25">
      <c r="A23" s="157" t="s">
        <v>621</v>
      </c>
      <c r="B23" s="154" t="s">
        <v>620</v>
      </c>
      <c r="C23" s="155" t="s">
        <v>519</v>
      </c>
      <c r="D23" s="155" t="s">
        <v>523</v>
      </c>
      <c r="E23" s="154" t="s">
        <v>855</v>
      </c>
      <c r="F23" s="154"/>
      <c r="G23" s="156">
        <v>3276901.31</v>
      </c>
      <c r="H23" s="152"/>
      <c r="I23" s="152"/>
      <c r="J23" s="152"/>
      <c r="K23" s="152"/>
      <c r="L23" s="152"/>
      <c r="M23" s="152"/>
    </row>
    <row r="24" spans="1:13" ht="31.5" x14ac:dyDescent="0.25">
      <c r="A24" s="157" t="s">
        <v>630</v>
      </c>
      <c r="B24" s="154" t="s">
        <v>620</v>
      </c>
      <c r="C24" s="155" t="s">
        <v>519</v>
      </c>
      <c r="D24" s="155" t="s">
        <v>523</v>
      </c>
      <c r="E24" s="154" t="s">
        <v>631</v>
      </c>
      <c r="F24" s="154"/>
      <c r="G24" s="156">
        <v>3276901.31</v>
      </c>
      <c r="H24" s="152"/>
      <c r="I24" s="152"/>
      <c r="J24" s="152"/>
      <c r="K24" s="152"/>
      <c r="L24" s="152"/>
      <c r="M24" s="152"/>
    </row>
    <row r="25" spans="1:13" ht="78.75" x14ac:dyDescent="0.25">
      <c r="A25" s="157" t="s">
        <v>6</v>
      </c>
      <c r="B25" s="154" t="s">
        <v>620</v>
      </c>
      <c r="C25" s="155" t="s">
        <v>519</v>
      </c>
      <c r="D25" s="155" t="s">
        <v>523</v>
      </c>
      <c r="E25" s="154" t="s">
        <v>631</v>
      </c>
      <c r="F25" s="154" t="s">
        <v>41</v>
      </c>
      <c r="G25" s="156">
        <v>443979.87</v>
      </c>
      <c r="H25" s="152"/>
      <c r="I25" s="152"/>
      <c r="J25" s="152"/>
      <c r="K25" s="152"/>
      <c r="L25" s="152"/>
      <c r="M25" s="152"/>
    </row>
    <row r="26" spans="1:13" x14ac:dyDescent="0.25">
      <c r="A26" s="157" t="s">
        <v>632</v>
      </c>
      <c r="B26" s="154" t="s">
        <v>620</v>
      </c>
      <c r="C26" s="155" t="s">
        <v>519</v>
      </c>
      <c r="D26" s="155" t="s">
        <v>523</v>
      </c>
      <c r="E26" s="154" t="s">
        <v>631</v>
      </c>
      <c r="F26" s="154" t="s">
        <v>633</v>
      </c>
      <c r="G26" s="156">
        <v>232360.97</v>
      </c>
      <c r="H26" s="152"/>
      <c r="I26" s="152"/>
      <c r="J26" s="152"/>
      <c r="K26" s="152"/>
      <c r="L26" s="152"/>
      <c r="M26" s="152"/>
    </row>
    <row r="27" spans="1:13" ht="47.25" x14ac:dyDescent="0.25">
      <c r="A27" s="157" t="s">
        <v>634</v>
      </c>
      <c r="B27" s="154" t="s">
        <v>620</v>
      </c>
      <c r="C27" s="155" t="s">
        <v>519</v>
      </c>
      <c r="D27" s="155" t="s">
        <v>523</v>
      </c>
      <c r="E27" s="154" t="s">
        <v>631</v>
      </c>
      <c r="F27" s="154" t="s">
        <v>635</v>
      </c>
      <c r="G27" s="156">
        <v>70170.899999999994</v>
      </c>
      <c r="H27" s="152"/>
      <c r="I27" s="152"/>
      <c r="J27" s="152"/>
      <c r="K27" s="152"/>
      <c r="L27" s="152"/>
      <c r="M27" s="152"/>
    </row>
    <row r="28" spans="1:13" ht="63" x14ac:dyDescent="0.25">
      <c r="A28" s="157" t="s">
        <v>636</v>
      </c>
      <c r="B28" s="154" t="s">
        <v>620</v>
      </c>
      <c r="C28" s="155" t="s">
        <v>519</v>
      </c>
      <c r="D28" s="155" t="s">
        <v>523</v>
      </c>
      <c r="E28" s="154" t="s">
        <v>631</v>
      </c>
      <c r="F28" s="154" t="s">
        <v>637</v>
      </c>
      <c r="G28" s="156">
        <v>141448</v>
      </c>
      <c r="H28" s="152"/>
      <c r="I28" s="152"/>
      <c r="J28" s="152"/>
      <c r="K28" s="152"/>
      <c r="L28" s="152"/>
      <c r="M28" s="152"/>
    </row>
    <row r="29" spans="1:13" ht="31.5" x14ac:dyDescent="0.25">
      <c r="A29" s="157" t="s">
        <v>7</v>
      </c>
      <c r="B29" s="154" t="s">
        <v>620</v>
      </c>
      <c r="C29" s="155" t="s">
        <v>519</v>
      </c>
      <c r="D29" s="155" t="s">
        <v>523</v>
      </c>
      <c r="E29" s="154" t="s">
        <v>631</v>
      </c>
      <c r="F29" s="154" t="s">
        <v>70</v>
      </c>
      <c r="G29" s="156">
        <v>2812921.44</v>
      </c>
      <c r="H29" s="152"/>
      <c r="I29" s="152"/>
      <c r="J29" s="152"/>
      <c r="K29" s="152"/>
      <c r="L29" s="152"/>
      <c r="M29" s="152"/>
    </row>
    <row r="30" spans="1:13" ht="31.5" x14ac:dyDescent="0.25">
      <c r="A30" s="157" t="s">
        <v>638</v>
      </c>
      <c r="B30" s="154" t="s">
        <v>620</v>
      </c>
      <c r="C30" s="155" t="s">
        <v>519</v>
      </c>
      <c r="D30" s="155" t="s">
        <v>523</v>
      </c>
      <c r="E30" s="154" t="s">
        <v>631</v>
      </c>
      <c r="F30" s="154" t="s">
        <v>639</v>
      </c>
      <c r="G30" s="156">
        <v>381404.89</v>
      </c>
      <c r="H30" s="152"/>
      <c r="I30" s="152"/>
      <c r="J30" s="152"/>
      <c r="K30" s="152"/>
      <c r="L30" s="152"/>
      <c r="M30" s="152"/>
    </row>
    <row r="31" spans="1:13" ht="31.5" x14ac:dyDescent="0.25">
      <c r="A31" s="157" t="s">
        <v>640</v>
      </c>
      <c r="B31" s="154" t="s">
        <v>620</v>
      </c>
      <c r="C31" s="155" t="s">
        <v>519</v>
      </c>
      <c r="D31" s="155" t="s">
        <v>523</v>
      </c>
      <c r="E31" s="154" t="s">
        <v>631</v>
      </c>
      <c r="F31" s="154" t="s">
        <v>641</v>
      </c>
      <c r="G31" s="156">
        <v>2431516.5499999998</v>
      </c>
      <c r="H31" s="152"/>
      <c r="I31" s="152"/>
      <c r="J31" s="152"/>
      <c r="K31" s="152"/>
      <c r="L31" s="152"/>
      <c r="M31" s="152"/>
    </row>
    <row r="32" spans="1:13" x14ac:dyDescent="0.25">
      <c r="A32" s="157" t="s">
        <v>9</v>
      </c>
      <c r="B32" s="154" t="s">
        <v>620</v>
      </c>
      <c r="C32" s="155" t="s">
        <v>519</v>
      </c>
      <c r="D32" s="155" t="s">
        <v>523</v>
      </c>
      <c r="E32" s="154" t="s">
        <v>631</v>
      </c>
      <c r="F32" s="154" t="s">
        <v>48</v>
      </c>
      <c r="G32" s="156">
        <v>20000</v>
      </c>
      <c r="H32" s="152"/>
      <c r="I32" s="152"/>
      <c r="J32" s="152"/>
      <c r="K32" s="152"/>
      <c r="L32" s="152"/>
      <c r="M32" s="152"/>
    </row>
    <row r="33" spans="1:13" x14ac:dyDescent="0.25">
      <c r="A33" s="157" t="s">
        <v>642</v>
      </c>
      <c r="B33" s="154" t="s">
        <v>620</v>
      </c>
      <c r="C33" s="155" t="s">
        <v>519</v>
      </c>
      <c r="D33" s="155" t="s">
        <v>523</v>
      </c>
      <c r="E33" s="154" t="s">
        <v>631</v>
      </c>
      <c r="F33" s="154" t="s">
        <v>643</v>
      </c>
      <c r="G33" s="156">
        <v>20000</v>
      </c>
      <c r="H33" s="152"/>
      <c r="I33" s="152"/>
      <c r="J33" s="152"/>
      <c r="K33" s="152"/>
      <c r="L33" s="152"/>
      <c r="M33" s="152"/>
    </row>
    <row r="34" spans="1:13" ht="63" x14ac:dyDescent="0.25">
      <c r="A34" s="157" t="s">
        <v>524</v>
      </c>
      <c r="B34" s="154" t="s">
        <v>620</v>
      </c>
      <c r="C34" s="155" t="s">
        <v>519</v>
      </c>
      <c r="D34" s="155" t="s">
        <v>525</v>
      </c>
      <c r="E34" s="154"/>
      <c r="F34" s="154"/>
      <c r="G34" s="156">
        <v>67762962.900000006</v>
      </c>
      <c r="H34" s="152"/>
      <c r="I34" s="152"/>
      <c r="J34" s="152"/>
      <c r="K34" s="152"/>
      <c r="L34" s="152"/>
      <c r="M34" s="152"/>
    </row>
    <row r="35" spans="1:13" ht="31.5" x14ac:dyDescent="0.25">
      <c r="A35" s="157" t="s">
        <v>621</v>
      </c>
      <c r="B35" s="154" t="s">
        <v>620</v>
      </c>
      <c r="C35" s="155" t="s">
        <v>519</v>
      </c>
      <c r="D35" s="155" t="s">
        <v>525</v>
      </c>
      <c r="E35" s="154" t="s">
        <v>855</v>
      </c>
      <c r="F35" s="154"/>
      <c r="G35" s="156">
        <v>67762962.900000006</v>
      </c>
      <c r="H35" s="152"/>
      <c r="I35" s="152"/>
      <c r="J35" s="152"/>
      <c r="K35" s="152"/>
      <c r="L35" s="152"/>
      <c r="M35" s="152"/>
    </row>
    <row r="36" spans="1:13" ht="31.5" x14ac:dyDescent="0.25">
      <c r="A36" s="157" t="s">
        <v>644</v>
      </c>
      <c r="B36" s="154" t="s">
        <v>620</v>
      </c>
      <c r="C36" s="155" t="s">
        <v>519</v>
      </c>
      <c r="D36" s="155" t="s">
        <v>525</v>
      </c>
      <c r="E36" s="154" t="s">
        <v>645</v>
      </c>
      <c r="F36" s="154"/>
      <c r="G36" s="156">
        <v>67762962.900000006</v>
      </c>
      <c r="H36" s="152"/>
      <c r="I36" s="152"/>
      <c r="J36" s="152"/>
      <c r="K36" s="152"/>
      <c r="L36" s="152"/>
      <c r="M36" s="152"/>
    </row>
    <row r="37" spans="1:13" ht="78.75" x14ac:dyDescent="0.25">
      <c r="A37" s="157" t="s">
        <v>6</v>
      </c>
      <c r="B37" s="154" t="s">
        <v>620</v>
      </c>
      <c r="C37" s="155" t="s">
        <v>519</v>
      </c>
      <c r="D37" s="155" t="s">
        <v>525</v>
      </c>
      <c r="E37" s="154" t="s">
        <v>645</v>
      </c>
      <c r="F37" s="154" t="s">
        <v>41</v>
      </c>
      <c r="G37" s="156">
        <v>62696634.18</v>
      </c>
      <c r="H37" s="152"/>
      <c r="I37" s="152"/>
      <c r="J37" s="152"/>
      <c r="K37" s="152"/>
      <c r="L37" s="152"/>
      <c r="M37" s="152"/>
    </row>
    <row r="38" spans="1:13" ht="47.25" x14ac:dyDescent="0.25">
      <c r="A38" s="157" t="s">
        <v>624</v>
      </c>
      <c r="B38" s="154" t="s">
        <v>620</v>
      </c>
      <c r="C38" s="155" t="s">
        <v>519</v>
      </c>
      <c r="D38" s="155" t="s">
        <v>525</v>
      </c>
      <c r="E38" s="154" t="s">
        <v>645</v>
      </c>
      <c r="F38" s="154" t="s">
        <v>625</v>
      </c>
      <c r="G38" s="156">
        <v>46398081.369999997</v>
      </c>
      <c r="H38" s="152"/>
      <c r="I38" s="152"/>
      <c r="J38" s="152"/>
      <c r="K38" s="152"/>
      <c r="L38" s="152"/>
      <c r="M38" s="152"/>
    </row>
    <row r="39" spans="1:13" ht="47.25" x14ac:dyDescent="0.25">
      <c r="A39" s="157" t="s">
        <v>626</v>
      </c>
      <c r="B39" s="154" t="s">
        <v>620</v>
      </c>
      <c r="C39" s="155" t="s">
        <v>519</v>
      </c>
      <c r="D39" s="155" t="s">
        <v>525</v>
      </c>
      <c r="E39" s="154" t="s">
        <v>645</v>
      </c>
      <c r="F39" s="154" t="s">
        <v>627</v>
      </c>
      <c r="G39" s="156">
        <v>3311294.17</v>
      </c>
      <c r="H39" s="152"/>
      <c r="I39" s="152"/>
      <c r="J39" s="152"/>
      <c r="K39" s="152"/>
      <c r="L39" s="152"/>
      <c r="M39" s="152"/>
    </row>
    <row r="40" spans="1:13" ht="51" customHeight="1" x14ac:dyDescent="0.25">
      <c r="A40" s="157" t="s">
        <v>628</v>
      </c>
      <c r="B40" s="154" t="s">
        <v>620</v>
      </c>
      <c r="C40" s="155" t="s">
        <v>519</v>
      </c>
      <c r="D40" s="155" t="s">
        <v>525</v>
      </c>
      <c r="E40" s="154" t="s">
        <v>645</v>
      </c>
      <c r="F40" s="154" t="s">
        <v>629</v>
      </c>
      <c r="G40" s="156">
        <v>12987258.640000001</v>
      </c>
      <c r="H40" s="152"/>
      <c r="I40" s="152"/>
      <c r="J40" s="152"/>
      <c r="K40" s="152"/>
      <c r="L40" s="152"/>
      <c r="M40" s="152"/>
    </row>
    <row r="41" spans="1:13" ht="31.5" x14ac:dyDescent="0.25">
      <c r="A41" s="157" t="s">
        <v>7</v>
      </c>
      <c r="B41" s="154" t="s">
        <v>620</v>
      </c>
      <c r="C41" s="155" t="s">
        <v>519</v>
      </c>
      <c r="D41" s="155" t="s">
        <v>525</v>
      </c>
      <c r="E41" s="154" t="s">
        <v>645</v>
      </c>
      <c r="F41" s="154" t="s">
        <v>70</v>
      </c>
      <c r="G41" s="156">
        <v>4526812.82</v>
      </c>
      <c r="H41" s="152"/>
      <c r="I41" s="152"/>
      <c r="J41" s="152"/>
      <c r="K41" s="152"/>
      <c r="L41" s="152"/>
      <c r="M41" s="152"/>
    </row>
    <row r="42" spans="1:13" ht="31.5" x14ac:dyDescent="0.25">
      <c r="A42" s="157" t="s">
        <v>638</v>
      </c>
      <c r="B42" s="154" t="s">
        <v>620</v>
      </c>
      <c r="C42" s="155" t="s">
        <v>519</v>
      </c>
      <c r="D42" s="155" t="s">
        <v>525</v>
      </c>
      <c r="E42" s="154" t="s">
        <v>645</v>
      </c>
      <c r="F42" s="154" t="s">
        <v>639</v>
      </c>
      <c r="G42" s="156">
        <v>2082904.06</v>
      </c>
      <c r="H42" s="152"/>
      <c r="I42" s="152"/>
      <c r="J42" s="152"/>
      <c r="K42" s="152"/>
      <c r="L42" s="152"/>
      <c r="M42" s="152"/>
    </row>
    <row r="43" spans="1:13" ht="31.5" x14ac:dyDescent="0.25">
      <c r="A43" s="157" t="s">
        <v>640</v>
      </c>
      <c r="B43" s="154" t="s">
        <v>620</v>
      </c>
      <c r="C43" s="155" t="s">
        <v>519</v>
      </c>
      <c r="D43" s="155" t="s">
        <v>525</v>
      </c>
      <c r="E43" s="154" t="s">
        <v>645</v>
      </c>
      <c r="F43" s="154" t="s">
        <v>641</v>
      </c>
      <c r="G43" s="156">
        <v>2443908.7599999998</v>
      </c>
      <c r="H43" s="152"/>
      <c r="I43" s="152"/>
      <c r="J43" s="152"/>
      <c r="K43" s="152"/>
      <c r="L43" s="152"/>
      <c r="M43" s="152"/>
    </row>
    <row r="44" spans="1:13" ht="25.5" customHeight="1" x14ac:dyDescent="0.25">
      <c r="A44" s="157" t="s">
        <v>8</v>
      </c>
      <c r="B44" s="154" t="s">
        <v>620</v>
      </c>
      <c r="C44" s="155" t="s">
        <v>519</v>
      </c>
      <c r="D44" s="155" t="s">
        <v>525</v>
      </c>
      <c r="E44" s="154" t="s">
        <v>645</v>
      </c>
      <c r="F44" s="154" t="s">
        <v>75</v>
      </c>
      <c r="G44" s="156">
        <v>394183.9</v>
      </c>
      <c r="H44" s="152"/>
      <c r="I44" s="152"/>
      <c r="J44" s="152"/>
      <c r="K44" s="152"/>
      <c r="L44" s="152"/>
      <c r="M44" s="152"/>
    </row>
    <row r="45" spans="1:13" ht="47.25" x14ac:dyDescent="0.25">
      <c r="A45" s="157" t="s">
        <v>646</v>
      </c>
      <c r="B45" s="154" t="s">
        <v>620</v>
      </c>
      <c r="C45" s="155" t="s">
        <v>519</v>
      </c>
      <c r="D45" s="155" t="s">
        <v>525</v>
      </c>
      <c r="E45" s="154" t="s">
        <v>645</v>
      </c>
      <c r="F45" s="154" t="s">
        <v>647</v>
      </c>
      <c r="G45" s="156">
        <v>394183.9</v>
      </c>
      <c r="H45" s="152"/>
      <c r="I45" s="152"/>
      <c r="J45" s="152"/>
      <c r="K45" s="152"/>
      <c r="L45" s="152"/>
      <c r="M45" s="152"/>
    </row>
    <row r="46" spans="1:13" x14ac:dyDescent="0.25">
      <c r="A46" s="157" t="s">
        <v>9</v>
      </c>
      <c r="B46" s="154" t="s">
        <v>620</v>
      </c>
      <c r="C46" s="155" t="s">
        <v>519</v>
      </c>
      <c r="D46" s="155" t="s">
        <v>525</v>
      </c>
      <c r="E46" s="154" t="s">
        <v>645</v>
      </c>
      <c r="F46" s="154" t="s">
        <v>48</v>
      </c>
      <c r="G46" s="156">
        <v>145332</v>
      </c>
      <c r="H46" s="152"/>
      <c r="I46" s="152"/>
      <c r="J46" s="152"/>
      <c r="K46" s="152"/>
      <c r="L46" s="152"/>
      <c r="M46" s="152"/>
    </row>
    <row r="47" spans="1:13" x14ac:dyDescent="0.25">
      <c r="A47" s="157" t="s">
        <v>642</v>
      </c>
      <c r="B47" s="154" t="s">
        <v>620</v>
      </c>
      <c r="C47" s="155" t="s">
        <v>519</v>
      </c>
      <c r="D47" s="155" t="s">
        <v>525</v>
      </c>
      <c r="E47" s="154" t="s">
        <v>645</v>
      </c>
      <c r="F47" s="154" t="s">
        <v>643</v>
      </c>
      <c r="G47" s="156">
        <v>145332</v>
      </c>
      <c r="H47" s="152"/>
      <c r="I47" s="152"/>
      <c r="J47" s="152"/>
      <c r="K47" s="152"/>
      <c r="L47" s="152"/>
      <c r="M47" s="152"/>
    </row>
    <row r="48" spans="1:13" ht="47.25" x14ac:dyDescent="0.25">
      <c r="A48" s="157" t="s">
        <v>526</v>
      </c>
      <c r="B48" s="154" t="s">
        <v>620</v>
      </c>
      <c r="C48" s="155" t="s">
        <v>519</v>
      </c>
      <c r="D48" s="155" t="s">
        <v>527</v>
      </c>
      <c r="E48" s="154"/>
      <c r="F48" s="154"/>
      <c r="G48" s="156">
        <v>45267885.310000002</v>
      </c>
      <c r="H48" s="152"/>
      <c r="I48" s="152"/>
      <c r="J48" s="152"/>
      <c r="K48" s="152"/>
      <c r="L48" s="152"/>
      <c r="M48" s="152"/>
    </row>
    <row r="49" spans="1:13" ht="31.5" x14ac:dyDescent="0.25">
      <c r="A49" s="157" t="s">
        <v>621</v>
      </c>
      <c r="B49" s="154" t="s">
        <v>620</v>
      </c>
      <c r="C49" s="155" t="s">
        <v>519</v>
      </c>
      <c r="D49" s="155" t="s">
        <v>527</v>
      </c>
      <c r="E49" s="154" t="s">
        <v>855</v>
      </c>
      <c r="F49" s="154"/>
      <c r="G49" s="156">
        <v>45267885.310000002</v>
      </c>
      <c r="H49" s="152"/>
      <c r="I49" s="152"/>
      <c r="J49" s="152"/>
      <c r="K49" s="152"/>
      <c r="L49" s="152"/>
      <c r="M49" s="152"/>
    </row>
    <row r="50" spans="1:13" ht="31.5" x14ac:dyDescent="0.25">
      <c r="A50" s="157" t="s">
        <v>644</v>
      </c>
      <c r="B50" s="154" t="s">
        <v>620</v>
      </c>
      <c r="C50" s="155" t="s">
        <v>519</v>
      </c>
      <c r="D50" s="155" t="s">
        <v>527</v>
      </c>
      <c r="E50" s="154" t="s">
        <v>645</v>
      </c>
      <c r="F50" s="154"/>
      <c r="G50" s="156">
        <v>40903047.380000003</v>
      </c>
      <c r="H50" s="152"/>
      <c r="I50" s="152"/>
      <c r="J50" s="152"/>
      <c r="K50" s="152"/>
      <c r="L50" s="152"/>
      <c r="M50" s="152"/>
    </row>
    <row r="51" spans="1:13" ht="78.75" x14ac:dyDescent="0.25">
      <c r="A51" s="157" t="s">
        <v>6</v>
      </c>
      <c r="B51" s="154" t="s">
        <v>620</v>
      </c>
      <c r="C51" s="155" t="s">
        <v>519</v>
      </c>
      <c r="D51" s="155" t="s">
        <v>527</v>
      </c>
      <c r="E51" s="154" t="s">
        <v>645</v>
      </c>
      <c r="F51" s="154" t="s">
        <v>41</v>
      </c>
      <c r="G51" s="156">
        <v>37128399.259999998</v>
      </c>
      <c r="H51" s="152"/>
      <c r="I51" s="152"/>
      <c r="J51" s="152"/>
      <c r="K51" s="152"/>
      <c r="L51" s="152"/>
      <c r="M51" s="152"/>
    </row>
    <row r="52" spans="1:13" ht="47.25" x14ac:dyDescent="0.25">
      <c r="A52" s="157" t="s">
        <v>624</v>
      </c>
      <c r="B52" s="154" t="s">
        <v>620</v>
      </c>
      <c r="C52" s="155" t="s">
        <v>519</v>
      </c>
      <c r="D52" s="155" t="s">
        <v>527</v>
      </c>
      <c r="E52" s="154" t="s">
        <v>645</v>
      </c>
      <c r="F52" s="154" t="s">
        <v>625</v>
      </c>
      <c r="G52" s="156">
        <v>27605436.989999998</v>
      </c>
      <c r="H52" s="152"/>
      <c r="I52" s="152"/>
      <c r="J52" s="152"/>
      <c r="K52" s="152"/>
      <c r="L52" s="152"/>
      <c r="M52" s="152"/>
    </row>
    <row r="53" spans="1:13" ht="47.25" x14ac:dyDescent="0.25">
      <c r="A53" s="157" t="s">
        <v>626</v>
      </c>
      <c r="B53" s="154" t="s">
        <v>620</v>
      </c>
      <c r="C53" s="155" t="s">
        <v>519</v>
      </c>
      <c r="D53" s="155" t="s">
        <v>527</v>
      </c>
      <c r="E53" s="154" t="s">
        <v>645</v>
      </c>
      <c r="F53" s="154" t="s">
        <v>627</v>
      </c>
      <c r="G53" s="156">
        <v>1719631.11</v>
      </c>
      <c r="H53" s="152"/>
      <c r="I53" s="152"/>
      <c r="J53" s="152"/>
      <c r="K53" s="152"/>
      <c r="L53" s="152"/>
      <c r="M53" s="152"/>
    </row>
    <row r="54" spans="1:13" ht="63" x14ac:dyDescent="0.25">
      <c r="A54" s="157" t="s">
        <v>628</v>
      </c>
      <c r="B54" s="154" t="s">
        <v>620</v>
      </c>
      <c r="C54" s="155" t="s">
        <v>519</v>
      </c>
      <c r="D54" s="155" t="s">
        <v>527</v>
      </c>
      <c r="E54" s="154" t="s">
        <v>645</v>
      </c>
      <c r="F54" s="154" t="s">
        <v>629</v>
      </c>
      <c r="G54" s="156">
        <v>7803331.1600000001</v>
      </c>
      <c r="H54" s="152"/>
      <c r="I54" s="152"/>
      <c r="J54" s="152"/>
      <c r="K54" s="152"/>
      <c r="L54" s="152"/>
      <c r="M54" s="152"/>
    </row>
    <row r="55" spans="1:13" ht="31.5" x14ac:dyDescent="0.25">
      <c r="A55" s="157" t="s">
        <v>7</v>
      </c>
      <c r="B55" s="154" t="s">
        <v>620</v>
      </c>
      <c r="C55" s="155" t="s">
        <v>519</v>
      </c>
      <c r="D55" s="155" t="s">
        <v>527</v>
      </c>
      <c r="E55" s="154" t="s">
        <v>645</v>
      </c>
      <c r="F55" s="154" t="s">
        <v>70</v>
      </c>
      <c r="G55" s="156">
        <v>3620292.12</v>
      </c>
      <c r="H55" s="152"/>
      <c r="I55" s="152"/>
      <c r="J55" s="152"/>
      <c r="K55" s="152"/>
      <c r="L55" s="152"/>
      <c r="M55" s="152"/>
    </row>
    <row r="56" spans="1:13" ht="31.5" x14ac:dyDescent="0.25">
      <c r="A56" s="157" t="s">
        <v>638</v>
      </c>
      <c r="B56" s="154" t="s">
        <v>620</v>
      </c>
      <c r="C56" s="155" t="s">
        <v>519</v>
      </c>
      <c r="D56" s="155" t="s">
        <v>527</v>
      </c>
      <c r="E56" s="154" t="s">
        <v>645</v>
      </c>
      <c r="F56" s="154" t="s">
        <v>639</v>
      </c>
      <c r="G56" s="156">
        <v>2580614.7799999998</v>
      </c>
      <c r="H56" s="152"/>
      <c r="I56" s="152"/>
      <c r="J56" s="152"/>
      <c r="K56" s="152"/>
      <c r="L56" s="152"/>
      <c r="M56" s="152"/>
    </row>
    <row r="57" spans="1:13" ht="31.5" x14ac:dyDescent="0.25">
      <c r="A57" s="157" t="s">
        <v>640</v>
      </c>
      <c r="B57" s="154" t="s">
        <v>620</v>
      </c>
      <c r="C57" s="155" t="s">
        <v>519</v>
      </c>
      <c r="D57" s="155" t="s">
        <v>527</v>
      </c>
      <c r="E57" s="154" t="s">
        <v>645</v>
      </c>
      <c r="F57" s="154" t="s">
        <v>641</v>
      </c>
      <c r="G57" s="156">
        <v>1039677.34</v>
      </c>
      <c r="H57" s="152"/>
      <c r="I57" s="152"/>
      <c r="J57" s="152"/>
      <c r="K57" s="152"/>
      <c r="L57" s="152"/>
      <c r="M57" s="152"/>
    </row>
    <row r="58" spans="1:13" x14ac:dyDescent="0.25">
      <c r="A58" s="157" t="s">
        <v>8</v>
      </c>
      <c r="B58" s="154" t="s">
        <v>620</v>
      </c>
      <c r="C58" s="155" t="s">
        <v>519</v>
      </c>
      <c r="D58" s="155" t="s">
        <v>527</v>
      </c>
      <c r="E58" s="154" t="s">
        <v>645</v>
      </c>
      <c r="F58" s="154" t="s">
        <v>75</v>
      </c>
      <c r="G58" s="156">
        <v>154356</v>
      </c>
      <c r="H58" s="152"/>
      <c r="I58" s="152"/>
      <c r="J58" s="152"/>
      <c r="K58" s="152"/>
      <c r="L58" s="152"/>
      <c r="M58" s="152"/>
    </row>
    <row r="59" spans="1:13" ht="47.25" x14ac:dyDescent="0.25">
      <c r="A59" s="157" t="s">
        <v>646</v>
      </c>
      <c r="B59" s="154" t="s">
        <v>620</v>
      </c>
      <c r="C59" s="155" t="s">
        <v>519</v>
      </c>
      <c r="D59" s="155" t="s">
        <v>527</v>
      </c>
      <c r="E59" s="154" t="s">
        <v>645</v>
      </c>
      <c r="F59" s="154" t="s">
        <v>647</v>
      </c>
      <c r="G59" s="156">
        <v>154356</v>
      </c>
      <c r="H59" s="152"/>
      <c r="I59" s="152"/>
      <c r="J59" s="152"/>
      <c r="K59" s="152"/>
      <c r="L59" s="152"/>
      <c r="M59" s="152"/>
    </row>
    <row r="60" spans="1:13" ht="31.5" x14ac:dyDescent="0.25">
      <c r="A60" s="157" t="s">
        <v>648</v>
      </c>
      <c r="B60" s="154" t="s">
        <v>620</v>
      </c>
      <c r="C60" s="155" t="s">
        <v>519</v>
      </c>
      <c r="D60" s="155" t="s">
        <v>527</v>
      </c>
      <c r="E60" s="154" t="s">
        <v>649</v>
      </c>
      <c r="F60" s="154"/>
      <c r="G60" s="156">
        <v>4364837.93</v>
      </c>
      <c r="H60" s="152"/>
      <c r="I60" s="152"/>
      <c r="J60" s="152"/>
      <c r="K60" s="152"/>
      <c r="L60" s="152"/>
      <c r="M60" s="152"/>
    </row>
    <row r="61" spans="1:13" ht="78.75" x14ac:dyDescent="0.25">
      <c r="A61" s="157" t="s">
        <v>6</v>
      </c>
      <c r="B61" s="154" t="s">
        <v>620</v>
      </c>
      <c r="C61" s="155" t="s">
        <v>519</v>
      </c>
      <c r="D61" s="155" t="s">
        <v>527</v>
      </c>
      <c r="E61" s="154" t="s">
        <v>649</v>
      </c>
      <c r="F61" s="154" t="s">
        <v>41</v>
      </c>
      <c r="G61" s="156">
        <v>4364837.93</v>
      </c>
      <c r="H61" s="152"/>
      <c r="I61" s="152"/>
      <c r="J61" s="152"/>
      <c r="K61" s="152"/>
      <c r="L61" s="152"/>
      <c r="M61" s="152"/>
    </row>
    <row r="62" spans="1:13" ht="47.25" x14ac:dyDescent="0.25">
      <c r="A62" s="157" t="s">
        <v>624</v>
      </c>
      <c r="B62" s="154" t="s">
        <v>620</v>
      </c>
      <c r="C62" s="155" t="s">
        <v>519</v>
      </c>
      <c r="D62" s="155" t="s">
        <v>527</v>
      </c>
      <c r="E62" s="154" t="s">
        <v>649</v>
      </c>
      <c r="F62" s="154" t="s">
        <v>625</v>
      </c>
      <c r="G62" s="156">
        <v>3351238.46</v>
      </c>
      <c r="H62" s="152"/>
      <c r="I62" s="152"/>
      <c r="J62" s="152"/>
      <c r="K62" s="152"/>
      <c r="L62" s="152"/>
      <c r="M62" s="152"/>
    </row>
    <row r="63" spans="1:13" ht="47.25" x14ac:dyDescent="0.25">
      <c r="A63" s="157" t="s">
        <v>626</v>
      </c>
      <c r="B63" s="154" t="s">
        <v>620</v>
      </c>
      <c r="C63" s="155" t="s">
        <v>519</v>
      </c>
      <c r="D63" s="155" t="s">
        <v>527</v>
      </c>
      <c r="E63" s="154" t="s">
        <v>649</v>
      </c>
      <c r="F63" s="154" t="s">
        <v>627</v>
      </c>
      <c r="G63" s="156">
        <v>297046</v>
      </c>
      <c r="H63" s="152"/>
      <c r="I63" s="152"/>
      <c r="J63" s="152"/>
      <c r="K63" s="152"/>
      <c r="L63" s="152"/>
      <c r="M63" s="152"/>
    </row>
    <row r="64" spans="1:13" ht="63" x14ac:dyDescent="0.25">
      <c r="A64" s="157" t="s">
        <v>628</v>
      </c>
      <c r="B64" s="154" t="s">
        <v>620</v>
      </c>
      <c r="C64" s="155" t="s">
        <v>519</v>
      </c>
      <c r="D64" s="155" t="s">
        <v>527</v>
      </c>
      <c r="E64" s="154" t="s">
        <v>649</v>
      </c>
      <c r="F64" s="154" t="s">
        <v>629</v>
      </c>
      <c r="G64" s="156">
        <v>716553.47</v>
      </c>
      <c r="H64" s="152"/>
      <c r="I64" s="152"/>
      <c r="J64" s="152"/>
      <c r="K64" s="152"/>
      <c r="L64" s="152"/>
      <c r="M64" s="152"/>
    </row>
    <row r="65" spans="1:13" x14ac:dyDescent="0.25">
      <c r="A65" s="157" t="s">
        <v>528</v>
      </c>
      <c r="B65" s="154" t="s">
        <v>620</v>
      </c>
      <c r="C65" s="155" t="s">
        <v>519</v>
      </c>
      <c r="D65" s="155" t="s">
        <v>529</v>
      </c>
      <c r="E65" s="154"/>
      <c r="F65" s="154"/>
      <c r="G65" s="156">
        <v>1000</v>
      </c>
      <c r="H65" s="152"/>
      <c r="I65" s="152"/>
      <c r="J65" s="152"/>
      <c r="K65" s="152"/>
      <c r="L65" s="152"/>
      <c r="M65" s="152"/>
    </row>
    <row r="66" spans="1:13" x14ac:dyDescent="0.25">
      <c r="A66" s="157" t="s">
        <v>650</v>
      </c>
      <c r="B66" s="154" t="s">
        <v>620</v>
      </c>
      <c r="C66" s="155" t="s">
        <v>519</v>
      </c>
      <c r="D66" s="155" t="s">
        <v>529</v>
      </c>
      <c r="E66" s="154" t="s">
        <v>856</v>
      </c>
      <c r="F66" s="154"/>
      <c r="G66" s="156">
        <v>1000</v>
      </c>
      <c r="H66" s="152"/>
      <c r="I66" s="152"/>
      <c r="J66" s="152"/>
      <c r="K66" s="152"/>
      <c r="L66" s="152"/>
      <c r="M66" s="152"/>
    </row>
    <row r="67" spans="1:13" ht="31.5" x14ac:dyDescent="0.25">
      <c r="A67" s="157" t="s">
        <v>651</v>
      </c>
      <c r="B67" s="154" t="s">
        <v>620</v>
      </c>
      <c r="C67" s="155" t="s">
        <v>519</v>
      </c>
      <c r="D67" s="155" t="s">
        <v>529</v>
      </c>
      <c r="E67" s="154" t="s">
        <v>652</v>
      </c>
      <c r="F67" s="154"/>
      <c r="G67" s="156">
        <v>1000</v>
      </c>
      <c r="H67" s="152"/>
      <c r="I67" s="152"/>
      <c r="J67" s="152"/>
      <c r="K67" s="152"/>
      <c r="L67" s="152"/>
      <c r="M67" s="152"/>
    </row>
    <row r="68" spans="1:13" ht="31.5" x14ac:dyDescent="0.25">
      <c r="A68" s="157" t="s">
        <v>7</v>
      </c>
      <c r="B68" s="154" t="s">
        <v>620</v>
      </c>
      <c r="C68" s="155" t="s">
        <v>519</v>
      </c>
      <c r="D68" s="155" t="s">
        <v>529</v>
      </c>
      <c r="E68" s="154" t="s">
        <v>652</v>
      </c>
      <c r="F68" s="154" t="s">
        <v>70</v>
      </c>
      <c r="G68" s="156">
        <v>1000</v>
      </c>
      <c r="H68" s="152"/>
      <c r="I68" s="152"/>
      <c r="J68" s="152"/>
      <c r="K68" s="152"/>
      <c r="L68" s="152"/>
      <c r="M68" s="152"/>
    </row>
    <row r="69" spans="1:13" ht="31.5" x14ac:dyDescent="0.25">
      <c r="A69" s="157" t="s">
        <v>640</v>
      </c>
      <c r="B69" s="154" t="s">
        <v>620</v>
      </c>
      <c r="C69" s="155" t="s">
        <v>519</v>
      </c>
      <c r="D69" s="155" t="s">
        <v>529</v>
      </c>
      <c r="E69" s="154" t="s">
        <v>652</v>
      </c>
      <c r="F69" s="154" t="s">
        <v>641</v>
      </c>
      <c r="G69" s="156">
        <v>1000</v>
      </c>
      <c r="H69" s="152"/>
      <c r="I69" s="152"/>
      <c r="J69" s="152"/>
      <c r="K69" s="152"/>
      <c r="L69" s="152"/>
      <c r="M69" s="152"/>
    </row>
    <row r="70" spans="1:13" x14ac:dyDescent="0.25">
      <c r="A70" s="157" t="s">
        <v>532</v>
      </c>
      <c r="B70" s="154" t="s">
        <v>620</v>
      </c>
      <c r="C70" s="155" t="s">
        <v>519</v>
      </c>
      <c r="D70" s="155" t="s">
        <v>533</v>
      </c>
      <c r="E70" s="154"/>
      <c r="F70" s="154"/>
      <c r="G70" s="156">
        <v>471378895.58999997</v>
      </c>
      <c r="H70" s="152"/>
      <c r="I70" s="152"/>
      <c r="J70" s="152"/>
      <c r="K70" s="152"/>
      <c r="L70" s="152"/>
      <c r="M70" s="152"/>
    </row>
    <row r="71" spans="1:13" ht="31.5" x14ac:dyDescent="0.25">
      <c r="A71" s="157" t="s">
        <v>80</v>
      </c>
      <c r="B71" s="154" t="s">
        <v>620</v>
      </c>
      <c r="C71" s="155" t="s">
        <v>519</v>
      </c>
      <c r="D71" s="155" t="s">
        <v>533</v>
      </c>
      <c r="E71" s="154" t="s">
        <v>81</v>
      </c>
      <c r="F71" s="154"/>
      <c r="G71" s="156">
        <v>5497136.9400000004</v>
      </c>
      <c r="H71" s="152"/>
      <c r="I71" s="152"/>
      <c r="J71" s="152"/>
      <c r="K71" s="152"/>
      <c r="L71" s="152"/>
      <c r="M71" s="152"/>
    </row>
    <row r="72" spans="1:13" ht="31.5" x14ac:dyDescent="0.25">
      <c r="A72" s="157" t="s">
        <v>654</v>
      </c>
      <c r="B72" s="154" t="s">
        <v>620</v>
      </c>
      <c r="C72" s="155" t="s">
        <v>519</v>
      </c>
      <c r="D72" s="155" t="s">
        <v>533</v>
      </c>
      <c r="E72" s="154" t="s">
        <v>655</v>
      </c>
      <c r="F72" s="154"/>
      <c r="G72" s="156">
        <v>5497136.9400000004</v>
      </c>
      <c r="H72" s="152"/>
      <c r="I72" s="152"/>
      <c r="J72" s="152"/>
      <c r="K72" s="152"/>
      <c r="L72" s="152"/>
      <c r="M72" s="152"/>
    </row>
    <row r="73" spans="1:13" ht="31.5" x14ac:dyDescent="0.25">
      <c r="A73" s="157" t="s">
        <v>7</v>
      </c>
      <c r="B73" s="154" t="s">
        <v>620</v>
      </c>
      <c r="C73" s="155" t="s">
        <v>519</v>
      </c>
      <c r="D73" s="155" t="s">
        <v>533</v>
      </c>
      <c r="E73" s="154" t="s">
        <v>655</v>
      </c>
      <c r="F73" s="154" t="s">
        <v>70</v>
      </c>
      <c r="G73" s="156">
        <v>5497136.9400000004</v>
      </c>
      <c r="H73" s="152"/>
      <c r="I73" s="152"/>
      <c r="J73" s="152"/>
      <c r="K73" s="152"/>
      <c r="L73" s="152"/>
      <c r="M73" s="152"/>
    </row>
    <row r="74" spans="1:13" ht="31.5" x14ac:dyDescent="0.25">
      <c r="A74" s="157" t="s">
        <v>640</v>
      </c>
      <c r="B74" s="154" t="s">
        <v>620</v>
      </c>
      <c r="C74" s="155" t="s">
        <v>519</v>
      </c>
      <c r="D74" s="155" t="s">
        <v>533</v>
      </c>
      <c r="E74" s="154" t="s">
        <v>655</v>
      </c>
      <c r="F74" s="154" t="s">
        <v>641</v>
      </c>
      <c r="G74" s="156">
        <v>970000</v>
      </c>
      <c r="H74" s="152"/>
      <c r="I74" s="152"/>
      <c r="J74" s="152"/>
      <c r="K74" s="152"/>
      <c r="L74" s="152"/>
      <c r="M74" s="152"/>
    </row>
    <row r="75" spans="1:13" ht="63" x14ac:dyDescent="0.25">
      <c r="A75" s="157" t="s">
        <v>656</v>
      </c>
      <c r="B75" s="154" t="s">
        <v>620</v>
      </c>
      <c r="C75" s="155" t="s">
        <v>519</v>
      </c>
      <c r="D75" s="155" t="s">
        <v>533</v>
      </c>
      <c r="E75" s="154" t="s">
        <v>655</v>
      </c>
      <c r="F75" s="154" t="s">
        <v>657</v>
      </c>
      <c r="G75" s="156">
        <v>4527136.9400000004</v>
      </c>
      <c r="H75" s="152"/>
      <c r="I75" s="152"/>
      <c r="J75" s="152"/>
      <c r="K75" s="152"/>
      <c r="L75" s="152"/>
      <c r="M75" s="152"/>
    </row>
    <row r="76" spans="1:13" x14ac:dyDescent="0.25">
      <c r="A76" s="157" t="s">
        <v>4</v>
      </c>
      <c r="B76" s="154" t="s">
        <v>620</v>
      </c>
      <c r="C76" s="155" t="s">
        <v>519</v>
      </c>
      <c r="D76" s="155" t="s">
        <v>533</v>
      </c>
      <c r="E76" s="154" t="s">
        <v>87</v>
      </c>
      <c r="F76" s="154"/>
      <c r="G76" s="156">
        <v>32713192.23</v>
      </c>
      <c r="H76" s="152"/>
      <c r="I76" s="152"/>
      <c r="J76" s="152"/>
      <c r="K76" s="152"/>
      <c r="L76" s="152"/>
      <c r="M76" s="152"/>
    </row>
    <row r="77" spans="1:13" ht="31.5" x14ac:dyDescent="0.25">
      <c r="A77" s="157" t="s">
        <v>658</v>
      </c>
      <c r="B77" s="154" t="s">
        <v>620</v>
      </c>
      <c r="C77" s="155" t="s">
        <v>519</v>
      </c>
      <c r="D77" s="155" t="s">
        <v>533</v>
      </c>
      <c r="E77" s="154" t="s">
        <v>659</v>
      </c>
      <c r="F77" s="154"/>
      <c r="G77" s="156">
        <v>32713192.23</v>
      </c>
      <c r="H77" s="152"/>
      <c r="I77" s="152"/>
      <c r="J77" s="152"/>
      <c r="K77" s="152"/>
      <c r="L77" s="152"/>
      <c r="M77" s="152"/>
    </row>
    <row r="78" spans="1:13" ht="78.75" x14ac:dyDescent="0.25">
      <c r="A78" s="157" t="s">
        <v>6</v>
      </c>
      <c r="B78" s="154" t="s">
        <v>620</v>
      </c>
      <c r="C78" s="155" t="s">
        <v>519</v>
      </c>
      <c r="D78" s="155" t="s">
        <v>533</v>
      </c>
      <c r="E78" s="154" t="s">
        <v>659</v>
      </c>
      <c r="F78" s="154" t="s">
        <v>41</v>
      </c>
      <c r="G78" s="156">
        <v>30828473.890000001</v>
      </c>
      <c r="H78" s="152"/>
      <c r="I78" s="152"/>
      <c r="J78" s="152"/>
      <c r="K78" s="152"/>
      <c r="L78" s="152"/>
      <c r="M78" s="152"/>
    </row>
    <row r="79" spans="1:13" x14ac:dyDescent="0.25">
      <c r="A79" s="157" t="s">
        <v>632</v>
      </c>
      <c r="B79" s="154" t="s">
        <v>620</v>
      </c>
      <c r="C79" s="155" t="s">
        <v>519</v>
      </c>
      <c r="D79" s="155" t="s">
        <v>533</v>
      </c>
      <c r="E79" s="154" t="s">
        <v>659</v>
      </c>
      <c r="F79" s="154" t="s">
        <v>633</v>
      </c>
      <c r="G79" s="156">
        <v>22817888.510000002</v>
      </c>
      <c r="H79" s="152"/>
      <c r="I79" s="152"/>
      <c r="J79" s="152"/>
      <c r="K79" s="152"/>
      <c r="L79" s="152"/>
      <c r="M79" s="152"/>
    </row>
    <row r="80" spans="1:13" ht="31.5" x14ac:dyDescent="0.25">
      <c r="A80" s="157" t="s">
        <v>660</v>
      </c>
      <c r="B80" s="154" t="s">
        <v>620</v>
      </c>
      <c r="C80" s="155" t="s">
        <v>519</v>
      </c>
      <c r="D80" s="155" t="s">
        <v>533</v>
      </c>
      <c r="E80" s="154" t="s">
        <v>659</v>
      </c>
      <c r="F80" s="154" t="s">
        <v>661</v>
      </c>
      <c r="G80" s="156">
        <v>1227538.03</v>
      </c>
      <c r="H80" s="152"/>
      <c r="I80" s="152"/>
      <c r="J80" s="152"/>
      <c r="K80" s="152"/>
      <c r="L80" s="152"/>
      <c r="M80" s="152"/>
    </row>
    <row r="81" spans="1:13" ht="47.25" x14ac:dyDescent="0.25">
      <c r="A81" s="157" t="s">
        <v>634</v>
      </c>
      <c r="B81" s="154" t="s">
        <v>620</v>
      </c>
      <c r="C81" s="155" t="s">
        <v>519</v>
      </c>
      <c r="D81" s="155" t="s">
        <v>533</v>
      </c>
      <c r="E81" s="154" t="s">
        <v>659</v>
      </c>
      <c r="F81" s="154" t="s">
        <v>635</v>
      </c>
      <c r="G81" s="156">
        <v>6783047.3499999996</v>
      </c>
      <c r="H81" s="152"/>
      <c r="I81" s="152"/>
      <c r="J81" s="152"/>
      <c r="K81" s="152"/>
      <c r="L81" s="152"/>
      <c r="M81" s="152"/>
    </row>
    <row r="82" spans="1:13" ht="31.5" x14ac:dyDescent="0.25">
      <c r="A82" s="157" t="s">
        <v>7</v>
      </c>
      <c r="B82" s="154" t="s">
        <v>620</v>
      </c>
      <c r="C82" s="155" t="s">
        <v>519</v>
      </c>
      <c r="D82" s="155" t="s">
        <v>533</v>
      </c>
      <c r="E82" s="154" t="s">
        <v>659</v>
      </c>
      <c r="F82" s="154" t="s">
        <v>70</v>
      </c>
      <c r="G82" s="156">
        <v>1883893.83</v>
      </c>
      <c r="H82" s="152"/>
      <c r="I82" s="152"/>
      <c r="J82" s="152"/>
      <c r="K82" s="152"/>
      <c r="L82" s="152"/>
      <c r="M82" s="152"/>
    </row>
    <row r="83" spans="1:13" ht="31.5" x14ac:dyDescent="0.25">
      <c r="A83" s="157" t="s">
        <v>638</v>
      </c>
      <c r="B83" s="154" t="s">
        <v>620</v>
      </c>
      <c r="C83" s="155" t="s">
        <v>519</v>
      </c>
      <c r="D83" s="155" t="s">
        <v>533</v>
      </c>
      <c r="E83" s="154" t="s">
        <v>659</v>
      </c>
      <c r="F83" s="154" t="s">
        <v>639</v>
      </c>
      <c r="G83" s="156">
        <v>1336844.49</v>
      </c>
      <c r="H83" s="152"/>
      <c r="I83" s="152"/>
      <c r="J83" s="152"/>
      <c r="K83" s="152"/>
      <c r="L83" s="152"/>
      <c r="M83" s="152"/>
    </row>
    <row r="84" spans="1:13" ht="31.5" x14ac:dyDescent="0.25">
      <c r="A84" s="157" t="s">
        <v>640</v>
      </c>
      <c r="B84" s="154" t="s">
        <v>620</v>
      </c>
      <c r="C84" s="155" t="s">
        <v>519</v>
      </c>
      <c r="D84" s="155" t="s">
        <v>533</v>
      </c>
      <c r="E84" s="154" t="s">
        <v>659</v>
      </c>
      <c r="F84" s="154" t="s">
        <v>641</v>
      </c>
      <c r="G84" s="156">
        <v>547049.34</v>
      </c>
      <c r="H84" s="152"/>
      <c r="I84" s="152"/>
      <c r="J84" s="152"/>
      <c r="K84" s="152"/>
      <c r="L84" s="152"/>
      <c r="M84" s="152"/>
    </row>
    <row r="85" spans="1:13" x14ac:dyDescent="0.25">
      <c r="A85" s="157" t="s">
        <v>9</v>
      </c>
      <c r="B85" s="154" t="s">
        <v>620</v>
      </c>
      <c r="C85" s="155" t="s">
        <v>519</v>
      </c>
      <c r="D85" s="155" t="s">
        <v>533</v>
      </c>
      <c r="E85" s="154" t="s">
        <v>659</v>
      </c>
      <c r="F85" s="154" t="s">
        <v>48</v>
      </c>
      <c r="G85" s="156">
        <v>824.51</v>
      </c>
      <c r="H85" s="152"/>
      <c r="I85" s="152"/>
      <c r="J85" s="152"/>
      <c r="K85" s="152"/>
      <c r="L85" s="152"/>
      <c r="M85" s="152"/>
    </row>
    <row r="86" spans="1:13" x14ac:dyDescent="0.25">
      <c r="A86" s="157" t="s">
        <v>642</v>
      </c>
      <c r="B86" s="154" t="s">
        <v>620</v>
      </c>
      <c r="C86" s="155" t="s">
        <v>519</v>
      </c>
      <c r="D86" s="155" t="s">
        <v>533</v>
      </c>
      <c r="E86" s="154" t="s">
        <v>659</v>
      </c>
      <c r="F86" s="154" t="s">
        <v>643</v>
      </c>
      <c r="G86" s="156">
        <v>824.51</v>
      </c>
      <c r="H86" s="152"/>
      <c r="I86" s="152"/>
      <c r="J86" s="152"/>
      <c r="K86" s="152"/>
      <c r="L86" s="152"/>
      <c r="M86" s="152"/>
    </row>
    <row r="87" spans="1:13" x14ac:dyDescent="0.25">
      <c r="A87" s="157" t="s">
        <v>88</v>
      </c>
      <c r="B87" s="154" t="s">
        <v>620</v>
      </c>
      <c r="C87" s="155" t="s">
        <v>519</v>
      </c>
      <c r="D87" s="155" t="s">
        <v>533</v>
      </c>
      <c r="E87" s="154" t="s">
        <v>89</v>
      </c>
      <c r="F87" s="154"/>
      <c r="G87" s="156">
        <v>13659937.550000001</v>
      </c>
      <c r="H87" s="152"/>
      <c r="I87" s="152"/>
      <c r="J87" s="152"/>
      <c r="K87" s="152"/>
      <c r="L87" s="152"/>
      <c r="M87" s="152"/>
    </row>
    <row r="88" spans="1:13" ht="31.5" x14ac:dyDescent="0.25">
      <c r="A88" s="157" t="s">
        <v>664</v>
      </c>
      <c r="B88" s="154" t="s">
        <v>620</v>
      </c>
      <c r="C88" s="155" t="s">
        <v>519</v>
      </c>
      <c r="D88" s="155" t="s">
        <v>533</v>
      </c>
      <c r="E88" s="154" t="s">
        <v>665</v>
      </c>
      <c r="F88" s="154"/>
      <c r="G88" s="156">
        <v>3464000</v>
      </c>
      <c r="H88" s="152"/>
      <c r="I88" s="152"/>
      <c r="J88" s="152"/>
      <c r="K88" s="152"/>
      <c r="L88" s="152"/>
      <c r="M88" s="152"/>
    </row>
    <row r="89" spans="1:13" ht="31.5" x14ac:dyDescent="0.25">
      <c r="A89" s="157" t="s">
        <v>90</v>
      </c>
      <c r="B89" s="154" t="s">
        <v>620</v>
      </c>
      <c r="C89" s="155" t="s">
        <v>519</v>
      </c>
      <c r="D89" s="155" t="s">
        <v>533</v>
      </c>
      <c r="E89" s="154" t="s">
        <v>665</v>
      </c>
      <c r="F89" s="154" t="s">
        <v>84</v>
      </c>
      <c r="G89" s="156">
        <v>3464000</v>
      </c>
      <c r="H89" s="152"/>
      <c r="I89" s="152"/>
      <c r="J89" s="152"/>
      <c r="K89" s="152"/>
      <c r="L89" s="152"/>
      <c r="M89" s="152"/>
    </row>
    <row r="90" spans="1:13" ht="47.25" x14ac:dyDescent="0.25">
      <c r="A90" s="157" t="s">
        <v>666</v>
      </c>
      <c r="B90" s="154" t="s">
        <v>620</v>
      </c>
      <c r="C90" s="155" t="s">
        <v>519</v>
      </c>
      <c r="D90" s="155" t="s">
        <v>533</v>
      </c>
      <c r="E90" s="154" t="s">
        <v>665</v>
      </c>
      <c r="F90" s="154" t="s">
        <v>667</v>
      </c>
      <c r="G90" s="156">
        <v>3464000</v>
      </c>
      <c r="H90" s="152"/>
      <c r="I90" s="152"/>
      <c r="J90" s="152"/>
      <c r="K90" s="152"/>
      <c r="L90" s="152"/>
      <c r="M90" s="152"/>
    </row>
    <row r="91" spans="1:13" x14ac:dyDescent="0.25">
      <c r="A91" s="157" t="s">
        <v>670</v>
      </c>
      <c r="B91" s="154" t="s">
        <v>620</v>
      </c>
      <c r="C91" s="155" t="s">
        <v>519</v>
      </c>
      <c r="D91" s="155" t="s">
        <v>533</v>
      </c>
      <c r="E91" s="154" t="s">
        <v>671</v>
      </c>
      <c r="F91" s="154"/>
      <c r="G91" s="156">
        <v>852102.73</v>
      </c>
      <c r="H91" s="152"/>
      <c r="I91" s="152"/>
      <c r="J91" s="152"/>
      <c r="K91" s="152"/>
      <c r="L91" s="152"/>
      <c r="M91" s="152"/>
    </row>
    <row r="92" spans="1:13" ht="31.5" x14ac:dyDescent="0.25">
      <c r="A92" s="157" t="s">
        <v>7</v>
      </c>
      <c r="B92" s="154" t="s">
        <v>620</v>
      </c>
      <c r="C92" s="155" t="s">
        <v>519</v>
      </c>
      <c r="D92" s="155" t="s">
        <v>533</v>
      </c>
      <c r="E92" s="154" t="s">
        <v>671</v>
      </c>
      <c r="F92" s="154" t="s">
        <v>70</v>
      </c>
      <c r="G92" s="156">
        <v>849352.73</v>
      </c>
      <c r="H92" s="152"/>
      <c r="I92" s="152"/>
      <c r="J92" s="152"/>
      <c r="K92" s="152"/>
      <c r="L92" s="152"/>
      <c r="M92" s="152"/>
    </row>
    <row r="93" spans="1:13" ht="31.5" x14ac:dyDescent="0.25">
      <c r="A93" s="157" t="s">
        <v>640</v>
      </c>
      <c r="B93" s="154" t="s">
        <v>620</v>
      </c>
      <c r="C93" s="155" t="s">
        <v>519</v>
      </c>
      <c r="D93" s="155" t="s">
        <v>533</v>
      </c>
      <c r="E93" s="154" t="s">
        <v>671</v>
      </c>
      <c r="F93" s="154" t="s">
        <v>641</v>
      </c>
      <c r="G93" s="156">
        <v>849352.73</v>
      </c>
      <c r="H93" s="152"/>
      <c r="I93" s="152"/>
      <c r="J93" s="152"/>
      <c r="K93" s="152"/>
      <c r="L93" s="152"/>
      <c r="M93" s="152"/>
    </row>
    <row r="94" spans="1:13" x14ac:dyDescent="0.25">
      <c r="A94" s="157" t="s">
        <v>9</v>
      </c>
      <c r="B94" s="154" t="s">
        <v>620</v>
      </c>
      <c r="C94" s="155" t="s">
        <v>519</v>
      </c>
      <c r="D94" s="155" t="s">
        <v>533</v>
      </c>
      <c r="E94" s="154" t="s">
        <v>671</v>
      </c>
      <c r="F94" s="154" t="s">
        <v>48</v>
      </c>
      <c r="G94" s="156">
        <v>2750</v>
      </c>
      <c r="H94" s="152"/>
      <c r="I94" s="152"/>
      <c r="J94" s="152"/>
      <c r="K94" s="152"/>
      <c r="L94" s="152"/>
      <c r="M94" s="152"/>
    </row>
    <row r="95" spans="1:13" x14ac:dyDescent="0.25">
      <c r="A95" s="157" t="s">
        <v>662</v>
      </c>
      <c r="B95" s="154" t="s">
        <v>620</v>
      </c>
      <c r="C95" s="155" t="s">
        <v>519</v>
      </c>
      <c r="D95" s="155" t="s">
        <v>533</v>
      </c>
      <c r="E95" s="154" t="s">
        <v>671</v>
      </c>
      <c r="F95" s="154" t="s">
        <v>663</v>
      </c>
      <c r="G95" s="156">
        <v>2750</v>
      </c>
      <c r="H95" s="152"/>
      <c r="I95" s="152"/>
      <c r="J95" s="152"/>
      <c r="K95" s="152"/>
      <c r="L95" s="152"/>
      <c r="M95" s="152"/>
    </row>
    <row r="96" spans="1:13" ht="31.5" x14ac:dyDescent="0.25">
      <c r="A96" s="157" t="s">
        <v>672</v>
      </c>
      <c r="B96" s="154" t="s">
        <v>620</v>
      </c>
      <c r="C96" s="155" t="s">
        <v>519</v>
      </c>
      <c r="D96" s="155" t="s">
        <v>533</v>
      </c>
      <c r="E96" s="154" t="s">
        <v>673</v>
      </c>
      <c r="F96" s="154"/>
      <c r="G96" s="156">
        <v>50000</v>
      </c>
      <c r="H96" s="152"/>
      <c r="I96" s="152"/>
      <c r="J96" s="152"/>
      <c r="K96" s="152"/>
      <c r="L96" s="152"/>
      <c r="M96" s="152"/>
    </row>
    <row r="97" spans="1:13" ht="31.5" x14ac:dyDescent="0.25">
      <c r="A97" s="157" t="s">
        <v>7</v>
      </c>
      <c r="B97" s="154" t="s">
        <v>620</v>
      </c>
      <c r="C97" s="155" t="s">
        <v>519</v>
      </c>
      <c r="D97" s="155" t="s">
        <v>533</v>
      </c>
      <c r="E97" s="154" t="s">
        <v>673</v>
      </c>
      <c r="F97" s="154" t="s">
        <v>70</v>
      </c>
      <c r="G97" s="156">
        <v>50000</v>
      </c>
      <c r="H97" s="152"/>
      <c r="I97" s="152"/>
      <c r="J97" s="152"/>
      <c r="K97" s="152"/>
      <c r="L97" s="152"/>
      <c r="M97" s="152"/>
    </row>
    <row r="98" spans="1:13" ht="31.5" x14ac:dyDescent="0.25">
      <c r="A98" s="157" t="s">
        <v>640</v>
      </c>
      <c r="B98" s="154" t="s">
        <v>620</v>
      </c>
      <c r="C98" s="155" t="s">
        <v>519</v>
      </c>
      <c r="D98" s="155" t="s">
        <v>533</v>
      </c>
      <c r="E98" s="154" t="s">
        <v>673</v>
      </c>
      <c r="F98" s="154" t="s">
        <v>641</v>
      </c>
      <c r="G98" s="156">
        <v>50000</v>
      </c>
      <c r="H98" s="152"/>
      <c r="I98" s="152"/>
      <c r="J98" s="152"/>
      <c r="K98" s="152"/>
      <c r="L98" s="152"/>
      <c r="M98" s="152"/>
    </row>
    <row r="99" spans="1:13" x14ac:dyDescent="0.25">
      <c r="A99" s="157" t="s">
        <v>674</v>
      </c>
      <c r="B99" s="154" t="s">
        <v>620</v>
      </c>
      <c r="C99" s="155" t="s">
        <v>519</v>
      </c>
      <c r="D99" s="155" t="s">
        <v>533</v>
      </c>
      <c r="E99" s="154" t="s">
        <v>675</v>
      </c>
      <c r="F99" s="154"/>
      <c r="G99" s="156">
        <v>2051722.58</v>
      </c>
      <c r="H99" s="152"/>
      <c r="I99" s="152"/>
      <c r="J99" s="152"/>
      <c r="K99" s="152"/>
      <c r="L99" s="152"/>
      <c r="M99" s="152"/>
    </row>
    <row r="100" spans="1:13" ht="31.5" x14ac:dyDescent="0.25">
      <c r="A100" s="157" t="s">
        <v>7</v>
      </c>
      <c r="B100" s="154" t="s">
        <v>620</v>
      </c>
      <c r="C100" s="155" t="s">
        <v>519</v>
      </c>
      <c r="D100" s="155" t="s">
        <v>533</v>
      </c>
      <c r="E100" s="154" t="s">
        <v>675</v>
      </c>
      <c r="F100" s="154" t="s">
        <v>70</v>
      </c>
      <c r="G100" s="156">
        <v>2051722.58</v>
      </c>
      <c r="H100" s="152"/>
      <c r="I100" s="152"/>
      <c r="J100" s="152"/>
      <c r="K100" s="152"/>
      <c r="L100" s="152"/>
      <c r="M100" s="152"/>
    </row>
    <row r="101" spans="1:13" ht="31.5" x14ac:dyDescent="0.25">
      <c r="A101" s="157" t="s">
        <v>640</v>
      </c>
      <c r="B101" s="154" t="s">
        <v>620</v>
      </c>
      <c r="C101" s="155" t="s">
        <v>519</v>
      </c>
      <c r="D101" s="155" t="s">
        <v>533</v>
      </c>
      <c r="E101" s="154" t="s">
        <v>675</v>
      </c>
      <c r="F101" s="154" t="s">
        <v>641</v>
      </c>
      <c r="G101" s="156">
        <v>2051722.58</v>
      </c>
      <c r="H101" s="152"/>
      <c r="I101" s="152"/>
      <c r="J101" s="152"/>
      <c r="K101" s="152"/>
      <c r="L101" s="152"/>
      <c r="M101" s="152"/>
    </row>
    <row r="102" spans="1:13" ht="31.5" x14ac:dyDescent="0.25">
      <c r="A102" s="157" t="s">
        <v>676</v>
      </c>
      <c r="B102" s="154" t="s">
        <v>620</v>
      </c>
      <c r="C102" s="155" t="s">
        <v>519</v>
      </c>
      <c r="D102" s="155" t="s">
        <v>533</v>
      </c>
      <c r="E102" s="154" t="s">
        <v>677</v>
      </c>
      <c r="F102" s="154"/>
      <c r="G102" s="156">
        <v>640532.89</v>
      </c>
      <c r="H102" s="152"/>
      <c r="I102" s="152"/>
      <c r="J102" s="152"/>
      <c r="K102" s="152"/>
      <c r="L102" s="152"/>
      <c r="M102" s="152"/>
    </row>
    <row r="103" spans="1:13" ht="31.5" x14ac:dyDescent="0.25">
      <c r="A103" s="157" t="s">
        <v>7</v>
      </c>
      <c r="B103" s="154" t="s">
        <v>620</v>
      </c>
      <c r="C103" s="155" t="s">
        <v>519</v>
      </c>
      <c r="D103" s="155" t="s">
        <v>533</v>
      </c>
      <c r="E103" s="154" t="s">
        <v>677</v>
      </c>
      <c r="F103" s="154" t="s">
        <v>70</v>
      </c>
      <c r="G103" s="156">
        <v>640532.89</v>
      </c>
      <c r="H103" s="152"/>
      <c r="I103" s="152"/>
      <c r="J103" s="152"/>
      <c r="K103" s="152"/>
      <c r="L103" s="152"/>
      <c r="M103" s="152"/>
    </row>
    <row r="104" spans="1:13" ht="31.5" x14ac:dyDescent="0.25">
      <c r="A104" s="157" t="s">
        <v>640</v>
      </c>
      <c r="B104" s="154" t="s">
        <v>620</v>
      </c>
      <c r="C104" s="155" t="s">
        <v>519</v>
      </c>
      <c r="D104" s="155" t="s">
        <v>533</v>
      </c>
      <c r="E104" s="154" t="s">
        <v>677</v>
      </c>
      <c r="F104" s="154" t="s">
        <v>641</v>
      </c>
      <c r="G104" s="156">
        <v>640532.89</v>
      </c>
      <c r="H104" s="152"/>
      <c r="I104" s="152"/>
      <c r="J104" s="152"/>
      <c r="K104" s="152"/>
      <c r="L104" s="152"/>
      <c r="M104" s="152"/>
    </row>
    <row r="105" spans="1:13" x14ac:dyDescent="0.25">
      <c r="A105" s="157" t="s">
        <v>678</v>
      </c>
      <c r="B105" s="154" t="s">
        <v>620</v>
      </c>
      <c r="C105" s="155" t="s">
        <v>519</v>
      </c>
      <c r="D105" s="155" t="s">
        <v>533</v>
      </c>
      <c r="E105" s="154" t="s">
        <v>679</v>
      </c>
      <c r="F105" s="154"/>
      <c r="G105" s="156">
        <v>1881160.43</v>
      </c>
      <c r="H105" s="152"/>
      <c r="I105" s="152"/>
      <c r="J105" s="152"/>
      <c r="K105" s="152"/>
      <c r="L105" s="152"/>
      <c r="M105" s="152"/>
    </row>
    <row r="106" spans="1:13" ht="31.5" x14ac:dyDescent="0.25">
      <c r="A106" s="157" t="s">
        <v>7</v>
      </c>
      <c r="B106" s="154" t="s">
        <v>620</v>
      </c>
      <c r="C106" s="155" t="s">
        <v>519</v>
      </c>
      <c r="D106" s="155" t="s">
        <v>533</v>
      </c>
      <c r="E106" s="154" t="s">
        <v>679</v>
      </c>
      <c r="F106" s="154" t="s">
        <v>70</v>
      </c>
      <c r="G106" s="156">
        <v>1881160.43</v>
      </c>
      <c r="H106" s="152"/>
      <c r="I106" s="152"/>
      <c r="J106" s="152"/>
      <c r="K106" s="152"/>
      <c r="L106" s="152"/>
      <c r="M106" s="152"/>
    </row>
    <row r="107" spans="1:13" ht="31.5" x14ac:dyDescent="0.25">
      <c r="A107" s="157" t="s">
        <v>640</v>
      </c>
      <c r="B107" s="154" t="s">
        <v>620</v>
      </c>
      <c r="C107" s="155" t="s">
        <v>519</v>
      </c>
      <c r="D107" s="155" t="s">
        <v>533</v>
      </c>
      <c r="E107" s="154" t="s">
        <v>679</v>
      </c>
      <c r="F107" s="154" t="s">
        <v>641</v>
      </c>
      <c r="G107" s="156">
        <v>1468047.67</v>
      </c>
      <c r="H107" s="152"/>
      <c r="I107" s="152"/>
      <c r="J107" s="152"/>
      <c r="K107" s="152"/>
      <c r="L107" s="152"/>
      <c r="M107" s="152"/>
    </row>
    <row r="108" spans="1:13" x14ac:dyDescent="0.25">
      <c r="A108" s="157" t="s">
        <v>925</v>
      </c>
      <c r="B108" s="154" t="s">
        <v>620</v>
      </c>
      <c r="C108" s="155" t="s">
        <v>519</v>
      </c>
      <c r="D108" s="155" t="s">
        <v>533</v>
      </c>
      <c r="E108" s="154" t="s">
        <v>679</v>
      </c>
      <c r="F108" s="154" t="s">
        <v>857</v>
      </c>
      <c r="G108" s="156">
        <v>413112.76</v>
      </c>
      <c r="H108" s="152"/>
      <c r="I108" s="152"/>
      <c r="J108" s="152"/>
      <c r="K108" s="152"/>
      <c r="L108" s="152"/>
      <c r="M108" s="152"/>
    </row>
    <row r="109" spans="1:13" ht="31.5" x14ac:dyDescent="0.25">
      <c r="A109" s="157" t="s">
        <v>899</v>
      </c>
      <c r="B109" s="154" t="s">
        <v>620</v>
      </c>
      <c r="C109" s="155" t="s">
        <v>519</v>
      </c>
      <c r="D109" s="155" t="s">
        <v>533</v>
      </c>
      <c r="E109" s="154" t="s">
        <v>858</v>
      </c>
      <c r="F109" s="154"/>
      <c r="G109" s="156">
        <v>4720418.92</v>
      </c>
      <c r="H109" s="152"/>
      <c r="I109" s="152"/>
      <c r="J109" s="152"/>
      <c r="K109" s="152"/>
      <c r="L109" s="152"/>
      <c r="M109" s="152"/>
    </row>
    <row r="110" spans="1:13" ht="31.5" x14ac:dyDescent="0.25">
      <c r="A110" s="157" t="s">
        <v>7</v>
      </c>
      <c r="B110" s="154" t="s">
        <v>620</v>
      </c>
      <c r="C110" s="155" t="s">
        <v>519</v>
      </c>
      <c r="D110" s="155" t="s">
        <v>533</v>
      </c>
      <c r="E110" s="154" t="s">
        <v>858</v>
      </c>
      <c r="F110" s="154" t="s">
        <v>70</v>
      </c>
      <c r="G110" s="156">
        <v>4720418.92</v>
      </c>
      <c r="H110" s="152"/>
      <c r="I110" s="152"/>
      <c r="J110" s="152"/>
      <c r="K110" s="152"/>
      <c r="L110" s="152"/>
      <c r="M110" s="152"/>
    </row>
    <row r="111" spans="1:13" ht="31.5" x14ac:dyDescent="0.25">
      <c r="A111" s="157" t="s">
        <v>640</v>
      </c>
      <c r="B111" s="154" t="s">
        <v>620</v>
      </c>
      <c r="C111" s="155" t="s">
        <v>519</v>
      </c>
      <c r="D111" s="155" t="s">
        <v>533</v>
      </c>
      <c r="E111" s="154" t="s">
        <v>858</v>
      </c>
      <c r="F111" s="154" t="s">
        <v>641</v>
      </c>
      <c r="G111" s="156">
        <v>4412932.6399999997</v>
      </c>
      <c r="H111" s="152"/>
      <c r="I111" s="152"/>
      <c r="J111" s="152"/>
      <c r="K111" s="152"/>
      <c r="L111" s="152"/>
      <c r="M111" s="152"/>
    </row>
    <row r="112" spans="1:13" x14ac:dyDescent="0.25">
      <c r="A112" s="157" t="s">
        <v>925</v>
      </c>
      <c r="B112" s="154" t="s">
        <v>620</v>
      </c>
      <c r="C112" s="155" t="s">
        <v>519</v>
      </c>
      <c r="D112" s="155" t="s">
        <v>533</v>
      </c>
      <c r="E112" s="154" t="s">
        <v>858</v>
      </c>
      <c r="F112" s="154" t="s">
        <v>857</v>
      </c>
      <c r="G112" s="156">
        <v>307486.28000000003</v>
      </c>
      <c r="H112" s="152"/>
      <c r="I112" s="152"/>
      <c r="J112" s="152"/>
      <c r="K112" s="152"/>
      <c r="L112" s="152"/>
      <c r="M112" s="152"/>
    </row>
    <row r="113" spans="1:13" x14ac:dyDescent="0.25">
      <c r="A113" s="157" t="s">
        <v>91</v>
      </c>
      <c r="B113" s="154" t="s">
        <v>620</v>
      </c>
      <c r="C113" s="155" t="s">
        <v>519</v>
      </c>
      <c r="D113" s="155" t="s">
        <v>533</v>
      </c>
      <c r="E113" s="154" t="s">
        <v>92</v>
      </c>
      <c r="F113" s="154"/>
      <c r="G113" s="156">
        <v>1039969.8</v>
      </c>
      <c r="H113" s="152"/>
      <c r="I113" s="152"/>
      <c r="J113" s="152"/>
      <c r="K113" s="152"/>
      <c r="L113" s="152"/>
      <c r="M113" s="152"/>
    </row>
    <row r="114" spans="1:13" x14ac:dyDescent="0.25">
      <c r="A114" s="157" t="s">
        <v>680</v>
      </c>
      <c r="B114" s="154" t="s">
        <v>620</v>
      </c>
      <c r="C114" s="155" t="s">
        <v>519</v>
      </c>
      <c r="D114" s="155" t="s">
        <v>533</v>
      </c>
      <c r="E114" s="154" t="s">
        <v>681</v>
      </c>
      <c r="F114" s="154"/>
      <c r="G114" s="156">
        <v>13000</v>
      </c>
      <c r="H114" s="152"/>
      <c r="I114" s="152"/>
      <c r="J114" s="152"/>
      <c r="K114" s="152"/>
      <c r="L114" s="152"/>
      <c r="M114" s="152"/>
    </row>
    <row r="115" spans="1:13" ht="31.5" x14ac:dyDescent="0.25">
      <c r="A115" s="157" t="s">
        <v>7</v>
      </c>
      <c r="B115" s="154" t="s">
        <v>620</v>
      </c>
      <c r="C115" s="155" t="s">
        <v>519</v>
      </c>
      <c r="D115" s="155" t="s">
        <v>533</v>
      </c>
      <c r="E115" s="154" t="s">
        <v>681</v>
      </c>
      <c r="F115" s="154" t="s">
        <v>70</v>
      </c>
      <c r="G115" s="156">
        <v>13000</v>
      </c>
      <c r="H115" s="152"/>
      <c r="I115" s="152"/>
      <c r="J115" s="152"/>
      <c r="K115" s="152"/>
      <c r="L115" s="152"/>
      <c r="M115" s="152"/>
    </row>
    <row r="116" spans="1:13" ht="31.5" x14ac:dyDescent="0.25">
      <c r="A116" s="157" t="s">
        <v>640</v>
      </c>
      <c r="B116" s="154" t="s">
        <v>620</v>
      </c>
      <c r="C116" s="155" t="s">
        <v>519</v>
      </c>
      <c r="D116" s="155" t="s">
        <v>533</v>
      </c>
      <c r="E116" s="154" t="s">
        <v>681</v>
      </c>
      <c r="F116" s="154" t="s">
        <v>641</v>
      </c>
      <c r="G116" s="156">
        <v>13000</v>
      </c>
      <c r="H116" s="152"/>
      <c r="I116" s="152"/>
      <c r="J116" s="152"/>
      <c r="K116" s="152"/>
      <c r="L116" s="152"/>
      <c r="M116" s="152"/>
    </row>
    <row r="117" spans="1:13" x14ac:dyDescent="0.25">
      <c r="A117" s="157" t="s">
        <v>682</v>
      </c>
      <c r="B117" s="154" t="s">
        <v>620</v>
      </c>
      <c r="C117" s="155" t="s">
        <v>519</v>
      </c>
      <c r="D117" s="155" t="s">
        <v>533</v>
      </c>
      <c r="E117" s="154" t="s">
        <v>683</v>
      </c>
      <c r="F117" s="154"/>
      <c r="G117" s="156">
        <v>241867</v>
      </c>
      <c r="H117" s="152"/>
      <c r="I117" s="152"/>
      <c r="J117" s="152"/>
      <c r="K117" s="152"/>
      <c r="L117" s="152"/>
      <c r="M117" s="152"/>
    </row>
    <row r="118" spans="1:13" ht="31.5" x14ac:dyDescent="0.25">
      <c r="A118" s="157" t="s">
        <v>7</v>
      </c>
      <c r="B118" s="154" t="s">
        <v>620</v>
      </c>
      <c r="C118" s="155" t="s">
        <v>519</v>
      </c>
      <c r="D118" s="155" t="s">
        <v>533</v>
      </c>
      <c r="E118" s="154" t="s">
        <v>683</v>
      </c>
      <c r="F118" s="154" t="s">
        <v>70</v>
      </c>
      <c r="G118" s="156">
        <v>82976</v>
      </c>
      <c r="H118" s="152"/>
      <c r="I118" s="152"/>
      <c r="J118" s="152"/>
      <c r="K118" s="152"/>
      <c r="L118" s="152"/>
      <c r="M118" s="152"/>
    </row>
    <row r="119" spans="1:13" ht="31.5" x14ac:dyDescent="0.25">
      <c r="A119" s="157" t="s">
        <v>640</v>
      </c>
      <c r="B119" s="154" t="s">
        <v>620</v>
      </c>
      <c r="C119" s="155" t="s">
        <v>519</v>
      </c>
      <c r="D119" s="155" t="s">
        <v>533</v>
      </c>
      <c r="E119" s="154" t="s">
        <v>683</v>
      </c>
      <c r="F119" s="154" t="s">
        <v>641</v>
      </c>
      <c r="G119" s="156">
        <v>82976</v>
      </c>
      <c r="H119" s="152"/>
      <c r="I119" s="152"/>
      <c r="J119" s="152"/>
      <c r="K119" s="152"/>
      <c r="L119" s="152"/>
      <c r="M119" s="152"/>
    </row>
    <row r="120" spans="1:13" x14ac:dyDescent="0.25">
      <c r="A120" s="157" t="s">
        <v>9</v>
      </c>
      <c r="B120" s="154" t="s">
        <v>620</v>
      </c>
      <c r="C120" s="155" t="s">
        <v>519</v>
      </c>
      <c r="D120" s="155" t="s">
        <v>533</v>
      </c>
      <c r="E120" s="154" t="s">
        <v>683</v>
      </c>
      <c r="F120" s="154" t="s">
        <v>48</v>
      </c>
      <c r="G120" s="156">
        <v>158891</v>
      </c>
      <c r="H120" s="152"/>
      <c r="I120" s="152"/>
      <c r="J120" s="152"/>
      <c r="K120" s="152"/>
      <c r="L120" s="152"/>
      <c r="M120" s="152"/>
    </row>
    <row r="121" spans="1:13" ht="110.25" x14ac:dyDescent="0.25">
      <c r="A121" s="157" t="s">
        <v>695</v>
      </c>
      <c r="B121" s="154" t="s">
        <v>620</v>
      </c>
      <c r="C121" s="155" t="s">
        <v>519</v>
      </c>
      <c r="D121" s="155" t="s">
        <v>533</v>
      </c>
      <c r="E121" s="154" t="s">
        <v>683</v>
      </c>
      <c r="F121" s="154" t="s">
        <v>696</v>
      </c>
      <c r="G121" s="156">
        <v>158891</v>
      </c>
      <c r="H121" s="152"/>
      <c r="I121" s="152"/>
      <c r="J121" s="152"/>
      <c r="K121" s="152"/>
      <c r="L121" s="152"/>
      <c r="M121" s="152"/>
    </row>
    <row r="122" spans="1:13" ht="31.5" x14ac:dyDescent="0.25">
      <c r="A122" s="157" t="s">
        <v>684</v>
      </c>
      <c r="B122" s="154" t="s">
        <v>620</v>
      </c>
      <c r="C122" s="155" t="s">
        <v>519</v>
      </c>
      <c r="D122" s="155" t="s">
        <v>533</v>
      </c>
      <c r="E122" s="154" t="s">
        <v>685</v>
      </c>
      <c r="F122" s="154"/>
      <c r="G122" s="156">
        <v>785102.8</v>
      </c>
      <c r="H122" s="152"/>
      <c r="I122" s="152"/>
      <c r="J122" s="152"/>
      <c r="K122" s="152"/>
      <c r="L122" s="152"/>
      <c r="M122" s="152"/>
    </row>
    <row r="123" spans="1:13" ht="31.5" x14ac:dyDescent="0.25">
      <c r="A123" s="157" t="s">
        <v>7</v>
      </c>
      <c r="B123" s="154" t="s">
        <v>620</v>
      </c>
      <c r="C123" s="155" t="s">
        <v>519</v>
      </c>
      <c r="D123" s="155" t="s">
        <v>533</v>
      </c>
      <c r="E123" s="154" t="s">
        <v>685</v>
      </c>
      <c r="F123" s="154" t="s">
        <v>70</v>
      </c>
      <c r="G123" s="156">
        <v>785102.8</v>
      </c>
      <c r="H123" s="152"/>
      <c r="I123" s="152"/>
      <c r="J123" s="152"/>
      <c r="K123" s="152"/>
      <c r="L123" s="152"/>
      <c r="M123" s="152"/>
    </row>
    <row r="124" spans="1:13" ht="31.5" x14ac:dyDescent="0.25">
      <c r="A124" s="157" t="s">
        <v>640</v>
      </c>
      <c r="B124" s="154" t="s">
        <v>620</v>
      </c>
      <c r="C124" s="155" t="s">
        <v>519</v>
      </c>
      <c r="D124" s="155" t="s">
        <v>533</v>
      </c>
      <c r="E124" s="154" t="s">
        <v>685</v>
      </c>
      <c r="F124" s="154" t="s">
        <v>641</v>
      </c>
      <c r="G124" s="156">
        <v>14690</v>
      </c>
      <c r="H124" s="152"/>
      <c r="I124" s="152"/>
      <c r="J124" s="152"/>
      <c r="K124" s="152"/>
      <c r="L124" s="152"/>
      <c r="M124" s="152"/>
    </row>
    <row r="125" spans="1:13" ht="63" x14ac:dyDescent="0.25">
      <c r="A125" s="157" t="s">
        <v>656</v>
      </c>
      <c r="B125" s="154" t="s">
        <v>620</v>
      </c>
      <c r="C125" s="155" t="s">
        <v>519</v>
      </c>
      <c r="D125" s="155" t="s">
        <v>533</v>
      </c>
      <c r="E125" s="154" t="s">
        <v>685</v>
      </c>
      <c r="F125" s="154" t="s">
        <v>657</v>
      </c>
      <c r="G125" s="156">
        <v>770412.8</v>
      </c>
      <c r="H125" s="152"/>
      <c r="I125" s="152"/>
      <c r="J125" s="152"/>
      <c r="K125" s="152"/>
      <c r="L125" s="152"/>
      <c r="M125" s="152"/>
    </row>
    <row r="126" spans="1:13" ht="31.5" x14ac:dyDescent="0.25">
      <c r="A126" s="157" t="s">
        <v>621</v>
      </c>
      <c r="B126" s="154" t="s">
        <v>620</v>
      </c>
      <c r="C126" s="155" t="s">
        <v>519</v>
      </c>
      <c r="D126" s="155" t="s">
        <v>533</v>
      </c>
      <c r="E126" s="154" t="s">
        <v>855</v>
      </c>
      <c r="F126" s="154"/>
      <c r="G126" s="156">
        <v>334553840.41000003</v>
      </c>
      <c r="H126" s="152"/>
      <c r="I126" s="152"/>
      <c r="J126" s="152"/>
      <c r="K126" s="152"/>
      <c r="L126" s="152"/>
      <c r="M126" s="152"/>
    </row>
    <row r="127" spans="1:13" ht="31.5" x14ac:dyDescent="0.25">
      <c r="A127" s="157" t="s">
        <v>644</v>
      </c>
      <c r="B127" s="154" t="s">
        <v>620</v>
      </c>
      <c r="C127" s="155" t="s">
        <v>519</v>
      </c>
      <c r="D127" s="155" t="s">
        <v>533</v>
      </c>
      <c r="E127" s="154" t="s">
        <v>645</v>
      </c>
      <c r="F127" s="154"/>
      <c r="G127" s="156">
        <v>940442.43</v>
      </c>
      <c r="H127" s="152"/>
      <c r="I127" s="152"/>
      <c r="J127" s="152"/>
      <c r="K127" s="152"/>
      <c r="L127" s="152"/>
      <c r="M127" s="152"/>
    </row>
    <row r="128" spans="1:13" ht="78.75" x14ac:dyDescent="0.25">
      <c r="A128" s="157" t="s">
        <v>6</v>
      </c>
      <c r="B128" s="154" t="s">
        <v>620</v>
      </c>
      <c r="C128" s="155" t="s">
        <v>519</v>
      </c>
      <c r="D128" s="155" t="s">
        <v>533</v>
      </c>
      <c r="E128" s="154" t="s">
        <v>645</v>
      </c>
      <c r="F128" s="154" t="s">
        <v>41</v>
      </c>
      <c r="G128" s="156">
        <v>940442.43</v>
      </c>
      <c r="H128" s="152"/>
      <c r="I128" s="152"/>
      <c r="J128" s="152"/>
      <c r="K128" s="152"/>
      <c r="L128" s="152"/>
      <c r="M128" s="152"/>
    </row>
    <row r="129" spans="1:13" ht="47.25" x14ac:dyDescent="0.25">
      <c r="A129" s="157" t="s">
        <v>624</v>
      </c>
      <c r="B129" s="154" t="s">
        <v>620</v>
      </c>
      <c r="C129" s="155" t="s">
        <v>519</v>
      </c>
      <c r="D129" s="155" t="s">
        <v>533</v>
      </c>
      <c r="E129" s="154" t="s">
        <v>645</v>
      </c>
      <c r="F129" s="154" t="s">
        <v>625</v>
      </c>
      <c r="G129" s="156">
        <v>719141.74</v>
      </c>
      <c r="H129" s="152"/>
      <c r="I129" s="152"/>
      <c r="J129" s="152"/>
      <c r="K129" s="152"/>
      <c r="L129" s="152"/>
      <c r="M129" s="152"/>
    </row>
    <row r="130" spans="1:13" ht="47.25" x14ac:dyDescent="0.25">
      <c r="A130" s="157" t="s">
        <v>626</v>
      </c>
      <c r="B130" s="154" t="s">
        <v>620</v>
      </c>
      <c r="C130" s="155" t="s">
        <v>519</v>
      </c>
      <c r="D130" s="155" t="s">
        <v>533</v>
      </c>
      <c r="E130" s="154" t="s">
        <v>645</v>
      </c>
      <c r="F130" s="154" t="s">
        <v>627</v>
      </c>
      <c r="G130" s="156">
        <v>4500</v>
      </c>
      <c r="H130" s="152"/>
      <c r="I130" s="152"/>
      <c r="J130" s="152"/>
      <c r="K130" s="152"/>
      <c r="L130" s="152"/>
      <c r="M130" s="152"/>
    </row>
    <row r="131" spans="1:13" ht="63" x14ac:dyDescent="0.25">
      <c r="A131" s="157" t="s">
        <v>628</v>
      </c>
      <c r="B131" s="154" t="s">
        <v>620</v>
      </c>
      <c r="C131" s="155" t="s">
        <v>519</v>
      </c>
      <c r="D131" s="155" t="s">
        <v>533</v>
      </c>
      <c r="E131" s="154" t="s">
        <v>645</v>
      </c>
      <c r="F131" s="154" t="s">
        <v>629</v>
      </c>
      <c r="G131" s="156">
        <v>216800.69</v>
      </c>
      <c r="H131" s="152"/>
      <c r="I131" s="152"/>
      <c r="J131" s="152"/>
      <c r="K131" s="152"/>
      <c r="L131" s="152"/>
      <c r="M131" s="152"/>
    </row>
    <row r="132" spans="1:13" ht="31.5" x14ac:dyDescent="0.25">
      <c r="A132" s="157" t="s">
        <v>658</v>
      </c>
      <c r="B132" s="154" t="s">
        <v>620</v>
      </c>
      <c r="C132" s="155" t="s">
        <v>519</v>
      </c>
      <c r="D132" s="155" t="s">
        <v>533</v>
      </c>
      <c r="E132" s="154" t="s">
        <v>686</v>
      </c>
      <c r="F132" s="154"/>
      <c r="G132" s="156">
        <v>333613397.98000002</v>
      </c>
      <c r="H132" s="152"/>
      <c r="I132" s="152"/>
      <c r="J132" s="152"/>
      <c r="K132" s="152"/>
      <c r="L132" s="152"/>
      <c r="M132" s="152"/>
    </row>
    <row r="133" spans="1:13" ht="78.75" x14ac:dyDescent="0.25">
      <c r="A133" s="157" t="s">
        <v>6</v>
      </c>
      <c r="B133" s="154" t="s">
        <v>620</v>
      </c>
      <c r="C133" s="155" t="s">
        <v>519</v>
      </c>
      <c r="D133" s="155" t="s">
        <v>533</v>
      </c>
      <c r="E133" s="154" t="s">
        <v>686</v>
      </c>
      <c r="F133" s="154" t="s">
        <v>41</v>
      </c>
      <c r="G133" s="156">
        <v>91883960.790000007</v>
      </c>
      <c r="H133" s="152"/>
      <c r="I133" s="152"/>
      <c r="J133" s="152"/>
      <c r="K133" s="152"/>
      <c r="L133" s="152"/>
      <c r="M133" s="152"/>
    </row>
    <row r="134" spans="1:13" x14ac:dyDescent="0.25">
      <c r="A134" s="157" t="s">
        <v>632</v>
      </c>
      <c r="B134" s="154" t="s">
        <v>620</v>
      </c>
      <c r="C134" s="155" t="s">
        <v>519</v>
      </c>
      <c r="D134" s="155" t="s">
        <v>533</v>
      </c>
      <c r="E134" s="154" t="s">
        <v>686</v>
      </c>
      <c r="F134" s="154" t="s">
        <v>633</v>
      </c>
      <c r="G134" s="156">
        <v>36731482.539999999</v>
      </c>
      <c r="H134" s="152"/>
      <c r="I134" s="152"/>
      <c r="J134" s="152"/>
      <c r="K134" s="152"/>
      <c r="L134" s="152"/>
      <c r="M134" s="152"/>
    </row>
    <row r="135" spans="1:13" ht="31.5" x14ac:dyDescent="0.25">
      <c r="A135" s="157" t="s">
        <v>660</v>
      </c>
      <c r="B135" s="154" t="s">
        <v>620</v>
      </c>
      <c r="C135" s="155" t="s">
        <v>519</v>
      </c>
      <c r="D135" s="155" t="s">
        <v>533</v>
      </c>
      <c r="E135" s="154" t="s">
        <v>686</v>
      </c>
      <c r="F135" s="154" t="s">
        <v>661</v>
      </c>
      <c r="G135" s="156">
        <v>552494</v>
      </c>
      <c r="H135" s="152"/>
      <c r="I135" s="152"/>
      <c r="J135" s="152"/>
      <c r="K135" s="152"/>
      <c r="L135" s="152"/>
      <c r="M135" s="152"/>
    </row>
    <row r="136" spans="1:13" ht="47.25" x14ac:dyDescent="0.25">
      <c r="A136" s="157" t="s">
        <v>634</v>
      </c>
      <c r="B136" s="154" t="s">
        <v>620</v>
      </c>
      <c r="C136" s="155" t="s">
        <v>519</v>
      </c>
      <c r="D136" s="155" t="s">
        <v>533</v>
      </c>
      <c r="E136" s="154" t="s">
        <v>686</v>
      </c>
      <c r="F136" s="154" t="s">
        <v>635</v>
      </c>
      <c r="G136" s="156">
        <v>11013427.310000001</v>
      </c>
      <c r="H136" s="152"/>
      <c r="I136" s="152"/>
      <c r="J136" s="152"/>
      <c r="K136" s="152"/>
      <c r="L136" s="152"/>
      <c r="M136" s="152"/>
    </row>
    <row r="137" spans="1:13" ht="47.25" x14ac:dyDescent="0.25">
      <c r="A137" s="157" t="s">
        <v>624</v>
      </c>
      <c r="B137" s="154" t="s">
        <v>620</v>
      </c>
      <c r="C137" s="155" t="s">
        <v>519</v>
      </c>
      <c r="D137" s="155" t="s">
        <v>533</v>
      </c>
      <c r="E137" s="154" t="s">
        <v>686</v>
      </c>
      <c r="F137" s="154" t="s">
        <v>625</v>
      </c>
      <c r="G137" s="156">
        <v>32129540.390000001</v>
      </c>
      <c r="H137" s="152"/>
      <c r="I137" s="152"/>
      <c r="J137" s="152"/>
      <c r="K137" s="152"/>
      <c r="L137" s="152"/>
      <c r="M137" s="152"/>
    </row>
    <row r="138" spans="1:13" ht="47.25" x14ac:dyDescent="0.25">
      <c r="A138" s="157" t="s">
        <v>626</v>
      </c>
      <c r="B138" s="154" t="s">
        <v>620</v>
      </c>
      <c r="C138" s="155" t="s">
        <v>519</v>
      </c>
      <c r="D138" s="155" t="s">
        <v>533</v>
      </c>
      <c r="E138" s="154" t="s">
        <v>686</v>
      </c>
      <c r="F138" s="154" t="s">
        <v>627</v>
      </c>
      <c r="G138" s="156">
        <v>1980766.99</v>
      </c>
      <c r="H138" s="152"/>
      <c r="I138" s="152"/>
      <c r="J138" s="152"/>
      <c r="K138" s="152"/>
      <c r="L138" s="152"/>
      <c r="M138" s="152"/>
    </row>
    <row r="139" spans="1:13" ht="63" x14ac:dyDescent="0.25">
      <c r="A139" s="157" t="s">
        <v>628</v>
      </c>
      <c r="B139" s="154" t="s">
        <v>620</v>
      </c>
      <c r="C139" s="155" t="s">
        <v>519</v>
      </c>
      <c r="D139" s="155" t="s">
        <v>533</v>
      </c>
      <c r="E139" s="154" t="s">
        <v>686</v>
      </c>
      <c r="F139" s="154" t="s">
        <v>629</v>
      </c>
      <c r="G139" s="156">
        <v>9476249.5600000005</v>
      </c>
      <c r="H139" s="152"/>
      <c r="I139" s="152"/>
      <c r="J139" s="152"/>
      <c r="K139" s="152"/>
      <c r="L139" s="152"/>
      <c r="M139" s="152"/>
    </row>
    <row r="140" spans="1:13" ht="31.5" x14ac:dyDescent="0.25">
      <c r="A140" s="157" t="s">
        <v>7</v>
      </c>
      <c r="B140" s="154" t="s">
        <v>620</v>
      </c>
      <c r="C140" s="155" t="s">
        <v>519</v>
      </c>
      <c r="D140" s="155" t="s">
        <v>533</v>
      </c>
      <c r="E140" s="154" t="s">
        <v>686</v>
      </c>
      <c r="F140" s="154" t="s">
        <v>70</v>
      </c>
      <c r="G140" s="156">
        <v>11194897.49</v>
      </c>
      <c r="H140" s="152"/>
      <c r="I140" s="152"/>
      <c r="J140" s="152"/>
      <c r="K140" s="152"/>
      <c r="L140" s="152"/>
      <c r="M140" s="152"/>
    </row>
    <row r="141" spans="1:13" ht="31.5" x14ac:dyDescent="0.25">
      <c r="A141" s="157" t="s">
        <v>638</v>
      </c>
      <c r="B141" s="154" t="s">
        <v>620</v>
      </c>
      <c r="C141" s="155" t="s">
        <v>519</v>
      </c>
      <c r="D141" s="155" t="s">
        <v>533</v>
      </c>
      <c r="E141" s="154" t="s">
        <v>686</v>
      </c>
      <c r="F141" s="154" t="s">
        <v>639</v>
      </c>
      <c r="G141" s="156">
        <v>6027423.3700000001</v>
      </c>
      <c r="H141" s="152"/>
      <c r="I141" s="152"/>
      <c r="J141" s="152"/>
      <c r="K141" s="152"/>
      <c r="L141" s="152"/>
      <c r="M141" s="152"/>
    </row>
    <row r="142" spans="1:13" ht="31.5" x14ac:dyDescent="0.25">
      <c r="A142" s="157" t="s">
        <v>640</v>
      </c>
      <c r="B142" s="154" t="s">
        <v>620</v>
      </c>
      <c r="C142" s="155" t="s">
        <v>519</v>
      </c>
      <c r="D142" s="155" t="s">
        <v>533</v>
      </c>
      <c r="E142" s="154" t="s">
        <v>686</v>
      </c>
      <c r="F142" s="154" t="s">
        <v>641</v>
      </c>
      <c r="G142" s="156">
        <v>3788376.76</v>
      </c>
      <c r="H142" s="152"/>
      <c r="I142" s="152"/>
      <c r="J142" s="152"/>
      <c r="K142" s="152"/>
      <c r="L142" s="152"/>
      <c r="M142" s="152"/>
    </row>
    <row r="143" spans="1:13" x14ac:dyDescent="0.25">
      <c r="A143" s="157" t="s">
        <v>925</v>
      </c>
      <c r="B143" s="154" t="s">
        <v>620</v>
      </c>
      <c r="C143" s="155" t="s">
        <v>519</v>
      </c>
      <c r="D143" s="155" t="s">
        <v>533</v>
      </c>
      <c r="E143" s="154" t="s">
        <v>686</v>
      </c>
      <c r="F143" s="154" t="s">
        <v>857</v>
      </c>
      <c r="G143" s="156">
        <v>1379097.36</v>
      </c>
      <c r="H143" s="152"/>
      <c r="I143" s="152"/>
      <c r="J143" s="152"/>
      <c r="K143" s="152"/>
      <c r="L143" s="152"/>
      <c r="M143" s="152"/>
    </row>
    <row r="144" spans="1:13" x14ac:dyDescent="0.25">
      <c r="A144" s="157" t="s">
        <v>8</v>
      </c>
      <c r="B144" s="154" t="s">
        <v>620</v>
      </c>
      <c r="C144" s="155" t="s">
        <v>519</v>
      </c>
      <c r="D144" s="155" t="s">
        <v>533</v>
      </c>
      <c r="E144" s="154" t="s">
        <v>686</v>
      </c>
      <c r="F144" s="154" t="s">
        <v>75</v>
      </c>
      <c r="G144" s="156">
        <v>264067.44</v>
      </c>
      <c r="H144" s="152"/>
      <c r="I144" s="152"/>
      <c r="J144" s="152"/>
      <c r="K144" s="152"/>
      <c r="L144" s="152"/>
      <c r="M144" s="152"/>
    </row>
    <row r="145" spans="1:13" ht="47.25" x14ac:dyDescent="0.25">
      <c r="A145" s="157" t="s">
        <v>646</v>
      </c>
      <c r="B145" s="154" t="s">
        <v>620</v>
      </c>
      <c r="C145" s="155" t="s">
        <v>519</v>
      </c>
      <c r="D145" s="155" t="s">
        <v>533</v>
      </c>
      <c r="E145" s="154" t="s">
        <v>686</v>
      </c>
      <c r="F145" s="154" t="s">
        <v>647</v>
      </c>
      <c r="G145" s="156">
        <v>264067.44</v>
      </c>
      <c r="H145" s="152"/>
      <c r="I145" s="152"/>
      <c r="J145" s="152"/>
      <c r="K145" s="152"/>
      <c r="L145" s="152"/>
      <c r="M145" s="152"/>
    </row>
    <row r="146" spans="1:13" ht="31.5" x14ac:dyDescent="0.25">
      <c r="A146" s="157" t="s">
        <v>16</v>
      </c>
      <c r="B146" s="154" t="s">
        <v>620</v>
      </c>
      <c r="C146" s="155" t="s">
        <v>519</v>
      </c>
      <c r="D146" s="155" t="s">
        <v>533</v>
      </c>
      <c r="E146" s="154" t="s">
        <v>686</v>
      </c>
      <c r="F146" s="154" t="s">
        <v>859</v>
      </c>
      <c r="G146" s="156">
        <v>229161212.25999999</v>
      </c>
      <c r="H146" s="152"/>
      <c r="I146" s="152"/>
      <c r="J146" s="152"/>
      <c r="K146" s="152"/>
      <c r="L146" s="152"/>
      <c r="M146" s="152"/>
    </row>
    <row r="147" spans="1:13" ht="63" x14ac:dyDescent="0.25">
      <c r="A147" s="157" t="s">
        <v>687</v>
      </c>
      <c r="B147" s="154" t="s">
        <v>620</v>
      </c>
      <c r="C147" s="155" t="s">
        <v>519</v>
      </c>
      <c r="D147" s="155" t="s">
        <v>533</v>
      </c>
      <c r="E147" s="154" t="s">
        <v>686</v>
      </c>
      <c r="F147" s="154" t="s">
        <v>688</v>
      </c>
      <c r="G147" s="156">
        <v>229161212.25999999</v>
      </c>
      <c r="H147" s="152"/>
      <c r="I147" s="152"/>
      <c r="J147" s="152"/>
      <c r="K147" s="152"/>
      <c r="L147" s="152"/>
      <c r="M147" s="152"/>
    </row>
    <row r="148" spans="1:13" x14ac:dyDescent="0.25">
      <c r="A148" s="157" t="s">
        <v>9</v>
      </c>
      <c r="B148" s="154" t="s">
        <v>620</v>
      </c>
      <c r="C148" s="155" t="s">
        <v>519</v>
      </c>
      <c r="D148" s="155" t="s">
        <v>533</v>
      </c>
      <c r="E148" s="154" t="s">
        <v>686</v>
      </c>
      <c r="F148" s="154" t="s">
        <v>48</v>
      </c>
      <c r="G148" s="156">
        <v>1109260</v>
      </c>
      <c r="H148" s="152"/>
      <c r="I148" s="152"/>
      <c r="J148" s="152"/>
      <c r="K148" s="152"/>
      <c r="L148" s="152"/>
      <c r="M148" s="152"/>
    </row>
    <row r="149" spans="1:13" ht="31.5" x14ac:dyDescent="0.25">
      <c r="A149" s="157" t="s">
        <v>689</v>
      </c>
      <c r="B149" s="154" t="s">
        <v>620</v>
      </c>
      <c r="C149" s="155" t="s">
        <v>519</v>
      </c>
      <c r="D149" s="155" t="s">
        <v>533</v>
      </c>
      <c r="E149" s="154" t="s">
        <v>686</v>
      </c>
      <c r="F149" s="154" t="s">
        <v>690</v>
      </c>
      <c r="G149" s="156">
        <v>1108510</v>
      </c>
      <c r="H149" s="152"/>
      <c r="I149" s="152"/>
      <c r="J149" s="152"/>
      <c r="K149" s="152"/>
      <c r="L149" s="152"/>
      <c r="M149" s="152"/>
    </row>
    <row r="150" spans="1:13" x14ac:dyDescent="0.25">
      <c r="A150" s="157" t="s">
        <v>642</v>
      </c>
      <c r="B150" s="154" t="s">
        <v>620</v>
      </c>
      <c r="C150" s="155" t="s">
        <v>519</v>
      </c>
      <c r="D150" s="155" t="s">
        <v>533</v>
      </c>
      <c r="E150" s="154" t="s">
        <v>686</v>
      </c>
      <c r="F150" s="154" t="s">
        <v>643</v>
      </c>
      <c r="G150" s="156">
        <v>750</v>
      </c>
      <c r="H150" s="152"/>
      <c r="I150" s="152"/>
      <c r="J150" s="152"/>
      <c r="K150" s="152"/>
      <c r="L150" s="152"/>
      <c r="M150" s="152"/>
    </row>
    <row r="151" spans="1:13" x14ac:dyDescent="0.25">
      <c r="A151" s="157" t="s">
        <v>650</v>
      </c>
      <c r="B151" s="154" t="s">
        <v>620</v>
      </c>
      <c r="C151" s="155" t="s">
        <v>519</v>
      </c>
      <c r="D151" s="155" t="s">
        <v>533</v>
      </c>
      <c r="E151" s="154" t="s">
        <v>856</v>
      </c>
      <c r="F151" s="154"/>
      <c r="G151" s="156">
        <v>83914818.659999996</v>
      </c>
      <c r="H151" s="152"/>
      <c r="I151" s="152"/>
      <c r="J151" s="152"/>
      <c r="K151" s="152"/>
      <c r="L151" s="152"/>
      <c r="M151" s="152"/>
    </row>
    <row r="152" spans="1:13" ht="31.5" x14ac:dyDescent="0.25">
      <c r="A152" s="157" t="s">
        <v>900</v>
      </c>
      <c r="B152" s="154" t="s">
        <v>620</v>
      </c>
      <c r="C152" s="155" t="s">
        <v>519</v>
      </c>
      <c r="D152" s="155" t="s">
        <v>533</v>
      </c>
      <c r="E152" s="154" t="s">
        <v>860</v>
      </c>
      <c r="F152" s="154"/>
      <c r="G152" s="156">
        <v>348640.85</v>
      </c>
      <c r="H152" s="152"/>
      <c r="I152" s="152"/>
      <c r="J152" s="152"/>
      <c r="K152" s="152"/>
      <c r="L152" s="152"/>
      <c r="M152" s="152"/>
    </row>
    <row r="153" spans="1:13" ht="31.5" x14ac:dyDescent="0.25">
      <c r="A153" s="157" t="s">
        <v>7</v>
      </c>
      <c r="B153" s="154" t="s">
        <v>620</v>
      </c>
      <c r="C153" s="155" t="s">
        <v>519</v>
      </c>
      <c r="D153" s="155" t="s">
        <v>533</v>
      </c>
      <c r="E153" s="154" t="s">
        <v>860</v>
      </c>
      <c r="F153" s="154" t="s">
        <v>70</v>
      </c>
      <c r="G153" s="156">
        <v>348640.85</v>
      </c>
      <c r="H153" s="152"/>
      <c r="I153" s="152"/>
      <c r="J153" s="152"/>
      <c r="K153" s="152"/>
      <c r="L153" s="152"/>
      <c r="M153" s="152"/>
    </row>
    <row r="154" spans="1:13" ht="31.5" x14ac:dyDescent="0.25">
      <c r="A154" s="157" t="s">
        <v>638</v>
      </c>
      <c r="B154" s="154" t="s">
        <v>620</v>
      </c>
      <c r="C154" s="155" t="s">
        <v>519</v>
      </c>
      <c r="D154" s="155" t="s">
        <v>533</v>
      </c>
      <c r="E154" s="154" t="s">
        <v>860</v>
      </c>
      <c r="F154" s="154" t="s">
        <v>639</v>
      </c>
      <c r="G154" s="156">
        <v>21055.53</v>
      </c>
      <c r="H154" s="152"/>
      <c r="I154" s="152"/>
      <c r="J154" s="152"/>
      <c r="K154" s="152"/>
      <c r="L154" s="152"/>
      <c r="M154" s="152"/>
    </row>
    <row r="155" spans="1:13" ht="31.5" x14ac:dyDescent="0.25">
      <c r="A155" s="157" t="s">
        <v>640</v>
      </c>
      <c r="B155" s="154" t="s">
        <v>620</v>
      </c>
      <c r="C155" s="155" t="s">
        <v>519</v>
      </c>
      <c r="D155" s="155" t="s">
        <v>533</v>
      </c>
      <c r="E155" s="154" t="s">
        <v>860</v>
      </c>
      <c r="F155" s="154" t="s">
        <v>641</v>
      </c>
      <c r="G155" s="156">
        <v>327585.32</v>
      </c>
      <c r="H155" s="152"/>
      <c r="I155" s="152"/>
      <c r="J155" s="152"/>
      <c r="K155" s="152"/>
      <c r="L155" s="152"/>
      <c r="M155" s="152"/>
    </row>
    <row r="156" spans="1:13" ht="110.25" x14ac:dyDescent="0.25">
      <c r="A156" s="157" t="s">
        <v>901</v>
      </c>
      <c r="B156" s="154" t="s">
        <v>620</v>
      </c>
      <c r="C156" s="155" t="s">
        <v>519</v>
      </c>
      <c r="D156" s="155" t="s">
        <v>533</v>
      </c>
      <c r="E156" s="154" t="s">
        <v>861</v>
      </c>
      <c r="F156" s="154"/>
      <c r="G156" s="156">
        <v>55565</v>
      </c>
      <c r="H156" s="152"/>
      <c r="I156" s="152"/>
      <c r="J156" s="152"/>
      <c r="K156" s="152"/>
      <c r="L156" s="152"/>
      <c r="M156" s="152"/>
    </row>
    <row r="157" spans="1:13" ht="78.75" x14ac:dyDescent="0.25">
      <c r="A157" s="157" t="s">
        <v>6</v>
      </c>
      <c r="B157" s="154" t="s">
        <v>620</v>
      </c>
      <c r="C157" s="155" t="s">
        <v>519</v>
      </c>
      <c r="D157" s="155" t="s">
        <v>533</v>
      </c>
      <c r="E157" s="154" t="s">
        <v>861</v>
      </c>
      <c r="F157" s="154" t="s">
        <v>41</v>
      </c>
      <c r="G157" s="156">
        <v>42815</v>
      </c>
      <c r="H157" s="152"/>
      <c r="I157" s="152"/>
      <c r="J157" s="152"/>
      <c r="K157" s="152"/>
      <c r="L157" s="152"/>
      <c r="M157" s="152"/>
    </row>
    <row r="158" spans="1:13" ht="47.25" x14ac:dyDescent="0.25">
      <c r="A158" s="157" t="s">
        <v>626</v>
      </c>
      <c r="B158" s="154" t="s">
        <v>620</v>
      </c>
      <c r="C158" s="155" t="s">
        <v>519</v>
      </c>
      <c r="D158" s="155" t="s">
        <v>533</v>
      </c>
      <c r="E158" s="154" t="s">
        <v>861</v>
      </c>
      <c r="F158" s="154" t="s">
        <v>627</v>
      </c>
      <c r="G158" s="156">
        <v>42815</v>
      </c>
      <c r="H158" s="152"/>
      <c r="I158" s="152"/>
      <c r="J158" s="152"/>
      <c r="K158" s="152"/>
      <c r="L158" s="152"/>
      <c r="M158" s="152"/>
    </row>
    <row r="159" spans="1:13" ht="31.5" x14ac:dyDescent="0.25">
      <c r="A159" s="157" t="s">
        <v>7</v>
      </c>
      <c r="B159" s="154" t="s">
        <v>620</v>
      </c>
      <c r="C159" s="155" t="s">
        <v>519</v>
      </c>
      <c r="D159" s="155" t="s">
        <v>533</v>
      </c>
      <c r="E159" s="154" t="s">
        <v>861</v>
      </c>
      <c r="F159" s="154" t="s">
        <v>70</v>
      </c>
      <c r="G159" s="156">
        <v>12750</v>
      </c>
      <c r="H159" s="152"/>
      <c r="I159" s="152"/>
      <c r="J159" s="152"/>
      <c r="K159" s="152"/>
      <c r="L159" s="152"/>
      <c r="M159" s="152"/>
    </row>
    <row r="160" spans="1:13" ht="31.5" x14ac:dyDescent="0.25">
      <c r="A160" s="157" t="s">
        <v>638</v>
      </c>
      <c r="B160" s="154" t="s">
        <v>620</v>
      </c>
      <c r="C160" s="155" t="s">
        <v>519</v>
      </c>
      <c r="D160" s="155" t="s">
        <v>533</v>
      </c>
      <c r="E160" s="154" t="s">
        <v>861</v>
      </c>
      <c r="F160" s="154" t="s">
        <v>639</v>
      </c>
      <c r="G160" s="156">
        <v>5700</v>
      </c>
      <c r="H160" s="152"/>
      <c r="I160" s="152"/>
      <c r="J160" s="152"/>
      <c r="K160" s="152"/>
      <c r="L160" s="152"/>
      <c r="M160" s="152"/>
    </row>
    <row r="161" spans="1:13" ht="31.5" x14ac:dyDescent="0.25">
      <c r="A161" s="157" t="s">
        <v>640</v>
      </c>
      <c r="B161" s="154" t="s">
        <v>620</v>
      </c>
      <c r="C161" s="155" t="s">
        <v>519</v>
      </c>
      <c r="D161" s="155" t="s">
        <v>533</v>
      </c>
      <c r="E161" s="154" t="s">
        <v>861</v>
      </c>
      <c r="F161" s="154" t="s">
        <v>641</v>
      </c>
      <c r="G161" s="156">
        <v>7050</v>
      </c>
      <c r="H161" s="152"/>
      <c r="I161" s="152"/>
      <c r="J161" s="152"/>
      <c r="K161" s="152"/>
      <c r="L161" s="152"/>
      <c r="M161" s="152"/>
    </row>
    <row r="162" spans="1:13" ht="31.5" x14ac:dyDescent="0.25">
      <c r="A162" s="157" t="s">
        <v>691</v>
      </c>
      <c r="B162" s="154" t="s">
        <v>620</v>
      </c>
      <c r="C162" s="155" t="s">
        <v>519</v>
      </c>
      <c r="D162" s="155" t="s">
        <v>533</v>
      </c>
      <c r="E162" s="154" t="s">
        <v>692</v>
      </c>
      <c r="F162" s="154"/>
      <c r="G162" s="156">
        <v>1413158.99</v>
      </c>
      <c r="H162" s="152"/>
      <c r="I162" s="152"/>
      <c r="J162" s="152"/>
      <c r="K162" s="152"/>
      <c r="L162" s="152"/>
      <c r="M162" s="152"/>
    </row>
    <row r="163" spans="1:13" ht="78.75" x14ac:dyDescent="0.25">
      <c r="A163" s="157" t="s">
        <v>6</v>
      </c>
      <c r="B163" s="154" t="s">
        <v>620</v>
      </c>
      <c r="C163" s="155" t="s">
        <v>519</v>
      </c>
      <c r="D163" s="155" t="s">
        <v>533</v>
      </c>
      <c r="E163" s="154" t="s">
        <v>692</v>
      </c>
      <c r="F163" s="154" t="s">
        <v>41</v>
      </c>
      <c r="G163" s="156">
        <v>1306080.21</v>
      </c>
      <c r="H163" s="152"/>
      <c r="I163" s="152"/>
      <c r="J163" s="152"/>
      <c r="K163" s="152"/>
      <c r="L163" s="152"/>
      <c r="M163" s="152"/>
    </row>
    <row r="164" spans="1:13" ht="47.25" x14ac:dyDescent="0.25">
      <c r="A164" s="157" t="s">
        <v>624</v>
      </c>
      <c r="B164" s="154" t="s">
        <v>620</v>
      </c>
      <c r="C164" s="155" t="s">
        <v>519</v>
      </c>
      <c r="D164" s="155" t="s">
        <v>533</v>
      </c>
      <c r="E164" s="154" t="s">
        <v>692</v>
      </c>
      <c r="F164" s="154" t="s">
        <v>625</v>
      </c>
      <c r="G164" s="156">
        <v>988188.23</v>
      </c>
      <c r="H164" s="152"/>
      <c r="I164" s="152"/>
      <c r="J164" s="152"/>
      <c r="K164" s="152"/>
      <c r="L164" s="152"/>
      <c r="M164" s="152"/>
    </row>
    <row r="165" spans="1:13" ht="47.25" x14ac:dyDescent="0.25">
      <c r="A165" s="157" t="s">
        <v>626</v>
      </c>
      <c r="B165" s="154" t="s">
        <v>620</v>
      </c>
      <c r="C165" s="155" t="s">
        <v>519</v>
      </c>
      <c r="D165" s="155" t="s">
        <v>533</v>
      </c>
      <c r="E165" s="154" t="s">
        <v>692</v>
      </c>
      <c r="F165" s="154" t="s">
        <v>627</v>
      </c>
      <c r="G165" s="156">
        <v>20000</v>
      </c>
      <c r="H165" s="152"/>
      <c r="I165" s="152"/>
      <c r="J165" s="152"/>
      <c r="K165" s="152"/>
      <c r="L165" s="152"/>
      <c r="M165" s="152"/>
    </row>
    <row r="166" spans="1:13" ht="63" x14ac:dyDescent="0.25">
      <c r="A166" s="157" t="s">
        <v>628</v>
      </c>
      <c r="B166" s="154" t="s">
        <v>620</v>
      </c>
      <c r="C166" s="155" t="s">
        <v>519</v>
      </c>
      <c r="D166" s="155" t="s">
        <v>533</v>
      </c>
      <c r="E166" s="154" t="s">
        <v>692</v>
      </c>
      <c r="F166" s="154" t="s">
        <v>629</v>
      </c>
      <c r="G166" s="156">
        <v>297891.98</v>
      </c>
      <c r="H166" s="152"/>
      <c r="I166" s="152"/>
      <c r="J166" s="152"/>
      <c r="K166" s="152"/>
      <c r="L166" s="152"/>
      <c r="M166" s="152"/>
    </row>
    <row r="167" spans="1:13" ht="31.5" x14ac:dyDescent="0.25">
      <c r="A167" s="157" t="s">
        <v>7</v>
      </c>
      <c r="B167" s="154" t="s">
        <v>620</v>
      </c>
      <c r="C167" s="155" t="s">
        <v>519</v>
      </c>
      <c r="D167" s="155" t="s">
        <v>533</v>
      </c>
      <c r="E167" s="154" t="s">
        <v>692</v>
      </c>
      <c r="F167" s="154" t="s">
        <v>70</v>
      </c>
      <c r="G167" s="156">
        <v>107078.78</v>
      </c>
      <c r="H167" s="152"/>
      <c r="I167" s="152"/>
      <c r="J167" s="152"/>
      <c r="K167" s="152"/>
      <c r="L167" s="152"/>
      <c r="M167" s="152"/>
    </row>
    <row r="168" spans="1:13" ht="31.5" x14ac:dyDescent="0.25">
      <c r="A168" s="157" t="s">
        <v>638</v>
      </c>
      <c r="B168" s="154" t="s">
        <v>620</v>
      </c>
      <c r="C168" s="155" t="s">
        <v>519</v>
      </c>
      <c r="D168" s="155" t="s">
        <v>533</v>
      </c>
      <c r="E168" s="154" t="s">
        <v>692</v>
      </c>
      <c r="F168" s="154" t="s">
        <v>639</v>
      </c>
      <c r="G168" s="156">
        <v>45895</v>
      </c>
      <c r="H168" s="152"/>
      <c r="I168" s="152"/>
      <c r="J168" s="152"/>
      <c r="K168" s="152"/>
      <c r="L168" s="152"/>
      <c r="M168" s="152"/>
    </row>
    <row r="169" spans="1:13" ht="31.5" x14ac:dyDescent="0.25">
      <c r="A169" s="157" t="s">
        <v>640</v>
      </c>
      <c r="B169" s="154" t="s">
        <v>620</v>
      </c>
      <c r="C169" s="155" t="s">
        <v>519</v>
      </c>
      <c r="D169" s="155" t="s">
        <v>533</v>
      </c>
      <c r="E169" s="154" t="s">
        <v>692</v>
      </c>
      <c r="F169" s="154" t="s">
        <v>641</v>
      </c>
      <c r="G169" s="156">
        <v>61183.78</v>
      </c>
      <c r="H169" s="152"/>
      <c r="I169" s="152"/>
      <c r="J169" s="152"/>
      <c r="K169" s="152"/>
      <c r="L169" s="152"/>
      <c r="M169" s="152"/>
    </row>
    <row r="170" spans="1:13" ht="63" x14ac:dyDescent="0.25">
      <c r="A170" s="157" t="s">
        <v>653</v>
      </c>
      <c r="B170" s="154" t="s">
        <v>620</v>
      </c>
      <c r="C170" s="155" t="s">
        <v>519</v>
      </c>
      <c r="D170" s="155" t="s">
        <v>533</v>
      </c>
      <c r="E170" s="154" t="s">
        <v>862</v>
      </c>
      <c r="F170" s="154"/>
      <c r="G170" s="156">
        <v>1328732.43</v>
      </c>
      <c r="H170" s="152"/>
      <c r="I170" s="152"/>
      <c r="J170" s="152"/>
      <c r="K170" s="152"/>
      <c r="L170" s="152"/>
      <c r="M170" s="152"/>
    </row>
    <row r="171" spans="1:13" ht="78.75" x14ac:dyDescent="0.25">
      <c r="A171" s="157" t="s">
        <v>6</v>
      </c>
      <c r="B171" s="154" t="s">
        <v>620</v>
      </c>
      <c r="C171" s="155" t="s">
        <v>519</v>
      </c>
      <c r="D171" s="155" t="s">
        <v>533</v>
      </c>
      <c r="E171" s="154" t="s">
        <v>862</v>
      </c>
      <c r="F171" s="154" t="s">
        <v>41</v>
      </c>
      <c r="G171" s="156">
        <v>1328732.43</v>
      </c>
      <c r="H171" s="152"/>
      <c r="I171" s="152"/>
      <c r="J171" s="152"/>
      <c r="K171" s="152"/>
      <c r="L171" s="152"/>
      <c r="M171" s="152"/>
    </row>
    <row r="172" spans="1:13" x14ac:dyDescent="0.25">
      <c r="A172" s="157" t="s">
        <v>632</v>
      </c>
      <c r="B172" s="154" t="s">
        <v>620</v>
      </c>
      <c r="C172" s="155" t="s">
        <v>519</v>
      </c>
      <c r="D172" s="155" t="s">
        <v>533</v>
      </c>
      <c r="E172" s="154" t="s">
        <v>862</v>
      </c>
      <c r="F172" s="154" t="s">
        <v>633</v>
      </c>
      <c r="G172" s="156">
        <v>926760.43</v>
      </c>
      <c r="H172" s="152"/>
      <c r="I172" s="152"/>
      <c r="J172" s="152"/>
      <c r="K172" s="152"/>
      <c r="L172" s="152"/>
      <c r="M172" s="152"/>
    </row>
    <row r="173" spans="1:13" ht="31.5" x14ac:dyDescent="0.25">
      <c r="A173" s="157" t="s">
        <v>660</v>
      </c>
      <c r="B173" s="154" t="s">
        <v>620</v>
      </c>
      <c r="C173" s="155" t="s">
        <v>519</v>
      </c>
      <c r="D173" s="155" t="s">
        <v>533</v>
      </c>
      <c r="E173" s="154" t="s">
        <v>862</v>
      </c>
      <c r="F173" s="154" t="s">
        <v>661</v>
      </c>
      <c r="G173" s="156">
        <v>124327.2</v>
      </c>
      <c r="H173" s="152"/>
      <c r="I173" s="152"/>
      <c r="J173" s="152"/>
      <c r="K173" s="152"/>
      <c r="L173" s="152"/>
      <c r="M173" s="152"/>
    </row>
    <row r="174" spans="1:13" ht="47.25" x14ac:dyDescent="0.25">
      <c r="A174" s="157" t="s">
        <v>634</v>
      </c>
      <c r="B174" s="154" t="s">
        <v>620</v>
      </c>
      <c r="C174" s="155" t="s">
        <v>519</v>
      </c>
      <c r="D174" s="155" t="s">
        <v>533</v>
      </c>
      <c r="E174" s="154" t="s">
        <v>862</v>
      </c>
      <c r="F174" s="154" t="s">
        <v>635</v>
      </c>
      <c r="G174" s="156">
        <v>277644.79999999999</v>
      </c>
      <c r="H174" s="152"/>
      <c r="I174" s="152"/>
      <c r="J174" s="152"/>
      <c r="K174" s="152"/>
      <c r="L174" s="152"/>
      <c r="M174" s="152"/>
    </row>
    <row r="175" spans="1:13" ht="47.25" x14ac:dyDescent="0.25">
      <c r="A175" s="157" t="s">
        <v>693</v>
      </c>
      <c r="B175" s="154" t="s">
        <v>620</v>
      </c>
      <c r="C175" s="155" t="s">
        <v>519</v>
      </c>
      <c r="D175" s="155" t="s">
        <v>533</v>
      </c>
      <c r="E175" s="154" t="s">
        <v>694</v>
      </c>
      <c r="F175" s="154"/>
      <c r="G175" s="156">
        <v>19204762.649999999</v>
      </c>
      <c r="H175" s="152"/>
      <c r="I175" s="152"/>
      <c r="J175" s="152"/>
      <c r="K175" s="152"/>
      <c r="L175" s="152"/>
      <c r="M175" s="152"/>
    </row>
    <row r="176" spans="1:13" x14ac:dyDescent="0.25">
      <c r="A176" s="157" t="s">
        <v>9</v>
      </c>
      <c r="B176" s="154" t="s">
        <v>620</v>
      </c>
      <c r="C176" s="155" t="s">
        <v>519</v>
      </c>
      <c r="D176" s="155" t="s">
        <v>533</v>
      </c>
      <c r="E176" s="154" t="s">
        <v>694</v>
      </c>
      <c r="F176" s="154" t="s">
        <v>48</v>
      </c>
      <c r="G176" s="156">
        <v>19204762.649999999</v>
      </c>
      <c r="H176" s="152"/>
      <c r="I176" s="152"/>
      <c r="J176" s="152"/>
      <c r="K176" s="152"/>
      <c r="L176" s="152"/>
      <c r="M176" s="152"/>
    </row>
    <row r="177" spans="1:13" ht="110.25" x14ac:dyDescent="0.25">
      <c r="A177" s="157" t="s">
        <v>695</v>
      </c>
      <c r="B177" s="154" t="s">
        <v>620</v>
      </c>
      <c r="C177" s="155" t="s">
        <v>519</v>
      </c>
      <c r="D177" s="155" t="s">
        <v>533</v>
      </c>
      <c r="E177" s="154" t="s">
        <v>694</v>
      </c>
      <c r="F177" s="154" t="s">
        <v>696</v>
      </c>
      <c r="G177" s="156">
        <v>13219762.65</v>
      </c>
      <c r="H177" s="152"/>
      <c r="I177" s="152"/>
      <c r="J177" s="152"/>
      <c r="K177" s="152"/>
      <c r="L177" s="152"/>
      <c r="M177" s="152"/>
    </row>
    <row r="178" spans="1:13" x14ac:dyDescent="0.25">
      <c r="A178" s="157" t="s">
        <v>642</v>
      </c>
      <c r="B178" s="154" t="s">
        <v>620</v>
      </c>
      <c r="C178" s="155" t="s">
        <v>519</v>
      </c>
      <c r="D178" s="155" t="s">
        <v>533</v>
      </c>
      <c r="E178" s="154" t="s">
        <v>694</v>
      </c>
      <c r="F178" s="154" t="s">
        <v>643</v>
      </c>
      <c r="G178" s="156">
        <v>5985000</v>
      </c>
      <c r="H178" s="152"/>
      <c r="I178" s="152"/>
      <c r="J178" s="152"/>
      <c r="K178" s="152"/>
      <c r="L178" s="152"/>
      <c r="M178" s="152"/>
    </row>
    <row r="179" spans="1:13" ht="31.5" x14ac:dyDescent="0.25">
      <c r="A179" s="157" t="s">
        <v>651</v>
      </c>
      <c r="B179" s="154" t="s">
        <v>620</v>
      </c>
      <c r="C179" s="155" t="s">
        <v>519</v>
      </c>
      <c r="D179" s="155" t="s">
        <v>533</v>
      </c>
      <c r="E179" s="154" t="s">
        <v>652</v>
      </c>
      <c r="F179" s="154"/>
      <c r="G179" s="156">
        <v>61563958.740000002</v>
      </c>
      <c r="H179" s="152"/>
      <c r="I179" s="152"/>
      <c r="J179" s="152"/>
      <c r="K179" s="152"/>
      <c r="L179" s="152"/>
      <c r="M179" s="152"/>
    </row>
    <row r="180" spans="1:13" ht="31.5" x14ac:dyDescent="0.25">
      <c r="A180" s="157" t="s">
        <v>7</v>
      </c>
      <c r="B180" s="154" t="s">
        <v>620</v>
      </c>
      <c r="C180" s="155" t="s">
        <v>519</v>
      </c>
      <c r="D180" s="155" t="s">
        <v>533</v>
      </c>
      <c r="E180" s="154" t="s">
        <v>652</v>
      </c>
      <c r="F180" s="154" t="s">
        <v>70</v>
      </c>
      <c r="G180" s="156">
        <v>6627924.9699999997</v>
      </c>
      <c r="H180" s="152"/>
      <c r="I180" s="152"/>
      <c r="J180" s="152"/>
      <c r="K180" s="152"/>
      <c r="L180" s="152"/>
      <c r="M180" s="152"/>
    </row>
    <row r="181" spans="1:13" ht="31.5" x14ac:dyDescent="0.25">
      <c r="A181" s="157" t="s">
        <v>638</v>
      </c>
      <c r="B181" s="154" t="s">
        <v>620</v>
      </c>
      <c r="C181" s="155" t="s">
        <v>519</v>
      </c>
      <c r="D181" s="155" t="s">
        <v>533</v>
      </c>
      <c r="E181" s="154" t="s">
        <v>652</v>
      </c>
      <c r="F181" s="154" t="s">
        <v>639</v>
      </c>
      <c r="G181" s="156">
        <v>506147.28</v>
      </c>
      <c r="H181" s="152"/>
      <c r="I181" s="152"/>
      <c r="J181" s="152"/>
      <c r="K181" s="152"/>
      <c r="L181" s="152"/>
      <c r="M181" s="152"/>
    </row>
    <row r="182" spans="1:13" ht="31.5" x14ac:dyDescent="0.25">
      <c r="A182" s="157" t="s">
        <v>640</v>
      </c>
      <c r="B182" s="154" t="s">
        <v>620</v>
      </c>
      <c r="C182" s="155" t="s">
        <v>519</v>
      </c>
      <c r="D182" s="155" t="s">
        <v>533</v>
      </c>
      <c r="E182" s="154" t="s">
        <v>652</v>
      </c>
      <c r="F182" s="154" t="s">
        <v>641</v>
      </c>
      <c r="G182" s="156">
        <v>5119734.09</v>
      </c>
      <c r="H182" s="152"/>
      <c r="I182" s="152"/>
      <c r="J182" s="152"/>
      <c r="K182" s="152"/>
      <c r="L182" s="152"/>
      <c r="M182" s="152"/>
    </row>
    <row r="183" spans="1:13" ht="63" x14ac:dyDescent="0.25">
      <c r="A183" s="157" t="s">
        <v>656</v>
      </c>
      <c r="B183" s="154" t="s">
        <v>620</v>
      </c>
      <c r="C183" s="155" t="s">
        <v>519</v>
      </c>
      <c r="D183" s="155" t="s">
        <v>533</v>
      </c>
      <c r="E183" s="154" t="s">
        <v>652</v>
      </c>
      <c r="F183" s="154" t="s">
        <v>657</v>
      </c>
      <c r="G183" s="156">
        <v>998000</v>
      </c>
      <c r="H183" s="152"/>
      <c r="I183" s="152"/>
      <c r="J183" s="152"/>
      <c r="K183" s="152"/>
      <c r="L183" s="152"/>
      <c r="M183" s="152"/>
    </row>
    <row r="184" spans="1:13" x14ac:dyDescent="0.25">
      <c r="A184" s="157" t="s">
        <v>925</v>
      </c>
      <c r="B184" s="154" t="s">
        <v>620</v>
      </c>
      <c r="C184" s="155" t="s">
        <v>519</v>
      </c>
      <c r="D184" s="155" t="s">
        <v>533</v>
      </c>
      <c r="E184" s="154" t="s">
        <v>652</v>
      </c>
      <c r="F184" s="154" t="s">
        <v>857</v>
      </c>
      <c r="G184" s="156">
        <v>4043.6</v>
      </c>
      <c r="H184" s="152"/>
      <c r="I184" s="152"/>
      <c r="J184" s="152"/>
      <c r="K184" s="152"/>
      <c r="L184" s="152"/>
      <c r="M184" s="152"/>
    </row>
    <row r="185" spans="1:13" x14ac:dyDescent="0.25">
      <c r="A185" s="157" t="s">
        <v>8</v>
      </c>
      <c r="B185" s="154" t="s">
        <v>620</v>
      </c>
      <c r="C185" s="155" t="s">
        <v>519</v>
      </c>
      <c r="D185" s="155" t="s">
        <v>533</v>
      </c>
      <c r="E185" s="154" t="s">
        <v>652</v>
      </c>
      <c r="F185" s="154" t="s">
        <v>75</v>
      </c>
      <c r="G185" s="156">
        <v>1014176.81</v>
      </c>
      <c r="H185" s="152"/>
      <c r="I185" s="152"/>
      <c r="J185" s="152"/>
      <c r="K185" s="152"/>
      <c r="L185" s="152"/>
      <c r="M185" s="152"/>
    </row>
    <row r="186" spans="1:13" x14ac:dyDescent="0.25">
      <c r="A186" s="157" t="s">
        <v>699</v>
      </c>
      <c r="B186" s="154" t="s">
        <v>620</v>
      </c>
      <c r="C186" s="155" t="s">
        <v>519</v>
      </c>
      <c r="D186" s="155" t="s">
        <v>533</v>
      </c>
      <c r="E186" s="154" t="s">
        <v>652</v>
      </c>
      <c r="F186" s="154" t="s">
        <v>700</v>
      </c>
      <c r="G186" s="156">
        <v>80458</v>
      </c>
      <c r="H186" s="152"/>
      <c r="I186" s="152"/>
      <c r="J186" s="152"/>
      <c r="K186" s="152"/>
      <c r="L186" s="152"/>
      <c r="M186" s="152"/>
    </row>
    <row r="187" spans="1:13" x14ac:dyDescent="0.25">
      <c r="A187" s="157" t="s">
        <v>701</v>
      </c>
      <c r="B187" s="154" t="s">
        <v>620</v>
      </c>
      <c r="C187" s="155" t="s">
        <v>519</v>
      </c>
      <c r="D187" s="155" t="s">
        <v>533</v>
      </c>
      <c r="E187" s="154" t="s">
        <v>652</v>
      </c>
      <c r="F187" s="154" t="s">
        <v>702</v>
      </c>
      <c r="G187" s="156">
        <v>933718.81</v>
      </c>
      <c r="H187" s="152"/>
      <c r="I187" s="152"/>
      <c r="J187" s="152"/>
      <c r="K187" s="152"/>
      <c r="L187" s="152"/>
      <c r="M187" s="152"/>
    </row>
    <row r="188" spans="1:13" ht="31.5" x14ac:dyDescent="0.25">
      <c r="A188" s="157" t="s">
        <v>16</v>
      </c>
      <c r="B188" s="154" t="s">
        <v>620</v>
      </c>
      <c r="C188" s="155" t="s">
        <v>519</v>
      </c>
      <c r="D188" s="155" t="s">
        <v>533</v>
      </c>
      <c r="E188" s="154" t="s">
        <v>652</v>
      </c>
      <c r="F188" s="154" t="s">
        <v>859</v>
      </c>
      <c r="G188" s="156">
        <v>50395045.359999999</v>
      </c>
      <c r="H188" s="152"/>
      <c r="I188" s="152"/>
      <c r="J188" s="152"/>
      <c r="K188" s="152"/>
      <c r="L188" s="152"/>
      <c r="M188" s="152"/>
    </row>
    <row r="189" spans="1:13" x14ac:dyDescent="0.25">
      <c r="A189" s="157" t="s">
        <v>703</v>
      </c>
      <c r="B189" s="154" t="s">
        <v>620</v>
      </c>
      <c r="C189" s="155" t="s">
        <v>519</v>
      </c>
      <c r="D189" s="155" t="s">
        <v>533</v>
      </c>
      <c r="E189" s="154" t="s">
        <v>652</v>
      </c>
      <c r="F189" s="154" t="s">
        <v>704</v>
      </c>
      <c r="G189" s="156">
        <v>50395045.359999999</v>
      </c>
      <c r="H189" s="152"/>
      <c r="I189" s="152"/>
      <c r="J189" s="152"/>
      <c r="K189" s="152"/>
      <c r="L189" s="152"/>
      <c r="M189" s="152"/>
    </row>
    <row r="190" spans="1:13" x14ac:dyDescent="0.25">
      <c r="A190" s="157" t="s">
        <v>9</v>
      </c>
      <c r="B190" s="154" t="s">
        <v>620</v>
      </c>
      <c r="C190" s="155" t="s">
        <v>519</v>
      </c>
      <c r="D190" s="155" t="s">
        <v>533</v>
      </c>
      <c r="E190" s="154" t="s">
        <v>652</v>
      </c>
      <c r="F190" s="154" t="s">
        <v>48</v>
      </c>
      <c r="G190" s="156">
        <v>3526811.6</v>
      </c>
      <c r="H190" s="152"/>
      <c r="I190" s="152"/>
      <c r="J190" s="152"/>
      <c r="K190" s="152"/>
      <c r="L190" s="152"/>
      <c r="M190" s="152"/>
    </row>
    <row r="191" spans="1:13" x14ac:dyDescent="0.25">
      <c r="A191" s="157" t="s">
        <v>642</v>
      </c>
      <c r="B191" s="154" t="s">
        <v>620</v>
      </c>
      <c r="C191" s="155" t="s">
        <v>519</v>
      </c>
      <c r="D191" s="155" t="s">
        <v>533</v>
      </c>
      <c r="E191" s="154" t="s">
        <v>652</v>
      </c>
      <c r="F191" s="154" t="s">
        <v>643</v>
      </c>
      <c r="G191" s="156">
        <v>3526811.6</v>
      </c>
      <c r="H191" s="152"/>
      <c r="I191" s="152"/>
      <c r="J191" s="152"/>
      <c r="K191" s="152"/>
      <c r="L191" s="152"/>
      <c r="M191" s="152"/>
    </row>
    <row r="192" spans="1:13" ht="31.5" x14ac:dyDescent="0.25">
      <c r="A192" s="157" t="s">
        <v>534</v>
      </c>
      <c r="B192" s="154" t="s">
        <v>620</v>
      </c>
      <c r="C192" s="155" t="s">
        <v>523</v>
      </c>
      <c r="D192" s="155"/>
      <c r="E192" s="154"/>
      <c r="F192" s="154"/>
      <c r="G192" s="156">
        <v>14926510.210000001</v>
      </c>
      <c r="H192" s="152"/>
      <c r="I192" s="152"/>
      <c r="J192" s="152"/>
      <c r="K192" s="152"/>
      <c r="L192" s="152"/>
      <c r="M192" s="152"/>
    </row>
    <row r="193" spans="1:13" ht="47.25" x14ac:dyDescent="0.25">
      <c r="A193" s="157" t="s">
        <v>577</v>
      </c>
      <c r="B193" s="154" t="s">
        <v>620</v>
      </c>
      <c r="C193" s="155" t="s">
        <v>523</v>
      </c>
      <c r="D193" s="155" t="s">
        <v>544</v>
      </c>
      <c r="E193" s="154"/>
      <c r="F193" s="154"/>
      <c r="G193" s="156">
        <v>14926510.210000001</v>
      </c>
      <c r="H193" s="152"/>
      <c r="I193" s="152"/>
      <c r="J193" s="152"/>
      <c r="K193" s="152"/>
      <c r="L193" s="152"/>
      <c r="M193" s="152"/>
    </row>
    <row r="194" spans="1:13" ht="78.75" x14ac:dyDescent="0.25">
      <c r="A194" s="157" t="s">
        <v>107</v>
      </c>
      <c r="B194" s="154" t="s">
        <v>620</v>
      </c>
      <c r="C194" s="155" t="s">
        <v>523</v>
      </c>
      <c r="D194" s="155" t="s">
        <v>544</v>
      </c>
      <c r="E194" s="154" t="s">
        <v>863</v>
      </c>
      <c r="F194" s="154"/>
      <c r="G194" s="156">
        <v>1488196.91</v>
      </c>
      <c r="H194" s="152"/>
      <c r="I194" s="152"/>
      <c r="J194" s="152"/>
      <c r="K194" s="152"/>
      <c r="L194" s="152"/>
      <c r="M194" s="152"/>
    </row>
    <row r="195" spans="1:13" ht="31.5" x14ac:dyDescent="0.25">
      <c r="A195" s="157" t="s">
        <v>902</v>
      </c>
      <c r="B195" s="154" t="s">
        <v>620</v>
      </c>
      <c r="C195" s="155" t="s">
        <v>523</v>
      </c>
      <c r="D195" s="155" t="s">
        <v>544</v>
      </c>
      <c r="E195" s="154" t="s">
        <v>705</v>
      </c>
      <c r="F195" s="154"/>
      <c r="G195" s="156">
        <v>1488196.91</v>
      </c>
      <c r="H195" s="152"/>
      <c r="I195" s="152"/>
      <c r="J195" s="152"/>
      <c r="K195" s="152"/>
      <c r="L195" s="152"/>
      <c r="M195" s="152"/>
    </row>
    <row r="196" spans="1:13" ht="31.5" x14ac:dyDescent="0.25">
      <c r="A196" s="157" t="s">
        <v>7</v>
      </c>
      <c r="B196" s="154" t="s">
        <v>620</v>
      </c>
      <c r="C196" s="155" t="s">
        <v>523</v>
      </c>
      <c r="D196" s="155" t="s">
        <v>544</v>
      </c>
      <c r="E196" s="154" t="s">
        <v>705</v>
      </c>
      <c r="F196" s="154" t="s">
        <v>70</v>
      </c>
      <c r="G196" s="156">
        <v>1488196.91</v>
      </c>
      <c r="H196" s="152"/>
      <c r="I196" s="152"/>
      <c r="J196" s="152"/>
      <c r="K196" s="152"/>
      <c r="L196" s="152"/>
      <c r="M196" s="152"/>
    </row>
    <row r="197" spans="1:13" ht="31.5" x14ac:dyDescent="0.25">
      <c r="A197" s="157" t="s">
        <v>638</v>
      </c>
      <c r="B197" s="154" t="s">
        <v>620</v>
      </c>
      <c r="C197" s="155" t="s">
        <v>523</v>
      </c>
      <c r="D197" s="155" t="s">
        <v>544</v>
      </c>
      <c r="E197" s="154" t="s">
        <v>705</v>
      </c>
      <c r="F197" s="154" t="s">
        <v>639</v>
      </c>
      <c r="G197" s="156">
        <v>700800</v>
      </c>
      <c r="H197" s="152"/>
      <c r="I197" s="152"/>
      <c r="J197" s="152"/>
      <c r="K197" s="152"/>
      <c r="L197" s="152"/>
      <c r="M197" s="152"/>
    </row>
    <row r="198" spans="1:13" ht="31.5" x14ac:dyDescent="0.25">
      <c r="A198" s="157" t="s">
        <v>640</v>
      </c>
      <c r="B198" s="154" t="s">
        <v>620</v>
      </c>
      <c r="C198" s="155" t="s">
        <v>523</v>
      </c>
      <c r="D198" s="155" t="s">
        <v>544</v>
      </c>
      <c r="E198" s="154" t="s">
        <v>705</v>
      </c>
      <c r="F198" s="154" t="s">
        <v>641</v>
      </c>
      <c r="G198" s="156">
        <v>787396.91</v>
      </c>
      <c r="H198" s="152"/>
      <c r="I198" s="152"/>
      <c r="J198" s="152"/>
      <c r="K198" s="152"/>
      <c r="L198" s="152"/>
      <c r="M198" s="152"/>
    </row>
    <row r="199" spans="1:13" ht="31.5" x14ac:dyDescent="0.25">
      <c r="A199" s="157" t="s">
        <v>621</v>
      </c>
      <c r="B199" s="154" t="s">
        <v>620</v>
      </c>
      <c r="C199" s="155" t="s">
        <v>523</v>
      </c>
      <c r="D199" s="155" t="s">
        <v>544</v>
      </c>
      <c r="E199" s="154" t="s">
        <v>855</v>
      </c>
      <c r="F199" s="154"/>
      <c r="G199" s="156">
        <v>12140619.23</v>
      </c>
      <c r="H199" s="152"/>
      <c r="I199" s="152"/>
      <c r="J199" s="152"/>
      <c r="K199" s="152"/>
      <c r="L199" s="152"/>
      <c r="M199" s="152"/>
    </row>
    <row r="200" spans="1:13" ht="31.5" x14ac:dyDescent="0.25">
      <c r="A200" s="157" t="s">
        <v>658</v>
      </c>
      <c r="B200" s="154" t="s">
        <v>620</v>
      </c>
      <c r="C200" s="155" t="s">
        <v>523</v>
      </c>
      <c r="D200" s="155" t="s">
        <v>544</v>
      </c>
      <c r="E200" s="154" t="s">
        <v>686</v>
      </c>
      <c r="F200" s="154"/>
      <c r="G200" s="156">
        <v>12140619.23</v>
      </c>
      <c r="H200" s="152"/>
      <c r="I200" s="152"/>
      <c r="J200" s="152"/>
      <c r="K200" s="152"/>
      <c r="L200" s="152"/>
      <c r="M200" s="152"/>
    </row>
    <row r="201" spans="1:13" ht="78.75" x14ac:dyDescent="0.25">
      <c r="A201" s="157" t="s">
        <v>6</v>
      </c>
      <c r="B201" s="154" t="s">
        <v>620</v>
      </c>
      <c r="C201" s="155" t="s">
        <v>523</v>
      </c>
      <c r="D201" s="155" t="s">
        <v>544</v>
      </c>
      <c r="E201" s="154" t="s">
        <v>686</v>
      </c>
      <c r="F201" s="154" t="s">
        <v>41</v>
      </c>
      <c r="G201" s="156">
        <v>10306248.060000001</v>
      </c>
      <c r="H201" s="152"/>
      <c r="I201" s="152"/>
      <c r="J201" s="152"/>
      <c r="K201" s="152"/>
      <c r="L201" s="152"/>
      <c r="M201" s="152"/>
    </row>
    <row r="202" spans="1:13" x14ac:dyDescent="0.25">
      <c r="A202" s="157" t="s">
        <v>632</v>
      </c>
      <c r="B202" s="154" t="s">
        <v>620</v>
      </c>
      <c r="C202" s="155" t="s">
        <v>523</v>
      </c>
      <c r="D202" s="155" t="s">
        <v>544</v>
      </c>
      <c r="E202" s="154" t="s">
        <v>686</v>
      </c>
      <c r="F202" s="154" t="s">
        <v>633</v>
      </c>
      <c r="G202" s="156">
        <v>7502705.7800000003</v>
      </c>
      <c r="H202" s="152"/>
      <c r="I202" s="152"/>
      <c r="J202" s="152"/>
      <c r="K202" s="152"/>
      <c r="L202" s="152"/>
      <c r="M202" s="152"/>
    </row>
    <row r="203" spans="1:13" ht="31.5" x14ac:dyDescent="0.25">
      <c r="A203" s="157" t="s">
        <v>660</v>
      </c>
      <c r="B203" s="154" t="s">
        <v>620</v>
      </c>
      <c r="C203" s="155" t="s">
        <v>523</v>
      </c>
      <c r="D203" s="155" t="s">
        <v>544</v>
      </c>
      <c r="E203" s="154" t="s">
        <v>686</v>
      </c>
      <c r="F203" s="154" t="s">
        <v>661</v>
      </c>
      <c r="G203" s="156">
        <v>585344.77</v>
      </c>
      <c r="H203" s="152"/>
      <c r="I203" s="152"/>
      <c r="J203" s="152"/>
      <c r="K203" s="152"/>
      <c r="L203" s="152"/>
      <c r="M203" s="152"/>
    </row>
    <row r="204" spans="1:13" ht="47.25" x14ac:dyDescent="0.25">
      <c r="A204" s="157" t="s">
        <v>634</v>
      </c>
      <c r="B204" s="154" t="s">
        <v>620</v>
      </c>
      <c r="C204" s="155" t="s">
        <v>523</v>
      </c>
      <c r="D204" s="155" t="s">
        <v>544</v>
      </c>
      <c r="E204" s="154" t="s">
        <v>686</v>
      </c>
      <c r="F204" s="154" t="s">
        <v>635</v>
      </c>
      <c r="G204" s="156">
        <v>2218197.5099999998</v>
      </c>
      <c r="H204" s="152"/>
      <c r="I204" s="152"/>
      <c r="J204" s="152"/>
      <c r="K204" s="152"/>
      <c r="L204" s="152"/>
      <c r="M204" s="152"/>
    </row>
    <row r="205" spans="1:13" ht="31.5" x14ac:dyDescent="0.25">
      <c r="A205" s="157" t="s">
        <v>7</v>
      </c>
      <c r="B205" s="154" t="s">
        <v>620</v>
      </c>
      <c r="C205" s="155" t="s">
        <v>523</v>
      </c>
      <c r="D205" s="155" t="s">
        <v>544</v>
      </c>
      <c r="E205" s="154" t="s">
        <v>686</v>
      </c>
      <c r="F205" s="154" t="s">
        <v>70</v>
      </c>
      <c r="G205" s="156">
        <v>1834371.17</v>
      </c>
      <c r="H205" s="152"/>
      <c r="I205" s="152"/>
      <c r="J205" s="152"/>
      <c r="K205" s="152"/>
      <c r="L205" s="152"/>
      <c r="M205" s="152"/>
    </row>
    <row r="206" spans="1:13" ht="31.5" x14ac:dyDescent="0.25">
      <c r="A206" s="157" t="s">
        <v>638</v>
      </c>
      <c r="B206" s="154" t="s">
        <v>620</v>
      </c>
      <c r="C206" s="155" t="s">
        <v>523</v>
      </c>
      <c r="D206" s="155" t="s">
        <v>544</v>
      </c>
      <c r="E206" s="154" t="s">
        <v>686</v>
      </c>
      <c r="F206" s="154" t="s">
        <v>639</v>
      </c>
      <c r="G206" s="156">
        <v>577597.61</v>
      </c>
      <c r="H206" s="152"/>
      <c r="I206" s="152"/>
      <c r="J206" s="152"/>
      <c r="K206" s="152"/>
      <c r="L206" s="152"/>
      <c r="M206" s="152"/>
    </row>
    <row r="207" spans="1:13" ht="31.5" x14ac:dyDescent="0.25">
      <c r="A207" s="157" t="s">
        <v>640</v>
      </c>
      <c r="B207" s="154" t="s">
        <v>620</v>
      </c>
      <c r="C207" s="155" t="s">
        <v>523</v>
      </c>
      <c r="D207" s="155" t="s">
        <v>544</v>
      </c>
      <c r="E207" s="154" t="s">
        <v>686</v>
      </c>
      <c r="F207" s="154" t="s">
        <v>641</v>
      </c>
      <c r="G207" s="156">
        <v>885460.41</v>
      </c>
      <c r="H207" s="152"/>
      <c r="I207" s="152"/>
      <c r="J207" s="152"/>
      <c r="K207" s="152"/>
      <c r="L207" s="152"/>
      <c r="M207" s="152"/>
    </row>
    <row r="208" spans="1:13" x14ac:dyDescent="0.25">
      <c r="A208" s="157" t="s">
        <v>925</v>
      </c>
      <c r="B208" s="154" t="s">
        <v>620</v>
      </c>
      <c r="C208" s="155" t="s">
        <v>523</v>
      </c>
      <c r="D208" s="155" t="s">
        <v>544</v>
      </c>
      <c r="E208" s="154" t="s">
        <v>686</v>
      </c>
      <c r="F208" s="154" t="s">
        <v>857</v>
      </c>
      <c r="G208" s="156">
        <v>371313.15</v>
      </c>
      <c r="H208" s="152"/>
      <c r="I208" s="152"/>
      <c r="J208" s="152"/>
      <c r="K208" s="152"/>
      <c r="L208" s="152"/>
      <c r="M208" s="152"/>
    </row>
    <row r="209" spans="1:13" x14ac:dyDescent="0.25">
      <c r="A209" s="157" t="s">
        <v>650</v>
      </c>
      <c r="B209" s="154" t="s">
        <v>620</v>
      </c>
      <c r="C209" s="155" t="s">
        <v>523</v>
      </c>
      <c r="D209" s="155" t="s">
        <v>544</v>
      </c>
      <c r="E209" s="154" t="s">
        <v>856</v>
      </c>
      <c r="F209" s="154"/>
      <c r="G209" s="156">
        <v>1297694.07</v>
      </c>
      <c r="H209" s="152"/>
      <c r="I209" s="152"/>
      <c r="J209" s="152"/>
      <c r="K209" s="152"/>
      <c r="L209" s="152"/>
      <c r="M209" s="152"/>
    </row>
    <row r="210" spans="1:13" ht="47.25" x14ac:dyDescent="0.25">
      <c r="A210" s="157" t="s">
        <v>706</v>
      </c>
      <c r="B210" s="154" t="s">
        <v>620</v>
      </c>
      <c r="C210" s="155" t="s">
        <v>523</v>
      </c>
      <c r="D210" s="155" t="s">
        <v>544</v>
      </c>
      <c r="E210" s="154" t="s">
        <v>707</v>
      </c>
      <c r="F210" s="154"/>
      <c r="G210" s="156">
        <v>1297694.07</v>
      </c>
      <c r="H210" s="152"/>
      <c r="I210" s="152"/>
      <c r="J210" s="152"/>
      <c r="K210" s="152"/>
      <c r="L210" s="152"/>
      <c r="M210" s="152"/>
    </row>
    <row r="211" spans="1:13" ht="31.5" x14ac:dyDescent="0.25">
      <c r="A211" s="157" t="s">
        <v>7</v>
      </c>
      <c r="B211" s="154" t="s">
        <v>620</v>
      </c>
      <c r="C211" s="155" t="s">
        <v>523</v>
      </c>
      <c r="D211" s="155" t="s">
        <v>544</v>
      </c>
      <c r="E211" s="154" t="s">
        <v>707</v>
      </c>
      <c r="F211" s="154" t="s">
        <v>70</v>
      </c>
      <c r="G211" s="156">
        <v>1297694.07</v>
      </c>
      <c r="H211" s="152"/>
      <c r="I211" s="152"/>
      <c r="J211" s="152"/>
      <c r="K211" s="152"/>
      <c r="L211" s="152"/>
      <c r="M211" s="152"/>
    </row>
    <row r="212" spans="1:13" ht="31.5" x14ac:dyDescent="0.25">
      <c r="A212" s="157" t="s">
        <v>638</v>
      </c>
      <c r="B212" s="154" t="s">
        <v>620</v>
      </c>
      <c r="C212" s="155" t="s">
        <v>523</v>
      </c>
      <c r="D212" s="155" t="s">
        <v>544</v>
      </c>
      <c r="E212" s="154" t="s">
        <v>707</v>
      </c>
      <c r="F212" s="154" t="s">
        <v>639</v>
      </c>
      <c r="G212" s="156">
        <v>585.96</v>
      </c>
      <c r="H212" s="152"/>
      <c r="I212" s="152"/>
      <c r="J212" s="152"/>
      <c r="K212" s="152"/>
      <c r="L212" s="152"/>
      <c r="M212" s="152"/>
    </row>
    <row r="213" spans="1:13" ht="31.5" x14ac:dyDescent="0.25">
      <c r="A213" s="157" t="s">
        <v>640</v>
      </c>
      <c r="B213" s="154" t="s">
        <v>620</v>
      </c>
      <c r="C213" s="155" t="s">
        <v>523</v>
      </c>
      <c r="D213" s="155" t="s">
        <v>544</v>
      </c>
      <c r="E213" s="154" t="s">
        <v>707</v>
      </c>
      <c r="F213" s="154" t="s">
        <v>641</v>
      </c>
      <c r="G213" s="156">
        <v>1297108.1100000001</v>
      </c>
      <c r="H213" s="152"/>
      <c r="I213" s="152"/>
      <c r="J213" s="152"/>
      <c r="K213" s="152"/>
      <c r="L213" s="152"/>
      <c r="M213" s="152"/>
    </row>
    <row r="214" spans="1:13" x14ac:dyDescent="0.25">
      <c r="A214" s="157" t="s">
        <v>536</v>
      </c>
      <c r="B214" s="154" t="s">
        <v>620</v>
      </c>
      <c r="C214" s="155" t="s">
        <v>525</v>
      </c>
      <c r="D214" s="155"/>
      <c r="E214" s="154"/>
      <c r="F214" s="154"/>
      <c r="G214" s="156">
        <v>214929444.15000001</v>
      </c>
      <c r="H214" s="152"/>
      <c r="I214" s="152"/>
      <c r="J214" s="152"/>
      <c r="K214" s="152"/>
      <c r="L214" s="152"/>
      <c r="M214" s="152"/>
    </row>
    <row r="215" spans="1:13" x14ac:dyDescent="0.25">
      <c r="A215" s="157" t="s">
        <v>537</v>
      </c>
      <c r="B215" s="154" t="s">
        <v>620</v>
      </c>
      <c r="C215" s="155" t="s">
        <v>525</v>
      </c>
      <c r="D215" s="155" t="s">
        <v>519</v>
      </c>
      <c r="E215" s="154"/>
      <c r="F215" s="154"/>
      <c r="G215" s="156">
        <v>2820625.02</v>
      </c>
      <c r="H215" s="152"/>
      <c r="I215" s="152"/>
      <c r="J215" s="152"/>
      <c r="K215" s="152"/>
      <c r="L215" s="152"/>
      <c r="M215" s="152"/>
    </row>
    <row r="216" spans="1:13" ht="31.5" x14ac:dyDescent="0.25">
      <c r="A216" s="157" t="s">
        <v>621</v>
      </c>
      <c r="B216" s="154" t="s">
        <v>620</v>
      </c>
      <c r="C216" s="155" t="s">
        <v>525</v>
      </c>
      <c r="D216" s="155" t="s">
        <v>519</v>
      </c>
      <c r="E216" s="154" t="s">
        <v>855</v>
      </c>
      <c r="F216" s="154"/>
      <c r="G216" s="156">
        <v>945563.9</v>
      </c>
      <c r="H216" s="152"/>
      <c r="I216" s="152"/>
      <c r="J216" s="152"/>
      <c r="K216" s="152"/>
      <c r="L216" s="152"/>
      <c r="M216" s="152"/>
    </row>
    <row r="217" spans="1:13" ht="31.5" x14ac:dyDescent="0.25">
      <c r="A217" s="157" t="s">
        <v>644</v>
      </c>
      <c r="B217" s="154" t="s">
        <v>620</v>
      </c>
      <c r="C217" s="155" t="s">
        <v>525</v>
      </c>
      <c r="D217" s="155" t="s">
        <v>519</v>
      </c>
      <c r="E217" s="154" t="s">
        <v>645</v>
      </c>
      <c r="F217" s="154"/>
      <c r="G217" s="156">
        <v>945563.9</v>
      </c>
      <c r="H217" s="152"/>
      <c r="I217" s="152"/>
      <c r="J217" s="152"/>
      <c r="K217" s="152"/>
      <c r="L217" s="152"/>
      <c r="M217" s="152"/>
    </row>
    <row r="218" spans="1:13" ht="78.75" x14ac:dyDescent="0.25">
      <c r="A218" s="157" t="s">
        <v>6</v>
      </c>
      <c r="B218" s="154" t="s">
        <v>620</v>
      </c>
      <c r="C218" s="155" t="s">
        <v>525</v>
      </c>
      <c r="D218" s="155" t="s">
        <v>519</v>
      </c>
      <c r="E218" s="154" t="s">
        <v>645</v>
      </c>
      <c r="F218" s="154" t="s">
        <v>41</v>
      </c>
      <c r="G218" s="156">
        <v>945563.9</v>
      </c>
      <c r="H218" s="152"/>
      <c r="I218" s="152"/>
      <c r="J218" s="152"/>
      <c r="K218" s="152"/>
      <c r="L218" s="152"/>
      <c r="M218" s="152"/>
    </row>
    <row r="219" spans="1:13" ht="47.25" x14ac:dyDescent="0.25">
      <c r="A219" s="157" t="s">
        <v>624</v>
      </c>
      <c r="B219" s="154" t="s">
        <v>620</v>
      </c>
      <c r="C219" s="155" t="s">
        <v>525</v>
      </c>
      <c r="D219" s="155" t="s">
        <v>519</v>
      </c>
      <c r="E219" s="154" t="s">
        <v>645</v>
      </c>
      <c r="F219" s="154" t="s">
        <v>625</v>
      </c>
      <c r="G219" s="156">
        <v>726239.81</v>
      </c>
      <c r="H219" s="152"/>
      <c r="I219" s="152"/>
      <c r="J219" s="152"/>
      <c r="K219" s="152"/>
      <c r="L219" s="152"/>
      <c r="M219" s="152"/>
    </row>
    <row r="220" spans="1:13" ht="63" x14ac:dyDescent="0.25">
      <c r="A220" s="157" t="s">
        <v>628</v>
      </c>
      <c r="B220" s="154" t="s">
        <v>620</v>
      </c>
      <c r="C220" s="155" t="s">
        <v>525</v>
      </c>
      <c r="D220" s="155" t="s">
        <v>519</v>
      </c>
      <c r="E220" s="154" t="s">
        <v>645</v>
      </c>
      <c r="F220" s="154" t="s">
        <v>629</v>
      </c>
      <c r="G220" s="156">
        <v>219324.09</v>
      </c>
      <c r="H220" s="152"/>
      <c r="I220" s="152"/>
      <c r="J220" s="152"/>
      <c r="K220" s="152"/>
      <c r="L220" s="152"/>
      <c r="M220" s="152"/>
    </row>
    <row r="221" spans="1:13" x14ac:dyDescent="0.25">
      <c r="A221" s="157" t="s">
        <v>650</v>
      </c>
      <c r="B221" s="154" t="s">
        <v>620</v>
      </c>
      <c r="C221" s="155" t="s">
        <v>525</v>
      </c>
      <c r="D221" s="155" t="s">
        <v>519</v>
      </c>
      <c r="E221" s="154" t="s">
        <v>856</v>
      </c>
      <c r="F221" s="154"/>
      <c r="G221" s="156">
        <v>1875061.12</v>
      </c>
      <c r="H221" s="152"/>
      <c r="I221" s="152"/>
      <c r="J221" s="152"/>
      <c r="K221" s="152"/>
      <c r="L221" s="152"/>
      <c r="M221" s="152"/>
    </row>
    <row r="222" spans="1:13" ht="31.5" x14ac:dyDescent="0.25">
      <c r="A222" s="157" t="s">
        <v>708</v>
      </c>
      <c r="B222" s="154" t="s">
        <v>620</v>
      </c>
      <c r="C222" s="155" t="s">
        <v>525</v>
      </c>
      <c r="D222" s="155" t="s">
        <v>519</v>
      </c>
      <c r="E222" s="154" t="s">
        <v>709</v>
      </c>
      <c r="F222" s="154"/>
      <c r="G222" s="156">
        <v>1875061.12</v>
      </c>
      <c r="H222" s="152"/>
      <c r="I222" s="152"/>
      <c r="J222" s="152"/>
      <c r="K222" s="152"/>
      <c r="L222" s="152"/>
      <c r="M222" s="152"/>
    </row>
    <row r="223" spans="1:13" ht="78.75" x14ac:dyDescent="0.25">
      <c r="A223" s="157" t="s">
        <v>6</v>
      </c>
      <c r="B223" s="154" t="s">
        <v>620</v>
      </c>
      <c r="C223" s="155" t="s">
        <v>525</v>
      </c>
      <c r="D223" s="155" t="s">
        <v>519</v>
      </c>
      <c r="E223" s="154" t="s">
        <v>709</v>
      </c>
      <c r="F223" s="154" t="s">
        <v>41</v>
      </c>
      <c r="G223" s="156">
        <v>1838261.12</v>
      </c>
      <c r="H223" s="152"/>
      <c r="I223" s="152"/>
      <c r="J223" s="152"/>
      <c r="K223" s="152"/>
      <c r="L223" s="152"/>
      <c r="M223" s="152"/>
    </row>
    <row r="224" spans="1:13" ht="47.25" x14ac:dyDescent="0.25">
      <c r="A224" s="157" t="s">
        <v>624</v>
      </c>
      <c r="B224" s="154" t="s">
        <v>620</v>
      </c>
      <c r="C224" s="155" t="s">
        <v>525</v>
      </c>
      <c r="D224" s="155" t="s">
        <v>519</v>
      </c>
      <c r="E224" s="154" t="s">
        <v>709</v>
      </c>
      <c r="F224" s="154" t="s">
        <v>625</v>
      </c>
      <c r="G224" s="156">
        <v>1340619</v>
      </c>
      <c r="H224" s="152"/>
      <c r="I224" s="152"/>
      <c r="J224" s="152"/>
      <c r="K224" s="152"/>
      <c r="L224" s="152"/>
      <c r="M224" s="152"/>
    </row>
    <row r="225" spans="1:13" ht="47.25" x14ac:dyDescent="0.25">
      <c r="A225" s="157" t="s">
        <v>626</v>
      </c>
      <c r="B225" s="154" t="s">
        <v>620</v>
      </c>
      <c r="C225" s="155" t="s">
        <v>525</v>
      </c>
      <c r="D225" s="155" t="s">
        <v>519</v>
      </c>
      <c r="E225" s="154" t="s">
        <v>709</v>
      </c>
      <c r="F225" s="154" t="s">
        <v>627</v>
      </c>
      <c r="G225" s="156">
        <v>92778</v>
      </c>
      <c r="H225" s="152"/>
      <c r="I225" s="152"/>
      <c r="J225" s="152"/>
      <c r="K225" s="152"/>
      <c r="L225" s="152"/>
      <c r="M225" s="152"/>
    </row>
    <row r="226" spans="1:13" ht="63" x14ac:dyDescent="0.25">
      <c r="A226" s="157" t="s">
        <v>628</v>
      </c>
      <c r="B226" s="154" t="s">
        <v>620</v>
      </c>
      <c r="C226" s="155" t="s">
        <v>525</v>
      </c>
      <c r="D226" s="155" t="s">
        <v>519</v>
      </c>
      <c r="E226" s="154" t="s">
        <v>709</v>
      </c>
      <c r="F226" s="154" t="s">
        <v>629</v>
      </c>
      <c r="G226" s="156">
        <v>404864.12</v>
      </c>
      <c r="H226" s="152"/>
      <c r="I226" s="152"/>
      <c r="J226" s="152"/>
      <c r="K226" s="152"/>
      <c r="L226" s="152"/>
      <c r="M226" s="152"/>
    </row>
    <row r="227" spans="1:13" ht="31.5" x14ac:dyDescent="0.25">
      <c r="A227" s="157" t="s">
        <v>7</v>
      </c>
      <c r="B227" s="154" t="s">
        <v>620</v>
      </c>
      <c r="C227" s="155" t="s">
        <v>525</v>
      </c>
      <c r="D227" s="155" t="s">
        <v>519</v>
      </c>
      <c r="E227" s="154" t="s">
        <v>709</v>
      </c>
      <c r="F227" s="154" t="s">
        <v>70</v>
      </c>
      <c r="G227" s="156">
        <v>36800</v>
      </c>
      <c r="H227" s="152"/>
      <c r="I227" s="152"/>
      <c r="J227" s="152"/>
      <c r="K227" s="152"/>
      <c r="L227" s="152"/>
      <c r="M227" s="152"/>
    </row>
    <row r="228" spans="1:13" ht="31.5" x14ac:dyDescent="0.25">
      <c r="A228" s="157" t="s">
        <v>638</v>
      </c>
      <c r="B228" s="154" t="s">
        <v>620</v>
      </c>
      <c r="C228" s="155" t="s">
        <v>525</v>
      </c>
      <c r="D228" s="155" t="s">
        <v>519</v>
      </c>
      <c r="E228" s="154" t="s">
        <v>709</v>
      </c>
      <c r="F228" s="154" t="s">
        <v>639</v>
      </c>
      <c r="G228" s="156">
        <v>34292</v>
      </c>
      <c r="H228" s="152"/>
      <c r="I228" s="152"/>
      <c r="J228" s="152"/>
      <c r="K228" s="152"/>
      <c r="L228" s="152"/>
      <c r="M228" s="152"/>
    </row>
    <row r="229" spans="1:13" ht="31.5" x14ac:dyDescent="0.25">
      <c r="A229" s="157" t="s">
        <v>640</v>
      </c>
      <c r="B229" s="154" t="s">
        <v>620</v>
      </c>
      <c r="C229" s="155" t="s">
        <v>525</v>
      </c>
      <c r="D229" s="155" t="s">
        <v>519</v>
      </c>
      <c r="E229" s="154" t="s">
        <v>709</v>
      </c>
      <c r="F229" s="154" t="s">
        <v>641</v>
      </c>
      <c r="G229" s="156">
        <v>2508</v>
      </c>
      <c r="H229" s="152"/>
      <c r="I229" s="152"/>
      <c r="J229" s="152"/>
      <c r="K229" s="152"/>
      <c r="L229" s="152"/>
      <c r="M229" s="152"/>
    </row>
    <row r="230" spans="1:13" x14ac:dyDescent="0.25">
      <c r="A230" s="157" t="s">
        <v>538</v>
      </c>
      <c r="B230" s="154" t="s">
        <v>620</v>
      </c>
      <c r="C230" s="155" t="s">
        <v>525</v>
      </c>
      <c r="D230" s="155" t="s">
        <v>539</v>
      </c>
      <c r="E230" s="154"/>
      <c r="F230" s="154"/>
      <c r="G230" s="156">
        <v>182766714.30000001</v>
      </c>
      <c r="H230" s="152"/>
      <c r="I230" s="152"/>
      <c r="J230" s="152"/>
      <c r="K230" s="152"/>
      <c r="L230" s="152"/>
      <c r="M230" s="152"/>
    </row>
    <row r="231" spans="1:13" x14ac:dyDescent="0.25">
      <c r="A231" s="157" t="s">
        <v>4</v>
      </c>
      <c r="B231" s="154" t="s">
        <v>620</v>
      </c>
      <c r="C231" s="155" t="s">
        <v>525</v>
      </c>
      <c r="D231" s="155" t="s">
        <v>539</v>
      </c>
      <c r="E231" s="154" t="s">
        <v>40</v>
      </c>
      <c r="F231" s="154"/>
      <c r="G231" s="156">
        <v>14420756.029999999</v>
      </c>
      <c r="H231" s="152"/>
      <c r="I231" s="152"/>
      <c r="J231" s="152"/>
      <c r="K231" s="152"/>
      <c r="L231" s="152"/>
      <c r="M231" s="152"/>
    </row>
    <row r="232" spans="1:13" ht="31.5" x14ac:dyDescent="0.25">
      <c r="A232" s="157" t="s">
        <v>710</v>
      </c>
      <c r="B232" s="154" t="s">
        <v>620</v>
      </c>
      <c r="C232" s="155" t="s">
        <v>525</v>
      </c>
      <c r="D232" s="155" t="s">
        <v>539</v>
      </c>
      <c r="E232" s="154" t="s">
        <v>711</v>
      </c>
      <c r="F232" s="154"/>
      <c r="G232" s="156">
        <v>2906256.22</v>
      </c>
      <c r="H232" s="152"/>
      <c r="I232" s="152"/>
      <c r="J232" s="152"/>
      <c r="K232" s="152"/>
      <c r="L232" s="152"/>
      <c r="M232" s="152"/>
    </row>
    <row r="233" spans="1:13" ht="78.75" x14ac:dyDescent="0.25">
      <c r="A233" s="157" t="s">
        <v>6</v>
      </c>
      <c r="B233" s="154" t="s">
        <v>620</v>
      </c>
      <c r="C233" s="155" t="s">
        <v>525</v>
      </c>
      <c r="D233" s="155" t="s">
        <v>539</v>
      </c>
      <c r="E233" s="154" t="s">
        <v>711</v>
      </c>
      <c r="F233" s="154" t="s">
        <v>41</v>
      </c>
      <c r="G233" s="156">
        <v>1566409.39</v>
      </c>
      <c r="H233" s="152"/>
      <c r="I233" s="152"/>
      <c r="J233" s="152"/>
      <c r="K233" s="152"/>
      <c r="L233" s="152"/>
      <c r="M233" s="152"/>
    </row>
    <row r="234" spans="1:13" x14ac:dyDescent="0.25">
      <c r="A234" s="157" t="s">
        <v>632</v>
      </c>
      <c r="B234" s="154" t="s">
        <v>620</v>
      </c>
      <c r="C234" s="155" t="s">
        <v>525</v>
      </c>
      <c r="D234" s="155" t="s">
        <v>539</v>
      </c>
      <c r="E234" s="154" t="s">
        <v>711</v>
      </c>
      <c r="F234" s="154" t="s">
        <v>633</v>
      </c>
      <c r="G234" s="156">
        <v>1038522.34</v>
      </c>
      <c r="H234" s="152"/>
      <c r="I234" s="152"/>
      <c r="J234" s="152"/>
      <c r="K234" s="152"/>
      <c r="L234" s="152"/>
      <c r="M234" s="152"/>
    </row>
    <row r="235" spans="1:13" ht="31.5" x14ac:dyDescent="0.25">
      <c r="A235" s="157" t="s">
        <v>660</v>
      </c>
      <c r="B235" s="154" t="s">
        <v>620</v>
      </c>
      <c r="C235" s="155" t="s">
        <v>525</v>
      </c>
      <c r="D235" s="155" t="s">
        <v>539</v>
      </c>
      <c r="E235" s="154" t="s">
        <v>711</v>
      </c>
      <c r="F235" s="154" t="s">
        <v>661</v>
      </c>
      <c r="G235" s="156">
        <v>218125</v>
      </c>
      <c r="H235" s="152"/>
      <c r="I235" s="152"/>
      <c r="J235" s="152"/>
      <c r="K235" s="152"/>
      <c r="L235" s="152"/>
      <c r="M235" s="152"/>
    </row>
    <row r="236" spans="1:13" ht="47.25" x14ac:dyDescent="0.25">
      <c r="A236" s="157" t="s">
        <v>634</v>
      </c>
      <c r="B236" s="154" t="s">
        <v>620</v>
      </c>
      <c r="C236" s="155" t="s">
        <v>525</v>
      </c>
      <c r="D236" s="155" t="s">
        <v>539</v>
      </c>
      <c r="E236" s="154" t="s">
        <v>711</v>
      </c>
      <c r="F236" s="154" t="s">
        <v>635</v>
      </c>
      <c r="G236" s="156">
        <v>309762.05</v>
      </c>
      <c r="H236" s="152"/>
      <c r="I236" s="152"/>
      <c r="J236" s="152"/>
      <c r="K236" s="152"/>
      <c r="L236" s="152"/>
      <c r="M236" s="152"/>
    </row>
    <row r="237" spans="1:13" ht="31.5" x14ac:dyDescent="0.25">
      <c r="A237" s="157" t="s">
        <v>7</v>
      </c>
      <c r="B237" s="154" t="s">
        <v>620</v>
      </c>
      <c r="C237" s="155" t="s">
        <v>525</v>
      </c>
      <c r="D237" s="155" t="s">
        <v>539</v>
      </c>
      <c r="E237" s="154" t="s">
        <v>711</v>
      </c>
      <c r="F237" s="154" t="s">
        <v>70</v>
      </c>
      <c r="G237" s="156">
        <v>1339846.83</v>
      </c>
      <c r="H237" s="152"/>
      <c r="I237" s="152"/>
      <c r="J237" s="152"/>
      <c r="K237" s="152"/>
      <c r="L237" s="152"/>
      <c r="M237" s="152"/>
    </row>
    <row r="238" spans="1:13" ht="31.5" x14ac:dyDescent="0.25">
      <c r="A238" s="157" t="s">
        <v>638</v>
      </c>
      <c r="B238" s="154" t="s">
        <v>620</v>
      </c>
      <c r="C238" s="155" t="s">
        <v>525</v>
      </c>
      <c r="D238" s="155" t="s">
        <v>539</v>
      </c>
      <c r="E238" s="154" t="s">
        <v>711</v>
      </c>
      <c r="F238" s="154" t="s">
        <v>639</v>
      </c>
      <c r="G238" s="156">
        <v>566156.80000000005</v>
      </c>
      <c r="H238" s="152"/>
      <c r="I238" s="152"/>
      <c r="J238" s="152"/>
      <c r="K238" s="152"/>
      <c r="L238" s="152"/>
      <c r="M238" s="152"/>
    </row>
    <row r="239" spans="1:13" ht="31.5" x14ac:dyDescent="0.25">
      <c r="A239" s="157" t="s">
        <v>640</v>
      </c>
      <c r="B239" s="154" t="s">
        <v>620</v>
      </c>
      <c r="C239" s="155" t="s">
        <v>525</v>
      </c>
      <c r="D239" s="155" t="s">
        <v>539</v>
      </c>
      <c r="E239" s="154" t="s">
        <v>711</v>
      </c>
      <c r="F239" s="154" t="s">
        <v>641</v>
      </c>
      <c r="G239" s="156">
        <v>773690.03</v>
      </c>
      <c r="H239" s="152"/>
      <c r="I239" s="152"/>
      <c r="J239" s="152"/>
      <c r="K239" s="152"/>
      <c r="L239" s="152"/>
      <c r="M239" s="152"/>
    </row>
    <row r="240" spans="1:13" ht="63" x14ac:dyDescent="0.25">
      <c r="A240" s="157" t="s">
        <v>903</v>
      </c>
      <c r="B240" s="154" t="s">
        <v>620</v>
      </c>
      <c r="C240" s="155" t="s">
        <v>525</v>
      </c>
      <c r="D240" s="155" t="s">
        <v>539</v>
      </c>
      <c r="E240" s="154" t="s">
        <v>712</v>
      </c>
      <c r="F240" s="154"/>
      <c r="G240" s="156">
        <v>11514499.810000001</v>
      </c>
      <c r="H240" s="152"/>
      <c r="I240" s="152"/>
      <c r="J240" s="152"/>
      <c r="K240" s="152"/>
      <c r="L240" s="152"/>
      <c r="M240" s="152"/>
    </row>
    <row r="241" spans="1:13" ht="78.75" x14ac:dyDescent="0.25">
      <c r="A241" s="157" t="s">
        <v>6</v>
      </c>
      <c r="B241" s="154" t="s">
        <v>620</v>
      </c>
      <c r="C241" s="155" t="s">
        <v>525</v>
      </c>
      <c r="D241" s="155" t="s">
        <v>539</v>
      </c>
      <c r="E241" s="154" t="s">
        <v>712</v>
      </c>
      <c r="F241" s="154" t="s">
        <v>41</v>
      </c>
      <c r="G241" s="156">
        <v>10800639.41</v>
      </c>
      <c r="H241" s="152"/>
      <c r="I241" s="152"/>
      <c r="J241" s="152"/>
      <c r="K241" s="152"/>
      <c r="L241" s="152"/>
      <c r="M241" s="152"/>
    </row>
    <row r="242" spans="1:13" x14ac:dyDescent="0.25">
      <c r="A242" s="157" t="s">
        <v>632</v>
      </c>
      <c r="B242" s="154" t="s">
        <v>620</v>
      </c>
      <c r="C242" s="155" t="s">
        <v>525</v>
      </c>
      <c r="D242" s="155" t="s">
        <v>539</v>
      </c>
      <c r="E242" s="154" t="s">
        <v>712</v>
      </c>
      <c r="F242" s="154" t="s">
        <v>633</v>
      </c>
      <c r="G242" s="156">
        <v>7431394.8300000001</v>
      </c>
      <c r="H242" s="152"/>
      <c r="I242" s="152"/>
      <c r="J242" s="152"/>
      <c r="K242" s="152"/>
      <c r="L242" s="152"/>
      <c r="M242" s="152"/>
    </row>
    <row r="243" spans="1:13" ht="31.5" x14ac:dyDescent="0.25">
      <c r="A243" s="157" t="s">
        <v>660</v>
      </c>
      <c r="B243" s="154" t="s">
        <v>620</v>
      </c>
      <c r="C243" s="155" t="s">
        <v>525</v>
      </c>
      <c r="D243" s="155" t="s">
        <v>539</v>
      </c>
      <c r="E243" s="154" t="s">
        <v>712</v>
      </c>
      <c r="F243" s="154" t="s">
        <v>661</v>
      </c>
      <c r="G243" s="156">
        <v>1125301.5</v>
      </c>
      <c r="H243" s="152"/>
      <c r="I243" s="152"/>
      <c r="J243" s="152"/>
      <c r="K243" s="152"/>
      <c r="L243" s="152"/>
      <c r="M243" s="152"/>
    </row>
    <row r="244" spans="1:13" ht="47.25" x14ac:dyDescent="0.25">
      <c r="A244" s="157" t="s">
        <v>634</v>
      </c>
      <c r="B244" s="154" t="s">
        <v>620</v>
      </c>
      <c r="C244" s="155" t="s">
        <v>525</v>
      </c>
      <c r="D244" s="155" t="s">
        <v>539</v>
      </c>
      <c r="E244" s="154" t="s">
        <v>712</v>
      </c>
      <c r="F244" s="154" t="s">
        <v>635</v>
      </c>
      <c r="G244" s="156">
        <v>2243943.08</v>
      </c>
      <c r="H244" s="152"/>
      <c r="I244" s="152"/>
      <c r="J244" s="152"/>
      <c r="K244" s="152"/>
      <c r="L244" s="152"/>
      <c r="M244" s="152"/>
    </row>
    <row r="245" spans="1:13" ht="31.5" x14ac:dyDescent="0.25">
      <c r="A245" s="157" t="s">
        <v>7</v>
      </c>
      <c r="B245" s="154" t="s">
        <v>620</v>
      </c>
      <c r="C245" s="155" t="s">
        <v>525</v>
      </c>
      <c r="D245" s="155" t="s">
        <v>539</v>
      </c>
      <c r="E245" s="154" t="s">
        <v>712</v>
      </c>
      <c r="F245" s="154" t="s">
        <v>70</v>
      </c>
      <c r="G245" s="156">
        <v>713860.4</v>
      </c>
      <c r="H245" s="152"/>
      <c r="I245" s="152"/>
      <c r="J245" s="152"/>
      <c r="K245" s="152"/>
      <c r="L245" s="152"/>
      <c r="M245" s="152"/>
    </row>
    <row r="246" spans="1:13" ht="31.5" x14ac:dyDescent="0.25">
      <c r="A246" s="157" t="s">
        <v>638</v>
      </c>
      <c r="B246" s="154" t="s">
        <v>620</v>
      </c>
      <c r="C246" s="155" t="s">
        <v>525</v>
      </c>
      <c r="D246" s="155" t="s">
        <v>539</v>
      </c>
      <c r="E246" s="154" t="s">
        <v>712</v>
      </c>
      <c r="F246" s="154" t="s">
        <v>639</v>
      </c>
      <c r="G246" s="156">
        <v>605574</v>
      </c>
      <c r="H246" s="152"/>
      <c r="I246" s="152"/>
      <c r="J246" s="152"/>
      <c r="K246" s="152"/>
      <c r="L246" s="152"/>
      <c r="M246" s="152"/>
    </row>
    <row r="247" spans="1:13" ht="31.5" x14ac:dyDescent="0.25">
      <c r="A247" s="157" t="s">
        <v>640</v>
      </c>
      <c r="B247" s="154" t="s">
        <v>620</v>
      </c>
      <c r="C247" s="155" t="s">
        <v>525</v>
      </c>
      <c r="D247" s="155" t="s">
        <v>539</v>
      </c>
      <c r="E247" s="154" t="s">
        <v>712</v>
      </c>
      <c r="F247" s="154" t="s">
        <v>641</v>
      </c>
      <c r="G247" s="156">
        <v>108286.39999999999</v>
      </c>
      <c r="H247" s="152"/>
      <c r="I247" s="152"/>
      <c r="J247" s="152"/>
      <c r="K247" s="152"/>
      <c r="L247" s="152"/>
      <c r="M247" s="152"/>
    </row>
    <row r="248" spans="1:13" x14ac:dyDescent="0.25">
      <c r="A248" s="157" t="s">
        <v>42</v>
      </c>
      <c r="B248" s="154" t="s">
        <v>620</v>
      </c>
      <c r="C248" s="155" t="s">
        <v>525</v>
      </c>
      <c r="D248" s="155" t="s">
        <v>539</v>
      </c>
      <c r="E248" s="154" t="s">
        <v>43</v>
      </c>
      <c r="F248" s="154"/>
      <c r="G248" s="156">
        <v>82594010</v>
      </c>
      <c r="H248" s="152"/>
      <c r="I248" s="152"/>
      <c r="J248" s="152"/>
      <c r="K248" s="152"/>
      <c r="L248" s="152"/>
      <c r="M248" s="152"/>
    </row>
    <row r="249" spans="1:13" x14ac:dyDescent="0.25">
      <c r="A249" s="157" t="s">
        <v>713</v>
      </c>
      <c r="B249" s="154" t="s">
        <v>620</v>
      </c>
      <c r="C249" s="155" t="s">
        <v>525</v>
      </c>
      <c r="D249" s="155" t="s">
        <v>539</v>
      </c>
      <c r="E249" s="154" t="s">
        <v>714</v>
      </c>
      <c r="F249" s="154"/>
      <c r="G249" s="156">
        <v>82594010</v>
      </c>
      <c r="H249" s="152"/>
      <c r="I249" s="152"/>
      <c r="J249" s="152"/>
      <c r="K249" s="152"/>
      <c r="L249" s="152"/>
      <c r="M249" s="152"/>
    </row>
    <row r="250" spans="1:13" x14ac:dyDescent="0.25">
      <c r="A250" s="157" t="s">
        <v>9</v>
      </c>
      <c r="B250" s="154" t="s">
        <v>620</v>
      </c>
      <c r="C250" s="155" t="s">
        <v>525</v>
      </c>
      <c r="D250" s="155" t="s">
        <v>539</v>
      </c>
      <c r="E250" s="154" t="s">
        <v>714</v>
      </c>
      <c r="F250" s="154" t="s">
        <v>48</v>
      </c>
      <c r="G250" s="156">
        <v>82594010</v>
      </c>
      <c r="H250" s="152"/>
      <c r="I250" s="152"/>
      <c r="J250" s="152"/>
      <c r="K250" s="152"/>
      <c r="L250" s="152"/>
      <c r="M250" s="152"/>
    </row>
    <row r="251" spans="1:13" ht="63" x14ac:dyDescent="0.25">
      <c r="A251" s="157" t="s">
        <v>715</v>
      </c>
      <c r="B251" s="154" t="s">
        <v>620</v>
      </c>
      <c r="C251" s="155" t="s">
        <v>525</v>
      </c>
      <c r="D251" s="155" t="s">
        <v>539</v>
      </c>
      <c r="E251" s="154" t="s">
        <v>714</v>
      </c>
      <c r="F251" s="154" t="s">
        <v>716</v>
      </c>
      <c r="G251" s="156">
        <v>245840</v>
      </c>
      <c r="H251" s="152"/>
      <c r="I251" s="152"/>
      <c r="J251" s="152"/>
      <c r="K251" s="152"/>
      <c r="L251" s="152"/>
      <c r="M251" s="152"/>
    </row>
    <row r="252" spans="1:13" ht="78.75" x14ac:dyDescent="0.25">
      <c r="A252" s="157" t="s">
        <v>717</v>
      </c>
      <c r="B252" s="154" t="s">
        <v>620</v>
      </c>
      <c r="C252" s="155" t="s">
        <v>525</v>
      </c>
      <c r="D252" s="155" t="s">
        <v>539</v>
      </c>
      <c r="E252" s="154" t="s">
        <v>714</v>
      </c>
      <c r="F252" s="154" t="s">
        <v>718</v>
      </c>
      <c r="G252" s="156">
        <v>82348170</v>
      </c>
      <c r="H252" s="152"/>
      <c r="I252" s="152"/>
      <c r="J252" s="152"/>
      <c r="K252" s="152"/>
      <c r="L252" s="152"/>
      <c r="M252" s="152"/>
    </row>
    <row r="253" spans="1:13" x14ac:dyDescent="0.25">
      <c r="A253" s="157" t="s">
        <v>926</v>
      </c>
      <c r="B253" s="154" t="s">
        <v>620</v>
      </c>
      <c r="C253" s="155" t="s">
        <v>525</v>
      </c>
      <c r="D253" s="155" t="s">
        <v>539</v>
      </c>
      <c r="E253" s="154" t="s">
        <v>45</v>
      </c>
      <c r="F253" s="154"/>
      <c r="G253" s="156">
        <v>235200</v>
      </c>
      <c r="H253" s="152"/>
      <c r="I253" s="152"/>
      <c r="J253" s="152"/>
      <c r="K253" s="152"/>
      <c r="L253" s="152"/>
      <c r="M253" s="152"/>
    </row>
    <row r="254" spans="1:13" x14ac:dyDescent="0.25">
      <c r="A254" s="157" t="s">
        <v>44</v>
      </c>
      <c r="B254" s="154" t="s">
        <v>620</v>
      </c>
      <c r="C254" s="155" t="s">
        <v>525</v>
      </c>
      <c r="D254" s="155" t="s">
        <v>539</v>
      </c>
      <c r="E254" s="154" t="s">
        <v>864</v>
      </c>
      <c r="F254" s="154"/>
      <c r="G254" s="156">
        <v>235200</v>
      </c>
      <c r="H254" s="152"/>
      <c r="I254" s="152"/>
      <c r="J254" s="152"/>
      <c r="K254" s="152"/>
      <c r="L254" s="152"/>
      <c r="M254" s="152"/>
    </row>
    <row r="255" spans="1:13" x14ac:dyDescent="0.25">
      <c r="A255" s="157" t="s">
        <v>9</v>
      </c>
      <c r="B255" s="154" t="s">
        <v>620</v>
      </c>
      <c r="C255" s="155" t="s">
        <v>525</v>
      </c>
      <c r="D255" s="155" t="s">
        <v>539</v>
      </c>
      <c r="E255" s="154" t="s">
        <v>864</v>
      </c>
      <c r="F255" s="154" t="s">
        <v>48</v>
      </c>
      <c r="G255" s="156">
        <v>235200</v>
      </c>
      <c r="H255" s="152"/>
      <c r="I255" s="152"/>
      <c r="J255" s="152"/>
      <c r="K255" s="152"/>
      <c r="L255" s="152"/>
      <c r="M255" s="152"/>
    </row>
    <row r="256" spans="1:13" ht="63" x14ac:dyDescent="0.25">
      <c r="A256" s="157" t="s">
        <v>715</v>
      </c>
      <c r="B256" s="154" t="s">
        <v>620</v>
      </c>
      <c r="C256" s="155" t="s">
        <v>525</v>
      </c>
      <c r="D256" s="155" t="s">
        <v>539</v>
      </c>
      <c r="E256" s="154" t="s">
        <v>864</v>
      </c>
      <c r="F256" s="154" t="s">
        <v>716</v>
      </c>
      <c r="G256" s="156">
        <v>235200</v>
      </c>
      <c r="H256" s="152"/>
      <c r="I256" s="152"/>
      <c r="J256" s="152"/>
      <c r="K256" s="152"/>
      <c r="L256" s="152"/>
      <c r="M256" s="152"/>
    </row>
    <row r="257" spans="1:13" x14ac:dyDescent="0.25">
      <c r="A257" s="157" t="s">
        <v>46</v>
      </c>
      <c r="B257" s="154" t="s">
        <v>620</v>
      </c>
      <c r="C257" s="155" t="s">
        <v>525</v>
      </c>
      <c r="D257" s="155" t="s">
        <v>539</v>
      </c>
      <c r="E257" s="154" t="s">
        <v>47</v>
      </c>
      <c r="F257" s="154"/>
      <c r="G257" s="156">
        <v>8949439.0800000001</v>
      </c>
      <c r="H257" s="152"/>
      <c r="I257" s="152"/>
      <c r="J257" s="152"/>
      <c r="K257" s="152"/>
      <c r="L257" s="152"/>
      <c r="M257" s="152"/>
    </row>
    <row r="258" spans="1:13" x14ac:dyDescent="0.25">
      <c r="A258" s="157" t="s">
        <v>46</v>
      </c>
      <c r="B258" s="154" t="s">
        <v>620</v>
      </c>
      <c r="C258" s="155" t="s">
        <v>525</v>
      </c>
      <c r="D258" s="155" t="s">
        <v>539</v>
      </c>
      <c r="E258" s="154" t="s">
        <v>865</v>
      </c>
      <c r="F258" s="154"/>
      <c r="G258" s="156">
        <v>8949439.0800000001</v>
      </c>
      <c r="H258" s="152"/>
      <c r="I258" s="152"/>
      <c r="J258" s="152"/>
      <c r="K258" s="152"/>
      <c r="L258" s="152"/>
      <c r="M258" s="152"/>
    </row>
    <row r="259" spans="1:13" x14ac:dyDescent="0.25">
      <c r="A259" s="157" t="s">
        <v>9</v>
      </c>
      <c r="B259" s="154" t="s">
        <v>620</v>
      </c>
      <c r="C259" s="155" t="s">
        <v>525</v>
      </c>
      <c r="D259" s="155" t="s">
        <v>539</v>
      </c>
      <c r="E259" s="154" t="s">
        <v>865</v>
      </c>
      <c r="F259" s="154" t="s">
        <v>48</v>
      </c>
      <c r="G259" s="156">
        <v>8949439.0800000001</v>
      </c>
      <c r="H259" s="152"/>
      <c r="I259" s="152"/>
      <c r="J259" s="152"/>
      <c r="K259" s="152"/>
      <c r="L259" s="152"/>
      <c r="M259" s="152"/>
    </row>
    <row r="260" spans="1:13" ht="63" x14ac:dyDescent="0.25">
      <c r="A260" s="157" t="s">
        <v>715</v>
      </c>
      <c r="B260" s="154" t="s">
        <v>620</v>
      </c>
      <c r="C260" s="155" t="s">
        <v>525</v>
      </c>
      <c r="D260" s="155" t="s">
        <v>539</v>
      </c>
      <c r="E260" s="154" t="s">
        <v>865</v>
      </c>
      <c r="F260" s="154" t="s">
        <v>716</v>
      </c>
      <c r="G260" s="156">
        <v>1670700.62</v>
      </c>
      <c r="H260" s="152"/>
      <c r="I260" s="152"/>
      <c r="J260" s="152"/>
      <c r="K260" s="152"/>
      <c r="L260" s="152"/>
      <c r="M260" s="152"/>
    </row>
    <row r="261" spans="1:13" ht="78.75" x14ac:dyDescent="0.25">
      <c r="A261" s="157" t="s">
        <v>717</v>
      </c>
      <c r="B261" s="154" t="s">
        <v>620</v>
      </c>
      <c r="C261" s="155" t="s">
        <v>525</v>
      </c>
      <c r="D261" s="155" t="s">
        <v>539</v>
      </c>
      <c r="E261" s="154" t="s">
        <v>865</v>
      </c>
      <c r="F261" s="154" t="s">
        <v>718</v>
      </c>
      <c r="G261" s="156">
        <v>7278738.46</v>
      </c>
      <c r="H261" s="152"/>
      <c r="I261" s="152"/>
      <c r="J261" s="152"/>
      <c r="K261" s="152"/>
      <c r="L261" s="152"/>
      <c r="M261" s="152"/>
    </row>
    <row r="262" spans="1:13" x14ac:dyDescent="0.25">
      <c r="A262" s="157" t="s">
        <v>49</v>
      </c>
      <c r="B262" s="154" t="s">
        <v>620</v>
      </c>
      <c r="C262" s="155" t="s">
        <v>525</v>
      </c>
      <c r="D262" s="155" t="s">
        <v>539</v>
      </c>
      <c r="E262" s="154" t="s">
        <v>50</v>
      </c>
      <c r="F262" s="154"/>
      <c r="G262" s="156">
        <v>10000000</v>
      </c>
      <c r="H262" s="152"/>
      <c r="I262" s="152"/>
      <c r="J262" s="152"/>
      <c r="K262" s="152"/>
      <c r="L262" s="152"/>
      <c r="M262" s="152"/>
    </row>
    <row r="263" spans="1:13" ht="47.25" x14ac:dyDescent="0.25">
      <c r="A263" s="157" t="s">
        <v>719</v>
      </c>
      <c r="B263" s="154" t="s">
        <v>620</v>
      </c>
      <c r="C263" s="155" t="s">
        <v>525</v>
      </c>
      <c r="D263" s="155" t="s">
        <v>539</v>
      </c>
      <c r="E263" s="154" t="s">
        <v>720</v>
      </c>
      <c r="F263" s="154"/>
      <c r="G263" s="156">
        <v>10000000</v>
      </c>
      <c r="H263" s="152"/>
      <c r="I263" s="152"/>
      <c r="J263" s="152"/>
      <c r="K263" s="152"/>
      <c r="L263" s="152"/>
      <c r="M263" s="152"/>
    </row>
    <row r="264" spans="1:13" x14ac:dyDescent="0.25">
      <c r="A264" s="157" t="s">
        <v>9</v>
      </c>
      <c r="B264" s="154" t="s">
        <v>620</v>
      </c>
      <c r="C264" s="155" t="s">
        <v>525</v>
      </c>
      <c r="D264" s="155" t="s">
        <v>539</v>
      </c>
      <c r="E264" s="154" t="s">
        <v>720</v>
      </c>
      <c r="F264" s="154" t="s">
        <v>48</v>
      </c>
      <c r="G264" s="156">
        <v>10000000</v>
      </c>
      <c r="H264" s="152"/>
      <c r="I264" s="152"/>
      <c r="J264" s="152"/>
      <c r="K264" s="152"/>
      <c r="L264" s="152"/>
      <c r="M264" s="152"/>
    </row>
    <row r="265" spans="1:13" ht="63" x14ac:dyDescent="0.25">
      <c r="A265" s="157" t="s">
        <v>715</v>
      </c>
      <c r="B265" s="154" t="s">
        <v>620</v>
      </c>
      <c r="C265" s="155" t="s">
        <v>525</v>
      </c>
      <c r="D265" s="155" t="s">
        <v>539</v>
      </c>
      <c r="E265" s="154" t="s">
        <v>720</v>
      </c>
      <c r="F265" s="154" t="s">
        <v>716</v>
      </c>
      <c r="G265" s="156">
        <v>633992</v>
      </c>
      <c r="H265" s="152"/>
      <c r="I265" s="152"/>
      <c r="J265" s="152"/>
      <c r="K265" s="152"/>
      <c r="L265" s="152"/>
      <c r="M265" s="152"/>
    </row>
    <row r="266" spans="1:13" ht="78.75" x14ac:dyDescent="0.25">
      <c r="A266" s="157" t="s">
        <v>717</v>
      </c>
      <c r="B266" s="154" t="s">
        <v>620</v>
      </c>
      <c r="C266" s="155" t="s">
        <v>525</v>
      </c>
      <c r="D266" s="155" t="s">
        <v>539</v>
      </c>
      <c r="E266" s="154" t="s">
        <v>720</v>
      </c>
      <c r="F266" s="154" t="s">
        <v>718</v>
      </c>
      <c r="G266" s="156">
        <v>9366008</v>
      </c>
      <c r="H266" s="152"/>
      <c r="I266" s="152"/>
      <c r="J266" s="152"/>
      <c r="K266" s="152"/>
      <c r="L266" s="152"/>
      <c r="M266" s="152"/>
    </row>
    <row r="267" spans="1:13" ht="31.5" x14ac:dyDescent="0.25">
      <c r="A267" s="157" t="s">
        <v>51</v>
      </c>
      <c r="B267" s="154" t="s">
        <v>620</v>
      </c>
      <c r="C267" s="155" t="s">
        <v>525</v>
      </c>
      <c r="D267" s="155" t="s">
        <v>539</v>
      </c>
      <c r="E267" s="154" t="s">
        <v>52</v>
      </c>
      <c r="F267" s="154"/>
      <c r="G267" s="156">
        <v>4151999.85</v>
      </c>
      <c r="H267" s="152"/>
      <c r="I267" s="152"/>
      <c r="J267" s="152"/>
      <c r="K267" s="152"/>
      <c r="L267" s="152"/>
      <c r="M267" s="152"/>
    </row>
    <row r="268" spans="1:13" ht="31.5" x14ac:dyDescent="0.25">
      <c r="A268" s="157" t="s">
        <v>721</v>
      </c>
      <c r="B268" s="154" t="s">
        <v>620</v>
      </c>
      <c r="C268" s="155" t="s">
        <v>525</v>
      </c>
      <c r="D268" s="155" t="s">
        <v>539</v>
      </c>
      <c r="E268" s="154" t="s">
        <v>722</v>
      </c>
      <c r="F268" s="154"/>
      <c r="G268" s="156">
        <v>4151999.85</v>
      </c>
      <c r="H268" s="152"/>
      <c r="I268" s="152"/>
      <c r="J268" s="152"/>
      <c r="K268" s="152"/>
      <c r="L268" s="152"/>
      <c r="M268" s="152"/>
    </row>
    <row r="269" spans="1:13" x14ac:dyDescent="0.25">
      <c r="A269" s="157" t="s">
        <v>9</v>
      </c>
      <c r="B269" s="154" t="s">
        <v>620</v>
      </c>
      <c r="C269" s="155" t="s">
        <v>525</v>
      </c>
      <c r="D269" s="155" t="s">
        <v>539</v>
      </c>
      <c r="E269" s="154" t="s">
        <v>722</v>
      </c>
      <c r="F269" s="154" t="s">
        <v>48</v>
      </c>
      <c r="G269" s="156">
        <v>4151999.85</v>
      </c>
      <c r="H269" s="152"/>
      <c r="I269" s="152"/>
      <c r="J269" s="152"/>
      <c r="K269" s="152"/>
      <c r="L269" s="152"/>
      <c r="M269" s="152"/>
    </row>
    <row r="270" spans="1:13" ht="78.75" x14ac:dyDescent="0.25">
      <c r="A270" s="157" t="s">
        <v>717</v>
      </c>
      <c r="B270" s="154" t="s">
        <v>620</v>
      </c>
      <c r="C270" s="155" t="s">
        <v>525</v>
      </c>
      <c r="D270" s="155" t="s">
        <v>539</v>
      </c>
      <c r="E270" s="154" t="s">
        <v>722</v>
      </c>
      <c r="F270" s="154" t="s">
        <v>718</v>
      </c>
      <c r="G270" s="156">
        <v>4151999.85</v>
      </c>
      <c r="H270" s="152"/>
      <c r="I270" s="152"/>
      <c r="J270" s="152"/>
      <c r="K270" s="152"/>
      <c r="L270" s="152"/>
      <c r="M270" s="152"/>
    </row>
    <row r="271" spans="1:13" ht="31.5" x14ac:dyDescent="0.25">
      <c r="A271" s="157" t="s">
        <v>723</v>
      </c>
      <c r="B271" s="154" t="s">
        <v>620</v>
      </c>
      <c r="C271" s="155" t="s">
        <v>525</v>
      </c>
      <c r="D271" s="155" t="s">
        <v>539</v>
      </c>
      <c r="E271" s="154" t="s">
        <v>724</v>
      </c>
      <c r="F271" s="154"/>
      <c r="G271" s="156">
        <v>49547348.770000003</v>
      </c>
      <c r="H271" s="152"/>
      <c r="I271" s="152"/>
      <c r="J271" s="152"/>
      <c r="K271" s="152"/>
      <c r="L271" s="152"/>
      <c r="M271" s="152"/>
    </row>
    <row r="272" spans="1:13" ht="47.25" x14ac:dyDescent="0.25">
      <c r="A272" s="157" t="s">
        <v>725</v>
      </c>
      <c r="B272" s="154" t="s">
        <v>620</v>
      </c>
      <c r="C272" s="155" t="s">
        <v>525</v>
      </c>
      <c r="D272" s="155" t="s">
        <v>539</v>
      </c>
      <c r="E272" s="154" t="s">
        <v>726</v>
      </c>
      <c r="F272" s="154"/>
      <c r="G272" s="156">
        <v>10000000</v>
      </c>
      <c r="H272" s="152"/>
      <c r="I272" s="152"/>
      <c r="J272" s="152"/>
      <c r="K272" s="152"/>
      <c r="L272" s="152"/>
      <c r="M272" s="152"/>
    </row>
    <row r="273" spans="1:13" x14ac:dyDescent="0.25">
      <c r="A273" s="157" t="s">
        <v>9</v>
      </c>
      <c r="B273" s="154" t="s">
        <v>620</v>
      </c>
      <c r="C273" s="155" t="s">
        <v>525</v>
      </c>
      <c r="D273" s="155" t="s">
        <v>539</v>
      </c>
      <c r="E273" s="154" t="s">
        <v>726</v>
      </c>
      <c r="F273" s="154" t="s">
        <v>48</v>
      </c>
      <c r="G273" s="156">
        <v>10000000</v>
      </c>
      <c r="H273" s="152"/>
      <c r="I273" s="152"/>
      <c r="J273" s="152"/>
      <c r="K273" s="152"/>
      <c r="L273" s="152"/>
      <c r="M273" s="152"/>
    </row>
    <row r="274" spans="1:13" ht="63" x14ac:dyDescent="0.25">
      <c r="A274" s="157" t="s">
        <v>715</v>
      </c>
      <c r="B274" s="154" t="s">
        <v>620</v>
      </c>
      <c r="C274" s="155" t="s">
        <v>525</v>
      </c>
      <c r="D274" s="155" t="s">
        <v>539</v>
      </c>
      <c r="E274" s="154" t="s">
        <v>726</v>
      </c>
      <c r="F274" s="154" t="s">
        <v>716</v>
      </c>
      <c r="G274" s="156">
        <v>633992</v>
      </c>
      <c r="H274" s="152"/>
      <c r="I274" s="152"/>
      <c r="J274" s="152"/>
      <c r="K274" s="152"/>
      <c r="L274" s="152"/>
      <c r="M274" s="152"/>
    </row>
    <row r="275" spans="1:13" ht="78.75" x14ac:dyDescent="0.25">
      <c r="A275" s="157" t="s">
        <v>717</v>
      </c>
      <c r="B275" s="154" t="s">
        <v>620</v>
      </c>
      <c r="C275" s="155" t="s">
        <v>525</v>
      </c>
      <c r="D275" s="155" t="s">
        <v>539</v>
      </c>
      <c r="E275" s="154" t="s">
        <v>726</v>
      </c>
      <c r="F275" s="154" t="s">
        <v>718</v>
      </c>
      <c r="G275" s="156">
        <v>9366008</v>
      </c>
      <c r="H275" s="152"/>
      <c r="I275" s="152"/>
      <c r="J275" s="152"/>
      <c r="K275" s="152"/>
      <c r="L275" s="152"/>
      <c r="M275" s="152"/>
    </row>
    <row r="276" spans="1:13" ht="47.25" x14ac:dyDescent="0.25">
      <c r="A276" s="157" t="s">
        <v>904</v>
      </c>
      <c r="B276" s="154" t="s">
        <v>620</v>
      </c>
      <c r="C276" s="155" t="s">
        <v>525</v>
      </c>
      <c r="D276" s="155" t="s">
        <v>539</v>
      </c>
      <c r="E276" s="154" t="s">
        <v>866</v>
      </c>
      <c r="F276" s="154"/>
      <c r="G276" s="156">
        <v>8435000</v>
      </c>
      <c r="H276" s="152"/>
      <c r="I276" s="152"/>
      <c r="J276" s="152"/>
      <c r="K276" s="152"/>
      <c r="L276" s="152"/>
      <c r="M276" s="152"/>
    </row>
    <row r="277" spans="1:13" x14ac:dyDescent="0.25">
      <c r="A277" s="157" t="s">
        <v>9</v>
      </c>
      <c r="B277" s="154" t="s">
        <v>620</v>
      </c>
      <c r="C277" s="155" t="s">
        <v>525</v>
      </c>
      <c r="D277" s="155" t="s">
        <v>539</v>
      </c>
      <c r="E277" s="154" t="s">
        <v>866</v>
      </c>
      <c r="F277" s="154" t="s">
        <v>48</v>
      </c>
      <c r="G277" s="156">
        <v>8435000</v>
      </c>
      <c r="H277" s="152"/>
      <c r="I277" s="152"/>
      <c r="J277" s="152"/>
      <c r="K277" s="152"/>
      <c r="L277" s="152"/>
      <c r="M277" s="152"/>
    </row>
    <row r="278" spans="1:13" ht="78.75" x14ac:dyDescent="0.25">
      <c r="A278" s="157" t="s">
        <v>717</v>
      </c>
      <c r="B278" s="154" t="s">
        <v>620</v>
      </c>
      <c r="C278" s="155" t="s">
        <v>525</v>
      </c>
      <c r="D278" s="155" t="s">
        <v>539</v>
      </c>
      <c r="E278" s="154" t="s">
        <v>866</v>
      </c>
      <c r="F278" s="154" t="s">
        <v>718</v>
      </c>
      <c r="G278" s="156">
        <v>8435000</v>
      </c>
      <c r="H278" s="152"/>
      <c r="I278" s="152"/>
      <c r="J278" s="152"/>
      <c r="K278" s="152"/>
      <c r="L278" s="152"/>
      <c r="M278" s="152"/>
    </row>
    <row r="279" spans="1:13" ht="63" x14ac:dyDescent="0.25">
      <c r="A279" s="157" t="s">
        <v>905</v>
      </c>
      <c r="B279" s="154" t="s">
        <v>620</v>
      </c>
      <c r="C279" s="155" t="s">
        <v>525</v>
      </c>
      <c r="D279" s="155" t="s">
        <v>539</v>
      </c>
      <c r="E279" s="154" t="s">
        <v>867</v>
      </c>
      <c r="F279" s="154"/>
      <c r="G279" s="156">
        <v>11112348.77</v>
      </c>
      <c r="H279" s="152"/>
      <c r="I279" s="152"/>
      <c r="J279" s="152"/>
      <c r="K279" s="152"/>
      <c r="L279" s="152"/>
      <c r="M279" s="152"/>
    </row>
    <row r="280" spans="1:13" x14ac:dyDescent="0.25">
      <c r="A280" s="157" t="s">
        <v>9</v>
      </c>
      <c r="B280" s="154" t="s">
        <v>620</v>
      </c>
      <c r="C280" s="155" t="s">
        <v>525</v>
      </c>
      <c r="D280" s="155" t="s">
        <v>539</v>
      </c>
      <c r="E280" s="154" t="s">
        <v>867</v>
      </c>
      <c r="F280" s="154" t="s">
        <v>48</v>
      </c>
      <c r="G280" s="156">
        <v>11112348.77</v>
      </c>
      <c r="H280" s="152"/>
      <c r="I280" s="152"/>
      <c r="J280" s="152"/>
      <c r="K280" s="152"/>
      <c r="L280" s="152"/>
      <c r="M280" s="152"/>
    </row>
    <row r="281" spans="1:13" ht="78.75" x14ac:dyDescent="0.25">
      <c r="A281" s="157" t="s">
        <v>717</v>
      </c>
      <c r="B281" s="154" t="s">
        <v>620</v>
      </c>
      <c r="C281" s="155" t="s">
        <v>525</v>
      </c>
      <c r="D281" s="155" t="s">
        <v>539</v>
      </c>
      <c r="E281" s="154" t="s">
        <v>867</v>
      </c>
      <c r="F281" s="154" t="s">
        <v>718</v>
      </c>
      <c r="G281" s="156">
        <v>11112348.77</v>
      </c>
      <c r="H281" s="152"/>
      <c r="I281" s="152"/>
      <c r="J281" s="152"/>
      <c r="K281" s="152"/>
      <c r="L281" s="152"/>
      <c r="M281" s="152"/>
    </row>
    <row r="282" spans="1:13" ht="63" x14ac:dyDescent="0.25">
      <c r="A282" s="157" t="s">
        <v>906</v>
      </c>
      <c r="B282" s="154" t="s">
        <v>620</v>
      </c>
      <c r="C282" s="155" t="s">
        <v>525</v>
      </c>
      <c r="D282" s="155" t="s">
        <v>539</v>
      </c>
      <c r="E282" s="154" t="s">
        <v>868</v>
      </c>
      <c r="F282" s="154"/>
      <c r="G282" s="156">
        <v>20000000</v>
      </c>
      <c r="H282" s="152"/>
      <c r="I282" s="152"/>
      <c r="J282" s="152"/>
      <c r="K282" s="152"/>
      <c r="L282" s="152"/>
      <c r="M282" s="152"/>
    </row>
    <row r="283" spans="1:13" x14ac:dyDescent="0.25">
      <c r="A283" s="157" t="s">
        <v>9</v>
      </c>
      <c r="B283" s="154" t="s">
        <v>620</v>
      </c>
      <c r="C283" s="155" t="s">
        <v>525</v>
      </c>
      <c r="D283" s="155" t="s">
        <v>539</v>
      </c>
      <c r="E283" s="154" t="s">
        <v>868</v>
      </c>
      <c r="F283" s="154" t="s">
        <v>48</v>
      </c>
      <c r="G283" s="156">
        <v>20000000</v>
      </c>
      <c r="H283" s="152"/>
      <c r="I283" s="152"/>
      <c r="J283" s="152"/>
      <c r="K283" s="152"/>
      <c r="L283" s="152"/>
      <c r="M283" s="152"/>
    </row>
    <row r="284" spans="1:13" ht="78.75" x14ac:dyDescent="0.25">
      <c r="A284" s="157" t="s">
        <v>717</v>
      </c>
      <c r="B284" s="154" t="s">
        <v>620</v>
      </c>
      <c r="C284" s="155" t="s">
        <v>525</v>
      </c>
      <c r="D284" s="155" t="s">
        <v>539</v>
      </c>
      <c r="E284" s="154" t="s">
        <v>868</v>
      </c>
      <c r="F284" s="154" t="s">
        <v>718</v>
      </c>
      <c r="G284" s="156">
        <v>20000000</v>
      </c>
      <c r="H284" s="152"/>
      <c r="I284" s="152"/>
      <c r="J284" s="152"/>
      <c r="K284" s="152"/>
      <c r="L284" s="152"/>
      <c r="M284" s="152"/>
    </row>
    <row r="285" spans="1:13" ht="31.5" x14ac:dyDescent="0.25">
      <c r="A285" s="157" t="s">
        <v>621</v>
      </c>
      <c r="B285" s="154" t="s">
        <v>620</v>
      </c>
      <c r="C285" s="155" t="s">
        <v>525</v>
      </c>
      <c r="D285" s="155" t="s">
        <v>539</v>
      </c>
      <c r="E285" s="154" t="s">
        <v>855</v>
      </c>
      <c r="F285" s="154"/>
      <c r="G285" s="156">
        <v>4859431.2300000004</v>
      </c>
      <c r="H285" s="152"/>
      <c r="I285" s="152"/>
      <c r="J285" s="152"/>
      <c r="K285" s="152"/>
      <c r="L285" s="152"/>
      <c r="M285" s="152"/>
    </row>
    <row r="286" spans="1:13" ht="31.5" x14ac:dyDescent="0.25">
      <c r="A286" s="157" t="s">
        <v>658</v>
      </c>
      <c r="B286" s="154" t="s">
        <v>620</v>
      </c>
      <c r="C286" s="155" t="s">
        <v>525</v>
      </c>
      <c r="D286" s="155" t="s">
        <v>539</v>
      </c>
      <c r="E286" s="154" t="s">
        <v>686</v>
      </c>
      <c r="F286" s="154"/>
      <c r="G286" s="156">
        <v>4859431.2300000004</v>
      </c>
      <c r="H286" s="152"/>
      <c r="I286" s="152"/>
      <c r="J286" s="152"/>
      <c r="K286" s="152"/>
      <c r="L286" s="152"/>
      <c r="M286" s="152"/>
    </row>
    <row r="287" spans="1:13" ht="78.75" x14ac:dyDescent="0.25">
      <c r="A287" s="157" t="s">
        <v>6</v>
      </c>
      <c r="B287" s="154" t="s">
        <v>620</v>
      </c>
      <c r="C287" s="155" t="s">
        <v>525</v>
      </c>
      <c r="D287" s="155" t="s">
        <v>539</v>
      </c>
      <c r="E287" s="154" t="s">
        <v>686</v>
      </c>
      <c r="F287" s="154" t="s">
        <v>41</v>
      </c>
      <c r="G287" s="156">
        <v>4859431.2300000004</v>
      </c>
      <c r="H287" s="152"/>
      <c r="I287" s="152"/>
      <c r="J287" s="152"/>
      <c r="K287" s="152"/>
      <c r="L287" s="152"/>
      <c r="M287" s="152"/>
    </row>
    <row r="288" spans="1:13" x14ac:dyDescent="0.25">
      <c r="A288" s="157" t="s">
        <v>632</v>
      </c>
      <c r="B288" s="154" t="s">
        <v>620</v>
      </c>
      <c r="C288" s="155" t="s">
        <v>525</v>
      </c>
      <c r="D288" s="155" t="s">
        <v>539</v>
      </c>
      <c r="E288" s="154" t="s">
        <v>686</v>
      </c>
      <c r="F288" s="154" t="s">
        <v>633</v>
      </c>
      <c r="G288" s="156">
        <v>3766484.71</v>
      </c>
      <c r="H288" s="152"/>
      <c r="I288" s="152"/>
      <c r="J288" s="152"/>
      <c r="K288" s="152"/>
      <c r="L288" s="152"/>
      <c r="M288" s="152"/>
    </row>
    <row r="289" spans="1:13" ht="47.25" x14ac:dyDescent="0.25">
      <c r="A289" s="157" t="s">
        <v>634</v>
      </c>
      <c r="B289" s="154" t="s">
        <v>620</v>
      </c>
      <c r="C289" s="155" t="s">
        <v>525</v>
      </c>
      <c r="D289" s="155" t="s">
        <v>539</v>
      </c>
      <c r="E289" s="154" t="s">
        <v>686</v>
      </c>
      <c r="F289" s="154" t="s">
        <v>635</v>
      </c>
      <c r="G289" s="156">
        <v>1092946.52</v>
      </c>
      <c r="H289" s="152"/>
      <c r="I289" s="152"/>
      <c r="J289" s="152"/>
      <c r="K289" s="152"/>
      <c r="L289" s="152"/>
      <c r="M289" s="152"/>
    </row>
    <row r="290" spans="1:13" x14ac:dyDescent="0.25">
      <c r="A290" s="157" t="s">
        <v>650</v>
      </c>
      <c r="B290" s="154" t="s">
        <v>620</v>
      </c>
      <c r="C290" s="155" t="s">
        <v>525</v>
      </c>
      <c r="D290" s="155" t="s">
        <v>539</v>
      </c>
      <c r="E290" s="154" t="s">
        <v>856</v>
      </c>
      <c r="F290" s="154"/>
      <c r="G290" s="156">
        <v>6500000</v>
      </c>
      <c r="H290" s="152"/>
      <c r="I290" s="152"/>
      <c r="J290" s="152"/>
      <c r="K290" s="152"/>
      <c r="L290" s="152"/>
      <c r="M290" s="152"/>
    </row>
    <row r="291" spans="1:13" ht="31.5" x14ac:dyDescent="0.25">
      <c r="A291" s="157" t="s">
        <v>651</v>
      </c>
      <c r="B291" s="154" t="s">
        <v>620</v>
      </c>
      <c r="C291" s="155" t="s">
        <v>525</v>
      </c>
      <c r="D291" s="155" t="s">
        <v>539</v>
      </c>
      <c r="E291" s="154" t="s">
        <v>652</v>
      </c>
      <c r="F291" s="154"/>
      <c r="G291" s="156">
        <v>6500000</v>
      </c>
      <c r="H291" s="152"/>
      <c r="I291" s="152"/>
      <c r="J291" s="152"/>
      <c r="K291" s="152"/>
      <c r="L291" s="152"/>
      <c r="M291" s="152"/>
    </row>
    <row r="292" spans="1:13" x14ac:dyDescent="0.25">
      <c r="A292" s="157" t="s">
        <v>9</v>
      </c>
      <c r="B292" s="154" t="s">
        <v>620</v>
      </c>
      <c r="C292" s="155" t="s">
        <v>525</v>
      </c>
      <c r="D292" s="155" t="s">
        <v>539</v>
      </c>
      <c r="E292" s="154" t="s">
        <v>652</v>
      </c>
      <c r="F292" s="154" t="s">
        <v>48</v>
      </c>
      <c r="G292" s="156">
        <v>6500000</v>
      </c>
      <c r="H292" s="152"/>
      <c r="I292" s="152"/>
      <c r="J292" s="152"/>
      <c r="K292" s="152"/>
      <c r="L292" s="152"/>
      <c r="M292" s="152"/>
    </row>
    <row r="293" spans="1:13" ht="78.75" x14ac:dyDescent="0.25">
      <c r="A293" s="157" t="s">
        <v>717</v>
      </c>
      <c r="B293" s="154" t="s">
        <v>620</v>
      </c>
      <c r="C293" s="155" t="s">
        <v>525</v>
      </c>
      <c r="D293" s="155" t="s">
        <v>539</v>
      </c>
      <c r="E293" s="154" t="s">
        <v>652</v>
      </c>
      <c r="F293" s="154" t="s">
        <v>718</v>
      </c>
      <c r="G293" s="156">
        <v>6500000</v>
      </c>
      <c r="H293" s="152"/>
      <c r="I293" s="152"/>
      <c r="J293" s="152"/>
      <c r="K293" s="152"/>
      <c r="L293" s="152"/>
      <c r="M293" s="152"/>
    </row>
    <row r="294" spans="1:13" x14ac:dyDescent="0.25">
      <c r="A294" s="157" t="s">
        <v>727</v>
      </c>
      <c r="B294" s="154" t="s">
        <v>620</v>
      </c>
      <c r="C294" s="155" t="s">
        <v>525</v>
      </c>
      <c r="D294" s="155" t="s">
        <v>539</v>
      </c>
      <c r="E294" s="154" t="s">
        <v>869</v>
      </c>
      <c r="F294" s="154"/>
      <c r="G294" s="156">
        <v>1508529.34</v>
      </c>
      <c r="H294" s="152"/>
      <c r="I294" s="152"/>
      <c r="J294" s="152"/>
      <c r="K294" s="152"/>
      <c r="L294" s="152"/>
      <c r="M294" s="152"/>
    </row>
    <row r="295" spans="1:13" ht="78.75" x14ac:dyDescent="0.25">
      <c r="A295" s="157" t="s">
        <v>728</v>
      </c>
      <c r="B295" s="154" t="s">
        <v>620</v>
      </c>
      <c r="C295" s="155" t="s">
        <v>525</v>
      </c>
      <c r="D295" s="155" t="s">
        <v>539</v>
      </c>
      <c r="E295" s="154" t="s">
        <v>729</v>
      </c>
      <c r="F295" s="154"/>
      <c r="G295" s="156">
        <v>1508529.34</v>
      </c>
      <c r="H295" s="152"/>
      <c r="I295" s="152"/>
      <c r="J295" s="152"/>
      <c r="K295" s="152"/>
      <c r="L295" s="152"/>
      <c r="M295" s="152"/>
    </row>
    <row r="296" spans="1:13" x14ac:dyDescent="0.25">
      <c r="A296" s="157" t="s">
        <v>727</v>
      </c>
      <c r="B296" s="154" t="s">
        <v>620</v>
      </c>
      <c r="C296" s="155" t="s">
        <v>525</v>
      </c>
      <c r="D296" s="155" t="s">
        <v>539</v>
      </c>
      <c r="E296" s="154" t="s">
        <v>729</v>
      </c>
      <c r="F296" s="154" t="s">
        <v>870</v>
      </c>
      <c r="G296" s="156">
        <v>1508529.34</v>
      </c>
      <c r="H296" s="152"/>
      <c r="I296" s="152"/>
      <c r="J296" s="152"/>
      <c r="K296" s="152"/>
      <c r="L296" s="152"/>
      <c r="M296" s="152"/>
    </row>
    <row r="297" spans="1:13" x14ac:dyDescent="0.25">
      <c r="A297" s="157" t="s">
        <v>730</v>
      </c>
      <c r="B297" s="154" t="s">
        <v>620</v>
      </c>
      <c r="C297" s="155" t="s">
        <v>525</v>
      </c>
      <c r="D297" s="155" t="s">
        <v>539</v>
      </c>
      <c r="E297" s="154" t="s">
        <v>729</v>
      </c>
      <c r="F297" s="154" t="s">
        <v>731</v>
      </c>
      <c r="G297" s="156">
        <v>1508529.34</v>
      </c>
      <c r="H297" s="152"/>
      <c r="I297" s="152"/>
      <c r="J297" s="152"/>
      <c r="K297" s="152"/>
      <c r="L297" s="152"/>
      <c r="M297" s="152"/>
    </row>
    <row r="298" spans="1:13" x14ac:dyDescent="0.25">
      <c r="A298" s="157" t="s">
        <v>540</v>
      </c>
      <c r="B298" s="154" t="s">
        <v>620</v>
      </c>
      <c r="C298" s="155" t="s">
        <v>525</v>
      </c>
      <c r="D298" s="155" t="s">
        <v>541</v>
      </c>
      <c r="E298" s="154"/>
      <c r="F298" s="154"/>
      <c r="G298" s="156">
        <v>14872000</v>
      </c>
      <c r="H298" s="152"/>
      <c r="I298" s="152"/>
      <c r="J298" s="152"/>
      <c r="K298" s="152"/>
      <c r="L298" s="152"/>
      <c r="M298" s="152"/>
    </row>
    <row r="299" spans="1:13" x14ac:dyDescent="0.25">
      <c r="A299" s="157" t="s">
        <v>55</v>
      </c>
      <c r="B299" s="154" t="s">
        <v>620</v>
      </c>
      <c r="C299" s="155" t="s">
        <v>525</v>
      </c>
      <c r="D299" s="155" t="s">
        <v>541</v>
      </c>
      <c r="E299" s="154" t="s">
        <v>56</v>
      </c>
      <c r="F299" s="154"/>
      <c r="G299" s="156">
        <v>14872000</v>
      </c>
      <c r="H299" s="152"/>
      <c r="I299" s="152"/>
      <c r="J299" s="152"/>
      <c r="K299" s="152"/>
      <c r="L299" s="152"/>
      <c r="M299" s="152"/>
    </row>
    <row r="300" spans="1:13" ht="31.5" x14ac:dyDescent="0.25">
      <c r="A300" s="157" t="s">
        <v>732</v>
      </c>
      <c r="B300" s="154" t="s">
        <v>620</v>
      </c>
      <c r="C300" s="155" t="s">
        <v>525</v>
      </c>
      <c r="D300" s="155" t="s">
        <v>541</v>
      </c>
      <c r="E300" s="154" t="s">
        <v>733</v>
      </c>
      <c r="F300" s="154"/>
      <c r="G300" s="156">
        <v>14872000</v>
      </c>
      <c r="H300" s="152"/>
      <c r="I300" s="152"/>
      <c r="J300" s="152"/>
      <c r="K300" s="152"/>
      <c r="L300" s="152"/>
      <c r="M300" s="152"/>
    </row>
    <row r="301" spans="1:13" x14ac:dyDescent="0.25">
      <c r="A301" s="157" t="s">
        <v>9</v>
      </c>
      <c r="B301" s="154" t="s">
        <v>620</v>
      </c>
      <c r="C301" s="155" t="s">
        <v>525</v>
      </c>
      <c r="D301" s="155" t="s">
        <v>541</v>
      </c>
      <c r="E301" s="154" t="s">
        <v>733</v>
      </c>
      <c r="F301" s="154" t="s">
        <v>48</v>
      </c>
      <c r="G301" s="156">
        <v>14872000</v>
      </c>
      <c r="H301" s="152"/>
      <c r="I301" s="152"/>
      <c r="J301" s="152"/>
      <c r="K301" s="152"/>
      <c r="L301" s="152"/>
      <c r="M301" s="152"/>
    </row>
    <row r="302" spans="1:13" ht="63" x14ac:dyDescent="0.25">
      <c r="A302" s="157" t="s">
        <v>715</v>
      </c>
      <c r="B302" s="154" t="s">
        <v>620</v>
      </c>
      <c r="C302" s="155" t="s">
        <v>525</v>
      </c>
      <c r="D302" s="155" t="s">
        <v>541</v>
      </c>
      <c r="E302" s="154" t="s">
        <v>733</v>
      </c>
      <c r="F302" s="154" t="s">
        <v>716</v>
      </c>
      <c r="G302" s="156">
        <v>14872000</v>
      </c>
      <c r="H302" s="152"/>
      <c r="I302" s="152"/>
      <c r="J302" s="152"/>
      <c r="K302" s="152"/>
      <c r="L302" s="152"/>
      <c r="M302" s="152"/>
    </row>
    <row r="303" spans="1:13" x14ac:dyDescent="0.25">
      <c r="A303" s="157" t="s">
        <v>542</v>
      </c>
      <c r="B303" s="154" t="s">
        <v>620</v>
      </c>
      <c r="C303" s="155" t="s">
        <v>525</v>
      </c>
      <c r="D303" s="155" t="s">
        <v>535</v>
      </c>
      <c r="E303" s="154"/>
      <c r="F303" s="154"/>
      <c r="G303" s="156">
        <v>12780604.83</v>
      </c>
      <c r="H303" s="152"/>
      <c r="I303" s="152"/>
      <c r="J303" s="152"/>
      <c r="K303" s="152"/>
      <c r="L303" s="152"/>
      <c r="M303" s="152"/>
    </row>
    <row r="304" spans="1:13" x14ac:dyDescent="0.25">
      <c r="A304" s="157" t="s">
        <v>57</v>
      </c>
      <c r="B304" s="154" t="s">
        <v>620</v>
      </c>
      <c r="C304" s="155" t="s">
        <v>525</v>
      </c>
      <c r="D304" s="155" t="s">
        <v>535</v>
      </c>
      <c r="E304" s="154" t="s">
        <v>58</v>
      </c>
      <c r="F304" s="154"/>
      <c r="G304" s="156">
        <v>12780604.83</v>
      </c>
      <c r="H304" s="152"/>
      <c r="I304" s="152"/>
      <c r="J304" s="152"/>
      <c r="K304" s="152"/>
      <c r="L304" s="152"/>
      <c r="M304" s="152"/>
    </row>
    <row r="305" spans="1:13" ht="47.25" x14ac:dyDescent="0.25">
      <c r="A305" s="157" t="s">
        <v>734</v>
      </c>
      <c r="B305" s="154" t="s">
        <v>620</v>
      </c>
      <c r="C305" s="155" t="s">
        <v>525</v>
      </c>
      <c r="D305" s="155" t="s">
        <v>535</v>
      </c>
      <c r="E305" s="154" t="s">
        <v>735</v>
      </c>
      <c r="F305" s="154"/>
      <c r="G305" s="156">
        <v>12322523.83</v>
      </c>
      <c r="H305" s="152"/>
      <c r="I305" s="152"/>
      <c r="J305" s="152"/>
      <c r="K305" s="152"/>
      <c r="L305" s="152"/>
      <c r="M305" s="152"/>
    </row>
    <row r="306" spans="1:13" ht="31.5" x14ac:dyDescent="0.25">
      <c r="A306" s="157" t="s">
        <v>7</v>
      </c>
      <c r="B306" s="154" t="s">
        <v>620</v>
      </c>
      <c r="C306" s="155" t="s">
        <v>525</v>
      </c>
      <c r="D306" s="155" t="s">
        <v>535</v>
      </c>
      <c r="E306" s="154" t="s">
        <v>735</v>
      </c>
      <c r="F306" s="154" t="s">
        <v>70</v>
      </c>
      <c r="G306" s="156">
        <v>12322523.83</v>
      </c>
      <c r="H306" s="152"/>
      <c r="I306" s="152"/>
      <c r="J306" s="152"/>
      <c r="K306" s="152"/>
      <c r="L306" s="152"/>
      <c r="M306" s="152"/>
    </row>
    <row r="307" spans="1:13" ht="31.5" x14ac:dyDescent="0.25">
      <c r="A307" s="157" t="s">
        <v>640</v>
      </c>
      <c r="B307" s="154" t="s">
        <v>620</v>
      </c>
      <c r="C307" s="155" t="s">
        <v>525</v>
      </c>
      <c r="D307" s="155" t="s">
        <v>535</v>
      </c>
      <c r="E307" s="154" t="s">
        <v>735</v>
      </c>
      <c r="F307" s="154" t="s">
        <v>641</v>
      </c>
      <c r="G307" s="156">
        <v>12322523.83</v>
      </c>
      <c r="H307" s="152"/>
      <c r="I307" s="152"/>
      <c r="J307" s="152"/>
      <c r="K307" s="152"/>
      <c r="L307" s="152"/>
      <c r="M307" s="152"/>
    </row>
    <row r="308" spans="1:13" ht="78.75" x14ac:dyDescent="0.25">
      <c r="A308" s="157" t="s">
        <v>907</v>
      </c>
      <c r="B308" s="154" t="s">
        <v>620</v>
      </c>
      <c r="C308" s="155" t="s">
        <v>525</v>
      </c>
      <c r="D308" s="155" t="s">
        <v>535</v>
      </c>
      <c r="E308" s="154" t="s">
        <v>871</v>
      </c>
      <c r="F308" s="154"/>
      <c r="G308" s="156">
        <v>458081</v>
      </c>
      <c r="H308" s="152"/>
      <c r="I308" s="152"/>
      <c r="J308" s="152"/>
      <c r="K308" s="152"/>
      <c r="L308" s="152"/>
      <c r="M308" s="152"/>
    </row>
    <row r="309" spans="1:13" ht="31.5" x14ac:dyDescent="0.25">
      <c r="A309" s="157" t="s">
        <v>7</v>
      </c>
      <c r="B309" s="154" t="s">
        <v>620</v>
      </c>
      <c r="C309" s="155" t="s">
        <v>525</v>
      </c>
      <c r="D309" s="155" t="s">
        <v>535</v>
      </c>
      <c r="E309" s="154" t="s">
        <v>871</v>
      </c>
      <c r="F309" s="154" t="s">
        <v>70</v>
      </c>
      <c r="G309" s="156">
        <v>458081</v>
      </c>
      <c r="H309" s="152"/>
      <c r="I309" s="152"/>
      <c r="J309" s="152"/>
      <c r="K309" s="152"/>
      <c r="L309" s="152"/>
      <c r="M309" s="152"/>
    </row>
    <row r="310" spans="1:13" ht="31.5" x14ac:dyDescent="0.25">
      <c r="A310" s="157" t="s">
        <v>640</v>
      </c>
      <c r="B310" s="154" t="s">
        <v>620</v>
      </c>
      <c r="C310" s="155" t="s">
        <v>525</v>
      </c>
      <c r="D310" s="155" t="s">
        <v>535</v>
      </c>
      <c r="E310" s="154" t="s">
        <v>871</v>
      </c>
      <c r="F310" s="154" t="s">
        <v>641</v>
      </c>
      <c r="G310" s="156">
        <v>158081</v>
      </c>
      <c r="H310" s="152"/>
      <c r="I310" s="152"/>
      <c r="J310" s="152"/>
      <c r="K310" s="152"/>
      <c r="L310" s="152"/>
      <c r="M310" s="152"/>
    </row>
    <row r="311" spans="1:13" ht="63" x14ac:dyDescent="0.25">
      <c r="A311" s="157" t="s">
        <v>656</v>
      </c>
      <c r="B311" s="154" t="s">
        <v>620</v>
      </c>
      <c r="C311" s="155" t="s">
        <v>525</v>
      </c>
      <c r="D311" s="155" t="s">
        <v>535</v>
      </c>
      <c r="E311" s="154" t="s">
        <v>871</v>
      </c>
      <c r="F311" s="154" t="s">
        <v>657</v>
      </c>
      <c r="G311" s="156">
        <v>300000</v>
      </c>
      <c r="H311" s="152"/>
      <c r="I311" s="152"/>
      <c r="J311" s="152"/>
      <c r="K311" s="152"/>
      <c r="L311" s="152"/>
      <c r="M311" s="152"/>
    </row>
    <row r="312" spans="1:13" x14ac:dyDescent="0.25">
      <c r="A312" s="157" t="s">
        <v>545</v>
      </c>
      <c r="B312" s="154" t="s">
        <v>620</v>
      </c>
      <c r="C312" s="155" t="s">
        <v>525</v>
      </c>
      <c r="D312" s="155" t="s">
        <v>546</v>
      </c>
      <c r="E312" s="154"/>
      <c r="F312" s="154"/>
      <c r="G312" s="156">
        <v>1689500</v>
      </c>
      <c r="H312" s="152"/>
      <c r="I312" s="152"/>
      <c r="J312" s="152"/>
      <c r="K312" s="152"/>
      <c r="L312" s="152"/>
      <c r="M312" s="152"/>
    </row>
    <row r="313" spans="1:13" x14ac:dyDescent="0.25">
      <c r="A313" s="157" t="s">
        <v>736</v>
      </c>
      <c r="B313" s="154" t="s">
        <v>620</v>
      </c>
      <c r="C313" s="155" t="s">
        <v>525</v>
      </c>
      <c r="D313" s="155" t="s">
        <v>546</v>
      </c>
      <c r="E313" s="154" t="s">
        <v>36</v>
      </c>
      <c r="F313" s="154"/>
      <c r="G313" s="156">
        <v>1689500</v>
      </c>
      <c r="H313" s="152"/>
      <c r="I313" s="152"/>
      <c r="J313" s="152"/>
      <c r="K313" s="152"/>
      <c r="L313" s="152"/>
      <c r="M313" s="152"/>
    </row>
    <row r="314" spans="1:13" ht="47.25" x14ac:dyDescent="0.25">
      <c r="A314" s="157" t="s">
        <v>908</v>
      </c>
      <c r="B314" s="154" t="s">
        <v>620</v>
      </c>
      <c r="C314" s="155" t="s">
        <v>525</v>
      </c>
      <c r="D314" s="155" t="s">
        <v>546</v>
      </c>
      <c r="E314" s="154" t="s">
        <v>872</v>
      </c>
      <c r="F314" s="154"/>
      <c r="G314" s="156">
        <v>1590000</v>
      </c>
      <c r="H314" s="152"/>
      <c r="I314" s="152"/>
      <c r="J314" s="152"/>
      <c r="K314" s="152"/>
      <c r="L314" s="152"/>
      <c r="M314" s="152"/>
    </row>
    <row r="315" spans="1:13" x14ac:dyDescent="0.25">
      <c r="A315" s="157" t="s">
        <v>9</v>
      </c>
      <c r="B315" s="154" t="s">
        <v>620</v>
      </c>
      <c r="C315" s="155" t="s">
        <v>525</v>
      </c>
      <c r="D315" s="155" t="s">
        <v>546</v>
      </c>
      <c r="E315" s="154" t="s">
        <v>872</v>
      </c>
      <c r="F315" s="154" t="s">
        <v>48</v>
      </c>
      <c r="G315" s="156">
        <v>1590000</v>
      </c>
      <c r="H315" s="152"/>
      <c r="I315" s="152"/>
      <c r="J315" s="152"/>
      <c r="K315" s="152"/>
      <c r="L315" s="152"/>
      <c r="M315" s="152"/>
    </row>
    <row r="316" spans="1:13" ht="63" x14ac:dyDescent="0.25">
      <c r="A316" s="157" t="s">
        <v>715</v>
      </c>
      <c r="B316" s="154" t="s">
        <v>620</v>
      </c>
      <c r="C316" s="155" t="s">
        <v>525</v>
      </c>
      <c r="D316" s="155" t="s">
        <v>546</v>
      </c>
      <c r="E316" s="154" t="s">
        <v>872</v>
      </c>
      <c r="F316" s="154" t="s">
        <v>716</v>
      </c>
      <c r="G316" s="156">
        <v>1590000</v>
      </c>
      <c r="H316" s="152"/>
      <c r="I316" s="152"/>
      <c r="J316" s="152"/>
      <c r="K316" s="152"/>
      <c r="L316" s="152"/>
      <c r="M316" s="152"/>
    </row>
    <row r="317" spans="1:13" ht="31.5" x14ac:dyDescent="0.25">
      <c r="A317" s="157" t="s">
        <v>909</v>
      </c>
      <c r="B317" s="154" t="s">
        <v>620</v>
      </c>
      <c r="C317" s="155" t="s">
        <v>525</v>
      </c>
      <c r="D317" s="155" t="s">
        <v>546</v>
      </c>
      <c r="E317" s="154" t="s">
        <v>873</v>
      </c>
      <c r="F317" s="154"/>
      <c r="G317" s="156">
        <v>99500</v>
      </c>
      <c r="H317" s="152"/>
      <c r="I317" s="152"/>
      <c r="J317" s="152"/>
      <c r="K317" s="152"/>
      <c r="L317" s="152"/>
      <c r="M317" s="152"/>
    </row>
    <row r="318" spans="1:13" x14ac:dyDescent="0.25">
      <c r="A318" s="157" t="s">
        <v>9</v>
      </c>
      <c r="B318" s="154" t="s">
        <v>620</v>
      </c>
      <c r="C318" s="155" t="s">
        <v>525</v>
      </c>
      <c r="D318" s="155" t="s">
        <v>546</v>
      </c>
      <c r="E318" s="154" t="s">
        <v>873</v>
      </c>
      <c r="F318" s="154" t="s">
        <v>48</v>
      </c>
      <c r="G318" s="156">
        <v>99500</v>
      </c>
      <c r="H318" s="152"/>
      <c r="I318" s="152"/>
      <c r="J318" s="152"/>
      <c r="K318" s="152"/>
      <c r="L318" s="152"/>
      <c r="M318" s="152"/>
    </row>
    <row r="319" spans="1:13" ht="63" x14ac:dyDescent="0.25">
      <c r="A319" s="157" t="s">
        <v>715</v>
      </c>
      <c r="B319" s="154" t="s">
        <v>620</v>
      </c>
      <c r="C319" s="155" t="s">
        <v>525</v>
      </c>
      <c r="D319" s="155" t="s">
        <v>546</v>
      </c>
      <c r="E319" s="154" t="s">
        <v>873</v>
      </c>
      <c r="F319" s="154" t="s">
        <v>716</v>
      </c>
      <c r="G319" s="156">
        <v>99500</v>
      </c>
      <c r="H319" s="152"/>
      <c r="I319" s="152"/>
      <c r="J319" s="152"/>
      <c r="K319" s="152"/>
      <c r="L319" s="152"/>
      <c r="M319" s="152"/>
    </row>
    <row r="320" spans="1:13" x14ac:dyDescent="0.25">
      <c r="A320" s="157" t="s">
        <v>547</v>
      </c>
      <c r="B320" s="154" t="s">
        <v>620</v>
      </c>
      <c r="C320" s="155" t="s">
        <v>539</v>
      </c>
      <c r="D320" s="155"/>
      <c r="E320" s="154"/>
      <c r="F320" s="154"/>
      <c r="G320" s="156">
        <v>1821800</v>
      </c>
      <c r="H320" s="152"/>
      <c r="I320" s="152"/>
      <c r="J320" s="152"/>
      <c r="K320" s="152"/>
      <c r="L320" s="152"/>
      <c r="M320" s="152"/>
    </row>
    <row r="321" spans="1:13" x14ac:dyDescent="0.25">
      <c r="A321" s="157" t="s">
        <v>578</v>
      </c>
      <c r="B321" s="154" t="s">
        <v>620</v>
      </c>
      <c r="C321" s="155" t="s">
        <v>539</v>
      </c>
      <c r="D321" s="155" t="s">
        <v>519</v>
      </c>
      <c r="E321" s="154"/>
      <c r="F321" s="154"/>
      <c r="G321" s="156">
        <v>1821800</v>
      </c>
      <c r="H321" s="152"/>
      <c r="I321" s="152"/>
      <c r="J321" s="152"/>
      <c r="K321" s="152"/>
      <c r="L321" s="152"/>
      <c r="M321" s="152"/>
    </row>
    <row r="322" spans="1:13" x14ac:dyDescent="0.25">
      <c r="A322" s="157" t="s">
        <v>650</v>
      </c>
      <c r="B322" s="154" t="s">
        <v>620</v>
      </c>
      <c r="C322" s="155" t="s">
        <v>539</v>
      </c>
      <c r="D322" s="155" t="s">
        <v>519</v>
      </c>
      <c r="E322" s="154" t="s">
        <v>856</v>
      </c>
      <c r="F322" s="154"/>
      <c r="G322" s="156">
        <v>1821800</v>
      </c>
      <c r="H322" s="152"/>
      <c r="I322" s="152"/>
      <c r="J322" s="152"/>
      <c r="K322" s="152"/>
      <c r="L322" s="152"/>
      <c r="M322" s="152"/>
    </row>
    <row r="323" spans="1:13" ht="31.5" x14ac:dyDescent="0.25">
      <c r="A323" s="157" t="s">
        <v>651</v>
      </c>
      <c r="B323" s="154" t="s">
        <v>620</v>
      </c>
      <c r="C323" s="155" t="s">
        <v>539</v>
      </c>
      <c r="D323" s="155" t="s">
        <v>519</v>
      </c>
      <c r="E323" s="154" t="s">
        <v>652</v>
      </c>
      <c r="F323" s="154"/>
      <c r="G323" s="156">
        <v>1821800</v>
      </c>
      <c r="H323" s="152"/>
      <c r="I323" s="152"/>
      <c r="J323" s="152"/>
      <c r="K323" s="152"/>
      <c r="L323" s="152"/>
      <c r="M323" s="152"/>
    </row>
    <row r="324" spans="1:13" ht="31.5" x14ac:dyDescent="0.25">
      <c r="A324" s="157" t="s">
        <v>16</v>
      </c>
      <c r="B324" s="154" t="s">
        <v>620</v>
      </c>
      <c r="C324" s="155" t="s">
        <v>539</v>
      </c>
      <c r="D324" s="155" t="s">
        <v>519</v>
      </c>
      <c r="E324" s="154" t="s">
        <v>652</v>
      </c>
      <c r="F324" s="154" t="s">
        <v>859</v>
      </c>
      <c r="G324" s="156">
        <v>1821800</v>
      </c>
      <c r="H324" s="152"/>
      <c r="I324" s="152"/>
      <c r="J324" s="152"/>
      <c r="K324" s="152"/>
      <c r="L324" s="152"/>
      <c r="M324" s="152"/>
    </row>
    <row r="325" spans="1:13" ht="126" x14ac:dyDescent="0.25">
      <c r="A325" s="157" t="s">
        <v>927</v>
      </c>
      <c r="B325" s="154" t="s">
        <v>620</v>
      </c>
      <c r="C325" s="155" t="s">
        <v>539</v>
      </c>
      <c r="D325" s="155" t="s">
        <v>519</v>
      </c>
      <c r="E325" s="154" t="s">
        <v>652</v>
      </c>
      <c r="F325" s="154" t="s">
        <v>874</v>
      </c>
      <c r="G325" s="156">
        <v>1821800</v>
      </c>
      <c r="H325" s="152"/>
      <c r="I325" s="152"/>
      <c r="J325" s="152"/>
      <c r="K325" s="152"/>
      <c r="L325" s="152"/>
      <c r="M325" s="152"/>
    </row>
    <row r="326" spans="1:13" x14ac:dyDescent="0.25">
      <c r="A326" s="157" t="s">
        <v>549</v>
      </c>
      <c r="B326" s="154" t="s">
        <v>620</v>
      </c>
      <c r="C326" s="155" t="s">
        <v>527</v>
      </c>
      <c r="D326" s="155"/>
      <c r="E326" s="154"/>
      <c r="F326" s="154"/>
      <c r="G326" s="156">
        <v>1961724.6</v>
      </c>
      <c r="H326" s="152"/>
      <c r="I326" s="152"/>
      <c r="J326" s="152"/>
      <c r="K326" s="152"/>
      <c r="L326" s="152"/>
      <c r="M326" s="152"/>
    </row>
    <row r="327" spans="1:13" ht="31.5" x14ac:dyDescent="0.25">
      <c r="A327" s="157" t="s">
        <v>550</v>
      </c>
      <c r="B327" s="154" t="s">
        <v>620</v>
      </c>
      <c r="C327" s="155" t="s">
        <v>527</v>
      </c>
      <c r="D327" s="155" t="s">
        <v>523</v>
      </c>
      <c r="E327" s="154"/>
      <c r="F327" s="154"/>
      <c r="G327" s="156">
        <v>1961724.6</v>
      </c>
      <c r="H327" s="152"/>
      <c r="I327" s="152"/>
      <c r="J327" s="152"/>
      <c r="K327" s="152"/>
      <c r="L327" s="152"/>
      <c r="M327" s="152"/>
    </row>
    <row r="328" spans="1:13" ht="31.5" x14ac:dyDescent="0.25">
      <c r="A328" s="157" t="s">
        <v>109</v>
      </c>
      <c r="B328" s="154" t="s">
        <v>620</v>
      </c>
      <c r="C328" s="155" t="s">
        <v>527</v>
      </c>
      <c r="D328" s="155" t="s">
        <v>523</v>
      </c>
      <c r="E328" s="154" t="s">
        <v>875</v>
      </c>
      <c r="F328" s="154"/>
      <c r="G328" s="156">
        <v>1645546.2</v>
      </c>
      <c r="H328" s="152"/>
      <c r="I328" s="152"/>
      <c r="J328" s="152"/>
      <c r="K328" s="152"/>
      <c r="L328" s="152"/>
      <c r="M328" s="152"/>
    </row>
    <row r="329" spans="1:13" ht="31.5" x14ac:dyDescent="0.25">
      <c r="A329" s="157" t="s">
        <v>737</v>
      </c>
      <c r="B329" s="154" t="s">
        <v>620</v>
      </c>
      <c r="C329" s="155" t="s">
        <v>527</v>
      </c>
      <c r="D329" s="155" t="s">
        <v>523</v>
      </c>
      <c r="E329" s="154" t="s">
        <v>738</v>
      </c>
      <c r="F329" s="154"/>
      <c r="G329" s="156">
        <v>1645546.2</v>
      </c>
      <c r="H329" s="152"/>
      <c r="I329" s="152"/>
      <c r="J329" s="152"/>
      <c r="K329" s="152"/>
      <c r="L329" s="152"/>
      <c r="M329" s="152"/>
    </row>
    <row r="330" spans="1:13" ht="31.5" x14ac:dyDescent="0.25">
      <c r="A330" s="157" t="s">
        <v>7</v>
      </c>
      <c r="B330" s="154" t="s">
        <v>620</v>
      </c>
      <c r="C330" s="155" t="s">
        <v>527</v>
      </c>
      <c r="D330" s="155" t="s">
        <v>523</v>
      </c>
      <c r="E330" s="154" t="s">
        <v>738</v>
      </c>
      <c r="F330" s="154" t="s">
        <v>70</v>
      </c>
      <c r="G330" s="156">
        <v>1645546.2</v>
      </c>
      <c r="H330" s="152"/>
      <c r="I330" s="152"/>
      <c r="J330" s="152"/>
      <c r="K330" s="152"/>
      <c r="L330" s="152"/>
      <c r="M330" s="152"/>
    </row>
    <row r="331" spans="1:13" ht="31.5" x14ac:dyDescent="0.25">
      <c r="A331" s="157" t="s">
        <v>640</v>
      </c>
      <c r="B331" s="154" t="s">
        <v>620</v>
      </c>
      <c r="C331" s="155" t="s">
        <v>527</v>
      </c>
      <c r="D331" s="155" t="s">
        <v>523</v>
      </c>
      <c r="E331" s="154" t="s">
        <v>738</v>
      </c>
      <c r="F331" s="154" t="s">
        <v>641</v>
      </c>
      <c r="G331" s="156">
        <v>1645546.2</v>
      </c>
      <c r="H331" s="152"/>
      <c r="I331" s="152"/>
      <c r="J331" s="152"/>
      <c r="K331" s="152"/>
      <c r="L331" s="152"/>
      <c r="M331" s="152"/>
    </row>
    <row r="332" spans="1:13" ht="31.5" x14ac:dyDescent="0.25">
      <c r="A332" s="157" t="s">
        <v>111</v>
      </c>
      <c r="B332" s="154" t="s">
        <v>620</v>
      </c>
      <c r="C332" s="155" t="s">
        <v>527</v>
      </c>
      <c r="D332" s="155" t="s">
        <v>523</v>
      </c>
      <c r="E332" s="154" t="s">
        <v>876</v>
      </c>
      <c r="F332" s="154"/>
      <c r="G332" s="156">
        <v>316178.40000000002</v>
      </c>
      <c r="H332" s="152"/>
      <c r="I332" s="152"/>
      <c r="J332" s="152"/>
      <c r="K332" s="152"/>
      <c r="L332" s="152"/>
      <c r="M332" s="152"/>
    </row>
    <row r="333" spans="1:13" ht="31.5" x14ac:dyDescent="0.25">
      <c r="A333" s="157" t="s">
        <v>739</v>
      </c>
      <c r="B333" s="154" t="s">
        <v>620</v>
      </c>
      <c r="C333" s="155" t="s">
        <v>527</v>
      </c>
      <c r="D333" s="155" t="s">
        <v>523</v>
      </c>
      <c r="E333" s="154" t="s">
        <v>740</v>
      </c>
      <c r="F333" s="154"/>
      <c r="G333" s="156">
        <v>16778.400000000001</v>
      </c>
      <c r="H333" s="152"/>
      <c r="I333" s="152"/>
      <c r="J333" s="152"/>
      <c r="K333" s="152"/>
      <c r="L333" s="152"/>
      <c r="M333" s="152"/>
    </row>
    <row r="334" spans="1:13" ht="31.5" x14ac:dyDescent="0.25">
      <c r="A334" s="157" t="s">
        <v>7</v>
      </c>
      <c r="B334" s="154" t="s">
        <v>620</v>
      </c>
      <c r="C334" s="155" t="s">
        <v>527</v>
      </c>
      <c r="D334" s="155" t="s">
        <v>523</v>
      </c>
      <c r="E334" s="154" t="s">
        <v>740</v>
      </c>
      <c r="F334" s="154" t="s">
        <v>70</v>
      </c>
      <c r="G334" s="156">
        <v>16778.400000000001</v>
      </c>
      <c r="H334" s="152"/>
      <c r="I334" s="152"/>
      <c r="J334" s="152"/>
      <c r="K334" s="152"/>
      <c r="L334" s="152"/>
      <c r="M334" s="152"/>
    </row>
    <row r="335" spans="1:13" ht="31.5" x14ac:dyDescent="0.25">
      <c r="A335" s="157" t="s">
        <v>640</v>
      </c>
      <c r="B335" s="154" t="s">
        <v>620</v>
      </c>
      <c r="C335" s="155" t="s">
        <v>527</v>
      </c>
      <c r="D335" s="155" t="s">
        <v>523</v>
      </c>
      <c r="E335" s="154" t="s">
        <v>740</v>
      </c>
      <c r="F335" s="154" t="s">
        <v>641</v>
      </c>
      <c r="G335" s="156">
        <v>16778.400000000001</v>
      </c>
      <c r="H335" s="152"/>
      <c r="I335" s="152"/>
      <c r="J335" s="152"/>
      <c r="K335" s="152"/>
      <c r="L335" s="152"/>
      <c r="M335" s="152"/>
    </row>
    <row r="336" spans="1:13" x14ac:dyDescent="0.25">
      <c r="A336" s="157" t="s">
        <v>741</v>
      </c>
      <c r="B336" s="154" t="s">
        <v>620</v>
      </c>
      <c r="C336" s="155" t="s">
        <v>527</v>
      </c>
      <c r="D336" s="155" t="s">
        <v>523</v>
      </c>
      <c r="E336" s="154" t="s">
        <v>742</v>
      </c>
      <c r="F336" s="154"/>
      <c r="G336" s="156">
        <v>299400</v>
      </c>
      <c r="H336" s="152"/>
      <c r="I336" s="152"/>
      <c r="J336" s="152"/>
      <c r="K336" s="152"/>
      <c r="L336" s="152"/>
      <c r="M336" s="152"/>
    </row>
    <row r="337" spans="1:13" ht="31.5" x14ac:dyDescent="0.25">
      <c r="A337" s="157" t="s">
        <v>7</v>
      </c>
      <c r="B337" s="154" t="s">
        <v>620</v>
      </c>
      <c r="C337" s="155" t="s">
        <v>527</v>
      </c>
      <c r="D337" s="155" t="s">
        <v>523</v>
      </c>
      <c r="E337" s="154" t="s">
        <v>742</v>
      </c>
      <c r="F337" s="154" t="s">
        <v>70</v>
      </c>
      <c r="G337" s="156">
        <v>299400</v>
      </c>
      <c r="H337" s="152"/>
      <c r="I337" s="152"/>
      <c r="J337" s="152"/>
      <c r="K337" s="152"/>
      <c r="L337" s="152"/>
      <c r="M337" s="152"/>
    </row>
    <row r="338" spans="1:13" ht="31.5" x14ac:dyDescent="0.25">
      <c r="A338" s="157" t="s">
        <v>640</v>
      </c>
      <c r="B338" s="154" t="s">
        <v>620</v>
      </c>
      <c r="C338" s="155" t="s">
        <v>527</v>
      </c>
      <c r="D338" s="155" t="s">
        <v>523</v>
      </c>
      <c r="E338" s="154" t="s">
        <v>742</v>
      </c>
      <c r="F338" s="154" t="s">
        <v>641</v>
      </c>
      <c r="G338" s="156">
        <v>299400</v>
      </c>
      <c r="H338" s="152"/>
      <c r="I338" s="152"/>
      <c r="J338" s="152"/>
      <c r="K338" s="152"/>
      <c r="L338" s="152"/>
      <c r="M338" s="152"/>
    </row>
    <row r="339" spans="1:13" x14ac:dyDescent="0.25">
      <c r="A339" s="157" t="s">
        <v>551</v>
      </c>
      <c r="B339" s="154" t="s">
        <v>620</v>
      </c>
      <c r="C339" s="155" t="s">
        <v>529</v>
      </c>
      <c r="D339" s="155"/>
      <c r="E339" s="154"/>
      <c r="F339" s="154"/>
      <c r="G339" s="156">
        <v>2470555384.1100001</v>
      </c>
      <c r="H339" s="152"/>
      <c r="I339" s="152"/>
      <c r="J339" s="152"/>
      <c r="K339" s="152"/>
      <c r="L339" s="152"/>
      <c r="M339" s="152"/>
    </row>
    <row r="340" spans="1:13" x14ac:dyDescent="0.25">
      <c r="A340" s="157" t="s">
        <v>552</v>
      </c>
      <c r="B340" s="154" t="s">
        <v>620</v>
      </c>
      <c r="C340" s="155" t="s">
        <v>529</v>
      </c>
      <c r="D340" s="155" t="s">
        <v>519</v>
      </c>
      <c r="E340" s="154"/>
      <c r="F340" s="154"/>
      <c r="G340" s="156">
        <v>673001698.96000004</v>
      </c>
      <c r="H340" s="152"/>
      <c r="I340" s="152"/>
      <c r="J340" s="152"/>
      <c r="K340" s="152"/>
      <c r="L340" s="152"/>
      <c r="M340" s="152"/>
    </row>
    <row r="341" spans="1:13" x14ac:dyDescent="0.25">
      <c r="A341" s="157" t="s">
        <v>10</v>
      </c>
      <c r="B341" s="154" t="s">
        <v>620</v>
      </c>
      <c r="C341" s="155" t="s">
        <v>529</v>
      </c>
      <c r="D341" s="155" t="s">
        <v>519</v>
      </c>
      <c r="E341" s="154" t="s">
        <v>11</v>
      </c>
      <c r="F341" s="154"/>
      <c r="G341" s="156">
        <v>657081495.83000004</v>
      </c>
      <c r="H341" s="152"/>
      <c r="I341" s="152"/>
      <c r="J341" s="152"/>
      <c r="K341" s="152"/>
      <c r="L341" s="152"/>
      <c r="M341" s="152"/>
    </row>
    <row r="342" spans="1:13" ht="31.5" x14ac:dyDescent="0.25">
      <c r="A342" s="157" t="s">
        <v>658</v>
      </c>
      <c r="B342" s="154" t="s">
        <v>620</v>
      </c>
      <c r="C342" s="155" t="s">
        <v>529</v>
      </c>
      <c r="D342" s="155" t="s">
        <v>519</v>
      </c>
      <c r="E342" s="154" t="s">
        <v>743</v>
      </c>
      <c r="F342" s="154"/>
      <c r="G342" s="156">
        <v>319207428.17000002</v>
      </c>
      <c r="H342" s="152"/>
      <c r="I342" s="152"/>
      <c r="J342" s="152"/>
      <c r="K342" s="152"/>
      <c r="L342" s="152"/>
      <c r="M342" s="152"/>
    </row>
    <row r="343" spans="1:13" ht="78.75" x14ac:dyDescent="0.25">
      <c r="A343" s="157" t="s">
        <v>6</v>
      </c>
      <c r="B343" s="154" t="s">
        <v>620</v>
      </c>
      <c r="C343" s="155" t="s">
        <v>529</v>
      </c>
      <c r="D343" s="155" t="s">
        <v>519</v>
      </c>
      <c r="E343" s="154" t="s">
        <v>743</v>
      </c>
      <c r="F343" s="154" t="s">
        <v>41</v>
      </c>
      <c r="G343" s="156">
        <v>174532874.31999999</v>
      </c>
      <c r="H343" s="152"/>
      <c r="I343" s="152"/>
      <c r="J343" s="152"/>
      <c r="K343" s="152"/>
      <c r="L343" s="152"/>
      <c r="M343" s="152"/>
    </row>
    <row r="344" spans="1:13" x14ac:dyDescent="0.25">
      <c r="A344" s="157" t="s">
        <v>632</v>
      </c>
      <c r="B344" s="154" t="s">
        <v>620</v>
      </c>
      <c r="C344" s="155" t="s">
        <v>529</v>
      </c>
      <c r="D344" s="155" t="s">
        <v>519</v>
      </c>
      <c r="E344" s="154" t="s">
        <v>743</v>
      </c>
      <c r="F344" s="154" t="s">
        <v>633</v>
      </c>
      <c r="G344" s="156">
        <v>116233502.97</v>
      </c>
      <c r="H344" s="152"/>
      <c r="I344" s="152"/>
      <c r="J344" s="152"/>
      <c r="K344" s="152"/>
      <c r="L344" s="152"/>
      <c r="M344" s="152"/>
    </row>
    <row r="345" spans="1:13" ht="31.5" x14ac:dyDescent="0.25">
      <c r="A345" s="157" t="s">
        <v>660</v>
      </c>
      <c r="B345" s="154" t="s">
        <v>620</v>
      </c>
      <c r="C345" s="155" t="s">
        <v>529</v>
      </c>
      <c r="D345" s="155" t="s">
        <v>519</v>
      </c>
      <c r="E345" s="154" t="s">
        <v>743</v>
      </c>
      <c r="F345" s="154" t="s">
        <v>661</v>
      </c>
      <c r="G345" s="156">
        <v>20299872.390000001</v>
      </c>
      <c r="H345" s="152"/>
      <c r="I345" s="152"/>
      <c r="J345" s="152"/>
      <c r="K345" s="152"/>
      <c r="L345" s="152"/>
      <c r="M345" s="152"/>
    </row>
    <row r="346" spans="1:13" ht="47.25" x14ac:dyDescent="0.25">
      <c r="A346" s="157" t="s">
        <v>634</v>
      </c>
      <c r="B346" s="154" t="s">
        <v>620</v>
      </c>
      <c r="C346" s="155" t="s">
        <v>529</v>
      </c>
      <c r="D346" s="155" t="s">
        <v>519</v>
      </c>
      <c r="E346" s="154" t="s">
        <v>743</v>
      </c>
      <c r="F346" s="154" t="s">
        <v>635</v>
      </c>
      <c r="G346" s="156">
        <v>37999498.960000001</v>
      </c>
      <c r="H346" s="152"/>
      <c r="I346" s="152"/>
      <c r="J346" s="152"/>
      <c r="K346" s="152"/>
      <c r="L346" s="152"/>
      <c r="M346" s="152"/>
    </row>
    <row r="347" spans="1:13" ht="31.5" x14ac:dyDescent="0.25">
      <c r="A347" s="157" t="s">
        <v>7</v>
      </c>
      <c r="B347" s="154" t="s">
        <v>620</v>
      </c>
      <c r="C347" s="155" t="s">
        <v>529</v>
      </c>
      <c r="D347" s="155" t="s">
        <v>519</v>
      </c>
      <c r="E347" s="154" t="s">
        <v>743</v>
      </c>
      <c r="F347" s="154" t="s">
        <v>70</v>
      </c>
      <c r="G347" s="156">
        <v>137192398.53</v>
      </c>
      <c r="H347" s="152"/>
      <c r="I347" s="152"/>
      <c r="J347" s="152"/>
      <c r="K347" s="152"/>
      <c r="L347" s="152"/>
      <c r="M347" s="152"/>
    </row>
    <row r="348" spans="1:13" ht="31.5" x14ac:dyDescent="0.25">
      <c r="A348" s="157" t="s">
        <v>638</v>
      </c>
      <c r="B348" s="154" t="s">
        <v>620</v>
      </c>
      <c r="C348" s="155" t="s">
        <v>529</v>
      </c>
      <c r="D348" s="155" t="s">
        <v>519</v>
      </c>
      <c r="E348" s="154" t="s">
        <v>743</v>
      </c>
      <c r="F348" s="154" t="s">
        <v>639</v>
      </c>
      <c r="G348" s="156">
        <v>4632121.42</v>
      </c>
      <c r="H348" s="152"/>
      <c r="I348" s="152"/>
      <c r="J348" s="152"/>
      <c r="K348" s="152"/>
      <c r="L348" s="152"/>
      <c r="M348" s="152"/>
    </row>
    <row r="349" spans="1:13" ht="31.5" x14ac:dyDescent="0.25">
      <c r="A349" s="157" t="s">
        <v>640</v>
      </c>
      <c r="B349" s="154" t="s">
        <v>620</v>
      </c>
      <c r="C349" s="155" t="s">
        <v>529</v>
      </c>
      <c r="D349" s="155" t="s">
        <v>519</v>
      </c>
      <c r="E349" s="154" t="s">
        <v>743</v>
      </c>
      <c r="F349" s="154" t="s">
        <v>641</v>
      </c>
      <c r="G349" s="156">
        <v>107631563.81</v>
      </c>
      <c r="H349" s="152"/>
      <c r="I349" s="152"/>
      <c r="J349" s="152"/>
      <c r="K349" s="152"/>
      <c r="L349" s="152"/>
      <c r="M349" s="152"/>
    </row>
    <row r="350" spans="1:13" x14ac:dyDescent="0.25">
      <c r="A350" s="157" t="s">
        <v>925</v>
      </c>
      <c r="B350" s="154" t="s">
        <v>620</v>
      </c>
      <c r="C350" s="155" t="s">
        <v>529</v>
      </c>
      <c r="D350" s="155" t="s">
        <v>519</v>
      </c>
      <c r="E350" s="154" t="s">
        <v>743</v>
      </c>
      <c r="F350" s="154" t="s">
        <v>857</v>
      </c>
      <c r="G350" s="156">
        <v>24928713.300000001</v>
      </c>
      <c r="H350" s="152"/>
      <c r="I350" s="152"/>
      <c r="J350" s="152"/>
      <c r="K350" s="152"/>
      <c r="L350" s="152"/>
      <c r="M350" s="152"/>
    </row>
    <row r="351" spans="1:13" x14ac:dyDescent="0.25">
      <c r="A351" s="157" t="s">
        <v>8</v>
      </c>
      <c r="B351" s="154" t="s">
        <v>620</v>
      </c>
      <c r="C351" s="155" t="s">
        <v>529</v>
      </c>
      <c r="D351" s="155" t="s">
        <v>519</v>
      </c>
      <c r="E351" s="154" t="s">
        <v>743</v>
      </c>
      <c r="F351" s="154" t="s">
        <v>75</v>
      </c>
      <c r="G351" s="156">
        <v>1313788.2</v>
      </c>
      <c r="H351" s="152"/>
      <c r="I351" s="152"/>
      <c r="J351" s="152"/>
      <c r="K351" s="152"/>
      <c r="L351" s="152"/>
      <c r="M351" s="152"/>
    </row>
    <row r="352" spans="1:13" ht="47.25" x14ac:dyDescent="0.25">
      <c r="A352" s="157" t="s">
        <v>646</v>
      </c>
      <c r="B352" s="154" t="s">
        <v>620</v>
      </c>
      <c r="C352" s="155" t="s">
        <v>529</v>
      </c>
      <c r="D352" s="155" t="s">
        <v>519</v>
      </c>
      <c r="E352" s="154" t="s">
        <v>743</v>
      </c>
      <c r="F352" s="154" t="s">
        <v>647</v>
      </c>
      <c r="G352" s="156">
        <v>1313788.2</v>
      </c>
      <c r="H352" s="152"/>
      <c r="I352" s="152"/>
      <c r="J352" s="152"/>
      <c r="K352" s="152"/>
      <c r="L352" s="152"/>
      <c r="M352" s="152"/>
    </row>
    <row r="353" spans="1:13" x14ac:dyDescent="0.25">
      <c r="A353" s="157" t="s">
        <v>9</v>
      </c>
      <c r="B353" s="154" t="s">
        <v>620</v>
      </c>
      <c r="C353" s="155" t="s">
        <v>529</v>
      </c>
      <c r="D353" s="155" t="s">
        <v>519</v>
      </c>
      <c r="E353" s="154" t="s">
        <v>743</v>
      </c>
      <c r="F353" s="154" t="s">
        <v>48</v>
      </c>
      <c r="G353" s="156">
        <v>6168367.1200000001</v>
      </c>
      <c r="H353" s="152"/>
      <c r="I353" s="152"/>
      <c r="J353" s="152"/>
      <c r="K353" s="152"/>
      <c r="L353" s="152"/>
      <c r="M353" s="152"/>
    </row>
    <row r="354" spans="1:13" ht="31.5" x14ac:dyDescent="0.25">
      <c r="A354" s="157" t="s">
        <v>689</v>
      </c>
      <c r="B354" s="154" t="s">
        <v>620</v>
      </c>
      <c r="C354" s="155" t="s">
        <v>529</v>
      </c>
      <c r="D354" s="155" t="s">
        <v>519</v>
      </c>
      <c r="E354" s="154" t="s">
        <v>743</v>
      </c>
      <c r="F354" s="154" t="s">
        <v>690</v>
      </c>
      <c r="G354" s="156">
        <v>5882896.4500000002</v>
      </c>
      <c r="H354" s="152"/>
      <c r="I354" s="152"/>
      <c r="J354" s="152"/>
      <c r="K354" s="152"/>
      <c r="L354" s="152"/>
      <c r="M354" s="152"/>
    </row>
    <row r="355" spans="1:13" x14ac:dyDescent="0.25">
      <c r="A355" s="157" t="s">
        <v>662</v>
      </c>
      <c r="B355" s="154" t="s">
        <v>620</v>
      </c>
      <c r="C355" s="155" t="s">
        <v>529</v>
      </c>
      <c r="D355" s="155" t="s">
        <v>519</v>
      </c>
      <c r="E355" s="154" t="s">
        <v>743</v>
      </c>
      <c r="F355" s="154" t="s">
        <v>663</v>
      </c>
      <c r="G355" s="156">
        <v>12468</v>
      </c>
      <c r="H355" s="152"/>
      <c r="I355" s="152"/>
      <c r="J355" s="152"/>
      <c r="K355" s="152"/>
      <c r="L355" s="152"/>
      <c r="M355" s="152"/>
    </row>
    <row r="356" spans="1:13" x14ac:dyDescent="0.25">
      <c r="A356" s="157" t="s">
        <v>642</v>
      </c>
      <c r="B356" s="154" t="s">
        <v>620</v>
      </c>
      <c r="C356" s="155" t="s">
        <v>529</v>
      </c>
      <c r="D356" s="155" t="s">
        <v>519</v>
      </c>
      <c r="E356" s="154" t="s">
        <v>743</v>
      </c>
      <c r="F356" s="154" t="s">
        <v>643</v>
      </c>
      <c r="G356" s="156">
        <v>273002.67</v>
      </c>
      <c r="H356" s="152"/>
      <c r="I356" s="152"/>
      <c r="J356" s="152"/>
      <c r="K356" s="152"/>
      <c r="L356" s="152"/>
      <c r="M356" s="152"/>
    </row>
    <row r="357" spans="1:13" ht="63" x14ac:dyDescent="0.25">
      <c r="A357" s="157" t="s">
        <v>910</v>
      </c>
      <c r="B357" s="154" t="s">
        <v>620</v>
      </c>
      <c r="C357" s="155" t="s">
        <v>529</v>
      </c>
      <c r="D357" s="155" t="s">
        <v>519</v>
      </c>
      <c r="E357" s="154" t="s">
        <v>744</v>
      </c>
      <c r="F357" s="154"/>
      <c r="G357" s="156">
        <v>337874067.66000003</v>
      </c>
      <c r="H357" s="152"/>
      <c r="I357" s="152"/>
      <c r="J357" s="152"/>
      <c r="K357" s="152"/>
      <c r="L357" s="152"/>
      <c r="M357" s="152"/>
    </row>
    <row r="358" spans="1:13" ht="78.75" x14ac:dyDescent="0.25">
      <c r="A358" s="157" t="s">
        <v>6</v>
      </c>
      <c r="B358" s="154" t="s">
        <v>620</v>
      </c>
      <c r="C358" s="155" t="s">
        <v>529</v>
      </c>
      <c r="D358" s="155" t="s">
        <v>519</v>
      </c>
      <c r="E358" s="154" t="s">
        <v>744</v>
      </c>
      <c r="F358" s="154" t="s">
        <v>41</v>
      </c>
      <c r="G358" s="156">
        <v>330830640.38</v>
      </c>
      <c r="H358" s="152"/>
      <c r="I358" s="152"/>
      <c r="J358" s="152"/>
      <c r="K358" s="152"/>
      <c r="L358" s="152"/>
      <c r="M358" s="152"/>
    </row>
    <row r="359" spans="1:13" x14ac:dyDescent="0.25">
      <c r="A359" s="157" t="s">
        <v>632</v>
      </c>
      <c r="B359" s="154" t="s">
        <v>620</v>
      </c>
      <c r="C359" s="155" t="s">
        <v>529</v>
      </c>
      <c r="D359" s="155" t="s">
        <v>519</v>
      </c>
      <c r="E359" s="154" t="s">
        <v>744</v>
      </c>
      <c r="F359" s="154" t="s">
        <v>633</v>
      </c>
      <c r="G359" s="156">
        <v>258197877.22999999</v>
      </c>
      <c r="H359" s="152"/>
      <c r="I359" s="152"/>
      <c r="J359" s="152"/>
      <c r="K359" s="152"/>
      <c r="L359" s="152"/>
      <c r="M359" s="152"/>
    </row>
    <row r="360" spans="1:13" ht="47.25" x14ac:dyDescent="0.25">
      <c r="A360" s="157" t="s">
        <v>634</v>
      </c>
      <c r="B360" s="154" t="s">
        <v>620</v>
      </c>
      <c r="C360" s="155" t="s">
        <v>529</v>
      </c>
      <c r="D360" s="155" t="s">
        <v>519</v>
      </c>
      <c r="E360" s="154" t="s">
        <v>744</v>
      </c>
      <c r="F360" s="154" t="s">
        <v>635</v>
      </c>
      <c r="G360" s="156">
        <v>72632763.150000006</v>
      </c>
      <c r="H360" s="152"/>
      <c r="I360" s="152"/>
      <c r="J360" s="152"/>
      <c r="K360" s="152"/>
      <c r="L360" s="152"/>
      <c r="M360" s="152"/>
    </row>
    <row r="361" spans="1:13" ht="31.5" x14ac:dyDescent="0.25">
      <c r="A361" s="157" t="s">
        <v>7</v>
      </c>
      <c r="B361" s="154" t="s">
        <v>620</v>
      </c>
      <c r="C361" s="155" t="s">
        <v>529</v>
      </c>
      <c r="D361" s="155" t="s">
        <v>519</v>
      </c>
      <c r="E361" s="154" t="s">
        <v>744</v>
      </c>
      <c r="F361" s="154" t="s">
        <v>70</v>
      </c>
      <c r="G361" s="156">
        <v>6838122.8399999999</v>
      </c>
      <c r="H361" s="152"/>
      <c r="I361" s="152"/>
      <c r="J361" s="152"/>
      <c r="K361" s="152"/>
      <c r="L361" s="152"/>
      <c r="M361" s="152"/>
    </row>
    <row r="362" spans="1:13" ht="31.5" x14ac:dyDescent="0.25">
      <c r="A362" s="157" t="s">
        <v>638</v>
      </c>
      <c r="B362" s="154" t="s">
        <v>620</v>
      </c>
      <c r="C362" s="155" t="s">
        <v>529</v>
      </c>
      <c r="D362" s="155" t="s">
        <v>519</v>
      </c>
      <c r="E362" s="154" t="s">
        <v>744</v>
      </c>
      <c r="F362" s="154" t="s">
        <v>639</v>
      </c>
      <c r="G362" s="156">
        <v>1783870.64</v>
      </c>
      <c r="H362" s="152"/>
      <c r="I362" s="152"/>
      <c r="J362" s="152"/>
      <c r="K362" s="152"/>
      <c r="L362" s="152"/>
      <c r="M362" s="152"/>
    </row>
    <row r="363" spans="1:13" ht="31.5" x14ac:dyDescent="0.25">
      <c r="A363" s="157" t="s">
        <v>640</v>
      </c>
      <c r="B363" s="154" t="s">
        <v>620</v>
      </c>
      <c r="C363" s="155" t="s">
        <v>529</v>
      </c>
      <c r="D363" s="155" t="s">
        <v>519</v>
      </c>
      <c r="E363" s="154" t="s">
        <v>744</v>
      </c>
      <c r="F363" s="154" t="s">
        <v>641</v>
      </c>
      <c r="G363" s="156">
        <v>5054252.2</v>
      </c>
      <c r="H363" s="152"/>
      <c r="I363" s="152"/>
      <c r="J363" s="152"/>
      <c r="K363" s="152"/>
      <c r="L363" s="152"/>
      <c r="M363" s="152"/>
    </row>
    <row r="364" spans="1:13" x14ac:dyDescent="0.25">
      <c r="A364" s="157" t="s">
        <v>8</v>
      </c>
      <c r="B364" s="154" t="s">
        <v>620</v>
      </c>
      <c r="C364" s="155" t="s">
        <v>529</v>
      </c>
      <c r="D364" s="155" t="s">
        <v>519</v>
      </c>
      <c r="E364" s="154" t="s">
        <v>744</v>
      </c>
      <c r="F364" s="154" t="s">
        <v>75</v>
      </c>
      <c r="G364" s="156">
        <v>205304.44</v>
      </c>
      <c r="H364" s="152"/>
      <c r="I364" s="152"/>
      <c r="J364" s="152"/>
      <c r="K364" s="152"/>
      <c r="L364" s="152"/>
      <c r="M364" s="152"/>
    </row>
    <row r="365" spans="1:13" ht="47.25" x14ac:dyDescent="0.25">
      <c r="A365" s="157" t="s">
        <v>646</v>
      </c>
      <c r="B365" s="154" t="s">
        <v>620</v>
      </c>
      <c r="C365" s="155" t="s">
        <v>529</v>
      </c>
      <c r="D365" s="155" t="s">
        <v>519</v>
      </c>
      <c r="E365" s="154" t="s">
        <v>744</v>
      </c>
      <c r="F365" s="154" t="s">
        <v>647</v>
      </c>
      <c r="G365" s="156">
        <v>205304.44</v>
      </c>
      <c r="H365" s="152"/>
      <c r="I365" s="152"/>
      <c r="J365" s="152"/>
      <c r="K365" s="152"/>
      <c r="L365" s="152"/>
      <c r="M365" s="152"/>
    </row>
    <row r="366" spans="1:13" x14ac:dyDescent="0.25">
      <c r="A366" s="157" t="s">
        <v>745</v>
      </c>
      <c r="B366" s="154" t="s">
        <v>620</v>
      </c>
      <c r="C366" s="155" t="s">
        <v>529</v>
      </c>
      <c r="D366" s="155" t="s">
        <v>519</v>
      </c>
      <c r="E366" s="154" t="s">
        <v>877</v>
      </c>
      <c r="F366" s="154"/>
      <c r="G366" s="156">
        <v>763670</v>
      </c>
      <c r="H366" s="152"/>
      <c r="I366" s="152"/>
      <c r="J366" s="152"/>
      <c r="K366" s="152"/>
      <c r="L366" s="152"/>
      <c r="M366" s="152"/>
    </row>
    <row r="367" spans="1:13" ht="78.75" x14ac:dyDescent="0.25">
      <c r="A367" s="157" t="s">
        <v>746</v>
      </c>
      <c r="B367" s="154" t="s">
        <v>620</v>
      </c>
      <c r="C367" s="155" t="s">
        <v>529</v>
      </c>
      <c r="D367" s="155" t="s">
        <v>519</v>
      </c>
      <c r="E367" s="154" t="s">
        <v>747</v>
      </c>
      <c r="F367" s="154"/>
      <c r="G367" s="156">
        <v>763670</v>
      </c>
      <c r="H367" s="152"/>
      <c r="I367" s="152"/>
      <c r="J367" s="152"/>
      <c r="K367" s="152"/>
      <c r="L367" s="152"/>
      <c r="M367" s="152"/>
    </row>
    <row r="368" spans="1:13" ht="78.75" x14ac:dyDescent="0.25">
      <c r="A368" s="157" t="s">
        <v>6</v>
      </c>
      <c r="B368" s="154" t="s">
        <v>620</v>
      </c>
      <c r="C368" s="155" t="s">
        <v>529</v>
      </c>
      <c r="D368" s="155" t="s">
        <v>519</v>
      </c>
      <c r="E368" s="154" t="s">
        <v>747</v>
      </c>
      <c r="F368" s="154" t="s">
        <v>41</v>
      </c>
      <c r="G368" s="156">
        <v>763670</v>
      </c>
      <c r="H368" s="152"/>
      <c r="I368" s="152"/>
      <c r="J368" s="152"/>
      <c r="K368" s="152"/>
      <c r="L368" s="152"/>
      <c r="M368" s="152"/>
    </row>
    <row r="369" spans="1:13" ht="31.5" x14ac:dyDescent="0.25">
      <c r="A369" s="157" t="s">
        <v>660</v>
      </c>
      <c r="B369" s="154" t="s">
        <v>620</v>
      </c>
      <c r="C369" s="155" t="s">
        <v>529</v>
      </c>
      <c r="D369" s="155" t="s">
        <v>519</v>
      </c>
      <c r="E369" s="154" t="s">
        <v>747</v>
      </c>
      <c r="F369" s="154" t="s">
        <v>661</v>
      </c>
      <c r="G369" s="156">
        <v>763670</v>
      </c>
      <c r="H369" s="152"/>
      <c r="I369" s="152"/>
      <c r="J369" s="152"/>
      <c r="K369" s="152"/>
      <c r="L369" s="152"/>
      <c r="M369" s="152"/>
    </row>
    <row r="370" spans="1:13" x14ac:dyDescent="0.25">
      <c r="A370" s="157" t="s">
        <v>650</v>
      </c>
      <c r="B370" s="154" t="s">
        <v>620</v>
      </c>
      <c r="C370" s="155" t="s">
        <v>529</v>
      </c>
      <c r="D370" s="155" t="s">
        <v>519</v>
      </c>
      <c r="E370" s="154" t="s">
        <v>856</v>
      </c>
      <c r="F370" s="154"/>
      <c r="G370" s="156">
        <v>15156533.130000001</v>
      </c>
      <c r="H370" s="152"/>
      <c r="I370" s="152"/>
      <c r="J370" s="152"/>
      <c r="K370" s="152"/>
      <c r="L370" s="152"/>
      <c r="M370" s="152"/>
    </row>
    <row r="371" spans="1:13" ht="31.5" x14ac:dyDescent="0.25">
      <c r="A371" s="157" t="s">
        <v>651</v>
      </c>
      <c r="B371" s="154" t="s">
        <v>620</v>
      </c>
      <c r="C371" s="155" t="s">
        <v>529</v>
      </c>
      <c r="D371" s="155" t="s">
        <v>519</v>
      </c>
      <c r="E371" s="154" t="s">
        <v>652</v>
      </c>
      <c r="F371" s="154"/>
      <c r="G371" s="156">
        <v>15156533.130000001</v>
      </c>
      <c r="H371" s="152"/>
      <c r="I371" s="152"/>
      <c r="J371" s="152"/>
      <c r="K371" s="152"/>
      <c r="L371" s="152"/>
      <c r="M371" s="152"/>
    </row>
    <row r="372" spans="1:13" ht="31.5" x14ac:dyDescent="0.25">
      <c r="A372" s="157" t="s">
        <v>7</v>
      </c>
      <c r="B372" s="154" t="s">
        <v>620</v>
      </c>
      <c r="C372" s="155" t="s">
        <v>529</v>
      </c>
      <c r="D372" s="155" t="s">
        <v>519</v>
      </c>
      <c r="E372" s="154" t="s">
        <v>652</v>
      </c>
      <c r="F372" s="154" t="s">
        <v>70</v>
      </c>
      <c r="G372" s="156">
        <v>15156533.130000001</v>
      </c>
      <c r="H372" s="152"/>
      <c r="I372" s="152"/>
      <c r="J372" s="152"/>
      <c r="K372" s="152"/>
      <c r="L372" s="152"/>
      <c r="M372" s="152"/>
    </row>
    <row r="373" spans="1:13" ht="47.25" x14ac:dyDescent="0.25">
      <c r="A373" s="157" t="s">
        <v>697</v>
      </c>
      <c r="B373" s="154" t="s">
        <v>620</v>
      </c>
      <c r="C373" s="155" t="s">
        <v>529</v>
      </c>
      <c r="D373" s="155" t="s">
        <v>519</v>
      </c>
      <c r="E373" s="154" t="s">
        <v>652</v>
      </c>
      <c r="F373" s="154" t="s">
        <v>698</v>
      </c>
      <c r="G373" s="156">
        <v>8334010</v>
      </c>
      <c r="H373" s="152"/>
      <c r="I373" s="152"/>
      <c r="J373" s="152"/>
      <c r="K373" s="152"/>
      <c r="L373" s="152"/>
      <c r="M373" s="152"/>
    </row>
    <row r="374" spans="1:13" ht="31.5" x14ac:dyDescent="0.25">
      <c r="A374" s="157" t="s">
        <v>640</v>
      </c>
      <c r="B374" s="154" t="s">
        <v>620</v>
      </c>
      <c r="C374" s="155" t="s">
        <v>529</v>
      </c>
      <c r="D374" s="155" t="s">
        <v>519</v>
      </c>
      <c r="E374" s="154" t="s">
        <v>652</v>
      </c>
      <c r="F374" s="154" t="s">
        <v>641</v>
      </c>
      <c r="G374" s="156">
        <v>6822523.1299999999</v>
      </c>
      <c r="H374" s="152"/>
      <c r="I374" s="152"/>
      <c r="J374" s="152"/>
      <c r="K374" s="152"/>
      <c r="L374" s="152"/>
      <c r="M374" s="152"/>
    </row>
    <row r="375" spans="1:13" x14ac:dyDescent="0.25">
      <c r="A375" s="157" t="s">
        <v>553</v>
      </c>
      <c r="B375" s="154" t="s">
        <v>620</v>
      </c>
      <c r="C375" s="155" t="s">
        <v>529</v>
      </c>
      <c r="D375" s="155" t="s">
        <v>521</v>
      </c>
      <c r="E375" s="154"/>
      <c r="F375" s="154"/>
      <c r="G375" s="156">
        <v>1433182703.3099999</v>
      </c>
      <c r="H375" s="152"/>
      <c r="I375" s="152"/>
      <c r="J375" s="152"/>
      <c r="K375" s="152"/>
      <c r="L375" s="152"/>
      <c r="M375" s="152"/>
    </row>
    <row r="376" spans="1:13" x14ac:dyDescent="0.25">
      <c r="A376" s="157" t="s">
        <v>10</v>
      </c>
      <c r="B376" s="154" t="s">
        <v>620</v>
      </c>
      <c r="C376" s="155" t="s">
        <v>529</v>
      </c>
      <c r="D376" s="155" t="s">
        <v>521</v>
      </c>
      <c r="E376" s="154" t="s">
        <v>11</v>
      </c>
      <c r="F376" s="154"/>
      <c r="G376" s="156">
        <v>1182235797.6900001</v>
      </c>
      <c r="H376" s="152"/>
      <c r="I376" s="152"/>
      <c r="J376" s="152"/>
      <c r="K376" s="152"/>
      <c r="L376" s="152"/>
      <c r="M376" s="152"/>
    </row>
    <row r="377" spans="1:13" ht="141.75" x14ac:dyDescent="0.25">
      <c r="A377" s="157" t="s">
        <v>751</v>
      </c>
      <c r="B377" s="154" t="s">
        <v>620</v>
      </c>
      <c r="C377" s="155" t="s">
        <v>529</v>
      </c>
      <c r="D377" s="155" t="s">
        <v>521</v>
      </c>
      <c r="E377" s="154" t="s">
        <v>878</v>
      </c>
      <c r="F377" s="154"/>
      <c r="G377" s="156">
        <v>45430875.149999999</v>
      </c>
      <c r="H377" s="152"/>
      <c r="I377" s="152"/>
      <c r="J377" s="152"/>
      <c r="K377" s="152"/>
      <c r="L377" s="152"/>
      <c r="M377" s="152"/>
    </row>
    <row r="378" spans="1:13" ht="78.75" x14ac:dyDescent="0.25">
      <c r="A378" s="157" t="s">
        <v>6</v>
      </c>
      <c r="B378" s="154" t="s">
        <v>620</v>
      </c>
      <c r="C378" s="155" t="s">
        <v>529</v>
      </c>
      <c r="D378" s="155" t="s">
        <v>521</v>
      </c>
      <c r="E378" s="154" t="s">
        <v>878</v>
      </c>
      <c r="F378" s="154" t="s">
        <v>41</v>
      </c>
      <c r="G378" s="156">
        <v>12511701.67</v>
      </c>
      <c r="H378" s="152"/>
      <c r="I378" s="152"/>
      <c r="J378" s="152"/>
      <c r="K378" s="152"/>
      <c r="L378" s="152"/>
      <c r="M378" s="152"/>
    </row>
    <row r="379" spans="1:13" x14ac:dyDescent="0.25">
      <c r="A379" s="157" t="s">
        <v>632</v>
      </c>
      <c r="B379" s="154" t="s">
        <v>620</v>
      </c>
      <c r="C379" s="155" t="s">
        <v>529</v>
      </c>
      <c r="D379" s="155" t="s">
        <v>521</v>
      </c>
      <c r="E379" s="154" t="s">
        <v>878</v>
      </c>
      <c r="F379" s="154" t="s">
        <v>633</v>
      </c>
      <c r="G379" s="156">
        <v>9640114.0099999998</v>
      </c>
      <c r="H379" s="152"/>
      <c r="I379" s="152"/>
      <c r="J379" s="152"/>
      <c r="K379" s="152"/>
      <c r="L379" s="152"/>
      <c r="M379" s="152"/>
    </row>
    <row r="380" spans="1:13" ht="47.25" x14ac:dyDescent="0.25">
      <c r="A380" s="157" t="s">
        <v>634</v>
      </c>
      <c r="B380" s="154" t="s">
        <v>620</v>
      </c>
      <c r="C380" s="155" t="s">
        <v>529</v>
      </c>
      <c r="D380" s="155" t="s">
        <v>521</v>
      </c>
      <c r="E380" s="154" t="s">
        <v>878</v>
      </c>
      <c r="F380" s="154" t="s">
        <v>635</v>
      </c>
      <c r="G380" s="156">
        <v>2871587.66</v>
      </c>
      <c r="H380" s="152"/>
      <c r="I380" s="152"/>
      <c r="J380" s="152"/>
      <c r="K380" s="152"/>
      <c r="L380" s="152"/>
      <c r="M380" s="152"/>
    </row>
    <row r="381" spans="1:13" ht="31.5" x14ac:dyDescent="0.25">
      <c r="A381" s="157" t="s">
        <v>16</v>
      </c>
      <c r="B381" s="154" t="s">
        <v>620</v>
      </c>
      <c r="C381" s="155" t="s">
        <v>529</v>
      </c>
      <c r="D381" s="155" t="s">
        <v>521</v>
      </c>
      <c r="E381" s="154" t="s">
        <v>878</v>
      </c>
      <c r="F381" s="154" t="s">
        <v>859</v>
      </c>
      <c r="G381" s="156">
        <v>32919173.48</v>
      </c>
      <c r="H381" s="152"/>
      <c r="I381" s="152"/>
      <c r="J381" s="152"/>
      <c r="K381" s="152"/>
      <c r="L381" s="152"/>
      <c r="M381" s="152"/>
    </row>
    <row r="382" spans="1:13" x14ac:dyDescent="0.25">
      <c r="A382" s="157" t="s">
        <v>703</v>
      </c>
      <c r="B382" s="154" t="s">
        <v>620</v>
      </c>
      <c r="C382" s="155" t="s">
        <v>529</v>
      </c>
      <c r="D382" s="155" t="s">
        <v>521</v>
      </c>
      <c r="E382" s="154" t="s">
        <v>878</v>
      </c>
      <c r="F382" s="154" t="s">
        <v>704</v>
      </c>
      <c r="G382" s="156">
        <v>32919173.48</v>
      </c>
      <c r="H382" s="152"/>
      <c r="I382" s="152"/>
      <c r="J382" s="152"/>
      <c r="K382" s="152"/>
      <c r="L382" s="152"/>
      <c r="M382" s="152"/>
    </row>
    <row r="383" spans="1:13" ht="31.5" x14ac:dyDescent="0.25">
      <c r="A383" s="157" t="s">
        <v>658</v>
      </c>
      <c r="B383" s="154" t="s">
        <v>620</v>
      </c>
      <c r="C383" s="155" t="s">
        <v>529</v>
      </c>
      <c r="D383" s="155" t="s">
        <v>521</v>
      </c>
      <c r="E383" s="154" t="s">
        <v>748</v>
      </c>
      <c r="F383" s="154"/>
      <c r="G383" s="156">
        <v>370241958.76999998</v>
      </c>
      <c r="H383" s="152"/>
      <c r="I383" s="152"/>
      <c r="J383" s="152"/>
      <c r="K383" s="152"/>
      <c r="L383" s="152"/>
      <c r="M383" s="152"/>
    </row>
    <row r="384" spans="1:13" ht="78.75" x14ac:dyDescent="0.25">
      <c r="A384" s="157" t="s">
        <v>6</v>
      </c>
      <c r="B384" s="154" t="s">
        <v>620</v>
      </c>
      <c r="C384" s="155" t="s">
        <v>529</v>
      </c>
      <c r="D384" s="155" t="s">
        <v>521</v>
      </c>
      <c r="E384" s="154" t="s">
        <v>748</v>
      </c>
      <c r="F384" s="154" t="s">
        <v>41</v>
      </c>
      <c r="G384" s="156">
        <v>82508593.930000007</v>
      </c>
      <c r="H384" s="152"/>
      <c r="I384" s="152"/>
      <c r="J384" s="152"/>
      <c r="K384" s="152"/>
      <c r="L384" s="152"/>
      <c r="M384" s="152"/>
    </row>
    <row r="385" spans="1:13" x14ac:dyDescent="0.25">
      <c r="A385" s="157" t="s">
        <v>632</v>
      </c>
      <c r="B385" s="154" t="s">
        <v>620</v>
      </c>
      <c r="C385" s="155" t="s">
        <v>529</v>
      </c>
      <c r="D385" s="155" t="s">
        <v>521</v>
      </c>
      <c r="E385" s="154" t="s">
        <v>748</v>
      </c>
      <c r="F385" s="154" t="s">
        <v>633</v>
      </c>
      <c r="G385" s="156">
        <v>58122139.07</v>
      </c>
      <c r="H385" s="152"/>
      <c r="I385" s="152"/>
      <c r="J385" s="152"/>
      <c r="K385" s="152"/>
      <c r="L385" s="152"/>
      <c r="M385" s="152"/>
    </row>
    <row r="386" spans="1:13" ht="31.5" x14ac:dyDescent="0.25">
      <c r="A386" s="157" t="s">
        <v>660</v>
      </c>
      <c r="B386" s="154" t="s">
        <v>620</v>
      </c>
      <c r="C386" s="155" t="s">
        <v>529</v>
      </c>
      <c r="D386" s="155" t="s">
        <v>521</v>
      </c>
      <c r="E386" s="154" t="s">
        <v>748</v>
      </c>
      <c r="F386" s="154" t="s">
        <v>661</v>
      </c>
      <c r="G386" s="156">
        <v>7540173.1699999999</v>
      </c>
      <c r="H386" s="152"/>
      <c r="I386" s="152"/>
      <c r="J386" s="152"/>
      <c r="K386" s="152"/>
      <c r="L386" s="152"/>
      <c r="M386" s="152"/>
    </row>
    <row r="387" spans="1:13" ht="47.25" x14ac:dyDescent="0.25">
      <c r="A387" s="157" t="s">
        <v>634</v>
      </c>
      <c r="B387" s="154" t="s">
        <v>620</v>
      </c>
      <c r="C387" s="155" t="s">
        <v>529</v>
      </c>
      <c r="D387" s="155" t="s">
        <v>521</v>
      </c>
      <c r="E387" s="154" t="s">
        <v>748</v>
      </c>
      <c r="F387" s="154" t="s">
        <v>635</v>
      </c>
      <c r="G387" s="156">
        <v>16846281.690000001</v>
      </c>
      <c r="H387" s="152"/>
      <c r="I387" s="152"/>
      <c r="J387" s="152"/>
      <c r="K387" s="152"/>
      <c r="L387" s="152"/>
      <c r="M387" s="152"/>
    </row>
    <row r="388" spans="1:13" ht="31.5" x14ac:dyDescent="0.25">
      <c r="A388" s="157" t="s">
        <v>7</v>
      </c>
      <c r="B388" s="154" t="s">
        <v>620</v>
      </c>
      <c r="C388" s="155" t="s">
        <v>529</v>
      </c>
      <c r="D388" s="155" t="s">
        <v>521</v>
      </c>
      <c r="E388" s="154" t="s">
        <v>748</v>
      </c>
      <c r="F388" s="154" t="s">
        <v>70</v>
      </c>
      <c r="G388" s="156">
        <v>57407557.329999998</v>
      </c>
      <c r="H388" s="152"/>
      <c r="I388" s="152"/>
      <c r="J388" s="152"/>
      <c r="K388" s="152"/>
      <c r="L388" s="152"/>
      <c r="M388" s="152"/>
    </row>
    <row r="389" spans="1:13" ht="31.5" x14ac:dyDescent="0.25">
      <c r="A389" s="157" t="s">
        <v>638</v>
      </c>
      <c r="B389" s="154" t="s">
        <v>620</v>
      </c>
      <c r="C389" s="155" t="s">
        <v>529</v>
      </c>
      <c r="D389" s="155" t="s">
        <v>521</v>
      </c>
      <c r="E389" s="154" t="s">
        <v>748</v>
      </c>
      <c r="F389" s="154" t="s">
        <v>639</v>
      </c>
      <c r="G389" s="156">
        <v>1925921.41</v>
      </c>
      <c r="H389" s="152"/>
      <c r="I389" s="152"/>
      <c r="J389" s="152"/>
      <c r="K389" s="152"/>
      <c r="L389" s="152"/>
      <c r="M389" s="152"/>
    </row>
    <row r="390" spans="1:13" ht="31.5" x14ac:dyDescent="0.25">
      <c r="A390" s="157" t="s">
        <v>640</v>
      </c>
      <c r="B390" s="154" t="s">
        <v>620</v>
      </c>
      <c r="C390" s="155" t="s">
        <v>529</v>
      </c>
      <c r="D390" s="155" t="s">
        <v>521</v>
      </c>
      <c r="E390" s="154" t="s">
        <v>748</v>
      </c>
      <c r="F390" s="154" t="s">
        <v>641</v>
      </c>
      <c r="G390" s="156">
        <v>26895696.710000001</v>
      </c>
      <c r="H390" s="152"/>
      <c r="I390" s="152"/>
      <c r="J390" s="152"/>
      <c r="K390" s="152"/>
      <c r="L390" s="152"/>
      <c r="M390" s="152"/>
    </row>
    <row r="391" spans="1:13" x14ac:dyDescent="0.25">
      <c r="A391" s="157" t="s">
        <v>925</v>
      </c>
      <c r="B391" s="154" t="s">
        <v>620</v>
      </c>
      <c r="C391" s="155" t="s">
        <v>529</v>
      </c>
      <c r="D391" s="155" t="s">
        <v>521</v>
      </c>
      <c r="E391" s="154" t="s">
        <v>748</v>
      </c>
      <c r="F391" s="154" t="s">
        <v>857</v>
      </c>
      <c r="G391" s="156">
        <v>28585939.210000001</v>
      </c>
      <c r="H391" s="152"/>
      <c r="I391" s="152"/>
      <c r="J391" s="152"/>
      <c r="K391" s="152"/>
      <c r="L391" s="152"/>
      <c r="M391" s="152"/>
    </row>
    <row r="392" spans="1:13" x14ac:dyDescent="0.25">
      <c r="A392" s="157" t="s">
        <v>8</v>
      </c>
      <c r="B392" s="154" t="s">
        <v>620</v>
      </c>
      <c r="C392" s="155" t="s">
        <v>529</v>
      </c>
      <c r="D392" s="155" t="s">
        <v>521</v>
      </c>
      <c r="E392" s="154" t="s">
        <v>748</v>
      </c>
      <c r="F392" s="154" t="s">
        <v>75</v>
      </c>
      <c r="G392" s="156">
        <v>343417.71</v>
      </c>
      <c r="H392" s="152"/>
      <c r="I392" s="152"/>
      <c r="J392" s="152"/>
      <c r="K392" s="152"/>
      <c r="L392" s="152"/>
      <c r="M392" s="152"/>
    </row>
    <row r="393" spans="1:13" ht="47.25" x14ac:dyDescent="0.25">
      <c r="A393" s="157" t="s">
        <v>646</v>
      </c>
      <c r="B393" s="154" t="s">
        <v>620</v>
      </c>
      <c r="C393" s="155" t="s">
        <v>529</v>
      </c>
      <c r="D393" s="155" t="s">
        <v>521</v>
      </c>
      <c r="E393" s="154" t="s">
        <v>748</v>
      </c>
      <c r="F393" s="154" t="s">
        <v>647</v>
      </c>
      <c r="G393" s="156">
        <v>343417.71</v>
      </c>
      <c r="H393" s="152"/>
      <c r="I393" s="152"/>
      <c r="J393" s="152"/>
      <c r="K393" s="152"/>
      <c r="L393" s="152"/>
      <c r="M393" s="152"/>
    </row>
    <row r="394" spans="1:13" ht="31.5" x14ac:dyDescent="0.25">
      <c r="A394" s="157" t="s">
        <v>16</v>
      </c>
      <c r="B394" s="154" t="s">
        <v>620</v>
      </c>
      <c r="C394" s="155" t="s">
        <v>529</v>
      </c>
      <c r="D394" s="155" t="s">
        <v>521</v>
      </c>
      <c r="E394" s="154" t="s">
        <v>748</v>
      </c>
      <c r="F394" s="154" t="s">
        <v>859</v>
      </c>
      <c r="G394" s="156">
        <v>228600483.36000001</v>
      </c>
      <c r="H394" s="152"/>
      <c r="I394" s="152"/>
      <c r="J394" s="152"/>
      <c r="K394" s="152"/>
      <c r="L394" s="152"/>
      <c r="M394" s="152"/>
    </row>
    <row r="395" spans="1:13" ht="63" x14ac:dyDescent="0.25">
      <c r="A395" s="157" t="s">
        <v>687</v>
      </c>
      <c r="B395" s="154" t="s">
        <v>620</v>
      </c>
      <c r="C395" s="155" t="s">
        <v>529</v>
      </c>
      <c r="D395" s="155" t="s">
        <v>521</v>
      </c>
      <c r="E395" s="154" t="s">
        <v>748</v>
      </c>
      <c r="F395" s="154" t="s">
        <v>688</v>
      </c>
      <c r="G395" s="156">
        <v>228600483.36000001</v>
      </c>
      <c r="H395" s="152"/>
      <c r="I395" s="152"/>
      <c r="J395" s="152"/>
      <c r="K395" s="152"/>
      <c r="L395" s="152"/>
      <c r="M395" s="152"/>
    </row>
    <row r="396" spans="1:13" x14ac:dyDescent="0.25">
      <c r="A396" s="157" t="s">
        <v>9</v>
      </c>
      <c r="B396" s="154" t="s">
        <v>620</v>
      </c>
      <c r="C396" s="155" t="s">
        <v>529</v>
      </c>
      <c r="D396" s="155" t="s">
        <v>521</v>
      </c>
      <c r="E396" s="154" t="s">
        <v>748</v>
      </c>
      <c r="F396" s="154" t="s">
        <v>48</v>
      </c>
      <c r="G396" s="156">
        <v>1381906.44</v>
      </c>
      <c r="H396" s="152"/>
      <c r="I396" s="152"/>
      <c r="J396" s="152"/>
      <c r="K396" s="152"/>
      <c r="L396" s="152"/>
      <c r="M396" s="152"/>
    </row>
    <row r="397" spans="1:13" ht="31.5" x14ac:dyDescent="0.25">
      <c r="A397" s="157" t="s">
        <v>689</v>
      </c>
      <c r="B397" s="154" t="s">
        <v>620</v>
      </c>
      <c r="C397" s="155" t="s">
        <v>529</v>
      </c>
      <c r="D397" s="155" t="s">
        <v>521</v>
      </c>
      <c r="E397" s="154" t="s">
        <v>748</v>
      </c>
      <c r="F397" s="154" t="s">
        <v>690</v>
      </c>
      <c r="G397" s="156">
        <v>1101806.43</v>
      </c>
      <c r="H397" s="152"/>
      <c r="I397" s="152"/>
      <c r="J397" s="152"/>
      <c r="K397" s="152"/>
      <c r="L397" s="152"/>
      <c r="M397" s="152"/>
    </row>
    <row r="398" spans="1:13" x14ac:dyDescent="0.25">
      <c r="A398" s="157" t="s">
        <v>662</v>
      </c>
      <c r="B398" s="154" t="s">
        <v>620</v>
      </c>
      <c r="C398" s="155" t="s">
        <v>529</v>
      </c>
      <c r="D398" s="155" t="s">
        <v>521</v>
      </c>
      <c r="E398" s="154" t="s">
        <v>748</v>
      </c>
      <c r="F398" s="154" t="s">
        <v>663</v>
      </c>
      <c r="G398" s="156">
        <v>9747.82</v>
      </c>
      <c r="H398" s="152"/>
      <c r="I398" s="152"/>
      <c r="J398" s="152"/>
      <c r="K398" s="152"/>
      <c r="L398" s="152"/>
      <c r="M398" s="152"/>
    </row>
    <row r="399" spans="1:13" x14ac:dyDescent="0.25">
      <c r="A399" s="157" t="s">
        <v>642</v>
      </c>
      <c r="B399" s="154" t="s">
        <v>620</v>
      </c>
      <c r="C399" s="155" t="s">
        <v>529</v>
      </c>
      <c r="D399" s="155" t="s">
        <v>521</v>
      </c>
      <c r="E399" s="154" t="s">
        <v>748</v>
      </c>
      <c r="F399" s="154" t="s">
        <v>643</v>
      </c>
      <c r="G399" s="156">
        <v>270352.19</v>
      </c>
      <c r="H399" s="152"/>
      <c r="I399" s="152"/>
      <c r="J399" s="152"/>
      <c r="K399" s="152"/>
      <c r="L399" s="152"/>
      <c r="M399" s="152"/>
    </row>
    <row r="400" spans="1:13" ht="94.5" x14ac:dyDescent="0.25">
      <c r="A400" s="157" t="s">
        <v>936</v>
      </c>
      <c r="B400" s="154" t="s">
        <v>620</v>
      </c>
      <c r="C400" s="155" t="s">
        <v>529</v>
      </c>
      <c r="D400" s="155" t="s">
        <v>521</v>
      </c>
      <c r="E400" s="154" t="s">
        <v>752</v>
      </c>
      <c r="F400" s="154"/>
      <c r="G400" s="156">
        <v>668001442.03999996</v>
      </c>
      <c r="H400" s="152"/>
      <c r="I400" s="152"/>
      <c r="J400" s="152"/>
      <c r="K400" s="152"/>
      <c r="L400" s="152"/>
      <c r="M400" s="152"/>
    </row>
    <row r="401" spans="1:13" ht="78.75" x14ac:dyDescent="0.25">
      <c r="A401" s="157" t="s">
        <v>6</v>
      </c>
      <c r="B401" s="154" t="s">
        <v>620</v>
      </c>
      <c r="C401" s="155" t="s">
        <v>529</v>
      </c>
      <c r="D401" s="155" t="s">
        <v>521</v>
      </c>
      <c r="E401" s="154" t="s">
        <v>752</v>
      </c>
      <c r="F401" s="154" t="s">
        <v>41</v>
      </c>
      <c r="G401" s="156">
        <v>192148298.81</v>
      </c>
      <c r="H401" s="152"/>
      <c r="I401" s="152"/>
      <c r="J401" s="152"/>
      <c r="K401" s="152"/>
      <c r="L401" s="152"/>
      <c r="M401" s="152"/>
    </row>
    <row r="402" spans="1:13" x14ac:dyDescent="0.25">
      <c r="A402" s="157" t="s">
        <v>632</v>
      </c>
      <c r="B402" s="154" t="s">
        <v>620</v>
      </c>
      <c r="C402" s="155" t="s">
        <v>529</v>
      </c>
      <c r="D402" s="155" t="s">
        <v>521</v>
      </c>
      <c r="E402" s="154" t="s">
        <v>752</v>
      </c>
      <c r="F402" s="154" t="s">
        <v>633</v>
      </c>
      <c r="G402" s="156">
        <v>148009352.56</v>
      </c>
      <c r="H402" s="152"/>
      <c r="I402" s="152"/>
      <c r="J402" s="152"/>
      <c r="K402" s="152"/>
      <c r="L402" s="152"/>
      <c r="M402" s="152"/>
    </row>
    <row r="403" spans="1:13" ht="47.25" x14ac:dyDescent="0.25">
      <c r="A403" s="157" t="s">
        <v>634</v>
      </c>
      <c r="B403" s="154" t="s">
        <v>620</v>
      </c>
      <c r="C403" s="155" t="s">
        <v>529</v>
      </c>
      <c r="D403" s="155" t="s">
        <v>521</v>
      </c>
      <c r="E403" s="154" t="s">
        <v>752</v>
      </c>
      <c r="F403" s="154" t="s">
        <v>635</v>
      </c>
      <c r="G403" s="156">
        <v>44138946.25</v>
      </c>
      <c r="H403" s="152"/>
      <c r="I403" s="152"/>
      <c r="J403" s="152"/>
      <c r="K403" s="152"/>
      <c r="L403" s="152"/>
      <c r="M403" s="152"/>
    </row>
    <row r="404" spans="1:13" ht="31.5" x14ac:dyDescent="0.25">
      <c r="A404" s="157" t="s">
        <v>7</v>
      </c>
      <c r="B404" s="154" t="s">
        <v>620</v>
      </c>
      <c r="C404" s="155" t="s">
        <v>529</v>
      </c>
      <c r="D404" s="155" t="s">
        <v>521</v>
      </c>
      <c r="E404" s="154" t="s">
        <v>752</v>
      </c>
      <c r="F404" s="154" t="s">
        <v>70</v>
      </c>
      <c r="G404" s="156">
        <v>7675723.5300000003</v>
      </c>
      <c r="H404" s="152"/>
      <c r="I404" s="152"/>
      <c r="J404" s="152"/>
      <c r="K404" s="152"/>
      <c r="L404" s="152"/>
      <c r="M404" s="152"/>
    </row>
    <row r="405" spans="1:13" ht="31.5" x14ac:dyDescent="0.25">
      <c r="A405" s="157" t="s">
        <v>638</v>
      </c>
      <c r="B405" s="154" t="s">
        <v>620</v>
      </c>
      <c r="C405" s="155" t="s">
        <v>529</v>
      </c>
      <c r="D405" s="155" t="s">
        <v>521</v>
      </c>
      <c r="E405" s="154" t="s">
        <v>752</v>
      </c>
      <c r="F405" s="154" t="s">
        <v>639</v>
      </c>
      <c r="G405" s="156">
        <v>1444286.53</v>
      </c>
      <c r="H405" s="152"/>
      <c r="I405" s="152"/>
      <c r="J405" s="152"/>
      <c r="K405" s="152"/>
      <c r="L405" s="152"/>
      <c r="M405" s="152"/>
    </row>
    <row r="406" spans="1:13" ht="31.5" x14ac:dyDescent="0.25">
      <c r="A406" s="157" t="s">
        <v>640</v>
      </c>
      <c r="B406" s="154" t="s">
        <v>620</v>
      </c>
      <c r="C406" s="155" t="s">
        <v>529</v>
      </c>
      <c r="D406" s="155" t="s">
        <v>521</v>
      </c>
      <c r="E406" s="154" t="s">
        <v>752</v>
      </c>
      <c r="F406" s="154" t="s">
        <v>641</v>
      </c>
      <c r="G406" s="156">
        <v>6231437</v>
      </c>
      <c r="H406" s="152"/>
      <c r="I406" s="152"/>
      <c r="J406" s="152"/>
      <c r="K406" s="152"/>
      <c r="L406" s="152"/>
      <c r="M406" s="152"/>
    </row>
    <row r="407" spans="1:13" ht="31.5" x14ac:dyDescent="0.25">
      <c r="A407" s="157" t="s">
        <v>16</v>
      </c>
      <c r="B407" s="154" t="s">
        <v>620</v>
      </c>
      <c r="C407" s="155" t="s">
        <v>529</v>
      </c>
      <c r="D407" s="155" t="s">
        <v>521</v>
      </c>
      <c r="E407" s="154" t="s">
        <v>752</v>
      </c>
      <c r="F407" s="154" t="s">
        <v>859</v>
      </c>
      <c r="G407" s="156">
        <v>468177419.69999999</v>
      </c>
      <c r="H407" s="152"/>
      <c r="I407" s="152"/>
      <c r="J407" s="152"/>
      <c r="K407" s="152"/>
      <c r="L407" s="152"/>
      <c r="M407" s="152"/>
    </row>
    <row r="408" spans="1:13" ht="63" x14ac:dyDescent="0.25">
      <c r="A408" s="157" t="s">
        <v>687</v>
      </c>
      <c r="B408" s="154" t="s">
        <v>620</v>
      </c>
      <c r="C408" s="155" t="s">
        <v>529</v>
      </c>
      <c r="D408" s="155" t="s">
        <v>521</v>
      </c>
      <c r="E408" s="154" t="s">
        <v>752</v>
      </c>
      <c r="F408" s="154" t="s">
        <v>688</v>
      </c>
      <c r="G408" s="156">
        <v>468177419.69999999</v>
      </c>
      <c r="H408" s="152"/>
      <c r="I408" s="152"/>
      <c r="J408" s="152"/>
      <c r="K408" s="152"/>
      <c r="L408" s="152"/>
      <c r="M408" s="152"/>
    </row>
    <row r="409" spans="1:13" ht="126" x14ac:dyDescent="0.25">
      <c r="A409" s="157" t="s">
        <v>753</v>
      </c>
      <c r="B409" s="154" t="s">
        <v>620</v>
      </c>
      <c r="C409" s="155" t="s">
        <v>529</v>
      </c>
      <c r="D409" s="155" t="s">
        <v>521</v>
      </c>
      <c r="E409" s="154" t="s">
        <v>754</v>
      </c>
      <c r="F409" s="154"/>
      <c r="G409" s="156">
        <v>59796960</v>
      </c>
      <c r="H409" s="152"/>
      <c r="I409" s="152"/>
      <c r="J409" s="152"/>
      <c r="K409" s="152"/>
      <c r="L409" s="152"/>
      <c r="M409" s="152"/>
    </row>
    <row r="410" spans="1:13" ht="78.75" x14ac:dyDescent="0.25">
      <c r="A410" s="157" t="s">
        <v>6</v>
      </c>
      <c r="B410" s="154" t="s">
        <v>620</v>
      </c>
      <c r="C410" s="155" t="s">
        <v>529</v>
      </c>
      <c r="D410" s="155" t="s">
        <v>521</v>
      </c>
      <c r="E410" s="154" t="s">
        <v>754</v>
      </c>
      <c r="F410" s="154" t="s">
        <v>41</v>
      </c>
      <c r="G410" s="156">
        <v>51038476.729999997</v>
      </c>
      <c r="H410" s="152"/>
      <c r="I410" s="152"/>
      <c r="J410" s="152"/>
      <c r="K410" s="152"/>
      <c r="L410" s="152"/>
      <c r="M410" s="152"/>
    </row>
    <row r="411" spans="1:13" x14ac:dyDescent="0.25">
      <c r="A411" s="157" t="s">
        <v>632</v>
      </c>
      <c r="B411" s="154" t="s">
        <v>620</v>
      </c>
      <c r="C411" s="155" t="s">
        <v>529</v>
      </c>
      <c r="D411" s="155" t="s">
        <v>521</v>
      </c>
      <c r="E411" s="154" t="s">
        <v>754</v>
      </c>
      <c r="F411" s="154" t="s">
        <v>633</v>
      </c>
      <c r="G411" s="156">
        <v>38659773.060000002</v>
      </c>
      <c r="H411" s="152"/>
      <c r="I411" s="152"/>
      <c r="J411" s="152"/>
      <c r="K411" s="152"/>
      <c r="L411" s="152"/>
      <c r="M411" s="152"/>
    </row>
    <row r="412" spans="1:13" ht="31.5" x14ac:dyDescent="0.25">
      <c r="A412" s="157" t="s">
        <v>660</v>
      </c>
      <c r="B412" s="154" t="s">
        <v>620</v>
      </c>
      <c r="C412" s="155" t="s">
        <v>529</v>
      </c>
      <c r="D412" s="155" t="s">
        <v>521</v>
      </c>
      <c r="E412" s="154" t="s">
        <v>754</v>
      </c>
      <c r="F412" s="154" t="s">
        <v>661</v>
      </c>
      <c r="G412" s="156">
        <v>1419988.43</v>
      </c>
      <c r="H412" s="152"/>
      <c r="I412" s="152"/>
      <c r="J412" s="152"/>
      <c r="K412" s="152"/>
      <c r="L412" s="152"/>
      <c r="M412" s="152"/>
    </row>
    <row r="413" spans="1:13" ht="47.25" x14ac:dyDescent="0.25">
      <c r="A413" s="157" t="s">
        <v>634</v>
      </c>
      <c r="B413" s="154" t="s">
        <v>620</v>
      </c>
      <c r="C413" s="155" t="s">
        <v>529</v>
      </c>
      <c r="D413" s="155" t="s">
        <v>521</v>
      </c>
      <c r="E413" s="154" t="s">
        <v>754</v>
      </c>
      <c r="F413" s="154" t="s">
        <v>635</v>
      </c>
      <c r="G413" s="156">
        <v>10958715.24</v>
      </c>
      <c r="H413" s="152"/>
      <c r="I413" s="152"/>
      <c r="J413" s="152"/>
      <c r="K413" s="152"/>
      <c r="L413" s="152"/>
      <c r="M413" s="152"/>
    </row>
    <row r="414" spans="1:13" ht="31.5" x14ac:dyDescent="0.25">
      <c r="A414" s="157" t="s">
        <v>7</v>
      </c>
      <c r="B414" s="154" t="s">
        <v>620</v>
      </c>
      <c r="C414" s="155" t="s">
        <v>529</v>
      </c>
      <c r="D414" s="155" t="s">
        <v>521</v>
      </c>
      <c r="E414" s="154" t="s">
        <v>754</v>
      </c>
      <c r="F414" s="154" t="s">
        <v>70</v>
      </c>
      <c r="G414" s="156">
        <v>8668709</v>
      </c>
      <c r="H414" s="152"/>
      <c r="I414" s="152"/>
      <c r="J414" s="152"/>
      <c r="K414" s="152"/>
      <c r="L414" s="152"/>
      <c r="M414" s="152"/>
    </row>
    <row r="415" spans="1:13" ht="31.5" x14ac:dyDescent="0.25">
      <c r="A415" s="157" t="s">
        <v>638</v>
      </c>
      <c r="B415" s="154" t="s">
        <v>620</v>
      </c>
      <c r="C415" s="155" t="s">
        <v>529</v>
      </c>
      <c r="D415" s="155" t="s">
        <v>521</v>
      </c>
      <c r="E415" s="154" t="s">
        <v>754</v>
      </c>
      <c r="F415" s="154" t="s">
        <v>639</v>
      </c>
      <c r="G415" s="156">
        <v>406797</v>
      </c>
      <c r="H415" s="152"/>
      <c r="I415" s="152"/>
      <c r="J415" s="152"/>
      <c r="K415" s="152"/>
      <c r="L415" s="152"/>
      <c r="M415" s="152"/>
    </row>
    <row r="416" spans="1:13" ht="31.5" x14ac:dyDescent="0.25">
      <c r="A416" s="157" t="s">
        <v>640</v>
      </c>
      <c r="B416" s="154" t="s">
        <v>620</v>
      </c>
      <c r="C416" s="155" t="s">
        <v>529</v>
      </c>
      <c r="D416" s="155" t="s">
        <v>521</v>
      </c>
      <c r="E416" s="154" t="s">
        <v>754</v>
      </c>
      <c r="F416" s="154" t="s">
        <v>641</v>
      </c>
      <c r="G416" s="156">
        <v>6716772</v>
      </c>
      <c r="H416" s="152"/>
      <c r="I416" s="152"/>
      <c r="J416" s="152"/>
      <c r="K416" s="152"/>
      <c r="L416" s="152"/>
      <c r="M416" s="152"/>
    </row>
    <row r="417" spans="1:13" x14ac:dyDescent="0.25">
      <c r="A417" s="157" t="s">
        <v>925</v>
      </c>
      <c r="B417" s="154" t="s">
        <v>620</v>
      </c>
      <c r="C417" s="155" t="s">
        <v>529</v>
      </c>
      <c r="D417" s="155" t="s">
        <v>521</v>
      </c>
      <c r="E417" s="154" t="s">
        <v>754</v>
      </c>
      <c r="F417" s="154" t="s">
        <v>857</v>
      </c>
      <c r="G417" s="156">
        <v>1545140</v>
      </c>
      <c r="H417" s="152"/>
      <c r="I417" s="152"/>
      <c r="J417" s="152"/>
      <c r="K417" s="152"/>
      <c r="L417" s="152"/>
      <c r="M417" s="152"/>
    </row>
    <row r="418" spans="1:13" x14ac:dyDescent="0.25">
      <c r="A418" s="157" t="s">
        <v>9</v>
      </c>
      <c r="B418" s="154" t="s">
        <v>620</v>
      </c>
      <c r="C418" s="155" t="s">
        <v>529</v>
      </c>
      <c r="D418" s="155" t="s">
        <v>521</v>
      </c>
      <c r="E418" s="154" t="s">
        <v>754</v>
      </c>
      <c r="F418" s="154" t="s">
        <v>48</v>
      </c>
      <c r="G418" s="156">
        <v>89774.27</v>
      </c>
      <c r="H418" s="152"/>
      <c r="I418" s="152"/>
      <c r="J418" s="152"/>
      <c r="K418" s="152"/>
      <c r="L418" s="152"/>
      <c r="M418" s="152"/>
    </row>
    <row r="419" spans="1:13" ht="110.25" x14ac:dyDescent="0.25">
      <c r="A419" s="157" t="s">
        <v>695</v>
      </c>
      <c r="B419" s="154" t="s">
        <v>620</v>
      </c>
      <c r="C419" s="155" t="s">
        <v>529</v>
      </c>
      <c r="D419" s="155" t="s">
        <v>521</v>
      </c>
      <c r="E419" s="154" t="s">
        <v>754</v>
      </c>
      <c r="F419" s="154" t="s">
        <v>696</v>
      </c>
      <c r="G419" s="156">
        <v>29774.27</v>
      </c>
      <c r="H419" s="152"/>
      <c r="I419" s="152"/>
      <c r="J419" s="152"/>
      <c r="K419" s="152"/>
      <c r="L419" s="152"/>
      <c r="M419" s="152"/>
    </row>
    <row r="420" spans="1:13" x14ac:dyDescent="0.25">
      <c r="A420" s="157" t="s">
        <v>642</v>
      </c>
      <c r="B420" s="154" t="s">
        <v>620</v>
      </c>
      <c r="C420" s="155" t="s">
        <v>529</v>
      </c>
      <c r="D420" s="155" t="s">
        <v>521</v>
      </c>
      <c r="E420" s="154" t="s">
        <v>754</v>
      </c>
      <c r="F420" s="154" t="s">
        <v>643</v>
      </c>
      <c r="G420" s="156">
        <v>60000</v>
      </c>
      <c r="H420" s="152"/>
      <c r="I420" s="152"/>
      <c r="J420" s="152"/>
      <c r="K420" s="152"/>
      <c r="L420" s="152"/>
      <c r="M420" s="152"/>
    </row>
    <row r="421" spans="1:13" ht="141.75" x14ac:dyDescent="0.25">
      <c r="A421" s="157" t="s">
        <v>937</v>
      </c>
      <c r="B421" s="154" t="s">
        <v>620</v>
      </c>
      <c r="C421" s="155" t="s">
        <v>529</v>
      </c>
      <c r="D421" s="155" t="s">
        <v>521</v>
      </c>
      <c r="E421" s="154" t="s">
        <v>879</v>
      </c>
      <c r="F421" s="154"/>
      <c r="G421" s="156">
        <v>6827353.04</v>
      </c>
      <c r="H421" s="152"/>
      <c r="I421" s="152"/>
      <c r="J421" s="152"/>
      <c r="K421" s="152"/>
      <c r="L421" s="152"/>
      <c r="M421" s="152"/>
    </row>
    <row r="422" spans="1:13" ht="78.75" x14ac:dyDescent="0.25">
      <c r="A422" s="157" t="s">
        <v>6</v>
      </c>
      <c r="B422" s="154" t="s">
        <v>620</v>
      </c>
      <c r="C422" s="155" t="s">
        <v>529</v>
      </c>
      <c r="D422" s="155" t="s">
        <v>521</v>
      </c>
      <c r="E422" s="154" t="s">
        <v>879</v>
      </c>
      <c r="F422" s="154" t="s">
        <v>41</v>
      </c>
      <c r="G422" s="156">
        <v>1912723.04</v>
      </c>
      <c r="H422" s="152"/>
      <c r="I422" s="152"/>
      <c r="J422" s="152"/>
      <c r="K422" s="152"/>
      <c r="L422" s="152"/>
      <c r="M422" s="152"/>
    </row>
    <row r="423" spans="1:13" x14ac:dyDescent="0.25">
      <c r="A423" s="157" t="s">
        <v>632</v>
      </c>
      <c r="B423" s="154" t="s">
        <v>620</v>
      </c>
      <c r="C423" s="155" t="s">
        <v>529</v>
      </c>
      <c r="D423" s="155" t="s">
        <v>521</v>
      </c>
      <c r="E423" s="154" t="s">
        <v>879</v>
      </c>
      <c r="F423" s="154" t="s">
        <v>633</v>
      </c>
      <c r="G423" s="156">
        <v>1470662.79</v>
      </c>
      <c r="H423" s="152"/>
      <c r="I423" s="152"/>
      <c r="J423" s="152"/>
      <c r="K423" s="152"/>
      <c r="L423" s="152"/>
      <c r="M423" s="152"/>
    </row>
    <row r="424" spans="1:13" ht="47.25" x14ac:dyDescent="0.25">
      <c r="A424" s="157" t="s">
        <v>634</v>
      </c>
      <c r="B424" s="154" t="s">
        <v>620</v>
      </c>
      <c r="C424" s="155" t="s">
        <v>529</v>
      </c>
      <c r="D424" s="155" t="s">
        <v>521</v>
      </c>
      <c r="E424" s="154" t="s">
        <v>879</v>
      </c>
      <c r="F424" s="154" t="s">
        <v>635</v>
      </c>
      <c r="G424" s="156">
        <v>442060.25</v>
      </c>
      <c r="H424" s="152"/>
      <c r="I424" s="152"/>
      <c r="J424" s="152"/>
      <c r="K424" s="152"/>
      <c r="L424" s="152"/>
      <c r="M424" s="152"/>
    </row>
    <row r="425" spans="1:13" ht="31.5" x14ac:dyDescent="0.25">
      <c r="A425" s="157" t="s">
        <v>16</v>
      </c>
      <c r="B425" s="154" t="s">
        <v>620</v>
      </c>
      <c r="C425" s="155" t="s">
        <v>529</v>
      </c>
      <c r="D425" s="155" t="s">
        <v>521</v>
      </c>
      <c r="E425" s="154" t="s">
        <v>879</v>
      </c>
      <c r="F425" s="154" t="s">
        <v>859</v>
      </c>
      <c r="G425" s="156">
        <v>4914630</v>
      </c>
      <c r="H425" s="152"/>
      <c r="I425" s="152"/>
      <c r="J425" s="152"/>
      <c r="K425" s="152"/>
      <c r="L425" s="152"/>
      <c r="M425" s="152"/>
    </row>
    <row r="426" spans="1:13" x14ac:dyDescent="0.25">
      <c r="A426" s="157" t="s">
        <v>703</v>
      </c>
      <c r="B426" s="154" t="s">
        <v>620</v>
      </c>
      <c r="C426" s="155" t="s">
        <v>529</v>
      </c>
      <c r="D426" s="155" t="s">
        <v>521</v>
      </c>
      <c r="E426" s="154" t="s">
        <v>879</v>
      </c>
      <c r="F426" s="154" t="s">
        <v>704</v>
      </c>
      <c r="G426" s="156">
        <v>4914630</v>
      </c>
      <c r="H426" s="152"/>
      <c r="I426" s="152"/>
      <c r="J426" s="152"/>
      <c r="K426" s="152"/>
      <c r="L426" s="152"/>
      <c r="M426" s="152"/>
    </row>
    <row r="427" spans="1:13" ht="63" x14ac:dyDescent="0.25">
      <c r="A427" s="157" t="s">
        <v>755</v>
      </c>
      <c r="B427" s="154" t="s">
        <v>620</v>
      </c>
      <c r="C427" s="155" t="s">
        <v>529</v>
      </c>
      <c r="D427" s="155" t="s">
        <v>521</v>
      </c>
      <c r="E427" s="154" t="s">
        <v>756</v>
      </c>
      <c r="F427" s="154"/>
      <c r="G427" s="156">
        <v>31937208.690000001</v>
      </c>
      <c r="H427" s="152"/>
      <c r="I427" s="152"/>
      <c r="J427" s="152"/>
      <c r="K427" s="152"/>
      <c r="L427" s="152"/>
      <c r="M427" s="152"/>
    </row>
    <row r="428" spans="1:13" ht="31.5" x14ac:dyDescent="0.25">
      <c r="A428" s="157" t="s">
        <v>7</v>
      </c>
      <c r="B428" s="154" t="s">
        <v>620</v>
      </c>
      <c r="C428" s="155" t="s">
        <v>529</v>
      </c>
      <c r="D428" s="155" t="s">
        <v>521</v>
      </c>
      <c r="E428" s="154" t="s">
        <v>756</v>
      </c>
      <c r="F428" s="154" t="s">
        <v>70</v>
      </c>
      <c r="G428" s="156">
        <v>2442025.36</v>
      </c>
      <c r="H428" s="152"/>
      <c r="I428" s="152"/>
      <c r="J428" s="152"/>
      <c r="K428" s="152"/>
      <c r="L428" s="152"/>
      <c r="M428" s="152"/>
    </row>
    <row r="429" spans="1:13" ht="31.5" x14ac:dyDescent="0.25">
      <c r="A429" s="157" t="s">
        <v>640</v>
      </c>
      <c r="B429" s="154" t="s">
        <v>620</v>
      </c>
      <c r="C429" s="155" t="s">
        <v>529</v>
      </c>
      <c r="D429" s="155" t="s">
        <v>521</v>
      </c>
      <c r="E429" s="154" t="s">
        <v>756</v>
      </c>
      <c r="F429" s="154" t="s">
        <v>641</v>
      </c>
      <c r="G429" s="156">
        <v>2442025.36</v>
      </c>
      <c r="H429" s="152"/>
      <c r="I429" s="152"/>
      <c r="J429" s="152"/>
      <c r="K429" s="152"/>
      <c r="L429" s="152"/>
      <c r="M429" s="152"/>
    </row>
    <row r="430" spans="1:13" ht="31.5" x14ac:dyDescent="0.25">
      <c r="A430" s="157" t="s">
        <v>16</v>
      </c>
      <c r="B430" s="154" t="s">
        <v>620</v>
      </c>
      <c r="C430" s="155" t="s">
        <v>529</v>
      </c>
      <c r="D430" s="155" t="s">
        <v>521</v>
      </c>
      <c r="E430" s="154" t="s">
        <v>756</v>
      </c>
      <c r="F430" s="154" t="s">
        <v>859</v>
      </c>
      <c r="G430" s="156">
        <v>29495183.329999998</v>
      </c>
      <c r="H430" s="152"/>
      <c r="I430" s="152"/>
      <c r="J430" s="152"/>
      <c r="K430" s="152"/>
      <c r="L430" s="152"/>
      <c r="M430" s="152"/>
    </row>
    <row r="431" spans="1:13" ht="63" x14ac:dyDescent="0.25">
      <c r="A431" s="157" t="s">
        <v>687</v>
      </c>
      <c r="B431" s="154" t="s">
        <v>620</v>
      </c>
      <c r="C431" s="155" t="s">
        <v>529</v>
      </c>
      <c r="D431" s="155" t="s">
        <v>521</v>
      </c>
      <c r="E431" s="154" t="s">
        <v>756</v>
      </c>
      <c r="F431" s="154" t="s">
        <v>688</v>
      </c>
      <c r="G431" s="156">
        <v>5899036.6600000001</v>
      </c>
      <c r="H431" s="152"/>
      <c r="I431" s="152"/>
      <c r="J431" s="152"/>
      <c r="K431" s="152"/>
      <c r="L431" s="152"/>
      <c r="M431" s="152"/>
    </row>
    <row r="432" spans="1:13" x14ac:dyDescent="0.25">
      <c r="A432" s="157" t="s">
        <v>703</v>
      </c>
      <c r="B432" s="154" t="s">
        <v>620</v>
      </c>
      <c r="C432" s="155" t="s">
        <v>529</v>
      </c>
      <c r="D432" s="155" t="s">
        <v>521</v>
      </c>
      <c r="E432" s="154" t="s">
        <v>756</v>
      </c>
      <c r="F432" s="154" t="s">
        <v>704</v>
      </c>
      <c r="G432" s="156">
        <v>23596146.670000002</v>
      </c>
      <c r="H432" s="152"/>
      <c r="I432" s="152"/>
      <c r="J432" s="152"/>
      <c r="K432" s="152"/>
      <c r="L432" s="152"/>
      <c r="M432" s="152"/>
    </row>
    <row r="433" spans="1:13" x14ac:dyDescent="0.25">
      <c r="A433" s="157" t="s">
        <v>745</v>
      </c>
      <c r="B433" s="154" t="s">
        <v>620</v>
      </c>
      <c r="C433" s="155" t="s">
        <v>529</v>
      </c>
      <c r="D433" s="155" t="s">
        <v>521</v>
      </c>
      <c r="E433" s="154" t="s">
        <v>877</v>
      </c>
      <c r="F433" s="154"/>
      <c r="G433" s="156">
        <v>2144537.87</v>
      </c>
      <c r="H433" s="152"/>
      <c r="I433" s="152"/>
      <c r="J433" s="152"/>
      <c r="K433" s="152"/>
      <c r="L433" s="152"/>
      <c r="M433" s="152"/>
    </row>
    <row r="434" spans="1:13" ht="78.75" x14ac:dyDescent="0.25">
      <c r="A434" s="157" t="s">
        <v>746</v>
      </c>
      <c r="B434" s="154" t="s">
        <v>620</v>
      </c>
      <c r="C434" s="155" t="s">
        <v>529</v>
      </c>
      <c r="D434" s="155" t="s">
        <v>521</v>
      </c>
      <c r="E434" s="154" t="s">
        <v>747</v>
      </c>
      <c r="F434" s="154"/>
      <c r="G434" s="156">
        <v>2144537.87</v>
      </c>
      <c r="H434" s="152"/>
      <c r="I434" s="152"/>
      <c r="J434" s="152"/>
      <c r="K434" s="152"/>
      <c r="L434" s="152"/>
      <c r="M434" s="152"/>
    </row>
    <row r="435" spans="1:13" ht="78.75" x14ac:dyDescent="0.25">
      <c r="A435" s="157" t="s">
        <v>6</v>
      </c>
      <c r="B435" s="154" t="s">
        <v>620</v>
      </c>
      <c r="C435" s="155" t="s">
        <v>529</v>
      </c>
      <c r="D435" s="155" t="s">
        <v>521</v>
      </c>
      <c r="E435" s="154" t="s">
        <v>747</v>
      </c>
      <c r="F435" s="154" t="s">
        <v>41</v>
      </c>
      <c r="G435" s="156">
        <v>1222937.8700000001</v>
      </c>
      <c r="H435" s="152"/>
      <c r="I435" s="152"/>
      <c r="J435" s="152"/>
      <c r="K435" s="152"/>
      <c r="L435" s="152"/>
      <c r="M435" s="152"/>
    </row>
    <row r="436" spans="1:13" ht="31.5" x14ac:dyDescent="0.25">
      <c r="A436" s="157" t="s">
        <v>660</v>
      </c>
      <c r="B436" s="154" t="s">
        <v>620</v>
      </c>
      <c r="C436" s="155" t="s">
        <v>529</v>
      </c>
      <c r="D436" s="155" t="s">
        <v>521</v>
      </c>
      <c r="E436" s="154" t="s">
        <v>747</v>
      </c>
      <c r="F436" s="154" t="s">
        <v>661</v>
      </c>
      <c r="G436" s="156">
        <v>1222937.8700000001</v>
      </c>
      <c r="H436" s="152"/>
      <c r="I436" s="152"/>
      <c r="J436" s="152"/>
      <c r="K436" s="152"/>
      <c r="L436" s="152"/>
      <c r="M436" s="152"/>
    </row>
    <row r="437" spans="1:13" ht="31.5" x14ac:dyDescent="0.25">
      <c r="A437" s="157" t="s">
        <v>16</v>
      </c>
      <c r="B437" s="154" t="s">
        <v>620</v>
      </c>
      <c r="C437" s="155" t="s">
        <v>529</v>
      </c>
      <c r="D437" s="155" t="s">
        <v>521</v>
      </c>
      <c r="E437" s="154" t="s">
        <v>747</v>
      </c>
      <c r="F437" s="154" t="s">
        <v>859</v>
      </c>
      <c r="G437" s="156">
        <v>921600</v>
      </c>
      <c r="H437" s="152"/>
      <c r="I437" s="152"/>
      <c r="J437" s="152"/>
      <c r="K437" s="152"/>
      <c r="L437" s="152"/>
      <c r="M437" s="152"/>
    </row>
    <row r="438" spans="1:13" ht="63" x14ac:dyDescent="0.25">
      <c r="A438" s="157" t="s">
        <v>687</v>
      </c>
      <c r="B438" s="154" t="s">
        <v>620</v>
      </c>
      <c r="C438" s="155" t="s">
        <v>529</v>
      </c>
      <c r="D438" s="155" t="s">
        <v>521</v>
      </c>
      <c r="E438" s="154" t="s">
        <v>747</v>
      </c>
      <c r="F438" s="154" t="s">
        <v>688</v>
      </c>
      <c r="G438" s="156">
        <v>921600</v>
      </c>
      <c r="H438" s="152"/>
      <c r="I438" s="152"/>
      <c r="J438" s="152"/>
      <c r="K438" s="152"/>
      <c r="L438" s="152"/>
      <c r="M438" s="152"/>
    </row>
    <row r="439" spans="1:13" x14ac:dyDescent="0.25">
      <c r="A439" s="157" t="s">
        <v>757</v>
      </c>
      <c r="B439" s="154" t="s">
        <v>620</v>
      </c>
      <c r="C439" s="155" t="s">
        <v>529</v>
      </c>
      <c r="D439" s="155" t="s">
        <v>521</v>
      </c>
      <c r="E439" s="154" t="s">
        <v>880</v>
      </c>
      <c r="F439" s="154"/>
      <c r="G439" s="156">
        <v>24242206.48</v>
      </c>
      <c r="H439" s="152"/>
      <c r="I439" s="152"/>
      <c r="J439" s="152"/>
      <c r="K439" s="152"/>
      <c r="L439" s="152"/>
      <c r="M439" s="152"/>
    </row>
    <row r="440" spans="1:13" ht="31.5" x14ac:dyDescent="0.25">
      <c r="A440" s="157" t="s">
        <v>911</v>
      </c>
      <c r="B440" s="154" t="s">
        <v>620</v>
      </c>
      <c r="C440" s="155" t="s">
        <v>529</v>
      </c>
      <c r="D440" s="155" t="s">
        <v>521</v>
      </c>
      <c r="E440" s="154" t="s">
        <v>758</v>
      </c>
      <c r="F440" s="154"/>
      <c r="G440" s="156">
        <v>24242206.48</v>
      </c>
      <c r="H440" s="152"/>
      <c r="I440" s="152"/>
      <c r="J440" s="152"/>
      <c r="K440" s="152"/>
      <c r="L440" s="152"/>
      <c r="M440" s="152"/>
    </row>
    <row r="441" spans="1:13" ht="31.5" x14ac:dyDescent="0.25">
      <c r="A441" s="157" t="s">
        <v>90</v>
      </c>
      <c r="B441" s="154" t="s">
        <v>620</v>
      </c>
      <c r="C441" s="155" t="s">
        <v>529</v>
      </c>
      <c r="D441" s="155" t="s">
        <v>521</v>
      </c>
      <c r="E441" s="154" t="s">
        <v>758</v>
      </c>
      <c r="F441" s="154" t="s">
        <v>84</v>
      </c>
      <c r="G441" s="156">
        <v>24242206.48</v>
      </c>
      <c r="H441" s="152"/>
      <c r="I441" s="152"/>
      <c r="J441" s="152"/>
      <c r="K441" s="152"/>
      <c r="L441" s="152"/>
      <c r="M441" s="152"/>
    </row>
    <row r="442" spans="1:13" ht="47.25" x14ac:dyDescent="0.25">
      <c r="A442" s="157" t="s">
        <v>668</v>
      </c>
      <c r="B442" s="154" t="s">
        <v>620</v>
      </c>
      <c r="C442" s="155" t="s">
        <v>529</v>
      </c>
      <c r="D442" s="155" t="s">
        <v>521</v>
      </c>
      <c r="E442" s="154" t="s">
        <v>758</v>
      </c>
      <c r="F442" s="154" t="s">
        <v>669</v>
      </c>
      <c r="G442" s="156">
        <v>24242206.48</v>
      </c>
      <c r="H442" s="152"/>
      <c r="I442" s="152"/>
      <c r="J442" s="152"/>
      <c r="K442" s="152"/>
      <c r="L442" s="152"/>
      <c r="M442" s="152"/>
    </row>
    <row r="443" spans="1:13" x14ac:dyDescent="0.25">
      <c r="A443" s="157" t="s">
        <v>88</v>
      </c>
      <c r="B443" s="154" t="s">
        <v>620</v>
      </c>
      <c r="C443" s="155" t="s">
        <v>529</v>
      </c>
      <c r="D443" s="155" t="s">
        <v>521</v>
      </c>
      <c r="E443" s="154" t="s">
        <v>89</v>
      </c>
      <c r="F443" s="154"/>
      <c r="G443" s="156">
        <v>182491969.13</v>
      </c>
      <c r="H443" s="152"/>
      <c r="I443" s="152"/>
      <c r="J443" s="152"/>
      <c r="K443" s="152"/>
      <c r="L443" s="152"/>
      <c r="M443" s="152"/>
    </row>
    <row r="444" spans="1:13" ht="31.5" x14ac:dyDescent="0.25">
      <c r="A444" s="157" t="s">
        <v>664</v>
      </c>
      <c r="B444" s="154" t="s">
        <v>620</v>
      </c>
      <c r="C444" s="155" t="s">
        <v>529</v>
      </c>
      <c r="D444" s="155" t="s">
        <v>521</v>
      </c>
      <c r="E444" s="154" t="s">
        <v>665</v>
      </c>
      <c r="F444" s="154"/>
      <c r="G444" s="156">
        <v>182491969.13</v>
      </c>
      <c r="H444" s="152"/>
      <c r="I444" s="152"/>
      <c r="J444" s="152"/>
      <c r="K444" s="152"/>
      <c r="L444" s="152"/>
      <c r="M444" s="152"/>
    </row>
    <row r="445" spans="1:13" ht="31.5" x14ac:dyDescent="0.25">
      <c r="A445" s="157" t="s">
        <v>90</v>
      </c>
      <c r="B445" s="154" t="s">
        <v>620</v>
      </c>
      <c r="C445" s="155" t="s">
        <v>529</v>
      </c>
      <c r="D445" s="155" t="s">
        <v>521</v>
      </c>
      <c r="E445" s="154" t="s">
        <v>665</v>
      </c>
      <c r="F445" s="154" t="s">
        <v>84</v>
      </c>
      <c r="G445" s="156">
        <v>182491969.13</v>
      </c>
      <c r="H445" s="152"/>
      <c r="I445" s="152"/>
      <c r="J445" s="152"/>
      <c r="K445" s="152"/>
      <c r="L445" s="152"/>
      <c r="M445" s="152"/>
    </row>
    <row r="446" spans="1:13" ht="47.25" x14ac:dyDescent="0.25">
      <c r="A446" s="157" t="s">
        <v>668</v>
      </c>
      <c r="B446" s="154" t="s">
        <v>620</v>
      </c>
      <c r="C446" s="155" t="s">
        <v>529</v>
      </c>
      <c r="D446" s="155" t="s">
        <v>521</v>
      </c>
      <c r="E446" s="154" t="s">
        <v>665</v>
      </c>
      <c r="F446" s="154" t="s">
        <v>669</v>
      </c>
      <c r="G446" s="156">
        <v>182491969.13</v>
      </c>
      <c r="H446" s="152"/>
      <c r="I446" s="152"/>
      <c r="J446" s="152"/>
      <c r="K446" s="152"/>
      <c r="L446" s="152"/>
      <c r="M446" s="152"/>
    </row>
    <row r="447" spans="1:13" x14ac:dyDescent="0.25">
      <c r="A447" s="157" t="s">
        <v>650</v>
      </c>
      <c r="B447" s="154" t="s">
        <v>620</v>
      </c>
      <c r="C447" s="155" t="s">
        <v>529</v>
      </c>
      <c r="D447" s="155" t="s">
        <v>521</v>
      </c>
      <c r="E447" s="154" t="s">
        <v>856</v>
      </c>
      <c r="F447" s="154"/>
      <c r="G447" s="156">
        <v>42068192.140000001</v>
      </c>
      <c r="H447" s="152"/>
      <c r="I447" s="152"/>
      <c r="J447" s="152"/>
      <c r="K447" s="152"/>
      <c r="L447" s="152"/>
      <c r="M447" s="152"/>
    </row>
    <row r="448" spans="1:13" ht="31.5" x14ac:dyDescent="0.25">
      <c r="A448" s="157" t="s">
        <v>651</v>
      </c>
      <c r="B448" s="154" t="s">
        <v>620</v>
      </c>
      <c r="C448" s="155" t="s">
        <v>529</v>
      </c>
      <c r="D448" s="155" t="s">
        <v>521</v>
      </c>
      <c r="E448" s="154" t="s">
        <v>652</v>
      </c>
      <c r="F448" s="154"/>
      <c r="G448" s="156">
        <v>42068192.140000001</v>
      </c>
      <c r="H448" s="152"/>
      <c r="I448" s="152"/>
      <c r="J448" s="152"/>
      <c r="K448" s="152"/>
      <c r="L448" s="152"/>
      <c r="M448" s="152"/>
    </row>
    <row r="449" spans="1:13" ht="31.5" x14ac:dyDescent="0.25">
      <c r="A449" s="157" t="s">
        <v>7</v>
      </c>
      <c r="B449" s="154" t="s">
        <v>620</v>
      </c>
      <c r="C449" s="155" t="s">
        <v>529</v>
      </c>
      <c r="D449" s="155" t="s">
        <v>521</v>
      </c>
      <c r="E449" s="154" t="s">
        <v>652</v>
      </c>
      <c r="F449" s="154" t="s">
        <v>70</v>
      </c>
      <c r="G449" s="156">
        <v>12750663.130000001</v>
      </c>
      <c r="H449" s="152"/>
      <c r="I449" s="152"/>
      <c r="J449" s="152"/>
      <c r="K449" s="152"/>
      <c r="L449" s="152"/>
      <c r="M449" s="152"/>
    </row>
    <row r="450" spans="1:13" ht="31.5" x14ac:dyDescent="0.25">
      <c r="A450" s="157" t="s">
        <v>640</v>
      </c>
      <c r="B450" s="154" t="s">
        <v>620</v>
      </c>
      <c r="C450" s="155" t="s">
        <v>529</v>
      </c>
      <c r="D450" s="155" t="s">
        <v>521</v>
      </c>
      <c r="E450" s="154" t="s">
        <v>652</v>
      </c>
      <c r="F450" s="154" t="s">
        <v>641</v>
      </c>
      <c r="G450" s="156">
        <v>12750663.130000001</v>
      </c>
      <c r="H450" s="152"/>
      <c r="I450" s="152"/>
      <c r="J450" s="152"/>
      <c r="K450" s="152"/>
      <c r="L450" s="152"/>
      <c r="M450" s="152"/>
    </row>
    <row r="451" spans="1:13" ht="31.5" x14ac:dyDescent="0.25">
      <c r="A451" s="157" t="s">
        <v>16</v>
      </c>
      <c r="B451" s="154" t="s">
        <v>620</v>
      </c>
      <c r="C451" s="155" t="s">
        <v>529</v>
      </c>
      <c r="D451" s="155" t="s">
        <v>521</v>
      </c>
      <c r="E451" s="154" t="s">
        <v>652</v>
      </c>
      <c r="F451" s="154" t="s">
        <v>859</v>
      </c>
      <c r="G451" s="156">
        <v>29317529.010000002</v>
      </c>
      <c r="H451" s="152"/>
      <c r="I451" s="152"/>
      <c r="J451" s="152"/>
      <c r="K451" s="152"/>
      <c r="L451" s="152"/>
      <c r="M451" s="152"/>
    </row>
    <row r="452" spans="1:13" x14ac:dyDescent="0.25">
      <c r="A452" s="157" t="s">
        <v>703</v>
      </c>
      <c r="B452" s="154" t="s">
        <v>620</v>
      </c>
      <c r="C452" s="155" t="s">
        <v>529</v>
      </c>
      <c r="D452" s="155" t="s">
        <v>521</v>
      </c>
      <c r="E452" s="154" t="s">
        <v>652</v>
      </c>
      <c r="F452" s="154" t="s">
        <v>704</v>
      </c>
      <c r="G452" s="156">
        <v>29317529.010000002</v>
      </c>
      <c r="H452" s="152"/>
      <c r="I452" s="152"/>
      <c r="J452" s="152"/>
      <c r="K452" s="152"/>
      <c r="L452" s="152"/>
      <c r="M452" s="152"/>
    </row>
    <row r="453" spans="1:13" x14ac:dyDescent="0.25">
      <c r="A453" s="157" t="s">
        <v>554</v>
      </c>
      <c r="B453" s="154" t="s">
        <v>620</v>
      </c>
      <c r="C453" s="155" t="s">
        <v>529</v>
      </c>
      <c r="D453" s="155" t="s">
        <v>523</v>
      </c>
      <c r="E453" s="154"/>
      <c r="F453" s="154"/>
      <c r="G453" s="156">
        <v>181340250.00999999</v>
      </c>
      <c r="H453" s="152"/>
      <c r="I453" s="152"/>
      <c r="J453" s="152"/>
      <c r="K453" s="152"/>
      <c r="L453" s="152"/>
      <c r="M453" s="152"/>
    </row>
    <row r="454" spans="1:13" x14ac:dyDescent="0.25">
      <c r="A454" s="157" t="s">
        <v>17</v>
      </c>
      <c r="B454" s="154" t="s">
        <v>620</v>
      </c>
      <c r="C454" s="155" t="s">
        <v>529</v>
      </c>
      <c r="D454" s="155" t="s">
        <v>523</v>
      </c>
      <c r="E454" s="154" t="s">
        <v>18</v>
      </c>
      <c r="F454" s="154"/>
      <c r="G454" s="156">
        <v>179361353.49000001</v>
      </c>
      <c r="H454" s="152"/>
      <c r="I454" s="152"/>
      <c r="J454" s="152"/>
      <c r="K454" s="152"/>
      <c r="L454" s="152"/>
      <c r="M454" s="152"/>
    </row>
    <row r="455" spans="1:13" ht="31.5" x14ac:dyDescent="0.25">
      <c r="A455" s="157" t="s">
        <v>658</v>
      </c>
      <c r="B455" s="154" t="s">
        <v>620</v>
      </c>
      <c r="C455" s="155" t="s">
        <v>529</v>
      </c>
      <c r="D455" s="155" t="s">
        <v>523</v>
      </c>
      <c r="E455" s="154" t="s">
        <v>759</v>
      </c>
      <c r="F455" s="154"/>
      <c r="G455" s="156">
        <v>179361353.49000001</v>
      </c>
      <c r="H455" s="152"/>
      <c r="I455" s="152"/>
      <c r="J455" s="152"/>
      <c r="K455" s="152"/>
      <c r="L455" s="152"/>
      <c r="M455" s="152"/>
    </row>
    <row r="456" spans="1:13" ht="78.75" x14ac:dyDescent="0.25">
      <c r="A456" s="157" t="s">
        <v>6</v>
      </c>
      <c r="B456" s="154" t="s">
        <v>620</v>
      </c>
      <c r="C456" s="155" t="s">
        <v>529</v>
      </c>
      <c r="D456" s="155" t="s">
        <v>523</v>
      </c>
      <c r="E456" s="154" t="s">
        <v>759</v>
      </c>
      <c r="F456" s="154" t="s">
        <v>41</v>
      </c>
      <c r="G456" s="156">
        <v>164134298.41999999</v>
      </c>
      <c r="H456" s="152"/>
      <c r="I456" s="152"/>
      <c r="J456" s="152"/>
      <c r="K456" s="152"/>
      <c r="L456" s="152"/>
      <c r="M456" s="152"/>
    </row>
    <row r="457" spans="1:13" x14ac:dyDescent="0.25">
      <c r="A457" s="157" t="s">
        <v>632</v>
      </c>
      <c r="B457" s="154" t="s">
        <v>620</v>
      </c>
      <c r="C457" s="155" t="s">
        <v>529</v>
      </c>
      <c r="D457" s="155" t="s">
        <v>523</v>
      </c>
      <c r="E457" s="154" t="s">
        <v>759</v>
      </c>
      <c r="F457" s="154" t="s">
        <v>633</v>
      </c>
      <c r="G457" s="156">
        <v>121993542.5</v>
      </c>
      <c r="H457" s="152"/>
      <c r="I457" s="152"/>
      <c r="J457" s="152"/>
      <c r="K457" s="152"/>
      <c r="L457" s="152"/>
      <c r="M457" s="152"/>
    </row>
    <row r="458" spans="1:13" ht="31.5" x14ac:dyDescent="0.25">
      <c r="A458" s="157" t="s">
        <v>660</v>
      </c>
      <c r="B458" s="154" t="s">
        <v>620</v>
      </c>
      <c r="C458" s="155" t="s">
        <v>529</v>
      </c>
      <c r="D458" s="155" t="s">
        <v>523</v>
      </c>
      <c r="E458" s="154" t="s">
        <v>759</v>
      </c>
      <c r="F458" s="154" t="s">
        <v>661</v>
      </c>
      <c r="G458" s="156">
        <v>6366605.1900000004</v>
      </c>
      <c r="H458" s="152"/>
      <c r="I458" s="152"/>
      <c r="J458" s="152"/>
      <c r="K458" s="152"/>
      <c r="L458" s="152"/>
      <c r="M458" s="152"/>
    </row>
    <row r="459" spans="1:13" ht="63" x14ac:dyDescent="0.25">
      <c r="A459" s="157" t="s">
        <v>749</v>
      </c>
      <c r="B459" s="154" t="s">
        <v>620</v>
      </c>
      <c r="C459" s="155" t="s">
        <v>529</v>
      </c>
      <c r="D459" s="155" t="s">
        <v>523</v>
      </c>
      <c r="E459" s="154" t="s">
        <v>759</v>
      </c>
      <c r="F459" s="154" t="s">
        <v>750</v>
      </c>
      <c r="G459" s="156">
        <v>881837.71</v>
      </c>
      <c r="H459" s="152"/>
      <c r="I459" s="152"/>
      <c r="J459" s="152"/>
      <c r="K459" s="152"/>
      <c r="L459" s="152"/>
      <c r="M459" s="152"/>
    </row>
    <row r="460" spans="1:13" ht="47.25" x14ac:dyDescent="0.25">
      <c r="A460" s="157" t="s">
        <v>634</v>
      </c>
      <c r="B460" s="154" t="s">
        <v>620</v>
      </c>
      <c r="C460" s="155" t="s">
        <v>529</v>
      </c>
      <c r="D460" s="155" t="s">
        <v>523</v>
      </c>
      <c r="E460" s="154" t="s">
        <v>759</v>
      </c>
      <c r="F460" s="154" t="s">
        <v>635</v>
      </c>
      <c r="G460" s="156">
        <v>34892313.020000003</v>
      </c>
      <c r="H460" s="152"/>
      <c r="I460" s="152"/>
      <c r="J460" s="152"/>
      <c r="K460" s="152"/>
      <c r="L460" s="152"/>
      <c r="M460" s="152"/>
    </row>
    <row r="461" spans="1:13" ht="31.5" x14ac:dyDescent="0.25">
      <c r="A461" s="157" t="s">
        <v>7</v>
      </c>
      <c r="B461" s="154" t="s">
        <v>620</v>
      </c>
      <c r="C461" s="155" t="s">
        <v>529</v>
      </c>
      <c r="D461" s="155" t="s">
        <v>523</v>
      </c>
      <c r="E461" s="154" t="s">
        <v>759</v>
      </c>
      <c r="F461" s="154" t="s">
        <v>70</v>
      </c>
      <c r="G461" s="156">
        <v>14953177.07</v>
      </c>
      <c r="H461" s="152"/>
      <c r="I461" s="152"/>
      <c r="J461" s="152"/>
      <c r="K461" s="152"/>
      <c r="L461" s="152"/>
      <c r="M461" s="152"/>
    </row>
    <row r="462" spans="1:13" ht="31.5" x14ac:dyDescent="0.25">
      <c r="A462" s="157" t="s">
        <v>638</v>
      </c>
      <c r="B462" s="154" t="s">
        <v>620</v>
      </c>
      <c r="C462" s="155" t="s">
        <v>529</v>
      </c>
      <c r="D462" s="155" t="s">
        <v>523</v>
      </c>
      <c r="E462" s="154" t="s">
        <v>759</v>
      </c>
      <c r="F462" s="154" t="s">
        <v>639</v>
      </c>
      <c r="G462" s="156">
        <v>1975750.57</v>
      </c>
      <c r="H462" s="152"/>
      <c r="I462" s="152"/>
      <c r="J462" s="152"/>
      <c r="K462" s="152"/>
      <c r="L462" s="152"/>
      <c r="M462" s="152"/>
    </row>
    <row r="463" spans="1:13" ht="31.5" x14ac:dyDescent="0.25">
      <c r="A463" s="157" t="s">
        <v>640</v>
      </c>
      <c r="B463" s="154" t="s">
        <v>620</v>
      </c>
      <c r="C463" s="155" t="s">
        <v>529</v>
      </c>
      <c r="D463" s="155" t="s">
        <v>523</v>
      </c>
      <c r="E463" s="154" t="s">
        <v>759</v>
      </c>
      <c r="F463" s="154" t="s">
        <v>641</v>
      </c>
      <c r="G463" s="156">
        <v>11750322.68</v>
      </c>
      <c r="H463" s="152"/>
      <c r="I463" s="152"/>
      <c r="J463" s="152"/>
      <c r="K463" s="152"/>
      <c r="L463" s="152"/>
      <c r="M463" s="152"/>
    </row>
    <row r="464" spans="1:13" x14ac:dyDescent="0.25">
      <c r="A464" s="157" t="s">
        <v>925</v>
      </c>
      <c r="B464" s="154" t="s">
        <v>620</v>
      </c>
      <c r="C464" s="155" t="s">
        <v>529</v>
      </c>
      <c r="D464" s="155" t="s">
        <v>523</v>
      </c>
      <c r="E464" s="154" t="s">
        <v>759</v>
      </c>
      <c r="F464" s="154" t="s">
        <v>857</v>
      </c>
      <c r="G464" s="156">
        <v>1227103.82</v>
      </c>
      <c r="H464" s="152"/>
      <c r="I464" s="152"/>
      <c r="J464" s="152"/>
      <c r="K464" s="152"/>
      <c r="L464" s="152"/>
      <c r="M464" s="152"/>
    </row>
    <row r="465" spans="1:13" x14ac:dyDescent="0.25">
      <c r="A465" s="157" t="s">
        <v>9</v>
      </c>
      <c r="B465" s="154" t="s">
        <v>620</v>
      </c>
      <c r="C465" s="155" t="s">
        <v>529</v>
      </c>
      <c r="D465" s="155" t="s">
        <v>523</v>
      </c>
      <c r="E465" s="154" t="s">
        <v>759</v>
      </c>
      <c r="F465" s="154" t="s">
        <v>48</v>
      </c>
      <c r="G465" s="156">
        <v>273878</v>
      </c>
      <c r="H465" s="152"/>
      <c r="I465" s="152"/>
      <c r="J465" s="152"/>
      <c r="K465" s="152"/>
      <c r="L465" s="152"/>
      <c r="M465" s="152"/>
    </row>
    <row r="466" spans="1:13" ht="31.5" x14ac:dyDescent="0.25">
      <c r="A466" s="157" t="s">
        <v>689</v>
      </c>
      <c r="B466" s="154" t="s">
        <v>620</v>
      </c>
      <c r="C466" s="155" t="s">
        <v>529</v>
      </c>
      <c r="D466" s="155" t="s">
        <v>523</v>
      </c>
      <c r="E466" s="154" t="s">
        <v>759</v>
      </c>
      <c r="F466" s="154" t="s">
        <v>690</v>
      </c>
      <c r="G466" s="156">
        <v>204643</v>
      </c>
      <c r="H466" s="152"/>
      <c r="I466" s="152"/>
      <c r="J466" s="152"/>
      <c r="K466" s="152"/>
      <c r="L466" s="152"/>
      <c r="M466" s="152"/>
    </row>
    <row r="467" spans="1:13" x14ac:dyDescent="0.25">
      <c r="A467" s="157" t="s">
        <v>662</v>
      </c>
      <c r="B467" s="154" t="s">
        <v>620</v>
      </c>
      <c r="C467" s="155" t="s">
        <v>529</v>
      </c>
      <c r="D467" s="155" t="s">
        <v>523</v>
      </c>
      <c r="E467" s="154" t="s">
        <v>759</v>
      </c>
      <c r="F467" s="154" t="s">
        <v>663</v>
      </c>
      <c r="G467" s="156">
        <v>11000</v>
      </c>
      <c r="H467" s="152"/>
      <c r="I467" s="152"/>
      <c r="J467" s="152"/>
      <c r="K467" s="152"/>
      <c r="L467" s="152"/>
      <c r="M467" s="152"/>
    </row>
    <row r="468" spans="1:13" x14ac:dyDescent="0.25">
      <c r="A468" s="157" t="s">
        <v>642</v>
      </c>
      <c r="B468" s="154" t="s">
        <v>620</v>
      </c>
      <c r="C468" s="155" t="s">
        <v>529</v>
      </c>
      <c r="D468" s="155" t="s">
        <v>523</v>
      </c>
      <c r="E468" s="154" t="s">
        <v>759</v>
      </c>
      <c r="F468" s="154" t="s">
        <v>643</v>
      </c>
      <c r="G468" s="156">
        <v>58235</v>
      </c>
      <c r="H468" s="152"/>
      <c r="I468" s="152"/>
      <c r="J468" s="152"/>
      <c r="K468" s="152"/>
      <c r="L468" s="152"/>
      <c r="M468" s="152"/>
    </row>
    <row r="469" spans="1:13" x14ac:dyDescent="0.25">
      <c r="A469" s="157" t="s">
        <v>745</v>
      </c>
      <c r="B469" s="154" t="s">
        <v>620</v>
      </c>
      <c r="C469" s="155" t="s">
        <v>529</v>
      </c>
      <c r="D469" s="155" t="s">
        <v>523</v>
      </c>
      <c r="E469" s="154" t="s">
        <v>877</v>
      </c>
      <c r="F469" s="154"/>
      <c r="G469" s="156">
        <v>338577</v>
      </c>
      <c r="H469" s="152"/>
      <c r="I469" s="152"/>
      <c r="J469" s="152"/>
      <c r="K469" s="152"/>
      <c r="L469" s="152"/>
      <c r="M469" s="152"/>
    </row>
    <row r="470" spans="1:13" ht="78.75" x14ac:dyDescent="0.25">
      <c r="A470" s="157" t="s">
        <v>746</v>
      </c>
      <c r="B470" s="154" t="s">
        <v>620</v>
      </c>
      <c r="C470" s="155" t="s">
        <v>529</v>
      </c>
      <c r="D470" s="155" t="s">
        <v>523</v>
      </c>
      <c r="E470" s="154" t="s">
        <v>747</v>
      </c>
      <c r="F470" s="154"/>
      <c r="G470" s="156">
        <v>338577</v>
      </c>
      <c r="H470" s="152"/>
      <c r="I470" s="152"/>
      <c r="J470" s="152"/>
      <c r="K470" s="152"/>
      <c r="L470" s="152"/>
      <c r="M470" s="152"/>
    </row>
    <row r="471" spans="1:13" ht="78.75" x14ac:dyDescent="0.25">
      <c r="A471" s="157" t="s">
        <v>6</v>
      </c>
      <c r="B471" s="154" t="s">
        <v>620</v>
      </c>
      <c r="C471" s="155" t="s">
        <v>529</v>
      </c>
      <c r="D471" s="155" t="s">
        <v>523</v>
      </c>
      <c r="E471" s="154" t="s">
        <v>747</v>
      </c>
      <c r="F471" s="154" t="s">
        <v>41</v>
      </c>
      <c r="G471" s="156">
        <v>338577</v>
      </c>
      <c r="H471" s="152"/>
      <c r="I471" s="152"/>
      <c r="J471" s="152"/>
      <c r="K471" s="152"/>
      <c r="L471" s="152"/>
      <c r="M471" s="152"/>
    </row>
    <row r="472" spans="1:13" ht="31.5" x14ac:dyDescent="0.25">
      <c r="A472" s="157" t="s">
        <v>660</v>
      </c>
      <c r="B472" s="154" t="s">
        <v>620</v>
      </c>
      <c r="C472" s="155" t="s">
        <v>529</v>
      </c>
      <c r="D472" s="155" t="s">
        <v>523</v>
      </c>
      <c r="E472" s="154" t="s">
        <v>747</v>
      </c>
      <c r="F472" s="154" t="s">
        <v>661</v>
      </c>
      <c r="G472" s="156">
        <v>338577</v>
      </c>
      <c r="H472" s="152"/>
      <c r="I472" s="152"/>
      <c r="J472" s="152"/>
      <c r="K472" s="152"/>
      <c r="L472" s="152"/>
      <c r="M472" s="152"/>
    </row>
    <row r="473" spans="1:13" x14ac:dyDescent="0.25">
      <c r="A473" s="157" t="s">
        <v>88</v>
      </c>
      <c r="B473" s="154" t="s">
        <v>620</v>
      </c>
      <c r="C473" s="155" t="s">
        <v>529</v>
      </c>
      <c r="D473" s="155" t="s">
        <v>523</v>
      </c>
      <c r="E473" s="154" t="s">
        <v>89</v>
      </c>
      <c r="F473" s="154"/>
      <c r="G473" s="156">
        <v>1600319.52</v>
      </c>
      <c r="H473" s="152"/>
      <c r="I473" s="152"/>
      <c r="J473" s="152"/>
      <c r="K473" s="152"/>
      <c r="L473" s="152"/>
      <c r="M473" s="152"/>
    </row>
    <row r="474" spans="1:13" ht="31.5" x14ac:dyDescent="0.25">
      <c r="A474" s="157" t="s">
        <v>664</v>
      </c>
      <c r="B474" s="154" t="s">
        <v>620</v>
      </c>
      <c r="C474" s="155" t="s">
        <v>529</v>
      </c>
      <c r="D474" s="155" t="s">
        <v>523</v>
      </c>
      <c r="E474" s="154" t="s">
        <v>665</v>
      </c>
      <c r="F474" s="154"/>
      <c r="G474" s="156">
        <v>1600319.52</v>
      </c>
      <c r="H474" s="152"/>
      <c r="I474" s="152"/>
      <c r="J474" s="152"/>
      <c r="K474" s="152"/>
      <c r="L474" s="152"/>
      <c r="M474" s="152"/>
    </row>
    <row r="475" spans="1:13" ht="31.5" x14ac:dyDescent="0.25">
      <c r="A475" s="157" t="s">
        <v>90</v>
      </c>
      <c r="B475" s="154" t="s">
        <v>620</v>
      </c>
      <c r="C475" s="155" t="s">
        <v>529</v>
      </c>
      <c r="D475" s="155" t="s">
        <v>523</v>
      </c>
      <c r="E475" s="154" t="s">
        <v>665</v>
      </c>
      <c r="F475" s="154" t="s">
        <v>84</v>
      </c>
      <c r="G475" s="156">
        <v>1600319.52</v>
      </c>
      <c r="H475" s="152"/>
      <c r="I475" s="152"/>
      <c r="J475" s="152"/>
      <c r="K475" s="152"/>
      <c r="L475" s="152"/>
      <c r="M475" s="152"/>
    </row>
    <row r="476" spans="1:13" ht="47.25" x14ac:dyDescent="0.25">
      <c r="A476" s="157" t="s">
        <v>668</v>
      </c>
      <c r="B476" s="154" t="s">
        <v>620</v>
      </c>
      <c r="C476" s="155" t="s">
        <v>529</v>
      </c>
      <c r="D476" s="155" t="s">
        <v>523</v>
      </c>
      <c r="E476" s="154" t="s">
        <v>665</v>
      </c>
      <c r="F476" s="154" t="s">
        <v>669</v>
      </c>
      <c r="G476" s="156">
        <v>1600319.52</v>
      </c>
      <c r="H476" s="152"/>
      <c r="I476" s="152"/>
      <c r="J476" s="152"/>
      <c r="K476" s="152"/>
      <c r="L476" s="152"/>
      <c r="M476" s="152"/>
    </row>
    <row r="477" spans="1:13" x14ac:dyDescent="0.25">
      <c r="A477" s="157" t="s">
        <v>650</v>
      </c>
      <c r="B477" s="154" t="s">
        <v>620</v>
      </c>
      <c r="C477" s="155" t="s">
        <v>529</v>
      </c>
      <c r="D477" s="155" t="s">
        <v>523</v>
      </c>
      <c r="E477" s="154" t="s">
        <v>856</v>
      </c>
      <c r="F477" s="154"/>
      <c r="G477" s="156">
        <v>40000</v>
      </c>
      <c r="H477" s="152"/>
      <c r="I477" s="152"/>
      <c r="J477" s="152"/>
      <c r="K477" s="152"/>
      <c r="L477" s="152"/>
      <c r="M477" s="152"/>
    </row>
    <row r="478" spans="1:13" ht="31.5" x14ac:dyDescent="0.25">
      <c r="A478" s="157" t="s">
        <v>651</v>
      </c>
      <c r="B478" s="154" t="s">
        <v>620</v>
      </c>
      <c r="C478" s="155" t="s">
        <v>529</v>
      </c>
      <c r="D478" s="155" t="s">
        <v>523</v>
      </c>
      <c r="E478" s="154" t="s">
        <v>652</v>
      </c>
      <c r="F478" s="154"/>
      <c r="G478" s="156">
        <v>40000</v>
      </c>
      <c r="H478" s="152"/>
      <c r="I478" s="152"/>
      <c r="J478" s="152"/>
      <c r="K478" s="152"/>
      <c r="L478" s="152"/>
      <c r="M478" s="152"/>
    </row>
    <row r="479" spans="1:13" ht="31.5" x14ac:dyDescent="0.25">
      <c r="A479" s="157" t="s">
        <v>7</v>
      </c>
      <c r="B479" s="154" t="s">
        <v>620</v>
      </c>
      <c r="C479" s="155" t="s">
        <v>529</v>
      </c>
      <c r="D479" s="155" t="s">
        <v>523</v>
      </c>
      <c r="E479" s="154" t="s">
        <v>652</v>
      </c>
      <c r="F479" s="154" t="s">
        <v>70</v>
      </c>
      <c r="G479" s="156">
        <v>40000</v>
      </c>
      <c r="H479" s="152"/>
      <c r="I479" s="152"/>
      <c r="J479" s="152"/>
      <c r="K479" s="152"/>
      <c r="L479" s="152"/>
      <c r="M479" s="152"/>
    </row>
    <row r="480" spans="1:13" ht="31.5" x14ac:dyDescent="0.25">
      <c r="A480" s="157" t="s">
        <v>638</v>
      </c>
      <c r="B480" s="154" t="s">
        <v>620</v>
      </c>
      <c r="C480" s="155" t="s">
        <v>529</v>
      </c>
      <c r="D480" s="155" t="s">
        <v>523</v>
      </c>
      <c r="E480" s="154" t="s">
        <v>652</v>
      </c>
      <c r="F480" s="154" t="s">
        <v>639</v>
      </c>
      <c r="G480" s="156">
        <v>40000</v>
      </c>
      <c r="H480" s="152"/>
      <c r="I480" s="152"/>
      <c r="J480" s="152"/>
      <c r="K480" s="152"/>
      <c r="L480" s="152"/>
      <c r="M480" s="152"/>
    </row>
    <row r="481" spans="1:13" x14ac:dyDescent="0.25">
      <c r="A481" s="157" t="s">
        <v>934</v>
      </c>
      <c r="B481" s="154" t="s">
        <v>620</v>
      </c>
      <c r="C481" s="155" t="s">
        <v>529</v>
      </c>
      <c r="D481" s="155" t="s">
        <v>529</v>
      </c>
      <c r="E481" s="154"/>
      <c r="F481" s="154"/>
      <c r="G481" s="156">
        <v>101059526.81999999</v>
      </c>
      <c r="H481" s="152"/>
      <c r="I481" s="152"/>
      <c r="J481" s="152"/>
      <c r="K481" s="152"/>
      <c r="L481" s="152"/>
      <c r="M481" s="152"/>
    </row>
    <row r="482" spans="1:13" x14ac:dyDescent="0.25">
      <c r="A482" s="157" t="s">
        <v>4</v>
      </c>
      <c r="B482" s="154" t="s">
        <v>620</v>
      </c>
      <c r="C482" s="155" t="s">
        <v>529</v>
      </c>
      <c r="D482" s="155" t="s">
        <v>529</v>
      </c>
      <c r="E482" s="154" t="s">
        <v>61</v>
      </c>
      <c r="F482" s="154"/>
      <c r="G482" s="156">
        <v>13978486.6</v>
      </c>
      <c r="H482" s="152"/>
      <c r="I482" s="152"/>
      <c r="J482" s="152"/>
      <c r="K482" s="152"/>
      <c r="L482" s="152"/>
      <c r="M482" s="152"/>
    </row>
    <row r="483" spans="1:13" ht="31.5" x14ac:dyDescent="0.25">
      <c r="A483" s="157" t="s">
        <v>710</v>
      </c>
      <c r="B483" s="154" t="s">
        <v>620</v>
      </c>
      <c r="C483" s="155" t="s">
        <v>529</v>
      </c>
      <c r="D483" s="155" t="s">
        <v>529</v>
      </c>
      <c r="E483" s="154" t="s">
        <v>760</v>
      </c>
      <c r="F483" s="154"/>
      <c r="G483" s="156">
        <v>13978486.6</v>
      </c>
      <c r="H483" s="152"/>
      <c r="I483" s="152"/>
      <c r="J483" s="152"/>
      <c r="K483" s="152"/>
      <c r="L483" s="152"/>
      <c r="M483" s="152"/>
    </row>
    <row r="484" spans="1:13" ht="78.75" x14ac:dyDescent="0.25">
      <c r="A484" s="157" t="s">
        <v>6</v>
      </c>
      <c r="B484" s="154" t="s">
        <v>620</v>
      </c>
      <c r="C484" s="155" t="s">
        <v>529</v>
      </c>
      <c r="D484" s="155" t="s">
        <v>529</v>
      </c>
      <c r="E484" s="154" t="s">
        <v>760</v>
      </c>
      <c r="F484" s="154" t="s">
        <v>41</v>
      </c>
      <c r="G484" s="156">
        <v>13175783.060000001</v>
      </c>
      <c r="H484" s="152"/>
      <c r="I484" s="152"/>
      <c r="J484" s="152"/>
      <c r="K484" s="152"/>
      <c r="L484" s="152"/>
      <c r="M484" s="152"/>
    </row>
    <row r="485" spans="1:13" x14ac:dyDescent="0.25">
      <c r="A485" s="157" t="s">
        <v>632</v>
      </c>
      <c r="B485" s="154" t="s">
        <v>620</v>
      </c>
      <c r="C485" s="155" t="s">
        <v>529</v>
      </c>
      <c r="D485" s="155" t="s">
        <v>529</v>
      </c>
      <c r="E485" s="154" t="s">
        <v>760</v>
      </c>
      <c r="F485" s="154" t="s">
        <v>633</v>
      </c>
      <c r="G485" s="156">
        <v>9434467.3200000003</v>
      </c>
      <c r="H485" s="152"/>
      <c r="I485" s="152"/>
      <c r="J485" s="152"/>
      <c r="K485" s="152"/>
      <c r="L485" s="152"/>
      <c r="M485" s="152"/>
    </row>
    <row r="486" spans="1:13" ht="31.5" x14ac:dyDescent="0.25">
      <c r="A486" s="157" t="s">
        <v>660</v>
      </c>
      <c r="B486" s="154" t="s">
        <v>620</v>
      </c>
      <c r="C486" s="155" t="s">
        <v>529</v>
      </c>
      <c r="D486" s="155" t="s">
        <v>529</v>
      </c>
      <c r="E486" s="154" t="s">
        <v>760</v>
      </c>
      <c r="F486" s="154" t="s">
        <v>661</v>
      </c>
      <c r="G486" s="156">
        <v>906765.13</v>
      </c>
      <c r="H486" s="152"/>
      <c r="I486" s="152"/>
      <c r="J486" s="152"/>
      <c r="K486" s="152"/>
      <c r="L486" s="152"/>
      <c r="M486" s="152"/>
    </row>
    <row r="487" spans="1:13" ht="47.25" x14ac:dyDescent="0.25">
      <c r="A487" s="157" t="s">
        <v>634</v>
      </c>
      <c r="B487" s="154" t="s">
        <v>620</v>
      </c>
      <c r="C487" s="155" t="s">
        <v>529</v>
      </c>
      <c r="D487" s="155" t="s">
        <v>529</v>
      </c>
      <c r="E487" s="154" t="s">
        <v>760</v>
      </c>
      <c r="F487" s="154" t="s">
        <v>635</v>
      </c>
      <c r="G487" s="156">
        <v>2834550.61</v>
      </c>
      <c r="H487" s="152"/>
      <c r="I487" s="152"/>
      <c r="J487" s="152"/>
      <c r="K487" s="152"/>
      <c r="L487" s="152"/>
      <c r="M487" s="152"/>
    </row>
    <row r="488" spans="1:13" ht="31.5" x14ac:dyDescent="0.25">
      <c r="A488" s="157" t="s">
        <v>7</v>
      </c>
      <c r="B488" s="154" t="s">
        <v>620</v>
      </c>
      <c r="C488" s="155" t="s">
        <v>529</v>
      </c>
      <c r="D488" s="155" t="s">
        <v>529</v>
      </c>
      <c r="E488" s="154" t="s">
        <v>760</v>
      </c>
      <c r="F488" s="154" t="s">
        <v>70</v>
      </c>
      <c r="G488" s="156">
        <v>802703.54</v>
      </c>
      <c r="H488" s="152"/>
      <c r="I488" s="152"/>
      <c r="J488" s="152"/>
      <c r="K488" s="152"/>
      <c r="L488" s="152"/>
      <c r="M488" s="152"/>
    </row>
    <row r="489" spans="1:13" ht="31.5" x14ac:dyDescent="0.25">
      <c r="A489" s="157" t="s">
        <v>638</v>
      </c>
      <c r="B489" s="154" t="s">
        <v>620</v>
      </c>
      <c r="C489" s="155" t="s">
        <v>529</v>
      </c>
      <c r="D489" s="155" t="s">
        <v>529</v>
      </c>
      <c r="E489" s="154" t="s">
        <v>760</v>
      </c>
      <c r="F489" s="154" t="s">
        <v>639</v>
      </c>
      <c r="G489" s="156">
        <v>626414.54</v>
      </c>
      <c r="H489" s="152"/>
      <c r="I489" s="152"/>
      <c r="J489" s="152"/>
      <c r="K489" s="152"/>
      <c r="L489" s="152"/>
      <c r="M489" s="152"/>
    </row>
    <row r="490" spans="1:13" ht="31.5" x14ac:dyDescent="0.25">
      <c r="A490" s="157" t="s">
        <v>640</v>
      </c>
      <c r="B490" s="154" t="s">
        <v>620</v>
      </c>
      <c r="C490" s="155" t="s">
        <v>529</v>
      </c>
      <c r="D490" s="155" t="s">
        <v>529</v>
      </c>
      <c r="E490" s="154" t="s">
        <v>760</v>
      </c>
      <c r="F490" s="154" t="s">
        <v>641</v>
      </c>
      <c r="G490" s="156">
        <v>176289</v>
      </c>
      <c r="H490" s="152"/>
      <c r="I490" s="152"/>
      <c r="J490" s="152"/>
      <c r="K490" s="152"/>
      <c r="L490" s="152"/>
      <c r="M490" s="152"/>
    </row>
    <row r="491" spans="1:13" ht="31.5" x14ac:dyDescent="0.25">
      <c r="A491" s="157" t="s">
        <v>62</v>
      </c>
      <c r="B491" s="154" t="s">
        <v>620</v>
      </c>
      <c r="C491" s="155" t="s">
        <v>529</v>
      </c>
      <c r="D491" s="155" t="s">
        <v>529</v>
      </c>
      <c r="E491" s="154" t="s">
        <v>63</v>
      </c>
      <c r="F491" s="154"/>
      <c r="G491" s="156">
        <v>8504530.0800000001</v>
      </c>
      <c r="H491" s="152"/>
      <c r="I491" s="152"/>
      <c r="J491" s="152"/>
      <c r="K491" s="152"/>
      <c r="L491" s="152"/>
      <c r="M491" s="152"/>
    </row>
    <row r="492" spans="1:13" ht="63" x14ac:dyDescent="0.25">
      <c r="A492" s="157" t="s">
        <v>935</v>
      </c>
      <c r="B492" s="154" t="s">
        <v>620</v>
      </c>
      <c r="C492" s="155" t="s">
        <v>529</v>
      </c>
      <c r="D492" s="155" t="s">
        <v>529</v>
      </c>
      <c r="E492" s="154" t="s">
        <v>761</v>
      </c>
      <c r="F492" s="154"/>
      <c r="G492" s="156">
        <v>97949.99</v>
      </c>
      <c r="H492" s="152"/>
      <c r="I492" s="152"/>
      <c r="J492" s="152"/>
      <c r="K492" s="152"/>
      <c r="L492" s="152"/>
      <c r="M492" s="152"/>
    </row>
    <row r="493" spans="1:13" ht="31.5" x14ac:dyDescent="0.25">
      <c r="A493" s="157" t="s">
        <v>7</v>
      </c>
      <c r="B493" s="154" t="s">
        <v>620</v>
      </c>
      <c r="C493" s="155" t="s">
        <v>529</v>
      </c>
      <c r="D493" s="155" t="s">
        <v>529</v>
      </c>
      <c r="E493" s="154" t="s">
        <v>761</v>
      </c>
      <c r="F493" s="154" t="s">
        <v>70</v>
      </c>
      <c r="G493" s="156">
        <v>97949.99</v>
      </c>
      <c r="H493" s="152"/>
      <c r="I493" s="152"/>
      <c r="J493" s="152"/>
      <c r="K493" s="152"/>
      <c r="L493" s="152"/>
      <c r="M493" s="152"/>
    </row>
    <row r="494" spans="1:13" ht="31.5" x14ac:dyDescent="0.25">
      <c r="A494" s="157" t="s">
        <v>638</v>
      </c>
      <c r="B494" s="154" t="s">
        <v>620</v>
      </c>
      <c r="C494" s="155" t="s">
        <v>529</v>
      </c>
      <c r="D494" s="155" t="s">
        <v>529</v>
      </c>
      <c r="E494" s="154" t="s">
        <v>761</v>
      </c>
      <c r="F494" s="154" t="s">
        <v>639</v>
      </c>
      <c r="G494" s="156">
        <v>5752</v>
      </c>
      <c r="H494" s="152"/>
      <c r="I494" s="152"/>
      <c r="J494" s="152"/>
      <c r="K494" s="152"/>
      <c r="L494" s="152"/>
      <c r="M494" s="152"/>
    </row>
    <row r="495" spans="1:13" ht="31.5" x14ac:dyDescent="0.25">
      <c r="A495" s="157" t="s">
        <v>640</v>
      </c>
      <c r="B495" s="154" t="s">
        <v>620</v>
      </c>
      <c r="C495" s="155" t="s">
        <v>529</v>
      </c>
      <c r="D495" s="155" t="s">
        <v>529</v>
      </c>
      <c r="E495" s="154" t="s">
        <v>761</v>
      </c>
      <c r="F495" s="154" t="s">
        <v>641</v>
      </c>
      <c r="G495" s="156">
        <v>92197.99</v>
      </c>
      <c r="H495" s="152"/>
      <c r="I495" s="152"/>
      <c r="J495" s="152"/>
      <c r="K495" s="152"/>
      <c r="L495" s="152"/>
      <c r="M495" s="152"/>
    </row>
    <row r="496" spans="1:13" ht="31.5" x14ac:dyDescent="0.25">
      <c r="A496" s="157" t="s">
        <v>762</v>
      </c>
      <c r="B496" s="154" t="s">
        <v>620</v>
      </c>
      <c r="C496" s="155" t="s">
        <v>529</v>
      </c>
      <c r="D496" s="155" t="s">
        <v>529</v>
      </c>
      <c r="E496" s="154" t="s">
        <v>763</v>
      </c>
      <c r="F496" s="154"/>
      <c r="G496" s="156">
        <v>5591292.9900000002</v>
      </c>
      <c r="H496" s="152"/>
      <c r="I496" s="152"/>
      <c r="J496" s="152"/>
      <c r="K496" s="152"/>
      <c r="L496" s="152"/>
      <c r="M496" s="152"/>
    </row>
    <row r="497" spans="1:13" ht="31.5" x14ac:dyDescent="0.25">
      <c r="A497" s="157" t="s">
        <v>7</v>
      </c>
      <c r="B497" s="154" t="s">
        <v>620</v>
      </c>
      <c r="C497" s="155" t="s">
        <v>529</v>
      </c>
      <c r="D497" s="155" t="s">
        <v>529</v>
      </c>
      <c r="E497" s="154" t="s">
        <v>763</v>
      </c>
      <c r="F497" s="154" t="s">
        <v>70</v>
      </c>
      <c r="G497" s="156">
        <v>1050180.99</v>
      </c>
      <c r="H497" s="152"/>
      <c r="I497" s="152"/>
      <c r="J497" s="152"/>
      <c r="K497" s="152"/>
      <c r="L497" s="152"/>
      <c r="M497" s="152"/>
    </row>
    <row r="498" spans="1:13" ht="31.5" x14ac:dyDescent="0.25">
      <c r="A498" s="157" t="s">
        <v>640</v>
      </c>
      <c r="B498" s="154" t="s">
        <v>620</v>
      </c>
      <c r="C498" s="155" t="s">
        <v>529</v>
      </c>
      <c r="D498" s="155" t="s">
        <v>529</v>
      </c>
      <c r="E498" s="154" t="s">
        <v>763</v>
      </c>
      <c r="F498" s="154" t="s">
        <v>641</v>
      </c>
      <c r="G498" s="156">
        <v>1050180.99</v>
      </c>
      <c r="H498" s="152"/>
      <c r="I498" s="152"/>
      <c r="J498" s="152"/>
      <c r="K498" s="152"/>
      <c r="L498" s="152"/>
      <c r="M498" s="152"/>
    </row>
    <row r="499" spans="1:13" x14ac:dyDescent="0.25">
      <c r="A499" s="157" t="s">
        <v>8</v>
      </c>
      <c r="B499" s="154" t="s">
        <v>620</v>
      </c>
      <c r="C499" s="155" t="s">
        <v>529</v>
      </c>
      <c r="D499" s="155" t="s">
        <v>529</v>
      </c>
      <c r="E499" s="154" t="s">
        <v>763</v>
      </c>
      <c r="F499" s="154" t="s">
        <v>75</v>
      </c>
      <c r="G499" s="156">
        <v>4541112</v>
      </c>
      <c r="H499" s="152"/>
      <c r="I499" s="152"/>
      <c r="J499" s="152"/>
      <c r="K499" s="152"/>
      <c r="L499" s="152"/>
      <c r="M499" s="152"/>
    </row>
    <row r="500" spans="1:13" ht="47.25" x14ac:dyDescent="0.25">
      <c r="A500" s="157" t="s">
        <v>646</v>
      </c>
      <c r="B500" s="154" t="s">
        <v>620</v>
      </c>
      <c r="C500" s="155" t="s">
        <v>529</v>
      </c>
      <c r="D500" s="155" t="s">
        <v>529</v>
      </c>
      <c r="E500" s="154" t="s">
        <v>763</v>
      </c>
      <c r="F500" s="154" t="s">
        <v>647</v>
      </c>
      <c r="G500" s="156">
        <v>3448280</v>
      </c>
      <c r="H500" s="152"/>
      <c r="I500" s="152"/>
      <c r="J500" s="152"/>
      <c r="K500" s="152"/>
      <c r="L500" s="152"/>
      <c r="M500" s="152"/>
    </row>
    <row r="501" spans="1:13" x14ac:dyDescent="0.25">
      <c r="A501" s="157" t="s">
        <v>699</v>
      </c>
      <c r="B501" s="154" t="s">
        <v>620</v>
      </c>
      <c r="C501" s="155" t="s">
        <v>529</v>
      </c>
      <c r="D501" s="155" t="s">
        <v>529</v>
      </c>
      <c r="E501" s="154" t="s">
        <v>763</v>
      </c>
      <c r="F501" s="154" t="s">
        <v>700</v>
      </c>
      <c r="G501" s="156">
        <v>978346</v>
      </c>
      <c r="H501" s="152"/>
      <c r="I501" s="152"/>
      <c r="J501" s="152"/>
      <c r="K501" s="152"/>
      <c r="L501" s="152"/>
      <c r="M501" s="152"/>
    </row>
    <row r="502" spans="1:13" x14ac:dyDescent="0.25">
      <c r="A502" s="157" t="s">
        <v>701</v>
      </c>
      <c r="B502" s="154" t="s">
        <v>620</v>
      </c>
      <c r="C502" s="155" t="s">
        <v>529</v>
      </c>
      <c r="D502" s="155" t="s">
        <v>529</v>
      </c>
      <c r="E502" s="154" t="s">
        <v>763</v>
      </c>
      <c r="F502" s="154" t="s">
        <v>702</v>
      </c>
      <c r="G502" s="156">
        <v>114486</v>
      </c>
      <c r="H502" s="152"/>
      <c r="I502" s="152"/>
      <c r="J502" s="152"/>
      <c r="K502" s="152"/>
      <c r="L502" s="152"/>
      <c r="M502" s="152"/>
    </row>
    <row r="503" spans="1:13" ht="31.5" x14ac:dyDescent="0.25">
      <c r="A503" s="157" t="s">
        <v>764</v>
      </c>
      <c r="B503" s="154" t="s">
        <v>620</v>
      </c>
      <c r="C503" s="155" t="s">
        <v>529</v>
      </c>
      <c r="D503" s="155" t="s">
        <v>529</v>
      </c>
      <c r="E503" s="154" t="s">
        <v>765</v>
      </c>
      <c r="F503" s="154"/>
      <c r="G503" s="156">
        <v>2169190</v>
      </c>
      <c r="H503" s="152"/>
      <c r="I503" s="152"/>
      <c r="J503" s="152"/>
      <c r="K503" s="152"/>
      <c r="L503" s="152"/>
      <c r="M503" s="152"/>
    </row>
    <row r="504" spans="1:13" ht="31.5" x14ac:dyDescent="0.25">
      <c r="A504" s="157" t="s">
        <v>7</v>
      </c>
      <c r="B504" s="154" t="s">
        <v>620</v>
      </c>
      <c r="C504" s="155" t="s">
        <v>529</v>
      </c>
      <c r="D504" s="155" t="s">
        <v>529</v>
      </c>
      <c r="E504" s="154" t="s">
        <v>765</v>
      </c>
      <c r="F504" s="154" t="s">
        <v>70</v>
      </c>
      <c r="G504" s="156">
        <v>12000</v>
      </c>
      <c r="H504" s="152"/>
      <c r="I504" s="152"/>
      <c r="J504" s="152"/>
      <c r="K504" s="152"/>
      <c r="L504" s="152"/>
      <c r="M504" s="152"/>
    </row>
    <row r="505" spans="1:13" ht="31.5" x14ac:dyDescent="0.25">
      <c r="A505" s="157" t="s">
        <v>638</v>
      </c>
      <c r="B505" s="154" t="s">
        <v>620</v>
      </c>
      <c r="C505" s="155" t="s">
        <v>529</v>
      </c>
      <c r="D505" s="155" t="s">
        <v>529</v>
      </c>
      <c r="E505" s="154" t="s">
        <v>765</v>
      </c>
      <c r="F505" s="154" t="s">
        <v>639</v>
      </c>
      <c r="G505" s="156">
        <v>12000</v>
      </c>
      <c r="H505" s="152"/>
      <c r="I505" s="152"/>
      <c r="J505" s="152"/>
      <c r="K505" s="152"/>
      <c r="L505" s="152"/>
      <c r="M505" s="152"/>
    </row>
    <row r="506" spans="1:13" x14ac:dyDescent="0.25">
      <c r="A506" s="157" t="s">
        <v>8</v>
      </c>
      <c r="B506" s="154" t="s">
        <v>620</v>
      </c>
      <c r="C506" s="155" t="s">
        <v>529</v>
      </c>
      <c r="D506" s="155" t="s">
        <v>529</v>
      </c>
      <c r="E506" s="154" t="s">
        <v>765</v>
      </c>
      <c r="F506" s="154" t="s">
        <v>75</v>
      </c>
      <c r="G506" s="156">
        <v>2157190</v>
      </c>
      <c r="H506" s="152"/>
      <c r="I506" s="152"/>
      <c r="J506" s="152"/>
      <c r="K506" s="152"/>
      <c r="L506" s="152"/>
      <c r="M506" s="152"/>
    </row>
    <row r="507" spans="1:13" x14ac:dyDescent="0.25">
      <c r="A507" s="157" t="s">
        <v>701</v>
      </c>
      <c r="B507" s="154" t="s">
        <v>620</v>
      </c>
      <c r="C507" s="155" t="s">
        <v>529</v>
      </c>
      <c r="D507" s="155" t="s">
        <v>529</v>
      </c>
      <c r="E507" s="154" t="s">
        <v>765</v>
      </c>
      <c r="F507" s="154" t="s">
        <v>702</v>
      </c>
      <c r="G507" s="156">
        <v>2157190</v>
      </c>
      <c r="H507" s="152"/>
      <c r="I507" s="152"/>
      <c r="J507" s="152"/>
      <c r="K507" s="152"/>
      <c r="L507" s="152"/>
      <c r="M507" s="152"/>
    </row>
    <row r="508" spans="1:13" x14ac:dyDescent="0.25">
      <c r="A508" s="157" t="s">
        <v>766</v>
      </c>
      <c r="B508" s="154" t="s">
        <v>620</v>
      </c>
      <c r="C508" s="155" t="s">
        <v>529</v>
      </c>
      <c r="D508" s="155" t="s">
        <v>529</v>
      </c>
      <c r="E508" s="154" t="s">
        <v>767</v>
      </c>
      <c r="F508" s="154"/>
      <c r="G508" s="156">
        <v>586168.1</v>
      </c>
      <c r="H508" s="152"/>
      <c r="I508" s="152"/>
      <c r="J508" s="152"/>
      <c r="K508" s="152"/>
      <c r="L508" s="152"/>
      <c r="M508" s="152"/>
    </row>
    <row r="509" spans="1:13" ht="78.75" x14ac:dyDescent="0.25">
      <c r="A509" s="157" t="s">
        <v>6</v>
      </c>
      <c r="B509" s="154" t="s">
        <v>620</v>
      </c>
      <c r="C509" s="155" t="s">
        <v>529</v>
      </c>
      <c r="D509" s="155" t="s">
        <v>529</v>
      </c>
      <c r="E509" s="154" t="s">
        <v>767</v>
      </c>
      <c r="F509" s="154" t="s">
        <v>41</v>
      </c>
      <c r="G509" s="156">
        <v>207779.8</v>
      </c>
      <c r="H509" s="152"/>
      <c r="I509" s="152"/>
      <c r="J509" s="152"/>
      <c r="K509" s="152"/>
      <c r="L509" s="152"/>
      <c r="M509" s="152"/>
    </row>
    <row r="510" spans="1:13" ht="63" x14ac:dyDescent="0.25">
      <c r="A510" s="157" t="s">
        <v>749</v>
      </c>
      <c r="B510" s="154" t="s">
        <v>620</v>
      </c>
      <c r="C510" s="155" t="s">
        <v>529</v>
      </c>
      <c r="D510" s="155" t="s">
        <v>529</v>
      </c>
      <c r="E510" s="154" t="s">
        <v>767</v>
      </c>
      <c r="F510" s="154" t="s">
        <v>750</v>
      </c>
      <c r="G510" s="156">
        <v>207779.8</v>
      </c>
      <c r="H510" s="152"/>
      <c r="I510" s="152"/>
      <c r="J510" s="152"/>
      <c r="K510" s="152"/>
      <c r="L510" s="152"/>
      <c r="M510" s="152"/>
    </row>
    <row r="511" spans="1:13" ht="31.5" x14ac:dyDescent="0.25">
      <c r="A511" s="157" t="s">
        <v>7</v>
      </c>
      <c r="B511" s="154" t="s">
        <v>620</v>
      </c>
      <c r="C511" s="155" t="s">
        <v>529</v>
      </c>
      <c r="D511" s="155" t="s">
        <v>529</v>
      </c>
      <c r="E511" s="154" t="s">
        <v>767</v>
      </c>
      <c r="F511" s="154" t="s">
        <v>70</v>
      </c>
      <c r="G511" s="156">
        <v>378388.3</v>
      </c>
      <c r="H511" s="152"/>
      <c r="I511" s="152"/>
      <c r="J511" s="152"/>
      <c r="K511" s="152"/>
      <c r="L511" s="152"/>
      <c r="M511" s="152"/>
    </row>
    <row r="512" spans="1:13" ht="31.5" x14ac:dyDescent="0.25">
      <c r="A512" s="157" t="s">
        <v>640</v>
      </c>
      <c r="B512" s="154" t="s">
        <v>620</v>
      </c>
      <c r="C512" s="155" t="s">
        <v>529</v>
      </c>
      <c r="D512" s="155" t="s">
        <v>529</v>
      </c>
      <c r="E512" s="154" t="s">
        <v>767</v>
      </c>
      <c r="F512" s="154" t="s">
        <v>641</v>
      </c>
      <c r="G512" s="156">
        <v>378388.3</v>
      </c>
      <c r="H512" s="152"/>
      <c r="I512" s="152"/>
      <c r="J512" s="152"/>
      <c r="K512" s="152"/>
      <c r="L512" s="152"/>
      <c r="M512" s="152"/>
    </row>
    <row r="513" spans="1:13" ht="47.25" x14ac:dyDescent="0.25">
      <c r="A513" s="157" t="s">
        <v>768</v>
      </c>
      <c r="B513" s="154" t="s">
        <v>620</v>
      </c>
      <c r="C513" s="155" t="s">
        <v>529</v>
      </c>
      <c r="D513" s="155" t="s">
        <v>529</v>
      </c>
      <c r="E513" s="154" t="s">
        <v>769</v>
      </c>
      <c r="F513" s="154"/>
      <c r="G513" s="156">
        <v>59929</v>
      </c>
      <c r="H513" s="152"/>
      <c r="I513" s="152"/>
      <c r="J513" s="152"/>
      <c r="K513" s="152"/>
      <c r="L513" s="152"/>
      <c r="M513" s="152"/>
    </row>
    <row r="514" spans="1:13" ht="31.5" x14ac:dyDescent="0.25">
      <c r="A514" s="157" t="s">
        <v>7</v>
      </c>
      <c r="B514" s="154" t="s">
        <v>620</v>
      </c>
      <c r="C514" s="155" t="s">
        <v>529</v>
      </c>
      <c r="D514" s="155" t="s">
        <v>529</v>
      </c>
      <c r="E514" s="154" t="s">
        <v>769</v>
      </c>
      <c r="F514" s="154" t="s">
        <v>70</v>
      </c>
      <c r="G514" s="156">
        <v>59929</v>
      </c>
      <c r="H514" s="152"/>
      <c r="I514" s="152"/>
      <c r="J514" s="152"/>
      <c r="K514" s="152"/>
      <c r="L514" s="152"/>
      <c r="M514" s="152"/>
    </row>
    <row r="515" spans="1:13" ht="31.5" x14ac:dyDescent="0.25">
      <c r="A515" s="157" t="s">
        <v>638</v>
      </c>
      <c r="B515" s="154" t="s">
        <v>620</v>
      </c>
      <c r="C515" s="155" t="s">
        <v>529</v>
      </c>
      <c r="D515" s="155" t="s">
        <v>529</v>
      </c>
      <c r="E515" s="154" t="s">
        <v>769</v>
      </c>
      <c r="F515" s="154" t="s">
        <v>639</v>
      </c>
      <c r="G515" s="156">
        <v>44712</v>
      </c>
      <c r="H515" s="152"/>
      <c r="I515" s="152"/>
      <c r="J515" s="152"/>
      <c r="K515" s="152"/>
      <c r="L515" s="152"/>
      <c r="M515" s="152"/>
    </row>
    <row r="516" spans="1:13" ht="31.5" x14ac:dyDescent="0.25">
      <c r="A516" s="157" t="s">
        <v>640</v>
      </c>
      <c r="B516" s="154" t="s">
        <v>620</v>
      </c>
      <c r="C516" s="155" t="s">
        <v>529</v>
      </c>
      <c r="D516" s="155" t="s">
        <v>529</v>
      </c>
      <c r="E516" s="154" t="s">
        <v>769</v>
      </c>
      <c r="F516" s="154" t="s">
        <v>641</v>
      </c>
      <c r="G516" s="156">
        <v>15217</v>
      </c>
      <c r="H516" s="152"/>
      <c r="I516" s="152"/>
      <c r="J516" s="152"/>
      <c r="K516" s="152"/>
      <c r="L516" s="152"/>
      <c r="M516" s="152"/>
    </row>
    <row r="517" spans="1:13" ht="31.5" x14ac:dyDescent="0.25">
      <c r="A517" s="157" t="s">
        <v>928</v>
      </c>
      <c r="B517" s="154" t="s">
        <v>620</v>
      </c>
      <c r="C517" s="155" t="s">
        <v>529</v>
      </c>
      <c r="D517" s="155" t="s">
        <v>529</v>
      </c>
      <c r="E517" s="154" t="s">
        <v>65</v>
      </c>
      <c r="F517" s="154"/>
      <c r="G517" s="156">
        <v>683246.05</v>
      </c>
      <c r="H517" s="152"/>
      <c r="I517" s="152"/>
      <c r="J517" s="152"/>
      <c r="K517" s="152"/>
      <c r="L517" s="152"/>
      <c r="M517" s="152"/>
    </row>
    <row r="518" spans="1:13" ht="31.5" x14ac:dyDescent="0.25">
      <c r="A518" s="157" t="s">
        <v>770</v>
      </c>
      <c r="B518" s="154" t="s">
        <v>620</v>
      </c>
      <c r="C518" s="155" t="s">
        <v>529</v>
      </c>
      <c r="D518" s="155" t="s">
        <v>529</v>
      </c>
      <c r="E518" s="154" t="s">
        <v>771</v>
      </c>
      <c r="F518" s="154"/>
      <c r="G518" s="156">
        <v>683246.05</v>
      </c>
      <c r="H518" s="152"/>
      <c r="I518" s="152"/>
      <c r="J518" s="152"/>
      <c r="K518" s="152"/>
      <c r="L518" s="152"/>
      <c r="M518" s="152"/>
    </row>
    <row r="519" spans="1:13" ht="31.5" x14ac:dyDescent="0.25">
      <c r="A519" s="157" t="s">
        <v>7</v>
      </c>
      <c r="B519" s="154" t="s">
        <v>620</v>
      </c>
      <c r="C519" s="155" t="s">
        <v>529</v>
      </c>
      <c r="D519" s="155" t="s">
        <v>529</v>
      </c>
      <c r="E519" s="154" t="s">
        <v>771</v>
      </c>
      <c r="F519" s="154" t="s">
        <v>70</v>
      </c>
      <c r="G519" s="156">
        <v>230846.05</v>
      </c>
      <c r="H519" s="152"/>
      <c r="I519" s="152"/>
      <c r="J519" s="152"/>
      <c r="K519" s="152"/>
      <c r="L519" s="152"/>
      <c r="M519" s="152"/>
    </row>
    <row r="520" spans="1:13" ht="31.5" x14ac:dyDescent="0.25">
      <c r="A520" s="157" t="s">
        <v>640</v>
      </c>
      <c r="B520" s="154" t="s">
        <v>620</v>
      </c>
      <c r="C520" s="155" t="s">
        <v>529</v>
      </c>
      <c r="D520" s="155" t="s">
        <v>529</v>
      </c>
      <c r="E520" s="154" t="s">
        <v>771</v>
      </c>
      <c r="F520" s="154" t="s">
        <v>641</v>
      </c>
      <c r="G520" s="156">
        <v>230846.05</v>
      </c>
      <c r="H520" s="152"/>
      <c r="I520" s="152"/>
      <c r="J520" s="152"/>
      <c r="K520" s="152"/>
      <c r="L520" s="152"/>
      <c r="M520" s="152"/>
    </row>
    <row r="521" spans="1:13" x14ac:dyDescent="0.25">
      <c r="A521" s="157" t="s">
        <v>8</v>
      </c>
      <c r="B521" s="154" t="s">
        <v>620</v>
      </c>
      <c r="C521" s="155" t="s">
        <v>529</v>
      </c>
      <c r="D521" s="155" t="s">
        <v>529</v>
      </c>
      <c r="E521" s="154" t="s">
        <v>771</v>
      </c>
      <c r="F521" s="154" t="s">
        <v>75</v>
      </c>
      <c r="G521" s="156">
        <v>452400</v>
      </c>
      <c r="H521" s="152"/>
      <c r="I521" s="152"/>
      <c r="J521" s="152"/>
      <c r="K521" s="152"/>
      <c r="L521" s="152"/>
      <c r="M521" s="152"/>
    </row>
    <row r="522" spans="1:13" x14ac:dyDescent="0.25">
      <c r="A522" s="157" t="s">
        <v>699</v>
      </c>
      <c r="B522" s="154" t="s">
        <v>620</v>
      </c>
      <c r="C522" s="155" t="s">
        <v>529</v>
      </c>
      <c r="D522" s="155" t="s">
        <v>529</v>
      </c>
      <c r="E522" s="154" t="s">
        <v>771</v>
      </c>
      <c r="F522" s="154" t="s">
        <v>700</v>
      </c>
      <c r="G522" s="156">
        <v>452400</v>
      </c>
      <c r="H522" s="152"/>
      <c r="I522" s="152"/>
      <c r="J522" s="152"/>
      <c r="K522" s="152"/>
      <c r="L522" s="152"/>
      <c r="M522" s="152"/>
    </row>
    <row r="523" spans="1:13" ht="31.5" x14ac:dyDescent="0.25">
      <c r="A523" s="157" t="s">
        <v>929</v>
      </c>
      <c r="B523" s="154" t="s">
        <v>620</v>
      </c>
      <c r="C523" s="155" t="s">
        <v>529</v>
      </c>
      <c r="D523" s="155" t="s">
        <v>529</v>
      </c>
      <c r="E523" s="154" t="s">
        <v>69</v>
      </c>
      <c r="F523" s="154"/>
      <c r="G523" s="156">
        <v>327588.15999999997</v>
      </c>
      <c r="H523" s="152"/>
      <c r="I523" s="152"/>
      <c r="J523" s="152"/>
      <c r="K523" s="152"/>
      <c r="L523" s="152"/>
      <c r="M523" s="152"/>
    </row>
    <row r="524" spans="1:13" x14ac:dyDescent="0.25">
      <c r="A524" s="157" t="s">
        <v>772</v>
      </c>
      <c r="B524" s="154" t="s">
        <v>620</v>
      </c>
      <c r="C524" s="155" t="s">
        <v>529</v>
      </c>
      <c r="D524" s="155" t="s">
        <v>529</v>
      </c>
      <c r="E524" s="154" t="s">
        <v>773</v>
      </c>
      <c r="F524" s="154"/>
      <c r="G524" s="156">
        <v>327588.15999999997</v>
      </c>
      <c r="H524" s="152"/>
      <c r="I524" s="152"/>
      <c r="J524" s="152"/>
      <c r="K524" s="152"/>
      <c r="L524" s="152"/>
      <c r="M524" s="152"/>
    </row>
    <row r="525" spans="1:13" ht="31.5" x14ac:dyDescent="0.25">
      <c r="A525" s="157" t="s">
        <v>7</v>
      </c>
      <c r="B525" s="154" t="s">
        <v>620</v>
      </c>
      <c r="C525" s="155" t="s">
        <v>529</v>
      </c>
      <c r="D525" s="155" t="s">
        <v>529</v>
      </c>
      <c r="E525" s="154" t="s">
        <v>773</v>
      </c>
      <c r="F525" s="154" t="s">
        <v>70</v>
      </c>
      <c r="G525" s="156">
        <v>327588.15999999997</v>
      </c>
      <c r="H525" s="152"/>
      <c r="I525" s="152"/>
      <c r="J525" s="152"/>
      <c r="K525" s="152"/>
      <c r="L525" s="152"/>
      <c r="M525" s="152"/>
    </row>
    <row r="526" spans="1:13" ht="31.5" x14ac:dyDescent="0.25">
      <c r="A526" s="157" t="s">
        <v>640</v>
      </c>
      <c r="B526" s="154" t="s">
        <v>620</v>
      </c>
      <c r="C526" s="155" t="s">
        <v>529</v>
      </c>
      <c r="D526" s="155" t="s">
        <v>529</v>
      </c>
      <c r="E526" s="154" t="s">
        <v>773</v>
      </c>
      <c r="F526" s="154" t="s">
        <v>641</v>
      </c>
      <c r="G526" s="156">
        <v>327588.15999999997</v>
      </c>
      <c r="H526" s="152"/>
      <c r="I526" s="152"/>
      <c r="J526" s="152"/>
      <c r="K526" s="152"/>
      <c r="L526" s="152"/>
      <c r="M526" s="152"/>
    </row>
    <row r="527" spans="1:13" x14ac:dyDescent="0.25">
      <c r="A527" s="157" t="s">
        <v>19</v>
      </c>
      <c r="B527" s="154" t="s">
        <v>620</v>
      </c>
      <c r="C527" s="155" t="s">
        <v>529</v>
      </c>
      <c r="D527" s="155" t="s">
        <v>529</v>
      </c>
      <c r="E527" s="154" t="s">
        <v>20</v>
      </c>
      <c r="F527" s="154"/>
      <c r="G527" s="156">
        <v>77565675.930000007</v>
      </c>
      <c r="H527" s="152"/>
      <c r="I527" s="152"/>
      <c r="J527" s="152"/>
      <c r="K527" s="152"/>
      <c r="L527" s="152"/>
      <c r="M527" s="152"/>
    </row>
    <row r="528" spans="1:13" ht="31.5" x14ac:dyDescent="0.25">
      <c r="A528" s="157" t="s">
        <v>774</v>
      </c>
      <c r="B528" s="154" t="s">
        <v>620</v>
      </c>
      <c r="C528" s="155" t="s">
        <v>529</v>
      </c>
      <c r="D528" s="155" t="s">
        <v>529</v>
      </c>
      <c r="E528" s="154" t="s">
        <v>775</v>
      </c>
      <c r="F528" s="154"/>
      <c r="G528" s="156">
        <v>69490396.079999998</v>
      </c>
      <c r="H528" s="152"/>
      <c r="I528" s="152"/>
      <c r="J528" s="152"/>
      <c r="K528" s="152"/>
      <c r="L528" s="152"/>
      <c r="M528" s="152"/>
    </row>
    <row r="529" spans="1:13" ht="78.75" x14ac:dyDescent="0.25">
      <c r="A529" s="157" t="s">
        <v>6</v>
      </c>
      <c r="B529" s="154" t="s">
        <v>620</v>
      </c>
      <c r="C529" s="155" t="s">
        <v>529</v>
      </c>
      <c r="D529" s="155" t="s">
        <v>529</v>
      </c>
      <c r="E529" s="154" t="s">
        <v>775</v>
      </c>
      <c r="F529" s="154" t="s">
        <v>41</v>
      </c>
      <c r="G529" s="156">
        <v>14876730.99</v>
      </c>
      <c r="H529" s="152"/>
      <c r="I529" s="152"/>
      <c r="J529" s="152"/>
      <c r="K529" s="152"/>
      <c r="L529" s="152"/>
      <c r="M529" s="152"/>
    </row>
    <row r="530" spans="1:13" x14ac:dyDescent="0.25">
      <c r="A530" s="157" t="s">
        <v>632</v>
      </c>
      <c r="B530" s="154" t="s">
        <v>620</v>
      </c>
      <c r="C530" s="155" t="s">
        <v>529</v>
      </c>
      <c r="D530" s="155" t="s">
        <v>529</v>
      </c>
      <c r="E530" s="154" t="s">
        <v>775</v>
      </c>
      <c r="F530" s="154" t="s">
        <v>633</v>
      </c>
      <c r="G530" s="156">
        <v>11581755.9</v>
      </c>
      <c r="H530" s="152"/>
      <c r="I530" s="152"/>
      <c r="J530" s="152"/>
      <c r="K530" s="152"/>
      <c r="L530" s="152"/>
      <c r="M530" s="152"/>
    </row>
    <row r="531" spans="1:13" ht="31.5" x14ac:dyDescent="0.25">
      <c r="A531" s="157" t="s">
        <v>660</v>
      </c>
      <c r="B531" s="154" t="s">
        <v>620</v>
      </c>
      <c r="C531" s="155" t="s">
        <v>529</v>
      </c>
      <c r="D531" s="155" t="s">
        <v>529</v>
      </c>
      <c r="E531" s="154" t="s">
        <v>775</v>
      </c>
      <c r="F531" s="154" t="s">
        <v>661</v>
      </c>
      <c r="G531" s="156">
        <v>68499</v>
      </c>
      <c r="H531" s="152"/>
      <c r="I531" s="152"/>
      <c r="J531" s="152"/>
      <c r="K531" s="152"/>
      <c r="L531" s="152"/>
      <c r="M531" s="152"/>
    </row>
    <row r="532" spans="1:13" ht="47.25" x14ac:dyDescent="0.25">
      <c r="A532" s="157" t="s">
        <v>634</v>
      </c>
      <c r="B532" s="154" t="s">
        <v>620</v>
      </c>
      <c r="C532" s="155" t="s">
        <v>529</v>
      </c>
      <c r="D532" s="155" t="s">
        <v>529</v>
      </c>
      <c r="E532" s="154" t="s">
        <v>775</v>
      </c>
      <c r="F532" s="154" t="s">
        <v>635</v>
      </c>
      <c r="G532" s="156">
        <v>3226476.09</v>
      </c>
      <c r="H532" s="152"/>
      <c r="I532" s="152"/>
      <c r="J532" s="152"/>
      <c r="K532" s="152"/>
      <c r="L532" s="152"/>
      <c r="M532" s="152"/>
    </row>
    <row r="533" spans="1:13" ht="31.5" x14ac:dyDescent="0.25">
      <c r="A533" s="157" t="s">
        <v>7</v>
      </c>
      <c r="B533" s="154" t="s">
        <v>620</v>
      </c>
      <c r="C533" s="155" t="s">
        <v>529</v>
      </c>
      <c r="D533" s="155" t="s">
        <v>529</v>
      </c>
      <c r="E533" s="154" t="s">
        <v>775</v>
      </c>
      <c r="F533" s="154" t="s">
        <v>70</v>
      </c>
      <c r="G533" s="156">
        <v>14861809.41</v>
      </c>
      <c r="H533" s="152"/>
      <c r="I533" s="152"/>
      <c r="J533" s="152"/>
      <c r="K533" s="152"/>
      <c r="L533" s="152"/>
      <c r="M533" s="152"/>
    </row>
    <row r="534" spans="1:13" ht="31.5" x14ac:dyDescent="0.25">
      <c r="A534" s="157" t="s">
        <v>638</v>
      </c>
      <c r="B534" s="154" t="s">
        <v>620</v>
      </c>
      <c r="C534" s="155" t="s">
        <v>529</v>
      </c>
      <c r="D534" s="155" t="s">
        <v>529</v>
      </c>
      <c r="E534" s="154" t="s">
        <v>775</v>
      </c>
      <c r="F534" s="154" t="s">
        <v>639</v>
      </c>
      <c r="G534" s="156">
        <v>291000</v>
      </c>
      <c r="H534" s="152"/>
      <c r="I534" s="152"/>
      <c r="J534" s="152"/>
      <c r="K534" s="152"/>
      <c r="L534" s="152"/>
      <c r="M534" s="152"/>
    </row>
    <row r="535" spans="1:13" ht="31.5" x14ac:dyDescent="0.25">
      <c r="A535" s="157" t="s">
        <v>640</v>
      </c>
      <c r="B535" s="154" t="s">
        <v>620</v>
      </c>
      <c r="C535" s="155" t="s">
        <v>529</v>
      </c>
      <c r="D535" s="155" t="s">
        <v>529</v>
      </c>
      <c r="E535" s="154" t="s">
        <v>775</v>
      </c>
      <c r="F535" s="154" t="s">
        <v>641</v>
      </c>
      <c r="G535" s="156">
        <v>14570809.41</v>
      </c>
      <c r="H535" s="152"/>
      <c r="I535" s="152"/>
      <c r="J535" s="152"/>
      <c r="K535" s="152"/>
      <c r="L535" s="152"/>
      <c r="M535" s="152"/>
    </row>
    <row r="536" spans="1:13" ht="31.5" x14ac:dyDescent="0.25">
      <c r="A536" s="157" t="s">
        <v>16</v>
      </c>
      <c r="B536" s="154" t="s">
        <v>620</v>
      </c>
      <c r="C536" s="155" t="s">
        <v>529</v>
      </c>
      <c r="D536" s="155" t="s">
        <v>529</v>
      </c>
      <c r="E536" s="154" t="s">
        <v>775</v>
      </c>
      <c r="F536" s="154" t="s">
        <v>859</v>
      </c>
      <c r="G536" s="156">
        <v>39751855.68</v>
      </c>
      <c r="H536" s="152"/>
      <c r="I536" s="152"/>
      <c r="J536" s="152"/>
      <c r="K536" s="152"/>
      <c r="L536" s="152"/>
      <c r="M536" s="152"/>
    </row>
    <row r="537" spans="1:13" ht="63" x14ac:dyDescent="0.25">
      <c r="A537" s="157" t="s">
        <v>687</v>
      </c>
      <c r="B537" s="154" t="s">
        <v>620</v>
      </c>
      <c r="C537" s="155" t="s">
        <v>529</v>
      </c>
      <c r="D537" s="155" t="s">
        <v>529</v>
      </c>
      <c r="E537" s="154" t="s">
        <v>775</v>
      </c>
      <c r="F537" s="154" t="s">
        <v>688</v>
      </c>
      <c r="G537" s="156">
        <v>39751855.68</v>
      </c>
      <c r="H537" s="152"/>
      <c r="I537" s="152"/>
      <c r="J537" s="152"/>
      <c r="K537" s="152"/>
      <c r="L537" s="152"/>
      <c r="M537" s="152"/>
    </row>
    <row r="538" spans="1:13" ht="31.5" x14ac:dyDescent="0.25">
      <c r="A538" s="157" t="s">
        <v>776</v>
      </c>
      <c r="B538" s="154" t="s">
        <v>620</v>
      </c>
      <c r="C538" s="155" t="s">
        <v>529</v>
      </c>
      <c r="D538" s="155" t="s">
        <v>529</v>
      </c>
      <c r="E538" s="154" t="s">
        <v>777</v>
      </c>
      <c r="F538" s="154"/>
      <c r="G538" s="156">
        <v>4420919.8499999996</v>
      </c>
      <c r="H538" s="152"/>
      <c r="I538" s="152"/>
      <c r="J538" s="152"/>
      <c r="K538" s="152"/>
      <c r="L538" s="152"/>
      <c r="M538" s="152"/>
    </row>
    <row r="539" spans="1:13" ht="31.5" x14ac:dyDescent="0.25">
      <c r="A539" s="157" t="s">
        <v>7</v>
      </c>
      <c r="B539" s="154" t="s">
        <v>620</v>
      </c>
      <c r="C539" s="155" t="s">
        <v>529</v>
      </c>
      <c r="D539" s="155" t="s">
        <v>529</v>
      </c>
      <c r="E539" s="154" t="s">
        <v>777</v>
      </c>
      <c r="F539" s="154" t="s">
        <v>70</v>
      </c>
      <c r="G539" s="156">
        <v>1605184.14</v>
      </c>
      <c r="H539" s="152"/>
      <c r="I539" s="152"/>
      <c r="J539" s="152"/>
      <c r="K539" s="152"/>
      <c r="L539" s="152"/>
      <c r="M539" s="152"/>
    </row>
    <row r="540" spans="1:13" ht="31.5" x14ac:dyDescent="0.25">
      <c r="A540" s="157" t="s">
        <v>640</v>
      </c>
      <c r="B540" s="154" t="s">
        <v>620</v>
      </c>
      <c r="C540" s="155" t="s">
        <v>529</v>
      </c>
      <c r="D540" s="155" t="s">
        <v>529</v>
      </c>
      <c r="E540" s="154" t="s">
        <v>777</v>
      </c>
      <c r="F540" s="154" t="s">
        <v>641</v>
      </c>
      <c r="G540" s="156">
        <v>1605184.14</v>
      </c>
      <c r="H540" s="152"/>
      <c r="I540" s="152"/>
      <c r="J540" s="152"/>
      <c r="K540" s="152"/>
      <c r="L540" s="152"/>
      <c r="M540" s="152"/>
    </row>
    <row r="541" spans="1:13" ht="31.5" x14ac:dyDescent="0.25">
      <c r="A541" s="157" t="s">
        <v>16</v>
      </c>
      <c r="B541" s="154" t="s">
        <v>620</v>
      </c>
      <c r="C541" s="155" t="s">
        <v>529</v>
      </c>
      <c r="D541" s="155" t="s">
        <v>529</v>
      </c>
      <c r="E541" s="154" t="s">
        <v>777</v>
      </c>
      <c r="F541" s="154" t="s">
        <v>859</v>
      </c>
      <c r="G541" s="156">
        <v>2815735.71</v>
      </c>
      <c r="H541" s="152"/>
      <c r="I541" s="152"/>
      <c r="J541" s="152"/>
      <c r="K541" s="152"/>
      <c r="L541" s="152"/>
      <c r="M541" s="152"/>
    </row>
    <row r="542" spans="1:13" ht="63" x14ac:dyDescent="0.25">
      <c r="A542" s="157" t="s">
        <v>687</v>
      </c>
      <c r="B542" s="154" t="s">
        <v>620</v>
      </c>
      <c r="C542" s="155" t="s">
        <v>529</v>
      </c>
      <c r="D542" s="155" t="s">
        <v>529</v>
      </c>
      <c r="E542" s="154" t="s">
        <v>777</v>
      </c>
      <c r="F542" s="154" t="s">
        <v>688</v>
      </c>
      <c r="G542" s="156">
        <v>2815735.71</v>
      </c>
      <c r="H542" s="152"/>
      <c r="I542" s="152"/>
      <c r="J542" s="152"/>
      <c r="K542" s="152"/>
      <c r="L542" s="152"/>
      <c r="M542" s="152"/>
    </row>
    <row r="543" spans="1:13" ht="47.25" x14ac:dyDescent="0.25">
      <c r="A543" s="157" t="s">
        <v>912</v>
      </c>
      <c r="B543" s="154" t="s">
        <v>620</v>
      </c>
      <c r="C543" s="155" t="s">
        <v>529</v>
      </c>
      <c r="D543" s="155" t="s">
        <v>529</v>
      </c>
      <c r="E543" s="154" t="s">
        <v>881</v>
      </c>
      <c r="F543" s="154"/>
      <c r="G543" s="156">
        <v>3654360</v>
      </c>
      <c r="H543" s="152"/>
      <c r="I543" s="152"/>
      <c r="J543" s="152"/>
      <c r="K543" s="152"/>
      <c r="L543" s="152"/>
      <c r="M543" s="152"/>
    </row>
    <row r="544" spans="1:13" ht="31.5" x14ac:dyDescent="0.25">
      <c r="A544" s="157" t="s">
        <v>16</v>
      </c>
      <c r="B544" s="154" t="s">
        <v>620</v>
      </c>
      <c r="C544" s="155" t="s">
        <v>529</v>
      </c>
      <c r="D544" s="155" t="s">
        <v>529</v>
      </c>
      <c r="E544" s="154" t="s">
        <v>881</v>
      </c>
      <c r="F544" s="154" t="s">
        <v>859</v>
      </c>
      <c r="G544" s="156">
        <v>3654360</v>
      </c>
      <c r="H544" s="152"/>
      <c r="I544" s="152"/>
      <c r="J544" s="152"/>
      <c r="K544" s="152"/>
      <c r="L544" s="152"/>
      <c r="M544" s="152"/>
    </row>
    <row r="545" spans="1:13" ht="63" x14ac:dyDescent="0.25">
      <c r="A545" s="157" t="s">
        <v>687</v>
      </c>
      <c r="B545" s="154" t="s">
        <v>620</v>
      </c>
      <c r="C545" s="155" t="s">
        <v>529</v>
      </c>
      <c r="D545" s="155" t="s">
        <v>529</v>
      </c>
      <c r="E545" s="154" t="s">
        <v>881</v>
      </c>
      <c r="F545" s="154" t="s">
        <v>688</v>
      </c>
      <c r="G545" s="156">
        <v>3654360</v>
      </c>
      <c r="H545" s="152"/>
      <c r="I545" s="152"/>
      <c r="J545" s="152"/>
      <c r="K545" s="152"/>
      <c r="L545" s="152"/>
      <c r="M545" s="152"/>
    </row>
    <row r="546" spans="1:13" x14ac:dyDescent="0.25">
      <c r="A546" s="157" t="s">
        <v>556</v>
      </c>
      <c r="B546" s="154" t="s">
        <v>620</v>
      </c>
      <c r="C546" s="155" t="s">
        <v>529</v>
      </c>
      <c r="D546" s="155" t="s">
        <v>535</v>
      </c>
      <c r="E546" s="154"/>
      <c r="F546" s="154"/>
      <c r="G546" s="156">
        <v>81971205.010000005</v>
      </c>
      <c r="H546" s="152"/>
      <c r="I546" s="152"/>
      <c r="J546" s="152"/>
      <c r="K546" s="152"/>
      <c r="L546" s="152"/>
      <c r="M546" s="152"/>
    </row>
    <row r="547" spans="1:13" x14ac:dyDescent="0.25">
      <c r="A547" s="157" t="s">
        <v>930</v>
      </c>
      <c r="B547" s="154" t="s">
        <v>620</v>
      </c>
      <c r="C547" s="155" t="s">
        <v>529</v>
      </c>
      <c r="D547" s="155" t="s">
        <v>535</v>
      </c>
      <c r="E547" s="154" t="s">
        <v>5</v>
      </c>
      <c r="F547" s="154"/>
      <c r="G547" s="156">
        <v>79175006.829999998</v>
      </c>
      <c r="H547" s="152"/>
      <c r="I547" s="152"/>
      <c r="J547" s="152"/>
      <c r="K547" s="152"/>
      <c r="L547" s="152"/>
      <c r="M547" s="152"/>
    </row>
    <row r="548" spans="1:13" ht="31.5" x14ac:dyDescent="0.25">
      <c r="A548" s="157" t="s">
        <v>658</v>
      </c>
      <c r="B548" s="154" t="s">
        <v>620</v>
      </c>
      <c r="C548" s="155" t="s">
        <v>529</v>
      </c>
      <c r="D548" s="155" t="s">
        <v>535</v>
      </c>
      <c r="E548" s="154" t="s">
        <v>778</v>
      </c>
      <c r="F548" s="154"/>
      <c r="G548" s="156">
        <v>79175006.829999998</v>
      </c>
      <c r="H548" s="152"/>
      <c r="I548" s="152"/>
      <c r="J548" s="152"/>
      <c r="K548" s="152"/>
      <c r="L548" s="152"/>
      <c r="M548" s="152"/>
    </row>
    <row r="549" spans="1:13" ht="78.75" x14ac:dyDescent="0.25">
      <c r="A549" s="157" t="s">
        <v>6</v>
      </c>
      <c r="B549" s="154" t="s">
        <v>620</v>
      </c>
      <c r="C549" s="155" t="s">
        <v>529</v>
      </c>
      <c r="D549" s="155" t="s">
        <v>535</v>
      </c>
      <c r="E549" s="154" t="s">
        <v>778</v>
      </c>
      <c r="F549" s="154" t="s">
        <v>41</v>
      </c>
      <c r="G549" s="156">
        <v>65746998.990000002</v>
      </c>
      <c r="H549" s="152"/>
      <c r="I549" s="152"/>
      <c r="J549" s="152"/>
      <c r="K549" s="152"/>
      <c r="L549" s="152"/>
      <c r="M549" s="152"/>
    </row>
    <row r="550" spans="1:13" x14ac:dyDescent="0.25">
      <c r="A550" s="157" t="s">
        <v>632</v>
      </c>
      <c r="B550" s="154" t="s">
        <v>620</v>
      </c>
      <c r="C550" s="155" t="s">
        <v>529</v>
      </c>
      <c r="D550" s="155" t="s">
        <v>535</v>
      </c>
      <c r="E550" s="154" t="s">
        <v>778</v>
      </c>
      <c r="F550" s="154" t="s">
        <v>633</v>
      </c>
      <c r="G550" s="156">
        <v>48839187.960000001</v>
      </c>
      <c r="H550" s="152"/>
      <c r="I550" s="152"/>
      <c r="J550" s="152"/>
      <c r="K550" s="152"/>
      <c r="L550" s="152"/>
      <c r="M550" s="152"/>
    </row>
    <row r="551" spans="1:13" ht="31.5" x14ac:dyDescent="0.25">
      <c r="A551" s="157" t="s">
        <v>660</v>
      </c>
      <c r="B551" s="154" t="s">
        <v>620</v>
      </c>
      <c r="C551" s="155" t="s">
        <v>529</v>
      </c>
      <c r="D551" s="155" t="s">
        <v>535</v>
      </c>
      <c r="E551" s="154" t="s">
        <v>778</v>
      </c>
      <c r="F551" s="154" t="s">
        <v>661</v>
      </c>
      <c r="G551" s="156">
        <v>2618985.0099999998</v>
      </c>
      <c r="H551" s="152"/>
      <c r="I551" s="152"/>
      <c r="J551" s="152"/>
      <c r="K551" s="152"/>
      <c r="L551" s="152"/>
      <c r="M551" s="152"/>
    </row>
    <row r="552" spans="1:13" ht="47.25" x14ac:dyDescent="0.25">
      <c r="A552" s="157" t="s">
        <v>634</v>
      </c>
      <c r="B552" s="154" t="s">
        <v>620</v>
      </c>
      <c r="C552" s="155" t="s">
        <v>529</v>
      </c>
      <c r="D552" s="155" t="s">
        <v>535</v>
      </c>
      <c r="E552" s="154" t="s">
        <v>778</v>
      </c>
      <c r="F552" s="154" t="s">
        <v>635</v>
      </c>
      <c r="G552" s="156">
        <v>14288826.02</v>
      </c>
      <c r="H552" s="152"/>
      <c r="I552" s="152"/>
      <c r="J552" s="152"/>
      <c r="K552" s="152"/>
      <c r="L552" s="152"/>
      <c r="M552" s="152"/>
    </row>
    <row r="553" spans="1:13" ht="31.5" x14ac:dyDescent="0.25">
      <c r="A553" s="157" t="s">
        <v>7</v>
      </c>
      <c r="B553" s="154" t="s">
        <v>620</v>
      </c>
      <c r="C553" s="155" t="s">
        <v>529</v>
      </c>
      <c r="D553" s="155" t="s">
        <v>535</v>
      </c>
      <c r="E553" s="154" t="s">
        <v>778</v>
      </c>
      <c r="F553" s="154" t="s">
        <v>70</v>
      </c>
      <c r="G553" s="156">
        <v>7345321.2999999998</v>
      </c>
      <c r="H553" s="152"/>
      <c r="I553" s="152"/>
      <c r="J553" s="152"/>
      <c r="K553" s="152"/>
      <c r="L553" s="152"/>
      <c r="M553" s="152"/>
    </row>
    <row r="554" spans="1:13" ht="31.5" x14ac:dyDescent="0.25">
      <c r="A554" s="157" t="s">
        <v>638</v>
      </c>
      <c r="B554" s="154" t="s">
        <v>620</v>
      </c>
      <c r="C554" s="155" t="s">
        <v>529</v>
      </c>
      <c r="D554" s="155" t="s">
        <v>535</v>
      </c>
      <c r="E554" s="154" t="s">
        <v>778</v>
      </c>
      <c r="F554" s="154" t="s">
        <v>639</v>
      </c>
      <c r="G554" s="156">
        <v>3006222.69</v>
      </c>
      <c r="H554" s="152"/>
      <c r="I554" s="152"/>
      <c r="J554" s="152"/>
      <c r="K554" s="152"/>
      <c r="L554" s="152"/>
      <c r="M554" s="152"/>
    </row>
    <row r="555" spans="1:13" ht="31.5" x14ac:dyDescent="0.25">
      <c r="A555" s="157" t="s">
        <v>640</v>
      </c>
      <c r="B555" s="154" t="s">
        <v>620</v>
      </c>
      <c r="C555" s="155" t="s">
        <v>529</v>
      </c>
      <c r="D555" s="155" t="s">
        <v>535</v>
      </c>
      <c r="E555" s="154" t="s">
        <v>778</v>
      </c>
      <c r="F555" s="154" t="s">
        <v>641</v>
      </c>
      <c r="G555" s="156">
        <v>4339098.6100000003</v>
      </c>
      <c r="H555" s="152"/>
      <c r="I555" s="152"/>
      <c r="J555" s="152"/>
      <c r="K555" s="152"/>
      <c r="L555" s="152"/>
      <c r="M555" s="152"/>
    </row>
    <row r="556" spans="1:13" x14ac:dyDescent="0.25">
      <c r="A556" s="157" t="s">
        <v>8</v>
      </c>
      <c r="B556" s="154" t="s">
        <v>620</v>
      </c>
      <c r="C556" s="155" t="s">
        <v>529</v>
      </c>
      <c r="D556" s="155" t="s">
        <v>535</v>
      </c>
      <c r="E556" s="154" t="s">
        <v>778</v>
      </c>
      <c r="F556" s="154" t="s">
        <v>75</v>
      </c>
      <c r="G556" s="156">
        <v>6082686.54</v>
      </c>
      <c r="H556" s="152"/>
      <c r="I556" s="152"/>
      <c r="J556" s="152"/>
      <c r="K556" s="152"/>
      <c r="L556" s="152"/>
      <c r="M556" s="152"/>
    </row>
    <row r="557" spans="1:13" ht="47.25" x14ac:dyDescent="0.25">
      <c r="A557" s="157" t="s">
        <v>646</v>
      </c>
      <c r="B557" s="154" t="s">
        <v>620</v>
      </c>
      <c r="C557" s="155" t="s">
        <v>529</v>
      </c>
      <c r="D557" s="155" t="s">
        <v>535</v>
      </c>
      <c r="E557" s="154" t="s">
        <v>778</v>
      </c>
      <c r="F557" s="154" t="s">
        <v>647</v>
      </c>
      <c r="G557" s="156">
        <v>5821854.54</v>
      </c>
      <c r="H557" s="152"/>
      <c r="I557" s="152"/>
      <c r="J557" s="152"/>
      <c r="K557" s="152"/>
      <c r="L557" s="152"/>
      <c r="M557" s="152"/>
    </row>
    <row r="558" spans="1:13" x14ac:dyDescent="0.25">
      <c r="A558" s="157" t="s">
        <v>699</v>
      </c>
      <c r="B558" s="154" t="s">
        <v>620</v>
      </c>
      <c r="C558" s="155" t="s">
        <v>529</v>
      </c>
      <c r="D558" s="155" t="s">
        <v>535</v>
      </c>
      <c r="E558" s="154" t="s">
        <v>778</v>
      </c>
      <c r="F558" s="154" t="s">
        <v>700</v>
      </c>
      <c r="G558" s="156">
        <v>260832</v>
      </c>
      <c r="H558" s="152"/>
      <c r="I558" s="152"/>
      <c r="J558" s="152"/>
      <c r="K558" s="152"/>
      <c r="L558" s="152"/>
      <c r="M558" s="152"/>
    </row>
    <row r="559" spans="1:13" x14ac:dyDescent="0.25">
      <c r="A559" s="157" t="s">
        <v>650</v>
      </c>
      <c r="B559" s="154" t="s">
        <v>620</v>
      </c>
      <c r="C559" s="155" t="s">
        <v>529</v>
      </c>
      <c r="D559" s="155" t="s">
        <v>535</v>
      </c>
      <c r="E559" s="154" t="s">
        <v>856</v>
      </c>
      <c r="F559" s="154"/>
      <c r="G559" s="156">
        <v>2796198.18</v>
      </c>
      <c r="H559" s="152"/>
      <c r="I559" s="152"/>
      <c r="J559" s="152"/>
      <c r="K559" s="152"/>
      <c r="L559" s="152"/>
      <c r="M559" s="152"/>
    </row>
    <row r="560" spans="1:13" ht="31.5" x14ac:dyDescent="0.25">
      <c r="A560" s="157" t="s">
        <v>651</v>
      </c>
      <c r="B560" s="154" t="s">
        <v>620</v>
      </c>
      <c r="C560" s="155" t="s">
        <v>529</v>
      </c>
      <c r="D560" s="155" t="s">
        <v>535</v>
      </c>
      <c r="E560" s="154" t="s">
        <v>652</v>
      </c>
      <c r="F560" s="154"/>
      <c r="G560" s="156">
        <v>2796198.18</v>
      </c>
      <c r="H560" s="152"/>
      <c r="I560" s="152"/>
      <c r="J560" s="152"/>
      <c r="K560" s="152"/>
      <c r="L560" s="152"/>
      <c r="M560" s="152"/>
    </row>
    <row r="561" spans="1:13" ht="31.5" x14ac:dyDescent="0.25">
      <c r="A561" s="157" t="s">
        <v>7</v>
      </c>
      <c r="B561" s="154" t="s">
        <v>620</v>
      </c>
      <c r="C561" s="155" t="s">
        <v>529</v>
      </c>
      <c r="D561" s="155" t="s">
        <v>535</v>
      </c>
      <c r="E561" s="154" t="s">
        <v>652</v>
      </c>
      <c r="F561" s="154" t="s">
        <v>70</v>
      </c>
      <c r="G561" s="156">
        <v>2796198.18</v>
      </c>
      <c r="H561" s="152"/>
      <c r="I561" s="152"/>
      <c r="J561" s="152"/>
      <c r="K561" s="152"/>
      <c r="L561" s="152"/>
      <c r="M561" s="152"/>
    </row>
    <row r="562" spans="1:13" ht="31.5" x14ac:dyDescent="0.25">
      <c r="A562" s="157" t="s">
        <v>640</v>
      </c>
      <c r="B562" s="154" t="s">
        <v>620</v>
      </c>
      <c r="C562" s="155" t="s">
        <v>529</v>
      </c>
      <c r="D562" s="155" t="s">
        <v>535</v>
      </c>
      <c r="E562" s="154" t="s">
        <v>652</v>
      </c>
      <c r="F562" s="154" t="s">
        <v>641</v>
      </c>
      <c r="G562" s="156">
        <v>2796198.18</v>
      </c>
      <c r="H562" s="152"/>
      <c r="I562" s="152"/>
      <c r="J562" s="152"/>
      <c r="K562" s="152"/>
      <c r="L562" s="152"/>
      <c r="M562" s="152"/>
    </row>
    <row r="563" spans="1:13" x14ac:dyDescent="0.25">
      <c r="A563" s="157" t="s">
        <v>557</v>
      </c>
      <c r="B563" s="154" t="s">
        <v>620</v>
      </c>
      <c r="C563" s="155" t="s">
        <v>541</v>
      </c>
      <c r="D563" s="155"/>
      <c r="E563" s="154"/>
      <c r="F563" s="154"/>
      <c r="G563" s="156">
        <v>150942876.63</v>
      </c>
      <c r="H563" s="152"/>
      <c r="I563" s="152"/>
      <c r="J563" s="152"/>
      <c r="K563" s="152"/>
      <c r="L563" s="152"/>
      <c r="M563" s="152"/>
    </row>
    <row r="564" spans="1:13" x14ac:dyDescent="0.25">
      <c r="A564" s="157" t="s">
        <v>558</v>
      </c>
      <c r="B564" s="154" t="s">
        <v>620</v>
      </c>
      <c r="C564" s="155" t="s">
        <v>541</v>
      </c>
      <c r="D564" s="155" t="s">
        <v>519</v>
      </c>
      <c r="E564" s="154"/>
      <c r="F564" s="154"/>
      <c r="G564" s="156">
        <v>114611102.09999999</v>
      </c>
      <c r="H564" s="152"/>
      <c r="I564" s="152"/>
      <c r="J564" s="152"/>
      <c r="K564" s="152"/>
      <c r="L564" s="152"/>
      <c r="M564" s="152"/>
    </row>
    <row r="565" spans="1:13" ht="31.5" x14ac:dyDescent="0.25">
      <c r="A565" s="157" t="s">
        <v>931</v>
      </c>
      <c r="B565" s="154" t="s">
        <v>620</v>
      </c>
      <c r="C565" s="155" t="s">
        <v>541</v>
      </c>
      <c r="D565" s="155" t="s">
        <v>519</v>
      </c>
      <c r="E565" s="154" t="s">
        <v>25</v>
      </c>
      <c r="F565" s="154"/>
      <c r="G565" s="156">
        <v>2159576.77</v>
      </c>
      <c r="H565" s="152"/>
      <c r="I565" s="152"/>
      <c r="J565" s="152"/>
      <c r="K565" s="152"/>
      <c r="L565" s="152"/>
      <c r="M565" s="152"/>
    </row>
    <row r="566" spans="1:13" ht="31.5" x14ac:dyDescent="0.25">
      <c r="A566" s="157" t="s">
        <v>781</v>
      </c>
      <c r="B566" s="154" t="s">
        <v>620</v>
      </c>
      <c r="C566" s="155" t="s">
        <v>541</v>
      </c>
      <c r="D566" s="155" t="s">
        <v>519</v>
      </c>
      <c r="E566" s="154" t="s">
        <v>782</v>
      </c>
      <c r="F566" s="154"/>
      <c r="G566" s="156">
        <v>806161.33</v>
      </c>
      <c r="H566" s="152"/>
      <c r="I566" s="152"/>
      <c r="J566" s="152"/>
      <c r="K566" s="152"/>
      <c r="L566" s="152"/>
      <c r="M566" s="152"/>
    </row>
    <row r="567" spans="1:13" ht="31.5" x14ac:dyDescent="0.25">
      <c r="A567" s="157" t="s">
        <v>7</v>
      </c>
      <c r="B567" s="154" t="s">
        <v>620</v>
      </c>
      <c r="C567" s="155" t="s">
        <v>541</v>
      </c>
      <c r="D567" s="155" t="s">
        <v>519</v>
      </c>
      <c r="E567" s="154" t="s">
        <v>782</v>
      </c>
      <c r="F567" s="154" t="s">
        <v>70</v>
      </c>
      <c r="G567" s="156">
        <v>806161.33</v>
      </c>
      <c r="H567" s="152"/>
      <c r="I567" s="152"/>
      <c r="J567" s="152"/>
      <c r="K567" s="152"/>
      <c r="L567" s="152"/>
      <c r="M567" s="152"/>
    </row>
    <row r="568" spans="1:13" ht="31.5" x14ac:dyDescent="0.25">
      <c r="A568" s="157" t="s">
        <v>638</v>
      </c>
      <c r="B568" s="154" t="s">
        <v>620</v>
      </c>
      <c r="C568" s="155" t="s">
        <v>541</v>
      </c>
      <c r="D568" s="155" t="s">
        <v>519</v>
      </c>
      <c r="E568" s="154" t="s">
        <v>782</v>
      </c>
      <c r="F568" s="154" t="s">
        <v>639</v>
      </c>
      <c r="G568" s="156">
        <v>70399.210000000006</v>
      </c>
      <c r="H568" s="152"/>
      <c r="I568" s="152"/>
      <c r="J568" s="152"/>
      <c r="K568" s="152"/>
      <c r="L568" s="152"/>
      <c r="M568" s="152"/>
    </row>
    <row r="569" spans="1:13" ht="31.5" x14ac:dyDescent="0.25">
      <c r="A569" s="157" t="s">
        <v>640</v>
      </c>
      <c r="B569" s="154" t="s">
        <v>620</v>
      </c>
      <c r="C569" s="155" t="s">
        <v>541</v>
      </c>
      <c r="D569" s="155" t="s">
        <v>519</v>
      </c>
      <c r="E569" s="154" t="s">
        <v>782</v>
      </c>
      <c r="F569" s="154" t="s">
        <v>641</v>
      </c>
      <c r="G569" s="156">
        <v>735762.12</v>
      </c>
      <c r="H569" s="152"/>
      <c r="I569" s="152"/>
      <c r="J569" s="152"/>
      <c r="K569" s="152"/>
      <c r="L569" s="152"/>
      <c r="M569" s="152"/>
    </row>
    <row r="570" spans="1:13" ht="31.5" x14ac:dyDescent="0.25">
      <c r="A570" s="157" t="s">
        <v>783</v>
      </c>
      <c r="B570" s="154" t="s">
        <v>620</v>
      </c>
      <c r="C570" s="155" t="s">
        <v>541</v>
      </c>
      <c r="D570" s="155" t="s">
        <v>519</v>
      </c>
      <c r="E570" s="154" t="s">
        <v>784</v>
      </c>
      <c r="F570" s="154"/>
      <c r="G570" s="156">
        <v>1353415.44</v>
      </c>
      <c r="H570" s="152"/>
      <c r="I570" s="152"/>
      <c r="J570" s="152"/>
      <c r="K570" s="152"/>
      <c r="L570" s="152"/>
      <c r="M570" s="152"/>
    </row>
    <row r="571" spans="1:13" ht="31.5" x14ac:dyDescent="0.25">
      <c r="A571" s="157" t="s">
        <v>7</v>
      </c>
      <c r="B571" s="154" t="s">
        <v>620</v>
      </c>
      <c r="C571" s="155" t="s">
        <v>541</v>
      </c>
      <c r="D571" s="155" t="s">
        <v>519</v>
      </c>
      <c r="E571" s="154" t="s">
        <v>784</v>
      </c>
      <c r="F571" s="154" t="s">
        <v>70</v>
      </c>
      <c r="G571" s="156">
        <v>1353415.44</v>
      </c>
      <c r="H571" s="152"/>
      <c r="I571" s="152"/>
      <c r="J571" s="152"/>
      <c r="K571" s="152"/>
      <c r="L571" s="152"/>
      <c r="M571" s="152"/>
    </row>
    <row r="572" spans="1:13" ht="31.5" x14ac:dyDescent="0.25">
      <c r="A572" s="157" t="s">
        <v>640</v>
      </c>
      <c r="B572" s="154" t="s">
        <v>620</v>
      </c>
      <c r="C572" s="155" t="s">
        <v>541</v>
      </c>
      <c r="D572" s="155" t="s">
        <v>519</v>
      </c>
      <c r="E572" s="154" t="s">
        <v>784</v>
      </c>
      <c r="F572" s="154" t="s">
        <v>641</v>
      </c>
      <c r="G572" s="156">
        <v>1353415.44</v>
      </c>
      <c r="H572" s="152"/>
      <c r="I572" s="152"/>
      <c r="J572" s="152"/>
      <c r="K572" s="152"/>
      <c r="L572" s="152"/>
      <c r="M572" s="152"/>
    </row>
    <row r="573" spans="1:13" ht="47.25" x14ac:dyDescent="0.25">
      <c r="A573" s="157" t="s">
        <v>26</v>
      </c>
      <c r="B573" s="154" t="s">
        <v>620</v>
      </c>
      <c r="C573" s="155" t="s">
        <v>541</v>
      </c>
      <c r="D573" s="155" t="s">
        <v>519</v>
      </c>
      <c r="E573" s="154" t="s">
        <v>27</v>
      </c>
      <c r="F573" s="154"/>
      <c r="G573" s="156">
        <v>109701700.38</v>
      </c>
      <c r="H573" s="152"/>
      <c r="I573" s="152"/>
      <c r="J573" s="152"/>
      <c r="K573" s="152"/>
      <c r="L573" s="152"/>
      <c r="M573" s="152"/>
    </row>
    <row r="574" spans="1:13" ht="31.5" x14ac:dyDescent="0.25">
      <c r="A574" s="157" t="s">
        <v>658</v>
      </c>
      <c r="B574" s="154" t="s">
        <v>620</v>
      </c>
      <c r="C574" s="155" t="s">
        <v>541</v>
      </c>
      <c r="D574" s="155" t="s">
        <v>519</v>
      </c>
      <c r="E574" s="154" t="s">
        <v>785</v>
      </c>
      <c r="F574" s="154"/>
      <c r="G574" s="156">
        <v>85686163.629999995</v>
      </c>
      <c r="H574" s="152"/>
      <c r="I574" s="152"/>
      <c r="J574" s="152"/>
      <c r="K574" s="152"/>
      <c r="L574" s="152"/>
      <c r="M574" s="152"/>
    </row>
    <row r="575" spans="1:13" ht="78.75" x14ac:dyDescent="0.25">
      <c r="A575" s="157" t="s">
        <v>6</v>
      </c>
      <c r="B575" s="154" t="s">
        <v>620</v>
      </c>
      <c r="C575" s="155" t="s">
        <v>541</v>
      </c>
      <c r="D575" s="155" t="s">
        <v>519</v>
      </c>
      <c r="E575" s="154" t="s">
        <v>785</v>
      </c>
      <c r="F575" s="154" t="s">
        <v>41</v>
      </c>
      <c r="G575" s="156">
        <v>67533349.049999997</v>
      </c>
      <c r="H575" s="152"/>
      <c r="I575" s="152"/>
      <c r="J575" s="152"/>
      <c r="K575" s="152"/>
      <c r="L575" s="152"/>
      <c r="M575" s="152"/>
    </row>
    <row r="576" spans="1:13" x14ac:dyDescent="0.25">
      <c r="A576" s="157" t="s">
        <v>632</v>
      </c>
      <c r="B576" s="154" t="s">
        <v>620</v>
      </c>
      <c r="C576" s="155" t="s">
        <v>541</v>
      </c>
      <c r="D576" s="155" t="s">
        <v>519</v>
      </c>
      <c r="E576" s="154" t="s">
        <v>785</v>
      </c>
      <c r="F576" s="154" t="s">
        <v>633</v>
      </c>
      <c r="G576" s="156">
        <v>49855244.140000001</v>
      </c>
      <c r="H576" s="152"/>
      <c r="I576" s="152"/>
      <c r="J576" s="152"/>
      <c r="K576" s="152"/>
      <c r="L576" s="152"/>
      <c r="M576" s="152"/>
    </row>
    <row r="577" spans="1:13" ht="31.5" x14ac:dyDescent="0.25">
      <c r="A577" s="157" t="s">
        <v>660</v>
      </c>
      <c r="B577" s="154" t="s">
        <v>620</v>
      </c>
      <c r="C577" s="155" t="s">
        <v>541</v>
      </c>
      <c r="D577" s="155" t="s">
        <v>519</v>
      </c>
      <c r="E577" s="154" t="s">
        <v>785</v>
      </c>
      <c r="F577" s="154" t="s">
        <v>661</v>
      </c>
      <c r="G577" s="156">
        <v>2730665.62</v>
      </c>
      <c r="H577" s="152"/>
      <c r="I577" s="152"/>
      <c r="J577" s="152"/>
      <c r="K577" s="152"/>
      <c r="L577" s="152"/>
      <c r="M577" s="152"/>
    </row>
    <row r="578" spans="1:13" ht="47.25" x14ac:dyDescent="0.25">
      <c r="A578" s="157" t="s">
        <v>634</v>
      </c>
      <c r="B578" s="154" t="s">
        <v>620</v>
      </c>
      <c r="C578" s="155" t="s">
        <v>541</v>
      </c>
      <c r="D578" s="155" t="s">
        <v>519</v>
      </c>
      <c r="E578" s="154" t="s">
        <v>785</v>
      </c>
      <c r="F578" s="154" t="s">
        <v>635</v>
      </c>
      <c r="G578" s="156">
        <v>14947439.289999999</v>
      </c>
      <c r="H578" s="152"/>
      <c r="I578" s="152"/>
      <c r="J578" s="152"/>
      <c r="K578" s="152"/>
      <c r="L578" s="152"/>
      <c r="M578" s="152"/>
    </row>
    <row r="579" spans="1:13" ht="31.5" x14ac:dyDescent="0.25">
      <c r="A579" s="157" t="s">
        <v>7</v>
      </c>
      <c r="B579" s="154" t="s">
        <v>620</v>
      </c>
      <c r="C579" s="155" t="s">
        <v>541</v>
      </c>
      <c r="D579" s="155" t="s">
        <v>519</v>
      </c>
      <c r="E579" s="154" t="s">
        <v>785</v>
      </c>
      <c r="F579" s="154" t="s">
        <v>70</v>
      </c>
      <c r="G579" s="156">
        <v>17837051.559999999</v>
      </c>
      <c r="H579" s="152"/>
      <c r="I579" s="152"/>
      <c r="J579" s="152"/>
      <c r="K579" s="152"/>
      <c r="L579" s="152"/>
      <c r="M579" s="152"/>
    </row>
    <row r="580" spans="1:13" ht="31.5" x14ac:dyDescent="0.25">
      <c r="A580" s="157" t="s">
        <v>638</v>
      </c>
      <c r="B580" s="154" t="s">
        <v>620</v>
      </c>
      <c r="C580" s="155" t="s">
        <v>541</v>
      </c>
      <c r="D580" s="155" t="s">
        <v>519</v>
      </c>
      <c r="E580" s="154" t="s">
        <v>785</v>
      </c>
      <c r="F580" s="154" t="s">
        <v>639</v>
      </c>
      <c r="G580" s="156">
        <v>2764589.13</v>
      </c>
      <c r="H580" s="152"/>
      <c r="I580" s="152"/>
      <c r="J580" s="152"/>
      <c r="K580" s="152"/>
      <c r="L580" s="152"/>
      <c r="M580" s="152"/>
    </row>
    <row r="581" spans="1:13" ht="31.5" x14ac:dyDescent="0.25">
      <c r="A581" s="157" t="s">
        <v>640</v>
      </c>
      <c r="B581" s="154" t="s">
        <v>620</v>
      </c>
      <c r="C581" s="155" t="s">
        <v>541</v>
      </c>
      <c r="D581" s="155" t="s">
        <v>519</v>
      </c>
      <c r="E581" s="154" t="s">
        <v>785</v>
      </c>
      <c r="F581" s="154" t="s">
        <v>641</v>
      </c>
      <c r="G581" s="156">
        <v>11535938.949999999</v>
      </c>
      <c r="H581" s="152"/>
      <c r="I581" s="152"/>
      <c r="J581" s="152"/>
      <c r="K581" s="152"/>
      <c r="L581" s="152"/>
      <c r="M581" s="152"/>
    </row>
    <row r="582" spans="1:13" x14ac:dyDescent="0.25">
      <c r="A582" s="157" t="s">
        <v>925</v>
      </c>
      <c r="B582" s="154" t="s">
        <v>620</v>
      </c>
      <c r="C582" s="155" t="s">
        <v>541</v>
      </c>
      <c r="D582" s="155" t="s">
        <v>519</v>
      </c>
      <c r="E582" s="154" t="s">
        <v>785</v>
      </c>
      <c r="F582" s="154" t="s">
        <v>857</v>
      </c>
      <c r="G582" s="156">
        <v>3536523.48</v>
      </c>
      <c r="H582" s="152"/>
      <c r="I582" s="152"/>
      <c r="J582" s="152"/>
      <c r="K582" s="152"/>
      <c r="L582" s="152"/>
      <c r="M582" s="152"/>
    </row>
    <row r="583" spans="1:13" x14ac:dyDescent="0.25">
      <c r="A583" s="157" t="s">
        <v>9</v>
      </c>
      <c r="B583" s="154" t="s">
        <v>620</v>
      </c>
      <c r="C583" s="155" t="s">
        <v>541</v>
      </c>
      <c r="D583" s="155" t="s">
        <v>519</v>
      </c>
      <c r="E583" s="154" t="s">
        <v>785</v>
      </c>
      <c r="F583" s="154" t="s">
        <v>48</v>
      </c>
      <c r="G583" s="156">
        <v>315763.02</v>
      </c>
      <c r="H583" s="152"/>
      <c r="I583" s="152"/>
      <c r="J583" s="152"/>
      <c r="K583" s="152"/>
      <c r="L583" s="152"/>
      <c r="M583" s="152"/>
    </row>
    <row r="584" spans="1:13" ht="31.5" x14ac:dyDescent="0.25">
      <c r="A584" s="157" t="s">
        <v>689</v>
      </c>
      <c r="B584" s="154" t="s">
        <v>620</v>
      </c>
      <c r="C584" s="155" t="s">
        <v>541</v>
      </c>
      <c r="D584" s="155" t="s">
        <v>519</v>
      </c>
      <c r="E584" s="154" t="s">
        <v>785</v>
      </c>
      <c r="F584" s="154" t="s">
        <v>690</v>
      </c>
      <c r="G584" s="156">
        <v>315158</v>
      </c>
      <c r="H584" s="152"/>
      <c r="I584" s="152"/>
      <c r="J584" s="152"/>
      <c r="K584" s="152"/>
      <c r="L584" s="152"/>
      <c r="M584" s="152"/>
    </row>
    <row r="585" spans="1:13" x14ac:dyDescent="0.25">
      <c r="A585" s="157" t="s">
        <v>642</v>
      </c>
      <c r="B585" s="154" t="s">
        <v>620</v>
      </c>
      <c r="C585" s="155" t="s">
        <v>541</v>
      </c>
      <c r="D585" s="155" t="s">
        <v>519</v>
      </c>
      <c r="E585" s="154" t="s">
        <v>785</v>
      </c>
      <c r="F585" s="154" t="s">
        <v>643</v>
      </c>
      <c r="G585" s="156">
        <v>605.02</v>
      </c>
      <c r="H585" s="152"/>
      <c r="I585" s="152"/>
      <c r="J585" s="152"/>
      <c r="K585" s="152"/>
      <c r="L585" s="152"/>
      <c r="M585" s="152"/>
    </row>
    <row r="586" spans="1:13" ht="31.5" x14ac:dyDescent="0.25">
      <c r="A586" s="157" t="s">
        <v>913</v>
      </c>
      <c r="B586" s="154" t="s">
        <v>620</v>
      </c>
      <c r="C586" s="155" t="s">
        <v>541</v>
      </c>
      <c r="D586" s="155" t="s">
        <v>519</v>
      </c>
      <c r="E586" s="154" t="s">
        <v>882</v>
      </c>
      <c r="F586" s="154"/>
      <c r="G586" s="156">
        <v>200000</v>
      </c>
      <c r="H586" s="152"/>
      <c r="I586" s="152"/>
      <c r="J586" s="152"/>
      <c r="K586" s="152"/>
      <c r="L586" s="152"/>
      <c r="M586" s="152"/>
    </row>
    <row r="587" spans="1:13" ht="31.5" x14ac:dyDescent="0.25">
      <c r="A587" s="157" t="s">
        <v>7</v>
      </c>
      <c r="B587" s="154" t="s">
        <v>620</v>
      </c>
      <c r="C587" s="155" t="s">
        <v>541</v>
      </c>
      <c r="D587" s="155" t="s">
        <v>519</v>
      </c>
      <c r="E587" s="154" t="s">
        <v>882</v>
      </c>
      <c r="F587" s="154" t="s">
        <v>70</v>
      </c>
      <c r="G587" s="156">
        <v>200000</v>
      </c>
      <c r="H587" s="152"/>
      <c r="I587" s="152"/>
      <c r="J587" s="152"/>
      <c r="K587" s="152"/>
      <c r="L587" s="152"/>
      <c r="M587" s="152"/>
    </row>
    <row r="588" spans="1:13" ht="31.5" x14ac:dyDescent="0.25">
      <c r="A588" s="157" t="s">
        <v>640</v>
      </c>
      <c r="B588" s="154" t="s">
        <v>620</v>
      </c>
      <c r="C588" s="155" t="s">
        <v>541</v>
      </c>
      <c r="D588" s="155" t="s">
        <v>519</v>
      </c>
      <c r="E588" s="154" t="s">
        <v>882</v>
      </c>
      <c r="F588" s="154" t="s">
        <v>641</v>
      </c>
      <c r="G588" s="156">
        <v>200000</v>
      </c>
      <c r="H588" s="152"/>
      <c r="I588" s="152"/>
      <c r="J588" s="152"/>
      <c r="K588" s="152"/>
      <c r="L588" s="152"/>
      <c r="M588" s="152"/>
    </row>
    <row r="589" spans="1:13" ht="31.5" x14ac:dyDescent="0.25">
      <c r="A589" s="157" t="s">
        <v>658</v>
      </c>
      <c r="B589" s="154" t="s">
        <v>620</v>
      </c>
      <c r="C589" s="155" t="s">
        <v>541</v>
      </c>
      <c r="D589" s="155" t="s">
        <v>519</v>
      </c>
      <c r="E589" s="154" t="s">
        <v>786</v>
      </c>
      <c r="F589" s="154"/>
      <c r="G589" s="156">
        <v>23015536.75</v>
      </c>
      <c r="H589" s="152"/>
      <c r="I589" s="152"/>
      <c r="J589" s="152"/>
      <c r="K589" s="152"/>
      <c r="L589" s="152"/>
      <c r="M589" s="152"/>
    </row>
    <row r="590" spans="1:13" ht="78.75" x14ac:dyDescent="0.25">
      <c r="A590" s="157" t="s">
        <v>6</v>
      </c>
      <c r="B590" s="154" t="s">
        <v>620</v>
      </c>
      <c r="C590" s="155" t="s">
        <v>541</v>
      </c>
      <c r="D590" s="155" t="s">
        <v>519</v>
      </c>
      <c r="E590" s="154" t="s">
        <v>786</v>
      </c>
      <c r="F590" s="154" t="s">
        <v>41</v>
      </c>
      <c r="G590" s="156">
        <v>20924228.920000002</v>
      </c>
      <c r="H590" s="152"/>
      <c r="I590" s="152"/>
      <c r="J590" s="152"/>
      <c r="K590" s="152"/>
      <c r="L590" s="152"/>
      <c r="M590" s="152"/>
    </row>
    <row r="591" spans="1:13" x14ac:dyDescent="0.25">
      <c r="A591" s="157" t="s">
        <v>632</v>
      </c>
      <c r="B591" s="154" t="s">
        <v>620</v>
      </c>
      <c r="C591" s="155" t="s">
        <v>541</v>
      </c>
      <c r="D591" s="155" t="s">
        <v>519</v>
      </c>
      <c r="E591" s="154" t="s">
        <v>786</v>
      </c>
      <c r="F591" s="154" t="s">
        <v>633</v>
      </c>
      <c r="G591" s="156">
        <v>14897550.630000001</v>
      </c>
      <c r="H591" s="152"/>
      <c r="I591" s="152"/>
      <c r="J591" s="152"/>
      <c r="K591" s="152"/>
      <c r="L591" s="152"/>
      <c r="M591" s="152"/>
    </row>
    <row r="592" spans="1:13" ht="31.5" x14ac:dyDescent="0.25">
      <c r="A592" s="157" t="s">
        <v>660</v>
      </c>
      <c r="B592" s="154" t="s">
        <v>620</v>
      </c>
      <c r="C592" s="155" t="s">
        <v>541</v>
      </c>
      <c r="D592" s="155" t="s">
        <v>519</v>
      </c>
      <c r="E592" s="154" t="s">
        <v>786</v>
      </c>
      <c r="F592" s="154" t="s">
        <v>661</v>
      </c>
      <c r="G592" s="156">
        <v>1568835.66</v>
      </c>
      <c r="H592" s="152"/>
      <c r="I592" s="152"/>
      <c r="J592" s="152"/>
      <c r="K592" s="152"/>
      <c r="L592" s="152"/>
      <c r="M592" s="152"/>
    </row>
    <row r="593" spans="1:13" ht="47.25" x14ac:dyDescent="0.25">
      <c r="A593" s="157" t="s">
        <v>634</v>
      </c>
      <c r="B593" s="154" t="s">
        <v>620</v>
      </c>
      <c r="C593" s="155" t="s">
        <v>541</v>
      </c>
      <c r="D593" s="155" t="s">
        <v>519</v>
      </c>
      <c r="E593" s="154" t="s">
        <v>786</v>
      </c>
      <c r="F593" s="154" t="s">
        <v>635</v>
      </c>
      <c r="G593" s="156">
        <v>4457842.63</v>
      </c>
      <c r="H593" s="152"/>
      <c r="I593" s="152"/>
      <c r="J593" s="152"/>
      <c r="K593" s="152"/>
      <c r="L593" s="152"/>
      <c r="M593" s="152"/>
    </row>
    <row r="594" spans="1:13" ht="31.5" x14ac:dyDescent="0.25">
      <c r="A594" s="157" t="s">
        <v>7</v>
      </c>
      <c r="B594" s="154" t="s">
        <v>620</v>
      </c>
      <c r="C594" s="155" t="s">
        <v>541</v>
      </c>
      <c r="D594" s="155" t="s">
        <v>519</v>
      </c>
      <c r="E594" s="154" t="s">
        <v>786</v>
      </c>
      <c r="F594" s="154" t="s">
        <v>70</v>
      </c>
      <c r="G594" s="156">
        <v>2089999.83</v>
      </c>
      <c r="H594" s="152"/>
      <c r="I594" s="152"/>
      <c r="J594" s="152"/>
      <c r="K594" s="152"/>
      <c r="L594" s="152"/>
      <c r="M594" s="152"/>
    </row>
    <row r="595" spans="1:13" ht="31.5" x14ac:dyDescent="0.25">
      <c r="A595" s="157" t="s">
        <v>638</v>
      </c>
      <c r="B595" s="154" t="s">
        <v>620</v>
      </c>
      <c r="C595" s="155" t="s">
        <v>541</v>
      </c>
      <c r="D595" s="155" t="s">
        <v>519</v>
      </c>
      <c r="E595" s="154" t="s">
        <v>786</v>
      </c>
      <c r="F595" s="154" t="s">
        <v>639</v>
      </c>
      <c r="G595" s="156">
        <v>453539.43</v>
      </c>
      <c r="H595" s="152"/>
      <c r="I595" s="152"/>
      <c r="J595" s="152"/>
      <c r="K595" s="152"/>
      <c r="L595" s="152"/>
      <c r="M595" s="152"/>
    </row>
    <row r="596" spans="1:13" ht="31.5" x14ac:dyDescent="0.25">
      <c r="A596" s="157" t="s">
        <v>640</v>
      </c>
      <c r="B596" s="154" t="s">
        <v>620</v>
      </c>
      <c r="C596" s="155" t="s">
        <v>541</v>
      </c>
      <c r="D596" s="155" t="s">
        <v>519</v>
      </c>
      <c r="E596" s="154" t="s">
        <v>786</v>
      </c>
      <c r="F596" s="154" t="s">
        <v>641</v>
      </c>
      <c r="G596" s="156">
        <v>1606460.4</v>
      </c>
      <c r="H596" s="152"/>
      <c r="I596" s="152"/>
      <c r="J596" s="152"/>
      <c r="K596" s="152"/>
      <c r="L596" s="152"/>
      <c r="M596" s="152"/>
    </row>
    <row r="597" spans="1:13" x14ac:dyDescent="0.25">
      <c r="A597" s="157" t="s">
        <v>925</v>
      </c>
      <c r="B597" s="154" t="s">
        <v>620</v>
      </c>
      <c r="C597" s="155" t="s">
        <v>541</v>
      </c>
      <c r="D597" s="155" t="s">
        <v>519</v>
      </c>
      <c r="E597" s="154" t="s">
        <v>786</v>
      </c>
      <c r="F597" s="154" t="s">
        <v>857</v>
      </c>
      <c r="G597" s="156">
        <v>30000</v>
      </c>
      <c r="H597" s="152"/>
      <c r="I597" s="152"/>
      <c r="J597" s="152"/>
      <c r="K597" s="152"/>
      <c r="L597" s="152"/>
      <c r="M597" s="152"/>
    </row>
    <row r="598" spans="1:13" x14ac:dyDescent="0.25">
      <c r="A598" s="157" t="s">
        <v>9</v>
      </c>
      <c r="B598" s="154" t="s">
        <v>620</v>
      </c>
      <c r="C598" s="155" t="s">
        <v>541</v>
      </c>
      <c r="D598" s="155" t="s">
        <v>519</v>
      </c>
      <c r="E598" s="154" t="s">
        <v>786</v>
      </c>
      <c r="F598" s="154" t="s">
        <v>48</v>
      </c>
      <c r="G598" s="156">
        <v>1308</v>
      </c>
      <c r="H598" s="152"/>
      <c r="I598" s="152"/>
      <c r="J598" s="152"/>
      <c r="K598" s="152"/>
      <c r="L598" s="152"/>
      <c r="M598" s="152"/>
    </row>
    <row r="599" spans="1:13" ht="31.5" x14ac:dyDescent="0.25">
      <c r="A599" s="157" t="s">
        <v>689</v>
      </c>
      <c r="B599" s="154" t="s">
        <v>620</v>
      </c>
      <c r="C599" s="155" t="s">
        <v>541</v>
      </c>
      <c r="D599" s="155" t="s">
        <v>519</v>
      </c>
      <c r="E599" s="154" t="s">
        <v>786</v>
      </c>
      <c r="F599" s="154" t="s">
        <v>690</v>
      </c>
      <c r="G599" s="156">
        <v>1308</v>
      </c>
      <c r="H599" s="152"/>
      <c r="I599" s="152"/>
      <c r="J599" s="152"/>
      <c r="K599" s="152"/>
      <c r="L599" s="152"/>
      <c r="M599" s="152"/>
    </row>
    <row r="600" spans="1:13" ht="31.5" x14ac:dyDescent="0.25">
      <c r="A600" s="157" t="s">
        <v>914</v>
      </c>
      <c r="B600" s="154" t="s">
        <v>620</v>
      </c>
      <c r="C600" s="155" t="s">
        <v>541</v>
      </c>
      <c r="D600" s="155" t="s">
        <v>519</v>
      </c>
      <c r="E600" s="154" t="s">
        <v>883</v>
      </c>
      <c r="F600" s="154"/>
      <c r="G600" s="156">
        <v>800000</v>
      </c>
      <c r="H600" s="152"/>
      <c r="I600" s="152"/>
      <c r="J600" s="152"/>
      <c r="K600" s="152"/>
      <c r="L600" s="152"/>
      <c r="M600" s="152"/>
    </row>
    <row r="601" spans="1:13" ht="31.5" x14ac:dyDescent="0.25">
      <c r="A601" s="157" t="s">
        <v>7</v>
      </c>
      <c r="B601" s="154" t="s">
        <v>620</v>
      </c>
      <c r="C601" s="155" t="s">
        <v>541</v>
      </c>
      <c r="D601" s="155" t="s">
        <v>519</v>
      </c>
      <c r="E601" s="154" t="s">
        <v>883</v>
      </c>
      <c r="F601" s="154" t="s">
        <v>70</v>
      </c>
      <c r="G601" s="156">
        <v>800000</v>
      </c>
      <c r="H601" s="152"/>
      <c r="I601" s="152"/>
      <c r="J601" s="152"/>
      <c r="K601" s="152"/>
      <c r="L601" s="152"/>
      <c r="M601" s="152"/>
    </row>
    <row r="602" spans="1:13" ht="31.5" x14ac:dyDescent="0.25">
      <c r="A602" s="157" t="s">
        <v>638</v>
      </c>
      <c r="B602" s="154" t="s">
        <v>620</v>
      </c>
      <c r="C602" s="155" t="s">
        <v>541</v>
      </c>
      <c r="D602" s="155" t="s">
        <v>519</v>
      </c>
      <c r="E602" s="154" t="s">
        <v>883</v>
      </c>
      <c r="F602" s="154" t="s">
        <v>639</v>
      </c>
      <c r="G602" s="156">
        <v>637340</v>
      </c>
      <c r="H602" s="152"/>
      <c r="I602" s="152"/>
      <c r="J602" s="152"/>
      <c r="K602" s="152"/>
      <c r="L602" s="152"/>
      <c r="M602" s="152"/>
    </row>
    <row r="603" spans="1:13" ht="31.5" x14ac:dyDescent="0.25">
      <c r="A603" s="157" t="s">
        <v>640</v>
      </c>
      <c r="B603" s="154" t="s">
        <v>620</v>
      </c>
      <c r="C603" s="155" t="s">
        <v>541</v>
      </c>
      <c r="D603" s="155" t="s">
        <v>519</v>
      </c>
      <c r="E603" s="154" t="s">
        <v>883</v>
      </c>
      <c r="F603" s="154" t="s">
        <v>641</v>
      </c>
      <c r="G603" s="156">
        <v>162660</v>
      </c>
      <c r="H603" s="152"/>
      <c r="I603" s="152"/>
      <c r="J603" s="152"/>
      <c r="K603" s="152"/>
      <c r="L603" s="152"/>
      <c r="M603" s="152"/>
    </row>
    <row r="604" spans="1:13" ht="31.5" x14ac:dyDescent="0.25">
      <c r="A604" s="157" t="s">
        <v>115</v>
      </c>
      <c r="B604" s="154" t="s">
        <v>620</v>
      </c>
      <c r="C604" s="155" t="s">
        <v>541</v>
      </c>
      <c r="D604" s="155" t="s">
        <v>519</v>
      </c>
      <c r="E604" s="154" t="s">
        <v>884</v>
      </c>
      <c r="F604" s="154"/>
      <c r="G604" s="156">
        <v>2454629.9500000002</v>
      </c>
      <c r="H604" s="152"/>
      <c r="I604" s="152"/>
      <c r="J604" s="152"/>
      <c r="K604" s="152"/>
      <c r="L604" s="152"/>
      <c r="M604" s="152"/>
    </row>
    <row r="605" spans="1:13" ht="63" x14ac:dyDescent="0.25">
      <c r="A605" s="157" t="s">
        <v>915</v>
      </c>
      <c r="B605" s="154" t="s">
        <v>620</v>
      </c>
      <c r="C605" s="155" t="s">
        <v>541</v>
      </c>
      <c r="D605" s="155" t="s">
        <v>519</v>
      </c>
      <c r="E605" s="154" t="s">
        <v>885</v>
      </c>
      <c r="F605" s="154"/>
      <c r="G605" s="156">
        <v>2454629.9500000002</v>
      </c>
      <c r="H605" s="152"/>
      <c r="I605" s="152"/>
      <c r="J605" s="152"/>
      <c r="K605" s="152"/>
      <c r="L605" s="152"/>
      <c r="M605" s="152"/>
    </row>
    <row r="606" spans="1:13" ht="31.5" x14ac:dyDescent="0.25">
      <c r="A606" s="157" t="s">
        <v>90</v>
      </c>
      <c r="B606" s="154" t="s">
        <v>620</v>
      </c>
      <c r="C606" s="155" t="s">
        <v>541</v>
      </c>
      <c r="D606" s="155" t="s">
        <v>519</v>
      </c>
      <c r="E606" s="154" t="s">
        <v>885</v>
      </c>
      <c r="F606" s="154" t="s">
        <v>84</v>
      </c>
      <c r="G606" s="156">
        <v>2454629.9500000002</v>
      </c>
      <c r="H606" s="152"/>
      <c r="I606" s="152"/>
      <c r="J606" s="152"/>
      <c r="K606" s="152"/>
      <c r="L606" s="152"/>
      <c r="M606" s="152"/>
    </row>
    <row r="607" spans="1:13" ht="47.25" x14ac:dyDescent="0.25">
      <c r="A607" s="157" t="s">
        <v>668</v>
      </c>
      <c r="B607" s="154" t="s">
        <v>620</v>
      </c>
      <c r="C607" s="155" t="s">
        <v>541</v>
      </c>
      <c r="D607" s="155" t="s">
        <v>519</v>
      </c>
      <c r="E607" s="154" t="s">
        <v>885</v>
      </c>
      <c r="F607" s="154" t="s">
        <v>669</v>
      </c>
      <c r="G607" s="156">
        <v>2454629.9500000002</v>
      </c>
      <c r="H607" s="152"/>
      <c r="I607" s="152"/>
      <c r="J607" s="152"/>
      <c r="K607" s="152"/>
      <c r="L607" s="152"/>
      <c r="M607" s="152"/>
    </row>
    <row r="608" spans="1:13" x14ac:dyDescent="0.25">
      <c r="A608" s="157" t="s">
        <v>650</v>
      </c>
      <c r="B608" s="154" t="s">
        <v>620</v>
      </c>
      <c r="C608" s="155" t="s">
        <v>541</v>
      </c>
      <c r="D608" s="155" t="s">
        <v>519</v>
      </c>
      <c r="E608" s="154" t="s">
        <v>856</v>
      </c>
      <c r="F608" s="154"/>
      <c r="G608" s="156">
        <v>295195</v>
      </c>
      <c r="H608" s="152"/>
      <c r="I608" s="152"/>
      <c r="J608" s="152"/>
      <c r="K608" s="152"/>
      <c r="L608" s="152"/>
      <c r="M608" s="152"/>
    </row>
    <row r="609" spans="1:13" ht="31.5" x14ac:dyDescent="0.25">
      <c r="A609" s="157" t="s">
        <v>651</v>
      </c>
      <c r="B609" s="154" t="s">
        <v>620</v>
      </c>
      <c r="C609" s="155" t="s">
        <v>541</v>
      </c>
      <c r="D609" s="155" t="s">
        <v>519</v>
      </c>
      <c r="E609" s="154" t="s">
        <v>652</v>
      </c>
      <c r="F609" s="154"/>
      <c r="G609" s="156">
        <v>295195</v>
      </c>
      <c r="H609" s="152"/>
      <c r="I609" s="152"/>
      <c r="J609" s="152"/>
      <c r="K609" s="152"/>
      <c r="L609" s="152"/>
      <c r="M609" s="152"/>
    </row>
    <row r="610" spans="1:13" ht="31.5" x14ac:dyDescent="0.25">
      <c r="A610" s="157" t="s">
        <v>7</v>
      </c>
      <c r="B610" s="154" t="s">
        <v>620</v>
      </c>
      <c r="C610" s="155" t="s">
        <v>541</v>
      </c>
      <c r="D610" s="155" t="s">
        <v>519</v>
      </c>
      <c r="E610" s="154" t="s">
        <v>652</v>
      </c>
      <c r="F610" s="154" t="s">
        <v>70</v>
      </c>
      <c r="G610" s="156">
        <v>295195</v>
      </c>
      <c r="H610" s="152"/>
      <c r="I610" s="152"/>
      <c r="J610" s="152"/>
      <c r="K610" s="152"/>
      <c r="L610" s="152"/>
      <c r="M610" s="152"/>
    </row>
    <row r="611" spans="1:13" ht="31.5" x14ac:dyDescent="0.25">
      <c r="A611" s="157" t="s">
        <v>640</v>
      </c>
      <c r="B611" s="154" t="s">
        <v>620</v>
      </c>
      <c r="C611" s="155" t="s">
        <v>541</v>
      </c>
      <c r="D611" s="155" t="s">
        <v>519</v>
      </c>
      <c r="E611" s="154" t="s">
        <v>652</v>
      </c>
      <c r="F611" s="154" t="s">
        <v>641</v>
      </c>
      <c r="G611" s="156">
        <v>295195</v>
      </c>
      <c r="H611" s="152"/>
      <c r="I611" s="152"/>
      <c r="J611" s="152"/>
      <c r="K611" s="152"/>
      <c r="L611" s="152"/>
      <c r="M611" s="152"/>
    </row>
    <row r="612" spans="1:13" x14ac:dyDescent="0.25">
      <c r="A612" s="157" t="s">
        <v>559</v>
      </c>
      <c r="B612" s="154" t="s">
        <v>620</v>
      </c>
      <c r="C612" s="155" t="s">
        <v>541</v>
      </c>
      <c r="D612" s="155" t="s">
        <v>525</v>
      </c>
      <c r="E612" s="154"/>
      <c r="F612" s="154"/>
      <c r="G612" s="156">
        <v>36331774.530000001</v>
      </c>
      <c r="H612" s="152"/>
      <c r="I612" s="152"/>
      <c r="J612" s="152"/>
      <c r="K612" s="152"/>
      <c r="L612" s="152"/>
      <c r="M612" s="152"/>
    </row>
    <row r="613" spans="1:13" x14ac:dyDescent="0.25">
      <c r="A613" s="157" t="s">
        <v>4</v>
      </c>
      <c r="B613" s="154" t="s">
        <v>620</v>
      </c>
      <c r="C613" s="155" t="s">
        <v>541</v>
      </c>
      <c r="D613" s="155" t="s">
        <v>525</v>
      </c>
      <c r="E613" s="154" t="s">
        <v>23</v>
      </c>
      <c r="F613" s="154"/>
      <c r="G613" s="156">
        <v>36331774.530000001</v>
      </c>
      <c r="H613" s="152"/>
      <c r="I613" s="152"/>
      <c r="J613" s="152"/>
      <c r="K613" s="152"/>
      <c r="L613" s="152"/>
      <c r="M613" s="152"/>
    </row>
    <row r="614" spans="1:13" ht="31.5" x14ac:dyDescent="0.25">
      <c r="A614" s="157" t="s">
        <v>710</v>
      </c>
      <c r="B614" s="154" t="s">
        <v>620</v>
      </c>
      <c r="C614" s="155" t="s">
        <v>541</v>
      </c>
      <c r="D614" s="155" t="s">
        <v>525</v>
      </c>
      <c r="E614" s="154" t="s">
        <v>787</v>
      </c>
      <c r="F614" s="154"/>
      <c r="G614" s="156">
        <v>36331774.530000001</v>
      </c>
      <c r="H614" s="152"/>
      <c r="I614" s="152"/>
      <c r="J614" s="152"/>
      <c r="K614" s="152"/>
      <c r="L614" s="152"/>
      <c r="M614" s="152"/>
    </row>
    <row r="615" spans="1:13" ht="78.75" x14ac:dyDescent="0.25">
      <c r="A615" s="157" t="s">
        <v>6</v>
      </c>
      <c r="B615" s="154" t="s">
        <v>620</v>
      </c>
      <c r="C615" s="155" t="s">
        <v>541</v>
      </c>
      <c r="D615" s="155" t="s">
        <v>525</v>
      </c>
      <c r="E615" s="154" t="s">
        <v>787</v>
      </c>
      <c r="F615" s="154" t="s">
        <v>41</v>
      </c>
      <c r="G615" s="156">
        <v>30114050.629999999</v>
      </c>
      <c r="H615" s="152"/>
      <c r="I615" s="152"/>
      <c r="J615" s="152"/>
      <c r="K615" s="152"/>
      <c r="L615" s="152"/>
      <c r="M615" s="152"/>
    </row>
    <row r="616" spans="1:13" x14ac:dyDescent="0.25">
      <c r="A616" s="157" t="s">
        <v>632</v>
      </c>
      <c r="B616" s="154" t="s">
        <v>620</v>
      </c>
      <c r="C616" s="155" t="s">
        <v>541</v>
      </c>
      <c r="D616" s="155" t="s">
        <v>525</v>
      </c>
      <c r="E616" s="154" t="s">
        <v>787</v>
      </c>
      <c r="F616" s="154" t="s">
        <v>633</v>
      </c>
      <c r="G616" s="156">
        <v>22258436.73</v>
      </c>
      <c r="H616" s="152"/>
      <c r="I616" s="152"/>
      <c r="J616" s="152"/>
      <c r="K616" s="152"/>
      <c r="L616" s="152"/>
      <c r="M616" s="152"/>
    </row>
    <row r="617" spans="1:13" ht="31.5" x14ac:dyDescent="0.25">
      <c r="A617" s="157" t="s">
        <v>660</v>
      </c>
      <c r="B617" s="154" t="s">
        <v>620</v>
      </c>
      <c r="C617" s="155" t="s">
        <v>541</v>
      </c>
      <c r="D617" s="155" t="s">
        <v>525</v>
      </c>
      <c r="E617" s="154" t="s">
        <v>787</v>
      </c>
      <c r="F617" s="154" t="s">
        <v>661</v>
      </c>
      <c r="G617" s="156">
        <v>1298542.77</v>
      </c>
      <c r="H617" s="152"/>
      <c r="I617" s="152"/>
      <c r="J617" s="152"/>
      <c r="K617" s="152"/>
      <c r="L617" s="152"/>
      <c r="M617" s="152"/>
    </row>
    <row r="618" spans="1:13" ht="63" x14ac:dyDescent="0.25">
      <c r="A618" s="157" t="s">
        <v>749</v>
      </c>
      <c r="B618" s="154" t="s">
        <v>620</v>
      </c>
      <c r="C618" s="155" t="s">
        <v>541</v>
      </c>
      <c r="D618" s="155" t="s">
        <v>525</v>
      </c>
      <c r="E618" s="154" t="s">
        <v>787</v>
      </c>
      <c r="F618" s="154" t="s">
        <v>750</v>
      </c>
      <c r="G618" s="156">
        <v>29944.6</v>
      </c>
      <c r="H618" s="152"/>
      <c r="I618" s="152"/>
      <c r="J618" s="152"/>
      <c r="K618" s="152"/>
      <c r="L618" s="152"/>
      <c r="M618" s="152"/>
    </row>
    <row r="619" spans="1:13" ht="47.25" x14ac:dyDescent="0.25">
      <c r="A619" s="157" t="s">
        <v>634</v>
      </c>
      <c r="B619" s="154" t="s">
        <v>620</v>
      </c>
      <c r="C619" s="155" t="s">
        <v>541</v>
      </c>
      <c r="D619" s="155" t="s">
        <v>525</v>
      </c>
      <c r="E619" s="154" t="s">
        <v>787</v>
      </c>
      <c r="F619" s="154" t="s">
        <v>635</v>
      </c>
      <c r="G619" s="156">
        <v>6527126.5300000003</v>
      </c>
      <c r="H619" s="152"/>
      <c r="I619" s="152"/>
      <c r="J619" s="152"/>
      <c r="K619" s="152"/>
      <c r="L619" s="152"/>
      <c r="M619" s="152"/>
    </row>
    <row r="620" spans="1:13" ht="31.5" x14ac:dyDescent="0.25">
      <c r="A620" s="157" t="s">
        <v>7</v>
      </c>
      <c r="B620" s="154" t="s">
        <v>620</v>
      </c>
      <c r="C620" s="155" t="s">
        <v>541</v>
      </c>
      <c r="D620" s="155" t="s">
        <v>525</v>
      </c>
      <c r="E620" s="154" t="s">
        <v>787</v>
      </c>
      <c r="F620" s="154" t="s">
        <v>70</v>
      </c>
      <c r="G620" s="156">
        <v>5015743.21</v>
      </c>
      <c r="H620" s="152"/>
      <c r="I620" s="152"/>
      <c r="J620" s="152"/>
      <c r="K620" s="152"/>
      <c r="L620" s="152"/>
      <c r="M620" s="152"/>
    </row>
    <row r="621" spans="1:13" ht="31.5" x14ac:dyDescent="0.25">
      <c r="A621" s="157" t="s">
        <v>638</v>
      </c>
      <c r="B621" s="154" t="s">
        <v>620</v>
      </c>
      <c r="C621" s="155" t="s">
        <v>541</v>
      </c>
      <c r="D621" s="155" t="s">
        <v>525</v>
      </c>
      <c r="E621" s="154" t="s">
        <v>787</v>
      </c>
      <c r="F621" s="154" t="s">
        <v>639</v>
      </c>
      <c r="G621" s="156">
        <v>1692314.75</v>
      </c>
      <c r="H621" s="152"/>
      <c r="I621" s="152"/>
      <c r="J621" s="152"/>
      <c r="K621" s="152"/>
      <c r="L621" s="152"/>
      <c r="M621" s="152"/>
    </row>
    <row r="622" spans="1:13" ht="31.5" x14ac:dyDescent="0.25">
      <c r="A622" s="157" t="s">
        <v>640</v>
      </c>
      <c r="B622" s="154" t="s">
        <v>620</v>
      </c>
      <c r="C622" s="155" t="s">
        <v>541</v>
      </c>
      <c r="D622" s="155" t="s">
        <v>525</v>
      </c>
      <c r="E622" s="154" t="s">
        <v>787</v>
      </c>
      <c r="F622" s="154" t="s">
        <v>641</v>
      </c>
      <c r="G622" s="156">
        <v>3323428.46</v>
      </c>
      <c r="H622" s="152"/>
      <c r="I622" s="152"/>
      <c r="J622" s="152"/>
      <c r="K622" s="152"/>
      <c r="L622" s="152"/>
      <c r="M622" s="152"/>
    </row>
    <row r="623" spans="1:13" x14ac:dyDescent="0.25">
      <c r="A623" s="157" t="s">
        <v>8</v>
      </c>
      <c r="B623" s="154" t="s">
        <v>620</v>
      </c>
      <c r="C623" s="155" t="s">
        <v>541</v>
      </c>
      <c r="D623" s="155" t="s">
        <v>525</v>
      </c>
      <c r="E623" s="154" t="s">
        <v>787</v>
      </c>
      <c r="F623" s="154" t="s">
        <v>75</v>
      </c>
      <c r="G623" s="156">
        <v>1201980.69</v>
      </c>
      <c r="H623" s="152"/>
      <c r="I623" s="152"/>
      <c r="J623" s="152"/>
      <c r="K623" s="152"/>
      <c r="L623" s="152"/>
      <c r="M623" s="152"/>
    </row>
    <row r="624" spans="1:13" ht="47.25" x14ac:dyDescent="0.25">
      <c r="A624" s="157" t="s">
        <v>646</v>
      </c>
      <c r="B624" s="154" t="s">
        <v>620</v>
      </c>
      <c r="C624" s="155" t="s">
        <v>541</v>
      </c>
      <c r="D624" s="155" t="s">
        <v>525</v>
      </c>
      <c r="E624" s="154" t="s">
        <v>787</v>
      </c>
      <c r="F624" s="154" t="s">
        <v>647</v>
      </c>
      <c r="G624" s="156">
        <v>1201980.69</v>
      </c>
      <c r="H624" s="152"/>
      <c r="I624" s="152"/>
      <c r="J624" s="152"/>
      <c r="K624" s="152"/>
      <c r="L624" s="152"/>
      <c r="M624" s="152"/>
    </row>
    <row r="625" spans="1:13" x14ac:dyDescent="0.25">
      <c r="A625" s="157" t="s">
        <v>560</v>
      </c>
      <c r="B625" s="154" t="s">
        <v>620</v>
      </c>
      <c r="C625" s="155" t="s">
        <v>535</v>
      </c>
      <c r="D625" s="155"/>
      <c r="E625" s="154"/>
      <c r="F625" s="154"/>
      <c r="G625" s="156">
        <v>33270993.43</v>
      </c>
      <c r="H625" s="152"/>
      <c r="I625" s="152"/>
      <c r="J625" s="152"/>
      <c r="K625" s="152"/>
      <c r="L625" s="152"/>
      <c r="M625" s="152"/>
    </row>
    <row r="626" spans="1:13" x14ac:dyDescent="0.25">
      <c r="A626" s="157" t="s">
        <v>561</v>
      </c>
      <c r="B626" s="154" t="s">
        <v>620</v>
      </c>
      <c r="C626" s="155" t="s">
        <v>535</v>
      </c>
      <c r="D626" s="155" t="s">
        <v>535</v>
      </c>
      <c r="E626" s="154"/>
      <c r="F626" s="154"/>
      <c r="G626" s="156">
        <v>33270993.43</v>
      </c>
      <c r="H626" s="152"/>
      <c r="I626" s="152"/>
      <c r="J626" s="152"/>
      <c r="K626" s="152"/>
      <c r="L626" s="152"/>
      <c r="M626" s="152"/>
    </row>
    <row r="627" spans="1:13" ht="47.25" x14ac:dyDescent="0.25">
      <c r="A627" s="157" t="s">
        <v>113</v>
      </c>
      <c r="B627" s="154" t="s">
        <v>620</v>
      </c>
      <c r="C627" s="155" t="s">
        <v>535</v>
      </c>
      <c r="D627" s="155" t="s">
        <v>535</v>
      </c>
      <c r="E627" s="154" t="s">
        <v>886</v>
      </c>
      <c r="F627" s="154"/>
      <c r="G627" s="156">
        <v>30505104.43</v>
      </c>
      <c r="H627" s="152"/>
      <c r="I627" s="152"/>
      <c r="J627" s="152"/>
      <c r="K627" s="152"/>
      <c r="L627" s="152"/>
      <c r="M627" s="152"/>
    </row>
    <row r="628" spans="1:13" x14ac:dyDescent="0.25">
      <c r="A628" s="157" t="s">
        <v>916</v>
      </c>
      <c r="B628" s="154" t="s">
        <v>620</v>
      </c>
      <c r="C628" s="155" t="s">
        <v>535</v>
      </c>
      <c r="D628" s="155" t="s">
        <v>535</v>
      </c>
      <c r="E628" s="154" t="s">
        <v>887</v>
      </c>
      <c r="F628" s="154"/>
      <c r="G628" s="156">
        <v>128595</v>
      </c>
      <c r="H628" s="152"/>
      <c r="I628" s="152"/>
      <c r="J628" s="152"/>
      <c r="K628" s="152"/>
      <c r="L628" s="152"/>
      <c r="M628" s="152"/>
    </row>
    <row r="629" spans="1:13" ht="31.5" x14ac:dyDescent="0.25">
      <c r="A629" s="157" t="s">
        <v>7</v>
      </c>
      <c r="B629" s="154" t="s">
        <v>620</v>
      </c>
      <c r="C629" s="155" t="s">
        <v>535</v>
      </c>
      <c r="D629" s="155" t="s">
        <v>535</v>
      </c>
      <c r="E629" s="154" t="s">
        <v>887</v>
      </c>
      <c r="F629" s="154" t="s">
        <v>70</v>
      </c>
      <c r="G629" s="156">
        <v>128595</v>
      </c>
      <c r="H629" s="152"/>
      <c r="I629" s="152"/>
      <c r="J629" s="152"/>
      <c r="K629" s="152"/>
      <c r="L629" s="152"/>
      <c r="M629" s="152"/>
    </row>
    <row r="630" spans="1:13" ht="31.5" x14ac:dyDescent="0.25">
      <c r="A630" s="157" t="s">
        <v>640</v>
      </c>
      <c r="B630" s="154" t="s">
        <v>620</v>
      </c>
      <c r="C630" s="155" t="s">
        <v>535</v>
      </c>
      <c r="D630" s="155" t="s">
        <v>535</v>
      </c>
      <c r="E630" s="154" t="s">
        <v>887</v>
      </c>
      <c r="F630" s="154" t="s">
        <v>641</v>
      </c>
      <c r="G630" s="156">
        <v>128595</v>
      </c>
      <c r="H630" s="152"/>
      <c r="I630" s="152"/>
      <c r="J630" s="152"/>
      <c r="K630" s="152"/>
      <c r="L630" s="152"/>
      <c r="M630" s="152"/>
    </row>
    <row r="631" spans="1:13" ht="47.25" x14ac:dyDescent="0.25">
      <c r="A631" s="157" t="s">
        <v>788</v>
      </c>
      <c r="B631" s="154" t="s">
        <v>620</v>
      </c>
      <c r="C631" s="155" t="s">
        <v>535</v>
      </c>
      <c r="D631" s="155" t="s">
        <v>535</v>
      </c>
      <c r="E631" s="154" t="s">
        <v>789</v>
      </c>
      <c r="F631" s="154"/>
      <c r="G631" s="156">
        <v>30376509.43</v>
      </c>
      <c r="H631" s="152"/>
      <c r="I631" s="152"/>
      <c r="J631" s="152"/>
      <c r="K631" s="152"/>
      <c r="L631" s="152"/>
      <c r="M631" s="152"/>
    </row>
    <row r="632" spans="1:13" ht="31.5" x14ac:dyDescent="0.25">
      <c r="A632" s="157" t="s">
        <v>7</v>
      </c>
      <c r="B632" s="154" t="s">
        <v>620</v>
      </c>
      <c r="C632" s="155" t="s">
        <v>535</v>
      </c>
      <c r="D632" s="155" t="s">
        <v>535</v>
      </c>
      <c r="E632" s="154" t="s">
        <v>789</v>
      </c>
      <c r="F632" s="154" t="s">
        <v>70</v>
      </c>
      <c r="G632" s="156">
        <v>30376509.43</v>
      </c>
      <c r="H632" s="152"/>
      <c r="I632" s="152"/>
      <c r="J632" s="152"/>
      <c r="K632" s="152"/>
      <c r="L632" s="152"/>
      <c r="M632" s="152"/>
    </row>
    <row r="633" spans="1:13" ht="31.5" x14ac:dyDescent="0.25">
      <c r="A633" s="157" t="s">
        <v>638</v>
      </c>
      <c r="B633" s="154" t="s">
        <v>620</v>
      </c>
      <c r="C633" s="155" t="s">
        <v>535</v>
      </c>
      <c r="D633" s="155" t="s">
        <v>535</v>
      </c>
      <c r="E633" s="154" t="s">
        <v>789</v>
      </c>
      <c r="F633" s="154" t="s">
        <v>639</v>
      </c>
      <c r="G633" s="156">
        <v>387375</v>
      </c>
      <c r="H633" s="152"/>
      <c r="I633" s="152"/>
      <c r="J633" s="152"/>
      <c r="K633" s="152"/>
      <c r="L633" s="152"/>
      <c r="M633" s="152"/>
    </row>
    <row r="634" spans="1:13" ht="31.5" x14ac:dyDescent="0.25">
      <c r="A634" s="157" t="s">
        <v>640</v>
      </c>
      <c r="B634" s="154" t="s">
        <v>620</v>
      </c>
      <c r="C634" s="155" t="s">
        <v>535</v>
      </c>
      <c r="D634" s="155" t="s">
        <v>535</v>
      </c>
      <c r="E634" s="154" t="s">
        <v>789</v>
      </c>
      <c r="F634" s="154" t="s">
        <v>641</v>
      </c>
      <c r="G634" s="156">
        <v>29989134.43</v>
      </c>
      <c r="H634" s="152"/>
      <c r="I634" s="152"/>
      <c r="J634" s="152"/>
      <c r="K634" s="152"/>
      <c r="L634" s="152"/>
      <c r="M634" s="152"/>
    </row>
    <row r="635" spans="1:13" x14ac:dyDescent="0.25">
      <c r="A635" s="157" t="s">
        <v>650</v>
      </c>
      <c r="B635" s="154" t="s">
        <v>620</v>
      </c>
      <c r="C635" s="155" t="s">
        <v>535</v>
      </c>
      <c r="D635" s="155" t="s">
        <v>535</v>
      </c>
      <c r="E635" s="154" t="s">
        <v>856</v>
      </c>
      <c r="F635" s="154"/>
      <c r="G635" s="156">
        <v>2765889</v>
      </c>
      <c r="H635" s="152"/>
      <c r="I635" s="152"/>
      <c r="J635" s="152"/>
      <c r="K635" s="152"/>
      <c r="L635" s="152"/>
      <c r="M635" s="152"/>
    </row>
    <row r="636" spans="1:13" ht="31.5" x14ac:dyDescent="0.25">
      <c r="A636" s="157" t="s">
        <v>651</v>
      </c>
      <c r="B636" s="154" t="s">
        <v>620</v>
      </c>
      <c r="C636" s="155" t="s">
        <v>535</v>
      </c>
      <c r="D636" s="155" t="s">
        <v>535</v>
      </c>
      <c r="E636" s="154" t="s">
        <v>652</v>
      </c>
      <c r="F636" s="154"/>
      <c r="G636" s="156">
        <v>2765889</v>
      </c>
      <c r="H636" s="152"/>
      <c r="I636" s="152"/>
      <c r="J636" s="152"/>
      <c r="K636" s="152"/>
      <c r="L636" s="152"/>
      <c r="M636" s="152"/>
    </row>
    <row r="637" spans="1:13" ht="31.5" x14ac:dyDescent="0.25">
      <c r="A637" s="157" t="s">
        <v>7</v>
      </c>
      <c r="B637" s="154" t="s">
        <v>620</v>
      </c>
      <c r="C637" s="155" t="s">
        <v>535</v>
      </c>
      <c r="D637" s="155" t="s">
        <v>535</v>
      </c>
      <c r="E637" s="154" t="s">
        <v>652</v>
      </c>
      <c r="F637" s="154" t="s">
        <v>70</v>
      </c>
      <c r="G637" s="156">
        <v>2765889</v>
      </c>
      <c r="H637" s="152"/>
      <c r="I637" s="152"/>
      <c r="J637" s="152"/>
      <c r="K637" s="152"/>
      <c r="L637" s="152"/>
      <c r="M637" s="152"/>
    </row>
    <row r="638" spans="1:13" ht="31.5" x14ac:dyDescent="0.25">
      <c r="A638" s="157" t="s">
        <v>640</v>
      </c>
      <c r="B638" s="154" t="s">
        <v>620</v>
      </c>
      <c r="C638" s="155" t="s">
        <v>535</v>
      </c>
      <c r="D638" s="155" t="s">
        <v>535</v>
      </c>
      <c r="E638" s="154" t="s">
        <v>652</v>
      </c>
      <c r="F638" s="154" t="s">
        <v>641</v>
      </c>
      <c r="G638" s="156">
        <v>2765889</v>
      </c>
      <c r="H638" s="152"/>
      <c r="I638" s="152"/>
      <c r="J638" s="152"/>
      <c r="K638" s="152"/>
      <c r="L638" s="152"/>
      <c r="M638" s="152"/>
    </row>
    <row r="639" spans="1:13" x14ac:dyDescent="0.25">
      <c r="A639" s="157" t="s">
        <v>562</v>
      </c>
      <c r="B639" s="154" t="s">
        <v>620</v>
      </c>
      <c r="C639" s="155" t="s">
        <v>544</v>
      </c>
      <c r="D639" s="155"/>
      <c r="E639" s="154"/>
      <c r="F639" s="154"/>
      <c r="G639" s="156">
        <v>182504339.30000001</v>
      </c>
      <c r="H639" s="152"/>
      <c r="I639" s="152"/>
      <c r="J639" s="152"/>
      <c r="K639" s="152"/>
      <c r="L639" s="152"/>
      <c r="M639" s="152"/>
    </row>
    <row r="640" spans="1:13" x14ac:dyDescent="0.25">
      <c r="A640" s="157" t="s">
        <v>563</v>
      </c>
      <c r="B640" s="154" t="s">
        <v>620</v>
      </c>
      <c r="C640" s="155" t="s">
        <v>544</v>
      </c>
      <c r="D640" s="155" t="s">
        <v>519</v>
      </c>
      <c r="E640" s="154"/>
      <c r="F640" s="154"/>
      <c r="G640" s="156">
        <v>11035296.1</v>
      </c>
      <c r="H640" s="152"/>
      <c r="I640" s="152"/>
      <c r="J640" s="152"/>
      <c r="K640" s="152"/>
      <c r="L640" s="152"/>
      <c r="M640" s="152"/>
    </row>
    <row r="641" spans="1:13" ht="31.5" x14ac:dyDescent="0.25">
      <c r="A641" s="157" t="s">
        <v>73</v>
      </c>
      <c r="B641" s="154" t="s">
        <v>620</v>
      </c>
      <c r="C641" s="155" t="s">
        <v>544</v>
      </c>
      <c r="D641" s="155" t="s">
        <v>519</v>
      </c>
      <c r="E641" s="154" t="s">
        <v>74</v>
      </c>
      <c r="F641" s="154"/>
      <c r="G641" s="156">
        <v>5004552</v>
      </c>
      <c r="H641" s="152"/>
      <c r="I641" s="152"/>
      <c r="J641" s="152"/>
      <c r="K641" s="152"/>
      <c r="L641" s="152"/>
      <c r="M641" s="152"/>
    </row>
    <row r="642" spans="1:13" ht="47.25" x14ac:dyDescent="0.25">
      <c r="A642" s="157" t="s">
        <v>790</v>
      </c>
      <c r="B642" s="154" t="s">
        <v>620</v>
      </c>
      <c r="C642" s="155" t="s">
        <v>544</v>
      </c>
      <c r="D642" s="155" t="s">
        <v>519</v>
      </c>
      <c r="E642" s="154" t="s">
        <v>791</v>
      </c>
      <c r="F642" s="154"/>
      <c r="G642" s="156">
        <v>5004552</v>
      </c>
      <c r="H642" s="152"/>
      <c r="I642" s="152"/>
      <c r="J642" s="152"/>
      <c r="K642" s="152"/>
      <c r="L642" s="152"/>
      <c r="M642" s="152"/>
    </row>
    <row r="643" spans="1:13" x14ac:dyDescent="0.25">
      <c r="A643" s="157" t="s">
        <v>8</v>
      </c>
      <c r="B643" s="154" t="s">
        <v>620</v>
      </c>
      <c r="C643" s="155" t="s">
        <v>544</v>
      </c>
      <c r="D643" s="155" t="s">
        <v>519</v>
      </c>
      <c r="E643" s="154" t="s">
        <v>791</v>
      </c>
      <c r="F643" s="154" t="s">
        <v>75</v>
      </c>
      <c r="G643" s="156">
        <v>5004552</v>
      </c>
      <c r="H643" s="152"/>
      <c r="I643" s="152"/>
      <c r="J643" s="152"/>
      <c r="K643" s="152"/>
      <c r="L643" s="152"/>
      <c r="M643" s="152"/>
    </row>
    <row r="644" spans="1:13" ht="47.25" x14ac:dyDescent="0.25">
      <c r="A644" s="157" t="s">
        <v>646</v>
      </c>
      <c r="B644" s="154" t="s">
        <v>620</v>
      </c>
      <c r="C644" s="155" t="s">
        <v>544</v>
      </c>
      <c r="D644" s="155" t="s">
        <v>519</v>
      </c>
      <c r="E644" s="154" t="s">
        <v>791</v>
      </c>
      <c r="F644" s="154" t="s">
        <v>647</v>
      </c>
      <c r="G644" s="156">
        <v>5004552</v>
      </c>
      <c r="H644" s="152"/>
      <c r="I644" s="152"/>
      <c r="J644" s="152"/>
      <c r="K644" s="152"/>
      <c r="L644" s="152"/>
      <c r="M644" s="152"/>
    </row>
    <row r="645" spans="1:13" x14ac:dyDescent="0.25">
      <c r="A645" s="157" t="s">
        <v>650</v>
      </c>
      <c r="B645" s="154" t="s">
        <v>620</v>
      </c>
      <c r="C645" s="155" t="s">
        <v>544</v>
      </c>
      <c r="D645" s="155" t="s">
        <v>519</v>
      </c>
      <c r="E645" s="154" t="s">
        <v>856</v>
      </c>
      <c r="F645" s="154"/>
      <c r="G645" s="156">
        <v>6030744.0999999996</v>
      </c>
      <c r="H645" s="152"/>
      <c r="I645" s="152"/>
      <c r="J645" s="152"/>
      <c r="K645" s="152"/>
      <c r="L645" s="152"/>
      <c r="M645" s="152"/>
    </row>
    <row r="646" spans="1:13" ht="47.25" x14ac:dyDescent="0.25">
      <c r="A646" s="157" t="s">
        <v>792</v>
      </c>
      <c r="B646" s="154" t="s">
        <v>620</v>
      </c>
      <c r="C646" s="155" t="s">
        <v>544</v>
      </c>
      <c r="D646" s="155" t="s">
        <v>519</v>
      </c>
      <c r="E646" s="154" t="s">
        <v>793</v>
      </c>
      <c r="F646" s="154"/>
      <c r="G646" s="156">
        <v>6030744.0999999996</v>
      </c>
      <c r="H646" s="152"/>
      <c r="I646" s="152"/>
      <c r="J646" s="152"/>
      <c r="K646" s="152"/>
      <c r="L646" s="152"/>
      <c r="M646" s="152"/>
    </row>
    <row r="647" spans="1:13" x14ac:dyDescent="0.25">
      <c r="A647" s="157" t="s">
        <v>8</v>
      </c>
      <c r="B647" s="154" t="s">
        <v>620</v>
      </c>
      <c r="C647" s="155" t="s">
        <v>544</v>
      </c>
      <c r="D647" s="155" t="s">
        <v>519</v>
      </c>
      <c r="E647" s="154" t="s">
        <v>793</v>
      </c>
      <c r="F647" s="154" t="s">
        <v>75</v>
      </c>
      <c r="G647" s="156">
        <v>6030744.0999999996</v>
      </c>
      <c r="H647" s="152"/>
      <c r="I647" s="152"/>
      <c r="J647" s="152"/>
      <c r="K647" s="152"/>
      <c r="L647" s="152"/>
      <c r="M647" s="152"/>
    </row>
    <row r="648" spans="1:13" x14ac:dyDescent="0.25">
      <c r="A648" s="157" t="s">
        <v>794</v>
      </c>
      <c r="B648" s="154" t="s">
        <v>620</v>
      </c>
      <c r="C648" s="155" t="s">
        <v>544</v>
      </c>
      <c r="D648" s="155" t="s">
        <v>519</v>
      </c>
      <c r="E648" s="154" t="s">
        <v>793</v>
      </c>
      <c r="F648" s="154" t="s">
        <v>795</v>
      </c>
      <c r="G648" s="156">
        <v>6030744.0999999996</v>
      </c>
      <c r="H648" s="152"/>
      <c r="I648" s="152"/>
      <c r="J648" s="152"/>
      <c r="K648" s="152"/>
      <c r="L648" s="152"/>
      <c r="M648" s="152"/>
    </row>
    <row r="649" spans="1:13" x14ac:dyDescent="0.25">
      <c r="A649" s="157" t="s">
        <v>564</v>
      </c>
      <c r="B649" s="154" t="s">
        <v>620</v>
      </c>
      <c r="C649" s="155" t="s">
        <v>544</v>
      </c>
      <c r="D649" s="155" t="s">
        <v>523</v>
      </c>
      <c r="E649" s="154"/>
      <c r="F649" s="154"/>
      <c r="G649" s="156">
        <v>24775502.780000001</v>
      </c>
      <c r="H649" s="152"/>
      <c r="I649" s="152"/>
      <c r="J649" s="152"/>
      <c r="K649" s="152"/>
      <c r="L649" s="152"/>
      <c r="M649" s="152"/>
    </row>
    <row r="650" spans="1:13" ht="31.5" x14ac:dyDescent="0.25">
      <c r="A650" s="157" t="s">
        <v>82</v>
      </c>
      <c r="B650" s="154" t="s">
        <v>620</v>
      </c>
      <c r="C650" s="155" t="s">
        <v>544</v>
      </c>
      <c r="D650" s="155" t="s">
        <v>523</v>
      </c>
      <c r="E650" s="154" t="s">
        <v>83</v>
      </c>
      <c r="F650" s="154"/>
      <c r="G650" s="156">
        <v>8298990.3200000003</v>
      </c>
      <c r="H650" s="152"/>
      <c r="I650" s="152"/>
      <c r="J650" s="152"/>
      <c r="K650" s="152"/>
      <c r="L650" s="152"/>
      <c r="M650" s="152"/>
    </row>
    <row r="651" spans="1:13" ht="31.5" x14ac:dyDescent="0.25">
      <c r="A651" s="157" t="s">
        <v>796</v>
      </c>
      <c r="B651" s="154" t="s">
        <v>620</v>
      </c>
      <c r="C651" s="155" t="s">
        <v>544</v>
      </c>
      <c r="D651" s="155" t="s">
        <v>523</v>
      </c>
      <c r="E651" s="154" t="s">
        <v>797</v>
      </c>
      <c r="F651" s="154"/>
      <c r="G651" s="156">
        <v>6500000</v>
      </c>
      <c r="H651" s="152"/>
      <c r="I651" s="152"/>
      <c r="J651" s="152"/>
      <c r="K651" s="152"/>
      <c r="L651" s="152"/>
      <c r="M651" s="152"/>
    </row>
    <row r="652" spans="1:13" x14ac:dyDescent="0.25">
      <c r="A652" s="157" t="s">
        <v>8</v>
      </c>
      <c r="B652" s="154" t="s">
        <v>620</v>
      </c>
      <c r="C652" s="155" t="s">
        <v>544</v>
      </c>
      <c r="D652" s="155" t="s">
        <v>523</v>
      </c>
      <c r="E652" s="154" t="s">
        <v>797</v>
      </c>
      <c r="F652" s="154" t="s">
        <v>75</v>
      </c>
      <c r="G652" s="156">
        <v>6500000</v>
      </c>
      <c r="H652" s="152"/>
      <c r="I652" s="152"/>
      <c r="J652" s="152"/>
      <c r="K652" s="152"/>
      <c r="L652" s="152"/>
      <c r="M652" s="152"/>
    </row>
    <row r="653" spans="1:13" x14ac:dyDescent="0.25">
      <c r="A653" s="157" t="s">
        <v>798</v>
      </c>
      <c r="B653" s="154" t="s">
        <v>620</v>
      </c>
      <c r="C653" s="155" t="s">
        <v>544</v>
      </c>
      <c r="D653" s="155" t="s">
        <v>523</v>
      </c>
      <c r="E653" s="154" t="s">
        <v>797</v>
      </c>
      <c r="F653" s="154" t="s">
        <v>799</v>
      </c>
      <c r="G653" s="156">
        <v>6500000</v>
      </c>
      <c r="H653" s="152"/>
      <c r="I653" s="152"/>
      <c r="J653" s="152"/>
      <c r="K653" s="152"/>
      <c r="L653" s="152"/>
      <c r="M653" s="152"/>
    </row>
    <row r="654" spans="1:13" ht="47.25" x14ac:dyDescent="0.25">
      <c r="A654" s="157" t="s">
        <v>800</v>
      </c>
      <c r="B654" s="154" t="s">
        <v>620</v>
      </c>
      <c r="C654" s="155" t="s">
        <v>544</v>
      </c>
      <c r="D654" s="155" t="s">
        <v>523</v>
      </c>
      <c r="E654" s="154" t="s">
        <v>801</v>
      </c>
      <c r="F654" s="154"/>
      <c r="G654" s="156">
        <v>1798990.32</v>
      </c>
      <c r="H654" s="152"/>
      <c r="I654" s="152"/>
      <c r="J654" s="152"/>
      <c r="K654" s="152"/>
      <c r="L654" s="152"/>
      <c r="M654" s="152"/>
    </row>
    <row r="655" spans="1:13" x14ac:dyDescent="0.25">
      <c r="A655" s="157" t="s">
        <v>8</v>
      </c>
      <c r="B655" s="154" t="s">
        <v>620</v>
      </c>
      <c r="C655" s="155" t="s">
        <v>544</v>
      </c>
      <c r="D655" s="155" t="s">
        <v>523</v>
      </c>
      <c r="E655" s="154" t="s">
        <v>801</v>
      </c>
      <c r="F655" s="154" t="s">
        <v>75</v>
      </c>
      <c r="G655" s="156">
        <v>1798990.32</v>
      </c>
      <c r="H655" s="152"/>
      <c r="I655" s="152"/>
      <c r="J655" s="152"/>
      <c r="K655" s="152"/>
      <c r="L655" s="152"/>
      <c r="M655" s="152"/>
    </row>
    <row r="656" spans="1:13" ht="47.25" x14ac:dyDescent="0.25">
      <c r="A656" s="157" t="s">
        <v>646</v>
      </c>
      <c r="B656" s="154" t="s">
        <v>620</v>
      </c>
      <c r="C656" s="155" t="s">
        <v>544</v>
      </c>
      <c r="D656" s="155" t="s">
        <v>523</v>
      </c>
      <c r="E656" s="154" t="s">
        <v>801</v>
      </c>
      <c r="F656" s="154" t="s">
        <v>647</v>
      </c>
      <c r="G656" s="156">
        <v>410961.2</v>
      </c>
      <c r="H656" s="152"/>
      <c r="I656" s="152"/>
      <c r="J656" s="152"/>
      <c r="K656" s="152"/>
      <c r="L656" s="152"/>
      <c r="M656" s="152"/>
    </row>
    <row r="657" spans="1:13" ht="31.5" x14ac:dyDescent="0.25">
      <c r="A657" s="157" t="s">
        <v>779</v>
      </c>
      <c r="B657" s="154" t="s">
        <v>620</v>
      </c>
      <c r="C657" s="155" t="s">
        <v>544</v>
      </c>
      <c r="D657" s="155" t="s">
        <v>523</v>
      </c>
      <c r="E657" s="154" t="s">
        <v>801</v>
      </c>
      <c r="F657" s="154" t="s">
        <v>780</v>
      </c>
      <c r="G657" s="156">
        <v>1388029.12</v>
      </c>
      <c r="H657" s="152"/>
      <c r="I657" s="152"/>
      <c r="J657" s="152"/>
      <c r="K657" s="152"/>
      <c r="L657" s="152"/>
      <c r="M657" s="152"/>
    </row>
    <row r="658" spans="1:13" x14ac:dyDescent="0.25">
      <c r="A658" s="157" t="s">
        <v>105</v>
      </c>
      <c r="B658" s="154" t="s">
        <v>620</v>
      </c>
      <c r="C658" s="155" t="s">
        <v>544</v>
      </c>
      <c r="D658" s="155" t="s">
        <v>523</v>
      </c>
      <c r="E658" s="154" t="s">
        <v>888</v>
      </c>
      <c r="F658" s="154"/>
      <c r="G658" s="156">
        <v>3487500</v>
      </c>
      <c r="H658" s="152"/>
      <c r="I658" s="152"/>
      <c r="J658" s="152"/>
      <c r="K658" s="152"/>
      <c r="L658" s="152"/>
      <c r="M658" s="152"/>
    </row>
    <row r="659" spans="1:13" ht="63" x14ac:dyDescent="0.25">
      <c r="A659" s="157" t="s">
        <v>802</v>
      </c>
      <c r="B659" s="154" t="s">
        <v>620</v>
      </c>
      <c r="C659" s="155" t="s">
        <v>544</v>
      </c>
      <c r="D659" s="155" t="s">
        <v>523</v>
      </c>
      <c r="E659" s="154" t="s">
        <v>803</v>
      </c>
      <c r="F659" s="154"/>
      <c r="G659" s="156">
        <v>80000</v>
      </c>
      <c r="H659" s="152"/>
      <c r="I659" s="152"/>
      <c r="J659" s="152"/>
      <c r="K659" s="152"/>
      <c r="L659" s="152"/>
      <c r="M659" s="152"/>
    </row>
    <row r="660" spans="1:13" ht="31.5" x14ac:dyDescent="0.25">
      <c r="A660" s="157" t="s">
        <v>7</v>
      </c>
      <c r="B660" s="154" t="s">
        <v>620</v>
      </c>
      <c r="C660" s="155" t="s">
        <v>544</v>
      </c>
      <c r="D660" s="155" t="s">
        <v>523</v>
      </c>
      <c r="E660" s="154" t="s">
        <v>803</v>
      </c>
      <c r="F660" s="154" t="s">
        <v>70</v>
      </c>
      <c r="G660" s="156">
        <v>80000</v>
      </c>
      <c r="H660" s="152"/>
      <c r="I660" s="152"/>
      <c r="J660" s="152"/>
      <c r="K660" s="152"/>
      <c r="L660" s="152"/>
      <c r="M660" s="152"/>
    </row>
    <row r="661" spans="1:13" ht="31.5" x14ac:dyDescent="0.25">
      <c r="A661" s="157" t="s">
        <v>640</v>
      </c>
      <c r="B661" s="154" t="s">
        <v>620</v>
      </c>
      <c r="C661" s="155" t="s">
        <v>544</v>
      </c>
      <c r="D661" s="155" t="s">
        <v>523</v>
      </c>
      <c r="E661" s="154" t="s">
        <v>803</v>
      </c>
      <c r="F661" s="154" t="s">
        <v>641</v>
      </c>
      <c r="G661" s="156">
        <v>80000</v>
      </c>
      <c r="H661" s="152"/>
      <c r="I661" s="152"/>
      <c r="J661" s="152"/>
      <c r="K661" s="152"/>
      <c r="L661" s="152"/>
      <c r="M661" s="152"/>
    </row>
    <row r="662" spans="1:13" ht="47.25" x14ac:dyDescent="0.25">
      <c r="A662" s="157" t="s">
        <v>804</v>
      </c>
      <c r="B662" s="154" t="s">
        <v>620</v>
      </c>
      <c r="C662" s="155" t="s">
        <v>544</v>
      </c>
      <c r="D662" s="155" t="s">
        <v>523</v>
      </c>
      <c r="E662" s="154" t="s">
        <v>805</v>
      </c>
      <c r="F662" s="154"/>
      <c r="G662" s="156">
        <v>3407500</v>
      </c>
      <c r="H662" s="152"/>
      <c r="I662" s="152"/>
      <c r="J662" s="152"/>
      <c r="K662" s="152"/>
      <c r="L662" s="152"/>
      <c r="M662" s="152"/>
    </row>
    <row r="663" spans="1:13" ht="31.5" x14ac:dyDescent="0.25">
      <c r="A663" s="157" t="s">
        <v>16</v>
      </c>
      <c r="B663" s="154" t="s">
        <v>620</v>
      </c>
      <c r="C663" s="155" t="s">
        <v>544</v>
      </c>
      <c r="D663" s="155" t="s">
        <v>523</v>
      </c>
      <c r="E663" s="154" t="s">
        <v>805</v>
      </c>
      <c r="F663" s="154" t="s">
        <v>859</v>
      </c>
      <c r="G663" s="156">
        <v>3407500</v>
      </c>
      <c r="H663" s="152"/>
      <c r="I663" s="152"/>
      <c r="J663" s="152"/>
      <c r="K663" s="152"/>
      <c r="L663" s="152"/>
      <c r="M663" s="152"/>
    </row>
    <row r="664" spans="1:13" ht="126" x14ac:dyDescent="0.25">
      <c r="A664" s="157" t="s">
        <v>806</v>
      </c>
      <c r="B664" s="154" t="s">
        <v>620</v>
      </c>
      <c r="C664" s="155" t="s">
        <v>544</v>
      </c>
      <c r="D664" s="155" t="s">
        <v>523</v>
      </c>
      <c r="E664" s="154" t="s">
        <v>805</v>
      </c>
      <c r="F664" s="154" t="s">
        <v>807</v>
      </c>
      <c r="G664" s="156">
        <v>3407500</v>
      </c>
      <c r="H664" s="152"/>
      <c r="I664" s="152"/>
      <c r="J664" s="152"/>
      <c r="K664" s="152"/>
      <c r="L664" s="152"/>
      <c r="M664" s="152"/>
    </row>
    <row r="665" spans="1:13" x14ac:dyDescent="0.25">
      <c r="A665" s="157" t="s">
        <v>650</v>
      </c>
      <c r="B665" s="154" t="s">
        <v>620</v>
      </c>
      <c r="C665" s="155" t="s">
        <v>544</v>
      </c>
      <c r="D665" s="155" t="s">
        <v>523</v>
      </c>
      <c r="E665" s="154" t="s">
        <v>856</v>
      </c>
      <c r="F665" s="154"/>
      <c r="G665" s="156">
        <v>12989012.460000001</v>
      </c>
      <c r="H665" s="152"/>
      <c r="I665" s="152"/>
      <c r="J665" s="152"/>
      <c r="K665" s="152"/>
      <c r="L665" s="152"/>
      <c r="M665" s="152"/>
    </row>
    <row r="666" spans="1:13" ht="31.5" x14ac:dyDescent="0.25">
      <c r="A666" s="157" t="s">
        <v>808</v>
      </c>
      <c r="B666" s="154" t="s">
        <v>620</v>
      </c>
      <c r="C666" s="155" t="s">
        <v>544</v>
      </c>
      <c r="D666" s="155" t="s">
        <v>523</v>
      </c>
      <c r="E666" s="154" t="s">
        <v>809</v>
      </c>
      <c r="F666" s="154"/>
      <c r="G666" s="156">
        <v>12982021.68</v>
      </c>
      <c r="H666" s="152"/>
      <c r="I666" s="152"/>
      <c r="J666" s="152"/>
      <c r="K666" s="152"/>
      <c r="L666" s="152"/>
      <c r="M666" s="152"/>
    </row>
    <row r="667" spans="1:13" ht="31.5" x14ac:dyDescent="0.25">
      <c r="A667" s="157" t="s">
        <v>90</v>
      </c>
      <c r="B667" s="154" t="s">
        <v>620</v>
      </c>
      <c r="C667" s="155" t="s">
        <v>544</v>
      </c>
      <c r="D667" s="155" t="s">
        <v>523</v>
      </c>
      <c r="E667" s="154" t="s">
        <v>809</v>
      </c>
      <c r="F667" s="154" t="s">
        <v>84</v>
      </c>
      <c r="G667" s="156">
        <v>12982021.68</v>
      </c>
      <c r="H667" s="152"/>
      <c r="I667" s="152"/>
      <c r="J667" s="152"/>
      <c r="K667" s="152"/>
      <c r="L667" s="152"/>
      <c r="M667" s="152"/>
    </row>
    <row r="668" spans="1:13" ht="47.25" x14ac:dyDescent="0.25">
      <c r="A668" s="157" t="s">
        <v>666</v>
      </c>
      <c r="B668" s="154" t="s">
        <v>620</v>
      </c>
      <c r="C668" s="155" t="s">
        <v>544</v>
      </c>
      <c r="D668" s="155" t="s">
        <v>523</v>
      </c>
      <c r="E668" s="154" t="s">
        <v>809</v>
      </c>
      <c r="F668" s="154" t="s">
        <v>667</v>
      </c>
      <c r="G668" s="156">
        <v>12982021.68</v>
      </c>
      <c r="H668" s="152"/>
      <c r="I668" s="152"/>
      <c r="J668" s="152"/>
      <c r="K668" s="152"/>
      <c r="L668" s="152"/>
      <c r="M668" s="152"/>
    </row>
    <row r="669" spans="1:13" ht="31.5" x14ac:dyDescent="0.25">
      <c r="A669" s="157" t="s">
        <v>651</v>
      </c>
      <c r="B669" s="154" t="s">
        <v>620</v>
      </c>
      <c r="C669" s="155" t="s">
        <v>544</v>
      </c>
      <c r="D669" s="155" t="s">
        <v>523</v>
      </c>
      <c r="E669" s="154" t="s">
        <v>652</v>
      </c>
      <c r="F669" s="154"/>
      <c r="G669" s="156">
        <v>6990.78</v>
      </c>
      <c r="H669" s="152"/>
      <c r="I669" s="152"/>
      <c r="J669" s="152"/>
      <c r="K669" s="152"/>
      <c r="L669" s="152"/>
      <c r="M669" s="152"/>
    </row>
    <row r="670" spans="1:13" ht="31.5" x14ac:dyDescent="0.25">
      <c r="A670" s="157" t="s">
        <v>7</v>
      </c>
      <c r="B670" s="154" t="s">
        <v>620</v>
      </c>
      <c r="C670" s="155" t="s">
        <v>544</v>
      </c>
      <c r="D670" s="155" t="s">
        <v>523</v>
      </c>
      <c r="E670" s="154" t="s">
        <v>652</v>
      </c>
      <c r="F670" s="154" t="s">
        <v>70</v>
      </c>
      <c r="G670" s="156">
        <v>6990.78</v>
      </c>
      <c r="H670" s="152"/>
      <c r="I670" s="152"/>
      <c r="J670" s="152"/>
      <c r="K670" s="152"/>
      <c r="L670" s="152"/>
      <c r="M670" s="152"/>
    </row>
    <row r="671" spans="1:13" x14ac:dyDescent="0.25">
      <c r="A671" s="157" t="s">
        <v>925</v>
      </c>
      <c r="B671" s="154" t="s">
        <v>620</v>
      </c>
      <c r="C671" s="155" t="s">
        <v>544</v>
      </c>
      <c r="D671" s="155" t="s">
        <v>523</v>
      </c>
      <c r="E671" s="154" t="s">
        <v>652</v>
      </c>
      <c r="F671" s="154" t="s">
        <v>857</v>
      </c>
      <c r="G671" s="156">
        <v>6990.78</v>
      </c>
      <c r="H671" s="152"/>
      <c r="I671" s="152"/>
      <c r="J671" s="152"/>
      <c r="K671" s="152"/>
      <c r="L671" s="152"/>
      <c r="M671" s="152"/>
    </row>
    <row r="672" spans="1:13" x14ac:dyDescent="0.25">
      <c r="A672" s="157" t="s">
        <v>565</v>
      </c>
      <c r="B672" s="154" t="s">
        <v>620</v>
      </c>
      <c r="C672" s="155" t="s">
        <v>544</v>
      </c>
      <c r="D672" s="155" t="s">
        <v>525</v>
      </c>
      <c r="E672" s="154"/>
      <c r="F672" s="154"/>
      <c r="G672" s="156">
        <v>127408953.09</v>
      </c>
      <c r="H672" s="152"/>
      <c r="I672" s="152"/>
      <c r="J672" s="152"/>
      <c r="K672" s="152"/>
      <c r="L672" s="152"/>
      <c r="M672" s="152"/>
    </row>
    <row r="673" spans="1:13" x14ac:dyDescent="0.25">
      <c r="A673" s="157" t="s">
        <v>66</v>
      </c>
      <c r="B673" s="154" t="s">
        <v>620</v>
      </c>
      <c r="C673" s="155" t="s">
        <v>544</v>
      </c>
      <c r="D673" s="155" t="s">
        <v>525</v>
      </c>
      <c r="E673" s="154" t="s">
        <v>67</v>
      </c>
      <c r="F673" s="154"/>
      <c r="G673" s="156">
        <v>1634476.53</v>
      </c>
      <c r="H673" s="152"/>
      <c r="I673" s="152"/>
      <c r="J673" s="152"/>
      <c r="K673" s="152"/>
      <c r="L673" s="152"/>
      <c r="M673" s="152"/>
    </row>
    <row r="674" spans="1:13" ht="63" x14ac:dyDescent="0.25">
      <c r="A674" s="157" t="s">
        <v>810</v>
      </c>
      <c r="B674" s="154" t="s">
        <v>620</v>
      </c>
      <c r="C674" s="155" t="s">
        <v>544</v>
      </c>
      <c r="D674" s="155" t="s">
        <v>525</v>
      </c>
      <c r="E674" s="154" t="s">
        <v>811</v>
      </c>
      <c r="F674" s="154"/>
      <c r="G674" s="156">
        <v>1634476.53</v>
      </c>
      <c r="H674" s="152"/>
      <c r="I674" s="152"/>
      <c r="J674" s="152"/>
      <c r="K674" s="152"/>
      <c r="L674" s="152"/>
      <c r="M674" s="152"/>
    </row>
    <row r="675" spans="1:13" ht="31.5" x14ac:dyDescent="0.25">
      <c r="A675" s="157" t="s">
        <v>7</v>
      </c>
      <c r="B675" s="154" t="s">
        <v>620</v>
      </c>
      <c r="C675" s="155" t="s">
        <v>544</v>
      </c>
      <c r="D675" s="155" t="s">
        <v>525</v>
      </c>
      <c r="E675" s="154" t="s">
        <v>811</v>
      </c>
      <c r="F675" s="154" t="s">
        <v>70</v>
      </c>
      <c r="G675" s="156">
        <v>942454.53</v>
      </c>
      <c r="H675" s="152"/>
      <c r="I675" s="152"/>
      <c r="J675" s="152"/>
      <c r="K675" s="152"/>
      <c r="L675" s="152"/>
      <c r="M675" s="152"/>
    </row>
    <row r="676" spans="1:13" ht="31.5" x14ac:dyDescent="0.25">
      <c r="A676" s="157" t="s">
        <v>640</v>
      </c>
      <c r="B676" s="154" t="s">
        <v>620</v>
      </c>
      <c r="C676" s="155" t="s">
        <v>544</v>
      </c>
      <c r="D676" s="155" t="s">
        <v>525</v>
      </c>
      <c r="E676" s="154" t="s">
        <v>811</v>
      </c>
      <c r="F676" s="154" t="s">
        <v>641</v>
      </c>
      <c r="G676" s="156">
        <v>942454.53</v>
      </c>
      <c r="H676" s="152"/>
      <c r="I676" s="152"/>
      <c r="J676" s="152"/>
      <c r="K676" s="152"/>
      <c r="L676" s="152"/>
      <c r="M676" s="152"/>
    </row>
    <row r="677" spans="1:13" x14ac:dyDescent="0.25">
      <c r="A677" s="157" t="s">
        <v>8</v>
      </c>
      <c r="B677" s="154" t="s">
        <v>620</v>
      </c>
      <c r="C677" s="155" t="s">
        <v>544</v>
      </c>
      <c r="D677" s="155" t="s">
        <v>525</v>
      </c>
      <c r="E677" s="154" t="s">
        <v>811</v>
      </c>
      <c r="F677" s="154" t="s">
        <v>75</v>
      </c>
      <c r="G677" s="156">
        <v>692022</v>
      </c>
      <c r="H677" s="152"/>
      <c r="I677" s="152"/>
      <c r="J677" s="152"/>
      <c r="K677" s="152"/>
      <c r="L677" s="152"/>
      <c r="M677" s="152"/>
    </row>
    <row r="678" spans="1:13" ht="47.25" x14ac:dyDescent="0.25">
      <c r="A678" s="157" t="s">
        <v>646</v>
      </c>
      <c r="B678" s="154" t="s">
        <v>620</v>
      </c>
      <c r="C678" s="155" t="s">
        <v>544</v>
      </c>
      <c r="D678" s="155" t="s">
        <v>525</v>
      </c>
      <c r="E678" s="154" t="s">
        <v>811</v>
      </c>
      <c r="F678" s="154" t="s">
        <v>647</v>
      </c>
      <c r="G678" s="156">
        <v>243747</v>
      </c>
      <c r="H678" s="152"/>
      <c r="I678" s="152"/>
      <c r="J678" s="152"/>
      <c r="K678" s="152"/>
      <c r="L678" s="152"/>
      <c r="M678" s="152"/>
    </row>
    <row r="679" spans="1:13" x14ac:dyDescent="0.25">
      <c r="A679" s="157" t="s">
        <v>701</v>
      </c>
      <c r="B679" s="154" t="s">
        <v>620</v>
      </c>
      <c r="C679" s="155" t="s">
        <v>544</v>
      </c>
      <c r="D679" s="155" t="s">
        <v>525</v>
      </c>
      <c r="E679" s="154" t="s">
        <v>811</v>
      </c>
      <c r="F679" s="154" t="s">
        <v>702</v>
      </c>
      <c r="G679" s="156">
        <v>448275</v>
      </c>
      <c r="H679" s="152"/>
      <c r="I679" s="152"/>
      <c r="J679" s="152"/>
      <c r="K679" s="152"/>
      <c r="L679" s="152"/>
      <c r="M679" s="152"/>
    </row>
    <row r="680" spans="1:13" x14ac:dyDescent="0.25">
      <c r="A680" s="157" t="s">
        <v>10</v>
      </c>
      <c r="B680" s="154" t="s">
        <v>620</v>
      </c>
      <c r="C680" s="155" t="s">
        <v>544</v>
      </c>
      <c r="D680" s="155" t="s">
        <v>525</v>
      </c>
      <c r="E680" s="154" t="s">
        <v>11</v>
      </c>
      <c r="F680" s="154"/>
      <c r="G680" s="156">
        <v>1604867.14</v>
      </c>
      <c r="H680" s="152"/>
      <c r="I680" s="152"/>
      <c r="J680" s="152"/>
      <c r="K680" s="152"/>
      <c r="L680" s="152"/>
      <c r="M680" s="152"/>
    </row>
    <row r="681" spans="1:13" ht="63" x14ac:dyDescent="0.25">
      <c r="A681" s="157" t="s">
        <v>917</v>
      </c>
      <c r="B681" s="154" t="s">
        <v>620</v>
      </c>
      <c r="C681" s="155" t="s">
        <v>544</v>
      </c>
      <c r="D681" s="155" t="s">
        <v>525</v>
      </c>
      <c r="E681" s="154" t="s">
        <v>812</v>
      </c>
      <c r="F681" s="154"/>
      <c r="G681" s="156">
        <v>1604867.14</v>
      </c>
      <c r="H681" s="152"/>
      <c r="I681" s="152"/>
      <c r="J681" s="152"/>
      <c r="K681" s="152"/>
      <c r="L681" s="152"/>
      <c r="M681" s="152"/>
    </row>
    <row r="682" spans="1:13" ht="31.5" x14ac:dyDescent="0.25">
      <c r="A682" s="157" t="s">
        <v>7</v>
      </c>
      <c r="B682" s="154" t="s">
        <v>620</v>
      </c>
      <c r="C682" s="155" t="s">
        <v>544</v>
      </c>
      <c r="D682" s="155" t="s">
        <v>525</v>
      </c>
      <c r="E682" s="154" t="s">
        <v>812</v>
      </c>
      <c r="F682" s="154" t="s">
        <v>70</v>
      </c>
      <c r="G682" s="156">
        <v>100126.12</v>
      </c>
      <c r="H682" s="152"/>
      <c r="I682" s="152"/>
      <c r="J682" s="152"/>
      <c r="K682" s="152"/>
      <c r="L682" s="152"/>
      <c r="M682" s="152"/>
    </row>
    <row r="683" spans="1:13" ht="31.5" x14ac:dyDescent="0.25">
      <c r="A683" s="157" t="s">
        <v>640</v>
      </c>
      <c r="B683" s="154" t="s">
        <v>620</v>
      </c>
      <c r="C683" s="155" t="s">
        <v>544</v>
      </c>
      <c r="D683" s="155" t="s">
        <v>525</v>
      </c>
      <c r="E683" s="154" t="s">
        <v>812</v>
      </c>
      <c r="F683" s="154" t="s">
        <v>641</v>
      </c>
      <c r="G683" s="156">
        <v>100126.12</v>
      </c>
      <c r="H683" s="152"/>
      <c r="I683" s="152"/>
      <c r="J683" s="152"/>
      <c r="K683" s="152"/>
      <c r="L683" s="152"/>
      <c r="M683" s="152"/>
    </row>
    <row r="684" spans="1:13" x14ac:dyDescent="0.25">
      <c r="A684" s="157" t="s">
        <v>8</v>
      </c>
      <c r="B684" s="154" t="s">
        <v>620</v>
      </c>
      <c r="C684" s="155" t="s">
        <v>544</v>
      </c>
      <c r="D684" s="155" t="s">
        <v>525</v>
      </c>
      <c r="E684" s="154" t="s">
        <v>812</v>
      </c>
      <c r="F684" s="154" t="s">
        <v>75</v>
      </c>
      <c r="G684" s="156">
        <v>1504741.02</v>
      </c>
      <c r="H684" s="152"/>
      <c r="I684" s="152"/>
      <c r="J684" s="152"/>
      <c r="K684" s="152"/>
      <c r="L684" s="152"/>
      <c r="M684" s="152"/>
    </row>
    <row r="685" spans="1:13" ht="47.25" x14ac:dyDescent="0.25">
      <c r="A685" s="157" t="s">
        <v>646</v>
      </c>
      <c r="B685" s="154" t="s">
        <v>620</v>
      </c>
      <c r="C685" s="155" t="s">
        <v>544</v>
      </c>
      <c r="D685" s="155" t="s">
        <v>525</v>
      </c>
      <c r="E685" s="154" t="s">
        <v>812</v>
      </c>
      <c r="F685" s="154" t="s">
        <v>647</v>
      </c>
      <c r="G685" s="156">
        <v>1504741.02</v>
      </c>
      <c r="H685" s="152"/>
      <c r="I685" s="152"/>
      <c r="J685" s="152"/>
      <c r="K685" s="152"/>
      <c r="L685" s="152"/>
      <c r="M685" s="152"/>
    </row>
    <row r="686" spans="1:13" ht="31.5" x14ac:dyDescent="0.25">
      <c r="A686" s="157" t="s">
        <v>73</v>
      </c>
      <c r="B686" s="154" t="s">
        <v>620</v>
      </c>
      <c r="C686" s="155" t="s">
        <v>544</v>
      </c>
      <c r="D686" s="155" t="s">
        <v>525</v>
      </c>
      <c r="E686" s="154" t="s">
        <v>74</v>
      </c>
      <c r="F686" s="154"/>
      <c r="G686" s="156">
        <v>1976314.22</v>
      </c>
      <c r="H686" s="152"/>
      <c r="I686" s="152"/>
      <c r="J686" s="152"/>
      <c r="K686" s="152"/>
      <c r="L686" s="152"/>
      <c r="M686" s="152"/>
    </row>
    <row r="687" spans="1:13" ht="78.75" x14ac:dyDescent="0.25">
      <c r="A687" s="157" t="s">
        <v>814</v>
      </c>
      <c r="B687" s="154" t="s">
        <v>620</v>
      </c>
      <c r="C687" s="155" t="s">
        <v>544</v>
      </c>
      <c r="D687" s="155" t="s">
        <v>525</v>
      </c>
      <c r="E687" s="154" t="s">
        <v>815</v>
      </c>
      <c r="F687" s="154"/>
      <c r="G687" s="156">
        <v>645066.52</v>
      </c>
      <c r="H687" s="152"/>
      <c r="I687" s="152"/>
      <c r="J687" s="152"/>
      <c r="K687" s="152"/>
      <c r="L687" s="152"/>
      <c r="M687" s="152"/>
    </row>
    <row r="688" spans="1:13" ht="31.5" x14ac:dyDescent="0.25">
      <c r="A688" s="157" t="s">
        <v>7</v>
      </c>
      <c r="B688" s="154" t="s">
        <v>620</v>
      </c>
      <c r="C688" s="155" t="s">
        <v>544</v>
      </c>
      <c r="D688" s="155" t="s">
        <v>525</v>
      </c>
      <c r="E688" s="154" t="s">
        <v>815</v>
      </c>
      <c r="F688" s="154" t="s">
        <v>70</v>
      </c>
      <c r="G688" s="156">
        <v>192641.52</v>
      </c>
      <c r="H688" s="152"/>
      <c r="I688" s="152"/>
      <c r="J688" s="152"/>
      <c r="K688" s="152"/>
      <c r="L688" s="152"/>
      <c r="M688" s="152"/>
    </row>
    <row r="689" spans="1:13" ht="31.5" x14ac:dyDescent="0.25">
      <c r="A689" s="157" t="s">
        <v>640</v>
      </c>
      <c r="B689" s="154" t="s">
        <v>620</v>
      </c>
      <c r="C689" s="155" t="s">
        <v>544</v>
      </c>
      <c r="D689" s="155" t="s">
        <v>525</v>
      </c>
      <c r="E689" s="154" t="s">
        <v>815</v>
      </c>
      <c r="F689" s="154" t="s">
        <v>641</v>
      </c>
      <c r="G689" s="156">
        <v>192641.52</v>
      </c>
      <c r="H689" s="152"/>
      <c r="I689" s="152"/>
      <c r="J689" s="152"/>
      <c r="K689" s="152"/>
      <c r="L689" s="152"/>
      <c r="M689" s="152"/>
    </row>
    <row r="690" spans="1:13" x14ac:dyDescent="0.25">
      <c r="A690" s="157" t="s">
        <v>8</v>
      </c>
      <c r="B690" s="154" t="s">
        <v>620</v>
      </c>
      <c r="C690" s="155" t="s">
        <v>544</v>
      </c>
      <c r="D690" s="155" t="s">
        <v>525</v>
      </c>
      <c r="E690" s="154" t="s">
        <v>815</v>
      </c>
      <c r="F690" s="154" t="s">
        <v>75</v>
      </c>
      <c r="G690" s="156">
        <v>452425</v>
      </c>
      <c r="H690" s="152"/>
      <c r="I690" s="152"/>
      <c r="J690" s="152"/>
      <c r="K690" s="152"/>
      <c r="L690" s="152"/>
      <c r="M690" s="152"/>
    </row>
    <row r="691" spans="1:13" ht="31.5" x14ac:dyDescent="0.25">
      <c r="A691" s="157" t="s">
        <v>779</v>
      </c>
      <c r="B691" s="154" t="s">
        <v>620</v>
      </c>
      <c r="C691" s="155" t="s">
        <v>544</v>
      </c>
      <c r="D691" s="155" t="s">
        <v>525</v>
      </c>
      <c r="E691" s="154" t="s">
        <v>815</v>
      </c>
      <c r="F691" s="154" t="s">
        <v>780</v>
      </c>
      <c r="G691" s="156">
        <v>452425</v>
      </c>
      <c r="H691" s="152"/>
      <c r="I691" s="152"/>
      <c r="J691" s="152"/>
      <c r="K691" s="152"/>
      <c r="L691" s="152"/>
      <c r="M691" s="152"/>
    </row>
    <row r="692" spans="1:13" ht="47.25" x14ac:dyDescent="0.25">
      <c r="A692" s="157" t="s">
        <v>790</v>
      </c>
      <c r="B692" s="154" t="s">
        <v>620</v>
      </c>
      <c r="C692" s="155" t="s">
        <v>544</v>
      </c>
      <c r="D692" s="155" t="s">
        <v>525</v>
      </c>
      <c r="E692" s="154" t="s">
        <v>791</v>
      </c>
      <c r="F692" s="154"/>
      <c r="G692" s="156">
        <v>1331247.7</v>
      </c>
      <c r="H692" s="152"/>
      <c r="I692" s="152"/>
      <c r="J692" s="152"/>
      <c r="K692" s="152"/>
      <c r="L692" s="152"/>
      <c r="M692" s="152"/>
    </row>
    <row r="693" spans="1:13" x14ac:dyDescent="0.25">
      <c r="A693" s="157" t="s">
        <v>8</v>
      </c>
      <c r="B693" s="154" t="s">
        <v>620</v>
      </c>
      <c r="C693" s="155" t="s">
        <v>544</v>
      </c>
      <c r="D693" s="155" t="s">
        <v>525</v>
      </c>
      <c r="E693" s="154" t="s">
        <v>791</v>
      </c>
      <c r="F693" s="154" t="s">
        <v>75</v>
      </c>
      <c r="G693" s="156">
        <v>1331247.7</v>
      </c>
      <c r="H693" s="152"/>
      <c r="I693" s="152"/>
      <c r="J693" s="152"/>
      <c r="K693" s="152"/>
      <c r="L693" s="152"/>
      <c r="M693" s="152"/>
    </row>
    <row r="694" spans="1:13" ht="47.25" x14ac:dyDescent="0.25">
      <c r="A694" s="157" t="s">
        <v>646</v>
      </c>
      <c r="B694" s="154" t="s">
        <v>620</v>
      </c>
      <c r="C694" s="155" t="s">
        <v>544</v>
      </c>
      <c r="D694" s="155" t="s">
        <v>525</v>
      </c>
      <c r="E694" s="154" t="s">
        <v>791</v>
      </c>
      <c r="F694" s="154" t="s">
        <v>647</v>
      </c>
      <c r="G694" s="156">
        <v>1331247.7</v>
      </c>
      <c r="H694" s="152"/>
      <c r="I694" s="152"/>
      <c r="J694" s="152"/>
      <c r="K694" s="152"/>
      <c r="L694" s="152"/>
      <c r="M694" s="152"/>
    </row>
    <row r="695" spans="1:13" ht="31.5" x14ac:dyDescent="0.25">
      <c r="A695" s="157" t="s">
        <v>82</v>
      </c>
      <c r="B695" s="154" t="s">
        <v>620</v>
      </c>
      <c r="C695" s="155" t="s">
        <v>544</v>
      </c>
      <c r="D695" s="155" t="s">
        <v>525</v>
      </c>
      <c r="E695" s="154" t="s">
        <v>83</v>
      </c>
      <c r="F695" s="154"/>
      <c r="G695" s="156">
        <v>42146873.890000001</v>
      </c>
      <c r="H695" s="152"/>
      <c r="I695" s="152"/>
      <c r="J695" s="152"/>
      <c r="K695" s="152"/>
      <c r="L695" s="152"/>
      <c r="M695" s="152"/>
    </row>
    <row r="696" spans="1:13" ht="31.5" x14ac:dyDescent="0.25">
      <c r="A696" s="157" t="s">
        <v>918</v>
      </c>
      <c r="B696" s="154" t="s">
        <v>620</v>
      </c>
      <c r="C696" s="155" t="s">
        <v>544</v>
      </c>
      <c r="D696" s="155" t="s">
        <v>525</v>
      </c>
      <c r="E696" s="154" t="s">
        <v>823</v>
      </c>
      <c r="F696" s="154"/>
      <c r="G696" s="156">
        <v>42146873.890000001</v>
      </c>
      <c r="H696" s="152"/>
      <c r="I696" s="152"/>
      <c r="J696" s="152"/>
      <c r="K696" s="152"/>
      <c r="L696" s="152"/>
      <c r="M696" s="152"/>
    </row>
    <row r="697" spans="1:13" x14ac:dyDescent="0.25">
      <c r="A697" s="157" t="s">
        <v>8</v>
      </c>
      <c r="B697" s="154" t="s">
        <v>620</v>
      </c>
      <c r="C697" s="155" t="s">
        <v>544</v>
      </c>
      <c r="D697" s="155" t="s">
        <v>525</v>
      </c>
      <c r="E697" s="154" t="s">
        <v>823</v>
      </c>
      <c r="F697" s="154" t="s">
        <v>75</v>
      </c>
      <c r="G697" s="156">
        <v>42146873.890000001</v>
      </c>
      <c r="H697" s="152"/>
      <c r="I697" s="152"/>
      <c r="J697" s="152"/>
      <c r="K697" s="152"/>
      <c r="L697" s="152"/>
      <c r="M697" s="152"/>
    </row>
    <row r="698" spans="1:13" x14ac:dyDescent="0.25">
      <c r="A698" s="157" t="s">
        <v>798</v>
      </c>
      <c r="B698" s="154" t="s">
        <v>620</v>
      </c>
      <c r="C698" s="155" t="s">
        <v>544</v>
      </c>
      <c r="D698" s="155" t="s">
        <v>525</v>
      </c>
      <c r="E698" s="154" t="s">
        <v>823</v>
      </c>
      <c r="F698" s="154" t="s">
        <v>799</v>
      </c>
      <c r="G698" s="156">
        <v>42146873.890000001</v>
      </c>
      <c r="H698" s="152"/>
      <c r="I698" s="152"/>
      <c r="J698" s="152"/>
      <c r="K698" s="152"/>
      <c r="L698" s="152"/>
      <c r="M698" s="152"/>
    </row>
    <row r="699" spans="1:13" x14ac:dyDescent="0.25">
      <c r="A699" s="157" t="s">
        <v>650</v>
      </c>
      <c r="B699" s="154" t="s">
        <v>620</v>
      </c>
      <c r="C699" s="155" t="s">
        <v>544</v>
      </c>
      <c r="D699" s="155" t="s">
        <v>525</v>
      </c>
      <c r="E699" s="154" t="s">
        <v>856</v>
      </c>
      <c r="F699" s="154"/>
      <c r="G699" s="156">
        <v>80046421.310000002</v>
      </c>
      <c r="H699" s="152"/>
      <c r="I699" s="152"/>
      <c r="J699" s="152"/>
      <c r="K699" s="152"/>
      <c r="L699" s="152"/>
      <c r="M699" s="152"/>
    </row>
    <row r="700" spans="1:13" ht="47.25" x14ac:dyDescent="0.25">
      <c r="A700" s="157" t="s">
        <v>816</v>
      </c>
      <c r="B700" s="154" t="s">
        <v>620</v>
      </c>
      <c r="C700" s="155" t="s">
        <v>544</v>
      </c>
      <c r="D700" s="155" t="s">
        <v>525</v>
      </c>
      <c r="E700" s="154" t="s">
        <v>889</v>
      </c>
      <c r="F700" s="154"/>
      <c r="G700" s="156">
        <v>555257.85</v>
      </c>
      <c r="H700" s="152"/>
      <c r="I700" s="152"/>
      <c r="J700" s="152"/>
      <c r="K700" s="152"/>
      <c r="L700" s="152"/>
      <c r="M700" s="152"/>
    </row>
    <row r="701" spans="1:13" x14ac:dyDescent="0.25">
      <c r="A701" s="157" t="s">
        <v>8</v>
      </c>
      <c r="B701" s="154" t="s">
        <v>620</v>
      </c>
      <c r="C701" s="155" t="s">
        <v>544</v>
      </c>
      <c r="D701" s="155" t="s">
        <v>525</v>
      </c>
      <c r="E701" s="154" t="s">
        <v>889</v>
      </c>
      <c r="F701" s="154" t="s">
        <v>75</v>
      </c>
      <c r="G701" s="156">
        <v>555257.85</v>
      </c>
      <c r="H701" s="152"/>
      <c r="I701" s="152"/>
      <c r="J701" s="152"/>
      <c r="K701" s="152"/>
      <c r="L701" s="152"/>
      <c r="M701" s="152"/>
    </row>
    <row r="702" spans="1:13" ht="31.5" x14ac:dyDescent="0.25">
      <c r="A702" s="157" t="s">
        <v>817</v>
      </c>
      <c r="B702" s="154" t="s">
        <v>620</v>
      </c>
      <c r="C702" s="155" t="s">
        <v>544</v>
      </c>
      <c r="D702" s="155" t="s">
        <v>525</v>
      </c>
      <c r="E702" s="154" t="s">
        <v>889</v>
      </c>
      <c r="F702" s="154" t="s">
        <v>818</v>
      </c>
      <c r="G702" s="156">
        <v>555257.85</v>
      </c>
      <c r="H702" s="152"/>
      <c r="I702" s="152"/>
      <c r="J702" s="152"/>
      <c r="K702" s="152"/>
      <c r="L702" s="152"/>
      <c r="M702" s="152"/>
    </row>
    <row r="703" spans="1:13" ht="63" x14ac:dyDescent="0.25">
      <c r="A703" s="157" t="s">
        <v>819</v>
      </c>
      <c r="B703" s="154" t="s">
        <v>620</v>
      </c>
      <c r="C703" s="155" t="s">
        <v>544</v>
      </c>
      <c r="D703" s="155" t="s">
        <v>525</v>
      </c>
      <c r="E703" s="154" t="s">
        <v>890</v>
      </c>
      <c r="F703" s="154"/>
      <c r="G703" s="156">
        <v>34666649.990000002</v>
      </c>
      <c r="H703" s="152"/>
      <c r="I703" s="152"/>
      <c r="J703" s="152"/>
      <c r="K703" s="152"/>
      <c r="L703" s="152"/>
      <c r="M703" s="152"/>
    </row>
    <row r="704" spans="1:13" x14ac:dyDescent="0.25">
      <c r="A704" s="157" t="s">
        <v>8</v>
      </c>
      <c r="B704" s="154" t="s">
        <v>620</v>
      </c>
      <c r="C704" s="155" t="s">
        <v>544</v>
      </c>
      <c r="D704" s="155" t="s">
        <v>525</v>
      </c>
      <c r="E704" s="154" t="s">
        <v>890</v>
      </c>
      <c r="F704" s="154" t="s">
        <v>75</v>
      </c>
      <c r="G704" s="156">
        <v>34666649.990000002</v>
      </c>
      <c r="H704" s="152"/>
      <c r="I704" s="152"/>
      <c r="J704" s="152"/>
      <c r="K704" s="152"/>
      <c r="L704" s="152"/>
      <c r="M704" s="152"/>
    </row>
    <row r="705" spans="1:13" ht="31.5" x14ac:dyDescent="0.25">
      <c r="A705" s="157" t="s">
        <v>817</v>
      </c>
      <c r="B705" s="154" t="s">
        <v>620</v>
      </c>
      <c r="C705" s="155" t="s">
        <v>544</v>
      </c>
      <c r="D705" s="155" t="s">
        <v>525</v>
      </c>
      <c r="E705" s="154" t="s">
        <v>890</v>
      </c>
      <c r="F705" s="154" t="s">
        <v>818</v>
      </c>
      <c r="G705" s="156">
        <v>34666649.990000002</v>
      </c>
      <c r="H705" s="152"/>
      <c r="I705" s="152"/>
      <c r="J705" s="152"/>
      <c r="K705" s="152"/>
      <c r="L705" s="152"/>
      <c r="M705" s="152"/>
    </row>
    <row r="706" spans="1:13" ht="47.25" x14ac:dyDescent="0.25">
      <c r="A706" s="157" t="s">
        <v>820</v>
      </c>
      <c r="B706" s="154" t="s">
        <v>620</v>
      </c>
      <c r="C706" s="155" t="s">
        <v>544</v>
      </c>
      <c r="D706" s="155" t="s">
        <v>525</v>
      </c>
      <c r="E706" s="154" t="s">
        <v>891</v>
      </c>
      <c r="F706" s="154"/>
      <c r="G706" s="156">
        <v>3234222.62</v>
      </c>
      <c r="H706" s="152"/>
      <c r="I706" s="152"/>
      <c r="J706" s="152"/>
      <c r="K706" s="152"/>
      <c r="L706" s="152"/>
      <c r="M706" s="152"/>
    </row>
    <row r="707" spans="1:13" x14ac:dyDescent="0.25">
      <c r="A707" s="157" t="s">
        <v>8</v>
      </c>
      <c r="B707" s="154" t="s">
        <v>620</v>
      </c>
      <c r="C707" s="155" t="s">
        <v>544</v>
      </c>
      <c r="D707" s="155" t="s">
        <v>525</v>
      </c>
      <c r="E707" s="154" t="s">
        <v>891</v>
      </c>
      <c r="F707" s="154" t="s">
        <v>75</v>
      </c>
      <c r="G707" s="156">
        <v>3234222.62</v>
      </c>
      <c r="H707" s="152"/>
      <c r="I707" s="152"/>
      <c r="J707" s="152"/>
      <c r="K707" s="152"/>
      <c r="L707" s="152"/>
      <c r="M707" s="152"/>
    </row>
    <row r="708" spans="1:13" ht="31.5" x14ac:dyDescent="0.25">
      <c r="A708" s="157" t="s">
        <v>779</v>
      </c>
      <c r="B708" s="154" t="s">
        <v>620</v>
      </c>
      <c r="C708" s="155" t="s">
        <v>544</v>
      </c>
      <c r="D708" s="155" t="s">
        <v>525</v>
      </c>
      <c r="E708" s="154" t="s">
        <v>891</v>
      </c>
      <c r="F708" s="154" t="s">
        <v>780</v>
      </c>
      <c r="G708" s="156">
        <v>3234222.62</v>
      </c>
      <c r="H708" s="152"/>
      <c r="I708" s="152"/>
      <c r="J708" s="152"/>
      <c r="K708" s="152"/>
      <c r="L708" s="152"/>
      <c r="M708" s="152"/>
    </row>
    <row r="709" spans="1:13" ht="63" x14ac:dyDescent="0.25">
      <c r="A709" s="157" t="s">
        <v>821</v>
      </c>
      <c r="B709" s="154" t="s">
        <v>620</v>
      </c>
      <c r="C709" s="155" t="s">
        <v>544</v>
      </c>
      <c r="D709" s="155" t="s">
        <v>525</v>
      </c>
      <c r="E709" s="154" t="s">
        <v>892</v>
      </c>
      <c r="F709" s="154"/>
      <c r="G709" s="156">
        <v>575120</v>
      </c>
      <c r="H709" s="152"/>
      <c r="I709" s="152"/>
      <c r="J709" s="152"/>
      <c r="K709" s="152"/>
      <c r="L709" s="152"/>
      <c r="M709" s="152"/>
    </row>
    <row r="710" spans="1:13" x14ac:dyDescent="0.25">
      <c r="A710" s="157" t="s">
        <v>8</v>
      </c>
      <c r="B710" s="154" t="s">
        <v>620</v>
      </c>
      <c r="C710" s="155" t="s">
        <v>544</v>
      </c>
      <c r="D710" s="155" t="s">
        <v>525</v>
      </c>
      <c r="E710" s="154" t="s">
        <v>892</v>
      </c>
      <c r="F710" s="154" t="s">
        <v>75</v>
      </c>
      <c r="G710" s="156">
        <v>575120</v>
      </c>
      <c r="H710" s="152"/>
      <c r="I710" s="152"/>
      <c r="J710" s="152"/>
      <c r="K710" s="152"/>
      <c r="L710" s="152"/>
      <c r="M710" s="152"/>
    </row>
    <row r="711" spans="1:13" ht="31.5" x14ac:dyDescent="0.25">
      <c r="A711" s="157" t="s">
        <v>817</v>
      </c>
      <c r="B711" s="154" t="s">
        <v>620</v>
      </c>
      <c r="C711" s="155" t="s">
        <v>544</v>
      </c>
      <c r="D711" s="155" t="s">
        <v>525</v>
      </c>
      <c r="E711" s="154" t="s">
        <v>892</v>
      </c>
      <c r="F711" s="154" t="s">
        <v>818</v>
      </c>
      <c r="G711" s="156">
        <v>575120</v>
      </c>
      <c r="H711" s="152"/>
      <c r="I711" s="152"/>
      <c r="J711" s="152"/>
      <c r="K711" s="152"/>
      <c r="L711" s="152"/>
      <c r="M711" s="152"/>
    </row>
    <row r="712" spans="1:13" ht="63" x14ac:dyDescent="0.25">
      <c r="A712" s="157" t="s">
        <v>822</v>
      </c>
      <c r="B712" s="154" t="s">
        <v>620</v>
      </c>
      <c r="C712" s="155" t="s">
        <v>544</v>
      </c>
      <c r="D712" s="155" t="s">
        <v>525</v>
      </c>
      <c r="E712" s="154" t="s">
        <v>893</v>
      </c>
      <c r="F712" s="154"/>
      <c r="G712" s="156">
        <v>289900</v>
      </c>
      <c r="H712" s="152"/>
      <c r="I712" s="152"/>
      <c r="J712" s="152"/>
      <c r="K712" s="152"/>
      <c r="L712" s="152"/>
      <c r="M712" s="152"/>
    </row>
    <row r="713" spans="1:13" x14ac:dyDescent="0.25">
      <c r="A713" s="157" t="s">
        <v>8</v>
      </c>
      <c r="B713" s="154" t="s">
        <v>620</v>
      </c>
      <c r="C713" s="155" t="s">
        <v>544</v>
      </c>
      <c r="D713" s="155" t="s">
        <v>525</v>
      </c>
      <c r="E713" s="154" t="s">
        <v>893</v>
      </c>
      <c r="F713" s="154" t="s">
        <v>75</v>
      </c>
      <c r="G713" s="156">
        <v>289900</v>
      </c>
      <c r="H713" s="152"/>
      <c r="I713" s="152"/>
      <c r="J713" s="152"/>
      <c r="K713" s="152"/>
      <c r="L713" s="152"/>
      <c r="M713" s="152"/>
    </row>
    <row r="714" spans="1:13" ht="31.5" x14ac:dyDescent="0.25">
      <c r="A714" s="157" t="s">
        <v>779</v>
      </c>
      <c r="B714" s="154" t="s">
        <v>620</v>
      </c>
      <c r="C714" s="155" t="s">
        <v>544</v>
      </c>
      <c r="D714" s="155" t="s">
        <v>525</v>
      </c>
      <c r="E714" s="154" t="s">
        <v>893</v>
      </c>
      <c r="F714" s="154" t="s">
        <v>780</v>
      </c>
      <c r="G714" s="156">
        <v>289900</v>
      </c>
      <c r="H714" s="152"/>
      <c r="I714" s="152"/>
      <c r="J714" s="152"/>
      <c r="K714" s="152"/>
      <c r="L714" s="152"/>
      <c r="M714" s="152"/>
    </row>
    <row r="715" spans="1:13" ht="63" x14ac:dyDescent="0.25">
      <c r="A715" s="157" t="s">
        <v>919</v>
      </c>
      <c r="B715" s="154" t="s">
        <v>620</v>
      </c>
      <c r="C715" s="155" t="s">
        <v>544</v>
      </c>
      <c r="D715" s="155" t="s">
        <v>525</v>
      </c>
      <c r="E715" s="154" t="s">
        <v>894</v>
      </c>
      <c r="F715" s="154"/>
      <c r="G715" s="156">
        <v>713700</v>
      </c>
      <c r="H715" s="152"/>
      <c r="I715" s="152"/>
      <c r="J715" s="152"/>
      <c r="K715" s="152"/>
      <c r="L715" s="152"/>
      <c r="M715" s="152"/>
    </row>
    <row r="716" spans="1:13" x14ac:dyDescent="0.25">
      <c r="A716" s="157" t="s">
        <v>8</v>
      </c>
      <c r="B716" s="154" t="s">
        <v>620</v>
      </c>
      <c r="C716" s="155" t="s">
        <v>544</v>
      </c>
      <c r="D716" s="155" t="s">
        <v>525</v>
      </c>
      <c r="E716" s="154" t="s">
        <v>894</v>
      </c>
      <c r="F716" s="154" t="s">
        <v>75</v>
      </c>
      <c r="G716" s="156">
        <v>713700</v>
      </c>
      <c r="H716" s="152"/>
      <c r="I716" s="152"/>
      <c r="J716" s="152"/>
      <c r="K716" s="152"/>
      <c r="L716" s="152"/>
      <c r="M716" s="152"/>
    </row>
    <row r="717" spans="1:13" ht="31.5" x14ac:dyDescent="0.25">
      <c r="A717" s="157" t="s">
        <v>779</v>
      </c>
      <c r="B717" s="154" t="s">
        <v>620</v>
      </c>
      <c r="C717" s="155" t="s">
        <v>544</v>
      </c>
      <c r="D717" s="155" t="s">
        <v>525</v>
      </c>
      <c r="E717" s="154" t="s">
        <v>894</v>
      </c>
      <c r="F717" s="154" t="s">
        <v>780</v>
      </c>
      <c r="G717" s="156">
        <v>713700</v>
      </c>
      <c r="H717" s="152"/>
      <c r="I717" s="152"/>
      <c r="J717" s="152"/>
      <c r="K717" s="152"/>
      <c r="L717" s="152"/>
      <c r="M717" s="152"/>
    </row>
    <row r="718" spans="1:13" ht="31.5" x14ac:dyDescent="0.25">
      <c r="A718" s="157" t="s">
        <v>808</v>
      </c>
      <c r="B718" s="154" t="s">
        <v>620</v>
      </c>
      <c r="C718" s="155" t="s">
        <v>544</v>
      </c>
      <c r="D718" s="155" t="s">
        <v>525</v>
      </c>
      <c r="E718" s="154" t="s">
        <v>809</v>
      </c>
      <c r="F718" s="154"/>
      <c r="G718" s="156">
        <v>12710508.85</v>
      </c>
      <c r="H718" s="152"/>
      <c r="I718" s="152"/>
      <c r="J718" s="152"/>
      <c r="K718" s="152"/>
      <c r="L718" s="152"/>
      <c r="M718" s="152"/>
    </row>
    <row r="719" spans="1:13" ht="31.5" x14ac:dyDescent="0.25">
      <c r="A719" s="157" t="s">
        <v>7</v>
      </c>
      <c r="B719" s="154" t="s">
        <v>620</v>
      </c>
      <c r="C719" s="155" t="s">
        <v>544</v>
      </c>
      <c r="D719" s="155" t="s">
        <v>525</v>
      </c>
      <c r="E719" s="154" t="s">
        <v>809</v>
      </c>
      <c r="F719" s="154" t="s">
        <v>70</v>
      </c>
      <c r="G719" s="156">
        <v>72090.759999999995</v>
      </c>
      <c r="H719" s="152"/>
      <c r="I719" s="152"/>
      <c r="J719" s="152"/>
      <c r="K719" s="152"/>
      <c r="L719" s="152"/>
      <c r="M719" s="152"/>
    </row>
    <row r="720" spans="1:13" ht="31.5" x14ac:dyDescent="0.25">
      <c r="A720" s="157" t="s">
        <v>640</v>
      </c>
      <c r="B720" s="154" t="s">
        <v>620</v>
      </c>
      <c r="C720" s="155" t="s">
        <v>544</v>
      </c>
      <c r="D720" s="155" t="s">
        <v>525</v>
      </c>
      <c r="E720" s="154" t="s">
        <v>809</v>
      </c>
      <c r="F720" s="154" t="s">
        <v>641</v>
      </c>
      <c r="G720" s="156">
        <v>72090.759999999995</v>
      </c>
      <c r="H720" s="152"/>
      <c r="I720" s="152"/>
      <c r="J720" s="152"/>
      <c r="K720" s="152"/>
      <c r="L720" s="152"/>
      <c r="M720" s="152"/>
    </row>
    <row r="721" spans="1:13" x14ac:dyDescent="0.25">
      <c r="A721" s="157" t="s">
        <v>8</v>
      </c>
      <c r="B721" s="154" t="s">
        <v>620</v>
      </c>
      <c r="C721" s="155" t="s">
        <v>544</v>
      </c>
      <c r="D721" s="155" t="s">
        <v>525</v>
      </c>
      <c r="E721" s="154" t="s">
        <v>809</v>
      </c>
      <c r="F721" s="154" t="s">
        <v>75</v>
      </c>
      <c r="G721" s="156">
        <v>12638418.09</v>
      </c>
      <c r="H721" s="152"/>
      <c r="I721" s="152"/>
      <c r="J721" s="152"/>
      <c r="K721" s="152"/>
      <c r="L721" s="152"/>
      <c r="M721" s="152"/>
    </row>
    <row r="722" spans="1:13" ht="47.25" x14ac:dyDescent="0.25">
      <c r="A722" s="157" t="s">
        <v>646</v>
      </c>
      <c r="B722" s="154" t="s">
        <v>620</v>
      </c>
      <c r="C722" s="155" t="s">
        <v>544</v>
      </c>
      <c r="D722" s="155" t="s">
        <v>525</v>
      </c>
      <c r="E722" s="154" t="s">
        <v>809</v>
      </c>
      <c r="F722" s="154" t="s">
        <v>647</v>
      </c>
      <c r="G722" s="156">
        <v>12638418.09</v>
      </c>
      <c r="H722" s="152"/>
      <c r="I722" s="152"/>
      <c r="J722" s="152"/>
      <c r="K722" s="152"/>
      <c r="L722" s="152"/>
      <c r="M722" s="152"/>
    </row>
    <row r="723" spans="1:13" ht="63" x14ac:dyDescent="0.25">
      <c r="A723" s="157" t="s">
        <v>824</v>
      </c>
      <c r="B723" s="154" t="s">
        <v>620</v>
      </c>
      <c r="C723" s="155" t="s">
        <v>544</v>
      </c>
      <c r="D723" s="155" t="s">
        <v>525</v>
      </c>
      <c r="E723" s="154" t="s">
        <v>895</v>
      </c>
      <c r="F723" s="154"/>
      <c r="G723" s="156">
        <v>27301062</v>
      </c>
      <c r="H723" s="152"/>
      <c r="I723" s="152"/>
      <c r="J723" s="152"/>
      <c r="K723" s="152"/>
      <c r="L723" s="152"/>
      <c r="M723" s="152"/>
    </row>
    <row r="724" spans="1:13" ht="31.5" x14ac:dyDescent="0.25">
      <c r="A724" s="157" t="s">
        <v>90</v>
      </c>
      <c r="B724" s="154" t="s">
        <v>620</v>
      </c>
      <c r="C724" s="155" t="s">
        <v>544</v>
      </c>
      <c r="D724" s="155" t="s">
        <v>525</v>
      </c>
      <c r="E724" s="154" t="s">
        <v>895</v>
      </c>
      <c r="F724" s="154" t="s">
        <v>84</v>
      </c>
      <c r="G724" s="156">
        <v>27301062</v>
      </c>
      <c r="H724" s="152"/>
      <c r="I724" s="152"/>
      <c r="J724" s="152"/>
      <c r="K724" s="152"/>
      <c r="L724" s="152"/>
      <c r="M724" s="152"/>
    </row>
    <row r="725" spans="1:13" ht="47.25" x14ac:dyDescent="0.25">
      <c r="A725" s="157" t="s">
        <v>666</v>
      </c>
      <c r="B725" s="154" t="s">
        <v>620</v>
      </c>
      <c r="C725" s="155" t="s">
        <v>544</v>
      </c>
      <c r="D725" s="155" t="s">
        <v>525</v>
      </c>
      <c r="E725" s="154" t="s">
        <v>895</v>
      </c>
      <c r="F725" s="154" t="s">
        <v>667</v>
      </c>
      <c r="G725" s="156">
        <v>27301062</v>
      </c>
      <c r="H725" s="152"/>
      <c r="I725" s="152"/>
      <c r="J725" s="152"/>
      <c r="K725" s="152"/>
      <c r="L725" s="152"/>
      <c r="M725" s="152"/>
    </row>
    <row r="726" spans="1:13" x14ac:dyDescent="0.25">
      <c r="A726" s="157" t="s">
        <v>566</v>
      </c>
      <c r="B726" s="154" t="s">
        <v>620</v>
      </c>
      <c r="C726" s="155" t="s">
        <v>544</v>
      </c>
      <c r="D726" s="155" t="s">
        <v>527</v>
      </c>
      <c r="E726" s="154"/>
      <c r="F726" s="154"/>
      <c r="G726" s="156">
        <v>19284587.329999998</v>
      </c>
      <c r="H726" s="152"/>
      <c r="I726" s="152"/>
      <c r="J726" s="152"/>
      <c r="K726" s="152"/>
      <c r="L726" s="152"/>
      <c r="M726" s="152"/>
    </row>
    <row r="727" spans="1:13" ht="31.5" x14ac:dyDescent="0.25">
      <c r="A727" s="157" t="s">
        <v>73</v>
      </c>
      <c r="B727" s="154" t="s">
        <v>620</v>
      </c>
      <c r="C727" s="155" t="s">
        <v>544</v>
      </c>
      <c r="D727" s="155" t="s">
        <v>527</v>
      </c>
      <c r="E727" s="154" t="s">
        <v>74</v>
      </c>
      <c r="F727" s="154"/>
      <c r="G727" s="156">
        <v>1932772.31</v>
      </c>
      <c r="H727" s="152"/>
      <c r="I727" s="152"/>
      <c r="J727" s="152"/>
      <c r="K727" s="152"/>
      <c r="L727" s="152"/>
      <c r="M727" s="152"/>
    </row>
    <row r="728" spans="1:13" ht="78.75" x14ac:dyDescent="0.25">
      <c r="A728" s="157" t="s">
        <v>814</v>
      </c>
      <c r="B728" s="154" t="s">
        <v>620</v>
      </c>
      <c r="C728" s="155" t="s">
        <v>544</v>
      </c>
      <c r="D728" s="155" t="s">
        <v>527</v>
      </c>
      <c r="E728" s="154" t="s">
        <v>815</v>
      </c>
      <c r="F728" s="154"/>
      <c r="G728" s="156">
        <v>179000</v>
      </c>
      <c r="H728" s="152"/>
      <c r="I728" s="152"/>
      <c r="J728" s="152"/>
      <c r="K728" s="152"/>
      <c r="L728" s="152"/>
      <c r="M728" s="152"/>
    </row>
    <row r="729" spans="1:13" x14ac:dyDescent="0.25">
      <c r="A729" s="157" t="s">
        <v>8</v>
      </c>
      <c r="B729" s="154" t="s">
        <v>620</v>
      </c>
      <c r="C729" s="155" t="s">
        <v>544</v>
      </c>
      <c r="D729" s="155" t="s">
        <v>527</v>
      </c>
      <c r="E729" s="154" t="s">
        <v>815</v>
      </c>
      <c r="F729" s="154" t="s">
        <v>75</v>
      </c>
      <c r="G729" s="156">
        <v>179000</v>
      </c>
      <c r="H729" s="152"/>
      <c r="I729" s="152"/>
      <c r="J729" s="152"/>
      <c r="K729" s="152"/>
      <c r="L729" s="152"/>
      <c r="M729" s="152"/>
    </row>
    <row r="730" spans="1:13" x14ac:dyDescent="0.25">
      <c r="A730" s="157" t="s">
        <v>701</v>
      </c>
      <c r="B730" s="154" t="s">
        <v>620</v>
      </c>
      <c r="C730" s="155" t="s">
        <v>544</v>
      </c>
      <c r="D730" s="155" t="s">
        <v>527</v>
      </c>
      <c r="E730" s="154" t="s">
        <v>815</v>
      </c>
      <c r="F730" s="154" t="s">
        <v>702</v>
      </c>
      <c r="G730" s="156">
        <v>179000</v>
      </c>
      <c r="H730" s="152"/>
      <c r="I730" s="152"/>
      <c r="J730" s="152"/>
      <c r="K730" s="152"/>
      <c r="L730" s="152"/>
      <c r="M730" s="152"/>
    </row>
    <row r="731" spans="1:13" ht="47.25" x14ac:dyDescent="0.25">
      <c r="A731" s="157" t="s">
        <v>790</v>
      </c>
      <c r="B731" s="154" t="s">
        <v>620</v>
      </c>
      <c r="C731" s="155" t="s">
        <v>544</v>
      </c>
      <c r="D731" s="155" t="s">
        <v>527</v>
      </c>
      <c r="E731" s="154" t="s">
        <v>791</v>
      </c>
      <c r="F731" s="154"/>
      <c r="G731" s="156">
        <v>1753772.31</v>
      </c>
      <c r="H731" s="152"/>
      <c r="I731" s="152"/>
      <c r="J731" s="152"/>
      <c r="K731" s="152"/>
      <c r="L731" s="152"/>
      <c r="M731" s="152"/>
    </row>
    <row r="732" spans="1:13" x14ac:dyDescent="0.25">
      <c r="A732" s="157" t="s">
        <v>8</v>
      </c>
      <c r="B732" s="154" t="s">
        <v>620</v>
      </c>
      <c r="C732" s="155" t="s">
        <v>544</v>
      </c>
      <c r="D732" s="155" t="s">
        <v>527</v>
      </c>
      <c r="E732" s="154" t="s">
        <v>791</v>
      </c>
      <c r="F732" s="154" t="s">
        <v>75</v>
      </c>
      <c r="G732" s="156">
        <v>1753772.31</v>
      </c>
      <c r="H732" s="152"/>
      <c r="I732" s="152"/>
      <c r="J732" s="152"/>
      <c r="K732" s="152"/>
      <c r="L732" s="152"/>
      <c r="M732" s="152"/>
    </row>
    <row r="733" spans="1:13" ht="47.25" x14ac:dyDescent="0.25">
      <c r="A733" s="157" t="s">
        <v>646</v>
      </c>
      <c r="B733" s="154" t="s">
        <v>620</v>
      </c>
      <c r="C733" s="155" t="s">
        <v>544</v>
      </c>
      <c r="D733" s="155" t="s">
        <v>527</v>
      </c>
      <c r="E733" s="154" t="s">
        <v>791</v>
      </c>
      <c r="F733" s="154" t="s">
        <v>647</v>
      </c>
      <c r="G733" s="156">
        <v>857772.31</v>
      </c>
      <c r="H733" s="152"/>
      <c r="I733" s="152"/>
      <c r="J733" s="152"/>
      <c r="K733" s="152"/>
      <c r="L733" s="152"/>
      <c r="M733" s="152"/>
    </row>
    <row r="734" spans="1:13" x14ac:dyDescent="0.25">
      <c r="A734" s="157" t="s">
        <v>701</v>
      </c>
      <c r="B734" s="154" t="s">
        <v>620</v>
      </c>
      <c r="C734" s="155" t="s">
        <v>544</v>
      </c>
      <c r="D734" s="155" t="s">
        <v>527</v>
      </c>
      <c r="E734" s="154" t="s">
        <v>791</v>
      </c>
      <c r="F734" s="154" t="s">
        <v>702</v>
      </c>
      <c r="G734" s="156">
        <v>896000</v>
      </c>
      <c r="H734" s="152"/>
      <c r="I734" s="152"/>
      <c r="J734" s="152"/>
      <c r="K734" s="152"/>
      <c r="L734" s="152"/>
      <c r="M734" s="152"/>
    </row>
    <row r="735" spans="1:13" x14ac:dyDescent="0.25">
      <c r="A735" s="37" t="s">
        <v>76</v>
      </c>
      <c r="B735" s="154" t="s">
        <v>620</v>
      </c>
      <c r="C735" s="155" t="s">
        <v>544</v>
      </c>
      <c r="D735" s="155" t="s">
        <v>527</v>
      </c>
      <c r="E735" s="154" t="s">
        <v>77</v>
      </c>
      <c r="F735" s="154"/>
      <c r="G735" s="156">
        <v>384940</v>
      </c>
      <c r="H735" s="152"/>
      <c r="I735" s="152"/>
      <c r="J735" s="152"/>
      <c r="K735" s="152"/>
      <c r="L735" s="152"/>
      <c r="M735" s="152"/>
    </row>
    <row r="736" spans="1:13" ht="63" x14ac:dyDescent="0.25">
      <c r="A736" s="157" t="s">
        <v>826</v>
      </c>
      <c r="B736" s="154" t="s">
        <v>620</v>
      </c>
      <c r="C736" s="155" t="s">
        <v>544</v>
      </c>
      <c r="D736" s="155" t="s">
        <v>527</v>
      </c>
      <c r="E736" s="154" t="s">
        <v>827</v>
      </c>
      <c r="F736" s="154"/>
      <c r="G736" s="156">
        <v>384940</v>
      </c>
      <c r="H736" s="152"/>
      <c r="I736" s="152"/>
      <c r="J736" s="152"/>
      <c r="K736" s="152"/>
      <c r="L736" s="152"/>
      <c r="M736" s="152"/>
    </row>
    <row r="737" spans="1:13" ht="31.5" x14ac:dyDescent="0.25">
      <c r="A737" s="157" t="s">
        <v>7</v>
      </c>
      <c r="B737" s="154" t="s">
        <v>620</v>
      </c>
      <c r="C737" s="155" t="s">
        <v>544</v>
      </c>
      <c r="D737" s="155" t="s">
        <v>527</v>
      </c>
      <c r="E737" s="154" t="s">
        <v>827</v>
      </c>
      <c r="F737" s="154" t="s">
        <v>70</v>
      </c>
      <c r="G737" s="156">
        <v>384940</v>
      </c>
      <c r="H737" s="152"/>
      <c r="I737" s="152"/>
      <c r="J737" s="152"/>
      <c r="K737" s="152"/>
      <c r="L737" s="152"/>
      <c r="M737" s="152"/>
    </row>
    <row r="738" spans="1:13" ht="31.5" x14ac:dyDescent="0.25">
      <c r="A738" s="157" t="s">
        <v>638</v>
      </c>
      <c r="B738" s="154" t="s">
        <v>620</v>
      </c>
      <c r="C738" s="155" t="s">
        <v>544</v>
      </c>
      <c r="D738" s="155" t="s">
        <v>527</v>
      </c>
      <c r="E738" s="154" t="s">
        <v>827</v>
      </c>
      <c r="F738" s="154" t="s">
        <v>639</v>
      </c>
      <c r="G738" s="156">
        <v>118000</v>
      </c>
      <c r="H738" s="152"/>
      <c r="I738" s="152"/>
      <c r="J738" s="152"/>
      <c r="K738" s="152"/>
      <c r="L738" s="152"/>
      <c r="M738" s="152"/>
    </row>
    <row r="739" spans="1:13" ht="31.5" x14ac:dyDescent="0.25">
      <c r="A739" s="157" t="s">
        <v>640</v>
      </c>
      <c r="B739" s="154" t="s">
        <v>620</v>
      </c>
      <c r="C739" s="155" t="s">
        <v>544</v>
      </c>
      <c r="D739" s="155" t="s">
        <v>527</v>
      </c>
      <c r="E739" s="154" t="s">
        <v>827</v>
      </c>
      <c r="F739" s="154" t="s">
        <v>641</v>
      </c>
      <c r="G739" s="156">
        <v>266940</v>
      </c>
      <c r="H739" s="152"/>
      <c r="I739" s="152"/>
      <c r="J739" s="152"/>
      <c r="K739" s="152"/>
      <c r="L739" s="152"/>
      <c r="M739" s="152"/>
    </row>
    <row r="740" spans="1:13" ht="31.5" x14ac:dyDescent="0.25">
      <c r="A740" s="157" t="s">
        <v>932</v>
      </c>
      <c r="B740" s="154" t="s">
        <v>620</v>
      </c>
      <c r="C740" s="155" t="s">
        <v>544</v>
      </c>
      <c r="D740" s="155" t="s">
        <v>527</v>
      </c>
      <c r="E740" s="154" t="s">
        <v>103</v>
      </c>
      <c r="F740" s="154"/>
      <c r="G740" s="156">
        <v>1139317.52</v>
      </c>
      <c r="H740" s="152"/>
      <c r="I740" s="152"/>
      <c r="J740" s="152"/>
      <c r="K740" s="152"/>
      <c r="L740" s="152"/>
      <c r="M740" s="152"/>
    </row>
    <row r="741" spans="1:13" ht="31.5" x14ac:dyDescent="0.25">
      <c r="A741" s="157" t="s">
        <v>828</v>
      </c>
      <c r="B741" s="154" t="s">
        <v>620</v>
      </c>
      <c r="C741" s="155" t="s">
        <v>544</v>
      </c>
      <c r="D741" s="155" t="s">
        <v>527</v>
      </c>
      <c r="E741" s="154" t="s">
        <v>829</v>
      </c>
      <c r="F741" s="154"/>
      <c r="G741" s="156">
        <v>1113067.52</v>
      </c>
      <c r="H741" s="152"/>
      <c r="I741" s="152"/>
      <c r="J741" s="152"/>
      <c r="K741" s="152"/>
      <c r="L741" s="152"/>
      <c r="M741" s="152"/>
    </row>
    <row r="742" spans="1:13" ht="31.5" x14ac:dyDescent="0.25">
      <c r="A742" s="157" t="s">
        <v>7</v>
      </c>
      <c r="B742" s="154" t="s">
        <v>620</v>
      </c>
      <c r="C742" s="155" t="s">
        <v>544</v>
      </c>
      <c r="D742" s="155" t="s">
        <v>527</v>
      </c>
      <c r="E742" s="154" t="s">
        <v>829</v>
      </c>
      <c r="F742" s="154" t="s">
        <v>70</v>
      </c>
      <c r="G742" s="156">
        <v>666680.52</v>
      </c>
      <c r="H742" s="152"/>
      <c r="I742" s="152"/>
      <c r="J742" s="152"/>
      <c r="K742" s="152"/>
      <c r="L742" s="152"/>
      <c r="M742" s="152"/>
    </row>
    <row r="743" spans="1:13" ht="31.5" x14ac:dyDescent="0.25">
      <c r="A743" s="157" t="s">
        <v>638</v>
      </c>
      <c r="B743" s="154" t="s">
        <v>620</v>
      </c>
      <c r="C743" s="155" t="s">
        <v>544</v>
      </c>
      <c r="D743" s="155" t="s">
        <v>527</v>
      </c>
      <c r="E743" s="154" t="s">
        <v>829</v>
      </c>
      <c r="F743" s="154" t="s">
        <v>639</v>
      </c>
      <c r="G743" s="156">
        <v>106000</v>
      </c>
      <c r="H743" s="152"/>
      <c r="I743" s="152"/>
      <c r="J743" s="152"/>
      <c r="K743" s="152"/>
      <c r="L743" s="152"/>
      <c r="M743" s="152"/>
    </row>
    <row r="744" spans="1:13" ht="31.5" x14ac:dyDescent="0.25">
      <c r="A744" s="157" t="s">
        <v>640</v>
      </c>
      <c r="B744" s="154" t="s">
        <v>620</v>
      </c>
      <c r="C744" s="155" t="s">
        <v>544</v>
      </c>
      <c r="D744" s="155" t="s">
        <v>527</v>
      </c>
      <c r="E744" s="154" t="s">
        <v>829</v>
      </c>
      <c r="F744" s="154" t="s">
        <v>641</v>
      </c>
      <c r="G744" s="156">
        <v>560680.52</v>
      </c>
      <c r="H744" s="152"/>
      <c r="I744" s="152"/>
      <c r="J744" s="152"/>
      <c r="K744" s="152"/>
      <c r="L744" s="152"/>
      <c r="M744" s="152"/>
    </row>
    <row r="745" spans="1:13" x14ac:dyDescent="0.25">
      <c r="A745" s="157" t="s">
        <v>8</v>
      </c>
      <c r="B745" s="154" t="s">
        <v>620</v>
      </c>
      <c r="C745" s="155" t="s">
        <v>544</v>
      </c>
      <c r="D745" s="155" t="s">
        <v>527</v>
      </c>
      <c r="E745" s="154" t="s">
        <v>829</v>
      </c>
      <c r="F745" s="154" t="s">
        <v>75</v>
      </c>
      <c r="G745" s="156">
        <v>446387</v>
      </c>
      <c r="H745" s="152"/>
      <c r="I745" s="152"/>
      <c r="J745" s="152"/>
      <c r="K745" s="152"/>
      <c r="L745" s="152"/>
      <c r="M745" s="152"/>
    </row>
    <row r="746" spans="1:13" ht="31.5" x14ac:dyDescent="0.25">
      <c r="A746" s="157" t="s">
        <v>779</v>
      </c>
      <c r="B746" s="154" t="s">
        <v>620</v>
      </c>
      <c r="C746" s="155" t="s">
        <v>544</v>
      </c>
      <c r="D746" s="155" t="s">
        <v>527</v>
      </c>
      <c r="E746" s="154" t="s">
        <v>829</v>
      </c>
      <c r="F746" s="154" t="s">
        <v>780</v>
      </c>
      <c r="G746" s="156">
        <v>398387</v>
      </c>
      <c r="H746" s="152"/>
      <c r="I746" s="152"/>
      <c r="J746" s="152"/>
      <c r="K746" s="152"/>
      <c r="L746" s="152"/>
      <c r="M746" s="152"/>
    </row>
    <row r="747" spans="1:13" x14ac:dyDescent="0.25">
      <c r="A747" s="157" t="s">
        <v>701</v>
      </c>
      <c r="B747" s="154" t="s">
        <v>620</v>
      </c>
      <c r="C747" s="155" t="s">
        <v>544</v>
      </c>
      <c r="D747" s="155" t="s">
        <v>527</v>
      </c>
      <c r="E747" s="154" t="s">
        <v>829</v>
      </c>
      <c r="F747" s="154" t="s">
        <v>702</v>
      </c>
      <c r="G747" s="156">
        <v>48000</v>
      </c>
      <c r="H747" s="152"/>
      <c r="I747" s="152"/>
      <c r="J747" s="152"/>
      <c r="K747" s="152"/>
      <c r="L747" s="152"/>
      <c r="M747" s="152"/>
    </row>
    <row r="748" spans="1:13" ht="31.5" x14ac:dyDescent="0.25">
      <c r="A748" s="157" t="s">
        <v>830</v>
      </c>
      <c r="B748" s="154" t="s">
        <v>620</v>
      </c>
      <c r="C748" s="155" t="s">
        <v>544</v>
      </c>
      <c r="D748" s="155" t="s">
        <v>527</v>
      </c>
      <c r="E748" s="154" t="s">
        <v>831</v>
      </c>
      <c r="F748" s="154"/>
      <c r="G748" s="156">
        <v>26250</v>
      </c>
      <c r="H748" s="152"/>
      <c r="I748" s="152"/>
      <c r="J748" s="152"/>
      <c r="K748" s="152"/>
      <c r="L748" s="152"/>
      <c r="M748" s="152"/>
    </row>
    <row r="749" spans="1:13" ht="31.5" x14ac:dyDescent="0.25">
      <c r="A749" s="157" t="s">
        <v>7</v>
      </c>
      <c r="B749" s="154" t="s">
        <v>620</v>
      </c>
      <c r="C749" s="155" t="s">
        <v>544</v>
      </c>
      <c r="D749" s="155" t="s">
        <v>527</v>
      </c>
      <c r="E749" s="154" t="s">
        <v>831</v>
      </c>
      <c r="F749" s="154" t="s">
        <v>70</v>
      </c>
      <c r="G749" s="156">
        <v>26250</v>
      </c>
      <c r="H749" s="152"/>
      <c r="I749" s="152"/>
      <c r="J749" s="152"/>
      <c r="K749" s="152"/>
      <c r="L749" s="152"/>
      <c r="M749" s="152"/>
    </row>
    <row r="750" spans="1:13" ht="31.5" x14ac:dyDescent="0.25">
      <c r="A750" s="157" t="s">
        <v>640</v>
      </c>
      <c r="B750" s="154" t="s">
        <v>620</v>
      </c>
      <c r="C750" s="155" t="s">
        <v>544</v>
      </c>
      <c r="D750" s="155" t="s">
        <v>527</v>
      </c>
      <c r="E750" s="154" t="s">
        <v>831</v>
      </c>
      <c r="F750" s="154" t="s">
        <v>641</v>
      </c>
      <c r="G750" s="156">
        <v>26250</v>
      </c>
      <c r="H750" s="152"/>
      <c r="I750" s="152"/>
      <c r="J750" s="152"/>
      <c r="K750" s="152"/>
      <c r="L750" s="152"/>
      <c r="M750" s="152"/>
    </row>
    <row r="751" spans="1:13" ht="31.5" x14ac:dyDescent="0.25">
      <c r="A751" s="157" t="s">
        <v>621</v>
      </c>
      <c r="B751" s="154" t="s">
        <v>620</v>
      </c>
      <c r="C751" s="155" t="s">
        <v>544</v>
      </c>
      <c r="D751" s="155" t="s">
        <v>527</v>
      </c>
      <c r="E751" s="154" t="s">
        <v>855</v>
      </c>
      <c r="F751" s="154"/>
      <c r="G751" s="156">
        <v>3271220.81</v>
      </c>
      <c r="H751" s="152"/>
      <c r="I751" s="152"/>
      <c r="J751" s="152"/>
      <c r="K751" s="152"/>
      <c r="L751" s="152"/>
      <c r="M751" s="152"/>
    </row>
    <row r="752" spans="1:13" ht="31.5" x14ac:dyDescent="0.25">
      <c r="A752" s="157" t="s">
        <v>644</v>
      </c>
      <c r="B752" s="154" t="s">
        <v>620</v>
      </c>
      <c r="C752" s="155" t="s">
        <v>544</v>
      </c>
      <c r="D752" s="155" t="s">
        <v>527</v>
      </c>
      <c r="E752" s="154" t="s">
        <v>645</v>
      </c>
      <c r="F752" s="154"/>
      <c r="G752" s="156">
        <v>3271220.81</v>
      </c>
      <c r="H752" s="152"/>
      <c r="I752" s="152"/>
      <c r="J752" s="152"/>
      <c r="K752" s="152"/>
      <c r="L752" s="152"/>
      <c r="M752" s="152"/>
    </row>
    <row r="753" spans="1:13" ht="78.75" x14ac:dyDescent="0.25">
      <c r="A753" s="157" t="s">
        <v>6</v>
      </c>
      <c r="B753" s="154" t="s">
        <v>620</v>
      </c>
      <c r="C753" s="155" t="s">
        <v>544</v>
      </c>
      <c r="D753" s="155" t="s">
        <v>527</v>
      </c>
      <c r="E753" s="154" t="s">
        <v>645</v>
      </c>
      <c r="F753" s="154" t="s">
        <v>41</v>
      </c>
      <c r="G753" s="156">
        <v>3271220.81</v>
      </c>
      <c r="H753" s="152"/>
      <c r="I753" s="152"/>
      <c r="J753" s="152"/>
      <c r="K753" s="152"/>
      <c r="L753" s="152"/>
      <c r="M753" s="152"/>
    </row>
    <row r="754" spans="1:13" ht="47.25" x14ac:dyDescent="0.25">
      <c r="A754" s="157" t="s">
        <v>624</v>
      </c>
      <c r="B754" s="154" t="s">
        <v>620</v>
      </c>
      <c r="C754" s="155" t="s">
        <v>544</v>
      </c>
      <c r="D754" s="155" t="s">
        <v>527</v>
      </c>
      <c r="E754" s="154" t="s">
        <v>645</v>
      </c>
      <c r="F754" s="154" t="s">
        <v>625</v>
      </c>
      <c r="G754" s="156">
        <v>2524056.2400000002</v>
      </c>
      <c r="H754" s="152"/>
      <c r="I754" s="152"/>
      <c r="J754" s="152"/>
      <c r="K754" s="152"/>
      <c r="L754" s="152"/>
      <c r="M754" s="152"/>
    </row>
    <row r="755" spans="1:13" ht="63" x14ac:dyDescent="0.25">
      <c r="A755" s="157" t="s">
        <v>628</v>
      </c>
      <c r="B755" s="154" t="s">
        <v>620</v>
      </c>
      <c r="C755" s="155" t="s">
        <v>544</v>
      </c>
      <c r="D755" s="155" t="s">
        <v>527</v>
      </c>
      <c r="E755" s="154" t="s">
        <v>645</v>
      </c>
      <c r="F755" s="154" t="s">
        <v>629</v>
      </c>
      <c r="G755" s="156">
        <v>747164.57</v>
      </c>
      <c r="H755" s="152"/>
      <c r="I755" s="152"/>
      <c r="J755" s="152"/>
      <c r="K755" s="152"/>
      <c r="L755" s="152"/>
      <c r="M755" s="152"/>
    </row>
    <row r="756" spans="1:13" x14ac:dyDescent="0.25">
      <c r="A756" s="157" t="s">
        <v>650</v>
      </c>
      <c r="B756" s="154" t="s">
        <v>620</v>
      </c>
      <c r="C756" s="155" t="s">
        <v>544</v>
      </c>
      <c r="D756" s="155" t="s">
        <v>527</v>
      </c>
      <c r="E756" s="154" t="s">
        <v>856</v>
      </c>
      <c r="F756" s="154"/>
      <c r="G756" s="156">
        <v>12556336.689999999</v>
      </c>
      <c r="H756" s="152"/>
      <c r="I756" s="152"/>
      <c r="J756" s="152"/>
      <c r="K756" s="152"/>
      <c r="L756" s="152"/>
      <c r="M756" s="152"/>
    </row>
    <row r="757" spans="1:13" ht="63" x14ac:dyDescent="0.25">
      <c r="A757" s="157" t="s">
        <v>813</v>
      </c>
      <c r="B757" s="154" t="s">
        <v>620</v>
      </c>
      <c r="C757" s="155" t="s">
        <v>544</v>
      </c>
      <c r="D757" s="155" t="s">
        <v>527</v>
      </c>
      <c r="E757" s="154" t="s">
        <v>896</v>
      </c>
      <c r="F757" s="154"/>
      <c r="G757" s="156">
        <v>201473.1</v>
      </c>
      <c r="H757" s="152"/>
      <c r="I757" s="152"/>
      <c r="J757" s="152"/>
      <c r="K757" s="152"/>
      <c r="L757" s="152"/>
      <c r="M757" s="152"/>
    </row>
    <row r="758" spans="1:13" ht="78.75" x14ac:dyDescent="0.25">
      <c r="A758" s="157" t="s">
        <v>6</v>
      </c>
      <c r="B758" s="154" t="s">
        <v>620</v>
      </c>
      <c r="C758" s="155" t="s">
        <v>544</v>
      </c>
      <c r="D758" s="155" t="s">
        <v>527</v>
      </c>
      <c r="E758" s="154" t="s">
        <v>896</v>
      </c>
      <c r="F758" s="154" t="s">
        <v>41</v>
      </c>
      <c r="G758" s="156">
        <v>194513.1</v>
      </c>
      <c r="H758" s="152"/>
      <c r="I758" s="152"/>
      <c r="J758" s="152"/>
      <c r="K758" s="152"/>
      <c r="L758" s="152"/>
      <c r="M758" s="152"/>
    </row>
    <row r="759" spans="1:13" ht="47.25" x14ac:dyDescent="0.25">
      <c r="A759" s="157" t="s">
        <v>624</v>
      </c>
      <c r="B759" s="154" t="s">
        <v>620</v>
      </c>
      <c r="C759" s="155" t="s">
        <v>544</v>
      </c>
      <c r="D759" s="155" t="s">
        <v>527</v>
      </c>
      <c r="E759" s="154" t="s">
        <v>896</v>
      </c>
      <c r="F759" s="154" t="s">
        <v>625</v>
      </c>
      <c r="G759" s="156">
        <v>149361</v>
      </c>
      <c r="H759" s="152"/>
      <c r="I759" s="152"/>
      <c r="J759" s="152"/>
      <c r="K759" s="152"/>
      <c r="L759" s="152"/>
      <c r="M759" s="152"/>
    </row>
    <row r="760" spans="1:13" ht="63" x14ac:dyDescent="0.25">
      <c r="A760" s="157" t="s">
        <v>628</v>
      </c>
      <c r="B760" s="154" t="s">
        <v>620</v>
      </c>
      <c r="C760" s="155" t="s">
        <v>544</v>
      </c>
      <c r="D760" s="155" t="s">
        <v>527</v>
      </c>
      <c r="E760" s="154" t="s">
        <v>896</v>
      </c>
      <c r="F760" s="154" t="s">
        <v>629</v>
      </c>
      <c r="G760" s="156">
        <v>45152.1</v>
      </c>
      <c r="H760" s="152"/>
      <c r="I760" s="152"/>
      <c r="J760" s="152"/>
      <c r="K760" s="152"/>
      <c r="L760" s="152"/>
      <c r="M760" s="152"/>
    </row>
    <row r="761" spans="1:13" ht="31.5" x14ac:dyDescent="0.25">
      <c r="A761" s="157" t="s">
        <v>7</v>
      </c>
      <c r="B761" s="154" t="s">
        <v>620</v>
      </c>
      <c r="C761" s="155" t="s">
        <v>544</v>
      </c>
      <c r="D761" s="155" t="s">
        <v>527</v>
      </c>
      <c r="E761" s="154" t="s">
        <v>896</v>
      </c>
      <c r="F761" s="154" t="s">
        <v>70</v>
      </c>
      <c r="G761" s="156">
        <v>6960</v>
      </c>
      <c r="H761" s="152"/>
      <c r="I761" s="152"/>
      <c r="J761" s="152"/>
      <c r="K761" s="152"/>
      <c r="L761" s="152"/>
      <c r="M761" s="152"/>
    </row>
    <row r="762" spans="1:13" ht="31.5" x14ac:dyDescent="0.25">
      <c r="A762" s="157" t="s">
        <v>638</v>
      </c>
      <c r="B762" s="154" t="s">
        <v>620</v>
      </c>
      <c r="C762" s="155" t="s">
        <v>544</v>
      </c>
      <c r="D762" s="155" t="s">
        <v>527</v>
      </c>
      <c r="E762" s="154" t="s">
        <v>896</v>
      </c>
      <c r="F762" s="154" t="s">
        <v>639</v>
      </c>
      <c r="G762" s="156">
        <v>6960</v>
      </c>
      <c r="H762" s="152"/>
      <c r="I762" s="152"/>
      <c r="J762" s="152"/>
      <c r="K762" s="152"/>
      <c r="L762" s="152"/>
      <c r="M762" s="152"/>
    </row>
    <row r="763" spans="1:13" ht="47.25" x14ac:dyDescent="0.25">
      <c r="A763" s="157" t="s">
        <v>825</v>
      </c>
      <c r="B763" s="154" t="s">
        <v>620</v>
      </c>
      <c r="C763" s="155" t="s">
        <v>544</v>
      </c>
      <c r="D763" s="155" t="s">
        <v>527</v>
      </c>
      <c r="E763" s="154" t="s">
        <v>897</v>
      </c>
      <c r="F763" s="154"/>
      <c r="G763" s="156">
        <v>4061602.41</v>
      </c>
      <c r="H763" s="152"/>
      <c r="I763" s="152"/>
      <c r="J763" s="152"/>
      <c r="K763" s="152"/>
      <c r="L763" s="152"/>
      <c r="M763" s="152"/>
    </row>
    <row r="764" spans="1:13" ht="78.75" x14ac:dyDescent="0.25">
      <c r="A764" s="157" t="s">
        <v>6</v>
      </c>
      <c r="B764" s="154" t="s">
        <v>620</v>
      </c>
      <c r="C764" s="155" t="s">
        <v>544</v>
      </c>
      <c r="D764" s="155" t="s">
        <v>527</v>
      </c>
      <c r="E764" s="154" t="s">
        <v>897</v>
      </c>
      <c r="F764" s="154" t="s">
        <v>41</v>
      </c>
      <c r="G764" s="156">
        <v>3977910.41</v>
      </c>
      <c r="H764" s="152"/>
      <c r="I764" s="152"/>
      <c r="J764" s="152"/>
      <c r="K764" s="152"/>
      <c r="L764" s="152"/>
      <c r="M764" s="152"/>
    </row>
    <row r="765" spans="1:13" ht="47.25" x14ac:dyDescent="0.25">
      <c r="A765" s="157" t="s">
        <v>624</v>
      </c>
      <c r="B765" s="154" t="s">
        <v>620</v>
      </c>
      <c r="C765" s="155" t="s">
        <v>544</v>
      </c>
      <c r="D765" s="155" t="s">
        <v>527</v>
      </c>
      <c r="E765" s="154" t="s">
        <v>897</v>
      </c>
      <c r="F765" s="154" t="s">
        <v>625</v>
      </c>
      <c r="G765" s="156">
        <v>2842007</v>
      </c>
      <c r="H765" s="152"/>
      <c r="I765" s="152"/>
      <c r="J765" s="152"/>
      <c r="K765" s="152"/>
      <c r="L765" s="152"/>
      <c r="M765" s="152"/>
    </row>
    <row r="766" spans="1:13" ht="47.25" x14ac:dyDescent="0.25">
      <c r="A766" s="157" t="s">
        <v>626</v>
      </c>
      <c r="B766" s="154" t="s">
        <v>620</v>
      </c>
      <c r="C766" s="155" t="s">
        <v>544</v>
      </c>
      <c r="D766" s="155" t="s">
        <v>527</v>
      </c>
      <c r="E766" s="154" t="s">
        <v>897</v>
      </c>
      <c r="F766" s="154" t="s">
        <v>627</v>
      </c>
      <c r="G766" s="156">
        <v>278000</v>
      </c>
      <c r="H766" s="152"/>
      <c r="I766" s="152"/>
      <c r="J766" s="152"/>
      <c r="K766" s="152"/>
      <c r="L766" s="152"/>
      <c r="M766" s="152"/>
    </row>
    <row r="767" spans="1:13" ht="63" x14ac:dyDescent="0.25">
      <c r="A767" s="157" t="s">
        <v>628</v>
      </c>
      <c r="B767" s="154" t="s">
        <v>620</v>
      </c>
      <c r="C767" s="155" t="s">
        <v>544</v>
      </c>
      <c r="D767" s="155" t="s">
        <v>527</v>
      </c>
      <c r="E767" s="154" t="s">
        <v>897</v>
      </c>
      <c r="F767" s="154" t="s">
        <v>629</v>
      </c>
      <c r="G767" s="156">
        <v>857903.41</v>
      </c>
      <c r="H767" s="152"/>
      <c r="I767" s="152"/>
      <c r="J767" s="152"/>
      <c r="K767" s="152"/>
      <c r="L767" s="152"/>
      <c r="M767" s="152"/>
    </row>
    <row r="768" spans="1:13" ht="31.5" x14ac:dyDescent="0.25">
      <c r="A768" s="157" t="s">
        <v>7</v>
      </c>
      <c r="B768" s="154" t="s">
        <v>620</v>
      </c>
      <c r="C768" s="155" t="s">
        <v>544</v>
      </c>
      <c r="D768" s="155" t="s">
        <v>527</v>
      </c>
      <c r="E768" s="154" t="s">
        <v>897</v>
      </c>
      <c r="F768" s="154" t="s">
        <v>70</v>
      </c>
      <c r="G768" s="156">
        <v>83692</v>
      </c>
      <c r="H768" s="152"/>
      <c r="I768" s="152"/>
      <c r="J768" s="152"/>
      <c r="K768" s="152"/>
      <c r="L768" s="152"/>
      <c r="M768" s="152"/>
    </row>
    <row r="769" spans="1:13" ht="31.5" x14ac:dyDescent="0.25">
      <c r="A769" s="157" t="s">
        <v>638</v>
      </c>
      <c r="B769" s="154" t="s">
        <v>620</v>
      </c>
      <c r="C769" s="155" t="s">
        <v>544</v>
      </c>
      <c r="D769" s="155" t="s">
        <v>527</v>
      </c>
      <c r="E769" s="154" t="s">
        <v>897</v>
      </c>
      <c r="F769" s="154" t="s">
        <v>639</v>
      </c>
      <c r="G769" s="156">
        <v>72692</v>
      </c>
      <c r="H769" s="152"/>
      <c r="I769" s="152"/>
      <c r="J769" s="152"/>
      <c r="K769" s="152"/>
      <c r="L769" s="152"/>
      <c r="M769" s="152"/>
    </row>
    <row r="770" spans="1:13" ht="31.5" x14ac:dyDescent="0.25">
      <c r="A770" s="157" t="s">
        <v>640</v>
      </c>
      <c r="B770" s="154" t="s">
        <v>620</v>
      </c>
      <c r="C770" s="155" t="s">
        <v>544</v>
      </c>
      <c r="D770" s="155" t="s">
        <v>527</v>
      </c>
      <c r="E770" s="154" t="s">
        <v>897</v>
      </c>
      <c r="F770" s="154" t="s">
        <v>641</v>
      </c>
      <c r="G770" s="156">
        <v>11000</v>
      </c>
      <c r="H770" s="152"/>
      <c r="I770" s="152"/>
      <c r="J770" s="152"/>
      <c r="K770" s="152"/>
      <c r="L770" s="152"/>
      <c r="M770" s="152"/>
    </row>
    <row r="771" spans="1:13" ht="31.5" x14ac:dyDescent="0.25">
      <c r="A771" s="157" t="s">
        <v>920</v>
      </c>
      <c r="B771" s="154" t="s">
        <v>620</v>
      </c>
      <c r="C771" s="155" t="s">
        <v>544</v>
      </c>
      <c r="D771" s="155" t="s">
        <v>527</v>
      </c>
      <c r="E771" s="154" t="s">
        <v>898</v>
      </c>
      <c r="F771" s="154"/>
      <c r="G771" s="156">
        <v>1054313.07</v>
      </c>
      <c r="H771" s="152"/>
      <c r="I771" s="152"/>
      <c r="J771" s="152"/>
      <c r="K771" s="152"/>
      <c r="L771" s="152"/>
      <c r="M771" s="152"/>
    </row>
    <row r="772" spans="1:13" ht="78.75" x14ac:dyDescent="0.25">
      <c r="A772" s="157" t="s">
        <v>6</v>
      </c>
      <c r="B772" s="154" t="s">
        <v>620</v>
      </c>
      <c r="C772" s="155" t="s">
        <v>544</v>
      </c>
      <c r="D772" s="155" t="s">
        <v>527</v>
      </c>
      <c r="E772" s="154" t="s">
        <v>898</v>
      </c>
      <c r="F772" s="154" t="s">
        <v>41</v>
      </c>
      <c r="G772" s="156">
        <v>1027177.07</v>
      </c>
      <c r="H772" s="152"/>
      <c r="I772" s="152"/>
      <c r="J772" s="152"/>
      <c r="K772" s="152"/>
      <c r="L772" s="152"/>
      <c r="M772" s="152"/>
    </row>
    <row r="773" spans="1:13" ht="47.25" x14ac:dyDescent="0.25">
      <c r="A773" s="157" t="s">
        <v>624</v>
      </c>
      <c r="B773" s="154" t="s">
        <v>620</v>
      </c>
      <c r="C773" s="155" t="s">
        <v>544</v>
      </c>
      <c r="D773" s="155" t="s">
        <v>527</v>
      </c>
      <c r="E773" s="154" t="s">
        <v>898</v>
      </c>
      <c r="F773" s="154" t="s">
        <v>625</v>
      </c>
      <c r="G773" s="156">
        <v>751664</v>
      </c>
      <c r="H773" s="152"/>
      <c r="I773" s="152"/>
      <c r="J773" s="152"/>
      <c r="K773" s="152"/>
      <c r="L773" s="152"/>
      <c r="M773" s="152"/>
    </row>
    <row r="774" spans="1:13" ht="47.25" x14ac:dyDescent="0.25">
      <c r="A774" s="157" t="s">
        <v>626</v>
      </c>
      <c r="B774" s="154" t="s">
        <v>620</v>
      </c>
      <c r="C774" s="155" t="s">
        <v>544</v>
      </c>
      <c r="D774" s="155" t="s">
        <v>527</v>
      </c>
      <c r="E774" s="154" t="s">
        <v>898</v>
      </c>
      <c r="F774" s="154" t="s">
        <v>627</v>
      </c>
      <c r="G774" s="156">
        <v>48500</v>
      </c>
      <c r="H774" s="152"/>
      <c r="I774" s="152"/>
      <c r="J774" s="152"/>
      <c r="K774" s="152"/>
      <c r="L774" s="152"/>
      <c r="M774" s="152"/>
    </row>
    <row r="775" spans="1:13" ht="63" x14ac:dyDescent="0.25">
      <c r="A775" s="157" t="s">
        <v>628</v>
      </c>
      <c r="B775" s="154" t="s">
        <v>620</v>
      </c>
      <c r="C775" s="155" t="s">
        <v>544</v>
      </c>
      <c r="D775" s="155" t="s">
        <v>527</v>
      </c>
      <c r="E775" s="154" t="s">
        <v>898</v>
      </c>
      <c r="F775" s="154" t="s">
        <v>629</v>
      </c>
      <c r="G775" s="156">
        <v>227013.07</v>
      </c>
      <c r="H775" s="152"/>
      <c r="I775" s="152"/>
      <c r="J775" s="152"/>
      <c r="K775" s="152"/>
      <c r="L775" s="152"/>
      <c r="M775" s="152"/>
    </row>
    <row r="776" spans="1:13" ht="31.5" x14ac:dyDescent="0.25">
      <c r="A776" s="157" t="s">
        <v>7</v>
      </c>
      <c r="B776" s="154" t="s">
        <v>620</v>
      </c>
      <c r="C776" s="155" t="s">
        <v>544</v>
      </c>
      <c r="D776" s="155" t="s">
        <v>527</v>
      </c>
      <c r="E776" s="154" t="s">
        <v>898</v>
      </c>
      <c r="F776" s="154" t="s">
        <v>70</v>
      </c>
      <c r="G776" s="156">
        <v>27136</v>
      </c>
      <c r="H776" s="152"/>
      <c r="I776" s="152"/>
      <c r="J776" s="152"/>
      <c r="K776" s="152"/>
      <c r="L776" s="152"/>
      <c r="M776" s="152"/>
    </row>
    <row r="777" spans="1:13" ht="31.5" x14ac:dyDescent="0.25">
      <c r="A777" s="157" t="s">
        <v>638</v>
      </c>
      <c r="B777" s="154" t="s">
        <v>620</v>
      </c>
      <c r="C777" s="155" t="s">
        <v>544</v>
      </c>
      <c r="D777" s="155" t="s">
        <v>527</v>
      </c>
      <c r="E777" s="154" t="s">
        <v>898</v>
      </c>
      <c r="F777" s="154" t="s">
        <v>639</v>
      </c>
      <c r="G777" s="156">
        <v>24256</v>
      </c>
      <c r="H777" s="152"/>
      <c r="I777" s="152"/>
      <c r="J777" s="152"/>
      <c r="K777" s="152"/>
      <c r="L777" s="152"/>
      <c r="M777" s="152"/>
    </row>
    <row r="778" spans="1:13" ht="31.5" x14ac:dyDescent="0.25">
      <c r="A778" s="157" t="s">
        <v>640</v>
      </c>
      <c r="B778" s="154" t="s">
        <v>620</v>
      </c>
      <c r="C778" s="155" t="s">
        <v>544</v>
      </c>
      <c r="D778" s="155" t="s">
        <v>527</v>
      </c>
      <c r="E778" s="154" t="s">
        <v>898</v>
      </c>
      <c r="F778" s="154" t="s">
        <v>641</v>
      </c>
      <c r="G778" s="156">
        <v>2880</v>
      </c>
      <c r="H778" s="152"/>
      <c r="I778" s="152"/>
      <c r="J778" s="152"/>
      <c r="K778" s="152"/>
      <c r="L778" s="152"/>
      <c r="M778" s="152"/>
    </row>
    <row r="779" spans="1:13" ht="47.25" x14ac:dyDescent="0.25">
      <c r="A779" s="157" t="s">
        <v>832</v>
      </c>
      <c r="B779" s="154" t="s">
        <v>620</v>
      </c>
      <c r="C779" s="155" t="s">
        <v>544</v>
      </c>
      <c r="D779" s="155" t="s">
        <v>527</v>
      </c>
      <c r="E779" s="154" t="s">
        <v>833</v>
      </c>
      <c r="F779" s="154"/>
      <c r="G779" s="156">
        <v>972979.9</v>
      </c>
      <c r="H779" s="152"/>
      <c r="I779" s="152"/>
      <c r="J779" s="152"/>
      <c r="K779" s="152"/>
      <c r="L779" s="152"/>
      <c r="M779" s="152"/>
    </row>
    <row r="780" spans="1:13" ht="78.75" x14ac:dyDescent="0.25">
      <c r="A780" s="157" t="s">
        <v>6</v>
      </c>
      <c r="B780" s="154" t="s">
        <v>620</v>
      </c>
      <c r="C780" s="155" t="s">
        <v>544</v>
      </c>
      <c r="D780" s="155" t="s">
        <v>527</v>
      </c>
      <c r="E780" s="154" t="s">
        <v>833</v>
      </c>
      <c r="F780" s="154" t="s">
        <v>41</v>
      </c>
      <c r="G780" s="156">
        <v>932323.9</v>
      </c>
      <c r="H780" s="152"/>
      <c r="I780" s="152"/>
      <c r="J780" s="152"/>
      <c r="K780" s="152"/>
      <c r="L780" s="152"/>
      <c r="M780" s="152"/>
    </row>
    <row r="781" spans="1:13" ht="47.25" x14ac:dyDescent="0.25">
      <c r="A781" s="157" t="s">
        <v>624</v>
      </c>
      <c r="B781" s="154" t="s">
        <v>620</v>
      </c>
      <c r="C781" s="155" t="s">
        <v>544</v>
      </c>
      <c r="D781" s="155" t="s">
        <v>527</v>
      </c>
      <c r="E781" s="154" t="s">
        <v>833</v>
      </c>
      <c r="F781" s="154" t="s">
        <v>625</v>
      </c>
      <c r="G781" s="156">
        <v>655682</v>
      </c>
      <c r="H781" s="152"/>
      <c r="I781" s="152"/>
      <c r="J781" s="152"/>
      <c r="K781" s="152"/>
      <c r="L781" s="152"/>
      <c r="M781" s="152"/>
    </row>
    <row r="782" spans="1:13" ht="47.25" x14ac:dyDescent="0.25">
      <c r="A782" s="157" t="s">
        <v>626</v>
      </c>
      <c r="B782" s="154" t="s">
        <v>620</v>
      </c>
      <c r="C782" s="155" t="s">
        <v>544</v>
      </c>
      <c r="D782" s="155" t="s">
        <v>527</v>
      </c>
      <c r="E782" s="154" t="s">
        <v>833</v>
      </c>
      <c r="F782" s="154" t="s">
        <v>627</v>
      </c>
      <c r="G782" s="156">
        <v>78636</v>
      </c>
      <c r="H782" s="152"/>
      <c r="I782" s="152"/>
      <c r="J782" s="152"/>
      <c r="K782" s="152"/>
      <c r="L782" s="152"/>
      <c r="M782" s="152"/>
    </row>
    <row r="783" spans="1:13" ht="63" x14ac:dyDescent="0.25">
      <c r="A783" s="157" t="s">
        <v>628</v>
      </c>
      <c r="B783" s="154" t="s">
        <v>620</v>
      </c>
      <c r="C783" s="155" t="s">
        <v>544</v>
      </c>
      <c r="D783" s="155" t="s">
        <v>527</v>
      </c>
      <c r="E783" s="154" t="s">
        <v>833</v>
      </c>
      <c r="F783" s="154" t="s">
        <v>629</v>
      </c>
      <c r="G783" s="156">
        <v>198005.9</v>
      </c>
      <c r="H783" s="152"/>
      <c r="I783" s="152"/>
      <c r="J783" s="152"/>
      <c r="K783" s="152"/>
      <c r="L783" s="152"/>
      <c r="M783" s="152"/>
    </row>
    <row r="784" spans="1:13" ht="31.5" x14ac:dyDescent="0.25">
      <c r="A784" s="157" t="s">
        <v>7</v>
      </c>
      <c r="B784" s="154" t="s">
        <v>620</v>
      </c>
      <c r="C784" s="155" t="s">
        <v>544</v>
      </c>
      <c r="D784" s="155" t="s">
        <v>527</v>
      </c>
      <c r="E784" s="154" t="s">
        <v>833</v>
      </c>
      <c r="F784" s="154" t="s">
        <v>70</v>
      </c>
      <c r="G784" s="156">
        <v>40656</v>
      </c>
      <c r="H784" s="152"/>
      <c r="I784" s="152"/>
      <c r="J784" s="152"/>
      <c r="K784" s="152"/>
      <c r="L784" s="152"/>
      <c r="M784" s="152"/>
    </row>
    <row r="785" spans="1:13" ht="31.5" x14ac:dyDescent="0.25">
      <c r="A785" s="157" t="s">
        <v>638</v>
      </c>
      <c r="B785" s="154" t="s">
        <v>620</v>
      </c>
      <c r="C785" s="155" t="s">
        <v>544</v>
      </c>
      <c r="D785" s="155" t="s">
        <v>527</v>
      </c>
      <c r="E785" s="154" t="s">
        <v>833</v>
      </c>
      <c r="F785" s="154" t="s">
        <v>639</v>
      </c>
      <c r="G785" s="156">
        <v>22656</v>
      </c>
      <c r="H785" s="152"/>
      <c r="I785" s="152"/>
      <c r="J785" s="152"/>
      <c r="K785" s="152"/>
      <c r="L785" s="152"/>
      <c r="M785" s="152"/>
    </row>
    <row r="786" spans="1:13" ht="31.5" x14ac:dyDescent="0.25">
      <c r="A786" s="157" t="s">
        <v>640</v>
      </c>
      <c r="B786" s="154" t="s">
        <v>620</v>
      </c>
      <c r="C786" s="155" t="s">
        <v>544</v>
      </c>
      <c r="D786" s="155" t="s">
        <v>527</v>
      </c>
      <c r="E786" s="154" t="s">
        <v>833</v>
      </c>
      <c r="F786" s="154" t="s">
        <v>641</v>
      </c>
      <c r="G786" s="156">
        <v>18000</v>
      </c>
      <c r="H786" s="152"/>
      <c r="I786" s="152"/>
      <c r="J786" s="152"/>
      <c r="K786" s="152"/>
      <c r="L786" s="152"/>
      <c r="M786" s="152"/>
    </row>
    <row r="787" spans="1:13" ht="31.5" x14ac:dyDescent="0.25">
      <c r="A787" s="157" t="s">
        <v>808</v>
      </c>
      <c r="B787" s="154" t="s">
        <v>620</v>
      </c>
      <c r="C787" s="155" t="s">
        <v>544</v>
      </c>
      <c r="D787" s="155" t="s">
        <v>527</v>
      </c>
      <c r="E787" s="154" t="s">
        <v>809</v>
      </c>
      <c r="F787" s="154"/>
      <c r="G787" s="156">
        <v>6265968.21</v>
      </c>
      <c r="H787" s="152"/>
      <c r="I787" s="152"/>
      <c r="J787" s="152"/>
      <c r="K787" s="152"/>
      <c r="L787" s="152"/>
      <c r="M787" s="152"/>
    </row>
    <row r="788" spans="1:13" ht="31.5" x14ac:dyDescent="0.25">
      <c r="A788" s="157" t="s">
        <v>7</v>
      </c>
      <c r="B788" s="154" t="s">
        <v>620</v>
      </c>
      <c r="C788" s="155" t="s">
        <v>544</v>
      </c>
      <c r="D788" s="155" t="s">
        <v>527</v>
      </c>
      <c r="E788" s="154" t="s">
        <v>809</v>
      </c>
      <c r="F788" s="154" t="s">
        <v>70</v>
      </c>
      <c r="G788" s="156">
        <v>3175</v>
      </c>
      <c r="H788" s="152"/>
      <c r="I788" s="152"/>
      <c r="J788" s="152"/>
      <c r="K788" s="152"/>
      <c r="L788" s="152"/>
      <c r="M788" s="152"/>
    </row>
    <row r="789" spans="1:13" ht="31.5" x14ac:dyDescent="0.25">
      <c r="A789" s="157" t="s">
        <v>640</v>
      </c>
      <c r="B789" s="154" t="s">
        <v>620</v>
      </c>
      <c r="C789" s="155" t="s">
        <v>544</v>
      </c>
      <c r="D789" s="155" t="s">
        <v>527</v>
      </c>
      <c r="E789" s="154" t="s">
        <v>809</v>
      </c>
      <c r="F789" s="154" t="s">
        <v>641</v>
      </c>
      <c r="G789" s="156">
        <v>3175</v>
      </c>
      <c r="H789" s="152"/>
      <c r="I789" s="152"/>
      <c r="J789" s="152"/>
      <c r="K789" s="152"/>
      <c r="L789" s="152"/>
      <c r="M789" s="152"/>
    </row>
    <row r="790" spans="1:13" x14ac:dyDescent="0.25">
      <c r="A790" s="157" t="s">
        <v>8</v>
      </c>
      <c r="B790" s="154" t="s">
        <v>620</v>
      </c>
      <c r="C790" s="155" t="s">
        <v>544</v>
      </c>
      <c r="D790" s="155" t="s">
        <v>527</v>
      </c>
      <c r="E790" s="154" t="s">
        <v>809</v>
      </c>
      <c r="F790" s="154" t="s">
        <v>75</v>
      </c>
      <c r="G790" s="156">
        <v>6262793.21</v>
      </c>
      <c r="H790" s="152"/>
      <c r="I790" s="152"/>
      <c r="J790" s="152"/>
      <c r="K790" s="152"/>
      <c r="L790" s="152"/>
      <c r="M790" s="152"/>
    </row>
    <row r="791" spans="1:13" ht="47.25" x14ac:dyDescent="0.25">
      <c r="A791" s="157" t="s">
        <v>646</v>
      </c>
      <c r="B791" s="154" t="s">
        <v>620</v>
      </c>
      <c r="C791" s="155" t="s">
        <v>544</v>
      </c>
      <c r="D791" s="155" t="s">
        <v>527</v>
      </c>
      <c r="E791" s="154" t="s">
        <v>809</v>
      </c>
      <c r="F791" s="154" t="s">
        <v>647</v>
      </c>
      <c r="G791" s="156">
        <v>5285089</v>
      </c>
      <c r="H791" s="152"/>
      <c r="I791" s="152"/>
      <c r="J791" s="152"/>
      <c r="K791" s="152"/>
      <c r="L791" s="152"/>
      <c r="M791" s="152"/>
    </row>
    <row r="792" spans="1:13" ht="31.5" x14ac:dyDescent="0.25">
      <c r="A792" s="157" t="s">
        <v>834</v>
      </c>
      <c r="B792" s="154" t="s">
        <v>620</v>
      </c>
      <c r="C792" s="155" t="s">
        <v>544</v>
      </c>
      <c r="D792" s="155" t="s">
        <v>527</v>
      </c>
      <c r="E792" s="154" t="s">
        <v>809</v>
      </c>
      <c r="F792" s="154" t="s">
        <v>835</v>
      </c>
      <c r="G792" s="156">
        <v>977704.21</v>
      </c>
      <c r="H792" s="152"/>
      <c r="I792" s="152"/>
      <c r="J792" s="152"/>
      <c r="K792" s="152"/>
      <c r="L792" s="152"/>
      <c r="M792" s="152"/>
    </row>
    <row r="793" spans="1:13" x14ac:dyDescent="0.25">
      <c r="A793" s="157" t="s">
        <v>567</v>
      </c>
      <c r="B793" s="154" t="s">
        <v>620</v>
      </c>
      <c r="C793" s="155" t="s">
        <v>531</v>
      </c>
      <c r="D793" s="155"/>
      <c r="E793" s="154"/>
      <c r="F793" s="154"/>
      <c r="G793" s="156">
        <v>136041865.34999999</v>
      </c>
      <c r="H793" s="152"/>
      <c r="I793" s="152"/>
      <c r="J793" s="152"/>
      <c r="K793" s="152"/>
      <c r="L793" s="152"/>
      <c r="M793" s="152"/>
    </row>
    <row r="794" spans="1:13" x14ac:dyDescent="0.25">
      <c r="A794" s="157" t="s">
        <v>568</v>
      </c>
      <c r="B794" s="154" t="s">
        <v>620</v>
      </c>
      <c r="C794" s="155" t="s">
        <v>531</v>
      </c>
      <c r="D794" s="155" t="s">
        <v>519</v>
      </c>
      <c r="E794" s="154"/>
      <c r="F794" s="154"/>
      <c r="G794" s="156">
        <v>128365839.04000001</v>
      </c>
      <c r="H794" s="152"/>
      <c r="I794" s="152"/>
      <c r="J794" s="152"/>
      <c r="K794" s="152"/>
      <c r="L794" s="152"/>
      <c r="M794" s="152"/>
    </row>
    <row r="795" spans="1:13" x14ac:dyDescent="0.25">
      <c r="A795" s="157" t="s">
        <v>4</v>
      </c>
      <c r="B795" s="154" t="s">
        <v>620</v>
      </c>
      <c r="C795" s="155" t="s">
        <v>531</v>
      </c>
      <c r="D795" s="155" t="s">
        <v>519</v>
      </c>
      <c r="E795" s="154" t="s">
        <v>95</v>
      </c>
      <c r="F795" s="154"/>
      <c r="G795" s="156">
        <v>112254229.63</v>
      </c>
      <c r="H795" s="152"/>
      <c r="I795" s="152"/>
      <c r="J795" s="152"/>
      <c r="K795" s="152"/>
      <c r="L795" s="152"/>
      <c r="M795" s="152"/>
    </row>
    <row r="796" spans="1:13" ht="31.5" x14ac:dyDescent="0.25">
      <c r="A796" s="157" t="s">
        <v>658</v>
      </c>
      <c r="B796" s="154" t="s">
        <v>620</v>
      </c>
      <c r="C796" s="155" t="s">
        <v>531</v>
      </c>
      <c r="D796" s="155" t="s">
        <v>519</v>
      </c>
      <c r="E796" s="154" t="s">
        <v>836</v>
      </c>
      <c r="F796" s="154"/>
      <c r="G796" s="156">
        <v>112254229.63</v>
      </c>
      <c r="H796" s="152"/>
      <c r="I796" s="152"/>
      <c r="J796" s="152"/>
      <c r="K796" s="152"/>
      <c r="L796" s="152"/>
      <c r="M796" s="152"/>
    </row>
    <row r="797" spans="1:13" ht="78.75" x14ac:dyDescent="0.25">
      <c r="A797" s="157" t="s">
        <v>6</v>
      </c>
      <c r="B797" s="154" t="s">
        <v>620</v>
      </c>
      <c r="C797" s="155" t="s">
        <v>531</v>
      </c>
      <c r="D797" s="155" t="s">
        <v>519</v>
      </c>
      <c r="E797" s="154" t="s">
        <v>836</v>
      </c>
      <c r="F797" s="154" t="s">
        <v>41</v>
      </c>
      <c r="G797" s="156">
        <v>88836742.989999995</v>
      </c>
      <c r="H797" s="152"/>
      <c r="I797" s="152"/>
      <c r="J797" s="152"/>
      <c r="K797" s="152"/>
      <c r="L797" s="152"/>
      <c r="M797" s="152"/>
    </row>
    <row r="798" spans="1:13" x14ac:dyDescent="0.25">
      <c r="A798" s="157" t="s">
        <v>632</v>
      </c>
      <c r="B798" s="154" t="s">
        <v>620</v>
      </c>
      <c r="C798" s="155" t="s">
        <v>531</v>
      </c>
      <c r="D798" s="155" t="s">
        <v>519</v>
      </c>
      <c r="E798" s="154" t="s">
        <v>836</v>
      </c>
      <c r="F798" s="154" t="s">
        <v>633</v>
      </c>
      <c r="G798" s="156">
        <v>66318569.259999998</v>
      </c>
      <c r="H798" s="152"/>
      <c r="I798" s="152"/>
      <c r="J798" s="152"/>
      <c r="K798" s="152"/>
      <c r="L798" s="152"/>
      <c r="M798" s="152"/>
    </row>
    <row r="799" spans="1:13" ht="31.5" x14ac:dyDescent="0.25">
      <c r="A799" s="157" t="s">
        <v>660</v>
      </c>
      <c r="B799" s="154" t="s">
        <v>620</v>
      </c>
      <c r="C799" s="155" t="s">
        <v>531</v>
      </c>
      <c r="D799" s="155" t="s">
        <v>519</v>
      </c>
      <c r="E799" s="154" t="s">
        <v>836</v>
      </c>
      <c r="F799" s="154" t="s">
        <v>661</v>
      </c>
      <c r="G799" s="156">
        <v>3057231.11</v>
      </c>
      <c r="H799" s="152"/>
      <c r="I799" s="152"/>
      <c r="J799" s="152"/>
      <c r="K799" s="152"/>
      <c r="L799" s="152"/>
      <c r="M799" s="152"/>
    </row>
    <row r="800" spans="1:13" ht="47.25" x14ac:dyDescent="0.25">
      <c r="A800" s="157" t="s">
        <v>634</v>
      </c>
      <c r="B800" s="154" t="s">
        <v>620</v>
      </c>
      <c r="C800" s="155" t="s">
        <v>531</v>
      </c>
      <c r="D800" s="155" t="s">
        <v>519</v>
      </c>
      <c r="E800" s="154" t="s">
        <v>836</v>
      </c>
      <c r="F800" s="154" t="s">
        <v>635</v>
      </c>
      <c r="G800" s="156">
        <v>19460942.620000001</v>
      </c>
      <c r="H800" s="152"/>
      <c r="I800" s="152"/>
      <c r="J800" s="152"/>
      <c r="K800" s="152"/>
      <c r="L800" s="152"/>
      <c r="M800" s="152"/>
    </row>
    <row r="801" spans="1:13" ht="31.5" x14ac:dyDescent="0.25">
      <c r="A801" s="157" t="s">
        <v>7</v>
      </c>
      <c r="B801" s="154" t="s">
        <v>620</v>
      </c>
      <c r="C801" s="155" t="s">
        <v>531</v>
      </c>
      <c r="D801" s="155" t="s">
        <v>519</v>
      </c>
      <c r="E801" s="154" t="s">
        <v>836</v>
      </c>
      <c r="F801" s="154" t="s">
        <v>70</v>
      </c>
      <c r="G801" s="156">
        <v>19844221.850000001</v>
      </c>
      <c r="H801" s="152"/>
      <c r="I801" s="152"/>
      <c r="J801" s="152"/>
      <c r="K801" s="152"/>
      <c r="L801" s="152"/>
      <c r="M801" s="152"/>
    </row>
    <row r="802" spans="1:13" ht="31.5" x14ac:dyDescent="0.25">
      <c r="A802" s="157" t="s">
        <v>638</v>
      </c>
      <c r="B802" s="154" t="s">
        <v>620</v>
      </c>
      <c r="C802" s="155" t="s">
        <v>531</v>
      </c>
      <c r="D802" s="155" t="s">
        <v>519</v>
      </c>
      <c r="E802" s="154" t="s">
        <v>836</v>
      </c>
      <c r="F802" s="154" t="s">
        <v>639</v>
      </c>
      <c r="G802" s="156">
        <v>1329438.71</v>
      </c>
      <c r="H802" s="152"/>
      <c r="I802" s="152"/>
      <c r="J802" s="152"/>
      <c r="K802" s="152"/>
      <c r="L802" s="152"/>
      <c r="M802" s="152"/>
    </row>
    <row r="803" spans="1:13" ht="31.5" x14ac:dyDescent="0.25">
      <c r="A803" s="157" t="s">
        <v>640</v>
      </c>
      <c r="B803" s="154" t="s">
        <v>620</v>
      </c>
      <c r="C803" s="155" t="s">
        <v>531</v>
      </c>
      <c r="D803" s="155" t="s">
        <v>519</v>
      </c>
      <c r="E803" s="154" t="s">
        <v>836</v>
      </c>
      <c r="F803" s="154" t="s">
        <v>641</v>
      </c>
      <c r="G803" s="156">
        <v>6465918.21</v>
      </c>
      <c r="H803" s="152"/>
      <c r="I803" s="152"/>
      <c r="J803" s="152"/>
      <c r="K803" s="152"/>
      <c r="L803" s="152"/>
      <c r="M803" s="152"/>
    </row>
    <row r="804" spans="1:13" x14ac:dyDescent="0.25">
      <c r="A804" s="157" t="s">
        <v>925</v>
      </c>
      <c r="B804" s="154" t="s">
        <v>620</v>
      </c>
      <c r="C804" s="155" t="s">
        <v>531</v>
      </c>
      <c r="D804" s="155" t="s">
        <v>519</v>
      </c>
      <c r="E804" s="154" t="s">
        <v>836</v>
      </c>
      <c r="F804" s="154" t="s">
        <v>857</v>
      </c>
      <c r="G804" s="156">
        <v>12048864.93</v>
      </c>
      <c r="H804" s="152"/>
      <c r="I804" s="152"/>
      <c r="J804" s="152"/>
      <c r="K804" s="152"/>
      <c r="L804" s="152"/>
      <c r="M804" s="152"/>
    </row>
    <row r="805" spans="1:13" x14ac:dyDescent="0.25">
      <c r="A805" s="157" t="s">
        <v>8</v>
      </c>
      <c r="B805" s="154" t="s">
        <v>620</v>
      </c>
      <c r="C805" s="155" t="s">
        <v>531</v>
      </c>
      <c r="D805" s="155" t="s">
        <v>519</v>
      </c>
      <c r="E805" s="154" t="s">
        <v>836</v>
      </c>
      <c r="F805" s="154" t="s">
        <v>75</v>
      </c>
      <c r="G805" s="156">
        <v>100000</v>
      </c>
      <c r="H805" s="152"/>
      <c r="I805" s="152"/>
      <c r="J805" s="152"/>
      <c r="K805" s="152"/>
      <c r="L805" s="152"/>
      <c r="M805" s="152"/>
    </row>
    <row r="806" spans="1:13" ht="47.25" x14ac:dyDescent="0.25">
      <c r="A806" s="157" t="s">
        <v>646</v>
      </c>
      <c r="B806" s="154" t="s">
        <v>620</v>
      </c>
      <c r="C806" s="155" t="s">
        <v>531</v>
      </c>
      <c r="D806" s="155" t="s">
        <v>519</v>
      </c>
      <c r="E806" s="154" t="s">
        <v>836</v>
      </c>
      <c r="F806" s="154" t="s">
        <v>647</v>
      </c>
      <c r="G806" s="156">
        <v>100000</v>
      </c>
      <c r="H806" s="152"/>
      <c r="I806" s="152"/>
      <c r="J806" s="152"/>
      <c r="K806" s="152"/>
      <c r="L806" s="152"/>
      <c r="M806" s="152"/>
    </row>
    <row r="807" spans="1:13" x14ac:dyDescent="0.25">
      <c r="A807" s="157" t="s">
        <v>9</v>
      </c>
      <c r="B807" s="154" t="s">
        <v>620</v>
      </c>
      <c r="C807" s="155" t="s">
        <v>531</v>
      </c>
      <c r="D807" s="155" t="s">
        <v>519</v>
      </c>
      <c r="E807" s="154" t="s">
        <v>836</v>
      </c>
      <c r="F807" s="154" t="s">
        <v>48</v>
      </c>
      <c r="G807" s="156">
        <v>3473264.79</v>
      </c>
      <c r="H807" s="152"/>
      <c r="I807" s="152"/>
      <c r="J807" s="152"/>
      <c r="K807" s="152"/>
      <c r="L807" s="152"/>
      <c r="M807" s="152"/>
    </row>
    <row r="808" spans="1:13" ht="31.5" x14ac:dyDescent="0.25">
      <c r="A808" s="157" t="s">
        <v>689</v>
      </c>
      <c r="B808" s="154" t="s">
        <v>620</v>
      </c>
      <c r="C808" s="155" t="s">
        <v>531</v>
      </c>
      <c r="D808" s="155" t="s">
        <v>519</v>
      </c>
      <c r="E808" s="154" t="s">
        <v>836</v>
      </c>
      <c r="F808" s="154" t="s">
        <v>690</v>
      </c>
      <c r="G808" s="156">
        <v>3471986.79</v>
      </c>
      <c r="H808" s="152"/>
      <c r="I808" s="152"/>
      <c r="J808" s="152"/>
      <c r="K808" s="152"/>
      <c r="L808" s="152"/>
      <c r="M808" s="152"/>
    </row>
    <row r="809" spans="1:13" x14ac:dyDescent="0.25">
      <c r="A809" s="157" t="s">
        <v>662</v>
      </c>
      <c r="B809" s="154" t="s">
        <v>620</v>
      </c>
      <c r="C809" s="155" t="s">
        <v>531</v>
      </c>
      <c r="D809" s="155" t="s">
        <v>519</v>
      </c>
      <c r="E809" s="154" t="s">
        <v>836</v>
      </c>
      <c r="F809" s="154" t="s">
        <v>663</v>
      </c>
      <c r="G809" s="156">
        <v>1278</v>
      </c>
      <c r="H809" s="152"/>
      <c r="I809" s="152"/>
      <c r="J809" s="152"/>
      <c r="K809" s="152"/>
      <c r="L809" s="152"/>
      <c r="M809" s="152"/>
    </row>
    <row r="810" spans="1:13" x14ac:dyDescent="0.25">
      <c r="A810" s="157" t="s">
        <v>933</v>
      </c>
      <c r="B810" s="154" t="s">
        <v>620</v>
      </c>
      <c r="C810" s="155" t="s">
        <v>531</v>
      </c>
      <c r="D810" s="155" t="s">
        <v>519</v>
      </c>
      <c r="E810" s="154" t="s">
        <v>99</v>
      </c>
      <c r="F810" s="154"/>
      <c r="G810" s="156">
        <v>6190651.5899999999</v>
      </c>
      <c r="H810" s="152"/>
      <c r="I810" s="152"/>
      <c r="J810" s="152"/>
      <c r="K810" s="152"/>
      <c r="L810" s="152"/>
      <c r="M810" s="152"/>
    </row>
    <row r="811" spans="1:13" ht="31.5" x14ac:dyDescent="0.25">
      <c r="A811" s="157" t="s">
        <v>837</v>
      </c>
      <c r="B811" s="154" t="s">
        <v>620</v>
      </c>
      <c r="C811" s="155" t="s">
        <v>531</v>
      </c>
      <c r="D811" s="155" t="s">
        <v>519</v>
      </c>
      <c r="E811" s="154" t="s">
        <v>838</v>
      </c>
      <c r="F811" s="154"/>
      <c r="G811" s="156">
        <v>6190651.5899999999</v>
      </c>
      <c r="H811" s="152"/>
      <c r="I811" s="152"/>
      <c r="J811" s="152"/>
      <c r="K811" s="152"/>
      <c r="L811" s="152"/>
      <c r="M811" s="152"/>
    </row>
    <row r="812" spans="1:13" ht="78.75" x14ac:dyDescent="0.25">
      <c r="A812" s="157" t="s">
        <v>6</v>
      </c>
      <c r="B812" s="154" t="s">
        <v>620</v>
      </c>
      <c r="C812" s="155" t="s">
        <v>531</v>
      </c>
      <c r="D812" s="155" t="s">
        <v>519</v>
      </c>
      <c r="E812" s="154" t="s">
        <v>838</v>
      </c>
      <c r="F812" s="154" t="s">
        <v>41</v>
      </c>
      <c r="G812" s="156">
        <v>4755355.45</v>
      </c>
      <c r="H812" s="152"/>
      <c r="I812" s="152"/>
      <c r="J812" s="152"/>
      <c r="K812" s="152"/>
      <c r="L812" s="152"/>
      <c r="M812" s="152"/>
    </row>
    <row r="813" spans="1:13" ht="31.5" x14ac:dyDescent="0.25">
      <c r="A813" s="157" t="s">
        <v>660</v>
      </c>
      <c r="B813" s="154" t="s">
        <v>620</v>
      </c>
      <c r="C813" s="155" t="s">
        <v>531</v>
      </c>
      <c r="D813" s="155" t="s">
        <v>519</v>
      </c>
      <c r="E813" s="154" t="s">
        <v>838</v>
      </c>
      <c r="F813" s="154" t="s">
        <v>661</v>
      </c>
      <c r="G813" s="156">
        <v>960793.45</v>
      </c>
      <c r="H813" s="152"/>
      <c r="I813" s="152"/>
      <c r="J813" s="152"/>
      <c r="K813" s="152"/>
      <c r="L813" s="152"/>
      <c r="M813" s="152"/>
    </row>
    <row r="814" spans="1:13" ht="63" x14ac:dyDescent="0.25">
      <c r="A814" s="157" t="s">
        <v>749</v>
      </c>
      <c r="B814" s="154" t="s">
        <v>620</v>
      </c>
      <c r="C814" s="155" t="s">
        <v>531</v>
      </c>
      <c r="D814" s="155" t="s">
        <v>519</v>
      </c>
      <c r="E814" s="154" t="s">
        <v>838</v>
      </c>
      <c r="F814" s="154" t="s">
        <v>750</v>
      </c>
      <c r="G814" s="156">
        <v>3794562</v>
      </c>
      <c r="H814" s="152"/>
      <c r="I814" s="152"/>
      <c r="J814" s="152"/>
      <c r="K814" s="152"/>
      <c r="L814" s="152"/>
      <c r="M814" s="152"/>
    </row>
    <row r="815" spans="1:13" ht="31.5" x14ac:dyDescent="0.25">
      <c r="A815" s="157" t="s">
        <v>7</v>
      </c>
      <c r="B815" s="154" t="s">
        <v>620</v>
      </c>
      <c r="C815" s="155" t="s">
        <v>531</v>
      </c>
      <c r="D815" s="155" t="s">
        <v>519</v>
      </c>
      <c r="E815" s="154" t="s">
        <v>838</v>
      </c>
      <c r="F815" s="154" t="s">
        <v>70</v>
      </c>
      <c r="G815" s="156">
        <v>1435296.14</v>
      </c>
      <c r="H815" s="152"/>
      <c r="I815" s="152"/>
      <c r="J815" s="152"/>
      <c r="K815" s="152"/>
      <c r="L815" s="152"/>
      <c r="M815" s="152"/>
    </row>
    <row r="816" spans="1:13" ht="31.5" x14ac:dyDescent="0.25">
      <c r="A816" s="157" t="s">
        <v>640</v>
      </c>
      <c r="B816" s="154" t="s">
        <v>620</v>
      </c>
      <c r="C816" s="155" t="s">
        <v>531</v>
      </c>
      <c r="D816" s="155" t="s">
        <v>519</v>
      </c>
      <c r="E816" s="154" t="s">
        <v>838</v>
      </c>
      <c r="F816" s="154" t="s">
        <v>641</v>
      </c>
      <c r="G816" s="156">
        <v>1435296.14</v>
      </c>
      <c r="H816" s="152"/>
      <c r="I816" s="152"/>
      <c r="J816" s="152"/>
      <c r="K816" s="152"/>
      <c r="L816" s="152"/>
      <c r="M816" s="152"/>
    </row>
    <row r="817" spans="1:13" x14ac:dyDescent="0.25">
      <c r="A817" s="157" t="s">
        <v>650</v>
      </c>
      <c r="B817" s="154" t="s">
        <v>620</v>
      </c>
      <c r="C817" s="155" t="s">
        <v>531</v>
      </c>
      <c r="D817" s="155" t="s">
        <v>519</v>
      </c>
      <c r="E817" s="154" t="s">
        <v>856</v>
      </c>
      <c r="F817" s="154"/>
      <c r="G817" s="156">
        <v>9920957.8200000003</v>
      </c>
      <c r="H817" s="152"/>
      <c r="I817" s="152"/>
      <c r="J817" s="152"/>
      <c r="K817" s="152"/>
      <c r="L817" s="152"/>
      <c r="M817" s="152"/>
    </row>
    <row r="818" spans="1:13" x14ac:dyDescent="0.25">
      <c r="A818" s="157" t="s">
        <v>839</v>
      </c>
      <c r="B818" s="154" t="s">
        <v>620</v>
      </c>
      <c r="C818" s="155" t="s">
        <v>531</v>
      </c>
      <c r="D818" s="155" t="s">
        <v>519</v>
      </c>
      <c r="E818" s="154" t="s">
        <v>840</v>
      </c>
      <c r="F818" s="154"/>
      <c r="G818" s="156">
        <v>9920957.8200000003</v>
      </c>
      <c r="H818" s="152"/>
      <c r="I818" s="152"/>
      <c r="J818" s="152"/>
      <c r="K818" s="152"/>
      <c r="L818" s="152"/>
      <c r="M818" s="152"/>
    </row>
    <row r="819" spans="1:13" ht="31.5" x14ac:dyDescent="0.25">
      <c r="A819" s="157" t="s">
        <v>7</v>
      </c>
      <c r="B819" s="154" t="s">
        <v>620</v>
      </c>
      <c r="C819" s="155" t="s">
        <v>531</v>
      </c>
      <c r="D819" s="155" t="s">
        <v>519</v>
      </c>
      <c r="E819" s="154" t="s">
        <v>840</v>
      </c>
      <c r="F819" s="154" t="s">
        <v>70</v>
      </c>
      <c r="G819" s="156">
        <v>1652171.98</v>
      </c>
      <c r="H819" s="152"/>
      <c r="I819" s="152"/>
      <c r="J819" s="152"/>
      <c r="K819" s="152"/>
      <c r="L819" s="152"/>
      <c r="M819" s="152"/>
    </row>
    <row r="820" spans="1:13" ht="31.5" x14ac:dyDescent="0.25">
      <c r="A820" s="157" t="s">
        <v>640</v>
      </c>
      <c r="B820" s="154" t="s">
        <v>620</v>
      </c>
      <c r="C820" s="155" t="s">
        <v>531</v>
      </c>
      <c r="D820" s="155" t="s">
        <v>519</v>
      </c>
      <c r="E820" s="154" t="s">
        <v>840</v>
      </c>
      <c r="F820" s="154" t="s">
        <v>641</v>
      </c>
      <c r="G820" s="156">
        <v>1652171.98</v>
      </c>
      <c r="H820" s="152"/>
      <c r="I820" s="152"/>
      <c r="J820" s="152"/>
      <c r="K820" s="152"/>
      <c r="L820" s="152"/>
      <c r="M820" s="152"/>
    </row>
    <row r="821" spans="1:13" x14ac:dyDescent="0.25">
      <c r="A821" s="157" t="s">
        <v>8</v>
      </c>
      <c r="B821" s="154" t="s">
        <v>620</v>
      </c>
      <c r="C821" s="155" t="s">
        <v>531</v>
      </c>
      <c r="D821" s="155" t="s">
        <v>519</v>
      </c>
      <c r="E821" s="154" t="s">
        <v>840</v>
      </c>
      <c r="F821" s="154" t="s">
        <v>75</v>
      </c>
      <c r="G821" s="156">
        <v>1284117</v>
      </c>
      <c r="H821" s="152"/>
      <c r="I821" s="152"/>
      <c r="J821" s="152"/>
      <c r="K821" s="152"/>
      <c r="L821" s="152"/>
      <c r="M821" s="152"/>
    </row>
    <row r="822" spans="1:13" x14ac:dyDescent="0.25">
      <c r="A822" s="157" t="s">
        <v>699</v>
      </c>
      <c r="B822" s="154" t="s">
        <v>620</v>
      </c>
      <c r="C822" s="155" t="s">
        <v>531</v>
      </c>
      <c r="D822" s="155" t="s">
        <v>519</v>
      </c>
      <c r="E822" s="154" t="s">
        <v>840</v>
      </c>
      <c r="F822" s="154" t="s">
        <v>700</v>
      </c>
      <c r="G822" s="156">
        <v>1284117</v>
      </c>
      <c r="H822" s="152"/>
      <c r="I822" s="152"/>
      <c r="J822" s="152"/>
      <c r="K822" s="152"/>
      <c r="L822" s="152"/>
      <c r="M822" s="152"/>
    </row>
    <row r="823" spans="1:13" ht="31.5" x14ac:dyDescent="0.25">
      <c r="A823" s="157" t="s">
        <v>90</v>
      </c>
      <c r="B823" s="154" t="s">
        <v>620</v>
      </c>
      <c r="C823" s="155" t="s">
        <v>531</v>
      </c>
      <c r="D823" s="155" t="s">
        <v>519</v>
      </c>
      <c r="E823" s="154" t="s">
        <v>840</v>
      </c>
      <c r="F823" s="154" t="s">
        <v>84</v>
      </c>
      <c r="G823" s="156">
        <v>6984668.8399999999</v>
      </c>
      <c r="H823" s="152"/>
      <c r="I823" s="152"/>
      <c r="J823" s="152"/>
      <c r="K823" s="152"/>
      <c r="L823" s="152"/>
      <c r="M823" s="152"/>
    </row>
    <row r="824" spans="1:13" ht="47.25" x14ac:dyDescent="0.25">
      <c r="A824" s="157" t="s">
        <v>668</v>
      </c>
      <c r="B824" s="154" t="s">
        <v>620</v>
      </c>
      <c r="C824" s="155" t="s">
        <v>531</v>
      </c>
      <c r="D824" s="155" t="s">
        <v>519</v>
      </c>
      <c r="E824" s="154" t="s">
        <v>840</v>
      </c>
      <c r="F824" s="154" t="s">
        <v>669</v>
      </c>
      <c r="G824" s="156">
        <v>6984668.8399999999</v>
      </c>
      <c r="H824" s="152"/>
      <c r="I824" s="152"/>
      <c r="J824" s="152"/>
      <c r="K824" s="152"/>
      <c r="L824" s="152"/>
      <c r="M824" s="152"/>
    </row>
    <row r="825" spans="1:13" x14ac:dyDescent="0.25">
      <c r="A825" s="157" t="s">
        <v>569</v>
      </c>
      <c r="B825" s="154" t="s">
        <v>620</v>
      </c>
      <c r="C825" s="155" t="s">
        <v>531</v>
      </c>
      <c r="D825" s="155" t="s">
        <v>521</v>
      </c>
      <c r="E825" s="154"/>
      <c r="F825" s="154"/>
      <c r="G825" s="156">
        <v>7676026.3099999996</v>
      </c>
      <c r="H825" s="152"/>
      <c r="I825" s="152"/>
      <c r="J825" s="152"/>
      <c r="K825" s="152"/>
      <c r="L825" s="152"/>
      <c r="M825" s="152"/>
    </row>
    <row r="826" spans="1:13" x14ac:dyDescent="0.25">
      <c r="A826" s="157" t="s">
        <v>96</v>
      </c>
      <c r="B826" s="154" t="s">
        <v>620</v>
      </c>
      <c r="C826" s="155" t="s">
        <v>531</v>
      </c>
      <c r="D826" s="155" t="s">
        <v>521</v>
      </c>
      <c r="E826" s="154" t="s">
        <v>97</v>
      </c>
      <c r="F826" s="154"/>
      <c r="G826" s="156">
        <v>7676026.3099999996</v>
      </c>
      <c r="H826" s="152"/>
      <c r="I826" s="152"/>
      <c r="J826" s="152"/>
      <c r="K826" s="152"/>
      <c r="L826" s="152"/>
      <c r="M826" s="152"/>
    </row>
    <row r="827" spans="1:13" ht="31.5" x14ac:dyDescent="0.25">
      <c r="A827" s="157" t="s">
        <v>841</v>
      </c>
      <c r="B827" s="154" t="s">
        <v>620</v>
      </c>
      <c r="C827" s="155" t="s">
        <v>531</v>
      </c>
      <c r="D827" s="155" t="s">
        <v>521</v>
      </c>
      <c r="E827" s="154" t="s">
        <v>842</v>
      </c>
      <c r="F827" s="154"/>
      <c r="G827" s="156">
        <v>7676026.3099999996</v>
      </c>
      <c r="H827" s="152"/>
      <c r="I827" s="152"/>
      <c r="J827" s="152"/>
      <c r="K827" s="152"/>
      <c r="L827" s="152"/>
      <c r="M827" s="152"/>
    </row>
    <row r="828" spans="1:13" ht="78.75" x14ac:dyDescent="0.25">
      <c r="A828" s="157" t="s">
        <v>6</v>
      </c>
      <c r="B828" s="154" t="s">
        <v>620</v>
      </c>
      <c r="C828" s="155" t="s">
        <v>531</v>
      </c>
      <c r="D828" s="155" t="s">
        <v>521</v>
      </c>
      <c r="E828" s="154" t="s">
        <v>842</v>
      </c>
      <c r="F828" s="154" t="s">
        <v>41</v>
      </c>
      <c r="G828" s="156">
        <v>3292628.69</v>
      </c>
      <c r="H828" s="152"/>
      <c r="I828" s="152"/>
      <c r="J828" s="152"/>
      <c r="K828" s="152"/>
      <c r="L828" s="152"/>
      <c r="M828" s="152"/>
    </row>
    <row r="829" spans="1:13" ht="31.5" x14ac:dyDescent="0.25">
      <c r="A829" s="157" t="s">
        <v>660</v>
      </c>
      <c r="B829" s="154" t="s">
        <v>620</v>
      </c>
      <c r="C829" s="155" t="s">
        <v>531</v>
      </c>
      <c r="D829" s="155" t="s">
        <v>521</v>
      </c>
      <c r="E829" s="154" t="s">
        <v>842</v>
      </c>
      <c r="F829" s="154" t="s">
        <v>661</v>
      </c>
      <c r="G829" s="156">
        <v>713035.3</v>
      </c>
      <c r="H829" s="152"/>
      <c r="I829" s="152"/>
      <c r="J829" s="152"/>
      <c r="K829" s="152"/>
      <c r="L829" s="152"/>
      <c r="M829" s="152"/>
    </row>
    <row r="830" spans="1:13" ht="63" x14ac:dyDescent="0.25">
      <c r="A830" s="157" t="s">
        <v>749</v>
      </c>
      <c r="B830" s="154" t="s">
        <v>620</v>
      </c>
      <c r="C830" s="155" t="s">
        <v>531</v>
      </c>
      <c r="D830" s="155" t="s">
        <v>521</v>
      </c>
      <c r="E830" s="154" t="s">
        <v>842</v>
      </c>
      <c r="F830" s="154" t="s">
        <v>750</v>
      </c>
      <c r="G830" s="156">
        <v>2579593.39</v>
      </c>
      <c r="H830" s="152"/>
      <c r="I830" s="152"/>
      <c r="J830" s="152"/>
      <c r="K830" s="152"/>
      <c r="L830" s="152"/>
      <c r="M830" s="152"/>
    </row>
    <row r="831" spans="1:13" ht="31.5" x14ac:dyDescent="0.25">
      <c r="A831" s="157" t="s">
        <v>7</v>
      </c>
      <c r="B831" s="154" t="s">
        <v>620</v>
      </c>
      <c r="C831" s="155" t="s">
        <v>531</v>
      </c>
      <c r="D831" s="155" t="s">
        <v>521</v>
      </c>
      <c r="E831" s="154" t="s">
        <v>842</v>
      </c>
      <c r="F831" s="154" t="s">
        <v>70</v>
      </c>
      <c r="G831" s="156">
        <v>4383397.62</v>
      </c>
      <c r="H831" s="152"/>
      <c r="I831" s="152"/>
      <c r="J831" s="152"/>
      <c r="K831" s="152"/>
      <c r="L831" s="152"/>
      <c r="M831" s="152"/>
    </row>
    <row r="832" spans="1:13" ht="31.5" x14ac:dyDescent="0.25">
      <c r="A832" s="157" t="s">
        <v>640</v>
      </c>
      <c r="B832" s="154" t="s">
        <v>620</v>
      </c>
      <c r="C832" s="155" t="s">
        <v>531</v>
      </c>
      <c r="D832" s="155" t="s">
        <v>521</v>
      </c>
      <c r="E832" s="154" t="s">
        <v>842</v>
      </c>
      <c r="F832" s="154" t="s">
        <v>641</v>
      </c>
      <c r="G832" s="156">
        <v>4383397.62</v>
      </c>
      <c r="H832" s="152"/>
      <c r="I832" s="152"/>
      <c r="J832" s="152"/>
      <c r="K832" s="152"/>
      <c r="L832" s="152"/>
      <c r="M832" s="152"/>
    </row>
    <row r="833" spans="1:13" ht="47.25" x14ac:dyDescent="0.25">
      <c r="A833" s="157" t="s">
        <v>921</v>
      </c>
      <c r="B833" s="154" t="s">
        <v>620</v>
      </c>
      <c r="C833" s="155" t="s">
        <v>571</v>
      </c>
      <c r="D833" s="155"/>
      <c r="E833" s="154"/>
      <c r="F833" s="154"/>
      <c r="G833" s="156">
        <v>767130829.88</v>
      </c>
      <c r="H833" s="152"/>
      <c r="I833" s="152"/>
      <c r="J833" s="152"/>
      <c r="K833" s="152"/>
      <c r="L833" s="152"/>
      <c r="M833" s="152"/>
    </row>
    <row r="834" spans="1:13" ht="47.25" x14ac:dyDescent="0.25">
      <c r="A834" s="157" t="s">
        <v>572</v>
      </c>
      <c r="B834" s="154" t="s">
        <v>620</v>
      </c>
      <c r="C834" s="155" t="s">
        <v>571</v>
      </c>
      <c r="D834" s="155" t="s">
        <v>519</v>
      </c>
      <c r="E834" s="154"/>
      <c r="F834" s="154"/>
      <c r="G834" s="156">
        <v>258867000</v>
      </c>
      <c r="H834" s="152"/>
      <c r="I834" s="152"/>
      <c r="J834" s="152"/>
      <c r="K834" s="152"/>
      <c r="L834" s="152"/>
      <c r="M834" s="152"/>
    </row>
    <row r="835" spans="1:13" x14ac:dyDescent="0.25">
      <c r="A835" s="157" t="s">
        <v>727</v>
      </c>
      <c r="B835" s="154" t="s">
        <v>620</v>
      </c>
      <c r="C835" s="155" t="s">
        <v>571</v>
      </c>
      <c r="D835" s="155" t="s">
        <v>519</v>
      </c>
      <c r="E835" s="154" t="s">
        <v>869</v>
      </c>
      <c r="F835" s="154"/>
      <c r="G835" s="156">
        <v>258867000</v>
      </c>
      <c r="H835" s="152"/>
      <c r="I835" s="152"/>
      <c r="J835" s="152"/>
      <c r="K835" s="152"/>
      <c r="L835" s="152"/>
      <c r="M835" s="152"/>
    </row>
    <row r="836" spans="1:13" ht="47.25" x14ac:dyDescent="0.25">
      <c r="A836" s="157" t="s">
        <v>922</v>
      </c>
      <c r="B836" s="154" t="s">
        <v>620</v>
      </c>
      <c r="C836" s="155" t="s">
        <v>571</v>
      </c>
      <c r="D836" s="155" t="s">
        <v>519</v>
      </c>
      <c r="E836" s="154" t="s">
        <v>843</v>
      </c>
      <c r="F836" s="154"/>
      <c r="G836" s="156">
        <v>258867000</v>
      </c>
      <c r="H836" s="152"/>
      <c r="I836" s="152"/>
      <c r="J836" s="152"/>
      <c r="K836" s="152"/>
      <c r="L836" s="152"/>
      <c r="M836" s="152"/>
    </row>
    <row r="837" spans="1:13" x14ac:dyDescent="0.25">
      <c r="A837" s="157" t="s">
        <v>727</v>
      </c>
      <c r="B837" s="154" t="s">
        <v>620</v>
      </c>
      <c r="C837" s="155" t="s">
        <v>571</v>
      </c>
      <c r="D837" s="155" t="s">
        <v>519</v>
      </c>
      <c r="E837" s="154" t="s">
        <v>843</v>
      </c>
      <c r="F837" s="154" t="s">
        <v>870</v>
      </c>
      <c r="G837" s="156">
        <v>258867000</v>
      </c>
      <c r="H837" s="152"/>
      <c r="I837" s="152"/>
      <c r="J837" s="152"/>
      <c r="K837" s="152"/>
      <c r="L837" s="152"/>
      <c r="M837" s="152"/>
    </row>
    <row r="838" spans="1:13" ht="31.5" x14ac:dyDescent="0.25">
      <c r="A838" s="157" t="s">
        <v>844</v>
      </c>
      <c r="B838" s="154" t="s">
        <v>620</v>
      </c>
      <c r="C838" s="155" t="s">
        <v>571</v>
      </c>
      <c r="D838" s="155" t="s">
        <v>519</v>
      </c>
      <c r="E838" s="154" t="s">
        <v>843</v>
      </c>
      <c r="F838" s="154" t="s">
        <v>845</v>
      </c>
      <c r="G838" s="156">
        <v>258867000</v>
      </c>
      <c r="H838" s="152"/>
      <c r="I838" s="152"/>
      <c r="J838" s="152"/>
      <c r="K838" s="152"/>
      <c r="L838" s="152"/>
      <c r="M838" s="152"/>
    </row>
    <row r="839" spans="1:13" x14ac:dyDescent="0.25">
      <c r="A839" s="157" t="s">
        <v>573</v>
      </c>
      <c r="B839" s="154" t="s">
        <v>620</v>
      </c>
      <c r="C839" s="155" t="s">
        <v>571</v>
      </c>
      <c r="D839" s="155" t="s">
        <v>521</v>
      </c>
      <c r="E839" s="154"/>
      <c r="F839" s="154"/>
      <c r="G839" s="156">
        <v>13242316</v>
      </c>
      <c r="H839" s="152"/>
      <c r="I839" s="152"/>
      <c r="J839" s="152"/>
      <c r="K839" s="152"/>
      <c r="L839" s="152"/>
      <c r="M839" s="152"/>
    </row>
    <row r="840" spans="1:13" x14ac:dyDescent="0.25">
      <c r="A840" s="157" t="s">
        <v>727</v>
      </c>
      <c r="B840" s="154" t="s">
        <v>620</v>
      </c>
      <c r="C840" s="155" t="s">
        <v>571</v>
      </c>
      <c r="D840" s="155" t="s">
        <v>521</v>
      </c>
      <c r="E840" s="154" t="s">
        <v>869</v>
      </c>
      <c r="F840" s="154"/>
      <c r="G840" s="156">
        <v>13242316</v>
      </c>
      <c r="H840" s="152"/>
      <c r="I840" s="152"/>
      <c r="J840" s="152"/>
      <c r="K840" s="152"/>
      <c r="L840" s="152"/>
      <c r="M840" s="152"/>
    </row>
    <row r="841" spans="1:13" ht="47.25" x14ac:dyDescent="0.25">
      <c r="A841" s="157" t="s">
        <v>923</v>
      </c>
      <c r="B841" s="154" t="s">
        <v>620</v>
      </c>
      <c r="C841" s="155" t="s">
        <v>571</v>
      </c>
      <c r="D841" s="155" t="s">
        <v>521</v>
      </c>
      <c r="E841" s="154" t="s">
        <v>846</v>
      </c>
      <c r="F841" s="154"/>
      <c r="G841" s="156">
        <v>13242316</v>
      </c>
      <c r="H841" s="152"/>
      <c r="I841" s="152"/>
      <c r="J841" s="152"/>
      <c r="K841" s="152"/>
      <c r="L841" s="152"/>
      <c r="M841" s="152"/>
    </row>
    <row r="842" spans="1:13" x14ac:dyDescent="0.25">
      <c r="A842" s="157" t="s">
        <v>727</v>
      </c>
      <c r="B842" s="154" t="s">
        <v>620</v>
      </c>
      <c r="C842" s="155" t="s">
        <v>571</v>
      </c>
      <c r="D842" s="155" t="s">
        <v>521</v>
      </c>
      <c r="E842" s="154" t="s">
        <v>846</v>
      </c>
      <c r="F842" s="154" t="s">
        <v>870</v>
      </c>
      <c r="G842" s="156">
        <v>13242316</v>
      </c>
      <c r="H842" s="152"/>
      <c r="I842" s="152"/>
      <c r="J842" s="152"/>
      <c r="K842" s="152"/>
      <c r="L842" s="152"/>
      <c r="M842" s="152"/>
    </row>
    <row r="843" spans="1:13" x14ac:dyDescent="0.25">
      <c r="A843" s="157" t="s">
        <v>573</v>
      </c>
      <c r="B843" s="154" t="s">
        <v>620</v>
      </c>
      <c r="C843" s="155" t="s">
        <v>571</v>
      </c>
      <c r="D843" s="155" t="s">
        <v>521</v>
      </c>
      <c r="E843" s="154" t="s">
        <v>846</v>
      </c>
      <c r="F843" s="154" t="s">
        <v>847</v>
      </c>
      <c r="G843" s="156">
        <v>13242316</v>
      </c>
      <c r="H843" s="152"/>
      <c r="I843" s="152"/>
      <c r="J843" s="152"/>
      <c r="K843" s="152"/>
      <c r="L843" s="152"/>
      <c r="M843" s="152"/>
    </row>
    <row r="844" spans="1:13" x14ac:dyDescent="0.25">
      <c r="A844" s="157" t="s">
        <v>574</v>
      </c>
      <c r="B844" s="154" t="s">
        <v>620</v>
      </c>
      <c r="C844" s="155" t="s">
        <v>571</v>
      </c>
      <c r="D844" s="155" t="s">
        <v>523</v>
      </c>
      <c r="E844" s="154"/>
      <c r="F844" s="154"/>
      <c r="G844" s="156">
        <v>495021513.88</v>
      </c>
      <c r="H844" s="152"/>
      <c r="I844" s="152"/>
      <c r="J844" s="152"/>
      <c r="K844" s="152"/>
      <c r="L844" s="152"/>
      <c r="M844" s="152"/>
    </row>
    <row r="845" spans="1:13" x14ac:dyDescent="0.25">
      <c r="A845" s="157" t="s">
        <v>727</v>
      </c>
      <c r="B845" s="154" t="s">
        <v>620</v>
      </c>
      <c r="C845" s="155" t="s">
        <v>571</v>
      </c>
      <c r="D845" s="155" t="s">
        <v>523</v>
      </c>
      <c r="E845" s="154" t="s">
        <v>869</v>
      </c>
      <c r="F845" s="154"/>
      <c r="G845" s="156">
        <v>495021513.88</v>
      </c>
      <c r="H845" s="152"/>
      <c r="I845" s="152"/>
      <c r="J845" s="152"/>
      <c r="K845" s="152"/>
      <c r="L845" s="152"/>
      <c r="M845" s="152"/>
    </row>
    <row r="846" spans="1:13" ht="31.5" x14ac:dyDescent="0.25">
      <c r="A846" s="157" t="s">
        <v>924</v>
      </c>
      <c r="B846" s="154" t="s">
        <v>620</v>
      </c>
      <c r="C846" s="155" t="s">
        <v>571</v>
      </c>
      <c r="D846" s="155" t="s">
        <v>523</v>
      </c>
      <c r="E846" s="154" t="s">
        <v>849</v>
      </c>
      <c r="F846" s="154"/>
      <c r="G846" s="156">
        <v>340931000</v>
      </c>
      <c r="H846" s="152"/>
      <c r="I846" s="152"/>
      <c r="J846" s="152"/>
      <c r="K846" s="152"/>
      <c r="L846" s="152"/>
      <c r="M846" s="152"/>
    </row>
    <row r="847" spans="1:13" x14ac:dyDescent="0.25">
      <c r="A847" s="157" t="s">
        <v>727</v>
      </c>
      <c r="B847" s="154" t="s">
        <v>620</v>
      </c>
      <c r="C847" s="155" t="s">
        <v>571</v>
      </c>
      <c r="D847" s="155" t="s">
        <v>523</v>
      </c>
      <c r="E847" s="154" t="s">
        <v>849</v>
      </c>
      <c r="F847" s="154" t="s">
        <v>870</v>
      </c>
      <c r="G847" s="156">
        <v>340931000</v>
      </c>
      <c r="H847" s="152"/>
      <c r="I847" s="152"/>
      <c r="J847" s="152"/>
      <c r="K847" s="152"/>
      <c r="L847" s="152"/>
      <c r="M847" s="152"/>
    </row>
    <row r="848" spans="1:13" x14ac:dyDescent="0.25">
      <c r="A848" s="157" t="s">
        <v>850</v>
      </c>
      <c r="B848" s="154" t="s">
        <v>620</v>
      </c>
      <c r="C848" s="155" t="s">
        <v>571</v>
      </c>
      <c r="D848" s="155" t="s">
        <v>523</v>
      </c>
      <c r="E848" s="154" t="s">
        <v>849</v>
      </c>
      <c r="F848" s="154" t="s">
        <v>851</v>
      </c>
      <c r="G848" s="156">
        <v>340931000</v>
      </c>
      <c r="H848" s="152"/>
      <c r="I848" s="152"/>
      <c r="J848" s="152"/>
      <c r="K848" s="152"/>
      <c r="L848" s="152"/>
      <c r="M848" s="152"/>
    </row>
    <row r="849" spans="1:13" ht="31.5" x14ac:dyDescent="0.25">
      <c r="A849" s="157" t="s">
        <v>852</v>
      </c>
      <c r="B849" s="154" t="s">
        <v>620</v>
      </c>
      <c r="C849" s="155" t="s">
        <v>571</v>
      </c>
      <c r="D849" s="155" t="s">
        <v>523</v>
      </c>
      <c r="E849" s="154" t="s">
        <v>853</v>
      </c>
      <c r="F849" s="154"/>
      <c r="G849" s="156">
        <v>154090513.88</v>
      </c>
      <c r="H849" s="152"/>
      <c r="I849" s="152"/>
      <c r="J849" s="152"/>
      <c r="K849" s="152"/>
      <c r="L849" s="152"/>
      <c r="M849" s="152"/>
    </row>
    <row r="850" spans="1:13" x14ac:dyDescent="0.25">
      <c r="A850" s="157" t="s">
        <v>727</v>
      </c>
      <c r="B850" s="154" t="s">
        <v>620</v>
      </c>
      <c r="C850" s="155" t="s">
        <v>571</v>
      </c>
      <c r="D850" s="155" t="s">
        <v>523</v>
      </c>
      <c r="E850" s="154" t="s">
        <v>853</v>
      </c>
      <c r="F850" s="154" t="s">
        <v>870</v>
      </c>
      <c r="G850" s="156">
        <v>154090513.88</v>
      </c>
      <c r="H850" s="152"/>
      <c r="I850" s="152"/>
      <c r="J850" s="152"/>
      <c r="K850" s="152"/>
      <c r="L850" s="152"/>
      <c r="M850" s="152"/>
    </row>
    <row r="851" spans="1:13" x14ac:dyDescent="0.25">
      <c r="A851" s="157" t="s">
        <v>474</v>
      </c>
      <c r="B851" s="154" t="s">
        <v>620</v>
      </c>
      <c r="C851" s="155" t="s">
        <v>571</v>
      </c>
      <c r="D851" s="155" t="s">
        <v>523</v>
      </c>
      <c r="E851" s="154" t="s">
        <v>853</v>
      </c>
      <c r="F851" s="154" t="s">
        <v>848</v>
      </c>
      <c r="G851" s="156">
        <v>154090513.88</v>
      </c>
      <c r="H851" s="152"/>
      <c r="I851" s="152"/>
      <c r="J851" s="152"/>
      <c r="K851" s="152"/>
      <c r="L851" s="152"/>
      <c r="M851" s="152"/>
    </row>
    <row r="852" spans="1:13" x14ac:dyDescent="0.25">
      <c r="A852" s="159"/>
      <c r="B852" s="160"/>
      <c r="C852" s="160"/>
      <c r="D852" s="160"/>
      <c r="E852" s="160"/>
      <c r="F852" s="160"/>
      <c r="G852" s="160"/>
      <c r="H852" s="160"/>
      <c r="I852" s="160"/>
      <c r="J852" s="160"/>
      <c r="K852" s="160"/>
      <c r="L852" s="160"/>
      <c r="M852" s="160"/>
    </row>
    <row r="854" spans="1:13" x14ac:dyDescent="0.25">
      <c r="A854" s="15" t="s">
        <v>938</v>
      </c>
    </row>
  </sheetData>
  <autoFilter ref="A11:G852"/>
  <mergeCells count="8">
    <mergeCell ref="G11:G12"/>
    <mergeCell ref="A11:A12"/>
    <mergeCell ref="A9:G9"/>
    <mergeCell ref="B11:B12"/>
    <mergeCell ref="C11:C12"/>
    <mergeCell ref="D11:D12"/>
    <mergeCell ref="E11:E12"/>
    <mergeCell ref="F11:F12"/>
  </mergeCells>
  <pageMargins left="0.70866141732283472" right="0.70866141732283472" top="0.74803149606299213" bottom="0.74803149606299213" header="0.31496062992125984" footer="0.31496062992125984"/>
  <pageSetup paperSize="9" scale="68" fitToHeight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1"/>
  <sheetViews>
    <sheetView workbookViewId="0">
      <selection activeCell="A10" sqref="A10:D10"/>
    </sheetView>
  </sheetViews>
  <sheetFormatPr defaultRowHeight="15" x14ac:dyDescent="0.25"/>
  <cols>
    <col min="1" max="1" width="71" customWidth="1"/>
    <col min="4" max="4" width="17.42578125" customWidth="1"/>
  </cols>
  <sheetData>
    <row r="1" spans="1:4" ht="15.75" x14ac:dyDescent="0.25">
      <c r="A1" s="114"/>
      <c r="B1" s="115" t="s">
        <v>512</v>
      </c>
      <c r="C1" s="115"/>
      <c r="D1" s="105"/>
    </row>
    <row r="2" spans="1:4" ht="15.75" x14ac:dyDescent="0.25">
      <c r="A2" s="114"/>
      <c r="B2" s="115" t="s">
        <v>118</v>
      </c>
      <c r="C2" s="115"/>
      <c r="D2" s="105"/>
    </row>
    <row r="3" spans="1:4" ht="15.75" x14ac:dyDescent="0.25">
      <c r="A3" s="114"/>
      <c r="B3" s="115" t="s">
        <v>119</v>
      </c>
      <c r="C3" s="115"/>
      <c r="D3" s="105"/>
    </row>
    <row r="4" spans="1:4" ht="15.75" x14ac:dyDescent="0.25">
      <c r="A4" s="114"/>
      <c r="B4" s="115" t="s">
        <v>120</v>
      </c>
      <c r="C4" s="115"/>
      <c r="D4" s="105"/>
    </row>
    <row r="5" spans="1:4" ht="15.75" x14ac:dyDescent="0.25">
      <c r="A5" s="114"/>
      <c r="B5" s="115" t="s">
        <v>121</v>
      </c>
      <c r="C5" s="115"/>
      <c r="D5" s="105"/>
    </row>
    <row r="6" spans="1:4" ht="15.75" x14ac:dyDescent="0.25">
      <c r="A6" s="114"/>
      <c r="B6" s="115" t="s">
        <v>513</v>
      </c>
      <c r="C6" s="115"/>
      <c r="D6" s="105"/>
    </row>
    <row r="7" spans="1:4" ht="15.75" x14ac:dyDescent="0.25">
      <c r="A7" s="114"/>
      <c r="B7" s="115" t="s">
        <v>575</v>
      </c>
      <c r="C7" s="115"/>
      <c r="D7" s="105"/>
    </row>
    <row r="8" spans="1:4" ht="15.75" x14ac:dyDescent="0.25">
      <c r="A8" s="114"/>
      <c r="B8" s="116"/>
      <c r="C8" s="116"/>
      <c r="D8" s="105"/>
    </row>
    <row r="9" spans="1:4" ht="15.75" x14ac:dyDescent="0.25">
      <c r="A9" s="114"/>
      <c r="B9" s="116"/>
      <c r="C9" s="116"/>
      <c r="D9" s="105"/>
    </row>
    <row r="10" spans="1:4" ht="41.25" customHeight="1" x14ac:dyDescent="0.25">
      <c r="A10" s="187" t="s">
        <v>576</v>
      </c>
      <c r="B10" s="187"/>
      <c r="C10" s="187"/>
      <c r="D10" s="187"/>
    </row>
    <row r="11" spans="1:4" ht="15.75" x14ac:dyDescent="0.25">
      <c r="A11" s="114"/>
      <c r="B11" s="116"/>
      <c r="C11" s="116"/>
      <c r="D11" s="105"/>
    </row>
    <row r="12" spans="1:4" ht="32.25" thickBot="1" x14ac:dyDescent="0.3">
      <c r="A12" s="34" t="s">
        <v>507</v>
      </c>
      <c r="B12" s="34" t="s">
        <v>514</v>
      </c>
      <c r="C12" s="34" t="s">
        <v>515</v>
      </c>
      <c r="D12" s="117" t="s">
        <v>516</v>
      </c>
    </row>
    <row r="13" spans="1:4" ht="15.75" x14ac:dyDescent="0.25">
      <c r="A13" s="118" t="s">
        <v>517</v>
      </c>
      <c r="B13" s="119"/>
      <c r="C13" s="119"/>
      <c r="D13" s="120">
        <f>D14+D22+D24+D31+D34+D36+D42+D45+D47+D52+D55</f>
        <v>4568586228.9800005</v>
      </c>
    </row>
    <row r="14" spans="1:4" ht="15.75" x14ac:dyDescent="0.25">
      <c r="A14" s="121" t="s">
        <v>518</v>
      </c>
      <c r="B14" s="122" t="s">
        <v>519</v>
      </c>
      <c r="C14" s="122"/>
      <c r="D14" s="123">
        <f>SUM(D15:D21)</f>
        <v>594500461.31999993</v>
      </c>
    </row>
    <row r="15" spans="1:4" ht="31.5" x14ac:dyDescent="0.25">
      <c r="A15" s="121" t="s">
        <v>520</v>
      </c>
      <c r="B15" s="122" t="s">
        <v>519</v>
      </c>
      <c r="C15" s="122" t="s">
        <v>521</v>
      </c>
      <c r="D15" s="124">
        <v>6812816.21</v>
      </c>
    </row>
    <row r="16" spans="1:4" ht="47.25" x14ac:dyDescent="0.25">
      <c r="A16" s="121" t="s">
        <v>522</v>
      </c>
      <c r="B16" s="122" t="s">
        <v>519</v>
      </c>
      <c r="C16" s="122" t="s">
        <v>523</v>
      </c>
      <c r="D16" s="124">
        <v>3276901.31</v>
      </c>
    </row>
    <row r="17" spans="1:4" ht="47.25" x14ac:dyDescent="0.25">
      <c r="A17" s="121" t="s">
        <v>524</v>
      </c>
      <c r="B17" s="122" t="s">
        <v>519</v>
      </c>
      <c r="C17" s="122" t="s">
        <v>525</v>
      </c>
      <c r="D17" s="124">
        <v>67762962.900000006</v>
      </c>
    </row>
    <row r="18" spans="1:4" ht="31.5" x14ac:dyDescent="0.25">
      <c r="A18" s="121" t="s">
        <v>526</v>
      </c>
      <c r="B18" s="122" t="s">
        <v>519</v>
      </c>
      <c r="C18" s="122" t="s">
        <v>527</v>
      </c>
      <c r="D18" s="124">
        <v>45267885.310000002</v>
      </c>
    </row>
    <row r="19" spans="1:4" ht="15.75" x14ac:dyDescent="0.25">
      <c r="A19" s="121" t="s">
        <v>528</v>
      </c>
      <c r="B19" s="122" t="s">
        <v>519</v>
      </c>
      <c r="C19" s="122" t="s">
        <v>529</v>
      </c>
      <c r="D19" s="124">
        <v>1000</v>
      </c>
    </row>
    <row r="20" spans="1:4" ht="15.75" x14ac:dyDescent="0.25">
      <c r="A20" s="121" t="s">
        <v>530</v>
      </c>
      <c r="B20" s="122" t="s">
        <v>519</v>
      </c>
      <c r="C20" s="122" t="s">
        <v>531</v>
      </c>
      <c r="D20" s="124"/>
    </row>
    <row r="21" spans="1:4" ht="15.75" x14ac:dyDescent="0.25">
      <c r="A21" s="121" t="s">
        <v>532</v>
      </c>
      <c r="B21" s="122" t="s">
        <v>519</v>
      </c>
      <c r="C21" s="122" t="s">
        <v>533</v>
      </c>
      <c r="D21" s="124">
        <v>471378895.58999997</v>
      </c>
    </row>
    <row r="22" spans="1:4" ht="31.5" x14ac:dyDescent="0.25">
      <c r="A22" s="121" t="s">
        <v>534</v>
      </c>
      <c r="B22" s="122" t="s">
        <v>523</v>
      </c>
      <c r="C22" s="122"/>
      <c r="D22" s="123">
        <f>D23</f>
        <v>14926510.210000001</v>
      </c>
    </row>
    <row r="23" spans="1:4" ht="31.5" x14ac:dyDescent="0.25">
      <c r="A23" s="129" t="s">
        <v>577</v>
      </c>
      <c r="B23" s="122" t="s">
        <v>523</v>
      </c>
      <c r="C23" s="122" t="s">
        <v>544</v>
      </c>
      <c r="D23" s="124">
        <v>14926510.210000001</v>
      </c>
    </row>
    <row r="24" spans="1:4" ht="15.75" x14ac:dyDescent="0.25">
      <c r="A24" s="121" t="s">
        <v>536</v>
      </c>
      <c r="B24" s="122" t="s">
        <v>525</v>
      </c>
      <c r="C24" s="122"/>
      <c r="D24" s="123">
        <f>SUM(D25:D30)</f>
        <v>214929444.15000004</v>
      </c>
    </row>
    <row r="25" spans="1:4" ht="15.75" x14ac:dyDescent="0.25">
      <c r="A25" s="121" t="s">
        <v>537</v>
      </c>
      <c r="B25" s="122" t="s">
        <v>525</v>
      </c>
      <c r="C25" s="122" t="s">
        <v>519</v>
      </c>
      <c r="D25" s="124">
        <v>2820625.02</v>
      </c>
    </row>
    <row r="26" spans="1:4" ht="15.75" x14ac:dyDescent="0.25">
      <c r="A26" s="121" t="s">
        <v>538</v>
      </c>
      <c r="B26" s="122" t="s">
        <v>525</v>
      </c>
      <c r="C26" s="122" t="s">
        <v>539</v>
      </c>
      <c r="D26" s="124">
        <v>182766714.30000001</v>
      </c>
    </row>
    <row r="27" spans="1:4" ht="15.75" x14ac:dyDescent="0.25">
      <c r="A27" s="121" t="s">
        <v>540</v>
      </c>
      <c r="B27" s="122" t="s">
        <v>525</v>
      </c>
      <c r="C27" s="122" t="s">
        <v>541</v>
      </c>
      <c r="D27" s="124">
        <v>14872000</v>
      </c>
    </row>
    <row r="28" spans="1:4" ht="15.75" x14ac:dyDescent="0.25">
      <c r="A28" s="121" t="s">
        <v>542</v>
      </c>
      <c r="B28" s="122" t="s">
        <v>525</v>
      </c>
      <c r="C28" s="122" t="s">
        <v>535</v>
      </c>
      <c r="D28" s="124">
        <v>12780604.83</v>
      </c>
    </row>
    <row r="29" spans="1:4" ht="15.75" x14ac:dyDescent="0.25">
      <c r="A29" s="121" t="s">
        <v>543</v>
      </c>
      <c r="B29" s="122" t="s">
        <v>525</v>
      </c>
      <c r="C29" s="122" t="s">
        <v>544</v>
      </c>
      <c r="D29" s="130">
        <v>0</v>
      </c>
    </row>
    <row r="30" spans="1:4" ht="15.75" x14ac:dyDescent="0.25">
      <c r="A30" s="121" t="s">
        <v>545</v>
      </c>
      <c r="B30" s="122" t="s">
        <v>525</v>
      </c>
      <c r="C30" s="122" t="s">
        <v>546</v>
      </c>
      <c r="D30" s="123">
        <v>1689500</v>
      </c>
    </row>
    <row r="31" spans="1:4" ht="15.75" x14ac:dyDescent="0.25">
      <c r="A31" s="121" t="s">
        <v>547</v>
      </c>
      <c r="B31" s="122" t="s">
        <v>539</v>
      </c>
      <c r="C31" s="122"/>
      <c r="D31" s="123">
        <f>D32+D33</f>
        <v>1821800</v>
      </c>
    </row>
    <row r="32" spans="1:4" ht="15.75" x14ac:dyDescent="0.25">
      <c r="A32" s="131" t="s">
        <v>578</v>
      </c>
      <c r="B32" s="122" t="s">
        <v>539</v>
      </c>
      <c r="C32" s="122" t="s">
        <v>519</v>
      </c>
      <c r="D32" s="132">
        <v>1821800</v>
      </c>
    </row>
    <row r="33" spans="1:4" ht="15.75" x14ac:dyDescent="0.25">
      <c r="A33" s="121" t="s">
        <v>548</v>
      </c>
      <c r="B33" s="122" t="s">
        <v>539</v>
      </c>
      <c r="C33" s="122" t="s">
        <v>523</v>
      </c>
      <c r="D33" s="133">
        <v>0</v>
      </c>
    </row>
    <row r="34" spans="1:4" ht="15.75" x14ac:dyDescent="0.25">
      <c r="A34" s="121" t="s">
        <v>549</v>
      </c>
      <c r="B34" s="122" t="s">
        <v>527</v>
      </c>
      <c r="C34" s="122"/>
      <c r="D34" s="123">
        <f>D35</f>
        <v>1961724.6</v>
      </c>
    </row>
    <row r="35" spans="1:4" ht="31.5" x14ac:dyDescent="0.25">
      <c r="A35" s="121" t="s">
        <v>550</v>
      </c>
      <c r="B35" s="122" t="s">
        <v>527</v>
      </c>
      <c r="C35" s="122" t="s">
        <v>523</v>
      </c>
      <c r="D35" s="124">
        <v>1961724.6</v>
      </c>
    </row>
    <row r="36" spans="1:4" ht="15.75" x14ac:dyDescent="0.25">
      <c r="A36" s="121" t="s">
        <v>551</v>
      </c>
      <c r="B36" s="122" t="s">
        <v>529</v>
      </c>
      <c r="C36" s="122"/>
      <c r="D36" s="123">
        <f>SUM(D37:D41)</f>
        <v>2470555384.1100001</v>
      </c>
    </row>
    <row r="37" spans="1:4" ht="15.75" x14ac:dyDescent="0.25">
      <c r="A37" s="121" t="s">
        <v>552</v>
      </c>
      <c r="B37" s="122" t="s">
        <v>529</v>
      </c>
      <c r="C37" s="122" t="s">
        <v>519</v>
      </c>
      <c r="D37" s="124">
        <v>673001698.96000004</v>
      </c>
    </row>
    <row r="38" spans="1:4" ht="15.75" x14ac:dyDescent="0.25">
      <c r="A38" s="121" t="s">
        <v>553</v>
      </c>
      <c r="B38" s="122" t="s">
        <v>529</v>
      </c>
      <c r="C38" s="122" t="s">
        <v>521</v>
      </c>
      <c r="D38" s="124">
        <v>1433182703.3099999</v>
      </c>
    </row>
    <row r="39" spans="1:4" ht="15.75" x14ac:dyDescent="0.25">
      <c r="A39" s="121" t="s">
        <v>554</v>
      </c>
      <c r="B39" s="122" t="s">
        <v>529</v>
      </c>
      <c r="C39" s="122" t="s">
        <v>523</v>
      </c>
      <c r="D39" s="124">
        <v>181340250.00999999</v>
      </c>
    </row>
    <row r="40" spans="1:4" ht="15.75" x14ac:dyDescent="0.25">
      <c r="A40" s="121" t="s">
        <v>555</v>
      </c>
      <c r="B40" s="122" t="s">
        <v>529</v>
      </c>
      <c r="C40" s="122" t="s">
        <v>529</v>
      </c>
      <c r="D40" s="124">
        <v>101059526.81999999</v>
      </c>
    </row>
    <row r="41" spans="1:4" ht="15.75" x14ac:dyDescent="0.25">
      <c r="A41" s="121" t="s">
        <v>556</v>
      </c>
      <c r="B41" s="122" t="s">
        <v>529</v>
      </c>
      <c r="C41" s="122" t="s">
        <v>535</v>
      </c>
      <c r="D41" s="124">
        <v>81971205.010000005</v>
      </c>
    </row>
    <row r="42" spans="1:4" ht="15.75" x14ac:dyDescent="0.25">
      <c r="A42" s="121" t="s">
        <v>557</v>
      </c>
      <c r="B42" s="122" t="s">
        <v>541</v>
      </c>
      <c r="C42" s="122"/>
      <c r="D42" s="123">
        <f>SUM(D43:D44)</f>
        <v>150942876.63</v>
      </c>
    </row>
    <row r="43" spans="1:4" ht="15.75" x14ac:dyDescent="0.25">
      <c r="A43" s="121" t="s">
        <v>558</v>
      </c>
      <c r="B43" s="122" t="s">
        <v>541</v>
      </c>
      <c r="C43" s="122" t="s">
        <v>519</v>
      </c>
      <c r="D43" s="124">
        <v>114611102.09999999</v>
      </c>
    </row>
    <row r="44" spans="1:4" ht="15.75" x14ac:dyDescent="0.25">
      <c r="A44" s="121" t="s">
        <v>559</v>
      </c>
      <c r="B44" s="122" t="s">
        <v>541</v>
      </c>
      <c r="C44" s="122" t="s">
        <v>525</v>
      </c>
      <c r="D44" s="124">
        <v>36331774.530000001</v>
      </c>
    </row>
    <row r="45" spans="1:4" ht="15.75" x14ac:dyDescent="0.25">
      <c r="A45" s="121" t="s">
        <v>560</v>
      </c>
      <c r="B45" s="122" t="s">
        <v>535</v>
      </c>
      <c r="C45" s="122"/>
      <c r="D45" s="123">
        <f>SUM(D46:D46)</f>
        <v>33270993.43</v>
      </c>
    </row>
    <row r="46" spans="1:4" ht="15.75" x14ac:dyDescent="0.25">
      <c r="A46" s="121" t="s">
        <v>561</v>
      </c>
      <c r="B46" s="122" t="s">
        <v>535</v>
      </c>
      <c r="C46" s="122" t="s">
        <v>535</v>
      </c>
      <c r="D46" s="124">
        <v>33270993.43</v>
      </c>
    </row>
    <row r="47" spans="1:4" ht="15.75" x14ac:dyDescent="0.25">
      <c r="A47" s="121" t="s">
        <v>562</v>
      </c>
      <c r="B47" s="122" t="s">
        <v>544</v>
      </c>
      <c r="C47" s="122"/>
      <c r="D47" s="123">
        <f>SUM(D48:D51)</f>
        <v>182504339.30000001</v>
      </c>
    </row>
    <row r="48" spans="1:4" ht="15.75" x14ac:dyDescent="0.25">
      <c r="A48" s="121" t="s">
        <v>563</v>
      </c>
      <c r="B48" s="122" t="s">
        <v>544</v>
      </c>
      <c r="C48" s="122" t="s">
        <v>519</v>
      </c>
      <c r="D48" s="124">
        <v>11035296.1</v>
      </c>
    </row>
    <row r="49" spans="1:4" ht="15.75" x14ac:dyDescent="0.25">
      <c r="A49" s="121" t="s">
        <v>564</v>
      </c>
      <c r="B49" s="122" t="s">
        <v>544</v>
      </c>
      <c r="C49" s="122" t="s">
        <v>523</v>
      </c>
      <c r="D49" s="124">
        <v>24775502.780000001</v>
      </c>
    </row>
    <row r="50" spans="1:4" ht="15.75" x14ac:dyDescent="0.25">
      <c r="A50" s="121" t="s">
        <v>565</v>
      </c>
      <c r="B50" s="122" t="s">
        <v>544</v>
      </c>
      <c r="C50" s="122" t="s">
        <v>525</v>
      </c>
      <c r="D50" s="124">
        <v>127408953.09</v>
      </c>
    </row>
    <row r="51" spans="1:4" ht="15.75" x14ac:dyDescent="0.25">
      <c r="A51" s="121" t="s">
        <v>566</v>
      </c>
      <c r="B51" s="122" t="s">
        <v>544</v>
      </c>
      <c r="C51" s="122" t="s">
        <v>527</v>
      </c>
      <c r="D51" s="124">
        <v>19284587.329999998</v>
      </c>
    </row>
    <row r="52" spans="1:4" ht="15.75" x14ac:dyDescent="0.25">
      <c r="A52" s="121" t="s">
        <v>567</v>
      </c>
      <c r="B52" s="122" t="s">
        <v>531</v>
      </c>
      <c r="C52" s="122"/>
      <c r="D52" s="123">
        <f>SUM(D53:D54)</f>
        <v>136041865.34999999</v>
      </c>
    </row>
    <row r="53" spans="1:4" ht="15.75" x14ac:dyDescent="0.25">
      <c r="A53" s="121" t="s">
        <v>568</v>
      </c>
      <c r="B53" s="122" t="s">
        <v>531</v>
      </c>
      <c r="C53" s="122" t="s">
        <v>519</v>
      </c>
      <c r="D53" s="124">
        <v>128365839.04000001</v>
      </c>
    </row>
    <row r="54" spans="1:4" ht="15.75" x14ac:dyDescent="0.25">
      <c r="A54" s="121" t="s">
        <v>569</v>
      </c>
      <c r="B54" s="122" t="s">
        <v>531</v>
      </c>
      <c r="C54" s="122" t="s">
        <v>521</v>
      </c>
      <c r="D54" s="124">
        <v>7676026.3099999996</v>
      </c>
    </row>
    <row r="55" spans="1:4" ht="47.25" x14ac:dyDescent="0.25">
      <c r="A55" s="121" t="s">
        <v>570</v>
      </c>
      <c r="B55" s="122" t="s">
        <v>571</v>
      </c>
      <c r="C55" s="122"/>
      <c r="D55" s="123">
        <f>SUM(D56:D58)</f>
        <v>767130829.88</v>
      </c>
    </row>
    <row r="56" spans="1:4" ht="31.5" x14ac:dyDescent="0.25">
      <c r="A56" s="121" t="s">
        <v>572</v>
      </c>
      <c r="B56" s="122" t="s">
        <v>571</v>
      </c>
      <c r="C56" s="122" t="s">
        <v>519</v>
      </c>
      <c r="D56" s="124">
        <v>258867000</v>
      </c>
    </row>
    <row r="57" spans="1:4" ht="15.75" x14ac:dyDescent="0.25">
      <c r="A57" s="121" t="s">
        <v>573</v>
      </c>
      <c r="B57" s="122" t="s">
        <v>571</v>
      </c>
      <c r="C57" s="122" t="s">
        <v>521</v>
      </c>
      <c r="D57" s="133">
        <v>13242316</v>
      </c>
    </row>
    <row r="58" spans="1:4" ht="15.75" x14ac:dyDescent="0.25">
      <c r="A58" s="121" t="s">
        <v>574</v>
      </c>
      <c r="B58" s="122" t="s">
        <v>571</v>
      </c>
      <c r="C58" s="122" t="s">
        <v>523</v>
      </c>
      <c r="D58" s="124">
        <v>495021513.88</v>
      </c>
    </row>
    <row r="59" spans="1:4" ht="15.75" x14ac:dyDescent="0.25">
      <c r="A59" s="125"/>
      <c r="B59" s="126"/>
      <c r="C59" s="126"/>
      <c r="D59" s="127"/>
    </row>
    <row r="60" spans="1:4" ht="15.75" x14ac:dyDescent="0.25">
      <c r="A60" s="114"/>
      <c r="B60" s="116"/>
      <c r="C60" s="116"/>
      <c r="D60" s="105"/>
    </row>
    <row r="61" spans="1:4" ht="15.75" x14ac:dyDescent="0.25">
      <c r="A61" s="15" t="s">
        <v>938</v>
      </c>
      <c r="B61" s="128"/>
      <c r="C61" s="128"/>
      <c r="D61" s="128"/>
    </row>
  </sheetData>
  <mergeCells count="1">
    <mergeCell ref="A10:D10"/>
  </mergeCells>
  <pageMargins left="0.70866141732283472" right="0.70866141732283472" top="0.74803149606299213" bottom="0.74803149606299213" header="0.31496062992125984" footer="0.31496062992125984"/>
  <pageSetup paperSize="9" scale="81" fitToHeight="1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2"/>
  <sheetViews>
    <sheetView tabSelected="1" topLeftCell="A7" workbookViewId="0">
      <selection activeCell="A32" sqref="A32"/>
    </sheetView>
  </sheetViews>
  <sheetFormatPr defaultRowHeight="15" x14ac:dyDescent="0.25"/>
  <cols>
    <col min="1" max="1" width="60.5703125" customWidth="1"/>
    <col min="2" max="2" width="24.85546875" customWidth="1"/>
    <col min="3" max="3" width="31.7109375" customWidth="1"/>
    <col min="7" max="7" width="32" customWidth="1"/>
  </cols>
  <sheetData>
    <row r="1" spans="1:3" ht="15.75" x14ac:dyDescent="0.25">
      <c r="A1" s="114"/>
      <c r="B1" s="116"/>
      <c r="C1" s="134" t="s">
        <v>579</v>
      </c>
    </row>
    <row r="2" spans="1:3" ht="15.75" x14ac:dyDescent="0.25">
      <c r="A2" s="114"/>
      <c r="B2" s="116"/>
      <c r="C2" s="134" t="s">
        <v>118</v>
      </c>
    </row>
    <row r="3" spans="1:3" ht="15.75" x14ac:dyDescent="0.25">
      <c r="A3" s="114"/>
      <c r="B3" s="116"/>
      <c r="C3" s="134" t="s">
        <v>119</v>
      </c>
    </row>
    <row r="4" spans="1:3" ht="15.75" x14ac:dyDescent="0.25">
      <c r="A4" s="114"/>
      <c r="B4" s="116"/>
      <c r="C4" s="134" t="s">
        <v>120</v>
      </c>
    </row>
    <row r="5" spans="1:3" ht="15.75" x14ac:dyDescent="0.25">
      <c r="A5" s="114"/>
      <c r="B5" s="116"/>
      <c r="C5" s="134" t="s">
        <v>121</v>
      </c>
    </row>
    <row r="6" spans="1:3" ht="15.75" x14ac:dyDescent="0.25">
      <c r="A6" s="114"/>
      <c r="B6" s="116"/>
      <c r="C6" s="134" t="s">
        <v>580</v>
      </c>
    </row>
    <row r="7" spans="1:3" ht="15.75" x14ac:dyDescent="0.25">
      <c r="A7" s="114"/>
      <c r="B7" s="116"/>
      <c r="C7" s="134" t="s">
        <v>614</v>
      </c>
    </row>
    <row r="8" spans="1:3" ht="15.75" x14ac:dyDescent="0.25">
      <c r="A8" s="114"/>
      <c r="B8" s="116"/>
      <c r="C8" s="105"/>
    </row>
    <row r="9" spans="1:3" x14ac:dyDescent="0.25">
      <c r="A9" s="184" t="s">
        <v>615</v>
      </c>
      <c r="B9" s="184"/>
      <c r="C9" s="184"/>
    </row>
    <row r="10" spans="1:3" x14ac:dyDescent="0.25">
      <c r="A10" s="184"/>
      <c r="B10" s="184"/>
      <c r="C10" s="184"/>
    </row>
    <row r="11" spans="1:3" ht="16.5" thickBot="1" x14ac:dyDescent="0.3">
      <c r="A11" s="114"/>
      <c r="B11" s="116"/>
      <c r="C11" s="105"/>
    </row>
    <row r="12" spans="1:3" ht="63.75" thickBot="1" x14ac:dyDescent="0.3">
      <c r="A12" s="135" t="s">
        <v>507</v>
      </c>
      <c r="B12" s="136" t="s">
        <v>581</v>
      </c>
      <c r="C12" s="137" t="s">
        <v>126</v>
      </c>
    </row>
    <row r="13" spans="1:3" ht="15.75" x14ac:dyDescent="0.25">
      <c r="A13" s="138" t="s">
        <v>582</v>
      </c>
      <c r="B13" s="139"/>
      <c r="C13" s="140">
        <f>C14+C20</f>
        <v>-520552716.19000018</v>
      </c>
    </row>
    <row r="14" spans="1:3" ht="31.5" x14ac:dyDescent="0.25">
      <c r="A14" s="141" t="s">
        <v>583</v>
      </c>
      <c r="B14" s="142" t="s">
        <v>584</v>
      </c>
      <c r="C14" s="123">
        <f>C15</f>
        <v>4225464.4000000004</v>
      </c>
    </row>
    <row r="15" spans="1:3" ht="31.5" x14ac:dyDescent="0.25">
      <c r="A15" s="141" t="s">
        <v>585</v>
      </c>
      <c r="B15" s="142" t="s">
        <v>586</v>
      </c>
      <c r="C15" s="123">
        <f>C16</f>
        <v>4225464.4000000004</v>
      </c>
    </row>
    <row r="16" spans="1:3" ht="31.5" x14ac:dyDescent="0.25">
      <c r="A16" s="141" t="s">
        <v>587</v>
      </c>
      <c r="B16" s="142" t="s">
        <v>588</v>
      </c>
      <c r="C16" s="123">
        <f>C17</f>
        <v>4225464.4000000004</v>
      </c>
    </row>
    <row r="17" spans="1:3" ht="31.5" x14ac:dyDescent="0.25">
      <c r="A17" s="141" t="s">
        <v>589</v>
      </c>
      <c r="B17" s="142" t="s">
        <v>590</v>
      </c>
      <c r="C17" s="123">
        <f>C18</f>
        <v>4225464.4000000004</v>
      </c>
    </row>
    <row r="18" spans="1:3" ht="31.5" x14ac:dyDescent="0.25">
      <c r="A18" s="141" t="s">
        <v>591</v>
      </c>
      <c r="B18" s="142" t="s">
        <v>592</v>
      </c>
      <c r="C18" s="123">
        <f>C19</f>
        <v>4225464.4000000004</v>
      </c>
    </row>
    <row r="19" spans="1:3" ht="47.25" x14ac:dyDescent="0.25">
      <c r="A19" s="141" t="s">
        <v>593</v>
      </c>
      <c r="B19" s="142" t="s">
        <v>594</v>
      </c>
      <c r="C19" s="123">
        <v>4225464.4000000004</v>
      </c>
    </row>
    <row r="20" spans="1:3" ht="15.75" x14ac:dyDescent="0.25">
      <c r="A20" s="141" t="s">
        <v>595</v>
      </c>
      <c r="B20" s="142" t="s">
        <v>584</v>
      </c>
      <c r="C20" s="123">
        <f>C21</f>
        <v>-524778180.59000015</v>
      </c>
    </row>
    <row r="21" spans="1:3" ht="31.5" x14ac:dyDescent="0.25">
      <c r="A21" s="141" t="s">
        <v>596</v>
      </c>
      <c r="B21" s="142" t="s">
        <v>597</v>
      </c>
      <c r="C21" s="123">
        <f>C26+C22</f>
        <v>-524778180.59000015</v>
      </c>
    </row>
    <row r="22" spans="1:3" ht="15.75" x14ac:dyDescent="0.25">
      <c r="A22" s="141" t="s">
        <v>598</v>
      </c>
      <c r="B22" s="142" t="s">
        <v>599</v>
      </c>
      <c r="C22" s="123">
        <f>C23</f>
        <v>-5915139975.2799997</v>
      </c>
    </row>
    <row r="23" spans="1:3" ht="15.75" x14ac:dyDescent="0.25">
      <c r="A23" s="141" t="s">
        <v>600</v>
      </c>
      <c r="B23" s="142" t="s">
        <v>601</v>
      </c>
      <c r="C23" s="123">
        <f>C24</f>
        <v>-5915139975.2799997</v>
      </c>
    </row>
    <row r="24" spans="1:3" ht="15.75" x14ac:dyDescent="0.25">
      <c r="A24" s="141" t="s">
        <v>602</v>
      </c>
      <c r="B24" s="142" t="s">
        <v>603</v>
      </c>
      <c r="C24" s="123">
        <f>C25</f>
        <v>-5915139975.2799997</v>
      </c>
    </row>
    <row r="25" spans="1:3" ht="31.5" x14ac:dyDescent="0.25">
      <c r="A25" s="141" t="s">
        <v>604</v>
      </c>
      <c r="B25" s="142" t="s">
        <v>605</v>
      </c>
      <c r="C25" s="123">
        <v>-5915139975.2799997</v>
      </c>
    </row>
    <row r="26" spans="1:3" ht="15.75" x14ac:dyDescent="0.25">
      <c r="A26" s="141" t="s">
        <v>606</v>
      </c>
      <c r="B26" s="142" t="s">
        <v>607</v>
      </c>
      <c r="C26" s="123">
        <f>C27</f>
        <v>5390361794.6899996</v>
      </c>
    </row>
    <row r="27" spans="1:3" ht="15.75" x14ac:dyDescent="0.25">
      <c r="A27" s="141" t="s">
        <v>608</v>
      </c>
      <c r="B27" s="142" t="s">
        <v>609</v>
      </c>
      <c r="C27" s="123">
        <f>C28</f>
        <v>5390361794.6899996</v>
      </c>
    </row>
    <row r="28" spans="1:3" ht="15.75" x14ac:dyDescent="0.25">
      <c r="A28" s="141" t="s">
        <v>610</v>
      </c>
      <c r="B28" s="142" t="s">
        <v>611</v>
      </c>
      <c r="C28" s="123">
        <f>C29</f>
        <v>5390361794.6899996</v>
      </c>
    </row>
    <row r="29" spans="1:3" ht="31.5" x14ac:dyDescent="0.25">
      <c r="A29" s="141" t="s">
        <v>612</v>
      </c>
      <c r="B29" s="142" t="s">
        <v>613</v>
      </c>
      <c r="C29" s="123">
        <v>5390361794.6899996</v>
      </c>
    </row>
    <row r="30" spans="1:3" ht="15.75" x14ac:dyDescent="0.25">
      <c r="A30" s="114"/>
      <c r="B30" s="116"/>
      <c r="C30" s="105"/>
    </row>
    <row r="31" spans="1:3" ht="15.75" x14ac:dyDescent="0.25">
      <c r="A31" s="114"/>
      <c r="B31" s="116"/>
      <c r="C31" s="105"/>
    </row>
    <row r="32" spans="1:3" ht="15.75" x14ac:dyDescent="0.25">
      <c r="A32" s="15" t="s">
        <v>938</v>
      </c>
      <c r="B32" s="116"/>
      <c r="C32" s="105"/>
    </row>
  </sheetData>
  <mergeCells count="1">
    <mergeCell ref="A9:C10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'Приложение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 Юрочкина</dc:creator>
  <cp:lastModifiedBy>Вита Юрочкина</cp:lastModifiedBy>
  <cp:lastPrinted>2022-03-28T07:26:58Z</cp:lastPrinted>
  <dcterms:created xsi:type="dcterms:W3CDTF">2022-01-21T00:52:17Z</dcterms:created>
  <dcterms:modified xsi:type="dcterms:W3CDTF">2022-03-28T07:35:20Z</dcterms:modified>
</cp:coreProperties>
</file>